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95" yWindow="-90" windowWidth="14565" windowHeight="11880" activeTab="1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  <sheet name="КС" sheetId="159" r:id="rId6"/>
    <sheet name="АПП" sheetId="165" r:id="rId7"/>
    <sheet name="ДС" sheetId="166" r:id="rId8"/>
    <sheet name="Диализ" sheetId="177" r:id="rId9"/>
    <sheet name="СМП" sheetId="179" r:id="rId10"/>
    <sheet name="КС для снятия" sheetId="168" r:id="rId11"/>
    <sheet name="АПП для снятия" sheetId="174" r:id="rId12"/>
    <sheet name="ДС для снятия" sheetId="186" r:id="rId13"/>
    <sheet name="Список в СМО ДС" sheetId="170" r:id="rId14"/>
    <sheet name="Список в СМО КС" sheetId="176" r:id="rId15"/>
    <sheet name="Список в СМО диализ" sheetId="181" r:id="rId16"/>
    <sheet name="Список в СМО АПП" sheetId="182" r:id="rId17"/>
    <sheet name="Исследования" sheetId="169" r:id="rId18"/>
    <sheet name="Деньги все" sheetId="171" r:id="rId19"/>
    <sheet name="ВМП" sheetId="172" r:id="rId20"/>
    <sheet name="посещ.ин.цель" sheetId="180" r:id="rId21"/>
    <sheet name="Числ" sheetId="183" r:id="rId22"/>
    <sheet name="СВОД по районам " sheetId="184" r:id="rId23"/>
    <sheet name="СВОД по районам (с уч. краевых)" sheetId="185" r:id="rId24"/>
    <sheet name="Онкоцентр" sheetId="187" r:id="rId25"/>
  </sheets>
  <externalReferences>
    <externalReference r:id="rId26"/>
    <externalReference r:id="rId27"/>
    <externalReference r:id="rId28"/>
    <externalReference r:id="rId29"/>
    <externalReference r:id="rId30"/>
    <externalReference r:id="rId31"/>
  </externalReferences>
  <definedNames>
    <definedName name="_xlnm._FilterDatabase" localSheetId="0" hidden="1">'1 уровень'!$A$9:$OJ$2318</definedName>
    <definedName name="_xlnm._FilterDatabase" localSheetId="1" hidden="1">'2 уровень'!$A$8:$JJ$1593</definedName>
    <definedName name="_xlnm._FilterDatabase" localSheetId="8" hidden="1">Диализ!$A$10:$AI$15</definedName>
    <definedName name="_xlnm._FilterDatabase" localSheetId="7" hidden="1">ДС!$A$6:$H$75</definedName>
    <definedName name="_xlnm._FilterDatabase" localSheetId="12" hidden="1">'ДС для снятия'!$A$12:$AZ$46</definedName>
    <definedName name="_xlnm._FilterDatabase" localSheetId="17" hidden="1">Исследования!$A$8:$OV$439</definedName>
    <definedName name="_xlnm._FilterDatabase" localSheetId="24" hidden="1">Онкоцентр!$A$9:$OJ$2300</definedName>
    <definedName name="_xlnm._FilterDatabase" localSheetId="4" hidden="1">'СВОД 1'!$A$7:$GX$793</definedName>
    <definedName name="_xlnm._FilterDatabase" localSheetId="22" hidden="1">'СВОД по районам '!$A$7:$I$25</definedName>
    <definedName name="_xlnm._FilterDatabase" localSheetId="23" hidden="1">'СВОД по районам (с уч. краевых)'!$A$7:$K$25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 localSheetId="11">'[2]1D_Gorin'!#REF!</definedName>
    <definedName name="блок" localSheetId="19">'[2]1D_Gorin'!#REF!</definedName>
    <definedName name="блок" localSheetId="8">'[2]1D_Gorin'!#REF!</definedName>
    <definedName name="блок" localSheetId="12">'[2]1D_Gorin'!#REF!</definedName>
    <definedName name="блок" localSheetId="24">'[2]1D_Gorin'!#REF!</definedName>
    <definedName name="блок" localSheetId="20">'[2]1D_Gorin'!#REF!</definedName>
    <definedName name="блок" localSheetId="22">'[2]1D_Gorin'!#REF!</definedName>
    <definedName name="блок" localSheetId="23">'[2]1D_Gorin'!#REF!</definedName>
    <definedName name="блок" localSheetId="9">'[2]1D_Gorin'!#REF!</definedName>
    <definedName name="блок" localSheetId="16">'[2]1D_Gorin'!#REF!</definedName>
    <definedName name="блок" localSheetId="15">'[2]1D_Gorin'!#REF!</definedName>
    <definedName name="блок" localSheetId="13">'[2]1D_Gorin'!#REF!</definedName>
    <definedName name="блок" localSheetId="14">'[2]1D_Gorin'!#REF!</definedName>
    <definedName name="блок" localSheetId="21">'[2]1D_Gorin'!#REF!</definedName>
    <definedName name="блок">'[2]1D_Gorin'!#REF!</definedName>
    <definedName name="_xlnm.Print_Titles" localSheetId="0">'1 уровень'!$A:$A,'1 уровень'!$2:$9</definedName>
    <definedName name="_xlnm.Print_Titles" localSheetId="1">'2 уровень'!$B:$B,'2 уровень'!$1:$8</definedName>
    <definedName name="_xlnm.Print_Titles" localSheetId="6">АПП!$1:$5</definedName>
    <definedName name="_xlnm.Print_Titles" localSheetId="11">'АПП для снятия'!$4:$5</definedName>
    <definedName name="_xlnm.Print_Titles" localSheetId="2">'Аян '!$A:$A,'Аян '!$1:$7</definedName>
    <definedName name="_xlnm.Print_Titles" localSheetId="19">ВМП!$4:$5</definedName>
    <definedName name="_xlnm.Print_Titles" localSheetId="8">Диализ!$4:$5</definedName>
    <definedName name="_xlnm.Print_Titles" localSheetId="7">ДС!$1:$5</definedName>
    <definedName name="_xlnm.Print_Titles" localSheetId="12">'ДС для снятия'!$C:$C,'ДС для снятия'!$4:$5</definedName>
    <definedName name="_xlnm.Print_Titles" localSheetId="17">Исследования!$7:$8</definedName>
    <definedName name="_xlnm.Print_Titles" localSheetId="5">КС!$1:$5</definedName>
    <definedName name="_xlnm.Print_Titles" localSheetId="10">'КС для снятия'!$C:$C,'КС для снятия'!$4:$8</definedName>
    <definedName name="_xlnm.Print_Titles" localSheetId="24">Онкоцентр!$A:$A,Онкоцентр!$2:$9</definedName>
    <definedName name="_xlnm.Print_Titles" localSheetId="3">'Охотск '!$A:$A,'Охотск '!$1:$7</definedName>
    <definedName name="_xlnm.Print_Titles" localSheetId="20">посещ.ин.цель!$1:$5</definedName>
    <definedName name="_xlnm.Print_Titles" localSheetId="4">'СВОД 1'!$B:$B,'СВОД 1'!$1:$7</definedName>
    <definedName name="_xlnm.Print_Titles" localSheetId="22">'СВОД по районам '!$A:$A,'СВОД по районам '!$2:$4</definedName>
    <definedName name="_xlnm.Print_Titles" localSheetId="23">'СВОД по районам (с уч. краевых)'!$A:$A,'СВОД по районам (с уч. краевых)'!$2:$4</definedName>
    <definedName name="_xlnm.Print_Titles" localSheetId="9">СМП!$1:$5</definedName>
    <definedName name="_xlnm.Print_Titles" localSheetId="16">'Список в СМО АПП'!$4:$5</definedName>
    <definedName name="_xlnm.Print_Titles" localSheetId="15">'Список в СМО диализ'!$4:$5</definedName>
    <definedName name="_xlnm.Print_Titles" localSheetId="13">'Список в СМО ДС'!$4:$5</definedName>
    <definedName name="_xlnm.Print_Titles" localSheetId="14">'Список в СМО КС'!$4:$5</definedName>
    <definedName name="_xlnm.Print_Area" localSheetId="0">'1 уровень'!$A$6:$AB$2318</definedName>
    <definedName name="_xlnm.Print_Area" localSheetId="1">'2 уровень'!$B$2:$AC$1615</definedName>
    <definedName name="_xlnm.Print_Area" localSheetId="11">'АПП для снятия'!$A$1:$BT$9</definedName>
    <definedName name="_xlnm.Print_Area" localSheetId="2">'Аян '!$A$1:$AB$94</definedName>
    <definedName name="_xlnm.Print_Area" localSheetId="19">ВМП!$A$1:$J$21</definedName>
    <definedName name="_xlnm.Print_Area" localSheetId="8">Диализ!$A$1:$BT$16</definedName>
    <definedName name="_xlnm.Print_Area" localSheetId="7">ДС!$A$1:$H$77</definedName>
    <definedName name="_xlnm.Print_Area" localSheetId="12">'ДС для снятия'!$A$2:$BT$84</definedName>
    <definedName name="_xlnm.Print_Area" localSheetId="5">КС!$A$1:$H$63</definedName>
    <definedName name="_xlnm.Print_Area" localSheetId="10">'КС для снятия'!$A$1:$BU$74</definedName>
    <definedName name="_xlnm.Print_Area" localSheetId="24">Онкоцентр!$A$6:$AA$2300</definedName>
    <definedName name="_xlnm.Print_Area" localSheetId="3">'Охотск '!$A$1:$AB$97</definedName>
    <definedName name="_xlnm.Print_Area" localSheetId="22">'СВОД по районам '!$A$1:$T$32</definedName>
    <definedName name="_xlnm.Print_Area" localSheetId="23">'СВОД по районам (с уч. краевых)'!$A$1:$V$32</definedName>
    <definedName name="_xlnm.Print_Area" localSheetId="9">СМП!$A$1:$H$27</definedName>
    <definedName name="_xlnm.Print_Area" localSheetId="16">'Список в СМО АПП'!$A$1:$C$24</definedName>
    <definedName name="_xlnm.Print_Area" localSheetId="15">'Список в СМО диализ'!$A$1:$C$12</definedName>
    <definedName name="_xlnm.Print_Area" localSheetId="13">'Список в СМО ДС'!$A$1:$C$43</definedName>
    <definedName name="_xlnm.Print_Area" localSheetId="14">'Список в СМО КС'!$A$1:$C$23</definedName>
  </definedNames>
  <calcPr calcId="145621"/>
</workbook>
</file>

<file path=xl/calcChain.xml><?xml version="1.0" encoding="utf-8"?>
<calcChain xmlns="http://schemas.openxmlformats.org/spreadsheetml/2006/main">
  <c r="F782" i="37" l="1"/>
  <c r="F786" i="37"/>
  <c r="F785" i="37"/>
  <c r="F784" i="37"/>
  <c r="D345" i="156" l="1"/>
  <c r="AC64" i="156"/>
  <c r="AD360" i="157"/>
  <c r="D364" i="156" l="1"/>
  <c r="D348" i="156"/>
  <c r="D36" i="169" l="1"/>
  <c r="D47" i="169"/>
  <c r="D67" i="169"/>
  <c r="J115" i="169"/>
  <c r="I115" i="169"/>
  <c r="H115" i="169"/>
  <c r="G115" i="169"/>
  <c r="E115" i="169"/>
  <c r="D115" i="169"/>
  <c r="J119" i="169"/>
  <c r="I119" i="169"/>
  <c r="H119" i="169"/>
  <c r="G119" i="169"/>
  <c r="E119" i="169"/>
  <c r="D119" i="169"/>
  <c r="J124" i="169"/>
  <c r="I124" i="169"/>
  <c r="H124" i="169"/>
  <c r="G124" i="169"/>
  <c r="E124" i="169"/>
  <c r="D124" i="169"/>
  <c r="J145" i="169"/>
  <c r="I145" i="169"/>
  <c r="H145" i="169"/>
  <c r="G145" i="169"/>
  <c r="E145" i="169"/>
  <c r="D145" i="169"/>
  <c r="J149" i="169"/>
  <c r="I149" i="169"/>
  <c r="H149" i="169"/>
  <c r="G149" i="169"/>
  <c r="E149" i="169"/>
  <c r="D149" i="169"/>
  <c r="J153" i="169"/>
  <c r="I153" i="169"/>
  <c r="H153" i="169"/>
  <c r="G153" i="169"/>
  <c r="E153" i="169"/>
  <c r="D153" i="169"/>
  <c r="J158" i="169"/>
  <c r="I158" i="169"/>
  <c r="H158" i="169"/>
  <c r="G158" i="169"/>
  <c r="E158" i="169"/>
  <c r="D158" i="169"/>
  <c r="J161" i="169"/>
  <c r="I161" i="169"/>
  <c r="H161" i="169"/>
  <c r="G161" i="169"/>
  <c r="E161" i="169"/>
  <c r="D161" i="169"/>
  <c r="J174" i="169"/>
  <c r="I174" i="169"/>
  <c r="H174" i="169"/>
  <c r="G174" i="169"/>
  <c r="E174" i="169"/>
  <c r="D174" i="169"/>
  <c r="J177" i="169"/>
  <c r="I177" i="169"/>
  <c r="H177" i="169"/>
  <c r="G177" i="169"/>
  <c r="E177" i="169"/>
  <c r="D177" i="169"/>
  <c r="D180" i="169"/>
  <c r="J194" i="169"/>
  <c r="I194" i="169"/>
  <c r="H194" i="169"/>
  <c r="G194" i="169"/>
  <c r="E194" i="169"/>
  <c r="D194" i="169"/>
  <c r="J200" i="169"/>
  <c r="I200" i="169"/>
  <c r="H200" i="169"/>
  <c r="G200" i="169"/>
  <c r="E200" i="169"/>
  <c r="D200" i="169"/>
  <c r="J204" i="169"/>
  <c r="I204" i="169"/>
  <c r="H204" i="169"/>
  <c r="G204" i="169"/>
  <c r="E204" i="169"/>
  <c r="D204" i="169"/>
  <c r="D208" i="169"/>
  <c r="J213" i="169"/>
  <c r="I213" i="169"/>
  <c r="H213" i="169"/>
  <c r="G213" i="169"/>
  <c r="E213" i="169"/>
  <c r="D213" i="169"/>
  <c r="D223" i="169"/>
  <c r="D227" i="169"/>
  <c r="D237" i="169"/>
  <c r="D241" i="169"/>
  <c r="D252" i="169"/>
  <c r="D256" i="169"/>
  <c r="D259" i="169"/>
  <c r="D267" i="169"/>
  <c r="D274" i="169"/>
  <c r="D285" i="169"/>
  <c r="D292" i="169"/>
  <c r="D300" i="169"/>
  <c r="D303" i="169"/>
  <c r="D307" i="169"/>
  <c r="D314" i="169"/>
  <c r="D317" i="169"/>
  <c r="D323" i="169"/>
  <c r="D326" i="169"/>
  <c r="D338" i="169"/>
  <c r="D333" i="169"/>
  <c r="D342" i="169"/>
  <c r="D376" i="169"/>
  <c r="D383" i="169"/>
  <c r="D390" i="169"/>
  <c r="D29" i="169"/>
  <c r="D10" i="169"/>
  <c r="L826" i="157" l="1"/>
  <c r="E1137" i="156" l="1"/>
  <c r="AB543" i="156" l="1"/>
  <c r="X366" i="156" l="1"/>
  <c r="X364" i="156"/>
  <c r="X348" i="156"/>
  <c r="X357" i="156"/>
  <c r="X345" i="156"/>
  <c r="X344" i="156"/>
  <c r="AB346" i="156"/>
  <c r="AA346" i="156"/>
  <c r="E25" i="57" l="1"/>
  <c r="E24" i="46"/>
  <c r="F1525" i="157"/>
  <c r="F1440" i="157"/>
  <c r="F1353" i="157"/>
  <c r="F1266" i="157"/>
  <c r="F1158" i="157"/>
  <c r="F1062" i="157"/>
  <c r="F971" i="157"/>
  <c r="F884" i="157"/>
  <c r="F798" i="157"/>
  <c r="F737" i="157"/>
  <c r="F625" i="157"/>
  <c r="F520" i="157"/>
  <c r="F476" i="157"/>
  <c r="F86" i="157"/>
  <c r="F32" i="157"/>
  <c r="E2249" i="156"/>
  <c r="E2116" i="156"/>
  <c r="E2018" i="156"/>
  <c r="E1918" i="156"/>
  <c r="E1829" i="156"/>
  <c r="E1413" i="156"/>
  <c r="E1367" i="156"/>
  <c r="E1335" i="156"/>
  <c r="E1282" i="156"/>
  <c r="E1043" i="156" l="1"/>
  <c r="E1011" i="156"/>
  <c r="E976" i="156"/>
  <c r="E813" i="156" l="1"/>
  <c r="E794" i="156"/>
  <c r="E771" i="156"/>
  <c r="E401" i="156" l="1"/>
  <c r="E314" i="156"/>
  <c r="E262" i="156"/>
  <c r="E226" i="156"/>
  <c r="E131" i="156"/>
  <c r="T65" i="174" l="1"/>
  <c r="P65" i="174"/>
  <c r="L65" i="174"/>
  <c r="H65" i="174"/>
  <c r="U19" i="168"/>
  <c r="Q19" i="168"/>
  <c r="M19" i="168"/>
  <c r="I19" i="168"/>
  <c r="Q70" i="186"/>
  <c r="I70" i="186"/>
  <c r="I57" i="186"/>
  <c r="I30" i="186" l="1"/>
  <c r="Q30" i="186"/>
  <c r="U30" i="186"/>
  <c r="U23" i="186"/>
  <c r="Q23" i="186"/>
  <c r="I23" i="186"/>
  <c r="W47" i="174" l="1"/>
  <c r="V14" i="174"/>
  <c r="BR27" i="168" l="1"/>
  <c r="BQ27" i="168"/>
  <c r="AZ15" i="168" l="1"/>
  <c r="AZ14" i="168"/>
  <c r="BB14" i="168"/>
  <c r="BA14" i="168"/>
  <c r="BB27" i="168"/>
  <c r="AX27" i="168" s="1"/>
  <c r="BA27" i="168"/>
  <c r="AI7" i="168"/>
  <c r="BA15" i="168"/>
  <c r="BB15" i="168"/>
  <c r="BP14" i="168"/>
  <c r="AX14" i="168"/>
  <c r="BC14" i="168"/>
  <c r="BS15" i="168"/>
  <c r="BC15" i="168"/>
  <c r="AX15" i="168" l="1"/>
  <c r="AX12" i="186" l="1"/>
  <c r="AY12" i="186"/>
  <c r="AZ12" i="186"/>
  <c r="BA12" i="186"/>
  <c r="BB12" i="186"/>
  <c r="BC12" i="186"/>
  <c r="BD12" i="186"/>
  <c r="BE12" i="186"/>
  <c r="BF12" i="186"/>
  <c r="AX9" i="186" l="1"/>
  <c r="AY9" i="186"/>
  <c r="AZ9" i="186"/>
  <c r="BA9" i="186"/>
  <c r="BB9" i="186"/>
  <c r="BC9" i="186"/>
  <c r="BD9" i="186"/>
  <c r="BE9" i="186"/>
  <c r="BF9" i="186"/>
  <c r="BQ44" i="186"/>
  <c r="BP42" i="186"/>
  <c r="BQ41" i="186"/>
  <c r="BR39" i="186"/>
  <c r="BQ37" i="186"/>
  <c r="BR27" i="186"/>
  <c r="BQ25" i="186"/>
  <c r="E24" i="186"/>
  <c r="E65" i="186"/>
  <c r="E58" i="186"/>
  <c r="E62" i="168"/>
  <c r="E12" i="168"/>
  <c r="E15" i="168"/>
  <c r="E11" i="186"/>
  <c r="E14" i="168"/>
  <c r="BN9" i="186"/>
  <c r="AB14" i="186"/>
  <c r="AB15" i="186"/>
  <c r="AB16" i="186"/>
  <c r="AB17" i="186"/>
  <c r="AB18" i="186"/>
  <c r="AB19" i="186"/>
  <c r="AB20" i="186"/>
  <c r="AB21" i="186"/>
  <c r="AB22" i="186"/>
  <c r="AB23" i="186"/>
  <c r="AB24" i="186"/>
  <c r="AB25" i="186"/>
  <c r="AB26" i="186"/>
  <c r="AB27" i="186"/>
  <c r="AB28" i="186"/>
  <c r="AB29" i="186"/>
  <c r="AB31" i="186"/>
  <c r="AB54" i="186"/>
  <c r="AB32" i="186"/>
  <c r="AB33" i="186"/>
  <c r="AB34" i="186"/>
  <c r="AB35" i="186"/>
  <c r="AB36" i="186"/>
  <c r="AB37" i="186"/>
  <c r="AB38" i="186"/>
  <c r="AB39" i="186"/>
  <c r="AB40" i="186"/>
  <c r="AB41" i="186"/>
  <c r="AB42" i="186"/>
  <c r="AB43" i="186"/>
  <c r="AB44" i="186"/>
  <c r="AB45" i="186"/>
  <c r="AB46" i="186"/>
  <c r="AB47" i="186"/>
  <c r="AB48" i="186"/>
  <c r="AB49" i="186"/>
  <c r="AB50" i="186"/>
  <c r="AB51" i="186"/>
  <c r="AB52" i="186"/>
  <c r="AB53" i="186"/>
  <c r="AB55" i="186"/>
  <c r="AB56" i="186"/>
  <c r="AB57" i="186"/>
  <c r="AB58" i="186"/>
  <c r="AB59" i="186"/>
  <c r="AB60" i="186"/>
  <c r="AB61" i="186"/>
  <c r="AB62" i="186"/>
  <c r="AB63" i="186"/>
  <c r="AB64" i="186"/>
  <c r="AB65" i="186"/>
  <c r="AB66" i="186"/>
  <c r="AB67" i="186"/>
  <c r="AB68" i="186"/>
  <c r="AB69" i="186"/>
  <c r="AB70" i="186"/>
  <c r="AB71" i="186"/>
  <c r="AB72" i="186"/>
  <c r="AB73" i="186"/>
  <c r="AB74" i="186"/>
  <c r="AB75" i="186"/>
  <c r="AB76" i="186"/>
  <c r="AB77" i="186"/>
  <c r="AB78" i="186"/>
  <c r="AB79" i="186"/>
  <c r="AB80" i="186"/>
  <c r="AB81" i="186"/>
  <c r="AB13" i="186"/>
  <c r="AB11" i="186"/>
  <c r="AB10" i="186"/>
  <c r="AA14" i="186"/>
  <c r="AA15" i="186"/>
  <c r="AA16" i="186"/>
  <c r="AA17" i="186"/>
  <c r="AA18" i="186"/>
  <c r="AA19" i="186"/>
  <c r="AA20" i="186"/>
  <c r="AA21" i="186"/>
  <c r="AA22" i="186"/>
  <c r="AA24" i="186"/>
  <c r="AA25" i="186"/>
  <c r="AA26" i="186"/>
  <c r="AA27" i="186"/>
  <c r="AA28" i="186"/>
  <c r="AA29" i="186"/>
  <c r="AA31" i="186"/>
  <c r="AA54" i="186"/>
  <c r="AA32" i="186"/>
  <c r="AA33" i="186"/>
  <c r="AA34" i="186"/>
  <c r="AA35" i="186"/>
  <c r="AA36" i="186"/>
  <c r="AA37" i="186"/>
  <c r="AA38" i="186"/>
  <c r="AA39" i="186"/>
  <c r="AA40" i="186"/>
  <c r="AA41" i="186"/>
  <c r="AA42" i="186"/>
  <c r="AA43" i="186"/>
  <c r="AA44" i="186"/>
  <c r="AA45" i="186"/>
  <c r="AA46" i="186"/>
  <c r="AA47" i="186"/>
  <c r="AA48" i="186"/>
  <c r="AA49" i="186"/>
  <c r="AA50" i="186"/>
  <c r="AA51" i="186"/>
  <c r="AA52" i="186"/>
  <c r="AA53" i="186"/>
  <c r="AA55" i="186"/>
  <c r="AA56" i="186"/>
  <c r="AA57" i="186"/>
  <c r="AA58" i="186"/>
  <c r="AA59" i="186"/>
  <c r="AA60" i="186"/>
  <c r="AA61" i="186"/>
  <c r="AA62" i="186"/>
  <c r="AA63" i="186"/>
  <c r="AA64" i="186"/>
  <c r="AA65" i="186"/>
  <c r="AA66" i="186"/>
  <c r="AA67" i="186"/>
  <c r="AA68" i="186"/>
  <c r="AA69" i="186"/>
  <c r="AA70" i="186"/>
  <c r="AA71" i="186"/>
  <c r="AA72" i="186"/>
  <c r="AA73" i="186"/>
  <c r="AA74" i="186"/>
  <c r="AA75" i="186"/>
  <c r="AA76" i="186"/>
  <c r="AA77" i="186"/>
  <c r="AA78" i="186"/>
  <c r="AA79" i="186"/>
  <c r="AA80" i="186"/>
  <c r="AA81" i="186"/>
  <c r="AA13" i="186"/>
  <c r="AA11" i="186"/>
  <c r="AA10" i="186"/>
  <c r="Z14" i="186"/>
  <c r="Z15" i="186"/>
  <c r="Z16" i="186"/>
  <c r="Z17" i="186"/>
  <c r="Z18" i="186"/>
  <c r="Z19" i="186"/>
  <c r="Z20" i="186"/>
  <c r="Z21" i="186"/>
  <c r="Z22" i="186"/>
  <c r="Z24" i="186"/>
  <c r="Z25" i="186"/>
  <c r="Z26" i="186"/>
  <c r="Z27" i="186"/>
  <c r="Z28" i="186"/>
  <c r="Z29" i="186"/>
  <c r="Z31" i="186"/>
  <c r="Z54" i="186"/>
  <c r="Z32" i="186"/>
  <c r="Z33" i="186"/>
  <c r="Z34" i="186"/>
  <c r="Z35" i="186"/>
  <c r="Z36" i="186"/>
  <c r="Z37" i="186"/>
  <c r="Z38" i="186"/>
  <c r="Z39" i="186"/>
  <c r="Z40" i="186"/>
  <c r="Z41" i="186"/>
  <c r="Z42" i="186"/>
  <c r="Z43" i="186"/>
  <c r="Z44" i="186"/>
  <c r="Z45" i="186"/>
  <c r="Z46" i="186"/>
  <c r="Z47" i="186"/>
  <c r="Z48" i="186"/>
  <c r="Z49" i="186"/>
  <c r="Z50" i="186"/>
  <c r="Z51" i="186"/>
  <c r="Z52" i="186"/>
  <c r="Z53" i="186"/>
  <c r="Z55" i="186"/>
  <c r="Z56" i="186"/>
  <c r="Z57" i="186"/>
  <c r="Z58" i="186"/>
  <c r="Z59" i="186"/>
  <c r="Z60" i="186"/>
  <c r="Z61" i="186"/>
  <c r="Z62" i="186"/>
  <c r="Z63" i="186"/>
  <c r="Z64" i="186"/>
  <c r="Z65" i="186"/>
  <c r="Z66" i="186"/>
  <c r="Z67" i="186"/>
  <c r="Z68" i="186"/>
  <c r="Z69" i="186"/>
  <c r="Z70" i="186"/>
  <c r="Z71" i="186"/>
  <c r="Z72" i="186"/>
  <c r="Z73" i="186"/>
  <c r="Z74" i="186"/>
  <c r="Z75" i="186"/>
  <c r="Z76" i="186"/>
  <c r="Z77" i="186"/>
  <c r="Z78" i="186"/>
  <c r="Z79" i="186"/>
  <c r="Z80" i="186"/>
  <c r="Z81" i="186"/>
  <c r="Z13" i="186"/>
  <c r="Z11" i="186"/>
  <c r="Z10" i="186"/>
  <c r="Y13" i="186"/>
  <c r="Y14" i="186"/>
  <c r="Y15" i="186"/>
  <c r="Y16" i="186"/>
  <c r="Y17" i="186"/>
  <c r="Y18" i="186"/>
  <c r="Y19" i="186"/>
  <c r="Y20" i="186"/>
  <c r="Y21" i="186"/>
  <c r="Y22" i="186"/>
  <c r="Y23" i="186"/>
  <c r="Y24" i="186"/>
  <c r="Y25" i="186"/>
  <c r="Y26" i="186"/>
  <c r="Y27" i="186"/>
  <c r="Y28" i="186"/>
  <c r="Y29" i="186"/>
  <c r="Y31" i="186"/>
  <c r="Y54" i="186"/>
  <c r="Y32" i="186"/>
  <c r="Y33" i="186"/>
  <c r="Y34" i="186"/>
  <c r="Y35" i="186"/>
  <c r="Y36" i="186"/>
  <c r="Y37" i="186"/>
  <c r="Y38" i="186"/>
  <c r="Y39" i="186"/>
  <c r="Y40" i="186"/>
  <c r="Y41" i="186"/>
  <c r="Y42" i="186"/>
  <c r="Y43" i="186"/>
  <c r="Y44" i="186"/>
  <c r="Y45" i="186"/>
  <c r="Y46" i="186"/>
  <c r="Y47" i="186"/>
  <c r="Y48" i="186"/>
  <c r="Y49" i="186"/>
  <c r="Y50" i="186"/>
  <c r="Y51" i="186"/>
  <c r="Y52" i="186"/>
  <c r="Y53" i="186"/>
  <c r="Y55" i="186"/>
  <c r="Y56" i="186"/>
  <c r="Y57" i="186"/>
  <c r="Y58" i="186"/>
  <c r="Y59" i="186"/>
  <c r="Y60" i="186"/>
  <c r="Y61" i="186"/>
  <c r="Y62" i="186"/>
  <c r="Y63" i="186"/>
  <c r="Y64" i="186"/>
  <c r="Y65" i="186"/>
  <c r="Y66" i="186"/>
  <c r="Y67" i="186"/>
  <c r="Y68" i="186"/>
  <c r="Y69" i="186"/>
  <c r="Y70" i="186"/>
  <c r="Y71" i="186"/>
  <c r="Y72" i="186"/>
  <c r="Y73" i="186"/>
  <c r="Y74" i="186"/>
  <c r="Y75" i="186"/>
  <c r="Y76" i="186"/>
  <c r="Y77" i="186"/>
  <c r="Y78" i="186"/>
  <c r="Y79" i="186"/>
  <c r="Y80" i="186"/>
  <c r="Y81" i="186"/>
  <c r="Y11" i="186"/>
  <c r="Y10" i="186"/>
  <c r="W77" i="186"/>
  <c r="W76" i="186"/>
  <c r="W74" i="186"/>
  <c r="W73" i="186"/>
  <c r="W71" i="186"/>
  <c r="W70" i="186"/>
  <c r="W60" i="186"/>
  <c r="W57" i="186"/>
  <c r="W53" i="186"/>
  <c r="W51" i="186"/>
  <c r="W48" i="186"/>
  <c r="W40" i="186"/>
  <c r="W30" i="186"/>
  <c r="W25" i="186"/>
  <c r="W24" i="186"/>
  <c r="W23" i="186"/>
  <c r="W22" i="186"/>
  <c r="W21" i="186"/>
  <c r="W19" i="186"/>
  <c r="W18" i="186"/>
  <c r="W17" i="186"/>
  <c r="W16" i="186"/>
  <c r="W14" i="186"/>
  <c r="W13" i="186"/>
  <c r="W11" i="186"/>
  <c r="W10" i="186"/>
  <c r="X53" i="46" l="1"/>
  <c r="X2108" i="156"/>
  <c r="X1859" i="156"/>
  <c r="X1821" i="156"/>
  <c r="BS26" i="168"/>
  <c r="BP23" i="168"/>
  <c r="BP17" i="168"/>
  <c r="AB17" i="168"/>
  <c r="AB18" i="168"/>
  <c r="AB19" i="168"/>
  <c r="AB20" i="168"/>
  <c r="AB21" i="168"/>
  <c r="AB39" i="168"/>
  <c r="AB22" i="168"/>
  <c r="AB12" i="168"/>
  <c r="AB23" i="168"/>
  <c r="AB24" i="168"/>
  <c r="AB25" i="168"/>
  <c r="AB26" i="168"/>
  <c r="AB37" i="168"/>
  <c r="AB29" i="168"/>
  <c r="AB30" i="168"/>
  <c r="AB31" i="168"/>
  <c r="AB32" i="168"/>
  <c r="AB33" i="168"/>
  <c r="AB34" i="168"/>
  <c r="AB35" i="168"/>
  <c r="AB36" i="168"/>
  <c r="AB38" i="168"/>
  <c r="AB40" i="168"/>
  <c r="AB27" i="168"/>
  <c r="AB41" i="168"/>
  <c r="AB42" i="168"/>
  <c r="AB43" i="168"/>
  <c r="AB44" i="168"/>
  <c r="AB45" i="168"/>
  <c r="AB46" i="168"/>
  <c r="AB47" i="168"/>
  <c r="AB48" i="168"/>
  <c r="AB49" i="168"/>
  <c r="AB50" i="168"/>
  <c r="AB51" i="168"/>
  <c r="AB52" i="168"/>
  <c r="AB53" i="168"/>
  <c r="AB54" i="168"/>
  <c r="AB55" i="168"/>
  <c r="AB56" i="168"/>
  <c r="AB57" i="168"/>
  <c r="AB58" i="168"/>
  <c r="AB59" i="168"/>
  <c r="AB60" i="168"/>
  <c r="AB15" i="168"/>
  <c r="AB61" i="168"/>
  <c r="AB62" i="168"/>
  <c r="AB63" i="168"/>
  <c r="AB64" i="168"/>
  <c r="AB65" i="168"/>
  <c r="AB66" i="168"/>
  <c r="AB67" i="168"/>
  <c r="AB14" i="168"/>
  <c r="AB16" i="168"/>
  <c r="AB11" i="168"/>
  <c r="AB10" i="168"/>
  <c r="AA17" i="168"/>
  <c r="AA18" i="168"/>
  <c r="AA19" i="168"/>
  <c r="AA20" i="168"/>
  <c r="AA21" i="168"/>
  <c r="AA39" i="168"/>
  <c r="AA22" i="168"/>
  <c r="AA12" i="168"/>
  <c r="AA23" i="168"/>
  <c r="AA24" i="168"/>
  <c r="AA25" i="168"/>
  <c r="AA26" i="168"/>
  <c r="AA37" i="168"/>
  <c r="AA29" i="168"/>
  <c r="AA30" i="168"/>
  <c r="AA31" i="168"/>
  <c r="AA32" i="168"/>
  <c r="AA33" i="168"/>
  <c r="AA34" i="168"/>
  <c r="AA35" i="168"/>
  <c r="AA36" i="168"/>
  <c r="AA38" i="168"/>
  <c r="AA40" i="168"/>
  <c r="AA27" i="168"/>
  <c r="AA41" i="168"/>
  <c r="AA42" i="168"/>
  <c r="AA43" i="168"/>
  <c r="AA44" i="168"/>
  <c r="AA45" i="168"/>
  <c r="AA46" i="168"/>
  <c r="AA47" i="168"/>
  <c r="AA48" i="168"/>
  <c r="AA49" i="168"/>
  <c r="AA50" i="168"/>
  <c r="AA51" i="168"/>
  <c r="AA52" i="168"/>
  <c r="AA53" i="168"/>
  <c r="AA54" i="168"/>
  <c r="AA55" i="168"/>
  <c r="AA56" i="168"/>
  <c r="AA57" i="168"/>
  <c r="AA58" i="168"/>
  <c r="AA59" i="168"/>
  <c r="AA60" i="168"/>
  <c r="AA15" i="168"/>
  <c r="AA61" i="168"/>
  <c r="AA62" i="168"/>
  <c r="AA63" i="168"/>
  <c r="AA64" i="168"/>
  <c r="AA65" i="168"/>
  <c r="AA66" i="168"/>
  <c r="AA67" i="168"/>
  <c r="AA14" i="168"/>
  <c r="AA16" i="168"/>
  <c r="AA11" i="168"/>
  <c r="AA10" i="168"/>
  <c r="Z17" i="168"/>
  <c r="Z18" i="168"/>
  <c r="Z19" i="168"/>
  <c r="Z20" i="168"/>
  <c r="Z21" i="168"/>
  <c r="Z39" i="168"/>
  <c r="Z22" i="168"/>
  <c r="Z12" i="168"/>
  <c r="Z23" i="168"/>
  <c r="Z24" i="168"/>
  <c r="Z25" i="168"/>
  <c r="Z26" i="168"/>
  <c r="Z37" i="168"/>
  <c r="Z29" i="168"/>
  <c r="Z30" i="168"/>
  <c r="Z31" i="168"/>
  <c r="Z32" i="168"/>
  <c r="Z33" i="168"/>
  <c r="Z34" i="168"/>
  <c r="Z35" i="168"/>
  <c r="Z36" i="168"/>
  <c r="Z38" i="168"/>
  <c r="Z40" i="168"/>
  <c r="Z27" i="168"/>
  <c r="Z41" i="168"/>
  <c r="Z42" i="168"/>
  <c r="Z43" i="168"/>
  <c r="Z44" i="168"/>
  <c r="Z45" i="168"/>
  <c r="Z46" i="168"/>
  <c r="Z47" i="168"/>
  <c r="Z48" i="168"/>
  <c r="Z49" i="168"/>
  <c r="Z50" i="168"/>
  <c r="Z51" i="168"/>
  <c r="Z52" i="168"/>
  <c r="Z53" i="168"/>
  <c r="Z54" i="168"/>
  <c r="Z55" i="168"/>
  <c r="Z56" i="168"/>
  <c r="Z57" i="168"/>
  <c r="Z58" i="168"/>
  <c r="Z59" i="168"/>
  <c r="Z60" i="168"/>
  <c r="Z15" i="168"/>
  <c r="Z61" i="168"/>
  <c r="Z62" i="168"/>
  <c r="Z63" i="168"/>
  <c r="Z64" i="168"/>
  <c r="Z65" i="168"/>
  <c r="Z66" i="168"/>
  <c r="Z67" i="168"/>
  <c r="Z14" i="168"/>
  <c r="Z16" i="168"/>
  <c r="Z11" i="168"/>
  <c r="Z10" i="168"/>
  <c r="Y17" i="168"/>
  <c r="Y18" i="168"/>
  <c r="Y19" i="168"/>
  <c r="Y20" i="168"/>
  <c r="Y21" i="168"/>
  <c r="Y39" i="168"/>
  <c r="Y22" i="168"/>
  <c r="Y12" i="168"/>
  <c r="Y23" i="168"/>
  <c r="Y24" i="168"/>
  <c r="Y25" i="168"/>
  <c r="Y26" i="168"/>
  <c r="Y37" i="168"/>
  <c r="Y29" i="168"/>
  <c r="Y30" i="168"/>
  <c r="Y31" i="168"/>
  <c r="Y32" i="168"/>
  <c r="Y33" i="168"/>
  <c r="Y34" i="168"/>
  <c r="Y35" i="168"/>
  <c r="Y36" i="168"/>
  <c r="Y38" i="168"/>
  <c r="Y40" i="168"/>
  <c r="Y27" i="168"/>
  <c r="Y41" i="168"/>
  <c r="Y42" i="168"/>
  <c r="Y43" i="168"/>
  <c r="Y44" i="168"/>
  <c r="Y45" i="168"/>
  <c r="Y46" i="168"/>
  <c r="Y47" i="168"/>
  <c r="Y48" i="168"/>
  <c r="Y49" i="168"/>
  <c r="Y50" i="168"/>
  <c r="Y51" i="168"/>
  <c r="Y52" i="168"/>
  <c r="Y53" i="168"/>
  <c r="Y54" i="168"/>
  <c r="Y55" i="168"/>
  <c r="Y56" i="168"/>
  <c r="Y57" i="168"/>
  <c r="Y58" i="168"/>
  <c r="Y59" i="168"/>
  <c r="Y60" i="168"/>
  <c r="Y15" i="168"/>
  <c r="Y61" i="168"/>
  <c r="Y62" i="168"/>
  <c r="Y63" i="168"/>
  <c r="Y64" i="168"/>
  <c r="Y65" i="168"/>
  <c r="Y66" i="168"/>
  <c r="Y67" i="168"/>
  <c r="Y14" i="168"/>
  <c r="Y16" i="168"/>
  <c r="Y11" i="168"/>
  <c r="Y10" i="168"/>
  <c r="W14" i="168"/>
  <c r="W67" i="168"/>
  <c r="W66" i="168"/>
  <c r="W65" i="168"/>
  <c r="W64" i="168"/>
  <c r="W63" i="168"/>
  <c r="W62" i="168"/>
  <c r="W61" i="168"/>
  <c r="W15" i="168"/>
  <c r="W60" i="168"/>
  <c r="W59" i="168"/>
  <c r="W58" i="168"/>
  <c r="W57" i="168"/>
  <c r="W54" i="168"/>
  <c r="W51" i="168"/>
  <c r="W50" i="168"/>
  <c r="W49" i="168"/>
  <c r="W48" i="168"/>
  <c r="W47" i="168"/>
  <c r="W46" i="168"/>
  <c r="W43" i="168"/>
  <c r="W42" i="168"/>
  <c r="W41" i="168"/>
  <c r="W27" i="168"/>
  <c r="W35" i="168"/>
  <c r="W34" i="168"/>
  <c r="W33" i="168"/>
  <c r="W32" i="168"/>
  <c r="W31" i="168"/>
  <c r="W30" i="168"/>
  <c r="W37" i="168"/>
  <c r="W26" i="168"/>
  <c r="W25" i="168"/>
  <c r="W24" i="168"/>
  <c r="W23" i="168"/>
  <c r="W12" i="168"/>
  <c r="W39" i="168"/>
  <c r="W21" i="168"/>
  <c r="W20" i="168"/>
  <c r="W19" i="168"/>
  <c r="W18" i="168"/>
  <c r="W17" i="168"/>
  <c r="W16" i="168"/>
  <c r="W10" i="168"/>
  <c r="BP10" i="177"/>
  <c r="BO11" i="177"/>
  <c r="BR11" i="177"/>
  <c r="BP12" i="177"/>
  <c r="BR12" i="177"/>
  <c r="BP13" i="177"/>
  <c r="AB15" i="177"/>
  <c r="AB11" i="177"/>
  <c r="AB12" i="177"/>
  <c r="AB13" i="177"/>
  <c r="AB10" i="177"/>
  <c r="AA15" i="177"/>
  <c r="AA11" i="177"/>
  <c r="AA12" i="177"/>
  <c r="AA13" i="177"/>
  <c r="AA10" i="177"/>
  <c r="Z15" i="177"/>
  <c r="Z11" i="177"/>
  <c r="Z12" i="177"/>
  <c r="Z13" i="177"/>
  <c r="Z10" i="177"/>
  <c r="Y15" i="177"/>
  <c r="Y11" i="177"/>
  <c r="Y12" i="177"/>
  <c r="Y13" i="177"/>
  <c r="Y10" i="177"/>
  <c r="X18" i="177"/>
  <c r="X17" i="177"/>
  <c r="X15" i="177"/>
  <c r="X11" i="177"/>
  <c r="X12" i="177"/>
  <c r="X13" i="177"/>
  <c r="AW26" i="186" l="1"/>
  <c r="BR15" i="174"/>
  <c r="BR16" i="174"/>
  <c r="BR17" i="174"/>
  <c r="BR18" i="174"/>
  <c r="BR19" i="174"/>
  <c r="BR20" i="174"/>
  <c r="BR21" i="174"/>
  <c r="BR22" i="174"/>
  <c r="BR23" i="174"/>
  <c r="BR24" i="174"/>
  <c r="BR25" i="174"/>
  <c r="BR26" i="174"/>
  <c r="BR27" i="174"/>
  <c r="BQ15" i="174"/>
  <c r="BQ16" i="174"/>
  <c r="BQ17" i="174"/>
  <c r="BQ18" i="174"/>
  <c r="BQ19" i="174"/>
  <c r="BQ20" i="174"/>
  <c r="BQ21" i="174"/>
  <c r="BQ22" i="174"/>
  <c r="BQ23" i="174"/>
  <c r="BQ24" i="174"/>
  <c r="BQ25" i="174"/>
  <c r="BQ26" i="174"/>
  <c r="BQ27" i="174"/>
  <c r="BP15" i="174"/>
  <c r="BP16" i="174"/>
  <c r="BP17" i="174"/>
  <c r="BP18" i="174"/>
  <c r="BP19" i="174"/>
  <c r="BP20" i="174"/>
  <c r="BP21" i="174"/>
  <c r="BP22" i="174"/>
  <c r="BP23" i="174"/>
  <c r="BP24" i="174"/>
  <c r="BP25" i="174"/>
  <c r="BP26" i="174"/>
  <c r="BP27" i="174"/>
  <c r="BP14" i="174"/>
  <c r="BO15" i="174"/>
  <c r="BO16" i="174"/>
  <c r="BO17" i="174"/>
  <c r="BO18" i="174"/>
  <c r="BO19" i="174"/>
  <c r="BO20" i="174"/>
  <c r="BO21" i="174"/>
  <c r="BO22" i="174"/>
  <c r="BO23" i="174"/>
  <c r="BO24" i="174"/>
  <c r="BO25" i="174"/>
  <c r="BO26" i="174"/>
  <c r="BO27" i="174"/>
  <c r="BP12" i="174"/>
  <c r="BR12" i="174"/>
  <c r="AW13" i="174"/>
  <c r="AX13" i="174"/>
  <c r="AY13" i="174"/>
  <c r="AZ13" i="174"/>
  <c r="BA13" i="174"/>
  <c r="BB13" i="174"/>
  <c r="BC13" i="174"/>
  <c r="BD13" i="174"/>
  <c r="BE13" i="174"/>
  <c r="BF13" i="174"/>
  <c r="BG13" i="174"/>
  <c r="BI13" i="174"/>
  <c r="BJ13" i="174"/>
  <c r="BK13" i="174"/>
  <c r="BL13" i="174"/>
  <c r="AV13" i="174"/>
  <c r="AX29" i="168" l="1"/>
  <c r="AM29" i="168"/>
  <c r="AE29" i="168"/>
  <c r="AH29" i="168" s="1"/>
  <c r="AS29" i="168"/>
  <c r="BM29" i="168" s="1"/>
  <c r="BS29" i="168" s="1"/>
  <c r="AR29" i="168"/>
  <c r="BL29" i="168" s="1"/>
  <c r="BR29" i="168" s="1"/>
  <c r="AQ29" i="168"/>
  <c r="BK29" i="168" s="1"/>
  <c r="BQ29" i="168" s="1"/>
  <c r="AP29" i="168"/>
  <c r="V29" i="168"/>
  <c r="E29" i="168"/>
  <c r="D29" i="168"/>
  <c r="AN29" i="168" l="1"/>
  <c r="X29" i="168"/>
  <c r="AD29" i="168" s="1"/>
  <c r="AT29" i="168"/>
  <c r="BJ29" i="168"/>
  <c r="BP29" i="168" s="1"/>
  <c r="BT29" i="168" s="1"/>
  <c r="AC29" i="168"/>
  <c r="BH29" i="168"/>
  <c r="AO29" i="168" l="1"/>
  <c r="BI29" i="168" s="1"/>
  <c r="BN29" i="168" s="1"/>
  <c r="BO29" i="168" l="1"/>
  <c r="BU29" i="168" s="1"/>
  <c r="AU29" i="168"/>
  <c r="M346" i="156"/>
  <c r="K346" i="156"/>
  <c r="I346" i="156"/>
  <c r="E346" i="156"/>
  <c r="D346" i="156"/>
  <c r="A21" i="176" l="1"/>
  <c r="A22" i="176"/>
  <c r="A23" i="176"/>
  <c r="A41" i="170"/>
  <c r="A42" i="170"/>
  <c r="A43" i="170"/>
  <c r="AW11" i="186" l="1"/>
  <c r="AW15" i="186"/>
  <c r="AW17" i="186"/>
  <c r="AW18" i="186"/>
  <c r="AW16" i="186"/>
  <c r="AW35" i="186"/>
  <c r="AW23" i="186"/>
  <c r="AW13" i="186"/>
  <c r="AW24" i="186"/>
  <c r="AW64" i="186"/>
  <c r="AW21" i="186"/>
  <c r="AW20" i="186"/>
  <c r="AW22" i="186"/>
  <c r="AW67" i="186"/>
  <c r="AW36" i="186"/>
  <c r="AW19" i="186"/>
  <c r="AW54" i="186"/>
  <c r="AW30" i="186"/>
  <c r="AW34" i="186"/>
  <c r="AW25" i="186"/>
  <c r="AW47" i="186"/>
  <c r="AW40" i="186"/>
  <c r="AW28" i="186"/>
  <c r="AW33" i="186"/>
  <c r="AW31" i="186"/>
  <c r="AW27" i="186"/>
  <c r="AW65" i="186"/>
  <c r="AW38" i="186"/>
  <c r="AW51" i="186"/>
  <c r="AW82" i="186"/>
  <c r="AW44" i="186"/>
  <c r="AW42" i="186"/>
  <c r="AW41" i="186"/>
  <c r="AW58" i="186"/>
  <c r="AW48" i="186"/>
  <c r="AW56" i="186"/>
  <c r="AW52" i="186"/>
  <c r="AW46" i="186"/>
  <c r="AW39" i="186"/>
  <c r="AW43" i="186"/>
  <c r="AW32" i="186"/>
  <c r="AW53" i="186"/>
  <c r="AW49" i="186"/>
  <c r="AW50" i="186"/>
  <c r="AW29" i="186"/>
  <c r="AW62" i="186"/>
  <c r="AW55" i="186"/>
  <c r="AW69" i="186"/>
  <c r="AW63" i="186"/>
  <c r="AW59" i="186"/>
  <c r="AW37" i="186"/>
  <c r="AW61" i="186"/>
  <c r="AW66" i="186"/>
  <c r="AW68" i="186"/>
  <c r="AW57" i="186"/>
  <c r="AW74" i="186"/>
  <c r="AW60" i="186"/>
  <c r="AW70" i="186"/>
  <c r="AW71" i="186"/>
  <c r="AW72" i="186"/>
  <c r="AW73" i="186"/>
  <c r="AW75" i="186"/>
  <c r="AW76" i="186"/>
  <c r="AW81" i="186"/>
  <c r="AW79" i="186"/>
  <c r="AW77" i="186"/>
  <c r="AW80" i="186"/>
  <c r="AW78" i="186"/>
  <c r="AW14" i="186"/>
  <c r="AW10" i="186"/>
  <c r="AW9" i="186" s="1"/>
  <c r="AY85" i="186"/>
  <c r="AW12" i="186" l="1"/>
  <c r="AX9" i="168"/>
  <c r="AX62" i="168"/>
  <c r="A9" i="181" l="1"/>
  <c r="E1178" i="157" l="1"/>
  <c r="E904" i="157"/>
  <c r="E822" i="157"/>
  <c r="E818" i="157"/>
  <c r="E811" i="157"/>
  <c r="E787" i="157"/>
  <c r="E785" i="157"/>
  <c r="E783" i="157"/>
  <c r="E781" i="157"/>
  <c r="E645" i="157"/>
  <c r="E494" i="157"/>
  <c r="E204" i="157"/>
  <c r="E148" i="157"/>
  <c r="E106" i="157"/>
  <c r="E53" i="157"/>
  <c r="E50" i="157"/>
  <c r="E49" i="157"/>
  <c r="E23" i="157"/>
  <c r="D2037" i="156" l="1"/>
  <c r="D1473" i="156"/>
  <c r="D1297" i="156"/>
  <c r="D670" i="156"/>
  <c r="D634" i="156"/>
  <c r="D592" i="156"/>
  <c r="D475" i="156"/>
  <c r="D470" i="156"/>
  <c r="D430" i="156"/>
  <c r="D427" i="156"/>
  <c r="D299" i="156"/>
  <c r="D298" i="156"/>
  <c r="D297" i="156"/>
  <c r="D296" i="156"/>
  <c r="D209" i="156"/>
  <c r="D184" i="156"/>
  <c r="D172" i="156"/>
  <c r="D142" i="156"/>
  <c r="D141" i="156"/>
  <c r="D140" i="156"/>
  <c r="D102" i="156"/>
  <c r="X57" i="57" l="1"/>
  <c r="X56" i="57"/>
  <c r="X46" i="57"/>
  <c r="X17" i="57"/>
  <c r="X45" i="46"/>
  <c r="X54" i="46"/>
  <c r="X16" i="46"/>
  <c r="Y1517" i="157"/>
  <c r="Y1554" i="157"/>
  <c r="Y1553" i="157"/>
  <c r="Y1546" i="157"/>
  <c r="Y1469" i="157"/>
  <c r="Y1468" i="157"/>
  <c r="Y1432" i="157"/>
  <c r="Y1461" i="157"/>
  <c r="Y1383" i="157"/>
  <c r="Y1345" i="157"/>
  <c r="Y1384" i="157"/>
  <c r="Y1374" i="157"/>
  <c r="Y1287" i="157"/>
  <c r="Y1258" i="157"/>
  <c r="Y1296" i="157"/>
  <c r="Y1295" i="157"/>
  <c r="Y1211" i="157"/>
  <c r="Y1190" i="157"/>
  <c r="Y1180" i="157"/>
  <c r="Y1191" i="157"/>
  <c r="Y1150" i="157"/>
  <c r="Y1097" i="157"/>
  <c r="Y1096" i="157"/>
  <c r="Y1084" i="157"/>
  <c r="Y1054" i="157"/>
  <c r="Y1001" i="157"/>
  <c r="Y1000" i="157"/>
  <c r="Y992" i="157"/>
  <c r="Y963" i="157"/>
  <c r="Y918" i="157"/>
  <c r="Y917" i="157"/>
  <c r="Y906" i="157"/>
  <c r="Y876" i="157"/>
  <c r="Y825" i="157"/>
  <c r="Y824" i="157"/>
  <c r="E26" i="186" s="1"/>
  <c r="Y822" i="157"/>
  <c r="Y818" i="157"/>
  <c r="Y789" i="157"/>
  <c r="E27" i="168" s="1"/>
  <c r="Y788" i="157"/>
  <c r="Y813" i="157"/>
  <c r="Y770" i="157"/>
  <c r="Y771" i="157"/>
  <c r="Y758" i="157"/>
  <c r="Y729" i="157"/>
  <c r="Y679" i="157"/>
  <c r="Y666" i="157"/>
  <c r="Y665" i="157"/>
  <c r="Y647" i="157"/>
  <c r="Y617" i="157"/>
  <c r="Y558" i="157"/>
  <c r="Y550" i="157"/>
  <c r="Y541" i="157"/>
  <c r="Y535" i="157"/>
  <c r="Y512" i="157"/>
  <c r="Y506" i="157"/>
  <c r="Y496" i="157"/>
  <c r="Y468" i="157"/>
  <c r="Y454" i="157"/>
  <c r="Y450" i="157"/>
  <c r="Y441" i="157"/>
  <c r="Y432" i="157"/>
  <c r="Y423" i="157"/>
  <c r="Y419" i="157"/>
  <c r="Y360" i="157"/>
  <c r="Y325" i="157"/>
  <c r="Y313" i="157"/>
  <c r="Y286" i="157"/>
  <c r="Y274" i="157"/>
  <c r="Y260" i="157"/>
  <c r="Y253" i="157"/>
  <c r="Y245" i="157"/>
  <c r="Y238" i="157"/>
  <c r="Y230" i="157"/>
  <c r="Y221" i="157"/>
  <c r="Y206" i="157"/>
  <c r="Y181" i="157"/>
  <c r="Y160" i="157"/>
  <c r="Y150" i="157"/>
  <c r="Y127" i="157"/>
  <c r="Y118" i="157"/>
  <c r="Y115" i="157"/>
  <c r="Y108" i="157"/>
  <c r="Y78" i="157"/>
  <c r="Y69" i="157"/>
  <c r="Y55" i="157"/>
  <c r="Y24" i="157"/>
  <c r="X2279" i="156"/>
  <c r="X2278" i="156"/>
  <c r="X2271" i="156"/>
  <c r="X2241" i="156"/>
  <c r="X2229" i="156"/>
  <c r="X2228" i="156"/>
  <c r="X2222" i="156"/>
  <c r="X2192" i="156"/>
  <c r="X2147" i="156"/>
  <c r="X2146" i="156"/>
  <c r="X2136" i="156"/>
  <c r="X2054" i="156"/>
  <c r="X2055" i="156"/>
  <c r="X2039" i="156"/>
  <c r="X2010" i="156"/>
  <c r="X1941" i="156"/>
  <c r="X1953" i="156"/>
  <c r="X1952" i="156"/>
  <c r="X1951" i="156"/>
  <c r="X1910" i="156"/>
  <c r="X1849" i="156"/>
  <c r="X1860" i="156"/>
  <c r="X1761" i="156"/>
  <c r="X1755" i="156"/>
  <c r="X1749" i="156"/>
  <c r="X1737" i="156"/>
  <c r="X1720" i="156"/>
  <c r="X1706" i="156"/>
  <c r="X1696" i="156"/>
  <c r="X1676" i="156"/>
  <c r="X1663" i="156"/>
  <c r="X1646" i="156"/>
  <c r="X1636" i="156"/>
  <c r="X1629" i="156"/>
  <c r="X1621" i="156"/>
  <c r="X1611" i="156"/>
  <c r="X1597" i="156"/>
  <c r="X1591" i="156"/>
  <c r="X1581" i="156"/>
  <c r="X1572" i="156"/>
  <c r="X1563" i="156"/>
  <c r="X1553" i="156"/>
  <c r="X1546" i="156"/>
  <c r="X1532" i="156"/>
  <c r="X1522" i="156"/>
  <c r="X1514" i="156"/>
  <c r="X1505" i="156"/>
  <c r="X1493" i="156"/>
  <c r="X1483" i="156"/>
  <c r="X1473" i="156"/>
  <c r="X1472" i="156"/>
  <c r="X1470" i="156"/>
  <c r="X1444" i="156"/>
  <c r="X1439" i="156"/>
  <c r="X1433" i="156"/>
  <c r="X1427" i="156"/>
  <c r="X1406" i="156"/>
  <c r="X1397" i="156"/>
  <c r="X1392" i="156"/>
  <c r="X1355" i="156"/>
  <c r="X1354" i="156"/>
  <c r="X1351" i="156"/>
  <c r="X1325" i="156"/>
  <c r="X1324" i="156"/>
  <c r="X1299" i="156"/>
  <c r="X1275" i="156"/>
  <c r="X1274" i="156"/>
  <c r="X1252" i="156"/>
  <c r="X1248" i="156"/>
  <c r="X1243" i="156"/>
  <c r="X1218" i="156"/>
  <c r="X1209" i="156"/>
  <c r="X1204" i="156"/>
  <c r="X1177" i="156"/>
  <c r="X1172" i="156"/>
  <c r="X1150" i="156"/>
  <c r="X1142" i="156"/>
  <c r="X1120" i="156"/>
  <c r="X1112" i="156"/>
  <c r="X1104" i="156"/>
  <c r="X1096" i="156"/>
  <c r="X1092" i="156"/>
  <c r="X1068" i="156"/>
  <c r="X1063" i="156"/>
  <c r="X1033" i="156"/>
  <c r="X1028" i="156"/>
  <c r="X1001" i="156"/>
  <c r="X996" i="156"/>
  <c r="X966" i="156"/>
  <c r="X961" i="156"/>
  <c r="X929" i="156"/>
  <c r="X923" i="156"/>
  <c r="X889" i="156"/>
  <c r="X882" i="156"/>
  <c r="X877" i="156"/>
  <c r="X853" i="156"/>
  <c r="X847" i="156"/>
  <c r="X823" i="156"/>
  <c r="X818" i="156"/>
  <c r="X809" i="156"/>
  <c r="X802" i="156"/>
  <c r="X797" i="156"/>
  <c r="X790" i="156"/>
  <c r="X783" i="156"/>
  <c r="X775" i="156"/>
  <c r="X767" i="156"/>
  <c r="X760" i="156"/>
  <c r="X753" i="156"/>
  <c r="X730" i="156"/>
  <c r="X724" i="156"/>
  <c r="X713" i="156"/>
  <c r="X689" i="156"/>
  <c r="X677" i="156"/>
  <c r="X671" i="156"/>
  <c r="X667" i="156"/>
  <c r="X613" i="156"/>
  <c r="X654" i="156"/>
  <c r="X636" i="156"/>
  <c r="X612" i="156"/>
  <c r="X589" i="156"/>
  <c r="X598" i="156"/>
  <c r="X593" i="156"/>
  <c r="X588" i="156"/>
  <c r="X528" i="156"/>
  <c r="X527" i="156"/>
  <c r="X536" i="156"/>
  <c r="X515" i="156"/>
  <c r="X509" i="156"/>
  <c r="X504" i="156"/>
  <c r="X503" i="156"/>
  <c r="X499" i="156"/>
  <c r="X492" i="156"/>
  <c r="X490" i="156"/>
  <c r="X489" i="156"/>
  <c r="X484" i="156"/>
  <c r="X475" i="156"/>
  <c r="X474" i="156"/>
  <c r="X470" i="156"/>
  <c r="X469" i="156"/>
  <c r="X464" i="156"/>
  <c r="X430" i="156"/>
  <c r="X429" i="156"/>
  <c r="X427" i="156"/>
  <c r="X438" i="156"/>
  <c r="X426" i="156"/>
  <c r="X421" i="156"/>
  <c r="X416" i="156"/>
  <c r="X394" i="156"/>
  <c r="X379" i="156"/>
  <c r="X347" i="156"/>
  <c r="X374" i="156"/>
  <c r="X338" i="156"/>
  <c r="X328" i="156"/>
  <c r="X318" i="156"/>
  <c r="X305" i="156"/>
  <c r="X294" i="156"/>
  <c r="X253" i="156"/>
  <c r="X245" i="156"/>
  <c r="X227" i="156"/>
  <c r="X215" i="156"/>
  <c r="X226" i="156"/>
  <c r="X205" i="156"/>
  <c r="X175" i="156"/>
  <c r="X174" i="156"/>
  <c r="X155" i="156"/>
  <c r="X145" i="156"/>
  <c r="X125" i="156"/>
  <c r="X126" i="156" l="1"/>
  <c r="X94" i="156"/>
  <c r="X113" i="156"/>
  <c r="X109" i="156"/>
  <c r="X93" i="156"/>
  <c r="X64" i="156"/>
  <c r="X80" i="156"/>
  <c r="X59" i="156"/>
  <c r="X32" i="156"/>
  <c r="X31" i="156"/>
  <c r="AM14" i="186" l="1"/>
  <c r="AM15" i="186"/>
  <c r="AM17" i="186"/>
  <c r="AM26" i="186"/>
  <c r="AM18" i="186"/>
  <c r="AM16" i="186"/>
  <c r="AM35" i="186"/>
  <c r="AM23" i="186"/>
  <c r="AM13" i="186"/>
  <c r="AM24" i="186"/>
  <c r="AM64" i="186"/>
  <c r="AM21" i="186"/>
  <c r="AM20" i="186"/>
  <c r="AM22" i="186"/>
  <c r="AM67" i="186"/>
  <c r="AM36" i="186"/>
  <c r="AM19" i="186"/>
  <c r="AM54" i="186"/>
  <c r="AM30" i="186"/>
  <c r="AM34" i="186"/>
  <c r="AM25" i="186"/>
  <c r="AM47" i="186"/>
  <c r="AM40" i="186"/>
  <c r="AM28" i="186"/>
  <c r="AM33" i="186"/>
  <c r="AM31" i="186"/>
  <c r="AM27" i="186"/>
  <c r="AM65" i="186"/>
  <c r="AM38" i="186"/>
  <c r="AM51" i="186"/>
  <c r="AM44" i="186"/>
  <c r="AM42" i="186"/>
  <c r="AM41" i="186"/>
  <c r="AM58" i="186"/>
  <c r="AM48" i="186"/>
  <c r="AM56" i="186"/>
  <c r="AM52" i="186"/>
  <c r="AM46" i="186"/>
  <c r="AM39" i="186"/>
  <c r="AM43" i="186"/>
  <c r="AM32" i="186"/>
  <c r="AM53" i="186"/>
  <c r="AM49" i="186"/>
  <c r="AM50" i="186"/>
  <c r="AM29" i="186"/>
  <c r="AM62" i="186"/>
  <c r="AM55" i="186"/>
  <c r="AM69" i="186"/>
  <c r="AM63" i="186"/>
  <c r="AM59" i="186"/>
  <c r="AM37" i="186"/>
  <c r="AM61" i="186"/>
  <c r="AM66" i="186"/>
  <c r="AM68" i="186"/>
  <c r="AM57" i="186"/>
  <c r="AM74" i="186"/>
  <c r="AM60" i="186"/>
  <c r="AM70" i="186"/>
  <c r="AM71" i="186"/>
  <c r="AM72" i="186"/>
  <c r="AM73" i="186"/>
  <c r="AM75" i="186"/>
  <c r="AM76" i="186"/>
  <c r="AM81" i="186"/>
  <c r="AM79" i="186"/>
  <c r="AM77" i="186"/>
  <c r="AM80" i="186"/>
  <c r="AM78" i="186"/>
  <c r="AH13" i="174"/>
  <c r="AH120" i="174" s="1"/>
  <c r="AI13" i="174"/>
  <c r="AJ13" i="174"/>
  <c r="AK13" i="174"/>
  <c r="F388" i="169" l="1"/>
  <c r="F387" i="169"/>
  <c r="F386" i="169"/>
  <c r="F385" i="169"/>
  <c r="F384" i="169"/>
  <c r="F383" i="169"/>
  <c r="F382" i="169"/>
  <c r="F381" i="169"/>
  <c r="F380" i="169"/>
  <c r="F379" i="169"/>
  <c r="F378" i="169"/>
  <c r="F377" i="169"/>
  <c r="F376" i="169"/>
  <c r="F375" i="169"/>
  <c r="F374" i="169"/>
  <c r="F373" i="169"/>
  <c r="F372" i="169"/>
  <c r="F371" i="169"/>
  <c r="F370" i="169"/>
  <c r="F369" i="169"/>
  <c r="F368" i="169"/>
  <c r="F367" i="169"/>
  <c r="F366" i="169"/>
  <c r="F365" i="169"/>
  <c r="F364" i="169"/>
  <c r="F363" i="169"/>
  <c r="F362" i="169"/>
  <c r="F361" i="169"/>
  <c r="F360" i="169"/>
  <c r="F359" i="169"/>
  <c r="F358" i="169"/>
  <c r="F357" i="169"/>
  <c r="F356" i="169"/>
  <c r="F355" i="169"/>
  <c r="F354" i="169"/>
  <c r="F353" i="169"/>
  <c r="F352" i="169"/>
  <c r="F351" i="169"/>
  <c r="F350" i="169"/>
  <c r="F349" i="169"/>
  <c r="F348" i="169"/>
  <c r="F347" i="169"/>
  <c r="F346" i="169"/>
  <c r="F345" i="169"/>
  <c r="F344" i="169"/>
  <c r="F343" i="169"/>
  <c r="F342" i="169"/>
  <c r="F341" i="169"/>
  <c r="F340" i="169"/>
  <c r="F339" i="169"/>
  <c r="F338" i="169"/>
  <c r="F337" i="169"/>
  <c r="F336" i="169"/>
  <c r="F335" i="169"/>
  <c r="F334" i="169"/>
  <c r="F333" i="169"/>
  <c r="F332" i="169"/>
  <c r="F331" i="169"/>
  <c r="F330" i="169"/>
  <c r="F329" i="169"/>
  <c r="F328" i="169"/>
  <c r="F327" i="169"/>
  <c r="F326" i="169"/>
  <c r="F325" i="169"/>
  <c r="F324" i="169"/>
  <c r="F323" i="169"/>
  <c r="F322" i="169"/>
  <c r="F321" i="169"/>
  <c r="F320" i="169"/>
  <c r="F319" i="169"/>
  <c r="F318" i="169"/>
  <c r="F317" i="169"/>
  <c r="F316" i="169"/>
  <c r="F315" i="169"/>
  <c r="F314" i="169"/>
  <c r="F313" i="169"/>
  <c r="F312" i="169"/>
  <c r="F311" i="169"/>
  <c r="F310" i="169"/>
  <c r="F309" i="169"/>
  <c r="F308" i="169"/>
  <c r="F307" i="169"/>
  <c r="F306" i="169"/>
  <c r="F305" i="169"/>
  <c r="F304" i="169"/>
  <c r="F303" i="169"/>
  <c r="F302" i="169"/>
  <c r="F301" i="169"/>
  <c r="F300" i="169"/>
  <c r="F299" i="169"/>
  <c r="F298" i="169"/>
  <c r="F297" i="169"/>
  <c r="F296" i="169"/>
  <c r="F295" i="169"/>
  <c r="F294" i="169"/>
  <c r="F293" i="169"/>
  <c r="F292" i="169"/>
  <c r="F291" i="169"/>
  <c r="F290" i="169"/>
  <c r="F289" i="169"/>
  <c r="F288" i="169"/>
  <c r="F287" i="169"/>
  <c r="F286" i="169"/>
  <c r="F285" i="169"/>
  <c r="F284" i="169"/>
  <c r="F283" i="169"/>
  <c r="F282" i="169"/>
  <c r="F281" i="169"/>
  <c r="F280" i="169"/>
  <c r="F279" i="169"/>
  <c r="F278" i="169"/>
  <c r="F277" i="169"/>
  <c r="F276" i="169"/>
  <c r="F275" i="169"/>
  <c r="F274" i="169"/>
  <c r="F273" i="169"/>
  <c r="F272" i="169"/>
  <c r="F271" i="169"/>
  <c r="F270" i="169"/>
  <c r="F269" i="169"/>
  <c r="F268" i="169"/>
  <c r="F267" i="169"/>
  <c r="F266" i="169"/>
  <c r="F265" i="169"/>
  <c r="F264" i="169"/>
  <c r="F263" i="169"/>
  <c r="F262" i="169"/>
  <c r="F261" i="169"/>
  <c r="F260" i="169"/>
  <c r="F259" i="169"/>
  <c r="F258" i="169"/>
  <c r="F257" i="169"/>
  <c r="F256" i="169"/>
  <c r="F255" i="169"/>
  <c r="F254" i="169"/>
  <c r="F253" i="169"/>
  <c r="F252" i="169"/>
  <c r="F251" i="169"/>
  <c r="F250" i="169"/>
  <c r="F249" i="169"/>
  <c r="F248" i="169"/>
  <c r="F247" i="169"/>
  <c r="F246" i="169"/>
  <c r="F245" i="169"/>
  <c r="F244" i="169"/>
  <c r="F243" i="169"/>
  <c r="F242" i="169"/>
  <c r="F241" i="169"/>
  <c r="F240" i="169"/>
  <c r="F239" i="169"/>
  <c r="F238" i="169"/>
  <c r="F237" i="169"/>
  <c r="F236" i="169"/>
  <c r="F235" i="169"/>
  <c r="F234" i="169"/>
  <c r="F233" i="169"/>
  <c r="F232" i="169"/>
  <c r="F231" i="169"/>
  <c r="F230" i="169"/>
  <c r="F229" i="169"/>
  <c r="F228" i="169"/>
  <c r="F227" i="169"/>
  <c r="F226" i="169"/>
  <c r="F225" i="169"/>
  <c r="F224" i="169"/>
  <c r="F223" i="169"/>
  <c r="F221" i="169"/>
  <c r="F220" i="169"/>
  <c r="F219" i="169"/>
  <c r="F218" i="169"/>
  <c r="F217" i="169"/>
  <c r="F216" i="169"/>
  <c r="F215" i="169"/>
  <c r="F214" i="169"/>
  <c r="F213" i="169" s="1"/>
  <c r="F211" i="169"/>
  <c r="F210" i="169"/>
  <c r="F209" i="169"/>
  <c r="F208" i="169"/>
  <c r="F206" i="169"/>
  <c r="F205" i="169"/>
  <c r="F204" i="169" s="1"/>
  <c r="F202" i="169"/>
  <c r="F201" i="169"/>
  <c r="F200" i="169" s="1"/>
  <c r="F198" i="169"/>
  <c r="F197" i="169"/>
  <c r="F196" i="169"/>
  <c r="F195" i="169"/>
  <c r="F194" i="169" s="1"/>
  <c r="F191" i="169"/>
  <c r="F190" i="169"/>
  <c r="F189" i="169"/>
  <c r="F188" i="169"/>
  <c r="F187" i="169"/>
  <c r="F186" i="169"/>
  <c r="F185" i="169"/>
  <c r="F184" i="169"/>
  <c r="F183" i="169"/>
  <c r="F182" i="169"/>
  <c r="F181" i="169"/>
  <c r="F180" i="169"/>
  <c r="F178" i="169"/>
  <c r="F177" i="169" s="1"/>
  <c r="F176" i="169"/>
  <c r="F175" i="169"/>
  <c r="F174" i="169" s="1"/>
  <c r="F173" i="169"/>
  <c r="F172" i="169"/>
  <c r="F171" i="169"/>
  <c r="F170" i="169"/>
  <c r="F169" i="169"/>
  <c r="F168" i="169"/>
  <c r="F167" i="169"/>
  <c r="F166" i="169"/>
  <c r="F165" i="169"/>
  <c r="F164" i="169"/>
  <c r="F163" i="169"/>
  <c r="F162" i="169"/>
  <c r="F161" i="169" s="1"/>
  <c r="F159" i="169"/>
  <c r="F158" i="169" s="1"/>
  <c r="F156" i="169"/>
  <c r="F155" i="169"/>
  <c r="F154" i="169"/>
  <c r="F153" i="169" s="1"/>
  <c r="F151" i="169"/>
  <c r="F150" i="169"/>
  <c r="F148" i="169"/>
  <c r="F147" i="169"/>
  <c r="F146" i="169"/>
  <c r="F143" i="169"/>
  <c r="F142" i="169"/>
  <c r="F141" i="169"/>
  <c r="F140" i="169"/>
  <c r="F139" i="169"/>
  <c r="F138" i="169"/>
  <c r="F137" i="169"/>
  <c r="F136" i="169"/>
  <c r="F135" i="169"/>
  <c r="F134" i="169"/>
  <c r="F133" i="169"/>
  <c r="F132" i="169"/>
  <c r="F131" i="169"/>
  <c r="F130" i="169"/>
  <c r="F129" i="169"/>
  <c r="F128" i="169"/>
  <c r="F127" i="169"/>
  <c r="F126" i="169"/>
  <c r="F125" i="169"/>
  <c r="F124" i="169" s="1"/>
  <c r="F122" i="169"/>
  <c r="F121" i="169"/>
  <c r="F120" i="169"/>
  <c r="F117" i="169"/>
  <c r="F116" i="169"/>
  <c r="F112" i="169"/>
  <c r="F111" i="169"/>
  <c r="F110" i="169"/>
  <c r="F109" i="169"/>
  <c r="F106" i="169"/>
  <c r="F103" i="169"/>
  <c r="F102" i="169"/>
  <c r="F101" i="169"/>
  <c r="F100" i="169"/>
  <c r="F99" i="169"/>
  <c r="F98" i="169"/>
  <c r="F97" i="169"/>
  <c r="F96" i="169"/>
  <c r="F95" i="169"/>
  <c r="F94" i="169"/>
  <c r="F93" i="169"/>
  <c r="F92" i="169"/>
  <c r="F91" i="169"/>
  <c r="F90" i="169"/>
  <c r="F89" i="169"/>
  <c r="F88" i="169"/>
  <c r="F87" i="169"/>
  <c r="F86" i="169"/>
  <c r="F85" i="169"/>
  <c r="F83" i="169"/>
  <c r="F82" i="169"/>
  <c r="F81" i="169"/>
  <c r="F80" i="169"/>
  <c r="F77" i="169"/>
  <c r="F76" i="169"/>
  <c r="F75" i="169"/>
  <c r="F74" i="169"/>
  <c r="F73" i="169"/>
  <c r="F72" i="169"/>
  <c r="F71" i="169"/>
  <c r="F70" i="169"/>
  <c r="F69" i="169"/>
  <c r="F68" i="169"/>
  <c r="F67" i="169"/>
  <c r="F65" i="169"/>
  <c r="F64" i="169"/>
  <c r="F63" i="169"/>
  <c r="F62" i="169"/>
  <c r="F61" i="169"/>
  <c r="F60" i="169"/>
  <c r="F59" i="169"/>
  <c r="F58" i="169"/>
  <c r="F57" i="169"/>
  <c r="F56" i="169"/>
  <c r="F55" i="169"/>
  <c r="F54" i="169"/>
  <c r="F53" i="169"/>
  <c r="F52" i="169"/>
  <c r="F51" i="169"/>
  <c r="F50" i="169"/>
  <c r="F49" i="169"/>
  <c r="F48" i="169"/>
  <c r="F47" i="169"/>
  <c r="F44" i="169"/>
  <c r="F43" i="169"/>
  <c r="F42" i="169"/>
  <c r="F41" i="169"/>
  <c r="F40" i="169"/>
  <c r="F39" i="169"/>
  <c r="F38" i="169"/>
  <c r="F37" i="169"/>
  <c r="F36" i="169"/>
  <c r="F34" i="169"/>
  <c r="F33" i="169"/>
  <c r="F32" i="169"/>
  <c r="F31" i="169"/>
  <c r="F30" i="169"/>
  <c r="F29" i="169"/>
  <c r="F27" i="169"/>
  <c r="F26" i="169"/>
  <c r="F25" i="169"/>
  <c r="F24" i="169"/>
  <c r="F23" i="169"/>
  <c r="F22" i="169"/>
  <c r="F21" i="169"/>
  <c r="F20" i="169"/>
  <c r="F19" i="169"/>
  <c r="F18" i="169"/>
  <c r="F17" i="169"/>
  <c r="F16" i="169"/>
  <c r="F15" i="169"/>
  <c r="F14" i="169"/>
  <c r="F13" i="169"/>
  <c r="F12" i="169"/>
  <c r="F119" i="169" l="1"/>
  <c r="F149" i="169"/>
  <c r="F115" i="169"/>
  <c r="F145" i="169"/>
  <c r="F11" i="169"/>
  <c r="E7" i="169"/>
  <c r="C11" i="169"/>
  <c r="E11" i="169"/>
  <c r="F10" i="169"/>
  <c r="G11" i="169"/>
  <c r="H11" i="169" s="1"/>
  <c r="I11" i="169"/>
  <c r="C12" i="169"/>
  <c r="E12" i="169"/>
  <c r="G12" i="169"/>
  <c r="I12" i="169"/>
  <c r="C13" i="169"/>
  <c r="E13" i="169"/>
  <c r="G13" i="169"/>
  <c r="H13" i="169" s="1"/>
  <c r="I13" i="169"/>
  <c r="C14" i="169"/>
  <c r="E14" i="169"/>
  <c r="G14" i="169"/>
  <c r="I14" i="169"/>
  <c r="C15" i="169"/>
  <c r="E15" i="169"/>
  <c r="G15" i="169"/>
  <c r="H15" i="169" s="1"/>
  <c r="I15" i="169"/>
  <c r="C16" i="169"/>
  <c r="E16" i="169"/>
  <c r="G16" i="169"/>
  <c r="I16" i="169"/>
  <c r="C17" i="169"/>
  <c r="E17" i="169"/>
  <c r="G17" i="169"/>
  <c r="H17" i="169" s="1"/>
  <c r="I17" i="169"/>
  <c r="C18" i="169"/>
  <c r="E18" i="169"/>
  <c r="G18" i="169"/>
  <c r="I18" i="169"/>
  <c r="C19" i="169"/>
  <c r="E19" i="169"/>
  <c r="G19" i="169"/>
  <c r="H19" i="169" s="1"/>
  <c r="I19" i="169"/>
  <c r="C20" i="169"/>
  <c r="E20" i="169"/>
  <c r="G20" i="169"/>
  <c r="I20" i="169"/>
  <c r="C21" i="169"/>
  <c r="E21" i="169"/>
  <c r="G21" i="169"/>
  <c r="H21" i="169" s="1"/>
  <c r="I21" i="169"/>
  <c r="C22" i="169"/>
  <c r="E22" i="169"/>
  <c r="G22" i="169"/>
  <c r="I22" i="169"/>
  <c r="C23" i="169"/>
  <c r="E23" i="169"/>
  <c r="G23" i="169"/>
  <c r="H23" i="169" s="1"/>
  <c r="I23" i="169"/>
  <c r="C24" i="169"/>
  <c r="E24" i="169"/>
  <c r="G24" i="169"/>
  <c r="I24" i="169"/>
  <c r="C25" i="169"/>
  <c r="E25" i="169"/>
  <c r="G25" i="169"/>
  <c r="H25" i="169" s="1"/>
  <c r="I25" i="169"/>
  <c r="C26" i="169"/>
  <c r="E26" i="169"/>
  <c r="G26" i="169"/>
  <c r="I26" i="169"/>
  <c r="C27" i="169"/>
  <c r="E27" i="169"/>
  <c r="G27" i="169"/>
  <c r="H27" i="169" s="1"/>
  <c r="I27" i="169"/>
  <c r="F28" i="169"/>
  <c r="C30" i="169"/>
  <c r="E30" i="169"/>
  <c r="G30" i="169"/>
  <c r="H30" i="169" s="1"/>
  <c r="I30" i="169"/>
  <c r="C31" i="169"/>
  <c r="E31" i="169"/>
  <c r="G31" i="169"/>
  <c r="H31" i="169" s="1"/>
  <c r="I31" i="169"/>
  <c r="C32" i="169"/>
  <c r="E32" i="169"/>
  <c r="G32" i="169"/>
  <c r="H32" i="169" s="1"/>
  <c r="I32" i="169"/>
  <c r="C33" i="169"/>
  <c r="E33" i="169"/>
  <c r="G33" i="169"/>
  <c r="H33" i="169" s="1"/>
  <c r="I33" i="169"/>
  <c r="C34" i="169"/>
  <c r="E34" i="169"/>
  <c r="G34" i="169"/>
  <c r="H34" i="169" s="1"/>
  <c r="I34" i="169"/>
  <c r="F35" i="169"/>
  <c r="C38" i="169"/>
  <c r="E38" i="169"/>
  <c r="G38" i="169"/>
  <c r="H38" i="169" s="1"/>
  <c r="I38" i="169"/>
  <c r="C39" i="169"/>
  <c r="E39" i="169"/>
  <c r="G39" i="169"/>
  <c r="I39" i="169"/>
  <c r="C40" i="169"/>
  <c r="E40" i="169"/>
  <c r="G40" i="169"/>
  <c r="H40" i="169" s="1"/>
  <c r="I40" i="169"/>
  <c r="C41" i="169"/>
  <c r="E41" i="169"/>
  <c r="G41" i="169"/>
  <c r="I41" i="169"/>
  <c r="C42" i="169"/>
  <c r="D42" i="169" s="1"/>
  <c r="E42" i="169"/>
  <c r="G42" i="169"/>
  <c r="I42" i="169"/>
  <c r="C43" i="169"/>
  <c r="D43" i="169" s="1"/>
  <c r="E43" i="169"/>
  <c r="G43" i="169"/>
  <c r="I43" i="169"/>
  <c r="C44" i="169"/>
  <c r="D44" i="169" s="1"/>
  <c r="E44" i="169"/>
  <c r="G44" i="169"/>
  <c r="I44" i="169"/>
  <c r="C48" i="169"/>
  <c r="E48" i="169"/>
  <c r="G48" i="169"/>
  <c r="H48" i="169" s="1"/>
  <c r="I48" i="169"/>
  <c r="C49" i="169"/>
  <c r="E49" i="169"/>
  <c r="G49" i="169"/>
  <c r="K49" i="169" s="1"/>
  <c r="I49" i="169"/>
  <c r="C50" i="169"/>
  <c r="E50" i="169"/>
  <c r="G50" i="169"/>
  <c r="I50" i="169"/>
  <c r="C51" i="169"/>
  <c r="E51" i="169"/>
  <c r="G51" i="169"/>
  <c r="K51" i="169" s="1"/>
  <c r="I51" i="169"/>
  <c r="C52" i="169"/>
  <c r="E52" i="169"/>
  <c r="G52" i="169"/>
  <c r="I52" i="169"/>
  <c r="C53" i="169"/>
  <c r="E53" i="169"/>
  <c r="G53" i="169"/>
  <c r="H53" i="169" s="1"/>
  <c r="I53" i="169"/>
  <c r="K53" i="169"/>
  <c r="C54" i="169"/>
  <c r="E54" i="169"/>
  <c r="G54" i="169"/>
  <c r="I54" i="169"/>
  <c r="C55" i="169"/>
  <c r="E55" i="169"/>
  <c r="G55" i="169"/>
  <c r="K55" i="169" s="1"/>
  <c r="H55" i="169"/>
  <c r="I55" i="169"/>
  <c r="C56" i="169"/>
  <c r="E56" i="169"/>
  <c r="G56" i="169"/>
  <c r="I56" i="169"/>
  <c r="C57" i="169"/>
  <c r="E57" i="169"/>
  <c r="G57" i="169"/>
  <c r="K57" i="169" s="1"/>
  <c r="I57" i="169"/>
  <c r="C58" i="169"/>
  <c r="E58" i="169"/>
  <c r="G58" i="169"/>
  <c r="I58" i="169"/>
  <c r="C59" i="169"/>
  <c r="E59" i="169"/>
  <c r="G59" i="169"/>
  <c r="K59" i="169" s="1"/>
  <c r="I59" i="169"/>
  <c r="C60" i="169"/>
  <c r="E60" i="169"/>
  <c r="G60" i="169"/>
  <c r="I60" i="169"/>
  <c r="K60" i="169" s="1"/>
  <c r="C61" i="169"/>
  <c r="E61" i="169"/>
  <c r="G61" i="169"/>
  <c r="K61" i="169" s="1"/>
  <c r="H61" i="169"/>
  <c r="I61" i="169"/>
  <c r="C62" i="169"/>
  <c r="E62" i="169"/>
  <c r="G62" i="169"/>
  <c r="I62" i="169"/>
  <c r="K62" i="169" s="1"/>
  <c r="C63" i="169"/>
  <c r="E63" i="169"/>
  <c r="G63" i="169"/>
  <c r="K63" i="169" s="1"/>
  <c r="H63" i="169"/>
  <c r="I63" i="169"/>
  <c r="C64" i="169"/>
  <c r="E64" i="169"/>
  <c r="G64" i="169"/>
  <c r="I64" i="169"/>
  <c r="C65" i="169"/>
  <c r="E65" i="169"/>
  <c r="G65" i="169"/>
  <c r="K65" i="169" s="1"/>
  <c r="I65" i="169"/>
  <c r="F66" i="169"/>
  <c r="C68" i="169"/>
  <c r="E68" i="169"/>
  <c r="G68" i="169"/>
  <c r="I68" i="169"/>
  <c r="C69" i="169"/>
  <c r="E69" i="169"/>
  <c r="G69" i="169"/>
  <c r="K69" i="169" s="1"/>
  <c r="I69" i="169"/>
  <c r="C70" i="169"/>
  <c r="E70" i="169"/>
  <c r="G70" i="169"/>
  <c r="H70" i="169" s="1"/>
  <c r="I70" i="169"/>
  <c r="C71" i="169"/>
  <c r="E71" i="169"/>
  <c r="G71" i="169"/>
  <c r="K71" i="169" s="1"/>
  <c r="I71" i="169"/>
  <c r="C72" i="169"/>
  <c r="E72" i="169"/>
  <c r="G72" i="169"/>
  <c r="H72" i="169" s="1"/>
  <c r="I72" i="169"/>
  <c r="C73" i="169"/>
  <c r="E73" i="169"/>
  <c r="G73" i="169"/>
  <c r="K73" i="169" s="1"/>
  <c r="I73" i="169"/>
  <c r="C74" i="169"/>
  <c r="E74" i="169"/>
  <c r="G74" i="169"/>
  <c r="H74" i="169" s="1"/>
  <c r="I74" i="169"/>
  <c r="C75" i="169"/>
  <c r="E75" i="169"/>
  <c r="G75" i="169"/>
  <c r="K75" i="169" s="1"/>
  <c r="I75" i="169"/>
  <c r="C76" i="169"/>
  <c r="E76" i="169"/>
  <c r="G76" i="169"/>
  <c r="H76" i="169" s="1"/>
  <c r="I76" i="169"/>
  <c r="C77" i="169"/>
  <c r="E77" i="169"/>
  <c r="G77" i="169"/>
  <c r="K77" i="169" s="1"/>
  <c r="I77" i="169"/>
  <c r="D79" i="169"/>
  <c r="F79" i="169" s="1"/>
  <c r="C80" i="169"/>
  <c r="E80" i="169"/>
  <c r="G80" i="169"/>
  <c r="H80" i="169" s="1"/>
  <c r="I80" i="169"/>
  <c r="C81" i="169"/>
  <c r="E81" i="169"/>
  <c r="G81" i="169"/>
  <c r="K81" i="169" s="1"/>
  <c r="I81" i="169"/>
  <c r="C82" i="169"/>
  <c r="E82" i="169"/>
  <c r="G82" i="169"/>
  <c r="I82" i="169"/>
  <c r="C83" i="169"/>
  <c r="E83" i="169"/>
  <c r="G83" i="169"/>
  <c r="K83" i="169" s="1"/>
  <c r="I83" i="169"/>
  <c r="C84" i="169"/>
  <c r="E84" i="169"/>
  <c r="F84" i="169"/>
  <c r="G84" i="169"/>
  <c r="H84" i="169" s="1"/>
  <c r="I84" i="169"/>
  <c r="C85" i="169"/>
  <c r="E85" i="169"/>
  <c r="G85" i="169"/>
  <c r="K85" i="169" s="1"/>
  <c r="I85" i="169"/>
  <c r="C86" i="169"/>
  <c r="E86" i="169"/>
  <c r="G86" i="169"/>
  <c r="I86" i="169"/>
  <c r="C87" i="169"/>
  <c r="E87" i="169"/>
  <c r="H87" i="169" s="1"/>
  <c r="G87" i="169"/>
  <c r="K87" i="169" s="1"/>
  <c r="I87" i="169"/>
  <c r="C88" i="169"/>
  <c r="E88" i="169"/>
  <c r="G88" i="169"/>
  <c r="H88" i="169" s="1"/>
  <c r="I88" i="169"/>
  <c r="C89" i="169"/>
  <c r="E89" i="169"/>
  <c r="G89" i="169"/>
  <c r="I89" i="169"/>
  <c r="K89" i="169"/>
  <c r="C90" i="169"/>
  <c r="E90" i="169"/>
  <c r="G90" i="169"/>
  <c r="I90" i="169"/>
  <c r="C91" i="169"/>
  <c r="E91" i="169"/>
  <c r="H91" i="169" s="1"/>
  <c r="G91" i="169"/>
  <c r="I91" i="169"/>
  <c r="K91" i="169"/>
  <c r="C92" i="169"/>
  <c r="E92" i="169"/>
  <c r="G92" i="169"/>
  <c r="H92" i="169" s="1"/>
  <c r="I92" i="169"/>
  <c r="C93" i="169"/>
  <c r="E93" i="169"/>
  <c r="G93" i="169"/>
  <c r="K93" i="169" s="1"/>
  <c r="I93" i="169"/>
  <c r="C94" i="169"/>
  <c r="E94" i="169"/>
  <c r="G94" i="169"/>
  <c r="I94" i="169"/>
  <c r="C95" i="169"/>
  <c r="E95" i="169"/>
  <c r="H95" i="169" s="1"/>
  <c r="G95" i="169"/>
  <c r="K95" i="169" s="1"/>
  <c r="I95" i="169"/>
  <c r="C96" i="169"/>
  <c r="E96" i="169"/>
  <c r="G96" i="169"/>
  <c r="H96" i="169" s="1"/>
  <c r="I96" i="169"/>
  <c r="C97" i="169"/>
  <c r="E97" i="169"/>
  <c r="G97" i="169"/>
  <c r="I97" i="169"/>
  <c r="K97" i="169"/>
  <c r="C98" i="169"/>
  <c r="E98" i="169"/>
  <c r="G98" i="169"/>
  <c r="I98" i="169"/>
  <c r="C99" i="169"/>
  <c r="E99" i="169"/>
  <c r="G99" i="169"/>
  <c r="H99" i="169"/>
  <c r="I99" i="169"/>
  <c r="K99" i="169"/>
  <c r="C100" i="169"/>
  <c r="E100" i="169"/>
  <c r="G100" i="169"/>
  <c r="H100" i="169" s="1"/>
  <c r="I100" i="169"/>
  <c r="C101" i="169"/>
  <c r="E101" i="169"/>
  <c r="G101" i="169"/>
  <c r="H101" i="169"/>
  <c r="I101" i="169"/>
  <c r="K101" i="169"/>
  <c r="C102" i="169"/>
  <c r="E102" i="169"/>
  <c r="G102" i="169"/>
  <c r="I102" i="169"/>
  <c r="C103" i="169"/>
  <c r="E103" i="169"/>
  <c r="G103" i="169"/>
  <c r="H103" i="169"/>
  <c r="I103" i="169"/>
  <c r="K103" i="169"/>
  <c r="C104" i="169"/>
  <c r="E104" i="169"/>
  <c r="F104" i="169"/>
  <c r="G104" i="169"/>
  <c r="H104" i="169" s="1"/>
  <c r="I104" i="169"/>
  <c r="C105" i="169"/>
  <c r="E105" i="169"/>
  <c r="F105" i="169"/>
  <c r="G105" i="169"/>
  <c r="H105" i="169"/>
  <c r="I105" i="169"/>
  <c r="K105" i="169"/>
  <c r="C106" i="169"/>
  <c r="E106" i="169"/>
  <c r="G106" i="169"/>
  <c r="I106" i="169"/>
  <c r="C107" i="169"/>
  <c r="E107" i="169"/>
  <c r="F107" i="169"/>
  <c r="G107" i="169"/>
  <c r="H107" i="169" s="1"/>
  <c r="I107" i="169"/>
  <c r="K107" i="169"/>
  <c r="C109" i="169"/>
  <c r="G109" i="169"/>
  <c r="I109" i="169"/>
  <c r="C110" i="169"/>
  <c r="E110" i="169"/>
  <c r="G110" i="169"/>
  <c r="K110" i="169" s="1"/>
  <c r="I110" i="169"/>
  <c r="C111" i="169"/>
  <c r="G111" i="169"/>
  <c r="I111" i="169"/>
  <c r="C112" i="169"/>
  <c r="G112" i="169"/>
  <c r="I112" i="169"/>
  <c r="K112" i="169"/>
  <c r="F114" i="169"/>
  <c r="C116" i="169"/>
  <c r="E116" i="169"/>
  <c r="G116" i="169"/>
  <c r="I116" i="169"/>
  <c r="C117" i="169"/>
  <c r="E117" i="169"/>
  <c r="G117" i="169"/>
  <c r="H117" i="169" s="1"/>
  <c r="I117" i="169"/>
  <c r="F118" i="169"/>
  <c r="C120" i="169"/>
  <c r="E120" i="169"/>
  <c r="G120" i="169"/>
  <c r="H120" i="169" s="1"/>
  <c r="I120" i="169"/>
  <c r="C121" i="169"/>
  <c r="E121" i="169"/>
  <c r="G121" i="169"/>
  <c r="I121" i="169"/>
  <c r="K121" i="169"/>
  <c r="C122" i="169"/>
  <c r="E122" i="169"/>
  <c r="G122" i="169"/>
  <c r="H122" i="169" s="1"/>
  <c r="I122" i="169"/>
  <c r="F123" i="169"/>
  <c r="C125" i="169"/>
  <c r="E125" i="169"/>
  <c r="G125" i="169"/>
  <c r="I125" i="169"/>
  <c r="C126" i="169"/>
  <c r="E126" i="169"/>
  <c r="G126" i="169"/>
  <c r="H126" i="169" s="1"/>
  <c r="I126" i="169"/>
  <c r="C127" i="169"/>
  <c r="E127" i="169"/>
  <c r="G127" i="169"/>
  <c r="H127" i="169" s="1"/>
  <c r="I127" i="169"/>
  <c r="C128" i="169"/>
  <c r="E128" i="169"/>
  <c r="G128" i="169"/>
  <c r="I128" i="169"/>
  <c r="C129" i="169"/>
  <c r="E129" i="169"/>
  <c r="G129" i="169"/>
  <c r="H129" i="169" s="1"/>
  <c r="I129" i="169"/>
  <c r="C130" i="169"/>
  <c r="E130" i="169"/>
  <c r="G130" i="169"/>
  <c r="H130" i="169" s="1"/>
  <c r="I130" i="169"/>
  <c r="C131" i="169"/>
  <c r="E131" i="169"/>
  <c r="G131" i="169"/>
  <c r="H131" i="169" s="1"/>
  <c r="I131" i="169"/>
  <c r="C132" i="169"/>
  <c r="E132" i="169"/>
  <c r="G132" i="169"/>
  <c r="I132" i="169"/>
  <c r="C133" i="169"/>
  <c r="E133" i="169"/>
  <c r="G133" i="169"/>
  <c r="H133" i="169" s="1"/>
  <c r="I133" i="169"/>
  <c r="C134" i="169"/>
  <c r="E134" i="169"/>
  <c r="G134" i="169"/>
  <c r="H134" i="169" s="1"/>
  <c r="I134" i="169"/>
  <c r="C135" i="169"/>
  <c r="E135" i="169"/>
  <c r="G135" i="169"/>
  <c r="H135" i="169" s="1"/>
  <c r="I135" i="169"/>
  <c r="C136" i="169"/>
  <c r="E136" i="169"/>
  <c r="G136" i="169"/>
  <c r="I136" i="169"/>
  <c r="C137" i="169"/>
  <c r="E137" i="169"/>
  <c r="G137" i="169"/>
  <c r="H137" i="169" s="1"/>
  <c r="I137" i="169"/>
  <c r="C138" i="169"/>
  <c r="E138" i="169"/>
  <c r="G138" i="169"/>
  <c r="H138" i="169" s="1"/>
  <c r="I138" i="169"/>
  <c r="C139" i="169"/>
  <c r="E139" i="169"/>
  <c r="G139" i="169"/>
  <c r="H139" i="169" s="1"/>
  <c r="I139" i="169"/>
  <c r="C140" i="169"/>
  <c r="E140" i="169"/>
  <c r="G140" i="169"/>
  <c r="I140" i="169"/>
  <c r="C141" i="169"/>
  <c r="E141" i="169"/>
  <c r="G141" i="169"/>
  <c r="H141" i="169" s="1"/>
  <c r="I141" i="169"/>
  <c r="C142" i="169"/>
  <c r="E142" i="169"/>
  <c r="G142" i="169"/>
  <c r="H142" i="169" s="1"/>
  <c r="I142" i="169"/>
  <c r="C143" i="169"/>
  <c r="E143" i="169"/>
  <c r="G143" i="169"/>
  <c r="H143" i="169" s="1"/>
  <c r="I143" i="169"/>
  <c r="F144" i="169"/>
  <c r="C146" i="169"/>
  <c r="E146" i="169"/>
  <c r="G146" i="169"/>
  <c r="I146" i="169"/>
  <c r="K146" i="169" s="1"/>
  <c r="C147" i="169"/>
  <c r="E147" i="169"/>
  <c r="G147" i="169"/>
  <c r="H147" i="169" s="1"/>
  <c r="I147" i="169"/>
  <c r="K147" i="169" s="1"/>
  <c r="C148" i="169"/>
  <c r="E148" i="169"/>
  <c r="G148" i="169"/>
  <c r="I148" i="169"/>
  <c r="K148" i="169" s="1"/>
  <c r="C150" i="169"/>
  <c r="E150" i="169"/>
  <c r="G150" i="169"/>
  <c r="I150" i="169"/>
  <c r="C151" i="169"/>
  <c r="E151" i="169"/>
  <c r="G151" i="169"/>
  <c r="H151" i="169" s="1"/>
  <c r="I151" i="169"/>
  <c r="F152" i="169"/>
  <c r="C154" i="169"/>
  <c r="E154" i="169"/>
  <c r="G154" i="169"/>
  <c r="I154" i="169"/>
  <c r="C155" i="169"/>
  <c r="E155" i="169"/>
  <c r="G155" i="169"/>
  <c r="H155" i="169" s="1"/>
  <c r="I155" i="169"/>
  <c r="C156" i="169"/>
  <c r="E156" i="169"/>
  <c r="G156" i="169"/>
  <c r="H156" i="169" s="1"/>
  <c r="I156" i="169"/>
  <c r="F157" i="169"/>
  <c r="C159" i="169"/>
  <c r="G159" i="169"/>
  <c r="I159" i="169"/>
  <c r="F160" i="169"/>
  <c r="C162" i="169"/>
  <c r="E162" i="169"/>
  <c r="G162" i="169"/>
  <c r="I162" i="169"/>
  <c r="C163" i="169"/>
  <c r="E163" i="169"/>
  <c r="G163" i="169"/>
  <c r="K163" i="169" s="1"/>
  <c r="I163" i="169"/>
  <c r="C164" i="169"/>
  <c r="E164" i="169"/>
  <c r="G164" i="169"/>
  <c r="I164" i="169"/>
  <c r="C165" i="169"/>
  <c r="E165" i="169"/>
  <c r="G165" i="169"/>
  <c r="H165" i="169" s="1"/>
  <c r="I165" i="169"/>
  <c r="K165" i="169"/>
  <c r="C166" i="169"/>
  <c r="E166" i="169"/>
  <c r="G166" i="169"/>
  <c r="I166" i="169"/>
  <c r="C167" i="169"/>
  <c r="E167" i="169"/>
  <c r="G167" i="169"/>
  <c r="K167" i="169" s="1"/>
  <c r="H167" i="169"/>
  <c r="I167" i="169"/>
  <c r="C168" i="169"/>
  <c r="E168" i="169"/>
  <c r="G168" i="169"/>
  <c r="I168" i="169"/>
  <c r="C169" i="169"/>
  <c r="E169" i="169"/>
  <c r="G169" i="169"/>
  <c r="H169" i="169" s="1"/>
  <c r="I169" i="169"/>
  <c r="K169" i="169"/>
  <c r="C170" i="169"/>
  <c r="E170" i="169"/>
  <c r="G170" i="169"/>
  <c r="I170" i="169"/>
  <c r="C171" i="169"/>
  <c r="E171" i="169"/>
  <c r="G171" i="169"/>
  <c r="K171" i="169" s="1"/>
  <c r="H171" i="169"/>
  <c r="I171" i="169"/>
  <c r="C172" i="169"/>
  <c r="E172" i="169"/>
  <c r="G172" i="169"/>
  <c r="I172" i="169"/>
  <c r="C175" i="169"/>
  <c r="E175" i="169"/>
  <c r="G175" i="169"/>
  <c r="K175" i="169" s="1"/>
  <c r="I175" i="169"/>
  <c r="C178" i="169"/>
  <c r="E178" i="169"/>
  <c r="G178" i="169"/>
  <c r="I178" i="169"/>
  <c r="F179" i="169"/>
  <c r="C181" i="169"/>
  <c r="E181" i="169"/>
  <c r="G181" i="169"/>
  <c r="I181" i="169"/>
  <c r="C182" i="169"/>
  <c r="E182" i="169"/>
  <c r="G182" i="169"/>
  <c r="I182" i="169"/>
  <c r="C183" i="169"/>
  <c r="E183" i="169"/>
  <c r="G183" i="169"/>
  <c r="I183" i="169"/>
  <c r="C184" i="169"/>
  <c r="E184" i="169"/>
  <c r="G184" i="169"/>
  <c r="I184" i="169"/>
  <c r="C185" i="169"/>
  <c r="E185" i="169"/>
  <c r="G185" i="169"/>
  <c r="I185" i="169"/>
  <c r="C186" i="169"/>
  <c r="E186" i="169"/>
  <c r="G186" i="169"/>
  <c r="I186" i="169"/>
  <c r="C187" i="169"/>
  <c r="E187" i="169"/>
  <c r="G187" i="169"/>
  <c r="I187" i="169"/>
  <c r="C188" i="169"/>
  <c r="E188" i="169"/>
  <c r="G188" i="169"/>
  <c r="I188" i="169"/>
  <c r="C189" i="169"/>
  <c r="E189" i="169"/>
  <c r="G189" i="169"/>
  <c r="I189" i="169"/>
  <c r="C190" i="169"/>
  <c r="E190" i="169"/>
  <c r="G190" i="169"/>
  <c r="I190" i="169"/>
  <c r="C191" i="169"/>
  <c r="E191" i="169"/>
  <c r="G191" i="169"/>
  <c r="I191" i="169"/>
  <c r="F192" i="169"/>
  <c r="F193" i="169"/>
  <c r="C195" i="169"/>
  <c r="E195" i="169"/>
  <c r="G195" i="169"/>
  <c r="H195" i="169" s="1"/>
  <c r="I195" i="169"/>
  <c r="C196" i="169"/>
  <c r="E196" i="169"/>
  <c r="G196" i="169"/>
  <c r="H196" i="169" s="1"/>
  <c r="I196" i="169"/>
  <c r="C197" i="169"/>
  <c r="E197" i="169"/>
  <c r="G197" i="169"/>
  <c r="I197" i="169"/>
  <c r="C198" i="169"/>
  <c r="E198" i="169"/>
  <c r="G198" i="169"/>
  <c r="I198" i="169"/>
  <c r="F199" i="169"/>
  <c r="C201" i="169"/>
  <c r="E201" i="169"/>
  <c r="H201" i="169" s="1"/>
  <c r="G201" i="169"/>
  <c r="I201" i="169"/>
  <c r="K201" i="169"/>
  <c r="C202" i="169"/>
  <c r="E202" i="169"/>
  <c r="G202" i="169"/>
  <c r="I202" i="169"/>
  <c r="F203" i="169"/>
  <c r="C205" i="169"/>
  <c r="E205" i="169"/>
  <c r="G205" i="169"/>
  <c r="I205" i="169"/>
  <c r="K205" i="169" s="1"/>
  <c r="C206" i="169"/>
  <c r="E206" i="169"/>
  <c r="G206" i="169"/>
  <c r="I206" i="169"/>
  <c r="F207" i="169"/>
  <c r="C209" i="169"/>
  <c r="E209" i="169"/>
  <c r="G209" i="169"/>
  <c r="K209" i="169" s="1"/>
  <c r="I209" i="169"/>
  <c r="C210" i="169"/>
  <c r="E210" i="169"/>
  <c r="G210" i="169"/>
  <c r="I210" i="169"/>
  <c r="K210" i="169" s="1"/>
  <c r="C211" i="169"/>
  <c r="E211" i="169"/>
  <c r="G211" i="169"/>
  <c r="I211" i="169"/>
  <c r="F212" i="169"/>
  <c r="C214" i="169"/>
  <c r="E214" i="169"/>
  <c r="G214" i="169"/>
  <c r="I214" i="169"/>
  <c r="C215" i="169"/>
  <c r="E215" i="169"/>
  <c r="G215" i="169"/>
  <c r="I215" i="169"/>
  <c r="C216" i="169"/>
  <c r="E216" i="169"/>
  <c r="G216" i="169"/>
  <c r="I216" i="169"/>
  <c r="C217" i="169"/>
  <c r="E217" i="169"/>
  <c r="G217" i="169"/>
  <c r="K217" i="169" s="1"/>
  <c r="I217" i="169"/>
  <c r="C218" i="169"/>
  <c r="E218" i="169"/>
  <c r="G218" i="169"/>
  <c r="H218" i="169" s="1"/>
  <c r="I218" i="169"/>
  <c r="C219" i="169"/>
  <c r="E219" i="169"/>
  <c r="G219" i="169"/>
  <c r="K219" i="169" s="1"/>
  <c r="I219" i="169"/>
  <c r="C220" i="169"/>
  <c r="E220" i="169"/>
  <c r="G220" i="169"/>
  <c r="H220" i="169" s="1"/>
  <c r="I220" i="169"/>
  <c r="C221" i="169"/>
  <c r="E221" i="169"/>
  <c r="G221" i="169"/>
  <c r="I221" i="169"/>
  <c r="F222" i="169"/>
  <c r="C224" i="169"/>
  <c r="E224" i="169"/>
  <c r="G224" i="169"/>
  <c r="I224" i="169"/>
  <c r="C225" i="169"/>
  <c r="E225" i="169"/>
  <c r="G225" i="169"/>
  <c r="K225" i="169" s="1"/>
  <c r="I225" i="169"/>
  <c r="C228" i="169"/>
  <c r="E228" i="169"/>
  <c r="G228" i="169"/>
  <c r="I228" i="169"/>
  <c r="C229" i="169"/>
  <c r="E229" i="169"/>
  <c r="G229" i="169"/>
  <c r="I229" i="169"/>
  <c r="C230" i="169"/>
  <c r="E230" i="169"/>
  <c r="G230" i="169"/>
  <c r="I230" i="169"/>
  <c r="C231" i="169"/>
  <c r="E231" i="169"/>
  <c r="G231" i="169"/>
  <c r="I231" i="169"/>
  <c r="C232" i="169"/>
  <c r="E232" i="169"/>
  <c r="G232" i="169"/>
  <c r="I232" i="169"/>
  <c r="C235" i="169"/>
  <c r="E235" i="169"/>
  <c r="H235" i="169" s="1"/>
  <c r="G235" i="169"/>
  <c r="I235" i="169"/>
  <c r="C238" i="169"/>
  <c r="E238" i="169"/>
  <c r="G238" i="169"/>
  <c r="I238" i="169"/>
  <c r="C239" i="169"/>
  <c r="E239" i="169"/>
  <c r="G239" i="169"/>
  <c r="H239" i="169" s="1"/>
  <c r="I239" i="169"/>
  <c r="B242" i="169"/>
  <c r="C242" i="169"/>
  <c r="E242" i="169"/>
  <c r="F391" i="169"/>
  <c r="G242" i="169"/>
  <c r="I242" i="169"/>
  <c r="B243" i="169"/>
  <c r="C243" i="169"/>
  <c r="E243" i="169"/>
  <c r="H243" i="169" s="1"/>
  <c r="F392" i="169"/>
  <c r="G243" i="169"/>
  <c r="I243" i="169"/>
  <c r="K243" i="169"/>
  <c r="B245" i="169"/>
  <c r="C245" i="169"/>
  <c r="E245" i="169"/>
  <c r="G245" i="169"/>
  <c r="I245" i="169"/>
  <c r="B246" i="169"/>
  <c r="C246" i="169"/>
  <c r="E246" i="169"/>
  <c r="G246" i="169"/>
  <c r="I246" i="169"/>
  <c r="B247" i="169"/>
  <c r="C247" i="169"/>
  <c r="E247" i="169"/>
  <c r="G247" i="169"/>
  <c r="I247" i="169"/>
  <c r="B248" i="169"/>
  <c r="C248" i="169"/>
  <c r="E248" i="169"/>
  <c r="G248" i="169"/>
  <c r="I248" i="169"/>
  <c r="B249" i="169"/>
  <c r="C249" i="169"/>
  <c r="E249" i="169"/>
  <c r="G249" i="169"/>
  <c r="I249" i="169"/>
  <c r="B250" i="169"/>
  <c r="C250" i="169"/>
  <c r="E250" i="169"/>
  <c r="G250" i="169"/>
  <c r="I250" i="169"/>
  <c r="C253" i="169"/>
  <c r="E253" i="169"/>
  <c r="G253" i="169"/>
  <c r="K253" i="169" s="1"/>
  <c r="I253" i="169"/>
  <c r="C254" i="169"/>
  <c r="E254" i="169"/>
  <c r="G254" i="169"/>
  <c r="I254" i="169"/>
  <c r="C257" i="169"/>
  <c r="E257" i="169"/>
  <c r="G257" i="169"/>
  <c r="K257" i="169" s="1"/>
  <c r="I257" i="169"/>
  <c r="C260" i="169"/>
  <c r="E260" i="169"/>
  <c r="G260" i="169"/>
  <c r="I260" i="169"/>
  <c r="C261" i="169"/>
  <c r="E261" i="169"/>
  <c r="G261" i="169"/>
  <c r="K261" i="169" s="1"/>
  <c r="I261" i="169"/>
  <c r="C262" i="169"/>
  <c r="E262" i="169"/>
  <c r="G262" i="169"/>
  <c r="I262" i="169"/>
  <c r="C263" i="169"/>
  <c r="E263" i="169"/>
  <c r="G263" i="169"/>
  <c r="K263" i="169" s="1"/>
  <c r="I263" i="169"/>
  <c r="C264" i="169"/>
  <c r="E264" i="169"/>
  <c r="G264" i="169"/>
  <c r="I264" i="169"/>
  <c r="C265" i="169"/>
  <c r="E265" i="169"/>
  <c r="G265" i="169"/>
  <c r="K265" i="169" s="1"/>
  <c r="I265" i="169"/>
  <c r="C268" i="169"/>
  <c r="E268" i="169"/>
  <c r="G268" i="169"/>
  <c r="I268" i="169"/>
  <c r="C269" i="169"/>
  <c r="E269" i="169"/>
  <c r="G269" i="169"/>
  <c r="K269" i="169" s="1"/>
  <c r="I269" i="169"/>
  <c r="C270" i="169"/>
  <c r="E270" i="169"/>
  <c r="G270" i="169"/>
  <c r="I270" i="169"/>
  <c r="C271" i="169"/>
  <c r="E271" i="169"/>
  <c r="H271" i="169" s="1"/>
  <c r="G271" i="169"/>
  <c r="K271" i="169" s="1"/>
  <c r="I271" i="169"/>
  <c r="C272" i="169"/>
  <c r="E272" i="169"/>
  <c r="G272" i="169"/>
  <c r="H272" i="169" s="1"/>
  <c r="I272" i="169"/>
  <c r="C275" i="169"/>
  <c r="E275" i="169"/>
  <c r="G275" i="169"/>
  <c r="K275" i="169" s="1"/>
  <c r="I275" i="169"/>
  <c r="C276" i="169"/>
  <c r="E276" i="169"/>
  <c r="G276" i="169"/>
  <c r="I276" i="169"/>
  <c r="C277" i="169"/>
  <c r="E277" i="169"/>
  <c r="G277" i="169"/>
  <c r="K277" i="169" s="1"/>
  <c r="I277" i="169"/>
  <c r="C278" i="169"/>
  <c r="E278" i="169"/>
  <c r="G278" i="169"/>
  <c r="I278" i="169"/>
  <c r="C279" i="169"/>
  <c r="E279" i="169"/>
  <c r="G279" i="169"/>
  <c r="K279" i="169" s="1"/>
  <c r="I279" i="169"/>
  <c r="C280" i="169"/>
  <c r="E280" i="169"/>
  <c r="G280" i="169"/>
  <c r="I280" i="169"/>
  <c r="C281" i="169"/>
  <c r="E281" i="169"/>
  <c r="G281" i="169"/>
  <c r="K281" i="169" s="1"/>
  <c r="I281" i="169"/>
  <c r="C282" i="169"/>
  <c r="E282" i="169"/>
  <c r="G282" i="169"/>
  <c r="I282" i="169"/>
  <c r="K282" i="169" s="1"/>
  <c r="C283" i="169"/>
  <c r="E283" i="169"/>
  <c r="G283" i="169"/>
  <c r="K283" i="169" s="1"/>
  <c r="H283" i="169"/>
  <c r="I283" i="169"/>
  <c r="C286" i="169"/>
  <c r="E286" i="169"/>
  <c r="G286" i="169"/>
  <c r="I286" i="169"/>
  <c r="C287" i="169"/>
  <c r="E287" i="169"/>
  <c r="G287" i="169"/>
  <c r="K287" i="169" s="1"/>
  <c r="I287" i="169"/>
  <c r="C288" i="169"/>
  <c r="E288" i="169"/>
  <c r="G288" i="169"/>
  <c r="H288" i="169" s="1"/>
  <c r="I288" i="169"/>
  <c r="C289" i="169"/>
  <c r="E289" i="169"/>
  <c r="G289" i="169"/>
  <c r="H289" i="169" s="1"/>
  <c r="I289" i="169"/>
  <c r="C290" i="169"/>
  <c r="E290" i="169"/>
  <c r="G290" i="169"/>
  <c r="I290" i="169"/>
  <c r="C293" i="169"/>
  <c r="E293" i="169"/>
  <c r="G293" i="169"/>
  <c r="H293" i="169" s="1"/>
  <c r="I293" i="169"/>
  <c r="C294" i="169"/>
  <c r="E294" i="169"/>
  <c r="G294" i="169"/>
  <c r="I294" i="169"/>
  <c r="C295" i="169"/>
  <c r="E295" i="169"/>
  <c r="G295" i="169"/>
  <c r="H295" i="169" s="1"/>
  <c r="I295" i="169"/>
  <c r="C296" i="169"/>
  <c r="E296" i="169"/>
  <c r="G296" i="169"/>
  <c r="I296" i="169"/>
  <c r="C297" i="169"/>
  <c r="E297" i="169"/>
  <c r="G297" i="169"/>
  <c r="H297" i="169" s="1"/>
  <c r="I297" i="169"/>
  <c r="C298" i="169"/>
  <c r="E298" i="169"/>
  <c r="G298" i="169"/>
  <c r="I298" i="169"/>
  <c r="K298" i="169" s="1"/>
  <c r="C301" i="169"/>
  <c r="E301" i="169"/>
  <c r="G301" i="169"/>
  <c r="K301" i="169" s="1"/>
  <c r="I301" i="169"/>
  <c r="C304" i="169"/>
  <c r="E304" i="169"/>
  <c r="G304" i="169"/>
  <c r="I304" i="169"/>
  <c r="C305" i="169"/>
  <c r="E305" i="169"/>
  <c r="G305" i="169"/>
  <c r="H305" i="169" s="1"/>
  <c r="I305" i="169"/>
  <c r="C308" i="169"/>
  <c r="G308" i="169"/>
  <c r="I308" i="169"/>
  <c r="C309" i="169"/>
  <c r="G309" i="169"/>
  <c r="K309" i="169" s="1"/>
  <c r="I309" i="169"/>
  <c r="C310" i="169"/>
  <c r="G310" i="169"/>
  <c r="I310" i="169"/>
  <c r="C311" i="169"/>
  <c r="G311" i="169"/>
  <c r="I311" i="169"/>
  <c r="K311" i="169"/>
  <c r="C312" i="169"/>
  <c r="G312" i="169"/>
  <c r="I312" i="169"/>
  <c r="K312" i="169"/>
  <c r="C315" i="169"/>
  <c r="F394" i="169"/>
  <c r="G315" i="169"/>
  <c r="K315" i="169" s="1"/>
  <c r="I315" i="169"/>
  <c r="C318" i="169"/>
  <c r="G318" i="169"/>
  <c r="I318" i="169"/>
  <c r="C319" i="169"/>
  <c r="F406" i="169"/>
  <c r="G319" i="169"/>
  <c r="I319" i="169"/>
  <c r="C320" i="169"/>
  <c r="G320" i="169"/>
  <c r="I320" i="169"/>
  <c r="C321" i="169"/>
  <c r="G321" i="169"/>
  <c r="I321" i="169"/>
  <c r="C324" i="169"/>
  <c r="G324" i="169"/>
  <c r="I324" i="169"/>
  <c r="C327" i="169"/>
  <c r="F396" i="169"/>
  <c r="G327" i="169"/>
  <c r="I327" i="169"/>
  <c r="C328" i="169"/>
  <c r="G328" i="169"/>
  <c r="I328" i="169"/>
  <c r="C329" i="169"/>
  <c r="G329" i="169"/>
  <c r="I329" i="169"/>
  <c r="C330" i="169"/>
  <c r="G330" i="169"/>
  <c r="I330" i="169"/>
  <c r="C331" i="169"/>
  <c r="G331" i="169"/>
  <c r="I331" i="169"/>
  <c r="C332" i="169"/>
  <c r="G332" i="169"/>
  <c r="I332" i="169"/>
  <c r="C334" i="169"/>
  <c r="G334" i="169"/>
  <c r="I334" i="169"/>
  <c r="C335" i="169"/>
  <c r="C408" i="169" s="1"/>
  <c r="G335" i="169"/>
  <c r="K335" i="169" s="1"/>
  <c r="I335" i="169"/>
  <c r="C336" i="169"/>
  <c r="G336" i="169"/>
  <c r="I336" i="169"/>
  <c r="C339" i="169"/>
  <c r="E339" i="169"/>
  <c r="G339" i="169"/>
  <c r="I339" i="169"/>
  <c r="C340" i="169"/>
  <c r="E340" i="169"/>
  <c r="G340" i="169"/>
  <c r="I340" i="169"/>
  <c r="C343" i="169"/>
  <c r="G343" i="169"/>
  <c r="K343" i="169" s="1"/>
  <c r="I343" i="169"/>
  <c r="C344" i="169"/>
  <c r="G344" i="169"/>
  <c r="I344" i="169"/>
  <c r="C345" i="169"/>
  <c r="G345" i="169"/>
  <c r="K345" i="169" s="1"/>
  <c r="I345" i="169"/>
  <c r="C346" i="169"/>
  <c r="G346" i="169"/>
  <c r="I346" i="169"/>
  <c r="C347" i="169"/>
  <c r="G347" i="169"/>
  <c r="K347" i="169" s="1"/>
  <c r="I347" i="169"/>
  <c r="C348" i="169"/>
  <c r="G348" i="169"/>
  <c r="I348" i="169"/>
  <c r="C349" i="169"/>
  <c r="G349" i="169"/>
  <c r="K349" i="169" s="1"/>
  <c r="I349" i="169"/>
  <c r="C350" i="169"/>
  <c r="C393" i="169" s="1"/>
  <c r="G350" i="169"/>
  <c r="I350" i="169"/>
  <c r="C351" i="169"/>
  <c r="G351" i="169"/>
  <c r="K351" i="169" s="1"/>
  <c r="I351" i="169"/>
  <c r="C352" i="169"/>
  <c r="G352" i="169"/>
  <c r="I352" i="169"/>
  <c r="C353" i="169"/>
  <c r="G353" i="169"/>
  <c r="K353" i="169" s="1"/>
  <c r="I353" i="169"/>
  <c r="C354" i="169"/>
  <c r="G354" i="169"/>
  <c r="I354" i="169"/>
  <c r="C355" i="169"/>
  <c r="C407" i="169" s="1"/>
  <c r="G355" i="169"/>
  <c r="K355" i="169" s="1"/>
  <c r="I355" i="169"/>
  <c r="C356" i="169"/>
  <c r="C421" i="169" s="1"/>
  <c r="G356" i="169"/>
  <c r="I356" i="169"/>
  <c r="C357" i="169"/>
  <c r="G357" i="169"/>
  <c r="K357" i="169" s="1"/>
  <c r="I357" i="169"/>
  <c r="C358" i="169"/>
  <c r="G358" i="169"/>
  <c r="I358" i="169"/>
  <c r="C359" i="169"/>
  <c r="G359" i="169"/>
  <c r="K359" i="169" s="1"/>
  <c r="I359" i="169"/>
  <c r="C360" i="169"/>
  <c r="G360" i="169"/>
  <c r="I360" i="169"/>
  <c r="C361" i="169"/>
  <c r="G361" i="169"/>
  <c r="K361" i="169" s="1"/>
  <c r="I361" i="169"/>
  <c r="C362" i="169"/>
  <c r="G362" i="169"/>
  <c r="I362" i="169"/>
  <c r="C363" i="169"/>
  <c r="C392" i="169" s="1"/>
  <c r="G363" i="169"/>
  <c r="K363" i="169" s="1"/>
  <c r="I363" i="169"/>
  <c r="C364" i="169"/>
  <c r="G364" i="169"/>
  <c r="I364" i="169"/>
  <c r="C365" i="169"/>
  <c r="C395" i="169" s="1"/>
  <c r="F395" i="169"/>
  <c r="G365" i="169"/>
  <c r="K365" i="169" s="1"/>
  <c r="I365" i="169"/>
  <c r="C366" i="169"/>
  <c r="C429" i="169" s="1"/>
  <c r="G366" i="169"/>
  <c r="I366" i="169"/>
  <c r="C367" i="169"/>
  <c r="G367" i="169"/>
  <c r="K367" i="169" s="1"/>
  <c r="I367" i="169"/>
  <c r="C368" i="169"/>
  <c r="G368" i="169"/>
  <c r="I368" i="169"/>
  <c r="C369" i="169"/>
  <c r="G369" i="169"/>
  <c r="K369" i="169" s="1"/>
  <c r="I369" i="169"/>
  <c r="C370" i="169"/>
  <c r="G370" i="169"/>
  <c r="I370" i="169"/>
  <c r="C371" i="169"/>
  <c r="G371" i="169"/>
  <c r="K371" i="169" s="1"/>
  <c r="I371" i="169"/>
  <c r="C372" i="169"/>
  <c r="G372" i="169"/>
  <c r="G411" i="169" s="1"/>
  <c r="I372" i="169"/>
  <c r="C373" i="169"/>
  <c r="G373" i="169"/>
  <c r="K373" i="169" s="1"/>
  <c r="I373" i="169"/>
  <c r="C374" i="169"/>
  <c r="C437" i="169" s="1"/>
  <c r="G374" i="169"/>
  <c r="I374" i="169"/>
  <c r="C375" i="169"/>
  <c r="G375" i="169"/>
  <c r="K375" i="169" s="1"/>
  <c r="I375" i="169"/>
  <c r="C377" i="169"/>
  <c r="G377" i="169"/>
  <c r="K377" i="169" s="1"/>
  <c r="I377" i="169"/>
  <c r="C378" i="169"/>
  <c r="G378" i="169"/>
  <c r="I378" i="169"/>
  <c r="C379" i="169"/>
  <c r="G379" i="169"/>
  <c r="K379" i="169" s="1"/>
  <c r="I379" i="169"/>
  <c r="C380" i="169"/>
  <c r="G380" i="169"/>
  <c r="G428" i="169" s="1"/>
  <c r="I380" i="169"/>
  <c r="C381" i="169"/>
  <c r="G381" i="169"/>
  <c r="K381" i="169" s="1"/>
  <c r="I381" i="169"/>
  <c r="C384" i="169"/>
  <c r="G384" i="169"/>
  <c r="I384" i="169"/>
  <c r="C385" i="169"/>
  <c r="G385" i="169"/>
  <c r="I385" i="169"/>
  <c r="C388" i="169"/>
  <c r="C400" i="169" s="1"/>
  <c r="G388" i="169"/>
  <c r="I388" i="169"/>
  <c r="C390" i="169"/>
  <c r="E390" i="169"/>
  <c r="F390" i="169"/>
  <c r="J390" i="169" s="1"/>
  <c r="G390" i="169"/>
  <c r="H390" i="169" s="1"/>
  <c r="D391" i="169"/>
  <c r="D392" i="169"/>
  <c r="D393" i="169"/>
  <c r="F393" i="169"/>
  <c r="K393" i="169" s="1"/>
  <c r="D394" i="169"/>
  <c r="G394" i="169"/>
  <c r="D395" i="169"/>
  <c r="C396" i="169"/>
  <c r="D396" i="169"/>
  <c r="C397" i="169"/>
  <c r="D397" i="169"/>
  <c r="F397" i="169"/>
  <c r="J397" i="169" s="1"/>
  <c r="D398" i="169"/>
  <c r="C399" i="169"/>
  <c r="D399" i="169"/>
  <c r="F399" i="169"/>
  <c r="J399" i="169" s="1"/>
  <c r="D400" i="169"/>
  <c r="D401" i="169"/>
  <c r="D402" i="169"/>
  <c r="G402" i="169"/>
  <c r="C403" i="169"/>
  <c r="D403" i="169"/>
  <c r="F403" i="169"/>
  <c r="J403" i="169" s="1"/>
  <c r="C404" i="169"/>
  <c r="D404" i="169"/>
  <c r="F404" i="169"/>
  <c r="J404" i="169" s="1"/>
  <c r="G404" i="169"/>
  <c r="C405" i="169"/>
  <c r="D405" i="169"/>
  <c r="F405" i="169"/>
  <c r="J405" i="169" s="1"/>
  <c r="C406" i="169"/>
  <c r="D406" i="169"/>
  <c r="D407" i="169"/>
  <c r="F407" i="169"/>
  <c r="J407" i="169" s="1"/>
  <c r="D408" i="169"/>
  <c r="I408" i="169"/>
  <c r="I438" i="169" s="1"/>
  <c r="I439" i="169" s="1"/>
  <c r="C409" i="169"/>
  <c r="D409" i="169"/>
  <c r="E409" i="169"/>
  <c r="F409" i="169"/>
  <c r="J409" i="169" s="1"/>
  <c r="G409" i="169"/>
  <c r="H409" i="169" s="1"/>
  <c r="C410" i="169"/>
  <c r="D410" i="169"/>
  <c r="E410" i="169"/>
  <c r="F410" i="169"/>
  <c r="J410" i="169" s="1"/>
  <c r="G410" i="169"/>
  <c r="C411" i="169"/>
  <c r="D411" i="169"/>
  <c r="F411" i="169"/>
  <c r="J411" i="169" s="1"/>
  <c r="C412" i="169"/>
  <c r="D412" i="169"/>
  <c r="E412" i="169"/>
  <c r="F412" i="169"/>
  <c r="J412" i="169" s="1"/>
  <c r="G412" i="169"/>
  <c r="H412" i="169" s="1"/>
  <c r="C413" i="169"/>
  <c r="D413" i="169"/>
  <c r="E413" i="169"/>
  <c r="F413" i="169"/>
  <c r="J413" i="169" s="1"/>
  <c r="G413" i="169"/>
  <c r="C414" i="169"/>
  <c r="D414" i="169"/>
  <c r="E414" i="169"/>
  <c r="F414" i="169"/>
  <c r="J414" i="169" s="1"/>
  <c r="G414" i="169"/>
  <c r="H414" i="169" s="1"/>
  <c r="C415" i="169"/>
  <c r="D415" i="169"/>
  <c r="F415" i="169"/>
  <c r="J415" i="169" s="1"/>
  <c r="G415" i="169"/>
  <c r="C416" i="169"/>
  <c r="D416" i="169"/>
  <c r="E416" i="169"/>
  <c r="F416" i="169"/>
  <c r="J416" i="169" s="1"/>
  <c r="G416" i="169"/>
  <c r="H416" i="169" s="1"/>
  <c r="C417" i="169"/>
  <c r="D417" i="169"/>
  <c r="E417" i="169"/>
  <c r="F417" i="169"/>
  <c r="J417" i="169" s="1"/>
  <c r="G417" i="169"/>
  <c r="C418" i="169"/>
  <c r="D418" i="169"/>
  <c r="F418" i="169"/>
  <c r="J418" i="169" s="1"/>
  <c r="G418" i="169"/>
  <c r="C419" i="169"/>
  <c r="D419" i="169"/>
  <c r="F419" i="169"/>
  <c r="J419" i="169" s="1"/>
  <c r="C420" i="169"/>
  <c r="D420" i="169"/>
  <c r="F420" i="169"/>
  <c r="J420" i="169" s="1"/>
  <c r="G420" i="169"/>
  <c r="D421" i="169"/>
  <c r="F421" i="169"/>
  <c r="J421" i="169" s="1"/>
  <c r="G421" i="169"/>
  <c r="C422" i="169"/>
  <c r="D422" i="169"/>
  <c r="F422" i="169"/>
  <c r="J422" i="169" s="1"/>
  <c r="C423" i="169"/>
  <c r="D423" i="169"/>
  <c r="E423" i="169"/>
  <c r="F423" i="169"/>
  <c r="J423" i="169" s="1"/>
  <c r="G423" i="169"/>
  <c r="C424" i="169"/>
  <c r="D424" i="169"/>
  <c r="F424" i="169"/>
  <c r="J424" i="169" s="1"/>
  <c r="D425" i="169"/>
  <c r="F425" i="169"/>
  <c r="K425" i="169" s="1"/>
  <c r="C426" i="169"/>
  <c r="D426" i="169"/>
  <c r="F426" i="169"/>
  <c r="K426" i="169" s="1"/>
  <c r="C427" i="169"/>
  <c r="D427" i="169"/>
  <c r="F427" i="169"/>
  <c r="K427" i="169" s="1"/>
  <c r="C428" i="169"/>
  <c r="D428" i="169"/>
  <c r="F428" i="169"/>
  <c r="K428" i="169" s="1"/>
  <c r="D429" i="169"/>
  <c r="F429" i="169"/>
  <c r="K429" i="169" s="1"/>
  <c r="G429" i="169"/>
  <c r="C430" i="169"/>
  <c r="D430" i="169"/>
  <c r="F430" i="169"/>
  <c r="K430" i="169" s="1"/>
  <c r="G430" i="169"/>
  <c r="C431" i="169"/>
  <c r="D431" i="169"/>
  <c r="F431" i="169"/>
  <c r="K431" i="169" s="1"/>
  <c r="C432" i="169"/>
  <c r="D432" i="169"/>
  <c r="F432" i="169"/>
  <c r="K432" i="169" s="1"/>
  <c r="C433" i="169"/>
  <c r="D433" i="169"/>
  <c r="F433" i="169"/>
  <c r="K433" i="169" s="1"/>
  <c r="G433" i="169"/>
  <c r="C434" i="169"/>
  <c r="D434" i="169"/>
  <c r="F434" i="169"/>
  <c r="J434" i="169" s="1"/>
  <c r="G434" i="169"/>
  <c r="C435" i="169"/>
  <c r="D435" i="169"/>
  <c r="F435" i="169"/>
  <c r="K435" i="169" s="1"/>
  <c r="C436" i="169"/>
  <c r="D436" i="169"/>
  <c r="F436" i="169"/>
  <c r="K436" i="169" s="1"/>
  <c r="G436" i="169"/>
  <c r="D437" i="169"/>
  <c r="F437" i="169"/>
  <c r="J437" i="169" s="1"/>
  <c r="G437" i="169"/>
  <c r="K417" i="169" l="1"/>
  <c r="K409" i="169"/>
  <c r="D438" i="169"/>
  <c r="C391" i="169"/>
  <c r="C425" i="169"/>
  <c r="C402" i="169"/>
  <c r="K310" i="169"/>
  <c r="K380" i="169"/>
  <c r="K378" i="169"/>
  <c r="G422" i="169"/>
  <c r="G431" i="169"/>
  <c r="K388" i="169"/>
  <c r="K385" i="169"/>
  <c r="G432" i="169"/>
  <c r="G426" i="169"/>
  <c r="G401" i="169"/>
  <c r="G393" i="169"/>
  <c r="K374" i="169"/>
  <c r="K372" i="169"/>
  <c r="K370" i="169"/>
  <c r="K368" i="169"/>
  <c r="K366" i="169"/>
  <c r="G424" i="169"/>
  <c r="K364" i="169"/>
  <c r="K362" i="169"/>
  <c r="K360" i="169"/>
  <c r="K358" i="169"/>
  <c r="K356" i="169"/>
  <c r="K354" i="169"/>
  <c r="K352" i="169"/>
  <c r="K350" i="169"/>
  <c r="K348" i="169"/>
  <c r="K346" i="169"/>
  <c r="K344" i="169"/>
  <c r="G391" i="169"/>
  <c r="G427" i="169"/>
  <c r="K336" i="169"/>
  <c r="K334" i="169"/>
  <c r="K331" i="169"/>
  <c r="K329" i="169"/>
  <c r="K327" i="169"/>
  <c r="K321" i="169"/>
  <c r="K319" i="169"/>
  <c r="K308" i="169"/>
  <c r="K305" i="169"/>
  <c r="K297" i="169"/>
  <c r="K295" i="169"/>
  <c r="K294" i="169"/>
  <c r="K289" i="169"/>
  <c r="H287" i="169"/>
  <c r="H277" i="169"/>
  <c r="H281" i="169"/>
  <c r="H275" i="169"/>
  <c r="H279" i="169"/>
  <c r="K278" i="169"/>
  <c r="H269" i="169"/>
  <c r="H261" i="169"/>
  <c r="H265" i="169"/>
  <c r="H263" i="169"/>
  <c r="K262" i="169"/>
  <c r="H257" i="169"/>
  <c r="K254" i="169"/>
  <c r="H253" i="169"/>
  <c r="K249" i="169"/>
  <c r="H247" i="169"/>
  <c r="H249" i="169"/>
  <c r="K247" i="169"/>
  <c r="G405" i="169"/>
  <c r="G406" i="169"/>
  <c r="H232" i="169"/>
  <c r="K232" i="169"/>
  <c r="H229" i="169"/>
  <c r="K229" i="169"/>
  <c r="H224" i="169"/>
  <c r="K221" i="169"/>
  <c r="K218" i="169"/>
  <c r="H215" i="169"/>
  <c r="K198" i="169"/>
  <c r="K195" i="169"/>
  <c r="H197" i="169"/>
  <c r="K181" i="169"/>
  <c r="H163" i="169"/>
  <c r="K162" i="169"/>
  <c r="G397" i="169"/>
  <c r="K156" i="169"/>
  <c r="K155" i="169"/>
  <c r="K154" i="169"/>
  <c r="K151" i="169"/>
  <c r="K143" i="169"/>
  <c r="K142" i="169"/>
  <c r="K141" i="169"/>
  <c r="K140" i="169"/>
  <c r="K139" i="169"/>
  <c r="K138" i="169"/>
  <c r="K137" i="169"/>
  <c r="K136" i="169"/>
  <c r="K135" i="169"/>
  <c r="K134" i="169"/>
  <c r="K133" i="169"/>
  <c r="K132" i="169"/>
  <c r="K131" i="169"/>
  <c r="K130" i="169"/>
  <c r="K129" i="169"/>
  <c r="K128" i="169"/>
  <c r="K127" i="169"/>
  <c r="K126" i="169"/>
  <c r="K125" i="169"/>
  <c r="K117" i="169"/>
  <c r="K116" i="169"/>
  <c r="H110" i="169"/>
  <c r="H97" i="169"/>
  <c r="H89" i="169"/>
  <c r="H93" i="169"/>
  <c r="H85" i="169"/>
  <c r="G435" i="169"/>
  <c r="H83" i="169"/>
  <c r="H81" i="169"/>
  <c r="K74" i="169"/>
  <c r="K70" i="169"/>
  <c r="H59" i="169"/>
  <c r="K58" i="169"/>
  <c r="K52" i="169"/>
  <c r="H65" i="169"/>
  <c r="K64" i="169"/>
  <c r="H57" i="169"/>
  <c r="K56" i="169"/>
  <c r="H51" i="169"/>
  <c r="K50" i="169"/>
  <c r="K48" i="169"/>
  <c r="K41" i="169"/>
  <c r="K40" i="169"/>
  <c r="K44" i="169"/>
  <c r="K43" i="169"/>
  <c r="K42" i="169"/>
  <c r="K39" i="169"/>
  <c r="K38" i="169"/>
  <c r="K34" i="169"/>
  <c r="K33" i="169"/>
  <c r="K32" i="169"/>
  <c r="K31" i="169"/>
  <c r="K30" i="169"/>
  <c r="K27" i="169"/>
  <c r="K26" i="169"/>
  <c r="K25" i="169"/>
  <c r="K24" i="169"/>
  <c r="K23" i="169"/>
  <c r="K22" i="169"/>
  <c r="K21" i="169"/>
  <c r="K20" i="169"/>
  <c r="K19" i="169"/>
  <c r="K18" i="169"/>
  <c r="K17" i="169"/>
  <c r="K16" i="169"/>
  <c r="K15" i="169"/>
  <c r="K14" i="169"/>
  <c r="K13" i="169"/>
  <c r="K12" i="169"/>
  <c r="K11" i="169"/>
  <c r="K403" i="169"/>
  <c r="K419" i="169"/>
  <c r="K407" i="169"/>
  <c r="K437" i="169"/>
  <c r="K413" i="169"/>
  <c r="K415" i="169"/>
  <c r="J393" i="169"/>
  <c r="K412" i="169"/>
  <c r="K423" i="169"/>
  <c r="K390" i="169"/>
  <c r="K416" i="169"/>
  <c r="K410" i="169"/>
  <c r="K404" i="169"/>
  <c r="K421" i="169"/>
  <c r="K418" i="169"/>
  <c r="K414" i="169"/>
  <c r="K422" i="169"/>
  <c r="K397" i="169"/>
  <c r="K420" i="169"/>
  <c r="K424" i="169"/>
  <c r="K405" i="169"/>
  <c r="K411" i="169"/>
  <c r="K399" i="169"/>
  <c r="K339" i="169"/>
  <c r="H301" i="169"/>
  <c r="H245" i="169"/>
  <c r="F398" i="169"/>
  <c r="J398" i="169" s="1"/>
  <c r="C394" i="169"/>
  <c r="K293" i="169"/>
  <c r="H268" i="169"/>
  <c r="K245" i="169"/>
  <c r="H181" i="169"/>
  <c r="K214" i="169"/>
  <c r="H178" i="169"/>
  <c r="H175" i="169"/>
  <c r="H125" i="169"/>
  <c r="H68" i="169"/>
  <c r="H339" i="169"/>
  <c r="K324" i="169"/>
  <c r="K178" i="169"/>
  <c r="K159" i="169"/>
  <c r="G425" i="169"/>
  <c r="H423" i="169"/>
  <c r="G419" i="169"/>
  <c r="H417" i="169"/>
  <c r="H410" i="169"/>
  <c r="G408" i="169"/>
  <c r="G407" i="169"/>
  <c r="G399" i="169"/>
  <c r="G398" i="169"/>
  <c r="G392" i="169"/>
  <c r="K340" i="169"/>
  <c r="K330" i="169"/>
  <c r="K318" i="169"/>
  <c r="H304" i="169"/>
  <c r="H298" i="169"/>
  <c r="H296" i="169"/>
  <c r="H294" i="169"/>
  <c r="H282" i="169"/>
  <c r="H280" i="169"/>
  <c r="H278" i="169"/>
  <c r="H276" i="169"/>
  <c r="H264" i="169"/>
  <c r="H262" i="169"/>
  <c r="H260" i="169"/>
  <c r="H254" i="169"/>
  <c r="H250" i="169"/>
  <c r="H248" i="169"/>
  <c r="K231" i="169"/>
  <c r="H231" i="169"/>
  <c r="G403" i="169"/>
  <c r="C398" i="169"/>
  <c r="H340" i="169"/>
  <c r="K290" i="169"/>
  <c r="K242" i="169"/>
  <c r="H413" i="169"/>
  <c r="G400" i="169"/>
  <c r="G396" i="169"/>
  <c r="G395" i="169"/>
  <c r="C401" i="169"/>
  <c r="K239" i="169"/>
  <c r="K288" i="169"/>
  <c r="K286" i="169"/>
  <c r="K272" i="169"/>
  <c r="K270" i="169"/>
  <c r="K268" i="169"/>
  <c r="K250" i="169"/>
  <c r="K248" i="169"/>
  <c r="K246" i="169"/>
  <c r="H242" i="169"/>
  <c r="K235" i="169"/>
  <c r="K228" i="169"/>
  <c r="H221" i="169"/>
  <c r="H216" i="169"/>
  <c r="K215" i="169"/>
  <c r="K206" i="169"/>
  <c r="K197" i="169"/>
  <c r="H148" i="169"/>
  <c r="H146" i="169"/>
  <c r="H116" i="169"/>
  <c r="K111" i="169"/>
  <c r="K109" i="169"/>
  <c r="K106" i="169"/>
  <c r="K104" i="169"/>
  <c r="K102" i="169"/>
  <c r="K100" i="169"/>
  <c r="K98" i="169"/>
  <c r="K96" i="169"/>
  <c r="K94" i="169"/>
  <c r="K92" i="169"/>
  <c r="K90" i="169"/>
  <c r="K88" i="169"/>
  <c r="K86" i="169"/>
  <c r="K84" i="169"/>
  <c r="K82" i="169"/>
  <c r="K80" i="169"/>
  <c r="H77" i="169"/>
  <c r="H75" i="169"/>
  <c r="H73" i="169"/>
  <c r="H71" i="169"/>
  <c r="H69" i="169"/>
  <c r="H44" i="169"/>
  <c r="H43" i="169"/>
  <c r="H42" i="169"/>
  <c r="H41" i="169"/>
  <c r="H39" i="169"/>
  <c r="H26" i="169"/>
  <c r="H24" i="169"/>
  <c r="H22" i="169"/>
  <c r="H20" i="169"/>
  <c r="H18" i="169"/>
  <c r="H16" i="169"/>
  <c r="H14" i="169"/>
  <c r="H12" i="169"/>
  <c r="H219" i="169"/>
  <c r="K216" i="169"/>
  <c r="H209" i="169"/>
  <c r="H206" i="169"/>
  <c r="H205" i="169"/>
  <c r="H49" i="169"/>
  <c r="K150" i="169"/>
  <c r="K120" i="169"/>
  <c r="K54" i="169"/>
  <c r="H225" i="169"/>
  <c r="H217" i="169"/>
  <c r="H170" i="169"/>
  <c r="H168" i="169"/>
  <c r="H166" i="169"/>
  <c r="H164" i="169"/>
  <c r="H162" i="169"/>
  <c r="H150" i="169"/>
  <c r="H64" i="169"/>
  <c r="H60" i="169"/>
  <c r="H56" i="169"/>
  <c r="H52" i="169"/>
  <c r="C438" i="169"/>
  <c r="K434" i="169"/>
  <c r="J436" i="169"/>
  <c r="J435" i="169"/>
  <c r="J433" i="169"/>
  <c r="J432" i="169"/>
  <c r="J431" i="169"/>
  <c r="J430" i="169"/>
  <c r="J429" i="169"/>
  <c r="J428" i="169"/>
  <c r="J427" i="169"/>
  <c r="J426" i="169"/>
  <c r="J425" i="169"/>
  <c r="J395" i="169"/>
  <c r="K395" i="169"/>
  <c r="F400" i="169"/>
  <c r="J394" i="169"/>
  <c r="K394" i="169"/>
  <c r="H290" i="169"/>
  <c r="H286" i="169"/>
  <c r="H270" i="169"/>
  <c r="K211" i="169"/>
  <c r="H211" i="169"/>
  <c r="K384" i="169"/>
  <c r="K332" i="169"/>
  <c r="K328" i="169"/>
  <c r="K320" i="169"/>
  <c r="K304" i="169"/>
  <c r="K296" i="169"/>
  <c r="K280" i="169"/>
  <c r="K276" i="169"/>
  <c r="K264" i="169"/>
  <c r="K260" i="169"/>
  <c r="K230" i="169"/>
  <c r="H230" i="169"/>
  <c r="H202" i="169"/>
  <c r="K202" i="169"/>
  <c r="F402" i="169"/>
  <c r="J396" i="169"/>
  <c r="K396" i="169"/>
  <c r="J406" i="169"/>
  <c r="K406" i="169"/>
  <c r="H246" i="169"/>
  <c r="J391" i="169"/>
  <c r="K391" i="169"/>
  <c r="E397" i="169"/>
  <c r="H397" i="169" s="1"/>
  <c r="H228" i="169"/>
  <c r="H172" i="169"/>
  <c r="K172" i="169"/>
  <c r="F401" i="169"/>
  <c r="J392" i="169"/>
  <c r="K392" i="169"/>
  <c r="K238" i="169"/>
  <c r="H238" i="169"/>
  <c r="K224" i="169"/>
  <c r="H214" i="169"/>
  <c r="H198" i="169"/>
  <c r="K170" i="169"/>
  <c r="K168" i="169"/>
  <c r="K166" i="169"/>
  <c r="K164" i="169"/>
  <c r="H154" i="169"/>
  <c r="H140" i="169"/>
  <c r="H136" i="169"/>
  <c r="H132" i="169"/>
  <c r="H128" i="169"/>
  <c r="K122" i="169"/>
  <c r="K76" i="169"/>
  <c r="K72" i="169"/>
  <c r="K68" i="169"/>
  <c r="F408" i="169"/>
  <c r="K408" i="169" s="1"/>
  <c r="K220" i="169"/>
  <c r="H210" i="169"/>
  <c r="K196" i="169"/>
  <c r="H106" i="169"/>
  <c r="H102" i="169"/>
  <c r="H98" i="169"/>
  <c r="H94" i="169"/>
  <c r="H90" i="169"/>
  <c r="H86" i="169"/>
  <c r="H82" i="169"/>
  <c r="H62" i="169"/>
  <c r="H58" i="169"/>
  <c r="H54" i="169"/>
  <c r="H50" i="169"/>
  <c r="K398" i="169" l="1"/>
  <c r="J408" i="169"/>
  <c r="G438" i="169"/>
  <c r="J401" i="169"/>
  <c r="K401" i="169"/>
  <c r="J400" i="169"/>
  <c r="K400" i="169"/>
  <c r="F438" i="169"/>
  <c r="K438" i="169" s="1"/>
  <c r="J402" i="169"/>
  <c r="K402" i="169"/>
  <c r="J438" i="169" l="1"/>
  <c r="W739" i="37"/>
  <c r="W738" i="37"/>
  <c r="W786" i="37" s="1"/>
  <c r="W737" i="37"/>
  <c r="W785" i="37" s="1"/>
  <c r="W736" i="37"/>
  <c r="W784" i="37" s="1"/>
  <c r="W735" i="37"/>
  <c r="W734" i="37"/>
  <c r="W782" i="37" s="1"/>
  <c r="W733" i="37"/>
  <c r="W732" i="37"/>
  <c r="W731" i="37"/>
  <c r="W730" i="37"/>
  <c r="W729" i="37"/>
  <c r="W728" i="37"/>
  <c r="W727" i="37"/>
  <c r="W726" i="37"/>
  <c r="W724" i="37"/>
  <c r="W723" i="37"/>
  <c r="W722" i="37"/>
  <c r="W721" i="37"/>
  <c r="W720" i="37"/>
  <c r="W719" i="37"/>
  <c r="W718" i="37"/>
  <c r="W717" i="37"/>
  <c r="W716" i="37"/>
  <c r="W715" i="37"/>
  <c r="W714" i="37"/>
  <c r="W713" i="37"/>
  <c r="W712" i="37"/>
  <c r="W711" i="37"/>
  <c r="W710" i="37"/>
  <c r="W709" i="37"/>
  <c r="W708" i="37"/>
  <c r="W707" i="37"/>
  <c r="W706" i="37"/>
  <c r="W705" i="37"/>
  <c r="W704" i="37"/>
  <c r="W703" i="37"/>
  <c r="W746" i="37" s="1"/>
  <c r="W702" i="37"/>
  <c r="W745" i="37" s="1"/>
  <c r="W701" i="37"/>
  <c r="W696" i="37"/>
  <c r="W695" i="37"/>
  <c r="W694" i="37"/>
  <c r="W693" i="37"/>
  <c r="W692" i="37"/>
  <c r="W691" i="37"/>
  <c r="W690" i="37"/>
  <c r="W689" i="37"/>
  <c r="W688" i="37"/>
  <c r="W686" i="37"/>
  <c r="W685" i="37"/>
  <c r="W684" i="37"/>
  <c r="W683" i="37"/>
  <c r="W682" i="37"/>
  <c r="W681" i="37"/>
  <c r="W680" i="37"/>
  <c r="W679" i="37"/>
  <c r="W678" i="37"/>
  <c r="W677" i="37"/>
  <c r="W676" i="37"/>
  <c r="W675" i="37"/>
  <c r="W674" i="37"/>
  <c r="W673" i="37"/>
  <c r="W672" i="37"/>
  <c r="W671" i="37"/>
  <c r="W670" i="37"/>
  <c r="W669" i="37"/>
  <c r="W668" i="37"/>
  <c r="W667" i="37"/>
  <c r="W666" i="37"/>
  <c r="W665" i="37"/>
  <c r="W662" i="37"/>
  <c r="W661" i="37"/>
  <c r="W660" i="37"/>
  <c r="W659" i="37"/>
  <c r="W658" i="37"/>
  <c r="W655" i="37"/>
  <c r="W654" i="37"/>
  <c r="W652" i="37"/>
  <c r="W651" i="37"/>
  <c r="W650" i="37"/>
  <c r="W649" i="37"/>
  <c r="W648" i="37"/>
  <c r="W647" i="37"/>
  <c r="W646" i="37"/>
  <c r="W645" i="37"/>
  <c r="W644" i="37"/>
  <c r="W643" i="37"/>
  <c r="W642" i="37"/>
  <c r="W641" i="37"/>
  <c r="W640" i="37"/>
  <c r="W639" i="37"/>
  <c r="W638" i="37"/>
  <c r="W637" i="37"/>
  <c r="W636" i="37"/>
  <c r="W635" i="37"/>
  <c r="W634" i="37"/>
  <c r="W633" i="37"/>
  <c r="W632" i="37"/>
  <c r="W628" i="37"/>
  <c r="W627" i="37"/>
  <c r="W626" i="37"/>
  <c r="W625" i="37"/>
  <c r="W624" i="37"/>
  <c r="W621" i="37"/>
  <c r="W620" i="37"/>
  <c r="W618" i="37"/>
  <c r="W617" i="37"/>
  <c r="W616" i="37"/>
  <c r="W615" i="37"/>
  <c r="W614" i="37"/>
  <c r="W613" i="37"/>
  <c r="W612" i="37"/>
  <c r="W611" i="37"/>
  <c r="W610" i="37"/>
  <c r="W609" i="37"/>
  <c r="W608" i="37"/>
  <c r="W607" i="37"/>
  <c r="W606" i="37"/>
  <c r="W605" i="37"/>
  <c r="W604" i="37"/>
  <c r="W603" i="37"/>
  <c r="W602" i="37"/>
  <c r="W601" i="37"/>
  <c r="W600" i="37"/>
  <c r="W599" i="37"/>
  <c r="W594" i="37"/>
  <c r="W593" i="37"/>
  <c r="W592" i="37"/>
  <c r="W591" i="37"/>
  <c r="W590" i="37"/>
  <c r="W587" i="37"/>
  <c r="W586" i="37"/>
  <c r="W584" i="37"/>
  <c r="W583" i="37"/>
  <c r="W582" i="37"/>
  <c r="W581" i="37"/>
  <c r="W580" i="37"/>
  <c r="W579" i="37"/>
  <c r="W578" i="37"/>
  <c r="W577" i="37"/>
  <c r="W576" i="37"/>
  <c r="W575" i="37"/>
  <c r="W574" i="37"/>
  <c r="W573" i="37"/>
  <c r="W572" i="37"/>
  <c r="W571" i="37"/>
  <c r="W570" i="37"/>
  <c r="W569" i="37"/>
  <c r="W568" i="37"/>
  <c r="W567" i="37"/>
  <c r="W566" i="37"/>
  <c r="W565" i="37"/>
  <c r="W564" i="37"/>
  <c r="W560" i="37"/>
  <c r="W559" i="37"/>
  <c r="W558" i="37"/>
  <c r="W557" i="37"/>
  <c r="W556" i="37"/>
  <c r="W555" i="37"/>
  <c r="W554" i="37"/>
  <c r="W553" i="37"/>
  <c r="W552" i="37"/>
  <c r="W550" i="37"/>
  <c r="W549" i="37"/>
  <c r="W548" i="37"/>
  <c r="W547" i="37"/>
  <c r="W546" i="37"/>
  <c r="W545" i="37"/>
  <c r="W544" i="37"/>
  <c r="W543" i="37"/>
  <c r="W542" i="37"/>
  <c r="W541" i="37"/>
  <c r="W540" i="37"/>
  <c r="W539" i="37"/>
  <c r="W538" i="37"/>
  <c r="W537" i="37"/>
  <c r="W536" i="37"/>
  <c r="W535" i="37"/>
  <c r="W534" i="37"/>
  <c r="W533" i="37"/>
  <c r="W532" i="37"/>
  <c r="W531" i="37"/>
  <c r="W530" i="37"/>
  <c r="W529" i="37"/>
  <c r="W526" i="37"/>
  <c r="W525" i="37"/>
  <c r="W524" i="37"/>
  <c r="W523" i="37"/>
  <c r="W522" i="37"/>
  <c r="W519" i="37"/>
  <c r="W518" i="37"/>
  <c r="W516" i="37"/>
  <c r="W515" i="37"/>
  <c r="W514" i="37"/>
  <c r="W513" i="37"/>
  <c r="W512" i="37"/>
  <c r="W511" i="37"/>
  <c r="W510" i="37"/>
  <c r="W509" i="37"/>
  <c r="W508" i="37"/>
  <c r="W507" i="37"/>
  <c r="W506" i="37"/>
  <c r="W505" i="37"/>
  <c r="W504" i="37"/>
  <c r="W503" i="37"/>
  <c r="W502" i="37"/>
  <c r="W501" i="37"/>
  <c r="W500" i="37"/>
  <c r="W499" i="37"/>
  <c r="W498" i="37"/>
  <c r="W497" i="37"/>
  <c r="W496" i="37"/>
  <c r="W492" i="37"/>
  <c r="W491" i="37"/>
  <c r="W490" i="37"/>
  <c r="W489" i="37"/>
  <c r="W488" i="37"/>
  <c r="W485" i="37"/>
  <c r="W484" i="37"/>
  <c r="W481" i="37"/>
  <c r="W480" i="37"/>
  <c r="W479" i="37"/>
  <c r="W478" i="37"/>
  <c r="W477" i="37"/>
  <c r="W476" i="37"/>
  <c r="W475" i="37"/>
  <c r="W474" i="37"/>
  <c r="W473" i="37"/>
  <c r="W472" i="37"/>
  <c r="W471" i="37"/>
  <c r="W470" i="37"/>
  <c r="W469" i="37"/>
  <c r="W468" i="37"/>
  <c r="W467" i="37"/>
  <c r="W466" i="37"/>
  <c r="W465" i="37"/>
  <c r="W464" i="37"/>
  <c r="W463" i="37"/>
  <c r="W462" i="37"/>
  <c r="W461" i="37"/>
  <c r="W460" i="37"/>
  <c r="W456" i="37"/>
  <c r="W455" i="37"/>
  <c r="W454" i="37"/>
  <c r="W453" i="37"/>
  <c r="W452" i="37"/>
  <c r="W449" i="37"/>
  <c r="W448" i="37"/>
  <c r="W446" i="37"/>
  <c r="W445" i="37"/>
  <c r="W444" i="37"/>
  <c r="W443" i="37"/>
  <c r="W442" i="37"/>
  <c r="W441" i="37"/>
  <c r="W440" i="37"/>
  <c r="W439" i="37"/>
  <c r="W438" i="37"/>
  <c r="W437" i="37"/>
  <c r="W436" i="37"/>
  <c r="W435" i="37"/>
  <c r="W434" i="37"/>
  <c r="W433" i="37"/>
  <c r="W432" i="37"/>
  <c r="W431" i="37"/>
  <c r="W430" i="37"/>
  <c r="W429" i="37"/>
  <c r="W428" i="37"/>
  <c r="W427" i="37"/>
  <c r="W426" i="37"/>
  <c r="W425" i="37"/>
  <c r="W421" i="37"/>
  <c r="W420" i="37"/>
  <c r="W419" i="37"/>
  <c r="W418" i="37"/>
  <c r="W417" i="37"/>
  <c r="W416" i="37"/>
  <c r="W415" i="37"/>
  <c r="W414" i="37"/>
  <c r="W413" i="37"/>
  <c r="W411" i="37"/>
  <c r="W410" i="37"/>
  <c r="W409" i="37"/>
  <c r="W408" i="37"/>
  <c r="W407" i="37"/>
  <c r="W406" i="37"/>
  <c r="W405" i="37"/>
  <c r="W404" i="37"/>
  <c r="W403" i="37"/>
  <c r="W402" i="37"/>
  <c r="W401" i="37"/>
  <c r="W400" i="37"/>
  <c r="W399" i="37"/>
  <c r="W398" i="37"/>
  <c r="W397" i="37"/>
  <c r="W396" i="37"/>
  <c r="W395" i="37"/>
  <c r="W394" i="37"/>
  <c r="W393" i="37"/>
  <c r="W392" i="37"/>
  <c r="W391" i="37"/>
  <c r="W387" i="37"/>
  <c r="W386" i="37"/>
  <c r="W385" i="37"/>
  <c r="W384" i="37"/>
  <c r="W383" i="37"/>
  <c r="W382" i="37"/>
  <c r="W381" i="37"/>
  <c r="W380" i="37"/>
  <c r="W379" i="37"/>
  <c r="W378" i="37"/>
  <c r="W376" i="37"/>
  <c r="W375" i="37"/>
  <c r="W374" i="37"/>
  <c r="W373" i="37"/>
  <c r="W372" i="37"/>
  <c r="W371" i="37"/>
  <c r="W370" i="37"/>
  <c r="W369" i="37"/>
  <c r="W368" i="37"/>
  <c r="W367" i="37"/>
  <c r="W366" i="37"/>
  <c r="W365" i="37"/>
  <c r="W364" i="37"/>
  <c r="W363" i="37"/>
  <c r="W362" i="37"/>
  <c r="W361" i="37"/>
  <c r="W360" i="37"/>
  <c r="W359" i="37"/>
  <c r="W358" i="37"/>
  <c r="W357" i="37"/>
  <c r="W356" i="37"/>
  <c r="W355" i="37"/>
  <c r="W354" i="37"/>
  <c r="W353" i="37"/>
  <c r="W350" i="37"/>
  <c r="W349" i="37"/>
  <c r="W348" i="37"/>
  <c r="W347" i="37"/>
  <c r="W346" i="37"/>
  <c r="W340" i="37"/>
  <c r="W339" i="37"/>
  <c r="W338" i="37"/>
  <c r="W337" i="37"/>
  <c r="W336" i="37"/>
  <c r="W335" i="37"/>
  <c r="W334" i="37"/>
  <c r="W333" i="37"/>
  <c r="W332" i="37"/>
  <c r="W331" i="37"/>
  <c r="W330" i="37"/>
  <c r="W329" i="37"/>
  <c r="W328" i="37"/>
  <c r="W327" i="37"/>
  <c r="W326" i="37"/>
  <c r="W325" i="37"/>
  <c r="W324" i="37"/>
  <c r="W323" i="37"/>
  <c r="W322" i="37"/>
  <c r="W321" i="37"/>
  <c r="W320" i="37"/>
  <c r="W316" i="37"/>
  <c r="W315" i="37"/>
  <c r="W314" i="37"/>
  <c r="W313" i="37"/>
  <c r="W312" i="37"/>
  <c r="W311" i="37"/>
  <c r="W310" i="37"/>
  <c r="W309" i="37"/>
  <c r="W308" i="37"/>
  <c r="W307" i="37"/>
  <c r="W306" i="37"/>
  <c r="W302" i="37"/>
  <c r="W301" i="37"/>
  <c r="W300" i="37"/>
  <c r="W299" i="37"/>
  <c r="W298" i="37"/>
  <c r="W297" i="37"/>
  <c r="W296" i="37"/>
  <c r="W295" i="37"/>
  <c r="W294" i="37"/>
  <c r="W293" i="37"/>
  <c r="W292" i="37"/>
  <c r="W291" i="37"/>
  <c r="W290" i="37"/>
  <c r="W289" i="37"/>
  <c r="W288" i="37"/>
  <c r="W287" i="37"/>
  <c r="W286" i="37"/>
  <c r="W285" i="37"/>
  <c r="W284" i="37"/>
  <c r="W283" i="37"/>
  <c r="W282" i="37"/>
  <c r="W281" i="37"/>
  <c r="W278" i="37"/>
  <c r="W277" i="37"/>
  <c r="W276" i="37"/>
  <c r="W275" i="37"/>
  <c r="W274" i="37"/>
  <c r="W271" i="37"/>
  <c r="W270" i="37"/>
  <c r="W268" i="37"/>
  <c r="W267" i="37"/>
  <c r="W266" i="37"/>
  <c r="W265" i="37"/>
  <c r="W264" i="37"/>
  <c r="W263" i="37"/>
  <c r="W262" i="37"/>
  <c r="W261" i="37"/>
  <c r="W260" i="37"/>
  <c r="W259" i="37"/>
  <c r="W258" i="37"/>
  <c r="W257" i="37"/>
  <c r="W256" i="37"/>
  <c r="W255" i="37"/>
  <c r="W254" i="37"/>
  <c r="W253" i="37"/>
  <c r="W252" i="37"/>
  <c r="W251" i="37"/>
  <c r="W250" i="37"/>
  <c r="W249" i="37"/>
  <c r="W248" i="37"/>
  <c r="W244" i="37"/>
  <c r="W243" i="37"/>
  <c r="W242" i="37"/>
  <c r="W241" i="37"/>
  <c r="W240" i="37"/>
  <c r="W235" i="37"/>
  <c r="W233" i="37"/>
  <c r="W231" i="37"/>
  <c r="W230" i="37"/>
  <c r="W229" i="37"/>
  <c r="W228" i="37"/>
  <c r="W227" i="37"/>
  <c r="W226" i="37"/>
  <c r="W225" i="37"/>
  <c r="W224" i="37"/>
  <c r="W223" i="37"/>
  <c r="W222" i="37"/>
  <c r="W221" i="37"/>
  <c r="W220" i="37"/>
  <c r="W219" i="37"/>
  <c r="W218" i="37"/>
  <c r="W217" i="37"/>
  <c r="W216" i="37"/>
  <c r="W215" i="37"/>
  <c r="W214" i="37"/>
  <c r="W213" i="37"/>
  <c r="W212" i="37"/>
  <c r="W211" i="37"/>
  <c r="W210" i="37"/>
  <c r="W209" i="37"/>
  <c r="W204" i="37"/>
  <c r="W203" i="37"/>
  <c r="W202" i="37"/>
  <c r="W201" i="37"/>
  <c r="W200" i="37"/>
  <c r="W199" i="37"/>
  <c r="W197" i="37"/>
  <c r="W196" i="37"/>
  <c r="W194" i="37"/>
  <c r="W193" i="37"/>
  <c r="W192" i="37"/>
  <c r="W191" i="37"/>
  <c r="W190" i="37"/>
  <c r="W189" i="37"/>
  <c r="W188" i="37"/>
  <c r="W187" i="37"/>
  <c r="W186" i="37"/>
  <c r="W185" i="37"/>
  <c r="W184" i="37"/>
  <c r="W183" i="37"/>
  <c r="W182" i="37"/>
  <c r="W181" i="37"/>
  <c r="W180" i="37"/>
  <c r="W179" i="37"/>
  <c r="W178" i="37"/>
  <c r="W177" i="37"/>
  <c r="W176" i="37"/>
  <c r="W175" i="37"/>
  <c r="W174" i="37"/>
  <c r="W169" i="37"/>
  <c r="W168" i="37"/>
  <c r="W167" i="37"/>
  <c r="W166" i="37"/>
  <c r="W165" i="37"/>
  <c r="W164" i="37"/>
  <c r="W163" i="37"/>
  <c r="W162" i="37"/>
  <c r="W161" i="37"/>
  <c r="W159" i="37"/>
  <c r="W158" i="37"/>
  <c r="W157" i="37"/>
  <c r="W156" i="37"/>
  <c r="W155" i="37"/>
  <c r="W154" i="37"/>
  <c r="W153" i="37"/>
  <c r="W152" i="37"/>
  <c r="W151" i="37"/>
  <c r="W150" i="37"/>
  <c r="W149" i="37"/>
  <c r="W148" i="37"/>
  <c r="W147" i="37"/>
  <c r="W146" i="37"/>
  <c r="W145" i="37"/>
  <c r="W144" i="37"/>
  <c r="W143" i="37"/>
  <c r="W142" i="37"/>
  <c r="W141" i="37"/>
  <c r="W140" i="37"/>
  <c r="W139" i="37"/>
  <c r="W138" i="37"/>
  <c r="W135" i="37"/>
  <c r="W133" i="37"/>
  <c r="W132" i="37"/>
  <c r="W131" i="37"/>
  <c r="W130" i="37"/>
  <c r="W127" i="37"/>
  <c r="W126" i="37"/>
  <c r="W125" i="37"/>
  <c r="W123" i="37"/>
  <c r="W122" i="37"/>
  <c r="W121" i="37"/>
  <c r="W120" i="37"/>
  <c r="W119" i="37"/>
  <c r="W118" i="37"/>
  <c r="W117" i="37"/>
  <c r="W116" i="37"/>
  <c r="W115" i="37"/>
  <c r="W114" i="37"/>
  <c r="W113" i="37"/>
  <c r="W112" i="37"/>
  <c r="W111" i="37"/>
  <c r="W110" i="37"/>
  <c r="W109" i="37"/>
  <c r="W108" i="37"/>
  <c r="W107" i="37"/>
  <c r="W106" i="37"/>
  <c r="W105" i="37"/>
  <c r="W104" i="37"/>
  <c r="W103" i="37"/>
  <c r="W102" i="37"/>
  <c r="W101" i="37"/>
  <c r="W97" i="37"/>
  <c r="W96" i="37"/>
  <c r="W95" i="37"/>
  <c r="W94" i="37"/>
  <c r="W93" i="37"/>
  <c r="W87" i="37"/>
  <c r="W86" i="37"/>
  <c r="W85" i="37"/>
  <c r="W83" i="37"/>
  <c r="W82" i="37"/>
  <c r="W81" i="37"/>
  <c r="W80" i="37"/>
  <c r="W79" i="37"/>
  <c r="W78" i="37"/>
  <c r="W77" i="37"/>
  <c r="W76" i="37"/>
  <c r="W75" i="37"/>
  <c r="W74" i="37"/>
  <c r="W73" i="37"/>
  <c r="W72" i="37"/>
  <c r="W71" i="37"/>
  <c r="W70" i="37"/>
  <c r="W69" i="37"/>
  <c r="W68" i="37"/>
  <c r="W67" i="37"/>
  <c r="W66" i="37"/>
  <c r="W65" i="37"/>
  <c r="W64" i="37"/>
  <c r="W63" i="37"/>
  <c r="W62" i="37"/>
  <c r="W61" i="37"/>
  <c r="W60" i="37"/>
  <c r="W59" i="37"/>
  <c r="W58" i="37"/>
  <c r="W747" i="37" s="1"/>
  <c r="W53" i="37"/>
  <c r="W52" i="37"/>
  <c r="W51" i="37"/>
  <c r="W50" i="37"/>
  <c r="W49" i="37"/>
  <c r="W48" i="37"/>
  <c r="W46" i="37"/>
  <c r="W45" i="37"/>
  <c r="W43" i="37"/>
  <c r="W42" i="37"/>
  <c r="W41" i="37"/>
  <c r="W40" i="37"/>
  <c r="W37" i="37"/>
  <c r="W12" i="37"/>
  <c r="W91" i="57"/>
  <c r="W90" i="57"/>
  <c r="W87" i="57"/>
  <c r="W551" i="37" s="1"/>
  <c r="W65" i="57"/>
  <c r="W63" i="57"/>
  <c r="W64" i="57" s="1"/>
  <c r="W528" i="37" s="1"/>
  <c r="W527" i="37" s="1"/>
  <c r="W88" i="46"/>
  <c r="W87" i="46"/>
  <c r="W84" i="46"/>
  <c r="W160" i="37" s="1"/>
  <c r="W62" i="46"/>
  <c r="W60" i="46"/>
  <c r="W61" i="46" s="1"/>
  <c r="W137" i="37" s="1"/>
  <c r="X1588" i="157"/>
  <c r="W657" i="37" s="1"/>
  <c r="X1587" i="157"/>
  <c r="W656" i="37" s="1"/>
  <c r="X1584" i="157"/>
  <c r="W653" i="37" s="1"/>
  <c r="X1562" i="157"/>
  <c r="W631" i="37" s="1"/>
  <c r="X1560" i="157"/>
  <c r="X1561" i="157" s="1"/>
  <c r="W630" i="37" s="1"/>
  <c r="X1503" i="157"/>
  <c r="W623" i="37" s="1"/>
  <c r="X1502" i="157"/>
  <c r="W622" i="37" s="1"/>
  <c r="X1499" i="157"/>
  <c r="W619" i="37" s="1"/>
  <c r="X1478" i="157"/>
  <c r="W598" i="37" s="1"/>
  <c r="X1477" i="157"/>
  <c r="W597" i="37" s="1"/>
  <c r="X1475" i="157"/>
  <c r="X1476" i="157" s="1"/>
  <c r="W596" i="37" s="1"/>
  <c r="X1418" i="157"/>
  <c r="W589" i="37" s="1"/>
  <c r="X1417" i="157"/>
  <c r="W588" i="37" s="1"/>
  <c r="X1414" i="157"/>
  <c r="W585" i="37" s="1"/>
  <c r="X1392" i="157"/>
  <c r="W563" i="37" s="1"/>
  <c r="X1390" i="157"/>
  <c r="X1391" i="157" s="1"/>
  <c r="W562" i="37" s="1"/>
  <c r="X1330" i="157"/>
  <c r="W521" i="37" s="1"/>
  <c r="X1329" i="157"/>
  <c r="W520" i="37" s="1"/>
  <c r="X1326" i="157"/>
  <c r="W517" i="37" s="1"/>
  <c r="X1304" i="157"/>
  <c r="W495" i="37" s="1"/>
  <c r="X1302" i="157"/>
  <c r="X1303" i="157" s="1"/>
  <c r="W494" i="37" s="1"/>
  <c r="X1242" i="157"/>
  <c r="W487" i="37" s="1"/>
  <c r="X1241" i="157"/>
  <c r="W486" i="37" s="1"/>
  <c r="X1237" i="157"/>
  <c r="W482" i="37" s="1"/>
  <c r="X1214" i="157"/>
  <c r="W459" i="37" s="1"/>
  <c r="X1212" i="157"/>
  <c r="X1197" i="157"/>
  <c r="X1213" i="157" s="1"/>
  <c r="W458" i="37" s="1"/>
  <c r="X1132" i="157"/>
  <c r="W451" i="37" s="1"/>
  <c r="X1131" i="157"/>
  <c r="W450" i="37" s="1"/>
  <c r="X1128" i="157"/>
  <c r="W447" i="37" s="1"/>
  <c r="X1105" i="157"/>
  <c r="W424" i="37" s="1"/>
  <c r="X1103" i="157"/>
  <c r="X1104" i="157" s="1"/>
  <c r="W423" i="37" s="1"/>
  <c r="X1035" i="157"/>
  <c r="W345" i="37" s="1"/>
  <c r="X1034" i="157"/>
  <c r="W344" i="37" s="1"/>
  <c r="X1033" i="157"/>
  <c r="W343" i="37" s="1"/>
  <c r="X1032" i="157"/>
  <c r="W342" i="37" s="1"/>
  <c r="X1031" i="157"/>
  <c r="W341" i="37" s="1"/>
  <c r="X1009" i="157"/>
  <c r="W319" i="37" s="1"/>
  <c r="X1007" i="157"/>
  <c r="X1008" i="157" s="1"/>
  <c r="W318" i="37" s="1"/>
  <c r="X952" i="157"/>
  <c r="W273" i="37" s="1"/>
  <c r="X951" i="157"/>
  <c r="W272" i="37" s="1"/>
  <c r="X948" i="157"/>
  <c r="W269" i="37" s="1"/>
  <c r="X926" i="157"/>
  <c r="W247" i="37" s="1"/>
  <c r="X924" i="157"/>
  <c r="X925" i="157" s="1"/>
  <c r="W246" i="37" s="1"/>
  <c r="X860" i="157"/>
  <c r="W239" i="37" s="1"/>
  <c r="X859" i="157"/>
  <c r="W238" i="37" s="1"/>
  <c r="W781" i="37" s="1"/>
  <c r="X857" i="157"/>
  <c r="W236" i="37" s="1"/>
  <c r="X855" i="157"/>
  <c r="W234" i="37" s="1"/>
  <c r="W777" i="37" s="1"/>
  <c r="X853" i="157"/>
  <c r="W232" i="37" s="1"/>
  <c r="X829" i="157"/>
  <c r="W208" i="37" s="1"/>
  <c r="X825" i="157"/>
  <c r="X790" i="157"/>
  <c r="X828" i="157" s="1"/>
  <c r="W207" i="37" s="1"/>
  <c r="X777" i="157"/>
  <c r="X712" i="157"/>
  <c r="W129" i="37" s="1"/>
  <c r="X711" i="157"/>
  <c r="X707" i="157"/>
  <c r="W124" i="37" s="1"/>
  <c r="X683" i="157"/>
  <c r="W100" i="37" s="1"/>
  <c r="X680" i="157"/>
  <c r="X672" i="157"/>
  <c r="X597" i="157"/>
  <c r="W92" i="37" s="1"/>
  <c r="X596" i="157"/>
  <c r="W91" i="37" s="1"/>
  <c r="X594" i="157"/>
  <c r="W89" i="37" s="1"/>
  <c r="X593" i="157"/>
  <c r="W88" i="37" s="1"/>
  <c r="X588" i="157"/>
  <c r="W84" i="37" s="1"/>
  <c r="X561" i="157"/>
  <c r="W57" i="37" s="1"/>
  <c r="X559" i="157"/>
  <c r="X551" i="157"/>
  <c r="X543" i="157"/>
  <c r="X508" i="157"/>
  <c r="X460" i="157"/>
  <c r="X451" i="157"/>
  <c r="X442" i="157"/>
  <c r="X433" i="157"/>
  <c r="X424" i="157"/>
  <c r="X395" i="157"/>
  <c r="X346" i="157"/>
  <c r="X327" i="157"/>
  <c r="X276" i="157"/>
  <c r="X247" i="157"/>
  <c r="X223" i="157"/>
  <c r="X162" i="157"/>
  <c r="X119" i="157"/>
  <c r="X71" i="157"/>
  <c r="X682" i="157" l="1"/>
  <c r="X681" i="157" s="1"/>
  <c r="X826" i="157"/>
  <c r="W128" i="37"/>
  <c r="W493" i="37"/>
  <c r="W629" i="37"/>
  <c r="W422" i="37"/>
  <c r="W561" i="37"/>
  <c r="W457" i="37"/>
  <c r="W776" i="37"/>
  <c r="W779" i="37"/>
  <c r="W787" i="37"/>
  <c r="W788" i="37"/>
  <c r="W778" i="37"/>
  <c r="W136" i="37"/>
  <c r="W595" i="37"/>
  <c r="W317" i="37"/>
  <c r="W245" i="37"/>
  <c r="X827" i="157"/>
  <c r="W206" i="37" s="1"/>
  <c r="W99" i="37"/>
  <c r="W98" i="37" s="1"/>
  <c r="X560" i="157"/>
  <c r="W56" i="37" s="1"/>
  <c r="W55" i="37" s="1"/>
  <c r="X858" i="157"/>
  <c r="W237" i="37" s="1"/>
  <c r="W205" i="37" l="1"/>
  <c r="W2318" i="156"/>
  <c r="W2317" i="156"/>
  <c r="W2316" i="156"/>
  <c r="W2315" i="156"/>
  <c r="W2314" i="156"/>
  <c r="W2313" i="156"/>
  <c r="W2312" i="156"/>
  <c r="W2311" i="156"/>
  <c r="W2310" i="156"/>
  <c r="W2309" i="156"/>
  <c r="W687" i="37" s="1"/>
  <c r="W2287" i="156"/>
  <c r="W2285" i="156"/>
  <c r="W2235" i="156"/>
  <c r="W2181" i="156"/>
  <c r="W2180" i="156"/>
  <c r="W2177" i="156"/>
  <c r="W412" i="37" s="1"/>
  <c r="W2155" i="156"/>
  <c r="W390" i="37" s="1"/>
  <c r="W2153" i="156"/>
  <c r="W2154" i="156" s="1"/>
  <c r="W389" i="37" s="1"/>
  <c r="W388" i="37" s="1"/>
  <c r="W2092" i="156"/>
  <c r="W2091" i="156"/>
  <c r="W2087" i="156"/>
  <c r="W377" i="37" s="1"/>
  <c r="W2063" i="156"/>
  <c r="W2061" i="156"/>
  <c r="W2062" i="156" s="1"/>
  <c r="W352" i="37" s="1"/>
  <c r="W351" i="37" s="1"/>
  <c r="W1997" i="156"/>
  <c r="W1996" i="156"/>
  <c r="W1995" i="156"/>
  <c r="W1994" i="156"/>
  <c r="W1993" i="156"/>
  <c r="W1992" i="156"/>
  <c r="W1991" i="156"/>
  <c r="W1990" i="156"/>
  <c r="W1986" i="156"/>
  <c r="W305" i="37" s="1"/>
  <c r="W1962" i="156"/>
  <c r="W1959" i="156"/>
  <c r="W1961" i="156" s="1"/>
  <c r="W1899" i="156"/>
  <c r="W1898" i="156"/>
  <c r="W1897" i="156"/>
  <c r="W1896" i="156"/>
  <c r="W1895" i="156"/>
  <c r="W1894" i="156"/>
  <c r="W1893" i="156"/>
  <c r="W198" i="37" s="1"/>
  <c r="W1891" i="156"/>
  <c r="W1890" i="156"/>
  <c r="W195" i="37" s="1"/>
  <c r="W1868" i="156"/>
  <c r="W173" i="37" s="1"/>
  <c r="W1866" i="156"/>
  <c r="W1867" i="156" s="1"/>
  <c r="W172" i="37" s="1"/>
  <c r="W1803" i="156"/>
  <c r="W1802" i="156"/>
  <c r="W1801" i="156"/>
  <c r="W1799" i="156"/>
  <c r="W1794" i="156"/>
  <c r="W39" i="37" s="1"/>
  <c r="W1767" i="156"/>
  <c r="W1766" i="156"/>
  <c r="W11" i="37" s="1"/>
  <c r="W744" i="37" s="1"/>
  <c r="W1765" i="156"/>
  <c r="W10" i="37" s="1"/>
  <c r="W1762" i="156"/>
  <c r="W1756" i="156"/>
  <c r="W1740" i="156"/>
  <c r="W1728" i="156"/>
  <c r="W1713" i="156"/>
  <c r="W1697" i="156"/>
  <c r="W1687" i="156"/>
  <c r="W1670" i="156"/>
  <c r="W1654" i="156"/>
  <c r="W1637" i="156"/>
  <c r="W1630" i="156"/>
  <c r="W1622" i="156"/>
  <c r="W1612" i="156"/>
  <c r="W1598" i="156"/>
  <c r="W1582" i="156"/>
  <c r="W1575" i="156"/>
  <c r="W1564" i="156"/>
  <c r="W1554" i="156"/>
  <c r="W1547" i="156"/>
  <c r="W1533" i="156"/>
  <c r="W1523" i="156"/>
  <c r="W1515" i="156"/>
  <c r="W1506" i="156"/>
  <c r="W1497" i="156"/>
  <c r="W1484" i="156"/>
  <c r="W1475" i="156"/>
  <c r="W1474" i="156"/>
  <c r="W1445" i="156"/>
  <c r="W1434" i="156"/>
  <c r="W1398" i="156"/>
  <c r="W1357" i="156"/>
  <c r="W1358" i="156" s="1"/>
  <c r="W1326" i="156"/>
  <c r="W1258" i="156"/>
  <c r="W1249" i="156"/>
  <c r="W1219" i="156"/>
  <c r="W1210" i="156"/>
  <c r="W1178" i="156"/>
  <c r="W1151" i="156"/>
  <c r="W1121" i="156"/>
  <c r="W1113" i="156"/>
  <c r="W1105" i="156"/>
  <c r="W1097" i="156"/>
  <c r="W1069" i="156"/>
  <c r="W1034" i="156"/>
  <c r="W1002" i="156"/>
  <c r="W967" i="156"/>
  <c r="W930" i="156"/>
  <c r="W883" i="156"/>
  <c r="W854" i="156"/>
  <c r="W824" i="156"/>
  <c r="W803" i="156"/>
  <c r="W784" i="156"/>
  <c r="W761" i="156"/>
  <c r="W725" i="156"/>
  <c r="W682" i="156"/>
  <c r="W655" i="156"/>
  <c r="W599" i="156"/>
  <c r="W581" i="156"/>
  <c r="W576" i="156"/>
  <c r="W573" i="156"/>
  <c r="W575" i="156" s="1"/>
  <c r="W571" i="156"/>
  <c r="W566" i="156"/>
  <c r="W725" i="37" s="1"/>
  <c r="W544" i="156"/>
  <c r="W543" i="156"/>
  <c r="W541" i="156"/>
  <c r="W700" i="37" s="1"/>
  <c r="W743" i="37" s="1"/>
  <c r="W537" i="156"/>
  <c r="W529" i="156"/>
  <c r="W516" i="156"/>
  <c r="W510" i="156"/>
  <c r="W491" i="156"/>
  <c r="W493" i="156" s="1"/>
  <c r="W477" i="156"/>
  <c r="W485" i="156" s="1"/>
  <c r="W471" i="156"/>
  <c r="W465" i="156"/>
  <c r="W429" i="156"/>
  <c r="W542" i="156" s="1"/>
  <c r="W428" i="156"/>
  <c r="W459" i="156" s="1"/>
  <c r="W422" i="156"/>
  <c r="W396" i="156"/>
  <c r="W380" i="156"/>
  <c r="W367" i="156"/>
  <c r="W574" i="156" s="1"/>
  <c r="W347" i="156"/>
  <c r="W346" i="156"/>
  <c r="W368" i="156" s="1"/>
  <c r="W339" i="156"/>
  <c r="W337" i="156"/>
  <c r="W329" i="156"/>
  <c r="W327" i="156"/>
  <c r="W319" i="156"/>
  <c r="W310" i="156"/>
  <c r="W306" i="156"/>
  <c r="W257" i="156"/>
  <c r="W254" i="156"/>
  <c r="W234" i="156"/>
  <c r="W229" i="156" s="1"/>
  <c r="W216" i="156"/>
  <c r="W186" i="156"/>
  <c r="W156" i="156"/>
  <c r="W114" i="156"/>
  <c r="W103" i="156"/>
  <c r="W81" i="156"/>
  <c r="W171" i="37" l="1"/>
  <c r="W2286" i="156"/>
  <c r="W664" i="37" s="1"/>
  <c r="W663" i="37" s="1"/>
  <c r="W1960" i="156"/>
  <c r="W280" i="37"/>
  <c r="W279" i="37" s="1"/>
  <c r="W1800" i="156"/>
  <c r="W44" i="37" s="1"/>
  <c r="W780" i="37" s="1"/>
  <c r="W774" i="37"/>
  <c r="W540" i="156"/>
  <c r="W699" i="37" s="1"/>
  <c r="W742" i="37" s="1"/>
  <c r="W539" i="156"/>
  <c r="W1476" i="156"/>
  <c r="W1764" i="156" s="1"/>
  <c r="W1763" i="156" l="1"/>
  <c r="W9" i="37"/>
  <c r="W8" i="37" s="1"/>
  <c r="W538" i="156"/>
  <c r="W698" i="37"/>
  <c r="E257" i="156"/>
  <c r="W697" i="37" l="1"/>
  <c r="W741" i="37"/>
  <c r="W740" i="37" s="1"/>
  <c r="AD260" i="157" l="1"/>
  <c r="AD118" i="157"/>
  <c r="AC1581" i="156"/>
  <c r="AC499" i="156"/>
  <c r="AC818" i="156"/>
  <c r="AC797" i="156"/>
  <c r="AC775" i="156"/>
  <c r="AC671" i="156"/>
  <c r="AC1553" i="156"/>
  <c r="AC1546" i="156"/>
  <c r="AC1532" i="156"/>
  <c r="AC438" i="156"/>
  <c r="AC245" i="156"/>
  <c r="AC738" i="37" l="1"/>
  <c r="AC786" i="37" s="1"/>
  <c r="AC737" i="37"/>
  <c r="AC785" i="37" s="1"/>
  <c r="AC736" i="37"/>
  <c r="AC784" i="37" s="1"/>
  <c r="AC735" i="37"/>
  <c r="AC734" i="37"/>
  <c r="AC782" i="37" s="1"/>
  <c r="AC733" i="37"/>
  <c r="AC731" i="37"/>
  <c r="AC730" i="37"/>
  <c r="AC729" i="37"/>
  <c r="AC728" i="37"/>
  <c r="AC727" i="37"/>
  <c r="AC726" i="37"/>
  <c r="AC724" i="37"/>
  <c r="AC723" i="37"/>
  <c r="AC722" i="37"/>
  <c r="AC721" i="37"/>
  <c r="AC720" i="37"/>
  <c r="AC719" i="37"/>
  <c r="AC718" i="37"/>
  <c r="AC717" i="37"/>
  <c r="AC716" i="37"/>
  <c r="AC715" i="37"/>
  <c r="AC714" i="37"/>
  <c r="AC713" i="37"/>
  <c r="AC712" i="37"/>
  <c r="AC711" i="37"/>
  <c r="AC710" i="37"/>
  <c r="AC709" i="37"/>
  <c r="AC708" i="37"/>
  <c r="AC707" i="37"/>
  <c r="AC706" i="37"/>
  <c r="AC705" i="37"/>
  <c r="AC704" i="37"/>
  <c r="AC702" i="37"/>
  <c r="AC745" i="37" s="1"/>
  <c r="AC700" i="37"/>
  <c r="AC696" i="37"/>
  <c r="AC695" i="37"/>
  <c r="AC694" i="37"/>
  <c r="AC693" i="37"/>
  <c r="AC692" i="37"/>
  <c r="AC691" i="37"/>
  <c r="AC689" i="37"/>
  <c r="AC688" i="37"/>
  <c r="AC687" i="37"/>
  <c r="AC686" i="37"/>
  <c r="AC685" i="37"/>
  <c r="AC684" i="37"/>
  <c r="AC683" i="37"/>
  <c r="AC682" i="37"/>
  <c r="AC681" i="37"/>
  <c r="AC680" i="37"/>
  <c r="AC679" i="37"/>
  <c r="AC678" i="37"/>
  <c r="AC677" i="37"/>
  <c r="AC676" i="37"/>
  <c r="AC675" i="37"/>
  <c r="AC674" i="37"/>
  <c r="AC673" i="37"/>
  <c r="AC672" i="37"/>
  <c r="AC671" i="37"/>
  <c r="AC670" i="37"/>
  <c r="AC669" i="37"/>
  <c r="AC668" i="37"/>
  <c r="AC667" i="37"/>
  <c r="AC666" i="37"/>
  <c r="AC665" i="37"/>
  <c r="AC662" i="37"/>
  <c r="AC661" i="37"/>
  <c r="AC660" i="37"/>
  <c r="AC659" i="37"/>
  <c r="AC658" i="37"/>
  <c r="AC655" i="37"/>
  <c r="AC654" i="37"/>
  <c r="AC652" i="37"/>
  <c r="AC651" i="37"/>
  <c r="AC650" i="37"/>
  <c r="AC649" i="37"/>
  <c r="AC648" i="37"/>
  <c r="AC647" i="37"/>
  <c r="AC646" i="37"/>
  <c r="AC645" i="37"/>
  <c r="AC644" i="37"/>
  <c r="AC643" i="37"/>
  <c r="AC642" i="37"/>
  <c r="AC641" i="37"/>
  <c r="AC640" i="37"/>
  <c r="AC639" i="37"/>
  <c r="AC638" i="37"/>
  <c r="AC637" i="37"/>
  <c r="AC636" i="37"/>
  <c r="AC635" i="37"/>
  <c r="AC634" i="37"/>
  <c r="AC633" i="37"/>
  <c r="AC632" i="37"/>
  <c r="AC628" i="37"/>
  <c r="AC627" i="37"/>
  <c r="AC626" i="37"/>
  <c r="AC625" i="37"/>
  <c r="AC624" i="37"/>
  <c r="AC621" i="37"/>
  <c r="AC620" i="37"/>
  <c r="AC618" i="37"/>
  <c r="AC617" i="37"/>
  <c r="AC616" i="37"/>
  <c r="AC615" i="37"/>
  <c r="AC614" i="37"/>
  <c r="AC613" i="37"/>
  <c r="AC612" i="37"/>
  <c r="AC611" i="37"/>
  <c r="AC610" i="37"/>
  <c r="AC609" i="37"/>
  <c r="AC608" i="37"/>
  <c r="AC607" i="37"/>
  <c r="AC606" i="37"/>
  <c r="AC605" i="37"/>
  <c r="AC604" i="37"/>
  <c r="AC603" i="37"/>
  <c r="AC602" i="37"/>
  <c r="AC601" i="37"/>
  <c r="AC600" i="37"/>
  <c r="AC599" i="37"/>
  <c r="AC594" i="37"/>
  <c r="AC593" i="37"/>
  <c r="AC592" i="37"/>
  <c r="AC591" i="37"/>
  <c r="AC590" i="37"/>
  <c r="AC587" i="37"/>
  <c r="AC586" i="37"/>
  <c r="AC584" i="37"/>
  <c r="AC583" i="37"/>
  <c r="AC582" i="37"/>
  <c r="AC581" i="37"/>
  <c r="AC580" i="37"/>
  <c r="AC579" i="37"/>
  <c r="AC578" i="37"/>
  <c r="AC577" i="37"/>
  <c r="AC576" i="37"/>
  <c r="AC575" i="37"/>
  <c r="AC574" i="37"/>
  <c r="AC573" i="37"/>
  <c r="AC572" i="37"/>
  <c r="AC571" i="37"/>
  <c r="AC570" i="37"/>
  <c r="AC569" i="37"/>
  <c r="AC568" i="37"/>
  <c r="AC567" i="37"/>
  <c r="AC566" i="37"/>
  <c r="AC565" i="37"/>
  <c r="AC564" i="37"/>
  <c r="AC560" i="37"/>
  <c r="AC559" i="37"/>
  <c r="AC558" i="37"/>
  <c r="AC557" i="37"/>
  <c r="AC556" i="37"/>
  <c r="AC554" i="37"/>
  <c r="AC553" i="37"/>
  <c r="AC552" i="37"/>
  <c r="AC551" i="37"/>
  <c r="AC550" i="37"/>
  <c r="AC549" i="37"/>
  <c r="AC548" i="37"/>
  <c r="AC547" i="37"/>
  <c r="AC546" i="37"/>
  <c r="AC545" i="37"/>
  <c r="AC544" i="37"/>
  <c r="AC543" i="37"/>
  <c r="AC542" i="37"/>
  <c r="AC541" i="37"/>
  <c r="AC540" i="37"/>
  <c r="AC539" i="37"/>
  <c r="AC538" i="37"/>
  <c r="AC537" i="37"/>
  <c r="AC536" i="37"/>
  <c r="AC535" i="37"/>
  <c r="AC534" i="37"/>
  <c r="AC533" i="37"/>
  <c r="AC532" i="37"/>
  <c r="AC531" i="37"/>
  <c r="AC530" i="37"/>
  <c r="AC529" i="37"/>
  <c r="AC526" i="37"/>
  <c r="AC525" i="37"/>
  <c r="AC524" i="37"/>
  <c r="AC523" i="37"/>
  <c r="AC522" i="37"/>
  <c r="AC519" i="37"/>
  <c r="AC518" i="37"/>
  <c r="AC516" i="37"/>
  <c r="AC515" i="37"/>
  <c r="AC514" i="37"/>
  <c r="AC513" i="37"/>
  <c r="AC512" i="37"/>
  <c r="AC511" i="37"/>
  <c r="AC510" i="37"/>
  <c r="AC509" i="37"/>
  <c r="AC508" i="37"/>
  <c r="AC507" i="37"/>
  <c r="AC506" i="37"/>
  <c r="AC505" i="37"/>
  <c r="AC504" i="37"/>
  <c r="AC503" i="37"/>
  <c r="AC502" i="37"/>
  <c r="AC501" i="37"/>
  <c r="AC500" i="37"/>
  <c r="AC499" i="37"/>
  <c r="AC498" i="37"/>
  <c r="AC497" i="37"/>
  <c r="AC496" i="37"/>
  <c r="AC492" i="37"/>
  <c r="AC491" i="37"/>
  <c r="AC490" i="37"/>
  <c r="AC489" i="37"/>
  <c r="AC488" i="37"/>
  <c r="AC485" i="37"/>
  <c r="AC484" i="37"/>
  <c r="AC481" i="37"/>
  <c r="AC480" i="37"/>
  <c r="AC479" i="37"/>
  <c r="AC478" i="37"/>
  <c r="AC477" i="37"/>
  <c r="AC476" i="37"/>
  <c r="AC475" i="37"/>
  <c r="AC474" i="37"/>
  <c r="AC473" i="37"/>
  <c r="AC472" i="37"/>
  <c r="AC471" i="37"/>
  <c r="AC470" i="37"/>
  <c r="AC469" i="37"/>
  <c r="AC468" i="37"/>
  <c r="AC467" i="37"/>
  <c r="AC466" i="37"/>
  <c r="AC465" i="37"/>
  <c r="AC464" i="37"/>
  <c r="AC463" i="37"/>
  <c r="AC462" i="37"/>
  <c r="AC461" i="37"/>
  <c r="AC460" i="37"/>
  <c r="AC456" i="37"/>
  <c r="AC455" i="37"/>
  <c r="AC454" i="37"/>
  <c r="AC453" i="37"/>
  <c r="AC452" i="37"/>
  <c r="AC449" i="37"/>
  <c r="AC448" i="37"/>
  <c r="AC446" i="37"/>
  <c r="AC445" i="37"/>
  <c r="AC444" i="37"/>
  <c r="AC443" i="37"/>
  <c r="AC442" i="37"/>
  <c r="AC441" i="37"/>
  <c r="AC440" i="37"/>
  <c r="AC439" i="37"/>
  <c r="AC438" i="37"/>
  <c r="AC437" i="37"/>
  <c r="AC436" i="37"/>
  <c r="AC435" i="37"/>
  <c r="AC434" i="37"/>
  <c r="AC433" i="37"/>
  <c r="AC432" i="37"/>
  <c r="AC431" i="37"/>
  <c r="AC430" i="37"/>
  <c r="AC429" i="37"/>
  <c r="AC428" i="37"/>
  <c r="AC427" i="37"/>
  <c r="AC426" i="37"/>
  <c r="AC425" i="37"/>
  <c r="AC421" i="37"/>
  <c r="AC420" i="37"/>
  <c r="AC419" i="37"/>
  <c r="AC418" i="37"/>
  <c r="AC417" i="37"/>
  <c r="AC416" i="37"/>
  <c r="AC415" i="37"/>
  <c r="AC414" i="37"/>
  <c r="AC413" i="37"/>
  <c r="AC412" i="37"/>
  <c r="AC411" i="37"/>
  <c r="AC410" i="37"/>
  <c r="AC409" i="37"/>
  <c r="AC408" i="37"/>
  <c r="AC407" i="37"/>
  <c r="AC406" i="37"/>
  <c r="AC405" i="37"/>
  <c r="AC404" i="37"/>
  <c r="AC403" i="37"/>
  <c r="AC402" i="37"/>
  <c r="AC401" i="37"/>
  <c r="AC400" i="37"/>
  <c r="AC399" i="37"/>
  <c r="AC398" i="37"/>
  <c r="AC397" i="37"/>
  <c r="AC396" i="37"/>
  <c r="AC395" i="37"/>
  <c r="AC394" i="37"/>
  <c r="AC393" i="37"/>
  <c r="AC392" i="37"/>
  <c r="AC391" i="37"/>
  <c r="AC390" i="37"/>
  <c r="AC389" i="37"/>
  <c r="AC388" i="37"/>
  <c r="AC387" i="37"/>
  <c r="AC386" i="37"/>
  <c r="AC385" i="37"/>
  <c r="AC384" i="37"/>
  <c r="AC383" i="37"/>
  <c r="AC382" i="37"/>
  <c r="AC381" i="37"/>
  <c r="AC380" i="37"/>
  <c r="AC379" i="37"/>
  <c r="AC378" i="37"/>
  <c r="AC377" i="37"/>
  <c r="AC376" i="37"/>
  <c r="AC375" i="37"/>
  <c r="AC374" i="37"/>
  <c r="AC373" i="37"/>
  <c r="AC372" i="37"/>
  <c r="AC371" i="37"/>
  <c r="AC370" i="37"/>
  <c r="AC369" i="37"/>
  <c r="AC368" i="37"/>
  <c r="AC367" i="37"/>
  <c r="AC366" i="37"/>
  <c r="AC365" i="37"/>
  <c r="AC364" i="37"/>
  <c r="AC363" i="37"/>
  <c r="AC362" i="37"/>
  <c r="AC361" i="37"/>
  <c r="AC360" i="37"/>
  <c r="AC359" i="37"/>
  <c r="AC358" i="37"/>
  <c r="AC357" i="37"/>
  <c r="AC356" i="37"/>
  <c r="AC355" i="37"/>
  <c r="AC354" i="37"/>
  <c r="AC353" i="37"/>
  <c r="AC352" i="37"/>
  <c r="AC351" i="37" s="1"/>
  <c r="AC350" i="37"/>
  <c r="AC349" i="37"/>
  <c r="AC348" i="37"/>
  <c r="AC347" i="37"/>
  <c r="AC346" i="37"/>
  <c r="AC340" i="37"/>
  <c r="AC339" i="37"/>
  <c r="AC338" i="37"/>
  <c r="AC337" i="37"/>
  <c r="AC336" i="37"/>
  <c r="AC335" i="37"/>
  <c r="AC334" i="37"/>
  <c r="AC333" i="37"/>
  <c r="AC332" i="37"/>
  <c r="AC331" i="37"/>
  <c r="AC330" i="37"/>
  <c r="AC329" i="37"/>
  <c r="AC328" i="37"/>
  <c r="AC327" i="37"/>
  <c r="AC326" i="37"/>
  <c r="AC325" i="37"/>
  <c r="AC324" i="37"/>
  <c r="AC323" i="37"/>
  <c r="AC322" i="37"/>
  <c r="AC321" i="37"/>
  <c r="AC320" i="37"/>
  <c r="AC316" i="37"/>
  <c r="AC315" i="37"/>
  <c r="AC314" i="37"/>
  <c r="AC313" i="37"/>
  <c r="AC312" i="37"/>
  <c r="AC311" i="37"/>
  <c r="AC310" i="37"/>
  <c r="AC309" i="37"/>
  <c r="AC308" i="37"/>
  <c r="AC307" i="37"/>
  <c r="AC306" i="37"/>
  <c r="AC305" i="37"/>
  <c r="AC302" i="37"/>
  <c r="AC301" i="37"/>
  <c r="AC300" i="37"/>
  <c r="AC299" i="37"/>
  <c r="AC298" i="37"/>
  <c r="AC297" i="37"/>
  <c r="AC296" i="37"/>
  <c r="AC295" i="37"/>
  <c r="AC294" i="37"/>
  <c r="AC293" i="37"/>
  <c r="AC292" i="37"/>
  <c r="AC291" i="37"/>
  <c r="AC290" i="37"/>
  <c r="AC289" i="37"/>
  <c r="AC288" i="37"/>
  <c r="AC287" i="37"/>
  <c r="AC286" i="37"/>
  <c r="AC285" i="37"/>
  <c r="AC284" i="37"/>
  <c r="AC283" i="37"/>
  <c r="AC282" i="37"/>
  <c r="AC281" i="37"/>
  <c r="AC280" i="37"/>
  <c r="AC279" i="37" s="1"/>
  <c r="AC278" i="37"/>
  <c r="AC277" i="37"/>
  <c r="AC276" i="37"/>
  <c r="AC275" i="37"/>
  <c r="AC274" i="37"/>
  <c r="AC271" i="37"/>
  <c r="AC270" i="37"/>
  <c r="AC268" i="37"/>
  <c r="AC267" i="37"/>
  <c r="AC266" i="37"/>
  <c r="AC265" i="37"/>
  <c r="AC264" i="37"/>
  <c r="AC263" i="37"/>
  <c r="AC262" i="37"/>
  <c r="AC261" i="37"/>
  <c r="AC260" i="37"/>
  <c r="AC259" i="37"/>
  <c r="AC258" i="37"/>
  <c r="AC257" i="37"/>
  <c r="AC256" i="37"/>
  <c r="AC255" i="37"/>
  <c r="AC254" i="37"/>
  <c r="AC253" i="37"/>
  <c r="AC252" i="37"/>
  <c r="AC251" i="37"/>
  <c r="AC250" i="37"/>
  <c r="AC249" i="37"/>
  <c r="AC248" i="37"/>
  <c r="AC244" i="37"/>
  <c r="AC243" i="37"/>
  <c r="AC242" i="37"/>
  <c r="AC241" i="37"/>
  <c r="AC240" i="37"/>
  <c r="AC235" i="37"/>
  <c r="AC233" i="37"/>
  <c r="AC231" i="37"/>
  <c r="AC230" i="37"/>
  <c r="AC229" i="37"/>
  <c r="AC228" i="37"/>
  <c r="AC227" i="37"/>
  <c r="AC226" i="37"/>
  <c r="AC225" i="37"/>
  <c r="AC224" i="37"/>
  <c r="AC223" i="37"/>
  <c r="AC222" i="37"/>
  <c r="AC221" i="37"/>
  <c r="AC220" i="37"/>
  <c r="AC219" i="37"/>
  <c r="AC218" i="37"/>
  <c r="AC217" i="37"/>
  <c r="AC216" i="37"/>
  <c r="AC215" i="37"/>
  <c r="AC214" i="37"/>
  <c r="AC213" i="37"/>
  <c r="AC212" i="37"/>
  <c r="AC211" i="37"/>
  <c r="AC210" i="37"/>
  <c r="AC209" i="37"/>
  <c r="AC204" i="37"/>
  <c r="AC203" i="37"/>
  <c r="AC202" i="37"/>
  <c r="AC201" i="37"/>
  <c r="AC200" i="37"/>
  <c r="AC199" i="37"/>
  <c r="AC198" i="37"/>
  <c r="AC197" i="37"/>
  <c r="AC196" i="37"/>
  <c r="AC195" i="37"/>
  <c r="AC194" i="37"/>
  <c r="AC193" i="37"/>
  <c r="AC192" i="37"/>
  <c r="AC191" i="37"/>
  <c r="AC190" i="37"/>
  <c r="AC189" i="37"/>
  <c r="AC188" i="37"/>
  <c r="AC187" i="37"/>
  <c r="AC186" i="37"/>
  <c r="AC185" i="37"/>
  <c r="AC184" i="37"/>
  <c r="AC183" i="37"/>
  <c r="AC182" i="37"/>
  <c r="AC181" i="37"/>
  <c r="AC180" i="37"/>
  <c r="AC179" i="37"/>
  <c r="AC178" i="37"/>
  <c r="AC177" i="37"/>
  <c r="AC176" i="37"/>
  <c r="AC175" i="37"/>
  <c r="AC174" i="37"/>
  <c r="AC173" i="37"/>
  <c r="AC172" i="37"/>
  <c r="AC171" i="37" s="1"/>
  <c r="AC169" i="37"/>
  <c r="AC168" i="37"/>
  <c r="AC167" i="37"/>
  <c r="AC166" i="37"/>
  <c r="AC165" i="37"/>
  <c r="AC164" i="37"/>
  <c r="AC163" i="37"/>
  <c r="AC162" i="37"/>
  <c r="AC161" i="37"/>
  <c r="AC160" i="37"/>
  <c r="AC159" i="37"/>
  <c r="AC158" i="37"/>
  <c r="AC157" i="37"/>
  <c r="AC156" i="37"/>
  <c r="AC155" i="37"/>
  <c r="AC154" i="37"/>
  <c r="AC153" i="37"/>
  <c r="AC152" i="37"/>
  <c r="AC151" i="37"/>
  <c r="AC150" i="37"/>
  <c r="AC149" i="37"/>
  <c r="AC148" i="37"/>
  <c r="AC147" i="37"/>
  <c r="AC146" i="37"/>
  <c r="AC145" i="37"/>
  <c r="AC144" i="37"/>
  <c r="AC143" i="37"/>
  <c r="AC142" i="37"/>
  <c r="AC141" i="37"/>
  <c r="AC140" i="37"/>
  <c r="AC139" i="37"/>
  <c r="AC138" i="37"/>
  <c r="AC137" i="37"/>
  <c r="AC136" i="37" s="1"/>
  <c r="AC135" i="37"/>
  <c r="AC133" i="37"/>
  <c r="AC132" i="37"/>
  <c r="AC131" i="37"/>
  <c r="AC130" i="37"/>
  <c r="AC127" i="37"/>
  <c r="AC126" i="37"/>
  <c r="AC125" i="37"/>
  <c r="AC123" i="37"/>
  <c r="AC122" i="37"/>
  <c r="AC121" i="37"/>
  <c r="AC120" i="37"/>
  <c r="AC119" i="37"/>
  <c r="AC118" i="37"/>
  <c r="AC117" i="37"/>
  <c r="AC116" i="37"/>
  <c r="AC115" i="37"/>
  <c r="AC114" i="37"/>
  <c r="AC113" i="37"/>
  <c r="AC112" i="37"/>
  <c r="AC111" i="37"/>
  <c r="AC110" i="37"/>
  <c r="AC109" i="37"/>
  <c r="AC108" i="37"/>
  <c r="AC107" i="37"/>
  <c r="AC106" i="37"/>
  <c r="AC105" i="37"/>
  <c r="AC104" i="37"/>
  <c r="AC103" i="37"/>
  <c r="AC102" i="37"/>
  <c r="AC101" i="37"/>
  <c r="AC97" i="37"/>
  <c r="AC96" i="37"/>
  <c r="AC95" i="37"/>
  <c r="AC94" i="37"/>
  <c r="AC93" i="37"/>
  <c r="AC87" i="37"/>
  <c r="AC86" i="37"/>
  <c r="AC85" i="37"/>
  <c r="AC83" i="37"/>
  <c r="AC82" i="37"/>
  <c r="AC81" i="37"/>
  <c r="AC80" i="37"/>
  <c r="AC79" i="37"/>
  <c r="AC78" i="37"/>
  <c r="AC77" i="37"/>
  <c r="AC76" i="37"/>
  <c r="AC75" i="37"/>
  <c r="AC74" i="37"/>
  <c r="AC73" i="37"/>
  <c r="AC72" i="37"/>
  <c r="AC71" i="37"/>
  <c r="AC70" i="37"/>
  <c r="AC69" i="37"/>
  <c r="AC68" i="37"/>
  <c r="AC67" i="37"/>
  <c r="AC66" i="37"/>
  <c r="AC65" i="37"/>
  <c r="AC64" i="37"/>
  <c r="AC63" i="37"/>
  <c r="AC62" i="37"/>
  <c r="AC61" i="37"/>
  <c r="AC60" i="37"/>
  <c r="AC59" i="37"/>
  <c r="AC58" i="37"/>
  <c r="AC747" i="37" s="1"/>
  <c r="AC53" i="37"/>
  <c r="AC52" i="37"/>
  <c r="AC51" i="37"/>
  <c r="AC50" i="37"/>
  <c r="AC49" i="37"/>
  <c r="AC48" i="37"/>
  <c r="AC45" i="37"/>
  <c r="AC43" i="37"/>
  <c r="AC42" i="37"/>
  <c r="AC41" i="37"/>
  <c r="AC40" i="37"/>
  <c r="AC37" i="37"/>
  <c r="AC12" i="37"/>
  <c r="AC11" i="37"/>
  <c r="AC91" i="57" l="1"/>
  <c r="AC555" i="37" s="1"/>
  <c r="AC63" i="57"/>
  <c r="AC64" i="57" s="1"/>
  <c r="AC528" i="37" s="1"/>
  <c r="AC527" i="37" s="1"/>
  <c r="AC90" i="57"/>
  <c r="AC87" i="57"/>
  <c r="AC65" i="57"/>
  <c r="AC88" i="46" l="1"/>
  <c r="AC87" i="46"/>
  <c r="AC84" i="46"/>
  <c r="AC62" i="46"/>
  <c r="AC60" i="46"/>
  <c r="AC61" i="46" s="1"/>
  <c r="AD1588" i="157" l="1"/>
  <c r="AC657" i="37" s="1"/>
  <c r="AD1587" i="157"/>
  <c r="AC656" i="37" s="1"/>
  <c r="AD1584" i="157"/>
  <c r="AC653" i="37" s="1"/>
  <c r="AD1562" i="157"/>
  <c r="AC631" i="37" s="1"/>
  <c r="AD1560" i="157"/>
  <c r="AD1561" i="157" s="1"/>
  <c r="AC630" i="37" s="1"/>
  <c r="AC629" i="37" s="1"/>
  <c r="AD1503" i="157"/>
  <c r="AC623" i="37" s="1"/>
  <c r="AD1502" i="157"/>
  <c r="AC622" i="37" s="1"/>
  <c r="AD1499" i="157"/>
  <c r="AC619" i="37" s="1"/>
  <c r="AD1478" i="157"/>
  <c r="AC598" i="37" s="1"/>
  <c r="AD1477" i="157"/>
  <c r="AC597" i="37" s="1"/>
  <c r="AD1475" i="157"/>
  <c r="AD1476" i="157" s="1"/>
  <c r="AC596" i="37" s="1"/>
  <c r="AC595" i="37" s="1"/>
  <c r="AD1418" i="157"/>
  <c r="AC589" i="37" s="1"/>
  <c r="AD1417" i="157"/>
  <c r="AC588" i="37" s="1"/>
  <c r="AD1414" i="157"/>
  <c r="AC585" i="37" s="1"/>
  <c r="AD1392" i="157"/>
  <c r="AC563" i="37" s="1"/>
  <c r="AD1390" i="157"/>
  <c r="AD1391" i="157" s="1"/>
  <c r="AC562" i="37" s="1"/>
  <c r="AC561" i="37" s="1"/>
  <c r="AD1330" i="157"/>
  <c r="AC521" i="37" s="1"/>
  <c r="AD1329" i="157"/>
  <c r="AC520" i="37" s="1"/>
  <c r="AD1326" i="157"/>
  <c r="AC517" i="37" s="1"/>
  <c r="AD1304" i="157"/>
  <c r="AC495" i="37" s="1"/>
  <c r="AD1302" i="157"/>
  <c r="AD1303" i="157" s="1"/>
  <c r="AC494" i="37" s="1"/>
  <c r="AD1242" i="157"/>
  <c r="AC487" i="37" s="1"/>
  <c r="AD1241" i="157"/>
  <c r="AC486" i="37" s="1"/>
  <c r="AD1237" i="157"/>
  <c r="AC482" i="37" s="1"/>
  <c r="AD1214" i="157"/>
  <c r="AC459" i="37" s="1"/>
  <c r="AD1212" i="157"/>
  <c r="AD1197" i="157"/>
  <c r="AD1132" i="157"/>
  <c r="AC451" i="37" s="1"/>
  <c r="AD1103" i="157"/>
  <c r="AD1104" i="157" s="1"/>
  <c r="AC423" i="37" s="1"/>
  <c r="AD1131" i="157"/>
  <c r="AC450" i="37" s="1"/>
  <c r="AD1128" i="157"/>
  <c r="AC447" i="37" s="1"/>
  <c r="AD1105" i="157"/>
  <c r="AC424" i="37" s="1"/>
  <c r="AD1035" i="157"/>
  <c r="AC345" i="37" s="1"/>
  <c r="AD1034" i="157"/>
  <c r="AC344" i="37" s="1"/>
  <c r="AD1033" i="157"/>
  <c r="AC343" i="37" s="1"/>
  <c r="AC778" i="37" s="1"/>
  <c r="AD1032" i="157"/>
  <c r="AC342" i="37" s="1"/>
  <c r="AC776" i="37" s="1"/>
  <c r="AD1031" i="157"/>
  <c r="AC341" i="37" s="1"/>
  <c r="AD1009" i="157"/>
  <c r="AC319" i="37" s="1"/>
  <c r="AD1007" i="157"/>
  <c r="AD1008" i="157" s="1"/>
  <c r="AC318" i="37" s="1"/>
  <c r="AC317" i="37" s="1"/>
  <c r="AD952" i="157"/>
  <c r="AC273" i="37" s="1"/>
  <c r="AD951" i="157"/>
  <c r="AC272" i="37" s="1"/>
  <c r="AD948" i="157"/>
  <c r="AC269" i="37" s="1"/>
  <c r="AD926" i="157"/>
  <c r="AC247" i="37" s="1"/>
  <c r="AD924" i="157"/>
  <c r="AD925" i="157" s="1"/>
  <c r="AC246" i="37" s="1"/>
  <c r="AC245" i="37" s="1"/>
  <c r="AD860" i="157"/>
  <c r="AC239" i="37" s="1"/>
  <c r="AD859" i="157"/>
  <c r="AC238" i="37" s="1"/>
  <c r="AC781" i="37" s="1"/>
  <c r="AD857" i="157"/>
  <c r="AC236" i="37" s="1"/>
  <c r="AC779" i="37" s="1"/>
  <c r="AD855" i="157"/>
  <c r="AC234" i="37" s="1"/>
  <c r="AC777" i="37" s="1"/>
  <c r="AD853" i="157"/>
  <c r="AC232" i="37" s="1"/>
  <c r="AD829" i="157"/>
  <c r="AC208" i="37" s="1"/>
  <c r="AC743" i="37" s="1"/>
  <c r="AD825" i="157"/>
  <c r="AD858" i="157" s="1"/>
  <c r="AC237" i="37" s="1"/>
  <c r="AD823" i="157"/>
  <c r="AD790" i="157"/>
  <c r="AD777" i="157"/>
  <c r="AD712" i="157"/>
  <c r="AC129" i="37" s="1"/>
  <c r="AD711" i="157"/>
  <c r="AC128" i="37" s="1"/>
  <c r="AD707" i="157"/>
  <c r="AC124" i="37" s="1"/>
  <c r="AD683" i="157"/>
  <c r="AC100" i="37" s="1"/>
  <c r="AD680" i="157"/>
  <c r="AD672" i="157"/>
  <c r="AD644" i="157"/>
  <c r="AD597" i="157"/>
  <c r="AC92" i="37" s="1"/>
  <c r="AD596" i="157"/>
  <c r="AC91" i="37" s="1"/>
  <c r="AD594" i="157"/>
  <c r="AC89" i="37" s="1"/>
  <c r="AD593" i="157"/>
  <c r="AC88" i="37" s="1"/>
  <c r="AD588" i="157"/>
  <c r="AC84" i="37" s="1"/>
  <c r="AD561" i="157"/>
  <c r="AC57" i="37" s="1"/>
  <c r="AD559" i="157"/>
  <c r="AD551" i="157"/>
  <c r="AD543" i="157"/>
  <c r="AD508" i="157"/>
  <c r="AD460" i="157"/>
  <c r="AD451" i="157"/>
  <c r="AD442" i="157"/>
  <c r="AD433" i="157"/>
  <c r="AD424" i="157"/>
  <c r="AD395" i="157"/>
  <c r="AD346" i="157"/>
  <c r="AD327" i="157"/>
  <c r="AD276" i="157"/>
  <c r="AD247" i="157"/>
  <c r="AD223" i="157"/>
  <c r="AD162" i="157"/>
  <c r="AD119" i="157"/>
  <c r="AD71" i="157"/>
  <c r="AC318" i="156"/>
  <c r="AC294" i="156"/>
  <c r="AC788" i="37" l="1"/>
  <c r="AD1213" i="157"/>
  <c r="AC458" i="37" s="1"/>
  <c r="AC457" i="37" s="1"/>
  <c r="AC493" i="37"/>
  <c r="AC422" i="37"/>
  <c r="AD560" i="157"/>
  <c r="AC56" i="37" s="1"/>
  <c r="AD682" i="157"/>
  <c r="AD826" i="157"/>
  <c r="AD827" i="157" s="1"/>
  <c r="AC206" i="37" s="1"/>
  <c r="AD828" i="157"/>
  <c r="AC207" i="37" s="1"/>
  <c r="AD681" i="157" l="1"/>
  <c r="AC99" i="37"/>
  <c r="AC98" i="37" s="1"/>
  <c r="AC205" i="37"/>
  <c r="AC55" i="37"/>
  <c r="AC205" i="156" l="1"/>
  <c r="AC216" i="156" s="1"/>
  <c r="AC145" i="156" l="1"/>
  <c r="AC2318" i="156" l="1"/>
  <c r="AC2317" i="156"/>
  <c r="AC2316" i="156"/>
  <c r="AC2315" i="156"/>
  <c r="AC2314" i="156"/>
  <c r="AC2313" i="156"/>
  <c r="AC2312" i="156"/>
  <c r="AC690" i="37" s="1"/>
  <c r="AC2311" i="156"/>
  <c r="AC2310" i="156"/>
  <c r="AC2309" i="156"/>
  <c r="AC2287" i="156"/>
  <c r="AC2285" i="156"/>
  <c r="AC2235" i="156"/>
  <c r="AC2181" i="156"/>
  <c r="AC2180" i="156"/>
  <c r="AC2177" i="156"/>
  <c r="AC2155" i="156"/>
  <c r="AC2154" i="156"/>
  <c r="AC2153" i="156"/>
  <c r="AC2092" i="156"/>
  <c r="AC2091" i="156"/>
  <c r="AC2087" i="156"/>
  <c r="AC2063" i="156"/>
  <c r="AC2061" i="156"/>
  <c r="AC2062" i="156" s="1"/>
  <c r="AC1997" i="156"/>
  <c r="AC1996" i="156"/>
  <c r="AC1995" i="156"/>
  <c r="AC1994" i="156"/>
  <c r="AC1993" i="156"/>
  <c r="AC1992" i="156"/>
  <c r="AC1991" i="156"/>
  <c r="AC1990" i="156"/>
  <c r="AC1986" i="156"/>
  <c r="AC1962" i="156"/>
  <c r="AC1959" i="156"/>
  <c r="AC1961" i="156" s="1"/>
  <c r="AC1960" i="156" s="1"/>
  <c r="AC1899" i="156"/>
  <c r="AC1898" i="156"/>
  <c r="AC1897" i="156"/>
  <c r="AC1896" i="156"/>
  <c r="AC1895" i="156"/>
  <c r="AC1894" i="156"/>
  <c r="AC1893" i="156"/>
  <c r="AC1891" i="156"/>
  <c r="AC1890" i="156"/>
  <c r="AC1868" i="156"/>
  <c r="AC1866" i="156"/>
  <c r="AC1867" i="156" s="1"/>
  <c r="AC1803" i="156"/>
  <c r="AC1802" i="156"/>
  <c r="AC46" i="37" s="1"/>
  <c r="AC1801" i="156"/>
  <c r="AC1799" i="156"/>
  <c r="AC1794" i="156"/>
  <c r="AC39" i="37" s="1"/>
  <c r="AC1767" i="156"/>
  <c r="AC1766" i="156"/>
  <c r="AC1765" i="156"/>
  <c r="AC10" i="37" s="1"/>
  <c r="AC1762" i="156"/>
  <c r="AC1756" i="156"/>
  <c r="AC1740" i="156"/>
  <c r="AC1728" i="156"/>
  <c r="AC1713" i="156"/>
  <c r="AC1697" i="156"/>
  <c r="AC1687" i="156"/>
  <c r="AC1670" i="156"/>
  <c r="AC1654" i="156"/>
  <c r="AC1637" i="156"/>
  <c r="AC1630" i="156"/>
  <c r="AC1622" i="156"/>
  <c r="AC1612" i="156"/>
  <c r="AC1598" i="156"/>
  <c r="AC1582" i="156"/>
  <c r="AC1575" i="156"/>
  <c r="AC1564" i="156"/>
  <c r="AC1554" i="156"/>
  <c r="AC1547" i="156"/>
  <c r="AC1533" i="156"/>
  <c r="AC1523" i="156"/>
  <c r="AC1515" i="156"/>
  <c r="AC1506" i="156"/>
  <c r="AC1497" i="156"/>
  <c r="AC1484" i="156"/>
  <c r="AC1474" i="156"/>
  <c r="AC1475" i="156" s="1"/>
  <c r="AC1800" i="156" s="1"/>
  <c r="AC44" i="37" s="1"/>
  <c r="AC1445" i="156"/>
  <c r="AC1434" i="156"/>
  <c r="AC1398" i="156"/>
  <c r="AC1358" i="156"/>
  <c r="AC1326" i="156"/>
  <c r="AC1258" i="156"/>
  <c r="AC1249" i="156"/>
  <c r="AC1219" i="156"/>
  <c r="AC1210" i="156"/>
  <c r="AC1178" i="156"/>
  <c r="AC1151" i="156"/>
  <c r="AC1121" i="156"/>
  <c r="AC1113" i="156"/>
  <c r="AC1105" i="156"/>
  <c r="AC1097" i="156"/>
  <c r="AC1069" i="156"/>
  <c r="AC1034" i="156"/>
  <c r="AC1002" i="156"/>
  <c r="AC967" i="156"/>
  <c r="AC930" i="156"/>
  <c r="AC883" i="156"/>
  <c r="AC854" i="156"/>
  <c r="AC824" i="156"/>
  <c r="AC803" i="156"/>
  <c r="AC784" i="156"/>
  <c r="AC761" i="156"/>
  <c r="AC725" i="156"/>
  <c r="AC682" i="156"/>
  <c r="AC655" i="156"/>
  <c r="AC599" i="156"/>
  <c r="AC581" i="156"/>
  <c r="AC739" i="37" s="1"/>
  <c r="AC787" i="37" s="1"/>
  <c r="AC576" i="156"/>
  <c r="AC573" i="156"/>
  <c r="AC575" i="156" s="1"/>
  <c r="AC571" i="156"/>
  <c r="AC566" i="156"/>
  <c r="AC725" i="37" s="1"/>
  <c r="AC544" i="156"/>
  <c r="AC703" i="37" s="1"/>
  <c r="AC746" i="37" s="1"/>
  <c r="AC543" i="156"/>
  <c r="AC542" i="156"/>
  <c r="AC701" i="37" s="1"/>
  <c r="AC744" i="37" s="1"/>
  <c r="AC537" i="156"/>
  <c r="AC529" i="156"/>
  <c r="AC516" i="156"/>
  <c r="AC504" i="156"/>
  <c r="AC510" i="156" s="1"/>
  <c r="AC491" i="156"/>
  <c r="AC493" i="156" s="1"/>
  <c r="AC485" i="156"/>
  <c r="AC465" i="156"/>
  <c r="AC459" i="156"/>
  <c r="AC427" i="156"/>
  <c r="AC541" i="156" s="1"/>
  <c r="AC422" i="156"/>
  <c r="AC380" i="156"/>
  <c r="AC367" i="156"/>
  <c r="AC574" i="156" s="1"/>
  <c r="AC732" i="37" s="1"/>
  <c r="AC361" i="156"/>
  <c r="AC339" i="156"/>
  <c r="AC337" i="156"/>
  <c r="AC329" i="156"/>
  <c r="AC319" i="156"/>
  <c r="AC306" i="156"/>
  <c r="AC254" i="156"/>
  <c r="AC156" i="156"/>
  <c r="AC114" i="156"/>
  <c r="AC774" i="37" l="1"/>
  <c r="AC780" i="37"/>
  <c r="AC368" i="156"/>
  <c r="AC81" i="156"/>
  <c r="AC539" i="156" s="1"/>
  <c r="AC698" i="37" s="1"/>
  <c r="AC2286" i="156"/>
  <c r="AC664" i="37" s="1"/>
  <c r="AC663" i="37" s="1"/>
  <c r="AC1476" i="156"/>
  <c r="AC1764" i="156" s="1"/>
  <c r="AC1763" i="156" l="1"/>
  <c r="AC9" i="37"/>
  <c r="AC8" i="37" s="1"/>
  <c r="AC741" i="37"/>
  <c r="AC540" i="156"/>
  <c r="AC538" i="156" l="1"/>
  <c r="AC699" i="37"/>
  <c r="K491" i="156"/>
  <c r="I491" i="156"/>
  <c r="E491" i="156"/>
  <c r="C491" i="156"/>
  <c r="AA542" i="156"/>
  <c r="U542" i="156"/>
  <c r="T542" i="156"/>
  <c r="S542" i="156"/>
  <c r="R542" i="156"/>
  <c r="Q542" i="156"/>
  <c r="P542" i="156"/>
  <c r="O542" i="156"/>
  <c r="AC742" i="37" l="1"/>
  <c r="AC740" i="37" s="1"/>
  <c r="AC697" i="37"/>
  <c r="AB1799" i="156"/>
  <c r="AA1799" i="156"/>
  <c r="V1799" i="156"/>
  <c r="V43" i="37" s="1"/>
  <c r="U1799" i="156"/>
  <c r="T1799" i="156"/>
  <c r="S1799" i="156"/>
  <c r="R1799" i="156"/>
  <c r="R43" i="37" s="1"/>
  <c r="Q1799" i="156"/>
  <c r="P1799" i="156"/>
  <c r="O1799" i="156"/>
  <c r="AB43" i="37"/>
  <c r="AA43" i="37"/>
  <c r="U43" i="37"/>
  <c r="T43" i="37"/>
  <c r="S43" i="37"/>
  <c r="Q43" i="37"/>
  <c r="P43" i="37"/>
  <c r="O43" i="37"/>
  <c r="H43" i="37"/>
  <c r="G43" i="37"/>
  <c r="F43" i="37"/>
  <c r="U236" i="37"/>
  <c r="T236" i="37"/>
  <c r="S236" i="37"/>
  <c r="R236" i="37"/>
  <c r="Q236" i="37"/>
  <c r="P236" i="37"/>
  <c r="O236" i="37"/>
  <c r="U234" i="37"/>
  <c r="T234" i="37"/>
  <c r="S234" i="37"/>
  <c r="R234" i="37"/>
  <c r="Q234" i="37"/>
  <c r="P234" i="37"/>
  <c r="O234" i="37"/>
  <c r="AC857" i="157"/>
  <c r="AB236" i="37" s="1"/>
  <c r="AB857" i="157"/>
  <c r="AA236" i="37" s="1"/>
  <c r="W857" i="157"/>
  <c r="V236" i="37" s="1"/>
  <c r="AC855" i="157"/>
  <c r="AB234" i="37" s="1"/>
  <c r="AB855" i="157"/>
  <c r="AA234" i="37" s="1"/>
  <c r="W855" i="157"/>
  <c r="V234" i="37" s="1"/>
  <c r="L857" i="157"/>
  <c r="K236" i="37" s="1"/>
  <c r="H857" i="157"/>
  <c r="G236" i="37" s="1"/>
  <c r="F857" i="157"/>
  <c r="E236" i="37" s="1"/>
  <c r="D857" i="157"/>
  <c r="C236" i="37" s="1"/>
  <c r="L855" i="157"/>
  <c r="K234" i="37" s="1"/>
  <c r="H855" i="157"/>
  <c r="G234" i="37" s="1"/>
  <c r="F855" i="157"/>
  <c r="E234" i="37" s="1"/>
  <c r="D855" i="157"/>
  <c r="C234" i="37" s="1"/>
  <c r="L824" i="157" l="1"/>
  <c r="F824" i="157"/>
  <c r="D824" i="157"/>
  <c r="AC859" i="157" l="1"/>
  <c r="AB238" i="37" s="1"/>
  <c r="AB859" i="157"/>
  <c r="AA238" i="37" s="1"/>
  <c r="W859" i="157"/>
  <c r="V238" i="37" s="1"/>
  <c r="L859" i="157"/>
  <c r="F859" i="157"/>
  <c r="E238" i="37" s="1"/>
  <c r="D859" i="157"/>
  <c r="C238" i="37" s="1"/>
  <c r="AC829" i="157"/>
  <c r="AB208" i="37" s="1"/>
  <c r="AB829" i="157"/>
  <c r="AA208" i="37" s="1"/>
  <c r="W829" i="157"/>
  <c r="V208" i="37" s="1"/>
  <c r="V829" i="157"/>
  <c r="U208" i="37" s="1"/>
  <c r="U829" i="157"/>
  <c r="T208" i="37" s="1"/>
  <c r="T829" i="157"/>
  <c r="S208" i="37" s="1"/>
  <c r="S829" i="157"/>
  <c r="R208" i="37" s="1"/>
  <c r="R829" i="157"/>
  <c r="Q208" i="37" s="1"/>
  <c r="Q829" i="157"/>
  <c r="P208" i="37" s="1"/>
  <c r="P829" i="157"/>
  <c r="O208" i="37" s="1"/>
  <c r="AC825" i="157"/>
  <c r="AB825" i="157"/>
  <c r="AB858" i="157" s="1"/>
  <c r="W825" i="157"/>
  <c r="W858" i="157" s="1"/>
  <c r="Z822" i="157"/>
  <c r="Y857" i="157"/>
  <c r="X236" i="37" s="1"/>
  <c r="Z818" i="157"/>
  <c r="Y855" i="157"/>
  <c r="X234" i="37" s="1"/>
  <c r="AC790" i="157"/>
  <c r="F47" i="159" s="1"/>
  <c r="AB790" i="157"/>
  <c r="W790" i="157"/>
  <c r="Z788" i="157"/>
  <c r="Y829" i="157"/>
  <c r="X208" i="37" s="1"/>
  <c r="L789" i="157"/>
  <c r="F789" i="157"/>
  <c r="D789" i="157"/>
  <c r="L788" i="157"/>
  <c r="F788" i="157"/>
  <c r="F790" i="157" s="1"/>
  <c r="D788" i="157"/>
  <c r="D790" i="157" s="1"/>
  <c r="AC858" i="157" l="1"/>
  <c r="F74" i="166"/>
  <c r="I788" i="157"/>
  <c r="I829" i="157" s="1"/>
  <c r="H208" i="37" s="1"/>
  <c r="W826" i="157"/>
  <c r="W828" i="157"/>
  <c r="L829" i="157"/>
  <c r="K208" i="37" s="1"/>
  <c r="F829" i="157"/>
  <c r="E208" i="37" s="1"/>
  <c r="AA788" i="157"/>
  <c r="AA829" i="157" s="1"/>
  <c r="Z208" i="37" s="1"/>
  <c r="D829" i="157"/>
  <c r="C208" i="37" s="1"/>
  <c r="L790" i="157"/>
  <c r="I859" i="157"/>
  <c r="H238" i="37" s="1"/>
  <c r="K238" i="37"/>
  <c r="Y859" i="157"/>
  <c r="X238" i="37" s="1"/>
  <c r="AB826" i="157"/>
  <c r="AB828" i="157"/>
  <c r="AA818" i="157"/>
  <c r="AA855" i="157" s="1"/>
  <c r="Z234" i="37" s="1"/>
  <c r="Z855" i="157"/>
  <c r="Y234" i="37" s="1"/>
  <c r="AC826" i="157"/>
  <c r="AC828" i="157"/>
  <c r="AA822" i="157"/>
  <c r="Z857" i="157"/>
  <c r="Y236" i="37" s="1"/>
  <c r="Z829" i="157"/>
  <c r="Y208" i="37" s="1"/>
  <c r="Z859" i="157"/>
  <c r="Y238" i="37" s="1"/>
  <c r="AB1474" i="156"/>
  <c r="AB1475" i="156" s="1"/>
  <c r="AA1474" i="156"/>
  <c r="AA1475" i="156" s="1"/>
  <c r="V1474" i="156"/>
  <c r="V1475" i="156" s="1"/>
  <c r="U1474" i="156"/>
  <c r="U1475" i="156" s="1"/>
  <c r="T1474" i="156"/>
  <c r="T1475" i="156" s="1"/>
  <c r="S1474" i="156"/>
  <c r="S1475" i="156" s="1"/>
  <c r="R1474" i="156"/>
  <c r="R1475" i="156" s="1"/>
  <c r="Q1474" i="156"/>
  <c r="Q1475" i="156" s="1"/>
  <c r="P1474" i="156"/>
  <c r="P1475" i="156" s="1"/>
  <c r="O1474" i="156"/>
  <c r="O1475" i="156" s="1"/>
  <c r="Y1473" i="156"/>
  <c r="Y1472" i="156"/>
  <c r="X1474" i="156"/>
  <c r="X1475" i="156" s="1"/>
  <c r="AB1357" i="156"/>
  <c r="AA1357" i="156"/>
  <c r="V1357" i="156"/>
  <c r="U1357" i="156"/>
  <c r="T1357" i="156"/>
  <c r="S1357" i="156"/>
  <c r="R1357" i="156"/>
  <c r="Q1357" i="156"/>
  <c r="P1357" i="156"/>
  <c r="O1357" i="156"/>
  <c r="Y1355" i="156"/>
  <c r="Y1354" i="156"/>
  <c r="AB573" i="156"/>
  <c r="AA573" i="156"/>
  <c r="V573" i="156"/>
  <c r="U573" i="156"/>
  <c r="T573" i="156"/>
  <c r="S573" i="156"/>
  <c r="R573" i="156"/>
  <c r="Q573" i="156"/>
  <c r="P573" i="156"/>
  <c r="O573" i="156"/>
  <c r="O575" i="156" s="1"/>
  <c r="AB571" i="156"/>
  <c r="AA571" i="156"/>
  <c r="V571" i="156"/>
  <c r="U571" i="156"/>
  <c r="U575" i="156" s="1"/>
  <c r="T571" i="156"/>
  <c r="S571" i="156"/>
  <c r="R571" i="156"/>
  <c r="Q571" i="156"/>
  <c r="P571" i="156"/>
  <c r="O571" i="156"/>
  <c r="V541" i="156"/>
  <c r="U541" i="156"/>
  <c r="T541" i="156"/>
  <c r="S541" i="156"/>
  <c r="R541" i="156"/>
  <c r="Q541" i="156"/>
  <c r="P541" i="156"/>
  <c r="O541" i="156"/>
  <c r="K541" i="156"/>
  <c r="E541" i="156"/>
  <c r="AB491" i="156"/>
  <c r="AA491" i="156"/>
  <c r="V491" i="156"/>
  <c r="U491" i="156"/>
  <c r="T491" i="156"/>
  <c r="S491" i="156"/>
  <c r="R491" i="156"/>
  <c r="Q491" i="156"/>
  <c r="P491" i="156"/>
  <c r="O491" i="156"/>
  <c r="Y489" i="156"/>
  <c r="Y491" i="156" s="1"/>
  <c r="X491" i="156"/>
  <c r="X571" i="156"/>
  <c r="Y475" i="156"/>
  <c r="Y571" i="156" s="1"/>
  <c r="AB477" i="156"/>
  <c r="AA477" i="156"/>
  <c r="V477" i="156"/>
  <c r="U477" i="156"/>
  <c r="T477" i="156"/>
  <c r="S477" i="156"/>
  <c r="R477" i="156"/>
  <c r="Q477" i="156"/>
  <c r="P477" i="156"/>
  <c r="O477" i="156"/>
  <c r="V471" i="156"/>
  <c r="U471" i="156"/>
  <c r="T471" i="156"/>
  <c r="S471" i="156"/>
  <c r="R471" i="156"/>
  <c r="Q471" i="156"/>
  <c r="P471" i="156"/>
  <c r="O471" i="156"/>
  <c r="Y474" i="156"/>
  <c r="X477" i="156"/>
  <c r="Y469" i="156"/>
  <c r="AA428" i="156"/>
  <c r="AB428" i="156"/>
  <c r="V428" i="156"/>
  <c r="U367" i="156"/>
  <c r="T367" i="156"/>
  <c r="S367" i="156"/>
  <c r="S574" i="156" s="1"/>
  <c r="R367" i="156"/>
  <c r="R574" i="156" s="1"/>
  <c r="Q367" i="156"/>
  <c r="P367" i="156"/>
  <c r="O367" i="156"/>
  <c r="O574" i="156" s="1"/>
  <c r="Y426" i="156"/>
  <c r="X428" i="156"/>
  <c r="V429" i="156"/>
  <c r="C429" i="156"/>
  <c r="AB367" i="156"/>
  <c r="F75" i="166" s="1"/>
  <c r="AA367" i="156"/>
  <c r="V367" i="156"/>
  <c r="S575" i="156" l="1"/>
  <c r="P575" i="156"/>
  <c r="I790" i="157"/>
  <c r="AA857" i="157"/>
  <c r="Z236" i="37" s="1"/>
  <c r="AA859" i="157"/>
  <c r="Z238" i="37" s="1"/>
  <c r="D429" i="156"/>
  <c r="Z469" i="156"/>
  <c r="AA575" i="156"/>
  <c r="Z1355" i="156"/>
  <c r="Y367" i="156"/>
  <c r="AE11" i="186" s="1"/>
  <c r="Z474" i="156"/>
  <c r="Q575" i="156"/>
  <c r="X1357" i="156"/>
  <c r="Q574" i="156"/>
  <c r="U574" i="156"/>
  <c r="X471" i="156"/>
  <c r="P574" i="156"/>
  <c r="T574" i="156"/>
  <c r="R575" i="156"/>
  <c r="V575" i="156"/>
  <c r="X1799" i="156"/>
  <c r="X43" i="37" s="1"/>
  <c r="Z1473" i="156"/>
  <c r="Z1799" i="156" s="1"/>
  <c r="Z43" i="37" s="1"/>
  <c r="Y1799" i="156"/>
  <c r="Y43" i="37" s="1"/>
  <c r="T575" i="156"/>
  <c r="AB575" i="156"/>
  <c r="Z1354" i="156"/>
  <c r="Y1357" i="156"/>
  <c r="X541" i="156"/>
  <c r="Z1472" i="156"/>
  <c r="Y1474" i="156"/>
  <c r="Y1475" i="156" s="1"/>
  <c r="V574" i="156"/>
  <c r="Y427" i="156"/>
  <c r="Z489" i="156"/>
  <c r="Z491" i="156" s="1"/>
  <c r="Z475" i="156"/>
  <c r="Y477" i="156"/>
  <c r="Z426" i="156"/>
  <c r="Z1474" i="156" l="1"/>
  <c r="Z1475" i="156" s="1"/>
  <c r="Z1357" i="156"/>
  <c r="Z477" i="156"/>
  <c r="Z571" i="156"/>
  <c r="Z427" i="156"/>
  <c r="Z428" i="156" s="1"/>
  <c r="Y428" i="156"/>
  <c r="Y364" i="156" l="1"/>
  <c r="X573" i="156"/>
  <c r="X575" i="156" s="1"/>
  <c r="AB542" i="156"/>
  <c r="E542" i="156"/>
  <c r="C347" i="156"/>
  <c r="V347" i="156"/>
  <c r="V542" i="156" s="1"/>
  <c r="V346" i="156"/>
  <c r="V368" i="156" s="1"/>
  <c r="AB368" i="156"/>
  <c r="AA368" i="156"/>
  <c r="Y344" i="156"/>
  <c r="Y345" i="156"/>
  <c r="D347" i="156" l="1"/>
  <c r="C542" i="156"/>
  <c r="Z364" i="156"/>
  <c r="Z573" i="156" s="1"/>
  <c r="Z575" i="156" s="1"/>
  <c r="Y573" i="156"/>
  <c r="Y575" i="156" s="1"/>
  <c r="Z344" i="156"/>
  <c r="Y346" i="156"/>
  <c r="V859" i="157" l="1"/>
  <c r="U238" i="37" s="1"/>
  <c r="U859" i="157"/>
  <c r="T238" i="37" s="1"/>
  <c r="T859" i="157"/>
  <c r="S238" i="37" s="1"/>
  <c r="S859" i="157"/>
  <c r="R238" i="37" s="1"/>
  <c r="R859" i="157"/>
  <c r="Q238" i="37" s="1"/>
  <c r="Q859" i="157"/>
  <c r="P238" i="37" s="1"/>
  <c r="P859" i="157"/>
  <c r="O238" i="37" s="1"/>
  <c r="L823" i="157"/>
  <c r="F823" i="157"/>
  <c r="D823" i="157"/>
  <c r="L819" i="157"/>
  <c r="J822" i="157"/>
  <c r="I822" i="157"/>
  <c r="I857" i="157" s="1"/>
  <c r="H236" i="37" s="1"/>
  <c r="J818" i="157"/>
  <c r="N822" i="157" l="1"/>
  <c r="J857" i="157"/>
  <c r="I236" i="37" s="1"/>
  <c r="J859" i="157"/>
  <c r="L825" i="157"/>
  <c r="K822" i="157"/>
  <c r="E857" i="157"/>
  <c r="D236" i="37" s="1"/>
  <c r="N818" i="157"/>
  <c r="J855" i="157"/>
  <c r="I234" i="37" s="1"/>
  <c r="X346" i="156"/>
  <c r="Z345" i="156"/>
  <c r="G822" i="157"/>
  <c r="G857" i="157" s="1"/>
  <c r="F236" i="37" s="1"/>
  <c r="H859" i="157" l="1"/>
  <c r="G238" i="37" s="1"/>
  <c r="I238" i="37"/>
  <c r="O818" i="157"/>
  <c r="O855" i="157" s="1"/>
  <c r="N234" i="37" s="1"/>
  <c r="N855" i="157"/>
  <c r="M234" i="37" s="1"/>
  <c r="M822" i="157"/>
  <c r="M857" i="157" s="1"/>
  <c r="L236" i="37" s="1"/>
  <c r="K857" i="157"/>
  <c r="J236" i="37" s="1"/>
  <c r="O822" i="157"/>
  <c r="O857" i="157" s="1"/>
  <c r="N236" i="37" s="1"/>
  <c r="N857" i="157"/>
  <c r="M236" i="37" s="1"/>
  <c r="N859" i="157"/>
  <c r="Z346" i="156"/>
  <c r="M238" i="37" l="1"/>
  <c r="O859" i="157"/>
  <c r="N238" i="37" s="1"/>
  <c r="I818" i="157"/>
  <c r="I855" i="157" s="1"/>
  <c r="H234" i="37" s="1"/>
  <c r="F819" i="157"/>
  <c r="F825" i="157" s="1"/>
  <c r="D819" i="157"/>
  <c r="D825" i="157" s="1"/>
  <c r="J787" i="157"/>
  <c r="J786" i="157"/>
  <c r="N786" i="157" s="1"/>
  <c r="O786" i="157" s="1"/>
  <c r="J785" i="157"/>
  <c r="N785" i="157" s="1"/>
  <c r="O785" i="157" s="1"/>
  <c r="J784" i="157"/>
  <c r="N784" i="157" s="1"/>
  <c r="O784" i="157" s="1"/>
  <c r="J783" i="157"/>
  <c r="N783" i="157" s="1"/>
  <c r="O783" i="157" s="1"/>
  <c r="J782" i="157"/>
  <c r="N782" i="157" s="1"/>
  <c r="O782" i="157" s="1"/>
  <c r="J781" i="157"/>
  <c r="N781" i="157" s="1"/>
  <c r="O781" i="157" s="1"/>
  <c r="I787" i="157"/>
  <c r="I786" i="157"/>
  <c r="I785" i="157"/>
  <c r="I784" i="157"/>
  <c r="I783" i="157"/>
  <c r="I782" i="157"/>
  <c r="I781" i="157"/>
  <c r="G785" i="157"/>
  <c r="K783" i="157"/>
  <c r="M783" i="157" s="1"/>
  <c r="G781" i="157"/>
  <c r="K573" i="156"/>
  <c r="K575" i="156" s="1"/>
  <c r="E573" i="156"/>
  <c r="C573" i="156"/>
  <c r="K571" i="156"/>
  <c r="E571" i="156"/>
  <c r="C571" i="156"/>
  <c r="C541" i="156"/>
  <c r="Y430" i="156"/>
  <c r="Y348" i="156"/>
  <c r="H345" i="156"/>
  <c r="AB1801" i="156"/>
  <c r="AB45" i="37" s="1"/>
  <c r="AA1801" i="156"/>
  <c r="AA45" i="37" s="1"/>
  <c r="Z1801" i="156"/>
  <c r="Z45" i="37" s="1"/>
  <c r="Y1801" i="156"/>
  <c r="Y45" i="37" s="1"/>
  <c r="X1801" i="156"/>
  <c r="X45" i="37" s="1"/>
  <c r="V1801" i="156"/>
  <c r="V45" i="37" s="1"/>
  <c r="U1801" i="156"/>
  <c r="U45" i="37" s="1"/>
  <c r="T1801" i="156"/>
  <c r="T45" i="37" s="1"/>
  <c r="S1801" i="156"/>
  <c r="S45" i="37" s="1"/>
  <c r="R1801" i="156"/>
  <c r="R45" i="37" s="1"/>
  <c r="Q1801" i="156"/>
  <c r="Q45" i="37" s="1"/>
  <c r="P1801" i="156"/>
  <c r="P45" i="37" s="1"/>
  <c r="O1801" i="156"/>
  <c r="O45" i="37" s="1"/>
  <c r="H1801" i="156"/>
  <c r="H45" i="37" s="1"/>
  <c r="G1801" i="156"/>
  <c r="G45" i="37" s="1"/>
  <c r="F1801" i="156"/>
  <c r="F45" i="37" s="1"/>
  <c r="K818" i="157" l="1"/>
  <c r="E855" i="157"/>
  <c r="D234" i="37" s="1"/>
  <c r="E859" i="157"/>
  <c r="E788" i="157"/>
  <c r="J788" i="157"/>
  <c r="C575" i="156"/>
  <c r="E575" i="156"/>
  <c r="H575" i="156" s="1"/>
  <c r="Z430" i="156"/>
  <c r="Z348" i="156"/>
  <c r="K781" i="157"/>
  <c r="M781" i="157" s="1"/>
  <c r="K785" i="157"/>
  <c r="M785" i="157" s="1"/>
  <c r="G818" i="157"/>
  <c r="G855" i="157" s="1"/>
  <c r="F234" i="37" s="1"/>
  <c r="G783" i="157"/>
  <c r="G787" i="157"/>
  <c r="K787" i="157"/>
  <c r="N787" i="157"/>
  <c r="N788" i="157" s="1"/>
  <c r="H541" i="156"/>
  <c r="H573" i="156"/>
  <c r="H571" i="156"/>
  <c r="D238" i="37" l="1"/>
  <c r="G859" i="157"/>
  <c r="F238" i="37" s="1"/>
  <c r="M818" i="157"/>
  <c r="M855" i="157" s="1"/>
  <c r="L234" i="37" s="1"/>
  <c r="K855" i="157"/>
  <c r="J234" i="37" s="1"/>
  <c r="K859" i="157"/>
  <c r="J238" i="37" s="1"/>
  <c r="E829" i="157"/>
  <c r="D208" i="37" s="1"/>
  <c r="G788" i="157"/>
  <c r="G829" i="157" s="1"/>
  <c r="F208" i="37" s="1"/>
  <c r="O788" i="157"/>
  <c r="O829" i="157" s="1"/>
  <c r="N208" i="37" s="1"/>
  <c r="N829" i="157"/>
  <c r="M208" i="37" s="1"/>
  <c r="J829" i="157"/>
  <c r="I208" i="37" s="1"/>
  <c r="M787" i="157"/>
  <c r="K788" i="157"/>
  <c r="O787" i="157"/>
  <c r="M788" i="157" l="1"/>
  <c r="M829" i="157" s="1"/>
  <c r="L208" i="37" s="1"/>
  <c r="K829" i="157"/>
  <c r="J208" i="37" s="1"/>
  <c r="K1799" i="156"/>
  <c r="E1799" i="156"/>
  <c r="C1799" i="156"/>
  <c r="K1356" i="156"/>
  <c r="E1356" i="156"/>
  <c r="C1356" i="156"/>
  <c r="I1355" i="156"/>
  <c r="M1355" i="156" s="1"/>
  <c r="H1355" i="156"/>
  <c r="D1355" i="156"/>
  <c r="F1355" i="156" s="1"/>
  <c r="K1474" i="156"/>
  <c r="G1474" i="156"/>
  <c r="E1474" i="156"/>
  <c r="C1474" i="156"/>
  <c r="I1473" i="156"/>
  <c r="I1799" i="156" s="1"/>
  <c r="H1473" i="156"/>
  <c r="J1473" i="156"/>
  <c r="I1801" i="156" l="1"/>
  <c r="I45" i="37" s="1"/>
  <c r="I43" i="37"/>
  <c r="E1801" i="156"/>
  <c r="E45" i="37" s="1"/>
  <c r="E43" i="37"/>
  <c r="K1801" i="156"/>
  <c r="K45" i="37" s="1"/>
  <c r="K43" i="37"/>
  <c r="C1801" i="156"/>
  <c r="C45" i="37" s="1"/>
  <c r="C43" i="37"/>
  <c r="M1473" i="156"/>
  <c r="N1473" i="156" s="1"/>
  <c r="F1473" i="156"/>
  <c r="L1473" i="156"/>
  <c r="N1355" i="156"/>
  <c r="J1355" i="156"/>
  <c r="D1799" i="156"/>
  <c r="Z731" i="37"/>
  <c r="Z779" i="37" s="1"/>
  <c r="Y731" i="37"/>
  <c r="Y779" i="37" s="1"/>
  <c r="U731" i="37"/>
  <c r="T731" i="37"/>
  <c r="Q731" i="37"/>
  <c r="P731" i="37"/>
  <c r="AB702" i="37"/>
  <c r="AB745" i="37" s="1"/>
  <c r="AA543" i="156"/>
  <c r="AA702" i="37" s="1"/>
  <c r="AA745" i="37" s="1"/>
  <c r="Z543" i="156"/>
  <c r="Z702" i="37" s="1"/>
  <c r="Z745" i="37" s="1"/>
  <c r="Y543" i="156"/>
  <c r="Y702" i="37" s="1"/>
  <c r="Y745" i="37" s="1"/>
  <c r="X543" i="156"/>
  <c r="X702" i="37" s="1"/>
  <c r="X745" i="37" s="1"/>
  <c r="V543" i="156"/>
  <c r="V702" i="37" s="1"/>
  <c r="V745" i="37" s="1"/>
  <c r="U543" i="156"/>
  <c r="U702" i="37" s="1"/>
  <c r="T543" i="156"/>
  <c r="S543" i="156"/>
  <c r="R543" i="156"/>
  <c r="Q543" i="156"/>
  <c r="P543" i="156"/>
  <c r="O543" i="156"/>
  <c r="E543" i="156"/>
  <c r="E702" i="37" s="1"/>
  <c r="E745" i="37" s="1"/>
  <c r="C543" i="156"/>
  <c r="C702" i="37" s="1"/>
  <c r="C745" i="37" s="1"/>
  <c r="X700" i="37"/>
  <c r="X743" i="37" s="1"/>
  <c r="V700" i="37"/>
  <c r="V743" i="37" s="1"/>
  <c r="U700" i="37"/>
  <c r="T700" i="37"/>
  <c r="S700" i="37"/>
  <c r="R700" i="37"/>
  <c r="Q700" i="37"/>
  <c r="P700" i="37"/>
  <c r="O700" i="37"/>
  <c r="K700" i="37"/>
  <c r="K743" i="37" s="1"/>
  <c r="E700" i="37"/>
  <c r="E743" i="37" s="1"/>
  <c r="C700" i="37"/>
  <c r="C743" i="37" s="1"/>
  <c r="M490" i="156"/>
  <c r="H490" i="156"/>
  <c r="D490" i="156"/>
  <c r="AB729" i="37"/>
  <c r="AB777" i="37" s="1"/>
  <c r="AA729" i="37"/>
  <c r="AA777" i="37" s="1"/>
  <c r="Z729" i="37"/>
  <c r="Z777" i="37" s="1"/>
  <c r="Y729" i="37"/>
  <c r="Y777" i="37" s="1"/>
  <c r="X729" i="37"/>
  <c r="X777" i="37" s="1"/>
  <c r="V729" i="37"/>
  <c r="V777" i="37" s="1"/>
  <c r="U729" i="37"/>
  <c r="T729" i="37"/>
  <c r="S729" i="37"/>
  <c r="R729" i="37"/>
  <c r="Q729" i="37"/>
  <c r="P729" i="37"/>
  <c r="O729" i="37"/>
  <c r="C729" i="37"/>
  <c r="C777" i="37" s="1"/>
  <c r="K476" i="156"/>
  <c r="E476" i="156"/>
  <c r="I475" i="156"/>
  <c r="I571" i="156" s="1"/>
  <c r="G571" i="156" s="1"/>
  <c r="H475" i="156"/>
  <c r="C476" i="156"/>
  <c r="K471" i="156"/>
  <c r="E471" i="156"/>
  <c r="C471" i="156"/>
  <c r="I470" i="156"/>
  <c r="H470" i="156"/>
  <c r="F470" i="156"/>
  <c r="K428" i="156"/>
  <c r="E428" i="156"/>
  <c r="C428" i="156"/>
  <c r="I427" i="156"/>
  <c r="H427" i="156"/>
  <c r="H700" i="37" s="1"/>
  <c r="F427" i="156"/>
  <c r="I364" i="156"/>
  <c r="I573" i="156" s="1"/>
  <c r="K365" i="156"/>
  <c r="E365" i="156"/>
  <c r="C365" i="156"/>
  <c r="I345" i="156"/>
  <c r="M345" i="156" s="1"/>
  <c r="C346" i="156"/>
  <c r="J345" i="156"/>
  <c r="L345" i="156" l="1"/>
  <c r="J346" i="156"/>
  <c r="M1799" i="156"/>
  <c r="N1799" i="156" s="1"/>
  <c r="M43" i="37"/>
  <c r="D1801" i="156"/>
  <c r="D45" i="37" s="1"/>
  <c r="D43" i="37"/>
  <c r="I541" i="156"/>
  <c r="D541" i="156"/>
  <c r="N490" i="156"/>
  <c r="F364" i="156"/>
  <c r="D573" i="156"/>
  <c r="D731" i="37" s="1"/>
  <c r="G573" i="156"/>
  <c r="G731" i="37" s="1"/>
  <c r="I575" i="156"/>
  <c r="G575" i="156" s="1"/>
  <c r="G733" i="37" s="1"/>
  <c r="M470" i="156"/>
  <c r="N470" i="156" s="1"/>
  <c r="G541" i="156"/>
  <c r="G700" i="37" s="1"/>
  <c r="F348" i="156"/>
  <c r="J475" i="156"/>
  <c r="J571" i="156" s="1"/>
  <c r="L571" i="156" s="1"/>
  <c r="D571" i="156"/>
  <c r="F571" i="156" s="1"/>
  <c r="J427" i="156"/>
  <c r="L427" i="156" s="1"/>
  <c r="F345" i="156"/>
  <c r="O733" i="37"/>
  <c r="S733" i="37"/>
  <c r="X733" i="37"/>
  <c r="X781" i="37" s="1"/>
  <c r="AB733" i="37"/>
  <c r="AB781" i="37" s="1"/>
  <c r="D543" i="156"/>
  <c r="D702" i="37" s="1"/>
  <c r="D745" i="37" s="1"/>
  <c r="F745" i="37" s="1"/>
  <c r="M364" i="156"/>
  <c r="M573" i="156" s="1"/>
  <c r="F490" i="156"/>
  <c r="C733" i="37"/>
  <c r="C781" i="37" s="1"/>
  <c r="R733" i="37"/>
  <c r="V733" i="37"/>
  <c r="V781" i="37" s="1"/>
  <c r="AA733" i="37"/>
  <c r="AA781" i="37" s="1"/>
  <c r="E733" i="37"/>
  <c r="E781" i="37" s="1"/>
  <c r="I731" i="37"/>
  <c r="I779" i="37" s="1"/>
  <c r="G729" i="37"/>
  <c r="I729" i="37"/>
  <c r="I777" i="37" s="1"/>
  <c r="E729" i="37"/>
  <c r="E777" i="37" s="1"/>
  <c r="H733" i="37"/>
  <c r="K733" i="37"/>
  <c r="K781" i="37" s="1"/>
  <c r="H729" i="37"/>
  <c r="K729" i="37"/>
  <c r="K777" i="37" s="1"/>
  <c r="J470" i="156"/>
  <c r="F475" i="156"/>
  <c r="J490" i="156"/>
  <c r="R731" i="37"/>
  <c r="V731" i="37"/>
  <c r="V779" i="37" s="1"/>
  <c r="AA731" i="37"/>
  <c r="AA779" i="37" s="1"/>
  <c r="P733" i="37"/>
  <c r="T733" i="37"/>
  <c r="Y733" i="37"/>
  <c r="Y781" i="37" s="1"/>
  <c r="J364" i="156"/>
  <c r="J573" i="156" s="1"/>
  <c r="M475" i="156"/>
  <c r="M571" i="156" s="1"/>
  <c r="O731" i="37"/>
  <c r="S731" i="37"/>
  <c r="X731" i="37"/>
  <c r="X779" i="37" s="1"/>
  <c r="AB731" i="37"/>
  <c r="AB779" i="37" s="1"/>
  <c r="Q733" i="37"/>
  <c r="U733" i="37"/>
  <c r="Z733" i="37"/>
  <c r="Z781" i="37" s="1"/>
  <c r="L1355" i="156"/>
  <c r="F430" i="156"/>
  <c r="C731" i="37"/>
  <c r="C779" i="37" s="1"/>
  <c r="J1799" i="156"/>
  <c r="L1799" i="156" s="1"/>
  <c r="M427" i="156"/>
  <c r="N345" i="156"/>
  <c r="D729" i="37" l="1"/>
  <c r="D777" i="37" s="1"/>
  <c r="F777" i="37" s="1"/>
  <c r="D779" i="37"/>
  <c r="H777" i="37"/>
  <c r="L43" i="37"/>
  <c r="L1801" i="156"/>
  <c r="L45" i="37" s="1"/>
  <c r="H781" i="37"/>
  <c r="M1801" i="156"/>
  <c r="M45" i="37" s="1"/>
  <c r="N43" i="37"/>
  <c r="N1801" i="156"/>
  <c r="N45" i="37" s="1"/>
  <c r="J1801" i="156"/>
  <c r="J45" i="37" s="1"/>
  <c r="J43" i="37"/>
  <c r="J729" i="37"/>
  <c r="J777" i="37" s="1"/>
  <c r="G777" i="37" s="1"/>
  <c r="J541" i="156"/>
  <c r="L541" i="156" s="1"/>
  <c r="L700" i="37" s="1"/>
  <c r="I733" i="37"/>
  <c r="I781" i="37" s="1"/>
  <c r="I700" i="37"/>
  <c r="I743" i="37" s="1"/>
  <c r="F543" i="156"/>
  <c r="F702" i="37" s="1"/>
  <c r="J575" i="156"/>
  <c r="L573" i="156"/>
  <c r="M575" i="156"/>
  <c r="M541" i="156"/>
  <c r="N541" i="156" s="1"/>
  <c r="F541" i="156"/>
  <c r="F700" i="37" s="1"/>
  <c r="D700" i="37"/>
  <c r="D743" i="37" s="1"/>
  <c r="F743" i="37" s="1"/>
  <c r="L475" i="156"/>
  <c r="D575" i="156"/>
  <c r="F729" i="37"/>
  <c r="M731" i="37"/>
  <c r="M779" i="37" s="1"/>
  <c r="N364" i="156"/>
  <c r="H731" i="37"/>
  <c r="K731" i="37"/>
  <c r="K779" i="37" s="1"/>
  <c r="L470" i="156"/>
  <c r="L364" i="156"/>
  <c r="F573" i="156"/>
  <c r="F731" i="37" s="1"/>
  <c r="E731" i="37"/>
  <c r="E779" i="37" s="1"/>
  <c r="N475" i="156"/>
  <c r="L490" i="156"/>
  <c r="L729" i="37"/>
  <c r="N427" i="156"/>
  <c r="F779" i="37" l="1"/>
  <c r="J700" i="37"/>
  <c r="J743" i="37" s="1"/>
  <c r="L743" i="37" s="1"/>
  <c r="H779" i="37"/>
  <c r="N779" i="37"/>
  <c r="L777" i="37"/>
  <c r="N700" i="37"/>
  <c r="M700" i="37"/>
  <c r="M743" i="37" s="1"/>
  <c r="N743" i="37" s="1"/>
  <c r="N573" i="156"/>
  <c r="N731" i="37" s="1"/>
  <c r="D733" i="37"/>
  <c r="D781" i="37" s="1"/>
  <c r="F781" i="37" s="1"/>
  <c r="F575" i="156"/>
  <c r="F733" i="37" s="1"/>
  <c r="J733" i="37" l="1"/>
  <c r="J781" i="37" s="1"/>
  <c r="L575" i="156"/>
  <c r="L733" i="37" s="1"/>
  <c r="M733" i="37"/>
  <c r="M781" i="37" s="1"/>
  <c r="N781" i="37" s="1"/>
  <c r="N575" i="156"/>
  <c r="N733" i="37" s="1"/>
  <c r="M729" i="37"/>
  <c r="M777" i="37" s="1"/>
  <c r="N777" i="37" s="1"/>
  <c r="N571" i="156"/>
  <c r="N729" i="37" s="1"/>
  <c r="J731" i="37"/>
  <c r="J779" i="37" s="1"/>
  <c r="L731" i="37"/>
  <c r="G779" i="37" l="1"/>
  <c r="L779" i="37"/>
  <c r="G781" i="37"/>
  <c r="L781" i="37"/>
  <c r="E242" i="187" l="1"/>
  <c r="E241" i="187"/>
  <c r="E240" i="187"/>
  <c r="E239" i="187"/>
  <c r="E238" i="187"/>
  <c r="E237" i="187"/>
  <c r="E236" i="187"/>
  <c r="E235" i="187"/>
  <c r="AA2300" i="187" l="1"/>
  <c r="Z2300" i="187"/>
  <c r="V2300" i="187"/>
  <c r="U2300" i="187"/>
  <c r="T2300" i="187"/>
  <c r="S2300" i="187"/>
  <c r="R2300" i="187"/>
  <c r="Q2300" i="187"/>
  <c r="P2300" i="187"/>
  <c r="O2300" i="187"/>
  <c r="E2300" i="187"/>
  <c r="D2300" i="187"/>
  <c r="C2300" i="187"/>
  <c r="AA2299" i="187"/>
  <c r="Z2299" i="187"/>
  <c r="V2299" i="187"/>
  <c r="U2299" i="187"/>
  <c r="T2299" i="187"/>
  <c r="S2299" i="187"/>
  <c r="R2299" i="187"/>
  <c r="Q2299" i="187"/>
  <c r="P2299" i="187"/>
  <c r="O2299" i="187"/>
  <c r="E2299" i="187"/>
  <c r="C2299" i="187"/>
  <c r="AA2298" i="187"/>
  <c r="Z2298" i="187"/>
  <c r="V2298" i="187"/>
  <c r="U2298" i="187"/>
  <c r="T2298" i="187"/>
  <c r="S2298" i="187"/>
  <c r="R2298" i="187"/>
  <c r="Q2298" i="187"/>
  <c r="P2298" i="187"/>
  <c r="O2298" i="187"/>
  <c r="AA2297" i="187"/>
  <c r="Z2297" i="187"/>
  <c r="W2297" i="187"/>
  <c r="V2297" i="187"/>
  <c r="U2297" i="187"/>
  <c r="T2297" i="187"/>
  <c r="S2297" i="187"/>
  <c r="R2297" i="187"/>
  <c r="Q2297" i="187"/>
  <c r="P2297" i="187"/>
  <c r="O2297" i="187"/>
  <c r="C2297" i="187"/>
  <c r="AA2296" i="187"/>
  <c r="Z2296" i="187"/>
  <c r="V2296" i="187"/>
  <c r="U2296" i="187"/>
  <c r="T2296" i="187"/>
  <c r="S2296" i="187"/>
  <c r="R2296" i="187"/>
  <c r="Q2296" i="187"/>
  <c r="P2296" i="187"/>
  <c r="O2296" i="187"/>
  <c r="AA2295" i="187"/>
  <c r="Z2295" i="187"/>
  <c r="V2295" i="187"/>
  <c r="U2295" i="187"/>
  <c r="T2295" i="187"/>
  <c r="S2295" i="187"/>
  <c r="R2295" i="187"/>
  <c r="Q2295" i="187"/>
  <c r="P2295" i="187"/>
  <c r="O2295" i="187"/>
  <c r="E2295" i="187"/>
  <c r="AA2294" i="187"/>
  <c r="Z2294" i="187"/>
  <c r="V2294" i="187"/>
  <c r="U2294" i="187"/>
  <c r="T2294" i="187"/>
  <c r="S2294" i="187"/>
  <c r="R2294" i="187"/>
  <c r="Q2294" i="187"/>
  <c r="P2294" i="187"/>
  <c r="O2294" i="187"/>
  <c r="AA2293" i="187"/>
  <c r="Z2293" i="187"/>
  <c r="Y2293" i="187"/>
  <c r="X2293" i="187"/>
  <c r="W2293" i="187"/>
  <c r="V2293" i="187"/>
  <c r="U2293" i="187"/>
  <c r="T2293" i="187"/>
  <c r="S2293" i="187"/>
  <c r="R2293" i="187"/>
  <c r="Q2293" i="187"/>
  <c r="P2293" i="187"/>
  <c r="O2293" i="187"/>
  <c r="AA2292" i="187"/>
  <c r="Z2292" i="187"/>
  <c r="Y2292" i="187"/>
  <c r="X2292" i="187"/>
  <c r="W2292" i="187"/>
  <c r="V2292" i="187"/>
  <c r="U2292" i="187"/>
  <c r="T2292" i="187"/>
  <c r="S2292" i="187"/>
  <c r="R2292" i="187"/>
  <c r="Q2292" i="187"/>
  <c r="P2292" i="187"/>
  <c r="O2292" i="187"/>
  <c r="AA2291" i="187"/>
  <c r="Z2291" i="187"/>
  <c r="V2291" i="187"/>
  <c r="U2291" i="187"/>
  <c r="T2291" i="187"/>
  <c r="S2291" i="187"/>
  <c r="R2291" i="187"/>
  <c r="Q2291" i="187"/>
  <c r="P2291" i="187"/>
  <c r="O2291" i="187"/>
  <c r="E2289" i="187"/>
  <c r="C2289" i="187"/>
  <c r="E2288" i="187"/>
  <c r="C2288" i="187"/>
  <c r="C2287" i="187"/>
  <c r="E2286" i="187"/>
  <c r="C2286" i="187"/>
  <c r="E2285" i="187"/>
  <c r="C2285" i="187"/>
  <c r="E2284" i="187"/>
  <c r="C2284" i="187"/>
  <c r="E2283" i="187"/>
  <c r="C2283" i="187"/>
  <c r="E2282" i="187"/>
  <c r="C2282" i="187"/>
  <c r="E2281" i="187"/>
  <c r="C2281" i="187"/>
  <c r="E2279" i="187"/>
  <c r="C2279" i="187"/>
  <c r="E2278" i="187"/>
  <c r="C2278" i="187"/>
  <c r="E2277" i="187"/>
  <c r="C2277" i="187"/>
  <c r="E2276" i="187"/>
  <c r="C2276" i="187"/>
  <c r="E2274" i="187"/>
  <c r="C2274" i="187"/>
  <c r="E2273" i="187"/>
  <c r="C2273" i="187"/>
  <c r="AA2269" i="187"/>
  <c r="Z2269" i="187"/>
  <c r="V2269" i="187"/>
  <c r="U2269" i="187"/>
  <c r="T2269" i="187"/>
  <c r="S2269" i="187"/>
  <c r="R2269" i="187"/>
  <c r="Q2269" i="187"/>
  <c r="P2269" i="187"/>
  <c r="O2269" i="187"/>
  <c r="AA2267" i="187"/>
  <c r="Z2267" i="187"/>
  <c r="V2267" i="187"/>
  <c r="U2267" i="187"/>
  <c r="T2267" i="187"/>
  <c r="S2267" i="187"/>
  <c r="R2267" i="187"/>
  <c r="Q2267" i="187"/>
  <c r="P2267" i="187"/>
  <c r="O2267" i="187"/>
  <c r="Y2266" i="187"/>
  <c r="Y2300" i="187" s="1"/>
  <c r="X2266" i="187"/>
  <c r="X2300" i="187" s="1"/>
  <c r="W2266" i="187"/>
  <c r="W2300" i="187" s="1"/>
  <c r="X2265" i="187"/>
  <c r="Y2265" i="187" s="1"/>
  <c r="Y2299" i="187" s="1"/>
  <c r="W2265" i="187"/>
  <c r="W2299" i="187" s="1"/>
  <c r="D2265" i="187"/>
  <c r="F2265" i="187" s="1"/>
  <c r="Y2264" i="187"/>
  <c r="Y2298" i="187" s="1"/>
  <c r="X2264" i="187"/>
  <c r="X2298" i="187" s="1"/>
  <c r="W2264" i="187"/>
  <c r="W2298" i="187" s="1"/>
  <c r="E2264" i="187"/>
  <c r="C2264" i="187"/>
  <c r="C2298" i="187" s="1"/>
  <c r="Y2263" i="187"/>
  <c r="Y2297" i="187" s="1"/>
  <c r="X2263" i="187"/>
  <c r="X2297" i="187" s="1"/>
  <c r="W2263" i="187"/>
  <c r="E2263" i="187"/>
  <c r="D2263" i="187"/>
  <c r="D2262" i="187" s="1"/>
  <c r="X2262" i="187"/>
  <c r="X2296" i="187" s="1"/>
  <c r="W2262" i="187"/>
  <c r="W2296" i="187" s="1"/>
  <c r="C2262" i="187"/>
  <c r="Y2261" i="187"/>
  <c r="X2261" i="187"/>
  <c r="W2261" i="187"/>
  <c r="W2295" i="187" s="1"/>
  <c r="X2260" i="187"/>
  <c r="X2294" i="187" s="1"/>
  <c r="W2260" i="187"/>
  <c r="W2294" i="187" s="1"/>
  <c r="K2259" i="187"/>
  <c r="E2259" i="187"/>
  <c r="E2260" i="187" s="1"/>
  <c r="C2259" i="187"/>
  <c r="C2260" i="187" s="1"/>
  <c r="I2258" i="187"/>
  <c r="I2259" i="187" s="1"/>
  <c r="H2258" i="187"/>
  <c r="D2258" i="187"/>
  <c r="D2259" i="187" s="1"/>
  <c r="K2257" i="187"/>
  <c r="E2257" i="187"/>
  <c r="C2257" i="187"/>
  <c r="I2256" i="187"/>
  <c r="M2256" i="187" s="1"/>
  <c r="N2256" i="187" s="1"/>
  <c r="H2256" i="187"/>
  <c r="D2256" i="187"/>
  <c r="F2256" i="187" s="1"/>
  <c r="I2255" i="187"/>
  <c r="I2257" i="187" s="1"/>
  <c r="H2255" i="187"/>
  <c r="D2255" i="187"/>
  <c r="D2257" i="187" s="1"/>
  <c r="AB2253" i="187"/>
  <c r="X2253" i="187"/>
  <c r="X2291" i="187" s="1"/>
  <c r="AB2291" i="187" s="1"/>
  <c r="W2253" i="187"/>
  <c r="C2252" i="187"/>
  <c r="D2251" i="187"/>
  <c r="D2250" i="187"/>
  <c r="D2289" i="187" s="1"/>
  <c r="F2289" i="187" s="1"/>
  <c r="D2249" i="187"/>
  <c r="D2248" i="187"/>
  <c r="D2247" i="187"/>
  <c r="D2246" i="187"/>
  <c r="D2284" i="187" s="1"/>
  <c r="F2284" i="187" s="1"/>
  <c r="D2245" i="187"/>
  <c r="F2244" i="187"/>
  <c r="D2244" i="187"/>
  <c r="D2282" i="187" s="1"/>
  <c r="F2282" i="187" s="1"/>
  <c r="D2243" i="187"/>
  <c r="E2242" i="187"/>
  <c r="E2280" i="187" s="1"/>
  <c r="C2242" i="187"/>
  <c r="F2241" i="187"/>
  <c r="D2241" i="187"/>
  <c r="D2279" i="187" s="1"/>
  <c r="F2279" i="187" s="1"/>
  <c r="D2240" i="187"/>
  <c r="D2239" i="187"/>
  <c r="F2239" i="187" s="1"/>
  <c r="D2238" i="187"/>
  <c r="D2276" i="187" s="1"/>
  <c r="F2276" i="187" s="1"/>
  <c r="E2237" i="187"/>
  <c r="C2237" i="187"/>
  <c r="C2275" i="187" s="1"/>
  <c r="E2235" i="187"/>
  <c r="C2235" i="187"/>
  <c r="F2232" i="187"/>
  <c r="D2232" i="187"/>
  <c r="E2231" i="187"/>
  <c r="E2287" i="187" s="1"/>
  <c r="D2231" i="187"/>
  <c r="F2230" i="187"/>
  <c r="D2230" i="187"/>
  <c r="D2229" i="187"/>
  <c r="F2228" i="187"/>
  <c r="D2228" i="187"/>
  <c r="D2273" i="187" s="1"/>
  <c r="F2273" i="187" s="1"/>
  <c r="D2227" i="187"/>
  <c r="E2226" i="187"/>
  <c r="E2233" i="187" s="1"/>
  <c r="C2226" i="187"/>
  <c r="C2233" i="187" s="1"/>
  <c r="X2223" i="187"/>
  <c r="X2269" i="187" s="1"/>
  <c r="W2223" i="187"/>
  <c r="K2223" i="187"/>
  <c r="F2223" i="187"/>
  <c r="E2223" i="187"/>
  <c r="H2223" i="187" s="1"/>
  <c r="D2223" i="187"/>
  <c r="C2223" i="187"/>
  <c r="M2222" i="187"/>
  <c r="N2222" i="187" s="1"/>
  <c r="I2222" i="187"/>
  <c r="H2222" i="187"/>
  <c r="F2222" i="187"/>
  <c r="D2222" i="187"/>
  <c r="J2222" i="187" s="1"/>
  <c r="L2222" i="187" s="1"/>
  <c r="I2221" i="187"/>
  <c r="M2221" i="187" s="1"/>
  <c r="N2221" i="187" s="1"/>
  <c r="H2221" i="187"/>
  <c r="F2221" i="187"/>
  <c r="D2221" i="187"/>
  <c r="J2221" i="187" s="1"/>
  <c r="L2221" i="187" s="1"/>
  <c r="I2220" i="187"/>
  <c r="I2223" i="187" s="1"/>
  <c r="H2220" i="187"/>
  <c r="F2220" i="187"/>
  <c r="D2220" i="187"/>
  <c r="J2220" i="187" s="1"/>
  <c r="L2220" i="187" s="1"/>
  <c r="AA2217" i="187"/>
  <c r="Z2217" i="187"/>
  <c r="V2217" i="187"/>
  <c r="U2217" i="187"/>
  <c r="T2217" i="187"/>
  <c r="T2268" i="187" s="1"/>
  <c r="S2217" i="187"/>
  <c r="R2217" i="187"/>
  <c r="Q2217" i="187"/>
  <c r="P2217" i="187"/>
  <c r="P2268" i="187" s="1"/>
  <c r="O2217" i="187"/>
  <c r="F2215" i="187"/>
  <c r="D2215" i="187"/>
  <c r="E2214" i="187"/>
  <c r="F2214" i="187" s="1"/>
  <c r="D2214" i="187"/>
  <c r="C2214" i="187"/>
  <c r="E2213" i="187"/>
  <c r="F2213" i="187" s="1"/>
  <c r="D2213" i="187"/>
  <c r="D2212" i="187" s="1"/>
  <c r="D2211" i="187" s="1"/>
  <c r="F2211" i="187" s="1"/>
  <c r="C2212" i="187"/>
  <c r="X2211" i="187"/>
  <c r="W2211" i="187"/>
  <c r="C2211" i="187"/>
  <c r="Y2210" i="187"/>
  <c r="X2210" i="187"/>
  <c r="W2210" i="187"/>
  <c r="K2209" i="187"/>
  <c r="E2209" i="187"/>
  <c r="E2293" i="187" s="1"/>
  <c r="C2209" i="187"/>
  <c r="Y2208" i="187"/>
  <c r="J2208" i="187"/>
  <c r="L2208" i="187" s="1"/>
  <c r="I2208" i="187"/>
  <c r="I2209" i="187" s="1"/>
  <c r="H2208" i="187"/>
  <c r="D2208" i="187"/>
  <c r="F2208" i="187" s="1"/>
  <c r="K2207" i="187"/>
  <c r="E2207" i="187"/>
  <c r="E2292" i="187" s="1"/>
  <c r="C2207" i="187"/>
  <c r="N2206" i="187"/>
  <c r="M2206" i="187"/>
  <c r="M2207" i="187" s="1"/>
  <c r="I2206" i="187"/>
  <c r="I2207" i="187" s="1"/>
  <c r="G2207" i="187" s="1"/>
  <c r="H2206" i="187"/>
  <c r="D2206" i="187"/>
  <c r="AB2204" i="187"/>
  <c r="X2204" i="187"/>
  <c r="W2204" i="187"/>
  <c r="D2202" i="187"/>
  <c r="F2201" i="187"/>
  <c r="D2201" i="187"/>
  <c r="D2200" i="187"/>
  <c r="D2199" i="187"/>
  <c r="D2198" i="187"/>
  <c r="D2197" i="187"/>
  <c r="D2196" i="187"/>
  <c r="F2196" i="187" s="1"/>
  <c r="F2195" i="187"/>
  <c r="D2195" i="187"/>
  <c r="D2194" i="187"/>
  <c r="F2194" i="187" s="1"/>
  <c r="E2193" i="187"/>
  <c r="C2193" i="187"/>
  <c r="F2192" i="187"/>
  <c r="D2192" i="187"/>
  <c r="D2191" i="187"/>
  <c r="F2190" i="187"/>
  <c r="D2190" i="187"/>
  <c r="D2189" i="187"/>
  <c r="F2189" i="187" s="1"/>
  <c r="E2188" i="187"/>
  <c r="E2186" i="187" s="1"/>
  <c r="D2188" i="187"/>
  <c r="C2188" i="187"/>
  <c r="D2187" i="187"/>
  <c r="C2186" i="187"/>
  <c r="C2203" i="187" s="1"/>
  <c r="C2204" i="187" s="1"/>
  <c r="D2185" i="187"/>
  <c r="C2184" i="187"/>
  <c r="D2183" i="187"/>
  <c r="D2182" i="187"/>
  <c r="F2182" i="187" s="1"/>
  <c r="D2181" i="187"/>
  <c r="F2181" i="187" s="1"/>
  <c r="D2180" i="187"/>
  <c r="F2180" i="187" s="1"/>
  <c r="D2178" i="187"/>
  <c r="E2177" i="187"/>
  <c r="E2184" i="187" s="1"/>
  <c r="C2177" i="187"/>
  <c r="Y2174" i="187"/>
  <c r="X2174" i="187"/>
  <c r="W2174" i="187"/>
  <c r="W2269" i="187" s="1"/>
  <c r="K2174" i="187"/>
  <c r="E2174" i="187"/>
  <c r="C2174" i="187"/>
  <c r="C2269" i="187" s="1"/>
  <c r="M2173" i="187"/>
  <c r="N2173" i="187" s="1"/>
  <c r="I2173" i="187"/>
  <c r="H2173" i="187"/>
  <c r="D2173" i="187"/>
  <c r="F2173" i="187" s="1"/>
  <c r="I2172" i="187"/>
  <c r="I2174" i="187" s="1"/>
  <c r="H2172" i="187"/>
  <c r="D2172" i="187"/>
  <c r="F2168" i="187"/>
  <c r="E2168" i="187"/>
  <c r="D2168" i="187"/>
  <c r="C2168" i="187"/>
  <c r="E2167" i="187"/>
  <c r="C2167" i="187"/>
  <c r="C2166" i="187"/>
  <c r="C2165" i="187"/>
  <c r="C2164" i="187"/>
  <c r="AA2163" i="187"/>
  <c r="Z2163" i="187"/>
  <c r="X2163" i="187"/>
  <c r="V2163" i="187"/>
  <c r="U2163" i="187"/>
  <c r="T2163" i="187"/>
  <c r="S2163" i="187"/>
  <c r="R2163" i="187"/>
  <c r="Q2163" i="187"/>
  <c r="P2163" i="187"/>
  <c r="O2163" i="187"/>
  <c r="N2163" i="187"/>
  <c r="M2163" i="187"/>
  <c r="L2163" i="187"/>
  <c r="K2163" i="187"/>
  <c r="J2163" i="187"/>
  <c r="I2163" i="187"/>
  <c r="H2163" i="187"/>
  <c r="G2163" i="187"/>
  <c r="E2163" i="187"/>
  <c r="AA2162" i="187"/>
  <c r="Z2162" i="187"/>
  <c r="W2162" i="187"/>
  <c r="V2162" i="187"/>
  <c r="U2162" i="187"/>
  <c r="T2162" i="187"/>
  <c r="S2162" i="187"/>
  <c r="R2162" i="187"/>
  <c r="Q2162" i="187"/>
  <c r="P2162" i="187"/>
  <c r="O2162" i="187"/>
  <c r="K2161" i="187"/>
  <c r="E2161" i="187"/>
  <c r="E2160" i="187"/>
  <c r="AA2159" i="187"/>
  <c r="Z2159" i="187"/>
  <c r="V2159" i="187"/>
  <c r="U2159" i="187"/>
  <c r="T2159" i="187"/>
  <c r="S2159" i="187"/>
  <c r="R2159" i="187"/>
  <c r="Q2159" i="187"/>
  <c r="P2159" i="187"/>
  <c r="O2159" i="187"/>
  <c r="F2158" i="187"/>
  <c r="E2158" i="187"/>
  <c r="D2158" i="187"/>
  <c r="C2158" i="187"/>
  <c r="E2157" i="187"/>
  <c r="C2157" i="187"/>
  <c r="E2156" i="187"/>
  <c r="C2156" i="187"/>
  <c r="C2155" i="187"/>
  <c r="E2154" i="187"/>
  <c r="C2154" i="187"/>
  <c r="E2153" i="187"/>
  <c r="C2153" i="187"/>
  <c r="E2152" i="187"/>
  <c r="C2152" i="187"/>
  <c r="E2151" i="187"/>
  <c r="C2151" i="187"/>
  <c r="E2150" i="187"/>
  <c r="C2150" i="187"/>
  <c r="E2149" i="187"/>
  <c r="C2149" i="187"/>
  <c r="E2147" i="187"/>
  <c r="C2147" i="187"/>
  <c r="E2146" i="187"/>
  <c r="C2146" i="187"/>
  <c r="E2145" i="187"/>
  <c r="C2145" i="187"/>
  <c r="E2144" i="187"/>
  <c r="C2144" i="187"/>
  <c r="C2143" i="187"/>
  <c r="E2142" i="187"/>
  <c r="C2142" i="187"/>
  <c r="E2141" i="187"/>
  <c r="C2141" i="187"/>
  <c r="F2140" i="187"/>
  <c r="E2140" i="187"/>
  <c r="D2140" i="187"/>
  <c r="C2140" i="187"/>
  <c r="AA2137" i="187"/>
  <c r="Z2137" i="187"/>
  <c r="V2137" i="187"/>
  <c r="U2137" i="187"/>
  <c r="T2137" i="187"/>
  <c r="S2137" i="187"/>
  <c r="R2137" i="187"/>
  <c r="Q2137" i="187"/>
  <c r="P2137" i="187"/>
  <c r="O2137" i="187"/>
  <c r="K2137" i="187"/>
  <c r="C2137" i="187"/>
  <c r="AA2136" i="187"/>
  <c r="T2136" i="187"/>
  <c r="S2136" i="187"/>
  <c r="O2136" i="187"/>
  <c r="AA2135" i="187"/>
  <c r="Z2135" i="187"/>
  <c r="Z2136" i="187" s="1"/>
  <c r="V2135" i="187"/>
  <c r="V2136" i="187" s="1"/>
  <c r="U2135" i="187"/>
  <c r="U2136" i="187" s="1"/>
  <c r="T2135" i="187"/>
  <c r="S2135" i="187"/>
  <c r="R2135" i="187"/>
  <c r="R2136" i="187" s="1"/>
  <c r="Q2135" i="187"/>
  <c r="Q2136" i="187" s="1"/>
  <c r="P2135" i="187"/>
  <c r="P2136" i="187" s="1"/>
  <c r="O2135" i="187"/>
  <c r="F2133" i="187"/>
  <c r="F2167" i="187" s="1"/>
  <c r="D2133" i="187"/>
  <c r="D2167" i="187" s="1"/>
  <c r="E2132" i="187"/>
  <c r="D2132" i="187"/>
  <c r="D2166" i="187" s="1"/>
  <c r="C2132" i="187"/>
  <c r="D2131" i="187"/>
  <c r="D2165" i="187" s="1"/>
  <c r="C2130" i="187"/>
  <c r="X2129" i="187"/>
  <c r="W2129" i="187"/>
  <c r="W2163" i="187" s="1"/>
  <c r="X2128" i="187"/>
  <c r="W2128" i="187"/>
  <c r="E2128" i="187"/>
  <c r="C2128" i="187"/>
  <c r="C2162" i="187" s="1"/>
  <c r="K2127" i="187"/>
  <c r="H2127" i="187"/>
  <c r="H2161" i="187" s="1"/>
  <c r="E2127" i="187"/>
  <c r="D2127" i="187"/>
  <c r="D2161" i="187" s="1"/>
  <c r="C2127" i="187"/>
  <c r="C2161" i="187" s="1"/>
  <c r="J2126" i="187"/>
  <c r="I2126" i="187"/>
  <c r="M2126" i="187" s="1"/>
  <c r="H2126" i="187"/>
  <c r="D2126" i="187"/>
  <c r="F2126" i="187" s="1"/>
  <c r="J2125" i="187"/>
  <c r="I2125" i="187"/>
  <c r="M2125" i="187" s="1"/>
  <c r="M2127" i="187" s="1"/>
  <c r="M2161" i="187" s="1"/>
  <c r="H2125" i="187"/>
  <c r="D2125" i="187"/>
  <c r="F2125" i="187" s="1"/>
  <c r="K2124" i="187"/>
  <c r="K2128" i="187" s="1"/>
  <c r="E2124" i="187"/>
  <c r="C2124" i="187"/>
  <c r="C2160" i="187" s="1"/>
  <c r="I2123" i="187"/>
  <c r="M2123" i="187" s="1"/>
  <c r="N2123" i="187" s="1"/>
  <c r="H2123" i="187"/>
  <c r="D2123" i="187"/>
  <c r="M2122" i="187"/>
  <c r="N2122" i="187" s="1"/>
  <c r="I2122" i="187"/>
  <c r="H2122" i="187"/>
  <c r="D2122" i="187"/>
  <c r="F2122" i="187" s="1"/>
  <c r="I2121" i="187"/>
  <c r="M2121" i="187" s="1"/>
  <c r="N2121" i="187" s="1"/>
  <c r="H2121" i="187"/>
  <c r="D2121" i="187"/>
  <c r="J2120" i="187"/>
  <c r="I2120" i="187"/>
  <c r="I2124" i="187" s="1"/>
  <c r="H2120" i="187"/>
  <c r="D2120" i="187"/>
  <c r="AB2118" i="187"/>
  <c r="Y2118" i="187"/>
  <c r="Y2159" i="187" s="1"/>
  <c r="X2118" i="187"/>
  <c r="X2159" i="187" s="1"/>
  <c r="W2118" i="187"/>
  <c r="W2159" i="187" s="1"/>
  <c r="D2115" i="187"/>
  <c r="D2114" i="187"/>
  <c r="F2113" i="187"/>
  <c r="F2152" i="187" s="1"/>
  <c r="D2113" i="187"/>
  <c r="D2152" i="187" s="1"/>
  <c r="D2112" i="187"/>
  <c r="F2111" i="187"/>
  <c r="F2150" i="187" s="1"/>
  <c r="D2111" i="187"/>
  <c r="D2150" i="187" s="1"/>
  <c r="D2110" i="187"/>
  <c r="E2109" i="187"/>
  <c r="E2148" i="187" s="1"/>
  <c r="C2109" i="187"/>
  <c r="C2148" i="187" s="1"/>
  <c r="D2108" i="187"/>
  <c r="D2107" i="187"/>
  <c r="F2106" i="187"/>
  <c r="F2145" i="187" s="1"/>
  <c r="D2106" i="187"/>
  <c r="D2145" i="187" s="1"/>
  <c r="D2105" i="187"/>
  <c r="E2104" i="187"/>
  <c r="E2143" i="187" s="1"/>
  <c r="C2104" i="187"/>
  <c r="E2102" i="187"/>
  <c r="C2102" i="187"/>
  <c r="C2139" i="187" s="1"/>
  <c r="C2100" i="187"/>
  <c r="F2099" i="187"/>
  <c r="F2156" i="187" s="1"/>
  <c r="D2099" i="187"/>
  <c r="D2156" i="187" s="1"/>
  <c r="E2098" i="187"/>
  <c r="D2098" i="187"/>
  <c r="D2155" i="187" s="1"/>
  <c r="F2097" i="187"/>
  <c r="F2154" i="187" s="1"/>
  <c r="D2097" i="187"/>
  <c r="D2154" i="187" s="1"/>
  <c r="D2096" i="187"/>
  <c r="D2142" i="187" s="1"/>
  <c r="F2095" i="187"/>
  <c r="F2141" i="187" s="1"/>
  <c r="D2095" i="187"/>
  <c r="D2141" i="187" s="1"/>
  <c r="E2093" i="187"/>
  <c r="E2139" i="187" s="1"/>
  <c r="D2093" i="187"/>
  <c r="C2093" i="187"/>
  <c r="X2090" i="187"/>
  <c r="X2137" i="187" s="1"/>
  <c r="W2090" i="187"/>
  <c r="K2090" i="187"/>
  <c r="I2090" i="187"/>
  <c r="I2137" i="187" s="1"/>
  <c r="E2090" i="187"/>
  <c r="C2090" i="187"/>
  <c r="M2089" i="187"/>
  <c r="N2089" i="187" s="1"/>
  <c r="I2089" i="187"/>
  <c r="H2089" i="187"/>
  <c r="F2089" i="187"/>
  <c r="D2089" i="187"/>
  <c r="J2089" i="187" s="1"/>
  <c r="L2089" i="187" s="1"/>
  <c r="M2088" i="187"/>
  <c r="N2088" i="187" s="1"/>
  <c r="I2088" i="187"/>
  <c r="H2088" i="187"/>
  <c r="F2088" i="187"/>
  <c r="D2088" i="187"/>
  <c r="J2088" i="187" s="1"/>
  <c r="L2088" i="187" s="1"/>
  <c r="M2087" i="187"/>
  <c r="N2087" i="187" s="1"/>
  <c r="J2087" i="187"/>
  <c r="L2087" i="187" s="1"/>
  <c r="I2087" i="187"/>
  <c r="H2087" i="187"/>
  <c r="D2087" i="187"/>
  <c r="F2087" i="187" s="1"/>
  <c r="M2086" i="187"/>
  <c r="N2086" i="187" s="1"/>
  <c r="I2086" i="187"/>
  <c r="H2086" i="187"/>
  <c r="F2086" i="187"/>
  <c r="D2086" i="187"/>
  <c r="J2086" i="187" s="1"/>
  <c r="L2086" i="187" s="1"/>
  <c r="M2085" i="187"/>
  <c r="N2085" i="187" s="1"/>
  <c r="I2085" i="187"/>
  <c r="H2085" i="187"/>
  <c r="D2085" i="187"/>
  <c r="J2085" i="187" s="1"/>
  <c r="L2085" i="187" s="1"/>
  <c r="M2084" i="187"/>
  <c r="N2084" i="187" s="1"/>
  <c r="I2084" i="187"/>
  <c r="H2084" i="187"/>
  <c r="F2084" i="187"/>
  <c r="D2084" i="187"/>
  <c r="J2084" i="187" s="1"/>
  <c r="L2084" i="187" s="1"/>
  <c r="M2083" i="187"/>
  <c r="N2083" i="187" s="1"/>
  <c r="J2083" i="187"/>
  <c r="L2083" i="187" s="1"/>
  <c r="I2083" i="187"/>
  <c r="H2083" i="187"/>
  <c r="D2083" i="187"/>
  <c r="F2083" i="187" s="1"/>
  <c r="M2082" i="187"/>
  <c r="I2082" i="187"/>
  <c r="H2082" i="187"/>
  <c r="F2082" i="187"/>
  <c r="D2082" i="187"/>
  <c r="J2082" i="187" s="1"/>
  <c r="F2079" i="187"/>
  <c r="E2079" i="187"/>
  <c r="D2079" i="187"/>
  <c r="C2079" i="187"/>
  <c r="E2078" i="187"/>
  <c r="C2078" i="187"/>
  <c r="C2076" i="187"/>
  <c r="AA2074" i="187"/>
  <c r="Z2074" i="187"/>
  <c r="V2074" i="187"/>
  <c r="U2074" i="187"/>
  <c r="T2074" i="187"/>
  <c r="S2074" i="187"/>
  <c r="R2074" i="187"/>
  <c r="Q2074" i="187"/>
  <c r="P2074" i="187"/>
  <c r="O2074" i="187"/>
  <c r="N2074" i="187"/>
  <c r="M2074" i="187"/>
  <c r="L2074" i="187"/>
  <c r="K2074" i="187"/>
  <c r="J2074" i="187"/>
  <c r="I2074" i="187"/>
  <c r="H2074" i="187"/>
  <c r="G2074" i="187"/>
  <c r="E2074" i="187"/>
  <c r="AA2073" i="187"/>
  <c r="Z2073" i="187"/>
  <c r="W2073" i="187"/>
  <c r="V2073" i="187"/>
  <c r="U2073" i="187"/>
  <c r="T2073" i="187"/>
  <c r="S2073" i="187"/>
  <c r="R2073" i="187"/>
  <c r="Q2073" i="187"/>
  <c r="P2073" i="187"/>
  <c r="O2073" i="187"/>
  <c r="E2070" i="187"/>
  <c r="C2070" i="187"/>
  <c r="AA2069" i="187"/>
  <c r="Z2069" i="187"/>
  <c r="X2069" i="187"/>
  <c r="AB2069" i="187" s="1"/>
  <c r="V2069" i="187"/>
  <c r="U2069" i="187"/>
  <c r="T2069" i="187"/>
  <c r="S2069" i="187"/>
  <c r="R2069" i="187"/>
  <c r="Q2069" i="187"/>
  <c r="P2069" i="187"/>
  <c r="O2069" i="187"/>
  <c r="E2068" i="187"/>
  <c r="C2068" i="187"/>
  <c r="E2067" i="187"/>
  <c r="C2067" i="187"/>
  <c r="E2066" i="187"/>
  <c r="C2066" i="187"/>
  <c r="E2065" i="187"/>
  <c r="C2065" i="187"/>
  <c r="C2064" i="187"/>
  <c r="E2063" i="187"/>
  <c r="C2063" i="187"/>
  <c r="E2062" i="187"/>
  <c r="C2062" i="187"/>
  <c r="E2061" i="187"/>
  <c r="C2061" i="187"/>
  <c r="E2060" i="187"/>
  <c r="C2060" i="187"/>
  <c r="E2059" i="187"/>
  <c r="C2059" i="187"/>
  <c r="E2058" i="187"/>
  <c r="C2058" i="187"/>
  <c r="E2056" i="187"/>
  <c r="C2056" i="187"/>
  <c r="E2055" i="187"/>
  <c r="C2055" i="187"/>
  <c r="E2054" i="187"/>
  <c r="C2054" i="187"/>
  <c r="E2053" i="187"/>
  <c r="C2053" i="187"/>
  <c r="E2051" i="187"/>
  <c r="C2051" i="187"/>
  <c r="E2050" i="187"/>
  <c r="C2050" i="187"/>
  <c r="F2049" i="187"/>
  <c r="E2049" i="187"/>
  <c r="C2049" i="187"/>
  <c r="AA2045" i="187"/>
  <c r="Z2045" i="187"/>
  <c r="V2045" i="187"/>
  <c r="U2045" i="187"/>
  <c r="T2045" i="187"/>
  <c r="S2045" i="187"/>
  <c r="R2045" i="187"/>
  <c r="Q2045" i="187"/>
  <c r="P2045" i="187"/>
  <c r="O2045" i="187"/>
  <c r="K2045" i="187"/>
  <c r="C2045" i="187"/>
  <c r="V2044" i="187"/>
  <c r="U2044" i="187"/>
  <c r="R2044" i="187"/>
  <c r="Q2044" i="187"/>
  <c r="AA2043" i="187"/>
  <c r="AA2044" i="187" s="1"/>
  <c r="Z2043" i="187"/>
  <c r="Z2044" i="187" s="1"/>
  <c r="V2043" i="187"/>
  <c r="U2043" i="187"/>
  <c r="T2043" i="187"/>
  <c r="T2044" i="187" s="1"/>
  <c r="S2043" i="187"/>
  <c r="S2044" i="187" s="1"/>
  <c r="R2043" i="187"/>
  <c r="Q2043" i="187"/>
  <c r="P2043" i="187"/>
  <c r="P2044" i="187" s="1"/>
  <c r="O2043" i="187"/>
  <c r="O2044" i="187" s="1"/>
  <c r="D2041" i="187"/>
  <c r="D2078" i="187" s="1"/>
  <c r="E2040" i="187"/>
  <c r="E2077" i="187" s="1"/>
  <c r="C2040" i="187"/>
  <c r="C2077" i="187" s="1"/>
  <c r="F2039" i="187"/>
  <c r="F2076" i="187" s="1"/>
  <c r="E2039" i="187"/>
  <c r="E2076" i="187" s="1"/>
  <c r="D2039" i="187"/>
  <c r="D2076" i="187" s="1"/>
  <c r="E2038" i="187"/>
  <c r="F2038" i="187" s="1"/>
  <c r="F2075" i="187" s="1"/>
  <c r="D2038" i="187"/>
  <c r="D2075" i="187" s="1"/>
  <c r="C2038" i="187"/>
  <c r="C2075" i="187" s="1"/>
  <c r="X2037" i="187"/>
  <c r="X2074" i="187" s="1"/>
  <c r="W2037" i="187"/>
  <c r="W2074" i="187" s="1"/>
  <c r="C2037" i="187"/>
  <c r="C2074" i="187" s="1"/>
  <c r="Y2036" i="187"/>
  <c r="Y2073" i="187" s="1"/>
  <c r="X2036" i="187"/>
  <c r="X2073" i="187" s="1"/>
  <c r="W2036" i="187"/>
  <c r="K2035" i="187"/>
  <c r="K2072" i="187" s="1"/>
  <c r="E2035" i="187"/>
  <c r="E2072" i="187" s="1"/>
  <c r="C2035" i="187"/>
  <c r="C2036" i="187" s="1"/>
  <c r="C2073" i="187" s="1"/>
  <c r="I2034" i="187"/>
  <c r="M2034" i="187" s="1"/>
  <c r="N2034" i="187" s="1"/>
  <c r="H2034" i="187"/>
  <c r="D2034" i="187"/>
  <c r="J2034" i="187" s="1"/>
  <c r="L2034" i="187" s="1"/>
  <c r="I2033" i="187"/>
  <c r="I2035" i="187" s="1"/>
  <c r="H2033" i="187"/>
  <c r="D2033" i="187"/>
  <c r="J2033" i="187" s="1"/>
  <c r="K2031" i="187"/>
  <c r="K2071" i="187" s="1"/>
  <c r="E2031" i="187"/>
  <c r="E2071" i="187" s="1"/>
  <c r="C2031" i="187"/>
  <c r="C2071" i="187" s="1"/>
  <c r="I2030" i="187"/>
  <c r="M2030" i="187" s="1"/>
  <c r="N2030" i="187" s="1"/>
  <c r="H2030" i="187"/>
  <c r="D2030" i="187"/>
  <c r="J2030" i="187" s="1"/>
  <c r="L2030" i="187" s="1"/>
  <c r="I2029" i="187"/>
  <c r="M2029" i="187" s="1"/>
  <c r="N2029" i="187" s="1"/>
  <c r="H2029" i="187"/>
  <c r="D2029" i="187"/>
  <c r="J2029" i="187" s="1"/>
  <c r="L2029" i="187" s="1"/>
  <c r="I2028" i="187"/>
  <c r="M2028" i="187" s="1"/>
  <c r="N2028" i="187" s="1"/>
  <c r="H2028" i="187"/>
  <c r="D2028" i="187"/>
  <c r="J2028" i="187" s="1"/>
  <c r="L2028" i="187" s="1"/>
  <c r="I2027" i="187"/>
  <c r="M2027" i="187" s="1"/>
  <c r="N2027" i="187" s="1"/>
  <c r="H2027" i="187"/>
  <c r="D2027" i="187"/>
  <c r="J2027" i="187" s="1"/>
  <c r="L2027" i="187" s="1"/>
  <c r="I2026" i="187"/>
  <c r="I2031" i="187" s="1"/>
  <c r="H2026" i="187"/>
  <c r="D2026" i="187"/>
  <c r="J2026" i="187" s="1"/>
  <c r="F2024" i="187"/>
  <c r="D2024" i="187"/>
  <c r="D2023" i="187"/>
  <c r="F2023" i="187" s="1"/>
  <c r="F2070" i="187" s="1"/>
  <c r="AB2021" i="187"/>
  <c r="Y2021" i="187"/>
  <c r="Y2069" i="187" s="1"/>
  <c r="X2021" i="187"/>
  <c r="W2021" i="187"/>
  <c r="W2069" i="187" s="1"/>
  <c r="F2019" i="187"/>
  <c r="F2068" i="187" s="1"/>
  <c r="D2019" i="187"/>
  <c r="D2068" i="187" s="1"/>
  <c r="D2018" i="187"/>
  <c r="D2067" i="187" s="1"/>
  <c r="F2017" i="187"/>
  <c r="F2066" i="187" s="1"/>
  <c r="D2017" i="187"/>
  <c r="D2066" i="187" s="1"/>
  <c r="D2016" i="187"/>
  <c r="D2062" i="187" s="1"/>
  <c r="F2015" i="187"/>
  <c r="F2061" i="187" s="1"/>
  <c r="D2015" i="187"/>
  <c r="D2061" i="187" s="1"/>
  <c r="D2014" i="187"/>
  <c r="D2060" i="187" s="1"/>
  <c r="F2013" i="187"/>
  <c r="F2059" i="187" s="1"/>
  <c r="D2013" i="187"/>
  <c r="D2059" i="187" s="1"/>
  <c r="D2012" i="187"/>
  <c r="D2058" i="187" s="1"/>
  <c r="E2011" i="187"/>
  <c r="E2057" i="187" s="1"/>
  <c r="C2011" i="187"/>
  <c r="C2057" i="187" s="1"/>
  <c r="D2010" i="187"/>
  <c r="D2056" i="187" s="1"/>
  <c r="D2009" i="187"/>
  <c r="D2055" i="187" s="1"/>
  <c r="D2008" i="187"/>
  <c r="F2008" i="187" s="1"/>
  <c r="F2054" i="187" s="1"/>
  <c r="D2007" i="187"/>
  <c r="D2053" i="187" s="1"/>
  <c r="E2006" i="187"/>
  <c r="E2052" i="187" s="1"/>
  <c r="C2006" i="187"/>
  <c r="C2052" i="187" s="1"/>
  <c r="E2004" i="187"/>
  <c r="C2004" i="187"/>
  <c r="D2001" i="187"/>
  <c r="F2001" i="187" s="1"/>
  <c r="F2065" i="187" s="1"/>
  <c r="E2000" i="187"/>
  <c r="E2064" i="187" s="1"/>
  <c r="D2000" i="187"/>
  <c r="D2064" i="187" s="1"/>
  <c r="F1999" i="187"/>
  <c r="F2063" i="187" s="1"/>
  <c r="D1999" i="187"/>
  <c r="D2063" i="187" s="1"/>
  <c r="D1998" i="187"/>
  <c r="F1998" i="187" s="1"/>
  <c r="F2051" i="187" s="1"/>
  <c r="F1997" i="187"/>
  <c r="F2050" i="187" s="1"/>
  <c r="D1997" i="187"/>
  <c r="D2050" i="187" s="1"/>
  <c r="D1996" i="187"/>
  <c r="D2049" i="187" s="1"/>
  <c r="E1995" i="187"/>
  <c r="C1995" i="187"/>
  <c r="C2002" i="187" s="1"/>
  <c r="X1992" i="187"/>
  <c r="X2045" i="187" s="1"/>
  <c r="W1992" i="187"/>
  <c r="W2045" i="187" s="1"/>
  <c r="K1992" i="187"/>
  <c r="I1992" i="187"/>
  <c r="I2045" i="187" s="1"/>
  <c r="E1992" i="187"/>
  <c r="F1992" i="187" s="1"/>
  <c r="F2045" i="187" s="1"/>
  <c r="D1992" i="187"/>
  <c r="D2045" i="187" s="1"/>
  <c r="C1992" i="187"/>
  <c r="M1991" i="187"/>
  <c r="N1991" i="187" s="1"/>
  <c r="I1991" i="187"/>
  <c r="H1991" i="187"/>
  <c r="F1991" i="187"/>
  <c r="D1991" i="187"/>
  <c r="J1991" i="187" s="1"/>
  <c r="L1991" i="187" s="1"/>
  <c r="M1990" i="187"/>
  <c r="N1990" i="187" s="1"/>
  <c r="I1990" i="187"/>
  <c r="H1990" i="187"/>
  <c r="F1990" i="187"/>
  <c r="D1990" i="187"/>
  <c r="J1990" i="187" s="1"/>
  <c r="L1990" i="187" s="1"/>
  <c r="M1989" i="187"/>
  <c r="N1989" i="187" s="1"/>
  <c r="I1989" i="187"/>
  <c r="H1989" i="187"/>
  <c r="F1989" i="187"/>
  <c r="D1989" i="187"/>
  <c r="J1989" i="187" s="1"/>
  <c r="L1989" i="187" s="1"/>
  <c r="M1988" i="187"/>
  <c r="N1988" i="187" s="1"/>
  <c r="I1988" i="187"/>
  <c r="H1988" i="187"/>
  <c r="F1988" i="187"/>
  <c r="D1988" i="187"/>
  <c r="J1988" i="187" s="1"/>
  <c r="L1988" i="187" s="1"/>
  <c r="M1987" i="187"/>
  <c r="N1987" i="187" s="1"/>
  <c r="I1987" i="187"/>
  <c r="H1987" i="187"/>
  <c r="F1987" i="187"/>
  <c r="D1987" i="187"/>
  <c r="J1987" i="187" s="1"/>
  <c r="L1987" i="187" s="1"/>
  <c r="M1986" i="187"/>
  <c r="N1986" i="187" s="1"/>
  <c r="I1986" i="187"/>
  <c r="H1986" i="187"/>
  <c r="F1986" i="187"/>
  <c r="D1986" i="187"/>
  <c r="J1986" i="187" s="1"/>
  <c r="L1986" i="187" s="1"/>
  <c r="M1985" i="187"/>
  <c r="N1985" i="187" s="1"/>
  <c r="I1985" i="187"/>
  <c r="H1985" i="187"/>
  <c r="F1985" i="187"/>
  <c r="D1985" i="187"/>
  <c r="J1985" i="187" s="1"/>
  <c r="L1985" i="187" s="1"/>
  <c r="M1984" i="187"/>
  <c r="N1984" i="187" s="1"/>
  <c r="I1984" i="187"/>
  <c r="H1984" i="187"/>
  <c r="F1984" i="187"/>
  <c r="D1984" i="187"/>
  <c r="J1984" i="187" s="1"/>
  <c r="L1984" i="187" s="1"/>
  <c r="M1983" i="187"/>
  <c r="N1983" i="187" s="1"/>
  <c r="I1983" i="187"/>
  <c r="H1983" i="187"/>
  <c r="F1983" i="187"/>
  <c r="D1983" i="187"/>
  <c r="J1983" i="187" s="1"/>
  <c r="J1982" i="187"/>
  <c r="AA1979" i="187"/>
  <c r="Z1979" i="187"/>
  <c r="Y1979" i="187"/>
  <c r="X1979" i="187"/>
  <c r="W1979" i="187"/>
  <c r="V1979" i="187"/>
  <c r="U1979" i="187"/>
  <c r="T1979" i="187"/>
  <c r="S1979" i="187"/>
  <c r="R1979" i="187"/>
  <c r="Q1979" i="187"/>
  <c r="P1979" i="187"/>
  <c r="O1979" i="187"/>
  <c r="N1979" i="187"/>
  <c r="M1979" i="187"/>
  <c r="L1979" i="187"/>
  <c r="K1979" i="187"/>
  <c r="J1979" i="187"/>
  <c r="I1979" i="187"/>
  <c r="H1979" i="187"/>
  <c r="G1979" i="187"/>
  <c r="F1979" i="187"/>
  <c r="E1979" i="187"/>
  <c r="D1979" i="187"/>
  <c r="C1979" i="187"/>
  <c r="AA1978" i="187"/>
  <c r="Z1978" i="187"/>
  <c r="Y1978" i="187"/>
  <c r="X1978" i="187"/>
  <c r="W1978" i="187"/>
  <c r="V1978" i="187"/>
  <c r="U1978" i="187"/>
  <c r="T1978" i="187"/>
  <c r="S1978" i="187"/>
  <c r="R1978" i="187"/>
  <c r="Q1978" i="187"/>
  <c r="P1978" i="187"/>
  <c r="O1978" i="187"/>
  <c r="N1978" i="187"/>
  <c r="M1978" i="187"/>
  <c r="L1978" i="187"/>
  <c r="K1978" i="187"/>
  <c r="J1978" i="187"/>
  <c r="I1978" i="187"/>
  <c r="H1978" i="187"/>
  <c r="G1978" i="187"/>
  <c r="E1978" i="187"/>
  <c r="C1978" i="187"/>
  <c r="AA1977" i="187"/>
  <c r="Z1977" i="187"/>
  <c r="Y1977" i="187"/>
  <c r="X1977" i="187"/>
  <c r="W1977" i="187"/>
  <c r="V1977" i="187"/>
  <c r="U1977" i="187"/>
  <c r="T1977" i="187"/>
  <c r="S1977" i="187"/>
  <c r="R1977" i="187"/>
  <c r="Q1977" i="187"/>
  <c r="P1977" i="187"/>
  <c r="O1977" i="187"/>
  <c r="N1977" i="187"/>
  <c r="M1977" i="187"/>
  <c r="L1977" i="187"/>
  <c r="K1977" i="187"/>
  <c r="J1977" i="187"/>
  <c r="I1977" i="187"/>
  <c r="H1977" i="187"/>
  <c r="G1977" i="187"/>
  <c r="E1977" i="187"/>
  <c r="AA1976" i="187"/>
  <c r="Z1976" i="187"/>
  <c r="Y1976" i="187"/>
  <c r="X1976" i="187"/>
  <c r="W1976" i="187"/>
  <c r="V1976" i="187"/>
  <c r="U1976" i="187"/>
  <c r="T1976" i="187"/>
  <c r="S1976" i="187"/>
  <c r="R1976" i="187"/>
  <c r="Q1976" i="187"/>
  <c r="P1976" i="187"/>
  <c r="O1976" i="187"/>
  <c r="N1976" i="187"/>
  <c r="M1976" i="187"/>
  <c r="L1976" i="187"/>
  <c r="K1976" i="187"/>
  <c r="J1976" i="187"/>
  <c r="I1976" i="187"/>
  <c r="H1976" i="187"/>
  <c r="G1976" i="187"/>
  <c r="E1976" i="187"/>
  <c r="C1976" i="187"/>
  <c r="AA1975" i="187"/>
  <c r="Z1975" i="187"/>
  <c r="W1975" i="187"/>
  <c r="V1975" i="187"/>
  <c r="U1975" i="187"/>
  <c r="T1975" i="187"/>
  <c r="S1975" i="187"/>
  <c r="R1975" i="187"/>
  <c r="Q1975" i="187"/>
  <c r="P1975" i="187"/>
  <c r="O1975" i="187"/>
  <c r="N1975" i="187"/>
  <c r="M1975" i="187"/>
  <c r="L1975" i="187"/>
  <c r="K1975" i="187"/>
  <c r="J1975" i="187"/>
  <c r="I1975" i="187"/>
  <c r="H1975" i="187"/>
  <c r="G1975" i="187"/>
  <c r="C1975" i="187"/>
  <c r="AA1974" i="187"/>
  <c r="Z1974" i="187"/>
  <c r="V1974" i="187"/>
  <c r="U1974" i="187"/>
  <c r="T1974" i="187"/>
  <c r="S1974" i="187"/>
  <c r="R1974" i="187"/>
  <c r="Q1974" i="187"/>
  <c r="P1974" i="187"/>
  <c r="O1974" i="187"/>
  <c r="N1974" i="187"/>
  <c r="M1974" i="187"/>
  <c r="L1974" i="187"/>
  <c r="K1974" i="187"/>
  <c r="J1974" i="187"/>
  <c r="I1974" i="187"/>
  <c r="H1974" i="187"/>
  <c r="G1974" i="187"/>
  <c r="E1974" i="187"/>
  <c r="AA1973" i="187"/>
  <c r="Z1973" i="187"/>
  <c r="X1973" i="187"/>
  <c r="V1973" i="187"/>
  <c r="U1973" i="187"/>
  <c r="T1973" i="187"/>
  <c r="S1973" i="187"/>
  <c r="R1973" i="187"/>
  <c r="Q1973" i="187"/>
  <c r="P1973" i="187"/>
  <c r="O1973" i="187"/>
  <c r="N1973" i="187"/>
  <c r="M1973" i="187"/>
  <c r="L1973" i="187"/>
  <c r="K1973" i="187"/>
  <c r="J1973" i="187"/>
  <c r="I1973" i="187"/>
  <c r="H1973" i="187"/>
  <c r="G1973" i="187"/>
  <c r="E1973" i="187"/>
  <c r="C1973" i="187"/>
  <c r="AA1972" i="187"/>
  <c r="Z1972" i="187"/>
  <c r="V1972" i="187"/>
  <c r="U1972" i="187"/>
  <c r="T1972" i="187"/>
  <c r="S1972" i="187"/>
  <c r="R1972" i="187"/>
  <c r="Q1972" i="187"/>
  <c r="P1972" i="187"/>
  <c r="O1972" i="187"/>
  <c r="G1972" i="187"/>
  <c r="K1970" i="187"/>
  <c r="C1970" i="187"/>
  <c r="AA1968" i="187"/>
  <c r="Z1968" i="187"/>
  <c r="W1968" i="187"/>
  <c r="V1968" i="187"/>
  <c r="U1968" i="187"/>
  <c r="T1968" i="187"/>
  <c r="S1968" i="187"/>
  <c r="R1968" i="187"/>
  <c r="Q1968" i="187"/>
  <c r="P1968" i="187"/>
  <c r="O1968" i="187"/>
  <c r="E1967" i="187"/>
  <c r="D1967" i="187"/>
  <c r="C1967" i="187"/>
  <c r="F1966" i="187"/>
  <c r="E1966" i="187"/>
  <c r="C1966" i="187"/>
  <c r="E1965" i="187"/>
  <c r="C1965" i="187"/>
  <c r="E1964" i="187"/>
  <c r="C1964" i="187"/>
  <c r="E1963" i="187"/>
  <c r="C1963" i="187"/>
  <c r="E1962" i="187"/>
  <c r="D1962" i="187"/>
  <c r="C1962" i="187"/>
  <c r="E1961" i="187"/>
  <c r="C1961" i="187"/>
  <c r="E1960" i="187"/>
  <c r="C1960" i="187"/>
  <c r="E1959" i="187"/>
  <c r="D1959" i="187"/>
  <c r="C1959" i="187"/>
  <c r="E1958" i="187"/>
  <c r="C1958" i="187"/>
  <c r="E1957" i="187"/>
  <c r="C1957" i="187"/>
  <c r="E1955" i="187"/>
  <c r="D1955" i="187"/>
  <c r="C1955" i="187"/>
  <c r="E1954" i="187"/>
  <c r="C1954" i="187"/>
  <c r="E1953" i="187"/>
  <c r="C1953" i="187"/>
  <c r="E1952" i="187"/>
  <c r="C1952" i="187"/>
  <c r="E1950" i="187"/>
  <c r="C1950" i="187"/>
  <c r="E1949" i="187"/>
  <c r="D1949" i="187"/>
  <c r="C1949" i="187"/>
  <c r="AA1944" i="187"/>
  <c r="Z1944" i="187"/>
  <c r="Z1942" i="187" s="1"/>
  <c r="V1944" i="187"/>
  <c r="U1944" i="187"/>
  <c r="T1944" i="187"/>
  <c r="S1944" i="187"/>
  <c r="R1944" i="187"/>
  <c r="Q1944" i="187"/>
  <c r="P1944" i="187"/>
  <c r="O1944" i="187"/>
  <c r="Z1943" i="187"/>
  <c r="V1943" i="187"/>
  <c r="V1942" i="187" s="1"/>
  <c r="R1943" i="187"/>
  <c r="R1942" i="187" s="1"/>
  <c r="Q1943" i="187"/>
  <c r="Q1942" i="187" s="1"/>
  <c r="AA1941" i="187"/>
  <c r="AA1943" i="187" s="1"/>
  <c r="AA1942" i="187" s="1"/>
  <c r="Z1941" i="187"/>
  <c r="V1941" i="187"/>
  <c r="U1941" i="187"/>
  <c r="U1943" i="187" s="1"/>
  <c r="U1942" i="187" s="1"/>
  <c r="T1941" i="187"/>
  <c r="T1943" i="187" s="1"/>
  <c r="T1942" i="187" s="1"/>
  <c r="S1941" i="187"/>
  <c r="S1943" i="187" s="1"/>
  <c r="S1942" i="187" s="1"/>
  <c r="R1941" i="187"/>
  <c r="Q1941" i="187"/>
  <c r="P1941" i="187"/>
  <c r="P1943" i="187" s="1"/>
  <c r="P1942" i="187" s="1"/>
  <c r="O1941" i="187"/>
  <c r="O1943" i="187" s="1"/>
  <c r="O1942" i="187" s="1"/>
  <c r="D1939" i="187"/>
  <c r="D1978" i="187" s="1"/>
  <c r="E1938" i="187"/>
  <c r="C1938" i="187"/>
  <c r="C1977" i="187" s="1"/>
  <c r="F1937" i="187"/>
  <c r="F1976" i="187" s="1"/>
  <c r="E1937" i="187"/>
  <c r="D1937" i="187"/>
  <c r="D1976" i="187" s="1"/>
  <c r="X1936" i="187"/>
  <c r="X1975" i="187" s="1"/>
  <c r="W1936" i="187"/>
  <c r="E1936" i="187"/>
  <c r="E1975" i="187" s="1"/>
  <c r="D1936" i="187"/>
  <c r="D1975" i="187" s="1"/>
  <c r="C1936" i="187"/>
  <c r="X1935" i="187"/>
  <c r="X1974" i="187" s="1"/>
  <c r="W1935" i="187"/>
  <c r="W1974" i="187" s="1"/>
  <c r="X1934" i="187"/>
  <c r="W1934" i="187"/>
  <c r="W1973" i="187" s="1"/>
  <c r="D1934" i="187"/>
  <c r="D1973" i="187" s="1"/>
  <c r="X1933" i="187"/>
  <c r="W1933" i="187"/>
  <c r="W1972" i="187" s="1"/>
  <c r="C1933" i="187"/>
  <c r="C1972" i="187" s="1"/>
  <c r="K1932" i="187"/>
  <c r="N1932" i="187" s="1"/>
  <c r="N1971" i="187" s="1"/>
  <c r="E1932" i="187"/>
  <c r="E1933" i="187" s="1"/>
  <c r="C1932" i="187"/>
  <c r="C1971" i="187" s="1"/>
  <c r="M1931" i="187"/>
  <c r="M1932" i="187" s="1"/>
  <c r="J1931" i="187"/>
  <c r="L1931" i="187" s="1"/>
  <c r="I1931" i="187"/>
  <c r="I1932" i="187" s="1"/>
  <c r="F1931" i="187"/>
  <c r="D1931" i="187"/>
  <c r="D1932" i="187" s="1"/>
  <c r="K1930" i="187"/>
  <c r="E1930" i="187"/>
  <c r="H1930" i="187" s="1"/>
  <c r="H1970" i="187" s="1"/>
  <c r="D1930" i="187"/>
  <c r="D1970" i="187" s="1"/>
  <c r="C1930" i="187"/>
  <c r="M1929" i="187"/>
  <c r="N1929" i="187" s="1"/>
  <c r="I1929" i="187"/>
  <c r="H1929" i="187"/>
  <c r="F1929" i="187"/>
  <c r="D1929" i="187"/>
  <c r="J1929" i="187" s="1"/>
  <c r="L1929" i="187" s="1"/>
  <c r="M1928" i="187"/>
  <c r="N1928" i="187" s="1"/>
  <c r="I1928" i="187"/>
  <c r="H1928" i="187"/>
  <c r="F1928" i="187"/>
  <c r="D1928" i="187"/>
  <c r="J1928" i="187" s="1"/>
  <c r="J1930" i="187" s="1"/>
  <c r="I1927" i="187"/>
  <c r="M1927" i="187" s="1"/>
  <c r="N1927" i="187" s="1"/>
  <c r="H1927" i="187"/>
  <c r="F1927" i="187"/>
  <c r="D1927" i="187"/>
  <c r="J1927" i="187" s="1"/>
  <c r="L1927" i="187" s="1"/>
  <c r="I1926" i="187"/>
  <c r="M1926" i="187" s="1"/>
  <c r="N1926" i="187" s="1"/>
  <c r="H1926" i="187"/>
  <c r="F1926" i="187"/>
  <c r="D1926" i="187"/>
  <c r="J1926" i="187" s="1"/>
  <c r="L1926" i="187" s="1"/>
  <c r="M1925" i="187"/>
  <c r="N1925" i="187" s="1"/>
  <c r="I1925" i="187"/>
  <c r="I1930" i="187" s="1"/>
  <c r="H1925" i="187"/>
  <c r="F1925" i="187"/>
  <c r="D1925" i="187"/>
  <c r="J1925" i="187" s="1"/>
  <c r="L1925" i="187" s="1"/>
  <c r="X1923" i="187"/>
  <c r="AB1923" i="187" s="1"/>
  <c r="W1923" i="187"/>
  <c r="F1921" i="187"/>
  <c r="F1967" i="187" s="1"/>
  <c r="D1921" i="187"/>
  <c r="D1920" i="187"/>
  <c r="D1966" i="187" s="1"/>
  <c r="D1919" i="187"/>
  <c r="F1919" i="187" s="1"/>
  <c r="F1965" i="187" s="1"/>
  <c r="D1918" i="187"/>
  <c r="D1917" i="187"/>
  <c r="D1916" i="187"/>
  <c r="F1916" i="187" s="1"/>
  <c r="F1961" i="187" s="1"/>
  <c r="D1915" i="187"/>
  <c r="F1915" i="187" s="1"/>
  <c r="F1960" i="187" s="1"/>
  <c r="D1914" i="187"/>
  <c r="F1914" i="187" s="1"/>
  <c r="F1959" i="187" s="1"/>
  <c r="D1913" i="187"/>
  <c r="F1913" i="187" s="1"/>
  <c r="F1958" i="187" s="1"/>
  <c r="D1912" i="187"/>
  <c r="E1911" i="187"/>
  <c r="E1956" i="187" s="1"/>
  <c r="C1911" i="187"/>
  <c r="C1956" i="187" s="1"/>
  <c r="F1910" i="187"/>
  <c r="F1955" i="187" s="1"/>
  <c r="D1910" i="187"/>
  <c r="D1909" i="187"/>
  <c r="F1909" i="187" s="1"/>
  <c r="F1954" i="187" s="1"/>
  <c r="D1908" i="187"/>
  <c r="D1953" i="187" s="1"/>
  <c r="D1907" i="187"/>
  <c r="E1906" i="187"/>
  <c r="C1906" i="187"/>
  <c r="C1904" i="187" s="1"/>
  <c r="C1902" i="187"/>
  <c r="D1901" i="187"/>
  <c r="F1901" i="187" s="1"/>
  <c r="F1964" i="187" s="1"/>
  <c r="E1900" i="187"/>
  <c r="D1900" i="187"/>
  <c r="D1963" i="187" s="1"/>
  <c r="F1899" i="187"/>
  <c r="F1962" i="187" s="1"/>
  <c r="D1899" i="187"/>
  <c r="D1898" i="187"/>
  <c r="D1950" i="187" s="1"/>
  <c r="F1897" i="187"/>
  <c r="F1949" i="187" s="1"/>
  <c r="D1897" i="187"/>
  <c r="E1895" i="187"/>
  <c r="D1895" i="187"/>
  <c r="D1902" i="187" s="1"/>
  <c r="C1895" i="187"/>
  <c r="X1892" i="187"/>
  <c r="X1944" i="187" s="1"/>
  <c r="W1892" i="187"/>
  <c r="W1944" i="187" s="1"/>
  <c r="K1892" i="187"/>
  <c r="I1892" i="187"/>
  <c r="I1944" i="187" s="1"/>
  <c r="H1892" i="187"/>
  <c r="H1944" i="187" s="1"/>
  <c r="E1892" i="187"/>
  <c r="C1892" i="187"/>
  <c r="C1944" i="187" s="1"/>
  <c r="M1891" i="187"/>
  <c r="N1891" i="187" s="1"/>
  <c r="I1891" i="187"/>
  <c r="H1891" i="187"/>
  <c r="D1891" i="187"/>
  <c r="F1891" i="187" s="1"/>
  <c r="M1890" i="187"/>
  <c r="N1890" i="187" s="1"/>
  <c r="I1890" i="187"/>
  <c r="H1890" i="187"/>
  <c r="D1890" i="187"/>
  <c r="J1890" i="187" s="1"/>
  <c r="L1890" i="187" s="1"/>
  <c r="M1889" i="187"/>
  <c r="N1889" i="187" s="1"/>
  <c r="I1889" i="187"/>
  <c r="H1889" i="187"/>
  <c r="F1889" i="187"/>
  <c r="D1889" i="187"/>
  <c r="J1889" i="187" s="1"/>
  <c r="L1889" i="187" s="1"/>
  <c r="M1888" i="187"/>
  <c r="N1888" i="187" s="1"/>
  <c r="I1888" i="187"/>
  <c r="H1888" i="187"/>
  <c r="D1888" i="187"/>
  <c r="F1888" i="187" s="1"/>
  <c r="M1887" i="187"/>
  <c r="N1887" i="187" s="1"/>
  <c r="I1887" i="187"/>
  <c r="H1887" i="187"/>
  <c r="D1887" i="187"/>
  <c r="F1887" i="187" s="1"/>
  <c r="M1886" i="187"/>
  <c r="N1886" i="187" s="1"/>
  <c r="I1886" i="187"/>
  <c r="H1886" i="187"/>
  <c r="D1886" i="187"/>
  <c r="J1886" i="187" s="1"/>
  <c r="L1886" i="187" s="1"/>
  <c r="M1885" i="187"/>
  <c r="N1885" i="187" s="1"/>
  <c r="I1885" i="187"/>
  <c r="H1885" i="187"/>
  <c r="F1885" i="187"/>
  <c r="D1885" i="187"/>
  <c r="J1885" i="187" s="1"/>
  <c r="L1885" i="187" s="1"/>
  <c r="M1884" i="187"/>
  <c r="N1884" i="187" s="1"/>
  <c r="I1884" i="187"/>
  <c r="H1884" i="187"/>
  <c r="D1884" i="187"/>
  <c r="D1892" i="187" s="1"/>
  <c r="D1944" i="187" s="1"/>
  <c r="AA1881" i="187"/>
  <c r="Z1881" i="187"/>
  <c r="Y1881" i="187"/>
  <c r="X1881" i="187"/>
  <c r="W1881" i="187"/>
  <c r="V1881" i="187"/>
  <c r="U1881" i="187"/>
  <c r="T1881" i="187"/>
  <c r="S1881" i="187"/>
  <c r="R1881" i="187"/>
  <c r="Q1881" i="187"/>
  <c r="P1881" i="187"/>
  <c r="O1881" i="187"/>
  <c r="N1881" i="187"/>
  <c r="M1881" i="187"/>
  <c r="L1881" i="187"/>
  <c r="K1881" i="187"/>
  <c r="J1881" i="187"/>
  <c r="I1881" i="187"/>
  <c r="H1881" i="187"/>
  <c r="G1881" i="187"/>
  <c r="F1881" i="187"/>
  <c r="E1881" i="187"/>
  <c r="D1881" i="187"/>
  <c r="C1881" i="187"/>
  <c r="AA1880" i="187"/>
  <c r="Z1880" i="187"/>
  <c r="Y1880" i="187"/>
  <c r="X1880" i="187"/>
  <c r="W1880" i="187"/>
  <c r="V1880" i="187"/>
  <c r="U1880" i="187"/>
  <c r="T1880" i="187"/>
  <c r="S1880" i="187"/>
  <c r="R1880" i="187"/>
  <c r="Q1880" i="187"/>
  <c r="P1880" i="187"/>
  <c r="O1880" i="187"/>
  <c r="N1880" i="187"/>
  <c r="M1880" i="187"/>
  <c r="L1880" i="187"/>
  <c r="K1880" i="187"/>
  <c r="J1880" i="187"/>
  <c r="I1880" i="187"/>
  <c r="H1880" i="187"/>
  <c r="G1880" i="187"/>
  <c r="E1880" i="187"/>
  <c r="C1880" i="187"/>
  <c r="AA1879" i="187"/>
  <c r="Z1879" i="187"/>
  <c r="Y1879" i="187"/>
  <c r="X1879" i="187"/>
  <c r="W1879" i="187"/>
  <c r="V1879" i="187"/>
  <c r="U1879" i="187"/>
  <c r="T1879" i="187"/>
  <c r="S1879" i="187"/>
  <c r="R1879" i="187"/>
  <c r="Q1879" i="187"/>
  <c r="P1879" i="187"/>
  <c r="O1879" i="187"/>
  <c r="N1879" i="187"/>
  <c r="M1879" i="187"/>
  <c r="L1879" i="187"/>
  <c r="K1879" i="187"/>
  <c r="J1879" i="187"/>
  <c r="I1879" i="187"/>
  <c r="H1879" i="187"/>
  <c r="G1879" i="187"/>
  <c r="AA1878" i="187"/>
  <c r="Z1878" i="187"/>
  <c r="Y1878" i="187"/>
  <c r="X1878" i="187"/>
  <c r="W1878" i="187"/>
  <c r="V1878" i="187"/>
  <c r="U1878" i="187"/>
  <c r="T1878" i="187"/>
  <c r="S1878" i="187"/>
  <c r="R1878" i="187"/>
  <c r="Q1878" i="187"/>
  <c r="P1878" i="187"/>
  <c r="O1878" i="187"/>
  <c r="N1878" i="187"/>
  <c r="M1878" i="187"/>
  <c r="L1878" i="187"/>
  <c r="K1878" i="187"/>
  <c r="J1878" i="187"/>
  <c r="I1878" i="187"/>
  <c r="H1878" i="187"/>
  <c r="G1878" i="187"/>
  <c r="C1878" i="187"/>
  <c r="AA1877" i="187"/>
  <c r="Z1877" i="187"/>
  <c r="Y1877" i="187"/>
  <c r="X1877" i="187"/>
  <c r="W1877" i="187"/>
  <c r="V1877" i="187"/>
  <c r="U1877" i="187"/>
  <c r="T1877" i="187"/>
  <c r="S1877" i="187"/>
  <c r="R1877" i="187"/>
  <c r="Q1877" i="187"/>
  <c r="P1877" i="187"/>
  <c r="O1877" i="187"/>
  <c r="N1877" i="187"/>
  <c r="M1877" i="187"/>
  <c r="L1877" i="187"/>
  <c r="K1877" i="187"/>
  <c r="J1877" i="187"/>
  <c r="I1877" i="187"/>
  <c r="H1877" i="187"/>
  <c r="G1877" i="187"/>
  <c r="C1877" i="187"/>
  <c r="AA1876" i="187"/>
  <c r="Z1876" i="187"/>
  <c r="V1876" i="187"/>
  <c r="U1876" i="187"/>
  <c r="T1876" i="187"/>
  <c r="S1876" i="187"/>
  <c r="R1876" i="187"/>
  <c r="Q1876" i="187"/>
  <c r="P1876" i="187"/>
  <c r="O1876" i="187"/>
  <c r="N1876" i="187"/>
  <c r="M1876" i="187"/>
  <c r="L1876" i="187"/>
  <c r="K1876" i="187"/>
  <c r="J1876" i="187"/>
  <c r="I1876" i="187"/>
  <c r="H1876" i="187"/>
  <c r="G1876" i="187"/>
  <c r="E1876" i="187"/>
  <c r="AA1875" i="187"/>
  <c r="Z1875" i="187"/>
  <c r="X1875" i="187"/>
  <c r="V1875" i="187"/>
  <c r="U1875" i="187"/>
  <c r="T1875" i="187"/>
  <c r="S1875" i="187"/>
  <c r="R1875" i="187"/>
  <c r="Q1875" i="187"/>
  <c r="P1875" i="187"/>
  <c r="O1875" i="187"/>
  <c r="AA1873" i="187"/>
  <c r="Z1873" i="187"/>
  <c r="Y1873" i="187"/>
  <c r="X1873" i="187"/>
  <c r="W1873" i="187"/>
  <c r="V1873" i="187"/>
  <c r="U1873" i="187"/>
  <c r="T1873" i="187"/>
  <c r="S1873" i="187"/>
  <c r="R1873" i="187"/>
  <c r="Q1873" i="187"/>
  <c r="P1873" i="187"/>
  <c r="O1873" i="187"/>
  <c r="AA1872" i="187"/>
  <c r="Z1872" i="187"/>
  <c r="X1872" i="187"/>
  <c r="AB1872" i="187" s="1"/>
  <c r="V1872" i="187"/>
  <c r="U1872" i="187"/>
  <c r="T1872" i="187"/>
  <c r="S1872" i="187"/>
  <c r="R1872" i="187"/>
  <c r="Q1872" i="187"/>
  <c r="P1872" i="187"/>
  <c r="O1872" i="187"/>
  <c r="F1871" i="187"/>
  <c r="E1871" i="187"/>
  <c r="C1871" i="187"/>
  <c r="E1870" i="187"/>
  <c r="D1870" i="187"/>
  <c r="C1870" i="187"/>
  <c r="E1869" i="187"/>
  <c r="D1869" i="187"/>
  <c r="C1869" i="187"/>
  <c r="C1868" i="187"/>
  <c r="E1867" i="187"/>
  <c r="C1867" i="187"/>
  <c r="E1866" i="187"/>
  <c r="C1866" i="187"/>
  <c r="E1865" i="187"/>
  <c r="D1865" i="187"/>
  <c r="C1865" i="187"/>
  <c r="E1864" i="187"/>
  <c r="C1864" i="187"/>
  <c r="E1863" i="187"/>
  <c r="D1863" i="187"/>
  <c r="C1863" i="187"/>
  <c r="E1862" i="187"/>
  <c r="C1862" i="187"/>
  <c r="E1861" i="187"/>
  <c r="E1860" i="187"/>
  <c r="D1860" i="187"/>
  <c r="C1860" i="187"/>
  <c r="E1859" i="187"/>
  <c r="C1859" i="187"/>
  <c r="E1858" i="187"/>
  <c r="D1858" i="187"/>
  <c r="C1858" i="187"/>
  <c r="E1857" i="187"/>
  <c r="C1857" i="187"/>
  <c r="E1856" i="187"/>
  <c r="E1855" i="187"/>
  <c r="C1855" i="187"/>
  <c r="E1854" i="187"/>
  <c r="C1854" i="187"/>
  <c r="E1852" i="187"/>
  <c r="AA1850" i="187"/>
  <c r="Z1850" i="187"/>
  <c r="X1850" i="187"/>
  <c r="V1850" i="187"/>
  <c r="U1850" i="187"/>
  <c r="T1850" i="187"/>
  <c r="S1850" i="187"/>
  <c r="R1850" i="187"/>
  <c r="Q1850" i="187"/>
  <c r="P1850" i="187"/>
  <c r="O1850" i="187"/>
  <c r="U1849" i="187"/>
  <c r="Q1849" i="187"/>
  <c r="AA1848" i="187"/>
  <c r="AA1849" i="187" s="1"/>
  <c r="Z1848" i="187"/>
  <c r="Z1849" i="187" s="1"/>
  <c r="V1848" i="187"/>
  <c r="V1849" i="187" s="1"/>
  <c r="U1848" i="187"/>
  <c r="T1848" i="187"/>
  <c r="T1849" i="187" s="1"/>
  <c r="S1848" i="187"/>
  <c r="S1849" i="187" s="1"/>
  <c r="R1848" i="187"/>
  <c r="R1849" i="187" s="1"/>
  <c r="Q1848" i="187"/>
  <c r="P1848" i="187"/>
  <c r="P1849" i="187" s="1"/>
  <c r="O1848" i="187"/>
  <c r="O1849" i="187" s="1"/>
  <c r="D1846" i="187"/>
  <c r="D1880" i="187" s="1"/>
  <c r="E1845" i="187"/>
  <c r="E1844" i="187" s="1"/>
  <c r="C1845" i="187"/>
  <c r="C1879" i="187" s="1"/>
  <c r="D1844" i="187"/>
  <c r="D1878" i="187" s="1"/>
  <c r="D1843" i="187"/>
  <c r="C1843" i="187"/>
  <c r="X1842" i="187"/>
  <c r="W1842" i="187"/>
  <c r="W1876" i="187" s="1"/>
  <c r="C1842" i="187"/>
  <c r="C1876" i="187" s="1"/>
  <c r="Y1841" i="187"/>
  <c r="Y1875" i="187" s="1"/>
  <c r="X1841" i="187"/>
  <c r="W1841" i="187"/>
  <c r="W1875" i="187" s="1"/>
  <c r="K1840" i="187"/>
  <c r="K1841" i="187" s="1"/>
  <c r="E1840" i="187"/>
  <c r="E1874" i="187" s="1"/>
  <c r="C1840" i="187"/>
  <c r="C1841" i="187" s="1"/>
  <c r="C1875" i="187" s="1"/>
  <c r="I1839" i="187"/>
  <c r="I1840" i="187" s="1"/>
  <c r="H1839" i="187"/>
  <c r="D1839" i="187"/>
  <c r="J1839" i="187" s="1"/>
  <c r="L1839" i="187" s="1"/>
  <c r="K1837" i="187"/>
  <c r="K1873" i="187" s="1"/>
  <c r="E1837" i="187"/>
  <c r="E1873" i="187" s="1"/>
  <c r="C1837" i="187"/>
  <c r="C1873" i="187" s="1"/>
  <c r="M1836" i="187"/>
  <c r="N1836" i="187" s="1"/>
  <c r="I1836" i="187"/>
  <c r="H1836" i="187"/>
  <c r="D1836" i="187"/>
  <c r="J1836" i="187" s="1"/>
  <c r="L1836" i="187" s="1"/>
  <c r="I1835" i="187"/>
  <c r="M1835" i="187" s="1"/>
  <c r="N1835" i="187" s="1"/>
  <c r="H1835" i="187"/>
  <c r="D1835" i="187"/>
  <c r="J1835" i="187" s="1"/>
  <c r="L1835" i="187" s="1"/>
  <c r="I1834" i="187"/>
  <c r="M1834" i="187" s="1"/>
  <c r="N1834" i="187" s="1"/>
  <c r="H1834" i="187"/>
  <c r="D1834" i="187"/>
  <c r="J1834" i="187" s="1"/>
  <c r="L1834" i="187" s="1"/>
  <c r="I1833" i="187"/>
  <c r="I1837" i="187" s="1"/>
  <c r="I1873" i="187" s="1"/>
  <c r="H1833" i="187"/>
  <c r="D1833" i="187"/>
  <c r="J1833" i="187" s="1"/>
  <c r="L1833" i="187" s="1"/>
  <c r="AB1831" i="187"/>
  <c r="Y1831" i="187"/>
  <c r="Y1872" i="187" s="1"/>
  <c r="X1831" i="187"/>
  <c r="W1831" i="187"/>
  <c r="W1872" i="187" s="1"/>
  <c r="E1831" i="187"/>
  <c r="E1872" i="187" s="1"/>
  <c r="E1830" i="187"/>
  <c r="D1829" i="187"/>
  <c r="D1871" i="187" s="1"/>
  <c r="F1828" i="187"/>
  <c r="F1870" i="187" s="1"/>
  <c r="D1828" i="187"/>
  <c r="D1827" i="187"/>
  <c r="F1826" i="187"/>
  <c r="F1865" i="187" s="1"/>
  <c r="D1826" i="187"/>
  <c r="D1825" i="187"/>
  <c r="F1824" i="187"/>
  <c r="F1863" i="187" s="1"/>
  <c r="D1824" i="187"/>
  <c r="D1823" i="187"/>
  <c r="E1822" i="187"/>
  <c r="C1822" i="187"/>
  <c r="C1861" i="187" s="1"/>
  <c r="F1821" i="187"/>
  <c r="F1860" i="187" s="1"/>
  <c r="D1821" i="187"/>
  <c r="D1820" i="187"/>
  <c r="D1859" i="187" s="1"/>
  <c r="F1819" i="187"/>
  <c r="F1858" i="187" s="1"/>
  <c r="D1819" i="187"/>
  <c r="D1818" i="187"/>
  <c r="D1857" i="187" s="1"/>
  <c r="E1817" i="187"/>
  <c r="C1817" i="187"/>
  <c r="C1856" i="187" s="1"/>
  <c r="E1815" i="187"/>
  <c r="C1815" i="187"/>
  <c r="F1812" i="187"/>
  <c r="F1869" i="187" s="1"/>
  <c r="D1812" i="187"/>
  <c r="E1811" i="187"/>
  <c r="E1868" i="187" s="1"/>
  <c r="D1811" i="187"/>
  <c r="D1868" i="187" s="1"/>
  <c r="D1810" i="187"/>
  <c r="D1809" i="187"/>
  <c r="D1855" i="187" s="1"/>
  <c r="D1808" i="187"/>
  <c r="D1807" i="187"/>
  <c r="E1806" i="187"/>
  <c r="E1813" i="187" s="1"/>
  <c r="D1806" i="187"/>
  <c r="D1813" i="187" s="1"/>
  <c r="F1813" i="187" s="1"/>
  <c r="C1806" i="187"/>
  <c r="C1813" i="187" s="1"/>
  <c r="X1803" i="187"/>
  <c r="W1803" i="187"/>
  <c r="Y1803" i="187" s="1"/>
  <c r="K1803" i="187"/>
  <c r="K1848" i="187" s="1"/>
  <c r="E1803" i="187"/>
  <c r="E1850" i="187" s="1"/>
  <c r="C1803" i="187"/>
  <c r="C1850" i="187" s="1"/>
  <c r="J1802" i="187"/>
  <c r="L1802" i="187" s="1"/>
  <c r="I1802" i="187"/>
  <c r="M1802" i="187" s="1"/>
  <c r="N1802" i="187" s="1"/>
  <c r="H1802" i="187"/>
  <c r="D1802" i="187"/>
  <c r="F1802" i="187" s="1"/>
  <c r="N1801" i="187"/>
  <c r="M1801" i="187"/>
  <c r="I1801" i="187"/>
  <c r="H1801" i="187"/>
  <c r="D1801" i="187"/>
  <c r="F1801" i="187" s="1"/>
  <c r="J1800" i="187"/>
  <c r="L1800" i="187" s="1"/>
  <c r="I1800" i="187"/>
  <c r="M1800" i="187" s="1"/>
  <c r="N1800" i="187" s="1"/>
  <c r="H1800" i="187"/>
  <c r="D1800" i="187"/>
  <c r="F1800" i="187" s="1"/>
  <c r="N1799" i="187"/>
  <c r="M1799" i="187"/>
  <c r="I1799" i="187"/>
  <c r="H1799" i="187"/>
  <c r="D1799" i="187"/>
  <c r="F1799" i="187" s="1"/>
  <c r="J1798" i="187"/>
  <c r="L1798" i="187" s="1"/>
  <c r="I1798" i="187"/>
  <c r="M1798" i="187" s="1"/>
  <c r="N1798" i="187" s="1"/>
  <c r="H1798" i="187"/>
  <c r="D1798" i="187"/>
  <c r="F1798" i="187" s="1"/>
  <c r="N1797" i="187"/>
  <c r="M1797" i="187"/>
  <c r="I1797" i="187"/>
  <c r="H1797" i="187"/>
  <c r="D1797" i="187"/>
  <c r="F1797" i="187" s="1"/>
  <c r="J1796" i="187"/>
  <c r="L1796" i="187" s="1"/>
  <c r="I1796" i="187"/>
  <c r="M1796" i="187" s="1"/>
  <c r="N1796" i="187" s="1"/>
  <c r="H1796" i="187"/>
  <c r="D1796" i="187"/>
  <c r="F1796" i="187" s="1"/>
  <c r="N1795" i="187"/>
  <c r="M1795" i="187"/>
  <c r="I1795" i="187"/>
  <c r="H1795" i="187"/>
  <c r="D1795" i="187"/>
  <c r="F1795" i="187" s="1"/>
  <c r="J1794" i="187"/>
  <c r="L1794" i="187" s="1"/>
  <c r="I1794" i="187"/>
  <c r="M1794" i="187" s="1"/>
  <c r="H1794" i="187"/>
  <c r="D1794" i="187"/>
  <c r="E1790" i="187"/>
  <c r="C1790" i="187"/>
  <c r="E1789" i="187"/>
  <c r="C1789" i="187"/>
  <c r="C1787" i="187"/>
  <c r="AA1785" i="187"/>
  <c r="Z1785" i="187"/>
  <c r="V1785" i="187"/>
  <c r="U1785" i="187"/>
  <c r="T1785" i="187"/>
  <c r="S1785" i="187"/>
  <c r="R1785" i="187"/>
  <c r="Q1785" i="187"/>
  <c r="P1785" i="187"/>
  <c r="O1785" i="187"/>
  <c r="E1785" i="187"/>
  <c r="AA1784" i="187"/>
  <c r="Z1784" i="187"/>
  <c r="V1784" i="187"/>
  <c r="U1784" i="187"/>
  <c r="T1784" i="187"/>
  <c r="S1784" i="187"/>
  <c r="R1784" i="187"/>
  <c r="Q1784" i="187"/>
  <c r="P1784" i="187"/>
  <c r="O1784" i="187"/>
  <c r="E1784" i="187"/>
  <c r="C1784" i="187"/>
  <c r="AA1783" i="187"/>
  <c r="Z1783" i="187"/>
  <c r="V1783" i="187"/>
  <c r="U1783" i="187"/>
  <c r="T1783" i="187"/>
  <c r="S1783" i="187"/>
  <c r="R1783" i="187"/>
  <c r="Q1783" i="187"/>
  <c r="P1783" i="187"/>
  <c r="O1783" i="187"/>
  <c r="AA1778" i="187"/>
  <c r="Z1778" i="187"/>
  <c r="V1778" i="187"/>
  <c r="U1778" i="187"/>
  <c r="T1778" i="187"/>
  <c r="S1778" i="187"/>
  <c r="R1778" i="187"/>
  <c r="Q1778" i="187"/>
  <c r="P1778" i="187"/>
  <c r="O1778" i="187"/>
  <c r="E1777" i="187"/>
  <c r="C1777" i="187"/>
  <c r="E1776" i="187"/>
  <c r="C1776" i="187"/>
  <c r="E1775" i="187"/>
  <c r="C1775" i="187"/>
  <c r="C1774" i="187"/>
  <c r="E1773" i="187"/>
  <c r="C1773" i="187"/>
  <c r="C1772" i="187"/>
  <c r="E1771" i="187"/>
  <c r="C1771" i="187"/>
  <c r="E1769" i="187"/>
  <c r="C1769" i="187"/>
  <c r="E1768" i="187"/>
  <c r="C1768" i="187"/>
  <c r="E1767" i="187"/>
  <c r="C1767" i="187"/>
  <c r="E1766" i="187"/>
  <c r="C1766" i="187"/>
  <c r="E1765" i="187"/>
  <c r="C1765" i="187"/>
  <c r="E1764" i="187"/>
  <c r="C1764" i="187"/>
  <c r="E1763" i="187"/>
  <c r="C1763" i="187"/>
  <c r="E1761" i="187"/>
  <c r="C1761" i="187"/>
  <c r="E1760" i="187"/>
  <c r="C1760" i="187"/>
  <c r="E1759" i="187"/>
  <c r="C1759" i="187"/>
  <c r="E1758" i="187"/>
  <c r="C1758" i="187"/>
  <c r="E1756" i="187"/>
  <c r="C1756" i="187"/>
  <c r="E1755" i="187"/>
  <c r="C1755" i="187"/>
  <c r="E1754" i="187"/>
  <c r="C1754" i="187"/>
  <c r="AA1751" i="187"/>
  <c r="Z1751" i="187"/>
  <c r="V1751" i="187"/>
  <c r="U1751" i="187"/>
  <c r="T1751" i="187"/>
  <c r="S1751" i="187"/>
  <c r="R1751" i="187"/>
  <c r="Q1751" i="187"/>
  <c r="P1751" i="187"/>
  <c r="O1751" i="187"/>
  <c r="AA1750" i="187"/>
  <c r="Z1750" i="187"/>
  <c r="V1750" i="187"/>
  <c r="U1750" i="187"/>
  <c r="T1750" i="187"/>
  <c r="S1750" i="187"/>
  <c r="R1750" i="187"/>
  <c r="Q1750" i="187"/>
  <c r="P1750" i="187"/>
  <c r="O1750" i="187"/>
  <c r="E1750" i="187"/>
  <c r="C1750" i="187"/>
  <c r="AA1749" i="187"/>
  <c r="Z1749" i="187"/>
  <c r="V1749" i="187"/>
  <c r="U1749" i="187"/>
  <c r="T1749" i="187"/>
  <c r="S1749" i="187"/>
  <c r="R1749" i="187"/>
  <c r="Q1749" i="187"/>
  <c r="P1749" i="187"/>
  <c r="O1749" i="187"/>
  <c r="AA1746" i="187"/>
  <c r="Z1746" i="187"/>
  <c r="X1746" i="187"/>
  <c r="V1746" i="187"/>
  <c r="U1746" i="187"/>
  <c r="T1746" i="187"/>
  <c r="S1746" i="187"/>
  <c r="R1746" i="187"/>
  <c r="Q1746" i="187"/>
  <c r="P1746" i="187"/>
  <c r="O1746" i="187"/>
  <c r="Y1745" i="187"/>
  <c r="X1745" i="187"/>
  <c r="W1745" i="187"/>
  <c r="W1746" i="187" s="1"/>
  <c r="K1745" i="187"/>
  <c r="I1745" i="187"/>
  <c r="E1745" i="187"/>
  <c r="C1745" i="187"/>
  <c r="G1745" i="187" s="1"/>
  <c r="M1744" i="187"/>
  <c r="N1744" i="187" s="1"/>
  <c r="N1745" i="187" s="1"/>
  <c r="I1744" i="187"/>
  <c r="H1744" i="187"/>
  <c r="D1744" i="187"/>
  <c r="J1744" i="187" s="1"/>
  <c r="AA1740" i="187"/>
  <c r="Z1740" i="187"/>
  <c r="V1740" i="187"/>
  <c r="U1740" i="187"/>
  <c r="T1740" i="187"/>
  <c r="S1740" i="187"/>
  <c r="R1740" i="187"/>
  <c r="Q1740" i="187"/>
  <c r="P1740" i="187"/>
  <c r="O1740" i="187"/>
  <c r="X1739" i="187"/>
  <c r="X1740" i="187" s="1"/>
  <c r="W1739" i="187"/>
  <c r="K1738" i="187"/>
  <c r="H1738" i="187"/>
  <c r="H1739" i="187" s="1"/>
  <c r="E1738" i="187"/>
  <c r="C1738" i="187"/>
  <c r="D1737" i="187"/>
  <c r="M1736" i="187"/>
  <c r="M1738" i="187" s="1"/>
  <c r="I1736" i="187"/>
  <c r="I1738" i="187" s="1"/>
  <c r="H1736" i="187"/>
  <c r="D1736" i="187"/>
  <c r="D1738" i="187" s="1"/>
  <c r="X1733" i="187"/>
  <c r="AB1733" i="187" s="1"/>
  <c r="W1733" i="187"/>
  <c r="Y1733" i="187" s="1"/>
  <c r="D1730" i="187"/>
  <c r="D1729" i="187"/>
  <c r="F1729" i="187" s="1"/>
  <c r="E1728" i="187"/>
  <c r="E1733" i="187" s="1"/>
  <c r="C1728" i="187"/>
  <c r="AA1724" i="187"/>
  <c r="Z1724" i="187"/>
  <c r="X1724" i="187"/>
  <c r="V1724" i="187"/>
  <c r="U1724" i="187"/>
  <c r="T1724" i="187"/>
  <c r="S1724" i="187"/>
  <c r="R1724" i="187"/>
  <c r="Q1724" i="187"/>
  <c r="P1724" i="187"/>
  <c r="O1724" i="187"/>
  <c r="F1723" i="187"/>
  <c r="D1723" i="187"/>
  <c r="AB1721" i="187"/>
  <c r="X1721" i="187"/>
  <c r="Y1721" i="187" s="1"/>
  <c r="Y1724" i="187" s="1"/>
  <c r="W1721" i="187"/>
  <c r="W1724" i="187" s="1"/>
  <c r="F1721" i="187"/>
  <c r="E1721" i="187"/>
  <c r="D1721" i="187"/>
  <c r="C1721" i="187"/>
  <c r="F1718" i="187"/>
  <c r="D1718" i="187"/>
  <c r="AA1712" i="187"/>
  <c r="Z1712" i="187"/>
  <c r="V1712" i="187"/>
  <c r="U1712" i="187"/>
  <c r="T1712" i="187"/>
  <c r="S1712" i="187"/>
  <c r="R1712" i="187"/>
  <c r="Q1712" i="187"/>
  <c r="P1712" i="187"/>
  <c r="O1712" i="187"/>
  <c r="D1711" i="187"/>
  <c r="F1711" i="187" s="1"/>
  <c r="D1710" i="187"/>
  <c r="F1710" i="187" s="1"/>
  <c r="D1709" i="187"/>
  <c r="F1709" i="187" s="1"/>
  <c r="D1708" i="187"/>
  <c r="F1708" i="187" s="1"/>
  <c r="D1707" i="187"/>
  <c r="F1707" i="187" s="1"/>
  <c r="D1706" i="187"/>
  <c r="F1706" i="187" s="1"/>
  <c r="AB1704" i="187"/>
  <c r="Y1704" i="187"/>
  <c r="Y1712" i="187" s="1"/>
  <c r="X1704" i="187"/>
  <c r="X1712" i="187" s="1"/>
  <c r="W1704" i="187"/>
  <c r="W1712" i="187" s="1"/>
  <c r="E1704" i="187"/>
  <c r="D1702" i="187"/>
  <c r="F1702" i="187" s="1"/>
  <c r="E1701" i="187"/>
  <c r="C1701" i="187"/>
  <c r="C1704" i="187" s="1"/>
  <c r="AA1697" i="187"/>
  <c r="Z1697" i="187"/>
  <c r="X1697" i="187"/>
  <c r="V1697" i="187"/>
  <c r="U1697" i="187"/>
  <c r="T1697" i="187"/>
  <c r="S1697" i="187"/>
  <c r="R1697" i="187"/>
  <c r="Q1697" i="187"/>
  <c r="P1697" i="187"/>
  <c r="O1697" i="187"/>
  <c r="F1696" i="187"/>
  <c r="D1696" i="187"/>
  <c r="F1695" i="187"/>
  <c r="D1695" i="187"/>
  <c r="F1694" i="187"/>
  <c r="D1694" i="187"/>
  <c r="F1693" i="187"/>
  <c r="D1693" i="187"/>
  <c r="F1692" i="187"/>
  <c r="D1692" i="187"/>
  <c r="AB1690" i="187"/>
  <c r="X1690" i="187"/>
  <c r="Y1690" i="187" s="1"/>
  <c r="Y1697" i="187" s="1"/>
  <c r="W1690" i="187"/>
  <c r="W1697" i="187" s="1"/>
  <c r="C1690" i="187"/>
  <c r="F1686" i="187"/>
  <c r="D1686" i="187"/>
  <c r="E1685" i="187"/>
  <c r="E1690" i="187" s="1"/>
  <c r="F1690" i="187" s="1"/>
  <c r="D1685" i="187"/>
  <c r="D1690" i="187" s="1"/>
  <c r="C1685" i="187"/>
  <c r="AA1681" i="187"/>
  <c r="Z1681" i="187"/>
  <c r="V1681" i="187"/>
  <c r="U1681" i="187"/>
  <c r="T1681" i="187"/>
  <c r="S1681" i="187"/>
  <c r="R1681" i="187"/>
  <c r="Q1681" i="187"/>
  <c r="P1681" i="187"/>
  <c r="O1681" i="187"/>
  <c r="AB1680" i="187"/>
  <c r="Y1680" i="187"/>
  <c r="Y1681" i="187" s="1"/>
  <c r="X1680" i="187"/>
  <c r="X1681" i="187" s="1"/>
  <c r="W1680" i="187"/>
  <c r="W1681" i="187" s="1"/>
  <c r="E1680" i="187"/>
  <c r="C1680" i="187"/>
  <c r="D1678" i="187"/>
  <c r="F1678" i="187" s="1"/>
  <c r="E1677" i="187"/>
  <c r="D1677" i="187"/>
  <c r="D1680" i="187" s="1"/>
  <c r="AA1671" i="187"/>
  <c r="Z1671" i="187"/>
  <c r="W1671" i="187"/>
  <c r="V1671" i="187"/>
  <c r="U1671" i="187"/>
  <c r="T1671" i="187"/>
  <c r="S1671" i="187"/>
  <c r="R1671" i="187"/>
  <c r="Q1671" i="187"/>
  <c r="P1671" i="187"/>
  <c r="O1671" i="187"/>
  <c r="D1670" i="187"/>
  <c r="F1669" i="187"/>
  <c r="D1669" i="187"/>
  <c r="F1668" i="187"/>
  <c r="D1668" i="187"/>
  <c r="F1667" i="187"/>
  <c r="D1667" i="187"/>
  <c r="F1666" i="187"/>
  <c r="D1666" i="187"/>
  <c r="F1665" i="187"/>
  <c r="D1665" i="187"/>
  <c r="F1664" i="187"/>
  <c r="D1664" i="187"/>
  <c r="F1663" i="187"/>
  <c r="D1663" i="187"/>
  <c r="F1662" i="187"/>
  <c r="D1662" i="187"/>
  <c r="X1660" i="187"/>
  <c r="AB1660" i="187" s="1"/>
  <c r="W1660" i="187"/>
  <c r="E1660" i="187"/>
  <c r="D1660" i="187"/>
  <c r="F1660" i="187" s="1"/>
  <c r="F1659" i="187"/>
  <c r="D1659" i="187"/>
  <c r="F1658" i="187"/>
  <c r="E1658" i="187"/>
  <c r="D1658" i="187"/>
  <c r="C1658" i="187"/>
  <c r="C1660" i="187" s="1"/>
  <c r="AA1654" i="187"/>
  <c r="Z1654" i="187"/>
  <c r="X1654" i="187"/>
  <c r="W1654" i="187"/>
  <c r="V1654" i="187"/>
  <c r="U1654" i="187"/>
  <c r="T1654" i="187"/>
  <c r="S1654" i="187"/>
  <c r="R1654" i="187"/>
  <c r="Q1654" i="187"/>
  <c r="P1654" i="187"/>
  <c r="O1654" i="187"/>
  <c r="D1653" i="187"/>
  <c r="F1653" i="187" s="1"/>
  <c r="D1652" i="187"/>
  <c r="F1652" i="187" s="1"/>
  <c r="D1651" i="187"/>
  <c r="F1651" i="187" s="1"/>
  <c r="D1650" i="187"/>
  <c r="F1650" i="187" s="1"/>
  <c r="D1649" i="187"/>
  <c r="F1649" i="187" s="1"/>
  <c r="AB1647" i="187"/>
  <c r="Y1647" i="187"/>
  <c r="Y1654" i="187" s="1"/>
  <c r="X1647" i="187"/>
  <c r="W1647" i="187"/>
  <c r="E1647" i="187"/>
  <c r="C1647" i="187"/>
  <c r="D1645" i="187"/>
  <c r="F1645" i="187" s="1"/>
  <c r="E1644" i="187"/>
  <c r="F1644" i="187" s="1"/>
  <c r="D1644" i="187"/>
  <c r="F1643" i="187"/>
  <c r="D1643" i="187"/>
  <c r="E1642" i="187"/>
  <c r="D1642" i="187"/>
  <c r="F1642" i="187" s="1"/>
  <c r="C1642" i="187"/>
  <c r="AA1638" i="187"/>
  <c r="Z1638" i="187"/>
  <c r="V1638" i="187"/>
  <c r="U1638" i="187"/>
  <c r="T1638" i="187"/>
  <c r="S1638" i="187"/>
  <c r="R1638" i="187"/>
  <c r="Q1638" i="187"/>
  <c r="P1638" i="187"/>
  <c r="O1638" i="187"/>
  <c r="D1637" i="187"/>
  <c r="F1637" i="187" s="1"/>
  <c r="D1636" i="187"/>
  <c r="F1636" i="187" s="1"/>
  <c r="D1635" i="187"/>
  <c r="F1635" i="187" s="1"/>
  <c r="D1634" i="187"/>
  <c r="F1634" i="187" s="1"/>
  <c r="D1633" i="187"/>
  <c r="F1633" i="187" s="1"/>
  <c r="D1632" i="187"/>
  <c r="F1632" i="187" s="1"/>
  <c r="AB1630" i="187"/>
  <c r="Y1630" i="187"/>
  <c r="Y1638" i="187" s="1"/>
  <c r="X1630" i="187"/>
  <c r="X1638" i="187" s="1"/>
  <c r="W1630" i="187"/>
  <c r="W1638" i="187" s="1"/>
  <c r="E1630" i="187"/>
  <c r="C1630" i="187"/>
  <c r="D1627" i="187"/>
  <c r="D1630" i="187" s="1"/>
  <c r="AA1621" i="187"/>
  <c r="Z1621" i="187"/>
  <c r="V1621" i="187"/>
  <c r="U1621" i="187"/>
  <c r="T1621" i="187"/>
  <c r="S1621" i="187"/>
  <c r="R1621" i="187"/>
  <c r="Q1621" i="187"/>
  <c r="P1621" i="187"/>
  <c r="O1621" i="187"/>
  <c r="X1620" i="187"/>
  <c r="X1621" i="187" s="1"/>
  <c r="W1620" i="187"/>
  <c r="Y1620" i="187" s="1"/>
  <c r="Y1621" i="187" s="1"/>
  <c r="D1619" i="187"/>
  <c r="F1619" i="187" s="1"/>
  <c r="AA1614" i="187"/>
  <c r="Z1614" i="187"/>
  <c r="V1614" i="187"/>
  <c r="U1614" i="187"/>
  <c r="T1614" i="187"/>
  <c r="S1614" i="187"/>
  <c r="R1614" i="187"/>
  <c r="Q1614" i="187"/>
  <c r="P1614" i="187"/>
  <c r="O1614" i="187"/>
  <c r="AB1613" i="187"/>
  <c r="X1613" i="187"/>
  <c r="X1614" i="187" s="1"/>
  <c r="W1613" i="187"/>
  <c r="W1614" i="187" s="1"/>
  <c r="F1612" i="187"/>
  <c r="D1612" i="187"/>
  <c r="F1611" i="187"/>
  <c r="D1611" i="187"/>
  <c r="AA1606" i="187"/>
  <c r="Z1606" i="187"/>
  <c r="V1606" i="187"/>
  <c r="U1606" i="187"/>
  <c r="T1606" i="187"/>
  <c r="S1606" i="187"/>
  <c r="R1606" i="187"/>
  <c r="Q1606" i="187"/>
  <c r="P1606" i="187"/>
  <c r="O1606" i="187"/>
  <c r="X1605" i="187"/>
  <c r="X1606" i="187" s="1"/>
  <c r="W1605" i="187"/>
  <c r="Y1605" i="187" s="1"/>
  <c r="Y1606" i="187" s="1"/>
  <c r="D1605" i="187"/>
  <c r="C1605" i="187"/>
  <c r="D1603" i="187"/>
  <c r="F1603" i="187" s="1"/>
  <c r="E1602" i="187"/>
  <c r="E1605" i="187" s="1"/>
  <c r="F1605" i="187" s="1"/>
  <c r="D1602" i="187"/>
  <c r="AA1596" i="187"/>
  <c r="Z1596" i="187"/>
  <c r="V1596" i="187"/>
  <c r="U1596" i="187"/>
  <c r="T1596" i="187"/>
  <c r="S1596" i="187"/>
  <c r="R1596" i="187"/>
  <c r="Q1596" i="187"/>
  <c r="P1596" i="187"/>
  <c r="O1596" i="187"/>
  <c r="AB1595" i="187"/>
  <c r="Y1595" i="187"/>
  <c r="Y1596" i="187" s="1"/>
  <c r="X1595" i="187"/>
  <c r="X1596" i="187" s="1"/>
  <c r="W1595" i="187"/>
  <c r="W1596" i="187" s="1"/>
  <c r="D1594" i="187"/>
  <c r="F1594" i="187" s="1"/>
  <c r="D1593" i="187"/>
  <c r="F1593" i="187" s="1"/>
  <c r="D1592" i="187"/>
  <c r="F1592" i="187" s="1"/>
  <c r="D1591" i="187"/>
  <c r="F1591" i="187" s="1"/>
  <c r="D1590" i="187"/>
  <c r="F1590" i="187" s="1"/>
  <c r="D1589" i="187"/>
  <c r="F1589" i="187" s="1"/>
  <c r="D1588" i="187"/>
  <c r="F1588" i="187" s="1"/>
  <c r="D1587" i="187"/>
  <c r="F1587" i="187" s="1"/>
  <c r="AA1582" i="187"/>
  <c r="Z1582" i="187"/>
  <c r="V1582" i="187"/>
  <c r="U1582" i="187"/>
  <c r="T1582" i="187"/>
  <c r="S1582" i="187"/>
  <c r="R1582" i="187"/>
  <c r="Q1582" i="187"/>
  <c r="P1582" i="187"/>
  <c r="O1582" i="187"/>
  <c r="Y1581" i="187"/>
  <c r="X1581" i="187"/>
  <c r="W1581" i="187"/>
  <c r="W1582" i="187" s="1"/>
  <c r="K1580" i="187"/>
  <c r="K1581" i="187" s="1"/>
  <c r="I1580" i="187"/>
  <c r="I1581" i="187" s="1"/>
  <c r="E1580" i="187"/>
  <c r="C1580" i="187"/>
  <c r="C1581" i="187" s="1"/>
  <c r="M1579" i="187"/>
  <c r="N1579" i="187" s="1"/>
  <c r="N1580" i="187" s="1"/>
  <c r="N1581" i="187" s="1"/>
  <c r="I1579" i="187"/>
  <c r="H1579" i="187"/>
  <c r="D1579" i="187"/>
  <c r="J1579" i="187" s="1"/>
  <c r="J1578" i="187"/>
  <c r="AB1575" i="187"/>
  <c r="X1575" i="187"/>
  <c r="X1582" i="187" s="1"/>
  <c r="W1575" i="187"/>
  <c r="C1575" i="187"/>
  <c r="F1573" i="187"/>
  <c r="D1573" i="187"/>
  <c r="E1572" i="187"/>
  <c r="E1575" i="187" s="1"/>
  <c r="D1572" i="187"/>
  <c r="D1575" i="187" s="1"/>
  <c r="AA1566" i="187"/>
  <c r="Z1566" i="187"/>
  <c r="V1566" i="187"/>
  <c r="U1566" i="187"/>
  <c r="T1566" i="187"/>
  <c r="S1566" i="187"/>
  <c r="R1566" i="187"/>
  <c r="Q1566" i="187"/>
  <c r="P1566" i="187"/>
  <c r="O1566" i="187"/>
  <c r="X1565" i="187"/>
  <c r="AB1565" i="187" s="1"/>
  <c r="W1565" i="187"/>
  <c r="W1566" i="187" s="1"/>
  <c r="F1564" i="187"/>
  <c r="D1564" i="187"/>
  <c r="F1563" i="187"/>
  <c r="D1563" i="187"/>
  <c r="AA1559" i="187"/>
  <c r="Z1559" i="187"/>
  <c r="V1559" i="187"/>
  <c r="U1559" i="187"/>
  <c r="T1559" i="187"/>
  <c r="S1559" i="187"/>
  <c r="R1559" i="187"/>
  <c r="Q1559" i="187"/>
  <c r="P1559" i="187"/>
  <c r="O1559" i="187"/>
  <c r="D1558" i="187"/>
  <c r="F1558" i="187" s="1"/>
  <c r="X1556" i="187"/>
  <c r="X1559" i="187" s="1"/>
  <c r="W1556" i="187"/>
  <c r="W1559" i="187" s="1"/>
  <c r="C1556" i="187"/>
  <c r="D1555" i="187"/>
  <c r="D1554" i="187"/>
  <c r="D1553" i="187"/>
  <c r="F1553" i="187" s="1"/>
  <c r="D1552" i="187"/>
  <c r="F1552" i="187" s="1"/>
  <c r="E1551" i="187"/>
  <c r="E1556" i="187" s="1"/>
  <c r="C1551" i="187"/>
  <c r="AA1548" i="187"/>
  <c r="Z1548" i="187"/>
  <c r="V1548" i="187"/>
  <c r="U1548" i="187"/>
  <c r="T1548" i="187"/>
  <c r="S1548" i="187"/>
  <c r="R1548" i="187"/>
  <c r="Q1548" i="187"/>
  <c r="P1548" i="187"/>
  <c r="O1548" i="187"/>
  <c r="AB1547" i="187"/>
  <c r="X1547" i="187"/>
  <c r="X1548" i="187" s="1"/>
  <c r="W1547" i="187"/>
  <c r="W1548" i="187" s="1"/>
  <c r="F1546" i="187"/>
  <c r="D1546" i="187"/>
  <c r="F1545" i="187"/>
  <c r="D1545" i="187"/>
  <c r="F1544" i="187"/>
  <c r="D1544" i="187"/>
  <c r="F1543" i="187"/>
  <c r="D1543" i="187"/>
  <c r="F1542" i="187"/>
  <c r="D1542" i="187"/>
  <c r="AA1538" i="187"/>
  <c r="Z1538" i="187"/>
  <c r="V1538" i="187"/>
  <c r="U1538" i="187"/>
  <c r="T1538" i="187"/>
  <c r="S1538" i="187"/>
  <c r="R1538" i="187"/>
  <c r="Q1538" i="187"/>
  <c r="P1538" i="187"/>
  <c r="O1538" i="187"/>
  <c r="AB1537" i="187"/>
  <c r="Y1537" i="187"/>
  <c r="Y1538" i="187" s="1"/>
  <c r="X1537" i="187"/>
  <c r="X1538" i="187" s="1"/>
  <c r="W1537" i="187"/>
  <c r="W1538" i="187" s="1"/>
  <c r="D1536" i="187"/>
  <c r="F1536" i="187" s="1"/>
  <c r="D1535" i="187"/>
  <c r="F1535" i="187" s="1"/>
  <c r="AA1531" i="187"/>
  <c r="Z1531" i="187"/>
  <c r="V1531" i="187"/>
  <c r="U1531" i="187"/>
  <c r="T1531" i="187"/>
  <c r="S1531" i="187"/>
  <c r="R1531" i="187"/>
  <c r="Q1531" i="187"/>
  <c r="P1531" i="187"/>
  <c r="O1531" i="187"/>
  <c r="AB1530" i="187"/>
  <c r="X1530" i="187"/>
  <c r="X1531" i="187" s="1"/>
  <c r="W1530" i="187"/>
  <c r="W1531" i="187" s="1"/>
  <c r="F1529" i="187"/>
  <c r="D1529" i="187"/>
  <c r="F1528" i="187"/>
  <c r="D1528" i="187"/>
  <c r="F1527" i="187"/>
  <c r="D1527" i="187"/>
  <c r="F1526" i="187"/>
  <c r="D1526" i="187"/>
  <c r="F1525" i="187"/>
  <c r="D1525" i="187"/>
  <c r="F1524" i="187"/>
  <c r="D1524" i="187"/>
  <c r="F1523" i="187"/>
  <c r="D1523" i="187"/>
  <c r="F1522" i="187"/>
  <c r="D1522" i="187"/>
  <c r="AA1517" i="187"/>
  <c r="Z1517" i="187"/>
  <c r="V1517" i="187"/>
  <c r="U1517" i="187"/>
  <c r="T1517" i="187"/>
  <c r="S1517" i="187"/>
  <c r="R1517" i="187"/>
  <c r="Q1517" i="187"/>
  <c r="P1517" i="187"/>
  <c r="O1517" i="187"/>
  <c r="X1516" i="187"/>
  <c r="X1517" i="187" s="1"/>
  <c r="W1516" i="187"/>
  <c r="Y1516" i="187" s="1"/>
  <c r="Y1517" i="187" s="1"/>
  <c r="D1515" i="187"/>
  <c r="F1515" i="187" s="1"/>
  <c r="D1514" i="187"/>
  <c r="F1514" i="187" s="1"/>
  <c r="D1513" i="187"/>
  <c r="F1513" i="187" s="1"/>
  <c r="AA1507" i="187"/>
  <c r="Z1507" i="187"/>
  <c r="V1507" i="187"/>
  <c r="U1507" i="187"/>
  <c r="T1507" i="187"/>
  <c r="S1507" i="187"/>
  <c r="R1507" i="187"/>
  <c r="Q1507" i="187"/>
  <c r="P1507" i="187"/>
  <c r="O1507" i="187"/>
  <c r="AB1506" i="187"/>
  <c r="X1506" i="187"/>
  <c r="X1507" i="187" s="1"/>
  <c r="W1506" i="187"/>
  <c r="W1507" i="187" s="1"/>
  <c r="F1505" i="187"/>
  <c r="D1505" i="187"/>
  <c r="F1504" i="187"/>
  <c r="D1504" i="187"/>
  <c r="AA1499" i="187"/>
  <c r="Z1499" i="187"/>
  <c r="V1499" i="187"/>
  <c r="U1499" i="187"/>
  <c r="T1499" i="187"/>
  <c r="S1499" i="187"/>
  <c r="R1499" i="187"/>
  <c r="Q1499" i="187"/>
  <c r="P1499" i="187"/>
  <c r="O1499" i="187"/>
  <c r="X1498" i="187"/>
  <c r="X1499" i="187" s="1"/>
  <c r="W1498" i="187"/>
  <c r="Y1498" i="187" s="1"/>
  <c r="Y1499" i="187" s="1"/>
  <c r="C1498" i="187"/>
  <c r="D1496" i="187"/>
  <c r="F1496" i="187" s="1"/>
  <c r="E1495" i="187"/>
  <c r="AA1490" i="187"/>
  <c r="Z1490" i="187"/>
  <c r="V1490" i="187"/>
  <c r="U1490" i="187"/>
  <c r="T1490" i="187"/>
  <c r="S1490" i="187"/>
  <c r="R1490" i="187"/>
  <c r="Q1490" i="187"/>
  <c r="P1490" i="187"/>
  <c r="O1490" i="187"/>
  <c r="AB1489" i="187"/>
  <c r="Y1489" i="187"/>
  <c r="Y1490" i="187" s="1"/>
  <c r="X1489" i="187"/>
  <c r="X1490" i="187" s="1"/>
  <c r="W1489" i="187"/>
  <c r="W1490" i="187" s="1"/>
  <c r="E1489" i="187"/>
  <c r="C1489" i="187"/>
  <c r="D1488" i="187"/>
  <c r="F1487" i="187"/>
  <c r="D1487" i="187"/>
  <c r="E1486" i="187"/>
  <c r="D1486" i="187"/>
  <c r="AA1481" i="187"/>
  <c r="Z1481" i="187"/>
  <c r="X1481" i="187"/>
  <c r="V1481" i="187"/>
  <c r="U1481" i="187"/>
  <c r="T1481" i="187"/>
  <c r="S1481" i="187"/>
  <c r="R1481" i="187"/>
  <c r="Q1481" i="187"/>
  <c r="P1481" i="187"/>
  <c r="O1481" i="187"/>
  <c r="F1480" i="187"/>
  <c r="D1480" i="187"/>
  <c r="F1479" i="187"/>
  <c r="D1479" i="187"/>
  <c r="X1477" i="187"/>
  <c r="W1477" i="187"/>
  <c r="W1481" i="187" s="1"/>
  <c r="D1476" i="187"/>
  <c r="D1475" i="187"/>
  <c r="F1475" i="187" s="1"/>
  <c r="D1474" i="187"/>
  <c r="F1474" i="187" s="1"/>
  <c r="E1473" i="187"/>
  <c r="C1473" i="187"/>
  <c r="C1477" i="187" s="1"/>
  <c r="AA1468" i="187"/>
  <c r="Z1468" i="187"/>
  <c r="X1468" i="187"/>
  <c r="V1468" i="187"/>
  <c r="U1468" i="187"/>
  <c r="T1468" i="187"/>
  <c r="S1468" i="187"/>
  <c r="R1468" i="187"/>
  <c r="Q1468" i="187"/>
  <c r="P1468" i="187"/>
  <c r="O1468" i="187"/>
  <c r="Y1467" i="187"/>
  <c r="Y1468" i="187" s="1"/>
  <c r="X1467" i="187"/>
  <c r="W1467" i="187"/>
  <c r="W1468" i="187" s="1"/>
  <c r="K1467" i="187"/>
  <c r="E1467" i="187"/>
  <c r="C1467" i="187"/>
  <c r="K1466" i="187"/>
  <c r="I1466" i="187"/>
  <c r="I1467" i="187" s="1"/>
  <c r="G1467" i="187" s="1"/>
  <c r="E1466" i="187"/>
  <c r="C1466" i="187"/>
  <c r="Y1465" i="187"/>
  <c r="X1465" i="187"/>
  <c r="W1465" i="187"/>
  <c r="M1465" i="187"/>
  <c r="N1465" i="187" s="1"/>
  <c r="I1465" i="187"/>
  <c r="H1465" i="187"/>
  <c r="D1465" i="187"/>
  <c r="F1465" i="187" s="1"/>
  <c r="AA1460" i="187"/>
  <c r="Z1460" i="187"/>
  <c r="V1460" i="187"/>
  <c r="U1460" i="187"/>
  <c r="T1460" i="187"/>
  <c r="S1460" i="187"/>
  <c r="R1460" i="187"/>
  <c r="Q1460" i="187"/>
  <c r="P1460" i="187"/>
  <c r="O1460" i="187"/>
  <c r="X1459" i="187"/>
  <c r="Y1459" i="187" s="1"/>
  <c r="W1459" i="187"/>
  <c r="G1459" i="187"/>
  <c r="K1458" i="187"/>
  <c r="I1458" i="187"/>
  <c r="I1459" i="187" s="1"/>
  <c r="G1458" i="187"/>
  <c r="E1458" i="187"/>
  <c r="C1458" i="187"/>
  <c r="C1459" i="187" s="1"/>
  <c r="M1457" i="187"/>
  <c r="M1458" i="187" s="1"/>
  <c r="I1457" i="187"/>
  <c r="H1457" i="187"/>
  <c r="D1457" i="187"/>
  <c r="J1457" i="187" s="1"/>
  <c r="X1455" i="187"/>
  <c r="AB1455" i="187" s="1"/>
  <c r="W1455" i="187"/>
  <c r="Y1455" i="187" s="1"/>
  <c r="X1454" i="187"/>
  <c r="Y1454" i="187" s="1"/>
  <c r="W1454" i="187"/>
  <c r="X1453" i="187"/>
  <c r="W1453" i="187"/>
  <c r="Y1453" i="187" s="1"/>
  <c r="D1453" i="187"/>
  <c r="F1453" i="187" s="1"/>
  <c r="X1452" i="187"/>
  <c r="Y1452" i="187" s="1"/>
  <c r="W1452" i="187"/>
  <c r="F1452" i="187"/>
  <c r="D1452" i="187"/>
  <c r="E1451" i="187"/>
  <c r="D1451" i="187"/>
  <c r="F1451" i="187" s="1"/>
  <c r="D1450" i="187"/>
  <c r="X1449" i="187"/>
  <c r="W1449" i="187"/>
  <c r="Y1449" i="187" s="1"/>
  <c r="D1449" i="187"/>
  <c r="E1448" i="187"/>
  <c r="C1448" i="187"/>
  <c r="X1447" i="187"/>
  <c r="Y1447" i="187" s="1"/>
  <c r="W1447" i="187"/>
  <c r="F1447" i="187"/>
  <c r="D1447" i="187"/>
  <c r="F1446" i="187"/>
  <c r="D1446" i="187"/>
  <c r="E1445" i="187"/>
  <c r="D1445" i="187"/>
  <c r="F1445" i="187" s="1"/>
  <c r="C1445" i="187"/>
  <c r="D1440" i="187"/>
  <c r="D1439" i="187"/>
  <c r="F1439" i="187" s="1"/>
  <c r="D1438" i="187"/>
  <c r="D1437" i="187"/>
  <c r="F1436" i="187"/>
  <c r="D1436" i="187"/>
  <c r="D1435" i="187"/>
  <c r="D1434" i="187" s="1"/>
  <c r="X1434" i="187"/>
  <c r="Y1434" i="187" s="1"/>
  <c r="W1434" i="187"/>
  <c r="E1434" i="187"/>
  <c r="E1441" i="187" s="1"/>
  <c r="C1434" i="187"/>
  <c r="C1441" i="187" s="1"/>
  <c r="AA1430" i="187"/>
  <c r="Z1430" i="187"/>
  <c r="V1430" i="187"/>
  <c r="U1430" i="187"/>
  <c r="T1430" i="187"/>
  <c r="S1430" i="187"/>
  <c r="R1430" i="187"/>
  <c r="Q1430" i="187"/>
  <c r="P1430" i="187"/>
  <c r="O1430" i="187"/>
  <c r="X1429" i="187"/>
  <c r="W1429" i="187"/>
  <c r="Y1429" i="187" s="1"/>
  <c r="G1429" i="187"/>
  <c r="C1429" i="187"/>
  <c r="K1428" i="187"/>
  <c r="G1428" i="187"/>
  <c r="E1428" i="187"/>
  <c r="C1428" i="187"/>
  <c r="J1427" i="187"/>
  <c r="L1427" i="187" s="1"/>
  <c r="I1427" i="187"/>
  <c r="M1427" i="187" s="1"/>
  <c r="H1427" i="187"/>
  <c r="D1427" i="187"/>
  <c r="Y1424" i="187"/>
  <c r="Y1751" i="187" s="1"/>
  <c r="X1424" i="187"/>
  <c r="W1424" i="187"/>
  <c r="W1751" i="187" s="1"/>
  <c r="K1424" i="187"/>
  <c r="K1751" i="187" s="1"/>
  <c r="I1424" i="187"/>
  <c r="I1751" i="187" s="1"/>
  <c r="H1424" i="187"/>
  <c r="E1424" i="187"/>
  <c r="E1751" i="187" s="1"/>
  <c r="D1424" i="187"/>
  <c r="D1751" i="187" s="1"/>
  <c r="C1424" i="187"/>
  <c r="C1751" i="187" s="1"/>
  <c r="I1423" i="187"/>
  <c r="M1423" i="187" s="1"/>
  <c r="H1423" i="187"/>
  <c r="F1423" i="187"/>
  <c r="D1423" i="187"/>
  <c r="J1423" i="187" s="1"/>
  <c r="J1424" i="187" s="1"/>
  <c r="AA1419" i="187"/>
  <c r="Z1419" i="187"/>
  <c r="V1419" i="187"/>
  <c r="U1419" i="187"/>
  <c r="T1419" i="187"/>
  <c r="S1419" i="187"/>
  <c r="R1419" i="187"/>
  <c r="Q1419" i="187"/>
  <c r="P1419" i="187"/>
  <c r="O1419" i="187"/>
  <c r="X1418" i="187"/>
  <c r="W1418" i="187"/>
  <c r="W1419" i="187" s="1"/>
  <c r="E1418" i="187"/>
  <c r="C1418" i="187"/>
  <c r="K1417" i="187"/>
  <c r="E1417" i="187"/>
  <c r="C1417" i="187"/>
  <c r="M1416" i="187"/>
  <c r="N1416" i="187" s="1"/>
  <c r="I1416" i="187"/>
  <c r="H1416" i="187"/>
  <c r="D1416" i="187"/>
  <c r="F1416" i="187" s="1"/>
  <c r="J1415" i="187"/>
  <c r="L1415" i="187" s="1"/>
  <c r="I1415" i="187"/>
  <c r="I1417" i="187" s="1"/>
  <c r="H1415" i="187"/>
  <c r="D1415" i="187"/>
  <c r="AB1412" i="187"/>
  <c r="Y1412" i="187"/>
  <c r="X1412" i="187"/>
  <c r="W1412" i="187"/>
  <c r="F1410" i="187"/>
  <c r="D1410" i="187"/>
  <c r="D1409" i="187"/>
  <c r="F1409" i="187" s="1"/>
  <c r="F1408" i="187"/>
  <c r="D1408" i="187"/>
  <c r="D1407" i="187" s="1"/>
  <c r="D1402" i="187" s="1"/>
  <c r="D1411" i="187" s="1"/>
  <c r="E1407" i="187"/>
  <c r="C1407" i="187"/>
  <c r="C1402" i="187" s="1"/>
  <c r="C1411" i="187" s="1"/>
  <c r="C1412" i="187" s="1"/>
  <c r="D1406" i="187"/>
  <c r="F1406" i="187" s="1"/>
  <c r="D1405" i="187"/>
  <c r="F1405" i="187" s="1"/>
  <c r="E1404" i="187"/>
  <c r="F1404" i="187" s="1"/>
  <c r="D1404" i="187"/>
  <c r="C1404" i="187"/>
  <c r="C1400" i="187"/>
  <c r="D1399" i="187"/>
  <c r="F1399" i="187" s="1"/>
  <c r="E1398" i="187"/>
  <c r="F1398" i="187" s="1"/>
  <c r="D1398" i="187"/>
  <c r="F1397" i="187"/>
  <c r="D1397" i="187"/>
  <c r="D1396" i="187"/>
  <c r="D1395" i="187"/>
  <c r="F1395" i="187" s="1"/>
  <c r="D1394" i="187"/>
  <c r="X1393" i="187"/>
  <c r="W1393" i="187"/>
  <c r="Y1393" i="187" s="1"/>
  <c r="E1393" i="187"/>
  <c r="E1400" i="187" s="1"/>
  <c r="C1393" i="187"/>
  <c r="Y1391" i="187"/>
  <c r="X1391" i="187"/>
  <c r="W1391" i="187"/>
  <c r="K1391" i="187"/>
  <c r="H1391" i="187"/>
  <c r="E1391" i="187"/>
  <c r="F1391" i="187" s="1"/>
  <c r="D1391" i="187"/>
  <c r="C1391" i="187"/>
  <c r="I1390" i="187"/>
  <c r="M1390" i="187" s="1"/>
  <c r="N1390" i="187" s="1"/>
  <c r="H1390" i="187"/>
  <c r="F1390" i="187"/>
  <c r="D1390" i="187"/>
  <c r="J1390" i="187" s="1"/>
  <c r="L1390" i="187" s="1"/>
  <c r="I1389" i="187"/>
  <c r="I1391" i="187" s="1"/>
  <c r="H1389" i="187"/>
  <c r="F1389" i="187"/>
  <c r="D1389" i="187"/>
  <c r="J1389" i="187" s="1"/>
  <c r="L1389" i="187" s="1"/>
  <c r="N1388" i="187"/>
  <c r="M1388" i="187"/>
  <c r="I1388" i="187"/>
  <c r="H1388" i="187"/>
  <c r="F1388" i="187"/>
  <c r="D1388" i="187"/>
  <c r="J1388" i="187" s="1"/>
  <c r="L1388" i="187" s="1"/>
  <c r="M1387" i="187"/>
  <c r="N1387" i="187" s="1"/>
  <c r="I1387" i="187"/>
  <c r="H1387" i="187"/>
  <c r="F1387" i="187"/>
  <c r="D1387" i="187"/>
  <c r="J1387" i="187" s="1"/>
  <c r="J1391" i="187" s="1"/>
  <c r="L1391" i="187" s="1"/>
  <c r="AA1383" i="187"/>
  <c r="Z1383" i="187"/>
  <c r="V1383" i="187"/>
  <c r="U1383" i="187"/>
  <c r="T1383" i="187"/>
  <c r="S1383" i="187"/>
  <c r="R1383" i="187"/>
  <c r="Q1383" i="187"/>
  <c r="P1383" i="187"/>
  <c r="O1383" i="187"/>
  <c r="X1382" i="187"/>
  <c r="W1382" i="187"/>
  <c r="Y1382" i="187" s="1"/>
  <c r="K1382" i="187"/>
  <c r="K1383" i="187" s="1"/>
  <c r="C1382" i="187"/>
  <c r="M1381" i="187"/>
  <c r="K1381" i="187"/>
  <c r="I1381" i="187"/>
  <c r="I1382" i="187" s="1"/>
  <c r="G1382" i="187" s="1"/>
  <c r="E1381" i="187"/>
  <c r="E1382" i="187" s="1"/>
  <c r="C1381" i="187"/>
  <c r="Y1380" i="187"/>
  <c r="X1380" i="187"/>
  <c r="W1380" i="187"/>
  <c r="M1380" i="187"/>
  <c r="N1380" i="187" s="1"/>
  <c r="I1380" i="187"/>
  <c r="H1380" i="187"/>
  <c r="F1380" i="187"/>
  <c r="D1380" i="187"/>
  <c r="J1380" i="187" s="1"/>
  <c r="X1377" i="187"/>
  <c r="Y1377" i="187" s="1"/>
  <c r="Y1383" i="187" s="1"/>
  <c r="W1377" i="187"/>
  <c r="W1383" i="187" s="1"/>
  <c r="D1376" i="187"/>
  <c r="F1376" i="187" s="1"/>
  <c r="F1375" i="187"/>
  <c r="D1375" i="187"/>
  <c r="D1374" i="187"/>
  <c r="F1374" i="187" s="1"/>
  <c r="F1373" i="187"/>
  <c r="D1373" i="187"/>
  <c r="X1371" i="187"/>
  <c r="W1371" i="187"/>
  <c r="F1370" i="187"/>
  <c r="D1370" i="187"/>
  <c r="F1369" i="187"/>
  <c r="D1369" i="187"/>
  <c r="D1769" i="187" s="1"/>
  <c r="F1368" i="187"/>
  <c r="D1368" i="187"/>
  <c r="F1367" i="187"/>
  <c r="D1367" i="187"/>
  <c r="F1366" i="187"/>
  <c r="D1366" i="187"/>
  <c r="F1365" i="187"/>
  <c r="D1365" i="187"/>
  <c r="F1364" i="187"/>
  <c r="D1364" i="187"/>
  <c r="F1363" i="187"/>
  <c r="E1363" i="187"/>
  <c r="D1363" i="187"/>
  <c r="C1363" i="187"/>
  <c r="F1362" i="187"/>
  <c r="D1362" i="187"/>
  <c r="D1361" i="187"/>
  <c r="D1360" i="187"/>
  <c r="F1360" i="187" s="1"/>
  <c r="F1359" i="187"/>
  <c r="D1359" i="187"/>
  <c r="E1358" i="187"/>
  <c r="E1356" i="187" s="1"/>
  <c r="D1358" i="187"/>
  <c r="D1356" i="187" s="1"/>
  <c r="D1371" i="187" s="1"/>
  <c r="C1358" i="187"/>
  <c r="C1356" i="187"/>
  <c r="C1371" i="187" s="1"/>
  <c r="C1377" i="187" s="1"/>
  <c r="E1354" i="187"/>
  <c r="D1353" i="187"/>
  <c r="F1353" i="187" s="1"/>
  <c r="F1352" i="187"/>
  <c r="E1352" i="187"/>
  <c r="D1352" i="187"/>
  <c r="F1351" i="187"/>
  <c r="D1351" i="187"/>
  <c r="F1350" i="187"/>
  <c r="D1350" i="187"/>
  <c r="F1349" i="187"/>
  <c r="D1349" i="187"/>
  <c r="D1348" i="187"/>
  <c r="E1347" i="187"/>
  <c r="D1347" i="187"/>
  <c r="D1354" i="187" s="1"/>
  <c r="C1347" i="187"/>
  <c r="C1354" i="187" s="1"/>
  <c r="AA1343" i="187"/>
  <c r="Z1343" i="187"/>
  <c r="V1343" i="187"/>
  <c r="U1343" i="187"/>
  <c r="T1343" i="187"/>
  <c r="S1343" i="187"/>
  <c r="R1343" i="187"/>
  <c r="Q1343" i="187"/>
  <c r="P1343" i="187"/>
  <c r="O1343" i="187"/>
  <c r="X1342" i="187"/>
  <c r="Y1342" i="187" s="1"/>
  <c r="W1342" i="187"/>
  <c r="K1342" i="187"/>
  <c r="E1342" i="187"/>
  <c r="M1341" i="187"/>
  <c r="K1341" i="187"/>
  <c r="N1341" i="187" s="1"/>
  <c r="E1341" i="187"/>
  <c r="C1341" i="187"/>
  <c r="C1342" i="187" s="1"/>
  <c r="Y1340" i="187"/>
  <c r="X1340" i="187"/>
  <c r="W1340" i="187"/>
  <c r="N1340" i="187"/>
  <c r="I1340" i="187"/>
  <c r="I1341" i="187" s="1"/>
  <c r="I1342" i="187" s="1"/>
  <c r="H1340" i="187"/>
  <c r="F1340" i="187"/>
  <c r="D1340" i="187"/>
  <c r="J1340" i="187" s="1"/>
  <c r="X1337" i="187"/>
  <c r="Y1337" i="187" s="1"/>
  <c r="Y1343" i="187" s="1"/>
  <c r="W1337" i="187"/>
  <c r="W1343" i="187" s="1"/>
  <c r="C1336" i="187"/>
  <c r="C1337" i="187" s="1"/>
  <c r="D1335" i="187"/>
  <c r="F1335" i="187" s="1"/>
  <c r="D1333" i="187"/>
  <c r="D1332" i="187"/>
  <c r="D1331" i="187"/>
  <c r="F1331" i="187" s="1"/>
  <c r="E1330" i="187"/>
  <c r="C1330" i="187"/>
  <c r="D1329" i="187"/>
  <c r="F1329" i="187" s="1"/>
  <c r="D1328" i="187"/>
  <c r="F1328" i="187" s="1"/>
  <c r="E1327" i="187"/>
  <c r="C1327" i="187"/>
  <c r="E1325" i="187"/>
  <c r="E1336" i="187" s="1"/>
  <c r="C1325" i="187"/>
  <c r="C1323" i="187"/>
  <c r="D1322" i="187"/>
  <c r="F1322" i="187" s="1"/>
  <c r="E1321" i="187"/>
  <c r="F1321" i="187" s="1"/>
  <c r="D1321" i="187"/>
  <c r="F1320" i="187"/>
  <c r="D1320" i="187"/>
  <c r="D1319" i="187"/>
  <c r="D1318" i="187"/>
  <c r="F1318" i="187" s="1"/>
  <c r="D1317" i="187"/>
  <c r="E1316" i="187"/>
  <c r="F1316" i="187" s="1"/>
  <c r="D1316" i="187"/>
  <c r="D1323" i="187" s="1"/>
  <c r="C1316" i="187"/>
  <c r="AA1312" i="187"/>
  <c r="Z1312" i="187"/>
  <c r="V1312" i="187"/>
  <c r="U1312" i="187"/>
  <c r="T1312" i="187"/>
  <c r="S1312" i="187"/>
  <c r="R1312" i="187"/>
  <c r="Q1312" i="187"/>
  <c r="P1312" i="187"/>
  <c r="O1312" i="187"/>
  <c r="Y1311" i="187"/>
  <c r="Y1784" i="187" s="1"/>
  <c r="X1311" i="187"/>
  <c r="X1784" i="187" s="1"/>
  <c r="W1311" i="187"/>
  <c r="W1784" i="187" s="1"/>
  <c r="D1311" i="187"/>
  <c r="D1784" i="187" s="1"/>
  <c r="X1310" i="187"/>
  <c r="X1312" i="187" s="1"/>
  <c r="W1310" i="187"/>
  <c r="W1312" i="187" s="1"/>
  <c r="K1309" i="187"/>
  <c r="E1309" i="187"/>
  <c r="E1310" i="187" s="1"/>
  <c r="C1309" i="187"/>
  <c r="C1310" i="187" s="1"/>
  <c r="I1308" i="187"/>
  <c r="I1309" i="187" s="1"/>
  <c r="H1308" i="187"/>
  <c r="D1308" i="187"/>
  <c r="F1308" i="187" s="1"/>
  <c r="I1307" i="187"/>
  <c r="M1307" i="187" s="1"/>
  <c r="H1307" i="187"/>
  <c r="D1307" i="187"/>
  <c r="D1309" i="187" s="1"/>
  <c r="K1305" i="187"/>
  <c r="E1305" i="187"/>
  <c r="C1305" i="187"/>
  <c r="I1304" i="187"/>
  <c r="M1304" i="187" s="1"/>
  <c r="N1304" i="187" s="1"/>
  <c r="H1304" i="187"/>
  <c r="D1304" i="187"/>
  <c r="F1304" i="187" s="1"/>
  <c r="I1303" i="187"/>
  <c r="M1303" i="187" s="1"/>
  <c r="N1303" i="187" s="1"/>
  <c r="H1303" i="187"/>
  <c r="D1303" i="187"/>
  <c r="F1303" i="187" s="1"/>
  <c r="I1302" i="187"/>
  <c r="M1302" i="187" s="1"/>
  <c r="N1302" i="187" s="1"/>
  <c r="H1302" i="187"/>
  <c r="D1302" i="187"/>
  <c r="F1302" i="187" s="1"/>
  <c r="I1301" i="187"/>
  <c r="M1301" i="187" s="1"/>
  <c r="N1301" i="187" s="1"/>
  <c r="H1301" i="187"/>
  <c r="D1301" i="187"/>
  <c r="F1301" i="187" s="1"/>
  <c r="I1300" i="187"/>
  <c r="I1305" i="187" s="1"/>
  <c r="G1305" i="187" s="1"/>
  <c r="H1300" i="187"/>
  <c r="D1300" i="187"/>
  <c r="D1305" i="187" s="1"/>
  <c r="F1305" i="187" s="1"/>
  <c r="F1297" i="187"/>
  <c r="D1297" i="187"/>
  <c r="D1296" i="187"/>
  <c r="F1296" i="187" s="1"/>
  <c r="F1295" i="187"/>
  <c r="D1295" i="187"/>
  <c r="D1294" i="187"/>
  <c r="F1294" i="187" s="1"/>
  <c r="F1293" i="187"/>
  <c r="D1293" i="187"/>
  <c r="D1292" i="187"/>
  <c r="F1292" i="187" s="1"/>
  <c r="F1291" i="187"/>
  <c r="D1291" i="187"/>
  <c r="D1290" i="187"/>
  <c r="F1290" i="187" s="1"/>
  <c r="F1289" i="187"/>
  <c r="D1289" i="187"/>
  <c r="D1288" i="187"/>
  <c r="F1288" i="187" s="1"/>
  <c r="F1287" i="187"/>
  <c r="D1287" i="187"/>
  <c r="Y1285" i="187"/>
  <c r="X1285" i="187"/>
  <c r="AB1285" i="187" s="1"/>
  <c r="W1285" i="187"/>
  <c r="X1284" i="187"/>
  <c r="Y1284" i="187" s="1"/>
  <c r="W1284" i="187"/>
  <c r="C1284" i="187"/>
  <c r="C1285" i="187" s="1"/>
  <c r="D1283" i="187"/>
  <c r="F1283" i="187" s="1"/>
  <c r="F1282" i="187"/>
  <c r="D1282" i="187"/>
  <c r="D1280" i="187"/>
  <c r="F1280" i="187" s="1"/>
  <c r="F1279" i="187"/>
  <c r="D1279" i="187"/>
  <c r="D1278" i="187"/>
  <c r="F1278" i="187" s="1"/>
  <c r="E1277" i="187"/>
  <c r="C1277" i="187"/>
  <c r="F1276" i="187"/>
  <c r="D1276" i="187"/>
  <c r="D1275" i="187"/>
  <c r="F1275" i="187" s="1"/>
  <c r="E1274" i="187"/>
  <c r="C1274" i="187"/>
  <c r="E1272" i="187"/>
  <c r="E1284" i="187" s="1"/>
  <c r="C1272" i="187"/>
  <c r="C1270" i="187"/>
  <c r="D1269" i="187"/>
  <c r="F1269" i="187" s="1"/>
  <c r="E1268" i="187"/>
  <c r="F1268" i="187" s="1"/>
  <c r="D1268" i="187"/>
  <c r="F1267" i="187"/>
  <c r="D1267" i="187"/>
  <c r="D1266" i="187"/>
  <c r="D1265" i="187"/>
  <c r="F1265" i="187" s="1"/>
  <c r="D1264" i="187"/>
  <c r="E1263" i="187"/>
  <c r="F1263" i="187" s="1"/>
  <c r="D1263" i="187"/>
  <c r="D1270" i="187" s="1"/>
  <c r="C1263" i="187"/>
  <c r="X1261" i="187"/>
  <c r="W1261" i="187"/>
  <c r="D1261" i="187"/>
  <c r="F1261" i="187" s="1"/>
  <c r="X1260" i="187"/>
  <c r="Y1260" i="187" s="1"/>
  <c r="W1260" i="187"/>
  <c r="K1260" i="187"/>
  <c r="I1260" i="187"/>
  <c r="E1260" i="187"/>
  <c r="F1260" i="187" s="1"/>
  <c r="D1260" i="187"/>
  <c r="C1260" i="187"/>
  <c r="G1260" i="187" s="1"/>
  <c r="M1259" i="187"/>
  <c r="N1259" i="187" s="1"/>
  <c r="I1259" i="187"/>
  <c r="H1259" i="187"/>
  <c r="F1259" i="187"/>
  <c r="D1259" i="187"/>
  <c r="J1259" i="187" s="1"/>
  <c r="L1259" i="187" s="1"/>
  <c r="M1258" i="187"/>
  <c r="N1258" i="187" s="1"/>
  <c r="I1258" i="187"/>
  <c r="H1258" i="187"/>
  <c r="F1258" i="187"/>
  <c r="D1258" i="187"/>
  <c r="J1258" i="187" s="1"/>
  <c r="L1258" i="187" s="1"/>
  <c r="M1257" i="187"/>
  <c r="N1257" i="187" s="1"/>
  <c r="I1257" i="187"/>
  <c r="H1257" i="187"/>
  <c r="F1257" i="187"/>
  <c r="D1257" i="187"/>
  <c r="J1257" i="187" s="1"/>
  <c r="L1257" i="187" s="1"/>
  <c r="M1256" i="187"/>
  <c r="N1256" i="187" s="1"/>
  <c r="I1256" i="187"/>
  <c r="H1256" i="187"/>
  <c r="F1256" i="187"/>
  <c r="D1256" i="187"/>
  <c r="J1256" i="187" s="1"/>
  <c r="L1256" i="187" s="1"/>
  <c r="M1255" i="187"/>
  <c r="N1255" i="187" s="1"/>
  <c r="I1255" i="187"/>
  <c r="H1255" i="187"/>
  <c r="F1255" i="187"/>
  <c r="D1255" i="187"/>
  <c r="J1255" i="187" s="1"/>
  <c r="L1255" i="187" s="1"/>
  <c r="M1254" i="187"/>
  <c r="N1254" i="187" s="1"/>
  <c r="I1254" i="187"/>
  <c r="H1254" i="187"/>
  <c r="F1254" i="187"/>
  <c r="D1254" i="187"/>
  <c r="J1254" i="187" s="1"/>
  <c r="L1254" i="187" s="1"/>
  <c r="M1253" i="187"/>
  <c r="N1253" i="187" s="1"/>
  <c r="I1253" i="187"/>
  <c r="H1253" i="187"/>
  <c r="F1253" i="187"/>
  <c r="D1253" i="187"/>
  <c r="J1253" i="187" s="1"/>
  <c r="L1253" i="187" s="1"/>
  <c r="M1252" i="187"/>
  <c r="N1252" i="187" s="1"/>
  <c r="I1252" i="187"/>
  <c r="H1252" i="187"/>
  <c r="F1252" i="187"/>
  <c r="D1252" i="187"/>
  <c r="J1252" i="187" s="1"/>
  <c r="L1252" i="187" s="1"/>
  <c r="M1251" i="187"/>
  <c r="N1251" i="187" s="1"/>
  <c r="I1251" i="187"/>
  <c r="H1251" i="187"/>
  <c r="F1251" i="187"/>
  <c r="D1251" i="187"/>
  <c r="J1251" i="187" s="1"/>
  <c r="L1251" i="187" s="1"/>
  <c r="M1250" i="187"/>
  <c r="N1250" i="187" s="1"/>
  <c r="I1250" i="187"/>
  <c r="H1250" i="187"/>
  <c r="F1250" i="187"/>
  <c r="D1250" i="187"/>
  <c r="J1250" i="187" s="1"/>
  <c r="L1250" i="187" s="1"/>
  <c r="M1249" i="187"/>
  <c r="N1249" i="187" s="1"/>
  <c r="I1249" i="187"/>
  <c r="H1249" i="187"/>
  <c r="F1249" i="187"/>
  <c r="D1249" i="187"/>
  <c r="J1249" i="187" s="1"/>
  <c r="L1249" i="187" s="1"/>
  <c r="M1248" i="187"/>
  <c r="N1248" i="187" s="1"/>
  <c r="I1248" i="187"/>
  <c r="H1248" i="187"/>
  <c r="F1248" i="187"/>
  <c r="D1248" i="187"/>
  <c r="J1248" i="187" s="1"/>
  <c r="AA1244" i="187"/>
  <c r="Z1244" i="187"/>
  <c r="V1244" i="187"/>
  <c r="U1244" i="187"/>
  <c r="T1244" i="187"/>
  <c r="S1244" i="187"/>
  <c r="R1244" i="187"/>
  <c r="Q1244" i="187"/>
  <c r="P1244" i="187"/>
  <c r="O1244" i="187"/>
  <c r="Y1243" i="187"/>
  <c r="X1243" i="187"/>
  <c r="D1243" i="187"/>
  <c r="D1790" i="187" s="1"/>
  <c r="F1790" i="187" s="1"/>
  <c r="F1242" i="187"/>
  <c r="D1242" i="187"/>
  <c r="D1789" i="187" s="1"/>
  <c r="E1241" i="187"/>
  <c r="E1788" i="187" s="1"/>
  <c r="D1241" i="187"/>
  <c r="D1788" i="187" s="1"/>
  <c r="C1241" i="187"/>
  <c r="C1788" i="187" s="1"/>
  <c r="E1240" i="187"/>
  <c r="E1787" i="187" s="1"/>
  <c r="D1240" i="187"/>
  <c r="D1787" i="187" s="1"/>
  <c r="C1239" i="187"/>
  <c r="C1786" i="187" s="1"/>
  <c r="Y1238" i="187"/>
  <c r="Y1785" i="187" s="1"/>
  <c r="X1238" i="187"/>
  <c r="X1785" i="187" s="1"/>
  <c r="W1238" i="187"/>
  <c r="W1785" i="187" s="1"/>
  <c r="AA1235" i="187"/>
  <c r="Z1235" i="187"/>
  <c r="V1235" i="187"/>
  <c r="U1235" i="187"/>
  <c r="T1235" i="187"/>
  <c r="S1235" i="187"/>
  <c r="R1235" i="187"/>
  <c r="Q1235" i="187"/>
  <c r="P1235" i="187"/>
  <c r="O1235" i="187"/>
  <c r="Y1234" i="187"/>
  <c r="X1234" i="187"/>
  <c r="W1234" i="187"/>
  <c r="M1234" i="187"/>
  <c r="C1234" i="187"/>
  <c r="N1233" i="187"/>
  <c r="M1233" i="187"/>
  <c r="K1233" i="187"/>
  <c r="K1234" i="187" s="1"/>
  <c r="I1233" i="187"/>
  <c r="I1234" i="187" s="1"/>
  <c r="E1233" i="187"/>
  <c r="C1233" i="187"/>
  <c r="X1232" i="187"/>
  <c r="Y1232" i="187" s="1"/>
  <c r="W1232" i="187"/>
  <c r="M1232" i="187"/>
  <c r="N1232" i="187" s="1"/>
  <c r="I1232" i="187"/>
  <c r="H1232" i="187"/>
  <c r="F1232" i="187"/>
  <c r="D1232" i="187"/>
  <c r="D1233" i="187" s="1"/>
  <c r="D1234" i="187" s="1"/>
  <c r="X1229" i="187"/>
  <c r="Y1229" i="187" s="1"/>
  <c r="Y1235" i="187" s="1"/>
  <c r="W1229" i="187"/>
  <c r="W1235" i="187" s="1"/>
  <c r="D1227" i="187"/>
  <c r="F1227" i="187" s="1"/>
  <c r="F1225" i="187"/>
  <c r="D1225" i="187"/>
  <c r="D1224" i="187"/>
  <c r="F1224" i="187" s="1"/>
  <c r="F1223" i="187"/>
  <c r="D1223" i="187"/>
  <c r="D1222" i="187"/>
  <c r="F1222" i="187" s="1"/>
  <c r="E1221" i="187"/>
  <c r="C1221" i="187"/>
  <c r="F1220" i="187"/>
  <c r="D1220" i="187"/>
  <c r="D1219" i="187"/>
  <c r="F1219" i="187" s="1"/>
  <c r="E1218" i="187"/>
  <c r="E1216" i="187" s="1"/>
  <c r="C1218" i="187"/>
  <c r="D1217" i="187"/>
  <c r="C1216" i="187"/>
  <c r="C1228" i="187" s="1"/>
  <c r="F1213" i="187"/>
  <c r="D1213" i="187"/>
  <c r="D1212" i="187"/>
  <c r="F1212" i="187" s="1"/>
  <c r="F1211" i="187"/>
  <c r="D1211" i="187"/>
  <c r="D1210" i="187"/>
  <c r="F1210" i="187" s="1"/>
  <c r="E1209" i="187"/>
  <c r="E1214" i="187" s="1"/>
  <c r="C1209" i="187"/>
  <c r="C1214" i="187" s="1"/>
  <c r="AA1205" i="187"/>
  <c r="Z1205" i="187"/>
  <c r="V1205" i="187"/>
  <c r="U1205" i="187"/>
  <c r="T1205" i="187"/>
  <c r="S1205" i="187"/>
  <c r="R1205" i="187"/>
  <c r="Q1205" i="187"/>
  <c r="P1205" i="187"/>
  <c r="O1205" i="187"/>
  <c r="X1204" i="187"/>
  <c r="Y1204" i="187" s="1"/>
  <c r="Y1205" i="187" s="1"/>
  <c r="W1204" i="187"/>
  <c r="W1205" i="187" s="1"/>
  <c r="D1204" i="187"/>
  <c r="C1204" i="187"/>
  <c r="D1202" i="187"/>
  <c r="F1202" i="187" s="1"/>
  <c r="F1201" i="187"/>
  <c r="E1201" i="187"/>
  <c r="E1204" i="187" s="1"/>
  <c r="F1204" i="187" s="1"/>
  <c r="D1201" i="187"/>
  <c r="AA1196" i="187"/>
  <c r="Z1196" i="187"/>
  <c r="V1196" i="187"/>
  <c r="U1196" i="187"/>
  <c r="T1196" i="187"/>
  <c r="S1196" i="187"/>
  <c r="R1196" i="187"/>
  <c r="Q1196" i="187"/>
  <c r="P1196" i="187"/>
  <c r="O1196" i="187"/>
  <c r="Y1195" i="187"/>
  <c r="X1195" i="187"/>
  <c r="W1195" i="187"/>
  <c r="E1195" i="187"/>
  <c r="M1194" i="187"/>
  <c r="N1194" i="187" s="1"/>
  <c r="K1194" i="187"/>
  <c r="K1195" i="187" s="1"/>
  <c r="H1194" i="187"/>
  <c r="H1195" i="187" s="1"/>
  <c r="E1194" i="187"/>
  <c r="F1194" i="187" s="1"/>
  <c r="D1194" i="187"/>
  <c r="D1195" i="187" s="1"/>
  <c r="C1194" i="187"/>
  <c r="C1195" i="187" s="1"/>
  <c r="X1193" i="187"/>
  <c r="Y1193" i="187" s="1"/>
  <c r="W1193" i="187"/>
  <c r="N1193" i="187"/>
  <c r="I1193" i="187"/>
  <c r="I1194" i="187" s="1"/>
  <c r="I1195" i="187" s="1"/>
  <c r="H1193" i="187"/>
  <c r="D1193" i="187"/>
  <c r="J1193" i="187" s="1"/>
  <c r="AB1190" i="187"/>
  <c r="Y1190" i="187"/>
  <c r="Y1196" i="187" s="1"/>
  <c r="X1190" i="187"/>
  <c r="X1196" i="187" s="1"/>
  <c r="W1190" i="187"/>
  <c r="W1196" i="187" s="1"/>
  <c r="C1189" i="187"/>
  <c r="D1188" i="187"/>
  <c r="F1188" i="187" s="1"/>
  <c r="D1187" i="187"/>
  <c r="D1186" i="187"/>
  <c r="F1186" i="187" s="1"/>
  <c r="F1185" i="187"/>
  <c r="D1185" i="187"/>
  <c r="D1184" i="187"/>
  <c r="F1184" i="187" s="1"/>
  <c r="F1183" i="187"/>
  <c r="D1183" i="187"/>
  <c r="E1182" i="187"/>
  <c r="C1182" i="187"/>
  <c r="D1181" i="187"/>
  <c r="F1181" i="187" s="1"/>
  <c r="F1180" i="187"/>
  <c r="D1180" i="187"/>
  <c r="E1179" i="187"/>
  <c r="C1179" i="187"/>
  <c r="E1177" i="187"/>
  <c r="C1177" i="187"/>
  <c r="D1174" i="187"/>
  <c r="D1173" i="187"/>
  <c r="F1173" i="187" s="1"/>
  <c r="D1172" i="187"/>
  <c r="F1172" i="187" s="1"/>
  <c r="D1171" i="187"/>
  <c r="F1171" i="187" s="1"/>
  <c r="D1170" i="187"/>
  <c r="F1170" i="187" s="1"/>
  <c r="E1168" i="187"/>
  <c r="E1175" i="187" s="1"/>
  <c r="C1168" i="187"/>
  <c r="C1175" i="187" s="1"/>
  <c r="AA1164" i="187"/>
  <c r="Z1164" i="187"/>
  <c r="V1164" i="187"/>
  <c r="U1164" i="187"/>
  <c r="T1164" i="187"/>
  <c r="S1164" i="187"/>
  <c r="R1164" i="187"/>
  <c r="Q1164" i="187"/>
  <c r="P1164" i="187"/>
  <c r="O1164" i="187"/>
  <c r="X1163" i="187"/>
  <c r="Y1163" i="187" s="1"/>
  <c r="W1163" i="187"/>
  <c r="K1163" i="187"/>
  <c r="C1163" i="187"/>
  <c r="N1162" i="187"/>
  <c r="M1162" i="187"/>
  <c r="M1163" i="187" s="1"/>
  <c r="K1162" i="187"/>
  <c r="I1162" i="187"/>
  <c r="I1163" i="187" s="1"/>
  <c r="E1162" i="187"/>
  <c r="C1162" i="187"/>
  <c r="X1161" i="187"/>
  <c r="W1161" i="187"/>
  <c r="M1161" i="187"/>
  <c r="N1161" i="187" s="1"/>
  <c r="H1161" i="187"/>
  <c r="D1161" i="187"/>
  <c r="F1161" i="187" s="1"/>
  <c r="AB1158" i="187"/>
  <c r="X1158" i="187"/>
  <c r="X1164" i="187" s="1"/>
  <c r="W1158" i="187"/>
  <c r="W1164" i="187" s="1"/>
  <c r="C1157" i="187"/>
  <c r="C1158" i="187" s="1"/>
  <c r="F1156" i="187"/>
  <c r="D1156" i="187"/>
  <c r="D1155" i="187"/>
  <c r="F1155" i="187" s="1"/>
  <c r="F1154" i="187"/>
  <c r="D1154" i="187"/>
  <c r="E1153" i="187"/>
  <c r="D1153" i="187"/>
  <c r="C1153" i="187"/>
  <c r="D1152" i="187"/>
  <c r="F1152" i="187" s="1"/>
  <c r="F1151" i="187"/>
  <c r="D1151" i="187"/>
  <c r="E1150" i="187"/>
  <c r="F1150" i="187" s="1"/>
  <c r="D1150" i="187"/>
  <c r="C1150" i="187"/>
  <c r="D1149" i="187"/>
  <c r="D1157" i="187" s="1"/>
  <c r="C1149" i="187"/>
  <c r="D1146" i="187"/>
  <c r="F1146" i="187" s="1"/>
  <c r="F1145" i="187"/>
  <c r="D1145" i="187"/>
  <c r="D1144" i="187"/>
  <c r="D1143" i="187"/>
  <c r="F1142" i="187"/>
  <c r="D1142" i="187"/>
  <c r="E1141" i="187"/>
  <c r="E1147" i="187" s="1"/>
  <c r="F1147" i="187" s="1"/>
  <c r="D1141" i="187"/>
  <c r="D1147" i="187" s="1"/>
  <c r="C1141" i="187"/>
  <c r="C1147" i="187" s="1"/>
  <c r="AA1137" i="187"/>
  <c r="Z1137" i="187"/>
  <c r="V1137" i="187"/>
  <c r="U1137" i="187"/>
  <c r="T1137" i="187"/>
  <c r="S1137" i="187"/>
  <c r="R1137" i="187"/>
  <c r="Q1137" i="187"/>
  <c r="P1137" i="187"/>
  <c r="O1137" i="187"/>
  <c r="X1136" i="187"/>
  <c r="W1136" i="187"/>
  <c r="Y1136" i="187" s="1"/>
  <c r="E1136" i="187"/>
  <c r="F1136" i="187" s="1"/>
  <c r="K1135" i="187"/>
  <c r="I1135" i="187"/>
  <c r="I1136" i="187" s="1"/>
  <c r="G1135" i="187"/>
  <c r="E1135" i="187"/>
  <c r="C1135" i="187"/>
  <c r="C1136" i="187" s="1"/>
  <c r="G1136" i="187" s="1"/>
  <c r="M1134" i="187"/>
  <c r="N1134" i="187" s="1"/>
  <c r="J1134" i="187"/>
  <c r="L1134" i="187" s="1"/>
  <c r="H1134" i="187"/>
  <c r="F1134" i="187"/>
  <c r="D1134" i="187"/>
  <c r="X1133" i="187"/>
  <c r="M1133" i="187"/>
  <c r="M1136" i="187" s="1"/>
  <c r="J1133" i="187"/>
  <c r="L1133" i="187" s="1"/>
  <c r="H1133" i="187"/>
  <c r="F1133" i="187"/>
  <c r="D1133" i="187"/>
  <c r="D1135" i="187" s="1"/>
  <c r="D1136" i="187" s="1"/>
  <c r="F1130" i="187"/>
  <c r="D1130" i="187"/>
  <c r="X1128" i="187"/>
  <c r="W1128" i="187"/>
  <c r="W1137" i="187" s="1"/>
  <c r="C1127" i="187"/>
  <c r="F1126" i="187"/>
  <c r="D1126" i="187"/>
  <c r="D1125" i="187"/>
  <c r="F1125" i="187" s="1"/>
  <c r="F1124" i="187"/>
  <c r="D1124" i="187"/>
  <c r="E1123" i="187"/>
  <c r="F1123" i="187" s="1"/>
  <c r="D1123" i="187"/>
  <c r="C1123" i="187"/>
  <c r="D1122" i="187"/>
  <c r="F1122" i="187" s="1"/>
  <c r="F1121" i="187"/>
  <c r="D1121" i="187"/>
  <c r="E1120" i="187"/>
  <c r="F1120" i="187" s="1"/>
  <c r="D1120" i="187"/>
  <c r="C1120" i="187"/>
  <c r="E1119" i="187"/>
  <c r="E1127" i="187" s="1"/>
  <c r="D1119" i="187"/>
  <c r="D1127" i="187" s="1"/>
  <c r="C1119" i="187"/>
  <c r="D1117" i="187"/>
  <c r="F1116" i="187"/>
  <c r="D1116" i="187"/>
  <c r="F1115" i="187"/>
  <c r="D1115" i="187"/>
  <c r="F1114" i="187"/>
  <c r="D1114" i="187"/>
  <c r="D1111" i="187" s="1"/>
  <c r="F1113" i="187"/>
  <c r="D1113" i="187"/>
  <c r="D1112" i="187"/>
  <c r="E1111" i="187"/>
  <c r="E1117" i="187" s="1"/>
  <c r="F1117" i="187" s="1"/>
  <c r="C1111" i="187"/>
  <c r="C1117" i="187" s="1"/>
  <c r="C1128" i="187" s="1"/>
  <c r="AA1107" i="187"/>
  <c r="Z1107" i="187"/>
  <c r="X1107" i="187"/>
  <c r="W1107" i="187"/>
  <c r="V1107" i="187"/>
  <c r="U1107" i="187"/>
  <c r="T1107" i="187"/>
  <c r="S1107" i="187"/>
  <c r="R1107" i="187"/>
  <c r="Q1107" i="187"/>
  <c r="P1107" i="187"/>
  <c r="O1107" i="187"/>
  <c r="AB1106" i="187"/>
  <c r="X1106" i="187"/>
  <c r="W1106" i="187"/>
  <c r="D1106" i="187"/>
  <c r="F1106" i="187" s="1"/>
  <c r="C1106" i="187"/>
  <c r="F1104" i="187"/>
  <c r="D1104" i="187"/>
  <c r="F1103" i="187"/>
  <c r="E1103" i="187"/>
  <c r="E1106" i="187" s="1"/>
  <c r="D1103" i="187"/>
  <c r="AA1099" i="187"/>
  <c r="Z1099" i="187"/>
  <c r="X1099" i="187"/>
  <c r="V1099" i="187"/>
  <c r="U1099" i="187"/>
  <c r="T1099" i="187"/>
  <c r="S1099" i="187"/>
  <c r="R1099" i="187"/>
  <c r="Q1099" i="187"/>
  <c r="P1099" i="187"/>
  <c r="O1099" i="187"/>
  <c r="AB1098" i="187"/>
  <c r="Y1098" i="187"/>
  <c r="Y1099" i="187" s="1"/>
  <c r="X1098" i="187"/>
  <c r="W1098" i="187"/>
  <c r="W1099" i="187" s="1"/>
  <c r="E1098" i="187"/>
  <c r="C1098" i="187"/>
  <c r="D1096" i="187"/>
  <c r="F1096" i="187" s="1"/>
  <c r="E1095" i="187"/>
  <c r="D1095" i="187"/>
  <c r="D1098" i="187" s="1"/>
  <c r="AA1091" i="187"/>
  <c r="Z1091" i="187"/>
  <c r="X1091" i="187"/>
  <c r="W1091" i="187"/>
  <c r="V1091" i="187"/>
  <c r="U1091" i="187"/>
  <c r="T1091" i="187"/>
  <c r="S1091" i="187"/>
  <c r="R1091" i="187"/>
  <c r="Q1091" i="187"/>
  <c r="P1091" i="187"/>
  <c r="O1091" i="187"/>
  <c r="AB1090" i="187"/>
  <c r="X1090" i="187"/>
  <c r="W1090" i="187"/>
  <c r="C1090" i="187"/>
  <c r="D1088" i="187"/>
  <c r="E1087" i="187"/>
  <c r="D1087" i="187"/>
  <c r="D1090" i="187" s="1"/>
  <c r="AA1083" i="187"/>
  <c r="Z1083" i="187"/>
  <c r="X1083" i="187"/>
  <c r="V1083" i="187"/>
  <c r="U1083" i="187"/>
  <c r="T1083" i="187"/>
  <c r="S1083" i="187"/>
  <c r="R1083" i="187"/>
  <c r="Q1083" i="187"/>
  <c r="P1083" i="187"/>
  <c r="O1083" i="187"/>
  <c r="X1082" i="187"/>
  <c r="Y1082" i="187" s="1"/>
  <c r="W1082" i="187"/>
  <c r="G1082" i="187"/>
  <c r="E1082" i="187"/>
  <c r="K1081" i="187"/>
  <c r="E1081" i="187"/>
  <c r="C1081" i="187"/>
  <c r="C1082" i="187" s="1"/>
  <c r="Y1080" i="187"/>
  <c r="X1080" i="187"/>
  <c r="W1080" i="187"/>
  <c r="M1080" i="187"/>
  <c r="M1081" i="187" s="1"/>
  <c r="J1080" i="187"/>
  <c r="I1080" i="187"/>
  <c r="I1081" i="187" s="1"/>
  <c r="I1082" i="187" s="1"/>
  <c r="H1080" i="187"/>
  <c r="D1080" i="187"/>
  <c r="F1080" i="187" s="1"/>
  <c r="AB1078" i="187"/>
  <c r="X1078" i="187"/>
  <c r="W1078" i="187"/>
  <c r="W1083" i="187" s="1"/>
  <c r="E1077" i="187"/>
  <c r="D1076" i="187"/>
  <c r="D1075" i="187"/>
  <c r="D1074" i="187"/>
  <c r="F1074" i="187" s="1"/>
  <c r="E1073" i="187"/>
  <c r="C1073" i="187"/>
  <c r="F1072" i="187"/>
  <c r="D1072" i="187"/>
  <c r="D1071" i="187"/>
  <c r="F1071" i="187" s="1"/>
  <c r="E1070" i="187"/>
  <c r="C1070" i="187"/>
  <c r="E1068" i="187"/>
  <c r="C1068" i="187"/>
  <c r="C1077" i="187" s="1"/>
  <c r="C1078" i="187" s="1"/>
  <c r="F1064" i="187"/>
  <c r="D1064" i="187"/>
  <c r="F1063" i="187"/>
  <c r="D1063" i="187"/>
  <c r="D1062" i="187"/>
  <c r="D1061" i="187"/>
  <c r="F1061" i="187" s="1"/>
  <c r="D1060" i="187"/>
  <c r="E1059" i="187"/>
  <c r="E1066" i="187" s="1"/>
  <c r="D1059" i="187"/>
  <c r="D1066" i="187" s="1"/>
  <c r="F1066" i="187" s="1"/>
  <c r="C1059" i="187"/>
  <c r="C1066" i="187" s="1"/>
  <c r="AA1055" i="187"/>
  <c r="Z1055" i="187"/>
  <c r="V1055" i="187"/>
  <c r="U1055" i="187"/>
  <c r="T1055" i="187"/>
  <c r="S1055" i="187"/>
  <c r="R1055" i="187"/>
  <c r="Q1055" i="187"/>
  <c r="P1055" i="187"/>
  <c r="O1055" i="187"/>
  <c r="X1054" i="187"/>
  <c r="Y1054" i="187" s="1"/>
  <c r="W1054" i="187"/>
  <c r="G1054" i="187"/>
  <c r="E1054" i="187"/>
  <c r="K1053" i="187"/>
  <c r="E1053" i="187"/>
  <c r="C1053" i="187"/>
  <c r="C1054" i="187" s="1"/>
  <c r="Y1052" i="187"/>
  <c r="X1052" i="187"/>
  <c r="W1052" i="187"/>
  <c r="M1052" i="187"/>
  <c r="M1053" i="187" s="1"/>
  <c r="J1052" i="187"/>
  <c r="I1052" i="187"/>
  <c r="I1053" i="187" s="1"/>
  <c r="I1054" i="187" s="1"/>
  <c r="H1052" i="187"/>
  <c r="D1052" i="187"/>
  <c r="F1052" i="187" s="1"/>
  <c r="AB1049" i="187"/>
  <c r="X1049" i="187"/>
  <c r="W1049" i="187"/>
  <c r="W1055" i="187" s="1"/>
  <c r="D1047" i="187"/>
  <c r="D1046" i="187"/>
  <c r="D1045" i="187"/>
  <c r="F1045" i="187" s="1"/>
  <c r="F1044" i="187"/>
  <c r="D1044" i="187"/>
  <c r="D1043" i="187"/>
  <c r="F1043" i="187" s="1"/>
  <c r="F1042" i="187"/>
  <c r="D1042" i="187"/>
  <c r="D1041" i="187"/>
  <c r="F1041" i="187" s="1"/>
  <c r="E1040" i="187"/>
  <c r="C1040" i="187"/>
  <c r="F1039" i="187"/>
  <c r="D1039" i="187"/>
  <c r="D1038" i="187"/>
  <c r="D1037" i="187"/>
  <c r="F1037" i="187" s="1"/>
  <c r="D1036" i="187"/>
  <c r="E1035" i="187"/>
  <c r="C1035" i="187"/>
  <c r="C1033" i="187" s="1"/>
  <c r="C1048" i="187" s="1"/>
  <c r="C1049" i="187" s="1"/>
  <c r="D1030" i="187"/>
  <c r="F1030" i="187" s="1"/>
  <c r="E1029" i="187"/>
  <c r="F1029" i="187" s="1"/>
  <c r="D1029" i="187"/>
  <c r="F1028" i="187"/>
  <c r="D1028" i="187"/>
  <c r="F1027" i="187"/>
  <c r="D1027" i="187"/>
  <c r="D1026" i="187"/>
  <c r="E1024" i="187"/>
  <c r="F1024" i="187" s="1"/>
  <c r="D1024" i="187"/>
  <c r="D1031" i="187" s="1"/>
  <c r="C1024" i="187"/>
  <c r="C1031" i="187" s="1"/>
  <c r="AA1020" i="187"/>
  <c r="Z1020" i="187"/>
  <c r="V1020" i="187"/>
  <c r="U1020" i="187"/>
  <c r="T1020" i="187"/>
  <c r="S1020" i="187"/>
  <c r="R1020" i="187"/>
  <c r="Q1020" i="187"/>
  <c r="P1020" i="187"/>
  <c r="O1020" i="187"/>
  <c r="X1019" i="187"/>
  <c r="Y1019" i="187" s="1"/>
  <c r="W1019" i="187"/>
  <c r="D1019" i="187"/>
  <c r="K1018" i="187"/>
  <c r="E1018" i="187"/>
  <c r="E1019" i="187" s="1"/>
  <c r="F1019" i="187" s="1"/>
  <c r="C1018" i="187"/>
  <c r="C1019" i="187" s="1"/>
  <c r="X1017" i="187"/>
  <c r="Y1017" i="187" s="1"/>
  <c r="W1017" i="187"/>
  <c r="I1017" i="187"/>
  <c r="I1018" i="187" s="1"/>
  <c r="I1019" i="187" s="1"/>
  <c r="H1017" i="187"/>
  <c r="F1017" i="187"/>
  <c r="D1017" i="187"/>
  <c r="D1018" i="187" s="1"/>
  <c r="AB1014" i="187"/>
  <c r="Y1014" i="187"/>
  <c r="Y1020" i="187" s="1"/>
  <c r="X1014" i="187"/>
  <c r="X1020" i="187" s="1"/>
  <c r="W1014" i="187"/>
  <c r="D1013" i="187"/>
  <c r="F1013" i="187" s="1"/>
  <c r="F1010" i="187"/>
  <c r="D1010" i="187"/>
  <c r="D1009" i="187"/>
  <c r="F1009" i="187" s="1"/>
  <c r="F1008" i="187"/>
  <c r="D1008" i="187"/>
  <c r="D1007" i="187"/>
  <c r="F1007" i="187" s="1"/>
  <c r="E1006" i="187"/>
  <c r="C1006" i="187"/>
  <c r="F1005" i="187"/>
  <c r="D1005" i="187"/>
  <c r="D1004" i="187"/>
  <c r="F1004" i="187" s="1"/>
  <c r="E1003" i="187"/>
  <c r="C1003" i="187"/>
  <c r="E1001" i="187"/>
  <c r="E1011" i="187" s="1"/>
  <c r="E1014" i="187" s="1"/>
  <c r="C1001" i="187"/>
  <c r="C1011" i="187" s="1"/>
  <c r="F998" i="187"/>
  <c r="D998" i="187"/>
  <c r="F997" i="187"/>
  <c r="E997" i="187"/>
  <c r="D997" i="187"/>
  <c r="D996" i="187"/>
  <c r="F996" i="187" s="1"/>
  <c r="D995" i="187"/>
  <c r="F994" i="187"/>
  <c r="D994" i="187"/>
  <c r="D993" i="187"/>
  <c r="D992" i="187" s="1"/>
  <c r="D999" i="187" s="1"/>
  <c r="F999" i="187" s="1"/>
  <c r="E992" i="187"/>
  <c r="E999" i="187" s="1"/>
  <c r="C992" i="187"/>
  <c r="C999" i="187" s="1"/>
  <c r="AA988" i="187"/>
  <c r="Z988" i="187"/>
  <c r="V988" i="187"/>
  <c r="U988" i="187"/>
  <c r="T988" i="187"/>
  <c r="S988" i="187"/>
  <c r="R988" i="187"/>
  <c r="Q988" i="187"/>
  <c r="P988" i="187"/>
  <c r="O988" i="187"/>
  <c r="Y987" i="187"/>
  <c r="X987" i="187"/>
  <c r="W987" i="187"/>
  <c r="K987" i="187"/>
  <c r="I987" i="187"/>
  <c r="G987" i="187"/>
  <c r="F987" i="187"/>
  <c r="E987" i="187"/>
  <c r="C987" i="187"/>
  <c r="K986" i="187"/>
  <c r="I986" i="187"/>
  <c r="F986" i="187"/>
  <c r="E986" i="187"/>
  <c r="D986" i="187"/>
  <c r="C986" i="187"/>
  <c r="Y985" i="187"/>
  <c r="X985" i="187"/>
  <c r="W985" i="187"/>
  <c r="M985" i="187"/>
  <c r="N985" i="187" s="1"/>
  <c r="I985" i="187"/>
  <c r="H985" i="187"/>
  <c r="F985" i="187"/>
  <c r="D985" i="187"/>
  <c r="D987" i="187" s="1"/>
  <c r="X982" i="187"/>
  <c r="AB982" i="187" s="1"/>
  <c r="W982" i="187"/>
  <c r="W988" i="187" s="1"/>
  <c r="C982" i="187"/>
  <c r="C981" i="187"/>
  <c r="D980" i="187"/>
  <c r="F980" i="187" s="1"/>
  <c r="D979" i="187"/>
  <c r="F978" i="187"/>
  <c r="D978" i="187"/>
  <c r="F977" i="187"/>
  <c r="D977" i="187"/>
  <c r="F976" i="187"/>
  <c r="D976" i="187"/>
  <c r="F975" i="187"/>
  <c r="D975" i="187"/>
  <c r="D973" i="187" s="1"/>
  <c r="F973" i="187" s="1"/>
  <c r="F974" i="187"/>
  <c r="D974" i="187"/>
  <c r="E973" i="187"/>
  <c r="C973" i="187"/>
  <c r="F972" i="187"/>
  <c r="D972" i="187"/>
  <c r="F971" i="187"/>
  <c r="D971" i="187"/>
  <c r="F970" i="187"/>
  <c r="D970" i="187"/>
  <c r="D968" i="187" s="1"/>
  <c r="F969" i="187"/>
  <c r="D969" i="187"/>
  <c r="E968" i="187"/>
  <c r="C968" i="187"/>
  <c r="E966" i="187"/>
  <c r="E981" i="187" s="1"/>
  <c r="C966" i="187"/>
  <c r="D963" i="187"/>
  <c r="F963" i="187" s="1"/>
  <c r="F962" i="187"/>
  <c r="E962" i="187"/>
  <c r="D962" i="187"/>
  <c r="D961" i="187"/>
  <c r="F961" i="187" s="1"/>
  <c r="D960" i="187"/>
  <c r="F960" i="187" s="1"/>
  <c r="D959" i="187"/>
  <c r="F959" i="187" s="1"/>
  <c r="E957" i="187"/>
  <c r="C957" i="187"/>
  <c r="C964" i="187" s="1"/>
  <c r="AA953" i="187"/>
  <c r="Z953" i="187"/>
  <c r="V953" i="187"/>
  <c r="U953" i="187"/>
  <c r="T953" i="187"/>
  <c r="S953" i="187"/>
  <c r="R953" i="187"/>
  <c r="Q953" i="187"/>
  <c r="P953" i="187"/>
  <c r="O953" i="187"/>
  <c r="X952" i="187"/>
  <c r="Y952" i="187" s="1"/>
  <c r="W952" i="187"/>
  <c r="E952" i="187"/>
  <c r="K951" i="187"/>
  <c r="K952" i="187" s="1"/>
  <c r="H951" i="187"/>
  <c r="E951" i="187"/>
  <c r="C951" i="187"/>
  <c r="C952" i="187" s="1"/>
  <c r="X950" i="187"/>
  <c r="Y950" i="187" s="1"/>
  <c r="W950" i="187"/>
  <c r="I950" i="187"/>
  <c r="I951" i="187" s="1"/>
  <c r="I952" i="187" s="1"/>
  <c r="H950" i="187"/>
  <c r="D950" i="187"/>
  <c r="F950" i="187" s="1"/>
  <c r="AB947" i="187"/>
  <c r="X947" i="187"/>
  <c r="X953" i="187" s="1"/>
  <c r="W947" i="187"/>
  <c r="W953" i="187" s="1"/>
  <c r="C946" i="187"/>
  <c r="D945" i="187"/>
  <c r="D944" i="187"/>
  <c r="D943" i="187"/>
  <c r="F942" i="187"/>
  <c r="D942" i="187"/>
  <c r="D941" i="187"/>
  <c r="F941" i="187" s="1"/>
  <c r="F940" i="187"/>
  <c r="D940" i="187"/>
  <c r="D939" i="187"/>
  <c r="F939" i="187" s="1"/>
  <c r="F938" i="187"/>
  <c r="D938" i="187"/>
  <c r="E937" i="187"/>
  <c r="C937" i="187"/>
  <c r="D936" i="187"/>
  <c r="F936" i="187" s="1"/>
  <c r="F935" i="187"/>
  <c r="D935" i="187"/>
  <c r="D934" i="187"/>
  <c r="F934" i="187" s="1"/>
  <c r="F933" i="187"/>
  <c r="D933" i="187"/>
  <c r="E932" i="187"/>
  <c r="C932" i="187"/>
  <c r="E930" i="187"/>
  <c r="C930" i="187"/>
  <c r="E928" i="187"/>
  <c r="D927" i="187"/>
  <c r="F926" i="187"/>
  <c r="D926" i="187"/>
  <c r="D925" i="187"/>
  <c r="F925" i="187" s="1"/>
  <c r="F924" i="187"/>
  <c r="D924" i="187"/>
  <c r="D923" i="187"/>
  <c r="F923" i="187" s="1"/>
  <c r="E920" i="187"/>
  <c r="C920" i="187"/>
  <c r="C928" i="187" s="1"/>
  <c r="AA916" i="187"/>
  <c r="Z916" i="187"/>
  <c r="V916" i="187"/>
  <c r="U916" i="187"/>
  <c r="T916" i="187"/>
  <c r="S916" i="187"/>
  <c r="R916" i="187"/>
  <c r="Q916" i="187"/>
  <c r="P916" i="187"/>
  <c r="O916" i="187"/>
  <c r="Y915" i="187"/>
  <c r="X915" i="187"/>
  <c r="W915" i="187"/>
  <c r="C915" i="187"/>
  <c r="K914" i="187"/>
  <c r="K915" i="187" s="1"/>
  <c r="E914" i="187"/>
  <c r="C914" i="187"/>
  <c r="X913" i="187"/>
  <c r="Y913" i="187" s="1"/>
  <c r="W913" i="187"/>
  <c r="M913" i="187"/>
  <c r="N913" i="187" s="1"/>
  <c r="I913" i="187"/>
  <c r="H913" i="187"/>
  <c r="F913" i="187"/>
  <c r="D913" i="187"/>
  <c r="J913" i="187" s="1"/>
  <c r="L913" i="187" s="1"/>
  <c r="X912" i="187"/>
  <c r="Y912" i="187" s="1"/>
  <c r="W912" i="187"/>
  <c r="I912" i="187"/>
  <c r="I914" i="187" s="1"/>
  <c r="I915" i="187" s="1"/>
  <c r="H912" i="187"/>
  <c r="D912" i="187"/>
  <c r="F912" i="187" s="1"/>
  <c r="AB909" i="187"/>
  <c r="X909" i="187"/>
  <c r="Y909" i="187" s="1"/>
  <c r="W909" i="187"/>
  <c r="W916" i="187" s="1"/>
  <c r="F908" i="187"/>
  <c r="D908" i="187"/>
  <c r="D907" i="187"/>
  <c r="F907" i="187" s="1"/>
  <c r="F906" i="187"/>
  <c r="D906" i="187"/>
  <c r="D905" i="187"/>
  <c r="F905" i="187" s="1"/>
  <c r="F904" i="187"/>
  <c r="D904" i="187"/>
  <c r="D903" i="187"/>
  <c r="F903" i="187" s="1"/>
  <c r="F902" i="187"/>
  <c r="D902" i="187"/>
  <c r="D901" i="187"/>
  <c r="F901" i="187" s="1"/>
  <c r="F900" i="187"/>
  <c r="D900" i="187"/>
  <c r="D899" i="187"/>
  <c r="F899" i="187" s="1"/>
  <c r="F898" i="187"/>
  <c r="D898" i="187"/>
  <c r="D897" i="187"/>
  <c r="C896" i="187"/>
  <c r="F895" i="187"/>
  <c r="D895" i="187"/>
  <c r="D894" i="187"/>
  <c r="D893" i="187"/>
  <c r="F892" i="187"/>
  <c r="D892" i="187"/>
  <c r="E891" i="187"/>
  <c r="F891" i="187" s="1"/>
  <c r="D891" i="187"/>
  <c r="C891" i="187"/>
  <c r="D890" i="187"/>
  <c r="F890" i="187" s="1"/>
  <c r="F889" i="187"/>
  <c r="D889" i="187"/>
  <c r="E888" i="187"/>
  <c r="C888" i="187"/>
  <c r="E886" i="187"/>
  <c r="C886" i="187"/>
  <c r="E884" i="187"/>
  <c r="D882" i="187"/>
  <c r="F882" i="187" s="1"/>
  <c r="F881" i="187"/>
  <c r="D881" i="187"/>
  <c r="D880" i="187"/>
  <c r="F879" i="187"/>
  <c r="D879" i="187"/>
  <c r="D878" i="187"/>
  <c r="F878" i="187" s="1"/>
  <c r="E877" i="187"/>
  <c r="C877" i="187"/>
  <c r="C884" i="187" s="1"/>
  <c r="C909" i="187" s="1"/>
  <c r="Y875" i="187"/>
  <c r="X875" i="187"/>
  <c r="X916" i="187" s="1"/>
  <c r="W875" i="187"/>
  <c r="K875" i="187"/>
  <c r="I875" i="187"/>
  <c r="E875" i="187"/>
  <c r="F875" i="187" s="1"/>
  <c r="D875" i="187"/>
  <c r="C875" i="187"/>
  <c r="G875" i="187" s="1"/>
  <c r="M874" i="187"/>
  <c r="N874" i="187" s="1"/>
  <c r="I874" i="187"/>
  <c r="H874" i="187"/>
  <c r="F874" i="187"/>
  <c r="D874" i="187"/>
  <c r="J874" i="187" s="1"/>
  <c r="L874" i="187" s="1"/>
  <c r="M873" i="187"/>
  <c r="N873" i="187" s="1"/>
  <c r="I873" i="187"/>
  <c r="H873" i="187"/>
  <c r="F873" i="187"/>
  <c r="D873" i="187"/>
  <c r="J873" i="187" s="1"/>
  <c r="AA869" i="187"/>
  <c r="Z869" i="187"/>
  <c r="V869" i="187"/>
  <c r="U869" i="187"/>
  <c r="T869" i="187"/>
  <c r="S869" i="187"/>
  <c r="R869" i="187"/>
  <c r="Q869" i="187"/>
  <c r="P869" i="187"/>
  <c r="O869" i="187"/>
  <c r="Y868" i="187"/>
  <c r="X868" i="187"/>
  <c r="W868" i="187"/>
  <c r="E868" i="187"/>
  <c r="K867" i="187"/>
  <c r="K868" i="187" s="1"/>
  <c r="I867" i="187"/>
  <c r="I868" i="187" s="1"/>
  <c r="H867" i="187"/>
  <c r="E867" i="187"/>
  <c r="C867" i="187"/>
  <c r="C868" i="187" s="1"/>
  <c r="X866" i="187"/>
  <c r="Y866" i="187" s="1"/>
  <c r="W866" i="187"/>
  <c r="I866" i="187"/>
  <c r="M866" i="187" s="1"/>
  <c r="H866" i="187"/>
  <c r="D866" i="187"/>
  <c r="F866" i="187" s="1"/>
  <c r="AB863" i="187"/>
  <c r="X863" i="187"/>
  <c r="X869" i="187" s="1"/>
  <c r="W863" i="187"/>
  <c r="W869" i="187" s="1"/>
  <c r="C862" i="187"/>
  <c r="F861" i="187"/>
  <c r="D861" i="187"/>
  <c r="D860" i="187"/>
  <c r="F859" i="187"/>
  <c r="D859" i="187"/>
  <c r="E858" i="187"/>
  <c r="F858" i="187" s="1"/>
  <c r="D858" i="187"/>
  <c r="C858" i="187"/>
  <c r="D857" i="187"/>
  <c r="F857" i="187" s="1"/>
  <c r="F856" i="187"/>
  <c r="D856" i="187"/>
  <c r="E855" i="187"/>
  <c r="F855" i="187" s="1"/>
  <c r="D855" i="187"/>
  <c r="C855" i="187"/>
  <c r="E853" i="187"/>
  <c r="E862" i="187" s="1"/>
  <c r="D853" i="187"/>
  <c r="D862" i="187" s="1"/>
  <c r="C853" i="187"/>
  <c r="D849" i="187"/>
  <c r="F849" i="187" s="1"/>
  <c r="F848" i="187"/>
  <c r="D848" i="187"/>
  <c r="D847" i="187"/>
  <c r="D846" i="187"/>
  <c r="F846" i="187" s="1"/>
  <c r="D845" i="187"/>
  <c r="E844" i="187"/>
  <c r="E851" i="187" s="1"/>
  <c r="D844" i="187"/>
  <c r="D851" i="187" s="1"/>
  <c r="C844" i="187"/>
  <c r="C851" i="187" s="1"/>
  <c r="AA840" i="187"/>
  <c r="Z840" i="187"/>
  <c r="V840" i="187"/>
  <c r="U840" i="187"/>
  <c r="T840" i="187"/>
  <c r="S840" i="187"/>
  <c r="R840" i="187"/>
  <c r="Q840" i="187"/>
  <c r="P840" i="187"/>
  <c r="O840" i="187"/>
  <c r="X839" i="187"/>
  <c r="Y839" i="187" s="1"/>
  <c r="Y840" i="187" s="1"/>
  <c r="W839" i="187"/>
  <c r="K838" i="187"/>
  <c r="K839" i="187" s="1"/>
  <c r="H838" i="187"/>
  <c r="E838" i="187"/>
  <c r="E839" i="187" s="1"/>
  <c r="C838" i="187"/>
  <c r="C839" i="187" s="1"/>
  <c r="G839" i="187" s="1"/>
  <c r="X837" i="187"/>
  <c r="Y837" i="187" s="1"/>
  <c r="W837" i="187"/>
  <c r="I837" i="187"/>
  <c r="M837" i="187" s="1"/>
  <c r="N837" i="187" s="1"/>
  <c r="H837" i="187"/>
  <c r="D837" i="187"/>
  <c r="F837" i="187" s="1"/>
  <c r="Y836" i="187"/>
  <c r="X836" i="187"/>
  <c r="W836" i="187"/>
  <c r="I836" i="187"/>
  <c r="I838" i="187" s="1"/>
  <c r="I839" i="187" s="1"/>
  <c r="H836" i="187"/>
  <c r="D836" i="187"/>
  <c r="J836" i="187" s="1"/>
  <c r="AB833" i="187"/>
  <c r="Y833" i="187"/>
  <c r="X833" i="187"/>
  <c r="W833" i="187"/>
  <c r="W840" i="187" s="1"/>
  <c r="E832" i="187"/>
  <c r="F831" i="187"/>
  <c r="D831" i="187"/>
  <c r="D830" i="187"/>
  <c r="D829" i="187"/>
  <c r="F829" i="187" s="1"/>
  <c r="E828" i="187"/>
  <c r="C828" i="187"/>
  <c r="F827" i="187"/>
  <c r="D827" i="187"/>
  <c r="D826" i="187"/>
  <c r="F826" i="187" s="1"/>
  <c r="E825" i="187"/>
  <c r="C825" i="187"/>
  <c r="E823" i="187"/>
  <c r="C823" i="187"/>
  <c r="C832" i="187" s="1"/>
  <c r="C833" i="187" s="1"/>
  <c r="C821" i="187"/>
  <c r="F820" i="187"/>
  <c r="D820" i="187"/>
  <c r="D819" i="187"/>
  <c r="F819" i="187" s="1"/>
  <c r="F818" i="187"/>
  <c r="D818" i="187"/>
  <c r="D817" i="187"/>
  <c r="F816" i="187"/>
  <c r="D816" i="187"/>
  <c r="D815" i="187"/>
  <c r="E814" i="187"/>
  <c r="F814" i="187" s="1"/>
  <c r="D814" i="187"/>
  <c r="D821" i="187" s="1"/>
  <c r="C814" i="187"/>
  <c r="AA810" i="187"/>
  <c r="Z810" i="187"/>
  <c r="V810" i="187"/>
  <c r="U810" i="187"/>
  <c r="T810" i="187"/>
  <c r="S810" i="187"/>
  <c r="R810" i="187"/>
  <c r="Q810" i="187"/>
  <c r="P810" i="187"/>
  <c r="O810" i="187"/>
  <c r="Y809" i="187"/>
  <c r="X809" i="187"/>
  <c r="W809" i="187"/>
  <c r="M809" i="187"/>
  <c r="C809" i="187"/>
  <c r="N808" i="187"/>
  <c r="M808" i="187"/>
  <c r="K808" i="187"/>
  <c r="K809" i="187" s="1"/>
  <c r="I808" i="187"/>
  <c r="I809" i="187" s="1"/>
  <c r="E808" i="187"/>
  <c r="C808" i="187"/>
  <c r="X807" i="187"/>
  <c r="Y807" i="187" s="1"/>
  <c r="W807" i="187"/>
  <c r="M807" i="187"/>
  <c r="N807" i="187" s="1"/>
  <c r="I807" i="187"/>
  <c r="H807" i="187"/>
  <c r="F807" i="187"/>
  <c r="D807" i="187"/>
  <c r="D808" i="187" s="1"/>
  <c r="D809" i="187" s="1"/>
  <c r="X804" i="187"/>
  <c r="Y804" i="187" s="1"/>
  <c r="W804" i="187"/>
  <c r="C804" i="187"/>
  <c r="D803" i="187"/>
  <c r="F803" i="187" s="1"/>
  <c r="D801" i="187"/>
  <c r="D804" i="187" s="1"/>
  <c r="F800" i="187"/>
  <c r="D800" i="187"/>
  <c r="E799" i="187"/>
  <c r="F799" i="187" s="1"/>
  <c r="D799" i="187"/>
  <c r="D798" i="187"/>
  <c r="F798" i="187" s="1"/>
  <c r="Y797" i="187"/>
  <c r="X797" i="187"/>
  <c r="W797" i="187"/>
  <c r="E797" i="187"/>
  <c r="E804" i="187" s="1"/>
  <c r="D797" i="187"/>
  <c r="C797" i="187"/>
  <c r="X795" i="187"/>
  <c r="Y795" i="187" s="1"/>
  <c r="Y810" i="187" s="1"/>
  <c r="W795" i="187"/>
  <c r="W810" i="187" s="1"/>
  <c r="K795" i="187"/>
  <c r="I795" i="187"/>
  <c r="H795" i="187"/>
  <c r="E795" i="187"/>
  <c r="F795" i="187" s="1"/>
  <c r="D795" i="187"/>
  <c r="C795" i="187"/>
  <c r="G795" i="187" s="1"/>
  <c r="M794" i="187"/>
  <c r="N794" i="187" s="1"/>
  <c r="I794" i="187"/>
  <c r="H794" i="187"/>
  <c r="F794" i="187"/>
  <c r="D794" i="187"/>
  <c r="J794" i="187" s="1"/>
  <c r="L794" i="187" s="1"/>
  <c r="M793" i="187"/>
  <c r="M795" i="187" s="1"/>
  <c r="I793" i="187"/>
  <c r="H793" i="187"/>
  <c r="F793" i="187"/>
  <c r="D793" i="187"/>
  <c r="J793" i="187" s="1"/>
  <c r="AA789" i="187"/>
  <c r="Z789" i="187"/>
  <c r="V789" i="187"/>
  <c r="U789" i="187"/>
  <c r="T789" i="187"/>
  <c r="S789" i="187"/>
  <c r="R789" i="187"/>
  <c r="Q789" i="187"/>
  <c r="P789" i="187"/>
  <c r="O789" i="187"/>
  <c r="Y788" i="187"/>
  <c r="X788" i="187"/>
  <c r="W788" i="187"/>
  <c r="E788" i="187"/>
  <c r="K787" i="187"/>
  <c r="K788" i="187" s="1"/>
  <c r="I787" i="187"/>
  <c r="I788" i="187" s="1"/>
  <c r="H787" i="187"/>
  <c r="E787" i="187"/>
  <c r="C787" i="187"/>
  <c r="C788" i="187" s="1"/>
  <c r="G788" i="187" s="1"/>
  <c r="X786" i="187"/>
  <c r="Y786" i="187" s="1"/>
  <c r="W786" i="187"/>
  <c r="I786" i="187"/>
  <c r="M786" i="187" s="1"/>
  <c r="H786" i="187"/>
  <c r="D786" i="187"/>
  <c r="F786" i="187" s="1"/>
  <c r="AB783" i="187"/>
  <c r="X783" i="187"/>
  <c r="Y783" i="187" s="1"/>
  <c r="W783" i="187"/>
  <c r="C783" i="187"/>
  <c r="F781" i="187"/>
  <c r="D781" i="187"/>
  <c r="E780" i="187"/>
  <c r="F780" i="187" s="1"/>
  <c r="D780" i="187"/>
  <c r="D779" i="187"/>
  <c r="F779" i="187" s="1"/>
  <c r="Y778" i="187"/>
  <c r="X778" i="187"/>
  <c r="W778" i="187"/>
  <c r="E778" i="187"/>
  <c r="F778" i="187" s="1"/>
  <c r="D778" i="187"/>
  <c r="D783" i="187" s="1"/>
  <c r="C778" i="187"/>
  <c r="X776" i="187"/>
  <c r="Y776" i="187" s="1"/>
  <c r="Y789" i="187" s="1"/>
  <c r="W776" i="187"/>
  <c r="W789" i="187" s="1"/>
  <c r="K776" i="187"/>
  <c r="I776" i="187"/>
  <c r="H776" i="187"/>
  <c r="E776" i="187"/>
  <c r="F776" i="187" s="1"/>
  <c r="D776" i="187"/>
  <c r="C776" i="187"/>
  <c r="G776" i="187" s="1"/>
  <c r="M775" i="187"/>
  <c r="N775" i="187" s="1"/>
  <c r="I775" i="187"/>
  <c r="H775" i="187"/>
  <c r="F775" i="187"/>
  <c r="D775" i="187"/>
  <c r="J775" i="187" s="1"/>
  <c r="L775" i="187" s="1"/>
  <c r="M774" i="187"/>
  <c r="M776" i="187" s="1"/>
  <c r="I774" i="187"/>
  <c r="H774" i="187"/>
  <c r="F774" i="187"/>
  <c r="D774" i="187"/>
  <c r="J774" i="187" s="1"/>
  <c r="AA770" i="187"/>
  <c r="Z770" i="187"/>
  <c r="V770" i="187"/>
  <c r="U770" i="187"/>
  <c r="T770" i="187"/>
  <c r="S770" i="187"/>
  <c r="R770" i="187"/>
  <c r="Q770" i="187"/>
  <c r="P770" i="187"/>
  <c r="O770" i="187"/>
  <c r="Y769" i="187"/>
  <c r="X769" i="187"/>
  <c r="W769" i="187"/>
  <c r="K768" i="187"/>
  <c r="K769" i="187" s="1"/>
  <c r="I768" i="187"/>
  <c r="I769" i="187" s="1"/>
  <c r="E768" i="187"/>
  <c r="F768" i="187" s="1"/>
  <c r="D768" i="187"/>
  <c r="D769" i="187" s="1"/>
  <c r="C768" i="187"/>
  <c r="C769" i="187" s="1"/>
  <c r="G769" i="187" s="1"/>
  <c r="M767" i="187"/>
  <c r="N767" i="187" s="1"/>
  <c r="I767" i="187"/>
  <c r="H767" i="187"/>
  <c r="F767" i="187"/>
  <c r="D767" i="187"/>
  <c r="J767" i="187" s="1"/>
  <c r="L767" i="187" s="1"/>
  <c r="M766" i="187"/>
  <c r="N766" i="187" s="1"/>
  <c r="I766" i="187"/>
  <c r="H766" i="187"/>
  <c r="F766" i="187"/>
  <c r="D766" i="187"/>
  <c r="J766" i="187" s="1"/>
  <c r="M764" i="187"/>
  <c r="N764" i="187" s="1"/>
  <c r="K764" i="187"/>
  <c r="I764" i="187"/>
  <c r="E764" i="187"/>
  <c r="C764" i="187"/>
  <c r="G764" i="187" s="1"/>
  <c r="X763" i="187"/>
  <c r="Y763" i="187" s="1"/>
  <c r="W763" i="187"/>
  <c r="M763" i="187"/>
  <c r="N763" i="187" s="1"/>
  <c r="I763" i="187"/>
  <c r="H763" i="187"/>
  <c r="F763" i="187"/>
  <c r="D763" i="187"/>
  <c r="D764" i="187" s="1"/>
  <c r="X761" i="187"/>
  <c r="Y761" i="187" s="1"/>
  <c r="W761" i="187"/>
  <c r="E760" i="187"/>
  <c r="E761" i="187" s="1"/>
  <c r="D759" i="187"/>
  <c r="D758" i="187"/>
  <c r="F758" i="187" s="1"/>
  <c r="F757" i="187"/>
  <c r="E757" i="187"/>
  <c r="D757" i="187"/>
  <c r="F756" i="187"/>
  <c r="D756" i="187"/>
  <c r="D755" i="187" s="1"/>
  <c r="X755" i="187"/>
  <c r="Y755" i="187" s="1"/>
  <c r="W755" i="187"/>
  <c r="E755" i="187"/>
  <c r="C755" i="187"/>
  <c r="C760" i="187" s="1"/>
  <c r="C761" i="187" s="1"/>
  <c r="Y753" i="187"/>
  <c r="Y770" i="187" s="1"/>
  <c r="X753" i="187"/>
  <c r="W753" i="187"/>
  <c r="W770" i="187" s="1"/>
  <c r="K753" i="187"/>
  <c r="K770" i="187" s="1"/>
  <c r="E753" i="187"/>
  <c r="C753" i="187"/>
  <c r="I752" i="187"/>
  <c r="M752" i="187" s="1"/>
  <c r="N752" i="187" s="1"/>
  <c r="H752" i="187"/>
  <c r="D752" i="187"/>
  <c r="J752" i="187" s="1"/>
  <c r="L752" i="187" s="1"/>
  <c r="I751" i="187"/>
  <c r="I753" i="187" s="1"/>
  <c r="H751" i="187"/>
  <c r="D751" i="187"/>
  <c r="J751" i="187" s="1"/>
  <c r="AA747" i="187"/>
  <c r="Z747" i="187"/>
  <c r="V747" i="187"/>
  <c r="U747" i="187"/>
  <c r="T747" i="187"/>
  <c r="S747" i="187"/>
  <c r="R747" i="187"/>
  <c r="Q747" i="187"/>
  <c r="P747" i="187"/>
  <c r="O747" i="187"/>
  <c r="Y746" i="187"/>
  <c r="X746" i="187"/>
  <c r="W746" i="187"/>
  <c r="K745" i="187"/>
  <c r="K746" i="187" s="1"/>
  <c r="I745" i="187"/>
  <c r="I746" i="187" s="1"/>
  <c r="G746" i="187" s="1"/>
  <c r="E745" i="187"/>
  <c r="F745" i="187" s="1"/>
  <c r="D745" i="187"/>
  <c r="D746" i="187" s="1"/>
  <c r="C745" i="187"/>
  <c r="M744" i="187"/>
  <c r="N744" i="187" s="1"/>
  <c r="I744" i="187"/>
  <c r="H744" i="187"/>
  <c r="F744" i="187"/>
  <c r="D744" i="187"/>
  <c r="J744" i="187" s="1"/>
  <c r="M742" i="187"/>
  <c r="N742" i="187" s="1"/>
  <c r="K742" i="187"/>
  <c r="I742" i="187"/>
  <c r="H742" i="187"/>
  <c r="E742" i="187"/>
  <c r="F742" i="187" s="1"/>
  <c r="D742" i="187"/>
  <c r="C742" i="187"/>
  <c r="C746" i="187" s="1"/>
  <c r="M741" i="187"/>
  <c r="N741" i="187" s="1"/>
  <c r="I741" i="187"/>
  <c r="H741" i="187"/>
  <c r="F741" i="187"/>
  <c r="D741" i="187"/>
  <c r="J741" i="187" s="1"/>
  <c r="X739" i="187"/>
  <c r="Y739" i="187" s="1"/>
  <c r="W739" i="187"/>
  <c r="D737" i="187"/>
  <c r="F737" i="187" s="1"/>
  <c r="D736" i="187"/>
  <c r="F736" i="187" s="1"/>
  <c r="D734" i="187"/>
  <c r="F734" i="187" s="1"/>
  <c r="D733" i="187"/>
  <c r="F733" i="187" s="1"/>
  <c r="D732" i="187"/>
  <c r="F732" i="187" s="1"/>
  <c r="D731" i="187"/>
  <c r="F731" i="187" s="1"/>
  <c r="E730" i="187"/>
  <c r="C730" i="187"/>
  <c r="D729" i="187"/>
  <c r="F729" i="187" s="1"/>
  <c r="D728" i="187"/>
  <c r="F728" i="187" s="1"/>
  <c r="E727" i="187"/>
  <c r="C727" i="187"/>
  <c r="C725" i="187" s="1"/>
  <c r="C738" i="187" s="1"/>
  <c r="D726" i="187"/>
  <c r="E725" i="187"/>
  <c r="E738" i="187" s="1"/>
  <c r="D722" i="187"/>
  <c r="F722" i="187" s="1"/>
  <c r="F721" i="187"/>
  <c r="D721" i="187"/>
  <c r="D720" i="187"/>
  <c r="F720" i="187" s="1"/>
  <c r="F719" i="187"/>
  <c r="D719" i="187"/>
  <c r="E718" i="187"/>
  <c r="F718" i="187" s="1"/>
  <c r="D718" i="187"/>
  <c r="D723" i="187" s="1"/>
  <c r="C718" i="187"/>
  <c r="C723" i="187" s="1"/>
  <c r="X716" i="187"/>
  <c r="X747" i="187" s="1"/>
  <c r="W716" i="187"/>
  <c r="W747" i="187" s="1"/>
  <c r="K716" i="187"/>
  <c r="I716" i="187"/>
  <c r="E716" i="187"/>
  <c r="F716" i="187" s="1"/>
  <c r="C716" i="187"/>
  <c r="G716" i="187" s="1"/>
  <c r="M715" i="187"/>
  <c r="M716" i="187" s="1"/>
  <c r="I715" i="187"/>
  <c r="H715" i="187"/>
  <c r="D715" i="187"/>
  <c r="D716" i="187" s="1"/>
  <c r="AA711" i="187"/>
  <c r="Z711" i="187"/>
  <c r="V711" i="187"/>
  <c r="U711" i="187"/>
  <c r="T711" i="187"/>
  <c r="S711" i="187"/>
  <c r="R711" i="187"/>
  <c r="Q711" i="187"/>
  <c r="P711" i="187"/>
  <c r="O711" i="187"/>
  <c r="X710" i="187"/>
  <c r="Y710" i="187" s="1"/>
  <c r="W710" i="187"/>
  <c r="M710" i="187"/>
  <c r="E710" i="187"/>
  <c r="M709" i="187"/>
  <c r="N709" i="187" s="1"/>
  <c r="K709" i="187"/>
  <c r="I709" i="187"/>
  <c r="I710" i="187" s="1"/>
  <c r="H709" i="187"/>
  <c r="E709" i="187"/>
  <c r="C709" i="187"/>
  <c r="M708" i="187"/>
  <c r="N708" i="187" s="1"/>
  <c r="J708" i="187"/>
  <c r="I708" i="187"/>
  <c r="H708" i="187"/>
  <c r="D708" i="187"/>
  <c r="K706" i="187"/>
  <c r="I706" i="187"/>
  <c r="G706" i="187"/>
  <c r="E706" i="187"/>
  <c r="C706" i="187"/>
  <c r="M705" i="187"/>
  <c r="M706" i="187" s="1"/>
  <c r="I705" i="187"/>
  <c r="H705" i="187"/>
  <c r="D705" i="187"/>
  <c r="J705" i="187" s="1"/>
  <c r="X703" i="187"/>
  <c r="Y703" i="187" s="1"/>
  <c r="W703" i="187"/>
  <c r="F703" i="187"/>
  <c r="D703" i="187"/>
  <c r="X702" i="187"/>
  <c r="W702" i="187"/>
  <c r="D702" i="187"/>
  <c r="F702" i="187" s="1"/>
  <c r="Y701" i="187"/>
  <c r="X701" i="187"/>
  <c r="W701" i="187"/>
  <c r="D701" i="187"/>
  <c r="F701" i="187" s="1"/>
  <c r="AB699" i="187"/>
  <c r="X699" i="187"/>
  <c r="W699" i="187"/>
  <c r="F697" i="187"/>
  <c r="D697" i="187"/>
  <c r="D696" i="187"/>
  <c r="F696" i="187" s="1"/>
  <c r="F695" i="187"/>
  <c r="D695" i="187"/>
  <c r="D694" i="187"/>
  <c r="F694" i="187" s="1"/>
  <c r="F693" i="187"/>
  <c r="D693" i="187"/>
  <c r="D692" i="187"/>
  <c r="F692" i="187" s="1"/>
  <c r="F691" i="187"/>
  <c r="D691" i="187"/>
  <c r="D690" i="187"/>
  <c r="E689" i="187"/>
  <c r="C689" i="187"/>
  <c r="F688" i="187"/>
  <c r="D688" i="187"/>
  <c r="D687" i="187"/>
  <c r="E686" i="187"/>
  <c r="C686" i="187"/>
  <c r="C685" i="187" s="1"/>
  <c r="C698" i="187" s="1"/>
  <c r="C699" i="187" s="1"/>
  <c r="E685" i="187"/>
  <c r="E698" i="187" s="1"/>
  <c r="F682" i="187"/>
  <c r="D682" i="187"/>
  <c r="D681" i="187"/>
  <c r="F681" i="187" s="1"/>
  <c r="F680" i="187"/>
  <c r="D680" i="187"/>
  <c r="D679" i="187"/>
  <c r="F679" i="187" s="1"/>
  <c r="D678" i="187"/>
  <c r="E677" i="187"/>
  <c r="E683" i="187" s="1"/>
  <c r="C677" i="187"/>
  <c r="C683" i="187" s="1"/>
  <c r="X675" i="187"/>
  <c r="Y675" i="187" s="1"/>
  <c r="W675" i="187"/>
  <c r="K675" i="187"/>
  <c r="E675" i="187"/>
  <c r="C675" i="187"/>
  <c r="N674" i="187"/>
  <c r="I674" i="187"/>
  <c r="M674" i="187" s="1"/>
  <c r="H674" i="187"/>
  <c r="D674" i="187"/>
  <c r="F674" i="187" s="1"/>
  <c r="J673" i="187"/>
  <c r="L673" i="187" s="1"/>
  <c r="I673" i="187"/>
  <c r="M673" i="187" s="1"/>
  <c r="N673" i="187" s="1"/>
  <c r="H673" i="187"/>
  <c r="D673" i="187"/>
  <c r="F673" i="187" s="1"/>
  <c r="J672" i="187"/>
  <c r="L672" i="187" s="1"/>
  <c r="I672" i="187"/>
  <c r="H672" i="187"/>
  <c r="D672" i="187"/>
  <c r="AA668" i="187"/>
  <c r="Z668" i="187"/>
  <c r="X668" i="187"/>
  <c r="W668" i="187"/>
  <c r="V668" i="187"/>
  <c r="U668" i="187"/>
  <c r="T668" i="187"/>
  <c r="S668" i="187"/>
  <c r="R668" i="187"/>
  <c r="Q668" i="187"/>
  <c r="P668" i="187"/>
  <c r="O668" i="187"/>
  <c r="X666" i="187"/>
  <c r="Y666" i="187" s="1"/>
  <c r="W666" i="187"/>
  <c r="D666" i="187"/>
  <c r="F666" i="187" s="1"/>
  <c r="X665" i="187"/>
  <c r="Y665" i="187" s="1"/>
  <c r="W665" i="187"/>
  <c r="D665" i="187"/>
  <c r="F665" i="187" s="1"/>
  <c r="Y663" i="187"/>
  <c r="X663" i="187"/>
  <c r="W663" i="187"/>
  <c r="E663" i="187"/>
  <c r="K662" i="187"/>
  <c r="K663" i="187" s="1"/>
  <c r="I662" i="187"/>
  <c r="I663" i="187" s="1"/>
  <c r="E662" i="187"/>
  <c r="C662" i="187"/>
  <c r="C663" i="187" s="1"/>
  <c r="N661" i="187"/>
  <c r="M661" i="187"/>
  <c r="I661" i="187"/>
  <c r="H661" i="187"/>
  <c r="D661" i="187"/>
  <c r="J661" i="187" s="1"/>
  <c r="L661" i="187" s="1"/>
  <c r="I660" i="187"/>
  <c r="M660" i="187" s="1"/>
  <c r="H660" i="187"/>
  <c r="H662" i="187" s="1"/>
  <c r="H663" i="187" s="1"/>
  <c r="D660" i="187"/>
  <c r="J660" i="187" s="1"/>
  <c r="L660" i="187" s="1"/>
  <c r="AB657" i="187"/>
  <c r="Y657" i="187"/>
  <c r="X657" i="187"/>
  <c r="W657" i="187"/>
  <c r="E657" i="187"/>
  <c r="F657" i="187" s="1"/>
  <c r="C657" i="187"/>
  <c r="F656" i="187"/>
  <c r="D656" i="187"/>
  <c r="E655" i="187"/>
  <c r="D655" i="187"/>
  <c r="D657" i="187" s="1"/>
  <c r="Y653" i="187"/>
  <c r="X653" i="187"/>
  <c r="W653" i="187"/>
  <c r="K653" i="187"/>
  <c r="E653" i="187"/>
  <c r="C653" i="187"/>
  <c r="N652" i="187"/>
  <c r="M652" i="187"/>
  <c r="I652" i="187"/>
  <c r="H652" i="187"/>
  <c r="D652" i="187"/>
  <c r="J652" i="187" s="1"/>
  <c r="L652" i="187" s="1"/>
  <c r="I651" i="187"/>
  <c r="M651" i="187" s="1"/>
  <c r="N651" i="187" s="1"/>
  <c r="H651" i="187"/>
  <c r="D651" i="187"/>
  <c r="N650" i="187"/>
  <c r="I650" i="187"/>
  <c r="H650" i="187"/>
  <c r="F650" i="187"/>
  <c r="D650" i="187"/>
  <c r="J650" i="187" s="1"/>
  <c r="L650" i="187" s="1"/>
  <c r="I649" i="187"/>
  <c r="M649" i="187" s="1"/>
  <c r="N649" i="187" s="1"/>
  <c r="H649" i="187"/>
  <c r="F649" i="187"/>
  <c r="D649" i="187"/>
  <c r="J649" i="187" s="1"/>
  <c r="L649" i="187" s="1"/>
  <c r="M648" i="187"/>
  <c r="N648" i="187" s="1"/>
  <c r="I648" i="187"/>
  <c r="H648" i="187"/>
  <c r="F648" i="187"/>
  <c r="D648" i="187"/>
  <c r="J648" i="187" s="1"/>
  <c r="L648" i="187" s="1"/>
  <c r="M647" i="187"/>
  <c r="N647" i="187" s="1"/>
  <c r="I647" i="187"/>
  <c r="H647" i="187"/>
  <c r="F647" i="187"/>
  <c r="D647" i="187"/>
  <c r="J647" i="187" s="1"/>
  <c r="L647" i="187" s="1"/>
  <c r="Y646" i="187"/>
  <c r="M646" i="187"/>
  <c r="N646" i="187" s="1"/>
  <c r="J646" i="187"/>
  <c r="L646" i="187" s="1"/>
  <c r="I646" i="187"/>
  <c r="H646" i="187"/>
  <c r="D646" i="187"/>
  <c r="F646" i="187" s="1"/>
  <c r="I645" i="187"/>
  <c r="I653" i="187" s="1"/>
  <c r="H645" i="187"/>
  <c r="D645" i="187"/>
  <c r="J645" i="187" s="1"/>
  <c r="AA641" i="187"/>
  <c r="Z641" i="187"/>
  <c r="V641" i="187"/>
  <c r="U641" i="187"/>
  <c r="T641" i="187"/>
  <c r="S641" i="187"/>
  <c r="R641" i="187"/>
  <c r="Q641" i="187"/>
  <c r="P641" i="187"/>
  <c r="O641" i="187"/>
  <c r="X640" i="187"/>
  <c r="W640" i="187"/>
  <c r="W641" i="187" s="1"/>
  <c r="C640" i="187"/>
  <c r="K639" i="187"/>
  <c r="E639" i="187"/>
  <c r="E640" i="187" s="1"/>
  <c r="D639" i="187"/>
  <c r="C639" i="187"/>
  <c r="M638" i="187"/>
  <c r="M639" i="187" s="1"/>
  <c r="I638" i="187"/>
  <c r="I639" i="187" s="1"/>
  <c r="H638" i="187"/>
  <c r="F638" i="187"/>
  <c r="D638" i="187"/>
  <c r="J638" i="187" s="1"/>
  <c r="J639" i="187" s="1"/>
  <c r="K636" i="187"/>
  <c r="H636" i="187"/>
  <c r="E636" i="187"/>
  <c r="C636" i="187"/>
  <c r="I635" i="187"/>
  <c r="M635" i="187" s="1"/>
  <c r="N635" i="187" s="1"/>
  <c r="H635" i="187"/>
  <c r="F635" i="187"/>
  <c r="D635" i="187"/>
  <c r="J635" i="187" s="1"/>
  <c r="L635" i="187" s="1"/>
  <c r="M634" i="187"/>
  <c r="N634" i="187" s="1"/>
  <c r="I634" i="187"/>
  <c r="H634" i="187"/>
  <c r="F634" i="187"/>
  <c r="D634" i="187"/>
  <c r="J634" i="187" s="1"/>
  <c r="L634" i="187" s="1"/>
  <c r="J633" i="187"/>
  <c r="I633" i="187"/>
  <c r="M633" i="187" s="1"/>
  <c r="H633" i="187"/>
  <c r="D633" i="187"/>
  <c r="M632" i="187"/>
  <c r="N632" i="187" s="1"/>
  <c r="I632" i="187"/>
  <c r="H632" i="187"/>
  <c r="D632" i="187"/>
  <c r="F632" i="187" s="1"/>
  <c r="J631" i="187"/>
  <c r="L631" i="187" s="1"/>
  <c r="I631" i="187"/>
  <c r="M631" i="187" s="1"/>
  <c r="N631" i="187" s="1"/>
  <c r="H631" i="187"/>
  <c r="D631" i="187"/>
  <c r="F631" i="187" s="1"/>
  <c r="M630" i="187"/>
  <c r="J630" i="187"/>
  <c r="I630" i="187"/>
  <c r="H630" i="187"/>
  <c r="D630" i="187"/>
  <c r="N629" i="187"/>
  <c r="I629" i="187"/>
  <c r="M629" i="187" s="1"/>
  <c r="H629" i="187"/>
  <c r="F629" i="187"/>
  <c r="D629" i="187"/>
  <c r="J629" i="187" s="1"/>
  <c r="L629" i="187" s="1"/>
  <c r="N628" i="187"/>
  <c r="I628" i="187"/>
  <c r="M628" i="187" s="1"/>
  <c r="M636" i="187" s="1"/>
  <c r="N636" i="187" s="1"/>
  <c r="H628" i="187"/>
  <c r="F628" i="187"/>
  <c r="D628" i="187"/>
  <c r="J628" i="187" s="1"/>
  <c r="F626" i="187"/>
  <c r="D626" i="187"/>
  <c r="Y625" i="187"/>
  <c r="X625" i="187"/>
  <c r="W625" i="187"/>
  <c r="D625" i="187"/>
  <c r="F625" i="187" s="1"/>
  <c r="Y624" i="187"/>
  <c r="X624" i="187"/>
  <c r="W624" i="187"/>
  <c r="D624" i="187"/>
  <c r="F624" i="187" s="1"/>
  <c r="D623" i="187"/>
  <c r="X622" i="187"/>
  <c r="AB622" i="187" s="1"/>
  <c r="W622" i="187"/>
  <c r="E621" i="187"/>
  <c r="E622" i="187" s="1"/>
  <c r="D620" i="187"/>
  <c r="F620" i="187" s="1"/>
  <c r="F619" i="187"/>
  <c r="D619" i="187"/>
  <c r="D618" i="187"/>
  <c r="F618" i="187" s="1"/>
  <c r="D617" i="187"/>
  <c r="F617" i="187" s="1"/>
  <c r="D616" i="187"/>
  <c r="D615" i="187"/>
  <c r="F615" i="187" s="1"/>
  <c r="E614" i="187"/>
  <c r="C614" i="187"/>
  <c r="F613" i="187"/>
  <c r="D613" i="187"/>
  <c r="D612" i="187"/>
  <c r="F612" i="187" s="1"/>
  <c r="E611" i="187"/>
  <c r="C611" i="187"/>
  <c r="E609" i="187"/>
  <c r="C609" i="187"/>
  <c r="C621" i="187" s="1"/>
  <c r="C622" i="187" s="1"/>
  <c r="C607" i="187"/>
  <c r="F606" i="187"/>
  <c r="D606" i="187"/>
  <c r="F605" i="187"/>
  <c r="D605" i="187"/>
  <c r="F603" i="187"/>
  <c r="D603" i="187"/>
  <c r="E601" i="187"/>
  <c r="E607" i="187" s="1"/>
  <c r="D601" i="187"/>
  <c r="D607" i="187" s="1"/>
  <c r="F607" i="187" s="1"/>
  <c r="C601" i="187"/>
  <c r="X599" i="187"/>
  <c r="W599" i="187"/>
  <c r="Y599" i="187" s="1"/>
  <c r="D599" i="187"/>
  <c r="F599" i="187" s="1"/>
  <c r="Y598" i="187"/>
  <c r="X598" i="187"/>
  <c r="W598" i="187"/>
  <c r="K598" i="187"/>
  <c r="E598" i="187"/>
  <c r="F598" i="187" s="1"/>
  <c r="D598" i="187"/>
  <c r="C598" i="187"/>
  <c r="M597" i="187"/>
  <c r="N597" i="187" s="1"/>
  <c r="I597" i="187"/>
  <c r="H597" i="187"/>
  <c r="F597" i="187"/>
  <c r="D597" i="187"/>
  <c r="J597" i="187" s="1"/>
  <c r="L597" i="187" s="1"/>
  <c r="M596" i="187"/>
  <c r="N596" i="187" s="1"/>
  <c r="I596" i="187"/>
  <c r="H596" i="187"/>
  <c r="F596" i="187"/>
  <c r="D596" i="187"/>
  <c r="J596" i="187" s="1"/>
  <c r="L596" i="187" s="1"/>
  <c r="I595" i="187"/>
  <c r="M595" i="187" s="1"/>
  <c r="N595" i="187" s="1"/>
  <c r="H595" i="187"/>
  <c r="F595" i="187"/>
  <c r="D595" i="187"/>
  <c r="J595" i="187" s="1"/>
  <c r="L595" i="187" s="1"/>
  <c r="I594" i="187"/>
  <c r="M594" i="187" s="1"/>
  <c r="N594" i="187" s="1"/>
  <c r="H594" i="187"/>
  <c r="F594" i="187"/>
  <c r="D594" i="187"/>
  <c r="J594" i="187" s="1"/>
  <c r="L594" i="187" s="1"/>
  <c r="M593" i="187"/>
  <c r="N593" i="187" s="1"/>
  <c r="I593" i="187"/>
  <c r="H593" i="187"/>
  <c r="F593" i="187"/>
  <c r="D593" i="187"/>
  <c r="J593" i="187" s="1"/>
  <c r="L593" i="187" s="1"/>
  <c r="M592" i="187"/>
  <c r="N592" i="187" s="1"/>
  <c r="I592" i="187"/>
  <c r="H592" i="187"/>
  <c r="F592" i="187"/>
  <c r="D592" i="187"/>
  <c r="J592" i="187" s="1"/>
  <c r="J598" i="187" s="1"/>
  <c r="L598" i="187" s="1"/>
  <c r="I591" i="187"/>
  <c r="M591" i="187" s="1"/>
  <c r="N591" i="187" s="1"/>
  <c r="H591" i="187"/>
  <c r="F591" i="187"/>
  <c r="D591" i="187"/>
  <c r="J591" i="187" s="1"/>
  <c r="L591" i="187" s="1"/>
  <c r="I590" i="187"/>
  <c r="I598" i="187" s="1"/>
  <c r="H590" i="187"/>
  <c r="F590" i="187"/>
  <c r="D590" i="187"/>
  <c r="J590" i="187" s="1"/>
  <c r="L590" i="187" s="1"/>
  <c r="M589" i="187"/>
  <c r="N589" i="187" s="1"/>
  <c r="I589" i="187"/>
  <c r="H589" i="187"/>
  <c r="F589" i="187"/>
  <c r="D589" i="187"/>
  <c r="J589" i="187" s="1"/>
  <c r="L589" i="187" s="1"/>
  <c r="AA585" i="187"/>
  <c r="Z585" i="187"/>
  <c r="V585" i="187"/>
  <c r="U585" i="187"/>
  <c r="T585" i="187"/>
  <c r="S585" i="187"/>
  <c r="R585" i="187"/>
  <c r="Q585" i="187"/>
  <c r="P585" i="187"/>
  <c r="O585" i="187"/>
  <c r="Y584" i="187"/>
  <c r="X584" i="187"/>
  <c r="W584" i="187"/>
  <c r="K584" i="187"/>
  <c r="E584" i="187"/>
  <c r="K583" i="187"/>
  <c r="E583" i="187"/>
  <c r="C583" i="187"/>
  <c r="C584" i="187" s="1"/>
  <c r="I582" i="187"/>
  <c r="I583" i="187" s="1"/>
  <c r="H582" i="187"/>
  <c r="D582" i="187"/>
  <c r="F582" i="187" s="1"/>
  <c r="M581" i="187"/>
  <c r="N581" i="187" s="1"/>
  <c r="J581" i="187"/>
  <c r="L581" i="187" s="1"/>
  <c r="I581" i="187"/>
  <c r="H581" i="187"/>
  <c r="D581" i="187"/>
  <c r="AB579" i="187"/>
  <c r="X579" i="187"/>
  <c r="W579" i="187"/>
  <c r="Y579" i="187" s="1"/>
  <c r="C579" i="187"/>
  <c r="D578" i="187"/>
  <c r="F578" i="187" s="1"/>
  <c r="E577" i="187"/>
  <c r="Y575" i="187"/>
  <c r="X575" i="187"/>
  <c r="W575" i="187"/>
  <c r="D575" i="187"/>
  <c r="F575" i="187" s="1"/>
  <c r="X574" i="187"/>
  <c r="W574" i="187"/>
  <c r="W585" i="187" s="1"/>
  <c r="K574" i="187"/>
  <c r="E574" i="187"/>
  <c r="C574" i="187"/>
  <c r="N573" i="187"/>
  <c r="I573" i="187"/>
  <c r="M573" i="187" s="1"/>
  <c r="H573" i="187"/>
  <c r="F573" i="187"/>
  <c r="D573" i="187"/>
  <c r="J573" i="187" s="1"/>
  <c r="L573" i="187" s="1"/>
  <c r="I572" i="187"/>
  <c r="H572" i="187"/>
  <c r="F572" i="187"/>
  <c r="D572" i="187"/>
  <c r="J572" i="187" s="1"/>
  <c r="AA567" i="187"/>
  <c r="Z567" i="187"/>
  <c r="V567" i="187"/>
  <c r="U567" i="187"/>
  <c r="T567" i="187"/>
  <c r="S567" i="187"/>
  <c r="R567" i="187"/>
  <c r="Q567" i="187"/>
  <c r="P567" i="187"/>
  <c r="O567" i="187"/>
  <c r="E566" i="187"/>
  <c r="C566" i="187"/>
  <c r="E565" i="187"/>
  <c r="C565" i="187"/>
  <c r="E564" i="187"/>
  <c r="C564" i="187"/>
  <c r="E563" i="187"/>
  <c r="C563" i="187"/>
  <c r="G563" i="187" s="1"/>
  <c r="AA562" i="187"/>
  <c r="Z562" i="187"/>
  <c r="X562" i="187"/>
  <c r="V562" i="187"/>
  <c r="U562" i="187"/>
  <c r="T562" i="187"/>
  <c r="S562" i="187"/>
  <c r="R562" i="187"/>
  <c r="Q562" i="187"/>
  <c r="P562" i="187"/>
  <c r="O562" i="187"/>
  <c r="AA561" i="187"/>
  <c r="Z561" i="187"/>
  <c r="V561" i="187"/>
  <c r="U561" i="187"/>
  <c r="T561" i="187"/>
  <c r="S561" i="187"/>
  <c r="R561" i="187"/>
  <c r="Q561" i="187"/>
  <c r="P561" i="187"/>
  <c r="O561" i="187"/>
  <c r="E557" i="187"/>
  <c r="C557" i="187"/>
  <c r="AA555" i="187"/>
  <c r="Z555" i="187"/>
  <c r="V555" i="187"/>
  <c r="U555" i="187"/>
  <c r="T555" i="187"/>
  <c r="S555" i="187"/>
  <c r="R555" i="187"/>
  <c r="Q555" i="187"/>
  <c r="P555" i="187"/>
  <c r="O555" i="187"/>
  <c r="E554" i="187"/>
  <c r="C554" i="187"/>
  <c r="E553" i="187"/>
  <c r="C553" i="187"/>
  <c r="E552" i="187"/>
  <c r="C552" i="187"/>
  <c r="E551" i="187"/>
  <c r="C551" i="187"/>
  <c r="E550" i="187"/>
  <c r="C550" i="187"/>
  <c r="E549" i="187"/>
  <c r="C549" i="187"/>
  <c r="E547" i="187"/>
  <c r="C547" i="187"/>
  <c r="E546" i="187"/>
  <c r="C546" i="187"/>
  <c r="E544" i="187"/>
  <c r="C544" i="187"/>
  <c r="E543" i="187"/>
  <c r="C543" i="187"/>
  <c r="E539" i="187"/>
  <c r="C539" i="187"/>
  <c r="E537" i="187"/>
  <c r="C537" i="187"/>
  <c r="E536" i="187"/>
  <c r="C536" i="187"/>
  <c r="AA533" i="187"/>
  <c r="Z533" i="187"/>
  <c r="V533" i="187"/>
  <c r="U533" i="187"/>
  <c r="T533" i="187"/>
  <c r="S533" i="187"/>
  <c r="R533" i="187"/>
  <c r="Q533" i="187"/>
  <c r="P533" i="187"/>
  <c r="O533" i="187"/>
  <c r="AA532" i="187"/>
  <c r="Z532" i="187"/>
  <c r="V532" i="187"/>
  <c r="U532" i="187"/>
  <c r="T532" i="187"/>
  <c r="S532" i="187"/>
  <c r="R532" i="187"/>
  <c r="Q532" i="187"/>
  <c r="P532" i="187"/>
  <c r="O532" i="187"/>
  <c r="E532" i="187"/>
  <c r="C532" i="187"/>
  <c r="V531" i="187"/>
  <c r="U531" i="187"/>
  <c r="T531" i="187"/>
  <c r="S531" i="187"/>
  <c r="R531" i="187"/>
  <c r="Q531" i="187"/>
  <c r="P531" i="187"/>
  <c r="O531" i="187"/>
  <c r="AA528" i="187"/>
  <c r="Z528" i="187"/>
  <c r="X528" i="187"/>
  <c r="V528" i="187"/>
  <c r="U528" i="187"/>
  <c r="T528" i="187"/>
  <c r="S528" i="187"/>
  <c r="R528" i="187"/>
  <c r="Q528" i="187"/>
  <c r="P528" i="187"/>
  <c r="O528" i="187"/>
  <c r="X527" i="187"/>
  <c r="W527" i="187"/>
  <c r="W528" i="187" s="1"/>
  <c r="K526" i="187"/>
  <c r="K527" i="187" s="1"/>
  <c r="E526" i="187"/>
  <c r="C526" i="187"/>
  <c r="C527" i="187" s="1"/>
  <c r="M525" i="187"/>
  <c r="N525" i="187" s="1"/>
  <c r="N526" i="187" s="1"/>
  <c r="N527" i="187" s="1"/>
  <c r="I525" i="187"/>
  <c r="I526" i="187" s="1"/>
  <c r="I527" i="187" s="1"/>
  <c r="H525" i="187"/>
  <c r="D525" i="187"/>
  <c r="J525" i="187" s="1"/>
  <c r="AA520" i="187"/>
  <c r="Z520" i="187"/>
  <c r="V520" i="187"/>
  <c r="U520" i="187"/>
  <c r="T520" i="187"/>
  <c r="S520" i="187"/>
  <c r="R520" i="187"/>
  <c r="Q520" i="187"/>
  <c r="P520" i="187"/>
  <c r="O520" i="187"/>
  <c r="X519" i="187"/>
  <c r="W519" i="187"/>
  <c r="Y519" i="187" s="1"/>
  <c r="D519" i="187"/>
  <c r="F519" i="187" s="1"/>
  <c r="X518" i="187"/>
  <c r="X520" i="187" s="1"/>
  <c r="W518" i="187"/>
  <c r="W520" i="187" s="1"/>
  <c r="K518" i="187"/>
  <c r="H518" i="187"/>
  <c r="E518" i="187"/>
  <c r="C518" i="187"/>
  <c r="I517" i="187"/>
  <c r="M517" i="187" s="1"/>
  <c r="N517" i="187" s="1"/>
  <c r="H517" i="187"/>
  <c r="F517" i="187"/>
  <c r="D517" i="187"/>
  <c r="J517" i="187" s="1"/>
  <c r="L517" i="187" s="1"/>
  <c r="I516" i="187"/>
  <c r="M516" i="187" s="1"/>
  <c r="N516" i="187" s="1"/>
  <c r="H516" i="187"/>
  <c r="F516" i="187"/>
  <c r="D516" i="187"/>
  <c r="J516" i="187" s="1"/>
  <c r="L516" i="187" s="1"/>
  <c r="I515" i="187"/>
  <c r="M515" i="187" s="1"/>
  <c r="N515" i="187" s="1"/>
  <c r="H515" i="187"/>
  <c r="F515" i="187"/>
  <c r="D515" i="187"/>
  <c r="J515" i="187" s="1"/>
  <c r="L515" i="187" s="1"/>
  <c r="I514" i="187"/>
  <c r="M514" i="187" s="1"/>
  <c r="N514" i="187" s="1"/>
  <c r="H514" i="187"/>
  <c r="F514" i="187"/>
  <c r="D514" i="187"/>
  <c r="J514" i="187" s="1"/>
  <c r="L514" i="187" s="1"/>
  <c r="I513" i="187"/>
  <c r="M513" i="187" s="1"/>
  <c r="N513" i="187" s="1"/>
  <c r="H513" i="187"/>
  <c r="F513" i="187"/>
  <c r="D513" i="187"/>
  <c r="J513" i="187" s="1"/>
  <c r="L513" i="187" s="1"/>
  <c r="M512" i="187"/>
  <c r="J512" i="187"/>
  <c r="H512" i="187"/>
  <c r="M511" i="187"/>
  <c r="N511" i="187" s="1"/>
  <c r="I511" i="187"/>
  <c r="I518" i="187" s="1"/>
  <c r="H511" i="187"/>
  <c r="D511" i="187"/>
  <c r="D518" i="187" s="1"/>
  <c r="F518" i="187" s="1"/>
  <c r="AA507" i="187"/>
  <c r="Z507" i="187"/>
  <c r="X507" i="187"/>
  <c r="V507" i="187"/>
  <c r="U507" i="187"/>
  <c r="T507" i="187"/>
  <c r="S507" i="187"/>
  <c r="R507" i="187"/>
  <c r="Q507" i="187"/>
  <c r="P507" i="187"/>
  <c r="O507" i="187"/>
  <c r="X506" i="187"/>
  <c r="X533" i="187" s="1"/>
  <c r="W506" i="187"/>
  <c r="W533" i="187" s="1"/>
  <c r="K506" i="187"/>
  <c r="K533" i="187" s="1"/>
  <c r="I506" i="187"/>
  <c r="I533" i="187" s="1"/>
  <c r="G506" i="187"/>
  <c r="E506" i="187"/>
  <c r="C506" i="187"/>
  <c r="C533" i="187" s="1"/>
  <c r="M505" i="187"/>
  <c r="N505" i="187" s="1"/>
  <c r="N506" i="187" s="1"/>
  <c r="I505" i="187"/>
  <c r="H505" i="187"/>
  <c r="D505" i="187"/>
  <c r="J505" i="187" s="1"/>
  <c r="Z501" i="187"/>
  <c r="V501" i="187"/>
  <c r="U501" i="187"/>
  <c r="T501" i="187"/>
  <c r="S501" i="187"/>
  <c r="R501" i="187"/>
  <c r="Q501" i="187"/>
  <c r="P501" i="187"/>
  <c r="O501" i="187"/>
  <c r="X500" i="187"/>
  <c r="W500" i="187"/>
  <c r="W501" i="187" s="1"/>
  <c r="K499" i="187"/>
  <c r="K500" i="187" s="1"/>
  <c r="H499" i="187"/>
  <c r="H500" i="187" s="1"/>
  <c r="G499" i="187"/>
  <c r="G500" i="187" s="1"/>
  <c r="E499" i="187"/>
  <c r="E500" i="187" s="1"/>
  <c r="D499" i="187"/>
  <c r="D500" i="187" s="1"/>
  <c r="C499" i="187"/>
  <c r="C500" i="187" s="1"/>
  <c r="I498" i="187"/>
  <c r="I499" i="187" s="1"/>
  <c r="H498" i="187"/>
  <c r="F498" i="187"/>
  <c r="D498" i="187"/>
  <c r="J498" i="187" s="1"/>
  <c r="AA495" i="187"/>
  <c r="AA501" i="187" s="1"/>
  <c r="Z495" i="187"/>
  <c r="Z531" i="187" s="1"/>
  <c r="W495" i="187"/>
  <c r="K495" i="187"/>
  <c r="G495" i="187"/>
  <c r="E495" i="187"/>
  <c r="F495" i="187" s="1"/>
  <c r="D495" i="187"/>
  <c r="C495" i="187"/>
  <c r="X494" i="187"/>
  <c r="Y494" i="187" s="1"/>
  <c r="W494" i="187"/>
  <c r="F494" i="187"/>
  <c r="D494" i="187"/>
  <c r="I493" i="187"/>
  <c r="I495" i="187" s="1"/>
  <c r="H493" i="187"/>
  <c r="H495" i="187" s="1"/>
  <c r="F493" i="187"/>
  <c r="D493" i="187"/>
  <c r="J493" i="187" s="1"/>
  <c r="X490" i="187"/>
  <c r="W490" i="187"/>
  <c r="Y490" i="187" s="1"/>
  <c r="D489" i="187"/>
  <c r="D565" i="187" s="1"/>
  <c r="D488" i="187"/>
  <c r="F488" i="187" s="1"/>
  <c r="D487" i="187"/>
  <c r="F487" i="187" s="1"/>
  <c r="AA484" i="187"/>
  <c r="Z484" i="187"/>
  <c r="X484" i="187"/>
  <c r="V484" i="187"/>
  <c r="U484" i="187"/>
  <c r="T484" i="187"/>
  <c r="S484" i="187"/>
  <c r="R484" i="187"/>
  <c r="Q484" i="187"/>
  <c r="P484" i="187"/>
  <c r="O484" i="187"/>
  <c r="X483" i="187"/>
  <c r="W483" i="187"/>
  <c r="F483" i="187"/>
  <c r="D483" i="187"/>
  <c r="X482" i="187"/>
  <c r="W482" i="187"/>
  <c r="Y482" i="187" s="1"/>
  <c r="Y484" i="187" s="1"/>
  <c r="K482" i="187"/>
  <c r="I482" i="187"/>
  <c r="E482" i="187"/>
  <c r="C482" i="187"/>
  <c r="G482" i="187" s="1"/>
  <c r="M481" i="187"/>
  <c r="M482" i="187" s="1"/>
  <c r="J481" i="187"/>
  <c r="L481" i="187" s="1"/>
  <c r="H481" i="187"/>
  <c r="F481" i="187"/>
  <c r="D481" i="187"/>
  <c r="D482" i="187" s="1"/>
  <c r="AA477" i="187"/>
  <c r="Z477" i="187"/>
  <c r="V477" i="187"/>
  <c r="U477" i="187"/>
  <c r="T477" i="187"/>
  <c r="S477" i="187"/>
  <c r="R477" i="187"/>
  <c r="Q477" i="187"/>
  <c r="P477" i="187"/>
  <c r="O477" i="187"/>
  <c r="X476" i="187"/>
  <c r="AB476" i="187" s="1"/>
  <c r="W476" i="187"/>
  <c r="X473" i="187"/>
  <c r="W473" i="187"/>
  <c r="Y473" i="187" s="1"/>
  <c r="D473" i="187"/>
  <c r="X471" i="187"/>
  <c r="Y471" i="187" s="1"/>
  <c r="W471" i="187"/>
  <c r="E471" i="187"/>
  <c r="D471" i="187"/>
  <c r="F471" i="187" s="1"/>
  <c r="C471" i="187"/>
  <c r="X469" i="187"/>
  <c r="W469" i="187"/>
  <c r="Y469" i="187" s="1"/>
  <c r="K468" i="187"/>
  <c r="I468" i="187"/>
  <c r="I469" i="187" s="1"/>
  <c r="E468" i="187"/>
  <c r="C468" i="187"/>
  <c r="C469" i="187" s="1"/>
  <c r="M467" i="187"/>
  <c r="M468" i="187" s="1"/>
  <c r="M469" i="187" s="1"/>
  <c r="I467" i="187"/>
  <c r="H467" i="187"/>
  <c r="D467" i="187"/>
  <c r="D468" i="187" s="1"/>
  <c r="D469" i="187" s="1"/>
  <c r="X464" i="187"/>
  <c r="Y464" i="187" s="1"/>
  <c r="W464" i="187"/>
  <c r="N464" i="187"/>
  <c r="M464" i="187"/>
  <c r="K464" i="187"/>
  <c r="H464" i="187"/>
  <c r="E464" i="187"/>
  <c r="C464" i="187"/>
  <c r="N463" i="187"/>
  <c r="I463" i="187"/>
  <c r="I464" i="187" s="1"/>
  <c r="H463" i="187"/>
  <c r="D463" i="187"/>
  <c r="D464" i="187" s="1"/>
  <c r="F464" i="187" s="1"/>
  <c r="AA459" i="187"/>
  <c r="Z459" i="187"/>
  <c r="X459" i="187"/>
  <c r="V459" i="187"/>
  <c r="U459" i="187"/>
  <c r="T459" i="187"/>
  <c r="S459" i="187"/>
  <c r="R459" i="187"/>
  <c r="Q459" i="187"/>
  <c r="P459" i="187"/>
  <c r="O459" i="187"/>
  <c r="Y458" i="187"/>
  <c r="Y459" i="187" s="1"/>
  <c r="X458" i="187"/>
  <c r="W458" i="187"/>
  <c r="W459" i="187" s="1"/>
  <c r="K458" i="187"/>
  <c r="I458" i="187"/>
  <c r="E458" i="187"/>
  <c r="F458" i="187" s="1"/>
  <c r="C458" i="187"/>
  <c r="G458" i="187" s="1"/>
  <c r="X457" i="187"/>
  <c r="Y457" i="187" s="1"/>
  <c r="W457" i="187"/>
  <c r="I457" i="187"/>
  <c r="M457" i="187" s="1"/>
  <c r="H457" i="187"/>
  <c r="F457" i="187"/>
  <c r="D457" i="187"/>
  <c r="D458" i="187" s="1"/>
  <c r="AA453" i="187"/>
  <c r="Z453" i="187"/>
  <c r="V453" i="187"/>
  <c r="U453" i="187"/>
  <c r="T453" i="187"/>
  <c r="S453" i="187"/>
  <c r="R453" i="187"/>
  <c r="Q453" i="187"/>
  <c r="P453" i="187"/>
  <c r="O453" i="187"/>
  <c r="W453" i="187" s="1"/>
  <c r="K453" i="187"/>
  <c r="F452" i="187"/>
  <c r="D452" i="187"/>
  <c r="F451" i="187"/>
  <c r="D451" i="187"/>
  <c r="F450" i="187"/>
  <c r="D450" i="187"/>
  <c r="F449" i="187"/>
  <c r="D449" i="187"/>
  <c r="F448" i="187"/>
  <c r="D448" i="187"/>
  <c r="F447" i="187"/>
  <c r="D447" i="187"/>
  <c r="F446" i="187"/>
  <c r="D446" i="187"/>
  <c r="F445" i="187"/>
  <c r="D445" i="187"/>
  <c r="F444" i="187"/>
  <c r="D444" i="187"/>
  <c r="F443" i="187"/>
  <c r="D443" i="187"/>
  <c r="F442" i="187"/>
  <c r="D442" i="187"/>
  <c r="F441" i="187"/>
  <c r="D441" i="187"/>
  <c r="F440" i="187"/>
  <c r="D440" i="187"/>
  <c r="F439" i="187"/>
  <c r="D439" i="187"/>
  <c r="F438" i="187"/>
  <c r="D438" i="187"/>
  <c r="F437" i="187"/>
  <c r="D437" i="187"/>
  <c r="F436" i="187"/>
  <c r="D436" i="187"/>
  <c r="F435" i="187"/>
  <c r="D435" i="187"/>
  <c r="F434" i="187"/>
  <c r="D434" i="187"/>
  <c r="X432" i="187"/>
  <c r="AB432" i="187" s="1"/>
  <c r="W432" i="187"/>
  <c r="D429" i="187"/>
  <c r="F429" i="187" s="1"/>
  <c r="F428" i="187"/>
  <c r="D428" i="187"/>
  <c r="E427" i="187"/>
  <c r="F427" i="187" s="1"/>
  <c r="D427" i="187"/>
  <c r="D432" i="187" s="1"/>
  <c r="C427" i="187"/>
  <c r="C432" i="187" s="1"/>
  <c r="X424" i="187"/>
  <c r="Y424" i="187" s="1"/>
  <c r="W424" i="187"/>
  <c r="D424" i="187"/>
  <c r="X423" i="187"/>
  <c r="Y423" i="187" s="1"/>
  <c r="W423" i="187"/>
  <c r="K423" i="187"/>
  <c r="H423" i="187"/>
  <c r="E423" i="187"/>
  <c r="D423" i="187"/>
  <c r="F423" i="187" s="1"/>
  <c r="C423" i="187"/>
  <c r="G423" i="187" s="1"/>
  <c r="I422" i="187"/>
  <c r="I423" i="187" s="1"/>
  <c r="H422" i="187"/>
  <c r="F422" i="187"/>
  <c r="D422" i="187"/>
  <c r="J422" i="187" s="1"/>
  <c r="AA418" i="187"/>
  <c r="Z418" i="187"/>
  <c r="V418" i="187"/>
  <c r="U418" i="187"/>
  <c r="T418" i="187"/>
  <c r="S418" i="187"/>
  <c r="R418" i="187"/>
  <c r="Q418" i="187"/>
  <c r="P418" i="187"/>
  <c r="O418" i="187"/>
  <c r="X417" i="187"/>
  <c r="W417" i="187"/>
  <c r="W418" i="187" s="1"/>
  <c r="E417" i="187"/>
  <c r="C417" i="187"/>
  <c r="K416" i="187"/>
  <c r="K417" i="187" s="1"/>
  <c r="F416" i="187"/>
  <c r="E416" i="187"/>
  <c r="D416" i="187"/>
  <c r="C416" i="187"/>
  <c r="I415" i="187"/>
  <c r="M415" i="187" s="1"/>
  <c r="H415" i="187"/>
  <c r="F415" i="187"/>
  <c r="D415" i="187"/>
  <c r="J415" i="187" s="1"/>
  <c r="AB412" i="187"/>
  <c r="X412" i="187"/>
  <c r="Y412" i="187" s="1"/>
  <c r="W412" i="187"/>
  <c r="Y410" i="187"/>
  <c r="X410" i="187"/>
  <c r="W410" i="187"/>
  <c r="D410" i="187"/>
  <c r="X409" i="187"/>
  <c r="Y409" i="187" s="1"/>
  <c r="W409" i="187"/>
  <c r="D409" i="187"/>
  <c r="X408" i="187"/>
  <c r="Y408" i="187" s="1"/>
  <c r="Y392" i="187" s="1"/>
  <c r="W408" i="187"/>
  <c r="D408" i="187"/>
  <c r="D407" i="187"/>
  <c r="F407" i="187" s="1"/>
  <c r="E406" i="187"/>
  <c r="E545" i="187" s="1"/>
  <c r="C406" i="187"/>
  <c r="C545" i="187" s="1"/>
  <c r="D405" i="187"/>
  <c r="D544" i="187" s="1"/>
  <c r="D404" i="187"/>
  <c r="F404" i="187" s="1"/>
  <c r="E403" i="187"/>
  <c r="E542" i="187" s="1"/>
  <c r="C403" i="187"/>
  <c r="C542" i="187" s="1"/>
  <c r="E401" i="187"/>
  <c r="E411" i="187" s="1"/>
  <c r="C401" i="187"/>
  <c r="C411" i="187" s="1"/>
  <c r="D398" i="187"/>
  <c r="E397" i="187"/>
  <c r="F397" i="187" s="1"/>
  <c r="D397" i="187"/>
  <c r="F396" i="187"/>
  <c r="D396" i="187"/>
  <c r="D395" i="187"/>
  <c r="D394" i="187"/>
  <c r="D537" i="187" s="1"/>
  <c r="D393" i="187"/>
  <c r="W392" i="187"/>
  <c r="V392" i="187"/>
  <c r="U392" i="187"/>
  <c r="T392" i="187"/>
  <c r="S392" i="187"/>
  <c r="R392" i="187"/>
  <c r="Q392" i="187"/>
  <c r="P392" i="187"/>
  <c r="O392" i="187"/>
  <c r="E392" i="187"/>
  <c r="E399" i="187" s="1"/>
  <c r="C392" i="187"/>
  <c r="C399" i="187" s="1"/>
  <c r="X390" i="187"/>
  <c r="Y390" i="187" s="1"/>
  <c r="W390" i="187"/>
  <c r="K390" i="187"/>
  <c r="H390" i="187"/>
  <c r="F390" i="187"/>
  <c r="E390" i="187"/>
  <c r="D390" i="187"/>
  <c r="C390" i="187"/>
  <c r="I389" i="187"/>
  <c r="M389" i="187" s="1"/>
  <c r="N389" i="187" s="1"/>
  <c r="H389" i="187"/>
  <c r="F389" i="187"/>
  <c r="D389" i="187"/>
  <c r="J389" i="187" s="1"/>
  <c r="L389" i="187" s="1"/>
  <c r="I388" i="187"/>
  <c r="M388" i="187" s="1"/>
  <c r="N388" i="187" s="1"/>
  <c r="H388" i="187"/>
  <c r="F388" i="187"/>
  <c r="D388" i="187"/>
  <c r="J388" i="187" s="1"/>
  <c r="L388" i="187" s="1"/>
  <c r="I387" i="187"/>
  <c r="M387" i="187" s="1"/>
  <c r="N387" i="187" s="1"/>
  <c r="H387" i="187"/>
  <c r="F387" i="187"/>
  <c r="D387" i="187"/>
  <c r="J387" i="187" s="1"/>
  <c r="L387" i="187" s="1"/>
  <c r="I386" i="187"/>
  <c r="M386" i="187" s="1"/>
  <c r="N386" i="187" s="1"/>
  <c r="H386" i="187"/>
  <c r="F386" i="187"/>
  <c r="D386" i="187"/>
  <c r="J386" i="187" s="1"/>
  <c r="L386" i="187" s="1"/>
  <c r="N385" i="187"/>
  <c r="I385" i="187"/>
  <c r="M385" i="187" s="1"/>
  <c r="H385" i="187"/>
  <c r="F385" i="187"/>
  <c r="D385" i="187"/>
  <c r="J385" i="187" s="1"/>
  <c r="L385" i="187" s="1"/>
  <c r="N384" i="187"/>
  <c r="I384" i="187"/>
  <c r="M384" i="187" s="1"/>
  <c r="H384" i="187"/>
  <c r="F384" i="187"/>
  <c r="D384" i="187"/>
  <c r="J384" i="187" s="1"/>
  <c r="L384" i="187" s="1"/>
  <c r="I383" i="187"/>
  <c r="M383" i="187" s="1"/>
  <c r="N383" i="187" s="1"/>
  <c r="H383" i="187"/>
  <c r="F383" i="187"/>
  <c r="D383" i="187"/>
  <c r="J383" i="187" s="1"/>
  <c r="L383" i="187" s="1"/>
  <c r="N382" i="187"/>
  <c r="I382" i="187"/>
  <c r="M382" i="187" s="1"/>
  <c r="H382" i="187"/>
  <c r="F382" i="187"/>
  <c r="D382" i="187"/>
  <c r="J382" i="187" s="1"/>
  <c r="L382" i="187" s="1"/>
  <c r="I381" i="187"/>
  <c r="M381" i="187" s="1"/>
  <c r="N381" i="187" s="1"/>
  <c r="H381" i="187"/>
  <c r="F381" i="187"/>
  <c r="D381" i="187"/>
  <c r="J381" i="187" s="1"/>
  <c r="L381" i="187" s="1"/>
  <c r="I380" i="187"/>
  <c r="H380" i="187"/>
  <c r="F380" i="187"/>
  <c r="D380" i="187"/>
  <c r="J380" i="187" s="1"/>
  <c r="J390" i="187" s="1"/>
  <c r="L390" i="187" s="1"/>
  <c r="AA376" i="187"/>
  <c r="Z376" i="187"/>
  <c r="V376" i="187"/>
  <c r="U376" i="187"/>
  <c r="T376" i="187"/>
  <c r="S376" i="187"/>
  <c r="R376" i="187"/>
  <c r="Q376" i="187"/>
  <c r="P376" i="187"/>
  <c r="O376" i="187"/>
  <c r="AB375" i="187"/>
  <c r="X375" i="187"/>
  <c r="W375" i="187"/>
  <c r="F374" i="187"/>
  <c r="D374" i="187"/>
  <c r="D373" i="187"/>
  <c r="F373" i="187" s="1"/>
  <c r="F372" i="187"/>
  <c r="D372" i="187"/>
  <c r="X370" i="187"/>
  <c r="Y370" i="187" s="1"/>
  <c r="W370" i="187"/>
  <c r="W376" i="187" s="1"/>
  <c r="M370" i="187"/>
  <c r="K370" i="187"/>
  <c r="H370" i="187" s="1"/>
  <c r="I370" i="187"/>
  <c r="E370" i="187"/>
  <c r="C370" i="187"/>
  <c r="G370" i="187" s="1"/>
  <c r="M369" i="187"/>
  <c r="N369" i="187" s="1"/>
  <c r="I369" i="187"/>
  <c r="H369" i="187"/>
  <c r="D369" i="187"/>
  <c r="F369" i="187" s="1"/>
  <c r="AA364" i="187"/>
  <c r="Z364" i="187"/>
  <c r="X364" i="187"/>
  <c r="V364" i="187"/>
  <c r="U364" i="187"/>
  <c r="T364" i="187"/>
  <c r="S364" i="187"/>
  <c r="R364" i="187"/>
  <c r="Q364" i="187"/>
  <c r="P364" i="187"/>
  <c r="O364" i="187"/>
  <c r="X363" i="187"/>
  <c r="Y363" i="187" s="1"/>
  <c r="W363" i="187"/>
  <c r="K362" i="187"/>
  <c r="I362" i="187"/>
  <c r="M362" i="187" s="1"/>
  <c r="H362" i="187"/>
  <c r="E362" i="187"/>
  <c r="C362" i="187"/>
  <c r="C363" i="187" s="1"/>
  <c r="M361" i="187"/>
  <c r="N361" i="187" s="1"/>
  <c r="I361" i="187"/>
  <c r="H361" i="187"/>
  <c r="F361" i="187"/>
  <c r="D361" i="187"/>
  <c r="D362" i="187" s="1"/>
  <c r="AA359" i="187"/>
  <c r="Z359" i="187"/>
  <c r="K359" i="187"/>
  <c r="G359" i="187"/>
  <c r="E359" i="187"/>
  <c r="C359" i="187"/>
  <c r="M358" i="187"/>
  <c r="M359" i="187" s="1"/>
  <c r="J358" i="187"/>
  <c r="L358" i="187" s="1"/>
  <c r="I358" i="187"/>
  <c r="I359" i="187" s="1"/>
  <c r="H358" i="187"/>
  <c r="D358" i="187"/>
  <c r="AB355" i="187"/>
  <c r="X355" i="187"/>
  <c r="W355" i="187"/>
  <c r="Y355" i="187" s="1"/>
  <c r="X354" i="187"/>
  <c r="Y354" i="187" s="1"/>
  <c r="W354" i="187"/>
  <c r="D354" i="187"/>
  <c r="F354" i="187" s="1"/>
  <c r="Y353" i="187"/>
  <c r="X353" i="187"/>
  <c r="W353" i="187"/>
  <c r="D353" i="187"/>
  <c r="F353" i="187" s="1"/>
  <c r="D349" i="187"/>
  <c r="E348" i="187"/>
  <c r="E355" i="187" s="1"/>
  <c r="C348" i="187"/>
  <c r="C355" i="187" s="1"/>
  <c r="Y346" i="187"/>
  <c r="X346" i="187"/>
  <c r="W346" i="187"/>
  <c r="F346" i="187"/>
  <c r="D346" i="187"/>
  <c r="X345" i="187"/>
  <c r="W345" i="187"/>
  <c r="W364" i="187" s="1"/>
  <c r="K345" i="187"/>
  <c r="E345" i="187"/>
  <c r="C345" i="187"/>
  <c r="M344" i="187"/>
  <c r="M345" i="187" s="1"/>
  <c r="J344" i="187"/>
  <c r="L344" i="187" s="1"/>
  <c r="I344" i="187"/>
  <c r="I345" i="187" s="1"/>
  <c r="H344" i="187"/>
  <c r="D344" i="187"/>
  <c r="AA339" i="187"/>
  <c r="Z339" i="187"/>
  <c r="W339" i="187"/>
  <c r="V339" i="187"/>
  <c r="U339" i="187"/>
  <c r="T339" i="187"/>
  <c r="S339" i="187"/>
  <c r="R339" i="187"/>
  <c r="Q339" i="187"/>
  <c r="P339" i="187"/>
  <c r="O339" i="187"/>
  <c r="AB338" i="187"/>
  <c r="X338" i="187"/>
  <c r="Y338" i="187" s="1"/>
  <c r="Y339" i="187" s="1"/>
  <c r="W338" i="187"/>
  <c r="D338" i="187"/>
  <c r="F338" i="187" s="1"/>
  <c r="AA337" i="187"/>
  <c r="X337" i="187"/>
  <c r="W337" i="187"/>
  <c r="V337" i="187"/>
  <c r="U337" i="187"/>
  <c r="T337" i="187"/>
  <c r="S337" i="187"/>
  <c r="R337" i="187"/>
  <c r="Q337" i="187"/>
  <c r="P337" i="187"/>
  <c r="O337" i="187"/>
  <c r="E337" i="187"/>
  <c r="E338" i="187" s="1"/>
  <c r="D337" i="187"/>
  <c r="F337" i="187" s="1"/>
  <c r="C337" i="187"/>
  <c r="C338" i="187" s="1"/>
  <c r="X335" i="187"/>
  <c r="W335" i="187"/>
  <c r="Y335" i="187" s="1"/>
  <c r="Y337" i="187" s="1"/>
  <c r="F335" i="187"/>
  <c r="D335" i="187"/>
  <c r="E334" i="187"/>
  <c r="D334" i="187"/>
  <c r="C334" i="187"/>
  <c r="C548" i="187" s="1"/>
  <c r="AA329" i="187"/>
  <c r="Z329" i="187"/>
  <c r="X329" i="187"/>
  <c r="V329" i="187"/>
  <c r="U329" i="187"/>
  <c r="T329" i="187"/>
  <c r="S329" i="187"/>
  <c r="R329" i="187"/>
  <c r="Q329" i="187"/>
  <c r="P329" i="187"/>
  <c r="O329" i="187"/>
  <c r="X328" i="187"/>
  <c r="AB328" i="187" s="1"/>
  <c r="W328" i="187"/>
  <c r="W329" i="187" s="1"/>
  <c r="X327" i="187"/>
  <c r="V327" i="187"/>
  <c r="U327" i="187"/>
  <c r="T327" i="187"/>
  <c r="S327" i="187"/>
  <c r="R327" i="187"/>
  <c r="Q327" i="187"/>
  <c r="P327" i="187"/>
  <c r="O327" i="187"/>
  <c r="E327" i="187"/>
  <c r="E328" i="187" s="1"/>
  <c r="D327" i="187"/>
  <c r="D328" i="187" s="1"/>
  <c r="C327" i="187"/>
  <c r="C328" i="187" s="1"/>
  <c r="X325" i="187"/>
  <c r="W325" i="187"/>
  <c r="W327" i="187" s="1"/>
  <c r="F325" i="187"/>
  <c r="D325" i="187"/>
  <c r="E324" i="187"/>
  <c r="F324" i="187" s="1"/>
  <c r="D324" i="187"/>
  <c r="AA319" i="187"/>
  <c r="Z319" i="187"/>
  <c r="X319" i="187"/>
  <c r="V319" i="187"/>
  <c r="U319" i="187"/>
  <c r="T319" i="187"/>
  <c r="S319" i="187"/>
  <c r="R319" i="187"/>
  <c r="Q319" i="187"/>
  <c r="P319" i="187"/>
  <c r="O319" i="187"/>
  <c r="X318" i="187"/>
  <c r="AB318" i="187" s="1"/>
  <c r="W318" i="187"/>
  <c r="W319" i="187" s="1"/>
  <c r="X317" i="187"/>
  <c r="W317" i="187"/>
  <c r="F317" i="187"/>
  <c r="D317" i="187"/>
  <c r="D554" i="187" s="1"/>
  <c r="F554" i="187" s="1"/>
  <c r="X316" i="187"/>
  <c r="W316" i="187"/>
  <c r="F315" i="187"/>
  <c r="D315" i="187"/>
  <c r="X314" i="187"/>
  <c r="W314" i="187"/>
  <c r="E314" i="187"/>
  <c r="D314" i="187"/>
  <c r="X313" i="187"/>
  <c r="W313" i="187"/>
  <c r="D313" i="187"/>
  <c r="F313" i="187" s="1"/>
  <c r="X312" i="187"/>
  <c r="X310" i="187" s="1"/>
  <c r="W312" i="187"/>
  <c r="D312" i="187"/>
  <c r="F312" i="187" s="1"/>
  <c r="W310" i="187"/>
  <c r="V310" i="187"/>
  <c r="U310" i="187"/>
  <c r="T310" i="187"/>
  <c r="S310" i="187"/>
  <c r="R310" i="187"/>
  <c r="Q310" i="187"/>
  <c r="P310" i="187"/>
  <c r="O310" i="187"/>
  <c r="E310" i="187"/>
  <c r="E318" i="187" s="1"/>
  <c r="C310" i="187"/>
  <c r="C318" i="187" s="1"/>
  <c r="AA306" i="187"/>
  <c r="Z306" i="187"/>
  <c r="X306" i="187"/>
  <c r="V306" i="187"/>
  <c r="U306" i="187"/>
  <c r="T306" i="187"/>
  <c r="S306" i="187"/>
  <c r="R306" i="187"/>
  <c r="Q306" i="187"/>
  <c r="P306" i="187"/>
  <c r="O306" i="187"/>
  <c r="K306" i="187"/>
  <c r="Y305" i="187"/>
  <c r="X305" i="187"/>
  <c r="W305" i="187"/>
  <c r="K305" i="187"/>
  <c r="J305" i="187"/>
  <c r="L305" i="187" s="1"/>
  <c r="E305" i="187"/>
  <c r="K304" i="187"/>
  <c r="H304" i="187"/>
  <c r="E304" i="187"/>
  <c r="D304" i="187"/>
  <c r="D305" i="187" s="1"/>
  <c r="C304" i="187"/>
  <c r="C305" i="187" s="1"/>
  <c r="I303" i="187"/>
  <c r="M303" i="187" s="1"/>
  <c r="N303" i="187" s="1"/>
  <c r="H303" i="187"/>
  <c r="F303" i="187"/>
  <c r="D303" i="187"/>
  <c r="J303" i="187" s="1"/>
  <c r="L303" i="187" s="1"/>
  <c r="I302" i="187"/>
  <c r="I304" i="187" s="1"/>
  <c r="H302" i="187"/>
  <c r="F302" i="187"/>
  <c r="D302" i="187"/>
  <c r="J302" i="187" s="1"/>
  <c r="J304" i="187" s="1"/>
  <c r="L304" i="187" s="1"/>
  <c r="D299" i="187"/>
  <c r="F299" i="187" s="1"/>
  <c r="F298" i="187"/>
  <c r="D298" i="187"/>
  <c r="D297" i="187"/>
  <c r="F297" i="187" s="1"/>
  <c r="F296" i="187"/>
  <c r="D296" i="187"/>
  <c r="AB294" i="187"/>
  <c r="Y294" i="187"/>
  <c r="Y306" i="187" s="1"/>
  <c r="X294" i="187"/>
  <c r="W294" i="187"/>
  <c r="W306" i="187" s="1"/>
  <c r="E294" i="187"/>
  <c r="X293" i="187"/>
  <c r="W293" i="187"/>
  <c r="F293" i="187"/>
  <c r="D293" i="187"/>
  <c r="X292" i="187"/>
  <c r="W292" i="187"/>
  <c r="F292" i="187"/>
  <c r="D292" i="187"/>
  <c r="X291" i="187"/>
  <c r="W291" i="187"/>
  <c r="F291" i="187"/>
  <c r="D291" i="187"/>
  <c r="X290" i="187"/>
  <c r="W290" i="187"/>
  <c r="F290" i="187"/>
  <c r="D290" i="187"/>
  <c r="X289" i="187"/>
  <c r="W289" i="187"/>
  <c r="F289" i="187"/>
  <c r="D289" i="187"/>
  <c r="X288" i="187"/>
  <c r="W288" i="187"/>
  <c r="F288" i="187"/>
  <c r="D288" i="187"/>
  <c r="X287" i="187"/>
  <c r="W287" i="187"/>
  <c r="F287" i="187"/>
  <c r="D287" i="187"/>
  <c r="X286" i="187"/>
  <c r="W286" i="187"/>
  <c r="F286" i="187"/>
  <c r="D286" i="187"/>
  <c r="X285" i="187"/>
  <c r="W285" i="187"/>
  <c r="F285" i="187"/>
  <c r="D285" i="187"/>
  <c r="X284" i="187"/>
  <c r="W284" i="187"/>
  <c r="F284" i="187"/>
  <c r="D284" i="187"/>
  <c r="X283" i="187"/>
  <c r="W283" i="187"/>
  <c r="F283" i="187"/>
  <c r="D283" i="187"/>
  <c r="X282" i="187"/>
  <c r="W282" i="187"/>
  <c r="F282" i="187"/>
  <c r="D282" i="187"/>
  <c r="X281" i="187"/>
  <c r="W281" i="187"/>
  <c r="F281" i="187"/>
  <c r="D281" i="187"/>
  <c r="X280" i="187"/>
  <c r="W280" i="187"/>
  <c r="F280" i="187"/>
  <c r="D280" i="187"/>
  <c r="X279" i="187"/>
  <c r="W279" i="187"/>
  <c r="F279" i="187"/>
  <c r="D279" i="187"/>
  <c r="X278" i="187"/>
  <c r="W278" i="187"/>
  <c r="F278" i="187"/>
  <c r="D278" i="187"/>
  <c r="X277" i="187"/>
  <c r="W277" i="187"/>
  <c r="F277" i="187"/>
  <c r="D277" i="187"/>
  <c r="X276" i="187"/>
  <c r="W276" i="187"/>
  <c r="F276" i="187"/>
  <c r="D276" i="187"/>
  <c r="X275" i="187"/>
  <c r="W275" i="187"/>
  <c r="F275" i="187"/>
  <c r="D275" i="187"/>
  <c r="X274" i="187"/>
  <c r="W274" i="187"/>
  <c r="F274" i="187"/>
  <c r="D274" i="187"/>
  <c r="X273" i="187"/>
  <c r="W273" i="187"/>
  <c r="F273" i="187"/>
  <c r="D273" i="187"/>
  <c r="X272" i="187"/>
  <c r="W272" i="187"/>
  <c r="F272" i="187"/>
  <c r="D272" i="187"/>
  <c r="X271" i="187"/>
  <c r="W271" i="187"/>
  <c r="F271" i="187"/>
  <c r="D271" i="187"/>
  <c r="X270" i="187"/>
  <c r="W270" i="187"/>
  <c r="F270" i="187"/>
  <c r="D270" i="187"/>
  <c r="X269" i="187"/>
  <c r="W269" i="187"/>
  <c r="F269" i="187"/>
  <c r="D269" i="187"/>
  <c r="X268" i="187"/>
  <c r="W268" i="187"/>
  <c r="F268" i="187"/>
  <c r="D268" i="187"/>
  <c r="X267" i="187"/>
  <c r="W267" i="187"/>
  <c r="F267" i="187"/>
  <c r="D267" i="187"/>
  <c r="X266" i="187"/>
  <c r="W266" i="187"/>
  <c r="F266" i="187"/>
  <c r="D266" i="187"/>
  <c r="X265" i="187"/>
  <c r="W265" i="187"/>
  <c r="X264" i="187"/>
  <c r="W264" i="187"/>
  <c r="D263" i="187"/>
  <c r="F263" i="187" s="1"/>
  <c r="X262" i="187"/>
  <c r="W262" i="187"/>
  <c r="E262" i="187"/>
  <c r="F262" i="187" s="1"/>
  <c r="D262" i="187"/>
  <c r="X261" i="187"/>
  <c r="D261" i="187"/>
  <c r="F261" i="187" s="1"/>
  <c r="F260" i="187"/>
  <c r="D260" i="187"/>
  <c r="X259" i="187"/>
  <c r="D259" i="187"/>
  <c r="F259" i="187" s="1"/>
  <c r="X258" i="187"/>
  <c r="W258" i="187"/>
  <c r="X257" i="187"/>
  <c r="V257" i="187"/>
  <c r="U257" i="187"/>
  <c r="T257" i="187"/>
  <c r="S257" i="187"/>
  <c r="R257" i="187"/>
  <c r="Q257" i="187"/>
  <c r="P257" i="187"/>
  <c r="O257" i="187"/>
  <c r="W257" i="187" s="1"/>
  <c r="E257" i="187"/>
  <c r="C257" i="187"/>
  <c r="C294" i="187" s="1"/>
  <c r="AA254" i="187"/>
  <c r="Z254" i="187"/>
  <c r="V254" i="187"/>
  <c r="U254" i="187"/>
  <c r="T254" i="187"/>
  <c r="S254" i="187"/>
  <c r="R254" i="187"/>
  <c r="Q254" i="187"/>
  <c r="P254" i="187"/>
  <c r="O254" i="187"/>
  <c r="X253" i="187"/>
  <c r="W253" i="187"/>
  <c r="K252" i="187"/>
  <c r="H252" i="187" s="1"/>
  <c r="E252" i="187"/>
  <c r="C252" i="187"/>
  <c r="X251" i="187"/>
  <c r="Y251" i="187" s="1"/>
  <c r="W251" i="187"/>
  <c r="I251" i="187"/>
  <c r="M251" i="187" s="1"/>
  <c r="N251" i="187" s="1"/>
  <c r="H251" i="187"/>
  <c r="D251" i="187"/>
  <c r="F251" i="187" s="1"/>
  <c r="X250" i="187"/>
  <c r="W250" i="187"/>
  <c r="Y250" i="187" s="1"/>
  <c r="I250" i="187"/>
  <c r="I252" i="187" s="1"/>
  <c r="H250" i="187"/>
  <c r="D250" i="187"/>
  <c r="J250" i="187" s="1"/>
  <c r="K248" i="187"/>
  <c r="N248" i="187" s="1"/>
  <c r="E248" i="187"/>
  <c r="C248" i="187"/>
  <c r="X247" i="187"/>
  <c r="W247" i="187"/>
  <c r="N247" i="187"/>
  <c r="I247" i="187"/>
  <c r="I248" i="187" s="1"/>
  <c r="H247" i="187"/>
  <c r="D247" i="187"/>
  <c r="F247" i="187" s="1"/>
  <c r="X245" i="187"/>
  <c r="AB245" i="187" s="1"/>
  <c r="W245" i="187"/>
  <c r="X244" i="187"/>
  <c r="W244" i="187"/>
  <c r="D244" i="187"/>
  <c r="F244" i="187" s="1"/>
  <c r="X243" i="187"/>
  <c r="W243" i="187"/>
  <c r="D243" i="187"/>
  <c r="F243" i="187" s="1"/>
  <c r="X242" i="187"/>
  <c r="W242" i="187"/>
  <c r="D242" i="187"/>
  <c r="F242" i="187" s="1"/>
  <c r="X241" i="187"/>
  <c r="W241" i="187"/>
  <c r="D241" i="187"/>
  <c r="F241" i="187" s="1"/>
  <c r="X240" i="187"/>
  <c r="W240" i="187"/>
  <c r="D240" i="187"/>
  <c r="F240" i="187" s="1"/>
  <c r="X239" i="187"/>
  <c r="W239" i="187"/>
  <c r="D239" i="187"/>
  <c r="F239" i="187" s="1"/>
  <c r="X238" i="187"/>
  <c r="W238" i="187"/>
  <c r="D238" i="187"/>
  <c r="F238" i="187" s="1"/>
  <c r="X237" i="187"/>
  <c r="W237" i="187"/>
  <c r="D237" i="187"/>
  <c r="F237" i="187" s="1"/>
  <c r="X236" i="187"/>
  <c r="W236" i="187"/>
  <c r="D236" i="187"/>
  <c r="F236" i="187" s="1"/>
  <c r="X235" i="187"/>
  <c r="W235" i="187"/>
  <c r="D235" i="187"/>
  <c r="F235" i="187" s="1"/>
  <c r="X234" i="187"/>
  <c r="V234" i="187"/>
  <c r="V229" i="187" s="1"/>
  <c r="U234" i="187"/>
  <c r="U229" i="187" s="1"/>
  <c r="T234" i="187"/>
  <c r="S234" i="187"/>
  <c r="R234" i="187"/>
  <c r="R229" i="187" s="1"/>
  <c r="Q234" i="187"/>
  <c r="Q229" i="187" s="1"/>
  <c r="P234" i="187"/>
  <c r="O234" i="187"/>
  <c r="W234" i="187" s="1"/>
  <c r="X231" i="187"/>
  <c r="W231" i="187"/>
  <c r="F231" i="187"/>
  <c r="D231" i="187"/>
  <c r="X229" i="187"/>
  <c r="T229" i="187"/>
  <c r="S229" i="187"/>
  <c r="P229" i="187"/>
  <c r="O229" i="187"/>
  <c r="W229" i="187" s="1"/>
  <c r="E229" i="187"/>
  <c r="E245" i="187" s="1"/>
  <c r="D229" i="187"/>
  <c r="D245" i="187" s="1"/>
  <c r="C229" i="187"/>
  <c r="C245" i="187" s="1"/>
  <c r="X227" i="187"/>
  <c r="W227" i="187"/>
  <c r="Y227" i="187" s="1"/>
  <c r="F227" i="187"/>
  <c r="D227" i="187"/>
  <c r="X226" i="187"/>
  <c r="Y226" i="187" s="1"/>
  <c r="W226" i="187"/>
  <c r="K226" i="187"/>
  <c r="E226" i="187"/>
  <c r="C226" i="187"/>
  <c r="I225" i="187"/>
  <c r="M225" i="187" s="1"/>
  <c r="N225" i="187" s="1"/>
  <c r="H225" i="187"/>
  <c r="D225" i="187"/>
  <c r="F225" i="187" s="1"/>
  <c r="I224" i="187"/>
  <c r="M224" i="187" s="1"/>
  <c r="N224" i="187" s="1"/>
  <c r="H224" i="187"/>
  <c r="D224" i="187"/>
  <c r="F224" i="187" s="1"/>
  <c r="I223" i="187"/>
  <c r="M223" i="187" s="1"/>
  <c r="N223" i="187" s="1"/>
  <c r="H223" i="187"/>
  <c r="D223" i="187"/>
  <c r="F223" i="187" s="1"/>
  <c r="I222" i="187"/>
  <c r="M222" i="187" s="1"/>
  <c r="N222" i="187" s="1"/>
  <c r="H222" i="187"/>
  <c r="D222" i="187"/>
  <c r="F222" i="187" s="1"/>
  <c r="I221" i="187"/>
  <c r="M221" i="187" s="1"/>
  <c r="N221" i="187" s="1"/>
  <c r="H221" i="187"/>
  <c r="D221" i="187"/>
  <c r="F221" i="187" s="1"/>
  <c r="I220" i="187"/>
  <c r="I226" i="187" s="1"/>
  <c r="H220" i="187"/>
  <c r="D220" i="187"/>
  <c r="D226" i="187" s="1"/>
  <c r="F226" i="187" s="1"/>
  <c r="AA216" i="187"/>
  <c r="Z216" i="187"/>
  <c r="V216" i="187"/>
  <c r="U216" i="187"/>
  <c r="T216" i="187"/>
  <c r="S216" i="187"/>
  <c r="R216" i="187"/>
  <c r="Q216" i="187"/>
  <c r="P216" i="187"/>
  <c r="O216" i="187"/>
  <c r="X215" i="187"/>
  <c r="W215" i="187"/>
  <c r="K214" i="187"/>
  <c r="E214" i="187"/>
  <c r="C214" i="187"/>
  <c r="I213" i="187"/>
  <c r="M213" i="187" s="1"/>
  <c r="N213" i="187" s="1"/>
  <c r="H213" i="187"/>
  <c r="D213" i="187"/>
  <c r="J213" i="187" s="1"/>
  <c r="L213" i="187" s="1"/>
  <c r="M212" i="187"/>
  <c r="I212" i="187"/>
  <c r="I214" i="187" s="1"/>
  <c r="H212" i="187"/>
  <c r="D212" i="187"/>
  <c r="J212" i="187" s="1"/>
  <c r="K210" i="187"/>
  <c r="H210" i="187" s="1"/>
  <c r="E210" i="187"/>
  <c r="C210" i="187"/>
  <c r="M209" i="187"/>
  <c r="N209" i="187" s="1"/>
  <c r="I209" i="187"/>
  <c r="H209" i="187"/>
  <c r="F209" i="187"/>
  <c r="D209" i="187"/>
  <c r="J209" i="187" s="1"/>
  <c r="L209" i="187" s="1"/>
  <c r="X208" i="187"/>
  <c r="W208" i="187"/>
  <c r="I208" i="187"/>
  <c r="M208" i="187" s="1"/>
  <c r="N208" i="187" s="1"/>
  <c r="H208" i="187"/>
  <c r="D208" i="187"/>
  <c r="F208" i="187" s="1"/>
  <c r="I207" i="187"/>
  <c r="H207" i="187"/>
  <c r="D207" i="187"/>
  <c r="F207" i="187" s="1"/>
  <c r="X205" i="187"/>
  <c r="AB205" i="187" s="1"/>
  <c r="W205" i="187"/>
  <c r="F204" i="187"/>
  <c r="D204" i="187"/>
  <c r="X203" i="187"/>
  <c r="W203" i="187"/>
  <c r="F203" i="187"/>
  <c r="D203" i="187"/>
  <c r="X202" i="187"/>
  <c r="W202" i="187"/>
  <c r="F202" i="187"/>
  <c r="D202" i="187"/>
  <c r="X201" i="187"/>
  <c r="W201" i="187"/>
  <c r="F201" i="187"/>
  <c r="D201" i="187"/>
  <c r="D200" i="187"/>
  <c r="F200" i="187" s="1"/>
  <c r="D199" i="187"/>
  <c r="F199" i="187" s="1"/>
  <c r="D198" i="187"/>
  <c r="F198" i="187" s="1"/>
  <c r="D197" i="187"/>
  <c r="F197" i="187" s="1"/>
  <c r="X196" i="187"/>
  <c r="W196" i="187"/>
  <c r="D196" i="187"/>
  <c r="F196" i="187" s="1"/>
  <c r="X195" i="187"/>
  <c r="W195" i="187"/>
  <c r="D195" i="187"/>
  <c r="F195" i="187" s="1"/>
  <c r="X194" i="187"/>
  <c r="W194" i="187"/>
  <c r="D194" i="187"/>
  <c r="F194" i="187" s="1"/>
  <c r="X193" i="187"/>
  <c r="W193" i="187"/>
  <c r="D193" i="187"/>
  <c r="F193" i="187" s="1"/>
  <c r="X192" i="187"/>
  <c r="W192" i="187"/>
  <c r="D192" i="187"/>
  <c r="F192" i="187" s="1"/>
  <c r="X191" i="187"/>
  <c r="W191" i="187"/>
  <c r="D191" i="187"/>
  <c r="F191" i="187" s="1"/>
  <c r="X190" i="187"/>
  <c r="W190" i="187"/>
  <c r="D190" i="187"/>
  <c r="F190" i="187" s="1"/>
  <c r="X189" i="187"/>
  <c r="W189" i="187"/>
  <c r="D189" i="187"/>
  <c r="F189" i="187" s="1"/>
  <c r="X188" i="187"/>
  <c r="W188" i="187"/>
  <c r="D188" i="187"/>
  <c r="F188" i="187" s="1"/>
  <c r="X187" i="187"/>
  <c r="W187" i="187"/>
  <c r="D187" i="187"/>
  <c r="F187" i="187" s="1"/>
  <c r="X186" i="187"/>
  <c r="W186" i="187"/>
  <c r="V186" i="187"/>
  <c r="U186" i="187"/>
  <c r="T186" i="187"/>
  <c r="S186" i="187"/>
  <c r="R186" i="187"/>
  <c r="Q186" i="187"/>
  <c r="P186" i="187"/>
  <c r="O186" i="187"/>
  <c r="D184" i="187"/>
  <c r="F184" i="187" s="1"/>
  <c r="D183" i="187"/>
  <c r="X182" i="187"/>
  <c r="W182" i="187"/>
  <c r="D182" i="187"/>
  <c r="F182" i="187" s="1"/>
  <c r="X181" i="187"/>
  <c r="W181" i="187"/>
  <c r="D181" i="187"/>
  <c r="F181" i="187" s="1"/>
  <c r="X180" i="187"/>
  <c r="W180" i="187"/>
  <c r="D180" i="187"/>
  <c r="F180" i="187" s="1"/>
  <c r="D179" i="187"/>
  <c r="F179" i="187" s="1"/>
  <c r="X178" i="187"/>
  <c r="W178" i="187"/>
  <c r="D178" i="187"/>
  <c r="F178" i="187" s="1"/>
  <c r="X177" i="187"/>
  <c r="W177" i="187"/>
  <c r="E177" i="187"/>
  <c r="E205" i="187" s="1"/>
  <c r="C177" i="187"/>
  <c r="C205" i="187" s="1"/>
  <c r="X175" i="187"/>
  <c r="W175" i="187"/>
  <c r="D175" i="187"/>
  <c r="F175" i="187" s="1"/>
  <c r="X174" i="187"/>
  <c r="W174" i="187"/>
  <c r="W216" i="187" s="1"/>
  <c r="K174" i="187"/>
  <c r="E174" i="187"/>
  <c r="C174" i="187"/>
  <c r="I173" i="187"/>
  <c r="M173" i="187" s="1"/>
  <c r="N173" i="187" s="1"/>
  <c r="H173" i="187"/>
  <c r="D173" i="187"/>
  <c r="F173" i="187" s="1"/>
  <c r="I172" i="187"/>
  <c r="M172" i="187" s="1"/>
  <c r="N172" i="187" s="1"/>
  <c r="H172" i="187"/>
  <c r="D172" i="187"/>
  <c r="F172" i="187" s="1"/>
  <c r="I171" i="187"/>
  <c r="M171" i="187" s="1"/>
  <c r="N171" i="187" s="1"/>
  <c r="H171" i="187"/>
  <c r="D171" i="187"/>
  <c r="F171" i="187" s="1"/>
  <c r="I170" i="187"/>
  <c r="M170" i="187" s="1"/>
  <c r="N170" i="187" s="1"/>
  <c r="H170" i="187"/>
  <c r="D170" i="187"/>
  <c r="F170" i="187" s="1"/>
  <c r="I169" i="187"/>
  <c r="M169" i="187" s="1"/>
  <c r="N169" i="187" s="1"/>
  <c r="H169" i="187"/>
  <c r="D169" i="187"/>
  <c r="F169" i="187" s="1"/>
  <c r="I168" i="187"/>
  <c r="M168" i="187" s="1"/>
  <c r="N168" i="187" s="1"/>
  <c r="H168" i="187"/>
  <c r="D168" i="187"/>
  <c r="F168" i="187" s="1"/>
  <c r="I167" i="187"/>
  <c r="M167" i="187" s="1"/>
  <c r="N167" i="187" s="1"/>
  <c r="H167" i="187"/>
  <c r="D167" i="187"/>
  <c r="F167" i="187" s="1"/>
  <c r="I166" i="187"/>
  <c r="M166" i="187" s="1"/>
  <c r="N166" i="187" s="1"/>
  <c r="H166" i="187"/>
  <c r="D166" i="187"/>
  <c r="F166" i="187" s="1"/>
  <c r="I165" i="187"/>
  <c r="M165" i="187" s="1"/>
  <c r="N165" i="187" s="1"/>
  <c r="H165" i="187"/>
  <c r="D165" i="187"/>
  <c r="F165" i="187" s="1"/>
  <c r="I164" i="187"/>
  <c r="M164" i="187" s="1"/>
  <c r="N164" i="187" s="1"/>
  <c r="H164" i="187"/>
  <c r="D164" i="187"/>
  <c r="F164" i="187" s="1"/>
  <c r="I163" i="187"/>
  <c r="M163" i="187" s="1"/>
  <c r="N163" i="187" s="1"/>
  <c r="H163" i="187"/>
  <c r="D163" i="187"/>
  <c r="F163" i="187" s="1"/>
  <c r="I162" i="187"/>
  <c r="M162" i="187" s="1"/>
  <c r="N162" i="187" s="1"/>
  <c r="H162" i="187"/>
  <c r="D162" i="187"/>
  <c r="F162" i="187" s="1"/>
  <c r="I161" i="187"/>
  <c r="M161" i="187" s="1"/>
  <c r="N161" i="187" s="1"/>
  <c r="H161" i="187"/>
  <c r="D161" i="187"/>
  <c r="F161" i="187" s="1"/>
  <c r="I160" i="187"/>
  <c r="H160" i="187"/>
  <c r="D160" i="187"/>
  <c r="AA156" i="187"/>
  <c r="Z156" i="187"/>
  <c r="V156" i="187"/>
  <c r="U156" i="187"/>
  <c r="T156" i="187"/>
  <c r="S156" i="187"/>
  <c r="R156" i="187"/>
  <c r="Q156" i="187"/>
  <c r="P156" i="187"/>
  <c r="O156" i="187"/>
  <c r="X155" i="187"/>
  <c r="Y155" i="187" s="1"/>
  <c r="W155" i="187"/>
  <c r="K154" i="187"/>
  <c r="H154" i="187"/>
  <c r="E154" i="187"/>
  <c r="C154" i="187"/>
  <c r="M153" i="187"/>
  <c r="N153" i="187" s="1"/>
  <c r="I153" i="187"/>
  <c r="H153" i="187"/>
  <c r="D153" i="187"/>
  <c r="J153" i="187" s="1"/>
  <c r="L153" i="187" s="1"/>
  <c r="I152" i="187"/>
  <c r="I154" i="187" s="1"/>
  <c r="I155" i="187" s="1"/>
  <c r="H152" i="187"/>
  <c r="F152" i="187"/>
  <c r="D152" i="187"/>
  <c r="J152" i="187" s="1"/>
  <c r="W150" i="187"/>
  <c r="W562" i="187" s="1"/>
  <c r="I150" i="187"/>
  <c r="I562" i="187" s="1"/>
  <c r="H150" i="187"/>
  <c r="D150" i="187"/>
  <c r="F150" i="187" s="1"/>
  <c r="K149" i="187"/>
  <c r="E149" i="187"/>
  <c r="C149" i="187"/>
  <c r="Y148" i="187"/>
  <c r="W148" i="187"/>
  <c r="M148" i="187"/>
  <c r="N148" i="187" s="1"/>
  <c r="I148" i="187"/>
  <c r="I149" i="187" s="1"/>
  <c r="H148" i="187"/>
  <c r="D148" i="187"/>
  <c r="J148" i="187" s="1"/>
  <c r="X145" i="187"/>
  <c r="W145" i="187"/>
  <c r="D144" i="187"/>
  <c r="D553" i="187" s="1"/>
  <c r="F553" i="187" s="1"/>
  <c r="D142" i="187"/>
  <c r="F142" i="187" s="1"/>
  <c r="D141" i="187"/>
  <c r="F141" i="187" s="1"/>
  <c r="F140" i="187"/>
  <c r="D140" i="187"/>
  <c r="D139" i="187"/>
  <c r="F139" i="187" s="1"/>
  <c r="D138" i="187"/>
  <c r="F138" i="187" s="1"/>
  <c r="D137" i="187"/>
  <c r="F137" i="187" s="1"/>
  <c r="F136" i="187"/>
  <c r="D136" i="187"/>
  <c r="D132" i="187"/>
  <c r="F132" i="187" s="1"/>
  <c r="E131" i="187"/>
  <c r="F131" i="187" s="1"/>
  <c r="D131" i="187"/>
  <c r="D130" i="187"/>
  <c r="F130" i="187" s="1"/>
  <c r="D129" i="187"/>
  <c r="F129" i="187" s="1"/>
  <c r="E128" i="187"/>
  <c r="C128" i="187"/>
  <c r="C145" i="187" s="1"/>
  <c r="X126" i="187"/>
  <c r="W126" i="187"/>
  <c r="D126" i="187"/>
  <c r="F126" i="187" s="1"/>
  <c r="X125" i="187"/>
  <c r="W125" i="187"/>
  <c r="Y125" i="187" s="1"/>
  <c r="M125" i="187"/>
  <c r="K125" i="187"/>
  <c r="E125" i="187"/>
  <c r="C125" i="187"/>
  <c r="N124" i="187"/>
  <c r="I124" i="187"/>
  <c r="H124" i="187"/>
  <c r="F124" i="187"/>
  <c r="D124" i="187"/>
  <c r="J124" i="187" s="1"/>
  <c r="L124" i="187" s="1"/>
  <c r="N123" i="187"/>
  <c r="I123" i="187"/>
  <c r="H123" i="187"/>
  <c r="D123" i="187"/>
  <c r="J123" i="187" s="1"/>
  <c r="L123" i="187" s="1"/>
  <c r="N122" i="187"/>
  <c r="I122" i="187"/>
  <c r="H122" i="187"/>
  <c r="D122" i="187"/>
  <c r="J122" i="187" s="1"/>
  <c r="L122" i="187" s="1"/>
  <c r="N121" i="187"/>
  <c r="I121" i="187"/>
  <c r="H121" i="187"/>
  <c r="F121" i="187"/>
  <c r="D121" i="187"/>
  <c r="J121" i="187" s="1"/>
  <c r="L121" i="187" s="1"/>
  <c r="N120" i="187"/>
  <c r="I120" i="187"/>
  <c r="H120" i="187"/>
  <c r="F120" i="187"/>
  <c r="D120" i="187"/>
  <c r="J120" i="187" s="1"/>
  <c r="L120" i="187" s="1"/>
  <c r="N119" i="187"/>
  <c r="I119" i="187"/>
  <c r="H119" i="187"/>
  <c r="D119" i="187"/>
  <c r="J119" i="187" s="1"/>
  <c r="L119" i="187" s="1"/>
  <c r="N118" i="187"/>
  <c r="I118" i="187"/>
  <c r="I125" i="187" s="1"/>
  <c r="G125" i="187" s="1"/>
  <c r="H118" i="187"/>
  <c r="D118" i="187"/>
  <c r="F118" i="187" s="1"/>
  <c r="AA114" i="187"/>
  <c r="Z114" i="187"/>
  <c r="V114" i="187"/>
  <c r="U114" i="187"/>
  <c r="T114" i="187"/>
  <c r="S114" i="187"/>
  <c r="R114" i="187"/>
  <c r="Q114" i="187"/>
  <c r="P114" i="187"/>
  <c r="O114" i="187"/>
  <c r="X113" i="187"/>
  <c r="Y113" i="187" s="1"/>
  <c r="W113" i="187"/>
  <c r="AA112" i="187"/>
  <c r="K112" i="187"/>
  <c r="K113" i="187" s="1"/>
  <c r="G112" i="187"/>
  <c r="E112" i="187"/>
  <c r="E113" i="187" s="1"/>
  <c r="C112" i="187"/>
  <c r="C113" i="187" s="1"/>
  <c r="I111" i="187"/>
  <c r="I112" i="187" s="1"/>
  <c r="I113" i="187" s="1"/>
  <c r="G113" i="187" s="1"/>
  <c r="H111" i="187"/>
  <c r="D111" i="187"/>
  <c r="D112" i="187" s="1"/>
  <c r="X110" i="187"/>
  <c r="Y110" i="187" s="1"/>
  <c r="W110" i="187"/>
  <c r="X109" i="187"/>
  <c r="AB109" i="187" s="1"/>
  <c r="W109" i="187"/>
  <c r="X108" i="187"/>
  <c r="W108" i="187"/>
  <c r="D108" i="187"/>
  <c r="F108" i="187" s="1"/>
  <c r="X107" i="187"/>
  <c r="W107" i="187"/>
  <c r="D107" i="187"/>
  <c r="F107" i="187" s="1"/>
  <c r="X106" i="187"/>
  <c r="X103" i="187" s="1"/>
  <c r="W106" i="187"/>
  <c r="D106" i="187"/>
  <c r="F106" i="187" s="1"/>
  <c r="X105" i="187"/>
  <c r="W105" i="187"/>
  <c r="D105" i="187"/>
  <c r="F105" i="187" s="1"/>
  <c r="X104" i="187"/>
  <c r="W104" i="187"/>
  <c r="W103" i="187" s="1"/>
  <c r="D104" i="187"/>
  <c r="F104" i="187" s="1"/>
  <c r="V103" i="187"/>
  <c r="U103" i="187"/>
  <c r="T103" i="187"/>
  <c r="S103" i="187"/>
  <c r="R103" i="187"/>
  <c r="Q103" i="187"/>
  <c r="P103" i="187"/>
  <c r="O103" i="187"/>
  <c r="D103" i="187"/>
  <c r="D102" i="187"/>
  <c r="F102" i="187" s="1"/>
  <c r="F101" i="187"/>
  <c r="D101" i="187"/>
  <c r="X100" i="187"/>
  <c r="W100" i="187"/>
  <c r="F100" i="187"/>
  <c r="D100" i="187"/>
  <c r="X99" i="187"/>
  <c r="W99" i="187"/>
  <c r="F99" i="187"/>
  <c r="D99" i="187"/>
  <c r="X98" i="187"/>
  <c r="W98" i="187"/>
  <c r="F98" i="187"/>
  <c r="D98" i="187"/>
  <c r="D97" i="187"/>
  <c r="F97" i="187" s="1"/>
  <c r="X96" i="187"/>
  <c r="W96" i="187"/>
  <c r="E96" i="187"/>
  <c r="E109" i="187" s="1"/>
  <c r="C96" i="187"/>
  <c r="C109" i="187" s="1"/>
  <c r="X94" i="187"/>
  <c r="Y94" i="187" s="1"/>
  <c r="W94" i="187"/>
  <c r="D94" i="187"/>
  <c r="F94" i="187" s="1"/>
  <c r="X93" i="187"/>
  <c r="X114" i="187" s="1"/>
  <c r="W93" i="187"/>
  <c r="W114" i="187" s="1"/>
  <c r="M93" i="187"/>
  <c r="K93" i="187"/>
  <c r="E93" i="187"/>
  <c r="H93" i="187" s="1"/>
  <c r="C93" i="187"/>
  <c r="N92" i="187"/>
  <c r="I92" i="187"/>
  <c r="H92" i="187"/>
  <c r="F92" i="187"/>
  <c r="D92" i="187"/>
  <c r="J92" i="187" s="1"/>
  <c r="L92" i="187" s="1"/>
  <c r="N91" i="187"/>
  <c r="I91" i="187"/>
  <c r="H91" i="187"/>
  <c r="D91" i="187"/>
  <c r="F91" i="187" s="1"/>
  <c r="N90" i="187"/>
  <c r="I90" i="187"/>
  <c r="H90" i="187"/>
  <c r="D90" i="187"/>
  <c r="F90" i="187" s="1"/>
  <c r="N89" i="187"/>
  <c r="I89" i="187"/>
  <c r="H89" i="187"/>
  <c r="D89" i="187"/>
  <c r="J89" i="187" s="1"/>
  <c r="L89" i="187" s="1"/>
  <c r="N88" i="187"/>
  <c r="I88" i="187"/>
  <c r="H88" i="187"/>
  <c r="D88" i="187"/>
  <c r="J88" i="187" s="1"/>
  <c r="L88" i="187" s="1"/>
  <c r="N87" i="187"/>
  <c r="I87" i="187"/>
  <c r="H87" i="187"/>
  <c r="D87" i="187"/>
  <c r="F87" i="187" s="1"/>
  <c r="N86" i="187"/>
  <c r="I86" i="187"/>
  <c r="H86" i="187"/>
  <c r="D86" i="187"/>
  <c r="F86" i="187" s="1"/>
  <c r="N85" i="187"/>
  <c r="I85" i="187"/>
  <c r="H85" i="187"/>
  <c r="F85" i="187"/>
  <c r="D85" i="187"/>
  <c r="J85" i="187" s="1"/>
  <c r="AA81" i="187"/>
  <c r="Z81" i="187"/>
  <c r="V81" i="187"/>
  <c r="U81" i="187"/>
  <c r="T81" i="187"/>
  <c r="S81" i="187"/>
  <c r="R81" i="187"/>
  <c r="Q81" i="187"/>
  <c r="P81" i="187"/>
  <c r="O81" i="187"/>
  <c r="Y80" i="187"/>
  <c r="X80" i="187"/>
  <c r="W80" i="187"/>
  <c r="K79" i="187"/>
  <c r="E79" i="187"/>
  <c r="C79" i="187"/>
  <c r="I77" i="187"/>
  <c r="I79" i="187" s="1"/>
  <c r="H77" i="187"/>
  <c r="D77" i="187"/>
  <c r="D79" i="187" s="1"/>
  <c r="M75" i="187"/>
  <c r="N75" i="187" s="1"/>
  <c r="K75" i="187"/>
  <c r="E75" i="187"/>
  <c r="C75" i="187"/>
  <c r="N74" i="187"/>
  <c r="I74" i="187"/>
  <c r="H74" i="187"/>
  <c r="D74" i="187"/>
  <c r="J74" i="187" s="1"/>
  <c r="L74" i="187" s="1"/>
  <c r="N73" i="187"/>
  <c r="I73" i="187"/>
  <c r="H73" i="187"/>
  <c r="F73" i="187"/>
  <c r="D73" i="187"/>
  <c r="J73" i="187" s="1"/>
  <c r="L73" i="187" s="1"/>
  <c r="N72" i="187"/>
  <c r="I72" i="187"/>
  <c r="H72" i="187"/>
  <c r="D72" i="187"/>
  <c r="J72" i="187" s="1"/>
  <c r="L72" i="187" s="1"/>
  <c r="N71" i="187"/>
  <c r="I71" i="187"/>
  <c r="H71" i="187"/>
  <c r="D71" i="187"/>
  <c r="J71" i="187" s="1"/>
  <c r="L71" i="187" s="1"/>
  <c r="N70" i="187"/>
  <c r="I70" i="187"/>
  <c r="H70" i="187"/>
  <c r="D70" i="187"/>
  <c r="J70" i="187" s="1"/>
  <c r="L70" i="187" s="1"/>
  <c r="N69" i="187"/>
  <c r="I69" i="187"/>
  <c r="H69" i="187"/>
  <c r="F69" i="187"/>
  <c r="D69" i="187"/>
  <c r="J69" i="187" s="1"/>
  <c r="L69" i="187" s="1"/>
  <c r="N68" i="187"/>
  <c r="I68" i="187"/>
  <c r="H68" i="187"/>
  <c r="D68" i="187"/>
  <c r="J68" i="187" s="1"/>
  <c r="L68" i="187" s="1"/>
  <c r="N67" i="187"/>
  <c r="I67" i="187"/>
  <c r="I75" i="187" s="1"/>
  <c r="H67" i="187"/>
  <c r="D67" i="187"/>
  <c r="J67" i="187" s="1"/>
  <c r="X64" i="187"/>
  <c r="W64" i="187"/>
  <c r="E64" i="187"/>
  <c r="C64" i="187"/>
  <c r="D63" i="187"/>
  <c r="D566" i="187" s="1"/>
  <c r="F62" i="187"/>
  <c r="D62" i="187"/>
  <c r="D61" i="187"/>
  <c r="D563" i="187" s="1"/>
  <c r="F563" i="187" s="1"/>
  <c r="X59" i="187"/>
  <c r="Y59" i="187" s="1"/>
  <c r="W59" i="187"/>
  <c r="X58" i="187"/>
  <c r="W58" i="187"/>
  <c r="X57" i="187"/>
  <c r="W57" i="187"/>
  <c r="D57" i="187"/>
  <c r="F57" i="187" s="1"/>
  <c r="X56" i="187"/>
  <c r="W56" i="187"/>
  <c r="D56" i="187"/>
  <c r="F56" i="187" s="1"/>
  <c r="D55" i="187"/>
  <c r="F55" i="187" s="1"/>
  <c r="X54" i="187"/>
  <c r="W54" i="187"/>
  <c r="D54" i="187"/>
  <c r="F54" i="187" s="1"/>
  <c r="X53" i="187"/>
  <c r="W53" i="187"/>
  <c r="D53" i="187"/>
  <c r="F53" i="187" s="1"/>
  <c r="X52" i="187"/>
  <c r="W52" i="187"/>
  <c r="D52" i="187"/>
  <c r="F52" i="187" s="1"/>
  <c r="X51" i="187"/>
  <c r="W51" i="187"/>
  <c r="D51" i="187"/>
  <c r="F51" i="187" s="1"/>
  <c r="X50" i="187"/>
  <c r="W50" i="187"/>
  <c r="D50" i="187"/>
  <c r="F50" i="187" s="1"/>
  <c r="X49" i="187"/>
  <c r="W49" i="187"/>
  <c r="D49" i="187"/>
  <c r="F49" i="187" s="1"/>
  <c r="X48" i="187"/>
  <c r="W48" i="187"/>
  <c r="D48" i="187"/>
  <c r="F48" i="187" s="1"/>
  <c r="X47" i="187"/>
  <c r="W47" i="187"/>
  <c r="D47" i="187"/>
  <c r="F47" i="187" s="1"/>
  <c r="X46" i="187"/>
  <c r="W46" i="187"/>
  <c r="D46" i="187"/>
  <c r="F46" i="187" s="1"/>
  <c r="X45" i="187"/>
  <c r="W45" i="187"/>
  <c r="D45" i="187"/>
  <c r="F45" i="187" s="1"/>
  <c r="X44" i="187"/>
  <c r="W44" i="187"/>
  <c r="D44" i="187"/>
  <c r="F44" i="187" s="1"/>
  <c r="X43" i="187"/>
  <c r="W43" i="187"/>
  <c r="D43" i="187"/>
  <c r="F43" i="187" s="1"/>
  <c r="X42" i="187"/>
  <c r="W42" i="187"/>
  <c r="D42" i="187"/>
  <c r="F42" i="187" s="1"/>
  <c r="X41" i="187"/>
  <c r="W41" i="187"/>
  <c r="D41" i="187"/>
  <c r="F41" i="187" s="1"/>
  <c r="X40" i="187"/>
  <c r="W40" i="187"/>
  <c r="D39" i="187"/>
  <c r="D552" i="187" s="1"/>
  <c r="F552" i="187" s="1"/>
  <c r="X38" i="187"/>
  <c r="W38" i="187"/>
  <c r="D38" i="187"/>
  <c r="F38" i="187" s="1"/>
  <c r="X37" i="187"/>
  <c r="W37" i="187"/>
  <c r="D36" i="187"/>
  <c r="F36" i="187" s="1"/>
  <c r="F35" i="187"/>
  <c r="D35" i="187"/>
  <c r="X34" i="187"/>
  <c r="W34" i="187"/>
  <c r="E34" i="187"/>
  <c r="E59" i="187" s="1"/>
  <c r="C34" i="187"/>
  <c r="C59" i="187" s="1"/>
  <c r="X32" i="187"/>
  <c r="Y32" i="187" s="1"/>
  <c r="W32" i="187"/>
  <c r="F32" i="187"/>
  <c r="D32" i="187"/>
  <c r="X31" i="187"/>
  <c r="W31" i="187"/>
  <c r="W531" i="187" s="1"/>
  <c r="M31" i="187"/>
  <c r="K31" i="187"/>
  <c r="K531" i="187" s="1"/>
  <c r="E31" i="187"/>
  <c r="E531" i="187" s="1"/>
  <c r="C31" i="187"/>
  <c r="C531" i="187" s="1"/>
  <c r="N30" i="187"/>
  <c r="I30" i="187"/>
  <c r="H30" i="187"/>
  <c r="F30" i="187"/>
  <c r="D30" i="187"/>
  <c r="J30" i="187" s="1"/>
  <c r="L30" i="187" s="1"/>
  <c r="N29" i="187"/>
  <c r="I29" i="187"/>
  <c r="H29" i="187"/>
  <c r="F29" i="187"/>
  <c r="D29" i="187"/>
  <c r="J29" i="187" s="1"/>
  <c r="L29" i="187" s="1"/>
  <c r="N28" i="187"/>
  <c r="J28" i="187"/>
  <c r="L28" i="187" s="1"/>
  <c r="I28" i="187"/>
  <c r="H28" i="187"/>
  <c r="D28" i="187"/>
  <c r="F28" i="187" s="1"/>
  <c r="N27" i="187"/>
  <c r="I27" i="187"/>
  <c r="H27" i="187"/>
  <c r="D27" i="187"/>
  <c r="F27" i="187" s="1"/>
  <c r="N26" i="187"/>
  <c r="I26" i="187"/>
  <c r="H26" i="187"/>
  <c r="D26" i="187"/>
  <c r="J26" i="187" s="1"/>
  <c r="L26" i="187" s="1"/>
  <c r="N25" i="187"/>
  <c r="I25" i="187"/>
  <c r="H25" i="187"/>
  <c r="F25" i="187"/>
  <c r="D25" i="187"/>
  <c r="J25" i="187" s="1"/>
  <c r="L25" i="187" s="1"/>
  <c r="N24" i="187"/>
  <c r="I24" i="187"/>
  <c r="H24" i="187"/>
  <c r="D24" i="187"/>
  <c r="F24" i="187" s="1"/>
  <c r="N23" i="187"/>
  <c r="I23" i="187"/>
  <c r="H23" i="187"/>
  <c r="D23" i="187"/>
  <c r="F23" i="187" s="1"/>
  <c r="N22" i="187"/>
  <c r="I22" i="187"/>
  <c r="H22" i="187"/>
  <c r="F22" i="187"/>
  <c r="D22" i="187"/>
  <c r="J22" i="187" s="1"/>
  <c r="L22" i="187" s="1"/>
  <c r="N21" i="187"/>
  <c r="I21" i="187"/>
  <c r="H21" i="187"/>
  <c r="D21" i="187"/>
  <c r="J21" i="187" s="1"/>
  <c r="L21" i="187" s="1"/>
  <c r="N20" i="187"/>
  <c r="I20" i="187"/>
  <c r="H20" i="187"/>
  <c r="D20" i="187"/>
  <c r="F20" i="187" s="1"/>
  <c r="N19" i="187"/>
  <c r="I19" i="187"/>
  <c r="H19" i="187"/>
  <c r="D19" i="187"/>
  <c r="F19" i="187" s="1"/>
  <c r="N18" i="187"/>
  <c r="I18" i="187"/>
  <c r="H18" i="187"/>
  <c r="D18" i="187"/>
  <c r="J18" i="187" s="1"/>
  <c r="L18" i="187" s="1"/>
  <c r="N17" i="187"/>
  <c r="I17" i="187"/>
  <c r="H17" i="187"/>
  <c r="F17" i="187"/>
  <c r="D17" i="187"/>
  <c r="J17" i="187" s="1"/>
  <c r="L17" i="187" s="1"/>
  <c r="N16" i="187"/>
  <c r="I16" i="187"/>
  <c r="H16" i="187"/>
  <c r="D16" i="187"/>
  <c r="F16" i="187" s="1"/>
  <c r="N15" i="187"/>
  <c r="I15" i="187"/>
  <c r="H15" i="187"/>
  <c r="D15" i="187"/>
  <c r="F15" i="187" s="1"/>
  <c r="N14" i="187"/>
  <c r="I14" i="187"/>
  <c r="H14" i="187"/>
  <c r="F14" i="187"/>
  <c r="D14" i="187"/>
  <c r="J14" i="187" s="1"/>
  <c r="L14" i="187" s="1"/>
  <c r="N13" i="187"/>
  <c r="I13" i="187"/>
  <c r="H13" i="187"/>
  <c r="D13" i="187"/>
  <c r="J13" i="187" s="1"/>
  <c r="W254" i="187" l="1"/>
  <c r="C253" i="187"/>
  <c r="Y247" i="187"/>
  <c r="I215" i="187"/>
  <c r="E80" i="187"/>
  <c r="N125" i="187"/>
  <c r="E145" i="187"/>
  <c r="F148" i="187"/>
  <c r="M152" i="187"/>
  <c r="M154" i="187" s="1"/>
  <c r="N154" i="187" s="1"/>
  <c r="E155" i="187"/>
  <c r="W156" i="187"/>
  <c r="D174" i="187"/>
  <c r="F174" i="187" s="1"/>
  <c r="Y208" i="187"/>
  <c r="F213" i="187"/>
  <c r="C215" i="187"/>
  <c r="G215" i="187" s="1"/>
  <c r="F18" i="187"/>
  <c r="F26" i="187"/>
  <c r="Y31" i="187"/>
  <c r="AB59" i="187"/>
  <c r="X81" i="187"/>
  <c r="F70" i="187"/>
  <c r="F88" i="187"/>
  <c r="Y93" i="187"/>
  <c r="Y156" i="187"/>
  <c r="Y175" i="187"/>
  <c r="D214" i="187"/>
  <c r="K215" i="187"/>
  <c r="I31" i="187"/>
  <c r="F13" i="187"/>
  <c r="F21" i="187"/>
  <c r="Y64" i="187"/>
  <c r="I93" i="187"/>
  <c r="F89" i="187"/>
  <c r="N93" i="187"/>
  <c r="Y109" i="187"/>
  <c r="H125" i="187"/>
  <c r="Y126" i="187"/>
  <c r="Y145" i="187"/>
  <c r="G149" i="187"/>
  <c r="M149" i="187"/>
  <c r="N149" i="187" s="1"/>
  <c r="F153" i="187"/>
  <c r="C155" i="187"/>
  <c r="I174" i="187"/>
  <c r="Y174" i="187"/>
  <c r="D551" i="187"/>
  <c r="F551" i="187" s="1"/>
  <c r="M214" i="187"/>
  <c r="E215" i="187"/>
  <c r="W81" i="187"/>
  <c r="F74" i="187"/>
  <c r="C80" i="187"/>
  <c r="D154" i="187"/>
  <c r="K155" i="187"/>
  <c r="I210" i="187"/>
  <c r="G210" i="187" s="1"/>
  <c r="F212" i="187"/>
  <c r="H214" i="187"/>
  <c r="Y215" i="187"/>
  <c r="I253" i="187"/>
  <c r="G253" i="187" s="1"/>
  <c r="G248" i="187"/>
  <c r="E253" i="187"/>
  <c r="Y253" i="187"/>
  <c r="K253" i="187"/>
  <c r="L13" i="187"/>
  <c r="G31" i="187"/>
  <c r="X82" i="187"/>
  <c r="G155" i="187"/>
  <c r="G174" i="187"/>
  <c r="L67" i="187"/>
  <c r="J75" i="187"/>
  <c r="L85" i="187"/>
  <c r="F112" i="187"/>
  <c r="D113" i="187"/>
  <c r="F113" i="187" s="1"/>
  <c r="J149" i="187"/>
  <c r="L149" i="187" s="1"/>
  <c r="L148" i="187"/>
  <c r="K156" i="187"/>
  <c r="F245" i="187"/>
  <c r="F305" i="187"/>
  <c r="F328" i="187"/>
  <c r="G345" i="187"/>
  <c r="F79" i="187"/>
  <c r="Y81" i="187"/>
  <c r="L152" i="187"/>
  <c r="J154" i="187"/>
  <c r="G226" i="187"/>
  <c r="H113" i="187"/>
  <c r="H215" i="187"/>
  <c r="L250" i="187"/>
  <c r="K364" i="187"/>
  <c r="M363" i="187"/>
  <c r="N362" i="187"/>
  <c r="I80" i="187"/>
  <c r="L212" i="187"/>
  <c r="J214" i="187"/>
  <c r="N359" i="187"/>
  <c r="J87" i="187"/>
  <c r="L87" i="187" s="1"/>
  <c r="J15" i="187"/>
  <c r="L15" i="187" s="1"/>
  <c r="J19" i="187"/>
  <c r="L19" i="187" s="1"/>
  <c r="J23" i="187"/>
  <c r="L23" i="187" s="1"/>
  <c r="J27" i="187"/>
  <c r="L27" i="187" s="1"/>
  <c r="H531" i="187"/>
  <c r="F61" i="187"/>
  <c r="F68" i="187"/>
  <c r="F72" i="187"/>
  <c r="J77" i="187"/>
  <c r="K80" i="187"/>
  <c r="J86" i="187"/>
  <c r="L86" i="187" s="1"/>
  <c r="J90" i="187"/>
  <c r="L90" i="187" s="1"/>
  <c r="J118" i="187"/>
  <c r="F119" i="187"/>
  <c r="F123" i="187"/>
  <c r="F125" i="187"/>
  <c r="D31" i="187"/>
  <c r="H31" i="187"/>
  <c r="F67" i="187"/>
  <c r="F71" i="187"/>
  <c r="D75" i="187"/>
  <c r="F75" i="187" s="1"/>
  <c r="H75" i="187"/>
  <c r="F77" i="187"/>
  <c r="H79" i="187"/>
  <c r="M111" i="187"/>
  <c r="F122" i="187"/>
  <c r="F144" i="187"/>
  <c r="AB145" i="187"/>
  <c r="D149" i="187"/>
  <c r="F149" i="187" s="1"/>
  <c r="H149" i="187"/>
  <c r="Y150" i="187"/>
  <c r="Y562" i="187" s="1"/>
  <c r="N152" i="187"/>
  <c r="F154" i="187"/>
  <c r="M160" i="187"/>
  <c r="Y205" i="187"/>
  <c r="Y216" i="187" s="1"/>
  <c r="M207" i="187"/>
  <c r="N212" i="187"/>
  <c r="F214" i="187"/>
  <c r="N214" i="187"/>
  <c r="K216" i="187"/>
  <c r="M220" i="187"/>
  <c r="Y245" i="187"/>
  <c r="Y254" i="187" s="1"/>
  <c r="F250" i="187"/>
  <c r="L302" i="187"/>
  <c r="H305" i="187"/>
  <c r="D310" i="187"/>
  <c r="D318" i="187" s="1"/>
  <c r="F318" i="187" s="1"/>
  <c r="F314" i="187"/>
  <c r="Y318" i="187"/>
  <c r="Y319" i="187" s="1"/>
  <c r="Y325" i="187"/>
  <c r="Y327" i="187" s="1"/>
  <c r="Y328" i="187"/>
  <c r="Y329" i="187" s="1"/>
  <c r="F334" i="187"/>
  <c r="X339" i="187"/>
  <c r="N344" i="187"/>
  <c r="Y345" i="187"/>
  <c r="Y364" i="187" s="1"/>
  <c r="N358" i="187"/>
  <c r="J361" i="187"/>
  <c r="X376" i="187"/>
  <c r="Y375" i="187"/>
  <c r="Y376" i="187" s="1"/>
  <c r="D536" i="187"/>
  <c r="F536" i="187" s="1"/>
  <c r="C412" i="187"/>
  <c r="D548" i="187"/>
  <c r="E560" i="187"/>
  <c r="D532" i="187"/>
  <c r="F532" i="187" s="1"/>
  <c r="G464" i="187"/>
  <c r="E535" i="187"/>
  <c r="F482" i="187"/>
  <c r="X532" i="187"/>
  <c r="X567" i="187"/>
  <c r="I559" i="187"/>
  <c r="I500" i="187"/>
  <c r="R530" i="187"/>
  <c r="R529" i="187" s="1"/>
  <c r="V530" i="187"/>
  <c r="V529" i="187" s="1"/>
  <c r="G583" i="187"/>
  <c r="I584" i="187"/>
  <c r="G584" i="187" s="1"/>
  <c r="L645" i="187"/>
  <c r="J16" i="187"/>
  <c r="L16" i="187" s="1"/>
  <c r="D64" i="187"/>
  <c r="F64" i="187" s="1"/>
  <c r="M77" i="187"/>
  <c r="D93" i="187"/>
  <c r="F93" i="187" s="1"/>
  <c r="D96" i="187"/>
  <c r="D109" i="187" s="1"/>
  <c r="F109" i="187" s="1"/>
  <c r="D125" i="187"/>
  <c r="D128" i="187"/>
  <c r="D145" i="187" s="1"/>
  <c r="F145" i="187" s="1"/>
  <c r="M150" i="187"/>
  <c r="M155" i="187" s="1"/>
  <c r="N155" i="187" s="1"/>
  <c r="G154" i="187"/>
  <c r="G214" i="187"/>
  <c r="F229" i="187"/>
  <c r="D248" i="187"/>
  <c r="F248" i="187" s="1"/>
  <c r="H248" i="187"/>
  <c r="M250" i="187"/>
  <c r="M302" i="187"/>
  <c r="F304" i="187"/>
  <c r="I305" i="187"/>
  <c r="G305" i="187" s="1"/>
  <c r="F310" i="187"/>
  <c r="N345" i="187"/>
  <c r="F349" i="187"/>
  <c r="D348" i="187"/>
  <c r="D355" i="187" s="1"/>
  <c r="F362" i="187"/>
  <c r="K363" i="187"/>
  <c r="I363" i="187"/>
  <c r="I390" i="187"/>
  <c r="I531" i="187" s="1"/>
  <c r="G531" i="187" s="1"/>
  <c r="M380" i="187"/>
  <c r="E412" i="187"/>
  <c r="N415" i="187"/>
  <c r="M417" i="187"/>
  <c r="J423" i="187"/>
  <c r="L423" i="187" s="1"/>
  <c r="L422" i="187"/>
  <c r="E559" i="187"/>
  <c r="L493" i="187"/>
  <c r="L495" i="187" s="1"/>
  <c r="J495" i="187"/>
  <c r="L498" i="187"/>
  <c r="L499" i="187" s="1"/>
  <c r="L500" i="187" s="1"/>
  <c r="J499" i="187"/>
  <c r="C561" i="187"/>
  <c r="G533" i="187"/>
  <c r="O530" i="187"/>
  <c r="O529" i="187" s="1"/>
  <c r="S530" i="187"/>
  <c r="S529" i="187" s="1"/>
  <c r="F544" i="187"/>
  <c r="L572" i="187"/>
  <c r="J574" i="187"/>
  <c r="L574" i="187" s="1"/>
  <c r="J20" i="187"/>
  <c r="L20" i="187" s="1"/>
  <c r="J24" i="187"/>
  <c r="L24" i="187" s="1"/>
  <c r="J111" i="187"/>
  <c r="X156" i="187"/>
  <c r="J160" i="187"/>
  <c r="J161" i="187"/>
  <c r="L161" i="187" s="1"/>
  <c r="J162" i="187"/>
  <c r="L162" i="187" s="1"/>
  <c r="J163" i="187"/>
  <c r="L163" i="187" s="1"/>
  <c r="J164" i="187"/>
  <c r="L164" i="187" s="1"/>
  <c r="J165" i="187"/>
  <c r="L165" i="187" s="1"/>
  <c r="J166" i="187"/>
  <c r="L166" i="187" s="1"/>
  <c r="J167" i="187"/>
  <c r="L167" i="187" s="1"/>
  <c r="J168" i="187"/>
  <c r="L168" i="187" s="1"/>
  <c r="J169" i="187"/>
  <c r="L169" i="187" s="1"/>
  <c r="J170" i="187"/>
  <c r="L170" i="187" s="1"/>
  <c r="J171" i="187"/>
  <c r="L171" i="187" s="1"/>
  <c r="J172" i="187"/>
  <c r="L172" i="187" s="1"/>
  <c r="J173" i="187"/>
  <c r="L173" i="187" s="1"/>
  <c r="J207" i="187"/>
  <c r="J208" i="187"/>
  <c r="L208" i="187" s="1"/>
  <c r="D210" i="187"/>
  <c r="F210" i="187" s="1"/>
  <c r="X216" i="187"/>
  <c r="J220" i="187"/>
  <c r="J221" i="187"/>
  <c r="L221" i="187" s="1"/>
  <c r="J222" i="187"/>
  <c r="L222" i="187" s="1"/>
  <c r="J223" i="187"/>
  <c r="L223" i="187" s="1"/>
  <c r="J224" i="187"/>
  <c r="L224" i="187" s="1"/>
  <c r="J225" i="187"/>
  <c r="L225" i="187" s="1"/>
  <c r="J247" i="187"/>
  <c r="J251" i="187"/>
  <c r="L251" i="187" s="1"/>
  <c r="D252" i="187"/>
  <c r="D253" i="187" s="1"/>
  <c r="F253" i="187" s="1"/>
  <c r="X254" i="187"/>
  <c r="J345" i="187"/>
  <c r="L345" i="187" s="1"/>
  <c r="J359" i="187"/>
  <c r="L359" i="187" s="1"/>
  <c r="E363" i="187"/>
  <c r="J369" i="187"/>
  <c r="D370" i="187"/>
  <c r="L380" i="187"/>
  <c r="J416" i="187"/>
  <c r="L415" i="187"/>
  <c r="C560" i="187"/>
  <c r="K418" i="187"/>
  <c r="N417" i="187"/>
  <c r="H417" i="187"/>
  <c r="D539" i="187"/>
  <c r="F539" i="187" s="1"/>
  <c r="C535" i="187"/>
  <c r="C556" i="187" s="1"/>
  <c r="Q530" i="187"/>
  <c r="Q529" i="187" s="1"/>
  <c r="U530" i="187"/>
  <c r="U529" i="187" s="1"/>
  <c r="K501" i="187"/>
  <c r="J506" i="187"/>
  <c r="L505" i="187"/>
  <c r="P530" i="187"/>
  <c r="P529" i="187" s="1"/>
  <c r="T530" i="187"/>
  <c r="T529" i="187" s="1"/>
  <c r="Z530" i="187"/>
  <c r="Z529" i="187" s="1"/>
  <c r="J526" i="187"/>
  <c r="J527" i="187" s="1"/>
  <c r="L525" i="187"/>
  <c r="L628" i="187"/>
  <c r="N639" i="187"/>
  <c r="M662" i="187"/>
  <c r="N660" i="187"/>
  <c r="L705" i="187"/>
  <c r="J706" i="187"/>
  <c r="J91" i="187"/>
  <c r="L91" i="187" s="1"/>
  <c r="D34" i="187"/>
  <c r="F39" i="187"/>
  <c r="F63" i="187"/>
  <c r="F111" i="187"/>
  <c r="H112" i="187"/>
  <c r="F128" i="187"/>
  <c r="J150" i="187"/>
  <c r="F160" i="187"/>
  <c r="H174" i="187"/>
  <c r="D177" i="187"/>
  <c r="F183" i="187"/>
  <c r="F220" i="187"/>
  <c r="H226" i="187"/>
  <c r="D257" i="187"/>
  <c r="F327" i="187"/>
  <c r="D345" i="187"/>
  <c r="F345" i="187" s="1"/>
  <c r="F344" i="187"/>
  <c r="H345" i="187"/>
  <c r="D359" i="187"/>
  <c r="F359" i="187" s="1"/>
  <c r="F358" i="187"/>
  <c r="H359" i="187"/>
  <c r="G363" i="187"/>
  <c r="F370" i="187"/>
  <c r="K376" i="187"/>
  <c r="N370" i="187"/>
  <c r="D549" i="187"/>
  <c r="F549" i="187" s="1"/>
  <c r="D550" i="187"/>
  <c r="F550" i="187" s="1"/>
  <c r="W555" i="187"/>
  <c r="D557" i="187"/>
  <c r="F557" i="187" s="1"/>
  <c r="N457" i="187"/>
  <c r="M458" i="187"/>
  <c r="N458" i="187" s="1"/>
  <c r="D547" i="187"/>
  <c r="F547" i="187" s="1"/>
  <c r="W532" i="187"/>
  <c r="Y567" i="187"/>
  <c r="F500" i="187"/>
  <c r="AA530" i="187"/>
  <c r="G518" i="187"/>
  <c r="F543" i="187"/>
  <c r="F546" i="187"/>
  <c r="G304" i="187"/>
  <c r="D392" i="187"/>
  <c r="D399" i="187" s="1"/>
  <c r="F399" i="187" s="1"/>
  <c r="X392" i="187"/>
  <c r="F394" i="187"/>
  <c r="F398" i="187"/>
  <c r="F405" i="187"/>
  <c r="F410" i="187"/>
  <c r="H416" i="187"/>
  <c r="L416" i="187"/>
  <c r="D417" i="187"/>
  <c r="F417" i="187" s="1"/>
  <c r="X418" i="187"/>
  <c r="F424" i="187"/>
  <c r="X453" i="187"/>
  <c r="J457" i="187"/>
  <c r="H458" i="187"/>
  <c r="F463" i="187"/>
  <c r="N467" i="187"/>
  <c r="F468" i="187"/>
  <c r="N468" i="187"/>
  <c r="N469" i="187" s="1"/>
  <c r="F473" i="187"/>
  <c r="C476" i="187"/>
  <c r="C555" i="187" s="1"/>
  <c r="N481" i="187"/>
  <c r="J482" i="187"/>
  <c r="L482" i="187" s="1"/>
  <c r="N482" i="187"/>
  <c r="Y483" i="187"/>
  <c r="Y532" i="187" s="1"/>
  <c r="F489" i="187"/>
  <c r="M498" i="187"/>
  <c r="Y500" i="187"/>
  <c r="F505" i="187"/>
  <c r="D506" i="187"/>
  <c r="D533" i="187" s="1"/>
  <c r="H506" i="187"/>
  <c r="L506" i="187"/>
  <c r="F511" i="187"/>
  <c r="M518" i="187"/>
  <c r="N518" i="187" s="1"/>
  <c r="Y518" i="187"/>
  <c r="Y520" i="187" s="1"/>
  <c r="F525" i="187"/>
  <c r="D526" i="187"/>
  <c r="D527" i="187" s="1"/>
  <c r="H526" i="187"/>
  <c r="H527" i="187" s="1"/>
  <c r="L526" i="187"/>
  <c r="L527" i="187" s="1"/>
  <c r="D543" i="187"/>
  <c r="D546" i="187"/>
  <c r="X555" i="187"/>
  <c r="AB555" i="187" s="1"/>
  <c r="E562" i="187"/>
  <c r="D564" i="187"/>
  <c r="F565" i="187"/>
  <c r="W567" i="187"/>
  <c r="I574" i="187"/>
  <c r="G574" i="187" s="1"/>
  <c r="M572" i="187"/>
  <c r="D574" i="187"/>
  <c r="F574" i="187" s="1"/>
  <c r="H574" i="187"/>
  <c r="D577" i="187"/>
  <c r="D579" i="187" s="1"/>
  <c r="J582" i="187"/>
  <c r="L582" i="187" s="1"/>
  <c r="J583" i="187"/>
  <c r="J584" i="187" s="1"/>
  <c r="K585" i="187"/>
  <c r="G598" i="187"/>
  <c r="H598" i="187"/>
  <c r="D611" i="187"/>
  <c r="D614" i="187"/>
  <c r="F614" i="187" s="1"/>
  <c r="Y622" i="187"/>
  <c r="D636" i="187"/>
  <c r="F636" i="187" s="1"/>
  <c r="I636" i="187"/>
  <c r="I640" i="187" s="1"/>
  <c r="G640" i="187" s="1"/>
  <c r="N638" i="187"/>
  <c r="F639" i="187"/>
  <c r="K668" i="187"/>
  <c r="J674" i="187"/>
  <c r="L674" i="187" s="1"/>
  <c r="D677" i="187"/>
  <c r="D683" i="187" s="1"/>
  <c r="F683" i="187" s="1"/>
  <c r="E699" i="187"/>
  <c r="Y699" i="187"/>
  <c r="Y702" i="187"/>
  <c r="C710" i="187"/>
  <c r="G710" i="187" s="1"/>
  <c r="K710" i="187"/>
  <c r="W711" i="187"/>
  <c r="G753" i="187"/>
  <c r="F764" i="187"/>
  <c r="J768" i="187"/>
  <c r="L766" i="187"/>
  <c r="L774" i="187"/>
  <c r="J776" i="187"/>
  <c r="L776" i="187" s="1"/>
  <c r="N795" i="187"/>
  <c r="G809" i="187"/>
  <c r="H839" i="187"/>
  <c r="F862" i="187"/>
  <c r="E863" i="187"/>
  <c r="G868" i="187"/>
  <c r="H868" i="187"/>
  <c r="Y916" i="187"/>
  <c r="G915" i="187"/>
  <c r="G952" i="187"/>
  <c r="F968" i="187"/>
  <c r="D966" i="187"/>
  <c r="F966" i="187" s="1"/>
  <c r="I416" i="187"/>
  <c r="Y417" i="187"/>
  <c r="Y418" i="187" s="1"/>
  <c r="J467" i="187"/>
  <c r="G468" i="187"/>
  <c r="G469" i="187" s="1"/>
  <c r="K469" i="187"/>
  <c r="D476" i="187"/>
  <c r="W477" i="187"/>
  <c r="K484" i="187"/>
  <c r="F499" i="187"/>
  <c r="M506" i="187"/>
  <c r="M533" i="187" s="1"/>
  <c r="N533" i="187" s="1"/>
  <c r="Y506" i="187"/>
  <c r="M526" i="187"/>
  <c r="M527" i="187" s="1"/>
  <c r="E527" i="187"/>
  <c r="F527" i="187" s="1"/>
  <c r="Y527" i="187"/>
  <c r="Y528" i="187" s="1"/>
  <c r="AA531" i="187"/>
  <c r="E533" i="187"/>
  <c r="H533" i="187" s="1"/>
  <c r="E548" i="187"/>
  <c r="F548" i="187" s="1"/>
  <c r="C559" i="187"/>
  <c r="K559" i="187"/>
  <c r="K560" i="187"/>
  <c r="W561" i="187"/>
  <c r="F564" i="187"/>
  <c r="E1774" i="187"/>
  <c r="F577" i="187"/>
  <c r="E579" i="187"/>
  <c r="F579" i="187" s="1"/>
  <c r="M582" i="187"/>
  <c r="H583" i="187"/>
  <c r="M590" i="187"/>
  <c r="N590" i="187" s="1"/>
  <c r="F601" i="187"/>
  <c r="J632" i="187"/>
  <c r="L632" i="187" s="1"/>
  <c r="D653" i="187"/>
  <c r="F653" i="187" s="1"/>
  <c r="F645" i="187"/>
  <c r="M645" i="187"/>
  <c r="J651" i="187"/>
  <c r="L651" i="187" s="1"/>
  <c r="F651" i="187"/>
  <c r="I675" i="187"/>
  <c r="G675" i="187" s="1"/>
  <c r="M672" i="187"/>
  <c r="F687" i="187"/>
  <c r="D686" i="187"/>
  <c r="D706" i="187"/>
  <c r="F705" i="187"/>
  <c r="Y711" i="187"/>
  <c r="C739" i="187"/>
  <c r="F761" i="187"/>
  <c r="L793" i="187"/>
  <c r="J795" i="187"/>
  <c r="L795" i="187" s="1"/>
  <c r="F804" i="187"/>
  <c r="K810" i="187"/>
  <c r="N809" i="187"/>
  <c r="M868" i="187"/>
  <c r="N868" i="187" s="1"/>
  <c r="M867" i="187"/>
  <c r="N867" i="187" s="1"/>
  <c r="N866" i="187"/>
  <c r="C1014" i="187"/>
  <c r="D403" i="187"/>
  <c r="F403" i="187" s="1"/>
  <c r="D406" i="187"/>
  <c r="D545" i="187" s="1"/>
  <c r="F545" i="187" s="1"/>
  <c r="M422" i="187"/>
  <c r="E432" i="187"/>
  <c r="F432" i="187" s="1"/>
  <c r="Y432" i="187"/>
  <c r="Y453" i="187" s="1"/>
  <c r="F467" i="187"/>
  <c r="H468" i="187"/>
  <c r="H469" i="187" s="1"/>
  <c r="E476" i="187"/>
  <c r="Y476" i="187"/>
  <c r="X477" i="187"/>
  <c r="H482" i="187"/>
  <c r="W484" i="187"/>
  <c r="M493" i="187"/>
  <c r="X495" i="187"/>
  <c r="Y495" i="187" s="1"/>
  <c r="W507" i="187"/>
  <c r="X561" i="187"/>
  <c r="C562" i="187"/>
  <c r="G562" i="187" s="1"/>
  <c r="K562" i="187"/>
  <c r="X585" i="187"/>
  <c r="Y574" i="187"/>
  <c r="Y585" i="187" s="1"/>
  <c r="L584" i="187"/>
  <c r="H584" i="187"/>
  <c r="L592" i="187"/>
  <c r="L638" i="187"/>
  <c r="D640" i="187"/>
  <c r="F640" i="187" s="1"/>
  <c r="X641" i="187"/>
  <c r="J675" i="187"/>
  <c r="L706" i="187"/>
  <c r="H706" i="187"/>
  <c r="N706" i="187"/>
  <c r="J709" i="187"/>
  <c r="L708" i="187"/>
  <c r="J753" i="187"/>
  <c r="L751" i="187"/>
  <c r="D760" i="187"/>
  <c r="D761" i="187" s="1"/>
  <c r="F755" i="187"/>
  <c r="H788" i="187"/>
  <c r="L836" i="187"/>
  <c r="D1128" i="187"/>
  <c r="F1127" i="187"/>
  <c r="J463" i="187"/>
  <c r="E469" i="187"/>
  <c r="F469" i="187" s="1"/>
  <c r="J511" i="187"/>
  <c r="G526" i="187"/>
  <c r="G527" i="187" s="1"/>
  <c r="F566" i="187"/>
  <c r="D583" i="187"/>
  <c r="F581" i="187"/>
  <c r="G636" i="187"/>
  <c r="M640" i="187"/>
  <c r="L639" i="187"/>
  <c r="H639" i="187"/>
  <c r="K640" i="187"/>
  <c r="Y640" i="187"/>
  <c r="Y641" i="187" s="1"/>
  <c r="G653" i="187"/>
  <c r="F655" i="187"/>
  <c r="G663" i="187"/>
  <c r="J662" i="187"/>
  <c r="J663" i="187" s="1"/>
  <c r="L663" i="187" s="1"/>
  <c r="Y668" i="187"/>
  <c r="D675" i="187"/>
  <c r="F675" i="187" s="1"/>
  <c r="F672" i="187"/>
  <c r="L675" i="187"/>
  <c r="H675" i="187"/>
  <c r="F690" i="187"/>
  <c r="D689" i="187"/>
  <c r="F689" i="187" s="1"/>
  <c r="F706" i="187"/>
  <c r="D709" i="187"/>
  <c r="D710" i="187" s="1"/>
  <c r="F708" i="187"/>
  <c r="J742" i="187"/>
  <c r="L742" i="187" s="1"/>
  <c r="L741" i="187"/>
  <c r="J745" i="187"/>
  <c r="J746" i="187" s="1"/>
  <c r="L746" i="187" s="1"/>
  <c r="L744" i="187"/>
  <c r="K789" i="187"/>
  <c r="M787" i="187"/>
  <c r="N786" i="187"/>
  <c r="F787" i="187"/>
  <c r="F808" i="187"/>
  <c r="F851" i="187"/>
  <c r="D863" i="187"/>
  <c r="C863" i="187"/>
  <c r="J875" i="187"/>
  <c r="L875" i="187" s="1"/>
  <c r="L873" i="187"/>
  <c r="F932" i="187"/>
  <c r="C947" i="187"/>
  <c r="H952" i="187"/>
  <c r="F1098" i="187"/>
  <c r="F652" i="187"/>
  <c r="H653" i="187"/>
  <c r="F660" i="187"/>
  <c r="F661" i="187"/>
  <c r="D662" i="187"/>
  <c r="L662" i="187"/>
  <c r="F677" i="187"/>
  <c r="N705" i="187"/>
  <c r="N715" i="187"/>
  <c r="N716" i="187"/>
  <c r="AB739" i="187"/>
  <c r="H745" i="187"/>
  <c r="F751" i="187"/>
  <c r="F752" i="187"/>
  <c r="D753" i="187"/>
  <c r="F753" i="187" s="1"/>
  <c r="H753" i="187"/>
  <c r="L753" i="187"/>
  <c r="F760" i="187"/>
  <c r="AB761" i="187"/>
  <c r="G768" i="187"/>
  <c r="N774" i="187"/>
  <c r="N776" i="187"/>
  <c r="E783" i="187"/>
  <c r="F783" i="187" s="1"/>
  <c r="N793" i="187"/>
  <c r="AB804" i="187"/>
  <c r="H808" i="187"/>
  <c r="X810" i="187"/>
  <c r="E821" i="187"/>
  <c r="F821" i="187" s="1"/>
  <c r="F836" i="187"/>
  <c r="F844" i="187"/>
  <c r="F853" i="187"/>
  <c r="Y863" i="187"/>
  <c r="Y869" i="187" s="1"/>
  <c r="D877" i="187"/>
  <c r="M912" i="187"/>
  <c r="H914" i="187"/>
  <c r="D920" i="187"/>
  <c r="F944" i="187"/>
  <c r="E946" i="187"/>
  <c r="Y947" i="187"/>
  <c r="Y953" i="187" s="1"/>
  <c r="M950" i="187"/>
  <c r="D957" i="187"/>
  <c r="D964" i="187" s="1"/>
  <c r="D981" i="187"/>
  <c r="D982" i="187" s="1"/>
  <c r="J985" i="187"/>
  <c r="H986" i="187"/>
  <c r="X988" i="187"/>
  <c r="D1003" i="187"/>
  <c r="D1006" i="187"/>
  <c r="F1006" i="187" s="1"/>
  <c r="M1017" i="187"/>
  <c r="H1018" i="187"/>
  <c r="H1019" i="187" s="1"/>
  <c r="E1033" i="187"/>
  <c r="D1040" i="187"/>
  <c r="F1040" i="187" s="1"/>
  <c r="Y1049" i="187"/>
  <c r="Y1055" i="187" s="1"/>
  <c r="D1053" i="187"/>
  <c r="M1054" i="187"/>
  <c r="F1059" i="187"/>
  <c r="D1070" i="187"/>
  <c r="D1073" i="187"/>
  <c r="F1073" i="187" s="1"/>
  <c r="E1078" i="187"/>
  <c r="Y1078" i="187"/>
  <c r="Y1083" i="187" s="1"/>
  <c r="D1081" i="187"/>
  <c r="M1082" i="187"/>
  <c r="Y1090" i="187"/>
  <c r="Y1091" i="187" s="1"/>
  <c r="F1095" i="187"/>
  <c r="Y1106" i="187"/>
  <c r="Y1107" i="187" s="1"/>
  <c r="F1111" i="187"/>
  <c r="F1119" i="187"/>
  <c r="J1135" i="187"/>
  <c r="J1136" i="187" s="1"/>
  <c r="F1153" i="187"/>
  <c r="G1163" i="187"/>
  <c r="J1194" i="187"/>
  <c r="L1193" i="187"/>
  <c r="F1195" i="187"/>
  <c r="C1229" i="187"/>
  <c r="K1235" i="187"/>
  <c r="N1234" i="187"/>
  <c r="F1310" i="187"/>
  <c r="G1342" i="187"/>
  <c r="D1377" i="187"/>
  <c r="L1380" i="187"/>
  <c r="J1381" i="187"/>
  <c r="J1382" i="187" s="1"/>
  <c r="J1751" i="187"/>
  <c r="G1751" i="187" s="1"/>
  <c r="L1424" i="187"/>
  <c r="X711" i="187"/>
  <c r="J715" i="187"/>
  <c r="M745" i="187"/>
  <c r="N745" i="187" s="1"/>
  <c r="E746" i="187"/>
  <c r="F746" i="187" s="1"/>
  <c r="M746" i="187"/>
  <c r="N746" i="187" s="1"/>
  <c r="M751" i="187"/>
  <c r="J763" i="187"/>
  <c r="H764" i="187"/>
  <c r="H768" i="187"/>
  <c r="X770" i="187"/>
  <c r="X789" i="187"/>
  <c r="J807" i="187"/>
  <c r="E809" i="187"/>
  <c r="F809" i="187" s="1"/>
  <c r="M836" i="187"/>
  <c r="G838" i="187"/>
  <c r="X840" i="187"/>
  <c r="H875" i="187"/>
  <c r="D888" i="187"/>
  <c r="D886" i="187" s="1"/>
  <c r="D896" i="187" s="1"/>
  <c r="E896" i="187"/>
  <c r="D914" i="187"/>
  <c r="D915" i="187" s="1"/>
  <c r="E915" i="187"/>
  <c r="F915" i="187" s="1"/>
  <c r="D932" i="187"/>
  <c r="D937" i="187"/>
  <c r="F937" i="187" s="1"/>
  <c r="F957" i="187"/>
  <c r="E964" i="187"/>
  <c r="F964" i="187" s="1"/>
  <c r="M986" i="187"/>
  <c r="H987" i="187"/>
  <c r="F992" i="187"/>
  <c r="E1031" i="187"/>
  <c r="F1031" i="187" s="1"/>
  <c r="F1036" i="187"/>
  <c r="D1035" i="187"/>
  <c r="D1033" i="187" s="1"/>
  <c r="D1048" i="187" s="1"/>
  <c r="D1049" i="187" s="1"/>
  <c r="J1053" i="187"/>
  <c r="J1054" i="187" s="1"/>
  <c r="L1052" i="187"/>
  <c r="N1053" i="187"/>
  <c r="X1055" i="187"/>
  <c r="J1081" i="187"/>
  <c r="J1082" i="187" s="1"/>
  <c r="L1080" i="187"/>
  <c r="N1081" i="187"/>
  <c r="F1135" i="187"/>
  <c r="H1135" i="187"/>
  <c r="D1162" i="187"/>
  <c r="D1163" i="187" s="1"/>
  <c r="D1310" i="187"/>
  <c r="F1309" i="187"/>
  <c r="F1327" i="187"/>
  <c r="J1341" i="187"/>
  <c r="L1340" i="187"/>
  <c r="E1371" i="187"/>
  <c r="F1356" i="187"/>
  <c r="G1417" i="187"/>
  <c r="G1418" i="187" s="1"/>
  <c r="I1418" i="187"/>
  <c r="F715" i="187"/>
  <c r="H716" i="187"/>
  <c r="E723" i="187"/>
  <c r="F723" i="187" s="1"/>
  <c r="D727" i="187"/>
  <c r="D730" i="187"/>
  <c r="F730" i="187" s="1"/>
  <c r="M768" i="187"/>
  <c r="E769" i="187"/>
  <c r="F769" i="187" s="1"/>
  <c r="J786" i="187"/>
  <c r="D787" i="187"/>
  <c r="D788" i="187" s="1"/>
  <c r="F788" i="187" s="1"/>
  <c r="J837" i="187"/>
  <c r="L837" i="187" s="1"/>
  <c r="D838" i="187"/>
  <c r="D839" i="187" s="1"/>
  <c r="F839" i="187" s="1"/>
  <c r="J866" i="187"/>
  <c r="D867" i="187"/>
  <c r="D868" i="187" s="1"/>
  <c r="F868" i="187" s="1"/>
  <c r="M875" i="187"/>
  <c r="N875" i="187" s="1"/>
  <c r="D1768" i="187"/>
  <c r="J912" i="187"/>
  <c r="J950" i="187"/>
  <c r="D951" i="187"/>
  <c r="D952" i="187" s="1"/>
  <c r="F952" i="187" s="1"/>
  <c r="K1019" i="187"/>
  <c r="L1053" i="187"/>
  <c r="K1054" i="187"/>
  <c r="L1081" i="187"/>
  <c r="K1082" i="187"/>
  <c r="E1090" i="187"/>
  <c r="F1090" i="187" s="1"/>
  <c r="F1087" i="187"/>
  <c r="X1137" i="187"/>
  <c r="Y1128" i="187"/>
  <c r="Y1137" i="187" s="1"/>
  <c r="M1135" i="187"/>
  <c r="K1136" i="187"/>
  <c r="D1158" i="187"/>
  <c r="F1162" i="187"/>
  <c r="E1163" i="187"/>
  <c r="K1164" i="187"/>
  <c r="N1163" i="187"/>
  <c r="G1195" i="187"/>
  <c r="K1196" i="187"/>
  <c r="N1195" i="187"/>
  <c r="F1233" i="187"/>
  <c r="J1260" i="187"/>
  <c r="L1260" i="187" s="1"/>
  <c r="L1248" i="187"/>
  <c r="G1309" i="187"/>
  <c r="I1310" i="187"/>
  <c r="G1310" i="187" s="1"/>
  <c r="L1457" i="187"/>
  <c r="J1458" i="187"/>
  <c r="J1459" i="187" s="1"/>
  <c r="G662" i="187"/>
  <c r="Y716" i="187"/>
  <c r="Y747" i="187" s="1"/>
  <c r="F797" i="187"/>
  <c r="D825" i="187"/>
  <c r="D828" i="187"/>
  <c r="F828" i="187" s="1"/>
  <c r="F893" i="187"/>
  <c r="Y982" i="187"/>
  <c r="Y988" i="187" s="1"/>
  <c r="W1020" i="187"/>
  <c r="F1018" i="187"/>
  <c r="F1047" i="187"/>
  <c r="N1052" i="187"/>
  <c r="H1053" i="187"/>
  <c r="H1054" i="187" s="1"/>
  <c r="F1076" i="187"/>
  <c r="N1080" i="187"/>
  <c r="H1081" i="187"/>
  <c r="H1082" i="187" s="1"/>
  <c r="E1128" i="187"/>
  <c r="F1128" i="187" s="1"/>
  <c r="AB1128" i="187"/>
  <c r="N1133" i="187"/>
  <c r="N1135" i="187"/>
  <c r="F1141" i="187"/>
  <c r="E1149" i="187"/>
  <c r="J1161" i="187"/>
  <c r="Y1161" i="187"/>
  <c r="C1190" i="187"/>
  <c r="E1228" i="187"/>
  <c r="G1234" i="187"/>
  <c r="N1307" i="187"/>
  <c r="M1424" i="187"/>
  <c r="N1424" i="187" s="1"/>
  <c r="N1423" i="187"/>
  <c r="M1428" i="187"/>
  <c r="N1427" i="187"/>
  <c r="F1434" i="187"/>
  <c r="D1441" i="187"/>
  <c r="F1441" i="187" s="1"/>
  <c r="D1775" i="187"/>
  <c r="J1017" i="187"/>
  <c r="Y1158" i="187"/>
  <c r="Y1164" i="187" s="1"/>
  <c r="H1162" i="187"/>
  <c r="D1168" i="187"/>
  <c r="D1175" i="187" s="1"/>
  <c r="F1175" i="187" s="1"/>
  <c r="F1193" i="187"/>
  <c r="AB1204" i="187"/>
  <c r="D1218" i="187"/>
  <c r="D1221" i="187"/>
  <c r="F1221" i="187" s="1"/>
  <c r="AB1229" i="187"/>
  <c r="H1233" i="187"/>
  <c r="X1235" i="187"/>
  <c r="C1238" i="187"/>
  <c r="C1785" i="187" s="1"/>
  <c r="E1239" i="187"/>
  <c r="F1240" i="187"/>
  <c r="F1241" i="187"/>
  <c r="F1243" i="187"/>
  <c r="X1244" i="187"/>
  <c r="D1274" i="187"/>
  <c r="D1277" i="187"/>
  <c r="F1277" i="187" s="1"/>
  <c r="M1300" i="187"/>
  <c r="M1308" i="187"/>
  <c r="N1308" i="187" s="1"/>
  <c r="Y1310" i="187"/>
  <c r="Y1312" i="187" s="1"/>
  <c r="D1327" i="187"/>
  <c r="D1330" i="187"/>
  <c r="F1330" i="187" s="1"/>
  <c r="AB1337" i="187"/>
  <c r="D1341" i="187"/>
  <c r="H1342" i="187"/>
  <c r="N1342" i="187"/>
  <c r="K1343" i="187"/>
  <c r="D1761" i="187"/>
  <c r="D1764" i="187"/>
  <c r="D1766" i="187"/>
  <c r="Y1371" i="187"/>
  <c r="D1381" i="187"/>
  <c r="M1389" i="187"/>
  <c r="N1389" i="187" s="1"/>
  <c r="F1407" i="187"/>
  <c r="D1417" i="187"/>
  <c r="F1415" i="187"/>
  <c r="M1415" i="187"/>
  <c r="Y1418" i="187"/>
  <c r="Y1419" i="187" s="1"/>
  <c r="F1424" i="187"/>
  <c r="N1751" i="187"/>
  <c r="L1751" i="187"/>
  <c r="H1751" i="187"/>
  <c r="W1430" i="187"/>
  <c r="E1443" i="187"/>
  <c r="E1762" i="187"/>
  <c r="E1459" i="187"/>
  <c r="W1460" i="187"/>
  <c r="M1466" i="187"/>
  <c r="N1466" i="187" s="1"/>
  <c r="AB1477" i="187"/>
  <c r="Y1477" i="187"/>
  <c r="Y1481" i="187" s="1"/>
  <c r="F1486" i="187"/>
  <c r="D1489" i="187"/>
  <c r="I1782" i="187"/>
  <c r="I1739" i="187"/>
  <c r="E1782" i="187"/>
  <c r="E1749" i="187"/>
  <c r="AA1748" i="187"/>
  <c r="AA1747" i="187" s="1"/>
  <c r="F1758" i="187"/>
  <c r="F1760" i="187"/>
  <c r="F1763" i="187"/>
  <c r="F1769" i="187"/>
  <c r="F1775" i="187"/>
  <c r="Y1850" i="187"/>
  <c r="D1179" i="187"/>
  <c r="D1177" i="187" s="1"/>
  <c r="F1177" i="187" s="1"/>
  <c r="D1182" i="187"/>
  <c r="F1182" i="187" s="1"/>
  <c r="E1189" i="187"/>
  <c r="J1232" i="187"/>
  <c r="E1234" i="187"/>
  <c r="F1234" i="187" s="1"/>
  <c r="Y1244" i="187"/>
  <c r="H1260" i="187"/>
  <c r="W1750" i="187"/>
  <c r="E1270" i="187"/>
  <c r="F1270" i="187" s="1"/>
  <c r="E1323" i="187"/>
  <c r="F1323" i="187" s="1"/>
  <c r="X1343" i="187"/>
  <c r="F1354" i="187"/>
  <c r="L1381" i="187"/>
  <c r="H1381" i="187"/>
  <c r="L1387" i="187"/>
  <c r="G1391" i="187"/>
  <c r="D1754" i="187"/>
  <c r="D1393" i="187"/>
  <c r="J1416" i="187"/>
  <c r="X1751" i="187"/>
  <c r="X1749" i="187"/>
  <c r="X1430" i="187"/>
  <c r="C1781" i="187"/>
  <c r="I1428" i="187"/>
  <c r="Y1430" i="187"/>
  <c r="D1756" i="187"/>
  <c r="F1756" i="187" s="1"/>
  <c r="C1757" i="187"/>
  <c r="D1758" i="187"/>
  <c r="D1763" i="187"/>
  <c r="F1449" i="187"/>
  <c r="D1448" i="187"/>
  <c r="D1762" i="187" s="1"/>
  <c r="Y1460" i="187"/>
  <c r="J1465" i="187"/>
  <c r="N1467" i="187"/>
  <c r="H1467" i="187"/>
  <c r="F1680" i="187"/>
  <c r="N1738" i="187"/>
  <c r="N1739" i="187" s="1"/>
  <c r="M1739" i="187"/>
  <c r="I1749" i="187"/>
  <c r="Y1749" i="187"/>
  <c r="R1748" i="187"/>
  <c r="R1747" i="187" s="1"/>
  <c r="V1748" i="187"/>
  <c r="V1747" i="187" s="1"/>
  <c r="F1844" i="187"/>
  <c r="F1878" i="187" s="1"/>
  <c r="E1878" i="187"/>
  <c r="E1843" i="187"/>
  <c r="F1168" i="187"/>
  <c r="X1205" i="187"/>
  <c r="M1260" i="187"/>
  <c r="N1260" i="187" s="1"/>
  <c r="X1750" i="187"/>
  <c r="J1300" i="187"/>
  <c r="J1301" i="187"/>
  <c r="L1301" i="187" s="1"/>
  <c r="J1302" i="187"/>
  <c r="L1302" i="187" s="1"/>
  <c r="J1303" i="187"/>
  <c r="L1303" i="187" s="1"/>
  <c r="J1304" i="187"/>
  <c r="L1304" i="187" s="1"/>
  <c r="J1307" i="187"/>
  <c r="J1308" i="187"/>
  <c r="L1308" i="187" s="1"/>
  <c r="K1310" i="187"/>
  <c r="F1311" i="187"/>
  <c r="D1765" i="187"/>
  <c r="F1765" i="187" s="1"/>
  <c r="D1767" i="187"/>
  <c r="F1767" i="187" s="1"/>
  <c r="L1382" i="187"/>
  <c r="H1382" i="187"/>
  <c r="M1391" i="187"/>
  <c r="N1391" i="187" s="1"/>
  <c r="H1417" i="187"/>
  <c r="H1418" i="187" s="1"/>
  <c r="L1423" i="187"/>
  <c r="E1781" i="187"/>
  <c r="J1428" i="187"/>
  <c r="D1771" i="187"/>
  <c r="F1438" i="187"/>
  <c r="D1757" i="187"/>
  <c r="D1458" i="187"/>
  <c r="D1459" i="187" s="1"/>
  <c r="F1457" i="187"/>
  <c r="M1459" i="187"/>
  <c r="N1457" i="187"/>
  <c r="M1467" i="187"/>
  <c r="E1477" i="187"/>
  <c r="F1473" i="187"/>
  <c r="F1489" i="187"/>
  <c r="E1498" i="187"/>
  <c r="E1772" i="187"/>
  <c r="P1748" i="187"/>
  <c r="P1747" i="187" s="1"/>
  <c r="T1748" i="187"/>
  <c r="T1747" i="187" s="1"/>
  <c r="D1739" i="187"/>
  <c r="F1738" i="187"/>
  <c r="O1748" i="187"/>
  <c r="O1747" i="187" s="1"/>
  <c r="S1748" i="187"/>
  <c r="S1747" i="187" s="1"/>
  <c r="F1754" i="187"/>
  <c r="F1759" i="187"/>
  <c r="F1761" i="187"/>
  <c r="F1764" i="187"/>
  <c r="F1766" i="187"/>
  <c r="F1768" i="187"/>
  <c r="F1771" i="187"/>
  <c r="F1776" i="187"/>
  <c r="F1789" i="187"/>
  <c r="D1209" i="187"/>
  <c r="D1239" i="187"/>
  <c r="F1787" i="187"/>
  <c r="F1788" i="187"/>
  <c r="W1244" i="187"/>
  <c r="D1750" i="187"/>
  <c r="F1750" i="187" s="1"/>
  <c r="Y1261" i="187"/>
  <c r="Y1750" i="187" s="1"/>
  <c r="D1776" i="187"/>
  <c r="F1300" i="187"/>
  <c r="H1305" i="187"/>
  <c r="F1307" i="187"/>
  <c r="H1309" i="187"/>
  <c r="H1341" i="187"/>
  <c r="F1347" i="187"/>
  <c r="F1358" i="187"/>
  <c r="D1760" i="187"/>
  <c r="X1383" i="187"/>
  <c r="AB1377" i="187"/>
  <c r="N1381" i="187"/>
  <c r="M1382" i="187"/>
  <c r="N1382" i="187" s="1"/>
  <c r="E1402" i="187"/>
  <c r="K1418" i="187"/>
  <c r="X1419" i="187"/>
  <c r="F1751" i="187"/>
  <c r="D1428" i="187"/>
  <c r="F1427" i="187"/>
  <c r="F1428" i="187"/>
  <c r="K1781" i="187"/>
  <c r="H1428" i="187"/>
  <c r="E1429" i="187"/>
  <c r="K1429" i="187"/>
  <c r="D1755" i="187"/>
  <c r="F1755" i="187" s="1"/>
  <c r="D1443" i="187"/>
  <c r="D1454" i="187" s="1"/>
  <c r="D1455" i="187" s="1"/>
  <c r="E1757" i="187"/>
  <c r="F1757" i="187" s="1"/>
  <c r="D1759" i="187"/>
  <c r="C1762" i="187"/>
  <c r="C1443" i="187"/>
  <c r="C1454" i="187" s="1"/>
  <c r="C1455" i="187" s="1"/>
  <c r="L1458" i="187"/>
  <c r="H1458" i="187"/>
  <c r="K1459" i="187"/>
  <c r="X1460" i="187"/>
  <c r="D1466" i="187"/>
  <c r="H1466" i="187"/>
  <c r="W1499" i="187"/>
  <c r="F1575" i="187"/>
  <c r="J1580" i="187"/>
  <c r="J1581" i="187" s="1"/>
  <c r="L1579" i="187"/>
  <c r="F1630" i="187"/>
  <c r="Q1748" i="187"/>
  <c r="Q1747" i="187" s="1"/>
  <c r="U1748" i="187"/>
  <c r="U1747" i="187" s="1"/>
  <c r="J1745" i="187"/>
  <c r="L1745" i="187" s="1"/>
  <c r="L1744" i="187"/>
  <c r="Z1748" i="187"/>
  <c r="Z1747" i="187" s="1"/>
  <c r="M1803" i="187"/>
  <c r="N1794" i="187"/>
  <c r="G1840" i="187"/>
  <c r="G1874" i="187" s="1"/>
  <c r="I1874" i="187"/>
  <c r="I1841" i="187"/>
  <c r="G1424" i="187"/>
  <c r="D1473" i="187"/>
  <c r="D1477" i="187" s="1"/>
  <c r="D1495" i="187"/>
  <c r="D1498" i="187" s="1"/>
  <c r="AB1498" i="187"/>
  <c r="Y1506" i="187"/>
  <c r="Y1507" i="187" s="1"/>
  <c r="AB1516" i="187"/>
  <c r="Y1530" i="187"/>
  <c r="Y1531" i="187" s="1"/>
  <c r="Y1547" i="187"/>
  <c r="Y1548" i="187" s="1"/>
  <c r="D1551" i="187"/>
  <c r="D1556" i="187" s="1"/>
  <c r="F1556" i="187" s="1"/>
  <c r="D1774" i="187"/>
  <c r="AB1556" i="187"/>
  <c r="Y1575" i="187"/>
  <c r="Y1582" i="187" s="1"/>
  <c r="F1579" i="187"/>
  <c r="D1580" i="187"/>
  <c r="D1581" i="187" s="1"/>
  <c r="H1580" i="187"/>
  <c r="H1581" i="187" s="1"/>
  <c r="L1580" i="187"/>
  <c r="L1581" i="187" s="1"/>
  <c r="AB1605" i="187"/>
  <c r="Y1613" i="187"/>
  <c r="Y1614" i="187" s="1"/>
  <c r="AB1620" i="187"/>
  <c r="D1647" i="187"/>
  <c r="F1647" i="187" s="1"/>
  <c r="F1677" i="187"/>
  <c r="F1730" i="187"/>
  <c r="N1736" i="187"/>
  <c r="E1739" i="187"/>
  <c r="Y1739" i="187"/>
  <c r="F1744" i="187"/>
  <c r="D1745" i="187"/>
  <c r="D1749" i="187" s="1"/>
  <c r="H1745" i="187"/>
  <c r="Y1746" i="187"/>
  <c r="D1773" i="187"/>
  <c r="F1773" i="187" s="1"/>
  <c r="X1783" i="187"/>
  <c r="J1795" i="187"/>
  <c r="L1795" i="187" s="1"/>
  <c r="J1797" i="187"/>
  <c r="L1797" i="187" s="1"/>
  <c r="J1799" i="187"/>
  <c r="L1799" i="187" s="1"/>
  <c r="J1801" i="187"/>
  <c r="L1801" i="187" s="1"/>
  <c r="F1806" i="187"/>
  <c r="F1809" i="187"/>
  <c r="F1855" i="187" s="1"/>
  <c r="F1811" i="187"/>
  <c r="F1868" i="187" s="1"/>
  <c r="F1825" i="187"/>
  <c r="F1864" i="187" s="1"/>
  <c r="D1864" i="187"/>
  <c r="J1840" i="187"/>
  <c r="E1841" i="187"/>
  <c r="G1930" i="187"/>
  <c r="G1970" i="187" s="1"/>
  <c r="I1970" i="187"/>
  <c r="M1971" i="187"/>
  <c r="W1517" i="187"/>
  <c r="X1566" i="187"/>
  <c r="M1580" i="187"/>
  <c r="M1581" i="187" s="1"/>
  <c r="E1581" i="187"/>
  <c r="F1581" i="187" s="1"/>
  <c r="W1606" i="187"/>
  <c r="W1621" i="187"/>
  <c r="C1733" i="187"/>
  <c r="C1778" i="187" s="1"/>
  <c r="J1736" i="187"/>
  <c r="M1745" i="187"/>
  <c r="C1749" i="187"/>
  <c r="K1749" i="187"/>
  <c r="W1749" i="187"/>
  <c r="E1753" i="187"/>
  <c r="I1803" i="187"/>
  <c r="I1850" i="187" s="1"/>
  <c r="D1867" i="187"/>
  <c r="F1810" i="187"/>
  <c r="F1867" i="187" s="1"/>
  <c r="F1823" i="187"/>
  <c r="F1862" i="187" s="1"/>
  <c r="D1822" i="187"/>
  <c r="D1862" i="187"/>
  <c r="K1875" i="187"/>
  <c r="H1841" i="187"/>
  <c r="H1875" i="187" s="1"/>
  <c r="D1877" i="187"/>
  <c r="F1551" i="187"/>
  <c r="Y1565" i="187"/>
  <c r="Y1566" i="187" s="1"/>
  <c r="F1602" i="187"/>
  <c r="Y1660" i="187"/>
  <c r="Y1671" i="187" s="1"/>
  <c r="X1671" i="187"/>
  <c r="X1748" i="187" s="1"/>
  <c r="X1747" i="187" s="1"/>
  <c r="D1701" i="187"/>
  <c r="D1704" i="187" s="1"/>
  <c r="F1704" i="187" s="1"/>
  <c r="D1777" i="187"/>
  <c r="F1777" i="187" s="1"/>
  <c r="D1728" i="187"/>
  <c r="F1728" i="187" s="1"/>
  <c r="X1778" i="187"/>
  <c r="AB1778" i="187" s="1"/>
  <c r="F1736" i="187"/>
  <c r="C1782" i="187"/>
  <c r="G1738" i="187"/>
  <c r="G1739" i="187" s="1"/>
  <c r="K1782" i="187"/>
  <c r="C1739" i="187"/>
  <c r="C1783" i="187" s="1"/>
  <c r="K1739" i="187"/>
  <c r="W1783" i="187"/>
  <c r="W1740" i="187"/>
  <c r="W1748" i="187" s="1"/>
  <c r="W1747" i="187" s="1"/>
  <c r="W1778" i="187"/>
  <c r="F1784" i="187"/>
  <c r="J1803" i="187"/>
  <c r="J1850" i="187" s="1"/>
  <c r="W1848" i="187"/>
  <c r="W1849" i="187" s="1"/>
  <c r="W1850" i="187"/>
  <c r="D1854" i="187"/>
  <c r="F1808" i="187"/>
  <c r="F1854" i="187" s="1"/>
  <c r="C1830" i="187"/>
  <c r="C1831" i="187" s="1"/>
  <c r="C1872" i="187" s="1"/>
  <c r="C1852" i="187"/>
  <c r="M1833" i="187"/>
  <c r="M1839" i="187"/>
  <c r="E1879" i="187"/>
  <c r="L1930" i="187"/>
  <c r="L1970" i="187" s="1"/>
  <c r="J1970" i="187"/>
  <c r="I1933" i="187"/>
  <c r="I1972" i="187" s="1"/>
  <c r="I1971" i="187"/>
  <c r="G1932" i="187"/>
  <c r="G1971" i="187" s="1"/>
  <c r="E1972" i="187"/>
  <c r="Y1556" i="187"/>
  <c r="Y1559" i="187" s="1"/>
  <c r="F1572" i="187"/>
  <c r="G1580" i="187"/>
  <c r="G1581" i="187" s="1"/>
  <c r="F1685" i="187"/>
  <c r="D1803" i="187"/>
  <c r="D1850" i="187" s="1"/>
  <c r="F1794" i="187"/>
  <c r="K1850" i="187"/>
  <c r="L1803" i="187"/>
  <c r="L1850" i="187" s="1"/>
  <c r="H1803" i="187"/>
  <c r="H1850" i="187" s="1"/>
  <c r="D1817" i="187"/>
  <c r="F1818" i="187"/>
  <c r="F1857" i="187" s="1"/>
  <c r="F1820" i="187"/>
  <c r="F1859" i="187" s="1"/>
  <c r="F1827" i="187"/>
  <c r="F1866" i="187" s="1"/>
  <c r="D1866" i="187"/>
  <c r="J1837" i="187"/>
  <c r="J1873" i="187" s="1"/>
  <c r="X1848" i="187"/>
  <c r="X1849" i="187" s="1"/>
  <c r="Y1842" i="187"/>
  <c r="Y1876" i="187" s="1"/>
  <c r="X1876" i="187"/>
  <c r="C1922" i="187"/>
  <c r="C1923" i="187" s="1"/>
  <c r="C1968" i="187" s="1"/>
  <c r="C1947" i="187"/>
  <c r="F1833" i="187"/>
  <c r="F1834" i="187"/>
  <c r="F1835" i="187"/>
  <c r="F1836" i="187"/>
  <c r="D1837" i="187"/>
  <c r="H1837" i="187"/>
  <c r="H1873" i="187" s="1"/>
  <c r="L1837" i="187"/>
  <c r="L1873" i="187" s="1"/>
  <c r="F1839" i="187"/>
  <c r="D1840" i="187"/>
  <c r="H1840" i="187"/>
  <c r="H1874" i="187" s="1"/>
  <c r="L1840" i="187"/>
  <c r="L1874" i="187" s="1"/>
  <c r="D1845" i="187"/>
  <c r="D1879" i="187" s="1"/>
  <c r="F1846" i="187"/>
  <c r="F1880" i="187" s="1"/>
  <c r="C1874" i="187"/>
  <c r="K1874" i="187"/>
  <c r="F1886" i="187"/>
  <c r="F1890" i="187"/>
  <c r="G1892" i="187"/>
  <c r="G1944" i="187" s="1"/>
  <c r="Y1892" i="187"/>
  <c r="Y1944" i="187" s="1"/>
  <c r="F1895" i="187"/>
  <c r="F1898" i="187"/>
  <c r="F1950" i="187" s="1"/>
  <c r="F1900" i="187"/>
  <c r="F1963" i="187" s="1"/>
  <c r="E1902" i="187"/>
  <c r="F1902" i="187" s="1"/>
  <c r="F1907" i="187"/>
  <c r="F1952" i="187" s="1"/>
  <c r="D1906" i="187"/>
  <c r="M1930" i="187"/>
  <c r="M1933" i="187" s="1"/>
  <c r="M1972" i="187" s="1"/>
  <c r="F1934" i="187"/>
  <c r="F1973" i="187" s="1"/>
  <c r="C1935" i="187"/>
  <c r="C1974" i="187" s="1"/>
  <c r="Y1935" i="187"/>
  <c r="F1936" i="187"/>
  <c r="F1975" i="187" s="1"/>
  <c r="D1938" i="187"/>
  <c r="F1939" i="187"/>
  <c r="F1978" i="187" s="1"/>
  <c r="C1951" i="187"/>
  <c r="D1952" i="187"/>
  <c r="D1960" i="187"/>
  <c r="D1964" i="187"/>
  <c r="X1968" i="187"/>
  <c r="AB1968" i="187" s="1"/>
  <c r="K2162" i="187"/>
  <c r="H2128" i="187"/>
  <c r="H2162" i="187" s="1"/>
  <c r="J1884" i="187"/>
  <c r="J1888" i="187"/>
  <c r="L1888" i="187" s="1"/>
  <c r="M1892" i="187"/>
  <c r="M1944" i="187" s="1"/>
  <c r="F1912" i="187"/>
  <c r="F1957" i="187" s="1"/>
  <c r="D1911" i="187"/>
  <c r="D1956" i="187" s="1"/>
  <c r="L1928" i="187"/>
  <c r="J1932" i="187"/>
  <c r="W1941" i="187"/>
  <c r="W1943" i="187" s="1"/>
  <c r="W1942" i="187" s="1"/>
  <c r="E1971" i="187"/>
  <c r="J1992" i="187"/>
  <c r="L1983" i="187"/>
  <c r="J2031" i="187"/>
  <c r="L2026" i="187"/>
  <c r="G2035" i="187"/>
  <c r="G2072" i="187" s="1"/>
  <c r="I2072" i="187"/>
  <c r="F1884" i="187"/>
  <c r="J1887" i="187"/>
  <c r="L1887" i="187" s="1"/>
  <c r="J1891" i="187"/>
  <c r="L1891" i="187" s="1"/>
  <c r="F1908" i="187"/>
  <c r="F1953" i="187" s="1"/>
  <c r="Y1923" i="187"/>
  <c r="Y1968" i="187" s="1"/>
  <c r="F1930" i="187"/>
  <c r="F1970" i="187" s="1"/>
  <c r="D1971" i="187"/>
  <c r="D1933" i="187"/>
  <c r="D1972" i="187" s="1"/>
  <c r="F1932" i="187"/>
  <c r="F1971" i="187" s="1"/>
  <c r="K1971" i="187"/>
  <c r="L1932" i="187"/>
  <c r="L1971" i="187" s="1"/>
  <c r="H1932" i="187"/>
  <c r="H1971" i="187" s="1"/>
  <c r="K1933" i="187"/>
  <c r="X1972" i="187"/>
  <c r="Y1933" i="187"/>
  <c r="Y1972" i="187" s="1"/>
  <c r="X1941" i="187"/>
  <c r="X1943" i="187" s="1"/>
  <c r="X1942" i="187" s="1"/>
  <c r="E1951" i="187"/>
  <c r="D1954" i="187"/>
  <c r="D1958" i="187"/>
  <c r="E1970" i="187"/>
  <c r="F1995" i="187"/>
  <c r="I2160" i="187"/>
  <c r="G2124" i="187"/>
  <c r="G2160" i="187" s="1"/>
  <c r="G1837" i="187"/>
  <c r="G1873" i="187" s="1"/>
  <c r="F1892" i="187"/>
  <c r="F1944" i="187" s="1"/>
  <c r="K1944" i="187"/>
  <c r="N1892" i="187"/>
  <c r="N1944" i="187" s="1"/>
  <c r="E1904" i="187"/>
  <c r="N1931" i="187"/>
  <c r="Y1934" i="187"/>
  <c r="Y1973" i="187" s="1"/>
  <c r="Y1936" i="187"/>
  <c r="Y1975" i="187" s="1"/>
  <c r="E1944" i="187"/>
  <c r="D1957" i="187"/>
  <c r="D1961" i="187"/>
  <c r="D1965" i="187"/>
  <c r="G2031" i="187"/>
  <c r="I2071" i="187"/>
  <c r="I2036" i="187"/>
  <c r="I2073" i="187" s="1"/>
  <c r="J2035" i="187"/>
  <c r="J2072" i="187" s="1"/>
  <c r="L2033" i="187"/>
  <c r="D1995" i="187"/>
  <c r="D2002" i="187" s="1"/>
  <c r="F2000" i="187"/>
  <c r="F2064" i="187" s="1"/>
  <c r="D2006" i="187"/>
  <c r="F2007" i="187"/>
  <c r="F2053" i="187" s="1"/>
  <c r="F2009" i="187"/>
  <c r="F2055" i="187" s="1"/>
  <c r="D2011" i="187"/>
  <c r="F2012" i="187"/>
  <c r="F2058" i="187" s="1"/>
  <c r="F2014" i="187"/>
  <c r="F2060" i="187" s="1"/>
  <c r="F2016" i="187"/>
  <c r="F2062" i="187" s="1"/>
  <c r="F2018" i="187"/>
  <c r="F2067" i="187" s="1"/>
  <c r="F2026" i="187"/>
  <c r="F2027" i="187"/>
  <c r="F2028" i="187"/>
  <c r="F2029" i="187"/>
  <c r="F2030" i="187"/>
  <c r="D2031" i="187"/>
  <c r="H2031" i="187"/>
  <c r="L2031" i="187"/>
  <c r="L2071" i="187" s="1"/>
  <c r="F2033" i="187"/>
  <c r="F2034" i="187"/>
  <c r="D2035" i="187"/>
  <c r="H2035" i="187"/>
  <c r="H2072" i="187" s="1"/>
  <c r="L2035" i="187"/>
  <c r="L2072" i="187" s="1"/>
  <c r="D2040" i="187"/>
  <c r="F2041" i="187"/>
  <c r="F2078" i="187" s="1"/>
  <c r="E2045" i="187"/>
  <c r="D2051" i="187"/>
  <c r="D2054" i="187"/>
  <c r="F2085" i="187"/>
  <c r="D2090" i="187"/>
  <c r="D2137" i="187" s="1"/>
  <c r="K2135" i="187"/>
  <c r="H2090" i="187"/>
  <c r="H2137" i="187" s="1"/>
  <c r="Y2090" i="187"/>
  <c r="F2093" i="187"/>
  <c r="F2139" i="187" s="1"/>
  <c r="F2096" i="187"/>
  <c r="F2142" i="187" s="1"/>
  <c r="F2098" i="187"/>
  <c r="F2155" i="187" s="1"/>
  <c r="E2155" i="187"/>
  <c r="E2100" i="187"/>
  <c r="E2117" i="187"/>
  <c r="D2124" i="187"/>
  <c r="F2120" i="187"/>
  <c r="M2120" i="187"/>
  <c r="N2125" i="187"/>
  <c r="X2135" i="187"/>
  <c r="X2136" i="187" s="1"/>
  <c r="H1992" i="187"/>
  <c r="H2045" i="187" s="1"/>
  <c r="E2002" i="187"/>
  <c r="F2002" i="187" s="1"/>
  <c r="E2020" i="187"/>
  <c r="M2026" i="187"/>
  <c r="M2033" i="187"/>
  <c r="E2036" i="187"/>
  <c r="E2048" i="187"/>
  <c r="D2065" i="187"/>
  <c r="C2072" i="187"/>
  <c r="E2075" i="187"/>
  <c r="J2090" i="187"/>
  <c r="L2082" i="187"/>
  <c r="E2137" i="187"/>
  <c r="F2090" i="187"/>
  <c r="F2137" i="187" s="1"/>
  <c r="D2153" i="187"/>
  <c r="F2114" i="187"/>
  <c r="F2153" i="187" s="1"/>
  <c r="F2121" i="187"/>
  <c r="J2121" i="187"/>
  <c r="L2121" i="187" s="1"/>
  <c r="J2122" i="187"/>
  <c r="L2122" i="187" s="1"/>
  <c r="H2124" i="187"/>
  <c r="H2160" i="187" s="1"/>
  <c r="D2130" i="187"/>
  <c r="F2132" i="187"/>
  <c r="F2166" i="187" s="1"/>
  <c r="E2166" i="187"/>
  <c r="E2131" i="187"/>
  <c r="M1992" i="187"/>
  <c r="Y1992" i="187"/>
  <c r="Y2045" i="187" s="1"/>
  <c r="F2006" i="187"/>
  <c r="F2052" i="187" s="1"/>
  <c r="F2010" i="187"/>
  <c r="F2056" i="187" s="1"/>
  <c r="W2043" i="187"/>
  <c r="W2044" i="187" s="1"/>
  <c r="N2082" i="187"/>
  <c r="M2090" i="187"/>
  <c r="M2137" i="187" s="1"/>
  <c r="W2135" i="187"/>
  <c r="W2136" i="187" s="1"/>
  <c r="W2137" i="187"/>
  <c r="D2100" i="187"/>
  <c r="D2146" i="187"/>
  <c r="F2107" i="187"/>
  <c r="F2146" i="187" s="1"/>
  <c r="D2151" i="187"/>
  <c r="F2112" i="187"/>
  <c r="F2151" i="187" s="1"/>
  <c r="D2157" i="187"/>
  <c r="F2115" i="187"/>
  <c r="F2157" i="187" s="1"/>
  <c r="I2127" i="187"/>
  <c r="E2162" i="187"/>
  <c r="E2203" i="187"/>
  <c r="C2048" i="187"/>
  <c r="C2020" i="187"/>
  <c r="C2021" i="187" s="1"/>
  <c r="C2069" i="187" s="1"/>
  <c r="D2070" i="187"/>
  <c r="K2036" i="187"/>
  <c r="Y2037" i="187"/>
  <c r="X2043" i="187"/>
  <c r="X2044" i="187" s="1"/>
  <c r="D2144" i="187"/>
  <c r="F2105" i="187"/>
  <c r="F2144" i="187" s="1"/>
  <c r="D2104" i="187"/>
  <c r="D2147" i="187"/>
  <c r="F2108" i="187"/>
  <c r="F2147" i="187" s="1"/>
  <c r="C2117" i="187"/>
  <c r="C2118" i="187" s="1"/>
  <c r="C2159" i="187" s="1"/>
  <c r="L2120" i="187"/>
  <c r="F2123" i="187"/>
  <c r="J2123" i="187"/>
  <c r="L2123" i="187" s="1"/>
  <c r="J2127" i="187"/>
  <c r="L2125" i="187"/>
  <c r="Y2128" i="187"/>
  <c r="Y2162" i="187" s="1"/>
  <c r="X2162" i="187"/>
  <c r="Y2129" i="187"/>
  <c r="Y2163" i="187" s="1"/>
  <c r="K2160" i="187"/>
  <c r="D2174" i="187"/>
  <c r="F2174" i="187" s="1"/>
  <c r="F2172" i="187"/>
  <c r="M2172" i="187"/>
  <c r="D2207" i="187"/>
  <c r="D2292" i="187" s="1"/>
  <c r="F2292" i="187" s="1"/>
  <c r="F2206" i="187"/>
  <c r="J2206" i="187"/>
  <c r="I2269" i="187"/>
  <c r="G2269" i="187" s="1"/>
  <c r="D2149" i="187"/>
  <c r="F2110" i="187"/>
  <c r="F2149" i="187" s="1"/>
  <c r="D2109" i="187"/>
  <c r="AB2159" i="187"/>
  <c r="F2127" i="187"/>
  <c r="F2161" i="187" s="1"/>
  <c r="N2127" i="187"/>
  <c r="N2161" i="187" s="1"/>
  <c r="C2129" i="187"/>
  <c r="C2163" i="187" s="1"/>
  <c r="J2173" i="187"/>
  <c r="L2173" i="187" s="1"/>
  <c r="D2177" i="187"/>
  <c r="F2188" i="187"/>
  <c r="D2193" i="187"/>
  <c r="F2193" i="187" s="1"/>
  <c r="W2217" i="187"/>
  <c r="Y2204" i="187"/>
  <c r="K2269" i="187"/>
  <c r="H2174" i="187"/>
  <c r="J2172" i="187"/>
  <c r="D2186" i="187"/>
  <c r="D2203" i="187" s="1"/>
  <c r="G2209" i="187"/>
  <c r="I2210" i="187"/>
  <c r="G2210" i="187" s="1"/>
  <c r="M2208" i="187"/>
  <c r="D2209" i="187"/>
  <c r="F2209" i="187" s="1"/>
  <c r="E2212" i="187"/>
  <c r="F2212" i="187" s="1"/>
  <c r="M2220" i="187"/>
  <c r="Y2223" i="187"/>
  <c r="Y2269" i="187" s="1"/>
  <c r="D2286" i="187"/>
  <c r="F2286" i="187" s="1"/>
  <c r="D2288" i="187"/>
  <c r="F2288" i="187" s="1"/>
  <c r="C2271" i="187"/>
  <c r="E2275" i="187"/>
  <c r="C2280" i="187"/>
  <c r="F2246" i="187"/>
  <c r="I2292" i="187"/>
  <c r="G2257" i="187"/>
  <c r="C2292" i="187"/>
  <c r="X2295" i="187"/>
  <c r="R2268" i="187"/>
  <c r="V2268" i="187"/>
  <c r="H2207" i="187"/>
  <c r="J2209" i="187"/>
  <c r="X2217" i="187"/>
  <c r="Y2211" i="187"/>
  <c r="Y2295" i="187" s="1"/>
  <c r="D2269" i="187"/>
  <c r="E2271" i="187"/>
  <c r="E2252" i="187"/>
  <c r="D2278" i="187"/>
  <c r="F2278" i="187" s="1"/>
  <c r="D2285" i="187"/>
  <c r="F2285" i="187" s="1"/>
  <c r="I2293" i="187"/>
  <c r="I2260" i="187"/>
  <c r="G2259" i="187"/>
  <c r="D2296" i="187"/>
  <c r="O2268" i="187"/>
  <c r="S2268" i="187"/>
  <c r="Z2268" i="187"/>
  <c r="K2210" i="187"/>
  <c r="E2269" i="187"/>
  <c r="F2269" i="187" s="1"/>
  <c r="J2223" i="187"/>
  <c r="D2287" i="187"/>
  <c r="D2283" i="187"/>
  <c r="F2283" i="187" s="1"/>
  <c r="C2253" i="187"/>
  <c r="C2291" i="187" s="1"/>
  <c r="F2257" i="187"/>
  <c r="C2296" i="187"/>
  <c r="E2297" i="187"/>
  <c r="AA2268" i="187"/>
  <c r="N2207" i="187"/>
  <c r="C2210" i="187"/>
  <c r="C2294" i="187" s="1"/>
  <c r="H2209" i="187"/>
  <c r="E2210" i="187"/>
  <c r="D2274" i="187"/>
  <c r="F2274" i="187" s="1"/>
  <c r="F2229" i="187"/>
  <c r="D2226" i="187"/>
  <c r="F2287" i="187"/>
  <c r="D2277" i="187"/>
  <c r="F2277" i="187" s="1"/>
  <c r="D2281" i="187"/>
  <c r="F2281" i="187" s="1"/>
  <c r="W2291" i="187"/>
  <c r="D2260" i="187"/>
  <c r="F2259" i="187"/>
  <c r="E2294" i="187"/>
  <c r="E2298" i="187"/>
  <c r="Q2268" i="187"/>
  <c r="U2268" i="187"/>
  <c r="F2231" i="187"/>
  <c r="D2237" i="187"/>
  <c r="F2238" i="187"/>
  <c r="F2240" i="187"/>
  <c r="D2242" i="187"/>
  <c r="D2280" i="187" s="1"/>
  <c r="F2280" i="187" s="1"/>
  <c r="F2243" i="187"/>
  <c r="F2245" i="187"/>
  <c r="F2247" i="187"/>
  <c r="F2250" i="187"/>
  <c r="Y2253" i="187"/>
  <c r="M2255" i="187"/>
  <c r="M2258" i="187"/>
  <c r="C2261" i="187"/>
  <c r="C2295" i="187" s="1"/>
  <c r="E2262" i="187"/>
  <c r="Y2262" i="187"/>
  <c r="Y2296" i="187" s="1"/>
  <c r="D2264" i="187"/>
  <c r="D2261" i="187" s="1"/>
  <c r="X2267" i="187"/>
  <c r="X2268" i="187" s="1"/>
  <c r="K2292" i="187"/>
  <c r="D2299" i="187"/>
  <c r="F2299" i="187" s="1"/>
  <c r="X2299" i="187"/>
  <c r="K2260" i="187"/>
  <c r="C2293" i="187"/>
  <c r="K2293" i="187"/>
  <c r="J2255" i="187"/>
  <c r="J2256" i="187"/>
  <c r="L2256" i="187" s="1"/>
  <c r="J2258" i="187"/>
  <c r="D2297" i="187"/>
  <c r="F2255" i="187"/>
  <c r="H2257" i="187"/>
  <c r="F2258" i="187"/>
  <c r="H2259" i="187"/>
  <c r="Y2260" i="187"/>
  <c r="Y2294" i="187" s="1"/>
  <c r="F2263" i="187"/>
  <c r="W2267" i="187"/>
  <c r="W2268" i="187" s="1"/>
  <c r="D560" i="187" l="1"/>
  <c r="H253" i="187"/>
  <c r="D80" i="187"/>
  <c r="F80" i="187" s="1"/>
  <c r="G75" i="187"/>
  <c r="AA529" i="187"/>
  <c r="D155" i="187"/>
  <c r="F155" i="187" s="1"/>
  <c r="Y114" i="187"/>
  <c r="D559" i="187"/>
  <c r="F559" i="187" s="1"/>
  <c r="K254" i="187"/>
  <c r="F2261" i="187"/>
  <c r="D2295" i="187"/>
  <c r="F2295" i="187" s="1"/>
  <c r="N2258" i="187"/>
  <c r="M2259" i="187"/>
  <c r="F2242" i="187"/>
  <c r="M2174" i="187"/>
  <c r="N2174" i="187" s="1"/>
  <c r="N2172" i="187"/>
  <c r="L2258" i="187"/>
  <c r="J2259" i="187"/>
  <c r="N2255" i="187"/>
  <c r="M2257" i="187"/>
  <c r="G2293" i="187"/>
  <c r="E2253" i="187"/>
  <c r="F2275" i="187"/>
  <c r="L2206" i="187"/>
  <c r="J2207" i="187"/>
  <c r="L2207" i="187" s="1"/>
  <c r="Y2074" i="187"/>
  <c r="Y2043" i="187"/>
  <c r="Y2044" i="187" s="1"/>
  <c r="Y2267" i="187"/>
  <c r="H2292" i="187"/>
  <c r="E2296" i="187"/>
  <c r="F2296" i="187" s="1"/>
  <c r="F2262" i="187"/>
  <c r="Y2291" i="187"/>
  <c r="D2275" i="187"/>
  <c r="D2235" i="187"/>
  <c r="F2237" i="187"/>
  <c r="D2293" i="187"/>
  <c r="F2293" i="187" s="1"/>
  <c r="J2269" i="187"/>
  <c r="L2269" i="187" s="1"/>
  <c r="G2223" i="187"/>
  <c r="L2223" i="187"/>
  <c r="J2210" i="187"/>
  <c r="L2209" i="187"/>
  <c r="G2292" i="187"/>
  <c r="M2223" i="187"/>
  <c r="N2220" i="187"/>
  <c r="L2172" i="187"/>
  <c r="J2174" i="187"/>
  <c r="H2269" i="187"/>
  <c r="K2043" i="187"/>
  <c r="K2073" i="187"/>
  <c r="F2186" i="187"/>
  <c r="D2164" i="187"/>
  <c r="D2129" i="187"/>
  <c r="J2137" i="187"/>
  <c r="G2090" i="187"/>
  <c r="G2137" i="187" s="1"/>
  <c r="L2090" i="187"/>
  <c r="L2137" i="187" s="1"/>
  <c r="E2021" i="187"/>
  <c r="E2118" i="187"/>
  <c r="D2037" i="187"/>
  <c r="F2040" i="187"/>
  <c r="F2077" i="187" s="1"/>
  <c r="D2077" i="187"/>
  <c r="D2071" i="187"/>
  <c r="F2031" i="187"/>
  <c r="F2071" i="187" s="1"/>
  <c r="D2036" i="187"/>
  <c r="D2073" i="187" s="1"/>
  <c r="L1992" i="187"/>
  <c r="L2045" i="187" s="1"/>
  <c r="J2045" i="187"/>
  <c r="G1992" i="187"/>
  <c r="G2045" i="187" s="1"/>
  <c r="D1904" i="187"/>
  <c r="D1951" i="187"/>
  <c r="D1874" i="187"/>
  <c r="D1841" i="187"/>
  <c r="D1875" i="187" s="1"/>
  <c r="F1840" i="187"/>
  <c r="F1874" i="187" s="1"/>
  <c r="D1873" i="187"/>
  <c r="F1837" i="187"/>
  <c r="F1873" i="187" s="1"/>
  <c r="N1839" i="187"/>
  <c r="M1840" i="187"/>
  <c r="F1745" i="187"/>
  <c r="L1736" i="187"/>
  <c r="J1738" i="187"/>
  <c r="F1906" i="187"/>
  <c r="F1951" i="187" s="1"/>
  <c r="Y1783" i="187"/>
  <c r="Y1740" i="187"/>
  <c r="Y1748" i="187" s="1"/>
  <c r="Y1747" i="187" s="1"/>
  <c r="D1772" i="187"/>
  <c r="F1772" i="187" s="1"/>
  <c r="K1430" i="187"/>
  <c r="N1429" i="187"/>
  <c r="H1429" i="187"/>
  <c r="H1781" i="187"/>
  <c r="F1498" i="187"/>
  <c r="L1307" i="187"/>
  <c r="J1309" i="187"/>
  <c r="I1781" i="187"/>
  <c r="I1429" i="187"/>
  <c r="C1753" i="187"/>
  <c r="C1779" i="187" s="1"/>
  <c r="F1458" i="187"/>
  <c r="F1448" i="187"/>
  <c r="D1325" i="187"/>
  <c r="D1189" i="187"/>
  <c r="D1190" i="187" s="1"/>
  <c r="L1017" i="187"/>
  <c r="J1018" i="187"/>
  <c r="F1149" i="187"/>
  <c r="E1157" i="187"/>
  <c r="F1163" i="187"/>
  <c r="L912" i="187"/>
  <c r="J914" i="187"/>
  <c r="J867" i="187"/>
  <c r="L866" i="187"/>
  <c r="J787" i="187"/>
  <c r="L786" i="187"/>
  <c r="D725" i="187"/>
  <c r="F1179" i="187"/>
  <c r="L1135" i="187"/>
  <c r="M987" i="187"/>
  <c r="N987" i="187" s="1"/>
  <c r="N986" i="187"/>
  <c r="D930" i="187"/>
  <c r="M839" i="187"/>
  <c r="N839" i="187" s="1"/>
  <c r="M838" i="187"/>
  <c r="N838" i="187" s="1"/>
  <c r="N836" i="187"/>
  <c r="N751" i="187"/>
  <c r="M753" i="187"/>
  <c r="N753" i="187" s="1"/>
  <c r="L715" i="187"/>
  <c r="J716" i="187"/>
  <c r="L716" i="187" s="1"/>
  <c r="F1053" i="187"/>
  <c r="D1054" i="187"/>
  <c r="F1054" i="187" s="1"/>
  <c r="F1003" i="187"/>
  <c r="D1001" i="187"/>
  <c r="J986" i="187"/>
  <c r="L986" i="187" s="1"/>
  <c r="L985" i="187"/>
  <c r="J987" i="187"/>
  <c r="L987" i="187" s="1"/>
  <c r="F838" i="187"/>
  <c r="J518" i="187"/>
  <c r="L518" i="187" s="1"/>
  <c r="L511" i="187"/>
  <c r="F888" i="187"/>
  <c r="J838" i="187"/>
  <c r="H769" i="187"/>
  <c r="F727" i="187"/>
  <c r="H562" i="187"/>
  <c r="W530" i="187"/>
  <c r="W529" i="187" s="1"/>
  <c r="N422" i="187"/>
  <c r="M423" i="187"/>
  <c r="N423" i="187" s="1"/>
  <c r="F392" i="187"/>
  <c r="H809" i="187"/>
  <c r="M598" i="187"/>
  <c r="N598" i="187" s="1"/>
  <c r="M583" i="187"/>
  <c r="N582" i="187"/>
  <c r="Y533" i="187"/>
  <c r="Y507" i="187"/>
  <c r="L467" i="187"/>
  <c r="J468" i="187"/>
  <c r="F886" i="187"/>
  <c r="L768" i="187"/>
  <c r="K711" i="187"/>
  <c r="N710" i="187"/>
  <c r="M574" i="187"/>
  <c r="N574" i="187" s="1"/>
  <c r="N572" i="187"/>
  <c r="Y561" i="187"/>
  <c r="Y501" i="187"/>
  <c r="E561" i="187"/>
  <c r="D294" i="187"/>
  <c r="F294" i="187" s="1"/>
  <c r="F257" i="187"/>
  <c r="D205" i="187"/>
  <c r="F205" i="187" s="1"/>
  <c r="F177" i="187"/>
  <c r="D562" i="187"/>
  <c r="X531" i="187"/>
  <c r="J533" i="187"/>
  <c r="J500" i="187"/>
  <c r="G390" i="187"/>
  <c r="N363" i="187"/>
  <c r="H363" i="187"/>
  <c r="M304" i="187"/>
  <c r="N304" i="187" s="1"/>
  <c r="N302" i="187"/>
  <c r="M305" i="187"/>
  <c r="N305" i="187" s="1"/>
  <c r="G559" i="187"/>
  <c r="E556" i="187"/>
  <c r="F560" i="187"/>
  <c r="L361" i="187"/>
  <c r="J362" i="187"/>
  <c r="D531" i="187"/>
  <c r="F531" i="187" s="1"/>
  <c r="F31" i="187"/>
  <c r="J125" i="187"/>
  <c r="L125" i="187" s="1"/>
  <c r="L118" i="187"/>
  <c r="L214" i="187"/>
  <c r="L75" i="187"/>
  <c r="D363" i="187"/>
  <c r="F363" i="187" s="1"/>
  <c r="D215" i="187"/>
  <c r="F215" i="187" s="1"/>
  <c r="J93" i="187"/>
  <c r="L2255" i="187"/>
  <c r="J2257" i="187"/>
  <c r="D2184" i="187"/>
  <c r="F2184" i="187" s="1"/>
  <c r="F2177" i="187"/>
  <c r="F2203" i="187"/>
  <c r="E2204" i="187"/>
  <c r="I2128" i="187"/>
  <c r="I2161" i="187"/>
  <c r="G2127" i="187"/>
  <c r="G2161" i="187" s="1"/>
  <c r="F2131" i="187"/>
  <c r="F2165" i="187" s="1"/>
  <c r="E2130" i="187"/>
  <c r="E2165" i="187"/>
  <c r="F2036" i="187"/>
  <c r="F2073" i="187" s="1"/>
  <c r="E2073" i="187"/>
  <c r="N2120" i="187"/>
  <c r="M2124" i="187"/>
  <c r="F2100" i="187"/>
  <c r="N2090" i="187"/>
  <c r="N2137" i="187" s="1"/>
  <c r="G2036" i="187"/>
  <c r="G2073" i="187" s="1"/>
  <c r="G2071" i="187"/>
  <c r="E1922" i="187"/>
  <c r="F1904" i="187"/>
  <c r="K1972" i="187"/>
  <c r="K1941" i="187"/>
  <c r="N1933" i="187"/>
  <c r="N1972" i="187" s="1"/>
  <c r="H1933" i="187"/>
  <c r="H1972" i="187" s="1"/>
  <c r="J2071" i="187"/>
  <c r="J2036" i="187"/>
  <c r="J2073" i="187" s="1"/>
  <c r="J1892" i="187"/>
  <c r="L1884" i="187"/>
  <c r="D1977" i="187"/>
  <c r="F1938" i="187"/>
  <c r="F1977" i="187" s="1"/>
  <c r="D1935" i="187"/>
  <c r="N1833" i="187"/>
  <c r="M1837" i="187"/>
  <c r="H1782" i="187"/>
  <c r="H1749" i="187"/>
  <c r="G1803" i="187"/>
  <c r="G1850" i="187" s="1"/>
  <c r="F1739" i="187"/>
  <c r="E1783" i="187"/>
  <c r="D1467" i="187"/>
  <c r="F1467" i="187" s="1"/>
  <c r="F1466" i="187"/>
  <c r="J1429" i="187"/>
  <c r="L1429" i="187" s="1"/>
  <c r="L1300" i="187"/>
  <c r="J1305" i="187"/>
  <c r="L1305" i="187" s="1"/>
  <c r="L1416" i="187"/>
  <c r="J1417" i="187"/>
  <c r="I1783" i="187"/>
  <c r="F1580" i="187"/>
  <c r="F1459" i="187"/>
  <c r="D1418" i="187"/>
  <c r="F1418" i="187" s="1"/>
  <c r="F1417" i="187"/>
  <c r="D1382" i="187"/>
  <c r="F1382" i="187" s="1"/>
  <c r="F1381" i="187"/>
  <c r="F1341" i="187"/>
  <c r="D1342" i="187"/>
  <c r="F1342" i="187" s="1"/>
  <c r="F1274" i="187"/>
  <c r="D1272" i="187"/>
  <c r="D1216" i="187"/>
  <c r="F1218" i="187"/>
  <c r="N1428" i="187"/>
  <c r="M1429" i="187"/>
  <c r="K1083" i="187"/>
  <c r="N1082" i="187"/>
  <c r="L1082" i="187"/>
  <c r="K1055" i="187"/>
  <c r="N1054" i="187"/>
  <c r="L1054" i="187"/>
  <c r="F1371" i="187"/>
  <c r="E1377" i="187"/>
  <c r="F1377" i="187" s="1"/>
  <c r="F1081" i="187"/>
  <c r="D1082" i="187"/>
  <c r="F1082" i="187" s="1"/>
  <c r="F1070" i="187"/>
  <c r="D1068" i="187"/>
  <c r="E947" i="187"/>
  <c r="F1035" i="187"/>
  <c r="D584" i="187"/>
  <c r="F584" i="187" s="1"/>
  <c r="F583" i="187"/>
  <c r="D685" i="187"/>
  <c r="F686" i="187"/>
  <c r="F562" i="187"/>
  <c r="N498" i="187"/>
  <c r="N499" i="187" s="1"/>
  <c r="N500" i="187" s="1"/>
  <c r="M499" i="187"/>
  <c r="J636" i="187"/>
  <c r="L220" i="187"/>
  <c r="J226" i="187"/>
  <c r="L226" i="187" s="1"/>
  <c r="L207" i="187"/>
  <c r="J210" i="187"/>
  <c r="L210" i="187" s="1"/>
  <c r="M390" i="187"/>
  <c r="N390" i="187" s="1"/>
  <c r="N380" i="187"/>
  <c r="M252" i="187"/>
  <c r="N250" i="187"/>
  <c r="M562" i="187"/>
  <c r="N562" i="187" s="1"/>
  <c r="N150" i="187"/>
  <c r="N160" i="187"/>
  <c r="M174" i="187"/>
  <c r="F96" i="187"/>
  <c r="H80" i="187"/>
  <c r="L154" i="187"/>
  <c r="J155" i="187"/>
  <c r="K2294" i="187"/>
  <c r="K2267" i="187"/>
  <c r="F2210" i="187"/>
  <c r="F2297" i="187"/>
  <c r="Y2217" i="187"/>
  <c r="J2124" i="187"/>
  <c r="N2033" i="187"/>
  <c r="M2035" i="187"/>
  <c r="Y2137" i="187"/>
  <c r="Y2135" i="187"/>
  <c r="Y2136" i="187" s="1"/>
  <c r="D2052" i="187"/>
  <c r="D2004" i="187"/>
  <c r="M1970" i="187"/>
  <c r="N1930" i="187"/>
  <c r="N1970" i="187" s="1"/>
  <c r="F1933" i="187"/>
  <c r="F1972" i="187" s="1"/>
  <c r="F1845" i="187"/>
  <c r="F1879" i="187" s="1"/>
  <c r="D1733" i="187"/>
  <c r="D1753" i="187"/>
  <c r="D1779" i="187" s="1"/>
  <c r="E1947" i="187"/>
  <c r="D1861" i="187"/>
  <c r="F1822" i="187"/>
  <c r="F1861" i="187" s="1"/>
  <c r="E1875" i="187"/>
  <c r="F1841" i="187"/>
  <c r="F1875" i="187" s="1"/>
  <c r="G1841" i="187"/>
  <c r="G1875" i="187" s="1"/>
  <c r="I1875" i="187"/>
  <c r="K1419" i="187"/>
  <c r="D1786" i="187"/>
  <c r="D1238" i="187"/>
  <c r="D1782" i="187"/>
  <c r="F1782" i="187" s="1"/>
  <c r="H1310" i="187"/>
  <c r="K1312" i="187"/>
  <c r="D1400" i="187"/>
  <c r="F1393" i="187"/>
  <c r="J1233" i="187"/>
  <c r="L1232" i="187"/>
  <c r="Y1848" i="187"/>
  <c r="Y1849" i="187" s="1"/>
  <c r="F1749" i="187"/>
  <c r="F1762" i="187"/>
  <c r="E1786" i="187"/>
  <c r="F1786" i="187" s="1"/>
  <c r="F1239" i="187"/>
  <c r="E1337" i="187"/>
  <c r="D823" i="187"/>
  <c r="F825" i="187"/>
  <c r="N768" i="187"/>
  <c r="M769" i="187"/>
  <c r="N769" i="187" s="1"/>
  <c r="E1285" i="187"/>
  <c r="J808" i="187"/>
  <c r="L807" i="187"/>
  <c r="J1195" i="187"/>
  <c r="L1195" i="187" s="1"/>
  <c r="L1194" i="187"/>
  <c r="M1018" i="187"/>
  <c r="N1018" i="187" s="1"/>
  <c r="N1017" i="187"/>
  <c r="M1019" i="187"/>
  <c r="N1019" i="187" s="1"/>
  <c r="M915" i="187"/>
  <c r="N915" i="187" s="1"/>
  <c r="M914" i="187"/>
  <c r="N914" i="187" s="1"/>
  <c r="N912" i="187"/>
  <c r="E982" i="187"/>
  <c r="F982" i="187" s="1"/>
  <c r="E739" i="187"/>
  <c r="J464" i="187"/>
  <c r="L464" i="187" s="1"/>
  <c r="L463" i="187"/>
  <c r="J710" i="187"/>
  <c r="L710" i="187" s="1"/>
  <c r="L709" i="187"/>
  <c r="M495" i="187"/>
  <c r="N493" i="187"/>
  <c r="N495" i="187" s="1"/>
  <c r="Y477" i="187"/>
  <c r="Y555" i="187"/>
  <c r="F709" i="187"/>
  <c r="H560" i="187"/>
  <c r="K477" i="187"/>
  <c r="I560" i="187"/>
  <c r="G560" i="187" s="1"/>
  <c r="I417" i="187"/>
  <c r="G417" i="187" s="1"/>
  <c r="M416" i="187"/>
  <c r="F863" i="187"/>
  <c r="F611" i="187"/>
  <c r="D609" i="187"/>
  <c r="F506" i="187"/>
  <c r="M663" i="187"/>
  <c r="N663" i="187" s="1"/>
  <c r="N662" i="187"/>
  <c r="K561" i="187"/>
  <c r="L111" i="187"/>
  <c r="J112" i="187"/>
  <c r="J653" i="187"/>
  <c r="L653" i="187" s="1"/>
  <c r="X501" i="187"/>
  <c r="X530" i="187" s="1"/>
  <c r="F348" i="187"/>
  <c r="F355" i="187" s="1"/>
  <c r="N220" i="187"/>
  <c r="M226" i="187"/>
  <c r="N226" i="187" s="1"/>
  <c r="J79" i="187"/>
  <c r="L77" i="187"/>
  <c r="D2294" i="187"/>
  <c r="F2294" i="187" s="1"/>
  <c r="D2210" i="187"/>
  <c r="F2207" i="187"/>
  <c r="H2293" i="187"/>
  <c r="D2298" i="187"/>
  <c r="F2298" i="187" s="1"/>
  <c r="F2264" i="187"/>
  <c r="F2260" i="187"/>
  <c r="D2233" i="187"/>
  <c r="F2233" i="187" s="1"/>
  <c r="F2226" i="187"/>
  <c r="K2217" i="187"/>
  <c r="H2210" i="187"/>
  <c r="L2210" i="187"/>
  <c r="G2260" i="187"/>
  <c r="I2294" i="187"/>
  <c r="G2294" i="187" s="1"/>
  <c r="J2161" i="187"/>
  <c r="J2128" i="187"/>
  <c r="L2127" i="187"/>
  <c r="L2161" i="187" s="1"/>
  <c r="N2208" i="187"/>
  <c r="M2209" i="187"/>
  <c r="D2148" i="187"/>
  <c r="F2109" i="187"/>
  <c r="F2148" i="187" s="1"/>
  <c r="D2143" i="187"/>
  <c r="D2102" i="187"/>
  <c r="F2104" i="187"/>
  <c r="F2143" i="187" s="1"/>
  <c r="N1992" i="187"/>
  <c r="N2045" i="187" s="1"/>
  <c r="M2045" i="187"/>
  <c r="N2026" i="187"/>
  <c r="M2031" i="187"/>
  <c r="D2160" i="187"/>
  <c r="D2128" i="187"/>
  <c r="F2124" i="187"/>
  <c r="F2160" i="187" s="1"/>
  <c r="D2072" i="187"/>
  <c r="F2035" i="187"/>
  <c r="F2072" i="187" s="1"/>
  <c r="H2071" i="187"/>
  <c r="H2036" i="187"/>
  <c r="H2073" i="187" s="1"/>
  <c r="F2011" i="187"/>
  <c r="F2057" i="187" s="1"/>
  <c r="D2057" i="187"/>
  <c r="J1933" i="187"/>
  <c r="J1972" i="187" s="1"/>
  <c r="J1971" i="187"/>
  <c r="Y1974" i="187"/>
  <c r="Y1941" i="187"/>
  <c r="Y1943" i="187" s="1"/>
  <c r="Y1942" i="187" s="1"/>
  <c r="F1911" i="187"/>
  <c r="F1956" i="187" s="1"/>
  <c r="D1856" i="187"/>
  <c r="D1815" i="187"/>
  <c r="F1817" i="187"/>
  <c r="F1856" i="187" s="1"/>
  <c r="F1803" i="187"/>
  <c r="F1850" i="187" s="1"/>
  <c r="K1783" i="187"/>
  <c r="K1740" i="187"/>
  <c r="D1842" i="187"/>
  <c r="E1779" i="187"/>
  <c r="J1874" i="187"/>
  <c r="J1841" i="187"/>
  <c r="M1850" i="187"/>
  <c r="N1803" i="187"/>
  <c r="N1850" i="187" s="1"/>
  <c r="J1749" i="187"/>
  <c r="G1749" i="187" s="1"/>
  <c r="F1701" i="187"/>
  <c r="N1459" i="187"/>
  <c r="K1460" i="187"/>
  <c r="L1459" i="187"/>
  <c r="H1459" i="187"/>
  <c r="L1428" i="187"/>
  <c r="D1781" i="187"/>
  <c r="F1781" i="187" s="1"/>
  <c r="D1429" i="187"/>
  <c r="F1429" i="187" s="1"/>
  <c r="F1402" i="187"/>
  <c r="E1411" i="187"/>
  <c r="D1214" i="187"/>
  <c r="F1214" i="187" s="1"/>
  <c r="F1209" i="187"/>
  <c r="F1495" i="187"/>
  <c r="F1477" i="187"/>
  <c r="F1843" i="187"/>
  <c r="F1877" i="187" s="1"/>
  <c r="E1877" i="187"/>
  <c r="J1466" i="187"/>
  <c r="L1465" i="187"/>
  <c r="F1189" i="187"/>
  <c r="E1190" i="187"/>
  <c r="F1190" i="187" s="1"/>
  <c r="Y1778" i="187"/>
  <c r="E1454" i="187"/>
  <c r="F1443" i="187"/>
  <c r="M1417" i="187"/>
  <c r="N1415" i="187"/>
  <c r="N1300" i="187"/>
  <c r="M1305" i="187"/>
  <c r="N1305" i="187" s="1"/>
  <c r="M1309" i="187"/>
  <c r="E1229" i="187"/>
  <c r="J1162" i="187"/>
  <c r="L1161" i="187"/>
  <c r="L1136" i="187"/>
  <c r="H1136" i="187"/>
  <c r="K1137" i="187"/>
  <c r="N1136" i="187"/>
  <c r="J951" i="187"/>
  <c r="L950" i="187"/>
  <c r="J1342" i="187"/>
  <c r="L1342" i="187" s="1"/>
  <c r="L1341" i="187"/>
  <c r="F896" i="187"/>
  <c r="E909" i="187"/>
  <c r="J764" i="187"/>
  <c r="L764" i="187" s="1"/>
  <c r="L763" i="187"/>
  <c r="H1234" i="187"/>
  <c r="E1048" i="187"/>
  <c r="F1033" i="187"/>
  <c r="M952" i="187"/>
  <c r="N952" i="187" s="1"/>
  <c r="M951" i="187"/>
  <c r="N951" i="187" s="1"/>
  <c r="N950" i="187"/>
  <c r="F920" i="187"/>
  <c r="D928" i="187"/>
  <c r="F928" i="187" s="1"/>
  <c r="F877" i="187"/>
  <c r="D884" i="187"/>
  <c r="F884" i="187" s="1"/>
  <c r="L745" i="187"/>
  <c r="D663" i="187"/>
  <c r="F663" i="187" s="1"/>
  <c r="F662" i="187"/>
  <c r="F981" i="187"/>
  <c r="H915" i="187"/>
  <c r="N787" i="187"/>
  <c r="M788" i="187"/>
  <c r="N788" i="187" s="1"/>
  <c r="N640" i="187"/>
  <c r="K641" i="187"/>
  <c r="F914" i="187"/>
  <c r="F476" i="187"/>
  <c r="E555" i="187"/>
  <c r="D401" i="187"/>
  <c r="D542" i="187"/>
  <c r="F542" i="187" s="1"/>
  <c r="F951" i="187"/>
  <c r="F867" i="187"/>
  <c r="E833" i="187"/>
  <c r="M675" i="187"/>
  <c r="N675" i="187" s="1"/>
  <c r="N672" i="187"/>
  <c r="N645" i="187"/>
  <c r="M653" i="187"/>
  <c r="N653" i="187" s="1"/>
  <c r="L583" i="187"/>
  <c r="F1774" i="187"/>
  <c r="H559" i="187"/>
  <c r="F533" i="187"/>
  <c r="H746" i="187"/>
  <c r="F710" i="187"/>
  <c r="J458" i="187"/>
  <c r="L458" i="187" s="1"/>
  <c r="L533" i="187" s="1"/>
  <c r="L457" i="187"/>
  <c r="F406" i="187"/>
  <c r="F526" i="187"/>
  <c r="J562" i="187"/>
  <c r="L562" i="187" s="1"/>
  <c r="L150" i="187"/>
  <c r="F34" i="187"/>
  <c r="D59" i="187"/>
  <c r="F59" i="187" s="1"/>
  <c r="J417" i="187"/>
  <c r="L417" i="187" s="1"/>
  <c r="J370" i="187"/>
  <c r="L370" i="187" s="1"/>
  <c r="L369" i="187"/>
  <c r="J248" i="187"/>
  <c r="L248" i="187" s="1"/>
  <c r="L247" i="187"/>
  <c r="L160" i="187"/>
  <c r="J174" i="187"/>
  <c r="L174" i="187" s="1"/>
  <c r="M79" i="187"/>
  <c r="N77" i="187"/>
  <c r="I561" i="187"/>
  <c r="G561" i="187" s="1"/>
  <c r="F252" i="187"/>
  <c r="M210" i="187"/>
  <c r="N207" i="187"/>
  <c r="N111" i="187"/>
  <c r="M112" i="187"/>
  <c r="J252" i="187"/>
  <c r="Y531" i="187"/>
  <c r="J31" i="187"/>
  <c r="X529" i="187" l="1"/>
  <c r="J559" i="187"/>
  <c r="L559" i="187" s="1"/>
  <c r="J531" i="187"/>
  <c r="L531" i="187" s="1"/>
  <c r="L31" i="187"/>
  <c r="D411" i="187"/>
  <c r="F401" i="187"/>
  <c r="D535" i="187"/>
  <c r="L252" i="187"/>
  <c r="G252" i="187"/>
  <c r="J253" i="187"/>
  <c r="L253" i="187" s="1"/>
  <c r="M215" i="187"/>
  <c r="N215" i="187" s="1"/>
  <c r="N210" i="187"/>
  <c r="M80" i="187"/>
  <c r="N80" i="187" s="1"/>
  <c r="N79" i="187"/>
  <c r="F1048" i="187"/>
  <c r="E1049" i="187"/>
  <c r="F1049" i="187" s="1"/>
  <c r="E1412" i="187"/>
  <c r="F1411" i="187"/>
  <c r="D1852" i="187"/>
  <c r="F1852" i="187" s="1"/>
  <c r="D1830" i="187"/>
  <c r="F1815" i="187"/>
  <c r="M2071" i="187"/>
  <c r="N2031" i="187"/>
  <c r="N2071" i="187" s="1"/>
  <c r="J2162" i="187"/>
  <c r="L2128" i="187"/>
  <c r="L2162" i="187" s="1"/>
  <c r="J80" i="187"/>
  <c r="G79" i="187"/>
  <c r="L79" i="187"/>
  <c r="M560" i="187"/>
  <c r="N560" i="187" s="1"/>
  <c r="N416" i="187"/>
  <c r="J809" i="187"/>
  <c r="L809" i="187" s="1"/>
  <c r="L808" i="187"/>
  <c r="D698" i="187"/>
  <c r="F685" i="187"/>
  <c r="L1749" i="187"/>
  <c r="M113" i="187"/>
  <c r="N113" i="187" s="1"/>
  <c r="N112" i="187"/>
  <c r="D561" i="187"/>
  <c r="F561" i="187" s="1"/>
  <c r="F909" i="187"/>
  <c r="E1455" i="187"/>
  <c r="F1454" i="187"/>
  <c r="D1783" i="187"/>
  <c r="J1875" i="187"/>
  <c r="L1841" i="187"/>
  <c r="L1875" i="187" s="1"/>
  <c r="F1753" i="187"/>
  <c r="H1783" i="187"/>
  <c r="D2139" i="187"/>
  <c r="F2102" i="187"/>
  <c r="D2117" i="187"/>
  <c r="M2210" i="187"/>
  <c r="N2210" i="187" s="1"/>
  <c r="N2209" i="187"/>
  <c r="H561" i="187"/>
  <c r="F609" i="187"/>
  <c r="D621" i="187"/>
  <c r="F823" i="187"/>
  <c r="D832" i="187"/>
  <c r="J1234" i="187"/>
  <c r="L1234" i="187" s="1"/>
  <c r="L1233" i="187"/>
  <c r="D2048" i="187"/>
  <c r="F2048" i="187" s="1"/>
  <c r="F2004" i="187"/>
  <c r="D2020" i="187"/>
  <c r="M2072" i="187"/>
  <c r="N2035" i="187"/>
  <c r="N2072" i="187" s="1"/>
  <c r="M2036" i="187"/>
  <c r="N174" i="187"/>
  <c r="M531" i="187"/>
  <c r="N531" i="187" s="1"/>
  <c r="L636" i="187"/>
  <c r="J640" i="187"/>
  <c r="L640" i="187" s="1"/>
  <c r="D1228" i="187"/>
  <c r="F1216" i="187"/>
  <c r="J1418" i="187"/>
  <c r="L1418" i="187" s="1"/>
  <c r="L1417" i="187"/>
  <c r="F2130" i="187"/>
  <c r="F2164" i="187" s="1"/>
  <c r="E2164" i="187"/>
  <c r="I2162" i="187"/>
  <c r="G2128" i="187"/>
  <c r="G2162" i="187" s="1"/>
  <c r="L93" i="187"/>
  <c r="G93" i="187"/>
  <c r="J215" i="187"/>
  <c r="L215" i="187" s="1"/>
  <c r="J915" i="187"/>
  <c r="L915" i="187" s="1"/>
  <c r="L914" i="187"/>
  <c r="D1336" i="187"/>
  <c r="D1337" i="187" s="1"/>
  <c r="F1325" i="187"/>
  <c r="F1336" i="187" s="1"/>
  <c r="E2159" i="187"/>
  <c r="M2269" i="187"/>
  <c r="N2269" i="187" s="1"/>
  <c r="N2223" i="187"/>
  <c r="D2204" i="187"/>
  <c r="F2204" i="187" s="1"/>
  <c r="M2293" i="187"/>
  <c r="N2293" i="187" s="1"/>
  <c r="M2260" i="187"/>
  <c r="N2259" i="187"/>
  <c r="J1467" i="187"/>
  <c r="L1467" i="187" s="1"/>
  <c r="L1466" i="187"/>
  <c r="D1876" i="187"/>
  <c r="F1842" i="187"/>
  <c r="F1876" i="187" s="1"/>
  <c r="D2162" i="187"/>
  <c r="F2128" i="187"/>
  <c r="F2162" i="187" s="1"/>
  <c r="F1337" i="187"/>
  <c r="F1947" i="187"/>
  <c r="H2294" i="187"/>
  <c r="M253" i="187"/>
  <c r="N253" i="187" s="1"/>
  <c r="N252" i="187"/>
  <c r="M559" i="187"/>
  <c r="N559" i="187" s="1"/>
  <c r="M500" i="187"/>
  <c r="D1284" i="187"/>
  <c r="F1272" i="187"/>
  <c r="F1935" i="187"/>
  <c r="F1974" i="187" s="1"/>
  <c r="D1974" i="187"/>
  <c r="J1944" i="187"/>
  <c r="L1892" i="187"/>
  <c r="L1944" i="187" s="1"/>
  <c r="J469" i="187"/>
  <c r="L469" i="187" s="1"/>
  <c r="L468" i="187"/>
  <c r="D909" i="187"/>
  <c r="J788" i="187"/>
  <c r="L788" i="187" s="1"/>
  <c r="L787" i="187"/>
  <c r="J1019" i="187"/>
  <c r="L1019" i="187" s="1"/>
  <c r="L1018" i="187"/>
  <c r="M1874" i="187"/>
  <c r="N1840" i="187"/>
  <c r="N1874" i="187" s="1"/>
  <c r="M1841" i="187"/>
  <c r="D1922" i="187"/>
  <c r="D1923" i="187" s="1"/>
  <c r="D1968" i="187" s="1"/>
  <c r="D1947" i="187"/>
  <c r="E2069" i="187"/>
  <c r="G2174" i="187"/>
  <c r="L2174" i="187"/>
  <c r="M2292" i="187"/>
  <c r="N2292" i="187" s="1"/>
  <c r="N2257" i="187"/>
  <c r="J952" i="187"/>
  <c r="L952" i="187" s="1"/>
  <c r="L951" i="187"/>
  <c r="M1310" i="187"/>
  <c r="N1310" i="187" s="1"/>
  <c r="N1309" i="187"/>
  <c r="M1418" i="187"/>
  <c r="N1417" i="187"/>
  <c r="J113" i="187"/>
  <c r="L113" i="187" s="1"/>
  <c r="L112" i="187"/>
  <c r="D1412" i="187"/>
  <c r="F1400" i="187"/>
  <c r="D1785" i="187"/>
  <c r="F1785" i="187" s="1"/>
  <c r="F1238" i="187"/>
  <c r="J2160" i="187"/>
  <c r="L2124" i="187"/>
  <c r="L2160" i="187" s="1"/>
  <c r="H155" i="187"/>
  <c r="L155" i="187"/>
  <c r="H710" i="187"/>
  <c r="F1068" i="187"/>
  <c r="D1077" i="187"/>
  <c r="M1781" i="187"/>
  <c r="N1781" i="187" s="1"/>
  <c r="M1782" i="187"/>
  <c r="N1782" i="187" s="1"/>
  <c r="J1781" i="187"/>
  <c r="F1783" i="187"/>
  <c r="L1933" i="187"/>
  <c r="L1972" i="187" s="1"/>
  <c r="E1923" i="187"/>
  <c r="F1922" i="187"/>
  <c r="J2292" i="187"/>
  <c r="L2292" i="187" s="1"/>
  <c r="L2257" i="187"/>
  <c r="J363" i="187"/>
  <c r="L363" i="187" s="1"/>
  <c r="L362" i="187"/>
  <c r="M584" i="187"/>
  <c r="N584" i="187" s="1"/>
  <c r="N583" i="187"/>
  <c r="L838" i="187"/>
  <c r="J839" i="187"/>
  <c r="L839" i="187" s="1"/>
  <c r="F1001" i="187"/>
  <c r="D1011" i="187"/>
  <c r="F930" i="187"/>
  <c r="D946" i="187"/>
  <c r="J1782" i="187"/>
  <c r="L1738" i="187"/>
  <c r="J1739" i="187"/>
  <c r="D2074" i="187"/>
  <c r="F2037" i="187"/>
  <c r="F2074" i="187" s="1"/>
  <c r="L2036" i="187"/>
  <c r="L2073" i="187" s="1"/>
  <c r="E2291" i="187"/>
  <c r="J560" i="187"/>
  <c r="L560" i="187" s="1"/>
  <c r="M1749" i="187"/>
  <c r="N1749" i="187" s="1"/>
  <c r="J1163" i="187"/>
  <c r="L1163" i="187" s="1"/>
  <c r="L1162" i="187"/>
  <c r="F1733" i="187"/>
  <c r="M1873" i="187"/>
  <c r="N1837" i="187"/>
  <c r="N1873" i="187" s="1"/>
  <c r="M2160" i="187"/>
  <c r="N2124" i="187"/>
  <c r="N2160" i="187" s="1"/>
  <c r="M2128" i="187"/>
  <c r="J769" i="187"/>
  <c r="L769" i="187" s="1"/>
  <c r="Y530" i="187"/>
  <c r="Y529" i="187" s="1"/>
  <c r="D738" i="187"/>
  <c r="F725" i="187"/>
  <c r="J868" i="187"/>
  <c r="L868" i="187" s="1"/>
  <c r="L867" i="187"/>
  <c r="E1158" i="187"/>
  <c r="F1158" i="187" s="1"/>
  <c r="F1157" i="187"/>
  <c r="J1310" i="187"/>
  <c r="L1310" i="187" s="1"/>
  <c r="L1309" i="187"/>
  <c r="D2163" i="187"/>
  <c r="F2129" i="187"/>
  <c r="F2163" i="187" s="1"/>
  <c r="D2271" i="187"/>
  <c r="F2271" i="187" s="1"/>
  <c r="F2235" i="187"/>
  <c r="D2252" i="187"/>
  <c r="Y2268" i="187"/>
  <c r="J2293" i="187"/>
  <c r="L2293" i="187" s="1"/>
  <c r="J2260" i="187"/>
  <c r="L2259" i="187"/>
  <c r="BP64" i="186"/>
  <c r="BQ64" i="186"/>
  <c r="D2253" i="187" l="1"/>
  <c r="F2252" i="187"/>
  <c r="D739" i="187"/>
  <c r="F739" i="187" s="1"/>
  <c r="F738" i="187"/>
  <c r="D1014" i="187"/>
  <c r="F1014" i="187" s="1"/>
  <c r="F1011" i="187"/>
  <c r="G1781" i="187"/>
  <c r="L1781" i="187"/>
  <c r="J2294" i="187"/>
  <c r="L2294" i="187" s="1"/>
  <c r="L2260" i="187"/>
  <c r="M561" i="187"/>
  <c r="N561" i="187" s="1"/>
  <c r="D947" i="187"/>
  <c r="F947" i="187" s="1"/>
  <c r="F946" i="187"/>
  <c r="M2294" i="187"/>
  <c r="N2294" i="187" s="1"/>
  <c r="N2260" i="187"/>
  <c r="D699" i="187"/>
  <c r="F699" i="187" s="1"/>
  <c r="F698" i="187"/>
  <c r="F1412" i="187"/>
  <c r="J1783" i="187"/>
  <c r="L1739" i="187"/>
  <c r="D1078" i="187"/>
  <c r="F1078" i="187" s="1"/>
  <c r="F1077" i="187"/>
  <c r="M1875" i="187"/>
  <c r="N1841" i="187"/>
  <c r="N1875" i="187" s="1"/>
  <c r="D1229" i="187"/>
  <c r="F1229" i="187" s="1"/>
  <c r="F1228" i="187"/>
  <c r="F1455" i="187"/>
  <c r="E1778" i="187"/>
  <c r="D1831" i="187"/>
  <c r="F1830" i="187"/>
  <c r="D412" i="187"/>
  <c r="F411" i="187"/>
  <c r="M2162" i="187"/>
  <c r="N2128" i="187"/>
  <c r="N2162" i="187" s="1"/>
  <c r="D1285" i="187"/>
  <c r="F1284" i="187"/>
  <c r="D2021" i="187"/>
  <c r="F2020" i="187"/>
  <c r="D2118" i="187"/>
  <c r="F2117" i="187"/>
  <c r="G1782" i="187"/>
  <c r="L1782" i="187"/>
  <c r="F1923" i="187"/>
  <c r="F1968" i="187" s="1"/>
  <c r="E1968" i="187"/>
  <c r="N1418" i="187"/>
  <c r="M1783" i="187"/>
  <c r="N1783" i="187" s="1"/>
  <c r="J561" i="187"/>
  <c r="L561" i="187" s="1"/>
  <c r="M2073" i="187"/>
  <c r="N2036" i="187"/>
  <c r="N2073" i="187" s="1"/>
  <c r="F832" i="187"/>
  <c r="D833" i="187"/>
  <c r="F833" i="187" s="1"/>
  <c r="D622" i="187"/>
  <c r="F622" i="187" s="1"/>
  <c r="F621" i="187"/>
  <c r="G80" i="187"/>
  <c r="L80" i="187"/>
  <c r="D556" i="187"/>
  <c r="F556" i="187" s="1"/>
  <c r="F535" i="187"/>
  <c r="D2159" i="187" l="1"/>
  <c r="F2118" i="187"/>
  <c r="F2159" i="187" s="1"/>
  <c r="F1285" i="187"/>
  <c r="D1778" i="187"/>
  <c r="D555" i="187"/>
  <c r="F555" i="187" s="1"/>
  <c r="F412" i="187"/>
  <c r="G1783" i="187"/>
  <c r="L1783" i="187"/>
  <c r="D2069" i="187"/>
  <c r="F2021" i="187"/>
  <c r="F2069" i="187" s="1"/>
  <c r="D1872" i="187"/>
  <c r="F1831" i="187"/>
  <c r="F1872" i="187" s="1"/>
  <c r="F1778" i="187"/>
  <c r="D2291" i="187"/>
  <c r="F2291" i="187" s="1"/>
  <c r="F2253" i="187"/>
  <c r="E4" i="186"/>
  <c r="BO8" i="186"/>
  <c r="BP8" i="186" s="1"/>
  <c r="BQ8" i="186" s="1"/>
  <c r="BR8" i="186" s="1"/>
  <c r="BS8" i="186" s="1"/>
  <c r="BT8" i="186" s="1"/>
  <c r="AF9" i="186"/>
  <c r="AF85" i="186" s="1"/>
  <c r="AW85" i="186"/>
  <c r="V10" i="186"/>
  <c r="AP10" i="186"/>
  <c r="AQ10" i="186"/>
  <c r="AR10" i="186"/>
  <c r="AS10" i="186"/>
  <c r="AM10" i="186"/>
  <c r="BG10" i="186"/>
  <c r="V11" i="186"/>
  <c r="AP11" i="186"/>
  <c r="AQ11" i="186"/>
  <c r="BJ11" i="186" s="1"/>
  <c r="BP11" i="186" s="1"/>
  <c r="AR11" i="186"/>
  <c r="BK11" i="186" s="1"/>
  <c r="AS11" i="186"/>
  <c r="BL11" i="186" s="1"/>
  <c r="BR11" i="186" s="1"/>
  <c r="AM11" i="186"/>
  <c r="BG11" i="186"/>
  <c r="V14" i="186"/>
  <c r="AP14" i="186"/>
  <c r="AR14" i="186"/>
  <c r="BG14" i="186"/>
  <c r="AP15" i="186"/>
  <c r="AQ15" i="186"/>
  <c r="BJ15" i="186" s="1"/>
  <c r="BP15" i="186" s="1"/>
  <c r="BG15" i="186"/>
  <c r="AP17" i="186"/>
  <c r="BI17" i="186" s="1"/>
  <c r="BO17" i="186" s="1"/>
  <c r="AQ17" i="186"/>
  <c r="BG17" i="186"/>
  <c r="V26" i="186"/>
  <c r="AP26" i="186"/>
  <c r="AQ26" i="186"/>
  <c r="BG26" i="186"/>
  <c r="V18" i="186"/>
  <c r="AQ18" i="186"/>
  <c r="BG18" i="186"/>
  <c r="AP16" i="186"/>
  <c r="BG16" i="186"/>
  <c r="AQ35" i="186"/>
  <c r="BG35" i="186"/>
  <c r="F23" i="186"/>
  <c r="Z23" i="186" s="1"/>
  <c r="G23" i="186"/>
  <c r="N23" i="186"/>
  <c r="O23" i="186"/>
  <c r="V23" i="186"/>
  <c r="BG23" i="186"/>
  <c r="V13" i="186"/>
  <c r="AQ13" i="186"/>
  <c r="AS13" i="186"/>
  <c r="BL13" i="186" s="1"/>
  <c r="BG13" i="186"/>
  <c r="AQ24" i="186"/>
  <c r="BG24" i="186"/>
  <c r="AP64" i="186"/>
  <c r="BI64" i="186" s="1"/>
  <c r="BO64" i="186" s="1"/>
  <c r="AR64" i="186"/>
  <c r="BG64" i="186"/>
  <c r="AQ21" i="186"/>
  <c r="BG21" i="186"/>
  <c r="V20" i="186"/>
  <c r="AP20" i="186"/>
  <c r="AQ20" i="186"/>
  <c r="BG20" i="186"/>
  <c r="V22" i="186"/>
  <c r="AQ22" i="186"/>
  <c r="BG22" i="186"/>
  <c r="AP67" i="186"/>
  <c r="AR67" i="186"/>
  <c r="BK67" i="186" s="1"/>
  <c r="BQ67" i="186" s="1"/>
  <c r="BG67" i="186"/>
  <c r="BO67" i="186"/>
  <c r="AQ36" i="186"/>
  <c r="BG36" i="186"/>
  <c r="V19" i="186"/>
  <c r="AQ19" i="186"/>
  <c r="BG19" i="186"/>
  <c r="V54" i="186"/>
  <c r="AP54" i="186"/>
  <c r="AQ54" i="186"/>
  <c r="BG54" i="186"/>
  <c r="F30" i="186"/>
  <c r="G30" i="186"/>
  <c r="J30" i="186"/>
  <c r="K30" i="186"/>
  <c r="N30" i="186"/>
  <c r="O30" i="186"/>
  <c r="Q85" i="186"/>
  <c r="R30" i="186"/>
  <c r="S30" i="186"/>
  <c r="S85" i="186" s="1"/>
  <c r="V30" i="186"/>
  <c r="BG30" i="186"/>
  <c r="AQ34" i="186"/>
  <c r="BG34" i="186"/>
  <c r="V25" i="186"/>
  <c r="AP25" i="186"/>
  <c r="AQ25" i="186"/>
  <c r="AR25" i="186"/>
  <c r="BK25" i="186" s="1"/>
  <c r="BG25" i="186"/>
  <c r="AP47" i="186"/>
  <c r="AQ47" i="186"/>
  <c r="BG47" i="186"/>
  <c r="V40" i="186"/>
  <c r="AQ40" i="186"/>
  <c r="BG40" i="186"/>
  <c r="AS28" i="186"/>
  <c r="BG28" i="186"/>
  <c r="V33" i="186"/>
  <c r="AP33" i="186"/>
  <c r="AQ33" i="186"/>
  <c r="BG33" i="186"/>
  <c r="V31" i="186"/>
  <c r="AP31" i="186"/>
  <c r="AQ31" i="186"/>
  <c r="BJ31" i="186" s="1"/>
  <c r="BP31" i="186" s="1"/>
  <c r="BG31" i="186"/>
  <c r="AP27" i="186"/>
  <c r="AQ27" i="186"/>
  <c r="BJ27" i="186" s="1"/>
  <c r="BP27" i="186" s="1"/>
  <c r="AR27" i="186"/>
  <c r="BG27" i="186"/>
  <c r="AP65" i="186"/>
  <c r="AR65" i="186"/>
  <c r="BK65" i="186" s="1"/>
  <c r="BQ65" i="186" s="1"/>
  <c r="BG65" i="186"/>
  <c r="BR65" i="186"/>
  <c r="AP38" i="186"/>
  <c r="BG38" i="186"/>
  <c r="AQ51" i="186"/>
  <c r="AS51" i="186"/>
  <c r="BL51" i="186" s="1"/>
  <c r="BG51" i="186"/>
  <c r="BQ51" i="186"/>
  <c r="BR51" i="186"/>
  <c r="AR44" i="186"/>
  <c r="AS44" i="186"/>
  <c r="BL44" i="186" s="1"/>
  <c r="BR44" i="186" s="1"/>
  <c r="AP42" i="186"/>
  <c r="AQ42" i="186"/>
  <c r="BJ42" i="186" s="1"/>
  <c r="AR42" i="186"/>
  <c r="BG42" i="186"/>
  <c r="V41" i="186"/>
  <c r="AQ41" i="186"/>
  <c r="AS41" i="186"/>
  <c r="BL41" i="186" s="1"/>
  <c r="BR41" i="186" s="1"/>
  <c r="BG41" i="186"/>
  <c r="AQ58" i="186"/>
  <c r="BG58" i="186"/>
  <c r="V48" i="186"/>
  <c r="AP48" i="186"/>
  <c r="AR48" i="186"/>
  <c r="AS48" i="186"/>
  <c r="BL48" i="186" s="1"/>
  <c r="BR48" i="186" s="1"/>
  <c r="BG48" i="186"/>
  <c r="AR56" i="186"/>
  <c r="BK56" i="186" s="1"/>
  <c r="BQ56" i="186" s="1"/>
  <c r="BG56" i="186"/>
  <c r="V52" i="186"/>
  <c r="AP52" i="186"/>
  <c r="AQ52" i="186"/>
  <c r="BG52" i="186"/>
  <c r="AQ46" i="186"/>
  <c r="AP39" i="186"/>
  <c r="AQ39" i="186"/>
  <c r="BJ39" i="186" s="1"/>
  <c r="BP39" i="186" s="1"/>
  <c r="AR39" i="186"/>
  <c r="AS39" i="186"/>
  <c r="BL39" i="186" s="1"/>
  <c r="BG39" i="186"/>
  <c r="AQ43" i="186"/>
  <c r="AS43" i="186"/>
  <c r="BL43" i="186" s="1"/>
  <c r="BR43" i="186" s="1"/>
  <c r="BG43" i="186"/>
  <c r="V32" i="186"/>
  <c r="AQ32" i="186"/>
  <c r="BG32" i="186"/>
  <c r="V53" i="186"/>
  <c r="AP53" i="186"/>
  <c r="AR53" i="186"/>
  <c r="AS53" i="186"/>
  <c r="BL53" i="186" s="1"/>
  <c r="BR53" i="186" s="1"/>
  <c r="BG53" i="186"/>
  <c r="V49" i="186"/>
  <c r="BG49" i="186"/>
  <c r="AP50" i="186"/>
  <c r="AR50" i="186"/>
  <c r="BG50" i="186"/>
  <c r="V29" i="186"/>
  <c r="AQ29" i="186"/>
  <c r="BG29" i="186"/>
  <c r="BG62" i="186"/>
  <c r="AP55" i="186"/>
  <c r="AQ55" i="186"/>
  <c r="BG55" i="186"/>
  <c r="AQ69" i="186"/>
  <c r="BG69" i="186"/>
  <c r="V63" i="186"/>
  <c r="AQ63" i="186"/>
  <c r="BG63" i="186"/>
  <c r="AQ59" i="186"/>
  <c r="AP37" i="186"/>
  <c r="AQ37" i="186"/>
  <c r="BJ37" i="186" s="1"/>
  <c r="BP37" i="186" s="1"/>
  <c r="AR37" i="186"/>
  <c r="BG37" i="186"/>
  <c r="AP61" i="186"/>
  <c r="BI61" i="186" s="1"/>
  <c r="BO61" i="186" s="1"/>
  <c r="AQ61" i="186"/>
  <c r="BG61" i="186"/>
  <c r="AP66" i="186"/>
  <c r="AQ66" i="186"/>
  <c r="BJ66" i="186" s="1"/>
  <c r="BP66" i="186" s="1"/>
  <c r="AR66" i="186"/>
  <c r="BG66" i="186"/>
  <c r="AQ68" i="186"/>
  <c r="V57" i="186"/>
  <c r="AP57" i="186"/>
  <c r="AS57" i="186"/>
  <c r="BG57" i="186"/>
  <c r="V74" i="186"/>
  <c r="AP74" i="186"/>
  <c r="BG74" i="186"/>
  <c r="V60" i="186"/>
  <c r="BG60" i="186"/>
  <c r="AP70" i="186"/>
  <c r="AS70" i="186"/>
  <c r="BL70" i="186" s="1"/>
  <c r="BR70" i="186" s="1"/>
  <c r="BG70" i="186"/>
  <c r="V71" i="186"/>
  <c r="BG71" i="186"/>
  <c r="V72" i="186"/>
  <c r="AP72" i="186"/>
  <c r="BI72" i="186" s="1"/>
  <c r="BO72" i="186" s="1"/>
  <c r="AQ72" i="186"/>
  <c r="V73" i="186"/>
  <c r="AQ73" i="186"/>
  <c r="AP75" i="186"/>
  <c r="AR75" i="186"/>
  <c r="BG75" i="186"/>
  <c r="V76" i="186"/>
  <c r="AP76" i="186"/>
  <c r="AR76" i="186"/>
  <c r="BG76" i="186"/>
  <c r="V81" i="186"/>
  <c r="AQ81" i="186"/>
  <c r="BG81" i="186"/>
  <c r="AP79" i="186"/>
  <c r="BG79" i="186"/>
  <c r="V77" i="186"/>
  <c r="AQ77" i="186"/>
  <c r="BJ77" i="186" s="1"/>
  <c r="BP77" i="186" s="1"/>
  <c r="BG77" i="186"/>
  <c r="AP80" i="186"/>
  <c r="AR80" i="186"/>
  <c r="BG80" i="186"/>
  <c r="AQ78" i="186"/>
  <c r="BG78" i="186"/>
  <c r="Y84" i="186"/>
  <c r="Z84" i="186"/>
  <c r="AA84" i="186"/>
  <c r="AB84" i="186"/>
  <c r="F85" i="186"/>
  <c r="G85" i="186"/>
  <c r="H85" i="186"/>
  <c r="J85" i="186"/>
  <c r="L85" i="186"/>
  <c r="M85" i="186"/>
  <c r="P85" i="186"/>
  <c r="R85" i="186"/>
  <c r="T85" i="186"/>
  <c r="U85" i="186"/>
  <c r="AD85" i="186"/>
  <c r="AE85" i="186"/>
  <c r="AG85" i="186"/>
  <c r="AI85" i="186"/>
  <c r="AJ85" i="186"/>
  <c r="AK85" i="186"/>
  <c r="AL85" i="186"/>
  <c r="AV85" i="186"/>
  <c r="AS9" i="186" l="1"/>
  <c r="AR9" i="186"/>
  <c r="BG9" i="186"/>
  <c r="AQ9" i="186"/>
  <c r="BR13" i="186"/>
  <c r="AP9" i="186"/>
  <c r="Z30" i="186"/>
  <c r="I85" i="186"/>
  <c r="AB30" i="186"/>
  <c r="AA23" i="186"/>
  <c r="N85" i="186"/>
  <c r="AA30" i="186"/>
  <c r="Y30" i="186"/>
  <c r="BX42" i="186"/>
  <c r="AQ23" i="186"/>
  <c r="BJ23" i="186" s="1"/>
  <c r="AP77" i="186"/>
  <c r="BI77" i="186" s="1"/>
  <c r="BO77" i="186" s="1"/>
  <c r="AS79" i="186"/>
  <c r="BL79" i="186" s="1"/>
  <c r="BR79" i="186" s="1"/>
  <c r="AP81" i="186"/>
  <c r="BI81" i="186" s="1"/>
  <c r="BO81" i="186" s="1"/>
  <c r="AQ75" i="186"/>
  <c r="BJ75" i="186" s="1"/>
  <c r="BP75" i="186" s="1"/>
  <c r="AR71" i="186"/>
  <c r="BK71" i="186" s="1"/>
  <c r="BQ71" i="186" s="1"/>
  <c r="AR70" i="186"/>
  <c r="BK70" i="186" s="1"/>
  <c r="BQ70" i="186" s="1"/>
  <c r="AP60" i="186"/>
  <c r="BI60" i="186" s="1"/>
  <c r="BO60" i="186" s="1"/>
  <c r="AS66" i="186"/>
  <c r="BL66" i="186" s="1"/>
  <c r="BR66" i="186" s="1"/>
  <c r="AS37" i="186"/>
  <c r="AT37" i="186" s="1"/>
  <c r="AS59" i="186"/>
  <c r="BL59" i="186" s="1"/>
  <c r="BR59" i="186" s="1"/>
  <c r="AP63" i="186"/>
  <c r="BI63" i="186" s="1"/>
  <c r="BO63" i="186" s="1"/>
  <c r="AR69" i="186"/>
  <c r="AS55" i="186"/>
  <c r="BL55" i="186" s="1"/>
  <c r="BR55" i="186" s="1"/>
  <c r="AP62" i="186"/>
  <c r="AS50" i="186"/>
  <c r="BL50" i="186" s="1"/>
  <c r="BR50" i="186" s="1"/>
  <c r="AP49" i="186"/>
  <c r="AR32" i="186"/>
  <c r="BK32" i="186" s="1"/>
  <c r="BQ32" i="186" s="1"/>
  <c r="AT39" i="186"/>
  <c r="AP46" i="186"/>
  <c r="BI46" i="186" s="1"/>
  <c r="BO46" i="186" s="1"/>
  <c r="AP56" i="186"/>
  <c r="BI56" i="186" s="1"/>
  <c r="BO56" i="186" s="1"/>
  <c r="AQ38" i="186"/>
  <c r="AR33" i="186"/>
  <c r="BK33" i="186" s="1"/>
  <c r="BQ33" i="186" s="1"/>
  <c r="AP28" i="186"/>
  <c r="BI28" i="186" s="1"/>
  <c r="BO28" i="186" s="1"/>
  <c r="AS34" i="186"/>
  <c r="AS19" i="186"/>
  <c r="BL19" i="186" s="1"/>
  <c r="BR19" i="186" s="1"/>
  <c r="AR36" i="186"/>
  <c r="BK36" i="186" s="1"/>
  <c r="BQ36" i="186" s="1"/>
  <c r="AQ67" i="186"/>
  <c r="BJ67" i="186" s="1"/>
  <c r="BP67" i="186" s="1"/>
  <c r="AS22" i="186"/>
  <c r="BL22" i="186" s="1"/>
  <c r="BR22" i="186" s="1"/>
  <c r="AS20" i="186"/>
  <c r="BL20" i="186" s="1"/>
  <c r="BR20" i="186" s="1"/>
  <c r="AQ64" i="186"/>
  <c r="BJ64" i="186" s="1"/>
  <c r="AR24" i="186"/>
  <c r="BK24" i="186" s="1"/>
  <c r="AR13" i="186"/>
  <c r="BK13" i="186" s="1"/>
  <c r="AP35" i="186"/>
  <c r="BI35" i="186" s="1"/>
  <c r="BO35" i="186" s="1"/>
  <c r="AQ16" i="186"/>
  <c r="BJ16" i="186" s="1"/>
  <c r="BP16" i="186" s="1"/>
  <c r="AS18" i="186"/>
  <c r="BL18" i="186" s="1"/>
  <c r="BR18" i="186" s="1"/>
  <c r="AR26" i="186"/>
  <c r="BK26" i="186" s="1"/>
  <c r="BQ26" i="186" s="1"/>
  <c r="AQ14" i="186"/>
  <c r="AP78" i="186"/>
  <c r="BI78" i="186" s="1"/>
  <c r="BO78" i="186" s="1"/>
  <c r="AQ80" i="186"/>
  <c r="BJ80" i="186" s="1"/>
  <c r="BP80" i="186" s="1"/>
  <c r="AS77" i="186"/>
  <c r="BL77" i="186" s="1"/>
  <c r="BR77" i="186" s="1"/>
  <c r="AR79" i="186"/>
  <c r="BK79" i="186" s="1"/>
  <c r="BQ79" i="186" s="1"/>
  <c r="AS81" i="186"/>
  <c r="BL81" i="186" s="1"/>
  <c r="BR81" i="186" s="1"/>
  <c r="AQ76" i="186"/>
  <c r="BJ76" i="186" s="1"/>
  <c r="BP76" i="186" s="1"/>
  <c r="AP73" i="186"/>
  <c r="AS72" i="186"/>
  <c r="BL72" i="186" s="1"/>
  <c r="BR72" i="186" s="1"/>
  <c r="AQ71" i="186"/>
  <c r="BJ71" i="186" s="1"/>
  <c r="BP71" i="186" s="1"/>
  <c r="AQ70" i="186"/>
  <c r="BJ70" i="186" s="1"/>
  <c r="BP70" i="186" s="1"/>
  <c r="AS60" i="186"/>
  <c r="BL60" i="186" s="1"/>
  <c r="BR60" i="186" s="1"/>
  <c r="AS74" i="186"/>
  <c r="BL74" i="186" s="1"/>
  <c r="BR74" i="186" s="1"/>
  <c r="AR57" i="186"/>
  <c r="BK57" i="186" s="1"/>
  <c r="BQ57" i="186" s="1"/>
  <c r="AP68" i="186"/>
  <c r="AR59" i="186"/>
  <c r="BK59" i="186" s="1"/>
  <c r="BQ59" i="186" s="1"/>
  <c r="AS63" i="186"/>
  <c r="BL63" i="186" s="1"/>
  <c r="BR63" i="186" s="1"/>
  <c r="AR55" i="186"/>
  <c r="BK55" i="186" s="1"/>
  <c r="BQ55" i="186" s="1"/>
  <c r="AS62" i="186"/>
  <c r="BL62" i="186" s="1"/>
  <c r="BR62" i="186" s="1"/>
  <c r="AP29" i="186"/>
  <c r="BI29" i="186" s="1"/>
  <c r="BO29" i="186" s="1"/>
  <c r="AS49" i="186"/>
  <c r="BL49" i="186" s="1"/>
  <c r="BR49" i="186" s="1"/>
  <c r="AP43" i="186"/>
  <c r="BI43" i="186" s="1"/>
  <c r="BO43" i="186" s="1"/>
  <c r="AS46" i="186"/>
  <c r="BL46" i="186" s="1"/>
  <c r="BR46" i="186" s="1"/>
  <c r="AS56" i="186"/>
  <c r="BL56" i="186" s="1"/>
  <c r="BR56" i="186" s="1"/>
  <c r="BZ56" i="186" s="1"/>
  <c r="AQ48" i="186"/>
  <c r="AT48" i="186" s="1"/>
  <c r="AP58" i="186"/>
  <c r="BI58" i="186" s="1"/>
  <c r="BO58" i="186" s="1"/>
  <c r="AR41" i="186"/>
  <c r="BK41" i="186" s="1"/>
  <c r="AR51" i="186"/>
  <c r="BK51" i="186" s="1"/>
  <c r="AS65" i="186"/>
  <c r="BL65" i="186" s="1"/>
  <c r="AS31" i="186"/>
  <c r="BL31" i="186" s="1"/>
  <c r="BR31" i="186" s="1"/>
  <c r="AP40" i="186"/>
  <c r="BI40" i="186" s="1"/>
  <c r="BO40" i="186" s="1"/>
  <c r="AS47" i="186"/>
  <c r="BL47" i="186" s="1"/>
  <c r="BR47" i="186" s="1"/>
  <c r="AS25" i="186"/>
  <c r="AT25" i="186" s="1"/>
  <c r="AR34" i="186"/>
  <c r="BK34" i="186" s="1"/>
  <c r="BQ34" i="186" s="1"/>
  <c r="AR30" i="186"/>
  <c r="BK30" i="186" s="1"/>
  <c r="BQ30" i="186" s="1"/>
  <c r="AS54" i="186"/>
  <c r="BL54" i="186" s="1"/>
  <c r="BR54" i="186" s="1"/>
  <c r="AR19" i="186"/>
  <c r="BK19" i="186" s="1"/>
  <c r="BQ19" i="186" s="1"/>
  <c r="AR22" i="186"/>
  <c r="BK22" i="186" s="1"/>
  <c r="BQ22" i="186" s="1"/>
  <c r="AR20" i="186"/>
  <c r="BK20" i="186" s="1"/>
  <c r="BQ20" i="186" s="1"/>
  <c r="AP21" i="186"/>
  <c r="BI21" i="186" s="1"/>
  <c r="BO21" i="186" s="1"/>
  <c r="AS35" i="186"/>
  <c r="AR18" i="186"/>
  <c r="BK18" i="186" s="1"/>
  <c r="BQ18" i="186" s="1"/>
  <c r="AS15" i="186"/>
  <c r="BL15" i="186" s="1"/>
  <c r="BR15" i="186" s="1"/>
  <c r="AS78" i="186"/>
  <c r="BL78" i="186" s="1"/>
  <c r="BR78" i="186" s="1"/>
  <c r="AR77" i="186"/>
  <c r="AT77" i="186" s="1"/>
  <c r="AQ79" i="186"/>
  <c r="BJ79" i="186" s="1"/>
  <c r="BP79" i="186" s="1"/>
  <c r="AR81" i="186"/>
  <c r="BK81" i="186" s="1"/>
  <c r="BQ81" i="186" s="1"/>
  <c r="AS75" i="186"/>
  <c r="AT75" i="186" s="1"/>
  <c r="AS73" i="186"/>
  <c r="BL73" i="186" s="1"/>
  <c r="BR73" i="186" s="1"/>
  <c r="AR72" i="186"/>
  <c r="AP71" i="186"/>
  <c r="BI71" i="186" s="1"/>
  <c r="BO71" i="186" s="1"/>
  <c r="AR60" i="186"/>
  <c r="BK60" i="186" s="1"/>
  <c r="BQ60" i="186" s="1"/>
  <c r="AR74" i="186"/>
  <c r="BK74" i="186" s="1"/>
  <c r="BQ74" i="186" s="1"/>
  <c r="AQ57" i="186"/>
  <c r="AT57" i="186" s="1"/>
  <c r="AS68" i="186"/>
  <c r="BL68" i="186" s="1"/>
  <c r="BR68" i="186" s="1"/>
  <c r="AS61" i="186"/>
  <c r="BL61" i="186" s="1"/>
  <c r="BR61" i="186" s="1"/>
  <c r="AR63" i="186"/>
  <c r="BK63" i="186" s="1"/>
  <c r="BQ63" i="186" s="1"/>
  <c r="AP69" i="186"/>
  <c r="BI69" i="186" s="1"/>
  <c r="BO69" i="186" s="1"/>
  <c r="AR62" i="186"/>
  <c r="BK62" i="186" s="1"/>
  <c r="BQ62" i="186" s="1"/>
  <c r="AS29" i="186"/>
  <c r="BL29" i="186" s="1"/>
  <c r="BR29" i="186" s="1"/>
  <c r="AQ50" i="186"/>
  <c r="BJ50" i="186" s="1"/>
  <c r="BP50" i="186" s="1"/>
  <c r="AR49" i="186"/>
  <c r="BK49" i="186" s="1"/>
  <c r="BQ49" i="186" s="1"/>
  <c r="AQ53" i="186"/>
  <c r="BJ53" i="186" s="1"/>
  <c r="BP53" i="186" s="1"/>
  <c r="AP32" i="186"/>
  <c r="BI32" i="186" s="1"/>
  <c r="BO32" i="186" s="1"/>
  <c r="AR46" i="186"/>
  <c r="BK46" i="186" s="1"/>
  <c r="BQ46" i="186" s="1"/>
  <c r="AS52" i="186"/>
  <c r="BL52" i="186" s="1"/>
  <c r="BR52" i="186" s="1"/>
  <c r="AS58" i="186"/>
  <c r="BL58" i="186" s="1"/>
  <c r="BR58" i="186" s="1"/>
  <c r="BZ44" i="186" s="1"/>
  <c r="AQ44" i="186"/>
  <c r="BJ44" i="186" s="1"/>
  <c r="BP44" i="186" s="1"/>
  <c r="AS38" i="186"/>
  <c r="BL38" i="186" s="1"/>
  <c r="BR38" i="186" s="1"/>
  <c r="AR31" i="186"/>
  <c r="AT31" i="186" s="1"/>
  <c r="AR28" i="186"/>
  <c r="BK28" i="186" s="1"/>
  <c r="BQ28" i="186" s="1"/>
  <c r="AS40" i="186"/>
  <c r="BL40" i="186" s="1"/>
  <c r="BR40" i="186" s="1"/>
  <c r="AR47" i="186"/>
  <c r="BK47" i="186" s="1"/>
  <c r="BQ47" i="186" s="1"/>
  <c r="AR54" i="186"/>
  <c r="AP36" i="186"/>
  <c r="BI36" i="186" s="1"/>
  <c r="BO36" i="186" s="1"/>
  <c r="AS67" i="186"/>
  <c r="AT20" i="186"/>
  <c r="AS21" i="186"/>
  <c r="AS64" i="186"/>
  <c r="AP24" i="186"/>
  <c r="AP13" i="186"/>
  <c r="AS23" i="186"/>
  <c r="BL23" i="186" s="1"/>
  <c r="AR35" i="186"/>
  <c r="BK35" i="186" s="1"/>
  <c r="AS16" i="186"/>
  <c r="BL16" i="186" s="1"/>
  <c r="BR16" i="186" s="1"/>
  <c r="AS17" i="186"/>
  <c r="BL17" i="186" s="1"/>
  <c r="BR17" i="186" s="1"/>
  <c r="AR15" i="186"/>
  <c r="AT15" i="186" s="1"/>
  <c r="AS14" i="186"/>
  <c r="BL14" i="186" s="1"/>
  <c r="BR14" i="186" s="1"/>
  <c r="AR78" i="186"/>
  <c r="BK78" i="186" s="1"/>
  <c r="BQ78" i="186" s="1"/>
  <c r="AS80" i="186"/>
  <c r="BL80" i="186" s="1"/>
  <c r="BR80" i="186" s="1"/>
  <c r="AT79" i="186"/>
  <c r="AS76" i="186"/>
  <c r="AR73" i="186"/>
  <c r="BK73" i="186" s="1"/>
  <c r="BQ73" i="186" s="1"/>
  <c r="AS71" i="186"/>
  <c r="AT71" i="186" s="1"/>
  <c r="AQ60" i="186"/>
  <c r="AC74" i="186"/>
  <c r="AQ74" i="186"/>
  <c r="BJ74" i="186" s="1"/>
  <c r="BP74" i="186" s="1"/>
  <c r="AR68" i="186"/>
  <c r="BK68" i="186" s="1"/>
  <c r="BQ68" i="186" s="1"/>
  <c r="AT66" i="186"/>
  <c r="AR61" i="186"/>
  <c r="AT61" i="186" s="1"/>
  <c r="AP59" i="186"/>
  <c r="AS69" i="186"/>
  <c r="BL69" i="186" s="1"/>
  <c r="BR69" i="186" s="1"/>
  <c r="AT55" i="186"/>
  <c r="AQ62" i="186"/>
  <c r="BJ62" i="186" s="1"/>
  <c r="BP62" i="186" s="1"/>
  <c r="AR29" i="186"/>
  <c r="BK29" i="186" s="1"/>
  <c r="BQ29" i="186" s="1"/>
  <c r="AQ49" i="186"/>
  <c r="BJ49" i="186" s="1"/>
  <c r="BP49" i="186" s="1"/>
  <c r="AT53" i="186"/>
  <c r="AS32" i="186"/>
  <c r="BL32" i="186" s="1"/>
  <c r="BR32" i="186" s="1"/>
  <c r="AR43" i="186"/>
  <c r="AR52" i="186"/>
  <c r="BK52" i="186" s="1"/>
  <c r="BQ52" i="186" s="1"/>
  <c r="AQ56" i="186"/>
  <c r="BJ56" i="186" s="1"/>
  <c r="BP56" i="186" s="1"/>
  <c r="AR58" i="186"/>
  <c r="BK58" i="186" s="1"/>
  <c r="BQ58" i="186" s="1"/>
  <c r="AP41" i="186"/>
  <c r="BI41" i="186" s="1"/>
  <c r="BO41" i="186" s="1"/>
  <c r="AS42" i="186"/>
  <c r="AT42" i="186" s="1"/>
  <c r="AP44" i="186"/>
  <c r="AT44" i="186" s="1"/>
  <c r="AP51" i="186"/>
  <c r="BI51" i="186" s="1"/>
  <c r="BO51" i="186" s="1"/>
  <c r="AR38" i="186"/>
  <c r="BK38" i="186" s="1"/>
  <c r="BQ38" i="186" s="1"/>
  <c r="AQ65" i="186"/>
  <c r="BJ65" i="186" s="1"/>
  <c r="BP65" i="186" s="1"/>
  <c r="AS27" i="186"/>
  <c r="AT27" i="186" s="1"/>
  <c r="AS33" i="186"/>
  <c r="AT33" i="186" s="1"/>
  <c r="AQ28" i="186"/>
  <c r="BJ28" i="186" s="1"/>
  <c r="BP28" i="186" s="1"/>
  <c r="AR40" i="186"/>
  <c r="BK40" i="186" s="1"/>
  <c r="AP34" i="186"/>
  <c r="BI34" i="186" s="1"/>
  <c r="BO34" i="186" s="1"/>
  <c r="AS30" i="186"/>
  <c r="BL30" i="186" s="1"/>
  <c r="BR30" i="186" s="1"/>
  <c r="AP19" i="186"/>
  <c r="BI19" i="186" s="1"/>
  <c r="BO19" i="186" s="1"/>
  <c r="AS36" i="186"/>
  <c r="BL36" i="186" s="1"/>
  <c r="BR36" i="186" s="1"/>
  <c r="AP22" i="186"/>
  <c r="AR21" i="186"/>
  <c r="BK21" i="186" s="1"/>
  <c r="BQ21" i="186" s="1"/>
  <c r="AS24" i="186"/>
  <c r="BL24" i="186" s="1"/>
  <c r="BR24" i="186" s="1"/>
  <c r="AP23" i="186"/>
  <c r="BI23" i="186" s="1"/>
  <c r="BO23" i="186" s="1"/>
  <c r="AR16" i="186"/>
  <c r="BK16" i="186" s="1"/>
  <c r="BQ16" i="186" s="1"/>
  <c r="AP18" i="186"/>
  <c r="AS26" i="186"/>
  <c r="BL26" i="186" s="1"/>
  <c r="BR26" i="186" s="1"/>
  <c r="AR17" i="186"/>
  <c r="BK17" i="186" s="1"/>
  <c r="BQ17" i="186" s="1"/>
  <c r="O85" i="186"/>
  <c r="V85" i="186"/>
  <c r="K85" i="186"/>
  <c r="BN81" i="186"/>
  <c r="AC25" i="186"/>
  <c r="BJ25" i="186"/>
  <c r="BP25" i="186" s="1"/>
  <c r="AC60" i="186"/>
  <c r="AC22" i="186"/>
  <c r="BJ22" i="186"/>
  <c r="BP22" i="186" s="1"/>
  <c r="AC33" i="186"/>
  <c r="BJ33" i="186"/>
  <c r="BP33" i="186" s="1"/>
  <c r="AC62" i="186"/>
  <c r="BL28" i="186"/>
  <c r="BR28" i="186" s="1"/>
  <c r="BJ51" i="186"/>
  <c r="BP51" i="186" s="1"/>
  <c r="BI74" i="186"/>
  <c r="BO74" i="186" s="1"/>
  <c r="AC29" i="186"/>
  <c r="AC49" i="186"/>
  <c r="BJ52" i="186"/>
  <c r="BP52" i="186" s="1"/>
  <c r="AC52" i="186"/>
  <c r="AC54" i="186"/>
  <c r="BJ54" i="186"/>
  <c r="BP54" i="186" s="1"/>
  <c r="BK64" i="186"/>
  <c r="AC64" i="186"/>
  <c r="BN78" i="186"/>
  <c r="AC77" i="186"/>
  <c r="AC71" i="186"/>
  <c r="AC28" i="186"/>
  <c r="AC63" i="186"/>
  <c r="AC38" i="186"/>
  <c r="AC24" i="186"/>
  <c r="AC11" i="186"/>
  <c r="AC43" i="186"/>
  <c r="AC47" i="186"/>
  <c r="AC34" i="186"/>
  <c r="AC36" i="186"/>
  <c r="AC15" i="186"/>
  <c r="AC32" i="186"/>
  <c r="BI52" i="186"/>
  <c r="BO52" i="186" s="1"/>
  <c r="AC27" i="186"/>
  <c r="AC16" i="186"/>
  <c r="AC10" i="186"/>
  <c r="BI37" i="186"/>
  <c r="BO37" i="186" s="1"/>
  <c r="AC59" i="186"/>
  <c r="BI80" i="186"/>
  <c r="BO80" i="186" s="1"/>
  <c r="AC75" i="186"/>
  <c r="BK75" i="186"/>
  <c r="BQ75" i="186" s="1"/>
  <c r="BG73" i="186"/>
  <c r="AC66" i="186"/>
  <c r="BK66" i="186"/>
  <c r="BQ66" i="186" s="1"/>
  <c r="BI55" i="186"/>
  <c r="BO55" i="186" s="1"/>
  <c r="BG46" i="186"/>
  <c r="BI48" i="186"/>
  <c r="BO48" i="186" s="1"/>
  <c r="BK42" i="186"/>
  <c r="BQ42" i="186" s="1"/>
  <c r="AC42" i="186"/>
  <c r="BI70" i="186"/>
  <c r="BO70" i="186" s="1"/>
  <c r="AC70" i="186"/>
  <c r="BI57" i="186"/>
  <c r="BO57" i="186" s="1"/>
  <c r="BG68" i="186"/>
  <c r="AC55" i="186"/>
  <c r="BJ55" i="186"/>
  <c r="BP55" i="186" s="1"/>
  <c r="Z85" i="186"/>
  <c r="BI79" i="186"/>
  <c r="BO79" i="186" s="1"/>
  <c r="AC79" i="186"/>
  <c r="BI76" i="186"/>
  <c r="BO76" i="186" s="1"/>
  <c r="AC78" i="186"/>
  <c r="AC81" i="186"/>
  <c r="AC72" i="186"/>
  <c r="BN68" i="186"/>
  <c r="AC68" i="186"/>
  <c r="AC61" i="186"/>
  <c r="AC37" i="186"/>
  <c r="BK37" i="186"/>
  <c r="BG59" i="186"/>
  <c r="BG72" i="186"/>
  <c r="AC57" i="186"/>
  <c r="AC53" i="186"/>
  <c r="AC39" i="186"/>
  <c r="BK39" i="186"/>
  <c r="BQ39" i="186" s="1"/>
  <c r="AM85" i="186"/>
  <c r="AB85" i="186"/>
  <c r="AC80" i="186"/>
  <c r="BK80" i="186"/>
  <c r="BQ80" i="186" s="1"/>
  <c r="AC76" i="186"/>
  <c r="BK76" i="186"/>
  <c r="BQ76" i="186" s="1"/>
  <c r="BI75" i="186"/>
  <c r="BO75" i="186" s="1"/>
  <c r="AC73" i="186"/>
  <c r="BI66" i="186"/>
  <c r="BO66" i="186" s="1"/>
  <c r="BJ78" i="186"/>
  <c r="BP78" i="186" s="1"/>
  <c r="BJ81" i="186"/>
  <c r="BP81" i="186" s="1"/>
  <c r="BJ61" i="186"/>
  <c r="BP61" i="186" s="1"/>
  <c r="BI50" i="186"/>
  <c r="BO50" i="186" s="1"/>
  <c r="AC58" i="186"/>
  <c r="AC41" i="186"/>
  <c r="BJ41" i="186"/>
  <c r="BP41" i="186" s="1"/>
  <c r="AC44" i="186"/>
  <c r="BK44" i="186"/>
  <c r="AC50" i="186"/>
  <c r="BK50" i="186"/>
  <c r="BQ50" i="186" s="1"/>
  <c r="BG44" i="186"/>
  <c r="BG12" i="186" s="1"/>
  <c r="AC69" i="186"/>
  <c r="BI53" i="186"/>
  <c r="BO53" i="186" s="1"/>
  <c r="BI39" i="186"/>
  <c r="BO39" i="186" s="1"/>
  <c r="AC46" i="186"/>
  <c r="BK48" i="186"/>
  <c r="BQ48" i="186" s="1"/>
  <c r="AC48" i="186"/>
  <c r="BI42" i="186"/>
  <c r="BO42" i="186" s="1"/>
  <c r="AC56" i="186"/>
  <c r="BI38" i="186"/>
  <c r="BO38" i="186" s="1"/>
  <c r="AC65" i="186"/>
  <c r="BI65" i="186"/>
  <c r="BO65" i="186" s="1"/>
  <c r="BK27" i="186"/>
  <c r="BQ27" i="186" s="1"/>
  <c r="BI33" i="186"/>
  <c r="BJ47" i="186"/>
  <c r="BP47" i="186" s="1"/>
  <c r="BJ19" i="186"/>
  <c r="BP19" i="186" s="1"/>
  <c r="AC19" i="186"/>
  <c r="AC67" i="186"/>
  <c r="BI67" i="186"/>
  <c r="AC26" i="186"/>
  <c r="BJ26" i="186"/>
  <c r="BP26" i="186" s="1"/>
  <c r="BJ34" i="186"/>
  <c r="BP34" i="186" s="1"/>
  <c r="AC51" i="186"/>
  <c r="BI31" i="186"/>
  <c r="BO31" i="186" s="1"/>
  <c r="AC31" i="186"/>
  <c r="BI47" i="186"/>
  <c r="BO47" i="186" s="1"/>
  <c r="BI54" i="186"/>
  <c r="BO54" i="186" s="1"/>
  <c r="BI27" i="186"/>
  <c r="BO27" i="186" s="1"/>
  <c r="AC40" i="186"/>
  <c r="BI25" i="186"/>
  <c r="BO25" i="186" s="1"/>
  <c r="BI20" i="186"/>
  <c r="BO20" i="186" s="1"/>
  <c r="AC21" i="186"/>
  <c r="BI14" i="186"/>
  <c r="BO14" i="186" s="1"/>
  <c r="BK10" i="186"/>
  <c r="AC20" i="186"/>
  <c r="BJ20" i="186"/>
  <c r="BP20" i="186" s="1"/>
  <c r="AC35" i="186"/>
  <c r="AC17" i="186"/>
  <c r="BJ10" i="186"/>
  <c r="BL10" i="186"/>
  <c r="BJ24" i="186"/>
  <c r="BP24" i="186" s="1"/>
  <c r="BI16" i="186"/>
  <c r="BO16" i="186" s="1"/>
  <c r="AC14" i="186"/>
  <c r="BK14" i="186"/>
  <c r="BQ14" i="186" s="1"/>
  <c r="AT11" i="186"/>
  <c r="BI11" i="186"/>
  <c r="BO11" i="186" s="1"/>
  <c r="AT10" i="186"/>
  <c r="BI10" i="186"/>
  <c r="AP85" i="186"/>
  <c r="AC13" i="186"/>
  <c r="AC18" i="186"/>
  <c r="BI26" i="186"/>
  <c r="BO26" i="186" s="1"/>
  <c r="BI15" i="186"/>
  <c r="BO15" i="186" s="1"/>
  <c r="AT9" i="186" l="1"/>
  <c r="BS11" i="186"/>
  <c r="AT76" i="186"/>
  <c r="AT64" i="186"/>
  <c r="AT70" i="186"/>
  <c r="AT43" i="186"/>
  <c r="BZ20" i="186"/>
  <c r="BR23" i="186"/>
  <c r="BY42" i="186"/>
  <c r="BY19" i="186"/>
  <c r="BQ35" i="186"/>
  <c r="BY25" i="186"/>
  <c r="BQ24" i="186"/>
  <c r="BY33" i="186"/>
  <c r="BQ40" i="186"/>
  <c r="BX25" i="186"/>
  <c r="BS20" i="186"/>
  <c r="BP23" i="186"/>
  <c r="BO33" i="186"/>
  <c r="BW33" i="186" s="1"/>
  <c r="BY36" i="186"/>
  <c r="AT13" i="186"/>
  <c r="AT18" i="186"/>
  <c r="AS85" i="186"/>
  <c r="AT59" i="186"/>
  <c r="BZ18" i="186"/>
  <c r="AT51" i="186"/>
  <c r="BQ13" i="186"/>
  <c r="BW23" i="186"/>
  <c r="AT50" i="186"/>
  <c r="BX54" i="186"/>
  <c r="BY18" i="186"/>
  <c r="BL37" i="186"/>
  <c r="BR37" i="186" s="1"/>
  <c r="BS37" i="186" s="1"/>
  <c r="BW20" i="186"/>
  <c r="BZ30" i="186"/>
  <c r="BL25" i="186"/>
  <c r="BR25" i="186" s="1"/>
  <c r="BZ25" i="186" s="1"/>
  <c r="BS74" i="186"/>
  <c r="BT74" i="186" s="1"/>
  <c r="BZ31" i="186"/>
  <c r="BI44" i="186"/>
  <c r="AT67" i="186"/>
  <c r="AT72" i="186"/>
  <c r="BY21" i="186"/>
  <c r="BY28" i="186"/>
  <c r="BS70" i="186"/>
  <c r="BT70" i="186" s="1"/>
  <c r="AT22" i="186"/>
  <c r="BW54" i="186"/>
  <c r="BL76" i="186"/>
  <c r="BR76" i="186" s="1"/>
  <c r="BS76" i="186" s="1"/>
  <c r="BT76" i="186" s="1"/>
  <c r="BL64" i="186"/>
  <c r="BR64" i="186" s="1"/>
  <c r="BW28" i="186"/>
  <c r="BZ28" i="186"/>
  <c r="AT47" i="186"/>
  <c r="AT46" i="186"/>
  <c r="BI59" i="186"/>
  <c r="BO59" i="186" s="1"/>
  <c r="BL71" i="186"/>
  <c r="BR71" i="186" s="1"/>
  <c r="BS71" i="186" s="1"/>
  <c r="BT71" i="186" s="1"/>
  <c r="AT54" i="186"/>
  <c r="BX56" i="186"/>
  <c r="BY44" i="186"/>
  <c r="BW19" i="186"/>
  <c r="BX23" i="186"/>
  <c r="BI18" i="186"/>
  <c r="BL27" i="186"/>
  <c r="AT68" i="186"/>
  <c r="BI13" i="186"/>
  <c r="BK77" i="186"/>
  <c r="BQ77" i="186" s="1"/>
  <c r="BS77" i="186" s="1"/>
  <c r="BT77" i="186" s="1"/>
  <c r="BI68" i="186"/>
  <c r="BO68" i="186" s="1"/>
  <c r="BS56" i="186"/>
  <c r="AT24" i="186"/>
  <c r="AT19" i="186"/>
  <c r="AT58" i="186"/>
  <c r="AT28" i="186"/>
  <c r="AT32" i="186"/>
  <c r="AT52" i="186"/>
  <c r="AT35" i="186"/>
  <c r="AT14" i="186"/>
  <c r="AT34" i="186"/>
  <c r="AT65" i="186"/>
  <c r="AT49" i="186"/>
  <c r="AT29" i="186"/>
  <c r="AT74" i="186"/>
  <c r="BS19" i="186"/>
  <c r="BS65" i="186"/>
  <c r="BS81" i="186"/>
  <c r="BT81" i="186" s="1"/>
  <c r="AQ30" i="186"/>
  <c r="BJ30" i="186" s="1"/>
  <c r="BP30" i="186" s="1"/>
  <c r="BS28" i="186"/>
  <c r="BL33" i="186"/>
  <c r="BL42" i="186"/>
  <c r="BK43" i="186"/>
  <c r="BQ43" i="186" s="1"/>
  <c r="AT60" i="186"/>
  <c r="AT21" i="186"/>
  <c r="BL67" i="186"/>
  <c r="BR67" i="186" s="1"/>
  <c r="BS67" i="186" s="1"/>
  <c r="BJ57" i="186"/>
  <c r="BP57" i="186" s="1"/>
  <c r="AT80" i="186"/>
  <c r="BL35" i="186"/>
  <c r="BJ48" i="186"/>
  <c r="BP48" i="186" s="1"/>
  <c r="AT73" i="186"/>
  <c r="BJ14" i="186"/>
  <c r="BP14" i="186" s="1"/>
  <c r="BL34" i="186"/>
  <c r="AT38" i="186"/>
  <c r="BI49" i="186"/>
  <c r="BO49" i="186" s="1"/>
  <c r="BS49" i="186" s="1"/>
  <c r="BT49" i="186" s="1"/>
  <c r="AT62" i="186"/>
  <c r="AT69" i="186"/>
  <c r="BS51" i="186"/>
  <c r="BS25" i="186"/>
  <c r="BS41" i="186"/>
  <c r="BS78" i="186"/>
  <c r="BT78" i="186" s="1"/>
  <c r="BS79" i="186"/>
  <c r="BT79" i="186" s="1"/>
  <c r="Y85" i="186"/>
  <c r="AP30" i="186"/>
  <c r="BI22" i="186"/>
  <c r="BO22" i="186" s="1"/>
  <c r="BS22" i="186" s="1"/>
  <c r="AT41" i="186"/>
  <c r="BK61" i="186"/>
  <c r="BQ61" i="186" s="1"/>
  <c r="BS61" i="186" s="1"/>
  <c r="BT61" i="186" s="1"/>
  <c r="BJ60" i="186"/>
  <c r="BP60" i="186" s="1"/>
  <c r="BS60" i="186" s="1"/>
  <c r="BK15" i="186"/>
  <c r="BQ15" i="186" s="1"/>
  <c r="BI24" i="186"/>
  <c r="BL21" i="186"/>
  <c r="BK54" i="186"/>
  <c r="BK31" i="186"/>
  <c r="BQ31" i="186" s="1"/>
  <c r="BK72" i="186"/>
  <c r="BQ72" i="186" s="1"/>
  <c r="BL75" i="186"/>
  <c r="BR75" i="186" s="1"/>
  <c r="BS75" i="186" s="1"/>
  <c r="BT75" i="186" s="1"/>
  <c r="AT40" i="186"/>
  <c r="AT56" i="186"/>
  <c r="BI73" i="186"/>
  <c r="BO73" i="186" s="1"/>
  <c r="AT81" i="186"/>
  <c r="AT78" i="186"/>
  <c r="BJ38" i="186"/>
  <c r="BP38" i="186" s="1"/>
  <c r="BI62" i="186"/>
  <c r="BO62" i="186" s="1"/>
  <c r="BS62" i="186" s="1"/>
  <c r="BK69" i="186"/>
  <c r="BQ69" i="186" s="1"/>
  <c r="AC23" i="186"/>
  <c r="AR23" i="186"/>
  <c r="AT23" i="186" s="1"/>
  <c r="AT17" i="186"/>
  <c r="AT26" i="186"/>
  <c r="AT16" i="186"/>
  <c r="AT36" i="186"/>
  <c r="AT63" i="186"/>
  <c r="BS47" i="186"/>
  <c r="CA47" i="186" s="1"/>
  <c r="BS66" i="186"/>
  <c r="BT66" i="186" s="1"/>
  <c r="AC30" i="186"/>
  <c r="BS39" i="186"/>
  <c r="BK53" i="186"/>
  <c r="BQ53" i="186" s="1"/>
  <c r="BY56" i="186" s="1"/>
  <c r="BS26" i="186"/>
  <c r="BS52" i="186"/>
  <c r="BR10" i="186"/>
  <c r="BJ13" i="186"/>
  <c r="BS16" i="186"/>
  <c r="BJ21" i="186"/>
  <c r="BP21" i="186" s="1"/>
  <c r="BP10" i="186"/>
  <c r="BJ35" i="186"/>
  <c r="BP35" i="186" s="1"/>
  <c r="BJ40" i="186"/>
  <c r="BP40" i="186" s="1"/>
  <c r="BW25" i="186"/>
  <c r="BJ32" i="186"/>
  <c r="BW42" i="186"/>
  <c r="BJ58" i="186"/>
  <c r="BP58" i="186" s="1"/>
  <c r="BJ73" i="186"/>
  <c r="BP73" i="186" s="1"/>
  <c r="BS48" i="186"/>
  <c r="BT48" i="186" s="1"/>
  <c r="BS80" i="186"/>
  <c r="BJ36" i="186"/>
  <c r="BJ17" i="186"/>
  <c r="BP17" i="186" s="1"/>
  <c r="AQ85" i="186"/>
  <c r="BJ29" i="186"/>
  <c r="BP29" i="186" s="1"/>
  <c r="BJ63" i="186"/>
  <c r="BP63" i="186" s="1"/>
  <c r="BS63" i="186" s="1"/>
  <c r="BT63" i="186" s="1"/>
  <c r="BJ68" i="186"/>
  <c r="BP68" i="186" s="1"/>
  <c r="BS68" i="186" s="1"/>
  <c r="BT68" i="186" s="1"/>
  <c r="BJ72" i="186"/>
  <c r="BP72" i="186" s="1"/>
  <c r="BJ59" i="186"/>
  <c r="BP59" i="186" s="1"/>
  <c r="BJ18" i="186"/>
  <c r="BP18" i="186" s="1"/>
  <c r="BQ10" i="186"/>
  <c r="AA85" i="186"/>
  <c r="BI30" i="186"/>
  <c r="BJ46" i="186"/>
  <c r="BP46" i="186" s="1"/>
  <c r="BS46" i="186" s="1"/>
  <c r="BJ69" i="186"/>
  <c r="BP69" i="186" s="1"/>
  <c r="BS50" i="186"/>
  <c r="BT50" i="186" s="1"/>
  <c r="BS55" i="186"/>
  <c r="BT55" i="186" s="1"/>
  <c r="BO10" i="186"/>
  <c r="AR85" i="186"/>
  <c r="BW36" i="186"/>
  <c r="BJ43" i="186"/>
  <c r="BP43" i="186" s="1"/>
  <c r="BW56" i="186"/>
  <c r="BL12" i="186" l="1"/>
  <c r="BS72" i="186"/>
  <c r="BT72" i="186" s="1"/>
  <c r="BJ12" i="186"/>
  <c r="BI12" i="186"/>
  <c r="BO13" i="186"/>
  <c r="BS73" i="186"/>
  <c r="BX20" i="186"/>
  <c r="BR21" i="186"/>
  <c r="BR42" i="186"/>
  <c r="BS42" i="186" s="1"/>
  <c r="CA42" i="186" s="1"/>
  <c r="BZ54" i="186"/>
  <c r="BR34" i="186"/>
  <c r="BS34" i="186" s="1"/>
  <c r="BN34" i="186" s="1"/>
  <c r="BZ19" i="186"/>
  <c r="BR35" i="186"/>
  <c r="BR33" i="186"/>
  <c r="BZ33" i="186" s="1"/>
  <c r="BZ36" i="186"/>
  <c r="BS31" i="186"/>
  <c r="BS15" i="186"/>
  <c r="BY30" i="186"/>
  <c r="BQ54" i="186"/>
  <c r="BS54" i="186" s="1"/>
  <c r="BS38" i="186"/>
  <c r="CA38" i="186" s="1"/>
  <c r="BP36" i="186"/>
  <c r="BX36" i="186" s="1"/>
  <c r="BX31" i="186"/>
  <c r="BS29" i="186"/>
  <c r="BP32" i="186"/>
  <c r="BS32" i="186" s="1"/>
  <c r="CA32" i="186" s="1"/>
  <c r="AC85" i="186"/>
  <c r="BO30" i="186"/>
  <c r="BW30" i="186" s="1"/>
  <c r="BO24" i="186"/>
  <c r="BS24" i="186" s="1"/>
  <c r="CA24" i="186" s="1"/>
  <c r="BO44" i="186"/>
  <c r="BW44" i="186" s="1"/>
  <c r="BO18" i="186"/>
  <c r="BW18" i="186" s="1"/>
  <c r="BS59" i="186"/>
  <c r="BS43" i="186"/>
  <c r="BP13" i="186"/>
  <c r="BS21" i="186"/>
  <c r="BK23" i="186"/>
  <c r="BK12" i="186" s="1"/>
  <c r="AT30" i="186"/>
  <c r="BX18" i="186"/>
  <c r="CA26" i="186"/>
  <c r="BZ23" i="186"/>
  <c r="BS64" i="186"/>
  <c r="BN64" i="186" s="1"/>
  <c r="BT64" i="186" s="1"/>
  <c r="BY31" i="186"/>
  <c r="BX30" i="186"/>
  <c r="BS69" i="186"/>
  <c r="BN69" i="186" s="1"/>
  <c r="BT69" i="186" s="1"/>
  <c r="BY54" i="186"/>
  <c r="CA22" i="186"/>
  <c r="BS53" i="186"/>
  <c r="CA56" i="186" s="1"/>
  <c r="CA25" i="186"/>
  <c r="BW31" i="186"/>
  <c r="BY20" i="186"/>
  <c r="BX28" i="186"/>
  <c r="BX21" i="186"/>
  <c r="BX44" i="186"/>
  <c r="BS58" i="186"/>
  <c r="BX19" i="186"/>
  <c r="BS35" i="186"/>
  <c r="BN35" i="186" s="1"/>
  <c r="BS10" i="186"/>
  <c r="AT85" i="186"/>
  <c r="BX33" i="186"/>
  <c r="BS40" i="186"/>
  <c r="BS14" i="186"/>
  <c r="BN14" i="186" s="1"/>
  <c r="BS30" i="186" l="1"/>
  <c r="BO12" i="186"/>
  <c r="BS13" i="186"/>
  <c r="BP12" i="186"/>
  <c r="BZ21" i="186"/>
  <c r="BR12" i="186"/>
  <c r="BS36" i="186"/>
  <c r="BN36" i="186" s="1"/>
  <c r="BS18" i="186"/>
  <c r="BN18" i="186" s="1"/>
  <c r="BZ42" i="186"/>
  <c r="BS27" i="186"/>
  <c r="BS44" i="186"/>
  <c r="CA44" i="186" s="1"/>
  <c r="BS33" i="186"/>
  <c r="BQ23" i="186"/>
  <c r="BW21" i="186"/>
  <c r="BS17" i="186"/>
  <c r="BN17" i="186" s="1"/>
  <c r="BN58" i="186"/>
  <c r="CA28" i="186"/>
  <c r="CA36" i="186" l="1"/>
  <c r="BY23" i="186"/>
  <c r="BQ12" i="186"/>
  <c r="BS23" i="186"/>
  <c r="CA15" i="186"/>
  <c r="CA17" i="186"/>
  <c r="BT10" i="186"/>
  <c r="BT58" i="186"/>
  <c r="CA23" i="186" l="1"/>
  <c r="BN23" i="186"/>
  <c r="BS12" i="186"/>
  <c r="AU13" i="174"/>
  <c r="BS50" i="168"/>
  <c r="AX9" i="174" l="1"/>
  <c r="A8" i="170" l="1"/>
  <c r="A9" i="170" s="1"/>
  <c r="A10" i="170" s="1"/>
  <c r="A11" i="170" s="1"/>
  <c r="A12" i="170" s="1"/>
  <c r="A13" i="170" s="1"/>
  <c r="A14" i="170" s="1"/>
  <c r="A15" i="170" s="1"/>
  <c r="A16" i="170" s="1"/>
  <c r="A17" i="170" s="1"/>
  <c r="A18" i="170" s="1"/>
  <c r="A19" i="170" s="1"/>
  <c r="A20" i="170" s="1"/>
  <c r="A21" i="170" s="1"/>
  <c r="A22" i="170" s="1"/>
  <c r="A23" i="170" s="1"/>
  <c r="A24" i="170" s="1"/>
  <c r="A25" i="170" s="1"/>
  <c r="A26" i="170" s="1"/>
  <c r="A27" i="170" s="1"/>
  <c r="A28" i="170" s="1"/>
  <c r="A29" i="170" s="1"/>
  <c r="A30" i="170" s="1"/>
  <c r="A31" i="170" s="1"/>
  <c r="A32" i="170" s="1"/>
  <c r="A33" i="170" s="1"/>
  <c r="A34" i="170" s="1"/>
  <c r="A35" i="170" s="1"/>
  <c r="A36" i="170" s="1"/>
  <c r="A37" i="170" s="1"/>
  <c r="A38" i="170" s="1"/>
  <c r="A39" i="170" s="1"/>
  <c r="A40" i="170" s="1"/>
  <c r="A7" i="182" l="1"/>
  <c r="A8" i="182" s="1"/>
  <c r="A9" i="182" s="1"/>
  <c r="A10" i="182" s="1"/>
  <c r="A11" i="182" s="1"/>
  <c r="A12" i="182" s="1"/>
  <c r="A13" i="182" s="1"/>
  <c r="A14" i="182" s="1"/>
  <c r="A15" i="182" s="1"/>
  <c r="A16" i="182" s="1"/>
  <c r="A17" i="182" s="1"/>
  <c r="A18" i="182" s="1"/>
  <c r="A19" i="182" s="1"/>
  <c r="A20" i="182" s="1"/>
  <c r="A21" i="182" s="1"/>
  <c r="A22" i="182" s="1"/>
  <c r="A23" i="182" s="1"/>
  <c r="A24" i="182" s="1"/>
  <c r="AW12" i="177" l="1"/>
  <c r="AW11" i="177"/>
  <c r="AW13" i="177"/>
  <c r="AW10" i="177"/>
  <c r="AW15" i="177"/>
  <c r="AX120" i="174"/>
  <c r="AW9" i="177" l="1"/>
  <c r="AW16" i="177"/>
  <c r="AX12" i="168"/>
  <c r="E20" i="186"/>
  <c r="X20" i="186" s="1"/>
  <c r="AD20" i="186" l="1"/>
  <c r="AA118" i="174" l="1"/>
  <c r="Z118" i="174"/>
  <c r="Y118" i="174"/>
  <c r="X118" i="174"/>
  <c r="AA117" i="174"/>
  <c r="Z117" i="174"/>
  <c r="Y117" i="174"/>
  <c r="X117" i="174"/>
  <c r="AA116" i="174"/>
  <c r="Z116" i="174"/>
  <c r="Y116" i="174"/>
  <c r="X116" i="174"/>
  <c r="AA115" i="174"/>
  <c r="Z115" i="174"/>
  <c r="Y115" i="174"/>
  <c r="X115" i="174"/>
  <c r="AA114" i="174"/>
  <c r="Z114" i="174"/>
  <c r="Y114" i="174"/>
  <c r="X114" i="174"/>
  <c r="AA113" i="174"/>
  <c r="Z113" i="174"/>
  <c r="Y113" i="174"/>
  <c r="X113" i="174"/>
  <c r="AA112" i="174"/>
  <c r="Z112" i="174"/>
  <c r="Y112" i="174"/>
  <c r="X112" i="174"/>
  <c r="AA111" i="174"/>
  <c r="Z111" i="174"/>
  <c r="Y111" i="174"/>
  <c r="X111" i="174"/>
  <c r="AA110" i="174"/>
  <c r="Z110" i="174"/>
  <c r="Y110" i="174"/>
  <c r="X110" i="174"/>
  <c r="AA109" i="174"/>
  <c r="Z109" i="174"/>
  <c r="Y109" i="174"/>
  <c r="X109" i="174"/>
  <c r="AA108" i="174"/>
  <c r="Z108" i="174"/>
  <c r="Y108" i="174"/>
  <c r="X108" i="174"/>
  <c r="AA107" i="174"/>
  <c r="Z107" i="174"/>
  <c r="Y107" i="174"/>
  <c r="X107" i="174"/>
  <c r="AA106" i="174"/>
  <c r="Z106" i="174"/>
  <c r="Y106" i="174"/>
  <c r="X106" i="174"/>
  <c r="AA105" i="174"/>
  <c r="Z105" i="174"/>
  <c r="Y105" i="174"/>
  <c r="X105" i="174"/>
  <c r="AA104" i="174"/>
  <c r="Z104" i="174"/>
  <c r="Y104" i="174"/>
  <c r="X104" i="174"/>
  <c r="AA103" i="174"/>
  <c r="Z103" i="174"/>
  <c r="Y103" i="174"/>
  <c r="X103" i="174"/>
  <c r="AA102" i="174"/>
  <c r="Z102" i="174"/>
  <c r="Y102" i="174"/>
  <c r="X102" i="174"/>
  <c r="AA101" i="174"/>
  <c r="Z101" i="174"/>
  <c r="Y101" i="174"/>
  <c r="X101" i="174"/>
  <c r="AA100" i="174"/>
  <c r="Z100" i="174"/>
  <c r="Y100" i="174"/>
  <c r="X100" i="174"/>
  <c r="AA99" i="174"/>
  <c r="Z99" i="174"/>
  <c r="Y99" i="174"/>
  <c r="X99" i="174"/>
  <c r="AA98" i="174"/>
  <c r="Z98" i="174"/>
  <c r="Y98" i="174"/>
  <c r="X98" i="174"/>
  <c r="AA97" i="174"/>
  <c r="Z97" i="174"/>
  <c r="Y97" i="174"/>
  <c r="X97" i="174"/>
  <c r="AA96" i="174"/>
  <c r="Z96" i="174"/>
  <c r="Y96" i="174"/>
  <c r="X96" i="174"/>
  <c r="AA95" i="174"/>
  <c r="Z95" i="174"/>
  <c r="Y95" i="174"/>
  <c r="X95" i="174"/>
  <c r="AA94" i="174"/>
  <c r="Z94" i="174"/>
  <c r="Y94" i="174"/>
  <c r="X94" i="174"/>
  <c r="AA93" i="174"/>
  <c r="Z93" i="174"/>
  <c r="Y93" i="174"/>
  <c r="X93" i="174"/>
  <c r="AA92" i="174"/>
  <c r="Z92" i="174"/>
  <c r="Y92" i="174"/>
  <c r="X92" i="174"/>
  <c r="AA91" i="174"/>
  <c r="Z91" i="174"/>
  <c r="Y91" i="174"/>
  <c r="X91" i="174"/>
  <c r="AA90" i="174"/>
  <c r="Z90" i="174"/>
  <c r="Y90" i="174"/>
  <c r="X90" i="174"/>
  <c r="AA89" i="174"/>
  <c r="Z89" i="174"/>
  <c r="Y89" i="174"/>
  <c r="X89" i="174"/>
  <c r="AA88" i="174"/>
  <c r="Z88" i="174"/>
  <c r="Y88" i="174"/>
  <c r="X88" i="174"/>
  <c r="AA87" i="174"/>
  <c r="Z87" i="174"/>
  <c r="Y87" i="174"/>
  <c r="X87" i="174"/>
  <c r="AA86" i="174"/>
  <c r="Z86" i="174"/>
  <c r="Y86" i="174"/>
  <c r="X86" i="174"/>
  <c r="AA85" i="174"/>
  <c r="Z85" i="174"/>
  <c r="Y85" i="174"/>
  <c r="X85" i="174"/>
  <c r="AA84" i="174"/>
  <c r="Z84" i="174"/>
  <c r="Y84" i="174"/>
  <c r="X84" i="174"/>
  <c r="AA83" i="174"/>
  <c r="Z83" i="174"/>
  <c r="Y83" i="174"/>
  <c r="X83" i="174"/>
  <c r="AA82" i="174"/>
  <c r="Z82" i="174"/>
  <c r="Y82" i="174"/>
  <c r="X82" i="174"/>
  <c r="AA81" i="174"/>
  <c r="Z81" i="174"/>
  <c r="Y81" i="174"/>
  <c r="X81" i="174"/>
  <c r="AA80" i="174"/>
  <c r="Z80" i="174"/>
  <c r="Y80" i="174"/>
  <c r="X80" i="174"/>
  <c r="AA79" i="174"/>
  <c r="Z79" i="174"/>
  <c r="Y79" i="174"/>
  <c r="X79" i="174"/>
  <c r="AA78" i="174"/>
  <c r="Z78" i="174"/>
  <c r="Y78" i="174"/>
  <c r="X78" i="174"/>
  <c r="AA77" i="174"/>
  <c r="Z77" i="174"/>
  <c r="Y77" i="174"/>
  <c r="X77" i="174"/>
  <c r="AA76" i="174"/>
  <c r="Z76" i="174"/>
  <c r="Y76" i="174"/>
  <c r="X76" i="174"/>
  <c r="AA75" i="174"/>
  <c r="Z75" i="174"/>
  <c r="Y75" i="174"/>
  <c r="X75" i="174"/>
  <c r="AA74" i="174"/>
  <c r="Z74" i="174"/>
  <c r="Y74" i="174"/>
  <c r="X74" i="174"/>
  <c r="AA73" i="174"/>
  <c r="Z73" i="174"/>
  <c r="Y73" i="174"/>
  <c r="X73" i="174"/>
  <c r="AA72" i="174"/>
  <c r="Z72" i="174"/>
  <c r="Y72" i="174"/>
  <c r="X72" i="174"/>
  <c r="AA71" i="174"/>
  <c r="Z71" i="174"/>
  <c r="Y71" i="174"/>
  <c r="X71" i="174"/>
  <c r="X119" i="174"/>
  <c r="Y119" i="174"/>
  <c r="Z119" i="174"/>
  <c r="AA119" i="174"/>
  <c r="AA63" i="174"/>
  <c r="Z63" i="174"/>
  <c r="Y63" i="174"/>
  <c r="X63" i="174"/>
  <c r="AA64" i="174"/>
  <c r="Z64" i="174"/>
  <c r="Y64" i="174"/>
  <c r="X64" i="174"/>
  <c r="AA59" i="174"/>
  <c r="Z59" i="174"/>
  <c r="Y59" i="174"/>
  <c r="X59" i="174"/>
  <c r="AA61" i="174"/>
  <c r="Z61" i="174"/>
  <c r="Y61" i="174"/>
  <c r="X61" i="174"/>
  <c r="AA57" i="174"/>
  <c r="Z57" i="174"/>
  <c r="Y57" i="174"/>
  <c r="X57" i="174"/>
  <c r="AA62" i="174"/>
  <c r="Z62" i="174"/>
  <c r="Y62" i="174"/>
  <c r="X62" i="174"/>
  <c r="AA56" i="174"/>
  <c r="Z56" i="174"/>
  <c r="Y56" i="174"/>
  <c r="X56" i="174"/>
  <c r="AA55" i="174"/>
  <c r="Z55" i="174"/>
  <c r="Y55" i="174"/>
  <c r="X55" i="174"/>
  <c r="AA52" i="174"/>
  <c r="Z52" i="174"/>
  <c r="Y52" i="174"/>
  <c r="X52" i="174"/>
  <c r="AA23" i="174"/>
  <c r="Z23" i="174"/>
  <c r="Y23" i="174"/>
  <c r="X23" i="174"/>
  <c r="AA54" i="174"/>
  <c r="Z54" i="174"/>
  <c r="Y54" i="174"/>
  <c r="X54" i="174"/>
  <c r="AA53" i="174"/>
  <c r="Z53" i="174"/>
  <c r="Y53" i="174"/>
  <c r="X53" i="174"/>
  <c r="AA48" i="174"/>
  <c r="Z48" i="174"/>
  <c r="Y48" i="174"/>
  <c r="X48" i="174"/>
  <c r="AA47" i="174"/>
  <c r="Z47" i="174"/>
  <c r="Y47" i="174"/>
  <c r="X47" i="174"/>
  <c r="AA50" i="174"/>
  <c r="Z50" i="174"/>
  <c r="Y50" i="174"/>
  <c r="X50" i="174"/>
  <c r="AA44" i="174"/>
  <c r="Z44" i="174"/>
  <c r="Y44" i="174"/>
  <c r="X44" i="174"/>
  <c r="AA24" i="174"/>
  <c r="Z24" i="174"/>
  <c r="Y24" i="174"/>
  <c r="X24" i="174"/>
  <c r="AA49" i="174"/>
  <c r="Z49" i="174"/>
  <c r="Y49" i="174"/>
  <c r="X49" i="174"/>
  <c r="AA45" i="174"/>
  <c r="Z45" i="174"/>
  <c r="Y45" i="174"/>
  <c r="X45" i="174"/>
  <c r="AA39" i="174"/>
  <c r="Z39" i="174"/>
  <c r="Y39" i="174"/>
  <c r="X39" i="174"/>
  <c r="AA42" i="174"/>
  <c r="Z42" i="174"/>
  <c r="Y42" i="174"/>
  <c r="X42" i="174"/>
  <c r="AA43" i="174"/>
  <c r="Z43" i="174"/>
  <c r="Y43" i="174"/>
  <c r="X43" i="174"/>
  <c r="AA26" i="174"/>
  <c r="Z26" i="174"/>
  <c r="Y26" i="174"/>
  <c r="X26" i="174"/>
  <c r="AA46" i="174"/>
  <c r="Z46" i="174"/>
  <c r="Y46" i="174"/>
  <c r="X46" i="174"/>
  <c r="AA34" i="174"/>
  <c r="Z34" i="174"/>
  <c r="Y34" i="174"/>
  <c r="X34" i="174"/>
  <c r="AA38" i="174"/>
  <c r="Z38" i="174"/>
  <c r="Y38" i="174"/>
  <c r="X38" i="174"/>
  <c r="AA51" i="174"/>
  <c r="Z51" i="174"/>
  <c r="Y51" i="174"/>
  <c r="X51" i="174"/>
  <c r="AA31" i="174"/>
  <c r="Z31" i="174"/>
  <c r="Y31" i="174"/>
  <c r="X31" i="174"/>
  <c r="AA32" i="174"/>
  <c r="Z32" i="174"/>
  <c r="Y32" i="174"/>
  <c r="X32" i="174"/>
  <c r="AA33" i="174"/>
  <c r="Z33" i="174"/>
  <c r="Y33" i="174"/>
  <c r="X33" i="174"/>
  <c r="AA27" i="174"/>
  <c r="Z27" i="174"/>
  <c r="Y27" i="174"/>
  <c r="X27" i="174"/>
  <c r="AA60" i="174"/>
  <c r="Z60" i="174"/>
  <c r="Y60" i="174"/>
  <c r="X60" i="174"/>
  <c r="AA40" i="174"/>
  <c r="Z40" i="174"/>
  <c r="Y40" i="174"/>
  <c r="X40" i="174"/>
  <c r="AA37" i="174"/>
  <c r="Z37" i="174"/>
  <c r="Y37" i="174"/>
  <c r="X37" i="174"/>
  <c r="AA28" i="174"/>
  <c r="Z28" i="174"/>
  <c r="Y28" i="174"/>
  <c r="X28" i="174"/>
  <c r="AA19" i="174"/>
  <c r="Z19" i="174"/>
  <c r="Y19" i="174"/>
  <c r="X19" i="174"/>
  <c r="AA22" i="174"/>
  <c r="Z22" i="174"/>
  <c r="Y22" i="174"/>
  <c r="X22" i="174"/>
  <c r="AA36" i="174"/>
  <c r="Z36" i="174"/>
  <c r="Y36" i="174"/>
  <c r="X36" i="174"/>
  <c r="AA30" i="174"/>
  <c r="Z30" i="174"/>
  <c r="Y30" i="174"/>
  <c r="X30" i="174"/>
  <c r="AA21" i="174"/>
  <c r="Z21" i="174"/>
  <c r="Y21" i="174"/>
  <c r="X21" i="174"/>
  <c r="AA58" i="174"/>
  <c r="Z58" i="174"/>
  <c r="Y58" i="174"/>
  <c r="X58" i="174"/>
  <c r="AA25" i="174"/>
  <c r="Z25" i="174"/>
  <c r="Y25" i="174"/>
  <c r="X25" i="174"/>
  <c r="AA14" i="174"/>
  <c r="Z14" i="174"/>
  <c r="Y14" i="174"/>
  <c r="X14" i="174"/>
  <c r="AA17" i="174"/>
  <c r="Z17" i="174"/>
  <c r="Y17" i="174"/>
  <c r="X17" i="174"/>
  <c r="AA15" i="174"/>
  <c r="Z15" i="174"/>
  <c r="Y15" i="174"/>
  <c r="X15" i="174"/>
  <c r="AA41" i="174"/>
  <c r="Z41" i="174"/>
  <c r="Y41" i="174"/>
  <c r="X41" i="174"/>
  <c r="AA16" i="174"/>
  <c r="Z16" i="174"/>
  <c r="Y16" i="174"/>
  <c r="X16" i="174"/>
  <c r="AA20" i="174"/>
  <c r="Z20" i="174"/>
  <c r="Y20" i="174"/>
  <c r="X20" i="174"/>
  <c r="AA18" i="174"/>
  <c r="Z18" i="174"/>
  <c r="Y18" i="174"/>
  <c r="X18" i="174"/>
  <c r="X11" i="174"/>
  <c r="Y11" i="174"/>
  <c r="Z11" i="174"/>
  <c r="AA11" i="174"/>
  <c r="X35" i="174"/>
  <c r="Y35" i="174"/>
  <c r="Z35" i="174"/>
  <c r="AA35" i="174"/>
  <c r="X29" i="174"/>
  <c r="Y29" i="174"/>
  <c r="Z29" i="174"/>
  <c r="AA29" i="174"/>
  <c r="X12" i="174"/>
  <c r="Y12" i="174"/>
  <c r="Z12" i="174"/>
  <c r="AA12" i="174"/>
  <c r="AA10" i="174"/>
  <c r="Z10" i="174"/>
  <c r="Y10" i="174"/>
  <c r="X10" i="174"/>
  <c r="V107" i="174"/>
  <c r="V104" i="174"/>
  <c r="V65" i="174"/>
  <c r="V63" i="174"/>
  <c r="V64" i="174"/>
  <c r="V59" i="174"/>
  <c r="V61" i="174"/>
  <c r="V57" i="174"/>
  <c r="V62" i="174"/>
  <c r="V23" i="174"/>
  <c r="V39" i="174"/>
  <c r="V51" i="174"/>
  <c r="V33" i="174"/>
  <c r="V27" i="174"/>
  <c r="V19" i="174"/>
  <c r="V22" i="174"/>
  <c r="V36" i="174"/>
  <c r="V30" i="174"/>
  <c r="V58" i="174"/>
  <c r="V25" i="174"/>
  <c r="V17" i="174"/>
  <c r="V15" i="174"/>
  <c r="V41" i="174"/>
  <c r="V16" i="174"/>
  <c r="V20" i="174"/>
  <c r="V18" i="174"/>
  <c r="V12" i="174"/>
  <c r="V29" i="174"/>
  <c r="V11" i="174"/>
  <c r="V10" i="174"/>
  <c r="X367" i="156" l="1"/>
  <c r="E14" i="186"/>
  <c r="X14" i="186" s="1"/>
  <c r="E19" i="186"/>
  <c r="X19" i="186" s="1"/>
  <c r="E54" i="186"/>
  <c r="X54" i="186" s="1"/>
  <c r="E69" i="186"/>
  <c r="X69" i="186" s="1"/>
  <c r="E79" i="186"/>
  <c r="X79" i="186" s="1"/>
  <c r="E68" i="186"/>
  <c r="X68" i="186" s="1"/>
  <c r="E64" i="186"/>
  <c r="X64" i="186" s="1"/>
  <c r="E72" i="186"/>
  <c r="X72" i="186" s="1"/>
  <c r="E78" i="186"/>
  <c r="X78" i="186" s="1"/>
  <c r="E81" i="186"/>
  <c r="X81" i="186" s="1"/>
  <c r="E62" i="186"/>
  <c r="X62" i="186" s="1"/>
  <c r="Y790" i="157"/>
  <c r="E29" i="186"/>
  <c r="X29" i="186" s="1"/>
  <c r="E77" i="186"/>
  <c r="X77" i="186" s="1"/>
  <c r="E59" i="186"/>
  <c r="X59" i="186" s="1"/>
  <c r="E10" i="186"/>
  <c r="E43" i="186"/>
  <c r="X43" i="186" s="1"/>
  <c r="E36" i="186"/>
  <c r="X36" i="186" s="1"/>
  <c r="E15" i="186"/>
  <c r="X15" i="186" s="1"/>
  <c r="E46" i="186"/>
  <c r="X46" i="186" s="1"/>
  <c r="E32" i="186"/>
  <c r="X32" i="186" s="1"/>
  <c r="E21" i="186"/>
  <c r="X21" i="186" s="1"/>
  <c r="E70" i="186"/>
  <c r="X70" i="186" s="1"/>
  <c r="E17" i="186"/>
  <c r="X17" i="186" s="1"/>
  <c r="E44" i="186"/>
  <c r="X44" i="186" s="1"/>
  <c r="E48" i="186"/>
  <c r="X48" i="186" s="1"/>
  <c r="E25" i="186"/>
  <c r="X25" i="186" s="1"/>
  <c r="E67" i="186"/>
  <c r="X67" i="186" s="1"/>
  <c r="E57" i="186"/>
  <c r="X57" i="186" s="1"/>
  <c r="E16" i="186"/>
  <c r="X16" i="186" s="1"/>
  <c r="E61" i="186"/>
  <c r="X61" i="186" s="1"/>
  <c r="E55" i="186"/>
  <c r="X55" i="186" s="1"/>
  <c r="E50" i="186"/>
  <c r="X50" i="186" s="1"/>
  <c r="X58" i="186"/>
  <c r="E51" i="186"/>
  <c r="X51" i="186" s="1"/>
  <c r="E38" i="186"/>
  <c r="X38" i="186" s="1"/>
  <c r="E18" i="186"/>
  <c r="X18" i="186" s="1"/>
  <c r="X65" i="186"/>
  <c r="E23" i="186"/>
  <c r="X23" i="186" s="1"/>
  <c r="E49" i="186"/>
  <c r="X49" i="186" s="1"/>
  <c r="E53" i="186"/>
  <c r="X53" i="186" s="1"/>
  <c r="E42" i="186"/>
  <c r="X42" i="186" s="1"/>
  <c r="E52" i="186"/>
  <c r="X52" i="186" s="1"/>
  <c r="E35" i="186"/>
  <c r="X35" i="186" s="1"/>
  <c r="E37" i="186"/>
  <c r="X37" i="186" s="1"/>
  <c r="E47" i="186"/>
  <c r="X47" i="186" s="1"/>
  <c r="E31" i="186"/>
  <c r="X31" i="186" s="1"/>
  <c r="E41" i="186"/>
  <c r="X41" i="186" s="1"/>
  <c r="E60" i="186"/>
  <c r="X60" i="186" s="1"/>
  <c r="E39" i="186"/>
  <c r="X39" i="186" s="1"/>
  <c r="E76" i="186"/>
  <c r="X76" i="186" s="1"/>
  <c r="AD14" i="186" l="1"/>
  <c r="E47" i="159"/>
  <c r="Z367" i="156"/>
  <c r="E75" i="166"/>
  <c r="Y828" i="157"/>
  <c r="X368" i="156"/>
  <c r="AD39" i="186"/>
  <c r="AD51" i="186"/>
  <c r="AD70" i="186"/>
  <c r="AD72" i="186"/>
  <c r="AD60" i="186"/>
  <c r="AD31" i="186"/>
  <c r="AD37" i="186"/>
  <c r="AD18" i="186"/>
  <c r="AD50" i="186"/>
  <c r="AD55" i="186"/>
  <c r="AD57" i="186"/>
  <c r="AD32" i="186"/>
  <c r="AD43" i="186"/>
  <c r="AD29" i="186"/>
  <c r="AD64" i="186"/>
  <c r="AD68" i="186"/>
  <c r="AD19" i="186"/>
  <c r="AD42" i="186"/>
  <c r="AD61" i="186"/>
  <c r="AD21" i="186"/>
  <c r="AD36" i="186"/>
  <c r="AD81" i="186"/>
  <c r="AD41" i="186"/>
  <c r="AD47" i="186"/>
  <c r="AD35" i="186"/>
  <c r="AD49" i="186"/>
  <c r="AD65" i="186"/>
  <c r="AD16" i="186"/>
  <c r="AD25" i="186"/>
  <c r="AD48" i="186"/>
  <c r="AD44" i="186"/>
  <c r="AD17" i="186"/>
  <c r="AD15" i="186"/>
  <c r="AD59" i="186"/>
  <c r="AD62" i="186"/>
  <c r="AD79" i="186"/>
  <c r="AD76" i="186"/>
  <c r="AD52" i="186"/>
  <c r="AD53" i="186"/>
  <c r="AD23" i="186"/>
  <c r="AD38" i="186"/>
  <c r="AD58" i="186"/>
  <c r="AD67" i="186"/>
  <c r="AD46" i="186"/>
  <c r="X10" i="186"/>
  <c r="AD77" i="186"/>
  <c r="AD78" i="186"/>
  <c r="AD69" i="186"/>
  <c r="AD54" i="186"/>
  <c r="E33" i="186"/>
  <c r="X33" i="186" s="1"/>
  <c r="E73" i="186"/>
  <c r="X73" i="186" s="1"/>
  <c r="E71" i="186"/>
  <c r="X71" i="186" s="1"/>
  <c r="E75" i="186"/>
  <c r="X75" i="186" s="1"/>
  <c r="E63" i="186"/>
  <c r="X63" i="186" s="1"/>
  <c r="E80" i="186"/>
  <c r="X80" i="186" s="1"/>
  <c r="E22" i="186"/>
  <c r="X22" i="186" s="1"/>
  <c r="E74" i="186"/>
  <c r="X74" i="186" s="1"/>
  <c r="E66" i="186"/>
  <c r="X66" i="186" s="1"/>
  <c r="E28" i="186"/>
  <c r="X28" i="186" s="1"/>
  <c r="X465" i="156"/>
  <c r="X459" i="156"/>
  <c r="E30" i="186"/>
  <c r="X30" i="186" s="1"/>
  <c r="E34" i="186"/>
  <c r="X34" i="186" s="1"/>
  <c r="E13" i="186"/>
  <c r="X13" i="186" s="1"/>
  <c r="E40" i="186"/>
  <c r="X40" i="186" s="1"/>
  <c r="E27" i="186"/>
  <c r="X27" i="186" s="1"/>
  <c r="E56" i="186"/>
  <c r="X56" i="186" s="1"/>
  <c r="D751" i="156"/>
  <c r="E112" i="169"/>
  <c r="E111" i="169"/>
  <c r="E109" i="169"/>
  <c r="V738" i="37"/>
  <c r="V786" i="37" s="1"/>
  <c r="V737" i="37"/>
  <c r="V785" i="37" s="1"/>
  <c r="V736" i="37"/>
  <c r="V784" i="37" s="1"/>
  <c r="V735" i="37"/>
  <c r="V730" i="37"/>
  <c r="V728" i="37"/>
  <c r="V727" i="37"/>
  <c r="V726" i="37"/>
  <c r="V724" i="37"/>
  <c r="V723" i="37"/>
  <c r="V722" i="37"/>
  <c r="V721" i="37"/>
  <c r="V720" i="37"/>
  <c r="V719" i="37"/>
  <c r="V718" i="37"/>
  <c r="V717" i="37"/>
  <c r="V716" i="37"/>
  <c r="V715" i="37"/>
  <c r="V714" i="37"/>
  <c r="V713" i="37"/>
  <c r="V712" i="37"/>
  <c r="V711" i="37"/>
  <c r="V710" i="37"/>
  <c r="V709" i="37"/>
  <c r="V708" i="37"/>
  <c r="V707" i="37"/>
  <c r="V706" i="37"/>
  <c r="V705" i="37"/>
  <c r="V704" i="37"/>
  <c r="V686" i="37"/>
  <c r="V685" i="37"/>
  <c r="V684" i="37"/>
  <c r="V683" i="37"/>
  <c r="V682" i="37"/>
  <c r="V681" i="37"/>
  <c r="V680" i="37"/>
  <c r="V679" i="37"/>
  <c r="V678" i="37"/>
  <c r="V677" i="37"/>
  <c r="V676" i="37"/>
  <c r="V675" i="37"/>
  <c r="V674" i="37"/>
  <c r="V673" i="37"/>
  <c r="V672" i="37"/>
  <c r="V671" i="37"/>
  <c r="V670" i="37"/>
  <c r="V669" i="37"/>
  <c r="V668" i="37"/>
  <c r="V667" i="37"/>
  <c r="V666" i="37"/>
  <c r="V662" i="37"/>
  <c r="V661" i="37"/>
  <c r="V660" i="37"/>
  <c r="V659" i="37"/>
  <c r="V658" i="37"/>
  <c r="V655" i="37"/>
  <c r="V654" i="37"/>
  <c r="V652" i="37"/>
  <c r="V651" i="37"/>
  <c r="V650" i="37"/>
  <c r="V649" i="37"/>
  <c r="V648" i="37"/>
  <c r="V647" i="37"/>
  <c r="V646" i="37"/>
  <c r="V645" i="37"/>
  <c r="V644" i="37"/>
  <c r="V643" i="37"/>
  <c r="V642" i="37"/>
  <c r="V641" i="37"/>
  <c r="V640" i="37"/>
  <c r="V639" i="37"/>
  <c r="V638" i="37"/>
  <c r="V637" i="37"/>
  <c r="V636" i="37"/>
  <c r="V635" i="37"/>
  <c r="V634" i="37"/>
  <c r="V633" i="37"/>
  <c r="V632" i="37"/>
  <c r="V628" i="37"/>
  <c r="V627" i="37"/>
  <c r="V626" i="37"/>
  <c r="V625" i="37"/>
  <c r="V624" i="37"/>
  <c r="V621" i="37"/>
  <c r="V620" i="37"/>
  <c r="V618" i="37"/>
  <c r="V617" i="37"/>
  <c r="V616" i="37"/>
  <c r="V615" i="37"/>
  <c r="V614" i="37"/>
  <c r="V613" i="37"/>
  <c r="V612" i="37"/>
  <c r="V611" i="37"/>
  <c r="V610" i="37"/>
  <c r="V609" i="37"/>
  <c r="V608" i="37"/>
  <c r="V607" i="37"/>
  <c r="V606" i="37"/>
  <c r="V605" i="37"/>
  <c r="V604" i="37"/>
  <c r="V603" i="37"/>
  <c r="V602" i="37"/>
  <c r="V601" i="37"/>
  <c r="V600" i="37"/>
  <c r="V599" i="37"/>
  <c r="V594" i="37"/>
  <c r="V593" i="37"/>
  <c r="V592" i="37"/>
  <c r="V591" i="37"/>
  <c r="V590" i="37"/>
  <c r="V587" i="37"/>
  <c r="V586" i="37"/>
  <c r="V584" i="37"/>
  <c r="V583" i="37"/>
  <c r="V582" i="37"/>
  <c r="V581" i="37"/>
  <c r="V580" i="37"/>
  <c r="V579" i="37"/>
  <c r="V578" i="37"/>
  <c r="V577" i="37"/>
  <c r="V576" i="37"/>
  <c r="V575" i="37"/>
  <c r="V574" i="37"/>
  <c r="V573" i="37"/>
  <c r="V572" i="37"/>
  <c r="V571" i="37"/>
  <c r="V570" i="37"/>
  <c r="V569" i="37"/>
  <c r="V568" i="37"/>
  <c r="V567" i="37"/>
  <c r="V566" i="37"/>
  <c r="V565" i="37"/>
  <c r="V564" i="37"/>
  <c r="V560" i="37"/>
  <c r="V559" i="37"/>
  <c r="V558" i="37"/>
  <c r="V557" i="37"/>
  <c r="V556" i="37"/>
  <c r="V553" i="37"/>
  <c r="V552" i="37"/>
  <c r="V550" i="37"/>
  <c r="V549" i="37"/>
  <c r="V548" i="37"/>
  <c r="V547" i="37"/>
  <c r="V546" i="37"/>
  <c r="V545" i="37"/>
  <c r="V544" i="37"/>
  <c r="V543" i="37"/>
  <c r="V542" i="37"/>
  <c r="V541" i="37"/>
  <c r="V540" i="37"/>
  <c r="V539" i="37"/>
  <c r="V538" i="37"/>
  <c r="V537" i="37"/>
  <c r="V536" i="37"/>
  <c r="V535" i="37"/>
  <c r="V534" i="37"/>
  <c r="V533" i="37"/>
  <c r="V532" i="37"/>
  <c r="V531" i="37"/>
  <c r="V530" i="37"/>
  <c r="V526" i="37"/>
  <c r="V525" i="37"/>
  <c r="V524" i="37"/>
  <c r="V523" i="37"/>
  <c r="V522" i="37"/>
  <c r="V519" i="37"/>
  <c r="V518" i="37"/>
  <c r="V516" i="37"/>
  <c r="V515" i="37"/>
  <c r="V514" i="37"/>
  <c r="V513" i="37"/>
  <c r="V512" i="37"/>
  <c r="V511" i="37"/>
  <c r="V510" i="37"/>
  <c r="V509" i="37"/>
  <c r="V508" i="37"/>
  <c r="V507" i="37"/>
  <c r="V506" i="37"/>
  <c r="V505" i="37"/>
  <c r="V504" i="37"/>
  <c r="V503" i="37"/>
  <c r="V502" i="37"/>
  <c r="V501" i="37"/>
  <c r="V500" i="37"/>
  <c r="V499" i="37"/>
  <c r="V498" i="37"/>
  <c r="V497" i="37"/>
  <c r="V496" i="37"/>
  <c r="V492" i="37"/>
  <c r="V491" i="37"/>
  <c r="V490" i="37"/>
  <c r="V489" i="37"/>
  <c r="V488" i="37"/>
  <c r="V485" i="37"/>
  <c r="V484" i="37"/>
  <c r="V481" i="37"/>
  <c r="V480" i="37"/>
  <c r="V479" i="37"/>
  <c r="V478" i="37"/>
  <c r="V477" i="37"/>
  <c r="V476" i="37"/>
  <c r="V475" i="37"/>
  <c r="V474" i="37"/>
  <c r="V473" i="37"/>
  <c r="V472" i="37"/>
  <c r="V471" i="37"/>
  <c r="V470" i="37"/>
  <c r="V469" i="37"/>
  <c r="V468" i="37"/>
  <c r="V467" i="37"/>
  <c r="V466" i="37"/>
  <c r="V465" i="37"/>
  <c r="V464" i="37"/>
  <c r="V463" i="37"/>
  <c r="V462" i="37"/>
  <c r="V461" i="37"/>
  <c r="V460" i="37"/>
  <c r="V456" i="37"/>
  <c r="V455" i="37"/>
  <c r="V454" i="37"/>
  <c r="V453" i="37"/>
  <c r="V452" i="37"/>
  <c r="V449" i="37"/>
  <c r="V448" i="37"/>
  <c r="V446" i="37"/>
  <c r="V445" i="37"/>
  <c r="V444" i="37"/>
  <c r="V443" i="37"/>
  <c r="V442" i="37"/>
  <c r="V441" i="37"/>
  <c r="V440" i="37"/>
  <c r="V439" i="37"/>
  <c r="V438" i="37"/>
  <c r="V437" i="37"/>
  <c r="V436" i="37"/>
  <c r="V435" i="37"/>
  <c r="V434" i="37"/>
  <c r="V433" i="37"/>
  <c r="V432" i="37"/>
  <c r="V431" i="37"/>
  <c r="V430" i="37"/>
  <c r="V429" i="37"/>
  <c r="V428" i="37"/>
  <c r="V427" i="37"/>
  <c r="V426" i="37"/>
  <c r="V425" i="37"/>
  <c r="V421" i="37"/>
  <c r="V420" i="37"/>
  <c r="V419" i="37"/>
  <c r="V418" i="37"/>
  <c r="V417" i="37"/>
  <c r="V414" i="37"/>
  <c r="V413" i="37"/>
  <c r="V411" i="37"/>
  <c r="V410" i="37"/>
  <c r="V409" i="37"/>
  <c r="V408" i="37"/>
  <c r="V407" i="37"/>
  <c r="V406" i="37"/>
  <c r="V405" i="37"/>
  <c r="V404" i="37"/>
  <c r="V403" i="37"/>
  <c r="V402" i="37"/>
  <c r="V401" i="37"/>
  <c r="V400" i="37"/>
  <c r="V399" i="37"/>
  <c r="V398" i="37"/>
  <c r="V397" i="37"/>
  <c r="V396" i="37"/>
  <c r="V395" i="37"/>
  <c r="V394" i="37"/>
  <c r="V393" i="37"/>
  <c r="V392" i="37"/>
  <c r="V391" i="37"/>
  <c r="V387" i="37"/>
  <c r="V386" i="37"/>
  <c r="V385" i="37"/>
  <c r="V384" i="37"/>
  <c r="V383" i="37"/>
  <c r="V380" i="37"/>
  <c r="V379" i="37"/>
  <c r="V378" i="37"/>
  <c r="V376" i="37"/>
  <c r="V375" i="37"/>
  <c r="V374" i="37"/>
  <c r="V373" i="37"/>
  <c r="V372" i="37"/>
  <c r="V371" i="37"/>
  <c r="V370" i="37"/>
  <c r="V369" i="37"/>
  <c r="V368" i="37"/>
  <c r="V367" i="37"/>
  <c r="V366" i="37"/>
  <c r="V365" i="37"/>
  <c r="V364" i="37"/>
  <c r="V363" i="37"/>
  <c r="V362" i="37"/>
  <c r="V361" i="37"/>
  <c r="V360" i="37"/>
  <c r="V359" i="37"/>
  <c r="V358" i="37"/>
  <c r="V357" i="37"/>
  <c r="V356" i="37"/>
  <c r="V355" i="37"/>
  <c r="V354" i="37"/>
  <c r="V350" i="37"/>
  <c r="V349" i="37"/>
  <c r="V348" i="37"/>
  <c r="V347" i="37"/>
  <c r="V346" i="37"/>
  <c r="V340" i="37"/>
  <c r="V339" i="37"/>
  <c r="V338" i="37"/>
  <c r="V337" i="37"/>
  <c r="V336" i="37"/>
  <c r="V335" i="37"/>
  <c r="V334" i="37"/>
  <c r="V333" i="37"/>
  <c r="V332" i="37"/>
  <c r="V331" i="37"/>
  <c r="V330" i="37"/>
  <c r="V329" i="37"/>
  <c r="V328" i="37"/>
  <c r="V327" i="37"/>
  <c r="V326" i="37"/>
  <c r="V325" i="37"/>
  <c r="V324" i="37"/>
  <c r="V323" i="37"/>
  <c r="V322" i="37"/>
  <c r="V321" i="37"/>
  <c r="V320" i="37"/>
  <c r="V308" i="37"/>
  <c r="V307" i="37"/>
  <c r="V306" i="37"/>
  <c r="V302" i="37"/>
  <c r="V301" i="37"/>
  <c r="V300" i="37"/>
  <c r="V299" i="37"/>
  <c r="V298" i="37"/>
  <c r="V297" i="37"/>
  <c r="V296" i="37"/>
  <c r="V295" i="37"/>
  <c r="V294" i="37"/>
  <c r="V293" i="37"/>
  <c r="V292" i="37"/>
  <c r="V291" i="37"/>
  <c r="V290" i="37"/>
  <c r="V289" i="37"/>
  <c r="V288" i="37"/>
  <c r="V287" i="37"/>
  <c r="V286" i="37"/>
  <c r="V285" i="37"/>
  <c r="V284" i="37"/>
  <c r="V283" i="37"/>
  <c r="V282" i="37"/>
  <c r="V278" i="37"/>
  <c r="V277" i="37"/>
  <c r="V276" i="37"/>
  <c r="V275" i="37"/>
  <c r="V274" i="37"/>
  <c r="V271" i="37"/>
  <c r="V270" i="37"/>
  <c r="V268" i="37"/>
  <c r="V267" i="37"/>
  <c r="V266" i="37"/>
  <c r="V265" i="37"/>
  <c r="V264" i="37"/>
  <c r="V263" i="37"/>
  <c r="V262" i="37"/>
  <c r="V261" i="37"/>
  <c r="V260" i="37"/>
  <c r="V259" i="37"/>
  <c r="V258" i="37"/>
  <c r="V257" i="37"/>
  <c r="V256" i="37"/>
  <c r="V255" i="37"/>
  <c r="V254" i="37"/>
  <c r="V253" i="37"/>
  <c r="V252" i="37"/>
  <c r="V251" i="37"/>
  <c r="V250" i="37"/>
  <c r="V249" i="37"/>
  <c r="V248" i="37"/>
  <c r="V244" i="37"/>
  <c r="V243" i="37"/>
  <c r="V242" i="37"/>
  <c r="V241" i="37"/>
  <c r="V240" i="37"/>
  <c r="V235" i="37"/>
  <c r="V233" i="37"/>
  <c r="V231" i="37"/>
  <c r="V230" i="37"/>
  <c r="V229" i="37"/>
  <c r="V228" i="37"/>
  <c r="V227" i="37"/>
  <c r="V226" i="37"/>
  <c r="V225" i="37"/>
  <c r="V224" i="37"/>
  <c r="V223" i="37"/>
  <c r="V222" i="37"/>
  <c r="V221" i="37"/>
  <c r="V220" i="37"/>
  <c r="V219" i="37"/>
  <c r="V218" i="37"/>
  <c r="V217" i="37"/>
  <c r="V216" i="37"/>
  <c r="V215" i="37"/>
  <c r="V214" i="37"/>
  <c r="V213" i="37"/>
  <c r="V212" i="37"/>
  <c r="V211" i="37"/>
  <c r="V210" i="37"/>
  <c r="V209" i="37"/>
  <c r="V197" i="37"/>
  <c r="V194" i="37"/>
  <c r="V193" i="37"/>
  <c r="V192" i="37"/>
  <c r="V191" i="37"/>
  <c r="V190" i="37"/>
  <c r="V189" i="37"/>
  <c r="V188" i="37"/>
  <c r="V187" i="37"/>
  <c r="V186" i="37"/>
  <c r="V185" i="37"/>
  <c r="V184" i="37"/>
  <c r="V183" i="37"/>
  <c r="V182" i="37"/>
  <c r="V181" i="37"/>
  <c r="V180" i="37"/>
  <c r="V179" i="37"/>
  <c r="V178" i="37"/>
  <c r="V177" i="37"/>
  <c r="V176" i="37"/>
  <c r="V175" i="37"/>
  <c r="V174" i="37"/>
  <c r="V169" i="37"/>
  <c r="V168" i="37"/>
  <c r="V167" i="37"/>
  <c r="V166" i="37"/>
  <c r="V165" i="37"/>
  <c r="V162" i="37"/>
  <c r="V161" i="37"/>
  <c r="V159" i="37"/>
  <c r="V158" i="37"/>
  <c r="V157" i="37"/>
  <c r="V156" i="37"/>
  <c r="V155" i="37"/>
  <c r="V154" i="37"/>
  <c r="V153" i="37"/>
  <c r="V152" i="37"/>
  <c r="V151" i="37"/>
  <c r="V150" i="37"/>
  <c r="V149" i="37"/>
  <c r="V148" i="37"/>
  <c r="V147" i="37"/>
  <c r="V146" i="37"/>
  <c r="V145" i="37"/>
  <c r="V144" i="37"/>
  <c r="V143" i="37"/>
  <c r="V142" i="37"/>
  <c r="V141" i="37"/>
  <c r="V140" i="37"/>
  <c r="V139" i="37"/>
  <c r="V135" i="37"/>
  <c r="V133" i="37"/>
  <c r="V132" i="37"/>
  <c r="V131" i="37"/>
  <c r="V130" i="37"/>
  <c r="V127" i="37"/>
  <c r="V126" i="37"/>
  <c r="V125" i="37"/>
  <c r="V123" i="37"/>
  <c r="V122" i="37"/>
  <c r="V121" i="37"/>
  <c r="V120" i="37"/>
  <c r="V119" i="37"/>
  <c r="V118" i="37"/>
  <c r="V117" i="37"/>
  <c r="V116" i="37"/>
  <c r="V115" i="37"/>
  <c r="V114" i="37"/>
  <c r="V113" i="37"/>
  <c r="V112" i="37"/>
  <c r="V111" i="37"/>
  <c r="V110" i="37"/>
  <c r="V109" i="37"/>
  <c r="V108" i="37"/>
  <c r="V107" i="37"/>
  <c r="V106" i="37"/>
  <c r="V105" i="37"/>
  <c r="V104" i="37"/>
  <c r="V103" i="37"/>
  <c r="V102" i="37"/>
  <c r="V101" i="37"/>
  <c r="V97" i="37"/>
  <c r="V96" i="37"/>
  <c r="V95" i="37"/>
  <c r="V94" i="37"/>
  <c r="V93" i="37"/>
  <c r="V87" i="37"/>
  <c r="V86" i="37"/>
  <c r="V85" i="37"/>
  <c r="V83" i="37"/>
  <c r="V82" i="37"/>
  <c r="V81" i="37"/>
  <c r="V80" i="37"/>
  <c r="V79" i="37"/>
  <c r="V78" i="37"/>
  <c r="V77" i="37"/>
  <c r="V76" i="37"/>
  <c r="V75" i="37"/>
  <c r="V74" i="37"/>
  <c r="V73" i="37"/>
  <c r="V72" i="37"/>
  <c r="V71" i="37"/>
  <c r="V70" i="37"/>
  <c r="V69" i="37"/>
  <c r="V68" i="37"/>
  <c r="V67" i="37"/>
  <c r="V66" i="37"/>
  <c r="V65" i="37"/>
  <c r="V64" i="37"/>
  <c r="V63" i="37"/>
  <c r="V62" i="37"/>
  <c r="V61" i="37"/>
  <c r="V60" i="37"/>
  <c r="V59" i="37"/>
  <c r="V58" i="37"/>
  <c r="V53" i="37"/>
  <c r="V52" i="37"/>
  <c r="V51" i="37"/>
  <c r="V50" i="37"/>
  <c r="V49" i="37"/>
  <c r="V42" i="37"/>
  <c r="V41" i="37"/>
  <c r="V40" i="37"/>
  <c r="V37" i="37"/>
  <c r="V91" i="57"/>
  <c r="V555" i="37" s="1"/>
  <c r="V90" i="57"/>
  <c r="V554" i="37" s="1"/>
  <c r="V87" i="57"/>
  <c r="V551" i="37" s="1"/>
  <c r="V65" i="57"/>
  <c r="V529" i="37" s="1"/>
  <c r="V63" i="57"/>
  <c r="V64" i="57" s="1"/>
  <c r="V528" i="37" s="1"/>
  <c r="V88" i="46"/>
  <c r="V164" i="37" s="1"/>
  <c r="V87" i="46"/>
  <c r="V163" i="37" s="1"/>
  <c r="V84" i="46"/>
  <c r="V160" i="37" s="1"/>
  <c r="V62" i="46"/>
  <c r="V138" i="37" s="1"/>
  <c r="V60" i="46"/>
  <c r="V61" i="46" s="1"/>
  <c r="V137" i="37" s="1"/>
  <c r="W1588" i="157"/>
  <c r="V657" i="37" s="1"/>
  <c r="W1587" i="157"/>
  <c r="V656" i="37" s="1"/>
  <c r="W1584" i="157"/>
  <c r="V653" i="37" s="1"/>
  <c r="W1562" i="157"/>
  <c r="V631" i="37" s="1"/>
  <c r="W1560" i="157"/>
  <c r="W1561" i="157" s="1"/>
  <c r="V630" i="37" s="1"/>
  <c r="W1503" i="157"/>
  <c r="V623" i="37" s="1"/>
  <c r="W1502" i="157"/>
  <c r="V622" i="37" s="1"/>
  <c r="W1499" i="157"/>
  <c r="V619" i="37" s="1"/>
  <c r="W1478" i="157"/>
  <c r="V598" i="37" s="1"/>
  <c r="W1477" i="157"/>
  <c r="V597" i="37" s="1"/>
  <c r="W1475" i="157"/>
  <c r="W1476" i="157" s="1"/>
  <c r="V596" i="37" s="1"/>
  <c r="W1418" i="157"/>
  <c r="V589" i="37" s="1"/>
  <c r="W1417" i="157"/>
  <c r="V588" i="37" s="1"/>
  <c r="W1414" i="157"/>
  <c r="V585" i="37" s="1"/>
  <c r="W1392" i="157"/>
  <c r="V563" i="37" s="1"/>
  <c r="W1390" i="157"/>
  <c r="W1391" i="157" s="1"/>
  <c r="V562" i="37" s="1"/>
  <c r="W1330" i="157"/>
  <c r="V521" i="37" s="1"/>
  <c r="W1329" i="157"/>
  <c r="V520" i="37" s="1"/>
  <c r="W1326" i="157"/>
  <c r="V517" i="37" s="1"/>
  <c r="W1304" i="157"/>
  <c r="V495" i="37" s="1"/>
  <c r="W1302" i="157"/>
  <c r="W1303" i="157" s="1"/>
  <c r="V494" i="37" s="1"/>
  <c r="W1242" i="157"/>
  <c r="V487" i="37" s="1"/>
  <c r="W1241" i="157"/>
  <c r="V486" i="37" s="1"/>
  <c r="W1237" i="157"/>
  <c r="V482" i="37" s="1"/>
  <c r="W1214" i="157"/>
  <c r="V459" i="37" s="1"/>
  <c r="W1212" i="157"/>
  <c r="W1197" i="157"/>
  <c r="W1132" i="157"/>
  <c r="V451" i="37" s="1"/>
  <c r="W1131" i="157"/>
  <c r="V450" i="37" s="1"/>
  <c r="W1128" i="157"/>
  <c r="V447" i="37" s="1"/>
  <c r="W1105" i="157"/>
  <c r="V424" i="37" s="1"/>
  <c r="W1103" i="157"/>
  <c r="W1104" i="157" s="1"/>
  <c r="V423" i="37" s="1"/>
  <c r="W1035" i="157"/>
  <c r="V345" i="37" s="1"/>
  <c r="W1034" i="157"/>
  <c r="V344" i="37" s="1"/>
  <c r="W1033" i="157"/>
  <c r="V343" i="37" s="1"/>
  <c r="W1032" i="157"/>
  <c r="V342" i="37" s="1"/>
  <c r="W1031" i="157"/>
  <c r="V341" i="37" s="1"/>
  <c r="W1009" i="157"/>
  <c r="V319" i="37" s="1"/>
  <c r="W1007" i="157"/>
  <c r="W1008" i="157" s="1"/>
  <c r="V318" i="37" s="1"/>
  <c r="W952" i="157"/>
  <c r="V273" i="37" s="1"/>
  <c r="W951" i="157"/>
  <c r="V272" i="37" s="1"/>
  <c r="W948" i="157"/>
  <c r="V269" i="37" s="1"/>
  <c r="W926" i="157"/>
  <c r="V247" i="37" s="1"/>
  <c r="W924" i="157"/>
  <c r="W925" i="157" s="1"/>
  <c r="V246" i="37" s="1"/>
  <c r="W860" i="157"/>
  <c r="V239" i="37" s="1"/>
  <c r="V237" i="37"/>
  <c r="W853" i="157"/>
  <c r="V232" i="37" s="1"/>
  <c r="V207" i="37"/>
  <c r="W777" i="157"/>
  <c r="W712" i="157"/>
  <c r="V129" i="37" s="1"/>
  <c r="W711" i="157"/>
  <c r="V128" i="37" s="1"/>
  <c r="W707" i="157"/>
  <c r="V124" i="37" s="1"/>
  <c r="W683" i="157"/>
  <c r="W680" i="157"/>
  <c r="W672" i="157"/>
  <c r="W597" i="157"/>
  <c r="V92" i="37" s="1"/>
  <c r="W596" i="157"/>
  <c r="V91" i="37" s="1"/>
  <c r="W594" i="157"/>
  <c r="V89" i="37" s="1"/>
  <c r="W593" i="157"/>
  <c r="V88" i="37" s="1"/>
  <c r="W588" i="157"/>
  <c r="V84" i="37" s="1"/>
  <c r="W561" i="157"/>
  <c r="V57" i="37" s="1"/>
  <c r="W559" i="157"/>
  <c r="W551" i="157"/>
  <c r="W543" i="157"/>
  <c r="W508" i="157"/>
  <c r="W460" i="157"/>
  <c r="W451" i="157"/>
  <c r="W442" i="157"/>
  <c r="W433" i="157"/>
  <c r="W424" i="157"/>
  <c r="W395" i="157"/>
  <c r="W346" i="157"/>
  <c r="W327" i="157"/>
  <c r="W276" i="157"/>
  <c r="W247" i="157"/>
  <c r="W223" i="157"/>
  <c r="W162" i="157"/>
  <c r="W119" i="157"/>
  <c r="W71" i="157"/>
  <c r="V2318" i="156"/>
  <c r="V696" i="37" s="1"/>
  <c r="V2317" i="156"/>
  <c r="V695" i="37" s="1"/>
  <c r="V2316" i="156"/>
  <c r="V694" i="37" s="1"/>
  <c r="V2315" i="156"/>
  <c r="V693" i="37" s="1"/>
  <c r="V2314" i="156"/>
  <c r="V692" i="37" s="1"/>
  <c r="V2313" i="156"/>
  <c r="V691" i="37" s="1"/>
  <c r="V2312" i="156"/>
  <c r="V690" i="37" s="1"/>
  <c r="V2311" i="156"/>
  <c r="V689" i="37" s="1"/>
  <c r="V2310" i="156"/>
  <c r="V688" i="37" s="1"/>
  <c r="V2309" i="156"/>
  <c r="V687" i="37" s="1"/>
  <c r="V2287" i="156"/>
  <c r="V665" i="37" s="1"/>
  <c r="V2285" i="156"/>
  <c r="V2235" i="156"/>
  <c r="V2181" i="156"/>
  <c r="V416" i="37" s="1"/>
  <c r="V2180" i="156"/>
  <c r="V415" i="37" s="1"/>
  <c r="V2177" i="156"/>
  <c r="V412" i="37" s="1"/>
  <c r="V2155" i="156"/>
  <c r="V390" i="37" s="1"/>
  <c r="V2153" i="156"/>
  <c r="V2154" i="156" s="1"/>
  <c r="V389" i="37" s="1"/>
  <c r="V2092" i="156"/>
  <c r="V382" i="37" s="1"/>
  <c r="V2091" i="156"/>
  <c r="V381" i="37" s="1"/>
  <c r="V2087" i="156"/>
  <c r="V377" i="37" s="1"/>
  <c r="V2063" i="156"/>
  <c r="V353" i="37" s="1"/>
  <c r="V2061" i="156"/>
  <c r="V2062" i="156" s="1"/>
  <c r="V352" i="37" s="1"/>
  <c r="V1997" i="156"/>
  <c r="V316" i="37" s="1"/>
  <c r="V1996" i="156"/>
  <c r="V315" i="37" s="1"/>
  <c r="V1995" i="156"/>
  <c r="V314" i="37" s="1"/>
  <c r="V1994" i="156"/>
  <c r="V313" i="37" s="1"/>
  <c r="V1993" i="156"/>
  <c r="V312" i="37" s="1"/>
  <c r="V1992" i="156"/>
  <c r="V311" i="37" s="1"/>
  <c r="V1991" i="156"/>
  <c r="V310" i="37" s="1"/>
  <c r="V1990" i="156"/>
  <c r="V309" i="37" s="1"/>
  <c r="V1986" i="156"/>
  <c r="V305" i="37" s="1"/>
  <c r="V1962" i="156"/>
  <c r="V281" i="37" s="1"/>
  <c r="V1959" i="156"/>
  <c r="V1961" i="156" s="1"/>
  <c r="V280" i="37" s="1"/>
  <c r="V1899" i="156"/>
  <c r="V204" i="37" s="1"/>
  <c r="V1898" i="156"/>
  <c r="V203" i="37" s="1"/>
  <c r="V1897" i="156"/>
  <c r="V202" i="37" s="1"/>
  <c r="V1896" i="156"/>
  <c r="V201" i="37" s="1"/>
  <c r="V1895" i="156"/>
  <c r="V200" i="37" s="1"/>
  <c r="V1894" i="156"/>
  <c r="V199" i="37" s="1"/>
  <c r="V1893" i="156"/>
  <c r="V198" i="37" s="1"/>
  <c r="V1891" i="156"/>
  <c r="V196" i="37" s="1"/>
  <c r="V1890" i="156"/>
  <c r="V195" i="37" s="1"/>
  <c r="V1868" i="156"/>
  <c r="V173" i="37" s="1"/>
  <c r="V1866" i="156"/>
  <c r="V1867" i="156" s="1"/>
  <c r="V172" i="37" s="1"/>
  <c r="V1803" i="156"/>
  <c r="V48" i="37" s="1"/>
  <c r="V1802" i="156"/>
  <c r="V46" i="37" s="1"/>
  <c r="V1800" i="156"/>
  <c r="V44" i="37" s="1"/>
  <c r="V1794" i="156"/>
  <c r="V39" i="37" s="1"/>
  <c r="V1767" i="156"/>
  <c r="V12" i="37" s="1"/>
  <c r="V1766" i="156"/>
  <c r="V11" i="37" s="1"/>
  <c r="V1765" i="156"/>
  <c r="V10" i="37" s="1"/>
  <c r="V1762" i="156"/>
  <c r="V1756" i="156"/>
  <c r="V1740" i="156"/>
  <c r="V1728" i="156"/>
  <c r="V1713" i="156"/>
  <c r="V1697" i="156"/>
  <c r="V1687" i="156"/>
  <c r="V1670" i="156"/>
  <c r="V1654" i="156"/>
  <c r="V1637" i="156"/>
  <c r="V1630" i="156"/>
  <c r="V1622" i="156"/>
  <c r="V1612" i="156"/>
  <c r="V1598" i="156"/>
  <c r="V1582" i="156"/>
  <c r="V1575" i="156"/>
  <c r="V1564" i="156"/>
  <c r="V1554" i="156"/>
  <c r="V1547" i="156"/>
  <c r="V1533" i="156"/>
  <c r="V1523" i="156"/>
  <c r="V1515" i="156"/>
  <c r="V1506" i="156"/>
  <c r="V1497" i="156"/>
  <c r="V1484" i="156"/>
  <c r="V1476" i="156"/>
  <c r="V1445" i="156"/>
  <c r="V1434" i="156"/>
  <c r="V1398" i="156"/>
  <c r="V1358" i="156"/>
  <c r="V1326" i="156"/>
  <c r="V1258" i="156"/>
  <c r="V1249" i="156"/>
  <c r="V1219" i="156"/>
  <c r="V1210" i="156"/>
  <c r="V1178" i="156"/>
  <c r="V1151" i="156"/>
  <c r="V1121" i="156"/>
  <c r="V1113" i="156"/>
  <c r="V1105" i="156"/>
  <c r="V1097" i="156"/>
  <c r="V1069" i="156"/>
  <c r="V1034" i="156"/>
  <c r="V1002" i="156"/>
  <c r="V967" i="156"/>
  <c r="V930" i="156"/>
  <c r="V883" i="156"/>
  <c r="V854" i="156"/>
  <c r="V824" i="156"/>
  <c r="V803" i="156"/>
  <c r="V784" i="156"/>
  <c r="V761" i="156"/>
  <c r="V725" i="156"/>
  <c r="V682" i="156"/>
  <c r="V655" i="156"/>
  <c r="V599" i="156"/>
  <c r="V581" i="156"/>
  <c r="V739" i="37" s="1"/>
  <c r="V576" i="156"/>
  <c r="V734" i="37" s="1"/>
  <c r="V782" i="37" s="1"/>
  <c r="V732" i="37"/>
  <c r="V566" i="156"/>
  <c r="V725" i="37" s="1"/>
  <c r="V544" i="156"/>
  <c r="V703" i="37" s="1"/>
  <c r="V701" i="37"/>
  <c r="V540" i="156"/>
  <c r="V699" i="37" s="1"/>
  <c r="V537" i="156"/>
  <c r="V529" i="156"/>
  <c r="V516" i="156"/>
  <c r="V510" i="156"/>
  <c r="V493" i="156"/>
  <c r="V485" i="156"/>
  <c r="V465" i="156"/>
  <c r="V459" i="156"/>
  <c r="V422" i="156"/>
  <c r="V396" i="156"/>
  <c r="V380" i="156"/>
  <c r="V339" i="156"/>
  <c r="V337" i="156"/>
  <c r="V329" i="156"/>
  <c r="V327" i="156"/>
  <c r="V319" i="156"/>
  <c r="V310" i="156"/>
  <c r="V306" i="156"/>
  <c r="V257" i="156"/>
  <c r="V254" i="156"/>
  <c r="V234" i="156"/>
  <c r="V229" i="156" s="1"/>
  <c r="V216" i="156"/>
  <c r="V186" i="156"/>
  <c r="V156" i="156"/>
  <c r="V114" i="156"/>
  <c r="V103" i="156"/>
  <c r="V81" i="156"/>
  <c r="AD80" i="186" l="1"/>
  <c r="H112" i="169"/>
  <c r="H111" i="169"/>
  <c r="H109" i="169"/>
  <c r="Y858" i="157"/>
  <c r="E74" i="166"/>
  <c r="X26" i="186"/>
  <c r="Y826" i="157"/>
  <c r="X11" i="186"/>
  <c r="AD11" i="186" s="1"/>
  <c r="W1213" i="157"/>
  <c r="V458" i="37" s="1"/>
  <c r="V457" i="37" s="1"/>
  <c r="X24" i="186"/>
  <c r="X12" i="186" s="1"/>
  <c r="X574" i="156"/>
  <c r="W682" i="157"/>
  <c r="W681" i="157" s="1"/>
  <c r="V2286" i="156"/>
  <c r="V664" i="37" s="1"/>
  <c r="V663" i="37" s="1"/>
  <c r="V493" i="37"/>
  <c r="V744" i="37"/>
  <c r="V746" i="37"/>
  <c r="V171" i="37"/>
  <c r="V595" i="37"/>
  <c r="V629" i="37"/>
  <c r="V788" i="37"/>
  <c r="V780" i="37"/>
  <c r="V351" i="37"/>
  <c r="V245" i="37"/>
  <c r="V422" i="37"/>
  <c r="V561" i="37"/>
  <c r="V136" i="37"/>
  <c r="V279" i="37"/>
  <c r="V388" i="37"/>
  <c r="V527" i="37"/>
  <c r="V787" i="37"/>
  <c r="AD30" i="186"/>
  <c r="AD28" i="186"/>
  <c r="V1764" i="156"/>
  <c r="W827" i="157"/>
  <c r="V206" i="37" s="1"/>
  <c r="V205" i="37" s="1"/>
  <c r="AD34" i="186"/>
  <c r="AD75" i="186"/>
  <c r="V774" i="37"/>
  <c r="AD13" i="186"/>
  <c r="AD66" i="186"/>
  <c r="AD71" i="186"/>
  <c r="V539" i="156"/>
  <c r="V1960" i="156"/>
  <c r="V99" i="37"/>
  <c r="AD63" i="186"/>
  <c r="AD33" i="186"/>
  <c r="V317" i="37"/>
  <c r="V778" i="37"/>
  <c r="AD56" i="186"/>
  <c r="W560" i="157"/>
  <c r="V56" i="37" s="1"/>
  <c r="V55" i="37" s="1"/>
  <c r="V747" i="37"/>
  <c r="V100" i="37"/>
  <c r="V742" i="37" s="1"/>
  <c r="V776" i="37"/>
  <c r="AD27" i="186"/>
  <c r="AD40" i="186"/>
  <c r="AD74" i="186"/>
  <c r="AD22" i="186"/>
  <c r="AD73" i="186"/>
  <c r="AD10" i="186"/>
  <c r="X9" i="186" l="1"/>
  <c r="AD26" i="186"/>
  <c r="X85" i="186"/>
  <c r="AD24" i="186"/>
  <c r="E85" i="186"/>
  <c r="E84" i="186"/>
  <c r="V1763" i="156"/>
  <c r="V9" i="37"/>
  <c r="V98" i="37"/>
  <c r="V538" i="156"/>
  <c r="V698" i="37"/>
  <c r="V697" i="37" s="1"/>
  <c r="V741" i="37" l="1"/>
  <c r="V740" i="37" s="1"/>
  <c r="V8" i="37"/>
  <c r="I172" i="156" l="1"/>
  <c r="M172" i="156" s="1"/>
  <c r="N172" i="156" s="1"/>
  <c r="H172" i="156"/>
  <c r="F172" i="156"/>
  <c r="E125" i="156"/>
  <c r="J172" i="156" l="1"/>
  <c r="L172" i="156" s="1"/>
  <c r="F209" i="156" l="1"/>
  <c r="F12" i="180" l="1"/>
  <c r="D12" i="180"/>
  <c r="E9" i="174" l="1"/>
  <c r="F9" i="174"/>
  <c r="G9" i="174"/>
  <c r="H9" i="174"/>
  <c r="I9" i="174"/>
  <c r="J9" i="174"/>
  <c r="K9" i="174"/>
  <c r="L9" i="174"/>
  <c r="M9" i="174"/>
  <c r="N9" i="174"/>
  <c r="O9" i="174"/>
  <c r="P9" i="174"/>
  <c r="Q9" i="174"/>
  <c r="R9" i="174"/>
  <c r="S9" i="174"/>
  <c r="T9" i="174"/>
  <c r="V9" i="174"/>
  <c r="X9" i="174"/>
  <c r="Y9" i="174"/>
  <c r="Z9" i="174"/>
  <c r="AA9" i="174"/>
  <c r="AF9" i="174"/>
  <c r="AH9" i="174"/>
  <c r="AI9" i="174"/>
  <c r="AJ9" i="174"/>
  <c r="AK9" i="174"/>
  <c r="E13" i="174"/>
  <c r="F13" i="174"/>
  <c r="G13" i="174"/>
  <c r="H13" i="174"/>
  <c r="I13" i="174"/>
  <c r="J13" i="174"/>
  <c r="K13" i="174"/>
  <c r="L13" i="174"/>
  <c r="M13" i="174"/>
  <c r="N13" i="174"/>
  <c r="O13" i="174"/>
  <c r="P13" i="174"/>
  <c r="Q13" i="174"/>
  <c r="R13" i="174"/>
  <c r="S13" i="174"/>
  <c r="T13" i="174"/>
  <c r="V13" i="174"/>
  <c r="X13" i="174"/>
  <c r="Y13" i="174"/>
  <c r="Z13" i="174"/>
  <c r="AA13" i="174"/>
  <c r="AF13" i="174"/>
  <c r="AF120" i="174" s="1"/>
  <c r="AU9" i="174"/>
  <c r="AW9" i="174"/>
  <c r="AY9" i="174"/>
  <c r="AZ9" i="174"/>
  <c r="BA9" i="174"/>
  <c r="BB9" i="174"/>
  <c r="BC9" i="174"/>
  <c r="BD9" i="174"/>
  <c r="BE9" i="174"/>
  <c r="BF9" i="174"/>
  <c r="BG9" i="174"/>
  <c r="AC19" i="168" l="1"/>
  <c r="BR35" i="168"/>
  <c r="BS32" i="168"/>
  <c r="K123" i="174" l="1"/>
  <c r="O123" i="174"/>
  <c r="S123" i="174"/>
  <c r="G123" i="174"/>
  <c r="L72" i="168" l="1"/>
  <c r="H72" i="168"/>
  <c r="AV72" i="174" l="1"/>
  <c r="AV73" i="174"/>
  <c r="AV74" i="174"/>
  <c r="AV75" i="174"/>
  <c r="AV76" i="174"/>
  <c r="AV77" i="174"/>
  <c r="AV78" i="174"/>
  <c r="AV79" i="174"/>
  <c r="AV80" i="174"/>
  <c r="AV81" i="174"/>
  <c r="AV82" i="174"/>
  <c r="AV83" i="174"/>
  <c r="AV84" i="174"/>
  <c r="AV85" i="174"/>
  <c r="AV86" i="174"/>
  <c r="AV87" i="174"/>
  <c r="AV88" i="174"/>
  <c r="AV89" i="174"/>
  <c r="AV90" i="174"/>
  <c r="AV91" i="174"/>
  <c r="AV92" i="174"/>
  <c r="AV93" i="174"/>
  <c r="AV94" i="174"/>
  <c r="AV95" i="174"/>
  <c r="AV96" i="174"/>
  <c r="AV97" i="174"/>
  <c r="AV98" i="174"/>
  <c r="AV99" i="174"/>
  <c r="AV100" i="174"/>
  <c r="AV101" i="174"/>
  <c r="AV102" i="174"/>
  <c r="AV103" i="174"/>
  <c r="AV104" i="174"/>
  <c r="AV105" i="174"/>
  <c r="AV106" i="174"/>
  <c r="AV107" i="174"/>
  <c r="AV108" i="174"/>
  <c r="AV109" i="174"/>
  <c r="AV110" i="174"/>
  <c r="AV111" i="174"/>
  <c r="AV112" i="174"/>
  <c r="AV113" i="174"/>
  <c r="AV114" i="174"/>
  <c r="AV115" i="174"/>
  <c r="AV116" i="174"/>
  <c r="AV117" i="174"/>
  <c r="AV118" i="174"/>
  <c r="AV119" i="174"/>
  <c r="AV71" i="174"/>
  <c r="BO70" i="168" l="1"/>
  <c r="X70" i="168" l="1"/>
  <c r="V62" i="168"/>
  <c r="W72" i="168" l="1"/>
  <c r="F587" i="157" l="1"/>
  <c r="D587" i="157"/>
  <c r="E317" i="157"/>
  <c r="E336" i="169" s="1"/>
  <c r="H336" i="169" s="1"/>
  <c r="E61" i="157"/>
  <c r="E312" i="169" s="1"/>
  <c r="E60" i="157"/>
  <c r="E311" i="169" s="1"/>
  <c r="G317" i="157" l="1"/>
  <c r="E568" i="156" l="1"/>
  <c r="C568" i="156"/>
  <c r="D270" i="156"/>
  <c r="D293" i="156"/>
  <c r="D291" i="156"/>
  <c r="D290" i="156"/>
  <c r="I153" i="156"/>
  <c r="I152" i="156"/>
  <c r="I150" i="156"/>
  <c r="I148" i="156"/>
  <c r="H150" i="156"/>
  <c r="F299" i="156" l="1"/>
  <c r="F297" i="156"/>
  <c r="F298" i="156"/>
  <c r="F142" i="156"/>
  <c r="F140" i="156"/>
  <c r="F141" i="156"/>
  <c r="F296" i="156"/>
  <c r="X62" i="168" l="1"/>
  <c r="X542" i="156" l="1"/>
  <c r="D1939" i="156"/>
  <c r="D669" i="156"/>
  <c r="D591" i="156"/>
  <c r="U738" i="37"/>
  <c r="U786" i="37" s="1"/>
  <c r="U737" i="37"/>
  <c r="U785" i="37" s="1"/>
  <c r="U736" i="37"/>
  <c r="U784" i="37" s="1"/>
  <c r="U735" i="37"/>
  <c r="U730" i="37"/>
  <c r="U728" i="37"/>
  <c r="U727" i="37"/>
  <c r="U726" i="37"/>
  <c r="U724" i="37"/>
  <c r="U723" i="37"/>
  <c r="U722" i="37"/>
  <c r="U721" i="37"/>
  <c r="U720" i="37"/>
  <c r="U719" i="37"/>
  <c r="U718" i="37"/>
  <c r="U717" i="37"/>
  <c r="U716" i="37"/>
  <c r="U715" i="37"/>
  <c r="U714" i="37"/>
  <c r="U713" i="37"/>
  <c r="U712" i="37"/>
  <c r="U711" i="37"/>
  <c r="U710" i="37"/>
  <c r="U709" i="37"/>
  <c r="U708" i="37"/>
  <c r="U707" i="37"/>
  <c r="U706" i="37"/>
  <c r="U705" i="37"/>
  <c r="U704" i="37"/>
  <c r="U686" i="37"/>
  <c r="U685" i="37"/>
  <c r="U684" i="37"/>
  <c r="U683" i="37"/>
  <c r="U682" i="37"/>
  <c r="U681" i="37"/>
  <c r="U680" i="37"/>
  <c r="U679" i="37"/>
  <c r="U678" i="37"/>
  <c r="U677" i="37"/>
  <c r="U676" i="37"/>
  <c r="U675" i="37"/>
  <c r="U674" i="37"/>
  <c r="U673" i="37"/>
  <c r="U672" i="37"/>
  <c r="U671" i="37"/>
  <c r="U670" i="37"/>
  <c r="U669" i="37"/>
  <c r="U668" i="37"/>
  <c r="U667" i="37"/>
  <c r="U666" i="37"/>
  <c r="U662" i="37"/>
  <c r="U661" i="37"/>
  <c r="U660" i="37"/>
  <c r="U659" i="37"/>
  <c r="U658" i="37"/>
  <c r="U655" i="37"/>
  <c r="U654" i="37"/>
  <c r="U652" i="37"/>
  <c r="U651" i="37"/>
  <c r="U650" i="37"/>
  <c r="U649" i="37"/>
  <c r="U648" i="37"/>
  <c r="U647" i="37"/>
  <c r="U646" i="37"/>
  <c r="U645" i="37"/>
  <c r="U644" i="37"/>
  <c r="U643" i="37"/>
  <c r="U642" i="37"/>
  <c r="U641" i="37"/>
  <c r="U640" i="37"/>
  <c r="U639" i="37"/>
  <c r="U638" i="37"/>
  <c r="U637" i="37"/>
  <c r="U636" i="37"/>
  <c r="U635" i="37"/>
  <c r="U634" i="37"/>
  <c r="U633" i="37"/>
  <c r="U632" i="37"/>
  <c r="U628" i="37"/>
  <c r="U627" i="37"/>
  <c r="U626" i="37"/>
  <c r="U625" i="37"/>
  <c r="U624" i="37"/>
  <c r="U621" i="37"/>
  <c r="U620" i="37"/>
  <c r="U618" i="37"/>
  <c r="U617" i="37"/>
  <c r="U616" i="37"/>
  <c r="U615" i="37"/>
  <c r="U614" i="37"/>
  <c r="U613" i="37"/>
  <c r="U612" i="37"/>
  <c r="U611" i="37"/>
  <c r="U610" i="37"/>
  <c r="U609" i="37"/>
  <c r="U608" i="37"/>
  <c r="U607" i="37"/>
  <c r="U606" i="37"/>
  <c r="U605" i="37"/>
  <c r="U604" i="37"/>
  <c r="U603" i="37"/>
  <c r="U602" i="37"/>
  <c r="U601" i="37"/>
  <c r="U600" i="37"/>
  <c r="U599" i="37"/>
  <c r="U594" i="37"/>
  <c r="U593" i="37"/>
  <c r="U592" i="37"/>
  <c r="U591" i="37"/>
  <c r="U590" i="37"/>
  <c r="U587" i="37"/>
  <c r="U586" i="37"/>
  <c r="U584" i="37"/>
  <c r="U583" i="37"/>
  <c r="U582" i="37"/>
  <c r="U581" i="37"/>
  <c r="U580" i="37"/>
  <c r="U579" i="37"/>
  <c r="U578" i="37"/>
  <c r="U577" i="37"/>
  <c r="U576" i="37"/>
  <c r="U575" i="37"/>
  <c r="U574" i="37"/>
  <c r="U573" i="37"/>
  <c r="U572" i="37"/>
  <c r="U571" i="37"/>
  <c r="U570" i="37"/>
  <c r="U569" i="37"/>
  <c r="U568" i="37"/>
  <c r="U567" i="37"/>
  <c r="U566" i="37"/>
  <c r="U565" i="37"/>
  <c r="U564" i="37"/>
  <c r="U560" i="37"/>
  <c r="U559" i="37"/>
  <c r="U558" i="37"/>
  <c r="U557" i="37"/>
  <c r="U556" i="37"/>
  <c r="U553" i="37"/>
  <c r="U552" i="37"/>
  <c r="U550" i="37"/>
  <c r="U549" i="37"/>
  <c r="U548" i="37"/>
  <c r="U547" i="37"/>
  <c r="U546" i="37"/>
  <c r="U545" i="37"/>
  <c r="U544" i="37"/>
  <c r="U543" i="37"/>
  <c r="U542" i="37"/>
  <c r="U541" i="37"/>
  <c r="U540" i="37"/>
  <c r="U539" i="37"/>
  <c r="U538" i="37"/>
  <c r="U537" i="37"/>
  <c r="U536" i="37"/>
  <c r="U535" i="37"/>
  <c r="U534" i="37"/>
  <c r="U533" i="37"/>
  <c r="U532" i="37"/>
  <c r="U531" i="37"/>
  <c r="U530" i="37"/>
  <c r="U526" i="37"/>
  <c r="U525" i="37"/>
  <c r="U524" i="37"/>
  <c r="U523" i="37"/>
  <c r="U522" i="37"/>
  <c r="U519" i="37"/>
  <c r="U518" i="37"/>
  <c r="U516" i="37"/>
  <c r="U515" i="37"/>
  <c r="U514" i="37"/>
  <c r="U513" i="37"/>
  <c r="U512" i="37"/>
  <c r="U511" i="37"/>
  <c r="U510" i="37"/>
  <c r="U509" i="37"/>
  <c r="U508" i="37"/>
  <c r="U507" i="37"/>
  <c r="U506" i="37"/>
  <c r="U505" i="37"/>
  <c r="U504" i="37"/>
  <c r="U503" i="37"/>
  <c r="U502" i="37"/>
  <c r="U501" i="37"/>
  <c r="U500" i="37"/>
  <c r="U499" i="37"/>
  <c r="U498" i="37"/>
  <c r="U497" i="37"/>
  <c r="U496" i="37"/>
  <c r="U492" i="37"/>
  <c r="U491" i="37"/>
  <c r="U490" i="37"/>
  <c r="U489" i="37"/>
  <c r="U488" i="37"/>
  <c r="U485" i="37"/>
  <c r="U484" i="37"/>
  <c r="U481" i="37"/>
  <c r="U480" i="37"/>
  <c r="U479" i="37"/>
  <c r="U478" i="37"/>
  <c r="U477" i="37"/>
  <c r="U476" i="37"/>
  <c r="U475" i="37"/>
  <c r="U474" i="37"/>
  <c r="U473" i="37"/>
  <c r="U472" i="37"/>
  <c r="U471" i="37"/>
  <c r="U470" i="37"/>
  <c r="U469" i="37"/>
  <c r="U468" i="37"/>
  <c r="U467" i="37"/>
  <c r="U466" i="37"/>
  <c r="U465" i="37"/>
  <c r="U464" i="37"/>
  <c r="U463" i="37"/>
  <c r="U462" i="37"/>
  <c r="U461" i="37"/>
  <c r="U460" i="37"/>
  <c r="U456" i="37"/>
  <c r="U455" i="37"/>
  <c r="U454" i="37"/>
  <c r="U453" i="37"/>
  <c r="U452" i="37"/>
  <c r="U449" i="37"/>
  <c r="U448" i="37"/>
  <c r="U446" i="37"/>
  <c r="U445" i="37"/>
  <c r="U444" i="37"/>
  <c r="U443" i="37"/>
  <c r="U442" i="37"/>
  <c r="U441" i="37"/>
  <c r="U440" i="37"/>
  <c r="U439" i="37"/>
  <c r="U438" i="37"/>
  <c r="U437" i="37"/>
  <c r="U436" i="37"/>
  <c r="U435" i="37"/>
  <c r="U434" i="37"/>
  <c r="U433" i="37"/>
  <c r="U432" i="37"/>
  <c r="U431" i="37"/>
  <c r="U430" i="37"/>
  <c r="U429" i="37"/>
  <c r="U428" i="37"/>
  <c r="U427" i="37"/>
  <c r="U426" i="37"/>
  <c r="U425" i="37"/>
  <c r="U421" i="37"/>
  <c r="U420" i="37"/>
  <c r="U419" i="37"/>
  <c r="U418" i="37"/>
  <c r="U417" i="37"/>
  <c r="U414" i="37"/>
  <c r="U413" i="37"/>
  <c r="U411" i="37"/>
  <c r="U410" i="37"/>
  <c r="U409" i="37"/>
  <c r="U408" i="37"/>
  <c r="U407" i="37"/>
  <c r="U406" i="37"/>
  <c r="U405" i="37"/>
  <c r="U404" i="37"/>
  <c r="U403" i="37"/>
  <c r="U402" i="37"/>
  <c r="U401" i="37"/>
  <c r="U400" i="37"/>
  <c r="U399" i="37"/>
  <c r="U398" i="37"/>
  <c r="U397" i="37"/>
  <c r="U396" i="37"/>
  <c r="U395" i="37"/>
  <c r="U394" i="37"/>
  <c r="U393" i="37"/>
  <c r="U392" i="37"/>
  <c r="U391" i="37"/>
  <c r="U387" i="37"/>
  <c r="U386" i="37"/>
  <c r="U385" i="37"/>
  <c r="U384" i="37"/>
  <c r="U383" i="37"/>
  <c r="U380" i="37"/>
  <c r="U379" i="37"/>
  <c r="U378" i="37"/>
  <c r="U376" i="37"/>
  <c r="U375" i="37"/>
  <c r="U374" i="37"/>
  <c r="U373" i="37"/>
  <c r="U372" i="37"/>
  <c r="U371" i="37"/>
  <c r="U370" i="37"/>
  <c r="U369" i="37"/>
  <c r="U368" i="37"/>
  <c r="U367" i="37"/>
  <c r="U366" i="37"/>
  <c r="U365" i="37"/>
  <c r="U364" i="37"/>
  <c r="U363" i="37"/>
  <c r="U362" i="37"/>
  <c r="U361" i="37"/>
  <c r="U360" i="37"/>
  <c r="U359" i="37"/>
  <c r="U358" i="37"/>
  <c r="U357" i="37"/>
  <c r="U356" i="37"/>
  <c r="U355" i="37"/>
  <c r="U354" i="37"/>
  <c r="U350" i="37"/>
  <c r="U349" i="37"/>
  <c r="U348" i="37"/>
  <c r="U347" i="37"/>
  <c r="U346" i="37"/>
  <c r="U340" i="37"/>
  <c r="U339" i="37"/>
  <c r="U338" i="37"/>
  <c r="U337" i="37"/>
  <c r="U336" i="37"/>
  <c r="U335" i="37"/>
  <c r="U334" i="37"/>
  <c r="U333" i="37"/>
  <c r="U332" i="37"/>
  <c r="U331" i="37"/>
  <c r="U330" i="37"/>
  <c r="U329" i="37"/>
  <c r="U328" i="37"/>
  <c r="U327" i="37"/>
  <c r="U326" i="37"/>
  <c r="U325" i="37"/>
  <c r="U324" i="37"/>
  <c r="U323" i="37"/>
  <c r="U322" i="37"/>
  <c r="U321" i="37"/>
  <c r="U320" i="37"/>
  <c r="U308" i="37"/>
  <c r="U307" i="37"/>
  <c r="U306" i="37"/>
  <c r="U302" i="37"/>
  <c r="U301" i="37"/>
  <c r="U300" i="37"/>
  <c r="U299" i="37"/>
  <c r="U298" i="37"/>
  <c r="U297" i="37"/>
  <c r="U296" i="37"/>
  <c r="U295" i="37"/>
  <c r="U294" i="37"/>
  <c r="U293" i="37"/>
  <c r="U292" i="37"/>
  <c r="U291" i="37"/>
  <c r="U290" i="37"/>
  <c r="U289" i="37"/>
  <c r="U288" i="37"/>
  <c r="U287" i="37"/>
  <c r="U286" i="37"/>
  <c r="U285" i="37"/>
  <c r="U284" i="37"/>
  <c r="U283" i="37"/>
  <c r="U282" i="37"/>
  <c r="U278" i="37"/>
  <c r="U277" i="37"/>
  <c r="U276" i="37"/>
  <c r="U275" i="37"/>
  <c r="U274" i="37"/>
  <c r="U271" i="37"/>
  <c r="U270" i="37"/>
  <c r="U268" i="37"/>
  <c r="U267" i="37"/>
  <c r="U266" i="37"/>
  <c r="U265" i="37"/>
  <c r="U264" i="37"/>
  <c r="U263" i="37"/>
  <c r="U262" i="37"/>
  <c r="U261" i="37"/>
  <c r="U260" i="37"/>
  <c r="U259" i="37"/>
  <c r="U258" i="37"/>
  <c r="U257" i="37"/>
  <c r="U256" i="37"/>
  <c r="U255" i="37"/>
  <c r="U254" i="37"/>
  <c r="U253" i="37"/>
  <c r="U252" i="37"/>
  <c r="U251" i="37"/>
  <c r="U250" i="37"/>
  <c r="U249" i="37"/>
  <c r="U248" i="37"/>
  <c r="U244" i="37"/>
  <c r="U243" i="37"/>
  <c r="U242" i="37"/>
  <c r="U241" i="37"/>
  <c r="U240" i="37"/>
  <c r="U235" i="37"/>
  <c r="U233" i="37"/>
  <c r="U231" i="37"/>
  <c r="U230" i="37"/>
  <c r="U229" i="37"/>
  <c r="U228" i="37"/>
  <c r="U227" i="37"/>
  <c r="U226" i="37"/>
  <c r="U225" i="37"/>
  <c r="U224" i="37"/>
  <c r="U223" i="37"/>
  <c r="U222" i="37"/>
  <c r="U221" i="37"/>
  <c r="U220" i="37"/>
  <c r="U219" i="37"/>
  <c r="U218" i="37"/>
  <c r="U217" i="37"/>
  <c r="U216" i="37"/>
  <c r="U215" i="37"/>
  <c r="U214" i="37"/>
  <c r="U213" i="37"/>
  <c r="U212" i="37"/>
  <c r="U211" i="37"/>
  <c r="U210" i="37"/>
  <c r="U209" i="37"/>
  <c r="U197" i="37"/>
  <c r="U194" i="37"/>
  <c r="U193" i="37"/>
  <c r="U192" i="37"/>
  <c r="U191" i="37"/>
  <c r="U190" i="37"/>
  <c r="U189" i="37"/>
  <c r="U188" i="37"/>
  <c r="U187" i="37"/>
  <c r="U186" i="37"/>
  <c r="U185" i="37"/>
  <c r="U184" i="37"/>
  <c r="U183" i="37"/>
  <c r="U182" i="37"/>
  <c r="U181" i="37"/>
  <c r="U180" i="37"/>
  <c r="U179" i="37"/>
  <c r="U178" i="37"/>
  <c r="U177" i="37"/>
  <c r="U176" i="37"/>
  <c r="U175" i="37"/>
  <c r="U174" i="37"/>
  <c r="U169" i="37"/>
  <c r="U168" i="37"/>
  <c r="U167" i="37"/>
  <c r="U166" i="37"/>
  <c r="U165" i="37"/>
  <c r="U162" i="37"/>
  <c r="U161" i="37"/>
  <c r="U159" i="37"/>
  <c r="U158" i="37"/>
  <c r="U157" i="37"/>
  <c r="U156" i="37"/>
  <c r="U155" i="37"/>
  <c r="U154" i="37"/>
  <c r="U153" i="37"/>
  <c r="U152" i="37"/>
  <c r="U151" i="37"/>
  <c r="U150" i="37"/>
  <c r="U149" i="37"/>
  <c r="U148" i="37"/>
  <c r="U147" i="37"/>
  <c r="U146" i="37"/>
  <c r="U145" i="37"/>
  <c r="U144" i="37"/>
  <c r="U143" i="37"/>
  <c r="U142" i="37"/>
  <c r="U141" i="37"/>
  <c r="U140" i="37"/>
  <c r="U139" i="37"/>
  <c r="U135" i="37"/>
  <c r="U133" i="37"/>
  <c r="U132" i="37"/>
  <c r="U131" i="37"/>
  <c r="U130" i="37"/>
  <c r="U127" i="37"/>
  <c r="U126" i="37"/>
  <c r="U125" i="37"/>
  <c r="U123" i="37"/>
  <c r="U122" i="37"/>
  <c r="U121" i="37"/>
  <c r="U120" i="37"/>
  <c r="U119" i="37"/>
  <c r="U118" i="37"/>
  <c r="U117" i="37"/>
  <c r="U116" i="37"/>
  <c r="U115" i="37"/>
  <c r="U114" i="37"/>
  <c r="U113" i="37"/>
  <c r="U112" i="37"/>
  <c r="U111" i="37"/>
  <c r="U110" i="37"/>
  <c r="U109" i="37"/>
  <c r="U108" i="37"/>
  <c r="U107" i="37"/>
  <c r="U106" i="37"/>
  <c r="U105" i="37"/>
  <c r="U104" i="37"/>
  <c r="U103" i="37"/>
  <c r="U102" i="37"/>
  <c r="U101" i="37"/>
  <c r="U97" i="37"/>
  <c r="U96" i="37"/>
  <c r="U95" i="37"/>
  <c r="U94" i="37"/>
  <c r="U93" i="37"/>
  <c r="U87" i="37"/>
  <c r="U86" i="37"/>
  <c r="U85" i="37"/>
  <c r="U83" i="37"/>
  <c r="U82" i="37"/>
  <c r="U81" i="37"/>
  <c r="U80" i="37"/>
  <c r="U79" i="37"/>
  <c r="U78" i="37"/>
  <c r="U77" i="37"/>
  <c r="U76" i="37"/>
  <c r="U75" i="37"/>
  <c r="U74" i="37"/>
  <c r="U73" i="37"/>
  <c r="U72" i="37"/>
  <c r="U71" i="37"/>
  <c r="U70" i="37"/>
  <c r="U69" i="37"/>
  <c r="U68" i="37"/>
  <c r="U67" i="37"/>
  <c r="U66" i="37"/>
  <c r="U65" i="37"/>
  <c r="U64" i="37"/>
  <c r="U63" i="37"/>
  <c r="U62" i="37"/>
  <c r="U61" i="37"/>
  <c r="U60" i="37"/>
  <c r="U59" i="37"/>
  <c r="U58" i="37"/>
  <c r="U53" i="37"/>
  <c r="U52" i="37"/>
  <c r="U51" i="37"/>
  <c r="U50" i="37"/>
  <c r="U49" i="37"/>
  <c r="U42" i="37"/>
  <c r="U41" i="37"/>
  <c r="U40" i="37"/>
  <c r="U37" i="37"/>
  <c r="U91" i="57"/>
  <c r="U555" i="37" s="1"/>
  <c r="U90" i="57"/>
  <c r="U554" i="37" s="1"/>
  <c r="U87" i="57"/>
  <c r="U551" i="37" s="1"/>
  <c r="U65" i="57"/>
  <c r="U529" i="37" s="1"/>
  <c r="U63" i="57"/>
  <c r="U64" i="57" s="1"/>
  <c r="U528" i="37" s="1"/>
  <c r="U88" i="46"/>
  <c r="U164" i="37" s="1"/>
  <c r="U87" i="46"/>
  <c r="U163" i="37" s="1"/>
  <c r="U84" i="46"/>
  <c r="U160" i="37" s="1"/>
  <c r="U62" i="46"/>
  <c r="U138" i="37" s="1"/>
  <c r="U60" i="46"/>
  <c r="U61" i="46" s="1"/>
  <c r="U137" i="37" s="1"/>
  <c r="V1588" i="157"/>
  <c r="U657" i="37" s="1"/>
  <c r="V1587" i="157"/>
  <c r="U656" i="37" s="1"/>
  <c r="V1584" i="157"/>
  <c r="U653" i="37" s="1"/>
  <c r="V1562" i="157"/>
  <c r="U631" i="37" s="1"/>
  <c r="V1560" i="157"/>
  <c r="V1561" i="157" s="1"/>
  <c r="U630" i="37" s="1"/>
  <c r="V1503" i="157"/>
  <c r="U623" i="37" s="1"/>
  <c r="V1502" i="157"/>
  <c r="U622" i="37" s="1"/>
  <c r="V1499" i="157"/>
  <c r="U619" i="37" s="1"/>
  <c r="V1478" i="157"/>
  <c r="U598" i="37" s="1"/>
  <c r="V1477" i="157"/>
  <c r="U597" i="37" s="1"/>
  <c r="V1475" i="157"/>
  <c r="V1476" i="157" s="1"/>
  <c r="U596" i="37" s="1"/>
  <c r="V1418" i="157"/>
  <c r="U589" i="37" s="1"/>
  <c r="V1417" i="157"/>
  <c r="U588" i="37" s="1"/>
  <c r="V1414" i="157"/>
  <c r="U585" i="37" s="1"/>
  <c r="V1392" i="157"/>
  <c r="U563" i="37" s="1"/>
  <c r="V1390" i="157"/>
  <c r="V1391" i="157" s="1"/>
  <c r="U562" i="37" s="1"/>
  <c r="V1330" i="157"/>
  <c r="U521" i="37" s="1"/>
  <c r="V1329" i="157"/>
  <c r="U520" i="37" s="1"/>
  <c r="V1326" i="157"/>
  <c r="U517" i="37" s="1"/>
  <c r="V1304" i="157"/>
  <c r="U495" i="37" s="1"/>
  <c r="V1302" i="157"/>
  <c r="V1303" i="157" s="1"/>
  <c r="U494" i="37" s="1"/>
  <c r="V1242" i="157"/>
  <c r="U487" i="37" s="1"/>
  <c r="V1241" i="157"/>
  <c r="U486" i="37" s="1"/>
  <c r="V1237" i="157"/>
  <c r="U482" i="37" s="1"/>
  <c r="V1214" i="157"/>
  <c r="U459" i="37" s="1"/>
  <c r="V1212" i="157"/>
  <c r="V1197" i="157"/>
  <c r="V1132" i="157"/>
  <c r="U451" i="37" s="1"/>
  <c r="V1131" i="157"/>
  <c r="U450" i="37" s="1"/>
  <c r="V1128" i="157"/>
  <c r="U447" i="37" s="1"/>
  <c r="V1105" i="157"/>
  <c r="U424" i="37" s="1"/>
  <c r="V1103" i="157"/>
  <c r="V1104" i="157" s="1"/>
  <c r="U423" i="37" s="1"/>
  <c r="V1035" i="157"/>
  <c r="U345" i="37" s="1"/>
  <c r="V1034" i="157"/>
  <c r="U344" i="37" s="1"/>
  <c r="V1033" i="157"/>
  <c r="U343" i="37" s="1"/>
  <c r="V1032" i="157"/>
  <c r="U342" i="37" s="1"/>
  <c r="V1031" i="157"/>
  <c r="U341" i="37" s="1"/>
  <c r="V1009" i="157"/>
  <c r="U319" i="37" s="1"/>
  <c r="V1007" i="157"/>
  <c r="V1008" i="157" s="1"/>
  <c r="U318" i="37" s="1"/>
  <c r="V952" i="157"/>
  <c r="U273" i="37" s="1"/>
  <c r="V951" i="157"/>
  <c r="U272" i="37" s="1"/>
  <c r="V948" i="157"/>
  <c r="U269" i="37" s="1"/>
  <c r="V926" i="157"/>
  <c r="U247" i="37" s="1"/>
  <c r="V924" i="157"/>
  <c r="V925" i="157" s="1"/>
  <c r="U246" i="37" s="1"/>
  <c r="V860" i="157"/>
  <c r="U239" i="37" s="1"/>
  <c r="V858" i="157"/>
  <c r="U237" i="37" s="1"/>
  <c r="V853" i="157"/>
  <c r="U232" i="37" s="1"/>
  <c r="V828" i="157"/>
  <c r="U207" i="37" s="1"/>
  <c r="V826" i="157"/>
  <c r="V777" i="157"/>
  <c r="V712" i="157"/>
  <c r="U129" i="37" s="1"/>
  <c r="V711" i="157"/>
  <c r="U128" i="37" s="1"/>
  <c r="V707" i="157"/>
  <c r="U124" i="37" s="1"/>
  <c r="V683" i="157"/>
  <c r="V680" i="157"/>
  <c r="V672" i="157"/>
  <c r="V597" i="157"/>
  <c r="U92" i="37" s="1"/>
  <c r="V596" i="157"/>
  <c r="U91" i="37" s="1"/>
  <c r="V594" i="157"/>
  <c r="U89" i="37" s="1"/>
  <c r="V593" i="157"/>
  <c r="U88" i="37" s="1"/>
  <c r="V588" i="157"/>
  <c r="U84" i="37" s="1"/>
  <c r="V561" i="157"/>
  <c r="U57" i="37" s="1"/>
  <c r="V559" i="157"/>
  <c r="V551" i="157"/>
  <c r="V543" i="157"/>
  <c r="V508" i="157"/>
  <c r="V460" i="157"/>
  <c r="V451" i="157"/>
  <c r="V442" i="157"/>
  <c r="V433" i="157"/>
  <c r="V424" i="157"/>
  <c r="V395" i="157"/>
  <c r="V346" i="157"/>
  <c r="V327" i="157"/>
  <c r="V276" i="157"/>
  <c r="V247" i="157"/>
  <c r="V223" i="157"/>
  <c r="V162" i="157"/>
  <c r="V119" i="157"/>
  <c r="V71" i="157"/>
  <c r="U747" i="37" l="1"/>
  <c r="V682" i="157"/>
  <c r="V681" i="157" s="1"/>
  <c r="U527" i="37"/>
  <c r="U136" i="37"/>
  <c r="U629" i="37"/>
  <c r="V1213" i="157"/>
  <c r="U458" i="37" s="1"/>
  <c r="U457" i="37" s="1"/>
  <c r="U422" i="37"/>
  <c r="U245" i="37"/>
  <c r="V827" i="157"/>
  <c r="U206" i="37" s="1"/>
  <c r="U205" i="37" s="1"/>
  <c r="U99" i="37"/>
  <c r="U100" i="37"/>
  <c r="V560" i="157"/>
  <c r="U56" i="37" s="1"/>
  <c r="U55" i="37" s="1"/>
  <c r="U317" i="37"/>
  <c r="U561" i="37"/>
  <c r="U595" i="37"/>
  <c r="U493" i="37"/>
  <c r="U98" i="37" l="1"/>
  <c r="U2318" i="156"/>
  <c r="U696" i="37" s="1"/>
  <c r="U2317" i="156"/>
  <c r="U695" i="37" s="1"/>
  <c r="U2316" i="156"/>
  <c r="U694" i="37" s="1"/>
  <c r="U2315" i="156"/>
  <c r="U693" i="37" s="1"/>
  <c r="U2314" i="156"/>
  <c r="U692" i="37" s="1"/>
  <c r="U2313" i="156"/>
  <c r="U691" i="37" s="1"/>
  <c r="U2312" i="156"/>
  <c r="U690" i="37" s="1"/>
  <c r="U2311" i="156"/>
  <c r="U689" i="37" s="1"/>
  <c r="U778" i="37" s="1"/>
  <c r="U2310" i="156"/>
  <c r="U688" i="37" s="1"/>
  <c r="U2309" i="156"/>
  <c r="U687" i="37" s="1"/>
  <c r="U2287" i="156"/>
  <c r="U665" i="37" s="1"/>
  <c r="U2285" i="156"/>
  <c r="U2235" i="156"/>
  <c r="U2181" i="156"/>
  <c r="U416" i="37" s="1"/>
  <c r="U2180" i="156"/>
  <c r="U415" i="37" s="1"/>
  <c r="U2177" i="156"/>
  <c r="U412" i="37" s="1"/>
  <c r="U2155" i="156"/>
  <c r="U390" i="37" s="1"/>
  <c r="U2153" i="156"/>
  <c r="U2154" i="156" s="1"/>
  <c r="U389" i="37" s="1"/>
  <c r="U2092" i="156"/>
  <c r="U382" i="37" s="1"/>
  <c r="U2091" i="156"/>
  <c r="U381" i="37" s="1"/>
  <c r="U2087" i="156"/>
  <c r="U377" i="37" s="1"/>
  <c r="U2063" i="156"/>
  <c r="U353" i="37" s="1"/>
  <c r="U2061" i="156"/>
  <c r="U2062" i="156" s="1"/>
  <c r="U352" i="37" s="1"/>
  <c r="U1997" i="156"/>
  <c r="U316" i="37" s="1"/>
  <c r="U1996" i="156"/>
  <c r="U315" i="37" s="1"/>
  <c r="U1995" i="156"/>
  <c r="U314" i="37" s="1"/>
  <c r="U1994" i="156"/>
  <c r="U313" i="37" s="1"/>
  <c r="U1993" i="156"/>
  <c r="U312" i="37" s="1"/>
  <c r="U1992" i="156"/>
  <c r="U311" i="37" s="1"/>
  <c r="U1991" i="156"/>
  <c r="U310" i="37" s="1"/>
  <c r="U1990" i="156"/>
  <c r="U309" i="37" s="1"/>
  <c r="U1986" i="156"/>
  <c r="U305" i="37" s="1"/>
  <c r="U1962" i="156"/>
  <c r="U281" i="37" s="1"/>
  <c r="U1959" i="156"/>
  <c r="U1961" i="156" s="1"/>
  <c r="U1899" i="156"/>
  <c r="U204" i="37" s="1"/>
  <c r="U1898" i="156"/>
  <c r="U203" i="37" s="1"/>
  <c r="U1897" i="156"/>
  <c r="U202" i="37" s="1"/>
  <c r="U1896" i="156"/>
  <c r="U201" i="37" s="1"/>
  <c r="U1895" i="156"/>
  <c r="U200" i="37" s="1"/>
  <c r="U1894" i="156"/>
  <c r="U199" i="37" s="1"/>
  <c r="U1893" i="156"/>
  <c r="U198" i="37" s="1"/>
  <c r="U1891" i="156"/>
  <c r="U196" i="37" s="1"/>
  <c r="U1890" i="156"/>
  <c r="U195" i="37" s="1"/>
  <c r="U1868" i="156"/>
  <c r="U173" i="37" s="1"/>
  <c r="U1866" i="156"/>
  <c r="U1867" i="156" s="1"/>
  <c r="U172" i="37" s="1"/>
  <c r="U1803" i="156"/>
  <c r="U48" i="37" s="1"/>
  <c r="U1802" i="156"/>
  <c r="U46" i="37" s="1"/>
  <c r="U1800" i="156"/>
  <c r="U44" i="37" s="1"/>
  <c r="U1794" i="156"/>
  <c r="U39" i="37" s="1"/>
  <c r="U1767" i="156"/>
  <c r="U12" i="37" s="1"/>
  <c r="U1766" i="156"/>
  <c r="U11" i="37" s="1"/>
  <c r="U1765" i="156"/>
  <c r="U10" i="37" s="1"/>
  <c r="U1762" i="156"/>
  <c r="U1756" i="156"/>
  <c r="U1740" i="156"/>
  <c r="U1728" i="156"/>
  <c r="U1713" i="156"/>
  <c r="U1697" i="156"/>
  <c r="U1687" i="156"/>
  <c r="U1670" i="156"/>
  <c r="U1654" i="156"/>
  <c r="U1637" i="156"/>
  <c r="U1630" i="156"/>
  <c r="U1622" i="156"/>
  <c r="U1612" i="156"/>
  <c r="U1598" i="156"/>
  <c r="U1582" i="156"/>
  <c r="U1575" i="156"/>
  <c r="U1564" i="156"/>
  <c r="U1554" i="156"/>
  <c r="U1547" i="156"/>
  <c r="U1533" i="156"/>
  <c r="U1523" i="156"/>
  <c r="U1515" i="156"/>
  <c r="U1506" i="156"/>
  <c r="U1497" i="156"/>
  <c r="U1484" i="156"/>
  <c r="U1476" i="156"/>
  <c r="U1445" i="156"/>
  <c r="U1434" i="156"/>
  <c r="U1398" i="156"/>
  <c r="U1358" i="156"/>
  <c r="U1326" i="156"/>
  <c r="U1258" i="156"/>
  <c r="U1249" i="156"/>
  <c r="U1219" i="156"/>
  <c r="U1210" i="156"/>
  <c r="U1178" i="156"/>
  <c r="U1151" i="156"/>
  <c r="U1121" i="156"/>
  <c r="U1113" i="156"/>
  <c r="U1105" i="156"/>
  <c r="U1097" i="156"/>
  <c r="U1069" i="156"/>
  <c r="U1034" i="156"/>
  <c r="U1002" i="156"/>
  <c r="U967" i="156"/>
  <c r="U930" i="156"/>
  <c r="U883" i="156"/>
  <c r="U854" i="156"/>
  <c r="U824" i="156"/>
  <c r="U803" i="156"/>
  <c r="U784" i="156"/>
  <c r="U761" i="156"/>
  <c r="U725" i="156"/>
  <c r="U682" i="156"/>
  <c r="U655" i="156"/>
  <c r="U599" i="156"/>
  <c r="U581" i="156"/>
  <c r="U739" i="37" s="1"/>
  <c r="U576" i="156"/>
  <c r="U734" i="37" s="1"/>
  <c r="U782" i="37" s="1"/>
  <c r="U732" i="37"/>
  <c r="U566" i="156"/>
  <c r="U725" i="37" s="1"/>
  <c r="U544" i="156"/>
  <c r="U703" i="37" s="1"/>
  <c r="U701" i="37"/>
  <c r="U540" i="156"/>
  <c r="U699" i="37" s="1"/>
  <c r="U537" i="156"/>
  <c r="U529" i="156"/>
  <c r="U516" i="156"/>
  <c r="U510" i="156"/>
  <c r="U493" i="156"/>
  <c r="U485" i="156"/>
  <c r="U465" i="156"/>
  <c r="U459" i="156"/>
  <c r="U422" i="156"/>
  <c r="U396" i="156"/>
  <c r="U380" i="156"/>
  <c r="U368" i="156"/>
  <c r="U339" i="156"/>
  <c r="U337" i="156"/>
  <c r="U329" i="156"/>
  <c r="U327" i="156"/>
  <c r="U319" i="156"/>
  <c r="U310" i="156"/>
  <c r="U306" i="156"/>
  <c r="U257" i="156"/>
  <c r="U254" i="156"/>
  <c r="U234" i="156"/>
  <c r="U229" i="156" s="1"/>
  <c r="U216" i="156"/>
  <c r="U186" i="156"/>
  <c r="U156" i="156"/>
  <c r="U114" i="156"/>
  <c r="U103" i="156"/>
  <c r="U81" i="156"/>
  <c r="U351" i="37" l="1"/>
  <c r="U746" i="37"/>
  <c r="U744" i="37"/>
  <c r="U788" i="37"/>
  <c r="U388" i="37"/>
  <c r="U787" i="37"/>
  <c r="U171" i="37"/>
  <c r="U776" i="37"/>
  <c r="U2286" i="156"/>
  <c r="U664" i="37" s="1"/>
  <c r="U663" i="37" s="1"/>
  <c r="U1960" i="156"/>
  <c r="U280" i="37"/>
  <c r="U279" i="37" s="1"/>
  <c r="U774" i="37"/>
  <c r="U742" i="37"/>
  <c r="U780" i="37"/>
  <c r="U1764" i="156"/>
  <c r="U9" i="37" s="1"/>
  <c r="U8" i="37" s="1"/>
  <c r="U539" i="156"/>
  <c r="U538" i="156" s="1"/>
  <c r="AI120" i="174"/>
  <c r="AK120" i="174"/>
  <c r="AJ120" i="174"/>
  <c r="U1763" i="156" l="1"/>
  <c r="U698" i="37"/>
  <c r="U697" i="37" s="1"/>
  <c r="AM50" i="168"/>
  <c r="AM10" i="168"/>
  <c r="AM14" i="168"/>
  <c r="U741" i="37" l="1"/>
  <c r="U740" i="37" s="1"/>
  <c r="AM15" i="177"/>
  <c r="AM10" i="177"/>
  <c r="AM13" i="177"/>
  <c r="AM11" i="177"/>
  <c r="AM12" i="177"/>
  <c r="F1073" i="157" l="1"/>
  <c r="E2211" i="156"/>
  <c r="E31" i="156" l="1"/>
  <c r="E34" i="156"/>
  <c r="E59" i="156" s="1"/>
  <c r="E64" i="156"/>
  <c r="E75" i="156"/>
  <c r="E79" i="156"/>
  <c r="E93" i="156"/>
  <c r="E96" i="156"/>
  <c r="E109" i="156" s="1"/>
  <c r="E112" i="156"/>
  <c r="E113" i="156" s="1"/>
  <c r="E128" i="156"/>
  <c r="E145" i="156" s="1"/>
  <c r="E149" i="156"/>
  <c r="E154" i="156"/>
  <c r="E174" i="156"/>
  <c r="E177" i="156"/>
  <c r="E205" i="156" s="1"/>
  <c r="E210" i="156"/>
  <c r="E214" i="156"/>
  <c r="E229" i="156"/>
  <c r="E245" i="156" s="1"/>
  <c r="E248" i="156"/>
  <c r="E252" i="156"/>
  <c r="E304" i="156"/>
  <c r="E305" i="156" s="1"/>
  <c r="E310" i="156"/>
  <c r="E324" i="156"/>
  <c r="E327" i="156"/>
  <c r="E328" i="156" s="1"/>
  <c r="E334" i="156"/>
  <c r="E337" i="156"/>
  <c r="E338" i="156" s="1"/>
  <c r="E350" i="156"/>
  <c r="E357" i="156" s="1"/>
  <c r="E361" i="156"/>
  <c r="E374" i="156"/>
  <c r="E394" i="156"/>
  <c r="E396" i="156"/>
  <c r="E407" i="156"/>
  <c r="E553" i="156" s="1"/>
  <c r="E410" i="156"/>
  <c r="E556" i="156" s="1"/>
  <c r="E420" i="156"/>
  <c r="E433" i="156"/>
  <c r="E438" i="156" s="1"/>
  <c r="E464" i="156"/>
  <c r="E477" i="156"/>
  <c r="E479" i="156"/>
  <c r="E484" i="156" s="1"/>
  <c r="E504" i="156"/>
  <c r="E508" i="156"/>
  <c r="E509" i="156" s="1"/>
  <c r="E515" i="156"/>
  <c r="E527" i="156"/>
  <c r="E535" i="156"/>
  <c r="E536" i="156" s="1"/>
  <c r="E547" i="156"/>
  <c r="E548" i="156"/>
  <c r="E550" i="156"/>
  <c r="E554" i="156"/>
  <c r="E555" i="156"/>
  <c r="E557" i="156"/>
  <c r="E558" i="156"/>
  <c r="E560" i="156"/>
  <c r="E561" i="156"/>
  <c r="E562" i="156"/>
  <c r="E563" i="156"/>
  <c r="E564" i="156"/>
  <c r="E565" i="156"/>
  <c r="E577" i="156"/>
  <c r="E578" i="156"/>
  <c r="E579" i="156"/>
  <c r="E580" i="156"/>
  <c r="E588" i="156"/>
  <c r="E593" i="156"/>
  <c r="E597" i="156"/>
  <c r="E598" i="156" s="1"/>
  <c r="E612" i="156"/>
  <c r="E615" i="156"/>
  <c r="E621" i="156" s="1"/>
  <c r="E625" i="156"/>
  <c r="E628" i="156"/>
  <c r="E650" i="156"/>
  <c r="E653" i="156"/>
  <c r="E667" i="156"/>
  <c r="E671" i="156"/>
  <c r="E676" i="156"/>
  <c r="E677" i="156" s="1"/>
  <c r="E689" i="156"/>
  <c r="E691" i="156"/>
  <c r="E697" i="156" s="1"/>
  <c r="E700" i="156"/>
  <c r="E703" i="156"/>
  <c r="E720" i="156"/>
  <c r="E723" i="156"/>
  <c r="E730" i="156"/>
  <c r="E732" i="156"/>
  <c r="E737" i="156" s="1"/>
  <c r="E741" i="156"/>
  <c r="E744" i="156"/>
  <c r="E756" i="156"/>
  <c r="E759" i="156"/>
  <c r="E767" i="156"/>
  <c r="E769" i="156"/>
  <c r="E778" i="156"/>
  <c r="E782" i="156"/>
  <c r="E790" i="156"/>
  <c r="E792" i="156"/>
  <c r="E801" i="156"/>
  <c r="E802" i="156" s="1"/>
  <c r="E809" i="156"/>
  <c r="E811" i="156"/>
  <c r="E822" i="156"/>
  <c r="E823" i="156" s="1"/>
  <c r="E828" i="156"/>
  <c r="E835" i="156" s="1"/>
  <c r="E839" i="156"/>
  <c r="E842" i="156"/>
  <c r="E852" i="156"/>
  <c r="E853" i="156" s="1"/>
  <c r="E858" i="156"/>
  <c r="E865" i="156" s="1"/>
  <c r="E869" i="156"/>
  <c r="E872" i="156"/>
  <c r="E881" i="156"/>
  <c r="E882" i="156" s="1"/>
  <c r="E889" i="156"/>
  <c r="E891" i="156"/>
  <c r="E898" i="156" s="1"/>
  <c r="E902" i="156"/>
  <c r="E905" i="156"/>
  <c r="E928" i="156"/>
  <c r="E929" i="156" s="1"/>
  <c r="E934" i="156"/>
  <c r="E942" i="156" s="1"/>
  <c r="E946" i="156"/>
  <c r="E951" i="156"/>
  <c r="E965" i="156"/>
  <c r="E966" i="156" s="1"/>
  <c r="E971" i="156"/>
  <c r="E982" i="156"/>
  <c r="E987" i="156"/>
  <c r="E1000" i="156"/>
  <c r="E1001" i="156"/>
  <c r="E1006" i="156"/>
  <c r="E1017" i="156"/>
  <c r="E1020" i="156"/>
  <c r="E1032" i="156"/>
  <c r="E1033" i="156" s="1"/>
  <c r="E1038" i="156"/>
  <c r="E1045" i="156" s="1"/>
  <c r="E1049" i="156"/>
  <c r="E1054" i="156"/>
  <c r="E1067" i="156"/>
  <c r="E1068" i="156" s="1"/>
  <c r="E1073" i="156"/>
  <c r="E1080" i="156" s="1"/>
  <c r="E1084" i="156"/>
  <c r="E1087" i="156"/>
  <c r="E1095" i="156"/>
  <c r="E1096" i="156" s="1"/>
  <c r="E1101" i="156"/>
  <c r="E1104" i="156" s="1"/>
  <c r="E1109" i="156"/>
  <c r="E1112" i="156" s="1"/>
  <c r="E1117" i="156"/>
  <c r="E1120" i="156" s="1"/>
  <c r="E1125" i="156"/>
  <c r="E1131" i="156" s="1"/>
  <c r="E1134" i="156"/>
  <c r="E1149" i="156"/>
  <c r="E1150" i="156" s="1"/>
  <c r="E1155" i="156"/>
  <c r="E1161" i="156" s="1"/>
  <c r="E1164" i="156"/>
  <c r="E1167" i="156"/>
  <c r="E1176" i="156"/>
  <c r="E1177" i="156" s="1"/>
  <c r="E1182" i="156"/>
  <c r="E1189" i="156" s="1"/>
  <c r="E1193" i="156"/>
  <c r="E1196" i="156"/>
  <c r="E1208" i="156"/>
  <c r="E1209" i="156" s="1"/>
  <c r="E1215" i="156"/>
  <c r="E1218" i="156" s="1"/>
  <c r="E1223" i="156"/>
  <c r="E1228" i="156" s="1"/>
  <c r="E1232" i="156"/>
  <c r="E1235" i="156"/>
  <c r="E1230" i="156" s="1"/>
  <c r="E1242" i="156" s="1"/>
  <c r="E1247" i="156"/>
  <c r="E1248" i="156" s="1"/>
  <c r="E1255" i="156"/>
  <c r="E1254" i="156" s="1"/>
  <c r="E1274" i="156"/>
  <c r="E1277" i="156"/>
  <c r="E1284" i="156" s="1"/>
  <c r="E1288" i="156"/>
  <c r="E1291" i="156"/>
  <c r="E1319" i="156"/>
  <c r="E1323" i="156"/>
  <c r="E1330" i="156"/>
  <c r="E1341" i="156"/>
  <c r="E1344" i="156"/>
  <c r="E1357" i="156"/>
  <c r="E1362" i="156"/>
  <c r="E1373" i="156"/>
  <c r="E1378" i="156"/>
  <c r="E1396" i="156"/>
  <c r="E1397" i="156" s="1"/>
  <c r="E1406" i="156"/>
  <c r="E1408" i="156"/>
  <c r="E1419" i="156"/>
  <c r="E1422" i="156"/>
  <c r="E1432" i="156"/>
  <c r="E1433" i="156" s="1"/>
  <c r="E1439" i="156"/>
  <c r="E1767" i="156" s="1"/>
  <c r="E1443" i="156"/>
  <c r="E1444" i="156" s="1"/>
  <c r="E1449" i="156"/>
  <c r="E1456" i="156" s="1"/>
  <c r="E1460" i="156"/>
  <c r="E1463" i="156"/>
  <c r="E1466" i="156"/>
  <c r="E1482" i="156"/>
  <c r="E1483" i="156" s="1"/>
  <c r="E1489" i="156"/>
  <c r="E1493" i="156" s="1"/>
  <c r="E1502" i="156"/>
  <c r="E1505" i="156" s="1"/>
  <c r="E1511" i="156"/>
  <c r="E1514" i="156" s="1"/>
  <c r="E1567" i="156"/>
  <c r="E1572" i="156" s="1"/>
  <c r="E1588" i="156"/>
  <c r="E1591" i="156" s="1"/>
  <c r="E1596" i="156"/>
  <c r="E1597" i="156" s="1"/>
  <c r="E1618" i="156"/>
  <c r="E1621" i="156" s="1"/>
  <c r="E1646" i="156"/>
  <c r="E1658" i="156"/>
  <c r="E1660" i="156"/>
  <c r="E1674" i="156"/>
  <c r="E1676" i="156" s="1"/>
  <c r="E1693" i="156"/>
  <c r="E1701" i="156"/>
  <c r="E1706" i="156" s="1"/>
  <c r="E1717" i="156"/>
  <c r="E1737" i="156"/>
  <c r="E1744" i="156"/>
  <c r="E1749" i="156" s="1"/>
  <c r="E1754" i="156"/>
  <c r="E1755" i="156" s="1"/>
  <c r="E1761" i="156"/>
  <c r="E1766" i="156"/>
  <c r="E1770" i="156"/>
  <c r="E1771" i="156"/>
  <c r="E1772" i="156"/>
  <c r="E1774" i="156"/>
  <c r="E1775" i="156"/>
  <c r="E1776" i="156"/>
  <c r="E1777" i="156"/>
  <c r="E1779" i="156"/>
  <c r="E1780" i="156"/>
  <c r="E1781" i="156"/>
  <c r="E1782" i="156"/>
  <c r="E1783" i="156"/>
  <c r="E1784" i="156"/>
  <c r="E1785" i="156"/>
  <c r="E1787" i="156"/>
  <c r="E1789" i="156"/>
  <c r="E1790" i="156"/>
  <c r="E1791" i="156"/>
  <c r="E1792" i="156"/>
  <c r="E1793" i="156"/>
  <c r="E1802" i="156"/>
  <c r="E1803" i="156"/>
  <c r="E1807" i="156"/>
  <c r="E1808" i="156"/>
  <c r="E1821" i="156"/>
  <c r="E1868" i="156" s="1"/>
  <c r="E1824" i="156"/>
  <c r="E1886" i="156"/>
  <c r="E1835" i="156"/>
  <c r="E1840" i="156"/>
  <c r="E1879" i="156" s="1"/>
  <c r="E1855" i="156"/>
  <c r="E1858" i="156"/>
  <c r="E1892" i="156" s="1"/>
  <c r="E1863" i="156"/>
  <c r="E1862" i="156" s="1"/>
  <c r="E1872" i="156"/>
  <c r="E1873" i="156"/>
  <c r="E1875" i="156"/>
  <c r="E1876" i="156"/>
  <c r="E1877" i="156"/>
  <c r="E1878" i="156"/>
  <c r="E1880" i="156"/>
  <c r="E1881" i="156"/>
  <c r="E1882" i="156"/>
  <c r="E1883" i="156"/>
  <c r="E1884" i="156"/>
  <c r="E1885" i="156"/>
  <c r="E1887" i="156"/>
  <c r="E1888" i="156"/>
  <c r="E1889" i="156"/>
  <c r="E1894" i="156"/>
  <c r="E1898" i="156"/>
  <c r="E1899" i="156"/>
  <c r="E1910" i="156"/>
  <c r="E1962" i="156" s="1"/>
  <c r="E1913" i="156"/>
  <c r="E1924" i="156"/>
  <c r="E1969" i="156" s="1"/>
  <c r="E1929" i="156"/>
  <c r="E1974" i="156" s="1"/>
  <c r="E1948" i="156"/>
  <c r="E1988" i="156" s="1"/>
  <c r="E1950" i="156"/>
  <c r="E1989" i="156" s="1"/>
  <c r="E1956" i="156"/>
  <c r="E1955" i="156" s="1"/>
  <c r="E1994" i="156" s="1"/>
  <c r="E1967" i="156"/>
  <c r="E1968" i="156"/>
  <c r="E1970" i="156"/>
  <c r="E1971" i="156"/>
  <c r="E1972" i="156"/>
  <c r="E1973" i="156"/>
  <c r="E1975" i="156"/>
  <c r="E1976" i="156"/>
  <c r="E1977" i="156"/>
  <c r="E1978" i="156"/>
  <c r="E1979" i="156"/>
  <c r="E1980" i="156"/>
  <c r="E1982" i="156"/>
  <c r="E1983" i="156"/>
  <c r="E1984" i="156"/>
  <c r="E1985" i="156"/>
  <c r="E1991" i="156"/>
  <c r="E1992" i="156"/>
  <c r="E1996" i="156"/>
  <c r="E1997" i="156"/>
  <c r="E2010" i="156"/>
  <c r="E2063" i="156" s="1"/>
  <c r="E2013" i="156"/>
  <c r="E2082" i="156"/>
  <c r="E2024" i="156"/>
  <c r="E2029" i="156"/>
  <c r="E2075" i="156" s="1"/>
  <c r="E2049" i="156"/>
  <c r="E2054" i="156" s="1"/>
  <c r="E2053" i="156"/>
  <c r="E2090" i="156" s="1"/>
  <c r="E2058" i="156"/>
  <c r="E2057" i="156" s="1"/>
  <c r="E2067" i="156"/>
  <c r="E2068" i="156"/>
  <c r="E2069" i="156"/>
  <c r="E2071" i="156"/>
  <c r="E2072" i="156"/>
  <c r="E2073" i="156"/>
  <c r="E2074" i="156"/>
  <c r="E2076" i="156"/>
  <c r="E2077" i="156"/>
  <c r="E2078" i="156"/>
  <c r="E2079" i="156"/>
  <c r="E2080" i="156"/>
  <c r="E2081" i="156"/>
  <c r="E2083" i="156"/>
  <c r="E2084" i="156"/>
  <c r="E2085" i="156"/>
  <c r="E2086" i="156"/>
  <c r="E2088" i="156"/>
  <c r="E2092" i="156"/>
  <c r="E2096" i="156"/>
  <c r="E2097" i="156"/>
  <c r="E2108" i="156"/>
  <c r="E2155" i="156" s="1"/>
  <c r="E2111" i="156"/>
  <c r="E2173" i="156"/>
  <c r="E2122" i="156"/>
  <c r="E2127" i="156"/>
  <c r="E2166" i="156" s="1"/>
  <c r="E2142" i="156"/>
  <c r="E2145" i="156"/>
  <c r="E2179" i="156" s="1"/>
  <c r="E2150" i="156"/>
  <c r="E2184" i="156" s="1"/>
  <c r="E2158" i="156"/>
  <c r="E2159" i="156"/>
  <c r="E2160" i="156"/>
  <c r="E2162" i="156"/>
  <c r="E2163" i="156"/>
  <c r="E2164" i="156"/>
  <c r="E2165" i="156"/>
  <c r="E2167" i="156"/>
  <c r="E2168" i="156"/>
  <c r="E2169" i="156"/>
  <c r="E2170" i="156"/>
  <c r="E2171" i="156"/>
  <c r="E2172" i="156"/>
  <c r="E2174" i="156"/>
  <c r="E2175" i="156"/>
  <c r="E2176" i="156"/>
  <c r="E2181" i="156"/>
  <c r="E2185" i="156"/>
  <c r="E2186" i="156"/>
  <c r="E2192" i="156"/>
  <c r="E2195" i="156"/>
  <c r="E2202" i="156" s="1"/>
  <c r="E2206" i="156"/>
  <c r="E2225" i="156"/>
  <c r="E2227" i="156"/>
  <c r="E2232" i="156"/>
  <c r="E2231" i="156" s="1"/>
  <c r="E2230" i="156" s="1"/>
  <c r="E2241" i="156"/>
  <c r="E2244" i="156"/>
  <c r="E2251" i="156" s="1"/>
  <c r="E2255" i="156"/>
  <c r="E2260" i="156"/>
  <c r="E2298" i="156" s="1"/>
  <c r="E2275" i="156"/>
  <c r="E2277" i="156"/>
  <c r="E2282" i="156"/>
  <c r="E2281" i="156" s="1"/>
  <c r="E2280" i="156" s="1"/>
  <c r="E2291" i="156"/>
  <c r="E2292" i="156"/>
  <c r="E2294" i="156"/>
  <c r="E2295" i="156"/>
  <c r="E2296" i="156"/>
  <c r="E2297" i="156"/>
  <c r="E2299" i="156"/>
  <c r="E2300" i="156"/>
  <c r="E2301" i="156"/>
  <c r="E2302" i="156"/>
  <c r="E2303" i="156"/>
  <c r="E2304" i="156"/>
  <c r="E2305" i="156"/>
  <c r="E2306" i="156"/>
  <c r="E2307" i="156"/>
  <c r="E2313" i="156"/>
  <c r="E2317" i="156"/>
  <c r="E2318" i="156"/>
  <c r="E654" i="156" l="1"/>
  <c r="E900" i="156"/>
  <c r="E910" i="156" s="1"/>
  <c r="E544" i="156"/>
  <c r="E699" i="156"/>
  <c r="E712" i="156" s="1"/>
  <c r="E713" i="156" s="1"/>
  <c r="E80" i="156"/>
  <c r="E2278" i="156"/>
  <c r="E2314" i="156"/>
  <c r="E1013" i="156"/>
  <c r="E570" i="156"/>
  <c r="E623" i="156"/>
  <c r="E635" i="156" s="1"/>
  <c r="E636" i="156" s="1"/>
  <c r="E2149" i="156"/>
  <c r="E2148" i="156" s="1"/>
  <c r="E2182" i="156" s="1"/>
  <c r="E978" i="156"/>
  <c r="E1897" i="156"/>
  <c r="E1806" i="156"/>
  <c r="E2020" i="156"/>
  <c r="E1831" i="156"/>
  <c r="E215" i="156"/>
  <c r="E155" i="156"/>
  <c r="E2287" i="156"/>
  <c r="E1663" i="156"/>
  <c r="E1369" i="156"/>
  <c r="E1337" i="156"/>
  <c r="E818" i="156"/>
  <c r="E1082" i="156"/>
  <c r="E1091" i="156" s="1"/>
  <c r="E1092" i="156" s="1"/>
  <c r="E797" i="156"/>
  <c r="E294" i="156"/>
  <c r="E1995" i="156"/>
  <c r="E1458" i="156"/>
  <c r="E1469" i="156" s="1"/>
  <c r="E1470" i="156" s="1"/>
  <c r="E1163" i="156"/>
  <c r="E1171" i="156" s="1"/>
  <c r="E1172" i="156" s="1"/>
  <c r="E923" i="156"/>
  <c r="E572" i="156"/>
  <c r="E403" i="156"/>
  <c r="E318" i="156"/>
  <c r="E2293" i="156"/>
  <c r="E2146" i="156"/>
  <c r="E2180" i="156" s="1"/>
  <c r="E2095" i="156"/>
  <c r="E1243" i="156"/>
  <c r="E1047" i="156"/>
  <c r="E1062" i="156" s="1"/>
  <c r="E1063" i="156" s="1"/>
  <c r="E980" i="156"/>
  <c r="E995" i="156" s="1"/>
  <c r="E774" i="156"/>
  <c r="E775" i="156" s="1"/>
  <c r="E253" i="156"/>
  <c r="E1417" i="156"/>
  <c r="E1426" i="156" s="1"/>
  <c r="E1339" i="156"/>
  <c r="E1350" i="156" s="1"/>
  <c r="E1324" i="156"/>
  <c r="E559" i="156"/>
  <c r="E1861" i="156"/>
  <c r="E1895" i="156" s="1"/>
  <c r="E1896" i="156"/>
  <c r="E1954" i="156"/>
  <c r="E1993" i="156" s="1"/>
  <c r="E1286" i="156"/>
  <c r="E1298" i="156" s="1"/>
  <c r="E1299" i="156" s="1"/>
  <c r="E1015" i="156"/>
  <c r="E1025" i="156" s="1"/>
  <c r="E944" i="156"/>
  <c r="E960" i="156" s="1"/>
  <c r="E961" i="156" s="1"/>
  <c r="E867" i="156"/>
  <c r="E876" i="156" s="1"/>
  <c r="E877" i="156" s="1"/>
  <c r="E724" i="156"/>
  <c r="E576" i="156"/>
  <c r="E1951" i="156"/>
  <c r="E1990" i="156" s="1"/>
  <c r="E1920" i="156"/>
  <c r="E366" i="156"/>
  <c r="E367" i="156" s="1"/>
  <c r="E837" i="156"/>
  <c r="E846" i="156" s="1"/>
  <c r="E847" i="156" s="1"/>
  <c r="E760" i="156"/>
  <c r="E1765" i="156"/>
  <c r="E405" i="156"/>
  <c r="E415" i="156" s="1"/>
  <c r="E2253" i="156"/>
  <c r="E2270" i="156" s="1"/>
  <c r="E2271" i="156" s="1"/>
  <c r="E1922" i="156"/>
  <c r="E739" i="156"/>
  <c r="E752" i="156" s="1"/>
  <c r="E753" i="156" s="1"/>
  <c r="E1191" i="156"/>
  <c r="E1203" i="156" s="1"/>
  <c r="E1204" i="156" s="1"/>
  <c r="E1778" i="156"/>
  <c r="E1133" i="156"/>
  <c r="E1141" i="156" s="1"/>
  <c r="E1142" i="156" s="1"/>
  <c r="E1859" i="156"/>
  <c r="E1893" i="156" s="1"/>
  <c r="E1891" i="156"/>
  <c r="E1696" i="156"/>
  <c r="E1788" i="156"/>
  <c r="E2316" i="156"/>
  <c r="E1371" i="156"/>
  <c r="E1386" i="156" s="1"/>
  <c r="E1773" i="156"/>
  <c r="E546" i="156"/>
  <c r="E2315" i="156"/>
  <c r="E2310" i="156"/>
  <c r="E2228" i="156"/>
  <c r="E2311" i="156"/>
  <c r="E2120" i="156"/>
  <c r="E2135" i="156" s="1"/>
  <c r="E2161" i="156"/>
  <c r="E1874" i="156"/>
  <c r="E1833" i="156"/>
  <c r="E1720" i="156"/>
  <c r="E1797" i="156"/>
  <c r="E783" i="156"/>
  <c r="E540" i="156"/>
  <c r="E2118" i="156"/>
  <c r="E2178" i="156"/>
  <c r="E2091" i="156"/>
  <c r="E2089" i="156"/>
  <c r="E1475" i="156"/>
  <c r="E1798" i="156"/>
  <c r="E1415" i="156"/>
  <c r="E2204" i="156"/>
  <c r="E2221" i="156" s="1"/>
  <c r="E2222" i="156" s="1"/>
  <c r="E2056" i="156"/>
  <c r="E2093" i="156" s="1"/>
  <c r="E2094" i="156"/>
  <c r="E2022" i="156"/>
  <c r="E2070" i="156"/>
  <c r="E1253" i="156"/>
  <c r="E1804" i="156" s="1"/>
  <c r="E1805" i="156"/>
  <c r="E1981" i="156"/>
  <c r="E421" i="156"/>
  <c r="E574" i="156" s="1"/>
  <c r="E2183" i="156" l="1"/>
  <c r="E1028" i="156"/>
  <c r="E1351" i="156"/>
  <c r="E2312" i="156"/>
  <c r="E1427" i="156"/>
  <c r="E1392" i="156"/>
  <c r="E996" i="156"/>
  <c r="E1800" i="156"/>
  <c r="E416" i="156"/>
  <c r="E566" i="156" s="1"/>
  <c r="E567" i="156"/>
  <c r="E2289" i="156"/>
  <c r="E1940" i="156"/>
  <c r="E1941" i="156" s="1"/>
  <c r="E1986" i="156" s="1"/>
  <c r="E1965" i="156"/>
  <c r="E2157" i="156"/>
  <c r="E1769" i="156"/>
  <c r="E1795" i="156" s="1"/>
  <c r="E2136" i="156"/>
  <c r="E2177" i="156" s="1"/>
  <c r="E2038" i="156"/>
  <c r="E2039" i="156" s="1"/>
  <c r="E2087" i="156" s="1"/>
  <c r="E2066" i="156"/>
  <c r="E2309" i="156"/>
  <c r="E1848" i="156"/>
  <c r="E1849" i="156" s="1"/>
  <c r="E1890" i="156" s="1"/>
  <c r="E1870" i="156"/>
  <c r="E1794" i="156" l="1"/>
  <c r="G292" i="37"/>
  <c r="N664" i="156" l="1"/>
  <c r="I664" i="156"/>
  <c r="H664" i="156"/>
  <c r="D664" i="156"/>
  <c r="F664" i="156" s="1"/>
  <c r="J664" i="156" l="1"/>
  <c r="L664" i="156" s="1"/>
  <c r="N119" i="156" l="1"/>
  <c r="I119" i="156"/>
  <c r="H119" i="156"/>
  <c r="D119" i="156"/>
  <c r="F119" i="156" s="1"/>
  <c r="J119" i="156" l="1"/>
  <c r="L119" i="156" s="1"/>
  <c r="AG72" i="168" l="1"/>
  <c r="BJ70" i="168" l="1"/>
  <c r="BP70" i="168" s="1"/>
  <c r="BK70" i="168"/>
  <c r="BQ70" i="168" s="1"/>
  <c r="BL70" i="168"/>
  <c r="BR70" i="168" s="1"/>
  <c r="BM70" i="168"/>
  <c r="BS70" i="168" s="1"/>
  <c r="BT70" i="168" l="1"/>
  <c r="BU70" i="168" s="1"/>
  <c r="BE120" i="174"/>
  <c r="BD120" i="174"/>
  <c r="BB120" i="174"/>
  <c r="BA120" i="174"/>
  <c r="AZ120" i="174"/>
  <c r="BC120" i="174" l="1"/>
  <c r="AY120" i="174"/>
  <c r="BF16" i="177"/>
  <c r="BE16" i="177"/>
  <c r="BD16" i="177"/>
  <c r="BC16" i="177"/>
  <c r="BG73" i="168"/>
  <c r="BF73" i="168"/>
  <c r="BE73" i="168"/>
  <c r="BD73" i="168"/>
  <c r="BG72" i="168"/>
  <c r="BF72" i="168"/>
  <c r="BE72" i="168"/>
  <c r="BD72" i="168"/>
  <c r="C27" i="185" l="1"/>
  <c r="B27" i="185"/>
  <c r="G26" i="185"/>
  <c r="C26" i="185"/>
  <c r="B26" i="185"/>
  <c r="Y25" i="185"/>
  <c r="X25" i="185"/>
  <c r="W25" i="185"/>
  <c r="V25" i="185"/>
  <c r="U25" i="185"/>
  <c r="T25" i="185"/>
  <c r="S25" i="185"/>
  <c r="R25" i="185"/>
  <c r="Q25" i="185"/>
  <c r="P25" i="185"/>
  <c r="O25" i="185"/>
  <c r="N25" i="185"/>
  <c r="M25" i="185"/>
  <c r="L25" i="185"/>
  <c r="K25" i="185"/>
  <c r="G25" i="185"/>
  <c r="D25" i="185"/>
  <c r="Y24" i="185"/>
  <c r="X24" i="185"/>
  <c r="W24" i="185"/>
  <c r="V24" i="185"/>
  <c r="U24" i="185"/>
  <c r="L24" i="185"/>
  <c r="K24" i="185"/>
  <c r="B24" i="185"/>
  <c r="Y23" i="185"/>
  <c r="X23" i="185"/>
  <c r="W23" i="185"/>
  <c r="V23" i="185"/>
  <c r="U23" i="185"/>
  <c r="L23" i="185"/>
  <c r="K23" i="185"/>
  <c r="B23" i="185"/>
  <c r="Y22" i="185"/>
  <c r="X22" i="185"/>
  <c r="W22" i="185"/>
  <c r="V22" i="185"/>
  <c r="U22" i="185"/>
  <c r="L22" i="185"/>
  <c r="K22" i="185"/>
  <c r="Z22" i="185"/>
  <c r="B22" i="185"/>
  <c r="Y21" i="185"/>
  <c r="X21" i="185"/>
  <c r="W21" i="185"/>
  <c r="V21" i="185"/>
  <c r="U21" i="185"/>
  <c r="L21" i="185"/>
  <c r="K21" i="185"/>
  <c r="Z21" i="185"/>
  <c r="B21" i="185"/>
  <c r="Y20" i="185"/>
  <c r="X20" i="185"/>
  <c r="W20" i="185"/>
  <c r="V20" i="185"/>
  <c r="U20" i="185"/>
  <c r="L20" i="185"/>
  <c r="K20" i="185"/>
  <c r="B20" i="185"/>
  <c r="Y19" i="185"/>
  <c r="X19" i="185"/>
  <c r="W19" i="185"/>
  <c r="V19" i="185"/>
  <c r="U19" i="185"/>
  <c r="L19" i="185"/>
  <c r="K19" i="185"/>
  <c r="B19" i="185"/>
  <c r="Y18" i="185"/>
  <c r="X18" i="185"/>
  <c r="W18" i="185"/>
  <c r="V18" i="185"/>
  <c r="U18" i="185"/>
  <c r="L18" i="185"/>
  <c r="K18" i="185"/>
  <c r="Z18" i="185"/>
  <c r="B18" i="185"/>
  <c r="Y17" i="185"/>
  <c r="X17" i="185"/>
  <c r="W17" i="185"/>
  <c r="V17" i="185"/>
  <c r="U17" i="185"/>
  <c r="L17" i="185"/>
  <c r="K17" i="185"/>
  <c r="B17" i="185"/>
  <c r="Y16" i="185"/>
  <c r="X16" i="185"/>
  <c r="W16" i="185"/>
  <c r="V16" i="185"/>
  <c r="U16" i="185"/>
  <c r="T16" i="185"/>
  <c r="S16" i="185"/>
  <c r="R16" i="185"/>
  <c r="Q16" i="185"/>
  <c r="P16" i="185"/>
  <c r="O16" i="185"/>
  <c r="N16" i="185"/>
  <c r="M16" i="185"/>
  <c r="L16" i="185"/>
  <c r="K16" i="185"/>
  <c r="Z16" i="185"/>
  <c r="B16" i="185"/>
  <c r="Y15" i="185"/>
  <c r="X15" i="185"/>
  <c r="W15" i="185"/>
  <c r="V15" i="185"/>
  <c r="U15" i="185"/>
  <c r="T15" i="185"/>
  <c r="S15" i="185"/>
  <c r="R15" i="185"/>
  <c r="Q15" i="185"/>
  <c r="P15" i="185"/>
  <c r="O15" i="185"/>
  <c r="N15" i="185"/>
  <c r="M15" i="185"/>
  <c r="L15" i="185"/>
  <c r="K15" i="185"/>
  <c r="B15" i="185"/>
  <c r="Y14" i="185"/>
  <c r="X14" i="185"/>
  <c r="W14" i="185"/>
  <c r="V14" i="185"/>
  <c r="U14" i="185"/>
  <c r="T14" i="185"/>
  <c r="S14" i="185"/>
  <c r="R14" i="185"/>
  <c r="Q14" i="185"/>
  <c r="P14" i="185"/>
  <c r="O14" i="185"/>
  <c r="N14" i="185"/>
  <c r="M14" i="185"/>
  <c r="L14" i="185"/>
  <c r="K14" i="185"/>
  <c r="Z14" i="185"/>
  <c r="B14" i="185"/>
  <c r="Y13" i="185"/>
  <c r="X13" i="185"/>
  <c r="W13" i="185"/>
  <c r="V13" i="185"/>
  <c r="U13" i="185"/>
  <c r="T13" i="185"/>
  <c r="S13" i="185"/>
  <c r="R13" i="185"/>
  <c r="Q13" i="185"/>
  <c r="P13" i="185"/>
  <c r="O13" i="185"/>
  <c r="N13" i="185"/>
  <c r="M13" i="185"/>
  <c r="L13" i="185"/>
  <c r="K13" i="185"/>
  <c r="B13" i="185"/>
  <c r="Y12" i="185"/>
  <c r="X12" i="185"/>
  <c r="W12" i="185"/>
  <c r="V12" i="185"/>
  <c r="U12" i="185"/>
  <c r="T12" i="185"/>
  <c r="S12" i="185"/>
  <c r="R12" i="185"/>
  <c r="Q12" i="185"/>
  <c r="P12" i="185"/>
  <c r="O12" i="185"/>
  <c r="N12" i="185"/>
  <c r="M12" i="185"/>
  <c r="L12" i="185"/>
  <c r="K12" i="185"/>
  <c r="Z12" i="185"/>
  <c r="B12" i="185"/>
  <c r="Y11" i="185"/>
  <c r="X11" i="185"/>
  <c r="W11" i="185"/>
  <c r="V11" i="185"/>
  <c r="U11" i="185"/>
  <c r="T11" i="185"/>
  <c r="S11" i="185"/>
  <c r="R11" i="185"/>
  <c r="Q11" i="185"/>
  <c r="P11" i="185"/>
  <c r="O11" i="185"/>
  <c r="N11" i="185"/>
  <c r="M11" i="185"/>
  <c r="L11" i="185"/>
  <c r="K11" i="185"/>
  <c r="B11" i="185"/>
  <c r="Y10" i="185"/>
  <c r="X10" i="185"/>
  <c r="W10" i="185"/>
  <c r="V10" i="185"/>
  <c r="U10" i="185"/>
  <c r="T10" i="185"/>
  <c r="S10" i="185"/>
  <c r="R10" i="185"/>
  <c r="Q10" i="185"/>
  <c r="P10" i="185"/>
  <c r="O10" i="185"/>
  <c r="N10" i="185"/>
  <c r="M10" i="185"/>
  <c r="L10" i="185"/>
  <c r="K10" i="185"/>
  <c r="Z10" i="185"/>
  <c r="B10" i="185"/>
  <c r="Y9" i="185"/>
  <c r="X9" i="185"/>
  <c r="W9" i="185"/>
  <c r="V9" i="185"/>
  <c r="U9" i="185"/>
  <c r="T9" i="185"/>
  <c r="S9" i="185"/>
  <c r="R9" i="185"/>
  <c r="Q9" i="185"/>
  <c r="P9" i="185"/>
  <c r="O9" i="185"/>
  <c r="N9" i="185"/>
  <c r="M9" i="185"/>
  <c r="L9" i="185"/>
  <c r="K9" i="185"/>
  <c r="Z9" i="185"/>
  <c r="B9" i="185"/>
  <c r="Y8" i="185"/>
  <c r="X8" i="185"/>
  <c r="W8" i="185"/>
  <c r="V8" i="185"/>
  <c r="U8" i="185"/>
  <c r="T8" i="185"/>
  <c r="S8" i="185"/>
  <c r="R8" i="185"/>
  <c r="Q8" i="185"/>
  <c r="P8" i="185"/>
  <c r="O8" i="185"/>
  <c r="N8" i="185"/>
  <c r="M8" i="185"/>
  <c r="L8" i="185"/>
  <c r="K8" i="185"/>
  <c r="Z8" i="185"/>
  <c r="B8" i="185"/>
  <c r="Y7" i="185"/>
  <c r="X7" i="185"/>
  <c r="W7" i="185"/>
  <c r="V7" i="185"/>
  <c r="U7" i="185"/>
  <c r="T7" i="185"/>
  <c r="S7" i="185"/>
  <c r="R7" i="185"/>
  <c r="Q7" i="185"/>
  <c r="P7" i="185"/>
  <c r="O7" i="185"/>
  <c r="N7" i="185"/>
  <c r="M7" i="185"/>
  <c r="L7" i="185"/>
  <c r="K7" i="185"/>
  <c r="B7" i="185"/>
  <c r="Y6" i="185"/>
  <c r="X6" i="185"/>
  <c r="W6" i="185"/>
  <c r="V6" i="185"/>
  <c r="U6" i="185"/>
  <c r="T6" i="185"/>
  <c r="S6" i="185"/>
  <c r="R6" i="185"/>
  <c r="Q6" i="185"/>
  <c r="P6" i="185"/>
  <c r="O6" i="185"/>
  <c r="N6" i="185"/>
  <c r="M6" i="185"/>
  <c r="L6" i="185"/>
  <c r="K6" i="185"/>
  <c r="Z6" i="185"/>
  <c r="B6" i="185"/>
  <c r="W25" i="184"/>
  <c r="V25" i="184"/>
  <c r="U25" i="184"/>
  <c r="T25" i="184"/>
  <c r="S25" i="184"/>
  <c r="R25" i="184"/>
  <c r="Q25" i="184"/>
  <c r="P25" i="184"/>
  <c r="O25" i="184"/>
  <c r="N25" i="184"/>
  <c r="M25" i="184"/>
  <c r="L25" i="184"/>
  <c r="K25" i="184"/>
  <c r="J25" i="184"/>
  <c r="I25" i="184"/>
  <c r="W24" i="184"/>
  <c r="V24" i="184"/>
  <c r="U24" i="184"/>
  <c r="T24" i="184"/>
  <c r="S24" i="184"/>
  <c r="J24" i="184"/>
  <c r="I24" i="184"/>
  <c r="W23" i="184"/>
  <c r="V23" i="184"/>
  <c r="U23" i="184"/>
  <c r="T23" i="184"/>
  <c r="S23" i="184"/>
  <c r="J23" i="184"/>
  <c r="I23" i="184"/>
  <c r="W22" i="184"/>
  <c r="V22" i="184"/>
  <c r="U22" i="184"/>
  <c r="T22" i="184"/>
  <c r="S22" i="184"/>
  <c r="J22" i="184"/>
  <c r="I22" i="184"/>
  <c r="W21" i="184"/>
  <c r="V21" i="184"/>
  <c r="U21" i="184"/>
  <c r="T21" i="184"/>
  <c r="S21" i="184"/>
  <c r="J21" i="184"/>
  <c r="I21" i="184"/>
  <c r="W20" i="184"/>
  <c r="V20" i="184"/>
  <c r="U20" i="184"/>
  <c r="T20" i="184"/>
  <c r="S20" i="184"/>
  <c r="J20" i="184"/>
  <c r="I20" i="184"/>
  <c r="W19" i="184"/>
  <c r="V19" i="184"/>
  <c r="U19" i="184"/>
  <c r="T19" i="184"/>
  <c r="S19" i="184"/>
  <c r="J19" i="184"/>
  <c r="I19" i="184"/>
  <c r="W18" i="184"/>
  <c r="V18" i="184"/>
  <c r="U18" i="184"/>
  <c r="T18" i="184"/>
  <c r="S18" i="184"/>
  <c r="J18" i="184"/>
  <c r="I18" i="184"/>
  <c r="W17" i="184"/>
  <c r="V17" i="184"/>
  <c r="U17" i="184"/>
  <c r="T17" i="184"/>
  <c r="S17" i="184"/>
  <c r="J17" i="184"/>
  <c r="I17" i="184"/>
  <c r="W16" i="184"/>
  <c r="V16" i="184"/>
  <c r="U16" i="184"/>
  <c r="T16" i="184"/>
  <c r="S16" i="184"/>
  <c r="R16" i="184"/>
  <c r="Q16" i="184"/>
  <c r="P16" i="184"/>
  <c r="O16" i="184"/>
  <c r="N16" i="184"/>
  <c r="M16" i="184"/>
  <c r="L16" i="184"/>
  <c r="K16" i="184"/>
  <c r="J16" i="184"/>
  <c r="I16" i="184"/>
  <c r="W15" i="184"/>
  <c r="V15" i="184"/>
  <c r="U15" i="184"/>
  <c r="T15" i="184"/>
  <c r="S15" i="184"/>
  <c r="R15" i="184"/>
  <c r="Q15" i="184"/>
  <c r="P15" i="184"/>
  <c r="O15" i="184"/>
  <c r="N15" i="184"/>
  <c r="M15" i="184"/>
  <c r="L15" i="184"/>
  <c r="K15" i="184"/>
  <c r="J15" i="184"/>
  <c r="I15" i="184"/>
  <c r="W14" i="184"/>
  <c r="V14" i="184"/>
  <c r="U14" i="184"/>
  <c r="T14" i="184"/>
  <c r="S14" i="184"/>
  <c r="R14" i="184"/>
  <c r="Q14" i="184"/>
  <c r="P14" i="184"/>
  <c r="O14" i="184"/>
  <c r="N14" i="184"/>
  <c r="M14" i="184"/>
  <c r="L14" i="184"/>
  <c r="K14" i="184"/>
  <c r="J14" i="184"/>
  <c r="I14" i="184"/>
  <c r="W13" i="184"/>
  <c r="V13" i="184"/>
  <c r="U13" i="184"/>
  <c r="T13" i="184"/>
  <c r="S13" i="184"/>
  <c r="R13" i="184"/>
  <c r="Q13" i="184"/>
  <c r="P13" i="184"/>
  <c r="O13" i="184"/>
  <c r="N13" i="184"/>
  <c r="M13" i="184"/>
  <c r="L13" i="184"/>
  <c r="K13" i="184"/>
  <c r="J13" i="184"/>
  <c r="I13" i="184"/>
  <c r="W12" i="184"/>
  <c r="V12" i="184"/>
  <c r="U12" i="184"/>
  <c r="T12" i="184"/>
  <c r="S12" i="184"/>
  <c r="R12" i="184"/>
  <c r="Q12" i="184"/>
  <c r="P12" i="184"/>
  <c r="O12" i="184"/>
  <c r="N12" i="184"/>
  <c r="M12" i="184"/>
  <c r="L12" i="184"/>
  <c r="K12" i="184"/>
  <c r="J12" i="184"/>
  <c r="I12" i="184"/>
  <c r="W11" i="184"/>
  <c r="V11" i="184"/>
  <c r="U11" i="184"/>
  <c r="T11" i="184"/>
  <c r="S11" i="184"/>
  <c r="R11" i="184"/>
  <c r="Q11" i="184"/>
  <c r="P11" i="184"/>
  <c r="O11" i="184"/>
  <c r="N11" i="184"/>
  <c r="M11" i="184"/>
  <c r="L11" i="184"/>
  <c r="K11" i="184"/>
  <c r="J11" i="184"/>
  <c r="I11" i="184"/>
  <c r="W10" i="184"/>
  <c r="V10" i="184"/>
  <c r="U10" i="184"/>
  <c r="T10" i="184"/>
  <c r="S10" i="184"/>
  <c r="R10" i="184"/>
  <c r="Q10" i="184"/>
  <c r="P10" i="184"/>
  <c r="O10" i="184"/>
  <c r="N10" i="184"/>
  <c r="M10" i="184"/>
  <c r="L10" i="184"/>
  <c r="K10" i="184"/>
  <c r="J10" i="184"/>
  <c r="I10" i="184"/>
  <c r="W9" i="184"/>
  <c r="V9" i="184"/>
  <c r="U9" i="184"/>
  <c r="T9" i="184"/>
  <c r="S9" i="184"/>
  <c r="R9" i="184"/>
  <c r="Q9" i="184"/>
  <c r="P9" i="184"/>
  <c r="O9" i="184"/>
  <c r="N9" i="184"/>
  <c r="M9" i="184"/>
  <c r="L9" i="184"/>
  <c r="K9" i="184"/>
  <c r="J9" i="184"/>
  <c r="I9" i="184"/>
  <c r="W8" i="184"/>
  <c r="V8" i="184"/>
  <c r="U8" i="184"/>
  <c r="T8" i="184"/>
  <c r="S8" i="184"/>
  <c r="R8" i="184"/>
  <c r="Q8" i="184"/>
  <c r="P8" i="184"/>
  <c r="O8" i="184"/>
  <c r="N8" i="184"/>
  <c r="M8" i="184"/>
  <c r="L8" i="184"/>
  <c r="K8" i="184"/>
  <c r="J8" i="184"/>
  <c r="I8" i="184"/>
  <c r="W7" i="184"/>
  <c r="V7" i="184"/>
  <c r="U7" i="184"/>
  <c r="T7" i="184"/>
  <c r="S7" i="184"/>
  <c r="R7" i="184"/>
  <c r="Q7" i="184"/>
  <c r="P7" i="184"/>
  <c r="O7" i="184"/>
  <c r="N7" i="184"/>
  <c r="M7" i="184"/>
  <c r="L7" i="184"/>
  <c r="K7" i="184"/>
  <c r="J7" i="184"/>
  <c r="I7" i="184"/>
  <c r="W6" i="184"/>
  <c r="V6" i="184"/>
  <c r="U6" i="184"/>
  <c r="T6" i="184"/>
  <c r="S6" i="184"/>
  <c r="R6" i="184"/>
  <c r="Q6" i="184"/>
  <c r="P6" i="184"/>
  <c r="O6" i="184"/>
  <c r="N6" i="184"/>
  <c r="M6" i="184"/>
  <c r="L6" i="184"/>
  <c r="K6" i="184"/>
  <c r="J6" i="184"/>
  <c r="I6" i="184"/>
  <c r="Z15" i="185" l="1"/>
  <c r="Z13" i="185"/>
  <c r="Z17" i="185"/>
  <c r="Z11" i="185"/>
  <c r="Z20" i="185"/>
  <c r="Z24" i="185"/>
  <c r="Z7" i="185"/>
  <c r="Z19" i="185"/>
  <c r="Z23" i="185"/>
  <c r="I514" i="156" l="1"/>
  <c r="I507" i="156"/>
  <c r="I502" i="156"/>
  <c r="I474" i="156"/>
  <c r="I476" i="156" s="1"/>
  <c r="I469" i="156"/>
  <c r="I463" i="156"/>
  <c r="I426" i="156"/>
  <c r="I428" i="156" s="1"/>
  <c r="I419" i="156"/>
  <c r="I393" i="156"/>
  <c r="I392" i="156"/>
  <c r="I391" i="156"/>
  <c r="I390" i="156"/>
  <c r="I389" i="156"/>
  <c r="I388" i="156"/>
  <c r="I387" i="156"/>
  <c r="I386" i="156"/>
  <c r="I385" i="156"/>
  <c r="I384" i="156"/>
  <c r="I373" i="156"/>
  <c r="I363" i="156"/>
  <c r="I365" i="156" s="1"/>
  <c r="I360" i="156"/>
  <c r="I344" i="156"/>
  <c r="I303" i="156"/>
  <c r="I302" i="156"/>
  <c r="I251" i="156"/>
  <c r="I250" i="156"/>
  <c r="I247" i="156"/>
  <c r="I225" i="156"/>
  <c r="I224" i="156"/>
  <c r="I223" i="156"/>
  <c r="I222" i="156"/>
  <c r="I221" i="156"/>
  <c r="I220" i="156"/>
  <c r="I213" i="156"/>
  <c r="I212" i="156"/>
  <c r="I209" i="156"/>
  <c r="I208" i="156"/>
  <c r="I207" i="156"/>
  <c r="I471" i="156" l="1"/>
  <c r="M469" i="156"/>
  <c r="M471" i="156" s="1"/>
  <c r="M209" i="156"/>
  <c r="N209" i="156" s="1"/>
  <c r="K210" i="156"/>
  <c r="J209" i="156"/>
  <c r="L209" i="156" s="1"/>
  <c r="H209" i="156"/>
  <c r="C210" i="156"/>
  <c r="K174" i="156"/>
  <c r="I173" i="156"/>
  <c r="M173" i="156" s="1"/>
  <c r="I171" i="156"/>
  <c r="M171" i="156" s="1"/>
  <c r="I170" i="156"/>
  <c r="M170" i="156" s="1"/>
  <c r="I169" i="156"/>
  <c r="M169" i="156" s="1"/>
  <c r="I168" i="156"/>
  <c r="M168" i="156" s="1"/>
  <c r="I167" i="156"/>
  <c r="M167" i="156" s="1"/>
  <c r="I166" i="156"/>
  <c r="M166" i="156" s="1"/>
  <c r="I165" i="156"/>
  <c r="M165" i="156" s="1"/>
  <c r="I164" i="156"/>
  <c r="M164" i="156" s="1"/>
  <c r="I163" i="156"/>
  <c r="M163" i="156" s="1"/>
  <c r="I162" i="156"/>
  <c r="M162" i="156" s="1"/>
  <c r="I161" i="156"/>
  <c r="M161" i="156" s="1"/>
  <c r="I160" i="156"/>
  <c r="M160" i="156" s="1"/>
  <c r="C174" i="156"/>
  <c r="D121" i="156"/>
  <c r="D148" i="156"/>
  <c r="M174" i="156" l="1"/>
  <c r="I210" i="156"/>
  <c r="I174" i="156"/>
  <c r="V11" i="177" l="1"/>
  <c r="V12" i="177"/>
  <c r="E10" i="177" l="1"/>
  <c r="X10" i="177" s="1"/>
  <c r="X9" i="177" s="1"/>
  <c r="Y341" i="157"/>
  <c r="Y333" i="157"/>
  <c r="T738" i="37"/>
  <c r="T786" i="37" s="1"/>
  <c r="T737" i="37"/>
  <c r="T785" i="37" s="1"/>
  <c r="T736" i="37"/>
  <c r="T784" i="37" s="1"/>
  <c r="T735" i="37"/>
  <c r="T730" i="37"/>
  <c r="T728" i="37"/>
  <c r="T727" i="37"/>
  <c r="T726" i="37"/>
  <c r="T724" i="37"/>
  <c r="T723" i="37"/>
  <c r="T722" i="37"/>
  <c r="T721" i="37"/>
  <c r="T720" i="37"/>
  <c r="T719" i="37"/>
  <c r="T718" i="37"/>
  <c r="T717" i="37"/>
  <c r="T716" i="37"/>
  <c r="T715" i="37"/>
  <c r="T714" i="37"/>
  <c r="T713" i="37"/>
  <c r="T712" i="37"/>
  <c r="T711" i="37"/>
  <c r="T710" i="37"/>
  <c r="T709" i="37"/>
  <c r="T708" i="37"/>
  <c r="T707" i="37"/>
  <c r="T706" i="37"/>
  <c r="T705" i="37"/>
  <c r="T704" i="37"/>
  <c r="T686" i="37"/>
  <c r="T685" i="37"/>
  <c r="T684" i="37"/>
  <c r="T683" i="37"/>
  <c r="T682" i="37"/>
  <c r="T681" i="37"/>
  <c r="T680" i="37"/>
  <c r="T679" i="37"/>
  <c r="T678" i="37"/>
  <c r="T677" i="37"/>
  <c r="T676" i="37"/>
  <c r="T675" i="37"/>
  <c r="T674" i="37"/>
  <c r="T673" i="37"/>
  <c r="T672" i="37"/>
  <c r="T671" i="37"/>
  <c r="T670" i="37"/>
  <c r="T669" i="37"/>
  <c r="T668" i="37"/>
  <c r="T667" i="37"/>
  <c r="T666" i="37"/>
  <c r="T662" i="37"/>
  <c r="T661" i="37"/>
  <c r="T660" i="37"/>
  <c r="T659" i="37"/>
  <c r="T658" i="37"/>
  <c r="T655" i="37"/>
  <c r="T654" i="37"/>
  <c r="T652" i="37"/>
  <c r="T651" i="37"/>
  <c r="T650" i="37"/>
  <c r="T649" i="37"/>
  <c r="T648" i="37"/>
  <c r="T647" i="37"/>
  <c r="T646" i="37"/>
  <c r="T645" i="37"/>
  <c r="T644" i="37"/>
  <c r="T643" i="37"/>
  <c r="T642" i="37"/>
  <c r="T641" i="37"/>
  <c r="T640" i="37"/>
  <c r="T639" i="37"/>
  <c r="T638" i="37"/>
  <c r="T637" i="37"/>
  <c r="T636" i="37"/>
  <c r="T635" i="37"/>
  <c r="T634" i="37"/>
  <c r="T633" i="37"/>
  <c r="T632" i="37"/>
  <c r="T628" i="37"/>
  <c r="T627" i="37"/>
  <c r="T626" i="37"/>
  <c r="T625" i="37"/>
  <c r="T624" i="37"/>
  <c r="T621" i="37"/>
  <c r="T620" i="37"/>
  <c r="T618" i="37"/>
  <c r="T617" i="37"/>
  <c r="T616" i="37"/>
  <c r="T615" i="37"/>
  <c r="T614" i="37"/>
  <c r="T613" i="37"/>
  <c r="T612" i="37"/>
  <c r="T611" i="37"/>
  <c r="T610" i="37"/>
  <c r="T609" i="37"/>
  <c r="T608" i="37"/>
  <c r="T607" i="37"/>
  <c r="T606" i="37"/>
  <c r="T605" i="37"/>
  <c r="T604" i="37"/>
  <c r="T603" i="37"/>
  <c r="T602" i="37"/>
  <c r="T601" i="37"/>
  <c r="T600" i="37"/>
  <c r="T599" i="37"/>
  <c r="T594" i="37"/>
  <c r="T593" i="37"/>
  <c r="T592" i="37"/>
  <c r="T591" i="37"/>
  <c r="T590" i="37"/>
  <c r="T587" i="37"/>
  <c r="T586" i="37"/>
  <c r="T584" i="37"/>
  <c r="T583" i="37"/>
  <c r="T582" i="37"/>
  <c r="T581" i="37"/>
  <c r="T580" i="37"/>
  <c r="T579" i="37"/>
  <c r="T578" i="37"/>
  <c r="T577" i="37"/>
  <c r="T576" i="37"/>
  <c r="T575" i="37"/>
  <c r="T574" i="37"/>
  <c r="T573" i="37"/>
  <c r="T572" i="37"/>
  <c r="T571" i="37"/>
  <c r="T570" i="37"/>
  <c r="T569" i="37"/>
  <c r="T568" i="37"/>
  <c r="T567" i="37"/>
  <c r="T566" i="37"/>
  <c r="T565" i="37"/>
  <c r="T564" i="37"/>
  <c r="T560" i="37"/>
  <c r="T559" i="37"/>
  <c r="T558" i="37"/>
  <c r="T557" i="37"/>
  <c r="T556" i="37"/>
  <c r="T553" i="37"/>
  <c r="T552" i="37"/>
  <c r="T550" i="37"/>
  <c r="T549" i="37"/>
  <c r="T548" i="37"/>
  <c r="T547" i="37"/>
  <c r="T546" i="37"/>
  <c r="T545" i="37"/>
  <c r="T544" i="37"/>
  <c r="T543" i="37"/>
  <c r="T542" i="37"/>
  <c r="T541" i="37"/>
  <c r="T540" i="37"/>
  <c r="T539" i="37"/>
  <c r="T538" i="37"/>
  <c r="T537" i="37"/>
  <c r="T536" i="37"/>
  <c r="T535" i="37"/>
  <c r="T534" i="37"/>
  <c r="T533" i="37"/>
  <c r="T532" i="37"/>
  <c r="T531" i="37"/>
  <c r="T530" i="37"/>
  <c r="T526" i="37"/>
  <c r="T525" i="37"/>
  <c r="T524" i="37"/>
  <c r="T523" i="37"/>
  <c r="T522" i="37"/>
  <c r="T519" i="37"/>
  <c r="T518" i="37"/>
  <c r="T516" i="37"/>
  <c r="T515" i="37"/>
  <c r="T514" i="37"/>
  <c r="T513" i="37"/>
  <c r="T512" i="37"/>
  <c r="T511" i="37"/>
  <c r="T510" i="37"/>
  <c r="T509" i="37"/>
  <c r="T508" i="37"/>
  <c r="T507" i="37"/>
  <c r="T506" i="37"/>
  <c r="T505" i="37"/>
  <c r="T504" i="37"/>
  <c r="T503" i="37"/>
  <c r="T502" i="37"/>
  <c r="T501" i="37"/>
  <c r="T500" i="37"/>
  <c r="T499" i="37"/>
  <c r="T498" i="37"/>
  <c r="T497" i="37"/>
  <c r="T496" i="37"/>
  <c r="T492" i="37"/>
  <c r="T491" i="37"/>
  <c r="T490" i="37"/>
  <c r="T489" i="37"/>
  <c r="T488" i="37"/>
  <c r="T485" i="37"/>
  <c r="T484" i="37"/>
  <c r="T481" i="37"/>
  <c r="T480" i="37"/>
  <c r="T479" i="37"/>
  <c r="T478" i="37"/>
  <c r="T477" i="37"/>
  <c r="T476" i="37"/>
  <c r="T475" i="37"/>
  <c r="T474" i="37"/>
  <c r="T473" i="37"/>
  <c r="T472" i="37"/>
  <c r="T471" i="37"/>
  <c r="T470" i="37"/>
  <c r="T469" i="37"/>
  <c r="T468" i="37"/>
  <c r="T467" i="37"/>
  <c r="T466" i="37"/>
  <c r="T465" i="37"/>
  <c r="T464" i="37"/>
  <c r="T463" i="37"/>
  <c r="T462" i="37"/>
  <c r="T461" i="37"/>
  <c r="T460" i="37"/>
  <c r="T456" i="37"/>
  <c r="T455" i="37"/>
  <c r="T454" i="37"/>
  <c r="T453" i="37"/>
  <c r="T452" i="37"/>
  <c r="T449" i="37"/>
  <c r="T448" i="37"/>
  <c r="T446" i="37"/>
  <c r="T445" i="37"/>
  <c r="T444" i="37"/>
  <c r="T443" i="37"/>
  <c r="T442" i="37"/>
  <c r="T441" i="37"/>
  <c r="T440" i="37"/>
  <c r="T439" i="37"/>
  <c r="T438" i="37"/>
  <c r="T437" i="37"/>
  <c r="T436" i="37"/>
  <c r="T435" i="37"/>
  <c r="T434" i="37"/>
  <c r="T433" i="37"/>
  <c r="T432" i="37"/>
  <c r="T431" i="37"/>
  <c r="T430" i="37"/>
  <c r="T429" i="37"/>
  <c r="T428" i="37"/>
  <c r="T427" i="37"/>
  <c r="T426" i="37"/>
  <c r="T425" i="37"/>
  <c r="T421" i="37"/>
  <c r="T420" i="37"/>
  <c r="T419" i="37"/>
  <c r="T418" i="37"/>
  <c r="T417" i="37"/>
  <c r="T414" i="37"/>
  <c r="T413" i="37"/>
  <c r="T411" i="37"/>
  <c r="T410" i="37"/>
  <c r="T409" i="37"/>
  <c r="T408" i="37"/>
  <c r="T407" i="37"/>
  <c r="T406" i="37"/>
  <c r="T405" i="37"/>
  <c r="T404" i="37"/>
  <c r="T403" i="37"/>
  <c r="T402" i="37"/>
  <c r="T401" i="37"/>
  <c r="T400" i="37"/>
  <c r="T399" i="37"/>
  <c r="T398" i="37"/>
  <c r="T397" i="37"/>
  <c r="T396" i="37"/>
  <c r="T395" i="37"/>
  <c r="T394" i="37"/>
  <c r="T393" i="37"/>
  <c r="T392" i="37"/>
  <c r="T391" i="37"/>
  <c r="T387" i="37"/>
  <c r="T386" i="37"/>
  <c r="T385" i="37"/>
  <c r="T384" i="37"/>
  <c r="T383" i="37"/>
  <c r="T380" i="37"/>
  <c r="T379" i="37"/>
  <c r="T378" i="37"/>
  <c r="T376" i="37"/>
  <c r="T375" i="37"/>
  <c r="T374" i="37"/>
  <c r="T373" i="37"/>
  <c r="T372" i="37"/>
  <c r="T371" i="37"/>
  <c r="T370" i="37"/>
  <c r="T369" i="37"/>
  <c r="T368" i="37"/>
  <c r="T367" i="37"/>
  <c r="T366" i="37"/>
  <c r="T365" i="37"/>
  <c r="T364" i="37"/>
  <c r="T363" i="37"/>
  <c r="T362" i="37"/>
  <c r="T361" i="37"/>
  <c r="T360" i="37"/>
  <c r="T359" i="37"/>
  <c r="T358" i="37"/>
  <c r="T357" i="37"/>
  <c r="T356" i="37"/>
  <c r="T355" i="37"/>
  <c r="T354" i="37"/>
  <c r="T350" i="37"/>
  <c r="T349" i="37"/>
  <c r="T348" i="37"/>
  <c r="T347" i="37"/>
  <c r="T346" i="37"/>
  <c r="T340" i="37"/>
  <c r="T339" i="37"/>
  <c r="T338" i="37"/>
  <c r="T337" i="37"/>
  <c r="T336" i="37"/>
  <c r="T335" i="37"/>
  <c r="T334" i="37"/>
  <c r="T333" i="37"/>
  <c r="T332" i="37"/>
  <c r="T331" i="37"/>
  <c r="T330" i="37"/>
  <c r="T329" i="37"/>
  <c r="T328" i="37"/>
  <c r="T327" i="37"/>
  <c r="T326" i="37"/>
  <c r="T325" i="37"/>
  <c r="T324" i="37"/>
  <c r="T323" i="37"/>
  <c r="T322" i="37"/>
  <c r="T321" i="37"/>
  <c r="T320" i="37"/>
  <c r="T308" i="37"/>
  <c r="T307" i="37"/>
  <c r="T306" i="37"/>
  <c r="T302" i="37"/>
  <c r="T301" i="37"/>
  <c r="T300" i="37"/>
  <c r="T299" i="37"/>
  <c r="T298" i="37"/>
  <c r="T297" i="37"/>
  <c r="T296" i="37"/>
  <c r="T295" i="37"/>
  <c r="T294" i="37"/>
  <c r="T293" i="37"/>
  <c r="T292" i="37"/>
  <c r="T291" i="37"/>
  <c r="T290" i="37"/>
  <c r="T289" i="37"/>
  <c r="T288" i="37"/>
  <c r="T287" i="37"/>
  <c r="T286" i="37"/>
  <c r="T285" i="37"/>
  <c r="T284" i="37"/>
  <c r="T283" i="37"/>
  <c r="T282" i="37"/>
  <c r="T278" i="37"/>
  <c r="T277" i="37"/>
  <c r="T276" i="37"/>
  <c r="T275" i="37"/>
  <c r="T274" i="37"/>
  <c r="T271" i="37"/>
  <c r="T270" i="37"/>
  <c r="T268" i="37"/>
  <c r="T267" i="37"/>
  <c r="T266" i="37"/>
  <c r="T265" i="37"/>
  <c r="T264" i="37"/>
  <c r="T263" i="37"/>
  <c r="T262" i="37"/>
  <c r="T261" i="37"/>
  <c r="T260" i="37"/>
  <c r="T259" i="37"/>
  <c r="T258" i="37"/>
  <c r="T257" i="37"/>
  <c r="T256" i="37"/>
  <c r="T255" i="37"/>
  <c r="T254" i="37"/>
  <c r="T253" i="37"/>
  <c r="T252" i="37"/>
  <c r="T251" i="37"/>
  <c r="T250" i="37"/>
  <c r="T249" i="37"/>
  <c r="T248" i="37"/>
  <c r="T244" i="37"/>
  <c r="T243" i="37"/>
  <c r="T242" i="37"/>
  <c r="T241" i="37"/>
  <c r="T240" i="37"/>
  <c r="T235" i="37"/>
  <c r="T233" i="37"/>
  <c r="T231" i="37"/>
  <c r="T230" i="37"/>
  <c r="T229" i="37"/>
  <c r="T228" i="37"/>
  <c r="T227" i="37"/>
  <c r="T226" i="37"/>
  <c r="T225" i="37"/>
  <c r="T224" i="37"/>
  <c r="T223" i="37"/>
  <c r="T222" i="37"/>
  <c r="T221" i="37"/>
  <c r="T220" i="37"/>
  <c r="T219" i="37"/>
  <c r="T218" i="37"/>
  <c r="T217" i="37"/>
  <c r="T216" i="37"/>
  <c r="T215" i="37"/>
  <c r="T214" i="37"/>
  <c r="T213" i="37"/>
  <c r="T212" i="37"/>
  <c r="T211" i="37"/>
  <c r="T210" i="37"/>
  <c r="T209" i="37"/>
  <c r="T197" i="37"/>
  <c r="T194" i="37"/>
  <c r="T193" i="37"/>
  <c r="T192" i="37"/>
  <c r="T191" i="37"/>
  <c r="T190" i="37"/>
  <c r="T189" i="37"/>
  <c r="T188" i="37"/>
  <c r="T187" i="37"/>
  <c r="T186" i="37"/>
  <c r="T185" i="37"/>
  <c r="T184" i="37"/>
  <c r="T183" i="37"/>
  <c r="T182" i="37"/>
  <c r="T181" i="37"/>
  <c r="T180" i="37"/>
  <c r="T179" i="37"/>
  <c r="T178" i="37"/>
  <c r="T177" i="37"/>
  <c r="T176" i="37"/>
  <c r="T175" i="37"/>
  <c r="T174" i="37"/>
  <c r="T169" i="37"/>
  <c r="T168" i="37"/>
  <c r="T167" i="37"/>
  <c r="T166" i="37"/>
  <c r="T165" i="37"/>
  <c r="T162" i="37"/>
  <c r="T161" i="37"/>
  <c r="T159" i="37"/>
  <c r="T158" i="37"/>
  <c r="T157" i="37"/>
  <c r="T156" i="37"/>
  <c r="T155" i="37"/>
  <c r="T154" i="37"/>
  <c r="T153" i="37"/>
  <c r="T152" i="37"/>
  <c r="T151" i="37"/>
  <c r="T150" i="37"/>
  <c r="T149" i="37"/>
  <c r="T148" i="37"/>
  <c r="T147" i="37"/>
  <c r="T146" i="37"/>
  <c r="T145" i="37"/>
  <c r="T144" i="37"/>
  <c r="T143" i="37"/>
  <c r="T142" i="37"/>
  <c r="T141" i="37"/>
  <c r="T140" i="37"/>
  <c r="T139" i="37"/>
  <c r="T135" i="37"/>
  <c r="T133" i="37"/>
  <c r="T132" i="37"/>
  <c r="T131" i="37"/>
  <c r="T130" i="37"/>
  <c r="T127" i="37"/>
  <c r="T126" i="37"/>
  <c r="T125" i="37"/>
  <c r="T123" i="37"/>
  <c r="T122" i="37"/>
  <c r="T121" i="37"/>
  <c r="T120" i="37"/>
  <c r="T119" i="37"/>
  <c r="T118" i="37"/>
  <c r="T117" i="37"/>
  <c r="T116" i="37"/>
  <c r="T115" i="37"/>
  <c r="T114" i="37"/>
  <c r="T113" i="37"/>
  <c r="T112" i="37"/>
  <c r="T111" i="37"/>
  <c r="T110" i="37"/>
  <c r="T109" i="37"/>
  <c r="T108" i="37"/>
  <c r="T107" i="37"/>
  <c r="T106" i="37"/>
  <c r="T105" i="37"/>
  <c r="T104" i="37"/>
  <c r="T103" i="37"/>
  <c r="T102" i="37"/>
  <c r="T101" i="37"/>
  <c r="T97" i="37"/>
  <c r="T96" i="37"/>
  <c r="T95" i="37"/>
  <c r="T94" i="37"/>
  <c r="T93" i="37"/>
  <c r="T87" i="37"/>
  <c r="T86" i="37"/>
  <c r="T85" i="37"/>
  <c r="T83" i="37"/>
  <c r="T82" i="37"/>
  <c r="T81" i="37"/>
  <c r="T80" i="37"/>
  <c r="T79" i="37"/>
  <c r="T78" i="37"/>
  <c r="T77" i="37"/>
  <c r="T76" i="37"/>
  <c r="T75" i="37"/>
  <c r="T74" i="37"/>
  <c r="T73" i="37"/>
  <c r="T72" i="37"/>
  <c r="T71" i="37"/>
  <c r="T70" i="37"/>
  <c r="T69" i="37"/>
  <c r="T68" i="37"/>
  <c r="T67" i="37"/>
  <c r="T66" i="37"/>
  <c r="T65" i="37"/>
  <c r="T64" i="37"/>
  <c r="T63" i="37"/>
  <c r="T62" i="37"/>
  <c r="T61" i="37"/>
  <c r="T60" i="37"/>
  <c r="T59" i="37"/>
  <c r="T58" i="37"/>
  <c r="T53" i="37"/>
  <c r="T52" i="37"/>
  <c r="T51" i="37"/>
  <c r="T50" i="37"/>
  <c r="T49" i="37"/>
  <c r="T42" i="37"/>
  <c r="T41" i="37"/>
  <c r="T40" i="37"/>
  <c r="T37" i="37"/>
  <c r="T91" i="57"/>
  <c r="T555" i="37" s="1"/>
  <c r="T90" i="57"/>
  <c r="T554" i="37" s="1"/>
  <c r="T87" i="57"/>
  <c r="T551" i="37" s="1"/>
  <c r="T65" i="57"/>
  <c r="T529" i="37" s="1"/>
  <c r="T63" i="57"/>
  <c r="T64" i="57" s="1"/>
  <c r="T528" i="37" s="1"/>
  <c r="T88" i="46"/>
  <c r="T164" i="37" s="1"/>
  <c r="T87" i="46"/>
  <c r="T163" i="37" s="1"/>
  <c r="T84" i="46"/>
  <c r="T160" i="37" s="1"/>
  <c r="T62" i="46"/>
  <c r="T138" i="37" s="1"/>
  <c r="T60" i="46"/>
  <c r="T61" i="46" s="1"/>
  <c r="T137" i="37" s="1"/>
  <c r="U1588" i="157"/>
  <c r="T657" i="37" s="1"/>
  <c r="U1587" i="157"/>
  <c r="T656" i="37" s="1"/>
  <c r="U1584" i="157"/>
  <c r="T653" i="37" s="1"/>
  <c r="U1562" i="157"/>
  <c r="T631" i="37" s="1"/>
  <c r="U1560" i="157"/>
  <c r="U1561" i="157" s="1"/>
  <c r="T630" i="37" s="1"/>
  <c r="U1503" i="157"/>
  <c r="T623" i="37" s="1"/>
  <c r="U1502" i="157"/>
  <c r="T622" i="37" s="1"/>
  <c r="U1499" i="157"/>
  <c r="T619" i="37" s="1"/>
  <c r="U1478" i="157"/>
  <c r="T598" i="37" s="1"/>
  <c r="U1477" i="157"/>
  <c r="T597" i="37" s="1"/>
  <c r="U1475" i="157"/>
  <c r="U1476" i="157" s="1"/>
  <c r="T596" i="37" s="1"/>
  <c r="U1418" i="157"/>
  <c r="T589" i="37" s="1"/>
  <c r="U1417" i="157"/>
  <c r="T588" i="37" s="1"/>
  <c r="U1414" i="157"/>
  <c r="T585" i="37" s="1"/>
  <c r="U1392" i="157"/>
  <c r="T563" i="37" s="1"/>
  <c r="U1390" i="157"/>
  <c r="U1391" i="157" s="1"/>
  <c r="T562" i="37" s="1"/>
  <c r="U1330" i="157"/>
  <c r="T521" i="37" s="1"/>
  <c r="U1329" i="157"/>
  <c r="T520" i="37" s="1"/>
  <c r="U1326" i="157"/>
  <c r="T517" i="37" s="1"/>
  <c r="U1304" i="157"/>
  <c r="T495" i="37" s="1"/>
  <c r="U1302" i="157"/>
  <c r="U1303" i="157" s="1"/>
  <c r="T494" i="37" s="1"/>
  <c r="U1242" i="157"/>
  <c r="T487" i="37" s="1"/>
  <c r="U1241" i="157"/>
  <c r="T486" i="37" s="1"/>
  <c r="U1237" i="157"/>
  <c r="T482" i="37" s="1"/>
  <c r="U1214" i="157"/>
  <c r="T459" i="37" s="1"/>
  <c r="U1212" i="157"/>
  <c r="U1197" i="157"/>
  <c r="U1132" i="157"/>
  <c r="T451" i="37" s="1"/>
  <c r="U1131" i="157"/>
  <c r="T450" i="37" s="1"/>
  <c r="U1128" i="157"/>
  <c r="T447" i="37" s="1"/>
  <c r="U1105" i="157"/>
  <c r="T424" i="37" s="1"/>
  <c r="U1103" i="157"/>
  <c r="U1104" i="157" s="1"/>
  <c r="T423" i="37" s="1"/>
  <c r="U1035" i="157"/>
  <c r="T345" i="37" s="1"/>
  <c r="U1034" i="157"/>
  <c r="T344" i="37" s="1"/>
  <c r="U1033" i="157"/>
  <c r="T343" i="37" s="1"/>
  <c r="U1032" i="157"/>
  <c r="T342" i="37" s="1"/>
  <c r="U1031" i="157"/>
  <c r="T341" i="37" s="1"/>
  <c r="U1009" i="157"/>
  <c r="T319" i="37" s="1"/>
  <c r="U1007" i="157"/>
  <c r="U1008" i="157" s="1"/>
  <c r="T318" i="37" s="1"/>
  <c r="U952" i="157"/>
  <c r="T273" i="37" s="1"/>
  <c r="U951" i="157"/>
  <c r="T272" i="37" s="1"/>
  <c r="U948" i="157"/>
  <c r="T269" i="37" s="1"/>
  <c r="U926" i="157"/>
  <c r="T247" i="37" s="1"/>
  <c r="U924" i="157"/>
  <c r="U925" i="157" s="1"/>
  <c r="T246" i="37" s="1"/>
  <c r="U860" i="157"/>
  <c r="T239" i="37" s="1"/>
  <c r="U858" i="157"/>
  <c r="T237" i="37" s="1"/>
  <c r="U853" i="157"/>
  <c r="T232" i="37" s="1"/>
  <c r="U828" i="157"/>
  <c r="T207" i="37" s="1"/>
  <c r="U826" i="157"/>
  <c r="U777" i="157"/>
  <c r="U712" i="157"/>
  <c r="T129" i="37" s="1"/>
  <c r="U711" i="157"/>
  <c r="T128" i="37" s="1"/>
  <c r="U707" i="157"/>
  <c r="T124" i="37" s="1"/>
  <c r="U683" i="157"/>
  <c r="T100" i="37" s="1"/>
  <c r="U680" i="157"/>
  <c r="U672" i="157"/>
  <c r="U597" i="157"/>
  <c r="T92" i="37" s="1"/>
  <c r="U596" i="157"/>
  <c r="T91" i="37" s="1"/>
  <c r="U594" i="157"/>
  <c r="T89" i="37" s="1"/>
  <c r="U593" i="157"/>
  <c r="T88" i="37" s="1"/>
  <c r="U588" i="157"/>
  <c r="T84" i="37" s="1"/>
  <c r="U561" i="157"/>
  <c r="T57" i="37" s="1"/>
  <c r="U559" i="157"/>
  <c r="U551" i="157"/>
  <c r="U543" i="157"/>
  <c r="U508" i="157"/>
  <c r="U460" i="157"/>
  <c r="U451" i="157"/>
  <c r="U442" i="157"/>
  <c r="U433" i="157"/>
  <c r="U424" i="157"/>
  <c r="U395" i="157"/>
  <c r="U346" i="157"/>
  <c r="U327" i="157"/>
  <c r="U276" i="157"/>
  <c r="U247" i="157"/>
  <c r="U223" i="157"/>
  <c r="U162" i="157"/>
  <c r="U119" i="157"/>
  <c r="U71" i="157"/>
  <c r="T2318" i="156"/>
  <c r="T696" i="37" s="1"/>
  <c r="T2317" i="156"/>
  <c r="T695" i="37" s="1"/>
  <c r="T2316" i="156"/>
  <c r="T694" i="37" s="1"/>
  <c r="T2315" i="156"/>
  <c r="T693" i="37" s="1"/>
  <c r="T2314" i="156"/>
  <c r="T692" i="37" s="1"/>
  <c r="T2313" i="156"/>
  <c r="T691" i="37" s="1"/>
  <c r="T2312" i="156"/>
  <c r="T690" i="37" s="1"/>
  <c r="T2311" i="156"/>
  <c r="T689" i="37" s="1"/>
  <c r="T2310" i="156"/>
  <c r="T688" i="37" s="1"/>
  <c r="T2309" i="156"/>
  <c r="T687" i="37" s="1"/>
  <c r="T2287" i="156"/>
  <c r="T665" i="37" s="1"/>
  <c r="T2285" i="156"/>
  <c r="T2235" i="156"/>
  <c r="T2181" i="156"/>
  <c r="T416" i="37" s="1"/>
  <c r="T2180" i="156"/>
  <c r="T415" i="37" s="1"/>
  <c r="T2177" i="156"/>
  <c r="T412" i="37" s="1"/>
  <c r="T2155" i="156"/>
  <c r="T390" i="37" s="1"/>
  <c r="T2153" i="156"/>
  <c r="T2154" i="156" s="1"/>
  <c r="T389" i="37" s="1"/>
  <c r="T2092" i="156"/>
  <c r="T382" i="37" s="1"/>
  <c r="T2091" i="156"/>
  <c r="T381" i="37" s="1"/>
  <c r="T2087" i="156"/>
  <c r="T377" i="37" s="1"/>
  <c r="T2063" i="156"/>
  <c r="T353" i="37" s="1"/>
  <c r="T2061" i="156"/>
  <c r="T2062" i="156" s="1"/>
  <c r="T352" i="37" s="1"/>
  <c r="T1997" i="156"/>
  <c r="T316" i="37" s="1"/>
  <c r="T1996" i="156"/>
  <c r="T315" i="37" s="1"/>
  <c r="T1995" i="156"/>
  <c r="T314" i="37" s="1"/>
  <c r="T1994" i="156"/>
  <c r="T313" i="37" s="1"/>
  <c r="T1993" i="156"/>
  <c r="T312" i="37" s="1"/>
  <c r="T1992" i="156"/>
  <c r="T311" i="37" s="1"/>
  <c r="T1991" i="156"/>
  <c r="T310" i="37" s="1"/>
  <c r="T1990" i="156"/>
  <c r="T309" i="37" s="1"/>
  <c r="T1986" i="156"/>
  <c r="T305" i="37" s="1"/>
  <c r="T1962" i="156"/>
  <c r="T281" i="37" s="1"/>
  <c r="T1959" i="156"/>
  <c r="T1961" i="156" s="1"/>
  <c r="T1899" i="156"/>
  <c r="T204" i="37" s="1"/>
  <c r="T1898" i="156"/>
  <c r="T203" i="37" s="1"/>
  <c r="T1897" i="156"/>
  <c r="T202" i="37" s="1"/>
  <c r="T1896" i="156"/>
  <c r="T201" i="37" s="1"/>
  <c r="T1895" i="156"/>
  <c r="T200" i="37" s="1"/>
  <c r="T1894" i="156"/>
  <c r="T199" i="37" s="1"/>
  <c r="T1893" i="156"/>
  <c r="T198" i="37" s="1"/>
  <c r="T1891" i="156"/>
  <c r="T196" i="37" s="1"/>
  <c r="T1890" i="156"/>
  <c r="T195" i="37" s="1"/>
  <c r="T1868" i="156"/>
  <c r="T173" i="37" s="1"/>
  <c r="T1866" i="156"/>
  <c r="T1867" i="156" s="1"/>
  <c r="T172" i="37" s="1"/>
  <c r="T1803" i="156"/>
  <c r="T48" i="37" s="1"/>
  <c r="T1802" i="156"/>
  <c r="T46" i="37" s="1"/>
  <c r="T1800" i="156"/>
  <c r="T44" i="37" s="1"/>
  <c r="T1794" i="156"/>
  <c r="T39" i="37" s="1"/>
  <c r="T1767" i="156"/>
  <c r="T12" i="37" s="1"/>
  <c r="T1766" i="156"/>
  <c r="T11" i="37" s="1"/>
  <c r="T1765" i="156"/>
  <c r="T10" i="37" s="1"/>
  <c r="T1762" i="156"/>
  <c r="T1756" i="156"/>
  <c r="T1740" i="156"/>
  <c r="T1728" i="156"/>
  <c r="T1713" i="156"/>
  <c r="T1697" i="156"/>
  <c r="T1687" i="156"/>
  <c r="T1670" i="156"/>
  <c r="T1654" i="156"/>
  <c r="T1637" i="156"/>
  <c r="T1630" i="156"/>
  <c r="T1622" i="156"/>
  <c r="T1612" i="156"/>
  <c r="T1598" i="156"/>
  <c r="T1582" i="156"/>
  <c r="T1575" i="156"/>
  <c r="T1564" i="156"/>
  <c r="T1554" i="156"/>
  <c r="T1547" i="156"/>
  <c r="T1533" i="156"/>
  <c r="T1523" i="156"/>
  <c r="T1515" i="156"/>
  <c r="T1506" i="156"/>
  <c r="T1497" i="156"/>
  <c r="T1484" i="156"/>
  <c r="T1476" i="156"/>
  <c r="T1445" i="156"/>
  <c r="T1434" i="156"/>
  <c r="T1398" i="156"/>
  <c r="T1358" i="156"/>
  <c r="T1326" i="156"/>
  <c r="T1258" i="156"/>
  <c r="T1249" i="156"/>
  <c r="T1219" i="156"/>
  <c r="T1210" i="156"/>
  <c r="T1178" i="156"/>
  <c r="T1151" i="156"/>
  <c r="T1121" i="156"/>
  <c r="T1113" i="156"/>
  <c r="T1105" i="156"/>
  <c r="T1097" i="156"/>
  <c r="T1069" i="156"/>
  <c r="T1034" i="156"/>
  <c r="T1002" i="156"/>
  <c r="T967" i="156"/>
  <c r="T930" i="156"/>
  <c r="T883" i="156"/>
  <c r="T854" i="156"/>
  <c r="T824" i="156"/>
  <c r="T803" i="156"/>
  <c r="T784" i="156"/>
  <c r="T761" i="156"/>
  <c r="T725" i="156"/>
  <c r="T682" i="156"/>
  <c r="T655" i="156"/>
  <c r="T599" i="156"/>
  <c r="T581" i="156"/>
  <c r="T739" i="37" s="1"/>
  <c r="T576" i="156"/>
  <c r="T734" i="37" s="1"/>
  <c r="T782" i="37" s="1"/>
  <c r="T732" i="37"/>
  <c r="T566" i="156"/>
  <c r="T725" i="37" s="1"/>
  <c r="T544" i="156"/>
  <c r="T703" i="37" s="1"/>
  <c r="T701" i="37"/>
  <c r="T540" i="156"/>
  <c r="T699" i="37" s="1"/>
  <c r="T537" i="156"/>
  <c r="T529" i="156"/>
  <c r="T516" i="156"/>
  <c r="T510" i="156"/>
  <c r="T493" i="156"/>
  <c r="T485" i="156"/>
  <c r="T465" i="156"/>
  <c r="T459" i="156"/>
  <c r="T422" i="156"/>
  <c r="T396" i="156"/>
  <c r="T380" i="156"/>
  <c r="T368" i="156"/>
  <c r="T339" i="156"/>
  <c r="T337" i="156"/>
  <c r="T329" i="156"/>
  <c r="T327" i="156"/>
  <c r="T319" i="156"/>
  <c r="T310" i="156"/>
  <c r="T306" i="156"/>
  <c r="T257" i="156"/>
  <c r="T254" i="156"/>
  <c r="T234" i="156"/>
  <c r="T229" i="156" s="1"/>
  <c r="T216" i="156"/>
  <c r="T186" i="156"/>
  <c r="T156" i="156"/>
  <c r="T114" i="156"/>
  <c r="T103" i="156"/>
  <c r="T81" i="156"/>
  <c r="T747" i="37" l="1"/>
  <c r="T136" i="37"/>
  <c r="U827" i="157"/>
  <c r="T206" i="37" s="1"/>
  <c r="T205" i="37" s="1"/>
  <c r="T245" i="37"/>
  <c r="T422" i="37"/>
  <c r="T317" i="37"/>
  <c r="T527" i="37"/>
  <c r="T780" i="37"/>
  <c r="U1213" i="157"/>
  <c r="T458" i="37" s="1"/>
  <c r="T457" i="37" s="1"/>
  <c r="T561" i="37"/>
  <c r="T774" i="37"/>
  <c r="Y223" i="157"/>
  <c r="T742" i="37"/>
  <c r="T744" i="37"/>
  <c r="T1960" i="156"/>
  <c r="T280" i="37"/>
  <c r="T279" i="37" s="1"/>
  <c r="T788" i="37"/>
  <c r="T595" i="37"/>
  <c r="T746" i="37"/>
  <c r="T787" i="37"/>
  <c r="T171" i="37"/>
  <c r="T493" i="37"/>
  <c r="T629" i="37"/>
  <c r="T351" i="37"/>
  <c r="T388" i="37"/>
  <c r="U560" i="157"/>
  <c r="T56" i="37" s="1"/>
  <c r="T55" i="37" s="1"/>
  <c r="Y327" i="157"/>
  <c r="T539" i="156"/>
  <c r="T2286" i="156"/>
  <c r="T664" i="37" s="1"/>
  <c r="T663" i="37" s="1"/>
  <c r="T778" i="37"/>
  <c r="T1764" i="156"/>
  <c r="U682" i="157"/>
  <c r="T776" i="37"/>
  <c r="T1763" i="156" l="1"/>
  <c r="T9" i="37"/>
  <c r="T538" i="156"/>
  <c r="T698" i="37"/>
  <c r="T697" i="37" s="1"/>
  <c r="U681" i="157"/>
  <c r="T99" i="37"/>
  <c r="T98" i="37" s="1"/>
  <c r="AE10" i="177"/>
  <c r="AH10" i="177" s="1"/>
  <c r="T741" i="37" l="1"/>
  <c r="T740" i="37" s="1"/>
  <c r="T8" i="37"/>
  <c r="AG16" i="177"/>
  <c r="AA69" i="174" l="1"/>
  <c r="AA70" i="174"/>
  <c r="Z69" i="174"/>
  <c r="Z70" i="174"/>
  <c r="Y69" i="174"/>
  <c r="Y70" i="174"/>
  <c r="X69" i="174"/>
  <c r="X70" i="174"/>
  <c r="U117" i="174"/>
  <c r="U107" i="174"/>
  <c r="U104" i="174"/>
  <c r="U100" i="174"/>
  <c r="U88" i="174"/>
  <c r="U87" i="174"/>
  <c r="U83" i="174"/>
  <c r="U76" i="174"/>
  <c r="U74" i="174"/>
  <c r="U63" i="174"/>
  <c r="U65" i="174"/>
  <c r="U64" i="174"/>
  <c r="U59" i="174"/>
  <c r="U57" i="174"/>
  <c r="U23" i="174"/>
  <c r="U61" i="174"/>
  <c r="U55" i="174"/>
  <c r="U45" i="174"/>
  <c r="U53" i="174"/>
  <c r="U50" i="174"/>
  <c r="U44" i="174"/>
  <c r="U39" i="174"/>
  <c r="U119" i="174"/>
  <c r="U31" i="174"/>
  <c r="U49" i="174"/>
  <c r="U30" i="174"/>
  <c r="U62" i="174"/>
  <c r="U38" i="174"/>
  <c r="U16" i="174"/>
  <c r="U27" i="174"/>
  <c r="U24" i="174"/>
  <c r="U12" i="174"/>
  <c r="U33" i="174"/>
  <c r="U17" i="174"/>
  <c r="U22" i="174"/>
  <c r="U19" i="174"/>
  <c r="U41" i="174"/>
  <c r="U25" i="174"/>
  <c r="U15" i="174"/>
  <c r="U51" i="174"/>
  <c r="U36" i="174"/>
  <c r="U58" i="174"/>
  <c r="U18" i="174"/>
  <c r="U14" i="174"/>
  <c r="U60" i="174"/>
  <c r="U20" i="174"/>
  <c r="U35" i="174"/>
  <c r="U11" i="174"/>
  <c r="U10" i="174"/>
  <c r="AB71" i="168"/>
  <c r="AA71" i="168"/>
  <c r="Z71" i="168"/>
  <c r="Y71" i="168"/>
  <c r="V57" i="168"/>
  <c r="V41" i="168"/>
  <c r="V60" i="168"/>
  <c r="V55" i="168"/>
  <c r="V66" i="168"/>
  <c r="V33" i="168"/>
  <c r="V63" i="168"/>
  <c r="V61" i="168"/>
  <c r="V64" i="168"/>
  <c r="V67" i="168"/>
  <c r="V42" i="168"/>
  <c r="V49" i="168"/>
  <c r="V20" i="168"/>
  <c r="V59" i="168"/>
  <c r="V26" i="168"/>
  <c r="V18" i="168"/>
  <c r="V58" i="168"/>
  <c r="V46" i="168"/>
  <c r="V39" i="168"/>
  <c r="V16" i="168"/>
  <c r="V30" i="168"/>
  <c r="V32" i="168"/>
  <c r="V37" i="168"/>
  <c r="V48" i="168"/>
  <c r="V25" i="168"/>
  <c r="V65" i="168"/>
  <c r="V47" i="168"/>
  <c r="V31" i="168"/>
  <c r="V51" i="168"/>
  <c r="V24" i="168"/>
  <c r="V54" i="168"/>
  <c r="V43" i="168"/>
  <c r="V19" i="168"/>
  <c r="V15" i="168"/>
  <c r="V17" i="168"/>
  <c r="V14" i="168"/>
  <c r="V21" i="168"/>
  <c r="V50" i="168"/>
  <c r="V23" i="168"/>
  <c r="V27" i="168"/>
  <c r="V45" i="168"/>
  <c r="V35" i="168"/>
  <c r="V10" i="168"/>
  <c r="V12" i="168"/>
  <c r="AA16" i="177"/>
  <c r="Z16" i="177"/>
  <c r="U9" i="174" l="1"/>
  <c r="U13" i="174"/>
  <c r="AB16" i="177"/>
  <c r="AC12" i="177"/>
  <c r="Y16" i="177"/>
  <c r="C1792" i="156" l="1"/>
  <c r="F751" i="156"/>
  <c r="E1082" i="157" l="1"/>
  <c r="D1792" i="156" l="1"/>
  <c r="AI72" i="168"/>
  <c r="AI73" i="168"/>
  <c r="AI9" i="177"/>
  <c r="AL16" i="177"/>
  <c r="AI16" i="177"/>
  <c r="AC460" i="157" l="1"/>
  <c r="AB460" i="157"/>
  <c r="AB967" i="156"/>
  <c r="AB319" i="156"/>
  <c r="AA319" i="156"/>
  <c r="F912" i="157" l="1"/>
  <c r="N1467" i="157" l="1"/>
  <c r="L1294" i="157"/>
  <c r="H1294" i="157"/>
  <c r="F1294" i="157"/>
  <c r="D1294" i="157"/>
  <c r="L1189" i="157"/>
  <c r="H1189" i="157"/>
  <c r="F1189" i="157"/>
  <c r="D1189" i="157"/>
  <c r="L999" i="157"/>
  <c r="F999" i="157"/>
  <c r="D999" i="157"/>
  <c r="E332" i="157"/>
  <c r="G332" i="157" s="1"/>
  <c r="E331" i="157"/>
  <c r="G331" i="157" s="1"/>
  <c r="AC596" i="157"/>
  <c r="AB91" i="37" s="1"/>
  <c r="AB596" i="157"/>
  <c r="AA91" i="37" s="1"/>
  <c r="T596" i="157"/>
  <c r="S91" i="37" s="1"/>
  <c r="S596" i="157"/>
  <c r="R91" i="37" s="1"/>
  <c r="R596" i="157"/>
  <c r="Q91" i="37" s="1"/>
  <c r="Q596" i="157"/>
  <c r="P91" i="37" s="1"/>
  <c r="P596" i="157"/>
  <c r="O91" i="37" s="1"/>
  <c r="F595" i="157"/>
  <c r="E90" i="37" s="1"/>
  <c r="D595" i="157"/>
  <c r="C90" i="37" s="1"/>
  <c r="AC119" i="157"/>
  <c r="AB119" i="157"/>
  <c r="T119" i="157"/>
  <c r="S119" i="157"/>
  <c r="R119" i="157"/>
  <c r="Q119" i="157"/>
  <c r="P119" i="157"/>
  <c r="Z118" i="157"/>
  <c r="Z596" i="157" s="1"/>
  <c r="Y91" i="37" s="1"/>
  <c r="E117" i="157"/>
  <c r="G117" i="157" s="1"/>
  <c r="D582" i="157"/>
  <c r="F581" i="157"/>
  <c r="D581" i="157"/>
  <c r="I999" i="157" l="1"/>
  <c r="Y596" i="157"/>
  <c r="X91" i="37" s="1"/>
  <c r="E595" i="157"/>
  <c r="D90" i="37" s="1"/>
  <c r="AA118" i="157"/>
  <c r="AA596" i="157" s="1"/>
  <c r="Z91" i="37" s="1"/>
  <c r="G595" i="157" l="1"/>
  <c r="F90" i="37" s="1"/>
  <c r="E304" i="37" l="1"/>
  <c r="C1985" i="156"/>
  <c r="C304" i="37" s="1"/>
  <c r="E303" i="37"/>
  <c r="C1984" i="156"/>
  <c r="C303" i="37" s="1"/>
  <c r="G49" i="157"/>
  <c r="O23" i="157"/>
  <c r="J23" i="157"/>
  <c r="I23" i="157"/>
  <c r="L24" i="157"/>
  <c r="F24" i="157"/>
  <c r="D24" i="157"/>
  <c r="G23" i="157"/>
  <c r="I2276" i="156"/>
  <c r="H2276" i="156"/>
  <c r="H2240" i="156"/>
  <c r="H2226" i="156"/>
  <c r="I2226" i="156"/>
  <c r="D1985" i="156"/>
  <c r="D304" i="37" s="1"/>
  <c r="D1938" i="156"/>
  <c r="D1984" i="156" s="1"/>
  <c r="I1857" i="156"/>
  <c r="I1481" i="156"/>
  <c r="I1472" i="156"/>
  <c r="I1474" i="156" s="1"/>
  <c r="I1442" i="156"/>
  <c r="I1438" i="156"/>
  <c r="I1431" i="156"/>
  <c r="I1430" i="156"/>
  <c r="I1405" i="156"/>
  <c r="I1404" i="156"/>
  <c r="I1403" i="156"/>
  <c r="I1402" i="156"/>
  <c r="I1395" i="156"/>
  <c r="I1354" i="156"/>
  <c r="I1322" i="156"/>
  <c r="I1321" i="156"/>
  <c r="I1318" i="156"/>
  <c r="I1317" i="156"/>
  <c r="I1316" i="156"/>
  <c r="I1315" i="156"/>
  <c r="I1314" i="156"/>
  <c r="I1273" i="156"/>
  <c r="I1272" i="156"/>
  <c r="I1271" i="156"/>
  <c r="I1270" i="156"/>
  <c r="I1269" i="156"/>
  <c r="I1268" i="156"/>
  <c r="I1267" i="156"/>
  <c r="I1266" i="156"/>
  <c r="I1265" i="156"/>
  <c r="I1264" i="156"/>
  <c r="I1263" i="156"/>
  <c r="I1262" i="156"/>
  <c r="I1246" i="156"/>
  <c r="I1094" i="156"/>
  <c r="I1356" i="156" l="1"/>
  <c r="M1354" i="156"/>
  <c r="M1356" i="156" s="1"/>
  <c r="F1939" i="156"/>
  <c r="F1985" i="156" s="1"/>
  <c r="F304" i="37" s="1"/>
  <c r="D303" i="37"/>
  <c r="F1984" i="156"/>
  <c r="G61" i="157"/>
  <c r="H312" i="169" s="1"/>
  <c r="G60" i="157"/>
  <c r="H311" i="169" s="1"/>
  <c r="K23" i="157"/>
  <c r="F303" i="37" l="1"/>
  <c r="M23" i="157"/>
  <c r="I1066" i="156" l="1"/>
  <c r="I1031" i="156"/>
  <c r="I999" i="156"/>
  <c r="I964" i="156"/>
  <c r="I927" i="156"/>
  <c r="I926" i="156"/>
  <c r="I888" i="156"/>
  <c r="I887" i="156"/>
  <c r="I880" i="156"/>
  <c r="I851" i="156"/>
  <c r="I850" i="156"/>
  <c r="D834" i="156"/>
  <c r="F834" i="156" s="1"/>
  <c r="I821" i="156"/>
  <c r="I808" i="156"/>
  <c r="I807" i="156"/>
  <c r="I800" i="156"/>
  <c r="I789" i="156"/>
  <c r="I788" i="156"/>
  <c r="I781" i="156"/>
  <c r="I780" i="156"/>
  <c r="I777" i="156"/>
  <c r="I766" i="156"/>
  <c r="I765" i="156"/>
  <c r="I758" i="156"/>
  <c r="I755" i="156"/>
  <c r="I729" i="156"/>
  <c r="I722" i="156"/>
  <c r="I719" i="156"/>
  <c r="I688" i="156"/>
  <c r="I687" i="156"/>
  <c r="I686" i="156"/>
  <c r="I675" i="156"/>
  <c r="I674" i="156"/>
  <c r="K667" i="156"/>
  <c r="I666" i="156"/>
  <c r="I665" i="156"/>
  <c r="I663" i="156"/>
  <c r="I662" i="156"/>
  <c r="I661" i="156"/>
  <c r="I660" i="156"/>
  <c r="I659" i="156"/>
  <c r="I652" i="156"/>
  <c r="I649" i="156"/>
  <c r="I648" i="156"/>
  <c r="I647" i="156"/>
  <c r="I646" i="156"/>
  <c r="I645" i="156"/>
  <c r="I644" i="156"/>
  <c r="I643" i="156"/>
  <c r="I642" i="156"/>
  <c r="I611" i="156"/>
  <c r="I610" i="156"/>
  <c r="I609" i="156"/>
  <c r="I608" i="156"/>
  <c r="I607" i="156"/>
  <c r="I606" i="156"/>
  <c r="I605" i="156"/>
  <c r="I604" i="156"/>
  <c r="I603" i="156"/>
  <c r="I596" i="156"/>
  <c r="I595" i="156"/>
  <c r="I587" i="156"/>
  <c r="I586" i="156"/>
  <c r="C667" i="156"/>
  <c r="I667" i="156" l="1"/>
  <c r="M125" i="156"/>
  <c r="K125" i="156"/>
  <c r="C125" i="156"/>
  <c r="I124" i="156" l="1"/>
  <c r="I123" i="156"/>
  <c r="I122" i="156"/>
  <c r="I121" i="156"/>
  <c r="I120" i="156"/>
  <c r="I118" i="156"/>
  <c r="I111" i="156"/>
  <c r="I92" i="156"/>
  <c r="I91" i="156"/>
  <c r="I90" i="156"/>
  <c r="I89" i="156"/>
  <c r="I88" i="156"/>
  <c r="I87" i="156"/>
  <c r="I86" i="156"/>
  <c r="I85" i="156"/>
  <c r="I77" i="156"/>
  <c r="I74" i="156"/>
  <c r="I73" i="156"/>
  <c r="I72" i="156"/>
  <c r="I71" i="156"/>
  <c r="I70" i="156"/>
  <c r="I69" i="156"/>
  <c r="I68" i="156"/>
  <c r="I67" i="156"/>
  <c r="I30" i="156"/>
  <c r="I29" i="156"/>
  <c r="I28" i="156"/>
  <c r="I27" i="156"/>
  <c r="I26" i="156"/>
  <c r="I25" i="156"/>
  <c r="I24" i="156"/>
  <c r="I23" i="156"/>
  <c r="I22" i="156"/>
  <c r="I21" i="156"/>
  <c r="I20" i="156"/>
  <c r="I19" i="156"/>
  <c r="I18" i="156"/>
  <c r="I17" i="156"/>
  <c r="I16" i="156"/>
  <c r="I15" i="156"/>
  <c r="I14" i="156"/>
  <c r="I13" i="156"/>
  <c r="I125" i="156" l="1"/>
  <c r="AL9" i="177" l="1"/>
  <c r="AK9" i="177"/>
  <c r="AJ9" i="177"/>
  <c r="AZ16" i="177"/>
  <c r="BA16" i="177"/>
  <c r="BB16" i="177"/>
  <c r="AE43" i="174"/>
  <c r="AE21" i="174"/>
  <c r="BU15" i="174"/>
  <c r="AC14" i="168" l="1"/>
  <c r="AZ72" i="168" l="1"/>
  <c r="AZ73" i="168"/>
  <c r="AX31" i="168" l="1"/>
  <c r="AX19" i="168"/>
  <c r="AU120" i="174" l="1"/>
  <c r="AY72" i="168"/>
  <c r="BH14" i="168"/>
  <c r="BH19" i="168"/>
  <c r="BH31" i="168"/>
  <c r="AW72" i="168"/>
  <c r="AV72" i="168"/>
  <c r="AX16" i="168"/>
  <c r="AV16" i="177"/>
  <c r="BH16" i="168" l="1"/>
  <c r="BF120" i="174" l="1"/>
  <c r="AV28" i="174" l="1"/>
  <c r="AV25" i="174"/>
  <c r="AV61" i="174"/>
  <c r="CD16" i="177"/>
  <c r="CC16" i="177"/>
  <c r="CB16" i="177"/>
  <c r="AY16" i="177"/>
  <c r="AX67" i="168" l="1"/>
  <c r="BH67" i="168" l="1"/>
  <c r="E311" i="157"/>
  <c r="E203" i="157"/>
  <c r="E756" i="157"/>
  <c r="D850" i="157"/>
  <c r="E644" i="157"/>
  <c r="E850" i="157" l="1"/>
  <c r="G756" i="157"/>
  <c r="AL106" i="174"/>
  <c r="AL26" i="174"/>
  <c r="AL10" i="174"/>
  <c r="D1240" i="157" l="1"/>
  <c r="D1033" i="157"/>
  <c r="D916" i="157"/>
  <c r="D1328" i="157"/>
  <c r="D664" i="157"/>
  <c r="C485" i="37" l="1"/>
  <c r="Y503" i="156"/>
  <c r="D771" i="156" l="1"/>
  <c r="X339" i="156" l="1"/>
  <c r="X34" i="156"/>
  <c r="S738" i="37"/>
  <c r="S786" i="37" s="1"/>
  <c r="S737" i="37"/>
  <c r="S785" i="37" s="1"/>
  <c r="S736" i="37"/>
  <c r="S784" i="37" s="1"/>
  <c r="S735" i="37"/>
  <c r="S730" i="37"/>
  <c r="S728" i="37"/>
  <c r="S727" i="37"/>
  <c r="S726" i="37"/>
  <c r="S724" i="37"/>
  <c r="S723" i="37"/>
  <c r="S722" i="37"/>
  <c r="S721" i="37"/>
  <c r="S720" i="37"/>
  <c r="S719" i="37"/>
  <c r="S718" i="37"/>
  <c r="S717" i="37"/>
  <c r="S716" i="37"/>
  <c r="S715" i="37"/>
  <c r="S714" i="37"/>
  <c r="S713" i="37"/>
  <c r="S712" i="37"/>
  <c r="S711" i="37"/>
  <c r="S710" i="37"/>
  <c r="S709" i="37"/>
  <c r="S708" i="37"/>
  <c r="S707" i="37"/>
  <c r="S706" i="37"/>
  <c r="S705" i="37"/>
  <c r="S704" i="37"/>
  <c r="S686" i="37"/>
  <c r="S685" i="37"/>
  <c r="S684" i="37"/>
  <c r="S683" i="37"/>
  <c r="S682" i="37"/>
  <c r="S681" i="37"/>
  <c r="S680" i="37"/>
  <c r="S679" i="37"/>
  <c r="S678" i="37"/>
  <c r="S677" i="37"/>
  <c r="S676" i="37"/>
  <c r="S675" i="37"/>
  <c r="S674" i="37"/>
  <c r="S673" i="37"/>
  <c r="S672" i="37"/>
  <c r="S671" i="37"/>
  <c r="S670" i="37"/>
  <c r="S669" i="37"/>
  <c r="S668" i="37"/>
  <c r="S667" i="37"/>
  <c r="S666" i="37"/>
  <c r="S662" i="37"/>
  <c r="S661" i="37"/>
  <c r="S660" i="37"/>
  <c r="S659" i="37"/>
  <c r="S658" i="37"/>
  <c r="S655" i="37"/>
  <c r="S654" i="37"/>
  <c r="S652" i="37"/>
  <c r="S651" i="37"/>
  <c r="S650" i="37"/>
  <c r="S649" i="37"/>
  <c r="S648" i="37"/>
  <c r="S647" i="37"/>
  <c r="S646" i="37"/>
  <c r="S645" i="37"/>
  <c r="S644" i="37"/>
  <c r="S643" i="37"/>
  <c r="S642" i="37"/>
  <c r="S641" i="37"/>
  <c r="S640" i="37"/>
  <c r="S639" i="37"/>
  <c r="S638" i="37"/>
  <c r="S637" i="37"/>
  <c r="S636" i="37"/>
  <c r="S635" i="37"/>
  <c r="S634" i="37"/>
  <c r="S633" i="37"/>
  <c r="S632" i="37"/>
  <c r="S628" i="37"/>
  <c r="S627" i="37"/>
  <c r="S626" i="37"/>
  <c r="S625" i="37"/>
  <c r="S624" i="37"/>
  <c r="S621" i="37"/>
  <c r="S620" i="37"/>
  <c r="S618" i="37"/>
  <c r="S617" i="37"/>
  <c r="S616" i="37"/>
  <c r="S615" i="37"/>
  <c r="S614" i="37"/>
  <c r="S613" i="37"/>
  <c r="S612" i="37"/>
  <c r="S611" i="37"/>
  <c r="S610" i="37"/>
  <c r="S609" i="37"/>
  <c r="S608" i="37"/>
  <c r="S607" i="37"/>
  <c r="S606" i="37"/>
  <c r="S605" i="37"/>
  <c r="S604" i="37"/>
  <c r="S603" i="37"/>
  <c r="S602" i="37"/>
  <c r="S601" i="37"/>
  <c r="S600" i="37"/>
  <c r="S599" i="37"/>
  <c r="S594" i="37"/>
  <c r="S593" i="37"/>
  <c r="S592" i="37"/>
  <c r="S591" i="37"/>
  <c r="S590" i="37"/>
  <c r="S587" i="37"/>
  <c r="S586" i="37"/>
  <c r="S584" i="37"/>
  <c r="S583" i="37"/>
  <c r="S582" i="37"/>
  <c r="S581" i="37"/>
  <c r="S580" i="37"/>
  <c r="S579" i="37"/>
  <c r="S578" i="37"/>
  <c r="S577" i="37"/>
  <c r="S576" i="37"/>
  <c r="S575" i="37"/>
  <c r="S574" i="37"/>
  <c r="S573" i="37"/>
  <c r="S572" i="37"/>
  <c r="S571" i="37"/>
  <c r="S570" i="37"/>
  <c r="S569" i="37"/>
  <c r="S568" i="37"/>
  <c r="S567" i="37"/>
  <c r="S566" i="37"/>
  <c r="S565" i="37"/>
  <c r="S564" i="37"/>
  <c r="S560" i="37"/>
  <c r="S559" i="37"/>
  <c r="S558" i="37"/>
  <c r="S557" i="37"/>
  <c r="S556" i="37"/>
  <c r="S553" i="37"/>
  <c r="S552" i="37"/>
  <c r="S550" i="37"/>
  <c r="S549" i="37"/>
  <c r="S548" i="37"/>
  <c r="S547" i="37"/>
  <c r="S546" i="37"/>
  <c r="S545" i="37"/>
  <c r="S544" i="37"/>
  <c r="S543" i="37"/>
  <c r="S542" i="37"/>
  <c r="S541" i="37"/>
  <c r="S540" i="37"/>
  <c r="S539" i="37"/>
  <c r="S538" i="37"/>
  <c r="S537" i="37"/>
  <c r="S536" i="37"/>
  <c r="S535" i="37"/>
  <c r="S534" i="37"/>
  <c r="S533" i="37"/>
  <c r="S532" i="37"/>
  <c r="S531" i="37"/>
  <c r="S530" i="37"/>
  <c r="S526" i="37"/>
  <c r="S525" i="37"/>
  <c r="S524" i="37"/>
  <c r="S523" i="37"/>
  <c r="S522" i="37"/>
  <c r="S519" i="37"/>
  <c r="S518" i="37"/>
  <c r="S516" i="37"/>
  <c r="S515" i="37"/>
  <c r="S514" i="37"/>
  <c r="S513" i="37"/>
  <c r="S512" i="37"/>
  <c r="S511" i="37"/>
  <c r="S510" i="37"/>
  <c r="S509" i="37"/>
  <c r="S508" i="37"/>
  <c r="S507" i="37"/>
  <c r="S506" i="37"/>
  <c r="S505" i="37"/>
  <c r="S504" i="37"/>
  <c r="S503" i="37"/>
  <c r="S502" i="37"/>
  <c r="S501" i="37"/>
  <c r="S500" i="37"/>
  <c r="S499" i="37"/>
  <c r="S498" i="37"/>
  <c r="S497" i="37"/>
  <c r="S496" i="37"/>
  <c r="S492" i="37"/>
  <c r="S491" i="37"/>
  <c r="S490" i="37"/>
  <c r="S489" i="37"/>
  <c r="S488" i="37"/>
  <c r="S485" i="37"/>
  <c r="S484" i="37"/>
  <c r="S481" i="37"/>
  <c r="S480" i="37"/>
  <c r="S479" i="37"/>
  <c r="S478" i="37"/>
  <c r="S477" i="37"/>
  <c r="S476" i="37"/>
  <c r="S475" i="37"/>
  <c r="S474" i="37"/>
  <c r="S473" i="37"/>
  <c r="S472" i="37"/>
  <c r="S471" i="37"/>
  <c r="S470" i="37"/>
  <c r="S469" i="37"/>
  <c r="S468" i="37"/>
  <c r="S467" i="37"/>
  <c r="S466" i="37"/>
  <c r="S465" i="37"/>
  <c r="S464" i="37"/>
  <c r="S463" i="37"/>
  <c r="S462" i="37"/>
  <c r="S461" i="37"/>
  <c r="S460" i="37"/>
  <c r="S456" i="37"/>
  <c r="S455" i="37"/>
  <c r="S454" i="37"/>
  <c r="S453" i="37"/>
  <c r="S452" i="37"/>
  <c r="S449" i="37"/>
  <c r="S448" i="37"/>
  <c r="S446" i="37"/>
  <c r="S445" i="37"/>
  <c r="S444" i="37"/>
  <c r="S443" i="37"/>
  <c r="S442" i="37"/>
  <c r="S441" i="37"/>
  <c r="S440" i="37"/>
  <c r="S439" i="37"/>
  <c r="S438" i="37"/>
  <c r="S437" i="37"/>
  <c r="S436" i="37"/>
  <c r="S435" i="37"/>
  <c r="S434" i="37"/>
  <c r="S433" i="37"/>
  <c r="S432" i="37"/>
  <c r="S431" i="37"/>
  <c r="S430" i="37"/>
  <c r="S429" i="37"/>
  <c r="S428" i="37"/>
  <c r="S427" i="37"/>
  <c r="S426" i="37"/>
  <c r="S425" i="37"/>
  <c r="S421" i="37"/>
  <c r="S420" i="37"/>
  <c r="S419" i="37"/>
  <c r="S418" i="37"/>
  <c r="S417" i="37"/>
  <c r="S414" i="37"/>
  <c r="S413" i="37"/>
  <c r="S411" i="37"/>
  <c r="S410" i="37"/>
  <c r="S409" i="37"/>
  <c r="S408" i="37"/>
  <c r="S407" i="37"/>
  <c r="S406" i="37"/>
  <c r="S405" i="37"/>
  <c r="S404" i="37"/>
  <c r="S403" i="37"/>
  <c r="S402" i="37"/>
  <c r="S401" i="37"/>
  <c r="S400" i="37"/>
  <c r="S399" i="37"/>
  <c r="S398" i="37"/>
  <c r="S397" i="37"/>
  <c r="S396" i="37"/>
  <c r="S395" i="37"/>
  <c r="S394" i="37"/>
  <c r="S393" i="37"/>
  <c r="S392" i="37"/>
  <c r="S391" i="37"/>
  <c r="S387" i="37"/>
  <c r="S386" i="37"/>
  <c r="S385" i="37"/>
  <c r="S384" i="37"/>
  <c r="S383" i="37"/>
  <c r="S380" i="37"/>
  <c r="S379" i="37"/>
  <c r="S378" i="37"/>
  <c r="S376" i="37"/>
  <c r="S375" i="37"/>
  <c r="S374" i="37"/>
  <c r="S373" i="37"/>
  <c r="S372" i="37"/>
  <c r="S371" i="37"/>
  <c r="S370" i="37"/>
  <c r="S369" i="37"/>
  <c r="S368" i="37"/>
  <c r="S367" i="37"/>
  <c r="S366" i="37"/>
  <c r="S365" i="37"/>
  <c r="S364" i="37"/>
  <c r="S363" i="37"/>
  <c r="S362" i="37"/>
  <c r="S361" i="37"/>
  <c r="S360" i="37"/>
  <c r="S359" i="37"/>
  <c r="S358" i="37"/>
  <c r="S357" i="37"/>
  <c r="S356" i="37"/>
  <c r="S355" i="37"/>
  <c r="S354" i="37"/>
  <c r="S350" i="37"/>
  <c r="S349" i="37"/>
  <c r="S348" i="37"/>
  <c r="S347" i="37"/>
  <c r="S346" i="37"/>
  <c r="S340" i="37"/>
  <c r="S339" i="37"/>
  <c r="S338" i="37"/>
  <c r="S337" i="37"/>
  <c r="S336" i="37"/>
  <c r="S335" i="37"/>
  <c r="S334" i="37"/>
  <c r="S333" i="37"/>
  <c r="S332" i="37"/>
  <c r="S331" i="37"/>
  <c r="S330" i="37"/>
  <c r="S329" i="37"/>
  <c r="S328" i="37"/>
  <c r="S327" i="37"/>
  <c r="S326" i="37"/>
  <c r="S325" i="37"/>
  <c r="S324" i="37"/>
  <c r="S323" i="37"/>
  <c r="S322" i="37"/>
  <c r="S321" i="37"/>
  <c r="S320" i="37"/>
  <c r="S308" i="37"/>
  <c r="S307" i="37"/>
  <c r="S306" i="37"/>
  <c r="S302" i="37"/>
  <c r="S301" i="37"/>
  <c r="S300" i="37"/>
  <c r="S299" i="37"/>
  <c r="S298" i="37"/>
  <c r="S297" i="37"/>
  <c r="S296" i="37"/>
  <c r="S295" i="37"/>
  <c r="S294" i="37"/>
  <c r="S293" i="37"/>
  <c r="S292" i="37"/>
  <c r="S291" i="37"/>
  <c r="S290" i="37"/>
  <c r="S289" i="37"/>
  <c r="S288" i="37"/>
  <c r="S287" i="37"/>
  <c r="S286" i="37"/>
  <c r="S285" i="37"/>
  <c r="S284" i="37"/>
  <c r="S283" i="37"/>
  <c r="S282" i="37"/>
  <c r="S278" i="37"/>
  <c r="S277" i="37"/>
  <c r="S276" i="37"/>
  <c r="S275" i="37"/>
  <c r="S274" i="37"/>
  <c r="S271" i="37"/>
  <c r="S270" i="37"/>
  <c r="S268" i="37"/>
  <c r="S267" i="37"/>
  <c r="S266" i="37"/>
  <c r="S265" i="37"/>
  <c r="S264" i="37"/>
  <c r="S263" i="37"/>
  <c r="S262" i="37"/>
  <c r="S261" i="37"/>
  <c r="S260" i="37"/>
  <c r="S259" i="37"/>
  <c r="S258" i="37"/>
  <c r="S257" i="37"/>
  <c r="S256" i="37"/>
  <c r="S255" i="37"/>
  <c r="S254" i="37"/>
  <c r="S253" i="37"/>
  <c r="S252" i="37"/>
  <c r="S251" i="37"/>
  <c r="S250" i="37"/>
  <c r="S249" i="37"/>
  <c r="S248" i="37"/>
  <c r="S244" i="37"/>
  <c r="S243" i="37"/>
  <c r="S242" i="37"/>
  <c r="S241" i="37"/>
  <c r="S240" i="37"/>
  <c r="S235" i="37"/>
  <c r="S233" i="37"/>
  <c r="S231" i="37"/>
  <c r="S230" i="37"/>
  <c r="S229" i="37"/>
  <c r="S228" i="37"/>
  <c r="S227" i="37"/>
  <c r="S226" i="37"/>
  <c r="S225" i="37"/>
  <c r="S224" i="37"/>
  <c r="S223" i="37"/>
  <c r="S222" i="37"/>
  <c r="S221" i="37"/>
  <c r="S220" i="37"/>
  <c r="S219" i="37"/>
  <c r="S218" i="37"/>
  <c r="S217" i="37"/>
  <c r="S216" i="37"/>
  <c r="S215" i="37"/>
  <c r="S214" i="37"/>
  <c r="S213" i="37"/>
  <c r="S212" i="37"/>
  <c r="S211" i="37"/>
  <c r="S210" i="37"/>
  <c r="S209" i="37"/>
  <c r="S197" i="37"/>
  <c r="S194" i="37"/>
  <c r="S193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7" i="37"/>
  <c r="S176" i="37"/>
  <c r="S175" i="37"/>
  <c r="S174" i="37"/>
  <c r="S169" i="37"/>
  <c r="S168" i="37"/>
  <c r="S167" i="37"/>
  <c r="S166" i="37"/>
  <c r="S165" i="37"/>
  <c r="S162" i="37"/>
  <c r="S161" i="37"/>
  <c r="S159" i="37"/>
  <c r="S158" i="37"/>
  <c r="S157" i="37"/>
  <c r="S156" i="37"/>
  <c r="S155" i="37"/>
  <c r="S154" i="37"/>
  <c r="S153" i="37"/>
  <c r="S152" i="37"/>
  <c r="S151" i="37"/>
  <c r="S150" i="37"/>
  <c r="S149" i="37"/>
  <c r="S148" i="37"/>
  <c r="S147" i="37"/>
  <c r="S146" i="37"/>
  <c r="S145" i="37"/>
  <c r="S144" i="37"/>
  <c r="S143" i="37"/>
  <c r="S142" i="37"/>
  <c r="S141" i="37"/>
  <c r="S140" i="37"/>
  <c r="S139" i="37"/>
  <c r="S135" i="37"/>
  <c r="S133" i="37"/>
  <c r="S132" i="37"/>
  <c r="S131" i="37"/>
  <c r="S130" i="37"/>
  <c r="S127" i="37"/>
  <c r="S126" i="37"/>
  <c r="S125" i="37"/>
  <c r="S123" i="37"/>
  <c r="S122" i="37"/>
  <c r="S121" i="37"/>
  <c r="S120" i="37"/>
  <c r="S119" i="37"/>
  <c r="S118" i="37"/>
  <c r="S117" i="37"/>
  <c r="S116" i="37"/>
  <c r="S115" i="37"/>
  <c r="S114" i="37"/>
  <c r="S113" i="37"/>
  <c r="S112" i="37"/>
  <c r="S111" i="37"/>
  <c r="S110" i="37"/>
  <c r="S109" i="37"/>
  <c r="S108" i="37"/>
  <c r="S107" i="37"/>
  <c r="S106" i="37"/>
  <c r="S105" i="37"/>
  <c r="S104" i="37"/>
  <c r="S103" i="37"/>
  <c r="S102" i="37"/>
  <c r="S101" i="37"/>
  <c r="S97" i="37"/>
  <c r="S96" i="37"/>
  <c r="S95" i="37"/>
  <c r="S94" i="37"/>
  <c r="S93" i="37"/>
  <c r="S87" i="37"/>
  <c r="S86" i="37"/>
  <c r="S85" i="37"/>
  <c r="S83" i="37"/>
  <c r="S82" i="37"/>
  <c r="S81" i="37"/>
  <c r="S80" i="37"/>
  <c r="S79" i="37"/>
  <c r="S78" i="37"/>
  <c r="S77" i="37"/>
  <c r="S76" i="37"/>
  <c r="S75" i="37"/>
  <c r="S74" i="37"/>
  <c r="S73" i="37"/>
  <c r="S72" i="37"/>
  <c r="S71" i="37"/>
  <c r="S70" i="37"/>
  <c r="S69" i="37"/>
  <c r="S68" i="37"/>
  <c r="S67" i="37"/>
  <c r="S66" i="37"/>
  <c r="S65" i="37"/>
  <c r="S64" i="37"/>
  <c r="S63" i="37"/>
  <c r="S62" i="37"/>
  <c r="S61" i="37"/>
  <c r="S60" i="37"/>
  <c r="S59" i="37"/>
  <c r="S58" i="37"/>
  <c r="S53" i="37"/>
  <c r="S52" i="37"/>
  <c r="S51" i="37"/>
  <c r="S50" i="37"/>
  <c r="S49" i="37"/>
  <c r="S42" i="37"/>
  <c r="S41" i="37"/>
  <c r="S40" i="37"/>
  <c r="S37" i="37"/>
  <c r="S91" i="57"/>
  <c r="S555" i="37" s="1"/>
  <c r="S90" i="57"/>
  <c r="S554" i="37" s="1"/>
  <c r="S87" i="57"/>
  <c r="S551" i="37" s="1"/>
  <c r="S65" i="57"/>
  <c r="S529" i="37" s="1"/>
  <c r="S63" i="57"/>
  <c r="S64" i="57" s="1"/>
  <c r="S528" i="37" s="1"/>
  <c r="S88" i="46"/>
  <c r="S164" i="37" s="1"/>
  <c r="S87" i="46"/>
  <c r="S163" i="37" s="1"/>
  <c r="S84" i="46"/>
  <c r="S160" i="37" s="1"/>
  <c r="S62" i="46"/>
  <c r="S138" i="37" s="1"/>
  <c r="S60" i="46"/>
  <c r="S61" i="46" s="1"/>
  <c r="S137" i="37" s="1"/>
  <c r="T1588" i="157"/>
  <c r="T1587" i="157"/>
  <c r="T1584" i="157"/>
  <c r="T1562" i="157"/>
  <c r="T1560" i="157"/>
  <c r="T1561" i="157" s="1"/>
  <c r="T1503" i="157"/>
  <c r="T1502" i="157"/>
  <c r="T1499" i="157"/>
  <c r="T1478" i="157"/>
  <c r="T1477" i="157"/>
  <c r="T1475" i="157"/>
  <c r="T1476" i="157" s="1"/>
  <c r="T1418" i="157"/>
  <c r="T1417" i="157"/>
  <c r="T1414" i="157"/>
  <c r="T1392" i="157"/>
  <c r="T1390" i="157"/>
  <c r="T1391" i="157" s="1"/>
  <c r="T1330" i="157"/>
  <c r="T1329" i="157"/>
  <c r="T1326" i="157"/>
  <c r="T1304" i="157"/>
  <c r="T1302" i="157"/>
  <c r="T1303" i="157" s="1"/>
  <c r="T1242" i="157"/>
  <c r="T1241" i="157"/>
  <c r="T1237" i="157"/>
  <c r="T1214" i="157"/>
  <c r="T1212" i="157"/>
  <c r="T1197" i="157"/>
  <c r="T1132" i="157"/>
  <c r="T1131" i="157"/>
  <c r="T1128" i="157"/>
  <c r="T1105" i="157"/>
  <c r="T1103" i="157"/>
  <c r="T1104" i="157" s="1"/>
  <c r="T1035" i="157"/>
  <c r="T1034" i="157"/>
  <c r="T1033" i="157"/>
  <c r="T1032" i="157"/>
  <c r="T1031" i="157"/>
  <c r="T1009" i="157"/>
  <c r="T1007" i="157"/>
  <c r="T1008" i="157" s="1"/>
  <c r="T952" i="157"/>
  <c r="T951" i="157"/>
  <c r="T948" i="157"/>
  <c r="T926" i="157"/>
  <c r="T924" i="157"/>
  <c r="T925" i="157" s="1"/>
  <c r="T860" i="157"/>
  <c r="T858" i="157"/>
  <c r="T853" i="157"/>
  <c r="T828" i="157"/>
  <c r="T826" i="157"/>
  <c r="T777" i="157"/>
  <c r="T712" i="157"/>
  <c r="T711" i="157"/>
  <c r="T707" i="157"/>
  <c r="T683" i="157"/>
  <c r="T680" i="157"/>
  <c r="T672" i="157"/>
  <c r="T597" i="157"/>
  <c r="T594" i="157"/>
  <c r="T593" i="157"/>
  <c r="T588" i="157"/>
  <c r="T561" i="157"/>
  <c r="T559" i="157"/>
  <c r="T551" i="157"/>
  <c r="T543" i="157"/>
  <c r="T508" i="157"/>
  <c r="T460" i="157"/>
  <c r="T451" i="157"/>
  <c r="T442" i="157"/>
  <c r="T433" i="157"/>
  <c r="T424" i="157"/>
  <c r="T395" i="157"/>
  <c r="T346" i="157"/>
  <c r="T327" i="157"/>
  <c r="T276" i="157"/>
  <c r="T247" i="157"/>
  <c r="T223" i="157"/>
  <c r="T162" i="157"/>
  <c r="T71" i="157"/>
  <c r="S2318" i="156"/>
  <c r="S696" i="37" s="1"/>
  <c r="S2317" i="156"/>
  <c r="S695" i="37" s="1"/>
  <c r="S2316" i="156"/>
  <c r="S694" i="37" s="1"/>
  <c r="S2315" i="156"/>
  <c r="S693" i="37" s="1"/>
  <c r="S2314" i="156"/>
  <c r="S692" i="37" s="1"/>
  <c r="S2313" i="156"/>
  <c r="S691" i="37" s="1"/>
  <c r="S2312" i="156"/>
  <c r="S690" i="37" s="1"/>
  <c r="S2311" i="156"/>
  <c r="S689" i="37" s="1"/>
  <c r="S2310" i="156"/>
  <c r="S688" i="37" s="1"/>
  <c r="S2309" i="156"/>
  <c r="S2287" i="156"/>
  <c r="S665" i="37" s="1"/>
  <c r="S2285" i="156"/>
  <c r="S2235" i="156"/>
  <c r="S2181" i="156"/>
  <c r="S416" i="37" s="1"/>
  <c r="S2180" i="156"/>
  <c r="S415" i="37" s="1"/>
  <c r="S2177" i="156"/>
  <c r="S412" i="37" s="1"/>
  <c r="S2155" i="156"/>
  <c r="S390" i="37" s="1"/>
  <c r="S2153" i="156"/>
  <c r="S2154" i="156" s="1"/>
  <c r="S389" i="37" s="1"/>
  <c r="S2092" i="156"/>
  <c r="S382" i="37" s="1"/>
  <c r="S2091" i="156"/>
  <c r="S2087" i="156"/>
  <c r="S377" i="37" s="1"/>
  <c r="S2063" i="156"/>
  <c r="S353" i="37" s="1"/>
  <c r="S2061" i="156"/>
  <c r="S2062" i="156" s="1"/>
  <c r="S1997" i="156"/>
  <c r="S316" i="37" s="1"/>
  <c r="S1996" i="156"/>
  <c r="S315" i="37" s="1"/>
  <c r="S1995" i="156"/>
  <c r="S314" i="37" s="1"/>
  <c r="S1994" i="156"/>
  <c r="S313" i="37" s="1"/>
  <c r="S1993" i="156"/>
  <c r="S312" i="37" s="1"/>
  <c r="S1992" i="156"/>
  <c r="S311" i="37" s="1"/>
  <c r="S1991" i="156"/>
  <c r="S1990" i="156"/>
  <c r="S309" i="37" s="1"/>
  <c r="S1986" i="156"/>
  <c r="S305" i="37" s="1"/>
  <c r="S1962" i="156"/>
  <c r="S281" i="37" s="1"/>
  <c r="S1959" i="156"/>
  <c r="S1961" i="156" s="1"/>
  <c r="S1899" i="156"/>
  <c r="S204" i="37" s="1"/>
  <c r="S1898" i="156"/>
  <c r="S203" i="37" s="1"/>
  <c r="S1897" i="156"/>
  <c r="S202" i="37" s="1"/>
  <c r="S1896" i="156"/>
  <c r="S201" i="37" s="1"/>
  <c r="S1895" i="156"/>
  <c r="S200" i="37" s="1"/>
  <c r="S1894" i="156"/>
  <c r="S199" i="37" s="1"/>
  <c r="S1893" i="156"/>
  <c r="S198" i="37" s="1"/>
  <c r="S1891" i="156"/>
  <c r="S196" i="37" s="1"/>
  <c r="S1890" i="156"/>
  <c r="S195" i="37" s="1"/>
  <c r="S1868" i="156"/>
  <c r="S173" i="37" s="1"/>
  <c r="S1866" i="156"/>
  <c r="S1867" i="156" s="1"/>
  <c r="S172" i="37" s="1"/>
  <c r="S1803" i="156"/>
  <c r="S48" i="37" s="1"/>
  <c r="S1802" i="156"/>
  <c r="S1800" i="156"/>
  <c r="S1794" i="156"/>
  <c r="S1767" i="156"/>
  <c r="S12" i="37" s="1"/>
  <c r="S1766" i="156"/>
  <c r="S11" i="37" s="1"/>
  <c r="S1765" i="156"/>
  <c r="S1762" i="156"/>
  <c r="S1756" i="156"/>
  <c r="S1740" i="156"/>
  <c r="S1728" i="156"/>
  <c r="S1713" i="156"/>
  <c r="S1697" i="156"/>
  <c r="S1687" i="156"/>
  <c r="S1670" i="156"/>
  <c r="S1654" i="156"/>
  <c r="S1637" i="156"/>
  <c r="S1630" i="156"/>
  <c r="S1622" i="156"/>
  <c r="S1612" i="156"/>
  <c r="S1598" i="156"/>
  <c r="S1582" i="156"/>
  <c r="S1575" i="156"/>
  <c r="S1564" i="156"/>
  <c r="S1554" i="156"/>
  <c r="S1547" i="156"/>
  <c r="S1533" i="156"/>
  <c r="S1523" i="156"/>
  <c r="S1515" i="156"/>
  <c r="S1506" i="156"/>
  <c r="S1497" i="156"/>
  <c r="S1484" i="156"/>
  <c r="S1476" i="156"/>
  <c r="S1445" i="156"/>
  <c r="S1434" i="156"/>
  <c r="S1398" i="156"/>
  <c r="S1358" i="156"/>
  <c r="S1326" i="156"/>
  <c r="S1258" i="156"/>
  <c r="S1249" i="156"/>
  <c r="S1219" i="156"/>
  <c r="S1210" i="156"/>
  <c r="S1178" i="156"/>
  <c r="S1151" i="156"/>
  <c r="S1121" i="156"/>
  <c r="S1113" i="156"/>
  <c r="S1105" i="156"/>
  <c r="S1097" i="156"/>
  <c r="S1069" i="156"/>
  <c r="S1034" i="156"/>
  <c r="S1002" i="156"/>
  <c r="S967" i="156"/>
  <c r="S930" i="156"/>
  <c r="S883" i="156"/>
  <c r="S854" i="156"/>
  <c r="S824" i="156"/>
  <c r="S803" i="156"/>
  <c r="S784" i="156"/>
  <c r="S761" i="156"/>
  <c r="S725" i="156"/>
  <c r="S682" i="156"/>
  <c r="S655" i="156"/>
  <c r="S599" i="156"/>
  <c r="S581" i="156"/>
  <c r="S576" i="156"/>
  <c r="S734" i="37" s="1"/>
  <c r="S782" i="37" s="1"/>
  <c r="S566" i="156"/>
  <c r="S544" i="156"/>
  <c r="S703" i="37" s="1"/>
  <c r="S701" i="37"/>
  <c r="S537" i="156"/>
  <c r="S529" i="156"/>
  <c r="S516" i="156"/>
  <c r="S510" i="156"/>
  <c r="S493" i="156"/>
  <c r="S485" i="156"/>
  <c r="S465" i="156"/>
  <c r="S459" i="156"/>
  <c r="S422" i="156"/>
  <c r="S396" i="156"/>
  <c r="S380" i="156"/>
  <c r="S368" i="156"/>
  <c r="S339" i="156"/>
  <c r="S337" i="156"/>
  <c r="S329" i="156"/>
  <c r="S327" i="156"/>
  <c r="S319" i="156"/>
  <c r="S310" i="156"/>
  <c r="S306" i="156"/>
  <c r="S257" i="156"/>
  <c r="S254" i="156"/>
  <c r="S234" i="156"/>
  <c r="S229" i="156" s="1"/>
  <c r="S216" i="156"/>
  <c r="S186" i="156"/>
  <c r="S156" i="156"/>
  <c r="S114" i="156"/>
  <c r="S103" i="156"/>
  <c r="S81" i="156"/>
  <c r="S747" i="37" l="1"/>
  <c r="S744" i="37"/>
  <c r="Y119" i="157"/>
  <c r="S687" i="37"/>
  <c r="S381" i="37"/>
  <c r="S352" i="37"/>
  <c r="S280" i="37"/>
  <c r="S310" i="37"/>
  <c r="S46" i="37"/>
  <c r="S44" i="37"/>
  <c r="S10" i="37"/>
  <c r="S39" i="37"/>
  <c r="S725" i="37"/>
  <c r="S732" i="37"/>
  <c r="S739" i="37"/>
  <c r="S84" i="37"/>
  <c r="S128" i="37"/>
  <c r="S207" i="37"/>
  <c r="S246" i="37"/>
  <c r="S273" i="37"/>
  <c r="S342" i="37"/>
  <c r="S776" i="37" s="1"/>
  <c r="S423" i="37"/>
  <c r="S451" i="37"/>
  <c r="S482" i="37"/>
  <c r="S495" i="37"/>
  <c r="S562" i="37"/>
  <c r="S589" i="37"/>
  <c r="S619" i="37"/>
  <c r="S631" i="37"/>
  <c r="S88" i="37"/>
  <c r="S129" i="37"/>
  <c r="S232" i="37"/>
  <c r="S247" i="37"/>
  <c r="S318" i="37"/>
  <c r="S343" i="37"/>
  <c r="S778" i="37" s="1"/>
  <c r="S424" i="37"/>
  <c r="S486" i="37"/>
  <c r="S517" i="37"/>
  <c r="S563" i="37"/>
  <c r="S596" i="37"/>
  <c r="S622" i="37"/>
  <c r="S653" i="37"/>
  <c r="S100" i="37"/>
  <c r="S237" i="37"/>
  <c r="S269" i="37"/>
  <c r="S319" i="37"/>
  <c r="S344" i="37"/>
  <c r="S447" i="37"/>
  <c r="S487" i="37"/>
  <c r="S520" i="37"/>
  <c r="S585" i="37"/>
  <c r="S597" i="37"/>
  <c r="S623" i="37"/>
  <c r="S656" i="37"/>
  <c r="S57" i="37"/>
  <c r="S92" i="37"/>
  <c r="S124" i="37"/>
  <c r="S239" i="37"/>
  <c r="S272" i="37"/>
  <c r="S341" i="37"/>
  <c r="S345" i="37"/>
  <c r="S450" i="37"/>
  <c r="S459" i="37"/>
  <c r="S494" i="37"/>
  <c r="S521" i="37"/>
  <c r="S588" i="37"/>
  <c r="S598" i="37"/>
  <c r="S630" i="37"/>
  <c r="S657" i="37"/>
  <c r="S89" i="37"/>
  <c r="S2286" i="156"/>
  <c r="T560" i="157"/>
  <c r="T827" i="157"/>
  <c r="T1213" i="157"/>
  <c r="S746" i="37"/>
  <c r="S171" i="37"/>
  <c r="S388" i="37"/>
  <c r="S527" i="37"/>
  <c r="S136" i="37"/>
  <c r="S539" i="156"/>
  <c r="S540" i="156"/>
  <c r="S1764" i="156"/>
  <c r="S1960" i="156"/>
  <c r="T682" i="157"/>
  <c r="S595" i="37" l="1"/>
  <c r="S788" i="37"/>
  <c r="S279" i="37"/>
  <c r="S629" i="37"/>
  <c r="S351" i="37"/>
  <c r="S422" i="37"/>
  <c r="S561" i="37"/>
  <c r="S787" i="37"/>
  <c r="S780" i="37"/>
  <c r="S245" i="37"/>
  <c r="S493" i="37"/>
  <c r="S317" i="37"/>
  <c r="S774" i="37"/>
  <c r="S664" i="37"/>
  <c r="S663" i="37" s="1"/>
  <c r="S699" i="37"/>
  <c r="S742" i="37" s="1"/>
  <c r="S458" i="37"/>
  <c r="S457" i="37" s="1"/>
  <c r="S206" i="37"/>
  <c r="S205" i="37" s="1"/>
  <c r="S56" i="37"/>
  <c r="S55" i="37" s="1"/>
  <c r="S1763" i="156"/>
  <c r="S9" i="37"/>
  <c r="T681" i="157"/>
  <c r="S99" i="37"/>
  <c r="S98" i="37" s="1"/>
  <c r="S538" i="156"/>
  <c r="S698" i="37"/>
  <c r="S697" i="37" l="1"/>
  <c r="S741" i="37"/>
  <c r="S740" i="37" s="1"/>
  <c r="S8" i="37"/>
  <c r="D1467" i="157" l="1"/>
  <c r="C1382" i="157"/>
  <c r="D1382" i="157"/>
  <c r="D1416" i="157" s="1"/>
  <c r="C664" i="157"/>
  <c r="B1" i="37" l="1"/>
  <c r="I54" i="57" l="1"/>
  <c r="I55" i="57" s="1"/>
  <c r="H54" i="57"/>
  <c r="I51" i="57"/>
  <c r="H51" i="57"/>
  <c r="I50" i="57"/>
  <c r="H50" i="57"/>
  <c r="I49" i="57"/>
  <c r="H49" i="57"/>
  <c r="I48" i="57"/>
  <c r="H48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I51" i="46"/>
  <c r="I52" i="46" s="1"/>
  <c r="H51" i="46"/>
  <c r="I48" i="46"/>
  <c r="H48" i="46"/>
  <c r="I47" i="46"/>
  <c r="H47" i="46"/>
  <c r="I15" i="46"/>
  <c r="H15" i="46"/>
  <c r="I14" i="46"/>
  <c r="H14" i="46"/>
  <c r="I13" i="46"/>
  <c r="H13" i="46"/>
  <c r="I12" i="46"/>
  <c r="H12" i="46"/>
  <c r="I11" i="46"/>
  <c r="H11" i="46"/>
  <c r="J1551" i="157"/>
  <c r="I1551" i="157"/>
  <c r="J1550" i="157"/>
  <c r="I1550" i="157"/>
  <c r="J1549" i="157"/>
  <c r="I1549" i="157"/>
  <c r="J1548" i="157"/>
  <c r="I1548" i="157"/>
  <c r="J1516" i="157"/>
  <c r="I1516" i="157"/>
  <c r="J1515" i="157"/>
  <c r="I1515" i="157"/>
  <c r="J1514" i="157"/>
  <c r="I1514" i="157"/>
  <c r="J1513" i="157"/>
  <c r="I1513" i="157"/>
  <c r="J1512" i="157"/>
  <c r="I1512" i="157"/>
  <c r="H1467" i="157"/>
  <c r="J1466" i="157"/>
  <c r="J1467" i="157" s="1"/>
  <c r="I1466" i="157"/>
  <c r="I1467" i="157" s="1"/>
  <c r="J1463" i="157"/>
  <c r="J1464" i="157" s="1"/>
  <c r="I1463" i="157"/>
  <c r="J1431" i="157"/>
  <c r="I1431" i="157"/>
  <c r="J1430" i="157"/>
  <c r="I1430" i="157"/>
  <c r="J1429" i="157"/>
  <c r="I1429" i="157"/>
  <c r="J1428" i="157"/>
  <c r="I1428" i="157"/>
  <c r="J1427" i="157"/>
  <c r="I1427" i="157"/>
  <c r="K1382" i="157"/>
  <c r="K1416" i="157" s="1"/>
  <c r="J1382" i="157"/>
  <c r="J1416" i="157" s="1"/>
  <c r="I1382" i="157"/>
  <c r="H1382" i="157"/>
  <c r="J1378" i="157"/>
  <c r="I1378" i="157"/>
  <c r="J1377" i="157"/>
  <c r="I1377" i="157"/>
  <c r="J1376" i="157"/>
  <c r="I1376" i="157"/>
  <c r="J1344" i="157"/>
  <c r="I1344" i="157"/>
  <c r="J1343" i="157"/>
  <c r="I1343" i="157"/>
  <c r="J1342" i="157"/>
  <c r="I1342" i="157"/>
  <c r="J1341" i="157"/>
  <c r="I1341" i="157"/>
  <c r="J1340" i="157"/>
  <c r="I1340" i="157"/>
  <c r="J1339" i="157"/>
  <c r="I1339" i="157"/>
  <c r="J1293" i="157"/>
  <c r="I1293" i="157"/>
  <c r="I1294" i="157" s="1"/>
  <c r="J1290" i="157"/>
  <c r="I1290" i="157"/>
  <c r="J1289" i="157"/>
  <c r="I1289" i="157"/>
  <c r="J1257" i="157"/>
  <c r="I1257" i="157"/>
  <c r="J1256" i="157"/>
  <c r="I1256" i="157"/>
  <c r="J1255" i="157"/>
  <c r="I1255" i="157"/>
  <c r="J1254" i="157"/>
  <c r="I1254" i="157"/>
  <c r="J1253" i="157"/>
  <c r="I1253" i="157"/>
  <c r="J1252" i="157"/>
  <c r="I1252" i="157"/>
  <c r="J1251" i="157"/>
  <c r="I1251" i="157"/>
  <c r="J1188" i="157"/>
  <c r="I1188" i="157"/>
  <c r="I1189" i="157" s="1"/>
  <c r="J1185" i="157"/>
  <c r="I1185" i="157"/>
  <c r="J1184" i="157"/>
  <c r="I1184" i="157"/>
  <c r="J1183" i="157"/>
  <c r="I1183" i="157"/>
  <c r="J1182" i="157"/>
  <c r="I1182" i="157"/>
  <c r="J1149" i="157"/>
  <c r="I1149" i="157"/>
  <c r="J1148" i="157"/>
  <c r="I1148" i="157"/>
  <c r="J1147" i="157"/>
  <c r="I1147" i="157"/>
  <c r="J1146" i="157"/>
  <c r="I1146" i="157"/>
  <c r="J1145" i="157"/>
  <c r="I1145" i="157"/>
  <c r="J1144" i="157"/>
  <c r="I1144" i="157"/>
  <c r="J1143" i="157"/>
  <c r="I1143" i="157"/>
  <c r="J1142" i="157"/>
  <c r="I1142" i="157"/>
  <c r="J1141" i="157"/>
  <c r="I1141" i="157"/>
  <c r="J1094" i="157"/>
  <c r="J1095" i="157" s="1"/>
  <c r="I1094" i="157"/>
  <c r="J1091" i="157"/>
  <c r="I1091" i="157"/>
  <c r="J1090" i="157"/>
  <c r="I1090" i="157"/>
  <c r="J1089" i="157"/>
  <c r="I1089" i="157"/>
  <c r="J1088" i="157"/>
  <c r="I1088" i="157"/>
  <c r="J1087" i="157"/>
  <c r="I1087" i="157"/>
  <c r="J1086" i="157"/>
  <c r="I1086" i="157"/>
  <c r="J1053" i="157"/>
  <c r="I1053" i="157"/>
  <c r="J1052" i="157"/>
  <c r="I1052" i="157"/>
  <c r="J1051" i="157"/>
  <c r="I1051" i="157"/>
  <c r="J1050" i="157"/>
  <c r="I1050" i="157"/>
  <c r="J1049" i="157"/>
  <c r="I1049" i="157"/>
  <c r="J1048" i="157"/>
  <c r="I1048" i="157"/>
  <c r="J1047" i="157"/>
  <c r="I1047" i="157"/>
  <c r="J1046" i="157"/>
  <c r="I1046" i="157"/>
  <c r="J1045" i="157"/>
  <c r="I1045" i="157"/>
  <c r="J1044" i="157"/>
  <c r="I1044" i="157"/>
  <c r="J998" i="157"/>
  <c r="I998" i="157"/>
  <c r="J995" i="157"/>
  <c r="I995" i="157"/>
  <c r="J994" i="157"/>
  <c r="I994" i="157"/>
  <c r="J962" i="157"/>
  <c r="I962" i="157"/>
  <c r="J961" i="157"/>
  <c r="I961" i="157"/>
  <c r="K952" i="157"/>
  <c r="J952" i="157"/>
  <c r="I952" i="157"/>
  <c r="H952" i="157"/>
  <c r="J915" i="157"/>
  <c r="I915" i="157"/>
  <c r="J914" i="157"/>
  <c r="I914" i="157"/>
  <c r="J911" i="157"/>
  <c r="I911" i="157"/>
  <c r="J910" i="157"/>
  <c r="I910" i="157"/>
  <c r="J909" i="157"/>
  <c r="I909" i="157"/>
  <c r="J908" i="157"/>
  <c r="I908" i="157"/>
  <c r="J875" i="157"/>
  <c r="I875" i="157"/>
  <c r="J874" i="157"/>
  <c r="I874" i="157"/>
  <c r="J873" i="157"/>
  <c r="I873" i="157"/>
  <c r="J872" i="157"/>
  <c r="I872" i="157"/>
  <c r="J871" i="157"/>
  <c r="I871" i="157"/>
  <c r="J870" i="157"/>
  <c r="I870" i="157"/>
  <c r="J869" i="157"/>
  <c r="I869" i="157"/>
  <c r="J821" i="157"/>
  <c r="I821" i="157"/>
  <c r="J817" i="157"/>
  <c r="J819" i="157" s="1"/>
  <c r="I817" i="157"/>
  <c r="J780" i="157"/>
  <c r="J789" i="157" s="1"/>
  <c r="J790" i="157" s="1"/>
  <c r="I780" i="157"/>
  <c r="J768" i="157"/>
  <c r="J769" i="157" s="1"/>
  <c r="I768" i="157"/>
  <c r="J765" i="157"/>
  <c r="I765" i="157"/>
  <c r="J764" i="157"/>
  <c r="I764" i="157"/>
  <c r="J763" i="157"/>
  <c r="I763" i="157"/>
  <c r="J762" i="157"/>
  <c r="I762" i="157"/>
  <c r="J761" i="157"/>
  <c r="I761" i="157"/>
  <c r="J760" i="157"/>
  <c r="I760" i="157"/>
  <c r="J728" i="157"/>
  <c r="I728" i="157"/>
  <c r="J727" i="157"/>
  <c r="I727" i="157"/>
  <c r="J726" i="157"/>
  <c r="I726" i="157"/>
  <c r="J725" i="157"/>
  <c r="I725" i="157"/>
  <c r="J724" i="157"/>
  <c r="I724" i="157"/>
  <c r="J723" i="157"/>
  <c r="I723" i="157"/>
  <c r="J722" i="157"/>
  <c r="I722" i="157"/>
  <c r="J721" i="157"/>
  <c r="I721" i="157"/>
  <c r="H664" i="157"/>
  <c r="H710" i="157" s="1"/>
  <c r="J663" i="157"/>
  <c r="J662" i="157"/>
  <c r="I662" i="157"/>
  <c r="J659" i="157"/>
  <c r="I659" i="157"/>
  <c r="J658" i="157"/>
  <c r="I658" i="157"/>
  <c r="J657" i="157"/>
  <c r="I657" i="157"/>
  <c r="J656" i="157"/>
  <c r="I656" i="157"/>
  <c r="J655" i="157"/>
  <c r="I655" i="157"/>
  <c r="J654" i="157"/>
  <c r="I654" i="157"/>
  <c r="J653" i="157"/>
  <c r="I653" i="157"/>
  <c r="J652" i="157"/>
  <c r="I652" i="157"/>
  <c r="K644" i="157"/>
  <c r="J644" i="157"/>
  <c r="J616" i="157"/>
  <c r="I616" i="157"/>
  <c r="J615" i="157"/>
  <c r="I615" i="157"/>
  <c r="J614" i="157"/>
  <c r="I614" i="157"/>
  <c r="J613" i="157"/>
  <c r="I613" i="157"/>
  <c r="J612" i="157"/>
  <c r="I612" i="157"/>
  <c r="J611" i="157"/>
  <c r="I611" i="157"/>
  <c r="J610" i="157"/>
  <c r="I610" i="157"/>
  <c r="J609" i="157"/>
  <c r="I609" i="157"/>
  <c r="J608" i="157"/>
  <c r="I608" i="157"/>
  <c r="J607" i="157"/>
  <c r="I607" i="157"/>
  <c r="J539" i="157"/>
  <c r="J540" i="157" s="1"/>
  <c r="I539" i="157"/>
  <c r="J511" i="157"/>
  <c r="J512" i="157" s="1"/>
  <c r="I511" i="157"/>
  <c r="J504" i="157"/>
  <c r="J505" i="157" s="1"/>
  <c r="I504" i="157"/>
  <c r="J501" i="157"/>
  <c r="I501" i="157"/>
  <c r="J500" i="157"/>
  <c r="I500" i="157"/>
  <c r="J499" i="157"/>
  <c r="I499" i="157"/>
  <c r="J467" i="157"/>
  <c r="I467" i="157"/>
  <c r="J466" i="157"/>
  <c r="I466" i="157"/>
  <c r="J465" i="157"/>
  <c r="I465" i="157"/>
  <c r="J464" i="157"/>
  <c r="I464" i="157"/>
  <c r="H423" i="157"/>
  <c r="J422" i="157"/>
  <c r="J423" i="157" s="1"/>
  <c r="I422" i="157"/>
  <c r="I332" i="157"/>
  <c r="I331" i="157"/>
  <c r="J323" i="157"/>
  <c r="I323" i="157"/>
  <c r="J322" i="157"/>
  <c r="I322" i="157"/>
  <c r="J319" i="157"/>
  <c r="J320" i="157" s="1"/>
  <c r="I319" i="157"/>
  <c r="J285" i="157"/>
  <c r="I285" i="157"/>
  <c r="J284" i="157"/>
  <c r="I284" i="157"/>
  <c r="J283" i="157"/>
  <c r="I283" i="157"/>
  <c r="J282" i="157"/>
  <c r="I282" i="157"/>
  <c r="J281" i="157"/>
  <c r="I281" i="157"/>
  <c r="J280" i="157"/>
  <c r="I280" i="157"/>
  <c r="J272" i="157"/>
  <c r="J273" i="157" s="1"/>
  <c r="I272" i="157"/>
  <c r="J269" i="157"/>
  <c r="J270" i="157" s="1"/>
  <c r="I269" i="157"/>
  <c r="J252" i="157"/>
  <c r="I252" i="157"/>
  <c r="J251" i="157"/>
  <c r="I251" i="157"/>
  <c r="J243" i="157"/>
  <c r="J244" i="157" s="1"/>
  <c r="J245" i="157" s="1"/>
  <c r="I243" i="157"/>
  <c r="J229" i="157"/>
  <c r="I229" i="157"/>
  <c r="J228" i="157"/>
  <c r="I228" i="157"/>
  <c r="J227" i="157"/>
  <c r="I227" i="157"/>
  <c r="J219" i="157"/>
  <c r="J220" i="157" s="1"/>
  <c r="I219" i="157"/>
  <c r="J216" i="157"/>
  <c r="I216" i="157"/>
  <c r="J215" i="157"/>
  <c r="I215" i="157"/>
  <c r="J214" i="157"/>
  <c r="I214" i="157"/>
  <c r="J213" i="157"/>
  <c r="I213" i="157"/>
  <c r="K203" i="157"/>
  <c r="J203" i="157"/>
  <c r="J180" i="157"/>
  <c r="I180" i="157"/>
  <c r="J179" i="157"/>
  <c r="I179" i="157"/>
  <c r="J178" i="157"/>
  <c r="I178" i="157"/>
  <c r="J177" i="157"/>
  <c r="I177" i="157"/>
  <c r="J176" i="157"/>
  <c r="I176" i="157"/>
  <c r="J175" i="157"/>
  <c r="I175" i="157"/>
  <c r="J174" i="157"/>
  <c r="I174" i="157"/>
  <c r="J173" i="157"/>
  <c r="I173" i="157"/>
  <c r="J172" i="157"/>
  <c r="I172" i="157"/>
  <c r="J171" i="157"/>
  <c r="I171" i="157"/>
  <c r="J170" i="157"/>
  <c r="I170" i="157"/>
  <c r="J169" i="157"/>
  <c r="I169" i="157"/>
  <c r="J168" i="157"/>
  <c r="I168" i="157"/>
  <c r="J167" i="157"/>
  <c r="I167" i="157"/>
  <c r="J166" i="157"/>
  <c r="I166" i="157"/>
  <c r="J158" i="157"/>
  <c r="J159" i="157" s="1"/>
  <c r="I158" i="157"/>
  <c r="J155" i="157"/>
  <c r="I155" i="157"/>
  <c r="J154" i="157"/>
  <c r="I154" i="157"/>
  <c r="J126" i="157"/>
  <c r="I126" i="157"/>
  <c r="J125" i="157"/>
  <c r="I125" i="157"/>
  <c r="J124" i="157"/>
  <c r="I124" i="157"/>
  <c r="J123" i="157"/>
  <c r="I123" i="157"/>
  <c r="J113" i="157"/>
  <c r="J114" i="157" s="1"/>
  <c r="I113" i="157"/>
  <c r="J110" i="157"/>
  <c r="J111" i="157" s="1"/>
  <c r="I110" i="157"/>
  <c r="J77" i="157"/>
  <c r="I77" i="157"/>
  <c r="J76" i="157"/>
  <c r="I76" i="157"/>
  <c r="J75" i="157"/>
  <c r="I75" i="157"/>
  <c r="J67" i="157"/>
  <c r="J68" i="157" s="1"/>
  <c r="I67" i="157"/>
  <c r="J64" i="157"/>
  <c r="I64" i="157"/>
  <c r="J63" i="157"/>
  <c r="I63" i="157"/>
  <c r="J22" i="157"/>
  <c r="I22" i="157"/>
  <c r="J21" i="157"/>
  <c r="I21" i="157"/>
  <c r="J20" i="157"/>
  <c r="I20" i="157"/>
  <c r="J19" i="157"/>
  <c r="I19" i="157"/>
  <c r="J18" i="157"/>
  <c r="I18" i="157"/>
  <c r="J17" i="157"/>
  <c r="I17" i="157"/>
  <c r="J16" i="157"/>
  <c r="I16" i="157"/>
  <c r="J15" i="157"/>
  <c r="I15" i="157"/>
  <c r="J14" i="157"/>
  <c r="I14" i="157"/>
  <c r="J13" i="157"/>
  <c r="I13" i="157"/>
  <c r="J12" i="157"/>
  <c r="I12" i="157"/>
  <c r="K11" i="157"/>
  <c r="J11" i="157"/>
  <c r="I2277" i="156"/>
  <c r="I2274" i="156"/>
  <c r="H2274" i="156"/>
  <c r="I2273" i="156"/>
  <c r="H2273" i="156"/>
  <c r="I2240" i="156"/>
  <c r="I2239" i="156"/>
  <c r="H2239" i="156"/>
  <c r="I2238" i="156"/>
  <c r="H2238" i="156"/>
  <c r="I2227" i="156"/>
  <c r="I2224" i="156"/>
  <c r="I2225" i="156" s="1"/>
  <c r="H2224" i="156"/>
  <c r="I2191" i="156"/>
  <c r="H2191" i="156"/>
  <c r="I2190" i="156"/>
  <c r="H2190" i="156"/>
  <c r="J2181" i="156"/>
  <c r="I2181" i="156"/>
  <c r="H2181" i="156"/>
  <c r="G2181" i="156"/>
  <c r="I2144" i="156"/>
  <c r="H2144" i="156"/>
  <c r="I2143" i="156"/>
  <c r="H2143" i="156"/>
  <c r="I2141" i="156"/>
  <c r="H2141" i="156"/>
  <c r="I2140" i="156"/>
  <c r="H2140" i="156"/>
  <c r="I2139" i="156"/>
  <c r="H2139" i="156"/>
  <c r="I2138" i="156"/>
  <c r="H2138" i="156"/>
  <c r="I2107" i="156"/>
  <c r="H2107" i="156"/>
  <c r="I2106" i="156"/>
  <c r="H2106" i="156"/>
  <c r="I2105" i="156"/>
  <c r="H2105" i="156"/>
  <c r="I2104" i="156"/>
  <c r="H2104" i="156"/>
  <c r="I2103" i="156"/>
  <c r="H2103" i="156"/>
  <c r="I2102" i="156"/>
  <c r="H2102" i="156"/>
  <c r="I2101" i="156"/>
  <c r="H2101" i="156"/>
  <c r="I2100" i="156"/>
  <c r="H2100" i="156"/>
  <c r="J2092" i="156"/>
  <c r="I2092" i="156"/>
  <c r="H2092" i="156"/>
  <c r="G2092" i="156"/>
  <c r="I2052" i="156"/>
  <c r="H2052" i="156"/>
  <c r="I2051" i="156"/>
  <c r="H2051" i="156"/>
  <c r="I2048" i="156"/>
  <c r="H2048" i="156"/>
  <c r="I2047" i="156"/>
  <c r="H2047" i="156"/>
  <c r="I2046" i="156"/>
  <c r="H2046" i="156"/>
  <c r="I2045" i="156"/>
  <c r="H2045" i="156"/>
  <c r="I2044" i="156"/>
  <c r="H2044" i="156"/>
  <c r="I2009" i="156"/>
  <c r="H2009" i="156"/>
  <c r="I2008" i="156"/>
  <c r="H2008" i="156"/>
  <c r="I2007" i="156"/>
  <c r="H2007" i="156"/>
  <c r="I2006" i="156"/>
  <c r="H2006" i="156"/>
  <c r="I2005" i="156"/>
  <c r="H2005" i="156"/>
  <c r="I2004" i="156"/>
  <c r="H2004" i="156"/>
  <c r="I2003" i="156"/>
  <c r="H2003" i="156"/>
  <c r="I2002" i="156"/>
  <c r="H2002" i="156"/>
  <c r="I2001" i="156"/>
  <c r="H2001" i="156"/>
  <c r="J2000" i="156"/>
  <c r="J1997" i="156"/>
  <c r="I1997" i="156"/>
  <c r="H1997" i="156"/>
  <c r="G1997" i="156"/>
  <c r="J1996" i="156"/>
  <c r="I1996" i="156"/>
  <c r="H1996" i="156"/>
  <c r="G1996" i="156"/>
  <c r="J1995" i="156"/>
  <c r="I1995" i="156"/>
  <c r="H1995" i="156"/>
  <c r="G1995" i="156"/>
  <c r="J1994" i="156"/>
  <c r="I1994" i="156"/>
  <c r="H1994" i="156"/>
  <c r="G1994" i="156"/>
  <c r="J1993" i="156"/>
  <c r="I1993" i="156"/>
  <c r="H1993" i="156"/>
  <c r="G1993" i="156"/>
  <c r="J1992" i="156"/>
  <c r="I1992" i="156"/>
  <c r="H1992" i="156"/>
  <c r="G1992" i="156"/>
  <c r="J1991" i="156"/>
  <c r="I1991" i="156"/>
  <c r="H1991" i="156"/>
  <c r="G1991" i="156"/>
  <c r="G1990" i="156"/>
  <c r="I1949" i="156"/>
  <c r="I1950" i="156" s="1"/>
  <c r="I1947" i="156"/>
  <c r="H1947" i="156"/>
  <c r="I1946" i="156"/>
  <c r="H1946" i="156"/>
  <c r="I1945" i="156"/>
  <c r="H1945" i="156"/>
  <c r="I1944" i="156"/>
  <c r="H1944" i="156"/>
  <c r="I1943" i="156"/>
  <c r="H1943" i="156"/>
  <c r="I1909" i="156"/>
  <c r="H1909" i="156"/>
  <c r="I1908" i="156"/>
  <c r="H1908" i="156"/>
  <c r="I1907" i="156"/>
  <c r="H1907" i="156"/>
  <c r="I1906" i="156"/>
  <c r="H1906" i="156"/>
  <c r="I1905" i="156"/>
  <c r="H1905" i="156"/>
  <c r="I1904" i="156"/>
  <c r="H1904" i="156"/>
  <c r="I1903" i="156"/>
  <c r="H1903" i="156"/>
  <c r="I1902" i="156"/>
  <c r="H1902" i="156"/>
  <c r="J1899" i="156"/>
  <c r="I1899" i="156"/>
  <c r="H1899" i="156"/>
  <c r="G1899" i="156"/>
  <c r="J1898" i="156"/>
  <c r="I1898" i="156"/>
  <c r="H1898" i="156"/>
  <c r="G1898" i="156"/>
  <c r="J1897" i="156"/>
  <c r="I1897" i="156"/>
  <c r="H1897" i="156"/>
  <c r="G1897" i="156"/>
  <c r="J1896" i="156"/>
  <c r="I1896" i="156"/>
  <c r="H1896" i="156"/>
  <c r="G1896" i="156"/>
  <c r="J1895" i="156"/>
  <c r="I1895" i="156"/>
  <c r="H1895" i="156"/>
  <c r="G1895" i="156"/>
  <c r="J1894" i="156"/>
  <c r="I1894" i="156"/>
  <c r="H1894" i="156"/>
  <c r="G1894" i="156"/>
  <c r="I1858" i="156"/>
  <c r="I1892" i="156" s="1"/>
  <c r="H1857" i="156"/>
  <c r="I1854" i="156"/>
  <c r="H1854" i="156"/>
  <c r="I1853" i="156"/>
  <c r="H1853" i="156"/>
  <c r="I1852" i="156"/>
  <c r="H1852" i="156"/>
  <c r="I1851" i="156"/>
  <c r="H1851" i="156"/>
  <c r="I1820" i="156"/>
  <c r="H1820" i="156"/>
  <c r="I1819" i="156"/>
  <c r="H1819" i="156"/>
  <c r="I1818" i="156"/>
  <c r="H1818" i="156"/>
  <c r="I1817" i="156"/>
  <c r="H1817" i="156"/>
  <c r="I1816" i="156"/>
  <c r="H1816" i="156"/>
  <c r="I1815" i="156"/>
  <c r="H1815" i="156"/>
  <c r="I1814" i="156"/>
  <c r="H1814" i="156"/>
  <c r="I1813" i="156"/>
  <c r="H1813" i="156"/>
  <c r="I1812" i="156"/>
  <c r="H1812" i="156"/>
  <c r="I1760" i="156"/>
  <c r="I1761" i="156" s="1"/>
  <c r="H1760" i="156"/>
  <c r="I1752" i="156"/>
  <c r="I1754" i="156" s="1"/>
  <c r="H1752" i="156"/>
  <c r="I1595" i="156"/>
  <c r="I1596" i="156" s="1"/>
  <c r="H1595" i="156"/>
  <c r="J1594" i="156"/>
  <c r="I1482" i="156"/>
  <c r="I1483" i="156" s="1"/>
  <c r="H1481" i="156"/>
  <c r="G1475" i="156"/>
  <c r="I1475" i="156"/>
  <c r="H1472" i="156"/>
  <c r="H1474" i="156" s="1"/>
  <c r="I1443" i="156"/>
  <c r="I1444" i="156" s="1"/>
  <c r="G1443" i="156"/>
  <c r="G1444" i="156" s="1"/>
  <c r="H1442" i="156"/>
  <c r="I1439" i="156"/>
  <c r="H1438" i="156"/>
  <c r="I1432" i="156"/>
  <c r="I1433" i="156" s="1"/>
  <c r="H1431" i="156"/>
  <c r="H1430" i="156"/>
  <c r="I1406" i="156"/>
  <c r="H1405" i="156"/>
  <c r="H1404" i="156"/>
  <c r="H1403" i="156"/>
  <c r="H1402" i="156"/>
  <c r="I1396" i="156"/>
  <c r="I1397" i="156" s="1"/>
  <c r="H1395" i="156"/>
  <c r="I1357" i="156"/>
  <c r="H1354" i="156"/>
  <c r="I1323" i="156"/>
  <c r="H1322" i="156"/>
  <c r="H1321" i="156"/>
  <c r="I1319" i="156"/>
  <c r="H1318" i="156"/>
  <c r="H1317" i="156"/>
  <c r="H1316" i="156"/>
  <c r="H1315" i="156"/>
  <c r="H1314" i="156"/>
  <c r="I1274" i="156"/>
  <c r="H1273" i="156"/>
  <c r="H1272" i="156"/>
  <c r="H1271" i="156"/>
  <c r="H1270" i="156"/>
  <c r="H1269" i="156"/>
  <c r="H1268" i="156"/>
  <c r="H1267" i="156"/>
  <c r="H1266" i="156"/>
  <c r="H1265" i="156"/>
  <c r="H1264" i="156"/>
  <c r="H1263" i="156"/>
  <c r="H1262" i="156"/>
  <c r="I1247" i="156"/>
  <c r="I1248" i="156" s="1"/>
  <c r="H1246" i="156"/>
  <c r="I1207" i="156"/>
  <c r="I1208" i="156" s="1"/>
  <c r="I1209" i="156" s="1"/>
  <c r="H1207" i="156"/>
  <c r="I1176" i="156"/>
  <c r="I1177" i="156" s="1"/>
  <c r="H1175" i="156"/>
  <c r="I1149" i="156"/>
  <c r="I1150" i="156" s="1"/>
  <c r="H1148" i="156"/>
  <c r="H1147" i="156"/>
  <c r="G1096" i="156"/>
  <c r="I1095" i="156"/>
  <c r="I1096" i="156" s="1"/>
  <c r="H1094" i="156"/>
  <c r="G1068" i="156"/>
  <c r="I1067" i="156"/>
  <c r="I1068" i="156" s="1"/>
  <c r="H1066" i="156"/>
  <c r="I1032" i="156"/>
  <c r="I1033" i="156" s="1"/>
  <c r="H1031" i="156"/>
  <c r="I1001" i="156"/>
  <c r="I1000" i="156"/>
  <c r="H999" i="156"/>
  <c r="I965" i="156"/>
  <c r="I966" i="156" s="1"/>
  <c r="H964" i="156"/>
  <c r="I928" i="156"/>
  <c r="I929" i="156" s="1"/>
  <c r="H927" i="156"/>
  <c r="H926" i="156"/>
  <c r="I889" i="156"/>
  <c r="H888" i="156"/>
  <c r="H887" i="156"/>
  <c r="I881" i="156"/>
  <c r="I882" i="156" s="1"/>
  <c r="H880" i="156"/>
  <c r="I852" i="156"/>
  <c r="I853" i="156" s="1"/>
  <c r="H851" i="156"/>
  <c r="H850" i="156"/>
  <c r="I822" i="156"/>
  <c r="I823" i="156" s="1"/>
  <c r="H821" i="156"/>
  <c r="I809" i="156"/>
  <c r="H808" i="156"/>
  <c r="H807" i="156"/>
  <c r="I801" i="156"/>
  <c r="I802" i="156" s="1"/>
  <c r="H800" i="156"/>
  <c r="I790" i="156"/>
  <c r="H789" i="156"/>
  <c r="H788" i="156"/>
  <c r="I782" i="156"/>
  <c r="H781" i="156"/>
  <c r="H780" i="156"/>
  <c r="I778" i="156"/>
  <c r="H777" i="156"/>
  <c r="I767" i="156"/>
  <c r="H766" i="156"/>
  <c r="H765" i="156"/>
  <c r="I759" i="156"/>
  <c r="H758" i="156"/>
  <c r="I756" i="156"/>
  <c r="H755" i="156"/>
  <c r="I730" i="156"/>
  <c r="H729" i="156"/>
  <c r="I723" i="156"/>
  <c r="H722" i="156"/>
  <c r="I720" i="156"/>
  <c r="G720" i="156"/>
  <c r="H719" i="156"/>
  <c r="I689" i="156"/>
  <c r="H688" i="156"/>
  <c r="H687" i="156"/>
  <c r="H686" i="156"/>
  <c r="I676" i="156"/>
  <c r="I677" i="156" s="1"/>
  <c r="H675" i="156"/>
  <c r="H674" i="156"/>
  <c r="H676" i="156" s="1"/>
  <c r="H677" i="156" s="1"/>
  <c r="H666" i="156"/>
  <c r="H665" i="156"/>
  <c r="H663" i="156"/>
  <c r="H662" i="156"/>
  <c r="H661" i="156"/>
  <c r="H660" i="156"/>
  <c r="H659" i="156"/>
  <c r="I653" i="156"/>
  <c r="H652" i="156"/>
  <c r="I650" i="156"/>
  <c r="H649" i="156"/>
  <c r="H648" i="156"/>
  <c r="H647" i="156"/>
  <c r="H646" i="156"/>
  <c r="H645" i="156"/>
  <c r="H644" i="156"/>
  <c r="H643" i="156"/>
  <c r="H642" i="156"/>
  <c r="I612" i="156"/>
  <c r="H611" i="156"/>
  <c r="H610" i="156"/>
  <c r="H609" i="156"/>
  <c r="H608" i="156"/>
  <c r="H607" i="156"/>
  <c r="H606" i="156"/>
  <c r="H605" i="156"/>
  <c r="H604" i="156"/>
  <c r="H603" i="156"/>
  <c r="I597" i="156"/>
  <c r="I598" i="156" s="1"/>
  <c r="H596" i="156"/>
  <c r="H595" i="156"/>
  <c r="I588" i="156"/>
  <c r="H587" i="156"/>
  <c r="H586" i="156"/>
  <c r="I534" i="156"/>
  <c r="I535" i="156" s="1"/>
  <c r="H534" i="156"/>
  <c r="I526" i="156"/>
  <c r="H526" i="156"/>
  <c r="I525" i="156"/>
  <c r="H525" i="156"/>
  <c r="I524" i="156"/>
  <c r="H524" i="156"/>
  <c r="I523" i="156"/>
  <c r="H523" i="156"/>
  <c r="I522" i="156"/>
  <c r="H522" i="156"/>
  <c r="J521" i="156"/>
  <c r="H521" i="156"/>
  <c r="I520" i="156"/>
  <c r="H520" i="156"/>
  <c r="I515" i="156"/>
  <c r="G515" i="156"/>
  <c r="H514" i="156"/>
  <c r="I508" i="156"/>
  <c r="I509" i="156" s="1"/>
  <c r="G508" i="156"/>
  <c r="G509" i="156" s="1"/>
  <c r="H507" i="156"/>
  <c r="H508" i="156" s="1"/>
  <c r="H509" i="156" s="1"/>
  <c r="I504" i="156"/>
  <c r="G504" i="156"/>
  <c r="H502" i="156"/>
  <c r="H504" i="156" s="1"/>
  <c r="H489" i="156"/>
  <c r="I477" i="156"/>
  <c r="H474" i="156"/>
  <c r="H469" i="156"/>
  <c r="I464" i="156"/>
  <c r="H463" i="156"/>
  <c r="H426" i="156"/>
  <c r="I420" i="156"/>
  <c r="I421" i="156" s="1"/>
  <c r="H419" i="156"/>
  <c r="I394" i="156"/>
  <c r="H393" i="156"/>
  <c r="H392" i="156"/>
  <c r="H391" i="156"/>
  <c r="H390" i="156"/>
  <c r="H389" i="156"/>
  <c r="H388" i="156"/>
  <c r="H387" i="156"/>
  <c r="H386" i="156"/>
  <c r="H385" i="156"/>
  <c r="H384" i="156"/>
  <c r="I374" i="156"/>
  <c r="H373" i="156"/>
  <c r="H363" i="156"/>
  <c r="I361" i="156"/>
  <c r="G361" i="156"/>
  <c r="H360" i="156"/>
  <c r="H344" i="156"/>
  <c r="I305" i="156"/>
  <c r="I304" i="156"/>
  <c r="H303" i="156"/>
  <c r="H302" i="156"/>
  <c r="I252" i="156"/>
  <c r="H251" i="156"/>
  <c r="H250" i="156"/>
  <c r="I248" i="156"/>
  <c r="H247" i="156"/>
  <c r="I226" i="156"/>
  <c r="H225" i="156"/>
  <c r="H224" i="156"/>
  <c r="H223" i="156"/>
  <c r="H222" i="156"/>
  <c r="H221" i="156"/>
  <c r="H220" i="156"/>
  <c r="H213" i="156"/>
  <c r="H212" i="156"/>
  <c r="H208" i="156"/>
  <c r="H207" i="156"/>
  <c r="H173" i="156"/>
  <c r="H171" i="156"/>
  <c r="H170" i="156"/>
  <c r="H169" i="156"/>
  <c r="H168" i="156"/>
  <c r="H167" i="156"/>
  <c r="H166" i="156"/>
  <c r="H165" i="156"/>
  <c r="H164" i="156"/>
  <c r="H163" i="156"/>
  <c r="H162" i="156"/>
  <c r="H161" i="156"/>
  <c r="H160" i="156"/>
  <c r="I154" i="156"/>
  <c r="H153" i="156"/>
  <c r="H152" i="156"/>
  <c r="I149" i="156"/>
  <c r="H148" i="156"/>
  <c r="H124" i="156"/>
  <c r="H123" i="156"/>
  <c r="H122" i="156"/>
  <c r="H121" i="156"/>
  <c r="H120" i="156"/>
  <c r="H118" i="156"/>
  <c r="I112" i="156"/>
  <c r="I113" i="156" s="1"/>
  <c r="G112" i="156"/>
  <c r="H111" i="156"/>
  <c r="I93" i="156"/>
  <c r="H92" i="156"/>
  <c r="H91" i="156"/>
  <c r="H90" i="156"/>
  <c r="H89" i="156"/>
  <c r="H88" i="156"/>
  <c r="H87" i="156"/>
  <c r="H86" i="156"/>
  <c r="H85" i="156"/>
  <c r="I79" i="156"/>
  <c r="H77" i="156"/>
  <c r="I75" i="156"/>
  <c r="H74" i="156"/>
  <c r="H73" i="156"/>
  <c r="H72" i="156"/>
  <c r="H71" i="156"/>
  <c r="H70" i="156"/>
  <c r="H69" i="156"/>
  <c r="H68" i="156"/>
  <c r="H67" i="156"/>
  <c r="I31" i="156"/>
  <c r="H30" i="156"/>
  <c r="H29" i="156"/>
  <c r="H28" i="156"/>
  <c r="H27" i="156"/>
  <c r="H26" i="156"/>
  <c r="H25" i="156"/>
  <c r="H24" i="156"/>
  <c r="H23" i="156"/>
  <c r="H22" i="156"/>
  <c r="H21" i="156"/>
  <c r="H20" i="156"/>
  <c r="H19" i="156"/>
  <c r="H18" i="156"/>
  <c r="H17" i="156"/>
  <c r="H16" i="156"/>
  <c r="H15" i="156"/>
  <c r="H14" i="156"/>
  <c r="H13" i="156"/>
  <c r="J823" i="157" l="1"/>
  <c r="J825" i="157" s="1"/>
  <c r="J824" i="157"/>
  <c r="I253" i="156"/>
  <c r="H790" i="157"/>
  <c r="J24" i="157"/>
  <c r="J1033" i="157"/>
  <c r="J999" i="157"/>
  <c r="J1240" i="157"/>
  <c r="J1189" i="157"/>
  <c r="J1328" i="157"/>
  <c r="J1294" i="157"/>
  <c r="H1416" i="157"/>
  <c r="I1324" i="156"/>
  <c r="I724" i="156"/>
  <c r="I760" i="156"/>
  <c r="I16" i="46"/>
  <c r="I2241" i="156"/>
  <c r="J78" i="157"/>
  <c r="J766" i="157"/>
  <c r="J854" i="157" s="1"/>
  <c r="J1291" i="157"/>
  <c r="J1327" i="157" s="1"/>
  <c r="J253" i="157"/>
  <c r="J1552" i="157"/>
  <c r="J1585" i="157" s="1"/>
  <c r="I2010" i="156"/>
  <c r="I2063" i="156" s="1"/>
  <c r="I2053" i="156"/>
  <c r="I2090" i="156" s="1"/>
  <c r="I2311" i="156"/>
  <c r="J324" i="157"/>
  <c r="J325" i="157" s="1"/>
  <c r="J230" i="157"/>
  <c r="J502" i="157"/>
  <c r="J506" i="157" s="1"/>
  <c r="J1432" i="157"/>
  <c r="J1477" i="157" s="1"/>
  <c r="I1948" i="156"/>
  <c r="I1988" i="156" s="1"/>
  <c r="I2049" i="156"/>
  <c r="I2089" i="156" s="1"/>
  <c r="J876" i="157"/>
  <c r="J926" i="157" s="1"/>
  <c r="J963" i="157"/>
  <c r="J1009" i="157" s="1"/>
  <c r="J1092" i="157"/>
  <c r="J1129" i="157" s="1"/>
  <c r="I155" i="156"/>
  <c r="I783" i="156"/>
  <c r="J664" i="157"/>
  <c r="J710" i="157" s="1"/>
  <c r="J1517" i="157"/>
  <c r="J1562" i="157" s="1"/>
  <c r="I49" i="46"/>
  <c r="I654" i="156"/>
  <c r="I80" i="156"/>
  <c r="I527" i="156"/>
  <c r="I540" i="156" s="1"/>
  <c r="I366" i="156"/>
  <c r="I367" i="156" s="1"/>
  <c r="I214" i="156"/>
  <c r="I572" i="156" s="1"/>
  <c r="I544" i="156"/>
  <c r="I2142" i="156"/>
  <c r="I2178" i="156" s="1"/>
  <c r="I2192" i="156"/>
  <c r="I2145" i="156"/>
  <c r="I2179" i="156" s="1"/>
  <c r="I2275" i="156"/>
  <c r="I2310" i="156" s="1"/>
  <c r="J65" i="157"/>
  <c r="J69" i="157" s="1"/>
  <c r="I1821" i="156"/>
  <c r="I1868" i="156" s="1"/>
  <c r="I1855" i="156"/>
  <c r="I1891" i="156" s="1"/>
  <c r="I1910" i="156"/>
  <c r="I1962" i="156" s="1"/>
  <c r="I2108" i="156"/>
  <c r="I2155" i="156" s="1"/>
  <c r="J127" i="157"/>
  <c r="J156" i="157"/>
  <c r="J160" i="157" s="1"/>
  <c r="J333" i="157"/>
  <c r="J468" i="157"/>
  <c r="J617" i="157"/>
  <c r="J683" i="157" s="1"/>
  <c r="J660" i="157"/>
  <c r="J709" i="157" s="1"/>
  <c r="J729" i="157"/>
  <c r="J828" i="157" s="1"/>
  <c r="J916" i="157"/>
  <c r="J286" i="157"/>
  <c r="J996" i="157"/>
  <c r="J1032" i="157" s="1"/>
  <c r="J1258" i="157"/>
  <c r="J1304" i="157" s="1"/>
  <c r="J912" i="157"/>
  <c r="J949" i="157" s="1"/>
  <c r="J1054" i="157"/>
  <c r="J1105" i="157" s="1"/>
  <c r="J1150" i="157"/>
  <c r="J1214" i="157" s="1"/>
  <c r="J1186" i="157"/>
  <c r="J1239" i="157" s="1"/>
  <c r="J1345" i="157"/>
  <c r="J1392" i="157" s="1"/>
  <c r="J1379" i="157"/>
  <c r="J1415" i="157" s="1"/>
  <c r="I17" i="57"/>
  <c r="I52" i="57"/>
  <c r="I56" i="57" s="1"/>
  <c r="I53" i="46"/>
  <c r="J115" i="157"/>
  <c r="J181" i="157"/>
  <c r="J541" i="157"/>
  <c r="J1130" i="157"/>
  <c r="J1500" i="157"/>
  <c r="J1501" i="157"/>
  <c r="J1468" i="157"/>
  <c r="J1553" i="157"/>
  <c r="J856" i="157"/>
  <c r="J217" i="157"/>
  <c r="J274" i="157"/>
  <c r="I536" i="156"/>
  <c r="I576" i="156"/>
  <c r="I570" i="156"/>
  <c r="I1597" i="156"/>
  <c r="I1755" i="156"/>
  <c r="I1798" i="156"/>
  <c r="I1989" i="156"/>
  <c r="I1765" i="156"/>
  <c r="I2228" i="156"/>
  <c r="I1767" i="156"/>
  <c r="I1797" i="156"/>
  <c r="L1382" i="157"/>
  <c r="L1328" i="157"/>
  <c r="L1240" i="157"/>
  <c r="L1033" i="157"/>
  <c r="J770" i="157" l="1"/>
  <c r="J858" i="157" s="1"/>
  <c r="J1096" i="157"/>
  <c r="J1295" i="157"/>
  <c r="J1329" i="157" s="1"/>
  <c r="J1190" i="157"/>
  <c r="J1241" i="157" s="1"/>
  <c r="J1000" i="157"/>
  <c r="J1034" i="157" s="1"/>
  <c r="J1383" i="157"/>
  <c r="J592" i="157"/>
  <c r="I2287" i="156"/>
  <c r="I2054" i="156"/>
  <c r="I2091" i="156" s="1"/>
  <c r="I1951" i="156"/>
  <c r="I1990" i="156" s="1"/>
  <c r="I2278" i="156"/>
  <c r="I2312" i="156" s="1"/>
  <c r="I1859" i="156"/>
  <c r="I1893" i="156" s="1"/>
  <c r="I2146" i="156"/>
  <c r="I2180" i="156" s="1"/>
  <c r="J917" i="157"/>
  <c r="J951" i="157" s="1"/>
  <c r="I215" i="156"/>
  <c r="I574" i="156" s="1"/>
  <c r="J950" i="157"/>
  <c r="I1800" i="156"/>
  <c r="J665" i="157"/>
  <c r="J711" i="157" s="1"/>
  <c r="J1587" i="157"/>
  <c r="J221" i="157"/>
  <c r="J593" i="157" s="1"/>
  <c r="J591" i="157"/>
  <c r="J561" i="157"/>
  <c r="J1502" i="157"/>
  <c r="J1131" i="157"/>
  <c r="J1417" i="157" l="1"/>
  <c r="AB424" i="157"/>
  <c r="L916" i="157"/>
  <c r="L664" i="157"/>
  <c r="K2142" i="156"/>
  <c r="L1467" i="157"/>
  <c r="O1467" i="157" s="1"/>
  <c r="F1467" i="157" l="1"/>
  <c r="F1382" i="157"/>
  <c r="F1413" i="157"/>
  <c r="F916" i="157"/>
  <c r="I916" i="157" s="1"/>
  <c r="F850" i="157"/>
  <c r="F1240" i="157"/>
  <c r="I1240" i="157" s="1"/>
  <c r="F664" i="157"/>
  <c r="F1328" i="157"/>
  <c r="I1328" i="157" s="1"/>
  <c r="F1033" i="157"/>
  <c r="I1033" i="157" s="1"/>
  <c r="I664" i="157" l="1"/>
  <c r="I710" i="157" s="1"/>
  <c r="AA504" i="156" l="1"/>
  <c r="AB504" i="156"/>
  <c r="AA459" i="156"/>
  <c r="AB459" i="156"/>
  <c r="AB337" i="156"/>
  <c r="Y504" i="156" l="1"/>
  <c r="Z504" i="156" s="1"/>
  <c r="F300" i="157"/>
  <c r="F92" i="157"/>
  <c r="D13" i="156"/>
  <c r="J13" i="156" s="1"/>
  <c r="D14" i="156"/>
  <c r="J14" i="156" s="1"/>
  <c r="D15" i="156"/>
  <c r="J15" i="156" s="1"/>
  <c r="D16" i="156"/>
  <c r="J16" i="156" s="1"/>
  <c r="D17" i="156"/>
  <c r="J17" i="156" s="1"/>
  <c r="D18" i="156"/>
  <c r="J18" i="156" s="1"/>
  <c r="D19" i="156"/>
  <c r="J19" i="156" s="1"/>
  <c r="D20" i="156"/>
  <c r="J20" i="156" s="1"/>
  <c r="D21" i="156"/>
  <c r="J21" i="156" s="1"/>
  <c r="D22" i="156"/>
  <c r="J22" i="156" s="1"/>
  <c r="D23" i="156"/>
  <c r="J23" i="156" s="1"/>
  <c r="D24" i="156"/>
  <c r="J24" i="156" s="1"/>
  <c r="D25" i="156"/>
  <c r="J25" i="156" s="1"/>
  <c r="D26" i="156"/>
  <c r="J26" i="156" s="1"/>
  <c r="D27" i="156"/>
  <c r="J27" i="156" s="1"/>
  <c r="D28" i="156"/>
  <c r="J28" i="156" s="1"/>
  <c r="D29" i="156"/>
  <c r="J29" i="156" s="1"/>
  <c r="D30" i="156"/>
  <c r="J30" i="156" s="1"/>
  <c r="J31" i="156" l="1"/>
  <c r="AE27" i="174" l="1"/>
  <c r="AE24" i="174"/>
  <c r="AE12" i="174"/>
  <c r="AE9" i="174" s="1"/>
  <c r="AE33" i="174"/>
  <c r="AE17" i="174"/>
  <c r="AE22" i="174"/>
  <c r="AE19" i="174"/>
  <c r="AE41" i="174"/>
  <c r="AE25" i="174"/>
  <c r="AE15" i="174"/>
  <c r="AE51" i="174"/>
  <c r="AE36" i="174"/>
  <c r="AE13" i="174" l="1"/>
  <c r="Y72" i="168"/>
  <c r="V16" i="177"/>
  <c r="AX11" i="168" l="1"/>
  <c r="BH11" i="168" l="1"/>
  <c r="BH62" i="168" l="1"/>
  <c r="A10" i="181" l="1"/>
  <c r="AX16" i="177"/>
  <c r="BR15" i="177" l="1"/>
  <c r="AW120" i="174" l="1"/>
  <c r="AV29" i="174"/>
  <c r="AE120" i="174" l="1"/>
  <c r="E52" i="168" l="1"/>
  <c r="X52" i="168" s="1"/>
  <c r="E44" i="168"/>
  <c r="X44" i="168" s="1"/>
  <c r="K676" i="156" l="1"/>
  <c r="M675" i="156"/>
  <c r="N675" i="156" s="1"/>
  <c r="C676" i="156"/>
  <c r="G676" i="156" s="1"/>
  <c r="D675" i="156"/>
  <c r="F675" i="156" l="1"/>
  <c r="J675" i="156"/>
  <c r="L675" i="156" s="1"/>
  <c r="X56" i="156" l="1"/>
  <c r="X57" i="156"/>
  <c r="R738" i="37" l="1"/>
  <c r="R786" i="37" s="1"/>
  <c r="R737" i="37"/>
  <c r="R785" i="37" s="1"/>
  <c r="R736" i="37"/>
  <c r="R784" i="37" s="1"/>
  <c r="R735" i="37"/>
  <c r="R730" i="37"/>
  <c r="R728" i="37"/>
  <c r="R727" i="37"/>
  <c r="R726" i="37"/>
  <c r="R724" i="37"/>
  <c r="R723" i="37"/>
  <c r="R722" i="37"/>
  <c r="R721" i="37"/>
  <c r="R720" i="37"/>
  <c r="R719" i="37"/>
  <c r="R718" i="37"/>
  <c r="R717" i="37"/>
  <c r="R716" i="37"/>
  <c r="R715" i="37"/>
  <c r="R714" i="37"/>
  <c r="R713" i="37"/>
  <c r="R712" i="37"/>
  <c r="R711" i="37"/>
  <c r="R710" i="37"/>
  <c r="R709" i="37"/>
  <c r="R708" i="37"/>
  <c r="R707" i="37"/>
  <c r="R706" i="37"/>
  <c r="R705" i="37"/>
  <c r="R704" i="37"/>
  <c r="R686" i="37"/>
  <c r="R685" i="37"/>
  <c r="R684" i="37"/>
  <c r="R683" i="37"/>
  <c r="R682" i="37"/>
  <c r="R681" i="37"/>
  <c r="R680" i="37"/>
  <c r="R679" i="37"/>
  <c r="R678" i="37"/>
  <c r="R677" i="37"/>
  <c r="R676" i="37"/>
  <c r="R675" i="37"/>
  <c r="R674" i="37"/>
  <c r="R673" i="37"/>
  <c r="R672" i="37"/>
  <c r="R671" i="37"/>
  <c r="R670" i="37"/>
  <c r="R669" i="37"/>
  <c r="R668" i="37"/>
  <c r="R667" i="37"/>
  <c r="R666" i="37"/>
  <c r="R662" i="37"/>
  <c r="R661" i="37"/>
  <c r="R660" i="37"/>
  <c r="R659" i="37"/>
  <c r="R658" i="37"/>
  <c r="R655" i="37"/>
  <c r="R654" i="37"/>
  <c r="R652" i="37"/>
  <c r="R651" i="37"/>
  <c r="R650" i="37"/>
  <c r="R649" i="37"/>
  <c r="R648" i="37"/>
  <c r="R647" i="37"/>
  <c r="R646" i="37"/>
  <c r="R645" i="37"/>
  <c r="R644" i="37"/>
  <c r="R643" i="37"/>
  <c r="R642" i="37"/>
  <c r="R641" i="37"/>
  <c r="R640" i="37"/>
  <c r="R639" i="37"/>
  <c r="R638" i="37"/>
  <c r="R637" i="37"/>
  <c r="R636" i="37"/>
  <c r="R635" i="37"/>
  <c r="R634" i="37"/>
  <c r="R633" i="37"/>
  <c r="R632" i="37"/>
  <c r="R628" i="37"/>
  <c r="R627" i="37"/>
  <c r="R626" i="37"/>
  <c r="R625" i="37"/>
  <c r="R624" i="37"/>
  <c r="R621" i="37"/>
  <c r="R620" i="37"/>
  <c r="R618" i="37"/>
  <c r="R617" i="37"/>
  <c r="R616" i="37"/>
  <c r="R615" i="37"/>
  <c r="R614" i="37"/>
  <c r="R613" i="37"/>
  <c r="R612" i="37"/>
  <c r="R611" i="37"/>
  <c r="R610" i="37"/>
  <c r="R609" i="37"/>
  <c r="R608" i="37"/>
  <c r="R607" i="37"/>
  <c r="R606" i="37"/>
  <c r="R605" i="37"/>
  <c r="R604" i="37"/>
  <c r="R603" i="37"/>
  <c r="R602" i="37"/>
  <c r="R601" i="37"/>
  <c r="R600" i="37"/>
  <c r="R599" i="37"/>
  <c r="R594" i="37"/>
  <c r="R593" i="37"/>
  <c r="R592" i="37"/>
  <c r="R591" i="37"/>
  <c r="R590" i="37"/>
  <c r="R587" i="37"/>
  <c r="R586" i="37"/>
  <c r="R584" i="37"/>
  <c r="R583" i="37"/>
  <c r="R582" i="37"/>
  <c r="R581" i="37"/>
  <c r="R580" i="37"/>
  <c r="R579" i="37"/>
  <c r="R578" i="37"/>
  <c r="R577" i="37"/>
  <c r="R576" i="37"/>
  <c r="R575" i="37"/>
  <c r="R574" i="37"/>
  <c r="R573" i="37"/>
  <c r="R572" i="37"/>
  <c r="R571" i="37"/>
  <c r="R570" i="37"/>
  <c r="R569" i="37"/>
  <c r="R568" i="37"/>
  <c r="R567" i="37"/>
  <c r="R566" i="37"/>
  <c r="R565" i="37"/>
  <c r="R564" i="37"/>
  <c r="R560" i="37"/>
  <c r="R559" i="37"/>
  <c r="R558" i="37"/>
  <c r="R557" i="37"/>
  <c r="R556" i="37"/>
  <c r="R553" i="37"/>
  <c r="R552" i="37"/>
  <c r="R550" i="37"/>
  <c r="R549" i="37"/>
  <c r="R548" i="37"/>
  <c r="R547" i="37"/>
  <c r="R546" i="37"/>
  <c r="R545" i="37"/>
  <c r="R544" i="37"/>
  <c r="R543" i="37"/>
  <c r="R542" i="37"/>
  <c r="R541" i="37"/>
  <c r="R540" i="37"/>
  <c r="R539" i="37"/>
  <c r="R538" i="37"/>
  <c r="R537" i="37"/>
  <c r="R536" i="37"/>
  <c r="R535" i="37"/>
  <c r="R534" i="37"/>
  <c r="R533" i="37"/>
  <c r="R532" i="37"/>
  <c r="R531" i="37"/>
  <c r="R530" i="37"/>
  <c r="R526" i="37"/>
  <c r="R525" i="37"/>
  <c r="R524" i="37"/>
  <c r="R523" i="37"/>
  <c r="R522" i="37"/>
  <c r="R519" i="37"/>
  <c r="R518" i="37"/>
  <c r="R516" i="37"/>
  <c r="R515" i="37"/>
  <c r="R514" i="37"/>
  <c r="R513" i="37"/>
  <c r="R512" i="37"/>
  <c r="R511" i="37"/>
  <c r="R510" i="37"/>
  <c r="R509" i="37"/>
  <c r="R508" i="37"/>
  <c r="R507" i="37"/>
  <c r="R506" i="37"/>
  <c r="R505" i="37"/>
  <c r="R504" i="37"/>
  <c r="R503" i="37"/>
  <c r="R502" i="37"/>
  <c r="R501" i="37"/>
  <c r="R500" i="37"/>
  <c r="R499" i="37"/>
  <c r="R498" i="37"/>
  <c r="R497" i="37"/>
  <c r="R496" i="37"/>
  <c r="R492" i="37"/>
  <c r="R491" i="37"/>
  <c r="R490" i="37"/>
  <c r="R489" i="37"/>
  <c r="R488" i="37"/>
  <c r="R485" i="37"/>
  <c r="R484" i="37"/>
  <c r="R481" i="37"/>
  <c r="R480" i="37"/>
  <c r="R479" i="37"/>
  <c r="R478" i="37"/>
  <c r="R477" i="37"/>
  <c r="R476" i="37"/>
  <c r="R475" i="37"/>
  <c r="R474" i="37"/>
  <c r="R473" i="37"/>
  <c r="R472" i="37"/>
  <c r="R471" i="37"/>
  <c r="R470" i="37"/>
  <c r="R469" i="37"/>
  <c r="R468" i="37"/>
  <c r="R467" i="37"/>
  <c r="R466" i="37"/>
  <c r="R465" i="37"/>
  <c r="R464" i="37"/>
  <c r="R463" i="37"/>
  <c r="R462" i="37"/>
  <c r="R461" i="37"/>
  <c r="R460" i="37"/>
  <c r="R456" i="37"/>
  <c r="R455" i="37"/>
  <c r="R454" i="37"/>
  <c r="R453" i="37"/>
  <c r="R452" i="37"/>
  <c r="R449" i="37"/>
  <c r="R448" i="37"/>
  <c r="R446" i="37"/>
  <c r="R445" i="37"/>
  <c r="R444" i="37"/>
  <c r="R443" i="37"/>
  <c r="R442" i="37"/>
  <c r="R441" i="37"/>
  <c r="R440" i="37"/>
  <c r="R439" i="37"/>
  <c r="R438" i="37"/>
  <c r="R437" i="37"/>
  <c r="R436" i="37"/>
  <c r="R435" i="37"/>
  <c r="R434" i="37"/>
  <c r="R433" i="37"/>
  <c r="R432" i="37"/>
  <c r="R431" i="37"/>
  <c r="R430" i="37"/>
  <c r="R429" i="37"/>
  <c r="R428" i="37"/>
  <c r="R427" i="37"/>
  <c r="R426" i="37"/>
  <c r="R425" i="37"/>
  <c r="R421" i="37"/>
  <c r="R420" i="37"/>
  <c r="R419" i="37"/>
  <c r="R418" i="37"/>
  <c r="R417" i="37"/>
  <c r="R414" i="37"/>
  <c r="R413" i="37"/>
  <c r="R411" i="37"/>
  <c r="R410" i="37"/>
  <c r="R409" i="37"/>
  <c r="R408" i="37"/>
  <c r="R407" i="37"/>
  <c r="R406" i="37"/>
  <c r="R405" i="37"/>
  <c r="R404" i="37"/>
  <c r="R403" i="37"/>
  <c r="R402" i="37"/>
  <c r="R401" i="37"/>
  <c r="R400" i="37"/>
  <c r="R399" i="37"/>
  <c r="R398" i="37"/>
  <c r="R397" i="37"/>
  <c r="R396" i="37"/>
  <c r="R395" i="37"/>
  <c r="R394" i="37"/>
  <c r="R393" i="37"/>
  <c r="R392" i="37"/>
  <c r="R391" i="37"/>
  <c r="R387" i="37"/>
  <c r="R386" i="37"/>
  <c r="R385" i="37"/>
  <c r="R384" i="37"/>
  <c r="R383" i="37"/>
  <c r="R380" i="37"/>
  <c r="R379" i="37"/>
  <c r="R378" i="37"/>
  <c r="R376" i="37"/>
  <c r="R375" i="37"/>
  <c r="R374" i="37"/>
  <c r="R373" i="37"/>
  <c r="R372" i="37"/>
  <c r="R371" i="37"/>
  <c r="R370" i="37"/>
  <c r="R369" i="37"/>
  <c r="R368" i="37"/>
  <c r="R367" i="37"/>
  <c r="R366" i="37"/>
  <c r="R365" i="37"/>
  <c r="R364" i="37"/>
  <c r="R363" i="37"/>
  <c r="R362" i="37"/>
  <c r="R361" i="37"/>
  <c r="R360" i="37"/>
  <c r="R359" i="37"/>
  <c r="R358" i="37"/>
  <c r="R357" i="37"/>
  <c r="R356" i="37"/>
  <c r="R355" i="37"/>
  <c r="R354" i="37"/>
  <c r="R350" i="37"/>
  <c r="R349" i="37"/>
  <c r="R348" i="37"/>
  <c r="R347" i="37"/>
  <c r="R346" i="37"/>
  <c r="R340" i="37"/>
  <c r="R339" i="37"/>
  <c r="R338" i="37"/>
  <c r="R337" i="37"/>
  <c r="R336" i="37"/>
  <c r="R335" i="37"/>
  <c r="R334" i="37"/>
  <c r="R333" i="37"/>
  <c r="R332" i="37"/>
  <c r="R331" i="37"/>
  <c r="R330" i="37"/>
  <c r="R329" i="37"/>
  <c r="R328" i="37"/>
  <c r="R327" i="37"/>
  <c r="R326" i="37"/>
  <c r="R325" i="37"/>
  <c r="R324" i="37"/>
  <c r="R323" i="37"/>
  <c r="R322" i="37"/>
  <c r="R321" i="37"/>
  <c r="R320" i="37"/>
  <c r="R308" i="37"/>
  <c r="R307" i="37"/>
  <c r="R306" i="37"/>
  <c r="R302" i="37"/>
  <c r="R301" i="37"/>
  <c r="R300" i="37"/>
  <c r="R299" i="37"/>
  <c r="R298" i="37"/>
  <c r="R297" i="37"/>
  <c r="R296" i="37"/>
  <c r="R295" i="37"/>
  <c r="R294" i="37"/>
  <c r="R293" i="37"/>
  <c r="R292" i="37"/>
  <c r="R291" i="37"/>
  <c r="R290" i="37"/>
  <c r="R289" i="37"/>
  <c r="R288" i="37"/>
  <c r="R287" i="37"/>
  <c r="R286" i="37"/>
  <c r="R285" i="37"/>
  <c r="R284" i="37"/>
  <c r="R283" i="37"/>
  <c r="R282" i="37"/>
  <c r="R278" i="37"/>
  <c r="R277" i="37"/>
  <c r="R276" i="37"/>
  <c r="R275" i="37"/>
  <c r="R274" i="37"/>
  <c r="R271" i="37"/>
  <c r="R270" i="37"/>
  <c r="R268" i="37"/>
  <c r="R267" i="37"/>
  <c r="R266" i="37"/>
  <c r="R265" i="37"/>
  <c r="R264" i="37"/>
  <c r="R263" i="37"/>
  <c r="R262" i="37"/>
  <c r="R261" i="37"/>
  <c r="R260" i="37"/>
  <c r="R259" i="37"/>
  <c r="R258" i="37"/>
  <c r="R257" i="37"/>
  <c r="R256" i="37"/>
  <c r="R255" i="37"/>
  <c r="R254" i="37"/>
  <c r="R253" i="37"/>
  <c r="R252" i="37"/>
  <c r="R251" i="37"/>
  <c r="R250" i="37"/>
  <c r="R249" i="37"/>
  <c r="R248" i="37"/>
  <c r="R244" i="37"/>
  <c r="R243" i="37"/>
  <c r="R242" i="37"/>
  <c r="R241" i="37"/>
  <c r="R240" i="37"/>
  <c r="R235" i="37"/>
  <c r="R233" i="37"/>
  <c r="R231" i="37"/>
  <c r="R230" i="37"/>
  <c r="R229" i="37"/>
  <c r="R228" i="37"/>
  <c r="R227" i="37"/>
  <c r="R226" i="37"/>
  <c r="R225" i="37"/>
  <c r="R224" i="37"/>
  <c r="R223" i="37"/>
  <c r="R222" i="37"/>
  <c r="R221" i="37"/>
  <c r="R220" i="37"/>
  <c r="R219" i="37"/>
  <c r="R218" i="37"/>
  <c r="R217" i="37"/>
  <c r="R216" i="37"/>
  <c r="R215" i="37"/>
  <c r="R214" i="37"/>
  <c r="R213" i="37"/>
  <c r="R212" i="37"/>
  <c r="R211" i="37"/>
  <c r="R210" i="37"/>
  <c r="R209" i="37"/>
  <c r="R197" i="37"/>
  <c r="R194" i="37"/>
  <c r="R193" i="37"/>
  <c r="R192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6" i="37"/>
  <c r="R175" i="37"/>
  <c r="R174" i="37"/>
  <c r="R169" i="37"/>
  <c r="R168" i="37"/>
  <c r="R167" i="37"/>
  <c r="R166" i="37"/>
  <c r="R165" i="37"/>
  <c r="R162" i="37"/>
  <c r="R161" i="37"/>
  <c r="R159" i="37"/>
  <c r="R158" i="37"/>
  <c r="R157" i="37"/>
  <c r="R156" i="37"/>
  <c r="R155" i="37"/>
  <c r="R154" i="37"/>
  <c r="R153" i="37"/>
  <c r="R152" i="37"/>
  <c r="R151" i="37"/>
  <c r="R150" i="37"/>
  <c r="R149" i="37"/>
  <c r="R148" i="37"/>
  <c r="R147" i="37"/>
  <c r="R146" i="37"/>
  <c r="R145" i="37"/>
  <c r="R144" i="37"/>
  <c r="R143" i="37"/>
  <c r="R142" i="37"/>
  <c r="R141" i="37"/>
  <c r="R140" i="37"/>
  <c r="R139" i="37"/>
  <c r="R135" i="37"/>
  <c r="R133" i="37"/>
  <c r="R132" i="37"/>
  <c r="R131" i="37"/>
  <c r="R130" i="37"/>
  <c r="R127" i="37"/>
  <c r="R126" i="37"/>
  <c r="R125" i="37"/>
  <c r="R123" i="37"/>
  <c r="R122" i="37"/>
  <c r="R121" i="37"/>
  <c r="R120" i="37"/>
  <c r="R119" i="37"/>
  <c r="R118" i="37"/>
  <c r="R117" i="37"/>
  <c r="R116" i="37"/>
  <c r="R115" i="37"/>
  <c r="R114" i="37"/>
  <c r="R113" i="37"/>
  <c r="R112" i="37"/>
  <c r="R111" i="37"/>
  <c r="R110" i="37"/>
  <c r="R109" i="37"/>
  <c r="R108" i="37"/>
  <c r="R107" i="37"/>
  <c r="R106" i="37"/>
  <c r="R105" i="37"/>
  <c r="R104" i="37"/>
  <c r="R103" i="37"/>
  <c r="R102" i="37"/>
  <c r="R101" i="37"/>
  <c r="R97" i="37"/>
  <c r="R96" i="37"/>
  <c r="R95" i="37"/>
  <c r="R94" i="37"/>
  <c r="R93" i="37"/>
  <c r="R87" i="37"/>
  <c r="R86" i="37"/>
  <c r="R85" i="37"/>
  <c r="R83" i="37"/>
  <c r="R82" i="37"/>
  <c r="R81" i="37"/>
  <c r="R80" i="37"/>
  <c r="R79" i="37"/>
  <c r="R78" i="37"/>
  <c r="R77" i="37"/>
  <c r="R76" i="37"/>
  <c r="R75" i="37"/>
  <c r="R74" i="37"/>
  <c r="R73" i="37"/>
  <c r="R72" i="37"/>
  <c r="R71" i="37"/>
  <c r="R70" i="37"/>
  <c r="R69" i="37"/>
  <c r="R68" i="37"/>
  <c r="R67" i="37"/>
  <c r="R66" i="37"/>
  <c r="R65" i="37"/>
  <c r="R64" i="37"/>
  <c r="R63" i="37"/>
  <c r="R62" i="37"/>
  <c r="R61" i="37"/>
  <c r="R60" i="37"/>
  <c r="R59" i="37"/>
  <c r="R58" i="37"/>
  <c r="R53" i="37"/>
  <c r="R52" i="37"/>
  <c r="R51" i="37"/>
  <c r="R50" i="37"/>
  <c r="R49" i="37"/>
  <c r="R42" i="37"/>
  <c r="R41" i="37"/>
  <c r="R40" i="37"/>
  <c r="R37" i="37"/>
  <c r="R91" i="57"/>
  <c r="R555" i="37" s="1"/>
  <c r="R90" i="57"/>
  <c r="R554" i="37" s="1"/>
  <c r="R87" i="57"/>
  <c r="R551" i="37" s="1"/>
  <c r="R65" i="57"/>
  <c r="R529" i="37" s="1"/>
  <c r="R63" i="57"/>
  <c r="R64" i="57" s="1"/>
  <c r="R528" i="37" s="1"/>
  <c r="R88" i="46"/>
  <c r="R164" i="37" s="1"/>
  <c r="R87" i="46"/>
  <c r="R163" i="37" s="1"/>
  <c r="R84" i="46"/>
  <c r="R160" i="37" s="1"/>
  <c r="R62" i="46"/>
  <c r="R138" i="37" s="1"/>
  <c r="R60" i="46"/>
  <c r="R61" i="46" s="1"/>
  <c r="R137" i="37" s="1"/>
  <c r="S1588" i="157"/>
  <c r="S1587" i="157"/>
  <c r="S1584" i="157"/>
  <c r="S1562" i="157"/>
  <c r="S1560" i="157"/>
  <c r="S1561" i="157" s="1"/>
  <c r="S1503" i="157"/>
  <c r="S1502" i="157"/>
  <c r="S1499" i="157"/>
  <c r="S1478" i="157"/>
  <c r="S1477" i="157"/>
  <c r="S1475" i="157"/>
  <c r="S1476" i="157" s="1"/>
  <c r="S1418" i="157"/>
  <c r="S1417" i="157"/>
  <c r="S1414" i="157"/>
  <c r="S1392" i="157"/>
  <c r="S1390" i="157"/>
  <c r="S1391" i="157" s="1"/>
  <c r="S1330" i="157"/>
  <c r="S1329" i="157"/>
  <c r="S1326" i="157"/>
  <c r="S1304" i="157"/>
  <c r="S1302" i="157"/>
  <c r="S1303" i="157" s="1"/>
  <c r="S1242" i="157"/>
  <c r="S1241" i="157"/>
  <c r="S1237" i="157"/>
  <c r="S1214" i="157"/>
  <c r="S1212" i="157"/>
  <c r="S1197" i="157"/>
  <c r="S1132" i="157"/>
  <c r="S1131" i="157"/>
  <c r="S1128" i="157"/>
  <c r="S1105" i="157"/>
  <c r="S1103" i="157"/>
  <c r="S1104" i="157" s="1"/>
  <c r="S1035" i="157"/>
  <c r="S1034" i="157"/>
  <c r="S1033" i="157"/>
  <c r="S1032" i="157"/>
  <c r="S1031" i="157"/>
  <c r="S1009" i="157"/>
  <c r="S1007" i="157"/>
  <c r="S1008" i="157" s="1"/>
  <c r="S952" i="157"/>
  <c r="S951" i="157"/>
  <c r="S948" i="157"/>
  <c r="S926" i="157"/>
  <c r="S924" i="157"/>
  <c r="S925" i="157" s="1"/>
  <c r="S860" i="157"/>
  <c r="S858" i="157"/>
  <c r="S853" i="157"/>
  <c r="S828" i="157"/>
  <c r="S826" i="157"/>
  <c r="S777" i="157"/>
  <c r="S712" i="157"/>
  <c r="S711" i="157"/>
  <c r="S707" i="157"/>
  <c r="S683" i="157"/>
  <c r="S680" i="157"/>
  <c r="S672" i="157"/>
  <c r="S597" i="157"/>
  <c r="S594" i="157"/>
  <c r="S593" i="157"/>
  <c r="S588" i="157"/>
  <c r="S561" i="157"/>
  <c r="S559" i="157"/>
  <c r="S551" i="157"/>
  <c r="S543" i="157"/>
  <c r="S508" i="157"/>
  <c r="S460" i="157"/>
  <c r="S451" i="157"/>
  <c r="S442" i="157"/>
  <c r="S433" i="157"/>
  <c r="S424" i="157"/>
  <c r="S395" i="157"/>
  <c r="S346" i="157"/>
  <c r="S327" i="157"/>
  <c r="S276" i="157"/>
  <c r="S247" i="157"/>
  <c r="S223" i="157"/>
  <c r="S162" i="157"/>
  <c r="S71" i="157"/>
  <c r="R2318" i="156"/>
  <c r="R696" i="37" s="1"/>
  <c r="R2317" i="156"/>
  <c r="R695" i="37" s="1"/>
  <c r="R2316" i="156"/>
  <c r="R694" i="37" s="1"/>
  <c r="R2315" i="156"/>
  <c r="R693" i="37" s="1"/>
  <c r="R2314" i="156"/>
  <c r="R692" i="37" s="1"/>
  <c r="R2313" i="156"/>
  <c r="R691" i="37" s="1"/>
  <c r="R2312" i="156"/>
  <c r="R690" i="37" s="1"/>
  <c r="R2311" i="156"/>
  <c r="R689" i="37" s="1"/>
  <c r="R2310" i="156"/>
  <c r="R688" i="37" s="1"/>
  <c r="R2309" i="156"/>
  <c r="R687" i="37" s="1"/>
  <c r="R2287" i="156"/>
  <c r="R665" i="37" s="1"/>
  <c r="R2285" i="156"/>
  <c r="R2235" i="156"/>
  <c r="R2181" i="156"/>
  <c r="R416" i="37" s="1"/>
  <c r="R2180" i="156"/>
  <c r="R415" i="37" s="1"/>
  <c r="R2177" i="156"/>
  <c r="R412" i="37" s="1"/>
  <c r="R2155" i="156"/>
  <c r="R390" i="37" s="1"/>
  <c r="R2153" i="156"/>
  <c r="R2154" i="156" s="1"/>
  <c r="R389" i="37" s="1"/>
  <c r="R2092" i="156"/>
  <c r="R382" i="37" s="1"/>
  <c r="R2091" i="156"/>
  <c r="R381" i="37" s="1"/>
  <c r="R2087" i="156"/>
  <c r="R377" i="37" s="1"/>
  <c r="R2063" i="156"/>
  <c r="R353" i="37" s="1"/>
  <c r="R2061" i="156"/>
  <c r="R2062" i="156" s="1"/>
  <c r="R352" i="37" s="1"/>
  <c r="R1997" i="156"/>
  <c r="R316" i="37" s="1"/>
  <c r="R1996" i="156"/>
  <c r="R315" i="37" s="1"/>
  <c r="R1995" i="156"/>
  <c r="R314" i="37" s="1"/>
  <c r="R1994" i="156"/>
  <c r="R313" i="37" s="1"/>
  <c r="R1993" i="156"/>
  <c r="R312" i="37" s="1"/>
  <c r="R1992" i="156"/>
  <c r="R311" i="37" s="1"/>
  <c r="R1991" i="156"/>
  <c r="R310" i="37" s="1"/>
  <c r="R1990" i="156"/>
  <c r="R309" i="37" s="1"/>
  <c r="R1986" i="156"/>
  <c r="R305" i="37" s="1"/>
  <c r="R1962" i="156"/>
  <c r="R281" i="37" s="1"/>
  <c r="R1959" i="156"/>
  <c r="R1961" i="156" s="1"/>
  <c r="R1899" i="156"/>
  <c r="R204" i="37" s="1"/>
  <c r="R1898" i="156"/>
  <c r="R203" i="37" s="1"/>
  <c r="R1897" i="156"/>
  <c r="R202" i="37" s="1"/>
  <c r="R1896" i="156"/>
  <c r="R201" i="37" s="1"/>
  <c r="R1895" i="156"/>
  <c r="R200" i="37" s="1"/>
  <c r="R1894" i="156"/>
  <c r="R199" i="37" s="1"/>
  <c r="R1893" i="156"/>
  <c r="R198" i="37" s="1"/>
  <c r="R1891" i="156"/>
  <c r="R196" i="37" s="1"/>
  <c r="R1890" i="156"/>
  <c r="R195" i="37" s="1"/>
  <c r="R1868" i="156"/>
  <c r="R173" i="37" s="1"/>
  <c r="R1866" i="156"/>
  <c r="R1867" i="156" s="1"/>
  <c r="R172" i="37" s="1"/>
  <c r="R1803" i="156"/>
  <c r="R48" i="37" s="1"/>
  <c r="R1802" i="156"/>
  <c r="R46" i="37" s="1"/>
  <c r="R1800" i="156"/>
  <c r="R44" i="37" s="1"/>
  <c r="R1794" i="156"/>
  <c r="R39" i="37" s="1"/>
  <c r="R1767" i="156"/>
  <c r="R12" i="37" s="1"/>
  <c r="R1766" i="156"/>
  <c r="R11" i="37" s="1"/>
  <c r="R1765" i="156"/>
  <c r="R10" i="37" s="1"/>
  <c r="R1762" i="156"/>
  <c r="R1756" i="156"/>
  <c r="R1740" i="156"/>
  <c r="R1728" i="156"/>
  <c r="R1713" i="156"/>
  <c r="R1697" i="156"/>
  <c r="R1687" i="156"/>
  <c r="R1670" i="156"/>
  <c r="R1654" i="156"/>
  <c r="R1637" i="156"/>
  <c r="R1630" i="156"/>
  <c r="R1622" i="156"/>
  <c r="R1612" i="156"/>
  <c r="R1598" i="156"/>
  <c r="R1582" i="156"/>
  <c r="R1575" i="156"/>
  <c r="R1564" i="156"/>
  <c r="R1554" i="156"/>
  <c r="R1547" i="156"/>
  <c r="R1533" i="156"/>
  <c r="R1523" i="156"/>
  <c r="R1515" i="156"/>
  <c r="R1506" i="156"/>
  <c r="R1497" i="156"/>
  <c r="R1484" i="156"/>
  <c r="R1476" i="156"/>
  <c r="R1445" i="156"/>
  <c r="R1434" i="156"/>
  <c r="R1398" i="156"/>
  <c r="R1358" i="156"/>
  <c r="R1326" i="156"/>
  <c r="R1258" i="156"/>
  <c r="R1249" i="156"/>
  <c r="R1219" i="156"/>
  <c r="R1210" i="156"/>
  <c r="R1178" i="156"/>
  <c r="R1151" i="156"/>
  <c r="R1121" i="156"/>
  <c r="R1113" i="156"/>
  <c r="R1105" i="156"/>
  <c r="R1097" i="156"/>
  <c r="R1069" i="156"/>
  <c r="R1034" i="156"/>
  <c r="R1002" i="156"/>
  <c r="R967" i="156"/>
  <c r="R930" i="156"/>
  <c r="R883" i="156"/>
  <c r="R854" i="156"/>
  <c r="R824" i="156"/>
  <c r="R803" i="156"/>
  <c r="R784" i="156"/>
  <c r="R761" i="156"/>
  <c r="R725" i="156"/>
  <c r="R682" i="156"/>
  <c r="R655" i="156"/>
  <c r="R599" i="156"/>
  <c r="R581" i="156"/>
  <c r="R739" i="37" s="1"/>
  <c r="R576" i="156"/>
  <c r="R734" i="37" s="1"/>
  <c r="R782" i="37" s="1"/>
  <c r="R732" i="37"/>
  <c r="R566" i="156"/>
  <c r="R725" i="37" s="1"/>
  <c r="R544" i="156"/>
  <c r="R703" i="37" s="1"/>
  <c r="R701" i="37"/>
  <c r="R540" i="156"/>
  <c r="R699" i="37" s="1"/>
  <c r="R537" i="156"/>
  <c r="R529" i="156"/>
  <c r="R516" i="156"/>
  <c r="R510" i="156"/>
  <c r="R493" i="156"/>
  <c r="R485" i="156"/>
  <c r="R465" i="156"/>
  <c r="R459" i="156"/>
  <c r="R422" i="156"/>
  <c r="R396" i="156"/>
  <c r="R380" i="156"/>
  <c r="R368" i="156"/>
  <c r="R339" i="156"/>
  <c r="R337" i="156"/>
  <c r="R329" i="156"/>
  <c r="R327" i="156"/>
  <c r="R319" i="156"/>
  <c r="R310" i="156"/>
  <c r="R306" i="156"/>
  <c r="R257" i="156"/>
  <c r="R254" i="156"/>
  <c r="R234" i="156"/>
  <c r="R229" i="156" s="1"/>
  <c r="R216" i="156"/>
  <c r="R186" i="156"/>
  <c r="R156" i="156"/>
  <c r="R114" i="156"/>
  <c r="R103" i="156"/>
  <c r="R81" i="156"/>
  <c r="R787" i="37" l="1"/>
  <c r="R84" i="37"/>
  <c r="R128" i="37"/>
  <c r="R207" i="37"/>
  <c r="R246" i="37"/>
  <c r="R273" i="37"/>
  <c r="R342" i="37"/>
  <c r="R776" i="37" s="1"/>
  <c r="R423" i="37"/>
  <c r="R451" i="37"/>
  <c r="R482" i="37"/>
  <c r="R495" i="37"/>
  <c r="R562" i="37"/>
  <c r="R589" i="37"/>
  <c r="R619" i="37"/>
  <c r="R631" i="37"/>
  <c r="R88" i="37"/>
  <c r="R129" i="37"/>
  <c r="R232" i="37"/>
  <c r="R247" i="37"/>
  <c r="R318" i="37"/>
  <c r="R343" i="37"/>
  <c r="R778" i="37" s="1"/>
  <c r="R424" i="37"/>
  <c r="R486" i="37"/>
  <c r="R517" i="37"/>
  <c r="R563" i="37"/>
  <c r="R596" i="37"/>
  <c r="R622" i="37"/>
  <c r="R653" i="37"/>
  <c r="R100" i="37"/>
  <c r="R237" i="37"/>
  <c r="R269" i="37"/>
  <c r="R319" i="37"/>
  <c r="R344" i="37"/>
  <c r="R447" i="37"/>
  <c r="R487" i="37"/>
  <c r="R520" i="37"/>
  <c r="R585" i="37"/>
  <c r="R597" i="37"/>
  <c r="R623" i="37"/>
  <c r="R656" i="37"/>
  <c r="R57" i="37"/>
  <c r="R92" i="37"/>
  <c r="R124" i="37"/>
  <c r="R239" i="37"/>
  <c r="R272" i="37"/>
  <c r="R341" i="37"/>
  <c r="R345" i="37"/>
  <c r="R450" i="37"/>
  <c r="R459" i="37"/>
  <c r="R494" i="37"/>
  <c r="R521" i="37"/>
  <c r="R588" i="37"/>
  <c r="R598" i="37"/>
  <c r="R630" i="37"/>
  <c r="R657" i="37"/>
  <c r="R89" i="37"/>
  <c r="R136" i="37"/>
  <c r="S827" i="157"/>
  <c r="R388" i="37"/>
  <c r="R747" i="37"/>
  <c r="S682" i="157"/>
  <c r="R2286" i="156"/>
  <c r="R664" i="37" s="1"/>
  <c r="R663" i="37" s="1"/>
  <c r="R744" i="37"/>
  <c r="R1764" i="156"/>
  <c r="R1763" i="156" s="1"/>
  <c r="R351" i="37"/>
  <c r="S560" i="157"/>
  <c r="R527" i="37"/>
  <c r="S1213" i="157"/>
  <c r="R1960" i="156"/>
  <c r="R280" i="37"/>
  <c r="R279" i="37" s="1"/>
  <c r="R171" i="37"/>
  <c r="R746" i="37"/>
  <c r="R539" i="156"/>
  <c r="R422" i="37" l="1"/>
  <c r="R595" i="37"/>
  <c r="R629" i="37"/>
  <c r="R245" i="37"/>
  <c r="R742" i="37"/>
  <c r="R774" i="37"/>
  <c r="R317" i="37"/>
  <c r="R788" i="37"/>
  <c r="R780" i="37"/>
  <c r="R561" i="37"/>
  <c r="R493" i="37"/>
  <c r="R206" i="37"/>
  <c r="R205" i="37" s="1"/>
  <c r="R458" i="37"/>
  <c r="R457" i="37" s="1"/>
  <c r="R56" i="37"/>
  <c r="R55" i="37" s="1"/>
  <c r="S681" i="157"/>
  <c r="R99" i="37"/>
  <c r="R98" i="37" s="1"/>
  <c r="R9" i="37"/>
  <c r="R8" i="37" s="1"/>
  <c r="R538" i="156"/>
  <c r="R698" i="37"/>
  <c r="R697" i="37" l="1"/>
  <c r="R741" i="37"/>
  <c r="R740" i="37" s="1"/>
  <c r="F54" i="180"/>
  <c r="D54" i="180"/>
  <c r="F61" i="180"/>
  <c r="D61" i="180"/>
  <c r="F13" i="180"/>
  <c r="D13" i="180"/>
  <c r="F68" i="180"/>
  <c r="D68" i="180"/>
  <c r="F70" i="180"/>
  <c r="D70" i="180"/>
  <c r="F48" i="180"/>
  <c r="D48" i="180"/>
  <c r="F72" i="180"/>
  <c r="D72" i="180"/>
  <c r="F58" i="180"/>
  <c r="D58" i="180"/>
  <c r="F18" i="180" l="1"/>
  <c r="D18" i="180"/>
  <c r="F27" i="180"/>
  <c r="D27" i="180"/>
  <c r="F20" i="180"/>
  <c r="D20" i="180"/>
  <c r="F16" i="180"/>
  <c r="D16" i="180"/>
  <c r="F66" i="180"/>
  <c r="D66" i="180"/>
  <c r="F49" i="180"/>
  <c r="D49" i="180"/>
  <c r="F64" i="180"/>
  <c r="D64" i="180"/>
  <c r="AK16" i="177" l="1"/>
  <c r="AJ16" i="177"/>
  <c r="F31" i="180"/>
  <c r="D31" i="180"/>
  <c r="F9" i="180"/>
  <c r="D9" i="180"/>
  <c r="F17" i="180"/>
  <c r="D17" i="180"/>
  <c r="F30" i="180"/>
  <c r="D30" i="180"/>
  <c r="F67" i="180"/>
  <c r="D67" i="180"/>
  <c r="D34" i="180"/>
  <c r="F34" i="180"/>
  <c r="F21" i="180"/>
  <c r="D21" i="180"/>
  <c r="F59" i="180"/>
  <c r="D59" i="180"/>
  <c r="F19" i="180" l="1"/>
  <c r="D19" i="180"/>
  <c r="F56" i="180"/>
  <c r="D56" i="180"/>
  <c r="F36" i="180"/>
  <c r="D36" i="180"/>
  <c r="F39" i="180"/>
  <c r="D39" i="180"/>
  <c r="F55" i="180"/>
  <c r="D55" i="180"/>
  <c r="F35" i="180"/>
  <c r="D35" i="180"/>
  <c r="F53" i="180" l="1"/>
  <c r="D53" i="180"/>
  <c r="F8" i="180" l="1"/>
  <c r="D8" i="180"/>
  <c r="F7" i="180"/>
  <c r="D7" i="180"/>
  <c r="F6" i="180"/>
  <c r="D6" i="180"/>
  <c r="F37" i="180"/>
  <c r="D37" i="180"/>
  <c r="F42" i="180"/>
  <c r="D42" i="180"/>
  <c r="F52" i="180"/>
  <c r="D52" i="180"/>
  <c r="F40" i="180"/>
  <c r="D40" i="180"/>
  <c r="F28" i="180"/>
  <c r="D28" i="180"/>
  <c r="F44" i="180"/>
  <c r="D44" i="180"/>
  <c r="F41" i="180"/>
  <c r="D41" i="180"/>
  <c r="F32" i="180"/>
  <c r="D32" i="180"/>
  <c r="F77" i="180"/>
  <c r="D77" i="180"/>
  <c r="F73" i="180"/>
  <c r="D73" i="180"/>
  <c r="F60" i="180"/>
  <c r="D60" i="180"/>
  <c r="F22" i="180"/>
  <c r="D22" i="180"/>
  <c r="F76" i="180"/>
  <c r="D76" i="180"/>
  <c r="F57" i="180"/>
  <c r="D57" i="180"/>
  <c r="F74" i="180"/>
  <c r="D74" i="180"/>
  <c r="F62" i="180"/>
  <c r="D62" i="180"/>
  <c r="F14" i="180"/>
  <c r="D14" i="180"/>
  <c r="F63" i="180"/>
  <c r="D63" i="180"/>
  <c r="F51" i="180"/>
  <c r="D51" i="180"/>
  <c r="F78" i="180"/>
  <c r="D78" i="180"/>
  <c r="F15" i="180"/>
  <c r="D15" i="180"/>
  <c r="F65" i="180"/>
  <c r="D65" i="180"/>
  <c r="F75" i="180"/>
  <c r="D75" i="180"/>
  <c r="F45" i="180"/>
  <c r="D45" i="180"/>
  <c r="F71" i="180"/>
  <c r="D71" i="180"/>
  <c r="F69" i="180"/>
  <c r="D69" i="180"/>
  <c r="F46" i="180"/>
  <c r="D46" i="180"/>
  <c r="F11" i="180"/>
  <c r="D11" i="180"/>
  <c r="F33" i="180"/>
  <c r="D33" i="180"/>
  <c r="F50" i="180"/>
  <c r="D50" i="180"/>
  <c r="F25" i="180"/>
  <c r="D25" i="180"/>
  <c r="F29" i="180"/>
  <c r="D29" i="180"/>
  <c r="F43" i="180"/>
  <c r="D43" i="180"/>
  <c r="F24" i="180"/>
  <c r="D24" i="180"/>
  <c r="F38" i="180"/>
  <c r="D38" i="180"/>
  <c r="F26" i="180"/>
  <c r="D26" i="180"/>
  <c r="F47" i="180"/>
  <c r="D47" i="180"/>
  <c r="F23" i="180"/>
  <c r="D23" i="180"/>
  <c r="G19" i="172" l="1"/>
  <c r="G18" i="172"/>
  <c r="G17" i="172"/>
  <c r="G16" i="172"/>
  <c r="G15" i="172"/>
  <c r="G14" i="172"/>
  <c r="G13" i="172"/>
  <c r="G12" i="172"/>
  <c r="G11" i="172"/>
  <c r="G10" i="172"/>
  <c r="G9" i="172"/>
  <c r="G8" i="172"/>
  <c r="G7" i="172"/>
  <c r="I18" i="172"/>
  <c r="E18" i="172"/>
  <c r="C18" i="172"/>
  <c r="I17" i="172"/>
  <c r="E17" i="172"/>
  <c r="C17" i="172"/>
  <c r="I16" i="172"/>
  <c r="E16" i="172"/>
  <c r="C16" i="172"/>
  <c r="I15" i="172"/>
  <c r="E15" i="172"/>
  <c r="C15" i="172"/>
  <c r="O581" i="156"/>
  <c r="O306" i="156"/>
  <c r="G20" i="172" l="1"/>
  <c r="AA1523" i="156" l="1"/>
  <c r="AA1506" i="156"/>
  <c r="AA1497" i="156"/>
  <c r="Q581" i="156" l="1"/>
  <c r="P581" i="156"/>
  <c r="Y499" i="156"/>
  <c r="Z499" i="156" l="1"/>
  <c r="D48" i="57" l="1"/>
  <c r="D49" i="57"/>
  <c r="D50" i="57"/>
  <c r="D51" i="57"/>
  <c r="J51" i="57" l="1"/>
  <c r="F51" i="57"/>
  <c r="J50" i="57"/>
  <c r="F50" i="57"/>
  <c r="J49" i="57"/>
  <c r="F49" i="57"/>
  <c r="J48" i="57"/>
  <c r="F48" i="57"/>
  <c r="J52" i="57" l="1"/>
  <c r="AM23" i="168" l="1"/>
  <c r="E235" i="157"/>
  <c r="D263" i="156"/>
  <c r="D262" i="156"/>
  <c r="D261" i="156"/>
  <c r="E26" i="180" s="1"/>
  <c r="D260" i="156"/>
  <c r="D259" i="156"/>
  <c r="D132" i="156"/>
  <c r="D131" i="156"/>
  <c r="D130" i="156"/>
  <c r="E47" i="180" s="1"/>
  <c r="D129" i="156"/>
  <c r="E9" i="179" l="1"/>
  <c r="E17" i="179"/>
  <c r="X254" i="156"/>
  <c r="X581" i="156"/>
  <c r="Q531" i="37"/>
  <c r="Q738" i="37"/>
  <c r="Q786" i="37" s="1"/>
  <c r="Q737" i="37"/>
  <c r="Q785" i="37" s="1"/>
  <c r="Q736" i="37"/>
  <c r="Q784" i="37" s="1"/>
  <c r="Q735" i="37"/>
  <c r="Q730" i="37"/>
  <c r="Q728" i="37"/>
  <c r="Q727" i="37"/>
  <c r="Q726" i="37"/>
  <c r="Q724" i="37"/>
  <c r="Q723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9" i="37"/>
  <c r="Q708" i="37"/>
  <c r="Q707" i="37"/>
  <c r="Q706" i="37"/>
  <c r="Q705" i="37"/>
  <c r="Q704" i="37"/>
  <c r="Q686" i="37"/>
  <c r="Q685" i="37"/>
  <c r="Q684" i="37"/>
  <c r="Q683" i="37"/>
  <c r="Q682" i="37"/>
  <c r="Q681" i="37"/>
  <c r="Q680" i="37"/>
  <c r="Q679" i="37"/>
  <c r="Q678" i="37"/>
  <c r="Q677" i="37"/>
  <c r="Q676" i="37"/>
  <c r="Q675" i="37"/>
  <c r="Q674" i="37"/>
  <c r="Q673" i="37"/>
  <c r="Q672" i="37"/>
  <c r="Q671" i="37"/>
  <c r="Q670" i="37"/>
  <c r="Q669" i="37"/>
  <c r="Q668" i="37"/>
  <c r="Q667" i="37"/>
  <c r="Q666" i="37"/>
  <c r="Q662" i="37"/>
  <c r="Q661" i="37"/>
  <c r="Q660" i="37"/>
  <c r="Q659" i="37"/>
  <c r="Q658" i="37"/>
  <c r="Q655" i="37"/>
  <c r="Q654" i="37"/>
  <c r="Q652" i="37"/>
  <c r="Q651" i="37"/>
  <c r="Q650" i="37"/>
  <c r="Q649" i="37"/>
  <c r="Q648" i="37"/>
  <c r="Q647" i="37"/>
  <c r="Q646" i="37"/>
  <c r="Q645" i="37"/>
  <c r="Q644" i="37"/>
  <c r="Q643" i="37"/>
  <c r="Q642" i="37"/>
  <c r="Q641" i="37"/>
  <c r="Q640" i="37"/>
  <c r="Q639" i="37"/>
  <c r="Q638" i="37"/>
  <c r="Q637" i="37"/>
  <c r="Q636" i="37"/>
  <c r="Q635" i="37"/>
  <c r="Q634" i="37"/>
  <c r="Q633" i="37"/>
  <c r="Q632" i="37"/>
  <c r="Q628" i="37"/>
  <c r="Q627" i="37"/>
  <c r="Q626" i="37"/>
  <c r="Q625" i="37"/>
  <c r="Q624" i="37"/>
  <c r="Q621" i="37"/>
  <c r="Q620" i="37"/>
  <c r="Q618" i="37"/>
  <c r="Q617" i="37"/>
  <c r="Q616" i="37"/>
  <c r="Q615" i="37"/>
  <c r="Q614" i="37"/>
  <c r="Q613" i="37"/>
  <c r="Q612" i="37"/>
  <c r="Q611" i="37"/>
  <c r="Q610" i="37"/>
  <c r="Q609" i="37"/>
  <c r="Q608" i="37"/>
  <c r="Q607" i="37"/>
  <c r="Q606" i="37"/>
  <c r="Q605" i="37"/>
  <c r="Q604" i="37"/>
  <c r="Q603" i="37"/>
  <c r="Q602" i="37"/>
  <c r="Q601" i="37"/>
  <c r="Q600" i="37"/>
  <c r="Q599" i="37"/>
  <c r="Q594" i="37"/>
  <c r="Q593" i="37"/>
  <c r="Q592" i="37"/>
  <c r="Q591" i="37"/>
  <c r="Q590" i="37"/>
  <c r="Q587" i="37"/>
  <c r="Q586" i="37"/>
  <c r="Q584" i="37"/>
  <c r="Q583" i="37"/>
  <c r="Q582" i="37"/>
  <c r="Q581" i="37"/>
  <c r="Q580" i="37"/>
  <c r="Q579" i="37"/>
  <c r="Q578" i="37"/>
  <c r="Q577" i="37"/>
  <c r="Q576" i="37"/>
  <c r="Q575" i="37"/>
  <c r="Q574" i="37"/>
  <c r="Q573" i="37"/>
  <c r="Q572" i="37"/>
  <c r="Q571" i="37"/>
  <c r="Q570" i="37"/>
  <c r="Q569" i="37"/>
  <c r="Q568" i="37"/>
  <c r="Q567" i="37"/>
  <c r="Q566" i="37"/>
  <c r="Q565" i="37"/>
  <c r="Q564" i="37"/>
  <c r="Q560" i="37"/>
  <c r="Q559" i="37"/>
  <c r="Q558" i="37"/>
  <c r="Q557" i="37"/>
  <c r="Q556" i="37"/>
  <c r="Q553" i="37"/>
  <c r="Q552" i="37"/>
  <c r="Q550" i="37"/>
  <c r="Q549" i="37"/>
  <c r="Q548" i="37"/>
  <c r="Q547" i="37"/>
  <c r="Q546" i="37"/>
  <c r="Q545" i="37"/>
  <c r="Q544" i="37"/>
  <c r="Q543" i="37"/>
  <c r="Q542" i="37"/>
  <c r="Q541" i="37"/>
  <c r="Q540" i="37"/>
  <c r="Q539" i="37"/>
  <c r="Q538" i="37"/>
  <c r="Q537" i="37"/>
  <c r="Q536" i="37"/>
  <c r="Q535" i="37"/>
  <c r="Q534" i="37"/>
  <c r="Q533" i="37"/>
  <c r="Q532" i="37"/>
  <c r="Q530" i="37"/>
  <c r="Q526" i="37"/>
  <c r="Q525" i="37"/>
  <c r="Q524" i="37"/>
  <c r="Q523" i="37"/>
  <c r="Q522" i="37"/>
  <c r="Q519" i="37"/>
  <c r="Q518" i="37"/>
  <c r="Q516" i="37"/>
  <c r="Q515" i="37"/>
  <c r="Q514" i="37"/>
  <c r="Q513" i="37"/>
  <c r="Q512" i="37"/>
  <c r="Q511" i="37"/>
  <c r="Q510" i="37"/>
  <c r="Q509" i="37"/>
  <c r="Q508" i="37"/>
  <c r="Q507" i="37"/>
  <c r="Q506" i="37"/>
  <c r="Q505" i="37"/>
  <c r="Q504" i="37"/>
  <c r="Q503" i="37"/>
  <c r="Q502" i="37"/>
  <c r="Q501" i="37"/>
  <c r="Q500" i="37"/>
  <c r="Q499" i="37"/>
  <c r="Q498" i="37"/>
  <c r="Q497" i="37"/>
  <c r="Q496" i="37"/>
  <c r="Q492" i="37"/>
  <c r="Q491" i="37"/>
  <c r="Q490" i="37"/>
  <c r="Q489" i="37"/>
  <c r="Q488" i="37"/>
  <c r="Q485" i="37"/>
  <c r="Q484" i="37"/>
  <c r="Q481" i="37"/>
  <c r="Q480" i="37"/>
  <c r="Q479" i="37"/>
  <c r="Q478" i="37"/>
  <c r="Q477" i="37"/>
  <c r="Q476" i="37"/>
  <c r="Q475" i="37"/>
  <c r="Q474" i="37"/>
  <c r="Q473" i="37"/>
  <c r="Q472" i="37"/>
  <c r="Q471" i="37"/>
  <c r="Q470" i="37"/>
  <c r="Q469" i="37"/>
  <c r="Q468" i="37"/>
  <c r="Q467" i="37"/>
  <c r="Q466" i="37"/>
  <c r="Q465" i="37"/>
  <c r="Q464" i="37"/>
  <c r="Q463" i="37"/>
  <c r="Q462" i="37"/>
  <c r="Q461" i="37"/>
  <c r="Q460" i="37"/>
  <c r="Q456" i="37"/>
  <c r="Q455" i="37"/>
  <c r="Q454" i="37"/>
  <c r="Q453" i="37"/>
  <c r="Q452" i="37"/>
  <c r="Q449" i="37"/>
  <c r="Q448" i="37"/>
  <c r="Q446" i="37"/>
  <c r="Q445" i="37"/>
  <c r="Q444" i="37"/>
  <c r="Q443" i="37"/>
  <c r="Q442" i="37"/>
  <c r="Q441" i="37"/>
  <c r="Q440" i="37"/>
  <c r="Q439" i="37"/>
  <c r="Q438" i="37"/>
  <c r="Q437" i="37"/>
  <c r="Q436" i="37"/>
  <c r="Q435" i="37"/>
  <c r="Q434" i="37"/>
  <c r="Q433" i="37"/>
  <c r="Q432" i="37"/>
  <c r="Q431" i="37"/>
  <c r="Q430" i="37"/>
  <c r="Q429" i="37"/>
  <c r="Q428" i="37"/>
  <c r="Q427" i="37"/>
  <c r="Q426" i="37"/>
  <c r="Q425" i="37"/>
  <c r="Q421" i="37"/>
  <c r="Q420" i="37"/>
  <c r="Q419" i="37"/>
  <c r="Q418" i="37"/>
  <c r="Q417" i="37"/>
  <c r="Q414" i="37"/>
  <c r="Q413" i="37"/>
  <c r="Q411" i="37"/>
  <c r="Q410" i="37"/>
  <c r="Q409" i="37"/>
  <c r="Q408" i="37"/>
  <c r="Q407" i="37"/>
  <c r="Q406" i="37"/>
  <c r="Q405" i="37"/>
  <c r="Q404" i="37"/>
  <c r="Q403" i="37"/>
  <c r="Q402" i="37"/>
  <c r="Q401" i="37"/>
  <c r="Q400" i="37"/>
  <c r="Q399" i="37"/>
  <c r="Q398" i="37"/>
  <c r="Q397" i="37"/>
  <c r="Q396" i="37"/>
  <c r="Q395" i="37"/>
  <c r="Q394" i="37"/>
  <c r="Q393" i="37"/>
  <c r="Q392" i="37"/>
  <c r="Q391" i="37"/>
  <c r="Q387" i="37"/>
  <c r="Q386" i="37"/>
  <c r="Q385" i="37"/>
  <c r="Q384" i="37"/>
  <c r="Q383" i="37"/>
  <c r="Q380" i="37"/>
  <c r="Q379" i="37"/>
  <c r="Q378" i="37"/>
  <c r="Q376" i="37"/>
  <c r="Q375" i="37"/>
  <c r="Q374" i="37"/>
  <c r="Q373" i="37"/>
  <c r="Q372" i="37"/>
  <c r="Q371" i="37"/>
  <c r="Q370" i="37"/>
  <c r="Q369" i="37"/>
  <c r="Q368" i="37"/>
  <c r="Q367" i="37"/>
  <c r="Q366" i="37"/>
  <c r="Q365" i="37"/>
  <c r="Q364" i="37"/>
  <c r="Q363" i="37"/>
  <c r="Q362" i="37"/>
  <c r="Q361" i="37"/>
  <c r="Q360" i="37"/>
  <c r="Q359" i="37"/>
  <c r="Q358" i="37"/>
  <c r="Q357" i="37"/>
  <c r="Q356" i="37"/>
  <c r="Q355" i="37"/>
  <c r="Q354" i="37"/>
  <c r="Q350" i="37"/>
  <c r="Q349" i="37"/>
  <c r="Q348" i="37"/>
  <c r="Q347" i="37"/>
  <c r="Q346" i="37"/>
  <c r="Q340" i="37"/>
  <c r="Q339" i="37"/>
  <c r="Q338" i="37"/>
  <c r="Q337" i="37"/>
  <c r="Q336" i="37"/>
  <c r="Q335" i="37"/>
  <c r="Q334" i="37"/>
  <c r="Q333" i="37"/>
  <c r="Q332" i="37"/>
  <c r="Q331" i="37"/>
  <c r="Q330" i="37"/>
  <c r="Q329" i="37"/>
  <c r="Q328" i="37"/>
  <c r="Q327" i="37"/>
  <c r="Q326" i="37"/>
  <c r="Q325" i="37"/>
  <c r="Q324" i="37"/>
  <c r="Q323" i="37"/>
  <c r="Q322" i="37"/>
  <c r="Q321" i="37"/>
  <c r="Q320" i="37"/>
  <c r="Q308" i="37"/>
  <c r="Q307" i="37"/>
  <c r="Q306" i="37"/>
  <c r="Q302" i="37"/>
  <c r="Q301" i="37"/>
  <c r="Q300" i="37"/>
  <c r="Q299" i="37"/>
  <c r="Q298" i="37"/>
  <c r="Q297" i="37"/>
  <c r="Q296" i="37"/>
  <c r="Q295" i="37"/>
  <c r="Q294" i="37"/>
  <c r="Q293" i="37"/>
  <c r="Q292" i="37"/>
  <c r="Q291" i="37"/>
  <c r="Q290" i="37"/>
  <c r="Q289" i="37"/>
  <c r="Q288" i="37"/>
  <c r="Q287" i="37"/>
  <c r="Q286" i="37"/>
  <c r="Q285" i="37"/>
  <c r="Q284" i="37"/>
  <c r="Q283" i="37"/>
  <c r="Q282" i="37"/>
  <c r="Q278" i="37"/>
  <c r="Q277" i="37"/>
  <c r="Q276" i="37"/>
  <c r="Q275" i="37"/>
  <c r="Q274" i="37"/>
  <c r="Q271" i="37"/>
  <c r="Q270" i="37"/>
  <c r="Q268" i="37"/>
  <c r="Q267" i="37"/>
  <c r="Q266" i="37"/>
  <c r="Q265" i="37"/>
  <c r="Q264" i="37"/>
  <c r="Q263" i="37"/>
  <c r="Q262" i="37"/>
  <c r="Q261" i="37"/>
  <c r="Q260" i="37"/>
  <c r="Q259" i="37"/>
  <c r="Q258" i="37"/>
  <c r="Q257" i="37"/>
  <c r="Q256" i="37"/>
  <c r="Q255" i="37"/>
  <c r="Q254" i="37"/>
  <c r="Q253" i="37"/>
  <c r="Q252" i="37"/>
  <c r="Q251" i="37"/>
  <c r="Q250" i="37"/>
  <c r="Q249" i="37"/>
  <c r="Q248" i="37"/>
  <c r="Q244" i="37"/>
  <c r="Q243" i="37"/>
  <c r="Q242" i="37"/>
  <c r="Q241" i="37"/>
  <c r="Q240" i="37"/>
  <c r="Q235" i="37"/>
  <c r="Q233" i="37"/>
  <c r="Q231" i="37"/>
  <c r="Q230" i="37"/>
  <c r="Q229" i="37"/>
  <c r="Q228" i="37"/>
  <c r="Q227" i="37"/>
  <c r="Q226" i="37"/>
  <c r="Q225" i="37"/>
  <c r="Q224" i="37"/>
  <c r="Q223" i="37"/>
  <c r="Q222" i="37"/>
  <c r="Q221" i="37"/>
  <c r="Q220" i="37"/>
  <c r="Q219" i="37"/>
  <c r="Q218" i="37"/>
  <c r="Q217" i="37"/>
  <c r="Q216" i="37"/>
  <c r="Q215" i="37"/>
  <c r="Q214" i="37"/>
  <c r="Q213" i="37"/>
  <c r="Q212" i="37"/>
  <c r="Q211" i="37"/>
  <c r="Q210" i="37"/>
  <c r="Q209" i="37"/>
  <c r="Q197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/>
  <c r="Q175" i="37"/>
  <c r="Q174" i="37"/>
  <c r="Q169" i="37"/>
  <c r="Q168" i="37"/>
  <c r="Q167" i="37"/>
  <c r="Q166" i="37"/>
  <c r="Q165" i="37"/>
  <c r="Q162" i="37"/>
  <c r="Q161" i="37"/>
  <c r="Q159" i="37"/>
  <c r="Q158" i="37"/>
  <c r="Q157" i="37"/>
  <c r="Q156" i="37"/>
  <c r="Q155" i="37"/>
  <c r="Q154" i="37"/>
  <c r="Q153" i="37"/>
  <c r="Q152" i="37"/>
  <c r="Q151" i="37"/>
  <c r="Q150" i="37"/>
  <c r="Q149" i="37"/>
  <c r="Q148" i="37"/>
  <c r="Q147" i="37"/>
  <c r="Q146" i="37"/>
  <c r="Q145" i="37"/>
  <c r="Q144" i="37"/>
  <c r="Q143" i="37"/>
  <c r="Q142" i="37"/>
  <c r="Q141" i="37"/>
  <c r="Q140" i="37"/>
  <c r="Q139" i="37"/>
  <c r="Q135" i="37"/>
  <c r="Q133" i="37"/>
  <c r="Q132" i="37"/>
  <c r="Q131" i="37"/>
  <c r="Q130" i="37"/>
  <c r="Q127" i="37"/>
  <c r="Q126" i="37"/>
  <c r="Q125" i="37"/>
  <c r="Q123" i="37"/>
  <c r="Q122" i="37"/>
  <c r="Q121" i="37"/>
  <c r="Q120" i="37"/>
  <c r="Q119" i="37"/>
  <c r="Q118" i="37"/>
  <c r="Q117" i="37"/>
  <c r="Q116" i="37"/>
  <c r="Q115" i="37"/>
  <c r="Q114" i="37"/>
  <c r="Q113" i="37"/>
  <c r="Q112" i="37"/>
  <c r="Q111" i="37"/>
  <c r="Q110" i="37"/>
  <c r="Q109" i="37"/>
  <c r="Q108" i="37"/>
  <c r="Q107" i="37"/>
  <c r="Q106" i="37"/>
  <c r="Q105" i="37"/>
  <c r="Q104" i="37"/>
  <c r="Q103" i="37"/>
  <c r="Q102" i="37"/>
  <c r="Q101" i="37"/>
  <c r="Q97" i="37"/>
  <c r="Q96" i="37"/>
  <c r="Q95" i="37"/>
  <c r="Q94" i="37"/>
  <c r="Q93" i="37"/>
  <c r="Q87" i="37"/>
  <c r="Q86" i="37"/>
  <c r="Q85" i="37"/>
  <c r="Q83" i="37"/>
  <c r="Q82" i="37"/>
  <c r="Q81" i="37"/>
  <c r="Q80" i="37"/>
  <c r="Q79" i="37"/>
  <c r="Q78" i="37"/>
  <c r="Q77" i="37"/>
  <c r="Q76" i="37"/>
  <c r="Q75" i="37"/>
  <c r="Q74" i="37"/>
  <c r="Q73" i="37"/>
  <c r="Q72" i="37"/>
  <c r="Q71" i="37"/>
  <c r="Q70" i="37"/>
  <c r="Q69" i="37"/>
  <c r="Q68" i="37"/>
  <c r="Q67" i="37"/>
  <c r="Q66" i="37"/>
  <c r="Q65" i="37"/>
  <c r="Q64" i="37"/>
  <c r="Q63" i="37"/>
  <c r="Q62" i="37"/>
  <c r="Q61" i="37"/>
  <c r="Q60" i="37"/>
  <c r="Q59" i="37"/>
  <c r="Q58" i="37"/>
  <c r="Q53" i="37"/>
  <c r="Q52" i="37"/>
  <c r="Q51" i="37"/>
  <c r="Q50" i="37"/>
  <c r="Q49" i="37"/>
  <c r="Q42" i="37"/>
  <c r="Q41" i="37"/>
  <c r="Q40" i="37"/>
  <c r="Q37" i="37"/>
  <c r="Q91" i="57"/>
  <c r="Q555" i="37" s="1"/>
  <c r="Q90" i="57"/>
  <c r="Q554" i="37" s="1"/>
  <c r="Q87" i="57"/>
  <c r="Q551" i="37" s="1"/>
  <c r="Q65" i="57"/>
  <c r="Q529" i="37" s="1"/>
  <c r="Q63" i="57"/>
  <c r="Q64" i="57" s="1"/>
  <c r="Q528" i="37" s="1"/>
  <c r="Q88" i="46"/>
  <c r="Q164" i="37" s="1"/>
  <c r="Q87" i="46"/>
  <c r="Q163" i="37" s="1"/>
  <c r="Q84" i="46"/>
  <c r="Q160" i="37" s="1"/>
  <c r="Q62" i="46"/>
  <c r="Q138" i="37" s="1"/>
  <c r="Q60" i="46"/>
  <c r="Q61" i="46" s="1"/>
  <c r="Q137" i="37" s="1"/>
  <c r="R1588" i="157"/>
  <c r="R1587" i="157"/>
  <c r="R1584" i="157"/>
  <c r="R1562" i="157"/>
  <c r="R1560" i="157"/>
  <c r="R1561" i="157" s="1"/>
  <c r="R1503" i="157"/>
  <c r="R1502" i="157"/>
  <c r="R1499" i="157"/>
  <c r="R1478" i="157"/>
  <c r="R1477" i="157"/>
  <c r="R1475" i="157"/>
  <c r="R1476" i="157" s="1"/>
  <c r="R1418" i="157"/>
  <c r="R1417" i="157"/>
  <c r="R1414" i="157"/>
  <c r="R1392" i="157"/>
  <c r="R1390" i="157"/>
  <c r="R1391" i="157" s="1"/>
  <c r="R1330" i="157"/>
  <c r="R1329" i="157"/>
  <c r="R1326" i="157"/>
  <c r="R1304" i="157"/>
  <c r="R1302" i="157"/>
  <c r="R1303" i="157" s="1"/>
  <c r="R1242" i="157"/>
  <c r="R1241" i="157"/>
  <c r="R1237" i="157"/>
  <c r="R1214" i="157"/>
  <c r="R1212" i="157"/>
  <c r="R1197" i="157"/>
  <c r="R1132" i="157"/>
  <c r="R1131" i="157"/>
  <c r="R1128" i="157"/>
  <c r="R1105" i="157"/>
  <c r="R1103" i="157"/>
  <c r="R1104" i="157" s="1"/>
  <c r="R1035" i="157"/>
  <c r="R1034" i="157"/>
  <c r="R1033" i="157"/>
  <c r="R1032" i="157"/>
  <c r="R1031" i="157"/>
  <c r="R1009" i="157"/>
  <c r="R1007" i="157"/>
  <c r="R1008" i="157" s="1"/>
  <c r="R952" i="157"/>
  <c r="R951" i="157"/>
  <c r="R948" i="157"/>
  <c r="R926" i="157"/>
  <c r="R924" i="157"/>
  <c r="R925" i="157" s="1"/>
  <c r="R860" i="157"/>
  <c r="R858" i="157"/>
  <c r="R853" i="157"/>
  <c r="R828" i="157"/>
  <c r="R826" i="157"/>
  <c r="R777" i="157"/>
  <c r="R712" i="157"/>
  <c r="R711" i="157"/>
  <c r="R707" i="157"/>
  <c r="R683" i="157"/>
  <c r="R680" i="157"/>
  <c r="R672" i="157"/>
  <c r="R597" i="157"/>
  <c r="R594" i="157"/>
  <c r="R593" i="157"/>
  <c r="R588" i="157"/>
  <c r="R561" i="157"/>
  <c r="R559" i="157"/>
  <c r="R551" i="157"/>
  <c r="R543" i="157"/>
  <c r="R508" i="157"/>
  <c r="R460" i="157"/>
  <c r="R451" i="157"/>
  <c r="R442" i="157"/>
  <c r="R433" i="157"/>
  <c r="R424" i="157"/>
  <c r="R395" i="157"/>
  <c r="R346" i="157"/>
  <c r="R327" i="157"/>
  <c r="R276" i="157"/>
  <c r="R247" i="157"/>
  <c r="R223" i="157"/>
  <c r="R162" i="157"/>
  <c r="R71" i="157"/>
  <c r="Q2318" i="156"/>
  <c r="Q696" i="37" s="1"/>
  <c r="Q2317" i="156"/>
  <c r="Q695" i="37" s="1"/>
  <c r="Q2316" i="156"/>
  <c r="Q694" i="37" s="1"/>
  <c r="Q2315" i="156"/>
  <c r="Q693" i="37" s="1"/>
  <c r="Q2314" i="156"/>
  <c r="Q692" i="37" s="1"/>
  <c r="Q2313" i="156"/>
  <c r="Q691" i="37" s="1"/>
  <c r="Q2312" i="156"/>
  <c r="Q690" i="37" s="1"/>
  <c r="Q2311" i="156"/>
  <c r="Q689" i="37" s="1"/>
  <c r="Q2310" i="156"/>
  <c r="Q688" i="37" s="1"/>
  <c r="Q2309" i="156"/>
  <c r="Q687" i="37" s="1"/>
  <c r="Q2287" i="156"/>
  <c r="Q665" i="37" s="1"/>
  <c r="Q2285" i="156"/>
  <c r="Q2235" i="156"/>
  <c r="Q2181" i="156"/>
  <c r="Q416" i="37" s="1"/>
  <c r="Q2180" i="156"/>
  <c r="Q415" i="37" s="1"/>
  <c r="Q2177" i="156"/>
  <c r="Q412" i="37" s="1"/>
  <c r="Q2155" i="156"/>
  <c r="Q390" i="37" s="1"/>
  <c r="Q2153" i="156"/>
  <c r="Q2154" i="156" s="1"/>
  <c r="Q389" i="37" s="1"/>
  <c r="Q2092" i="156"/>
  <c r="Q382" i="37" s="1"/>
  <c r="Q2091" i="156"/>
  <c r="Q381" i="37" s="1"/>
  <c r="Q2087" i="156"/>
  <c r="Q377" i="37" s="1"/>
  <c r="Q2063" i="156"/>
  <c r="Q353" i="37" s="1"/>
  <c r="Q2061" i="156"/>
  <c r="Q2062" i="156" s="1"/>
  <c r="Q352" i="37" s="1"/>
  <c r="Q1997" i="156"/>
  <c r="Q316" i="37" s="1"/>
  <c r="Q1996" i="156"/>
  <c r="Q315" i="37" s="1"/>
  <c r="Q1995" i="156"/>
  <c r="Q314" i="37" s="1"/>
  <c r="Q1994" i="156"/>
  <c r="Q313" i="37" s="1"/>
  <c r="Q1993" i="156"/>
  <c r="Q312" i="37" s="1"/>
  <c r="Q1992" i="156"/>
  <c r="Q311" i="37" s="1"/>
  <c r="Q1991" i="156"/>
  <c r="Q310" i="37" s="1"/>
  <c r="Q1990" i="156"/>
  <c r="Q309" i="37" s="1"/>
  <c r="Q1986" i="156"/>
  <c r="Q1962" i="156"/>
  <c r="Q281" i="37" s="1"/>
  <c r="Q1959" i="156"/>
  <c r="Q1961" i="156" s="1"/>
  <c r="Q1899" i="156"/>
  <c r="Q204" i="37" s="1"/>
  <c r="Q1898" i="156"/>
  <c r="Q203" i="37" s="1"/>
  <c r="Q1897" i="156"/>
  <c r="Q202" i="37" s="1"/>
  <c r="Q1896" i="156"/>
  <c r="Q201" i="37" s="1"/>
  <c r="Q1895" i="156"/>
  <c r="Q200" i="37" s="1"/>
  <c r="Q1894" i="156"/>
  <c r="Q199" i="37" s="1"/>
  <c r="Q1893" i="156"/>
  <c r="Q198" i="37" s="1"/>
  <c r="Q1891" i="156"/>
  <c r="Q196" i="37" s="1"/>
  <c r="Q1890" i="156"/>
  <c r="Q195" i="37" s="1"/>
  <c r="Q1868" i="156"/>
  <c r="Q173" i="37" s="1"/>
  <c r="Q1866" i="156"/>
  <c r="Q1867" i="156" s="1"/>
  <c r="Q1803" i="156"/>
  <c r="Q48" i="37" s="1"/>
  <c r="Q1802" i="156"/>
  <c r="Q46" i="37" s="1"/>
  <c r="Q1800" i="156"/>
  <c r="Q1794" i="156"/>
  <c r="Q39" i="37" s="1"/>
  <c r="Q1767" i="156"/>
  <c r="Q12" i="37" s="1"/>
  <c r="Q1766" i="156"/>
  <c r="Q11" i="37" s="1"/>
  <c r="Q1765" i="156"/>
  <c r="Q10" i="37" s="1"/>
  <c r="Q1762" i="156"/>
  <c r="Q1756" i="156"/>
  <c r="Q1740" i="156"/>
  <c r="Q1728" i="156"/>
  <c r="Q1713" i="156"/>
  <c r="Q1697" i="156"/>
  <c r="Q1687" i="156"/>
  <c r="Q1670" i="156"/>
  <c r="Q1654" i="156"/>
  <c r="Q1637" i="156"/>
  <c r="Q1630" i="156"/>
  <c r="Q1622" i="156"/>
  <c r="Q1612" i="156"/>
  <c r="Q1598" i="156"/>
  <c r="Q1582" i="156"/>
  <c r="Q1575" i="156"/>
  <c r="Q1564" i="156"/>
  <c r="Q1554" i="156"/>
  <c r="Q1547" i="156"/>
  <c r="Q1533" i="156"/>
  <c r="Q1523" i="156"/>
  <c r="Q1515" i="156"/>
  <c r="Q1506" i="156"/>
  <c r="Q1497" i="156"/>
  <c r="Q1484" i="156"/>
  <c r="Q1476" i="156"/>
  <c r="Q1445" i="156"/>
  <c r="Q1434" i="156"/>
  <c r="Q1398" i="156"/>
  <c r="Q1358" i="156"/>
  <c r="Q1326" i="156"/>
  <c r="Q1258" i="156"/>
  <c r="Q1249" i="156"/>
  <c r="Q1219" i="156"/>
  <c r="Q1210" i="156"/>
  <c r="Q1178" i="156"/>
  <c r="Q1151" i="156"/>
  <c r="Q1121" i="156"/>
  <c r="Q1113" i="156"/>
  <c r="Q1105" i="156"/>
  <c r="Q1097" i="156"/>
  <c r="Q1069" i="156"/>
  <c r="Q1034" i="156"/>
  <c r="Q1002" i="156"/>
  <c r="Q967" i="156"/>
  <c r="Q930" i="156"/>
  <c r="Q883" i="156"/>
  <c r="Q854" i="156"/>
  <c r="Q824" i="156"/>
  <c r="Q803" i="156"/>
  <c r="Q784" i="156"/>
  <c r="Q761" i="156"/>
  <c r="Q725" i="156"/>
  <c r="Q682" i="156"/>
  <c r="Q655" i="156"/>
  <c r="Q599" i="156"/>
  <c r="Q739" i="37"/>
  <c r="Q576" i="156"/>
  <c r="Q734" i="37" s="1"/>
  <c r="Q782" i="37" s="1"/>
  <c r="Q732" i="37"/>
  <c r="Q566" i="156"/>
  <c r="Q725" i="37" s="1"/>
  <c r="Q544" i="156"/>
  <c r="Q703" i="37" s="1"/>
  <c r="Q701" i="37"/>
  <c r="Q540" i="156"/>
  <c r="Q699" i="37" s="1"/>
  <c r="Q537" i="156"/>
  <c r="Q529" i="156"/>
  <c r="Q516" i="156"/>
  <c r="Q510" i="156"/>
  <c r="Q493" i="156"/>
  <c r="Q485" i="156"/>
  <c r="Q465" i="156"/>
  <c r="Q459" i="156"/>
  <c r="Q422" i="156"/>
  <c r="Q396" i="156"/>
  <c r="Q380" i="156"/>
  <c r="Q368" i="156"/>
  <c r="Q339" i="156"/>
  <c r="Q337" i="156"/>
  <c r="Q329" i="156"/>
  <c r="Q327" i="156"/>
  <c r="Q319" i="156"/>
  <c r="Q310" i="156"/>
  <c r="Q306" i="156"/>
  <c r="Q257" i="156"/>
  <c r="Q254" i="156"/>
  <c r="Q234" i="156"/>
  <c r="Q229" i="156" s="1"/>
  <c r="Q216" i="156"/>
  <c r="Q186" i="156"/>
  <c r="Q156" i="156"/>
  <c r="Q114" i="156"/>
  <c r="Q103" i="156"/>
  <c r="Q81" i="156"/>
  <c r="F25" i="179"/>
  <c r="E24" i="179"/>
  <c r="F24" i="179"/>
  <c r="F23" i="179"/>
  <c r="E23" i="179"/>
  <c r="F22" i="179"/>
  <c r="F21" i="179"/>
  <c r="E21" i="179"/>
  <c r="F20" i="179"/>
  <c r="F19" i="179"/>
  <c r="F18" i="179"/>
  <c r="E18" i="179"/>
  <c r="F16" i="179"/>
  <c r="E16" i="179"/>
  <c r="F15" i="179"/>
  <c r="E14" i="179"/>
  <c r="F13" i="179"/>
  <c r="E13" i="179"/>
  <c r="F12" i="179"/>
  <c r="E12" i="179"/>
  <c r="F11" i="179"/>
  <c r="F10" i="179"/>
  <c r="E10" i="179"/>
  <c r="F9" i="179"/>
  <c r="F8" i="179"/>
  <c r="E8" i="179"/>
  <c r="F7" i="179"/>
  <c r="E7" i="179"/>
  <c r="F6" i="179"/>
  <c r="A7" i="179"/>
  <c r="A8" i="179" s="1"/>
  <c r="A9" i="179" s="1"/>
  <c r="A10" i="179" s="1"/>
  <c r="A11" i="179" s="1"/>
  <c r="A12" i="179" s="1"/>
  <c r="A13" i="179" s="1"/>
  <c r="A14" i="179" s="1"/>
  <c r="A15" i="179" s="1"/>
  <c r="A16" i="179" s="1"/>
  <c r="A17" i="179" s="1"/>
  <c r="A18" i="179" s="1"/>
  <c r="A19" i="179" s="1"/>
  <c r="A20" i="179" s="1"/>
  <c r="A21" i="179" s="1"/>
  <c r="A22" i="179" s="1"/>
  <c r="A23" i="179" s="1"/>
  <c r="A24" i="179" s="1"/>
  <c r="A25" i="179" s="1"/>
  <c r="Q787" i="37" l="1"/>
  <c r="Q128" i="37"/>
  <c r="Q207" i="37"/>
  <c r="Q273" i="37"/>
  <c r="Q342" i="37"/>
  <c r="Q776" i="37" s="1"/>
  <c r="Q451" i="37"/>
  <c r="Q495" i="37"/>
  <c r="Q562" i="37"/>
  <c r="Q589" i="37"/>
  <c r="Q619" i="37"/>
  <c r="Q631" i="37"/>
  <c r="Q129" i="37"/>
  <c r="Q232" i="37"/>
  <c r="Q247" i="37"/>
  <c r="Q318" i="37"/>
  <c r="Q343" i="37"/>
  <c r="Q778" i="37" s="1"/>
  <c r="Q424" i="37"/>
  <c r="Q486" i="37"/>
  <c r="Q517" i="37"/>
  <c r="Q563" i="37"/>
  <c r="Q596" i="37"/>
  <c r="Q622" i="37"/>
  <c r="Q653" i="37"/>
  <c r="Q100" i="37"/>
  <c r="Q237" i="37"/>
  <c r="Q269" i="37"/>
  <c r="Q319" i="37"/>
  <c r="Q344" i="37"/>
  <c r="Q487" i="37"/>
  <c r="Q520" i="37"/>
  <c r="Q585" i="37"/>
  <c r="Q597" i="37"/>
  <c r="Q623" i="37"/>
  <c r="Q656" i="37"/>
  <c r="Q57" i="37"/>
  <c r="Q92" i="37"/>
  <c r="Q124" i="37"/>
  <c r="Q239" i="37"/>
  <c r="Q272" i="37"/>
  <c r="Q341" i="37"/>
  <c r="Q345" i="37"/>
  <c r="Q450" i="37"/>
  <c r="Q459" i="37"/>
  <c r="Q494" i="37"/>
  <c r="Q521" i="37"/>
  <c r="Q588" i="37"/>
  <c r="Q598" i="37"/>
  <c r="Q630" i="37"/>
  <c r="Q657" i="37"/>
  <c r="Q89" i="37"/>
  <c r="R1213" i="157"/>
  <c r="R827" i="157"/>
  <c r="Q1960" i="156"/>
  <c r="Q527" i="37"/>
  <c r="R560" i="157"/>
  <c r="Q388" i="37"/>
  <c r="Q747" i="37"/>
  <c r="Q136" i="37"/>
  <c r="R682" i="157"/>
  <c r="Q351" i="37"/>
  <c r="Q746" i="37"/>
  <c r="Q482" i="37"/>
  <c r="Q447" i="37"/>
  <c r="Q423" i="37"/>
  <c r="Q246" i="37"/>
  <c r="Q88" i="37"/>
  <c r="Q84" i="37"/>
  <c r="Q2286" i="156"/>
  <c r="Q305" i="37"/>
  <c r="Q280" i="37"/>
  <c r="Q172" i="37"/>
  <c r="Q171" i="37" s="1"/>
  <c r="Q1764" i="156"/>
  <c r="Q1763" i="156" s="1"/>
  <c r="Q44" i="37"/>
  <c r="Q744" i="37"/>
  <c r="G21" i="172" s="1"/>
  <c r="Q539" i="156"/>
  <c r="H21" i="179"/>
  <c r="H7" i="179"/>
  <c r="G7" i="179"/>
  <c r="G18" i="179"/>
  <c r="G12" i="179"/>
  <c r="G21" i="179"/>
  <c r="H9" i="179"/>
  <c r="G8" i="179"/>
  <c r="H12" i="179"/>
  <c r="H18" i="179"/>
  <c r="G23" i="179"/>
  <c r="G16" i="179"/>
  <c r="H8" i="179"/>
  <c r="G13" i="179"/>
  <c r="G24" i="179"/>
  <c r="H10" i="179"/>
  <c r="G9" i="179"/>
  <c r="H24" i="179"/>
  <c r="H16" i="179"/>
  <c r="H23" i="179"/>
  <c r="H13" i="179"/>
  <c r="G10" i="179"/>
  <c r="D112" i="174"/>
  <c r="D103" i="174"/>
  <c r="D48" i="174"/>
  <c r="W48" i="174" s="1"/>
  <c r="D52" i="174"/>
  <c r="W52" i="174" s="1"/>
  <c r="D119" i="174"/>
  <c r="D73" i="174"/>
  <c r="D60" i="174"/>
  <c r="W60" i="174" s="1"/>
  <c r="D23" i="174"/>
  <c r="W23" i="174" s="1"/>
  <c r="D63" i="174"/>
  <c r="W63" i="174" s="1"/>
  <c r="D76" i="174"/>
  <c r="D100" i="174"/>
  <c r="D95" i="174"/>
  <c r="D74" i="174"/>
  <c r="D113" i="174"/>
  <c r="D62" i="174"/>
  <c r="W62" i="174" s="1"/>
  <c r="D27" i="174"/>
  <c r="W27" i="174" s="1"/>
  <c r="D97" i="174"/>
  <c r="D107" i="165"/>
  <c r="D109" i="165"/>
  <c r="D92" i="174"/>
  <c r="D90" i="174"/>
  <c r="D81" i="174"/>
  <c r="D72" i="174"/>
  <c r="D80" i="174"/>
  <c r="D85" i="174"/>
  <c r="D86" i="174"/>
  <c r="D79" i="174"/>
  <c r="D89" i="174"/>
  <c r="D111" i="174"/>
  <c r="D108" i="174"/>
  <c r="D110" i="174"/>
  <c r="D33" i="174"/>
  <c r="W33" i="174" s="1"/>
  <c r="D43" i="174"/>
  <c r="W43" i="174" s="1"/>
  <c r="D15" i="174"/>
  <c r="W15" i="174" s="1"/>
  <c r="Q788" i="37" l="1"/>
  <c r="Q742" i="37"/>
  <c r="Q245" i="37"/>
  <c r="Q493" i="37"/>
  <c r="Q595" i="37"/>
  <c r="Q780" i="37"/>
  <c r="Q561" i="37"/>
  <c r="Q317" i="37"/>
  <c r="Q629" i="37"/>
  <c r="Q206" i="37"/>
  <c r="Q205" i="37" s="1"/>
  <c r="Q458" i="37"/>
  <c r="Q457" i="37" s="1"/>
  <c r="Q56" i="37"/>
  <c r="Q55" i="37" s="1"/>
  <c r="Q279" i="37"/>
  <c r="Q774" i="37"/>
  <c r="Q422" i="37"/>
  <c r="R681" i="157"/>
  <c r="Q99" i="37"/>
  <c r="Q98" i="37" s="1"/>
  <c r="Q9" i="37"/>
  <c r="Q8" i="37" s="1"/>
  <c r="Q664" i="37"/>
  <c r="Q663" i="37" s="1"/>
  <c r="Q538" i="156"/>
  <c r="Q698" i="37"/>
  <c r="Q697" i="37" l="1"/>
  <c r="Q741" i="37"/>
  <c r="Q740" i="37" s="1"/>
  <c r="AX50" i="168" l="1"/>
  <c r="AX53" i="168"/>
  <c r="AX45" i="168"/>
  <c r="AX10" i="168"/>
  <c r="AX54" i="168"/>
  <c r="AX35" i="168"/>
  <c r="BH10" i="168" l="1"/>
  <c r="BH54" i="168"/>
  <c r="BH50" i="168"/>
  <c r="BH35" i="168"/>
  <c r="BH12" i="168"/>
  <c r="BH45" i="168"/>
  <c r="BH53" i="168"/>
  <c r="AX42" i="168"/>
  <c r="AX38" i="168"/>
  <c r="AX52" i="168"/>
  <c r="AX44" i="168"/>
  <c r="AX56" i="168"/>
  <c r="AX41" i="168"/>
  <c r="AX60" i="168"/>
  <c r="AX34" i="168"/>
  <c r="AX55" i="168"/>
  <c r="AX61" i="168"/>
  <c r="AX18" i="168"/>
  <c r="AX26" i="168"/>
  <c r="AX49" i="168"/>
  <c r="AX64" i="168"/>
  <c r="AX33" i="168"/>
  <c r="AX47" i="168"/>
  <c r="AX66" i="168"/>
  <c r="AX20" i="168"/>
  <c r="AX63" i="168"/>
  <c r="AX59" i="168"/>
  <c r="AX24" i="168"/>
  <c r="AX46" i="168"/>
  <c r="AX37" i="168"/>
  <c r="AX39" i="168"/>
  <c r="AX22" i="168"/>
  <c r="AX21" i="168"/>
  <c r="AX65" i="168"/>
  <c r="AX43" i="168"/>
  <c r="AX17" i="168"/>
  <c r="AX23" i="168"/>
  <c r="AX32" i="168"/>
  <c r="AX36" i="168"/>
  <c r="AX30" i="168"/>
  <c r="AX48" i="168"/>
  <c r="AX57" i="168"/>
  <c r="AX25" i="168"/>
  <c r="AX40" i="168"/>
  <c r="AX51" i="168"/>
  <c r="AX58" i="168"/>
  <c r="BH17" i="168" l="1"/>
  <c r="BH32" i="168"/>
  <c r="BH59" i="168"/>
  <c r="BH56" i="168"/>
  <c r="BH42" i="168"/>
  <c r="BH40" i="168"/>
  <c r="BH15" i="168"/>
  <c r="BH65" i="168"/>
  <c r="BH37" i="168"/>
  <c r="BH63" i="168"/>
  <c r="BH33" i="168"/>
  <c r="BH18" i="168"/>
  <c r="BH34" i="168"/>
  <c r="BH44" i="168"/>
  <c r="BH43" i="168"/>
  <c r="BH47" i="168"/>
  <c r="BH25" i="168"/>
  <c r="BH21" i="168"/>
  <c r="BH46" i="168"/>
  <c r="BH20" i="168"/>
  <c r="BH64" i="168"/>
  <c r="BH61" i="168"/>
  <c r="BH60" i="168"/>
  <c r="BH52" i="168"/>
  <c r="BH48" i="168"/>
  <c r="BH39" i="168"/>
  <c r="BH26" i="168"/>
  <c r="BH57" i="168"/>
  <c r="BH27" i="168"/>
  <c r="BH22" i="168"/>
  <c r="BH66" i="168"/>
  <c r="BH49" i="168"/>
  <c r="BH55" i="168"/>
  <c r="BH41" i="168"/>
  <c r="BH38" i="168"/>
  <c r="AX72" i="168"/>
  <c r="BH23" i="168"/>
  <c r="BH24" i="168"/>
  <c r="BH30" i="168"/>
  <c r="BH36" i="168"/>
  <c r="BH58" i="168"/>
  <c r="BH51" i="168"/>
  <c r="BH72" i="168" l="1"/>
  <c r="BX25" i="177" l="1"/>
  <c r="BX19" i="177"/>
  <c r="BW85" i="177"/>
  <c r="BW87" i="168"/>
  <c r="BM70" i="177"/>
  <c r="Z783" i="37"/>
  <c r="Z775" i="37"/>
  <c r="BG15" i="177" l="1"/>
  <c r="AS15" i="177"/>
  <c r="BL15" i="177" s="1"/>
  <c r="AR15" i="177"/>
  <c r="BK15" i="177" s="1"/>
  <c r="BQ15" i="177" s="1"/>
  <c r="AQ15" i="177"/>
  <c r="BJ15" i="177" s="1"/>
  <c r="BP15" i="177" s="1"/>
  <c r="AP15" i="177"/>
  <c r="BI15" i="177" s="1"/>
  <c r="BO15" i="177" s="1"/>
  <c r="AS10" i="177"/>
  <c r="BL10" i="177" s="1"/>
  <c r="BR10" i="177" s="1"/>
  <c r="AR10" i="177"/>
  <c r="BK10" i="177" s="1"/>
  <c r="BQ10" i="177" s="1"/>
  <c r="AQ10" i="177"/>
  <c r="BJ10" i="177" s="1"/>
  <c r="AP10" i="177"/>
  <c r="BI10" i="177" s="1"/>
  <c r="BO10" i="177" s="1"/>
  <c r="BG13" i="177"/>
  <c r="AS13" i="177"/>
  <c r="BL13" i="177" s="1"/>
  <c r="BR13" i="177" s="1"/>
  <c r="AR13" i="177"/>
  <c r="BK13" i="177" s="1"/>
  <c r="BQ13" i="177" s="1"/>
  <c r="AQ13" i="177"/>
  <c r="BJ13" i="177" s="1"/>
  <c r="AP13" i="177"/>
  <c r="BI13" i="177" s="1"/>
  <c r="BO13" i="177" s="1"/>
  <c r="BG11" i="177"/>
  <c r="AS11" i="177"/>
  <c r="AR11" i="177"/>
  <c r="BK11" i="177" s="1"/>
  <c r="BQ11" i="177" s="1"/>
  <c r="AQ11" i="177"/>
  <c r="AP11" i="177"/>
  <c r="BI11" i="177" s="1"/>
  <c r="AS12" i="177"/>
  <c r="AR12" i="177"/>
  <c r="AQ12" i="177"/>
  <c r="AP12" i="177"/>
  <c r="BI12" i="177" s="1"/>
  <c r="BO12" i="177" s="1"/>
  <c r="AC15" i="177"/>
  <c r="AC10" i="177"/>
  <c r="AC13" i="177"/>
  <c r="U16" i="177"/>
  <c r="T16" i="177"/>
  <c r="S16" i="177"/>
  <c r="R16" i="177"/>
  <c r="Q16" i="177"/>
  <c r="P16" i="177"/>
  <c r="O16" i="177"/>
  <c r="N16" i="177"/>
  <c r="M16" i="177"/>
  <c r="L16" i="177"/>
  <c r="K16" i="177"/>
  <c r="J16" i="177"/>
  <c r="I16" i="177"/>
  <c r="H16" i="177"/>
  <c r="G16" i="177"/>
  <c r="F16" i="177"/>
  <c r="AE13" i="177"/>
  <c r="AH13" i="177" s="1"/>
  <c r="D16" i="177"/>
  <c r="CC10" i="177" l="1"/>
  <c r="CD10" i="177"/>
  <c r="CB10" i="177"/>
  <c r="CB13" i="177"/>
  <c r="CB15" i="177"/>
  <c r="CD11" i="177"/>
  <c r="CD15" i="177"/>
  <c r="CB11" i="177"/>
  <c r="CD13" i="177"/>
  <c r="AM16" i="177"/>
  <c r="AM9" i="177"/>
  <c r="BG10" i="177"/>
  <c r="BG12" i="177"/>
  <c r="AP16" i="177"/>
  <c r="BI16" i="177" s="1"/>
  <c r="BL12" i="177"/>
  <c r="AS16" i="177"/>
  <c r="BL16" i="177" s="1"/>
  <c r="BK12" i="177"/>
  <c r="BQ12" i="177" s="1"/>
  <c r="AR16" i="177"/>
  <c r="BK16" i="177" s="1"/>
  <c r="BJ12" i="177"/>
  <c r="AQ16" i="177"/>
  <c r="BJ16" i="177" s="1"/>
  <c r="BS15" i="177"/>
  <c r="AO10" i="177"/>
  <c r="AN13" i="177"/>
  <c r="AD10" i="177"/>
  <c r="AT11" i="177"/>
  <c r="AT13" i="177"/>
  <c r="BL11" i="177"/>
  <c r="AT12" i="177"/>
  <c r="BJ11" i="177"/>
  <c r="BP11" i="177" s="1"/>
  <c r="AT15" i="177"/>
  <c r="AT10" i="177"/>
  <c r="BN15" i="177"/>
  <c r="AN10" i="177"/>
  <c r="AC11" i="177"/>
  <c r="AC16" i="177" s="1"/>
  <c r="CD12" i="177" l="1"/>
  <c r="BS10" i="177"/>
  <c r="BG16" i="177"/>
  <c r="BS13" i="177"/>
  <c r="BH10" i="177"/>
  <c r="BT15" i="177"/>
  <c r="AT16" i="177"/>
  <c r="AU10" i="177"/>
  <c r="BN10" i="177" l="1"/>
  <c r="BS11" i="177"/>
  <c r="BM10" i="177"/>
  <c r="BS12" i="177"/>
  <c r="CB12" i="177"/>
  <c r="AO64" i="174"/>
  <c r="AO20" i="174"/>
  <c r="BI20" i="174" s="1"/>
  <c r="AO18" i="174"/>
  <c r="AR18" i="174"/>
  <c r="AO16" i="174"/>
  <c r="BI16" i="174" s="1"/>
  <c r="AP16" i="174"/>
  <c r="BJ16" i="174" s="1"/>
  <c r="AQ16" i="174"/>
  <c r="BK16" i="174" s="1"/>
  <c r="AR16" i="174"/>
  <c r="BL16" i="174" s="1"/>
  <c r="AP41" i="174"/>
  <c r="BJ41" i="174" s="1"/>
  <c r="BP41" i="174" s="1"/>
  <c r="AO38" i="174"/>
  <c r="AO17" i="174"/>
  <c r="BI17" i="174" s="1"/>
  <c r="AO61" i="174"/>
  <c r="AP61" i="174"/>
  <c r="BJ61" i="174" s="1"/>
  <c r="BP61" i="174" s="1"/>
  <c r="AR61" i="174"/>
  <c r="BL61" i="174" s="1"/>
  <c r="BR61" i="174" s="1"/>
  <c r="AO49" i="174"/>
  <c r="AP49" i="174"/>
  <c r="BJ49" i="174" s="1"/>
  <c r="BP49" i="174" s="1"/>
  <c r="AO116" i="174"/>
  <c r="BI116" i="174" s="1"/>
  <c r="BO116" i="174" s="1"/>
  <c r="AO24" i="174"/>
  <c r="AO51" i="174"/>
  <c r="AP51" i="174"/>
  <c r="AR51" i="174"/>
  <c r="BL51" i="174" s="1"/>
  <c r="BR51" i="174" s="1"/>
  <c r="AO84" i="174"/>
  <c r="BI84" i="174" s="1"/>
  <c r="BO84" i="174" s="1"/>
  <c r="AP84" i="174"/>
  <c r="BJ84" i="174" s="1"/>
  <c r="BP84" i="174" s="1"/>
  <c r="AP30" i="174"/>
  <c r="BJ30" i="174" s="1"/>
  <c r="BP30" i="174" s="1"/>
  <c r="AP22" i="174"/>
  <c r="BJ22" i="174" s="1"/>
  <c r="AR22" i="174"/>
  <c r="BL22" i="174" s="1"/>
  <c r="AO77" i="174"/>
  <c r="AO101" i="174"/>
  <c r="AR101" i="174"/>
  <c r="BL101" i="174" s="1"/>
  <c r="BR101" i="174" s="1"/>
  <c r="AO87" i="174"/>
  <c r="AP87" i="174"/>
  <c r="BJ87" i="174" s="1"/>
  <c r="BP87" i="174" s="1"/>
  <c r="AO82" i="174"/>
  <c r="AP82" i="174"/>
  <c r="BJ82" i="174" s="1"/>
  <c r="BP82" i="174" s="1"/>
  <c r="AO71" i="174"/>
  <c r="AP71" i="174"/>
  <c r="BJ71" i="174" s="1"/>
  <c r="BP71" i="174" s="1"/>
  <c r="AR98" i="174"/>
  <c r="BL98" i="174" s="1"/>
  <c r="BR98" i="174" s="1"/>
  <c r="AO91" i="174"/>
  <c r="AO25" i="174"/>
  <c r="BI25" i="174" s="1"/>
  <c r="AP25" i="174"/>
  <c r="BJ25" i="174" s="1"/>
  <c r="AO58" i="174"/>
  <c r="BI58" i="174" s="1"/>
  <c r="BO58" i="174" s="1"/>
  <c r="AR58" i="174"/>
  <c r="BL58" i="174" s="1"/>
  <c r="BR58" i="174" s="1"/>
  <c r="AO46" i="174"/>
  <c r="AP94" i="174"/>
  <c r="BJ94" i="174" s="1"/>
  <c r="BP94" i="174" s="1"/>
  <c r="AR94" i="174"/>
  <c r="BL94" i="174" s="1"/>
  <c r="BR94" i="174" s="1"/>
  <c r="AO99" i="174"/>
  <c r="AP99" i="174"/>
  <c r="BJ99" i="174" s="1"/>
  <c r="BP99" i="174" s="1"/>
  <c r="AR99" i="174"/>
  <c r="BL99" i="174" s="1"/>
  <c r="BR99" i="174" s="1"/>
  <c r="AO19" i="174"/>
  <c r="BI19" i="174" s="1"/>
  <c r="AR19" i="174"/>
  <c r="BL19" i="174" s="1"/>
  <c r="AP117" i="174"/>
  <c r="BJ117" i="174" s="1"/>
  <c r="BP117" i="174" s="1"/>
  <c r="AR117" i="174"/>
  <c r="BL117" i="174" s="1"/>
  <c r="BR117" i="174" s="1"/>
  <c r="AR104" i="174"/>
  <c r="BL104" i="174" s="1"/>
  <c r="BR104" i="174" s="1"/>
  <c r="AO114" i="174"/>
  <c r="AP114" i="174"/>
  <c r="BJ114" i="174" s="1"/>
  <c r="BP114" i="174" s="1"/>
  <c r="AO42" i="174"/>
  <c r="AP42" i="174"/>
  <c r="BJ42" i="174" s="1"/>
  <c r="BP42" i="174" s="1"/>
  <c r="AR42" i="174"/>
  <c r="BL42" i="174" s="1"/>
  <c r="BR42" i="174" s="1"/>
  <c r="AO34" i="174"/>
  <c r="AR26" i="174"/>
  <c r="BL26" i="174" s="1"/>
  <c r="AP115" i="174"/>
  <c r="BJ115" i="174" s="1"/>
  <c r="BP115" i="174" s="1"/>
  <c r="AR29" i="174"/>
  <c r="BL29" i="174" s="1"/>
  <c r="BR29" i="174" s="1"/>
  <c r="AO40" i="174"/>
  <c r="BI40" i="174" s="1"/>
  <c r="BO40" i="174" s="1"/>
  <c r="AO12" i="174"/>
  <c r="BI12" i="174" s="1"/>
  <c r="AP28" i="174"/>
  <c r="BJ28" i="174" s="1"/>
  <c r="BP28" i="174" s="1"/>
  <c r="AR35" i="174"/>
  <c r="AP57" i="174"/>
  <c r="BJ57" i="174" s="1"/>
  <c r="BP57" i="174" s="1"/>
  <c r="AO50" i="174"/>
  <c r="AO31" i="174"/>
  <c r="AO45" i="174"/>
  <c r="AP45" i="174"/>
  <c r="BJ45" i="174" s="1"/>
  <c r="BP45" i="174" s="1"/>
  <c r="AO44" i="174"/>
  <c r="AO53" i="174"/>
  <c r="AP53" i="174"/>
  <c r="BJ53" i="174" s="1"/>
  <c r="BP53" i="174" s="1"/>
  <c r="AO54" i="174"/>
  <c r="AR74" i="174"/>
  <c r="BL74" i="174" s="1"/>
  <c r="BR74" i="174" s="1"/>
  <c r="AO95" i="174"/>
  <c r="AO100" i="174"/>
  <c r="AO63" i="174"/>
  <c r="AR63" i="174"/>
  <c r="BL63" i="174" s="1"/>
  <c r="BR63" i="174" s="1"/>
  <c r="AO23" i="174"/>
  <c r="AO73" i="174"/>
  <c r="AP73" i="174"/>
  <c r="BJ73" i="174" s="1"/>
  <c r="BP73" i="174" s="1"/>
  <c r="AO15" i="174"/>
  <c r="AO27" i="174"/>
  <c r="AO62" i="174"/>
  <c r="AO60" i="174"/>
  <c r="BI60" i="174" s="1"/>
  <c r="BO60" i="174" s="1"/>
  <c r="AR60" i="174"/>
  <c r="BL60" i="174" s="1"/>
  <c r="BR60" i="174" s="1"/>
  <c r="AO103" i="174"/>
  <c r="AP113" i="174"/>
  <c r="BJ113" i="174" s="1"/>
  <c r="BP113" i="174" s="1"/>
  <c r="AO89" i="174"/>
  <c r="BI89" i="174" s="1"/>
  <c r="BO89" i="174" s="1"/>
  <c r="AO90" i="174"/>
  <c r="BI90" i="174" s="1"/>
  <c r="BO90" i="174" s="1"/>
  <c r="AO93" i="174"/>
  <c r="AP80" i="174"/>
  <c r="BJ80" i="174" s="1"/>
  <c r="BP80" i="174" s="1"/>
  <c r="AO86" i="174"/>
  <c r="AR86" i="174"/>
  <c r="BL86" i="174" s="1"/>
  <c r="BR86" i="174" s="1"/>
  <c r="AP85" i="174"/>
  <c r="BJ85" i="174" s="1"/>
  <c r="BP85" i="174" s="1"/>
  <c r="AQ85" i="174"/>
  <c r="BK85" i="174" s="1"/>
  <c r="BQ85" i="174" s="1"/>
  <c r="AR85" i="174"/>
  <c r="BL85" i="174" s="1"/>
  <c r="BR85" i="174" s="1"/>
  <c r="AO108" i="174"/>
  <c r="AP79" i="174"/>
  <c r="BJ79" i="174" s="1"/>
  <c r="BP79" i="174" s="1"/>
  <c r="AP81" i="174"/>
  <c r="BJ81" i="174" s="1"/>
  <c r="BP81" i="174" s="1"/>
  <c r="AQ81" i="174"/>
  <c r="BK81" i="174" s="1"/>
  <c r="BQ81" i="174" s="1"/>
  <c r="AR81" i="174"/>
  <c r="BL81" i="174" s="1"/>
  <c r="BR81" i="174" s="1"/>
  <c r="AO111" i="174"/>
  <c r="BI111" i="174" s="1"/>
  <c r="BO111" i="174" s="1"/>
  <c r="AQ111" i="174"/>
  <c r="BK111" i="174" s="1"/>
  <c r="BQ111" i="174" s="1"/>
  <c r="AP92" i="174"/>
  <c r="BJ92" i="174" s="1"/>
  <c r="BP92" i="174" s="1"/>
  <c r="AR109" i="174"/>
  <c r="BL109" i="174" s="1"/>
  <c r="BR109" i="174" s="1"/>
  <c r="AP78" i="174"/>
  <c r="BJ78" i="174" s="1"/>
  <c r="BP78" i="174" s="1"/>
  <c r="AQ78" i="174"/>
  <c r="BK78" i="174" s="1"/>
  <c r="BQ78" i="174" s="1"/>
  <c r="AR78" i="174"/>
  <c r="BL78" i="174" s="1"/>
  <c r="BR78" i="174" s="1"/>
  <c r="U120" i="174"/>
  <c r="R65" i="174"/>
  <c r="S120" i="174"/>
  <c r="T120" i="174"/>
  <c r="Q65" i="174"/>
  <c r="X65" i="174" s="1"/>
  <c r="N65" i="174"/>
  <c r="O120" i="174"/>
  <c r="M65" i="174"/>
  <c r="Z65" i="174" s="1"/>
  <c r="J65" i="174"/>
  <c r="K120" i="174"/>
  <c r="I65" i="174"/>
  <c r="AA65" i="174" s="1"/>
  <c r="F65" i="174"/>
  <c r="F120" i="174" s="1"/>
  <c r="G120" i="174"/>
  <c r="E65" i="174"/>
  <c r="Y65" i="174" s="1"/>
  <c r="AQ86" i="174"/>
  <c r="BK86" i="174" s="1"/>
  <c r="BQ86" i="174" s="1"/>
  <c r="AQ108" i="174"/>
  <c r="BK108" i="174" s="1"/>
  <c r="BQ108" i="174" s="1"/>
  <c r="AQ109" i="174"/>
  <c r="BK109" i="174" s="1"/>
  <c r="BQ109" i="174" s="1"/>
  <c r="AL78" i="174"/>
  <c r="C78" i="174"/>
  <c r="AL109" i="174"/>
  <c r="C109" i="174"/>
  <c r="AL92" i="174"/>
  <c r="W92" i="174"/>
  <c r="C92" i="174"/>
  <c r="AL111" i="174"/>
  <c r="W111" i="174"/>
  <c r="C111" i="174"/>
  <c r="AL81" i="174"/>
  <c r="W81" i="174"/>
  <c r="C81" i="174"/>
  <c r="AL43" i="174"/>
  <c r="C43" i="174"/>
  <c r="AL79" i="174"/>
  <c r="W79" i="174"/>
  <c r="C79" i="174"/>
  <c r="AL108" i="174"/>
  <c r="W108" i="174"/>
  <c r="C108" i="174"/>
  <c r="AL85" i="174"/>
  <c r="W85" i="174"/>
  <c r="C85" i="174"/>
  <c r="AL86" i="174"/>
  <c r="W86" i="174"/>
  <c r="C86" i="174"/>
  <c r="AL102" i="174"/>
  <c r="C102" i="174"/>
  <c r="AO75" i="174"/>
  <c r="BI75" i="174" s="1"/>
  <c r="BO75" i="174" s="1"/>
  <c r="AL75" i="174"/>
  <c r="C75" i="174"/>
  <c r="AL80" i="174"/>
  <c r="W80" i="174"/>
  <c r="C80" i="174"/>
  <c r="AL93" i="174"/>
  <c r="C93" i="174"/>
  <c r="AL90" i="174"/>
  <c r="W90" i="174"/>
  <c r="C90" i="174"/>
  <c r="AL112" i="174"/>
  <c r="W112" i="174"/>
  <c r="C112" i="174"/>
  <c r="AL89" i="174"/>
  <c r="C89" i="174"/>
  <c r="C106" i="174"/>
  <c r="AL110" i="174"/>
  <c r="W110" i="174"/>
  <c r="C110" i="174"/>
  <c r="AV33" i="174"/>
  <c r="AL33" i="174"/>
  <c r="C33" i="174"/>
  <c r="AL72" i="174"/>
  <c r="W72" i="174"/>
  <c r="C72" i="174"/>
  <c r="AV48" i="174"/>
  <c r="AL48" i="174"/>
  <c r="AO48" i="174"/>
  <c r="C48" i="174"/>
  <c r="AV52" i="174"/>
  <c r="AL52" i="174"/>
  <c r="C52" i="174"/>
  <c r="AL113" i="174"/>
  <c r="AO113" i="174"/>
  <c r="W113" i="174"/>
  <c r="C113" i="174"/>
  <c r="AL103" i="174"/>
  <c r="W103" i="174"/>
  <c r="C103" i="174"/>
  <c r="AL60" i="174"/>
  <c r="AQ60" i="174"/>
  <c r="BK60" i="174" s="1"/>
  <c r="BQ60" i="174" s="1"/>
  <c r="C60" i="174"/>
  <c r="AL62" i="174"/>
  <c r="C62" i="174"/>
  <c r="AL27" i="174"/>
  <c r="C27" i="174"/>
  <c r="AL97" i="174"/>
  <c r="W97" i="174"/>
  <c r="C97" i="174"/>
  <c r="AL15" i="174"/>
  <c r="C15" i="174"/>
  <c r="AL119" i="174"/>
  <c r="W119" i="174"/>
  <c r="C119" i="174"/>
  <c r="AL73" i="174"/>
  <c r="W73" i="174"/>
  <c r="C73" i="174"/>
  <c r="AV23" i="174"/>
  <c r="AL23" i="174"/>
  <c r="C23" i="174"/>
  <c r="AV63" i="174"/>
  <c r="AL63" i="174"/>
  <c r="AQ63" i="174"/>
  <c r="BK63" i="174" s="1"/>
  <c r="BQ63" i="174" s="1"/>
  <c r="C63" i="174"/>
  <c r="AL76" i="174"/>
  <c r="W76" i="174"/>
  <c r="C76" i="174"/>
  <c r="AL100" i="174"/>
  <c r="W100" i="174"/>
  <c r="C100" i="174"/>
  <c r="AL95" i="174"/>
  <c r="W95" i="174"/>
  <c r="C95" i="174"/>
  <c r="AL74" i="174"/>
  <c r="AQ74" i="174"/>
  <c r="BK74" i="174" s="1"/>
  <c r="BQ74" i="174" s="1"/>
  <c r="W74" i="174"/>
  <c r="C74" i="174"/>
  <c r="AV56" i="174"/>
  <c r="AL56" i="174"/>
  <c r="C56" i="174"/>
  <c r="AV54" i="174"/>
  <c r="AL54" i="174"/>
  <c r="C54" i="174"/>
  <c r="AV55" i="174"/>
  <c r="AL55" i="174"/>
  <c r="C55" i="174"/>
  <c r="AV53" i="174"/>
  <c r="AL53" i="174"/>
  <c r="C53" i="174"/>
  <c r="AV47" i="174"/>
  <c r="AL47" i="174"/>
  <c r="C47" i="174"/>
  <c r="AV39" i="174"/>
  <c r="AL39" i="174"/>
  <c r="AO39" i="174"/>
  <c r="C39" i="174"/>
  <c r="AV44" i="174"/>
  <c r="AL44" i="174"/>
  <c r="C44" i="174"/>
  <c r="AV45" i="174"/>
  <c r="AL45" i="174"/>
  <c r="C45" i="174"/>
  <c r="AV31" i="174"/>
  <c r="AL31" i="174"/>
  <c r="C31" i="174"/>
  <c r="AV50" i="174"/>
  <c r="BX53" i="174" s="1"/>
  <c r="AL50" i="174"/>
  <c r="C50" i="174"/>
  <c r="AL37" i="174"/>
  <c r="C37" i="174"/>
  <c r="AV57" i="174"/>
  <c r="AL57" i="174"/>
  <c r="C57" i="174"/>
  <c r="AL32" i="174"/>
  <c r="C32" i="174"/>
  <c r="AL35" i="174"/>
  <c r="AQ35" i="174"/>
  <c r="C35" i="174"/>
  <c r="AL28" i="174"/>
  <c r="AQ28" i="174"/>
  <c r="BK28" i="174" s="1"/>
  <c r="BQ28" i="174" s="1"/>
  <c r="C28" i="174"/>
  <c r="AL12" i="174"/>
  <c r="AL40" i="174"/>
  <c r="AL11" i="174"/>
  <c r="C11" i="174"/>
  <c r="AP29" i="174"/>
  <c r="BJ29" i="174" s="1"/>
  <c r="BP29" i="174" s="1"/>
  <c r="AL29" i="174"/>
  <c r="AQ29" i="174"/>
  <c r="BK29" i="174" s="1"/>
  <c r="BQ29" i="174" s="1"/>
  <c r="C29" i="174"/>
  <c r="AL115" i="174"/>
  <c r="AO115" i="174"/>
  <c r="C115" i="174"/>
  <c r="AV26" i="174"/>
  <c r="AQ26" i="174"/>
  <c r="BK26" i="174" s="1"/>
  <c r="C26" i="174"/>
  <c r="AV34" i="174"/>
  <c r="AL34" i="174"/>
  <c r="C34" i="174"/>
  <c r="AV42" i="174"/>
  <c r="BX44" i="174" s="1"/>
  <c r="AL42" i="174"/>
  <c r="AQ42" i="174"/>
  <c r="BK42" i="174" s="1"/>
  <c r="BQ42" i="174" s="1"/>
  <c r="C42" i="174"/>
  <c r="AQ114" i="174"/>
  <c r="BK114" i="174" s="1"/>
  <c r="BQ114" i="174" s="1"/>
  <c r="AL114" i="174"/>
  <c r="C114" i="174"/>
  <c r="AL104" i="174"/>
  <c r="AQ104" i="174"/>
  <c r="BK104" i="174" s="1"/>
  <c r="BQ104" i="174" s="1"/>
  <c r="C104" i="174"/>
  <c r="AL118" i="174"/>
  <c r="AO118" i="174"/>
  <c r="C118" i="174"/>
  <c r="AL117" i="174"/>
  <c r="AQ117" i="174"/>
  <c r="BK117" i="174" s="1"/>
  <c r="BQ117" i="174" s="1"/>
  <c r="C117" i="174"/>
  <c r="AL105" i="174"/>
  <c r="C105" i="174"/>
  <c r="AL19" i="174"/>
  <c r="AQ19" i="174"/>
  <c r="BK19" i="174" s="1"/>
  <c r="C19" i="174"/>
  <c r="AL99" i="174"/>
  <c r="AQ99" i="174"/>
  <c r="BK99" i="174" s="1"/>
  <c r="BQ99" i="174" s="1"/>
  <c r="C99" i="174"/>
  <c r="AL94" i="174"/>
  <c r="AQ94" i="174"/>
  <c r="BK94" i="174" s="1"/>
  <c r="BQ94" i="174" s="1"/>
  <c r="C94" i="174"/>
  <c r="AL88" i="174"/>
  <c r="C88" i="174"/>
  <c r="AL46" i="174"/>
  <c r="C46" i="174"/>
  <c r="AL58" i="174"/>
  <c r="AQ58" i="174"/>
  <c r="BK58" i="174" s="1"/>
  <c r="BQ58" i="174" s="1"/>
  <c r="C58" i="174"/>
  <c r="AL25" i="174"/>
  <c r="C25" i="174"/>
  <c r="AL91" i="174"/>
  <c r="C91" i="174"/>
  <c r="AL98" i="174"/>
  <c r="AO98" i="174"/>
  <c r="BI98" i="174" s="1"/>
  <c r="BO98" i="174" s="1"/>
  <c r="C98" i="174"/>
  <c r="AL71" i="174"/>
  <c r="C71" i="174"/>
  <c r="BL96" i="174"/>
  <c r="BR96" i="174" s="1"/>
  <c r="BK96" i="174"/>
  <c r="BQ96" i="174" s="1"/>
  <c r="BJ96" i="174"/>
  <c r="BP96" i="174" s="1"/>
  <c r="BI96" i="174"/>
  <c r="BO96" i="174" s="1"/>
  <c r="AL96" i="174"/>
  <c r="C96" i="174"/>
  <c r="AL82" i="174"/>
  <c r="C82" i="174"/>
  <c r="AL87" i="174"/>
  <c r="C87" i="174"/>
  <c r="AL101" i="174"/>
  <c r="C101" i="174"/>
  <c r="AL77" i="174"/>
  <c r="C77" i="174"/>
  <c r="AV22" i="174"/>
  <c r="AL22" i="174"/>
  <c r="AQ22" i="174"/>
  <c r="BK22" i="174" s="1"/>
  <c r="AO22" i="174"/>
  <c r="BI22" i="174" s="1"/>
  <c r="C22" i="174"/>
  <c r="AO36" i="174"/>
  <c r="BI36" i="174" s="1"/>
  <c r="BO36" i="174" s="1"/>
  <c r="AL36" i="174"/>
  <c r="C36" i="174"/>
  <c r="AV30" i="174"/>
  <c r="AL30" i="174"/>
  <c r="C30" i="174"/>
  <c r="AL84" i="174"/>
  <c r="C84" i="174"/>
  <c r="AL107" i="174"/>
  <c r="C107" i="174"/>
  <c r="AV21" i="174"/>
  <c r="AL21" i="174"/>
  <c r="AL83" i="174"/>
  <c r="C83" i="174"/>
  <c r="AV59" i="174"/>
  <c r="BX63" i="174" s="1"/>
  <c r="AL59" i="174"/>
  <c r="AL51" i="174"/>
  <c r="AQ51" i="174"/>
  <c r="BK51" i="174" s="1"/>
  <c r="BQ51" i="174" s="1"/>
  <c r="C51" i="174"/>
  <c r="AV24" i="174"/>
  <c r="AL24" i="174"/>
  <c r="C24" i="174"/>
  <c r="AL116" i="174"/>
  <c r="C116" i="174"/>
  <c r="AQ49" i="174"/>
  <c r="BK49" i="174" s="1"/>
  <c r="BQ49" i="174" s="1"/>
  <c r="AL49" i="174"/>
  <c r="C49" i="174"/>
  <c r="AQ61" i="174"/>
  <c r="BK61" i="174" s="1"/>
  <c r="BQ61" i="174" s="1"/>
  <c r="AL61" i="174"/>
  <c r="C61" i="174"/>
  <c r="AV17" i="174"/>
  <c r="AL17" i="174"/>
  <c r="C17" i="174"/>
  <c r="AL38" i="174"/>
  <c r="C38" i="174"/>
  <c r="AQ41" i="174"/>
  <c r="BK41" i="174" s="1"/>
  <c r="BQ41" i="174" s="1"/>
  <c r="AO41" i="174"/>
  <c r="BI41" i="174" s="1"/>
  <c r="BO41" i="174" s="1"/>
  <c r="AL41" i="174"/>
  <c r="C41" i="174"/>
  <c r="AV16" i="174"/>
  <c r="AL16" i="174"/>
  <c r="C16" i="174"/>
  <c r="AL14" i="174"/>
  <c r="AQ14" i="174"/>
  <c r="BK14" i="174" s="1"/>
  <c r="C14" i="174"/>
  <c r="AL18" i="174"/>
  <c r="AQ18" i="174"/>
  <c r="C18" i="174"/>
  <c r="AL20" i="174"/>
  <c r="AQ20" i="174"/>
  <c r="BK20" i="174" s="1"/>
  <c r="C20" i="174"/>
  <c r="AV64" i="174"/>
  <c r="BX64" i="174" s="1"/>
  <c r="AL64" i="174"/>
  <c r="C64" i="174"/>
  <c r="AV65" i="174"/>
  <c r="AL65" i="174"/>
  <c r="C65" i="174"/>
  <c r="CA10" i="177" l="1"/>
  <c r="BQ14" i="174"/>
  <c r="BT10" i="177"/>
  <c r="BX34" i="174"/>
  <c r="BX55" i="174"/>
  <c r="BX59" i="174"/>
  <c r="BX56" i="174"/>
  <c r="BX52" i="174"/>
  <c r="BX61" i="174"/>
  <c r="AL13" i="174"/>
  <c r="AL120" i="174" s="1"/>
  <c r="BI15" i="174"/>
  <c r="AL9" i="174"/>
  <c r="BX66" i="174"/>
  <c r="BL18" i="174"/>
  <c r="BK18" i="174"/>
  <c r="BK35" i="174"/>
  <c r="BQ35" i="174" s="1"/>
  <c r="BL35" i="174"/>
  <c r="BR35" i="174" s="1"/>
  <c r="C9" i="174"/>
  <c r="I123" i="174"/>
  <c r="M123" i="174"/>
  <c r="Q123" i="174"/>
  <c r="L120" i="174"/>
  <c r="L123" i="174"/>
  <c r="H120" i="174"/>
  <c r="H123" i="174"/>
  <c r="P120" i="174"/>
  <c r="P123" i="174"/>
  <c r="J120" i="174"/>
  <c r="J123" i="174"/>
  <c r="N120" i="174"/>
  <c r="N123" i="174"/>
  <c r="R120" i="174"/>
  <c r="R123" i="174"/>
  <c r="Z120" i="174"/>
  <c r="X120" i="174"/>
  <c r="Y120" i="174"/>
  <c r="AA120" i="174"/>
  <c r="BS96" i="174"/>
  <c r="I120" i="174"/>
  <c r="BS16" i="174"/>
  <c r="AR76" i="174"/>
  <c r="BL76" i="174" s="1"/>
  <c r="BR76" i="174" s="1"/>
  <c r="AB26" i="174"/>
  <c r="AS51" i="174"/>
  <c r="AP98" i="174"/>
  <c r="BJ98" i="174" s="1"/>
  <c r="BP98" i="174" s="1"/>
  <c r="AP89" i="174"/>
  <c r="BJ89" i="174" s="1"/>
  <c r="BP89" i="174" s="1"/>
  <c r="AP31" i="174"/>
  <c r="BJ31" i="174" s="1"/>
  <c r="BP31" i="174" s="1"/>
  <c r="AP75" i="174"/>
  <c r="BJ75" i="174" s="1"/>
  <c r="BP75" i="174" s="1"/>
  <c r="AP77" i="174"/>
  <c r="BJ77" i="174" s="1"/>
  <c r="BP77" i="174" s="1"/>
  <c r="AP101" i="174"/>
  <c r="BJ101" i="174" s="1"/>
  <c r="BP101" i="174" s="1"/>
  <c r="AP118" i="174"/>
  <c r="BJ118" i="174" s="1"/>
  <c r="BP118" i="174" s="1"/>
  <c r="AP10" i="174"/>
  <c r="AO10" i="174"/>
  <c r="M120" i="174"/>
  <c r="AO55" i="174"/>
  <c r="BI55" i="174" s="1"/>
  <c r="BO55" i="174" s="1"/>
  <c r="AO97" i="174"/>
  <c r="BI97" i="174" s="1"/>
  <c r="BO97" i="174" s="1"/>
  <c r="Q120" i="174"/>
  <c r="AB19" i="174"/>
  <c r="AB104" i="174"/>
  <c r="AR14" i="174"/>
  <c r="BL14" i="174" s="1"/>
  <c r="AO29" i="174"/>
  <c r="BI29" i="174" s="1"/>
  <c r="BO29" i="174" s="1"/>
  <c r="AO14" i="174"/>
  <c r="BI14" i="174" s="1"/>
  <c r="E120" i="174"/>
  <c r="AP64" i="174"/>
  <c r="BJ64" i="174" s="1"/>
  <c r="BP64" i="174" s="1"/>
  <c r="AP58" i="174"/>
  <c r="BJ58" i="174" s="1"/>
  <c r="BP58" i="174" s="1"/>
  <c r="AP46" i="174"/>
  <c r="AB28" i="174"/>
  <c r="AP19" i="174"/>
  <c r="BJ19" i="174" s="1"/>
  <c r="AP34" i="174"/>
  <c r="BJ34" i="174" s="1"/>
  <c r="BP34" i="174" s="1"/>
  <c r="AP20" i="174"/>
  <c r="BJ20" i="174" s="1"/>
  <c r="AB61" i="174"/>
  <c r="AO11" i="174"/>
  <c r="BI11" i="174" s="1"/>
  <c r="AS61" i="174"/>
  <c r="AS16" i="174"/>
  <c r="AR115" i="174"/>
  <c r="BL115" i="174" s="1"/>
  <c r="BR115" i="174" s="1"/>
  <c r="AR114" i="174"/>
  <c r="BL114" i="174" s="1"/>
  <c r="BR114" i="174" s="1"/>
  <c r="W89" i="174"/>
  <c r="AO72" i="174"/>
  <c r="BI72" i="174" s="1"/>
  <c r="BO72" i="174" s="1"/>
  <c r="AO21" i="174"/>
  <c r="BI21" i="174" s="1"/>
  <c r="AP59" i="174"/>
  <c r="BJ59" i="174" s="1"/>
  <c r="BP59" i="174" s="1"/>
  <c r="AQ101" i="174"/>
  <c r="BK101" i="174" s="1"/>
  <c r="BQ101" i="174" s="1"/>
  <c r="AQ98" i="174"/>
  <c r="BK98" i="174" s="1"/>
  <c r="BQ98" i="174" s="1"/>
  <c r="AQ115" i="174"/>
  <c r="BK115" i="174" s="1"/>
  <c r="BQ115" i="174" s="1"/>
  <c r="AQ76" i="174"/>
  <c r="BK76" i="174" s="1"/>
  <c r="BQ76" i="174" s="1"/>
  <c r="AO110" i="174"/>
  <c r="BI110" i="174" s="1"/>
  <c r="BO110" i="174" s="1"/>
  <c r="AR111" i="174"/>
  <c r="BL111" i="174" s="1"/>
  <c r="BR111" i="174" s="1"/>
  <c r="AR108" i="174"/>
  <c r="BL108" i="174" s="1"/>
  <c r="BR108" i="174" s="1"/>
  <c r="AR113" i="174"/>
  <c r="BL113" i="174" s="1"/>
  <c r="BR113" i="174" s="1"/>
  <c r="AQ113" i="174"/>
  <c r="BK113" i="174" s="1"/>
  <c r="BQ113" i="174" s="1"/>
  <c r="AR73" i="174"/>
  <c r="BL73" i="174" s="1"/>
  <c r="BR73" i="174" s="1"/>
  <c r="AQ73" i="174"/>
  <c r="BK73" i="174" s="1"/>
  <c r="BQ73" i="174" s="1"/>
  <c r="AR95" i="174"/>
  <c r="BL95" i="174" s="1"/>
  <c r="BR95" i="174" s="1"/>
  <c r="AQ95" i="174"/>
  <c r="BK95" i="174" s="1"/>
  <c r="BQ95" i="174" s="1"/>
  <c r="AR44" i="174"/>
  <c r="BL44" i="174" s="1"/>
  <c r="BR44" i="174" s="1"/>
  <c r="AQ44" i="174"/>
  <c r="BK44" i="174" s="1"/>
  <c r="BQ44" i="174" s="1"/>
  <c r="AR34" i="174"/>
  <c r="BL34" i="174" s="1"/>
  <c r="BR34" i="174" s="1"/>
  <c r="AQ34" i="174"/>
  <c r="BK34" i="174" s="1"/>
  <c r="BQ34" i="174" s="1"/>
  <c r="AR46" i="174"/>
  <c r="BL46" i="174" s="1"/>
  <c r="BR46" i="174" s="1"/>
  <c r="AQ46" i="174"/>
  <c r="BK46" i="174" s="1"/>
  <c r="BQ46" i="174" s="1"/>
  <c r="AR71" i="174"/>
  <c r="BL71" i="174" s="1"/>
  <c r="BR71" i="174" s="1"/>
  <c r="AQ71" i="174"/>
  <c r="BK71" i="174" s="1"/>
  <c r="BQ71" i="174" s="1"/>
  <c r="AR87" i="174"/>
  <c r="BL87" i="174" s="1"/>
  <c r="BR87" i="174" s="1"/>
  <c r="AQ87" i="174"/>
  <c r="BK87" i="174" s="1"/>
  <c r="BQ87" i="174" s="1"/>
  <c r="AQ30" i="174"/>
  <c r="BK30" i="174" s="1"/>
  <c r="BQ30" i="174" s="1"/>
  <c r="AP116" i="174"/>
  <c r="BJ116" i="174" s="1"/>
  <c r="BP116" i="174" s="1"/>
  <c r="AP17" i="174"/>
  <c r="BJ17" i="174" s="1"/>
  <c r="AR92" i="174"/>
  <c r="BL92" i="174" s="1"/>
  <c r="BR92" i="174" s="1"/>
  <c r="AQ92" i="174"/>
  <c r="BK92" i="174" s="1"/>
  <c r="BQ92" i="174" s="1"/>
  <c r="AR79" i="174"/>
  <c r="BL79" i="174" s="1"/>
  <c r="BR79" i="174" s="1"/>
  <c r="AQ79" i="174"/>
  <c r="BK79" i="174" s="1"/>
  <c r="BQ79" i="174" s="1"/>
  <c r="AR90" i="174"/>
  <c r="BL90" i="174" s="1"/>
  <c r="BR90" i="174" s="1"/>
  <c r="AQ90" i="174"/>
  <c r="BK90" i="174" s="1"/>
  <c r="BQ90" i="174" s="1"/>
  <c r="AQ89" i="174"/>
  <c r="BK89" i="174" s="1"/>
  <c r="BQ89" i="174" s="1"/>
  <c r="AR89" i="174"/>
  <c r="BL89" i="174" s="1"/>
  <c r="BR89" i="174" s="1"/>
  <c r="AP110" i="174"/>
  <c r="BJ110" i="174" s="1"/>
  <c r="BP110" i="174" s="1"/>
  <c r="AR48" i="174"/>
  <c r="BL48" i="174" s="1"/>
  <c r="BR48" i="174" s="1"/>
  <c r="AQ48" i="174"/>
  <c r="BK48" i="174" s="1"/>
  <c r="BQ48" i="174" s="1"/>
  <c r="AP62" i="174"/>
  <c r="BJ62" i="174" s="1"/>
  <c r="BP62" i="174" s="1"/>
  <c r="AR15" i="174"/>
  <c r="AQ15" i="174"/>
  <c r="AO47" i="174"/>
  <c r="BI47" i="174" s="1"/>
  <c r="BO47" i="174" s="1"/>
  <c r="AR45" i="174"/>
  <c r="BL45" i="174" s="1"/>
  <c r="BR45" i="174" s="1"/>
  <c r="AQ45" i="174"/>
  <c r="BK45" i="174" s="1"/>
  <c r="BQ45" i="174" s="1"/>
  <c r="AQ32" i="174"/>
  <c r="AR10" i="174"/>
  <c r="AQ10" i="174"/>
  <c r="AO105" i="174"/>
  <c r="BI105" i="174" s="1"/>
  <c r="BO105" i="174" s="1"/>
  <c r="AP91" i="174"/>
  <c r="BJ91" i="174" s="1"/>
  <c r="BP91" i="174" s="1"/>
  <c r="AR84" i="174"/>
  <c r="BL84" i="174" s="1"/>
  <c r="BR84" i="174" s="1"/>
  <c r="AQ84" i="174"/>
  <c r="BK84" i="174" s="1"/>
  <c r="BQ84" i="174" s="1"/>
  <c r="AR49" i="174"/>
  <c r="BL49" i="174" s="1"/>
  <c r="BR49" i="174" s="1"/>
  <c r="AR20" i="174"/>
  <c r="BL20" i="174" s="1"/>
  <c r="AB20" i="174"/>
  <c r="AP33" i="174"/>
  <c r="AR103" i="174"/>
  <c r="BL103" i="174" s="1"/>
  <c r="BR103" i="174" s="1"/>
  <c r="AQ103" i="174"/>
  <c r="BK103" i="174" s="1"/>
  <c r="BQ103" i="174" s="1"/>
  <c r="AR23" i="174"/>
  <c r="BL23" i="174" s="1"/>
  <c r="AQ23" i="174"/>
  <c r="BK23" i="174" s="1"/>
  <c r="AR39" i="174"/>
  <c r="BL39" i="174" s="1"/>
  <c r="BR39" i="174" s="1"/>
  <c r="AQ39" i="174"/>
  <c r="BK39" i="174" s="1"/>
  <c r="BQ39" i="174" s="1"/>
  <c r="AR37" i="174"/>
  <c r="BL37" i="174" s="1"/>
  <c r="BR37" i="174" s="1"/>
  <c r="AQ37" i="174"/>
  <c r="BK37" i="174" s="1"/>
  <c r="BQ37" i="174" s="1"/>
  <c r="AR118" i="174"/>
  <c r="BL118" i="174" s="1"/>
  <c r="BR118" i="174" s="1"/>
  <c r="AQ118" i="174"/>
  <c r="BK118" i="174" s="1"/>
  <c r="BQ118" i="174" s="1"/>
  <c r="AP36" i="174"/>
  <c r="BJ36" i="174" s="1"/>
  <c r="BP36" i="174" s="1"/>
  <c r="AP83" i="174"/>
  <c r="BJ83" i="174" s="1"/>
  <c r="BP83" i="174" s="1"/>
  <c r="AP24" i="174"/>
  <c r="BJ24" i="174" s="1"/>
  <c r="AP38" i="174"/>
  <c r="BJ38" i="174" s="1"/>
  <c r="BP38" i="174" s="1"/>
  <c r="AO76" i="174"/>
  <c r="BI76" i="174" s="1"/>
  <c r="BO76" i="174" s="1"/>
  <c r="AB16" i="174"/>
  <c r="AQ75" i="174"/>
  <c r="BK75" i="174" s="1"/>
  <c r="BQ75" i="174" s="1"/>
  <c r="AR75" i="174"/>
  <c r="BL75" i="174" s="1"/>
  <c r="BR75" i="174" s="1"/>
  <c r="AQ93" i="174"/>
  <c r="BK93" i="174" s="1"/>
  <c r="BQ93" i="174" s="1"/>
  <c r="AR93" i="174"/>
  <c r="BL93" i="174" s="1"/>
  <c r="BR93" i="174" s="1"/>
  <c r="AQ112" i="174"/>
  <c r="BK112" i="174" s="1"/>
  <c r="BQ112" i="174" s="1"/>
  <c r="AR112" i="174"/>
  <c r="BL112" i="174" s="1"/>
  <c r="BR112" i="174" s="1"/>
  <c r="AQ106" i="174"/>
  <c r="BK106" i="174" s="1"/>
  <c r="BQ106" i="174" s="1"/>
  <c r="AR106" i="174"/>
  <c r="BL106" i="174" s="1"/>
  <c r="BR106" i="174" s="1"/>
  <c r="AO52" i="174"/>
  <c r="BI52" i="174" s="1"/>
  <c r="BO52" i="174" s="1"/>
  <c r="AO119" i="174"/>
  <c r="AO56" i="174"/>
  <c r="BI56" i="174" s="1"/>
  <c r="BO56" i="174" s="1"/>
  <c r="AR53" i="174"/>
  <c r="BL53" i="174" s="1"/>
  <c r="BR53" i="174" s="1"/>
  <c r="AQ53" i="174"/>
  <c r="BK53" i="174" s="1"/>
  <c r="BQ53" i="174" s="1"/>
  <c r="AQ31" i="174"/>
  <c r="BK31" i="174" s="1"/>
  <c r="BQ31" i="174" s="1"/>
  <c r="AR57" i="174"/>
  <c r="BL57" i="174" s="1"/>
  <c r="BR57" i="174" s="1"/>
  <c r="AQ57" i="174"/>
  <c r="BK57" i="174" s="1"/>
  <c r="BQ57" i="174" s="1"/>
  <c r="AP12" i="174"/>
  <c r="AO88" i="174"/>
  <c r="BI88" i="174" s="1"/>
  <c r="BO88" i="174" s="1"/>
  <c r="AR25" i="174"/>
  <c r="BL25" i="174" s="1"/>
  <c r="AQ25" i="174"/>
  <c r="BK25" i="174" s="1"/>
  <c r="AR82" i="174"/>
  <c r="BL82" i="174" s="1"/>
  <c r="BR82" i="174" s="1"/>
  <c r="AQ82" i="174"/>
  <c r="BK82" i="174" s="1"/>
  <c r="BQ82" i="174" s="1"/>
  <c r="AR77" i="174"/>
  <c r="BL77" i="174" s="1"/>
  <c r="BR77" i="174" s="1"/>
  <c r="AQ77" i="174"/>
  <c r="BK77" i="174" s="1"/>
  <c r="BQ77" i="174" s="1"/>
  <c r="AQ59" i="174"/>
  <c r="BK59" i="174" s="1"/>
  <c r="BQ59" i="174" s="1"/>
  <c r="AR41" i="174"/>
  <c r="BL41" i="174" s="1"/>
  <c r="BR41" i="174" s="1"/>
  <c r="AQ64" i="174"/>
  <c r="BK64" i="174" s="1"/>
  <c r="BQ64" i="174" s="1"/>
  <c r="AP18" i="174"/>
  <c r="AP14" i="174"/>
  <c r="BJ14" i="174" s="1"/>
  <c r="AO94" i="174"/>
  <c r="AS94" i="174" s="1"/>
  <c r="AB117" i="174"/>
  <c r="AO104" i="174"/>
  <c r="BI104" i="174" s="1"/>
  <c r="AO26" i="174"/>
  <c r="BI26" i="174" s="1"/>
  <c r="AO35" i="174"/>
  <c r="BI35" i="174" s="1"/>
  <c r="BO35" i="174" s="1"/>
  <c r="AP32" i="174"/>
  <c r="AO57" i="174"/>
  <c r="AP55" i="174"/>
  <c r="BJ55" i="174" s="1"/>
  <c r="BP55" i="174" s="1"/>
  <c r="AO74" i="174"/>
  <c r="BI74" i="174" s="1"/>
  <c r="BO74" i="174" s="1"/>
  <c r="AP74" i="174"/>
  <c r="BJ74" i="174" s="1"/>
  <c r="BP74" i="174" s="1"/>
  <c r="AP95" i="174"/>
  <c r="BJ95" i="174" s="1"/>
  <c r="BP95" i="174" s="1"/>
  <c r="AP76" i="174"/>
  <c r="BJ76" i="174" s="1"/>
  <c r="BP76" i="174" s="1"/>
  <c r="AP15" i="174"/>
  <c r="AP48" i="174"/>
  <c r="BJ48" i="174" s="1"/>
  <c r="BP48" i="174" s="1"/>
  <c r="AP112" i="174"/>
  <c r="BJ112" i="174" s="1"/>
  <c r="BP112" i="174" s="1"/>
  <c r="AP93" i="174"/>
  <c r="BJ93" i="174" s="1"/>
  <c r="BP93" i="174" s="1"/>
  <c r="AO80" i="174"/>
  <c r="BI80" i="174" s="1"/>
  <c r="BO80" i="174" s="1"/>
  <c r="AB85" i="174"/>
  <c r="AC85" i="174" s="1"/>
  <c r="BI108" i="174"/>
  <c r="BO108" i="174" s="1"/>
  <c r="AO43" i="174"/>
  <c r="AO109" i="174"/>
  <c r="AB112" i="174"/>
  <c r="AC112" i="174" s="1"/>
  <c r="AP86" i="174"/>
  <c r="BJ86" i="174" s="1"/>
  <c r="BP86" i="174" s="1"/>
  <c r="AB108" i="174"/>
  <c r="AC108" i="174" s="1"/>
  <c r="AP43" i="174"/>
  <c r="BJ43" i="174" s="1"/>
  <c r="BP43" i="174" s="1"/>
  <c r="AP109" i="174"/>
  <c r="BJ109" i="174" s="1"/>
  <c r="BP109" i="174" s="1"/>
  <c r="AP35" i="174"/>
  <c r="AP37" i="174"/>
  <c r="BJ37" i="174" s="1"/>
  <c r="BP37" i="174" s="1"/>
  <c r="AP44" i="174"/>
  <c r="BJ44" i="174" s="1"/>
  <c r="BP44" i="174" s="1"/>
  <c r="AP39" i="174"/>
  <c r="BJ39" i="174" s="1"/>
  <c r="BP39" i="174" s="1"/>
  <c r="AP56" i="174"/>
  <c r="BJ56" i="174" s="1"/>
  <c r="BP56" i="174" s="1"/>
  <c r="AP63" i="174"/>
  <c r="BJ63" i="174" s="1"/>
  <c r="BP63" i="174" s="1"/>
  <c r="AP60" i="174"/>
  <c r="BJ60" i="174" s="1"/>
  <c r="BP60" i="174" s="1"/>
  <c r="AP106" i="174"/>
  <c r="BJ106" i="174" s="1"/>
  <c r="BP106" i="174" s="1"/>
  <c r="AP90" i="174"/>
  <c r="BJ90" i="174" s="1"/>
  <c r="BP90" i="174" s="1"/>
  <c r="AP108" i="174"/>
  <c r="BJ108" i="174" s="1"/>
  <c r="BP108" i="174" s="1"/>
  <c r="AP111" i="174"/>
  <c r="BJ111" i="174" s="1"/>
  <c r="BP111" i="174" s="1"/>
  <c r="BJ51" i="174"/>
  <c r="BP51" i="174" s="1"/>
  <c r="AB18" i="174"/>
  <c r="BI87" i="174"/>
  <c r="BO87" i="174" s="1"/>
  <c r="AB14" i="174"/>
  <c r="BI24" i="174"/>
  <c r="BI64" i="174"/>
  <c r="BO64" i="174" s="1"/>
  <c r="BI61" i="174"/>
  <c r="AS22" i="174"/>
  <c r="AB51" i="174"/>
  <c r="AO59" i="174"/>
  <c r="AO83" i="174"/>
  <c r="AO107" i="174"/>
  <c r="AO30" i="174"/>
  <c r="BI30" i="174" s="1"/>
  <c r="BO30" i="174" s="1"/>
  <c r="AB87" i="174"/>
  <c r="AO117" i="174"/>
  <c r="BI77" i="174"/>
  <c r="BO77" i="174" s="1"/>
  <c r="BI91" i="174"/>
  <c r="BO91" i="174" s="1"/>
  <c r="AB25" i="174"/>
  <c r="AB94" i="174"/>
  <c r="AB84" i="174"/>
  <c r="AB101" i="174"/>
  <c r="AB98" i="174"/>
  <c r="AB46" i="174"/>
  <c r="AB22" i="174"/>
  <c r="AB77" i="174"/>
  <c r="BI101" i="174"/>
  <c r="BO101" i="174" s="1"/>
  <c r="BI82" i="174"/>
  <c r="BO82" i="174" s="1"/>
  <c r="AB82" i="174"/>
  <c r="BI42" i="174"/>
  <c r="AS42" i="174"/>
  <c r="BI71" i="174"/>
  <c r="BO71" i="174" s="1"/>
  <c r="AB58" i="174"/>
  <c r="BI99" i="174"/>
  <c r="BO99" i="174" s="1"/>
  <c r="BS99" i="174" s="1"/>
  <c r="AS99" i="174"/>
  <c r="AB99" i="174"/>
  <c r="BI118" i="174"/>
  <c r="BO118" i="174" s="1"/>
  <c r="BI34" i="174"/>
  <c r="BO34" i="174" s="1"/>
  <c r="AB34" i="174"/>
  <c r="AP40" i="174"/>
  <c r="BJ40" i="174" s="1"/>
  <c r="BP40" i="174" s="1"/>
  <c r="AO28" i="174"/>
  <c r="BI28" i="174" s="1"/>
  <c r="BO28" i="174" s="1"/>
  <c r="AP104" i="174"/>
  <c r="BJ104" i="174" s="1"/>
  <c r="BP104" i="174" s="1"/>
  <c r="AB42" i="174"/>
  <c r="AP26" i="174"/>
  <c r="BJ26" i="174" s="1"/>
  <c r="AB29" i="174"/>
  <c r="AO37" i="174"/>
  <c r="BI37" i="174" s="1"/>
  <c r="BO37" i="174" s="1"/>
  <c r="AB37" i="174"/>
  <c r="BI50" i="174"/>
  <c r="BO50" i="174" s="1"/>
  <c r="BI31" i="174"/>
  <c r="BO31" i="174" s="1"/>
  <c r="BI44" i="174"/>
  <c r="BO44" i="174" s="1"/>
  <c r="BI95" i="174"/>
  <c r="BO95" i="174" s="1"/>
  <c r="BI114" i="174"/>
  <c r="BO114" i="174" s="1"/>
  <c r="BS114" i="174" s="1"/>
  <c r="AB114" i="174"/>
  <c r="BI115" i="174"/>
  <c r="BO115" i="174" s="1"/>
  <c r="AB115" i="174"/>
  <c r="AB10" i="174"/>
  <c r="AB57" i="174"/>
  <c r="AB35" i="174"/>
  <c r="AO32" i="174"/>
  <c r="AB44" i="174"/>
  <c r="AB95" i="174"/>
  <c r="AC95" i="174" s="1"/>
  <c r="BI23" i="174"/>
  <c r="BI103" i="174"/>
  <c r="BO103" i="174" s="1"/>
  <c r="BI45" i="174"/>
  <c r="BO45" i="174" s="1"/>
  <c r="AB45" i="174"/>
  <c r="BI53" i="174"/>
  <c r="BO53" i="174" s="1"/>
  <c r="AB53" i="174"/>
  <c r="AB74" i="174"/>
  <c r="AC74" i="174" s="1"/>
  <c r="AB76" i="174"/>
  <c r="AC76" i="174" s="1"/>
  <c r="AP23" i="174"/>
  <c r="BJ23" i="174" s="1"/>
  <c r="BI39" i="174"/>
  <c r="BO39" i="174" s="1"/>
  <c r="AB39" i="174"/>
  <c r="BI54" i="174"/>
  <c r="BO54" i="174" s="1"/>
  <c r="BI100" i="174"/>
  <c r="BO100" i="174" s="1"/>
  <c r="AP97" i="174"/>
  <c r="BJ97" i="174" s="1"/>
  <c r="BP97" i="174" s="1"/>
  <c r="AP103" i="174"/>
  <c r="BJ103" i="174" s="1"/>
  <c r="BP103" i="174" s="1"/>
  <c r="AP72" i="174"/>
  <c r="BJ72" i="174" s="1"/>
  <c r="BP72" i="174" s="1"/>
  <c r="AB90" i="174"/>
  <c r="AC90" i="174" s="1"/>
  <c r="BI73" i="174"/>
  <c r="BO73" i="174" s="1"/>
  <c r="AB73" i="174"/>
  <c r="AC73" i="174" s="1"/>
  <c r="BI113" i="174"/>
  <c r="BO113" i="174" s="1"/>
  <c r="AB113" i="174"/>
  <c r="AC113" i="174" s="1"/>
  <c r="AB106" i="174"/>
  <c r="BI63" i="174"/>
  <c r="BO63" i="174" s="1"/>
  <c r="AB63" i="174"/>
  <c r="AC63" i="174" s="1"/>
  <c r="AB15" i="174"/>
  <c r="AC15" i="174" s="1"/>
  <c r="AB60" i="174"/>
  <c r="AC60" i="174" s="1"/>
  <c r="BI48" i="174"/>
  <c r="BO48" i="174" s="1"/>
  <c r="AB48" i="174"/>
  <c r="AC48" i="174" s="1"/>
  <c r="AB89" i="174"/>
  <c r="AO33" i="174"/>
  <c r="AO106" i="174"/>
  <c r="AO112" i="174"/>
  <c r="AB93" i="174"/>
  <c r="BI93" i="174"/>
  <c r="BO93" i="174" s="1"/>
  <c r="AB75" i="174"/>
  <c r="AB86" i="174"/>
  <c r="AC86" i="174" s="1"/>
  <c r="AB81" i="174"/>
  <c r="AC81" i="174" s="1"/>
  <c r="AB109" i="174"/>
  <c r="BI86" i="174"/>
  <c r="BO86" i="174" s="1"/>
  <c r="AB79" i="174"/>
  <c r="AC79" i="174" s="1"/>
  <c r="AB111" i="174"/>
  <c r="AC111" i="174" s="1"/>
  <c r="AB78" i="174"/>
  <c r="AO102" i="174"/>
  <c r="AO85" i="174"/>
  <c r="AO79" i="174"/>
  <c r="AO81" i="174"/>
  <c r="AO92" i="174"/>
  <c r="AO78" i="174"/>
  <c r="BR14" i="174" l="1"/>
  <c r="BO14" i="174"/>
  <c r="BL15" i="174"/>
  <c r="AO13" i="174"/>
  <c r="BJ15" i="174"/>
  <c r="BK15" i="174"/>
  <c r="BO61" i="174"/>
  <c r="BS61" i="174" s="1"/>
  <c r="BT61" i="174" s="1"/>
  <c r="BO42" i="174"/>
  <c r="BS42" i="174" s="1"/>
  <c r="BT42" i="174" s="1"/>
  <c r="BJ18" i="174"/>
  <c r="BJ12" i="174"/>
  <c r="AO9" i="174"/>
  <c r="BJ35" i="174"/>
  <c r="BP35" i="174" s="1"/>
  <c r="BS22" i="174"/>
  <c r="BS73" i="174"/>
  <c r="BS113" i="174"/>
  <c r="BJ46" i="174"/>
  <c r="BP46" i="174" s="1"/>
  <c r="BS53" i="174"/>
  <c r="BS115" i="174"/>
  <c r="BS63" i="174"/>
  <c r="BS82" i="174"/>
  <c r="BS39" i="174"/>
  <c r="BS101" i="174"/>
  <c r="BS23" i="174"/>
  <c r="BS48" i="174"/>
  <c r="BS71" i="174"/>
  <c r="BS95" i="174"/>
  <c r="BT95" i="174" s="1"/>
  <c r="BS87" i="174"/>
  <c r="BS76" i="174"/>
  <c r="BS45" i="174"/>
  <c r="BS111" i="174"/>
  <c r="BS103" i="174"/>
  <c r="BS98" i="174"/>
  <c r="BS74" i="174"/>
  <c r="BS75" i="174"/>
  <c r="BS84" i="174"/>
  <c r="BS93" i="174"/>
  <c r="BS26" i="174"/>
  <c r="BS90" i="174"/>
  <c r="BT90" i="174" s="1"/>
  <c r="BS44" i="174"/>
  <c r="BS108" i="174"/>
  <c r="BS118" i="174"/>
  <c r="BT118" i="174" s="1"/>
  <c r="BS86" i="174"/>
  <c r="BT86" i="174" s="1"/>
  <c r="BO104" i="174"/>
  <c r="BS104" i="174" s="1"/>
  <c r="BS89" i="174"/>
  <c r="BT89" i="174" s="1"/>
  <c r="BS34" i="174"/>
  <c r="BS77" i="174"/>
  <c r="BJ32" i="174"/>
  <c r="BP32" i="174" s="1"/>
  <c r="AS89" i="174"/>
  <c r="AS35" i="174"/>
  <c r="AS18" i="174"/>
  <c r="AS25" i="174"/>
  <c r="AS14" i="174"/>
  <c r="AS20" i="174"/>
  <c r="AS19" i="174"/>
  <c r="AS58" i="174"/>
  <c r="AS60" i="174"/>
  <c r="AS49" i="174"/>
  <c r="AS46" i="174"/>
  <c r="AS15" i="174"/>
  <c r="AS41" i="174"/>
  <c r="AS87" i="174"/>
  <c r="AS73" i="174"/>
  <c r="BJ33" i="174"/>
  <c r="BP33" i="174" s="1"/>
  <c r="BK10" i="174"/>
  <c r="AS29" i="174"/>
  <c r="BL10" i="174"/>
  <c r="BJ10" i="174"/>
  <c r="BK32" i="174"/>
  <c r="BQ32" i="174" s="1"/>
  <c r="AS71" i="174"/>
  <c r="AS93" i="174"/>
  <c r="AS111" i="174"/>
  <c r="AS114" i="174"/>
  <c r="AC89" i="174"/>
  <c r="AS115" i="174"/>
  <c r="AS101" i="174"/>
  <c r="AS77" i="174"/>
  <c r="AS84" i="174"/>
  <c r="AS63" i="174"/>
  <c r="AS57" i="174"/>
  <c r="BI57" i="174"/>
  <c r="AS90" i="174"/>
  <c r="AS113" i="174"/>
  <c r="AS75" i="174"/>
  <c r="AS39" i="174"/>
  <c r="AS34" i="174"/>
  <c r="AS98" i="174"/>
  <c r="AS108" i="174"/>
  <c r="AS74" i="174"/>
  <c r="AS76" i="174"/>
  <c r="AS82" i="174"/>
  <c r="BI94" i="174"/>
  <c r="BO94" i="174" s="1"/>
  <c r="BS94" i="174" s="1"/>
  <c r="AS48" i="174"/>
  <c r="AS118" i="174"/>
  <c r="AO65" i="174"/>
  <c r="BI65" i="174" s="1"/>
  <c r="BO65" i="174" s="1"/>
  <c r="AP21" i="174"/>
  <c r="BJ21" i="174" s="1"/>
  <c r="AB110" i="174"/>
  <c r="AC110" i="174" s="1"/>
  <c r="AR97" i="174"/>
  <c r="BL97" i="174" s="1"/>
  <c r="BR97" i="174" s="1"/>
  <c r="AQ97" i="174"/>
  <c r="BK97" i="174" s="1"/>
  <c r="BQ97" i="174" s="1"/>
  <c r="AB23" i="174"/>
  <c r="AC23" i="174" s="1"/>
  <c r="AS53" i="174"/>
  <c r="AS45" i="174"/>
  <c r="AS10" i="174"/>
  <c r="AS95" i="174"/>
  <c r="AS44" i="174"/>
  <c r="AB118" i="174"/>
  <c r="AB71" i="174"/>
  <c r="AB96" i="174"/>
  <c r="AB103" i="174"/>
  <c r="AC103" i="174" s="1"/>
  <c r="AQ55" i="174"/>
  <c r="AP27" i="174"/>
  <c r="AB92" i="174"/>
  <c r="AC92" i="174" s="1"/>
  <c r="AS86" i="174"/>
  <c r="AB41" i="174"/>
  <c r="AP50" i="174"/>
  <c r="AB49" i="174"/>
  <c r="AP11" i="174"/>
  <c r="BJ11" i="174" s="1"/>
  <c r="AR116" i="174"/>
  <c r="BL116" i="174" s="1"/>
  <c r="BR116" i="174" s="1"/>
  <c r="AQ116" i="174"/>
  <c r="BK116" i="174" s="1"/>
  <c r="BQ116" i="174" s="1"/>
  <c r="AB116" i="174"/>
  <c r="AP54" i="174"/>
  <c r="AQ11" i="174"/>
  <c r="BK11" i="174" s="1"/>
  <c r="AQ54" i="174"/>
  <c r="BK54" i="174" s="1"/>
  <c r="BQ54" i="174" s="1"/>
  <c r="AR72" i="174"/>
  <c r="BL72" i="174" s="1"/>
  <c r="BR72" i="174" s="1"/>
  <c r="AQ72" i="174"/>
  <c r="BK72" i="174" s="1"/>
  <c r="BQ72" i="174" s="1"/>
  <c r="AB72" i="174"/>
  <c r="AC72" i="174" s="1"/>
  <c r="AP107" i="174"/>
  <c r="BJ107" i="174" s="1"/>
  <c r="BP107" i="174" s="1"/>
  <c r="AP88" i="174"/>
  <c r="AP119" i="174"/>
  <c r="AQ43" i="174"/>
  <c r="BK43" i="174" s="1"/>
  <c r="BQ43" i="174" s="1"/>
  <c r="AR43" i="174"/>
  <c r="BL43" i="174" s="1"/>
  <c r="BR43" i="174" s="1"/>
  <c r="AR24" i="174"/>
  <c r="BL24" i="174" s="1"/>
  <c r="AB24" i="174"/>
  <c r="AQ24" i="174"/>
  <c r="AR36" i="174"/>
  <c r="BL36" i="174" s="1"/>
  <c r="BR36" i="174" s="1"/>
  <c r="AQ36" i="174"/>
  <c r="BK36" i="174" s="1"/>
  <c r="BQ36" i="174" s="1"/>
  <c r="AQ33" i="174"/>
  <c r="AQ91" i="174"/>
  <c r="AB40" i="174"/>
  <c r="AR80" i="174"/>
  <c r="BL80" i="174" s="1"/>
  <c r="BR80" i="174" s="1"/>
  <c r="AQ80" i="174"/>
  <c r="BK80" i="174" s="1"/>
  <c r="BQ80" i="174" s="1"/>
  <c r="AR40" i="174"/>
  <c r="BL40" i="174" s="1"/>
  <c r="BR40" i="174" s="1"/>
  <c r="AQ40" i="174"/>
  <c r="BK40" i="174" s="1"/>
  <c r="BQ40" i="174" s="1"/>
  <c r="AP100" i="174"/>
  <c r="AR17" i="174"/>
  <c r="BL17" i="174" s="1"/>
  <c r="AQ17" i="174"/>
  <c r="BK17" i="174" s="1"/>
  <c r="AR30" i="174"/>
  <c r="BL30" i="174" s="1"/>
  <c r="BR30" i="174" s="1"/>
  <c r="AB30" i="174"/>
  <c r="AP102" i="174"/>
  <c r="BJ102" i="174" s="1"/>
  <c r="BP102" i="174" s="1"/>
  <c r="AQ50" i="174"/>
  <c r="BK50" i="174" s="1"/>
  <c r="BQ50" i="174" s="1"/>
  <c r="BI109" i="174"/>
  <c r="BO109" i="174" s="1"/>
  <c r="BS109" i="174" s="1"/>
  <c r="AS109" i="174"/>
  <c r="AB97" i="174"/>
  <c r="AC97" i="174" s="1"/>
  <c r="AR64" i="174"/>
  <c r="BL64" i="174" s="1"/>
  <c r="AB64" i="174"/>
  <c r="AB59" i="174"/>
  <c r="AR59" i="174"/>
  <c r="BL59" i="174" s="1"/>
  <c r="BR59" i="174" s="1"/>
  <c r="AR12" i="174"/>
  <c r="AQ12" i="174"/>
  <c r="BK12" i="174" s="1"/>
  <c r="AB12" i="174"/>
  <c r="AR31" i="174"/>
  <c r="AB31" i="174"/>
  <c r="AQ56" i="174"/>
  <c r="AP52" i="174"/>
  <c r="AR38" i="174"/>
  <c r="BL38" i="174" s="1"/>
  <c r="BR38" i="174" s="1"/>
  <c r="AQ38" i="174"/>
  <c r="BK38" i="174" s="1"/>
  <c r="BQ38" i="174" s="1"/>
  <c r="AR83" i="174"/>
  <c r="BL83" i="174" s="1"/>
  <c r="BR83" i="174" s="1"/>
  <c r="AQ83" i="174"/>
  <c r="BK83" i="174" s="1"/>
  <c r="BQ83" i="174" s="1"/>
  <c r="AB83" i="174"/>
  <c r="AP105" i="174"/>
  <c r="AR32" i="174"/>
  <c r="AB32" i="174"/>
  <c r="AQ47" i="174"/>
  <c r="BK47" i="174" s="1"/>
  <c r="BQ47" i="174" s="1"/>
  <c r="AQ62" i="174"/>
  <c r="AR110" i="174"/>
  <c r="BL110" i="174" s="1"/>
  <c r="BR110" i="174" s="1"/>
  <c r="AQ110" i="174"/>
  <c r="BK110" i="174" s="1"/>
  <c r="BQ110" i="174" s="1"/>
  <c r="AP47" i="174"/>
  <c r="BI79" i="174"/>
  <c r="AS79" i="174"/>
  <c r="BI112" i="174"/>
  <c r="BO112" i="174" s="1"/>
  <c r="BS112" i="174" s="1"/>
  <c r="AS112" i="174"/>
  <c r="BI78" i="174"/>
  <c r="BO78" i="174" s="1"/>
  <c r="BS78" i="174" s="1"/>
  <c r="AS78" i="174"/>
  <c r="BI92" i="174"/>
  <c r="BO92" i="174" s="1"/>
  <c r="BS92" i="174" s="1"/>
  <c r="AS92" i="174"/>
  <c r="BI102" i="174"/>
  <c r="BO102" i="174" s="1"/>
  <c r="BI33" i="174"/>
  <c r="BO33" i="174" s="1"/>
  <c r="BI81" i="174"/>
  <c r="BO81" i="174" s="1"/>
  <c r="BS81" i="174" s="1"/>
  <c r="AS81" i="174"/>
  <c r="AS103" i="174"/>
  <c r="BT96" i="174"/>
  <c r="BI117" i="174"/>
  <c r="BO117" i="174" s="1"/>
  <c r="BS117" i="174" s="1"/>
  <c r="AS117" i="174"/>
  <c r="AS37" i="174"/>
  <c r="AS26" i="174"/>
  <c r="BI107" i="174"/>
  <c r="BO107" i="174" s="1"/>
  <c r="BI59" i="174"/>
  <c r="BO59" i="174" s="1"/>
  <c r="BI85" i="174"/>
  <c r="BO85" i="174" s="1"/>
  <c r="BS85" i="174" s="1"/>
  <c r="AS85" i="174"/>
  <c r="BI106" i="174"/>
  <c r="BO106" i="174" s="1"/>
  <c r="BS106" i="174" s="1"/>
  <c r="AS106" i="174"/>
  <c r="AS23" i="174"/>
  <c r="AS104" i="174"/>
  <c r="BI83" i="174"/>
  <c r="BO83" i="174" s="1"/>
  <c r="AP13" i="174" l="1"/>
  <c r="BO57" i="174"/>
  <c r="BS57" i="174" s="1"/>
  <c r="BT57" i="174" s="1"/>
  <c r="BR64" i="174"/>
  <c r="BS64" i="174" s="1"/>
  <c r="BT64" i="174" s="1"/>
  <c r="BK9" i="174"/>
  <c r="BJ9" i="174"/>
  <c r="AQ9" i="174"/>
  <c r="BL12" i="174"/>
  <c r="AP9" i="174"/>
  <c r="BR10" i="174"/>
  <c r="BQ10" i="174"/>
  <c r="BP10" i="174"/>
  <c r="BS17" i="174"/>
  <c r="BS30" i="174"/>
  <c r="BS59" i="174"/>
  <c r="BT59" i="174" s="1"/>
  <c r="BS97" i="174"/>
  <c r="BT97" i="174" s="1"/>
  <c r="BS72" i="174"/>
  <c r="BT72" i="174" s="1"/>
  <c r="BS110" i="174"/>
  <c r="BT110" i="174" s="1"/>
  <c r="BO79" i="174"/>
  <c r="BS79" i="174" s="1"/>
  <c r="BT79" i="174" s="1"/>
  <c r="BS116" i="174"/>
  <c r="BT116" i="174" s="1"/>
  <c r="BS83" i="174"/>
  <c r="BT83" i="174" s="1"/>
  <c r="BS80" i="174"/>
  <c r="BL32" i="174"/>
  <c r="BR32" i="174" s="1"/>
  <c r="AS12" i="174"/>
  <c r="AS38" i="174"/>
  <c r="AS43" i="174"/>
  <c r="AS40" i="174"/>
  <c r="AS36" i="174"/>
  <c r="AS59" i="174"/>
  <c r="BK33" i="174"/>
  <c r="BQ33" i="174" s="1"/>
  <c r="BT77" i="174"/>
  <c r="AS83" i="174"/>
  <c r="BT76" i="174"/>
  <c r="BT73" i="174"/>
  <c r="BT48" i="174"/>
  <c r="BT98" i="174"/>
  <c r="BT45" i="174"/>
  <c r="BT94" i="174"/>
  <c r="AS72" i="174"/>
  <c r="BT104" i="174"/>
  <c r="BT101" i="174"/>
  <c r="BT34" i="174"/>
  <c r="AS97" i="174"/>
  <c r="BT75" i="174"/>
  <c r="BT87" i="174"/>
  <c r="BT82" i="174"/>
  <c r="BT53" i="174"/>
  <c r="BT99" i="174"/>
  <c r="BT74" i="174"/>
  <c r="BT84" i="174"/>
  <c r="BT113" i="174"/>
  <c r="BT106" i="174"/>
  <c r="BT92" i="174"/>
  <c r="BT39" i="174"/>
  <c r="BT85" i="174"/>
  <c r="BT71" i="174"/>
  <c r="BT111" i="174"/>
  <c r="BT115" i="174"/>
  <c r="BT114" i="174"/>
  <c r="BT44" i="174"/>
  <c r="BT78" i="174"/>
  <c r="AS30" i="174"/>
  <c r="BT93" i="174"/>
  <c r="BT109" i="174"/>
  <c r="BT108" i="174"/>
  <c r="BT63" i="174"/>
  <c r="AP65" i="174"/>
  <c r="BJ65" i="174" s="1"/>
  <c r="BP65" i="174" s="1"/>
  <c r="AR21" i="174"/>
  <c r="AQ21" i="174"/>
  <c r="BK21" i="174" s="1"/>
  <c r="AS32" i="174"/>
  <c r="BJ52" i="174"/>
  <c r="BP52" i="174" s="1"/>
  <c r="AR102" i="174"/>
  <c r="BL102" i="174" s="1"/>
  <c r="BR102" i="174" s="1"/>
  <c r="AQ102" i="174"/>
  <c r="BK102" i="174" s="1"/>
  <c r="BQ102" i="174" s="1"/>
  <c r="AS80" i="174"/>
  <c r="AS110" i="174"/>
  <c r="BJ50" i="174"/>
  <c r="BP50" i="174" s="1"/>
  <c r="AR55" i="174"/>
  <c r="BL55" i="174" s="1"/>
  <c r="BR55" i="174" s="1"/>
  <c r="AB55" i="174"/>
  <c r="AS64" i="174"/>
  <c r="AR47" i="174"/>
  <c r="BL47" i="174" s="1"/>
  <c r="BR47" i="174" s="1"/>
  <c r="AB47" i="174"/>
  <c r="AR105" i="174"/>
  <c r="BL105" i="174" s="1"/>
  <c r="BR105" i="174" s="1"/>
  <c r="AQ105" i="174"/>
  <c r="BK105" i="174" s="1"/>
  <c r="BQ105" i="174" s="1"/>
  <c r="AB38" i="174"/>
  <c r="AQ52" i="174"/>
  <c r="BK52" i="174" s="1"/>
  <c r="BQ52" i="174" s="1"/>
  <c r="BL31" i="174"/>
  <c r="BR31" i="174" s="1"/>
  <c r="AS31" i="174"/>
  <c r="AB102" i="174"/>
  <c r="BJ100" i="174"/>
  <c r="BP100" i="174" s="1"/>
  <c r="BK91" i="174"/>
  <c r="BQ91" i="174" s="1"/>
  <c r="AR119" i="174"/>
  <c r="BL119" i="174" s="1"/>
  <c r="BR119" i="174" s="1"/>
  <c r="AQ119" i="174"/>
  <c r="BK119" i="174" s="1"/>
  <c r="BQ119" i="174" s="1"/>
  <c r="AB119" i="174"/>
  <c r="AC119" i="174" s="1"/>
  <c r="AQ107" i="174"/>
  <c r="BJ54" i="174"/>
  <c r="BP54" i="174" s="1"/>
  <c r="BP11" i="174"/>
  <c r="BJ27" i="174"/>
  <c r="BK62" i="174"/>
  <c r="BQ62" i="174" s="1"/>
  <c r="BK56" i="174"/>
  <c r="BQ56" i="174" s="1"/>
  <c r="AR50" i="174"/>
  <c r="BL50" i="174" s="1"/>
  <c r="BR50" i="174" s="1"/>
  <c r="AB50" i="174"/>
  <c r="AB17" i="174"/>
  <c r="AR100" i="174"/>
  <c r="BL100" i="174" s="1"/>
  <c r="BR100" i="174" s="1"/>
  <c r="AQ100" i="174"/>
  <c r="BK100" i="174" s="1"/>
  <c r="BQ100" i="174" s="1"/>
  <c r="AB100" i="174"/>
  <c r="AC100" i="174" s="1"/>
  <c r="AB80" i="174"/>
  <c r="AC80" i="174" s="1"/>
  <c r="AR91" i="174"/>
  <c r="BL91" i="174" s="1"/>
  <c r="BR91" i="174" s="1"/>
  <c r="AB91" i="174"/>
  <c r="BJ88" i="174"/>
  <c r="BP88" i="174" s="1"/>
  <c r="AR54" i="174"/>
  <c r="BL54" i="174" s="1"/>
  <c r="BR54" i="174" s="1"/>
  <c r="AB54" i="174"/>
  <c r="AR27" i="174"/>
  <c r="BL27" i="174" s="1"/>
  <c r="AQ27" i="174"/>
  <c r="BK27" i="174" s="1"/>
  <c r="AS17" i="174"/>
  <c r="BJ47" i="174"/>
  <c r="BP47" i="174" s="1"/>
  <c r="AR62" i="174"/>
  <c r="AS62" i="174" s="1"/>
  <c r="AB62" i="174"/>
  <c r="AC62" i="174" s="1"/>
  <c r="AR56" i="174"/>
  <c r="BL56" i="174" s="1"/>
  <c r="BR56" i="174" s="1"/>
  <c r="AB56" i="174"/>
  <c r="BQ12" i="174"/>
  <c r="BK24" i="174"/>
  <c r="AS24" i="174"/>
  <c r="AR88" i="174"/>
  <c r="BL88" i="174" s="1"/>
  <c r="BR88" i="174" s="1"/>
  <c r="AQ88" i="174"/>
  <c r="BK88" i="174" s="1"/>
  <c r="BQ88" i="174" s="1"/>
  <c r="AB88" i="174"/>
  <c r="BK55" i="174"/>
  <c r="BQ55" i="174" s="1"/>
  <c r="AS116" i="174"/>
  <c r="AB36" i="174"/>
  <c r="BJ105" i="174"/>
  <c r="BP105" i="174" s="1"/>
  <c r="AR33" i="174"/>
  <c r="AB33" i="174"/>
  <c r="AC33" i="174" s="1"/>
  <c r="BJ119" i="174"/>
  <c r="BP119" i="174" s="1"/>
  <c r="AR11" i="174"/>
  <c r="AB11" i="174"/>
  <c r="AB9" i="174" s="1"/>
  <c r="AB43" i="174"/>
  <c r="AC43" i="174" s="1"/>
  <c r="BT81" i="174"/>
  <c r="BT117" i="174"/>
  <c r="BT103" i="174"/>
  <c r="BT112" i="174"/>
  <c r="AQ13" i="174" l="1"/>
  <c r="BL21" i="174"/>
  <c r="BL11" i="174"/>
  <c r="BL9" i="174" s="1"/>
  <c r="AR9" i="174"/>
  <c r="BS24" i="174"/>
  <c r="BQ11" i="174"/>
  <c r="BQ9" i="174" s="1"/>
  <c r="BS47" i="174"/>
  <c r="BT47" i="174" s="1"/>
  <c r="BS54" i="174"/>
  <c r="BT54" i="174" s="1"/>
  <c r="BS102" i="174"/>
  <c r="BT102" i="174" s="1"/>
  <c r="BS55" i="174"/>
  <c r="BS91" i="174"/>
  <c r="BT91" i="174" s="1"/>
  <c r="BS50" i="174"/>
  <c r="BT50" i="174" s="1"/>
  <c r="BS88" i="174"/>
  <c r="BT88" i="174" s="1"/>
  <c r="BS31" i="174"/>
  <c r="BT31" i="174" s="1"/>
  <c r="BS105" i="174"/>
  <c r="BT105" i="174" s="1"/>
  <c r="BS100" i="174"/>
  <c r="BT100" i="174" s="1"/>
  <c r="BS56" i="174"/>
  <c r="BT56" i="174" s="1"/>
  <c r="AS27" i="174"/>
  <c r="AS119" i="174"/>
  <c r="BL33" i="174"/>
  <c r="BT80" i="174"/>
  <c r="BL62" i="174"/>
  <c r="BR62" i="174" s="1"/>
  <c r="AS91" i="174"/>
  <c r="AS55" i="174"/>
  <c r="AS105" i="174"/>
  <c r="AS47" i="174"/>
  <c r="AS88" i="174"/>
  <c r="AS54" i="174"/>
  <c r="AS33" i="174"/>
  <c r="AB65" i="174"/>
  <c r="AQ65" i="174"/>
  <c r="AB21" i="174"/>
  <c r="AS21" i="174"/>
  <c r="AR52" i="174"/>
  <c r="BL52" i="174" s="1"/>
  <c r="BR52" i="174" s="1"/>
  <c r="AB52" i="174"/>
  <c r="AC52" i="174" s="1"/>
  <c r="AS100" i="174"/>
  <c r="AS50" i="174"/>
  <c r="AB27" i="174"/>
  <c r="AC27" i="174" s="1"/>
  <c r="AS56" i="174"/>
  <c r="AS11" i="174"/>
  <c r="AS9" i="174" s="1"/>
  <c r="BK107" i="174"/>
  <c r="BQ107" i="174" s="1"/>
  <c r="AB105" i="174"/>
  <c r="AS102" i="174"/>
  <c r="AR107" i="174"/>
  <c r="BL107" i="174" s="1"/>
  <c r="BR107" i="174" s="1"/>
  <c r="AB107" i="174"/>
  <c r="BS21" i="174" l="1"/>
  <c r="AB13" i="174"/>
  <c r="AB120" i="174" s="1"/>
  <c r="BR33" i="174"/>
  <c r="BS33" i="174" s="1"/>
  <c r="BN33" i="174" s="1"/>
  <c r="BR11" i="174"/>
  <c r="BR9" i="174" s="1"/>
  <c r="BS107" i="174"/>
  <c r="BT107" i="174" s="1"/>
  <c r="BS52" i="174"/>
  <c r="BT52" i="174" s="1"/>
  <c r="BK65" i="174"/>
  <c r="BQ65" i="174" s="1"/>
  <c r="BT55" i="174"/>
  <c r="AS52" i="174"/>
  <c r="AS107" i="174"/>
  <c r="AR65" i="174"/>
  <c r="BT33" i="174" l="1"/>
  <c r="AS65" i="174"/>
  <c r="BL65" i="174"/>
  <c r="BR65" i="174" l="1"/>
  <c r="BS65" i="174" s="1"/>
  <c r="BT65" i="174" s="1"/>
  <c r="BO8" i="177" l="1"/>
  <c r="BP8" i="177" s="1"/>
  <c r="BQ8" i="177" s="1"/>
  <c r="BR8" i="177" s="1"/>
  <c r="BS8" i="177" s="1"/>
  <c r="BT8" i="177" s="1"/>
  <c r="BO8" i="174"/>
  <c r="BP8" i="174" s="1"/>
  <c r="BQ8" i="174" s="1"/>
  <c r="BR8" i="174" s="1"/>
  <c r="BS8" i="174" s="1"/>
  <c r="BT8" i="174" s="1"/>
  <c r="BU48" i="174"/>
  <c r="BU45" i="174"/>
  <c r="BU58" i="174"/>
  <c r="BU55" i="174"/>
  <c r="BU29" i="174"/>
  <c r="BU57" i="174"/>
  <c r="BU52" i="174"/>
  <c r="BU16" i="174"/>
  <c r="BU46" i="174"/>
  <c r="BU23" i="174"/>
  <c r="BU39" i="174"/>
  <c r="BU14" i="174"/>
  <c r="BU10" i="174"/>
  <c r="BU19" i="174"/>
  <c r="BU12" i="174"/>
  <c r="BU62" i="174"/>
  <c r="BU49" i="174"/>
  <c r="BU25" i="174"/>
  <c r="BU60" i="174"/>
  <c r="BU21" i="174"/>
  <c r="BU22" i="174"/>
  <c r="BU34" i="174"/>
  <c r="BU20" i="174"/>
  <c r="BU11" i="174"/>
  <c r="BU26" i="174"/>
  <c r="BU35" i="174"/>
  <c r="BU30" i="174"/>
  <c r="BU24" i="174"/>
  <c r="BU18" i="174"/>
  <c r="BU42" i="174"/>
  <c r="BU33" i="174"/>
  <c r="BU37" i="174"/>
  <c r="BU41" i="174"/>
  <c r="BU47" i="174"/>
  <c r="BU36" i="174"/>
  <c r="BU119" i="174"/>
  <c r="BU43" i="174"/>
  <c r="BU27" i="174"/>
  <c r="BU61" i="174"/>
  <c r="BU28" i="174"/>
  <c r="BU59" i="174"/>
  <c r="BU40" i="174"/>
  <c r="BU66" i="174"/>
  <c r="BU32" i="174"/>
  <c r="BU65" i="174"/>
  <c r="BU44" i="174"/>
  <c r="BV44" i="174" s="1"/>
  <c r="BU69" i="174"/>
  <c r="BU38" i="174"/>
  <c r="BU53" i="174"/>
  <c r="BU51" i="174"/>
  <c r="BU63" i="174"/>
  <c r="BU56" i="174"/>
  <c r="BU118" i="174"/>
  <c r="BU117" i="174"/>
  <c r="BU116" i="174"/>
  <c r="BU115" i="174"/>
  <c r="BU114" i="174"/>
  <c r="BU113" i="174"/>
  <c r="BU112" i="174"/>
  <c r="BU111" i="174"/>
  <c r="BU110" i="174"/>
  <c r="BU108" i="174"/>
  <c r="BU109" i="174"/>
  <c r="BU107" i="174"/>
  <c r="BU106" i="174"/>
  <c r="BU104" i="174"/>
  <c r="BU105" i="174"/>
  <c r="BU103" i="174"/>
  <c r="BU102" i="174"/>
  <c r="BU101" i="174"/>
  <c r="BU97" i="174"/>
  <c r="BU99" i="174"/>
  <c r="BU98" i="174"/>
  <c r="BU96" i="174"/>
  <c r="BU9" i="174" l="1"/>
  <c r="BV39" i="174"/>
  <c r="BA72" i="168" l="1"/>
  <c r="BB72" i="168"/>
  <c r="BB73" i="168" s="1"/>
  <c r="BC72" i="168"/>
  <c r="BC73" i="168" s="1"/>
  <c r="BA73" i="168"/>
  <c r="F72" i="168"/>
  <c r="G72" i="168"/>
  <c r="I72" i="168"/>
  <c r="J72" i="168"/>
  <c r="K72" i="168"/>
  <c r="M72" i="168"/>
  <c r="N72" i="168"/>
  <c r="O72" i="168"/>
  <c r="P72" i="168"/>
  <c r="Q72" i="168"/>
  <c r="R72" i="168"/>
  <c r="S72" i="168"/>
  <c r="T72" i="168"/>
  <c r="U72" i="168"/>
  <c r="V72" i="168"/>
  <c r="AF72" i="168"/>
  <c r="AJ72" i="168"/>
  <c r="AK72" i="168"/>
  <c r="AL72" i="168"/>
  <c r="AP54" i="168" l="1"/>
  <c r="BJ54" i="168" s="1"/>
  <c r="BP54" i="168" s="1"/>
  <c r="AR54" i="168"/>
  <c r="AS54" i="168"/>
  <c r="AP14" i="168"/>
  <c r="BJ14" i="168" s="1"/>
  <c r="AQ14" i="168"/>
  <c r="BK14" i="168" s="1"/>
  <c r="BQ14" i="168" s="1"/>
  <c r="AR14" i="168"/>
  <c r="BL14" i="168" s="1"/>
  <c r="BR14" i="168" s="1"/>
  <c r="AS14" i="168"/>
  <c r="BM14" i="168" s="1"/>
  <c r="BS14" i="168" s="1"/>
  <c r="AP12" i="168"/>
  <c r="BJ12" i="168" s="1"/>
  <c r="AQ12" i="168"/>
  <c r="BK12" i="168" s="1"/>
  <c r="BQ12" i="168" s="1"/>
  <c r="AR12" i="168"/>
  <c r="BL12" i="168" s="1"/>
  <c r="BR12" i="168" s="1"/>
  <c r="AS12" i="168"/>
  <c r="BM12" i="168" s="1"/>
  <c r="BS12" i="168" s="1"/>
  <c r="AP48" i="168"/>
  <c r="BJ48" i="168" s="1"/>
  <c r="BP48" i="168" s="1"/>
  <c r="AQ48" i="168"/>
  <c r="AR48" i="168"/>
  <c r="BL48" i="168" s="1"/>
  <c r="BR48" i="168" s="1"/>
  <c r="AS48" i="168"/>
  <c r="BM48" i="168" s="1"/>
  <c r="BS48" i="168" s="1"/>
  <c r="AP45" i="168"/>
  <c r="BJ45" i="168" s="1"/>
  <c r="BP45" i="168" s="1"/>
  <c r="AQ45" i="168"/>
  <c r="BK45" i="168" s="1"/>
  <c r="BQ45" i="168" s="1"/>
  <c r="AR45" i="168"/>
  <c r="BL45" i="168" s="1"/>
  <c r="BR45" i="168" s="1"/>
  <c r="AS45" i="168"/>
  <c r="BM45" i="168" s="1"/>
  <c r="BS45" i="168" s="1"/>
  <c r="AP15" i="168"/>
  <c r="AQ15" i="168"/>
  <c r="BK15" i="168" s="1"/>
  <c r="BQ15" i="168" s="1"/>
  <c r="AR15" i="168"/>
  <c r="BL15" i="168" s="1"/>
  <c r="BR15" i="168" s="1"/>
  <c r="AS15" i="168"/>
  <c r="BM15" i="168" s="1"/>
  <c r="AP30" i="168"/>
  <c r="AQ30" i="168"/>
  <c r="BK30" i="168" s="1"/>
  <c r="BQ30" i="168" s="1"/>
  <c r="AR30" i="168"/>
  <c r="AS30" i="168"/>
  <c r="AP11" i="168"/>
  <c r="BJ11" i="168" s="1"/>
  <c r="BP11" i="168" s="1"/>
  <c r="AQ11" i="168"/>
  <c r="BK11" i="168" s="1"/>
  <c r="BQ11" i="168" s="1"/>
  <c r="AR11" i="168"/>
  <c r="BL11" i="168" s="1"/>
  <c r="BR11" i="168" s="1"/>
  <c r="AS11" i="168"/>
  <c r="BM11" i="168" s="1"/>
  <c r="BS11" i="168" s="1"/>
  <c r="AP32" i="168"/>
  <c r="BJ32" i="168" s="1"/>
  <c r="BP32" i="168" s="1"/>
  <c r="AQ32" i="168"/>
  <c r="BK32" i="168" s="1"/>
  <c r="BQ32" i="168" s="1"/>
  <c r="AR32" i="168"/>
  <c r="BL32" i="168" s="1"/>
  <c r="BR32" i="168" s="1"/>
  <c r="AS32" i="168"/>
  <c r="BM32" i="168" s="1"/>
  <c r="AP50" i="168"/>
  <c r="BJ50" i="168" s="1"/>
  <c r="BP50" i="168" s="1"/>
  <c r="AQ50" i="168"/>
  <c r="BK50" i="168" s="1"/>
  <c r="BQ50" i="168" s="1"/>
  <c r="AR50" i="168"/>
  <c r="BL50" i="168" s="1"/>
  <c r="BR50" i="168" s="1"/>
  <c r="AS50" i="168"/>
  <c r="BM50" i="168" s="1"/>
  <c r="AP10" i="168"/>
  <c r="AQ10" i="168"/>
  <c r="BK10" i="168" s="1"/>
  <c r="BQ10" i="168" s="1"/>
  <c r="AR10" i="168"/>
  <c r="BL10" i="168" s="1"/>
  <c r="BR10" i="168" s="1"/>
  <c r="AS10" i="168"/>
  <c r="BM10" i="168" s="1"/>
  <c r="BS10" i="168" s="1"/>
  <c r="AP23" i="168"/>
  <c r="BJ23" i="168" s="1"/>
  <c r="AQ23" i="168"/>
  <c r="BK23" i="168" s="1"/>
  <c r="BQ23" i="168" s="1"/>
  <c r="AR23" i="168"/>
  <c r="BL23" i="168" s="1"/>
  <c r="BR23" i="168" s="1"/>
  <c r="AS23" i="168"/>
  <c r="BM23" i="168" s="1"/>
  <c r="BS23" i="168" s="1"/>
  <c r="AP17" i="168"/>
  <c r="BJ17" i="168" s="1"/>
  <c r="AQ17" i="168"/>
  <c r="BK17" i="168" s="1"/>
  <c r="BQ17" i="168" s="1"/>
  <c r="AR17" i="168"/>
  <c r="BL17" i="168" s="1"/>
  <c r="BR17" i="168" s="1"/>
  <c r="AS17" i="168"/>
  <c r="BM17" i="168" s="1"/>
  <c r="BS17" i="168" s="1"/>
  <c r="AP27" i="168"/>
  <c r="BJ27" i="168" s="1"/>
  <c r="BP27" i="168" s="1"/>
  <c r="AQ27" i="168"/>
  <c r="BK27" i="168" s="1"/>
  <c r="AR27" i="168"/>
  <c r="BL27" i="168" s="1"/>
  <c r="AS27" i="168"/>
  <c r="BM27" i="168" s="1"/>
  <c r="BS27" i="168" s="1"/>
  <c r="AP21" i="168"/>
  <c r="AQ21" i="168"/>
  <c r="AR21" i="168"/>
  <c r="AS21" i="168"/>
  <c r="AP19" i="168"/>
  <c r="BJ19" i="168" s="1"/>
  <c r="BP19" i="168" s="1"/>
  <c r="AQ19" i="168"/>
  <c r="BK19" i="168" s="1"/>
  <c r="BQ19" i="168" s="1"/>
  <c r="AR19" i="168"/>
  <c r="BL19" i="168" s="1"/>
  <c r="BR19" i="168" s="1"/>
  <c r="AS19" i="168"/>
  <c r="BM19" i="168" s="1"/>
  <c r="BS19" i="168" s="1"/>
  <c r="AP36" i="168"/>
  <c r="BJ36" i="168" s="1"/>
  <c r="BP36" i="168" s="1"/>
  <c r="AQ36" i="168"/>
  <c r="BK36" i="168" s="1"/>
  <c r="BQ36" i="168" s="1"/>
  <c r="AR36" i="168"/>
  <c r="BL36" i="168" s="1"/>
  <c r="BR36" i="168" s="1"/>
  <c r="AS36" i="168"/>
  <c r="BM36" i="168" s="1"/>
  <c r="BS36" i="168" s="1"/>
  <c r="AP25" i="168"/>
  <c r="BJ25" i="168" s="1"/>
  <c r="BP25" i="168" s="1"/>
  <c r="AQ25" i="168"/>
  <c r="AR25" i="168"/>
  <c r="AS25" i="168"/>
  <c r="AP47" i="168"/>
  <c r="AR47" i="168"/>
  <c r="AS47" i="168"/>
  <c r="AP31" i="168"/>
  <c r="BJ31" i="168" s="1"/>
  <c r="BP31" i="168" s="1"/>
  <c r="AQ31" i="168"/>
  <c r="BK31" i="168" s="1"/>
  <c r="BQ31" i="168" s="1"/>
  <c r="AR31" i="168"/>
  <c r="AS31" i="168"/>
  <c r="AP65" i="168"/>
  <c r="AQ65" i="168"/>
  <c r="AR65" i="168"/>
  <c r="AS65" i="168"/>
  <c r="AP40" i="168"/>
  <c r="BJ40" i="168" s="1"/>
  <c r="BP40" i="168" s="1"/>
  <c r="AQ40" i="168"/>
  <c r="AR40" i="168"/>
  <c r="BL40" i="168" s="1"/>
  <c r="BR40" i="168" s="1"/>
  <c r="AS40" i="168"/>
  <c r="BM40" i="168" s="1"/>
  <c r="BS40" i="168" s="1"/>
  <c r="AP24" i="168"/>
  <c r="BJ24" i="168" s="1"/>
  <c r="BP24" i="168" s="1"/>
  <c r="AQ24" i="168"/>
  <c r="BK24" i="168" s="1"/>
  <c r="BQ24" i="168" s="1"/>
  <c r="AR24" i="168"/>
  <c r="BL24" i="168" s="1"/>
  <c r="BR24" i="168" s="1"/>
  <c r="AS24" i="168"/>
  <c r="BM24" i="168" s="1"/>
  <c r="BS24" i="168" s="1"/>
  <c r="AP43" i="168"/>
  <c r="BJ43" i="168" s="1"/>
  <c r="BP43" i="168" s="1"/>
  <c r="AQ43" i="168"/>
  <c r="BK43" i="168" s="1"/>
  <c r="BQ43" i="168" s="1"/>
  <c r="AR43" i="168"/>
  <c r="BL43" i="168" s="1"/>
  <c r="BR43" i="168" s="1"/>
  <c r="AS43" i="168"/>
  <c r="BM43" i="168" s="1"/>
  <c r="BS43" i="168" s="1"/>
  <c r="AP63" i="168"/>
  <c r="BJ63" i="168" s="1"/>
  <c r="BP63" i="168" s="1"/>
  <c r="AQ63" i="168"/>
  <c r="BK63" i="168" s="1"/>
  <c r="BQ63" i="168" s="1"/>
  <c r="AR63" i="168"/>
  <c r="BL63" i="168" s="1"/>
  <c r="BR63" i="168" s="1"/>
  <c r="AS63" i="168"/>
  <c r="BM63" i="168" s="1"/>
  <c r="BS63" i="168" s="1"/>
  <c r="AP58" i="168"/>
  <c r="BJ58" i="168" s="1"/>
  <c r="BP58" i="168" s="1"/>
  <c r="AQ58" i="168"/>
  <c r="BK58" i="168" s="1"/>
  <c r="BQ58" i="168" s="1"/>
  <c r="AR58" i="168"/>
  <c r="BL58" i="168" s="1"/>
  <c r="BR58" i="168" s="1"/>
  <c r="AS58" i="168"/>
  <c r="BM58" i="168" s="1"/>
  <c r="BS58" i="168" s="1"/>
  <c r="AP46" i="168"/>
  <c r="BJ46" i="168" s="1"/>
  <c r="BP46" i="168" s="1"/>
  <c r="AQ46" i="168"/>
  <c r="BK46" i="168" s="1"/>
  <c r="BQ46" i="168" s="1"/>
  <c r="AR46" i="168"/>
  <c r="BL46" i="168" s="1"/>
  <c r="BR46" i="168" s="1"/>
  <c r="AS46" i="168"/>
  <c r="BM46" i="168" s="1"/>
  <c r="BS46" i="168" s="1"/>
  <c r="AP59" i="168"/>
  <c r="BJ59" i="168" s="1"/>
  <c r="BP59" i="168" s="1"/>
  <c r="AQ59" i="168"/>
  <c r="BK59" i="168" s="1"/>
  <c r="BQ59" i="168" s="1"/>
  <c r="AR59" i="168"/>
  <c r="BL59" i="168" s="1"/>
  <c r="BR59" i="168" s="1"/>
  <c r="AS59" i="168"/>
  <c r="BM59" i="168" s="1"/>
  <c r="BS59" i="168" s="1"/>
  <c r="AP51" i="168"/>
  <c r="BJ51" i="168" s="1"/>
  <c r="BP51" i="168" s="1"/>
  <c r="AQ51" i="168"/>
  <c r="BK51" i="168" s="1"/>
  <c r="BQ51" i="168" s="1"/>
  <c r="AR51" i="168"/>
  <c r="BL51" i="168" s="1"/>
  <c r="BR51" i="168" s="1"/>
  <c r="AS51" i="168"/>
  <c r="BM51" i="168" s="1"/>
  <c r="BS51" i="168" s="1"/>
  <c r="AP22" i="168"/>
  <c r="BJ22" i="168" s="1"/>
  <c r="BP22" i="168" s="1"/>
  <c r="AQ22" i="168"/>
  <c r="BK22" i="168" s="1"/>
  <c r="BQ22" i="168" s="1"/>
  <c r="AR22" i="168"/>
  <c r="BL22" i="168" s="1"/>
  <c r="BR22" i="168" s="1"/>
  <c r="AS22" i="168"/>
  <c r="BM22" i="168" s="1"/>
  <c r="BS22" i="168" s="1"/>
  <c r="AP37" i="168"/>
  <c r="BJ37" i="168" s="1"/>
  <c r="BP37" i="168" s="1"/>
  <c r="AQ37" i="168"/>
  <c r="BK37" i="168" s="1"/>
  <c r="BQ37" i="168" s="1"/>
  <c r="AR37" i="168"/>
  <c r="BL37" i="168" s="1"/>
  <c r="BR37" i="168" s="1"/>
  <c r="AS37" i="168"/>
  <c r="BM37" i="168" s="1"/>
  <c r="BS37" i="168" s="1"/>
  <c r="AP67" i="168"/>
  <c r="BJ67" i="168" s="1"/>
  <c r="BP67" i="168" s="1"/>
  <c r="AQ67" i="168"/>
  <c r="BK67" i="168" s="1"/>
  <c r="BQ67" i="168" s="1"/>
  <c r="AR67" i="168"/>
  <c r="BL67" i="168" s="1"/>
  <c r="BR67" i="168" s="1"/>
  <c r="AS67" i="168"/>
  <c r="BM67" i="168" s="1"/>
  <c r="BS67" i="168" s="1"/>
  <c r="AP49" i="168"/>
  <c r="BJ49" i="168" s="1"/>
  <c r="BP49" i="168" s="1"/>
  <c r="AQ49" i="168"/>
  <c r="BK49" i="168" s="1"/>
  <c r="BQ49" i="168" s="1"/>
  <c r="AR49" i="168"/>
  <c r="BL49" i="168" s="1"/>
  <c r="BR49" i="168" s="1"/>
  <c r="AS49" i="168"/>
  <c r="BM49" i="168" s="1"/>
  <c r="BS49" i="168" s="1"/>
  <c r="AP66" i="168"/>
  <c r="BJ66" i="168" s="1"/>
  <c r="BP66" i="168" s="1"/>
  <c r="AQ66" i="168"/>
  <c r="BK66" i="168" s="1"/>
  <c r="BQ66" i="168" s="1"/>
  <c r="AR66" i="168"/>
  <c r="BL66" i="168" s="1"/>
  <c r="BR66" i="168" s="1"/>
  <c r="AS66" i="168"/>
  <c r="BM66" i="168" s="1"/>
  <c r="BS66" i="168" s="1"/>
  <c r="AP33" i="168"/>
  <c r="BJ33" i="168" s="1"/>
  <c r="BP33" i="168" s="1"/>
  <c r="AQ33" i="168"/>
  <c r="BK33" i="168" s="1"/>
  <c r="BQ33" i="168" s="1"/>
  <c r="AR33" i="168"/>
  <c r="BL33" i="168" s="1"/>
  <c r="BR33" i="168" s="1"/>
  <c r="AS33" i="168"/>
  <c r="BM33" i="168" s="1"/>
  <c r="BS33" i="168" s="1"/>
  <c r="AP39" i="168"/>
  <c r="BJ39" i="168" s="1"/>
  <c r="BP39" i="168" s="1"/>
  <c r="AQ39" i="168"/>
  <c r="BK39" i="168" s="1"/>
  <c r="BQ39" i="168" s="1"/>
  <c r="AR39" i="168"/>
  <c r="BL39" i="168" s="1"/>
  <c r="BR39" i="168" s="1"/>
  <c r="AS39" i="168"/>
  <c r="BM39" i="168" s="1"/>
  <c r="BS39" i="168" s="1"/>
  <c r="AP20" i="168"/>
  <c r="BJ20" i="168" s="1"/>
  <c r="BP20" i="168" s="1"/>
  <c r="AQ20" i="168"/>
  <c r="BK20" i="168" s="1"/>
  <c r="BQ20" i="168" s="1"/>
  <c r="AR20" i="168"/>
  <c r="BL20" i="168" s="1"/>
  <c r="BR20" i="168" s="1"/>
  <c r="AS20" i="168"/>
  <c r="BM20" i="168" s="1"/>
  <c r="BS20" i="168" s="1"/>
  <c r="AP61" i="168"/>
  <c r="BJ61" i="168" s="1"/>
  <c r="BP61" i="168" s="1"/>
  <c r="AQ61" i="168"/>
  <c r="BK61" i="168" s="1"/>
  <c r="BQ61" i="168" s="1"/>
  <c r="AR61" i="168"/>
  <c r="BL61" i="168" s="1"/>
  <c r="BR61" i="168" s="1"/>
  <c r="AS61" i="168"/>
  <c r="BM61" i="168" s="1"/>
  <c r="BS61" i="168" s="1"/>
  <c r="AP18" i="168"/>
  <c r="BJ18" i="168" s="1"/>
  <c r="BP18" i="168" s="1"/>
  <c r="AQ18" i="168"/>
  <c r="BK18" i="168" s="1"/>
  <c r="BQ18" i="168" s="1"/>
  <c r="AR18" i="168"/>
  <c r="BL18" i="168" s="1"/>
  <c r="BR18" i="168" s="1"/>
  <c r="AS18" i="168"/>
  <c r="BM18" i="168" s="1"/>
  <c r="BS18" i="168" s="1"/>
  <c r="AP64" i="168"/>
  <c r="BJ64" i="168" s="1"/>
  <c r="BP64" i="168" s="1"/>
  <c r="AQ64" i="168"/>
  <c r="BK64" i="168" s="1"/>
  <c r="BQ64" i="168" s="1"/>
  <c r="AR64" i="168"/>
  <c r="BL64" i="168" s="1"/>
  <c r="BR64" i="168" s="1"/>
  <c r="AS64" i="168"/>
  <c r="BM64" i="168" s="1"/>
  <c r="BS64" i="168" s="1"/>
  <c r="AP26" i="168"/>
  <c r="BJ26" i="168" s="1"/>
  <c r="BP26" i="168" s="1"/>
  <c r="AQ26" i="168"/>
  <c r="BK26" i="168" s="1"/>
  <c r="BQ26" i="168" s="1"/>
  <c r="AR26" i="168"/>
  <c r="BL26" i="168" s="1"/>
  <c r="BR26" i="168" s="1"/>
  <c r="AS26" i="168"/>
  <c r="BM26" i="168" s="1"/>
  <c r="AP55" i="168"/>
  <c r="BJ55" i="168" s="1"/>
  <c r="BP55" i="168" s="1"/>
  <c r="AQ55" i="168"/>
  <c r="BK55" i="168" s="1"/>
  <c r="BQ55" i="168" s="1"/>
  <c r="AR55" i="168"/>
  <c r="BL55" i="168" s="1"/>
  <c r="BR55" i="168" s="1"/>
  <c r="AS55" i="168"/>
  <c r="BM55" i="168" s="1"/>
  <c r="BS55" i="168" s="1"/>
  <c r="AP60" i="168"/>
  <c r="BJ60" i="168" s="1"/>
  <c r="BP60" i="168" s="1"/>
  <c r="AQ60" i="168"/>
  <c r="BK60" i="168" s="1"/>
  <c r="BQ60" i="168" s="1"/>
  <c r="AR60" i="168"/>
  <c r="BL60" i="168" s="1"/>
  <c r="BR60" i="168" s="1"/>
  <c r="AS60" i="168"/>
  <c r="BM60" i="168" s="1"/>
  <c r="BS60" i="168" s="1"/>
  <c r="AP62" i="168"/>
  <c r="BJ62" i="168" s="1"/>
  <c r="BP62" i="168" s="1"/>
  <c r="AQ62" i="168"/>
  <c r="BK62" i="168" s="1"/>
  <c r="BQ62" i="168" s="1"/>
  <c r="AR62" i="168"/>
  <c r="BL62" i="168" s="1"/>
  <c r="BR62" i="168" s="1"/>
  <c r="AS62" i="168"/>
  <c r="AP56" i="168"/>
  <c r="BJ56" i="168" s="1"/>
  <c r="BP56" i="168" s="1"/>
  <c r="AQ56" i="168"/>
  <c r="BK56" i="168" s="1"/>
  <c r="BQ56" i="168" s="1"/>
  <c r="AR56" i="168"/>
  <c r="BL56" i="168" s="1"/>
  <c r="BR56" i="168" s="1"/>
  <c r="AS56" i="168"/>
  <c r="BM56" i="168" s="1"/>
  <c r="BS56" i="168" s="1"/>
  <c r="AP34" i="168"/>
  <c r="BJ34" i="168" s="1"/>
  <c r="BP34" i="168" s="1"/>
  <c r="AQ34" i="168"/>
  <c r="BK34" i="168" s="1"/>
  <c r="BQ34" i="168" s="1"/>
  <c r="AR34" i="168"/>
  <c r="BL34" i="168" s="1"/>
  <c r="BR34" i="168" s="1"/>
  <c r="AS34" i="168"/>
  <c r="BM34" i="168" s="1"/>
  <c r="BS34" i="168" s="1"/>
  <c r="AP41" i="168"/>
  <c r="BJ41" i="168" s="1"/>
  <c r="BP41" i="168" s="1"/>
  <c r="AQ41" i="168"/>
  <c r="BK41" i="168" s="1"/>
  <c r="BQ41" i="168" s="1"/>
  <c r="AR41" i="168"/>
  <c r="BL41" i="168" s="1"/>
  <c r="BR41" i="168" s="1"/>
  <c r="AS41" i="168"/>
  <c r="BM41" i="168" s="1"/>
  <c r="BS41" i="168" s="1"/>
  <c r="AP44" i="168"/>
  <c r="BJ44" i="168" s="1"/>
  <c r="BP44" i="168" s="1"/>
  <c r="AQ44" i="168"/>
  <c r="BK44" i="168" s="1"/>
  <c r="BQ44" i="168" s="1"/>
  <c r="AR44" i="168"/>
  <c r="BL44" i="168" s="1"/>
  <c r="BR44" i="168" s="1"/>
  <c r="AS44" i="168"/>
  <c r="BM44" i="168" s="1"/>
  <c r="BS44" i="168" s="1"/>
  <c r="AP52" i="168"/>
  <c r="BJ52" i="168" s="1"/>
  <c r="BP52" i="168" s="1"/>
  <c r="AQ52" i="168"/>
  <c r="BK52" i="168" s="1"/>
  <c r="BQ52" i="168" s="1"/>
  <c r="AR52" i="168"/>
  <c r="BL52" i="168" s="1"/>
  <c r="BR52" i="168" s="1"/>
  <c r="AS52" i="168"/>
  <c r="BM52" i="168" s="1"/>
  <c r="BS52" i="168" s="1"/>
  <c r="AP38" i="168"/>
  <c r="BJ38" i="168" s="1"/>
  <c r="BP38" i="168" s="1"/>
  <c r="AQ38" i="168"/>
  <c r="BK38" i="168" s="1"/>
  <c r="BQ38" i="168" s="1"/>
  <c r="AR38" i="168"/>
  <c r="BL38" i="168" s="1"/>
  <c r="BR38" i="168" s="1"/>
  <c r="AS38" i="168"/>
  <c r="BM38" i="168" s="1"/>
  <c r="BS38" i="168" s="1"/>
  <c r="AP57" i="168"/>
  <c r="AQ57" i="168"/>
  <c r="BK57" i="168" s="1"/>
  <c r="BQ57" i="168" s="1"/>
  <c r="AR57" i="168"/>
  <c r="AS57" i="168"/>
  <c r="AP16" i="168"/>
  <c r="AR16" i="168"/>
  <c r="AS16" i="168"/>
  <c r="AP53" i="168"/>
  <c r="BJ53" i="168" s="1"/>
  <c r="BP53" i="168" s="1"/>
  <c r="AR53" i="168"/>
  <c r="BL53" i="168" s="1"/>
  <c r="BR53" i="168" s="1"/>
  <c r="AS53" i="168"/>
  <c r="BM53" i="168" s="1"/>
  <c r="BS53" i="168" s="1"/>
  <c r="AP42" i="168"/>
  <c r="BJ42" i="168" s="1"/>
  <c r="BP42" i="168" s="1"/>
  <c r="AR42" i="168"/>
  <c r="BL42" i="168" s="1"/>
  <c r="BR42" i="168" s="1"/>
  <c r="AS42" i="168"/>
  <c r="BM42" i="168" s="1"/>
  <c r="BS42" i="168" s="1"/>
  <c r="BJ15" i="168" l="1"/>
  <c r="BP15" i="168" s="1"/>
  <c r="BT14" i="168"/>
  <c r="BJ10" i="168"/>
  <c r="BP10" i="168" s="1"/>
  <c r="BT18" i="168"/>
  <c r="BT39" i="168"/>
  <c r="BT44" i="168"/>
  <c r="BT41" i="168"/>
  <c r="BT34" i="168"/>
  <c r="BT56" i="168"/>
  <c r="BT60" i="168"/>
  <c r="BT55" i="168"/>
  <c r="BT26" i="168"/>
  <c r="BT64" i="168"/>
  <c r="BT61" i="168"/>
  <c r="BT20" i="168"/>
  <c r="BT33" i="168"/>
  <c r="BT66" i="168"/>
  <c r="BT49" i="168"/>
  <c r="BT67" i="168"/>
  <c r="BT52" i="168"/>
  <c r="BT38" i="168"/>
  <c r="BT22" i="168"/>
  <c r="BT51" i="168"/>
  <c r="BT59" i="168"/>
  <c r="BT46" i="168"/>
  <c r="BT11" i="168"/>
  <c r="BO11" i="168" s="1"/>
  <c r="BT45" i="168"/>
  <c r="BT58" i="168"/>
  <c r="BT63" i="168"/>
  <c r="BT43" i="168"/>
  <c r="BM57" i="168"/>
  <c r="BS57" i="168" s="1"/>
  <c r="BM62" i="168"/>
  <c r="BS62" i="168" s="1"/>
  <c r="BT62" i="168" s="1"/>
  <c r="BM65" i="168"/>
  <c r="BS65" i="168" s="1"/>
  <c r="BM31" i="168"/>
  <c r="BS31" i="168" s="1"/>
  <c r="BM47" i="168"/>
  <c r="BS47" i="168" s="1"/>
  <c r="BL25" i="168"/>
  <c r="BR25" i="168" s="1"/>
  <c r="BL21" i="168"/>
  <c r="BR21" i="168" s="1"/>
  <c r="BL30" i="168"/>
  <c r="BR30" i="168" s="1"/>
  <c r="BL54" i="168"/>
  <c r="BR54" i="168" s="1"/>
  <c r="BM16" i="168"/>
  <c r="BS16" i="168" s="1"/>
  <c r="BL57" i="168"/>
  <c r="BR57" i="168" s="1"/>
  <c r="BL65" i="168"/>
  <c r="BR65" i="168" s="1"/>
  <c r="BL31" i="168"/>
  <c r="BR31" i="168" s="1"/>
  <c r="BL47" i="168"/>
  <c r="BR47" i="168" s="1"/>
  <c r="BK25" i="168"/>
  <c r="BQ25" i="168" s="1"/>
  <c r="BK21" i="168"/>
  <c r="BQ21" i="168" s="1"/>
  <c r="BK48" i="168"/>
  <c r="BQ48" i="168" s="1"/>
  <c r="BT48" i="168" s="1"/>
  <c r="BJ16" i="168"/>
  <c r="BP16" i="168" s="1"/>
  <c r="BL16" i="168"/>
  <c r="BR16" i="168" s="1"/>
  <c r="BK40" i="168"/>
  <c r="BQ40" i="168" s="1"/>
  <c r="BT40" i="168" s="1"/>
  <c r="BK65" i="168"/>
  <c r="BQ65" i="168" s="1"/>
  <c r="BJ47" i="168"/>
  <c r="BP47" i="168" s="1"/>
  <c r="BJ21" i="168"/>
  <c r="BP21" i="168" s="1"/>
  <c r="BJ30" i="168"/>
  <c r="BP30" i="168" s="1"/>
  <c r="BJ57" i="168"/>
  <c r="BP57" i="168" s="1"/>
  <c r="BJ65" i="168"/>
  <c r="BP65" i="168" s="1"/>
  <c r="BM25" i="168"/>
  <c r="BS25" i="168" s="1"/>
  <c r="BM21" i="168"/>
  <c r="BS21" i="168" s="1"/>
  <c r="BM30" i="168"/>
  <c r="BS30" i="168" s="1"/>
  <c r="BM54" i="168"/>
  <c r="BS54" i="168" s="1"/>
  <c r="AT57" i="168"/>
  <c r="AT51" i="168"/>
  <c r="AT58" i="168"/>
  <c r="AT40" i="168"/>
  <c r="AT31" i="168"/>
  <c r="AT36" i="168"/>
  <c r="AT27" i="168"/>
  <c r="AT17" i="168"/>
  <c r="AT23" i="168"/>
  <c r="AT30" i="168"/>
  <c r="AT15" i="168"/>
  <c r="AT45" i="168"/>
  <c r="AT48" i="168"/>
  <c r="AT14" i="168"/>
  <c r="AT38" i="168"/>
  <c r="AT62" i="168"/>
  <c r="AT26" i="168"/>
  <c r="AT37" i="168"/>
  <c r="AT21" i="168"/>
  <c r="AT63" i="168"/>
  <c r="AC47" i="168"/>
  <c r="AQ47" i="168"/>
  <c r="BK47" i="168" s="1"/>
  <c r="BQ47" i="168" s="1"/>
  <c r="AT44" i="168"/>
  <c r="AT64" i="168"/>
  <c r="AT66" i="168"/>
  <c r="AT24" i="168"/>
  <c r="AT11" i="168"/>
  <c r="AT52" i="168"/>
  <c r="AT41" i="168"/>
  <c r="AT34" i="168"/>
  <c r="AT56" i="168"/>
  <c r="AT55" i="168"/>
  <c r="AT18" i="168"/>
  <c r="AT20" i="168"/>
  <c r="AT39" i="168"/>
  <c r="AT33" i="168"/>
  <c r="AT49" i="168"/>
  <c r="AT67" i="168"/>
  <c r="AT22" i="168"/>
  <c r="AT59" i="168"/>
  <c r="AT46" i="168"/>
  <c r="AT65" i="168"/>
  <c r="AT12" i="168"/>
  <c r="BT12" i="168"/>
  <c r="AC53" i="168"/>
  <c r="AQ53" i="168"/>
  <c r="BK53" i="168" s="1"/>
  <c r="BQ53" i="168" s="1"/>
  <c r="BT53" i="168" s="1"/>
  <c r="AT10" i="168"/>
  <c r="AC54" i="168"/>
  <c r="AQ54" i="168"/>
  <c r="AT60" i="168"/>
  <c r="AT61" i="168"/>
  <c r="AT43" i="168"/>
  <c r="AT25" i="168"/>
  <c r="AT50" i="168"/>
  <c r="AT32" i="168"/>
  <c r="AC42" i="168"/>
  <c r="AQ42" i="168"/>
  <c r="AC16" i="168"/>
  <c r="AQ16" i="168"/>
  <c r="BK16" i="168" s="1"/>
  <c r="BQ16" i="168" s="1"/>
  <c r="AT19" i="168"/>
  <c r="AC55" i="168"/>
  <c r="AC57" i="168"/>
  <c r="AC38" i="168"/>
  <c r="AC34" i="168"/>
  <c r="AC20" i="168"/>
  <c r="AC46" i="168"/>
  <c r="AC24" i="168"/>
  <c r="AC26" i="168"/>
  <c r="AC49" i="168"/>
  <c r="AC67" i="168"/>
  <c r="AC61" i="168"/>
  <c r="AC21" i="168"/>
  <c r="AC27" i="168"/>
  <c r="AC17" i="168"/>
  <c r="AC23" i="168"/>
  <c r="AC10" i="168"/>
  <c r="AC30" i="168"/>
  <c r="AC12" i="168"/>
  <c r="AC22" i="168"/>
  <c r="AC39" i="168"/>
  <c r="AC33" i="168"/>
  <c r="AC65" i="168"/>
  <c r="AC25" i="168"/>
  <c r="AC36" i="168"/>
  <c r="AC52" i="168"/>
  <c r="AC41" i="168"/>
  <c r="AC60" i="168"/>
  <c r="AC66" i="168"/>
  <c r="AC51" i="168"/>
  <c r="AC11" i="168"/>
  <c r="AC44" i="168"/>
  <c r="AC56" i="168"/>
  <c r="AC62" i="168"/>
  <c r="AD62" i="168" s="1"/>
  <c r="AC59" i="168"/>
  <c r="AC50" i="168"/>
  <c r="AC64" i="168"/>
  <c r="AC18" i="168"/>
  <c r="AC37" i="168"/>
  <c r="AC58" i="168"/>
  <c r="AC63" i="168"/>
  <c r="AC43" i="168"/>
  <c r="AC40" i="168"/>
  <c r="AC31" i="168"/>
  <c r="AC32" i="168"/>
  <c r="AC15" i="168"/>
  <c r="AC45" i="168"/>
  <c r="AC48" i="168"/>
  <c r="BT16" i="168" l="1"/>
  <c r="BT31" i="168"/>
  <c r="BT24" i="168"/>
  <c r="BT37" i="168"/>
  <c r="BT65" i="168"/>
  <c r="BT57" i="168"/>
  <c r="BT25" i="168"/>
  <c r="BT50" i="168"/>
  <c r="BT27" i="168"/>
  <c r="BO27" i="168" s="1"/>
  <c r="BT47" i="168"/>
  <c r="BT15" i="168"/>
  <c r="BT10" i="168"/>
  <c r="BO10" i="168" s="1"/>
  <c r="BT21" i="168"/>
  <c r="BT30" i="168"/>
  <c r="BT23" i="168"/>
  <c r="BT19" i="168"/>
  <c r="BT32" i="168"/>
  <c r="BT36" i="168"/>
  <c r="BK54" i="168"/>
  <c r="BQ54" i="168" s="1"/>
  <c r="BT54" i="168" s="1"/>
  <c r="AT42" i="168"/>
  <c r="BK42" i="168"/>
  <c r="BQ42" i="168" s="1"/>
  <c r="BT42" i="168" s="1"/>
  <c r="AT47" i="168"/>
  <c r="AT16" i="168"/>
  <c r="AT53" i="168"/>
  <c r="AT54" i="168"/>
  <c r="AM42" i="168"/>
  <c r="AM53" i="168"/>
  <c r="AM16" i="168"/>
  <c r="AM57" i="168" l="1"/>
  <c r="AM38" i="168"/>
  <c r="AM52" i="168"/>
  <c r="AM44" i="168"/>
  <c r="AM41" i="168"/>
  <c r="AM34" i="168"/>
  <c r="AM56" i="168"/>
  <c r="AM62" i="168"/>
  <c r="AM60" i="168"/>
  <c r="AM55" i="168"/>
  <c r="AM26" i="168"/>
  <c r="AM64" i="168"/>
  <c r="AM18" i="168"/>
  <c r="AM61" i="168"/>
  <c r="AM20" i="168"/>
  <c r="AM39" i="168"/>
  <c r="AM33" i="168"/>
  <c r="AM66" i="168"/>
  <c r="AM49" i="168"/>
  <c r="AM67" i="168"/>
  <c r="AM37" i="168"/>
  <c r="AM22" i="168"/>
  <c r="AM51" i="168"/>
  <c r="AM59" i="168"/>
  <c r="AM46" i="168"/>
  <c r="AM58" i="168"/>
  <c r="AM63" i="168"/>
  <c r="AM43" i="168"/>
  <c r="AM24" i="168"/>
  <c r="AM40" i="168"/>
  <c r="AM65" i="168"/>
  <c r="AM31" i="168"/>
  <c r="AM47" i="168"/>
  <c r="AM25" i="168"/>
  <c r="AM19" i="168"/>
  <c r="AM21" i="168"/>
  <c r="AM27" i="168"/>
  <c r="AM17" i="168"/>
  <c r="AM32" i="168"/>
  <c r="AM11" i="168"/>
  <c r="AM30" i="168"/>
  <c r="AM15" i="168"/>
  <c r="AM48" i="168"/>
  <c r="AM12" i="168"/>
  <c r="AM54" i="168"/>
  <c r="AL73" i="168"/>
  <c r="AK73" i="168"/>
  <c r="E11" i="179" l="1"/>
  <c r="D78" i="174"/>
  <c r="W78" i="174" s="1"/>
  <c r="E22" i="179"/>
  <c r="D109" i="174"/>
  <c r="W109" i="174" s="1"/>
  <c r="E15" i="179"/>
  <c r="D102" i="174"/>
  <c r="W102" i="174" s="1"/>
  <c r="X2091" i="156"/>
  <c r="D75" i="174"/>
  <c r="W75" i="174" s="1"/>
  <c r="E20" i="179"/>
  <c r="E15" i="177"/>
  <c r="D93" i="174"/>
  <c r="W93" i="174" s="1"/>
  <c r="E19" i="179"/>
  <c r="D56" i="174"/>
  <c r="D54" i="174"/>
  <c r="W54" i="174" s="1"/>
  <c r="D55" i="174"/>
  <c r="D53" i="174"/>
  <c r="W53" i="174" s="1"/>
  <c r="D47" i="174"/>
  <c r="D39" i="174"/>
  <c r="W39" i="174" s="1"/>
  <c r="D44" i="174"/>
  <c r="D45" i="174"/>
  <c r="W45" i="174" s="1"/>
  <c r="D31" i="174"/>
  <c r="W31" i="174" s="1"/>
  <c r="D50" i="174"/>
  <c r="W50" i="174" s="1"/>
  <c r="D37" i="174"/>
  <c r="W37" i="174" s="1"/>
  <c r="D57" i="174"/>
  <c r="W57" i="174" s="1"/>
  <c r="D32" i="174"/>
  <c r="W32" i="174" s="1"/>
  <c r="D35" i="174"/>
  <c r="W35" i="174" s="1"/>
  <c r="D28" i="174"/>
  <c r="W28" i="174" s="1"/>
  <c r="D11" i="174"/>
  <c r="W11" i="174" s="1"/>
  <c r="D29" i="174"/>
  <c r="W29" i="174" s="1"/>
  <c r="D26" i="174"/>
  <c r="W26" i="174" s="1"/>
  <c r="D34" i="174"/>
  <c r="W34" i="174" s="1"/>
  <c r="D42" i="174"/>
  <c r="D115" i="174"/>
  <c r="W115" i="174" s="1"/>
  <c r="D114" i="174"/>
  <c r="W114" i="174" s="1"/>
  <c r="D104" i="174"/>
  <c r="W104" i="174" s="1"/>
  <c r="D118" i="174"/>
  <c r="W118" i="174" s="1"/>
  <c r="E13" i="177"/>
  <c r="D117" i="174"/>
  <c r="W117" i="174" s="1"/>
  <c r="AC117" i="174" s="1"/>
  <c r="E6" i="179"/>
  <c r="D105" i="174"/>
  <c r="W105" i="174" s="1"/>
  <c r="D19" i="174"/>
  <c r="W19" i="174" s="1"/>
  <c r="D99" i="174"/>
  <c r="W99" i="174" s="1"/>
  <c r="D94" i="174"/>
  <c r="W94" i="174" s="1"/>
  <c r="D88" i="174"/>
  <c r="W88" i="174" s="1"/>
  <c r="D46" i="174"/>
  <c r="W46" i="174" s="1"/>
  <c r="D58" i="174"/>
  <c r="W58" i="174" s="1"/>
  <c r="D25" i="174"/>
  <c r="W25" i="174" s="1"/>
  <c r="D91" i="174"/>
  <c r="W91" i="174" s="1"/>
  <c r="D98" i="174"/>
  <c r="W98" i="174" s="1"/>
  <c r="D71" i="174"/>
  <c r="W71" i="174" s="1"/>
  <c r="D96" i="174"/>
  <c r="W96" i="174" s="1"/>
  <c r="D82" i="174"/>
  <c r="W82" i="174" s="1"/>
  <c r="D87" i="174"/>
  <c r="W87" i="174" s="1"/>
  <c r="D101" i="174"/>
  <c r="W101" i="174" s="1"/>
  <c r="D77" i="174"/>
  <c r="W77" i="174" s="1"/>
  <c r="D22" i="174"/>
  <c r="W22" i="174" s="1"/>
  <c r="D36" i="174"/>
  <c r="W36" i="174" s="1"/>
  <c r="D30" i="174"/>
  <c r="W30" i="174" s="1"/>
  <c r="D84" i="174"/>
  <c r="W84" i="174" s="1"/>
  <c r="D107" i="174"/>
  <c r="W107" i="174" s="1"/>
  <c r="AC107" i="174" s="1"/>
  <c r="D21" i="174"/>
  <c r="W21" i="174" s="1"/>
  <c r="D83" i="174"/>
  <c r="W83" i="174" s="1"/>
  <c r="D59" i="174"/>
  <c r="W59" i="174" s="1"/>
  <c r="H15" i="172"/>
  <c r="J15" i="172" s="1"/>
  <c r="D51" i="174"/>
  <c r="D24" i="174"/>
  <c r="W24" i="174" s="1"/>
  <c r="D116" i="174"/>
  <c r="W116" i="174" s="1"/>
  <c r="D49" i="174"/>
  <c r="D61" i="174"/>
  <c r="W61" i="174" s="1"/>
  <c r="D17" i="174"/>
  <c r="W17" i="174" s="1"/>
  <c r="D38" i="174"/>
  <c r="W38" i="174" s="1"/>
  <c r="D41" i="174"/>
  <c r="W41" i="174" s="1"/>
  <c r="D16" i="174"/>
  <c r="W16" i="174" s="1"/>
  <c r="D14" i="174"/>
  <c r="W14" i="174" s="1"/>
  <c r="D18" i="174"/>
  <c r="D20" i="174"/>
  <c r="W20" i="174" s="1"/>
  <c r="D64" i="174"/>
  <c r="W64" i="174" s="1"/>
  <c r="E12" i="177"/>
  <c r="D65" i="174"/>
  <c r="W49" i="174" l="1"/>
  <c r="AC49" i="174" s="1"/>
  <c r="W42" i="174"/>
  <c r="AC42" i="174" s="1"/>
  <c r="W65" i="174"/>
  <c r="W18" i="174"/>
  <c r="W44" i="174"/>
  <c r="AC44" i="174" s="1"/>
  <c r="W55" i="174"/>
  <c r="AC55" i="174" s="1"/>
  <c r="W51" i="174"/>
  <c r="AC51" i="174" s="1"/>
  <c r="W56" i="174"/>
  <c r="AC56" i="174" s="1"/>
  <c r="AO13" i="177"/>
  <c r="BH13" i="177" s="1"/>
  <c r="G20" i="179"/>
  <c r="H20" i="179"/>
  <c r="X2092" i="156"/>
  <c r="E25" i="179"/>
  <c r="E26" i="179" s="1"/>
  <c r="H15" i="179"/>
  <c r="G15" i="179"/>
  <c r="H22" i="179"/>
  <c r="G22" i="179"/>
  <c r="H11" i="179"/>
  <c r="G11" i="179"/>
  <c r="G6" i="179"/>
  <c r="H6" i="179"/>
  <c r="H19" i="179"/>
  <c r="G19" i="179"/>
  <c r="AC20" i="174"/>
  <c r="AC16" i="174"/>
  <c r="AC17" i="174"/>
  <c r="AC59" i="174"/>
  <c r="AC84" i="174"/>
  <c r="AC87" i="174"/>
  <c r="AC96" i="174"/>
  <c r="AC98" i="174"/>
  <c r="AC25" i="174"/>
  <c r="AD13" i="177"/>
  <c r="AC31" i="174"/>
  <c r="AC47" i="174"/>
  <c r="AC75" i="174"/>
  <c r="AC64" i="174"/>
  <c r="AC24" i="174"/>
  <c r="AC22" i="174"/>
  <c r="AC101" i="174"/>
  <c r="AC58" i="174"/>
  <c r="AC94" i="174"/>
  <c r="AC19" i="174"/>
  <c r="AC118" i="174"/>
  <c r="AC11" i="174"/>
  <c r="AR28" i="174"/>
  <c r="AR13" i="174" s="1"/>
  <c r="AC28" i="174"/>
  <c r="AC57" i="174"/>
  <c r="AC45" i="174"/>
  <c r="AC53" i="174"/>
  <c r="AD15" i="177"/>
  <c r="AC14" i="174"/>
  <c r="AC41" i="174"/>
  <c r="AC61" i="174"/>
  <c r="AC21" i="174"/>
  <c r="AC36" i="174"/>
  <c r="AC82" i="174"/>
  <c r="AC71" i="174"/>
  <c r="AC91" i="174"/>
  <c r="AC46" i="174"/>
  <c r="AC105" i="174"/>
  <c r="AC114" i="174"/>
  <c r="AC115" i="174"/>
  <c r="AC34" i="174"/>
  <c r="AC35" i="174"/>
  <c r="AC37" i="174"/>
  <c r="AC102" i="174"/>
  <c r="AC109" i="174"/>
  <c r="AC78" i="174"/>
  <c r="AC38" i="174"/>
  <c r="AC116" i="174"/>
  <c r="AC83" i="174"/>
  <c r="X682" i="156"/>
  <c r="AC30" i="174"/>
  <c r="AC77" i="174"/>
  <c r="AC88" i="174"/>
  <c r="AC99" i="174"/>
  <c r="AC104" i="174"/>
  <c r="AC26" i="174"/>
  <c r="AC32" i="174"/>
  <c r="AC50" i="174"/>
  <c r="AC39" i="174"/>
  <c r="AC54" i="174"/>
  <c r="AC93" i="174"/>
  <c r="X2087" i="156"/>
  <c r="AC65" i="174" l="1"/>
  <c r="BL28" i="174"/>
  <c r="AC18" i="174"/>
  <c r="BN13" i="177"/>
  <c r="AC29" i="174"/>
  <c r="AS28" i="174"/>
  <c r="AS13" i="174" s="1"/>
  <c r="G25" i="179"/>
  <c r="H25" i="179"/>
  <c r="AU13" i="177"/>
  <c r="AD12" i="177"/>
  <c r="AQ35" i="168"/>
  <c r="BK35" i="168" s="1"/>
  <c r="BQ35" i="168" s="1"/>
  <c r="Z72" i="168"/>
  <c r="AA72" i="168"/>
  <c r="AR35" i="168"/>
  <c r="BL35" i="168" s="1"/>
  <c r="AP35" i="168"/>
  <c r="BJ35" i="168" s="1"/>
  <c r="BP35" i="168" s="1"/>
  <c r="AB72" i="168"/>
  <c r="AS35" i="168"/>
  <c r="BM35" i="168" s="1"/>
  <c r="BS35" i="168" s="1"/>
  <c r="AA73" i="168"/>
  <c r="AB73" i="168"/>
  <c r="Y73" i="168"/>
  <c r="AC35" i="168"/>
  <c r="AC72" i="168" s="1"/>
  <c r="BR28" i="174" l="1"/>
  <c r="CA13" i="177"/>
  <c r="BX13" i="177"/>
  <c r="CC13" i="177" s="1"/>
  <c r="BT13" i="177"/>
  <c r="BM13" i="177"/>
  <c r="AS73" i="168"/>
  <c r="AS72" i="168"/>
  <c r="AR73" i="168"/>
  <c r="AR72" i="168"/>
  <c r="AP72" i="168"/>
  <c r="AP73" i="168" s="1"/>
  <c r="AT35" i="168"/>
  <c r="AQ72" i="168"/>
  <c r="AQ73" i="168" s="1"/>
  <c r="BT35" i="168" l="1"/>
  <c r="BK73" i="168"/>
  <c r="BK72" i="168"/>
  <c r="BJ72" i="168"/>
  <c r="BJ73" i="168" s="1"/>
  <c r="BL72" i="168"/>
  <c r="BL73" i="168" s="1"/>
  <c r="AT72" i="168"/>
  <c r="AT73" i="168" s="1"/>
  <c r="BS72" i="168" l="1"/>
  <c r="BP72" i="168"/>
  <c r="D244" i="156" l="1"/>
  <c r="D243" i="156"/>
  <c r="D242" i="156"/>
  <c r="D241" i="156"/>
  <c r="D240" i="156"/>
  <c r="D239" i="156"/>
  <c r="D238" i="156"/>
  <c r="D237" i="156"/>
  <c r="D236" i="156"/>
  <c r="D235" i="156"/>
  <c r="D231" i="156"/>
  <c r="F231" i="156" l="1"/>
  <c r="G29" i="180" s="1"/>
  <c r="E29" i="180"/>
  <c r="H18" i="172"/>
  <c r="J18" i="172" s="1"/>
  <c r="H17" i="172"/>
  <c r="J17" i="172" s="1"/>
  <c r="F15" i="165" l="1"/>
  <c r="L181" i="157" l="1"/>
  <c r="BP73" i="168" l="1"/>
  <c r="BS73" i="168"/>
  <c r="P682" i="156" l="1"/>
  <c r="E85" i="165"/>
  <c r="AB599" i="156"/>
  <c r="AA599" i="156"/>
  <c r="P599" i="156"/>
  <c r="E15" i="165"/>
  <c r="H15" i="165" l="1"/>
  <c r="G15" i="165"/>
  <c r="E53" i="168" l="1"/>
  <c r="D106" i="174"/>
  <c r="W106" i="174" s="1"/>
  <c r="H16" i="172"/>
  <c r="J16" i="172" s="1"/>
  <c r="X53" i="168" l="1"/>
  <c r="AD53" i="168" s="1"/>
  <c r="AC106" i="174"/>
  <c r="E16" i="168"/>
  <c r="X16" i="168" s="1"/>
  <c r="E57" i="168"/>
  <c r="E42" i="168"/>
  <c r="X1794" i="156"/>
  <c r="X599" i="156"/>
  <c r="B1" i="157"/>
  <c r="X42" i="168" l="1"/>
  <c r="AD42" i="168" s="1"/>
  <c r="AD16" i="168"/>
  <c r="X57" i="168"/>
  <c r="AD57" i="168" s="1"/>
  <c r="P738" i="37"/>
  <c r="P786" i="37" s="1"/>
  <c r="P737" i="37"/>
  <c r="P785" i="37" s="1"/>
  <c r="P736" i="37"/>
  <c r="P784" i="37" s="1"/>
  <c r="P735" i="37"/>
  <c r="P730" i="37"/>
  <c r="P728" i="37"/>
  <c r="P727" i="37"/>
  <c r="P726" i="37"/>
  <c r="P724" i="37"/>
  <c r="P723" i="37"/>
  <c r="P722" i="37"/>
  <c r="P721" i="37"/>
  <c r="P720" i="37"/>
  <c r="P719" i="37"/>
  <c r="P718" i="37"/>
  <c r="P717" i="37"/>
  <c r="P716" i="37"/>
  <c r="P715" i="37"/>
  <c r="P714" i="37"/>
  <c r="P713" i="37"/>
  <c r="P712" i="37"/>
  <c r="P711" i="37"/>
  <c r="P710" i="37"/>
  <c r="P709" i="37"/>
  <c r="P708" i="37"/>
  <c r="P707" i="37"/>
  <c r="P706" i="37"/>
  <c r="P705" i="37"/>
  <c r="P704" i="37"/>
  <c r="P686" i="37"/>
  <c r="P685" i="37"/>
  <c r="P684" i="37"/>
  <c r="P683" i="37"/>
  <c r="P682" i="37"/>
  <c r="P681" i="37"/>
  <c r="P680" i="37"/>
  <c r="P679" i="37"/>
  <c r="P678" i="37"/>
  <c r="P677" i="37"/>
  <c r="P676" i="37"/>
  <c r="P675" i="37"/>
  <c r="P674" i="37"/>
  <c r="P673" i="37"/>
  <c r="P672" i="37"/>
  <c r="P671" i="37"/>
  <c r="P670" i="37"/>
  <c r="P669" i="37"/>
  <c r="P668" i="37"/>
  <c r="P667" i="37"/>
  <c r="P666" i="37"/>
  <c r="P662" i="37"/>
  <c r="P661" i="37"/>
  <c r="P660" i="37"/>
  <c r="P659" i="37"/>
  <c r="P658" i="37"/>
  <c r="P655" i="37"/>
  <c r="P654" i="37"/>
  <c r="P652" i="37"/>
  <c r="P651" i="37"/>
  <c r="P650" i="37"/>
  <c r="P649" i="37"/>
  <c r="P648" i="37"/>
  <c r="P647" i="37"/>
  <c r="P646" i="37"/>
  <c r="P645" i="37"/>
  <c r="P644" i="37"/>
  <c r="P643" i="37"/>
  <c r="P642" i="37"/>
  <c r="P641" i="37"/>
  <c r="P640" i="37"/>
  <c r="P639" i="37"/>
  <c r="P638" i="37"/>
  <c r="P637" i="37"/>
  <c r="P636" i="37"/>
  <c r="P635" i="37"/>
  <c r="P634" i="37"/>
  <c r="P633" i="37"/>
  <c r="P632" i="37"/>
  <c r="P628" i="37"/>
  <c r="P627" i="37"/>
  <c r="P626" i="37"/>
  <c r="P625" i="37"/>
  <c r="P624" i="37"/>
  <c r="P621" i="37"/>
  <c r="P620" i="37"/>
  <c r="P618" i="37"/>
  <c r="P617" i="37"/>
  <c r="P616" i="37"/>
  <c r="P615" i="37"/>
  <c r="P614" i="37"/>
  <c r="P613" i="37"/>
  <c r="P612" i="37"/>
  <c r="P611" i="37"/>
  <c r="P610" i="37"/>
  <c r="P609" i="37"/>
  <c r="P608" i="37"/>
  <c r="P607" i="37"/>
  <c r="P606" i="37"/>
  <c r="P605" i="37"/>
  <c r="P604" i="37"/>
  <c r="P603" i="37"/>
  <c r="P602" i="37"/>
  <c r="P601" i="37"/>
  <c r="P600" i="37"/>
  <c r="P599" i="37"/>
  <c r="P594" i="37"/>
  <c r="P593" i="37"/>
  <c r="P592" i="37"/>
  <c r="P591" i="37"/>
  <c r="P590" i="37"/>
  <c r="P587" i="37"/>
  <c r="P586" i="37"/>
  <c r="P584" i="37"/>
  <c r="P583" i="37"/>
  <c r="P582" i="37"/>
  <c r="P581" i="37"/>
  <c r="P580" i="37"/>
  <c r="P579" i="37"/>
  <c r="P578" i="37"/>
  <c r="P577" i="37"/>
  <c r="P576" i="37"/>
  <c r="P575" i="37"/>
  <c r="P574" i="37"/>
  <c r="P573" i="37"/>
  <c r="P572" i="37"/>
  <c r="P571" i="37"/>
  <c r="P570" i="37"/>
  <c r="P569" i="37"/>
  <c r="P568" i="37"/>
  <c r="P567" i="37"/>
  <c r="P566" i="37"/>
  <c r="P565" i="37"/>
  <c r="P564" i="37"/>
  <c r="P560" i="37"/>
  <c r="P559" i="37"/>
  <c r="P558" i="37"/>
  <c r="P557" i="37"/>
  <c r="P556" i="37"/>
  <c r="P553" i="37"/>
  <c r="P552" i="37"/>
  <c r="P550" i="37"/>
  <c r="P549" i="37"/>
  <c r="P548" i="37"/>
  <c r="P547" i="37"/>
  <c r="P546" i="37"/>
  <c r="P545" i="37"/>
  <c r="P544" i="37"/>
  <c r="P543" i="37"/>
  <c r="P542" i="37"/>
  <c r="P541" i="37"/>
  <c r="P540" i="37"/>
  <c r="P539" i="37"/>
  <c r="P538" i="37"/>
  <c r="P537" i="37"/>
  <c r="P536" i="37"/>
  <c r="P535" i="37"/>
  <c r="P534" i="37"/>
  <c r="P533" i="37"/>
  <c r="P532" i="37"/>
  <c r="P531" i="37"/>
  <c r="P530" i="37"/>
  <c r="P526" i="37"/>
  <c r="P525" i="37"/>
  <c r="P524" i="37"/>
  <c r="P523" i="37"/>
  <c r="P522" i="37"/>
  <c r="P519" i="37"/>
  <c r="P518" i="37"/>
  <c r="P516" i="37"/>
  <c r="P515" i="37"/>
  <c r="P514" i="37"/>
  <c r="P513" i="37"/>
  <c r="P512" i="37"/>
  <c r="P511" i="37"/>
  <c r="P510" i="37"/>
  <c r="P509" i="37"/>
  <c r="P508" i="37"/>
  <c r="P507" i="37"/>
  <c r="P506" i="37"/>
  <c r="P505" i="37"/>
  <c r="P504" i="37"/>
  <c r="P503" i="37"/>
  <c r="P502" i="37"/>
  <c r="P501" i="37"/>
  <c r="P500" i="37"/>
  <c r="P499" i="37"/>
  <c r="P498" i="37"/>
  <c r="P497" i="37"/>
  <c r="P496" i="37"/>
  <c r="P492" i="37"/>
  <c r="P491" i="37"/>
  <c r="P490" i="37"/>
  <c r="P489" i="37"/>
  <c r="P488" i="37"/>
  <c r="P485" i="37"/>
  <c r="P484" i="37"/>
  <c r="P481" i="37"/>
  <c r="P480" i="37"/>
  <c r="P479" i="37"/>
  <c r="P478" i="37"/>
  <c r="P477" i="37"/>
  <c r="P476" i="37"/>
  <c r="P475" i="37"/>
  <c r="P474" i="37"/>
  <c r="P473" i="37"/>
  <c r="P472" i="37"/>
  <c r="P471" i="37"/>
  <c r="P470" i="37"/>
  <c r="P469" i="37"/>
  <c r="P468" i="37"/>
  <c r="P467" i="37"/>
  <c r="P466" i="37"/>
  <c r="P465" i="37"/>
  <c r="P464" i="37"/>
  <c r="P463" i="37"/>
  <c r="P462" i="37"/>
  <c r="P461" i="37"/>
  <c r="P460" i="37"/>
  <c r="P456" i="37"/>
  <c r="P455" i="37"/>
  <c r="P454" i="37"/>
  <c r="P453" i="37"/>
  <c r="P452" i="37"/>
  <c r="P449" i="37"/>
  <c r="P448" i="37"/>
  <c r="P446" i="37"/>
  <c r="P445" i="37"/>
  <c r="P444" i="37"/>
  <c r="P443" i="37"/>
  <c r="P442" i="37"/>
  <c r="P441" i="37"/>
  <c r="P440" i="37"/>
  <c r="P439" i="37"/>
  <c r="P438" i="37"/>
  <c r="P437" i="37"/>
  <c r="P436" i="37"/>
  <c r="P435" i="37"/>
  <c r="P434" i="37"/>
  <c r="P433" i="37"/>
  <c r="P432" i="37"/>
  <c r="P431" i="37"/>
  <c r="P430" i="37"/>
  <c r="P429" i="37"/>
  <c r="P428" i="37"/>
  <c r="P427" i="37"/>
  <c r="P426" i="37"/>
  <c r="P425" i="37"/>
  <c r="P421" i="37"/>
  <c r="P420" i="37"/>
  <c r="P419" i="37"/>
  <c r="P418" i="37"/>
  <c r="P417" i="37"/>
  <c r="P414" i="37"/>
  <c r="P413" i="37"/>
  <c r="P411" i="37"/>
  <c r="P410" i="37"/>
  <c r="P409" i="37"/>
  <c r="P408" i="37"/>
  <c r="P407" i="37"/>
  <c r="P406" i="37"/>
  <c r="P405" i="37"/>
  <c r="P404" i="37"/>
  <c r="P403" i="37"/>
  <c r="P402" i="37"/>
  <c r="P401" i="37"/>
  <c r="P400" i="37"/>
  <c r="P399" i="37"/>
  <c r="P398" i="37"/>
  <c r="P397" i="37"/>
  <c r="P396" i="37"/>
  <c r="P395" i="37"/>
  <c r="P394" i="37"/>
  <c r="P393" i="37"/>
  <c r="P392" i="37"/>
  <c r="P391" i="37"/>
  <c r="P387" i="37"/>
  <c r="P386" i="37"/>
  <c r="P385" i="37"/>
  <c r="P384" i="37"/>
  <c r="P383" i="37"/>
  <c r="P380" i="37"/>
  <c r="P379" i="37"/>
  <c r="P378" i="37"/>
  <c r="P376" i="37"/>
  <c r="P375" i="37"/>
  <c r="P374" i="37"/>
  <c r="P373" i="37"/>
  <c r="P372" i="37"/>
  <c r="P371" i="37"/>
  <c r="P370" i="37"/>
  <c r="P369" i="37"/>
  <c r="P368" i="37"/>
  <c r="P367" i="37"/>
  <c r="P366" i="37"/>
  <c r="P365" i="37"/>
  <c r="P364" i="37"/>
  <c r="P363" i="37"/>
  <c r="P362" i="37"/>
  <c r="P361" i="37"/>
  <c r="P360" i="37"/>
  <c r="P359" i="37"/>
  <c r="P358" i="37"/>
  <c r="P357" i="37"/>
  <c r="P356" i="37"/>
  <c r="P355" i="37"/>
  <c r="P354" i="37"/>
  <c r="P350" i="37"/>
  <c r="P349" i="37"/>
  <c r="P348" i="37"/>
  <c r="P347" i="37"/>
  <c r="P346" i="37"/>
  <c r="P340" i="37"/>
  <c r="P339" i="37"/>
  <c r="P338" i="37"/>
  <c r="P337" i="37"/>
  <c r="P336" i="37"/>
  <c r="P335" i="37"/>
  <c r="P334" i="37"/>
  <c r="P333" i="37"/>
  <c r="P332" i="37"/>
  <c r="P331" i="37"/>
  <c r="P330" i="37"/>
  <c r="P329" i="37"/>
  <c r="P328" i="37"/>
  <c r="P327" i="37"/>
  <c r="P326" i="37"/>
  <c r="P325" i="37"/>
  <c r="P324" i="37"/>
  <c r="P323" i="37"/>
  <c r="P322" i="37"/>
  <c r="P321" i="37"/>
  <c r="P320" i="37"/>
  <c r="P308" i="37"/>
  <c r="P307" i="37"/>
  <c r="P306" i="37"/>
  <c r="P302" i="37"/>
  <c r="P301" i="37"/>
  <c r="P300" i="37"/>
  <c r="P299" i="37"/>
  <c r="P298" i="37"/>
  <c r="P297" i="37"/>
  <c r="P296" i="37"/>
  <c r="P295" i="37"/>
  <c r="P294" i="37"/>
  <c r="P293" i="37"/>
  <c r="P292" i="37"/>
  <c r="P291" i="37"/>
  <c r="P290" i="37"/>
  <c r="P289" i="37"/>
  <c r="P288" i="37"/>
  <c r="P287" i="37"/>
  <c r="P286" i="37"/>
  <c r="P285" i="37"/>
  <c r="P284" i="37"/>
  <c r="P283" i="37"/>
  <c r="P282" i="37"/>
  <c r="P278" i="37"/>
  <c r="P277" i="37"/>
  <c r="P276" i="37"/>
  <c r="P275" i="37"/>
  <c r="P274" i="37"/>
  <c r="P271" i="37"/>
  <c r="P270" i="37"/>
  <c r="P268" i="37"/>
  <c r="P267" i="37"/>
  <c r="P266" i="37"/>
  <c r="P265" i="37"/>
  <c r="P264" i="37"/>
  <c r="P263" i="37"/>
  <c r="P262" i="37"/>
  <c r="P261" i="37"/>
  <c r="P260" i="37"/>
  <c r="P259" i="37"/>
  <c r="P258" i="37"/>
  <c r="P257" i="37"/>
  <c r="P256" i="37"/>
  <c r="P255" i="37"/>
  <c r="P254" i="37"/>
  <c r="P253" i="37"/>
  <c r="P252" i="37"/>
  <c r="P251" i="37"/>
  <c r="P250" i="37"/>
  <c r="P249" i="37"/>
  <c r="P248" i="37"/>
  <c r="P244" i="37"/>
  <c r="P243" i="37"/>
  <c r="P242" i="37"/>
  <c r="P241" i="37"/>
  <c r="P240" i="37"/>
  <c r="P235" i="37"/>
  <c r="P233" i="37"/>
  <c r="P231" i="37"/>
  <c r="P230" i="37"/>
  <c r="P229" i="37"/>
  <c r="P228" i="37"/>
  <c r="P227" i="37"/>
  <c r="P226" i="37"/>
  <c r="P225" i="37"/>
  <c r="P224" i="37"/>
  <c r="P223" i="37"/>
  <c r="P222" i="37"/>
  <c r="P221" i="37"/>
  <c r="P220" i="37"/>
  <c r="P219" i="37"/>
  <c r="P218" i="37"/>
  <c r="P217" i="37"/>
  <c r="P216" i="37"/>
  <c r="P215" i="37"/>
  <c r="P214" i="37"/>
  <c r="P213" i="37"/>
  <c r="P212" i="37"/>
  <c r="P211" i="37"/>
  <c r="P210" i="37"/>
  <c r="P209" i="37"/>
  <c r="P197" i="37"/>
  <c r="P194" i="37"/>
  <c r="P193" i="37"/>
  <c r="P192" i="37"/>
  <c r="P191" i="37"/>
  <c r="P190" i="37"/>
  <c r="P189" i="37"/>
  <c r="P188" i="37"/>
  <c r="P187" i="37"/>
  <c r="P186" i="37"/>
  <c r="P185" i="37"/>
  <c r="P184" i="37"/>
  <c r="P183" i="37"/>
  <c r="P182" i="37"/>
  <c r="P181" i="37"/>
  <c r="P180" i="37"/>
  <c r="P179" i="37"/>
  <c r="P178" i="37"/>
  <c r="P177" i="37"/>
  <c r="P176" i="37"/>
  <c r="P175" i="37"/>
  <c r="P174" i="37"/>
  <c r="P169" i="37"/>
  <c r="P168" i="37"/>
  <c r="P167" i="37"/>
  <c r="P166" i="37"/>
  <c r="P165" i="37"/>
  <c r="P162" i="37"/>
  <c r="P161" i="37"/>
  <c r="P159" i="37"/>
  <c r="P158" i="37"/>
  <c r="P157" i="37"/>
  <c r="P156" i="37"/>
  <c r="P155" i="37"/>
  <c r="P154" i="37"/>
  <c r="P153" i="37"/>
  <c r="P152" i="37"/>
  <c r="P151" i="37"/>
  <c r="P150" i="37"/>
  <c r="P149" i="37"/>
  <c r="P148" i="37"/>
  <c r="P147" i="37"/>
  <c r="P146" i="37"/>
  <c r="P145" i="37"/>
  <c r="P144" i="37"/>
  <c r="P143" i="37"/>
  <c r="P142" i="37"/>
  <c r="P141" i="37"/>
  <c r="P140" i="37"/>
  <c r="P139" i="37"/>
  <c r="P135" i="37"/>
  <c r="P133" i="37"/>
  <c r="P132" i="37"/>
  <c r="P131" i="37"/>
  <c r="P130" i="37"/>
  <c r="P127" i="37"/>
  <c r="P126" i="37"/>
  <c r="P125" i="37"/>
  <c r="P123" i="37"/>
  <c r="P122" i="37"/>
  <c r="P121" i="37"/>
  <c r="P120" i="37"/>
  <c r="P119" i="37"/>
  <c r="P118" i="37"/>
  <c r="P117" i="37"/>
  <c r="P116" i="37"/>
  <c r="P115" i="37"/>
  <c r="P114" i="37"/>
  <c r="P113" i="37"/>
  <c r="P112" i="37"/>
  <c r="P111" i="37"/>
  <c r="P110" i="37"/>
  <c r="P109" i="37"/>
  <c r="P108" i="37"/>
  <c r="P107" i="37"/>
  <c r="P106" i="37"/>
  <c r="P105" i="37"/>
  <c r="P104" i="37"/>
  <c r="P103" i="37"/>
  <c r="P102" i="37"/>
  <c r="P101" i="37"/>
  <c r="P97" i="37"/>
  <c r="P96" i="37"/>
  <c r="P95" i="37"/>
  <c r="P94" i="37"/>
  <c r="P93" i="37"/>
  <c r="P87" i="37"/>
  <c r="P86" i="37"/>
  <c r="P85" i="37"/>
  <c r="P83" i="37"/>
  <c r="P82" i="37"/>
  <c r="P81" i="37"/>
  <c r="P80" i="37"/>
  <c r="P79" i="37"/>
  <c r="P78" i="37"/>
  <c r="P77" i="37"/>
  <c r="P76" i="37"/>
  <c r="P75" i="37"/>
  <c r="P74" i="37"/>
  <c r="P73" i="37"/>
  <c r="P72" i="37"/>
  <c r="P71" i="37"/>
  <c r="P70" i="37"/>
  <c r="P69" i="37"/>
  <c r="P68" i="37"/>
  <c r="P67" i="37"/>
  <c r="P66" i="37"/>
  <c r="P65" i="37"/>
  <c r="P64" i="37"/>
  <c r="P63" i="37"/>
  <c r="P62" i="37"/>
  <c r="P61" i="37"/>
  <c r="P60" i="37"/>
  <c r="P59" i="37"/>
  <c r="P58" i="37"/>
  <c r="P53" i="37"/>
  <c r="P52" i="37"/>
  <c r="P51" i="37"/>
  <c r="P50" i="37"/>
  <c r="P49" i="37"/>
  <c r="P42" i="37"/>
  <c r="P41" i="37"/>
  <c r="P40" i="37"/>
  <c r="P37" i="37"/>
  <c r="P91" i="57"/>
  <c r="P555" i="37" s="1"/>
  <c r="P90" i="57"/>
  <c r="P554" i="37" s="1"/>
  <c r="P87" i="57"/>
  <c r="P551" i="37" s="1"/>
  <c r="P65" i="57"/>
  <c r="P529" i="37" s="1"/>
  <c r="P63" i="57"/>
  <c r="P64" i="57" s="1"/>
  <c r="P528" i="37" s="1"/>
  <c r="P88" i="46"/>
  <c r="P164" i="37" s="1"/>
  <c r="P87" i="46"/>
  <c r="P163" i="37" s="1"/>
  <c r="P84" i="46"/>
  <c r="P160" i="37" s="1"/>
  <c r="P62" i="46"/>
  <c r="P138" i="37" s="1"/>
  <c r="P60" i="46"/>
  <c r="P61" i="46" s="1"/>
  <c r="P137" i="37" s="1"/>
  <c r="Q1588" i="157"/>
  <c r="Q1587" i="157"/>
  <c r="Q1584" i="157"/>
  <c r="Q1562" i="157"/>
  <c r="Q1560" i="157"/>
  <c r="Q1561" i="157" s="1"/>
  <c r="Q1503" i="157"/>
  <c r="Q1502" i="157"/>
  <c r="Q1499" i="157"/>
  <c r="Q1478" i="157"/>
  <c r="Q1477" i="157"/>
  <c r="Q1475" i="157"/>
  <c r="Q1476" i="157" s="1"/>
  <c r="Q1418" i="157"/>
  <c r="Q1417" i="157"/>
  <c r="Q1414" i="157"/>
  <c r="Q1392" i="157"/>
  <c r="Q1390" i="157"/>
  <c r="Q1391" i="157" s="1"/>
  <c r="Q1330" i="157"/>
  <c r="Q1329" i="157"/>
  <c r="Q1326" i="157"/>
  <c r="Q1304" i="157"/>
  <c r="Q1302" i="157"/>
  <c r="Q1303" i="157" s="1"/>
  <c r="Q1242" i="157"/>
  <c r="Q1241" i="157"/>
  <c r="Q1237" i="157"/>
  <c r="Q1214" i="157"/>
  <c r="Q1212" i="157"/>
  <c r="Q1197" i="157"/>
  <c r="Q1132" i="157"/>
  <c r="Q1131" i="157"/>
  <c r="Q1128" i="157"/>
  <c r="Q1105" i="157"/>
  <c r="Q1103" i="157"/>
  <c r="Q1104" i="157" s="1"/>
  <c r="Q1035" i="157"/>
  <c r="Q1034" i="157"/>
  <c r="Q1033" i="157"/>
  <c r="Q1032" i="157"/>
  <c r="Q1031" i="157"/>
  <c r="Q1009" i="157"/>
  <c r="Q1007" i="157"/>
  <c r="Q1008" i="157" s="1"/>
  <c r="Q952" i="157"/>
  <c r="Q951" i="157"/>
  <c r="Q948" i="157"/>
  <c r="Q926" i="157"/>
  <c r="Q924" i="157"/>
  <c r="Q925" i="157" s="1"/>
  <c r="Q860" i="157"/>
  <c r="Q858" i="157"/>
  <c r="Q853" i="157"/>
  <c r="Q828" i="157"/>
  <c r="Q826" i="157"/>
  <c r="Q777" i="157"/>
  <c r="Q712" i="157"/>
  <c r="Q711" i="157"/>
  <c r="Q707" i="157"/>
  <c r="Q683" i="157"/>
  <c r="Q680" i="157"/>
  <c r="Q672" i="157"/>
  <c r="Q597" i="157"/>
  <c r="Q594" i="157"/>
  <c r="Q593" i="157"/>
  <c r="Q588" i="157"/>
  <c r="Q561" i="157"/>
  <c r="Q559" i="157"/>
  <c r="Q551" i="157"/>
  <c r="Q543" i="157"/>
  <c r="Q508" i="157"/>
  <c r="Q460" i="157"/>
  <c r="Q451" i="157"/>
  <c r="Q442" i="157"/>
  <c r="Q433" i="157"/>
  <c r="Q424" i="157"/>
  <c r="Q395" i="157"/>
  <c r="Q346" i="157"/>
  <c r="Q327" i="157"/>
  <c r="Q276" i="157"/>
  <c r="Q247" i="157"/>
  <c r="Q223" i="157"/>
  <c r="Q162" i="157"/>
  <c r="Q71" i="157"/>
  <c r="P2318" i="156"/>
  <c r="P696" i="37" s="1"/>
  <c r="P2317" i="156"/>
  <c r="P695" i="37" s="1"/>
  <c r="P2316" i="156"/>
  <c r="P694" i="37" s="1"/>
  <c r="P2315" i="156"/>
  <c r="P693" i="37" s="1"/>
  <c r="P2314" i="156"/>
  <c r="P692" i="37" s="1"/>
  <c r="P2313" i="156"/>
  <c r="P691" i="37" s="1"/>
  <c r="P2312" i="156"/>
  <c r="P690" i="37" s="1"/>
  <c r="P2311" i="156"/>
  <c r="P689" i="37" s="1"/>
  <c r="P2310" i="156"/>
  <c r="P688" i="37" s="1"/>
  <c r="P2309" i="156"/>
  <c r="P687" i="37" s="1"/>
  <c r="P2287" i="156"/>
  <c r="P665" i="37" s="1"/>
  <c r="P2285" i="156"/>
  <c r="P2235" i="156"/>
  <c r="P2181" i="156"/>
  <c r="P416" i="37" s="1"/>
  <c r="P2180" i="156"/>
  <c r="P415" i="37" s="1"/>
  <c r="P2177" i="156"/>
  <c r="P412" i="37" s="1"/>
  <c r="P2155" i="156"/>
  <c r="P390" i="37" s="1"/>
  <c r="P2153" i="156"/>
  <c r="P2154" i="156" s="1"/>
  <c r="P389" i="37" s="1"/>
  <c r="P2092" i="156"/>
  <c r="P382" i="37" s="1"/>
  <c r="P2091" i="156"/>
  <c r="P381" i="37" s="1"/>
  <c r="P2087" i="156"/>
  <c r="P377" i="37" s="1"/>
  <c r="P2063" i="156"/>
  <c r="P353" i="37" s="1"/>
  <c r="P2061" i="156"/>
  <c r="P2062" i="156" s="1"/>
  <c r="P352" i="37" s="1"/>
  <c r="P1997" i="156"/>
  <c r="P316" i="37" s="1"/>
  <c r="P1996" i="156"/>
  <c r="P315" i="37" s="1"/>
  <c r="P1995" i="156"/>
  <c r="P314" i="37" s="1"/>
  <c r="P1994" i="156"/>
  <c r="P313" i="37" s="1"/>
  <c r="P1993" i="156"/>
  <c r="P312" i="37" s="1"/>
  <c r="P1992" i="156"/>
  <c r="P311" i="37" s="1"/>
  <c r="P1991" i="156"/>
  <c r="P310" i="37" s="1"/>
  <c r="P1990" i="156"/>
  <c r="P309" i="37" s="1"/>
  <c r="P1986" i="156"/>
  <c r="P305" i="37" s="1"/>
  <c r="P1962" i="156"/>
  <c r="P281" i="37" s="1"/>
  <c r="P1959" i="156"/>
  <c r="P1961" i="156" s="1"/>
  <c r="P1899" i="156"/>
  <c r="P204" i="37" s="1"/>
  <c r="P1898" i="156"/>
  <c r="P203" i="37" s="1"/>
  <c r="P1897" i="156"/>
  <c r="P202" i="37" s="1"/>
  <c r="P1896" i="156"/>
  <c r="P201" i="37" s="1"/>
  <c r="P1895" i="156"/>
  <c r="P200" i="37" s="1"/>
  <c r="P1894" i="156"/>
  <c r="P199" i="37" s="1"/>
  <c r="P1893" i="156"/>
  <c r="P198" i="37" s="1"/>
  <c r="P1891" i="156"/>
  <c r="P196" i="37" s="1"/>
  <c r="P1890" i="156"/>
  <c r="P195" i="37" s="1"/>
  <c r="P1868" i="156"/>
  <c r="P173" i="37" s="1"/>
  <c r="P1866" i="156"/>
  <c r="P1867" i="156" s="1"/>
  <c r="P172" i="37" s="1"/>
  <c r="P1803" i="156"/>
  <c r="P48" i="37" s="1"/>
  <c r="P1802" i="156"/>
  <c r="P46" i="37" s="1"/>
  <c r="P1800" i="156"/>
  <c r="P44" i="37" s="1"/>
  <c r="P1794" i="156"/>
  <c r="P39" i="37" s="1"/>
  <c r="P1767" i="156"/>
  <c r="P12" i="37" s="1"/>
  <c r="P1766" i="156"/>
  <c r="P11" i="37" s="1"/>
  <c r="P1765" i="156"/>
  <c r="P10" i="37" s="1"/>
  <c r="P1762" i="156"/>
  <c r="P1756" i="156"/>
  <c r="P1740" i="156"/>
  <c r="P1728" i="156"/>
  <c r="P1713" i="156"/>
  <c r="P1697" i="156"/>
  <c r="P1687" i="156"/>
  <c r="P1670" i="156"/>
  <c r="P1654" i="156"/>
  <c r="P1637" i="156"/>
  <c r="P1630" i="156"/>
  <c r="P1622" i="156"/>
  <c r="P1612" i="156"/>
  <c r="P1598" i="156"/>
  <c r="P1582" i="156"/>
  <c r="P1575" i="156"/>
  <c r="P1564" i="156"/>
  <c r="P1554" i="156"/>
  <c r="P1547" i="156"/>
  <c r="P1533" i="156"/>
  <c r="P1523" i="156"/>
  <c r="P1515" i="156"/>
  <c r="P1506" i="156"/>
  <c r="P1497" i="156"/>
  <c r="P1484" i="156"/>
  <c r="P1476" i="156"/>
  <c r="P1445" i="156"/>
  <c r="P1434" i="156"/>
  <c r="P1398" i="156"/>
  <c r="P1358" i="156"/>
  <c r="P1326" i="156"/>
  <c r="P1258" i="156"/>
  <c r="P1249" i="156"/>
  <c r="P1219" i="156"/>
  <c r="P1210" i="156"/>
  <c r="P1178" i="156"/>
  <c r="P1151" i="156"/>
  <c r="P1121" i="156"/>
  <c r="P1113" i="156"/>
  <c r="P1105" i="156"/>
  <c r="P1097" i="156"/>
  <c r="P1069" i="156"/>
  <c r="P1034" i="156"/>
  <c r="P1002" i="156"/>
  <c r="P967" i="156"/>
  <c r="P930" i="156"/>
  <c r="P883" i="156"/>
  <c r="P854" i="156"/>
  <c r="P824" i="156"/>
  <c r="P803" i="156"/>
  <c r="P784" i="156"/>
  <c r="P761" i="156"/>
  <c r="P725" i="156"/>
  <c r="P655" i="156"/>
  <c r="P739" i="37"/>
  <c r="P576" i="156"/>
  <c r="P734" i="37" s="1"/>
  <c r="P782" i="37" s="1"/>
  <c r="P732" i="37"/>
  <c r="P566" i="156"/>
  <c r="P725" i="37" s="1"/>
  <c r="P544" i="156"/>
  <c r="P703" i="37" s="1"/>
  <c r="P701" i="37"/>
  <c r="P540" i="156"/>
  <c r="P699" i="37" s="1"/>
  <c r="P537" i="156"/>
  <c r="P529" i="156"/>
  <c r="P516" i="156"/>
  <c r="P510" i="156"/>
  <c r="P493" i="156"/>
  <c r="P485" i="156"/>
  <c r="P465" i="156"/>
  <c r="P459" i="156"/>
  <c r="P422" i="156"/>
  <c r="P396" i="156"/>
  <c r="P380" i="156"/>
  <c r="P368" i="156"/>
  <c r="P339" i="156"/>
  <c r="P337" i="156"/>
  <c r="P329" i="156"/>
  <c r="P327" i="156"/>
  <c r="P319" i="156"/>
  <c r="P310" i="156"/>
  <c r="P306" i="156"/>
  <c r="P257" i="156"/>
  <c r="P254" i="156"/>
  <c r="P234" i="156"/>
  <c r="P229" i="156" s="1"/>
  <c r="P216" i="156"/>
  <c r="P186" i="156"/>
  <c r="P156" i="156"/>
  <c r="P114" i="156"/>
  <c r="P103" i="156"/>
  <c r="P81" i="156"/>
  <c r="P787" i="37" l="1"/>
  <c r="P88" i="37"/>
  <c r="P129" i="37"/>
  <c r="P232" i="37"/>
  <c r="P247" i="37"/>
  <c r="P318" i="37"/>
  <c r="P343" i="37"/>
  <c r="P778" i="37" s="1"/>
  <c r="P424" i="37"/>
  <c r="P486" i="37"/>
  <c r="P517" i="37"/>
  <c r="P563" i="37"/>
  <c r="P596" i="37"/>
  <c r="P622" i="37"/>
  <c r="P653" i="37"/>
  <c r="P237" i="37"/>
  <c r="P269" i="37"/>
  <c r="P319" i="37"/>
  <c r="P344" i="37"/>
  <c r="P447" i="37"/>
  <c r="P487" i="37"/>
  <c r="P520" i="37"/>
  <c r="P585" i="37"/>
  <c r="P597" i="37"/>
  <c r="P623" i="37"/>
  <c r="P656" i="37"/>
  <c r="P57" i="37"/>
  <c r="P92" i="37"/>
  <c r="P124" i="37"/>
  <c r="P239" i="37"/>
  <c r="P272" i="37"/>
  <c r="P341" i="37"/>
  <c r="P345" i="37"/>
  <c r="P450" i="37"/>
  <c r="P459" i="37"/>
  <c r="P494" i="37"/>
  <c r="P521" i="37"/>
  <c r="P588" i="37"/>
  <c r="P598" i="37"/>
  <c r="P630" i="37"/>
  <c r="P657" i="37"/>
  <c r="P84" i="37"/>
  <c r="P128" i="37"/>
  <c r="P207" i="37"/>
  <c r="P246" i="37"/>
  <c r="P273" i="37"/>
  <c r="P342" i="37"/>
  <c r="P776" i="37" s="1"/>
  <c r="P423" i="37"/>
  <c r="P451" i="37"/>
  <c r="P482" i="37"/>
  <c r="P495" i="37"/>
  <c r="P562" i="37"/>
  <c r="P589" i="37"/>
  <c r="P619" i="37"/>
  <c r="P631" i="37"/>
  <c r="P89" i="37"/>
  <c r="P747" i="37"/>
  <c r="P527" i="37"/>
  <c r="P136" i="37"/>
  <c r="Q1213" i="157"/>
  <c r="Q827" i="157"/>
  <c r="Q682" i="157"/>
  <c r="P100" i="37"/>
  <c r="Q560" i="157"/>
  <c r="P2286" i="156"/>
  <c r="P664" i="37" s="1"/>
  <c r="P663" i="37" s="1"/>
  <c r="P388" i="37"/>
  <c r="P351" i="37"/>
  <c r="P1960" i="156"/>
  <c r="P280" i="37"/>
  <c r="P279" i="37" s="1"/>
  <c r="P171" i="37"/>
  <c r="P746" i="37"/>
  <c r="P1764" i="156"/>
  <c r="P539" i="156"/>
  <c r="P698" i="37" s="1"/>
  <c r="P697" i="37" s="1"/>
  <c r="P744" i="37"/>
  <c r="G230" i="37"/>
  <c r="H230" i="37"/>
  <c r="I230" i="37"/>
  <c r="J230" i="37"/>
  <c r="K230" i="37"/>
  <c r="L230" i="37"/>
  <c r="M230" i="37"/>
  <c r="N230" i="37"/>
  <c r="O230" i="37"/>
  <c r="X230" i="37"/>
  <c r="Y230" i="37"/>
  <c r="Z230" i="37"/>
  <c r="AA230" i="37"/>
  <c r="AB230" i="37"/>
  <c r="F851" i="157"/>
  <c r="E230" i="37" s="1"/>
  <c r="D851" i="157"/>
  <c r="P561" i="37" l="1"/>
  <c r="P317" i="37"/>
  <c r="P245" i="37"/>
  <c r="P774" i="37"/>
  <c r="P742" i="37"/>
  <c r="P422" i="37"/>
  <c r="P629" i="37"/>
  <c r="P493" i="37"/>
  <c r="P595" i="37"/>
  <c r="P780" i="37"/>
  <c r="P788" i="37"/>
  <c r="P206" i="37"/>
  <c r="P205" i="37" s="1"/>
  <c r="P458" i="37"/>
  <c r="P457" i="37" s="1"/>
  <c r="C230" i="37"/>
  <c r="Q681" i="157"/>
  <c r="P56" i="37"/>
  <c r="P55" i="37" s="1"/>
  <c r="P99" i="37"/>
  <c r="P98" i="37" s="1"/>
  <c r="P1763" i="156"/>
  <c r="P9" i="37"/>
  <c r="P8" i="37" s="1"/>
  <c r="P538" i="156"/>
  <c r="F575" i="157"/>
  <c r="D575" i="157"/>
  <c r="E488" i="157"/>
  <c r="G488" i="157" s="1"/>
  <c r="P741" i="37" l="1"/>
  <c r="P740" i="37" s="1"/>
  <c r="D50" i="165" l="1"/>
  <c r="Y145" i="156"/>
  <c r="Z24" i="157"/>
  <c r="Z55" i="157"/>
  <c r="AD74" i="174" s="1"/>
  <c r="Z69" i="157"/>
  <c r="AE17" i="186" s="1"/>
  <c r="AH17" i="186" s="1"/>
  <c r="Z70" i="157"/>
  <c r="Z78" i="157"/>
  <c r="Z108" i="157"/>
  <c r="AD95" i="174" s="1"/>
  <c r="Z115" i="157"/>
  <c r="AE70" i="186" s="1"/>
  <c r="AH70" i="186" s="1"/>
  <c r="Z117" i="157"/>
  <c r="Z127" i="157"/>
  <c r="Z150" i="157"/>
  <c r="AD100" i="174" s="1"/>
  <c r="Z160" i="157"/>
  <c r="AE21" i="186" s="1"/>
  <c r="AH21" i="186" s="1"/>
  <c r="Z161" i="157"/>
  <c r="Z181" i="157"/>
  <c r="Z206" i="157"/>
  <c r="AD76" i="174" s="1"/>
  <c r="Z221" i="157"/>
  <c r="AE32" i="186" s="1"/>
  <c r="AH32" i="186" s="1"/>
  <c r="Z222" i="157"/>
  <c r="Z230" i="157"/>
  <c r="Z238" i="157"/>
  <c r="AD63" i="174" s="1"/>
  <c r="Z243" i="157"/>
  <c r="Z245" i="157"/>
  <c r="AE46" i="186" s="1"/>
  <c r="AH46" i="186" s="1"/>
  <c r="Z246" i="157"/>
  <c r="Z253" i="157"/>
  <c r="Z260" i="157"/>
  <c r="AD23" i="174" s="1"/>
  <c r="Z274" i="157"/>
  <c r="AE15" i="186" s="1"/>
  <c r="Z275" i="157"/>
  <c r="Z286" i="157"/>
  <c r="Z313" i="157"/>
  <c r="AD73" i="174" s="1"/>
  <c r="Z325" i="157"/>
  <c r="AE36" i="186" s="1"/>
  <c r="AH36" i="186" s="1"/>
  <c r="Z326" i="157"/>
  <c r="Z333" i="157"/>
  <c r="Z341" i="157"/>
  <c r="AD119" i="174" s="1"/>
  <c r="Z360" i="157"/>
  <c r="AD15" i="174" s="1"/>
  <c r="Z369" i="157"/>
  <c r="Z378" i="157"/>
  <c r="Z382" i="157"/>
  <c r="Z384" i="157"/>
  <c r="Z386" i="157"/>
  <c r="Z419" i="157"/>
  <c r="AD97" i="174" s="1"/>
  <c r="Z422" i="157"/>
  <c r="Z423" i="157"/>
  <c r="AE43" i="186" s="1"/>
  <c r="AH43" i="186" s="1"/>
  <c r="Z432" i="157"/>
  <c r="AD27" i="174" s="1"/>
  <c r="Z441" i="157"/>
  <c r="AD62" i="174" s="1"/>
  <c r="Z450" i="157"/>
  <c r="AD60" i="174" s="1"/>
  <c r="Z454" i="157"/>
  <c r="Z460" i="157" s="1"/>
  <c r="Z468" i="157"/>
  <c r="AE10" i="168" s="1"/>
  <c r="Z496" i="157"/>
  <c r="AD103" i="174" s="1"/>
  <c r="Z506" i="157"/>
  <c r="AE10" i="186" s="1"/>
  <c r="AE9" i="186" s="1"/>
  <c r="Z507" i="157"/>
  <c r="Z512" i="157"/>
  <c r="Z535" i="157"/>
  <c r="AD113" i="174" s="1"/>
  <c r="Z539" i="157"/>
  <c r="Z542" i="157"/>
  <c r="Z550" i="157"/>
  <c r="AD52" i="174" s="1"/>
  <c r="AG52" i="174" s="1"/>
  <c r="Z558" i="157"/>
  <c r="AD48" i="174" s="1"/>
  <c r="AG48" i="174" s="1"/>
  <c r="Z617" i="157"/>
  <c r="Z647" i="157"/>
  <c r="AD72" i="174" s="1"/>
  <c r="Z665" i="157"/>
  <c r="AE77" i="186" s="1"/>
  <c r="AH77" i="186" s="1"/>
  <c r="Z666" i="157"/>
  <c r="Z712" i="157" s="1"/>
  <c r="Z679" i="157"/>
  <c r="AD33" i="174" s="1"/>
  <c r="Z729" i="157"/>
  <c r="Z758" i="157"/>
  <c r="AD89" i="174" s="1"/>
  <c r="Z770" i="157"/>
  <c r="AE29" i="186" s="1"/>
  <c r="AH29" i="186" s="1"/>
  <c r="Z771" i="157"/>
  <c r="Z789" i="157"/>
  <c r="Z790" i="157" s="1"/>
  <c r="AE27" i="168" s="1"/>
  <c r="AH27" i="168" s="1"/>
  <c r="Z813" i="157"/>
  <c r="AD112" i="174" s="1"/>
  <c r="Z824" i="157"/>
  <c r="Z876" i="157"/>
  <c r="Z906" i="157"/>
  <c r="AD90" i="174" s="1"/>
  <c r="Z917" i="157"/>
  <c r="AE20" i="186" s="1"/>
  <c r="AH20" i="186" s="1"/>
  <c r="Z918" i="157"/>
  <c r="Z952" i="157" s="1"/>
  <c r="Z963" i="157"/>
  <c r="Z992" i="157"/>
  <c r="AD80" i="174" s="1"/>
  <c r="Z1000" i="157"/>
  <c r="AE62" i="186" s="1"/>
  <c r="AH62" i="186" s="1"/>
  <c r="Z1032" i="157"/>
  <c r="Z1033" i="157"/>
  <c r="Z1054" i="157"/>
  <c r="Z1084" i="157"/>
  <c r="AD86" i="174" s="1"/>
  <c r="Z1096" i="157"/>
  <c r="AE81" i="186" s="1"/>
  <c r="AH81" i="186" s="1"/>
  <c r="Z1150" i="157"/>
  <c r="Z1180" i="157"/>
  <c r="AD79" i="174" s="1"/>
  <c r="Z1190" i="157"/>
  <c r="AE78" i="186" s="1"/>
  <c r="AH78" i="186" s="1"/>
  <c r="Z1191" i="157"/>
  <c r="Z1242" i="157" s="1"/>
  <c r="Z1211" i="157"/>
  <c r="AD43" i="174" s="1"/>
  <c r="Z1258" i="157"/>
  <c r="Z1287" i="157"/>
  <c r="AD81" i="174" s="1"/>
  <c r="Z1291" i="157"/>
  <c r="Z1295" i="157"/>
  <c r="AE72" i="186" s="1"/>
  <c r="AH72" i="186" s="1"/>
  <c r="Z1296" i="157"/>
  <c r="Z1326" i="157"/>
  <c r="Z1345" i="157"/>
  <c r="Z1374" i="157"/>
  <c r="AD92" i="174" s="1"/>
  <c r="Z1383" i="157"/>
  <c r="AE64" i="186" s="1"/>
  <c r="AH64" i="186" s="1"/>
  <c r="Z1384" i="157"/>
  <c r="Z1418" i="157" s="1"/>
  <c r="Z1392" i="157"/>
  <c r="Z1432" i="157"/>
  <c r="Z1461" i="157"/>
  <c r="Z1468" i="157"/>
  <c r="AE68" i="186" s="1"/>
  <c r="AH68" i="186" s="1"/>
  <c r="Z1469" i="157"/>
  <c r="Z1478" i="157"/>
  <c r="Z1517" i="157"/>
  <c r="Z1546" i="157"/>
  <c r="AD108" i="174" s="1"/>
  <c r="Z1553" i="157"/>
  <c r="AE79" i="186" s="1"/>
  <c r="AH79" i="186" s="1"/>
  <c r="Z1554" i="157"/>
  <c r="Z1588" i="157" s="1"/>
  <c r="Y31" i="156"/>
  <c r="Y32" i="156"/>
  <c r="Y34" i="156"/>
  <c r="Y37" i="156"/>
  <c r="Y38" i="156"/>
  <c r="Y40" i="156"/>
  <c r="Y41" i="156"/>
  <c r="Y42" i="156"/>
  <c r="Y43" i="156"/>
  <c r="Y44" i="156"/>
  <c r="Y45" i="156"/>
  <c r="Y46" i="156"/>
  <c r="Y47" i="156"/>
  <c r="Y48" i="156"/>
  <c r="Y49" i="156"/>
  <c r="Y50" i="156"/>
  <c r="Y51" i="156"/>
  <c r="Y52" i="156"/>
  <c r="Y53" i="156"/>
  <c r="Y54" i="156"/>
  <c r="Y56" i="156"/>
  <c r="Y57" i="156"/>
  <c r="Y58" i="156"/>
  <c r="Y59" i="156"/>
  <c r="Y80" i="156"/>
  <c r="AE30" i="186" s="1"/>
  <c r="AH30" i="186" s="1"/>
  <c r="Y93" i="156"/>
  <c r="Y94" i="156"/>
  <c r="Y96" i="156"/>
  <c r="Y98" i="156"/>
  <c r="Y99" i="156"/>
  <c r="Y100" i="156"/>
  <c r="Y104" i="156"/>
  <c r="Y105" i="156"/>
  <c r="Y106" i="156"/>
  <c r="Y107" i="156"/>
  <c r="Y108" i="156"/>
  <c r="Y109" i="156"/>
  <c r="Y110" i="156"/>
  <c r="Y113" i="156"/>
  <c r="AE34" i="186" s="1"/>
  <c r="AH34" i="186" s="1"/>
  <c r="Y125" i="156"/>
  <c r="Y126" i="156"/>
  <c r="Y155" i="156"/>
  <c r="AE19" i="186" s="1"/>
  <c r="AH19" i="186" s="1"/>
  <c r="Y174" i="156"/>
  <c r="Y175" i="156"/>
  <c r="Y177" i="156"/>
  <c r="Y178" i="156"/>
  <c r="Y180" i="156"/>
  <c r="Y181" i="156"/>
  <c r="Y182" i="156"/>
  <c r="Y187" i="156"/>
  <c r="Y188" i="156"/>
  <c r="Y189" i="156"/>
  <c r="Y190" i="156"/>
  <c r="Y191" i="156"/>
  <c r="Y192" i="156"/>
  <c r="Y193" i="156"/>
  <c r="Y194" i="156"/>
  <c r="Y195" i="156"/>
  <c r="Y196" i="156"/>
  <c r="Y201" i="156"/>
  <c r="Y202" i="156"/>
  <c r="Y203" i="156"/>
  <c r="Y205" i="156"/>
  <c r="Y208" i="156"/>
  <c r="Y226" i="156"/>
  <c r="Y227" i="156"/>
  <c r="Y229" i="156"/>
  <c r="Y231" i="156"/>
  <c r="Y234" i="156"/>
  <c r="Y235" i="156"/>
  <c r="Y236" i="156"/>
  <c r="Y237" i="156"/>
  <c r="Y238" i="156"/>
  <c r="Y239" i="156"/>
  <c r="Y240" i="156"/>
  <c r="Y241" i="156"/>
  <c r="Y242" i="156"/>
  <c r="Y243" i="156"/>
  <c r="Y244" i="156"/>
  <c r="Y245" i="156"/>
  <c r="Y247" i="156"/>
  <c r="Y250" i="156"/>
  <c r="Y251" i="156"/>
  <c r="Y253" i="156"/>
  <c r="AE13" i="186" s="1"/>
  <c r="Y257" i="156"/>
  <c r="Y258" i="156"/>
  <c r="Y259" i="156"/>
  <c r="Y261" i="156"/>
  <c r="Y262" i="156"/>
  <c r="Y264" i="156"/>
  <c r="Y265" i="156"/>
  <c r="Y266" i="156"/>
  <c r="Y267" i="156"/>
  <c r="Y268" i="156"/>
  <c r="Y269" i="156"/>
  <c r="Y270" i="156"/>
  <c r="Y271" i="156"/>
  <c r="Y272" i="156"/>
  <c r="Y273" i="156"/>
  <c r="Y274" i="156"/>
  <c r="Y275" i="156"/>
  <c r="Y276" i="156"/>
  <c r="Y277" i="156"/>
  <c r="Y278" i="156"/>
  <c r="Y279" i="156"/>
  <c r="Y280" i="156"/>
  <c r="Y281" i="156"/>
  <c r="Y282" i="156"/>
  <c r="Y283" i="156"/>
  <c r="Y284" i="156"/>
  <c r="Y285" i="156"/>
  <c r="Y286" i="156"/>
  <c r="Y287" i="156"/>
  <c r="Y288" i="156"/>
  <c r="Y289" i="156"/>
  <c r="Y290" i="156"/>
  <c r="Y291" i="156"/>
  <c r="Y292" i="156"/>
  <c r="Y293" i="156"/>
  <c r="Y305" i="156"/>
  <c r="AE40" i="186" s="1"/>
  <c r="AH40" i="186" s="1"/>
  <c r="Y312" i="156"/>
  <c r="Y313" i="156"/>
  <c r="Y314" i="156"/>
  <c r="Y316" i="156"/>
  <c r="Y317" i="156"/>
  <c r="Y318" i="156"/>
  <c r="Y325" i="156"/>
  <c r="Y327" i="156" s="1"/>
  <c r="Y328" i="156"/>
  <c r="Y335" i="156"/>
  <c r="Y337" i="156" s="1"/>
  <c r="Y338" i="156"/>
  <c r="Y347" i="156"/>
  <c r="Y355" i="156"/>
  <c r="Y356" i="156"/>
  <c r="Y357" i="156"/>
  <c r="Y368" i="156" s="1"/>
  <c r="Y366" i="156"/>
  <c r="AH11" i="186" s="1"/>
  <c r="Y374" i="156"/>
  <c r="AE27" i="186" s="1"/>
  <c r="AH27" i="186" s="1"/>
  <c r="AO27" i="186" s="1"/>
  <c r="Y379" i="156"/>
  <c r="Y394" i="156"/>
  <c r="Y412" i="156"/>
  <c r="Y396" i="156" s="1"/>
  <c r="Y413" i="156"/>
  <c r="Y414" i="156"/>
  <c r="Y416" i="156"/>
  <c r="Y421" i="156"/>
  <c r="AE56" i="186" s="1"/>
  <c r="AH56" i="186" s="1"/>
  <c r="Y429" i="156"/>
  <c r="Y438" i="156"/>
  <c r="Y463" i="156"/>
  <c r="Y464" i="156"/>
  <c r="AE24" i="186"/>
  <c r="AH24" i="186" s="1"/>
  <c r="Y479" i="156"/>
  <c r="Y481" i="156"/>
  <c r="Y484" i="156"/>
  <c r="Y492" i="156"/>
  <c r="Y509" i="156"/>
  <c r="Y515" i="156"/>
  <c r="Y527" i="156"/>
  <c r="Y528" i="156"/>
  <c r="Y536" i="156"/>
  <c r="AE66" i="186" s="1"/>
  <c r="AH66" i="186" s="1"/>
  <c r="Y576" i="156"/>
  <c r="Y588" i="156"/>
  <c r="Y589" i="156"/>
  <c r="Y593" i="156"/>
  <c r="Y598" i="156"/>
  <c r="AE74" i="186" s="1"/>
  <c r="AH74" i="186" s="1"/>
  <c r="Y612" i="156"/>
  <c r="Y613" i="156"/>
  <c r="Y636" i="156"/>
  <c r="Y638" i="156"/>
  <c r="Y639" i="156"/>
  <c r="Y654" i="156"/>
  <c r="AE22" i="186" s="1"/>
  <c r="AH22" i="186" s="1"/>
  <c r="Y667" i="156"/>
  <c r="Y677" i="156"/>
  <c r="AE80" i="186" s="1"/>
  <c r="AH80" i="186" s="1"/>
  <c r="Y679" i="156"/>
  <c r="Y680" i="156"/>
  <c r="Y689" i="156"/>
  <c r="Y713" i="156"/>
  <c r="Y715" i="156"/>
  <c r="Y716" i="156"/>
  <c r="Y717" i="156"/>
  <c r="Y724" i="156"/>
  <c r="AE63" i="186" s="1"/>
  <c r="AH63" i="186" s="1"/>
  <c r="Y730" i="156"/>
  <c r="Y753" i="156"/>
  <c r="Y760" i="156"/>
  <c r="AE75" i="186" s="1"/>
  <c r="AH75" i="186" s="1"/>
  <c r="Y767" i="156"/>
  <c r="Y769" i="156"/>
  <c r="Y775" i="156"/>
  <c r="Y777" i="156"/>
  <c r="Y783" i="156"/>
  <c r="AE71" i="186" s="1"/>
  <c r="AH71" i="186" s="1"/>
  <c r="Y790" i="156"/>
  <c r="Y792" i="156"/>
  <c r="Y797" i="156"/>
  <c r="Y800" i="156"/>
  <c r="Y802" i="156"/>
  <c r="AE73" i="186" s="1"/>
  <c r="AH73" i="186" s="1"/>
  <c r="Y809" i="156"/>
  <c r="Y811" i="156"/>
  <c r="Y818" i="156"/>
  <c r="Y821" i="156"/>
  <c r="Y823" i="156"/>
  <c r="AE33" i="186" s="1"/>
  <c r="AH33" i="186" s="1"/>
  <c r="Y847" i="156"/>
  <c r="Y850" i="156"/>
  <c r="Y851" i="156"/>
  <c r="Y853" i="156"/>
  <c r="AE76" i="186" s="1"/>
  <c r="AH76" i="186" s="1"/>
  <c r="Y877" i="156"/>
  <c r="Y880" i="156"/>
  <c r="Y882" i="156"/>
  <c r="AE39" i="186" s="1"/>
  <c r="AH39" i="186" s="1"/>
  <c r="Y889" i="156"/>
  <c r="Y923" i="156"/>
  <c r="Y926" i="156"/>
  <c r="Y927" i="156"/>
  <c r="Y929" i="156"/>
  <c r="AE60" i="186" s="1"/>
  <c r="AH60" i="186" s="1"/>
  <c r="Y961" i="156"/>
  <c r="Y964" i="156"/>
  <c r="Y966" i="156"/>
  <c r="AE41" i="186" s="1"/>
  <c r="AH41" i="186" s="1"/>
  <c r="Y996" i="156"/>
  <c r="Y999" i="156"/>
  <c r="Y1001" i="156"/>
  <c r="AE31" i="186" s="1"/>
  <c r="AH31" i="186" s="1"/>
  <c r="Y1028" i="156"/>
  <c r="Y1031" i="156"/>
  <c r="Y1033" i="156"/>
  <c r="AE47" i="186" s="1"/>
  <c r="AH47" i="186" s="1"/>
  <c r="Y1063" i="156"/>
  <c r="Y1066" i="156"/>
  <c r="Y1068" i="156"/>
  <c r="AE37" i="186" s="1"/>
  <c r="AH37" i="186" s="1"/>
  <c r="Y1092" i="156"/>
  <c r="Y1094" i="156"/>
  <c r="Y1096" i="156"/>
  <c r="AE35" i="186" s="1"/>
  <c r="AH35" i="186" s="1"/>
  <c r="Y1104" i="156"/>
  <c r="Y1120" i="156"/>
  <c r="Y1142" i="156"/>
  <c r="Y1147" i="156"/>
  <c r="Y1150" i="156"/>
  <c r="AE52" i="186" s="1"/>
  <c r="AH52" i="186" s="1"/>
  <c r="Y1172" i="156"/>
  <c r="Y1175" i="156"/>
  <c r="Y1177" i="156"/>
  <c r="AE42" i="186" s="1"/>
  <c r="AH42" i="186" s="1"/>
  <c r="Y1207" i="156"/>
  <c r="Y1209" i="156"/>
  <c r="AE53" i="186" s="1"/>
  <c r="AH53" i="186" s="1"/>
  <c r="Y1218" i="156"/>
  <c r="Y1243" i="156"/>
  <c r="Y1246" i="156"/>
  <c r="Y1248" i="156"/>
  <c r="AE49" i="186" s="1"/>
  <c r="AH49" i="186" s="1"/>
  <c r="Y1252" i="156"/>
  <c r="Y1258" i="156" s="1"/>
  <c r="Y1257" i="156"/>
  <c r="Y1274" i="156"/>
  <c r="Y1275" i="156"/>
  <c r="Y1298" i="156"/>
  <c r="Y1299" i="156"/>
  <c r="Y1324" i="156"/>
  <c r="AE23" i="186" s="1"/>
  <c r="AH23" i="186" s="1"/>
  <c r="Y1325" i="156"/>
  <c r="Y1802" i="156" s="1"/>
  <c r="Y1351" i="156"/>
  <c r="AE65" i="186"/>
  <c r="AH65" i="186" s="1"/>
  <c r="Y1386" i="156"/>
  <c r="Y1392" i="156"/>
  <c r="Y1395" i="156"/>
  <c r="Y1397" i="156"/>
  <c r="AE18" i="186" s="1"/>
  <c r="AH18" i="186" s="1"/>
  <c r="Y1406" i="156"/>
  <c r="Y1408" i="156"/>
  <c r="Y1427" i="156"/>
  <c r="Y1433" i="156"/>
  <c r="AE38" i="186" s="1"/>
  <c r="AH38" i="186" s="1"/>
  <c r="Y1439" i="156"/>
  <c r="Y1444" i="156"/>
  <c r="AE51" i="186" s="1"/>
  <c r="AH51" i="186" s="1"/>
  <c r="Y1449" i="156"/>
  <c r="Y1462" i="156"/>
  <c r="Y1464" i="156"/>
  <c r="Y1467" i="156"/>
  <c r="Y1468" i="156"/>
  <c r="Y1469" i="156"/>
  <c r="Y1470" i="156"/>
  <c r="AE58" i="186"/>
  <c r="AH58" i="186" s="1"/>
  <c r="Y1481" i="156"/>
  <c r="Y1483" i="156"/>
  <c r="AE50" i="186" s="1"/>
  <c r="AH50" i="186" s="1"/>
  <c r="Y1493" i="156"/>
  <c r="Y1505" i="156"/>
  <c r="Y1514" i="156"/>
  <c r="Y1522" i="156"/>
  <c r="Y1532" i="156"/>
  <c r="Y1546" i="156"/>
  <c r="Y1553" i="156"/>
  <c r="Y1563" i="156"/>
  <c r="Y1572" i="156"/>
  <c r="Y1581" i="156"/>
  <c r="Y1591" i="156"/>
  <c r="Y1597" i="156"/>
  <c r="AE55" i="186" s="1"/>
  <c r="AH55" i="186" s="1"/>
  <c r="Y1611" i="156"/>
  <c r="Y1621" i="156"/>
  <c r="Y1629" i="156"/>
  <c r="Y1636" i="156"/>
  <c r="Y1646" i="156"/>
  <c r="Y1663" i="156"/>
  <c r="Y1676" i="156"/>
  <c r="Y1696" i="156"/>
  <c r="Y1706" i="156"/>
  <c r="Y1720" i="156"/>
  <c r="Y1737" i="156"/>
  <c r="Y1749" i="156"/>
  <c r="Y1755" i="156"/>
  <c r="AE61" i="186" s="1"/>
  <c r="AH61" i="186" s="1"/>
  <c r="Y1761" i="156"/>
  <c r="Y1762" i="156" s="1"/>
  <c r="Y1821" i="156"/>
  <c r="Y1849" i="156"/>
  <c r="Y1859" i="156"/>
  <c r="AE16" i="186" s="1"/>
  <c r="AH16" i="186" s="1"/>
  <c r="Y1860" i="156"/>
  <c r="Y1894" i="156" s="1"/>
  <c r="Y1891" i="156"/>
  <c r="Y1895" i="156"/>
  <c r="Y1896" i="156"/>
  <c r="Y1897" i="156"/>
  <c r="Y1898" i="156"/>
  <c r="Y1899" i="156"/>
  <c r="Y1910" i="156"/>
  <c r="Y1941" i="156"/>
  <c r="Y1951" i="156"/>
  <c r="AE57" i="186" s="1"/>
  <c r="AH57" i="186" s="1"/>
  <c r="Y1953" i="156"/>
  <c r="Y1992" i="156" s="1"/>
  <c r="Y1954" i="156"/>
  <c r="Y1993" i="156" s="1"/>
  <c r="Y1994" i="156"/>
  <c r="Y1995" i="156"/>
  <c r="Y1996" i="156"/>
  <c r="Y1997" i="156"/>
  <c r="Y2010" i="156"/>
  <c r="Y2039" i="156"/>
  <c r="Y2054" i="156"/>
  <c r="AE67" i="186" s="1"/>
  <c r="AH67" i="186" s="1"/>
  <c r="Y2055" i="156"/>
  <c r="Y2092" i="156" s="1"/>
  <c r="Y2108" i="156"/>
  <c r="Y2136" i="156"/>
  <c r="Y2146" i="156"/>
  <c r="AE25" i="186" s="1"/>
  <c r="AH25" i="186" s="1"/>
  <c r="Y2147" i="156"/>
  <c r="Y2192" i="156"/>
  <c r="Y2222" i="156"/>
  <c r="Y2228" i="156"/>
  <c r="AE48" i="186" s="1"/>
  <c r="AH48" i="186" s="1"/>
  <c r="Y2229" i="156"/>
  <c r="Y2241" i="156"/>
  <c r="Y2271" i="156"/>
  <c r="Y2278" i="156"/>
  <c r="AE44" i="186" s="1"/>
  <c r="AH44" i="186" s="1"/>
  <c r="Y2279" i="156"/>
  <c r="Y2280" i="156"/>
  <c r="Y2314" i="156" s="1"/>
  <c r="Y2281" i="156"/>
  <c r="Y2315" i="156" s="1"/>
  <c r="Y2282" i="156"/>
  <c r="Y2316" i="156" s="1"/>
  <c r="Y2283" i="156"/>
  <c r="Y2317" i="156" s="1"/>
  <c r="Y2284" i="156"/>
  <c r="Y2318" i="156" s="1"/>
  <c r="Y2310" i="156"/>
  <c r="Y2311" i="156"/>
  <c r="AH13" i="186" l="1"/>
  <c r="AN16" i="186"/>
  <c r="AO16" i="186"/>
  <c r="AU16" i="186" s="1"/>
  <c r="AN61" i="186"/>
  <c r="AO61" i="186"/>
  <c r="AU61" i="186" s="1"/>
  <c r="AN23" i="186"/>
  <c r="AO23" i="186"/>
  <c r="AU23" i="186" s="1"/>
  <c r="AN52" i="186"/>
  <c r="AO52" i="186"/>
  <c r="AU52" i="186" s="1"/>
  <c r="AN37" i="186"/>
  <c r="AO37" i="186"/>
  <c r="AU37" i="186" s="1"/>
  <c r="AN60" i="186"/>
  <c r="AO60" i="186"/>
  <c r="AU60" i="186" s="1"/>
  <c r="AN76" i="186"/>
  <c r="AO76" i="186"/>
  <c r="AU76" i="186" s="1"/>
  <c r="AN33" i="186"/>
  <c r="AO33" i="186"/>
  <c r="AU33" i="186" s="1"/>
  <c r="AN22" i="186"/>
  <c r="AO22" i="186"/>
  <c r="AU22" i="186" s="1"/>
  <c r="AN24" i="186"/>
  <c r="AO24" i="186"/>
  <c r="AU24" i="186" s="1"/>
  <c r="AN27" i="186"/>
  <c r="AU27" i="186"/>
  <c r="AN40" i="186"/>
  <c r="AO40" i="186"/>
  <c r="AU40" i="186" s="1"/>
  <c r="AN13" i="186"/>
  <c r="AO13" i="186"/>
  <c r="AN30" i="186"/>
  <c r="AO30" i="186"/>
  <c r="AU30" i="186" s="1"/>
  <c r="AN64" i="186"/>
  <c r="AO64" i="186"/>
  <c r="AU64" i="186" s="1"/>
  <c r="AN29" i="186"/>
  <c r="AO29" i="186"/>
  <c r="AU29" i="186" s="1"/>
  <c r="AN48" i="186"/>
  <c r="AO48" i="186"/>
  <c r="AU48" i="186" s="1"/>
  <c r="AN25" i="186"/>
  <c r="AO25" i="186"/>
  <c r="AU25" i="186" s="1"/>
  <c r="AN67" i="186"/>
  <c r="AO67" i="186"/>
  <c r="AU67" i="186" s="1"/>
  <c r="AN55" i="186"/>
  <c r="AO55" i="186"/>
  <c r="AU55" i="186" s="1"/>
  <c r="AN50" i="186"/>
  <c r="AO50" i="186"/>
  <c r="AU50" i="186" s="1"/>
  <c r="AN38" i="186"/>
  <c r="AO38" i="186"/>
  <c r="AU38" i="186" s="1"/>
  <c r="AN18" i="186"/>
  <c r="AO18" i="186"/>
  <c r="AU18" i="186" s="1"/>
  <c r="AN65" i="186"/>
  <c r="AO65" i="186"/>
  <c r="AU65" i="186" s="1"/>
  <c r="AN42" i="186"/>
  <c r="AO42" i="186"/>
  <c r="AU42" i="186" s="1"/>
  <c r="AN35" i="186"/>
  <c r="AO35" i="186"/>
  <c r="AU35" i="186" s="1"/>
  <c r="AN41" i="186"/>
  <c r="AO41" i="186"/>
  <c r="AU41" i="186" s="1"/>
  <c r="AN39" i="186"/>
  <c r="AO39" i="186"/>
  <c r="AU39" i="186" s="1"/>
  <c r="AN73" i="186"/>
  <c r="AO73" i="186"/>
  <c r="AU73" i="186" s="1"/>
  <c r="AN56" i="186"/>
  <c r="AO56" i="186"/>
  <c r="AU56" i="186" s="1"/>
  <c r="AN72" i="186"/>
  <c r="AO72" i="186"/>
  <c r="AU72" i="186" s="1"/>
  <c r="AN62" i="186"/>
  <c r="AO62" i="186"/>
  <c r="AU62" i="186" s="1"/>
  <c r="AN20" i="186"/>
  <c r="AO20" i="186"/>
  <c r="AU20" i="186" s="1"/>
  <c r="AN77" i="186"/>
  <c r="AO77" i="186"/>
  <c r="AU77" i="186" s="1"/>
  <c r="AN44" i="186"/>
  <c r="AO44" i="186"/>
  <c r="AU44" i="186" s="1"/>
  <c r="AN57" i="186"/>
  <c r="AO57" i="186"/>
  <c r="AU57" i="186" s="1"/>
  <c r="AN31" i="186"/>
  <c r="AO31" i="186"/>
  <c r="AU31" i="186" s="1"/>
  <c r="AN71" i="186"/>
  <c r="AO71" i="186"/>
  <c r="AU71" i="186" s="1"/>
  <c r="AN63" i="186"/>
  <c r="AO63" i="186"/>
  <c r="AU63" i="186" s="1"/>
  <c r="AN80" i="186"/>
  <c r="AO80" i="186"/>
  <c r="AU80" i="186" s="1"/>
  <c r="AN74" i="186"/>
  <c r="AO74" i="186"/>
  <c r="AU74" i="186" s="1"/>
  <c r="AN34" i="186"/>
  <c r="AO34" i="186"/>
  <c r="AU34" i="186" s="1"/>
  <c r="AN79" i="186"/>
  <c r="AO79" i="186"/>
  <c r="AU79" i="186" s="1"/>
  <c r="AN43" i="186"/>
  <c r="AO43" i="186"/>
  <c r="AU43" i="186" s="1"/>
  <c r="AN36" i="186"/>
  <c r="AO36" i="186"/>
  <c r="AU36" i="186" s="1"/>
  <c r="AN46" i="186"/>
  <c r="AO46" i="186"/>
  <c r="AU46" i="186" s="1"/>
  <c r="AN58" i="186"/>
  <c r="AO58" i="186"/>
  <c r="AU58" i="186" s="1"/>
  <c r="AN51" i="186"/>
  <c r="AO51" i="186"/>
  <c r="AU51" i="186" s="1"/>
  <c r="AN49" i="186"/>
  <c r="AO49" i="186"/>
  <c r="AU49" i="186" s="1"/>
  <c r="AN53" i="186"/>
  <c r="AO53" i="186"/>
  <c r="AU53" i="186" s="1"/>
  <c r="AN47" i="186"/>
  <c r="AO47" i="186"/>
  <c r="AU47" i="186" s="1"/>
  <c r="AN75" i="186"/>
  <c r="AO75" i="186"/>
  <c r="AU75" i="186" s="1"/>
  <c r="AN66" i="186"/>
  <c r="AO66" i="186"/>
  <c r="AU66" i="186" s="1"/>
  <c r="AN19" i="186"/>
  <c r="AO19" i="186"/>
  <c r="AU19" i="186" s="1"/>
  <c r="AN68" i="186"/>
  <c r="AO68" i="186"/>
  <c r="AU68" i="186" s="1"/>
  <c r="AN78" i="186"/>
  <c r="AO78" i="186"/>
  <c r="AU78" i="186" s="1"/>
  <c r="AN81" i="186"/>
  <c r="AO81" i="186"/>
  <c r="AU81" i="186" s="1"/>
  <c r="AN32" i="186"/>
  <c r="AO32" i="186"/>
  <c r="AU32" i="186" s="1"/>
  <c r="AN21" i="186"/>
  <c r="AO21" i="186"/>
  <c r="AU21" i="186" s="1"/>
  <c r="AN70" i="186"/>
  <c r="AO70" i="186"/>
  <c r="AU70" i="186" s="1"/>
  <c r="AN17" i="186"/>
  <c r="AO17" i="186"/>
  <c r="AU17" i="186" s="1"/>
  <c r="Z825" i="157"/>
  <c r="Z828" i="157"/>
  <c r="Y542" i="156"/>
  <c r="AE28" i="186"/>
  <c r="AH28" i="186" s="1"/>
  <c r="AN11" i="186"/>
  <c r="AO11" i="186"/>
  <c r="AH15" i="186"/>
  <c r="AH10" i="186"/>
  <c r="AH9" i="186" s="1"/>
  <c r="Z119" i="157"/>
  <c r="AD53" i="174"/>
  <c r="AG53" i="174" s="1"/>
  <c r="AD11" i="174"/>
  <c r="AG11" i="174" s="1"/>
  <c r="AD98" i="174"/>
  <c r="AG98" i="174" s="1"/>
  <c r="AD51" i="174"/>
  <c r="AG51" i="174" s="1"/>
  <c r="AD49" i="174"/>
  <c r="AG49" i="174" s="1"/>
  <c r="AD65" i="174"/>
  <c r="AG65" i="174" s="1"/>
  <c r="AD106" i="174"/>
  <c r="AG106" i="174" s="1"/>
  <c r="AD56" i="174"/>
  <c r="AG56" i="174" s="1"/>
  <c r="AD47" i="174"/>
  <c r="AG47" i="174" s="1"/>
  <c r="AD31" i="174"/>
  <c r="AG31" i="174" s="1"/>
  <c r="AD29" i="174"/>
  <c r="AG29" i="174" s="1"/>
  <c r="AN29" i="174" s="1"/>
  <c r="BH29" i="174" s="1"/>
  <c r="BM29" i="174" s="1"/>
  <c r="AD94" i="174"/>
  <c r="AG94" i="174" s="1"/>
  <c r="AD46" i="174"/>
  <c r="AG46" i="174" s="1"/>
  <c r="AD91" i="174"/>
  <c r="AG91" i="174" s="1"/>
  <c r="AD82" i="174"/>
  <c r="AG82" i="174" s="1"/>
  <c r="AD87" i="174"/>
  <c r="AG87" i="174" s="1"/>
  <c r="AD101" i="174"/>
  <c r="AG101" i="174" s="1"/>
  <c r="AD77" i="174"/>
  <c r="AG77" i="174" s="1"/>
  <c r="AD36" i="174"/>
  <c r="AG36" i="174" s="1"/>
  <c r="AD83" i="174"/>
  <c r="AG83" i="174" s="1"/>
  <c r="AD59" i="174"/>
  <c r="AG59" i="174" s="1"/>
  <c r="AD18" i="174"/>
  <c r="AD28" i="174"/>
  <c r="AG28" i="174" s="1"/>
  <c r="AD88" i="174"/>
  <c r="AG88" i="174" s="1"/>
  <c r="AD17" i="174"/>
  <c r="AG17" i="174" s="1"/>
  <c r="AD78" i="174"/>
  <c r="AG78" i="174" s="1"/>
  <c r="AD109" i="174"/>
  <c r="AG109" i="174" s="1"/>
  <c r="AD102" i="174"/>
  <c r="AG102" i="174" s="1"/>
  <c r="AD75" i="174"/>
  <c r="AG75" i="174" s="1"/>
  <c r="AD54" i="174"/>
  <c r="AG54" i="174" s="1"/>
  <c r="AD39" i="174"/>
  <c r="AG39" i="174" s="1"/>
  <c r="AD50" i="174"/>
  <c r="AG50" i="174" s="1"/>
  <c r="AD32" i="174"/>
  <c r="AG32" i="174" s="1"/>
  <c r="AD26" i="174"/>
  <c r="AG26" i="174" s="1"/>
  <c r="AD114" i="174"/>
  <c r="AG114" i="174" s="1"/>
  <c r="AD117" i="174"/>
  <c r="AG117" i="174" s="1"/>
  <c r="AD105" i="174"/>
  <c r="AG105" i="174" s="1"/>
  <c r="AD25" i="174"/>
  <c r="AG25" i="174" s="1"/>
  <c r="AD96" i="174"/>
  <c r="AG96" i="174" s="1"/>
  <c r="AD30" i="174"/>
  <c r="AG30" i="174" s="1"/>
  <c r="AD84" i="174"/>
  <c r="AG84" i="174" s="1"/>
  <c r="AD38" i="174"/>
  <c r="AG38" i="174" s="1"/>
  <c r="AD20" i="174"/>
  <c r="AG20" i="174" s="1"/>
  <c r="AD45" i="174"/>
  <c r="AG45" i="174" s="1"/>
  <c r="AD57" i="174"/>
  <c r="AG57" i="174" s="1"/>
  <c r="AD42" i="174"/>
  <c r="AG42" i="174" s="1"/>
  <c r="AD115" i="174"/>
  <c r="AG115" i="174" s="1"/>
  <c r="AD22" i="174"/>
  <c r="AG22" i="174" s="1"/>
  <c r="AD107" i="174"/>
  <c r="AG107" i="174" s="1"/>
  <c r="AD41" i="174"/>
  <c r="AG41" i="174" s="1"/>
  <c r="AD93" i="174"/>
  <c r="AG93" i="174" s="1"/>
  <c r="AD55" i="174"/>
  <c r="AG55" i="174" s="1"/>
  <c r="AD44" i="174"/>
  <c r="AG44" i="174" s="1"/>
  <c r="AD37" i="174"/>
  <c r="AG37" i="174" s="1"/>
  <c r="AD35" i="174"/>
  <c r="AG35" i="174" s="1"/>
  <c r="AD34" i="174"/>
  <c r="AG34" i="174" s="1"/>
  <c r="AD104" i="174"/>
  <c r="AG104" i="174" s="1"/>
  <c r="AD118" i="174"/>
  <c r="AG118" i="174" s="1"/>
  <c r="AD19" i="174"/>
  <c r="AG19" i="174" s="1"/>
  <c r="AD71" i="174"/>
  <c r="AG71" i="174" s="1"/>
  <c r="AD24" i="174"/>
  <c r="AG24" i="174" s="1"/>
  <c r="AD116" i="174"/>
  <c r="AG116" i="174" s="1"/>
  <c r="AD61" i="174"/>
  <c r="AG61" i="174" s="1"/>
  <c r="AD14" i="174"/>
  <c r="AD64" i="174"/>
  <c r="AG64" i="174" s="1"/>
  <c r="AM52" i="174"/>
  <c r="AN52" i="174"/>
  <c r="AN48" i="174"/>
  <c r="AM48" i="174"/>
  <c r="Y544" i="156"/>
  <c r="AG108" i="174"/>
  <c r="Z1502" i="157"/>
  <c r="Z1499" i="157"/>
  <c r="AD111" i="174"/>
  <c r="AG92" i="174"/>
  <c r="AG81" i="174"/>
  <c r="AG43" i="174"/>
  <c r="Z1241" i="157"/>
  <c r="AG79" i="174"/>
  <c r="AG86" i="174"/>
  <c r="AG80" i="174"/>
  <c r="AG90" i="174"/>
  <c r="AG112" i="174"/>
  <c r="AG89" i="174"/>
  <c r="AG33" i="174"/>
  <c r="AG72" i="174"/>
  <c r="AG113" i="174"/>
  <c r="AG103" i="174"/>
  <c r="AG60" i="174"/>
  <c r="AG62" i="174"/>
  <c r="AG27" i="174"/>
  <c r="AG97" i="174"/>
  <c r="AG15" i="174"/>
  <c r="AG119" i="174"/>
  <c r="AG73" i="174"/>
  <c r="AG23" i="174"/>
  <c r="AG63" i="174"/>
  <c r="AG76" i="174"/>
  <c r="AG100" i="174"/>
  <c r="AG95" i="174"/>
  <c r="AG74" i="174"/>
  <c r="Y1990" i="156"/>
  <c r="Y2313" i="156"/>
  <c r="Y2309" i="156"/>
  <c r="AE41" i="168"/>
  <c r="AH41" i="168" s="1"/>
  <c r="AN41" i="168" s="1"/>
  <c r="AE26" i="168"/>
  <c r="AH26" i="168" s="1"/>
  <c r="AN26" i="168" s="1"/>
  <c r="AE59" i="168"/>
  <c r="AH59" i="168" s="1"/>
  <c r="AN59" i="168" s="1"/>
  <c r="AE44" i="168"/>
  <c r="AH44" i="168" s="1"/>
  <c r="AN44" i="168" s="1"/>
  <c r="AE21" i="168"/>
  <c r="AH21" i="168" s="1"/>
  <c r="AN21" i="168" s="1"/>
  <c r="AE15" i="168"/>
  <c r="AE65" i="168"/>
  <c r="AH65" i="168" s="1"/>
  <c r="AN65" i="168" s="1"/>
  <c r="AE22" i="168"/>
  <c r="AH22" i="168" s="1"/>
  <c r="AN22" i="168" s="1"/>
  <c r="Z926" i="157"/>
  <c r="AE23" i="168"/>
  <c r="AH23" i="168" s="1"/>
  <c r="AN23" i="168" s="1"/>
  <c r="AE66" i="168"/>
  <c r="AH66" i="168" s="1"/>
  <c r="AN66" i="168" s="1"/>
  <c r="AE60" i="168"/>
  <c r="AH60" i="168" s="1"/>
  <c r="AN60" i="168" s="1"/>
  <c r="AE67" i="168"/>
  <c r="AH67" i="168" s="1"/>
  <c r="AN67" i="168" s="1"/>
  <c r="Y1962" i="156"/>
  <c r="AE42" i="168"/>
  <c r="AH42" i="168" s="1"/>
  <c r="AN42" i="168" s="1"/>
  <c r="Y1767" i="156"/>
  <c r="AE32" i="168"/>
  <c r="AH32" i="168" s="1"/>
  <c r="AN32" i="168" s="1"/>
  <c r="AE11" i="168"/>
  <c r="AE57" i="168"/>
  <c r="AE48" i="168"/>
  <c r="AH48" i="168" s="1"/>
  <c r="AN48" i="168" s="1"/>
  <c r="AE20" i="168"/>
  <c r="AH20" i="168" s="1"/>
  <c r="AN20" i="168" s="1"/>
  <c r="AE16" i="168"/>
  <c r="AH16" i="168" s="1"/>
  <c r="AE19" i="168"/>
  <c r="AH19" i="168" s="1"/>
  <c r="Z1562" i="157"/>
  <c r="AE53" i="168"/>
  <c r="AE24" i="168"/>
  <c r="AH24" i="168" s="1"/>
  <c r="AN24" i="168" s="1"/>
  <c r="AE50" i="168"/>
  <c r="AH50" i="168" s="1"/>
  <c r="AN50" i="168" s="1"/>
  <c r="AE47" i="168"/>
  <c r="AH47" i="168" s="1"/>
  <c r="AN47" i="168" s="1"/>
  <c r="AE61" i="168"/>
  <c r="AH61" i="168" s="1"/>
  <c r="AN61" i="168" s="1"/>
  <c r="AE46" i="168"/>
  <c r="AH46" i="168" s="1"/>
  <c r="AN46" i="168" s="1"/>
  <c r="AE38" i="168"/>
  <c r="AH38" i="168" s="1"/>
  <c r="AN38" i="168" s="1"/>
  <c r="AE56" i="168"/>
  <c r="AH56" i="168" s="1"/>
  <c r="AN56" i="168" s="1"/>
  <c r="AE62" i="168"/>
  <c r="AH62" i="168" s="1"/>
  <c r="AN62" i="168" s="1"/>
  <c r="AE30" i="168"/>
  <c r="AH30" i="168" s="1"/>
  <c r="AN30" i="168" s="1"/>
  <c r="AE14" i="168"/>
  <c r="AH14" i="168" s="1"/>
  <c r="AN14" i="168" s="1"/>
  <c r="AE45" i="168"/>
  <c r="AH45" i="168" s="1"/>
  <c r="AE49" i="168"/>
  <c r="AH49" i="168" s="1"/>
  <c r="AN49" i="168" s="1"/>
  <c r="AE64" i="168"/>
  <c r="AH64" i="168" s="1"/>
  <c r="AN64" i="168" s="1"/>
  <c r="AE25" i="168"/>
  <c r="AH25" i="168" s="1"/>
  <c r="AN25" i="168" s="1"/>
  <c r="AE55" i="168"/>
  <c r="AH55" i="168" s="1"/>
  <c r="AN55" i="168" s="1"/>
  <c r="AE40" i="168"/>
  <c r="AH40" i="168" s="1"/>
  <c r="AN40" i="168" s="1"/>
  <c r="AE31" i="168"/>
  <c r="AH31" i="168" s="1"/>
  <c r="AN31" i="168" s="1"/>
  <c r="AE37" i="168"/>
  <c r="AH37" i="168" s="1"/>
  <c r="AN37" i="168" s="1"/>
  <c r="Y2063" i="156"/>
  <c r="AE58" i="168"/>
  <c r="AH58" i="168" s="1"/>
  <c r="AN58" i="168" s="1"/>
  <c r="AE39" i="168"/>
  <c r="AH39" i="168" s="1"/>
  <c r="AN39" i="168" s="1"/>
  <c r="AE54" i="168"/>
  <c r="AH54" i="168" s="1"/>
  <c r="AN54" i="168" s="1"/>
  <c r="AE52" i="168"/>
  <c r="AH52" i="168" s="1"/>
  <c r="AN52" i="168" s="1"/>
  <c r="AE63" i="168"/>
  <c r="AH63" i="168" s="1"/>
  <c r="AN63" i="168" s="1"/>
  <c r="AE43" i="168"/>
  <c r="AH43" i="168" s="1"/>
  <c r="AN43" i="168" s="1"/>
  <c r="AN27" i="168"/>
  <c r="AE51" i="168"/>
  <c r="AH51" i="168" s="1"/>
  <c r="AN51" i="168" s="1"/>
  <c r="AE34" i="168"/>
  <c r="AH34" i="168" s="1"/>
  <c r="AN34" i="168" s="1"/>
  <c r="AE33" i="168"/>
  <c r="AH33" i="168" s="1"/>
  <c r="AN33" i="168" s="1"/>
  <c r="AE17" i="168"/>
  <c r="AH17" i="168" s="1"/>
  <c r="AN17" i="168" s="1"/>
  <c r="AE18" i="168"/>
  <c r="AH18" i="168" s="1"/>
  <c r="AN18" i="168" s="1"/>
  <c r="Y1803" i="156"/>
  <c r="Z71" i="157"/>
  <c r="Y1766" i="156"/>
  <c r="Z853" i="157"/>
  <c r="Y1105" i="156"/>
  <c r="Z433" i="157"/>
  <c r="Y2177" i="156"/>
  <c r="Y1890" i="156"/>
  <c r="Y1800" i="156"/>
  <c r="Y1713" i="156"/>
  <c r="Y1654" i="156"/>
  <c r="Y1612" i="156"/>
  <c r="Y1575" i="156"/>
  <c r="Y1533" i="156"/>
  <c r="Y1497" i="156"/>
  <c r="Y1445" i="156"/>
  <c r="Y1398" i="156"/>
  <c r="Y1219" i="156"/>
  <c r="Y1097" i="156"/>
  <c r="Y967" i="156"/>
  <c r="Y883" i="156"/>
  <c r="Y529" i="156"/>
  <c r="Y339" i="156"/>
  <c r="Y319" i="156"/>
  <c r="Z1212" i="157"/>
  <c r="Z1214" i="157"/>
  <c r="Z1105" i="157"/>
  <c r="Z711" i="157"/>
  <c r="Z551" i="157"/>
  <c r="Z442" i="157"/>
  <c r="Y2287" i="156"/>
  <c r="Y2155" i="156"/>
  <c r="Y2087" i="156"/>
  <c r="Y1986" i="156"/>
  <c r="Y1868" i="156"/>
  <c r="Y1697" i="156"/>
  <c r="Y1637" i="156"/>
  <c r="Y1598" i="156"/>
  <c r="Y1564" i="156"/>
  <c r="AD40" i="174" s="1"/>
  <c r="Y1523" i="156"/>
  <c r="Y1484" i="156"/>
  <c r="Y1434" i="156"/>
  <c r="Y1151" i="156"/>
  <c r="Y1002" i="156"/>
  <c r="Y854" i="156"/>
  <c r="Y516" i="156"/>
  <c r="Y465" i="156"/>
  <c r="Z1304" i="157"/>
  <c r="Z1034" i="157"/>
  <c r="Y1765" i="156"/>
  <c r="Y1740" i="156"/>
  <c r="Y1687" i="156"/>
  <c r="Y1630" i="156"/>
  <c r="Y1554" i="156"/>
  <c r="AD12" i="174" s="1"/>
  <c r="Y1515" i="156"/>
  <c r="Y1178" i="156"/>
  <c r="Y1121" i="156"/>
  <c r="Y537" i="156"/>
  <c r="Y329" i="156"/>
  <c r="Z1584" i="157"/>
  <c r="Z1477" i="157"/>
  <c r="Z1414" i="157"/>
  <c r="Z1329" i="157"/>
  <c r="Z1131" i="157"/>
  <c r="Z1031" i="157"/>
  <c r="Z951" i="157"/>
  <c r="Z680" i="157"/>
  <c r="Z683" i="157"/>
  <c r="Y2312" i="156"/>
  <c r="Y2180" i="156"/>
  <c r="Y1893" i="156"/>
  <c r="Y1728" i="156"/>
  <c r="Y1670" i="156"/>
  <c r="Y1622" i="156"/>
  <c r="Y1582" i="156"/>
  <c r="Y1547" i="156"/>
  <c r="AD10" i="174" s="1"/>
  <c r="Y1506" i="156"/>
  <c r="Y599" i="156"/>
  <c r="Y493" i="156"/>
  <c r="Z1009" i="157"/>
  <c r="Z948" i="157"/>
  <c r="Z559" i="157"/>
  <c r="Z451" i="157"/>
  <c r="Z395" i="157"/>
  <c r="Z1128" i="157"/>
  <c r="Z588" i="157"/>
  <c r="Z346" i="157"/>
  <c r="Z1560" i="157"/>
  <c r="Z1561" i="157" s="1"/>
  <c r="Z672" i="157"/>
  <c r="Z1302" i="157"/>
  <c r="Z1303" i="157" s="1"/>
  <c r="Z1237" i="157"/>
  <c r="Z777" i="157"/>
  <c r="Z223" i="157"/>
  <c r="Z162" i="157"/>
  <c r="Z561" i="157"/>
  <c r="Z1587" i="157"/>
  <c r="Z1390" i="157"/>
  <c r="Z1391" i="157" s="1"/>
  <c r="Z707" i="157"/>
  <c r="Z508" i="157"/>
  <c r="Z1475" i="157"/>
  <c r="Z1476" i="157" s="1"/>
  <c r="Z1197" i="157"/>
  <c r="Z424" i="157"/>
  <c r="Z327" i="157"/>
  <c r="Z276" i="157"/>
  <c r="Z247" i="157"/>
  <c r="Y254" i="156"/>
  <c r="Y1249" i="156"/>
  <c r="Y459" i="156"/>
  <c r="Y1358" i="156"/>
  <c r="Y1756" i="156"/>
  <c r="Y1326" i="156"/>
  <c r="Y1034" i="156"/>
  <c r="Y803" i="156"/>
  <c r="Y655" i="156"/>
  <c r="Y310" i="156"/>
  <c r="Y1476" i="156"/>
  <c r="Y1069" i="156"/>
  <c r="Y1866" i="156"/>
  <c r="Y1867" i="156" s="1"/>
  <c r="Y930" i="156"/>
  <c r="Y761" i="156"/>
  <c r="Y422" i="156"/>
  <c r="Y114" i="156"/>
  <c r="Y103" i="156"/>
  <c r="Y784" i="156"/>
  <c r="Y725" i="156"/>
  <c r="Y380" i="156"/>
  <c r="Y2235" i="156"/>
  <c r="Y2061" i="156"/>
  <c r="Y2062" i="156" s="1"/>
  <c r="Y2153" i="156"/>
  <c r="Y2154" i="156" s="1"/>
  <c r="Y824" i="156"/>
  <c r="Y186" i="156"/>
  <c r="Y156" i="156"/>
  <c r="Z1503" i="157"/>
  <c r="Z1417" i="157"/>
  <c r="Z924" i="157"/>
  <c r="Z925" i="157" s="1"/>
  <c r="Z597" i="157"/>
  <c r="Z1330" i="157"/>
  <c r="Z860" i="157"/>
  <c r="Z594" i="157"/>
  <c r="Y2181" i="156"/>
  <c r="Y510" i="156"/>
  <c r="Y2285" i="156"/>
  <c r="Y2091" i="156"/>
  <c r="Z858" i="157" l="1"/>
  <c r="AE26" i="186"/>
  <c r="AH26" i="186" s="1"/>
  <c r="AO26" i="186" s="1"/>
  <c r="AH15" i="168"/>
  <c r="AN15" i="168" s="1"/>
  <c r="AN19" i="168"/>
  <c r="AU13" i="186"/>
  <c r="AN15" i="186"/>
  <c r="AO15" i="186"/>
  <c r="AU15" i="186" s="1"/>
  <c r="AN28" i="186"/>
  <c r="AO28" i="186"/>
  <c r="AU28" i="186" s="1"/>
  <c r="AG14" i="174"/>
  <c r="Z826" i="157"/>
  <c r="Z827" i="157" s="1"/>
  <c r="BH70" i="186"/>
  <c r="BM70" i="186" s="1"/>
  <c r="BH32" i="186"/>
  <c r="BN32" i="186" s="1"/>
  <c r="BH81" i="186"/>
  <c r="BM81" i="186" s="1"/>
  <c r="BH68" i="186"/>
  <c r="BM68" i="186" s="1"/>
  <c r="BH27" i="186"/>
  <c r="BH66" i="186"/>
  <c r="BH47" i="186"/>
  <c r="BN47" i="186" s="1"/>
  <c r="BH65" i="186"/>
  <c r="BH38" i="186"/>
  <c r="BN38" i="186" s="1"/>
  <c r="BH55" i="186"/>
  <c r="BM55" i="186" s="1"/>
  <c r="BH25" i="186"/>
  <c r="BN25" i="186" s="1"/>
  <c r="BH77" i="186"/>
  <c r="BM77" i="186" s="1"/>
  <c r="BH39" i="186"/>
  <c r="BN39" i="186" s="1"/>
  <c r="BH51" i="186"/>
  <c r="BH43" i="186"/>
  <c r="BN43" i="186" s="1"/>
  <c r="BH34" i="186"/>
  <c r="BH71" i="186"/>
  <c r="BM71" i="186" s="1"/>
  <c r="BH53" i="186"/>
  <c r="BH61" i="186"/>
  <c r="BH72" i="186"/>
  <c r="BM72" i="186" s="1"/>
  <c r="BH35" i="186"/>
  <c r="BH29" i="186"/>
  <c r="BH64" i="186"/>
  <c r="BM64" i="186" s="1"/>
  <c r="BH40" i="186"/>
  <c r="BN40" i="186" s="1"/>
  <c r="BH56" i="186"/>
  <c r="BH33" i="186"/>
  <c r="BN33" i="186" s="1"/>
  <c r="BH60" i="186"/>
  <c r="BH52" i="186"/>
  <c r="BH44" i="186"/>
  <c r="BH24" i="186"/>
  <c r="BH17" i="186"/>
  <c r="BH21" i="186"/>
  <c r="BN21" i="186" s="1"/>
  <c r="AN10" i="186"/>
  <c r="AO10" i="186"/>
  <c r="AO9" i="186" s="1"/>
  <c r="BH78" i="186"/>
  <c r="BM78" i="186" s="1"/>
  <c r="BH19" i="186"/>
  <c r="BN19" i="186" s="1"/>
  <c r="BH75" i="186"/>
  <c r="BM75" i="186" s="1"/>
  <c r="BH23" i="186"/>
  <c r="BH18" i="186"/>
  <c r="BH50" i="186"/>
  <c r="BM50" i="186" s="1"/>
  <c r="BH67" i="186"/>
  <c r="BH48" i="186"/>
  <c r="BM48" i="186" s="1"/>
  <c r="BH62" i="186"/>
  <c r="BH42" i="186"/>
  <c r="BN42" i="186" s="1"/>
  <c r="BH46" i="186"/>
  <c r="BN46" i="186" s="1"/>
  <c r="BH36" i="186"/>
  <c r="BH79" i="186"/>
  <c r="BM79" i="186" s="1"/>
  <c r="BH74" i="186"/>
  <c r="BM74" i="186" s="1"/>
  <c r="BH63" i="186"/>
  <c r="BM63" i="186" s="1"/>
  <c r="BH31" i="186"/>
  <c r="BN31" i="186" s="1"/>
  <c r="BH49" i="186"/>
  <c r="BM49" i="186" s="1"/>
  <c r="BH16" i="186"/>
  <c r="BH73" i="186"/>
  <c r="BH58" i="186"/>
  <c r="BM58" i="186" s="1"/>
  <c r="BH30" i="186"/>
  <c r="BN30" i="186" s="1"/>
  <c r="BH13" i="186"/>
  <c r="BH11" i="186"/>
  <c r="AU11" i="186"/>
  <c r="BH22" i="186"/>
  <c r="BN22" i="186" s="1"/>
  <c r="BH76" i="186"/>
  <c r="BM76" i="186" s="1"/>
  <c r="BH37" i="186"/>
  <c r="BN37" i="186" s="1"/>
  <c r="BH57" i="186"/>
  <c r="BM57" i="186" s="1"/>
  <c r="BL57" i="186"/>
  <c r="BR57" i="186" s="1"/>
  <c r="BS57" i="186" s="1"/>
  <c r="BT57" i="186" s="1"/>
  <c r="BH20" i="186"/>
  <c r="BH41" i="186"/>
  <c r="BN41" i="186" s="1"/>
  <c r="BH80" i="186"/>
  <c r="AD9" i="174"/>
  <c r="AG18" i="174"/>
  <c r="AM18" i="174" s="1"/>
  <c r="AH11" i="168"/>
  <c r="AN11" i="168" s="1"/>
  <c r="AH10" i="168"/>
  <c r="AN10" i="168" s="1"/>
  <c r="BH52" i="174"/>
  <c r="AT52" i="174"/>
  <c r="BH48" i="174"/>
  <c r="AT48" i="174"/>
  <c r="AM108" i="174"/>
  <c r="AN108" i="174"/>
  <c r="AG111" i="174"/>
  <c r="AM92" i="174"/>
  <c r="AN92" i="174"/>
  <c r="AM81" i="174"/>
  <c r="AN81" i="174"/>
  <c r="AM43" i="174"/>
  <c r="AN43" i="174"/>
  <c r="AT43" i="174" s="1"/>
  <c r="AM79" i="174"/>
  <c r="AN79" i="174"/>
  <c r="AM86" i="174"/>
  <c r="AN86" i="174"/>
  <c r="AM80" i="174"/>
  <c r="AN80" i="174"/>
  <c r="AM90" i="174"/>
  <c r="AN90" i="174"/>
  <c r="AM112" i="174"/>
  <c r="AN112" i="174"/>
  <c r="AM89" i="174"/>
  <c r="AN89" i="174"/>
  <c r="AN33" i="174"/>
  <c r="AM33" i="174"/>
  <c r="AM72" i="174"/>
  <c r="AN72" i="174"/>
  <c r="AM113" i="174"/>
  <c r="AN113" i="174"/>
  <c r="AN103" i="174"/>
  <c r="AM103" i="174"/>
  <c r="AN60" i="174"/>
  <c r="AT60" i="174" s="1"/>
  <c r="AM60" i="174"/>
  <c r="AM62" i="174"/>
  <c r="AN62" i="174"/>
  <c r="AT62" i="174" s="1"/>
  <c r="AM27" i="174"/>
  <c r="AN27" i="174"/>
  <c r="AT27" i="174" s="1"/>
  <c r="AN97" i="174"/>
  <c r="AM97" i="174"/>
  <c r="AN15" i="174"/>
  <c r="AM15" i="174"/>
  <c r="AN119" i="174"/>
  <c r="AT119" i="174" s="1"/>
  <c r="AM119" i="174"/>
  <c r="AM73" i="174"/>
  <c r="AN73" i="174"/>
  <c r="AM23" i="174"/>
  <c r="AN23" i="174"/>
  <c r="AM63" i="174"/>
  <c r="AN63" i="174"/>
  <c r="AM76" i="174"/>
  <c r="AN76" i="174"/>
  <c r="AM100" i="174"/>
  <c r="AN100" i="174"/>
  <c r="AM95" i="174"/>
  <c r="AN95" i="174"/>
  <c r="AM74" i="174"/>
  <c r="AN74" i="174"/>
  <c r="AG12" i="174"/>
  <c r="AM12" i="174" s="1"/>
  <c r="AN107" i="174"/>
  <c r="AM107" i="174"/>
  <c r="AM88" i="174"/>
  <c r="AN88" i="174"/>
  <c r="AN42" i="174"/>
  <c r="AM42" i="174"/>
  <c r="AM28" i="174"/>
  <c r="AN28" i="174"/>
  <c r="AM96" i="174"/>
  <c r="AN96" i="174"/>
  <c r="AN49" i="174"/>
  <c r="AT49" i="174" s="1"/>
  <c r="AM49" i="174"/>
  <c r="AM11" i="174"/>
  <c r="AN11" i="174"/>
  <c r="AT11" i="174" s="1"/>
  <c r="AM57" i="174"/>
  <c r="AN57" i="174"/>
  <c r="AM53" i="174"/>
  <c r="AN53" i="174"/>
  <c r="AM61" i="174"/>
  <c r="AN61" i="174"/>
  <c r="AM71" i="174"/>
  <c r="AN71" i="174"/>
  <c r="AM34" i="174"/>
  <c r="AN34" i="174"/>
  <c r="AM37" i="174"/>
  <c r="AN37" i="174"/>
  <c r="AT37" i="174" s="1"/>
  <c r="AN55" i="174"/>
  <c r="AM55" i="174"/>
  <c r="AM25" i="174"/>
  <c r="AN25" i="174"/>
  <c r="AT25" i="174" s="1"/>
  <c r="AM32" i="174"/>
  <c r="AN32" i="174"/>
  <c r="AM26" i="174"/>
  <c r="AN26" i="174"/>
  <c r="AM36" i="174"/>
  <c r="AN36" i="174"/>
  <c r="AT36" i="174" s="1"/>
  <c r="AM82" i="174"/>
  <c r="AN82" i="174"/>
  <c r="AM91" i="174"/>
  <c r="AN91" i="174"/>
  <c r="AM94" i="174"/>
  <c r="AN94" i="174"/>
  <c r="AM38" i="174"/>
  <c r="AN38" i="174"/>
  <c r="AT38" i="174" s="1"/>
  <c r="AM114" i="174"/>
  <c r="AN114" i="174"/>
  <c r="AG40" i="174"/>
  <c r="AM41" i="174"/>
  <c r="AN41" i="174"/>
  <c r="AT41" i="174" s="1"/>
  <c r="AM22" i="174"/>
  <c r="AN22" i="174"/>
  <c r="AM98" i="174"/>
  <c r="AN98" i="174"/>
  <c r="AM115" i="174"/>
  <c r="AN115" i="174"/>
  <c r="AM116" i="174"/>
  <c r="AN116" i="174"/>
  <c r="AM104" i="174"/>
  <c r="AN104" i="174"/>
  <c r="AN44" i="174"/>
  <c r="AM44" i="174"/>
  <c r="AM30" i="174"/>
  <c r="AN30" i="174"/>
  <c r="AM101" i="174"/>
  <c r="AN101" i="174"/>
  <c r="AM29" i="174"/>
  <c r="AM31" i="174"/>
  <c r="AN31" i="174"/>
  <c r="AN56" i="174"/>
  <c r="AM56" i="174"/>
  <c r="AM75" i="174"/>
  <c r="AN75" i="174"/>
  <c r="AM109" i="174"/>
  <c r="AN109" i="174"/>
  <c r="AM84" i="174"/>
  <c r="AN84" i="174"/>
  <c r="AM17" i="174"/>
  <c r="AN17" i="174"/>
  <c r="AN51" i="174"/>
  <c r="AT51" i="174" s="1"/>
  <c r="AM51" i="174"/>
  <c r="AM45" i="174"/>
  <c r="AN45" i="174"/>
  <c r="AM64" i="174"/>
  <c r="AN64" i="174"/>
  <c r="AM14" i="174"/>
  <c r="AN14" i="174"/>
  <c r="AM19" i="174"/>
  <c r="AN19" i="174"/>
  <c r="AT19" i="174" s="1"/>
  <c r="AM35" i="174"/>
  <c r="AN35" i="174"/>
  <c r="AT35" i="174" s="1"/>
  <c r="AM93" i="174"/>
  <c r="AN93" i="174"/>
  <c r="AM105" i="174"/>
  <c r="AN105" i="174"/>
  <c r="AM20" i="174"/>
  <c r="AN20" i="174"/>
  <c r="AT20" i="174" s="1"/>
  <c r="AM87" i="174"/>
  <c r="AN87" i="174"/>
  <c r="AM46" i="174"/>
  <c r="AN46" i="174"/>
  <c r="AT46" i="174" s="1"/>
  <c r="AM102" i="174"/>
  <c r="AN102" i="174"/>
  <c r="AN117" i="174"/>
  <c r="AM117" i="174"/>
  <c r="AM39" i="174"/>
  <c r="AN39" i="174"/>
  <c r="AG10" i="174"/>
  <c r="AM83" i="174"/>
  <c r="AN83" i="174"/>
  <c r="AM50" i="174"/>
  <c r="AN50" i="174"/>
  <c r="AM24" i="174"/>
  <c r="AN24" i="174"/>
  <c r="AM118" i="174"/>
  <c r="AN118" i="174"/>
  <c r="AM59" i="174"/>
  <c r="AN59" i="174"/>
  <c r="AM54" i="174"/>
  <c r="AN54" i="174"/>
  <c r="AN18" i="174"/>
  <c r="AM77" i="174"/>
  <c r="AN77" i="174"/>
  <c r="AM47" i="174"/>
  <c r="AN47" i="174"/>
  <c r="AM106" i="174"/>
  <c r="AN106" i="174"/>
  <c r="AM78" i="174"/>
  <c r="AN78" i="174"/>
  <c r="AM65" i="174"/>
  <c r="AN65" i="174"/>
  <c r="AH53" i="168"/>
  <c r="AH57" i="168"/>
  <c r="AM45" i="168"/>
  <c r="AN45" i="168" s="1"/>
  <c r="Z682" i="157"/>
  <c r="Z1213" i="157"/>
  <c r="Y2286" i="156"/>
  <c r="AN26" i="186" l="1"/>
  <c r="AU26" i="186"/>
  <c r="BH26" i="186"/>
  <c r="BH28" i="186"/>
  <c r="BN28" i="186" s="1"/>
  <c r="BM11" i="186"/>
  <c r="BM20" i="186"/>
  <c r="BN20" i="186"/>
  <c r="BT20" i="186" s="1"/>
  <c r="BM29" i="186"/>
  <c r="BN29" i="186"/>
  <c r="BT29" i="186" s="1"/>
  <c r="BM26" i="186"/>
  <c r="BN26" i="186"/>
  <c r="BT26" i="186" s="1"/>
  <c r="BM44" i="186"/>
  <c r="BN44" i="186"/>
  <c r="BM35" i="186"/>
  <c r="BT35" i="186"/>
  <c r="BM27" i="186"/>
  <c r="BN27" i="186"/>
  <c r="BT27" i="186" s="1"/>
  <c r="BM36" i="186"/>
  <c r="BM34" i="186"/>
  <c r="BT34" i="186"/>
  <c r="BM24" i="186"/>
  <c r="BN24" i="186"/>
  <c r="BT24" i="186" s="1"/>
  <c r="BM16" i="186"/>
  <c r="BN16" i="186"/>
  <c r="BT16" i="186" s="1"/>
  <c r="BM41" i="186"/>
  <c r="BT41" i="186"/>
  <c r="BM42" i="186"/>
  <c r="AT15" i="174"/>
  <c r="BT17" i="186"/>
  <c r="BM17" i="186"/>
  <c r="BN60" i="186"/>
  <c r="BT60" i="186" s="1"/>
  <c r="BM60" i="186"/>
  <c r="BM56" i="186"/>
  <c r="BN56" i="186"/>
  <c r="BT56" i="186" s="1"/>
  <c r="BM43" i="186"/>
  <c r="BT43" i="186"/>
  <c r="BT39" i="186"/>
  <c r="BM39" i="186"/>
  <c r="BV25" i="186"/>
  <c r="BM25" i="186"/>
  <c r="BT38" i="186"/>
  <c r="BM38" i="186"/>
  <c r="BM47" i="186"/>
  <c r="BM31" i="186"/>
  <c r="BT31" i="186"/>
  <c r="BV23" i="186"/>
  <c r="BM23" i="186"/>
  <c r="BH15" i="186"/>
  <c r="BN15" i="186" s="1"/>
  <c r="AU10" i="186"/>
  <c r="AU9" i="186" s="1"/>
  <c r="BH10" i="186"/>
  <c r="BH9" i="186" s="1"/>
  <c r="BM21" i="186"/>
  <c r="BM33" i="186"/>
  <c r="BM40" i="186"/>
  <c r="BM53" i="186"/>
  <c r="BN53" i="186"/>
  <c r="BN51" i="186"/>
  <c r="BT51" i="186" s="1"/>
  <c r="BM51" i="186"/>
  <c r="BN65" i="186"/>
  <c r="BT65" i="186" s="1"/>
  <c r="BM65" i="186"/>
  <c r="BM32" i="186"/>
  <c r="BV30" i="186"/>
  <c r="BM30" i="186"/>
  <c r="BV28" i="186"/>
  <c r="BM28" i="186"/>
  <c r="BN52" i="186"/>
  <c r="BT52" i="186" s="1"/>
  <c r="BM52" i="186"/>
  <c r="BN80" i="186"/>
  <c r="BT80" i="186" s="1"/>
  <c r="BM80" i="186"/>
  <c r="BT37" i="186"/>
  <c r="BM37" i="186"/>
  <c r="BT22" i="186"/>
  <c r="BM22" i="186"/>
  <c r="BM13" i="186"/>
  <c r="BN13" i="186"/>
  <c r="BM73" i="186"/>
  <c r="BN73" i="186"/>
  <c r="BT73" i="186" s="1"/>
  <c r="BT46" i="186"/>
  <c r="BM46" i="186"/>
  <c r="BN62" i="186"/>
  <c r="BT62" i="186" s="1"/>
  <c r="BM62" i="186"/>
  <c r="BM67" i="186"/>
  <c r="BN67" i="186"/>
  <c r="BT67" i="186" s="1"/>
  <c r="BM18" i="186"/>
  <c r="BV18" i="186"/>
  <c r="BV19" i="186"/>
  <c r="BM19" i="186"/>
  <c r="AG9" i="174"/>
  <c r="AT18" i="174"/>
  <c r="AM10" i="174"/>
  <c r="AM9" i="174" s="1"/>
  <c r="AT14" i="174"/>
  <c r="BH96" i="174"/>
  <c r="BM96" i="174" s="1"/>
  <c r="Z681" i="157"/>
  <c r="AT28" i="174"/>
  <c r="AT29" i="174"/>
  <c r="AT32" i="174"/>
  <c r="BH108" i="174"/>
  <c r="BM108" i="174" s="1"/>
  <c r="AT108" i="174"/>
  <c r="AM111" i="174"/>
  <c r="AN111" i="174"/>
  <c r="BH92" i="174"/>
  <c r="BM92" i="174" s="1"/>
  <c r="AT92" i="174"/>
  <c r="BH81" i="174"/>
  <c r="BM81" i="174" s="1"/>
  <c r="AT81" i="174"/>
  <c r="BH79" i="174"/>
  <c r="BM79" i="174" s="1"/>
  <c r="AT79" i="174"/>
  <c r="BH86" i="174"/>
  <c r="BM86" i="174" s="1"/>
  <c r="AT86" i="174"/>
  <c r="BH80" i="174"/>
  <c r="BM80" i="174" s="1"/>
  <c r="AT80" i="174"/>
  <c r="BH90" i="174"/>
  <c r="BM90" i="174" s="1"/>
  <c r="AT90" i="174"/>
  <c r="BH112" i="174"/>
  <c r="BM112" i="174" s="1"/>
  <c r="AT112" i="174"/>
  <c r="BH89" i="174"/>
  <c r="BM89" i="174" s="1"/>
  <c r="AT89" i="174"/>
  <c r="BH33" i="174"/>
  <c r="AT33" i="174"/>
  <c r="BH72" i="174"/>
  <c r="BM72" i="174" s="1"/>
  <c r="AT72" i="174"/>
  <c r="BH113" i="174"/>
  <c r="BM113" i="174" s="1"/>
  <c r="AT113" i="174"/>
  <c r="BH103" i="174"/>
  <c r="BM103" i="174" s="1"/>
  <c r="AT103" i="174"/>
  <c r="BH97" i="174"/>
  <c r="BM97" i="174" s="1"/>
  <c r="AT97" i="174"/>
  <c r="BH73" i="174"/>
  <c r="BM73" i="174" s="1"/>
  <c r="AT73" i="174"/>
  <c r="BH23" i="174"/>
  <c r="BN23" i="174" s="1"/>
  <c r="AT23" i="174"/>
  <c r="BH63" i="174"/>
  <c r="BM63" i="174" s="1"/>
  <c r="AT63" i="174"/>
  <c r="BH76" i="174"/>
  <c r="BM76" i="174" s="1"/>
  <c r="AT76" i="174"/>
  <c r="BH100" i="174"/>
  <c r="BM100" i="174" s="1"/>
  <c r="AT100" i="174"/>
  <c r="BH95" i="174"/>
  <c r="BM95" i="174" s="1"/>
  <c r="AT95" i="174"/>
  <c r="BH74" i="174"/>
  <c r="BM74" i="174" s="1"/>
  <c r="AT74" i="174"/>
  <c r="BH78" i="174"/>
  <c r="BM78" i="174" s="1"/>
  <c r="AT78" i="174"/>
  <c r="BH102" i="174"/>
  <c r="BM102" i="174" s="1"/>
  <c r="AT102" i="174"/>
  <c r="BH93" i="174"/>
  <c r="BM93" i="174" s="1"/>
  <c r="AT93" i="174"/>
  <c r="BH17" i="174"/>
  <c r="BN17" i="174" s="1"/>
  <c r="AT17" i="174"/>
  <c r="BH56" i="174"/>
  <c r="AT56" i="174"/>
  <c r="BH98" i="174"/>
  <c r="BM98" i="174" s="1"/>
  <c r="AT98" i="174"/>
  <c r="BH114" i="174"/>
  <c r="BM114" i="174" s="1"/>
  <c r="AT114" i="174"/>
  <c r="BH55" i="174"/>
  <c r="BM55" i="174" s="1"/>
  <c r="AT55" i="174"/>
  <c r="BH106" i="174"/>
  <c r="BM106" i="174" s="1"/>
  <c r="AT106" i="174"/>
  <c r="BH77" i="174"/>
  <c r="BM77" i="174" s="1"/>
  <c r="AT77" i="174"/>
  <c r="BH54" i="174"/>
  <c r="AT54" i="174"/>
  <c r="BH59" i="174"/>
  <c r="AT59" i="174"/>
  <c r="BH50" i="174"/>
  <c r="BM50" i="174" s="1"/>
  <c r="AT50" i="174"/>
  <c r="BH87" i="174"/>
  <c r="BM87" i="174" s="1"/>
  <c r="AT87" i="174"/>
  <c r="BH105" i="174"/>
  <c r="BM105" i="174" s="1"/>
  <c r="AT105" i="174"/>
  <c r="BH64" i="174"/>
  <c r="BM64" i="174" s="1"/>
  <c r="AT64" i="174"/>
  <c r="BH45" i="174"/>
  <c r="AT45" i="174"/>
  <c r="BH84" i="174"/>
  <c r="BM84" i="174" s="1"/>
  <c r="AT84" i="174"/>
  <c r="BH75" i="174"/>
  <c r="BM75" i="174" s="1"/>
  <c r="AT75" i="174"/>
  <c r="BH31" i="174"/>
  <c r="BM31" i="174" s="1"/>
  <c r="AT31" i="174"/>
  <c r="BH91" i="174"/>
  <c r="BM91" i="174" s="1"/>
  <c r="AT91" i="174"/>
  <c r="BH26" i="174"/>
  <c r="AT26" i="174"/>
  <c r="BH71" i="174"/>
  <c r="BM71" i="174" s="1"/>
  <c r="AT71" i="174"/>
  <c r="BH57" i="174"/>
  <c r="BM57" i="174" s="1"/>
  <c r="AT57" i="174"/>
  <c r="BH117" i="174"/>
  <c r="BM117" i="174" s="1"/>
  <c r="AT117" i="174"/>
  <c r="BH101" i="174"/>
  <c r="BM101" i="174" s="1"/>
  <c r="AT101" i="174"/>
  <c r="BH30" i="174"/>
  <c r="AT30" i="174"/>
  <c r="BH104" i="174"/>
  <c r="BM104" i="174" s="1"/>
  <c r="AT104" i="174"/>
  <c r="BH115" i="174"/>
  <c r="BM115" i="174" s="1"/>
  <c r="AT115" i="174"/>
  <c r="BH22" i="174"/>
  <c r="BN22" i="174" s="1"/>
  <c r="AT22" i="174"/>
  <c r="AM40" i="174"/>
  <c r="BH42" i="174"/>
  <c r="BM42" i="174" s="1"/>
  <c r="AT42" i="174"/>
  <c r="BH107" i="174"/>
  <c r="BM107" i="174" s="1"/>
  <c r="AT107" i="174"/>
  <c r="BH83" i="174"/>
  <c r="BM83" i="174" s="1"/>
  <c r="AT83" i="174"/>
  <c r="BH109" i="174"/>
  <c r="BM109" i="174" s="1"/>
  <c r="AT109" i="174"/>
  <c r="BH44" i="174"/>
  <c r="AT44" i="174"/>
  <c r="BH94" i="174"/>
  <c r="BM94" i="174" s="1"/>
  <c r="AT94" i="174"/>
  <c r="BH82" i="174"/>
  <c r="BM82" i="174" s="1"/>
  <c r="AT82" i="174"/>
  <c r="BH34" i="174"/>
  <c r="BM34" i="174" s="1"/>
  <c r="AT34" i="174"/>
  <c r="BH61" i="174"/>
  <c r="BM61" i="174" s="1"/>
  <c r="AT61" i="174"/>
  <c r="BH53" i="174"/>
  <c r="BM53" i="174" s="1"/>
  <c r="AT53" i="174"/>
  <c r="BH88" i="174"/>
  <c r="BM88" i="174" s="1"/>
  <c r="AT88" i="174"/>
  <c r="BH24" i="174"/>
  <c r="BN24" i="174" s="1"/>
  <c r="AT24" i="174"/>
  <c r="BH116" i="174"/>
  <c r="BM116" i="174" s="1"/>
  <c r="AT116" i="174"/>
  <c r="BH47" i="174"/>
  <c r="AT47" i="174"/>
  <c r="BH118" i="174"/>
  <c r="BM118" i="174" s="1"/>
  <c r="AT118" i="174"/>
  <c r="BH39" i="174"/>
  <c r="AT39" i="174"/>
  <c r="BH65" i="174"/>
  <c r="BM65" i="174" s="1"/>
  <c r="AT65" i="174"/>
  <c r="AO42" i="168"/>
  <c r="AO57" i="168"/>
  <c r="BI57" i="168" s="1"/>
  <c r="BO57" i="168" s="1"/>
  <c r="BU57" i="168" s="1"/>
  <c r="AN57" i="168"/>
  <c r="AO53" i="168"/>
  <c r="AN53" i="168"/>
  <c r="AO16" i="168"/>
  <c r="AN16" i="168"/>
  <c r="G481" i="37"/>
  <c r="H481" i="37"/>
  <c r="I481" i="37"/>
  <c r="J481" i="37"/>
  <c r="K481" i="37"/>
  <c r="L481" i="37"/>
  <c r="M481" i="37"/>
  <c r="N481" i="37"/>
  <c r="O481" i="37"/>
  <c r="X481" i="37"/>
  <c r="Y481" i="37"/>
  <c r="Z481" i="37"/>
  <c r="AA481" i="37"/>
  <c r="AB481" i="37"/>
  <c r="F1236" i="157"/>
  <c r="E481" i="37" s="1"/>
  <c r="D1236" i="157"/>
  <c r="G1178" i="157"/>
  <c r="G1236" i="157" s="1"/>
  <c r="G446" i="37"/>
  <c r="H446" i="37"/>
  <c r="I446" i="37"/>
  <c r="J446" i="37"/>
  <c r="K446" i="37"/>
  <c r="L446" i="37"/>
  <c r="M446" i="37"/>
  <c r="N446" i="37"/>
  <c r="O446" i="37"/>
  <c r="X446" i="37"/>
  <c r="Y446" i="37"/>
  <c r="Z446" i="37"/>
  <c r="AA446" i="37"/>
  <c r="AB446" i="37"/>
  <c r="F1127" i="157"/>
  <c r="E446" i="37" s="1"/>
  <c r="D1127" i="157"/>
  <c r="G1082" i="157"/>
  <c r="G1127" i="157" s="1"/>
  <c r="H376" i="37"/>
  <c r="I376" i="37"/>
  <c r="J376" i="37"/>
  <c r="K376" i="37"/>
  <c r="L376" i="37"/>
  <c r="M376" i="37"/>
  <c r="N376" i="37"/>
  <c r="O376" i="37"/>
  <c r="X376" i="37"/>
  <c r="Y376" i="37"/>
  <c r="Z376" i="37"/>
  <c r="AA376" i="37"/>
  <c r="AB376" i="37"/>
  <c r="E376" i="37"/>
  <c r="C2086" i="156"/>
  <c r="C376" i="37" s="1"/>
  <c r="F2037" i="156"/>
  <c r="F2086" i="156" s="1"/>
  <c r="F376" i="37" s="1"/>
  <c r="F947" i="157"/>
  <c r="D947" i="157"/>
  <c r="BM26" i="174" l="1"/>
  <c r="BN26" i="174"/>
  <c r="BT26" i="174" s="1"/>
  <c r="BN12" i="186"/>
  <c r="BT11" i="186"/>
  <c r="BT44" i="186"/>
  <c r="BV44" i="186"/>
  <c r="BV36" i="186"/>
  <c r="BT36" i="186"/>
  <c r="BN30" i="174"/>
  <c r="BV24" i="186"/>
  <c r="BT21" i="186"/>
  <c r="BV17" i="186"/>
  <c r="BT18" i="186"/>
  <c r="BT23" i="186"/>
  <c r="BV20" i="186"/>
  <c r="BT14" i="186"/>
  <c r="BM23" i="174"/>
  <c r="BT32" i="186"/>
  <c r="BV55" i="186"/>
  <c r="BT42" i="186"/>
  <c r="BV42" i="186"/>
  <c r="BV21" i="186"/>
  <c r="BT13" i="186"/>
  <c r="BV56" i="186"/>
  <c r="BT53" i="186"/>
  <c r="BM10" i="186"/>
  <c r="BT47" i="186"/>
  <c r="BV47" i="186"/>
  <c r="BV34" i="186"/>
  <c r="BT28" i="186"/>
  <c r="BV33" i="186"/>
  <c r="BT40" i="186"/>
  <c r="BT15" i="186"/>
  <c r="BM15" i="186"/>
  <c r="BT19" i="186"/>
  <c r="BV29" i="186"/>
  <c r="BT30" i="186"/>
  <c r="BV31" i="186"/>
  <c r="BV46" i="186"/>
  <c r="BT33" i="186"/>
  <c r="BT25" i="186"/>
  <c r="BV32" i="186"/>
  <c r="F446" i="37"/>
  <c r="C446" i="37"/>
  <c r="C481" i="37"/>
  <c r="F481" i="37"/>
  <c r="BM24" i="174"/>
  <c r="BM33" i="174"/>
  <c r="BM22" i="174"/>
  <c r="BM30" i="174"/>
  <c r="BM17" i="174"/>
  <c r="BH111" i="174"/>
  <c r="BM111" i="174" s="1"/>
  <c r="AT111" i="174"/>
  <c r="BI16" i="168"/>
  <c r="AU16" i="168"/>
  <c r="AU57" i="168"/>
  <c r="BI53" i="168"/>
  <c r="BO53" i="168" s="1"/>
  <c r="BU53" i="168" s="1"/>
  <c r="AU53" i="168"/>
  <c r="BI42" i="168"/>
  <c r="BO42" i="168" s="1"/>
  <c r="BU42" i="168" s="1"/>
  <c r="AU42" i="168"/>
  <c r="E1236" i="157"/>
  <c r="D2086" i="156"/>
  <c r="D376" i="37" s="1"/>
  <c r="E1127" i="157"/>
  <c r="BT12" i="186" l="1"/>
  <c r="BT30" i="174"/>
  <c r="BT17" i="174"/>
  <c r="BT23" i="174"/>
  <c r="BT24" i="174"/>
  <c r="BX39" i="174"/>
  <c r="BT22" i="174"/>
  <c r="BO16" i="168"/>
  <c r="D446" i="37"/>
  <c r="D481" i="37"/>
  <c r="BN42" i="168"/>
  <c r="BN16" i="168"/>
  <c r="BN57" i="168"/>
  <c r="BN53" i="168"/>
  <c r="E947" i="157"/>
  <c r="G122" i="37"/>
  <c r="H122" i="37"/>
  <c r="I122" i="37"/>
  <c r="J122" i="37"/>
  <c r="K122" i="37"/>
  <c r="L122" i="37"/>
  <c r="M122" i="37"/>
  <c r="N122" i="37"/>
  <c r="O122" i="37"/>
  <c r="X122" i="37"/>
  <c r="Y122" i="37"/>
  <c r="Z122" i="37"/>
  <c r="AA122" i="37"/>
  <c r="AB122" i="37"/>
  <c r="F705" i="157"/>
  <c r="E122" i="37" s="1"/>
  <c r="D705" i="157"/>
  <c r="G645" i="157"/>
  <c r="G705" i="157" s="1"/>
  <c r="H82" i="37"/>
  <c r="I82" i="37"/>
  <c r="J82" i="37"/>
  <c r="K82" i="37"/>
  <c r="L82" i="37"/>
  <c r="M82" i="37"/>
  <c r="N82" i="37"/>
  <c r="O82" i="37"/>
  <c r="X82" i="37"/>
  <c r="Y82" i="37"/>
  <c r="Z82" i="37"/>
  <c r="AA82" i="37"/>
  <c r="AB82" i="37"/>
  <c r="C85" i="37"/>
  <c r="C101" i="37"/>
  <c r="F586" i="157"/>
  <c r="E82" i="37" s="1"/>
  <c r="D586" i="157"/>
  <c r="F584" i="157"/>
  <c r="D584" i="157"/>
  <c r="G494" i="157"/>
  <c r="G340" i="157"/>
  <c r="G339" i="157"/>
  <c r="G204" i="157"/>
  <c r="G148" i="157"/>
  <c r="G106" i="157"/>
  <c r="G53" i="157"/>
  <c r="O1794" i="156"/>
  <c r="G37" i="37"/>
  <c r="H37" i="37"/>
  <c r="I37" i="37"/>
  <c r="J37" i="37"/>
  <c r="K37" i="37"/>
  <c r="L37" i="37"/>
  <c r="M37" i="37"/>
  <c r="N37" i="37"/>
  <c r="O37" i="37"/>
  <c r="X37" i="37"/>
  <c r="Y37" i="37"/>
  <c r="Z37" i="37"/>
  <c r="AA37" i="37"/>
  <c r="AB37" i="37"/>
  <c r="E37" i="37"/>
  <c r="C37" i="37"/>
  <c r="C1790" i="156"/>
  <c r="F1297" i="156"/>
  <c r="F670" i="156"/>
  <c r="D671" i="156"/>
  <c r="C671" i="156"/>
  <c r="C593" i="156"/>
  <c r="F634" i="156"/>
  <c r="F592" i="156"/>
  <c r="D593" i="156"/>
  <c r="G701" i="37"/>
  <c r="H701" i="37"/>
  <c r="I701" i="37"/>
  <c r="J701" i="37"/>
  <c r="K701" i="37"/>
  <c r="L701" i="37"/>
  <c r="M701" i="37"/>
  <c r="N701" i="37"/>
  <c r="C704" i="37"/>
  <c r="D704" i="37"/>
  <c r="E704" i="37"/>
  <c r="F704" i="37"/>
  <c r="G704" i="37"/>
  <c r="H704" i="37"/>
  <c r="I704" i="37"/>
  <c r="J704" i="37"/>
  <c r="K704" i="37"/>
  <c r="L704" i="37"/>
  <c r="M704" i="37"/>
  <c r="N704" i="37"/>
  <c r="O704" i="37"/>
  <c r="X704" i="37"/>
  <c r="Y704" i="37"/>
  <c r="Z704" i="37"/>
  <c r="AA704" i="37"/>
  <c r="AB704" i="37"/>
  <c r="G705" i="37"/>
  <c r="H705" i="37"/>
  <c r="I705" i="37"/>
  <c r="J705" i="37"/>
  <c r="K705" i="37"/>
  <c r="L705" i="37"/>
  <c r="M705" i="37"/>
  <c r="N705" i="37"/>
  <c r="O705" i="37"/>
  <c r="X705" i="37"/>
  <c r="Y705" i="37"/>
  <c r="Z705" i="37"/>
  <c r="AA705" i="37"/>
  <c r="AB705" i="37"/>
  <c r="G706" i="37"/>
  <c r="H706" i="37"/>
  <c r="I706" i="37"/>
  <c r="J706" i="37"/>
  <c r="K706" i="37"/>
  <c r="L706" i="37"/>
  <c r="M706" i="37"/>
  <c r="N706" i="37"/>
  <c r="O706" i="37"/>
  <c r="X706" i="37"/>
  <c r="Y706" i="37"/>
  <c r="Z706" i="37"/>
  <c r="AA706" i="37"/>
  <c r="AB706" i="37"/>
  <c r="F707" i="37"/>
  <c r="G707" i="37"/>
  <c r="H707" i="37"/>
  <c r="I707" i="37"/>
  <c r="J707" i="37"/>
  <c r="K707" i="37"/>
  <c r="L707" i="37"/>
  <c r="M707" i="37"/>
  <c r="N707" i="37"/>
  <c r="O707" i="37"/>
  <c r="X707" i="37"/>
  <c r="Y707" i="37"/>
  <c r="Z707" i="37"/>
  <c r="AA707" i="37"/>
  <c r="AB707" i="37"/>
  <c r="C708" i="37"/>
  <c r="D708" i="37"/>
  <c r="E708" i="37"/>
  <c r="F708" i="37"/>
  <c r="G708" i="37"/>
  <c r="H708" i="37"/>
  <c r="I708" i="37"/>
  <c r="J708" i="37"/>
  <c r="K708" i="37"/>
  <c r="L708" i="37"/>
  <c r="M708" i="37"/>
  <c r="N708" i="37"/>
  <c r="O708" i="37"/>
  <c r="X708" i="37"/>
  <c r="Y708" i="37"/>
  <c r="Z708" i="37"/>
  <c r="AA708" i="37"/>
  <c r="AB708" i="37"/>
  <c r="G709" i="37"/>
  <c r="H709" i="37"/>
  <c r="I709" i="37"/>
  <c r="J709" i="37"/>
  <c r="K709" i="37"/>
  <c r="L709" i="37"/>
  <c r="M709" i="37"/>
  <c r="N709" i="37"/>
  <c r="O709" i="37"/>
  <c r="X709" i="37"/>
  <c r="Y709" i="37"/>
  <c r="Z709" i="37"/>
  <c r="AA709" i="37"/>
  <c r="AB709" i="37"/>
  <c r="C710" i="37"/>
  <c r="D710" i="37"/>
  <c r="E710" i="37"/>
  <c r="F710" i="37"/>
  <c r="G710" i="37"/>
  <c r="H710" i="37"/>
  <c r="I710" i="37"/>
  <c r="J710" i="37"/>
  <c r="K710" i="37"/>
  <c r="L710" i="37"/>
  <c r="M710" i="37"/>
  <c r="N710" i="37"/>
  <c r="O710" i="37"/>
  <c r="X710" i="37"/>
  <c r="Y710" i="37"/>
  <c r="Z710" i="37"/>
  <c r="AA710" i="37"/>
  <c r="AB710" i="37"/>
  <c r="C711" i="37"/>
  <c r="D711" i="37"/>
  <c r="E711" i="37"/>
  <c r="F711" i="37"/>
  <c r="G711" i="37"/>
  <c r="H711" i="37"/>
  <c r="I711" i="37"/>
  <c r="J711" i="37"/>
  <c r="K711" i="37"/>
  <c r="L711" i="37"/>
  <c r="M711" i="37"/>
  <c r="N711" i="37"/>
  <c r="O711" i="37"/>
  <c r="X711" i="37"/>
  <c r="Y711" i="37"/>
  <c r="Z711" i="37"/>
  <c r="AA711" i="37"/>
  <c r="AB711" i="37"/>
  <c r="G712" i="37"/>
  <c r="H712" i="37"/>
  <c r="I712" i="37"/>
  <c r="J712" i="37"/>
  <c r="K712" i="37"/>
  <c r="L712" i="37"/>
  <c r="M712" i="37"/>
  <c r="N712" i="37"/>
  <c r="O712" i="37"/>
  <c r="X712" i="37"/>
  <c r="Y712" i="37"/>
  <c r="Z712" i="37"/>
  <c r="AA712" i="37"/>
  <c r="AB712" i="37"/>
  <c r="G713" i="37"/>
  <c r="H713" i="37"/>
  <c r="I713" i="37"/>
  <c r="J713" i="37"/>
  <c r="K713" i="37"/>
  <c r="L713" i="37"/>
  <c r="M713" i="37"/>
  <c r="N713" i="37"/>
  <c r="O713" i="37"/>
  <c r="X713" i="37"/>
  <c r="Y713" i="37"/>
  <c r="Z713" i="37"/>
  <c r="AA713" i="37"/>
  <c r="AB713" i="37"/>
  <c r="G714" i="37"/>
  <c r="H714" i="37"/>
  <c r="I714" i="37"/>
  <c r="J714" i="37"/>
  <c r="K714" i="37"/>
  <c r="L714" i="37"/>
  <c r="M714" i="37"/>
  <c r="N714" i="37"/>
  <c r="O714" i="37"/>
  <c r="X714" i="37"/>
  <c r="Y714" i="37"/>
  <c r="Z714" i="37"/>
  <c r="AA714" i="37"/>
  <c r="AB714" i="37"/>
  <c r="G715" i="37"/>
  <c r="H715" i="37"/>
  <c r="I715" i="37"/>
  <c r="J715" i="37"/>
  <c r="K715" i="37"/>
  <c r="L715" i="37"/>
  <c r="M715" i="37"/>
  <c r="N715" i="37"/>
  <c r="O715" i="37"/>
  <c r="X715" i="37"/>
  <c r="Y715" i="37"/>
  <c r="Z715" i="37"/>
  <c r="AA715" i="37"/>
  <c r="AB715" i="37"/>
  <c r="G716" i="37"/>
  <c r="H716" i="37"/>
  <c r="I716" i="37"/>
  <c r="J716" i="37"/>
  <c r="K716" i="37"/>
  <c r="L716" i="37"/>
  <c r="M716" i="37"/>
  <c r="N716" i="37"/>
  <c r="O716" i="37"/>
  <c r="X716" i="37"/>
  <c r="Y716" i="37"/>
  <c r="Z716" i="37"/>
  <c r="AA716" i="37"/>
  <c r="AB716" i="37"/>
  <c r="G717" i="37"/>
  <c r="H717" i="37"/>
  <c r="I717" i="37"/>
  <c r="J717" i="37"/>
  <c r="K717" i="37"/>
  <c r="L717" i="37"/>
  <c r="M717" i="37"/>
  <c r="N717" i="37"/>
  <c r="O717" i="37"/>
  <c r="X717" i="37"/>
  <c r="Y717" i="37"/>
  <c r="Z717" i="37"/>
  <c r="AA717" i="37"/>
  <c r="AB717" i="37"/>
  <c r="H718" i="37"/>
  <c r="I718" i="37"/>
  <c r="J718" i="37"/>
  <c r="K718" i="37"/>
  <c r="L718" i="37"/>
  <c r="M718" i="37"/>
  <c r="N718" i="37"/>
  <c r="O718" i="37"/>
  <c r="X718" i="37"/>
  <c r="Y718" i="37"/>
  <c r="Z718" i="37"/>
  <c r="AA718" i="37"/>
  <c r="AB718" i="37"/>
  <c r="H719" i="37"/>
  <c r="I719" i="37"/>
  <c r="J719" i="37"/>
  <c r="K719" i="37"/>
  <c r="L719" i="37"/>
  <c r="M719" i="37"/>
  <c r="N719" i="37"/>
  <c r="O719" i="37"/>
  <c r="X719" i="37"/>
  <c r="Y719" i="37"/>
  <c r="Z719" i="37"/>
  <c r="AA719" i="37"/>
  <c r="AB719" i="37"/>
  <c r="G720" i="37"/>
  <c r="H720" i="37"/>
  <c r="I720" i="37"/>
  <c r="J720" i="37"/>
  <c r="K720" i="37"/>
  <c r="L720" i="37"/>
  <c r="M720" i="37"/>
  <c r="N720" i="37"/>
  <c r="O720" i="37"/>
  <c r="X720" i="37"/>
  <c r="Y720" i="37"/>
  <c r="Z720" i="37"/>
  <c r="AA720" i="37"/>
  <c r="AB720" i="37"/>
  <c r="H721" i="37"/>
  <c r="I721" i="37"/>
  <c r="J721" i="37"/>
  <c r="K721" i="37"/>
  <c r="L721" i="37"/>
  <c r="M721" i="37"/>
  <c r="N721" i="37"/>
  <c r="O721" i="37"/>
  <c r="X721" i="37"/>
  <c r="Y721" i="37"/>
  <c r="Z721" i="37"/>
  <c r="AA721" i="37"/>
  <c r="AB721" i="37"/>
  <c r="H722" i="37"/>
  <c r="I722" i="37"/>
  <c r="J722" i="37"/>
  <c r="K722" i="37"/>
  <c r="L722" i="37"/>
  <c r="M722" i="37"/>
  <c r="N722" i="37"/>
  <c r="O722" i="37"/>
  <c r="X722" i="37"/>
  <c r="Y722" i="37"/>
  <c r="Z722" i="37"/>
  <c r="AA722" i="37"/>
  <c r="AB722" i="37"/>
  <c r="G723" i="37"/>
  <c r="H723" i="37"/>
  <c r="I723" i="37"/>
  <c r="J723" i="37"/>
  <c r="K723" i="37"/>
  <c r="L723" i="37"/>
  <c r="M723" i="37"/>
  <c r="N723" i="37"/>
  <c r="O723" i="37"/>
  <c r="X723" i="37"/>
  <c r="Y723" i="37"/>
  <c r="Z723" i="37"/>
  <c r="AA723" i="37"/>
  <c r="AB723" i="37"/>
  <c r="G724" i="37"/>
  <c r="H724" i="37"/>
  <c r="I724" i="37"/>
  <c r="J724" i="37"/>
  <c r="K724" i="37"/>
  <c r="L724" i="37"/>
  <c r="M724" i="37"/>
  <c r="N724" i="37"/>
  <c r="O724" i="37"/>
  <c r="X724" i="37"/>
  <c r="Y724" i="37"/>
  <c r="Z724" i="37"/>
  <c r="AA724" i="37"/>
  <c r="AB724" i="37"/>
  <c r="G725" i="37"/>
  <c r="H725" i="37"/>
  <c r="I725" i="37"/>
  <c r="J725" i="37"/>
  <c r="K725" i="37"/>
  <c r="L725" i="37"/>
  <c r="M725" i="37"/>
  <c r="N725" i="37"/>
  <c r="G726" i="37"/>
  <c r="H726" i="37"/>
  <c r="I726" i="37"/>
  <c r="J726" i="37"/>
  <c r="K726" i="37"/>
  <c r="L726" i="37"/>
  <c r="M726" i="37"/>
  <c r="N726" i="37"/>
  <c r="O726" i="37"/>
  <c r="X726" i="37"/>
  <c r="Y726" i="37"/>
  <c r="Z726" i="37"/>
  <c r="AA726" i="37"/>
  <c r="AB726" i="37"/>
  <c r="C727" i="37"/>
  <c r="D727" i="37"/>
  <c r="E727" i="37"/>
  <c r="F727" i="37"/>
  <c r="G727" i="37"/>
  <c r="H727" i="37"/>
  <c r="I727" i="37"/>
  <c r="J727" i="37"/>
  <c r="K727" i="37"/>
  <c r="L727" i="37"/>
  <c r="M727" i="37"/>
  <c r="N727" i="37"/>
  <c r="O727" i="37"/>
  <c r="X727" i="37"/>
  <c r="Y727" i="37"/>
  <c r="Z727" i="37"/>
  <c r="AA727" i="37"/>
  <c r="AB727" i="37"/>
  <c r="O728" i="37"/>
  <c r="X728" i="37"/>
  <c r="Y728" i="37"/>
  <c r="Z728" i="37"/>
  <c r="AA728" i="37"/>
  <c r="AB728" i="37"/>
  <c r="O730" i="37"/>
  <c r="X730" i="37"/>
  <c r="Y730" i="37"/>
  <c r="Z730" i="37"/>
  <c r="AA730" i="37"/>
  <c r="AB730" i="37"/>
  <c r="H735" i="37"/>
  <c r="I735" i="37"/>
  <c r="J735" i="37"/>
  <c r="K735" i="37"/>
  <c r="L735" i="37"/>
  <c r="M735" i="37"/>
  <c r="N735" i="37"/>
  <c r="O735" i="37"/>
  <c r="X735" i="37"/>
  <c r="Y735" i="37"/>
  <c r="Z735" i="37"/>
  <c r="AA735" i="37"/>
  <c r="AB735" i="37"/>
  <c r="G736" i="37"/>
  <c r="H736" i="37"/>
  <c r="I736" i="37"/>
  <c r="I784" i="37" s="1"/>
  <c r="J736" i="37"/>
  <c r="J784" i="37" s="1"/>
  <c r="K736" i="37"/>
  <c r="K784" i="37" s="1"/>
  <c r="L736" i="37"/>
  <c r="L784" i="37" s="1"/>
  <c r="M736" i="37"/>
  <c r="M784" i="37" s="1"/>
  <c r="N736" i="37"/>
  <c r="O736" i="37"/>
  <c r="O784" i="37" s="1"/>
  <c r="X736" i="37"/>
  <c r="X784" i="37" s="1"/>
  <c r="Y736" i="37"/>
  <c r="Y784" i="37" s="1"/>
  <c r="Z736" i="37"/>
  <c r="AA736" i="37"/>
  <c r="AA784" i="37" s="1"/>
  <c r="AB736" i="37"/>
  <c r="AB784" i="37" s="1"/>
  <c r="G737" i="37"/>
  <c r="H737" i="37"/>
  <c r="I737" i="37"/>
  <c r="I785" i="37" s="1"/>
  <c r="J737" i="37"/>
  <c r="J785" i="37" s="1"/>
  <c r="K737" i="37"/>
  <c r="K785" i="37" s="1"/>
  <c r="L737" i="37"/>
  <c r="L785" i="37" s="1"/>
  <c r="M737" i="37"/>
  <c r="M785" i="37" s="1"/>
  <c r="N737" i="37"/>
  <c r="O737" i="37"/>
  <c r="O785" i="37" s="1"/>
  <c r="X737" i="37"/>
  <c r="X785" i="37" s="1"/>
  <c r="Y737" i="37"/>
  <c r="Y785" i="37" s="1"/>
  <c r="Z737" i="37"/>
  <c r="AA737" i="37"/>
  <c r="AA785" i="37" s="1"/>
  <c r="AB737" i="37"/>
  <c r="AB785" i="37" s="1"/>
  <c r="G738" i="37"/>
  <c r="H738" i="37"/>
  <c r="I738" i="37"/>
  <c r="I786" i="37" s="1"/>
  <c r="J738" i="37"/>
  <c r="J786" i="37" s="1"/>
  <c r="K738" i="37"/>
  <c r="K786" i="37" s="1"/>
  <c r="L738" i="37"/>
  <c r="L786" i="37" s="1"/>
  <c r="M738" i="37"/>
  <c r="M786" i="37" s="1"/>
  <c r="N738" i="37"/>
  <c r="O738" i="37"/>
  <c r="O786" i="37" s="1"/>
  <c r="X738" i="37"/>
  <c r="X786" i="37" s="1"/>
  <c r="Y738" i="37"/>
  <c r="Y786" i="37" s="1"/>
  <c r="Z738" i="37"/>
  <c r="AA738" i="37"/>
  <c r="AA786" i="37" s="1"/>
  <c r="AB738" i="37"/>
  <c r="AB786" i="37" s="1"/>
  <c r="C739" i="37"/>
  <c r="D739" i="37"/>
  <c r="E739" i="37"/>
  <c r="F739" i="37"/>
  <c r="G739" i="37"/>
  <c r="H739" i="37"/>
  <c r="I739" i="37"/>
  <c r="J739" i="37"/>
  <c r="K739" i="37"/>
  <c r="L739" i="37"/>
  <c r="M739" i="37"/>
  <c r="N739" i="37"/>
  <c r="E722" i="37"/>
  <c r="E735" i="37"/>
  <c r="E736" i="37"/>
  <c r="E737" i="37"/>
  <c r="E785" i="37" s="1"/>
  <c r="E738" i="37"/>
  <c r="E786" i="37" s="1"/>
  <c r="C579" i="156"/>
  <c r="C737" i="37" s="1"/>
  <c r="C785" i="37" s="1"/>
  <c r="C577" i="156"/>
  <c r="C563" i="156"/>
  <c r="C722" i="37" s="1"/>
  <c r="D498" i="156"/>
  <c r="F498" i="156" s="1"/>
  <c r="D496" i="156"/>
  <c r="F184" i="156"/>
  <c r="F102" i="156"/>
  <c r="C64" i="156"/>
  <c r="D39" i="156"/>
  <c r="F39" i="156" s="1"/>
  <c r="BU16" i="168" l="1"/>
  <c r="F122" i="37"/>
  <c r="C122" i="37"/>
  <c r="C82" i="37"/>
  <c r="C735" i="37"/>
  <c r="G577" i="156"/>
  <c r="Z786" i="37"/>
  <c r="Z784" i="37"/>
  <c r="Z785" i="37"/>
  <c r="F671" i="156"/>
  <c r="G904" i="157"/>
  <c r="G947" i="157" s="1"/>
  <c r="F669" i="156"/>
  <c r="E705" i="157"/>
  <c r="E586" i="157"/>
  <c r="Z593" i="156"/>
  <c r="F593" i="156"/>
  <c r="F591" i="156"/>
  <c r="D579" i="156"/>
  <c r="D737" i="37" s="1"/>
  <c r="D785" i="37" s="1"/>
  <c r="D563" i="156"/>
  <c r="F496" i="156"/>
  <c r="D122" i="37" l="1"/>
  <c r="D85" i="165"/>
  <c r="C21" i="174"/>
  <c r="C13" i="174" s="1"/>
  <c r="D15" i="165"/>
  <c r="C59" i="174"/>
  <c r="F579" i="156"/>
  <c r="F737" i="37" s="1"/>
  <c r="F1792" i="156"/>
  <c r="F37" i="37" s="1"/>
  <c r="D37" i="37"/>
  <c r="D82" i="37"/>
  <c r="G586" i="157"/>
  <c r="F563" i="156"/>
  <c r="F722" i="37" s="1"/>
  <c r="D722" i="37"/>
  <c r="F82" i="37" l="1"/>
  <c r="E19" i="171"/>
  <c r="E4" i="177" l="1"/>
  <c r="F8" i="166"/>
  <c r="F7" i="166"/>
  <c r="F69" i="166"/>
  <c r="F68" i="166"/>
  <c r="F36" i="166"/>
  <c r="F11" i="166" l="1"/>
  <c r="F41" i="166"/>
  <c r="F6" i="166" l="1"/>
  <c r="F34" i="166"/>
  <c r="F9" i="166"/>
  <c r="K189" i="37" l="1"/>
  <c r="F31" i="165"/>
  <c r="F44" i="165"/>
  <c r="F86" i="165"/>
  <c r="F90" i="165"/>
  <c r="F97" i="165"/>
  <c r="F75" i="165"/>
  <c r="F55" i="165"/>
  <c r="F81" i="165"/>
  <c r="F84" i="165"/>
  <c r="F50" i="165"/>
  <c r="F21" i="165"/>
  <c r="F105" i="165"/>
  <c r="F40" i="165"/>
  <c r="F76" i="165"/>
  <c r="F103" i="165"/>
  <c r="F67" i="165"/>
  <c r="F64" i="165"/>
  <c r="F79" i="165"/>
  <c r="F69" i="165"/>
  <c r="F48" i="165"/>
  <c r="F93" i="165"/>
  <c r="F91" i="165"/>
  <c r="F62" i="165"/>
  <c r="F99" i="165"/>
  <c r="F100" i="165"/>
  <c r="F63" i="165"/>
  <c r="F46" i="165"/>
  <c r="F74" i="165"/>
  <c r="F71" i="165"/>
  <c r="F88" i="165"/>
  <c r="F106" i="165"/>
  <c r="F73" i="165"/>
  <c r="F61" i="165"/>
  <c r="F18" i="165"/>
  <c r="F68" i="165"/>
  <c r="F101" i="165"/>
  <c r="F19" i="165"/>
  <c r="F20" i="165"/>
  <c r="F42" i="165"/>
  <c r="F56" i="165"/>
  <c r="F57" i="165"/>
  <c r="F94" i="165"/>
  <c r="F108" i="165"/>
  <c r="F98" i="165"/>
  <c r="F95" i="165"/>
  <c r="F34" i="165"/>
  <c r="F13" i="165"/>
  <c r="F89" i="165"/>
  <c r="F17" i="165"/>
  <c r="F47" i="165"/>
  <c r="F23" i="165"/>
  <c r="F11" i="165"/>
  <c r="F16" i="165"/>
  <c r="F14" i="165"/>
  <c r="F10" i="165"/>
  <c r="F8" i="165"/>
  <c r="F7" i="165"/>
  <c r="F9" i="165"/>
  <c r="F58" i="165"/>
  <c r="F49" i="165"/>
  <c r="F59" i="165"/>
  <c r="F92" i="165"/>
  <c r="F41" i="165"/>
  <c r="F52" i="165"/>
  <c r="F45" i="165"/>
  <c r="F70" i="165"/>
  <c r="F77" i="165"/>
  <c r="F65" i="165"/>
  <c r="F80" i="165"/>
  <c r="F51" i="165"/>
  <c r="F82" i="165"/>
  <c r="F22" i="165"/>
  <c r="F24" i="165"/>
  <c r="F6" i="165"/>
  <c r="F12" i="165"/>
  <c r="F35" i="165"/>
  <c r="F78" i="165"/>
  <c r="F60" i="165"/>
  <c r="F27" i="165"/>
  <c r="F38" i="165"/>
  <c r="F36" i="165"/>
  <c r="F26" i="165"/>
  <c r="F66" i="165"/>
  <c r="F102" i="165"/>
  <c r="F32" i="165"/>
  <c r="F29" i="165"/>
  <c r="F30" i="165"/>
  <c r="F54" i="165"/>
  <c r="F25" i="165"/>
  <c r="F33" i="165"/>
  <c r="F53" i="165"/>
  <c r="F28" i="165"/>
  <c r="F39" i="165"/>
  <c r="F37" i="165"/>
  <c r="F104" i="165"/>
  <c r="F43" i="165"/>
  <c r="X37" i="156"/>
  <c r="X38" i="156"/>
  <c r="X40" i="156"/>
  <c r="X41" i="156"/>
  <c r="X42" i="156"/>
  <c r="X43" i="156"/>
  <c r="X44" i="156"/>
  <c r="X45" i="156"/>
  <c r="X46" i="156"/>
  <c r="X47" i="156"/>
  <c r="X48" i="156"/>
  <c r="X49" i="156"/>
  <c r="X50" i="156"/>
  <c r="X51" i="156"/>
  <c r="X52" i="156"/>
  <c r="X53" i="156"/>
  <c r="X54" i="156"/>
  <c r="X58" i="156"/>
  <c r="X96" i="156"/>
  <c r="X98" i="156"/>
  <c r="X99" i="156"/>
  <c r="X100" i="156"/>
  <c r="X104" i="156"/>
  <c r="X105" i="156"/>
  <c r="X106" i="156"/>
  <c r="X107" i="156"/>
  <c r="X108" i="156"/>
  <c r="X110" i="156"/>
  <c r="X148" i="156"/>
  <c r="X150" i="156"/>
  <c r="X576" i="156" s="1"/>
  <c r="X734" i="37" s="1"/>
  <c r="X782" i="37" s="1"/>
  <c r="X177" i="156"/>
  <c r="X178" i="156"/>
  <c r="X180" i="156"/>
  <c r="X181" i="156"/>
  <c r="X182" i="156"/>
  <c r="X187" i="156"/>
  <c r="X188" i="156"/>
  <c r="X189" i="156"/>
  <c r="X190" i="156"/>
  <c r="X191" i="156"/>
  <c r="X192" i="156"/>
  <c r="X193" i="156"/>
  <c r="X194" i="156"/>
  <c r="X195" i="156"/>
  <c r="X196" i="156"/>
  <c r="X201" i="156"/>
  <c r="X202" i="156"/>
  <c r="X203" i="156"/>
  <c r="X208" i="156"/>
  <c r="X231" i="156"/>
  <c r="X235" i="156"/>
  <c r="X236" i="156"/>
  <c r="X237" i="156"/>
  <c r="X238" i="156"/>
  <c r="X239" i="156"/>
  <c r="X240" i="156"/>
  <c r="X241" i="156"/>
  <c r="X242" i="156"/>
  <c r="X243" i="156"/>
  <c r="X244" i="156"/>
  <c r="X247" i="156"/>
  <c r="X250" i="156"/>
  <c r="X251" i="156"/>
  <c r="X258" i="156"/>
  <c r="X262" i="156"/>
  <c r="X264" i="156"/>
  <c r="X265" i="156"/>
  <c r="X266" i="156"/>
  <c r="X267" i="156"/>
  <c r="X268" i="156"/>
  <c r="X269" i="156"/>
  <c r="X270" i="156"/>
  <c r="X271" i="156"/>
  <c r="X272" i="156"/>
  <c r="X273" i="156"/>
  <c r="X274" i="156"/>
  <c r="X275" i="156"/>
  <c r="X276" i="156"/>
  <c r="X277" i="156"/>
  <c r="X278" i="156"/>
  <c r="X279" i="156"/>
  <c r="X280" i="156"/>
  <c r="X281" i="156"/>
  <c r="X282" i="156"/>
  <c r="X283" i="156"/>
  <c r="X284" i="156"/>
  <c r="X285" i="156"/>
  <c r="X286" i="156"/>
  <c r="X287" i="156"/>
  <c r="X288" i="156"/>
  <c r="X289" i="156"/>
  <c r="X290" i="156"/>
  <c r="X291" i="156"/>
  <c r="X292" i="156"/>
  <c r="X293" i="156"/>
  <c r="X312" i="156"/>
  <c r="X313" i="156"/>
  <c r="X314" i="156"/>
  <c r="X316" i="156"/>
  <c r="X317" i="156"/>
  <c r="X325" i="156"/>
  <c r="X327" i="156" s="1"/>
  <c r="X335" i="156"/>
  <c r="X337" i="156" s="1"/>
  <c r="X355" i="156"/>
  <c r="X356" i="156"/>
  <c r="X412" i="156"/>
  <c r="X396" i="156" s="1"/>
  <c r="X413" i="156"/>
  <c r="X414" i="156"/>
  <c r="X463" i="156"/>
  <c r="X479" i="156"/>
  <c r="X481" i="156"/>
  <c r="X493" i="156"/>
  <c r="E11" i="177"/>
  <c r="X529" i="156"/>
  <c r="D95" i="171" s="1"/>
  <c r="X638" i="156"/>
  <c r="X639" i="156"/>
  <c r="X679" i="156"/>
  <c r="X680" i="156"/>
  <c r="X715" i="156"/>
  <c r="X716" i="156"/>
  <c r="X717" i="156"/>
  <c r="X769" i="156"/>
  <c r="X777" i="156"/>
  <c r="X792" i="156"/>
  <c r="X800" i="156"/>
  <c r="X811" i="156"/>
  <c r="X821" i="156"/>
  <c r="X850" i="156"/>
  <c r="X851" i="156"/>
  <c r="X880" i="156"/>
  <c r="X926" i="156"/>
  <c r="X927" i="156"/>
  <c r="X964" i="156"/>
  <c r="BV20" i="174"/>
  <c r="X999" i="156"/>
  <c r="X1031" i="156"/>
  <c r="X1066" i="156"/>
  <c r="X1094" i="156"/>
  <c r="X1175" i="156"/>
  <c r="X1207" i="156"/>
  <c r="X1246" i="156"/>
  <c r="X1258" i="156"/>
  <c r="X1298" i="156"/>
  <c r="X1386" i="156"/>
  <c r="X1395" i="156"/>
  <c r="X1408" i="156"/>
  <c r="X1767" i="156"/>
  <c r="X1449" i="156"/>
  <c r="X1462" i="156"/>
  <c r="X1464" i="156"/>
  <c r="X1467" i="156"/>
  <c r="X1468" i="156"/>
  <c r="X1469" i="156"/>
  <c r="X1481" i="156"/>
  <c r="X1547" i="156"/>
  <c r="D10" i="174" s="1"/>
  <c r="W10" i="174" s="1"/>
  <c r="X1554" i="156"/>
  <c r="D12" i="174" s="1"/>
  <c r="W12" i="174" s="1"/>
  <c r="X1564" i="156"/>
  <c r="D40" i="174" s="1"/>
  <c r="X1598" i="156"/>
  <c r="D63" i="171" s="1"/>
  <c r="BV111" i="174"/>
  <c r="X1762" i="156"/>
  <c r="D55" i="171" s="1"/>
  <c r="X1802" i="156"/>
  <c r="X1868" i="156"/>
  <c r="X1894" i="156"/>
  <c r="X1891" i="156"/>
  <c r="X1895" i="156"/>
  <c r="X1896" i="156"/>
  <c r="X1897" i="156"/>
  <c r="X1898" i="156"/>
  <c r="X1899" i="156"/>
  <c r="X1962" i="156"/>
  <c r="X1992" i="156"/>
  <c r="X1954" i="156"/>
  <c r="X1993" i="156" s="1"/>
  <c r="X1994" i="156"/>
  <c r="X1995" i="156"/>
  <c r="X1996" i="156"/>
  <c r="X1997" i="156"/>
  <c r="X2063" i="156"/>
  <c r="X2155" i="156"/>
  <c r="X2181" i="156"/>
  <c r="X2287" i="156"/>
  <c r="X2313" i="156"/>
  <c r="X2280" i="156"/>
  <c r="X2314" i="156" s="1"/>
  <c r="X2281" i="156"/>
  <c r="X2315" i="156" s="1"/>
  <c r="X2282" i="156"/>
  <c r="X2316" i="156" s="1"/>
  <c r="X2283" i="156"/>
  <c r="X2317" i="156" s="1"/>
  <c r="X2284" i="156"/>
  <c r="X2318" i="156" s="1"/>
  <c r="X2310" i="156"/>
  <c r="X2311" i="156"/>
  <c r="W9" i="174" l="1"/>
  <c r="D9" i="174"/>
  <c r="W40" i="174"/>
  <c r="W13" i="174" s="1"/>
  <c r="D13" i="174"/>
  <c r="AN12" i="174"/>
  <c r="AT12" i="174" s="1"/>
  <c r="AC12" i="174"/>
  <c r="E16" i="177"/>
  <c r="X16" i="177" s="1"/>
  <c r="BV56" i="174"/>
  <c r="BV21" i="174"/>
  <c r="BV49" i="174"/>
  <c r="BV46" i="174"/>
  <c r="BV15" i="174"/>
  <c r="BV47" i="174"/>
  <c r="BV33" i="174"/>
  <c r="BV25" i="174"/>
  <c r="BV12" i="174"/>
  <c r="BV19" i="174"/>
  <c r="BV51" i="174"/>
  <c r="BV42" i="174"/>
  <c r="BV22" i="174"/>
  <c r="BV10" i="174"/>
  <c r="BV40" i="174"/>
  <c r="BV27" i="174"/>
  <c r="BV37" i="174"/>
  <c r="BV24" i="174"/>
  <c r="BV11" i="174"/>
  <c r="BV34" i="174"/>
  <c r="BV60" i="174"/>
  <c r="BV62" i="174"/>
  <c r="BV45" i="174"/>
  <c r="BV48" i="174"/>
  <c r="BV16" i="174"/>
  <c r="BV43" i="174"/>
  <c r="BV58" i="174"/>
  <c r="BV14" i="174"/>
  <c r="BV23" i="174"/>
  <c r="X1113" i="156"/>
  <c r="X1002" i="156"/>
  <c r="X1728" i="156"/>
  <c r="D54" i="171" s="1"/>
  <c r="X1986" i="156"/>
  <c r="X1740" i="156"/>
  <c r="D87" i="171" s="1"/>
  <c r="BV110" i="174"/>
  <c r="X1697" i="156"/>
  <c r="D64" i="171" s="1"/>
  <c r="BV113" i="174"/>
  <c r="X1637" i="156"/>
  <c r="D92" i="171" s="1"/>
  <c r="X1612" i="156"/>
  <c r="D56" i="171" s="1"/>
  <c r="X1582" i="156"/>
  <c r="D91" i="171" s="1"/>
  <c r="X1506" i="156"/>
  <c r="X1358" i="156"/>
  <c r="X1210" i="156"/>
  <c r="X1121" i="156"/>
  <c r="E34" i="166"/>
  <c r="X306" i="156"/>
  <c r="X1990" i="156"/>
  <c r="X2309" i="156"/>
  <c r="X2177" i="156"/>
  <c r="X1687" i="156"/>
  <c r="D94" i="171" s="1"/>
  <c r="BV114" i="174"/>
  <c r="X1630" i="156"/>
  <c r="D57" i="171" s="1"/>
  <c r="X1575" i="156"/>
  <c r="D88" i="171" s="1"/>
  <c r="X1533" i="156"/>
  <c r="X1497" i="156"/>
  <c r="X1069" i="156"/>
  <c r="X967" i="156"/>
  <c r="X883" i="156"/>
  <c r="X655" i="156"/>
  <c r="X485" i="156"/>
  <c r="X319" i="156"/>
  <c r="BV108" i="174"/>
  <c r="X1890" i="156"/>
  <c r="X1670" i="156"/>
  <c r="D93" i="171" s="1"/>
  <c r="BV115" i="174"/>
  <c r="X1622" i="156"/>
  <c r="D96" i="171" s="1"/>
  <c r="E7" i="166"/>
  <c r="H7" i="166" s="1"/>
  <c r="X1523" i="156"/>
  <c r="X1398" i="156"/>
  <c r="X1097" i="156"/>
  <c r="X1034" i="156"/>
  <c r="X156" i="156"/>
  <c r="X1713" i="156"/>
  <c r="D53" i="171" s="1"/>
  <c r="BV112" i="174"/>
  <c r="X1654" i="156"/>
  <c r="D60" i="171" s="1"/>
  <c r="X1515" i="156"/>
  <c r="X1326" i="156"/>
  <c r="X1219" i="156"/>
  <c r="X1105" i="156"/>
  <c r="E41" i="166"/>
  <c r="E6" i="166"/>
  <c r="H6" i="166" s="1"/>
  <c r="X422" i="156"/>
  <c r="X329" i="156"/>
  <c r="X1991" i="156"/>
  <c r="X1893" i="156"/>
  <c r="X761" i="156"/>
  <c r="X1766" i="156"/>
  <c r="X1866" i="156"/>
  <c r="X1867" i="156" s="1"/>
  <c r="X725" i="156"/>
  <c r="X2153" i="156"/>
  <c r="X2154" i="156" s="1"/>
  <c r="X1178" i="156"/>
  <c r="X1800" i="156"/>
  <c r="X1765" i="156"/>
  <c r="X1151" i="156"/>
  <c r="X930" i="156"/>
  <c r="X854" i="156"/>
  <c r="X566" i="156"/>
  <c r="X380" i="156"/>
  <c r="X103" i="156"/>
  <c r="X2285" i="156"/>
  <c r="X2180" i="156"/>
  <c r="X1803" i="156"/>
  <c r="X701" i="37"/>
  <c r="X310" i="156"/>
  <c r="X114" i="156"/>
  <c r="X540" i="156"/>
  <c r="X216" i="156"/>
  <c r="X2061" i="156"/>
  <c r="X2062" i="156" s="1"/>
  <c r="X1476" i="156"/>
  <c r="D66" i="171" s="1"/>
  <c r="E69" i="166"/>
  <c r="X1445" i="156"/>
  <c r="E68" i="166"/>
  <c r="X1249" i="156"/>
  <c r="X803" i="156"/>
  <c r="X516" i="156"/>
  <c r="D19" i="171"/>
  <c r="X186" i="156"/>
  <c r="X784" i="156"/>
  <c r="X510" i="156"/>
  <c r="D16" i="171" s="1"/>
  <c r="E9" i="166"/>
  <c r="X1484" i="156"/>
  <c r="D44" i="171" s="1"/>
  <c r="E36" i="166"/>
  <c r="X1434" i="156"/>
  <c r="E11" i="166"/>
  <c r="X2312" i="156"/>
  <c r="X1756" i="156"/>
  <c r="D58" i="171" s="1"/>
  <c r="E8" i="166"/>
  <c r="X824" i="156"/>
  <c r="X537" i="156"/>
  <c r="D59" i="171" s="1"/>
  <c r="X81" i="156"/>
  <c r="E30" i="166"/>
  <c r="X2235" i="156"/>
  <c r="X1959" i="156"/>
  <c r="X1961" i="156" s="1"/>
  <c r="X739" i="37"/>
  <c r="X544" i="156"/>
  <c r="X703" i="37" s="1"/>
  <c r="E43" i="165"/>
  <c r="W67" i="174" l="1"/>
  <c r="W120" i="174" s="1"/>
  <c r="D120" i="174"/>
  <c r="AN40" i="174"/>
  <c r="AT40" i="174" s="1"/>
  <c r="AC40" i="174"/>
  <c r="AC13" i="174" s="1"/>
  <c r="X699" i="37"/>
  <c r="X725" i="37"/>
  <c r="X732" i="37"/>
  <c r="AC10" i="174"/>
  <c r="AN10" i="174"/>
  <c r="AN9" i="174" s="1"/>
  <c r="AD11" i="177"/>
  <c r="BV41" i="174"/>
  <c r="BV59" i="174"/>
  <c r="BV35" i="174"/>
  <c r="BV26" i="174"/>
  <c r="BV32" i="174"/>
  <c r="BV118" i="174"/>
  <c r="BV119" i="174"/>
  <c r="BV53" i="174"/>
  <c r="BV117" i="174"/>
  <c r="BV65" i="174"/>
  <c r="BV57" i="174"/>
  <c r="BV30" i="174"/>
  <c r="BV36" i="174"/>
  <c r="BV116" i="174"/>
  <c r="BV52" i="174"/>
  <c r="BV18" i="174"/>
  <c r="BV69" i="174"/>
  <c r="BV66" i="174"/>
  <c r="BV61" i="174"/>
  <c r="BV38" i="174"/>
  <c r="BV28" i="174"/>
  <c r="BV63" i="174"/>
  <c r="BV55" i="174"/>
  <c r="BV29" i="174"/>
  <c r="G7" i="166"/>
  <c r="X1960" i="156"/>
  <c r="G6" i="166"/>
  <c r="X1764" i="156"/>
  <c r="X2286" i="156"/>
  <c r="G8" i="166"/>
  <c r="H8" i="166"/>
  <c r="H11" i="166"/>
  <c r="G11" i="166"/>
  <c r="H9" i="166"/>
  <c r="G9" i="166"/>
  <c r="G19" i="171"/>
  <c r="F19" i="171"/>
  <c r="E29" i="165"/>
  <c r="E9" i="165"/>
  <c r="E7" i="165"/>
  <c r="E8" i="165"/>
  <c r="E10" i="165"/>
  <c r="E14" i="165"/>
  <c r="E16" i="165"/>
  <c r="E11" i="165"/>
  <c r="E23" i="165"/>
  <c r="E47" i="165"/>
  <c r="D47" i="165"/>
  <c r="E17" i="165"/>
  <c r="D17" i="165"/>
  <c r="E89" i="165"/>
  <c r="H89" i="165" s="1"/>
  <c r="E13" i="165"/>
  <c r="D13" i="165"/>
  <c r="E34" i="165"/>
  <c r="E95" i="165"/>
  <c r="D95" i="165"/>
  <c r="E98" i="165"/>
  <c r="E109" i="165"/>
  <c r="E107" i="165"/>
  <c r="E83" i="165"/>
  <c r="E108" i="165"/>
  <c r="D108" i="165"/>
  <c r="E94" i="165"/>
  <c r="D94" i="165"/>
  <c r="E57" i="165"/>
  <c r="E56" i="165"/>
  <c r="E42" i="165"/>
  <c r="E20" i="165"/>
  <c r="E19" i="165"/>
  <c r="E101" i="165"/>
  <c r="E68" i="165"/>
  <c r="E18" i="165"/>
  <c r="E61" i="165"/>
  <c r="E73" i="165"/>
  <c r="E96" i="165"/>
  <c r="E106" i="165"/>
  <c r="E88" i="165"/>
  <c r="E71" i="165"/>
  <c r="E87" i="165"/>
  <c r="E74" i="165"/>
  <c r="E46" i="165"/>
  <c r="E63" i="165"/>
  <c r="E100" i="165"/>
  <c r="E99" i="165"/>
  <c r="E62" i="165"/>
  <c r="E91" i="165"/>
  <c r="E93" i="165"/>
  <c r="E48" i="165"/>
  <c r="E69" i="165"/>
  <c r="E79" i="165"/>
  <c r="E64" i="165"/>
  <c r="E67" i="165"/>
  <c r="E103" i="165"/>
  <c r="E76" i="165"/>
  <c r="E40" i="165"/>
  <c r="E105" i="165"/>
  <c r="E21" i="165"/>
  <c r="E50" i="165"/>
  <c r="E84" i="165"/>
  <c r="E81" i="165"/>
  <c r="E55" i="165"/>
  <c r="E75" i="165"/>
  <c r="E72" i="165"/>
  <c r="E97" i="165"/>
  <c r="E90" i="165"/>
  <c r="E86" i="165"/>
  <c r="E44" i="165"/>
  <c r="E31" i="165"/>
  <c r="F39" i="159"/>
  <c r="E39" i="159"/>
  <c r="F55" i="159"/>
  <c r="E55" i="159"/>
  <c r="F32" i="159"/>
  <c r="F48" i="159"/>
  <c r="F31" i="159"/>
  <c r="F24" i="159"/>
  <c r="F38" i="159"/>
  <c r="F42" i="159"/>
  <c r="F23" i="159"/>
  <c r="F22" i="159"/>
  <c r="E22" i="159"/>
  <c r="F30" i="159"/>
  <c r="E30" i="159"/>
  <c r="F28" i="159"/>
  <c r="F46" i="159"/>
  <c r="E46" i="159"/>
  <c r="F54" i="159"/>
  <c r="F25" i="159"/>
  <c r="F14" i="159"/>
  <c r="E14" i="159"/>
  <c r="F59" i="159"/>
  <c r="F19" i="159"/>
  <c r="F10" i="159"/>
  <c r="F52" i="159"/>
  <c r="F27" i="159"/>
  <c r="F51" i="159"/>
  <c r="F15" i="159"/>
  <c r="F21" i="159"/>
  <c r="F40" i="159"/>
  <c r="F17" i="159"/>
  <c r="F13" i="159"/>
  <c r="F26" i="159"/>
  <c r="F8" i="159"/>
  <c r="E8" i="159"/>
  <c r="F53" i="159"/>
  <c r="E53" i="159"/>
  <c r="F49" i="159"/>
  <c r="E49" i="159"/>
  <c r="F57" i="159"/>
  <c r="E57" i="159"/>
  <c r="F9" i="159"/>
  <c r="E9" i="159"/>
  <c r="F16" i="159"/>
  <c r="E16" i="159"/>
  <c r="F45" i="159"/>
  <c r="E45" i="159"/>
  <c r="F36" i="159"/>
  <c r="E36" i="159"/>
  <c r="F56" i="159"/>
  <c r="E56" i="159"/>
  <c r="F60" i="159"/>
  <c r="E60" i="159"/>
  <c r="F29" i="159"/>
  <c r="E29" i="159"/>
  <c r="F18" i="159"/>
  <c r="E18" i="159"/>
  <c r="F35" i="159"/>
  <c r="E35" i="159"/>
  <c r="F7" i="159"/>
  <c r="E7" i="159"/>
  <c r="F6" i="159"/>
  <c r="E6" i="159"/>
  <c r="F11" i="159"/>
  <c r="E11" i="159"/>
  <c r="F12" i="159"/>
  <c r="E12" i="159"/>
  <c r="E50" i="159"/>
  <c r="F41" i="159"/>
  <c r="E41" i="159"/>
  <c r="F58" i="159"/>
  <c r="E58" i="159"/>
  <c r="F33" i="159"/>
  <c r="E33" i="159"/>
  <c r="F61" i="159"/>
  <c r="E61" i="159"/>
  <c r="F20" i="159"/>
  <c r="E20" i="159"/>
  <c r="F43" i="159"/>
  <c r="E43" i="159"/>
  <c r="F34" i="159"/>
  <c r="E34" i="159"/>
  <c r="F37" i="159"/>
  <c r="E37" i="159"/>
  <c r="F44" i="159"/>
  <c r="E44" i="159"/>
  <c r="AC120" i="174" l="1"/>
  <c r="AC9" i="174"/>
  <c r="X1763" i="156"/>
  <c r="BV9" i="174"/>
  <c r="AT10" i="174"/>
  <c r="AT9" i="174" s="1"/>
  <c r="G13" i="165"/>
  <c r="G23" i="165"/>
  <c r="H14" i="165"/>
  <c r="H9" i="165"/>
  <c r="G8" i="165"/>
  <c r="H11" i="165"/>
  <c r="H10" i="165"/>
  <c r="H8" i="165"/>
  <c r="G10" i="165"/>
  <c r="G9" i="165"/>
  <c r="H34" i="165"/>
  <c r="H47" i="165"/>
  <c r="G7" i="165"/>
  <c r="G14" i="165"/>
  <c r="H98" i="165"/>
  <c r="G34" i="165"/>
  <c r="G47" i="165"/>
  <c r="H7" i="165"/>
  <c r="G98" i="165"/>
  <c r="H95" i="165"/>
  <c r="H17" i="165"/>
  <c r="H16" i="165"/>
  <c r="H13" i="165"/>
  <c r="G89" i="165"/>
  <c r="H23" i="165"/>
  <c r="G11" i="165"/>
  <c r="G95" i="165"/>
  <c r="G17" i="165"/>
  <c r="G16" i="165"/>
  <c r="A1" i="57" l="1"/>
  <c r="A1" i="46"/>
  <c r="B1" i="179" l="1"/>
  <c r="B1" i="180"/>
  <c r="B1" i="165"/>
  <c r="B1" i="159"/>
  <c r="F1238" i="157" l="1"/>
  <c r="D1238" i="157"/>
  <c r="C83" i="37"/>
  <c r="C483" i="37" l="1"/>
  <c r="E483" i="37"/>
  <c r="E381" i="157" l="1"/>
  <c r="E362" i="169" s="1"/>
  <c r="H362" i="169" l="1"/>
  <c r="E391" i="169"/>
  <c r="H391" i="169" s="1"/>
  <c r="G381" i="157"/>
  <c r="E382" i="157"/>
  <c r="E363" i="169" s="1"/>
  <c r="Y382" i="157"/>
  <c r="E392" i="169" l="1"/>
  <c r="H392" i="169" s="1"/>
  <c r="H363" i="169"/>
  <c r="G382" i="157"/>
  <c r="AA382" i="157"/>
  <c r="E59" i="157" l="1"/>
  <c r="E310" i="169" s="1"/>
  <c r="H310" i="169" s="1"/>
  <c r="G59" i="157" l="1"/>
  <c r="D136" i="156" l="1"/>
  <c r="F136" i="156" l="1"/>
  <c r="AC71" i="157"/>
  <c r="AB71" i="157"/>
  <c r="AA784" i="156" l="1"/>
  <c r="E26" i="159" l="1"/>
  <c r="BV109" i="174"/>
  <c r="Y70" i="157"/>
  <c r="E13" i="159"/>
  <c r="BV107" i="174"/>
  <c r="Y117" i="157"/>
  <c r="E17" i="159"/>
  <c r="BV106" i="174"/>
  <c r="Y161" i="157"/>
  <c r="E40" i="159"/>
  <c r="BV104" i="174"/>
  <c r="Y222" i="157"/>
  <c r="E21" i="159"/>
  <c r="BV105" i="174"/>
  <c r="Y243" i="157"/>
  <c r="Y246" i="157"/>
  <c r="E15" i="159"/>
  <c r="BV103" i="174"/>
  <c r="Y275" i="157"/>
  <c r="E51" i="159"/>
  <c r="BV102" i="174"/>
  <c r="Y326" i="157"/>
  <c r="E27" i="159"/>
  <c r="BV101" i="174"/>
  <c r="Y369" i="157"/>
  <c r="Y384" i="157"/>
  <c r="Y386" i="157"/>
  <c r="Y378" i="157"/>
  <c r="BV97" i="174"/>
  <c r="Y460" i="157"/>
  <c r="E52" i="159"/>
  <c r="Y507" i="157"/>
  <c r="E10" i="159"/>
  <c r="Y539" i="157"/>
  <c r="Y542" i="157"/>
  <c r="Y712" i="157"/>
  <c r="E25" i="159"/>
  <c r="E54" i="159"/>
  <c r="Y952" i="157"/>
  <c r="Y1032" i="157"/>
  <c r="Y1033" i="157"/>
  <c r="Y1034" i="157"/>
  <c r="Y1242" i="157"/>
  <c r="E31" i="159"/>
  <c r="Y1304" i="157"/>
  <c r="Y1478" i="157"/>
  <c r="E38" i="159"/>
  <c r="Y1588" i="157"/>
  <c r="Y1562" i="157"/>
  <c r="X14" i="168"/>
  <c r="E50" i="168"/>
  <c r="A17" i="159"/>
  <c r="A18" i="159" s="1"/>
  <c r="A19" i="159" s="1"/>
  <c r="A20" i="159" s="1"/>
  <c r="A21" i="159" s="1"/>
  <c r="A22" i="159" s="1"/>
  <c r="A23" i="159" s="1"/>
  <c r="A24" i="159" s="1"/>
  <c r="A25" i="159" s="1"/>
  <c r="A26" i="159" s="1"/>
  <c r="A27" i="159" s="1"/>
  <c r="A28" i="159" s="1"/>
  <c r="A29" i="159" s="1"/>
  <c r="A30" i="159" s="1"/>
  <c r="A31" i="159" s="1"/>
  <c r="A33" i="159" s="1"/>
  <c r="A34" i="159" s="1"/>
  <c r="A35" i="159" s="1"/>
  <c r="A36" i="159" s="1"/>
  <c r="A37" i="159" s="1"/>
  <c r="A38" i="159" s="1"/>
  <c r="A39" i="159" s="1"/>
  <c r="A40" i="159" s="1"/>
  <c r="A41" i="159" s="1"/>
  <c r="A42" i="159" s="1"/>
  <c r="A43" i="159" s="1"/>
  <c r="A44" i="159" s="1"/>
  <c r="A45" i="159" s="1"/>
  <c r="A46" i="159" s="1"/>
  <c r="A47" i="159" s="1"/>
  <c r="A48" i="159" s="1"/>
  <c r="A49" i="159" s="1"/>
  <c r="A50" i="159" s="1"/>
  <c r="A51" i="159" s="1"/>
  <c r="A52" i="159" s="1"/>
  <c r="A53" i="159" s="1"/>
  <c r="A54" i="159" s="1"/>
  <c r="A55" i="159" s="1"/>
  <c r="A56" i="159" s="1"/>
  <c r="A57" i="159" s="1"/>
  <c r="A58" i="159" s="1"/>
  <c r="A59" i="159" s="1"/>
  <c r="A60" i="159" s="1"/>
  <c r="A61" i="159" s="1"/>
  <c r="X15" i="168" l="1"/>
  <c r="AD15" i="168" s="1"/>
  <c r="X50" i="168"/>
  <c r="AO50" i="168" s="1"/>
  <c r="BI50" i="168" s="1"/>
  <c r="BO50" i="168" s="1"/>
  <c r="AD14" i="168"/>
  <c r="Y1584" i="157"/>
  <c r="Y680" i="157"/>
  <c r="Y1587" i="157"/>
  <c r="Y1128" i="157"/>
  <c r="Y948" i="157"/>
  <c r="Y433" i="157"/>
  <c r="BV99" i="174"/>
  <c r="Y1417" i="157"/>
  <c r="Y1499" i="157"/>
  <c r="Y1414" i="157"/>
  <c r="Y1329" i="157"/>
  <c r="Y451" i="157"/>
  <c r="BV96" i="174"/>
  <c r="Y1502" i="157"/>
  <c r="Y1212" i="157"/>
  <c r="Y926" i="157"/>
  <c r="Y1326" i="157"/>
  <c r="Y1031" i="157"/>
  <c r="Y853" i="157"/>
  <c r="Y442" i="157"/>
  <c r="BV98" i="174"/>
  <c r="Y395" i="157"/>
  <c r="Y1241" i="157"/>
  <c r="Y1131" i="157"/>
  <c r="Y951" i="157"/>
  <c r="Y711" i="157"/>
  <c r="Y1009" i="157"/>
  <c r="E28" i="159"/>
  <c r="Y1214" i="157"/>
  <c r="E24" i="159"/>
  <c r="Y1105" i="157"/>
  <c r="E23" i="159"/>
  <c r="Y683" i="157"/>
  <c r="E19" i="159"/>
  <c r="Y559" i="157"/>
  <c r="D113" i="171" s="1"/>
  <c r="E12" i="165"/>
  <c r="Y1477" i="157"/>
  <c r="E48" i="159"/>
  <c r="Y1392" i="157"/>
  <c r="E32" i="159"/>
  <c r="Y551" i="157"/>
  <c r="D112" i="171" s="1"/>
  <c r="E6" i="165"/>
  <c r="E38" i="168"/>
  <c r="H11" i="159"/>
  <c r="E56" i="168"/>
  <c r="G7" i="159"/>
  <c r="AD52" i="168"/>
  <c r="Y71" i="157"/>
  <c r="Y424" i="157"/>
  <c r="Y508" i="157"/>
  <c r="Y1302" i="157"/>
  <c r="Y1303" i="157" s="1"/>
  <c r="Y1475" i="157"/>
  <c r="Y1476" i="157" s="1"/>
  <c r="Y162" i="157"/>
  <c r="Y1007" i="157"/>
  <c r="Y543" i="157"/>
  <c r="Y672" i="157"/>
  <c r="Y346" i="157"/>
  <c r="Y1560" i="157"/>
  <c r="Y1561" i="157" s="1"/>
  <c r="Y1503" i="157"/>
  <c r="Y1103" i="157"/>
  <c r="Y1104" i="157" s="1"/>
  <c r="Y1035" i="157"/>
  <c r="Y707" i="157"/>
  <c r="Y276" i="157"/>
  <c r="Y593" i="157"/>
  <c r="Y1197" i="157"/>
  <c r="Y588" i="157"/>
  <c r="Y1390" i="157"/>
  <c r="Y1391" i="157" s="1"/>
  <c r="Y1330" i="157"/>
  <c r="Y1237" i="157"/>
  <c r="Y777" i="157"/>
  <c r="Y561" i="157"/>
  <c r="H6" i="159"/>
  <c r="Y1419" i="157"/>
  <c r="Y924" i="157"/>
  <c r="Y597" i="157"/>
  <c r="Y1418" i="157"/>
  <c r="Y1132" i="157"/>
  <c r="Y860" i="157"/>
  <c r="Y594" i="157"/>
  <c r="Y247" i="157"/>
  <c r="H7" i="159"/>
  <c r="AO15" i="168" l="1"/>
  <c r="AD50" i="168"/>
  <c r="X27" i="168"/>
  <c r="AD27" i="168" s="1"/>
  <c r="X56" i="168"/>
  <c r="AD56" i="168" s="1"/>
  <c r="X38" i="168"/>
  <c r="AD38" i="168" s="1"/>
  <c r="AO14" i="168"/>
  <c r="AD44" i="168"/>
  <c r="AO44" i="168"/>
  <c r="BI44" i="168" s="1"/>
  <c r="BO44" i="168" s="1"/>
  <c r="BU44" i="168" s="1"/>
  <c r="AU50" i="168"/>
  <c r="AO62" i="168"/>
  <c r="BI62" i="168" s="1"/>
  <c r="BO62" i="168" s="1"/>
  <c r="BU62" i="168" s="1"/>
  <c r="AO52" i="168"/>
  <c r="Y682" i="157"/>
  <c r="G12" i="165"/>
  <c r="H12" i="165"/>
  <c r="Y1213" i="157"/>
  <c r="D31" i="171"/>
  <c r="Y925" i="157"/>
  <c r="D41" i="171"/>
  <c r="Y1008" i="157"/>
  <c r="D35" i="171"/>
  <c r="G6" i="165"/>
  <c r="H6" i="165"/>
  <c r="G11" i="159"/>
  <c r="G6" i="159"/>
  <c r="Y560" i="157"/>
  <c r="Y827" i="157"/>
  <c r="H8" i="159"/>
  <c r="G8" i="159"/>
  <c r="BI15" i="168" l="1"/>
  <c r="BN15" i="168" s="1"/>
  <c r="BI14" i="168"/>
  <c r="BN14" i="168" s="1"/>
  <c r="AU15" i="168"/>
  <c r="AO27" i="168"/>
  <c r="BI27" i="168" s="1"/>
  <c r="AO56" i="168"/>
  <c r="BI56" i="168" s="1"/>
  <c r="BO56" i="168" s="1"/>
  <c r="BU56" i="168" s="1"/>
  <c r="BU50" i="168"/>
  <c r="AO38" i="168"/>
  <c r="BI38" i="168" s="1"/>
  <c r="BO38" i="168" s="1"/>
  <c r="BU38" i="168" s="1"/>
  <c r="AU14" i="168"/>
  <c r="Y681" i="157"/>
  <c r="BN62" i="168"/>
  <c r="BU100" i="174"/>
  <c r="AU62" i="168"/>
  <c r="BI52" i="168"/>
  <c r="BO52" i="168" s="1"/>
  <c r="BU52" i="168" s="1"/>
  <c r="AU52" i="168"/>
  <c r="AU44" i="168"/>
  <c r="BN50" i="168"/>
  <c r="BO15" i="168" l="1"/>
  <c r="BU15" i="168" s="1"/>
  <c r="BO14" i="168"/>
  <c r="BU14" i="168" s="1"/>
  <c r="AU38" i="168"/>
  <c r="AU27" i="168"/>
  <c r="AU56" i="168"/>
  <c r="BU27" i="168"/>
  <c r="BN56" i="168"/>
  <c r="BV100" i="174"/>
  <c r="BV120" i="174" s="1"/>
  <c r="BU120" i="174"/>
  <c r="BN27" i="168"/>
  <c r="D2044" i="156"/>
  <c r="D2042" i="156"/>
  <c r="D2041" i="156"/>
  <c r="D927" i="156"/>
  <c r="D926" i="156"/>
  <c r="E459" i="157"/>
  <c r="E458" i="157"/>
  <c r="E456" i="157"/>
  <c r="E357" i="157"/>
  <c r="E356" i="157"/>
  <c r="E355" i="157"/>
  <c r="E24" i="180" s="1"/>
  <c r="E354" i="157"/>
  <c r="E353" i="157"/>
  <c r="E352" i="157"/>
  <c r="E309" i="157"/>
  <c r="E308" i="157"/>
  <c r="G308" i="157" s="1"/>
  <c r="E307" i="157"/>
  <c r="E306" i="157"/>
  <c r="E305" i="157"/>
  <c r="E786" i="157"/>
  <c r="E784" i="157"/>
  <c r="E782" i="157"/>
  <c r="D2036" i="156"/>
  <c r="D2035" i="156"/>
  <c r="AC1330" i="157"/>
  <c r="AB1330" i="157"/>
  <c r="P1330" i="157"/>
  <c r="AC853" i="157"/>
  <c r="AB853" i="157"/>
  <c r="P853" i="157"/>
  <c r="P1007" i="157"/>
  <c r="AC594" i="157"/>
  <c r="AB594" i="157"/>
  <c r="P594" i="157"/>
  <c r="K782" i="157" l="1"/>
  <c r="M782" i="157" s="1"/>
  <c r="G782" i="157"/>
  <c r="K784" i="157"/>
  <c r="M784" i="157" s="1"/>
  <c r="G784" i="157"/>
  <c r="K786" i="157"/>
  <c r="M786" i="157" s="1"/>
  <c r="G786" i="157"/>
  <c r="J927" i="156"/>
  <c r="F927" i="156"/>
  <c r="F2041" i="156"/>
  <c r="F2042" i="156"/>
  <c r="J926" i="156"/>
  <c r="F926" i="156"/>
  <c r="J2044" i="156"/>
  <c r="F2044" i="156"/>
  <c r="Z536" i="156"/>
  <c r="J928" i="156" l="1"/>
  <c r="J929" i="156" s="1"/>
  <c r="AA594" i="157"/>
  <c r="AB1986" i="156" l="1"/>
  <c r="AA1986" i="156"/>
  <c r="O1986" i="156"/>
  <c r="AB1326" i="156"/>
  <c r="AA1326" i="156"/>
  <c r="O1326" i="156"/>
  <c r="O566" i="156" l="1"/>
  <c r="O725" i="37" s="1"/>
  <c r="O739" i="37"/>
  <c r="C433" i="156"/>
  <c r="AB422" i="156" l="1"/>
  <c r="AA422" i="156"/>
  <c r="O422" i="156"/>
  <c r="O81" i="156"/>
  <c r="O732" i="37" l="1"/>
  <c r="E721" i="37" l="1"/>
  <c r="C562" i="156"/>
  <c r="C721" i="37" s="1"/>
  <c r="D101" i="156"/>
  <c r="E720" i="37"/>
  <c r="C561" i="156"/>
  <c r="C720" i="37" s="1"/>
  <c r="C1789" i="156"/>
  <c r="E707" i="37"/>
  <c r="C548" i="156"/>
  <c r="C707" i="37" s="1"/>
  <c r="C1771" i="156"/>
  <c r="H529" i="37"/>
  <c r="C530" i="37"/>
  <c r="D530" i="37"/>
  <c r="E530" i="37"/>
  <c r="F530" i="37"/>
  <c r="G530" i="37"/>
  <c r="H530" i="37"/>
  <c r="I530" i="37"/>
  <c r="J530" i="37"/>
  <c r="K530" i="37"/>
  <c r="L530" i="37"/>
  <c r="M530" i="37"/>
  <c r="N530" i="37"/>
  <c r="O530" i="37"/>
  <c r="X530" i="37"/>
  <c r="Y530" i="37"/>
  <c r="Z530" i="37"/>
  <c r="AA530" i="37"/>
  <c r="AB530" i="37"/>
  <c r="G531" i="37"/>
  <c r="H531" i="37"/>
  <c r="I531" i="37"/>
  <c r="J531" i="37"/>
  <c r="K531" i="37"/>
  <c r="L531" i="37"/>
  <c r="M531" i="37"/>
  <c r="N531" i="37"/>
  <c r="O531" i="37"/>
  <c r="X531" i="37"/>
  <c r="Y531" i="37"/>
  <c r="Z531" i="37"/>
  <c r="AA531" i="37"/>
  <c r="AB531" i="37"/>
  <c r="C532" i="37"/>
  <c r="D532" i="37"/>
  <c r="E532" i="37"/>
  <c r="F532" i="37"/>
  <c r="G532" i="37"/>
  <c r="H532" i="37"/>
  <c r="I532" i="37"/>
  <c r="J532" i="37"/>
  <c r="K532" i="37"/>
  <c r="L532" i="37"/>
  <c r="M532" i="37"/>
  <c r="N532" i="37"/>
  <c r="O532" i="37"/>
  <c r="X532" i="37"/>
  <c r="Y532" i="37"/>
  <c r="Z532" i="37"/>
  <c r="AA532" i="37"/>
  <c r="AB532" i="37"/>
  <c r="F533" i="37"/>
  <c r="G533" i="37"/>
  <c r="H533" i="37"/>
  <c r="I533" i="37"/>
  <c r="J533" i="37"/>
  <c r="K533" i="37"/>
  <c r="L533" i="37"/>
  <c r="M533" i="37"/>
  <c r="N533" i="37"/>
  <c r="O533" i="37"/>
  <c r="X533" i="37"/>
  <c r="Y533" i="37"/>
  <c r="Z533" i="37"/>
  <c r="AA533" i="37"/>
  <c r="AB533" i="37"/>
  <c r="G534" i="37"/>
  <c r="H534" i="37"/>
  <c r="I534" i="37"/>
  <c r="J534" i="37"/>
  <c r="K534" i="37"/>
  <c r="L534" i="37"/>
  <c r="M534" i="37"/>
  <c r="N534" i="37"/>
  <c r="O534" i="37"/>
  <c r="X534" i="37"/>
  <c r="Y534" i="37"/>
  <c r="Z534" i="37"/>
  <c r="AA534" i="37"/>
  <c r="AB534" i="37"/>
  <c r="G535" i="37"/>
  <c r="H535" i="37"/>
  <c r="I535" i="37"/>
  <c r="J535" i="37"/>
  <c r="K535" i="37"/>
  <c r="L535" i="37"/>
  <c r="M535" i="37"/>
  <c r="N535" i="37"/>
  <c r="O535" i="37"/>
  <c r="X535" i="37"/>
  <c r="Y535" i="37"/>
  <c r="Z535" i="37"/>
  <c r="AA535" i="37"/>
  <c r="AB535" i="37"/>
  <c r="G536" i="37"/>
  <c r="H536" i="37"/>
  <c r="I536" i="37"/>
  <c r="J536" i="37"/>
  <c r="K536" i="37"/>
  <c r="L536" i="37"/>
  <c r="M536" i="37"/>
  <c r="N536" i="37"/>
  <c r="O536" i="37"/>
  <c r="X536" i="37"/>
  <c r="Y536" i="37"/>
  <c r="Z536" i="37"/>
  <c r="AA536" i="37"/>
  <c r="AB536" i="37"/>
  <c r="G537" i="37"/>
  <c r="H537" i="37"/>
  <c r="I537" i="37"/>
  <c r="J537" i="37"/>
  <c r="K537" i="37"/>
  <c r="L537" i="37"/>
  <c r="M537" i="37"/>
  <c r="N537" i="37"/>
  <c r="O537" i="37"/>
  <c r="X537" i="37"/>
  <c r="Y537" i="37"/>
  <c r="Z537" i="37"/>
  <c r="AA537" i="37"/>
  <c r="AB537" i="37"/>
  <c r="G538" i="37"/>
  <c r="H538" i="37"/>
  <c r="I538" i="37"/>
  <c r="J538" i="37"/>
  <c r="K538" i="37"/>
  <c r="L538" i="37"/>
  <c r="M538" i="37"/>
  <c r="N538" i="37"/>
  <c r="O538" i="37"/>
  <c r="X538" i="37"/>
  <c r="Y538" i="37"/>
  <c r="Z538" i="37"/>
  <c r="AA538" i="37"/>
  <c r="AB538" i="37"/>
  <c r="G539" i="37"/>
  <c r="H539" i="37"/>
  <c r="I539" i="37"/>
  <c r="J539" i="37"/>
  <c r="K539" i="37"/>
  <c r="L539" i="37"/>
  <c r="M539" i="37"/>
  <c r="N539" i="37"/>
  <c r="O539" i="37"/>
  <c r="X539" i="37"/>
  <c r="Y539" i="37"/>
  <c r="Z539" i="37"/>
  <c r="AA539" i="37"/>
  <c r="AB539" i="37"/>
  <c r="G540" i="37"/>
  <c r="H540" i="37"/>
  <c r="I540" i="37"/>
  <c r="J540" i="37"/>
  <c r="K540" i="37"/>
  <c r="L540" i="37"/>
  <c r="M540" i="37"/>
  <c r="N540" i="37"/>
  <c r="O540" i="37"/>
  <c r="X540" i="37"/>
  <c r="Y540" i="37"/>
  <c r="Z540" i="37"/>
  <c r="AA540" i="37"/>
  <c r="AB540" i="37"/>
  <c r="G541" i="37"/>
  <c r="H541" i="37"/>
  <c r="I541" i="37"/>
  <c r="J541" i="37"/>
  <c r="K541" i="37"/>
  <c r="L541" i="37"/>
  <c r="M541" i="37"/>
  <c r="N541" i="37"/>
  <c r="O541" i="37"/>
  <c r="X541" i="37"/>
  <c r="Y541" i="37"/>
  <c r="Z541" i="37"/>
  <c r="AA541" i="37"/>
  <c r="AB541" i="37"/>
  <c r="G542" i="37"/>
  <c r="H542" i="37"/>
  <c r="I542" i="37"/>
  <c r="J542" i="37"/>
  <c r="K542" i="37"/>
  <c r="L542" i="37"/>
  <c r="M542" i="37"/>
  <c r="N542" i="37"/>
  <c r="O542" i="37"/>
  <c r="X542" i="37"/>
  <c r="Y542" i="37"/>
  <c r="Z542" i="37"/>
  <c r="AA542" i="37"/>
  <c r="AB542" i="37"/>
  <c r="G543" i="37"/>
  <c r="H543" i="37"/>
  <c r="I543" i="37"/>
  <c r="J543" i="37"/>
  <c r="K543" i="37"/>
  <c r="L543" i="37"/>
  <c r="M543" i="37"/>
  <c r="N543" i="37"/>
  <c r="O543" i="37"/>
  <c r="X543" i="37"/>
  <c r="Y543" i="37"/>
  <c r="Z543" i="37"/>
  <c r="AA543" i="37"/>
  <c r="AB543" i="37"/>
  <c r="H544" i="37"/>
  <c r="I544" i="37"/>
  <c r="J544" i="37"/>
  <c r="K544" i="37"/>
  <c r="L544" i="37"/>
  <c r="M544" i="37"/>
  <c r="N544" i="37"/>
  <c r="O544" i="37"/>
  <c r="X544" i="37"/>
  <c r="Y544" i="37"/>
  <c r="Z544" i="37"/>
  <c r="AA544" i="37"/>
  <c r="AB544" i="37"/>
  <c r="G545" i="37"/>
  <c r="H545" i="37"/>
  <c r="I545" i="37"/>
  <c r="J545" i="37"/>
  <c r="K545" i="37"/>
  <c r="L545" i="37"/>
  <c r="M545" i="37"/>
  <c r="N545" i="37"/>
  <c r="O545" i="37"/>
  <c r="X545" i="37"/>
  <c r="Y545" i="37"/>
  <c r="Z545" i="37"/>
  <c r="AA545" i="37"/>
  <c r="AB545" i="37"/>
  <c r="G546" i="37"/>
  <c r="H546" i="37"/>
  <c r="I546" i="37"/>
  <c r="J546" i="37"/>
  <c r="K546" i="37"/>
  <c r="L546" i="37"/>
  <c r="M546" i="37"/>
  <c r="N546" i="37"/>
  <c r="O546" i="37"/>
  <c r="X546" i="37"/>
  <c r="Y546" i="37"/>
  <c r="Z546" i="37"/>
  <c r="AA546" i="37"/>
  <c r="AB546" i="37"/>
  <c r="G547" i="37"/>
  <c r="H547" i="37"/>
  <c r="I547" i="37"/>
  <c r="J547" i="37"/>
  <c r="K547" i="37"/>
  <c r="L547" i="37"/>
  <c r="M547" i="37"/>
  <c r="N547" i="37"/>
  <c r="O547" i="37"/>
  <c r="X547" i="37"/>
  <c r="Y547" i="37"/>
  <c r="Z547" i="37"/>
  <c r="AA547" i="37"/>
  <c r="AB547" i="37"/>
  <c r="G548" i="37"/>
  <c r="H548" i="37"/>
  <c r="I548" i="37"/>
  <c r="J548" i="37"/>
  <c r="K548" i="37"/>
  <c r="L548" i="37"/>
  <c r="M548" i="37"/>
  <c r="N548" i="37"/>
  <c r="O548" i="37"/>
  <c r="X548" i="37"/>
  <c r="Y548" i="37"/>
  <c r="Z548" i="37"/>
  <c r="AA548" i="37"/>
  <c r="AB548" i="37"/>
  <c r="G549" i="37"/>
  <c r="H549" i="37"/>
  <c r="I549" i="37"/>
  <c r="J549" i="37"/>
  <c r="K549" i="37"/>
  <c r="L549" i="37"/>
  <c r="M549" i="37"/>
  <c r="N549" i="37"/>
  <c r="O549" i="37"/>
  <c r="X549" i="37"/>
  <c r="Y549" i="37"/>
  <c r="Z549" i="37"/>
  <c r="AA549" i="37"/>
  <c r="AB549" i="37"/>
  <c r="C550" i="37"/>
  <c r="D550" i="37"/>
  <c r="E550" i="37"/>
  <c r="F550" i="37"/>
  <c r="G550" i="37"/>
  <c r="H550" i="37"/>
  <c r="I550" i="37"/>
  <c r="J550" i="37"/>
  <c r="K550" i="37"/>
  <c r="L550" i="37"/>
  <c r="M550" i="37"/>
  <c r="N550" i="37"/>
  <c r="O550" i="37"/>
  <c r="X550" i="37"/>
  <c r="Y550" i="37"/>
  <c r="Z550" i="37"/>
  <c r="AA550" i="37"/>
  <c r="AB550" i="37"/>
  <c r="G551" i="37"/>
  <c r="H551" i="37"/>
  <c r="I551" i="37"/>
  <c r="J551" i="37"/>
  <c r="K551" i="37"/>
  <c r="L551" i="37"/>
  <c r="M551" i="37"/>
  <c r="N551" i="37"/>
  <c r="H552" i="37"/>
  <c r="O552" i="37"/>
  <c r="X552" i="37"/>
  <c r="Y552" i="37"/>
  <c r="Z552" i="37"/>
  <c r="AA552" i="37"/>
  <c r="AB552" i="37"/>
  <c r="G553" i="37"/>
  <c r="H553" i="37"/>
  <c r="O553" i="37"/>
  <c r="X553" i="37"/>
  <c r="Y553" i="37"/>
  <c r="Z553" i="37"/>
  <c r="AA553" i="37"/>
  <c r="AB553" i="37"/>
  <c r="G554" i="37"/>
  <c r="H554" i="37"/>
  <c r="G555" i="37"/>
  <c r="H555" i="37"/>
  <c r="I555" i="37"/>
  <c r="J555" i="37"/>
  <c r="K555" i="37"/>
  <c r="L555" i="37"/>
  <c r="M555" i="37"/>
  <c r="N555" i="37"/>
  <c r="G556" i="37"/>
  <c r="H556" i="37"/>
  <c r="I556" i="37"/>
  <c r="J556" i="37"/>
  <c r="K556" i="37"/>
  <c r="L556" i="37"/>
  <c r="M556" i="37"/>
  <c r="N556" i="37"/>
  <c r="O556" i="37"/>
  <c r="X556" i="37"/>
  <c r="Y556" i="37"/>
  <c r="Z556" i="37"/>
  <c r="AA556" i="37"/>
  <c r="AB556" i="37"/>
  <c r="G557" i="37"/>
  <c r="H557" i="37"/>
  <c r="I557" i="37"/>
  <c r="J557" i="37"/>
  <c r="K557" i="37"/>
  <c r="L557" i="37"/>
  <c r="M557" i="37"/>
  <c r="N557" i="37"/>
  <c r="O557" i="37"/>
  <c r="X557" i="37"/>
  <c r="Y557" i="37"/>
  <c r="Z557" i="37"/>
  <c r="AA557" i="37"/>
  <c r="AB557" i="37"/>
  <c r="G558" i="37"/>
  <c r="H558" i="37"/>
  <c r="I558" i="37"/>
  <c r="J558" i="37"/>
  <c r="K558" i="37"/>
  <c r="L558" i="37"/>
  <c r="M558" i="37"/>
  <c r="N558" i="37"/>
  <c r="O558" i="37"/>
  <c r="X558" i="37"/>
  <c r="Y558" i="37"/>
  <c r="Z558" i="37"/>
  <c r="AA558" i="37"/>
  <c r="AB558" i="37"/>
  <c r="G559" i="37"/>
  <c r="H559" i="37"/>
  <c r="I559" i="37"/>
  <c r="J559" i="37"/>
  <c r="K559" i="37"/>
  <c r="L559" i="37"/>
  <c r="M559" i="37"/>
  <c r="N559" i="37"/>
  <c r="O559" i="37"/>
  <c r="X559" i="37"/>
  <c r="Y559" i="37"/>
  <c r="Z559" i="37"/>
  <c r="AA559" i="37"/>
  <c r="AB559" i="37"/>
  <c r="G560" i="37"/>
  <c r="H560" i="37"/>
  <c r="I560" i="37"/>
  <c r="J560" i="37"/>
  <c r="K560" i="37"/>
  <c r="L560" i="37"/>
  <c r="M560" i="37"/>
  <c r="N560" i="37"/>
  <c r="O560" i="37"/>
  <c r="X560" i="37"/>
  <c r="Y560" i="37"/>
  <c r="Z560" i="37"/>
  <c r="AA560" i="37"/>
  <c r="AB560" i="37"/>
  <c r="F101" i="156" l="1"/>
  <c r="AB91" i="57" l="1"/>
  <c r="AB555" i="37" s="1"/>
  <c r="AA91" i="57"/>
  <c r="AA555" i="37" s="1"/>
  <c r="O91" i="57"/>
  <c r="O555" i="37" s="1"/>
  <c r="E96" i="57"/>
  <c r="E560" i="37" s="1"/>
  <c r="D96" i="57"/>
  <c r="D560" i="37" s="1"/>
  <c r="C96" i="57"/>
  <c r="C560" i="37" s="1"/>
  <c r="E95" i="57"/>
  <c r="E559" i="37" s="1"/>
  <c r="C95" i="57"/>
  <c r="C559" i="37" s="1"/>
  <c r="C93" i="57"/>
  <c r="C557" i="37" s="1"/>
  <c r="E85" i="57"/>
  <c r="E549" i="37" s="1"/>
  <c r="C85" i="57"/>
  <c r="C549" i="37" s="1"/>
  <c r="E84" i="57"/>
  <c r="E548" i="37" s="1"/>
  <c r="C84" i="57"/>
  <c r="C548" i="37" s="1"/>
  <c r="E83" i="57"/>
  <c r="E547" i="37" s="1"/>
  <c r="C83" i="57"/>
  <c r="C547" i="37" s="1"/>
  <c r="E82" i="57"/>
  <c r="E546" i="37" s="1"/>
  <c r="C82" i="57"/>
  <c r="C546" i="37" s="1"/>
  <c r="E81" i="57"/>
  <c r="E545" i="37" s="1"/>
  <c r="C81" i="57"/>
  <c r="C545" i="37" s="1"/>
  <c r="E80" i="57"/>
  <c r="C80" i="57"/>
  <c r="C544" i="37" s="1"/>
  <c r="E79" i="57"/>
  <c r="C79" i="57"/>
  <c r="C543" i="37" s="1"/>
  <c r="E78" i="57"/>
  <c r="C78" i="57"/>
  <c r="C542" i="37" s="1"/>
  <c r="E77" i="57"/>
  <c r="E541" i="37" s="1"/>
  <c r="C77" i="57"/>
  <c r="C541" i="37" s="1"/>
  <c r="E75" i="57"/>
  <c r="E539" i="37" s="1"/>
  <c r="C75" i="57"/>
  <c r="C539" i="37" s="1"/>
  <c r="E74" i="57"/>
  <c r="E538" i="37" s="1"/>
  <c r="C74" i="57"/>
  <c r="C538" i="37" s="1"/>
  <c r="E73" i="57"/>
  <c r="E537" i="37" s="1"/>
  <c r="C73" i="57"/>
  <c r="C537" i="37" s="1"/>
  <c r="E72" i="57"/>
  <c r="E536" i="37" s="1"/>
  <c r="C72" i="57"/>
  <c r="C536" i="37" s="1"/>
  <c r="E70" i="57"/>
  <c r="E534" i="37" s="1"/>
  <c r="C70" i="57"/>
  <c r="C534" i="37" s="1"/>
  <c r="E69" i="57"/>
  <c r="E533" i="37" s="1"/>
  <c r="C69" i="57"/>
  <c r="C533" i="37" s="1"/>
  <c r="AB63" i="57"/>
  <c r="AA63" i="57"/>
  <c r="O63" i="57"/>
  <c r="D61" i="57"/>
  <c r="F61" i="57" s="1"/>
  <c r="E60" i="57"/>
  <c r="C60" i="57"/>
  <c r="C94" i="57" s="1"/>
  <c r="C558" i="37" s="1"/>
  <c r="D59" i="57"/>
  <c r="C58" i="57"/>
  <c r="C92" i="57" s="1"/>
  <c r="C556" i="37" s="1"/>
  <c r="Y57" i="57"/>
  <c r="Y91" i="57" s="1"/>
  <c r="Y555" i="37" s="1"/>
  <c r="D44" i="57"/>
  <c r="D43" i="57"/>
  <c r="F43" i="57" s="1"/>
  <c r="D42" i="57"/>
  <c r="D41" i="57"/>
  <c r="D40" i="57"/>
  <c r="F40" i="57" s="1"/>
  <c r="D39" i="57"/>
  <c r="D38" i="57"/>
  <c r="F38" i="57" s="1"/>
  <c r="D37" i="57"/>
  <c r="F37" i="57" s="1"/>
  <c r="E36" i="57"/>
  <c r="E76" i="57" s="1"/>
  <c r="C36" i="57"/>
  <c r="C76" i="57" s="1"/>
  <c r="C540" i="37" s="1"/>
  <c r="D35" i="57"/>
  <c r="D34" i="57"/>
  <c r="D33" i="57"/>
  <c r="F33" i="57" s="1"/>
  <c r="D32" i="57"/>
  <c r="F32" i="57" s="1"/>
  <c r="E31" i="57"/>
  <c r="E71" i="57" s="1"/>
  <c r="E535" i="37" s="1"/>
  <c r="C31" i="57"/>
  <c r="C71" i="57" s="1"/>
  <c r="C535" i="37" s="1"/>
  <c r="D30" i="57"/>
  <c r="D26" i="57"/>
  <c r="F26" i="57" s="1"/>
  <c r="D25" i="57"/>
  <c r="D83" i="57" s="1"/>
  <c r="D547" i="37" s="1"/>
  <c r="D24" i="57"/>
  <c r="D23" i="57"/>
  <c r="F23" i="57" s="1"/>
  <c r="D22" i="57"/>
  <c r="D21" i="57"/>
  <c r="E20" i="57"/>
  <c r="C20" i="57"/>
  <c r="C27" i="57" s="1"/>
  <c r="E42" i="159"/>
  <c r="C139" i="37"/>
  <c r="D139" i="37"/>
  <c r="F139" i="37"/>
  <c r="G139" i="37"/>
  <c r="H139" i="37"/>
  <c r="I139" i="37"/>
  <c r="J139" i="37"/>
  <c r="K139" i="37"/>
  <c r="L139" i="37"/>
  <c r="M139" i="37"/>
  <c r="N139" i="37"/>
  <c r="O139" i="37"/>
  <c r="X139" i="37"/>
  <c r="Y139" i="37"/>
  <c r="Z139" i="37"/>
  <c r="AA139" i="37"/>
  <c r="AB139" i="37"/>
  <c r="G140" i="37"/>
  <c r="H140" i="37"/>
  <c r="I140" i="37"/>
  <c r="J140" i="37"/>
  <c r="K140" i="37"/>
  <c r="L140" i="37"/>
  <c r="M140" i="37"/>
  <c r="N140" i="37"/>
  <c r="O140" i="37"/>
  <c r="X140" i="37"/>
  <c r="Y140" i="37"/>
  <c r="Z140" i="37"/>
  <c r="AA140" i="37"/>
  <c r="AB140" i="37"/>
  <c r="C141" i="37"/>
  <c r="D141" i="37"/>
  <c r="E141" i="37"/>
  <c r="F141" i="37"/>
  <c r="G141" i="37"/>
  <c r="H141" i="37"/>
  <c r="I141" i="37"/>
  <c r="J141" i="37"/>
  <c r="K141" i="37"/>
  <c r="L141" i="37"/>
  <c r="M141" i="37"/>
  <c r="N141" i="37"/>
  <c r="O141" i="37"/>
  <c r="X141" i="37"/>
  <c r="Y141" i="37"/>
  <c r="Z141" i="37"/>
  <c r="AA141" i="37"/>
  <c r="AB141" i="37"/>
  <c r="F142" i="37"/>
  <c r="G142" i="37"/>
  <c r="H142" i="37"/>
  <c r="I142" i="37"/>
  <c r="J142" i="37"/>
  <c r="K142" i="37"/>
  <c r="L142" i="37"/>
  <c r="M142" i="37"/>
  <c r="N142" i="37"/>
  <c r="O142" i="37"/>
  <c r="X142" i="37"/>
  <c r="Y142" i="37"/>
  <c r="Z142" i="37"/>
  <c r="AA142" i="37"/>
  <c r="AB142" i="37"/>
  <c r="G143" i="37"/>
  <c r="H143" i="37"/>
  <c r="I143" i="37"/>
  <c r="J143" i="37"/>
  <c r="K143" i="37"/>
  <c r="L143" i="37"/>
  <c r="M143" i="37"/>
  <c r="N143" i="37"/>
  <c r="O143" i="37"/>
  <c r="X143" i="37"/>
  <c r="Y143" i="37"/>
  <c r="Z143" i="37"/>
  <c r="AA143" i="37"/>
  <c r="AB143" i="37"/>
  <c r="G144" i="37"/>
  <c r="H144" i="37"/>
  <c r="I144" i="37"/>
  <c r="J144" i="37"/>
  <c r="K144" i="37"/>
  <c r="L144" i="37"/>
  <c r="M144" i="37"/>
  <c r="N144" i="37"/>
  <c r="O144" i="37"/>
  <c r="X144" i="37"/>
  <c r="Y144" i="37"/>
  <c r="Z144" i="37"/>
  <c r="AA144" i="37"/>
  <c r="AB144" i="37"/>
  <c r="G145" i="37"/>
  <c r="H145" i="37"/>
  <c r="I145" i="37"/>
  <c r="J145" i="37"/>
  <c r="K145" i="37"/>
  <c r="L145" i="37"/>
  <c r="M145" i="37"/>
  <c r="N145" i="37"/>
  <c r="O145" i="37"/>
  <c r="X145" i="37"/>
  <c r="Y145" i="37"/>
  <c r="Z145" i="37"/>
  <c r="AA145" i="37"/>
  <c r="AB145" i="37"/>
  <c r="G146" i="37"/>
  <c r="H146" i="37"/>
  <c r="I146" i="37"/>
  <c r="J146" i="37"/>
  <c r="K146" i="37"/>
  <c r="L146" i="37"/>
  <c r="M146" i="37"/>
  <c r="N146" i="37"/>
  <c r="O146" i="37"/>
  <c r="X146" i="37"/>
  <c r="Y146" i="37"/>
  <c r="Z146" i="37"/>
  <c r="AA146" i="37"/>
  <c r="AB146" i="37"/>
  <c r="G147" i="37"/>
  <c r="H147" i="37"/>
  <c r="I147" i="37"/>
  <c r="J147" i="37"/>
  <c r="K147" i="37"/>
  <c r="L147" i="37"/>
  <c r="M147" i="37"/>
  <c r="N147" i="37"/>
  <c r="O147" i="37"/>
  <c r="X147" i="37"/>
  <c r="Y147" i="37"/>
  <c r="Z147" i="37"/>
  <c r="AA147" i="37"/>
  <c r="AB147" i="37"/>
  <c r="G148" i="37"/>
  <c r="H148" i="37"/>
  <c r="I148" i="37"/>
  <c r="J148" i="37"/>
  <c r="K148" i="37"/>
  <c r="L148" i="37"/>
  <c r="M148" i="37"/>
  <c r="N148" i="37"/>
  <c r="O148" i="37"/>
  <c r="X148" i="37"/>
  <c r="Y148" i="37"/>
  <c r="Z148" i="37"/>
  <c r="AA148" i="37"/>
  <c r="AB148" i="37"/>
  <c r="G149" i="37"/>
  <c r="H149" i="37"/>
  <c r="I149" i="37"/>
  <c r="J149" i="37"/>
  <c r="K149" i="37"/>
  <c r="L149" i="37"/>
  <c r="M149" i="37"/>
  <c r="N149" i="37"/>
  <c r="O149" i="37"/>
  <c r="X149" i="37"/>
  <c r="Y149" i="37"/>
  <c r="Z149" i="37"/>
  <c r="AA149" i="37"/>
  <c r="AB149" i="37"/>
  <c r="G150" i="37"/>
  <c r="H150" i="37"/>
  <c r="I150" i="37"/>
  <c r="J150" i="37"/>
  <c r="K150" i="37"/>
  <c r="L150" i="37"/>
  <c r="M150" i="37"/>
  <c r="N150" i="37"/>
  <c r="O150" i="37"/>
  <c r="X150" i="37"/>
  <c r="Y150" i="37"/>
  <c r="Z150" i="37"/>
  <c r="AA150" i="37"/>
  <c r="AB150" i="37"/>
  <c r="G151" i="37"/>
  <c r="H151" i="37"/>
  <c r="I151" i="37"/>
  <c r="J151" i="37"/>
  <c r="K151" i="37"/>
  <c r="L151" i="37"/>
  <c r="M151" i="37"/>
  <c r="N151" i="37"/>
  <c r="O151" i="37"/>
  <c r="X151" i="37"/>
  <c r="Y151" i="37"/>
  <c r="Z151" i="37"/>
  <c r="AA151" i="37"/>
  <c r="AB151" i="37"/>
  <c r="G152" i="37"/>
  <c r="H152" i="37"/>
  <c r="I152" i="37"/>
  <c r="J152" i="37"/>
  <c r="K152" i="37"/>
  <c r="L152" i="37"/>
  <c r="M152" i="37"/>
  <c r="N152" i="37"/>
  <c r="O152" i="37"/>
  <c r="X152" i="37"/>
  <c r="Y152" i="37"/>
  <c r="Z152" i="37"/>
  <c r="AA152" i="37"/>
  <c r="AB152" i="37"/>
  <c r="G153" i="37"/>
  <c r="H153" i="37"/>
  <c r="I153" i="37"/>
  <c r="J153" i="37"/>
  <c r="K153" i="37"/>
  <c r="L153" i="37"/>
  <c r="M153" i="37"/>
  <c r="N153" i="37"/>
  <c r="O153" i="37"/>
  <c r="X153" i="37"/>
  <c r="Y153" i="37"/>
  <c r="Z153" i="37"/>
  <c r="AA153" i="37"/>
  <c r="AB153" i="37"/>
  <c r="G154" i="37"/>
  <c r="H154" i="37"/>
  <c r="I154" i="37"/>
  <c r="J154" i="37"/>
  <c r="K154" i="37"/>
  <c r="L154" i="37"/>
  <c r="M154" i="37"/>
  <c r="N154" i="37"/>
  <c r="O154" i="37"/>
  <c r="X154" i="37"/>
  <c r="Y154" i="37"/>
  <c r="Z154" i="37"/>
  <c r="AA154" i="37"/>
  <c r="AB154" i="37"/>
  <c r="G155" i="37"/>
  <c r="H155" i="37"/>
  <c r="I155" i="37"/>
  <c r="J155" i="37"/>
  <c r="K155" i="37"/>
  <c r="L155" i="37"/>
  <c r="M155" i="37"/>
  <c r="N155" i="37"/>
  <c r="O155" i="37"/>
  <c r="X155" i="37"/>
  <c r="Y155" i="37"/>
  <c r="Z155" i="37"/>
  <c r="AA155" i="37"/>
  <c r="AB155" i="37"/>
  <c r="G156" i="37"/>
  <c r="H156" i="37"/>
  <c r="I156" i="37"/>
  <c r="J156" i="37"/>
  <c r="K156" i="37"/>
  <c r="L156" i="37"/>
  <c r="M156" i="37"/>
  <c r="N156" i="37"/>
  <c r="O156" i="37"/>
  <c r="X156" i="37"/>
  <c r="Y156" i="37"/>
  <c r="Z156" i="37"/>
  <c r="AA156" i="37"/>
  <c r="AB156" i="37"/>
  <c r="G157" i="37"/>
  <c r="H157" i="37"/>
  <c r="I157" i="37"/>
  <c r="J157" i="37"/>
  <c r="K157" i="37"/>
  <c r="L157" i="37"/>
  <c r="M157" i="37"/>
  <c r="N157" i="37"/>
  <c r="O157" i="37"/>
  <c r="X157" i="37"/>
  <c r="Y157" i="37"/>
  <c r="Z157" i="37"/>
  <c r="AA157" i="37"/>
  <c r="AB157" i="37"/>
  <c r="G158" i="37"/>
  <c r="H158" i="37"/>
  <c r="I158" i="37"/>
  <c r="J158" i="37"/>
  <c r="K158" i="37"/>
  <c r="L158" i="37"/>
  <c r="M158" i="37"/>
  <c r="N158" i="37"/>
  <c r="O158" i="37"/>
  <c r="X158" i="37"/>
  <c r="Y158" i="37"/>
  <c r="Z158" i="37"/>
  <c r="AA158" i="37"/>
  <c r="AB158" i="37"/>
  <c r="C159" i="37"/>
  <c r="D159" i="37"/>
  <c r="E159" i="37"/>
  <c r="F159" i="37"/>
  <c r="H159" i="37"/>
  <c r="I159" i="37"/>
  <c r="J159" i="37"/>
  <c r="K159" i="37"/>
  <c r="L159" i="37"/>
  <c r="M159" i="37"/>
  <c r="N159" i="37"/>
  <c r="O159" i="37"/>
  <c r="X159" i="37"/>
  <c r="Y159" i="37"/>
  <c r="Z159" i="37"/>
  <c r="AA159" i="37"/>
  <c r="AB159" i="37"/>
  <c r="G160" i="37"/>
  <c r="H160" i="37"/>
  <c r="I160" i="37"/>
  <c r="J160" i="37"/>
  <c r="K160" i="37"/>
  <c r="L160" i="37"/>
  <c r="M160" i="37"/>
  <c r="N160" i="37"/>
  <c r="O161" i="37"/>
  <c r="X161" i="37"/>
  <c r="Y161" i="37"/>
  <c r="Z161" i="37"/>
  <c r="AA161" i="37"/>
  <c r="AB161" i="37"/>
  <c r="O162" i="37"/>
  <c r="X162" i="37"/>
  <c r="Y162" i="37"/>
  <c r="Z162" i="37"/>
  <c r="AA162" i="37"/>
  <c r="AB162" i="37"/>
  <c r="G164" i="37"/>
  <c r="H164" i="37"/>
  <c r="I164" i="37"/>
  <c r="J164" i="37"/>
  <c r="K164" i="37"/>
  <c r="L164" i="37"/>
  <c r="M164" i="37"/>
  <c r="N164" i="37"/>
  <c r="G165" i="37"/>
  <c r="H165" i="37"/>
  <c r="I165" i="37"/>
  <c r="J165" i="37"/>
  <c r="K165" i="37"/>
  <c r="L165" i="37"/>
  <c r="M165" i="37"/>
  <c r="N165" i="37"/>
  <c r="O165" i="37"/>
  <c r="X165" i="37"/>
  <c r="Y165" i="37"/>
  <c r="Z165" i="37"/>
  <c r="AA165" i="37"/>
  <c r="AB165" i="37"/>
  <c r="G166" i="37"/>
  <c r="H166" i="37"/>
  <c r="I166" i="37"/>
  <c r="J166" i="37"/>
  <c r="K166" i="37"/>
  <c r="L166" i="37"/>
  <c r="M166" i="37"/>
  <c r="N166" i="37"/>
  <c r="O166" i="37"/>
  <c r="X166" i="37"/>
  <c r="Y166" i="37"/>
  <c r="Z166" i="37"/>
  <c r="AA166" i="37"/>
  <c r="AB166" i="37"/>
  <c r="G167" i="37"/>
  <c r="H167" i="37"/>
  <c r="I167" i="37"/>
  <c r="J167" i="37"/>
  <c r="K167" i="37"/>
  <c r="L167" i="37"/>
  <c r="M167" i="37"/>
  <c r="N167" i="37"/>
  <c r="O167" i="37"/>
  <c r="X167" i="37"/>
  <c r="Y167" i="37"/>
  <c r="Z167" i="37"/>
  <c r="AA167" i="37"/>
  <c r="AB167" i="37"/>
  <c r="G168" i="37"/>
  <c r="H168" i="37"/>
  <c r="I168" i="37"/>
  <c r="J168" i="37"/>
  <c r="K168" i="37"/>
  <c r="L168" i="37"/>
  <c r="M168" i="37"/>
  <c r="N168" i="37"/>
  <c r="O168" i="37"/>
  <c r="X168" i="37"/>
  <c r="Y168" i="37"/>
  <c r="Z168" i="37"/>
  <c r="AA168" i="37"/>
  <c r="AB168" i="37"/>
  <c r="G169" i="37"/>
  <c r="H169" i="37"/>
  <c r="I169" i="37"/>
  <c r="J169" i="37"/>
  <c r="K169" i="37"/>
  <c r="L169" i="37"/>
  <c r="M169" i="37"/>
  <c r="N169" i="37"/>
  <c r="O169" i="37"/>
  <c r="X169" i="37"/>
  <c r="Y169" i="37"/>
  <c r="Z169" i="37"/>
  <c r="AA169" i="37"/>
  <c r="AB169" i="37"/>
  <c r="AB88" i="46"/>
  <c r="AB164" i="37" s="1"/>
  <c r="AA88" i="46"/>
  <c r="AA164" i="37" s="1"/>
  <c r="O88" i="46"/>
  <c r="O164" i="37" s="1"/>
  <c r="E93" i="46"/>
  <c r="D93" i="46"/>
  <c r="D169" i="37" s="1"/>
  <c r="C93" i="46"/>
  <c r="C169" i="37" s="1"/>
  <c r="E92" i="46"/>
  <c r="E168" i="37" s="1"/>
  <c r="C92" i="46"/>
  <c r="C168" i="37" s="1"/>
  <c r="C90" i="46"/>
  <c r="C166" i="37" s="1"/>
  <c r="D74" i="57" l="1"/>
  <c r="D538" i="37" s="1"/>
  <c r="F34" i="57"/>
  <c r="D75" i="57"/>
  <c r="D539" i="37" s="1"/>
  <c r="F35" i="57"/>
  <c r="E94" i="57"/>
  <c r="E558" i="37" s="1"/>
  <c r="E59" i="57"/>
  <c r="F24" i="57"/>
  <c r="G63" i="180" s="1"/>
  <c r="E63" i="180"/>
  <c r="D81" i="57"/>
  <c r="D545" i="37" s="1"/>
  <c r="F41" i="57"/>
  <c r="E544" i="37"/>
  <c r="E543" i="37"/>
  <c r="E540" i="37"/>
  <c r="E542" i="37"/>
  <c r="F169" i="37"/>
  <c r="D77" i="57"/>
  <c r="F77" i="57" s="1"/>
  <c r="F541" i="37" s="1"/>
  <c r="D69" i="57"/>
  <c r="D533" i="37" s="1"/>
  <c r="F22" i="57"/>
  <c r="D79" i="57"/>
  <c r="D543" i="37" s="1"/>
  <c r="F39" i="57"/>
  <c r="F81" i="57"/>
  <c r="F545" i="37" s="1"/>
  <c r="D93" i="57"/>
  <c r="D557" i="37" s="1"/>
  <c r="F560" i="37"/>
  <c r="D58" i="57"/>
  <c r="D92" i="57" s="1"/>
  <c r="D556" i="37" s="1"/>
  <c r="E169" i="37"/>
  <c r="X63" i="57"/>
  <c r="F74" i="57"/>
  <c r="F538" i="37" s="1"/>
  <c r="D82" i="57"/>
  <c r="D546" i="37" s="1"/>
  <c r="D95" i="57"/>
  <c r="D559" i="37" s="1"/>
  <c r="X91" i="57"/>
  <c r="X555" i="37" s="1"/>
  <c r="D78" i="57"/>
  <c r="D542" i="37" s="1"/>
  <c r="F83" i="57"/>
  <c r="F547" i="37" s="1"/>
  <c r="D73" i="57"/>
  <c r="D537" i="37" s="1"/>
  <c r="D85" i="57"/>
  <c r="D72" i="57"/>
  <c r="D536" i="37" s="1"/>
  <c r="D80" i="57"/>
  <c r="D84" i="57"/>
  <c r="D548" i="37" s="1"/>
  <c r="D70" i="57"/>
  <c r="C57" i="57"/>
  <c r="C91" i="57" s="1"/>
  <c r="C555" i="37" s="1"/>
  <c r="F25" i="57"/>
  <c r="E27" i="57"/>
  <c r="Z57" i="57"/>
  <c r="Z91" i="57" s="1"/>
  <c r="Z555" i="37" s="1"/>
  <c r="E91" i="57"/>
  <c r="E555" i="37" s="1"/>
  <c r="D60" i="57"/>
  <c r="D94" i="57" s="1"/>
  <c r="D558" i="37" s="1"/>
  <c r="C29" i="57"/>
  <c r="D20" i="57"/>
  <c r="D27" i="57" s="1"/>
  <c r="E29" i="57"/>
  <c r="E67" i="57" s="1"/>
  <c r="D31" i="57"/>
  <c r="D36" i="57"/>
  <c r="F75" i="57" l="1"/>
  <c r="F539" i="37" s="1"/>
  <c r="E93" i="57"/>
  <c r="E557" i="37" s="1"/>
  <c r="E58" i="57"/>
  <c r="E92" i="57" s="1"/>
  <c r="E556" i="37" s="1"/>
  <c r="F59" i="57"/>
  <c r="E531" i="37"/>
  <c r="D541" i="37"/>
  <c r="F72" i="57"/>
  <c r="F536" i="37" s="1"/>
  <c r="F82" i="57"/>
  <c r="F546" i="37" s="1"/>
  <c r="F79" i="57"/>
  <c r="F73" i="57"/>
  <c r="F537" i="37" s="1"/>
  <c r="F78" i="57"/>
  <c r="F94" i="57"/>
  <c r="F558" i="37" s="1"/>
  <c r="F70" i="57"/>
  <c r="F534" i="37" s="1"/>
  <c r="D534" i="37"/>
  <c r="F85" i="57"/>
  <c r="F549" i="37" s="1"/>
  <c r="D549" i="37"/>
  <c r="F80" i="57"/>
  <c r="D544" i="37"/>
  <c r="F84" i="57"/>
  <c r="F548" i="37" s="1"/>
  <c r="F95" i="57"/>
  <c r="F559" i="37" s="1"/>
  <c r="F31" i="57"/>
  <c r="D71" i="57"/>
  <c r="F36" i="57"/>
  <c r="D76" i="57"/>
  <c r="C45" i="57"/>
  <c r="C46" i="57" s="1"/>
  <c r="C67" i="57"/>
  <c r="C531" i="37" s="1"/>
  <c r="F27" i="57"/>
  <c r="F60" i="57"/>
  <c r="D57" i="57"/>
  <c r="F20" i="57"/>
  <c r="D29" i="57"/>
  <c r="E45" i="57"/>
  <c r="E46" i="57" s="1"/>
  <c r="F93" i="57" l="1"/>
  <c r="F557" i="37" s="1"/>
  <c r="F92" i="57"/>
  <c r="F556" i="37" s="1"/>
  <c r="F58" i="57"/>
  <c r="F544" i="37"/>
  <c r="F543" i="37"/>
  <c r="F542" i="37"/>
  <c r="F76" i="57"/>
  <c r="D540" i="37"/>
  <c r="F71" i="57"/>
  <c r="F535" i="37" s="1"/>
  <c r="D535" i="37"/>
  <c r="F57" i="57"/>
  <c r="D16" i="179" s="1"/>
  <c r="D91" i="57"/>
  <c r="D45" i="57"/>
  <c r="D46" i="57" s="1"/>
  <c r="D67" i="57"/>
  <c r="F29" i="57"/>
  <c r="F540" i="37" l="1"/>
  <c r="F67" i="57"/>
  <c r="D531" i="37"/>
  <c r="F91" i="57"/>
  <c r="F555" i="37" s="1"/>
  <c r="D555" i="37"/>
  <c r="F45" i="57"/>
  <c r="F531" i="37" l="1"/>
  <c r="E82" i="46"/>
  <c r="E158" i="37" s="1"/>
  <c r="C82" i="46"/>
  <c r="C158" i="37" s="1"/>
  <c r="E81" i="46"/>
  <c r="E157" i="37" s="1"/>
  <c r="C81" i="46"/>
  <c r="C157" i="37" s="1"/>
  <c r="C80" i="46"/>
  <c r="C156" i="37" s="1"/>
  <c r="E79" i="46"/>
  <c r="E155" i="37" s="1"/>
  <c r="C79" i="46"/>
  <c r="E78" i="46"/>
  <c r="E154" i="37" s="1"/>
  <c r="C78" i="46"/>
  <c r="C154" i="37" s="1"/>
  <c r="E77" i="46"/>
  <c r="E153" i="37" s="1"/>
  <c r="C77" i="46"/>
  <c r="C153" i="37" s="1"/>
  <c r="E76" i="46"/>
  <c r="E152" i="37" s="1"/>
  <c r="C76" i="46"/>
  <c r="C152" i="37" s="1"/>
  <c r="E75" i="46"/>
  <c r="E151" i="37" s="1"/>
  <c r="C75" i="46"/>
  <c r="C151" i="37" s="1"/>
  <c r="E74" i="46"/>
  <c r="E150" i="37" s="1"/>
  <c r="C74" i="46"/>
  <c r="C150" i="37" s="1"/>
  <c r="E72" i="46"/>
  <c r="E148" i="37" s="1"/>
  <c r="C72" i="46"/>
  <c r="C148" i="37" s="1"/>
  <c r="E71" i="46"/>
  <c r="E147" i="37" s="1"/>
  <c r="C71" i="46"/>
  <c r="C147" i="37" s="1"/>
  <c r="E70" i="46"/>
  <c r="E146" i="37" s="1"/>
  <c r="C70" i="46"/>
  <c r="C146" i="37" s="1"/>
  <c r="E69" i="46"/>
  <c r="E145" i="37" s="1"/>
  <c r="C69" i="46"/>
  <c r="E67" i="46"/>
  <c r="E143" i="37" s="1"/>
  <c r="C67" i="46"/>
  <c r="C143" i="37" s="1"/>
  <c r="E66" i="46"/>
  <c r="E142" i="37" s="1"/>
  <c r="C66" i="46"/>
  <c r="C142" i="37" s="1"/>
  <c r="AB60" i="46"/>
  <c r="AA60" i="46"/>
  <c r="O60" i="46"/>
  <c r="Y54" i="46"/>
  <c r="Y88" i="46" s="1"/>
  <c r="Y164" i="37" s="1"/>
  <c r="X88" i="46"/>
  <c r="X164" i="37" s="1"/>
  <c r="D58" i="46"/>
  <c r="D56" i="46"/>
  <c r="E57" i="46"/>
  <c r="C57" i="46"/>
  <c r="C91" i="46" s="1"/>
  <c r="C167" i="37" s="1"/>
  <c r="C55" i="46"/>
  <c r="D43" i="46"/>
  <c r="D42" i="46"/>
  <c r="F42" i="46" s="1"/>
  <c r="D41" i="46"/>
  <c r="D40" i="46"/>
  <c r="D39" i="46"/>
  <c r="F39" i="46" s="1"/>
  <c r="D38" i="46"/>
  <c r="D37" i="46"/>
  <c r="F37" i="46" s="1"/>
  <c r="D36" i="46"/>
  <c r="F36" i="46" s="1"/>
  <c r="D34" i="46"/>
  <c r="D33" i="46"/>
  <c r="D32" i="46"/>
  <c r="F32" i="46" s="1"/>
  <c r="D31" i="46"/>
  <c r="F31" i="46" s="1"/>
  <c r="D25" i="46"/>
  <c r="F25" i="46" s="1"/>
  <c r="D24" i="46"/>
  <c r="D80" i="46" s="1"/>
  <c r="D156" i="37" s="1"/>
  <c r="D23" i="46"/>
  <c r="D22" i="46"/>
  <c r="F22" i="46" s="1"/>
  <c r="D21" i="46"/>
  <c r="D66" i="46" s="1"/>
  <c r="D142" i="37" s="1"/>
  <c r="D20" i="46"/>
  <c r="E35" i="46"/>
  <c r="E73" i="46" s="1"/>
  <c r="E149" i="37" s="1"/>
  <c r="C35" i="46"/>
  <c r="C73" i="46" s="1"/>
  <c r="C149" i="37" s="1"/>
  <c r="E30" i="46"/>
  <c r="E68" i="46" s="1"/>
  <c r="E144" i="37" s="1"/>
  <c r="C30" i="46"/>
  <c r="C68" i="46" s="1"/>
  <c r="D29" i="46"/>
  <c r="E80" i="46"/>
  <c r="E156" i="37" s="1"/>
  <c r="E19" i="46"/>
  <c r="C19" i="46"/>
  <c r="C26" i="46" s="1"/>
  <c r="E59" i="159"/>
  <c r="C632" i="37"/>
  <c r="D632" i="37"/>
  <c r="E632" i="37"/>
  <c r="F632" i="37"/>
  <c r="G632" i="37"/>
  <c r="H632" i="37"/>
  <c r="I632" i="37"/>
  <c r="J632" i="37"/>
  <c r="K632" i="37"/>
  <c r="L632" i="37"/>
  <c r="M632" i="37"/>
  <c r="N632" i="37"/>
  <c r="O632" i="37"/>
  <c r="X632" i="37"/>
  <c r="Y632" i="37"/>
  <c r="Z632" i="37"/>
  <c r="AA632" i="37"/>
  <c r="AB632" i="37"/>
  <c r="G633" i="37"/>
  <c r="H633" i="37"/>
  <c r="I633" i="37"/>
  <c r="J633" i="37"/>
  <c r="K633" i="37"/>
  <c r="L633" i="37"/>
  <c r="M633" i="37"/>
  <c r="N633" i="37"/>
  <c r="O633" i="37"/>
  <c r="X633" i="37"/>
  <c r="Y633" i="37"/>
  <c r="Z633" i="37"/>
  <c r="AA633" i="37"/>
  <c r="AB633" i="37"/>
  <c r="C634" i="37"/>
  <c r="D634" i="37"/>
  <c r="E634" i="37"/>
  <c r="F634" i="37"/>
  <c r="G634" i="37"/>
  <c r="H634" i="37"/>
  <c r="I634" i="37"/>
  <c r="J634" i="37"/>
  <c r="K634" i="37"/>
  <c r="L634" i="37"/>
  <c r="M634" i="37"/>
  <c r="N634" i="37"/>
  <c r="O634" i="37"/>
  <c r="X634" i="37"/>
  <c r="Y634" i="37"/>
  <c r="Z634" i="37"/>
  <c r="AA634" i="37"/>
  <c r="AB634" i="37"/>
  <c r="F635" i="37"/>
  <c r="G635" i="37"/>
  <c r="H635" i="37"/>
  <c r="I635" i="37"/>
  <c r="J635" i="37"/>
  <c r="K635" i="37"/>
  <c r="L635" i="37"/>
  <c r="M635" i="37"/>
  <c r="N635" i="37"/>
  <c r="O635" i="37"/>
  <c r="X635" i="37"/>
  <c r="Y635" i="37"/>
  <c r="Z635" i="37"/>
  <c r="AA635" i="37"/>
  <c r="AB635" i="37"/>
  <c r="G636" i="37"/>
  <c r="H636" i="37"/>
  <c r="I636" i="37"/>
  <c r="J636" i="37"/>
  <c r="K636" i="37"/>
  <c r="L636" i="37"/>
  <c r="M636" i="37"/>
  <c r="N636" i="37"/>
  <c r="O636" i="37"/>
  <c r="X636" i="37"/>
  <c r="Y636" i="37"/>
  <c r="Z636" i="37"/>
  <c r="AA636" i="37"/>
  <c r="AB636" i="37"/>
  <c r="G637" i="37"/>
  <c r="H637" i="37"/>
  <c r="I637" i="37"/>
  <c r="J637" i="37"/>
  <c r="K637" i="37"/>
  <c r="L637" i="37"/>
  <c r="M637" i="37"/>
  <c r="N637" i="37"/>
  <c r="O637" i="37"/>
  <c r="X637" i="37"/>
  <c r="Y637" i="37"/>
  <c r="Z637" i="37"/>
  <c r="AA637" i="37"/>
  <c r="AB637" i="37"/>
  <c r="G638" i="37"/>
  <c r="H638" i="37"/>
  <c r="I638" i="37"/>
  <c r="J638" i="37"/>
  <c r="K638" i="37"/>
  <c r="L638" i="37"/>
  <c r="M638" i="37"/>
  <c r="N638" i="37"/>
  <c r="O638" i="37"/>
  <c r="X638" i="37"/>
  <c r="Y638" i="37"/>
  <c r="Z638" i="37"/>
  <c r="AA638" i="37"/>
  <c r="AB638" i="37"/>
  <c r="G639" i="37"/>
  <c r="H639" i="37"/>
  <c r="I639" i="37"/>
  <c r="J639" i="37"/>
  <c r="K639" i="37"/>
  <c r="L639" i="37"/>
  <c r="M639" i="37"/>
  <c r="N639" i="37"/>
  <c r="O639" i="37"/>
  <c r="X639" i="37"/>
  <c r="Y639" i="37"/>
  <c r="Z639" i="37"/>
  <c r="AA639" i="37"/>
  <c r="AB639" i="37"/>
  <c r="F640" i="37"/>
  <c r="G640" i="37"/>
  <c r="H640" i="37"/>
  <c r="I640" i="37"/>
  <c r="J640" i="37"/>
  <c r="K640" i="37"/>
  <c r="L640" i="37"/>
  <c r="M640" i="37"/>
  <c r="N640" i="37"/>
  <c r="O640" i="37"/>
  <c r="X640" i="37"/>
  <c r="Y640" i="37"/>
  <c r="Z640" i="37"/>
  <c r="AA640" i="37"/>
  <c r="AB640" i="37"/>
  <c r="G641" i="37"/>
  <c r="H641" i="37"/>
  <c r="I641" i="37"/>
  <c r="J641" i="37"/>
  <c r="K641" i="37"/>
  <c r="L641" i="37"/>
  <c r="M641" i="37"/>
  <c r="N641" i="37"/>
  <c r="O641" i="37"/>
  <c r="X641" i="37"/>
  <c r="Y641" i="37"/>
  <c r="Z641" i="37"/>
  <c r="AA641" i="37"/>
  <c r="AB641" i="37"/>
  <c r="G642" i="37"/>
  <c r="H642" i="37"/>
  <c r="I642" i="37"/>
  <c r="J642" i="37"/>
  <c r="K642" i="37"/>
  <c r="L642" i="37"/>
  <c r="M642" i="37"/>
  <c r="N642" i="37"/>
  <c r="O642" i="37"/>
  <c r="X642" i="37"/>
  <c r="Y642" i="37"/>
  <c r="Z642" i="37"/>
  <c r="AA642" i="37"/>
  <c r="AB642" i="37"/>
  <c r="G643" i="37"/>
  <c r="H643" i="37"/>
  <c r="I643" i="37"/>
  <c r="J643" i="37"/>
  <c r="K643" i="37"/>
  <c r="L643" i="37"/>
  <c r="M643" i="37"/>
  <c r="N643" i="37"/>
  <c r="O643" i="37"/>
  <c r="X643" i="37"/>
  <c r="Y643" i="37"/>
  <c r="Z643" i="37"/>
  <c r="AA643" i="37"/>
  <c r="AB643" i="37"/>
  <c r="H644" i="37"/>
  <c r="I644" i="37"/>
  <c r="J644" i="37"/>
  <c r="K644" i="37"/>
  <c r="L644" i="37"/>
  <c r="M644" i="37"/>
  <c r="N644" i="37"/>
  <c r="O644" i="37"/>
  <c r="X644" i="37"/>
  <c r="Y644" i="37"/>
  <c r="Z644" i="37"/>
  <c r="AA644" i="37"/>
  <c r="AB644" i="37"/>
  <c r="F645" i="37"/>
  <c r="G645" i="37"/>
  <c r="H645" i="37"/>
  <c r="I645" i="37"/>
  <c r="J645" i="37"/>
  <c r="K645" i="37"/>
  <c r="L645" i="37"/>
  <c r="M645" i="37"/>
  <c r="N645" i="37"/>
  <c r="O645" i="37"/>
  <c r="X645" i="37"/>
  <c r="Y645" i="37"/>
  <c r="Z645" i="37"/>
  <c r="AA645" i="37"/>
  <c r="AB645" i="37"/>
  <c r="G646" i="37"/>
  <c r="H646" i="37"/>
  <c r="I646" i="37"/>
  <c r="J646" i="37"/>
  <c r="K646" i="37"/>
  <c r="L646" i="37"/>
  <c r="M646" i="37"/>
  <c r="N646" i="37"/>
  <c r="O646" i="37"/>
  <c r="X646" i="37"/>
  <c r="Y646" i="37"/>
  <c r="Z646" i="37"/>
  <c r="AA646" i="37"/>
  <c r="AB646" i="37"/>
  <c r="F647" i="37"/>
  <c r="G647" i="37"/>
  <c r="H647" i="37"/>
  <c r="I647" i="37"/>
  <c r="J647" i="37"/>
  <c r="K647" i="37"/>
  <c r="L647" i="37"/>
  <c r="M647" i="37"/>
  <c r="N647" i="37"/>
  <c r="O647" i="37"/>
  <c r="X647" i="37"/>
  <c r="Y647" i="37"/>
  <c r="Z647" i="37"/>
  <c r="AA647" i="37"/>
  <c r="AB647" i="37"/>
  <c r="G648" i="37"/>
  <c r="H648" i="37"/>
  <c r="I648" i="37"/>
  <c r="J648" i="37"/>
  <c r="K648" i="37"/>
  <c r="L648" i="37"/>
  <c r="M648" i="37"/>
  <c r="N648" i="37"/>
  <c r="O648" i="37"/>
  <c r="X648" i="37"/>
  <c r="Y648" i="37"/>
  <c r="Z648" i="37"/>
  <c r="AA648" i="37"/>
  <c r="AB648" i="37"/>
  <c r="G649" i="37"/>
  <c r="H649" i="37"/>
  <c r="I649" i="37"/>
  <c r="J649" i="37"/>
  <c r="K649" i="37"/>
  <c r="L649" i="37"/>
  <c r="M649" i="37"/>
  <c r="N649" i="37"/>
  <c r="O649" i="37"/>
  <c r="X649" i="37"/>
  <c r="Y649" i="37"/>
  <c r="Z649" i="37"/>
  <c r="AA649" i="37"/>
  <c r="AB649" i="37"/>
  <c r="G650" i="37"/>
  <c r="H650" i="37"/>
  <c r="I650" i="37"/>
  <c r="J650" i="37"/>
  <c r="K650" i="37"/>
  <c r="L650" i="37"/>
  <c r="M650" i="37"/>
  <c r="N650" i="37"/>
  <c r="O650" i="37"/>
  <c r="X650" i="37"/>
  <c r="Y650" i="37"/>
  <c r="Z650" i="37"/>
  <c r="AA650" i="37"/>
  <c r="AB650" i="37"/>
  <c r="H651" i="37"/>
  <c r="I651" i="37"/>
  <c r="J651" i="37"/>
  <c r="K651" i="37"/>
  <c r="L651" i="37"/>
  <c r="M651" i="37"/>
  <c r="N651" i="37"/>
  <c r="O651" i="37"/>
  <c r="X651" i="37"/>
  <c r="Y651" i="37"/>
  <c r="Z651" i="37"/>
  <c r="AA651" i="37"/>
  <c r="AB651" i="37"/>
  <c r="F652" i="37"/>
  <c r="G652" i="37"/>
  <c r="H652" i="37"/>
  <c r="I652" i="37"/>
  <c r="J652" i="37"/>
  <c r="K652" i="37"/>
  <c r="L652" i="37"/>
  <c r="M652" i="37"/>
  <c r="N652" i="37"/>
  <c r="O652" i="37"/>
  <c r="X652" i="37"/>
  <c r="Y652" i="37"/>
  <c r="Z652" i="37"/>
  <c r="AA652" i="37"/>
  <c r="AB652" i="37"/>
  <c r="G653" i="37"/>
  <c r="H653" i="37"/>
  <c r="I653" i="37"/>
  <c r="J653" i="37"/>
  <c r="K653" i="37"/>
  <c r="L653" i="37"/>
  <c r="M653" i="37"/>
  <c r="N653" i="37"/>
  <c r="O654" i="37"/>
  <c r="X654" i="37"/>
  <c r="Y654" i="37"/>
  <c r="Z654" i="37"/>
  <c r="AA654" i="37"/>
  <c r="AB654" i="37"/>
  <c r="C655" i="37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X655" i="37"/>
  <c r="Y655" i="37"/>
  <c r="Z655" i="37"/>
  <c r="AA655" i="37"/>
  <c r="AB655" i="37"/>
  <c r="G657" i="37"/>
  <c r="H657" i="37"/>
  <c r="I657" i="37"/>
  <c r="J657" i="37"/>
  <c r="K657" i="37"/>
  <c r="L657" i="37"/>
  <c r="M657" i="37"/>
  <c r="N657" i="37"/>
  <c r="G658" i="37"/>
  <c r="H658" i="37"/>
  <c r="I658" i="37"/>
  <c r="J658" i="37"/>
  <c r="K658" i="37"/>
  <c r="L658" i="37"/>
  <c r="M658" i="37"/>
  <c r="N658" i="37"/>
  <c r="O658" i="37"/>
  <c r="X658" i="37"/>
  <c r="Y658" i="37"/>
  <c r="Z658" i="37"/>
  <c r="AA658" i="37"/>
  <c r="AB658" i="37"/>
  <c r="G659" i="37"/>
  <c r="H659" i="37"/>
  <c r="I659" i="37"/>
  <c r="J659" i="37"/>
  <c r="K659" i="37"/>
  <c r="L659" i="37"/>
  <c r="M659" i="37"/>
  <c r="N659" i="37"/>
  <c r="O659" i="37"/>
  <c r="X659" i="37"/>
  <c r="Y659" i="37"/>
  <c r="Z659" i="37"/>
  <c r="AA659" i="37"/>
  <c r="AB659" i="37"/>
  <c r="G660" i="37"/>
  <c r="H660" i="37"/>
  <c r="I660" i="37"/>
  <c r="J660" i="37"/>
  <c r="K660" i="37"/>
  <c r="L660" i="37"/>
  <c r="M660" i="37"/>
  <c r="N660" i="37"/>
  <c r="O660" i="37"/>
  <c r="X660" i="37"/>
  <c r="Y660" i="37"/>
  <c r="Z660" i="37"/>
  <c r="AA660" i="37"/>
  <c r="AB660" i="37"/>
  <c r="G661" i="37"/>
  <c r="H661" i="37"/>
  <c r="I661" i="37"/>
  <c r="J661" i="37"/>
  <c r="K661" i="37"/>
  <c r="L661" i="37"/>
  <c r="M661" i="37"/>
  <c r="N661" i="37"/>
  <c r="O661" i="37"/>
  <c r="X661" i="37"/>
  <c r="Y661" i="37"/>
  <c r="Z661" i="37"/>
  <c r="AA661" i="37"/>
  <c r="AB661" i="37"/>
  <c r="G662" i="37"/>
  <c r="H662" i="37"/>
  <c r="I662" i="37"/>
  <c r="J662" i="37"/>
  <c r="K662" i="37"/>
  <c r="L662" i="37"/>
  <c r="M662" i="37"/>
  <c r="N662" i="37"/>
  <c r="O662" i="37"/>
  <c r="X662" i="37"/>
  <c r="Y662" i="37"/>
  <c r="Z662" i="37"/>
  <c r="AA662" i="37"/>
  <c r="AB662" i="37"/>
  <c r="D1590" i="157"/>
  <c r="D1592" i="157"/>
  <c r="F1592" i="157"/>
  <c r="E661" i="37" s="1"/>
  <c r="D1593" i="157"/>
  <c r="E1593" i="157"/>
  <c r="F1593" i="157"/>
  <c r="E662" i="37" s="1"/>
  <c r="G1593" i="157"/>
  <c r="AC1588" i="157"/>
  <c r="AB1588" i="157"/>
  <c r="P1588" i="157"/>
  <c r="F1583" i="157"/>
  <c r="E652" i="37" s="1"/>
  <c r="D1583" i="157"/>
  <c r="F1582" i="157"/>
  <c r="E651" i="37" s="1"/>
  <c r="D1582" i="157"/>
  <c r="F1581" i="157"/>
  <c r="E650" i="37" s="1"/>
  <c r="D1581" i="157"/>
  <c r="D1580" i="157"/>
  <c r="F1579" i="157"/>
  <c r="E648" i="37" s="1"/>
  <c r="D1579" i="157"/>
  <c r="F1578" i="157"/>
  <c r="E647" i="37" s="1"/>
  <c r="D1578" i="157"/>
  <c r="F1577" i="157"/>
  <c r="E646" i="37" s="1"/>
  <c r="D1577" i="157"/>
  <c r="F1576" i="157"/>
  <c r="D1576" i="157"/>
  <c r="F1575" i="157"/>
  <c r="D1575" i="157"/>
  <c r="F1574" i="157"/>
  <c r="E643" i="37" s="1"/>
  <c r="D1574" i="157"/>
  <c r="F1572" i="157"/>
  <c r="E641" i="37" s="1"/>
  <c r="D1572" i="157"/>
  <c r="F1571" i="157"/>
  <c r="E640" i="37" s="1"/>
  <c r="D1571" i="157"/>
  <c r="F1570" i="157"/>
  <c r="E639" i="37" s="1"/>
  <c r="D1570" i="157"/>
  <c r="F1569" i="157"/>
  <c r="E638" i="37" s="1"/>
  <c r="D1569" i="157"/>
  <c r="F1567" i="157"/>
  <c r="E636" i="37" s="1"/>
  <c r="D1567" i="157"/>
  <c r="F1566" i="157"/>
  <c r="E635" i="37" s="1"/>
  <c r="D1566" i="157"/>
  <c r="AC1560" i="157"/>
  <c r="AB1560" i="157"/>
  <c r="P1560" i="157"/>
  <c r="E1558" i="157"/>
  <c r="F1557" i="157"/>
  <c r="D1557" i="157"/>
  <c r="E1556" i="157"/>
  <c r="D1555" i="157"/>
  <c r="Y657" i="37"/>
  <c r="X657" i="37"/>
  <c r="E1544" i="157"/>
  <c r="E1543" i="157"/>
  <c r="E1542" i="157"/>
  <c r="E1541" i="157"/>
  <c r="E1540" i="157"/>
  <c r="E1539" i="157"/>
  <c r="G1539" i="157" s="1"/>
  <c r="E1538" i="157"/>
  <c r="E1537" i="157"/>
  <c r="F1536" i="157"/>
  <c r="F1573" i="157" s="1"/>
  <c r="D1536" i="157"/>
  <c r="E1535" i="157"/>
  <c r="E1534" i="157"/>
  <c r="E1533" i="157"/>
  <c r="E1532" i="157"/>
  <c r="F1531" i="157"/>
  <c r="F1568" i="157" s="1"/>
  <c r="E637" i="37" s="1"/>
  <c r="D1531" i="157"/>
  <c r="E1530" i="157"/>
  <c r="E1526" i="157"/>
  <c r="F1580" i="157"/>
  <c r="E649" i="37" s="1"/>
  <c r="E1525" i="157"/>
  <c r="E1524" i="157"/>
  <c r="E71" i="180" s="1"/>
  <c r="E1523" i="157"/>
  <c r="E1522" i="157"/>
  <c r="E1521" i="157"/>
  <c r="F1520" i="157"/>
  <c r="D1520" i="157"/>
  <c r="D1517" i="157"/>
  <c r="H1517" i="157" s="1"/>
  <c r="D71" i="46" l="1"/>
  <c r="D147" i="37" s="1"/>
  <c r="F33" i="46"/>
  <c r="D76" i="46"/>
  <c r="D152" i="37" s="1"/>
  <c r="F38" i="46"/>
  <c r="D72" i="46"/>
  <c r="F34" i="46"/>
  <c r="C144" i="37"/>
  <c r="C145" i="37"/>
  <c r="C155" i="37"/>
  <c r="AB657" i="37"/>
  <c r="F662" i="37"/>
  <c r="O657" i="37"/>
  <c r="AA657" i="37"/>
  <c r="E91" i="46"/>
  <c r="E56" i="46"/>
  <c r="F56" i="46" s="1"/>
  <c r="F1591" i="157"/>
  <c r="E660" i="37" s="1"/>
  <c r="F1556" i="157"/>
  <c r="G1556" i="157" s="1"/>
  <c r="G1590" i="157" s="1"/>
  <c r="D79" i="46"/>
  <c r="F79" i="46" s="1"/>
  <c r="E69" i="180"/>
  <c r="D78" i="46"/>
  <c r="D154" i="37" s="1"/>
  <c r="F40" i="46"/>
  <c r="E645" i="37"/>
  <c r="E644" i="37"/>
  <c r="E642" i="37"/>
  <c r="C89" i="46"/>
  <c r="C165" i="37" s="1"/>
  <c r="C54" i="46"/>
  <c r="C88" i="46" s="1"/>
  <c r="C164" i="37" s="1"/>
  <c r="D74" i="46"/>
  <c r="D150" i="37" s="1"/>
  <c r="F72" i="46"/>
  <c r="F148" i="37" s="1"/>
  <c r="D148" i="37"/>
  <c r="F58" i="46"/>
  <c r="D92" i="46"/>
  <c r="E167" i="37"/>
  <c r="D55" i="46"/>
  <c r="D89" i="46" s="1"/>
  <c r="D165" i="37" s="1"/>
  <c r="D90" i="46"/>
  <c r="E1566" i="157"/>
  <c r="E1572" i="157"/>
  <c r="G1538" i="157"/>
  <c r="D1591" i="157"/>
  <c r="C650" i="37"/>
  <c r="C652" i="37"/>
  <c r="C662" i="37"/>
  <c r="C659" i="37"/>
  <c r="D1527" i="157"/>
  <c r="G1523" i="157"/>
  <c r="G1526" i="157"/>
  <c r="G1532" i="157"/>
  <c r="D1573" i="157"/>
  <c r="E1576" i="157"/>
  <c r="G1543" i="157"/>
  <c r="D1589" i="157"/>
  <c r="C636" i="37"/>
  <c r="C639" i="37"/>
  <c r="C641" i="37"/>
  <c r="C644" i="37"/>
  <c r="C646" i="37"/>
  <c r="C648" i="37"/>
  <c r="G1524" i="157"/>
  <c r="G71" i="180" s="1"/>
  <c r="G1533" i="157"/>
  <c r="G1540" i="157"/>
  <c r="E1583" i="157"/>
  <c r="G1558" i="157"/>
  <c r="G1592" i="157" s="1"/>
  <c r="C651" i="37"/>
  <c r="C661" i="37"/>
  <c r="D1568" i="157"/>
  <c r="E1571" i="157"/>
  <c r="G1537" i="157"/>
  <c r="E1578" i="157"/>
  <c r="E1555" i="157"/>
  <c r="C635" i="37"/>
  <c r="C638" i="37"/>
  <c r="C640" i="37"/>
  <c r="C643" i="37"/>
  <c r="C645" i="37"/>
  <c r="C647" i="37"/>
  <c r="C649" i="37"/>
  <c r="D662" i="37"/>
  <c r="E1590" i="157"/>
  <c r="D69" i="46"/>
  <c r="F80" i="46"/>
  <c r="F156" i="37" s="1"/>
  <c r="E88" i="46"/>
  <c r="D67" i="46"/>
  <c r="X60" i="46"/>
  <c r="F71" i="46"/>
  <c r="F147" i="37" s="1"/>
  <c r="C28" i="46"/>
  <c r="D75" i="46"/>
  <c r="D70" i="46"/>
  <c r="D82" i="46"/>
  <c r="D77" i="46"/>
  <c r="D81" i="46"/>
  <c r="D157" i="37" s="1"/>
  <c r="Z54" i="46"/>
  <c r="Z88" i="46" s="1"/>
  <c r="Z164" i="37" s="1"/>
  <c r="E28" i="46"/>
  <c r="D57" i="46"/>
  <c r="D91" i="46" s="1"/>
  <c r="D167" i="37" s="1"/>
  <c r="D19" i="46"/>
  <c r="F19" i="46" s="1"/>
  <c r="E26" i="46"/>
  <c r="D35" i="46"/>
  <c r="D30" i="46"/>
  <c r="F23" i="46"/>
  <c r="G69" i="180" s="1"/>
  <c r="F24" i="46"/>
  <c r="E1592" i="157"/>
  <c r="E1579" i="157"/>
  <c r="E1570" i="157"/>
  <c r="E1567" i="157"/>
  <c r="G1525" i="157"/>
  <c r="E1574" i="157"/>
  <c r="E1582" i="157"/>
  <c r="E1569" i="157"/>
  <c r="E1577" i="157"/>
  <c r="E1581" i="157"/>
  <c r="E1580" i="157"/>
  <c r="E1575" i="157"/>
  <c r="AA1554" i="157"/>
  <c r="AA1588" i="157" s="1"/>
  <c r="F1527" i="157"/>
  <c r="D1554" i="157"/>
  <c r="F1588" i="157"/>
  <c r="E657" i="37" s="1"/>
  <c r="E1557" i="157"/>
  <c r="D1529" i="157"/>
  <c r="E1520" i="157"/>
  <c r="F1529" i="157"/>
  <c r="E1536" i="157"/>
  <c r="E1531" i="157"/>
  <c r="F76" i="46" l="1"/>
  <c r="F152" i="37" s="1"/>
  <c r="E9" i="184"/>
  <c r="E8" i="184"/>
  <c r="D155" i="37"/>
  <c r="F155" i="37"/>
  <c r="G1579" i="157"/>
  <c r="Z657" i="37"/>
  <c r="F659" i="37"/>
  <c r="F661" i="37"/>
  <c r="G1572" i="157"/>
  <c r="E90" i="46"/>
  <c r="E166" i="37" s="1"/>
  <c r="E55" i="46"/>
  <c r="E89" i="46" s="1"/>
  <c r="E165" i="37" s="1"/>
  <c r="F78" i="46"/>
  <c r="F154" i="37" s="1"/>
  <c r="F1590" i="157"/>
  <c r="E659" i="37" s="1"/>
  <c r="F1555" i="157"/>
  <c r="F1589" i="157" s="1"/>
  <c r="E658" i="37" s="1"/>
  <c r="F74" i="46"/>
  <c r="F150" i="37" s="1"/>
  <c r="F81" i="46"/>
  <c r="F157" i="37" s="1"/>
  <c r="F82" i="46"/>
  <c r="F158" i="37" s="1"/>
  <c r="D158" i="37"/>
  <c r="F75" i="46"/>
  <c r="F151" i="37" s="1"/>
  <c r="D151" i="37"/>
  <c r="F67" i="46"/>
  <c r="F143" i="37" s="1"/>
  <c r="D143" i="37"/>
  <c r="F69" i="46"/>
  <c r="D145" i="37"/>
  <c r="F70" i="46"/>
  <c r="F146" i="37" s="1"/>
  <c r="D146" i="37"/>
  <c r="F77" i="46"/>
  <c r="F153" i="37" s="1"/>
  <c r="D153" i="37"/>
  <c r="D166" i="37"/>
  <c r="D168" i="37"/>
  <c r="F92" i="46"/>
  <c r="F168" i="37" s="1"/>
  <c r="E164" i="37"/>
  <c r="F91" i="46"/>
  <c r="F167" i="37" s="1"/>
  <c r="E1527" i="157"/>
  <c r="G1527" i="157" s="1"/>
  <c r="D659" i="37"/>
  <c r="E1589" i="157"/>
  <c r="C637" i="37"/>
  <c r="D652" i="37"/>
  <c r="C658" i="37"/>
  <c r="D645" i="37"/>
  <c r="C660" i="37"/>
  <c r="D641" i="37"/>
  <c r="E1568" i="157"/>
  <c r="D648" i="37"/>
  <c r="D1588" i="157"/>
  <c r="D661" i="37"/>
  <c r="D647" i="37"/>
  <c r="D640" i="37"/>
  <c r="C642" i="37"/>
  <c r="D635" i="37"/>
  <c r="G1575" i="157"/>
  <c r="D644" i="37"/>
  <c r="G1569" i="157"/>
  <c r="D638" i="37"/>
  <c r="G1568" i="157"/>
  <c r="G1580" i="157"/>
  <c r="D649" i="37"/>
  <c r="G1582" i="157"/>
  <c r="D651" i="37"/>
  <c r="G1567" i="157"/>
  <c r="D636" i="37"/>
  <c r="G1581" i="157"/>
  <c r="D650" i="37"/>
  <c r="G1574" i="157"/>
  <c r="D643" i="37"/>
  <c r="G1570" i="157"/>
  <c r="D639" i="37"/>
  <c r="G1577" i="157"/>
  <c r="D646" i="37"/>
  <c r="D26" i="46"/>
  <c r="F26" i="46" s="1"/>
  <c r="F35" i="46"/>
  <c r="D73" i="46"/>
  <c r="C44" i="46"/>
  <c r="C45" i="46" s="1"/>
  <c r="C64" i="46"/>
  <c r="E44" i="46"/>
  <c r="E45" i="46" s="1"/>
  <c r="E64" i="46"/>
  <c r="E140" i="37" s="1"/>
  <c r="F30" i="46"/>
  <c r="D68" i="46"/>
  <c r="F57" i="46"/>
  <c r="D54" i="46"/>
  <c r="D28" i="46"/>
  <c r="F28" i="46" s="1"/>
  <c r="G1557" i="157"/>
  <c r="G1591" i="157" s="1"/>
  <c r="E1591" i="157"/>
  <c r="G1536" i="157"/>
  <c r="E1573" i="157"/>
  <c r="F1545" i="157"/>
  <c r="F1546" i="157" s="1"/>
  <c r="F1564" i="157"/>
  <c r="D1545" i="157"/>
  <c r="D1564" i="157"/>
  <c r="G1520" i="157"/>
  <c r="E1554" i="157"/>
  <c r="E1529" i="157"/>
  <c r="G1531" i="157"/>
  <c r="F89" i="46" l="1"/>
  <c r="F165" i="37" s="1"/>
  <c r="F55" i="46"/>
  <c r="F90" i="46"/>
  <c r="F166" i="37" s="1"/>
  <c r="F145" i="37"/>
  <c r="C140" i="37"/>
  <c r="F638" i="37"/>
  <c r="F641" i="37"/>
  <c r="F646" i="37"/>
  <c r="F643" i="37"/>
  <c r="F636" i="37"/>
  <c r="F649" i="37"/>
  <c r="F637" i="37"/>
  <c r="F660" i="37"/>
  <c r="F639" i="37"/>
  <c r="F650" i="37"/>
  <c r="F651" i="37"/>
  <c r="F648" i="37"/>
  <c r="G1555" i="157"/>
  <c r="G1589" i="157" s="1"/>
  <c r="F644" i="37"/>
  <c r="E633" i="37"/>
  <c r="F73" i="46"/>
  <c r="F149" i="37" s="1"/>
  <c r="D149" i="37"/>
  <c r="F68" i="46"/>
  <c r="D144" i="37"/>
  <c r="F54" i="46"/>
  <c r="D8" i="179" s="1"/>
  <c r="D88" i="46"/>
  <c r="D1546" i="157"/>
  <c r="C633" i="37"/>
  <c r="D637" i="37"/>
  <c r="C657" i="37"/>
  <c r="D660" i="37"/>
  <c r="D658" i="37"/>
  <c r="G1573" i="157"/>
  <c r="D642" i="37"/>
  <c r="D44" i="46"/>
  <c r="F44" i="46" s="1"/>
  <c r="D64" i="46"/>
  <c r="G1554" i="157"/>
  <c r="E1588" i="157"/>
  <c r="E1545" i="157"/>
  <c r="E1564" i="157"/>
  <c r="G1529" i="157"/>
  <c r="F144" i="37" l="1"/>
  <c r="F658" i="37"/>
  <c r="G1588" i="157"/>
  <c r="D9" i="179"/>
  <c r="F642" i="37"/>
  <c r="F64" i="46"/>
  <c r="D140" i="37"/>
  <c r="D164" i="37"/>
  <c r="F88" i="46"/>
  <c r="F164" i="37" s="1"/>
  <c r="E1546" i="157"/>
  <c r="D633" i="37"/>
  <c r="D657" i="37"/>
  <c r="D1584" i="157"/>
  <c r="G1545" i="157"/>
  <c r="G1564" i="157"/>
  <c r="D45" i="46"/>
  <c r="F140" i="37" l="1"/>
  <c r="F657" i="37"/>
  <c r="F633" i="37"/>
  <c r="C653" i="37"/>
  <c r="C23" i="184" s="1"/>
  <c r="C598" i="37"/>
  <c r="D598" i="37"/>
  <c r="E598" i="37"/>
  <c r="F598" i="37"/>
  <c r="G598" i="37"/>
  <c r="H598" i="37"/>
  <c r="I598" i="37"/>
  <c r="J598" i="37"/>
  <c r="K598" i="37"/>
  <c r="L598" i="37"/>
  <c r="M598" i="37"/>
  <c r="N598" i="37"/>
  <c r="G599" i="37"/>
  <c r="H599" i="37"/>
  <c r="I599" i="37"/>
  <c r="J599" i="37"/>
  <c r="K599" i="37"/>
  <c r="L599" i="37"/>
  <c r="M599" i="37"/>
  <c r="N599" i="37"/>
  <c r="O599" i="37"/>
  <c r="X599" i="37"/>
  <c r="Y599" i="37"/>
  <c r="Z599" i="37"/>
  <c r="AA599" i="37"/>
  <c r="AB599" i="37"/>
  <c r="C600" i="37"/>
  <c r="D600" i="37"/>
  <c r="E600" i="37"/>
  <c r="F600" i="37"/>
  <c r="G600" i="37"/>
  <c r="H600" i="37"/>
  <c r="I600" i="37"/>
  <c r="J600" i="37"/>
  <c r="K600" i="37"/>
  <c r="L600" i="37"/>
  <c r="M600" i="37"/>
  <c r="N600" i="37"/>
  <c r="O600" i="37"/>
  <c r="X600" i="37"/>
  <c r="Y600" i="37"/>
  <c r="Z600" i="37"/>
  <c r="AA600" i="37"/>
  <c r="AB600" i="37"/>
  <c r="G601" i="37"/>
  <c r="H601" i="37"/>
  <c r="I601" i="37"/>
  <c r="J601" i="37"/>
  <c r="K601" i="37"/>
  <c r="L601" i="37"/>
  <c r="M601" i="37"/>
  <c r="N601" i="37"/>
  <c r="O601" i="37"/>
  <c r="X601" i="37"/>
  <c r="Y601" i="37"/>
  <c r="Z601" i="37"/>
  <c r="AA601" i="37"/>
  <c r="AB601" i="37"/>
  <c r="G602" i="37"/>
  <c r="H602" i="37"/>
  <c r="I602" i="37"/>
  <c r="J602" i="37"/>
  <c r="K602" i="37"/>
  <c r="L602" i="37"/>
  <c r="M602" i="37"/>
  <c r="N602" i="37"/>
  <c r="O602" i="37"/>
  <c r="X602" i="37"/>
  <c r="Y602" i="37"/>
  <c r="Z602" i="37"/>
  <c r="AA602" i="37"/>
  <c r="AB602" i="37"/>
  <c r="G603" i="37"/>
  <c r="H603" i="37"/>
  <c r="I603" i="37"/>
  <c r="J603" i="37"/>
  <c r="K603" i="37"/>
  <c r="L603" i="37"/>
  <c r="M603" i="37"/>
  <c r="N603" i="37"/>
  <c r="O603" i="37"/>
  <c r="X603" i="37"/>
  <c r="Y603" i="37"/>
  <c r="Z603" i="37"/>
  <c r="AA603" i="37"/>
  <c r="AB603" i="37"/>
  <c r="G604" i="37"/>
  <c r="H604" i="37"/>
  <c r="I604" i="37"/>
  <c r="J604" i="37"/>
  <c r="K604" i="37"/>
  <c r="L604" i="37"/>
  <c r="M604" i="37"/>
  <c r="N604" i="37"/>
  <c r="O604" i="37"/>
  <c r="X604" i="37"/>
  <c r="Y604" i="37"/>
  <c r="Z604" i="37"/>
  <c r="AA604" i="37"/>
  <c r="AB604" i="37"/>
  <c r="G605" i="37"/>
  <c r="H605" i="37"/>
  <c r="I605" i="37"/>
  <c r="J605" i="37"/>
  <c r="K605" i="37"/>
  <c r="L605" i="37"/>
  <c r="M605" i="37"/>
  <c r="N605" i="37"/>
  <c r="O605" i="37"/>
  <c r="X605" i="37"/>
  <c r="Y605" i="37"/>
  <c r="Z605" i="37"/>
  <c r="AA605" i="37"/>
  <c r="AB605" i="37"/>
  <c r="F606" i="37"/>
  <c r="G606" i="37"/>
  <c r="H606" i="37"/>
  <c r="I606" i="37"/>
  <c r="J606" i="37"/>
  <c r="K606" i="37"/>
  <c r="L606" i="37"/>
  <c r="M606" i="37"/>
  <c r="N606" i="37"/>
  <c r="O606" i="37"/>
  <c r="X606" i="37"/>
  <c r="Y606" i="37"/>
  <c r="Z606" i="37"/>
  <c r="AA606" i="37"/>
  <c r="AB606" i="37"/>
  <c r="F607" i="37"/>
  <c r="G607" i="37"/>
  <c r="H607" i="37"/>
  <c r="I607" i="37"/>
  <c r="J607" i="37"/>
  <c r="K607" i="37"/>
  <c r="L607" i="37"/>
  <c r="M607" i="37"/>
  <c r="N607" i="37"/>
  <c r="O607" i="37"/>
  <c r="X607" i="37"/>
  <c r="Y607" i="37"/>
  <c r="Z607" i="37"/>
  <c r="AA607" i="37"/>
  <c r="AB607" i="37"/>
  <c r="H608" i="37"/>
  <c r="I608" i="37"/>
  <c r="J608" i="37"/>
  <c r="K608" i="37"/>
  <c r="L608" i="37"/>
  <c r="M608" i="37"/>
  <c r="N608" i="37"/>
  <c r="O608" i="37"/>
  <c r="X608" i="37"/>
  <c r="Y608" i="37"/>
  <c r="Z608" i="37"/>
  <c r="AA608" i="37"/>
  <c r="AB608" i="37"/>
  <c r="G609" i="37"/>
  <c r="H609" i="37"/>
  <c r="I609" i="37"/>
  <c r="J609" i="37"/>
  <c r="K609" i="37"/>
  <c r="L609" i="37"/>
  <c r="M609" i="37"/>
  <c r="N609" i="37"/>
  <c r="O609" i="37"/>
  <c r="X609" i="37"/>
  <c r="Y609" i="37"/>
  <c r="Z609" i="37"/>
  <c r="AA609" i="37"/>
  <c r="AB609" i="37"/>
  <c r="G610" i="37"/>
  <c r="H610" i="37"/>
  <c r="I610" i="37"/>
  <c r="J610" i="37"/>
  <c r="K610" i="37"/>
  <c r="L610" i="37"/>
  <c r="M610" i="37"/>
  <c r="N610" i="37"/>
  <c r="O610" i="37"/>
  <c r="X610" i="37"/>
  <c r="Y610" i="37"/>
  <c r="Z610" i="37"/>
  <c r="AA610" i="37"/>
  <c r="AB610" i="37"/>
  <c r="G611" i="37"/>
  <c r="H611" i="37"/>
  <c r="I611" i="37"/>
  <c r="J611" i="37"/>
  <c r="K611" i="37"/>
  <c r="L611" i="37"/>
  <c r="M611" i="37"/>
  <c r="N611" i="37"/>
  <c r="O611" i="37"/>
  <c r="X611" i="37"/>
  <c r="Y611" i="37"/>
  <c r="Z611" i="37"/>
  <c r="AA611" i="37"/>
  <c r="AB611" i="37"/>
  <c r="G612" i="37"/>
  <c r="H612" i="37"/>
  <c r="I612" i="37"/>
  <c r="J612" i="37"/>
  <c r="K612" i="37"/>
  <c r="L612" i="37"/>
  <c r="M612" i="37"/>
  <c r="N612" i="37"/>
  <c r="O612" i="37"/>
  <c r="X612" i="37"/>
  <c r="Y612" i="37"/>
  <c r="Z612" i="37"/>
  <c r="AA612" i="37"/>
  <c r="AB612" i="37"/>
  <c r="G613" i="37"/>
  <c r="H613" i="37"/>
  <c r="I613" i="37"/>
  <c r="J613" i="37"/>
  <c r="K613" i="37"/>
  <c r="L613" i="37"/>
  <c r="M613" i="37"/>
  <c r="N613" i="37"/>
  <c r="O613" i="37"/>
  <c r="X613" i="37"/>
  <c r="Y613" i="37"/>
  <c r="Z613" i="37"/>
  <c r="AA613" i="37"/>
  <c r="AB613" i="37"/>
  <c r="G614" i="37"/>
  <c r="H614" i="37"/>
  <c r="I614" i="37"/>
  <c r="J614" i="37"/>
  <c r="K614" i="37"/>
  <c r="L614" i="37"/>
  <c r="M614" i="37"/>
  <c r="N614" i="37"/>
  <c r="O614" i="37"/>
  <c r="X614" i="37"/>
  <c r="Y614" i="37"/>
  <c r="Z614" i="37"/>
  <c r="AA614" i="37"/>
  <c r="AB614" i="37"/>
  <c r="G615" i="37"/>
  <c r="H615" i="37"/>
  <c r="I615" i="37"/>
  <c r="J615" i="37"/>
  <c r="K615" i="37"/>
  <c r="L615" i="37"/>
  <c r="M615" i="37"/>
  <c r="N615" i="37"/>
  <c r="O615" i="37"/>
  <c r="X615" i="37"/>
  <c r="Y615" i="37"/>
  <c r="Z615" i="37"/>
  <c r="AA615" i="37"/>
  <c r="AB615" i="37"/>
  <c r="G616" i="37"/>
  <c r="H616" i="37"/>
  <c r="I616" i="37"/>
  <c r="J616" i="37"/>
  <c r="K616" i="37"/>
  <c r="L616" i="37"/>
  <c r="M616" i="37"/>
  <c r="N616" i="37"/>
  <c r="O616" i="37"/>
  <c r="X616" i="37"/>
  <c r="Y616" i="37"/>
  <c r="Z616" i="37"/>
  <c r="AA616" i="37"/>
  <c r="AB616" i="37"/>
  <c r="G617" i="37"/>
  <c r="H617" i="37"/>
  <c r="I617" i="37"/>
  <c r="J617" i="37"/>
  <c r="K617" i="37"/>
  <c r="L617" i="37"/>
  <c r="M617" i="37"/>
  <c r="N617" i="37"/>
  <c r="O617" i="37"/>
  <c r="X617" i="37"/>
  <c r="Y617" i="37"/>
  <c r="Z617" i="37"/>
  <c r="AA617" i="37"/>
  <c r="AB617" i="37"/>
  <c r="C618" i="37"/>
  <c r="D618" i="37"/>
  <c r="E618" i="37"/>
  <c r="F618" i="37"/>
  <c r="G618" i="37"/>
  <c r="H618" i="37"/>
  <c r="I618" i="37"/>
  <c r="J618" i="37"/>
  <c r="K618" i="37"/>
  <c r="L618" i="37"/>
  <c r="M618" i="37"/>
  <c r="N618" i="37"/>
  <c r="O618" i="37"/>
  <c r="X618" i="37"/>
  <c r="Y618" i="37"/>
  <c r="Z618" i="37"/>
  <c r="AA618" i="37"/>
  <c r="AB618" i="37"/>
  <c r="G619" i="37"/>
  <c r="H619" i="37"/>
  <c r="I619" i="37"/>
  <c r="J619" i="37"/>
  <c r="K619" i="37"/>
  <c r="L619" i="37"/>
  <c r="M619" i="37"/>
  <c r="N619" i="37"/>
  <c r="O620" i="37"/>
  <c r="X620" i="37"/>
  <c r="Y620" i="37"/>
  <c r="Z620" i="37"/>
  <c r="AA620" i="37"/>
  <c r="AB620" i="37"/>
  <c r="O621" i="37"/>
  <c r="X621" i="37"/>
  <c r="Y621" i="37"/>
  <c r="Z621" i="37"/>
  <c r="AA621" i="37"/>
  <c r="AB621" i="37"/>
  <c r="G623" i="37"/>
  <c r="H623" i="37"/>
  <c r="I623" i="37"/>
  <c r="J623" i="37"/>
  <c r="K623" i="37"/>
  <c r="L623" i="37"/>
  <c r="M623" i="37"/>
  <c r="N623" i="37"/>
  <c r="G624" i="37"/>
  <c r="H624" i="37"/>
  <c r="I624" i="37"/>
  <c r="J624" i="37"/>
  <c r="K624" i="37"/>
  <c r="L624" i="37"/>
  <c r="M624" i="37"/>
  <c r="N624" i="37"/>
  <c r="O624" i="37"/>
  <c r="X624" i="37"/>
  <c r="Y624" i="37"/>
  <c r="Z624" i="37"/>
  <c r="AA624" i="37"/>
  <c r="AB624" i="37"/>
  <c r="G625" i="37"/>
  <c r="H625" i="37"/>
  <c r="I625" i="37"/>
  <c r="J625" i="37"/>
  <c r="K625" i="37"/>
  <c r="L625" i="37"/>
  <c r="M625" i="37"/>
  <c r="N625" i="37"/>
  <c r="O625" i="37"/>
  <c r="X625" i="37"/>
  <c r="Y625" i="37"/>
  <c r="Z625" i="37"/>
  <c r="AA625" i="37"/>
  <c r="AB625" i="37"/>
  <c r="G626" i="37"/>
  <c r="H626" i="37"/>
  <c r="I626" i="37"/>
  <c r="J626" i="37"/>
  <c r="K626" i="37"/>
  <c r="L626" i="37"/>
  <c r="M626" i="37"/>
  <c r="N626" i="37"/>
  <c r="O626" i="37"/>
  <c r="X626" i="37"/>
  <c r="Y626" i="37"/>
  <c r="Z626" i="37"/>
  <c r="AA626" i="37"/>
  <c r="AB626" i="37"/>
  <c r="G627" i="37"/>
  <c r="H627" i="37"/>
  <c r="I627" i="37"/>
  <c r="J627" i="37"/>
  <c r="K627" i="37"/>
  <c r="L627" i="37"/>
  <c r="M627" i="37"/>
  <c r="N627" i="37"/>
  <c r="O627" i="37"/>
  <c r="X627" i="37"/>
  <c r="Y627" i="37"/>
  <c r="Z627" i="37"/>
  <c r="AA627" i="37"/>
  <c r="AB627" i="37"/>
  <c r="G628" i="37"/>
  <c r="H628" i="37"/>
  <c r="I628" i="37"/>
  <c r="J628" i="37"/>
  <c r="K628" i="37"/>
  <c r="L628" i="37"/>
  <c r="M628" i="37"/>
  <c r="N628" i="37"/>
  <c r="O628" i="37"/>
  <c r="X628" i="37"/>
  <c r="Y628" i="37"/>
  <c r="Z628" i="37"/>
  <c r="AA628" i="37"/>
  <c r="AB628" i="37"/>
  <c r="D1505" i="157"/>
  <c r="D1507" i="157"/>
  <c r="F1507" i="157"/>
  <c r="E627" i="37" s="1"/>
  <c r="D1508" i="157"/>
  <c r="E1508" i="157"/>
  <c r="F1508" i="157"/>
  <c r="E628" i="37" s="1"/>
  <c r="AC1503" i="157"/>
  <c r="AB1503" i="157"/>
  <c r="P1503" i="157"/>
  <c r="F1497" i="157"/>
  <c r="E617" i="37" s="1"/>
  <c r="D1497" i="157"/>
  <c r="F1496" i="157"/>
  <c r="E616" i="37" s="1"/>
  <c r="D1496" i="157"/>
  <c r="D1495" i="157"/>
  <c r="F1494" i="157"/>
  <c r="E614" i="37" s="1"/>
  <c r="D1494" i="157"/>
  <c r="F1493" i="157"/>
  <c r="E613" i="37" s="1"/>
  <c r="D1493" i="157"/>
  <c r="F1492" i="157"/>
  <c r="E612" i="37" s="1"/>
  <c r="D1492" i="157"/>
  <c r="F1491" i="157"/>
  <c r="D1491" i="157"/>
  <c r="F1490" i="157"/>
  <c r="D1490" i="157"/>
  <c r="F1489" i="157"/>
  <c r="E609" i="37" s="1"/>
  <c r="D1489" i="157"/>
  <c r="F1487" i="157"/>
  <c r="E607" i="37" s="1"/>
  <c r="D1487" i="157"/>
  <c r="F1486" i="157"/>
  <c r="E606" i="37" s="1"/>
  <c r="D1486" i="157"/>
  <c r="F1485" i="157"/>
  <c r="E605" i="37" s="1"/>
  <c r="D1485" i="157"/>
  <c r="F1484" i="157"/>
  <c r="E604" i="37" s="1"/>
  <c r="D1484" i="157"/>
  <c r="F1482" i="157"/>
  <c r="E602" i="37" s="1"/>
  <c r="D1482" i="157"/>
  <c r="F1481" i="157"/>
  <c r="E601" i="37" s="1"/>
  <c r="D1481" i="157"/>
  <c r="AC1475" i="157"/>
  <c r="AB1475" i="157"/>
  <c r="P1475" i="157"/>
  <c r="Y623" i="37"/>
  <c r="X623" i="37"/>
  <c r="E1473" i="157"/>
  <c r="F1472" i="157"/>
  <c r="D1472" i="157"/>
  <c r="E1471" i="157"/>
  <c r="D1470" i="157"/>
  <c r="E1456" i="157"/>
  <c r="G1456" i="157" s="1"/>
  <c r="E1455" i="157"/>
  <c r="E1454" i="157"/>
  <c r="E1453" i="157"/>
  <c r="E1459" i="157"/>
  <c r="E1458" i="157"/>
  <c r="E1457" i="157"/>
  <c r="E1452" i="157"/>
  <c r="F1451" i="157"/>
  <c r="F1488" i="157" s="1"/>
  <c r="D1451" i="157"/>
  <c r="E1450" i="157"/>
  <c r="E1449" i="157"/>
  <c r="E1448" i="157"/>
  <c r="E1447" i="157"/>
  <c r="F1446" i="157"/>
  <c r="D1446" i="157"/>
  <c r="E1445" i="157"/>
  <c r="E1441" i="157"/>
  <c r="F1495" i="157"/>
  <c r="E615" i="37" s="1"/>
  <c r="E1440" i="157"/>
  <c r="E1439" i="157"/>
  <c r="E45" i="180" s="1"/>
  <c r="E1438" i="157"/>
  <c r="E1437" i="157"/>
  <c r="G1437" i="157" s="1"/>
  <c r="E1436" i="157"/>
  <c r="F1435" i="157"/>
  <c r="D1435" i="157"/>
  <c r="C564" i="37"/>
  <c r="D564" i="37"/>
  <c r="E564" i="37"/>
  <c r="F564" i="37"/>
  <c r="G564" i="37"/>
  <c r="H564" i="37"/>
  <c r="I564" i="37"/>
  <c r="J564" i="37"/>
  <c r="K564" i="37"/>
  <c r="L564" i="37"/>
  <c r="M564" i="37"/>
  <c r="N564" i="37"/>
  <c r="O564" i="37"/>
  <c r="X564" i="37"/>
  <c r="Y564" i="37"/>
  <c r="Z564" i="37"/>
  <c r="AA564" i="37"/>
  <c r="AB564" i="37"/>
  <c r="G565" i="37"/>
  <c r="H565" i="37"/>
  <c r="I565" i="37"/>
  <c r="J565" i="37"/>
  <c r="K565" i="37"/>
  <c r="L565" i="37"/>
  <c r="M565" i="37"/>
  <c r="N565" i="37"/>
  <c r="O565" i="37"/>
  <c r="X565" i="37"/>
  <c r="Y565" i="37"/>
  <c r="Z565" i="37"/>
  <c r="AA565" i="37"/>
  <c r="AB565" i="37"/>
  <c r="C566" i="37"/>
  <c r="D566" i="37"/>
  <c r="E566" i="37"/>
  <c r="F566" i="37"/>
  <c r="G566" i="37"/>
  <c r="H566" i="37"/>
  <c r="I566" i="37"/>
  <c r="J566" i="37"/>
  <c r="K566" i="37"/>
  <c r="L566" i="37"/>
  <c r="M566" i="37"/>
  <c r="N566" i="37"/>
  <c r="O566" i="37"/>
  <c r="X566" i="37"/>
  <c r="Y566" i="37"/>
  <c r="Z566" i="37"/>
  <c r="AA566" i="37"/>
  <c r="AB566" i="37"/>
  <c r="G567" i="37"/>
  <c r="H567" i="37"/>
  <c r="I567" i="37"/>
  <c r="J567" i="37"/>
  <c r="K567" i="37"/>
  <c r="L567" i="37"/>
  <c r="M567" i="37"/>
  <c r="N567" i="37"/>
  <c r="O567" i="37"/>
  <c r="X567" i="37"/>
  <c r="Y567" i="37"/>
  <c r="Z567" i="37"/>
  <c r="AA567" i="37"/>
  <c r="AB567" i="37"/>
  <c r="G568" i="37"/>
  <c r="H568" i="37"/>
  <c r="I568" i="37"/>
  <c r="J568" i="37"/>
  <c r="K568" i="37"/>
  <c r="L568" i="37"/>
  <c r="M568" i="37"/>
  <c r="N568" i="37"/>
  <c r="O568" i="37"/>
  <c r="X568" i="37"/>
  <c r="Y568" i="37"/>
  <c r="Z568" i="37"/>
  <c r="AA568" i="37"/>
  <c r="AB568" i="37"/>
  <c r="G569" i="37"/>
  <c r="H569" i="37"/>
  <c r="I569" i="37"/>
  <c r="J569" i="37"/>
  <c r="K569" i="37"/>
  <c r="L569" i="37"/>
  <c r="M569" i="37"/>
  <c r="N569" i="37"/>
  <c r="O569" i="37"/>
  <c r="X569" i="37"/>
  <c r="Y569" i="37"/>
  <c r="Z569" i="37"/>
  <c r="AA569" i="37"/>
  <c r="AB569" i="37"/>
  <c r="G570" i="37"/>
  <c r="H570" i="37"/>
  <c r="I570" i="37"/>
  <c r="J570" i="37"/>
  <c r="K570" i="37"/>
  <c r="L570" i="37"/>
  <c r="M570" i="37"/>
  <c r="N570" i="37"/>
  <c r="O570" i="37"/>
  <c r="X570" i="37"/>
  <c r="Y570" i="37"/>
  <c r="Z570" i="37"/>
  <c r="AA570" i="37"/>
  <c r="AB570" i="37"/>
  <c r="G571" i="37"/>
  <c r="H571" i="37"/>
  <c r="I571" i="37"/>
  <c r="J571" i="37"/>
  <c r="K571" i="37"/>
  <c r="L571" i="37"/>
  <c r="M571" i="37"/>
  <c r="N571" i="37"/>
  <c r="O571" i="37"/>
  <c r="X571" i="37"/>
  <c r="Y571" i="37"/>
  <c r="Z571" i="37"/>
  <c r="AA571" i="37"/>
  <c r="AB571" i="37"/>
  <c r="G572" i="37"/>
  <c r="H572" i="37"/>
  <c r="I572" i="37"/>
  <c r="J572" i="37"/>
  <c r="K572" i="37"/>
  <c r="L572" i="37"/>
  <c r="M572" i="37"/>
  <c r="N572" i="37"/>
  <c r="O572" i="37"/>
  <c r="X572" i="37"/>
  <c r="Y572" i="37"/>
  <c r="Z572" i="37"/>
  <c r="AA572" i="37"/>
  <c r="AB572" i="37"/>
  <c r="H573" i="37"/>
  <c r="I573" i="37"/>
  <c r="J573" i="37"/>
  <c r="K573" i="37"/>
  <c r="L573" i="37"/>
  <c r="M573" i="37"/>
  <c r="N573" i="37"/>
  <c r="O573" i="37"/>
  <c r="X573" i="37"/>
  <c r="Y573" i="37"/>
  <c r="Z573" i="37"/>
  <c r="AA573" i="37"/>
  <c r="AB573" i="37"/>
  <c r="G574" i="37"/>
  <c r="H574" i="37"/>
  <c r="I574" i="37"/>
  <c r="J574" i="37"/>
  <c r="K574" i="37"/>
  <c r="L574" i="37"/>
  <c r="M574" i="37"/>
  <c r="N574" i="37"/>
  <c r="O574" i="37"/>
  <c r="X574" i="37"/>
  <c r="Y574" i="37"/>
  <c r="Z574" i="37"/>
  <c r="AA574" i="37"/>
  <c r="AB574" i="37"/>
  <c r="G575" i="37"/>
  <c r="H575" i="37"/>
  <c r="I575" i="37"/>
  <c r="J575" i="37"/>
  <c r="K575" i="37"/>
  <c r="L575" i="37"/>
  <c r="M575" i="37"/>
  <c r="N575" i="37"/>
  <c r="O575" i="37"/>
  <c r="X575" i="37"/>
  <c r="Y575" i="37"/>
  <c r="Z575" i="37"/>
  <c r="AA575" i="37"/>
  <c r="AB575" i="37"/>
  <c r="G576" i="37"/>
  <c r="H576" i="37"/>
  <c r="I576" i="37"/>
  <c r="J576" i="37"/>
  <c r="K576" i="37"/>
  <c r="L576" i="37"/>
  <c r="M576" i="37"/>
  <c r="N576" i="37"/>
  <c r="O576" i="37"/>
  <c r="X576" i="37"/>
  <c r="Y576" i="37"/>
  <c r="Z576" i="37"/>
  <c r="AA576" i="37"/>
  <c r="AB576" i="37"/>
  <c r="G577" i="37"/>
  <c r="H577" i="37"/>
  <c r="I577" i="37"/>
  <c r="J577" i="37"/>
  <c r="K577" i="37"/>
  <c r="L577" i="37"/>
  <c r="M577" i="37"/>
  <c r="N577" i="37"/>
  <c r="O577" i="37"/>
  <c r="X577" i="37"/>
  <c r="Y577" i="37"/>
  <c r="Z577" i="37"/>
  <c r="AA577" i="37"/>
  <c r="AB577" i="37"/>
  <c r="G578" i="37"/>
  <c r="H578" i="37"/>
  <c r="I578" i="37"/>
  <c r="J578" i="37"/>
  <c r="K578" i="37"/>
  <c r="L578" i="37"/>
  <c r="M578" i="37"/>
  <c r="N578" i="37"/>
  <c r="O578" i="37"/>
  <c r="X578" i="37"/>
  <c r="Y578" i="37"/>
  <c r="Z578" i="37"/>
  <c r="AA578" i="37"/>
  <c r="AB578" i="37"/>
  <c r="G579" i="37"/>
  <c r="H579" i="37"/>
  <c r="I579" i="37"/>
  <c r="J579" i="37"/>
  <c r="K579" i="37"/>
  <c r="L579" i="37"/>
  <c r="M579" i="37"/>
  <c r="N579" i="37"/>
  <c r="O579" i="37"/>
  <c r="X579" i="37"/>
  <c r="Y579" i="37"/>
  <c r="Z579" i="37"/>
  <c r="AA579" i="37"/>
  <c r="AB579" i="37"/>
  <c r="G580" i="37"/>
  <c r="H580" i="37"/>
  <c r="I580" i="37"/>
  <c r="J580" i="37"/>
  <c r="K580" i="37"/>
  <c r="L580" i="37"/>
  <c r="M580" i="37"/>
  <c r="N580" i="37"/>
  <c r="O580" i="37"/>
  <c r="X580" i="37"/>
  <c r="Y580" i="37"/>
  <c r="Z580" i="37"/>
  <c r="AA580" i="37"/>
  <c r="AB580" i="37"/>
  <c r="H581" i="37"/>
  <c r="I581" i="37"/>
  <c r="J581" i="37"/>
  <c r="K581" i="37"/>
  <c r="L581" i="37"/>
  <c r="M581" i="37"/>
  <c r="N581" i="37"/>
  <c r="O581" i="37"/>
  <c r="X581" i="37"/>
  <c r="Y581" i="37"/>
  <c r="Z581" i="37"/>
  <c r="AA581" i="37"/>
  <c r="AB581" i="37"/>
  <c r="G582" i="37"/>
  <c r="H582" i="37"/>
  <c r="I582" i="37"/>
  <c r="J582" i="37"/>
  <c r="K582" i="37"/>
  <c r="L582" i="37"/>
  <c r="M582" i="37"/>
  <c r="N582" i="37"/>
  <c r="O582" i="37"/>
  <c r="X582" i="37"/>
  <c r="Y582" i="37"/>
  <c r="Z582" i="37"/>
  <c r="AA582" i="37"/>
  <c r="AB582" i="37"/>
  <c r="G583" i="37"/>
  <c r="H583" i="37"/>
  <c r="I583" i="37"/>
  <c r="J583" i="37"/>
  <c r="K583" i="37"/>
  <c r="L583" i="37"/>
  <c r="M583" i="37"/>
  <c r="N583" i="37"/>
  <c r="O583" i="37"/>
  <c r="X583" i="37"/>
  <c r="Y583" i="37"/>
  <c r="Z583" i="37"/>
  <c r="AA583" i="37"/>
  <c r="AB583" i="37"/>
  <c r="C584" i="37"/>
  <c r="D584" i="37"/>
  <c r="E584" i="37"/>
  <c r="F584" i="37"/>
  <c r="G584" i="37"/>
  <c r="H584" i="37"/>
  <c r="I584" i="37"/>
  <c r="J584" i="37"/>
  <c r="K584" i="37"/>
  <c r="L584" i="37"/>
  <c r="M584" i="37"/>
  <c r="N584" i="37"/>
  <c r="O584" i="37"/>
  <c r="X584" i="37"/>
  <c r="Y584" i="37"/>
  <c r="Z584" i="37"/>
  <c r="AA584" i="37"/>
  <c r="AB584" i="37"/>
  <c r="G585" i="37"/>
  <c r="H585" i="37"/>
  <c r="I585" i="37"/>
  <c r="J585" i="37"/>
  <c r="K585" i="37"/>
  <c r="L585" i="37"/>
  <c r="M585" i="37"/>
  <c r="N585" i="37"/>
  <c r="O586" i="37"/>
  <c r="X586" i="37"/>
  <c r="Y586" i="37"/>
  <c r="Z586" i="37"/>
  <c r="AA586" i="37"/>
  <c r="AB586" i="37"/>
  <c r="O587" i="37"/>
  <c r="X587" i="37"/>
  <c r="Y587" i="37"/>
  <c r="Z587" i="37"/>
  <c r="AA587" i="37"/>
  <c r="AB587" i="37"/>
  <c r="G589" i="37"/>
  <c r="H589" i="37"/>
  <c r="I589" i="37"/>
  <c r="J589" i="37"/>
  <c r="K589" i="37"/>
  <c r="L589" i="37"/>
  <c r="M589" i="37"/>
  <c r="N589" i="37"/>
  <c r="G590" i="37"/>
  <c r="H590" i="37"/>
  <c r="I590" i="37"/>
  <c r="J590" i="37"/>
  <c r="K590" i="37"/>
  <c r="L590" i="37"/>
  <c r="M590" i="37"/>
  <c r="N590" i="37"/>
  <c r="O590" i="37"/>
  <c r="Y590" i="37"/>
  <c r="Z590" i="37"/>
  <c r="AA590" i="37"/>
  <c r="AB590" i="37"/>
  <c r="G591" i="37"/>
  <c r="H591" i="37"/>
  <c r="I591" i="37"/>
  <c r="J591" i="37"/>
  <c r="K591" i="37"/>
  <c r="L591" i="37"/>
  <c r="M591" i="37"/>
  <c r="N591" i="37"/>
  <c r="O591" i="37"/>
  <c r="X591" i="37"/>
  <c r="Y591" i="37"/>
  <c r="Z591" i="37"/>
  <c r="AA591" i="37"/>
  <c r="AB591" i="37"/>
  <c r="F592" i="37"/>
  <c r="G592" i="37"/>
  <c r="H592" i="37"/>
  <c r="I592" i="37"/>
  <c r="J592" i="37"/>
  <c r="K592" i="37"/>
  <c r="L592" i="37"/>
  <c r="M592" i="37"/>
  <c r="N592" i="37"/>
  <c r="O592" i="37"/>
  <c r="X592" i="37"/>
  <c r="Y592" i="37"/>
  <c r="Z592" i="37"/>
  <c r="AA592" i="37"/>
  <c r="AB592" i="37"/>
  <c r="F593" i="37"/>
  <c r="G593" i="37"/>
  <c r="H593" i="37"/>
  <c r="I593" i="37"/>
  <c r="J593" i="37"/>
  <c r="K593" i="37"/>
  <c r="L593" i="37"/>
  <c r="M593" i="37"/>
  <c r="N593" i="37"/>
  <c r="O593" i="37"/>
  <c r="X593" i="37"/>
  <c r="Y593" i="37"/>
  <c r="Z593" i="37"/>
  <c r="AA593" i="37"/>
  <c r="AB593" i="37"/>
  <c r="F594" i="37"/>
  <c r="G594" i="37"/>
  <c r="H594" i="37"/>
  <c r="I594" i="37"/>
  <c r="J594" i="37"/>
  <c r="K594" i="37"/>
  <c r="L594" i="37"/>
  <c r="M594" i="37"/>
  <c r="N594" i="37"/>
  <c r="O594" i="37"/>
  <c r="X594" i="37"/>
  <c r="Y594" i="37"/>
  <c r="Z594" i="37"/>
  <c r="AA594" i="37"/>
  <c r="AB594" i="37"/>
  <c r="AC1418" i="157"/>
  <c r="AB1418" i="157"/>
  <c r="P1418" i="157"/>
  <c r="F1423" i="157"/>
  <c r="E594" i="37" s="1"/>
  <c r="E1423" i="157"/>
  <c r="D1423" i="157"/>
  <c r="F1422" i="157"/>
  <c r="E593" i="37" s="1"/>
  <c r="D1422" i="157"/>
  <c r="D1420" i="157"/>
  <c r="AC1417" i="157"/>
  <c r="AB1417" i="157"/>
  <c r="P1417" i="157"/>
  <c r="AC1414" i="157"/>
  <c r="AB1414" i="157"/>
  <c r="P1414" i="157"/>
  <c r="F1412" i="157"/>
  <c r="E583" i="37" s="1"/>
  <c r="D1412" i="157"/>
  <c r="F1411" i="157"/>
  <c r="E582" i="37" s="1"/>
  <c r="D1411" i="157"/>
  <c r="D1410" i="157"/>
  <c r="F1409" i="157"/>
  <c r="E580" i="37" s="1"/>
  <c r="D1409" i="157"/>
  <c r="F1408" i="157"/>
  <c r="E579" i="37" s="1"/>
  <c r="D1408" i="157"/>
  <c r="F1407" i="157"/>
  <c r="E578" i="37" s="1"/>
  <c r="D1407" i="157"/>
  <c r="F1406" i="157"/>
  <c r="D1406" i="157"/>
  <c r="F1405" i="157"/>
  <c r="D1405" i="157"/>
  <c r="F1404" i="157"/>
  <c r="E575" i="37" s="1"/>
  <c r="D1404" i="157"/>
  <c r="F1402" i="157"/>
  <c r="E573" i="37" s="1"/>
  <c r="D1402" i="157"/>
  <c r="F1401" i="157"/>
  <c r="E572" i="37" s="1"/>
  <c r="D1401" i="157"/>
  <c r="F1400" i="157"/>
  <c r="E571" i="37" s="1"/>
  <c r="D1400" i="157"/>
  <c r="F1399" i="157"/>
  <c r="E570" i="37" s="1"/>
  <c r="D1399" i="157"/>
  <c r="F1397" i="157"/>
  <c r="E568" i="37" s="1"/>
  <c r="D1397" i="157"/>
  <c r="F1396" i="157"/>
  <c r="E567" i="37" s="1"/>
  <c r="D1396" i="157"/>
  <c r="AC1392" i="157"/>
  <c r="AB1392" i="157"/>
  <c r="P1392" i="157"/>
  <c r="AC1390" i="157"/>
  <c r="AC1391" i="157" s="1"/>
  <c r="AB1390" i="157"/>
  <c r="AB1391" i="157" s="1"/>
  <c r="P1390" i="157"/>
  <c r="P1391" i="157" s="1"/>
  <c r="E1388" i="157"/>
  <c r="F1387" i="157"/>
  <c r="D1387" i="157"/>
  <c r="E1386" i="157"/>
  <c r="D1385" i="157"/>
  <c r="Y589" i="37"/>
  <c r="X589" i="37"/>
  <c r="E1372" i="157"/>
  <c r="E1371" i="157"/>
  <c r="E1370" i="157"/>
  <c r="E1369" i="157"/>
  <c r="G1369" i="157" s="1"/>
  <c r="E1368" i="157"/>
  <c r="E1367" i="157"/>
  <c r="E1366" i="157"/>
  <c r="E1365" i="157"/>
  <c r="F1364" i="157"/>
  <c r="F1403" i="157" s="1"/>
  <c r="D1364" i="157"/>
  <c r="E1363" i="157"/>
  <c r="G1363" i="157" s="1"/>
  <c r="E1362" i="157"/>
  <c r="E1361" i="157"/>
  <c r="E1360" i="157"/>
  <c r="F1359" i="157"/>
  <c r="D1359" i="157"/>
  <c r="E1358" i="157"/>
  <c r="E1354" i="157"/>
  <c r="F1410" i="157"/>
  <c r="E581" i="37" s="1"/>
  <c r="E1353" i="157"/>
  <c r="E1352" i="157"/>
  <c r="E73" i="180" s="1"/>
  <c r="E1351" i="157"/>
  <c r="E1350" i="157"/>
  <c r="G1350" i="157" s="1"/>
  <c r="E1349" i="157"/>
  <c r="F1348" i="157"/>
  <c r="D1348" i="157"/>
  <c r="X588" i="37"/>
  <c r="X585" i="37"/>
  <c r="X563" i="37"/>
  <c r="E1381" i="157"/>
  <c r="E1378" i="157"/>
  <c r="E1377" i="157"/>
  <c r="E1376" i="157"/>
  <c r="E1344" i="157"/>
  <c r="E1343" i="157"/>
  <c r="E1342" i="157"/>
  <c r="E1341" i="157"/>
  <c r="E1340" i="157"/>
  <c r="E1339" i="157"/>
  <c r="C496" i="37"/>
  <c r="D496" i="37"/>
  <c r="E496" i="37"/>
  <c r="F496" i="37"/>
  <c r="G496" i="37"/>
  <c r="H496" i="37"/>
  <c r="I496" i="37"/>
  <c r="J496" i="37"/>
  <c r="K496" i="37"/>
  <c r="L496" i="37"/>
  <c r="M496" i="37"/>
  <c r="N496" i="37"/>
  <c r="O496" i="37"/>
  <c r="X496" i="37"/>
  <c r="Y496" i="37"/>
  <c r="Z496" i="37"/>
  <c r="AA496" i="37"/>
  <c r="AB496" i="37"/>
  <c r="G497" i="37"/>
  <c r="H497" i="37"/>
  <c r="I497" i="37"/>
  <c r="J497" i="37"/>
  <c r="K497" i="37"/>
  <c r="L497" i="37"/>
  <c r="M497" i="37"/>
  <c r="N497" i="37"/>
  <c r="O497" i="37"/>
  <c r="X497" i="37"/>
  <c r="Y497" i="37"/>
  <c r="Z497" i="37"/>
  <c r="AA497" i="37"/>
  <c r="AB497" i="37"/>
  <c r="C498" i="37"/>
  <c r="D498" i="37"/>
  <c r="E498" i="37"/>
  <c r="F498" i="37"/>
  <c r="G498" i="37"/>
  <c r="H498" i="37"/>
  <c r="I498" i="37"/>
  <c r="J498" i="37"/>
  <c r="K498" i="37"/>
  <c r="L498" i="37"/>
  <c r="M498" i="37"/>
  <c r="N498" i="37"/>
  <c r="O498" i="37"/>
  <c r="X498" i="37"/>
  <c r="Y498" i="37"/>
  <c r="Z498" i="37"/>
  <c r="AA498" i="37"/>
  <c r="AB498" i="37"/>
  <c r="G499" i="37"/>
  <c r="H499" i="37"/>
  <c r="I499" i="37"/>
  <c r="J499" i="37"/>
  <c r="K499" i="37"/>
  <c r="L499" i="37"/>
  <c r="M499" i="37"/>
  <c r="N499" i="37"/>
  <c r="O499" i="37"/>
  <c r="X499" i="37"/>
  <c r="Y499" i="37"/>
  <c r="Z499" i="37"/>
  <c r="AA499" i="37"/>
  <c r="AB499" i="37"/>
  <c r="G500" i="37"/>
  <c r="H500" i="37"/>
  <c r="I500" i="37"/>
  <c r="J500" i="37"/>
  <c r="K500" i="37"/>
  <c r="L500" i="37"/>
  <c r="M500" i="37"/>
  <c r="N500" i="37"/>
  <c r="O500" i="37"/>
  <c r="X500" i="37"/>
  <c r="Y500" i="37"/>
  <c r="Z500" i="37"/>
  <c r="AA500" i="37"/>
  <c r="AB500" i="37"/>
  <c r="G501" i="37"/>
  <c r="H501" i="37"/>
  <c r="I501" i="37"/>
  <c r="J501" i="37"/>
  <c r="K501" i="37"/>
  <c r="L501" i="37"/>
  <c r="M501" i="37"/>
  <c r="N501" i="37"/>
  <c r="O501" i="37"/>
  <c r="X501" i="37"/>
  <c r="Y501" i="37"/>
  <c r="Z501" i="37"/>
  <c r="AA501" i="37"/>
  <c r="AB501" i="37"/>
  <c r="G502" i="37"/>
  <c r="H502" i="37"/>
  <c r="I502" i="37"/>
  <c r="J502" i="37"/>
  <c r="K502" i="37"/>
  <c r="L502" i="37"/>
  <c r="M502" i="37"/>
  <c r="N502" i="37"/>
  <c r="O502" i="37"/>
  <c r="X502" i="37"/>
  <c r="Y502" i="37"/>
  <c r="Z502" i="37"/>
  <c r="AA502" i="37"/>
  <c r="AB502" i="37"/>
  <c r="G503" i="37"/>
  <c r="H503" i="37"/>
  <c r="I503" i="37"/>
  <c r="J503" i="37"/>
  <c r="K503" i="37"/>
  <c r="L503" i="37"/>
  <c r="M503" i="37"/>
  <c r="N503" i="37"/>
  <c r="O503" i="37"/>
  <c r="X503" i="37"/>
  <c r="Y503" i="37"/>
  <c r="Z503" i="37"/>
  <c r="AA503" i="37"/>
  <c r="AB503" i="37"/>
  <c r="G504" i="37"/>
  <c r="H504" i="37"/>
  <c r="I504" i="37"/>
  <c r="J504" i="37"/>
  <c r="K504" i="37"/>
  <c r="L504" i="37"/>
  <c r="M504" i="37"/>
  <c r="N504" i="37"/>
  <c r="O504" i="37"/>
  <c r="X504" i="37"/>
  <c r="Y504" i="37"/>
  <c r="Z504" i="37"/>
  <c r="AA504" i="37"/>
  <c r="AB504" i="37"/>
  <c r="G505" i="37"/>
  <c r="H505" i="37"/>
  <c r="I505" i="37"/>
  <c r="J505" i="37"/>
  <c r="K505" i="37"/>
  <c r="L505" i="37"/>
  <c r="M505" i="37"/>
  <c r="N505" i="37"/>
  <c r="O505" i="37"/>
  <c r="X505" i="37"/>
  <c r="Y505" i="37"/>
  <c r="Z505" i="37"/>
  <c r="AA505" i="37"/>
  <c r="AB505" i="37"/>
  <c r="G506" i="37"/>
  <c r="H506" i="37"/>
  <c r="I506" i="37"/>
  <c r="J506" i="37"/>
  <c r="K506" i="37"/>
  <c r="L506" i="37"/>
  <c r="M506" i="37"/>
  <c r="N506" i="37"/>
  <c r="O506" i="37"/>
  <c r="X506" i="37"/>
  <c r="Y506" i="37"/>
  <c r="Z506" i="37"/>
  <c r="AA506" i="37"/>
  <c r="AB506" i="37"/>
  <c r="G507" i="37"/>
  <c r="H507" i="37"/>
  <c r="I507" i="37"/>
  <c r="J507" i="37"/>
  <c r="K507" i="37"/>
  <c r="L507" i="37"/>
  <c r="M507" i="37"/>
  <c r="N507" i="37"/>
  <c r="O507" i="37"/>
  <c r="X507" i="37"/>
  <c r="Y507" i="37"/>
  <c r="Z507" i="37"/>
  <c r="AA507" i="37"/>
  <c r="AB507" i="37"/>
  <c r="G508" i="37"/>
  <c r="H508" i="37"/>
  <c r="I508" i="37"/>
  <c r="J508" i="37"/>
  <c r="K508" i="37"/>
  <c r="L508" i="37"/>
  <c r="M508" i="37"/>
  <c r="N508" i="37"/>
  <c r="O508" i="37"/>
  <c r="X508" i="37"/>
  <c r="Y508" i="37"/>
  <c r="Z508" i="37"/>
  <c r="AA508" i="37"/>
  <c r="AB508" i="37"/>
  <c r="G509" i="37"/>
  <c r="H509" i="37"/>
  <c r="I509" i="37"/>
  <c r="J509" i="37"/>
  <c r="K509" i="37"/>
  <c r="L509" i="37"/>
  <c r="M509" i="37"/>
  <c r="N509" i="37"/>
  <c r="O509" i="37"/>
  <c r="X509" i="37"/>
  <c r="Y509" i="37"/>
  <c r="Z509" i="37"/>
  <c r="AA509" i="37"/>
  <c r="AB509" i="37"/>
  <c r="G510" i="37"/>
  <c r="H510" i="37"/>
  <c r="I510" i="37"/>
  <c r="J510" i="37"/>
  <c r="K510" i="37"/>
  <c r="L510" i="37"/>
  <c r="M510" i="37"/>
  <c r="N510" i="37"/>
  <c r="O510" i="37"/>
  <c r="X510" i="37"/>
  <c r="Y510" i="37"/>
  <c r="Z510" i="37"/>
  <c r="AA510" i="37"/>
  <c r="AB510" i="37"/>
  <c r="G511" i="37"/>
  <c r="H511" i="37"/>
  <c r="I511" i="37"/>
  <c r="J511" i="37"/>
  <c r="K511" i="37"/>
  <c r="L511" i="37"/>
  <c r="M511" i="37"/>
  <c r="N511" i="37"/>
  <c r="O511" i="37"/>
  <c r="X511" i="37"/>
  <c r="Y511" i="37"/>
  <c r="Z511" i="37"/>
  <c r="AA511" i="37"/>
  <c r="AB511" i="37"/>
  <c r="H512" i="37"/>
  <c r="I512" i="37"/>
  <c r="J512" i="37"/>
  <c r="K512" i="37"/>
  <c r="L512" i="37"/>
  <c r="M512" i="37"/>
  <c r="N512" i="37"/>
  <c r="O512" i="37"/>
  <c r="X512" i="37"/>
  <c r="Y512" i="37"/>
  <c r="Z512" i="37"/>
  <c r="AA512" i="37"/>
  <c r="AB512" i="37"/>
  <c r="G513" i="37"/>
  <c r="H513" i="37"/>
  <c r="I513" i="37"/>
  <c r="J513" i="37"/>
  <c r="K513" i="37"/>
  <c r="L513" i="37"/>
  <c r="M513" i="37"/>
  <c r="N513" i="37"/>
  <c r="O513" i="37"/>
  <c r="X513" i="37"/>
  <c r="Y513" i="37"/>
  <c r="Z513" i="37"/>
  <c r="AA513" i="37"/>
  <c r="AB513" i="37"/>
  <c r="G514" i="37"/>
  <c r="H514" i="37"/>
  <c r="I514" i="37"/>
  <c r="J514" i="37"/>
  <c r="K514" i="37"/>
  <c r="L514" i="37"/>
  <c r="M514" i="37"/>
  <c r="N514" i="37"/>
  <c r="O514" i="37"/>
  <c r="X514" i="37"/>
  <c r="Y514" i="37"/>
  <c r="Z514" i="37"/>
  <c r="AA514" i="37"/>
  <c r="AB514" i="37"/>
  <c r="G515" i="37"/>
  <c r="H515" i="37"/>
  <c r="I515" i="37"/>
  <c r="J515" i="37"/>
  <c r="K515" i="37"/>
  <c r="L515" i="37"/>
  <c r="M515" i="37"/>
  <c r="N515" i="37"/>
  <c r="O515" i="37"/>
  <c r="X515" i="37"/>
  <c r="Y515" i="37"/>
  <c r="Z515" i="37"/>
  <c r="AA515" i="37"/>
  <c r="AB515" i="37"/>
  <c r="C516" i="37"/>
  <c r="D516" i="37"/>
  <c r="E516" i="37"/>
  <c r="F516" i="37"/>
  <c r="H516" i="37"/>
  <c r="I516" i="37"/>
  <c r="J516" i="37"/>
  <c r="K516" i="37"/>
  <c r="L516" i="37"/>
  <c r="M516" i="37"/>
  <c r="N516" i="37"/>
  <c r="O516" i="37"/>
  <c r="X516" i="37"/>
  <c r="Y516" i="37"/>
  <c r="Z516" i="37"/>
  <c r="AA516" i="37"/>
  <c r="AB516" i="37"/>
  <c r="G517" i="37"/>
  <c r="H517" i="37"/>
  <c r="I517" i="37"/>
  <c r="J517" i="37"/>
  <c r="K517" i="37"/>
  <c r="L517" i="37"/>
  <c r="M517" i="37"/>
  <c r="N517" i="37"/>
  <c r="O518" i="37"/>
  <c r="X518" i="37"/>
  <c r="Y518" i="37"/>
  <c r="Z518" i="37"/>
  <c r="AA518" i="37"/>
  <c r="AB518" i="37"/>
  <c r="O519" i="37"/>
  <c r="X519" i="37"/>
  <c r="Y519" i="37"/>
  <c r="Z519" i="37"/>
  <c r="AA519" i="37"/>
  <c r="AB519" i="37"/>
  <c r="G521" i="37"/>
  <c r="H521" i="37"/>
  <c r="I521" i="37"/>
  <c r="J521" i="37"/>
  <c r="K521" i="37"/>
  <c r="L521" i="37"/>
  <c r="M521" i="37"/>
  <c r="N521" i="37"/>
  <c r="O521" i="37"/>
  <c r="AA521" i="37"/>
  <c r="AB521" i="37"/>
  <c r="G522" i="37"/>
  <c r="H522" i="37"/>
  <c r="I522" i="37"/>
  <c r="J522" i="37"/>
  <c r="K522" i="37"/>
  <c r="L522" i="37"/>
  <c r="M522" i="37"/>
  <c r="N522" i="37"/>
  <c r="O522" i="37"/>
  <c r="X522" i="37"/>
  <c r="Y522" i="37"/>
  <c r="Z522" i="37"/>
  <c r="AA522" i="37"/>
  <c r="AB522" i="37"/>
  <c r="G523" i="37"/>
  <c r="H523" i="37"/>
  <c r="I523" i="37"/>
  <c r="J523" i="37"/>
  <c r="K523" i="37"/>
  <c r="L523" i="37"/>
  <c r="M523" i="37"/>
  <c r="N523" i="37"/>
  <c r="O523" i="37"/>
  <c r="X523" i="37"/>
  <c r="Y523" i="37"/>
  <c r="Z523" i="37"/>
  <c r="AA523" i="37"/>
  <c r="AB523" i="37"/>
  <c r="G524" i="37"/>
  <c r="H524" i="37"/>
  <c r="I524" i="37"/>
  <c r="J524" i="37"/>
  <c r="K524" i="37"/>
  <c r="L524" i="37"/>
  <c r="M524" i="37"/>
  <c r="N524" i="37"/>
  <c r="O524" i="37"/>
  <c r="X524" i="37"/>
  <c r="Y524" i="37"/>
  <c r="Z524" i="37"/>
  <c r="AA524" i="37"/>
  <c r="AB524" i="37"/>
  <c r="G525" i="37"/>
  <c r="H525" i="37"/>
  <c r="I525" i="37"/>
  <c r="J525" i="37"/>
  <c r="K525" i="37"/>
  <c r="L525" i="37"/>
  <c r="M525" i="37"/>
  <c r="N525" i="37"/>
  <c r="O525" i="37"/>
  <c r="X525" i="37"/>
  <c r="Y525" i="37"/>
  <c r="Z525" i="37"/>
  <c r="AA525" i="37"/>
  <c r="AB525" i="37"/>
  <c r="F526" i="37"/>
  <c r="G526" i="37"/>
  <c r="H526" i="37"/>
  <c r="I526" i="37"/>
  <c r="J526" i="37"/>
  <c r="K526" i="37"/>
  <c r="L526" i="37"/>
  <c r="M526" i="37"/>
  <c r="N526" i="37"/>
  <c r="O526" i="37"/>
  <c r="X526" i="37"/>
  <c r="Y526" i="37"/>
  <c r="Z526" i="37"/>
  <c r="AA526" i="37"/>
  <c r="AB526" i="37"/>
  <c r="F1335" i="157"/>
  <c r="E526" i="37" s="1"/>
  <c r="E1335" i="157"/>
  <c r="D1335" i="157"/>
  <c r="F1334" i="157"/>
  <c r="E525" i="37" s="1"/>
  <c r="D1334" i="157"/>
  <c r="D1332" i="157"/>
  <c r="AC1329" i="157"/>
  <c r="AB1329" i="157"/>
  <c r="P1329" i="157"/>
  <c r="AC1326" i="157"/>
  <c r="AB1326" i="157"/>
  <c r="P1326" i="157"/>
  <c r="F1324" i="157"/>
  <c r="E515" i="37" s="1"/>
  <c r="D1324" i="157"/>
  <c r="F1323" i="157"/>
  <c r="E514" i="37" s="1"/>
  <c r="D1323" i="157"/>
  <c r="D1322" i="157"/>
  <c r="F1321" i="157"/>
  <c r="E512" i="37" s="1"/>
  <c r="D1321" i="157"/>
  <c r="F1320" i="157"/>
  <c r="E511" i="37" s="1"/>
  <c r="D1320" i="157"/>
  <c r="F1319" i="157"/>
  <c r="D1319" i="157"/>
  <c r="F1318" i="157"/>
  <c r="D1318" i="157"/>
  <c r="D1317" i="157"/>
  <c r="F1316" i="157"/>
  <c r="E507" i="37" s="1"/>
  <c r="D1316" i="157"/>
  <c r="F1314" i="157"/>
  <c r="D1314" i="157"/>
  <c r="F1313" i="157"/>
  <c r="E504" i="37" s="1"/>
  <c r="D1313" i="157"/>
  <c r="F1312" i="157"/>
  <c r="E503" i="37" s="1"/>
  <c r="D1312" i="157"/>
  <c r="F1311" i="157"/>
  <c r="E502" i="37" s="1"/>
  <c r="D1311" i="157"/>
  <c r="F1309" i="157"/>
  <c r="E500" i="37" s="1"/>
  <c r="D1309" i="157"/>
  <c r="F1308" i="157"/>
  <c r="E499" i="37" s="1"/>
  <c r="D1308" i="157"/>
  <c r="AC1304" i="157"/>
  <c r="AB1304" i="157"/>
  <c r="P1304" i="157"/>
  <c r="AC1302" i="157"/>
  <c r="AC1303" i="157" s="1"/>
  <c r="AB1302" i="157"/>
  <c r="AB1303" i="157" s="1"/>
  <c r="P1302" i="157"/>
  <c r="P1303" i="157" s="1"/>
  <c r="E1300" i="157"/>
  <c r="F1299" i="157"/>
  <c r="D1299" i="157"/>
  <c r="E1298" i="157"/>
  <c r="D1297" i="157"/>
  <c r="Y521" i="37"/>
  <c r="X521" i="37"/>
  <c r="E1285" i="157"/>
  <c r="E1284" i="157"/>
  <c r="E1283" i="157"/>
  <c r="E1282" i="157"/>
  <c r="G1282" i="157" s="1"/>
  <c r="E1281" i="157"/>
  <c r="E1280" i="157"/>
  <c r="E1279" i="157"/>
  <c r="E1278" i="157"/>
  <c r="D1277" i="157"/>
  <c r="E1276" i="157"/>
  <c r="G1276" i="157" s="1"/>
  <c r="E1275" i="157"/>
  <c r="E1274" i="157"/>
  <c r="E1273" i="157"/>
  <c r="F1272" i="157"/>
  <c r="F1310" i="157" s="1"/>
  <c r="D1272" i="157"/>
  <c r="E1271" i="157"/>
  <c r="E1267" i="157"/>
  <c r="F1322" i="157"/>
  <c r="E513" i="37" s="1"/>
  <c r="E1266" i="157"/>
  <c r="E1265" i="157"/>
  <c r="E76" i="180" s="1"/>
  <c r="E1264" i="157"/>
  <c r="E1263" i="157"/>
  <c r="G1263" i="157" s="1"/>
  <c r="E1262" i="157"/>
  <c r="F1261" i="157"/>
  <c r="D1261" i="157"/>
  <c r="X517" i="37"/>
  <c r="X495" i="37"/>
  <c r="E1293" i="157"/>
  <c r="E1290" i="157"/>
  <c r="E1289" i="157"/>
  <c r="E1257" i="157"/>
  <c r="E1256" i="157"/>
  <c r="E1255" i="157"/>
  <c r="E1254" i="157"/>
  <c r="E1253" i="157"/>
  <c r="E1252" i="157"/>
  <c r="E1251" i="157"/>
  <c r="C460" i="37"/>
  <c r="D460" i="37"/>
  <c r="E460" i="37"/>
  <c r="F460" i="37"/>
  <c r="G460" i="37"/>
  <c r="H460" i="37"/>
  <c r="I460" i="37"/>
  <c r="J460" i="37"/>
  <c r="K460" i="37"/>
  <c r="L460" i="37"/>
  <c r="M460" i="37"/>
  <c r="N460" i="37"/>
  <c r="O460" i="37"/>
  <c r="X460" i="37"/>
  <c r="Y460" i="37"/>
  <c r="Z460" i="37"/>
  <c r="AA460" i="37"/>
  <c r="AB460" i="37"/>
  <c r="G461" i="37"/>
  <c r="H461" i="37"/>
  <c r="I461" i="37"/>
  <c r="J461" i="37"/>
  <c r="K461" i="37"/>
  <c r="L461" i="37"/>
  <c r="M461" i="37"/>
  <c r="N461" i="37"/>
  <c r="O461" i="37"/>
  <c r="X461" i="37"/>
  <c r="Y461" i="37"/>
  <c r="Z461" i="37"/>
  <c r="AA461" i="37"/>
  <c r="AB461" i="37"/>
  <c r="C462" i="37"/>
  <c r="D462" i="37"/>
  <c r="E462" i="37"/>
  <c r="F462" i="37"/>
  <c r="G462" i="37"/>
  <c r="H462" i="37"/>
  <c r="I462" i="37"/>
  <c r="J462" i="37"/>
  <c r="K462" i="37"/>
  <c r="L462" i="37"/>
  <c r="M462" i="37"/>
  <c r="N462" i="37"/>
  <c r="O462" i="37"/>
  <c r="X462" i="37"/>
  <c r="Y462" i="37"/>
  <c r="Z462" i="37"/>
  <c r="AA462" i="37"/>
  <c r="AB462" i="37"/>
  <c r="F463" i="37"/>
  <c r="G463" i="37"/>
  <c r="H463" i="37"/>
  <c r="I463" i="37"/>
  <c r="J463" i="37"/>
  <c r="K463" i="37"/>
  <c r="L463" i="37"/>
  <c r="M463" i="37"/>
  <c r="N463" i="37"/>
  <c r="O463" i="37"/>
  <c r="X463" i="37"/>
  <c r="Y463" i="37"/>
  <c r="Z463" i="37"/>
  <c r="AA463" i="37"/>
  <c r="AB463" i="37"/>
  <c r="G464" i="37"/>
  <c r="H464" i="37"/>
  <c r="I464" i="37"/>
  <c r="J464" i="37"/>
  <c r="K464" i="37"/>
  <c r="L464" i="37"/>
  <c r="M464" i="37"/>
  <c r="N464" i="37"/>
  <c r="O464" i="37"/>
  <c r="X464" i="37"/>
  <c r="Y464" i="37"/>
  <c r="Z464" i="37"/>
  <c r="AA464" i="37"/>
  <c r="AB464" i="37"/>
  <c r="G465" i="37"/>
  <c r="H465" i="37"/>
  <c r="I465" i="37"/>
  <c r="J465" i="37"/>
  <c r="K465" i="37"/>
  <c r="L465" i="37"/>
  <c r="M465" i="37"/>
  <c r="N465" i="37"/>
  <c r="O465" i="37"/>
  <c r="X465" i="37"/>
  <c r="Y465" i="37"/>
  <c r="Z465" i="37"/>
  <c r="AA465" i="37"/>
  <c r="AB465" i="37"/>
  <c r="G466" i="37"/>
  <c r="H466" i="37"/>
  <c r="I466" i="37"/>
  <c r="J466" i="37"/>
  <c r="K466" i="37"/>
  <c r="L466" i="37"/>
  <c r="M466" i="37"/>
  <c r="N466" i="37"/>
  <c r="O466" i="37"/>
  <c r="X466" i="37"/>
  <c r="Y466" i="37"/>
  <c r="Z466" i="37"/>
  <c r="AA466" i="37"/>
  <c r="AB466" i="37"/>
  <c r="G467" i="37"/>
  <c r="H467" i="37"/>
  <c r="I467" i="37"/>
  <c r="J467" i="37"/>
  <c r="K467" i="37"/>
  <c r="L467" i="37"/>
  <c r="M467" i="37"/>
  <c r="N467" i="37"/>
  <c r="O467" i="37"/>
  <c r="X467" i="37"/>
  <c r="Y467" i="37"/>
  <c r="Z467" i="37"/>
  <c r="AA467" i="37"/>
  <c r="AB467" i="37"/>
  <c r="G468" i="37"/>
  <c r="H468" i="37"/>
  <c r="I468" i="37"/>
  <c r="J468" i="37"/>
  <c r="K468" i="37"/>
  <c r="L468" i="37"/>
  <c r="M468" i="37"/>
  <c r="N468" i="37"/>
  <c r="O468" i="37"/>
  <c r="X468" i="37"/>
  <c r="Y468" i="37"/>
  <c r="Z468" i="37"/>
  <c r="AA468" i="37"/>
  <c r="AB468" i="37"/>
  <c r="G469" i="37"/>
  <c r="H469" i="37"/>
  <c r="I469" i="37"/>
  <c r="J469" i="37"/>
  <c r="K469" i="37"/>
  <c r="L469" i="37"/>
  <c r="M469" i="37"/>
  <c r="N469" i="37"/>
  <c r="O469" i="37"/>
  <c r="X469" i="37"/>
  <c r="Y469" i="37"/>
  <c r="Z469" i="37"/>
  <c r="AA469" i="37"/>
  <c r="AB469" i="37"/>
  <c r="H470" i="37"/>
  <c r="I470" i="37"/>
  <c r="J470" i="37"/>
  <c r="K470" i="37"/>
  <c r="L470" i="37"/>
  <c r="M470" i="37"/>
  <c r="N470" i="37"/>
  <c r="O470" i="37"/>
  <c r="X470" i="37"/>
  <c r="Y470" i="37"/>
  <c r="Z470" i="37"/>
  <c r="AA470" i="37"/>
  <c r="AB470" i="37"/>
  <c r="G471" i="37"/>
  <c r="H471" i="37"/>
  <c r="I471" i="37"/>
  <c r="J471" i="37"/>
  <c r="K471" i="37"/>
  <c r="L471" i="37"/>
  <c r="M471" i="37"/>
  <c r="N471" i="37"/>
  <c r="O471" i="37"/>
  <c r="X471" i="37"/>
  <c r="Y471" i="37"/>
  <c r="Z471" i="37"/>
  <c r="AA471" i="37"/>
  <c r="AB471" i="37"/>
  <c r="G472" i="37"/>
  <c r="H472" i="37"/>
  <c r="I472" i="37"/>
  <c r="J472" i="37"/>
  <c r="K472" i="37"/>
  <c r="L472" i="37"/>
  <c r="M472" i="37"/>
  <c r="N472" i="37"/>
  <c r="O472" i="37"/>
  <c r="X472" i="37"/>
  <c r="Y472" i="37"/>
  <c r="Z472" i="37"/>
  <c r="AA472" i="37"/>
  <c r="AB472" i="37"/>
  <c r="G473" i="37"/>
  <c r="H473" i="37"/>
  <c r="I473" i="37"/>
  <c r="J473" i="37"/>
  <c r="K473" i="37"/>
  <c r="L473" i="37"/>
  <c r="M473" i="37"/>
  <c r="N473" i="37"/>
  <c r="O473" i="37"/>
  <c r="X473" i="37"/>
  <c r="Y473" i="37"/>
  <c r="Z473" i="37"/>
  <c r="AA473" i="37"/>
  <c r="AB473" i="37"/>
  <c r="G474" i="37"/>
  <c r="H474" i="37"/>
  <c r="I474" i="37"/>
  <c r="J474" i="37"/>
  <c r="K474" i="37"/>
  <c r="L474" i="37"/>
  <c r="M474" i="37"/>
  <c r="N474" i="37"/>
  <c r="O474" i="37"/>
  <c r="X474" i="37"/>
  <c r="Y474" i="37"/>
  <c r="Z474" i="37"/>
  <c r="AA474" i="37"/>
  <c r="AB474" i="37"/>
  <c r="G475" i="37"/>
  <c r="H475" i="37"/>
  <c r="I475" i="37"/>
  <c r="J475" i="37"/>
  <c r="K475" i="37"/>
  <c r="L475" i="37"/>
  <c r="M475" i="37"/>
  <c r="N475" i="37"/>
  <c r="O475" i="37"/>
  <c r="X475" i="37"/>
  <c r="Y475" i="37"/>
  <c r="Z475" i="37"/>
  <c r="AA475" i="37"/>
  <c r="AB475" i="37"/>
  <c r="G476" i="37"/>
  <c r="H476" i="37"/>
  <c r="I476" i="37"/>
  <c r="J476" i="37"/>
  <c r="K476" i="37"/>
  <c r="L476" i="37"/>
  <c r="M476" i="37"/>
  <c r="N476" i="37"/>
  <c r="O476" i="37"/>
  <c r="X476" i="37"/>
  <c r="Y476" i="37"/>
  <c r="Z476" i="37"/>
  <c r="AA476" i="37"/>
  <c r="AB476" i="37"/>
  <c r="G477" i="37"/>
  <c r="H477" i="37"/>
  <c r="I477" i="37"/>
  <c r="J477" i="37"/>
  <c r="K477" i="37"/>
  <c r="L477" i="37"/>
  <c r="M477" i="37"/>
  <c r="N477" i="37"/>
  <c r="O477" i="37"/>
  <c r="X477" i="37"/>
  <c r="Y477" i="37"/>
  <c r="Z477" i="37"/>
  <c r="AA477" i="37"/>
  <c r="AB477" i="37"/>
  <c r="G478" i="37"/>
  <c r="H478" i="37"/>
  <c r="I478" i="37"/>
  <c r="J478" i="37"/>
  <c r="K478" i="37"/>
  <c r="L478" i="37"/>
  <c r="M478" i="37"/>
  <c r="N478" i="37"/>
  <c r="O478" i="37"/>
  <c r="X478" i="37"/>
  <c r="Y478" i="37"/>
  <c r="Z478" i="37"/>
  <c r="AA478" i="37"/>
  <c r="AB478" i="37"/>
  <c r="G479" i="37"/>
  <c r="H479" i="37"/>
  <c r="I479" i="37"/>
  <c r="J479" i="37"/>
  <c r="K479" i="37"/>
  <c r="L479" i="37"/>
  <c r="M479" i="37"/>
  <c r="N479" i="37"/>
  <c r="O479" i="37"/>
  <c r="X479" i="37"/>
  <c r="Y479" i="37"/>
  <c r="Z479" i="37"/>
  <c r="AA479" i="37"/>
  <c r="AB479" i="37"/>
  <c r="G480" i="37"/>
  <c r="H480" i="37"/>
  <c r="I480" i="37"/>
  <c r="J480" i="37"/>
  <c r="K480" i="37"/>
  <c r="L480" i="37"/>
  <c r="M480" i="37"/>
  <c r="N480" i="37"/>
  <c r="O480" i="37"/>
  <c r="X480" i="37"/>
  <c r="Y480" i="37"/>
  <c r="Z480" i="37"/>
  <c r="AA480" i="37"/>
  <c r="AB480" i="37"/>
  <c r="H482" i="37"/>
  <c r="I482" i="37"/>
  <c r="J482" i="37"/>
  <c r="K482" i="37"/>
  <c r="L482" i="37"/>
  <c r="M482" i="37"/>
  <c r="N482" i="37"/>
  <c r="O484" i="37"/>
  <c r="X484" i="37"/>
  <c r="Y484" i="37"/>
  <c r="Z484" i="37"/>
  <c r="AA484" i="37"/>
  <c r="AB484" i="37"/>
  <c r="O485" i="37"/>
  <c r="X485" i="37"/>
  <c r="Y485" i="37"/>
  <c r="Z485" i="37"/>
  <c r="AA485" i="37"/>
  <c r="AB485" i="37"/>
  <c r="N486" i="37"/>
  <c r="G487" i="37"/>
  <c r="H487" i="37"/>
  <c r="I487" i="37"/>
  <c r="J487" i="37"/>
  <c r="K487" i="37"/>
  <c r="L487" i="37"/>
  <c r="M487" i="37"/>
  <c r="N487" i="37"/>
  <c r="G488" i="37"/>
  <c r="H488" i="37"/>
  <c r="I488" i="37"/>
  <c r="J488" i="37"/>
  <c r="K488" i="37"/>
  <c r="L488" i="37"/>
  <c r="M488" i="37"/>
  <c r="N488" i="37"/>
  <c r="O488" i="37"/>
  <c r="X488" i="37"/>
  <c r="Y488" i="37"/>
  <c r="Z488" i="37"/>
  <c r="AA488" i="37"/>
  <c r="AB488" i="37"/>
  <c r="G489" i="37"/>
  <c r="H489" i="37"/>
  <c r="I489" i="37"/>
  <c r="J489" i="37"/>
  <c r="K489" i="37"/>
  <c r="L489" i="37"/>
  <c r="M489" i="37"/>
  <c r="N489" i="37"/>
  <c r="O489" i="37"/>
  <c r="X489" i="37"/>
  <c r="Y489" i="37"/>
  <c r="Z489" i="37"/>
  <c r="AA489" i="37"/>
  <c r="AB489" i="37"/>
  <c r="G490" i="37"/>
  <c r="H490" i="37"/>
  <c r="I490" i="37"/>
  <c r="J490" i="37"/>
  <c r="K490" i="37"/>
  <c r="L490" i="37"/>
  <c r="M490" i="37"/>
  <c r="N490" i="37"/>
  <c r="O490" i="37"/>
  <c r="X490" i="37"/>
  <c r="Y490" i="37"/>
  <c r="Z490" i="37"/>
  <c r="AA490" i="37"/>
  <c r="AB490" i="37"/>
  <c r="G491" i="37"/>
  <c r="H491" i="37"/>
  <c r="I491" i="37"/>
  <c r="J491" i="37"/>
  <c r="K491" i="37"/>
  <c r="L491" i="37"/>
  <c r="M491" i="37"/>
  <c r="N491" i="37"/>
  <c r="O491" i="37"/>
  <c r="X491" i="37"/>
  <c r="Y491" i="37"/>
  <c r="Z491" i="37"/>
  <c r="AA491" i="37"/>
  <c r="AB491" i="37"/>
  <c r="F492" i="37"/>
  <c r="G492" i="37"/>
  <c r="H492" i="37"/>
  <c r="I492" i="37"/>
  <c r="J492" i="37"/>
  <c r="K492" i="37"/>
  <c r="L492" i="37"/>
  <c r="M492" i="37"/>
  <c r="N492" i="37"/>
  <c r="O492" i="37"/>
  <c r="X492" i="37"/>
  <c r="Y492" i="37"/>
  <c r="Z492" i="37"/>
  <c r="AA492" i="37"/>
  <c r="AB492" i="37"/>
  <c r="F1247" i="157"/>
  <c r="E492" i="37" s="1"/>
  <c r="E1247" i="157"/>
  <c r="D1247" i="157"/>
  <c r="F1246" i="157"/>
  <c r="E491" i="37" s="1"/>
  <c r="D1246" i="157"/>
  <c r="D1244" i="157"/>
  <c r="AC1242" i="157"/>
  <c r="AB1242" i="157"/>
  <c r="P1242" i="157"/>
  <c r="F1235" i="157"/>
  <c r="E480" i="37" s="1"/>
  <c r="D1235" i="157"/>
  <c r="F1234" i="157"/>
  <c r="E479" i="37" s="1"/>
  <c r="D1234" i="157"/>
  <c r="F1233" i="157"/>
  <c r="E478" i="37" s="1"/>
  <c r="D1233" i="157"/>
  <c r="D1232" i="157"/>
  <c r="F1231" i="157"/>
  <c r="E476" i="37" s="1"/>
  <c r="D1231" i="157"/>
  <c r="F1230" i="157"/>
  <c r="E475" i="37" s="1"/>
  <c r="D1230" i="157"/>
  <c r="F1229" i="157"/>
  <c r="D1229" i="157"/>
  <c r="F1228" i="157"/>
  <c r="D1228" i="157"/>
  <c r="F1227" i="157"/>
  <c r="D1227" i="157"/>
  <c r="F1226" i="157"/>
  <c r="E471" i="37" s="1"/>
  <c r="D1226" i="157"/>
  <c r="F1224" i="157"/>
  <c r="E469" i="37" s="1"/>
  <c r="D1224" i="157"/>
  <c r="F1223" i="157"/>
  <c r="E468" i="37" s="1"/>
  <c r="D1223" i="157"/>
  <c r="F1222" i="157"/>
  <c r="E467" i="37" s="1"/>
  <c r="D1222" i="157"/>
  <c r="F1221" i="157"/>
  <c r="E466" i="37" s="1"/>
  <c r="D1221" i="157"/>
  <c r="F1219" i="157"/>
  <c r="E464" i="37" s="1"/>
  <c r="D1219" i="157"/>
  <c r="F1218" i="157"/>
  <c r="E463" i="37" s="1"/>
  <c r="D1218" i="157"/>
  <c r="AC1212" i="157"/>
  <c r="AB1212" i="157"/>
  <c r="P1212" i="157"/>
  <c r="E1210" i="157"/>
  <c r="E381" i="169" s="1"/>
  <c r="H381" i="169" s="1"/>
  <c r="E1209" i="157"/>
  <c r="E380" i="169" s="1"/>
  <c r="H380" i="169" s="1"/>
  <c r="E1208" i="157"/>
  <c r="E379" i="169" s="1"/>
  <c r="H379" i="169" s="1"/>
  <c r="E1207" i="157"/>
  <c r="E378" i="169" s="1"/>
  <c r="H378" i="169" s="1"/>
  <c r="E1206" i="157"/>
  <c r="E377" i="169" s="1"/>
  <c r="H377" i="169" s="1"/>
  <c r="E1204" i="157"/>
  <c r="E1202" i="157"/>
  <c r="E46" i="180" s="1"/>
  <c r="F1201" i="157"/>
  <c r="F1211" i="157" s="1"/>
  <c r="D1201" i="157"/>
  <c r="AC1197" i="157"/>
  <c r="E31" i="171" s="1"/>
  <c r="AB1197" i="157"/>
  <c r="P1197" i="157"/>
  <c r="E1195" i="157"/>
  <c r="F1194" i="157"/>
  <c r="D1194" i="157"/>
  <c r="E1193" i="157"/>
  <c r="D1192" i="157"/>
  <c r="Y487" i="37"/>
  <c r="X487" i="37"/>
  <c r="E1467" i="157"/>
  <c r="E1176" i="157"/>
  <c r="E1175" i="157"/>
  <c r="E1174" i="157"/>
  <c r="G1174" i="157" s="1"/>
  <c r="E1173" i="157"/>
  <c r="E1172" i="157"/>
  <c r="E1171" i="157"/>
  <c r="E1170" i="157"/>
  <c r="F1169" i="157"/>
  <c r="F1225" i="157" s="1"/>
  <c r="D1169" i="157"/>
  <c r="E1168" i="157"/>
  <c r="G1168" i="157" s="1"/>
  <c r="E1167" i="157"/>
  <c r="E1166" i="157"/>
  <c r="E1165" i="157"/>
  <c r="F1164" i="157"/>
  <c r="F1220" i="157" s="1"/>
  <c r="E465" i="37" s="1"/>
  <c r="D1164" i="157"/>
  <c r="E1163" i="157"/>
  <c r="E1159" i="157"/>
  <c r="F1232" i="157"/>
  <c r="E477" i="37" s="1"/>
  <c r="E1158" i="157"/>
  <c r="E1157" i="157"/>
  <c r="E15" i="180" s="1"/>
  <c r="E1156" i="157"/>
  <c r="E1155" i="157"/>
  <c r="E1154" i="157"/>
  <c r="F1153" i="157"/>
  <c r="D1153" i="157"/>
  <c r="C425" i="37"/>
  <c r="D425" i="37"/>
  <c r="E425" i="37"/>
  <c r="F425" i="37"/>
  <c r="G425" i="37"/>
  <c r="H425" i="37"/>
  <c r="I425" i="37"/>
  <c r="J425" i="37"/>
  <c r="K425" i="37"/>
  <c r="L425" i="37"/>
  <c r="M425" i="37"/>
  <c r="N425" i="37"/>
  <c r="O425" i="37"/>
  <c r="X425" i="37"/>
  <c r="Y425" i="37"/>
  <c r="Z425" i="37"/>
  <c r="AA425" i="37"/>
  <c r="AB425" i="37"/>
  <c r="G426" i="37"/>
  <c r="H426" i="37"/>
  <c r="I426" i="37"/>
  <c r="J426" i="37"/>
  <c r="K426" i="37"/>
  <c r="L426" i="37"/>
  <c r="M426" i="37"/>
  <c r="N426" i="37"/>
  <c r="O426" i="37"/>
  <c r="X426" i="37"/>
  <c r="Y426" i="37"/>
  <c r="Z426" i="37"/>
  <c r="AA426" i="37"/>
  <c r="AB426" i="37"/>
  <c r="C427" i="37"/>
  <c r="D427" i="37"/>
  <c r="E427" i="37"/>
  <c r="F427" i="37"/>
  <c r="G427" i="37"/>
  <c r="H427" i="37"/>
  <c r="I427" i="37"/>
  <c r="J427" i="37"/>
  <c r="K427" i="37"/>
  <c r="L427" i="37"/>
  <c r="M427" i="37"/>
  <c r="N427" i="37"/>
  <c r="O427" i="37"/>
  <c r="X427" i="37"/>
  <c r="Y427" i="37"/>
  <c r="Z427" i="37"/>
  <c r="AA427" i="37"/>
  <c r="AB427" i="37"/>
  <c r="G428" i="37"/>
  <c r="H428" i="37"/>
  <c r="I428" i="37"/>
  <c r="J428" i="37"/>
  <c r="K428" i="37"/>
  <c r="L428" i="37"/>
  <c r="M428" i="37"/>
  <c r="N428" i="37"/>
  <c r="O428" i="37"/>
  <c r="X428" i="37"/>
  <c r="Y428" i="37"/>
  <c r="Z428" i="37"/>
  <c r="AA428" i="37"/>
  <c r="AB428" i="37"/>
  <c r="G429" i="37"/>
  <c r="H429" i="37"/>
  <c r="I429" i="37"/>
  <c r="J429" i="37"/>
  <c r="K429" i="37"/>
  <c r="L429" i="37"/>
  <c r="M429" i="37"/>
  <c r="N429" i="37"/>
  <c r="O429" i="37"/>
  <c r="X429" i="37"/>
  <c r="Y429" i="37"/>
  <c r="Z429" i="37"/>
  <c r="AA429" i="37"/>
  <c r="AB429" i="37"/>
  <c r="G430" i="37"/>
  <c r="H430" i="37"/>
  <c r="I430" i="37"/>
  <c r="J430" i="37"/>
  <c r="K430" i="37"/>
  <c r="L430" i="37"/>
  <c r="M430" i="37"/>
  <c r="N430" i="37"/>
  <c r="O430" i="37"/>
  <c r="X430" i="37"/>
  <c r="Y430" i="37"/>
  <c r="Z430" i="37"/>
  <c r="AA430" i="37"/>
  <c r="AB430" i="37"/>
  <c r="G431" i="37"/>
  <c r="H431" i="37"/>
  <c r="I431" i="37"/>
  <c r="J431" i="37"/>
  <c r="K431" i="37"/>
  <c r="L431" i="37"/>
  <c r="M431" i="37"/>
  <c r="N431" i="37"/>
  <c r="O431" i="37"/>
  <c r="X431" i="37"/>
  <c r="Y431" i="37"/>
  <c r="Z431" i="37"/>
  <c r="AA431" i="37"/>
  <c r="AB431" i="37"/>
  <c r="G432" i="37"/>
  <c r="H432" i="37"/>
  <c r="I432" i="37"/>
  <c r="J432" i="37"/>
  <c r="K432" i="37"/>
  <c r="L432" i="37"/>
  <c r="M432" i="37"/>
  <c r="N432" i="37"/>
  <c r="O432" i="37"/>
  <c r="X432" i="37"/>
  <c r="Y432" i="37"/>
  <c r="Z432" i="37"/>
  <c r="AA432" i="37"/>
  <c r="AB432" i="37"/>
  <c r="G433" i="37"/>
  <c r="H433" i="37"/>
  <c r="I433" i="37"/>
  <c r="J433" i="37"/>
  <c r="K433" i="37"/>
  <c r="L433" i="37"/>
  <c r="M433" i="37"/>
  <c r="N433" i="37"/>
  <c r="O433" i="37"/>
  <c r="X433" i="37"/>
  <c r="Y433" i="37"/>
  <c r="Z433" i="37"/>
  <c r="AA433" i="37"/>
  <c r="AB433" i="37"/>
  <c r="G434" i="37"/>
  <c r="H434" i="37"/>
  <c r="I434" i="37"/>
  <c r="J434" i="37"/>
  <c r="K434" i="37"/>
  <c r="L434" i="37"/>
  <c r="M434" i="37"/>
  <c r="N434" i="37"/>
  <c r="O434" i="37"/>
  <c r="X434" i="37"/>
  <c r="Y434" i="37"/>
  <c r="Z434" i="37"/>
  <c r="AA434" i="37"/>
  <c r="AB434" i="37"/>
  <c r="G435" i="37"/>
  <c r="H435" i="37"/>
  <c r="I435" i="37"/>
  <c r="J435" i="37"/>
  <c r="K435" i="37"/>
  <c r="L435" i="37"/>
  <c r="M435" i="37"/>
  <c r="N435" i="37"/>
  <c r="O435" i="37"/>
  <c r="X435" i="37"/>
  <c r="Y435" i="37"/>
  <c r="Z435" i="37"/>
  <c r="AA435" i="37"/>
  <c r="AB435" i="37"/>
  <c r="G436" i="37"/>
  <c r="H436" i="37"/>
  <c r="I436" i="37"/>
  <c r="J436" i="37"/>
  <c r="K436" i="37"/>
  <c r="L436" i="37"/>
  <c r="M436" i="37"/>
  <c r="N436" i="37"/>
  <c r="O436" i="37"/>
  <c r="X436" i="37"/>
  <c r="Y436" i="37"/>
  <c r="Z436" i="37"/>
  <c r="AA436" i="37"/>
  <c r="AB436" i="37"/>
  <c r="G437" i="37"/>
  <c r="H437" i="37"/>
  <c r="I437" i="37"/>
  <c r="J437" i="37"/>
  <c r="K437" i="37"/>
  <c r="L437" i="37"/>
  <c r="M437" i="37"/>
  <c r="N437" i="37"/>
  <c r="O437" i="37"/>
  <c r="X437" i="37"/>
  <c r="Y437" i="37"/>
  <c r="Z437" i="37"/>
  <c r="AA437" i="37"/>
  <c r="AB437" i="37"/>
  <c r="G438" i="37"/>
  <c r="H438" i="37"/>
  <c r="I438" i="37"/>
  <c r="J438" i="37"/>
  <c r="K438" i="37"/>
  <c r="L438" i="37"/>
  <c r="M438" i="37"/>
  <c r="N438" i="37"/>
  <c r="O438" i="37"/>
  <c r="X438" i="37"/>
  <c r="Y438" i="37"/>
  <c r="Z438" i="37"/>
  <c r="AA438" i="37"/>
  <c r="AB438" i="37"/>
  <c r="G439" i="37"/>
  <c r="H439" i="37"/>
  <c r="I439" i="37"/>
  <c r="J439" i="37"/>
  <c r="K439" i="37"/>
  <c r="L439" i="37"/>
  <c r="M439" i="37"/>
  <c r="N439" i="37"/>
  <c r="O439" i="37"/>
  <c r="X439" i="37"/>
  <c r="Y439" i="37"/>
  <c r="Z439" i="37"/>
  <c r="AA439" i="37"/>
  <c r="AB439" i="37"/>
  <c r="G440" i="37"/>
  <c r="H440" i="37"/>
  <c r="I440" i="37"/>
  <c r="J440" i="37"/>
  <c r="K440" i="37"/>
  <c r="L440" i="37"/>
  <c r="M440" i="37"/>
  <c r="N440" i="37"/>
  <c r="O440" i="37"/>
  <c r="X440" i="37"/>
  <c r="Y440" i="37"/>
  <c r="Z440" i="37"/>
  <c r="AA440" i="37"/>
  <c r="AB440" i="37"/>
  <c r="G441" i="37"/>
  <c r="H441" i="37"/>
  <c r="I441" i="37"/>
  <c r="J441" i="37"/>
  <c r="K441" i="37"/>
  <c r="L441" i="37"/>
  <c r="M441" i="37"/>
  <c r="N441" i="37"/>
  <c r="O441" i="37"/>
  <c r="X441" i="37"/>
  <c r="Y441" i="37"/>
  <c r="Z441" i="37"/>
  <c r="AA441" i="37"/>
  <c r="AB441" i="37"/>
  <c r="G442" i="37"/>
  <c r="H442" i="37"/>
  <c r="I442" i="37"/>
  <c r="J442" i="37"/>
  <c r="K442" i="37"/>
  <c r="L442" i="37"/>
  <c r="M442" i="37"/>
  <c r="N442" i="37"/>
  <c r="O442" i="37"/>
  <c r="X442" i="37"/>
  <c r="Y442" i="37"/>
  <c r="Z442" i="37"/>
  <c r="AA442" i="37"/>
  <c r="AB442" i="37"/>
  <c r="G443" i="37"/>
  <c r="H443" i="37"/>
  <c r="I443" i="37"/>
  <c r="J443" i="37"/>
  <c r="K443" i="37"/>
  <c r="L443" i="37"/>
  <c r="M443" i="37"/>
  <c r="N443" i="37"/>
  <c r="O443" i="37"/>
  <c r="X443" i="37"/>
  <c r="Y443" i="37"/>
  <c r="Z443" i="37"/>
  <c r="AA443" i="37"/>
  <c r="AB443" i="37"/>
  <c r="G444" i="37"/>
  <c r="H444" i="37"/>
  <c r="I444" i="37"/>
  <c r="J444" i="37"/>
  <c r="K444" i="37"/>
  <c r="L444" i="37"/>
  <c r="M444" i="37"/>
  <c r="N444" i="37"/>
  <c r="O444" i="37"/>
  <c r="X444" i="37"/>
  <c r="Y444" i="37"/>
  <c r="Z444" i="37"/>
  <c r="AA444" i="37"/>
  <c r="AB444" i="37"/>
  <c r="H445" i="37"/>
  <c r="I445" i="37"/>
  <c r="J445" i="37"/>
  <c r="K445" i="37"/>
  <c r="L445" i="37"/>
  <c r="M445" i="37"/>
  <c r="N445" i="37"/>
  <c r="O445" i="37"/>
  <c r="X445" i="37"/>
  <c r="Y445" i="37"/>
  <c r="Z445" i="37"/>
  <c r="AA445" i="37"/>
  <c r="AB445" i="37"/>
  <c r="G447" i="37"/>
  <c r="H447" i="37"/>
  <c r="I447" i="37"/>
  <c r="J447" i="37"/>
  <c r="K447" i="37"/>
  <c r="L447" i="37"/>
  <c r="M447" i="37"/>
  <c r="N447" i="37"/>
  <c r="O448" i="37"/>
  <c r="X448" i="37"/>
  <c r="Y448" i="37"/>
  <c r="Z448" i="37"/>
  <c r="AA448" i="37"/>
  <c r="AB448" i="37"/>
  <c r="O449" i="37"/>
  <c r="X449" i="37"/>
  <c r="Y449" i="37"/>
  <c r="Z449" i="37"/>
  <c r="AA449" i="37"/>
  <c r="AB449" i="37"/>
  <c r="G451" i="37"/>
  <c r="H451" i="37"/>
  <c r="I451" i="37"/>
  <c r="J451" i="37"/>
  <c r="K451" i="37"/>
  <c r="L451" i="37"/>
  <c r="M451" i="37"/>
  <c r="N451" i="37"/>
  <c r="G452" i="37"/>
  <c r="H452" i="37"/>
  <c r="I452" i="37"/>
  <c r="J452" i="37"/>
  <c r="K452" i="37"/>
  <c r="L452" i="37"/>
  <c r="M452" i="37"/>
  <c r="N452" i="37"/>
  <c r="O452" i="37"/>
  <c r="X452" i="37"/>
  <c r="Y452" i="37"/>
  <c r="Z452" i="37"/>
  <c r="AA452" i="37"/>
  <c r="AB452" i="37"/>
  <c r="G453" i="37"/>
  <c r="H453" i="37"/>
  <c r="I453" i="37"/>
  <c r="J453" i="37"/>
  <c r="K453" i="37"/>
  <c r="L453" i="37"/>
  <c r="M453" i="37"/>
  <c r="N453" i="37"/>
  <c r="O453" i="37"/>
  <c r="X453" i="37"/>
  <c r="Y453" i="37"/>
  <c r="Z453" i="37"/>
  <c r="AA453" i="37"/>
  <c r="AB453" i="37"/>
  <c r="G454" i="37"/>
  <c r="H454" i="37"/>
  <c r="I454" i="37"/>
  <c r="J454" i="37"/>
  <c r="K454" i="37"/>
  <c r="L454" i="37"/>
  <c r="M454" i="37"/>
  <c r="N454" i="37"/>
  <c r="O454" i="37"/>
  <c r="X454" i="37"/>
  <c r="Y454" i="37"/>
  <c r="Z454" i="37"/>
  <c r="AA454" i="37"/>
  <c r="AB454" i="37"/>
  <c r="G455" i="37"/>
  <c r="H455" i="37"/>
  <c r="I455" i="37"/>
  <c r="J455" i="37"/>
  <c r="K455" i="37"/>
  <c r="L455" i="37"/>
  <c r="M455" i="37"/>
  <c r="N455" i="37"/>
  <c r="O455" i="37"/>
  <c r="X455" i="37"/>
  <c r="Y455" i="37"/>
  <c r="Z455" i="37"/>
  <c r="AA455" i="37"/>
  <c r="AB455" i="37"/>
  <c r="F456" i="37"/>
  <c r="G456" i="37"/>
  <c r="H456" i="37"/>
  <c r="I456" i="37"/>
  <c r="J456" i="37"/>
  <c r="K456" i="37"/>
  <c r="L456" i="37"/>
  <c r="M456" i="37"/>
  <c r="N456" i="37"/>
  <c r="O456" i="37"/>
  <c r="X456" i="37"/>
  <c r="Y456" i="37"/>
  <c r="Z456" i="37"/>
  <c r="AA456" i="37"/>
  <c r="AB456" i="37"/>
  <c r="P1132" i="157"/>
  <c r="F1137" i="157"/>
  <c r="E456" i="37" s="1"/>
  <c r="E1137" i="157"/>
  <c r="D1137" i="157"/>
  <c r="F1136" i="157"/>
  <c r="E455" i="37" s="1"/>
  <c r="D1136" i="157"/>
  <c r="D1134" i="157"/>
  <c r="AC1131" i="157"/>
  <c r="AB1131" i="157"/>
  <c r="P1131" i="157"/>
  <c r="AC1128" i="157"/>
  <c r="AB1128" i="157"/>
  <c r="P1128" i="157"/>
  <c r="F1126" i="157"/>
  <c r="E445" i="37" s="1"/>
  <c r="D1126" i="157"/>
  <c r="F1125" i="157"/>
  <c r="E444" i="37" s="1"/>
  <c r="D1125" i="157"/>
  <c r="F1124" i="157"/>
  <c r="E443" i="37" s="1"/>
  <c r="D1124" i="157"/>
  <c r="D1123" i="157"/>
  <c r="F1122" i="157"/>
  <c r="E441" i="37" s="1"/>
  <c r="D1122" i="157"/>
  <c r="F1121" i="157"/>
  <c r="E440" i="37" s="1"/>
  <c r="D1121" i="157"/>
  <c r="F1120" i="157"/>
  <c r="D1120" i="157"/>
  <c r="F1119" i="157"/>
  <c r="D1119" i="157"/>
  <c r="F1118" i="157"/>
  <c r="D1118" i="157"/>
  <c r="F1117" i="157"/>
  <c r="E436" i="37" s="1"/>
  <c r="D1117" i="157"/>
  <c r="F1115" i="157"/>
  <c r="D1115" i="157"/>
  <c r="F1114" i="157"/>
  <c r="D1114" i="157"/>
  <c r="F1113" i="157"/>
  <c r="E432" i="37" s="1"/>
  <c r="D1113" i="157"/>
  <c r="F1112" i="157"/>
  <c r="E431" i="37" s="1"/>
  <c r="D1112" i="157"/>
  <c r="F1110" i="157"/>
  <c r="E429" i="37" s="1"/>
  <c r="D1110" i="157"/>
  <c r="F1109" i="157"/>
  <c r="D1109" i="157"/>
  <c r="P1103" i="157"/>
  <c r="P1104" i="157" s="1"/>
  <c r="E1101" i="157"/>
  <c r="F1100" i="157"/>
  <c r="D1100" i="157"/>
  <c r="E1099" i="157"/>
  <c r="D1098" i="157"/>
  <c r="X451" i="37"/>
  <c r="X450" i="37"/>
  <c r="X447" i="37"/>
  <c r="E1080" i="157"/>
  <c r="E1079" i="157"/>
  <c r="E1078" i="157"/>
  <c r="G1078" i="157" s="1"/>
  <c r="E1077" i="157"/>
  <c r="E1076" i="157"/>
  <c r="E1075" i="157"/>
  <c r="E1074" i="157"/>
  <c r="F1116" i="157"/>
  <c r="D1073" i="157"/>
  <c r="E1072" i="157"/>
  <c r="G1072" i="157" s="1"/>
  <c r="E1071" i="157"/>
  <c r="E1070" i="157"/>
  <c r="E1069" i="157"/>
  <c r="F1068" i="157"/>
  <c r="F1111" i="157" s="1"/>
  <c r="D1068" i="157"/>
  <c r="E1067" i="157"/>
  <c r="E1063" i="157"/>
  <c r="F1123" i="157"/>
  <c r="E1062" i="157"/>
  <c r="E1061" i="157"/>
  <c r="E78" i="180" s="1"/>
  <c r="E1060" i="157"/>
  <c r="E1059" i="157"/>
  <c r="E1058" i="157"/>
  <c r="F1057" i="157"/>
  <c r="D1057" i="157"/>
  <c r="C320" i="37"/>
  <c r="D320" i="37"/>
  <c r="E320" i="37"/>
  <c r="F320" i="37"/>
  <c r="G320" i="37"/>
  <c r="H320" i="37"/>
  <c r="I320" i="37"/>
  <c r="J320" i="37"/>
  <c r="K320" i="37"/>
  <c r="L320" i="37"/>
  <c r="M320" i="37"/>
  <c r="N320" i="37"/>
  <c r="O320" i="37"/>
  <c r="X320" i="37"/>
  <c r="Y320" i="37"/>
  <c r="Z320" i="37"/>
  <c r="AA320" i="37"/>
  <c r="AB320" i="37"/>
  <c r="G321" i="37"/>
  <c r="H321" i="37"/>
  <c r="I321" i="37"/>
  <c r="J321" i="37"/>
  <c r="K321" i="37"/>
  <c r="L321" i="37"/>
  <c r="M321" i="37"/>
  <c r="N321" i="37"/>
  <c r="O321" i="37"/>
  <c r="X321" i="37"/>
  <c r="Y321" i="37"/>
  <c r="Z321" i="37"/>
  <c r="AA321" i="37"/>
  <c r="AB321" i="37"/>
  <c r="C322" i="37"/>
  <c r="D322" i="37"/>
  <c r="E322" i="37"/>
  <c r="F322" i="37"/>
  <c r="G322" i="37"/>
  <c r="H322" i="37"/>
  <c r="I322" i="37"/>
  <c r="J322" i="37"/>
  <c r="K322" i="37"/>
  <c r="L322" i="37"/>
  <c r="M322" i="37"/>
  <c r="N322" i="37"/>
  <c r="O322" i="37"/>
  <c r="X322" i="37"/>
  <c r="Y322" i="37"/>
  <c r="Z322" i="37"/>
  <c r="AA322" i="37"/>
  <c r="AB322" i="37"/>
  <c r="G323" i="37"/>
  <c r="H323" i="37"/>
  <c r="I323" i="37"/>
  <c r="J323" i="37"/>
  <c r="K323" i="37"/>
  <c r="L323" i="37"/>
  <c r="M323" i="37"/>
  <c r="N323" i="37"/>
  <c r="O323" i="37"/>
  <c r="X323" i="37"/>
  <c r="Y323" i="37"/>
  <c r="Z323" i="37"/>
  <c r="AA323" i="37"/>
  <c r="AB323" i="37"/>
  <c r="G324" i="37"/>
  <c r="H324" i="37"/>
  <c r="I324" i="37"/>
  <c r="J324" i="37"/>
  <c r="K324" i="37"/>
  <c r="L324" i="37"/>
  <c r="M324" i="37"/>
  <c r="N324" i="37"/>
  <c r="O324" i="37"/>
  <c r="X324" i="37"/>
  <c r="Y324" i="37"/>
  <c r="Z324" i="37"/>
  <c r="AA324" i="37"/>
  <c r="AB324" i="37"/>
  <c r="G325" i="37"/>
  <c r="H325" i="37"/>
  <c r="I325" i="37"/>
  <c r="J325" i="37"/>
  <c r="K325" i="37"/>
  <c r="L325" i="37"/>
  <c r="M325" i="37"/>
  <c r="N325" i="37"/>
  <c r="O325" i="37"/>
  <c r="X325" i="37"/>
  <c r="Y325" i="37"/>
  <c r="Z325" i="37"/>
  <c r="AA325" i="37"/>
  <c r="AB325" i="37"/>
  <c r="G326" i="37"/>
  <c r="H326" i="37"/>
  <c r="I326" i="37"/>
  <c r="J326" i="37"/>
  <c r="K326" i="37"/>
  <c r="L326" i="37"/>
  <c r="M326" i="37"/>
  <c r="N326" i="37"/>
  <c r="O326" i="37"/>
  <c r="X326" i="37"/>
  <c r="Y326" i="37"/>
  <c r="Z326" i="37"/>
  <c r="AA326" i="37"/>
  <c r="AB326" i="37"/>
  <c r="G327" i="37"/>
  <c r="H327" i="37"/>
  <c r="I327" i="37"/>
  <c r="J327" i="37"/>
  <c r="K327" i="37"/>
  <c r="L327" i="37"/>
  <c r="M327" i="37"/>
  <c r="N327" i="37"/>
  <c r="O327" i="37"/>
  <c r="X327" i="37"/>
  <c r="Y327" i="37"/>
  <c r="Z327" i="37"/>
  <c r="AA327" i="37"/>
  <c r="AB327" i="37"/>
  <c r="G328" i="37"/>
  <c r="H328" i="37"/>
  <c r="I328" i="37"/>
  <c r="J328" i="37"/>
  <c r="K328" i="37"/>
  <c r="L328" i="37"/>
  <c r="M328" i="37"/>
  <c r="N328" i="37"/>
  <c r="O328" i="37"/>
  <c r="X328" i="37"/>
  <c r="Y328" i="37"/>
  <c r="Z328" i="37"/>
  <c r="AA328" i="37"/>
  <c r="AB328" i="37"/>
  <c r="G329" i="37"/>
  <c r="H329" i="37"/>
  <c r="I329" i="37"/>
  <c r="J329" i="37"/>
  <c r="K329" i="37"/>
  <c r="L329" i="37"/>
  <c r="M329" i="37"/>
  <c r="N329" i="37"/>
  <c r="O329" i="37"/>
  <c r="X329" i="37"/>
  <c r="Y329" i="37"/>
  <c r="Z329" i="37"/>
  <c r="AA329" i="37"/>
  <c r="AB329" i="37"/>
  <c r="H330" i="37"/>
  <c r="I330" i="37"/>
  <c r="J330" i="37"/>
  <c r="K330" i="37"/>
  <c r="L330" i="37"/>
  <c r="M330" i="37"/>
  <c r="N330" i="37"/>
  <c r="O330" i="37"/>
  <c r="X330" i="37"/>
  <c r="Y330" i="37"/>
  <c r="Z330" i="37"/>
  <c r="AA330" i="37"/>
  <c r="AB330" i="37"/>
  <c r="G331" i="37"/>
  <c r="H331" i="37"/>
  <c r="I331" i="37"/>
  <c r="J331" i="37"/>
  <c r="K331" i="37"/>
  <c r="L331" i="37"/>
  <c r="M331" i="37"/>
  <c r="N331" i="37"/>
  <c r="O331" i="37"/>
  <c r="X331" i="37"/>
  <c r="Y331" i="37"/>
  <c r="Z331" i="37"/>
  <c r="AA331" i="37"/>
  <c r="AB331" i="37"/>
  <c r="G332" i="37"/>
  <c r="H332" i="37"/>
  <c r="I332" i="37"/>
  <c r="J332" i="37"/>
  <c r="K332" i="37"/>
  <c r="L332" i="37"/>
  <c r="M332" i="37"/>
  <c r="N332" i="37"/>
  <c r="O332" i="37"/>
  <c r="X332" i="37"/>
  <c r="Y332" i="37"/>
  <c r="Z332" i="37"/>
  <c r="AA332" i="37"/>
  <c r="AB332" i="37"/>
  <c r="G333" i="37"/>
  <c r="H333" i="37"/>
  <c r="I333" i="37"/>
  <c r="J333" i="37"/>
  <c r="K333" i="37"/>
  <c r="L333" i="37"/>
  <c r="M333" i="37"/>
  <c r="N333" i="37"/>
  <c r="O333" i="37"/>
  <c r="X333" i="37"/>
  <c r="Y333" i="37"/>
  <c r="Z333" i="37"/>
  <c r="AA333" i="37"/>
  <c r="AB333" i="37"/>
  <c r="G334" i="37"/>
  <c r="H334" i="37"/>
  <c r="I334" i="37"/>
  <c r="J334" i="37"/>
  <c r="K334" i="37"/>
  <c r="L334" i="37"/>
  <c r="M334" i="37"/>
  <c r="N334" i="37"/>
  <c r="O334" i="37"/>
  <c r="X334" i="37"/>
  <c r="Y334" i="37"/>
  <c r="Z334" i="37"/>
  <c r="AA334" i="37"/>
  <c r="AB334" i="37"/>
  <c r="G335" i="37"/>
  <c r="H335" i="37"/>
  <c r="I335" i="37"/>
  <c r="J335" i="37"/>
  <c r="K335" i="37"/>
  <c r="L335" i="37"/>
  <c r="M335" i="37"/>
  <c r="N335" i="37"/>
  <c r="O335" i="37"/>
  <c r="X335" i="37"/>
  <c r="Y335" i="37"/>
  <c r="Z335" i="37"/>
  <c r="AA335" i="37"/>
  <c r="AB335" i="37"/>
  <c r="G336" i="37"/>
  <c r="H336" i="37"/>
  <c r="I336" i="37"/>
  <c r="J336" i="37"/>
  <c r="K336" i="37"/>
  <c r="L336" i="37"/>
  <c r="M336" i="37"/>
  <c r="N336" i="37"/>
  <c r="O336" i="37"/>
  <c r="X336" i="37"/>
  <c r="Y336" i="37"/>
  <c r="Z336" i="37"/>
  <c r="AA336" i="37"/>
  <c r="AB336" i="37"/>
  <c r="G337" i="37"/>
  <c r="H337" i="37"/>
  <c r="I337" i="37"/>
  <c r="J337" i="37"/>
  <c r="K337" i="37"/>
  <c r="L337" i="37"/>
  <c r="M337" i="37"/>
  <c r="N337" i="37"/>
  <c r="O337" i="37"/>
  <c r="X337" i="37"/>
  <c r="Y337" i="37"/>
  <c r="Z337" i="37"/>
  <c r="AA337" i="37"/>
  <c r="AB337" i="37"/>
  <c r="H338" i="37"/>
  <c r="I338" i="37"/>
  <c r="J338" i="37"/>
  <c r="K338" i="37"/>
  <c r="L338" i="37"/>
  <c r="M338" i="37"/>
  <c r="N338" i="37"/>
  <c r="O338" i="37"/>
  <c r="X338" i="37"/>
  <c r="Y338" i="37"/>
  <c r="Z338" i="37"/>
  <c r="AA338" i="37"/>
  <c r="AB338" i="37"/>
  <c r="G339" i="37"/>
  <c r="H339" i="37"/>
  <c r="I339" i="37"/>
  <c r="J339" i="37"/>
  <c r="K339" i="37"/>
  <c r="L339" i="37"/>
  <c r="M339" i="37"/>
  <c r="N339" i="37"/>
  <c r="O339" i="37"/>
  <c r="X339" i="37"/>
  <c r="Y339" i="37"/>
  <c r="Z339" i="37"/>
  <c r="AA339" i="37"/>
  <c r="AB339" i="37"/>
  <c r="C340" i="37"/>
  <c r="D340" i="37"/>
  <c r="E340" i="37"/>
  <c r="F340" i="37"/>
  <c r="G340" i="37"/>
  <c r="H340" i="37"/>
  <c r="I340" i="37"/>
  <c r="J340" i="37"/>
  <c r="K340" i="37"/>
  <c r="L340" i="37"/>
  <c r="M340" i="37"/>
  <c r="N340" i="37"/>
  <c r="O340" i="37"/>
  <c r="X340" i="37"/>
  <c r="Y340" i="37"/>
  <c r="Z340" i="37"/>
  <c r="AA340" i="37"/>
  <c r="AB340" i="37"/>
  <c r="G341" i="37"/>
  <c r="H341" i="37"/>
  <c r="I341" i="37"/>
  <c r="J341" i="37"/>
  <c r="K341" i="37"/>
  <c r="L341" i="37"/>
  <c r="M341" i="37"/>
  <c r="N341" i="37"/>
  <c r="G345" i="37"/>
  <c r="H345" i="37"/>
  <c r="I345" i="37"/>
  <c r="J345" i="37"/>
  <c r="K345" i="37"/>
  <c r="L345" i="37"/>
  <c r="M345" i="37"/>
  <c r="N345" i="37"/>
  <c r="G346" i="37"/>
  <c r="H346" i="37"/>
  <c r="I346" i="37"/>
  <c r="J346" i="37"/>
  <c r="K346" i="37"/>
  <c r="L346" i="37"/>
  <c r="M346" i="37"/>
  <c r="N346" i="37"/>
  <c r="O346" i="37"/>
  <c r="X346" i="37"/>
  <c r="Y346" i="37"/>
  <c r="Z346" i="37"/>
  <c r="AA346" i="37"/>
  <c r="AB346" i="37"/>
  <c r="G347" i="37"/>
  <c r="H347" i="37"/>
  <c r="I347" i="37"/>
  <c r="J347" i="37"/>
  <c r="K347" i="37"/>
  <c r="L347" i="37"/>
  <c r="M347" i="37"/>
  <c r="N347" i="37"/>
  <c r="O347" i="37"/>
  <c r="X347" i="37"/>
  <c r="Y347" i="37"/>
  <c r="Z347" i="37"/>
  <c r="AA347" i="37"/>
  <c r="AB347" i="37"/>
  <c r="G348" i="37"/>
  <c r="H348" i="37"/>
  <c r="I348" i="37"/>
  <c r="J348" i="37"/>
  <c r="K348" i="37"/>
  <c r="L348" i="37"/>
  <c r="M348" i="37"/>
  <c r="N348" i="37"/>
  <c r="O348" i="37"/>
  <c r="X348" i="37"/>
  <c r="Y348" i="37"/>
  <c r="Z348" i="37"/>
  <c r="AA348" i="37"/>
  <c r="AB348" i="37"/>
  <c r="G349" i="37"/>
  <c r="H349" i="37"/>
  <c r="I349" i="37"/>
  <c r="J349" i="37"/>
  <c r="K349" i="37"/>
  <c r="L349" i="37"/>
  <c r="M349" i="37"/>
  <c r="N349" i="37"/>
  <c r="O349" i="37"/>
  <c r="X349" i="37"/>
  <c r="Y349" i="37"/>
  <c r="Z349" i="37"/>
  <c r="AA349" i="37"/>
  <c r="AB349" i="37"/>
  <c r="F350" i="37"/>
  <c r="G350" i="37"/>
  <c r="H350" i="37"/>
  <c r="I350" i="37"/>
  <c r="J350" i="37"/>
  <c r="K350" i="37"/>
  <c r="L350" i="37"/>
  <c r="M350" i="37"/>
  <c r="N350" i="37"/>
  <c r="O350" i="37"/>
  <c r="X350" i="37"/>
  <c r="Y350" i="37"/>
  <c r="Z350" i="37"/>
  <c r="AA350" i="37"/>
  <c r="AB350" i="37"/>
  <c r="G386" i="37"/>
  <c r="H386" i="37"/>
  <c r="I386" i="37"/>
  <c r="J386" i="37"/>
  <c r="K386" i="37"/>
  <c r="L386" i="37"/>
  <c r="M386" i="37"/>
  <c r="N386" i="37"/>
  <c r="O386" i="37"/>
  <c r="X386" i="37"/>
  <c r="Y386" i="37"/>
  <c r="Z386" i="37"/>
  <c r="AA386" i="37"/>
  <c r="AB386" i="37"/>
  <c r="G387" i="37"/>
  <c r="H387" i="37"/>
  <c r="I387" i="37"/>
  <c r="J387" i="37"/>
  <c r="K387" i="37"/>
  <c r="L387" i="37"/>
  <c r="M387" i="37"/>
  <c r="N387" i="37"/>
  <c r="O387" i="37"/>
  <c r="X387" i="37"/>
  <c r="Y387" i="37"/>
  <c r="Z387" i="37"/>
  <c r="AA387" i="37"/>
  <c r="AB387" i="37"/>
  <c r="P1035" i="157"/>
  <c r="F1040" i="157"/>
  <c r="E350" i="37" s="1"/>
  <c r="E1040" i="157"/>
  <c r="D1040" i="157"/>
  <c r="F1039" i="157"/>
  <c r="E349" i="37" s="1"/>
  <c r="D1039" i="157"/>
  <c r="D1037" i="157"/>
  <c r="F1029" i="157"/>
  <c r="E339" i="37" s="1"/>
  <c r="D1029" i="157"/>
  <c r="F1028" i="157"/>
  <c r="E338" i="37" s="1"/>
  <c r="D1028" i="157"/>
  <c r="D1027" i="157"/>
  <c r="F1026" i="157"/>
  <c r="E336" i="37" s="1"/>
  <c r="D1026" i="157"/>
  <c r="F1025" i="157"/>
  <c r="E335" i="37" s="1"/>
  <c r="D1025" i="157"/>
  <c r="F1024" i="157"/>
  <c r="E334" i="37" s="1"/>
  <c r="D1024" i="157"/>
  <c r="F1023" i="157"/>
  <c r="E333" i="37" s="1"/>
  <c r="D1023" i="157"/>
  <c r="F1022" i="157"/>
  <c r="E332" i="37" s="1"/>
  <c r="D1022" i="157"/>
  <c r="F1021" i="157"/>
  <c r="E331" i="37" s="1"/>
  <c r="D1021" i="157"/>
  <c r="F1019" i="157"/>
  <c r="E329" i="37" s="1"/>
  <c r="D1019" i="157"/>
  <c r="F1018" i="157"/>
  <c r="E328" i="37" s="1"/>
  <c r="D1018" i="157"/>
  <c r="F1017" i="157"/>
  <c r="E327" i="37" s="1"/>
  <c r="D1017" i="157"/>
  <c r="F1016" i="157"/>
  <c r="E326" i="37" s="1"/>
  <c r="D1016" i="157"/>
  <c r="F1014" i="157"/>
  <c r="E324" i="37" s="1"/>
  <c r="D1014" i="157"/>
  <c r="F1013" i="157"/>
  <c r="E323" i="37" s="1"/>
  <c r="D1013" i="157"/>
  <c r="P1008" i="157"/>
  <c r="E1005" i="157"/>
  <c r="F1004" i="157"/>
  <c r="D1004" i="157"/>
  <c r="E1003" i="157"/>
  <c r="D1002" i="157"/>
  <c r="E990" i="157"/>
  <c r="E989" i="157"/>
  <c r="E988" i="157"/>
  <c r="E987" i="157"/>
  <c r="G987" i="157" s="1"/>
  <c r="E986" i="157"/>
  <c r="E985" i="157"/>
  <c r="E984" i="157"/>
  <c r="E983" i="157"/>
  <c r="F982" i="157"/>
  <c r="F1020" i="157" s="1"/>
  <c r="E330" i="37" s="1"/>
  <c r="D982" i="157"/>
  <c r="E981" i="157"/>
  <c r="G981" i="157" s="1"/>
  <c r="E980" i="157"/>
  <c r="E979" i="157"/>
  <c r="E978" i="157"/>
  <c r="F977" i="157"/>
  <c r="D977" i="157"/>
  <c r="E976" i="157"/>
  <c r="E972" i="157"/>
  <c r="F1027" i="157"/>
  <c r="E337" i="37" s="1"/>
  <c r="E971" i="157"/>
  <c r="E970" i="157"/>
  <c r="E14" i="180" s="1"/>
  <c r="E969" i="157"/>
  <c r="E968" i="157"/>
  <c r="E967" i="157"/>
  <c r="F966" i="157"/>
  <c r="D966" i="157"/>
  <c r="F1038" i="157" l="1"/>
  <c r="E348" i="37" s="1"/>
  <c r="F1003" i="157"/>
  <c r="G1003" i="157" s="1"/>
  <c r="F1135" i="157"/>
  <c r="F1099" i="157"/>
  <c r="G1099" i="157" s="1"/>
  <c r="K1253" i="157"/>
  <c r="G1253" i="157"/>
  <c r="K1257" i="157"/>
  <c r="G1257" i="157"/>
  <c r="K1341" i="157"/>
  <c r="G1341" i="157"/>
  <c r="K1376" i="157"/>
  <c r="G1376" i="157"/>
  <c r="F1245" i="157"/>
  <c r="E490" i="37" s="1"/>
  <c r="F1193" i="157"/>
  <c r="G1193" i="157" s="1"/>
  <c r="K1254" i="157"/>
  <c r="G1254" i="157"/>
  <c r="K1289" i="157"/>
  <c r="G1289" i="157"/>
  <c r="F1333" i="157"/>
  <c r="E524" i="37" s="1"/>
  <c r="F1298" i="157"/>
  <c r="G1298" i="157" s="1"/>
  <c r="K1342" i="157"/>
  <c r="G1342" i="157"/>
  <c r="K1377" i="157"/>
  <c r="G1377" i="157"/>
  <c r="K1251" i="157"/>
  <c r="G1251" i="157"/>
  <c r="K1255" i="157"/>
  <c r="G1255" i="157"/>
  <c r="K1290" i="157"/>
  <c r="G1290" i="157"/>
  <c r="K1339" i="157"/>
  <c r="G1339" i="157"/>
  <c r="K1343" i="157"/>
  <c r="G1343" i="157"/>
  <c r="K1378" i="157"/>
  <c r="M1378" i="157" s="1"/>
  <c r="G1378" i="157"/>
  <c r="F1506" i="157"/>
  <c r="E626" i="37" s="1"/>
  <c r="F1471" i="157"/>
  <c r="G1471" i="157" s="1"/>
  <c r="K1252" i="157"/>
  <c r="G1252" i="157"/>
  <c r="K1256" i="157"/>
  <c r="G1256" i="157"/>
  <c r="E1328" i="157"/>
  <c r="E1294" i="157"/>
  <c r="G1293" i="157"/>
  <c r="K1340" i="157"/>
  <c r="G1340" i="157"/>
  <c r="K1344" i="157"/>
  <c r="G1344" i="157"/>
  <c r="E1382" i="157"/>
  <c r="G1381" i="157"/>
  <c r="G1382" i="157" s="1"/>
  <c r="G1383" i="157" s="1"/>
  <c r="D64" i="186" s="1"/>
  <c r="O318" i="37"/>
  <c r="O447" i="37"/>
  <c r="AA450" i="37"/>
  <c r="AA494" i="37"/>
  <c r="AB495" i="37"/>
  <c r="O520" i="37"/>
  <c r="O562" i="37"/>
  <c r="AA563" i="37"/>
  <c r="AA585" i="37"/>
  <c r="AB588" i="37"/>
  <c r="AA589" i="37"/>
  <c r="AB623" i="37"/>
  <c r="AA447" i="37"/>
  <c r="AB450" i="37"/>
  <c r="O451" i="37"/>
  <c r="O487" i="37"/>
  <c r="AB494" i="37"/>
  <c r="O517" i="37"/>
  <c r="AA520" i="37"/>
  <c r="AA562" i="37"/>
  <c r="AB563" i="37"/>
  <c r="AB585" i="37"/>
  <c r="AB589" i="37"/>
  <c r="O423" i="37"/>
  <c r="AB447" i="37"/>
  <c r="AA487" i="37"/>
  <c r="O495" i="37"/>
  <c r="AA517" i="37"/>
  <c r="AB520" i="37"/>
  <c r="AB562" i="37"/>
  <c r="O588" i="37"/>
  <c r="O623" i="37"/>
  <c r="O345" i="37"/>
  <c r="O450" i="37"/>
  <c r="AB487" i="37"/>
  <c r="O494" i="37"/>
  <c r="AA495" i="37"/>
  <c r="AB517" i="37"/>
  <c r="O563" i="37"/>
  <c r="O585" i="37"/>
  <c r="AA588" i="37"/>
  <c r="O589" i="37"/>
  <c r="AA623" i="37"/>
  <c r="K1293" i="157"/>
  <c r="F1421" i="157"/>
  <c r="E592" i="37" s="1"/>
  <c r="F1386" i="157"/>
  <c r="G1386" i="157" s="1"/>
  <c r="E611" i="37"/>
  <c r="E610" i="37"/>
  <c r="E608" i="37"/>
  <c r="E577" i="37"/>
  <c r="E576" i="37"/>
  <c r="E574" i="37"/>
  <c r="E439" i="37"/>
  <c r="E435" i="37"/>
  <c r="E437" i="37"/>
  <c r="E434" i="37"/>
  <c r="E433" i="37"/>
  <c r="E510" i="37"/>
  <c r="E509" i="37"/>
  <c r="E501" i="37"/>
  <c r="E505" i="37"/>
  <c r="E474" i="37"/>
  <c r="E473" i="37"/>
  <c r="E472" i="37"/>
  <c r="E470" i="37"/>
  <c r="E1238" i="157"/>
  <c r="F1503" i="157"/>
  <c r="E623" i="37" s="1"/>
  <c r="E1027" i="157"/>
  <c r="D973" i="157"/>
  <c r="G969" i="157"/>
  <c r="G972" i="157"/>
  <c r="G978" i="157"/>
  <c r="D1020" i="157"/>
  <c r="G985" i="157"/>
  <c r="G989" i="157"/>
  <c r="C338" i="37"/>
  <c r="C347" i="37"/>
  <c r="C350" i="37"/>
  <c r="D1064" i="157"/>
  <c r="G1060" i="157"/>
  <c r="G1063" i="157"/>
  <c r="G1069" i="157"/>
  <c r="D1116" i="157"/>
  <c r="G1076" i="157"/>
  <c r="G1080" i="157"/>
  <c r="E1098" i="157"/>
  <c r="C443" i="37"/>
  <c r="C445" i="37"/>
  <c r="C453" i="37"/>
  <c r="C456" i="37"/>
  <c r="D1220" i="157"/>
  <c r="G1167" i="157"/>
  <c r="G1170" i="157"/>
  <c r="E1230" i="157"/>
  <c r="G1207" i="157"/>
  <c r="C463" i="37"/>
  <c r="C466" i="37"/>
  <c r="C468" i="37"/>
  <c r="C471" i="37"/>
  <c r="C473" i="37"/>
  <c r="C475" i="37"/>
  <c r="C477" i="37"/>
  <c r="C491" i="37"/>
  <c r="E1308" i="157"/>
  <c r="E1314" i="157"/>
  <c r="D1333" i="157"/>
  <c r="C515" i="37"/>
  <c r="C523" i="37"/>
  <c r="C526" i="37"/>
  <c r="E1396" i="157"/>
  <c r="E1402" i="157"/>
  <c r="G1366" i="157"/>
  <c r="D1421" i="157"/>
  <c r="C583" i="37"/>
  <c r="C591" i="37"/>
  <c r="C594" i="37"/>
  <c r="G1439" i="157"/>
  <c r="G45" i="180" s="1"/>
  <c r="G1448" i="157"/>
  <c r="E1493" i="157"/>
  <c r="D1506" i="157"/>
  <c r="C601" i="37"/>
  <c r="C604" i="37"/>
  <c r="C606" i="37"/>
  <c r="C609" i="37"/>
  <c r="C611" i="37"/>
  <c r="C613" i="37"/>
  <c r="C615" i="37"/>
  <c r="C627" i="37"/>
  <c r="G970" i="157"/>
  <c r="G14" i="180" s="1"/>
  <c r="G979" i="157"/>
  <c r="G986" i="157"/>
  <c r="D1038" i="157"/>
  <c r="C324" i="37"/>
  <c r="C327" i="37"/>
  <c r="C329" i="37"/>
  <c r="C332" i="37"/>
  <c r="C334" i="37"/>
  <c r="C336" i="37"/>
  <c r="D350" i="37"/>
  <c r="G1061" i="157"/>
  <c r="G78" i="180" s="1"/>
  <c r="G1070" i="157"/>
  <c r="G1077" i="157"/>
  <c r="D1135" i="157"/>
  <c r="C429" i="37"/>
  <c r="C432" i="37"/>
  <c r="C434" i="37"/>
  <c r="C437" i="37"/>
  <c r="C439" i="37"/>
  <c r="C441" i="37"/>
  <c r="D456" i="37"/>
  <c r="E1218" i="157"/>
  <c r="E1224" i="157"/>
  <c r="G1171" i="157"/>
  <c r="D1245" i="157"/>
  <c r="G1208" i="157"/>
  <c r="C478" i="37"/>
  <c r="C480" i="37"/>
  <c r="D1268" i="157"/>
  <c r="G1264" i="157"/>
  <c r="G1267" i="157"/>
  <c r="G1273" i="157"/>
  <c r="D1315" i="157"/>
  <c r="G1280" i="157"/>
  <c r="G1284" i="157"/>
  <c r="D1331" i="157"/>
  <c r="C499" i="37"/>
  <c r="C502" i="37"/>
  <c r="C504" i="37"/>
  <c r="C507" i="37"/>
  <c r="C509" i="37"/>
  <c r="C511" i="37"/>
  <c r="C513" i="37"/>
  <c r="D526" i="37"/>
  <c r="D1355" i="157"/>
  <c r="G1351" i="157"/>
  <c r="G1354" i="157"/>
  <c r="G1360" i="157"/>
  <c r="D1403" i="157"/>
  <c r="G1367" i="157"/>
  <c r="G1371" i="157"/>
  <c r="D1419" i="157"/>
  <c r="C567" i="37"/>
  <c r="C570" i="37"/>
  <c r="C572" i="37"/>
  <c r="C575" i="37"/>
  <c r="C577" i="37"/>
  <c r="C579" i="37"/>
  <c r="C581" i="37"/>
  <c r="D594" i="37"/>
  <c r="E1495" i="157"/>
  <c r="D1483" i="157"/>
  <c r="E1486" i="157"/>
  <c r="G1452" i="157"/>
  <c r="G1453" i="157"/>
  <c r="D1504" i="157"/>
  <c r="C616" i="37"/>
  <c r="D628" i="37"/>
  <c r="D1015" i="157"/>
  <c r="G980" i="157"/>
  <c r="G983" i="157"/>
  <c r="E1025" i="157"/>
  <c r="D1036" i="157"/>
  <c r="C339" i="37"/>
  <c r="C349" i="37"/>
  <c r="E1123" i="157"/>
  <c r="D1111" i="157"/>
  <c r="E1114" i="157"/>
  <c r="G1074" i="157"/>
  <c r="E1121" i="157"/>
  <c r="D1133" i="157"/>
  <c r="C444" i="37"/>
  <c r="C455" i="37"/>
  <c r="D1160" i="157"/>
  <c r="G1156" i="157"/>
  <c r="G1159" i="157"/>
  <c r="G1165" i="157"/>
  <c r="D1225" i="157"/>
  <c r="G1172" i="157"/>
  <c r="G1176" i="157"/>
  <c r="D1243" i="157"/>
  <c r="G1209" i="157"/>
  <c r="C464" i="37"/>
  <c r="C467" i="37"/>
  <c r="C469" i="37"/>
  <c r="C472" i="37"/>
  <c r="C474" i="37"/>
  <c r="C476" i="37"/>
  <c r="C489" i="37"/>
  <c r="C492" i="37"/>
  <c r="G1265" i="157"/>
  <c r="G76" i="180" s="1"/>
  <c r="G1274" i="157"/>
  <c r="G1281" i="157"/>
  <c r="G1300" i="157"/>
  <c r="C514" i="37"/>
  <c r="C525" i="37"/>
  <c r="G1352" i="157"/>
  <c r="G73" i="180" s="1"/>
  <c r="G1361" i="157"/>
  <c r="G1368" i="157"/>
  <c r="G1388" i="157"/>
  <c r="C582" i="37"/>
  <c r="C593" i="37"/>
  <c r="E1481" i="157"/>
  <c r="E1487" i="157"/>
  <c r="G1454" i="157"/>
  <c r="G1473" i="157"/>
  <c r="C602" i="37"/>
  <c r="C605" i="37"/>
  <c r="C607" i="37"/>
  <c r="C610" i="37"/>
  <c r="C612" i="37"/>
  <c r="C614" i="37"/>
  <c r="C628" i="37"/>
  <c r="C625" i="37"/>
  <c r="G968" i="157"/>
  <c r="E1019" i="157"/>
  <c r="G984" i="157"/>
  <c r="G1005" i="157"/>
  <c r="C323" i="37"/>
  <c r="C326" i="37"/>
  <c r="C328" i="37"/>
  <c r="C331" i="37"/>
  <c r="C333" i="37"/>
  <c r="C335" i="37"/>
  <c r="C337" i="37"/>
  <c r="G1059" i="157"/>
  <c r="E1115" i="157"/>
  <c r="G1075" i="157"/>
  <c r="G1101" i="157"/>
  <c r="C428" i="37"/>
  <c r="C431" i="37"/>
  <c r="C433" i="37"/>
  <c r="C436" i="37"/>
  <c r="C438" i="37"/>
  <c r="C440" i="37"/>
  <c r="C442" i="37"/>
  <c r="G1157" i="157"/>
  <c r="G15" i="180" s="1"/>
  <c r="G1166" i="157"/>
  <c r="G1173" i="157"/>
  <c r="E1194" i="157"/>
  <c r="G1194" i="157" s="1"/>
  <c r="D1211" i="157"/>
  <c r="G1206" i="157"/>
  <c r="G1210" i="157"/>
  <c r="C479" i="37"/>
  <c r="D492" i="37"/>
  <c r="E1322" i="157"/>
  <c r="D1310" i="157"/>
  <c r="G1275" i="157"/>
  <c r="G1278" i="157"/>
  <c r="E1320" i="157"/>
  <c r="E1297" i="157"/>
  <c r="C500" i="37"/>
  <c r="C503" i="37"/>
  <c r="C505" i="37"/>
  <c r="C508" i="37"/>
  <c r="C510" i="37"/>
  <c r="C512" i="37"/>
  <c r="E1410" i="157"/>
  <c r="D1398" i="157"/>
  <c r="G1362" i="157"/>
  <c r="G1365" i="157"/>
  <c r="E1408" i="157"/>
  <c r="C568" i="37"/>
  <c r="C571" i="37"/>
  <c r="C573" i="37"/>
  <c r="C576" i="37"/>
  <c r="C578" i="37"/>
  <c r="C580" i="37"/>
  <c r="D1442" i="157"/>
  <c r="G1438" i="157"/>
  <c r="G1441" i="157"/>
  <c r="E1484" i="157"/>
  <c r="D1488" i="157"/>
  <c r="G1458" i="157"/>
  <c r="G1455" i="157"/>
  <c r="C617" i="37"/>
  <c r="X345" i="37"/>
  <c r="X318" i="37"/>
  <c r="E1507" i="157"/>
  <c r="E1505" i="157"/>
  <c r="F1444" i="157"/>
  <c r="E1470" i="157"/>
  <c r="E1491" i="157"/>
  <c r="E1482" i="157"/>
  <c r="F1483" i="157"/>
  <c r="E603" i="37" s="1"/>
  <c r="E1490" i="157"/>
  <c r="E1494" i="157"/>
  <c r="AA1469" i="157"/>
  <c r="AA1503" i="157" s="1"/>
  <c r="E1485" i="157"/>
  <c r="E1489" i="157"/>
  <c r="G1494" i="157"/>
  <c r="E1497" i="157"/>
  <c r="E1492" i="157"/>
  <c r="E1496" i="157"/>
  <c r="D1469" i="157"/>
  <c r="E1472" i="157"/>
  <c r="F1442" i="157"/>
  <c r="E1446" i="157"/>
  <c r="E1420" i="157"/>
  <c r="D1444" i="157"/>
  <c r="G1447" i="157"/>
  <c r="E1422" i="157"/>
  <c r="E1435" i="157"/>
  <c r="G1440" i="157"/>
  <c r="E1451" i="157"/>
  <c r="X590" i="37"/>
  <c r="F1357" i="157"/>
  <c r="F1373" i="157" s="1"/>
  <c r="E1412" i="157"/>
  <c r="E1411" i="157"/>
  <c r="E1399" i="157"/>
  <c r="E1397" i="157"/>
  <c r="D1384" i="157"/>
  <c r="E1406" i="157"/>
  <c r="F1398" i="157"/>
  <c r="E569" i="37" s="1"/>
  <c r="E1401" i="157"/>
  <c r="E1405" i="157"/>
  <c r="E1409" i="157"/>
  <c r="E1400" i="157"/>
  <c r="E1404" i="157"/>
  <c r="E1407" i="157"/>
  <c r="X562" i="37"/>
  <c r="X561" i="37" s="1"/>
  <c r="AA1384" i="157"/>
  <c r="AA1418" i="157" s="1"/>
  <c r="E1385" i="157"/>
  <c r="F1418" i="157"/>
  <c r="E1387" i="157"/>
  <c r="X494" i="37"/>
  <c r="D1357" i="157"/>
  <c r="E1348" i="157"/>
  <c r="E1332" i="157"/>
  <c r="E1359" i="157"/>
  <c r="F1355" i="157"/>
  <c r="G1353" i="157"/>
  <c r="E1364" i="157"/>
  <c r="E1312" i="157"/>
  <c r="E1334" i="157"/>
  <c r="E1321" i="157"/>
  <c r="E1319" i="157"/>
  <c r="X520" i="37"/>
  <c r="E1318" i="157"/>
  <c r="E1309" i="157"/>
  <c r="E1313" i="157"/>
  <c r="E1317" i="157"/>
  <c r="E1316" i="157"/>
  <c r="E1324" i="157"/>
  <c r="E1311" i="157"/>
  <c r="E1323" i="157"/>
  <c r="AA1296" i="157"/>
  <c r="AA1330" i="157" s="1"/>
  <c r="D1296" i="157"/>
  <c r="F1330" i="157"/>
  <c r="E521" i="37" s="1"/>
  <c r="E1299" i="157"/>
  <c r="E1261" i="157"/>
  <c r="G1261" i="157" s="1"/>
  <c r="G1266" i="157"/>
  <c r="D1270" i="157"/>
  <c r="P1213" i="157"/>
  <c r="E1277" i="157"/>
  <c r="F1268" i="157"/>
  <c r="E1272" i="157"/>
  <c r="AB1213" i="157"/>
  <c r="AC1213" i="157"/>
  <c r="E1244" i="157"/>
  <c r="E1246" i="157"/>
  <c r="E1234" i="157"/>
  <c r="E1226" i="157"/>
  <c r="E1231" i="157"/>
  <c r="E1228" i="157"/>
  <c r="E1221" i="157"/>
  <c r="E1229" i="157"/>
  <c r="E1233" i="157"/>
  <c r="E1219" i="157"/>
  <c r="E1223" i="157"/>
  <c r="E1227" i="157"/>
  <c r="E1222" i="157"/>
  <c r="F1242" i="157"/>
  <c r="D1162" i="157"/>
  <c r="X458" i="37"/>
  <c r="D1191" i="157"/>
  <c r="G1195" i="157"/>
  <c r="AA1191" i="157"/>
  <c r="AA1242" i="157" s="1"/>
  <c r="E1192" i="157"/>
  <c r="F1160" i="157"/>
  <c r="E1153" i="157"/>
  <c r="G1158" i="157"/>
  <c r="F1162" i="157"/>
  <c r="F1179" i="157" s="1"/>
  <c r="E1164" i="157"/>
  <c r="E1169" i="157"/>
  <c r="E1120" i="157"/>
  <c r="E1122" i="157"/>
  <c r="E454" i="37"/>
  <c r="E442" i="37"/>
  <c r="E430" i="37"/>
  <c r="E1110" i="157"/>
  <c r="E1118" i="157"/>
  <c r="E1109" i="157"/>
  <c r="E1113" i="157"/>
  <c r="E1117" i="157"/>
  <c r="E1125" i="157"/>
  <c r="E1112" i="157"/>
  <c r="E1124" i="157"/>
  <c r="E1134" i="157"/>
  <c r="E438" i="37"/>
  <c r="E428" i="37"/>
  <c r="E1119" i="157"/>
  <c r="E1136" i="157"/>
  <c r="X423" i="37"/>
  <c r="D1097" i="157"/>
  <c r="F1066" i="157"/>
  <c r="E1039" i="157"/>
  <c r="E1068" i="157"/>
  <c r="F1132" i="157"/>
  <c r="E1100" i="157"/>
  <c r="E1057" i="157"/>
  <c r="F1035" i="157"/>
  <c r="E345" i="37" s="1"/>
  <c r="D1066" i="157"/>
  <c r="G1071" i="157"/>
  <c r="G1062" i="157"/>
  <c r="E1073" i="157"/>
  <c r="F1064" i="157"/>
  <c r="E1037" i="157"/>
  <c r="F975" i="157"/>
  <c r="F991" i="157" s="1"/>
  <c r="E1004" i="157"/>
  <c r="E1014" i="157"/>
  <c r="E1018" i="157"/>
  <c r="E1017" i="157"/>
  <c r="E1021" i="157"/>
  <c r="E1026" i="157"/>
  <c r="F1015" i="157"/>
  <c r="E325" i="37" s="1"/>
  <c r="E1022" i="157"/>
  <c r="E1029" i="157"/>
  <c r="E1013" i="157"/>
  <c r="E1016" i="157"/>
  <c r="E1024" i="157"/>
  <c r="E1028" i="157"/>
  <c r="D1001" i="157"/>
  <c r="E1023" i="157"/>
  <c r="E1002" i="157"/>
  <c r="E977" i="157"/>
  <c r="E966" i="157"/>
  <c r="D975" i="157"/>
  <c r="G971" i="157"/>
  <c r="F973" i="157"/>
  <c r="E982" i="157"/>
  <c r="F1037" i="157" l="1"/>
  <c r="E347" i="37" s="1"/>
  <c r="F1002" i="157"/>
  <c r="F1036" i="157" s="1"/>
  <c r="E346" i="37" s="1"/>
  <c r="K1291" i="157"/>
  <c r="K1327" i="157" s="1"/>
  <c r="AA493" i="37"/>
  <c r="AB493" i="37"/>
  <c r="O561" i="37"/>
  <c r="O493" i="37"/>
  <c r="AB561" i="37"/>
  <c r="AA561" i="37"/>
  <c r="K1379" i="157"/>
  <c r="K1415" i="157" s="1"/>
  <c r="K1258" i="157"/>
  <c r="K1304" i="157" s="1"/>
  <c r="K1345" i="157"/>
  <c r="K1392" i="157" s="1"/>
  <c r="K1328" i="157"/>
  <c r="K1294" i="157"/>
  <c r="K1295" i="157" s="1"/>
  <c r="K1329" i="157" s="1"/>
  <c r="F1470" i="157"/>
  <c r="F1504" i="157" s="1"/>
  <c r="E624" i="37" s="1"/>
  <c r="F1505" i="157"/>
  <c r="E625" i="37" s="1"/>
  <c r="F1192" i="157"/>
  <c r="F1243" i="157" s="1"/>
  <c r="E488" i="37" s="1"/>
  <c r="F1244" i="157"/>
  <c r="E489" i="37" s="1"/>
  <c r="G1294" i="157"/>
  <c r="F1297" i="157"/>
  <c r="F1331" i="157" s="1"/>
  <c r="E522" i="37" s="1"/>
  <c r="F1332" i="157"/>
  <c r="E523" i="37" s="1"/>
  <c r="F1134" i="157"/>
  <c r="E453" i="37" s="1"/>
  <c r="F1098" i="157"/>
  <c r="F1133" i="157" s="1"/>
  <c r="E452" i="37" s="1"/>
  <c r="D428" i="37"/>
  <c r="AB458" i="37"/>
  <c r="F614" i="37"/>
  <c r="G1019" i="157"/>
  <c r="G1114" i="157"/>
  <c r="F433" i="37" s="1"/>
  <c r="G1308" i="157"/>
  <c r="AA458" i="37"/>
  <c r="O458" i="37"/>
  <c r="Z521" i="37"/>
  <c r="D434" i="37"/>
  <c r="G1481" i="157"/>
  <c r="G1495" i="157"/>
  <c r="G1493" i="157"/>
  <c r="G1402" i="157"/>
  <c r="D453" i="37"/>
  <c r="D438" i="37"/>
  <c r="D432" i="37"/>
  <c r="Z589" i="37"/>
  <c r="D579" i="37"/>
  <c r="G1410" i="157"/>
  <c r="G1320" i="157"/>
  <c r="G1322" i="157"/>
  <c r="G1121" i="157"/>
  <c r="D442" i="37"/>
  <c r="G1025" i="157"/>
  <c r="G1396" i="157"/>
  <c r="G1027" i="157"/>
  <c r="Z487" i="37"/>
  <c r="Z623" i="37"/>
  <c r="F628" i="37"/>
  <c r="G1484" i="157"/>
  <c r="G1224" i="157"/>
  <c r="G1314" i="157"/>
  <c r="F505" i="37" s="1"/>
  <c r="G1230" i="157"/>
  <c r="F1420" i="157"/>
  <c r="E591" i="37" s="1"/>
  <c r="F1385" i="157"/>
  <c r="F1419" i="157" s="1"/>
  <c r="E590" i="37" s="1"/>
  <c r="D433" i="37"/>
  <c r="G1123" i="157"/>
  <c r="G1115" i="157"/>
  <c r="D483" i="37"/>
  <c r="G1238" i="157"/>
  <c r="D440" i="37"/>
  <c r="E1020" i="157"/>
  <c r="D326" i="37"/>
  <c r="D439" i="37"/>
  <c r="E1506" i="157"/>
  <c r="D1035" i="157"/>
  <c r="E1038" i="157"/>
  <c r="G1039" i="157"/>
  <c r="D431" i="37"/>
  <c r="G1153" i="157"/>
  <c r="D1179" i="157"/>
  <c r="D489" i="37"/>
  <c r="G1348" i="157"/>
  <c r="D1418" i="157"/>
  <c r="E1442" i="157"/>
  <c r="G1442" i="157" s="1"/>
  <c r="D1503" i="157"/>
  <c r="D614" i="37"/>
  <c r="D625" i="37"/>
  <c r="G1408" i="157"/>
  <c r="D593" i="37"/>
  <c r="D604" i="37"/>
  <c r="C569" i="37"/>
  <c r="E1331" i="157"/>
  <c r="C501" i="37"/>
  <c r="D329" i="37"/>
  <c r="D607" i="37"/>
  <c r="C488" i="37"/>
  <c r="C452" i="37"/>
  <c r="C430" i="37"/>
  <c r="C346" i="37"/>
  <c r="C325" i="37"/>
  <c r="D606" i="37"/>
  <c r="D615" i="37"/>
  <c r="C574" i="37"/>
  <c r="C506" i="37"/>
  <c r="C490" i="37"/>
  <c r="D469" i="37"/>
  <c r="C626" i="37"/>
  <c r="D567" i="37"/>
  <c r="C524" i="37"/>
  <c r="D505" i="37"/>
  <c r="D475" i="37"/>
  <c r="E1133" i="157"/>
  <c r="C330" i="37"/>
  <c r="E1036" i="157"/>
  <c r="E1116" i="157"/>
  <c r="E1220" i="157"/>
  <c r="E1419" i="157"/>
  <c r="D582" i="37"/>
  <c r="E1064" i="157"/>
  <c r="G1064" i="157" s="1"/>
  <c r="D1132" i="157"/>
  <c r="G1122" i="157"/>
  <c r="E1243" i="157"/>
  <c r="D1242" i="157"/>
  <c r="E1268" i="157"/>
  <c r="G1268" i="157" s="1"/>
  <c r="D1330" i="157"/>
  <c r="E1403" i="157"/>
  <c r="D523" i="37"/>
  <c r="E1488" i="157"/>
  <c r="E973" i="157"/>
  <c r="G973" i="157" s="1"/>
  <c r="D324" i="37"/>
  <c r="E1310" i="157"/>
  <c r="E1333" i="157"/>
  <c r="D512" i="37"/>
  <c r="C608" i="37"/>
  <c r="D581" i="37"/>
  <c r="D511" i="37"/>
  <c r="D513" i="37"/>
  <c r="E1245" i="157"/>
  <c r="D601" i="37"/>
  <c r="C470" i="37"/>
  <c r="D335" i="37"/>
  <c r="C624" i="37"/>
  <c r="C603" i="37"/>
  <c r="C590" i="37"/>
  <c r="C522" i="37"/>
  <c r="D463" i="37"/>
  <c r="C454" i="37"/>
  <c r="C348" i="37"/>
  <c r="D613" i="37"/>
  <c r="C592" i="37"/>
  <c r="D573" i="37"/>
  <c r="D499" i="37"/>
  <c r="C465" i="37"/>
  <c r="C435" i="37"/>
  <c r="D337" i="37"/>
  <c r="E1504" i="157"/>
  <c r="D627" i="37"/>
  <c r="G1507" i="157"/>
  <c r="G1505" i="157"/>
  <c r="G1497" i="157"/>
  <c r="D617" i="37"/>
  <c r="G1482" i="157"/>
  <c r="D602" i="37"/>
  <c r="G1491" i="157"/>
  <c r="D611" i="37"/>
  <c r="G1496" i="157"/>
  <c r="D616" i="37"/>
  <c r="G1489" i="157"/>
  <c r="D609" i="37"/>
  <c r="G1490" i="157"/>
  <c r="D610" i="37"/>
  <c r="G1492" i="157"/>
  <c r="D612" i="37"/>
  <c r="G1485" i="157"/>
  <c r="D605" i="37"/>
  <c r="F1460" i="157"/>
  <c r="F1461" i="157" s="1"/>
  <c r="F1479" i="157"/>
  <c r="D1460" i="157"/>
  <c r="D1479" i="157"/>
  <c r="G1446" i="157"/>
  <c r="E1483" i="157"/>
  <c r="G1244" i="157"/>
  <c r="G1472" i="157"/>
  <c r="E1469" i="157"/>
  <c r="E1444" i="157"/>
  <c r="G1451" i="157"/>
  <c r="F1374" i="157"/>
  <c r="F1414" i="157" s="1"/>
  <c r="E589" i="37"/>
  <c r="D591" i="37"/>
  <c r="G1435" i="157"/>
  <c r="G1387" i="157"/>
  <c r="E1421" i="157"/>
  <c r="G1411" i="157"/>
  <c r="G1404" i="157"/>
  <c r="D575" i="37"/>
  <c r="G1401" i="157"/>
  <c r="D572" i="37"/>
  <c r="G1399" i="157"/>
  <c r="D570" i="37"/>
  <c r="G1400" i="157"/>
  <c r="D571" i="37"/>
  <c r="G1409" i="157"/>
  <c r="D580" i="37"/>
  <c r="G1412" i="157"/>
  <c r="D583" i="37"/>
  <c r="G1407" i="157"/>
  <c r="D578" i="37"/>
  <c r="G1405" i="157"/>
  <c r="D576" i="37"/>
  <c r="G1406" i="157"/>
  <c r="D577" i="37"/>
  <c r="G1397" i="157"/>
  <c r="D568" i="37"/>
  <c r="F1394" i="157"/>
  <c r="G1359" i="157"/>
  <c r="E1398" i="157"/>
  <c r="D1373" i="157"/>
  <c r="D1394" i="157"/>
  <c r="X493" i="37"/>
  <c r="E1357" i="157"/>
  <c r="E1384" i="157"/>
  <c r="E1355" i="157"/>
  <c r="G1364" i="157"/>
  <c r="G1313" i="157"/>
  <c r="D504" i="37"/>
  <c r="G1312" i="157"/>
  <c r="D503" i="37"/>
  <c r="G1324" i="157"/>
  <c r="D515" i="37"/>
  <c r="G1309" i="157"/>
  <c r="D500" i="37"/>
  <c r="G1323" i="157"/>
  <c r="D514" i="37"/>
  <c r="G1316" i="157"/>
  <c r="D507" i="37"/>
  <c r="G1318" i="157"/>
  <c r="D509" i="37"/>
  <c r="G1319" i="157"/>
  <c r="D510" i="37"/>
  <c r="G1334" i="157"/>
  <c r="D525" i="37"/>
  <c r="G1311" i="157"/>
  <c r="D502" i="37"/>
  <c r="D508" i="37"/>
  <c r="G1321" i="157"/>
  <c r="E1315" i="157"/>
  <c r="D1286" i="157"/>
  <c r="D1306" i="157"/>
  <c r="E1270" i="157"/>
  <c r="G1299" i="157"/>
  <c r="E1296" i="157"/>
  <c r="G1272" i="157"/>
  <c r="G1222" i="157"/>
  <c r="D467" i="37"/>
  <c r="G1223" i="157"/>
  <c r="D468" i="37"/>
  <c r="G1221" i="157"/>
  <c r="D466" i="37"/>
  <c r="G1234" i="157"/>
  <c r="D479" i="37"/>
  <c r="G1219" i="157"/>
  <c r="D464" i="37"/>
  <c r="G1228" i="157"/>
  <c r="D473" i="37"/>
  <c r="G1227" i="157"/>
  <c r="D472" i="37"/>
  <c r="G1233" i="157"/>
  <c r="D478" i="37"/>
  <c r="G1231" i="157"/>
  <c r="D476" i="37"/>
  <c r="D491" i="37"/>
  <c r="G1246" i="157"/>
  <c r="E487" i="37"/>
  <c r="G1229" i="157"/>
  <c r="D474" i="37"/>
  <c r="G1226" i="157"/>
  <c r="D471" i="37"/>
  <c r="F1216" i="157"/>
  <c r="G1169" i="157"/>
  <c r="E1225" i="157"/>
  <c r="D1216" i="157"/>
  <c r="G1004" i="157"/>
  <c r="G1016" i="157"/>
  <c r="G1120" i="157"/>
  <c r="G1134" i="157"/>
  <c r="E1191" i="157"/>
  <c r="F1180" i="157"/>
  <c r="G1109" i="157"/>
  <c r="E1160" i="157"/>
  <c r="E1162" i="157"/>
  <c r="G1164" i="157"/>
  <c r="D441" i="37"/>
  <c r="G1119" i="157"/>
  <c r="G1100" i="157"/>
  <c r="E1135" i="157"/>
  <c r="G1068" i="157"/>
  <c r="E1111" i="157"/>
  <c r="D436" i="37"/>
  <c r="G1117" i="157"/>
  <c r="D1083" i="157"/>
  <c r="D1107" i="157"/>
  <c r="E451" i="37"/>
  <c r="G1124" i="157"/>
  <c r="D443" i="37"/>
  <c r="G1118" i="157"/>
  <c r="D437" i="37"/>
  <c r="F1083" i="157"/>
  <c r="F1084" i="157" s="1"/>
  <c r="F1128" i="157" s="1"/>
  <c r="F1107" i="157"/>
  <c r="D455" i="37"/>
  <c r="G1136" i="157"/>
  <c r="G1110" i="157"/>
  <c r="D429" i="37"/>
  <c r="D444" i="37"/>
  <c r="G1125" i="157"/>
  <c r="G1113" i="157"/>
  <c r="G1112" i="157"/>
  <c r="E1066" i="157"/>
  <c r="D349" i="37"/>
  <c r="E1097" i="157"/>
  <c r="G1014" i="157"/>
  <c r="G1057" i="157"/>
  <c r="G1037" i="157"/>
  <c r="D347" i="37"/>
  <c r="G1073" i="157"/>
  <c r="G1023" i="157"/>
  <c r="D333" i="37"/>
  <c r="G1024" i="157"/>
  <c r="D334" i="37"/>
  <c r="G1029" i="157"/>
  <c r="D339" i="37"/>
  <c r="G1018" i="157"/>
  <c r="D328" i="37"/>
  <c r="G1026" i="157"/>
  <c r="D336" i="37"/>
  <c r="G1013" i="157"/>
  <c r="D323" i="37"/>
  <c r="G1022" i="157"/>
  <c r="D332" i="37"/>
  <c r="G1021" i="157"/>
  <c r="D331" i="37"/>
  <c r="G1028" i="157"/>
  <c r="D338" i="37"/>
  <c r="G1017" i="157"/>
  <c r="D327" i="37"/>
  <c r="F1011" i="157"/>
  <c r="E321" i="37" s="1"/>
  <c r="D991" i="157"/>
  <c r="D1011" i="157"/>
  <c r="G977" i="157"/>
  <c r="E1015" i="157"/>
  <c r="F992" i="157"/>
  <c r="G1002" i="157"/>
  <c r="E1001" i="157"/>
  <c r="G966" i="157"/>
  <c r="E975" i="157"/>
  <c r="G982" i="157"/>
  <c r="C248" i="37"/>
  <c r="D248" i="37"/>
  <c r="E248" i="37"/>
  <c r="F248" i="37"/>
  <c r="G248" i="37"/>
  <c r="H248" i="37"/>
  <c r="I248" i="37"/>
  <c r="J248" i="37"/>
  <c r="K248" i="37"/>
  <c r="L248" i="37"/>
  <c r="M248" i="37"/>
  <c r="N248" i="37"/>
  <c r="O248" i="37"/>
  <c r="X248" i="37"/>
  <c r="Y248" i="37"/>
  <c r="Z248" i="37"/>
  <c r="AA248" i="37"/>
  <c r="AB248" i="37"/>
  <c r="G249" i="37"/>
  <c r="H249" i="37"/>
  <c r="I249" i="37"/>
  <c r="J249" i="37"/>
  <c r="K249" i="37"/>
  <c r="L249" i="37"/>
  <c r="M249" i="37"/>
  <c r="N249" i="37"/>
  <c r="O249" i="37"/>
  <c r="X249" i="37"/>
  <c r="Y249" i="37"/>
  <c r="Z249" i="37"/>
  <c r="AA249" i="37"/>
  <c r="AB249" i="37"/>
  <c r="G250" i="37"/>
  <c r="H250" i="37"/>
  <c r="I250" i="37"/>
  <c r="J250" i="37"/>
  <c r="K250" i="37"/>
  <c r="L250" i="37"/>
  <c r="M250" i="37"/>
  <c r="N250" i="37"/>
  <c r="O250" i="37"/>
  <c r="X250" i="37"/>
  <c r="Y250" i="37"/>
  <c r="Z250" i="37"/>
  <c r="AA250" i="37"/>
  <c r="AB250" i="37"/>
  <c r="G251" i="37"/>
  <c r="H251" i="37"/>
  <c r="I251" i="37"/>
  <c r="J251" i="37"/>
  <c r="K251" i="37"/>
  <c r="L251" i="37"/>
  <c r="M251" i="37"/>
  <c r="N251" i="37"/>
  <c r="O251" i="37"/>
  <c r="X251" i="37"/>
  <c r="Y251" i="37"/>
  <c r="Z251" i="37"/>
  <c r="AA251" i="37"/>
  <c r="AB251" i="37"/>
  <c r="G252" i="37"/>
  <c r="H252" i="37"/>
  <c r="I252" i="37"/>
  <c r="J252" i="37"/>
  <c r="K252" i="37"/>
  <c r="L252" i="37"/>
  <c r="M252" i="37"/>
  <c r="N252" i="37"/>
  <c r="O252" i="37"/>
  <c r="X252" i="37"/>
  <c r="Y252" i="37"/>
  <c r="Z252" i="37"/>
  <c r="AA252" i="37"/>
  <c r="AB252" i="37"/>
  <c r="G253" i="37"/>
  <c r="H253" i="37"/>
  <c r="I253" i="37"/>
  <c r="J253" i="37"/>
  <c r="K253" i="37"/>
  <c r="L253" i="37"/>
  <c r="M253" i="37"/>
  <c r="N253" i="37"/>
  <c r="O253" i="37"/>
  <c r="X253" i="37"/>
  <c r="Y253" i="37"/>
  <c r="Z253" i="37"/>
  <c r="AA253" i="37"/>
  <c r="AB253" i="37"/>
  <c r="G254" i="37"/>
  <c r="H254" i="37"/>
  <c r="I254" i="37"/>
  <c r="J254" i="37"/>
  <c r="K254" i="37"/>
  <c r="L254" i="37"/>
  <c r="M254" i="37"/>
  <c r="N254" i="37"/>
  <c r="O254" i="37"/>
  <c r="X254" i="37"/>
  <c r="Y254" i="37"/>
  <c r="Z254" i="37"/>
  <c r="AA254" i="37"/>
  <c r="AB254" i="37"/>
  <c r="G255" i="37"/>
  <c r="H255" i="37"/>
  <c r="I255" i="37"/>
  <c r="J255" i="37"/>
  <c r="K255" i="37"/>
  <c r="L255" i="37"/>
  <c r="M255" i="37"/>
  <c r="N255" i="37"/>
  <c r="O255" i="37"/>
  <c r="X255" i="37"/>
  <c r="Y255" i="37"/>
  <c r="Z255" i="37"/>
  <c r="AA255" i="37"/>
  <c r="AB255" i="37"/>
  <c r="G256" i="37"/>
  <c r="H256" i="37"/>
  <c r="I256" i="37"/>
  <c r="J256" i="37"/>
  <c r="K256" i="37"/>
  <c r="L256" i="37"/>
  <c r="M256" i="37"/>
  <c r="N256" i="37"/>
  <c r="O256" i="37"/>
  <c r="X256" i="37"/>
  <c r="Y256" i="37"/>
  <c r="Z256" i="37"/>
  <c r="AA256" i="37"/>
  <c r="AB256" i="37"/>
  <c r="G257" i="37"/>
  <c r="H257" i="37"/>
  <c r="I257" i="37"/>
  <c r="J257" i="37"/>
  <c r="K257" i="37"/>
  <c r="L257" i="37"/>
  <c r="M257" i="37"/>
  <c r="N257" i="37"/>
  <c r="O257" i="37"/>
  <c r="X257" i="37"/>
  <c r="Y257" i="37"/>
  <c r="Z257" i="37"/>
  <c r="AA257" i="37"/>
  <c r="AB257" i="37"/>
  <c r="G258" i="37"/>
  <c r="H258" i="37"/>
  <c r="I258" i="37"/>
  <c r="J258" i="37"/>
  <c r="K258" i="37"/>
  <c r="L258" i="37"/>
  <c r="M258" i="37"/>
  <c r="N258" i="37"/>
  <c r="O258" i="37"/>
  <c r="X258" i="37"/>
  <c r="Y258" i="37"/>
  <c r="Z258" i="37"/>
  <c r="AA258" i="37"/>
  <c r="AB258" i="37"/>
  <c r="G259" i="37"/>
  <c r="H259" i="37"/>
  <c r="I259" i="37"/>
  <c r="J259" i="37"/>
  <c r="K259" i="37"/>
  <c r="L259" i="37"/>
  <c r="M259" i="37"/>
  <c r="N259" i="37"/>
  <c r="O259" i="37"/>
  <c r="X259" i="37"/>
  <c r="Y259" i="37"/>
  <c r="Z259" i="37"/>
  <c r="AA259" i="37"/>
  <c r="AB259" i="37"/>
  <c r="G260" i="37"/>
  <c r="H260" i="37"/>
  <c r="I260" i="37"/>
  <c r="J260" i="37"/>
  <c r="K260" i="37"/>
  <c r="L260" i="37"/>
  <c r="M260" i="37"/>
  <c r="N260" i="37"/>
  <c r="O260" i="37"/>
  <c r="X260" i="37"/>
  <c r="Y260" i="37"/>
  <c r="Z260" i="37"/>
  <c r="AA260" i="37"/>
  <c r="AB260" i="37"/>
  <c r="G261" i="37"/>
  <c r="H261" i="37"/>
  <c r="I261" i="37"/>
  <c r="J261" i="37"/>
  <c r="K261" i="37"/>
  <c r="L261" i="37"/>
  <c r="M261" i="37"/>
  <c r="N261" i="37"/>
  <c r="O261" i="37"/>
  <c r="X261" i="37"/>
  <c r="Y261" i="37"/>
  <c r="Z261" i="37"/>
  <c r="AA261" i="37"/>
  <c r="AB261" i="37"/>
  <c r="G262" i="37"/>
  <c r="H262" i="37"/>
  <c r="I262" i="37"/>
  <c r="J262" i="37"/>
  <c r="K262" i="37"/>
  <c r="L262" i="37"/>
  <c r="M262" i="37"/>
  <c r="N262" i="37"/>
  <c r="O262" i="37"/>
  <c r="X262" i="37"/>
  <c r="Y262" i="37"/>
  <c r="Z262" i="37"/>
  <c r="AA262" i="37"/>
  <c r="AB262" i="37"/>
  <c r="G263" i="37"/>
  <c r="H263" i="37"/>
  <c r="I263" i="37"/>
  <c r="J263" i="37"/>
  <c r="K263" i="37"/>
  <c r="L263" i="37"/>
  <c r="M263" i="37"/>
  <c r="N263" i="37"/>
  <c r="O263" i="37"/>
  <c r="X263" i="37"/>
  <c r="Y263" i="37"/>
  <c r="Z263" i="37"/>
  <c r="AA263" i="37"/>
  <c r="AB263" i="37"/>
  <c r="G264" i="37"/>
  <c r="H264" i="37"/>
  <c r="I264" i="37"/>
  <c r="J264" i="37"/>
  <c r="K264" i="37"/>
  <c r="L264" i="37"/>
  <c r="M264" i="37"/>
  <c r="N264" i="37"/>
  <c r="O264" i="37"/>
  <c r="X264" i="37"/>
  <c r="Y264" i="37"/>
  <c r="Z264" i="37"/>
  <c r="AA264" i="37"/>
  <c r="AB264" i="37"/>
  <c r="G265" i="37"/>
  <c r="H265" i="37"/>
  <c r="I265" i="37"/>
  <c r="J265" i="37"/>
  <c r="K265" i="37"/>
  <c r="L265" i="37"/>
  <c r="M265" i="37"/>
  <c r="N265" i="37"/>
  <c r="O265" i="37"/>
  <c r="X265" i="37"/>
  <c r="Y265" i="37"/>
  <c r="Z265" i="37"/>
  <c r="AA265" i="37"/>
  <c r="AB265" i="37"/>
  <c r="G266" i="37"/>
  <c r="H266" i="37"/>
  <c r="I266" i="37"/>
  <c r="J266" i="37"/>
  <c r="K266" i="37"/>
  <c r="L266" i="37"/>
  <c r="M266" i="37"/>
  <c r="N266" i="37"/>
  <c r="O266" i="37"/>
  <c r="X266" i="37"/>
  <c r="Y266" i="37"/>
  <c r="Z266" i="37"/>
  <c r="AA266" i="37"/>
  <c r="AB266" i="37"/>
  <c r="H267" i="37"/>
  <c r="I267" i="37"/>
  <c r="J267" i="37"/>
  <c r="K267" i="37"/>
  <c r="L267" i="37"/>
  <c r="M267" i="37"/>
  <c r="N267" i="37"/>
  <c r="O267" i="37"/>
  <c r="X267" i="37"/>
  <c r="Y267" i="37"/>
  <c r="Z267" i="37"/>
  <c r="AA267" i="37"/>
  <c r="AB267" i="37"/>
  <c r="C268" i="37"/>
  <c r="C771" i="37" s="1"/>
  <c r="D268" i="37"/>
  <c r="E268" i="37"/>
  <c r="E771" i="37" s="1"/>
  <c r="F268" i="37"/>
  <c r="G268" i="37"/>
  <c r="H268" i="37"/>
  <c r="I268" i="37"/>
  <c r="J268" i="37"/>
  <c r="K268" i="37"/>
  <c r="L268" i="37"/>
  <c r="M268" i="37"/>
  <c r="N268" i="37"/>
  <c r="O268" i="37"/>
  <c r="X268" i="37"/>
  <c r="Y268" i="37"/>
  <c r="Z268" i="37"/>
  <c r="AA268" i="37"/>
  <c r="AB268" i="37"/>
  <c r="G269" i="37"/>
  <c r="H269" i="37"/>
  <c r="I269" i="37"/>
  <c r="J269" i="37"/>
  <c r="K269" i="37"/>
  <c r="L269" i="37"/>
  <c r="M269" i="37"/>
  <c r="N269" i="37"/>
  <c r="N270" i="37"/>
  <c r="O270" i="37"/>
  <c r="X270" i="37"/>
  <c r="Y270" i="37"/>
  <c r="Z270" i="37"/>
  <c r="AA270" i="37"/>
  <c r="AB270" i="37"/>
  <c r="N271" i="37"/>
  <c r="O271" i="37"/>
  <c r="X271" i="37"/>
  <c r="Y271" i="37"/>
  <c r="Z271" i="37"/>
  <c r="AA271" i="37"/>
  <c r="AB271" i="37"/>
  <c r="G274" i="37"/>
  <c r="H274" i="37"/>
  <c r="I274" i="37"/>
  <c r="J274" i="37"/>
  <c r="K274" i="37"/>
  <c r="L274" i="37"/>
  <c r="M274" i="37"/>
  <c r="N274" i="37"/>
  <c r="O274" i="37"/>
  <c r="X274" i="37"/>
  <c r="Y274" i="37"/>
  <c r="Z274" i="37"/>
  <c r="AA274" i="37"/>
  <c r="AB274" i="37"/>
  <c r="G275" i="37"/>
  <c r="H275" i="37"/>
  <c r="I275" i="37"/>
  <c r="J275" i="37"/>
  <c r="K275" i="37"/>
  <c r="L275" i="37"/>
  <c r="M275" i="37"/>
  <c r="N275" i="37"/>
  <c r="O275" i="37"/>
  <c r="X275" i="37"/>
  <c r="Y275" i="37"/>
  <c r="Z275" i="37"/>
  <c r="AA275" i="37"/>
  <c r="AB275" i="37"/>
  <c r="G276" i="37"/>
  <c r="H276" i="37"/>
  <c r="I276" i="37"/>
  <c r="J276" i="37"/>
  <c r="K276" i="37"/>
  <c r="L276" i="37"/>
  <c r="M276" i="37"/>
  <c r="N276" i="37"/>
  <c r="O276" i="37"/>
  <c r="X276" i="37"/>
  <c r="Y276" i="37"/>
  <c r="Z276" i="37"/>
  <c r="AA276" i="37"/>
  <c r="AB276" i="37"/>
  <c r="G277" i="37"/>
  <c r="H277" i="37"/>
  <c r="I277" i="37"/>
  <c r="J277" i="37"/>
  <c r="K277" i="37"/>
  <c r="L277" i="37"/>
  <c r="M277" i="37"/>
  <c r="N277" i="37"/>
  <c r="O277" i="37"/>
  <c r="X277" i="37"/>
  <c r="Y277" i="37"/>
  <c r="Z277" i="37"/>
  <c r="AA277" i="37"/>
  <c r="AB277" i="37"/>
  <c r="G278" i="37"/>
  <c r="H278" i="37"/>
  <c r="I278" i="37"/>
  <c r="J278" i="37"/>
  <c r="K278" i="37"/>
  <c r="L278" i="37"/>
  <c r="M278" i="37"/>
  <c r="N278" i="37"/>
  <c r="O278" i="37"/>
  <c r="X278" i="37"/>
  <c r="Y278" i="37"/>
  <c r="Z278" i="37"/>
  <c r="AA278" i="37"/>
  <c r="AB278" i="37"/>
  <c r="G957" i="157"/>
  <c r="F957" i="157"/>
  <c r="E278" i="37" s="1"/>
  <c r="E957" i="157"/>
  <c r="D957" i="157"/>
  <c r="F956" i="157"/>
  <c r="E277" i="37" s="1"/>
  <c r="D956" i="157"/>
  <c r="D954" i="157"/>
  <c r="AC952" i="157"/>
  <c r="AB952" i="157"/>
  <c r="P952" i="157"/>
  <c r="O952" i="157"/>
  <c r="N952" i="157"/>
  <c r="M952" i="157"/>
  <c r="L952" i="157"/>
  <c r="J273" i="37"/>
  <c r="I273" i="37"/>
  <c r="H273" i="37"/>
  <c r="G273" i="37"/>
  <c r="F946" i="157"/>
  <c r="E267" i="37" s="1"/>
  <c r="D946" i="157"/>
  <c r="F945" i="157"/>
  <c r="E266" i="37" s="1"/>
  <c r="D945" i="157"/>
  <c r="D944" i="157"/>
  <c r="F943" i="157"/>
  <c r="E264" i="37" s="1"/>
  <c r="D943" i="157"/>
  <c r="F942" i="157"/>
  <c r="E263" i="37" s="1"/>
  <c r="D942" i="157"/>
  <c r="F941" i="157"/>
  <c r="E262" i="37" s="1"/>
  <c r="D941" i="157"/>
  <c r="F940" i="157"/>
  <c r="D940" i="157"/>
  <c r="F939" i="157"/>
  <c r="D939" i="157"/>
  <c r="F938" i="157"/>
  <c r="E259" i="37" s="1"/>
  <c r="D938" i="157"/>
  <c r="G936" i="157"/>
  <c r="F936" i="157"/>
  <c r="E257" i="37" s="1"/>
  <c r="D936" i="157"/>
  <c r="F935" i="157"/>
  <c r="E256" i="37" s="1"/>
  <c r="D935" i="157"/>
  <c r="F934" i="157"/>
  <c r="E255" i="37" s="1"/>
  <c r="D934" i="157"/>
  <c r="F933" i="157"/>
  <c r="E254" i="37" s="1"/>
  <c r="D933" i="157"/>
  <c r="F931" i="157"/>
  <c r="E252" i="37" s="1"/>
  <c r="D931" i="157"/>
  <c r="F930" i="157"/>
  <c r="E251" i="37" s="1"/>
  <c r="D930" i="157"/>
  <c r="G929" i="157"/>
  <c r="F929" i="157"/>
  <c r="E250" i="37" s="1"/>
  <c r="D929" i="157"/>
  <c r="AC924" i="157"/>
  <c r="AB924" i="157"/>
  <c r="AB925" i="157" s="1"/>
  <c r="P924" i="157"/>
  <c r="P925" i="157" s="1"/>
  <c r="E922" i="157"/>
  <c r="F921" i="157"/>
  <c r="D921" i="157"/>
  <c r="E920" i="157"/>
  <c r="D919" i="157"/>
  <c r="Y273" i="37"/>
  <c r="X273" i="37"/>
  <c r="E903" i="157"/>
  <c r="E902" i="157"/>
  <c r="E901" i="157"/>
  <c r="F895" i="157"/>
  <c r="F937" i="157" s="1"/>
  <c r="E894" i="157"/>
  <c r="E893" i="157"/>
  <c r="E892" i="157"/>
  <c r="E891" i="157"/>
  <c r="F890" i="157"/>
  <c r="F932" i="157" s="1"/>
  <c r="E253" i="37" s="1"/>
  <c r="D890" i="157"/>
  <c r="E889" i="157"/>
  <c r="E885" i="157"/>
  <c r="F944" i="157"/>
  <c r="E265" i="37" s="1"/>
  <c r="E884" i="157"/>
  <c r="E883" i="157"/>
  <c r="E60" i="180" s="1"/>
  <c r="E882" i="157"/>
  <c r="E881" i="157"/>
  <c r="E880" i="157"/>
  <c r="F879" i="157"/>
  <c r="D879" i="157"/>
  <c r="C209" i="37"/>
  <c r="D209" i="37"/>
  <c r="E209" i="37"/>
  <c r="F209" i="37"/>
  <c r="G209" i="37"/>
  <c r="H209" i="37"/>
  <c r="I209" i="37"/>
  <c r="J209" i="37"/>
  <c r="K209" i="37"/>
  <c r="L209" i="37"/>
  <c r="M209" i="37"/>
  <c r="N209" i="37"/>
  <c r="O209" i="37"/>
  <c r="X209" i="37"/>
  <c r="Y209" i="37"/>
  <c r="Z209" i="37"/>
  <c r="AA209" i="37"/>
  <c r="AB209" i="37"/>
  <c r="G210" i="37"/>
  <c r="H210" i="37"/>
  <c r="I210" i="37"/>
  <c r="J210" i="37"/>
  <c r="K210" i="37"/>
  <c r="L210" i="37"/>
  <c r="M210" i="37"/>
  <c r="N210" i="37"/>
  <c r="O210" i="37"/>
  <c r="X210" i="37"/>
  <c r="Y210" i="37"/>
  <c r="Z210" i="37"/>
  <c r="AA210" i="37"/>
  <c r="AB210" i="37"/>
  <c r="C211" i="37"/>
  <c r="D211" i="37"/>
  <c r="E211" i="37"/>
  <c r="F211" i="37"/>
  <c r="G211" i="37"/>
  <c r="H211" i="37"/>
  <c r="I211" i="37"/>
  <c r="J211" i="37"/>
  <c r="K211" i="37"/>
  <c r="L211" i="37"/>
  <c r="M211" i="37"/>
  <c r="N211" i="37"/>
  <c r="O211" i="37"/>
  <c r="X211" i="37"/>
  <c r="Y211" i="37"/>
  <c r="Z211" i="37"/>
  <c r="AA211" i="37"/>
  <c r="AB211" i="37"/>
  <c r="G212" i="37"/>
  <c r="H212" i="37"/>
  <c r="I212" i="37"/>
  <c r="J212" i="37"/>
  <c r="K212" i="37"/>
  <c r="L212" i="37"/>
  <c r="M212" i="37"/>
  <c r="N212" i="37"/>
  <c r="O212" i="37"/>
  <c r="X212" i="37"/>
  <c r="Y212" i="37"/>
  <c r="Z212" i="37"/>
  <c r="AA212" i="37"/>
  <c r="AB212" i="37"/>
  <c r="G213" i="37"/>
  <c r="H213" i="37"/>
  <c r="I213" i="37"/>
  <c r="J213" i="37"/>
  <c r="K213" i="37"/>
  <c r="L213" i="37"/>
  <c r="M213" i="37"/>
  <c r="N213" i="37"/>
  <c r="O213" i="37"/>
  <c r="X213" i="37"/>
  <c r="Y213" i="37"/>
  <c r="Z213" i="37"/>
  <c r="AA213" i="37"/>
  <c r="AB213" i="37"/>
  <c r="G214" i="37"/>
  <c r="H214" i="37"/>
  <c r="I214" i="37"/>
  <c r="J214" i="37"/>
  <c r="K214" i="37"/>
  <c r="L214" i="37"/>
  <c r="M214" i="37"/>
  <c r="N214" i="37"/>
  <c r="O214" i="37"/>
  <c r="X214" i="37"/>
  <c r="Y214" i="37"/>
  <c r="Z214" i="37"/>
  <c r="AA214" i="37"/>
  <c r="AB214" i="37"/>
  <c r="G215" i="37"/>
  <c r="H215" i="37"/>
  <c r="I215" i="37"/>
  <c r="J215" i="37"/>
  <c r="K215" i="37"/>
  <c r="L215" i="37"/>
  <c r="M215" i="37"/>
  <c r="N215" i="37"/>
  <c r="O215" i="37"/>
  <c r="X215" i="37"/>
  <c r="Y215" i="37"/>
  <c r="Z215" i="37"/>
  <c r="AA215" i="37"/>
  <c r="AB215" i="37"/>
  <c r="G216" i="37"/>
  <c r="H216" i="37"/>
  <c r="I216" i="37"/>
  <c r="J216" i="37"/>
  <c r="K216" i="37"/>
  <c r="L216" i="37"/>
  <c r="M216" i="37"/>
  <c r="N216" i="37"/>
  <c r="O216" i="37"/>
  <c r="X216" i="37"/>
  <c r="Y216" i="37"/>
  <c r="Z216" i="37"/>
  <c r="AA216" i="37"/>
  <c r="AB216" i="37"/>
  <c r="G217" i="37"/>
  <c r="H217" i="37"/>
  <c r="I217" i="37"/>
  <c r="J217" i="37"/>
  <c r="K217" i="37"/>
  <c r="L217" i="37"/>
  <c r="M217" i="37"/>
  <c r="N217" i="37"/>
  <c r="O217" i="37"/>
  <c r="X217" i="37"/>
  <c r="Y217" i="37"/>
  <c r="Z217" i="37"/>
  <c r="AA217" i="37"/>
  <c r="AB217" i="37"/>
  <c r="G218" i="37"/>
  <c r="H218" i="37"/>
  <c r="I218" i="37"/>
  <c r="J218" i="37"/>
  <c r="K218" i="37"/>
  <c r="L218" i="37"/>
  <c r="M218" i="37"/>
  <c r="N218" i="37"/>
  <c r="O218" i="37"/>
  <c r="X218" i="37"/>
  <c r="Y218" i="37"/>
  <c r="Z218" i="37"/>
  <c r="AA218" i="37"/>
  <c r="AB218" i="37"/>
  <c r="G219" i="37"/>
  <c r="H219" i="37"/>
  <c r="I219" i="37"/>
  <c r="J219" i="37"/>
  <c r="K219" i="37"/>
  <c r="L219" i="37"/>
  <c r="M219" i="37"/>
  <c r="N219" i="37"/>
  <c r="O219" i="37"/>
  <c r="X219" i="37"/>
  <c r="Y219" i="37"/>
  <c r="Z219" i="37"/>
  <c r="AA219" i="37"/>
  <c r="AB219" i="37"/>
  <c r="G220" i="37"/>
  <c r="H220" i="37"/>
  <c r="I220" i="37"/>
  <c r="J220" i="37"/>
  <c r="K220" i="37"/>
  <c r="L220" i="37"/>
  <c r="M220" i="37"/>
  <c r="N220" i="37"/>
  <c r="O220" i="37"/>
  <c r="X220" i="37"/>
  <c r="Y220" i="37"/>
  <c r="Z220" i="37"/>
  <c r="AA220" i="37"/>
  <c r="AB220" i="37"/>
  <c r="G221" i="37"/>
  <c r="H221" i="37"/>
  <c r="I221" i="37"/>
  <c r="J221" i="37"/>
  <c r="K221" i="37"/>
  <c r="L221" i="37"/>
  <c r="M221" i="37"/>
  <c r="N221" i="37"/>
  <c r="O221" i="37"/>
  <c r="X221" i="37"/>
  <c r="Y221" i="37"/>
  <c r="Z221" i="37"/>
  <c r="AA221" i="37"/>
  <c r="AB221" i="37"/>
  <c r="G222" i="37"/>
  <c r="H222" i="37"/>
  <c r="I222" i="37"/>
  <c r="J222" i="37"/>
  <c r="K222" i="37"/>
  <c r="L222" i="37"/>
  <c r="M222" i="37"/>
  <c r="N222" i="37"/>
  <c r="O222" i="37"/>
  <c r="X222" i="37"/>
  <c r="Y222" i="37"/>
  <c r="Z222" i="37"/>
  <c r="AA222" i="37"/>
  <c r="AB222" i="37"/>
  <c r="G223" i="37"/>
  <c r="H223" i="37"/>
  <c r="I223" i="37"/>
  <c r="J223" i="37"/>
  <c r="K223" i="37"/>
  <c r="L223" i="37"/>
  <c r="M223" i="37"/>
  <c r="N223" i="37"/>
  <c r="O223" i="37"/>
  <c r="X223" i="37"/>
  <c r="Y223" i="37"/>
  <c r="Z223" i="37"/>
  <c r="AA223" i="37"/>
  <c r="AB223" i="37"/>
  <c r="G224" i="37"/>
  <c r="H224" i="37"/>
  <c r="I224" i="37"/>
  <c r="J224" i="37"/>
  <c r="K224" i="37"/>
  <c r="L224" i="37"/>
  <c r="M224" i="37"/>
  <c r="N224" i="37"/>
  <c r="O224" i="37"/>
  <c r="X224" i="37"/>
  <c r="Y224" i="37"/>
  <c r="Z224" i="37"/>
  <c r="AA224" i="37"/>
  <c r="AB224" i="37"/>
  <c r="G225" i="37"/>
  <c r="H225" i="37"/>
  <c r="I225" i="37"/>
  <c r="J225" i="37"/>
  <c r="K225" i="37"/>
  <c r="L225" i="37"/>
  <c r="M225" i="37"/>
  <c r="N225" i="37"/>
  <c r="O225" i="37"/>
  <c r="X225" i="37"/>
  <c r="Y225" i="37"/>
  <c r="Z225" i="37"/>
  <c r="AA225" i="37"/>
  <c r="AB225" i="37"/>
  <c r="G226" i="37"/>
  <c r="H226" i="37"/>
  <c r="I226" i="37"/>
  <c r="J226" i="37"/>
  <c r="K226" i="37"/>
  <c r="L226" i="37"/>
  <c r="M226" i="37"/>
  <c r="N226" i="37"/>
  <c r="O226" i="37"/>
  <c r="X226" i="37"/>
  <c r="Y226" i="37"/>
  <c r="Z226" i="37"/>
  <c r="AA226" i="37"/>
  <c r="AB226" i="37"/>
  <c r="G227" i="37"/>
  <c r="H227" i="37"/>
  <c r="I227" i="37"/>
  <c r="J227" i="37"/>
  <c r="K227" i="37"/>
  <c r="L227" i="37"/>
  <c r="M227" i="37"/>
  <c r="N227" i="37"/>
  <c r="O227" i="37"/>
  <c r="X227" i="37"/>
  <c r="Y227" i="37"/>
  <c r="Z227" i="37"/>
  <c r="AA227" i="37"/>
  <c r="AB227" i="37"/>
  <c r="G228" i="37"/>
  <c r="H228" i="37"/>
  <c r="I228" i="37"/>
  <c r="J228" i="37"/>
  <c r="K228" i="37"/>
  <c r="L228" i="37"/>
  <c r="M228" i="37"/>
  <c r="N228" i="37"/>
  <c r="O228" i="37"/>
  <c r="X228" i="37"/>
  <c r="Y228" i="37"/>
  <c r="Z228" i="37"/>
  <c r="AA228" i="37"/>
  <c r="AB228" i="37"/>
  <c r="O229" i="37"/>
  <c r="X229" i="37"/>
  <c r="Y229" i="37"/>
  <c r="Z229" i="37"/>
  <c r="AA229" i="37"/>
  <c r="AB229" i="37"/>
  <c r="G231" i="37"/>
  <c r="H231" i="37"/>
  <c r="I231" i="37"/>
  <c r="J231" i="37"/>
  <c r="K231" i="37"/>
  <c r="L231" i="37"/>
  <c r="M231" i="37"/>
  <c r="N231" i="37"/>
  <c r="O231" i="37"/>
  <c r="X231" i="37"/>
  <c r="Y231" i="37"/>
  <c r="Z231" i="37"/>
  <c r="AA231" i="37"/>
  <c r="AB231" i="37"/>
  <c r="H232" i="37"/>
  <c r="I232" i="37"/>
  <c r="J232" i="37"/>
  <c r="K232" i="37"/>
  <c r="L232" i="37"/>
  <c r="M232" i="37"/>
  <c r="N232" i="37"/>
  <c r="O232" i="37"/>
  <c r="AA232" i="37"/>
  <c r="AB232" i="37"/>
  <c r="O233" i="37"/>
  <c r="X233" i="37"/>
  <c r="Y233" i="37"/>
  <c r="Z233" i="37"/>
  <c r="AA233" i="37"/>
  <c r="AB233" i="37"/>
  <c r="O235" i="37"/>
  <c r="X235" i="37"/>
  <c r="Y235" i="37"/>
  <c r="Z235" i="37"/>
  <c r="AA235" i="37"/>
  <c r="AB235" i="37"/>
  <c r="G239" i="37"/>
  <c r="H239" i="37"/>
  <c r="I239" i="37"/>
  <c r="J239" i="37"/>
  <c r="K239" i="37"/>
  <c r="L239" i="37"/>
  <c r="M239" i="37"/>
  <c r="N239" i="37"/>
  <c r="G240" i="37"/>
  <c r="H240" i="37"/>
  <c r="I240" i="37"/>
  <c r="J240" i="37"/>
  <c r="K240" i="37"/>
  <c r="L240" i="37"/>
  <c r="M240" i="37"/>
  <c r="N240" i="37"/>
  <c r="O240" i="37"/>
  <c r="X240" i="37"/>
  <c r="Y240" i="37"/>
  <c r="Z240" i="37"/>
  <c r="AA240" i="37"/>
  <c r="AB240" i="37"/>
  <c r="G241" i="37"/>
  <c r="H241" i="37"/>
  <c r="I241" i="37"/>
  <c r="J241" i="37"/>
  <c r="K241" i="37"/>
  <c r="L241" i="37"/>
  <c r="M241" i="37"/>
  <c r="N241" i="37"/>
  <c r="O241" i="37"/>
  <c r="X241" i="37"/>
  <c r="Y241" i="37"/>
  <c r="Z241" i="37"/>
  <c r="AA241" i="37"/>
  <c r="AB241" i="37"/>
  <c r="G242" i="37"/>
  <c r="H242" i="37"/>
  <c r="I242" i="37"/>
  <c r="J242" i="37"/>
  <c r="K242" i="37"/>
  <c r="L242" i="37"/>
  <c r="M242" i="37"/>
  <c r="N242" i="37"/>
  <c r="O242" i="37"/>
  <c r="X242" i="37"/>
  <c r="Y242" i="37"/>
  <c r="Z242" i="37"/>
  <c r="AA242" i="37"/>
  <c r="AB242" i="37"/>
  <c r="G243" i="37"/>
  <c r="H243" i="37"/>
  <c r="I243" i="37"/>
  <c r="J243" i="37"/>
  <c r="K243" i="37"/>
  <c r="L243" i="37"/>
  <c r="M243" i="37"/>
  <c r="N243" i="37"/>
  <c r="O243" i="37"/>
  <c r="X243" i="37"/>
  <c r="Y243" i="37"/>
  <c r="Z243" i="37"/>
  <c r="AA243" i="37"/>
  <c r="AB243" i="37"/>
  <c r="F244" i="37"/>
  <c r="G244" i="37"/>
  <c r="H244" i="37"/>
  <c r="I244" i="37"/>
  <c r="J244" i="37"/>
  <c r="K244" i="37"/>
  <c r="L244" i="37"/>
  <c r="M244" i="37"/>
  <c r="N244" i="37"/>
  <c r="O244" i="37"/>
  <c r="X244" i="37"/>
  <c r="Y244" i="37"/>
  <c r="Z244" i="37"/>
  <c r="AA244" i="37"/>
  <c r="AB244" i="37"/>
  <c r="AC860" i="157"/>
  <c r="AB860" i="157"/>
  <c r="P860" i="157"/>
  <c r="F865" i="157"/>
  <c r="E244" i="37" s="1"/>
  <c r="E865" i="157"/>
  <c r="D865" i="157"/>
  <c r="F864" i="157"/>
  <c r="E243" i="37" s="1"/>
  <c r="D864" i="157"/>
  <c r="D862" i="157"/>
  <c r="F852" i="157"/>
  <c r="E231" i="37" s="1"/>
  <c r="D852" i="157"/>
  <c r="F849" i="157"/>
  <c r="E228" i="37" s="1"/>
  <c r="D849" i="157"/>
  <c r="F848" i="157"/>
  <c r="E227" i="37" s="1"/>
  <c r="D848" i="157"/>
  <c r="D847" i="157"/>
  <c r="F846" i="157"/>
  <c r="E225" i="37" s="1"/>
  <c r="D846" i="157"/>
  <c r="F845" i="157"/>
  <c r="E224" i="37" s="1"/>
  <c r="D845" i="157"/>
  <c r="F844" i="157"/>
  <c r="E223" i="37" s="1"/>
  <c r="D844" i="157"/>
  <c r="F843" i="157"/>
  <c r="E222" i="37" s="1"/>
  <c r="D843" i="157"/>
  <c r="F842" i="157"/>
  <c r="E221" i="37" s="1"/>
  <c r="D842" i="157"/>
  <c r="F841" i="157"/>
  <c r="E220" i="37" s="1"/>
  <c r="D841" i="157"/>
  <c r="F839" i="157"/>
  <c r="E218" i="37" s="1"/>
  <c r="D839" i="157"/>
  <c r="F838" i="157"/>
  <c r="E217" i="37" s="1"/>
  <c r="D838" i="157"/>
  <c r="F837" i="157"/>
  <c r="E216" i="37" s="1"/>
  <c r="D837" i="157"/>
  <c r="F836" i="157"/>
  <c r="E215" i="37" s="1"/>
  <c r="D836" i="157"/>
  <c r="F834" i="157"/>
  <c r="E213" i="37" s="1"/>
  <c r="D834" i="157"/>
  <c r="F833" i="157"/>
  <c r="E212" i="37" s="1"/>
  <c r="D833" i="157"/>
  <c r="E810" i="157"/>
  <c r="E809" i="157"/>
  <c r="E808" i="157"/>
  <c r="F807" i="157"/>
  <c r="D807" i="157"/>
  <c r="E806" i="157"/>
  <c r="E805" i="157"/>
  <c r="F804" i="157"/>
  <c r="F802" i="157" s="1"/>
  <c r="F812" i="157" s="1"/>
  <c r="D804" i="157"/>
  <c r="E803" i="157"/>
  <c r="E799" i="157"/>
  <c r="E798" i="157"/>
  <c r="E797" i="157"/>
  <c r="E61" i="180" s="1"/>
  <c r="E796" i="157"/>
  <c r="E795" i="157"/>
  <c r="E794" i="157"/>
  <c r="F793" i="157"/>
  <c r="D793" i="157"/>
  <c r="AC777" i="157"/>
  <c r="AB777" i="157"/>
  <c r="P777" i="157"/>
  <c r="Y239" i="37"/>
  <c r="X239" i="37"/>
  <c r="E775" i="157"/>
  <c r="F774" i="157"/>
  <c r="D774" i="157"/>
  <c r="E773" i="157"/>
  <c r="D772" i="157"/>
  <c r="E755" i="157"/>
  <c r="E754" i="157"/>
  <c r="E753" i="157"/>
  <c r="G753" i="157" s="1"/>
  <c r="E752" i="157"/>
  <c r="E751" i="157"/>
  <c r="E750" i="157"/>
  <c r="E749" i="157"/>
  <c r="F748" i="157"/>
  <c r="D748" i="157"/>
  <c r="E747" i="157"/>
  <c r="G747" i="157" s="1"/>
  <c r="E746" i="157"/>
  <c r="E745" i="157"/>
  <c r="E744" i="157"/>
  <c r="F743" i="157"/>
  <c r="D743" i="157"/>
  <c r="E742" i="157"/>
  <c r="E738" i="157"/>
  <c r="E737" i="157"/>
  <c r="E736" i="157"/>
  <c r="E65" i="180" s="1"/>
  <c r="E735" i="157"/>
  <c r="E734" i="157"/>
  <c r="E733" i="157"/>
  <c r="F732" i="157"/>
  <c r="D732" i="157"/>
  <c r="AC588" i="157"/>
  <c r="AB588" i="157"/>
  <c r="P588" i="157"/>
  <c r="E548" i="157"/>
  <c r="E556" i="157"/>
  <c r="F558" i="157"/>
  <c r="D550" i="157"/>
  <c r="F583" i="157"/>
  <c r="D583" i="157"/>
  <c r="AC559" i="157"/>
  <c r="E113" i="171" s="1"/>
  <c r="AB559" i="157"/>
  <c r="P559" i="157"/>
  <c r="D558" i="157"/>
  <c r="F555" i="157"/>
  <c r="AC551" i="157"/>
  <c r="E112" i="171" s="1"/>
  <c r="AB551" i="157"/>
  <c r="P551" i="157"/>
  <c r="F547" i="157"/>
  <c r="F550" i="157" s="1"/>
  <c r="G1192" i="157" l="1"/>
  <c r="G1470" i="157"/>
  <c r="G1420" i="157"/>
  <c r="F591" i="37" s="1"/>
  <c r="K1383" i="157"/>
  <c r="K1417" i="157" s="1"/>
  <c r="G1332" i="157"/>
  <c r="F523" i="37" s="1"/>
  <c r="F955" i="157"/>
  <c r="E276" i="37" s="1"/>
  <c r="F920" i="157"/>
  <c r="G920" i="157" s="1"/>
  <c r="G954" i="157" s="1"/>
  <c r="G1297" i="157"/>
  <c r="G1098" i="157"/>
  <c r="F863" i="157"/>
  <c r="E242" i="37" s="1"/>
  <c r="F773" i="157"/>
  <c r="G773" i="157" s="1"/>
  <c r="AB239" i="37"/>
  <c r="F250" i="37"/>
  <c r="L273" i="37"/>
  <c r="AA273" i="37"/>
  <c r="F327" i="37"/>
  <c r="F331" i="37"/>
  <c r="F323" i="37"/>
  <c r="F328" i="37"/>
  <c r="F334" i="37"/>
  <c r="F432" i="37"/>
  <c r="F429" i="37"/>
  <c r="F443" i="37"/>
  <c r="F436" i="37"/>
  <c r="F471" i="37"/>
  <c r="F491" i="37"/>
  <c r="F512" i="37"/>
  <c r="F582" i="37"/>
  <c r="F625" i="37"/>
  <c r="G1403" i="157"/>
  <c r="F574" i="37" s="1"/>
  <c r="G1243" i="157"/>
  <c r="G1036" i="157"/>
  <c r="D626" i="37"/>
  <c r="F442" i="37"/>
  <c r="F337" i="37"/>
  <c r="F335" i="37"/>
  <c r="F440" i="37"/>
  <c r="F511" i="37"/>
  <c r="F257" i="37"/>
  <c r="M273" i="37"/>
  <c r="AB273" i="37"/>
  <c r="F278" i="37"/>
  <c r="F347" i="37"/>
  <c r="F444" i="37"/>
  <c r="F455" i="37"/>
  <c r="F326" i="37"/>
  <c r="F478" i="37"/>
  <c r="F479" i="37"/>
  <c r="F468" i="37"/>
  <c r="F525" i="37"/>
  <c r="F514" i="37"/>
  <c r="F515" i="37"/>
  <c r="F504" i="37"/>
  <c r="F568" i="37"/>
  <c r="F583" i="37"/>
  <c r="F571" i="37"/>
  <c r="F572" i="37"/>
  <c r="F489" i="37"/>
  <c r="F605" i="37"/>
  <c r="F616" i="37"/>
  <c r="F602" i="37"/>
  <c r="F441" i="37"/>
  <c r="F349" i="37"/>
  <c r="F483" i="37"/>
  <c r="F475" i="37"/>
  <c r="F469" i="37"/>
  <c r="F573" i="37"/>
  <c r="F615" i="37"/>
  <c r="O239" i="37"/>
  <c r="N273" i="37"/>
  <c r="F338" i="37"/>
  <c r="F332" i="37"/>
  <c r="F336" i="37"/>
  <c r="F339" i="37"/>
  <c r="F333" i="37"/>
  <c r="F627" i="37"/>
  <c r="G1333" i="157"/>
  <c r="D608" i="37"/>
  <c r="D465" i="37"/>
  <c r="F579" i="37"/>
  <c r="D348" i="37"/>
  <c r="F567" i="37"/>
  <c r="F513" i="37"/>
  <c r="F581" i="37"/>
  <c r="AA239" i="37"/>
  <c r="K273" i="37"/>
  <c r="O273" i="37"/>
  <c r="F324" i="37"/>
  <c r="F431" i="37"/>
  <c r="F428" i="37"/>
  <c r="F453" i="37"/>
  <c r="F476" i="37"/>
  <c r="F464" i="37"/>
  <c r="F466" i="37"/>
  <c r="F467" i="37"/>
  <c r="F502" i="37"/>
  <c r="F507" i="37"/>
  <c r="F500" i="37"/>
  <c r="F503" i="37"/>
  <c r="F578" i="37"/>
  <c r="F580" i="37"/>
  <c r="F570" i="37"/>
  <c r="F575" i="37"/>
  <c r="F612" i="37"/>
  <c r="F609" i="37"/>
  <c r="F617" i="37"/>
  <c r="G1310" i="157"/>
  <c r="F501" i="37" s="1"/>
  <c r="G1116" i="157"/>
  <c r="F435" i="37" s="1"/>
  <c r="G1020" i="157"/>
  <c r="F604" i="37"/>
  <c r="F613" i="37"/>
  <c r="F601" i="37"/>
  <c r="F499" i="37"/>
  <c r="F329" i="37"/>
  <c r="G1419" i="157"/>
  <c r="G1385" i="157"/>
  <c r="E261" i="37"/>
  <c r="E260" i="37"/>
  <c r="E258" i="37"/>
  <c r="F611" i="37"/>
  <c r="F610" i="37"/>
  <c r="E599" i="37"/>
  <c r="F577" i="37"/>
  <c r="F576" i="37"/>
  <c r="E565" i="37"/>
  <c r="E585" i="37"/>
  <c r="F439" i="37"/>
  <c r="F438" i="37"/>
  <c r="F437" i="37"/>
  <c r="F434" i="37"/>
  <c r="F510" i="37"/>
  <c r="F509" i="37"/>
  <c r="F474" i="37"/>
  <c r="F473" i="37"/>
  <c r="E461" i="37"/>
  <c r="F472" i="37"/>
  <c r="D501" i="37"/>
  <c r="D574" i="37"/>
  <c r="D330" i="37"/>
  <c r="G1506" i="157"/>
  <c r="G811" i="157"/>
  <c r="G851" i="157" s="1"/>
  <c r="E851" i="157"/>
  <c r="G1038" i="157"/>
  <c r="D524" i="37"/>
  <c r="G1220" i="157"/>
  <c r="F112" i="171"/>
  <c r="G112" i="171"/>
  <c r="F113" i="171"/>
  <c r="G113" i="171"/>
  <c r="AC925" i="157"/>
  <c r="E41" i="171"/>
  <c r="G1488" i="157"/>
  <c r="D590" i="37"/>
  <c r="D346" i="37"/>
  <c r="F835" i="157"/>
  <c r="E214" i="37" s="1"/>
  <c r="E558" i="157"/>
  <c r="G558" i="157" s="1"/>
  <c r="G746" i="157"/>
  <c r="G749" i="157"/>
  <c r="E845" i="157"/>
  <c r="D863" i="157"/>
  <c r="G810" i="157"/>
  <c r="C212" i="37"/>
  <c r="C215" i="37"/>
  <c r="C217" i="37"/>
  <c r="C220" i="37"/>
  <c r="C222" i="37"/>
  <c r="C224" i="37"/>
  <c r="C226" i="37"/>
  <c r="G883" i="157"/>
  <c r="G892" i="157"/>
  <c r="G934" i="157" s="1"/>
  <c r="D953" i="157"/>
  <c r="C251" i="37"/>
  <c r="C254" i="37"/>
  <c r="C256" i="37"/>
  <c r="C264" i="37"/>
  <c r="C277" i="37"/>
  <c r="D1084" i="157"/>
  <c r="C497" i="37"/>
  <c r="G1355" i="157"/>
  <c r="D1461" i="157"/>
  <c r="C521" i="37"/>
  <c r="C487" i="37"/>
  <c r="D435" i="37"/>
  <c r="G734" i="157"/>
  <c r="E839" i="157"/>
  <c r="G750" i="157"/>
  <c r="D861" i="157"/>
  <c r="G795" i="157"/>
  <c r="C227" i="37"/>
  <c r="C241" i="37"/>
  <c r="C244" i="37"/>
  <c r="E929" i="157"/>
  <c r="E944" i="157"/>
  <c r="D932" i="157"/>
  <c r="G893" i="157"/>
  <c r="G935" i="157" s="1"/>
  <c r="G902" i="157"/>
  <c r="G946" i="157" s="1"/>
  <c r="G922" i="157"/>
  <c r="G956" i="157" s="1"/>
  <c r="C250" i="37"/>
  <c r="C259" i="37"/>
  <c r="C261" i="37"/>
  <c r="C263" i="37"/>
  <c r="C267" i="37"/>
  <c r="D1287" i="157"/>
  <c r="C565" i="37"/>
  <c r="D592" i="37"/>
  <c r="D1180" i="157"/>
  <c r="D739" i="157"/>
  <c r="G735" i="157"/>
  <c r="G738" i="157"/>
  <c r="G744" i="157"/>
  <c r="G751" i="157"/>
  <c r="G755" i="157"/>
  <c r="G775" i="157"/>
  <c r="D800" i="157"/>
  <c r="G799" i="157"/>
  <c r="G805" i="157"/>
  <c r="G808" i="157"/>
  <c r="C213" i="37"/>
  <c r="C216" i="37"/>
  <c r="C218" i="37"/>
  <c r="C221" i="37"/>
  <c r="C223" i="37"/>
  <c r="C225" i="37"/>
  <c r="D244" i="37"/>
  <c r="G881" i="157"/>
  <c r="G930" i="157" s="1"/>
  <c r="E936" i="157"/>
  <c r="E919" i="157"/>
  <c r="C252" i="37"/>
  <c r="C255" i="37"/>
  <c r="C257" i="37"/>
  <c r="C265" i="37"/>
  <c r="C275" i="37"/>
  <c r="C278" i="37"/>
  <c r="C321" i="37"/>
  <c r="G1160" i="157"/>
  <c r="D1374" i="157"/>
  <c r="E1503" i="157"/>
  <c r="D490" i="37"/>
  <c r="G1245" i="157"/>
  <c r="D488" i="37"/>
  <c r="C451" i="37"/>
  <c r="G736" i="157"/>
  <c r="G65" i="180" s="1"/>
  <c r="G745" i="157"/>
  <c r="G752" i="157"/>
  <c r="G797" i="157"/>
  <c r="G61" i="180" s="1"/>
  <c r="G806" i="157"/>
  <c r="C228" i="37"/>
  <c r="C231" i="37"/>
  <c r="C243" i="37"/>
  <c r="G882" i="157"/>
  <c r="G931" i="157" s="1"/>
  <c r="G885" i="157"/>
  <c r="G945" i="157" s="1"/>
  <c r="G891" i="157"/>
  <c r="G933" i="157" s="1"/>
  <c r="D955" i="157"/>
  <c r="C260" i="37"/>
  <c r="C262" i="37"/>
  <c r="C266" i="37"/>
  <c r="D278" i="37"/>
  <c r="D992" i="157"/>
  <c r="C426" i="37"/>
  <c r="C461" i="37"/>
  <c r="E1373" i="157"/>
  <c r="E1374" i="157" s="1"/>
  <c r="D569" i="37"/>
  <c r="C599" i="37"/>
  <c r="D624" i="37"/>
  <c r="D452" i="37"/>
  <c r="G1133" i="157"/>
  <c r="D522" i="37"/>
  <c r="G1331" i="157"/>
  <c r="C623" i="37"/>
  <c r="C589" i="37"/>
  <c r="C345" i="37"/>
  <c r="X232" i="37"/>
  <c r="G1504" i="157"/>
  <c r="G1483" i="157"/>
  <c r="D603" i="37"/>
  <c r="G1469" i="157"/>
  <c r="D10" i="179" s="1"/>
  <c r="E1460" i="157"/>
  <c r="E1479" i="157"/>
  <c r="G1444" i="157"/>
  <c r="G1384" i="157"/>
  <c r="D24" i="179" s="1"/>
  <c r="E1418" i="157"/>
  <c r="G1398" i="157"/>
  <c r="G1357" i="157"/>
  <c r="E1394" i="157"/>
  <c r="D506" i="37"/>
  <c r="G1296" i="157"/>
  <c r="D21" i="179" s="1"/>
  <c r="E1330" i="157"/>
  <c r="E1286" i="157"/>
  <c r="E1306" i="157"/>
  <c r="G1225" i="157"/>
  <c r="D470" i="37"/>
  <c r="G1191" i="157"/>
  <c r="D13" i="179" s="1"/>
  <c r="E1242" i="157"/>
  <c r="G1162" i="157"/>
  <c r="E1179" i="157"/>
  <c r="E447" i="37"/>
  <c r="D430" i="37"/>
  <c r="G1111" i="157"/>
  <c r="G1066" i="157"/>
  <c r="E1107" i="157"/>
  <c r="G1097" i="157"/>
  <c r="D14" i="179" s="1"/>
  <c r="E1132" i="157"/>
  <c r="D454" i="37"/>
  <c r="G1135" i="157"/>
  <c r="E426" i="37"/>
  <c r="E1083" i="157"/>
  <c r="G1015" i="157"/>
  <c r="D325" i="37"/>
  <c r="G1001" i="157"/>
  <c r="D17" i="179" s="1"/>
  <c r="E1035" i="157"/>
  <c r="D886" i="157"/>
  <c r="E991" i="157"/>
  <c r="E1011" i="157"/>
  <c r="E954" i="157"/>
  <c r="E956" i="157"/>
  <c r="G975" i="157"/>
  <c r="E935" i="157"/>
  <c r="E930" i="157"/>
  <c r="E934" i="157"/>
  <c r="E943" i="157"/>
  <c r="E946" i="157"/>
  <c r="E933" i="157"/>
  <c r="F888" i="157"/>
  <c r="F905" i="157" s="1"/>
  <c r="E945" i="157"/>
  <c r="E931" i="157"/>
  <c r="D918" i="157"/>
  <c r="AA918" i="157"/>
  <c r="AA952" i="157" s="1"/>
  <c r="F952" i="157"/>
  <c r="E273" i="37" s="1"/>
  <c r="E921" i="157"/>
  <c r="F886" i="157"/>
  <c r="G884" i="157"/>
  <c r="G944" i="157" s="1"/>
  <c r="E879" i="157"/>
  <c r="E890" i="157"/>
  <c r="E844" i="157"/>
  <c r="D835" i="157"/>
  <c r="D840" i="157"/>
  <c r="E846" i="157"/>
  <c r="E862" i="157"/>
  <c r="F847" i="157"/>
  <c r="E226" i="37" s="1"/>
  <c r="F840" i="157"/>
  <c r="E219" i="37" s="1"/>
  <c r="E847" i="157"/>
  <c r="E837" i="157"/>
  <c r="E834" i="157"/>
  <c r="E843" i="157"/>
  <c r="E838" i="157"/>
  <c r="E842" i="157"/>
  <c r="E833" i="157"/>
  <c r="E841" i="157"/>
  <c r="E849" i="157"/>
  <c r="E836" i="157"/>
  <c r="E848" i="157"/>
  <c r="E864" i="157"/>
  <c r="G798" i="157"/>
  <c r="D802" i="157"/>
  <c r="E807" i="157"/>
  <c r="E793" i="157"/>
  <c r="F800" i="157"/>
  <c r="E804" i="157"/>
  <c r="AA771" i="157"/>
  <c r="AA860" i="157" s="1"/>
  <c r="F741" i="157"/>
  <c r="D771" i="157"/>
  <c r="F860" i="157"/>
  <c r="E239" i="37" s="1"/>
  <c r="E774" i="157"/>
  <c r="E772" i="157"/>
  <c r="F739" i="157"/>
  <c r="D741" i="157"/>
  <c r="E732" i="157"/>
  <c r="G737" i="157"/>
  <c r="E748" i="157"/>
  <c r="E743" i="157"/>
  <c r="AA550" i="157"/>
  <c r="AA551" i="157" s="1"/>
  <c r="AA558" i="157"/>
  <c r="AA559" i="157" s="1"/>
  <c r="G548" i="157"/>
  <c r="E547" i="157"/>
  <c r="E555" i="157"/>
  <c r="G556" i="157"/>
  <c r="F862" i="157" l="1"/>
  <c r="E241" i="37" s="1"/>
  <c r="F772" i="157"/>
  <c r="F861" i="157" s="1"/>
  <c r="E240" i="37" s="1"/>
  <c r="F954" i="157"/>
  <c r="E275" i="37" s="1"/>
  <c r="F919" i="157"/>
  <c r="F953" i="157" s="1"/>
  <c r="E274" i="37" s="1"/>
  <c r="Z273" i="37"/>
  <c r="F624" i="37"/>
  <c r="F255" i="37"/>
  <c r="D230" i="37"/>
  <c r="D771" i="37" s="1"/>
  <c r="F771" i="37" s="1"/>
  <c r="Z239" i="37"/>
  <c r="F265" i="37"/>
  <c r="F275" i="37"/>
  <c r="F454" i="37"/>
  <c r="F522" i="37"/>
  <c r="F254" i="37"/>
  <c r="G1503" i="157"/>
  <c r="F251" i="37"/>
  <c r="F277" i="37"/>
  <c r="G839" i="157"/>
  <c r="F465" i="37"/>
  <c r="F230" i="37"/>
  <c r="F346" i="37"/>
  <c r="F325" i="37"/>
  <c r="F266" i="37"/>
  <c r="F267" i="37"/>
  <c r="F626" i="37"/>
  <c r="F590" i="37"/>
  <c r="F330" i="37"/>
  <c r="F569" i="37"/>
  <c r="F603" i="37"/>
  <c r="F452" i="37"/>
  <c r="F252" i="37"/>
  <c r="F490" i="37"/>
  <c r="F256" i="37"/>
  <c r="G845" i="157"/>
  <c r="F348" i="37"/>
  <c r="F524" i="37"/>
  <c r="F488" i="37"/>
  <c r="G943" i="157"/>
  <c r="G60" i="180"/>
  <c r="F608" i="37"/>
  <c r="F430" i="37"/>
  <c r="F470" i="37"/>
  <c r="D224" i="37"/>
  <c r="D12" i="165"/>
  <c r="G1373" i="157"/>
  <c r="G732" i="157"/>
  <c r="E800" i="157"/>
  <c r="G800" i="157" s="1"/>
  <c r="C214" i="37"/>
  <c r="D952" i="157"/>
  <c r="D255" i="37"/>
  <c r="D277" i="37"/>
  <c r="C276" i="37"/>
  <c r="D1414" i="157"/>
  <c r="D257" i="37"/>
  <c r="G748" i="157"/>
  <c r="D860" i="157"/>
  <c r="D757" i="157"/>
  <c r="D241" i="37"/>
  <c r="D252" i="37"/>
  <c r="D254" i="37"/>
  <c r="D251" i="37"/>
  <c r="D275" i="37"/>
  <c r="G1083" i="157"/>
  <c r="E1287" i="157"/>
  <c r="D1326" i="157"/>
  <c r="D265" i="37"/>
  <c r="D1128" i="157"/>
  <c r="C274" i="37"/>
  <c r="D225" i="37"/>
  <c r="D266" i="37"/>
  <c r="D267" i="37"/>
  <c r="D256" i="37"/>
  <c r="E1414" i="157"/>
  <c r="D623" i="37"/>
  <c r="E953" i="157"/>
  <c r="G555" i="157"/>
  <c r="E861" i="157"/>
  <c r="C219" i="37"/>
  <c r="E932" i="157"/>
  <c r="D264" i="37"/>
  <c r="G991" i="157"/>
  <c r="D426" i="37"/>
  <c r="E1461" i="157"/>
  <c r="C253" i="37"/>
  <c r="D250" i="37"/>
  <c r="C240" i="37"/>
  <c r="D218" i="37"/>
  <c r="C242" i="37"/>
  <c r="G1479" i="157"/>
  <c r="D599" i="37"/>
  <c r="G1460" i="157"/>
  <c r="D589" i="37"/>
  <c r="G1418" i="157"/>
  <c r="G1394" i="157"/>
  <c r="D565" i="37"/>
  <c r="D497" i="37"/>
  <c r="G1330" i="157"/>
  <c r="D521" i="37"/>
  <c r="D487" i="37"/>
  <c r="G1242" i="157"/>
  <c r="G1179" i="157"/>
  <c r="E1180" i="157"/>
  <c r="E1084" i="157"/>
  <c r="G1107" i="157"/>
  <c r="D451" i="37"/>
  <c r="G1132" i="157"/>
  <c r="G1035" i="157"/>
  <c r="D345" i="37"/>
  <c r="G1011" i="157"/>
  <c r="D321" i="37"/>
  <c r="E992" i="157"/>
  <c r="F928" i="157"/>
  <c r="G921" i="157"/>
  <c r="G955" i="157" s="1"/>
  <c r="E955" i="157"/>
  <c r="F906" i="157"/>
  <c r="E918" i="157"/>
  <c r="G846" i="157"/>
  <c r="G879" i="157"/>
  <c r="E886" i="157"/>
  <c r="G890" i="157"/>
  <c r="G932" i="157" s="1"/>
  <c r="G836" i="157"/>
  <c r="D215" i="37"/>
  <c r="G833" i="157"/>
  <c r="D212" i="37"/>
  <c r="G842" i="157"/>
  <c r="D221" i="37"/>
  <c r="G834" i="157"/>
  <c r="D213" i="37"/>
  <c r="G864" i="157"/>
  <c r="D243" i="37"/>
  <c r="G849" i="157"/>
  <c r="D228" i="37"/>
  <c r="G838" i="157"/>
  <c r="D217" i="37"/>
  <c r="G837" i="157"/>
  <c r="D216" i="37"/>
  <c r="G844" i="157"/>
  <c r="D223" i="37"/>
  <c r="G848" i="157"/>
  <c r="D227" i="37"/>
  <c r="G841" i="157"/>
  <c r="D220" i="37"/>
  <c r="G843" i="157"/>
  <c r="D222" i="37"/>
  <c r="G847" i="157"/>
  <c r="D226" i="37"/>
  <c r="E835" i="157"/>
  <c r="G793" i="157"/>
  <c r="G807" i="157"/>
  <c r="E840" i="157"/>
  <c r="F757" i="157"/>
  <c r="F758" i="157" s="1"/>
  <c r="F831" i="157"/>
  <c r="E210" i="37" s="1"/>
  <c r="D812" i="157"/>
  <c r="D831" i="157"/>
  <c r="G774" i="157"/>
  <c r="E863" i="157"/>
  <c r="F813" i="157"/>
  <c r="E771" i="157"/>
  <c r="G804" i="157"/>
  <c r="E802" i="157"/>
  <c r="E741" i="157"/>
  <c r="E739" i="157"/>
  <c r="G743" i="157"/>
  <c r="G547" i="157"/>
  <c r="E550" i="157"/>
  <c r="G862" i="157" l="1"/>
  <c r="F241" i="37" s="1"/>
  <c r="G919" i="157"/>
  <c r="G953" i="157" s="1"/>
  <c r="F274" i="37" s="1"/>
  <c r="G772" i="157"/>
  <c r="F276" i="37"/>
  <c r="F222" i="37"/>
  <c r="F227" i="37"/>
  <c r="F216" i="37"/>
  <c r="F228" i="37"/>
  <c r="F213" i="37"/>
  <c r="F212" i="37"/>
  <c r="F487" i="37"/>
  <c r="F218" i="37"/>
  <c r="F345" i="37"/>
  <c r="F226" i="37"/>
  <c r="F220" i="37"/>
  <c r="F223" i="37"/>
  <c r="F217" i="37"/>
  <c r="F243" i="37"/>
  <c r="F221" i="37"/>
  <c r="F225" i="37"/>
  <c r="F451" i="37"/>
  <c r="F264" i="37"/>
  <c r="F623" i="37"/>
  <c r="F253" i="37"/>
  <c r="F321" i="37"/>
  <c r="F521" i="37"/>
  <c r="F589" i="37"/>
  <c r="G861" i="157"/>
  <c r="F224" i="37"/>
  <c r="F215" i="37"/>
  <c r="F599" i="37"/>
  <c r="F565" i="37"/>
  <c r="F426" i="37"/>
  <c r="D240" i="37"/>
  <c r="E757" i="157"/>
  <c r="E758" i="157" s="1"/>
  <c r="D813" i="157"/>
  <c r="D276" i="37"/>
  <c r="C447" i="37"/>
  <c r="C17" i="184" s="1"/>
  <c r="C517" i="37"/>
  <c r="C19" i="184" s="1"/>
  <c r="D758" i="157"/>
  <c r="C585" i="37"/>
  <c r="C21" i="184" s="1"/>
  <c r="C273" i="37"/>
  <c r="G739" i="157"/>
  <c r="C210" i="37"/>
  <c r="G886" i="157"/>
  <c r="E1128" i="157"/>
  <c r="D253" i="37"/>
  <c r="D274" i="37"/>
  <c r="D585" i="37"/>
  <c r="E1326" i="157"/>
  <c r="C239" i="37"/>
  <c r="E11" i="184" s="1"/>
  <c r="E249" i="37"/>
  <c r="G918" i="157"/>
  <c r="E952" i="157"/>
  <c r="G840" i="157"/>
  <c r="D219" i="37"/>
  <c r="G835" i="157"/>
  <c r="D214" i="37"/>
  <c r="G863" i="157"/>
  <c r="D242" i="37"/>
  <c r="G771" i="157"/>
  <c r="D12" i="179" s="1"/>
  <c r="E860" i="157"/>
  <c r="G757" i="157"/>
  <c r="F853" i="157"/>
  <c r="E232" i="37" s="1"/>
  <c r="E831" i="157"/>
  <c r="E812" i="157"/>
  <c r="G802" i="157"/>
  <c r="G741" i="157"/>
  <c r="G550" i="157"/>
  <c r="D447" i="37" l="1"/>
  <c r="F240" i="37"/>
  <c r="F242" i="37"/>
  <c r="F219" i="37"/>
  <c r="F214" i="37"/>
  <c r="G952" i="157"/>
  <c r="D23" i="179"/>
  <c r="D6" i="165"/>
  <c r="G1128" i="157"/>
  <c r="D517" i="37"/>
  <c r="D853" i="157"/>
  <c r="E813" i="157"/>
  <c r="D273" i="37"/>
  <c r="G831" i="157"/>
  <c r="D210" i="37"/>
  <c r="G860" i="157"/>
  <c r="D239" i="37"/>
  <c r="G812" i="157"/>
  <c r="F273" i="37" l="1"/>
  <c r="F239" i="37"/>
  <c r="F210" i="37"/>
  <c r="F447" i="37"/>
  <c r="C232" i="37"/>
  <c r="C11" i="184" s="1"/>
  <c r="E853" i="157"/>
  <c r="G853" i="157" l="1"/>
  <c r="D232" i="37"/>
  <c r="D101" i="37"/>
  <c r="E101" i="37"/>
  <c r="F101" i="37"/>
  <c r="G101" i="37"/>
  <c r="H101" i="37"/>
  <c r="I101" i="37"/>
  <c r="J101" i="37"/>
  <c r="K101" i="37"/>
  <c r="L101" i="37"/>
  <c r="M101" i="37"/>
  <c r="N101" i="37"/>
  <c r="O101" i="37"/>
  <c r="X101" i="37"/>
  <c r="Y101" i="37"/>
  <c r="Z101" i="37"/>
  <c r="AA101" i="37"/>
  <c r="AB101" i="37"/>
  <c r="G102" i="37"/>
  <c r="H102" i="37"/>
  <c r="I102" i="37"/>
  <c r="J102" i="37"/>
  <c r="K102" i="37"/>
  <c r="L102" i="37"/>
  <c r="M102" i="37"/>
  <c r="N102" i="37"/>
  <c r="O102" i="37"/>
  <c r="X102" i="37"/>
  <c r="Y102" i="37"/>
  <c r="Z102" i="37"/>
  <c r="AA102" i="37"/>
  <c r="AB102" i="37"/>
  <c r="C103" i="37"/>
  <c r="D103" i="37"/>
  <c r="E103" i="37"/>
  <c r="F103" i="37"/>
  <c r="G103" i="37"/>
  <c r="H103" i="37"/>
  <c r="I103" i="37"/>
  <c r="J103" i="37"/>
  <c r="K103" i="37"/>
  <c r="L103" i="37"/>
  <c r="M103" i="37"/>
  <c r="N103" i="37"/>
  <c r="O103" i="37"/>
  <c r="X103" i="37"/>
  <c r="Y103" i="37"/>
  <c r="Z103" i="37"/>
  <c r="AA103" i="37"/>
  <c r="AB103" i="37"/>
  <c r="G104" i="37"/>
  <c r="H104" i="37"/>
  <c r="I104" i="37"/>
  <c r="J104" i="37"/>
  <c r="K104" i="37"/>
  <c r="L104" i="37"/>
  <c r="M104" i="37"/>
  <c r="N104" i="37"/>
  <c r="O104" i="37"/>
  <c r="X104" i="37"/>
  <c r="Y104" i="37"/>
  <c r="Z104" i="37"/>
  <c r="AA104" i="37"/>
  <c r="AB104" i="37"/>
  <c r="G105" i="37"/>
  <c r="H105" i="37"/>
  <c r="I105" i="37"/>
  <c r="J105" i="37"/>
  <c r="K105" i="37"/>
  <c r="L105" i="37"/>
  <c r="M105" i="37"/>
  <c r="N105" i="37"/>
  <c r="O105" i="37"/>
  <c r="X105" i="37"/>
  <c r="Y105" i="37"/>
  <c r="Z105" i="37"/>
  <c r="AA105" i="37"/>
  <c r="AB105" i="37"/>
  <c r="G106" i="37"/>
  <c r="H106" i="37"/>
  <c r="I106" i="37"/>
  <c r="J106" i="37"/>
  <c r="K106" i="37"/>
  <c r="L106" i="37"/>
  <c r="M106" i="37"/>
  <c r="N106" i="37"/>
  <c r="O106" i="37"/>
  <c r="X106" i="37"/>
  <c r="Y106" i="37"/>
  <c r="Z106" i="37"/>
  <c r="AA106" i="37"/>
  <c r="AB106" i="37"/>
  <c r="G107" i="37"/>
  <c r="H107" i="37"/>
  <c r="I107" i="37"/>
  <c r="J107" i="37"/>
  <c r="K107" i="37"/>
  <c r="L107" i="37"/>
  <c r="M107" i="37"/>
  <c r="N107" i="37"/>
  <c r="O107" i="37"/>
  <c r="X107" i="37"/>
  <c r="Y107" i="37"/>
  <c r="Z107" i="37"/>
  <c r="AA107" i="37"/>
  <c r="AB107" i="37"/>
  <c r="G108" i="37"/>
  <c r="H108" i="37"/>
  <c r="I108" i="37"/>
  <c r="J108" i="37"/>
  <c r="K108" i="37"/>
  <c r="L108" i="37"/>
  <c r="M108" i="37"/>
  <c r="N108" i="37"/>
  <c r="O108" i="37"/>
  <c r="X108" i="37"/>
  <c r="Y108" i="37"/>
  <c r="Z108" i="37"/>
  <c r="AA108" i="37"/>
  <c r="AB108" i="37"/>
  <c r="G109" i="37"/>
  <c r="H109" i="37"/>
  <c r="I109" i="37"/>
  <c r="J109" i="37"/>
  <c r="K109" i="37"/>
  <c r="L109" i="37"/>
  <c r="M109" i="37"/>
  <c r="N109" i="37"/>
  <c r="O109" i="37"/>
  <c r="X109" i="37"/>
  <c r="Y109" i="37"/>
  <c r="Z109" i="37"/>
  <c r="AA109" i="37"/>
  <c r="AB109" i="37"/>
  <c r="F110" i="37"/>
  <c r="G110" i="37"/>
  <c r="H110" i="37"/>
  <c r="I110" i="37"/>
  <c r="J110" i="37"/>
  <c r="K110" i="37"/>
  <c r="L110" i="37"/>
  <c r="M110" i="37"/>
  <c r="N110" i="37"/>
  <c r="O110" i="37"/>
  <c r="X110" i="37"/>
  <c r="Y110" i="37"/>
  <c r="Z110" i="37"/>
  <c r="AA110" i="37"/>
  <c r="AB110" i="37"/>
  <c r="G111" i="37"/>
  <c r="H111" i="37"/>
  <c r="I111" i="37"/>
  <c r="J111" i="37"/>
  <c r="K111" i="37"/>
  <c r="L111" i="37"/>
  <c r="M111" i="37"/>
  <c r="N111" i="37"/>
  <c r="O111" i="37"/>
  <c r="X111" i="37"/>
  <c r="Y111" i="37"/>
  <c r="Z111" i="37"/>
  <c r="AA111" i="37"/>
  <c r="AB111" i="37"/>
  <c r="G112" i="37"/>
  <c r="H112" i="37"/>
  <c r="I112" i="37"/>
  <c r="J112" i="37"/>
  <c r="K112" i="37"/>
  <c r="L112" i="37"/>
  <c r="M112" i="37"/>
  <c r="N112" i="37"/>
  <c r="O112" i="37"/>
  <c r="X112" i="37"/>
  <c r="Y112" i="37"/>
  <c r="Z112" i="37"/>
  <c r="AA112" i="37"/>
  <c r="AB112" i="37"/>
  <c r="G113" i="37"/>
  <c r="H113" i="37"/>
  <c r="I113" i="37"/>
  <c r="J113" i="37"/>
  <c r="K113" i="37"/>
  <c r="L113" i="37"/>
  <c r="M113" i="37"/>
  <c r="N113" i="37"/>
  <c r="O113" i="37"/>
  <c r="X113" i="37"/>
  <c r="Y113" i="37"/>
  <c r="Z113" i="37"/>
  <c r="AA113" i="37"/>
  <c r="AB113" i="37"/>
  <c r="G114" i="37"/>
  <c r="H114" i="37"/>
  <c r="I114" i="37"/>
  <c r="J114" i="37"/>
  <c r="K114" i="37"/>
  <c r="L114" i="37"/>
  <c r="M114" i="37"/>
  <c r="N114" i="37"/>
  <c r="O114" i="37"/>
  <c r="X114" i="37"/>
  <c r="Y114" i="37"/>
  <c r="Z114" i="37"/>
  <c r="AA114" i="37"/>
  <c r="AB114" i="37"/>
  <c r="G115" i="37"/>
  <c r="H115" i="37"/>
  <c r="I115" i="37"/>
  <c r="J115" i="37"/>
  <c r="K115" i="37"/>
  <c r="L115" i="37"/>
  <c r="M115" i="37"/>
  <c r="N115" i="37"/>
  <c r="O115" i="37"/>
  <c r="X115" i="37"/>
  <c r="Y115" i="37"/>
  <c r="Z115" i="37"/>
  <c r="AA115" i="37"/>
  <c r="AB115" i="37"/>
  <c r="F116" i="37"/>
  <c r="G116" i="37"/>
  <c r="H116" i="37"/>
  <c r="I116" i="37"/>
  <c r="J116" i="37"/>
  <c r="K116" i="37"/>
  <c r="L116" i="37"/>
  <c r="M116" i="37"/>
  <c r="N116" i="37"/>
  <c r="O116" i="37"/>
  <c r="X116" i="37"/>
  <c r="Y116" i="37"/>
  <c r="Z116" i="37"/>
  <c r="AA116" i="37"/>
  <c r="AB116" i="37"/>
  <c r="G117" i="37"/>
  <c r="H117" i="37"/>
  <c r="I117" i="37"/>
  <c r="J117" i="37"/>
  <c r="K117" i="37"/>
  <c r="L117" i="37"/>
  <c r="M117" i="37"/>
  <c r="N117" i="37"/>
  <c r="O117" i="37"/>
  <c r="X117" i="37"/>
  <c r="Y117" i="37"/>
  <c r="Z117" i="37"/>
  <c r="AA117" i="37"/>
  <c r="AB117" i="37"/>
  <c r="G118" i="37"/>
  <c r="H118" i="37"/>
  <c r="I118" i="37"/>
  <c r="J118" i="37"/>
  <c r="K118" i="37"/>
  <c r="L118" i="37"/>
  <c r="M118" i="37"/>
  <c r="N118" i="37"/>
  <c r="O118" i="37"/>
  <c r="X118" i="37"/>
  <c r="Y118" i="37"/>
  <c r="Z118" i="37"/>
  <c r="AA118" i="37"/>
  <c r="AB118" i="37"/>
  <c r="H119" i="37"/>
  <c r="I119" i="37"/>
  <c r="J119" i="37"/>
  <c r="K119" i="37"/>
  <c r="L119" i="37"/>
  <c r="M119" i="37"/>
  <c r="N119" i="37"/>
  <c r="O119" i="37"/>
  <c r="X119" i="37"/>
  <c r="Y119" i="37"/>
  <c r="Z119" i="37"/>
  <c r="AA119" i="37"/>
  <c r="AB119" i="37"/>
  <c r="G120" i="37"/>
  <c r="H120" i="37"/>
  <c r="I120" i="37"/>
  <c r="J120" i="37"/>
  <c r="K120" i="37"/>
  <c r="L120" i="37"/>
  <c r="M120" i="37"/>
  <c r="N120" i="37"/>
  <c r="O120" i="37"/>
  <c r="X120" i="37"/>
  <c r="Y120" i="37"/>
  <c r="Z120" i="37"/>
  <c r="AA120" i="37"/>
  <c r="AB120" i="37"/>
  <c r="G121" i="37"/>
  <c r="H121" i="37"/>
  <c r="I121" i="37"/>
  <c r="J121" i="37"/>
  <c r="K121" i="37"/>
  <c r="L121" i="37"/>
  <c r="M121" i="37"/>
  <c r="N121" i="37"/>
  <c r="O121" i="37"/>
  <c r="X121" i="37"/>
  <c r="Y121" i="37"/>
  <c r="Z121" i="37"/>
  <c r="AA121" i="37"/>
  <c r="AB121" i="37"/>
  <c r="G123" i="37"/>
  <c r="H123" i="37"/>
  <c r="I123" i="37"/>
  <c r="J123" i="37"/>
  <c r="K123" i="37"/>
  <c r="L123" i="37"/>
  <c r="M123" i="37"/>
  <c r="N123" i="37"/>
  <c r="O123" i="37"/>
  <c r="X123" i="37"/>
  <c r="Y123" i="37"/>
  <c r="Z123" i="37"/>
  <c r="AA123" i="37"/>
  <c r="AB123" i="37"/>
  <c r="H124" i="37"/>
  <c r="I124" i="37"/>
  <c r="J124" i="37"/>
  <c r="K124" i="37"/>
  <c r="L124" i="37"/>
  <c r="M124" i="37"/>
  <c r="N124" i="37"/>
  <c r="C125" i="37"/>
  <c r="D125" i="37"/>
  <c r="E125" i="37"/>
  <c r="F125" i="37"/>
  <c r="G125" i="37"/>
  <c r="H125" i="37"/>
  <c r="I125" i="37"/>
  <c r="J125" i="37"/>
  <c r="K125" i="37"/>
  <c r="L125" i="37"/>
  <c r="M125" i="37"/>
  <c r="N125" i="37"/>
  <c r="O125" i="37"/>
  <c r="X125" i="37"/>
  <c r="Y125" i="37"/>
  <c r="Z125" i="37"/>
  <c r="AA125" i="37"/>
  <c r="AB125" i="37"/>
  <c r="O126" i="37"/>
  <c r="X126" i="37"/>
  <c r="Y126" i="37"/>
  <c r="Z126" i="37"/>
  <c r="AA126" i="37"/>
  <c r="AB126" i="37"/>
  <c r="O127" i="37"/>
  <c r="X127" i="37"/>
  <c r="Y127" i="37"/>
  <c r="Z127" i="37"/>
  <c r="AA127" i="37"/>
  <c r="AB127" i="37"/>
  <c r="G129" i="37"/>
  <c r="H129" i="37"/>
  <c r="I129" i="37"/>
  <c r="J129" i="37"/>
  <c r="K129" i="37"/>
  <c r="L129" i="37"/>
  <c r="M129" i="37"/>
  <c r="N129" i="37"/>
  <c r="G130" i="37"/>
  <c r="H130" i="37"/>
  <c r="I130" i="37"/>
  <c r="J130" i="37"/>
  <c r="K130" i="37"/>
  <c r="L130" i="37"/>
  <c r="M130" i="37"/>
  <c r="N130" i="37"/>
  <c r="O130" i="37"/>
  <c r="X130" i="37"/>
  <c r="Y130" i="37"/>
  <c r="Z130" i="37"/>
  <c r="AA130" i="37"/>
  <c r="AB130" i="37"/>
  <c r="G131" i="37"/>
  <c r="H131" i="37"/>
  <c r="I131" i="37"/>
  <c r="J131" i="37"/>
  <c r="K131" i="37"/>
  <c r="L131" i="37"/>
  <c r="M131" i="37"/>
  <c r="N131" i="37"/>
  <c r="O131" i="37"/>
  <c r="X131" i="37"/>
  <c r="Y131" i="37"/>
  <c r="Z131" i="37"/>
  <c r="AA131" i="37"/>
  <c r="AB131" i="37"/>
  <c r="G132" i="37"/>
  <c r="H132" i="37"/>
  <c r="I132" i="37"/>
  <c r="J132" i="37"/>
  <c r="K132" i="37"/>
  <c r="L132" i="37"/>
  <c r="M132" i="37"/>
  <c r="N132" i="37"/>
  <c r="O132" i="37"/>
  <c r="X132" i="37"/>
  <c r="Y132" i="37"/>
  <c r="Z132" i="37"/>
  <c r="AA132" i="37"/>
  <c r="AB132" i="37"/>
  <c r="G133" i="37"/>
  <c r="H133" i="37"/>
  <c r="I133" i="37"/>
  <c r="J133" i="37"/>
  <c r="K133" i="37"/>
  <c r="L133" i="37"/>
  <c r="M133" i="37"/>
  <c r="N133" i="37"/>
  <c r="O133" i="37"/>
  <c r="X133" i="37"/>
  <c r="Y133" i="37"/>
  <c r="Z133" i="37"/>
  <c r="AA133" i="37"/>
  <c r="AB133" i="37"/>
  <c r="G135" i="37"/>
  <c r="H135" i="37"/>
  <c r="I135" i="37"/>
  <c r="J135" i="37"/>
  <c r="K135" i="37"/>
  <c r="L135" i="37"/>
  <c r="M135" i="37"/>
  <c r="N135" i="37"/>
  <c r="O135" i="37"/>
  <c r="X135" i="37"/>
  <c r="Y135" i="37"/>
  <c r="Z135" i="37"/>
  <c r="AA135" i="37"/>
  <c r="AB135" i="37"/>
  <c r="P712" i="157"/>
  <c r="AC712" i="157"/>
  <c r="AB712" i="157"/>
  <c r="F717" i="157"/>
  <c r="E135" i="37" s="1"/>
  <c r="E717" i="157"/>
  <c r="F716" i="157"/>
  <c r="E133" i="37" s="1"/>
  <c r="D717" i="157"/>
  <c r="D716" i="157"/>
  <c r="D714" i="157"/>
  <c r="AC711" i="157"/>
  <c r="AB711" i="157"/>
  <c r="P711" i="157"/>
  <c r="AC707" i="157"/>
  <c r="AB707" i="157"/>
  <c r="P707" i="157"/>
  <c r="F706" i="157"/>
  <c r="D706" i="157"/>
  <c r="F703" i="157"/>
  <c r="E120" i="37" s="1"/>
  <c r="D703" i="157"/>
  <c r="F702" i="157"/>
  <c r="E119" i="37" s="1"/>
  <c r="D702" i="157"/>
  <c r="D701" i="157"/>
  <c r="F700" i="157"/>
  <c r="D700" i="157"/>
  <c r="F699" i="157"/>
  <c r="E116" i="37" s="1"/>
  <c r="D699" i="157"/>
  <c r="F698" i="157"/>
  <c r="E115" i="37" s="1"/>
  <c r="D698" i="157"/>
  <c r="D697" i="157"/>
  <c r="F696" i="157"/>
  <c r="E113" i="37" s="1"/>
  <c r="D696" i="157"/>
  <c r="F695" i="157"/>
  <c r="E112" i="37" s="1"/>
  <c r="D695" i="157"/>
  <c r="F693" i="157"/>
  <c r="E110" i="37" s="1"/>
  <c r="D693" i="157"/>
  <c r="F692" i="157"/>
  <c r="E109" i="37" s="1"/>
  <c r="D692" i="157"/>
  <c r="F691" i="157"/>
  <c r="E108" i="37" s="1"/>
  <c r="D691" i="157"/>
  <c r="F690" i="157"/>
  <c r="E107" i="37" s="1"/>
  <c r="D690" i="157"/>
  <c r="F688" i="157"/>
  <c r="E105" i="37" s="1"/>
  <c r="D688" i="157"/>
  <c r="F687" i="157"/>
  <c r="E104" i="37" s="1"/>
  <c r="D687" i="157"/>
  <c r="F679" i="157"/>
  <c r="F676" i="157"/>
  <c r="E677" i="157"/>
  <c r="E676" i="157"/>
  <c r="E679" i="157" s="1"/>
  <c r="AC672" i="157"/>
  <c r="AB672" i="157"/>
  <c r="P672" i="157"/>
  <c r="Y129" i="37"/>
  <c r="X129" i="37"/>
  <c r="E670" i="157"/>
  <c r="E668" i="157"/>
  <c r="F669" i="157"/>
  <c r="F668" i="157" s="1"/>
  <c r="D669" i="157"/>
  <c r="D667" i="157"/>
  <c r="X128" i="37"/>
  <c r="E650" i="157"/>
  <c r="E385" i="169" s="1"/>
  <c r="H385" i="169" s="1"/>
  <c r="D636" i="157"/>
  <c r="F631" i="157"/>
  <c r="F689" i="157" s="1"/>
  <c r="E106" i="37" s="1"/>
  <c r="D631" i="157"/>
  <c r="E1177" i="157"/>
  <c r="E1235" i="157" s="1"/>
  <c r="E643" i="157"/>
  <c r="E642" i="157"/>
  <c r="E641" i="157"/>
  <c r="E640" i="157"/>
  <c r="E639" i="157"/>
  <c r="E638" i="157"/>
  <c r="E637" i="157"/>
  <c r="E635" i="157"/>
  <c r="G635" i="157" s="1"/>
  <c r="E634" i="157"/>
  <c r="E633" i="157"/>
  <c r="E632" i="157"/>
  <c r="E630" i="157"/>
  <c r="F620" i="157"/>
  <c r="D620" i="157"/>
  <c r="N616" i="157"/>
  <c r="O616" i="157" s="1"/>
  <c r="E616" i="157"/>
  <c r="G650" i="157" l="1"/>
  <c r="O124" i="37"/>
  <c r="AA129" i="37"/>
  <c r="O128" i="37"/>
  <c r="AA128" i="37"/>
  <c r="AA124" i="37"/>
  <c r="AB128" i="37"/>
  <c r="AB129" i="37"/>
  <c r="K616" i="157"/>
  <c r="M616" i="157" s="1"/>
  <c r="G616" i="157"/>
  <c r="AB124" i="37"/>
  <c r="O129" i="37"/>
  <c r="F232" i="37"/>
  <c r="D480" i="37"/>
  <c r="G1235" i="157"/>
  <c r="F715" i="157"/>
  <c r="E132" i="37" s="1"/>
  <c r="G668" i="157"/>
  <c r="G676" i="157"/>
  <c r="G634" i="157"/>
  <c r="G643" i="157"/>
  <c r="D694" i="157"/>
  <c r="C120" i="37"/>
  <c r="C123" i="37"/>
  <c r="E693" i="157"/>
  <c r="G640" i="157"/>
  <c r="G1177" i="157"/>
  <c r="D713" i="157"/>
  <c r="C104" i="37"/>
  <c r="C107" i="37"/>
  <c r="C109" i="37"/>
  <c r="C112" i="37"/>
  <c r="C114" i="37"/>
  <c r="C116" i="37"/>
  <c r="C118" i="37"/>
  <c r="C131" i="37"/>
  <c r="D627" i="157"/>
  <c r="G632" i="157"/>
  <c r="G637" i="157"/>
  <c r="E699" i="157"/>
  <c r="D689" i="157"/>
  <c r="D715" i="157"/>
  <c r="G670" i="157"/>
  <c r="C119" i="37"/>
  <c r="C133" i="37"/>
  <c r="D135" i="37"/>
  <c r="G633" i="157"/>
  <c r="G638" i="157"/>
  <c r="C105" i="37"/>
  <c r="C108" i="37"/>
  <c r="C110" i="37"/>
  <c r="C113" i="37"/>
  <c r="C115" i="37"/>
  <c r="C117" i="37"/>
  <c r="C135" i="37"/>
  <c r="X124" i="37"/>
  <c r="E669" i="157"/>
  <c r="E667" i="157"/>
  <c r="F701" i="157"/>
  <c r="E118" i="37" s="1"/>
  <c r="E117" i="37"/>
  <c r="E696" i="157"/>
  <c r="E703" i="157"/>
  <c r="E123" i="37"/>
  <c r="E698" i="157"/>
  <c r="E714" i="157"/>
  <c r="E716" i="157"/>
  <c r="E690" i="157"/>
  <c r="E697" i="157"/>
  <c r="E692" i="157"/>
  <c r="E691" i="157"/>
  <c r="E695" i="157"/>
  <c r="D666" i="157"/>
  <c r="F712" i="157"/>
  <c r="AA666" i="157"/>
  <c r="AA712" i="157" s="1"/>
  <c r="D629" i="157"/>
  <c r="E631" i="157"/>
  <c r="E636" i="157"/>
  <c r="F627" i="157"/>
  <c r="F480" i="37" l="1"/>
  <c r="Z129" i="37"/>
  <c r="F714" i="157"/>
  <c r="E131" i="37" s="1"/>
  <c r="F667" i="157"/>
  <c r="F713" i="157" s="1"/>
  <c r="E130" i="37" s="1"/>
  <c r="E129" i="37"/>
  <c r="E689" i="157"/>
  <c r="D133" i="37"/>
  <c r="E715" i="157"/>
  <c r="C132" i="37"/>
  <c r="D116" i="37"/>
  <c r="D110" i="37"/>
  <c r="C111" i="37"/>
  <c r="D131" i="37"/>
  <c r="D646" i="157"/>
  <c r="D712" i="157"/>
  <c r="D120" i="37"/>
  <c r="E713" i="157"/>
  <c r="C106" i="37"/>
  <c r="C130" i="37"/>
  <c r="G669" i="157"/>
  <c r="E666" i="157"/>
  <c r="G666" i="157" s="1"/>
  <c r="D18" i="179" s="1"/>
  <c r="G703" i="157"/>
  <c r="G691" i="157"/>
  <c r="D108" i="37"/>
  <c r="G698" i="157"/>
  <c r="D115" i="37"/>
  <c r="G696" i="157"/>
  <c r="D113" i="37"/>
  <c r="G692" i="157"/>
  <c r="D109" i="37"/>
  <c r="D114" i="37"/>
  <c r="G695" i="157"/>
  <c r="D112" i="37"/>
  <c r="G690" i="157"/>
  <c r="D107" i="37"/>
  <c r="E694" i="157"/>
  <c r="D685" i="157"/>
  <c r="G631" i="157"/>
  <c r="E629" i="157"/>
  <c r="E646" i="157" s="1"/>
  <c r="F120" i="37" l="1"/>
  <c r="F112" i="37"/>
  <c r="F113" i="37"/>
  <c r="F108" i="37"/>
  <c r="F115" i="37"/>
  <c r="F109" i="37"/>
  <c r="F107" i="37"/>
  <c r="G689" i="157"/>
  <c r="G667" i="157"/>
  <c r="G714" i="157"/>
  <c r="D647" i="157"/>
  <c r="D132" i="37"/>
  <c r="D106" i="37"/>
  <c r="C102" i="37"/>
  <c r="E712" i="157"/>
  <c r="D130" i="37"/>
  <c r="C129" i="37"/>
  <c r="D111" i="37"/>
  <c r="G712" i="157" l="1"/>
  <c r="F131" i="37"/>
  <c r="F106" i="37"/>
  <c r="D129" i="37"/>
  <c r="F129" i="37" l="1"/>
  <c r="C58" i="37"/>
  <c r="D58" i="37"/>
  <c r="E58" i="37"/>
  <c r="F58" i="37"/>
  <c r="G58" i="37"/>
  <c r="H58" i="37"/>
  <c r="I58" i="37"/>
  <c r="J58" i="37"/>
  <c r="K58" i="37"/>
  <c r="L58" i="37"/>
  <c r="M58" i="37"/>
  <c r="N58" i="37"/>
  <c r="O58" i="37"/>
  <c r="X58" i="37"/>
  <c r="Y58" i="37"/>
  <c r="Z58" i="37"/>
  <c r="AA58" i="37"/>
  <c r="AB58" i="37"/>
  <c r="G59" i="37"/>
  <c r="H59" i="37"/>
  <c r="I59" i="37"/>
  <c r="J59" i="37"/>
  <c r="K59" i="37"/>
  <c r="L59" i="37"/>
  <c r="M59" i="37"/>
  <c r="N59" i="37"/>
  <c r="O59" i="37"/>
  <c r="X59" i="37"/>
  <c r="Y59" i="37"/>
  <c r="Z59" i="37"/>
  <c r="AA59" i="37"/>
  <c r="AB59" i="37"/>
  <c r="G60" i="37"/>
  <c r="H60" i="37"/>
  <c r="I60" i="37"/>
  <c r="J60" i="37"/>
  <c r="K60" i="37"/>
  <c r="L60" i="37"/>
  <c r="M60" i="37"/>
  <c r="N60" i="37"/>
  <c r="O60" i="37"/>
  <c r="X60" i="37"/>
  <c r="Y60" i="37"/>
  <c r="Z60" i="37"/>
  <c r="AA60" i="37"/>
  <c r="AB60" i="37"/>
  <c r="G61" i="37"/>
  <c r="H61" i="37"/>
  <c r="I61" i="37"/>
  <c r="J61" i="37"/>
  <c r="K61" i="37"/>
  <c r="L61" i="37"/>
  <c r="M61" i="37"/>
  <c r="N61" i="37"/>
  <c r="O61" i="37"/>
  <c r="X61" i="37"/>
  <c r="Y61" i="37"/>
  <c r="Z61" i="37"/>
  <c r="AA61" i="37"/>
  <c r="AB61" i="37"/>
  <c r="G62" i="37"/>
  <c r="H62" i="37"/>
  <c r="I62" i="37"/>
  <c r="J62" i="37"/>
  <c r="K62" i="37"/>
  <c r="L62" i="37"/>
  <c r="M62" i="37"/>
  <c r="N62" i="37"/>
  <c r="O62" i="37"/>
  <c r="X62" i="37"/>
  <c r="Y62" i="37"/>
  <c r="Z62" i="37"/>
  <c r="AA62" i="37"/>
  <c r="AB62" i="37"/>
  <c r="G63" i="37"/>
  <c r="H63" i="37"/>
  <c r="I63" i="37"/>
  <c r="J63" i="37"/>
  <c r="K63" i="37"/>
  <c r="L63" i="37"/>
  <c r="M63" i="37"/>
  <c r="N63" i="37"/>
  <c r="O63" i="37"/>
  <c r="X63" i="37"/>
  <c r="Y63" i="37"/>
  <c r="Z63" i="37"/>
  <c r="AA63" i="37"/>
  <c r="AB63" i="37"/>
  <c r="G64" i="37"/>
  <c r="H64" i="37"/>
  <c r="I64" i="37"/>
  <c r="J64" i="37"/>
  <c r="K64" i="37"/>
  <c r="L64" i="37"/>
  <c r="M64" i="37"/>
  <c r="N64" i="37"/>
  <c r="O64" i="37"/>
  <c r="X64" i="37"/>
  <c r="Y64" i="37"/>
  <c r="Z64" i="37"/>
  <c r="AA64" i="37"/>
  <c r="AB64" i="37"/>
  <c r="G65" i="37"/>
  <c r="H65" i="37"/>
  <c r="I65" i="37"/>
  <c r="J65" i="37"/>
  <c r="K65" i="37"/>
  <c r="L65" i="37"/>
  <c r="M65" i="37"/>
  <c r="N65" i="37"/>
  <c r="O65" i="37"/>
  <c r="X65" i="37"/>
  <c r="Y65" i="37"/>
  <c r="Z65" i="37"/>
  <c r="AA65" i="37"/>
  <c r="AB65" i="37"/>
  <c r="G66" i="37"/>
  <c r="H66" i="37"/>
  <c r="I66" i="37"/>
  <c r="J66" i="37"/>
  <c r="K66" i="37"/>
  <c r="L66" i="37"/>
  <c r="M66" i="37"/>
  <c r="N66" i="37"/>
  <c r="O66" i="37"/>
  <c r="X66" i="37"/>
  <c r="Y66" i="37"/>
  <c r="Z66" i="37"/>
  <c r="AA66" i="37"/>
  <c r="AB66" i="37"/>
  <c r="G67" i="37"/>
  <c r="H67" i="37"/>
  <c r="I67" i="37"/>
  <c r="J67" i="37"/>
  <c r="K67" i="37"/>
  <c r="L67" i="37"/>
  <c r="M67" i="37"/>
  <c r="N67" i="37"/>
  <c r="O67" i="37"/>
  <c r="X67" i="37"/>
  <c r="Y67" i="37"/>
  <c r="Z67" i="37"/>
  <c r="AA67" i="37"/>
  <c r="AB67" i="37"/>
  <c r="G68" i="37"/>
  <c r="H68" i="37"/>
  <c r="I68" i="37"/>
  <c r="J68" i="37"/>
  <c r="K68" i="37"/>
  <c r="L68" i="37"/>
  <c r="M68" i="37"/>
  <c r="N68" i="37"/>
  <c r="O68" i="37"/>
  <c r="X68" i="37"/>
  <c r="Y68" i="37"/>
  <c r="Z68" i="37"/>
  <c r="AA68" i="37"/>
  <c r="AB68" i="37"/>
  <c r="G69" i="37"/>
  <c r="H69" i="37"/>
  <c r="I69" i="37"/>
  <c r="J69" i="37"/>
  <c r="K69" i="37"/>
  <c r="L69" i="37"/>
  <c r="M69" i="37"/>
  <c r="N69" i="37"/>
  <c r="O69" i="37"/>
  <c r="X69" i="37"/>
  <c r="Y69" i="37"/>
  <c r="Z69" i="37"/>
  <c r="AA69" i="37"/>
  <c r="AB69" i="37"/>
  <c r="G70" i="37"/>
  <c r="H70" i="37"/>
  <c r="I70" i="37"/>
  <c r="J70" i="37"/>
  <c r="K70" i="37"/>
  <c r="L70" i="37"/>
  <c r="M70" i="37"/>
  <c r="N70" i="37"/>
  <c r="O70" i="37"/>
  <c r="X70" i="37"/>
  <c r="Y70" i="37"/>
  <c r="Z70" i="37"/>
  <c r="AA70" i="37"/>
  <c r="AB70" i="37"/>
  <c r="G71" i="37"/>
  <c r="H71" i="37"/>
  <c r="I71" i="37"/>
  <c r="J71" i="37"/>
  <c r="K71" i="37"/>
  <c r="L71" i="37"/>
  <c r="M71" i="37"/>
  <c r="N71" i="37"/>
  <c r="O71" i="37"/>
  <c r="X71" i="37"/>
  <c r="Y71" i="37"/>
  <c r="Z71" i="37"/>
  <c r="AA71" i="37"/>
  <c r="AB71" i="37"/>
  <c r="G72" i="37"/>
  <c r="H72" i="37"/>
  <c r="I72" i="37"/>
  <c r="J72" i="37"/>
  <c r="K72" i="37"/>
  <c r="L72" i="37"/>
  <c r="M72" i="37"/>
  <c r="N72" i="37"/>
  <c r="O72" i="37"/>
  <c r="X72" i="37"/>
  <c r="Y72" i="37"/>
  <c r="Z72" i="37"/>
  <c r="AA72" i="37"/>
  <c r="AB72" i="37"/>
  <c r="G73" i="37"/>
  <c r="H73" i="37"/>
  <c r="I73" i="37"/>
  <c r="J73" i="37"/>
  <c r="K73" i="37"/>
  <c r="L73" i="37"/>
  <c r="M73" i="37"/>
  <c r="N73" i="37"/>
  <c r="O73" i="37"/>
  <c r="X73" i="37"/>
  <c r="Y73" i="37"/>
  <c r="Z73" i="37"/>
  <c r="AA73" i="37"/>
  <c r="AB73" i="37"/>
  <c r="G74" i="37"/>
  <c r="H74" i="37"/>
  <c r="I74" i="37"/>
  <c r="J74" i="37"/>
  <c r="K74" i="37"/>
  <c r="L74" i="37"/>
  <c r="M74" i="37"/>
  <c r="N74" i="37"/>
  <c r="O74" i="37"/>
  <c r="X74" i="37"/>
  <c r="Y74" i="37"/>
  <c r="Z74" i="37"/>
  <c r="AA74" i="37"/>
  <c r="AB74" i="37"/>
  <c r="C75" i="37"/>
  <c r="D75" i="37"/>
  <c r="E75" i="37"/>
  <c r="F75" i="37"/>
  <c r="G75" i="37"/>
  <c r="H75" i="37"/>
  <c r="I75" i="37"/>
  <c r="J75" i="37"/>
  <c r="K75" i="37"/>
  <c r="L75" i="37"/>
  <c r="M75" i="37"/>
  <c r="N75" i="37"/>
  <c r="O75" i="37"/>
  <c r="X75" i="37"/>
  <c r="Y75" i="37"/>
  <c r="Z75" i="37"/>
  <c r="AA75" i="37"/>
  <c r="AB75" i="37"/>
  <c r="G76" i="37"/>
  <c r="H76" i="37"/>
  <c r="I76" i="37"/>
  <c r="J76" i="37"/>
  <c r="K76" i="37"/>
  <c r="L76" i="37"/>
  <c r="M76" i="37"/>
  <c r="N76" i="37"/>
  <c r="O76" i="37"/>
  <c r="X76" i="37"/>
  <c r="Y76" i="37"/>
  <c r="Z76" i="37"/>
  <c r="AA76" i="37"/>
  <c r="AB76" i="37"/>
  <c r="G77" i="37"/>
  <c r="H77" i="37"/>
  <c r="I77" i="37"/>
  <c r="J77" i="37"/>
  <c r="K77" i="37"/>
  <c r="L77" i="37"/>
  <c r="M77" i="37"/>
  <c r="N77" i="37"/>
  <c r="O77" i="37"/>
  <c r="X77" i="37"/>
  <c r="Y77" i="37"/>
  <c r="Z77" i="37"/>
  <c r="AA77" i="37"/>
  <c r="AB77" i="37"/>
  <c r="H78" i="37"/>
  <c r="I78" i="37"/>
  <c r="J78" i="37"/>
  <c r="K78" i="37"/>
  <c r="L78" i="37"/>
  <c r="M78" i="37"/>
  <c r="N78" i="37"/>
  <c r="O78" i="37"/>
  <c r="X78" i="37"/>
  <c r="Y78" i="37"/>
  <c r="Z78" i="37"/>
  <c r="AA78" i="37"/>
  <c r="AB78" i="37"/>
  <c r="H79" i="37"/>
  <c r="I79" i="37"/>
  <c r="J79" i="37"/>
  <c r="K79" i="37"/>
  <c r="L79" i="37"/>
  <c r="M79" i="37"/>
  <c r="N79" i="37"/>
  <c r="O79" i="37"/>
  <c r="X79" i="37"/>
  <c r="Y79" i="37"/>
  <c r="Z79" i="37"/>
  <c r="AA79" i="37"/>
  <c r="AB79" i="37"/>
  <c r="G80" i="37"/>
  <c r="H80" i="37"/>
  <c r="I80" i="37"/>
  <c r="J80" i="37"/>
  <c r="K80" i="37"/>
  <c r="L80" i="37"/>
  <c r="M80" i="37"/>
  <c r="N80" i="37"/>
  <c r="O80" i="37"/>
  <c r="X80" i="37"/>
  <c r="Y80" i="37"/>
  <c r="Z80" i="37"/>
  <c r="AA80" i="37"/>
  <c r="AB80" i="37"/>
  <c r="G81" i="37"/>
  <c r="H81" i="37"/>
  <c r="I81" i="37"/>
  <c r="J81" i="37"/>
  <c r="K81" i="37"/>
  <c r="L81" i="37"/>
  <c r="M81" i="37"/>
  <c r="N81" i="37"/>
  <c r="O81" i="37"/>
  <c r="X81" i="37"/>
  <c r="Y81" i="37"/>
  <c r="Z81" i="37"/>
  <c r="AA81" i="37"/>
  <c r="AB81" i="37"/>
  <c r="G83" i="37"/>
  <c r="H83" i="37"/>
  <c r="I83" i="37"/>
  <c r="J83" i="37"/>
  <c r="K83" i="37"/>
  <c r="L83" i="37"/>
  <c r="M83" i="37"/>
  <c r="N83" i="37"/>
  <c r="O83" i="37"/>
  <c r="X83" i="37"/>
  <c r="Y83" i="37"/>
  <c r="Z83" i="37"/>
  <c r="AA83" i="37"/>
  <c r="AB83" i="37"/>
  <c r="G84" i="37"/>
  <c r="H84" i="37"/>
  <c r="I84" i="37"/>
  <c r="J84" i="37"/>
  <c r="K84" i="37"/>
  <c r="L84" i="37"/>
  <c r="M84" i="37"/>
  <c r="N84" i="37"/>
  <c r="O84" i="37"/>
  <c r="AA84" i="37"/>
  <c r="AB84" i="37"/>
  <c r="D85" i="37"/>
  <c r="E85" i="37"/>
  <c r="F85" i="37"/>
  <c r="G85" i="37"/>
  <c r="H85" i="37"/>
  <c r="I85" i="37"/>
  <c r="J85" i="37"/>
  <c r="K85" i="37"/>
  <c r="L85" i="37"/>
  <c r="M85" i="37"/>
  <c r="N85" i="37"/>
  <c r="O85" i="37"/>
  <c r="X85" i="37"/>
  <c r="Y85" i="37"/>
  <c r="Z85" i="37"/>
  <c r="AA85" i="37"/>
  <c r="AB85" i="37"/>
  <c r="O86" i="37"/>
  <c r="X86" i="37"/>
  <c r="Y86" i="37"/>
  <c r="Z86" i="37"/>
  <c r="AA86" i="37"/>
  <c r="AB86" i="37"/>
  <c r="O87" i="37"/>
  <c r="X87" i="37"/>
  <c r="Y87" i="37"/>
  <c r="Z87" i="37"/>
  <c r="AA87" i="37"/>
  <c r="AB87" i="37"/>
  <c r="G89" i="37"/>
  <c r="H89" i="37"/>
  <c r="I89" i="37"/>
  <c r="J89" i="37"/>
  <c r="K89" i="37"/>
  <c r="L89" i="37"/>
  <c r="M89" i="37"/>
  <c r="N89" i="37"/>
  <c r="O89" i="37"/>
  <c r="X89" i="37"/>
  <c r="Y89" i="37"/>
  <c r="Z89" i="37"/>
  <c r="AA89" i="37"/>
  <c r="AB89" i="37"/>
  <c r="G92" i="37"/>
  <c r="H92" i="37"/>
  <c r="I92" i="37"/>
  <c r="J92" i="37"/>
  <c r="K92" i="37"/>
  <c r="L92" i="37"/>
  <c r="M92" i="37"/>
  <c r="N92" i="37"/>
  <c r="G93" i="37"/>
  <c r="H93" i="37"/>
  <c r="I93" i="37"/>
  <c r="J93" i="37"/>
  <c r="K93" i="37"/>
  <c r="L93" i="37"/>
  <c r="M93" i="37"/>
  <c r="N93" i="37"/>
  <c r="O93" i="37"/>
  <c r="X93" i="37"/>
  <c r="Y93" i="37"/>
  <c r="Z93" i="37"/>
  <c r="AA93" i="37"/>
  <c r="AB93" i="37"/>
  <c r="G94" i="37"/>
  <c r="H94" i="37"/>
  <c r="I94" i="37"/>
  <c r="J94" i="37"/>
  <c r="K94" i="37"/>
  <c r="L94" i="37"/>
  <c r="M94" i="37"/>
  <c r="N94" i="37"/>
  <c r="O94" i="37"/>
  <c r="X94" i="37"/>
  <c r="Y94" i="37"/>
  <c r="Z94" i="37"/>
  <c r="AA94" i="37"/>
  <c r="AB94" i="37"/>
  <c r="G95" i="37"/>
  <c r="H95" i="37"/>
  <c r="I95" i="37"/>
  <c r="J95" i="37"/>
  <c r="K95" i="37"/>
  <c r="L95" i="37"/>
  <c r="M95" i="37"/>
  <c r="N95" i="37"/>
  <c r="O95" i="37"/>
  <c r="X95" i="37"/>
  <c r="Y95" i="37"/>
  <c r="Z95" i="37"/>
  <c r="AA95" i="37"/>
  <c r="AB95" i="37"/>
  <c r="G96" i="37"/>
  <c r="H96" i="37"/>
  <c r="I96" i="37"/>
  <c r="J96" i="37"/>
  <c r="K96" i="37"/>
  <c r="L96" i="37"/>
  <c r="M96" i="37"/>
  <c r="N96" i="37"/>
  <c r="O96" i="37"/>
  <c r="X96" i="37"/>
  <c r="Y96" i="37"/>
  <c r="Z96" i="37"/>
  <c r="AA96" i="37"/>
  <c r="AB96" i="37"/>
  <c r="G97" i="37"/>
  <c r="H97" i="37"/>
  <c r="I97" i="37"/>
  <c r="J97" i="37"/>
  <c r="K97" i="37"/>
  <c r="L97" i="37"/>
  <c r="M97" i="37"/>
  <c r="N97" i="37"/>
  <c r="O97" i="37"/>
  <c r="X97" i="37"/>
  <c r="Y97" i="37"/>
  <c r="Z97" i="37"/>
  <c r="AA97" i="37"/>
  <c r="AB97" i="37"/>
  <c r="F602" i="157"/>
  <c r="E97" i="37" s="1"/>
  <c r="D602" i="157"/>
  <c r="F601" i="157"/>
  <c r="E96" i="37" s="1"/>
  <c r="D601" i="157"/>
  <c r="D599" i="157"/>
  <c r="AC597" i="157"/>
  <c r="AB597" i="157"/>
  <c r="P597" i="157"/>
  <c r="F594" i="157"/>
  <c r="E89" i="37" s="1"/>
  <c r="D594" i="157"/>
  <c r="P593" i="157"/>
  <c r="D432" i="157"/>
  <c r="D450" i="157"/>
  <c r="E83" i="37"/>
  <c r="E80" i="37"/>
  <c r="E79" i="37"/>
  <c r="C79" i="37"/>
  <c r="C78" i="37"/>
  <c r="F580" i="157"/>
  <c r="E76" i="37" s="1"/>
  <c r="E753" i="37" s="1"/>
  <c r="D580" i="157"/>
  <c r="E77" i="37"/>
  <c r="F578" i="157"/>
  <c r="E74" i="37" s="1"/>
  <c r="D578" i="157"/>
  <c r="F577" i="157"/>
  <c r="E73" i="37" s="1"/>
  <c r="D577" i="157"/>
  <c r="F576" i="157"/>
  <c r="E72" i="37" s="1"/>
  <c r="D576" i="157"/>
  <c r="E71" i="37"/>
  <c r="D574" i="157"/>
  <c r="F573" i="157"/>
  <c r="E69" i="37" s="1"/>
  <c r="D573" i="157"/>
  <c r="F571" i="157"/>
  <c r="E67" i="37" s="1"/>
  <c r="D571" i="157"/>
  <c r="F570" i="157"/>
  <c r="E66" i="37" s="1"/>
  <c r="D570" i="157"/>
  <c r="F569" i="157"/>
  <c r="E65" i="37" s="1"/>
  <c r="D569" i="157"/>
  <c r="F568" i="157"/>
  <c r="E64" i="37" s="1"/>
  <c r="D568" i="157"/>
  <c r="F566" i="157"/>
  <c r="E62" i="37" s="1"/>
  <c r="D566" i="157"/>
  <c r="F565" i="157"/>
  <c r="E61" i="37" s="1"/>
  <c r="D565" i="157"/>
  <c r="F564" i="157"/>
  <c r="E60" i="37" s="1"/>
  <c r="D564" i="157"/>
  <c r="F351" i="157"/>
  <c r="AC561" i="157"/>
  <c r="AB561" i="157"/>
  <c r="P561" i="157"/>
  <c r="E533" i="157"/>
  <c r="E532" i="157"/>
  <c r="E531" i="157"/>
  <c r="E530" i="157"/>
  <c r="F529" i="157"/>
  <c r="D529" i="157"/>
  <c r="E528" i="157"/>
  <c r="E527" i="157"/>
  <c r="F526" i="157"/>
  <c r="F524" i="157" s="1"/>
  <c r="F534" i="157" s="1"/>
  <c r="D526" i="157"/>
  <c r="E525" i="157"/>
  <c r="E523" i="157"/>
  <c r="E521" i="157"/>
  <c r="E520" i="157"/>
  <c r="E519" i="157"/>
  <c r="E64" i="180" s="1"/>
  <c r="E518" i="157"/>
  <c r="E517" i="157"/>
  <c r="E516" i="157"/>
  <c r="F515" i="157"/>
  <c r="F522" i="157" s="1"/>
  <c r="D515" i="157"/>
  <c r="E539" i="157"/>
  <c r="H203" i="157"/>
  <c r="E493" i="157"/>
  <c r="E492" i="157"/>
  <c r="E491" i="157"/>
  <c r="E490" i="157"/>
  <c r="E489" i="157"/>
  <c r="E487" i="157"/>
  <c r="E486" i="157"/>
  <c r="F485" i="157"/>
  <c r="D485" i="157"/>
  <c r="E484" i="157"/>
  <c r="E483" i="157"/>
  <c r="F482" i="157"/>
  <c r="D482" i="157"/>
  <c r="E481" i="157"/>
  <c r="E477" i="157"/>
  <c r="E476" i="157"/>
  <c r="E475" i="157"/>
  <c r="E70" i="180" s="1"/>
  <c r="E474" i="157"/>
  <c r="E473" i="157"/>
  <c r="E472" i="157"/>
  <c r="F471" i="157"/>
  <c r="F478" i="157" s="1"/>
  <c r="D471" i="157"/>
  <c r="P460" i="157"/>
  <c r="Y92" i="37"/>
  <c r="G459" i="157"/>
  <c r="G458" i="157"/>
  <c r="F457" i="157"/>
  <c r="F456" i="157" s="1"/>
  <c r="D457" i="157"/>
  <c r="D455" i="157"/>
  <c r="E448" i="157"/>
  <c r="F447" i="157"/>
  <c r="D441" i="157"/>
  <c r="E439" i="157"/>
  <c r="F438" i="157"/>
  <c r="F432" i="157"/>
  <c r="F429" i="157"/>
  <c r="E430" i="157"/>
  <c r="E417" i="157"/>
  <c r="E416" i="157"/>
  <c r="E415" i="157"/>
  <c r="F414" i="157"/>
  <c r="D414" i="157"/>
  <c r="E413" i="157"/>
  <c r="E412" i="157"/>
  <c r="F411" i="157"/>
  <c r="F409" i="157" s="1"/>
  <c r="D411" i="157"/>
  <c r="E410" i="157"/>
  <c r="E406" i="157"/>
  <c r="E405" i="157"/>
  <c r="E404" i="157"/>
  <c r="E31" i="180" s="1"/>
  <c r="E403" i="157"/>
  <c r="E402" i="157"/>
  <c r="E401" i="157"/>
  <c r="F400" i="157"/>
  <c r="F407" i="157" s="1"/>
  <c r="D400" i="157"/>
  <c r="E363" i="157"/>
  <c r="E344" i="169" s="1"/>
  <c r="E393" i="157"/>
  <c r="E374" i="169" s="1"/>
  <c r="E383" i="157"/>
  <c r="E364" i="169" s="1"/>
  <c r="E391" i="157"/>
  <c r="E372" i="169" s="1"/>
  <c r="E374" i="157"/>
  <c r="E355" i="169" s="1"/>
  <c r="E387" i="157"/>
  <c r="E368" i="169" s="1"/>
  <c r="E394" i="157"/>
  <c r="E375" i="169" s="1"/>
  <c r="E362" i="157"/>
  <c r="E343" i="169" s="1"/>
  <c r="E373" i="157"/>
  <c r="E354" i="169" s="1"/>
  <c r="E372" i="157"/>
  <c r="E353" i="169" s="1"/>
  <c r="E390" i="157"/>
  <c r="E371" i="169" s="1"/>
  <c r="F356" i="157"/>
  <c r="E58" i="180"/>
  <c r="F336" i="157"/>
  <c r="F341" i="157" s="1"/>
  <c r="D336" i="157"/>
  <c r="E1081" i="157"/>
  <c r="E310" i="157"/>
  <c r="G307" i="157"/>
  <c r="G306" i="157"/>
  <c r="G305" i="157"/>
  <c r="E304" i="157"/>
  <c r="F303" i="157"/>
  <c r="D303" i="157"/>
  <c r="E302" i="157"/>
  <c r="E301" i="157"/>
  <c r="D300" i="157"/>
  <c r="E299" i="157"/>
  <c r="E297" i="157"/>
  <c r="E295" i="157"/>
  <c r="E294" i="157"/>
  <c r="E293" i="157"/>
  <c r="E18" i="180" s="1"/>
  <c r="E292" i="157"/>
  <c r="E291" i="157"/>
  <c r="E290" i="157"/>
  <c r="F289" i="157"/>
  <c r="F296" i="157" s="1"/>
  <c r="D289" i="157"/>
  <c r="E267" i="157"/>
  <c r="E332" i="169" s="1"/>
  <c r="H332" i="169" s="1"/>
  <c r="E266" i="157"/>
  <c r="E331" i="169" s="1"/>
  <c r="H331" i="169" s="1"/>
  <c r="E265" i="157"/>
  <c r="E330" i="169" s="1"/>
  <c r="H330" i="169" s="1"/>
  <c r="E264" i="157"/>
  <c r="E329" i="169" s="1"/>
  <c r="H329" i="169" s="1"/>
  <c r="E263" i="157"/>
  <c r="E328" i="169" s="1"/>
  <c r="H328" i="169" s="1"/>
  <c r="E262" i="157"/>
  <c r="E327" i="169" s="1"/>
  <c r="H327" i="169" s="1"/>
  <c r="F256" i="157"/>
  <c r="E257" i="157"/>
  <c r="E27" i="180" s="1"/>
  <c r="D256" i="157"/>
  <c r="F233" i="157"/>
  <c r="F238" i="157" s="1"/>
  <c r="D233" i="157"/>
  <c r="E211" i="157"/>
  <c r="E321" i="169" s="1"/>
  <c r="H321" i="169" s="1"/>
  <c r="E210" i="157"/>
  <c r="E320" i="169" s="1"/>
  <c r="H320" i="169" s="1"/>
  <c r="E209" i="157"/>
  <c r="E319" i="169" s="1"/>
  <c r="F195" i="157"/>
  <c r="E200" i="157"/>
  <c r="E202" i="157"/>
  <c r="E201" i="157"/>
  <c r="E199" i="157"/>
  <c r="F198" i="157"/>
  <c r="D198" i="157"/>
  <c r="E197" i="157"/>
  <c r="E196" i="157"/>
  <c r="D195" i="157"/>
  <c r="E194" i="157"/>
  <c r="E190" i="157"/>
  <c r="E189" i="157"/>
  <c r="E188" i="157"/>
  <c r="E16" i="180" s="1"/>
  <c r="E187" i="157"/>
  <c r="E186" i="157"/>
  <c r="E185" i="157"/>
  <c r="F184" i="157"/>
  <c r="F191" i="157" s="1"/>
  <c r="D184" i="157"/>
  <c r="E147" i="157"/>
  <c r="E146" i="157"/>
  <c r="E145" i="157"/>
  <c r="F144" i="157"/>
  <c r="D144" i="157"/>
  <c r="E143" i="157"/>
  <c r="E142" i="157"/>
  <c r="F141" i="157"/>
  <c r="D141" i="157"/>
  <c r="E140" i="157"/>
  <c r="E136" i="157"/>
  <c r="E135" i="157"/>
  <c r="E134" i="157"/>
  <c r="E66" i="180" s="1"/>
  <c r="E133" i="157"/>
  <c r="E132" i="157"/>
  <c r="E131" i="157"/>
  <c r="F130" i="157"/>
  <c r="F137" i="157" s="1"/>
  <c r="D130" i="157"/>
  <c r="E105" i="157"/>
  <c r="E104" i="157"/>
  <c r="E103" i="157"/>
  <c r="E102" i="157"/>
  <c r="E101" i="157"/>
  <c r="E100" i="157"/>
  <c r="E99" i="157"/>
  <c r="E98" i="157"/>
  <c r="D97" i="157"/>
  <c r="E96" i="157"/>
  <c r="E95" i="157"/>
  <c r="E94" i="157"/>
  <c r="E93" i="157"/>
  <c r="D92" i="157"/>
  <c r="E91" i="157"/>
  <c r="E87" i="157"/>
  <c r="E86" i="157"/>
  <c r="E85" i="157"/>
  <c r="E84" i="157"/>
  <c r="E83" i="157"/>
  <c r="E82" i="157"/>
  <c r="F81" i="157"/>
  <c r="F88" i="157" s="1"/>
  <c r="D81" i="157"/>
  <c r="F43" i="157"/>
  <c r="D43" i="157"/>
  <c r="F38" i="157"/>
  <c r="D38" i="157"/>
  <c r="E52" i="157"/>
  <c r="E51" i="157"/>
  <c r="G50" i="157"/>
  <c r="E48" i="157"/>
  <c r="E47" i="157"/>
  <c r="E46" i="157"/>
  <c r="E45" i="157"/>
  <c r="E44" i="157"/>
  <c r="E42" i="157"/>
  <c r="E41" i="157"/>
  <c r="E40" i="157"/>
  <c r="E39" i="157"/>
  <c r="E37" i="157"/>
  <c r="E35" i="157"/>
  <c r="E33" i="157"/>
  <c r="E32" i="157"/>
  <c r="E31" i="157"/>
  <c r="E12" i="180" s="1"/>
  <c r="G12" i="180" s="1"/>
  <c r="E30" i="157"/>
  <c r="E29" i="157"/>
  <c r="E28" i="157"/>
  <c r="F27" i="157"/>
  <c r="F34" i="157" s="1"/>
  <c r="D27" i="157"/>
  <c r="H319" i="169" l="1"/>
  <c r="E406" i="169"/>
  <c r="H406" i="169" s="1"/>
  <c r="H354" i="169"/>
  <c r="E407" i="169"/>
  <c r="H407" i="169" s="1"/>
  <c r="H355" i="169"/>
  <c r="E418" i="169"/>
  <c r="H418" i="169" s="1"/>
  <c r="H344" i="169"/>
  <c r="H343" i="169"/>
  <c r="E411" i="169"/>
  <c r="H411" i="169" s="1"/>
  <c r="H372" i="169"/>
  <c r="H371" i="169"/>
  <c r="E399" i="169"/>
  <c r="H399" i="169" s="1"/>
  <c r="E403" i="169"/>
  <c r="H403" i="169" s="1"/>
  <c r="H375" i="169"/>
  <c r="E415" i="169"/>
  <c r="H415" i="169" s="1"/>
  <c r="H364" i="169"/>
  <c r="H353" i="169"/>
  <c r="E404" i="169"/>
  <c r="H404" i="169" s="1"/>
  <c r="H368" i="169"/>
  <c r="E437" i="169"/>
  <c r="H437" i="169" s="1"/>
  <c r="H374" i="169"/>
  <c r="D36" i="157"/>
  <c r="D54" i="157" s="1"/>
  <c r="K539" i="157"/>
  <c r="K540" i="157" s="1"/>
  <c r="K541" i="157" s="1"/>
  <c r="G539" i="157"/>
  <c r="O57" i="37"/>
  <c r="AA92" i="37"/>
  <c r="F582" i="157"/>
  <c r="E78" i="37" s="1"/>
  <c r="O92" i="37"/>
  <c r="F36" i="157"/>
  <c r="F54" i="157" s="1"/>
  <c r="F55" i="157" s="1"/>
  <c r="AA57" i="37"/>
  <c r="AB92" i="37"/>
  <c r="O88" i="37"/>
  <c r="AB57" i="37"/>
  <c r="C94" i="37"/>
  <c r="C97" i="37"/>
  <c r="C96" i="37"/>
  <c r="E49" i="180"/>
  <c r="C89" i="37"/>
  <c r="G1081" i="157"/>
  <c r="E1126" i="157"/>
  <c r="F600" i="157"/>
  <c r="E95" i="37" s="1"/>
  <c r="F298" i="157"/>
  <c r="F312" i="157" s="1"/>
  <c r="F313" i="157" s="1"/>
  <c r="E575" i="157"/>
  <c r="F535" i="157"/>
  <c r="F480" i="157"/>
  <c r="F495" i="157" s="1"/>
  <c r="F496" i="157" s="1"/>
  <c r="G28" i="157"/>
  <c r="G32" i="157"/>
  <c r="G39" i="157"/>
  <c r="G44" i="157"/>
  <c r="G48" i="157"/>
  <c r="G85" i="157"/>
  <c r="G49" i="180" s="1"/>
  <c r="G98" i="157"/>
  <c r="G102" i="157"/>
  <c r="G134" i="157"/>
  <c r="G66" i="180" s="1"/>
  <c r="G147" i="157"/>
  <c r="D191" i="157"/>
  <c r="G202" i="157"/>
  <c r="G210" i="157"/>
  <c r="G263" i="157"/>
  <c r="G267" i="157"/>
  <c r="G294" i="157"/>
  <c r="D298" i="157"/>
  <c r="D312" i="157" s="1"/>
  <c r="G373" i="157"/>
  <c r="G374" i="157"/>
  <c r="G363" i="157"/>
  <c r="G402" i="157"/>
  <c r="G412" i="157"/>
  <c r="G415" i="157"/>
  <c r="G475" i="157"/>
  <c r="G70" i="180" s="1"/>
  <c r="G484" i="157"/>
  <c r="G487" i="157"/>
  <c r="G492" i="157"/>
  <c r="D524" i="157"/>
  <c r="G532" i="157"/>
  <c r="D34" i="157"/>
  <c r="G29" i="157"/>
  <c r="G33" i="157"/>
  <c r="G40" i="157"/>
  <c r="G45" i="157"/>
  <c r="G86" i="157"/>
  <c r="G96" i="157"/>
  <c r="G135" i="157"/>
  <c r="G188" i="157"/>
  <c r="G16" i="180" s="1"/>
  <c r="G200" i="157"/>
  <c r="G211" i="157"/>
  <c r="D238" i="157"/>
  <c r="G257" i="157"/>
  <c r="G27" i="180" s="1"/>
  <c r="G264" i="157"/>
  <c r="G291" i="157"/>
  <c r="G337" i="157"/>
  <c r="G58" i="180" s="1"/>
  <c r="G362" i="157"/>
  <c r="G391" i="157"/>
  <c r="D407" i="157"/>
  <c r="G413" i="157"/>
  <c r="G439" i="157"/>
  <c r="G476" i="157"/>
  <c r="G489" i="157"/>
  <c r="G517" i="157"/>
  <c r="C60" i="37"/>
  <c r="C62" i="37"/>
  <c r="C65" i="37"/>
  <c r="C67" i="37"/>
  <c r="C70" i="37"/>
  <c r="C72" i="37"/>
  <c r="C74" i="37"/>
  <c r="C76" i="37"/>
  <c r="C753" i="37" s="1"/>
  <c r="G30" i="157"/>
  <c r="G41" i="157"/>
  <c r="G51" i="157"/>
  <c r="G83" i="157"/>
  <c r="G87" i="157"/>
  <c r="G93" i="157"/>
  <c r="G100" i="157"/>
  <c r="G104" i="157"/>
  <c r="G132" i="157"/>
  <c r="G142" i="157"/>
  <c r="E144" i="157"/>
  <c r="G144" i="157" s="1"/>
  <c r="G189" i="157"/>
  <c r="G196" i="157"/>
  <c r="G199" i="157"/>
  <c r="D296" i="157"/>
  <c r="G292" i="157"/>
  <c r="G301" i="157"/>
  <c r="G304" i="157"/>
  <c r="G310" i="157"/>
  <c r="G338" i="157"/>
  <c r="G390" i="157"/>
  <c r="G394" i="157"/>
  <c r="G383" i="157"/>
  <c r="D409" i="157"/>
  <c r="D418" i="157" s="1"/>
  <c r="G417" i="157"/>
  <c r="E447" i="157"/>
  <c r="G447" i="157" s="1"/>
  <c r="D600" i="157"/>
  <c r="G473" i="157"/>
  <c r="G477" i="157"/>
  <c r="G490" i="157"/>
  <c r="E529" i="157"/>
  <c r="G529" i="157" s="1"/>
  <c r="C80" i="37"/>
  <c r="G31" i="157"/>
  <c r="G42" i="157"/>
  <c r="G47" i="157"/>
  <c r="D88" i="157"/>
  <c r="G84" i="157"/>
  <c r="G94" i="157"/>
  <c r="G101" i="157"/>
  <c r="D137" i="157"/>
  <c r="G143" i="157"/>
  <c r="G186" i="157"/>
  <c r="G197" i="157"/>
  <c r="G262" i="157"/>
  <c r="G266" i="157"/>
  <c r="G293" i="157"/>
  <c r="G18" i="180" s="1"/>
  <c r="G302" i="157"/>
  <c r="D341" i="157"/>
  <c r="G372" i="157"/>
  <c r="G387" i="157"/>
  <c r="G393" i="157"/>
  <c r="G405" i="157"/>
  <c r="D598" i="157"/>
  <c r="D478" i="157"/>
  <c r="G474" i="157"/>
  <c r="G483" i="157"/>
  <c r="G486" i="157"/>
  <c r="G519" i="157"/>
  <c r="G64" i="180" s="1"/>
  <c r="G528" i="157"/>
  <c r="D360" i="157"/>
  <c r="C61" i="37"/>
  <c r="C64" i="37"/>
  <c r="C66" i="37"/>
  <c r="C69" i="37"/>
  <c r="C71" i="37"/>
  <c r="C73" i="37"/>
  <c r="C77" i="37"/>
  <c r="D480" i="157"/>
  <c r="X84" i="37"/>
  <c r="F450" i="157"/>
  <c r="G520" i="157"/>
  <c r="G521" i="157"/>
  <c r="X88" i="37"/>
  <c r="X92" i="37"/>
  <c r="E599" i="157"/>
  <c r="E602" i="157"/>
  <c r="E601" i="157"/>
  <c r="D139" i="157"/>
  <c r="E577" i="157"/>
  <c r="E576" i="157"/>
  <c r="E574" i="157"/>
  <c r="E573" i="157"/>
  <c r="D572" i="157"/>
  <c r="E571" i="157"/>
  <c r="E570" i="157"/>
  <c r="E569" i="157"/>
  <c r="E568" i="157"/>
  <c r="D567" i="157"/>
  <c r="F567" i="157"/>
  <c r="E63" i="37" s="1"/>
  <c r="E566" i="157"/>
  <c r="E565" i="157"/>
  <c r="F360" i="157"/>
  <c r="E526" i="157"/>
  <c r="G530" i="157"/>
  <c r="G527" i="157"/>
  <c r="D522" i="157"/>
  <c r="E515" i="157"/>
  <c r="E522" i="157" s="1"/>
  <c r="AA454" i="157"/>
  <c r="E457" i="157"/>
  <c r="E471" i="157"/>
  <c r="E478" i="157" s="1"/>
  <c r="E482" i="157"/>
  <c r="E485" i="157"/>
  <c r="D454" i="157"/>
  <c r="E455" i="157"/>
  <c r="G448" i="157"/>
  <c r="E438" i="157"/>
  <c r="E429" i="157"/>
  <c r="E400" i="157"/>
  <c r="E407" i="157" s="1"/>
  <c r="G404" i="157"/>
  <c r="G31" i="180" s="1"/>
  <c r="F418" i="157"/>
  <c r="F419" i="157" s="1"/>
  <c r="E411" i="157"/>
  <c r="E414" i="157"/>
  <c r="E336" i="157"/>
  <c r="E256" i="157"/>
  <c r="E289" i="157"/>
  <c r="E296" i="157" s="1"/>
  <c r="G290" i="157"/>
  <c r="E300" i="157"/>
  <c r="E303" i="157"/>
  <c r="D193" i="157"/>
  <c r="F193" i="157"/>
  <c r="F205" i="157" s="1"/>
  <c r="F206" i="157" s="1"/>
  <c r="E195" i="157"/>
  <c r="E184" i="157"/>
  <c r="E191" i="157" s="1"/>
  <c r="E198" i="157"/>
  <c r="G145" i="157"/>
  <c r="E130" i="157"/>
  <c r="F139" i="157"/>
  <c r="E141" i="157"/>
  <c r="D90" i="157"/>
  <c r="E81" i="157"/>
  <c r="E88" i="157" s="1"/>
  <c r="E92" i="157"/>
  <c r="E97" i="157"/>
  <c r="E43" i="157"/>
  <c r="G46" i="157"/>
  <c r="E27" i="157"/>
  <c r="E34" i="157" s="1"/>
  <c r="E38" i="157"/>
  <c r="E582" i="157" l="1"/>
  <c r="C95" i="37"/>
  <c r="C93" i="37"/>
  <c r="E36" i="157"/>
  <c r="E54" i="157" s="1"/>
  <c r="G1126" i="157"/>
  <c r="D445" i="37"/>
  <c r="F455" i="157"/>
  <c r="F599" i="157"/>
  <c r="E94" i="37" s="1"/>
  <c r="G456" i="157"/>
  <c r="G130" i="157"/>
  <c r="E137" i="157"/>
  <c r="D205" i="157"/>
  <c r="G27" i="157"/>
  <c r="E139" i="157"/>
  <c r="G139" i="157" s="1"/>
  <c r="G81" i="157"/>
  <c r="D419" i="157"/>
  <c r="G526" i="157"/>
  <c r="C68" i="37"/>
  <c r="D96" i="37"/>
  <c r="G88" i="157"/>
  <c r="D534" i="157"/>
  <c r="D535" i="157" s="1"/>
  <c r="G43" i="157"/>
  <c r="D107" i="157"/>
  <c r="E598" i="157"/>
  <c r="G485" i="157"/>
  <c r="D97" i="37"/>
  <c r="D313" i="157"/>
  <c r="G515" i="157"/>
  <c r="D495" i="157"/>
  <c r="E450" i="157"/>
  <c r="G34" i="157"/>
  <c r="G198" i="157"/>
  <c r="G184" i="157"/>
  <c r="G303" i="157"/>
  <c r="G414" i="157"/>
  <c r="G400" i="157"/>
  <c r="D597" i="157"/>
  <c r="G471" i="157"/>
  <c r="C63" i="37"/>
  <c r="D149" i="157"/>
  <c r="G571" i="157"/>
  <c r="D67" i="37"/>
  <c r="D70" i="37"/>
  <c r="G565" i="157"/>
  <c r="D61" i="37"/>
  <c r="G568" i="157"/>
  <c r="D64" i="37"/>
  <c r="G575" i="157"/>
  <c r="D71" i="37"/>
  <c r="D94" i="37"/>
  <c r="G566" i="157"/>
  <c r="D62" i="37"/>
  <c r="G569" i="157"/>
  <c r="D65" i="37"/>
  <c r="G576" i="157"/>
  <c r="D72" i="37"/>
  <c r="G570" i="157"/>
  <c r="D66" i="37"/>
  <c r="G573" i="157"/>
  <c r="D69" i="37"/>
  <c r="G577" i="157"/>
  <c r="D73" i="37"/>
  <c r="G457" i="157"/>
  <c r="E600" i="157"/>
  <c r="AA460" i="157"/>
  <c r="AA597" i="157"/>
  <c r="G429" i="157"/>
  <c r="E432" i="157"/>
  <c r="G438" i="157"/>
  <c r="E441" i="157"/>
  <c r="E572" i="157"/>
  <c r="E524" i="157"/>
  <c r="E567" i="157"/>
  <c r="D563" i="157"/>
  <c r="G203" i="157"/>
  <c r="E480" i="157"/>
  <c r="G482" i="157"/>
  <c r="E454" i="157"/>
  <c r="E409" i="157"/>
  <c r="G411" i="157"/>
  <c r="G336" i="157"/>
  <c r="E341" i="157"/>
  <c r="E298" i="157"/>
  <c r="G289" i="157"/>
  <c r="G300" i="157"/>
  <c r="E193" i="157"/>
  <c r="G195" i="157"/>
  <c r="F149" i="157"/>
  <c r="F150" i="157" s="1"/>
  <c r="G141" i="157"/>
  <c r="E90" i="157"/>
  <c r="G92" i="157"/>
  <c r="G38" i="157"/>
  <c r="Z92" i="37" l="1"/>
  <c r="F445" i="37"/>
  <c r="C92" i="37"/>
  <c r="E7" i="184" s="1"/>
  <c r="F73" i="37"/>
  <c r="F66" i="37"/>
  <c r="F65" i="37"/>
  <c r="F71" i="37"/>
  <c r="F61" i="37"/>
  <c r="F67" i="37"/>
  <c r="F69" i="37"/>
  <c r="F72" i="37"/>
  <c r="F62" i="37"/>
  <c r="F64" i="37"/>
  <c r="F598" i="157"/>
  <c r="E93" i="37" s="1"/>
  <c r="F597" i="157"/>
  <c r="E92" i="37" s="1"/>
  <c r="G599" i="157"/>
  <c r="G455" i="157"/>
  <c r="D93" i="37"/>
  <c r="G522" i="157"/>
  <c r="D150" i="157"/>
  <c r="D496" i="157"/>
  <c r="D108" i="157"/>
  <c r="G296" i="157"/>
  <c r="G478" i="157"/>
  <c r="E534" i="157"/>
  <c r="E535" i="157" s="1"/>
  <c r="G450" i="157"/>
  <c r="E149" i="157"/>
  <c r="E150" i="157" s="1"/>
  <c r="D206" i="157"/>
  <c r="G191" i="157"/>
  <c r="G407" i="157"/>
  <c r="G137" i="157"/>
  <c r="D55" i="157"/>
  <c r="D589" i="157"/>
  <c r="C59" i="37"/>
  <c r="D68" i="37"/>
  <c r="G600" i="157"/>
  <c r="D95" i="37"/>
  <c r="G567" i="157"/>
  <c r="D63" i="37"/>
  <c r="E597" i="157"/>
  <c r="G602" i="157"/>
  <c r="G601" i="157"/>
  <c r="G524" i="157"/>
  <c r="E495" i="157"/>
  <c r="G480" i="157"/>
  <c r="E418" i="157"/>
  <c r="G409" i="157"/>
  <c r="E312" i="157"/>
  <c r="G298" i="157"/>
  <c r="E205" i="157"/>
  <c r="G193" i="157"/>
  <c r="E107" i="157"/>
  <c r="E108" i="157" s="1"/>
  <c r="G36" i="157"/>
  <c r="G454" i="157" l="1"/>
  <c r="D7" i="179" s="1"/>
  <c r="F97" i="37"/>
  <c r="F94" i="37"/>
  <c r="F95" i="37"/>
  <c r="F96" i="37"/>
  <c r="F63" i="37"/>
  <c r="G598" i="157"/>
  <c r="G149" i="157"/>
  <c r="E206" i="157"/>
  <c r="G534" i="157"/>
  <c r="G597" i="157"/>
  <c r="D92" i="37"/>
  <c r="G535" i="157"/>
  <c r="G495" i="157"/>
  <c r="E496" i="157"/>
  <c r="G418" i="157"/>
  <c r="E419" i="157"/>
  <c r="G312" i="157"/>
  <c r="E313" i="157"/>
  <c r="G205" i="157"/>
  <c r="E55" i="157"/>
  <c r="G54" i="157"/>
  <c r="F92" i="37" l="1"/>
  <c r="F93" i="37"/>
  <c r="G313" i="157"/>
  <c r="X57" i="37"/>
  <c r="AB2285" i="156"/>
  <c r="AA2285" i="156"/>
  <c r="O2285" i="156"/>
  <c r="X696" i="37"/>
  <c r="Y695" i="37"/>
  <c r="X695" i="37"/>
  <c r="X694" i="37"/>
  <c r="Y693" i="37"/>
  <c r="X693" i="37"/>
  <c r="X692" i="37"/>
  <c r="C666" i="37"/>
  <c r="D666" i="37"/>
  <c r="E666" i="37"/>
  <c r="F666" i="37"/>
  <c r="G666" i="37"/>
  <c r="H666" i="37"/>
  <c r="I666" i="37"/>
  <c r="J666" i="37"/>
  <c r="K666" i="37"/>
  <c r="L666" i="37"/>
  <c r="M666" i="37"/>
  <c r="N666" i="37"/>
  <c r="O666" i="37"/>
  <c r="X666" i="37"/>
  <c r="Y666" i="37"/>
  <c r="Z666" i="37"/>
  <c r="AA666" i="37"/>
  <c r="AB666" i="37"/>
  <c r="G667" i="37"/>
  <c r="H667" i="37"/>
  <c r="I667" i="37"/>
  <c r="J667" i="37"/>
  <c r="K667" i="37"/>
  <c r="L667" i="37"/>
  <c r="M667" i="37"/>
  <c r="N667" i="37"/>
  <c r="O667" i="37"/>
  <c r="X667" i="37"/>
  <c r="Y667" i="37"/>
  <c r="Z667" i="37"/>
  <c r="AA667" i="37"/>
  <c r="AB667" i="37"/>
  <c r="C668" i="37"/>
  <c r="D668" i="37"/>
  <c r="E668" i="37"/>
  <c r="F668" i="37"/>
  <c r="G668" i="37"/>
  <c r="H668" i="37"/>
  <c r="I668" i="37"/>
  <c r="J668" i="37"/>
  <c r="K668" i="37"/>
  <c r="L668" i="37"/>
  <c r="M668" i="37"/>
  <c r="N668" i="37"/>
  <c r="O668" i="37"/>
  <c r="X668" i="37"/>
  <c r="Y668" i="37"/>
  <c r="Z668" i="37"/>
  <c r="AA668" i="37"/>
  <c r="AB668" i="37"/>
  <c r="G669" i="37"/>
  <c r="H669" i="37"/>
  <c r="I669" i="37"/>
  <c r="J669" i="37"/>
  <c r="K669" i="37"/>
  <c r="L669" i="37"/>
  <c r="M669" i="37"/>
  <c r="N669" i="37"/>
  <c r="O669" i="37"/>
  <c r="X669" i="37"/>
  <c r="Y669" i="37"/>
  <c r="Z669" i="37"/>
  <c r="AA669" i="37"/>
  <c r="AB669" i="37"/>
  <c r="G670" i="37"/>
  <c r="H670" i="37"/>
  <c r="I670" i="37"/>
  <c r="J670" i="37"/>
  <c r="K670" i="37"/>
  <c r="L670" i="37"/>
  <c r="M670" i="37"/>
  <c r="N670" i="37"/>
  <c r="O670" i="37"/>
  <c r="X670" i="37"/>
  <c r="Y670" i="37"/>
  <c r="Z670" i="37"/>
  <c r="AA670" i="37"/>
  <c r="AB670" i="37"/>
  <c r="G671" i="37"/>
  <c r="H671" i="37"/>
  <c r="I671" i="37"/>
  <c r="J671" i="37"/>
  <c r="K671" i="37"/>
  <c r="L671" i="37"/>
  <c r="M671" i="37"/>
  <c r="N671" i="37"/>
  <c r="O671" i="37"/>
  <c r="X671" i="37"/>
  <c r="Y671" i="37"/>
  <c r="Z671" i="37"/>
  <c r="AA671" i="37"/>
  <c r="AB671" i="37"/>
  <c r="G672" i="37"/>
  <c r="H672" i="37"/>
  <c r="I672" i="37"/>
  <c r="J672" i="37"/>
  <c r="K672" i="37"/>
  <c r="L672" i="37"/>
  <c r="M672" i="37"/>
  <c r="N672" i="37"/>
  <c r="O672" i="37"/>
  <c r="X672" i="37"/>
  <c r="Y672" i="37"/>
  <c r="Z672" i="37"/>
  <c r="AA672" i="37"/>
  <c r="AB672" i="37"/>
  <c r="G673" i="37"/>
  <c r="H673" i="37"/>
  <c r="I673" i="37"/>
  <c r="J673" i="37"/>
  <c r="K673" i="37"/>
  <c r="L673" i="37"/>
  <c r="M673" i="37"/>
  <c r="N673" i="37"/>
  <c r="O673" i="37"/>
  <c r="X673" i="37"/>
  <c r="Y673" i="37"/>
  <c r="Z673" i="37"/>
  <c r="AA673" i="37"/>
  <c r="AB673" i="37"/>
  <c r="G674" i="37"/>
  <c r="H674" i="37"/>
  <c r="I674" i="37"/>
  <c r="J674" i="37"/>
  <c r="K674" i="37"/>
  <c r="L674" i="37"/>
  <c r="M674" i="37"/>
  <c r="N674" i="37"/>
  <c r="O674" i="37"/>
  <c r="X674" i="37"/>
  <c r="Y674" i="37"/>
  <c r="Z674" i="37"/>
  <c r="AA674" i="37"/>
  <c r="AB674" i="37"/>
  <c r="H675" i="37"/>
  <c r="I675" i="37"/>
  <c r="J675" i="37"/>
  <c r="K675" i="37"/>
  <c r="L675" i="37"/>
  <c r="M675" i="37"/>
  <c r="N675" i="37"/>
  <c r="O675" i="37"/>
  <c r="X675" i="37"/>
  <c r="Y675" i="37"/>
  <c r="Z675" i="37"/>
  <c r="AA675" i="37"/>
  <c r="AB675" i="37"/>
  <c r="G676" i="37"/>
  <c r="H676" i="37"/>
  <c r="I676" i="37"/>
  <c r="J676" i="37"/>
  <c r="K676" i="37"/>
  <c r="L676" i="37"/>
  <c r="M676" i="37"/>
  <c r="N676" i="37"/>
  <c r="O676" i="37"/>
  <c r="X676" i="37"/>
  <c r="Y676" i="37"/>
  <c r="Z676" i="37"/>
  <c r="AA676" i="37"/>
  <c r="AB676" i="37"/>
  <c r="G677" i="37"/>
  <c r="H677" i="37"/>
  <c r="I677" i="37"/>
  <c r="J677" i="37"/>
  <c r="K677" i="37"/>
  <c r="L677" i="37"/>
  <c r="M677" i="37"/>
  <c r="N677" i="37"/>
  <c r="O677" i="37"/>
  <c r="X677" i="37"/>
  <c r="Y677" i="37"/>
  <c r="Z677" i="37"/>
  <c r="AA677" i="37"/>
  <c r="AB677" i="37"/>
  <c r="G678" i="37"/>
  <c r="H678" i="37"/>
  <c r="I678" i="37"/>
  <c r="J678" i="37"/>
  <c r="K678" i="37"/>
  <c r="L678" i="37"/>
  <c r="M678" i="37"/>
  <c r="N678" i="37"/>
  <c r="O678" i="37"/>
  <c r="X678" i="37"/>
  <c r="Y678" i="37"/>
  <c r="Z678" i="37"/>
  <c r="AA678" i="37"/>
  <c r="AB678" i="37"/>
  <c r="G679" i="37"/>
  <c r="H679" i="37"/>
  <c r="I679" i="37"/>
  <c r="J679" i="37"/>
  <c r="K679" i="37"/>
  <c r="L679" i="37"/>
  <c r="M679" i="37"/>
  <c r="N679" i="37"/>
  <c r="O679" i="37"/>
  <c r="X679" i="37"/>
  <c r="Y679" i="37"/>
  <c r="Z679" i="37"/>
  <c r="AA679" i="37"/>
  <c r="AB679" i="37"/>
  <c r="G680" i="37"/>
  <c r="H680" i="37"/>
  <c r="I680" i="37"/>
  <c r="J680" i="37"/>
  <c r="K680" i="37"/>
  <c r="L680" i="37"/>
  <c r="M680" i="37"/>
  <c r="N680" i="37"/>
  <c r="O680" i="37"/>
  <c r="X680" i="37"/>
  <c r="Y680" i="37"/>
  <c r="Z680" i="37"/>
  <c r="AA680" i="37"/>
  <c r="AB680" i="37"/>
  <c r="G681" i="37"/>
  <c r="H681" i="37"/>
  <c r="I681" i="37"/>
  <c r="J681" i="37"/>
  <c r="K681" i="37"/>
  <c r="L681" i="37"/>
  <c r="M681" i="37"/>
  <c r="N681" i="37"/>
  <c r="O681" i="37"/>
  <c r="X681" i="37"/>
  <c r="Y681" i="37"/>
  <c r="Z681" i="37"/>
  <c r="AA681" i="37"/>
  <c r="AB681" i="37"/>
  <c r="G682" i="37"/>
  <c r="H682" i="37"/>
  <c r="I682" i="37"/>
  <c r="J682" i="37"/>
  <c r="K682" i="37"/>
  <c r="L682" i="37"/>
  <c r="M682" i="37"/>
  <c r="N682" i="37"/>
  <c r="O682" i="37"/>
  <c r="X682" i="37"/>
  <c r="Y682" i="37"/>
  <c r="Z682" i="37"/>
  <c r="AA682" i="37"/>
  <c r="AB682" i="37"/>
  <c r="H683" i="37"/>
  <c r="I683" i="37"/>
  <c r="J683" i="37"/>
  <c r="K683" i="37"/>
  <c r="L683" i="37"/>
  <c r="M683" i="37"/>
  <c r="N683" i="37"/>
  <c r="O683" i="37"/>
  <c r="X683" i="37"/>
  <c r="Y683" i="37"/>
  <c r="Z683" i="37"/>
  <c r="AA683" i="37"/>
  <c r="AB683" i="37"/>
  <c r="G684" i="37"/>
  <c r="H684" i="37"/>
  <c r="I684" i="37"/>
  <c r="J684" i="37"/>
  <c r="K684" i="37"/>
  <c r="L684" i="37"/>
  <c r="M684" i="37"/>
  <c r="N684" i="37"/>
  <c r="O684" i="37"/>
  <c r="X684" i="37"/>
  <c r="Y684" i="37"/>
  <c r="Z684" i="37"/>
  <c r="AA684" i="37"/>
  <c r="AB684" i="37"/>
  <c r="G685" i="37"/>
  <c r="H685" i="37"/>
  <c r="I685" i="37"/>
  <c r="J685" i="37"/>
  <c r="K685" i="37"/>
  <c r="L685" i="37"/>
  <c r="M685" i="37"/>
  <c r="N685" i="37"/>
  <c r="O685" i="37"/>
  <c r="X685" i="37"/>
  <c r="Y685" i="37"/>
  <c r="Z685" i="37"/>
  <c r="AA685" i="37"/>
  <c r="AB685" i="37"/>
  <c r="C686" i="37"/>
  <c r="D686" i="37"/>
  <c r="E686" i="37"/>
  <c r="F686" i="37"/>
  <c r="G686" i="37"/>
  <c r="H686" i="37"/>
  <c r="I686" i="37"/>
  <c r="J686" i="37"/>
  <c r="K686" i="37"/>
  <c r="L686" i="37"/>
  <c r="M686" i="37"/>
  <c r="N686" i="37"/>
  <c r="O686" i="37"/>
  <c r="X686" i="37"/>
  <c r="Y686" i="37"/>
  <c r="Z686" i="37"/>
  <c r="AA686" i="37"/>
  <c r="AB686" i="37"/>
  <c r="G687" i="37"/>
  <c r="H687" i="37"/>
  <c r="I687" i="37"/>
  <c r="J687" i="37"/>
  <c r="K687" i="37"/>
  <c r="L687" i="37"/>
  <c r="M687" i="37"/>
  <c r="N687" i="37"/>
  <c r="G691" i="37"/>
  <c r="H691" i="37"/>
  <c r="I691" i="37"/>
  <c r="J691" i="37"/>
  <c r="K691" i="37"/>
  <c r="L691" i="37"/>
  <c r="M691" i="37"/>
  <c r="N691" i="37"/>
  <c r="G692" i="37"/>
  <c r="H692" i="37"/>
  <c r="I692" i="37"/>
  <c r="J692" i="37"/>
  <c r="K692" i="37"/>
  <c r="L692" i="37"/>
  <c r="M692" i="37"/>
  <c r="N692" i="37"/>
  <c r="G693" i="37"/>
  <c r="H693" i="37"/>
  <c r="I693" i="37"/>
  <c r="J693" i="37"/>
  <c r="K693" i="37"/>
  <c r="L693" i="37"/>
  <c r="M693" i="37"/>
  <c r="N693" i="37"/>
  <c r="G694" i="37"/>
  <c r="H694" i="37"/>
  <c r="I694" i="37"/>
  <c r="J694" i="37"/>
  <c r="K694" i="37"/>
  <c r="L694" i="37"/>
  <c r="M694" i="37"/>
  <c r="N694" i="37"/>
  <c r="G695" i="37"/>
  <c r="H695" i="37"/>
  <c r="I695" i="37"/>
  <c r="J695" i="37"/>
  <c r="K695" i="37"/>
  <c r="L695" i="37"/>
  <c r="M695" i="37"/>
  <c r="N695" i="37"/>
  <c r="F696" i="37"/>
  <c r="G696" i="37"/>
  <c r="H696" i="37"/>
  <c r="I696" i="37"/>
  <c r="J696" i="37"/>
  <c r="K696" i="37"/>
  <c r="L696" i="37"/>
  <c r="M696" i="37"/>
  <c r="N696" i="37"/>
  <c r="AB2318" i="156"/>
  <c r="AB696" i="37" s="1"/>
  <c r="AA2318" i="156"/>
  <c r="AA696" i="37" s="1"/>
  <c r="Y696" i="37"/>
  <c r="O2318" i="156"/>
  <c r="O696" i="37" s="1"/>
  <c r="AB2317" i="156"/>
  <c r="AB695" i="37" s="1"/>
  <c r="AA2317" i="156"/>
  <c r="AA695" i="37" s="1"/>
  <c r="O2317" i="156"/>
  <c r="O695" i="37" s="1"/>
  <c r="AB2316" i="156"/>
  <c r="AB694" i="37" s="1"/>
  <c r="AA2316" i="156"/>
  <c r="AA694" i="37" s="1"/>
  <c r="Y694" i="37"/>
  <c r="O2316" i="156"/>
  <c r="O694" i="37" s="1"/>
  <c r="AB2315" i="156"/>
  <c r="AB693" i="37" s="1"/>
  <c r="AA2315" i="156"/>
  <c r="AA693" i="37" s="1"/>
  <c r="O2315" i="156"/>
  <c r="O693" i="37" s="1"/>
  <c r="AB2314" i="156"/>
  <c r="AB692" i="37" s="1"/>
  <c r="AA2314" i="156"/>
  <c r="AA692" i="37" s="1"/>
  <c r="Y692" i="37"/>
  <c r="O2314" i="156"/>
  <c r="O692" i="37" s="1"/>
  <c r="E696" i="37"/>
  <c r="D2318" i="156"/>
  <c r="D696" i="37" s="1"/>
  <c r="C2318" i="156"/>
  <c r="E695" i="37"/>
  <c r="C2317" i="156"/>
  <c r="C2315" i="156"/>
  <c r="AB2313" i="156"/>
  <c r="AB691" i="37" s="1"/>
  <c r="AA2313" i="156"/>
  <c r="AA691" i="37" s="1"/>
  <c r="O2313" i="156"/>
  <c r="O691" i="37" s="1"/>
  <c r="AB2309" i="156"/>
  <c r="AB687" i="37" s="1"/>
  <c r="AA2309" i="156"/>
  <c r="O2309" i="156"/>
  <c r="O687" i="37" s="1"/>
  <c r="E685" i="37"/>
  <c r="C2307" i="156"/>
  <c r="E684" i="37"/>
  <c r="C2306" i="156"/>
  <c r="E683" i="37"/>
  <c r="C2305" i="156"/>
  <c r="E682" i="37"/>
  <c r="C2304" i="156"/>
  <c r="E681" i="37"/>
  <c r="C2303" i="156"/>
  <c r="E680" i="37"/>
  <c r="C2302" i="156"/>
  <c r="E679" i="37"/>
  <c r="C2301" i="156"/>
  <c r="E678" i="37"/>
  <c r="C2300" i="156"/>
  <c r="E677" i="37"/>
  <c r="C2299" i="156"/>
  <c r="E675" i="37"/>
  <c r="C2297" i="156"/>
  <c r="E674" i="37"/>
  <c r="C2296" i="156"/>
  <c r="E673" i="37"/>
  <c r="C2295" i="156"/>
  <c r="E672" i="37"/>
  <c r="C2294" i="156"/>
  <c r="E670" i="37"/>
  <c r="C2292" i="156"/>
  <c r="E669" i="37"/>
  <c r="C2291" i="156"/>
  <c r="AB2287" i="156"/>
  <c r="AB665" i="37" s="1"/>
  <c r="AA2287" i="156"/>
  <c r="AA665" i="37" s="1"/>
  <c r="O2287" i="156"/>
  <c r="O665" i="37" s="1"/>
  <c r="AA687" i="37" l="1"/>
  <c r="C674" i="37"/>
  <c r="C681" i="37"/>
  <c r="C685" i="37"/>
  <c r="C696" i="37"/>
  <c r="C669" i="37"/>
  <c r="C679" i="37"/>
  <c r="C672" i="37"/>
  <c r="C677" i="37"/>
  <c r="C683" i="37"/>
  <c r="C693" i="37"/>
  <c r="C670" i="37"/>
  <c r="C673" i="37"/>
  <c r="C675" i="37"/>
  <c r="C678" i="37"/>
  <c r="C680" i="37"/>
  <c r="C682" i="37"/>
  <c r="C684" i="37"/>
  <c r="C695" i="37"/>
  <c r="Z2283" i="156"/>
  <c r="Z2317" i="156" s="1"/>
  <c r="Z695" i="37" s="1"/>
  <c r="Z2282" i="156"/>
  <c r="Z2316" i="156" s="1"/>
  <c r="Z694" i="37" s="1"/>
  <c r="Z2280" i="156"/>
  <c r="Z2314" i="156" s="1"/>
  <c r="Z692" i="37" s="1"/>
  <c r="Z2284" i="156"/>
  <c r="Z2318" i="156" s="1"/>
  <c r="Z696" i="37" s="1"/>
  <c r="Z2281" i="156"/>
  <c r="Z2315" i="156" s="1"/>
  <c r="Z693" i="37" s="1"/>
  <c r="C2282" i="156"/>
  <c r="C2280" i="156"/>
  <c r="D2283" i="156"/>
  <c r="D2281" i="156"/>
  <c r="C2260" i="156"/>
  <c r="D2265" i="156"/>
  <c r="D2264" i="156"/>
  <c r="D2263" i="156"/>
  <c r="D2262" i="156"/>
  <c r="D2261" i="156"/>
  <c r="D2259" i="156"/>
  <c r="D2258" i="156"/>
  <c r="D2257" i="156"/>
  <c r="D2256" i="156"/>
  <c r="C2255" i="156"/>
  <c r="D2250" i="156"/>
  <c r="D2249" i="156"/>
  <c r="D2248" i="156"/>
  <c r="E75" i="180" s="1"/>
  <c r="D2247" i="156"/>
  <c r="D2246" i="156"/>
  <c r="C2244" i="156"/>
  <c r="AB2235" i="156"/>
  <c r="AA2235" i="156"/>
  <c r="O2235" i="156"/>
  <c r="D2233" i="156"/>
  <c r="D2231" i="156"/>
  <c r="C2232" i="156"/>
  <c r="C2230" i="156"/>
  <c r="C2211" i="156"/>
  <c r="E693" i="37" l="1"/>
  <c r="D2230" i="156"/>
  <c r="F2230" i="156" s="1"/>
  <c r="D2232" i="156"/>
  <c r="C2251" i="156"/>
  <c r="C2314" i="156"/>
  <c r="X691" i="37"/>
  <c r="C2316" i="156"/>
  <c r="D2280" i="156"/>
  <c r="D2315" i="156"/>
  <c r="D2282" i="156"/>
  <c r="D2317" i="156"/>
  <c r="E692" i="37"/>
  <c r="F2248" i="156"/>
  <c r="G75" i="180" s="1"/>
  <c r="F2259" i="156"/>
  <c r="F2264" i="156"/>
  <c r="X687" i="37"/>
  <c r="F2249" i="156"/>
  <c r="F2256" i="156"/>
  <c r="F2265" i="156"/>
  <c r="F2246" i="156"/>
  <c r="D2291" i="156"/>
  <c r="F2250" i="156"/>
  <c r="F2262" i="156"/>
  <c r="C2298" i="156"/>
  <c r="F2247" i="156"/>
  <c r="F2258" i="156"/>
  <c r="F2263" i="156"/>
  <c r="E676" i="37"/>
  <c r="C2253" i="156"/>
  <c r="C2279" i="156"/>
  <c r="F2281" i="156"/>
  <c r="F2283" i="156"/>
  <c r="Z2271" i="156"/>
  <c r="D2244" i="156"/>
  <c r="F2244" i="156" s="1"/>
  <c r="D2260" i="156"/>
  <c r="D2255" i="156"/>
  <c r="F2257" i="156"/>
  <c r="F2261" i="156"/>
  <c r="C2229" i="156"/>
  <c r="Z2229" i="156"/>
  <c r="D2314" i="156" l="1"/>
  <c r="F2314" i="156" s="1"/>
  <c r="F692" i="37" s="1"/>
  <c r="C676" i="37"/>
  <c r="C692" i="37"/>
  <c r="D2316" i="156"/>
  <c r="D694" i="37" s="1"/>
  <c r="C694" i="37"/>
  <c r="F2280" i="156"/>
  <c r="D2279" i="156"/>
  <c r="F2279" i="156" s="1"/>
  <c r="F2282" i="156"/>
  <c r="C2313" i="156"/>
  <c r="F2291" i="156"/>
  <c r="F669" i="37" s="1"/>
  <c r="D669" i="37"/>
  <c r="E694" i="37"/>
  <c r="D693" i="37"/>
  <c r="F2315" i="156"/>
  <c r="F693" i="37" s="1"/>
  <c r="D695" i="37"/>
  <c r="F2317" i="156"/>
  <c r="F695" i="37" s="1"/>
  <c r="F2260" i="156"/>
  <c r="C2270" i="156"/>
  <c r="D2251" i="156"/>
  <c r="D2253" i="156"/>
  <c r="F2255" i="156"/>
  <c r="D692" i="37" l="1"/>
  <c r="E691" i="37"/>
  <c r="F2316" i="156"/>
  <c r="F694" i="37" s="1"/>
  <c r="F2251" i="156"/>
  <c r="C2271" i="156"/>
  <c r="C691" i="37"/>
  <c r="F2253" i="156"/>
  <c r="C2206" i="156"/>
  <c r="D2220" i="156"/>
  <c r="D2219" i="156"/>
  <c r="D2218" i="156"/>
  <c r="D2217" i="156"/>
  <c r="D2216" i="156"/>
  <c r="D2215" i="156"/>
  <c r="D2214" i="156"/>
  <c r="D2213" i="156"/>
  <c r="D2212" i="156"/>
  <c r="D2210" i="156"/>
  <c r="D2209" i="156"/>
  <c r="D2208" i="156"/>
  <c r="D2207" i="156"/>
  <c r="D2205" i="156"/>
  <c r="D2203" i="156"/>
  <c r="D2201" i="156"/>
  <c r="D2200" i="156"/>
  <c r="D2199" i="156"/>
  <c r="E22" i="180" s="1"/>
  <c r="D2198" i="156"/>
  <c r="C2195" i="156"/>
  <c r="C391" i="37"/>
  <c r="D391" i="37"/>
  <c r="E391" i="37"/>
  <c r="F391" i="37"/>
  <c r="G391" i="37"/>
  <c r="H391" i="37"/>
  <c r="I391" i="37"/>
  <c r="J391" i="37"/>
  <c r="K391" i="37"/>
  <c r="L391" i="37"/>
  <c r="M391" i="37"/>
  <c r="N391" i="37"/>
  <c r="O391" i="37"/>
  <c r="X391" i="37"/>
  <c r="Y391" i="37"/>
  <c r="Z391" i="37"/>
  <c r="AA391" i="37"/>
  <c r="AB391" i="37"/>
  <c r="G392" i="37"/>
  <c r="H392" i="37"/>
  <c r="I392" i="37"/>
  <c r="J392" i="37"/>
  <c r="K392" i="37"/>
  <c r="L392" i="37"/>
  <c r="M392" i="37"/>
  <c r="N392" i="37"/>
  <c r="O392" i="37"/>
  <c r="X392" i="37"/>
  <c r="Y392" i="37"/>
  <c r="Z392" i="37"/>
  <c r="AA392" i="37"/>
  <c r="AB392" i="37"/>
  <c r="G393" i="37"/>
  <c r="H393" i="37"/>
  <c r="I393" i="37"/>
  <c r="J393" i="37"/>
  <c r="K393" i="37"/>
  <c r="L393" i="37"/>
  <c r="M393" i="37"/>
  <c r="N393" i="37"/>
  <c r="O393" i="37"/>
  <c r="X393" i="37"/>
  <c r="Y393" i="37"/>
  <c r="Z393" i="37"/>
  <c r="AA393" i="37"/>
  <c r="AB393" i="37"/>
  <c r="G394" i="37"/>
  <c r="H394" i="37"/>
  <c r="I394" i="37"/>
  <c r="J394" i="37"/>
  <c r="K394" i="37"/>
  <c r="L394" i="37"/>
  <c r="M394" i="37"/>
  <c r="N394" i="37"/>
  <c r="O394" i="37"/>
  <c r="X394" i="37"/>
  <c r="Y394" i="37"/>
  <c r="Z394" i="37"/>
  <c r="AA394" i="37"/>
  <c r="AB394" i="37"/>
  <c r="G395" i="37"/>
  <c r="H395" i="37"/>
  <c r="I395" i="37"/>
  <c r="J395" i="37"/>
  <c r="K395" i="37"/>
  <c r="L395" i="37"/>
  <c r="M395" i="37"/>
  <c r="N395" i="37"/>
  <c r="O395" i="37"/>
  <c r="X395" i="37"/>
  <c r="Y395" i="37"/>
  <c r="Z395" i="37"/>
  <c r="AA395" i="37"/>
  <c r="AB395" i="37"/>
  <c r="G396" i="37"/>
  <c r="H396" i="37"/>
  <c r="I396" i="37"/>
  <c r="J396" i="37"/>
  <c r="K396" i="37"/>
  <c r="L396" i="37"/>
  <c r="M396" i="37"/>
  <c r="N396" i="37"/>
  <c r="O396" i="37"/>
  <c r="X396" i="37"/>
  <c r="Y396" i="37"/>
  <c r="Z396" i="37"/>
  <c r="AA396" i="37"/>
  <c r="AB396" i="37"/>
  <c r="G397" i="37"/>
  <c r="H397" i="37"/>
  <c r="I397" i="37"/>
  <c r="J397" i="37"/>
  <c r="K397" i="37"/>
  <c r="L397" i="37"/>
  <c r="M397" i="37"/>
  <c r="N397" i="37"/>
  <c r="O397" i="37"/>
  <c r="X397" i="37"/>
  <c r="Y397" i="37"/>
  <c r="Z397" i="37"/>
  <c r="AA397" i="37"/>
  <c r="AB397" i="37"/>
  <c r="G398" i="37"/>
  <c r="H398" i="37"/>
  <c r="I398" i="37"/>
  <c r="J398" i="37"/>
  <c r="K398" i="37"/>
  <c r="L398" i="37"/>
  <c r="M398" i="37"/>
  <c r="N398" i="37"/>
  <c r="O398" i="37"/>
  <c r="X398" i="37"/>
  <c r="Y398" i="37"/>
  <c r="Z398" i="37"/>
  <c r="AA398" i="37"/>
  <c r="AB398" i="37"/>
  <c r="G399" i="37"/>
  <c r="H399" i="37"/>
  <c r="I399" i="37"/>
  <c r="J399" i="37"/>
  <c r="K399" i="37"/>
  <c r="L399" i="37"/>
  <c r="M399" i="37"/>
  <c r="N399" i="37"/>
  <c r="O399" i="37"/>
  <c r="X399" i="37"/>
  <c r="Y399" i="37"/>
  <c r="Z399" i="37"/>
  <c r="AA399" i="37"/>
  <c r="AB399" i="37"/>
  <c r="G400" i="37"/>
  <c r="H400" i="37"/>
  <c r="I400" i="37"/>
  <c r="J400" i="37"/>
  <c r="K400" i="37"/>
  <c r="L400" i="37"/>
  <c r="M400" i="37"/>
  <c r="N400" i="37"/>
  <c r="O400" i="37"/>
  <c r="X400" i="37"/>
  <c r="Y400" i="37"/>
  <c r="Z400" i="37"/>
  <c r="AA400" i="37"/>
  <c r="AB400" i="37"/>
  <c r="G401" i="37"/>
  <c r="H401" i="37"/>
  <c r="I401" i="37"/>
  <c r="J401" i="37"/>
  <c r="K401" i="37"/>
  <c r="L401" i="37"/>
  <c r="M401" i="37"/>
  <c r="N401" i="37"/>
  <c r="O401" i="37"/>
  <c r="X401" i="37"/>
  <c r="Y401" i="37"/>
  <c r="Z401" i="37"/>
  <c r="AA401" i="37"/>
  <c r="AB401" i="37"/>
  <c r="G402" i="37"/>
  <c r="H402" i="37"/>
  <c r="I402" i="37"/>
  <c r="J402" i="37"/>
  <c r="K402" i="37"/>
  <c r="L402" i="37"/>
  <c r="M402" i="37"/>
  <c r="N402" i="37"/>
  <c r="O402" i="37"/>
  <c r="X402" i="37"/>
  <c r="Y402" i="37"/>
  <c r="Z402" i="37"/>
  <c r="AA402" i="37"/>
  <c r="AB402" i="37"/>
  <c r="G403" i="37"/>
  <c r="H403" i="37"/>
  <c r="I403" i="37"/>
  <c r="J403" i="37"/>
  <c r="K403" i="37"/>
  <c r="L403" i="37"/>
  <c r="M403" i="37"/>
  <c r="N403" i="37"/>
  <c r="O403" i="37"/>
  <c r="X403" i="37"/>
  <c r="Y403" i="37"/>
  <c r="Z403" i="37"/>
  <c r="AA403" i="37"/>
  <c r="AB403" i="37"/>
  <c r="G404" i="37"/>
  <c r="H404" i="37"/>
  <c r="I404" i="37"/>
  <c r="J404" i="37"/>
  <c r="K404" i="37"/>
  <c r="L404" i="37"/>
  <c r="M404" i="37"/>
  <c r="N404" i="37"/>
  <c r="O404" i="37"/>
  <c r="X404" i="37"/>
  <c r="Y404" i="37"/>
  <c r="Z404" i="37"/>
  <c r="AA404" i="37"/>
  <c r="AB404" i="37"/>
  <c r="G405" i="37"/>
  <c r="H405" i="37"/>
  <c r="I405" i="37"/>
  <c r="J405" i="37"/>
  <c r="K405" i="37"/>
  <c r="L405" i="37"/>
  <c r="M405" i="37"/>
  <c r="N405" i="37"/>
  <c r="O405" i="37"/>
  <c r="X405" i="37"/>
  <c r="Y405" i="37"/>
  <c r="Z405" i="37"/>
  <c r="AA405" i="37"/>
  <c r="AB405" i="37"/>
  <c r="G406" i="37"/>
  <c r="H406" i="37"/>
  <c r="I406" i="37"/>
  <c r="J406" i="37"/>
  <c r="K406" i="37"/>
  <c r="L406" i="37"/>
  <c r="M406" i="37"/>
  <c r="N406" i="37"/>
  <c r="O406" i="37"/>
  <c r="X406" i="37"/>
  <c r="Y406" i="37"/>
  <c r="Z406" i="37"/>
  <c r="AA406" i="37"/>
  <c r="AB406" i="37"/>
  <c r="G407" i="37"/>
  <c r="H407" i="37"/>
  <c r="I407" i="37"/>
  <c r="J407" i="37"/>
  <c r="K407" i="37"/>
  <c r="L407" i="37"/>
  <c r="M407" i="37"/>
  <c r="N407" i="37"/>
  <c r="O407" i="37"/>
  <c r="X407" i="37"/>
  <c r="Y407" i="37"/>
  <c r="Z407" i="37"/>
  <c r="AA407" i="37"/>
  <c r="AB407" i="37"/>
  <c r="H408" i="37"/>
  <c r="I408" i="37"/>
  <c r="J408" i="37"/>
  <c r="K408" i="37"/>
  <c r="L408" i="37"/>
  <c r="M408" i="37"/>
  <c r="N408" i="37"/>
  <c r="O408" i="37"/>
  <c r="X408" i="37"/>
  <c r="Y408" i="37"/>
  <c r="Z408" i="37"/>
  <c r="AA408" i="37"/>
  <c r="AB408" i="37"/>
  <c r="G409" i="37"/>
  <c r="H409" i="37"/>
  <c r="I409" i="37"/>
  <c r="J409" i="37"/>
  <c r="K409" i="37"/>
  <c r="L409" i="37"/>
  <c r="M409" i="37"/>
  <c r="N409" i="37"/>
  <c r="O409" i="37"/>
  <c r="X409" i="37"/>
  <c r="Y409" i="37"/>
  <c r="Z409" i="37"/>
  <c r="AA409" i="37"/>
  <c r="AB409" i="37"/>
  <c r="H410" i="37"/>
  <c r="I410" i="37"/>
  <c r="J410" i="37"/>
  <c r="K410" i="37"/>
  <c r="L410" i="37"/>
  <c r="M410" i="37"/>
  <c r="N410" i="37"/>
  <c r="O410" i="37"/>
  <c r="X410" i="37"/>
  <c r="Y410" i="37"/>
  <c r="Z410" i="37"/>
  <c r="AA410" i="37"/>
  <c r="AB410" i="37"/>
  <c r="G411" i="37"/>
  <c r="H411" i="37"/>
  <c r="I411" i="37"/>
  <c r="J411" i="37"/>
  <c r="K411" i="37"/>
  <c r="L411" i="37"/>
  <c r="M411" i="37"/>
  <c r="N411" i="37"/>
  <c r="O411" i="37"/>
  <c r="X411" i="37"/>
  <c r="Y411" i="37"/>
  <c r="Z411" i="37"/>
  <c r="AA411" i="37"/>
  <c r="AB411" i="37"/>
  <c r="G412" i="37"/>
  <c r="H412" i="37"/>
  <c r="I412" i="37"/>
  <c r="J412" i="37"/>
  <c r="K412" i="37"/>
  <c r="L412" i="37"/>
  <c r="M412" i="37"/>
  <c r="N412" i="37"/>
  <c r="O413" i="37"/>
  <c r="X413" i="37"/>
  <c r="Y413" i="37"/>
  <c r="Z413" i="37"/>
  <c r="AA413" i="37"/>
  <c r="AB413" i="37"/>
  <c r="O414" i="37"/>
  <c r="X414" i="37"/>
  <c r="Y414" i="37"/>
  <c r="Z414" i="37"/>
  <c r="AA414" i="37"/>
  <c r="AB414" i="37"/>
  <c r="G417" i="37"/>
  <c r="H417" i="37"/>
  <c r="I417" i="37"/>
  <c r="J417" i="37"/>
  <c r="K417" i="37"/>
  <c r="L417" i="37"/>
  <c r="M417" i="37"/>
  <c r="N417" i="37"/>
  <c r="O417" i="37"/>
  <c r="X417" i="37"/>
  <c r="Y417" i="37"/>
  <c r="Z417" i="37"/>
  <c r="AA417" i="37"/>
  <c r="AB417" i="37"/>
  <c r="G418" i="37"/>
  <c r="H418" i="37"/>
  <c r="I418" i="37"/>
  <c r="J418" i="37"/>
  <c r="K418" i="37"/>
  <c r="L418" i="37"/>
  <c r="M418" i="37"/>
  <c r="N418" i="37"/>
  <c r="O418" i="37"/>
  <c r="X418" i="37"/>
  <c r="Y418" i="37"/>
  <c r="Z418" i="37"/>
  <c r="AA418" i="37"/>
  <c r="AB418" i="37"/>
  <c r="G419" i="37"/>
  <c r="H419" i="37"/>
  <c r="I419" i="37"/>
  <c r="J419" i="37"/>
  <c r="K419" i="37"/>
  <c r="L419" i="37"/>
  <c r="M419" i="37"/>
  <c r="N419" i="37"/>
  <c r="O419" i="37"/>
  <c r="X419" i="37"/>
  <c r="Y419" i="37"/>
  <c r="Z419" i="37"/>
  <c r="AA419" i="37"/>
  <c r="AB419" i="37"/>
  <c r="G420" i="37"/>
  <c r="H420" i="37"/>
  <c r="I420" i="37"/>
  <c r="J420" i="37"/>
  <c r="K420" i="37"/>
  <c r="L420" i="37"/>
  <c r="M420" i="37"/>
  <c r="N420" i="37"/>
  <c r="O420" i="37"/>
  <c r="X420" i="37"/>
  <c r="Y420" i="37"/>
  <c r="Z420" i="37"/>
  <c r="AA420" i="37"/>
  <c r="AB420" i="37"/>
  <c r="G421" i="37"/>
  <c r="H421" i="37"/>
  <c r="I421" i="37"/>
  <c r="J421" i="37"/>
  <c r="K421" i="37"/>
  <c r="L421" i="37"/>
  <c r="M421" i="37"/>
  <c r="N421" i="37"/>
  <c r="O421" i="37"/>
  <c r="X421" i="37"/>
  <c r="Y421" i="37"/>
  <c r="Z421" i="37"/>
  <c r="AA421" i="37"/>
  <c r="AB421" i="37"/>
  <c r="E406" i="37"/>
  <c r="C2171" i="156"/>
  <c r="E405" i="37"/>
  <c r="C2170" i="156"/>
  <c r="E404" i="37"/>
  <c r="C2169" i="156"/>
  <c r="E403" i="37"/>
  <c r="C2168" i="156"/>
  <c r="E402" i="37"/>
  <c r="C2167" i="156"/>
  <c r="E400" i="37"/>
  <c r="C2165" i="156"/>
  <c r="E399" i="37"/>
  <c r="C2164" i="156"/>
  <c r="E398" i="37"/>
  <c r="C2163" i="156"/>
  <c r="E397" i="37"/>
  <c r="C2162" i="156"/>
  <c r="C404" i="37" l="1"/>
  <c r="D2302" i="156"/>
  <c r="D680" i="37" s="1"/>
  <c r="F2219" i="156"/>
  <c r="C2202" i="156"/>
  <c r="C397" i="37"/>
  <c r="C399" i="37"/>
  <c r="C406" i="37"/>
  <c r="C398" i="37"/>
  <c r="C400" i="37"/>
  <c r="C403" i="37"/>
  <c r="C405" i="37"/>
  <c r="D2306" i="156"/>
  <c r="D684" i="37" s="1"/>
  <c r="C402" i="37"/>
  <c r="D2296" i="156"/>
  <c r="F2198" i="156"/>
  <c r="D2292" i="156"/>
  <c r="F2214" i="156"/>
  <c r="D2301" i="156"/>
  <c r="E671" i="37"/>
  <c r="F2199" i="156"/>
  <c r="G22" i="180" s="1"/>
  <c r="D2304" i="156"/>
  <c r="F2210" i="156"/>
  <c r="D2297" i="156"/>
  <c r="F2200" i="156"/>
  <c r="D2305" i="156"/>
  <c r="F2207" i="156"/>
  <c r="D2294" i="156"/>
  <c r="F2212" i="156"/>
  <c r="D2299" i="156"/>
  <c r="D2303" i="156"/>
  <c r="F2208" i="156"/>
  <c r="D2295" i="156"/>
  <c r="F2213" i="156"/>
  <c r="D2300" i="156"/>
  <c r="C2204" i="156"/>
  <c r="C2293" i="156"/>
  <c r="D2211" i="156"/>
  <c r="D2195" i="156"/>
  <c r="D2206" i="156"/>
  <c r="D2293" i="156" s="1"/>
  <c r="F2302" i="156" l="1"/>
  <c r="F680" i="37" s="1"/>
  <c r="F2296" i="156"/>
  <c r="F674" i="37" s="1"/>
  <c r="D674" i="37"/>
  <c r="C671" i="37"/>
  <c r="D671" i="37"/>
  <c r="F2306" i="156"/>
  <c r="F684" i="37" s="1"/>
  <c r="F2300" i="156"/>
  <c r="F678" i="37" s="1"/>
  <c r="D678" i="37"/>
  <c r="F2303" i="156"/>
  <c r="F681" i="37" s="1"/>
  <c r="D681" i="37"/>
  <c r="F2294" i="156"/>
  <c r="F672" i="37" s="1"/>
  <c r="D672" i="37"/>
  <c r="F2297" i="156"/>
  <c r="F675" i="37" s="1"/>
  <c r="D675" i="37"/>
  <c r="F2292" i="156"/>
  <c r="F670" i="37" s="1"/>
  <c r="D670" i="37"/>
  <c r="F2295" i="156"/>
  <c r="F673" i="37" s="1"/>
  <c r="D673" i="37"/>
  <c r="F2299" i="156"/>
  <c r="F677" i="37" s="1"/>
  <c r="D677" i="37"/>
  <c r="F2305" i="156"/>
  <c r="F683" i="37" s="1"/>
  <c r="D683" i="37"/>
  <c r="F2304" i="156"/>
  <c r="F682" i="37" s="1"/>
  <c r="D682" i="37"/>
  <c r="F2301" i="156"/>
  <c r="F679" i="37" s="1"/>
  <c r="D679" i="37"/>
  <c r="F2211" i="156"/>
  <c r="D2298" i="156"/>
  <c r="C2221" i="156"/>
  <c r="C2289" i="156"/>
  <c r="F2293" i="156"/>
  <c r="F671" i="37" s="1"/>
  <c r="E687" i="37"/>
  <c r="F2206" i="156"/>
  <c r="D2204" i="156"/>
  <c r="D2289" i="156" s="1"/>
  <c r="F2195" i="156"/>
  <c r="D2202" i="156"/>
  <c r="F2202" i="156" s="1"/>
  <c r="C667" i="37" l="1"/>
  <c r="C2222" i="156"/>
  <c r="D667" i="37"/>
  <c r="F2289" i="156"/>
  <c r="F667" i="37" s="1"/>
  <c r="E667" i="37"/>
  <c r="F2298" i="156"/>
  <c r="F676" i="37" s="1"/>
  <c r="D676" i="37"/>
  <c r="D2221" i="156"/>
  <c r="F2204" i="156"/>
  <c r="C2309" i="156" l="1"/>
  <c r="D2222" i="156"/>
  <c r="C354" i="37"/>
  <c r="D354" i="37"/>
  <c r="E354" i="37"/>
  <c r="F354" i="37"/>
  <c r="G354" i="37"/>
  <c r="H354" i="37"/>
  <c r="I354" i="37"/>
  <c r="J354" i="37"/>
  <c r="K354" i="37"/>
  <c r="L354" i="37"/>
  <c r="M354" i="37"/>
  <c r="N354" i="37"/>
  <c r="O354" i="37"/>
  <c r="X354" i="37"/>
  <c r="Y354" i="37"/>
  <c r="Z354" i="37"/>
  <c r="AA354" i="37"/>
  <c r="AB354" i="37"/>
  <c r="C355" i="37"/>
  <c r="D355" i="37"/>
  <c r="E355" i="37"/>
  <c r="F355" i="37"/>
  <c r="G355" i="37"/>
  <c r="H355" i="37"/>
  <c r="I355" i="37"/>
  <c r="J355" i="37"/>
  <c r="K355" i="37"/>
  <c r="L355" i="37"/>
  <c r="M355" i="37"/>
  <c r="N355" i="37"/>
  <c r="O355" i="37"/>
  <c r="X355" i="37"/>
  <c r="Y355" i="37"/>
  <c r="Z355" i="37"/>
  <c r="AA355" i="37"/>
  <c r="AB355" i="37"/>
  <c r="G356" i="37"/>
  <c r="H356" i="37"/>
  <c r="I356" i="37"/>
  <c r="J356" i="37"/>
  <c r="K356" i="37"/>
  <c r="L356" i="37"/>
  <c r="M356" i="37"/>
  <c r="N356" i="37"/>
  <c r="O356" i="37"/>
  <c r="X356" i="37"/>
  <c r="Y356" i="37"/>
  <c r="Z356" i="37"/>
  <c r="AA356" i="37"/>
  <c r="AB356" i="37"/>
  <c r="G357" i="37"/>
  <c r="H357" i="37"/>
  <c r="I357" i="37"/>
  <c r="J357" i="37"/>
  <c r="K357" i="37"/>
  <c r="L357" i="37"/>
  <c r="M357" i="37"/>
  <c r="N357" i="37"/>
  <c r="O357" i="37"/>
  <c r="X357" i="37"/>
  <c r="Y357" i="37"/>
  <c r="Z357" i="37"/>
  <c r="AA357" i="37"/>
  <c r="AB357" i="37"/>
  <c r="G358" i="37"/>
  <c r="H358" i="37"/>
  <c r="I358" i="37"/>
  <c r="J358" i="37"/>
  <c r="K358" i="37"/>
  <c r="L358" i="37"/>
  <c r="M358" i="37"/>
  <c r="N358" i="37"/>
  <c r="O358" i="37"/>
  <c r="X358" i="37"/>
  <c r="Y358" i="37"/>
  <c r="Z358" i="37"/>
  <c r="AA358" i="37"/>
  <c r="AB358" i="37"/>
  <c r="G359" i="37"/>
  <c r="H359" i="37"/>
  <c r="I359" i="37"/>
  <c r="J359" i="37"/>
  <c r="K359" i="37"/>
  <c r="L359" i="37"/>
  <c r="M359" i="37"/>
  <c r="N359" i="37"/>
  <c r="O359" i="37"/>
  <c r="X359" i="37"/>
  <c r="Y359" i="37"/>
  <c r="Z359" i="37"/>
  <c r="AA359" i="37"/>
  <c r="AB359" i="37"/>
  <c r="G360" i="37"/>
  <c r="H360" i="37"/>
  <c r="I360" i="37"/>
  <c r="J360" i="37"/>
  <c r="K360" i="37"/>
  <c r="L360" i="37"/>
  <c r="M360" i="37"/>
  <c r="N360" i="37"/>
  <c r="O360" i="37"/>
  <c r="X360" i="37"/>
  <c r="Y360" i="37"/>
  <c r="Z360" i="37"/>
  <c r="AA360" i="37"/>
  <c r="AB360" i="37"/>
  <c r="G361" i="37"/>
  <c r="H361" i="37"/>
  <c r="I361" i="37"/>
  <c r="J361" i="37"/>
  <c r="K361" i="37"/>
  <c r="L361" i="37"/>
  <c r="M361" i="37"/>
  <c r="N361" i="37"/>
  <c r="O361" i="37"/>
  <c r="X361" i="37"/>
  <c r="Y361" i="37"/>
  <c r="Z361" i="37"/>
  <c r="AA361" i="37"/>
  <c r="AB361" i="37"/>
  <c r="G362" i="37"/>
  <c r="H362" i="37"/>
  <c r="I362" i="37"/>
  <c r="J362" i="37"/>
  <c r="K362" i="37"/>
  <c r="L362" i="37"/>
  <c r="M362" i="37"/>
  <c r="N362" i="37"/>
  <c r="O362" i="37"/>
  <c r="X362" i="37"/>
  <c r="Y362" i="37"/>
  <c r="Z362" i="37"/>
  <c r="AA362" i="37"/>
  <c r="AB362" i="37"/>
  <c r="G363" i="37"/>
  <c r="H363" i="37"/>
  <c r="I363" i="37"/>
  <c r="J363" i="37"/>
  <c r="K363" i="37"/>
  <c r="L363" i="37"/>
  <c r="M363" i="37"/>
  <c r="N363" i="37"/>
  <c r="O363" i="37"/>
  <c r="X363" i="37"/>
  <c r="Y363" i="37"/>
  <c r="Z363" i="37"/>
  <c r="AA363" i="37"/>
  <c r="AB363" i="37"/>
  <c r="G364" i="37"/>
  <c r="H364" i="37"/>
  <c r="I364" i="37"/>
  <c r="J364" i="37"/>
  <c r="K364" i="37"/>
  <c r="L364" i="37"/>
  <c r="M364" i="37"/>
  <c r="N364" i="37"/>
  <c r="O364" i="37"/>
  <c r="X364" i="37"/>
  <c r="Y364" i="37"/>
  <c r="Z364" i="37"/>
  <c r="AA364" i="37"/>
  <c r="AB364" i="37"/>
  <c r="G365" i="37"/>
  <c r="H365" i="37"/>
  <c r="I365" i="37"/>
  <c r="J365" i="37"/>
  <c r="K365" i="37"/>
  <c r="L365" i="37"/>
  <c r="M365" i="37"/>
  <c r="N365" i="37"/>
  <c r="O365" i="37"/>
  <c r="X365" i="37"/>
  <c r="Y365" i="37"/>
  <c r="Z365" i="37"/>
  <c r="AA365" i="37"/>
  <c r="AB365" i="37"/>
  <c r="G366" i="37"/>
  <c r="H366" i="37"/>
  <c r="I366" i="37"/>
  <c r="J366" i="37"/>
  <c r="K366" i="37"/>
  <c r="L366" i="37"/>
  <c r="M366" i="37"/>
  <c r="N366" i="37"/>
  <c r="O366" i="37"/>
  <c r="X366" i="37"/>
  <c r="Y366" i="37"/>
  <c r="Z366" i="37"/>
  <c r="AA366" i="37"/>
  <c r="AB366" i="37"/>
  <c r="G367" i="37"/>
  <c r="H367" i="37"/>
  <c r="I367" i="37"/>
  <c r="J367" i="37"/>
  <c r="K367" i="37"/>
  <c r="L367" i="37"/>
  <c r="M367" i="37"/>
  <c r="N367" i="37"/>
  <c r="O367" i="37"/>
  <c r="X367" i="37"/>
  <c r="Y367" i="37"/>
  <c r="Z367" i="37"/>
  <c r="AA367" i="37"/>
  <c r="AB367" i="37"/>
  <c r="G368" i="37"/>
  <c r="H368" i="37"/>
  <c r="I368" i="37"/>
  <c r="J368" i="37"/>
  <c r="K368" i="37"/>
  <c r="L368" i="37"/>
  <c r="M368" i="37"/>
  <c r="N368" i="37"/>
  <c r="O368" i="37"/>
  <c r="X368" i="37"/>
  <c r="Y368" i="37"/>
  <c r="Z368" i="37"/>
  <c r="AA368" i="37"/>
  <c r="AB368" i="37"/>
  <c r="G369" i="37"/>
  <c r="H369" i="37"/>
  <c r="I369" i="37"/>
  <c r="J369" i="37"/>
  <c r="K369" i="37"/>
  <c r="L369" i="37"/>
  <c r="M369" i="37"/>
  <c r="N369" i="37"/>
  <c r="O369" i="37"/>
  <c r="X369" i="37"/>
  <c r="Y369" i="37"/>
  <c r="Z369" i="37"/>
  <c r="AA369" i="37"/>
  <c r="AB369" i="37"/>
  <c r="G370" i="37"/>
  <c r="H370" i="37"/>
  <c r="I370" i="37"/>
  <c r="J370" i="37"/>
  <c r="K370" i="37"/>
  <c r="L370" i="37"/>
  <c r="M370" i="37"/>
  <c r="N370" i="37"/>
  <c r="O370" i="37"/>
  <c r="X370" i="37"/>
  <c r="Y370" i="37"/>
  <c r="Z370" i="37"/>
  <c r="AA370" i="37"/>
  <c r="AB370" i="37"/>
  <c r="G371" i="37"/>
  <c r="H371" i="37"/>
  <c r="I371" i="37"/>
  <c r="J371" i="37"/>
  <c r="K371" i="37"/>
  <c r="L371" i="37"/>
  <c r="M371" i="37"/>
  <c r="N371" i="37"/>
  <c r="O371" i="37"/>
  <c r="X371" i="37"/>
  <c r="Y371" i="37"/>
  <c r="Z371" i="37"/>
  <c r="AA371" i="37"/>
  <c r="AB371" i="37"/>
  <c r="H372" i="37"/>
  <c r="I372" i="37"/>
  <c r="J372" i="37"/>
  <c r="K372" i="37"/>
  <c r="L372" i="37"/>
  <c r="M372" i="37"/>
  <c r="N372" i="37"/>
  <c r="O372" i="37"/>
  <c r="X372" i="37"/>
  <c r="Y372" i="37"/>
  <c r="Z372" i="37"/>
  <c r="AA372" i="37"/>
  <c r="AB372" i="37"/>
  <c r="G373" i="37"/>
  <c r="H373" i="37"/>
  <c r="I373" i="37"/>
  <c r="J373" i="37"/>
  <c r="K373" i="37"/>
  <c r="L373" i="37"/>
  <c r="M373" i="37"/>
  <c r="N373" i="37"/>
  <c r="O373" i="37"/>
  <c r="X373" i="37"/>
  <c r="Y373" i="37"/>
  <c r="Z373" i="37"/>
  <c r="AA373" i="37"/>
  <c r="AB373" i="37"/>
  <c r="G374" i="37"/>
  <c r="H374" i="37"/>
  <c r="I374" i="37"/>
  <c r="J374" i="37"/>
  <c r="K374" i="37"/>
  <c r="L374" i="37"/>
  <c r="M374" i="37"/>
  <c r="N374" i="37"/>
  <c r="O374" i="37"/>
  <c r="X374" i="37"/>
  <c r="Y374" i="37"/>
  <c r="Z374" i="37"/>
  <c r="AA374" i="37"/>
  <c r="AB374" i="37"/>
  <c r="G375" i="37"/>
  <c r="H375" i="37"/>
  <c r="I375" i="37"/>
  <c r="J375" i="37"/>
  <c r="K375" i="37"/>
  <c r="L375" i="37"/>
  <c r="M375" i="37"/>
  <c r="N375" i="37"/>
  <c r="O375" i="37"/>
  <c r="X375" i="37"/>
  <c r="Y375" i="37"/>
  <c r="Z375" i="37"/>
  <c r="AA375" i="37"/>
  <c r="AB375" i="37"/>
  <c r="G377" i="37"/>
  <c r="H377" i="37"/>
  <c r="I377" i="37"/>
  <c r="J377" i="37"/>
  <c r="K377" i="37"/>
  <c r="L377" i="37"/>
  <c r="M377" i="37"/>
  <c r="N377" i="37"/>
  <c r="G378" i="37"/>
  <c r="H378" i="37"/>
  <c r="I378" i="37"/>
  <c r="J378" i="37"/>
  <c r="K378" i="37"/>
  <c r="L378" i="37"/>
  <c r="M378" i="37"/>
  <c r="N378" i="37"/>
  <c r="O378" i="37"/>
  <c r="X378" i="37"/>
  <c r="Y378" i="37"/>
  <c r="Z378" i="37"/>
  <c r="AA378" i="37"/>
  <c r="AB378" i="37"/>
  <c r="O379" i="37"/>
  <c r="X379" i="37"/>
  <c r="Y379" i="37"/>
  <c r="Z379" i="37"/>
  <c r="AA379" i="37"/>
  <c r="AB379" i="37"/>
  <c r="O380" i="37"/>
  <c r="X380" i="37"/>
  <c r="Y380" i="37"/>
  <c r="Z380" i="37"/>
  <c r="AA380" i="37"/>
  <c r="AB380" i="37"/>
  <c r="G383" i="37"/>
  <c r="H383" i="37"/>
  <c r="I383" i="37"/>
  <c r="J383" i="37"/>
  <c r="K383" i="37"/>
  <c r="L383" i="37"/>
  <c r="M383" i="37"/>
  <c r="N383" i="37"/>
  <c r="O383" i="37"/>
  <c r="X383" i="37"/>
  <c r="Y383" i="37"/>
  <c r="Z383" i="37"/>
  <c r="AA383" i="37"/>
  <c r="AB383" i="37"/>
  <c r="G384" i="37"/>
  <c r="H384" i="37"/>
  <c r="I384" i="37"/>
  <c r="J384" i="37"/>
  <c r="K384" i="37"/>
  <c r="L384" i="37"/>
  <c r="M384" i="37"/>
  <c r="N384" i="37"/>
  <c r="O384" i="37"/>
  <c r="X384" i="37"/>
  <c r="Y384" i="37"/>
  <c r="Z384" i="37"/>
  <c r="AA384" i="37"/>
  <c r="AB384" i="37"/>
  <c r="G385" i="37"/>
  <c r="H385" i="37"/>
  <c r="I385" i="37"/>
  <c r="J385" i="37"/>
  <c r="K385" i="37"/>
  <c r="L385" i="37"/>
  <c r="M385" i="37"/>
  <c r="N385" i="37"/>
  <c r="O385" i="37"/>
  <c r="X385" i="37"/>
  <c r="Y385" i="37"/>
  <c r="Z385" i="37"/>
  <c r="AA385" i="37"/>
  <c r="AB385" i="37"/>
  <c r="AB2087" i="156"/>
  <c r="AB377" i="37" s="1"/>
  <c r="AA2087" i="156"/>
  <c r="O2087" i="156"/>
  <c r="O377" i="37" s="1"/>
  <c r="E370" i="37"/>
  <c r="C2080" i="156"/>
  <c r="E369" i="37"/>
  <c r="C2079" i="156"/>
  <c r="E368" i="37"/>
  <c r="C2078" i="156"/>
  <c r="E367" i="37"/>
  <c r="C2077" i="156"/>
  <c r="E366" i="37"/>
  <c r="C2076" i="156"/>
  <c r="E364" i="37"/>
  <c r="C2074" i="156"/>
  <c r="E363" i="37"/>
  <c r="C2073" i="156"/>
  <c r="E362" i="37"/>
  <c r="C2072" i="156"/>
  <c r="E361" i="37"/>
  <c r="C2071" i="156"/>
  <c r="C282" i="37"/>
  <c r="D282" i="37"/>
  <c r="E282" i="37"/>
  <c r="F282" i="37"/>
  <c r="G282" i="37"/>
  <c r="H282" i="37"/>
  <c r="I282" i="37"/>
  <c r="J282" i="37"/>
  <c r="K282" i="37"/>
  <c r="L282" i="37"/>
  <c r="M282" i="37"/>
  <c r="N282" i="37"/>
  <c r="O282" i="37"/>
  <c r="X282" i="37"/>
  <c r="Y282" i="37"/>
  <c r="Z282" i="37"/>
  <c r="AA282" i="37"/>
  <c r="AB282" i="37"/>
  <c r="C283" i="37"/>
  <c r="D283" i="37"/>
  <c r="E283" i="37"/>
  <c r="F283" i="37"/>
  <c r="G283" i="37"/>
  <c r="H283" i="37"/>
  <c r="I283" i="37"/>
  <c r="J283" i="37"/>
  <c r="K283" i="37"/>
  <c r="L283" i="37"/>
  <c r="M283" i="37"/>
  <c r="N283" i="37"/>
  <c r="O283" i="37"/>
  <c r="X283" i="37"/>
  <c r="Y283" i="37"/>
  <c r="Z283" i="37"/>
  <c r="AA283" i="37"/>
  <c r="AB283" i="37"/>
  <c r="G284" i="37"/>
  <c r="H284" i="37"/>
  <c r="I284" i="37"/>
  <c r="J284" i="37"/>
  <c r="K284" i="37"/>
  <c r="L284" i="37"/>
  <c r="M284" i="37"/>
  <c r="N284" i="37"/>
  <c r="O284" i="37"/>
  <c r="X284" i="37"/>
  <c r="Y284" i="37"/>
  <c r="Z284" i="37"/>
  <c r="AA284" i="37"/>
  <c r="AB284" i="37"/>
  <c r="C285" i="37"/>
  <c r="D285" i="37"/>
  <c r="E285" i="37"/>
  <c r="F285" i="37"/>
  <c r="G285" i="37"/>
  <c r="H285" i="37"/>
  <c r="I285" i="37"/>
  <c r="J285" i="37"/>
  <c r="K285" i="37"/>
  <c r="L285" i="37"/>
  <c r="M285" i="37"/>
  <c r="N285" i="37"/>
  <c r="O285" i="37"/>
  <c r="X285" i="37"/>
  <c r="Y285" i="37"/>
  <c r="Z285" i="37"/>
  <c r="AA285" i="37"/>
  <c r="AB285" i="37"/>
  <c r="G286" i="37"/>
  <c r="H286" i="37"/>
  <c r="I286" i="37"/>
  <c r="J286" i="37"/>
  <c r="K286" i="37"/>
  <c r="L286" i="37"/>
  <c r="M286" i="37"/>
  <c r="N286" i="37"/>
  <c r="O286" i="37"/>
  <c r="X286" i="37"/>
  <c r="Y286" i="37"/>
  <c r="Z286" i="37"/>
  <c r="AA286" i="37"/>
  <c r="AB286" i="37"/>
  <c r="G287" i="37"/>
  <c r="H287" i="37"/>
  <c r="I287" i="37"/>
  <c r="J287" i="37"/>
  <c r="K287" i="37"/>
  <c r="L287" i="37"/>
  <c r="M287" i="37"/>
  <c r="N287" i="37"/>
  <c r="O287" i="37"/>
  <c r="X287" i="37"/>
  <c r="Y287" i="37"/>
  <c r="Z287" i="37"/>
  <c r="AA287" i="37"/>
  <c r="AB287" i="37"/>
  <c r="G288" i="37"/>
  <c r="H288" i="37"/>
  <c r="I288" i="37"/>
  <c r="J288" i="37"/>
  <c r="K288" i="37"/>
  <c r="L288" i="37"/>
  <c r="M288" i="37"/>
  <c r="N288" i="37"/>
  <c r="O288" i="37"/>
  <c r="X288" i="37"/>
  <c r="Y288" i="37"/>
  <c r="Z288" i="37"/>
  <c r="AA288" i="37"/>
  <c r="AB288" i="37"/>
  <c r="G289" i="37"/>
  <c r="H289" i="37"/>
  <c r="I289" i="37"/>
  <c r="J289" i="37"/>
  <c r="K289" i="37"/>
  <c r="L289" i="37"/>
  <c r="M289" i="37"/>
  <c r="N289" i="37"/>
  <c r="O289" i="37"/>
  <c r="X289" i="37"/>
  <c r="Y289" i="37"/>
  <c r="Z289" i="37"/>
  <c r="AA289" i="37"/>
  <c r="AB289" i="37"/>
  <c r="G290" i="37"/>
  <c r="H290" i="37"/>
  <c r="I290" i="37"/>
  <c r="J290" i="37"/>
  <c r="K290" i="37"/>
  <c r="L290" i="37"/>
  <c r="M290" i="37"/>
  <c r="N290" i="37"/>
  <c r="O290" i="37"/>
  <c r="X290" i="37"/>
  <c r="Y290" i="37"/>
  <c r="Z290" i="37"/>
  <c r="AA290" i="37"/>
  <c r="AB290" i="37"/>
  <c r="G291" i="37"/>
  <c r="H291" i="37"/>
  <c r="I291" i="37"/>
  <c r="J291" i="37"/>
  <c r="K291" i="37"/>
  <c r="L291" i="37"/>
  <c r="M291" i="37"/>
  <c r="N291" i="37"/>
  <c r="O291" i="37"/>
  <c r="X291" i="37"/>
  <c r="Y291" i="37"/>
  <c r="Z291" i="37"/>
  <c r="AA291" i="37"/>
  <c r="AB291" i="37"/>
  <c r="H292" i="37"/>
  <c r="I292" i="37"/>
  <c r="J292" i="37"/>
  <c r="K292" i="37"/>
  <c r="L292" i="37"/>
  <c r="M292" i="37"/>
  <c r="N292" i="37"/>
  <c r="O292" i="37"/>
  <c r="X292" i="37"/>
  <c r="Y292" i="37"/>
  <c r="Z292" i="37"/>
  <c r="AA292" i="37"/>
  <c r="AB292" i="37"/>
  <c r="G293" i="37"/>
  <c r="H293" i="37"/>
  <c r="I293" i="37"/>
  <c r="J293" i="37"/>
  <c r="K293" i="37"/>
  <c r="L293" i="37"/>
  <c r="M293" i="37"/>
  <c r="N293" i="37"/>
  <c r="O293" i="37"/>
  <c r="X293" i="37"/>
  <c r="Y293" i="37"/>
  <c r="Z293" i="37"/>
  <c r="AA293" i="37"/>
  <c r="AB293" i="37"/>
  <c r="G294" i="37"/>
  <c r="H294" i="37"/>
  <c r="I294" i="37"/>
  <c r="J294" i="37"/>
  <c r="K294" i="37"/>
  <c r="L294" i="37"/>
  <c r="M294" i="37"/>
  <c r="N294" i="37"/>
  <c r="O294" i="37"/>
  <c r="X294" i="37"/>
  <c r="Y294" i="37"/>
  <c r="Z294" i="37"/>
  <c r="AA294" i="37"/>
  <c r="AB294" i="37"/>
  <c r="G295" i="37"/>
  <c r="H295" i="37"/>
  <c r="I295" i="37"/>
  <c r="J295" i="37"/>
  <c r="K295" i="37"/>
  <c r="L295" i="37"/>
  <c r="M295" i="37"/>
  <c r="N295" i="37"/>
  <c r="O295" i="37"/>
  <c r="X295" i="37"/>
  <c r="Y295" i="37"/>
  <c r="Z295" i="37"/>
  <c r="AA295" i="37"/>
  <c r="AB295" i="37"/>
  <c r="G296" i="37"/>
  <c r="H296" i="37"/>
  <c r="I296" i="37"/>
  <c r="J296" i="37"/>
  <c r="K296" i="37"/>
  <c r="L296" i="37"/>
  <c r="M296" i="37"/>
  <c r="N296" i="37"/>
  <c r="O296" i="37"/>
  <c r="X296" i="37"/>
  <c r="Y296" i="37"/>
  <c r="Z296" i="37"/>
  <c r="AA296" i="37"/>
  <c r="AB296" i="37"/>
  <c r="G297" i="37"/>
  <c r="H297" i="37"/>
  <c r="I297" i="37"/>
  <c r="J297" i="37"/>
  <c r="K297" i="37"/>
  <c r="L297" i="37"/>
  <c r="M297" i="37"/>
  <c r="N297" i="37"/>
  <c r="O297" i="37"/>
  <c r="X297" i="37"/>
  <c r="Y297" i="37"/>
  <c r="Z297" i="37"/>
  <c r="AA297" i="37"/>
  <c r="AB297" i="37"/>
  <c r="G298" i="37"/>
  <c r="H298" i="37"/>
  <c r="I298" i="37"/>
  <c r="J298" i="37"/>
  <c r="K298" i="37"/>
  <c r="L298" i="37"/>
  <c r="M298" i="37"/>
  <c r="N298" i="37"/>
  <c r="O298" i="37"/>
  <c r="X298" i="37"/>
  <c r="Y298" i="37"/>
  <c r="Z298" i="37"/>
  <c r="AA298" i="37"/>
  <c r="AB298" i="37"/>
  <c r="G299" i="37"/>
  <c r="H299" i="37"/>
  <c r="I299" i="37"/>
  <c r="J299" i="37"/>
  <c r="K299" i="37"/>
  <c r="L299" i="37"/>
  <c r="M299" i="37"/>
  <c r="N299" i="37"/>
  <c r="O299" i="37"/>
  <c r="X299" i="37"/>
  <c r="Y299" i="37"/>
  <c r="Z299" i="37"/>
  <c r="AA299" i="37"/>
  <c r="AB299" i="37"/>
  <c r="G300" i="37"/>
  <c r="H300" i="37"/>
  <c r="I300" i="37"/>
  <c r="J300" i="37"/>
  <c r="K300" i="37"/>
  <c r="L300" i="37"/>
  <c r="M300" i="37"/>
  <c r="N300" i="37"/>
  <c r="O300" i="37"/>
  <c r="X300" i="37"/>
  <c r="Y300" i="37"/>
  <c r="Z300" i="37"/>
  <c r="AA300" i="37"/>
  <c r="AB300" i="37"/>
  <c r="G301" i="37"/>
  <c r="H301" i="37"/>
  <c r="I301" i="37"/>
  <c r="J301" i="37"/>
  <c r="K301" i="37"/>
  <c r="L301" i="37"/>
  <c r="M301" i="37"/>
  <c r="N301" i="37"/>
  <c r="O301" i="37"/>
  <c r="X301" i="37"/>
  <c r="Y301" i="37"/>
  <c r="Z301" i="37"/>
  <c r="AA301" i="37"/>
  <c r="AB301" i="37"/>
  <c r="H302" i="37"/>
  <c r="I302" i="37"/>
  <c r="J302" i="37"/>
  <c r="K302" i="37"/>
  <c r="L302" i="37"/>
  <c r="M302" i="37"/>
  <c r="N302" i="37"/>
  <c r="O302" i="37"/>
  <c r="X302" i="37"/>
  <c r="Y302" i="37"/>
  <c r="Z302" i="37"/>
  <c r="AA302" i="37"/>
  <c r="AB302" i="37"/>
  <c r="G305" i="37"/>
  <c r="H305" i="37"/>
  <c r="I305" i="37"/>
  <c r="J305" i="37"/>
  <c r="K305" i="37"/>
  <c r="L305" i="37"/>
  <c r="M305" i="37"/>
  <c r="N305" i="37"/>
  <c r="O305" i="37"/>
  <c r="C306" i="37"/>
  <c r="D306" i="37"/>
  <c r="E306" i="37"/>
  <c r="F306" i="37"/>
  <c r="G306" i="37"/>
  <c r="H306" i="37"/>
  <c r="I306" i="37"/>
  <c r="J306" i="37"/>
  <c r="K306" i="37"/>
  <c r="L306" i="37"/>
  <c r="M306" i="37"/>
  <c r="N306" i="37"/>
  <c r="O306" i="37"/>
  <c r="X306" i="37"/>
  <c r="Y306" i="37"/>
  <c r="Z306" i="37"/>
  <c r="AA306" i="37"/>
  <c r="AB306" i="37"/>
  <c r="O307" i="37"/>
  <c r="X307" i="37"/>
  <c r="Y307" i="37"/>
  <c r="Z307" i="37"/>
  <c r="AA307" i="37"/>
  <c r="AB307" i="37"/>
  <c r="O308" i="37"/>
  <c r="X308" i="37"/>
  <c r="Y308" i="37"/>
  <c r="Z308" i="37"/>
  <c r="AA308" i="37"/>
  <c r="AB308" i="37"/>
  <c r="E302" i="37"/>
  <c r="C1983" i="156"/>
  <c r="E301" i="37"/>
  <c r="C1982" i="156"/>
  <c r="C1981" i="156"/>
  <c r="E299" i="37"/>
  <c r="C1980" i="156"/>
  <c r="E298" i="37"/>
  <c r="C1979" i="156"/>
  <c r="E297" i="37"/>
  <c r="C1978" i="156"/>
  <c r="E296" i="37"/>
  <c r="C1977" i="156"/>
  <c r="E295" i="37"/>
  <c r="C1976" i="156"/>
  <c r="E294" i="37"/>
  <c r="C1975" i="156"/>
  <c r="E292" i="37"/>
  <c r="C1973" i="156"/>
  <c r="E291" i="37"/>
  <c r="C1972" i="156"/>
  <c r="E290" i="37"/>
  <c r="C1971" i="156"/>
  <c r="E289" i="37"/>
  <c r="C1970" i="156"/>
  <c r="C174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X174" i="37"/>
  <c r="Y174" i="37"/>
  <c r="Z174" i="37"/>
  <c r="AA174" i="37"/>
  <c r="AB174" i="37"/>
  <c r="G175" i="37"/>
  <c r="H175" i="37"/>
  <c r="I175" i="37"/>
  <c r="J175" i="37"/>
  <c r="K175" i="37"/>
  <c r="L175" i="37"/>
  <c r="M175" i="37"/>
  <c r="N175" i="37"/>
  <c r="O175" i="37"/>
  <c r="X175" i="37"/>
  <c r="Y175" i="37"/>
  <c r="Z175" i="37"/>
  <c r="AA175" i="37"/>
  <c r="AB175" i="37"/>
  <c r="C176" i="37"/>
  <c r="D176" i="37"/>
  <c r="E176" i="37"/>
  <c r="F176" i="37"/>
  <c r="G176" i="37"/>
  <c r="H176" i="37"/>
  <c r="I176" i="37"/>
  <c r="J176" i="37"/>
  <c r="K176" i="37"/>
  <c r="L176" i="37"/>
  <c r="M176" i="37"/>
  <c r="N176" i="37"/>
  <c r="O176" i="37"/>
  <c r="X176" i="37"/>
  <c r="Y176" i="37"/>
  <c r="Z176" i="37"/>
  <c r="AA176" i="37"/>
  <c r="AB176" i="37"/>
  <c r="G177" i="37"/>
  <c r="H177" i="37"/>
  <c r="I177" i="37"/>
  <c r="J177" i="37"/>
  <c r="K177" i="37"/>
  <c r="L177" i="37"/>
  <c r="M177" i="37"/>
  <c r="N177" i="37"/>
  <c r="O177" i="37"/>
  <c r="X177" i="37"/>
  <c r="Y177" i="37"/>
  <c r="Z177" i="37"/>
  <c r="AA177" i="37"/>
  <c r="AB177" i="37"/>
  <c r="G178" i="37"/>
  <c r="H178" i="37"/>
  <c r="I178" i="37"/>
  <c r="J178" i="37"/>
  <c r="K178" i="37"/>
  <c r="L178" i="37"/>
  <c r="M178" i="37"/>
  <c r="N178" i="37"/>
  <c r="O178" i="37"/>
  <c r="X178" i="37"/>
  <c r="Y178" i="37"/>
  <c r="Z178" i="37"/>
  <c r="AA178" i="37"/>
  <c r="AB178" i="37"/>
  <c r="G179" i="37"/>
  <c r="H179" i="37"/>
  <c r="I179" i="37"/>
  <c r="J179" i="37"/>
  <c r="K179" i="37"/>
  <c r="L179" i="37"/>
  <c r="M179" i="37"/>
  <c r="N179" i="37"/>
  <c r="O179" i="37"/>
  <c r="X179" i="37"/>
  <c r="Y179" i="37"/>
  <c r="Z179" i="37"/>
  <c r="AA179" i="37"/>
  <c r="AB179" i="37"/>
  <c r="G180" i="37"/>
  <c r="H180" i="37"/>
  <c r="I180" i="37"/>
  <c r="J180" i="37"/>
  <c r="K180" i="37"/>
  <c r="L180" i="37"/>
  <c r="M180" i="37"/>
  <c r="N180" i="37"/>
  <c r="O180" i="37"/>
  <c r="X180" i="37"/>
  <c r="Y180" i="37"/>
  <c r="Z180" i="37"/>
  <c r="AA180" i="37"/>
  <c r="AB180" i="37"/>
  <c r="G181" i="37"/>
  <c r="H181" i="37"/>
  <c r="I181" i="37"/>
  <c r="J181" i="37"/>
  <c r="K181" i="37"/>
  <c r="L181" i="37"/>
  <c r="M181" i="37"/>
  <c r="N181" i="37"/>
  <c r="O181" i="37"/>
  <c r="X181" i="37"/>
  <c r="Y181" i="37"/>
  <c r="Z181" i="37"/>
  <c r="AA181" i="37"/>
  <c r="AB181" i="37"/>
  <c r="G182" i="37"/>
  <c r="H182" i="37"/>
  <c r="I182" i="37"/>
  <c r="J182" i="37"/>
  <c r="K182" i="37"/>
  <c r="L182" i="37"/>
  <c r="M182" i="37"/>
  <c r="N182" i="37"/>
  <c r="O182" i="37"/>
  <c r="X182" i="37"/>
  <c r="Y182" i="37"/>
  <c r="Z182" i="37"/>
  <c r="AA182" i="37"/>
  <c r="AB182" i="37"/>
  <c r="G183" i="37"/>
  <c r="H183" i="37"/>
  <c r="I183" i="37"/>
  <c r="J183" i="37"/>
  <c r="K183" i="37"/>
  <c r="L183" i="37"/>
  <c r="M183" i="37"/>
  <c r="N183" i="37"/>
  <c r="O183" i="37"/>
  <c r="X183" i="37"/>
  <c r="Y183" i="37"/>
  <c r="Z183" i="37"/>
  <c r="AA183" i="37"/>
  <c r="AB183" i="37"/>
  <c r="G184" i="37"/>
  <c r="H184" i="37"/>
  <c r="I184" i="37"/>
  <c r="J184" i="37"/>
  <c r="K184" i="37"/>
  <c r="L184" i="37"/>
  <c r="M184" i="37"/>
  <c r="N184" i="37"/>
  <c r="O184" i="37"/>
  <c r="X184" i="37"/>
  <c r="Y184" i="37"/>
  <c r="Z184" i="37"/>
  <c r="AA184" i="37"/>
  <c r="AB184" i="37"/>
  <c r="G185" i="37"/>
  <c r="H185" i="37"/>
  <c r="I185" i="37"/>
  <c r="J185" i="37"/>
  <c r="K185" i="37"/>
  <c r="L185" i="37"/>
  <c r="M185" i="37"/>
  <c r="N185" i="37"/>
  <c r="O185" i="37"/>
  <c r="X185" i="37"/>
  <c r="Y185" i="37"/>
  <c r="Z185" i="37"/>
  <c r="AA185" i="37"/>
  <c r="AB185" i="37"/>
  <c r="G186" i="37"/>
  <c r="H186" i="37"/>
  <c r="I186" i="37"/>
  <c r="J186" i="37"/>
  <c r="K186" i="37"/>
  <c r="L186" i="37"/>
  <c r="M186" i="37"/>
  <c r="N186" i="37"/>
  <c r="O186" i="37"/>
  <c r="X186" i="37"/>
  <c r="Y186" i="37"/>
  <c r="Z186" i="37"/>
  <c r="AA186" i="37"/>
  <c r="AB186" i="37"/>
  <c r="G187" i="37"/>
  <c r="H187" i="37"/>
  <c r="I187" i="37"/>
  <c r="J187" i="37"/>
  <c r="K187" i="37"/>
  <c r="L187" i="37"/>
  <c r="M187" i="37"/>
  <c r="N187" i="37"/>
  <c r="O187" i="37"/>
  <c r="X187" i="37"/>
  <c r="Y187" i="37"/>
  <c r="Z187" i="37"/>
  <c r="AA187" i="37"/>
  <c r="AB187" i="37"/>
  <c r="G188" i="37"/>
  <c r="H188" i="37"/>
  <c r="I188" i="37"/>
  <c r="J188" i="37"/>
  <c r="K188" i="37"/>
  <c r="L188" i="37"/>
  <c r="M188" i="37"/>
  <c r="N188" i="37"/>
  <c r="O188" i="37"/>
  <c r="X188" i="37"/>
  <c r="Y188" i="37"/>
  <c r="Z188" i="37"/>
  <c r="AA188" i="37"/>
  <c r="AB188" i="37"/>
  <c r="H189" i="37"/>
  <c r="I189" i="37"/>
  <c r="J189" i="37"/>
  <c r="L189" i="37"/>
  <c r="M189" i="37"/>
  <c r="N189" i="37"/>
  <c r="O189" i="37"/>
  <c r="X189" i="37"/>
  <c r="Y189" i="37"/>
  <c r="Z189" i="37"/>
  <c r="AA189" i="37"/>
  <c r="AB189" i="37"/>
  <c r="G190" i="37"/>
  <c r="H190" i="37"/>
  <c r="I190" i="37"/>
  <c r="J190" i="37"/>
  <c r="K190" i="37"/>
  <c r="L190" i="37"/>
  <c r="M190" i="37"/>
  <c r="N190" i="37"/>
  <c r="O190" i="37"/>
  <c r="X190" i="37"/>
  <c r="Y190" i="37"/>
  <c r="Z190" i="37"/>
  <c r="AA190" i="37"/>
  <c r="AB190" i="37"/>
  <c r="G191" i="37"/>
  <c r="H191" i="37"/>
  <c r="I191" i="37"/>
  <c r="J191" i="37"/>
  <c r="K191" i="37"/>
  <c r="L191" i="37"/>
  <c r="M191" i="37"/>
  <c r="N191" i="37"/>
  <c r="O191" i="37"/>
  <c r="X191" i="37"/>
  <c r="Y191" i="37"/>
  <c r="Z191" i="37"/>
  <c r="AA191" i="37"/>
  <c r="AB191" i="37"/>
  <c r="H192" i="37"/>
  <c r="I192" i="37"/>
  <c r="J192" i="37"/>
  <c r="K192" i="37"/>
  <c r="L192" i="37"/>
  <c r="M192" i="37"/>
  <c r="N192" i="37"/>
  <c r="O192" i="37"/>
  <c r="X192" i="37"/>
  <c r="Y192" i="37"/>
  <c r="Z192" i="37"/>
  <c r="AA192" i="37"/>
  <c r="AB192" i="37"/>
  <c r="G193" i="37"/>
  <c r="H193" i="37"/>
  <c r="I193" i="37"/>
  <c r="J193" i="37"/>
  <c r="K193" i="37"/>
  <c r="L193" i="37"/>
  <c r="M193" i="37"/>
  <c r="N193" i="37"/>
  <c r="O193" i="37"/>
  <c r="X193" i="37"/>
  <c r="Y193" i="37"/>
  <c r="Z193" i="37"/>
  <c r="AA193" i="37"/>
  <c r="AB193" i="37"/>
  <c r="G194" i="37"/>
  <c r="H194" i="37"/>
  <c r="I194" i="37"/>
  <c r="J194" i="37"/>
  <c r="K194" i="37"/>
  <c r="L194" i="37"/>
  <c r="M194" i="37"/>
  <c r="N194" i="37"/>
  <c r="O194" i="37"/>
  <c r="X194" i="37"/>
  <c r="Y194" i="37"/>
  <c r="Z194" i="37"/>
  <c r="AA194" i="37"/>
  <c r="AB194" i="37"/>
  <c r="G195" i="37"/>
  <c r="H195" i="37"/>
  <c r="I195" i="37"/>
  <c r="J195" i="37"/>
  <c r="K195" i="37"/>
  <c r="L195" i="37"/>
  <c r="M195" i="37"/>
  <c r="N195" i="37"/>
  <c r="O197" i="37"/>
  <c r="X197" i="37"/>
  <c r="Y197" i="37"/>
  <c r="Z197" i="37"/>
  <c r="AA197" i="37"/>
  <c r="AB197" i="37"/>
  <c r="F1889" i="156"/>
  <c r="F194" i="37" s="1"/>
  <c r="E194" i="37"/>
  <c r="C1889" i="156"/>
  <c r="E193" i="37"/>
  <c r="C1888" i="156"/>
  <c r="E192" i="37"/>
  <c r="C1887" i="156"/>
  <c r="C1886" i="156"/>
  <c r="E190" i="37"/>
  <c r="C1885" i="156"/>
  <c r="E189" i="37"/>
  <c r="C1884" i="156"/>
  <c r="E188" i="37"/>
  <c r="C1883" i="156"/>
  <c r="E187" i="37"/>
  <c r="C1882" i="156"/>
  <c r="E186" i="37"/>
  <c r="C1881" i="156"/>
  <c r="E185" i="37"/>
  <c r="C1880" i="156"/>
  <c r="E183" i="37"/>
  <c r="C1878" i="156"/>
  <c r="E182" i="37"/>
  <c r="C1877" i="156"/>
  <c r="E181" i="37"/>
  <c r="C1876" i="156"/>
  <c r="E180" i="37"/>
  <c r="C1875" i="156"/>
  <c r="AA377" i="37" l="1"/>
  <c r="C193" i="37"/>
  <c r="C302" i="37"/>
  <c r="C180" i="37"/>
  <c r="C182" i="37"/>
  <c r="C185" i="37"/>
  <c r="C187" i="37"/>
  <c r="C189" i="37"/>
  <c r="C191" i="37"/>
  <c r="C289" i="37"/>
  <c r="C291" i="37"/>
  <c r="C294" i="37"/>
  <c r="C296" i="37"/>
  <c r="C298" i="37"/>
  <c r="C300" i="37"/>
  <c r="C362" i="37"/>
  <c r="C364" i="37"/>
  <c r="C367" i="37"/>
  <c r="C369" i="37"/>
  <c r="C192" i="37"/>
  <c r="C194" i="37"/>
  <c r="C301" i="37"/>
  <c r="C181" i="37"/>
  <c r="C183" i="37"/>
  <c r="C186" i="37"/>
  <c r="C188" i="37"/>
  <c r="C190" i="37"/>
  <c r="C290" i="37"/>
  <c r="C292" i="37"/>
  <c r="C295" i="37"/>
  <c r="C297" i="37"/>
  <c r="C299" i="37"/>
  <c r="C361" i="37"/>
  <c r="C363" i="37"/>
  <c r="C366" i="37"/>
  <c r="C368" i="37"/>
  <c r="C370" i="37"/>
  <c r="C687" i="37"/>
  <c r="C24" i="184" s="1"/>
  <c r="X665" i="37" l="1"/>
  <c r="F2186" i="156"/>
  <c r="F421" i="37" s="1"/>
  <c r="E421" i="37"/>
  <c r="D2186" i="156"/>
  <c r="D421" i="37" s="1"/>
  <c r="C2186" i="156"/>
  <c r="E420" i="37"/>
  <c r="C2185" i="156"/>
  <c r="C2183" i="156"/>
  <c r="AB2181" i="156"/>
  <c r="AB416" i="37" s="1"/>
  <c r="AA2181" i="156"/>
  <c r="AA416" i="37" s="1"/>
  <c r="O2181" i="156"/>
  <c r="O416" i="37" s="1"/>
  <c r="N2181" i="156"/>
  <c r="N416" i="37" s="1"/>
  <c r="M2181" i="156"/>
  <c r="M416" i="37" s="1"/>
  <c r="L2181" i="156"/>
  <c r="L416" i="37" s="1"/>
  <c r="K2181" i="156"/>
  <c r="K416" i="37" s="1"/>
  <c r="J416" i="37"/>
  <c r="I416" i="37"/>
  <c r="H416" i="37"/>
  <c r="G416" i="37"/>
  <c r="AB2180" i="156"/>
  <c r="AB415" i="37" s="1"/>
  <c r="AA2180" i="156"/>
  <c r="AA415" i="37" s="1"/>
  <c r="O2180" i="156"/>
  <c r="O415" i="37" s="1"/>
  <c r="AB2177" i="156"/>
  <c r="AB412" i="37" s="1"/>
  <c r="AA2177" i="156"/>
  <c r="O2177" i="156"/>
  <c r="O412" i="37" s="1"/>
  <c r="E401" i="37"/>
  <c r="C2127" i="156"/>
  <c r="F2176" i="156"/>
  <c r="F411" i="37" s="1"/>
  <c r="E411" i="37"/>
  <c r="D2176" i="156"/>
  <c r="D411" i="37" s="1"/>
  <c r="C2176" i="156"/>
  <c r="E410" i="37"/>
  <c r="C2175" i="156"/>
  <c r="E409" i="37"/>
  <c r="C2174" i="156"/>
  <c r="C2173" i="156"/>
  <c r="E407" i="37"/>
  <c r="C2172" i="156"/>
  <c r="E395" i="37"/>
  <c r="C2160" i="156"/>
  <c r="E394" i="37"/>
  <c r="C2159" i="156"/>
  <c r="F2158" i="156"/>
  <c r="F393" i="37" s="1"/>
  <c r="E393" i="37"/>
  <c r="D2158" i="156"/>
  <c r="D393" i="37" s="1"/>
  <c r="C2158" i="156"/>
  <c r="AB2155" i="156"/>
  <c r="AB390" i="37" s="1"/>
  <c r="AA2155" i="156"/>
  <c r="AA390" i="37" s="1"/>
  <c r="O2155" i="156"/>
  <c r="O390" i="37" s="1"/>
  <c r="AB2153" i="156"/>
  <c r="AA2153" i="156"/>
  <c r="O2153" i="156"/>
  <c r="X416" i="37"/>
  <c r="D2151" i="156"/>
  <c r="D2149" i="156"/>
  <c r="C2150" i="156"/>
  <c r="C2148" i="156"/>
  <c r="X415" i="37"/>
  <c r="Y412" i="37"/>
  <c r="X412" i="37"/>
  <c r="D2133" i="156"/>
  <c r="D2132" i="156"/>
  <c r="D2131" i="156"/>
  <c r="D2130" i="156"/>
  <c r="D2129" i="156"/>
  <c r="D2128" i="156"/>
  <c r="D2126" i="156"/>
  <c r="D2125" i="156"/>
  <c r="D2124" i="156"/>
  <c r="D2123" i="156"/>
  <c r="E396" i="37"/>
  <c r="C2122" i="156"/>
  <c r="E408" i="37"/>
  <c r="D2117" i="156"/>
  <c r="D2116" i="156"/>
  <c r="D2115" i="156"/>
  <c r="E51" i="180" s="1"/>
  <c r="D2114" i="156"/>
  <c r="D2113" i="156"/>
  <c r="C2111" i="156"/>
  <c r="F2097" i="156"/>
  <c r="F387" i="37" s="1"/>
  <c r="E387" i="37"/>
  <c r="E386" i="37"/>
  <c r="D2097" i="156"/>
  <c r="AB2092" i="156"/>
  <c r="AB382" i="37" s="1"/>
  <c r="AA2092" i="156"/>
  <c r="AA382" i="37" s="1"/>
  <c r="O2092" i="156"/>
  <c r="O382" i="37" s="1"/>
  <c r="N2092" i="156"/>
  <c r="N382" i="37" s="1"/>
  <c r="M2092" i="156"/>
  <c r="M382" i="37" s="1"/>
  <c r="L2092" i="156"/>
  <c r="L382" i="37" s="1"/>
  <c r="K2092" i="156"/>
  <c r="K382" i="37" s="1"/>
  <c r="J382" i="37"/>
  <c r="I382" i="37"/>
  <c r="H382" i="37"/>
  <c r="G382" i="37"/>
  <c r="C2097" i="156"/>
  <c r="C2096" i="156"/>
  <c r="C2094" i="156"/>
  <c r="AB2091" i="156"/>
  <c r="AB381" i="37" s="1"/>
  <c r="AA2091" i="156"/>
  <c r="AA381" i="37" s="1"/>
  <c r="O2091" i="156"/>
  <c r="O381" i="37" s="1"/>
  <c r="E378" i="37"/>
  <c r="C2088" i="156"/>
  <c r="E375" i="37"/>
  <c r="C2085" i="156"/>
  <c r="E374" i="37"/>
  <c r="C2084" i="156"/>
  <c r="E373" i="37"/>
  <c r="C2083" i="156"/>
  <c r="C2082" i="156"/>
  <c r="E371" i="37"/>
  <c r="C2081" i="156"/>
  <c r="E359" i="37"/>
  <c r="C2069" i="156"/>
  <c r="E358" i="37"/>
  <c r="C2068" i="156"/>
  <c r="F2067" i="156"/>
  <c r="F357" i="37" s="1"/>
  <c r="E357" i="37"/>
  <c r="C2067" i="156"/>
  <c r="AB2063" i="156"/>
  <c r="AB353" i="37" s="1"/>
  <c r="AA2063" i="156"/>
  <c r="AA353" i="37" s="1"/>
  <c r="O2063" i="156"/>
  <c r="O353" i="37" s="1"/>
  <c r="AB2061" i="156"/>
  <c r="AA2061" i="156"/>
  <c r="O2061" i="156"/>
  <c r="Y382" i="37"/>
  <c r="X382" i="37"/>
  <c r="D2059" i="156"/>
  <c r="D2057" i="156"/>
  <c r="C2058" i="156"/>
  <c r="C2056" i="156"/>
  <c r="X381" i="37"/>
  <c r="X377" i="37"/>
  <c r="D2034" i="156"/>
  <c r="D2033" i="156"/>
  <c r="D2032" i="156"/>
  <c r="D2031" i="156"/>
  <c r="D2030" i="156"/>
  <c r="E365" i="37"/>
  <c r="C2029" i="156"/>
  <c r="E360" i="37"/>
  <c r="C2024" i="156"/>
  <c r="D2028" i="156"/>
  <c r="D2027" i="156"/>
  <c r="D2026" i="156"/>
  <c r="D2025" i="156"/>
  <c r="E372" i="37"/>
  <c r="D2019" i="156"/>
  <c r="D2018" i="156"/>
  <c r="D2017" i="156"/>
  <c r="E77" i="180" s="1"/>
  <c r="D2016" i="156"/>
  <c r="D2015" i="156"/>
  <c r="C2013" i="156"/>
  <c r="X353" i="37"/>
  <c r="C1863" i="156"/>
  <c r="C1956" i="156"/>
  <c r="C1996" i="156"/>
  <c r="E315" i="37"/>
  <c r="G315" i="37"/>
  <c r="H315" i="37"/>
  <c r="I315" i="37"/>
  <c r="J315" i="37"/>
  <c r="K1996" i="156"/>
  <c r="K315" i="37" s="1"/>
  <c r="L1996" i="156"/>
  <c r="L315" i="37" s="1"/>
  <c r="M1996" i="156"/>
  <c r="M315" i="37" s="1"/>
  <c r="N1996" i="156"/>
  <c r="N315" i="37" s="1"/>
  <c r="O1996" i="156"/>
  <c r="O315" i="37" s="1"/>
  <c r="X315" i="37"/>
  <c r="Y315" i="37"/>
  <c r="Z1996" i="156"/>
  <c r="Z315" i="37" s="1"/>
  <c r="AA1996" i="156"/>
  <c r="AA315" i="37" s="1"/>
  <c r="AB1996" i="156"/>
  <c r="AB315" i="37" s="1"/>
  <c r="C1994" i="156"/>
  <c r="G313" i="37"/>
  <c r="H313" i="37"/>
  <c r="I313" i="37"/>
  <c r="J313" i="37"/>
  <c r="K1994" i="156"/>
  <c r="K313" i="37" s="1"/>
  <c r="L1994" i="156"/>
  <c r="L313" i="37" s="1"/>
  <c r="M1994" i="156"/>
  <c r="M313" i="37" s="1"/>
  <c r="N1994" i="156"/>
  <c r="N313" i="37" s="1"/>
  <c r="O1994" i="156"/>
  <c r="O313" i="37" s="1"/>
  <c r="X313" i="37"/>
  <c r="Y313" i="37"/>
  <c r="Z1994" i="156"/>
  <c r="Z313" i="37" s="1"/>
  <c r="AA1994" i="156"/>
  <c r="AA313" i="37" s="1"/>
  <c r="AB1994" i="156"/>
  <c r="AB313" i="37" s="1"/>
  <c r="AB1997" i="156"/>
  <c r="AB316" i="37" s="1"/>
  <c r="AA1997" i="156"/>
  <c r="AA316" i="37" s="1"/>
  <c r="Z1997" i="156"/>
  <c r="Z316" i="37" s="1"/>
  <c r="Y316" i="37"/>
  <c r="X316" i="37"/>
  <c r="O1997" i="156"/>
  <c r="O316" i="37" s="1"/>
  <c r="N1997" i="156"/>
  <c r="N316" i="37" s="1"/>
  <c r="M1997" i="156"/>
  <c r="M316" i="37" s="1"/>
  <c r="L1997" i="156"/>
  <c r="L316" i="37" s="1"/>
  <c r="K1997" i="156"/>
  <c r="K316" i="37" s="1"/>
  <c r="J316" i="37"/>
  <c r="I316" i="37"/>
  <c r="H316" i="37"/>
  <c r="G316" i="37"/>
  <c r="F1997" i="156"/>
  <c r="F316" i="37" s="1"/>
  <c r="E316" i="37"/>
  <c r="D1997" i="156"/>
  <c r="C1997" i="156"/>
  <c r="AB1995" i="156"/>
  <c r="AB314" i="37" s="1"/>
  <c r="AA1995" i="156"/>
  <c r="AA314" i="37" s="1"/>
  <c r="Z1995" i="156"/>
  <c r="Z314" i="37" s="1"/>
  <c r="Y314" i="37"/>
  <c r="X314" i="37"/>
  <c r="O1995" i="156"/>
  <c r="O314" i="37" s="1"/>
  <c r="N1995" i="156"/>
  <c r="N314" i="37" s="1"/>
  <c r="M1995" i="156"/>
  <c r="M314" i="37" s="1"/>
  <c r="L1995" i="156"/>
  <c r="L314" i="37" s="1"/>
  <c r="K1995" i="156"/>
  <c r="K314" i="37" s="1"/>
  <c r="J314" i="37"/>
  <c r="I314" i="37"/>
  <c r="H314" i="37"/>
  <c r="G314" i="37"/>
  <c r="AB1993" i="156"/>
  <c r="AB312" i="37" s="1"/>
  <c r="AA1993" i="156"/>
  <c r="AA312" i="37" s="1"/>
  <c r="O1993" i="156"/>
  <c r="O312" i="37" s="1"/>
  <c r="N1993" i="156"/>
  <c r="N312" i="37" s="1"/>
  <c r="M1993" i="156"/>
  <c r="M312" i="37" s="1"/>
  <c r="L1993" i="156"/>
  <c r="L312" i="37" s="1"/>
  <c r="K1993" i="156"/>
  <c r="K312" i="37" s="1"/>
  <c r="J312" i="37"/>
  <c r="I312" i="37"/>
  <c r="H312" i="37"/>
  <c r="G312" i="37"/>
  <c r="AB1992" i="156"/>
  <c r="AB311" i="37" s="1"/>
  <c r="AA1992" i="156"/>
  <c r="AA311" i="37" s="1"/>
  <c r="O1992" i="156"/>
  <c r="O311" i="37" s="1"/>
  <c r="N1992" i="156"/>
  <c r="N311" i="37" s="1"/>
  <c r="M1992" i="156"/>
  <c r="M311" i="37" s="1"/>
  <c r="L1992" i="156"/>
  <c r="L311" i="37" s="1"/>
  <c r="K1992" i="156"/>
  <c r="K311" i="37" s="1"/>
  <c r="J311" i="37"/>
  <c r="I311" i="37"/>
  <c r="H311" i="37"/>
  <c r="G311" i="37"/>
  <c r="O1991" i="156"/>
  <c r="O310" i="37" s="1"/>
  <c r="N1991" i="156"/>
  <c r="N310" i="37" s="1"/>
  <c r="M1991" i="156"/>
  <c r="M310" i="37" s="1"/>
  <c r="L1991" i="156"/>
  <c r="L310" i="37" s="1"/>
  <c r="K1991" i="156"/>
  <c r="K310" i="37" s="1"/>
  <c r="J310" i="37"/>
  <c r="I310" i="37"/>
  <c r="H310" i="37"/>
  <c r="G310" i="37"/>
  <c r="E310" i="37"/>
  <c r="E784" i="37" s="1"/>
  <c r="C1991" i="156"/>
  <c r="AB1990" i="156"/>
  <c r="AB309" i="37" s="1"/>
  <c r="AA1990" i="156"/>
  <c r="AA309" i="37" s="1"/>
  <c r="O1990" i="156"/>
  <c r="O309" i="37" s="1"/>
  <c r="G309" i="37"/>
  <c r="AB305" i="37"/>
  <c r="AA305" i="37"/>
  <c r="E287" i="37"/>
  <c r="C1968" i="156"/>
  <c r="E286" i="37"/>
  <c r="C1967" i="156"/>
  <c r="AB1962" i="156"/>
  <c r="AB281" i="37" s="1"/>
  <c r="AA1962" i="156"/>
  <c r="AA281" i="37" s="1"/>
  <c r="O1962" i="156"/>
  <c r="O281" i="37" s="1"/>
  <c r="O1959" i="156"/>
  <c r="Y311" i="37"/>
  <c r="X311" i="37"/>
  <c r="X310" i="37"/>
  <c r="D1957" i="156"/>
  <c r="D1955" i="156"/>
  <c r="C1954" i="156"/>
  <c r="X312" i="37"/>
  <c r="X309" i="37"/>
  <c r="E293" i="37"/>
  <c r="C1929" i="156"/>
  <c r="E288" i="37"/>
  <c r="C1924" i="156"/>
  <c r="D1937" i="156"/>
  <c r="D1936" i="156"/>
  <c r="D1935" i="156"/>
  <c r="D1934" i="156"/>
  <c r="D1933" i="156"/>
  <c r="D1932" i="156"/>
  <c r="D1931" i="156"/>
  <c r="D1930" i="156"/>
  <c r="D1928" i="156"/>
  <c r="D1927" i="156"/>
  <c r="D1926" i="156"/>
  <c r="D1925" i="156"/>
  <c r="E300" i="37"/>
  <c r="D1919" i="156"/>
  <c r="D1918" i="156"/>
  <c r="D1917" i="156"/>
  <c r="E57" i="180" s="1"/>
  <c r="D1916" i="156"/>
  <c r="D1915" i="156"/>
  <c r="C1913" i="156"/>
  <c r="AA412" i="37" l="1"/>
  <c r="E419" i="37"/>
  <c r="F2149" i="156"/>
  <c r="F2183" i="156" s="1"/>
  <c r="F418" i="37" s="1"/>
  <c r="E314" i="37"/>
  <c r="E385" i="37"/>
  <c r="F2057" i="156"/>
  <c r="F2094" i="156" s="1"/>
  <c r="F384" i="37" s="1"/>
  <c r="D1981" i="156"/>
  <c r="F1957" i="156"/>
  <c r="F1996" i="156" s="1"/>
  <c r="F315" i="37" s="1"/>
  <c r="C286" i="37"/>
  <c r="D316" i="37"/>
  <c r="C313" i="37"/>
  <c r="C315" i="37"/>
  <c r="D2068" i="156"/>
  <c r="F2019" i="156"/>
  <c r="F2083" i="156" s="1"/>
  <c r="F373" i="37" s="1"/>
  <c r="C2075" i="156"/>
  <c r="C2095" i="156"/>
  <c r="C358" i="37"/>
  <c r="C371" i="37"/>
  <c r="C386" i="37"/>
  <c r="F2113" i="156"/>
  <c r="F2159" i="156" s="1"/>
  <c r="F394" i="37" s="1"/>
  <c r="F2117" i="156"/>
  <c r="F2174" i="156" s="1"/>
  <c r="F409" i="37" s="1"/>
  <c r="D2167" i="156"/>
  <c r="C410" i="37"/>
  <c r="C420" i="37"/>
  <c r="F1915" i="156"/>
  <c r="F1967" i="156" s="1"/>
  <c r="F286" i="37" s="1"/>
  <c r="C1974" i="156"/>
  <c r="C1995" i="156"/>
  <c r="F2016" i="156"/>
  <c r="F2069" i="156" s="1"/>
  <c r="F359" i="37" s="1"/>
  <c r="D2056" i="156"/>
  <c r="C357" i="37"/>
  <c r="C374" i="37"/>
  <c r="C378" i="37"/>
  <c r="C387" i="37"/>
  <c r="D387" i="37"/>
  <c r="F2114" i="156"/>
  <c r="F2160" i="156" s="1"/>
  <c r="F395" i="37" s="1"/>
  <c r="D2168" i="156"/>
  <c r="F2133" i="156"/>
  <c r="F2175" i="156" s="1"/>
  <c r="F410" i="37" s="1"/>
  <c r="F2151" i="156"/>
  <c r="F2185" i="156" s="1"/>
  <c r="F420" i="37" s="1"/>
  <c r="C395" i="37"/>
  <c r="C408" i="37"/>
  <c r="F1916" i="156"/>
  <c r="F1968" i="156" s="1"/>
  <c r="F287" i="37" s="1"/>
  <c r="D1978" i="156"/>
  <c r="D1954" i="156"/>
  <c r="C287" i="37"/>
  <c r="C310" i="37"/>
  <c r="C2020" i="156"/>
  <c r="F2017" i="156"/>
  <c r="C2070" i="156"/>
  <c r="D2076" i="156"/>
  <c r="F2059" i="156"/>
  <c r="F2096" i="156" s="1"/>
  <c r="F386" i="37" s="1"/>
  <c r="C359" i="37"/>
  <c r="C372" i="37"/>
  <c r="F2115" i="156"/>
  <c r="C2161" i="156"/>
  <c r="C2182" i="156"/>
  <c r="C409" i="37"/>
  <c r="C411" i="37"/>
  <c r="C2166" i="156"/>
  <c r="C418" i="37"/>
  <c r="C421" i="37"/>
  <c r="D1975" i="156"/>
  <c r="D1979" i="156"/>
  <c r="C1969" i="156"/>
  <c r="C316" i="37"/>
  <c r="D2082" i="156"/>
  <c r="D2072" i="156"/>
  <c r="C2093" i="156"/>
  <c r="C373" i="37"/>
  <c r="C375" i="37"/>
  <c r="C384" i="37"/>
  <c r="D2173" i="156"/>
  <c r="D2165" i="156"/>
  <c r="C2184" i="156"/>
  <c r="C393" i="37"/>
  <c r="C394" i="37"/>
  <c r="C407" i="37"/>
  <c r="X305" i="37"/>
  <c r="C2118" i="156"/>
  <c r="F2125" i="156"/>
  <c r="F2164" i="156" s="1"/>
  <c r="F399" i="37" s="1"/>
  <c r="D2164" i="156"/>
  <c r="F2130" i="156"/>
  <c r="F2169" i="156" s="1"/>
  <c r="F404" i="37" s="1"/>
  <c r="D2169" i="156"/>
  <c r="F2131" i="156"/>
  <c r="F2170" i="156" s="1"/>
  <c r="F405" i="37" s="1"/>
  <c r="D2170" i="156"/>
  <c r="F2123" i="156"/>
  <c r="F2162" i="156" s="1"/>
  <c r="F397" i="37" s="1"/>
  <c r="D2162" i="156"/>
  <c r="F2132" i="156"/>
  <c r="F2171" i="156" s="1"/>
  <c r="F406" i="37" s="1"/>
  <c r="D2171" i="156"/>
  <c r="F2124" i="156"/>
  <c r="F2163" i="156" s="1"/>
  <c r="F398" i="37" s="1"/>
  <c r="D2163" i="156"/>
  <c r="F2027" i="156"/>
  <c r="F2073" i="156" s="1"/>
  <c r="F363" i="37" s="1"/>
  <c r="D2073" i="156"/>
  <c r="F2032" i="156"/>
  <c r="F2078" i="156" s="1"/>
  <c r="F368" i="37" s="1"/>
  <c r="D2078" i="156"/>
  <c r="F2028" i="156"/>
  <c r="F2074" i="156" s="1"/>
  <c r="F364" i="37" s="1"/>
  <c r="D2074" i="156"/>
  <c r="F2033" i="156"/>
  <c r="F2079" i="156" s="1"/>
  <c r="F369" i="37" s="1"/>
  <c r="D2079" i="156"/>
  <c r="F2025" i="156"/>
  <c r="F2071" i="156" s="1"/>
  <c r="F361" i="37" s="1"/>
  <c r="D2071" i="156"/>
  <c r="F2034" i="156"/>
  <c r="F2080" i="156" s="1"/>
  <c r="F370" i="37" s="1"/>
  <c r="D2080" i="156"/>
  <c r="F2031" i="156"/>
  <c r="F2077" i="156" s="1"/>
  <c r="F367" i="37" s="1"/>
  <c r="D2077" i="156"/>
  <c r="C1920" i="156"/>
  <c r="F1928" i="156"/>
  <c r="F1973" i="156" s="1"/>
  <c r="F292" i="37" s="1"/>
  <c r="D1973" i="156"/>
  <c r="F1937" i="156"/>
  <c r="F1983" i="156" s="1"/>
  <c r="F302" i="37" s="1"/>
  <c r="D1983" i="156"/>
  <c r="F1917" i="156"/>
  <c r="D1980" i="156"/>
  <c r="F1926" i="156"/>
  <c r="F1971" i="156" s="1"/>
  <c r="F290" i="37" s="1"/>
  <c r="D1971" i="156"/>
  <c r="F1931" i="156"/>
  <c r="F1976" i="156" s="1"/>
  <c r="F295" i="37" s="1"/>
  <c r="D1976" i="156"/>
  <c r="F1925" i="156"/>
  <c r="F1970" i="156" s="1"/>
  <c r="F289" i="37" s="1"/>
  <c r="D1970" i="156"/>
  <c r="F1919" i="156"/>
  <c r="F1982" i="156" s="1"/>
  <c r="F301" i="37" s="1"/>
  <c r="D1982" i="156"/>
  <c r="F1927" i="156"/>
  <c r="F1972" i="156" s="1"/>
  <c r="F291" i="37" s="1"/>
  <c r="D1972" i="156"/>
  <c r="F1932" i="156"/>
  <c r="F1977" i="156" s="1"/>
  <c r="F296" i="37" s="1"/>
  <c r="D1977" i="156"/>
  <c r="D2183" i="156"/>
  <c r="D2185" i="156"/>
  <c r="D2148" i="156"/>
  <c r="D2182" i="156" s="1"/>
  <c r="D417" i="37" s="1"/>
  <c r="F2126" i="156"/>
  <c r="F2165" i="156" s="1"/>
  <c r="F400" i="37" s="1"/>
  <c r="D2127" i="156"/>
  <c r="D2150" i="156"/>
  <c r="D2172" i="156"/>
  <c r="D407" i="37" s="1"/>
  <c r="D2160" i="156"/>
  <c r="D395" i="37" s="1"/>
  <c r="F2129" i="156"/>
  <c r="F2168" i="156" s="1"/>
  <c r="F403" i="37" s="1"/>
  <c r="E416" i="37"/>
  <c r="X390" i="37"/>
  <c r="D2175" i="156"/>
  <c r="D2159" i="156"/>
  <c r="D2174" i="156"/>
  <c r="D409" i="37" s="1"/>
  <c r="C2147" i="156"/>
  <c r="C2120" i="156"/>
  <c r="Z2136" i="156"/>
  <c r="Z2177" i="156" s="1"/>
  <c r="Z412" i="37" s="1"/>
  <c r="D2096" i="156"/>
  <c r="D2094" i="156"/>
  <c r="D2122" i="156"/>
  <c r="F2116" i="156"/>
  <c r="F2173" i="156" s="1"/>
  <c r="F408" i="37" s="1"/>
  <c r="F2128" i="156"/>
  <c r="F2167" i="156" s="1"/>
  <c r="F402" i="37" s="1"/>
  <c r="F2088" i="156"/>
  <c r="F378" i="37" s="1"/>
  <c r="D2111" i="156"/>
  <c r="D2069" i="156"/>
  <c r="D2081" i="156"/>
  <c r="D2083" i="156"/>
  <c r="D2088" i="156"/>
  <c r="C2022" i="156"/>
  <c r="C2055" i="156"/>
  <c r="Z2055" i="156"/>
  <c r="Z2092" i="156" s="1"/>
  <c r="Z382" i="37" s="1"/>
  <c r="E356" i="37"/>
  <c r="E382" i="37"/>
  <c r="D2058" i="156"/>
  <c r="D2029" i="156"/>
  <c r="F2030" i="156"/>
  <c r="F2076" i="156" s="1"/>
  <c r="F366" i="37" s="1"/>
  <c r="F2018" i="156"/>
  <c r="F2082" i="156" s="1"/>
  <c r="F372" i="37" s="1"/>
  <c r="D2013" i="156"/>
  <c r="D2024" i="156"/>
  <c r="F2015" i="156"/>
  <c r="F2068" i="156" s="1"/>
  <c r="F358" i="37" s="1"/>
  <c r="F2026" i="156"/>
  <c r="F2072" i="156" s="1"/>
  <c r="F362" i="37" s="1"/>
  <c r="C1993" i="156"/>
  <c r="D1956" i="156"/>
  <c r="D1994" i="156"/>
  <c r="D1996" i="156"/>
  <c r="D1967" i="156"/>
  <c r="D1968" i="156"/>
  <c r="C1922" i="156"/>
  <c r="E284" i="37"/>
  <c r="C1953" i="156"/>
  <c r="Z1953" i="156"/>
  <c r="Z1992" i="156" s="1"/>
  <c r="Z311" i="37" s="1"/>
  <c r="D1929" i="156"/>
  <c r="F1918" i="156"/>
  <c r="F1981" i="156" s="1"/>
  <c r="F300" i="37" s="1"/>
  <c r="F1930" i="156"/>
  <c r="F1975" i="156" s="1"/>
  <c r="F294" i="37" s="1"/>
  <c r="D1924" i="156"/>
  <c r="D1913" i="156"/>
  <c r="E417" i="37" l="1"/>
  <c r="E418" i="37"/>
  <c r="F1980" i="156"/>
  <c r="F299" i="37" s="1"/>
  <c r="G57" i="180"/>
  <c r="F2081" i="156"/>
  <c r="F371" i="37" s="1"/>
  <c r="G77" i="180"/>
  <c r="F2172" i="156"/>
  <c r="F407" i="37" s="1"/>
  <c r="G51" i="180"/>
  <c r="E383" i="37"/>
  <c r="E384" i="37"/>
  <c r="D2070" i="156"/>
  <c r="D313" i="37"/>
  <c r="C2066" i="156"/>
  <c r="D296" i="37"/>
  <c r="D295" i="37"/>
  <c r="D1974" i="156"/>
  <c r="D287" i="37"/>
  <c r="D1995" i="156"/>
  <c r="D394" i="37"/>
  <c r="D370" i="37"/>
  <c r="D369" i="37"/>
  <c r="D368" i="37"/>
  <c r="D398" i="37"/>
  <c r="D397" i="37"/>
  <c r="D404" i="37"/>
  <c r="C1992" i="156"/>
  <c r="C2157" i="156"/>
  <c r="D410" i="37"/>
  <c r="D2166" i="156"/>
  <c r="D401" i="37" s="1"/>
  <c r="D420" i="37"/>
  <c r="D291" i="37"/>
  <c r="D289" i="37"/>
  <c r="D290" i="37"/>
  <c r="D302" i="37"/>
  <c r="D400" i="37"/>
  <c r="D362" i="37"/>
  <c r="C288" i="37"/>
  <c r="D294" i="37"/>
  <c r="C417" i="37"/>
  <c r="D366" i="37"/>
  <c r="D1993" i="156"/>
  <c r="D2093" i="156"/>
  <c r="C314" i="37"/>
  <c r="D402" i="37"/>
  <c r="C385" i="37"/>
  <c r="D1969" i="156"/>
  <c r="C312" i="37"/>
  <c r="D2075" i="156"/>
  <c r="D373" i="37"/>
  <c r="D384" i="37"/>
  <c r="D315" i="37"/>
  <c r="C2092" i="156"/>
  <c r="D371" i="37"/>
  <c r="D386" i="37"/>
  <c r="C2181" i="156"/>
  <c r="D418" i="37"/>
  <c r="D367" i="37"/>
  <c r="D361" i="37"/>
  <c r="D364" i="37"/>
  <c r="D363" i="37"/>
  <c r="D406" i="37"/>
  <c r="D405" i="37"/>
  <c r="D399" i="37"/>
  <c r="D286" i="37"/>
  <c r="C1965" i="156"/>
  <c r="D359" i="37"/>
  <c r="D301" i="37"/>
  <c r="D299" i="37"/>
  <c r="D292" i="37"/>
  <c r="C419" i="37"/>
  <c r="D408" i="37"/>
  <c r="C383" i="37"/>
  <c r="D372" i="37"/>
  <c r="D298" i="37"/>
  <c r="C401" i="37"/>
  <c r="C396" i="37"/>
  <c r="C360" i="37"/>
  <c r="D297" i="37"/>
  <c r="D403" i="37"/>
  <c r="C293" i="37"/>
  <c r="C365" i="37"/>
  <c r="D358" i="37"/>
  <c r="D300" i="37"/>
  <c r="D378" i="37"/>
  <c r="E392" i="37"/>
  <c r="F2122" i="156"/>
  <c r="F2161" i="156" s="1"/>
  <c r="F396" i="37" s="1"/>
  <c r="D2161" i="156"/>
  <c r="F2150" i="156"/>
  <c r="F2184" i="156" s="1"/>
  <c r="F419" i="37" s="1"/>
  <c r="D2184" i="156"/>
  <c r="D419" i="37" s="1"/>
  <c r="E412" i="37"/>
  <c r="D2147" i="156"/>
  <c r="F2127" i="156"/>
  <c r="F2166" i="156" s="1"/>
  <c r="F401" i="37" s="1"/>
  <c r="D2118" i="156"/>
  <c r="D2120" i="156"/>
  <c r="C2135" i="156"/>
  <c r="C2038" i="156"/>
  <c r="D2055" i="156"/>
  <c r="D2095" i="156"/>
  <c r="D2020" i="156"/>
  <c r="F2029" i="156"/>
  <c r="F2075" i="156" s="1"/>
  <c r="F365" i="37" s="1"/>
  <c r="F2058" i="156"/>
  <c r="F2095" i="156" s="1"/>
  <c r="F385" i="37" s="1"/>
  <c r="F2024" i="156"/>
  <c r="F2070" i="156" s="1"/>
  <c r="F360" i="37" s="1"/>
  <c r="D2022" i="156"/>
  <c r="F1929" i="156"/>
  <c r="F1974" i="156" s="1"/>
  <c r="F293" i="37" s="1"/>
  <c r="E305" i="37"/>
  <c r="C1940" i="156"/>
  <c r="F1956" i="156"/>
  <c r="F1995" i="156" s="1"/>
  <c r="F314" i="37" s="1"/>
  <c r="D1953" i="156"/>
  <c r="F1924" i="156"/>
  <c r="F1969" i="156" s="1"/>
  <c r="F288" i="37" s="1"/>
  <c r="D1922" i="156"/>
  <c r="F1913" i="156"/>
  <c r="D1920" i="156"/>
  <c r="F2148" i="156" l="1"/>
  <c r="F2182" i="156" s="1"/>
  <c r="F417" i="37" s="1"/>
  <c r="F2056" i="156"/>
  <c r="F2093" i="156" s="1"/>
  <c r="F383" i="37" s="1"/>
  <c r="C416" i="37"/>
  <c r="D312" i="37"/>
  <c r="C392" i="37"/>
  <c r="D314" i="37"/>
  <c r="D293" i="37"/>
  <c r="D2066" i="156"/>
  <c r="D356" i="37" s="1"/>
  <c r="D1965" i="156"/>
  <c r="D284" i="37" s="1"/>
  <c r="D385" i="37"/>
  <c r="D2181" i="156"/>
  <c r="C284" i="37"/>
  <c r="C382" i="37"/>
  <c r="D365" i="37"/>
  <c r="D288" i="37"/>
  <c r="D383" i="37"/>
  <c r="C311" i="37"/>
  <c r="D2092" i="156"/>
  <c r="F2120" i="156"/>
  <c r="D396" i="37"/>
  <c r="C356" i="37"/>
  <c r="D360" i="37"/>
  <c r="D2157" i="156"/>
  <c r="D2135" i="156"/>
  <c r="F2118" i="156"/>
  <c r="C2136" i="156"/>
  <c r="E377" i="37"/>
  <c r="C2039" i="156"/>
  <c r="C2087" i="156" s="1"/>
  <c r="F2055" i="156"/>
  <c r="F2020" i="156"/>
  <c r="F2022" i="156"/>
  <c r="F1920" i="156"/>
  <c r="D1992" i="156"/>
  <c r="C1941" i="156"/>
  <c r="F1922" i="156"/>
  <c r="D1940" i="156"/>
  <c r="F2092" i="156" l="1"/>
  <c r="F382" i="37" s="1"/>
  <c r="D25" i="179"/>
  <c r="F2066" i="156"/>
  <c r="F356" i="37" s="1"/>
  <c r="F1965" i="156"/>
  <c r="F284" i="37" s="1"/>
  <c r="C1986" i="156"/>
  <c r="D392" i="37"/>
  <c r="C2177" i="156"/>
  <c r="D416" i="37"/>
  <c r="D382" i="37"/>
  <c r="D311" i="37"/>
  <c r="D2136" i="156"/>
  <c r="D1941" i="156"/>
  <c r="C377" i="37" l="1"/>
  <c r="C15" i="184" s="1"/>
  <c r="D1986" i="156"/>
  <c r="D2177" i="156"/>
  <c r="C412" i="37"/>
  <c r="C16" i="184" s="1"/>
  <c r="C305" i="37"/>
  <c r="C13" i="184" s="1"/>
  <c r="AB1890" i="156"/>
  <c r="AB195" i="37" s="1"/>
  <c r="AA1890" i="156"/>
  <c r="O1890" i="156"/>
  <c r="O195" i="37" s="1"/>
  <c r="AB1899" i="156"/>
  <c r="AB204" i="37" s="1"/>
  <c r="AA1899" i="156"/>
  <c r="AA204" i="37" s="1"/>
  <c r="Z1899" i="156"/>
  <c r="Z204" i="37" s="1"/>
  <c r="Y204" i="37"/>
  <c r="X204" i="37"/>
  <c r="O1899" i="156"/>
  <c r="O204" i="37" s="1"/>
  <c r="N1899" i="156"/>
  <c r="N204" i="37" s="1"/>
  <c r="M1899" i="156"/>
  <c r="M204" i="37" s="1"/>
  <c r="L1899" i="156"/>
  <c r="L204" i="37" s="1"/>
  <c r="K1899" i="156"/>
  <c r="K204" i="37" s="1"/>
  <c r="J204" i="37"/>
  <c r="I204" i="37"/>
  <c r="H204" i="37"/>
  <c r="G204" i="37"/>
  <c r="AB1898" i="156"/>
  <c r="AB203" i="37" s="1"/>
  <c r="AA1898" i="156"/>
  <c r="AA203" i="37" s="1"/>
  <c r="Z1898" i="156"/>
  <c r="Z203" i="37" s="1"/>
  <c r="Y203" i="37"/>
  <c r="X203" i="37"/>
  <c r="O1898" i="156"/>
  <c r="O203" i="37" s="1"/>
  <c r="N1898" i="156"/>
  <c r="N203" i="37" s="1"/>
  <c r="M1898" i="156"/>
  <c r="M203" i="37" s="1"/>
  <c r="L1898" i="156"/>
  <c r="L203" i="37" s="1"/>
  <c r="K1898" i="156"/>
  <c r="K203" i="37" s="1"/>
  <c r="J203" i="37"/>
  <c r="I203" i="37"/>
  <c r="H203" i="37"/>
  <c r="G203" i="37"/>
  <c r="AB1897" i="156"/>
  <c r="AB202" i="37" s="1"/>
  <c r="AA1897" i="156"/>
  <c r="AA202" i="37" s="1"/>
  <c r="Z1897" i="156"/>
  <c r="Z202" i="37" s="1"/>
  <c r="Y202" i="37"/>
  <c r="X202" i="37"/>
  <c r="O1897" i="156"/>
  <c r="O202" i="37" s="1"/>
  <c r="N1897" i="156"/>
  <c r="N202" i="37" s="1"/>
  <c r="M1897" i="156"/>
  <c r="M202" i="37" s="1"/>
  <c r="L1897" i="156"/>
  <c r="L202" i="37" s="1"/>
  <c r="K1897" i="156"/>
  <c r="K202" i="37" s="1"/>
  <c r="J202" i="37"/>
  <c r="I202" i="37"/>
  <c r="H202" i="37"/>
  <c r="G202" i="37"/>
  <c r="AB1896" i="156"/>
  <c r="AB201" i="37" s="1"/>
  <c r="AA1896" i="156"/>
  <c r="AA201" i="37" s="1"/>
  <c r="Z1896" i="156"/>
  <c r="Z201" i="37" s="1"/>
  <c r="Y201" i="37"/>
  <c r="X201" i="37"/>
  <c r="O1896" i="156"/>
  <c r="O201" i="37" s="1"/>
  <c r="N1896" i="156"/>
  <c r="N201" i="37" s="1"/>
  <c r="M1896" i="156"/>
  <c r="M201" i="37" s="1"/>
  <c r="L1896" i="156"/>
  <c r="L201" i="37" s="1"/>
  <c r="K1896" i="156"/>
  <c r="K201" i="37" s="1"/>
  <c r="J201" i="37"/>
  <c r="I201" i="37"/>
  <c r="H201" i="37"/>
  <c r="G201" i="37"/>
  <c r="AB1895" i="156"/>
  <c r="AB200" i="37" s="1"/>
  <c r="AA1895" i="156"/>
  <c r="AA200" i="37" s="1"/>
  <c r="Z1895" i="156"/>
  <c r="Z200" i="37" s="1"/>
  <c r="Y200" i="37"/>
  <c r="X200" i="37"/>
  <c r="O1895" i="156"/>
  <c r="O200" i="37" s="1"/>
  <c r="N1895" i="156"/>
  <c r="N200" i="37" s="1"/>
  <c r="M1895" i="156"/>
  <c r="M200" i="37" s="1"/>
  <c r="L1895" i="156"/>
  <c r="L200" i="37" s="1"/>
  <c r="K1895" i="156"/>
  <c r="K200" i="37" s="1"/>
  <c r="J200" i="37"/>
  <c r="I200" i="37"/>
  <c r="H200" i="37"/>
  <c r="G200" i="37"/>
  <c r="AB1894" i="156"/>
  <c r="AB199" i="37" s="1"/>
  <c r="AA1894" i="156"/>
  <c r="AA199" i="37" s="1"/>
  <c r="O1894" i="156"/>
  <c r="O199" i="37" s="1"/>
  <c r="N1894" i="156"/>
  <c r="N199" i="37" s="1"/>
  <c r="M1894" i="156"/>
  <c r="M199" i="37" s="1"/>
  <c r="L1894" i="156"/>
  <c r="L199" i="37" s="1"/>
  <c r="K1894" i="156"/>
  <c r="K199" i="37" s="1"/>
  <c r="J199" i="37"/>
  <c r="I199" i="37"/>
  <c r="H199" i="37"/>
  <c r="G199" i="37"/>
  <c r="F1899" i="156"/>
  <c r="F204" i="37" s="1"/>
  <c r="D1899" i="156"/>
  <c r="E203" i="37"/>
  <c r="C1899" i="156"/>
  <c r="C1898" i="156"/>
  <c r="C1896" i="156"/>
  <c r="AB1893" i="156"/>
  <c r="AB198" i="37" s="1"/>
  <c r="AA1893" i="156"/>
  <c r="AA198" i="37" s="1"/>
  <c r="O1893" i="156"/>
  <c r="O198" i="37" s="1"/>
  <c r="E178" i="37"/>
  <c r="C1873" i="156"/>
  <c r="E177" i="37"/>
  <c r="C1872" i="156"/>
  <c r="AB1868" i="156"/>
  <c r="AB173" i="37" s="1"/>
  <c r="AA1868" i="156"/>
  <c r="AA173" i="37" s="1"/>
  <c r="O1868" i="156"/>
  <c r="O173" i="37" s="1"/>
  <c r="O49" i="37"/>
  <c r="X49" i="37"/>
  <c r="Y49" i="37"/>
  <c r="Z49" i="37"/>
  <c r="AA49" i="37"/>
  <c r="AB49" i="37"/>
  <c r="O50" i="37"/>
  <c r="X50" i="37"/>
  <c r="Y50" i="37"/>
  <c r="Z50" i="37"/>
  <c r="AA50" i="37"/>
  <c r="AB50" i="37"/>
  <c r="O51" i="37"/>
  <c r="X51" i="37"/>
  <c r="Y51" i="37"/>
  <c r="Z51" i="37"/>
  <c r="AA51" i="37"/>
  <c r="AB51" i="37"/>
  <c r="O52" i="37"/>
  <c r="X52" i="37"/>
  <c r="Y52" i="37"/>
  <c r="Z52" i="37"/>
  <c r="AA52" i="37"/>
  <c r="AB52" i="37"/>
  <c r="O53" i="37"/>
  <c r="X53" i="37"/>
  <c r="Y53" i="37"/>
  <c r="Z53" i="37"/>
  <c r="AA53" i="37"/>
  <c r="AB53" i="37"/>
  <c r="AB1803" i="156"/>
  <c r="AB48" i="37" s="1"/>
  <c r="AA1803" i="156"/>
  <c r="AA48" i="37" s="1"/>
  <c r="O1803" i="156"/>
  <c r="O48" i="37" s="1"/>
  <c r="E53" i="37"/>
  <c r="E52" i="37"/>
  <c r="C1808" i="156"/>
  <c r="C1807" i="156"/>
  <c r="C1805" i="156"/>
  <c r="AB1258" i="156"/>
  <c r="AA1258" i="156"/>
  <c r="O1258" i="156"/>
  <c r="Y48" i="37"/>
  <c r="E51" i="37"/>
  <c r="C1255" i="156"/>
  <c r="C1253" i="156"/>
  <c r="AA195" i="37" l="1"/>
  <c r="C52" i="37"/>
  <c r="C53" i="37"/>
  <c r="C793" i="37" s="1"/>
  <c r="C177" i="37"/>
  <c r="C201" i="37"/>
  <c r="D305" i="37"/>
  <c r="C203" i="37"/>
  <c r="D204" i="37"/>
  <c r="C1806" i="156"/>
  <c r="C50" i="37"/>
  <c r="C178" i="37"/>
  <c r="C204" i="37"/>
  <c r="D412" i="37"/>
  <c r="E48" i="37"/>
  <c r="E792" i="37"/>
  <c r="O788" i="37"/>
  <c r="X281" i="37"/>
  <c r="C1252" i="156"/>
  <c r="X48" i="37"/>
  <c r="C1804" i="156"/>
  <c r="Z1252" i="156"/>
  <c r="D1864" i="156"/>
  <c r="D1862" i="156"/>
  <c r="C1897" i="156"/>
  <c r="C1861" i="156"/>
  <c r="X199" i="37"/>
  <c r="X198" i="37"/>
  <c r="X195" i="37"/>
  <c r="C1840" i="156"/>
  <c r="D1847" i="156"/>
  <c r="D1846" i="156"/>
  <c r="D1845" i="156"/>
  <c r="D1844" i="156"/>
  <c r="D1843" i="156"/>
  <c r="D1842" i="156"/>
  <c r="D1841" i="156"/>
  <c r="D1839" i="156"/>
  <c r="D1838" i="156"/>
  <c r="D1837" i="156"/>
  <c r="D1836" i="156"/>
  <c r="C1835" i="156"/>
  <c r="D1830" i="156"/>
  <c r="D1829" i="156"/>
  <c r="D1828" i="156"/>
  <c r="E74" i="180" s="1"/>
  <c r="D1827" i="156"/>
  <c r="D1826" i="156"/>
  <c r="C1824" i="156"/>
  <c r="X173" i="37"/>
  <c r="G11" i="37"/>
  <c r="H11" i="37"/>
  <c r="I11" i="37"/>
  <c r="J11" i="37"/>
  <c r="K11" i="37"/>
  <c r="L11" i="37"/>
  <c r="M11" i="37"/>
  <c r="N11" i="37"/>
  <c r="M12" i="37"/>
  <c r="C13" i="37"/>
  <c r="D13" i="37"/>
  <c r="E13" i="37"/>
  <c r="F13" i="37"/>
  <c r="G13" i="37"/>
  <c r="H13" i="37"/>
  <c r="I13" i="37"/>
  <c r="J13" i="37"/>
  <c r="K13" i="37"/>
  <c r="L13" i="37"/>
  <c r="M13" i="37"/>
  <c r="N13" i="37"/>
  <c r="G14" i="37"/>
  <c r="H14" i="37"/>
  <c r="I14" i="37"/>
  <c r="J14" i="37"/>
  <c r="K14" i="37"/>
  <c r="L14" i="37"/>
  <c r="M14" i="37"/>
  <c r="N14" i="37"/>
  <c r="G15" i="37"/>
  <c r="H15" i="37"/>
  <c r="I15" i="37"/>
  <c r="J15" i="37"/>
  <c r="K15" i="37"/>
  <c r="L15" i="37"/>
  <c r="M15" i="37"/>
  <c r="N15" i="37"/>
  <c r="G16" i="37"/>
  <c r="H16" i="37"/>
  <c r="I16" i="37"/>
  <c r="J16" i="37"/>
  <c r="K16" i="37"/>
  <c r="L16" i="37"/>
  <c r="M16" i="37"/>
  <c r="N16" i="37"/>
  <c r="G17" i="37"/>
  <c r="H17" i="37"/>
  <c r="I17" i="37"/>
  <c r="J17" i="37"/>
  <c r="K17" i="37"/>
  <c r="L17" i="37"/>
  <c r="M17" i="37"/>
  <c r="N17" i="37"/>
  <c r="G18" i="37"/>
  <c r="H18" i="37"/>
  <c r="I18" i="37"/>
  <c r="J18" i="37"/>
  <c r="K18" i="37"/>
  <c r="L18" i="37"/>
  <c r="M18" i="37"/>
  <c r="N18" i="37"/>
  <c r="G19" i="37"/>
  <c r="H19" i="37"/>
  <c r="I19" i="37"/>
  <c r="J19" i="37"/>
  <c r="K19" i="37"/>
  <c r="L19" i="37"/>
  <c r="M19" i="37"/>
  <c r="N19" i="37"/>
  <c r="G20" i="37"/>
  <c r="H20" i="37"/>
  <c r="I20" i="37"/>
  <c r="J20" i="37"/>
  <c r="K20" i="37"/>
  <c r="L20" i="37"/>
  <c r="M20" i="37"/>
  <c r="N20" i="37"/>
  <c r="G21" i="37"/>
  <c r="H21" i="37"/>
  <c r="I21" i="37"/>
  <c r="J21" i="37"/>
  <c r="K21" i="37"/>
  <c r="L21" i="37"/>
  <c r="M21" i="37"/>
  <c r="N21" i="37"/>
  <c r="G22" i="37"/>
  <c r="H22" i="37"/>
  <c r="I22" i="37"/>
  <c r="J22" i="37"/>
  <c r="K22" i="37"/>
  <c r="L22" i="37"/>
  <c r="M22" i="37"/>
  <c r="N22" i="37"/>
  <c r="G23" i="37"/>
  <c r="H23" i="37"/>
  <c r="I23" i="37"/>
  <c r="J23" i="37"/>
  <c r="K23" i="37"/>
  <c r="L23" i="37"/>
  <c r="M23" i="37"/>
  <c r="N23" i="37"/>
  <c r="G24" i="37"/>
  <c r="H24" i="37"/>
  <c r="I24" i="37"/>
  <c r="J24" i="37"/>
  <c r="K24" i="37"/>
  <c r="L24" i="37"/>
  <c r="M24" i="37"/>
  <c r="N24" i="37"/>
  <c r="G25" i="37"/>
  <c r="H25" i="37"/>
  <c r="I25" i="37"/>
  <c r="J25" i="37"/>
  <c r="K25" i="37"/>
  <c r="L25" i="37"/>
  <c r="M25" i="37"/>
  <c r="N25" i="37"/>
  <c r="G26" i="37"/>
  <c r="H26" i="37"/>
  <c r="I26" i="37"/>
  <c r="J26" i="37"/>
  <c r="K26" i="37"/>
  <c r="L26" i="37"/>
  <c r="M26" i="37"/>
  <c r="N26" i="37"/>
  <c r="G27" i="37"/>
  <c r="H27" i="37"/>
  <c r="I27" i="37"/>
  <c r="J27" i="37"/>
  <c r="K27" i="37"/>
  <c r="L27" i="37"/>
  <c r="M27" i="37"/>
  <c r="N27" i="37"/>
  <c r="G28" i="37"/>
  <c r="H28" i="37"/>
  <c r="I28" i="37"/>
  <c r="J28" i="37"/>
  <c r="K28" i="37"/>
  <c r="L28" i="37"/>
  <c r="M28" i="37"/>
  <c r="N28" i="37"/>
  <c r="G29" i="37"/>
  <c r="H29" i="37"/>
  <c r="I29" i="37"/>
  <c r="J29" i="37"/>
  <c r="K29" i="37"/>
  <c r="L29" i="37"/>
  <c r="M29" i="37"/>
  <c r="N29" i="37"/>
  <c r="G30" i="37"/>
  <c r="H30" i="37"/>
  <c r="I30" i="37"/>
  <c r="J30" i="37"/>
  <c r="K30" i="37"/>
  <c r="L30" i="37"/>
  <c r="M30" i="37"/>
  <c r="N30" i="37"/>
  <c r="C31" i="37"/>
  <c r="D31" i="37"/>
  <c r="E31" i="37"/>
  <c r="F31" i="37"/>
  <c r="G31" i="37"/>
  <c r="H31" i="37"/>
  <c r="I31" i="37"/>
  <c r="J31" i="37"/>
  <c r="K31" i="37"/>
  <c r="L31" i="37"/>
  <c r="M31" i="37"/>
  <c r="N31" i="37"/>
  <c r="G32" i="37"/>
  <c r="H32" i="37"/>
  <c r="I32" i="37"/>
  <c r="J32" i="37"/>
  <c r="K32" i="37"/>
  <c r="L32" i="37"/>
  <c r="M32" i="37"/>
  <c r="N32" i="37"/>
  <c r="H33" i="37"/>
  <c r="I33" i="37"/>
  <c r="J33" i="37"/>
  <c r="K33" i="37"/>
  <c r="L33" i="37"/>
  <c r="M33" i="37"/>
  <c r="N33" i="37"/>
  <c r="H34" i="37"/>
  <c r="I34" i="37"/>
  <c r="J34" i="37"/>
  <c r="K34" i="37"/>
  <c r="L34" i="37"/>
  <c r="M34" i="37"/>
  <c r="N34" i="37"/>
  <c r="H35" i="37"/>
  <c r="I35" i="37"/>
  <c r="J35" i="37"/>
  <c r="K35" i="37"/>
  <c r="L35" i="37"/>
  <c r="M35" i="37"/>
  <c r="N35" i="37"/>
  <c r="G36" i="37"/>
  <c r="H36" i="37"/>
  <c r="I36" i="37"/>
  <c r="J36" i="37"/>
  <c r="K36" i="37"/>
  <c r="L36" i="37"/>
  <c r="M36" i="37"/>
  <c r="N36" i="37"/>
  <c r="H38" i="37"/>
  <c r="I38" i="37"/>
  <c r="J38" i="37"/>
  <c r="K38" i="37"/>
  <c r="L38" i="37"/>
  <c r="M38" i="37"/>
  <c r="N38" i="37"/>
  <c r="I39" i="37"/>
  <c r="J39" i="37"/>
  <c r="K39" i="37"/>
  <c r="L39" i="37"/>
  <c r="M39" i="37"/>
  <c r="N39" i="37"/>
  <c r="C40" i="37"/>
  <c r="D40" i="37"/>
  <c r="E40" i="37"/>
  <c r="F40" i="37"/>
  <c r="G40" i="37"/>
  <c r="H40" i="37"/>
  <c r="I40" i="37"/>
  <c r="J40" i="37"/>
  <c r="K40" i="37"/>
  <c r="L40" i="37"/>
  <c r="M40" i="37"/>
  <c r="N40" i="37"/>
  <c r="O40" i="37"/>
  <c r="X40" i="37"/>
  <c r="Y40" i="37"/>
  <c r="Z40" i="37"/>
  <c r="AA40" i="37"/>
  <c r="AB40" i="37"/>
  <c r="O41" i="37"/>
  <c r="X41" i="37"/>
  <c r="Y41" i="37"/>
  <c r="Z41" i="37"/>
  <c r="AA41" i="37"/>
  <c r="AB41" i="37"/>
  <c r="O42" i="37"/>
  <c r="X42" i="37"/>
  <c r="Y42" i="37"/>
  <c r="Z42" i="37"/>
  <c r="AA42" i="37"/>
  <c r="AB42" i="37"/>
  <c r="G46" i="37"/>
  <c r="H46" i="37"/>
  <c r="I46" i="37"/>
  <c r="J46" i="37"/>
  <c r="K46" i="37"/>
  <c r="L46" i="37"/>
  <c r="M46" i="37"/>
  <c r="N46" i="37"/>
  <c r="C792" i="37" l="1"/>
  <c r="C790" i="37"/>
  <c r="D1876" i="156"/>
  <c r="D1881" i="156"/>
  <c r="D1888" i="156"/>
  <c r="C202" i="37"/>
  <c r="D1885" i="156"/>
  <c r="D1877" i="156"/>
  <c r="D1882" i="156"/>
  <c r="C49" i="37"/>
  <c r="C51" i="37"/>
  <c r="D1878" i="156"/>
  <c r="D1883" i="156"/>
  <c r="D1863" i="156"/>
  <c r="C1803" i="156"/>
  <c r="D1887" i="156"/>
  <c r="D1875" i="156"/>
  <c r="D1884" i="156"/>
  <c r="C1895" i="156"/>
  <c r="X788" i="37"/>
  <c r="C1874" i="156"/>
  <c r="D1889" i="156"/>
  <c r="D1886" i="156"/>
  <c r="E179" i="37"/>
  <c r="C1879" i="156"/>
  <c r="D1880" i="156"/>
  <c r="E184" i="37"/>
  <c r="E191" i="37"/>
  <c r="F1839" i="156"/>
  <c r="F1844" i="156"/>
  <c r="F1864" i="156"/>
  <c r="F1898" i="156" s="1"/>
  <c r="F203" i="37" s="1"/>
  <c r="D1898" i="156"/>
  <c r="F1826" i="156"/>
  <c r="D1872" i="156"/>
  <c r="F1830" i="156"/>
  <c r="F1836" i="156"/>
  <c r="F1845" i="156"/>
  <c r="F1827" i="156"/>
  <c r="F1873" i="156" s="1"/>
  <c r="F178" i="37" s="1"/>
  <c r="D1873" i="156"/>
  <c r="F1837" i="156"/>
  <c r="F1842" i="156"/>
  <c r="F1846" i="156"/>
  <c r="C1831" i="156"/>
  <c r="F1828" i="156"/>
  <c r="G74" i="180" s="1"/>
  <c r="F1838" i="156"/>
  <c r="F1843" i="156"/>
  <c r="D1861" i="156"/>
  <c r="D1896" i="156"/>
  <c r="Z1258" i="156"/>
  <c r="Z1803" i="156"/>
  <c r="Z48" i="37" s="1"/>
  <c r="E175" i="37"/>
  <c r="C1833" i="156"/>
  <c r="D1840" i="156"/>
  <c r="C1860" i="156"/>
  <c r="F1841" i="156"/>
  <c r="F1829" i="156"/>
  <c r="D1835" i="156"/>
  <c r="E27" i="179" l="1"/>
  <c r="C791" i="37"/>
  <c r="D1879" i="156"/>
  <c r="C1894" i="156"/>
  <c r="C1870" i="156"/>
  <c r="D201" i="37"/>
  <c r="D1895" i="156"/>
  <c r="D178" i="37"/>
  <c r="D185" i="37"/>
  <c r="D194" i="37"/>
  <c r="C184" i="37"/>
  <c r="C179" i="37"/>
  <c r="D189" i="37"/>
  <c r="D192" i="37"/>
  <c r="D183" i="37"/>
  <c r="D182" i="37"/>
  <c r="D186" i="37"/>
  <c r="D203" i="37"/>
  <c r="D177" i="37"/>
  <c r="D191" i="37"/>
  <c r="C200" i="37"/>
  <c r="D180" i="37"/>
  <c r="C48" i="37"/>
  <c r="E6" i="184" s="1"/>
  <c r="D188" i="37"/>
  <c r="D187" i="37"/>
  <c r="D190" i="37"/>
  <c r="D193" i="37"/>
  <c r="D181" i="37"/>
  <c r="D1874" i="156"/>
  <c r="F1877" i="156"/>
  <c r="F182" i="37" s="1"/>
  <c r="F1881" i="156"/>
  <c r="F186" i="37" s="1"/>
  <c r="F1884" i="156"/>
  <c r="F189" i="37" s="1"/>
  <c r="F1887" i="156"/>
  <c r="F192" i="37" s="1"/>
  <c r="F1886" i="156"/>
  <c r="F191" i="37" s="1"/>
  <c r="F1878" i="156"/>
  <c r="F183" i="37" s="1"/>
  <c r="F1880" i="156"/>
  <c r="F185" i="37" s="1"/>
  <c r="F1882" i="156"/>
  <c r="F187" i="37" s="1"/>
  <c r="F1885" i="156"/>
  <c r="F190" i="37" s="1"/>
  <c r="F1888" i="156"/>
  <c r="F193" i="37" s="1"/>
  <c r="F1876" i="156"/>
  <c r="F181" i="37" s="1"/>
  <c r="F1875" i="156"/>
  <c r="F180" i="37" s="1"/>
  <c r="F1883" i="156"/>
  <c r="F188" i="37" s="1"/>
  <c r="F1872" i="156"/>
  <c r="F177" i="37" s="1"/>
  <c r="F1840" i="156"/>
  <c r="C1848" i="156"/>
  <c r="D1860" i="156"/>
  <c r="D1897" i="156"/>
  <c r="D1833" i="156"/>
  <c r="F1835" i="156"/>
  <c r="D1894" i="156" l="1"/>
  <c r="D179" i="37"/>
  <c r="C199" i="37"/>
  <c r="E10" i="184" s="1"/>
  <c r="D202" i="37"/>
  <c r="C789" i="37"/>
  <c r="D200" i="37"/>
  <c r="C175" i="37"/>
  <c r="D184" i="37"/>
  <c r="F1879" i="156"/>
  <c r="F184" i="37" s="1"/>
  <c r="F1874" i="156"/>
  <c r="F179" i="37" s="1"/>
  <c r="E195" i="37"/>
  <c r="C1849" i="156"/>
  <c r="F1833" i="156"/>
  <c r="D1848" i="156"/>
  <c r="C1890" i="156" l="1"/>
  <c r="C788" i="37"/>
  <c r="D199" i="37"/>
  <c r="C740" i="37"/>
  <c r="D740" i="37"/>
  <c r="E740" i="37"/>
  <c r="F740" i="37"/>
  <c r="C195" i="37" l="1"/>
  <c r="C10" i="184" s="1"/>
  <c r="E38" i="37"/>
  <c r="C1793" i="156"/>
  <c r="AB1802" i="156"/>
  <c r="AB46" i="37" s="1"/>
  <c r="AA1802" i="156"/>
  <c r="AA46" i="37" s="1"/>
  <c r="O1802" i="156"/>
  <c r="O46" i="37" s="1"/>
  <c r="O787" i="37" s="1"/>
  <c r="E46" i="37"/>
  <c r="E783" i="37" s="1"/>
  <c r="C1802" i="156"/>
  <c r="AB1800" i="156"/>
  <c r="AB44" i="37" s="1"/>
  <c r="AA1800" i="156"/>
  <c r="AA44" i="37" s="1"/>
  <c r="O1800" i="156"/>
  <c r="O44" i="37" s="1"/>
  <c r="O682" i="156"/>
  <c r="AB1445" i="156"/>
  <c r="AA1445" i="156"/>
  <c r="O1445" i="156"/>
  <c r="O39" i="37"/>
  <c r="E36" i="37"/>
  <c r="C1791" i="156"/>
  <c r="E35" i="37"/>
  <c r="E34" i="37"/>
  <c r="C34" i="37"/>
  <c r="C1788" i="156"/>
  <c r="E32" i="37"/>
  <c r="C1787" i="156"/>
  <c r="D435" i="156"/>
  <c r="E50" i="180" s="1"/>
  <c r="D434" i="156"/>
  <c r="E30" i="37"/>
  <c r="E754" i="37" s="1"/>
  <c r="C1785" i="156"/>
  <c r="E29" i="37"/>
  <c r="C1784" i="156"/>
  <c r="E28" i="37"/>
  <c r="E765" i="37" s="1"/>
  <c r="C1783" i="156"/>
  <c r="E27" i="37"/>
  <c r="E764" i="37" s="1"/>
  <c r="C1782" i="156"/>
  <c r="E26" i="37"/>
  <c r="C1781" i="156"/>
  <c r="E25" i="37"/>
  <c r="C1780" i="156"/>
  <c r="E24" i="37"/>
  <c r="C1779" i="156"/>
  <c r="E22" i="37"/>
  <c r="E759" i="37" s="1"/>
  <c r="C1777" i="156"/>
  <c r="E21" i="37"/>
  <c r="E758" i="37" s="1"/>
  <c r="C1776" i="156"/>
  <c r="E20" i="37"/>
  <c r="C1775" i="156"/>
  <c r="E19" i="37"/>
  <c r="C1774" i="156"/>
  <c r="E17" i="37"/>
  <c r="E751" i="37" s="1"/>
  <c r="C1772" i="156"/>
  <c r="E16" i="37"/>
  <c r="E750" i="37" s="1"/>
  <c r="C16" i="37"/>
  <c r="E15" i="37"/>
  <c r="C1770" i="156"/>
  <c r="AB1767" i="156"/>
  <c r="AB12" i="37" s="1"/>
  <c r="AA1767" i="156"/>
  <c r="AA12" i="37" s="1"/>
  <c r="O1767" i="156"/>
  <c r="O12" i="37" s="1"/>
  <c r="O1766" i="156"/>
  <c r="O11" i="37" s="1"/>
  <c r="E11" i="37"/>
  <c r="C1766" i="156"/>
  <c r="O1765" i="156"/>
  <c r="O10" i="37" s="1"/>
  <c r="E701" i="37"/>
  <c r="C701" i="37"/>
  <c r="AB701" i="37"/>
  <c r="AA701" i="37"/>
  <c r="O701" i="37"/>
  <c r="D528" i="156"/>
  <c r="D16" i="172" s="1"/>
  <c r="AB537" i="156"/>
  <c r="E59" i="171" s="1"/>
  <c r="AA537" i="156"/>
  <c r="K535" i="156"/>
  <c r="M534" i="156"/>
  <c r="C535" i="156"/>
  <c r="G535" i="156" s="1"/>
  <c r="G536" i="156" s="1"/>
  <c r="D534" i="156"/>
  <c r="J534" i="156" s="1"/>
  <c r="J535" i="156" s="1"/>
  <c r="D526" i="156"/>
  <c r="J526" i="156" s="1"/>
  <c r="D525" i="156"/>
  <c r="J525" i="156" s="1"/>
  <c r="D524" i="156"/>
  <c r="J524" i="156" s="1"/>
  <c r="D523" i="156"/>
  <c r="J523" i="156" s="1"/>
  <c r="D522" i="156"/>
  <c r="J522" i="156" s="1"/>
  <c r="D520" i="156"/>
  <c r="J520" i="156" s="1"/>
  <c r="AB529" i="156"/>
  <c r="E95" i="171" s="1"/>
  <c r="AA529" i="156"/>
  <c r="K527" i="156"/>
  <c r="M526" i="156"/>
  <c r="N526" i="156" s="1"/>
  <c r="M525" i="156"/>
  <c r="N525" i="156" s="1"/>
  <c r="M524" i="156"/>
  <c r="N524" i="156" s="1"/>
  <c r="M523" i="156"/>
  <c r="N523" i="156" s="1"/>
  <c r="M522" i="156"/>
  <c r="N522" i="156" s="1"/>
  <c r="M521" i="156"/>
  <c r="C527" i="156"/>
  <c r="G527" i="156" s="1"/>
  <c r="AB1762" i="156"/>
  <c r="E55" i="171" s="1"/>
  <c r="AA1762" i="156"/>
  <c r="O1762" i="156"/>
  <c r="K1761" i="156"/>
  <c r="M1760" i="156"/>
  <c r="C1761" i="156"/>
  <c r="G1761" i="156" s="1"/>
  <c r="D1760" i="156"/>
  <c r="J1760" i="156" s="1"/>
  <c r="J1761" i="156" s="1"/>
  <c r="AB1756" i="156"/>
  <c r="E58" i="171" s="1"/>
  <c r="AA1756" i="156"/>
  <c r="O1756" i="156"/>
  <c r="K1754" i="156"/>
  <c r="M1752" i="156"/>
  <c r="N1752" i="156" s="1"/>
  <c r="C1754" i="156"/>
  <c r="G1754" i="156" s="1"/>
  <c r="G1755" i="156" s="1"/>
  <c r="D1753" i="156"/>
  <c r="D1752" i="156"/>
  <c r="J1752" i="156" s="1"/>
  <c r="J1754" i="156" s="1"/>
  <c r="J1755" i="156" s="1"/>
  <c r="D1746" i="156"/>
  <c r="D1745" i="156"/>
  <c r="E8" i="180" s="1"/>
  <c r="C1744" i="156"/>
  <c r="AB1740" i="156"/>
  <c r="E87" i="171" s="1"/>
  <c r="AA1740" i="156"/>
  <c r="O1740" i="156"/>
  <c r="D1739" i="156"/>
  <c r="C1737" i="156"/>
  <c r="D1734" i="156"/>
  <c r="H535" i="156" l="1"/>
  <c r="H536" i="156" s="1"/>
  <c r="J527" i="156"/>
  <c r="J536" i="156"/>
  <c r="K1755" i="156"/>
  <c r="K1756" i="156" s="1"/>
  <c r="H1754" i="156"/>
  <c r="H1755" i="156" s="1"/>
  <c r="H1761" i="156"/>
  <c r="H527" i="156"/>
  <c r="F55" i="171"/>
  <c r="G55" i="171"/>
  <c r="F95" i="171"/>
  <c r="G95" i="171"/>
  <c r="G59" i="171"/>
  <c r="F59" i="171"/>
  <c r="F87" i="171"/>
  <c r="G87" i="171"/>
  <c r="G58" i="171"/>
  <c r="F58" i="171"/>
  <c r="F1734" i="156"/>
  <c r="F1739" i="156"/>
  <c r="D1744" i="156"/>
  <c r="D1749" i="156" s="1"/>
  <c r="C1755" i="156"/>
  <c r="L523" i="156"/>
  <c r="C19" i="37"/>
  <c r="C21" i="37"/>
  <c r="C758" i="37" s="1"/>
  <c r="C24" i="37"/>
  <c r="C26" i="37"/>
  <c r="C763" i="37" s="1"/>
  <c r="C28" i="37"/>
  <c r="C765" i="37" s="1"/>
  <c r="C30" i="37"/>
  <c r="C754" i="37" s="1"/>
  <c r="C32" i="37"/>
  <c r="L520" i="156"/>
  <c r="L524" i="156"/>
  <c r="F528" i="156"/>
  <c r="F16" i="172" s="1"/>
  <c r="C35" i="37"/>
  <c r="C46" i="37"/>
  <c r="C783" i="37" s="1"/>
  <c r="D1761" i="156"/>
  <c r="F1761" i="156" s="1"/>
  <c r="C1749" i="156"/>
  <c r="L1752" i="156"/>
  <c r="F525" i="156"/>
  <c r="C11" i="37"/>
  <c r="C15" i="37"/>
  <c r="C17" i="37"/>
  <c r="C751" i="37" s="1"/>
  <c r="C20" i="37"/>
  <c r="C22" i="37"/>
  <c r="C25" i="37"/>
  <c r="C27" i="37"/>
  <c r="C764" i="37" s="1"/>
  <c r="C29" i="37"/>
  <c r="C33" i="37"/>
  <c r="C38" i="37"/>
  <c r="F1746" i="156"/>
  <c r="L522" i="156"/>
  <c r="L526" i="156"/>
  <c r="C36" i="37"/>
  <c r="F526" i="156"/>
  <c r="C750" i="37"/>
  <c r="C759" i="37"/>
  <c r="C762" i="37"/>
  <c r="C576" i="156"/>
  <c r="C536" i="156"/>
  <c r="K576" i="156"/>
  <c r="K536" i="156"/>
  <c r="E734" i="37"/>
  <c r="E782" i="37" s="1"/>
  <c r="O529" i="156"/>
  <c r="Z677" i="156"/>
  <c r="Z1444" i="156"/>
  <c r="F1752" i="156"/>
  <c r="F1760" i="156"/>
  <c r="F1745" i="156"/>
  <c r="G8" i="180" s="1"/>
  <c r="F522" i="156"/>
  <c r="M535" i="156"/>
  <c r="M536" i="156" s="1"/>
  <c r="N534" i="156"/>
  <c r="N535" i="156" s="1"/>
  <c r="N536" i="156" s="1"/>
  <c r="F523" i="156"/>
  <c r="D535" i="156"/>
  <c r="Z528" i="156"/>
  <c r="L525" i="156"/>
  <c r="F534" i="156"/>
  <c r="D527" i="156"/>
  <c r="Z537" i="156"/>
  <c r="O537" i="156"/>
  <c r="M520" i="156"/>
  <c r="F524" i="156"/>
  <c r="F520" i="156"/>
  <c r="Z1749" i="156"/>
  <c r="Z1761" i="156"/>
  <c r="M1761" i="156"/>
  <c r="N1760" i="156"/>
  <c r="N1761" i="156" s="1"/>
  <c r="D1754" i="156"/>
  <c r="M1754" i="156"/>
  <c r="Z1755" i="156"/>
  <c r="Z1737" i="156"/>
  <c r="Z1740" i="156" s="1"/>
  <c r="D1737" i="156"/>
  <c r="K734" i="37" l="1"/>
  <c r="K782" i="37" s="1"/>
  <c r="H576" i="156"/>
  <c r="H734" i="37" s="1"/>
  <c r="H782" i="37" s="1"/>
  <c r="C734" i="37"/>
  <c r="C782" i="37" s="1"/>
  <c r="G576" i="156"/>
  <c r="L534" i="156"/>
  <c r="L1755" i="156"/>
  <c r="D8" i="159"/>
  <c r="D38" i="168"/>
  <c r="F1744" i="156"/>
  <c r="F1737" i="156"/>
  <c r="D1755" i="156"/>
  <c r="F1755" i="156" s="1"/>
  <c r="D61" i="186" s="1"/>
  <c r="F527" i="156"/>
  <c r="F535" i="156"/>
  <c r="D536" i="156"/>
  <c r="L535" i="156"/>
  <c r="L536" i="156" s="1"/>
  <c r="N1754" i="156"/>
  <c r="N1755" i="156" s="1"/>
  <c r="M1755" i="156"/>
  <c r="F1754" i="156"/>
  <c r="F1749" i="156"/>
  <c r="Z1756" i="156"/>
  <c r="Z1762" i="156"/>
  <c r="L527" i="156"/>
  <c r="Z527" i="156"/>
  <c r="Z529" i="156" s="1"/>
  <c r="N520" i="156"/>
  <c r="M527" i="156"/>
  <c r="N527" i="156" s="1"/>
  <c r="L1760" i="156"/>
  <c r="L1754" i="156" l="1"/>
  <c r="D7" i="159"/>
  <c r="D9" i="165"/>
  <c r="D7" i="165"/>
  <c r="D8" i="166"/>
  <c r="D52" i="168"/>
  <c r="F536" i="156"/>
  <c r="D66" i="186" s="1"/>
  <c r="L1761" i="156"/>
  <c r="D6" i="166" l="1"/>
  <c r="AB1728" i="156"/>
  <c r="E54" i="171" s="1"/>
  <c r="AA1728" i="156"/>
  <c r="O1728" i="156"/>
  <c r="D1727" i="156"/>
  <c r="D1726" i="156"/>
  <c r="D1725" i="156"/>
  <c r="D1724" i="156"/>
  <c r="D1723" i="156"/>
  <c r="D1722" i="156"/>
  <c r="D1718" i="156"/>
  <c r="E7" i="180" s="1"/>
  <c r="C1717" i="156"/>
  <c r="AB1713" i="156"/>
  <c r="E53" i="171" s="1"/>
  <c r="AA1713" i="156"/>
  <c r="O1713" i="156"/>
  <c r="D1712" i="156"/>
  <c r="D1711" i="156"/>
  <c r="D1710" i="156"/>
  <c r="D1709" i="156"/>
  <c r="D1708" i="156"/>
  <c r="D1702" i="156"/>
  <c r="E6" i="180" s="1"/>
  <c r="C1701" i="156"/>
  <c r="AB1697" i="156"/>
  <c r="E64" i="171" s="1"/>
  <c r="AA1697" i="156"/>
  <c r="O1697" i="156"/>
  <c r="D1694" i="156"/>
  <c r="D1693" i="156"/>
  <c r="C1696" i="156"/>
  <c r="AB1687" i="156"/>
  <c r="E94" i="171" s="1"/>
  <c r="AA1687" i="156"/>
  <c r="O1687" i="156"/>
  <c r="D1686" i="156"/>
  <c r="D1685" i="156"/>
  <c r="D1684" i="156"/>
  <c r="D1683" i="156"/>
  <c r="D1682" i="156"/>
  <c r="D1681" i="156"/>
  <c r="D1680" i="156"/>
  <c r="D1679" i="156"/>
  <c r="D1678" i="156"/>
  <c r="D1675" i="156"/>
  <c r="C1674" i="156"/>
  <c r="D1669" i="156"/>
  <c r="D1668" i="156"/>
  <c r="D1667" i="156"/>
  <c r="D1666" i="156"/>
  <c r="D1665" i="156"/>
  <c r="AB1670" i="156"/>
  <c r="E93" i="171" s="1"/>
  <c r="AA1670" i="156"/>
  <c r="O1670" i="156"/>
  <c r="D1661" i="156"/>
  <c r="D1660" i="156"/>
  <c r="D1659" i="156"/>
  <c r="E9" i="180" s="1"/>
  <c r="C1658" i="156"/>
  <c r="AB1654" i="156"/>
  <c r="E60" i="171" s="1"/>
  <c r="AA1654" i="156"/>
  <c r="O1654" i="156"/>
  <c r="D1653" i="156"/>
  <c r="D1652" i="156"/>
  <c r="D1651" i="156"/>
  <c r="D1650" i="156"/>
  <c r="D1649" i="156"/>
  <c r="D1648" i="156"/>
  <c r="C1646" i="156"/>
  <c r="D1643" i="156"/>
  <c r="AB1637" i="156"/>
  <c r="E92" i="171" s="1"/>
  <c r="AA1637" i="156"/>
  <c r="O1637" i="156"/>
  <c r="D1635" i="156"/>
  <c r="AB1630" i="156"/>
  <c r="E57" i="171" s="1"/>
  <c r="AA1630" i="156"/>
  <c r="O1630" i="156"/>
  <c r="D1628" i="156"/>
  <c r="D1627" i="156"/>
  <c r="AB1622" i="156"/>
  <c r="E96" i="171" s="1"/>
  <c r="AA1622" i="156"/>
  <c r="O1622" i="156"/>
  <c r="D1619" i="156"/>
  <c r="D1618" i="156"/>
  <c r="C1621" i="156"/>
  <c r="AB1612" i="156"/>
  <c r="E56" i="171" s="1"/>
  <c r="AA1612" i="156"/>
  <c r="O1612" i="156"/>
  <c r="D1610" i="156"/>
  <c r="D1609" i="156"/>
  <c r="D1608" i="156"/>
  <c r="D1607" i="156"/>
  <c r="D1606" i="156"/>
  <c r="D1605" i="156"/>
  <c r="D1604" i="156"/>
  <c r="D1603" i="156"/>
  <c r="AB1598" i="156"/>
  <c r="E63" i="171" s="1"/>
  <c r="AA1598" i="156"/>
  <c r="O1598" i="156"/>
  <c r="C1596" i="156"/>
  <c r="G1596" i="156" s="1"/>
  <c r="G1597" i="156" s="1"/>
  <c r="K1596" i="156"/>
  <c r="M1595" i="156"/>
  <c r="D1595" i="156"/>
  <c r="J1595" i="156" s="1"/>
  <c r="J1596" i="156" s="1"/>
  <c r="J1597" i="156" s="1"/>
  <c r="C1591" i="156"/>
  <c r="D1589" i="156"/>
  <c r="D1588" i="156"/>
  <c r="AB1582" i="156"/>
  <c r="E91" i="171" s="1"/>
  <c r="AA1582" i="156"/>
  <c r="O1582" i="156"/>
  <c r="D1580" i="156"/>
  <c r="D1579" i="156"/>
  <c r="AB1575" i="156"/>
  <c r="E88" i="171" s="1"/>
  <c r="AA1575" i="156"/>
  <c r="O1575" i="156"/>
  <c r="D1574" i="156"/>
  <c r="D1571" i="156"/>
  <c r="D1570" i="156"/>
  <c r="D1569" i="156"/>
  <c r="D1568" i="156"/>
  <c r="E17" i="180" s="1"/>
  <c r="C1567" i="156"/>
  <c r="AB1564" i="156"/>
  <c r="F83" i="165" s="1"/>
  <c r="AA1564" i="156"/>
  <c r="O1564" i="156"/>
  <c r="AB1554" i="156"/>
  <c r="F107" i="165" s="1"/>
  <c r="AA1554" i="156"/>
  <c r="O1554" i="156"/>
  <c r="AB1547" i="156"/>
  <c r="F109" i="165" s="1"/>
  <c r="AA1547" i="156"/>
  <c r="O1547" i="156"/>
  <c r="D1541" i="156"/>
  <c r="D1540" i="156"/>
  <c r="D1539" i="156"/>
  <c r="D1538" i="156"/>
  <c r="H1596" i="156" l="1"/>
  <c r="H1597" i="156" s="1"/>
  <c r="G57" i="171"/>
  <c r="F57" i="171"/>
  <c r="F93" i="171"/>
  <c r="G93" i="171"/>
  <c r="G88" i="171"/>
  <c r="F88" i="171"/>
  <c r="G63" i="171"/>
  <c r="F63" i="171"/>
  <c r="F92" i="171"/>
  <c r="G92" i="171"/>
  <c r="G94" i="171"/>
  <c r="F94" i="171"/>
  <c r="G64" i="171"/>
  <c r="F64" i="171"/>
  <c r="F53" i="171"/>
  <c r="G53" i="171"/>
  <c r="G91" i="171"/>
  <c r="F91" i="171"/>
  <c r="F56" i="171"/>
  <c r="G56" i="171"/>
  <c r="G96" i="171"/>
  <c r="F96" i="171"/>
  <c r="F60" i="171"/>
  <c r="G60" i="171"/>
  <c r="G54" i="171"/>
  <c r="F54" i="171"/>
  <c r="F1539" i="156"/>
  <c r="F1568" i="156"/>
  <c r="G17" i="180" s="1"/>
  <c r="F1574" i="156"/>
  <c r="F1605" i="156"/>
  <c r="F1609" i="156"/>
  <c r="D1621" i="156"/>
  <c r="F1627" i="156"/>
  <c r="F1648" i="156"/>
  <c r="F1652" i="156"/>
  <c r="F1667" i="156"/>
  <c r="F1680" i="156"/>
  <c r="F1684" i="156"/>
  <c r="F1708" i="156"/>
  <c r="F1712" i="156"/>
  <c r="F1725" i="156"/>
  <c r="F1540" i="156"/>
  <c r="F1569" i="156"/>
  <c r="D1591" i="156"/>
  <c r="F1595" i="156"/>
  <c r="F1603" i="156"/>
  <c r="F1606" i="156"/>
  <c r="F1610" i="156"/>
  <c r="F1619" i="156"/>
  <c r="F1628" i="156"/>
  <c r="F1649" i="156"/>
  <c r="F1653" i="156"/>
  <c r="F1668" i="156"/>
  <c r="F1681" i="156"/>
  <c r="F1685" i="156"/>
  <c r="C1706" i="156"/>
  <c r="F1709" i="156"/>
  <c r="F1726" i="156"/>
  <c r="F1541" i="156"/>
  <c r="C1572" i="156"/>
  <c r="F1579" i="156"/>
  <c r="F1589" i="156"/>
  <c r="F1604" i="156"/>
  <c r="F1607" i="156"/>
  <c r="F1650" i="156"/>
  <c r="F1665" i="156"/>
  <c r="F1669" i="156"/>
  <c r="F1678" i="156"/>
  <c r="F1682" i="156"/>
  <c r="F1694" i="156"/>
  <c r="F1710" i="156"/>
  <c r="F1723" i="156"/>
  <c r="F1727" i="156"/>
  <c r="F1538" i="156"/>
  <c r="F1580" i="156"/>
  <c r="F1608" i="156"/>
  <c r="F1635" i="156"/>
  <c r="F1651" i="156"/>
  <c r="C1663" i="156"/>
  <c r="F1666" i="156"/>
  <c r="C1676" i="156"/>
  <c r="D10" i="180" s="1"/>
  <c r="D80" i="180" s="1"/>
  <c r="F1679" i="156"/>
  <c r="F1683" i="156"/>
  <c r="F1711" i="156"/>
  <c r="F1724" i="156"/>
  <c r="F1722" i="156"/>
  <c r="F1661" i="156"/>
  <c r="D1696" i="156"/>
  <c r="F1588" i="156"/>
  <c r="F1660" i="156"/>
  <c r="F10" i="180"/>
  <c r="F80" i="180" s="1"/>
  <c r="D1717" i="156"/>
  <c r="F1718" i="156"/>
  <c r="G7" i="180" s="1"/>
  <c r="D1658" i="156"/>
  <c r="F1659" i="156"/>
  <c r="G9" i="180" s="1"/>
  <c r="D1674" i="156"/>
  <c r="F1675" i="156"/>
  <c r="F1618" i="156"/>
  <c r="F1693" i="156"/>
  <c r="D1701" i="156"/>
  <c r="F1702" i="156"/>
  <c r="G6" i="180" s="1"/>
  <c r="C1720" i="156"/>
  <c r="Z1720" i="156"/>
  <c r="Z1706" i="156"/>
  <c r="Z1713" i="156" s="1"/>
  <c r="D1646" i="156"/>
  <c r="Z1597" i="156"/>
  <c r="Z1629" i="156"/>
  <c r="Z1630" i="156" s="1"/>
  <c r="Z1676" i="156"/>
  <c r="Z1687" i="156" s="1"/>
  <c r="Z1696" i="156"/>
  <c r="Z1697" i="156" s="1"/>
  <c r="Z1546" i="156"/>
  <c r="Z1547" i="156" s="1"/>
  <c r="N1595" i="156"/>
  <c r="N1596" i="156" s="1"/>
  <c r="N1597" i="156" s="1"/>
  <c r="M1596" i="156"/>
  <c r="M1597" i="156" s="1"/>
  <c r="Z1563" i="156"/>
  <c r="Z1564" i="156" s="1"/>
  <c r="Z1581" i="156"/>
  <c r="Z1582" i="156" s="1"/>
  <c r="Z1611" i="156"/>
  <c r="Z1612" i="156" s="1"/>
  <c r="K1597" i="156"/>
  <c r="Z1591" i="156"/>
  <c r="Z1621" i="156"/>
  <c r="Z1622" i="156" s="1"/>
  <c r="Z1646" i="156"/>
  <c r="Z1654" i="156" s="1"/>
  <c r="Z1663" i="156"/>
  <c r="Z1670" i="156" s="1"/>
  <c r="Z1572" i="156"/>
  <c r="Z1575" i="156" s="1"/>
  <c r="C1597" i="156"/>
  <c r="Z1636" i="156"/>
  <c r="Z1637" i="156" s="1"/>
  <c r="D1596" i="156"/>
  <c r="D1567" i="156"/>
  <c r="Z1553" i="156"/>
  <c r="Z1554" i="156" s="1"/>
  <c r="F1621" i="156" l="1"/>
  <c r="F1591" i="156"/>
  <c r="F1567" i="156"/>
  <c r="F1701" i="156"/>
  <c r="F1674" i="156"/>
  <c r="F1646" i="156"/>
  <c r="F1658" i="156"/>
  <c r="D1720" i="156"/>
  <c r="D1597" i="156"/>
  <c r="D1676" i="156"/>
  <c r="E10" i="180" s="1"/>
  <c r="F1717" i="156"/>
  <c r="Z1728" i="156"/>
  <c r="F1696" i="156"/>
  <c r="D1706" i="156"/>
  <c r="D1663" i="156"/>
  <c r="F1596" i="156"/>
  <c r="Z1598" i="156"/>
  <c r="L1595" i="156"/>
  <c r="D1572" i="156"/>
  <c r="D14" i="165" l="1"/>
  <c r="D23" i="165"/>
  <c r="D34" i="165"/>
  <c r="D89" i="165"/>
  <c r="F1663" i="156"/>
  <c r="F1720" i="156"/>
  <c r="F1706" i="156"/>
  <c r="F1676" i="156"/>
  <c r="G10" i="180" s="1"/>
  <c r="F1572" i="156"/>
  <c r="F1597" i="156"/>
  <c r="D55" i="186" s="1"/>
  <c r="L1596" i="156"/>
  <c r="L1597" i="156" s="1"/>
  <c r="D16" i="165" l="1"/>
  <c r="D10" i="165"/>
  <c r="D8" i="165"/>
  <c r="D98" i="165"/>
  <c r="D11" i="165"/>
  <c r="D7" i="166"/>
  <c r="C1514" i="156"/>
  <c r="D1512" i="156"/>
  <c r="D1511" i="156" s="1"/>
  <c r="C1505" i="156"/>
  <c r="D1504" i="156"/>
  <c r="D1503" i="156"/>
  <c r="D1502" i="156" s="1"/>
  <c r="X46" i="37"/>
  <c r="X787" i="37" s="1"/>
  <c r="C1489" i="156"/>
  <c r="AB1484" i="156"/>
  <c r="E44" i="171" s="1"/>
  <c r="AA1484" i="156"/>
  <c r="O1484" i="156"/>
  <c r="K1482" i="156"/>
  <c r="C1482" i="156"/>
  <c r="D1481" i="156"/>
  <c r="AB1476" i="156"/>
  <c r="E66" i="171" s="1"/>
  <c r="AA1476" i="156"/>
  <c r="O1476" i="156"/>
  <c r="D1472" i="156"/>
  <c r="D1474" i="156" s="1"/>
  <c r="D1468" i="156"/>
  <c r="D1467" i="156"/>
  <c r="D1466" i="156"/>
  <c r="D1465" i="156"/>
  <c r="D1464" i="156"/>
  <c r="C1463" i="156"/>
  <c r="D1462" i="156"/>
  <c r="D1461" i="156"/>
  <c r="C1460" i="156"/>
  <c r="D1455" i="156"/>
  <c r="D1454" i="156"/>
  <c r="D1453" i="156"/>
  <c r="E53" i="180" s="1"/>
  <c r="D1452" i="156"/>
  <c r="D1451" i="156"/>
  <c r="D1450" i="156"/>
  <c r="C1449" i="156"/>
  <c r="AB1434" i="156"/>
  <c r="AA1434" i="156"/>
  <c r="O1434" i="156"/>
  <c r="K1432" i="156"/>
  <c r="M1431" i="156"/>
  <c r="M1430" i="156"/>
  <c r="N1430" i="156" s="1"/>
  <c r="D1431" i="156"/>
  <c r="D1430" i="156"/>
  <c r="C1432" i="156"/>
  <c r="G1432" i="156" s="1"/>
  <c r="G1433" i="156" s="1"/>
  <c r="D1425" i="156"/>
  <c r="D1424" i="156"/>
  <c r="F1424" i="156" s="1"/>
  <c r="D1423" i="156"/>
  <c r="C1422" i="156"/>
  <c r="D1421" i="156"/>
  <c r="F1421" i="156" s="1"/>
  <c r="D1420" i="156"/>
  <c r="C1419" i="156"/>
  <c r="D1414" i="156"/>
  <c r="D1413" i="156"/>
  <c r="D1412" i="156"/>
  <c r="E54" i="180" s="1"/>
  <c r="D1411" i="156"/>
  <c r="D1410" i="156"/>
  <c r="D1409" i="156"/>
  <c r="C1408" i="156"/>
  <c r="J1481" i="156" l="1"/>
  <c r="J1482" i="156" s="1"/>
  <c r="J1483" i="156" s="1"/>
  <c r="F1481" i="156"/>
  <c r="J1472" i="156"/>
  <c r="F1472" i="156"/>
  <c r="F1474" i="156" s="1"/>
  <c r="J1431" i="156"/>
  <c r="L1431" i="156" s="1"/>
  <c r="F1431" i="156"/>
  <c r="J1430" i="156"/>
  <c r="F1430" i="156"/>
  <c r="H1482" i="156"/>
  <c r="K1475" i="156"/>
  <c r="K1433" i="156"/>
  <c r="H1432" i="156"/>
  <c r="H1433" i="156" s="1"/>
  <c r="C1433" i="156"/>
  <c r="F1468" i="156"/>
  <c r="F1410" i="156"/>
  <c r="F1420" i="156"/>
  <c r="F1423" i="156"/>
  <c r="C1456" i="156"/>
  <c r="F1454" i="156"/>
  <c r="F1467" i="156"/>
  <c r="C1475" i="156"/>
  <c r="F1414" i="156"/>
  <c r="F1503" i="156"/>
  <c r="F1412" i="156"/>
  <c r="G54" i="180" s="1"/>
  <c r="C1417" i="156"/>
  <c r="F1425" i="156"/>
  <c r="C1483" i="156"/>
  <c r="G1483" i="156" s="1"/>
  <c r="F1512" i="156"/>
  <c r="F1466" i="156"/>
  <c r="D1505" i="156"/>
  <c r="F1502" i="156"/>
  <c r="D1514" i="156"/>
  <c r="F1511" i="156"/>
  <c r="F1453" i="156"/>
  <c r="G53" i="180" s="1"/>
  <c r="D1463" i="156"/>
  <c r="F1462" i="156"/>
  <c r="C1493" i="156"/>
  <c r="F1451" i="156"/>
  <c r="C1415" i="156"/>
  <c r="X12" i="37"/>
  <c r="C1458" i="156"/>
  <c r="D1460" i="156"/>
  <c r="Z1469" i="156"/>
  <c r="F1464" i="156"/>
  <c r="Z1468" i="156"/>
  <c r="Z1470" i="156"/>
  <c r="M1472" i="156"/>
  <c r="M1474" i="156" s="1"/>
  <c r="D1432" i="156"/>
  <c r="F1432" i="156" s="1"/>
  <c r="Z1464" i="156"/>
  <c r="M1481" i="156"/>
  <c r="Z1483" i="156"/>
  <c r="Z1462" i="156"/>
  <c r="Z1481" i="156"/>
  <c r="Z1449" i="156"/>
  <c r="Z1467" i="156"/>
  <c r="K1483" i="156"/>
  <c r="D1482" i="156"/>
  <c r="F1461" i="156"/>
  <c r="D1449" i="156"/>
  <c r="Z1433" i="156"/>
  <c r="M1432" i="156"/>
  <c r="M1433" i="156" s="1"/>
  <c r="N1431" i="156"/>
  <c r="F1413" i="156"/>
  <c r="D1408" i="156"/>
  <c r="D1419" i="156"/>
  <c r="D1422" i="156"/>
  <c r="J1474" i="156" l="1"/>
  <c r="J1475" i="156" s="1"/>
  <c r="J1432" i="156"/>
  <c r="J1433" i="156" s="1"/>
  <c r="L1433" i="156" s="1"/>
  <c r="H1483" i="156"/>
  <c r="K1476" i="156"/>
  <c r="H1475" i="156"/>
  <c r="N1433" i="156"/>
  <c r="F1422" i="156"/>
  <c r="D1433" i="156"/>
  <c r="F1433" i="156" s="1"/>
  <c r="D38" i="186" s="1"/>
  <c r="F1505" i="156"/>
  <c r="D1456" i="156"/>
  <c r="F1456" i="156" s="1"/>
  <c r="F1463" i="156"/>
  <c r="C1469" i="156"/>
  <c r="D1475" i="156"/>
  <c r="F1475" i="156" s="1"/>
  <c r="D58" i="186" s="1"/>
  <c r="C1426" i="156"/>
  <c r="Z1484" i="156"/>
  <c r="D1483" i="156"/>
  <c r="N1432" i="156"/>
  <c r="F1514" i="156"/>
  <c r="F1482" i="156"/>
  <c r="F1460" i="156"/>
  <c r="D1415" i="156"/>
  <c r="Z1476" i="156"/>
  <c r="N1472" i="156"/>
  <c r="N1474" i="156" s="1"/>
  <c r="M1475" i="156"/>
  <c r="N1475" i="156" s="1"/>
  <c r="D1458" i="156"/>
  <c r="F1449" i="156"/>
  <c r="N1481" i="156"/>
  <c r="M1483" i="156"/>
  <c r="M1482" i="156"/>
  <c r="N1482" i="156" s="1"/>
  <c r="L1481" i="156"/>
  <c r="L1472" i="156"/>
  <c r="L1474" i="156" s="1"/>
  <c r="L1430" i="156"/>
  <c r="D1417" i="156"/>
  <c r="F1408" i="156"/>
  <c r="F1419" i="156"/>
  <c r="D69" i="166" l="1"/>
  <c r="D42" i="165"/>
  <c r="D56" i="165"/>
  <c r="D11" i="166"/>
  <c r="D1426" i="156"/>
  <c r="D1469" i="156"/>
  <c r="F1469" i="156" s="1"/>
  <c r="F1415" i="156"/>
  <c r="F1483" i="156"/>
  <c r="D50" i="186" s="1"/>
  <c r="C1470" i="156"/>
  <c r="C1427" i="156"/>
  <c r="N1483" i="156"/>
  <c r="L1432" i="156"/>
  <c r="F1458" i="156"/>
  <c r="L1482" i="156"/>
  <c r="L1475" i="156"/>
  <c r="F1417" i="156"/>
  <c r="D1427" i="156" l="1"/>
  <c r="F1426" i="156"/>
  <c r="D36" i="166"/>
  <c r="D1470" i="156"/>
  <c r="L1483" i="156"/>
  <c r="D1385" i="156"/>
  <c r="C1378" i="156"/>
  <c r="D1377" i="156"/>
  <c r="D1376" i="156"/>
  <c r="D1375" i="156"/>
  <c r="D1374" i="156"/>
  <c r="C1373" i="156"/>
  <c r="D1368" i="156"/>
  <c r="D1367" i="156"/>
  <c r="D1366" i="156"/>
  <c r="E72" i="180" s="1"/>
  <c r="D1365" i="156"/>
  <c r="D1364" i="156"/>
  <c r="C1362" i="156"/>
  <c r="D1349" i="156"/>
  <c r="D1347" i="156"/>
  <c r="D1346" i="156"/>
  <c r="D1345" i="156"/>
  <c r="C1344" i="156"/>
  <c r="D1343" i="156"/>
  <c r="D1342" i="156"/>
  <c r="C1341" i="156"/>
  <c r="D1336" i="156"/>
  <c r="D1335" i="156"/>
  <c r="D1334" i="156"/>
  <c r="E13" i="180" s="1"/>
  <c r="D1333" i="156"/>
  <c r="D1332" i="156"/>
  <c r="D1331" i="156"/>
  <c r="C1330" i="156"/>
  <c r="D1311" i="156"/>
  <c r="F1311" i="156" s="1"/>
  <c r="D1310" i="156"/>
  <c r="F1310" i="156" s="1"/>
  <c r="D1309" i="156"/>
  <c r="F1309" i="156" s="1"/>
  <c r="D1308" i="156"/>
  <c r="F1308" i="156" s="1"/>
  <c r="D1307" i="156"/>
  <c r="F1307" i="156" s="1"/>
  <c r="D1306" i="156"/>
  <c r="F1306" i="156" s="1"/>
  <c r="D1305" i="156"/>
  <c r="F1305" i="156" s="1"/>
  <c r="D1304" i="156"/>
  <c r="F1304" i="156" s="1"/>
  <c r="D1303" i="156"/>
  <c r="F1303" i="156" s="1"/>
  <c r="D1302" i="156"/>
  <c r="F1302" i="156" s="1"/>
  <c r="D1301" i="156"/>
  <c r="F1301" i="156" s="1"/>
  <c r="C1291" i="156"/>
  <c r="C1288" i="156"/>
  <c r="D1283" i="156"/>
  <c r="D1282" i="156"/>
  <c r="D1281" i="156"/>
  <c r="D1280" i="156"/>
  <c r="D1279" i="156"/>
  <c r="C1277" i="156"/>
  <c r="D589" i="156"/>
  <c r="D17" i="172" s="1"/>
  <c r="D613" i="156"/>
  <c r="D18" i="172" s="1"/>
  <c r="D1256" i="156"/>
  <c r="D1254" i="156"/>
  <c r="D1241" i="156"/>
  <c r="D1239" i="156"/>
  <c r="D1238" i="156"/>
  <c r="D1237" i="156"/>
  <c r="D1236" i="156"/>
  <c r="C1235" i="156"/>
  <c r="D1234" i="156"/>
  <c r="D1233" i="156"/>
  <c r="C1232" i="156"/>
  <c r="D1231" i="156"/>
  <c r="D1227" i="156"/>
  <c r="D1226" i="156"/>
  <c r="E21" i="180" s="1"/>
  <c r="D1225" i="156"/>
  <c r="D1224" i="156"/>
  <c r="C1223" i="156"/>
  <c r="C1218" i="156"/>
  <c r="D1216" i="156"/>
  <c r="F1216" i="156" s="1"/>
  <c r="D1202" i="156"/>
  <c r="D1201" i="156"/>
  <c r="D1200" i="156"/>
  <c r="D1199" i="156"/>
  <c r="D1198" i="156"/>
  <c r="D1197" i="156"/>
  <c r="C1196" i="156"/>
  <c r="D1195" i="156"/>
  <c r="D1194" i="156"/>
  <c r="C1193" i="156"/>
  <c r="D1188" i="156"/>
  <c r="D1187" i="156"/>
  <c r="D1186" i="156"/>
  <c r="E59" i="180" s="1"/>
  <c r="D1185" i="156"/>
  <c r="D1184" i="156"/>
  <c r="C1182" i="156"/>
  <c r="C1155" i="156"/>
  <c r="D1170" i="156"/>
  <c r="D1169" i="156"/>
  <c r="D1168" i="156"/>
  <c r="C1167" i="156"/>
  <c r="D1166" i="156"/>
  <c r="D1165" i="156"/>
  <c r="C1164" i="156"/>
  <c r="D1160" i="156"/>
  <c r="D1159" i="156"/>
  <c r="E34" i="180" s="1"/>
  <c r="D1158" i="156"/>
  <c r="D1157" i="156"/>
  <c r="D1156" i="156"/>
  <c r="F1156" i="156" s="1"/>
  <c r="F1170" i="156" l="1"/>
  <c r="F1185" i="156"/>
  <c r="F1195" i="156"/>
  <c r="F1198" i="156"/>
  <c r="F1202" i="156"/>
  <c r="C1228" i="156"/>
  <c r="F1226" i="156"/>
  <c r="G21" i="180" s="1"/>
  <c r="F1239" i="156"/>
  <c r="D1805" i="156"/>
  <c r="F613" i="156"/>
  <c r="F18" i="172" s="1"/>
  <c r="F1279" i="156"/>
  <c r="F1283" i="156"/>
  <c r="F1334" i="156"/>
  <c r="G13" i="180" s="1"/>
  <c r="C1339" i="156"/>
  <c r="C1161" i="156"/>
  <c r="C1189" i="156"/>
  <c r="F1186" i="156"/>
  <c r="G59" i="180" s="1"/>
  <c r="F1199" i="156"/>
  <c r="F1227" i="156"/>
  <c r="F1233" i="156"/>
  <c r="F1236" i="156"/>
  <c r="F1241" i="156"/>
  <c r="D1807" i="156"/>
  <c r="F1807" i="156" s="1"/>
  <c r="F52" i="37" s="1"/>
  <c r="F1349" i="156"/>
  <c r="F1385" i="156"/>
  <c r="F1159" i="156"/>
  <c r="G34" i="180" s="1"/>
  <c r="F1165" i="156"/>
  <c r="F1168" i="156"/>
  <c r="F1200" i="156"/>
  <c r="F1224" i="156"/>
  <c r="F1234" i="156"/>
  <c r="F1237" i="156"/>
  <c r="C1284" i="156"/>
  <c r="F1332" i="156"/>
  <c r="F1342" i="156"/>
  <c r="D1344" i="156"/>
  <c r="F1344" i="156" s="1"/>
  <c r="F1160" i="156"/>
  <c r="F1166" i="156"/>
  <c r="F1169" i="156"/>
  <c r="F1184" i="156"/>
  <c r="F1194" i="156"/>
  <c r="F1197" i="156"/>
  <c r="F1225" i="156"/>
  <c r="F1238" i="156"/>
  <c r="F589" i="156"/>
  <c r="F17" i="172" s="1"/>
  <c r="C1337" i="156"/>
  <c r="F1336" i="156"/>
  <c r="F1367" i="156"/>
  <c r="F1470" i="156"/>
  <c r="F1256" i="156"/>
  <c r="D1253" i="156"/>
  <c r="F1368" i="156"/>
  <c r="C1230" i="156"/>
  <c r="F1366" i="156"/>
  <c r="G72" i="180" s="1"/>
  <c r="F1377" i="156"/>
  <c r="F1375" i="156"/>
  <c r="F1374" i="156"/>
  <c r="X11" i="37"/>
  <c r="F1365" i="156"/>
  <c r="C1369" i="156"/>
  <c r="C1371" i="156"/>
  <c r="D1362" i="156"/>
  <c r="F1364" i="156"/>
  <c r="D1373" i="156"/>
  <c r="D1341" i="156"/>
  <c r="F1335" i="156"/>
  <c r="D1330" i="156"/>
  <c r="F1345" i="156"/>
  <c r="F1343" i="156"/>
  <c r="F1282" i="156"/>
  <c r="C1286" i="156"/>
  <c r="F1281" i="156"/>
  <c r="Z613" i="156"/>
  <c r="C1163" i="156"/>
  <c r="D1223" i="156"/>
  <c r="D1232" i="156"/>
  <c r="D1235" i="156"/>
  <c r="C1191" i="156"/>
  <c r="F1187" i="156"/>
  <c r="D1182" i="156"/>
  <c r="D1193" i="156"/>
  <c r="D1196" i="156"/>
  <c r="D1155" i="156"/>
  <c r="D1164" i="156"/>
  <c r="D1167" i="156"/>
  <c r="D1140" i="156"/>
  <c r="D1139" i="156"/>
  <c r="D1138" i="156"/>
  <c r="C1137" i="156"/>
  <c r="D1136" i="156"/>
  <c r="D1135" i="156"/>
  <c r="C1134" i="156"/>
  <c r="D1130" i="156"/>
  <c r="D1129" i="156"/>
  <c r="E19" i="180" s="1"/>
  <c r="D1128" i="156"/>
  <c r="D1127" i="156"/>
  <c r="D1126" i="156"/>
  <c r="C1125" i="156"/>
  <c r="D1118" i="156"/>
  <c r="D1117" i="156"/>
  <c r="C1120" i="156"/>
  <c r="C1104" i="156"/>
  <c r="C1112" i="156"/>
  <c r="D1110" i="156"/>
  <c r="D1109" i="156"/>
  <c r="D1102" i="156"/>
  <c r="D1101" i="156"/>
  <c r="D1090" i="156"/>
  <c r="D1089" i="156"/>
  <c r="D1088" i="156"/>
  <c r="D1087" i="156" s="1"/>
  <c r="C1087" i="156"/>
  <c r="D1086" i="156"/>
  <c r="D1085" i="156"/>
  <c r="C1084" i="156"/>
  <c r="D1078" i="156"/>
  <c r="D1077" i="156"/>
  <c r="E42" i="180" s="1"/>
  <c r="D1076" i="156"/>
  <c r="D1075" i="156"/>
  <c r="D1074" i="156"/>
  <c r="C1073" i="156"/>
  <c r="AB1069" i="156"/>
  <c r="AA1069" i="156"/>
  <c r="D1061" i="156"/>
  <c r="D1060" i="156"/>
  <c r="D1059" i="156"/>
  <c r="D1058" i="156"/>
  <c r="D1057" i="156"/>
  <c r="D1056" i="156"/>
  <c r="D1055" i="156"/>
  <c r="C1054" i="156"/>
  <c r="D1053" i="156"/>
  <c r="D1052" i="156"/>
  <c r="D1051" i="156"/>
  <c r="D1050" i="156"/>
  <c r="C1049" i="156"/>
  <c r="D1044" i="156"/>
  <c r="F1044" i="156" s="1"/>
  <c r="D1043" i="156"/>
  <c r="D1042" i="156"/>
  <c r="E52" i="180" s="1"/>
  <c r="D1041" i="156"/>
  <c r="D1040" i="156"/>
  <c r="C1038" i="156"/>
  <c r="D1024" i="156"/>
  <c r="D1023" i="156"/>
  <c r="D1012" i="156"/>
  <c r="F1012" i="156" s="1"/>
  <c r="D1022" i="156"/>
  <c r="F1022" i="156" s="1"/>
  <c r="D1021" i="156"/>
  <c r="D1020" i="156" s="1"/>
  <c r="C1020" i="156"/>
  <c r="D1019" i="156"/>
  <c r="D1018" i="156"/>
  <c r="C1017" i="156"/>
  <c r="D1011" i="156"/>
  <c r="D1010" i="156"/>
  <c r="E40" i="180" s="1"/>
  <c r="D1009" i="156"/>
  <c r="D1008" i="156"/>
  <c r="D1007" i="156"/>
  <c r="C1006" i="156"/>
  <c r="D994" i="156"/>
  <c r="D993" i="156"/>
  <c r="D992" i="156"/>
  <c r="D991" i="156"/>
  <c r="D990" i="156"/>
  <c r="D989" i="156"/>
  <c r="D988" i="156"/>
  <c r="C987" i="156"/>
  <c r="D986" i="156"/>
  <c r="D985" i="156"/>
  <c r="D984" i="156"/>
  <c r="D983" i="156"/>
  <c r="C982" i="156"/>
  <c r="D977" i="156"/>
  <c r="F977" i="156" s="1"/>
  <c r="D976" i="156"/>
  <c r="D975" i="156"/>
  <c r="E28" i="180" s="1"/>
  <c r="D974" i="156"/>
  <c r="D973" i="156"/>
  <c r="C971" i="156"/>
  <c r="C951" i="156"/>
  <c r="C946" i="156"/>
  <c r="D959" i="156"/>
  <c r="D958" i="156"/>
  <c r="D957" i="156"/>
  <c r="D956" i="156"/>
  <c r="D955" i="156"/>
  <c r="D954" i="156"/>
  <c r="D953" i="156"/>
  <c r="D952" i="156"/>
  <c r="D950" i="156"/>
  <c r="D949" i="156"/>
  <c r="D948" i="156"/>
  <c r="D947" i="156"/>
  <c r="D941" i="156"/>
  <c r="D940" i="156"/>
  <c r="D939" i="156"/>
  <c r="E44" i="180" s="1"/>
  <c r="D938" i="156"/>
  <c r="D937" i="156"/>
  <c r="C934" i="156"/>
  <c r="D907" i="156"/>
  <c r="C891" i="156"/>
  <c r="D909" i="156"/>
  <c r="D908" i="156"/>
  <c r="D906" i="156"/>
  <c r="D905" i="156" s="1"/>
  <c r="C905" i="156"/>
  <c r="D904" i="156"/>
  <c r="D903" i="156"/>
  <c r="C902" i="156"/>
  <c r="D896" i="156"/>
  <c r="D895" i="156"/>
  <c r="E41" i="180" s="1"/>
  <c r="D894" i="156"/>
  <c r="D893" i="156"/>
  <c r="D892" i="156"/>
  <c r="F892" i="156" s="1"/>
  <c r="D875" i="156"/>
  <c r="F875" i="156" s="1"/>
  <c r="D874" i="156"/>
  <c r="D873" i="156"/>
  <c r="C872" i="156"/>
  <c r="D871" i="156"/>
  <c r="F871" i="156" s="1"/>
  <c r="D870" i="156"/>
  <c r="C869" i="156"/>
  <c r="D863" i="156"/>
  <c r="D862" i="156"/>
  <c r="E35" i="180" s="1"/>
  <c r="D861" i="156"/>
  <c r="D860" i="156"/>
  <c r="D859" i="156"/>
  <c r="C858" i="156"/>
  <c r="D845" i="156"/>
  <c r="D844" i="156"/>
  <c r="D843" i="156"/>
  <c r="D842" i="156" s="1"/>
  <c r="D841" i="156"/>
  <c r="D840" i="156"/>
  <c r="C842" i="156"/>
  <c r="C839" i="156"/>
  <c r="C828" i="156"/>
  <c r="D833" i="156"/>
  <c r="D832" i="156"/>
  <c r="E32" i="180" s="1"/>
  <c r="D831" i="156"/>
  <c r="D830" i="156"/>
  <c r="D829" i="156"/>
  <c r="D815" i="156"/>
  <c r="D814" i="156"/>
  <c r="D813" i="156"/>
  <c r="C811" i="156"/>
  <c r="D795" i="156"/>
  <c r="D794" i="156"/>
  <c r="D793" i="156"/>
  <c r="E36" i="180" s="1"/>
  <c r="C792" i="156"/>
  <c r="D770" i="156"/>
  <c r="E39" i="180" s="1"/>
  <c r="C769" i="156"/>
  <c r="D736" i="156"/>
  <c r="D735" i="156"/>
  <c r="E30" i="180" s="1"/>
  <c r="D734" i="156"/>
  <c r="D733" i="156"/>
  <c r="C732" i="156"/>
  <c r="D750" i="156"/>
  <c r="D748" i="156"/>
  <c r="D747" i="156"/>
  <c r="D746" i="156"/>
  <c r="D745" i="156"/>
  <c r="C744" i="156"/>
  <c r="C741" i="156"/>
  <c r="D743" i="156"/>
  <c r="D742" i="156"/>
  <c r="AB725" i="156"/>
  <c r="AA725" i="156"/>
  <c r="O725" i="156"/>
  <c r="D711" i="156"/>
  <c r="D710" i="156"/>
  <c r="D709" i="156"/>
  <c r="C703" i="156"/>
  <c r="D707" i="156"/>
  <c r="F707" i="156" s="1"/>
  <c r="D706" i="156"/>
  <c r="F706" i="156" s="1"/>
  <c r="D705" i="156"/>
  <c r="F705" i="156" s="1"/>
  <c r="D704" i="156"/>
  <c r="F704" i="156" s="1"/>
  <c r="D702" i="156"/>
  <c r="F702" i="156" s="1"/>
  <c r="D701" i="156"/>
  <c r="F701" i="156" s="1"/>
  <c r="C700" i="156"/>
  <c r="C691" i="156"/>
  <c r="AB655" i="156"/>
  <c r="AA655" i="156"/>
  <c r="O655" i="156"/>
  <c r="D640" i="156"/>
  <c r="F640" i="156" l="1"/>
  <c r="D1017" i="156"/>
  <c r="D839" i="156"/>
  <c r="D837" i="156" s="1"/>
  <c r="D50" i="37"/>
  <c r="D790" i="37" s="1"/>
  <c r="D57" i="165"/>
  <c r="D1084" i="156"/>
  <c r="D1082" i="156" s="1"/>
  <c r="D869" i="156"/>
  <c r="F869" i="156" s="1"/>
  <c r="F870" i="156"/>
  <c r="D902" i="156"/>
  <c r="D900" i="156" s="1"/>
  <c r="D872" i="156"/>
  <c r="F872" i="156" s="1"/>
  <c r="F873" i="156"/>
  <c r="D52" i="37"/>
  <c r="D792" i="37" s="1"/>
  <c r="F743" i="156"/>
  <c r="F748" i="156"/>
  <c r="F733" i="156"/>
  <c r="D769" i="156"/>
  <c r="F830" i="156"/>
  <c r="C835" i="156"/>
  <c r="C865" i="156"/>
  <c r="F903" i="156"/>
  <c r="F940" i="156"/>
  <c r="F949" i="156"/>
  <c r="F954" i="156"/>
  <c r="F958" i="156"/>
  <c r="F974" i="156"/>
  <c r="F985" i="156"/>
  <c r="F988" i="156"/>
  <c r="F992" i="156"/>
  <c r="C1013" i="156"/>
  <c r="F1018" i="156"/>
  <c r="F1023" i="156"/>
  <c r="F1053" i="156"/>
  <c r="F1056" i="156"/>
  <c r="F1075" i="156"/>
  <c r="F1086" i="156"/>
  <c r="F1090" i="156"/>
  <c r="D1112" i="156"/>
  <c r="F1112" i="156" s="1"/>
  <c r="F1127" i="156"/>
  <c r="C1133" i="156"/>
  <c r="F1196" i="156"/>
  <c r="C1242" i="156"/>
  <c r="C697" i="156"/>
  <c r="F709" i="156"/>
  <c r="F750" i="156"/>
  <c r="F734" i="156"/>
  <c r="F795" i="156"/>
  <c r="F840" i="156"/>
  <c r="F845" i="156"/>
  <c r="F862" i="156"/>
  <c r="G35" i="180" s="1"/>
  <c r="F895" i="156"/>
  <c r="G41" i="180" s="1"/>
  <c r="F904" i="156"/>
  <c r="F909" i="156"/>
  <c r="F937" i="156"/>
  <c r="F950" i="156"/>
  <c r="F955" i="156"/>
  <c r="F975" i="156"/>
  <c r="G28" i="180" s="1"/>
  <c r="F986" i="156"/>
  <c r="F989" i="156"/>
  <c r="F1010" i="156"/>
  <c r="G40" i="180" s="1"/>
  <c r="F1019" i="156"/>
  <c r="F1050" i="156"/>
  <c r="F1057" i="156"/>
  <c r="C1080" i="156"/>
  <c r="D1104" i="156"/>
  <c r="F1110" i="156"/>
  <c r="C1131" i="156"/>
  <c r="F1128" i="156"/>
  <c r="F1167" i="156"/>
  <c r="F1193" i="156"/>
  <c r="C1203" i="156"/>
  <c r="D1228" i="156"/>
  <c r="F1228" i="156" s="1"/>
  <c r="F1341" i="156"/>
  <c r="C1350" i="156"/>
  <c r="F710" i="156"/>
  <c r="C737" i="156"/>
  <c r="F735" i="156"/>
  <c r="G30" i="180" s="1"/>
  <c r="C797" i="156"/>
  <c r="F814" i="156"/>
  <c r="F841" i="156"/>
  <c r="F863" i="156"/>
  <c r="F896" i="156"/>
  <c r="C898" i="156"/>
  <c r="F938" i="156"/>
  <c r="F947" i="156"/>
  <c r="F952" i="156"/>
  <c r="F956" i="156"/>
  <c r="C978" i="156"/>
  <c r="F990" i="156"/>
  <c r="F994" i="156"/>
  <c r="F1041" i="156"/>
  <c r="F1051" i="156"/>
  <c r="F1058" i="156"/>
  <c r="F1077" i="156"/>
  <c r="G42" i="180" s="1"/>
  <c r="F1088" i="156"/>
  <c r="D1120" i="156"/>
  <c r="F1129" i="156"/>
  <c r="G19" i="180" s="1"/>
  <c r="F1135" i="156"/>
  <c r="F1138" i="156"/>
  <c r="D1189" i="156"/>
  <c r="F1235" i="156"/>
  <c r="D1337" i="156"/>
  <c r="F1337" i="156" s="1"/>
  <c r="D1804" i="156"/>
  <c r="C699" i="156"/>
  <c r="F711" i="156"/>
  <c r="F742" i="156"/>
  <c r="F747" i="156"/>
  <c r="F736" i="156"/>
  <c r="C774" i="156"/>
  <c r="C818" i="156"/>
  <c r="F833" i="156"/>
  <c r="F843" i="156"/>
  <c r="F860" i="156"/>
  <c r="F893" i="156"/>
  <c r="F906" i="156"/>
  <c r="C942" i="156"/>
  <c r="F939" i="156"/>
  <c r="G44" i="180" s="1"/>
  <c r="F953" i="156"/>
  <c r="F984" i="156"/>
  <c r="F991" i="156"/>
  <c r="F1008" i="156"/>
  <c r="F1021" i="156"/>
  <c r="C1045" i="156"/>
  <c r="F1042" i="156"/>
  <c r="G52" i="180" s="1"/>
  <c r="F1055" i="156"/>
  <c r="F1059" i="156"/>
  <c r="F1085" i="156"/>
  <c r="F1118" i="156"/>
  <c r="F1130" i="156"/>
  <c r="F1136" i="156"/>
  <c r="D1161" i="156"/>
  <c r="C1171" i="156"/>
  <c r="C1298" i="156"/>
  <c r="X39" i="37"/>
  <c r="F1024" i="156"/>
  <c r="E33" i="37"/>
  <c r="F907" i="156"/>
  <c r="D1777" i="156"/>
  <c r="D1776" i="156"/>
  <c r="C1386" i="156"/>
  <c r="D1369" i="156"/>
  <c r="F1373" i="156"/>
  <c r="D1339" i="156"/>
  <c r="F1330" i="156"/>
  <c r="F1223" i="156"/>
  <c r="D1230" i="156"/>
  <c r="F1232" i="156"/>
  <c r="F1155" i="156"/>
  <c r="F1182" i="156"/>
  <c r="D1191" i="156"/>
  <c r="D1163" i="156"/>
  <c r="F1164" i="156"/>
  <c r="D1137" i="156"/>
  <c r="F1139" i="156"/>
  <c r="F1140" i="156"/>
  <c r="D1134" i="156"/>
  <c r="D1125" i="156"/>
  <c r="F1078" i="156"/>
  <c r="D1073" i="156"/>
  <c r="C1082" i="156"/>
  <c r="C1047" i="156"/>
  <c r="F1043" i="156"/>
  <c r="D1038" i="156"/>
  <c r="F1061" i="156"/>
  <c r="D1049" i="156"/>
  <c r="D1054" i="156"/>
  <c r="C1015" i="156"/>
  <c r="C944" i="156"/>
  <c r="F976" i="156"/>
  <c r="F1011" i="156"/>
  <c r="D1006" i="156"/>
  <c r="D971" i="156"/>
  <c r="C980" i="156"/>
  <c r="D982" i="156"/>
  <c r="F973" i="156"/>
  <c r="F983" i="156"/>
  <c r="D987" i="156"/>
  <c r="D946" i="156"/>
  <c r="D951" i="156"/>
  <c r="F948" i="156"/>
  <c r="D934" i="156"/>
  <c r="C900" i="156"/>
  <c r="D891" i="156"/>
  <c r="C867" i="156"/>
  <c r="D858" i="156"/>
  <c r="C837" i="156"/>
  <c r="D828" i="156"/>
  <c r="F832" i="156"/>
  <c r="G32" i="180" s="1"/>
  <c r="F813" i="156"/>
  <c r="F794" i="156"/>
  <c r="F770" i="156"/>
  <c r="G39" i="180" s="1"/>
  <c r="F793" i="156"/>
  <c r="G36" i="180" s="1"/>
  <c r="D792" i="156"/>
  <c r="C739" i="156"/>
  <c r="D732" i="156"/>
  <c r="D744" i="156"/>
  <c r="D741" i="156"/>
  <c r="Z713" i="156"/>
  <c r="D703" i="156"/>
  <c r="F703" i="156" s="1"/>
  <c r="D700" i="156"/>
  <c r="F700" i="156" s="1"/>
  <c r="Z636" i="156"/>
  <c r="F1084" i="156" l="1"/>
  <c r="D867" i="156"/>
  <c r="F867" i="156" s="1"/>
  <c r="D87" i="165"/>
  <c r="F839" i="156"/>
  <c r="D1015" i="156"/>
  <c r="D1025" i="156" s="1"/>
  <c r="F902" i="156"/>
  <c r="F1017" i="156"/>
  <c r="F900" i="156"/>
  <c r="D797" i="156"/>
  <c r="C910" i="156"/>
  <c r="C1025" i="156"/>
  <c r="D1080" i="156"/>
  <c r="F1080" i="156" s="1"/>
  <c r="D1131" i="156"/>
  <c r="F1137" i="156"/>
  <c r="F1369" i="156"/>
  <c r="D49" i="37"/>
  <c r="D865" i="156"/>
  <c r="F865" i="156" s="1"/>
  <c r="D898" i="156"/>
  <c r="F898" i="156" s="1"/>
  <c r="F982" i="156"/>
  <c r="C1091" i="156"/>
  <c r="C1392" i="156"/>
  <c r="C1172" i="156"/>
  <c r="F842" i="156"/>
  <c r="C712" i="156"/>
  <c r="F905" i="156"/>
  <c r="C1204" i="156"/>
  <c r="C1243" i="156"/>
  <c r="C1141" i="156"/>
  <c r="C752" i="156"/>
  <c r="C846" i="156"/>
  <c r="D1045" i="156"/>
  <c r="F1045" i="156" s="1"/>
  <c r="D846" i="156"/>
  <c r="F987" i="156"/>
  <c r="C995" i="156"/>
  <c r="D1013" i="156"/>
  <c r="F1013" i="156" s="1"/>
  <c r="C960" i="156"/>
  <c r="F1054" i="156"/>
  <c r="F1189" i="156"/>
  <c r="D1350" i="156"/>
  <c r="D835" i="156"/>
  <c r="C876" i="156"/>
  <c r="F951" i="156"/>
  <c r="F971" i="156"/>
  <c r="C1062" i="156"/>
  <c r="D1091" i="156"/>
  <c r="F1091" i="156" s="1"/>
  <c r="C1299" i="156"/>
  <c r="F1161" i="156"/>
  <c r="C775" i="156"/>
  <c r="F1020" i="156"/>
  <c r="C1351" i="156"/>
  <c r="F1087" i="156"/>
  <c r="F792" i="37"/>
  <c r="F1777" i="156"/>
  <c r="F22" i="37" s="1"/>
  <c r="D22" i="37"/>
  <c r="F1776" i="156"/>
  <c r="F21" i="37" s="1"/>
  <c r="D21" i="37"/>
  <c r="F1339" i="156"/>
  <c r="F1350" i="156" s="1"/>
  <c r="D1242" i="156"/>
  <c r="F1230" i="156"/>
  <c r="D1133" i="156"/>
  <c r="D1203" i="156"/>
  <c r="F1191" i="156"/>
  <c r="F1125" i="156"/>
  <c r="F1134" i="156"/>
  <c r="D1171" i="156"/>
  <c r="F1163" i="156"/>
  <c r="F1073" i="156"/>
  <c r="F1082" i="156"/>
  <c r="D1047" i="156"/>
  <c r="F1038" i="156"/>
  <c r="F1049" i="156"/>
  <c r="D978" i="156"/>
  <c r="F1006" i="156"/>
  <c r="D980" i="156"/>
  <c r="D944" i="156"/>
  <c r="F946" i="156"/>
  <c r="F934" i="156"/>
  <c r="D942" i="156"/>
  <c r="D910" i="156"/>
  <c r="F891" i="156"/>
  <c r="F858" i="156"/>
  <c r="F837" i="156"/>
  <c r="F741" i="156"/>
  <c r="D739" i="156"/>
  <c r="F732" i="156"/>
  <c r="D737" i="156"/>
  <c r="D876" i="156" l="1"/>
  <c r="F876" i="156" s="1"/>
  <c r="D1092" i="156"/>
  <c r="F1092" i="156" s="1"/>
  <c r="F1015" i="156"/>
  <c r="D847" i="156"/>
  <c r="F835" i="156"/>
  <c r="D1028" i="156"/>
  <c r="D789" i="37"/>
  <c r="F1025" i="156"/>
  <c r="F737" i="156"/>
  <c r="D752" i="156"/>
  <c r="F752" i="156" s="1"/>
  <c r="F1047" i="156"/>
  <c r="D1141" i="156"/>
  <c r="F1141" i="156" s="1"/>
  <c r="C1063" i="156"/>
  <c r="F846" i="156"/>
  <c r="C847" i="156"/>
  <c r="F1131" i="156"/>
  <c r="C1028" i="156"/>
  <c r="F910" i="156"/>
  <c r="D960" i="156"/>
  <c r="D961" i="156" s="1"/>
  <c r="F978" i="156"/>
  <c r="D1243" i="156"/>
  <c r="C877" i="156"/>
  <c r="D1351" i="156"/>
  <c r="C1142" i="156"/>
  <c r="C713" i="156"/>
  <c r="C1092" i="156"/>
  <c r="F942" i="156"/>
  <c r="D995" i="156"/>
  <c r="D996" i="156" s="1"/>
  <c r="F996" i="156" s="1"/>
  <c r="D1172" i="156"/>
  <c r="D1204" i="156"/>
  <c r="C961" i="156"/>
  <c r="C996" i="156"/>
  <c r="C753" i="156"/>
  <c r="C923" i="156"/>
  <c r="D759" i="37"/>
  <c r="D758" i="37"/>
  <c r="F1133" i="156"/>
  <c r="F1242" i="156"/>
  <c r="F1203" i="156"/>
  <c r="F1171" i="156"/>
  <c r="D1062" i="156"/>
  <c r="F944" i="156"/>
  <c r="F980" i="156"/>
  <c r="D923" i="156"/>
  <c r="F923" i="156" s="1"/>
  <c r="D877" i="156" l="1"/>
  <c r="F877" i="156" s="1"/>
  <c r="D753" i="156"/>
  <c r="D91" i="165"/>
  <c r="D46" i="165"/>
  <c r="F995" i="156"/>
  <c r="F960" i="156"/>
  <c r="D1142" i="156"/>
  <c r="F758" i="37"/>
  <c r="F759" i="37"/>
  <c r="F1062" i="156"/>
  <c r="D1063" i="156"/>
  <c r="D93" i="165" l="1"/>
  <c r="D99" i="165"/>
  <c r="D633" i="156"/>
  <c r="D632" i="156"/>
  <c r="D631" i="156"/>
  <c r="D638" i="156"/>
  <c r="D637" i="156"/>
  <c r="D639" i="156"/>
  <c r="D648" i="156"/>
  <c r="M648" i="156"/>
  <c r="N648" i="156" s="1"/>
  <c r="D649" i="156"/>
  <c r="M649" i="156"/>
  <c r="N649" i="156" s="1"/>
  <c r="D642" i="156"/>
  <c r="D643" i="156"/>
  <c r="D644" i="156"/>
  <c r="D645" i="156"/>
  <c r="D646" i="156"/>
  <c r="D647" i="156"/>
  <c r="C650" i="156"/>
  <c r="G650" i="156" s="1"/>
  <c r="C653" i="156"/>
  <c r="K653" i="156"/>
  <c r="K650" i="156"/>
  <c r="E23" i="37"/>
  <c r="C628" i="156"/>
  <c r="E18" i="37"/>
  <c r="D627" i="156"/>
  <c r="D626" i="156"/>
  <c r="C625" i="156"/>
  <c r="D620" i="156"/>
  <c r="D619" i="156"/>
  <c r="E55" i="180" s="1"/>
  <c r="D617" i="156"/>
  <c r="C615" i="156"/>
  <c r="J645" i="156" l="1"/>
  <c r="F645" i="156"/>
  <c r="F639" i="156"/>
  <c r="J644" i="156"/>
  <c r="J649" i="156"/>
  <c r="L649" i="156" s="1"/>
  <c r="F649" i="156"/>
  <c r="J647" i="156"/>
  <c r="J643" i="156"/>
  <c r="F643" i="156"/>
  <c r="F638" i="156"/>
  <c r="J646" i="156"/>
  <c r="F646" i="156"/>
  <c r="J642" i="156"/>
  <c r="F642" i="156"/>
  <c r="J648" i="156"/>
  <c r="L648" i="156" s="1"/>
  <c r="F648" i="156"/>
  <c r="C1773" i="156"/>
  <c r="C1778" i="156"/>
  <c r="F617" i="156"/>
  <c r="F631" i="156"/>
  <c r="F626" i="156"/>
  <c r="F619" i="156"/>
  <c r="G55" i="180" s="1"/>
  <c r="F627" i="156"/>
  <c r="F632" i="156"/>
  <c r="F620" i="156"/>
  <c r="X44" i="37"/>
  <c r="F633" i="156"/>
  <c r="D1791" i="156"/>
  <c r="X10" i="37"/>
  <c r="C623" i="156"/>
  <c r="C621" i="156"/>
  <c r="Z638" i="156"/>
  <c r="Z639" i="156"/>
  <c r="D650" i="156"/>
  <c r="H650" i="156"/>
  <c r="D625" i="156"/>
  <c r="D615" i="156"/>
  <c r="J650" i="156" l="1"/>
  <c r="C635" i="156"/>
  <c r="C636" i="156" s="1"/>
  <c r="C1794" i="156" s="1"/>
  <c r="C23" i="37"/>
  <c r="D621" i="156"/>
  <c r="F621" i="156" s="1"/>
  <c r="C18" i="37"/>
  <c r="C1769" i="156"/>
  <c r="F1791" i="156"/>
  <c r="F36" i="37" s="1"/>
  <c r="D36" i="37"/>
  <c r="F625" i="156"/>
  <c r="E39" i="37" l="1"/>
  <c r="C14" i="37"/>
  <c r="C1795" i="156"/>
  <c r="E14" i="37"/>
  <c r="C726" i="37"/>
  <c r="C775" i="37" s="1"/>
  <c r="C439" i="169" s="1"/>
  <c r="C327" i="156"/>
  <c r="E726" i="37" l="1"/>
  <c r="E775" i="37" s="1"/>
  <c r="G439" i="169" s="1"/>
  <c r="C39" i="37"/>
  <c r="C6" i="184" s="1"/>
  <c r="C578" i="156"/>
  <c r="C736" i="37" s="1"/>
  <c r="C784" i="37" s="1"/>
  <c r="C580" i="156"/>
  <c r="C738" i="37" s="1"/>
  <c r="C786" i="37" s="1"/>
  <c r="G735" i="37"/>
  <c r="O485" i="156"/>
  <c r="K79" i="156"/>
  <c r="C79" i="156"/>
  <c r="H79" i="156" l="1"/>
  <c r="C565" i="156"/>
  <c r="C724" i="37" s="1"/>
  <c r="C773" i="37" s="1"/>
  <c r="C564" i="156"/>
  <c r="C723" i="37" s="1"/>
  <c r="C772" i="37" s="1"/>
  <c r="E769" i="37"/>
  <c r="C560" i="156"/>
  <c r="C719" i="37" s="1"/>
  <c r="C334" i="156"/>
  <c r="C558" i="156"/>
  <c r="C717" i="37" s="1"/>
  <c r="C557" i="156"/>
  <c r="C716" i="37" s="1"/>
  <c r="C555" i="156"/>
  <c r="C714" i="37" s="1"/>
  <c r="C554" i="156"/>
  <c r="C713" i="37" s="1"/>
  <c r="E709" i="37"/>
  <c r="C550" i="156"/>
  <c r="C709" i="37" s="1"/>
  <c r="E706" i="37"/>
  <c r="C547" i="156"/>
  <c r="C706" i="37" s="1"/>
  <c r="D503" i="156"/>
  <c r="D15" i="172" l="1"/>
  <c r="F503" i="156"/>
  <c r="F15" i="172" s="1"/>
  <c r="E719" i="37"/>
  <c r="E768" i="37" s="1"/>
  <c r="E714" i="37"/>
  <c r="E757" i="37" s="1"/>
  <c r="E717" i="37"/>
  <c r="E766" i="37" s="1"/>
  <c r="F81" i="180" s="1"/>
  <c r="E723" i="37"/>
  <c r="E772" i="37" s="1"/>
  <c r="E713" i="37"/>
  <c r="E756" i="37" s="1"/>
  <c r="E716" i="37"/>
  <c r="E761" i="37" s="1"/>
  <c r="E724" i="37"/>
  <c r="E773" i="37" s="1"/>
  <c r="E749" i="37"/>
  <c r="E752" i="37"/>
  <c r="C752" i="37"/>
  <c r="C757" i="37"/>
  <c r="C766" i="37"/>
  <c r="D81" i="180" s="1"/>
  <c r="C768" i="37"/>
  <c r="C749" i="37"/>
  <c r="C756" i="37"/>
  <c r="C761" i="37"/>
  <c r="C769" i="37"/>
  <c r="C559" i="156"/>
  <c r="C718" i="37" s="1"/>
  <c r="Z503" i="156"/>
  <c r="K508" i="156" l="1"/>
  <c r="C508" i="156"/>
  <c r="M507" i="156"/>
  <c r="AB510" i="156"/>
  <c r="E16" i="171" s="1"/>
  <c r="AA510" i="156"/>
  <c r="O510" i="156"/>
  <c r="K504" i="156"/>
  <c r="M502" i="156"/>
  <c r="C504" i="156"/>
  <c r="D507" i="156"/>
  <c r="F507" i="156" s="1"/>
  <c r="D502" i="156"/>
  <c r="F502" i="156" s="1"/>
  <c r="K515" i="156"/>
  <c r="C515" i="156"/>
  <c r="D481" i="156"/>
  <c r="C479" i="156"/>
  <c r="D458" i="156"/>
  <c r="F435" i="156"/>
  <c r="G50" i="180" s="1"/>
  <c r="F434" i="156"/>
  <c r="D433" i="156"/>
  <c r="C438" i="156"/>
  <c r="J502" i="156" l="1"/>
  <c r="J504" i="156" s="1"/>
  <c r="H515" i="156"/>
  <c r="J507" i="156"/>
  <c r="J508" i="156" s="1"/>
  <c r="N502" i="156"/>
  <c r="N504" i="156" s="1"/>
  <c r="M504" i="156"/>
  <c r="F481" i="156"/>
  <c r="G33" i="180" s="1"/>
  <c r="E33" i="180"/>
  <c r="G16" i="171"/>
  <c r="F16" i="171"/>
  <c r="C767" i="37"/>
  <c r="D438" i="156"/>
  <c r="D508" i="156"/>
  <c r="F508" i="156" s="1"/>
  <c r="C509" i="156"/>
  <c r="K509" i="156"/>
  <c r="F458" i="156"/>
  <c r="D479" i="156"/>
  <c r="M508" i="156"/>
  <c r="N507" i="156"/>
  <c r="N508" i="156" s="1"/>
  <c r="N509" i="156" s="1"/>
  <c r="Z509" i="156"/>
  <c r="D504" i="156"/>
  <c r="F504" i="156" s="1"/>
  <c r="K510" i="156" l="1"/>
  <c r="L502" i="156"/>
  <c r="L504" i="156" s="1"/>
  <c r="J509" i="156"/>
  <c r="D11" i="159"/>
  <c r="D56" i="168"/>
  <c r="D509" i="156"/>
  <c r="M509" i="156"/>
  <c r="Z510" i="156"/>
  <c r="L507" i="156"/>
  <c r="L508" i="156" s="1"/>
  <c r="L509" i="156" s="1"/>
  <c r="F509" i="156" l="1"/>
  <c r="D28" i="186" s="1"/>
  <c r="E715" i="37"/>
  <c r="C410" i="156"/>
  <c r="D412" i="156"/>
  <c r="D411" i="156"/>
  <c r="D409" i="156"/>
  <c r="D408" i="156"/>
  <c r="C407" i="156"/>
  <c r="D402" i="156"/>
  <c r="D401" i="156"/>
  <c r="D400" i="156"/>
  <c r="E68" i="180" s="1"/>
  <c r="D399" i="156"/>
  <c r="D398" i="156"/>
  <c r="D397" i="156"/>
  <c r="C396" i="156"/>
  <c r="D391" i="156"/>
  <c r="D351" i="156"/>
  <c r="C350" i="156"/>
  <c r="D335" i="156"/>
  <c r="C310" i="156"/>
  <c r="D315" i="156"/>
  <c r="F315" i="156" s="1"/>
  <c r="D314" i="156"/>
  <c r="D313" i="156"/>
  <c r="D312" i="156"/>
  <c r="F312" i="156" s="1"/>
  <c r="C257" i="156"/>
  <c r="C229" i="156"/>
  <c r="C177" i="156"/>
  <c r="D183" i="156"/>
  <c r="D182" i="156"/>
  <c r="D181" i="156"/>
  <c r="D180" i="156"/>
  <c r="E23" i="180" s="1"/>
  <c r="D179" i="156"/>
  <c r="AB156" i="156"/>
  <c r="AA156" i="156"/>
  <c r="O156" i="156"/>
  <c r="C128" i="156"/>
  <c r="C145" i="156" s="1"/>
  <c r="D97" i="156"/>
  <c r="F97" i="156" s="1"/>
  <c r="C96" i="156"/>
  <c r="C109" i="156" s="1"/>
  <c r="D63" i="156"/>
  <c r="D580" i="156" s="1"/>
  <c r="D738" i="37" s="1"/>
  <c r="D786" i="37" s="1"/>
  <c r="D62" i="156"/>
  <c r="D36" i="156"/>
  <c r="E25" i="180" s="1"/>
  <c r="D35" i="156"/>
  <c r="C34" i="156"/>
  <c r="D9" i="166" l="1"/>
  <c r="J391" i="156"/>
  <c r="F391" i="156"/>
  <c r="E11" i="180"/>
  <c r="F351" i="156"/>
  <c r="G11" i="180" s="1"/>
  <c r="F313" i="156"/>
  <c r="G38" i="180" s="1"/>
  <c r="E38" i="180"/>
  <c r="E712" i="37"/>
  <c r="E755" i="37" s="1"/>
  <c r="F180" i="156"/>
  <c r="G23" i="180" s="1"/>
  <c r="C403" i="156"/>
  <c r="F36" i="156"/>
  <c r="G25" i="180" s="1"/>
  <c r="F580" i="156"/>
  <c r="F738" i="37" s="1"/>
  <c r="F129" i="156"/>
  <c r="F132" i="156"/>
  <c r="F181" i="156"/>
  <c r="F261" i="156"/>
  <c r="G26" i="180" s="1"/>
  <c r="D334" i="156"/>
  <c r="F400" i="156"/>
  <c r="G68" i="180" s="1"/>
  <c r="C553" i="156"/>
  <c r="C712" i="37" s="1"/>
  <c r="F182" i="156"/>
  <c r="D554" i="156"/>
  <c r="C556" i="156"/>
  <c r="C715" i="37" s="1"/>
  <c r="F179" i="156"/>
  <c r="F263" i="156"/>
  <c r="D350" i="156"/>
  <c r="F183" i="156"/>
  <c r="D562" i="156"/>
  <c r="D721" i="37" s="1"/>
  <c r="F398" i="156"/>
  <c r="D548" i="156"/>
  <c r="D707" i="37" s="1"/>
  <c r="F62" i="156"/>
  <c r="F402" i="156"/>
  <c r="F409" i="156"/>
  <c r="D555" i="156"/>
  <c r="D714" i="37" s="1"/>
  <c r="F260" i="156"/>
  <c r="D550" i="156"/>
  <c r="F411" i="156"/>
  <c r="D557" i="156"/>
  <c r="D716" i="37" s="1"/>
  <c r="Z416" i="156"/>
  <c r="D407" i="156"/>
  <c r="D396" i="156"/>
  <c r="C405" i="156"/>
  <c r="D410" i="156"/>
  <c r="F408" i="156"/>
  <c r="F401" i="156"/>
  <c r="D310" i="156"/>
  <c r="F262" i="156"/>
  <c r="F131" i="156"/>
  <c r="D34" i="156"/>
  <c r="F35" i="156"/>
  <c r="E718" i="37" l="1"/>
  <c r="E767" i="37" s="1"/>
  <c r="F550" i="156"/>
  <c r="D709" i="37"/>
  <c r="F554" i="156"/>
  <c r="F713" i="37" s="1"/>
  <c r="D713" i="37"/>
  <c r="D553" i="156"/>
  <c r="D712" i="37" s="1"/>
  <c r="D403" i="156"/>
  <c r="F334" i="156"/>
  <c r="F562" i="156"/>
  <c r="F721" i="37" s="1"/>
  <c r="F557" i="156"/>
  <c r="F716" i="37" s="1"/>
  <c r="F410" i="156"/>
  <c r="D556" i="156"/>
  <c r="D715" i="37" s="1"/>
  <c r="E705" i="37"/>
  <c r="C415" i="156"/>
  <c r="C546" i="156"/>
  <c r="C705" i="37" s="1"/>
  <c r="D405" i="156"/>
  <c r="F407" i="156"/>
  <c r="F709" i="37" l="1"/>
  <c r="C416" i="156"/>
  <c r="C755" i="37"/>
  <c r="F403" i="156"/>
  <c r="C567" i="156"/>
  <c r="F556" i="156"/>
  <c r="F715" i="37" s="1"/>
  <c r="F405" i="156"/>
  <c r="H653" i="156" l="1"/>
  <c r="X196" i="37" l="1"/>
  <c r="X690" i="37"/>
  <c r="X688" i="37"/>
  <c r="X689" i="37"/>
  <c r="X172" i="37" l="1"/>
  <c r="X171" i="37" s="1"/>
  <c r="X9" i="37" l="1"/>
  <c r="X664" i="37"/>
  <c r="X663" i="37" s="1"/>
  <c r="X8" i="37" l="1"/>
  <c r="AA1121" i="156"/>
  <c r="AA930" i="156"/>
  <c r="AA883" i="156"/>
  <c r="AA854" i="156"/>
  <c r="AA824" i="156"/>
  <c r="AA803" i="156"/>
  <c r="E55" i="168" l="1"/>
  <c r="X55" i="168" s="1"/>
  <c r="AD55" i="168" l="1"/>
  <c r="AO55" i="168"/>
  <c r="BI55" i="168" s="1"/>
  <c r="BO55" i="168" s="1"/>
  <c r="BU55" i="168" s="1"/>
  <c r="D325" i="156"/>
  <c r="AU55" i="168" l="1"/>
  <c r="D324" i="156"/>
  <c r="D560" i="156"/>
  <c r="D719" i="37" s="1"/>
  <c r="BN55" i="168" l="1"/>
  <c r="F324" i="156"/>
  <c r="F560" i="156"/>
  <c r="F719" i="37" l="1"/>
  <c r="D16" i="57"/>
  <c r="D15" i="57"/>
  <c r="D14" i="57"/>
  <c r="D13" i="57"/>
  <c r="D12" i="57"/>
  <c r="D15" i="46"/>
  <c r="D14" i="46"/>
  <c r="D13" i="46"/>
  <c r="D12" i="46"/>
  <c r="E1516" i="157"/>
  <c r="E1515" i="157"/>
  <c r="E1514" i="157"/>
  <c r="E1513" i="157"/>
  <c r="E1512" i="157"/>
  <c r="E1431" i="157"/>
  <c r="E1430" i="157"/>
  <c r="E1429" i="157"/>
  <c r="E1428" i="157"/>
  <c r="E1149" i="157"/>
  <c r="E1148" i="157"/>
  <c r="E1147" i="157"/>
  <c r="E1146" i="157"/>
  <c r="E1145" i="157"/>
  <c r="E1144" i="157"/>
  <c r="E1143" i="157"/>
  <c r="E1142" i="157"/>
  <c r="E1141" i="157"/>
  <c r="E1053" i="157"/>
  <c r="E1052" i="157"/>
  <c r="E1051" i="157"/>
  <c r="E1050" i="157"/>
  <c r="E1049" i="157"/>
  <c r="E1048" i="157"/>
  <c r="E1047" i="157"/>
  <c r="E1046" i="157"/>
  <c r="E1045" i="157"/>
  <c r="E1044" i="157"/>
  <c r="E962" i="157"/>
  <c r="E961" i="157"/>
  <c r="E875" i="157"/>
  <c r="E874" i="157"/>
  <c r="E873" i="157"/>
  <c r="E872" i="157"/>
  <c r="E871" i="157"/>
  <c r="E870" i="157"/>
  <c r="E869" i="157"/>
  <c r="E728" i="157"/>
  <c r="E727" i="157"/>
  <c r="E726" i="157"/>
  <c r="E725" i="157"/>
  <c r="E724" i="157"/>
  <c r="E723" i="157"/>
  <c r="E722" i="157"/>
  <c r="E721" i="157"/>
  <c r="E615" i="157"/>
  <c r="E614" i="157"/>
  <c r="E613" i="157"/>
  <c r="E612" i="157"/>
  <c r="E611" i="157"/>
  <c r="E610" i="157"/>
  <c r="E609" i="157"/>
  <c r="E608" i="157"/>
  <c r="E607" i="157"/>
  <c r="E511" i="157"/>
  <c r="E467" i="157"/>
  <c r="E466" i="157"/>
  <c r="E465" i="157"/>
  <c r="E464" i="157"/>
  <c r="E285" i="157"/>
  <c r="E284" i="157"/>
  <c r="E283" i="157"/>
  <c r="E282" i="157"/>
  <c r="E281" i="157"/>
  <c r="E280" i="157"/>
  <c r="E252" i="157"/>
  <c r="E251" i="157"/>
  <c r="E229" i="157"/>
  <c r="E228" i="157"/>
  <c r="E227" i="157"/>
  <c r="E180" i="157"/>
  <c r="E179" i="157"/>
  <c r="E178" i="157"/>
  <c r="E177" i="157"/>
  <c r="E176" i="157"/>
  <c r="E175" i="157"/>
  <c r="E174" i="157"/>
  <c r="E173" i="157"/>
  <c r="E172" i="157"/>
  <c r="E171" i="157"/>
  <c r="E170" i="157"/>
  <c r="E169" i="157"/>
  <c r="E168" i="157"/>
  <c r="E167" i="157"/>
  <c r="E166" i="157"/>
  <c r="E126" i="157"/>
  <c r="E125" i="157"/>
  <c r="E124" i="157"/>
  <c r="E123" i="157"/>
  <c r="E77" i="157"/>
  <c r="E76" i="157"/>
  <c r="E75" i="157"/>
  <c r="E22" i="157"/>
  <c r="E21" i="157"/>
  <c r="E20" i="157"/>
  <c r="E19" i="157"/>
  <c r="E18" i="157"/>
  <c r="E17" i="157"/>
  <c r="E16" i="157"/>
  <c r="E15" i="157"/>
  <c r="E14" i="157"/>
  <c r="E13" i="157"/>
  <c r="D2240" i="156"/>
  <c r="D2239" i="156"/>
  <c r="D2238" i="156"/>
  <c r="D2191" i="156"/>
  <c r="D2190" i="156"/>
  <c r="D2107" i="156"/>
  <c r="D2106" i="156"/>
  <c r="D2105" i="156"/>
  <c r="D2104" i="156"/>
  <c r="D2103" i="156"/>
  <c r="D2102" i="156"/>
  <c r="D2101" i="156"/>
  <c r="D2100" i="156"/>
  <c r="D2009" i="156"/>
  <c r="D2008" i="156"/>
  <c r="D2007" i="156"/>
  <c r="D2006" i="156"/>
  <c r="D2005" i="156"/>
  <c r="D2004" i="156"/>
  <c r="D2003" i="156"/>
  <c r="D2002" i="156"/>
  <c r="D2001" i="156"/>
  <c r="D1909" i="156"/>
  <c r="D1908" i="156"/>
  <c r="D1907" i="156"/>
  <c r="D1906" i="156"/>
  <c r="D1905" i="156"/>
  <c r="D1904" i="156"/>
  <c r="D1903" i="156"/>
  <c r="D1902" i="156"/>
  <c r="D1820" i="156"/>
  <c r="D1819" i="156"/>
  <c r="D1818" i="156"/>
  <c r="D1817" i="156"/>
  <c r="D1816" i="156"/>
  <c r="D1815" i="156"/>
  <c r="D1814" i="156"/>
  <c r="D1813" i="156"/>
  <c r="D1812" i="156"/>
  <c r="D1405" i="156"/>
  <c r="D1404" i="156"/>
  <c r="D1403" i="156"/>
  <c r="D1402" i="156"/>
  <c r="D1273" i="156"/>
  <c r="D1272" i="156"/>
  <c r="D1271" i="156"/>
  <c r="D1270" i="156"/>
  <c r="D1269" i="156"/>
  <c r="D1268" i="156"/>
  <c r="D1267" i="156"/>
  <c r="D1266" i="156"/>
  <c r="D1265" i="156"/>
  <c r="D1264" i="156"/>
  <c r="D1263" i="156"/>
  <c r="D808" i="156"/>
  <c r="D807" i="156"/>
  <c r="D789" i="156"/>
  <c r="D788" i="156"/>
  <c r="D766" i="156"/>
  <c r="D765" i="156"/>
  <c r="D688" i="156"/>
  <c r="D687" i="156"/>
  <c r="D686" i="156"/>
  <c r="D666" i="156"/>
  <c r="D665" i="156"/>
  <c r="D663" i="156"/>
  <c r="D662" i="156"/>
  <c r="D661" i="156"/>
  <c r="D660" i="156"/>
  <c r="D659" i="156"/>
  <c r="D611" i="156"/>
  <c r="D610" i="156"/>
  <c r="D609" i="156"/>
  <c r="D608" i="156"/>
  <c r="D607" i="156"/>
  <c r="D606" i="156"/>
  <c r="D605" i="156"/>
  <c r="D604" i="156"/>
  <c r="D603" i="156"/>
  <c r="D587" i="156"/>
  <c r="D586" i="156"/>
  <c r="D489" i="156"/>
  <c r="D491" i="156" s="1"/>
  <c r="D426" i="156"/>
  <c r="D428" i="156" s="1"/>
  <c r="D393" i="156"/>
  <c r="D392" i="156"/>
  <c r="D390" i="156"/>
  <c r="D389" i="156"/>
  <c r="D388" i="156"/>
  <c r="D387" i="156"/>
  <c r="D386" i="156"/>
  <c r="D385" i="156"/>
  <c r="D384" i="156"/>
  <c r="D225" i="156"/>
  <c r="D224" i="156"/>
  <c r="D223" i="156"/>
  <c r="D222" i="156"/>
  <c r="D221" i="156"/>
  <c r="D220" i="156"/>
  <c r="D173" i="156"/>
  <c r="D171" i="156"/>
  <c r="D170" i="156"/>
  <c r="D169" i="156"/>
  <c r="D168" i="156"/>
  <c r="D167" i="156"/>
  <c r="D166" i="156"/>
  <c r="D165" i="156"/>
  <c r="D164" i="156"/>
  <c r="D163" i="156"/>
  <c r="D162" i="156"/>
  <c r="D161" i="156"/>
  <c r="D160" i="156"/>
  <c r="D124" i="156"/>
  <c r="D123" i="156"/>
  <c r="D122" i="156"/>
  <c r="D120" i="156"/>
  <c r="D118" i="156"/>
  <c r="D92" i="156"/>
  <c r="D91" i="156"/>
  <c r="D90" i="156"/>
  <c r="D89" i="156"/>
  <c r="D88" i="156"/>
  <c r="D87" i="156"/>
  <c r="D86" i="156"/>
  <c r="D85" i="156"/>
  <c r="D492" i="156"/>
  <c r="D497" i="156"/>
  <c r="D514" i="156"/>
  <c r="J514" i="156" s="1"/>
  <c r="J515" i="156" s="1"/>
  <c r="D595" i="156"/>
  <c r="D596" i="156"/>
  <c r="D629" i="156"/>
  <c r="D630" i="156"/>
  <c r="D652" i="156"/>
  <c r="D674" i="156"/>
  <c r="F674" i="156" s="1"/>
  <c r="D679" i="156"/>
  <c r="D680" i="156"/>
  <c r="D692" i="156"/>
  <c r="D693" i="156"/>
  <c r="D694" i="156"/>
  <c r="D695" i="156"/>
  <c r="E67" i="180" s="1"/>
  <c r="D696" i="156"/>
  <c r="D708" i="156"/>
  <c r="D715" i="156"/>
  <c r="D716" i="156"/>
  <c r="D717" i="156"/>
  <c r="D719" i="156"/>
  <c r="D722" i="156"/>
  <c r="D729" i="156"/>
  <c r="D740" i="156"/>
  <c r="F744" i="156"/>
  <c r="F745" i="156"/>
  <c r="F746" i="156"/>
  <c r="D755" i="156"/>
  <c r="D758" i="156"/>
  <c r="D773" i="156"/>
  <c r="D777" i="156"/>
  <c r="D780" i="156"/>
  <c r="D781" i="156"/>
  <c r="D800" i="156"/>
  <c r="D812" i="156"/>
  <c r="E56" i="180" s="1"/>
  <c r="D817" i="156"/>
  <c r="E159" i="169" s="1"/>
  <c r="D821" i="156"/>
  <c r="D850" i="156"/>
  <c r="D851" i="156"/>
  <c r="D880" i="156"/>
  <c r="D887" i="156"/>
  <c r="D888" i="156"/>
  <c r="D911" i="156"/>
  <c r="D912" i="156"/>
  <c r="D913" i="156"/>
  <c r="D914" i="156"/>
  <c r="D915" i="156"/>
  <c r="D916" i="156"/>
  <c r="D917" i="156"/>
  <c r="D918" i="156"/>
  <c r="D919" i="156"/>
  <c r="D920" i="156"/>
  <c r="D921" i="156"/>
  <c r="D922" i="156"/>
  <c r="D964" i="156"/>
  <c r="D999" i="156"/>
  <c r="D1027" i="156"/>
  <c r="D1031" i="156"/>
  <c r="H159" i="169" l="1"/>
  <c r="J2003" i="156"/>
  <c r="F2003" i="156"/>
  <c r="J2007" i="156"/>
  <c r="F2007" i="156"/>
  <c r="J2004" i="156"/>
  <c r="F2004" i="156"/>
  <c r="J2008" i="156"/>
  <c r="F2008" i="156"/>
  <c r="J2001" i="156"/>
  <c r="F2001" i="156"/>
  <c r="J2005" i="156"/>
  <c r="F2005" i="156"/>
  <c r="J2009" i="156"/>
  <c r="L2009" i="156" s="1"/>
  <c r="F2009" i="156"/>
  <c r="J2002" i="156"/>
  <c r="F2002" i="156"/>
  <c r="J2006" i="156"/>
  <c r="F2006" i="156"/>
  <c r="D174" i="156"/>
  <c r="J1816" i="156"/>
  <c r="F1816" i="156"/>
  <c r="J1815" i="156"/>
  <c r="F1815" i="156"/>
  <c r="J1819" i="156"/>
  <c r="F1819" i="156"/>
  <c r="K465" i="157"/>
  <c r="G465" i="157"/>
  <c r="K872" i="157"/>
  <c r="G872" i="157"/>
  <c r="K961" i="157"/>
  <c r="G961" i="157"/>
  <c r="K1046" i="157"/>
  <c r="G1046" i="157"/>
  <c r="K1050" i="157"/>
  <c r="G1050" i="157"/>
  <c r="K1141" i="157"/>
  <c r="G1141" i="157"/>
  <c r="K1145" i="157"/>
  <c r="G1145" i="157"/>
  <c r="K1149" i="157"/>
  <c r="G1149" i="157"/>
  <c r="K1431" i="157"/>
  <c r="G1431" i="157"/>
  <c r="K1515" i="157"/>
  <c r="G1515" i="157"/>
  <c r="J14" i="46"/>
  <c r="F14" i="46"/>
  <c r="J14" i="57"/>
  <c r="F14" i="57"/>
  <c r="K466" i="157"/>
  <c r="G466" i="157"/>
  <c r="K869" i="157"/>
  <c r="G869" i="157"/>
  <c r="K873" i="157"/>
  <c r="G873" i="157"/>
  <c r="K962" i="157"/>
  <c r="G962" i="157"/>
  <c r="K1047" i="157"/>
  <c r="G1047" i="157"/>
  <c r="K1051" i="157"/>
  <c r="G1051" i="157"/>
  <c r="K1142" i="157"/>
  <c r="G1142" i="157"/>
  <c r="K1146" i="157"/>
  <c r="G1146" i="157"/>
  <c r="K1428" i="157"/>
  <c r="G1428" i="157"/>
  <c r="K1512" i="157"/>
  <c r="G1512" i="157"/>
  <c r="K1516" i="157"/>
  <c r="G1516" i="157"/>
  <c r="J15" i="46"/>
  <c r="F15" i="46"/>
  <c r="J15" i="57"/>
  <c r="F15" i="57"/>
  <c r="J1812" i="156"/>
  <c r="F1812" i="156"/>
  <c r="J1813" i="156"/>
  <c r="F1813" i="156"/>
  <c r="J1817" i="156"/>
  <c r="F1817" i="156"/>
  <c r="K467" i="157"/>
  <c r="G467" i="157"/>
  <c r="K870" i="157"/>
  <c r="G870" i="157"/>
  <c r="K874" i="157"/>
  <c r="G874" i="157"/>
  <c r="K1044" i="157"/>
  <c r="G1044" i="157"/>
  <c r="K1048" i="157"/>
  <c r="G1048" i="157"/>
  <c r="K1052" i="157"/>
  <c r="G1052" i="157"/>
  <c r="K1143" i="157"/>
  <c r="G1143" i="157"/>
  <c r="K1147" i="157"/>
  <c r="G1147" i="157"/>
  <c r="K1429" i="157"/>
  <c r="G1429" i="157"/>
  <c r="K1513" i="157"/>
  <c r="G1513" i="157"/>
  <c r="J12" i="46"/>
  <c r="F12" i="46"/>
  <c r="J12" i="57"/>
  <c r="F12" i="57"/>
  <c r="J16" i="57"/>
  <c r="F16" i="57"/>
  <c r="J1820" i="156"/>
  <c r="F1820" i="156"/>
  <c r="J1814" i="156"/>
  <c r="F1814" i="156"/>
  <c r="J1818" i="156"/>
  <c r="F1818" i="156"/>
  <c r="K464" i="157"/>
  <c r="G464" i="157"/>
  <c r="K511" i="157"/>
  <c r="K512" i="157" s="1"/>
  <c r="G511" i="157"/>
  <c r="K871" i="157"/>
  <c r="G871" i="157"/>
  <c r="K875" i="157"/>
  <c r="G875" i="157"/>
  <c r="K1045" i="157"/>
  <c r="G1045" i="157"/>
  <c r="K1049" i="157"/>
  <c r="G1049" i="157"/>
  <c r="K1053" i="157"/>
  <c r="G1053" i="157"/>
  <c r="K1144" i="157"/>
  <c r="K1150" i="157" s="1"/>
  <c r="K1214" i="157" s="1"/>
  <c r="G1144" i="157"/>
  <c r="K1148" i="157"/>
  <c r="G1148" i="157"/>
  <c r="K1430" i="157"/>
  <c r="G1430" i="157"/>
  <c r="K1514" i="157"/>
  <c r="G1514" i="157"/>
  <c r="J13" i="46"/>
  <c r="F13" i="46"/>
  <c r="J13" i="57"/>
  <c r="F13" i="57"/>
  <c r="D125" i="156"/>
  <c r="J964" i="156"/>
  <c r="J965" i="156" s="1"/>
  <c r="J966" i="156" s="1"/>
  <c r="F964" i="156"/>
  <c r="J777" i="156"/>
  <c r="J778" i="156" s="1"/>
  <c r="F777" i="156"/>
  <c r="J729" i="156"/>
  <c r="J730" i="156" s="1"/>
  <c r="F729" i="156"/>
  <c r="J2101" i="156"/>
  <c r="F2101" i="156"/>
  <c r="J2105" i="156"/>
  <c r="F2105" i="156"/>
  <c r="J2191" i="156"/>
  <c r="F2191" i="156"/>
  <c r="J1031" i="156"/>
  <c r="J1032" i="156" s="1"/>
  <c r="J1033" i="156" s="1"/>
  <c r="F1031" i="156"/>
  <c r="J800" i="156"/>
  <c r="J801" i="156" s="1"/>
  <c r="J802" i="156" s="1"/>
  <c r="F800" i="156"/>
  <c r="J722" i="156"/>
  <c r="J723" i="156" s="1"/>
  <c r="F722" i="156"/>
  <c r="J426" i="156"/>
  <c r="J428" i="156" s="1"/>
  <c r="F426" i="156"/>
  <c r="J2102" i="156"/>
  <c r="F2102" i="156"/>
  <c r="J2106" i="156"/>
  <c r="F2106" i="156"/>
  <c r="J2238" i="156"/>
  <c r="F2238" i="156"/>
  <c r="J821" i="156"/>
  <c r="J822" i="156" s="1"/>
  <c r="J823" i="156" s="1"/>
  <c r="F821" i="156"/>
  <c r="J758" i="156"/>
  <c r="J759" i="156" s="1"/>
  <c r="F758" i="156"/>
  <c r="J719" i="156"/>
  <c r="J720" i="156" s="1"/>
  <c r="F719" i="156"/>
  <c r="J489" i="156"/>
  <c r="J491" i="156" s="1"/>
  <c r="F489" i="156"/>
  <c r="J2103" i="156"/>
  <c r="F2103" i="156"/>
  <c r="J2107" i="156"/>
  <c r="F2107" i="156"/>
  <c r="J2239" i="156"/>
  <c r="F2239" i="156"/>
  <c r="J999" i="156"/>
  <c r="J1000" i="156" s="1"/>
  <c r="F999" i="156"/>
  <c r="J880" i="156"/>
  <c r="J881" i="156" s="1"/>
  <c r="J882" i="156" s="1"/>
  <c r="F880" i="156"/>
  <c r="J755" i="156"/>
  <c r="J756" i="156" s="1"/>
  <c r="F755" i="156"/>
  <c r="J652" i="156"/>
  <c r="J653" i="156" s="1"/>
  <c r="J654" i="156" s="1"/>
  <c r="F652" i="156"/>
  <c r="J2100" i="156"/>
  <c r="F2100" i="156"/>
  <c r="J2104" i="156"/>
  <c r="F2104" i="156"/>
  <c r="J2190" i="156"/>
  <c r="F2190" i="156"/>
  <c r="F2240" i="156"/>
  <c r="J2240" i="156"/>
  <c r="K125" i="157"/>
  <c r="G125" i="157"/>
  <c r="K168" i="157"/>
  <c r="G168" i="157"/>
  <c r="K172" i="157"/>
  <c r="G172" i="157"/>
  <c r="K176" i="157"/>
  <c r="G176" i="157"/>
  <c r="K180" i="157"/>
  <c r="G180" i="157"/>
  <c r="K251" i="157"/>
  <c r="G251" i="157"/>
  <c r="K282" i="157"/>
  <c r="G282" i="157"/>
  <c r="K610" i="157"/>
  <c r="G610" i="157"/>
  <c r="K614" i="157"/>
  <c r="G614" i="157"/>
  <c r="K723" i="157"/>
  <c r="G723" i="157"/>
  <c r="K727" i="157"/>
  <c r="G727" i="157"/>
  <c r="K126" i="157"/>
  <c r="G126" i="157"/>
  <c r="K169" i="157"/>
  <c r="G169" i="157"/>
  <c r="K173" i="157"/>
  <c r="G173" i="157"/>
  <c r="K177" i="157"/>
  <c r="G177" i="157"/>
  <c r="K227" i="157"/>
  <c r="G227" i="157"/>
  <c r="K252" i="157"/>
  <c r="G252" i="157"/>
  <c r="K283" i="157"/>
  <c r="G283" i="157"/>
  <c r="K607" i="157"/>
  <c r="G607" i="157"/>
  <c r="K611" i="157"/>
  <c r="G611" i="157"/>
  <c r="K615" i="157"/>
  <c r="G615" i="157"/>
  <c r="K724" i="157"/>
  <c r="G724" i="157"/>
  <c r="K728" i="157"/>
  <c r="G728" i="157"/>
  <c r="K123" i="157"/>
  <c r="G123" i="157"/>
  <c r="K166" i="157"/>
  <c r="G166" i="157"/>
  <c r="K170" i="157"/>
  <c r="G170" i="157"/>
  <c r="K174" i="157"/>
  <c r="G174" i="157"/>
  <c r="K178" i="157"/>
  <c r="G178" i="157"/>
  <c r="K228" i="157"/>
  <c r="G228" i="157"/>
  <c r="K280" i="157"/>
  <c r="G280" i="157"/>
  <c r="K284" i="157"/>
  <c r="G284" i="157"/>
  <c r="K608" i="157"/>
  <c r="G608" i="157"/>
  <c r="K612" i="157"/>
  <c r="G612" i="157"/>
  <c r="K721" i="157"/>
  <c r="G721" i="157"/>
  <c r="K725" i="157"/>
  <c r="G725" i="157"/>
  <c r="K124" i="157"/>
  <c r="G124" i="157"/>
  <c r="K167" i="157"/>
  <c r="G167" i="157"/>
  <c r="K171" i="157"/>
  <c r="G171" i="157"/>
  <c r="K175" i="157"/>
  <c r="G175" i="157"/>
  <c r="K179" i="157"/>
  <c r="G179" i="157"/>
  <c r="K229" i="157"/>
  <c r="G229" i="157"/>
  <c r="K281" i="157"/>
  <c r="G281" i="157"/>
  <c r="K285" i="157"/>
  <c r="G285" i="157"/>
  <c r="K609" i="157"/>
  <c r="G609" i="157"/>
  <c r="K613" i="157"/>
  <c r="G613" i="157"/>
  <c r="K722" i="157"/>
  <c r="G722" i="157"/>
  <c r="K726" i="157"/>
  <c r="G726" i="157"/>
  <c r="K75" i="157"/>
  <c r="G75" i="157"/>
  <c r="K76" i="157"/>
  <c r="G76" i="157"/>
  <c r="K77" i="157"/>
  <c r="G77" i="157"/>
  <c r="J1905" i="156"/>
  <c r="F1905" i="156"/>
  <c r="J1909" i="156"/>
  <c r="F1909" i="156"/>
  <c r="J1902" i="156"/>
  <c r="F1902" i="156"/>
  <c r="J1906" i="156"/>
  <c r="F1906" i="156"/>
  <c r="J1903" i="156"/>
  <c r="F1903" i="156"/>
  <c r="J1907" i="156"/>
  <c r="F1907" i="156"/>
  <c r="J1904" i="156"/>
  <c r="F1904" i="156"/>
  <c r="J1908" i="156"/>
  <c r="F1908" i="156"/>
  <c r="K14" i="157"/>
  <c r="G14" i="157"/>
  <c r="K18" i="157"/>
  <c r="G18" i="157"/>
  <c r="K22" i="157"/>
  <c r="G22" i="157"/>
  <c r="K15" i="157"/>
  <c r="G15" i="157"/>
  <c r="K19" i="157"/>
  <c r="G19" i="157"/>
  <c r="K16" i="157"/>
  <c r="G16" i="157"/>
  <c r="K20" i="157"/>
  <c r="G20" i="157"/>
  <c r="K13" i="157"/>
  <c r="G13" i="157"/>
  <c r="K17" i="157"/>
  <c r="G17" i="157"/>
  <c r="K21" i="157"/>
  <c r="G21" i="157"/>
  <c r="J888" i="156"/>
  <c r="F888" i="156"/>
  <c r="J850" i="156"/>
  <c r="F850" i="156"/>
  <c r="F715" i="156"/>
  <c r="J603" i="156"/>
  <c r="F603" i="156"/>
  <c r="J607" i="156"/>
  <c r="F607" i="156"/>
  <c r="J611" i="156"/>
  <c r="F611" i="156"/>
  <c r="J662" i="156"/>
  <c r="F662" i="156"/>
  <c r="J686" i="156"/>
  <c r="F686" i="156"/>
  <c r="J766" i="156"/>
  <c r="F766" i="156"/>
  <c r="J808" i="156"/>
  <c r="F808" i="156"/>
  <c r="J1266" i="156"/>
  <c r="F1266" i="156"/>
  <c r="J1270" i="156"/>
  <c r="F1270" i="156"/>
  <c r="J1402" i="156"/>
  <c r="F1402" i="156"/>
  <c r="J887" i="156"/>
  <c r="F887" i="156"/>
  <c r="J781" i="156"/>
  <c r="F781" i="156"/>
  <c r="J596" i="156"/>
  <c r="F596" i="156"/>
  <c r="J604" i="156"/>
  <c r="F604" i="156"/>
  <c r="J608" i="156"/>
  <c r="F608" i="156"/>
  <c r="J659" i="156"/>
  <c r="F659" i="156"/>
  <c r="D667" i="156"/>
  <c r="J663" i="156"/>
  <c r="F663" i="156"/>
  <c r="J687" i="156"/>
  <c r="F687" i="156"/>
  <c r="J788" i="156"/>
  <c r="F788" i="156"/>
  <c r="J1263" i="156"/>
  <c r="F1263" i="156"/>
  <c r="J1267" i="156"/>
  <c r="F1267" i="156"/>
  <c r="J1271" i="156"/>
  <c r="F1271" i="156"/>
  <c r="J1403" i="156"/>
  <c r="F1403" i="156"/>
  <c r="J780" i="156"/>
  <c r="F780" i="156"/>
  <c r="F717" i="156"/>
  <c r="J595" i="156"/>
  <c r="F595" i="156"/>
  <c r="J586" i="156"/>
  <c r="F586" i="156"/>
  <c r="J605" i="156"/>
  <c r="F605" i="156"/>
  <c r="J609" i="156"/>
  <c r="F609" i="156"/>
  <c r="J660" i="156"/>
  <c r="F660" i="156"/>
  <c r="J665" i="156"/>
  <c r="F665" i="156"/>
  <c r="J688" i="156"/>
  <c r="F688" i="156"/>
  <c r="J789" i="156"/>
  <c r="F789" i="156"/>
  <c r="J1264" i="156"/>
  <c r="F1264" i="156"/>
  <c r="J1268" i="156"/>
  <c r="F1268" i="156"/>
  <c r="J1272" i="156"/>
  <c r="F1272" i="156"/>
  <c r="J1404" i="156"/>
  <c r="F1404" i="156"/>
  <c r="J851" i="156"/>
  <c r="F851" i="156"/>
  <c r="F716" i="156"/>
  <c r="J587" i="156"/>
  <c r="F587" i="156"/>
  <c r="J606" i="156"/>
  <c r="F606" i="156"/>
  <c r="J610" i="156"/>
  <c r="F610" i="156"/>
  <c r="J661" i="156"/>
  <c r="F661" i="156"/>
  <c r="J666" i="156"/>
  <c r="F666" i="156"/>
  <c r="J765" i="156"/>
  <c r="F765" i="156"/>
  <c r="J807" i="156"/>
  <c r="F807" i="156"/>
  <c r="J1265" i="156"/>
  <c r="F1265" i="156"/>
  <c r="J1269" i="156"/>
  <c r="F1269" i="156"/>
  <c r="J1273" i="156"/>
  <c r="F1273" i="156"/>
  <c r="J1405" i="156"/>
  <c r="F1405" i="156"/>
  <c r="J160" i="156"/>
  <c r="F160" i="156"/>
  <c r="J164" i="156"/>
  <c r="F164" i="156"/>
  <c r="J168" i="156"/>
  <c r="F168" i="156"/>
  <c r="J173" i="156"/>
  <c r="F173" i="156"/>
  <c r="J223" i="156"/>
  <c r="F223" i="156"/>
  <c r="J385" i="156"/>
  <c r="F385" i="156"/>
  <c r="J389" i="156"/>
  <c r="F389" i="156"/>
  <c r="J161" i="156"/>
  <c r="F161" i="156"/>
  <c r="J165" i="156"/>
  <c r="F165" i="156"/>
  <c r="J169" i="156"/>
  <c r="F169" i="156"/>
  <c r="J220" i="156"/>
  <c r="F220" i="156"/>
  <c r="J224" i="156"/>
  <c r="F224" i="156"/>
  <c r="J386" i="156"/>
  <c r="F386" i="156"/>
  <c r="J390" i="156"/>
  <c r="F390" i="156"/>
  <c r="J162" i="156"/>
  <c r="F162" i="156"/>
  <c r="J166" i="156"/>
  <c r="F166" i="156"/>
  <c r="J170" i="156"/>
  <c r="F170" i="156"/>
  <c r="J221" i="156"/>
  <c r="F221" i="156"/>
  <c r="J225" i="156"/>
  <c r="F225" i="156"/>
  <c r="J387" i="156"/>
  <c r="F387" i="156"/>
  <c r="J392" i="156"/>
  <c r="F392" i="156"/>
  <c r="J163" i="156"/>
  <c r="F163" i="156"/>
  <c r="J167" i="156"/>
  <c r="F167" i="156"/>
  <c r="J171" i="156"/>
  <c r="F171" i="156"/>
  <c r="J222" i="156"/>
  <c r="F222" i="156"/>
  <c r="J384" i="156"/>
  <c r="F384" i="156"/>
  <c r="J388" i="156"/>
  <c r="F388" i="156"/>
  <c r="J393" i="156"/>
  <c r="F393" i="156"/>
  <c r="J87" i="156"/>
  <c r="F87" i="156"/>
  <c r="J91" i="156"/>
  <c r="F91" i="156"/>
  <c r="J121" i="156"/>
  <c r="F121" i="156"/>
  <c r="J88" i="156"/>
  <c r="F88" i="156"/>
  <c r="J92" i="156"/>
  <c r="F92" i="156"/>
  <c r="J122" i="156"/>
  <c r="F122" i="156"/>
  <c r="J85" i="156"/>
  <c r="F85" i="156"/>
  <c r="J89" i="156"/>
  <c r="F89" i="156"/>
  <c r="J118" i="156"/>
  <c r="F118" i="156"/>
  <c r="J123" i="156"/>
  <c r="F123" i="156"/>
  <c r="J86" i="156"/>
  <c r="F86" i="156"/>
  <c r="J90" i="156"/>
  <c r="F90" i="156"/>
  <c r="J120" i="156"/>
  <c r="F120" i="156"/>
  <c r="J124" i="156"/>
  <c r="F124" i="156"/>
  <c r="K333" i="157"/>
  <c r="K1517" i="157"/>
  <c r="K1562" i="157" s="1"/>
  <c r="K468" i="157"/>
  <c r="J1001" i="156"/>
  <c r="D676" i="156"/>
  <c r="J674" i="156"/>
  <c r="J676" i="156" s="1"/>
  <c r="J677" i="156" s="1"/>
  <c r="K1054" i="157"/>
  <c r="K1105" i="157" s="1"/>
  <c r="D578" i="156"/>
  <c r="D736" i="37" s="1"/>
  <c r="D1032" i="156"/>
  <c r="D822" i="156"/>
  <c r="D723" i="156"/>
  <c r="F629" i="156"/>
  <c r="D1000" i="156"/>
  <c r="D881" i="156"/>
  <c r="D759" i="156"/>
  <c r="D720" i="156"/>
  <c r="D1771" i="156"/>
  <c r="F1771" i="156" s="1"/>
  <c r="F16" i="37" s="1"/>
  <c r="D965" i="156"/>
  <c r="D778" i="156"/>
  <c r="D756" i="156"/>
  <c r="F696" i="156"/>
  <c r="D653" i="156"/>
  <c r="D654" i="156" s="1"/>
  <c r="D801" i="156"/>
  <c r="D730" i="156"/>
  <c r="F695" i="156"/>
  <c r="G67" i="180" s="1"/>
  <c r="D515" i="156"/>
  <c r="D699" i="156"/>
  <c r="F699" i="156" s="1"/>
  <c r="D1784" i="156"/>
  <c r="F694" i="156"/>
  <c r="D1772" i="156"/>
  <c r="F812" i="156"/>
  <c r="G56" i="180" s="1"/>
  <c r="D811" i="156"/>
  <c r="F771" i="156"/>
  <c r="D774" i="156"/>
  <c r="F693" i="156"/>
  <c r="D691" i="156"/>
  <c r="D628" i="156"/>
  <c r="D809" i="156"/>
  <c r="D612" i="156"/>
  <c r="D767" i="156"/>
  <c r="D782" i="156"/>
  <c r="D588" i="156"/>
  <c r="D689" i="156"/>
  <c r="D928" i="156"/>
  <c r="D889" i="156"/>
  <c r="D852" i="156"/>
  <c r="D1001" i="156"/>
  <c r="D597" i="156"/>
  <c r="D790" i="156"/>
  <c r="K876" i="157" l="1"/>
  <c r="K926" i="157" s="1"/>
  <c r="J1821" i="156"/>
  <c r="J1868" i="156" s="1"/>
  <c r="J2010" i="156"/>
  <c r="J2063" i="156" s="1"/>
  <c r="K253" i="157"/>
  <c r="K78" i="157"/>
  <c r="K729" i="157"/>
  <c r="K230" i="157"/>
  <c r="K181" i="157"/>
  <c r="K617" i="157"/>
  <c r="K683" i="157" s="1"/>
  <c r="K286" i="157"/>
  <c r="K127" i="157"/>
  <c r="J767" i="156"/>
  <c r="J760" i="156"/>
  <c r="J889" i="156"/>
  <c r="J724" i="156"/>
  <c r="J174" i="156"/>
  <c r="J588" i="156"/>
  <c r="J790" i="156"/>
  <c r="J597" i="156"/>
  <c r="J598" i="156" s="1"/>
  <c r="J1406" i="156"/>
  <c r="J809" i="156"/>
  <c r="J782" i="156"/>
  <c r="J783" i="156" s="1"/>
  <c r="J689" i="156"/>
  <c r="K963" i="157"/>
  <c r="K1009" i="157" s="1"/>
  <c r="J612" i="156"/>
  <c r="J852" i="156"/>
  <c r="J853" i="156" s="1"/>
  <c r="J1910" i="156"/>
  <c r="J1962" i="156" s="1"/>
  <c r="J2241" i="156"/>
  <c r="J2192" i="156"/>
  <c r="J2108" i="156"/>
  <c r="J2155" i="156" s="1"/>
  <c r="J394" i="156"/>
  <c r="J226" i="156"/>
  <c r="J667" i="156"/>
  <c r="J125" i="156"/>
  <c r="J93" i="156"/>
  <c r="D724" i="156"/>
  <c r="D1033" i="156"/>
  <c r="D677" i="156"/>
  <c r="D929" i="156"/>
  <c r="D783" i="156"/>
  <c r="F515" i="156"/>
  <c r="D697" i="156"/>
  <c r="D818" i="156"/>
  <c r="D760" i="156"/>
  <c r="D712" i="156"/>
  <c r="D802" i="156"/>
  <c r="F653" i="156"/>
  <c r="D966" i="156"/>
  <c r="D882" i="156"/>
  <c r="D823" i="156"/>
  <c r="D598" i="156"/>
  <c r="D853" i="156"/>
  <c r="D775" i="156"/>
  <c r="D16" i="37"/>
  <c r="F1784" i="156"/>
  <c r="F29" i="37" s="1"/>
  <c r="D29" i="37"/>
  <c r="F1772" i="156"/>
  <c r="F17" i="37" s="1"/>
  <c r="D17" i="37"/>
  <c r="F578" i="156"/>
  <c r="F736" i="37" s="1"/>
  <c r="F628" i="156"/>
  <c r="D623" i="156"/>
  <c r="H724" i="156" l="1"/>
  <c r="J2287" i="156"/>
  <c r="D6" i="159"/>
  <c r="D713" i="156"/>
  <c r="F713" i="156" s="1"/>
  <c r="D44" i="168"/>
  <c r="F712" i="156"/>
  <c r="F697" i="156"/>
  <c r="D635" i="156"/>
  <c r="F623" i="156"/>
  <c r="D103" i="165" l="1"/>
  <c r="D636" i="156"/>
  <c r="F635" i="156"/>
  <c r="F636" i="156" l="1"/>
  <c r="D76" i="165" l="1"/>
  <c r="D227" i="156"/>
  <c r="BP8" i="168" l="1"/>
  <c r="BQ8" i="168" s="1"/>
  <c r="BR8" i="168" s="1"/>
  <c r="BS8" i="168" s="1"/>
  <c r="BT8" i="168" s="1"/>
  <c r="BU8" i="168" s="1"/>
  <c r="G491" i="156" l="1"/>
  <c r="E4" i="166" l="1"/>
  <c r="E4" i="165"/>
  <c r="C357" i="156" l="1"/>
  <c r="D357" i="156"/>
  <c r="D377" i="156"/>
  <c r="F377" i="156" l="1"/>
  <c r="H121" i="169" s="1"/>
  <c r="F350" i="156"/>
  <c r="F357" i="156" s="1"/>
  <c r="D84" i="165" l="1"/>
  <c r="AB803" i="156"/>
  <c r="AA339" i="156"/>
  <c r="H789" i="157" l="1"/>
  <c r="G471" i="156"/>
  <c r="G428" i="156"/>
  <c r="G346" i="156"/>
  <c r="I789" i="157" l="1"/>
  <c r="K493" i="156"/>
  <c r="H491" i="156"/>
  <c r="K459" i="156"/>
  <c r="H428" i="156"/>
  <c r="H471" i="156"/>
  <c r="H346" i="156"/>
  <c r="D6" i="172" l="1"/>
  <c r="H6" i="172" s="1"/>
  <c r="I19" i="172" l="1"/>
  <c r="I14" i="172"/>
  <c r="I13" i="172"/>
  <c r="I12" i="172"/>
  <c r="I11" i="172"/>
  <c r="I10" i="172"/>
  <c r="I9" i="172"/>
  <c r="E19" i="172"/>
  <c r="C19" i="172"/>
  <c r="E14" i="172"/>
  <c r="C14" i="172"/>
  <c r="E13" i="172"/>
  <c r="C13" i="172"/>
  <c r="E12" i="172"/>
  <c r="C12" i="172"/>
  <c r="E11" i="172"/>
  <c r="C11" i="172"/>
  <c r="E10" i="172"/>
  <c r="C10" i="172"/>
  <c r="E9" i="172"/>
  <c r="C9" i="172"/>
  <c r="I8" i="172"/>
  <c r="E8" i="172"/>
  <c r="C8" i="172"/>
  <c r="I7" i="172"/>
  <c r="E7" i="172"/>
  <c r="C7" i="172"/>
  <c r="C20" i="172" l="1"/>
  <c r="E20" i="172"/>
  <c r="I20" i="172"/>
  <c r="AC327" i="157"/>
  <c r="AB327" i="157"/>
  <c r="AB680" i="157" l="1"/>
  <c r="D55" i="156" l="1"/>
  <c r="F55" i="156" l="1"/>
  <c r="E6" i="171" l="1"/>
  <c r="E69" i="171"/>
  <c r="E98" i="171"/>
  <c r="H19" i="172" l="1"/>
  <c r="J19" i="172" s="1"/>
  <c r="Z660" i="156"/>
  <c r="H12" i="172"/>
  <c r="J12" i="172" s="1"/>
  <c r="D86" i="171"/>
  <c r="H14" i="172"/>
  <c r="J14" i="172" s="1"/>
  <c r="H13" i="172"/>
  <c r="J13" i="172" s="1"/>
  <c r="H11" i="172"/>
  <c r="J11" i="172" s="1"/>
  <c r="H10" i="172"/>
  <c r="J10" i="172" s="1"/>
  <c r="H9" i="172"/>
  <c r="J9" i="172" s="1"/>
  <c r="H8" i="172"/>
  <c r="J8" i="172" s="1"/>
  <c r="H7" i="172"/>
  <c r="H20" i="172" l="1"/>
  <c r="J20" i="172" s="1"/>
  <c r="J7" i="172"/>
  <c r="F29" i="166" l="1"/>
  <c r="E29" i="166"/>
  <c r="H29" i="166" l="1"/>
  <c r="F217" i="157"/>
  <c r="E43" i="168" l="1"/>
  <c r="E24" i="168"/>
  <c r="E58" i="168"/>
  <c r="X24" i="168" l="1"/>
  <c r="AD24" i="168" s="1"/>
  <c r="X58" i="168"/>
  <c r="AD58" i="168" s="1"/>
  <c r="X43" i="168"/>
  <c r="AD43" i="168" s="1"/>
  <c r="Y588" i="37"/>
  <c r="AO24" i="168" l="1"/>
  <c r="BI24" i="168" s="1"/>
  <c r="BO24" i="168" s="1"/>
  <c r="AO58" i="168"/>
  <c r="BI58" i="168" s="1"/>
  <c r="BO58" i="168" s="1"/>
  <c r="BU58" i="168" s="1"/>
  <c r="AO43" i="168"/>
  <c r="BI43" i="168" s="1"/>
  <c r="BO43" i="168" s="1"/>
  <c r="BU43" i="168" s="1"/>
  <c r="AA1383" i="157"/>
  <c r="AA1417" i="157" s="1"/>
  <c r="F260" i="157"/>
  <c r="AU24" i="168" l="1"/>
  <c r="AU58" i="168"/>
  <c r="AU43" i="168"/>
  <c r="BU24" i="168"/>
  <c r="Z588" i="37"/>
  <c r="BN24" i="168"/>
  <c r="BN43" i="168"/>
  <c r="BN58" i="168"/>
  <c r="E118" i="171"/>
  <c r="D11" i="46" l="1"/>
  <c r="J11" i="46" l="1"/>
  <c r="J16" i="46" s="1"/>
  <c r="F11" i="46"/>
  <c r="E45" i="168"/>
  <c r="X45" i="168" s="1"/>
  <c r="E64" i="168"/>
  <c r="E22" i="168"/>
  <c r="E23" i="168"/>
  <c r="E51" i="168"/>
  <c r="E34" i="168"/>
  <c r="E10" i="168"/>
  <c r="X10" i="168" s="1"/>
  <c r="E17" i="168"/>
  <c r="X64" i="168" l="1"/>
  <c r="AD64" i="168" s="1"/>
  <c r="X51" i="168"/>
  <c r="AD51" i="168" s="1"/>
  <c r="X34" i="168"/>
  <c r="AD34" i="168" s="1"/>
  <c r="X17" i="168"/>
  <c r="AD17" i="168" s="1"/>
  <c r="X23" i="168"/>
  <c r="AD23" i="168" s="1"/>
  <c r="X22" i="168"/>
  <c r="AD22" i="168" s="1"/>
  <c r="BT17" i="168"/>
  <c r="AD10" i="168"/>
  <c r="AO10" i="168"/>
  <c r="X280" i="37"/>
  <c r="X279" i="37" s="1"/>
  <c r="AO64" i="168" l="1"/>
  <c r="AO51" i="168"/>
  <c r="BI51" i="168" s="1"/>
  <c r="BO51" i="168" s="1"/>
  <c r="BU51" i="168" s="1"/>
  <c r="AO22" i="168"/>
  <c r="BI22" i="168" s="1"/>
  <c r="AO17" i="168"/>
  <c r="AU10" i="168"/>
  <c r="BI10" i="168"/>
  <c r="AO34" i="168"/>
  <c r="AU34" i="168" s="1"/>
  <c r="AO23" i="168"/>
  <c r="BI23" i="168" s="1"/>
  <c r="BO23" i="168" s="1"/>
  <c r="BR72" i="168"/>
  <c r="BR73" i="168" s="1"/>
  <c r="BI64" i="168"/>
  <c r="BO64" i="168" s="1"/>
  <c r="BU64" i="168" s="1"/>
  <c r="AU64" i="168"/>
  <c r="AO45" i="168"/>
  <c r="AD45" i="168"/>
  <c r="E11" i="168"/>
  <c r="E65" i="168"/>
  <c r="AU22" i="168" l="1"/>
  <c r="BO22" i="168"/>
  <c r="BU22" i="168" s="1"/>
  <c r="AU51" i="168"/>
  <c r="BI17" i="168"/>
  <c r="AU17" i="168"/>
  <c r="BI34" i="168"/>
  <c r="BO34" i="168" s="1"/>
  <c r="BU34" i="168" s="1"/>
  <c r="BU23" i="168"/>
  <c r="BU10" i="168"/>
  <c r="X65" i="168"/>
  <c r="AD65" i="168" s="1"/>
  <c r="AU23" i="168"/>
  <c r="X11" i="168"/>
  <c r="AO11" i="168" s="1"/>
  <c r="AO9" i="168" s="1"/>
  <c r="BN22" i="168"/>
  <c r="BN64" i="168"/>
  <c r="BN23" i="168"/>
  <c r="BN10" i="168"/>
  <c r="BI45" i="168"/>
  <c r="BO45" i="168" s="1"/>
  <c r="BU45" i="168" s="1"/>
  <c r="AU45" i="168"/>
  <c r="BN51" i="168"/>
  <c r="E37" i="168"/>
  <c r="E39" i="168"/>
  <c r="E36" i="168"/>
  <c r="E35" i="168"/>
  <c r="X35" i="168" s="1"/>
  <c r="E40" i="168"/>
  <c r="E31" i="168"/>
  <c r="E49" i="168"/>
  <c r="E66" i="168"/>
  <c r="E25" i="168"/>
  <c r="E33" i="168"/>
  <c r="E18" i="168"/>
  <c r="E60" i="168"/>
  <c r="E67" i="168"/>
  <c r="E41" i="168"/>
  <c r="E26" i="168"/>
  <c r="E47" i="168"/>
  <c r="E48" i="168"/>
  <c r="E54" i="168"/>
  <c r="E59" i="168"/>
  <c r="E61" i="168"/>
  <c r="E46" i="168"/>
  <c r="E21" i="168"/>
  <c r="E30" i="168"/>
  <c r="E20" i="168"/>
  <c r="E63" i="168"/>
  <c r="E19" i="168"/>
  <c r="X19" i="168" s="1"/>
  <c r="BN17" i="168" l="1"/>
  <c r="BO17" i="168"/>
  <c r="BN34" i="168"/>
  <c r="AO65" i="168"/>
  <c r="BI65" i="168" s="1"/>
  <c r="BO65" i="168" s="1"/>
  <c r="BU65" i="168" s="1"/>
  <c r="AU11" i="168"/>
  <c r="BI11" i="168"/>
  <c r="AD11" i="168"/>
  <c r="X61" i="168"/>
  <c r="AD61" i="168" s="1"/>
  <c r="X63" i="168"/>
  <c r="AD63" i="168" s="1"/>
  <c r="X12" i="168"/>
  <c r="AD12" i="168" s="1"/>
  <c r="X54" i="168"/>
  <c r="AD54" i="168" s="1"/>
  <c r="X41" i="168"/>
  <c r="AD41" i="168" s="1"/>
  <c r="X33" i="168"/>
  <c r="AD33" i="168" s="1"/>
  <c r="X31" i="168"/>
  <c r="AD31" i="168" s="1"/>
  <c r="X39" i="168"/>
  <c r="AD39" i="168" s="1"/>
  <c r="X20" i="168"/>
  <c r="AD20" i="168" s="1"/>
  <c r="X46" i="168"/>
  <c r="AD46" i="168" s="1"/>
  <c r="X48" i="168"/>
  <c r="AD48" i="168" s="1"/>
  <c r="X67" i="168"/>
  <c r="AD67" i="168" s="1"/>
  <c r="X25" i="168"/>
  <c r="AD25" i="168" s="1"/>
  <c r="X40" i="168"/>
  <c r="AD40" i="168" s="1"/>
  <c r="X37" i="168"/>
  <c r="AD37" i="168" s="1"/>
  <c r="X47" i="168"/>
  <c r="AD47" i="168" s="1"/>
  <c r="X60" i="168"/>
  <c r="AD60" i="168" s="1"/>
  <c r="X66" i="168"/>
  <c r="AD66" i="168" s="1"/>
  <c r="X30" i="168"/>
  <c r="AD30" i="168" s="1"/>
  <c r="AO19" i="168"/>
  <c r="X21" i="168"/>
  <c r="AD21" i="168" s="1"/>
  <c r="X59" i="168"/>
  <c r="AD59" i="168" s="1"/>
  <c r="X26" i="168"/>
  <c r="AD26" i="168" s="1"/>
  <c r="X18" i="168"/>
  <c r="X49" i="168"/>
  <c r="AD49" i="168" s="1"/>
  <c r="X36" i="168"/>
  <c r="AD36" i="168" s="1"/>
  <c r="BU17" i="168"/>
  <c r="BN45" i="168"/>
  <c r="AD35" i="168"/>
  <c r="AC73" i="168"/>
  <c r="E663" i="157"/>
  <c r="K663" i="157" s="1"/>
  <c r="E316" i="157"/>
  <c r="E335" i="169" s="1"/>
  <c r="D2052" i="156"/>
  <c r="D2051" i="156"/>
  <c r="D2048" i="156"/>
  <c r="D2047" i="156"/>
  <c r="D2046" i="156"/>
  <c r="D2045" i="156"/>
  <c r="E408" i="169" l="1"/>
  <c r="H408" i="169" s="1"/>
  <c r="H335" i="169"/>
  <c r="AD18" i="168"/>
  <c r="X9" i="168"/>
  <c r="AO20" i="168"/>
  <c r="AU20" i="168" s="1"/>
  <c r="AU65" i="168"/>
  <c r="AO61" i="168"/>
  <c r="AU61" i="168" s="1"/>
  <c r="AO60" i="168"/>
  <c r="BI60" i="168" s="1"/>
  <c r="BO60" i="168" s="1"/>
  <c r="BU60" i="168" s="1"/>
  <c r="AO66" i="168"/>
  <c r="BI66" i="168" s="1"/>
  <c r="BO66" i="168" s="1"/>
  <c r="BU66" i="168" s="1"/>
  <c r="AO33" i="168"/>
  <c r="BI33" i="168" s="1"/>
  <c r="BO33" i="168" s="1"/>
  <c r="BU33" i="168" s="1"/>
  <c r="AO21" i="168"/>
  <c r="BI21" i="168" s="1"/>
  <c r="BO21" i="168" s="1"/>
  <c r="BU21" i="168" s="1"/>
  <c r="AO49" i="168"/>
  <c r="AU49" i="168" s="1"/>
  <c r="AO25" i="168"/>
  <c r="AU25" i="168" s="1"/>
  <c r="AO67" i="168"/>
  <c r="BI67" i="168" s="1"/>
  <c r="BO67" i="168" s="1"/>
  <c r="BU67" i="168" s="1"/>
  <c r="AO30" i="168"/>
  <c r="BI30" i="168" s="1"/>
  <c r="BO30" i="168" s="1"/>
  <c r="AO39" i="168"/>
  <c r="BI39" i="168" s="1"/>
  <c r="AO18" i="168"/>
  <c r="BI18" i="168" s="1"/>
  <c r="BO18" i="168" s="1"/>
  <c r="AO47" i="168"/>
  <c r="BI47" i="168" s="1"/>
  <c r="AO54" i="168"/>
  <c r="BI54" i="168" s="1"/>
  <c r="BO54" i="168" s="1"/>
  <c r="BU54" i="168" s="1"/>
  <c r="AO37" i="168"/>
  <c r="BI37" i="168" s="1"/>
  <c r="BO37" i="168" s="1"/>
  <c r="AO48" i="168"/>
  <c r="AU48" i="168" s="1"/>
  <c r="AO26" i="168"/>
  <c r="BI26" i="168" s="1"/>
  <c r="AO40" i="168"/>
  <c r="BI40" i="168" s="1"/>
  <c r="BO40" i="168" s="1"/>
  <c r="BU40" i="168" s="1"/>
  <c r="AO46" i="168"/>
  <c r="AU46" i="168" s="1"/>
  <c r="AO31" i="168"/>
  <c r="BI31" i="168" s="1"/>
  <c r="BO31" i="168" s="1"/>
  <c r="BU31" i="168" s="1"/>
  <c r="AO63" i="168"/>
  <c r="BI63" i="168" s="1"/>
  <c r="BO63" i="168" s="1"/>
  <c r="BU63" i="168" s="1"/>
  <c r="AO59" i="168"/>
  <c r="BI59" i="168" s="1"/>
  <c r="BO59" i="168" s="1"/>
  <c r="BU59" i="168" s="1"/>
  <c r="BI19" i="168"/>
  <c r="AD19" i="168"/>
  <c r="BU11" i="168"/>
  <c r="J2045" i="156"/>
  <c r="F2045" i="156"/>
  <c r="J2047" i="156"/>
  <c r="L2047" i="156" s="1"/>
  <c r="F2047" i="156"/>
  <c r="J2046" i="156"/>
  <c r="F2046" i="156"/>
  <c r="J2048" i="156"/>
  <c r="F2048" i="156"/>
  <c r="J2052" i="156"/>
  <c r="F2052" i="156"/>
  <c r="J2051" i="156"/>
  <c r="F2051" i="156"/>
  <c r="D585" i="157"/>
  <c r="F585" i="157"/>
  <c r="E81" i="37" s="1"/>
  <c r="BN11" i="168"/>
  <c r="BN65" i="168"/>
  <c r="AU19" i="168"/>
  <c r="BI20" i="168"/>
  <c r="AO41" i="168"/>
  <c r="Z73" i="168"/>
  <c r="G316" i="157"/>
  <c r="D1952" i="156"/>
  <c r="D1949" i="156"/>
  <c r="F1940" i="156"/>
  <c r="D1947" i="156"/>
  <c r="D1946" i="156"/>
  <c r="D1945" i="156"/>
  <c r="D1944" i="156"/>
  <c r="D1943" i="156"/>
  <c r="AO13" i="168" l="1"/>
  <c r="BO19" i="168"/>
  <c r="BO39" i="168"/>
  <c r="BO26" i="168"/>
  <c r="BU26" i="168" s="1"/>
  <c r="BO20" i="168"/>
  <c r="BU20" i="168" s="1"/>
  <c r="BU30" i="168"/>
  <c r="AU63" i="168"/>
  <c r="BI61" i="168"/>
  <c r="BO61" i="168" s="1"/>
  <c r="BU61" i="168" s="1"/>
  <c r="BU12" i="168"/>
  <c r="AU33" i="168"/>
  <c r="AU60" i="168"/>
  <c r="AU59" i="168"/>
  <c r="BI46" i="168"/>
  <c r="BO46" i="168" s="1"/>
  <c r="BU46" i="168" s="1"/>
  <c r="AU67" i="168"/>
  <c r="AU66" i="168"/>
  <c r="BI49" i="168"/>
  <c r="BO49" i="168" s="1"/>
  <c r="BU49" i="168" s="1"/>
  <c r="AU30" i="168"/>
  <c r="AU21" i="168"/>
  <c r="AU40" i="168"/>
  <c r="BI25" i="168"/>
  <c r="AU18" i="168"/>
  <c r="AU39" i="168"/>
  <c r="AU47" i="168"/>
  <c r="AU54" i="168"/>
  <c r="AU37" i="168"/>
  <c r="AU26" i="168"/>
  <c r="BI48" i="168"/>
  <c r="BO48" i="168" s="1"/>
  <c r="BU48" i="168" s="1"/>
  <c r="AU31" i="168"/>
  <c r="BU18" i="168"/>
  <c r="BU39" i="168"/>
  <c r="BU37" i="168"/>
  <c r="BN47" i="168"/>
  <c r="BO47" i="168"/>
  <c r="BU47" i="168" s="1"/>
  <c r="J1949" i="156"/>
  <c r="J1950" i="156" s="1"/>
  <c r="J1989" i="156" s="1"/>
  <c r="F1949" i="156"/>
  <c r="J2053" i="156"/>
  <c r="J2090" i="156" s="1"/>
  <c r="J2049" i="156"/>
  <c r="J2089" i="156" s="1"/>
  <c r="C81" i="37"/>
  <c r="J1945" i="156"/>
  <c r="F1945" i="156"/>
  <c r="J1946" i="156"/>
  <c r="F1946" i="156"/>
  <c r="J1943" i="156"/>
  <c r="F1943" i="156"/>
  <c r="J1947" i="156"/>
  <c r="F1947" i="156"/>
  <c r="J1944" i="156"/>
  <c r="F1944" i="156"/>
  <c r="BN66" i="168"/>
  <c r="BN33" i="168"/>
  <c r="BN26" i="168"/>
  <c r="BN63" i="168"/>
  <c r="BN59" i="168"/>
  <c r="BN39" i="168"/>
  <c r="BN20" i="168"/>
  <c r="BN21" i="168"/>
  <c r="BN67" i="168"/>
  <c r="BN60" i="168"/>
  <c r="BN18" i="168"/>
  <c r="BN37" i="168"/>
  <c r="BN54" i="168"/>
  <c r="BI41" i="168"/>
  <c r="BO41" i="168" s="1"/>
  <c r="BU41" i="168" s="1"/>
  <c r="AU41" i="168"/>
  <c r="BN31" i="168"/>
  <c r="BN40" i="168"/>
  <c r="BN30" i="168"/>
  <c r="BN19" i="168"/>
  <c r="D1991" i="156"/>
  <c r="F817" i="156"/>
  <c r="H32" i="159"/>
  <c r="BO25" i="168" l="1"/>
  <c r="BO9" i="168" s="1"/>
  <c r="BN61" i="168"/>
  <c r="J2054" i="156"/>
  <c r="J2091" i="156" s="1"/>
  <c r="BN46" i="168"/>
  <c r="BN49" i="168"/>
  <c r="BN25" i="168"/>
  <c r="BN48" i="168"/>
  <c r="BU19" i="168"/>
  <c r="J1948" i="156"/>
  <c r="J1988" i="156" s="1"/>
  <c r="BN41" i="168"/>
  <c r="D310" i="37"/>
  <c r="D784" i="37" s="1"/>
  <c r="D1144" i="156"/>
  <c r="F1144" i="156" s="1"/>
  <c r="BU25" i="168" l="1"/>
  <c r="J1951" i="156"/>
  <c r="J1990" i="156" s="1"/>
  <c r="K2275" i="156"/>
  <c r="AA1533" i="156" l="1"/>
  <c r="E83" i="171"/>
  <c r="E70" i="171" l="1"/>
  <c r="AA1002" i="156"/>
  <c r="AB1002" i="156"/>
  <c r="E48" i="171" s="1"/>
  <c r="AA967" i="156"/>
  <c r="E47" i="171"/>
  <c r="D1275" i="156"/>
  <c r="D1766" i="156" l="1"/>
  <c r="F1766" i="156" s="1"/>
  <c r="F11" i="37" s="1"/>
  <c r="Z1275" i="156"/>
  <c r="D19" i="172"/>
  <c r="F1275" i="156"/>
  <c r="D11" i="57"/>
  <c r="D54" i="57"/>
  <c r="J11" i="57" l="1"/>
  <c r="J17" i="57" s="1"/>
  <c r="F11" i="57"/>
  <c r="J54" i="57"/>
  <c r="J55" i="57" s="1"/>
  <c r="J56" i="57" s="1"/>
  <c r="F54" i="57"/>
  <c r="D11" i="37"/>
  <c r="F19" i="172"/>
  <c r="I744" i="37" l="1"/>
  <c r="H744" i="37"/>
  <c r="L744" i="37"/>
  <c r="M744" i="37"/>
  <c r="N744" i="37"/>
  <c r="G744" i="37"/>
  <c r="K744" i="37"/>
  <c r="F347" i="156"/>
  <c r="F12" i="172" s="1"/>
  <c r="D12" i="172"/>
  <c r="J744" i="37"/>
  <c r="Z347" i="156"/>
  <c r="D14" i="172"/>
  <c r="D175" i="156"/>
  <c r="C744" i="37" l="1"/>
  <c r="E744" i="37"/>
  <c r="O744" i="37"/>
  <c r="F227" i="156"/>
  <c r="F11" i="172" s="1"/>
  <c r="D11" i="172"/>
  <c r="F429" i="156"/>
  <c r="F13" i="172" s="1"/>
  <c r="D13" i="172"/>
  <c r="F175" i="156"/>
  <c r="F10" i="172" s="1"/>
  <c r="D10" i="172"/>
  <c r="Z227" i="156"/>
  <c r="Z492" i="156"/>
  <c r="Z429" i="156"/>
  <c r="Z175" i="156"/>
  <c r="F492" i="156"/>
  <c r="F14" i="172" s="1"/>
  <c r="D126" i="156"/>
  <c r="D542" i="156" s="1"/>
  <c r="F542" i="156" s="1"/>
  <c r="D94" i="156"/>
  <c r="D32" i="156"/>
  <c r="D9" i="172" l="1"/>
  <c r="C21" i="172"/>
  <c r="E21" i="172"/>
  <c r="Y701" i="37"/>
  <c r="D701" i="37"/>
  <c r="F32" i="156"/>
  <c r="F7" i="172" s="1"/>
  <c r="D7" i="172"/>
  <c r="F94" i="156"/>
  <c r="F8" i="172" s="1"/>
  <c r="D8" i="172"/>
  <c r="Z126" i="156"/>
  <c r="Z94" i="156"/>
  <c r="Z32" i="156"/>
  <c r="F126" i="156"/>
  <c r="F9" i="172" s="1"/>
  <c r="Z542" i="156" l="1"/>
  <c r="Z701" i="37" s="1"/>
  <c r="D20" i="172"/>
  <c r="F20" i="172" s="1"/>
  <c r="F701" i="37"/>
  <c r="X744" i="37"/>
  <c r="D744" i="37"/>
  <c r="H21" i="172" l="1"/>
  <c r="F744" i="37"/>
  <c r="D21" i="172"/>
  <c r="O1466" i="157" l="1"/>
  <c r="N1354" i="156"/>
  <c r="N1207" i="156" l="1"/>
  <c r="N247" i="156"/>
  <c r="F37" i="166" l="1"/>
  <c r="F40" i="166"/>
  <c r="F62" i="166"/>
  <c r="F65" i="166"/>
  <c r="F20" i="166"/>
  <c r="F54" i="166"/>
  <c r="F10" i="166"/>
  <c r="F47" i="166"/>
  <c r="F67" i="166"/>
  <c r="F55" i="166"/>
  <c r="F14" i="166"/>
  <c r="F15" i="166"/>
  <c r="F43" i="166"/>
  <c r="F21" i="166"/>
  <c r="F16" i="166"/>
  <c r="F19" i="166"/>
  <c r="F71" i="166"/>
  <c r="F64" i="166"/>
  <c r="F25" i="166"/>
  <c r="F58" i="166"/>
  <c r="F44" i="166"/>
  <c r="F23" i="166"/>
  <c r="F26" i="166"/>
  <c r="F32" i="166"/>
  <c r="F72" i="166"/>
  <c r="F63" i="166"/>
  <c r="F27" i="166"/>
  <c r="F53" i="166"/>
  <c r="F50" i="166"/>
  <c r="F59" i="166"/>
  <c r="F52" i="166"/>
  <c r="F12" i="166"/>
  <c r="F57" i="166"/>
  <c r="F49" i="166"/>
  <c r="F39" i="166"/>
  <c r="F45" i="166"/>
  <c r="F56" i="166"/>
  <c r="F42" i="166"/>
  <c r="F46" i="166"/>
  <c r="F38" i="166"/>
  <c r="F35" i="166"/>
  <c r="F24" i="166"/>
  <c r="F22" i="166"/>
  <c r="F51" i="166"/>
  <c r="F18" i="166"/>
  <c r="F31" i="166"/>
  <c r="F70" i="166"/>
  <c r="F66" i="166"/>
  <c r="F17" i="166"/>
  <c r="F13" i="166"/>
  <c r="F61" i="166"/>
  <c r="F30" i="166"/>
  <c r="E20" i="166"/>
  <c r="G32" i="159"/>
  <c r="Y520" i="37"/>
  <c r="E37" i="165"/>
  <c r="E28" i="165"/>
  <c r="E32" i="165"/>
  <c r="E14" i="166"/>
  <c r="E66" i="165"/>
  <c r="C1" i="171"/>
  <c r="AA1295" i="157" l="1"/>
  <c r="AA1329" i="157" s="1"/>
  <c r="H37" i="165"/>
  <c r="H46" i="159"/>
  <c r="G30" i="159"/>
  <c r="G31" i="159"/>
  <c r="G46" i="159"/>
  <c r="H31" i="159"/>
  <c r="G14" i="166"/>
  <c r="H20" i="166"/>
  <c r="H14" i="166"/>
  <c r="G20" i="166"/>
  <c r="H30" i="159"/>
  <c r="G37" i="165"/>
  <c r="H32" i="165"/>
  <c r="H28" i="165"/>
  <c r="H66" i="165"/>
  <c r="G66" i="165"/>
  <c r="G28" i="165"/>
  <c r="G32" i="165"/>
  <c r="Z520" i="37" l="1"/>
  <c r="L324" i="157"/>
  <c r="K1950" i="156"/>
  <c r="E308" i="37"/>
  <c r="C1950" i="156"/>
  <c r="G1950" i="156" s="1"/>
  <c r="G1989" i="156" s="1"/>
  <c r="K1396" i="156"/>
  <c r="C1396" i="156"/>
  <c r="K1247" i="156"/>
  <c r="C1247" i="156"/>
  <c r="M1208" i="156"/>
  <c r="K1208" i="156"/>
  <c r="C1208" i="156"/>
  <c r="K1176" i="156"/>
  <c r="C1176" i="156"/>
  <c r="K1149" i="156"/>
  <c r="C1149" i="156"/>
  <c r="G1149" i="156" s="1"/>
  <c r="K1095" i="156"/>
  <c r="C1095" i="156"/>
  <c r="K1067" i="156"/>
  <c r="C1067" i="156"/>
  <c r="K1032" i="156"/>
  <c r="C1032" i="156"/>
  <c r="K1000" i="156"/>
  <c r="C1000" i="156"/>
  <c r="C965" i="156"/>
  <c r="K965" i="156"/>
  <c r="K881" i="156"/>
  <c r="C881" i="156"/>
  <c r="H1095" i="156" l="1"/>
  <c r="H1096" i="156" s="1"/>
  <c r="H1356" i="156"/>
  <c r="H1208" i="156"/>
  <c r="H1209" i="156" s="1"/>
  <c r="H1247" i="156"/>
  <c r="H881" i="156"/>
  <c r="H1067" i="156"/>
  <c r="H1068" i="156" s="1"/>
  <c r="H1032" i="156"/>
  <c r="H1033" i="156" s="1"/>
  <c r="H1176" i="156"/>
  <c r="K1989" i="156"/>
  <c r="K308" i="37" s="1"/>
  <c r="H1950" i="156"/>
  <c r="H1989" i="156" s="1"/>
  <c r="H308" i="37" s="1"/>
  <c r="H965" i="156"/>
  <c r="H1000" i="156"/>
  <c r="H1149" i="156"/>
  <c r="H1396" i="156"/>
  <c r="C1033" i="156"/>
  <c r="C1209" i="156"/>
  <c r="G1209" i="156" s="1"/>
  <c r="C1248" i="156"/>
  <c r="G1248" i="156" s="1"/>
  <c r="C1150" i="156"/>
  <c r="G1150" i="156" s="1"/>
  <c r="C1177" i="156"/>
  <c r="G1177" i="156" s="1"/>
  <c r="C966" i="156"/>
  <c r="G966" i="156" s="1"/>
  <c r="C1096" i="156"/>
  <c r="C1989" i="156"/>
  <c r="C882" i="156"/>
  <c r="G882" i="156" s="1"/>
  <c r="C1068" i="156"/>
  <c r="C1357" i="156"/>
  <c r="G1357" i="156" s="1"/>
  <c r="C1397" i="156"/>
  <c r="G1397" i="156" s="1"/>
  <c r="K1357" i="156"/>
  <c r="K1177" i="156"/>
  <c r="K1178" i="156" s="1"/>
  <c r="K1096" i="156"/>
  <c r="K1097" i="156" s="1"/>
  <c r="K1150" i="156"/>
  <c r="K1248" i="156"/>
  <c r="N1208" i="156"/>
  <c r="K1397" i="156"/>
  <c r="K882" i="156"/>
  <c r="K1033" i="156"/>
  <c r="K1209" i="156"/>
  <c r="K1210" i="156" s="1"/>
  <c r="K966" i="156"/>
  <c r="K1068" i="156"/>
  <c r="K1069" i="156" s="1"/>
  <c r="N1356" i="156"/>
  <c r="H882" i="156" l="1"/>
  <c r="K1249" i="156"/>
  <c r="H1248" i="156"/>
  <c r="K1358" i="156"/>
  <c r="H1357" i="156"/>
  <c r="H966" i="156"/>
  <c r="K1398" i="156"/>
  <c r="H1397" i="156"/>
  <c r="K1151" i="156"/>
  <c r="H1150" i="156"/>
  <c r="C308" i="37"/>
  <c r="N1357" i="156"/>
  <c r="N1209" i="156"/>
  <c r="K852" i="156"/>
  <c r="C852" i="156"/>
  <c r="G852" i="156" s="1"/>
  <c r="K822" i="156"/>
  <c r="C822" i="156"/>
  <c r="K801" i="156"/>
  <c r="C801" i="156"/>
  <c r="F782" i="156"/>
  <c r="H852" i="156" l="1"/>
  <c r="H822" i="156"/>
  <c r="H801" i="156"/>
  <c r="C802" i="156"/>
  <c r="G802" i="156" s="1"/>
  <c r="C823" i="156"/>
  <c r="G823" i="156" s="1"/>
  <c r="C853" i="156"/>
  <c r="G853" i="156" s="1"/>
  <c r="K853" i="156"/>
  <c r="K823" i="156"/>
  <c r="H823" i="156" s="1"/>
  <c r="K802" i="156"/>
  <c r="H802" i="156" l="1"/>
  <c r="H853" i="156"/>
  <c r="D1950" i="156"/>
  <c r="D1989" i="156" l="1"/>
  <c r="F1950" i="156"/>
  <c r="F1989" i="156" s="1"/>
  <c r="F308" i="37" s="1"/>
  <c r="K1323" i="156"/>
  <c r="K928" i="156"/>
  <c r="D308" i="37" l="1"/>
  <c r="K782" i="156"/>
  <c r="H782" i="156" s="1"/>
  <c r="K759" i="156"/>
  <c r="K1798" i="156" s="1"/>
  <c r="C759" i="156"/>
  <c r="K723" i="156"/>
  <c r="C723" i="156"/>
  <c r="K420" i="156"/>
  <c r="C420" i="156"/>
  <c r="K304" i="156"/>
  <c r="C304" i="156"/>
  <c r="K305" i="156"/>
  <c r="K252" i="156"/>
  <c r="H365" i="156" l="1"/>
  <c r="H252" i="156"/>
  <c r="H723" i="156"/>
  <c r="H304" i="156"/>
  <c r="C305" i="156"/>
  <c r="G305" i="156" s="1"/>
  <c r="G304" i="156"/>
  <c r="H420" i="156"/>
  <c r="K306" i="156"/>
  <c r="H305" i="156"/>
  <c r="K42" i="37"/>
  <c r="H759" i="156"/>
  <c r="C421" i="156"/>
  <c r="G421" i="156" s="1"/>
  <c r="K421" i="156"/>
  <c r="H421" i="156" l="1"/>
  <c r="K2145" i="156"/>
  <c r="K2053" i="156"/>
  <c r="K2090" i="156" l="1"/>
  <c r="K380" i="37" s="1"/>
  <c r="K2179" i="156"/>
  <c r="K414" i="37" s="1"/>
  <c r="E52" i="46"/>
  <c r="H81" i="165" l="1"/>
  <c r="G81" i="165"/>
  <c r="E39" i="171"/>
  <c r="AB433" i="157"/>
  <c r="AC433" i="157"/>
  <c r="E100" i="171" s="1"/>
  <c r="AA1515" i="156" l="1"/>
  <c r="AA493" i="156" l="1"/>
  <c r="AA465" i="156"/>
  <c r="AB329" i="156"/>
  <c r="E13" i="171" s="1"/>
  <c r="E37" i="166" l="1"/>
  <c r="E54" i="165"/>
  <c r="E16" i="166"/>
  <c r="E60" i="165"/>
  <c r="E10" i="166"/>
  <c r="E25" i="165"/>
  <c r="E65" i="166"/>
  <c r="E39" i="165"/>
  <c r="E53" i="165"/>
  <c r="E54" i="166"/>
  <c r="E33" i="165"/>
  <c r="E47" i="166"/>
  <c r="E30" i="165"/>
  <c r="E55" i="166"/>
  <c r="E102" i="165"/>
  <c r="E15" i="166"/>
  <c r="E26" i="165"/>
  <c r="E36" i="165"/>
  <c r="E43" i="166"/>
  <c r="E38" i="165"/>
  <c r="E78" i="165"/>
  <c r="E19" i="166"/>
  <c r="E35" i="165"/>
  <c r="E28" i="166"/>
  <c r="E24" i="165"/>
  <c r="E71" i="166"/>
  <c r="E22" i="165"/>
  <c r="E82" i="165"/>
  <c r="E51" i="165"/>
  <c r="E80" i="165"/>
  <c r="E64" i="166"/>
  <c r="E65" i="165"/>
  <c r="E77" i="165"/>
  <c r="E70" i="165"/>
  <c r="E25" i="166"/>
  <c r="E45" i="165"/>
  <c r="E58" i="166"/>
  <c r="E52" i="165"/>
  <c r="E44" i="166"/>
  <c r="E41" i="165"/>
  <c r="E23" i="166"/>
  <c r="E92" i="165"/>
  <c r="E26" i="166"/>
  <c r="E59" i="165"/>
  <c r="E32" i="166"/>
  <c r="E49" i="165"/>
  <c r="E72" i="166"/>
  <c r="E58" i="165"/>
  <c r="E40" i="166"/>
  <c r="E62" i="166"/>
  <c r="E104" i="165"/>
  <c r="E33" i="166"/>
  <c r="E21" i="166"/>
  <c r="E27" i="165"/>
  <c r="E63" i="166"/>
  <c r="E27" i="166"/>
  <c r="E53" i="166"/>
  <c r="D97" i="171"/>
  <c r="E50" i="166"/>
  <c r="E60" i="166"/>
  <c r="E59" i="166"/>
  <c r="E52" i="166"/>
  <c r="E12" i="166"/>
  <c r="E57" i="166"/>
  <c r="E49" i="166"/>
  <c r="E110" i="165" l="1"/>
  <c r="G42" i="159"/>
  <c r="H42" i="159"/>
  <c r="G54" i="165"/>
  <c r="H54" i="165"/>
  <c r="H37" i="166"/>
  <c r="G37" i="166"/>
  <c r="G59" i="159"/>
  <c r="H59" i="159"/>
  <c r="G60" i="165"/>
  <c r="H60" i="165"/>
  <c r="G16" i="166"/>
  <c r="H16" i="166"/>
  <c r="G13" i="159"/>
  <c r="H13" i="159"/>
  <c r="G59" i="165"/>
  <c r="H59" i="165"/>
  <c r="H23" i="166"/>
  <c r="G23" i="166"/>
  <c r="G15" i="159"/>
  <c r="H15" i="159"/>
  <c r="G45" i="165"/>
  <c r="H45" i="165"/>
  <c r="H77" i="165"/>
  <c r="G77" i="165"/>
  <c r="H51" i="165"/>
  <c r="G51" i="165"/>
  <c r="H22" i="165"/>
  <c r="G22" i="165"/>
  <c r="H43" i="166"/>
  <c r="G43" i="166"/>
  <c r="G74" i="166"/>
  <c r="H74" i="166"/>
  <c r="G33" i="165"/>
  <c r="H33" i="165"/>
  <c r="H48" i="159"/>
  <c r="G48" i="159"/>
  <c r="H38" i="159"/>
  <c r="G38" i="159"/>
  <c r="H26" i="159"/>
  <c r="G26" i="159"/>
  <c r="H49" i="165"/>
  <c r="G49" i="165"/>
  <c r="G26" i="166"/>
  <c r="H26" i="166"/>
  <c r="H21" i="159"/>
  <c r="G21" i="159"/>
  <c r="G52" i="165"/>
  <c r="H52" i="165"/>
  <c r="G25" i="166"/>
  <c r="H25" i="166"/>
  <c r="G65" i="165"/>
  <c r="H65" i="165"/>
  <c r="G82" i="165"/>
  <c r="H82" i="165"/>
  <c r="G71" i="166"/>
  <c r="H71" i="166"/>
  <c r="H19" i="159"/>
  <c r="G19" i="159"/>
  <c r="G78" i="165"/>
  <c r="H78" i="165"/>
  <c r="H54" i="159"/>
  <c r="G54" i="159"/>
  <c r="H28" i="159"/>
  <c r="G28" i="159"/>
  <c r="H23" i="159"/>
  <c r="G23" i="159"/>
  <c r="G54" i="166"/>
  <c r="H54" i="166"/>
  <c r="G39" i="165"/>
  <c r="H39" i="165"/>
  <c r="G25" i="165"/>
  <c r="H25" i="165"/>
  <c r="H58" i="165"/>
  <c r="G58" i="165"/>
  <c r="H32" i="166"/>
  <c r="G32" i="166"/>
  <c r="H40" i="159"/>
  <c r="G40" i="159"/>
  <c r="H41" i="165"/>
  <c r="G41" i="165"/>
  <c r="H58" i="166"/>
  <c r="G58" i="166"/>
  <c r="G27" i="159"/>
  <c r="H27" i="159"/>
  <c r="H64" i="166"/>
  <c r="G64" i="166"/>
  <c r="G10" i="159"/>
  <c r="H10" i="159"/>
  <c r="G35" i="165"/>
  <c r="H35" i="165"/>
  <c r="G25" i="159"/>
  <c r="H25" i="159"/>
  <c r="H47" i="159"/>
  <c r="G47" i="159"/>
  <c r="G26" i="165"/>
  <c r="H26" i="165"/>
  <c r="G102" i="165"/>
  <c r="H102" i="165"/>
  <c r="G30" i="165"/>
  <c r="H30" i="165"/>
  <c r="G65" i="166"/>
  <c r="H65" i="166"/>
  <c r="H10" i="166"/>
  <c r="G10" i="166"/>
  <c r="H72" i="166"/>
  <c r="G72" i="166"/>
  <c r="G17" i="159"/>
  <c r="H17" i="159"/>
  <c r="H92" i="165"/>
  <c r="G92" i="165"/>
  <c r="G44" i="166"/>
  <c r="H44" i="166"/>
  <c r="H51" i="159"/>
  <c r="G51" i="159"/>
  <c r="G70" i="165"/>
  <c r="H70" i="165"/>
  <c r="G80" i="165"/>
  <c r="H80" i="165"/>
  <c r="G52" i="159"/>
  <c r="H52" i="159"/>
  <c r="H24" i="165"/>
  <c r="G24" i="165"/>
  <c r="G19" i="166"/>
  <c r="H19" i="166"/>
  <c r="H38" i="165"/>
  <c r="G38" i="165"/>
  <c r="G36" i="165"/>
  <c r="H36" i="165"/>
  <c r="G15" i="166"/>
  <c r="H15" i="166"/>
  <c r="G55" i="166"/>
  <c r="H55" i="166"/>
  <c r="H47" i="166"/>
  <c r="G47" i="166"/>
  <c r="G24" i="159"/>
  <c r="H24" i="159"/>
  <c r="H53" i="165"/>
  <c r="G53" i="165"/>
  <c r="G49" i="166"/>
  <c r="H49" i="166"/>
  <c r="G63" i="166"/>
  <c r="H63" i="166"/>
  <c r="H108" i="165"/>
  <c r="G108" i="165"/>
  <c r="G40" i="166"/>
  <c r="H40" i="166"/>
  <c r="H99" i="165"/>
  <c r="G99" i="165"/>
  <c r="H63" i="165"/>
  <c r="G63" i="165"/>
  <c r="G71" i="165"/>
  <c r="H71" i="165"/>
  <c r="H59" i="166"/>
  <c r="G59" i="166"/>
  <c r="G61" i="165"/>
  <c r="H61" i="165"/>
  <c r="H18" i="165"/>
  <c r="G18" i="165"/>
  <c r="H101" i="165"/>
  <c r="G101" i="165"/>
  <c r="H19" i="165"/>
  <c r="G19" i="165"/>
  <c r="H42" i="165"/>
  <c r="G42" i="165"/>
  <c r="H94" i="165"/>
  <c r="G94" i="165"/>
  <c r="H29" i="165"/>
  <c r="G29" i="165"/>
  <c r="H104" i="165"/>
  <c r="G104" i="165"/>
  <c r="H43" i="165"/>
  <c r="G43" i="165"/>
  <c r="H12" i="166"/>
  <c r="G12" i="166"/>
  <c r="G53" i="166"/>
  <c r="H53" i="166"/>
  <c r="H14" i="159"/>
  <c r="G14" i="159"/>
  <c r="H100" i="165"/>
  <c r="G100" i="165"/>
  <c r="G46" i="165"/>
  <c r="H46" i="165"/>
  <c r="G52" i="166"/>
  <c r="H52" i="166"/>
  <c r="H68" i="165"/>
  <c r="G68" i="165"/>
  <c r="G36" i="166"/>
  <c r="H36" i="166"/>
  <c r="H68" i="166"/>
  <c r="G68" i="166"/>
  <c r="H57" i="165"/>
  <c r="G57" i="165"/>
  <c r="G27" i="165"/>
  <c r="H27" i="165"/>
  <c r="G88" i="165"/>
  <c r="H88" i="165"/>
  <c r="G50" i="166"/>
  <c r="H50" i="166"/>
  <c r="G56" i="165"/>
  <c r="H56" i="165"/>
  <c r="H62" i="166"/>
  <c r="G62" i="166"/>
  <c r="G57" i="166"/>
  <c r="H57" i="166"/>
  <c r="H74" i="165"/>
  <c r="G74" i="165"/>
  <c r="G106" i="165"/>
  <c r="H106" i="165"/>
  <c r="H73" i="165"/>
  <c r="G73" i="165"/>
  <c r="H57" i="159"/>
  <c r="G57" i="159"/>
  <c r="G27" i="166"/>
  <c r="H27" i="166"/>
  <c r="H49" i="159"/>
  <c r="G49" i="159"/>
  <c r="G20" i="165"/>
  <c r="H20" i="165"/>
  <c r="H69" i="166"/>
  <c r="G69" i="166"/>
  <c r="G21" i="166"/>
  <c r="H21" i="166"/>
  <c r="G22" i="159"/>
  <c r="H22" i="159"/>
  <c r="H55" i="159"/>
  <c r="G55" i="159"/>
  <c r="H39" i="159"/>
  <c r="G39" i="159"/>
  <c r="E39" i="166"/>
  <c r="E45" i="166"/>
  <c r="E56" i="166"/>
  <c r="E42" i="166"/>
  <c r="E46" i="166"/>
  <c r="E38" i="166"/>
  <c r="E35" i="166"/>
  <c r="E24" i="166"/>
  <c r="E22" i="166"/>
  <c r="E51" i="166"/>
  <c r="E18" i="166"/>
  <c r="E31" i="166"/>
  <c r="E48" i="166"/>
  <c r="E70" i="166"/>
  <c r="E66" i="166"/>
  <c r="E17" i="166"/>
  <c r="E73" i="166"/>
  <c r="E13" i="166"/>
  <c r="E61" i="166"/>
  <c r="E67" i="166" l="1"/>
  <c r="H31" i="165"/>
  <c r="G31" i="165"/>
  <c r="G34" i="159"/>
  <c r="H34" i="159"/>
  <c r="H55" i="165"/>
  <c r="G55" i="165"/>
  <c r="H36" i="159"/>
  <c r="G36" i="159"/>
  <c r="H42" i="166"/>
  <c r="G42" i="166"/>
  <c r="H44" i="159"/>
  <c r="G44" i="159"/>
  <c r="H61" i="166"/>
  <c r="G61" i="166"/>
  <c r="G43" i="159"/>
  <c r="H43" i="159"/>
  <c r="G97" i="165"/>
  <c r="H97" i="165"/>
  <c r="H75" i="165"/>
  <c r="G75" i="165"/>
  <c r="G21" i="165"/>
  <c r="H21" i="165"/>
  <c r="G41" i="159"/>
  <c r="H41" i="159"/>
  <c r="G12" i="159"/>
  <c r="H12" i="159"/>
  <c r="G31" i="166"/>
  <c r="H31" i="166"/>
  <c r="G29" i="159"/>
  <c r="H29" i="159"/>
  <c r="G22" i="166"/>
  <c r="H22" i="166"/>
  <c r="H45" i="159"/>
  <c r="G45" i="159"/>
  <c r="H79" i="165"/>
  <c r="G79" i="165"/>
  <c r="H48" i="165"/>
  <c r="G48" i="165"/>
  <c r="H56" i="166"/>
  <c r="G56" i="166"/>
  <c r="H39" i="166"/>
  <c r="G39" i="166"/>
  <c r="H17" i="166"/>
  <c r="G17" i="166"/>
  <c r="G18" i="159"/>
  <c r="H18" i="159"/>
  <c r="H64" i="165"/>
  <c r="G64" i="165"/>
  <c r="G91" i="165"/>
  <c r="H91" i="165"/>
  <c r="H30" i="166"/>
  <c r="G30" i="166"/>
  <c r="G37" i="159"/>
  <c r="H37" i="159"/>
  <c r="H86" i="165"/>
  <c r="G86" i="165"/>
  <c r="G61" i="159"/>
  <c r="H61" i="159"/>
  <c r="H50" i="165"/>
  <c r="G50" i="165"/>
  <c r="G58" i="159"/>
  <c r="H58" i="159"/>
  <c r="H34" i="166"/>
  <c r="G34" i="166"/>
  <c r="H76" i="165"/>
  <c r="G76" i="165"/>
  <c r="G56" i="159"/>
  <c r="H56" i="159"/>
  <c r="G67" i="165"/>
  <c r="H67" i="165"/>
  <c r="G35" i="166"/>
  <c r="H35" i="166"/>
  <c r="G69" i="165"/>
  <c r="H69" i="165"/>
  <c r="H9" i="159"/>
  <c r="G9" i="159"/>
  <c r="G45" i="166"/>
  <c r="H45" i="166"/>
  <c r="H90" i="165"/>
  <c r="G90" i="165"/>
  <c r="H70" i="166"/>
  <c r="G70" i="166"/>
  <c r="G51" i="166"/>
  <c r="H51" i="166"/>
  <c r="G38" i="166"/>
  <c r="H38" i="166"/>
  <c r="G44" i="165"/>
  <c r="H44" i="165"/>
  <c r="H13" i="166"/>
  <c r="G13" i="166"/>
  <c r="H20" i="159"/>
  <c r="G20" i="159"/>
  <c r="G66" i="166"/>
  <c r="H66" i="166"/>
  <c r="H84" i="165"/>
  <c r="G84" i="165"/>
  <c r="G33" i="159"/>
  <c r="H33" i="159"/>
  <c r="H105" i="165"/>
  <c r="G105" i="165"/>
  <c r="H40" i="165"/>
  <c r="G40" i="165"/>
  <c r="G18" i="166"/>
  <c r="H18" i="166"/>
  <c r="H60" i="159"/>
  <c r="G60" i="159"/>
  <c r="G103" i="165"/>
  <c r="H103" i="165"/>
  <c r="G24" i="166"/>
  <c r="H24" i="166"/>
  <c r="H16" i="159"/>
  <c r="G16" i="159"/>
  <c r="H46" i="166"/>
  <c r="G46" i="166"/>
  <c r="G93" i="165"/>
  <c r="H93" i="165"/>
  <c r="H62" i="165"/>
  <c r="G62" i="165"/>
  <c r="H67" i="166" l="1"/>
  <c r="G67" i="166"/>
  <c r="D2084" i="156" l="1"/>
  <c r="D2014" i="156"/>
  <c r="D2067" i="156" l="1"/>
  <c r="D374" i="37"/>
  <c r="F2036" i="156"/>
  <c r="F2085" i="156" s="1"/>
  <c r="F375" i="37" s="1"/>
  <c r="D2085" i="156"/>
  <c r="F2035" i="156"/>
  <c r="F2084" i="156" s="1"/>
  <c r="F374" i="37" s="1"/>
  <c r="D2038" i="156"/>
  <c r="D2276" i="156"/>
  <c r="D2274" i="156"/>
  <c r="D2273" i="156"/>
  <c r="D2269" i="156"/>
  <c r="D2268" i="156"/>
  <c r="D2267" i="156"/>
  <c r="D2266" i="156"/>
  <c r="D2245" i="156"/>
  <c r="D2226" i="156"/>
  <c r="D2224" i="156"/>
  <c r="D2196" i="156"/>
  <c r="D2144" i="156"/>
  <c r="D2143" i="156"/>
  <c r="D2141" i="156"/>
  <c r="D2140" i="156"/>
  <c r="D2139" i="156"/>
  <c r="D2138" i="156"/>
  <c r="D1438" i="156"/>
  <c r="D1395" i="156"/>
  <c r="D1391" i="156"/>
  <c r="D1390" i="156"/>
  <c r="D1389" i="156"/>
  <c r="D1388" i="156"/>
  <c r="D1384" i="156"/>
  <c r="D1383" i="156"/>
  <c r="D1382" i="156"/>
  <c r="D1381" i="156"/>
  <c r="D1380" i="156"/>
  <c r="D1379" i="156"/>
  <c r="D1363" i="156"/>
  <c r="D1354" i="156"/>
  <c r="D1356" i="156" s="1"/>
  <c r="D1325" i="156"/>
  <c r="D1322" i="156"/>
  <c r="D1321" i="156"/>
  <c r="D1318" i="156"/>
  <c r="D1317" i="156"/>
  <c r="D1316" i="156"/>
  <c r="D1315" i="156"/>
  <c r="D1314" i="156"/>
  <c r="D1257" i="156"/>
  <c r="D1246" i="156"/>
  <c r="D1215" i="156"/>
  <c r="D1207" i="156"/>
  <c r="J1207" i="156" s="1"/>
  <c r="J1208" i="156" s="1"/>
  <c r="J1209" i="156" s="1"/>
  <c r="D1175" i="156"/>
  <c r="D1148" i="156"/>
  <c r="D1147" i="156"/>
  <c r="D1094" i="156"/>
  <c r="D1066" i="156"/>
  <c r="F1000" i="156"/>
  <c r="D251" i="156"/>
  <c r="D250" i="156"/>
  <c r="D247" i="156"/>
  <c r="D213" i="156"/>
  <c r="D212" i="156"/>
  <c r="D208" i="156"/>
  <c r="D207" i="156"/>
  <c r="D204" i="156"/>
  <c r="D203" i="156"/>
  <c r="D202" i="156"/>
  <c r="D201" i="156"/>
  <c r="D200" i="156"/>
  <c r="D199" i="156"/>
  <c r="D198" i="156"/>
  <c r="D197" i="156"/>
  <c r="D196" i="156"/>
  <c r="D195" i="156"/>
  <c r="D194" i="156"/>
  <c r="D193" i="156"/>
  <c r="D192" i="156"/>
  <c r="D191" i="156"/>
  <c r="D190" i="156"/>
  <c r="D189" i="156"/>
  <c r="D188" i="156"/>
  <c r="D187" i="156"/>
  <c r="D178" i="156"/>
  <c r="D150" i="156"/>
  <c r="D153" i="156"/>
  <c r="D152" i="156"/>
  <c r="D144" i="156"/>
  <c r="D139" i="156"/>
  <c r="D138" i="156"/>
  <c r="D137" i="156"/>
  <c r="D111" i="156"/>
  <c r="D108" i="156"/>
  <c r="D107" i="156"/>
  <c r="D106" i="156"/>
  <c r="D105" i="156"/>
  <c r="D104" i="156"/>
  <c r="D103" i="156"/>
  <c r="D100" i="156"/>
  <c r="D99" i="156"/>
  <c r="D98" i="156"/>
  <c r="D51" i="46"/>
  <c r="D48" i="46"/>
  <c r="D47" i="46"/>
  <c r="E323" i="157"/>
  <c r="E322" i="157"/>
  <c r="E319" i="157"/>
  <c r="E315" i="157"/>
  <c r="E334" i="169" s="1"/>
  <c r="E370" i="157"/>
  <c r="E351" i="169" s="1"/>
  <c r="E366" i="157"/>
  <c r="E347" i="169" s="1"/>
  <c r="E364" i="157"/>
  <c r="E345" i="169" s="1"/>
  <c r="E392" i="157"/>
  <c r="E373" i="169" s="1"/>
  <c r="E365" i="157"/>
  <c r="E346" i="169" s="1"/>
  <c r="E388" i="157"/>
  <c r="E369" i="169" s="1"/>
  <c r="E385" i="157"/>
  <c r="E366" i="169" s="1"/>
  <c r="E371" i="157"/>
  <c r="E352" i="169" s="1"/>
  <c r="E377" i="157"/>
  <c r="E358" i="169" s="1"/>
  <c r="E380" i="157"/>
  <c r="E361" i="169" s="1"/>
  <c r="E367" i="157"/>
  <c r="E348" i="169" s="1"/>
  <c r="E368" i="157"/>
  <c r="E349" i="169" s="1"/>
  <c r="E389" i="157"/>
  <c r="E370" i="169" s="1"/>
  <c r="E375" i="157"/>
  <c r="E356" i="169" s="1"/>
  <c r="E379" i="157"/>
  <c r="E360" i="169" s="1"/>
  <c r="E376" i="157"/>
  <c r="E357" i="169" s="1"/>
  <c r="E378" i="157"/>
  <c r="E359" i="169" s="1"/>
  <c r="E386" i="157"/>
  <c r="E367" i="169" s="1"/>
  <c r="E384" i="157"/>
  <c r="E365" i="169" s="1"/>
  <c r="E369" i="157"/>
  <c r="E350" i="169" s="1"/>
  <c r="E422" i="157"/>
  <c r="E1551" i="157"/>
  <c r="E1550" i="157"/>
  <c r="E1549" i="157"/>
  <c r="E1548" i="157"/>
  <c r="E1466" i="157"/>
  <c r="E1463" i="157"/>
  <c r="E1427" i="157"/>
  <c r="E1094" i="157"/>
  <c r="E1091" i="157"/>
  <c r="E1090" i="157"/>
  <c r="E1089" i="157"/>
  <c r="E1088" i="157"/>
  <c r="E1087" i="157"/>
  <c r="E1086" i="157"/>
  <c r="E998" i="157"/>
  <c r="E995" i="157"/>
  <c r="E994" i="157"/>
  <c r="E821" i="157"/>
  <c r="E817" i="157"/>
  <c r="E819" i="157" s="1"/>
  <c r="E815" i="157"/>
  <c r="E388" i="169" s="1"/>
  <c r="H388" i="169" s="1"/>
  <c r="E780" i="157"/>
  <c r="E789" i="157" s="1"/>
  <c r="E790" i="157" s="1"/>
  <c r="G790" i="157" s="1"/>
  <c r="E768" i="157"/>
  <c r="E765" i="157"/>
  <c r="E764" i="157"/>
  <c r="E763" i="157"/>
  <c r="E762" i="157"/>
  <c r="E761" i="157"/>
  <c r="E760" i="157"/>
  <c r="E662" i="157"/>
  <c r="G662" i="157" s="1"/>
  <c r="E659" i="157"/>
  <c r="E658" i="157"/>
  <c r="E657" i="157"/>
  <c r="E656" i="157"/>
  <c r="E655" i="157"/>
  <c r="E654" i="157"/>
  <c r="E653" i="157"/>
  <c r="E652" i="157"/>
  <c r="E649" i="157"/>
  <c r="E384" i="169" s="1"/>
  <c r="H384" i="169" s="1"/>
  <c r="E626" i="157"/>
  <c r="E625" i="157"/>
  <c r="E624" i="157"/>
  <c r="E62" i="180" s="1"/>
  <c r="E623" i="157"/>
  <c r="E622" i="157"/>
  <c r="E621" i="157"/>
  <c r="E243" i="157"/>
  <c r="E240" i="157"/>
  <c r="E324" i="169" s="1"/>
  <c r="E234" i="157"/>
  <c r="E504" i="157"/>
  <c r="E501" i="157"/>
  <c r="E500" i="157"/>
  <c r="E499" i="157"/>
  <c r="E1188" i="157"/>
  <c r="E1185" i="157"/>
  <c r="E1184" i="157"/>
  <c r="E1183" i="157"/>
  <c r="E1182" i="157"/>
  <c r="E915" i="157"/>
  <c r="E914" i="157"/>
  <c r="G914" i="157" s="1"/>
  <c r="E911" i="157"/>
  <c r="E910" i="157"/>
  <c r="E909" i="157"/>
  <c r="E908" i="157"/>
  <c r="E219" i="157"/>
  <c r="E216" i="157"/>
  <c r="E215" i="157"/>
  <c r="E214" i="157"/>
  <c r="E213" i="157"/>
  <c r="E208" i="157"/>
  <c r="E318" i="169" s="1"/>
  <c r="E158" i="157"/>
  <c r="E155" i="157"/>
  <c r="E154" i="157"/>
  <c r="E152" i="157"/>
  <c r="E315" i="169" s="1"/>
  <c r="E116" i="157"/>
  <c r="E113" i="157"/>
  <c r="E110" i="157"/>
  <c r="E67" i="157"/>
  <c r="E64" i="157"/>
  <c r="E63" i="157"/>
  <c r="E58" i="157"/>
  <c r="E309" i="169" s="1"/>
  <c r="E57" i="157"/>
  <c r="E308" i="169" s="1"/>
  <c r="E12" i="157"/>
  <c r="E272" i="157"/>
  <c r="E269" i="157"/>
  <c r="D1857" i="156"/>
  <c r="D1854" i="156"/>
  <c r="D1853" i="156"/>
  <c r="D1852" i="156"/>
  <c r="D1851" i="156"/>
  <c r="D1825" i="156"/>
  <c r="D292" i="156"/>
  <c r="D289" i="156"/>
  <c r="D288" i="156"/>
  <c r="D287" i="156"/>
  <c r="D286" i="156"/>
  <c r="D285" i="156"/>
  <c r="D284" i="156"/>
  <c r="D283" i="156"/>
  <c r="D282" i="156"/>
  <c r="D281" i="156"/>
  <c r="D280" i="156"/>
  <c r="D279" i="156"/>
  <c r="D278" i="156"/>
  <c r="D277" i="156"/>
  <c r="D276" i="156"/>
  <c r="D275" i="156"/>
  <c r="D274" i="156"/>
  <c r="D273" i="156"/>
  <c r="D272" i="156"/>
  <c r="D271" i="156"/>
  <c r="D269" i="156"/>
  <c r="D268" i="156"/>
  <c r="D267" i="156"/>
  <c r="D266" i="156"/>
  <c r="D303" i="156"/>
  <c r="D302" i="156"/>
  <c r="D317" i="156"/>
  <c r="D378" i="156"/>
  <c r="D376" i="156"/>
  <c r="D373" i="156"/>
  <c r="D363" i="156"/>
  <c r="D365" i="156" s="1"/>
  <c r="D360" i="156"/>
  <c r="D356" i="156"/>
  <c r="D355" i="156"/>
  <c r="D344" i="156"/>
  <c r="D1296" i="156"/>
  <c r="D1294" i="156"/>
  <c r="D1293" i="156"/>
  <c r="E48" i="180" s="1"/>
  <c r="G48" i="180" s="1"/>
  <c r="D1292" i="156"/>
  <c r="D1290" i="156"/>
  <c r="D1289" i="156"/>
  <c r="D1278" i="156"/>
  <c r="D1262" i="156"/>
  <c r="D463" i="156"/>
  <c r="F463" i="156" s="1"/>
  <c r="D457" i="156"/>
  <c r="D456" i="156"/>
  <c r="D455" i="156"/>
  <c r="D454" i="156"/>
  <c r="D453" i="156"/>
  <c r="D452" i="156"/>
  <c r="D451" i="156"/>
  <c r="D450" i="156"/>
  <c r="D449" i="156"/>
  <c r="D448" i="156"/>
  <c r="D447" i="156"/>
  <c r="D446" i="156"/>
  <c r="D445" i="156"/>
  <c r="D444" i="156"/>
  <c r="D443" i="156"/>
  <c r="D442" i="156"/>
  <c r="D441" i="156"/>
  <c r="D440" i="156"/>
  <c r="D419" i="156"/>
  <c r="D414" i="156"/>
  <c r="D413" i="156"/>
  <c r="H324" i="169" l="1"/>
  <c r="E436" i="169"/>
  <c r="H436" i="169" s="1"/>
  <c r="H315" i="169"/>
  <c r="E394" i="169"/>
  <c r="H394" i="169" s="1"/>
  <c r="H318" i="169"/>
  <c r="E405" i="169"/>
  <c r="H405" i="169" s="1"/>
  <c r="H334" i="169"/>
  <c r="E402" i="169"/>
  <c r="H402" i="169" s="1"/>
  <c r="H308" i="169"/>
  <c r="E400" i="169"/>
  <c r="H400" i="169" s="1"/>
  <c r="H365" i="169"/>
  <c r="E395" i="169"/>
  <c r="H395" i="169" s="1"/>
  <c r="E420" i="169"/>
  <c r="H420" i="169" s="1"/>
  <c r="H360" i="169"/>
  <c r="E425" i="169"/>
  <c r="H425" i="169" s="1"/>
  <c r="H348" i="169"/>
  <c r="E429" i="169"/>
  <c r="H429" i="169" s="1"/>
  <c r="H366" i="169"/>
  <c r="E433" i="169"/>
  <c r="H433" i="169" s="1"/>
  <c r="H345" i="169"/>
  <c r="H367" i="169"/>
  <c r="E396" i="169"/>
  <c r="H396" i="169" s="1"/>
  <c r="E421" i="169"/>
  <c r="H421" i="169" s="1"/>
  <c r="H356" i="169"/>
  <c r="E426" i="169"/>
  <c r="H426" i="169" s="1"/>
  <c r="H361" i="169"/>
  <c r="E430" i="169"/>
  <c r="H430" i="169" s="1"/>
  <c r="H369" i="169"/>
  <c r="E434" i="169"/>
  <c r="H434" i="169" s="1"/>
  <c r="H347" i="169"/>
  <c r="H359" i="169"/>
  <c r="E398" i="169"/>
  <c r="H398" i="169" s="1"/>
  <c r="E422" i="169"/>
  <c r="H422" i="169" s="1"/>
  <c r="H370" i="169"/>
  <c r="E427" i="169"/>
  <c r="H427" i="169" s="1"/>
  <c r="H358" i="169"/>
  <c r="E431" i="169"/>
  <c r="H431" i="169" s="1"/>
  <c r="H346" i="169"/>
  <c r="E435" i="169"/>
  <c r="H435" i="169" s="1"/>
  <c r="H351" i="169"/>
  <c r="H309" i="169"/>
  <c r="E401" i="169"/>
  <c r="H401" i="169" s="1"/>
  <c r="E393" i="169"/>
  <c r="H350" i="169"/>
  <c r="E419" i="169"/>
  <c r="H419" i="169" s="1"/>
  <c r="H357" i="169"/>
  <c r="E424" i="169"/>
  <c r="H424" i="169" s="1"/>
  <c r="H349" i="169"/>
  <c r="E428" i="169"/>
  <c r="H428" i="169" s="1"/>
  <c r="H352" i="169"/>
  <c r="E432" i="169"/>
  <c r="H432" i="169" s="1"/>
  <c r="H373" i="169"/>
  <c r="D47" i="159"/>
  <c r="D27" i="168"/>
  <c r="E823" i="157"/>
  <c r="E825" i="157" s="1"/>
  <c r="E824" i="157"/>
  <c r="D210" i="156"/>
  <c r="J2144" i="156"/>
  <c r="F2144" i="156"/>
  <c r="E587" i="157"/>
  <c r="J2224" i="156"/>
  <c r="J2225" i="156" s="1"/>
  <c r="F2224" i="156"/>
  <c r="J2226" i="156"/>
  <c r="J2227" i="156" s="1"/>
  <c r="F2226" i="156"/>
  <c r="J1857" i="156"/>
  <c r="J1858" i="156" s="1"/>
  <c r="J1892" i="156" s="1"/>
  <c r="F1857" i="156"/>
  <c r="K909" i="157"/>
  <c r="G909" i="157"/>
  <c r="K915" i="157"/>
  <c r="G915" i="157"/>
  <c r="K1185" i="157"/>
  <c r="G1185" i="157"/>
  <c r="G649" i="157"/>
  <c r="K762" i="157"/>
  <c r="G762" i="157"/>
  <c r="K768" i="157"/>
  <c r="K769" i="157" s="1"/>
  <c r="G768" i="157"/>
  <c r="K821" i="157"/>
  <c r="G821" i="157"/>
  <c r="K1086" i="157"/>
  <c r="G1086" i="157"/>
  <c r="K1090" i="157"/>
  <c r="G1090" i="157"/>
  <c r="K1463" i="157"/>
  <c r="K1464" i="157" s="1"/>
  <c r="K1500" i="157" s="1"/>
  <c r="G1463" i="157"/>
  <c r="K1550" i="157"/>
  <c r="G1550" i="157"/>
  <c r="J51" i="46"/>
  <c r="J52" i="46" s="1"/>
  <c r="F51" i="46"/>
  <c r="K67" i="157"/>
  <c r="K68" i="157" s="1"/>
  <c r="G67" i="157"/>
  <c r="K910" i="157"/>
  <c r="G910" i="157"/>
  <c r="K1182" i="157"/>
  <c r="G1182" i="157"/>
  <c r="G1188" i="157"/>
  <c r="E1189" i="157"/>
  <c r="K763" i="157"/>
  <c r="G763" i="157"/>
  <c r="K780" i="157"/>
  <c r="K789" i="157" s="1"/>
  <c r="K790" i="157" s="1"/>
  <c r="G780" i="157"/>
  <c r="K994" i="157"/>
  <c r="G994" i="157"/>
  <c r="K1087" i="157"/>
  <c r="G1087" i="157"/>
  <c r="K1091" i="157"/>
  <c r="G1091" i="157"/>
  <c r="K1466" i="157"/>
  <c r="K1467" i="157" s="1"/>
  <c r="K1501" i="157" s="1"/>
  <c r="G1466" i="157"/>
  <c r="G1467" i="157" s="1"/>
  <c r="K1551" i="157"/>
  <c r="G1551" i="157"/>
  <c r="K269" i="157"/>
  <c r="K270" i="157" s="1"/>
  <c r="G269" i="157"/>
  <c r="K911" i="157"/>
  <c r="G911" i="157"/>
  <c r="K1183" i="157"/>
  <c r="G1183" i="157"/>
  <c r="K760" i="157"/>
  <c r="G760" i="157"/>
  <c r="K764" i="157"/>
  <c r="G764" i="157"/>
  <c r="K995" i="157"/>
  <c r="G995" i="157"/>
  <c r="K1088" i="157"/>
  <c r="G1088" i="157"/>
  <c r="K1094" i="157"/>
  <c r="K1095" i="157" s="1"/>
  <c r="K1130" i="157" s="1"/>
  <c r="G1094" i="157"/>
  <c r="K1548" i="157"/>
  <c r="G1548" i="157"/>
  <c r="K422" i="157"/>
  <c r="K423" i="157" s="1"/>
  <c r="G422" i="157"/>
  <c r="J47" i="46"/>
  <c r="F47" i="46"/>
  <c r="K272" i="157"/>
  <c r="K273" i="157" s="1"/>
  <c r="G272" i="157"/>
  <c r="K908" i="157"/>
  <c r="G908" i="157"/>
  <c r="K1184" i="157"/>
  <c r="G1184" i="157"/>
  <c r="K761" i="157"/>
  <c r="G761" i="157"/>
  <c r="K765" i="157"/>
  <c r="G765" i="157"/>
  <c r="K817" i="157"/>
  <c r="K819" i="157" s="1"/>
  <c r="G817" i="157"/>
  <c r="G998" i="157"/>
  <c r="E999" i="157"/>
  <c r="K1089" i="157"/>
  <c r="G1089" i="157"/>
  <c r="K1427" i="157"/>
  <c r="K1432" i="157" s="1"/>
  <c r="K1477" i="157" s="1"/>
  <c r="G1427" i="157"/>
  <c r="K1549" i="157"/>
  <c r="G1549" i="157"/>
  <c r="J48" i="46"/>
  <c r="F48" i="46"/>
  <c r="J363" i="156"/>
  <c r="J365" i="156" s="1"/>
  <c r="F363" i="156"/>
  <c r="J247" i="156"/>
  <c r="J248" i="156" s="1"/>
  <c r="F247" i="156"/>
  <c r="J1147" i="156"/>
  <c r="F1147" i="156"/>
  <c r="J1438" i="156"/>
  <c r="J1439" i="156" s="1"/>
  <c r="J1767" i="156" s="1"/>
  <c r="F1438" i="156"/>
  <c r="J2141" i="156"/>
  <c r="F2141" i="156"/>
  <c r="J2274" i="156"/>
  <c r="F2274" i="156"/>
  <c r="J373" i="156"/>
  <c r="J374" i="156" s="1"/>
  <c r="F373" i="156"/>
  <c r="J302" i="156"/>
  <c r="F302" i="156"/>
  <c r="J1148" i="156"/>
  <c r="F1148" i="156"/>
  <c r="J1246" i="156"/>
  <c r="J1247" i="156" s="1"/>
  <c r="J1248" i="156" s="1"/>
  <c r="F1246" i="156"/>
  <c r="J2138" i="156"/>
  <c r="F2138" i="156"/>
  <c r="J2143" i="156"/>
  <c r="F2143" i="156"/>
  <c r="J2276" i="156"/>
  <c r="J2277" i="156" s="1"/>
  <c r="F2276" i="156"/>
  <c r="F303" i="156"/>
  <c r="J303" i="156"/>
  <c r="J111" i="156"/>
  <c r="J112" i="156" s="1"/>
  <c r="J113" i="156" s="1"/>
  <c r="F111" i="156"/>
  <c r="J150" i="156"/>
  <c r="J576" i="156" s="1"/>
  <c r="F150" i="156"/>
  <c r="J1066" i="156"/>
  <c r="J1067" i="156" s="1"/>
  <c r="J1068" i="156" s="1"/>
  <c r="F1066" i="156"/>
  <c r="J1175" i="156"/>
  <c r="J1176" i="156" s="1"/>
  <c r="J1177" i="156" s="1"/>
  <c r="F1175" i="156"/>
  <c r="J2139" i="156"/>
  <c r="F2139" i="156"/>
  <c r="J419" i="156"/>
  <c r="J420" i="156" s="1"/>
  <c r="J421" i="156" s="1"/>
  <c r="F419" i="156"/>
  <c r="J360" i="156"/>
  <c r="J361" i="156" s="1"/>
  <c r="F360" i="156"/>
  <c r="J148" i="156"/>
  <c r="J149" i="156" s="1"/>
  <c r="F148" i="156"/>
  <c r="J1094" i="156"/>
  <c r="F1094" i="156"/>
  <c r="J1354" i="156"/>
  <c r="F1354" i="156"/>
  <c r="J1395" i="156"/>
  <c r="J1396" i="156" s="1"/>
  <c r="J1397" i="156" s="1"/>
  <c r="F1395" i="156"/>
  <c r="J2140" i="156"/>
  <c r="F2140" i="156"/>
  <c r="J2273" i="156"/>
  <c r="F2273" i="156"/>
  <c r="K158" i="157"/>
  <c r="K159" i="157" s="1"/>
  <c r="G158" i="157"/>
  <c r="K215" i="157"/>
  <c r="G215" i="157"/>
  <c r="K500" i="157"/>
  <c r="G500" i="157"/>
  <c r="K655" i="157"/>
  <c r="G655" i="157"/>
  <c r="K659" i="157"/>
  <c r="G659" i="157"/>
  <c r="K322" i="157"/>
  <c r="G322" i="157"/>
  <c r="K216" i="157"/>
  <c r="G216" i="157"/>
  <c r="K501" i="157"/>
  <c r="G501" i="157"/>
  <c r="K243" i="157"/>
  <c r="K244" i="157" s="1"/>
  <c r="K245" i="157" s="1"/>
  <c r="G243" i="157"/>
  <c r="K652" i="157"/>
  <c r="G652" i="157"/>
  <c r="K656" i="157"/>
  <c r="G656" i="157"/>
  <c r="K323" i="157"/>
  <c r="G323" i="157"/>
  <c r="K110" i="157"/>
  <c r="K111" i="157" s="1"/>
  <c r="G110" i="157"/>
  <c r="K154" i="157"/>
  <c r="G154" i="157"/>
  <c r="K213" i="157"/>
  <c r="G213" i="157"/>
  <c r="K219" i="157"/>
  <c r="K220" i="157" s="1"/>
  <c r="G219" i="157"/>
  <c r="K504" i="157"/>
  <c r="K505" i="157" s="1"/>
  <c r="G504" i="157"/>
  <c r="K653" i="157"/>
  <c r="G653" i="157"/>
  <c r="K657" i="157"/>
  <c r="G657" i="157"/>
  <c r="K113" i="157"/>
  <c r="K114" i="157" s="1"/>
  <c r="G113" i="157"/>
  <c r="K155" i="157"/>
  <c r="G155" i="157"/>
  <c r="K214" i="157"/>
  <c r="G214" i="157"/>
  <c r="K499" i="157"/>
  <c r="G499" i="157"/>
  <c r="E20" i="180"/>
  <c r="E581" i="157"/>
  <c r="K654" i="157"/>
  <c r="G654" i="157"/>
  <c r="K658" i="157"/>
  <c r="G658" i="157"/>
  <c r="K319" i="157"/>
  <c r="K320" i="157" s="1"/>
  <c r="G319" i="157"/>
  <c r="K64" i="157"/>
  <c r="G64" i="157"/>
  <c r="K63" i="157"/>
  <c r="G63" i="157"/>
  <c r="K12" i="157"/>
  <c r="G12" i="157"/>
  <c r="E24" i="157"/>
  <c r="J1262" i="156"/>
  <c r="J1274" i="156" s="1"/>
  <c r="F1262" i="156"/>
  <c r="J1851" i="156"/>
  <c r="F1851" i="156"/>
  <c r="J212" i="156"/>
  <c r="F212" i="156"/>
  <c r="J1315" i="156"/>
  <c r="F1315" i="156"/>
  <c r="J1321" i="156"/>
  <c r="F1321" i="156"/>
  <c r="J1852" i="156"/>
  <c r="F1852" i="156"/>
  <c r="J213" i="156"/>
  <c r="F213" i="156"/>
  <c r="J1316" i="156"/>
  <c r="F1316" i="156"/>
  <c r="J1322" i="156"/>
  <c r="F1322" i="156"/>
  <c r="J1853" i="156"/>
  <c r="F1853" i="156"/>
  <c r="J207" i="156"/>
  <c r="F207" i="156"/>
  <c r="J1317" i="156"/>
  <c r="F1317" i="156"/>
  <c r="J1854" i="156"/>
  <c r="F1854" i="156"/>
  <c r="J208" i="156"/>
  <c r="F208" i="156"/>
  <c r="J1314" i="156"/>
  <c r="F1314" i="156"/>
  <c r="J1318" i="156"/>
  <c r="F1318" i="156"/>
  <c r="J344" i="156"/>
  <c r="F344" i="156"/>
  <c r="J152" i="156"/>
  <c r="F152" i="156"/>
  <c r="J153" i="156"/>
  <c r="F153" i="156"/>
  <c r="J250" i="156"/>
  <c r="F250" i="156"/>
  <c r="J251" i="156"/>
  <c r="F251" i="156"/>
  <c r="J463" i="156"/>
  <c r="J464" i="156" s="1"/>
  <c r="J544" i="156" s="1"/>
  <c r="K914" i="157"/>
  <c r="E916" i="157"/>
  <c r="K998" i="157"/>
  <c r="E1033" i="157"/>
  <c r="K1188" i="157"/>
  <c r="E1240" i="157"/>
  <c r="K662" i="157"/>
  <c r="K664" i="157" s="1"/>
  <c r="K710" i="157" s="1"/>
  <c r="E664" i="157"/>
  <c r="G664" i="157" s="1"/>
  <c r="F355" i="156"/>
  <c r="F356" i="156"/>
  <c r="F98" i="156"/>
  <c r="G43" i="180" s="1"/>
  <c r="E43" i="180"/>
  <c r="F139" i="156"/>
  <c r="E594" i="157"/>
  <c r="F1296" i="156"/>
  <c r="D1208" i="156"/>
  <c r="D1209" i="156" s="1"/>
  <c r="D1247" i="156"/>
  <c r="D1248" i="156" s="1"/>
  <c r="D1357" i="156"/>
  <c r="D1396" i="156"/>
  <c r="D1397" i="156" s="1"/>
  <c r="L2141" i="156"/>
  <c r="D2307" i="156"/>
  <c r="F2307" i="156" s="1"/>
  <c r="F685" i="37" s="1"/>
  <c r="D1176" i="156"/>
  <c r="F1176" i="156" s="1"/>
  <c r="D1218" i="156"/>
  <c r="D1808" i="156"/>
  <c r="F1808" i="156" s="1"/>
  <c r="F53" i="37" s="1"/>
  <c r="D1802" i="156"/>
  <c r="F1802" i="156" s="1"/>
  <c r="F46" i="37" s="1"/>
  <c r="D420" i="156"/>
  <c r="D421" i="156" s="1"/>
  <c r="D1277" i="156"/>
  <c r="D1284" i="156" s="1"/>
  <c r="F365" i="156"/>
  <c r="D565" i="156"/>
  <c r="D564" i="156"/>
  <c r="D723" i="37" s="1"/>
  <c r="D772" i="37" s="1"/>
  <c r="F772" i="37" s="1"/>
  <c r="D576" i="156"/>
  <c r="D734" i="37" s="1"/>
  <c r="D782" i="37" s="1"/>
  <c r="D1095" i="156"/>
  <c r="D1096" i="156" s="1"/>
  <c r="D1783" i="156"/>
  <c r="D375" i="37"/>
  <c r="D1774" i="156"/>
  <c r="D96" i="156"/>
  <c r="D109" i="156" s="1"/>
  <c r="D1067" i="156"/>
  <c r="F1067" i="156" s="1"/>
  <c r="D357" i="37"/>
  <c r="E852" i="157"/>
  <c r="G626" i="157"/>
  <c r="E702" i="157"/>
  <c r="G625" i="157"/>
  <c r="E701" i="157"/>
  <c r="E706" i="157"/>
  <c r="G624" i="157"/>
  <c r="G62" i="180" s="1"/>
  <c r="E700" i="157"/>
  <c r="G622" i="157"/>
  <c r="E687" i="157"/>
  <c r="G623" i="157"/>
  <c r="E688" i="157"/>
  <c r="E620" i="157"/>
  <c r="G234" i="157"/>
  <c r="G20" i="180" s="1"/>
  <c r="E233" i="157"/>
  <c r="F2268" i="156"/>
  <c r="D2270" i="156"/>
  <c r="F2221" i="156"/>
  <c r="D1824" i="156"/>
  <c r="F2135" i="156"/>
  <c r="D2039" i="156"/>
  <c r="F2038" i="156"/>
  <c r="D1255" i="156"/>
  <c r="F1848" i="156"/>
  <c r="F1293" i="156"/>
  <c r="F1384" i="156"/>
  <c r="D1785" i="156"/>
  <c r="F1382" i="156"/>
  <c r="D1782" i="156"/>
  <c r="F1381" i="156"/>
  <c r="D1781" i="156"/>
  <c r="F1380" i="156"/>
  <c r="D1780" i="156"/>
  <c r="D1779" i="156"/>
  <c r="F1290" i="156"/>
  <c r="D1775" i="156"/>
  <c r="D1770" i="156"/>
  <c r="F1379" i="156"/>
  <c r="D1378" i="156"/>
  <c r="F1383" i="156"/>
  <c r="F1292" i="156"/>
  <c r="D1291" i="156"/>
  <c r="D1288" i="156"/>
  <c r="F1289" i="156"/>
  <c r="F1294" i="156"/>
  <c r="D559" i="156"/>
  <c r="D718" i="37" s="1"/>
  <c r="F414" i="156"/>
  <c r="D415" i="156"/>
  <c r="F178" i="156"/>
  <c r="D177" i="156"/>
  <c r="G343" i="157"/>
  <c r="F440" i="156"/>
  <c r="F444" i="156"/>
  <c r="F448" i="156"/>
  <c r="F452" i="156"/>
  <c r="F456" i="156"/>
  <c r="F1391" i="156"/>
  <c r="F441" i="156"/>
  <c r="F445" i="156"/>
  <c r="F449" i="156"/>
  <c r="F453" i="156"/>
  <c r="F457" i="156"/>
  <c r="F1388" i="156"/>
  <c r="F442" i="156"/>
  <c r="F446" i="156"/>
  <c r="F450" i="156"/>
  <c r="F454" i="156"/>
  <c r="F1389" i="156"/>
  <c r="F443" i="156"/>
  <c r="F447" i="156"/>
  <c r="F451" i="156"/>
  <c r="F455" i="156"/>
  <c r="F1390" i="156"/>
  <c r="F965" i="156"/>
  <c r="F1032" i="156"/>
  <c r="F881" i="156"/>
  <c r="D1149" i="156"/>
  <c r="F759" i="156"/>
  <c r="F723" i="156"/>
  <c r="D304" i="156"/>
  <c r="D305" i="156" s="1"/>
  <c r="H393" i="169" l="1"/>
  <c r="E438" i="169"/>
  <c r="H438" i="169" s="1"/>
  <c r="J49" i="46"/>
  <c r="J53" i="46" s="1"/>
  <c r="K916" i="157"/>
  <c r="K115" i="157"/>
  <c r="K274" i="157"/>
  <c r="K823" i="157"/>
  <c r="K825" i="157" s="1"/>
  <c r="K824" i="157"/>
  <c r="K502" i="157"/>
  <c r="K506" i="157" s="1"/>
  <c r="K828" i="157"/>
  <c r="M790" i="157"/>
  <c r="M789" i="157"/>
  <c r="K217" i="157"/>
  <c r="J1765" i="156"/>
  <c r="J2311" i="156"/>
  <c r="J2145" i="156"/>
  <c r="J2179" i="156" s="1"/>
  <c r="J1356" i="156"/>
  <c r="J1357" i="156" s="1"/>
  <c r="J2228" i="156"/>
  <c r="J304" i="156"/>
  <c r="K65" i="157"/>
  <c r="K69" i="157" s="1"/>
  <c r="K324" i="157"/>
  <c r="K325" i="157" s="1"/>
  <c r="K766" i="157"/>
  <c r="K770" i="157" s="1"/>
  <c r="K858" i="157" s="1"/>
  <c r="J1323" i="156"/>
  <c r="J1855" i="156"/>
  <c r="J1891" i="156" s="1"/>
  <c r="K912" i="157"/>
  <c r="K949" i="157" s="1"/>
  <c r="K1552" i="157"/>
  <c r="K1585" i="157" s="1"/>
  <c r="K996" i="157"/>
  <c r="K1032" i="157" s="1"/>
  <c r="K1186" i="157"/>
  <c r="K1239" i="157" s="1"/>
  <c r="J305" i="156"/>
  <c r="J1319" i="156"/>
  <c r="J214" i="156"/>
  <c r="J2275" i="156"/>
  <c r="J2278" i="156" s="1"/>
  <c r="K950" i="157"/>
  <c r="J210" i="156"/>
  <c r="J215" i="156" s="1"/>
  <c r="K660" i="157"/>
  <c r="K709" i="157" s="1"/>
  <c r="K1092" i="157"/>
  <c r="K1129" i="157" s="1"/>
  <c r="J1149" i="156"/>
  <c r="J1150" i="156" s="1"/>
  <c r="J2142" i="156"/>
  <c r="J2178" i="156" s="1"/>
  <c r="K1468" i="157"/>
  <c r="K1502" i="157" s="1"/>
  <c r="G999" i="157"/>
  <c r="K1240" i="157"/>
  <c r="K1189" i="157"/>
  <c r="K1033" i="157"/>
  <c r="K999" i="157"/>
  <c r="G1189" i="157"/>
  <c r="J154" i="156"/>
  <c r="J155" i="156" s="1"/>
  <c r="J1095" i="156"/>
  <c r="J1096" i="156" s="1"/>
  <c r="L1094" i="156"/>
  <c r="J366" i="156"/>
  <c r="J367" i="156" s="1"/>
  <c r="D485" i="37"/>
  <c r="K156" i="157"/>
  <c r="K160" i="157" s="1"/>
  <c r="G594" i="157"/>
  <c r="K24" i="157"/>
  <c r="K561" i="157" s="1"/>
  <c r="J252" i="156"/>
  <c r="J253" i="156" s="1"/>
  <c r="K221" i="157"/>
  <c r="D1068" i="156"/>
  <c r="F1095" i="156"/>
  <c r="F1396" i="156"/>
  <c r="D1177" i="156"/>
  <c r="F1356" i="156"/>
  <c r="F1208" i="156"/>
  <c r="F564" i="156"/>
  <c r="F723" i="37" s="1"/>
  <c r="F773" i="37" s="1"/>
  <c r="F565" i="156"/>
  <c r="F724" i="37" s="1"/>
  <c r="D724" i="37"/>
  <c r="D773" i="37" s="1"/>
  <c r="D46" i="37"/>
  <c r="D89" i="37"/>
  <c r="F420" i="156"/>
  <c r="D685" i="37"/>
  <c r="F1247" i="156"/>
  <c r="D53" i="37"/>
  <c r="D793" i="37" s="1"/>
  <c r="F1783" i="156"/>
  <c r="F28" i="37" s="1"/>
  <c r="D19" i="37"/>
  <c r="D756" i="37" s="1"/>
  <c r="F304" i="156"/>
  <c r="D28" i="37"/>
  <c r="D416" i="156"/>
  <c r="D1806" i="156"/>
  <c r="F1806" i="156" s="1"/>
  <c r="F51" i="37" s="1"/>
  <c r="D1870" i="156"/>
  <c r="F1870" i="156" s="1"/>
  <c r="D1150" i="156"/>
  <c r="F1291" i="156"/>
  <c r="F1284" i="156"/>
  <c r="F1774" i="156"/>
  <c r="F19" i="37" s="1"/>
  <c r="D2087" i="156"/>
  <c r="G852" i="157"/>
  <c r="D231" i="37"/>
  <c r="G687" i="157"/>
  <c r="D104" i="37"/>
  <c r="D118" i="37"/>
  <c r="G701" i="157"/>
  <c r="G688" i="157"/>
  <c r="D105" i="37"/>
  <c r="D117" i="37"/>
  <c r="G700" i="157"/>
  <c r="D123" i="37"/>
  <c r="G706" i="157"/>
  <c r="G702" i="157"/>
  <c r="D119" i="37"/>
  <c r="E627" i="157"/>
  <c r="E685" i="157"/>
  <c r="G587" i="157"/>
  <c r="D83" i="37"/>
  <c r="D2271" i="156"/>
  <c r="F2270" i="156"/>
  <c r="D1831" i="156"/>
  <c r="F1255" i="156"/>
  <c r="D1252" i="156"/>
  <c r="F1780" i="156"/>
  <c r="F25" i="37" s="1"/>
  <c r="D25" i="37"/>
  <c r="F1770" i="156"/>
  <c r="F15" i="37" s="1"/>
  <c r="D15" i="37"/>
  <c r="F1779" i="156"/>
  <c r="F24" i="37" s="1"/>
  <c r="D24" i="37"/>
  <c r="F1775" i="156"/>
  <c r="F20" i="37" s="1"/>
  <c r="D20" i="37"/>
  <c r="F1782" i="156"/>
  <c r="F27" i="37" s="1"/>
  <c r="D27" i="37"/>
  <c r="F1781" i="156"/>
  <c r="F26" i="37" s="1"/>
  <c r="D26" i="37"/>
  <c r="F1785" i="156"/>
  <c r="F30" i="37" s="1"/>
  <c r="D30" i="37"/>
  <c r="D1778" i="156"/>
  <c r="D1773" i="156"/>
  <c r="F1378" i="156"/>
  <c r="D1371" i="156"/>
  <c r="F1288" i="156"/>
  <c r="D1286" i="156"/>
  <c r="F1149" i="156"/>
  <c r="F852" i="156"/>
  <c r="D474" i="156"/>
  <c r="D476" i="156" s="1"/>
  <c r="D469" i="156"/>
  <c r="D1562" i="156"/>
  <c r="D1561" i="156"/>
  <c r="D1560" i="156"/>
  <c r="D1559" i="156"/>
  <c r="D1558" i="156"/>
  <c r="D1552" i="156"/>
  <c r="D1551" i="156"/>
  <c r="D1545" i="156"/>
  <c r="D1544" i="156"/>
  <c r="D1543" i="156"/>
  <c r="D1542" i="156"/>
  <c r="D1531" i="156"/>
  <c r="D1530" i="156"/>
  <c r="D1529" i="156"/>
  <c r="D1521" i="156"/>
  <c r="D1520" i="156"/>
  <c r="D1496" i="156"/>
  <c r="D1495" i="156"/>
  <c r="D1492" i="156"/>
  <c r="D1790" i="156" s="1"/>
  <c r="D1491" i="156"/>
  <c r="D1490" i="156"/>
  <c r="E37" i="180" s="1"/>
  <c r="E80" i="180" s="1"/>
  <c r="D1442" i="156"/>
  <c r="F792" i="156"/>
  <c r="D77" i="156"/>
  <c r="D74" i="156"/>
  <c r="D73" i="156"/>
  <c r="D72" i="156"/>
  <c r="D71" i="156"/>
  <c r="D70" i="156"/>
  <c r="D69" i="156"/>
  <c r="D68" i="156"/>
  <c r="D67" i="156"/>
  <c r="D61" i="156"/>
  <c r="D57" i="156"/>
  <c r="D56" i="156"/>
  <c r="D54" i="156"/>
  <c r="D53" i="156"/>
  <c r="D52" i="156"/>
  <c r="D51" i="156"/>
  <c r="D50" i="156"/>
  <c r="D49" i="156"/>
  <c r="D48" i="156"/>
  <c r="D47" i="156"/>
  <c r="D46" i="156"/>
  <c r="D45" i="156"/>
  <c r="D44" i="156"/>
  <c r="D43" i="156"/>
  <c r="D42" i="156"/>
  <c r="D41" i="156"/>
  <c r="D38" i="156"/>
  <c r="K856" i="157" l="1"/>
  <c r="K592" i="157"/>
  <c r="K665" i="157"/>
  <c r="K711" i="157" s="1"/>
  <c r="J2312" i="156"/>
  <c r="J2310" i="156"/>
  <c r="J2146" i="156"/>
  <c r="J2180" i="156" s="1"/>
  <c r="J469" i="156"/>
  <c r="D471" i="156"/>
  <c r="J1324" i="156"/>
  <c r="J1859" i="156"/>
  <c r="J1893" i="156" s="1"/>
  <c r="K1190" i="157"/>
  <c r="K1241" i="157" s="1"/>
  <c r="K1553" i="157"/>
  <c r="K1587" i="157" s="1"/>
  <c r="K917" i="157"/>
  <c r="K951" i="157" s="1"/>
  <c r="K854" i="157"/>
  <c r="K1096" i="157"/>
  <c r="K1131" i="157" s="1"/>
  <c r="D568" i="156"/>
  <c r="D726" i="37" s="1"/>
  <c r="K593" i="157"/>
  <c r="K591" i="157"/>
  <c r="J1798" i="156"/>
  <c r="K1000" i="157"/>
  <c r="K1034" i="157" s="1"/>
  <c r="M999" i="157"/>
  <c r="J474" i="156"/>
  <c r="F474" i="156"/>
  <c r="J1442" i="156"/>
  <c r="J1443" i="156" s="1"/>
  <c r="J1797" i="156" s="1"/>
  <c r="F1442" i="156"/>
  <c r="J77" i="156"/>
  <c r="J79" i="156" s="1"/>
  <c r="J572" i="156" s="1"/>
  <c r="F77" i="156"/>
  <c r="F105" i="37"/>
  <c r="F123" i="37"/>
  <c r="F104" i="37"/>
  <c r="F118" i="37"/>
  <c r="F119" i="37"/>
  <c r="F231" i="37"/>
  <c r="F117" i="37"/>
  <c r="F89" i="37"/>
  <c r="F83" i="37"/>
  <c r="J69" i="156"/>
  <c r="F69" i="156"/>
  <c r="J73" i="156"/>
  <c r="F73" i="156"/>
  <c r="J70" i="156"/>
  <c r="F70" i="156"/>
  <c r="J74" i="156"/>
  <c r="F74" i="156"/>
  <c r="J67" i="156"/>
  <c r="F67" i="156"/>
  <c r="J71" i="156"/>
  <c r="F71" i="156"/>
  <c r="J68" i="156"/>
  <c r="F68" i="156"/>
  <c r="J72" i="156"/>
  <c r="F72" i="156"/>
  <c r="G80" i="180"/>
  <c r="D64" i="156"/>
  <c r="F64" i="156" s="1"/>
  <c r="D12" i="177" s="1"/>
  <c r="D577" i="156"/>
  <c r="D735" i="37" s="1"/>
  <c r="D783" i="37" s="1"/>
  <c r="D51" i="37"/>
  <c r="D791" i="37" s="1"/>
  <c r="D175" i="37"/>
  <c r="D102" i="37"/>
  <c r="E647" i="157"/>
  <c r="F24" i="156"/>
  <c r="F1496" i="156"/>
  <c r="F1521" i="156"/>
  <c r="F20" i="156"/>
  <c r="F13" i="156"/>
  <c r="F21" i="156"/>
  <c r="F29" i="156"/>
  <c r="D79" i="156"/>
  <c r="F79" i="156" s="1"/>
  <c r="F1529" i="156"/>
  <c r="F16" i="156"/>
  <c r="F28" i="156"/>
  <c r="F17" i="156"/>
  <c r="F25" i="156"/>
  <c r="F14" i="156"/>
  <c r="F18" i="156"/>
  <c r="F22" i="156"/>
  <c r="F26" i="156"/>
  <c r="F30" i="156"/>
  <c r="F1790" i="156"/>
  <c r="F35" i="37" s="1"/>
  <c r="F1530" i="156"/>
  <c r="D1849" i="156"/>
  <c r="D377" i="37"/>
  <c r="F15" i="156"/>
  <c r="F19" i="156"/>
  <c r="F23" i="156"/>
  <c r="F27" i="156"/>
  <c r="F1495" i="156"/>
  <c r="F1520" i="156"/>
  <c r="F1531" i="156"/>
  <c r="F416" i="156"/>
  <c r="F756" i="37"/>
  <c r="D754" i="37"/>
  <c r="D757" i="37"/>
  <c r="D751" i="37"/>
  <c r="D750" i="37"/>
  <c r="D561" i="156"/>
  <c r="D720" i="37" s="1"/>
  <c r="G627" i="157"/>
  <c r="F2271" i="156"/>
  <c r="D2309" i="156"/>
  <c r="F1831" i="156"/>
  <c r="F1252" i="156"/>
  <c r="D6" i="179" s="1"/>
  <c r="D1803" i="156"/>
  <c r="F1773" i="156"/>
  <c r="F18" i="37" s="1"/>
  <c r="D18" i="37"/>
  <c r="F1778" i="156"/>
  <c r="F23" i="37" s="1"/>
  <c r="D23" i="37"/>
  <c r="F1558" i="156"/>
  <c r="D1793" i="156"/>
  <c r="F1491" i="156"/>
  <c r="D1788" i="156"/>
  <c r="F1490" i="156"/>
  <c r="G37" i="180" s="1"/>
  <c r="D1787" i="156"/>
  <c r="F1544" i="156"/>
  <c r="F1552" i="156"/>
  <c r="F1561" i="156"/>
  <c r="F1545" i="156"/>
  <c r="F1562" i="156"/>
  <c r="F1542" i="156"/>
  <c r="F1559" i="156"/>
  <c r="F1543" i="156"/>
  <c r="F1551" i="156"/>
  <c r="F1560" i="156"/>
  <c r="D1489" i="156"/>
  <c r="F1371" i="156"/>
  <c r="D1386" i="156"/>
  <c r="D1298" i="156"/>
  <c r="F1298" i="156" s="1"/>
  <c r="F1286" i="156"/>
  <c r="F469" i="156"/>
  <c r="F801" i="156"/>
  <c r="F822" i="156"/>
  <c r="J476" i="156" l="1"/>
  <c r="J477" i="156" s="1"/>
  <c r="J471" i="156"/>
  <c r="J540" i="156" s="1"/>
  <c r="J1444" i="156"/>
  <c r="J1800" i="156" s="1"/>
  <c r="J75" i="156"/>
  <c r="J80" i="156" s="1"/>
  <c r="G79" i="156"/>
  <c r="D21" i="165"/>
  <c r="D43" i="165"/>
  <c r="F577" i="156"/>
  <c r="F735" i="37" s="1"/>
  <c r="D35" i="37"/>
  <c r="D1769" i="156"/>
  <c r="D33" i="37"/>
  <c r="D1299" i="156"/>
  <c r="D1890" i="156"/>
  <c r="F757" i="37"/>
  <c r="D755" i="37"/>
  <c r="F754" i="37"/>
  <c r="F750" i="37"/>
  <c r="F751" i="37"/>
  <c r="F561" i="156"/>
  <c r="F720" i="37" s="1"/>
  <c r="F2309" i="156"/>
  <c r="F687" i="37" s="1"/>
  <c r="D687" i="37"/>
  <c r="D48" i="37"/>
  <c r="F1803" i="156"/>
  <c r="F48" i="37" s="1"/>
  <c r="F568" i="156"/>
  <c r="F1787" i="156"/>
  <c r="F32" i="37" s="1"/>
  <c r="D32" i="37"/>
  <c r="F1793" i="156"/>
  <c r="D38" i="37"/>
  <c r="D775" i="37" s="1"/>
  <c r="E439" i="169" s="1"/>
  <c r="F1788" i="156"/>
  <c r="F33" i="37" s="1"/>
  <c r="D1493" i="156"/>
  <c r="F1489" i="156"/>
  <c r="F1386" i="156"/>
  <c r="D1392" i="156"/>
  <c r="J574" i="156" l="1"/>
  <c r="J570" i="156"/>
  <c r="F38" i="37"/>
  <c r="F726" i="37"/>
  <c r="D1794" i="156"/>
  <c r="F1769" i="156"/>
  <c r="F14" i="37" s="1"/>
  <c r="D14" i="37"/>
  <c r="D1795" i="156"/>
  <c r="D195" i="37"/>
  <c r="F755" i="37"/>
  <c r="F1493" i="156"/>
  <c r="D20" i="165" l="1"/>
  <c r="F775" i="37"/>
  <c r="D39" i="37"/>
  <c r="F783" i="37"/>
  <c r="F1794" i="156"/>
  <c r="F39" i="37" s="1"/>
  <c r="K149" i="156" l="1"/>
  <c r="C149" i="156"/>
  <c r="G149" i="156" s="1"/>
  <c r="H149" i="156" l="1"/>
  <c r="Y53" i="46"/>
  <c r="AE54" i="186" s="1"/>
  <c r="Y450" i="37"/>
  <c r="Y381" i="37"/>
  <c r="Y309" i="37"/>
  <c r="AH54" i="186" l="1"/>
  <c r="Z53" i="46"/>
  <c r="AA1553" i="157"/>
  <c r="AA824" i="157"/>
  <c r="AA825" i="157" s="1"/>
  <c r="AA917" i="157"/>
  <c r="Y198" i="37"/>
  <c r="Z2054" i="156"/>
  <c r="Z2091" i="156" s="1"/>
  <c r="Z1951" i="156"/>
  <c r="Z1990" i="156" s="1"/>
  <c r="Z309" i="37" s="1"/>
  <c r="AA1000" i="157"/>
  <c r="AA1190" i="157"/>
  <c r="Z654" i="156"/>
  <c r="Z155" i="156"/>
  <c r="Z80" i="156"/>
  <c r="Z1859" i="156"/>
  <c r="Z1893" i="156" s="1"/>
  <c r="Z198" i="37" s="1"/>
  <c r="Z783" i="156"/>
  <c r="Z724" i="156"/>
  <c r="Z598" i="156"/>
  <c r="Z253" i="156"/>
  <c r="Z113" i="156"/>
  <c r="Z1324" i="156"/>
  <c r="AA1468" i="157"/>
  <c r="AA1096" i="157"/>
  <c r="AA1131" i="157" s="1"/>
  <c r="Z760" i="156"/>
  <c r="AN54" i="186" l="1"/>
  <c r="AO54" i="186"/>
  <c r="AU54" i="186" s="1"/>
  <c r="Z381" i="37"/>
  <c r="Z450" i="37"/>
  <c r="Z145" i="156"/>
  <c r="BH54" i="186" l="1"/>
  <c r="AA1034" i="156"/>
  <c r="AA1097" i="156"/>
  <c r="AA1151" i="156"/>
  <c r="AA1178" i="156"/>
  <c r="AA1219" i="156"/>
  <c r="AA1249" i="156"/>
  <c r="AA1358" i="156"/>
  <c r="AA1398" i="156"/>
  <c r="BN54" i="186" l="1"/>
  <c r="BM54" i="186"/>
  <c r="AA2062" i="156"/>
  <c r="K929" i="156"/>
  <c r="BV54" i="186" l="1"/>
  <c r="BT54" i="186"/>
  <c r="BV9" i="186"/>
  <c r="AA329" i="156"/>
  <c r="H928" i="156"/>
  <c r="C928" i="156"/>
  <c r="C929" i="156" l="1"/>
  <c r="G929" i="156" s="1"/>
  <c r="H929" i="156"/>
  <c r="K1319" i="156"/>
  <c r="L217" i="157"/>
  <c r="I217" i="157" s="1"/>
  <c r="C252" i="156"/>
  <c r="K1324" i="156" l="1"/>
  <c r="AB87" i="57"/>
  <c r="AB551" i="37" s="1"/>
  <c r="AA87" i="57"/>
  <c r="AA551" i="37" s="1"/>
  <c r="X87" i="57"/>
  <c r="X551" i="37" s="1"/>
  <c r="O87" i="57"/>
  <c r="O551" i="37" s="1"/>
  <c r="X90" i="57"/>
  <c r="X554" i="37" s="1"/>
  <c r="O90" i="57"/>
  <c r="O554" i="37" s="1"/>
  <c r="AB65" i="57"/>
  <c r="AB529" i="37" s="1"/>
  <c r="AA65" i="57"/>
  <c r="AA529" i="37" s="1"/>
  <c r="X65" i="57"/>
  <c r="X529" i="37" s="1"/>
  <c r="O65" i="57"/>
  <c r="O529" i="37" s="1"/>
  <c r="O64" i="57"/>
  <c r="O528" i="37" s="1"/>
  <c r="K55" i="57"/>
  <c r="E55" i="57"/>
  <c r="E89" i="57" s="1"/>
  <c r="E553" i="37" s="1"/>
  <c r="C55" i="57"/>
  <c r="I89" i="57"/>
  <c r="I553" i="37" s="1"/>
  <c r="K52" i="57"/>
  <c r="E52" i="57"/>
  <c r="E88" i="57" s="1"/>
  <c r="E552" i="37" s="1"/>
  <c r="C52" i="57"/>
  <c r="L50" i="57"/>
  <c r="M49" i="57"/>
  <c r="L49" i="57"/>
  <c r="Y46" i="57"/>
  <c r="AD85" i="174" s="1"/>
  <c r="E87" i="57"/>
  <c r="C87" i="57"/>
  <c r="C551" i="37" s="1"/>
  <c r="C20" i="184" s="1"/>
  <c r="Y17" i="57"/>
  <c r="K17" i="57"/>
  <c r="E17" i="57"/>
  <c r="E65" i="57" s="1"/>
  <c r="E529" i="37" s="1"/>
  <c r="C17" i="57"/>
  <c r="L16" i="57"/>
  <c r="L15" i="57"/>
  <c r="L14" i="57"/>
  <c r="L13" i="57"/>
  <c r="L12" i="57"/>
  <c r="M11" i="57"/>
  <c r="D17" i="57"/>
  <c r="D65" i="57" s="1"/>
  <c r="D529" i="37" s="1"/>
  <c r="AB87" i="46"/>
  <c r="AB163" i="37" s="1"/>
  <c r="AA87" i="46"/>
  <c r="AA163" i="37" s="1"/>
  <c r="Z87" i="46"/>
  <c r="Z163" i="37" s="1"/>
  <c r="Y87" i="46"/>
  <c r="Y163" i="37" s="1"/>
  <c r="X87" i="46"/>
  <c r="X163" i="37" s="1"/>
  <c r="O87" i="46"/>
  <c r="O163" i="37" s="1"/>
  <c r="E86" i="46"/>
  <c r="E162" i="37" s="1"/>
  <c r="AB84" i="46"/>
  <c r="AB160" i="37" s="1"/>
  <c r="AA84" i="46"/>
  <c r="AA160" i="37" s="1"/>
  <c r="X84" i="46"/>
  <c r="X160" i="37" s="1"/>
  <c r="O84" i="46"/>
  <c r="O160" i="37" s="1"/>
  <c r="E63" i="46"/>
  <c r="E139" i="37" s="1"/>
  <c r="AB62" i="46"/>
  <c r="AB138" i="37" s="1"/>
  <c r="AA62" i="46"/>
  <c r="AA138" i="37" s="1"/>
  <c r="X62" i="46"/>
  <c r="X138" i="37" s="1"/>
  <c r="O62" i="46"/>
  <c r="O138" i="37" s="1"/>
  <c r="O61" i="46"/>
  <c r="O137" i="37" s="1"/>
  <c r="AA61" i="46"/>
  <c r="AA137" i="37" s="1"/>
  <c r="K52" i="46"/>
  <c r="H52" i="46" s="1"/>
  <c r="C52" i="46"/>
  <c r="I86" i="46"/>
  <c r="I162" i="37" s="1"/>
  <c r="K49" i="46"/>
  <c r="E49" i="46"/>
  <c r="E85" i="46" s="1"/>
  <c r="E161" i="37" s="1"/>
  <c r="C49" i="46"/>
  <c r="M48" i="46"/>
  <c r="N48" i="46" s="1"/>
  <c r="L48" i="46"/>
  <c r="M47" i="46"/>
  <c r="N47" i="46" s="1"/>
  <c r="Y45" i="46"/>
  <c r="AD110" i="174" s="1"/>
  <c r="E84" i="46"/>
  <c r="E160" i="37" s="1"/>
  <c r="C84" i="46"/>
  <c r="Y16" i="46"/>
  <c r="K16" i="46"/>
  <c r="E16" i="46"/>
  <c r="E62" i="46" s="1"/>
  <c r="E138" i="37" s="1"/>
  <c r="C16" i="46"/>
  <c r="M11" i="46"/>
  <c r="AC1584" i="157"/>
  <c r="AB1584" i="157"/>
  <c r="P1584" i="157"/>
  <c r="AC1562" i="157"/>
  <c r="AB1562" i="157"/>
  <c r="P1562" i="157"/>
  <c r="AC1587" i="157"/>
  <c r="AB1587" i="157"/>
  <c r="P1561" i="157"/>
  <c r="AC1499" i="157"/>
  <c r="AB1499" i="157"/>
  <c r="P1499" i="157"/>
  <c r="AC1477" i="157"/>
  <c r="AB1477" i="157"/>
  <c r="P1477" i="157"/>
  <c r="M1429" i="157"/>
  <c r="M1430" i="157"/>
  <c r="M1431" i="157"/>
  <c r="AB1561" i="157"/>
  <c r="Y656" i="37"/>
  <c r="X656" i="37"/>
  <c r="L1552" i="157"/>
  <c r="F1552" i="157"/>
  <c r="F1553" i="157" s="1"/>
  <c r="F1587" i="157" s="1"/>
  <c r="E656" i="37" s="1"/>
  <c r="D1552" i="157"/>
  <c r="H1552" i="157" s="1"/>
  <c r="M1549" i="157"/>
  <c r="X653" i="37"/>
  <c r="F1584" i="157"/>
  <c r="X631" i="37"/>
  <c r="L1517" i="157"/>
  <c r="F1517" i="157"/>
  <c r="F1562" i="157" s="1"/>
  <c r="E631" i="37" s="1"/>
  <c r="D1562" i="157"/>
  <c r="N1516" i="157"/>
  <c r="O1516" i="157" s="1"/>
  <c r="M1516" i="157"/>
  <c r="N1515" i="157"/>
  <c r="O1515" i="157" s="1"/>
  <c r="M1515" i="157"/>
  <c r="N1514" i="157"/>
  <c r="O1514" i="157" s="1"/>
  <c r="M1514" i="157"/>
  <c r="N1513" i="157"/>
  <c r="O1513" i="157" s="1"/>
  <c r="P1476" i="157"/>
  <c r="AB1476" i="157"/>
  <c r="F1501" i="157"/>
  <c r="E621" i="37" s="1"/>
  <c r="H916" i="157"/>
  <c r="L1464" i="157"/>
  <c r="F1464" i="157"/>
  <c r="F1500" i="157" s="1"/>
  <c r="E620" i="37" s="1"/>
  <c r="D1464" i="157"/>
  <c r="H1464" i="157" s="1"/>
  <c r="N1463" i="157"/>
  <c r="O1463" i="157" s="1"/>
  <c r="M1463" i="157"/>
  <c r="X619" i="37"/>
  <c r="F1499" i="157"/>
  <c r="D1499" i="157"/>
  <c r="X597" i="37"/>
  <c r="L1432" i="157"/>
  <c r="F1432" i="157"/>
  <c r="F1477" i="157" s="1"/>
  <c r="E597" i="37" s="1"/>
  <c r="D1432" i="157"/>
  <c r="H1432" i="157" s="1"/>
  <c r="N1431" i="157"/>
  <c r="O1431" i="157" s="1"/>
  <c r="N1430" i="157"/>
  <c r="O1430" i="157" s="1"/>
  <c r="N1429" i="157"/>
  <c r="O1429" i="157" s="1"/>
  <c r="N1428" i="157"/>
  <c r="O1428" i="157" s="1"/>
  <c r="D42" i="171"/>
  <c r="E42" i="171"/>
  <c r="D229" i="37"/>
  <c r="L1379" i="157"/>
  <c r="F1379" i="157"/>
  <c r="E1379" i="157"/>
  <c r="D1379" i="157"/>
  <c r="H1379" i="157" s="1"/>
  <c r="N1378" i="157"/>
  <c r="O1378" i="157" s="1"/>
  <c r="M1377" i="157"/>
  <c r="N1377" i="157"/>
  <c r="O1377" i="157" s="1"/>
  <c r="M1376" i="157"/>
  <c r="Y585" i="37"/>
  <c r="L1345" i="157"/>
  <c r="F1345" i="157"/>
  <c r="F1392" i="157" s="1"/>
  <c r="E563" i="37" s="1"/>
  <c r="E1345" i="157"/>
  <c r="D1345" i="157"/>
  <c r="H1345" i="157" s="1"/>
  <c r="M1344" i="157"/>
  <c r="N1344" i="157"/>
  <c r="O1344" i="157" s="1"/>
  <c r="M1343" i="157"/>
  <c r="N1343" i="157"/>
  <c r="O1343" i="157" s="1"/>
  <c r="M1342" i="157"/>
  <c r="N1342" i="157"/>
  <c r="O1342" i="157" s="1"/>
  <c r="M1341" i="157"/>
  <c r="N1341" i="157"/>
  <c r="O1341" i="157" s="1"/>
  <c r="M1340" i="157"/>
  <c r="M1339" i="157"/>
  <c r="N1339" i="157"/>
  <c r="O1339" i="157" s="1"/>
  <c r="AC823" i="157"/>
  <c r="AB823" i="157"/>
  <c r="E519" i="37"/>
  <c r="H823" i="157"/>
  <c r="N1293" i="157"/>
  <c r="N1294" i="157" s="1"/>
  <c r="L1291" i="157"/>
  <c r="L1295" i="157" s="1"/>
  <c r="F1291" i="157"/>
  <c r="F1295" i="157" s="1"/>
  <c r="D1291" i="157"/>
  <c r="D1295" i="157" s="1"/>
  <c r="M1290" i="157"/>
  <c r="Y517" i="37"/>
  <c r="L1258" i="157"/>
  <c r="F1258" i="157"/>
  <c r="F1304" i="157" s="1"/>
  <c r="E495" i="37" s="1"/>
  <c r="D1258" i="157"/>
  <c r="H1258" i="157" s="1"/>
  <c r="N1257" i="157"/>
  <c r="O1257" i="157" s="1"/>
  <c r="M1257" i="157"/>
  <c r="N1256" i="157"/>
  <c r="O1256" i="157" s="1"/>
  <c r="M1256" i="157"/>
  <c r="N1255" i="157"/>
  <c r="O1255" i="157" s="1"/>
  <c r="M1255" i="157"/>
  <c r="N1254" i="157"/>
  <c r="O1254" i="157" s="1"/>
  <c r="M1254" i="157"/>
  <c r="N1253" i="157"/>
  <c r="O1253" i="157" s="1"/>
  <c r="M1253" i="157"/>
  <c r="N1252" i="157"/>
  <c r="O1252" i="157" s="1"/>
  <c r="M1252" i="157"/>
  <c r="N1251" i="157"/>
  <c r="O1251" i="157" s="1"/>
  <c r="AC1237" i="157"/>
  <c r="AB1237" i="157"/>
  <c r="P1237" i="157"/>
  <c r="AC1214" i="157"/>
  <c r="AB1214" i="157"/>
  <c r="P1214" i="157"/>
  <c r="G1204" i="157"/>
  <c r="L769" i="157"/>
  <c r="F769" i="157"/>
  <c r="E485" i="37" s="1"/>
  <c r="D769" i="157"/>
  <c r="H769" i="157" s="1"/>
  <c r="N1188" i="157"/>
  <c r="L1186" i="157"/>
  <c r="L1190" i="157" s="1"/>
  <c r="F1186" i="157"/>
  <c r="F1190" i="157" s="1"/>
  <c r="D1186" i="157"/>
  <c r="D1190" i="157" s="1"/>
  <c r="N1185" i="157"/>
  <c r="O1185" i="157" s="1"/>
  <c r="M1185" i="157"/>
  <c r="M1184" i="157"/>
  <c r="N1183" i="157"/>
  <c r="O1183" i="157" s="1"/>
  <c r="M1183" i="157"/>
  <c r="N1182" i="157"/>
  <c r="O1182" i="157" s="1"/>
  <c r="X459" i="37"/>
  <c r="L1150" i="157"/>
  <c r="F1150" i="157"/>
  <c r="F1214" i="157" s="1"/>
  <c r="E459" i="37" s="1"/>
  <c r="D1150" i="157"/>
  <c r="H1150" i="157" s="1"/>
  <c r="M1149" i="157"/>
  <c r="M1148" i="157"/>
  <c r="M1147" i="157"/>
  <c r="M1146" i="157"/>
  <c r="M1145" i="157"/>
  <c r="M1144" i="157"/>
  <c r="M1143" i="157"/>
  <c r="N1142" i="157"/>
  <c r="M1142" i="157"/>
  <c r="AC1105" i="157"/>
  <c r="AB1105" i="157"/>
  <c r="P1105" i="157"/>
  <c r="M1087" i="157"/>
  <c r="M1088" i="157"/>
  <c r="M1089" i="157"/>
  <c r="M1091" i="157"/>
  <c r="L1054" i="157"/>
  <c r="F1054" i="157"/>
  <c r="F1105" i="157" s="1"/>
  <c r="E424" i="37" s="1"/>
  <c r="D1054" i="157"/>
  <c r="H1054" i="157" s="1"/>
  <c r="M1050" i="157"/>
  <c r="M1049" i="157"/>
  <c r="M1048" i="157"/>
  <c r="M1047" i="157"/>
  <c r="M1046" i="157"/>
  <c r="M1045" i="157"/>
  <c r="M1044" i="157"/>
  <c r="N1044" i="157"/>
  <c r="L1092" i="157"/>
  <c r="F1092" i="157"/>
  <c r="F1129" i="157" s="1"/>
  <c r="E448" i="37" s="1"/>
  <c r="D1092" i="157"/>
  <c r="H1092" i="157" s="1"/>
  <c r="H1129" i="157" s="1"/>
  <c r="N1091" i="157"/>
  <c r="O1091" i="157" s="1"/>
  <c r="N1090" i="157"/>
  <c r="O1090" i="157" s="1"/>
  <c r="N1088" i="157"/>
  <c r="O1088" i="157" s="1"/>
  <c r="N1087" i="157"/>
  <c r="O1087" i="157" s="1"/>
  <c r="N1086" i="157"/>
  <c r="O1086" i="157" s="1"/>
  <c r="X424" i="37"/>
  <c r="X422" i="37" s="1"/>
  <c r="M1053" i="157"/>
  <c r="N1052" i="157"/>
  <c r="M1052" i="157"/>
  <c r="AC1032" i="157"/>
  <c r="AB1032" i="157"/>
  <c r="P1032" i="157"/>
  <c r="P1033" i="157"/>
  <c r="AC1031" i="157"/>
  <c r="AB1031" i="157"/>
  <c r="P1031" i="157"/>
  <c r="AC1009" i="157"/>
  <c r="AB1009" i="157"/>
  <c r="P1009" i="157"/>
  <c r="X343" i="37"/>
  <c r="X778" i="37" s="1"/>
  <c r="L710" i="157"/>
  <c r="D710" i="157"/>
  <c r="N998" i="157"/>
  <c r="E710" i="157"/>
  <c r="Y342" i="37"/>
  <c r="X342" i="37"/>
  <c r="X776" i="37" s="1"/>
  <c r="L996" i="157"/>
  <c r="L1000" i="157" s="1"/>
  <c r="F996" i="157"/>
  <c r="F1000" i="157" s="1"/>
  <c r="D996" i="157"/>
  <c r="D1000" i="157" s="1"/>
  <c r="N995" i="157"/>
  <c r="O995" i="157" s="1"/>
  <c r="M995" i="157"/>
  <c r="N994" i="157"/>
  <c r="O994" i="157" s="1"/>
  <c r="X341" i="37"/>
  <c r="F1031" i="157"/>
  <c r="E341" i="37" s="1"/>
  <c r="D1031" i="157"/>
  <c r="X319" i="37"/>
  <c r="L963" i="157"/>
  <c r="F963" i="157"/>
  <c r="F1009" i="157" s="1"/>
  <c r="E319" i="37" s="1"/>
  <c r="D963" i="157"/>
  <c r="H963" i="157" s="1"/>
  <c r="N962" i="157"/>
  <c r="O962" i="157" s="1"/>
  <c r="AC948" i="157"/>
  <c r="AB948" i="157"/>
  <c r="P948" i="157"/>
  <c r="AC926" i="157"/>
  <c r="AB926" i="157"/>
  <c r="P926" i="157"/>
  <c r="L644" i="157"/>
  <c r="I644" i="157" s="1"/>
  <c r="M915" i="157"/>
  <c r="P828" i="157"/>
  <c r="P951" i="157"/>
  <c r="AC644" i="157"/>
  <c r="AC951" i="157" s="1"/>
  <c r="AB644" i="157"/>
  <c r="AB951" i="157" s="1"/>
  <c r="N914" i="157"/>
  <c r="L912" i="157"/>
  <c r="F949" i="157"/>
  <c r="E270" i="37" s="1"/>
  <c r="D912" i="157"/>
  <c r="H912" i="157" s="1"/>
  <c r="N911" i="157"/>
  <c r="O911" i="157" s="1"/>
  <c r="M911" i="157"/>
  <c r="N910" i="157"/>
  <c r="O910" i="157" s="1"/>
  <c r="N909" i="157"/>
  <c r="O909" i="157" s="1"/>
  <c r="N908" i="157"/>
  <c r="O908" i="157" s="1"/>
  <c r="X269" i="37"/>
  <c r="F948" i="157"/>
  <c r="X247" i="37"/>
  <c r="L876" i="157"/>
  <c r="F876" i="157"/>
  <c r="F926" i="157" s="1"/>
  <c r="E247" i="37" s="1"/>
  <c r="D876" i="157"/>
  <c r="H876" i="157" s="1"/>
  <c r="N875" i="157"/>
  <c r="O875" i="157" s="1"/>
  <c r="M875" i="157"/>
  <c r="N874" i="157"/>
  <c r="O874" i="157" s="1"/>
  <c r="M874" i="157"/>
  <c r="N873" i="157"/>
  <c r="O873" i="157" s="1"/>
  <c r="M873" i="157"/>
  <c r="N872" i="157"/>
  <c r="O872" i="157" s="1"/>
  <c r="M872" i="157"/>
  <c r="N871" i="157"/>
  <c r="O871" i="157" s="1"/>
  <c r="M871" i="157"/>
  <c r="N870" i="157"/>
  <c r="O870" i="157" s="1"/>
  <c r="M870" i="157"/>
  <c r="P826" i="157"/>
  <c r="E120" i="171"/>
  <c r="L540" i="157"/>
  <c r="F540" i="157"/>
  <c r="F541" i="157" s="1"/>
  <c r="D540" i="157"/>
  <c r="N821" i="157"/>
  <c r="E540" i="157"/>
  <c r="E541" i="157" s="1"/>
  <c r="H819" i="157"/>
  <c r="N817" i="157"/>
  <c r="M817" i="157"/>
  <c r="N780" i="157"/>
  <c r="N789" i="157" s="1"/>
  <c r="N790" i="157" s="1"/>
  <c r="E30" i="171"/>
  <c r="L505" i="157"/>
  <c r="F505" i="157"/>
  <c r="D505" i="157"/>
  <c r="H505" i="157" s="1"/>
  <c r="N768" i="157"/>
  <c r="O768" i="157" s="1"/>
  <c r="L766" i="157"/>
  <c r="F766" i="157"/>
  <c r="D766" i="157"/>
  <c r="H766" i="157" s="1"/>
  <c r="N765" i="157"/>
  <c r="O765" i="157" s="1"/>
  <c r="N764" i="157"/>
  <c r="O764" i="157" s="1"/>
  <c r="M764" i="157"/>
  <c r="N763" i="157"/>
  <c r="O763" i="157" s="1"/>
  <c r="M763" i="157"/>
  <c r="N762" i="157"/>
  <c r="O762" i="157" s="1"/>
  <c r="M762" i="157"/>
  <c r="N761" i="157"/>
  <c r="O761" i="157" s="1"/>
  <c r="L729" i="157"/>
  <c r="L828" i="157" s="1"/>
  <c r="F729" i="157"/>
  <c r="F828" i="157" s="1"/>
  <c r="D729" i="157"/>
  <c r="N728" i="157"/>
  <c r="O728" i="157" s="1"/>
  <c r="M728" i="157"/>
  <c r="N727" i="157"/>
  <c r="O727" i="157" s="1"/>
  <c r="M727" i="157"/>
  <c r="N726" i="157"/>
  <c r="O726" i="157" s="1"/>
  <c r="N725" i="157"/>
  <c r="O725" i="157" s="1"/>
  <c r="M725" i="157"/>
  <c r="N724" i="157"/>
  <c r="O724" i="157" s="1"/>
  <c r="N723" i="157"/>
  <c r="O723" i="157" s="1"/>
  <c r="N722" i="157"/>
  <c r="O722" i="157" s="1"/>
  <c r="M722" i="157"/>
  <c r="G315" i="157"/>
  <c r="AC683" i="157"/>
  <c r="AB683" i="157"/>
  <c r="P683" i="157"/>
  <c r="N657" i="157"/>
  <c r="O657" i="157" s="1"/>
  <c r="N656" i="157"/>
  <c r="O656" i="157" s="1"/>
  <c r="N655" i="157"/>
  <c r="O655" i="157" s="1"/>
  <c r="N654" i="157"/>
  <c r="O654" i="157" s="1"/>
  <c r="N653" i="157"/>
  <c r="O653" i="157" s="1"/>
  <c r="M656" i="157"/>
  <c r="M655" i="157"/>
  <c r="L617" i="157"/>
  <c r="F617" i="157"/>
  <c r="F683" i="157" s="1"/>
  <c r="E100" i="37" s="1"/>
  <c r="D617" i="157"/>
  <c r="H617" i="157" s="1"/>
  <c r="AC680" i="157"/>
  <c r="E25" i="171" s="1"/>
  <c r="P680" i="157"/>
  <c r="D25" i="171"/>
  <c r="D679" i="157"/>
  <c r="G677" i="157"/>
  <c r="E36" i="171"/>
  <c r="L660" i="157"/>
  <c r="F660" i="157"/>
  <c r="F709" i="157" s="1"/>
  <c r="D660" i="157"/>
  <c r="H660" i="157" s="1"/>
  <c r="H709" i="157" s="1"/>
  <c r="N659" i="157"/>
  <c r="O659" i="157" s="1"/>
  <c r="M659" i="157"/>
  <c r="N658" i="157"/>
  <c r="O658" i="157" s="1"/>
  <c r="M658" i="157"/>
  <c r="G620" i="157"/>
  <c r="N615" i="157"/>
  <c r="O615" i="157" s="1"/>
  <c r="N614" i="157"/>
  <c r="O614" i="157" s="1"/>
  <c r="N613" i="157"/>
  <c r="O613" i="157" s="1"/>
  <c r="M613" i="157"/>
  <c r="N612" i="157"/>
  <c r="O612" i="157" s="1"/>
  <c r="N611" i="157"/>
  <c r="O611" i="157" s="1"/>
  <c r="M611" i="157"/>
  <c r="N610" i="157"/>
  <c r="O610" i="157" s="1"/>
  <c r="N609" i="157"/>
  <c r="O609" i="157" s="1"/>
  <c r="M609" i="157"/>
  <c r="N608" i="157"/>
  <c r="O608" i="157" s="1"/>
  <c r="N607" i="157"/>
  <c r="O607" i="157" s="1"/>
  <c r="AC395" i="157"/>
  <c r="E11" i="171" s="1"/>
  <c r="AB395" i="157"/>
  <c r="P395" i="157"/>
  <c r="D11" i="171"/>
  <c r="AC346" i="157"/>
  <c r="E111" i="171" s="1"/>
  <c r="AB346" i="157"/>
  <c r="P346" i="157"/>
  <c r="M500" i="157"/>
  <c r="L203" i="157"/>
  <c r="I203" i="157" s="1"/>
  <c r="N539" i="157"/>
  <c r="O539" i="157" s="1"/>
  <c r="L512" i="157"/>
  <c r="F512" i="157"/>
  <c r="D512" i="157"/>
  <c r="H512" i="157" s="1"/>
  <c r="N511" i="157"/>
  <c r="O511" i="157" s="1"/>
  <c r="AB508" i="157"/>
  <c r="AC508" i="157"/>
  <c r="E117" i="171" s="1"/>
  <c r="P508" i="157"/>
  <c r="L1095" i="157"/>
  <c r="F1095" i="157"/>
  <c r="D1095" i="157"/>
  <c r="H1095" i="157" s="1"/>
  <c r="H1130" i="157" s="1"/>
  <c r="L502" i="157"/>
  <c r="F502" i="157"/>
  <c r="D502" i="157"/>
  <c r="H502" i="157" s="1"/>
  <c r="L468" i="157"/>
  <c r="F468" i="157"/>
  <c r="D468" i="157"/>
  <c r="H468" i="157" s="1"/>
  <c r="M467" i="157"/>
  <c r="M466" i="157"/>
  <c r="N465" i="157"/>
  <c r="AC451" i="157"/>
  <c r="E109" i="171" s="1"/>
  <c r="AB451" i="157"/>
  <c r="P451" i="157"/>
  <c r="D109" i="171"/>
  <c r="P433" i="157"/>
  <c r="D100" i="171"/>
  <c r="G430" i="157"/>
  <c r="P424" i="157"/>
  <c r="L423" i="157"/>
  <c r="F423" i="157"/>
  <c r="D423" i="157"/>
  <c r="E423" i="157"/>
  <c r="E583" i="157"/>
  <c r="G344" i="157"/>
  <c r="L333" i="157"/>
  <c r="F333" i="157"/>
  <c r="D333" i="157"/>
  <c r="H333" i="157" s="1"/>
  <c r="N332" i="157"/>
  <c r="O332" i="157" s="1"/>
  <c r="N280" i="157"/>
  <c r="O280" i="157" s="1"/>
  <c r="N282" i="157"/>
  <c r="O282" i="157" s="1"/>
  <c r="N283" i="157"/>
  <c r="O283" i="157" s="1"/>
  <c r="N284" i="157"/>
  <c r="O284" i="157" s="1"/>
  <c r="N285" i="157"/>
  <c r="O285" i="157" s="1"/>
  <c r="D286" i="157"/>
  <c r="H286" i="157" s="1"/>
  <c r="F286" i="157"/>
  <c r="L286" i="157"/>
  <c r="E320" i="157"/>
  <c r="D320" i="157"/>
  <c r="H320" i="157" s="1"/>
  <c r="F320" i="157"/>
  <c r="L320" i="157"/>
  <c r="N322" i="157"/>
  <c r="O322" i="157" s="1"/>
  <c r="M323" i="157"/>
  <c r="D324" i="157"/>
  <c r="H324" i="157" s="1"/>
  <c r="F324" i="157"/>
  <c r="I324" i="157" s="1"/>
  <c r="AB276" i="157"/>
  <c r="L273" i="157"/>
  <c r="F273" i="157"/>
  <c r="D273" i="157"/>
  <c r="H273" i="157" s="1"/>
  <c r="L270" i="157"/>
  <c r="F270" i="157"/>
  <c r="D270" i="157"/>
  <c r="H270" i="157" s="1"/>
  <c r="N269" i="157"/>
  <c r="O269" i="157" s="1"/>
  <c r="M269" i="157"/>
  <c r="D260" i="157"/>
  <c r="L253" i="157"/>
  <c r="F253" i="157"/>
  <c r="D253" i="157"/>
  <c r="H253" i="157" s="1"/>
  <c r="N252" i="157"/>
  <c r="O252" i="157" s="1"/>
  <c r="N251" i="157"/>
  <c r="O251" i="157" s="1"/>
  <c r="H729" i="157" l="1"/>
  <c r="D828" i="157"/>
  <c r="N824" i="157"/>
  <c r="O790" i="157"/>
  <c r="O821" i="157"/>
  <c r="N823" i="157"/>
  <c r="O817" i="157"/>
  <c r="N819" i="157"/>
  <c r="O1188" i="157"/>
  <c r="O1189" i="157" s="1"/>
  <c r="N1189" i="157"/>
  <c r="O998" i="157"/>
  <c r="N999" i="157"/>
  <c r="I1000" i="157"/>
  <c r="I769" i="157"/>
  <c r="I1295" i="157"/>
  <c r="M1295" i="157"/>
  <c r="I1190" i="157"/>
  <c r="M1190" i="157"/>
  <c r="C160" i="37"/>
  <c r="C9" i="184" s="1"/>
  <c r="O272" i="37"/>
  <c r="AB247" i="37"/>
  <c r="D127" i="37"/>
  <c r="O341" i="37"/>
  <c r="O342" i="37"/>
  <c r="AA424" i="37"/>
  <c r="O482" i="37"/>
  <c r="AB597" i="37"/>
  <c r="AA631" i="37"/>
  <c r="AB653" i="37"/>
  <c r="O207" i="37"/>
  <c r="O269" i="37"/>
  <c r="O319" i="37"/>
  <c r="AA341" i="37"/>
  <c r="AA342" i="37"/>
  <c r="AB424" i="37"/>
  <c r="O459" i="37"/>
  <c r="AA482" i="37"/>
  <c r="H1562" i="157"/>
  <c r="O619" i="37"/>
  <c r="AA656" i="37"/>
  <c r="AB631" i="37"/>
  <c r="AA272" i="37"/>
  <c r="AA207" i="37"/>
  <c r="O247" i="37"/>
  <c r="AA269" i="37"/>
  <c r="C127" i="37"/>
  <c r="AA319" i="37"/>
  <c r="AB341" i="37"/>
  <c r="AB342" i="37"/>
  <c r="AA459" i="37"/>
  <c r="AB482" i="37"/>
  <c r="O597" i="37"/>
  <c r="AA619" i="37"/>
  <c r="AB656" i="37"/>
  <c r="O653" i="37"/>
  <c r="AB272" i="37"/>
  <c r="AB207" i="37"/>
  <c r="AA247" i="37"/>
  <c r="AB269" i="37"/>
  <c r="K127" i="37"/>
  <c r="AB319" i="37"/>
  <c r="O343" i="37"/>
  <c r="O424" i="37"/>
  <c r="O422" i="37" s="1"/>
  <c r="AB459" i="37"/>
  <c r="I1552" i="157"/>
  <c r="AA597" i="37"/>
  <c r="AB619" i="37"/>
  <c r="O631" i="37"/>
  <c r="AA653" i="37"/>
  <c r="I512" i="157"/>
  <c r="I729" i="157"/>
  <c r="I540" i="157"/>
  <c r="I1291" i="157"/>
  <c r="I1464" i="157"/>
  <c r="I502" i="157"/>
  <c r="I876" i="157"/>
  <c r="F1032" i="157"/>
  <c r="E342" i="37" s="1"/>
  <c r="I1150" i="157"/>
  <c r="H1186" i="157"/>
  <c r="H996" i="157"/>
  <c r="H1000" i="157"/>
  <c r="I320" i="157"/>
  <c r="I286" i="157"/>
  <c r="H1291" i="157"/>
  <c r="H17" i="57"/>
  <c r="I1517" i="157"/>
  <c r="I253" i="157"/>
  <c r="I270" i="157"/>
  <c r="L346" i="157"/>
  <c r="I333" i="157"/>
  <c r="I468" i="157"/>
  <c r="I617" i="157"/>
  <c r="I766" i="157"/>
  <c r="I505" i="157"/>
  <c r="I819" i="157"/>
  <c r="L1007" i="157"/>
  <c r="I996" i="157"/>
  <c r="I1054" i="157"/>
  <c r="L1304" i="157"/>
  <c r="I1258" i="157"/>
  <c r="C229" i="37"/>
  <c r="C88" i="57"/>
  <c r="C552" i="37" s="1"/>
  <c r="G52" i="57"/>
  <c r="C89" i="57"/>
  <c r="C553" i="37" s="1"/>
  <c r="G55" i="57"/>
  <c r="L1129" i="157"/>
  <c r="I1092" i="157"/>
  <c r="I1129" i="157" s="1"/>
  <c r="I1186" i="157"/>
  <c r="K519" i="37"/>
  <c r="I823" i="157"/>
  <c r="H917" i="157"/>
  <c r="C62" i="46"/>
  <c r="C138" i="37" s="1"/>
  <c r="B9" i="184" s="1"/>
  <c r="G16" i="46"/>
  <c r="H49" i="46"/>
  <c r="L424" i="157"/>
  <c r="I423" i="157"/>
  <c r="I1095" i="157"/>
  <c r="I1130" i="157" s="1"/>
  <c r="L917" i="157"/>
  <c r="L924" i="157" s="1"/>
  <c r="I912" i="157"/>
  <c r="I917" i="157" s="1"/>
  <c r="I963" i="157"/>
  <c r="L1392" i="157"/>
  <c r="I1345" i="157"/>
  <c r="C65" i="57"/>
  <c r="C529" i="37" s="1"/>
  <c r="B20" i="184" s="1"/>
  <c r="G17" i="57"/>
  <c r="H52" i="57"/>
  <c r="H55" i="57"/>
  <c r="I273" i="157"/>
  <c r="L709" i="157"/>
  <c r="I660" i="157"/>
  <c r="I709" i="157" s="1"/>
  <c r="H126" i="37" s="1"/>
  <c r="D541" i="157"/>
  <c r="H541" i="157" s="1"/>
  <c r="H540" i="157"/>
  <c r="D704" i="157"/>
  <c r="H644" i="157"/>
  <c r="I1379" i="157"/>
  <c r="I1432" i="157"/>
  <c r="H16" i="46"/>
  <c r="C85" i="46"/>
  <c r="C161" i="37" s="1"/>
  <c r="G49" i="46"/>
  <c r="C86" i="46"/>
  <c r="C162" i="37" s="1"/>
  <c r="G52" i="46"/>
  <c r="F1239" i="157"/>
  <c r="E484" i="37" s="1"/>
  <c r="F1327" i="157"/>
  <c r="E518" i="37" s="1"/>
  <c r="F1329" i="157"/>
  <c r="E520" i="37" s="1"/>
  <c r="L1197" i="157"/>
  <c r="L1327" i="157"/>
  <c r="L1302" i="157"/>
  <c r="F1415" i="157"/>
  <c r="E586" i="37" s="1"/>
  <c r="F1383" i="157"/>
  <c r="F1417" i="157" s="1"/>
  <c r="E588" i="37" s="1"/>
  <c r="L1415" i="157"/>
  <c r="L1383" i="157"/>
  <c r="G541" i="157"/>
  <c r="D59" i="186" s="1"/>
  <c r="F1130" i="157"/>
  <c r="E449" i="37" s="1"/>
  <c r="E343" i="37"/>
  <c r="F710" i="157"/>
  <c r="L1130" i="157"/>
  <c r="F950" i="157"/>
  <c r="E271" i="37" s="1"/>
  <c r="F704" i="157"/>
  <c r="I229" i="37"/>
  <c r="F1416" i="157"/>
  <c r="E587" i="37" s="1"/>
  <c r="E229" i="37"/>
  <c r="J587" i="37"/>
  <c r="J229" i="37"/>
  <c r="L1416" i="157"/>
  <c r="K229" i="37"/>
  <c r="AG85" i="174"/>
  <c r="AG110" i="174"/>
  <c r="E269" i="37"/>
  <c r="E551" i="37"/>
  <c r="E619" i="37"/>
  <c r="E653" i="37"/>
  <c r="AE35" i="168"/>
  <c r="AH35" i="168" s="1"/>
  <c r="AE36" i="168"/>
  <c r="AH36" i="168" s="1"/>
  <c r="Z823" i="157"/>
  <c r="AA136" i="37"/>
  <c r="Y60" i="46"/>
  <c r="Y232" i="37"/>
  <c r="C341" i="37"/>
  <c r="C14" i="184" s="1"/>
  <c r="D1304" i="157"/>
  <c r="D1327" i="157"/>
  <c r="D1392" i="157"/>
  <c r="D1415" i="157"/>
  <c r="G587" i="37"/>
  <c r="D926" i="157"/>
  <c r="D1032" i="157"/>
  <c r="H1033" i="157"/>
  <c r="D1129" i="157"/>
  <c r="D1105" i="157"/>
  <c r="E1392" i="157"/>
  <c r="E1415" i="157"/>
  <c r="E1416" i="157"/>
  <c r="D1477" i="157"/>
  <c r="D709" i="157"/>
  <c r="D707" i="157"/>
  <c r="D949" i="157"/>
  <c r="D950" i="157"/>
  <c r="D1009" i="157"/>
  <c r="D1214" i="157"/>
  <c r="D1239" i="157"/>
  <c r="D1500" i="157"/>
  <c r="D1553" i="157"/>
  <c r="H1553" i="157" s="1"/>
  <c r="D683" i="157"/>
  <c r="D1130" i="157"/>
  <c r="H1240" i="157"/>
  <c r="E1232" i="157"/>
  <c r="H1328" i="157"/>
  <c r="C619" i="37"/>
  <c r="C22" i="184" s="1"/>
  <c r="D1501" i="157"/>
  <c r="C631" i="37"/>
  <c r="B23" i="184" s="1"/>
  <c r="O527" i="37"/>
  <c r="O136" i="37"/>
  <c r="M48" i="57"/>
  <c r="N48" i="57" s="1"/>
  <c r="M50" i="57"/>
  <c r="N50" i="57" s="1"/>
  <c r="M51" i="57"/>
  <c r="N51" i="57" s="1"/>
  <c r="M13" i="57"/>
  <c r="N13" i="57" s="1"/>
  <c r="M12" i="57"/>
  <c r="N12" i="57" s="1"/>
  <c r="M16" i="57"/>
  <c r="N16" i="57" s="1"/>
  <c r="M15" i="57"/>
  <c r="N15" i="57" s="1"/>
  <c r="M14" i="57"/>
  <c r="N14" i="57" s="1"/>
  <c r="Y65" i="57"/>
  <c r="Y529" i="37" s="1"/>
  <c r="Y87" i="57"/>
  <c r="Y551" i="37" s="1"/>
  <c r="G86" i="46"/>
  <c r="G162" i="37" s="1"/>
  <c r="M15" i="46"/>
  <c r="N15" i="46" s="1"/>
  <c r="M14" i="46"/>
  <c r="N14" i="46" s="1"/>
  <c r="M13" i="46"/>
  <c r="N13" i="46" s="1"/>
  <c r="Y84" i="46"/>
  <c r="Y160" i="37" s="1"/>
  <c r="M12" i="46"/>
  <c r="N12" i="46" s="1"/>
  <c r="Y62" i="46"/>
  <c r="Y138" i="37" s="1"/>
  <c r="N1548" i="157"/>
  <c r="O1548" i="157" s="1"/>
  <c r="N1551" i="157"/>
  <c r="O1551" i="157" s="1"/>
  <c r="N1550" i="157"/>
  <c r="O1550" i="157" s="1"/>
  <c r="N1549" i="157"/>
  <c r="O1549" i="157" s="1"/>
  <c r="I587" i="37"/>
  <c r="Y563" i="37"/>
  <c r="Y562" i="37"/>
  <c r="H519" i="37"/>
  <c r="Y494" i="37"/>
  <c r="Y495" i="37"/>
  <c r="N1289" i="157"/>
  <c r="O1289" i="157" s="1"/>
  <c r="N1290" i="157"/>
  <c r="O1290" i="157" s="1"/>
  <c r="G1202" i="157"/>
  <c r="G46" i="180" s="1"/>
  <c r="E1201" i="157"/>
  <c r="N1143" i="157"/>
  <c r="O1143" i="157" s="1"/>
  <c r="N1147" i="157"/>
  <c r="O1147" i="157" s="1"/>
  <c r="N1146" i="157"/>
  <c r="O1146" i="157" s="1"/>
  <c r="N1141" i="157"/>
  <c r="O1141" i="157" s="1"/>
  <c r="N1145" i="157"/>
  <c r="O1145" i="157" s="1"/>
  <c r="N1149" i="157"/>
  <c r="O1149" i="157" s="1"/>
  <c r="N1144" i="157"/>
  <c r="O1144" i="157" s="1"/>
  <c r="N1148" i="157"/>
  <c r="O1148" i="157" s="1"/>
  <c r="Y447" i="37"/>
  <c r="N1046" i="157"/>
  <c r="O1046" i="157" s="1"/>
  <c r="N1050" i="157"/>
  <c r="O1050" i="157" s="1"/>
  <c r="N1053" i="157"/>
  <c r="O1053" i="157" s="1"/>
  <c r="N1047" i="157"/>
  <c r="O1047" i="157" s="1"/>
  <c r="N1048" i="157"/>
  <c r="O1048" i="157" s="1"/>
  <c r="N1051" i="157"/>
  <c r="O1051" i="157" s="1"/>
  <c r="N1045" i="157"/>
  <c r="O1045" i="157" s="1"/>
  <c r="N1049" i="157"/>
  <c r="O1049" i="157" s="1"/>
  <c r="N915" i="157"/>
  <c r="N916" i="157" s="1"/>
  <c r="N1501" i="157" s="1"/>
  <c r="D588" i="157"/>
  <c r="X100" i="37"/>
  <c r="AB682" i="157"/>
  <c r="AA100" i="37"/>
  <c r="Y124" i="37"/>
  <c r="O100" i="37"/>
  <c r="P682" i="157"/>
  <c r="E126" i="37"/>
  <c r="AB100" i="37"/>
  <c r="AC682" i="157"/>
  <c r="G716" i="157"/>
  <c r="G357" i="157"/>
  <c r="G356" i="157"/>
  <c r="G354" i="157"/>
  <c r="E580" i="157"/>
  <c r="G355" i="157"/>
  <c r="G24" i="180" s="1"/>
  <c r="G353" i="157"/>
  <c r="E578" i="157"/>
  <c r="E351" i="157"/>
  <c r="E564" i="157"/>
  <c r="AA512" i="157"/>
  <c r="N501" i="157"/>
  <c r="O501" i="157" s="1"/>
  <c r="N504" i="157"/>
  <c r="O504" i="157" s="1"/>
  <c r="N500" i="157"/>
  <c r="O500" i="157" s="1"/>
  <c r="N499" i="157"/>
  <c r="O499" i="157" s="1"/>
  <c r="N464" i="157"/>
  <c r="O464" i="157" s="1"/>
  <c r="N467" i="157"/>
  <c r="O467" i="157" s="1"/>
  <c r="N466" i="157"/>
  <c r="O466" i="157" s="1"/>
  <c r="G352" i="157"/>
  <c r="Y597" i="37"/>
  <c r="Y619" i="37"/>
  <c r="Y247" i="37"/>
  <c r="Y269" i="37"/>
  <c r="Y319" i="37"/>
  <c r="Y341" i="37"/>
  <c r="Y424" i="37"/>
  <c r="Y459" i="37"/>
  <c r="Y631" i="37"/>
  <c r="Y653" i="37"/>
  <c r="G100" i="171"/>
  <c r="F100" i="171"/>
  <c r="AB64" i="57"/>
  <c r="AB528" i="37" s="1"/>
  <c r="E34" i="171"/>
  <c r="AB61" i="46"/>
  <c r="AB137" i="37" s="1"/>
  <c r="AB136" i="37" s="1"/>
  <c r="E26" i="171"/>
  <c r="AC1561" i="157"/>
  <c r="E27" i="171"/>
  <c r="AC1476" i="157"/>
  <c r="E28" i="171"/>
  <c r="G42" i="171"/>
  <c r="F42" i="171"/>
  <c r="G25" i="171"/>
  <c r="F25" i="171"/>
  <c r="G109" i="171"/>
  <c r="F109" i="171"/>
  <c r="G11" i="171"/>
  <c r="F11" i="171"/>
  <c r="L15" i="46"/>
  <c r="L14" i="46"/>
  <c r="L13" i="46"/>
  <c r="L12" i="46"/>
  <c r="G29" i="166"/>
  <c r="C53" i="46"/>
  <c r="O1293" i="157"/>
  <c r="O1294" i="157" s="1"/>
  <c r="K88" i="57"/>
  <c r="K552" i="37" s="1"/>
  <c r="K65" i="57"/>
  <c r="K529" i="37" s="1"/>
  <c r="K85" i="46"/>
  <c r="K62" i="46"/>
  <c r="K138" i="37" s="1"/>
  <c r="K89" i="57"/>
  <c r="K553" i="37" s="1"/>
  <c r="K86" i="46"/>
  <c r="M285" i="157"/>
  <c r="M283" i="157"/>
  <c r="M284" i="157"/>
  <c r="M282" i="157"/>
  <c r="N203" i="157"/>
  <c r="L1214" i="157"/>
  <c r="L1239" i="157"/>
  <c r="N769" i="157"/>
  <c r="N1240" i="157" s="1"/>
  <c r="L1477" i="157"/>
  <c r="L1500" i="157"/>
  <c r="L1501" i="157"/>
  <c r="L541" i="157"/>
  <c r="L1032" i="157"/>
  <c r="L1562" i="157"/>
  <c r="L683" i="157"/>
  <c r="N540" i="157"/>
  <c r="O540" i="157" s="1"/>
  <c r="L950" i="157"/>
  <c r="L1009" i="157"/>
  <c r="L1585" i="157"/>
  <c r="L926" i="157"/>
  <c r="L949" i="157"/>
  <c r="L1105" i="157"/>
  <c r="AA64" i="57"/>
  <c r="AA528" i="37" s="1"/>
  <c r="Y56" i="57"/>
  <c r="AE69" i="186" s="1"/>
  <c r="AH69" i="186" s="1"/>
  <c r="P827" i="157"/>
  <c r="AB827" i="157"/>
  <c r="AA90" i="57"/>
  <c r="AA554" i="37" s="1"/>
  <c r="AB90" i="57"/>
  <c r="AB554" i="37" s="1"/>
  <c r="D1585" i="157"/>
  <c r="G815" i="157"/>
  <c r="P1587" i="157"/>
  <c r="L1553" i="157"/>
  <c r="F1585" i="157"/>
  <c r="E654" i="37" s="1"/>
  <c r="C56" i="57"/>
  <c r="Z17" i="57"/>
  <c r="Z65" i="57" s="1"/>
  <c r="Z529" i="37" s="1"/>
  <c r="K56" i="57"/>
  <c r="K63" i="57" s="1"/>
  <c r="Z46" i="57"/>
  <c r="Z87" i="57" s="1"/>
  <c r="Z551" i="37" s="1"/>
  <c r="E56" i="57"/>
  <c r="E90" i="57" s="1"/>
  <c r="E554" i="37" s="1"/>
  <c r="D52" i="57"/>
  <c r="F17" i="57"/>
  <c r="M54" i="57"/>
  <c r="L51" i="57"/>
  <c r="L54" i="57"/>
  <c r="D55" i="57"/>
  <c r="Z16" i="46"/>
  <c r="Z62" i="46" s="1"/>
  <c r="Z138" i="37" s="1"/>
  <c r="D16" i="46"/>
  <c r="N11" i="46"/>
  <c r="D49" i="46"/>
  <c r="K53" i="46"/>
  <c r="K60" i="46" s="1"/>
  <c r="Z45" i="46"/>
  <c r="E53" i="46"/>
  <c r="E87" i="46" s="1"/>
  <c r="E163" i="37" s="1"/>
  <c r="M49" i="46"/>
  <c r="M85" i="46" s="1"/>
  <c r="M161" i="37" s="1"/>
  <c r="M51" i="46"/>
  <c r="D52" i="46"/>
  <c r="D86" i="46" s="1"/>
  <c r="D162" i="37" s="1"/>
  <c r="AC1502" i="157"/>
  <c r="P1502" i="157"/>
  <c r="AB1502" i="157"/>
  <c r="AA1517" i="157"/>
  <c r="E1464" i="157"/>
  <c r="E1552" i="157"/>
  <c r="AA1461" i="157"/>
  <c r="AA1432" i="157"/>
  <c r="AA1477" i="157" s="1"/>
  <c r="E1499" i="157"/>
  <c r="D1468" i="157"/>
  <c r="H1468" i="157" s="1"/>
  <c r="G1379" i="157"/>
  <c r="F1468" i="157"/>
  <c r="F1502" i="157" s="1"/>
  <c r="E622" i="37" s="1"/>
  <c r="AA1546" i="157"/>
  <c r="AA1584" i="157" s="1"/>
  <c r="L1468" i="157"/>
  <c r="M1512" i="157"/>
  <c r="N1512" i="157"/>
  <c r="O1512" i="157" s="1"/>
  <c r="E1517" i="157"/>
  <c r="M1513" i="157"/>
  <c r="M1551" i="157"/>
  <c r="M1550" i="157"/>
  <c r="N1464" i="157"/>
  <c r="N1500" i="157" s="1"/>
  <c r="M1427" i="157"/>
  <c r="N1427" i="157"/>
  <c r="O1427" i="157" s="1"/>
  <c r="E1432" i="157"/>
  <c r="M1428" i="157"/>
  <c r="I620" i="37"/>
  <c r="G850" i="157"/>
  <c r="N1381" i="157"/>
  <c r="O1381" i="157" s="1"/>
  <c r="E1383" i="157"/>
  <c r="N1376" i="157"/>
  <c r="O1376" i="157" s="1"/>
  <c r="D1383" i="157"/>
  <c r="H1383" i="157" s="1"/>
  <c r="M1381" i="157"/>
  <c r="H229" i="37"/>
  <c r="AA1345" i="157"/>
  <c r="AA1392" i="157" s="1"/>
  <c r="AA1374" i="157"/>
  <c r="G1374" i="157"/>
  <c r="J563" i="37"/>
  <c r="I563" i="37"/>
  <c r="G1345" i="157"/>
  <c r="N1340" i="157"/>
  <c r="O1340" i="157" s="1"/>
  <c r="AA1258" i="157"/>
  <c r="AA1304" i="157" s="1"/>
  <c r="AA1287" i="157"/>
  <c r="E1291" i="157"/>
  <c r="E1295" i="157" s="1"/>
  <c r="H1295" i="157" s="1"/>
  <c r="AA1291" i="157"/>
  <c r="E1258" i="157"/>
  <c r="I495" i="37"/>
  <c r="N1258" i="157"/>
  <c r="D39" i="171"/>
  <c r="P1241" i="157"/>
  <c r="AB1241" i="157"/>
  <c r="AC1241" i="157"/>
  <c r="AA1150" i="157"/>
  <c r="AA1214" i="157" s="1"/>
  <c r="AA1180" i="157"/>
  <c r="G1180" i="157"/>
  <c r="E1150" i="157"/>
  <c r="F1241" i="157"/>
  <c r="E486" i="37" s="1"/>
  <c r="O1142" i="157"/>
  <c r="E1186" i="157"/>
  <c r="E1190" i="157" s="1"/>
  <c r="G1190" i="157" s="1"/>
  <c r="D78" i="186" s="1"/>
  <c r="N1184" i="157"/>
  <c r="O1184" i="157" s="1"/>
  <c r="E769" i="157"/>
  <c r="D1096" i="157"/>
  <c r="H1096" i="157" s="1"/>
  <c r="P1034" i="157"/>
  <c r="O1044" i="157"/>
  <c r="AA1054" i="157"/>
  <c r="AA1105" i="157" s="1"/>
  <c r="AA1084" i="157"/>
  <c r="J424" i="37"/>
  <c r="E1054" i="157"/>
  <c r="AC1033" i="157"/>
  <c r="O1052" i="157"/>
  <c r="I448" i="37"/>
  <c r="L1096" i="157"/>
  <c r="AB1034" i="157"/>
  <c r="F1096" i="157"/>
  <c r="F1131" i="157" s="1"/>
  <c r="AB1033" i="157"/>
  <c r="AC1034" i="157"/>
  <c r="G1084" i="157"/>
  <c r="M1051" i="157"/>
  <c r="N1094" i="157"/>
  <c r="O1094" i="157" s="1"/>
  <c r="N1089" i="157"/>
  <c r="O1089" i="157" s="1"/>
  <c r="E1092" i="157"/>
  <c r="M1090" i="157"/>
  <c r="E996" i="157"/>
  <c r="E1000" i="157" s="1"/>
  <c r="AA992" i="157"/>
  <c r="I319" i="37"/>
  <c r="AA963" i="157"/>
  <c r="AA1009" i="157" s="1"/>
  <c r="N996" i="157"/>
  <c r="N1032" i="157" s="1"/>
  <c r="AA1032" i="157"/>
  <c r="F1034" i="157"/>
  <c r="E344" i="37" s="1"/>
  <c r="M961" i="157"/>
  <c r="N961" i="157"/>
  <c r="O961" i="157" s="1"/>
  <c r="E963" i="157"/>
  <c r="N664" i="157"/>
  <c r="N1033" i="157" s="1"/>
  <c r="M962" i="157"/>
  <c r="I247" i="37"/>
  <c r="E704" i="157"/>
  <c r="AA876" i="157"/>
  <c r="AA906" i="157"/>
  <c r="AA948" i="157" s="1"/>
  <c r="E207" i="37"/>
  <c r="X207" i="37"/>
  <c r="L854" i="157"/>
  <c r="L856" i="157"/>
  <c r="Y207" i="37"/>
  <c r="D854" i="157"/>
  <c r="D856" i="157"/>
  <c r="F854" i="157"/>
  <c r="E233" i="37" s="1"/>
  <c r="F856" i="157"/>
  <c r="E235" i="37" s="1"/>
  <c r="F917" i="157"/>
  <c r="AC827" i="157"/>
  <c r="E912" i="157"/>
  <c r="O914" i="157"/>
  <c r="P858" i="157"/>
  <c r="D917" i="157"/>
  <c r="X272" i="37"/>
  <c r="N912" i="157"/>
  <c r="N949" i="157" s="1"/>
  <c r="M869" i="157"/>
  <c r="M908" i="157"/>
  <c r="E876" i="157"/>
  <c r="N869" i="157"/>
  <c r="O869" i="157" s="1"/>
  <c r="M910" i="157"/>
  <c r="M909" i="157"/>
  <c r="AA758" i="157"/>
  <c r="AA729" i="157"/>
  <c r="AA789" i="157"/>
  <c r="AA790" i="157" s="1"/>
  <c r="F770" i="157"/>
  <c r="F858" i="157" s="1"/>
  <c r="E729" i="157"/>
  <c r="E828" i="157" s="1"/>
  <c r="D770" i="157"/>
  <c r="N662" i="157"/>
  <c r="D30" i="171"/>
  <c r="G30" i="171" s="1"/>
  <c r="G758" i="157"/>
  <c r="N721" i="157"/>
  <c r="O721" i="157" s="1"/>
  <c r="N760" i="157"/>
  <c r="O760" i="157" s="1"/>
  <c r="L770" i="157"/>
  <c r="M780" i="157"/>
  <c r="G540" i="157"/>
  <c r="AA813" i="157"/>
  <c r="O819" i="157"/>
  <c r="M760" i="157"/>
  <c r="M721" i="157"/>
  <c r="M723" i="157"/>
  <c r="M726" i="157"/>
  <c r="M761" i="157"/>
  <c r="M765" i="157"/>
  <c r="M724" i="157"/>
  <c r="E766" i="157"/>
  <c r="E505" i="157"/>
  <c r="AA679" i="157"/>
  <c r="AA680" i="157" s="1"/>
  <c r="M653" i="157"/>
  <c r="M657" i="157"/>
  <c r="M654" i="157"/>
  <c r="AA360" i="157"/>
  <c r="AA395" i="157" s="1"/>
  <c r="AA647" i="157"/>
  <c r="E617" i="157"/>
  <c r="N617" i="157"/>
  <c r="N683" i="157" s="1"/>
  <c r="I126" i="37"/>
  <c r="D111" i="171"/>
  <c r="F111" i="171" s="1"/>
  <c r="L665" i="157"/>
  <c r="E660" i="157"/>
  <c r="D665" i="157"/>
  <c r="H665" i="157" s="1"/>
  <c r="H711" i="157" s="1"/>
  <c r="M608" i="157"/>
  <c r="M612" i="157"/>
  <c r="M615" i="157"/>
  <c r="AA617" i="157"/>
  <c r="AA683" i="157" s="1"/>
  <c r="M610" i="157"/>
  <c r="M614" i="157"/>
  <c r="F665" i="157"/>
  <c r="F711" i="157" s="1"/>
  <c r="N652" i="157"/>
  <c r="O652" i="157" s="1"/>
  <c r="P543" i="157"/>
  <c r="AA542" i="157"/>
  <c r="AA535" i="157"/>
  <c r="AA539" i="157"/>
  <c r="F506" i="157"/>
  <c r="E502" i="157"/>
  <c r="AA507" i="157"/>
  <c r="E1095" i="157"/>
  <c r="G432" i="157"/>
  <c r="AA468" i="157"/>
  <c r="D506" i="157"/>
  <c r="H506" i="157" s="1"/>
  <c r="L506" i="157"/>
  <c r="AA496" i="157"/>
  <c r="G496" i="157"/>
  <c r="M511" i="157"/>
  <c r="N512" i="157"/>
  <c r="O512" i="157" s="1"/>
  <c r="E512" i="157"/>
  <c r="M464" i="157"/>
  <c r="M504" i="157"/>
  <c r="M501" i="157"/>
  <c r="M465" i="157"/>
  <c r="I449" i="37"/>
  <c r="D117" i="171"/>
  <c r="G117" i="171" s="1"/>
  <c r="O465" i="157"/>
  <c r="E468" i="157"/>
  <c r="AA432" i="157"/>
  <c r="AA433" i="157" s="1"/>
  <c r="AA450" i="157"/>
  <c r="AA313" i="157"/>
  <c r="AA325" i="157"/>
  <c r="G320" i="157"/>
  <c r="AA286" i="157"/>
  <c r="N422" i="157"/>
  <c r="O422" i="157" s="1"/>
  <c r="L325" i="157"/>
  <c r="L327" i="157" s="1"/>
  <c r="AA422" i="157"/>
  <c r="E324" i="157"/>
  <c r="AA419" i="157"/>
  <c r="F325" i="157"/>
  <c r="G423" i="157"/>
  <c r="D43" i="186" s="1"/>
  <c r="M324" i="157"/>
  <c r="M322" i="157"/>
  <c r="D325" i="157"/>
  <c r="H325" i="157" s="1"/>
  <c r="AA333" i="157"/>
  <c r="D99" i="171"/>
  <c r="AA341" i="157"/>
  <c r="AA423" i="157"/>
  <c r="AC424" i="157"/>
  <c r="E99" i="171" s="1"/>
  <c r="M280" i="157"/>
  <c r="E286" i="157"/>
  <c r="M281" i="157"/>
  <c r="N331" i="157"/>
  <c r="O331" i="157" s="1"/>
  <c r="M332" i="157"/>
  <c r="E333" i="157"/>
  <c r="G341" i="157"/>
  <c r="N281" i="157"/>
  <c r="O281" i="157" s="1"/>
  <c r="N323" i="157"/>
  <c r="O323" i="157" s="1"/>
  <c r="N319" i="157"/>
  <c r="O319" i="157" s="1"/>
  <c r="AA326" i="157"/>
  <c r="D110" i="171"/>
  <c r="D274" i="157"/>
  <c r="H274" i="157" s="1"/>
  <c r="AA275" i="157"/>
  <c r="P327" i="157"/>
  <c r="E110" i="171"/>
  <c r="E260" i="157"/>
  <c r="AA253" i="157"/>
  <c r="F274" i="157"/>
  <c r="L274" i="157"/>
  <c r="D108" i="171"/>
  <c r="AA260" i="157"/>
  <c r="N272" i="157"/>
  <c r="O272" i="157" s="1"/>
  <c r="E273" i="157"/>
  <c r="M251" i="157"/>
  <c r="N253" i="157"/>
  <c r="O253" i="157" s="1"/>
  <c r="AA274" i="157"/>
  <c r="N270" i="157"/>
  <c r="O270" i="157" s="1"/>
  <c r="E253" i="157"/>
  <c r="E270" i="157"/>
  <c r="P276" i="157"/>
  <c r="M252" i="157"/>
  <c r="G256" i="157"/>
  <c r="M272" i="157"/>
  <c r="AC276" i="157"/>
  <c r="E108" i="171" s="1"/>
  <c r="N825" i="157" l="1"/>
  <c r="AN69" i="186"/>
  <c r="AO69" i="186"/>
  <c r="H770" i="157"/>
  <c r="D858" i="157"/>
  <c r="L777" i="157"/>
  <c r="L858" i="157"/>
  <c r="AA826" i="157"/>
  <c r="AA828" i="157"/>
  <c r="H824" i="157"/>
  <c r="I825" i="157"/>
  <c r="M825" i="157"/>
  <c r="M859" i="157" s="1"/>
  <c r="L238" i="37" s="1"/>
  <c r="O774" i="37"/>
  <c r="F951" i="157"/>
  <c r="E272" i="37" s="1"/>
  <c r="G1295" i="157"/>
  <c r="D72" i="186" s="1"/>
  <c r="N1000" i="157"/>
  <c r="N1034" i="157" s="1"/>
  <c r="O999" i="157"/>
  <c r="H53" i="46"/>
  <c r="I1096" i="157"/>
  <c r="L1560" i="157"/>
  <c r="I1553" i="157"/>
  <c r="L1475" i="157"/>
  <c r="I1468" i="157"/>
  <c r="L1390" i="157"/>
  <c r="I1383" i="157"/>
  <c r="I824" i="157"/>
  <c r="D121" i="37"/>
  <c r="M621" i="37"/>
  <c r="O206" i="37"/>
  <c r="M100" i="37"/>
  <c r="M270" i="37"/>
  <c r="AB206" i="37"/>
  <c r="H856" i="157"/>
  <c r="Z269" i="37"/>
  <c r="AB237" i="37"/>
  <c r="O237" i="37"/>
  <c r="H854" i="157"/>
  <c r="M342" i="37"/>
  <c r="AB344" i="37"/>
  <c r="AB486" i="37"/>
  <c r="AB457" i="37" s="1"/>
  <c r="AA206" i="37"/>
  <c r="H950" i="157"/>
  <c r="G271" i="37" s="1"/>
  <c r="H1477" i="157"/>
  <c r="H1105" i="157"/>
  <c r="H926" i="157"/>
  <c r="H1327" i="157"/>
  <c r="Z319" i="37"/>
  <c r="AA486" i="37"/>
  <c r="AA457" i="37" s="1"/>
  <c r="K449" i="37"/>
  <c r="M620" i="37"/>
  <c r="I950" i="157"/>
  <c r="H271" i="37" s="1"/>
  <c r="H1239" i="157"/>
  <c r="H949" i="157"/>
  <c r="H1304" i="157"/>
  <c r="H448" i="37"/>
  <c r="O486" i="37"/>
  <c r="O457" i="37" s="1"/>
  <c r="Z563" i="37"/>
  <c r="F229" i="37"/>
  <c r="O622" i="37"/>
  <c r="M485" i="37"/>
  <c r="F133" i="37"/>
  <c r="G1232" i="157"/>
  <c r="H1214" i="157"/>
  <c r="H1415" i="157"/>
  <c r="K448" i="37"/>
  <c r="M343" i="37"/>
  <c r="AA343" i="37"/>
  <c r="O344" i="37"/>
  <c r="O317" i="37" s="1"/>
  <c r="L229" i="37"/>
  <c r="Z653" i="37"/>
  <c r="AA622" i="37"/>
  <c r="H1585" i="157"/>
  <c r="AA237" i="37"/>
  <c r="H828" i="157"/>
  <c r="Z342" i="37"/>
  <c r="AA344" i="37"/>
  <c r="AB343" i="37"/>
  <c r="Z424" i="37"/>
  <c r="Z459" i="37"/>
  <c r="Z495" i="37"/>
  <c r="Z597" i="37"/>
  <c r="AB622" i="37"/>
  <c r="O656" i="37"/>
  <c r="I1501" i="157"/>
  <c r="H621" i="37" s="1"/>
  <c r="H1009" i="157"/>
  <c r="H1032" i="157"/>
  <c r="H1392" i="157"/>
  <c r="C121" i="37"/>
  <c r="C770" i="37" s="1"/>
  <c r="K126" i="37"/>
  <c r="G229" i="37"/>
  <c r="C84" i="37"/>
  <c r="C7" i="184" s="1"/>
  <c r="L1329" i="157"/>
  <c r="L508" i="157"/>
  <c r="I506" i="157"/>
  <c r="H56" i="57"/>
  <c r="K247" i="37"/>
  <c r="I926" i="157"/>
  <c r="L543" i="157"/>
  <c r="I541" i="157"/>
  <c r="C87" i="46"/>
  <c r="C163" i="37" s="1"/>
  <c r="D9" i="184" s="1"/>
  <c r="G53" i="46"/>
  <c r="K586" i="37"/>
  <c r="I1415" i="157"/>
  <c r="K235" i="37"/>
  <c r="I856" i="157"/>
  <c r="H235" i="37" s="1"/>
  <c r="K207" i="37"/>
  <c r="I828" i="157"/>
  <c r="K654" i="37"/>
  <c r="I1585" i="157"/>
  <c r="K100" i="37"/>
  <c r="I683" i="157"/>
  <c r="K484" i="37"/>
  <c r="I1239" i="157"/>
  <c r="C100" i="37"/>
  <c r="B8" i="184" s="1"/>
  <c r="H683" i="157"/>
  <c r="K587" i="37"/>
  <c r="I1416" i="157"/>
  <c r="H587" i="37" s="1"/>
  <c r="K518" i="37"/>
  <c r="I1327" i="157"/>
  <c r="L276" i="157"/>
  <c r="I274" i="157"/>
  <c r="K233" i="37"/>
  <c r="I854" i="157"/>
  <c r="C90" i="57"/>
  <c r="C554" i="37" s="1"/>
  <c r="D20" i="184" s="1"/>
  <c r="G56" i="57"/>
  <c r="K424" i="37"/>
  <c r="I1105" i="157"/>
  <c r="K319" i="37"/>
  <c r="I1009" i="157"/>
  <c r="K631" i="37"/>
  <c r="I1562" i="157"/>
  <c r="K620" i="37"/>
  <c r="I1500" i="157"/>
  <c r="K459" i="37"/>
  <c r="I1214" i="157"/>
  <c r="I325" i="157"/>
  <c r="L672" i="157"/>
  <c r="I665" i="157"/>
  <c r="I711" i="157" s="1"/>
  <c r="K270" i="37"/>
  <c r="I949" i="157"/>
  <c r="K342" i="37"/>
  <c r="I1032" i="157"/>
  <c r="K597" i="37"/>
  <c r="I1477" i="157"/>
  <c r="K563" i="37"/>
  <c r="I1392" i="157"/>
  <c r="K495" i="37"/>
  <c r="I1304" i="157"/>
  <c r="I518" i="37"/>
  <c r="L1131" i="157"/>
  <c r="L1103" i="157"/>
  <c r="I484" i="37"/>
  <c r="J586" i="37"/>
  <c r="H127" i="37"/>
  <c r="N505" i="157"/>
  <c r="O505" i="157" s="1"/>
  <c r="E1130" i="157"/>
  <c r="H449" i="37"/>
  <c r="E127" i="37"/>
  <c r="G710" i="157"/>
  <c r="I127" i="37"/>
  <c r="E121" i="37"/>
  <c r="E770" i="37" s="1"/>
  <c r="G704" i="157"/>
  <c r="AM85" i="174"/>
  <c r="AN85" i="174"/>
  <c r="AM110" i="174"/>
  <c r="AN110" i="174"/>
  <c r="AO35" i="168"/>
  <c r="AO36" i="168"/>
  <c r="D32" i="159"/>
  <c r="D42" i="159"/>
  <c r="Y63" i="57"/>
  <c r="L711" i="157"/>
  <c r="D477" i="37"/>
  <c r="N1291" i="157"/>
  <c r="N1552" i="157"/>
  <c r="O1552" i="157" s="1"/>
  <c r="AA527" i="37"/>
  <c r="AB527" i="37"/>
  <c r="H86" i="46"/>
  <c r="H162" i="37" s="1"/>
  <c r="K162" i="37"/>
  <c r="H85" i="46"/>
  <c r="H161" i="37" s="1"/>
  <c r="K161" i="37"/>
  <c r="G253" i="157"/>
  <c r="G260" i="157"/>
  <c r="D52" i="165" s="1"/>
  <c r="G468" i="157"/>
  <c r="E709" i="157"/>
  <c r="E1129" i="157"/>
  <c r="D1241" i="157"/>
  <c r="E1417" i="157"/>
  <c r="C654" i="37"/>
  <c r="E360" i="157"/>
  <c r="G324" i="157"/>
  <c r="G729" i="157"/>
  <c r="C235" i="37"/>
  <c r="E950" i="157"/>
  <c r="D1329" i="157"/>
  <c r="D1502" i="157"/>
  <c r="C621" i="37"/>
  <c r="C519" i="37"/>
  <c r="D1587" i="157"/>
  <c r="C484" i="37"/>
  <c r="D343" i="37"/>
  <c r="C271" i="37"/>
  <c r="C124" i="37"/>
  <c r="C8" i="184" s="1"/>
  <c r="C597" i="37"/>
  <c r="B22" i="184" s="1"/>
  <c r="D586" i="37"/>
  <c r="C424" i="37"/>
  <c r="B17" i="184" s="1"/>
  <c r="C343" i="37"/>
  <c r="C247" i="37"/>
  <c r="B12" i="184" s="1"/>
  <c r="C586" i="37"/>
  <c r="C518" i="37"/>
  <c r="G286" i="157"/>
  <c r="D711" i="157"/>
  <c r="E707" i="157"/>
  <c r="G766" i="157"/>
  <c r="C233" i="37"/>
  <c r="E1304" i="157"/>
  <c r="E1327" i="157"/>
  <c r="D1417" i="157"/>
  <c r="D619" i="37"/>
  <c r="E1501" i="157"/>
  <c r="G273" i="157"/>
  <c r="E856" i="157"/>
  <c r="D951" i="157"/>
  <c r="C207" i="37"/>
  <c r="B11" i="184" s="1"/>
  <c r="D1034" i="157"/>
  <c r="D1131" i="157"/>
  <c r="E1585" i="157"/>
  <c r="C449" i="37"/>
  <c r="C620" i="37"/>
  <c r="C459" i="37"/>
  <c r="B18" i="184" s="1"/>
  <c r="C319" i="37"/>
  <c r="B14" i="184" s="1"/>
  <c r="C270" i="37"/>
  <c r="C126" i="37"/>
  <c r="D587" i="37"/>
  <c r="D563" i="37"/>
  <c r="C448" i="37"/>
  <c r="C342" i="37"/>
  <c r="C587" i="37"/>
  <c r="C563" i="37"/>
  <c r="B21" i="184" s="1"/>
  <c r="C495" i="37"/>
  <c r="B19" i="184" s="1"/>
  <c r="AA853" i="157"/>
  <c r="Z56" i="57"/>
  <c r="Z63" i="57" s="1"/>
  <c r="Z84" i="46"/>
  <c r="Z160" i="37" s="1"/>
  <c r="Z60" i="46"/>
  <c r="Z61" i="46" s="1"/>
  <c r="Z137" i="37" s="1"/>
  <c r="AA1562" i="157"/>
  <c r="AA1560" i="157"/>
  <c r="AA1561" i="157" s="1"/>
  <c r="Y561" i="37"/>
  <c r="K621" i="37"/>
  <c r="AA1499" i="157"/>
  <c r="AA1475" i="157"/>
  <c r="AA1476" i="157" s="1"/>
  <c r="Y493" i="37"/>
  <c r="AA1390" i="157"/>
  <c r="AA1391" i="157" s="1"/>
  <c r="AA1414" i="157"/>
  <c r="L1417" i="157"/>
  <c r="I586" i="37"/>
  <c r="K520" i="37"/>
  <c r="G519" i="37"/>
  <c r="I519" i="37"/>
  <c r="AA1302" i="157"/>
  <c r="AA1303" i="157" s="1"/>
  <c r="AA1326" i="157"/>
  <c r="O823" i="157"/>
  <c r="N1328" i="157"/>
  <c r="O1258" i="157"/>
  <c r="N1304" i="157"/>
  <c r="H485" i="37"/>
  <c r="K485" i="37"/>
  <c r="G485" i="37"/>
  <c r="I485" i="37"/>
  <c r="E1211" i="157"/>
  <c r="E1216" i="157"/>
  <c r="AA1197" i="157"/>
  <c r="E450" i="37"/>
  <c r="AA1128" i="157"/>
  <c r="H343" i="37"/>
  <c r="K343" i="37"/>
  <c r="AA1031" i="157"/>
  <c r="K271" i="37"/>
  <c r="I271" i="37"/>
  <c r="AA926" i="157"/>
  <c r="AA924" i="157"/>
  <c r="AA925" i="157" s="1"/>
  <c r="O915" i="157"/>
  <c r="E128" i="37"/>
  <c r="AA707" i="157"/>
  <c r="Y128" i="37"/>
  <c r="AB99" i="37"/>
  <c r="AB98" i="37" s="1"/>
  <c r="AC681" i="157"/>
  <c r="P681" i="157"/>
  <c r="O99" i="37"/>
  <c r="O98" i="37" s="1"/>
  <c r="X99" i="37"/>
  <c r="X98" i="37" s="1"/>
  <c r="AB681" i="157"/>
  <c r="AA99" i="37"/>
  <c r="AA98" i="37" s="1"/>
  <c r="Z100" i="37"/>
  <c r="Y100" i="37"/>
  <c r="G715" i="157"/>
  <c r="G713" i="157"/>
  <c r="G564" i="157"/>
  <c r="D60" i="37"/>
  <c r="G581" i="157"/>
  <c r="D77" i="37"/>
  <c r="G583" i="157"/>
  <c r="D79" i="37"/>
  <c r="G578" i="157"/>
  <c r="D74" i="37"/>
  <c r="G580" i="157"/>
  <c r="D76" i="37"/>
  <c r="O203" i="157"/>
  <c r="G1095" i="157"/>
  <c r="E563" i="157"/>
  <c r="G351" i="157"/>
  <c r="N1095" i="157"/>
  <c r="O1095" i="157" s="1"/>
  <c r="N502" i="157"/>
  <c r="N541" i="157"/>
  <c r="AA770" i="157"/>
  <c r="AA665" i="157"/>
  <c r="D82" i="165"/>
  <c r="D64" i="166"/>
  <c r="D70" i="165"/>
  <c r="D37" i="165"/>
  <c r="D33" i="165"/>
  <c r="D30" i="165"/>
  <c r="D38" i="165"/>
  <c r="D80" i="165"/>
  <c r="O780" i="157"/>
  <c r="O789" i="157"/>
  <c r="G111" i="171"/>
  <c r="F30" i="171"/>
  <c r="X64" i="57"/>
  <c r="X528" i="37" s="1"/>
  <c r="X527" i="37" s="1"/>
  <c r="D34" i="171"/>
  <c r="F34" i="171" s="1"/>
  <c r="X61" i="46"/>
  <c r="X137" i="37" s="1"/>
  <c r="X136" i="37" s="1"/>
  <c r="D26" i="171"/>
  <c r="F26" i="171" s="1"/>
  <c r="D27" i="171"/>
  <c r="G27" i="171" s="1"/>
  <c r="F117" i="171"/>
  <c r="F39" i="171"/>
  <c r="G39" i="171"/>
  <c r="F99" i="171"/>
  <c r="G99" i="171"/>
  <c r="G110" i="171"/>
  <c r="F110" i="171"/>
  <c r="F108" i="171"/>
  <c r="G108" i="171"/>
  <c r="D43" i="168"/>
  <c r="D36" i="168"/>
  <c r="O662" i="157"/>
  <c r="N710" i="157"/>
  <c r="M16" i="46"/>
  <c r="M62" i="46" s="1"/>
  <c r="M138" i="37" s="1"/>
  <c r="M52" i="46"/>
  <c r="M53" i="46" s="1"/>
  <c r="M87" i="46" s="1"/>
  <c r="M163" i="37" s="1"/>
  <c r="N51" i="46"/>
  <c r="I62" i="46"/>
  <c r="I138" i="37" s="1"/>
  <c r="M55" i="57"/>
  <c r="N54" i="57"/>
  <c r="O683" i="157"/>
  <c r="I85" i="46"/>
  <c r="M52" i="57"/>
  <c r="N49" i="57"/>
  <c r="O1033" i="157"/>
  <c r="O1501" i="157"/>
  <c r="O664" i="157"/>
  <c r="O1464" i="157"/>
  <c r="I90" i="57"/>
  <c r="I554" i="37" s="1"/>
  <c r="I88" i="57"/>
  <c r="I552" i="37" s="1"/>
  <c r="O1032" i="157"/>
  <c r="O1500" i="157"/>
  <c r="O996" i="157"/>
  <c r="M17" i="57"/>
  <c r="N11" i="57"/>
  <c r="I65" i="57"/>
  <c r="I529" i="37" s="1"/>
  <c r="N49" i="46"/>
  <c r="O769" i="157"/>
  <c r="O916" i="157"/>
  <c r="O617" i="157"/>
  <c r="O912" i="157"/>
  <c r="N85" i="46"/>
  <c r="N161" i="37" s="1"/>
  <c r="O1240" i="157"/>
  <c r="K90" i="57"/>
  <c r="K554" i="37" s="1"/>
  <c r="K87" i="46"/>
  <c r="G1461" i="157"/>
  <c r="F45" i="46"/>
  <c r="D84" i="46"/>
  <c r="F49" i="46"/>
  <c r="D85" i="46"/>
  <c r="D161" i="37" s="1"/>
  <c r="F16" i="46"/>
  <c r="D62" i="46"/>
  <c r="D138" i="37" s="1"/>
  <c r="F46" i="57"/>
  <c r="D87" i="57"/>
  <c r="D551" i="37" s="1"/>
  <c r="F55" i="57"/>
  <c r="D89" i="57"/>
  <c r="D553" i="37" s="1"/>
  <c r="F52" i="57"/>
  <c r="D88" i="57"/>
  <c r="D552" i="37" s="1"/>
  <c r="E1468" i="157"/>
  <c r="N423" i="157"/>
  <c r="O423" i="157" s="1"/>
  <c r="N660" i="157"/>
  <c r="N766" i="157"/>
  <c r="N729" i="157"/>
  <c r="N1092" i="157"/>
  <c r="N1186" i="157"/>
  <c r="O1186" i="157" s="1"/>
  <c r="L1241" i="157"/>
  <c r="N1432" i="157"/>
  <c r="O1432" i="157" s="1"/>
  <c r="N856" i="157"/>
  <c r="N273" i="157"/>
  <c r="O273" i="157" s="1"/>
  <c r="N320" i="157"/>
  <c r="O320" i="157" s="1"/>
  <c r="N1150" i="157"/>
  <c r="O1150" i="157" s="1"/>
  <c r="N1345" i="157"/>
  <c r="N1379" i="157"/>
  <c r="N1517" i="157"/>
  <c r="O1517" i="157" s="1"/>
  <c r="L1502" i="157"/>
  <c r="L1587" i="157"/>
  <c r="N876" i="157"/>
  <c r="L951" i="157"/>
  <c r="N324" i="157"/>
  <c r="O324" i="157" s="1"/>
  <c r="N963" i="157"/>
  <c r="O963" i="157" s="1"/>
  <c r="L1034" i="157"/>
  <c r="N468" i="157"/>
  <c r="O468" i="157" s="1"/>
  <c r="N333" i="157"/>
  <c r="O333" i="157" s="1"/>
  <c r="N286" i="157"/>
  <c r="O286" i="157" s="1"/>
  <c r="I654" i="37"/>
  <c r="G1517" i="157"/>
  <c r="D38" i="159" s="1"/>
  <c r="E1562" i="157"/>
  <c r="G1546" i="157"/>
  <c r="E1584" i="157"/>
  <c r="I631" i="37"/>
  <c r="D56" i="57"/>
  <c r="L48" i="57"/>
  <c r="L11" i="57"/>
  <c r="J89" i="57"/>
  <c r="J553" i="37" s="1"/>
  <c r="D53" i="46"/>
  <c r="Y61" i="46"/>
  <c r="Y137" i="37" s="1"/>
  <c r="Y136" i="37" s="1"/>
  <c r="L11" i="46"/>
  <c r="L51" i="46"/>
  <c r="J86" i="46"/>
  <c r="J162" i="37" s="1"/>
  <c r="L47" i="46"/>
  <c r="F52" i="46"/>
  <c r="AA1587" i="157"/>
  <c r="G1552" i="157"/>
  <c r="E1553" i="157"/>
  <c r="G916" i="157"/>
  <c r="X622" i="37"/>
  <c r="I597" i="37"/>
  <c r="I621" i="37"/>
  <c r="G1432" i="157"/>
  <c r="E1477" i="157"/>
  <c r="G1464" i="157"/>
  <c r="E1500" i="157"/>
  <c r="AA1502" i="157"/>
  <c r="N1468" i="157"/>
  <c r="N1502" i="157" s="1"/>
  <c r="M1379" i="157"/>
  <c r="M1345" i="157"/>
  <c r="J654" i="37"/>
  <c r="M1548" i="157"/>
  <c r="M1466" i="157"/>
  <c r="M1467" i="157" s="1"/>
  <c r="J588" i="37"/>
  <c r="G1258" i="157"/>
  <c r="AA823" i="157"/>
  <c r="G1291" i="157"/>
  <c r="M1289" i="157"/>
  <c r="J495" i="37"/>
  <c r="M1251" i="157"/>
  <c r="M1293" i="157"/>
  <c r="M1294" i="157" s="1"/>
  <c r="J519" i="37"/>
  <c r="G823" i="157"/>
  <c r="I459" i="37"/>
  <c r="Y486" i="37"/>
  <c r="G1150" i="157"/>
  <c r="E1214" i="157"/>
  <c r="X486" i="37"/>
  <c r="G1186" i="157"/>
  <c r="E1239" i="157"/>
  <c r="M1182" i="157"/>
  <c r="G769" i="157"/>
  <c r="M1188" i="157"/>
  <c r="M1189" i="157" s="1"/>
  <c r="J485" i="37"/>
  <c r="M1141" i="157"/>
  <c r="I424" i="37"/>
  <c r="G1092" i="157"/>
  <c r="G1129" i="157" s="1"/>
  <c r="G448" i="37"/>
  <c r="G1054" i="157"/>
  <c r="E1105" i="157"/>
  <c r="N1054" i="157"/>
  <c r="O1054" i="157" s="1"/>
  <c r="E1096" i="157"/>
  <c r="G992" i="157"/>
  <c r="E1031" i="157"/>
  <c r="AA1033" i="157"/>
  <c r="Y343" i="37"/>
  <c r="X344" i="37"/>
  <c r="X317" i="37" s="1"/>
  <c r="M1054" i="157"/>
  <c r="J448" i="37"/>
  <c r="M1086" i="157"/>
  <c r="M1094" i="157"/>
  <c r="J449" i="37"/>
  <c r="E1032" i="157"/>
  <c r="G963" i="157"/>
  <c r="E1009" i="157"/>
  <c r="G996" i="157"/>
  <c r="G644" i="157"/>
  <c r="F41" i="171"/>
  <c r="M998" i="157"/>
  <c r="J343" i="37"/>
  <c r="M994" i="157"/>
  <c r="G876" i="157"/>
  <c r="E926" i="157"/>
  <c r="M876" i="157"/>
  <c r="J247" i="37"/>
  <c r="G912" i="157"/>
  <c r="E949" i="157"/>
  <c r="I270" i="37"/>
  <c r="E917" i="157"/>
  <c r="G917" i="157" s="1"/>
  <c r="D20" i="186" s="1"/>
  <c r="G311" i="157"/>
  <c r="E237" i="37"/>
  <c r="I207" i="37"/>
  <c r="G813" i="157"/>
  <c r="I233" i="37"/>
  <c r="G789" i="157"/>
  <c r="M819" i="157"/>
  <c r="X237" i="37"/>
  <c r="G819" i="157"/>
  <c r="E854" i="157"/>
  <c r="M914" i="157"/>
  <c r="I128" i="37"/>
  <c r="I100" i="37"/>
  <c r="G126" i="37"/>
  <c r="G617" i="157"/>
  <c r="E683" i="157"/>
  <c r="G660" i="157"/>
  <c r="G679" i="157"/>
  <c r="M821" i="157"/>
  <c r="M729" i="157"/>
  <c r="E770" i="157"/>
  <c r="E858" i="157" s="1"/>
  <c r="M766" i="157"/>
  <c r="M768" i="157"/>
  <c r="G505" i="157"/>
  <c r="AA346" i="157"/>
  <c r="E665" i="157"/>
  <c r="J126" i="37"/>
  <c r="M652" i="157"/>
  <c r="M607" i="157"/>
  <c r="M662" i="157"/>
  <c r="G512" i="157"/>
  <c r="G502" i="157"/>
  <c r="E506" i="157"/>
  <c r="M468" i="157"/>
  <c r="M539" i="157"/>
  <c r="G449" i="37"/>
  <c r="AA506" i="157"/>
  <c r="AA508" i="157" s="1"/>
  <c r="M1095" i="157"/>
  <c r="M499" i="157"/>
  <c r="AA451" i="157"/>
  <c r="G419" i="157"/>
  <c r="G333" i="157"/>
  <c r="AA327" i="157"/>
  <c r="M286" i="157"/>
  <c r="M319" i="157"/>
  <c r="M320" i="157"/>
  <c r="E325" i="157"/>
  <c r="AA424" i="157"/>
  <c r="M422" i="157"/>
  <c r="M331" i="157"/>
  <c r="E274" i="157"/>
  <c r="M253" i="157"/>
  <c r="AA276" i="157"/>
  <c r="G270" i="157"/>
  <c r="M270" i="157"/>
  <c r="AU69" i="186" l="1"/>
  <c r="AA777" i="157"/>
  <c r="AA858" i="157"/>
  <c r="O729" i="157"/>
  <c r="N828" i="157"/>
  <c r="G825" i="157"/>
  <c r="H825" i="157"/>
  <c r="O824" i="157"/>
  <c r="BH69" i="186"/>
  <c r="BM69" i="186" s="1"/>
  <c r="BI36" i="168"/>
  <c r="BO36" i="168" s="1"/>
  <c r="AA205" i="37"/>
  <c r="BI35" i="168"/>
  <c r="AB205" i="37"/>
  <c r="O205" i="37"/>
  <c r="N1327" i="157"/>
  <c r="N1295" i="157"/>
  <c r="O1295" i="157" s="1"/>
  <c r="N1190" i="157"/>
  <c r="O1190" i="157" s="1"/>
  <c r="D160" i="37"/>
  <c r="I1329" i="157"/>
  <c r="H858" i="157"/>
  <c r="Z343" i="37"/>
  <c r="F448" i="37"/>
  <c r="H1500" i="157"/>
  <c r="I1034" i="157"/>
  <c r="H344" i="37" s="1"/>
  <c r="N485" i="37"/>
  <c r="N342" i="37"/>
  <c r="I1417" i="157"/>
  <c r="H588" i="37" s="1"/>
  <c r="H1501" i="157"/>
  <c r="G621" i="37" s="1"/>
  <c r="K128" i="37"/>
  <c r="F121" i="37"/>
  <c r="I1241" i="157"/>
  <c r="H486" i="37" s="1"/>
  <c r="N621" i="37"/>
  <c r="M127" i="37"/>
  <c r="M495" i="37"/>
  <c r="Z517" i="37"/>
  <c r="Z585" i="37"/>
  <c r="Z619" i="37"/>
  <c r="H951" i="157"/>
  <c r="G272" i="37" s="1"/>
  <c r="H1587" i="157"/>
  <c r="G656" i="37" s="1"/>
  <c r="H1329" i="157"/>
  <c r="H1241" i="157"/>
  <c r="G486" i="37" s="1"/>
  <c r="H128" i="37"/>
  <c r="F477" i="37"/>
  <c r="M622" i="37"/>
  <c r="Z656" i="37"/>
  <c r="I1587" i="157"/>
  <c r="H656" i="37" s="1"/>
  <c r="N343" i="37"/>
  <c r="N100" i="37"/>
  <c r="Z124" i="37"/>
  <c r="Z247" i="37"/>
  <c r="Z494" i="37"/>
  <c r="Z493" i="37" s="1"/>
  <c r="Z562" i="37"/>
  <c r="Z561" i="37" s="1"/>
  <c r="Z631" i="37"/>
  <c r="H1131" i="157"/>
  <c r="G450" i="37" s="1"/>
  <c r="G856" i="157"/>
  <c r="H1417" i="157"/>
  <c r="M518" i="37"/>
  <c r="Z207" i="37"/>
  <c r="M344" i="37"/>
  <c r="Z622" i="37"/>
  <c r="M229" i="37"/>
  <c r="I951" i="157"/>
  <c r="H272" i="37" s="1"/>
  <c r="I1502" i="157"/>
  <c r="H622" i="37" s="1"/>
  <c r="M235" i="37"/>
  <c r="N620" i="37"/>
  <c r="F132" i="37"/>
  <c r="Z341" i="37"/>
  <c r="Z447" i="37"/>
  <c r="M519" i="37"/>
  <c r="Z232" i="37"/>
  <c r="H1034" i="157"/>
  <c r="G709" i="157"/>
  <c r="F127" i="37"/>
  <c r="D449" i="37"/>
  <c r="F130" i="37"/>
  <c r="D124" i="37"/>
  <c r="F74" i="37"/>
  <c r="F76" i="37"/>
  <c r="F60" i="37"/>
  <c r="F79" i="37"/>
  <c r="F77" i="37"/>
  <c r="G1130" i="157"/>
  <c r="K237" i="37"/>
  <c r="I858" i="157"/>
  <c r="K450" i="37"/>
  <c r="I1131" i="157"/>
  <c r="J518" i="37"/>
  <c r="G127" i="37"/>
  <c r="J127" i="37"/>
  <c r="J271" i="37"/>
  <c r="O876" i="157"/>
  <c r="N926" i="157"/>
  <c r="BH85" i="174"/>
  <c r="BM85" i="174" s="1"/>
  <c r="AT85" i="174"/>
  <c r="BH110" i="174"/>
  <c r="BM110" i="174" s="1"/>
  <c r="AT110" i="174"/>
  <c r="AU35" i="168"/>
  <c r="AU36" i="168"/>
  <c r="AM35" i="168"/>
  <c r="AM36" i="168"/>
  <c r="AN36" i="168" s="1"/>
  <c r="AJ73" i="168"/>
  <c r="N1553" i="157"/>
  <c r="N1587" i="157" s="1"/>
  <c r="Z136" i="37"/>
  <c r="D31" i="159"/>
  <c r="D54" i="159"/>
  <c r="D23" i="159"/>
  <c r="D59" i="159"/>
  <c r="D19" i="159"/>
  <c r="D28" i="159"/>
  <c r="D24" i="159"/>
  <c r="D10" i="159"/>
  <c r="D48" i="159"/>
  <c r="G85" i="46"/>
  <c r="G161" i="37" s="1"/>
  <c r="I161" i="37"/>
  <c r="O1291" i="157"/>
  <c r="X780" i="37"/>
  <c r="E86" i="186" s="1"/>
  <c r="D51" i="168"/>
  <c r="D25" i="159"/>
  <c r="D10" i="168"/>
  <c r="D52" i="159"/>
  <c r="D27" i="159"/>
  <c r="D25" i="168"/>
  <c r="D51" i="159"/>
  <c r="D55" i="168"/>
  <c r="D15" i="159"/>
  <c r="N1585" i="157"/>
  <c r="H87" i="46"/>
  <c r="H163" i="37" s="1"/>
  <c r="K163" i="37"/>
  <c r="G325" i="157"/>
  <c r="D36" i="186" s="1"/>
  <c r="C237" i="37"/>
  <c r="D11" i="184" s="1"/>
  <c r="D319" i="37"/>
  <c r="E1241" i="157"/>
  <c r="D653" i="37"/>
  <c r="D59" i="37"/>
  <c r="C344" i="37"/>
  <c r="D14" i="184" s="1"/>
  <c r="C272" i="37"/>
  <c r="D12" i="184" s="1"/>
  <c r="G770" i="157"/>
  <c r="D29" i="186" s="1"/>
  <c r="D484" i="37"/>
  <c r="D459" i="37"/>
  <c r="D620" i="37"/>
  <c r="C450" i="37"/>
  <c r="D17" i="184" s="1"/>
  <c r="D518" i="37"/>
  <c r="C656" i="37"/>
  <c r="D23" i="184" s="1"/>
  <c r="C622" i="37"/>
  <c r="D22" i="184" s="1"/>
  <c r="D519" i="37"/>
  <c r="C486" i="37"/>
  <c r="D18" i="184" s="1"/>
  <c r="D126" i="37"/>
  <c r="E711" i="157"/>
  <c r="D342" i="37"/>
  <c r="D341" i="37"/>
  <c r="E1329" i="157"/>
  <c r="D631" i="37"/>
  <c r="D235" i="37"/>
  <c r="G274" i="157"/>
  <c r="D15" i="186" s="1"/>
  <c r="D100" i="37"/>
  <c r="D207" i="37"/>
  <c r="D270" i="37"/>
  <c r="D247" i="37"/>
  <c r="E1034" i="157"/>
  <c r="D424" i="37"/>
  <c r="D597" i="37"/>
  <c r="E1502" i="157"/>
  <c r="D654" i="37"/>
  <c r="D621" i="37"/>
  <c r="C588" i="37"/>
  <c r="D21" i="184" s="1"/>
  <c r="D495" i="37"/>
  <c r="C128" i="37"/>
  <c r="D8" i="184" s="1"/>
  <c r="C520" i="37"/>
  <c r="D19" i="184" s="1"/>
  <c r="D271" i="37"/>
  <c r="D588" i="37"/>
  <c r="D448" i="37"/>
  <c r="D753" i="37"/>
  <c r="D752" i="37"/>
  <c r="K656" i="37"/>
  <c r="I656" i="37"/>
  <c r="K622" i="37"/>
  <c r="J621" i="37"/>
  <c r="K588" i="37"/>
  <c r="N1416" i="157"/>
  <c r="O1379" i="157"/>
  <c r="N1415" i="157"/>
  <c r="O1345" i="157"/>
  <c r="N1392" i="157"/>
  <c r="G520" i="37"/>
  <c r="I520" i="37"/>
  <c r="G1216" i="157"/>
  <c r="D461" i="37"/>
  <c r="I486" i="37"/>
  <c r="K486" i="37"/>
  <c r="G1096" i="157"/>
  <c r="D81" i="186" s="1"/>
  <c r="E1131" i="157"/>
  <c r="O1092" i="157"/>
  <c r="O1129" i="157" s="1"/>
  <c r="N1129" i="157"/>
  <c r="I450" i="37"/>
  <c r="O1130" i="157"/>
  <c r="N1130" i="157"/>
  <c r="G343" i="37"/>
  <c r="I343" i="37"/>
  <c r="G342" i="37"/>
  <c r="I342" i="37"/>
  <c r="K344" i="37"/>
  <c r="K272" i="37"/>
  <c r="I272" i="37"/>
  <c r="G235" i="37"/>
  <c r="I235" i="37"/>
  <c r="G854" i="157"/>
  <c r="D233" i="37"/>
  <c r="Y99" i="37"/>
  <c r="Y98" i="37" s="1"/>
  <c r="AA672" i="157"/>
  <c r="AA711" i="157"/>
  <c r="O660" i="157"/>
  <c r="O709" i="157" s="1"/>
  <c r="N709" i="157"/>
  <c r="F135" i="37"/>
  <c r="G506" i="157"/>
  <c r="D10" i="186" s="1"/>
  <c r="O541" i="157"/>
  <c r="O502" i="157"/>
  <c r="N506" i="157"/>
  <c r="O506" i="157" s="1"/>
  <c r="N917" i="157"/>
  <c r="N951" i="157" s="1"/>
  <c r="N62" i="46"/>
  <c r="N138" i="37" s="1"/>
  <c r="D29" i="166"/>
  <c r="D78" i="165"/>
  <c r="D54" i="165"/>
  <c r="D60" i="165"/>
  <c r="D25" i="165"/>
  <c r="D39" i="165"/>
  <c r="D102" i="165"/>
  <c r="D36" i="165"/>
  <c r="D24" i="165"/>
  <c r="D65" i="165"/>
  <c r="D45" i="165"/>
  <c r="G459" i="37"/>
  <c r="O1327" i="157"/>
  <c r="N1383" i="157"/>
  <c r="G34" i="171"/>
  <c r="G26" i="171"/>
  <c r="D32" i="171"/>
  <c r="G41" i="171"/>
  <c r="F27" i="171"/>
  <c r="X206" i="37"/>
  <c r="X205" i="37" s="1"/>
  <c r="D120" i="171"/>
  <c r="D102" i="171"/>
  <c r="D28" i="171"/>
  <c r="D36" i="171"/>
  <c r="G31" i="171"/>
  <c r="F31" i="171"/>
  <c r="D35" i="168"/>
  <c r="D64" i="168"/>
  <c r="D45" i="168"/>
  <c r="D49" i="168"/>
  <c r="D34" i="168"/>
  <c r="D22" i="168"/>
  <c r="D66" i="168"/>
  <c r="D24" i="168"/>
  <c r="D23" i="168"/>
  <c r="N325" i="157"/>
  <c r="O325" i="157" s="1"/>
  <c r="N16" i="46"/>
  <c r="M65" i="57"/>
  <c r="N17" i="57"/>
  <c r="M89" i="57"/>
  <c r="N55" i="57"/>
  <c r="N854" i="157"/>
  <c r="O766" i="157"/>
  <c r="M88" i="57"/>
  <c r="N52" i="57"/>
  <c r="M86" i="46"/>
  <c r="N52" i="46"/>
  <c r="O1502" i="157"/>
  <c r="N665" i="157"/>
  <c r="N711" i="157" s="1"/>
  <c r="O710" i="157"/>
  <c r="O1034" i="157"/>
  <c r="O1000" i="157"/>
  <c r="O1468" i="157"/>
  <c r="M56" i="57"/>
  <c r="O856" i="157"/>
  <c r="N53" i="46"/>
  <c r="N87" i="46"/>
  <c r="N163" i="37" s="1"/>
  <c r="N274" i="157"/>
  <c r="O274" i="157" s="1"/>
  <c r="I87" i="46"/>
  <c r="L49" i="46"/>
  <c r="J85" i="46"/>
  <c r="J161" i="37" s="1"/>
  <c r="F53" i="46"/>
  <c r="D54" i="186" s="1"/>
  <c r="D87" i="46"/>
  <c r="D163" i="37" s="1"/>
  <c r="L16" i="46"/>
  <c r="J62" i="46"/>
  <c r="J138" i="37" s="1"/>
  <c r="F56" i="57"/>
  <c r="D90" i="57"/>
  <c r="D554" i="37" s="1"/>
  <c r="L52" i="57"/>
  <c r="J88" i="57"/>
  <c r="J552" i="37" s="1"/>
  <c r="L17" i="57"/>
  <c r="J65" i="57"/>
  <c r="J529" i="37" s="1"/>
  <c r="N1239" i="157"/>
  <c r="G1468" i="157"/>
  <c r="D68" i="186" s="1"/>
  <c r="N1096" i="157"/>
  <c r="N1009" i="157"/>
  <c r="N1562" i="157"/>
  <c r="N950" i="157"/>
  <c r="N1105" i="157"/>
  <c r="N1214" i="157"/>
  <c r="N1477" i="157"/>
  <c r="N770" i="157"/>
  <c r="O770" i="157" s="1"/>
  <c r="Y64" i="57"/>
  <c r="Y528" i="37" s="1"/>
  <c r="Y90" i="57"/>
  <c r="Y554" i="37" s="1"/>
  <c r="M1517" i="157"/>
  <c r="J631" i="37"/>
  <c r="G1553" i="157"/>
  <c r="D79" i="186" s="1"/>
  <c r="E1587" i="157"/>
  <c r="L55" i="57"/>
  <c r="L52" i="46"/>
  <c r="M1552" i="157"/>
  <c r="I622" i="37"/>
  <c r="M1464" i="157"/>
  <c r="J620" i="37"/>
  <c r="Y622" i="37"/>
  <c r="M1432" i="157"/>
  <c r="J597" i="37"/>
  <c r="M1383" i="157"/>
  <c r="M916" i="157"/>
  <c r="M1258" i="157"/>
  <c r="M1291" i="157"/>
  <c r="M823" i="157"/>
  <c r="J520" i="37"/>
  <c r="M1150" i="157"/>
  <c r="J459" i="37"/>
  <c r="M1186" i="157"/>
  <c r="J484" i="37"/>
  <c r="M769" i="157"/>
  <c r="M1092" i="157"/>
  <c r="M1129" i="157" s="1"/>
  <c r="Y344" i="37"/>
  <c r="G1000" i="157"/>
  <c r="D62" i="186" s="1"/>
  <c r="M1130" i="157"/>
  <c r="J450" i="37"/>
  <c r="M996" i="157"/>
  <c r="J342" i="37"/>
  <c r="M963" i="157"/>
  <c r="J319" i="37"/>
  <c r="Y272" i="37"/>
  <c r="M664" i="157"/>
  <c r="M912" i="157"/>
  <c r="J270" i="37"/>
  <c r="E951" i="157"/>
  <c r="J235" i="37"/>
  <c r="J233" i="37"/>
  <c r="G824" i="157"/>
  <c r="J207" i="37"/>
  <c r="Y206" i="37"/>
  <c r="Y237" i="37"/>
  <c r="M644" i="157"/>
  <c r="M660" i="157"/>
  <c r="M709" i="157" s="1"/>
  <c r="G665" i="157"/>
  <c r="D77" i="186" s="1"/>
  <c r="G128" i="37"/>
  <c r="M617" i="157"/>
  <c r="J100" i="37"/>
  <c r="M540" i="157"/>
  <c r="M505" i="157"/>
  <c r="M770" i="157"/>
  <c r="J128" i="37"/>
  <c r="M502" i="157"/>
  <c r="M512" i="157"/>
  <c r="M203" i="157"/>
  <c r="M506" i="157"/>
  <c r="M423" i="157"/>
  <c r="M333" i="157"/>
  <c r="M325" i="157"/>
  <c r="M274" i="157"/>
  <c r="M273" i="157"/>
  <c r="D26" i="186" l="1"/>
  <c r="D74" i="166"/>
  <c r="O825" i="157"/>
  <c r="N1329" i="157"/>
  <c r="M520" i="37" s="1"/>
  <c r="BO35" i="168"/>
  <c r="BU35" i="168" s="1"/>
  <c r="BU36" i="168"/>
  <c r="H520" i="37"/>
  <c r="L449" i="37"/>
  <c r="M271" i="37"/>
  <c r="N235" i="37"/>
  <c r="M597" i="37"/>
  <c r="M631" i="37"/>
  <c r="N127" i="37"/>
  <c r="M233" i="37"/>
  <c r="N126" i="37"/>
  <c r="N449" i="37"/>
  <c r="N448" i="37"/>
  <c r="M587" i="37"/>
  <c r="H1502" i="157"/>
  <c r="M654" i="37"/>
  <c r="H237" i="37"/>
  <c r="M459" i="37"/>
  <c r="M319" i="37"/>
  <c r="M484" i="37"/>
  <c r="M128" i="37"/>
  <c r="Z128" i="37"/>
  <c r="F233" i="37"/>
  <c r="M586" i="37"/>
  <c r="N229" i="37"/>
  <c r="F126" i="37"/>
  <c r="F235" i="37"/>
  <c r="L126" i="37"/>
  <c r="L448" i="37"/>
  <c r="M424" i="37"/>
  <c r="N622" i="37"/>
  <c r="N518" i="37"/>
  <c r="G711" i="157"/>
  <c r="H450" i="37"/>
  <c r="F449" i="37"/>
  <c r="M207" i="37"/>
  <c r="N344" i="37"/>
  <c r="M126" i="37"/>
  <c r="M449" i="37"/>
  <c r="M448" i="37"/>
  <c r="M563" i="37"/>
  <c r="M656" i="37"/>
  <c r="M710" i="157"/>
  <c r="M247" i="37"/>
  <c r="O926" i="157"/>
  <c r="BN36" i="168"/>
  <c r="AN35" i="168"/>
  <c r="AM72" i="168"/>
  <c r="AM73" i="168" s="1"/>
  <c r="F461" i="37"/>
  <c r="O1553" i="157"/>
  <c r="O1587" i="157"/>
  <c r="N88" i="57"/>
  <c r="N552" i="37" s="1"/>
  <c r="M552" i="37"/>
  <c r="N89" i="57"/>
  <c r="N553" i="37" s="1"/>
  <c r="M553" i="37"/>
  <c r="N86" i="46"/>
  <c r="N162" i="37" s="1"/>
  <c r="M162" i="37"/>
  <c r="N65" i="57"/>
  <c r="N529" i="37" s="1"/>
  <c r="M529" i="37"/>
  <c r="G87" i="46"/>
  <c r="G163" i="37" s="1"/>
  <c r="I163" i="37"/>
  <c r="D58" i="166"/>
  <c r="O1585" i="157"/>
  <c r="D71" i="166"/>
  <c r="D43" i="166"/>
  <c r="D25" i="166"/>
  <c r="Y527" i="37"/>
  <c r="D272" i="37"/>
  <c r="D622" i="37"/>
  <c r="D344" i="37"/>
  <c r="D520" i="37"/>
  <c r="D486" i="37"/>
  <c r="D128" i="37"/>
  <c r="D656" i="37"/>
  <c r="F752" i="37"/>
  <c r="F753" i="37"/>
  <c r="G588" i="37"/>
  <c r="I588" i="37"/>
  <c r="O1383" i="157"/>
  <c r="N1417" i="157"/>
  <c r="D47" i="166"/>
  <c r="D450" i="37"/>
  <c r="G1131" i="157"/>
  <c r="O1096" i="157"/>
  <c r="N1131" i="157"/>
  <c r="G344" i="37"/>
  <c r="I344" i="37"/>
  <c r="O951" i="157"/>
  <c r="M272" i="37"/>
  <c r="G237" i="37"/>
  <c r="I237" i="37"/>
  <c r="Y205" i="37"/>
  <c r="G858" i="157"/>
  <c r="D237" i="37"/>
  <c r="AA682" i="157"/>
  <c r="M541" i="157"/>
  <c r="O917" i="157"/>
  <c r="D16" i="166"/>
  <c r="D10" i="166"/>
  <c r="D65" i="166"/>
  <c r="D20" i="166"/>
  <c r="D54" i="166"/>
  <c r="D55" i="166"/>
  <c r="D15" i="166"/>
  <c r="D19" i="166"/>
  <c r="D28" i="166"/>
  <c r="O1562" i="157"/>
  <c r="G36" i="171"/>
  <c r="F36" i="171"/>
  <c r="F28" i="171"/>
  <c r="G28" i="171"/>
  <c r="G120" i="171"/>
  <c r="F120" i="171"/>
  <c r="O854" i="157"/>
  <c r="O1392" i="157"/>
  <c r="M90" i="57"/>
  <c r="N56" i="57"/>
  <c r="O1105" i="157"/>
  <c r="O828" i="157"/>
  <c r="O1477" i="157"/>
  <c r="O1416" i="157"/>
  <c r="O1009" i="157"/>
  <c r="O1415" i="157"/>
  <c r="O1214" i="157"/>
  <c r="O1328" i="157"/>
  <c r="O1239" i="157"/>
  <c r="O1304" i="157"/>
  <c r="O665" i="157"/>
  <c r="O711" i="157" s="1"/>
  <c r="L53" i="46"/>
  <c r="J87" i="46"/>
  <c r="J163" i="37" s="1"/>
  <c r="L56" i="57"/>
  <c r="D69" i="186" s="1"/>
  <c r="J90" i="57"/>
  <c r="J554" i="37" s="1"/>
  <c r="N858" i="157"/>
  <c r="N1241" i="157"/>
  <c r="Z90" i="57"/>
  <c r="Z554" i="37" s="1"/>
  <c r="Z64" i="57"/>
  <c r="Z528" i="37" s="1"/>
  <c r="M1553" i="157"/>
  <c r="J656" i="37"/>
  <c r="M1468" i="157"/>
  <c r="AA1241" i="157"/>
  <c r="J486" i="37"/>
  <c r="M1096" i="157"/>
  <c r="M1131" i="157" s="1"/>
  <c r="AA1034" i="157"/>
  <c r="M1000" i="157"/>
  <c r="J344" i="37"/>
  <c r="AA951" i="157"/>
  <c r="M917" i="157"/>
  <c r="J272" i="37"/>
  <c r="AA827" i="157"/>
  <c r="M824" i="157"/>
  <c r="J237" i="37"/>
  <c r="M665" i="157"/>
  <c r="M711" i="157" s="1"/>
  <c r="N319" i="37" l="1"/>
  <c r="Z344" i="37"/>
  <c r="Z237" i="37"/>
  <c r="Z272" i="37"/>
  <c r="L450" i="37"/>
  <c r="N128" i="37"/>
  <c r="N459" i="37"/>
  <c r="N597" i="37"/>
  <c r="F237" i="37"/>
  <c r="L128" i="37"/>
  <c r="Z206" i="37"/>
  <c r="N495" i="37"/>
  <c r="N586" i="37"/>
  <c r="N207" i="37"/>
  <c r="N563" i="37"/>
  <c r="N631" i="37"/>
  <c r="N272" i="37"/>
  <c r="M588" i="37"/>
  <c r="L127" i="37"/>
  <c r="F128" i="37"/>
  <c r="M486" i="37"/>
  <c r="N424" i="37"/>
  <c r="N233" i="37"/>
  <c r="AA681" i="157"/>
  <c r="F450" i="37"/>
  <c r="N654" i="37"/>
  <c r="N656" i="37"/>
  <c r="N484" i="37"/>
  <c r="Z486" i="37"/>
  <c r="M237" i="37"/>
  <c r="N519" i="37"/>
  <c r="N587" i="37"/>
  <c r="N247" i="37"/>
  <c r="BQ72" i="168"/>
  <c r="BQ73" i="168" s="1"/>
  <c r="BT72" i="168"/>
  <c r="BT73" i="168"/>
  <c r="N90" i="57"/>
  <c r="N554" i="37" s="1"/>
  <c r="M554" i="37"/>
  <c r="Z527" i="37"/>
  <c r="G622" i="37"/>
  <c r="J622" i="37"/>
  <c r="M450" i="37"/>
  <c r="O1131" i="157"/>
  <c r="Z99" i="37"/>
  <c r="Z98" i="37" s="1"/>
  <c r="D37" i="166"/>
  <c r="O1417" i="157"/>
  <c r="O858" i="157"/>
  <c r="O1329" i="157"/>
  <c r="AB247" i="157"/>
  <c r="L244" i="157"/>
  <c r="F244" i="157"/>
  <c r="D244" i="157"/>
  <c r="H244" i="157" s="1"/>
  <c r="G240" i="157"/>
  <c r="E584" i="157"/>
  <c r="L230" i="157"/>
  <c r="F230" i="157"/>
  <c r="D230" i="157"/>
  <c r="H230" i="157" s="1"/>
  <c r="N229" i="157"/>
  <c r="O229" i="157" s="1"/>
  <c r="N228" i="157"/>
  <c r="O228" i="157" s="1"/>
  <c r="M228" i="157"/>
  <c r="P223" i="157"/>
  <c r="P162" i="157"/>
  <c r="P71" i="157"/>
  <c r="N215" i="157"/>
  <c r="O215" i="157" s="1"/>
  <c r="N214" i="157"/>
  <c r="O214" i="157" s="1"/>
  <c r="N213" i="157"/>
  <c r="O213" i="157" s="1"/>
  <c r="D217" i="157"/>
  <c r="H217" i="157" s="1"/>
  <c r="M214" i="157"/>
  <c r="M213" i="157"/>
  <c r="G209" i="157"/>
  <c r="N176" i="157"/>
  <c r="O176" i="157" s="1"/>
  <c r="N175" i="157"/>
  <c r="O175" i="157" s="1"/>
  <c r="N174" i="157"/>
  <c r="O174" i="157" s="1"/>
  <c r="N173" i="157"/>
  <c r="O173" i="157" s="1"/>
  <c r="N172" i="157"/>
  <c r="O172" i="157" s="1"/>
  <c r="N171" i="157"/>
  <c r="O171" i="157" s="1"/>
  <c r="N170" i="157"/>
  <c r="O170" i="157" s="1"/>
  <c r="N169" i="157"/>
  <c r="O169" i="157" s="1"/>
  <c r="N168" i="157"/>
  <c r="O168" i="157" s="1"/>
  <c r="N167" i="157"/>
  <c r="O167" i="157" s="1"/>
  <c r="N166" i="157"/>
  <c r="O166" i="157" s="1"/>
  <c r="F181" i="157"/>
  <c r="I181" i="157" s="1"/>
  <c r="M176" i="157"/>
  <c r="M174" i="157"/>
  <c r="M172" i="157"/>
  <c r="M170" i="157"/>
  <c r="M168" i="157"/>
  <c r="D181" i="157"/>
  <c r="H181" i="157" s="1"/>
  <c r="AB223" i="157"/>
  <c r="AC223" i="157"/>
  <c r="E106" i="171" s="1"/>
  <c r="L220" i="157"/>
  <c r="F220" i="157"/>
  <c r="D220" i="157"/>
  <c r="H220" i="157" s="1"/>
  <c r="G208" i="157"/>
  <c r="N180" i="157"/>
  <c r="O180" i="157" s="1"/>
  <c r="M180" i="157"/>
  <c r="N179" i="157"/>
  <c r="O179" i="157" s="1"/>
  <c r="G152" i="157"/>
  <c r="AB162" i="157"/>
  <c r="AC162" i="157"/>
  <c r="E105" i="171" s="1"/>
  <c r="L159" i="157"/>
  <c r="F159" i="157"/>
  <c r="D159" i="157"/>
  <c r="H159" i="157" s="1"/>
  <c r="L156" i="157"/>
  <c r="F156" i="157"/>
  <c r="D156" i="157"/>
  <c r="H156" i="157" s="1"/>
  <c r="N155" i="157"/>
  <c r="O155" i="157" s="1"/>
  <c r="L127" i="157"/>
  <c r="F127" i="157"/>
  <c r="D127" i="157"/>
  <c r="H127" i="157" s="1"/>
  <c r="N126" i="157"/>
  <c r="O126" i="157" s="1"/>
  <c r="M126" i="157"/>
  <c r="N125" i="157"/>
  <c r="O125" i="157" s="1"/>
  <c r="M125" i="157"/>
  <c r="N124" i="157"/>
  <c r="O124" i="157" s="1"/>
  <c r="M124" i="157"/>
  <c r="M76" i="157"/>
  <c r="E104" i="171"/>
  <c r="L114" i="157"/>
  <c r="F114" i="157"/>
  <c r="D114" i="157"/>
  <c r="H114" i="157" s="1"/>
  <c r="E114" i="157"/>
  <c r="L111" i="157"/>
  <c r="F111" i="157"/>
  <c r="D111" i="157"/>
  <c r="H111" i="157" s="1"/>
  <c r="L78" i="157"/>
  <c r="F78" i="157"/>
  <c r="D78" i="157"/>
  <c r="H78" i="157" s="1"/>
  <c r="N75" i="157"/>
  <c r="G58" i="157"/>
  <c r="G57" i="157"/>
  <c r="L68" i="157"/>
  <c r="F68" i="157"/>
  <c r="D68" i="157"/>
  <c r="H68" i="157" s="1"/>
  <c r="M17" i="157"/>
  <c r="M16" i="157"/>
  <c r="M15" i="157"/>
  <c r="M14" i="157"/>
  <c r="M13" i="157"/>
  <c r="N17" i="157"/>
  <c r="O17" i="157" s="1"/>
  <c r="N16" i="157"/>
  <c r="O16" i="157" s="1"/>
  <c r="N15" i="157"/>
  <c r="O15" i="157" s="1"/>
  <c r="N14" i="157"/>
  <c r="O14" i="157" s="1"/>
  <c r="N13" i="157"/>
  <c r="O13" i="157" s="1"/>
  <c r="H24" i="157"/>
  <c r="E103" i="171"/>
  <c r="N67" i="157"/>
  <c r="O67" i="157" s="1"/>
  <c r="M67" i="157"/>
  <c r="L65" i="157"/>
  <c r="F65" i="157"/>
  <c r="D65" i="157"/>
  <c r="H65" i="157" s="1"/>
  <c r="N64" i="157"/>
  <c r="O64" i="157" s="1"/>
  <c r="M64" i="157"/>
  <c r="N63" i="157"/>
  <c r="O63" i="157" s="1"/>
  <c r="N22" i="157"/>
  <c r="O22" i="157" s="1"/>
  <c r="M22" i="157"/>
  <c r="N21" i="157"/>
  <c r="O21" i="157" s="1"/>
  <c r="M21" i="157"/>
  <c r="N20" i="157"/>
  <c r="O20" i="157" s="1"/>
  <c r="M20" i="157"/>
  <c r="M19" i="157"/>
  <c r="N18" i="157"/>
  <c r="O18" i="157" s="1"/>
  <c r="AA2312" i="156"/>
  <c r="AA690" i="37" s="1"/>
  <c r="AB2311" i="156"/>
  <c r="AB689" i="37" s="1"/>
  <c r="AB778" i="37" s="1"/>
  <c r="AA2311" i="156"/>
  <c r="AA689" i="37" s="1"/>
  <c r="AA778" i="37" s="1"/>
  <c r="O2311" i="156"/>
  <c r="O689" i="37" s="1"/>
  <c r="O778" i="37" s="1"/>
  <c r="AB2310" i="156"/>
  <c r="AB688" i="37" s="1"/>
  <c r="AA2310" i="156"/>
  <c r="AA688" i="37" s="1"/>
  <c r="O2310" i="156"/>
  <c r="O688" i="37" s="1"/>
  <c r="AA2286" i="156"/>
  <c r="AA664" i="37" s="1"/>
  <c r="D11" i="179"/>
  <c r="E29" i="171"/>
  <c r="K2277" i="156"/>
  <c r="C2277" i="156"/>
  <c r="G2277" i="156" s="1"/>
  <c r="H2275" i="156"/>
  <c r="C2275" i="156"/>
  <c r="G2275" i="156" s="1"/>
  <c r="L2274" i="156"/>
  <c r="L2273" i="156"/>
  <c r="D2275" i="156"/>
  <c r="K2241" i="156"/>
  <c r="C2241" i="156"/>
  <c r="L2240" i="156"/>
  <c r="M2239" i="156"/>
  <c r="L2239" i="156"/>
  <c r="E40" i="171"/>
  <c r="K2227" i="156"/>
  <c r="C2227" i="156"/>
  <c r="G2227" i="156" s="1"/>
  <c r="Z2226" i="156"/>
  <c r="M2226" i="156"/>
  <c r="N2226" i="156" s="1"/>
  <c r="K2225" i="156"/>
  <c r="C2225" i="156"/>
  <c r="G2225" i="156" s="1"/>
  <c r="L2224" i="156"/>
  <c r="M2224" i="156"/>
  <c r="N2224" i="156" s="1"/>
  <c r="D2225" i="156"/>
  <c r="K2192" i="156"/>
  <c r="C2192" i="156"/>
  <c r="M2191" i="156"/>
  <c r="L2191" i="156"/>
  <c r="C2108" i="156"/>
  <c r="Y416" i="37"/>
  <c r="F2147" i="156"/>
  <c r="D15" i="179" s="1"/>
  <c r="C2145" i="156"/>
  <c r="G2145" i="156" s="1"/>
  <c r="G2179" i="156" s="1"/>
  <c r="M2143" i="156"/>
  <c r="N2143" i="156" s="1"/>
  <c r="K2178" i="156"/>
  <c r="K413" i="37" s="1"/>
  <c r="J413" i="37"/>
  <c r="C2142" i="156"/>
  <c r="G2142" i="156" s="1"/>
  <c r="G2178" i="156" s="1"/>
  <c r="L2140" i="156"/>
  <c r="L2139" i="156"/>
  <c r="L2138" i="156"/>
  <c r="F2136" i="156"/>
  <c r="F2111" i="156"/>
  <c r="F2157" i="156" s="1"/>
  <c r="F392" i="37" s="1"/>
  <c r="Y390" i="37"/>
  <c r="K2108" i="156"/>
  <c r="E390" i="37"/>
  <c r="M2107" i="156"/>
  <c r="N2107" i="156" s="1"/>
  <c r="M2106" i="156"/>
  <c r="N2106" i="156" s="1"/>
  <c r="L2106" i="156"/>
  <c r="M2105" i="156"/>
  <c r="N2105" i="156" s="1"/>
  <c r="M2104" i="156"/>
  <c r="N2104" i="156" s="1"/>
  <c r="L2104" i="156"/>
  <c r="M2103" i="156"/>
  <c r="N2103" i="156" s="1"/>
  <c r="M2102" i="156"/>
  <c r="N2102" i="156" s="1"/>
  <c r="L2102" i="156"/>
  <c r="M2101" i="156"/>
  <c r="N2101" i="156" s="1"/>
  <c r="F2013" i="156"/>
  <c r="L2008" i="156"/>
  <c r="L2005" i="156"/>
  <c r="L2004" i="156"/>
  <c r="O2062" i="156"/>
  <c r="C2053" i="156"/>
  <c r="G2053" i="156" s="1"/>
  <c r="G2090" i="156" s="1"/>
  <c r="L2052" i="156"/>
  <c r="M2052" i="156"/>
  <c r="N2052" i="156" s="1"/>
  <c r="K2049" i="156"/>
  <c r="E379" i="37"/>
  <c r="C2049" i="156"/>
  <c r="G2049" i="156" s="1"/>
  <c r="L2048" i="156"/>
  <c r="L2046" i="156"/>
  <c r="L2045" i="156"/>
  <c r="M2045" i="156"/>
  <c r="L2044" i="156"/>
  <c r="Y377" i="37"/>
  <c r="Y353" i="37"/>
  <c r="K2010" i="156"/>
  <c r="E353" i="37"/>
  <c r="C2010" i="156"/>
  <c r="L2006" i="156"/>
  <c r="F1934" i="156"/>
  <c r="F1979" i="156" s="1"/>
  <c r="F298" i="37" s="1"/>
  <c r="F1933" i="156"/>
  <c r="F1978" i="156" s="1"/>
  <c r="F297" i="37" s="1"/>
  <c r="Y312" i="37"/>
  <c r="K1948" i="156"/>
  <c r="C1948" i="156"/>
  <c r="G1948" i="156" s="1"/>
  <c r="G1988" i="156" s="1"/>
  <c r="L1946" i="156"/>
  <c r="L1945" i="156"/>
  <c r="Y281" i="37"/>
  <c r="K1910" i="156"/>
  <c r="E281" i="37"/>
  <c r="C1910" i="156"/>
  <c r="G1910" i="156" s="1"/>
  <c r="G1962" i="156" s="1"/>
  <c r="L1908" i="156"/>
  <c r="L1907" i="156"/>
  <c r="L1904" i="156"/>
  <c r="L1903" i="156"/>
  <c r="M1902" i="156"/>
  <c r="AB1891" i="156"/>
  <c r="AB196" i="37" s="1"/>
  <c r="AA1891" i="156"/>
  <c r="AA196" i="37" s="1"/>
  <c r="Z205" i="37" l="1"/>
  <c r="N520" i="37"/>
  <c r="N237" i="37"/>
  <c r="N588" i="37"/>
  <c r="N450" i="37"/>
  <c r="I65" i="157"/>
  <c r="I159" i="157"/>
  <c r="H2225" i="156"/>
  <c r="H2241" i="156"/>
  <c r="H2277" i="156"/>
  <c r="H2049" i="156"/>
  <c r="I78" i="157"/>
  <c r="I244" i="157"/>
  <c r="K1988" i="156"/>
  <c r="K307" i="37" s="1"/>
  <c r="H1948" i="156"/>
  <c r="H1988" i="156" s="1"/>
  <c r="H307" i="37" s="1"/>
  <c r="E414" i="37"/>
  <c r="H2145" i="156"/>
  <c r="H2179" i="156" s="1"/>
  <c r="H414" i="37" s="1"/>
  <c r="H2192" i="156"/>
  <c r="H2089" i="156"/>
  <c r="E380" i="37"/>
  <c r="H2053" i="156"/>
  <c r="H2090" i="156" s="1"/>
  <c r="H380" i="37" s="1"/>
  <c r="I68" i="157"/>
  <c r="I127" i="157"/>
  <c r="I156" i="157"/>
  <c r="K1962" i="156"/>
  <c r="K281" i="37" s="1"/>
  <c r="H1910" i="156"/>
  <c r="H1962" i="156" s="1"/>
  <c r="H281" i="37" s="1"/>
  <c r="H2108" i="156"/>
  <c r="H2155" i="156" s="1"/>
  <c r="H390" i="37" s="1"/>
  <c r="E413" i="37"/>
  <c r="H2142" i="156"/>
  <c r="H2178" i="156" s="1"/>
  <c r="H413" i="37" s="1"/>
  <c r="I24" i="157"/>
  <c r="I111" i="157"/>
  <c r="I114" i="157"/>
  <c r="L221" i="157"/>
  <c r="I220" i="157"/>
  <c r="I230" i="157"/>
  <c r="H2010" i="156"/>
  <c r="H2063" i="156" s="1"/>
  <c r="H353" i="37" s="1"/>
  <c r="G2054" i="156"/>
  <c r="G2091" i="156" s="1"/>
  <c r="G2089" i="156"/>
  <c r="H2227" i="156"/>
  <c r="J379" i="37"/>
  <c r="K2089" i="156"/>
  <c r="K379" i="37" s="1"/>
  <c r="K2054" i="156"/>
  <c r="K2061" i="156" s="1"/>
  <c r="K2155" i="156"/>
  <c r="K390" i="37" s="1"/>
  <c r="K2063" i="156"/>
  <c r="K353" i="37" s="1"/>
  <c r="C2278" i="156"/>
  <c r="G2278" i="156" s="1"/>
  <c r="F2177" i="156"/>
  <c r="F412" i="37" s="1"/>
  <c r="D29" i="165"/>
  <c r="G584" i="157"/>
  <c r="E585" i="157"/>
  <c r="AA663" i="37"/>
  <c r="C1962" i="156"/>
  <c r="C2090" i="156"/>
  <c r="C2178" i="156"/>
  <c r="C2179" i="156"/>
  <c r="C2155" i="156"/>
  <c r="C2063" i="156"/>
  <c r="C2089" i="156"/>
  <c r="AA776" i="37"/>
  <c r="Y691" i="37"/>
  <c r="AB776" i="37"/>
  <c r="L591" i="157"/>
  <c r="D592" i="157"/>
  <c r="F592" i="157"/>
  <c r="E87" i="37" s="1"/>
  <c r="L592" i="157"/>
  <c r="L561" i="157"/>
  <c r="D591" i="157"/>
  <c r="F591" i="157"/>
  <c r="E86" i="37" s="1"/>
  <c r="F561" i="157"/>
  <c r="E57" i="37" s="1"/>
  <c r="D561" i="157"/>
  <c r="Y57" i="37"/>
  <c r="G235" i="157"/>
  <c r="E238" i="157"/>
  <c r="N76" i="157"/>
  <c r="O76" i="157" s="1"/>
  <c r="N77" i="157"/>
  <c r="O77" i="157" s="1"/>
  <c r="N177" i="157"/>
  <c r="O177" i="157" s="1"/>
  <c r="Y687" i="37"/>
  <c r="E665" i="37"/>
  <c r="K2287" i="156"/>
  <c r="Y665" i="37"/>
  <c r="C2287" i="156"/>
  <c r="G2287" i="156" s="1"/>
  <c r="M2273" i="156"/>
  <c r="N2273" i="156" s="1"/>
  <c r="M2274" i="156"/>
  <c r="N2274" i="156" s="1"/>
  <c r="M2238" i="156"/>
  <c r="N2238" i="156" s="1"/>
  <c r="M2240" i="156"/>
  <c r="N2240" i="156" s="1"/>
  <c r="F2181" i="156"/>
  <c r="F416" i="37" s="1"/>
  <c r="M2190" i="156"/>
  <c r="N2190" i="156" s="1"/>
  <c r="M2138" i="156"/>
  <c r="N2138" i="156" s="1"/>
  <c r="M2139" i="156"/>
  <c r="N2139" i="156" s="1"/>
  <c r="M2140" i="156"/>
  <c r="N2140" i="156" s="1"/>
  <c r="M2141" i="156"/>
  <c r="N2141" i="156" s="1"/>
  <c r="M2046" i="156"/>
  <c r="N2046" i="156" s="1"/>
  <c r="M2048" i="156"/>
  <c r="N2048" i="156" s="1"/>
  <c r="M2044" i="156"/>
  <c r="N2044" i="156" s="1"/>
  <c r="M2047" i="156"/>
  <c r="N2047" i="156" s="1"/>
  <c r="M2008" i="156"/>
  <c r="N2008" i="156" s="1"/>
  <c r="M2001" i="156"/>
  <c r="N2001" i="156" s="1"/>
  <c r="M2003" i="156"/>
  <c r="N2003" i="156" s="1"/>
  <c r="M2005" i="156"/>
  <c r="N2005" i="156" s="1"/>
  <c r="M2007" i="156"/>
  <c r="N2007" i="156" s="1"/>
  <c r="M2009" i="156"/>
  <c r="N2009" i="156" s="1"/>
  <c r="M2002" i="156"/>
  <c r="N2002" i="156" s="1"/>
  <c r="M2004" i="156"/>
  <c r="N2004" i="156" s="1"/>
  <c r="M2006" i="156"/>
  <c r="N2006" i="156" s="1"/>
  <c r="Y305" i="37"/>
  <c r="C1951" i="156"/>
  <c r="C1988" i="156"/>
  <c r="E309" i="37"/>
  <c r="E307" i="37"/>
  <c r="M1945" i="156"/>
  <c r="N1945" i="156" s="1"/>
  <c r="M1944" i="156"/>
  <c r="N1944" i="156" s="1"/>
  <c r="M1943" i="156"/>
  <c r="N1943" i="156" s="1"/>
  <c r="M1947" i="156"/>
  <c r="N1947" i="156" s="1"/>
  <c r="M1946" i="156"/>
  <c r="N1946" i="156" s="1"/>
  <c r="M1906" i="156"/>
  <c r="N1906" i="156" s="1"/>
  <c r="M1905" i="156"/>
  <c r="N1905" i="156" s="1"/>
  <c r="M1909" i="156"/>
  <c r="N1909" i="156" s="1"/>
  <c r="M1904" i="156"/>
  <c r="N1904" i="156" s="1"/>
  <c r="M1908" i="156"/>
  <c r="N1908" i="156" s="1"/>
  <c r="M1903" i="156"/>
  <c r="N1903" i="156" s="1"/>
  <c r="M1907" i="156"/>
  <c r="N1907" i="156" s="1"/>
  <c r="E381" i="37"/>
  <c r="AB2062" i="156"/>
  <c r="E43" i="171"/>
  <c r="M1949" i="156"/>
  <c r="I308" i="37"/>
  <c r="K1951" i="156"/>
  <c r="L1949" i="156"/>
  <c r="J308" i="37"/>
  <c r="E415" i="37"/>
  <c r="N68" i="157"/>
  <c r="O68" i="157" s="1"/>
  <c r="Y688" i="37"/>
  <c r="J688" i="37"/>
  <c r="C2311" i="156"/>
  <c r="G2311" i="156" s="1"/>
  <c r="Y689" i="37"/>
  <c r="Y778" i="37" s="1"/>
  <c r="Z778" i="37" s="1"/>
  <c r="O2286" i="156"/>
  <c r="O664" i="37" s="1"/>
  <c r="D2310" i="156"/>
  <c r="D688" i="37" s="1"/>
  <c r="C2310" i="156"/>
  <c r="G2310" i="156" s="1"/>
  <c r="AB2286" i="156"/>
  <c r="AB664" i="37" s="1"/>
  <c r="E689" i="37"/>
  <c r="K2311" i="156"/>
  <c r="E688" i="37"/>
  <c r="O2312" i="156"/>
  <c r="O690" i="37" s="1"/>
  <c r="O780" i="37" s="1"/>
  <c r="K2310" i="156"/>
  <c r="AB2312" i="156"/>
  <c r="AB690" i="37" s="1"/>
  <c r="F160" i="157"/>
  <c r="D103" i="171"/>
  <c r="F103" i="171" s="1"/>
  <c r="L245" i="157"/>
  <c r="D245" i="157"/>
  <c r="H245" i="157" s="1"/>
  <c r="F245" i="157"/>
  <c r="AC247" i="157"/>
  <c r="E107" i="171" s="1"/>
  <c r="D107" i="171"/>
  <c r="G116" i="157"/>
  <c r="D10" i="177" s="1"/>
  <c r="D105" i="171"/>
  <c r="F105" i="171" s="1"/>
  <c r="D106" i="171"/>
  <c r="G106" i="171" s="1"/>
  <c r="AA243" i="157"/>
  <c r="AA238" i="157"/>
  <c r="AA230" i="157"/>
  <c r="N227" i="157"/>
  <c r="O227" i="157" s="1"/>
  <c r="M215" i="157"/>
  <c r="AA246" i="157"/>
  <c r="E217" i="157"/>
  <c r="M227" i="157"/>
  <c r="M243" i="157"/>
  <c r="E230" i="157"/>
  <c r="N243" i="157"/>
  <c r="O243" i="157" s="1"/>
  <c r="M229" i="157"/>
  <c r="E244" i="157"/>
  <c r="P247" i="157"/>
  <c r="G233" i="157"/>
  <c r="D104" i="171"/>
  <c r="F104" i="171" s="1"/>
  <c r="E220" i="157"/>
  <c r="M167" i="157"/>
  <c r="E181" i="157"/>
  <c r="G181" i="157" s="1"/>
  <c r="M171" i="157"/>
  <c r="M175" i="157"/>
  <c r="M169" i="157"/>
  <c r="M173" i="157"/>
  <c r="M177" i="157"/>
  <c r="AA181" i="157"/>
  <c r="AA222" i="157"/>
  <c r="AA161" i="157"/>
  <c r="AA206" i="157"/>
  <c r="G206" i="157"/>
  <c r="D221" i="157"/>
  <c r="H221" i="157" s="1"/>
  <c r="M178" i="157"/>
  <c r="M219" i="157"/>
  <c r="N216" i="157"/>
  <c r="O216" i="157" s="1"/>
  <c r="N178" i="157"/>
  <c r="O178" i="157" s="1"/>
  <c r="N219" i="157"/>
  <c r="O219" i="157" s="1"/>
  <c r="M179" i="157"/>
  <c r="F221" i="157"/>
  <c r="D160" i="157"/>
  <c r="H160" i="157" s="1"/>
  <c r="AA127" i="157"/>
  <c r="G150" i="157"/>
  <c r="AA150" i="157"/>
  <c r="N158" i="157"/>
  <c r="O158" i="157" s="1"/>
  <c r="E159" i="157"/>
  <c r="G159" i="157" s="1"/>
  <c r="M159" i="157"/>
  <c r="M158" i="157"/>
  <c r="M154" i="157"/>
  <c r="N123" i="157"/>
  <c r="O123" i="157" s="1"/>
  <c r="E127" i="157"/>
  <c r="L160" i="157"/>
  <c r="N154" i="157"/>
  <c r="O154" i="157" s="1"/>
  <c r="M155" i="157"/>
  <c r="E156" i="157"/>
  <c r="AA117" i="157"/>
  <c r="M77" i="157"/>
  <c r="AA78" i="157"/>
  <c r="D69" i="157"/>
  <c r="F69" i="157"/>
  <c r="L69" i="157"/>
  <c r="M75" i="157"/>
  <c r="AA108" i="157"/>
  <c r="N113" i="157"/>
  <c r="O113" i="157" s="1"/>
  <c r="D115" i="157"/>
  <c r="F115" i="157"/>
  <c r="G114" i="157"/>
  <c r="M111" i="157"/>
  <c r="M110" i="157"/>
  <c r="E78" i="157"/>
  <c r="G78" i="157" s="1"/>
  <c r="L115" i="157"/>
  <c r="L119" i="157" s="1"/>
  <c r="O75" i="157"/>
  <c r="N110" i="157"/>
  <c r="O110" i="157" s="1"/>
  <c r="E111" i="157"/>
  <c r="G111" i="157" s="1"/>
  <c r="E65" i="157"/>
  <c r="E68" i="157"/>
  <c r="M68" i="157"/>
  <c r="M12" i="157"/>
  <c r="N12" i="157"/>
  <c r="G55" i="157"/>
  <c r="AA55" i="157"/>
  <c r="AA24" i="157"/>
  <c r="M18" i="157"/>
  <c r="N65" i="157"/>
  <c r="O65" i="157" s="1"/>
  <c r="AA70" i="157"/>
  <c r="N19" i="157"/>
  <c r="O19" i="157" s="1"/>
  <c r="Z2279" i="156"/>
  <c r="L2002" i="156"/>
  <c r="D2241" i="156"/>
  <c r="G2241" i="156" s="1"/>
  <c r="N2239" i="156"/>
  <c r="Z2241" i="156"/>
  <c r="K2278" i="156"/>
  <c r="K2285" i="156" s="1"/>
  <c r="L2275" i="156"/>
  <c r="L2276" i="156"/>
  <c r="F2275" i="156"/>
  <c r="M2276" i="156"/>
  <c r="N2276" i="156" s="1"/>
  <c r="D2277" i="156"/>
  <c r="D2278" i="156" s="1"/>
  <c r="Z2192" i="156"/>
  <c r="D2192" i="156"/>
  <c r="D2228" i="156"/>
  <c r="Z2222" i="156"/>
  <c r="Z2309" i="156" s="1"/>
  <c r="F2222" i="156"/>
  <c r="C2228" i="156"/>
  <c r="G2228" i="156" s="1"/>
  <c r="L2225" i="156"/>
  <c r="I689" i="37"/>
  <c r="K2228" i="156"/>
  <c r="L2226" i="156"/>
  <c r="M2225" i="156"/>
  <c r="N2225" i="156" s="1"/>
  <c r="F2225" i="156"/>
  <c r="N2191" i="156"/>
  <c r="M2227" i="156"/>
  <c r="N2227" i="156" s="1"/>
  <c r="D2227" i="156"/>
  <c r="D40" i="171"/>
  <c r="G40" i="171" s="1"/>
  <c r="Z2147" i="156"/>
  <c r="Z2181" i="156" s="1"/>
  <c r="Z416" i="37" s="1"/>
  <c r="L2142" i="156"/>
  <c r="L2178" i="156" s="1"/>
  <c r="L413" i="37" s="1"/>
  <c r="C2146" i="156"/>
  <c r="G2146" i="156" s="1"/>
  <c r="G2180" i="156" s="1"/>
  <c r="I414" i="37"/>
  <c r="Z2108" i="156"/>
  <c r="Z2155" i="156" s="1"/>
  <c r="Z390" i="37" s="1"/>
  <c r="I390" i="37"/>
  <c r="I413" i="37"/>
  <c r="D2142" i="156"/>
  <c r="O2154" i="156"/>
  <c r="K2146" i="156"/>
  <c r="K2153" i="156" s="1"/>
  <c r="J414" i="37"/>
  <c r="L2143" i="156"/>
  <c r="L2100" i="156"/>
  <c r="L2103" i="156"/>
  <c r="L2107" i="156"/>
  <c r="M2100" i="156"/>
  <c r="N2100" i="156" s="1"/>
  <c r="D2108" i="156"/>
  <c r="G2108" i="156" s="1"/>
  <c r="G2155" i="156" s="1"/>
  <c r="L2101" i="156"/>
  <c r="L2105" i="156"/>
  <c r="M2144" i="156"/>
  <c r="D2145" i="156"/>
  <c r="Z2039" i="156"/>
  <c r="Z2087" i="156" s="1"/>
  <c r="Z377" i="37" s="1"/>
  <c r="F1952" i="156"/>
  <c r="D15" i="177" s="1"/>
  <c r="L2003" i="156"/>
  <c r="C2054" i="156"/>
  <c r="D2053" i="156"/>
  <c r="Z2010" i="156"/>
  <c r="Z2063" i="156" s="1"/>
  <c r="Z353" i="37" s="1"/>
  <c r="F2039" i="156"/>
  <c r="D2010" i="156"/>
  <c r="G2010" i="156" s="1"/>
  <c r="G2063" i="156" s="1"/>
  <c r="D2049" i="156"/>
  <c r="L2051" i="156"/>
  <c r="L2007" i="156"/>
  <c r="L2001" i="156"/>
  <c r="I353" i="37"/>
  <c r="L2049" i="156"/>
  <c r="L2089" i="156" s="1"/>
  <c r="L379" i="37" s="1"/>
  <c r="M2051" i="156"/>
  <c r="N2051" i="156" s="1"/>
  <c r="N2045" i="156"/>
  <c r="Z1954" i="156"/>
  <c r="Z1993" i="156" s="1"/>
  <c r="Z312" i="37" s="1"/>
  <c r="Z1910" i="156"/>
  <c r="Z1962" i="156" s="1"/>
  <c r="Z281" i="37" s="1"/>
  <c r="Z1941" i="156"/>
  <c r="O1961" i="156"/>
  <c r="F1941" i="156"/>
  <c r="I281" i="37"/>
  <c r="L1902" i="156"/>
  <c r="L1906" i="156"/>
  <c r="L1944" i="156"/>
  <c r="L1905" i="156"/>
  <c r="L1909" i="156"/>
  <c r="D1910" i="156"/>
  <c r="L1947" i="156"/>
  <c r="D1948" i="156"/>
  <c r="N1902" i="156"/>
  <c r="E690" i="37" l="1"/>
  <c r="K2235" i="156"/>
  <c r="H2228" i="156"/>
  <c r="K2180" i="156"/>
  <c r="K415" i="37" s="1"/>
  <c r="H2146" i="156"/>
  <c r="H2180" i="156" s="1"/>
  <c r="H415" i="37" s="1"/>
  <c r="Z687" i="37"/>
  <c r="H561" i="157"/>
  <c r="G585" i="157"/>
  <c r="F80" i="37"/>
  <c r="O12" i="157"/>
  <c r="N24" i="157"/>
  <c r="H2054" i="156"/>
  <c r="H2091" i="156" s="1"/>
  <c r="H381" i="37" s="1"/>
  <c r="H1951" i="156"/>
  <c r="H1990" i="156" s="1"/>
  <c r="H309" i="37" s="1"/>
  <c r="K665" i="37"/>
  <c r="H2287" i="156"/>
  <c r="C86" i="37"/>
  <c r="H591" i="157"/>
  <c r="C87" i="37"/>
  <c r="H592" i="157"/>
  <c r="L71" i="157"/>
  <c r="I69" i="157"/>
  <c r="K689" i="37"/>
  <c r="H2311" i="156"/>
  <c r="H689" i="37" s="1"/>
  <c r="K57" i="37"/>
  <c r="I561" i="157"/>
  <c r="K86" i="37"/>
  <c r="I591" i="157"/>
  <c r="F2192" i="156"/>
  <c r="D55" i="159" s="1"/>
  <c r="G2192" i="156"/>
  <c r="L162" i="157"/>
  <c r="I160" i="157"/>
  <c r="L247" i="157"/>
  <c r="I245" i="157"/>
  <c r="K688" i="37"/>
  <c r="H2310" i="156"/>
  <c r="K87" i="37"/>
  <c r="I592" i="157"/>
  <c r="I115" i="157"/>
  <c r="L223" i="157"/>
  <c r="I221" i="157"/>
  <c r="K2091" i="156"/>
  <c r="K381" i="37" s="1"/>
  <c r="H379" i="37"/>
  <c r="K1990" i="156"/>
  <c r="K309" i="37" s="1"/>
  <c r="K1959" i="156"/>
  <c r="D13" i="159"/>
  <c r="D40" i="159"/>
  <c r="F2087" i="156"/>
  <c r="F377" i="37" s="1"/>
  <c r="F1986" i="156"/>
  <c r="F305" i="37" s="1"/>
  <c r="F1991" i="156"/>
  <c r="F310" i="37" s="1"/>
  <c r="D81" i="37"/>
  <c r="D770" i="37" s="1"/>
  <c r="D80" i="37"/>
  <c r="C57" i="37"/>
  <c r="B7" i="184" s="1"/>
  <c r="G65" i="157"/>
  <c r="D78" i="37"/>
  <c r="D767" i="37" s="1"/>
  <c r="G127" i="157"/>
  <c r="G220" i="157"/>
  <c r="D1962" i="156"/>
  <c r="C2091" i="156"/>
  <c r="C2180" i="156"/>
  <c r="C353" i="37"/>
  <c r="B15" i="184" s="1"/>
  <c r="C414" i="37"/>
  <c r="D2179" i="156"/>
  <c r="D2155" i="156"/>
  <c r="D2178" i="156"/>
  <c r="D413" i="37" s="1"/>
  <c r="C665" i="37"/>
  <c r="B24" i="184" s="1"/>
  <c r="C380" i="37"/>
  <c r="F2227" i="156"/>
  <c r="C688" i="37"/>
  <c r="C689" i="37"/>
  <c r="C307" i="37"/>
  <c r="C379" i="37"/>
  <c r="C390" i="37"/>
  <c r="B16" i="184" s="1"/>
  <c r="C413" i="37"/>
  <c r="C1990" i="156"/>
  <c r="C281" i="37"/>
  <c r="B13" i="184" s="1"/>
  <c r="AB663" i="37"/>
  <c r="O663" i="37"/>
  <c r="Z1986" i="156"/>
  <c r="Z305" i="37" s="1"/>
  <c r="Z2313" i="156"/>
  <c r="Z691" i="37" s="1"/>
  <c r="M2275" i="156"/>
  <c r="N2275" i="156" s="1"/>
  <c r="G582" i="157"/>
  <c r="E589" i="157"/>
  <c r="E588" i="157"/>
  <c r="I87" i="37"/>
  <c r="F593" i="157"/>
  <c r="E88" i="37" s="1"/>
  <c r="L593" i="157"/>
  <c r="D593" i="157"/>
  <c r="E592" i="157"/>
  <c r="E591" i="157"/>
  <c r="AA561" i="157"/>
  <c r="G24" i="157"/>
  <c r="E561" i="157"/>
  <c r="E160" i="157"/>
  <c r="Z2287" i="156"/>
  <c r="Z665" i="37" s="1"/>
  <c r="I665" i="37"/>
  <c r="D2287" i="156"/>
  <c r="M2142" i="156"/>
  <c r="M2178" i="156" s="1"/>
  <c r="M413" i="37" s="1"/>
  <c r="M1948" i="156"/>
  <c r="N1948" i="156" s="1"/>
  <c r="N1988" i="156" s="1"/>
  <c r="N307" i="37" s="1"/>
  <c r="I379" i="37"/>
  <c r="G380" i="37"/>
  <c r="I380" i="37"/>
  <c r="D2054" i="156"/>
  <c r="F2054" i="156" s="1"/>
  <c r="D67" i="186" s="1"/>
  <c r="D2089" i="156"/>
  <c r="F2053" i="156"/>
  <c r="F2090" i="156" s="1"/>
  <c r="F380" i="37" s="1"/>
  <c r="D2090" i="156"/>
  <c r="F2010" i="156"/>
  <c r="D2063" i="156"/>
  <c r="Z2061" i="156"/>
  <c r="Z2062" i="156" s="1"/>
  <c r="M2010" i="156"/>
  <c r="O280" i="37"/>
  <c r="O279" i="37" s="1"/>
  <c r="O1960" i="156"/>
  <c r="D1951" i="156"/>
  <c r="D1988" i="156"/>
  <c r="G307" i="37"/>
  <c r="I307" i="37"/>
  <c r="M1910" i="156"/>
  <c r="M1962" i="156" s="1"/>
  <c r="M281" i="37" s="1"/>
  <c r="D92" i="165"/>
  <c r="D59" i="165"/>
  <c r="D58" i="165"/>
  <c r="D104" i="165"/>
  <c r="D66" i="165"/>
  <c r="D43" i="171"/>
  <c r="F43" i="171" s="1"/>
  <c r="D38" i="171"/>
  <c r="G103" i="171"/>
  <c r="G105" i="171"/>
  <c r="G104" i="171"/>
  <c r="F106" i="171"/>
  <c r="D33" i="171"/>
  <c r="F40" i="171"/>
  <c r="F107" i="171"/>
  <c r="G107" i="171"/>
  <c r="D60" i="168"/>
  <c r="D17" i="168"/>
  <c r="G281" i="37"/>
  <c r="F1910" i="156"/>
  <c r="F2228" i="156"/>
  <c r="D48" i="186" s="1"/>
  <c r="N1949" i="156"/>
  <c r="M1950" i="156"/>
  <c r="M1989" i="156" s="1"/>
  <c r="M308" i="37" s="1"/>
  <c r="L1950" i="156"/>
  <c r="L1989" i="156" s="1"/>
  <c r="L308" i="37" s="1"/>
  <c r="I309" i="37"/>
  <c r="G308" i="37"/>
  <c r="G689" i="37"/>
  <c r="N114" i="157"/>
  <c r="O114" i="157" s="1"/>
  <c r="N111" i="157"/>
  <c r="O111" i="157" s="1"/>
  <c r="N159" i="157"/>
  <c r="O159" i="157" s="1"/>
  <c r="N244" i="157"/>
  <c r="N220" i="157"/>
  <c r="O220" i="157" s="1"/>
  <c r="N78" i="157"/>
  <c r="O78" i="157" s="1"/>
  <c r="N127" i="157"/>
  <c r="O127" i="157" s="1"/>
  <c r="N156" i="157"/>
  <c r="O156" i="157" s="1"/>
  <c r="N217" i="157"/>
  <c r="N230" i="157"/>
  <c r="O230" i="157" s="1"/>
  <c r="N69" i="157"/>
  <c r="O69" i="157" s="1"/>
  <c r="N181" i="157"/>
  <c r="O181" i="157" s="1"/>
  <c r="G414" i="37"/>
  <c r="M2192" i="156"/>
  <c r="N2192" i="156" s="1"/>
  <c r="M2053" i="156"/>
  <c r="M2241" i="156"/>
  <c r="N2241" i="156" s="1"/>
  <c r="M2145" i="156"/>
  <c r="M2049" i="156"/>
  <c r="M2108" i="156"/>
  <c r="M2277" i="156"/>
  <c r="N2277" i="156" s="1"/>
  <c r="F2277" i="156"/>
  <c r="D2311" i="156"/>
  <c r="J690" i="37"/>
  <c r="J689" i="37"/>
  <c r="C2312" i="156"/>
  <c r="G2312" i="156" s="1"/>
  <c r="Z2310" i="156"/>
  <c r="Z688" i="37" s="1"/>
  <c r="Y690" i="37"/>
  <c r="I688" i="37"/>
  <c r="Z2311" i="156"/>
  <c r="Z689" i="37" s="1"/>
  <c r="K2312" i="156"/>
  <c r="F2241" i="156"/>
  <c r="F2278" i="156"/>
  <c r="D44" i="186" s="1"/>
  <c r="D2312" i="156"/>
  <c r="D690" i="37" s="1"/>
  <c r="E245" i="157"/>
  <c r="G238" i="157"/>
  <c r="G230" i="157"/>
  <c r="E221" i="157"/>
  <c r="AA245" i="157"/>
  <c r="M244" i="157"/>
  <c r="G244" i="157"/>
  <c r="M166" i="157"/>
  <c r="M181" i="157"/>
  <c r="G217" i="157"/>
  <c r="M220" i="157"/>
  <c r="AA221" i="157"/>
  <c r="AA223" i="157" s="1"/>
  <c r="M216" i="157"/>
  <c r="AA160" i="157"/>
  <c r="AA162" i="157" s="1"/>
  <c r="M123" i="157"/>
  <c r="M127" i="157"/>
  <c r="G156" i="157"/>
  <c r="M156" i="157"/>
  <c r="G68" i="157"/>
  <c r="E69" i="157"/>
  <c r="E115" i="157"/>
  <c r="G115" i="157" s="1"/>
  <c r="D70" i="186" s="1"/>
  <c r="AA69" i="157"/>
  <c r="AA71" i="157" s="1"/>
  <c r="M113" i="157"/>
  <c r="M78" i="157"/>
  <c r="AA115" i="157"/>
  <c r="AA119" i="157" s="1"/>
  <c r="M63" i="157"/>
  <c r="L2228" i="156"/>
  <c r="L2277" i="156"/>
  <c r="L2238" i="156"/>
  <c r="Z2278" i="156"/>
  <c r="Z2285" i="156" s="1"/>
  <c r="L2227" i="156"/>
  <c r="L2190" i="156"/>
  <c r="Z2228" i="156"/>
  <c r="Z2235" i="156" s="1"/>
  <c r="M2228" i="156"/>
  <c r="N2228" i="156" s="1"/>
  <c r="J415" i="37"/>
  <c r="F2145" i="156"/>
  <c r="F2179" i="156" s="1"/>
  <c r="F414" i="37" s="1"/>
  <c r="G413" i="37"/>
  <c r="I415" i="37"/>
  <c r="D2146" i="156"/>
  <c r="F2108" i="156"/>
  <c r="L2145" i="156"/>
  <c r="L2179" i="156" s="1"/>
  <c r="L414" i="37" s="1"/>
  <c r="F2142" i="156"/>
  <c r="F2178" i="156" s="1"/>
  <c r="F413" i="37" s="1"/>
  <c r="J390" i="37"/>
  <c r="F2049" i="156"/>
  <c r="J353" i="37"/>
  <c r="L1943" i="156"/>
  <c r="J281" i="37"/>
  <c r="F1948" i="156"/>
  <c r="F1988" i="156" s="1"/>
  <c r="F307" i="37" s="1"/>
  <c r="H57" i="37" l="1"/>
  <c r="H86" i="37"/>
  <c r="Z57" i="37"/>
  <c r="G87" i="37"/>
  <c r="H87" i="37"/>
  <c r="F81" i="37"/>
  <c r="F78" i="37"/>
  <c r="D31" i="168"/>
  <c r="K690" i="37"/>
  <c r="H2312" i="156"/>
  <c r="H690" i="37" s="1"/>
  <c r="K88" i="37"/>
  <c r="I593" i="157"/>
  <c r="C88" i="37"/>
  <c r="D7" i="184" s="1"/>
  <c r="H593" i="157"/>
  <c r="F2089" i="156"/>
  <c r="F379" i="37" s="1"/>
  <c r="G379" i="37"/>
  <c r="J380" i="37"/>
  <c r="D21" i="159"/>
  <c r="D39" i="159"/>
  <c r="D26" i="159"/>
  <c r="D17" i="159"/>
  <c r="F2155" i="156"/>
  <c r="F390" i="37" s="1"/>
  <c r="D22" i="159"/>
  <c r="F1962" i="156"/>
  <c r="F281" i="37" s="1"/>
  <c r="D46" i="159"/>
  <c r="F2063" i="156"/>
  <c r="F353" i="37" s="1"/>
  <c r="D30" i="159"/>
  <c r="D18" i="168"/>
  <c r="D769" i="37"/>
  <c r="G69" i="157"/>
  <c r="D17" i="186" s="1"/>
  <c r="G160" i="157"/>
  <c r="D21" i="186" s="1"/>
  <c r="D87" i="37"/>
  <c r="D84" i="37"/>
  <c r="C381" i="37"/>
  <c r="D15" i="184" s="1"/>
  <c r="C415" i="37"/>
  <c r="D16" i="184" s="1"/>
  <c r="C309" i="37"/>
  <c r="D13" i="184" s="1"/>
  <c r="D307" i="37"/>
  <c r="D353" i="37"/>
  <c r="D414" i="37"/>
  <c r="D1990" i="156"/>
  <c r="D689" i="37"/>
  <c r="D380" i="37"/>
  <c r="D665" i="37"/>
  <c r="D390" i="37"/>
  <c r="D2180" i="156"/>
  <c r="D415" i="37" s="1"/>
  <c r="C690" i="37"/>
  <c r="D24" i="184" s="1"/>
  <c r="D281" i="37"/>
  <c r="D379" i="37"/>
  <c r="D2091" i="156"/>
  <c r="F767" i="37"/>
  <c r="M2310" i="156"/>
  <c r="M688" i="37" s="1"/>
  <c r="G57" i="37"/>
  <c r="I57" i="37"/>
  <c r="G591" i="157"/>
  <c r="D86" i="37"/>
  <c r="G592" i="157"/>
  <c r="G86" i="37"/>
  <c r="I86" i="37"/>
  <c r="G561" i="157"/>
  <c r="D57" i="37"/>
  <c r="M592" i="157"/>
  <c r="J87" i="37"/>
  <c r="M245" i="157"/>
  <c r="G245" i="157"/>
  <c r="D46" i="186" s="1"/>
  <c r="E593" i="157"/>
  <c r="O217" i="157"/>
  <c r="N591" i="157"/>
  <c r="O244" i="157"/>
  <c r="N592" i="157"/>
  <c r="D67" i="168"/>
  <c r="M24" i="157"/>
  <c r="O24" i="157"/>
  <c r="N561" i="157"/>
  <c r="J665" i="37"/>
  <c r="N2142" i="156"/>
  <c r="N2178" i="156" s="1"/>
  <c r="N413" i="37" s="1"/>
  <c r="N2145" i="156"/>
  <c r="N2179" i="156" s="1"/>
  <c r="N414" i="37" s="1"/>
  <c r="M2179" i="156"/>
  <c r="M414" i="37" s="1"/>
  <c r="N2108" i="156"/>
  <c r="N2155" i="156" s="1"/>
  <c r="N390" i="37" s="1"/>
  <c r="M2155" i="156"/>
  <c r="M390" i="37" s="1"/>
  <c r="M1988" i="156"/>
  <c r="M307" i="37" s="1"/>
  <c r="D58" i="168"/>
  <c r="F1951" i="156"/>
  <c r="D57" i="186" s="1"/>
  <c r="N2053" i="156"/>
  <c r="N2090" i="156" s="1"/>
  <c r="N380" i="37" s="1"/>
  <c r="M2090" i="156"/>
  <c r="M380" i="37" s="1"/>
  <c r="N2049" i="156"/>
  <c r="N2089" i="156" s="1"/>
  <c r="N379" i="37" s="1"/>
  <c r="M2089" i="156"/>
  <c r="M379" i="37" s="1"/>
  <c r="G381" i="37"/>
  <c r="I381" i="37"/>
  <c r="N2010" i="156"/>
  <c r="N2063" i="156" s="1"/>
  <c r="N353" i="37" s="1"/>
  <c r="M2063" i="156"/>
  <c r="M353" i="37" s="1"/>
  <c r="J309" i="37"/>
  <c r="J307" i="37"/>
  <c r="D41" i="165"/>
  <c r="D32" i="166"/>
  <c r="D62" i="166"/>
  <c r="D32" i="165"/>
  <c r="D40" i="166"/>
  <c r="G43" i="171"/>
  <c r="D29" i="171"/>
  <c r="D33" i="168"/>
  <c r="D40" i="168"/>
  <c r="D37" i="168"/>
  <c r="N1910" i="156"/>
  <c r="N1962" i="156" s="1"/>
  <c r="N281" i="37" s="1"/>
  <c r="L1910" i="156"/>
  <c r="L1962" i="156" s="1"/>
  <c r="L281" i="37" s="1"/>
  <c r="M2146" i="156"/>
  <c r="M2180" i="156" s="1"/>
  <c r="M415" i="37" s="1"/>
  <c r="N245" i="157"/>
  <c r="M1951" i="156"/>
  <c r="N1950" i="156"/>
  <c r="N1989" i="156" s="1"/>
  <c r="N308" i="37" s="1"/>
  <c r="M2278" i="156"/>
  <c r="N2278" i="156" s="1"/>
  <c r="M2054" i="156"/>
  <c r="N221" i="157"/>
  <c r="O221" i="157" s="1"/>
  <c r="M2287" i="156"/>
  <c r="M665" i="37" s="1"/>
  <c r="N115" i="157"/>
  <c r="O115" i="157" s="1"/>
  <c r="N160" i="157"/>
  <c r="O160" i="157" s="1"/>
  <c r="M2311" i="156"/>
  <c r="M689" i="37" s="1"/>
  <c r="L2278" i="156"/>
  <c r="Y664" i="37"/>
  <c r="Y663" i="37" s="1"/>
  <c r="I690" i="37"/>
  <c r="Z2286" i="156"/>
  <c r="Z2312" i="156"/>
  <c r="Z690" i="37" s="1"/>
  <c r="G221" i="157"/>
  <c r="D32" i="186" s="1"/>
  <c r="M217" i="157"/>
  <c r="AA247" i="157"/>
  <c r="M230" i="157"/>
  <c r="M160" i="157"/>
  <c r="M115" i="157"/>
  <c r="M114" i="157"/>
  <c r="M69" i="157"/>
  <c r="M65" i="157"/>
  <c r="L2241" i="156"/>
  <c r="G415" i="37"/>
  <c r="L2192" i="156"/>
  <c r="F2146" i="156"/>
  <c r="D25" i="186" s="1"/>
  <c r="L2146" i="156"/>
  <c r="L2180" i="156" s="1"/>
  <c r="L415" i="37" s="1"/>
  <c r="G390" i="37"/>
  <c r="L2108" i="156"/>
  <c r="L2155" i="156" s="1"/>
  <c r="L390" i="37" s="1"/>
  <c r="L2053" i="156"/>
  <c r="L2090" i="156" s="1"/>
  <c r="L380" i="37" s="1"/>
  <c r="G353" i="37"/>
  <c r="L2010" i="156"/>
  <c r="L2063" i="156" s="1"/>
  <c r="L353" i="37" s="1"/>
  <c r="L1948" i="156"/>
  <c r="L1988" i="156" s="1"/>
  <c r="L307" i="37" s="1"/>
  <c r="Z664" i="37" l="1"/>
  <c r="Z663" i="37" s="1"/>
  <c r="H88" i="37"/>
  <c r="L87" i="37"/>
  <c r="F87" i="37"/>
  <c r="F57" i="37"/>
  <c r="F86" i="37"/>
  <c r="F770" i="37"/>
  <c r="F2180" i="156"/>
  <c r="F415" i="37" s="1"/>
  <c r="D72" i="166"/>
  <c r="D26" i="166"/>
  <c r="F2091" i="156"/>
  <c r="F381" i="37" s="1"/>
  <c r="F1990" i="156"/>
  <c r="F309" i="37" s="1"/>
  <c r="F769" i="37"/>
  <c r="D309" i="37"/>
  <c r="D381" i="37"/>
  <c r="N2310" i="156"/>
  <c r="N688" i="37" s="1"/>
  <c r="O592" i="157"/>
  <c r="M87" i="37"/>
  <c r="O591" i="157"/>
  <c r="M86" i="37"/>
  <c r="O561" i="157"/>
  <c r="M57" i="37"/>
  <c r="G88" i="37"/>
  <c r="I88" i="37"/>
  <c r="M591" i="157"/>
  <c r="J86" i="37"/>
  <c r="D44" i="166"/>
  <c r="M561" i="157"/>
  <c r="J57" i="37"/>
  <c r="G593" i="157"/>
  <c r="D88" i="37"/>
  <c r="O245" i="157"/>
  <c r="N593" i="157"/>
  <c r="D14" i="166"/>
  <c r="D67" i="166"/>
  <c r="N2054" i="156"/>
  <c r="N2091" i="156" s="1"/>
  <c r="N381" i="37" s="1"/>
  <c r="M2091" i="156"/>
  <c r="M381" i="37" s="1"/>
  <c r="L2054" i="156"/>
  <c r="L2091" i="156" s="1"/>
  <c r="L381" i="37" s="1"/>
  <c r="J381" i="37"/>
  <c r="N1951" i="156"/>
  <c r="N1990" i="156" s="1"/>
  <c r="N309" i="37" s="1"/>
  <c r="M1990" i="156"/>
  <c r="M309" i="37" s="1"/>
  <c r="L1951" i="156"/>
  <c r="L1990" i="156" s="1"/>
  <c r="L309" i="37" s="1"/>
  <c r="M2312" i="156"/>
  <c r="N2287" i="156"/>
  <c r="N665" i="37" s="1"/>
  <c r="N2146" i="156"/>
  <c r="N2180" i="156" s="1"/>
  <c r="N415" i="37" s="1"/>
  <c r="N2311" i="156"/>
  <c r="N689" i="37" s="1"/>
  <c r="D23" i="166"/>
  <c r="D33" i="166"/>
  <c r="G690" i="37"/>
  <c r="G29" i="171"/>
  <c r="F29" i="171"/>
  <c r="M221" i="157"/>
  <c r="K1858" i="156"/>
  <c r="C1858" i="156"/>
  <c r="G1858" i="156" s="1"/>
  <c r="G1892" i="156" s="1"/>
  <c r="E197" i="37" l="1"/>
  <c r="N87" i="37"/>
  <c r="N86" i="37"/>
  <c r="F88" i="37"/>
  <c r="L86" i="37"/>
  <c r="N57" i="37"/>
  <c r="L57" i="37"/>
  <c r="K1892" i="156"/>
  <c r="K197" i="37" s="1"/>
  <c r="H1858" i="156"/>
  <c r="H1892" i="156" s="1"/>
  <c r="H197" i="37" s="1"/>
  <c r="C1892" i="156"/>
  <c r="N2312" i="156"/>
  <c r="N690" i="37" s="1"/>
  <c r="M690" i="37"/>
  <c r="O593" i="157"/>
  <c r="M88" i="37"/>
  <c r="M593" i="157"/>
  <c r="J88" i="37"/>
  <c r="N88" i="37" l="1"/>
  <c r="L88" i="37"/>
  <c r="C197" i="37"/>
  <c r="H83" i="165" l="1"/>
  <c r="D98" i="171"/>
  <c r="H109" i="165"/>
  <c r="D69" i="171"/>
  <c r="H107" i="165"/>
  <c r="D70" i="171"/>
  <c r="Z1427" i="156"/>
  <c r="G107" i="165" l="1"/>
  <c r="G83" i="165"/>
  <c r="G109" i="165"/>
  <c r="G69" i="171"/>
  <c r="F69" i="171"/>
  <c r="G70" i="171"/>
  <c r="F70" i="171"/>
  <c r="G98" i="171"/>
  <c r="F98" i="171"/>
  <c r="Z818" i="156" l="1"/>
  <c r="Z797" i="156"/>
  <c r="E20" i="171" l="1"/>
  <c r="O459" i="156"/>
  <c r="O380" i="156"/>
  <c r="AB576" i="156"/>
  <c r="AB734" i="37" s="1"/>
  <c r="AB782" i="37" s="1"/>
  <c r="AA576" i="156"/>
  <c r="AA734" i="37" s="1"/>
  <c r="AA782" i="37" s="1"/>
  <c r="Y734" i="37"/>
  <c r="Y782" i="37" s="1"/>
  <c r="Z782" i="37" s="1"/>
  <c r="O576" i="156"/>
  <c r="O734" i="37" s="1"/>
  <c r="O782" i="37" s="1"/>
  <c r="M514" i="156"/>
  <c r="N514" i="156" s="1"/>
  <c r="F514" i="156"/>
  <c r="AB544" i="156"/>
  <c r="AB703" i="37" s="1"/>
  <c r="AA544" i="156"/>
  <c r="AA703" i="37" s="1"/>
  <c r="O540" i="156"/>
  <c r="O699" i="37" s="1"/>
  <c r="O544" i="156" l="1"/>
  <c r="O703" i="37" s="1"/>
  <c r="AA516" i="156"/>
  <c r="O516" i="156"/>
  <c r="AB516" i="156"/>
  <c r="Z338" i="156"/>
  <c r="D18" i="171"/>
  <c r="Z438" i="156"/>
  <c r="Z328" i="156"/>
  <c r="K1443" i="156"/>
  <c r="C1443" i="156"/>
  <c r="H1443" i="156" l="1"/>
  <c r="C1444" i="156"/>
  <c r="K1444" i="156"/>
  <c r="H1444" i="156" s="1"/>
  <c r="Z515" i="156"/>
  <c r="Z516" i="156" s="1"/>
  <c r="L515" i="156"/>
  <c r="M515" i="156"/>
  <c r="N515" i="156"/>
  <c r="F66" i="171"/>
  <c r="G66" i="171"/>
  <c r="L514" i="156"/>
  <c r="M1442" i="156"/>
  <c r="N1442" i="156" s="1"/>
  <c r="L1442" i="156"/>
  <c r="D1443" i="156"/>
  <c r="D1444" i="156" l="1"/>
  <c r="F1444" i="156" s="1"/>
  <c r="D51" i="186" s="1"/>
  <c r="L1444" i="156"/>
  <c r="M1443" i="156"/>
  <c r="L1443" i="156"/>
  <c r="F1443" i="156"/>
  <c r="D68" i="166" l="1"/>
  <c r="N1443" i="156"/>
  <c r="M1444" i="156"/>
  <c r="N1444" i="156" l="1"/>
  <c r="Y46" i="37"/>
  <c r="C1323" i="156"/>
  <c r="G1323" i="156" s="1"/>
  <c r="L1322" i="156"/>
  <c r="H1319" i="156"/>
  <c r="L1318" i="156"/>
  <c r="C1319" i="156"/>
  <c r="G1319" i="156" s="1"/>
  <c r="E42" i="37" l="1"/>
  <c r="H1323" i="156"/>
  <c r="M1322" i="156"/>
  <c r="N1322" i="156" s="1"/>
  <c r="H1324" i="156"/>
  <c r="Z1325" i="156"/>
  <c r="Z1802" i="156" s="1"/>
  <c r="C1324" i="156"/>
  <c r="G1324" i="156" s="1"/>
  <c r="M1318" i="156"/>
  <c r="N1318" i="156" s="1"/>
  <c r="H1798" i="156" l="1"/>
  <c r="H42" i="37" s="1"/>
  <c r="Z46" i="37"/>
  <c r="L1148" i="156"/>
  <c r="M1148" i="156" l="1"/>
  <c r="N1148" i="156" s="1"/>
  <c r="Z823" i="156" l="1"/>
  <c r="Z1150" i="156"/>
  <c r="C790" i="156"/>
  <c r="G790" i="156" s="1"/>
  <c r="M781" i="156"/>
  <c r="N781" i="156" s="1"/>
  <c r="C782" i="156"/>
  <c r="G782" i="156" s="1"/>
  <c r="L781" i="156"/>
  <c r="K756" i="156"/>
  <c r="C756" i="156"/>
  <c r="H756" i="156" l="1"/>
  <c r="C1798" i="156"/>
  <c r="C760" i="156"/>
  <c r="G760" i="156" s="1"/>
  <c r="K760" i="156"/>
  <c r="M755" i="156"/>
  <c r="N755" i="156" s="1"/>
  <c r="L756" i="156"/>
  <c r="L755" i="156"/>
  <c r="H760" i="156" l="1"/>
  <c r="C42" i="37"/>
  <c r="F756" i="156"/>
  <c r="M756" i="156"/>
  <c r="N756" i="156" s="1"/>
  <c r="G41" i="166" l="1"/>
  <c r="H41" i="166"/>
  <c r="K677" i="156"/>
  <c r="F677" i="156"/>
  <c r="D80" i="186" s="1"/>
  <c r="M674" i="156" l="1"/>
  <c r="N674" i="156" s="1"/>
  <c r="D41" i="166"/>
  <c r="C677" i="156"/>
  <c r="G677" i="156" s="1"/>
  <c r="F676" i="156"/>
  <c r="K374" i="156"/>
  <c r="M373" i="156"/>
  <c r="N373" i="156" s="1"/>
  <c r="C374" i="156"/>
  <c r="G374" i="156" s="1"/>
  <c r="F497" i="156"/>
  <c r="G476" i="156"/>
  <c r="H476" i="156" l="1"/>
  <c r="K380" i="156"/>
  <c r="H374" i="156"/>
  <c r="M676" i="156"/>
  <c r="N676" i="156" s="1"/>
  <c r="D11" i="177"/>
  <c r="C477" i="156"/>
  <c r="K477" i="156"/>
  <c r="M374" i="156"/>
  <c r="N374" i="156" s="1"/>
  <c r="AA380" i="156"/>
  <c r="L674" i="156"/>
  <c r="L476" i="156"/>
  <c r="L474" i="156"/>
  <c r="M474" i="156"/>
  <c r="G477" i="156" l="1"/>
  <c r="K485" i="156"/>
  <c r="H477" i="156"/>
  <c r="N474" i="156"/>
  <c r="M476" i="156"/>
  <c r="M477" i="156" s="1"/>
  <c r="M677" i="156"/>
  <c r="N677" i="156" s="1"/>
  <c r="D477" i="156"/>
  <c r="L477" i="156"/>
  <c r="L676" i="156"/>
  <c r="L677" i="156"/>
  <c r="Z374" i="156"/>
  <c r="F476" i="156"/>
  <c r="K394" i="156"/>
  <c r="C394" i="156"/>
  <c r="G394" i="156" s="1"/>
  <c r="F477" i="156" l="1"/>
  <c r="D24" i="186" s="1"/>
  <c r="K422" i="156"/>
  <c r="H394" i="156"/>
  <c r="D34" i="166"/>
  <c r="N476" i="156"/>
  <c r="N477" i="156" s="1"/>
  <c r="M393" i="156"/>
  <c r="N393" i="156" s="1"/>
  <c r="M392" i="156"/>
  <c r="N392" i="156" s="1"/>
  <c r="L393" i="156"/>
  <c r="F438" i="156"/>
  <c r="F433" i="156"/>
  <c r="AB361" i="156"/>
  <c r="AA361" i="156"/>
  <c r="K361" i="156"/>
  <c r="C361" i="156"/>
  <c r="H361" i="156" l="1"/>
  <c r="D105" i="165"/>
  <c r="L392" i="156"/>
  <c r="L360" i="156"/>
  <c r="K366" i="156"/>
  <c r="K367" i="156" s="1"/>
  <c r="C366" i="156"/>
  <c r="D361" i="156"/>
  <c r="M360" i="156"/>
  <c r="N360" i="156" s="1"/>
  <c r="G366" i="156" l="1"/>
  <c r="G367" i="156" s="1"/>
  <c r="C367" i="156"/>
  <c r="K368" i="156"/>
  <c r="H366" i="156"/>
  <c r="H367" i="156" s="1"/>
  <c r="L361" i="156"/>
  <c r="D366" i="156"/>
  <c r="D367" i="156" s="1"/>
  <c r="M361" i="156"/>
  <c r="F361" i="156"/>
  <c r="C294" i="156"/>
  <c r="N361" i="156" l="1"/>
  <c r="D9" i="171"/>
  <c r="D547" i="156" l="1"/>
  <c r="F259" i="156"/>
  <c r="D257" i="156"/>
  <c r="K214" i="156"/>
  <c r="M208" i="156"/>
  <c r="N208" i="156" s="1"/>
  <c r="M207" i="156"/>
  <c r="L212" i="156"/>
  <c r="C214" i="156"/>
  <c r="G214" i="156" s="1"/>
  <c r="G210" i="156"/>
  <c r="L207" i="156"/>
  <c r="F204" i="156"/>
  <c r="F203" i="156"/>
  <c r="F202" i="156"/>
  <c r="F201" i="156"/>
  <c r="F200" i="156"/>
  <c r="F199" i="156"/>
  <c r="F198" i="156"/>
  <c r="F197" i="156"/>
  <c r="N207" i="156" l="1"/>
  <c r="M210" i="156"/>
  <c r="H214" i="156"/>
  <c r="H210" i="156"/>
  <c r="E730" i="37"/>
  <c r="E778" i="37" s="1"/>
  <c r="F547" i="156"/>
  <c r="D706" i="37"/>
  <c r="D294" i="156"/>
  <c r="C215" i="156"/>
  <c r="G215" i="156" s="1"/>
  <c r="M212" i="156"/>
  <c r="N212" i="156" s="1"/>
  <c r="M213" i="156"/>
  <c r="N213" i="156" s="1"/>
  <c r="K215" i="156"/>
  <c r="K154" i="156"/>
  <c r="M153" i="156"/>
  <c r="N153" i="156" s="1"/>
  <c r="C154" i="156"/>
  <c r="G154" i="156" s="1"/>
  <c r="K572" i="156" l="1"/>
  <c r="H572" i="156" s="1"/>
  <c r="H730" i="37" s="1"/>
  <c r="H154" i="156"/>
  <c r="F706" i="37"/>
  <c r="H215" i="156"/>
  <c r="C155" i="156"/>
  <c r="G155" i="156" s="1"/>
  <c r="D749" i="37"/>
  <c r="C572" i="156"/>
  <c r="N210" i="156"/>
  <c r="K155" i="156"/>
  <c r="K156" i="156" s="1"/>
  <c r="D205" i="156"/>
  <c r="L153" i="156"/>
  <c r="M214" i="156"/>
  <c r="N214" i="156" s="1"/>
  <c r="F99" i="156"/>
  <c r="F34" i="156"/>
  <c r="K730" i="37" l="1"/>
  <c r="K778" i="37" s="1"/>
  <c r="C730" i="37"/>
  <c r="C778" i="37" s="1"/>
  <c r="G572" i="156"/>
  <c r="F749" i="37"/>
  <c r="M215" i="156"/>
  <c r="N215" i="156" s="1"/>
  <c r="B1" i="166"/>
  <c r="Z775" i="156" l="1"/>
  <c r="J747" i="37" l="1"/>
  <c r="H747" i="37"/>
  <c r="L747" i="37"/>
  <c r="G747" i="37"/>
  <c r="K747" i="37"/>
  <c r="I747" i="37"/>
  <c r="M747" i="37"/>
  <c r="G370" i="157" l="1"/>
  <c r="G366" i="157"/>
  <c r="G364" i="157"/>
  <c r="G392" i="157"/>
  <c r="G365" i="157"/>
  <c r="G388" i="157"/>
  <c r="G385" i="157"/>
  <c r="G371" i="157"/>
  <c r="G377" i="157"/>
  <c r="G380" i="157"/>
  <c r="G367" i="157"/>
  <c r="G368" i="157"/>
  <c r="G389" i="157"/>
  <c r="G375" i="157"/>
  <c r="G379" i="157"/>
  <c r="G376" i="157"/>
  <c r="G378" i="157"/>
  <c r="G386" i="157"/>
  <c r="G384" i="157"/>
  <c r="G369" i="157"/>
  <c r="F441" i="157"/>
  <c r="P442" i="157"/>
  <c r="P1478" i="157"/>
  <c r="K1855" i="156"/>
  <c r="K1821" i="156"/>
  <c r="K1439" i="156"/>
  <c r="K1406" i="156"/>
  <c r="K1274" i="156"/>
  <c r="K1001" i="156"/>
  <c r="K889" i="156"/>
  <c r="K930" i="156" s="1"/>
  <c r="K809" i="156"/>
  <c r="K824" i="156" s="1"/>
  <c r="K790" i="156"/>
  <c r="K803" i="156" s="1"/>
  <c r="K778" i="156"/>
  <c r="K767" i="156"/>
  <c r="K730" i="156"/>
  <c r="K761" i="156" s="1"/>
  <c r="K720" i="156"/>
  <c r="K689" i="156"/>
  <c r="K612" i="156"/>
  <c r="K597" i="156"/>
  <c r="K588" i="156"/>
  <c r="K464" i="156"/>
  <c r="K248" i="156"/>
  <c r="K253" i="156" s="1"/>
  <c r="K226" i="156"/>
  <c r="H226" i="156" s="1"/>
  <c r="K112" i="156"/>
  <c r="H112" i="156" s="1"/>
  <c r="K93" i="156"/>
  <c r="K75" i="156"/>
  <c r="K31" i="156"/>
  <c r="M1820" i="156"/>
  <c r="N1820" i="156" s="1"/>
  <c r="M1819" i="156"/>
  <c r="N1819" i="156" s="1"/>
  <c r="M1818" i="156"/>
  <c r="N1818" i="156" s="1"/>
  <c r="M1817" i="156"/>
  <c r="N1817" i="156" s="1"/>
  <c r="M1816" i="156"/>
  <c r="N1816" i="156" s="1"/>
  <c r="M1815" i="156"/>
  <c r="N1815" i="156" s="1"/>
  <c r="M1814" i="156"/>
  <c r="N1814" i="156" s="1"/>
  <c r="M1813" i="156"/>
  <c r="N1813" i="156" s="1"/>
  <c r="M1812" i="156"/>
  <c r="N1812" i="156" s="1"/>
  <c r="M1438" i="156"/>
  <c r="N1438" i="156" s="1"/>
  <c r="M1321" i="156"/>
  <c r="M1317" i="156"/>
  <c r="N1317" i="156" s="1"/>
  <c r="M1316" i="156"/>
  <c r="N1316" i="156" s="1"/>
  <c r="M1315" i="156"/>
  <c r="N1315" i="156" s="1"/>
  <c r="M1271" i="156"/>
  <c r="N1271" i="156" s="1"/>
  <c r="M927" i="156"/>
  <c r="N927" i="156" s="1"/>
  <c r="M888" i="156"/>
  <c r="N888" i="156" s="1"/>
  <c r="M887" i="156"/>
  <c r="N887" i="156" s="1"/>
  <c r="M851" i="156"/>
  <c r="N851" i="156" s="1"/>
  <c r="M808" i="156"/>
  <c r="N808" i="156" s="1"/>
  <c r="M807" i="156"/>
  <c r="N807" i="156" s="1"/>
  <c r="M789" i="156"/>
  <c r="N789" i="156" s="1"/>
  <c r="M788" i="156"/>
  <c r="N788" i="156" s="1"/>
  <c r="M777" i="156"/>
  <c r="N777" i="156" s="1"/>
  <c r="M766" i="156"/>
  <c r="N766" i="156" s="1"/>
  <c r="M765" i="156"/>
  <c r="N765" i="156" s="1"/>
  <c r="M729" i="156"/>
  <c r="N729" i="156" s="1"/>
  <c r="M719" i="156"/>
  <c r="M688" i="156"/>
  <c r="N688" i="156" s="1"/>
  <c r="M687" i="156"/>
  <c r="N687" i="156" s="1"/>
  <c r="M686" i="156"/>
  <c r="M666" i="156"/>
  <c r="N666" i="156" s="1"/>
  <c r="M665" i="156"/>
  <c r="N665" i="156" s="1"/>
  <c r="M663" i="156"/>
  <c r="N663" i="156" s="1"/>
  <c r="M662" i="156"/>
  <c r="N662" i="156" s="1"/>
  <c r="M661" i="156"/>
  <c r="N661" i="156" s="1"/>
  <c r="M660" i="156"/>
  <c r="N660" i="156" s="1"/>
  <c r="M659" i="156"/>
  <c r="M647" i="156"/>
  <c r="M646" i="156"/>
  <c r="N646" i="156" s="1"/>
  <c r="M645" i="156"/>
  <c r="N645" i="156" s="1"/>
  <c r="M644" i="156"/>
  <c r="M643" i="156"/>
  <c r="N643" i="156" s="1"/>
  <c r="M611" i="156"/>
  <c r="N611" i="156" s="1"/>
  <c r="M610" i="156"/>
  <c r="N610" i="156" s="1"/>
  <c r="M609" i="156"/>
  <c r="N609" i="156" s="1"/>
  <c r="M608" i="156"/>
  <c r="N608" i="156" s="1"/>
  <c r="M607" i="156"/>
  <c r="N607" i="156" s="1"/>
  <c r="M606" i="156"/>
  <c r="N606" i="156" s="1"/>
  <c r="M605" i="156"/>
  <c r="N605" i="156" s="1"/>
  <c r="M604" i="156"/>
  <c r="N604" i="156" s="1"/>
  <c r="M603" i="156"/>
  <c r="N603" i="156" s="1"/>
  <c r="M596" i="156"/>
  <c r="N596" i="156" s="1"/>
  <c r="M595" i="156"/>
  <c r="N595" i="156" s="1"/>
  <c r="M587" i="156"/>
  <c r="N587" i="156" s="1"/>
  <c r="M586" i="156"/>
  <c r="N586" i="156" s="1"/>
  <c r="M463" i="156"/>
  <c r="N463" i="156" s="1"/>
  <c r="M384" i="156"/>
  <c r="M303" i="156"/>
  <c r="N303" i="156" s="1"/>
  <c r="M225" i="156"/>
  <c r="N225" i="156" s="1"/>
  <c r="M224" i="156"/>
  <c r="N224" i="156" s="1"/>
  <c r="M223" i="156"/>
  <c r="N223" i="156" s="1"/>
  <c r="M222" i="156"/>
  <c r="N222" i="156" s="1"/>
  <c r="M221" i="156"/>
  <c r="N221" i="156" s="1"/>
  <c r="M220" i="156"/>
  <c r="N220" i="156" s="1"/>
  <c r="N173" i="156"/>
  <c r="N171" i="156"/>
  <c r="N170" i="156"/>
  <c r="N169" i="156"/>
  <c r="N168" i="156"/>
  <c r="N167" i="156"/>
  <c r="N166" i="156"/>
  <c r="N165" i="156"/>
  <c r="N164" i="156"/>
  <c r="N163" i="156"/>
  <c r="N162" i="156"/>
  <c r="N161" i="156"/>
  <c r="N160" i="156"/>
  <c r="I734" i="37"/>
  <c r="I782" i="37" s="1"/>
  <c r="N124" i="156"/>
  <c r="N123" i="156"/>
  <c r="N122" i="156"/>
  <c r="N121" i="156"/>
  <c r="N120" i="156"/>
  <c r="N118" i="156"/>
  <c r="N92" i="156"/>
  <c r="N91" i="156"/>
  <c r="N90" i="156"/>
  <c r="N89" i="156"/>
  <c r="N88" i="156"/>
  <c r="N87" i="156"/>
  <c r="N86" i="156"/>
  <c r="N85" i="156"/>
  <c r="N74" i="156"/>
  <c r="N73" i="156"/>
  <c r="N72" i="156"/>
  <c r="N71" i="156"/>
  <c r="N70" i="156"/>
  <c r="N69" i="156"/>
  <c r="N68" i="156"/>
  <c r="N67" i="156"/>
  <c r="N30" i="156"/>
  <c r="N29" i="156"/>
  <c r="N28" i="156"/>
  <c r="N27" i="156"/>
  <c r="N26" i="156"/>
  <c r="N25" i="156"/>
  <c r="N24" i="156"/>
  <c r="N23" i="156"/>
  <c r="N22" i="156"/>
  <c r="N21" i="156"/>
  <c r="N20" i="156"/>
  <c r="N19" i="156"/>
  <c r="N18" i="156"/>
  <c r="N17" i="156"/>
  <c r="N16" i="156"/>
  <c r="N15" i="156"/>
  <c r="N14" i="156"/>
  <c r="N13" i="156"/>
  <c r="D1858" i="156"/>
  <c r="F1858" i="156" s="1"/>
  <c r="L1853" i="156"/>
  <c r="L1820" i="156"/>
  <c r="L1819" i="156"/>
  <c r="L1818" i="156"/>
  <c r="L1817" i="156"/>
  <c r="L1816" i="156"/>
  <c r="L1815" i="156"/>
  <c r="L1814" i="156"/>
  <c r="L1813" i="156"/>
  <c r="L1404" i="156"/>
  <c r="D1323" i="156"/>
  <c r="L1316" i="156"/>
  <c r="F1325" i="156"/>
  <c r="D13" i="177" s="1"/>
  <c r="L1272" i="156"/>
  <c r="L1270" i="156"/>
  <c r="L1268" i="156"/>
  <c r="L1266" i="156"/>
  <c r="L1264" i="156"/>
  <c r="F1257" i="156"/>
  <c r="F1215" i="156"/>
  <c r="F1117" i="156"/>
  <c r="F1109" i="156"/>
  <c r="F1101" i="156"/>
  <c r="F1027" i="156"/>
  <c r="F922" i="156"/>
  <c r="F921" i="156"/>
  <c r="F920" i="156"/>
  <c r="F919" i="156"/>
  <c r="F918" i="156"/>
  <c r="F917" i="156"/>
  <c r="F916" i="156"/>
  <c r="F915" i="156"/>
  <c r="F914" i="156"/>
  <c r="F913" i="156"/>
  <c r="F912" i="156"/>
  <c r="L766" i="156"/>
  <c r="F708" i="156"/>
  <c r="L688" i="156"/>
  <c r="F680" i="156"/>
  <c r="F679" i="156"/>
  <c r="L665" i="156"/>
  <c r="L662" i="156"/>
  <c r="L660" i="156"/>
  <c r="L646" i="156"/>
  <c r="L610" i="156"/>
  <c r="L608" i="156"/>
  <c r="L606" i="156"/>
  <c r="L604" i="156"/>
  <c r="L587" i="156"/>
  <c r="F376" i="156"/>
  <c r="L373" i="156"/>
  <c r="F293" i="156"/>
  <c r="F292" i="156"/>
  <c r="F291" i="156"/>
  <c r="F290" i="156"/>
  <c r="F289" i="156"/>
  <c r="F288" i="156"/>
  <c r="F287" i="156"/>
  <c r="F286" i="156"/>
  <c r="F285" i="156"/>
  <c r="F284" i="156"/>
  <c r="F283" i="156"/>
  <c r="F282" i="156"/>
  <c r="F281" i="156"/>
  <c r="F280" i="156"/>
  <c r="F279" i="156"/>
  <c r="F278" i="156"/>
  <c r="F277" i="156"/>
  <c r="F276" i="156"/>
  <c r="F275" i="156"/>
  <c r="F274" i="156"/>
  <c r="F273" i="156"/>
  <c r="F272" i="156"/>
  <c r="F271" i="156"/>
  <c r="F270" i="156"/>
  <c r="F269" i="156"/>
  <c r="F268" i="156"/>
  <c r="F267" i="156"/>
  <c r="F266" i="156"/>
  <c r="F335" i="156"/>
  <c r="F325" i="156"/>
  <c r="F317" i="156"/>
  <c r="F314" i="156"/>
  <c r="D248" i="156"/>
  <c r="F244" i="156"/>
  <c r="F243" i="156"/>
  <c r="F242" i="156"/>
  <c r="F241" i="156"/>
  <c r="F240" i="156"/>
  <c r="F239" i="156"/>
  <c r="F238" i="156"/>
  <c r="F237" i="156"/>
  <c r="F236" i="156"/>
  <c r="F235" i="156"/>
  <c r="D214" i="156"/>
  <c r="F196" i="156"/>
  <c r="F195" i="156"/>
  <c r="F194" i="156"/>
  <c r="F193" i="156"/>
  <c r="F192" i="156"/>
  <c r="F191" i="156"/>
  <c r="F190" i="156"/>
  <c r="F189" i="156"/>
  <c r="F188" i="156"/>
  <c r="D149" i="156"/>
  <c r="F144" i="156"/>
  <c r="F137" i="156"/>
  <c r="F108" i="156"/>
  <c r="F107" i="156"/>
  <c r="F106" i="156"/>
  <c r="F105" i="156"/>
  <c r="F104" i="156"/>
  <c r="F57" i="156"/>
  <c r="F56" i="156"/>
  <c r="F54" i="156"/>
  <c r="F53" i="156"/>
  <c r="F52" i="156"/>
  <c r="F51" i="156"/>
  <c r="F49" i="156"/>
  <c r="F48" i="156"/>
  <c r="F47" i="156"/>
  <c r="F46" i="156"/>
  <c r="F45" i="156"/>
  <c r="F44" i="156"/>
  <c r="F43" i="156"/>
  <c r="F42" i="156"/>
  <c r="F41" i="156"/>
  <c r="F38" i="156"/>
  <c r="F63" i="156"/>
  <c r="F61" i="156"/>
  <c r="E196" i="37"/>
  <c r="F774" i="156"/>
  <c r="F753" i="156"/>
  <c r="E703" i="37"/>
  <c r="H125" i="156"/>
  <c r="K254" i="156" l="1"/>
  <c r="H253" i="156"/>
  <c r="O598" i="37"/>
  <c r="N659" i="156"/>
  <c r="M667" i="156"/>
  <c r="N667" i="156" s="1"/>
  <c r="H597" i="156"/>
  <c r="H720" i="156"/>
  <c r="H612" i="156"/>
  <c r="K80" i="156"/>
  <c r="H75" i="156"/>
  <c r="K1326" i="156"/>
  <c r="H1274" i="156"/>
  <c r="H248" i="156"/>
  <c r="H730" i="156"/>
  <c r="H809" i="156"/>
  <c r="K544" i="156"/>
  <c r="H464" i="156"/>
  <c r="K682" i="156"/>
  <c r="H667" i="156"/>
  <c r="H767" i="156"/>
  <c r="H889" i="156"/>
  <c r="K1445" i="156"/>
  <c r="H1439" i="156"/>
  <c r="H790" i="156"/>
  <c r="K1891" i="156"/>
  <c r="K196" i="37" s="1"/>
  <c r="H1855" i="156"/>
  <c r="H1891" i="156" s="1"/>
  <c r="H93" i="156"/>
  <c r="K1434" i="156"/>
  <c r="H1406" i="156"/>
  <c r="H31" i="156"/>
  <c r="K216" i="156"/>
  <c r="H174" i="156"/>
  <c r="H588" i="156"/>
  <c r="H689" i="156"/>
  <c r="H778" i="156"/>
  <c r="H1001" i="156"/>
  <c r="H1821" i="156"/>
  <c r="H1868" i="156" s="1"/>
  <c r="H173" i="37" s="1"/>
  <c r="K1868" i="156"/>
  <c r="K173" i="37" s="1"/>
  <c r="D67" i="165"/>
  <c r="G734" i="37"/>
  <c r="G782" i="37" s="1"/>
  <c r="D1892" i="156"/>
  <c r="D1798" i="156"/>
  <c r="F149" i="156"/>
  <c r="P560" i="157"/>
  <c r="E173" i="37"/>
  <c r="M1851" i="156"/>
  <c r="M1853" i="156"/>
  <c r="N1853" i="156" s="1"/>
  <c r="M1857" i="156"/>
  <c r="M1852" i="156"/>
  <c r="N1852" i="156" s="1"/>
  <c r="M1854" i="156"/>
  <c r="N1854" i="156" s="1"/>
  <c r="K1797" i="156"/>
  <c r="E41" i="37"/>
  <c r="E728" i="37"/>
  <c r="K570" i="156"/>
  <c r="K540" i="156"/>
  <c r="K1767" i="156"/>
  <c r="K1765" i="156"/>
  <c r="E12" i="37"/>
  <c r="E10" i="37"/>
  <c r="E699" i="37"/>
  <c r="M1403" i="156"/>
  <c r="N1403" i="156" s="1"/>
  <c r="M1405" i="156"/>
  <c r="N1405" i="156" s="1"/>
  <c r="M1402" i="156"/>
  <c r="N1402" i="156" s="1"/>
  <c r="M1404" i="156"/>
  <c r="N1404" i="156" s="1"/>
  <c r="M1263" i="156"/>
  <c r="N1263" i="156" s="1"/>
  <c r="M1265" i="156"/>
  <c r="N1265" i="156" s="1"/>
  <c r="M1267" i="156"/>
  <c r="N1267" i="156" s="1"/>
  <c r="M1269" i="156"/>
  <c r="N1269" i="156" s="1"/>
  <c r="M1273" i="156"/>
  <c r="N1273" i="156" s="1"/>
  <c r="M1262" i="156"/>
  <c r="N1262" i="156" s="1"/>
  <c r="M1264" i="156"/>
  <c r="N1264" i="156" s="1"/>
  <c r="M1266" i="156"/>
  <c r="N1266" i="156" s="1"/>
  <c r="M1268" i="156"/>
  <c r="N1268" i="156" s="1"/>
  <c r="M1270" i="156"/>
  <c r="N1270" i="156" s="1"/>
  <c r="M1272" i="156"/>
  <c r="N1272" i="156" s="1"/>
  <c r="M1175" i="156"/>
  <c r="M1147" i="156"/>
  <c r="N719" i="156"/>
  <c r="M720" i="156"/>
  <c r="N720" i="156" s="1"/>
  <c r="N686" i="156"/>
  <c r="M689" i="156"/>
  <c r="N689" i="156" s="1"/>
  <c r="L642" i="156"/>
  <c r="M642" i="156"/>
  <c r="N248" i="156"/>
  <c r="D558" i="156"/>
  <c r="D717" i="37" s="1"/>
  <c r="D229" i="156"/>
  <c r="M387" i="156"/>
  <c r="N387" i="156" s="1"/>
  <c r="M389" i="156"/>
  <c r="N389" i="156" s="1"/>
  <c r="M385" i="156"/>
  <c r="N385" i="156" s="1"/>
  <c r="M391" i="156"/>
  <c r="N391" i="156" s="1"/>
  <c r="M386" i="156"/>
  <c r="N386" i="156" s="1"/>
  <c r="M388" i="156"/>
  <c r="N388" i="156" s="1"/>
  <c r="M390" i="156"/>
  <c r="N390" i="156" s="1"/>
  <c r="D128" i="156"/>
  <c r="D145" i="156" s="1"/>
  <c r="F130" i="156"/>
  <c r="G47" i="180" s="1"/>
  <c r="M489" i="156"/>
  <c r="M491" i="156" s="1"/>
  <c r="M344" i="156"/>
  <c r="N469" i="156"/>
  <c r="M426" i="156"/>
  <c r="M428" i="156" s="1"/>
  <c r="L390" i="156"/>
  <c r="L386" i="156"/>
  <c r="L388" i="156"/>
  <c r="L168" i="156"/>
  <c r="L162" i="156"/>
  <c r="L170" i="156"/>
  <c r="L164" i="156"/>
  <c r="L173" i="156"/>
  <c r="L166" i="156"/>
  <c r="L88" i="156"/>
  <c r="L92" i="156"/>
  <c r="L89" i="156"/>
  <c r="L86" i="156"/>
  <c r="L90" i="156"/>
  <c r="L87" i="156"/>
  <c r="L91" i="156"/>
  <c r="L74" i="156"/>
  <c r="L69" i="156"/>
  <c r="L71" i="156"/>
  <c r="L20" i="156"/>
  <c r="L28" i="156"/>
  <c r="L17" i="156"/>
  <c r="L21" i="156"/>
  <c r="L25" i="156"/>
  <c r="L29" i="156"/>
  <c r="L18" i="156"/>
  <c r="L26" i="156"/>
  <c r="L14" i="156"/>
  <c r="L22" i="156"/>
  <c r="L30" i="156"/>
  <c r="L15" i="156"/>
  <c r="L19" i="156"/>
  <c r="L23" i="156"/>
  <c r="L27" i="156"/>
  <c r="L16" i="156"/>
  <c r="L24" i="156"/>
  <c r="M1066" i="156"/>
  <c r="M1068" i="156" s="1"/>
  <c r="N1068" i="156" s="1"/>
  <c r="K724" i="156"/>
  <c r="K725" i="156" s="1"/>
  <c r="M880" i="156"/>
  <c r="M882" i="156" s="1"/>
  <c r="N882" i="156" s="1"/>
  <c r="M1031" i="156"/>
  <c r="M1033" i="156" s="1"/>
  <c r="N1033" i="156" s="1"/>
  <c r="M1094" i="156"/>
  <c r="M1096" i="156" s="1"/>
  <c r="N1096" i="156" s="1"/>
  <c r="M1246" i="156"/>
  <c r="M1248" i="156" s="1"/>
  <c r="N1248" i="156" s="1"/>
  <c r="K654" i="156"/>
  <c r="K655" i="156" s="1"/>
  <c r="F1323" i="156"/>
  <c r="M821" i="156"/>
  <c r="M823" i="156" s="1"/>
  <c r="N823" i="156" s="1"/>
  <c r="M420" i="156"/>
  <c r="N420" i="156" s="1"/>
  <c r="M800" i="156"/>
  <c r="N800" i="156" s="1"/>
  <c r="M850" i="156"/>
  <c r="N850" i="156" s="1"/>
  <c r="G360" i="157"/>
  <c r="N471" i="156"/>
  <c r="K113" i="156"/>
  <c r="K114" i="156" s="1"/>
  <c r="M1439" i="156"/>
  <c r="M464" i="156"/>
  <c r="M730" i="156"/>
  <c r="N730" i="156" s="1"/>
  <c r="M778" i="156"/>
  <c r="N778" i="156" s="1"/>
  <c r="K783" i="156"/>
  <c r="K784" i="156" s="1"/>
  <c r="L926" i="156"/>
  <c r="D252" i="156"/>
  <c r="M250" i="156"/>
  <c r="N250" i="156" s="1"/>
  <c r="M926" i="156"/>
  <c r="E1237" i="157"/>
  <c r="M1821" i="156"/>
  <c r="M1868" i="156" s="1"/>
  <c r="M173" i="37" s="1"/>
  <c r="E198" i="37"/>
  <c r="F1892" i="156"/>
  <c r="F197" i="37" s="1"/>
  <c r="K1859" i="156"/>
  <c r="M302" i="156"/>
  <c r="N302" i="156" s="1"/>
  <c r="L302" i="156"/>
  <c r="M652" i="156"/>
  <c r="M653" i="156" s="1"/>
  <c r="N653" i="156" s="1"/>
  <c r="J734" i="37"/>
  <c r="J782" i="37" s="1"/>
  <c r="M150" i="156"/>
  <c r="M576" i="156" s="1"/>
  <c r="M734" i="37" s="1"/>
  <c r="M782" i="37" s="1"/>
  <c r="K598" i="156"/>
  <c r="M1395" i="156"/>
  <c r="L1314" i="156"/>
  <c r="D1319" i="156"/>
  <c r="M1314" i="156"/>
  <c r="N1314" i="156" s="1"/>
  <c r="N1321" i="156"/>
  <c r="D327" i="156"/>
  <c r="M809" i="156"/>
  <c r="N809" i="156" s="1"/>
  <c r="M889" i="156"/>
  <c r="N889" i="156" s="1"/>
  <c r="M767" i="156"/>
  <c r="N767" i="156" s="1"/>
  <c r="M790" i="156"/>
  <c r="N790" i="156" s="1"/>
  <c r="M588" i="156"/>
  <c r="N588" i="156" s="1"/>
  <c r="M597" i="156"/>
  <c r="M780" i="156"/>
  <c r="N780" i="156" s="1"/>
  <c r="M758" i="156"/>
  <c r="M612" i="156"/>
  <c r="N612" i="156" s="1"/>
  <c r="L374" i="156"/>
  <c r="M419" i="156"/>
  <c r="N419" i="156" s="1"/>
  <c r="D374" i="156"/>
  <c r="F378" i="156"/>
  <c r="F479" i="156"/>
  <c r="N384" i="156"/>
  <c r="D394" i="156"/>
  <c r="M93" i="156"/>
  <c r="N93" i="156" s="1"/>
  <c r="M363" i="156"/>
  <c r="N174" i="156"/>
  <c r="M226" i="156"/>
  <c r="M251" i="156"/>
  <c r="N251" i="156" s="1"/>
  <c r="F853" i="156"/>
  <c r="D76" i="186" s="1"/>
  <c r="D215" i="156"/>
  <c r="F214" i="156"/>
  <c r="F790" i="156"/>
  <c r="D45" i="159" s="1"/>
  <c r="F1209" i="156"/>
  <c r="D53" i="186" s="1"/>
  <c r="M152" i="156"/>
  <c r="N152" i="156" s="1"/>
  <c r="L149" i="156"/>
  <c r="M148" i="156"/>
  <c r="D154" i="156"/>
  <c r="F809" i="156"/>
  <c r="D1855" i="156"/>
  <c r="D112" i="156"/>
  <c r="F1120" i="156"/>
  <c r="F889" i="156"/>
  <c r="D41" i="168" s="1"/>
  <c r="F1218" i="156"/>
  <c r="N125" i="156"/>
  <c r="F100" i="156"/>
  <c r="F767" i="156"/>
  <c r="F667" i="156"/>
  <c r="M75" i="156"/>
  <c r="F588" i="156"/>
  <c r="F730" i="156"/>
  <c r="F1351" i="156"/>
  <c r="D1406" i="156"/>
  <c r="D1439" i="156"/>
  <c r="M31" i="156"/>
  <c r="D337" i="156"/>
  <c r="D1821" i="156"/>
  <c r="F1104" i="156"/>
  <c r="F1177" i="156"/>
  <c r="D42" i="186" s="1"/>
  <c r="F491" i="156"/>
  <c r="F1150" i="156"/>
  <c r="D52" i="186" s="1"/>
  <c r="F1248" i="156"/>
  <c r="D49" i="186" s="1"/>
  <c r="F471" i="156"/>
  <c r="D75" i="156"/>
  <c r="F415" i="156"/>
  <c r="F760" i="156"/>
  <c r="D75" i="186" s="1"/>
  <c r="F802" i="156"/>
  <c r="D73" i="186" s="1"/>
  <c r="F966" i="156"/>
  <c r="D41" i="186" s="1"/>
  <c r="F1001" i="156"/>
  <c r="D31" i="186" s="1"/>
  <c r="F1033" i="156"/>
  <c r="D47" i="186" s="1"/>
  <c r="F1204" i="156"/>
  <c r="D1274" i="156"/>
  <c r="F961" i="156"/>
  <c r="F1063" i="156"/>
  <c r="F1824" i="156"/>
  <c r="D59" i="156"/>
  <c r="D93" i="156"/>
  <c r="D22" i="165"/>
  <c r="G441" i="157"/>
  <c r="F823" i="156"/>
  <c r="D33" i="186" s="1"/>
  <c r="F882" i="156"/>
  <c r="D39" i="186" s="1"/>
  <c r="F1068" i="156"/>
  <c r="D37" i="186" s="1"/>
  <c r="G1501" i="157"/>
  <c r="F86" i="46"/>
  <c r="F162" i="37" s="1"/>
  <c r="F87" i="46"/>
  <c r="F163" i="37" s="1"/>
  <c r="F85" i="46"/>
  <c r="F161" i="37" s="1"/>
  <c r="F89" i="57"/>
  <c r="F553" i="37" s="1"/>
  <c r="F65" i="57"/>
  <c r="F529" i="37" s="1"/>
  <c r="G1416" i="157"/>
  <c r="G950" i="157"/>
  <c r="G949" i="157"/>
  <c r="G926" i="157"/>
  <c r="G1240" i="157"/>
  <c r="G683" i="157"/>
  <c r="G1585" i="157"/>
  <c r="G1562" i="157"/>
  <c r="G1328" i="157"/>
  <c r="G1009" i="157"/>
  <c r="F96" i="156"/>
  <c r="F205" i="156"/>
  <c r="F210" i="156"/>
  <c r="F421" i="156"/>
  <c r="D56" i="186" s="1"/>
  <c r="L67" i="156"/>
  <c r="L586" i="156"/>
  <c r="L607" i="156"/>
  <c r="L643" i="156"/>
  <c r="L666" i="156"/>
  <c r="L686" i="156"/>
  <c r="L789" i="156"/>
  <c r="L13" i="156"/>
  <c r="F396" i="156"/>
  <c r="L596" i="156"/>
  <c r="L605" i="156"/>
  <c r="L663" i="156"/>
  <c r="L808" i="156"/>
  <c r="L851" i="156"/>
  <c r="L888" i="156"/>
  <c r="F248" i="156"/>
  <c r="F428" i="156"/>
  <c r="D58" i="159" s="1"/>
  <c r="L251" i="156"/>
  <c r="L611" i="156"/>
  <c r="L653" i="156"/>
  <c r="L661" i="156"/>
  <c r="L687" i="156"/>
  <c r="D31" i="156"/>
  <c r="F366" i="156"/>
  <c r="F1397" i="156"/>
  <c r="D18" i="186" s="1"/>
  <c r="F2311" i="156"/>
  <c r="F689" i="37" s="1"/>
  <c r="L85" i="156"/>
  <c r="L160" i="156"/>
  <c r="L609" i="156"/>
  <c r="L645" i="156"/>
  <c r="L850" i="156"/>
  <c r="L887" i="156"/>
  <c r="L807" i="156"/>
  <c r="F1207" i="156"/>
  <c r="L1269" i="156"/>
  <c r="L1315" i="156"/>
  <c r="L1402" i="156"/>
  <c r="L1262" i="156"/>
  <c r="L1267" i="156"/>
  <c r="L1405" i="156"/>
  <c r="L1851" i="156"/>
  <c r="L1265" i="156"/>
  <c r="L1273" i="156"/>
  <c r="L1403" i="156"/>
  <c r="L1438" i="156"/>
  <c r="L1854" i="156"/>
  <c r="L1263" i="156"/>
  <c r="L1271" i="156"/>
  <c r="L1317" i="156"/>
  <c r="L1812" i="156"/>
  <c r="J173" i="37"/>
  <c r="L1852" i="156"/>
  <c r="H62" i="46"/>
  <c r="H138" i="37" s="1"/>
  <c r="G1201" i="157"/>
  <c r="H597" i="37"/>
  <c r="H319" i="37"/>
  <c r="F1237" i="157"/>
  <c r="F811" i="156"/>
  <c r="F769" i="156"/>
  <c r="F778" i="156"/>
  <c r="F346" i="156"/>
  <c r="F1142" i="156"/>
  <c r="F1096" i="156"/>
  <c r="D35" i="186" s="1"/>
  <c r="F1028" i="156"/>
  <c r="F775" i="156"/>
  <c r="F689" i="156"/>
  <c r="D464" i="156"/>
  <c r="D318" i="156"/>
  <c r="D226" i="156"/>
  <c r="H80" i="156" l="1"/>
  <c r="K81" i="156"/>
  <c r="K574" i="156"/>
  <c r="F367" i="156"/>
  <c r="N363" i="156"/>
  <c r="M365" i="156"/>
  <c r="N365" i="156" s="1"/>
  <c r="K1893" i="156"/>
  <c r="H1859" i="156"/>
  <c r="H1893" i="156" s="1"/>
  <c r="H198" i="37" s="1"/>
  <c r="F654" i="37"/>
  <c r="F319" i="37"/>
  <c r="F100" i="37"/>
  <c r="F271" i="37"/>
  <c r="F621" i="37"/>
  <c r="F519" i="37"/>
  <c r="F485" i="37"/>
  <c r="F587" i="37"/>
  <c r="F270" i="37"/>
  <c r="F631" i="37"/>
  <c r="F247" i="37"/>
  <c r="O56" i="37"/>
  <c r="O55" i="37" s="1"/>
  <c r="G252" i="156"/>
  <c r="D253" i="156"/>
  <c r="F253" i="156" s="1"/>
  <c r="D13" i="186" s="1"/>
  <c r="H113" i="156"/>
  <c r="K10" i="37"/>
  <c r="H1765" i="156"/>
  <c r="H10" i="37" s="1"/>
  <c r="D80" i="156"/>
  <c r="G80" i="156" s="1"/>
  <c r="G75" i="156"/>
  <c r="K12" i="37"/>
  <c r="H1767" i="156"/>
  <c r="F93" i="156"/>
  <c r="D37" i="159" s="1"/>
  <c r="G93" i="156"/>
  <c r="K699" i="37"/>
  <c r="H540" i="156"/>
  <c r="H699" i="37" s="1"/>
  <c r="K703" i="37"/>
  <c r="H544" i="156"/>
  <c r="H703" i="37" s="1"/>
  <c r="K599" i="156"/>
  <c r="H598" i="156"/>
  <c r="H783" i="156"/>
  <c r="K728" i="37"/>
  <c r="H570" i="156"/>
  <c r="K41" i="37"/>
  <c r="H1797" i="156"/>
  <c r="F1798" i="156"/>
  <c r="F42" i="37" s="1"/>
  <c r="G1798" i="156"/>
  <c r="K1866" i="156"/>
  <c r="E482" i="37"/>
  <c r="D35" i="159"/>
  <c r="D36" i="159"/>
  <c r="D15" i="168"/>
  <c r="D29" i="159"/>
  <c r="D9" i="159"/>
  <c r="D60" i="159"/>
  <c r="D56" i="159"/>
  <c r="D16" i="159"/>
  <c r="D63" i="165"/>
  <c r="D100" i="165"/>
  <c r="D62" i="165"/>
  <c r="D96" i="165"/>
  <c r="D73" i="165"/>
  <c r="D74" i="165"/>
  <c r="D68" i="165"/>
  <c r="E776" i="37"/>
  <c r="D88" i="165"/>
  <c r="D64" i="165"/>
  <c r="D71" i="165"/>
  <c r="D14" i="168"/>
  <c r="D61" i="159"/>
  <c r="D62" i="168"/>
  <c r="D12" i="159"/>
  <c r="D50" i="159"/>
  <c r="D90" i="165"/>
  <c r="D482" i="37"/>
  <c r="D544" i="156"/>
  <c r="F215" i="156"/>
  <c r="D14" i="186" s="1"/>
  <c r="F128" i="156"/>
  <c r="F226" i="156"/>
  <c r="D155" i="156"/>
  <c r="H155" i="156" s="1"/>
  <c r="D328" i="156"/>
  <c r="F328" i="156" s="1"/>
  <c r="D42" i="37"/>
  <c r="F174" i="156"/>
  <c r="F109" i="156"/>
  <c r="D1891" i="156"/>
  <c r="F59" i="156"/>
  <c r="F1406" i="156"/>
  <c r="D245" i="156"/>
  <c r="F245" i="156" s="1"/>
  <c r="D338" i="156"/>
  <c r="F338" i="156" s="1"/>
  <c r="F125" i="156"/>
  <c r="D1797" i="156"/>
  <c r="D197" i="37"/>
  <c r="D766" i="37"/>
  <c r="E81" i="180" s="1"/>
  <c r="E732" i="37"/>
  <c r="G197" i="37"/>
  <c r="J197" i="37"/>
  <c r="K198" i="37"/>
  <c r="I197" i="37"/>
  <c r="H196" i="37"/>
  <c r="F175" i="37"/>
  <c r="F1821" i="156"/>
  <c r="D1868" i="156"/>
  <c r="N1857" i="156"/>
  <c r="M1858" i="156"/>
  <c r="M1892" i="156" s="1"/>
  <c r="M1855" i="156"/>
  <c r="M1891" i="156" s="1"/>
  <c r="N1851" i="156"/>
  <c r="N576" i="156"/>
  <c r="N734" i="37" s="1"/>
  <c r="N782" i="37" s="1"/>
  <c r="K1800" i="156"/>
  <c r="E44" i="37"/>
  <c r="N597" i="156"/>
  <c r="M598" i="156"/>
  <c r="N598" i="156" s="1"/>
  <c r="F783" i="156"/>
  <c r="D71" i="186" s="1"/>
  <c r="J12" i="37"/>
  <c r="D1767" i="156"/>
  <c r="G1767" i="156" s="1"/>
  <c r="D1765" i="156"/>
  <c r="G1765" i="156" s="1"/>
  <c r="D540" i="156"/>
  <c r="D699" i="37" s="1"/>
  <c r="D113" i="156"/>
  <c r="D570" i="156"/>
  <c r="D728" i="37" s="1"/>
  <c r="M1406" i="156"/>
  <c r="N1406" i="156" s="1"/>
  <c r="M1274" i="156"/>
  <c r="N1175" i="156"/>
  <c r="M1176" i="156"/>
  <c r="F229" i="156"/>
  <c r="M650" i="156"/>
  <c r="N642" i="156"/>
  <c r="D572" i="156"/>
  <c r="D730" i="37" s="1"/>
  <c r="N150" i="156"/>
  <c r="L150" i="156"/>
  <c r="E725" i="37"/>
  <c r="D546" i="156"/>
  <c r="N464" i="156"/>
  <c r="M544" i="156"/>
  <c r="M703" i="37" s="1"/>
  <c r="N226" i="156"/>
  <c r="F31" i="156"/>
  <c r="F327" i="156"/>
  <c r="M801" i="156"/>
  <c r="N489" i="156"/>
  <c r="N491" i="156"/>
  <c r="N344" i="156"/>
  <c r="N346" i="156"/>
  <c r="F555" i="156"/>
  <c r="F714" i="37" s="1"/>
  <c r="N426" i="156"/>
  <c r="N428" i="156"/>
  <c r="D51" i="165"/>
  <c r="D77" i="165"/>
  <c r="D63" i="166"/>
  <c r="D50" i="166"/>
  <c r="D60" i="166"/>
  <c r="D59" i="166"/>
  <c r="D52" i="166"/>
  <c r="D12" i="166"/>
  <c r="D57" i="166"/>
  <c r="D39" i="166"/>
  <c r="D45" i="166"/>
  <c r="D42" i="166"/>
  <c r="D38" i="166"/>
  <c r="D35" i="166"/>
  <c r="D22" i="166"/>
  <c r="D48" i="166"/>
  <c r="D49" i="166"/>
  <c r="D46" i="166"/>
  <c r="F576" i="156"/>
  <c r="F734" i="37" s="1"/>
  <c r="D48" i="168"/>
  <c r="D47" i="168"/>
  <c r="D59" i="168"/>
  <c r="D46" i="168"/>
  <c r="D54" i="168"/>
  <c r="D12" i="168"/>
  <c r="D26" i="168"/>
  <c r="L389" i="156"/>
  <c r="L385" i="156"/>
  <c r="L387" i="156"/>
  <c r="L384" i="156"/>
  <c r="L391" i="156"/>
  <c r="L223" i="156"/>
  <c r="L222" i="156"/>
  <c r="L221" i="156"/>
  <c r="L224" i="156"/>
  <c r="L225" i="156"/>
  <c r="L163" i="156"/>
  <c r="L165" i="156"/>
  <c r="L167" i="156"/>
  <c r="L161" i="156"/>
  <c r="L171" i="156"/>
  <c r="L169" i="156"/>
  <c r="L121" i="156"/>
  <c r="L120" i="156"/>
  <c r="L123" i="156"/>
  <c r="L124" i="156"/>
  <c r="L122" i="156"/>
  <c r="L93" i="156"/>
  <c r="L72" i="156"/>
  <c r="L73" i="156"/>
  <c r="L68" i="156"/>
  <c r="L70" i="156"/>
  <c r="L31" i="156"/>
  <c r="N1767" i="156"/>
  <c r="N12" i="37" s="1"/>
  <c r="L305" i="156"/>
  <c r="M853" i="156"/>
  <c r="N853" i="156" s="1"/>
  <c r="N652" i="156"/>
  <c r="N1094" i="156"/>
  <c r="M1095" i="156"/>
  <c r="N1095" i="156" s="1"/>
  <c r="N880" i="156"/>
  <c r="M881" i="156"/>
  <c r="N881" i="156" s="1"/>
  <c r="N1821" i="156"/>
  <c r="N1868" i="156" s="1"/>
  <c r="N173" i="37" s="1"/>
  <c r="N1066" i="156"/>
  <c r="M1067" i="156"/>
  <c r="N1067" i="156" s="1"/>
  <c r="N1395" i="156"/>
  <c r="M1396" i="156"/>
  <c r="N1396" i="156" s="1"/>
  <c r="M822" i="156"/>
  <c r="N822" i="156" s="1"/>
  <c r="N821" i="156"/>
  <c r="N1246" i="156"/>
  <c r="M1247" i="156"/>
  <c r="N1247" i="156" s="1"/>
  <c r="N1031" i="156"/>
  <c r="M1032" i="156"/>
  <c r="N1032" i="156" s="1"/>
  <c r="N75" i="156"/>
  <c r="N1439" i="156"/>
  <c r="M149" i="156"/>
  <c r="N148" i="156"/>
  <c r="M759" i="156"/>
  <c r="N759" i="156" s="1"/>
  <c r="N758" i="156"/>
  <c r="M929" i="156"/>
  <c r="N929" i="156" s="1"/>
  <c r="N926" i="156"/>
  <c r="L1356" i="156"/>
  <c r="L1357" i="156"/>
  <c r="L1208" i="156"/>
  <c r="L1209" i="156"/>
  <c r="L1095" i="156"/>
  <c r="L1096" i="156"/>
  <c r="L881" i="156"/>
  <c r="L882" i="156"/>
  <c r="L1067" i="156"/>
  <c r="L1068" i="156"/>
  <c r="L1248" i="156"/>
  <c r="L1247" i="156"/>
  <c r="L1396" i="156"/>
  <c r="L1176" i="156"/>
  <c r="L1177" i="156"/>
  <c r="L1033" i="156"/>
  <c r="L1032" i="156"/>
  <c r="L1149" i="156"/>
  <c r="L1150" i="156"/>
  <c r="L760" i="156"/>
  <c r="L759" i="156"/>
  <c r="L802" i="156"/>
  <c r="L801" i="156"/>
  <c r="L823" i="156"/>
  <c r="L822" i="156"/>
  <c r="L420" i="156"/>
  <c r="L366" i="156"/>
  <c r="L367" i="156" s="1"/>
  <c r="L365" i="156"/>
  <c r="F928" i="156"/>
  <c r="F929" i="156"/>
  <c r="D60" i="186" s="1"/>
  <c r="M366" i="156"/>
  <c r="M367" i="156" s="1"/>
  <c r="M852" i="156"/>
  <c r="N852" i="156" s="1"/>
  <c r="M304" i="156"/>
  <c r="F252" i="156"/>
  <c r="L250" i="156"/>
  <c r="M252" i="156"/>
  <c r="M760" i="156"/>
  <c r="N760" i="156" s="1"/>
  <c r="M305" i="156"/>
  <c r="N305" i="156" s="1"/>
  <c r="M928" i="156"/>
  <c r="N928" i="156" s="1"/>
  <c r="M1319" i="156"/>
  <c r="N1319" i="156" s="1"/>
  <c r="M394" i="156"/>
  <c r="N394" i="156" s="1"/>
  <c r="M782" i="156"/>
  <c r="N782" i="156" s="1"/>
  <c r="M1323" i="156"/>
  <c r="N1323" i="156" s="1"/>
  <c r="F154" i="156"/>
  <c r="G1033" i="157"/>
  <c r="H563" i="37"/>
  <c r="G1327" i="157"/>
  <c r="G1502" i="157"/>
  <c r="H495" i="37"/>
  <c r="G1304" i="157"/>
  <c r="F1855" i="156"/>
  <c r="F1891" i="156" s="1"/>
  <c r="F196" i="37" s="1"/>
  <c r="L1858" i="156"/>
  <c r="L1892" i="156" s="1"/>
  <c r="D1859" i="156"/>
  <c r="F724" i="156"/>
  <c r="D63" i="186" s="1"/>
  <c r="L588" i="156"/>
  <c r="F597" i="156"/>
  <c r="M1397" i="156"/>
  <c r="D1324" i="156"/>
  <c r="F1427" i="156"/>
  <c r="F1274" i="156"/>
  <c r="F1319" i="156"/>
  <c r="L1321" i="156"/>
  <c r="L780" i="156"/>
  <c r="D484" i="156"/>
  <c r="M421" i="156"/>
  <c r="F374" i="156"/>
  <c r="D27" i="186" s="1"/>
  <c r="F394" i="156"/>
  <c r="F294" i="156"/>
  <c r="M154" i="156"/>
  <c r="N154" i="156" s="1"/>
  <c r="L213" i="156"/>
  <c r="F75" i="156"/>
  <c r="L152" i="156"/>
  <c r="F112" i="156"/>
  <c r="F1439" i="156"/>
  <c r="L148" i="156"/>
  <c r="F797" i="156"/>
  <c r="F1849" i="156"/>
  <c r="F847" i="156"/>
  <c r="F1172" i="156"/>
  <c r="F650" i="156"/>
  <c r="F305" i="156"/>
  <c r="D40" i="186" s="1"/>
  <c r="F654" i="156"/>
  <c r="D22" i="186" s="1"/>
  <c r="F337" i="156"/>
  <c r="D81" i="165" s="1"/>
  <c r="F1277" i="156"/>
  <c r="L809" i="156"/>
  <c r="F1362" i="156"/>
  <c r="L889" i="156"/>
  <c r="AA1866" i="156"/>
  <c r="AA1867" i="156" s="1"/>
  <c r="AA172" i="37" s="1"/>
  <c r="AA171" i="37" s="1"/>
  <c r="H459" i="37"/>
  <c r="G1415" i="157"/>
  <c r="F62" i="46"/>
  <c r="F138" i="37" s="1"/>
  <c r="G1500" i="157"/>
  <c r="G1239" i="157"/>
  <c r="H620" i="37"/>
  <c r="M1500" i="157"/>
  <c r="H484" i="37"/>
  <c r="G828" i="157"/>
  <c r="M856" i="157"/>
  <c r="L1406" i="156"/>
  <c r="L85" i="46"/>
  <c r="L161" i="37" s="1"/>
  <c r="G1477" i="157"/>
  <c r="F84" i="46"/>
  <c r="G1417" i="157"/>
  <c r="G1392" i="157"/>
  <c r="G1105" i="157"/>
  <c r="H424" i="37"/>
  <c r="G1214" i="157"/>
  <c r="G1032" i="157"/>
  <c r="H342" i="37"/>
  <c r="L1821" i="156"/>
  <c r="L1868" i="156" s="1"/>
  <c r="L173" i="37" s="1"/>
  <c r="L1175" i="156"/>
  <c r="L1031" i="156"/>
  <c r="L790" i="156"/>
  <c r="L788" i="156"/>
  <c r="F720" i="156"/>
  <c r="F177" i="156"/>
  <c r="L1439" i="156"/>
  <c r="L1246" i="156"/>
  <c r="L1354" i="156"/>
  <c r="L880" i="156"/>
  <c r="L118" i="156"/>
  <c r="L800" i="156"/>
  <c r="L652" i="156"/>
  <c r="L612" i="156"/>
  <c r="L603" i="156"/>
  <c r="L208" i="156"/>
  <c r="L428" i="156"/>
  <c r="L426" i="156"/>
  <c r="L765" i="156"/>
  <c r="L767" i="156"/>
  <c r="L689" i="156"/>
  <c r="L595" i="156"/>
  <c r="L419" i="156"/>
  <c r="L363" i="156"/>
  <c r="L1207" i="156"/>
  <c r="L659" i="156"/>
  <c r="L667" i="156"/>
  <c r="L1857" i="156"/>
  <c r="L1147" i="156"/>
  <c r="L1395" i="156"/>
  <c r="L821" i="156"/>
  <c r="L758" i="156"/>
  <c r="L489" i="156"/>
  <c r="L491" i="156"/>
  <c r="L247" i="156"/>
  <c r="L1066" i="156"/>
  <c r="L927" i="156"/>
  <c r="L729" i="156"/>
  <c r="L730" i="156"/>
  <c r="L463" i="156"/>
  <c r="J703" i="37"/>
  <c r="L469" i="156"/>
  <c r="L471" i="156"/>
  <c r="L344" i="156"/>
  <c r="L777" i="156"/>
  <c r="L719" i="156"/>
  <c r="L303" i="156"/>
  <c r="L220" i="156"/>
  <c r="F310" i="156"/>
  <c r="G1211" i="157"/>
  <c r="H207" i="37"/>
  <c r="H586" i="37"/>
  <c r="H654" i="37"/>
  <c r="H247" i="37"/>
  <c r="H631" i="37"/>
  <c r="H518" i="37"/>
  <c r="H270" i="37"/>
  <c r="H233" i="37"/>
  <c r="H100" i="37"/>
  <c r="M683" i="157"/>
  <c r="H665" i="37"/>
  <c r="H688" i="37"/>
  <c r="F828" i="156"/>
  <c r="F1357" i="156"/>
  <c r="D65" i="186" s="1"/>
  <c r="F318" i="156"/>
  <c r="F818" i="156"/>
  <c r="F257" i="156"/>
  <c r="F464" i="156"/>
  <c r="F612" i="156"/>
  <c r="F1243" i="156"/>
  <c r="D11" i="186" l="1"/>
  <c r="D75" i="166"/>
  <c r="D574" i="156"/>
  <c r="K776" i="37"/>
  <c r="N252" i="156"/>
  <c r="M253" i="156"/>
  <c r="N253" i="156" s="1"/>
  <c r="F160" i="37"/>
  <c r="F484" i="37"/>
  <c r="F207" i="37"/>
  <c r="F342" i="37"/>
  <c r="F563" i="37"/>
  <c r="F620" i="37"/>
  <c r="F518" i="37"/>
  <c r="F597" i="37"/>
  <c r="F622" i="37"/>
  <c r="F459" i="37"/>
  <c r="F588" i="37"/>
  <c r="L620" i="37"/>
  <c r="F495" i="37"/>
  <c r="F424" i="37"/>
  <c r="L100" i="37"/>
  <c r="L235" i="37"/>
  <c r="F586" i="37"/>
  <c r="F343" i="37"/>
  <c r="F80" i="156"/>
  <c r="D30" i="186" s="1"/>
  <c r="K44" i="37"/>
  <c r="H1800" i="156"/>
  <c r="K732" i="37"/>
  <c r="H574" i="156"/>
  <c r="F1797" i="156"/>
  <c r="F41" i="37" s="1"/>
  <c r="G1797" i="156"/>
  <c r="D14" i="159"/>
  <c r="D34" i="159"/>
  <c r="D18" i="159"/>
  <c r="D53" i="159"/>
  <c r="D33" i="159"/>
  <c r="D57" i="159"/>
  <c r="D43" i="159"/>
  <c r="D20" i="159"/>
  <c r="D778" i="37"/>
  <c r="D61" i="165"/>
  <c r="D69" i="165"/>
  <c r="F1890" i="156"/>
  <c r="F195" i="37" s="1"/>
  <c r="E780" i="37"/>
  <c r="D106" i="165"/>
  <c r="D79" i="165"/>
  <c r="D55" i="165"/>
  <c r="D75" i="165"/>
  <c r="D48" i="165"/>
  <c r="D19" i="165"/>
  <c r="D97" i="165"/>
  <c r="D72" i="165"/>
  <c r="F544" i="156"/>
  <c r="F703" i="37" s="1"/>
  <c r="D703" i="37"/>
  <c r="D65" i="168"/>
  <c r="F546" i="156"/>
  <c r="D705" i="37"/>
  <c r="D11" i="168"/>
  <c r="D49" i="159"/>
  <c r="D21" i="168"/>
  <c r="D41" i="159"/>
  <c r="D44" i="165"/>
  <c r="D31" i="165"/>
  <c r="D19" i="168"/>
  <c r="D44" i="159"/>
  <c r="L215" i="156"/>
  <c r="L214" i="156"/>
  <c r="D73" i="166"/>
  <c r="D20" i="168"/>
  <c r="D63" i="168"/>
  <c r="F113" i="156"/>
  <c r="D34" i="186" s="1"/>
  <c r="D41" i="37"/>
  <c r="D1893" i="156"/>
  <c r="D173" i="37"/>
  <c r="D10" i="37"/>
  <c r="D12" i="37"/>
  <c r="D196" i="37"/>
  <c r="F766" i="37"/>
  <c r="N421" i="156"/>
  <c r="M197" i="37"/>
  <c r="M196" i="37"/>
  <c r="J196" i="37"/>
  <c r="L197" i="37"/>
  <c r="F1868" i="156"/>
  <c r="F173" i="37" s="1"/>
  <c r="D39" i="168"/>
  <c r="N1855" i="156"/>
  <c r="N1891" i="156" s="1"/>
  <c r="N196" i="37" s="1"/>
  <c r="M1859" i="156"/>
  <c r="N1858" i="156"/>
  <c r="N1892" i="156" s="1"/>
  <c r="N197" i="37" s="1"/>
  <c r="D17" i="166"/>
  <c r="D24" i="166"/>
  <c r="F572" i="156"/>
  <c r="F540" i="156"/>
  <c r="F699" i="37" s="1"/>
  <c r="F1765" i="156"/>
  <c r="F10" i="37" s="1"/>
  <c r="F1767" i="156"/>
  <c r="F12" i="37" s="1"/>
  <c r="L1397" i="156"/>
  <c r="D1800" i="156"/>
  <c r="G1800" i="156" s="1"/>
  <c r="N1397" i="156"/>
  <c r="N801" i="156"/>
  <c r="M802" i="156"/>
  <c r="N802" i="156" s="1"/>
  <c r="J41" i="37"/>
  <c r="N650" i="156"/>
  <c r="M1797" i="156"/>
  <c r="M41" i="37" s="1"/>
  <c r="M1765" i="156"/>
  <c r="M10" i="37" s="1"/>
  <c r="J10" i="37"/>
  <c r="J699" i="37"/>
  <c r="M540" i="156"/>
  <c r="M699" i="37" s="1"/>
  <c r="N1274" i="156"/>
  <c r="M654" i="156"/>
  <c r="N654" i="156" s="1"/>
  <c r="M1177" i="156"/>
  <c r="N1177" i="156" s="1"/>
  <c r="N1176" i="156"/>
  <c r="N366" i="156"/>
  <c r="N367" i="156" s="1"/>
  <c r="N304" i="156"/>
  <c r="N149" i="156"/>
  <c r="D567" i="156"/>
  <c r="D566" i="156"/>
  <c r="D725" i="37" s="1"/>
  <c r="K746" i="37"/>
  <c r="D53" i="165"/>
  <c r="D56" i="166"/>
  <c r="D51" i="166"/>
  <c r="D18" i="166"/>
  <c r="D70" i="166"/>
  <c r="D27" i="165"/>
  <c r="D27" i="166"/>
  <c r="D66" i="166"/>
  <c r="D30" i="168"/>
  <c r="D61" i="168"/>
  <c r="D32" i="168"/>
  <c r="D50" i="168"/>
  <c r="L394" i="156"/>
  <c r="L226" i="156"/>
  <c r="L174" i="156"/>
  <c r="L125" i="156"/>
  <c r="M746" i="37"/>
  <c r="N544" i="156"/>
  <c r="N703" i="37" s="1"/>
  <c r="L852" i="156"/>
  <c r="L853" i="156"/>
  <c r="L928" i="156"/>
  <c r="L929" i="156"/>
  <c r="L304" i="156"/>
  <c r="L576" i="156"/>
  <c r="M155" i="156"/>
  <c r="N155" i="156" s="1"/>
  <c r="M1324" i="156"/>
  <c r="N1324" i="156" s="1"/>
  <c r="L154" i="156"/>
  <c r="M783" i="156"/>
  <c r="N783" i="156" s="1"/>
  <c r="L252" i="156"/>
  <c r="M1416" i="157"/>
  <c r="G1329" i="157"/>
  <c r="M1009" i="157"/>
  <c r="L1323" i="156"/>
  <c r="F484" i="156"/>
  <c r="L783" i="156"/>
  <c r="L782" i="156"/>
  <c r="F145" i="156"/>
  <c r="F2310" i="156"/>
  <c r="F688" i="37" s="1"/>
  <c r="F1859" i="156"/>
  <c r="D16" i="186" s="1"/>
  <c r="F2287" i="156"/>
  <c r="F665" i="37" s="1"/>
  <c r="F1324" i="156"/>
  <c r="D23" i="186" s="1"/>
  <c r="L86" i="46"/>
  <c r="L162" i="37" s="1"/>
  <c r="L1855" i="156"/>
  <c r="L1891" i="156" s="1"/>
  <c r="L89" i="57"/>
  <c r="L553" i="37" s="1"/>
  <c r="M950" i="157"/>
  <c r="M1240" i="157"/>
  <c r="M1328" i="157"/>
  <c r="M1501" i="157"/>
  <c r="G620" i="37"/>
  <c r="M1477" i="157"/>
  <c r="M1033" i="157"/>
  <c r="G1499" i="157"/>
  <c r="G951" i="157"/>
  <c r="G1241" i="157"/>
  <c r="G1587" i="157"/>
  <c r="G1584" i="157"/>
  <c r="G1034" i="157"/>
  <c r="E747" i="37"/>
  <c r="L75" i="156"/>
  <c r="L1274" i="156"/>
  <c r="L720" i="156"/>
  <c r="L253" i="156"/>
  <c r="L248" i="156"/>
  <c r="L421" i="156"/>
  <c r="E746" i="37"/>
  <c r="H12" i="37"/>
  <c r="L778" i="156"/>
  <c r="L2311" i="156"/>
  <c r="L689" i="37" s="1"/>
  <c r="L654" i="156"/>
  <c r="L650" i="156"/>
  <c r="L210" i="156"/>
  <c r="L346" i="156"/>
  <c r="L464" i="156"/>
  <c r="L1319" i="156"/>
  <c r="L1767" i="156"/>
  <c r="L12" i="37" s="1"/>
  <c r="G12" i="37"/>
  <c r="L597" i="156"/>
  <c r="H41" i="37"/>
  <c r="F598" i="156"/>
  <c r="D74" i="186" s="1"/>
  <c r="H732" i="37" l="1"/>
  <c r="F730" i="37"/>
  <c r="F705" i="37"/>
  <c r="L519" i="37"/>
  <c r="L597" i="37"/>
  <c r="L587" i="37"/>
  <c r="F656" i="37"/>
  <c r="F520" i="37"/>
  <c r="L485" i="37"/>
  <c r="F344" i="37"/>
  <c r="F272" i="37"/>
  <c r="L271" i="37"/>
  <c r="L343" i="37"/>
  <c r="F486" i="37"/>
  <c r="L621" i="37"/>
  <c r="L319" i="37"/>
  <c r="K780" i="37"/>
  <c r="D30" i="166"/>
  <c r="F619" i="37"/>
  <c r="F653" i="37"/>
  <c r="D776" i="37"/>
  <c r="D86" i="165"/>
  <c r="D40" i="165"/>
  <c r="F1893" i="156"/>
  <c r="F198" i="37" s="1"/>
  <c r="L734" i="37"/>
  <c r="L782" i="37" s="1"/>
  <c r="F574" i="156"/>
  <c r="D732" i="37"/>
  <c r="D61" i="166"/>
  <c r="D198" i="37"/>
  <c r="M742" i="37"/>
  <c r="L196" i="37"/>
  <c r="J198" i="37"/>
  <c r="N1859" i="156"/>
  <c r="N1893" i="156" s="1"/>
  <c r="N198" i="37" s="1"/>
  <c r="M1893" i="156"/>
  <c r="F567" i="156"/>
  <c r="L540" i="156"/>
  <c r="L699" i="37" s="1"/>
  <c r="F566" i="156"/>
  <c r="F1800" i="156"/>
  <c r="F44" i="37" s="1"/>
  <c r="D44" i="37"/>
  <c r="G10" i="37"/>
  <c r="D746" i="37"/>
  <c r="N1765" i="156"/>
  <c r="N10" i="37" s="1"/>
  <c r="D747" i="37"/>
  <c r="F553" i="156"/>
  <c r="F712" i="37" s="1"/>
  <c r="E742" i="37"/>
  <c r="D21" i="166"/>
  <c r="D53" i="166"/>
  <c r="D31" i="166"/>
  <c r="J746" i="37"/>
  <c r="N746" i="37"/>
  <c r="K742" i="37"/>
  <c r="H778" i="37"/>
  <c r="H44" i="37"/>
  <c r="M1105" i="157"/>
  <c r="L1859" i="156"/>
  <c r="L1893" i="156" s="1"/>
  <c r="F2312" i="156"/>
  <c r="F690" i="37" s="1"/>
  <c r="L544" i="156"/>
  <c r="L703" i="37" s="1"/>
  <c r="L62" i="46"/>
  <c r="L138" i="37" s="1"/>
  <c r="L87" i="46"/>
  <c r="L163" i="37" s="1"/>
  <c r="L65" i="57"/>
  <c r="L529" i="37" s="1"/>
  <c r="M1327" i="157"/>
  <c r="M926" i="157"/>
  <c r="M828" i="157"/>
  <c r="M1415" i="157"/>
  <c r="M1239" i="157"/>
  <c r="M1304" i="157"/>
  <c r="M1562" i="157"/>
  <c r="M1214" i="157"/>
  <c r="M949" i="157"/>
  <c r="M1392" i="157"/>
  <c r="M1032" i="157"/>
  <c r="M854" i="157"/>
  <c r="M1585" i="157"/>
  <c r="M1502" i="157"/>
  <c r="L2312" i="156"/>
  <c r="L690" i="37" s="1"/>
  <c r="H746" i="37"/>
  <c r="G1414" i="157"/>
  <c r="G1237" i="157"/>
  <c r="G1031" i="157"/>
  <c r="L2310" i="156"/>
  <c r="L688" i="37" s="1"/>
  <c r="L2287" i="156"/>
  <c r="L665" i="37" s="1"/>
  <c r="L598" i="156"/>
  <c r="L1324" i="156"/>
  <c r="F732" i="37" l="1"/>
  <c r="F725" i="37"/>
  <c r="L622" i="37"/>
  <c r="L563" i="37"/>
  <c r="L495" i="37"/>
  <c r="L247" i="37"/>
  <c r="L424" i="37"/>
  <c r="L270" i="37"/>
  <c r="L484" i="37"/>
  <c r="L518" i="37"/>
  <c r="L233" i="37"/>
  <c r="L459" i="37"/>
  <c r="L586" i="37"/>
  <c r="L654" i="37"/>
  <c r="F341" i="37"/>
  <c r="L342" i="37"/>
  <c r="L631" i="37"/>
  <c r="L207" i="37"/>
  <c r="F585" i="37"/>
  <c r="F482" i="37"/>
  <c r="D780" i="37"/>
  <c r="F746" i="37"/>
  <c r="L198" i="37"/>
  <c r="M198" i="37"/>
  <c r="F778" i="37"/>
  <c r="D742" i="37"/>
  <c r="H742" i="37"/>
  <c r="N742" i="37"/>
  <c r="N540" i="156"/>
  <c r="N699" i="37" s="1"/>
  <c r="N1797" i="156"/>
  <c r="N41" i="37" s="1"/>
  <c r="F87" i="57"/>
  <c r="M1241" i="157"/>
  <c r="M1587" i="157"/>
  <c r="M1034" i="157"/>
  <c r="M858" i="157"/>
  <c r="M1329" i="157"/>
  <c r="M1417" i="157"/>
  <c r="M951" i="157"/>
  <c r="G746" i="37"/>
  <c r="L746" i="37"/>
  <c r="F559" i="156"/>
  <c r="L1765" i="156"/>
  <c r="L10" i="37" s="1"/>
  <c r="G41" i="37"/>
  <c r="L1797" i="156"/>
  <c r="L41" i="37" s="1"/>
  <c r="F718" i="37" l="1"/>
  <c r="L344" i="37"/>
  <c r="L588" i="37"/>
  <c r="L486" i="37"/>
  <c r="L272" i="37"/>
  <c r="L656" i="37"/>
  <c r="L520" i="37"/>
  <c r="L237" i="37"/>
  <c r="F551" i="37"/>
  <c r="F742" i="37"/>
  <c r="J742" i="37"/>
  <c r="L742" i="37" s="1"/>
  <c r="D72" i="168" l="1"/>
  <c r="G742" i="37"/>
  <c r="AA761" i="156" l="1"/>
  <c r="AA254" i="156"/>
  <c r="AA114" i="156"/>
  <c r="AA352" i="37" l="1"/>
  <c r="AA351" i="37" s="1"/>
  <c r="Y84" i="37"/>
  <c r="AB630" i="37"/>
  <c r="AB629" i="37" s="1"/>
  <c r="AC1478" i="157"/>
  <c r="AB1478" i="157"/>
  <c r="AA1478" i="157"/>
  <c r="Y598" i="37"/>
  <c r="X598" i="37"/>
  <c r="E114" i="171"/>
  <c r="AC442" i="157"/>
  <c r="AB442" i="157"/>
  <c r="Y199" i="37"/>
  <c r="Y196" i="37"/>
  <c r="Y776" i="37" s="1"/>
  <c r="Z776" i="37" s="1"/>
  <c r="D68" i="171"/>
  <c r="D67" i="171"/>
  <c r="D90" i="171"/>
  <c r="D89" i="171"/>
  <c r="D52" i="171"/>
  <c r="D65" i="171"/>
  <c r="D62" i="171"/>
  <c r="D61" i="171"/>
  <c r="D74" i="171"/>
  <c r="D22" i="171"/>
  <c r="Y703" i="37"/>
  <c r="D20" i="171"/>
  <c r="D13" i="171"/>
  <c r="AB1533" i="156"/>
  <c r="AB1523" i="156"/>
  <c r="E67" i="171" s="1"/>
  <c r="AB1515" i="156"/>
  <c r="E90" i="171" s="1"/>
  <c r="AB1506" i="156"/>
  <c r="E89" i="171" s="1"/>
  <c r="AB1497" i="156"/>
  <c r="E52" i="171" s="1"/>
  <c r="E116" i="171"/>
  <c r="AB1219" i="156"/>
  <c r="E82" i="171" s="1"/>
  <c r="F60" i="166"/>
  <c r="AB1151" i="156"/>
  <c r="E78" i="171" s="1"/>
  <c r="AB1121" i="156"/>
  <c r="E65" i="171" s="1"/>
  <c r="AB1105" i="156"/>
  <c r="E61" i="171" s="1"/>
  <c r="AB883" i="156"/>
  <c r="E72" i="171" s="1"/>
  <c r="AB761" i="156"/>
  <c r="E85" i="171" s="1"/>
  <c r="E73" i="171"/>
  <c r="AB493" i="156"/>
  <c r="AB465" i="156"/>
  <c r="E23" i="171"/>
  <c r="E10" i="171"/>
  <c r="AB112" i="156"/>
  <c r="AB114" i="156" s="1"/>
  <c r="E14" i="171" s="1"/>
  <c r="O396" i="156"/>
  <c r="O103" i="156"/>
  <c r="O114" i="156"/>
  <c r="Z598" i="37" l="1"/>
  <c r="AA598" i="37"/>
  <c r="AB598" i="37"/>
  <c r="Y458" i="37"/>
  <c r="D101" i="171"/>
  <c r="X56" i="37"/>
  <c r="E101" i="171"/>
  <c r="Y173" i="37"/>
  <c r="Y195" i="37"/>
  <c r="E68" i="171"/>
  <c r="F68" i="171" s="1"/>
  <c r="Y12" i="37"/>
  <c r="E22" i="171"/>
  <c r="G22" i="171" s="1"/>
  <c r="Z929" i="156"/>
  <c r="Z882" i="156"/>
  <c r="Z1033" i="156"/>
  <c r="AB746" i="37"/>
  <c r="G20" i="171"/>
  <c r="F20" i="171"/>
  <c r="F13" i="171"/>
  <c r="G13" i="171"/>
  <c r="E24" i="171"/>
  <c r="F67" i="171"/>
  <c r="G67" i="171"/>
  <c r="F90" i="171"/>
  <c r="G90" i="171"/>
  <c r="F89" i="171"/>
  <c r="G89" i="171"/>
  <c r="F52" i="171"/>
  <c r="G52" i="171"/>
  <c r="E97" i="171"/>
  <c r="F65" i="171"/>
  <c r="G65" i="171"/>
  <c r="F61" i="171"/>
  <c r="G61" i="171"/>
  <c r="F48" i="166"/>
  <c r="H60" i="166"/>
  <c r="G60" i="166"/>
  <c r="D114" i="171"/>
  <c r="G114" i="171" s="1"/>
  <c r="X482" i="37"/>
  <c r="Y482" i="37"/>
  <c r="X596" i="37"/>
  <c r="X595" i="37" s="1"/>
  <c r="AA369" i="157"/>
  <c r="E76" i="171"/>
  <c r="AB1097" i="156"/>
  <c r="E51" i="171" s="1"/>
  <c r="AB854" i="156"/>
  <c r="E45" i="171" s="1"/>
  <c r="AB1249" i="156"/>
  <c r="E81" i="171" s="1"/>
  <c r="AB1178" i="156"/>
  <c r="E79" i="171" s="1"/>
  <c r="D21" i="171"/>
  <c r="E50" i="171"/>
  <c r="AB254" i="156"/>
  <c r="E15" i="171" s="1"/>
  <c r="D51" i="171"/>
  <c r="D78" i="171"/>
  <c r="F78" i="171" s="1"/>
  <c r="D72" i="171"/>
  <c r="G72" i="171" s="1"/>
  <c r="D77" i="171"/>
  <c r="D6" i="171"/>
  <c r="Z413" i="156"/>
  <c r="Z394" i="156"/>
  <c r="Z357" i="156"/>
  <c r="Z368" i="156" s="1"/>
  <c r="D7" i="171"/>
  <c r="Z667" i="156"/>
  <c r="Z680" i="156"/>
  <c r="Z730" i="156"/>
  <c r="Z777" i="156"/>
  <c r="Z790" i="156"/>
  <c r="Z811" i="156"/>
  <c r="Z1532" i="156"/>
  <c r="Z1849" i="156"/>
  <c r="Z1890" i="156" s="1"/>
  <c r="Z195" i="37" s="1"/>
  <c r="D47" i="171"/>
  <c r="Z109" i="156"/>
  <c r="AA441" i="157"/>
  <c r="AA588" i="157" s="1"/>
  <c r="Z208" i="156"/>
  <c r="Z325" i="156"/>
  <c r="Z327" i="156" s="1"/>
  <c r="Z335" i="156"/>
  <c r="Z337" i="156" s="1"/>
  <c r="Z339" i="156" s="1"/>
  <c r="D76" i="171"/>
  <c r="Z412" i="156"/>
  <c r="Z396" i="156" s="1"/>
  <c r="Z414" i="156"/>
  <c r="Z463" i="156"/>
  <c r="Z464" i="156"/>
  <c r="Z544" i="156" s="1"/>
  <c r="Z703" i="37" s="1"/>
  <c r="D48" i="171"/>
  <c r="Z93" i="156"/>
  <c r="Z125" i="156"/>
  <c r="Z156" i="156" s="1"/>
  <c r="Z226" i="156"/>
  <c r="D85" i="171"/>
  <c r="F85" i="171" s="1"/>
  <c r="Z1522" i="156"/>
  <c r="Z1523" i="156" s="1"/>
  <c r="Z1821" i="156"/>
  <c r="Z1868" i="156" s="1"/>
  <c r="Z173" i="37" s="1"/>
  <c r="Z1860" i="156"/>
  <c r="Z1894" i="156" s="1"/>
  <c r="Z199" i="37" s="1"/>
  <c r="AA384" i="157"/>
  <c r="AA378" i="157"/>
  <c r="AA386" i="157"/>
  <c r="Z150" i="156"/>
  <c r="Z251" i="156"/>
  <c r="Z612" i="156"/>
  <c r="Z655" i="156" s="1"/>
  <c r="Z689" i="156"/>
  <c r="Z725" i="156" s="1"/>
  <c r="Z753" i="156"/>
  <c r="Z767" i="156"/>
  <c r="Z792" i="156"/>
  <c r="Z809" i="156"/>
  <c r="Z847" i="156"/>
  <c r="Z926" i="156"/>
  <c r="Z961" i="156"/>
  <c r="Z1031" i="156"/>
  <c r="Z1066" i="156"/>
  <c r="Z1120" i="156"/>
  <c r="Z1121" i="156" s="1"/>
  <c r="Z1243" i="156"/>
  <c r="Z1257" i="156"/>
  <c r="Z1505" i="156"/>
  <c r="Z1506" i="156" s="1"/>
  <c r="Z174" i="156"/>
  <c r="Z250" i="156"/>
  <c r="Z821" i="156"/>
  <c r="Z889" i="156"/>
  <c r="Z927" i="156"/>
  <c r="Z1063" i="156"/>
  <c r="Z1142" i="156"/>
  <c r="Z1246" i="156"/>
  <c r="Z1274" i="156"/>
  <c r="Z1351" i="156"/>
  <c r="Z1406" i="156"/>
  <c r="Z1434" i="156" s="1"/>
  <c r="Z1514" i="156"/>
  <c r="Z1515" i="156" s="1"/>
  <c r="AA1211" i="157"/>
  <c r="AA1212" i="157" s="1"/>
  <c r="AA1213" i="157" s="1"/>
  <c r="AA747" i="37"/>
  <c r="Z1395" i="156"/>
  <c r="Z1218" i="156"/>
  <c r="Z1219" i="156" s="1"/>
  <c r="Z800" i="156"/>
  <c r="Z716" i="156"/>
  <c r="Z355" i="156"/>
  <c r="Z205" i="156"/>
  <c r="Z247" i="156"/>
  <c r="AA746" i="37"/>
  <c r="Y630" i="37"/>
  <c r="Y629" i="37" s="1"/>
  <c r="AB596" i="37"/>
  <c r="AB595" i="37" s="1"/>
  <c r="AA630" i="37"/>
  <c r="AA629" i="37" s="1"/>
  <c r="AB824" i="156"/>
  <c r="E77" i="171" s="1"/>
  <c r="D45" i="171"/>
  <c r="AB930" i="156"/>
  <c r="E46" i="171" s="1"/>
  <c r="AB1034" i="156"/>
  <c r="E49" i="171" s="1"/>
  <c r="D79" i="171"/>
  <c r="AB1398" i="156"/>
  <c r="E115" i="171" s="1"/>
  <c r="Z148" i="156"/>
  <c r="E84" i="171"/>
  <c r="D82" i="171"/>
  <c r="F82" i="171" s="1"/>
  <c r="Z459" i="156"/>
  <c r="Z481" i="156"/>
  <c r="Z479" i="156"/>
  <c r="Z679" i="156"/>
  <c r="Z851" i="156"/>
  <c r="Z880" i="156"/>
  <c r="Z996" i="156"/>
  <c r="Z1094" i="156"/>
  <c r="Z1172" i="156"/>
  <c r="Z1386" i="156"/>
  <c r="Z1493" i="156"/>
  <c r="Z1497" i="156" s="1"/>
  <c r="Z110" i="156"/>
  <c r="Z484" i="156"/>
  <c r="Z493" i="156"/>
  <c r="Z715" i="156"/>
  <c r="Z717" i="156"/>
  <c r="Z769" i="156"/>
  <c r="Z850" i="156"/>
  <c r="Z877" i="156"/>
  <c r="Z964" i="156"/>
  <c r="Z999" i="156"/>
  <c r="Z1092" i="156"/>
  <c r="Z1175" i="156"/>
  <c r="Z1207" i="156"/>
  <c r="Z1298" i="156"/>
  <c r="D80" i="171"/>
  <c r="D81" i="171"/>
  <c r="Z356" i="156"/>
  <c r="AB339" i="156"/>
  <c r="E12" i="171" s="1"/>
  <c r="D12" i="171"/>
  <c r="D118" i="171"/>
  <c r="D119" i="171"/>
  <c r="E121" i="171"/>
  <c r="AB1866" i="156"/>
  <c r="X55" i="37" l="1"/>
  <c r="Z84" i="37"/>
  <c r="Z458" i="37"/>
  <c r="X457" i="37"/>
  <c r="X774" i="37"/>
  <c r="Y457" i="37"/>
  <c r="F101" i="171"/>
  <c r="G101" i="171"/>
  <c r="G68" i="171"/>
  <c r="E37" i="171"/>
  <c r="AB1867" i="156"/>
  <c r="AB172" i="37" s="1"/>
  <c r="AB171" i="37" s="1"/>
  <c r="Z1533" i="156"/>
  <c r="F22" i="171"/>
  <c r="Z1068" i="156"/>
  <c r="Z1069" i="156" s="1"/>
  <c r="Z1248" i="156"/>
  <c r="Z1249" i="156" s="1"/>
  <c r="Z1096" i="156"/>
  <c r="Z1097" i="156" s="1"/>
  <c r="Z1177" i="156"/>
  <c r="Z1178" i="156" s="1"/>
  <c r="Z1001" i="156"/>
  <c r="Z1002" i="156" s="1"/>
  <c r="Z966" i="156"/>
  <c r="Z967" i="156" s="1"/>
  <c r="Z1209" i="156"/>
  <c r="Z853" i="156"/>
  <c r="Z854" i="156" s="1"/>
  <c r="Z802" i="156"/>
  <c r="Z803" i="156" s="1"/>
  <c r="D24" i="171"/>
  <c r="G24" i="171" s="1"/>
  <c r="F72" i="171"/>
  <c r="G47" i="171"/>
  <c r="F47" i="171"/>
  <c r="G78" i="171"/>
  <c r="G6" i="171"/>
  <c r="F6" i="171"/>
  <c r="G82" i="171"/>
  <c r="F48" i="171"/>
  <c r="G48" i="171"/>
  <c r="F114" i="171"/>
  <c r="G118" i="171"/>
  <c r="F118" i="171"/>
  <c r="G85" i="171"/>
  <c r="F44" i="171"/>
  <c r="G44" i="171"/>
  <c r="G97" i="171"/>
  <c r="F97" i="171"/>
  <c r="F81" i="171"/>
  <c r="G81" i="171"/>
  <c r="G79" i="171"/>
  <c r="F79" i="171"/>
  <c r="G51" i="171"/>
  <c r="F51" i="171"/>
  <c r="G45" i="171"/>
  <c r="F45" i="171"/>
  <c r="G77" i="171"/>
  <c r="F77" i="171"/>
  <c r="F76" i="171"/>
  <c r="G76" i="171"/>
  <c r="F12" i="171"/>
  <c r="G12" i="171"/>
  <c r="H48" i="166"/>
  <c r="G48" i="166"/>
  <c r="D71" i="171"/>
  <c r="D14" i="171"/>
  <c r="Z114" i="156"/>
  <c r="AA1237" i="157"/>
  <c r="AA246" i="37"/>
  <c r="AA245" i="37" s="1"/>
  <c r="AB246" i="37"/>
  <c r="AB245" i="37" s="1"/>
  <c r="X630" i="37"/>
  <c r="X629" i="37" s="1"/>
  <c r="AA442" i="157"/>
  <c r="Z1891" i="156"/>
  <c r="Z196" i="37" s="1"/>
  <c r="Z1397" i="156"/>
  <c r="AB1358" i="156"/>
  <c r="Z421" i="156"/>
  <c r="Z305" i="156"/>
  <c r="Z576" i="156"/>
  <c r="Z734" i="37" s="1"/>
  <c r="D75" i="171"/>
  <c r="Z761" i="156"/>
  <c r="D84" i="171"/>
  <c r="G84" i="171" s="1"/>
  <c r="Z824" i="156"/>
  <c r="Z465" i="156"/>
  <c r="Z883" i="156"/>
  <c r="Z1151" i="156"/>
  <c r="AB747" i="37"/>
  <c r="X246" i="37"/>
  <c r="X245" i="37" s="1"/>
  <c r="AA596" i="37"/>
  <c r="AA595" i="37" s="1"/>
  <c r="Y596" i="37"/>
  <c r="Y595" i="37" s="1"/>
  <c r="AB784" i="156"/>
  <c r="E75" i="171" s="1"/>
  <c r="E8" i="171"/>
  <c r="Z422" i="156" l="1"/>
  <c r="Z482" i="37"/>
  <c r="Z457" i="37" s="1"/>
  <c r="D121" i="174"/>
  <c r="Y44" i="37"/>
  <c r="Y746" i="37"/>
  <c r="X747" i="37"/>
  <c r="F24" i="171"/>
  <c r="F84" i="171"/>
  <c r="G14" i="171"/>
  <c r="F14" i="171"/>
  <c r="E119" i="171"/>
  <c r="F75" i="171"/>
  <c r="G75" i="171"/>
  <c r="Y352" i="37"/>
  <c r="Y351" i="37" s="1"/>
  <c r="Y246" i="37"/>
  <c r="Y245" i="37" s="1"/>
  <c r="Z246" i="37"/>
  <c r="Z245" i="37" s="1"/>
  <c r="Z1358" i="156"/>
  <c r="D8" i="171"/>
  <c r="G8" i="171" s="1"/>
  <c r="Z784" i="156"/>
  <c r="Y747" i="37"/>
  <c r="AB352" i="37"/>
  <c r="AB351" i="37" s="1"/>
  <c r="Z747" i="37"/>
  <c r="Z329" i="156"/>
  <c r="Z245" i="156"/>
  <c r="O254" i="156"/>
  <c r="X539" i="156" s="1"/>
  <c r="X538" i="156" l="1"/>
  <c r="X698" i="37"/>
  <c r="X697" i="37" s="1"/>
  <c r="Z1800" i="156"/>
  <c r="D15" i="171"/>
  <c r="F15" i="171" s="1"/>
  <c r="F8" i="171"/>
  <c r="F119" i="171"/>
  <c r="G119" i="171"/>
  <c r="Z630" i="37"/>
  <c r="Z629" i="37" s="1"/>
  <c r="Z596" i="37"/>
  <c r="Z595" i="37" s="1"/>
  <c r="Z254" i="156"/>
  <c r="O1515" i="156"/>
  <c r="O1506" i="156"/>
  <c r="Z44" i="37" l="1"/>
  <c r="G15" i="171"/>
  <c r="O1866" i="156"/>
  <c r="O1867" i="156" s="1"/>
  <c r="O172" i="37" s="1"/>
  <c r="O171" i="37" s="1"/>
  <c r="D73" i="171"/>
  <c r="O1533" i="156"/>
  <c r="O1523" i="156"/>
  <c r="G73" i="171" l="1"/>
  <c r="F73" i="171"/>
  <c r="D46" i="171"/>
  <c r="Z923" i="156"/>
  <c r="Z930" i="156" s="1"/>
  <c r="D49" i="171"/>
  <c r="Z1028" i="156"/>
  <c r="Z1034" i="156" s="1"/>
  <c r="D37" i="171" l="1"/>
  <c r="F49" i="171"/>
  <c r="G49" i="171"/>
  <c r="F46" i="171"/>
  <c r="G46" i="171"/>
  <c r="G37" i="171" l="1"/>
  <c r="F37" i="171"/>
  <c r="O327" i="156" l="1"/>
  <c r="O337" i="156"/>
  <c r="O339" i="156" l="1"/>
  <c r="C464" i="156" l="1"/>
  <c r="G464" i="156" s="1"/>
  <c r="C544" i="156" l="1"/>
  <c r="C703" i="37" l="1"/>
  <c r="G544" i="156"/>
  <c r="C1439" i="156"/>
  <c r="G1439" i="156" s="1"/>
  <c r="C1406" i="156"/>
  <c r="G1406" i="156" s="1"/>
  <c r="C1767" i="156" l="1"/>
  <c r="C1001" i="156"/>
  <c r="G1001" i="156" s="1"/>
  <c r="C12" i="37" l="1"/>
  <c r="G319" i="37"/>
  <c r="F1392" i="156" l="1"/>
  <c r="C337" i="156"/>
  <c r="D101" i="165" l="1"/>
  <c r="F1299" i="156"/>
  <c r="C328" i="156"/>
  <c r="C338" i="156"/>
  <c r="D18" i="165" l="1"/>
  <c r="D121" i="171"/>
  <c r="Z1408" i="156"/>
  <c r="O329" i="156"/>
  <c r="G121" i="171" l="1"/>
  <c r="F121" i="171"/>
  <c r="O310" i="156"/>
  <c r="O1105" i="156"/>
  <c r="O854" i="156"/>
  <c r="O319" i="156" l="1"/>
  <c r="O1249" i="156"/>
  <c r="Z318" i="156" l="1"/>
  <c r="O1398" i="156"/>
  <c r="O1497" i="156"/>
  <c r="O1178" i="156"/>
  <c r="O1151" i="156"/>
  <c r="O1113" i="156"/>
  <c r="O1097" i="156"/>
  <c r="O967" i="156"/>
  <c r="E111" i="165" l="1"/>
  <c r="Z319" i="156"/>
  <c r="D10" i="171"/>
  <c r="F10" i="171" s="1"/>
  <c r="D115" i="171"/>
  <c r="Z1392" i="156"/>
  <c r="O1034" i="156"/>
  <c r="G10" i="171" l="1"/>
  <c r="F115" i="171"/>
  <c r="G115" i="171"/>
  <c r="Z1398" i="156"/>
  <c r="D1237" i="157" l="1"/>
  <c r="C482" i="37" l="1"/>
  <c r="C18" i="184" s="1"/>
  <c r="D772" i="156"/>
  <c r="F772" i="156" l="1"/>
  <c r="D1789" i="156"/>
  <c r="F1789" i="156" l="1"/>
  <c r="F34" i="37" s="1"/>
  <c r="D34" i="37"/>
  <c r="F691" i="156"/>
  <c r="F739" i="156"/>
  <c r="F615" i="156"/>
  <c r="D768" i="37" l="1"/>
  <c r="F768" i="37" l="1"/>
  <c r="C484" i="156"/>
  <c r="C318" i="156" l="1"/>
  <c r="C245" i="156" l="1"/>
  <c r="C59" i="156" l="1"/>
  <c r="C205" i="156"/>
  <c r="C566" i="156" l="1"/>
  <c r="C725" i="37" s="1"/>
  <c r="C26" i="184" s="1"/>
  <c r="G688" i="37" l="1"/>
  <c r="C720" i="156" l="1"/>
  <c r="C724" i="156" l="1"/>
  <c r="G724" i="156" s="1"/>
  <c r="G125" i="156"/>
  <c r="C112" i="156"/>
  <c r="C75" i="156"/>
  <c r="C80" i="156" l="1"/>
  <c r="I12" i="37"/>
  <c r="C113" i="156"/>
  <c r="G113" i="156" s="1"/>
  <c r="O493" i="156" l="1"/>
  <c r="O246" i="37" l="1"/>
  <c r="O245" i="37" s="1"/>
  <c r="O234" i="156" l="1"/>
  <c r="X234" i="156" s="1"/>
  <c r="O257" i="156"/>
  <c r="X257" i="156" s="1"/>
  <c r="O1891" i="156"/>
  <c r="O196" i="37" s="1"/>
  <c r="O776" i="37" s="1"/>
  <c r="O930" i="156"/>
  <c r="O761" i="156"/>
  <c r="O229" i="156" l="1"/>
  <c r="X229" i="156" s="1"/>
  <c r="O803" i="156"/>
  <c r="O368" i="156"/>
  <c r="O1358" i="156" l="1"/>
  <c r="X389" i="37"/>
  <c r="X388" i="37" s="1"/>
  <c r="X352" i="37" l="1"/>
  <c r="Z352" i="37"/>
  <c r="Z351" i="37" s="1"/>
  <c r="X351" i="37" l="1"/>
  <c r="X741" i="37"/>
  <c r="G233" i="37"/>
  <c r="G270" i="37"/>
  <c r="C1855" i="156"/>
  <c r="G1855" i="156" s="1"/>
  <c r="G1891" i="156" s="1"/>
  <c r="C1891" i="156" l="1"/>
  <c r="C196" i="37" s="1"/>
  <c r="C1859" i="156"/>
  <c r="G1859" i="156" s="1"/>
  <c r="G1893" i="156" s="1"/>
  <c r="C1893" i="156" l="1"/>
  <c r="C198" i="37" s="1"/>
  <c r="D10" i="184" s="1"/>
  <c r="F138" i="156"/>
  <c r="O1069" i="156" l="1"/>
  <c r="D50" i="171" l="1"/>
  <c r="G50" i="171" s="1"/>
  <c r="F50" i="171" l="1"/>
  <c r="Z1299" i="156"/>
  <c r="Z1326" i="156" l="1"/>
  <c r="D116" i="171"/>
  <c r="F116" i="171" l="1"/>
  <c r="G116" i="171"/>
  <c r="C730" i="156"/>
  <c r="G730" i="156" s="1"/>
  <c r="C689" i="156"/>
  <c r="G689" i="156" s="1"/>
  <c r="C778" i="156" l="1"/>
  <c r="G778" i="156" s="1"/>
  <c r="C783" i="156" l="1"/>
  <c r="G783" i="156" s="1"/>
  <c r="O1210" i="156"/>
  <c r="O1002" i="156" l="1"/>
  <c r="C746" i="37" l="1"/>
  <c r="C31" i="156" l="1"/>
  <c r="G31" i="156" s="1"/>
  <c r="C226" i="156"/>
  <c r="G226" i="156" s="1"/>
  <c r="C248" i="156"/>
  <c r="C588" i="156"/>
  <c r="G588" i="156" s="1"/>
  <c r="C597" i="156"/>
  <c r="G597" i="156" s="1"/>
  <c r="C612" i="156"/>
  <c r="G612" i="156" s="1"/>
  <c r="C654" i="156"/>
  <c r="G654" i="156" s="1"/>
  <c r="G667" i="156"/>
  <c r="C767" i="156"/>
  <c r="G767" i="156" s="1"/>
  <c r="C809" i="156"/>
  <c r="G809" i="156" s="1"/>
  <c r="C889" i="156"/>
  <c r="G889" i="156" s="1"/>
  <c r="C1274" i="156"/>
  <c r="G1274" i="156" s="1"/>
  <c r="G248" i="156" l="1"/>
  <c r="C253" i="156"/>
  <c r="C574" i="156" s="1"/>
  <c r="C570" i="156"/>
  <c r="C1797" i="156"/>
  <c r="C1765" i="156"/>
  <c r="F187" i="156"/>
  <c r="F50" i="156"/>
  <c r="I703" i="37"/>
  <c r="G253" i="156"/>
  <c r="C598" i="156"/>
  <c r="G598" i="156" s="1"/>
  <c r="G174" i="156"/>
  <c r="C93" i="156"/>
  <c r="C728" i="37" l="1"/>
  <c r="G570" i="156"/>
  <c r="C1800" i="156"/>
  <c r="C41" i="37"/>
  <c r="G574" i="156"/>
  <c r="C10" i="37"/>
  <c r="B6" i="184" s="1"/>
  <c r="G703" i="37"/>
  <c r="C540" i="156"/>
  <c r="I41" i="37"/>
  <c r="I10" i="37"/>
  <c r="O1219" i="156"/>
  <c r="C776" i="37" l="1"/>
  <c r="C699" i="37"/>
  <c r="B26" i="184" s="1"/>
  <c r="G540" i="156"/>
  <c r="C732" i="37"/>
  <c r="D26" i="184" s="1"/>
  <c r="C44" i="37"/>
  <c r="D6" i="184" s="1"/>
  <c r="I699" i="37"/>
  <c r="I746" i="37"/>
  <c r="F558" i="156"/>
  <c r="O186" i="156"/>
  <c r="O746" i="37"/>
  <c r="O784" i="156"/>
  <c r="O824" i="156"/>
  <c r="O465" i="156"/>
  <c r="O1121" i="156"/>
  <c r="F717" i="37" l="1"/>
  <c r="C780" i="37"/>
  <c r="D25" i="184" s="1"/>
  <c r="G699" i="37"/>
  <c r="O599" i="156"/>
  <c r="O216" i="156"/>
  <c r="O539" i="156" s="1"/>
  <c r="O883" i="156"/>
  <c r="O538" i="156" l="1"/>
  <c r="O698" i="37"/>
  <c r="O697" i="37" s="1"/>
  <c r="O1764" i="156"/>
  <c r="O9" i="37" l="1"/>
  <c r="O1763" i="156"/>
  <c r="C1821" i="156"/>
  <c r="G1821" i="156" s="1"/>
  <c r="G1868" i="156" s="1"/>
  <c r="O8" i="37" l="1"/>
  <c r="C1868" i="156"/>
  <c r="G484" i="37"/>
  <c r="G654" i="37"/>
  <c r="I173" i="37"/>
  <c r="C173" i="37" l="1"/>
  <c r="B10" i="184" s="1"/>
  <c r="I196" i="37"/>
  <c r="C747" i="37"/>
  <c r="G207" i="37"/>
  <c r="G247" i="37"/>
  <c r="G586" i="37"/>
  <c r="G495" i="37"/>
  <c r="G518" i="37"/>
  <c r="G563" i="37"/>
  <c r="G597" i="37"/>
  <c r="G100" i="37"/>
  <c r="G173" i="37"/>
  <c r="G196" i="37" l="1"/>
  <c r="I198" i="37"/>
  <c r="I742" i="37"/>
  <c r="G424" i="37"/>
  <c r="G631" i="37"/>
  <c r="O747" i="37"/>
  <c r="G65" i="57"/>
  <c r="G529" i="37" s="1"/>
  <c r="G665" i="37"/>
  <c r="G198" i="37" l="1"/>
  <c r="G88" i="57"/>
  <c r="G552" i="37" s="1"/>
  <c r="G62" i="46"/>
  <c r="G138" i="37" s="1"/>
  <c r="F88" i="57"/>
  <c r="F552" i="37" s="1"/>
  <c r="C742" i="37"/>
  <c r="B25" i="184" s="1"/>
  <c r="L88" i="57" l="1"/>
  <c r="L552" i="37" s="1"/>
  <c r="F90" i="57"/>
  <c r="F554" i="37" s="1"/>
  <c r="O596" i="37"/>
  <c r="O595" i="37" s="1"/>
  <c r="O389" i="37"/>
  <c r="O388" i="37" s="1"/>
  <c r="L90" i="57" l="1"/>
  <c r="L554" i="37" s="1"/>
  <c r="O630" i="37"/>
  <c r="O629" i="37" s="1"/>
  <c r="O352" i="37"/>
  <c r="O351" i="37" l="1"/>
  <c r="O741" i="37"/>
  <c r="Z1866" i="156"/>
  <c r="Z1867" i="156" s="1"/>
  <c r="Z172" i="37" s="1"/>
  <c r="Z171" i="37" s="1"/>
  <c r="Y172" i="37"/>
  <c r="Y171" i="37" s="1"/>
  <c r="L724" i="156" l="1"/>
  <c r="L723" i="156"/>
  <c r="M722" i="156"/>
  <c r="L722" i="156"/>
  <c r="M723" i="156" l="1"/>
  <c r="N723" i="156" s="1"/>
  <c r="N722" i="156"/>
  <c r="L965" i="156"/>
  <c r="M724" i="156"/>
  <c r="N724" i="156" s="1"/>
  <c r="L964" i="156"/>
  <c r="M964" i="156"/>
  <c r="N964" i="156" l="1"/>
  <c r="M965" i="156"/>
  <c r="N965" i="156" s="1"/>
  <c r="M966" i="156"/>
  <c r="N966" i="156" s="1"/>
  <c r="L966" i="156"/>
  <c r="J42" i="37"/>
  <c r="G42" i="37" l="1"/>
  <c r="I42" i="37"/>
  <c r="M999" i="156"/>
  <c r="L1000" i="156"/>
  <c r="L999" i="156"/>
  <c r="I44" i="37"/>
  <c r="G44" i="37" l="1"/>
  <c r="J44" i="37"/>
  <c r="N999" i="156"/>
  <c r="M1000" i="156"/>
  <c r="L1001" i="156"/>
  <c r="L1798" i="156"/>
  <c r="L42" i="37" s="1"/>
  <c r="M1001" i="156" l="1"/>
  <c r="N1001" i="156" s="1"/>
  <c r="N1000" i="156"/>
  <c r="L1800" i="156" l="1"/>
  <c r="L44" i="37" s="1"/>
  <c r="O742" i="37" l="1"/>
  <c r="Z31" i="156"/>
  <c r="Z59" i="156" l="1"/>
  <c r="D17" i="171" l="1"/>
  <c r="O740" i="37"/>
  <c r="F155" i="156" l="1"/>
  <c r="D19" i="186" s="1"/>
  <c r="L155" i="156"/>
  <c r="F570" i="156"/>
  <c r="F728" i="37" s="1"/>
  <c r="D13" i="166" l="1"/>
  <c r="F776" i="37"/>
  <c r="H728" i="37"/>
  <c r="F780" i="37" l="1"/>
  <c r="H776" i="37"/>
  <c r="D76" i="166" l="1"/>
  <c r="H780" i="37"/>
  <c r="AB380" i="156" l="1"/>
  <c r="E18" i="171" l="1"/>
  <c r="Z379" i="156"/>
  <c r="G18" i="171" l="1"/>
  <c r="F18" i="171"/>
  <c r="Z380" i="156"/>
  <c r="AA1105" i="156" l="1"/>
  <c r="Z1104" i="156" l="1"/>
  <c r="Z1105" i="156" l="1"/>
  <c r="E76" i="166" l="1"/>
  <c r="Z366" i="156"/>
  <c r="G75" i="166" l="1"/>
  <c r="E77" i="166"/>
  <c r="D23" i="171"/>
  <c r="H75" i="166"/>
  <c r="G23" i="171" l="1"/>
  <c r="F23" i="171"/>
  <c r="F33" i="166" l="1"/>
  <c r="E33" i="171"/>
  <c r="AA2154" i="156"/>
  <c r="Y415" i="37"/>
  <c r="AA389" i="37" l="1"/>
  <c r="AA388" i="37" s="1"/>
  <c r="Z2146" i="156"/>
  <c r="Z2180" i="156" s="1"/>
  <c r="Z415" i="37" s="1"/>
  <c r="AB2154" i="156"/>
  <c r="G33" i="166"/>
  <c r="G33" i="171"/>
  <c r="F33" i="171"/>
  <c r="H33" i="166"/>
  <c r="AB389" i="37" l="1"/>
  <c r="AB388" i="37" s="1"/>
  <c r="Y389" i="37"/>
  <c r="Y388" i="37" s="1"/>
  <c r="Z2153" i="156"/>
  <c r="Z2154" i="156" s="1"/>
  <c r="Z389" i="37" l="1"/>
  <c r="Z388" i="37" s="1"/>
  <c r="I728" i="37"/>
  <c r="I776" i="37" s="1"/>
  <c r="L111" i="156"/>
  <c r="M111" i="156" l="1"/>
  <c r="N111" i="156" s="1"/>
  <c r="L112" i="156" l="1"/>
  <c r="J728" i="37"/>
  <c r="J776" i="37" s="1"/>
  <c r="M112" i="156"/>
  <c r="N112" i="156" s="1"/>
  <c r="G728" i="37"/>
  <c r="L113" i="156" l="1"/>
  <c r="M113" i="156"/>
  <c r="M570" i="156"/>
  <c r="M728" i="37" s="1"/>
  <c r="M776" i="37" s="1"/>
  <c r="L570" i="156"/>
  <c r="L728" i="37" s="1"/>
  <c r="J730" i="37" l="1"/>
  <c r="J778" i="37" s="1"/>
  <c r="L778" i="37" s="1"/>
  <c r="N113" i="156"/>
  <c r="N776" i="37"/>
  <c r="L572" i="156"/>
  <c r="L730" i="37" s="1"/>
  <c r="N570" i="156"/>
  <c r="N728" i="37" s="1"/>
  <c r="L776" i="37"/>
  <c r="G776" i="37"/>
  <c r="L79" i="156"/>
  <c r="J732" i="37"/>
  <c r="J780" i="37" s="1"/>
  <c r="L77" i="156"/>
  <c r="M77" i="156"/>
  <c r="G778" i="37" l="1"/>
  <c r="L80" i="156"/>
  <c r="M79" i="156"/>
  <c r="M572" i="156" s="1"/>
  <c r="M730" i="37" s="1"/>
  <c r="N77" i="156"/>
  <c r="I730" i="37" l="1"/>
  <c r="I778" i="37" s="1"/>
  <c r="G732" i="37"/>
  <c r="I732" i="37"/>
  <c r="I780" i="37" s="1"/>
  <c r="G780" i="37"/>
  <c r="L780" i="37"/>
  <c r="G730" i="37"/>
  <c r="N572" i="156"/>
  <c r="N730" i="37" s="1"/>
  <c r="L574" i="156"/>
  <c r="L732" i="37" s="1"/>
  <c r="N79" i="156"/>
  <c r="M80" i="156"/>
  <c r="M574" i="156" s="1"/>
  <c r="M732" i="37" s="1"/>
  <c r="N80" i="156" l="1"/>
  <c r="M1149" i="156"/>
  <c r="M1150" i="156"/>
  <c r="N1147" i="156"/>
  <c r="N574" i="156" l="1"/>
  <c r="N732" i="37" s="1"/>
  <c r="N1150" i="156"/>
  <c r="M1800" i="156"/>
  <c r="M44" i="37" s="1"/>
  <c r="M780" i="37" s="1"/>
  <c r="N780" i="37" s="1"/>
  <c r="N1149" i="156"/>
  <c r="M1798" i="156"/>
  <c r="M42" i="37" s="1"/>
  <c r="M778" i="37" s="1"/>
  <c r="N1800" i="156" l="1"/>
  <c r="N44" i="37" s="1"/>
  <c r="N1798" i="156"/>
  <c r="N42" i="37" s="1"/>
  <c r="N778" i="37"/>
  <c r="E32" i="168"/>
  <c r="E62" i="159"/>
  <c r="D83" i="171"/>
  <c r="D122" i="171" s="1"/>
  <c r="D123" i="171" s="1"/>
  <c r="Z1439" i="156"/>
  <c r="Z1445" i="156" s="1"/>
  <c r="X746" i="37"/>
  <c r="E72" i="168" l="1"/>
  <c r="X32" i="168"/>
  <c r="AE746" i="37"/>
  <c r="AD746" i="37"/>
  <c r="H53" i="159"/>
  <c r="Z1767" i="156"/>
  <c r="Z12" i="37" s="1"/>
  <c r="Z746" i="37" s="1"/>
  <c r="G83" i="171"/>
  <c r="F83" i="171"/>
  <c r="G53" i="159"/>
  <c r="X72" i="168" l="1"/>
  <c r="AD32" i="168"/>
  <c r="AD72" i="168" s="1"/>
  <c r="AO32" i="168"/>
  <c r="X742" i="37"/>
  <c r="BI32" i="168" l="1"/>
  <c r="X740" i="37"/>
  <c r="E74" i="168"/>
  <c r="AU32" i="168"/>
  <c r="E63" i="159"/>
  <c r="F2231" i="156"/>
  <c r="F2232" i="156"/>
  <c r="D2229" i="156"/>
  <c r="F2233" i="156"/>
  <c r="E900" i="157"/>
  <c r="G900" i="157" s="1"/>
  <c r="G942" i="157" s="1"/>
  <c r="E899" i="157"/>
  <c r="E897" i="157"/>
  <c r="D895" i="157"/>
  <c r="E898" i="157"/>
  <c r="E896" i="157"/>
  <c r="BO32" i="168" l="1"/>
  <c r="F263" i="37"/>
  <c r="BN32" i="168"/>
  <c r="E942" i="157"/>
  <c r="F2229" i="156"/>
  <c r="D22" i="179" s="1"/>
  <c r="D2313" i="156"/>
  <c r="F2313" i="156" s="1"/>
  <c r="F691" i="37" s="1"/>
  <c r="G896" i="157"/>
  <c r="G938" i="157" s="1"/>
  <c r="E938" i="157"/>
  <c r="D888" i="157"/>
  <c r="D937" i="157"/>
  <c r="G897" i="157"/>
  <c r="G939" i="157" s="1"/>
  <c r="E939" i="157"/>
  <c r="G899" i="157"/>
  <c r="G941" i="157" s="1"/>
  <c r="E941" i="157"/>
  <c r="G898" i="157"/>
  <c r="G940" i="157" s="1"/>
  <c r="E940" i="157"/>
  <c r="E895" i="157"/>
  <c r="BX9" i="168" l="1"/>
  <c r="BU32" i="168"/>
  <c r="BU72" i="168" s="1"/>
  <c r="F259" i="37"/>
  <c r="F262" i="37"/>
  <c r="F261" i="37"/>
  <c r="F260" i="37"/>
  <c r="E937" i="157"/>
  <c r="D261" i="37"/>
  <c r="D763" i="37" s="1"/>
  <c r="D260" i="37"/>
  <c r="D762" i="37" s="1"/>
  <c r="D259" i="37"/>
  <c r="D761" i="37" s="1"/>
  <c r="D262" i="37"/>
  <c r="D764" i="37" s="1"/>
  <c r="C258" i="37"/>
  <c r="C760" i="37" s="1"/>
  <c r="D263" i="37"/>
  <c r="D691" i="37"/>
  <c r="D788" i="37" s="1"/>
  <c r="D905" i="157"/>
  <c r="D928" i="157"/>
  <c r="G895" i="157"/>
  <c r="G937" i="157" s="1"/>
  <c r="E888" i="157"/>
  <c r="F258" i="37" l="1"/>
  <c r="BU73" i="168"/>
  <c r="E928" i="157"/>
  <c r="C249" i="37"/>
  <c r="D906" i="157"/>
  <c r="D765" i="37"/>
  <c r="D258" i="37"/>
  <c r="D760" i="37" s="1"/>
  <c r="C748" i="37"/>
  <c r="C795" i="37" s="1"/>
  <c r="F764" i="37"/>
  <c r="F761" i="37"/>
  <c r="G888" i="157"/>
  <c r="E905" i="157"/>
  <c r="D249" i="37" l="1"/>
  <c r="G928" i="157"/>
  <c r="D948" i="157"/>
  <c r="F765" i="37"/>
  <c r="D748" i="37"/>
  <c r="D795" i="37" s="1"/>
  <c r="G905" i="157"/>
  <c r="E906" i="157"/>
  <c r="F249" i="37" l="1"/>
  <c r="C269" i="37"/>
  <c r="G906" i="157"/>
  <c r="E948" i="157"/>
  <c r="C774" i="37" l="1"/>
  <c r="C25" i="184" s="1"/>
  <c r="C12" i="184"/>
  <c r="D269" i="37"/>
  <c r="D774" i="37" s="1"/>
  <c r="G948" i="157"/>
  <c r="D26" i="165"/>
  <c r="F269" i="37" l="1"/>
  <c r="AE11" i="177"/>
  <c r="AH11" i="177" s="1"/>
  <c r="E86" i="171" l="1"/>
  <c r="G86" i="171" s="1"/>
  <c r="AN11" i="177" l="1"/>
  <c r="AO11" i="177"/>
  <c r="F86" i="171"/>
  <c r="BH11" i="177" l="1"/>
  <c r="AU11" i="177"/>
  <c r="G35" i="159"/>
  <c r="E71" i="171"/>
  <c r="AA1766" i="156"/>
  <c r="AA11" i="37" s="1"/>
  <c r="AA744" i="37" s="1"/>
  <c r="AA1765" i="156"/>
  <c r="AA10" i="37" s="1"/>
  <c r="AB1765" i="156"/>
  <c r="AB10" i="37" s="1"/>
  <c r="AB1766" i="156"/>
  <c r="AB11" i="37" s="1"/>
  <c r="AB744" i="37" s="1"/>
  <c r="AE744" i="37" s="1"/>
  <c r="Z589" i="156"/>
  <c r="Z1766" i="156" s="1"/>
  <c r="Z11" i="37" s="1"/>
  <c r="Z744" i="37" s="1"/>
  <c r="BN11" i="177" l="1"/>
  <c r="BX15" i="177"/>
  <c r="CC15" i="177" s="1"/>
  <c r="CA15" i="177"/>
  <c r="I21" i="172"/>
  <c r="BM11" i="177"/>
  <c r="Y11" i="37"/>
  <c r="Y744" i="37" s="1"/>
  <c r="AD744" i="37" s="1"/>
  <c r="H35" i="159"/>
  <c r="G71" i="171"/>
  <c r="F71" i="171"/>
  <c r="Y10" i="37"/>
  <c r="Z588" i="156"/>
  <c r="Z599" i="156" s="1"/>
  <c r="BX11" i="177" l="1"/>
  <c r="CC11" i="177" s="1"/>
  <c r="CA11" i="177"/>
  <c r="BT11" i="177"/>
  <c r="Z1765" i="156"/>
  <c r="Z10" i="37" l="1"/>
  <c r="G639" i="157"/>
  <c r="F697" i="157"/>
  <c r="E114" i="37" s="1"/>
  <c r="E763" i="37" s="1"/>
  <c r="F763" i="37" s="1"/>
  <c r="F636" i="157"/>
  <c r="F694" i="157" s="1"/>
  <c r="F629" i="157" l="1"/>
  <c r="F685" i="157" s="1"/>
  <c r="G685" i="157" s="1"/>
  <c r="G697" i="157"/>
  <c r="E111" i="37"/>
  <c r="G694" i="157"/>
  <c r="G636" i="157"/>
  <c r="F114" i="37" l="1"/>
  <c r="F111" i="37"/>
  <c r="F102" i="37"/>
  <c r="F646" i="157"/>
  <c r="F647" i="157" s="1"/>
  <c r="E102" i="37"/>
  <c r="G629" i="157"/>
  <c r="G646" i="157" l="1"/>
  <c r="G647" i="157"/>
  <c r="F707" i="157"/>
  <c r="G707" i="157" l="1"/>
  <c r="E124" i="37"/>
  <c r="D35" i="165"/>
  <c r="F124" i="37" l="1"/>
  <c r="D53" i="168"/>
  <c r="D42" i="168" l="1"/>
  <c r="D57" i="168" l="1"/>
  <c r="D16" i="168" l="1"/>
  <c r="F87" i="165" l="1"/>
  <c r="G87" i="165" s="1"/>
  <c r="AA1113" i="156"/>
  <c r="Y1112" i="156"/>
  <c r="AB1113" i="156"/>
  <c r="E62" i="171" s="1"/>
  <c r="Y1113" i="156" l="1"/>
  <c r="AD58" i="174"/>
  <c r="G62" i="171"/>
  <c r="F62" i="171"/>
  <c r="H87" i="165"/>
  <c r="Z1112" i="156"/>
  <c r="AG58" i="174" l="1"/>
  <c r="Z1113" i="156"/>
  <c r="AM58" i="174" l="1"/>
  <c r="AN58" i="174"/>
  <c r="AT58" i="174" l="1"/>
  <c r="F28" i="166"/>
  <c r="H28" i="166" s="1"/>
  <c r="AB593" i="157"/>
  <c r="AC543" i="157"/>
  <c r="E102" i="171" s="1"/>
  <c r="G102" i="171" s="1"/>
  <c r="AC593" i="157"/>
  <c r="Z541" i="157"/>
  <c r="AE59" i="186" s="1"/>
  <c r="AH59" i="186" s="1"/>
  <c r="AB543" i="157"/>
  <c r="AB560" i="157" s="1"/>
  <c r="AN59" i="186" l="1"/>
  <c r="AO59" i="186"/>
  <c r="AA88" i="37"/>
  <c r="AB88" i="37"/>
  <c r="AA56" i="37"/>
  <c r="Z543" i="157"/>
  <c r="Z560" i="157" s="1"/>
  <c r="AC560" i="157"/>
  <c r="AA541" i="157"/>
  <c r="G28" i="166"/>
  <c r="F102" i="171"/>
  <c r="Z593" i="157"/>
  <c r="AU59" i="186" l="1"/>
  <c r="BH59" i="186"/>
  <c r="AA55" i="37"/>
  <c r="AB56" i="37"/>
  <c r="AB55" i="37" s="1"/>
  <c r="Y88" i="37"/>
  <c r="Y56" i="37"/>
  <c r="AA593" i="157"/>
  <c r="AA543" i="157"/>
  <c r="AA560" i="157" s="1"/>
  <c r="BN59" i="186" l="1"/>
  <c r="BM59" i="186"/>
  <c r="Y55" i="37"/>
  <c r="Z56" i="37"/>
  <c r="Z88" i="37"/>
  <c r="BT59" i="186" l="1"/>
  <c r="BV59" i="186"/>
  <c r="Z55" i="37"/>
  <c r="A7" i="166"/>
  <c r="A8" i="166" s="1"/>
  <c r="A9" i="166" s="1"/>
  <c r="A10" i="166" s="1"/>
  <c r="A11" i="166" s="1"/>
  <c r="A12" i="166" s="1"/>
  <c r="A13" i="166" s="1"/>
  <c r="A14" i="166" s="1"/>
  <c r="A15" i="166" s="1"/>
  <c r="A16" i="166" s="1"/>
  <c r="A17" i="166" s="1"/>
  <c r="A18" i="166" s="1"/>
  <c r="A19" i="166" s="1"/>
  <c r="A20" i="166" s="1"/>
  <c r="A21" i="166" s="1"/>
  <c r="A22" i="166" s="1"/>
  <c r="A23" i="166" s="1"/>
  <c r="A24" i="166" s="1"/>
  <c r="A25" i="166" s="1"/>
  <c r="A26" i="166" s="1"/>
  <c r="A27" i="166" s="1"/>
  <c r="A28" i="166" s="1"/>
  <c r="A29" i="166" s="1"/>
  <c r="A30" i="166" s="1"/>
  <c r="A31" i="166" s="1"/>
  <c r="A32" i="166" s="1"/>
  <c r="A33" i="166" s="1"/>
  <c r="A34" i="166" s="1"/>
  <c r="A35" i="166" s="1"/>
  <c r="A36" i="166" s="1"/>
  <c r="A37" i="166" s="1"/>
  <c r="A38" i="166" s="1"/>
  <c r="A39" i="166" s="1"/>
  <c r="A40" i="166" s="1"/>
  <c r="A41" i="166" s="1"/>
  <c r="A42" i="166" s="1"/>
  <c r="A43" i="166" s="1"/>
  <c r="A44" i="166" s="1"/>
  <c r="A45" i="166" s="1"/>
  <c r="A46" i="166" s="1"/>
  <c r="A47" i="166" s="1"/>
  <c r="A48" i="166" s="1"/>
  <c r="A49" i="166" s="1"/>
  <c r="A50" i="166" s="1"/>
  <c r="A51" i="166" s="1"/>
  <c r="A52" i="166" s="1"/>
  <c r="A53" i="166" s="1"/>
  <c r="A54" i="166" s="1"/>
  <c r="A55" i="166" s="1"/>
  <c r="A56" i="166" s="1"/>
  <c r="A57" i="166" s="1"/>
  <c r="A58" i="166" s="1"/>
  <c r="A59" i="166" s="1"/>
  <c r="A60" i="166" s="1"/>
  <c r="A61" i="166" s="1"/>
  <c r="A62" i="166" s="1"/>
  <c r="A63" i="166" s="1"/>
  <c r="A64" i="166" s="1"/>
  <c r="A65" i="166" s="1"/>
  <c r="A66" i="166" s="1"/>
  <c r="A67" i="166" s="1"/>
  <c r="A68" i="166" s="1"/>
  <c r="A69" i="166" s="1"/>
  <c r="A70" i="166" s="1"/>
  <c r="A71" i="166" s="1"/>
  <c r="A72" i="166" s="1"/>
  <c r="A73" i="166" s="1"/>
  <c r="A74" i="166" s="1"/>
  <c r="A75" i="166" s="1"/>
  <c r="BN35" i="168" l="1"/>
  <c r="AV41" i="174" l="1"/>
  <c r="AV14" i="174"/>
  <c r="AV51" i="174"/>
  <c r="BI51" i="174"/>
  <c r="BO51" i="174" s="1"/>
  <c r="AV46" i="174"/>
  <c r="BI46" i="174"/>
  <c r="AV10" i="174"/>
  <c r="BI10" i="174"/>
  <c r="BI9" i="174" s="1"/>
  <c r="AV37" i="174"/>
  <c r="BH37" i="174" s="1"/>
  <c r="AV62" i="174"/>
  <c r="BI62" i="174"/>
  <c r="BO62" i="174" s="1"/>
  <c r="AV60" i="174"/>
  <c r="AV18" i="174"/>
  <c r="BI18" i="174"/>
  <c r="AV15" i="174"/>
  <c r="AV12" i="174"/>
  <c r="BO12" i="174"/>
  <c r="BS12" i="174" s="1"/>
  <c r="BN12" i="174" s="1"/>
  <c r="AV40" i="174"/>
  <c r="AV20" i="174"/>
  <c r="AV38" i="174"/>
  <c r="BI38" i="174"/>
  <c r="BO38" i="174" s="1"/>
  <c r="AV49" i="174"/>
  <c r="BI49" i="174"/>
  <c r="BO49" i="174" s="1"/>
  <c r="AV43" i="174"/>
  <c r="BI43" i="174"/>
  <c r="BO43" i="174" s="1"/>
  <c r="AV58" i="174"/>
  <c r="BI119" i="174"/>
  <c r="BO119" i="174" s="1"/>
  <c r="BS119" i="174" s="1"/>
  <c r="AV32" i="174"/>
  <c r="BI32" i="174"/>
  <c r="AV11" i="174"/>
  <c r="BH11" i="174" s="1"/>
  <c r="BM11" i="174" s="1"/>
  <c r="BO11" i="174"/>
  <c r="AV36" i="174"/>
  <c r="AV19" i="174"/>
  <c r="AV35" i="174"/>
  <c r="BH35" i="174" s="1"/>
  <c r="AV27" i="174"/>
  <c r="BI27" i="174"/>
  <c r="BS18" i="174" l="1"/>
  <c r="BO32" i="174"/>
  <c r="BS32" i="174" s="1"/>
  <c r="BT32" i="174" s="1"/>
  <c r="BO46" i="174"/>
  <c r="BS46" i="174" s="1"/>
  <c r="AV9" i="174"/>
  <c r="BS11" i="174"/>
  <c r="BN11" i="174" s="1"/>
  <c r="BS60" i="174"/>
  <c r="BN60" i="174" s="1"/>
  <c r="BX67" i="174" s="1"/>
  <c r="BS37" i="174"/>
  <c r="BN37" i="174" s="1"/>
  <c r="BS14" i="174"/>
  <c r="BS19" i="174"/>
  <c r="BS49" i="174"/>
  <c r="BS27" i="174"/>
  <c r="BS58" i="174"/>
  <c r="BS35" i="174"/>
  <c r="BN35" i="174" s="1"/>
  <c r="BS36" i="174"/>
  <c r="BS43" i="174"/>
  <c r="BS38" i="174"/>
  <c r="BN38" i="174" s="1"/>
  <c r="BS40" i="174"/>
  <c r="BS25" i="174"/>
  <c r="BS51" i="174"/>
  <c r="BN51" i="174" s="1"/>
  <c r="BX57" i="174" s="1"/>
  <c r="BS20" i="174"/>
  <c r="BS15" i="174"/>
  <c r="BO10" i="174"/>
  <c r="BP9" i="174"/>
  <c r="BS62" i="174"/>
  <c r="BN62" i="174" s="1"/>
  <c r="BX62" i="174" s="1"/>
  <c r="BH12" i="174"/>
  <c r="BT12" i="174" s="1"/>
  <c r="BH25" i="174"/>
  <c r="BN25" i="174" s="1"/>
  <c r="BH19" i="174"/>
  <c r="BN19" i="174" s="1"/>
  <c r="BH28" i="174"/>
  <c r="BH32" i="174"/>
  <c r="BH43" i="174"/>
  <c r="BM43" i="174" s="1"/>
  <c r="BH18" i="174"/>
  <c r="BN18" i="174" s="1"/>
  <c r="BH60" i="174"/>
  <c r="BM35" i="174"/>
  <c r="BH36" i="174"/>
  <c r="BN36" i="174" s="1"/>
  <c r="BX36" i="174" s="1"/>
  <c r="BH46" i="174"/>
  <c r="BM46" i="174" s="1"/>
  <c r="BH14" i="174"/>
  <c r="BH58" i="174"/>
  <c r="BN58" i="174" s="1"/>
  <c r="BX58" i="174" s="1"/>
  <c r="BH49" i="174"/>
  <c r="BM49" i="174" s="1"/>
  <c r="BH20" i="174"/>
  <c r="BN20" i="174" s="1"/>
  <c r="BH15" i="174"/>
  <c r="BN15" i="174" s="1"/>
  <c r="BH62" i="174"/>
  <c r="BM62" i="174" s="1"/>
  <c r="BH10" i="174"/>
  <c r="BH27" i="174"/>
  <c r="BH119" i="174"/>
  <c r="BM119" i="174" s="1"/>
  <c r="BH51" i="174"/>
  <c r="BM51" i="174" s="1"/>
  <c r="BH38" i="174"/>
  <c r="BM38" i="174" s="1"/>
  <c r="BH40" i="174"/>
  <c r="BN40" i="174" s="1"/>
  <c r="BM37" i="174"/>
  <c r="BH41" i="174"/>
  <c r="BM27" i="174" l="1"/>
  <c r="BN27" i="174"/>
  <c r="AV120" i="174"/>
  <c r="BN14" i="174"/>
  <c r="BX38" i="174"/>
  <c r="BX65" i="174"/>
  <c r="BX37" i="174"/>
  <c r="BX45" i="174"/>
  <c r="BX40" i="174"/>
  <c r="BX42" i="174"/>
  <c r="BH9" i="174"/>
  <c r="BT18" i="174"/>
  <c r="BX26" i="174"/>
  <c r="BN41" i="174"/>
  <c r="BX23" i="174" s="1"/>
  <c r="BX19" i="174"/>
  <c r="A1" i="174"/>
  <c r="BT51" i="174"/>
  <c r="BX47" i="174"/>
  <c r="BX60" i="174"/>
  <c r="BO9" i="174"/>
  <c r="BT11" i="174"/>
  <c r="BT35" i="174"/>
  <c r="BM41" i="174"/>
  <c r="BM58" i="174"/>
  <c r="BT19" i="174"/>
  <c r="BM15" i="174"/>
  <c r="BM60" i="174"/>
  <c r="BM40" i="174"/>
  <c r="BM20" i="174"/>
  <c r="BM18" i="174"/>
  <c r="BM36" i="174"/>
  <c r="BT36" i="174"/>
  <c r="BT60" i="174"/>
  <c r="BT37" i="174"/>
  <c r="BS41" i="174"/>
  <c r="BS10" i="174"/>
  <c r="BN10" i="174" s="1"/>
  <c r="BN9" i="174" s="1"/>
  <c r="BX9" i="174" s="1"/>
  <c r="BS29" i="174"/>
  <c r="BT29" i="174" s="1"/>
  <c r="BT40" i="174"/>
  <c r="BN43" i="174"/>
  <c r="BX48" i="174" s="1"/>
  <c r="BT58" i="174"/>
  <c r="BS28" i="174"/>
  <c r="BM12" i="174"/>
  <c r="BT38" i="174"/>
  <c r="BM19" i="174"/>
  <c r="BT62" i="174"/>
  <c r="BN46" i="174"/>
  <c r="BX51" i="174" s="1"/>
  <c r="BM25" i="174"/>
  <c r="BM28" i="174"/>
  <c r="BM10" i="174"/>
  <c r="BM32" i="174"/>
  <c r="BM14" i="174"/>
  <c r="BN119" i="174"/>
  <c r="BX32" i="174" s="1"/>
  <c r="BN49" i="174"/>
  <c r="BX54" i="174" s="1"/>
  <c r="BX14" i="174" l="1"/>
  <c r="BX17" i="174"/>
  <c r="BX18" i="174"/>
  <c r="BX49" i="174"/>
  <c r="BX20" i="174"/>
  <c r="BX43" i="174"/>
  <c r="BX15" i="174"/>
  <c r="BT25" i="174"/>
  <c r="BX29" i="174"/>
  <c r="BT20" i="174"/>
  <c r="BX22" i="174"/>
  <c r="BT41" i="174"/>
  <c r="BN28" i="174"/>
  <c r="BT27" i="174"/>
  <c r="BX27" i="174"/>
  <c r="BT49" i="174"/>
  <c r="BX50" i="174"/>
  <c r="BT46" i="174"/>
  <c r="BX46" i="174"/>
  <c r="BT43" i="174"/>
  <c r="BX41" i="174"/>
  <c r="BS9" i="174"/>
  <c r="BT119" i="174"/>
  <c r="BT10" i="174"/>
  <c r="BT9" i="174" s="1"/>
  <c r="BT14" i="174"/>
  <c r="BT15" i="174"/>
  <c r="BX30" i="174" l="1"/>
  <c r="BX33" i="174"/>
  <c r="BT28" i="174"/>
  <c r="A48" i="165"/>
  <c r="A49" i="165" s="1"/>
  <c r="A55" i="165"/>
  <c r="A82" i="165"/>
  <c r="A59" i="165" l="1"/>
  <c r="A50" i="165"/>
  <c r="F85" i="165"/>
  <c r="G85" i="165" s="1"/>
  <c r="AB682" i="156"/>
  <c r="E74" i="171" s="1"/>
  <c r="F74" i="171" l="1"/>
  <c r="G74" i="171"/>
  <c r="H85" i="165"/>
  <c r="AA682" i="156" l="1"/>
  <c r="Y671" i="156"/>
  <c r="Y682" i="156" l="1"/>
  <c r="AD21" i="174"/>
  <c r="Z671" i="156"/>
  <c r="Z682" i="156" l="1"/>
  <c r="AG21" i="174"/>
  <c r="AM21" i="174" l="1"/>
  <c r="AN21" i="174"/>
  <c r="AT21" i="174" l="1"/>
  <c r="BH21" i="174"/>
  <c r="BN21" i="174" s="1"/>
  <c r="AB1959" i="156"/>
  <c r="E38" i="171" s="1"/>
  <c r="AA1991" i="156"/>
  <c r="AA310" i="37" s="1"/>
  <c r="AB1991" i="156"/>
  <c r="AB310" i="37" s="1"/>
  <c r="AA1959" i="156"/>
  <c r="AA1961" i="156" s="1"/>
  <c r="AE15" i="177"/>
  <c r="AH15" i="177" s="1"/>
  <c r="AO15" i="177" s="1"/>
  <c r="Y1952" i="156"/>
  <c r="Z1952" i="156" s="1"/>
  <c r="Z1991" i="156" s="1"/>
  <c r="BX21" i="174" l="1"/>
  <c r="BX24" i="174"/>
  <c r="BX25" i="174"/>
  <c r="Z310" i="37"/>
  <c r="Y1991" i="156"/>
  <c r="Y310" i="37" s="1"/>
  <c r="Y1959" i="156"/>
  <c r="Y1961" i="156" s="1"/>
  <c r="Y280" i="37" s="1"/>
  <c r="AB1961" i="156"/>
  <c r="AB280" i="37" s="1"/>
  <c r="AB279" i="37" s="1"/>
  <c r="BM21" i="174"/>
  <c r="G38" i="171"/>
  <c r="F38" i="171"/>
  <c r="AA1960" i="156"/>
  <c r="AA280" i="37"/>
  <c r="AN15" i="177"/>
  <c r="Z1959" i="156"/>
  <c r="Z1961" i="156" s="1"/>
  <c r="Y279" i="37" l="1"/>
  <c r="BT21" i="174"/>
  <c r="AB1960" i="156"/>
  <c r="Y1960" i="156"/>
  <c r="AA279" i="37"/>
  <c r="BH15" i="177"/>
  <c r="BM15" i="177" s="1"/>
  <c r="AU15" i="177"/>
  <c r="Z1960" i="156"/>
  <c r="Z280" i="37"/>
  <c r="Z279" i="37" l="1"/>
  <c r="G1279" i="157"/>
  <c r="F1277" i="157"/>
  <c r="G1277" i="157" s="1"/>
  <c r="F1317" i="157"/>
  <c r="E508" i="37" s="1"/>
  <c r="F1315" i="157" l="1"/>
  <c r="G1315" i="157" s="1"/>
  <c r="F1270" i="157"/>
  <c r="G1270" i="157" s="1"/>
  <c r="G1317" i="157"/>
  <c r="E506" i="37" l="1"/>
  <c r="F508" i="37"/>
  <c r="F506" i="37"/>
  <c r="F1306" i="157"/>
  <c r="G1306" i="157" s="1"/>
  <c r="F1286" i="157"/>
  <c r="G1286" i="157" s="1"/>
  <c r="F497" i="37" l="1"/>
  <c r="E497" i="37"/>
  <c r="F1287" i="157"/>
  <c r="G1287" i="157" s="1"/>
  <c r="D28" i="165" s="1"/>
  <c r="F1326" i="157" l="1"/>
  <c r="E517" i="37" s="1"/>
  <c r="G1326" i="157" l="1"/>
  <c r="A6" i="180"/>
  <c r="A7" i="180" s="1"/>
  <c r="A8" i="180" s="1"/>
  <c r="A9" i="180" s="1"/>
  <c r="A10" i="180" s="1"/>
  <c r="A11" i="180" s="1"/>
  <c r="A12" i="180" s="1"/>
  <c r="A13" i="180" s="1"/>
  <c r="A14" i="180" s="1"/>
  <c r="A15" i="180" s="1"/>
  <c r="A16" i="180" s="1"/>
  <c r="A17" i="180" s="1"/>
  <c r="A18" i="180" s="1"/>
  <c r="A19" i="180" s="1"/>
  <c r="A20" i="180" s="1"/>
  <c r="A21" i="180" s="1"/>
  <c r="A22" i="180" s="1"/>
  <c r="A23" i="180" s="1"/>
  <c r="A24" i="180" s="1"/>
  <c r="A25" i="180" s="1"/>
  <c r="A26" i="180" s="1"/>
  <c r="A27" i="180" s="1"/>
  <c r="A28" i="180" s="1"/>
  <c r="A29" i="180" s="1"/>
  <c r="A30" i="180" s="1"/>
  <c r="A31" i="180" s="1"/>
  <c r="A32" i="180" s="1"/>
  <c r="A33" i="180" s="1"/>
  <c r="A34" i="180" s="1"/>
  <c r="A35" i="180" s="1"/>
  <c r="A36" i="180" s="1"/>
  <c r="A37" i="180" s="1"/>
  <c r="A38" i="180" s="1"/>
  <c r="A39" i="180" s="1"/>
  <c r="A40" i="180" s="1"/>
  <c r="A41" i="180" s="1"/>
  <c r="A42" i="180" s="1"/>
  <c r="A43" i="180" s="1"/>
  <c r="A44" i="180" s="1"/>
  <c r="A45" i="180" s="1"/>
  <c r="A46" i="180" s="1"/>
  <c r="A47" i="180" s="1"/>
  <c r="A48" i="180" s="1"/>
  <c r="A49" i="180" s="1"/>
  <c r="A50" i="180" s="1"/>
  <c r="A51" i="180" s="1"/>
  <c r="A52" i="180" s="1"/>
  <c r="A53" i="180" s="1"/>
  <c r="A54" i="180" s="1"/>
  <c r="A55" i="180" s="1"/>
  <c r="A56" i="180" s="1"/>
  <c r="A57" i="180" s="1"/>
  <c r="A58" i="180" s="1"/>
  <c r="A59" i="180" s="1"/>
  <c r="A60" i="180" s="1"/>
  <c r="A61" i="180" s="1"/>
  <c r="A62" i="180" s="1"/>
  <c r="A63" i="180" s="1"/>
  <c r="A64" i="180" s="1"/>
  <c r="A65" i="180" s="1"/>
  <c r="A66" i="180" s="1"/>
  <c r="A67" i="180" s="1"/>
  <c r="A68" i="180" s="1"/>
  <c r="A69" i="180" s="1"/>
  <c r="A70" i="180" s="1"/>
  <c r="A71" i="180" s="1"/>
  <c r="A72" i="180" s="1"/>
  <c r="A73" i="180" s="1"/>
  <c r="A74" i="180" s="1"/>
  <c r="A75" i="180" s="1"/>
  <c r="A76" i="180" s="1"/>
  <c r="A77" i="180" s="1"/>
  <c r="A78" i="180" s="1"/>
  <c r="F517" i="37" l="1"/>
  <c r="F1953" i="156" l="1"/>
  <c r="F1992" i="156" s="1"/>
  <c r="F311" i="37" s="1"/>
  <c r="E311" i="37"/>
  <c r="E313" i="37"/>
  <c r="F1955" i="156" l="1"/>
  <c r="F1994" i="156" s="1"/>
  <c r="F313" i="37" s="1"/>
  <c r="D20" i="179"/>
  <c r="E312" i="37" l="1"/>
  <c r="F1954" i="156"/>
  <c r="F1993" i="156" s="1"/>
  <c r="F312" i="37" s="1"/>
  <c r="AB81" i="156" l="1"/>
  <c r="E17" i="171" s="1"/>
  <c r="AB581" i="156"/>
  <c r="AB739" i="37" s="1"/>
  <c r="AB787" i="37" s="1"/>
  <c r="AE787" i="37" s="1"/>
  <c r="AA81" i="156"/>
  <c r="AE12" i="177"/>
  <c r="AH12" i="177" s="1"/>
  <c r="AH9" i="177" s="1"/>
  <c r="AA581" i="156"/>
  <c r="AA739" i="37" s="1"/>
  <c r="AA787" i="37" s="1"/>
  <c r="Y64" i="156"/>
  <c r="Y581" i="156" s="1"/>
  <c r="Y739" i="37" s="1"/>
  <c r="Y787" i="37" s="1"/>
  <c r="AD787" i="37" s="1"/>
  <c r="AH16" i="177" l="1"/>
  <c r="AN16" i="177" s="1"/>
  <c r="AO12" i="177"/>
  <c r="AO9" i="177" s="1"/>
  <c r="Z64" i="156"/>
  <c r="Z581" i="156" s="1"/>
  <c r="F17" i="171"/>
  <c r="G17" i="171"/>
  <c r="AN12" i="177"/>
  <c r="AN9" i="177" s="1"/>
  <c r="Y81" i="156"/>
  <c r="Z739" i="37" l="1"/>
  <c r="Z787" i="37" s="1"/>
  <c r="AO16" i="177"/>
  <c r="BH16" i="177" s="1"/>
  <c r="BH12" i="177"/>
  <c r="BH9" i="177" s="1"/>
  <c r="Z81" i="156"/>
  <c r="Y82" i="156"/>
  <c r="AU12" i="177"/>
  <c r="AU16" i="177" s="1"/>
  <c r="BN12" i="177" l="1"/>
  <c r="BN9" i="177" s="1"/>
  <c r="BM12" i="177"/>
  <c r="BO73" i="168"/>
  <c r="BX9" i="177" l="1"/>
  <c r="BN16" i="177"/>
  <c r="BX12" i="177"/>
  <c r="CC12" i="177" s="1"/>
  <c r="CA12" i="177"/>
  <c r="BT12" i="177"/>
  <c r="BO72" i="168"/>
  <c r="BU16" i="177" l="1"/>
  <c r="CA16" i="177"/>
  <c r="E204" i="37" l="1"/>
  <c r="E793" i="37" s="1"/>
  <c r="F793" i="37" s="1"/>
  <c r="F1863" i="156" l="1"/>
  <c r="F1897" i="156" s="1"/>
  <c r="F202" i="37" s="1"/>
  <c r="E202" i="37"/>
  <c r="E791" i="37" s="1"/>
  <c r="F791" i="37" s="1"/>
  <c r="E201" i="37" l="1"/>
  <c r="F1862" i="156"/>
  <c r="F1896" i="156" s="1"/>
  <c r="F201" i="37" s="1"/>
  <c r="F1860" i="156"/>
  <c r="E199" i="37"/>
  <c r="E788" i="37" s="1"/>
  <c r="F788" i="37" s="1"/>
  <c r="E200" i="37" l="1"/>
  <c r="F1861" i="156"/>
  <c r="F1895" i="156" s="1"/>
  <c r="F200" i="37" s="1"/>
  <c r="D19" i="179"/>
  <c r="F1894" i="156"/>
  <c r="F199" i="37" s="1"/>
  <c r="F1254" i="156"/>
  <c r="F1805" i="156"/>
  <c r="F50" i="37" s="1"/>
  <c r="F1253" i="156"/>
  <c r="F1804" i="156" l="1"/>
  <c r="F49" i="37" s="1"/>
  <c r="E50" i="37"/>
  <c r="E790" i="37" s="1"/>
  <c r="F790" i="37" s="1"/>
  <c r="AA566" i="156"/>
  <c r="AA725" i="37" s="1"/>
  <c r="AB566" i="156"/>
  <c r="AB725" i="37" s="1"/>
  <c r="F72" i="165"/>
  <c r="AA306" i="156"/>
  <c r="AB306" i="156"/>
  <c r="Y294" i="156"/>
  <c r="G72" i="165" l="1"/>
  <c r="E49" i="37"/>
  <c r="E789" i="37" s="1"/>
  <c r="F789" i="37" s="1"/>
  <c r="Z294" i="156"/>
  <c r="Z306" i="156" s="1"/>
  <c r="H72" i="165"/>
  <c r="Y306" i="156"/>
  <c r="E9" i="171"/>
  <c r="Y566" i="156"/>
  <c r="AD16" i="174"/>
  <c r="AD13" i="174" s="1"/>
  <c r="AD67" i="174" s="1"/>
  <c r="Z566" i="156" l="1"/>
  <c r="Z725" i="37" s="1"/>
  <c r="Y725" i="37"/>
  <c r="AG16" i="174"/>
  <c r="AG13" i="174" s="1"/>
  <c r="AG67" i="174" s="1"/>
  <c r="G9" i="171"/>
  <c r="F9" i="171"/>
  <c r="AM16" i="174" l="1"/>
  <c r="AN16" i="174"/>
  <c r="AN13" i="174" s="1"/>
  <c r="AN67" i="174" s="1"/>
  <c r="AM13" i="174" l="1"/>
  <c r="AM120" i="174" s="1"/>
  <c r="BH16" i="174"/>
  <c r="AN120" i="174"/>
  <c r="AT16" i="174"/>
  <c r="AT13" i="174" s="1"/>
  <c r="BN16" i="174" l="1"/>
  <c r="BN13" i="174" s="1"/>
  <c r="BH13" i="174"/>
  <c r="BH120" i="174" s="1"/>
  <c r="BM16" i="174"/>
  <c r="BX16" i="174" l="1"/>
  <c r="BX13" i="174"/>
  <c r="BX120" i="174" s="1"/>
  <c r="BT16" i="174"/>
  <c r="BN120" i="174" l="1"/>
  <c r="G99" i="157" l="1"/>
  <c r="F574" i="157"/>
  <c r="G574" i="157" s="1"/>
  <c r="F70" i="37" s="1"/>
  <c r="F97" i="157"/>
  <c r="G97" i="157" s="1"/>
  <c r="F572" i="157"/>
  <c r="E68" i="37" s="1"/>
  <c r="E760" i="37" s="1"/>
  <c r="F760" i="37" s="1"/>
  <c r="E70" i="37" l="1"/>
  <c r="E762" i="37" s="1"/>
  <c r="F762" i="37" s="1"/>
  <c r="G572" i="157"/>
  <c r="F68" i="37" s="1"/>
  <c r="F90" i="157"/>
  <c r="F563" i="157" l="1"/>
  <c r="G90" i="157"/>
  <c r="F107" i="157"/>
  <c r="G107" i="157" l="1"/>
  <c r="F108" i="157"/>
  <c r="F589" i="157"/>
  <c r="G589" i="157" s="1"/>
  <c r="G563" i="157"/>
  <c r="F59" i="37" s="1"/>
  <c r="E59" i="37"/>
  <c r="E748" i="37" s="1"/>
  <c r="G108" i="157" l="1"/>
  <c r="D49" i="165" s="1"/>
  <c r="F588" i="157"/>
  <c r="E795" i="37"/>
  <c r="F748" i="37"/>
  <c r="E84" i="37" l="1"/>
  <c r="E774" i="37" s="1"/>
  <c r="F774" i="37" s="1"/>
  <c r="D110" i="165" s="1"/>
  <c r="G588" i="157"/>
  <c r="F84" i="37" s="1"/>
  <c r="A84" i="165" l="1"/>
  <c r="A85" i="165" s="1"/>
  <c r="A86" i="165" s="1"/>
  <c r="A87" i="165" s="1"/>
  <c r="A34" i="165"/>
  <c r="A77" i="165"/>
  <c r="A78" i="165" s="1"/>
  <c r="A79" i="165" s="1"/>
  <c r="A80" i="165" s="1"/>
  <c r="A51" i="165"/>
  <c r="A24" i="165"/>
  <c r="A25" i="165" s="1"/>
  <c r="A46" i="165"/>
  <c r="A53" i="165"/>
  <c r="B10" i="168"/>
  <c r="B11" i="168" s="1"/>
  <c r="A103" i="165" l="1"/>
  <c r="A88" i="165"/>
  <c r="A90" i="165" s="1"/>
  <c r="A56" i="165"/>
  <c r="A7" i="171"/>
  <c r="A8" i="171" s="1"/>
  <c r="A9" i="171" s="1"/>
  <c r="A10" i="171" s="1"/>
  <c r="A11" i="171" s="1"/>
  <c r="A12" i="171" s="1"/>
  <c r="A13" i="171" s="1"/>
  <c r="A14" i="171" s="1"/>
  <c r="A15" i="171" s="1"/>
  <c r="A16" i="171" s="1"/>
  <c r="A18" i="171"/>
  <c r="A19" i="171" s="1"/>
  <c r="A20" i="171" s="1"/>
  <c r="A21" i="171" s="1"/>
  <c r="A22" i="171" s="1"/>
  <c r="A23" i="171" s="1"/>
  <c r="A24" i="171" s="1"/>
  <c r="A25" i="171" s="1"/>
  <c r="A26" i="171" s="1"/>
  <c r="A27" i="171" s="1"/>
  <c r="A28" i="171" s="1"/>
  <c r="A29" i="171" s="1"/>
  <c r="A30" i="171" s="1"/>
  <c r="A31" i="171" s="1"/>
  <c r="A32" i="171" s="1"/>
  <c r="A33" i="171" s="1"/>
  <c r="A34" i="171" s="1"/>
  <c r="A35" i="171" s="1"/>
  <c r="A36" i="171" s="1"/>
  <c r="A37" i="171" s="1"/>
  <c r="A38" i="171" s="1"/>
  <c r="A39" i="171" s="1"/>
  <c r="A40" i="171" s="1"/>
  <c r="A41" i="171" s="1"/>
  <c r="A42" i="171" s="1"/>
  <c r="A43" i="171" s="1"/>
  <c r="A44" i="171" s="1"/>
  <c r="A45" i="171" s="1"/>
  <c r="A46" i="171" s="1"/>
  <c r="A47" i="171" s="1"/>
  <c r="A48" i="171" s="1"/>
  <c r="A49" i="171" s="1"/>
  <c r="A50" i="171" s="1"/>
  <c r="A51" i="171" s="1"/>
  <c r="A52" i="171" s="1"/>
  <c r="A53" i="171" s="1"/>
  <c r="A54" i="171" s="1"/>
  <c r="A55" i="171" s="1"/>
  <c r="A56" i="171" s="1"/>
  <c r="A57" i="171" s="1"/>
  <c r="A58" i="171" s="1"/>
  <c r="A59" i="171" s="1"/>
  <c r="A60" i="171" s="1"/>
  <c r="A61" i="171" s="1"/>
  <c r="A62" i="171" s="1"/>
  <c r="A63" i="171" s="1"/>
  <c r="A64" i="171" s="1"/>
  <c r="A65" i="171" s="1"/>
  <c r="A66" i="171" s="1"/>
  <c r="A67" i="171" s="1"/>
  <c r="A68" i="171" s="1"/>
  <c r="A69" i="171" s="1"/>
  <c r="A70" i="171" s="1"/>
  <c r="A71" i="171" s="1"/>
  <c r="A72" i="171" s="1"/>
  <c r="A73" i="171" s="1"/>
  <c r="A74" i="171" s="1"/>
  <c r="A75" i="171" s="1"/>
  <c r="A76" i="171" s="1"/>
  <c r="A77" i="171" s="1"/>
  <c r="A78" i="171" s="1"/>
  <c r="A79" i="171" s="1"/>
  <c r="A80" i="171" s="1"/>
  <c r="A81" i="171" s="1"/>
  <c r="A82" i="171" s="1"/>
  <c r="A83" i="171" s="1"/>
  <c r="A84" i="171" s="1"/>
  <c r="A85" i="171" s="1"/>
  <c r="A86" i="171" s="1"/>
  <c r="A87" i="171" s="1"/>
  <c r="A88" i="171" s="1"/>
  <c r="A89" i="171" s="1"/>
  <c r="A90" i="171" s="1"/>
  <c r="A91" i="171" s="1"/>
  <c r="A92" i="171" s="1"/>
  <c r="A93" i="171" s="1"/>
  <c r="A94" i="171" s="1"/>
  <c r="A95" i="171" s="1"/>
  <c r="A96" i="171" s="1"/>
  <c r="A97" i="171" s="1"/>
  <c r="A98" i="171" s="1"/>
  <c r="A99" i="171" s="1"/>
  <c r="A100" i="171" s="1"/>
  <c r="A101" i="171" s="1"/>
  <c r="A102" i="171" s="1"/>
  <c r="A103" i="171" s="1"/>
  <c r="A104" i="171" s="1"/>
  <c r="A105" i="171" s="1"/>
  <c r="A106" i="171" s="1"/>
  <c r="A107" i="171" s="1"/>
  <c r="A108" i="171" s="1"/>
  <c r="A109" i="171" s="1"/>
  <c r="A110" i="171" s="1"/>
  <c r="A111" i="171" s="1"/>
  <c r="A112" i="171" s="1"/>
  <c r="A113" i="171" s="1"/>
  <c r="A114" i="171" s="1"/>
  <c r="A115" i="171" s="1"/>
  <c r="A116" i="171" s="1"/>
  <c r="A117" i="171" s="1"/>
  <c r="A118" i="171" s="1"/>
  <c r="A119" i="171" s="1"/>
  <c r="A120" i="171" s="1"/>
  <c r="A121" i="171" s="1"/>
  <c r="A91" i="165" l="1"/>
  <c r="A93" i="165"/>
  <c r="A104" i="165"/>
  <c r="A62" i="165"/>
  <c r="B33" i="168"/>
  <c r="B31" i="168" s="1"/>
  <c r="B30" i="168" s="1"/>
  <c r="A63" i="165" l="1"/>
  <c r="A67" i="165" s="1"/>
  <c r="A94" i="165"/>
  <c r="A39" i="165"/>
  <c r="H788" i="157"/>
  <c r="H829" i="157" s="1"/>
  <c r="G208" i="37" s="1"/>
  <c r="A40" i="165" l="1"/>
  <c r="A95" i="165" s="1"/>
  <c r="A96" i="165" s="1"/>
  <c r="A97" i="165" s="1"/>
  <c r="A98" i="165" s="1"/>
  <c r="F110" i="165"/>
  <c r="F96" i="165"/>
  <c r="H96" i="165" s="1"/>
  <c r="AA1794" i="156"/>
  <c r="AA39" i="37" s="1"/>
  <c r="AA774" i="37" s="1"/>
  <c r="AB1764" i="156"/>
  <c r="AB1763" i="156" s="1"/>
  <c r="AB1210" i="156"/>
  <c r="E80" i="171" s="1"/>
  <c r="F80" i="171" s="1"/>
  <c r="AB1794" i="156"/>
  <c r="AB39" i="37" s="1"/>
  <c r="AB774" i="37" s="1"/>
  <c r="AE774" i="37" s="1"/>
  <c r="AA1210" i="156"/>
  <c r="AA1764" i="156" s="1"/>
  <c r="AA1763" i="156" s="1"/>
  <c r="Y1204" i="156"/>
  <c r="Y1794" i="156" s="1"/>
  <c r="Y39" i="37" s="1"/>
  <c r="Y774" i="37" s="1"/>
  <c r="A105" i="165" l="1"/>
  <c r="Y1210" i="156"/>
  <c r="Y1764" i="156" s="1"/>
  <c r="Y9" i="37" s="1"/>
  <c r="Z774" i="37"/>
  <c r="AD774" i="37"/>
  <c r="F111" i="165"/>
  <c r="G80" i="171"/>
  <c r="Z1204" i="156"/>
  <c r="AD99" i="174"/>
  <c r="AA9" i="37"/>
  <c r="G96" i="165"/>
  <c r="G110" i="165" s="1"/>
  <c r="AB9" i="37"/>
  <c r="H110" i="165"/>
  <c r="A68" i="165" l="1"/>
  <c r="Y1763" i="156"/>
  <c r="AB8" i="37"/>
  <c r="AG99" i="174"/>
  <c r="AG120" i="174" s="1"/>
  <c r="AD120" i="174"/>
  <c r="AD121" i="174" s="1"/>
  <c r="Z1794" i="156"/>
  <c r="Z39" i="37" s="1"/>
  <c r="Z1210" i="156"/>
  <c r="Z1764" i="156" s="1"/>
  <c r="AA8" i="37"/>
  <c r="Y8" i="37"/>
  <c r="A99" i="165" l="1"/>
  <c r="AM99" i="174"/>
  <c r="AM121" i="174" s="1"/>
  <c r="AL123" i="174" s="1"/>
  <c r="AN99" i="174"/>
  <c r="Z9" i="37"/>
  <c r="Z8" i="37" s="1"/>
  <c r="Z1763" i="156"/>
  <c r="A106" i="165" l="1"/>
  <c r="AT99" i="174"/>
  <c r="BH99" i="174"/>
  <c r="BM99" i="174" s="1"/>
  <c r="A69" i="165" l="1"/>
  <c r="A100" i="165" l="1"/>
  <c r="A107" i="165" l="1"/>
  <c r="A70" i="165" l="1"/>
  <c r="A101" i="165" l="1"/>
  <c r="A108" i="165" s="1"/>
  <c r="A71" i="165" l="1"/>
  <c r="A109" i="165" l="1"/>
  <c r="A72" i="165" s="1"/>
  <c r="A73" i="165" s="1"/>
  <c r="A74" i="165" s="1"/>
  <c r="A75" i="165" s="1"/>
  <c r="A10" i="177"/>
  <c r="A11" i="177" s="1"/>
  <c r="A15" i="177" l="1"/>
  <c r="A13" i="177"/>
  <c r="B16" i="168"/>
  <c r="B17" i="168" s="1"/>
  <c r="B18" i="168" s="1"/>
  <c r="B19" i="168" s="1"/>
  <c r="B20" i="168" s="1"/>
  <c r="B21" i="168" s="1"/>
  <c r="B39" i="168" s="1"/>
  <c r="B36" i="168"/>
  <c r="B38" i="168" s="1"/>
  <c r="B40" i="168" s="1"/>
  <c r="B27" i="168" s="1"/>
  <c r="B41" i="168" s="1"/>
  <c r="B42" i="168" s="1"/>
  <c r="B43" i="168" s="1"/>
  <c r="B44" i="168" s="1"/>
  <c r="B45" i="168" s="1"/>
  <c r="B46" i="168" s="1"/>
  <c r="B47" i="168" s="1"/>
  <c r="B48" i="168" s="1"/>
  <c r="B49" i="168" s="1"/>
  <c r="B50" i="168" s="1"/>
  <c r="B51" i="168" s="1"/>
  <c r="B52" i="168" s="1"/>
  <c r="B53" i="168" s="1"/>
  <c r="B54" i="168" s="1"/>
  <c r="B55" i="168" s="1"/>
  <c r="B56" i="168" s="1"/>
  <c r="B57" i="168" s="1"/>
  <c r="B58" i="168" s="1"/>
  <c r="B59" i="168" s="1"/>
  <c r="B60" i="168" s="1"/>
  <c r="B15" i="168" s="1"/>
  <c r="B61" i="168" s="1"/>
  <c r="B62" i="168" s="1"/>
  <c r="B63" i="168" s="1"/>
  <c r="B64" i="168" s="1"/>
  <c r="B65" i="168" s="1"/>
  <c r="B66" i="168" s="1"/>
  <c r="B67" i="168" s="1"/>
  <c r="B14" i="168" s="1"/>
  <c r="B37" i="168"/>
  <c r="B32" i="168"/>
  <c r="B35" i="168" s="1"/>
  <c r="B34" i="168"/>
  <c r="A7" i="176"/>
  <c r="A8" i="176" s="1"/>
  <c r="A9" i="176" s="1"/>
  <c r="A10" i="176" s="1"/>
  <c r="A11" i="176" s="1"/>
  <c r="A12" i="176" s="1"/>
  <c r="A13" i="176" s="1"/>
  <c r="A14" i="176" s="1"/>
  <c r="A15" i="176" s="1"/>
  <c r="A16" i="176" s="1"/>
  <c r="A17" i="176" s="1"/>
  <c r="A18" i="176" s="1"/>
  <c r="A19" i="176" s="1"/>
  <c r="A20" i="176" s="1"/>
  <c r="B22" i="168" l="1"/>
  <c r="B12" i="168"/>
  <c r="B23" i="168" s="1"/>
  <c r="B24" i="168" s="1"/>
  <c r="B25" i="168" s="1"/>
  <c r="B26" i="168" s="1"/>
  <c r="AX85" i="186" l="1"/>
  <c r="BL85" i="186"/>
  <c r="BA85" i="186"/>
  <c r="BG85" i="186"/>
  <c r="BK85" i="186"/>
  <c r="BB85" i="186"/>
  <c r="BO85" i="186"/>
  <c r="BI85" i="186"/>
  <c r="BR85" i="186"/>
  <c r="BQ85" i="186"/>
  <c r="BN85" i="186"/>
  <c r="BD85" i="186"/>
  <c r="AZ85" i="186"/>
  <c r="BT85" i="186"/>
  <c r="BJ85" i="186"/>
  <c r="BE85" i="186"/>
  <c r="BF85" i="186"/>
  <c r="BP85" i="186"/>
  <c r="BC85" i="186"/>
  <c r="BS85" i="186"/>
  <c r="BV12" i="186"/>
  <c r="BV85" i="186" s="1"/>
  <c r="F73" i="166"/>
  <c r="F76" i="166" s="1"/>
  <c r="AA216" i="156"/>
  <c r="AB216" i="156"/>
  <c r="AB574" i="156"/>
  <c r="AB732" i="37" s="1"/>
  <c r="AB780" i="37" s="1"/>
  <c r="AE780" i="37" s="1"/>
  <c r="AA574" i="156"/>
  <c r="AA732" i="37" s="1"/>
  <c r="AA780" i="37" s="1"/>
  <c r="Y574" i="156"/>
  <c r="Y732" i="37" s="1"/>
  <c r="Y780" i="37" s="1"/>
  <c r="Z215" i="156"/>
  <c r="Z574" i="156" s="1"/>
  <c r="Z732" i="37" s="1"/>
  <c r="Y215" i="156"/>
  <c r="Y216" i="156" s="1"/>
  <c r="AE14" i="186"/>
  <c r="AE12" i="186" s="1"/>
  <c r="G76" i="166" l="1"/>
  <c r="F77" i="166"/>
  <c r="H76" i="166"/>
  <c r="AD780" i="37"/>
  <c r="Z780" i="37"/>
  <c r="AE86" i="186"/>
  <c r="AH14" i="186"/>
  <c r="G73" i="166"/>
  <c r="E7" i="171"/>
  <c r="H73" i="166"/>
  <c r="Z216" i="156"/>
  <c r="F7" i="171" l="1"/>
  <c r="G7" i="171"/>
  <c r="AN14" i="186"/>
  <c r="AH12" i="186"/>
  <c r="AH85" i="186" s="1"/>
  <c r="AH88" i="186" s="1"/>
  <c r="AO14" i="186"/>
  <c r="AO12" i="186" l="1"/>
  <c r="AO85" i="186" s="1"/>
  <c r="AU14" i="186"/>
  <c r="AU85" i="186" s="1"/>
  <c r="BH14" i="186"/>
  <c r="AN9" i="186"/>
  <c r="AN85" i="186"/>
  <c r="AM88" i="186" s="1"/>
  <c r="BH12" i="186" l="1"/>
  <c r="BH85" i="186" s="1"/>
  <c r="BM14" i="186"/>
  <c r="BM12" i="186" s="1"/>
  <c r="BM85" i="186" s="1"/>
  <c r="BM73" i="168"/>
  <c r="AA541" i="156"/>
  <c r="AA700" i="37" s="1"/>
  <c r="AA743" i="37" s="1"/>
  <c r="AA471" i="156"/>
  <c r="AA540" i="156" s="1"/>
  <c r="AA699" i="37" s="1"/>
  <c r="AA742" i="37" s="1"/>
  <c r="AB541" i="156"/>
  <c r="AB700" i="37" s="1"/>
  <c r="AB743" i="37" s="1"/>
  <c r="AB471" i="156"/>
  <c r="AB485" i="156" s="1"/>
  <c r="Y470" i="156"/>
  <c r="Y541" i="156" s="1"/>
  <c r="Y700" i="37" s="1"/>
  <c r="Y743" i="37" s="1"/>
  <c r="Z470" i="156" l="1"/>
  <c r="Z471" i="156" s="1"/>
  <c r="F50" i="159"/>
  <c r="H50" i="159" s="1"/>
  <c r="AB539" i="156"/>
  <c r="E21" i="171"/>
  <c r="Z485" i="156"/>
  <c r="Z539" i="156" s="1"/>
  <c r="Z540" i="156"/>
  <c r="Z699" i="37" s="1"/>
  <c r="AA485" i="156"/>
  <c r="AA539" i="156" s="1"/>
  <c r="F62" i="159"/>
  <c r="AB540" i="156"/>
  <c r="AB699" i="37" s="1"/>
  <c r="AB742" i="37" s="1"/>
  <c r="AE742" i="37" s="1"/>
  <c r="Z541" i="156"/>
  <c r="Z700" i="37" s="1"/>
  <c r="Z743" i="37" s="1"/>
  <c r="Y471" i="156"/>
  <c r="G50" i="159" l="1"/>
  <c r="Z538" i="156"/>
  <c r="Z698" i="37"/>
  <c r="Z697" i="37" s="1"/>
  <c r="Y540" i="156"/>
  <c r="Y699" i="37" s="1"/>
  <c r="Y742" i="37" s="1"/>
  <c r="Y485" i="156"/>
  <c r="Y539" i="156" s="1"/>
  <c r="AE12" i="168"/>
  <c r="G62" i="159"/>
  <c r="F63" i="159"/>
  <c r="H62" i="159"/>
  <c r="F21" i="171"/>
  <c r="G21" i="171"/>
  <c r="AA698" i="37"/>
  <c r="AA538" i="156"/>
  <c r="AB698" i="37"/>
  <c r="AB538" i="156"/>
  <c r="AD742" i="37" l="1"/>
  <c r="Z742" i="37"/>
  <c r="AB697" i="37"/>
  <c r="AE72" i="168"/>
  <c r="AE74" i="168" s="1"/>
  <c r="AH12" i="168"/>
  <c r="AA697" i="37"/>
  <c r="Y538" i="156"/>
  <c r="Y698" i="37"/>
  <c r="Y697" i="37" l="1"/>
  <c r="AH9" i="168"/>
  <c r="AO12" i="168"/>
  <c r="AH72" i="168"/>
  <c r="AN12" i="168"/>
  <c r="AN72" i="168" s="1"/>
  <c r="AU12" i="168" l="1"/>
  <c r="AU72" i="168" s="1"/>
  <c r="BM72" i="168" s="1"/>
  <c r="AO72" i="168"/>
  <c r="BI12" i="168"/>
  <c r="BI9" i="168" l="1"/>
  <c r="BI72" i="168" s="1"/>
  <c r="BN12" i="168"/>
  <c r="BN72" i="168" s="1"/>
  <c r="AB1007" i="157"/>
  <c r="AB1008" i="157" s="1"/>
  <c r="AA318" i="37" s="1"/>
  <c r="F17" i="179"/>
  <c r="G17" i="179" s="1"/>
  <c r="AC1007" i="157"/>
  <c r="E35" i="171" s="1"/>
  <c r="AB1035" i="157"/>
  <c r="AA345" i="37" s="1"/>
  <c r="AC1035" i="157"/>
  <c r="AB345" i="37" s="1"/>
  <c r="Z1001" i="157"/>
  <c r="AA1001" i="157" s="1"/>
  <c r="Z1007" i="157" l="1"/>
  <c r="Z1008" i="157" s="1"/>
  <c r="Y318" i="37" s="1"/>
  <c r="Y317" i="37" s="1"/>
  <c r="Z1035" i="157"/>
  <c r="Y345" i="37" s="1"/>
  <c r="AC1008" i="157"/>
  <c r="AB318" i="37" s="1"/>
  <c r="AA1007" i="157"/>
  <c r="AA1008" i="157" s="1"/>
  <c r="Z318" i="37" s="1"/>
  <c r="AA1035" i="157"/>
  <c r="Z345" i="37" s="1"/>
  <c r="AB317" i="37"/>
  <c r="AA317" i="37"/>
  <c r="G35" i="171"/>
  <c r="F35" i="171"/>
  <c r="H17" i="179"/>
  <c r="Z317" i="37" l="1"/>
  <c r="F14" i="179"/>
  <c r="F26" i="179" s="1"/>
  <c r="AC1103" i="157"/>
  <c r="AC1104" i="157" s="1"/>
  <c r="AB423" i="37" s="1"/>
  <c r="AB1103" i="157"/>
  <c r="AB1104" i="157" s="1"/>
  <c r="AA423" i="37" s="1"/>
  <c r="AB1132" i="157"/>
  <c r="AA451" i="37" s="1"/>
  <c r="AA788" i="37" s="1"/>
  <c r="Z1097" i="157"/>
  <c r="Z1132" i="157" s="1"/>
  <c r="Y451" i="37" s="1"/>
  <c r="Y788" i="37" s="1"/>
  <c r="AC1132" i="157"/>
  <c r="AB451" i="37"/>
  <c r="AB788" i="37"/>
  <c r="AE788" i="37" s="1"/>
  <c r="E32" i="171" l="1"/>
  <c r="G32" i="171" s="1"/>
  <c r="AB741" i="37"/>
  <c r="AB422" i="37"/>
  <c r="AD788" i="37"/>
  <c r="Z788" i="37"/>
  <c r="G26" i="179"/>
  <c r="F27" i="179"/>
  <c r="H26" i="179"/>
  <c r="AA741" i="37"/>
  <c r="AA740" i="37" s="1"/>
  <c r="AA422" i="37"/>
  <c r="Z1103" i="157"/>
  <c r="Z1104" i="157" s="1"/>
  <c r="Y423" i="37" s="1"/>
  <c r="H14" i="179"/>
  <c r="AA1097" i="157"/>
  <c r="E122" i="171"/>
  <c r="F32" i="171"/>
  <c r="G14" i="179"/>
  <c r="AA1132" i="157" l="1"/>
  <c r="Z451" i="37" s="1"/>
  <c r="AA1103" i="157"/>
  <c r="AA1104" i="157" s="1"/>
  <c r="Z423" i="37" s="1"/>
  <c r="Z422" i="37" s="1"/>
  <c r="Y422" i="37"/>
  <c r="Y741" i="37"/>
  <c r="G122" i="171"/>
  <c r="F122" i="171"/>
  <c r="E123" i="171"/>
  <c r="AB740" i="37"/>
  <c r="AE741" i="37"/>
  <c r="AD741" i="37" l="1"/>
  <c r="Z741" i="37"/>
  <c r="Z740" i="37" s="1"/>
  <c r="Y740" i="37"/>
</calcChain>
</file>

<file path=xl/comments1.xml><?xml version="1.0" encoding="utf-8"?>
<comments xmlns="http://schemas.openxmlformats.org/spreadsheetml/2006/main">
  <authors>
    <author>Максименко Ирина Николаевна</author>
  </authors>
  <commentList>
    <comment ref="X64" authorId="0">
      <text>
        <r>
          <rPr>
            <b/>
            <sz val="9"/>
            <color indexed="81"/>
            <rFont val="Tahoma"/>
            <family val="2"/>
            <charset val="204"/>
          </rPr>
          <t>Максименко Ирина Николаевна:</t>
        </r>
        <r>
          <rPr>
            <sz val="9"/>
            <color indexed="81"/>
            <rFont val="Tahoma"/>
            <family val="2"/>
            <charset val="204"/>
          </rPr>
          <t xml:space="preserve">
Диализ с июня
</t>
        </r>
      </text>
    </comment>
    <comment ref="X215" authorId="0">
      <text>
        <r>
          <rPr>
            <b/>
            <sz val="9"/>
            <color indexed="81"/>
            <rFont val="Tahoma"/>
            <family val="2"/>
            <charset val="204"/>
          </rPr>
          <t>Максименко Ирина Николаевна:</t>
        </r>
        <r>
          <rPr>
            <sz val="9"/>
            <color indexed="81"/>
            <rFont val="Tahoma"/>
            <family val="2"/>
            <charset val="204"/>
          </rPr>
          <t xml:space="preserve">
прибавка с июля(невр)
</t>
        </r>
      </text>
    </comment>
  </commentList>
</comments>
</file>

<file path=xl/comments2.xml><?xml version="1.0" encoding="utf-8"?>
<comments xmlns="http://schemas.openxmlformats.org/spreadsheetml/2006/main">
  <authors>
    <author>Максименко Ирина Николаевна</author>
  </authors>
  <commentList>
    <comment ref="W64" authorId="0">
      <text>
        <r>
          <rPr>
            <b/>
            <sz val="9"/>
            <color indexed="81"/>
            <rFont val="Tahoma"/>
            <family val="2"/>
            <charset val="204"/>
          </rPr>
          <t>Максименко Ирина Николаевна:</t>
        </r>
        <r>
          <rPr>
            <sz val="9"/>
            <color indexed="81"/>
            <rFont val="Tahoma"/>
            <family val="2"/>
            <charset val="204"/>
          </rPr>
          <t xml:space="preserve">
Диализ с июня
</t>
        </r>
      </text>
    </comment>
    <comment ref="W215" authorId="0">
      <text>
        <r>
          <rPr>
            <b/>
            <sz val="9"/>
            <color indexed="81"/>
            <rFont val="Tahoma"/>
            <family val="2"/>
            <charset val="204"/>
          </rPr>
          <t>Максименко Ирина Николаевна:</t>
        </r>
        <r>
          <rPr>
            <sz val="9"/>
            <color indexed="81"/>
            <rFont val="Tahoma"/>
            <family val="2"/>
            <charset val="204"/>
          </rPr>
          <t xml:space="preserve">
прибавка с июля(невр)
</t>
        </r>
      </text>
    </comment>
  </commentList>
</comments>
</file>

<file path=xl/sharedStrings.xml><?xml version="1.0" encoding="utf-8"?>
<sst xmlns="http://schemas.openxmlformats.org/spreadsheetml/2006/main" count="9677" uniqueCount="1005">
  <si>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</si>
  <si>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</si>
  <si>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</si>
  <si>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</si>
  <si>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</si>
  <si>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</si>
  <si>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</si>
  <si>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</si>
  <si>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</si>
  <si>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</si>
  <si>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</si>
  <si>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</si>
  <si>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</si>
  <si>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</si>
  <si>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</si>
  <si>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</si>
  <si>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</si>
  <si>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Стоматология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</si>
  <si>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</si>
  <si>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</si>
  <si>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</si>
  <si>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</si>
  <si>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</si>
  <si>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гинекология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</si>
  <si>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</si>
  <si>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</si>
  <si>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</si>
  <si>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</si>
  <si>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</si>
  <si>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</si>
  <si>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</si>
  <si>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</si>
  <si>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</si>
  <si>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</si>
  <si>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</si>
  <si>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</si>
  <si>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</si>
  <si>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</si>
  <si>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</si>
  <si>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</si>
  <si>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</si>
  <si>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</si>
  <si>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</si>
  <si>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</si>
  <si>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</si>
  <si>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</si>
  <si>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</si>
  <si>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</si>
  <si>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</si>
  <si>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</si>
  <si>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</si>
  <si>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</si>
  <si>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</si>
  <si>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</si>
  <si>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</si>
  <si>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</si>
  <si>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</si>
  <si>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</si>
  <si>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</si>
  <si>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</si>
  <si>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</si>
  <si>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</si>
  <si>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</si>
  <si>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</si>
  <si>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</si>
  <si>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</si>
  <si>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</si>
  <si>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Итого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</si>
  <si>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</si>
  <si>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</si>
  <si>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</si>
  <si>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</si>
  <si>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</si>
  <si>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</si>
  <si>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</si>
  <si>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Муниципальный район имени Полины Осипенко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</si>
  <si>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</si>
  <si>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</si>
  <si>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</si>
  <si>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</si>
  <si>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</si>
  <si>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</si>
  <si>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</si>
  <si>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</si>
  <si>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</si>
  <si>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</si>
  <si>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</si>
  <si>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</si>
  <si>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</si>
  <si>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</si>
  <si>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</si>
  <si>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</si>
  <si>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</si>
  <si>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</si>
  <si>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</si>
  <si>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</si>
  <si>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</si>
  <si>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</si>
  <si>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</si>
  <si>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</si>
  <si>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</si>
  <si>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</si>
  <si>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</si>
  <si>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</si>
  <si>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</si>
  <si>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</si>
  <si>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</si>
  <si>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</si>
  <si>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</si>
  <si>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</si>
  <si>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</si>
  <si>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</si>
  <si>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</si>
  <si>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</si>
  <si>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</si>
  <si>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</si>
  <si>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г. Хабаровск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</si>
  <si>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</si>
  <si>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</si>
  <si>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</si>
  <si>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</si>
  <si>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</si>
  <si>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</si>
  <si>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</si>
  <si>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</si>
  <si>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</si>
  <si>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</si>
  <si>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</si>
  <si>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</si>
  <si>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</si>
  <si>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</si>
  <si>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</si>
  <si>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Район им.П.Осипенко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</si>
  <si>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</si>
  <si>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</si>
  <si>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</si>
  <si>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</si>
  <si>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отоларингологические взрослые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</si>
  <si>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</si>
  <si>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</si>
  <si>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</si>
  <si>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</si>
  <si>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</si>
  <si>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</si>
  <si>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</si>
  <si>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</si>
  <si>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</si>
  <si>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</si>
  <si>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</si>
  <si>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Иммунологические исследования методом проточной цитометрии и хемилюминисценции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</si>
  <si>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</si>
  <si>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</si>
  <si>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</si>
  <si>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</si>
  <si>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</si>
  <si>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</si>
  <si>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</si>
  <si>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</si>
  <si>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</si>
  <si>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</si>
  <si>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Пренатальная диагностика, в т.ч.:</t>
  </si>
  <si>
    <t>психоневрологические для детей</t>
  </si>
  <si>
    <t>онкологические</t>
  </si>
  <si>
    <t>Посещения в связи с оказанием неотложной помощи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</si>
  <si>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</si>
  <si>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</si>
  <si>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</si>
  <si>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</si>
  <si>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</si>
  <si>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</si>
  <si>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1.3. Посещения с иными целями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</si>
  <si>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</si>
  <si>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</si>
  <si>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</si>
  <si>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</si>
  <si>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</si>
  <si>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</si>
  <si>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</si>
  <si>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</si>
  <si>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</si>
  <si>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</si>
  <si>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</si>
  <si>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2. Посещения по поводу заболевания (УЕТ)</t>
  </si>
  <si>
    <t>Выездные реанимационные бригады (выезды)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</si>
  <si>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</si>
  <si>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</si>
  <si>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</si>
  <si>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</si>
  <si>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</si>
  <si>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</si>
  <si>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</si>
  <si>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Утвержденно Комиссией по разработке ТП ОМС, тыс.руб.</t>
  </si>
  <si>
    <t>Стоимость услуг, тыс.руб.</t>
  </si>
  <si>
    <t>Кроме того, финансовые санкции, тыс.руб.</t>
  </si>
  <si>
    <t>Стоимость итого (графа 22 с  учетом графы 24)</t>
  </si>
  <si>
    <t>Объемы медицинской помощи ОМС</t>
  </si>
  <si>
    <t>Факт</t>
  </si>
  <si>
    <t>%</t>
  </si>
  <si>
    <t>План</t>
  </si>
  <si>
    <t>Количество коек</t>
  </si>
  <si>
    <t>1. КГБУЗ "Краевая клиническая больница № 1" им. проф. С.И. Сергеева МЗХК</t>
  </si>
  <si>
    <t>2. КГБУЗ "Краевая клиническая больница № 2" МЗХК</t>
  </si>
  <si>
    <t>3. КГБУЗ "Перинатальный центр" МЗ ХК</t>
  </si>
  <si>
    <t>4. КГБУЗ "Детская краевая клиническая больница" имени А.К. Пиотровича МЗХК</t>
  </si>
  <si>
    <t>5. КГБУЗ "Краевой клинический центр онкологии" МЗХК</t>
  </si>
  <si>
    <t>1. КГБУЗ "Городская больница № 2" МЗХК</t>
  </si>
  <si>
    <t>2. КГБУЗ "Городская больница № 3" МЗХК</t>
  </si>
  <si>
    <t xml:space="preserve"> 5. КГБУЗ "Родильный дом № 3" МЗХК</t>
  </si>
  <si>
    <t>1. КГБУЗ "Амурская центральная районная больница" МЗХК</t>
  </si>
  <si>
    <t>1. КГБУЗ "Николаевская-на-Амуре центральная районная больница" МЗХК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</si>
  <si>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</si>
  <si>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</si>
  <si>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</si>
  <si>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</si>
  <si>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</si>
  <si>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</si>
  <si>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</si>
  <si>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 xml:space="preserve">УЗИ диагностика 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</si>
  <si>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</si>
  <si>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</si>
  <si>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</si>
  <si>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</si>
  <si>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</si>
  <si>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</si>
  <si>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</si>
  <si>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</si>
  <si>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</si>
  <si>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</si>
  <si>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</si>
  <si>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</si>
  <si>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</si>
  <si>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</si>
  <si>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</si>
  <si>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</si>
  <si>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</si>
  <si>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</si>
  <si>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</si>
  <si>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</si>
  <si>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</si>
  <si>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</si>
  <si>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</si>
  <si>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29.НУЗ "Отделенческая поликлиника на ст. Хабаровск-1 ОАО "РЖД" 4147001</t>
  </si>
  <si>
    <t>33. ООО "Медицинский центр ДК" 2101017</t>
  </si>
  <si>
    <t>34.ООО "Профи" 2304002</t>
  </si>
  <si>
    <t>35.ООО "Щеглова В.Ф." 2304005</t>
  </si>
  <si>
    <t>37. ООО "НУЗ "Медицинский центр" 2138126</t>
  </si>
  <si>
    <t>38. ООО "ЮНИЛАБ-ХАБАРОВСК" 2138157</t>
  </si>
  <si>
    <t>40. ООО "МРТ-Эксперт Хабаровск" 2138162</t>
  </si>
  <si>
    <t>41. ООО "Ланта" 2338163</t>
  </si>
  <si>
    <t>39. ООО "Виролаб" 2138159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</si>
  <si>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</si>
  <si>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</si>
  <si>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</si>
  <si>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</si>
  <si>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</si>
  <si>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</si>
  <si>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</si>
  <si>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</si>
  <si>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</si>
  <si>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</si>
  <si>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</si>
  <si>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</si>
  <si>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</si>
  <si>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</si>
  <si>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</si>
  <si>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</si>
  <si>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</si>
  <si>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</si>
  <si>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</si>
  <si>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паталогии беременности</t>
  </si>
  <si>
    <t>КГБУЗ "Солнечная районная больница" МЗХК</t>
  </si>
  <si>
    <t xml:space="preserve">КГБУЗ "Ульчская районная больница" 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</si>
  <si>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</si>
  <si>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</si>
  <si>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</si>
  <si>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</si>
  <si>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</si>
  <si>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</si>
  <si>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</si>
  <si>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</si>
  <si>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</si>
  <si>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</si>
  <si>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</si>
  <si>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</si>
  <si>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</si>
  <si>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1. КГБУЗ "Городская больница № 2" им. Матвеева Д.Н. МЗХК</t>
  </si>
  <si>
    <t>2. КГБУЗ "Городская клиническая больница № 10" МЗХК</t>
  </si>
  <si>
    <t>3. КГБУЗ "Городская клиническая больница № 11" МЗХК</t>
  </si>
  <si>
    <t>8. КГБУЗ "Родильный дом № 4" МЗХК</t>
  </si>
  <si>
    <t>27. НУЗ "Дорожная клиническая больница на ст.Хабаровск-1 ОАО "Российские железные дороги"</t>
  </si>
  <si>
    <t>Итого по ДС при поликлинике</t>
  </si>
  <si>
    <t>1. КГБУЗ "Центральная районная больница имени Полины Осипенко" МЗХК 1340002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</si>
  <si>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</si>
  <si>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</si>
  <si>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"Комсомольская центральная районная больница" МЗХК 1340013</t>
  </si>
  <si>
    <t>Круглосуточный стационар, выбывшие больные %</t>
  </si>
  <si>
    <t>Стоимость услуг тыс. руб</t>
  </si>
  <si>
    <t>Дневные стационары всех типов, выбывших больных %</t>
  </si>
  <si>
    <t>Амбулаторно-поликлиническая помощь, посещений %</t>
  </si>
  <si>
    <t>Отклонение, тыс.руб</t>
  </si>
  <si>
    <t xml:space="preserve">ВСЕГО </t>
  </si>
  <si>
    <t>№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</si>
  <si>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</si>
  <si>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</si>
  <si>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</si>
  <si>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</si>
  <si>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</si>
  <si>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</si>
  <si>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</si>
  <si>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</si>
  <si>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13. ФГБУ "Федеральный центр сердечно-сосудистой хирургии" МЗиСР РФ (г. Хабаровск) 0352005</t>
  </si>
  <si>
    <t>1. КГБУЗ "Городская больница № 2" им. Матвеева Д.Н. МЗХК 2141002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</si>
  <si>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</si>
  <si>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</si>
  <si>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</si>
  <si>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</si>
  <si>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</si>
  <si>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</si>
  <si>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</si>
  <si>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</si>
  <si>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</si>
  <si>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</si>
  <si>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</si>
  <si>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</si>
  <si>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</si>
  <si>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</si>
  <si>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</si>
  <si>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</si>
  <si>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21. КГБУЗ "Детская городская  поликлиника № 1" МЗХК 2201001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</si>
  <si>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</si>
  <si>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</si>
  <si>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</si>
  <si>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</si>
  <si>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</si>
  <si>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</si>
  <si>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 xml:space="preserve"> 8. КГБУЗ "Инфекционная больница г. Комсомольска-на-Амуре" МЗХК   3241002</t>
  </si>
  <si>
    <t>9. КГБУЗ "Территориальный консультативно-диагностический центр" МЗ ХК 0306001</t>
  </si>
  <si>
    <t>10. КГБУЗ "Городская поликлиника № 9" МЗХК 3101009</t>
  </si>
  <si>
    <t>11. КГБУЗ "Стоматологическая поликлиника № 1" МЗХК 3107001</t>
  </si>
  <si>
    <t>12. КГБУЗ "Стоматологическая поликлиника № 2" МЗХК 3107002</t>
  </si>
  <si>
    <t>13. КГБУЗ "Детская стоматологическая поликлиника  № 1" МЗХК 3207001</t>
  </si>
  <si>
    <t>14. КГБУЗ "Станция скорой медицинской помощи г. Комсомольска-на-Амуре" МЗХК 3310001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</si>
  <si>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</si>
  <si>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</si>
  <si>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</si>
  <si>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</si>
  <si>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</si>
  <si>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</si>
  <si>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17. Компания "Б.Браун Авитум Руссланд" 2301165</t>
  </si>
  <si>
    <t xml:space="preserve">в том числе </t>
  </si>
  <si>
    <t>ООО "РГС - Медицина"</t>
  </si>
  <si>
    <t>ОАО "СК "Даль-Росмед"</t>
  </si>
  <si>
    <t>ОАО " СК "РОСНО-МС"</t>
  </si>
  <si>
    <t>итого</t>
  </si>
  <si>
    <t>проверка</t>
  </si>
  <si>
    <t>1 кв. СМО</t>
  </si>
  <si>
    <t>2 кв. СМО</t>
  </si>
  <si>
    <t>КГБУЗ "Ульчская районная больница" 1343171</t>
  </si>
  <si>
    <t>КГБУЗ "Краевая клиническая больница № 2" МЗХК 0310001</t>
  </si>
  <si>
    <t>КГБУЗ "Перинатальный центр" МЗ ХК  0252002</t>
  </si>
  <si>
    <t xml:space="preserve">4. КГБУЗ "Детская краевая клиническая больница" имени А.К. Пиотровича МЗХК </t>
  </si>
  <si>
    <t xml:space="preserve"> КГКУЗ "Центр по профилактике и борьбе со СПИД и инфекционными заболеваниями" МЗХК 0352002</t>
  </si>
  <si>
    <t>НУЗ "Дорожная клиническая больница на ст. Хабаровск-1</t>
  </si>
  <si>
    <t>СВОД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</si>
  <si>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</si>
  <si>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</si>
  <si>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</si>
  <si>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>Иммунологические исследования методом проточной цитометрии и хемилюминесценции</t>
  </si>
  <si>
    <t xml:space="preserve">Компьютерная томография с внутривенным усилением </t>
  </si>
  <si>
    <t xml:space="preserve">Лазерное оперативное лечение </t>
  </si>
  <si>
    <t>Магнитно-резонансная томография (МРТ)</t>
  </si>
  <si>
    <t>Магнитно-резонансная томография с контрастным исследованием</t>
  </si>
  <si>
    <t>ПЦР-диагностика (Realtime)</t>
  </si>
  <si>
    <t>Позитронно-эмиссионная компьютерная томография (ПЭТ/КТ)</t>
  </si>
  <si>
    <t xml:space="preserve">Позитронно-эмиссионная компьютерная томография  с контрастным усилением </t>
  </si>
  <si>
    <t>Реоэнцефалография (РЭГ)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</si>
  <si>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</si>
  <si>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</si>
  <si>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</si>
  <si>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</si>
  <si>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Доплаты января</t>
  </si>
  <si>
    <t>Приложение 1</t>
  </si>
  <si>
    <t>№ п/п</t>
  </si>
  <si>
    <t>Наименование медицинской организации</t>
  </si>
  <si>
    <t>КГБУЗ "Детский санаторий "Амурский"</t>
  </si>
  <si>
    <t xml:space="preserve">КГБУЗ "Районная больница района имени Лазо" МЗХК </t>
  </si>
  <si>
    <t>КГБУЗ "Городская больница № 7" МЗХК</t>
  </si>
  <si>
    <t>Код МО</t>
  </si>
  <si>
    <t>3241002</t>
  </si>
  <si>
    <t>1340014</t>
  </si>
  <si>
    <t>1340001</t>
  </si>
  <si>
    <t>1343001</t>
  </si>
  <si>
    <t>1343008</t>
  </si>
  <si>
    <t>1340006</t>
  </si>
  <si>
    <t>2141002</t>
  </si>
  <si>
    <t>3141002</t>
  </si>
  <si>
    <t>1343005</t>
  </si>
  <si>
    <t>1340013</t>
  </si>
  <si>
    <t>0352001</t>
  </si>
  <si>
    <t>1340010</t>
  </si>
  <si>
    <t>1340012</t>
  </si>
  <si>
    <t xml:space="preserve"> КГБУЗ "Советско-Гаванская районная больница" </t>
  </si>
  <si>
    <t>1340007</t>
  </si>
  <si>
    <t>1340011</t>
  </si>
  <si>
    <t>1340003</t>
  </si>
  <si>
    <t>1340002</t>
  </si>
  <si>
    <t>0353001</t>
  </si>
  <si>
    <t>2101006</t>
  </si>
  <si>
    <t>5155001</t>
  </si>
  <si>
    <t>0352005</t>
  </si>
  <si>
    <t>4346004</t>
  </si>
  <si>
    <t>0152001</t>
  </si>
  <si>
    <t>3131001</t>
  </si>
  <si>
    <t>0352007</t>
  </si>
  <si>
    <t>0352006</t>
  </si>
  <si>
    <t>6349008</t>
  </si>
  <si>
    <t>3141003</t>
  </si>
  <si>
    <t>2141010</t>
  </si>
  <si>
    <t>0310001</t>
  </si>
  <si>
    <t>1340004</t>
  </si>
  <si>
    <t>4346001</t>
  </si>
  <si>
    <t>3141004</t>
  </si>
  <si>
    <t>2144011</t>
  </si>
  <si>
    <t>0252002</t>
  </si>
  <si>
    <t>8156001</t>
  </si>
  <si>
    <t>2223001</t>
  </si>
  <si>
    <t>3141007</t>
  </si>
  <si>
    <t>2241001</t>
  </si>
  <si>
    <t>0252001</t>
  </si>
  <si>
    <t>2241009</t>
  </si>
  <si>
    <t>0351001</t>
  </si>
  <si>
    <t>3151001</t>
  </si>
  <si>
    <t>2148001</t>
  </si>
  <si>
    <t>3241001</t>
  </si>
  <si>
    <t>2148002</t>
  </si>
  <si>
    <t>2148004</t>
  </si>
  <si>
    <t>1343002</t>
  </si>
  <si>
    <t>1343303</t>
  </si>
  <si>
    <t>1343004</t>
  </si>
  <si>
    <t>1343171</t>
  </si>
  <si>
    <t xml:space="preserve">КГБУЗ "Вяземская районная больница" МЗХК </t>
  </si>
  <si>
    <t>Стоимость высокотехнологичной медицинской помощи (ВМП)</t>
  </si>
  <si>
    <t>Объемы высокотехнологичной медицинской помощи (ВМП)</t>
  </si>
  <si>
    <t>10. ФГАУ "МНТК "Микрохирургия глаза" им.акад.С.Н.Федорова МЗиСР РФ 0353001</t>
  </si>
  <si>
    <t>15.Хабаровский филиал ФГБНУ ДНЦ ФПД  РАМН-НИИ ОМиД 0352006</t>
  </si>
  <si>
    <t>в том числе</t>
  </si>
  <si>
    <t>3 кв. СМО</t>
  </si>
  <si>
    <t>4 кв. СМО</t>
  </si>
  <si>
    <t xml:space="preserve"> НУЗ "Дорожная клиническая больница на ст.Хабаровск-1 ОАО "Российские железные дороги"</t>
  </si>
  <si>
    <t xml:space="preserve"> КГБУЗ "Детская городская клиническая больница имени В.М.Истомина" МЗХК</t>
  </si>
  <si>
    <t xml:space="preserve"> КГБУЗ "Краевая клиническая больница № 2" МЗХК</t>
  </si>
  <si>
    <t>ДС</t>
  </si>
  <si>
    <t xml:space="preserve"> НУЗ "Отделенческая больница на ст. Комсомольск-на-Амуре ОАО "РЖД"</t>
  </si>
  <si>
    <t>КГБОУ ДПО "ИПКСЗ" МЗХК</t>
  </si>
  <si>
    <t>А</t>
  </si>
  <si>
    <t>Приложение 2</t>
  </si>
  <si>
    <t>АО "СК "Спасские ворота - М"</t>
  </si>
  <si>
    <t>3148002</t>
  </si>
  <si>
    <t>Справочно</t>
  </si>
  <si>
    <t>КГБУЗ "Аяно-Майская центральная районная больница" МЗХК</t>
  </si>
  <si>
    <t>КГБУЗ "Родильный дом № 1" МЗХК</t>
  </si>
  <si>
    <t xml:space="preserve">КГБУЗ "Инфекционная больница г. Комсомольска-на-Амуре" МЗХК   </t>
  </si>
  <si>
    <t xml:space="preserve"> ФГКУ "301 Военный клинический госпиталь" Минобороны РФ</t>
  </si>
  <si>
    <t>ФКУЗ "Медико-санитарная часть МВД РФ по Хабаровскому краю"</t>
  </si>
  <si>
    <t xml:space="preserve"> КГБУЗ "Онкологический диспансер" МЗХК (г. Комсомольск-на-Амуре) </t>
  </si>
  <si>
    <t>ФГБУ "Федеральный центр сердечно-сосудистой хирургии" МЗ РФ (г. Хабаровск)</t>
  </si>
  <si>
    <t xml:space="preserve"> КГБУЗ "Детская городская клиническая больница № 9"</t>
  </si>
  <si>
    <t>КГБУЗ "Князе-Волконская районная больница" МЗХК</t>
  </si>
  <si>
    <t>КГБУЗ "Краевая клиническая больница № 2" МЗХК</t>
  </si>
  <si>
    <t>КГБУЗ "Тугуро-Чумиканская районная больница" МЗХК</t>
  </si>
  <si>
    <t>Хабаровская больница ФГБУЗ "Дальневосточный окружной медицинский центр ФМБА"</t>
  </si>
  <si>
    <t>НУЗ "Отделенческая больница на ст. Комсомольск-на-Амуре ОАО "РЖД"</t>
  </si>
  <si>
    <t>КГБУЗ "Городская поликлиника № 11" МЗХК</t>
  </si>
  <si>
    <t>КГБУЗ "Детская городская клиническая больница имени В.М.Истомина" МЗХК</t>
  </si>
  <si>
    <t xml:space="preserve">КГБУЗ "Консультативно-диагностический центр МЗХК "Вивея" </t>
  </si>
  <si>
    <t>КГБУЗ "Детская городская поликлиника № 24" МЗХК</t>
  </si>
  <si>
    <t>КГБУЗ "Детская городская  поликлиника № 1" МЗХК</t>
  </si>
  <si>
    <t>КГБУЗ "Городская клиническая больница № 10" МЗХК</t>
  </si>
  <si>
    <t>НУЗ "Отделенческая поликлиника на ст. Хабаровск-1 ОАО "РЖД"</t>
  </si>
  <si>
    <t>КГБУЗ "Советско-Гаванская центральная районная больница" МЗХК</t>
  </si>
  <si>
    <t>КГБУЗ "Городская поликлиника № 8" МЗХК</t>
  </si>
  <si>
    <t xml:space="preserve">КГБУЗ "Хабаровская  районная больница" МЗХК </t>
  </si>
  <si>
    <t>Дневные стационары всех типов, выбывших больных, %</t>
  </si>
  <si>
    <t>Ванинская больница ФГБУ "Дальневосточный окружной медицинский центр ФМБА"</t>
  </si>
  <si>
    <t xml:space="preserve">КГБУЗ "Стоматологическая поликлиника № 2" МЗХК </t>
  </si>
  <si>
    <t>КГБУЗ "Стоматологическая поликлиника № 25 "Ден-Тал-Из" МЗХК</t>
  </si>
  <si>
    <t xml:space="preserve">КГБУЗ "Детская стоматологическая поликлиника № 1" МЗХК </t>
  </si>
  <si>
    <t>ООО "Щеглова В.Ф."</t>
  </si>
  <si>
    <t>КГБУЗ "Стоматологическая поликлиника № 19" МЗХК</t>
  </si>
  <si>
    <t>ФГАУ "МНТК "Микрохирургия глаза" им.акад.С.Н.Федорова МЗ РФ</t>
  </si>
  <si>
    <t>4147001</t>
  </si>
  <si>
    <t>6341001</t>
  </si>
  <si>
    <t>2107803</t>
  </si>
  <si>
    <t>2101015</t>
  </si>
  <si>
    <t>2101007</t>
  </si>
  <si>
    <t>0301001</t>
  </si>
  <si>
    <t>2101008</t>
  </si>
  <si>
    <t>2201024</t>
  </si>
  <si>
    <t>2101003</t>
  </si>
  <si>
    <t>2201001</t>
  </si>
  <si>
    <t>2141005</t>
  </si>
  <si>
    <t>2201017</t>
  </si>
  <si>
    <t>2101016</t>
  </si>
  <si>
    <t>3101009</t>
  </si>
  <si>
    <t>2201003</t>
  </si>
  <si>
    <t>0352002</t>
  </si>
  <si>
    <t>2101011</t>
  </si>
  <si>
    <t>ИП Сазонова</t>
  </si>
  <si>
    <t>КГБУЗ "Краевой клинический центр онкологии" МЗХК</t>
  </si>
  <si>
    <t>КГБУЗ "Родильный дом № 4" МЗХК</t>
  </si>
  <si>
    <t>КГБУЗ "Родильный дом № 2" МЗХК</t>
  </si>
  <si>
    <t xml:space="preserve">Хабаровский филиал ДНЦ ФПД СО РАМН-НИИ ОМиД </t>
  </si>
  <si>
    <t xml:space="preserve"> Компания "Б.Браун Авитум Руссланд"</t>
  </si>
  <si>
    <t>КГБУЗ "Городская поликлиника № 16" МЗХК</t>
  </si>
  <si>
    <t>КГБУЗ "Детская краевая клиническая больница" имени А.К. Пиотровича МЗХК</t>
  </si>
  <si>
    <t>КГБУЗ "Территориальный консультативно-диагностический центр" МЗ ХК</t>
  </si>
  <si>
    <t>КГБУЗ "Стоматологическая поликлиника № 1" МЗХК</t>
  </si>
  <si>
    <t>КГБУЗ "Детская стоматологическая поликлиника № 22" МЗХК</t>
  </si>
  <si>
    <t>КС</t>
  </si>
  <si>
    <t>ФГКУ "301 Военный клинический госпиталь" Минобороны РФ</t>
  </si>
  <si>
    <t>НУЗ "Дорожная клиническая больница на ст.Хабаровск-1 ОАО "Российские железные дороги"</t>
  </si>
  <si>
    <t>Средняя длительность лечения  (дни)
2016</t>
  </si>
  <si>
    <t>Койко-дни ОМС 2016</t>
  </si>
  <si>
    <t>План 2016</t>
  </si>
  <si>
    <t>Средняя длительность пребывания  (дни)
2016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</si>
  <si>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</si>
  <si>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</si>
  <si>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</si>
  <si>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</si>
  <si>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Холтеровскоемониторирование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</si>
  <si>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</si>
  <si>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</si>
  <si>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</si>
  <si>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</si>
  <si>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</si>
  <si>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</si>
  <si>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</si>
  <si>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</si>
  <si>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</si>
  <si>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</si>
  <si>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</si>
  <si>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</si>
  <si>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</si>
  <si>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</si>
  <si>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</si>
  <si>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</si>
  <si>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</si>
  <si>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</si>
  <si>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</si>
  <si>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</si>
  <si>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</si>
  <si>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Выездная реанимационная бригада Перинатального центра</t>
  </si>
  <si>
    <t>Комплексная услуга медицинской реабилитации (амбулаторно)</t>
  </si>
  <si>
    <t>Итого-по дневным стационарам всех типов</t>
  </si>
  <si>
    <t>в т.ч. экстракорпоральное оплодотворение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</si>
  <si>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</si>
  <si>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</si>
  <si>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</si>
  <si>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</si>
  <si>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</si>
  <si>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</si>
  <si>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</si>
  <si>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</si>
  <si>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</si>
  <si>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</si>
  <si>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</si>
  <si>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</si>
  <si>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</si>
  <si>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</si>
  <si>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</si>
  <si>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</si>
  <si>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</si>
  <si>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</si>
  <si>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</si>
  <si>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</si>
  <si>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</si>
  <si>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</si>
  <si>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</si>
  <si>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27. Хабаровская больница ФГБУЗ "Дальневосточный окружной медицинский центр ФМБА" 6341001</t>
  </si>
  <si>
    <t>28.НУЗ "Отделенческая поликлиника на ст. Хабаровск-1 ОАО "РЖД" 4147001</t>
  </si>
  <si>
    <t>31.ГБОУ ВПО "ДВГМУ" МЗиСР РФ  2107803</t>
  </si>
  <si>
    <t>32. ООО "Медицинский центр "Здравица ДВ" 2101001</t>
  </si>
  <si>
    <t>36. ООО "НУЗ "Медицинский центр" 2138126</t>
  </si>
  <si>
    <t>37. ООО "ЮНИЛАБ-ХАБАРОВСК" 2138157</t>
  </si>
  <si>
    <t>38. ООО "Виролаб" 2138159</t>
  </si>
  <si>
    <t>39. ООО "МРТ-Эксперт Хабаровск" 2138162</t>
  </si>
  <si>
    <t>40. ООО "Ланта" 2338163</t>
  </si>
  <si>
    <t>1.1. Посещения с иными целями</t>
  </si>
  <si>
    <t xml:space="preserve">ЭКГ 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</si>
  <si>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</si>
  <si>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</si>
  <si>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</si>
  <si>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</si>
  <si>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</si>
  <si>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</si>
  <si>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</si>
  <si>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</si>
  <si>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 xml:space="preserve"> 15.НУЗ "Отделенческая больница на ст. Комсомольск-на-Амуре ДВЖД" ОАО РЖД 4346004</t>
  </si>
  <si>
    <t>16. ФГБУЗ "Медико-санитарная часть № 99 ФМБА" 3131001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</si>
  <si>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</si>
  <si>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</si>
  <si>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</si>
  <si>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</si>
  <si>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</si>
  <si>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</si>
  <si>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1.5. Посещения с иными целями</t>
  </si>
  <si>
    <t>в т. ч стоматология</t>
  </si>
  <si>
    <t>1.5. Посещения выполненные "Теплоходом здоровья"</t>
  </si>
  <si>
    <t>1.6. Посещения выполненные ПКДЦ "Терапевт Матвей Мудров"</t>
  </si>
  <si>
    <t>В т.ч. экстракорпоральное оплодотворение</t>
  </si>
  <si>
    <t>Итого диализ</t>
  </si>
  <si>
    <t>ИТОГО диализ</t>
  </si>
  <si>
    <t>Утверждено комиссией по разработке ТПОМС на 2016 год, тыс. руб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</si>
  <si>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</si>
  <si>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</si>
  <si>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41. ООО "ГЦПиКН "Медицинский центр Клиник-А" 2304001</t>
  </si>
  <si>
    <t>42. ООО "Хабаровский диагностический центр" 2306172</t>
  </si>
  <si>
    <t>44. ООО "Диагностические системы-Восток" 2106177</t>
  </si>
  <si>
    <t>45. ООО "ПрогрессМед" 2307178</t>
  </si>
  <si>
    <t>46. ООО "ДВЦ Максклиник"  2106179</t>
  </si>
  <si>
    <t>47. ООО "Медицинский центр "МиРиТ" 2306182</t>
  </si>
  <si>
    <t>48. ООО "Мед-Арт" 2106185</t>
  </si>
  <si>
    <t>49. ООО "Клиника современных технологий" 2306186</t>
  </si>
  <si>
    <t>50. ООО "Клиника современных технологий-ДВ" 2306187</t>
  </si>
  <si>
    <t>51. ООО "Стомэнергетик" 2107190</t>
  </si>
  <si>
    <t>52. ООО "МУ "Медгрупп ДВ"  2101192</t>
  </si>
  <si>
    <t>53. ООО "МУ "Империя здоровья" 2101193</t>
  </si>
  <si>
    <t>54. ООО "Дент-Арт-Восток"  2301194</t>
  </si>
  <si>
    <t>55. ООО "Медико-эстетический центр "Биарриц" 2106183</t>
  </si>
  <si>
    <t>19. ФГАОУ ВПО "Дальневосточный федеральный университет" 2306196</t>
  </si>
  <si>
    <t>20. ООО "ЭКО центр" 2106184</t>
  </si>
  <si>
    <t>17. КГБУЗ "Краевой кожно-венерологический диспансер" МЗХК 0351002</t>
  </si>
  <si>
    <t>18. КГБУЗ "Специализированная больница восстановительного лечения "Анненские воды" МЗХК 0352004</t>
  </si>
  <si>
    <t>17. ООО "Семейная стоматология" 3307180</t>
  </si>
  <si>
    <t>18. ООО "АН-2"   3307181</t>
  </si>
  <si>
    <t xml:space="preserve"> 5155001</t>
  </si>
  <si>
    <t>0351002</t>
  </si>
  <si>
    <t xml:space="preserve"> 0352004</t>
  </si>
  <si>
    <t>43. ООО "Стоматологический госпиталь" 2107176</t>
  </si>
  <si>
    <t xml:space="preserve">Компьютерная томография </t>
  </si>
  <si>
    <t>Ортовольтная рентгентерапия (сеанс)</t>
  </si>
  <si>
    <t>Амбулаторная дистанционная лучевая терапия (сеанс)</t>
  </si>
  <si>
    <t xml:space="preserve">ПЭТ/КТ </t>
  </si>
  <si>
    <t>лечебно-диагностические  эндоскопические исследования</t>
  </si>
  <si>
    <t>Флюрография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</si>
  <si>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</si>
  <si>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rFont val="Times New Roman"/>
        <family val="1"/>
        <charset val="204"/>
      </rPr>
      <t xml:space="preserve"> всего</t>
    </r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</si>
  <si>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 xml:space="preserve">портале МЗ РФ, </t>
    </r>
    <r>
      <rPr>
        <sz val="11"/>
        <rFont val="Times New Roman"/>
        <family val="1"/>
        <charset val="204"/>
      </rPr>
      <t>всего</t>
    </r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</si>
  <si>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РФ, </t>
    </r>
    <r>
      <rPr>
        <sz val="11"/>
        <rFont val="Times New Roman"/>
        <family val="1"/>
        <charset val="204"/>
      </rPr>
      <t>всего</t>
    </r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</si>
  <si>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РФ,</t>
    </r>
    <r>
      <rPr>
        <sz val="11"/>
        <rFont val="Times New Roman"/>
        <family val="1"/>
        <charset val="204"/>
      </rPr>
      <t xml:space="preserve"> всего</t>
    </r>
  </si>
  <si>
    <t>КГБУЗ "Краевой кожно-венерологический диспансер" МЗХК</t>
  </si>
  <si>
    <t>КГБУЗ "Специализированная больница восстановительного лечения "Анненские воды" МЗХК</t>
  </si>
  <si>
    <t>0352004</t>
  </si>
  <si>
    <t xml:space="preserve"> 2306196</t>
  </si>
  <si>
    <t xml:space="preserve">ФГАОУ ВПО "Дальневосточный федеральный университет" </t>
  </si>
  <si>
    <t>ООО "Институт инновационных медико-эстетических технологий "Биарриц"</t>
  </si>
  <si>
    <t>2101195</t>
  </si>
  <si>
    <t xml:space="preserve"> Ванинская больница ФГБУ "Дальневосточный окружной медицинский центр ФМБА"</t>
  </si>
  <si>
    <t>0</t>
  </si>
  <si>
    <t>ИТОГО</t>
  </si>
  <si>
    <t>2306196</t>
  </si>
  <si>
    <t xml:space="preserve"> 2148001</t>
  </si>
  <si>
    <t>0301003</t>
  </si>
  <si>
    <t>0307003</t>
  </si>
  <si>
    <t>2107018</t>
  </si>
  <si>
    <t>2107019</t>
  </si>
  <si>
    <t>2107802</t>
  </si>
  <si>
    <t>2207022</t>
  </si>
  <si>
    <t>2101017</t>
  </si>
  <si>
    <t>2304002</t>
  </si>
  <si>
    <t>2304005</t>
  </si>
  <si>
    <t>0306001</t>
  </si>
  <si>
    <t>3107001</t>
  </si>
  <si>
    <t>3107002</t>
  </si>
  <si>
    <t>3207001</t>
  </si>
  <si>
    <t>1307014</t>
  </si>
  <si>
    <t>КГБУЗ "Верхнебуреинская центральная районная больница" МЗХК</t>
  </si>
  <si>
    <t>КГБУЗ "Ванинская центральная районная больница" МЗХК</t>
  </si>
  <si>
    <t>КГБУЗ "Бикинская центральная районная больница" МЗХК</t>
  </si>
  <si>
    <t>КГБУЗ "Троицкая центральная районная больница" МЗХК</t>
  </si>
  <si>
    <t>КГБУЗ "Николаевская-на-Амуре центральная районная больница" МЗХК</t>
  </si>
  <si>
    <t>КГБУЗ "Охотская центральная районная больница" МЗХК</t>
  </si>
  <si>
    <t>КГБУЗ "Центральная районная больница имени Полины Осипенко" МЗХК</t>
  </si>
  <si>
    <t>1304001</t>
  </si>
  <si>
    <t xml:space="preserve"> КГБУЗ "Краевая клиническая больница № 1" им. проф. С.И. Сергеева МЗХК</t>
  </si>
  <si>
    <t>КГБУЗ "Перинатальный центр" МЗ ХК</t>
  </si>
  <si>
    <t>КГБУЗ "Клинический центр восстановительной медицины и реабилитации" МЗХК</t>
  </si>
  <si>
    <t>КГБУЗ "Стоматологическая поликлиника Регион" МЗХК</t>
  </si>
  <si>
    <t xml:space="preserve">Хабаровский филиал ФГУ МНТК "Микрохирургия глаза" </t>
  </si>
  <si>
    <t xml:space="preserve">КГКУЗ "Центр по профилактике и борьбе со СПИД и инфекционными заболеваниями" МЗХК </t>
  </si>
  <si>
    <t xml:space="preserve">ФГБУ "Федеральный центр сердечно-сосудистой хирургии" МЗиСР РФ </t>
  </si>
  <si>
    <t xml:space="preserve">КГБУЗ "Городская больница № 2" им. Матвеева Д.Н. МЗХК </t>
  </si>
  <si>
    <t>Хабаровский филиал ФГБУ РАМН "Дальневосточный научный центр физиологии и патологии дыхания" Сибирского отделения РАМН - НИИ охраны материнства и детства</t>
  </si>
  <si>
    <t xml:space="preserve">КГБУЗ "Городская клиническая больница № 11" управления здравоохранения г. Хабаровска </t>
  </si>
  <si>
    <t xml:space="preserve"> КГКУЗ "Центр по профилактике и борьбе со СПИД и инфекционными заболеваниями" МЗХК </t>
  </si>
  <si>
    <t xml:space="preserve"> ООО "ЭКО центр" 2106184</t>
  </si>
  <si>
    <t>КГБУЗ "Краевая клиническая больница № 1" им. проф. С.И. Сергеева МЗХК</t>
  </si>
  <si>
    <t xml:space="preserve"> КГБУЗ "Краевой кожно-венерологический диспансер" МЗХК</t>
  </si>
  <si>
    <t>КГБУЗ "Городская больница № 2" им. Матвеева Д.Н. МЗХК</t>
  </si>
  <si>
    <t>КГБУЗ "Детская городская клиническая больница № 9"</t>
  </si>
  <si>
    <t>КГБУЗ "Городская клиническая поликлиника № 3" МЗХК</t>
  </si>
  <si>
    <t>КГБУЗ "Городская поликлиника № 5" МЗХК</t>
  </si>
  <si>
    <t>КГБУЗ "Клинико-диагностический центр" МЗХК</t>
  </si>
  <si>
    <t>КГБУЗ "Городская поликлиника № 7" МЗХК</t>
  </si>
  <si>
    <t>КГБУЗ "Городская поликлиника № 15" МЗХК</t>
  </si>
  <si>
    <t>КГБУЗ "Детская городская клиническая поликлиника № 3" МЗХК</t>
  </si>
  <si>
    <t>КГБУЗ "Детская городская поликлиника № 17" МЗХК</t>
  </si>
  <si>
    <t>ООО "Медицинский центр "Здравица"</t>
  </si>
  <si>
    <t>ГБОУ ВПО "ДВГМУ" МЗиСР РФ</t>
  </si>
  <si>
    <t>ООО "Стоматологический госпиталь"</t>
  </si>
  <si>
    <t xml:space="preserve">ООО "Медико-эстетический центр "Биарриц" </t>
  </si>
  <si>
    <t>КГБУЗ "Городская больница № 2" МЗХК</t>
  </si>
  <si>
    <t>КГБУЗ "Городская больница № 3" МЗХК</t>
  </si>
  <si>
    <t>КГБУЗ "Городская больница № 4" МЗХК</t>
  </si>
  <si>
    <t>КГБУЗ "Родильный дом № 3" МЗХК</t>
  </si>
  <si>
    <t xml:space="preserve">КГБУЗ "Онкологический диспансер" МЗХК (г. Комсомольск-на-Амуре) </t>
  </si>
  <si>
    <t xml:space="preserve">КГБУЗ "Детская городская больница" МЗХК </t>
  </si>
  <si>
    <t xml:space="preserve">КГБУЗ "Городская поликлиника № 9" МЗХК </t>
  </si>
  <si>
    <t>ФГБУЗ "Медико-санитарная часть № 99 ФМБА"</t>
  </si>
  <si>
    <t>КГБУЗ "Амурская центральная районная больница" МЗХК</t>
  </si>
  <si>
    <t>КГБУЗ "Вяземская районная больница" МЗХК</t>
  </si>
  <si>
    <t>КГБУЗ "Комсомольская центральная районная больница" МЗХК</t>
  </si>
  <si>
    <t>КГБУЗ "Хабаровская  районная больница" МЗХК  1340004</t>
  </si>
  <si>
    <t>ОАО "Санаторий УССУРИ"</t>
  </si>
  <si>
    <t>Хабаровский филиал ДНЦ ФПД СО РАМН-НИИ ОМиД</t>
  </si>
  <si>
    <t xml:space="preserve">Хабаровский филиал ФГБУ "НКЦ оториноларингологии ФМБА" </t>
  </si>
  <si>
    <t xml:space="preserve">КГБУЗ "Краевой кожно-венерологический диспансер" МЗХК </t>
  </si>
  <si>
    <t>ФГАОУ ВПО "Дальневосточный федеральный университет"</t>
  </si>
  <si>
    <t xml:space="preserve">ООО "Институт инновационных медико-эстетических технологий "Биаррц" </t>
  </si>
  <si>
    <t>КГБУЗ "Стоматологическая поликлиника № 18" МЗХК</t>
  </si>
  <si>
    <t xml:space="preserve"> КГБУЗ "Детская городская  поликлиника № 1" МЗХК</t>
  </si>
  <si>
    <t>ООО "Медицинский центр ДК"</t>
  </si>
  <si>
    <t>ООО "Профи"</t>
  </si>
  <si>
    <t xml:space="preserve">ООО "НУЗ "Медицинский центр" </t>
  </si>
  <si>
    <t xml:space="preserve">ООО "ЮНИЛАБ-ХАБАРОВСК" </t>
  </si>
  <si>
    <t xml:space="preserve">ООО "Ланта" </t>
  </si>
  <si>
    <t>ООО "МРТ-Эксперт Хабаровск"</t>
  </si>
  <si>
    <t xml:space="preserve">ООО "Виролаб" </t>
  </si>
  <si>
    <t xml:space="preserve">ООО "ГЦПиКН "Медицинский центр Клиник-А" </t>
  </si>
  <si>
    <t xml:space="preserve">ООО "Хабаровский диагностический центр" </t>
  </si>
  <si>
    <t xml:space="preserve">ООО "Стоматологический госпиталь" </t>
  </si>
  <si>
    <t xml:space="preserve">ООО "Диагностические системы-Восток" </t>
  </si>
  <si>
    <t>ООО "ПрогрессМед"</t>
  </si>
  <si>
    <t xml:space="preserve">ООО "ДВЦ Максклиник" </t>
  </si>
  <si>
    <t xml:space="preserve">ООО "Медицинский центр "МиРиТ" </t>
  </si>
  <si>
    <t xml:space="preserve">ООО "Мед-Арт" </t>
  </si>
  <si>
    <t xml:space="preserve">ООО "Клиника современных технологий" </t>
  </si>
  <si>
    <t xml:space="preserve">ООО "Клиника современных технологий-ДВ" </t>
  </si>
  <si>
    <t xml:space="preserve">ООО "Стомэнергетик" </t>
  </si>
  <si>
    <t xml:space="preserve">ООО "МУ "Медгрупп ДВ" </t>
  </si>
  <si>
    <t xml:space="preserve">ООО "МУ "Империя здоровья" </t>
  </si>
  <si>
    <t xml:space="preserve">ООО "Дент-Арт-Восток"  </t>
  </si>
  <si>
    <t>ООО "Медико-эстетический центр "Биарриц"</t>
  </si>
  <si>
    <t xml:space="preserve">ООО "Семейная стоматология" </t>
  </si>
  <si>
    <t xml:space="preserve">ООО "АН-2"  </t>
  </si>
  <si>
    <t xml:space="preserve">КГАУЗ "Амурская стоматологическая поликлиника" МЗХК </t>
  </si>
  <si>
    <t>0307002</t>
  </si>
  <si>
    <t>2106184</t>
  </si>
  <si>
    <t xml:space="preserve">КГБУЗ "Хабаровская станция СМП" МЗ ХК </t>
  </si>
  <si>
    <t>КГБУЗ "Станция скорой медицинской помощи г. Комсомольска-на-Амуре" МЗХК 3310001</t>
  </si>
  <si>
    <t>в т.ч. посещения в приемных отделениях</t>
  </si>
  <si>
    <t>Гемодиафильтрация</t>
  </si>
  <si>
    <t>I кв.СМО</t>
  </si>
  <si>
    <t>-</t>
  </si>
  <si>
    <t>Утвержденно Комиссией по разработке ТП ОМС, тыс.руб. с 01.02.2016</t>
  </si>
  <si>
    <t>ФГАУ "МНТК "Микрохирургия глаза" им.акад.С.Н.Федорова МЗРФ</t>
  </si>
  <si>
    <t xml:space="preserve"> ОАО "Санаторий УССУРИ"</t>
  </si>
  <si>
    <t xml:space="preserve"> КГБУЗ "Охотская центральная районная больница" МЗХК</t>
  </si>
  <si>
    <t xml:space="preserve"> КГБУЗ "Тугуро-Чумиканская районная больница" МЗХК</t>
  </si>
  <si>
    <t xml:space="preserve"> КГБУЗ "Детская городская больница" МЗХК </t>
  </si>
  <si>
    <t>ВСЕГО</t>
  </si>
  <si>
    <t>в том числе за МП, оказанную в декабре</t>
  </si>
  <si>
    <t>ВСЕГО, 
в том числе</t>
  </si>
  <si>
    <t xml:space="preserve">Хабаровский филиал ФГАУ МНТК "Микрохирургия глаза" </t>
  </si>
  <si>
    <t>тыс. руб.</t>
  </si>
  <si>
    <t xml:space="preserve"> КГБУЗ "Центральная районная больница имени Полины Осипенко" МЗХК</t>
  </si>
  <si>
    <t>% выполнения финансовых показателей</t>
  </si>
  <si>
    <t>ООО "СК "ДАЛЬ-РОСМЕД"</t>
  </si>
  <si>
    <t>Филиал "Хабаровский" ЗАО "Страховая группа "Спасские ворота-М"</t>
  </si>
  <si>
    <t>ОАО Страховая компания "РОСНО-МС", филиал "Хабаровск-РОСНО-МС"</t>
  </si>
  <si>
    <t>Филиал ООО "РГС-Медицина" "РОСГОССТРАХ-Хабаровск-Медицина"</t>
  </si>
  <si>
    <t>2101001</t>
  </si>
  <si>
    <t xml:space="preserve"> ООО "ЭКО центр" </t>
  </si>
  <si>
    <t xml:space="preserve"> КГБУЗ "Детская городская поликлиника № 17" МЗХК  2201017</t>
  </si>
  <si>
    <t>КГБУЗ "Детская городская клиническая больница № 9" МЗХК 2241009</t>
  </si>
  <si>
    <t>(Спл)</t>
  </si>
  <si>
    <t xml:space="preserve">(Сф) </t>
  </si>
  <si>
    <t>(гр.1-гр. 2)</t>
  </si>
  <si>
    <t>(По)</t>
  </si>
  <si>
    <r>
      <t xml:space="preserve">Плановая стоимость медицинской помощи на отчетный месяц по СМО              </t>
    </r>
    <r>
      <rPr>
        <b/>
        <sz val="12"/>
        <color theme="1"/>
        <rFont val="Times New Roman"/>
        <family val="1"/>
        <charset val="204"/>
      </rPr>
      <t xml:space="preserve">  </t>
    </r>
  </si>
  <si>
    <t>ВМП</t>
  </si>
  <si>
    <t>(Со)</t>
  </si>
  <si>
    <t xml:space="preserve">Уровень превышения медицинской организацией плановой стоимости в случае, если значение По &gt;0, Ро &gt;о   </t>
  </si>
  <si>
    <t>(гр.5/гр.4*100%)</t>
  </si>
  <si>
    <t>(Ро)</t>
  </si>
  <si>
    <t>(Уп)</t>
  </si>
  <si>
    <t>(гр.4-гр. 3)</t>
  </si>
  <si>
    <t>(Фо)</t>
  </si>
  <si>
    <t>отклонение</t>
  </si>
  <si>
    <t>2107176</t>
  </si>
  <si>
    <t>1 группа МО(ПО&lt;0)</t>
  </si>
  <si>
    <t>2138126</t>
  </si>
  <si>
    <t>2138157</t>
  </si>
  <si>
    <t>2338163</t>
  </si>
  <si>
    <t>2138162</t>
  </si>
  <si>
    <t>2138159</t>
  </si>
  <si>
    <t>2304001</t>
  </si>
  <si>
    <t>2306172</t>
  </si>
  <si>
    <t>2106177</t>
  </si>
  <si>
    <t>2307178</t>
  </si>
  <si>
    <t>2106179</t>
  </si>
  <si>
    <t>2306182</t>
  </si>
  <si>
    <t>2101192</t>
  </si>
  <si>
    <t>2101193</t>
  </si>
  <si>
    <t>2 группа МО(1&lt;УП&lt;100)</t>
  </si>
  <si>
    <t>2301165</t>
  </si>
  <si>
    <t>2310001</t>
  </si>
  <si>
    <t>СМП количество вызовов  %</t>
  </si>
  <si>
    <t>3310001</t>
  </si>
  <si>
    <t xml:space="preserve"> КГБУЗ "Станция скорой медицинской помощи г. Комсомольска-на-Амуре" МЗХК </t>
  </si>
  <si>
    <t>Утвержденно Комиссией по разработке ТП ОМС, тыс.руб. с 01.03.2016</t>
  </si>
  <si>
    <t xml:space="preserve"> Посещения с иными целями</t>
  </si>
  <si>
    <t>29. ФКУЗ "Медико-санитарная часть МВД России по Хабаровскому краю" 8156001</t>
  </si>
  <si>
    <t xml:space="preserve"> %</t>
  </si>
  <si>
    <t>Утвержденно Комиссией по разработке ТП ОМС, тыс.руб. с 01.04.2016</t>
  </si>
  <si>
    <t>30. КГБУЗ "Детский клинический центр медицинской реабилитации "Амурский" МЗХК 2223001</t>
  </si>
  <si>
    <t xml:space="preserve">30. КГБУЗ "Детский клинический центр медицинской реабилитации "Амурский" МЗХК </t>
  </si>
  <si>
    <t xml:space="preserve">КГБУЗ "Детский клинический центр медицинской реабилитации "Амурский" МЗХК </t>
  </si>
  <si>
    <t xml:space="preserve">КГБУЗ "Хабаровская  районная больница" МЗХК  </t>
  </si>
  <si>
    <t xml:space="preserve"> КГБУЗ "Троицкая центральная районная больница" МЗХК</t>
  </si>
  <si>
    <t>Диализ</t>
  </si>
  <si>
    <t>Приложение 3</t>
  </si>
  <si>
    <t>КОД МО</t>
  </si>
  <si>
    <t>2106183</t>
  </si>
  <si>
    <t>2301194</t>
  </si>
  <si>
    <t>2106185</t>
  </si>
  <si>
    <t>АПП</t>
  </si>
  <si>
    <t>Приложение 4</t>
  </si>
  <si>
    <t>2п. Обращения по поводу заболевания</t>
  </si>
  <si>
    <t>1п. Посещения с профилактической целью</t>
  </si>
  <si>
    <t>посещения в связи с оказанием неотложной помощи (в трампункте)</t>
  </si>
  <si>
    <t>Выполнение (гр.23/гр.22), %</t>
  </si>
  <si>
    <t>Выполнение (гр.26/гр.22), %</t>
  </si>
  <si>
    <t>3307181</t>
  </si>
  <si>
    <t>Утвержденно Комиссией по разработке ТП ОМС, тыс.руб. с 01.05.2016</t>
  </si>
  <si>
    <t xml:space="preserve">Размер отклонения суммы счетов за оказанную МП, предъявленных МО к оплате за май, от плановой МП по СМО                       </t>
  </si>
  <si>
    <t>ИЗМЕНЕННЫЙ</t>
  </si>
  <si>
    <t>2107190</t>
  </si>
  <si>
    <t>ИТОГО май СМО+ВМП+МТР</t>
  </si>
  <si>
    <t>ИТОГО май СМО+МТР</t>
  </si>
  <si>
    <t>МТР ВМП май</t>
  </si>
  <si>
    <t>койки сестринского ухода</t>
  </si>
  <si>
    <t xml:space="preserve"> План МТР на январь-июнь 2016</t>
  </si>
  <si>
    <t xml:space="preserve"> План МТР на январь-июнь 2016 г.</t>
  </si>
  <si>
    <t>Утвержденно Комиссией по разработке ТП ОМС, тыс.руб. с 01.06.2016</t>
  </si>
  <si>
    <t>психоневрологические</t>
  </si>
  <si>
    <t>Сведения о численности застрахованных лиц по данным</t>
  </si>
  <si>
    <t>регионального сегмента единого регистра застрахованных лиц</t>
  </si>
  <si>
    <t xml:space="preserve"> </t>
  </si>
  <si>
    <t>по состоянию на 01.01.2016 г.</t>
  </si>
  <si>
    <t>Наименование</t>
  </si>
  <si>
    <t>Половозрастная группа</t>
  </si>
  <si>
    <t>Амурский р-н</t>
  </si>
  <si>
    <t>Аяно-Майский р-н</t>
  </si>
  <si>
    <t>Бикинский р-н</t>
  </si>
  <si>
    <t>Ванинский р-н</t>
  </si>
  <si>
    <t>Верхнебуреинский р-н</t>
  </si>
  <si>
    <t>Вяземский р-н</t>
  </si>
  <si>
    <t>Комсомольский р-н</t>
  </si>
  <si>
    <t>Лазо им. р-н</t>
  </si>
  <si>
    <t>Нанайский р-н</t>
  </si>
  <si>
    <t>Николаевский р-н</t>
  </si>
  <si>
    <t>Охотский р-н</t>
  </si>
  <si>
    <t>Полины Осипенко им. р-н</t>
  </si>
  <si>
    <t>Советско-Гаванский р-н</t>
  </si>
  <si>
    <t>Солнечный р-н</t>
  </si>
  <si>
    <t>Тугуро-Чумиканский р-н</t>
  </si>
  <si>
    <t>Ульчский р-н</t>
  </si>
  <si>
    <t>Хабаровский р-н</t>
  </si>
  <si>
    <t>г Хабаровск</t>
  </si>
  <si>
    <t>г Комсомольск-на-Амуре</t>
  </si>
  <si>
    <t>Инокраевые</t>
  </si>
  <si>
    <t>Общий итог</t>
  </si>
  <si>
    <t>'00-04</t>
  </si>
  <si>
    <t>Всего муж.</t>
  </si>
  <si>
    <t>Всего жен.</t>
  </si>
  <si>
    <t>'05-09</t>
  </si>
  <si>
    <t>'10-14</t>
  </si>
  <si>
    <t>'15-19</t>
  </si>
  <si>
    <t>'20-24</t>
  </si>
  <si>
    <t>'25-29</t>
  </si>
  <si>
    <t>'30-34</t>
  </si>
  <si>
    <t>'35-39</t>
  </si>
  <si>
    <t>'40-44</t>
  </si>
  <si>
    <t>'45-49</t>
  </si>
  <si>
    <t>'50-54</t>
  </si>
  <si>
    <t>'55-59</t>
  </si>
  <si>
    <t>'60-64</t>
  </si>
  <si>
    <t>'65-69</t>
  </si>
  <si>
    <t>70 и</t>
  </si>
  <si>
    <t>старше</t>
  </si>
  <si>
    <t>Всего муж. По БД</t>
  </si>
  <si>
    <t>Всего жен. По БД</t>
  </si>
  <si>
    <t>ИТОГО по БД</t>
  </si>
  <si>
    <t>Начальник отдела организации ОМС ХКФОМС</t>
  </si>
  <si>
    <t>_______________И.М.Бондарь</t>
  </si>
  <si>
    <t>Исп. Косинская Л.М., 97-03-32</t>
  </si>
  <si>
    <t>Наименование муниципального образования</t>
  </si>
  <si>
    <t>Круглосуточный стационар, случай госпитализации</t>
  </si>
  <si>
    <t>Амбулаторно-поликлиническая помощь, посещений</t>
  </si>
  <si>
    <t>Дневные стационары, пациенто-дни</t>
  </si>
  <si>
    <t>СМП, вызов</t>
  </si>
  <si>
    <t>г.Комсомольск -на- Амуре</t>
  </si>
  <si>
    <t>Совгаванский район</t>
  </si>
  <si>
    <t>Всего по Хабаровскому краю*</t>
  </si>
  <si>
    <t>По Краевым и федеральным МО **</t>
  </si>
  <si>
    <t xml:space="preserve">Итого  за 2015г. </t>
  </si>
  <si>
    <t>ТПОМС на 2015 год</t>
  </si>
  <si>
    <t>Примечание:</t>
  </si>
  <si>
    <t>* без учета лечения больных в краевых учреждениях здравоохранения и федеральных медицинских учреждениях</t>
  </si>
  <si>
    <t>** Из расчета объемов медицинской помощи по Краевым МУ на общую численность застрахованных на 31.12.2015 (1 358 767 чел.)</t>
  </si>
  <si>
    <t>Выполнение территориальных нормативов объемов по АПП за 2015 год</t>
  </si>
  <si>
    <t>Амбулаторно-поликлиническая помощь, (посещений)БЕЗ УЧЕТА КРАЕВЫХ</t>
  </si>
  <si>
    <t>В % к нормативу (9,040)</t>
  </si>
  <si>
    <t>Амбулаторно-поликлиническая помощь, (посещений)С  УЧЕТОМ ЛЕЧЕНИЯ В КРАЕВЫХ МО, ХАБ.,КОМС. МО</t>
  </si>
  <si>
    <t>Всего по Хабаровскому краю</t>
  </si>
  <si>
    <t>По Краевым и федеральным МО</t>
  </si>
  <si>
    <t>Норматив АПП по ТПОМС на 2015 год, (посещения)</t>
  </si>
  <si>
    <t>Фактические объемы оказанной медицинской помощи в расчете на 1 застрахованного на 2016 год</t>
  </si>
  <si>
    <t>2306186</t>
  </si>
  <si>
    <t>2306187</t>
  </si>
  <si>
    <t>МТР июнь</t>
  </si>
  <si>
    <t>КГБУЗ "Ульчская районная больница" МЗХК</t>
  </si>
  <si>
    <t>в том числе, в отчетном месяце</t>
  </si>
  <si>
    <t xml:space="preserve"> ООО "Б.Браун Авитум Руссланд Клиникс"</t>
  </si>
  <si>
    <t>Утвержденно Комиссией по разработке ТП ОМС, тыс.руб. с 01.07.2016</t>
  </si>
  <si>
    <t xml:space="preserve">Расчет размера оплаты объемов отдельных медицинских услуг(диализ) за январь-июль 2016 года  </t>
  </si>
  <si>
    <t>Выполнение объемов медицинской помощи, оказанных в условиях дневных стационаров, за январь-июль 2016 года  (оперативные данные без учета результатов МЭК)</t>
  </si>
  <si>
    <t>Лабораторная диагностика (централизованное проведение):</t>
  </si>
  <si>
    <t xml:space="preserve"> - Автоматические (закрытые системы) биохимические исследования</t>
  </si>
  <si>
    <t xml:space="preserve"> - Автоматические (закрытые системы) исследования гемостаза</t>
  </si>
  <si>
    <t xml:space="preserve"> - Иммунологические исследования методом проточной цитометрии и хемилюминисценции</t>
  </si>
  <si>
    <t xml:space="preserve"> - Лабораторные исследования</t>
  </si>
  <si>
    <t>КГБУЗ "Консультативно-диагностический центр МЗХК "Вивея"</t>
  </si>
  <si>
    <t xml:space="preserve"> План МТР на июль-декабрь 2016</t>
  </si>
  <si>
    <t>КГБУЗ "Городская клиническая больница № 11" МЗХК</t>
  </si>
  <si>
    <t>Плановая стоимость, тыс. руб.</t>
  </si>
  <si>
    <t xml:space="preserve">Информация о выполнении объемов медицинской помощи, установленных Комиссией по разработке территориальной программой ОМС  за январь - август  2016 года </t>
  </si>
  <si>
    <t>План 8 мес.. 2016 г.</t>
  </si>
  <si>
    <t>Утвержденно Комиссией по разработке ТП ОМС на 8 мес., тыс.руб.</t>
  </si>
  <si>
    <t>Утвержденно Комиссией по разработке ТП ОМС, тыс.руб. с 01.08.2016</t>
  </si>
  <si>
    <t>Выполнение объемов медицинской помощи, установленных Территориальной программой ОМС за январь-август 2016 года</t>
  </si>
  <si>
    <t xml:space="preserve"> План МТР на июль-август 2016 г.</t>
  </si>
  <si>
    <r>
      <t>Плановая стоимость МП за счет средств ОМС, установленная решением Комиссии на январь-август, по СМО</t>
    </r>
    <r>
      <rPr>
        <b/>
        <sz val="10"/>
        <color rgb="FF000000"/>
        <rFont val="Times New Roman"/>
        <family val="1"/>
        <charset val="204"/>
      </rPr>
      <t/>
    </r>
  </si>
  <si>
    <t>Утверждено комиссией по разработке ТПОМС на январь-август 2016 года</t>
  </si>
  <si>
    <t xml:space="preserve"> КГБУЗ "Клинико-диагностический центр" МЗХК</t>
  </si>
  <si>
    <t xml:space="preserve"> ФГБУЗ "Медико-санитарная часть № 99 ФМБА"</t>
  </si>
  <si>
    <t>3307180</t>
  </si>
  <si>
    <t>56. ООО "Институт инновационных медико-эстетических технологий "Биарриц" 2101195</t>
  </si>
  <si>
    <t>Код услуги</t>
  </si>
  <si>
    <t xml:space="preserve"> в т.ч. дополнительные объемы  МП за счет трансфертов ФФОМС</t>
  </si>
  <si>
    <t>дополнительные объемы  МП за счет трансфетов ФФОМС</t>
  </si>
  <si>
    <t>дополнительные объемы  ВМП за счет трансфетов ФФОМС</t>
  </si>
  <si>
    <t xml:space="preserve"> в т.ч. дополнительные объемы  ВМП за счет трансфертов ФФОМС</t>
  </si>
  <si>
    <t>Итого дополнительные объемы МП за счет трансфертов ФФОМС</t>
  </si>
  <si>
    <t>Итого по круглосуточному стационару с доп.объемами за счет трансфертов ФФОМС</t>
  </si>
  <si>
    <t>Итого-по дневным стационарам всех типов с доп.объемами за счет трансфертов ФФОМС</t>
  </si>
  <si>
    <t xml:space="preserve">Информация о выполнении объемов медицинской помощи, установленных Комиссией по разработке территориальной программой ОМС,  за январь - сентябрь  2016 года </t>
  </si>
  <si>
    <t>План 9 мес.. 2016 г.</t>
  </si>
  <si>
    <t>Утвержденно Комиссией по разработке ТП ОМС на 9 мес., тыс.руб.</t>
  </si>
  <si>
    <t>Утвержденно Комиссией по разработке ТП ОМС, тыс.руб. с 01.09.2016</t>
  </si>
  <si>
    <t>Утверждено комиссией по разработке ТПОМС на январь-сентябрь 2016 года</t>
  </si>
  <si>
    <t>Принято к оплате МП в январе-август</t>
  </si>
  <si>
    <t>Утверждено комиссией по разработкке ТПОМС на 9 месяца, тыс. руб</t>
  </si>
  <si>
    <t>МТР январь-август</t>
  </si>
  <si>
    <r>
      <t xml:space="preserve">Сумма фактически оказанной МП согласно принятым к оплате счетам (без учета санкций) за январь-август, по СМО </t>
    </r>
    <r>
      <rPr>
        <b/>
        <sz val="14"/>
        <color rgb="FF000000"/>
        <rFont val="Times New Roman"/>
        <family val="1"/>
        <charset val="204"/>
      </rPr>
      <t/>
    </r>
  </si>
  <si>
    <t>Принято к оплате МП в январе-августе</t>
  </si>
  <si>
    <t xml:space="preserve">Расчет размера оплаты объемов отдельных медицинских услуг(диализ) за январь-август 2016 года  </t>
  </si>
  <si>
    <t>Сумма счетов за оказанную МП, предъявленных к оплате за сентябрь по СМО</t>
  </si>
  <si>
    <t xml:space="preserve">Размер отклонения суммы счетов за оказанную МП, предъявленных МО к оплате за сентябрь, от плановой МП по СМО                       </t>
  </si>
  <si>
    <t>МТР сентябрь</t>
  </si>
  <si>
    <r>
      <rPr>
        <sz val="12"/>
        <color theme="1"/>
        <rFont val="Times New Roman"/>
        <family val="1"/>
        <charset val="204"/>
      </rPr>
      <t xml:space="preserve">Рекомендованный размер   оплаты счетов медицинских организаций  за сентябрь МО       </t>
    </r>
    <r>
      <rPr>
        <sz val="10"/>
        <color theme="1"/>
        <rFont val="Times New Roman"/>
        <family val="1"/>
        <charset val="204"/>
      </rPr>
      <t xml:space="preserve">                  </t>
    </r>
  </si>
  <si>
    <t xml:space="preserve">Рекомендованный размер оплаты счетов медицинских организаций за сентябрь                     </t>
  </si>
  <si>
    <r>
      <t>Рекомендованный размер   оплаты счетов медицинских организаций  за сентябрь</t>
    </r>
    <r>
      <rPr>
        <sz val="10"/>
        <color theme="1"/>
        <rFont val="Times New Roman"/>
        <family val="1"/>
        <charset val="204"/>
      </rPr>
      <t xml:space="preserve">                 </t>
    </r>
  </si>
  <si>
    <t>Рекомендованный размер оплаты счетов медицинских организаций за сентябрь</t>
  </si>
  <si>
    <t>Размер подушевого финансирования сентябрь</t>
  </si>
  <si>
    <t>ИТОГО сентябрь СМО+МТР</t>
  </si>
  <si>
    <t xml:space="preserve">Рекомендованный размер оплаты счетов медицинских организаций за сентябрь                       </t>
  </si>
  <si>
    <t>МТР январь-август,  тыс. руб.</t>
  </si>
  <si>
    <t>Компания "Б.Браун Авитум Руссланд"</t>
  </si>
  <si>
    <t xml:space="preserve"> План МТР на июль-сентябрь 2016 г.</t>
  </si>
  <si>
    <r>
      <t>Плановая стоимость МП за счет средств ОМС, установленная решением Комиссии на январь-сентябрь, по СМО</t>
    </r>
    <r>
      <rPr>
        <b/>
        <sz val="10"/>
        <color rgb="FF000000"/>
        <rFont val="Times New Roman"/>
        <family val="1"/>
        <charset val="204"/>
      </rPr>
      <t/>
    </r>
  </si>
  <si>
    <t>Справочно: сумма счетов предъявленных за оказанную помощь, превышающих  плановую стоимость, тыс. руб</t>
  </si>
  <si>
    <t>31.ФБОУ ВО "ДВГМУ" МЗ РФ  2107803</t>
  </si>
  <si>
    <t xml:space="preserve">ФБОУ ВО "ДВГМУ" МЗ РФ </t>
  </si>
  <si>
    <t>ФГБУ "МНТК "Микрохирургия глаза" им.акад.С.Н.Федорова МЗ РФ</t>
  </si>
  <si>
    <t>10. ФГАУ "МНТК "Микрохирургия глаза" им.акад.С.Н.Федорова МЗ РФ 0353001</t>
  </si>
  <si>
    <t>13. ФГБУ "Федеральный центр сердечно-сосудистой хирургии" МЗ РФ (г. Хабаровск) 0352005</t>
  </si>
  <si>
    <t xml:space="preserve">ФГБУ "Федеральный центр сердечно-сосудистой хирургии" МЗ РФ </t>
  </si>
  <si>
    <t>10. ФГБУ "МНТК "Микрохирургия глаза" им.акад.С.Н.Федорова МЗ РФ 0353001</t>
  </si>
  <si>
    <t>10. ФГБУ "МНТК "Микрохирургия глаза" им.акад.С.Н.Федорова МЗ РФ</t>
  </si>
  <si>
    <t>13.  ФГБУ "Федеральный центр сердечно-сосудистой хирургии" МЗ РФ (г. Хабаровск)</t>
  </si>
  <si>
    <t>Информация о выполнении объемов диагностических исследований, установленных Территориальной программой ОМС  за январь-сентябрь 2016</t>
  </si>
  <si>
    <t>Плановая стоимость 9 мес, тыс. руб.</t>
  </si>
  <si>
    <t>Фактическая стоимость 8 мес, тыс. 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</si>
</sst>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0">
    <numFmt numFmtId="41" formatCode="_-* #,##0_р_._-;\-* #,##0_р_._-;_-* &quot;-&quot;_р_._-;_-@_-"/>
    <numFmt numFmtId="43" formatCode="_-* #,##0.00_р_._-;\-* #,##0.00_р_._-;_-* &quot;-&quot;??_р_._-;_-@_-"/>
    <numFmt numFmtId="164" formatCode="_-* #,##0\ _р_._-;\-* #,##0\ _р_._-;_-* &quot;-&quot;\ _р_._-;_-@_-"/>
    <numFmt numFmtId="165" formatCode="_-* #,##0.00\ _р_._-;\-* #,##0.00\ _р_._-;_-* &quot;-&quot;??\ _р_._-;_-@_-"/>
    <numFmt numFmtId="166" formatCode="0.0"/>
    <numFmt numFmtId="167" formatCode="_-* #,##0.0\ _р_._-;\-* #,##0.0\ _р_._-;_-* &quot;-&quot;??\ _р_._-;_-@_-"/>
    <numFmt numFmtId="168" formatCode="_-* #,##0\ _р_._-;\-* #,##0\ _р_._-;_-* &quot;-&quot;??\ _р_._-;_-@_-"/>
    <numFmt numFmtId="169" formatCode="_-* #,##0.0_р_._-;\-* #,##0.0_р_._-;_-* &quot;-&quot;_р_._-;_-@_-"/>
    <numFmt numFmtId="170" formatCode="_-* #,##0.0_р_._-;\-* #,##0.0_р_._-;_-* &quot;-&quot;??_р_._-;_-@_-"/>
    <numFmt numFmtId="171" formatCode="_-* #,##0.0_р_._-;\-* #,##0.0_р_._-;_-* &quot;-&quot;?_р_._-;_-@_-"/>
    <numFmt numFmtId="172" formatCode="_-* #,##0_р_._-;\-* #,##0_р_._-;_-* &quot;-&quot;??_р_._-;_-@_-"/>
    <numFmt numFmtId="173" formatCode="_-* #,##0.00_р_._-;\-* #,##0.00_р_._-;_-* &quot;-&quot;_р_._-;_-@_-"/>
    <numFmt numFmtId="174" formatCode="_-* #,##0.000_р_._-;\-* #,##0.000_р_._-;_-* &quot;-&quot;??_р_._-;_-@_-"/>
    <numFmt numFmtId="175" formatCode="#,##0.000"/>
    <numFmt numFmtId="176" formatCode="#,##0.00_ ;\-#,##0.00\ "/>
    <numFmt numFmtId="177" formatCode="#,##0_ ;\-#,##0\ "/>
    <numFmt numFmtId="178" formatCode="#,##0.0_ ;\-#,##0.0\ "/>
    <numFmt numFmtId="179" formatCode="#,##0.0"/>
    <numFmt numFmtId="180" formatCode="0_ ;\-0\ "/>
    <numFmt numFmtId="181" formatCode="#,##0.0000"/>
  </numFmts>
  <fonts count="92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u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u/>
      <sz val="11"/>
      <name val="Times New Roman"/>
      <family val="1"/>
    </font>
    <font>
      <sz val="9"/>
      <name val="Times New Roman"/>
      <family val="1"/>
      <charset val="204"/>
    </font>
    <font>
      <b/>
      <u/>
      <sz val="11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b/>
      <i/>
      <sz val="11"/>
      <name val="Times New Roman"/>
      <family val="1"/>
    </font>
    <font>
      <b/>
      <sz val="11"/>
      <color rgb="FFFF0000"/>
      <name val="Times New Roman Cyr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3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"/>
      <family val="1"/>
      <charset val="204"/>
    </font>
    <font>
      <i/>
      <sz val="12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b/>
      <sz val="12"/>
      <name val="Times New Roman"/>
      <family val="1"/>
    </font>
    <font>
      <sz val="14"/>
      <name val="Times New Roman"/>
      <family val="1"/>
      <charset val="204"/>
    </font>
    <font>
      <sz val="12"/>
      <name val="Times New Roman CYR"/>
      <charset val="204"/>
    </font>
    <font>
      <b/>
      <sz val="10"/>
      <name val="Arial Cyr"/>
      <charset val="204"/>
    </font>
    <font>
      <sz val="13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i/>
      <sz val="14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name val="Arial Cyr"/>
      <charset val="204"/>
    </font>
    <font>
      <sz val="11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name val="Arial Cyr"/>
      <family val="2"/>
      <charset val="204"/>
    </font>
    <font>
      <b/>
      <sz val="11"/>
      <color rgb="FF000000"/>
      <name val="Times New Roman"/>
      <family val="1"/>
      <charset val="204"/>
    </font>
    <font>
      <b/>
      <sz val="12"/>
      <name val="Arial Cyr"/>
      <charset val="204"/>
    </font>
    <font>
      <sz val="12"/>
      <color rgb="FFFF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2"/>
      <name val="Times New Roman Cyr"/>
      <charset val="204"/>
    </font>
    <font>
      <sz val="1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1"/>
      <color rgb="FFFF0000"/>
      <name val="Times New Roman"/>
      <family val="1"/>
    </font>
    <font>
      <b/>
      <sz val="11"/>
      <color theme="0"/>
      <name val="Times New Roman Cyr"/>
      <family val="1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1"/>
      <color rgb="FFFF0000"/>
      <name val="Times New Roman Cyr"/>
      <charset val="204"/>
    </font>
    <font>
      <b/>
      <i/>
      <sz val="12"/>
      <color theme="1"/>
      <name val="Times New Roman"/>
      <family val="1"/>
      <charset val="204"/>
    </font>
  </fonts>
  <fills count="71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99FF99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9FFCC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</fills>
  <borders count="111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</borders>
  <cellStyleXfs count="78">
    <xf numFmtId="0" fontId="0" fillId="0" borderId="0"/>
    <xf numFmtId="0" fontId="8" fillId="0" borderId="0"/>
    <xf numFmtId="43" fontId="7" fillId="0" borderId="0" applyFont="0" applyFill="0" applyBorder="0" applyAlignment="0" applyProtection="0"/>
    <xf numFmtId="164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33" fillId="0" borderId="0"/>
    <xf numFmtId="43" fontId="33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27" fillId="0" borderId="0" applyFill="0" applyBorder="0" applyProtection="0">
      <alignment wrapText="1"/>
      <protection locked="0"/>
    </xf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4" fillId="0" borderId="0"/>
    <xf numFmtId="0" fontId="4" fillId="0" borderId="0"/>
    <xf numFmtId="0" fontId="7" fillId="0" borderId="0"/>
    <xf numFmtId="9" fontId="7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58" fillId="0" borderId="0"/>
    <xf numFmtId="0" fontId="7" fillId="0" borderId="0"/>
    <xf numFmtId="0" fontId="7" fillId="0" borderId="0"/>
    <xf numFmtId="0" fontId="7" fillId="0" borderId="0"/>
    <xf numFmtId="0" fontId="4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100" applyNumberFormat="0" applyFill="0" applyAlignment="0" applyProtection="0"/>
    <xf numFmtId="0" fontId="76" fillId="0" borderId="101" applyNumberFormat="0" applyFill="0" applyAlignment="0" applyProtection="0"/>
    <xf numFmtId="0" fontId="77" fillId="0" borderId="102" applyNumberFormat="0" applyFill="0" applyAlignment="0" applyProtection="0"/>
    <xf numFmtId="0" fontId="77" fillId="0" borderId="0" applyNumberFormat="0" applyFill="0" applyBorder="0" applyAlignment="0" applyProtection="0"/>
    <xf numFmtId="0" fontId="78" fillId="39" borderId="0" applyNumberFormat="0" applyBorder="0" applyAlignment="0" applyProtection="0"/>
    <xf numFmtId="0" fontId="79" fillId="40" borderId="0" applyNumberFormat="0" applyBorder="0" applyAlignment="0" applyProtection="0"/>
    <xf numFmtId="0" fontId="80" fillId="41" borderId="0" applyNumberFormat="0" applyBorder="0" applyAlignment="0" applyProtection="0"/>
    <xf numFmtId="0" fontId="81" fillId="42" borderId="103" applyNumberFormat="0" applyAlignment="0" applyProtection="0"/>
    <xf numFmtId="0" fontId="82" fillId="43" borderId="104" applyNumberFormat="0" applyAlignment="0" applyProtection="0"/>
    <xf numFmtId="0" fontId="83" fillId="43" borderId="103" applyNumberFormat="0" applyAlignment="0" applyProtection="0"/>
    <xf numFmtId="0" fontId="84" fillId="0" borderId="105" applyNumberFormat="0" applyFill="0" applyAlignment="0" applyProtection="0"/>
    <xf numFmtId="0" fontId="85" fillId="44" borderId="106" applyNumberFormat="0" applyAlignment="0" applyProtection="0"/>
    <xf numFmtId="0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108" applyNumberFormat="0" applyFill="0" applyAlignment="0" applyProtection="0"/>
    <xf numFmtId="0" fontId="89" fillId="46" borderId="0" applyNumberFormat="0" applyBorder="0" applyAlignment="0" applyProtection="0"/>
    <xf numFmtId="0" fontId="2" fillId="47" borderId="0" applyNumberFormat="0" applyBorder="0" applyAlignment="0" applyProtection="0"/>
    <xf numFmtId="0" fontId="2" fillId="48" borderId="0" applyNumberFormat="0" applyBorder="0" applyAlignment="0" applyProtection="0"/>
    <xf numFmtId="0" fontId="89" fillId="49" borderId="0" applyNumberFormat="0" applyBorder="0" applyAlignment="0" applyProtection="0"/>
    <xf numFmtId="0" fontId="89" fillId="50" borderId="0" applyNumberFormat="0" applyBorder="0" applyAlignment="0" applyProtection="0"/>
    <xf numFmtId="0" fontId="2" fillId="51" borderId="0" applyNumberFormat="0" applyBorder="0" applyAlignment="0" applyProtection="0"/>
    <xf numFmtId="0" fontId="2" fillId="52" borderId="0" applyNumberFormat="0" applyBorder="0" applyAlignment="0" applyProtection="0"/>
    <xf numFmtId="0" fontId="89" fillId="53" borderId="0" applyNumberFormat="0" applyBorder="0" applyAlignment="0" applyProtection="0"/>
    <xf numFmtId="0" fontId="89" fillId="54" borderId="0" applyNumberFormat="0" applyBorder="0" applyAlignment="0" applyProtection="0"/>
    <xf numFmtId="0" fontId="2" fillId="55" borderId="0" applyNumberFormat="0" applyBorder="0" applyAlignment="0" applyProtection="0"/>
    <xf numFmtId="0" fontId="2" fillId="56" borderId="0" applyNumberFormat="0" applyBorder="0" applyAlignment="0" applyProtection="0"/>
    <xf numFmtId="0" fontId="89" fillId="57" borderId="0" applyNumberFormat="0" applyBorder="0" applyAlignment="0" applyProtection="0"/>
    <xf numFmtId="0" fontId="89" fillId="58" borderId="0" applyNumberFormat="0" applyBorder="0" applyAlignment="0" applyProtection="0"/>
    <xf numFmtId="0" fontId="2" fillId="59" borderId="0" applyNumberFormat="0" applyBorder="0" applyAlignment="0" applyProtection="0"/>
    <xf numFmtId="0" fontId="2" fillId="60" borderId="0" applyNumberFormat="0" applyBorder="0" applyAlignment="0" applyProtection="0"/>
    <xf numFmtId="0" fontId="89" fillId="61" borderId="0" applyNumberFormat="0" applyBorder="0" applyAlignment="0" applyProtection="0"/>
    <xf numFmtId="0" fontId="89" fillId="62" borderId="0" applyNumberFormat="0" applyBorder="0" applyAlignment="0" applyProtection="0"/>
    <xf numFmtId="0" fontId="2" fillId="63" borderId="0" applyNumberFormat="0" applyBorder="0" applyAlignment="0" applyProtection="0"/>
    <xf numFmtId="0" fontId="2" fillId="64" borderId="0" applyNumberFormat="0" applyBorder="0" applyAlignment="0" applyProtection="0"/>
    <xf numFmtId="0" fontId="89" fillId="65" borderId="0" applyNumberFormat="0" applyBorder="0" applyAlignment="0" applyProtection="0"/>
    <xf numFmtId="0" fontId="89" fillId="66" borderId="0" applyNumberFormat="0" applyBorder="0" applyAlignment="0" applyProtection="0"/>
    <xf numFmtId="0" fontId="2" fillId="67" borderId="0" applyNumberFormat="0" applyBorder="0" applyAlignment="0" applyProtection="0"/>
    <xf numFmtId="0" fontId="2" fillId="68" borderId="0" applyNumberFormat="0" applyBorder="0" applyAlignment="0" applyProtection="0"/>
    <xf numFmtId="0" fontId="89" fillId="69" borderId="0" applyNumberFormat="0" applyBorder="0" applyAlignment="0" applyProtection="0"/>
    <xf numFmtId="0" fontId="2" fillId="0" borderId="0"/>
    <xf numFmtId="0" fontId="2" fillId="0" borderId="0"/>
    <xf numFmtId="0" fontId="2" fillId="45" borderId="107" applyNumberFormat="0" applyFont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4504">
    <xf numFmtId="0" fontId="0" fillId="0" borderId="0" xfId="0"/>
    <xf numFmtId="41" fontId="10" fillId="0" borderId="2" xfId="1" applyNumberFormat="1" applyFont="1" applyFill="1" applyBorder="1"/>
    <xf numFmtId="0" fontId="10" fillId="0" borderId="2" xfId="1" applyFont="1" applyFill="1" applyBorder="1"/>
    <xf numFmtId="169" fontId="10" fillId="0" borderId="2" xfId="1" applyNumberFormat="1" applyFont="1" applyFill="1" applyBorder="1"/>
    <xf numFmtId="41" fontId="12" fillId="0" borderId="2" xfId="1" applyNumberFormat="1" applyFont="1" applyFill="1" applyBorder="1"/>
    <xf numFmtId="41" fontId="9" fillId="0" borderId="2" xfId="1" applyNumberFormat="1" applyFont="1" applyFill="1" applyBorder="1"/>
    <xf numFmtId="41" fontId="9" fillId="0" borderId="2" xfId="1" applyNumberFormat="1" applyFont="1" applyFill="1" applyBorder="1" applyAlignment="1">
      <alignment horizontal="center"/>
    </xf>
    <xf numFmtId="41" fontId="9" fillId="0" borderId="2" xfId="1" applyNumberFormat="1" applyFont="1" applyFill="1" applyBorder="1" applyAlignment="1">
      <alignment horizontal="right"/>
    </xf>
    <xf numFmtId="41" fontId="9" fillId="0" borderId="2" xfId="2" applyNumberFormat="1" applyFont="1" applyFill="1" applyBorder="1"/>
    <xf numFmtId="172" fontId="9" fillId="0" borderId="2" xfId="2" applyNumberFormat="1" applyFont="1" applyFill="1" applyBorder="1"/>
    <xf numFmtId="41" fontId="14" fillId="0" borderId="2" xfId="1" applyNumberFormat="1" applyFont="1" applyFill="1" applyBorder="1" applyAlignment="1">
      <alignment horizontal="right"/>
    </xf>
    <xf numFmtId="41" fontId="14" fillId="0" borderId="2" xfId="1" applyNumberFormat="1" applyFont="1" applyFill="1" applyBorder="1"/>
    <xf numFmtId="172" fontId="14" fillId="0" borderId="2" xfId="2" applyNumberFormat="1" applyFont="1" applyFill="1" applyBorder="1"/>
    <xf numFmtId="0" fontId="14" fillId="0" borderId="2" xfId="1" applyFont="1" applyFill="1" applyBorder="1" applyAlignment="1">
      <alignment horizontal="left" indent="1"/>
    </xf>
    <xf numFmtId="41" fontId="14" fillId="0" borderId="4" xfId="1" applyNumberFormat="1" applyFont="1" applyFill="1" applyBorder="1" applyAlignment="1">
      <alignment horizontal="right"/>
    </xf>
    <xf numFmtId="170" fontId="14" fillId="0" borderId="4" xfId="2" applyNumberFormat="1" applyFont="1" applyFill="1" applyBorder="1" applyAlignment="1">
      <alignment horizontal="right"/>
    </xf>
    <xf numFmtId="41" fontId="14" fillId="0" borderId="4" xfId="1" applyNumberFormat="1" applyFont="1" applyFill="1" applyBorder="1"/>
    <xf numFmtId="41" fontId="14" fillId="0" borderId="4" xfId="2" applyNumberFormat="1" applyFont="1" applyFill="1" applyBorder="1"/>
    <xf numFmtId="41" fontId="9" fillId="0" borderId="4" xfId="1" applyNumberFormat="1" applyFont="1" applyFill="1" applyBorder="1"/>
    <xf numFmtId="0" fontId="14" fillId="0" borderId="2" xfId="1" applyFont="1" applyFill="1" applyBorder="1" applyAlignment="1">
      <alignment wrapText="1"/>
    </xf>
    <xf numFmtId="0" fontId="14" fillId="0" borderId="2" xfId="1" applyFont="1" applyFill="1" applyBorder="1" applyAlignment="1">
      <alignment horizontal="left"/>
    </xf>
    <xf numFmtId="41" fontId="9" fillId="0" borderId="4" xfId="2" applyNumberFormat="1" applyFont="1" applyFill="1" applyBorder="1"/>
    <xf numFmtId="0" fontId="9" fillId="0" borderId="2" xfId="1" applyFont="1" applyFill="1" applyBorder="1"/>
    <xf numFmtId="41" fontId="14" fillId="0" borderId="4" xfId="1" applyNumberFormat="1" applyFont="1" applyFill="1" applyBorder="1" applyAlignment="1">
      <alignment horizontal="center"/>
    </xf>
    <xf numFmtId="0" fontId="9" fillId="0" borderId="0" xfId="1" applyFont="1" applyFill="1"/>
    <xf numFmtId="169" fontId="14" fillId="0" borderId="2" xfId="1" applyNumberFormat="1" applyFont="1" applyFill="1" applyBorder="1"/>
    <xf numFmtId="0" fontId="14" fillId="0" borderId="0" xfId="1" applyFont="1" applyFill="1"/>
    <xf numFmtId="172" fontId="14" fillId="0" borderId="2" xfId="1" applyNumberFormat="1" applyFont="1" applyFill="1" applyBorder="1"/>
    <xf numFmtId="0" fontId="14" fillId="0" borderId="4" xfId="1" applyFont="1" applyFill="1" applyBorder="1" applyAlignment="1">
      <alignment horizontal="left"/>
    </xf>
    <xf numFmtId="169" fontId="14" fillId="0" borderId="4" xfId="1" applyNumberFormat="1" applyFont="1" applyFill="1" applyBorder="1"/>
    <xf numFmtId="172" fontId="14" fillId="0" borderId="4" xfId="2" applyNumberFormat="1" applyFont="1" applyFill="1" applyBorder="1"/>
    <xf numFmtId="0" fontId="14" fillId="0" borderId="0" xfId="1" applyFont="1" applyFill="1" applyBorder="1"/>
    <xf numFmtId="41" fontId="14" fillId="0" borderId="12" xfId="1" applyNumberFormat="1" applyFont="1" applyFill="1" applyBorder="1" applyAlignment="1">
      <alignment horizontal="center"/>
    </xf>
    <xf numFmtId="0" fontId="9" fillId="0" borderId="12" xfId="1" applyFont="1" applyFill="1" applyBorder="1"/>
    <xf numFmtId="0" fontId="14" fillId="0" borderId="12" xfId="1" applyFont="1" applyFill="1" applyBorder="1"/>
    <xf numFmtId="170" fontId="14" fillId="0" borderId="2" xfId="2" applyNumberFormat="1" applyFont="1" applyFill="1" applyBorder="1"/>
    <xf numFmtId="41" fontId="9" fillId="0" borderId="12" xfId="1" applyNumberFormat="1" applyFont="1" applyFill="1" applyBorder="1"/>
    <xf numFmtId="172" fontId="9" fillId="0" borderId="12" xfId="2" applyNumberFormat="1" applyFont="1" applyFill="1" applyBorder="1"/>
    <xf numFmtId="41" fontId="9" fillId="0" borderId="12" xfId="1" applyNumberFormat="1" applyFont="1" applyFill="1" applyBorder="1" applyAlignment="1">
      <alignment horizontal="center"/>
    </xf>
    <xf numFmtId="41" fontId="14" fillId="0" borderId="12" xfId="1" applyNumberFormat="1" applyFont="1" applyFill="1" applyBorder="1"/>
    <xf numFmtId="0" fontId="9" fillId="0" borderId="0" xfId="1" applyFont="1" applyFill="1" applyBorder="1"/>
    <xf numFmtId="0" fontId="9" fillId="0" borderId="1" xfId="1" applyFont="1" applyFill="1" applyBorder="1" applyAlignment="1">
      <alignment horizontal="center"/>
    </xf>
    <xf numFmtId="0" fontId="9" fillId="0" borderId="2" xfId="1" applyFont="1" applyFill="1" applyBorder="1" applyAlignment="1">
      <alignment horizontal="center"/>
    </xf>
    <xf numFmtId="0" fontId="9" fillId="0" borderId="7" xfId="1" applyFont="1" applyFill="1" applyBorder="1" applyAlignment="1">
      <alignment horizontal="center"/>
    </xf>
    <xf numFmtId="0" fontId="14" fillId="0" borderId="4" xfId="1" applyFont="1" applyFill="1" applyBorder="1"/>
    <xf numFmtId="0" fontId="14" fillId="0" borderId="4" xfId="1" applyFont="1" applyFill="1" applyBorder="1" applyAlignment="1">
      <alignment wrapText="1"/>
    </xf>
    <xf numFmtId="0" fontId="9" fillId="0" borderId="11" xfId="1" applyFont="1" applyFill="1" applyBorder="1"/>
    <xf numFmtId="0" fontId="9" fillId="0" borderId="12" xfId="1" applyFont="1" applyFill="1" applyBorder="1" applyAlignment="1">
      <alignment horizontal="left" indent="2"/>
    </xf>
    <xf numFmtId="0" fontId="9" fillId="0" borderId="12" xfId="1" applyFont="1" applyFill="1" applyBorder="1" applyAlignment="1">
      <alignment horizontal="left" wrapText="1" indent="2"/>
    </xf>
    <xf numFmtId="170" fontId="9" fillId="0" borderId="12" xfId="2" applyNumberFormat="1" applyFont="1" applyFill="1" applyBorder="1"/>
    <xf numFmtId="171" fontId="9" fillId="0" borderId="12" xfId="1" applyNumberFormat="1" applyFont="1" applyFill="1" applyBorder="1"/>
    <xf numFmtId="0" fontId="16" fillId="0" borderId="12" xfId="1" applyFont="1" applyFill="1" applyBorder="1" applyAlignment="1">
      <alignment horizontal="left" indent="1"/>
    </xf>
    <xf numFmtId="41" fontId="9" fillId="0" borderId="12" xfId="1" applyNumberFormat="1" applyFont="1" applyFill="1" applyBorder="1" applyAlignment="1">
      <alignment horizontal="right"/>
    </xf>
    <xf numFmtId="41" fontId="9" fillId="0" borderId="12" xfId="2" applyNumberFormat="1" applyFont="1" applyFill="1" applyBorder="1"/>
    <xf numFmtId="0" fontId="14" fillId="0" borderId="12" xfId="1" applyFont="1" applyFill="1" applyBorder="1" applyAlignment="1">
      <alignment horizontal="left" indent="1"/>
    </xf>
    <xf numFmtId="41" fontId="14" fillId="0" borderId="12" xfId="1" applyNumberFormat="1" applyFont="1" applyFill="1" applyBorder="1" applyAlignment="1">
      <alignment horizontal="right"/>
    </xf>
    <xf numFmtId="171" fontId="14" fillId="0" borderId="12" xfId="1" applyNumberFormat="1" applyFont="1" applyFill="1" applyBorder="1"/>
    <xf numFmtId="41" fontId="14" fillId="0" borderId="12" xfId="2" applyNumberFormat="1" applyFont="1" applyFill="1" applyBorder="1"/>
    <xf numFmtId="0" fontId="9" fillId="0" borderId="12" xfId="0" applyFont="1" applyFill="1" applyBorder="1" applyAlignment="1">
      <alignment horizontal="left" wrapText="1" indent="2"/>
    </xf>
    <xf numFmtId="0" fontId="14" fillId="0" borderId="12" xfId="0" applyFont="1" applyFill="1" applyBorder="1" applyAlignment="1">
      <alignment horizontal="left" indent="1"/>
    </xf>
    <xf numFmtId="0" fontId="16" fillId="0" borderId="12" xfId="0" applyFont="1" applyFill="1" applyBorder="1" applyAlignment="1">
      <alignment horizontal="left" indent="1"/>
    </xf>
    <xf numFmtId="0" fontId="9" fillId="0" borderId="12" xfId="0" applyFont="1" applyFill="1" applyBorder="1" applyAlignment="1">
      <alignment horizontal="left" indent="2"/>
    </xf>
    <xf numFmtId="172" fontId="14" fillId="0" borderId="12" xfId="2" applyNumberFormat="1" applyFont="1" applyFill="1" applyBorder="1"/>
    <xf numFmtId="41" fontId="9" fillId="0" borderId="16" xfId="1" applyNumberFormat="1" applyFont="1" applyFill="1" applyBorder="1"/>
    <xf numFmtId="171" fontId="14" fillId="0" borderId="16" xfId="1" applyNumberFormat="1" applyFont="1" applyFill="1" applyBorder="1"/>
    <xf numFmtId="41" fontId="9" fillId="0" borderId="16" xfId="2" applyNumberFormat="1" applyFont="1" applyFill="1" applyBorder="1"/>
    <xf numFmtId="41" fontId="14" fillId="0" borderId="16" xfId="2" applyNumberFormat="1" applyFont="1" applyFill="1" applyBorder="1"/>
    <xf numFmtId="0" fontId="14" fillId="0" borderId="12" xfId="1" applyFont="1" applyFill="1" applyBorder="1" applyAlignment="1">
      <alignment horizontal="left"/>
    </xf>
    <xf numFmtId="41" fontId="9" fillId="0" borderId="12" xfId="2" applyNumberFormat="1" applyFont="1" applyFill="1" applyBorder="1" applyAlignment="1">
      <alignment horizontal="right"/>
    </xf>
    <xf numFmtId="0" fontId="14" fillId="0" borderId="12" xfId="1" applyFont="1" applyFill="1" applyBorder="1" applyAlignment="1">
      <alignment horizontal="left" wrapText="1"/>
    </xf>
    <xf numFmtId="169" fontId="14" fillId="0" borderId="12" xfId="1" applyNumberFormat="1" applyFont="1" applyFill="1" applyBorder="1"/>
    <xf numFmtId="169" fontId="9" fillId="0" borderId="12" xfId="1" applyNumberFormat="1" applyFont="1" applyFill="1" applyBorder="1"/>
    <xf numFmtId="172" fontId="14" fillId="0" borderId="12" xfId="1" applyNumberFormat="1" applyFont="1" applyFill="1" applyBorder="1"/>
    <xf numFmtId="170" fontId="14" fillId="0" borderId="12" xfId="2" applyNumberFormat="1" applyFont="1" applyFill="1" applyBorder="1"/>
    <xf numFmtId="172" fontId="9" fillId="0" borderId="12" xfId="2" applyNumberFormat="1" applyFont="1" applyFill="1" applyBorder="1" applyAlignment="1">
      <alignment horizontal="center"/>
    </xf>
    <xf numFmtId="0" fontId="9" fillId="0" borderId="12" xfId="1" applyFont="1" applyFill="1" applyBorder="1" applyAlignment="1">
      <alignment horizontal="center"/>
    </xf>
    <xf numFmtId="172" fontId="14" fillId="0" borderId="2" xfId="2" applyNumberFormat="1" applyFont="1" applyFill="1" applyBorder="1" applyAlignment="1">
      <alignment horizontal="center"/>
    </xf>
    <xf numFmtId="172" fontId="14" fillId="0" borderId="4" xfId="2" applyNumberFormat="1" applyFont="1" applyFill="1" applyBorder="1" applyAlignment="1">
      <alignment horizontal="right"/>
    </xf>
    <xf numFmtId="41" fontId="14" fillId="0" borderId="12" xfId="3" applyNumberFormat="1" applyFont="1" applyFill="1" applyBorder="1" applyAlignment="1">
      <alignment horizontal="right"/>
    </xf>
    <xf numFmtId="0" fontId="17" fillId="0" borderId="2" xfId="1" applyFont="1" applyFill="1" applyBorder="1" applyAlignment="1">
      <alignment horizontal="left"/>
    </xf>
    <xf numFmtId="0" fontId="14" fillId="0" borderId="12" xfId="1" applyFont="1" applyFill="1" applyBorder="1" applyAlignment="1">
      <alignment horizontal="center"/>
    </xf>
    <xf numFmtId="0" fontId="14" fillId="0" borderId="12" xfId="1" applyFont="1" applyFill="1" applyBorder="1" applyAlignment="1">
      <alignment horizontal="right"/>
    </xf>
    <xf numFmtId="0" fontId="14" fillId="0" borderId="2" xfId="1" applyFont="1" applyFill="1" applyBorder="1" applyAlignment="1">
      <alignment horizontal="center"/>
    </xf>
    <xf numFmtId="0" fontId="9" fillId="0" borderId="5" xfId="1" applyFont="1" applyFill="1" applyBorder="1"/>
    <xf numFmtId="167" fontId="9" fillId="0" borderId="12" xfId="4" applyNumberFormat="1" applyFont="1" applyFill="1" applyBorder="1"/>
    <xf numFmtId="167" fontId="14" fillId="0" borderId="12" xfId="4" applyNumberFormat="1" applyFont="1" applyFill="1" applyBorder="1"/>
    <xf numFmtId="169" fontId="9" fillId="0" borderId="12" xfId="1" applyNumberFormat="1" applyFont="1" applyFill="1" applyBorder="1" applyAlignment="1">
      <alignment horizontal="center"/>
    </xf>
    <xf numFmtId="169" fontId="14" fillId="0" borderId="2" xfId="1" applyNumberFormat="1" applyFont="1" applyFill="1" applyBorder="1" applyAlignment="1">
      <alignment horizontal="center"/>
    </xf>
    <xf numFmtId="0" fontId="17" fillId="0" borderId="1" xfId="1" applyFont="1" applyFill="1" applyBorder="1"/>
    <xf numFmtId="172" fontId="9" fillId="0" borderId="20" xfId="2" applyNumberFormat="1" applyFont="1" applyFill="1" applyBorder="1"/>
    <xf numFmtId="172" fontId="9" fillId="0" borderId="16" xfId="2" applyNumberFormat="1" applyFont="1" applyFill="1" applyBorder="1"/>
    <xf numFmtId="41" fontId="14" fillId="0" borderId="16" xfId="1" applyNumberFormat="1" applyFont="1" applyFill="1" applyBorder="1"/>
    <xf numFmtId="0" fontId="9" fillId="0" borderId="20" xfId="1" applyFont="1" applyFill="1" applyBorder="1"/>
    <xf numFmtId="41" fontId="9" fillId="0" borderId="20" xfId="1" applyNumberFormat="1" applyFont="1" applyFill="1" applyBorder="1"/>
    <xf numFmtId="41" fontId="9" fillId="0" borderId="12" xfId="2" applyNumberFormat="1" applyFont="1" applyFill="1" applyBorder="1" applyAlignment="1">
      <alignment horizontal="center"/>
    </xf>
    <xf numFmtId="41" fontId="18" fillId="0" borderId="12" xfId="1" applyNumberFormat="1" applyFont="1" applyFill="1" applyBorder="1"/>
    <xf numFmtId="0" fontId="18" fillId="0" borderId="0" xfId="1" applyFont="1" applyFill="1"/>
    <xf numFmtId="170" fontId="18" fillId="0" borderId="12" xfId="2" applyNumberFormat="1" applyFont="1" applyFill="1" applyBorder="1"/>
    <xf numFmtId="171" fontId="18" fillId="0" borderId="12" xfId="1" applyNumberFormat="1" applyFont="1" applyFill="1" applyBorder="1"/>
    <xf numFmtId="0" fontId="18" fillId="0" borderId="0" xfId="1" applyFont="1" applyFill="1" applyBorder="1"/>
    <xf numFmtId="172" fontId="19" fillId="0" borderId="12" xfId="2" applyNumberFormat="1" applyFont="1" applyFill="1" applyBorder="1"/>
    <xf numFmtId="171" fontId="18" fillId="0" borderId="12" xfId="3" applyNumberFormat="1" applyFont="1" applyFill="1" applyBorder="1"/>
    <xf numFmtId="0" fontId="19" fillId="0" borderId="0" xfId="1" applyFont="1" applyFill="1"/>
    <xf numFmtId="0" fontId="19" fillId="0" borderId="12" xfId="1" applyFont="1" applyFill="1" applyBorder="1" applyAlignment="1">
      <alignment horizontal="left" indent="2"/>
    </xf>
    <xf numFmtId="41" fontId="19" fillId="0" borderId="12" xfId="1" applyNumberFormat="1" applyFont="1" applyFill="1" applyBorder="1" applyAlignment="1">
      <alignment horizontal="center"/>
    </xf>
    <xf numFmtId="0" fontId="19" fillId="0" borderId="12" xfId="1" applyFont="1" applyFill="1" applyBorder="1"/>
    <xf numFmtId="170" fontId="19" fillId="0" borderId="12" xfId="2" applyNumberFormat="1" applyFont="1" applyFill="1" applyBorder="1"/>
    <xf numFmtId="41" fontId="19" fillId="0" borderId="12" xfId="1" applyNumberFormat="1" applyFont="1" applyFill="1" applyBorder="1"/>
    <xf numFmtId="0" fontId="19" fillId="0" borderId="0" xfId="1" applyFont="1" applyFill="1" applyBorder="1"/>
    <xf numFmtId="172" fontId="18" fillId="0" borderId="2" xfId="2" applyNumberFormat="1" applyFont="1" applyFill="1" applyBorder="1"/>
    <xf numFmtId="41" fontId="18" fillId="0" borderId="4" xfId="1" applyNumberFormat="1" applyFont="1" applyFill="1" applyBorder="1" applyAlignment="1">
      <alignment horizontal="right"/>
    </xf>
    <xf numFmtId="0" fontId="18" fillId="0" borderId="12" xfId="1" applyFont="1" applyFill="1" applyBorder="1"/>
    <xf numFmtId="0" fontId="20" fillId="0" borderId="12" xfId="1" applyFont="1" applyFill="1" applyBorder="1" applyAlignment="1">
      <alignment horizontal="left" indent="1"/>
    </xf>
    <xf numFmtId="0" fontId="20" fillId="0" borderId="0" xfId="1" applyFont="1" applyFill="1" applyBorder="1"/>
    <xf numFmtId="172" fontId="19" fillId="0" borderId="12" xfId="1" applyNumberFormat="1" applyFont="1" applyFill="1" applyBorder="1"/>
    <xf numFmtId="0" fontId="19" fillId="0" borderId="2" xfId="1" applyFont="1" applyFill="1" applyBorder="1"/>
    <xf numFmtId="0" fontId="20" fillId="0" borderId="12" xfId="0" applyFont="1" applyFill="1" applyBorder="1" applyAlignment="1">
      <alignment horizontal="left" indent="1"/>
    </xf>
    <xf numFmtId="0" fontId="18" fillId="0" borderId="12" xfId="1" applyFont="1" applyFill="1" applyBorder="1" applyAlignment="1">
      <alignment horizontal="left" wrapText="1"/>
    </xf>
    <xf numFmtId="41" fontId="18" fillId="0" borderId="12" xfId="1" applyNumberFormat="1" applyFont="1" applyFill="1" applyBorder="1" applyAlignment="1">
      <alignment horizontal="right"/>
    </xf>
    <xf numFmtId="172" fontId="18" fillId="0" borderId="2" xfId="1" applyNumberFormat="1" applyFont="1" applyFill="1" applyBorder="1"/>
    <xf numFmtId="172" fontId="18" fillId="0" borderId="12" xfId="1" applyNumberFormat="1" applyFont="1" applyFill="1" applyBorder="1"/>
    <xf numFmtId="0" fontId="18" fillId="0" borderId="4" xfId="1" applyFont="1" applyFill="1" applyBorder="1" applyAlignment="1">
      <alignment horizontal="left"/>
    </xf>
    <xf numFmtId="41" fontId="18" fillId="0" borderId="16" xfId="1" applyNumberFormat="1" applyFont="1" applyFill="1" applyBorder="1" applyAlignment="1">
      <alignment horizontal="right"/>
    </xf>
    <xf numFmtId="41" fontId="18" fillId="0" borderId="16" xfId="1" applyNumberFormat="1" applyFont="1" applyFill="1" applyBorder="1"/>
    <xf numFmtId="0" fontId="21" fillId="0" borderId="21" xfId="1" applyFont="1" applyFill="1" applyBorder="1"/>
    <xf numFmtId="0" fontId="19" fillId="0" borderId="2" xfId="1" applyFont="1" applyFill="1" applyBorder="1" applyAlignment="1">
      <alignment horizontal="center"/>
    </xf>
    <xf numFmtId="2" fontId="19" fillId="0" borderId="2" xfId="1" applyNumberFormat="1" applyFont="1" applyFill="1" applyBorder="1" applyAlignment="1">
      <alignment horizontal="center"/>
    </xf>
    <xf numFmtId="172" fontId="19" fillId="0" borderId="12" xfId="2" applyNumberFormat="1" applyFont="1" applyFill="1" applyBorder="1" applyAlignment="1">
      <alignment horizontal="right"/>
    </xf>
    <xf numFmtId="172" fontId="18" fillId="0" borderId="12" xfId="2" applyNumberFormat="1" applyFont="1" applyFill="1" applyBorder="1" applyAlignment="1">
      <alignment horizontal="right"/>
    </xf>
    <xf numFmtId="172" fontId="18" fillId="0" borderId="3" xfId="2" applyNumberFormat="1" applyFont="1" applyFill="1" applyBorder="1"/>
    <xf numFmtId="0" fontId="18" fillId="0" borderId="12" xfId="1" applyFont="1" applyFill="1" applyBorder="1" applyAlignment="1">
      <alignment wrapText="1"/>
    </xf>
    <xf numFmtId="0" fontId="19" fillId="0" borderId="1" xfId="1" applyFont="1" applyFill="1" applyBorder="1" applyAlignment="1">
      <alignment horizontal="center"/>
    </xf>
    <xf numFmtId="0" fontId="19" fillId="0" borderId="7" xfId="1" applyFont="1" applyFill="1" applyBorder="1" applyAlignment="1">
      <alignment horizontal="center"/>
    </xf>
    <xf numFmtId="0" fontId="14" fillId="0" borderId="4" xfId="1" applyFont="1" applyFill="1" applyBorder="1" applyAlignment="1">
      <alignment horizontal="left" indent="1"/>
    </xf>
    <xf numFmtId="41" fontId="14" fillId="0" borderId="20" xfId="1" applyNumberFormat="1" applyFont="1" applyFill="1" applyBorder="1"/>
    <xf numFmtId="41" fontId="14" fillId="0" borderId="20" xfId="1" applyNumberFormat="1" applyFont="1" applyFill="1" applyBorder="1" applyAlignment="1">
      <alignment horizontal="right"/>
    </xf>
    <xf numFmtId="0" fontId="12" fillId="0" borderId="2" xfId="1" applyFont="1" applyFill="1" applyBorder="1" applyAlignment="1">
      <alignment horizontal="center"/>
    </xf>
    <xf numFmtId="172" fontId="12" fillId="0" borderId="2" xfId="2" applyNumberFormat="1" applyFont="1" applyFill="1" applyBorder="1"/>
    <xf numFmtId="0" fontId="12" fillId="0" borderId="2" xfId="1" applyFont="1" applyFill="1" applyBorder="1"/>
    <xf numFmtId="172" fontId="10" fillId="0" borderId="2" xfId="2" applyNumberFormat="1" applyFont="1" applyFill="1" applyBorder="1"/>
    <xf numFmtId="41" fontId="10" fillId="0" borderId="4" xfId="1" applyNumberFormat="1" applyFont="1" applyFill="1" applyBorder="1"/>
    <xf numFmtId="172" fontId="10" fillId="0" borderId="4" xfId="2" applyNumberFormat="1" applyFont="1" applyFill="1" applyBorder="1"/>
    <xf numFmtId="0" fontId="10" fillId="0" borderId="2" xfId="1" applyFont="1" applyFill="1" applyBorder="1" applyAlignment="1">
      <alignment horizontal="left"/>
    </xf>
    <xf numFmtId="41" fontId="10" fillId="0" borderId="12" xfId="1" applyNumberFormat="1" applyFont="1" applyFill="1" applyBorder="1"/>
    <xf numFmtId="41" fontId="12" fillId="0" borderId="12" xfId="1" applyNumberFormat="1" applyFont="1" applyFill="1" applyBorder="1"/>
    <xf numFmtId="0" fontId="12" fillId="0" borderId="12" xfId="1" applyFont="1" applyFill="1" applyBorder="1" applyAlignment="1">
      <alignment horizontal="left" wrapText="1" indent="2"/>
    </xf>
    <xf numFmtId="0" fontId="23" fillId="0" borderId="2" xfId="1" applyFont="1" applyFill="1" applyBorder="1"/>
    <xf numFmtId="0" fontId="10" fillId="0" borderId="12" xfId="1" applyFont="1" applyFill="1" applyBorder="1"/>
    <xf numFmtId="0" fontId="12" fillId="0" borderId="12" xfId="1" applyFont="1" applyFill="1" applyBorder="1" applyAlignment="1">
      <alignment horizontal="left" indent="2"/>
    </xf>
    <xf numFmtId="0" fontId="12" fillId="0" borderId="12" xfId="0" applyFont="1" applyFill="1" applyBorder="1" applyAlignment="1">
      <alignment horizontal="left" indent="2"/>
    </xf>
    <xf numFmtId="41" fontId="10" fillId="0" borderId="1" xfId="1" applyNumberFormat="1" applyFont="1" applyFill="1" applyBorder="1" applyAlignment="1">
      <alignment horizontal="center" vertical="center"/>
    </xf>
    <xf numFmtId="169" fontId="10" fillId="0" borderId="2" xfId="1" applyNumberFormat="1" applyFont="1" applyFill="1" applyBorder="1" applyAlignment="1">
      <alignment horizontal="center" vertical="center" wrapText="1"/>
    </xf>
    <xf numFmtId="175" fontId="10" fillId="0" borderId="2" xfId="1" applyNumberFormat="1" applyFont="1" applyFill="1" applyBorder="1" applyAlignment="1">
      <alignment horizontal="center" vertical="center"/>
    </xf>
    <xf numFmtId="0" fontId="9" fillId="0" borderId="12" xfId="1" applyFont="1" applyFill="1" applyBorder="1" applyAlignment="1">
      <alignment wrapText="1"/>
    </xf>
    <xf numFmtId="3" fontId="10" fillId="0" borderId="2" xfId="1" applyNumberFormat="1" applyFont="1" applyFill="1" applyBorder="1" applyAlignment="1">
      <alignment horizontal="center" vertical="center"/>
    </xf>
    <xf numFmtId="169" fontId="10" fillId="0" borderId="12" xfId="1" applyNumberFormat="1" applyFont="1" applyFill="1" applyBorder="1" applyAlignment="1">
      <alignment horizontal="center" vertical="center" wrapText="1"/>
    </xf>
    <xf numFmtId="169" fontId="10" fillId="0" borderId="12" xfId="1" applyNumberFormat="1" applyFont="1" applyFill="1" applyBorder="1"/>
    <xf numFmtId="169" fontId="12" fillId="0" borderId="12" xfId="1" applyNumberFormat="1" applyFont="1" applyFill="1" applyBorder="1"/>
    <xf numFmtId="3" fontId="10" fillId="0" borderId="12" xfId="1" applyNumberFormat="1" applyFont="1" applyFill="1" applyBorder="1" applyAlignment="1">
      <alignment horizontal="center" vertical="center"/>
    </xf>
    <xf numFmtId="3" fontId="10" fillId="0" borderId="12" xfId="1" applyNumberFormat="1" applyFont="1" applyFill="1" applyBorder="1" applyAlignment="1">
      <alignment horizontal="center"/>
    </xf>
    <xf numFmtId="3" fontId="12" fillId="0" borderId="12" xfId="1" applyNumberFormat="1" applyFont="1" applyFill="1" applyBorder="1" applyAlignment="1">
      <alignment horizontal="center" vertical="center"/>
    </xf>
    <xf numFmtId="0" fontId="12" fillId="0" borderId="12" xfId="0" applyFont="1" applyFill="1" applyBorder="1" applyAlignment="1">
      <alignment horizontal="left" wrapText="1" indent="2"/>
    </xf>
    <xf numFmtId="0" fontId="12" fillId="0" borderId="0" xfId="0" applyFont="1" applyFill="1"/>
    <xf numFmtId="0" fontId="10" fillId="0" borderId="0" xfId="0" applyFont="1" applyFill="1"/>
    <xf numFmtId="41" fontId="10" fillId="0" borderId="12" xfId="1" applyNumberFormat="1" applyFont="1" applyFill="1" applyBorder="1" applyAlignment="1">
      <alignment horizontal="center" vertical="center" wrapText="1"/>
    </xf>
    <xf numFmtId="41" fontId="10" fillId="0" borderId="12" xfId="1" applyNumberFormat="1" applyFont="1" applyFill="1" applyBorder="1" applyAlignment="1">
      <alignment vertical="center" wrapText="1"/>
    </xf>
    <xf numFmtId="0" fontId="12" fillId="0" borderId="12" xfId="1" applyFont="1" applyFill="1" applyBorder="1" applyAlignment="1">
      <alignment horizontal="center"/>
    </xf>
    <xf numFmtId="172" fontId="12" fillId="0" borderId="12" xfId="2" applyNumberFormat="1" applyFont="1" applyFill="1" applyBorder="1"/>
    <xf numFmtId="0" fontId="13" fillId="0" borderId="12" xfId="1" applyFont="1" applyFill="1" applyBorder="1" applyAlignment="1">
      <alignment horizontal="left" indent="1"/>
    </xf>
    <xf numFmtId="41" fontId="12" fillId="0" borderId="12" xfId="3" applyNumberFormat="1" applyFont="1" applyFill="1" applyBorder="1" applyAlignment="1">
      <alignment horizontal="center"/>
    </xf>
    <xf numFmtId="0" fontId="10" fillId="0" borderId="12" xfId="1" applyFont="1" applyFill="1" applyBorder="1" applyAlignment="1">
      <alignment horizontal="left" indent="1"/>
    </xf>
    <xf numFmtId="41" fontId="10" fillId="0" borderId="12" xfId="3" applyNumberFormat="1" applyFont="1" applyFill="1" applyBorder="1" applyAlignment="1">
      <alignment horizontal="center"/>
    </xf>
    <xf numFmtId="41" fontId="10" fillId="0" borderId="12" xfId="3" applyNumberFormat="1" applyFont="1" applyFill="1" applyBorder="1"/>
    <xf numFmtId="0" fontId="10" fillId="0" borderId="12" xfId="0" applyFont="1" applyFill="1" applyBorder="1" applyAlignment="1">
      <alignment horizontal="left" indent="1"/>
    </xf>
    <xf numFmtId="0" fontId="13" fillId="0" borderId="12" xfId="0" applyFont="1" applyFill="1" applyBorder="1" applyAlignment="1">
      <alignment horizontal="left" indent="1"/>
    </xf>
    <xf numFmtId="172" fontId="10" fillId="0" borderId="12" xfId="2" applyNumberFormat="1" applyFont="1" applyFill="1" applyBorder="1"/>
    <xf numFmtId="172" fontId="10" fillId="0" borderId="17" xfId="2" applyNumberFormat="1" applyFont="1" applyFill="1" applyBorder="1"/>
    <xf numFmtId="0" fontId="10" fillId="0" borderId="4" xfId="1" applyFont="1" applyFill="1" applyBorder="1"/>
    <xf numFmtId="41" fontId="10" fillId="0" borderId="4" xfId="3" applyNumberFormat="1" applyFont="1" applyFill="1" applyBorder="1"/>
    <xf numFmtId="41" fontId="12" fillId="0" borderId="4" xfId="1" applyNumberFormat="1" applyFont="1" applyFill="1" applyBorder="1"/>
    <xf numFmtId="41" fontId="12" fillId="0" borderId="4" xfId="3" applyNumberFormat="1" applyFont="1" applyFill="1" applyBorder="1"/>
    <xf numFmtId="0" fontId="18" fillId="0" borderId="12" xfId="1" applyFont="1" applyFill="1" applyBorder="1" applyAlignment="1">
      <alignment horizontal="left" wrapText="1" indent="1"/>
    </xf>
    <xf numFmtId="41" fontId="12" fillId="0" borderId="12" xfId="1" applyNumberFormat="1" applyFont="1" applyFill="1" applyBorder="1" applyAlignment="1">
      <alignment horizontal="center"/>
    </xf>
    <xf numFmtId="0" fontId="10" fillId="0" borderId="12" xfId="1" applyFont="1" applyFill="1" applyBorder="1" applyAlignment="1">
      <alignment horizontal="left"/>
    </xf>
    <xf numFmtId="0" fontId="10" fillId="0" borderId="12" xfId="1" applyFont="1" applyFill="1" applyBorder="1" applyAlignment="1">
      <alignment horizontal="left" wrapText="1"/>
    </xf>
    <xf numFmtId="41" fontId="15" fillId="0" borderId="12" xfId="1" applyNumberFormat="1" applyFont="1" applyFill="1" applyBorder="1"/>
    <xf numFmtId="172" fontId="15" fillId="0" borderId="12" xfId="2" applyNumberFormat="1" applyFont="1" applyFill="1" applyBorder="1"/>
    <xf numFmtId="41" fontId="18" fillId="0" borderId="12" xfId="1" applyNumberFormat="1" applyFont="1" applyFill="1" applyBorder="1" applyAlignment="1">
      <alignment horizontal="center"/>
    </xf>
    <xf numFmtId="41" fontId="11" fillId="0" borderId="12" xfId="1" applyNumberFormat="1" applyFont="1" applyFill="1" applyBorder="1"/>
    <xf numFmtId="3" fontId="10" fillId="0" borderId="12" xfId="2" applyNumberFormat="1" applyFont="1" applyFill="1" applyBorder="1" applyAlignment="1">
      <alignment horizontal="center" vertical="center"/>
    </xf>
    <xf numFmtId="3" fontId="12" fillId="0" borderId="12" xfId="2" applyNumberFormat="1" applyFont="1" applyFill="1" applyBorder="1" applyAlignment="1">
      <alignment horizontal="center" vertical="center"/>
    </xf>
    <xf numFmtId="0" fontId="14" fillId="0" borderId="12" xfId="1" applyFont="1" applyFill="1" applyBorder="1" applyAlignment="1">
      <alignment horizontal="left" wrapText="1" indent="1"/>
    </xf>
    <xf numFmtId="0" fontId="13" fillId="0" borderId="12" xfId="1" applyFont="1" applyFill="1" applyBorder="1" applyAlignment="1">
      <alignment horizontal="left" wrapText="1" indent="1"/>
    </xf>
    <xf numFmtId="41" fontId="18" fillId="0" borderId="4" xfId="1" applyNumberFormat="1" applyFont="1" applyFill="1" applyBorder="1" applyAlignment="1">
      <alignment horizontal="center"/>
    </xf>
    <xf numFmtId="0" fontId="11" fillId="0" borderId="12" xfId="0" applyFont="1" applyFill="1" applyBorder="1" applyAlignment="1">
      <alignment horizontal="left" indent="2"/>
    </xf>
    <xf numFmtId="172" fontId="14" fillId="0" borderId="21" xfId="2" applyNumberFormat="1" applyFont="1" applyFill="1" applyBorder="1"/>
    <xf numFmtId="41" fontId="10" fillId="0" borderId="16" xfId="1" applyNumberFormat="1" applyFont="1" applyFill="1" applyBorder="1"/>
    <xf numFmtId="172" fontId="10" fillId="0" borderId="16" xfId="2" applyNumberFormat="1" applyFont="1" applyFill="1" applyBorder="1"/>
    <xf numFmtId="0" fontId="9" fillId="0" borderId="18" xfId="1" applyFont="1" applyFill="1" applyBorder="1"/>
    <xf numFmtId="170" fontId="18" fillId="0" borderId="3" xfId="2" applyNumberFormat="1" applyFont="1" applyFill="1" applyBorder="1"/>
    <xf numFmtId="41" fontId="18" fillId="0" borderId="15" xfId="1" applyNumberFormat="1" applyFont="1" applyFill="1" applyBorder="1"/>
    <xf numFmtId="0" fontId="14" fillId="0" borderId="16" xfId="1" applyFont="1" applyFill="1" applyBorder="1" applyAlignment="1">
      <alignment wrapText="1"/>
    </xf>
    <xf numFmtId="0" fontId="20" fillId="0" borderId="12" xfId="1" applyFont="1" applyFill="1" applyBorder="1" applyAlignment="1">
      <alignment horizontal="left" wrapText="1" indent="1"/>
    </xf>
    <xf numFmtId="172" fontId="18" fillId="0" borderId="16" xfId="1" applyNumberFormat="1" applyFont="1" applyFill="1" applyBorder="1"/>
    <xf numFmtId="0" fontId="18" fillId="0" borderId="12" xfId="0" applyFont="1" applyFill="1" applyBorder="1" applyAlignment="1">
      <alignment horizontal="left" indent="1"/>
    </xf>
    <xf numFmtId="41" fontId="9" fillId="0" borderId="20" xfId="1" applyNumberFormat="1" applyFont="1" applyFill="1" applyBorder="1" applyAlignment="1">
      <alignment horizontal="center"/>
    </xf>
    <xf numFmtId="41" fontId="12" fillId="0" borderId="16" xfId="1" applyNumberFormat="1" applyFont="1" applyFill="1" applyBorder="1"/>
    <xf numFmtId="0" fontId="12" fillId="0" borderId="20" xfId="1" applyFont="1" applyFill="1" applyBorder="1"/>
    <xf numFmtId="41" fontId="10" fillId="0" borderId="20" xfId="1" applyNumberFormat="1" applyFont="1" applyFill="1" applyBorder="1"/>
    <xf numFmtId="0" fontId="10" fillId="0" borderId="20" xfId="1" applyFont="1" applyFill="1" applyBorder="1"/>
    <xf numFmtId="41" fontId="11" fillId="0" borderId="12" xfId="1" applyNumberFormat="1" applyFont="1" applyFill="1" applyBorder="1" applyAlignment="1">
      <alignment horizontal="center"/>
    </xf>
    <xf numFmtId="172" fontId="9" fillId="0" borderId="0" xfId="2" applyNumberFormat="1" applyFont="1" applyFill="1"/>
    <xf numFmtId="0" fontId="9" fillId="0" borderId="12" xfId="1" applyFont="1" applyFill="1" applyBorder="1" applyAlignment="1"/>
    <xf numFmtId="41" fontId="14" fillId="0" borderId="12" xfId="1" applyNumberFormat="1" applyFont="1" applyFill="1" applyBorder="1" applyAlignment="1"/>
    <xf numFmtId="41" fontId="14" fillId="0" borderId="4" xfId="1" applyNumberFormat="1" applyFont="1" applyFill="1" applyBorder="1" applyAlignment="1"/>
    <xf numFmtId="0" fontId="27" fillId="0" borderId="0" xfId="1" applyFont="1" applyFill="1"/>
    <xf numFmtId="43" fontId="14" fillId="0" borderId="12" xfId="2" applyNumberFormat="1" applyFont="1" applyFill="1" applyBorder="1"/>
    <xf numFmtId="174" fontId="14" fillId="0" borderId="12" xfId="2" applyNumberFormat="1" applyFont="1" applyFill="1" applyBorder="1"/>
    <xf numFmtId="41" fontId="12" fillId="0" borderId="20" xfId="1" applyNumberFormat="1" applyFont="1" applyFill="1" applyBorder="1"/>
    <xf numFmtId="41" fontId="11" fillId="0" borderId="16" xfId="1" applyNumberFormat="1" applyFont="1" applyFill="1" applyBorder="1"/>
    <xf numFmtId="0" fontId="15" fillId="0" borderId="0" xfId="0" applyFont="1" applyFill="1"/>
    <xf numFmtId="0" fontId="9" fillId="0" borderId="8" xfId="1" applyFont="1" applyFill="1" applyBorder="1" applyAlignment="1">
      <alignment horizontal="center"/>
    </xf>
    <xf numFmtId="0" fontId="9" fillId="0" borderId="8" xfId="1" applyFont="1" applyFill="1" applyBorder="1" applyAlignment="1">
      <alignment horizontal="center" wrapText="1"/>
    </xf>
    <xf numFmtId="0" fontId="12" fillId="0" borderId="20" xfId="1" applyFont="1" applyFill="1" applyBorder="1" applyAlignment="1">
      <alignment horizontal="left" indent="2"/>
    </xf>
    <xf numFmtId="3" fontId="19" fillId="0" borderId="12" xfId="2" applyNumberFormat="1" applyFont="1" applyFill="1" applyBorder="1" applyAlignment="1">
      <alignment horizontal="center"/>
    </xf>
    <xf numFmtId="3" fontId="18" fillId="0" borderId="12" xfId="2" applyNumberFormat="1" applyFont="1" applyFill="1" applyBorder="1" applyAlignment="1">
      <alignment horizontal="center"/>
    </xf>
    <xf numFmtId="41" fontId="11" fillId="0" borderId="12" xfId="3" applyNumberFormat="1" applyFont="1" applyFill="1" applyBorder="1" applyAlignment="1">
      <alignment horizontal="center"/>
    </xf>
    <xf numFmtId="41" fontId="15" fillId="0" borderId="12" xfId="1" applyNumberFormat="1" applyFont="1" applyFill="1" applyBorder="1" applyAlignment="1">
      <alignment horizontal="center" vertical="center" wrapText="1"/>
    </xf>
    <xf numFmtId="41" fontId="10" fillId="0" borderId="12" xfId="2" applyNumberFormat="1" applyFont="1" applyFill="1" applyBorder="1" applyAlignment="1">
      <alignment vertical="center"/>
    </xf>
    <xf numFmtId="41" fontId="10" fillId="0" borderId="12" xfId="2" applyNumberFormat="1" applyFont="1" applyFill="1" applyBorder="1" applyAlignment="1">
      <alignment vertical="center" wrapText="1"/>
    </xf>
    <xf numFmtId="41" fontId="10" fillId="0" borderId="12" xfId="2" applyNumberFormat="1" applyFont="1" applyFill="1" applyBorder="1" applyAlignment="1">
      <alignment horizontal="center" vertical="center"/>
    </xf>
    <xf numFmtId="0" fontId="11" fillId="0" borderId="12" xfId="1" applyFont="1" applyFill="1" applyBorder="1" applyAlignment="1">
      <alignment horizontal="left" wrapText="1" indent="1" shrinkToFit="1"/>
    </xf>
    <xf numFmtId="0" fontId="14" fillId="0" borderId="20" xfId="1" applyFont="1" applyFill="1" applyBorder="1" applyAlignment="1">
      <alignment horizontal="right"/>
    </xf>
    <xf numFmtId="3" fontId="12" fillId="0" borderId="0" xfId="0" applyNumberFormat="1" applyFont="1" applyFill="1" applyAlignment="1">
      <alignment horizontal="center"/>
    </xf>
    <xf numFmtId="0" fontId="12" fillId="0" borderId="1" xfId="1" applyFont="1" applyFill="1" applyBorder="1" applyAlignment="1">
      <alignment horizontal="center"/>
    </xf>
    <xf numFmtId="0" fontId="12" fillId="0" borderId="7" xfId="1" applyFont="1" applyFill="1" applyBorder="1" applyAlignment="1">
      <alignment horizontal="center"/>
    </xf>
    <xf numFmtId="0" fontId="10" fillId="0" borderId="2" xfId="1" applyFont="1" applyFill="1" applyBorder="1" applyAlignment="1">
      <alignment horizontal="center" vertical="center" wrapText="1"/>
    </xf>
    <xf numFmtId="169" fontId="10" fillId="0" borderId="12" xfId="2" applyNumberFormat="1" applyFont="1" applyFill="1" applyBorder="1" applyAlignment="1">
      <alignment horizontal="center" vertical="center"/>
    </xf>
    <xf numFmtId="169" fontId="12" fillId="0" borderId="12" xfId="1" applyNumberFormat="1" applyFont="1" applyFill="1" applyBorder="1" applyAlignment="1">
      <alignment horizontal="center" vertical="center" wrapText="1"/>
    </xf>
    <xf numFmtId="41" fontId="12" fillId="0" borderId="12" xfId="2" applyNumberFormat="1" applyFont="1" applyFill="1" applyBorder="1" applyAlignment="1">
      <alignment vertical="center"/>
    </xf>
    <xf numFmtId="3" fontId="24" fillId="0" borderId="2" xfId="2" applyNumberFormat="1" applyFont="1" applyFill="1" applyBorder="1" applyAlignment="1">
      <alignment horizontal="center" vertical="center"/>
    </xf>
    <xf numFmtId="41" fontId="10" fillId="0" borderId="2" xfId="1" applyNumberFormat="1" applyFont="1" applyFill="1" applyBorder="1" applyAlignment="1">
      <alignment vertical="center" wrapText="1"/>
    </xf>
    <xf numFmtId="3" fontId="24" fillId="0" borderId="12" xfId="2" applyNumberFormat="1" applyFont="1" applyFill="1" applyBorder="1" applyAlignment="1">
      <alignment horizontal="center" vertical="center"/>
    </xf>
    <xf numFmtId="41" fontId="12" fillId="0" borderId="12" xfId="1" applyNumberFormat="1" applyFont="1" applyFill="1" applyBorder="1" applyAlignment="1">
      <alignment vertical="center" wrapText="1"/>
    </xf>
    <xf numFmtId="3" fontId="13" fillId="0" borderId="2" xfId="2" applyNumberFormat="1" applyFont="1" applyFill="1" applyBorder="1" applyAlignment="1">
      <alignment horizontal="center" vertical="center"/>
    </xf>
    <xf numFmtId="41" fontId="12" fillId="0" borderId="2" xfId="1" applyNumberFormat="1" applyFont="1" applyFill="1" applyBorder="1" applyAlignment="1">
      <alignment vertical="center" wrapText="1"/>
    </xf>
    <xf numFmtId="0" fontId="10" fillId="0" borderId="12" xfId="0" applyFont="1" applyFill="1" applyBorder="1" applyAlignment="1"/>
    <xf numFmtId="41" fontId="12" fillId="0" borderId="12" xfId="1" applyNumberFormat="1" applyFont="1" applyFill="1" applyBorder="1" applyAlignment="1">
      <alignment horizontal="center" vertical="center" wrapText="1"/>
    </xf>
    <xf numFmtId="169" fontId="10" fillId="0" borderId="10" xfId="1" applyNumberFormat="1" applyFont="1" applyFill="1" applyBorder="1" applyAlignment="1">
      <alignment horizontal="center" vertical="center" wrapText="1"/>
    </xf>
    <xf numFmtId="169" fontId="15" fillId="0" borderId="12" xfId="1" applyNumberFormat="1" applyFont="1" applyFill="1" applyBorder="1" applyAlignment="1">
      <alignment horizontal="center" vertical="center" wrapText="1"/>
    </xf>
    <xf numFmtId="3" fontId="15" fillId="0" borderId="12" xfId="2" applyNumberFormat="1" applyFont="1" applyFill="1" applyBorder="1" applyAlignment="1">
      <alignment horizontal="center" vertical="center"/>
    </xf>
    <xf numFmtId="0" fontId="0" fillId="0" borderId="0" xfId="0" applyFill="1"/>
    <xf numFmtId="0" fontId="9" fillId="0" borderId="12" xfId="1" applyFont="1" applyFill="1" applyBorder="1" applyAlignment="1">
      <alignment horizontal="left" wrapText="1" indent="1"/>
    </xf>
    <xf numFmtId="0" fontId="29" fillId="0" borderId="12" xfId="1" applyFont="1" applyFill="1" applyBorder="1" applyAlignment="1">
      <alignment horizontal="left" wrapText="1" indent="1"/>
    </xf>
    <xf numFmtId="0" fontId="14" fillId="0" borderId="12" xfId="0" applyFont="1" applyFill="1" applyBorder="1" applyAlignment="1">
      <alignment horizontal="left" wrapText="1" indent="2"/>
    </xf>
    <xf numFmtId="41" fontId="11" fillId="0" borderId="12" xfId="2" applyNumberFormat="1" applyFont="1" applyFill="1" applyBorder="1" applyAlignment="1">
      <alignment vertical="center"/>
    </xf>
    <xf numFmtId="0" fontId="14" fillId="6" borderId="12" xfId="1" applyFont="1" applyFill="1" applyBorder="1" applyAlignment="1">
      <alignment horizontal="left" wrapText="1" indent="1"/>
    </xf>
    <xf numFmtId="0" fontId="14" fillId="6" borderId="12" xfId="1" applyFont="1" applyFill="1" applyBorder="1" applyAlignment="1">
      <alignment wrapText="1"/>
    </xf>
    <xf numFmtId="0" fontId="9" fillId="0" borderId="8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vertical="center"/>
    </xf>
    <xf numFmtId="0" fontId="9" fillId="0" borderId="2" xfId="1" applyFont="1" applyFill="1" applyBorder="1" applyAlignment="1">
      <alignment horizontal="center" vertical="center"/>
    </xf>
    <xf numFmtId="171" fontId="12" fillId="0" borderId="12" xfId="1" applyNumberFormat="1" applyFont="1" applyFill="1" applyBorder="1" applyAlignment="1">
      <alignment horizontal="center"/>
    </xf>
    <xf numFmtId="0" fontId="28" fillId="0" borderId="12" xfId="0" applyFont="1" applyFill="1" applyBorder="1" applyAlignment="1">
      <alignment horizontal="left" indent="2"/>
    </xf>
    <xf numFmtId="0" fontId="15" fillId="0" borderId="12" xfId="0" applyFont="1" applyFill="1" applyBorder="1" applyAlignment="1">
      <alignment horizontal="left" wrapText="1" indent="2"/>
    </xf>
    <xf numFmtId="0" fontId="18" fillId="6" borderId="12" xfId="1" applyFont="1" applyFill="1" applyBorder="1" applyAlignment="1">
      <alignment horizontal="left" indent="1"/>
    </xf>
    <xf numFmtId="0" fontId="9" fillId="6" borderId="12" xfId="1" applyFont="1" applyFill="1" applyBorder="1" applyAlignment="1">
      <alignment horizontal="left" indent="2"/>
    </xf>
    <xf numFmtId="41" fontId="9" fillId="0" borderId="20" xfId="2" applyNumberFormat="1" applyFont="1" applyFill="1" applyBorder="1"/>
    <xf numFmtId="171" fontId="12" fillId="0" borderId="12" xfId="5" applyNumberFormat="1" applyFont="1" applyFill="1" applyBorder="1"/>
    <xf numFmtId="3" fontId="11" fillId="0" borderId="12" xfId="2" applyNumberFormat="1" applyFont="1" applyFill="1" applyBorder="1" applyAlignment="1">
      <alignment horizontal="center" vertical="center"/>
    </xf>
    <xf numFmtId="41" fontId="11" fillId="0" borderId="12" xfId="2" applyNumberFormat="1" applyFont="1" applyFill="1" applyBorder="1" applyAlignment="1">
      <alignment vertical="center" wrapText="1"/>
    </xf>
    <xf numFmtId="171" fontId="9" fillId="0" borderId="2" xfId="1" applyNumberFormat="1" applyFont="1" applyFill="1" applyBorder="1"/>
    <xf numFmtId="171" fontId="10" fillId="0" borderId="12" xfId="3" applyNumberFormat="1" applyFont="1" applyFill="1" applyBorder="1" applyAlignment="1">
      <alignment horizontal="center"/>
    </xf>
    <xf numFmtId="171" fontId="9" fillId="0" borderId="4" xfId="1" applyNumberFormat="1" applyFont="1" applyFill="1" applyBorder="1"/>
    <xf numFmtId="171" fontId="14" fillId="0" borderId="20" xfId="1" applyNumberFormat="1" applyFont="1" applyFill="1" applyBorder="1"/>
    <xf numFmtId="172" fontId="10" fillId="0" borderId="15" xfId="2" applyNumberFormat="1" applyFont="1" applyFill="1" applyBorder="1"/>
    <xf numFmtId="3" fontId="14" fillId="0" borderId="12" xfId="2" applyNumberFormat="1" applyFont="1" applyFill="1" applyBorder="1" applyAlignment="1">
      <alignment horizontal="center"/>
    </xf>
    <xf numFmtId="171" fontId="19" fillId="0" borderId="12" xfId="1" applyNumberFormat="1" applyFont="1" applyFill="1" applyBorder="1"/>
    <xf numFmtId="172" fontId="18" fillId="0" borderId="11" xfId="2" applyNumberFormat="1" applyFont="1" applyFill="1" applyBorder="1"/>
    <xf numFmtId="169" fontId="12" fillId="0" borderId="12" xfId="4" applyNumberFormat="1" applyFont="1" applyFill="1" applyBorder="1" applyAlignment="1">
      <alignment horizontal="right"/>
    </xf>
    <xf numFmtId="169" fontId="11" fillId="0" borderId="12" xfId="1" applyNumberFormat="1" applyFont="1" applyFill="1" applyBorder="1"/>
    <xf numFmtId="169" fontId="12" fillId="0" borderId="2" xfId="1" applyNumberFormat="1" applyFont="1" applyFill="1" applyBorder="1"/>
    <xf numFmtId="169" fontId="10" fillId="0" borderId="4" xfId="1" applyNumberFormat="1" applyFont="1" applyFill="1" applyBorder="1"/>
    <xf numFmtId="169" fontId="12" fillId="0" borderId="12" xfId="1" applyNumberFormat="1" applyFont="1" applyFill="1" applyBorder="1" applyAlignment="1">
      <alignment horizontal="center"/>
    </xf>
    <xf numFmtId="171" fontId="14" fillId="0" borderId="4" xfId="1" applyNumberFormat="1" applyFont="1" applyFill="1" applyBorder="1"/>
    <xf numFmtId="169" fontId="10" fillId="0" borderId="16" xfId="1" applyNumberFormat="1" applyFont="1" applyFill="1" applyBorder="1"/>
    <xf numFmtId="171" fontId="14" fillId="0" borderId="2" xfId="1" applyNumberFormat="1" applyFont="1" applyFill="1" applyBorder="1" applyAlignment="1">
      <alignment horizontal="right"/>
    </xf>
    <xf numFmtId="171" fontId="9" fillId="0" borderId="12" xfId="1" applyNumberFormat="1" applyFont="1" applyFill="1" applyBorder="1" applyAlignment="1">
      <alignment horizontal="center"/>
    </xf>
    <xf numFmtId="171" fontId="18" fillId="0" borderId="4" xfId="1" applyNumberFormat="1" applyFont="1" applyFill="1" applyBorder="1"/>
    <xf numFmtId="171" fontId="9" fillId="0" borderId="20" xfId="1" applyNumberFormat="1" applyFont="1" applyFill="1" applyBorder="1"/>
    <xf numFmtId="171" fontId="12" fillId="0" borderId="12" xfId="3" applyNumberFormat="1" applyFont="1" applyFill="1" applyBorder="1" applyAlignment="1">
      <alignment horizontal="center"/>
    </xf>
    <xf numFmtId="171" fontId="10" fillId="0" borderId="12" xfId="3" applyNumberFormat="1" applyFont="1" applyFill="1" applyBorder="1"/>
    <xf numFmtId="171" fontId="10" fillId="0" borderId="3" xfId="3" applyNumberFormat="1" applyFont="1" applyFill="1" applyBorder="1" applyAlignment="1">
      <alignment horizontal="center"/>
    </xf>
    <xf numFmtId="171" fontId="10" fillId="0" borderId="4" xfId="3" applyNumberFormat="1" applyFont="1" applyFill="1" applyBorder="1"/>
    <xf numFmtId="0" fontId="11" fillId="0" borderId="12" xfId="1" applyFont="1" applyFill="1" applyBorder="1" applyAlignment="1">
      <alignment horizontal="left" wrapText="1" indent="2"/>
    </xf>
    <xf numFmtId="0" fontId="11" fillId="0" borderId="12" xfId="0" applyFont="1" applyFill="1" applyBorder="1" applyAlignment="1">
      <alignment horizontal="left" wrapText="1" indent="2"/>
    </xf>
    <xf numFmtId="0" fontId="9" fillId="8" borderId="12" xfId="0" applyFont="1" applyFill="1" applyBorder="1" applyAlignment="1">
      <alignment horizontal="left" wrapText="1" indent="2"/>
    </xf>
    <xf numFmtId="41" fontId="9" fillId="0" borderId="5" xfId="1" applyNumberFormat="1" applyFont="1" applyFill="1" applyBorder="1"/>
    <xf numFmtId="0" fontId="15" fillId="0" borderId="12" xfId="1" applyFont="1" applyFill="1" applyBorder="1" applyAlignment="1">
      <alignment horizontal="left" indent="2"/>
    </xf>
    <xf numFmtId="0" fontId="14" fillId="8" borderId="4" xfId="1" applyFont="1" applyFill="1" applyBorder="1" applyAlignment="1">
      <alignment horizontal="left"/>
    </xf>
    <xf numFmtId="41" fontId="15" fillId="0" borderId="4" xfId="1" applyNumberFormat="1" applyFont="1" applyFill="1" applyBorder="1"/>
    <xf numFmtId="0" fontId="14" fillId="8" borderId="12" xfId="0" applyFont="1" applyFill="1" applyBorder="1" applyAlignment="1">
      <alignment horizontal="left" wrapText="1" indent="2"/>
    </xf>
    <xf numFmtId="0" fontId="15" fillId="0" borderId="12" xfId="0" applyFont="1" applyFill="1" applyBorder="1" applyAlignment="1">
      <alignment horizontal="left" indent="1"/>
    </xf>
    <xf numFmtId="0" fontId="14" fillId="7" borderId="12" xfId="0" applyFont="1" applyFill="1" applyBorder="1" applyAlignment="1">
      <alignment horizontal="left" wrapText="1" indent="2"/>
    </xf>
    <xf numFmtId="0" fontId="9" fillId="7" borderId="12" xfId="0" applyFont="1" applyFill="1" applyBorder="1" applyAlignment="1">
      <alignment horizontal="left" wrapText="1" indent="2"/>
    </xf>
    <xf numFmtId="0" fontId="14" fillId="0" borderId="12" xfId="0" applyFont="1" applyFill="1" applyBorder="1" applyAlignment="1">
      <alignment horizontal="left" indent="2"/>
    </xf>
    <xf numFmtId="0" fontId="14" fillId="0" borderId="12" xfId="1" applyFont="1" applyFill="1" applyBorder="1" applyAlignment="1">
      <alignment wrapText="1"/>
    </xf>
    <xf numFmtId="172" fontId="19" fillId="0" borderId="2" xfId="1" applyNumberFormat="1" applyFont="1" applyFill="1" applyBorder="1" applyAlignment="1">
      <alignment horizontal="center"/>
    </xf>
    <xf numFmtId="41" fontId="14" fillId="0" borderId="18" xfId="1" applyNumberFormat="1" applyFont="1" applyFill="1" applyBorder="1"/>
    <xf numFmtId="41" fontId="11" fillId="0" borderId="20" xfId="1" applyNumberFormat="1" applyFont="1" applyFill="1" applyBorder="1"/>
    <xf numFmtId="41" fontId="14" fillId="0" borderId="9" xfId="1" applyNumberFormat="1" applyFont="1" applyFill="1" applyBorder="1"/>
    <xf numFmtId="41" fontId="14" fillId="0" borderId="21" xfId="1" applyNumberFormat="1" applyFont="1" applyFill="1" applyBorder="1"/>
    <xf numFmtId="0" fontId="16" fillId="0" borderId="12" xfId="0" applyFont="1" applyFill="1" applyBorder="1" applyAlignment="1">
      <alignment horizontal="left" wrapText="1" indent="1"/>
    </xf>
    <xf numFmtId="41" fontId="11" fillId="0" borderId="12" xfId="5" applyNumberFormat="1" applyFont="1" applyFill="1" applyBorder="1"/>
    <xf numFmtId="0" fontId="12" fillId="0" borderId="12" xfId="0" applyFont="1" applyFill="1" applyBorder="1" applyAlignment="1">
      <alignment horizontal="left" vertical="justify" indent="2"/>
    </xf>
    <xf numFmtId="3" fontId="9" fillId="0" borderId="12" xfId="2" applyNumberFormat="1" applyFont="1" applyFill="1" applyBorder="1" applyAlignment="1">
      <alignment horizontal="center"/>
    </xf>
    <xf numFmtId="169" fontId="10" fillId="0" borderId="15" xfId="1" applyNumberFormat="1" applyFont="1" applyFill="1" applyBorder="1"/>
    <xf numFmtId="172" fontId="9" fillId="0" borderId="15" xfId="2" applyNumberFormat="1" applyFont="1" applyFill="1" applyBorder="1"/>
    <xf numFmtId="169" fontId="10" fillId="0" borderId="20" xfId="1" applyNumberFormat="1" applyFont="1" applyFill="1" applyBorder="1"/>
    <xf numFmtId="172" fontId="10" fillId="0" borderId="20" xfId="2" applyNumberFormat="1" applyFont="1" applyFill="1" applyBorder="1"/>
    <xf numFmtId="0" fontId="14" fillId="0" borderId="15" xfId="1" applyFont="1" applyFill="1" applyBorder="1" applyAlignment="1">
      <alignment horizontal="left" indent="1"/>
    </xf>
    <xf numFmtId="0" fontId="10" fillId="0" borderId="20" xfId="1" applyFont="1" applyFill="1" applyBorder="1" applyAlignment="1">
      <alignment horizontal="left"/>
    </xf>
    <xf numFmtId="172" fontId="12" fillId="0" borderId="20" xfId="2" applyNumberFormat="1" applyFont="1" applyFill="1" applyBorder="1"/>
    <xf numFmtId="171" fontId="9" fillId="0" borderId="2" xfId="1" applyNumberFormat="1" applyFont="1" applyFill="1" applyBorder="1" applyAlignment="1">
      <alignment horizontal="center"/>
    </xf>
    <xf numFmtId="0" fontId="14" fillId="0" borderId="20" xfId="1" applyFont="1" applyFill="1" applyBorder="1" applyAlignment="1">
      <alignment wrapText="1"/>
    </xf>
    <xf numFmtId="0" fontId="12" fillId="0" borderId="16" xfId="0" applyFont="1" applyFill="1" applyBorder="1" applyAlignment="1">
      <alignment horizontal="left" indent="2"/>
    </xf>
    <xf numFmtId="3" fontId="9" fillId="0" borderId="16" xfId="2" applyNumberFormat="1" applyFont="1" applyFill="1" applyBorder="1" applyAlignment="1">
      <alignment horizontal="center"/>
    </xf>
    <xf numFmtId="0" fontId="14" fillId="0" borderId="16" xfId="1" applyFont="1" applyFill="1" applyBorder="1" applyAlignment="1">
      <alignment horizontal="left" indent="1"/>
    </xf>
    <xf numFmtId="171" fontId="9" fillId="0" borderId="16" xfId="1" applyNumberFormat="1" applyFont="1" applyFill="1" applyBorder="1"/>
    <xf numFmtId="0" fontId="14" fillId="0" borderId="20" xfId="1" applyFont="1" applyFill="1" applyBorder="1"/>
    <xf numFmtId="0" fontId="14" fillId="0" borderId="20" xfId="1" applyFont="1" applyFill="1" applyBorder="1" applyAlignment="1">
      <alignment horizontal="left" indent="2"/>
    </xf>
    <xf numFmtId="171" fontId="9" fillId="0" borderId="5" xfId="1" applyNumberFormat="1" applyFont="1" applyFill="1" applyBorder="1"/>
    <xf numFmtId="41" fontId="9" fillId="0" borderId="5" xfId="2" applyNumberFormat="1" applyFont="1" applyFill="1" applyBorder="1"/>
    <xf numFmtId="172" fontId="14" fillId="0" borderId="15" xfId="2" applyNumberFormat="1" applyFont="1" applyFill="1" applyBorder="1"/>
    <xf numFmtId="169" fontId="14" fillId="0" borderId="15" xfId="1" applyNumberFormat="1" applyFont="1" applyFill="1" applyBorder="1"/>
    <xf numFmtId="0" fontId="25" fillId="0" borderId="12" xfId="1" applyFont="1" applyFill="1" applyBorder="1"/>
    <xf numFmtId="41" fontId="14" fillId="0" borderId="20" xfId="1" applyNumberFormat="1" applyFont="1" applyFill="1" applyBorder="1" applyAlignment="1">
      <alignment horizontal="center"/>
    </xf>
    <xf numFmtId="41" fontId="9" fillId="0" borderId="16" xfId="1" applyNumberFormat="1" applyFont="1" applyFill="1" applyBorder="1" applyAlignment="1">
      <alignment horizontal="center"/>
    </xf>
    <xf numFmtId="41" fontId="14" fillId="0" borderId="12" xfId="1" applyNumberFormat="1" applyFont="1" applyFill="1" applyBorder="1" applyAlignment="1">
      <alignment horizontal="center" wrapText="1"/>
    </xf>
    <xf numFmtId="169" fontId="14" fillId="0" borderId="12" xfId="1" applyNumberFormat="1" applyFont="1" applyFill="1" applyBorder="1" applyAlignment="1">
      <alignment wrapText="1"/>
    </xf>
    <xf numFmtId="0" fontId="9" fillId="0" borderId="20" xfId="1" applyFont="1" applyFill="1" applyBorder="1" applyAlignment="1">
      <alignment horizontal="center"/>
    </xf>
    <xf numFmtId="174" fontId="14" fillId="0" borderId="2" xfId="2" applyNumberFormat="1" applyFont="1" applyFill="1" applyBorder="1"/>
    <xf numFmtId="0" fontId="7" fillId="5" borderId="0" xfId="0" applyFont="1" applyFill="1"/>
    <xf numFmtId="0" fontId="7" fillId="5" borderId="0" xfId="0" applyFont="1" applyFill="1" applyBorder="1"/>
    <xf numFmtId="0" fontId="9" fillId="2" borderId="12" xfId="1" applyFont="1" applyFill="1" applyBorder="1"/>
    <xf numFmtId="41" fontId="10" fillId="0" borderId="15" xfId="3" applyNumberFormat="1" applyFont="1" applyFill="1" applyBorder="1"/>
    <xf numFmtId="172" fontId="15" fillId="0" borderId="15" xfId="2" applyNumberFormat="1" applyFont="1" applyFill="1" applyBorder="1"/>
    <xf numFmtId="171" fontId="10" fillId="0" borderId="15" xfId="3" applyNumberFormat="1" applyFont="1" applyFill="1" applyBorder="1"/>
    <xf numFmtId="41" fontId="10" fillId="0" borderId="20" xfId="3" applyNumberFormat="1" applyFont="1" applyFill="1" applyBorder="1"/>
    <xf numFmtId="174" fontId="14" fillId="0" borderId="20" xfId="2" applyNumberFormat="1" applyFont="1" applyFill="1" applyBorder="1"/>
    <xf numFmtId="171" fontId="10" fillId="0" borderId="20" xfId="3" applyNumberFormat="1" applyFont="1" applyFill="1" applyBorder="1"/>
    <xf numFmtId="171" fontId="10" fillId="0" borderId="20" xfId="3" applyNumberFormat="1" applyFont="1" applyFill="1" applyBorder="1" applyAlignment="1">
      <alignment horizontal="center"/>
    </xf>
    <xf numFmtId="164" fontId="12" fillId="0" borderId="20" xfId="3" applyFont="1" applyFill="1" applyBorder="1"/>
    <xf numFmtId="41" fontId="12" fillId="0" borderId="20" xfId="3" applyNumberFormat="1" applyFont="1" applyFill="1" applyBorder="1" applyAlignment="1">
      <alignment horizontal="center"/>
    </xf>
    <xf numFmtId="171" fontId="12" fillId="0" borderId="20" xfId="3" applyNumberFormat="1" applyFont="1" applyFill="1" applyBorder="1" applyAlignment="1">
      <alignment horizontal="center"/>
    </xf>
    <xf numFmtId="164" fontId="10" fillId="0" borderId="20" xfId="3" applyFont="1" applyFill="1" applyBorder="1" applyAlignment="1">
      <alignment horizontal="left"/>
    </xf>
    <xf numFmtId="164" fontId="10" fillId="0" borderId="20" xfId="3" applyFont="1" applyFill="1" applyBorder="1"/>
    <xf numFmtId="41" fontId="10" fillId="0" borderId="20" xfId="3" applyNumberFormat="1" applyFont="1" applyFill="1" applyBorder="1" applyAlignment="1">
      <alignment horizontal="center"/>
    </xf>
    <xf numFmtId="171" fontId="12" fillId="0" borderId="20" xfId="1" applyNumberFormat="1" applyFont="1" applyFill="1" applyBorder="1"/>
    <xf numFmtId="0" fontId="7" fillId="5" borderId="12" xfId="0" applyFont="1" applyFill="1" applyBorder="1"/>
    <xf numFmtId="0" fontId="14" fillId="6" borderId="12" xfId="1" applyFont="1" applyFill="1" applyBorder="1" applyAlignment="1">
      <alignment horizontal="left" indent="1"/>
    </xf>
    <xf numFmtId="0" fontId="14" fillId="6" borderId="18" xfId="1" applyFont="1" applyFill="1" applyBorder="1" applyAlignment="1">
      <alignment horizontal="left" indent="1"/>
    </xf>
    <xf numFmtId="41" fontId="14" fillId="0" borderId="15" xfId="1" applyNumberFormat="1" applyFont="1" applyFill="1" applyBorder="1" applyAlignment="1"/>
    <xf numFmtId="0" fontId="14" fillId="6" borderId="10" xfId="1" applyFont="1" applyFill="1" applyBorder="1" applyAlignment="1">
      <alignment wrapText="1"/>
    </xf>
    <xf numFmtId="0" fontId="14" fillId="3" borderId="18" xfId="1" applyFont="1" applyFill="1" applyBorder="1" applyAlignment="1">
      <alignment horizontal="left" indent="1"/>
    </xf>
    <xf numFmtId="169" fontId="12" fillId="0" borderId="20" xfId="1" applyNumberFormat="1" applyFont="1" applyFill="1" applyBorder="1"/>
    <xf numFmtId="172" fontId="12" fillId="0" borderId="4" xfId="2" applyNumberFormat="1" applyFont="1" applyFill="1" applyBorder="1"/>
    <xf numFmtId="0" fontId="12" fillId="0" borderId="16" xfId="1" applyFont="1" applyFill="1" applyBorder="1" applyAlignment="1">
      <alignment horizontal="left" indent="2"/>
    </xf>
    <xf numFmtId="0" fontId="14" fillId="6" borderId="16" xfId="1" applyFont="1" applyFill="1" applyBorder="1" applyAlignment="1">
      <alignment wrapText="1"/>
    </xf>
    <xf numFmtId="0" fontId="9" fillId="6" borderId="12" xfId="0" applyFont="1" applyFill="1" applyBorder="1" applyAlignment="1">
      <alignment horizontal="left" wrapText="1" indent="2"/>
    </xf>
    <xf numFmtId="41" fontId="9" fillId="6" borderId="12" xfId="1" applyNumberFormat="1" applyFont="1" applyFill="1" applyBorder="1"/>
    <xf numFmtId="41" fontId="14" fillId="6" borderId="12" xfId="1" applyNumberFormat="1" applyFont="1" applyFill="1" applyBorder="1"/>
    <xf numFmtId="41" fontId="18" fillId="0" borderId="2" xfId="1" applyNumberFormat="1" applyFont="1" applyFill="1" applyBorder="1" applyAlignment="1">
      <alignment horizontal="center"/>
    </xf>
    <xf numFmtId="43" fontId="10" fillId="0" borderId="2" xfId="2" applyFont="1" applyFill="1" applyBorder="1" applyAlignment="1">
      <alignment horizontal="center" vertical="center"/>
    </xf>
    <xf numFmtId="0" fontId="9" fillId="0" borderId="7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/>
    </xf>
    <xf numFmtId="41" fontId="10" fillId="0" borderId="3" xfId="3" applyNumberFormat="1" applyFont="1" applyFill="1" applyBorder="1"/>
    <xf numFmtId="172" fontId="12" fillId="0" borderId="16" xfId="2" applyNumberFormat="1" applyFont="1" applyFill="1" applyBorder="1"/>
    <xf numFmtId="3" fontId="10" fillId="0" borderId="16" xfId="2" applyNumberFormat="1" applyFont="1" applyFill="1" applyBorder="1" applyAlignment="1">
      <alignment horizontal="center" vertical="center"/>
    </xf>
    <xf numFmtId="3" fontId="12" fillId="0" borderId="16" xfId="2" applyNumberFormat="1" applyFont="1" applyFill="1" applyBorder="1" applyAlignment="1">
      <alignment horizontal="center" vertical="center"/>
    </xf>
    <xf numFmtId="0" fontId="10" fillId="0" borderId="18" xfId="1" applyFont="1" applyFill="1" applyBorder="1" applyAlignment="1">
      <alignment horizontal="left"/>
    </xf>
    <xf numFmtId="3" fontId="13" fillId="0" borderId="18" xfId="2" applyNumberFormat="1" applyFont="1" applyFill="1" applyBorder="1" applyAlignment="1">
      <alignment horizontal="center" vertical="center"/>
    </xf>
    <xf numFmtId="169" fontId="10" fillId="0" borderId="18" xfId="1" applyNumberFormat="1" applyFont="1" applyFill="1" applyBorder="1" applyAlignment="1">
      <alignment horizontal="center" vertical="center" wrapText="1"/>
    </xf>
    <xf numFmtId="41" fontId="12" fillId="0" borderId="18" xfId="1" applyNumberFormat="1" applyFont="1" applyFill="1" applyBorder="1" applyAlignment="1">
      <alignment vertical="center" wrapText="1"/>
    </xf>
    <xf numFmtId="41" fontId="10" fillId="0" borderId="10" xfId="1" applyNumberFormat="1" applyFont="1" applyFill="1" applyBorder="1" applyAlignment="1">
      <alignment vertical="center" wrapText="1"/>
    </xf>
    <xf numFmtId="175" fontId="10" fillId="0" borderId="18" xfId="1" applyNumberFormat="1" applyFont="1" applyFill="1" applyBorder="1" applyAlignment="1">
      <alignment horizontal="center" vertical="center"/>
    </xf>
    <xf numFmtId="41" fontId="12" fillId="0" borderId="10" xfId="1" applyNumberFormat="1" applyFont="1" applyFill="1" applyBorder="1" applyAlignment="1">
      <alignment vertical="center" wrapText="1"/>
    </xf>
    <xf numFmtId="41" fontId="10" fillId="0" borderId="10" xfId="1" applyNumberFormat="1" applyFont="1" applyFill="1" applyBorder="1" applyAlignment="1">
      <alignment horizontal="center" vertical="center" wrapText="1"/>
    </xf>
    <xf numFmtId="43" fontId="10" fillId="0" borderId="18" xfId="2" applyFont="1" applyFill="1" applyBorder="1" applyAlignment="1">
      <alignment horizontal="center" vertical="center"/>
    </xf>
    <xf numFmtId="175" fontId="12" fillId="0" borderId="18" xfId="1" applyNumberFormat="1" applyFont="1" applyFill="1" applyBorder="1" applyAlignment="1">
      <alignment horizontal="center" vertical="center"/>
    </xf>
    <xf numFmtId="169" fontId="12" fillId="0" borderId="18" xfId="1" applyNumberFormat="1" applyFont="1" applyFill="1" applyBorder="1" applyAlignment="1">
      <alignment horizontal="center" vertical="center" wrapText="1"/>
    </xf>
    <xf numFmtId="0" fontId="15" fillId="0" borderId="18" xfId="1" applyFont="1" applyFill="1" applyBorder="1" applyAlignment="1">
      <alignment horizontal="left"/>
    </xf>
    <xf numFmtId="3" fontId="28" fillId="0" borderId="18" xfId="2" applyNumberFormat="1" applyFont="1" applyFill="1" applyBorder="1" applyAlignment="1">
      <alignment horizontal="center" vertical="center"/>
    </xf>
    <xf numFmtId="41" fontId="15" fillId="0" borderId="18" xfId="1" applyNumberFormat="1" applyFont="1" applyFill="1" applyBorder="1" applyAlignment="1">
      <alignment vertical="center" wrapText="1"/>
    </xf>
    <xf numFmtId="175" fontId="15" fillId="0" borderId="18" xfId="1" applyNumberFormat="1" applyFont="1" applyFill="1" applyBorder="1" applyAlignment="1">
      <alignment horizontal="center" vertical="center"/>
    </xf>
    <xf numFmtId="41" fontId="10" fillId="0" borderId="0" xfId="0" applyNumberFormat="1" applyFont="1" applyFill="1"/>
    <xf numFmtId="0" fontId="34" fillId="0" borderId="0" xfId="8" applyFont="1"/>
    <xf numFmtId="0" fontId="34" fillId="0" borderId="0" xfId="8" applyFont="1" applyAlignment="1">
      <alignment horizontal="center"/>
    </xf>
    <xf numFmtId="0" fontId="9" fillId="0" borderId="13" xfId="1" applyFont="1" applyFill="1" applyBorder="1" applyAlignment="1">
      <alignment wrapText="1"/>
    </xf>
    <xf numFmtId="43" fontId="34" fillId="0" borderId="13" xfId="9" applyFont="1" applyBorder="1"/>
    <xf numFmtId="43" fontId="35" fillId="0" borderId="13" xfId="9" applyFont="1" applyBorder="1"/>
    <xf numFmtId="0" fontId="9" fillId="0" borderId="13" xfId="1" applyFont="1" applyFill="1" applyBorder="1" applyAlignment="1">
      <alignment horizontal="left" wrapText="1"/>
    </xf>
    <xf numFmtId="0" fontId="9" fillId="0" borderId="13" xfId="1" applyFont="1" applyFill="1" applyBorder="1" applyAlignment="1">
      <alignment vertical="justify" wrapText="1"/>
    </xf>
    <xf numFmtId="0" fontId="9" fillId="0" borderId="13" xfId="8" applyFont="1" applyFill="1" applyBorder="1" applyAlignment="1">
      <alignment horizontal="left" wrapText="1"/>
    </xf>
    <xf numFmtId="0" fontId="35" fillId="0" borderId="0" xfId="8" applyFont="1"/>
    <xf numFmtId="0" fontId="35" fillId="0" borderId="13" xfId="8" applyFont="1" applyBorder="1" applyAlignment="1">
      <alignment wrapText="1"/>
    </xf>
    <xf numFmtId="0" fontId="34" fillId="0" borderId="0" xfId="8" applyFont="1" applyAlignment="1">
      <alignment wrapText="1"/>
    </xf>
    <xf numFmtId="43" fontId="34" fillId="0" borderId="0" xfId="8" applyNumberFormat="1" applyFont="1"/>
    <xf numFmtId="0" fontId="18" fillId="0" borderId="11" xfId="1" applyFont="1" applyFill="1" applyBorder="1" applyAlignment="1">
      <alignment horizontal="left"/>
    </xf>
    <xf numFmtId="0" fontId="14" fillId="0" borderId="9" xfId="1" applyFont="1" applyFill="1" applyBorder="1" applyAlignment="1">
      <alignment horizontal="left"/>
    </xf>
    <xf numFmtId="0" fontId="14" fillId="0" borderId="21" xfId="1" applyFont="1" applyFill="1" applyBorder="1" applyAlignment="1">
      <alignment horizontal="left"/>
    </xf>
    <xf numFmtId="2" fontId="10" fillId="0" borderId="12" xfId="1" applyNumberFormat="1" applyFont="1" applyFill="1" applyBorder="1" applyAlignment="1">
      <alignment wrapText="1"/>
    </xf>
    <xf numFmtId="0" fontId="28" fillId="0" borderId="12" xfId="0" applyFont="1" applyFill="1" applyBorder="1" applyAlignment="1">
      <alignment horizontal="center"/>
    </xf>
    <xf numFmtId="0" fontId="12" fillId="0" borderId="12" xfId="1" applyFont="1" applyFill="1" applyBorder="1" applyAlignment="1">
      <alignment horizontal="left" vertical="justify" indent="2"/>
    </xf>
    <xf numFmtId="0" fontId="20" fillId="0" borderId="20" xfId="1" applyFont="1" applyFill="1" applyBorder="1" applyAlignment="1">
      <alignment horizontal="left" wrapText="1" indent="1"/>
    </xf>
    <xf numFmtId="3" fontId="14" fillId="0" borderId="20" xfId="2" applyNumberFormat="1" applyFont="1" applyFill="1" applyBorder="1" applyAlignment="1">
      <alignment horizontal="center"/>
    </xf>
    <xf numFmtId="41" fontId="10" fillId="0" borderId="8" xfId="1" applyNumberFormat="1" applyFont="1" applyFill="1" applyBorder="1"/>
    <xf numFmtId="169" fontId="10" fillId="0" borderId="8" xfId="1" applyNumberFormat="1" applyFont="1" applyFill="1" applyBorder="1"/>
    <xf numFmtId="172" fontId="10" fillId="0" borderId="8" xfId="2" applyNumberFormat="1" applyFont="1" applyFill="1" applyBorder="1"/>
    <xf numFmtId="172" fontId="10" fillId="0" borderId="29" xfId="2" applyNumberFormat="1" applyFont="1" applyFill="1" applyBorder="1"/>
    <xf numFmtId="0" fontId="39" fillId="0" borderId="20" xfId="1" applyFont="1" applyFill="1" applyBorder="1" applyAlignment="1">
      <alignment horizontal="left" wrapText="1" indent="1"/>
    </xf>
    <xf numFmtId="0" fontId="9" fillId="9" borderId="12" xfId="1" applyFont="1" applyFill="1" applyBorder="1" applyAlignment="1">
      <alignment horizontal="left" wrapText="1" indent="1"/>
    </xf>
    <xf numFmtId="0" fontId="40" fillId="0" borderId="12" xfId="1" applyFont="1" applyFill="1" applyBorder="1" applyAlignment="1">
      <alignment horizontal="left" wrapText="1" indent="1"/>
    </xf>
    <xf numFmtId="0" fontId="11" fillId="0" borderId="16" xfId="0" applyFont="1" applyFill="1" applyBorder="1" applyAlignment="1">
      <alignment horizontal="left" wrapText="1" indent="2"/>
    </xf>
    <xf numFmtId="169" fontId="12" fillId="0" borderId="16" xfId="1" applyNumberFormat="1" applyFont="1" applyFill="1" applyBorder="1"/>
    <xf numFmtId="0" fontId="12" fillId="0" borderId="16" xfId="0" applyFont="1" applyFill="1" applyBorder="1" applyAlignment="1">
      <alignment horizontal="left" wrapText="1" indent="2"/>
    </xf>
    <xf numFmtId="0" fontId="30" fillId="0" borderId="0" xfId="1" applyFont="1" applyFill="1" applyBorder="1"/>
    <xf numFmtId="0" fontId="41" fillId="0" borderId="12" xfId="0" applyFont="1" applyFill="1" applyBorder="1" applyAlignment="1">
      <alignment horizontal="left" indent="1"/>
    </xf>
    <xf numFmtId="172" fontId="10" fillId="9" borderId="20" xfId="2" applyNumberFormat="1" applyFont="1" applyFill="1" applyBorder="1"/>
    <xf numFmtId="0" fontId="19" fillId="9" borderId="0" xfId="1" applyFont="1" applyFill="1" applyBorder="1"/>
    <xf numFmtId="41" fontId="12" fillId="9" borderId="12" xfId="1" applyNumberFormat="1" applyFont="1" applyFill="1" applyBorder="1"/>
    <xf numFmtId="169" fontId="10" fillId="9" borderId="12" xfId="1" applyNumberFormat="1" applyFont="1" applyFill="1" applyBorder="1"/>
    <xf numFmtId="172" fontId="12" fillId="9" borderId="12" xfId="2" applyNumberFormat="1" applyFont="1" applyFill="1" applyBorder="1"/>
    <xf numFmtId="41" fontId="10" fillId="9" borderId="12" xfId="1" applyNumberFormat="1" applyFont="1" applyFill="1" applyBorder="1"/>
    <xf numFmtId="172" fontId="12" fillId="9" borderId="16" xfId="2" applyNumberFormat="1" applyFont="1" applyFill="1" applyBorder="1"/>
    <xf numFmtId="172" fontId="10" fillId="9" borderId="12" xfId="2" applyNumberFormat="1" applyFont="1" applyFill="1" applyBorder="1"/>
    <xf numFmtId="0" fontId="18" fillId="9" borderId="0" xfId="1" applyFont="1" applyFill="1" applyBorder="1"/>
    <xf numFmtId="41" fontId="12" fillId="9" borderId="16" xfId="1" applyNumberFormat="1" applyFont="1" applyFill="1" applyBorder="1"/>
    <xf numFmtId="3" fontId="9" fillId="9" borderId="12" xfId="2" applyNumberFormat="1" applyFont="1" applyFill="1" applyBorder="1" applyAlignment="1">
      <alignment horizontal="center"/>
    </xf>
    <xf numFmtId="0" fontId="9" fillId="0" borderId="12" xfId="0" applyFont="1" applyFill="1" applyBorder="1" applyAlignment="1">
      <alignment horizontal="left" wrapText="1" indent="1"/>
    </xf>
    <xf numFmtId="0" fontId="14" fillId="9" borderId="2" xfId="1" applyFont="1" applyFill="1" applyBorder="1" applyAlignment="1">
      <alignment horizontal="left" indent="1"/>
    </xf>
    <xf numFmtId="0" fontId="12" fillId="0" borderId="35" xfId="1" applyFont="1" applyFill="1" applyBorder="1" applyAlignment="1">
      <alignment horizontal="left" indent="2"/>
    </xf>
    <xf numFmtId="41" fontId="10" fillId="0" borderId="29" xfId="1" applyNumberFormat="1" applyFont="1" applyFill="1" applyBorder="1"/>
    <xf numFmtId="41" fontId="12" fillId="0" borderId="31" xfId="1" applyNumberFormat="1" applyFont="1" applyFill="1" applyBorder="1"/>
    <xf numFmtId="41" fontId="10" fillId="0" borderId="31" xfId="1" applyNumberFormat="1" applyFont="1" applyFill="1" applyBorder="1"/>
    <xf numFmtId="41" fontId="10" fillId="0" borderId="11" xfId="1" applyNumberFormat="1" applyFont="1" applyFill="1" applyBorder="1"/>
    <xf numFmtId="41" fontId="14" fillId="0" borderId="17" xfId="1" applyNumberFormat="1" applyFont="1" applyFill="1" applyBorder="1"/>
    <xf numFmtId="0" fontId="14" fillId="0" borderId="8" xfId="1" applyFont="1" applyFill="1" applyBorder="1" applyAlignment="1">
      <alignment wrapText="1"/>
    </xf>
    <xf numFmtId="0" fontId="14" fillId="0" borderId="40" xfId="1" applyFont="1" applyFill="1" applyBorder="1" applyAlignment="1">
      <alignment horizontal="left" indent="1"/>
    </xf>
    <xf numFmtId="172" fontId="10" fillId="0" borderId="11" xfId="2" applyNumberFormat="1" applyFont="1" applyFill="1" applyBorder="1"/>
    <xf numFmtId="172" fontId="10" fillId="0" borderId="31" xfId="2" applyNumberFormat="1" applyFont="1" applyFill="1" applyBorder="1"/>
    <xf numFmtId="172" fontId="12" fillId="0" borderId="31" xfId="2" applyNumberFormat="1" applyFont="1" applyFill="1" applyBorder="1"/>
    <xf numFmtId="0" fontId="10" fillId="0" borderId="8" xfId="1" applyFont="1" applyFill="1" applyBorder="1" applyAlignment="1">
      <alignment horizontal="left"/>
    </xf>
    <xf numFmtId="0" fontId="10" fillId="0" borderId="34" xfId="1" applyFont="1" applyFill="1" applyBorder="1" applyAlignment="1">
      <alignment horizontal="left"/>
    </xf>
    <xf numFmtId="172" fontId="10" fillId="0" borderId="36" xfId="2" applyNumberFormat="1" applyFont="1" applyFill="1" applyBorder="1"/>
    <xf numFmtId="0" fontId="39" fillId="0" borderId="35" xfId="1" applyFont="1" applyFill="1" applyBorder="1" applyAlignment="1">
      <alignment horizontal="left" wrapText="1" indent="1"/>
    </xf>
    <xf numFmtId="0" fontId="43" fillId="0" borderId="35" xfId="0" applyFont="1" applyFill="1" applyBorder="1" applyAlignment="1">
      <alignment horizontal="left" wrapText="1" indent="2"/>
    </xf>
    <xf numFmtId="0" fontId="12" fillId="0" borderId="32" xfId="0" applyFont="1" applyFill="1" applyBorder="1" applyAlignment="1">
      <alignment horizontal="left" wrapText="1" indent="2"/>
    </xf>
    <xf numFmtId="0" fontId="12" fillId="0" borderId="20" xfId="0" applyFont="1" applyFill="1" applyBorder="1" applyAlignment="1">
      <alignment horizontal="left" wrapText="1" indent="2"/>
    </xf>
    <xf numFmtId="0" fontId="12" fillId="9" borderId="16" xfId="1" applyFont="1" applyFill="1" applyBorder="1" applyAlignment="1">
      <alignment horizontal="left" indent="2"/>
    </xf>
    <xf numFmtId="172" fontId="12" fillId="0" borderId="38" xfId="2" applyNumberFormat="1" applyFont="1" applyFill="1" applyBorder="1"/>
    <xf numFmtId="0" fontId="13" fillId="0" borderId="20" xfId="0" applyFont="1" applyFill="1" applyBorder="1" applyAlignment="1">
      <alignment horizontal="left" indent="1"/>
    </xf>
    <xf numFmtId="0" fontId="10" fillId="0" borderId="40" xfId="1" applyFont="1" applyFill="1" applyBorder="1" applyAlignment="1">
      <alignment horizontal="left" wrapText="1" indent="1" shrinkToFit="1"/>
    </xf>
    <xf numFmtId="0" fontId="10" fillId="0" borderId="4" xfId="1" applyFont="1" applyFill="1" applyBorder="1" applyAlignment="1">
      <alignment horizontal="left" wrapText="1" indent="1" shrinkToFit="1"/>
    </xf>
    <xf numFmtId="0" fontId="28" fillId="0" borderId="40" xfId="0" applyFont="1" applyFill="1" applyBorder="1" applyAlignment="1">
      <alignment horizontal="left" indent="2"/>
    </xf>
    <xf numFmtId="0" fontId="28" fillId="0" borderId="4" xfId="0" applyFont="1" applyFill="1" applyBorder="1" applyAlignment="1">
      <alignment horizontal="left" indent="2"/>
    </xf>
    <xf numFmtId="0" fontId="29" fillId="0" borderId="20" xfId="1" applyFont="1" applyFill="1" applyBorder="1" applyAlignment="1">
      <alignment horizontal="left" wrapText="1" indent="1"/>
    </xf>
    <xf numFmtId="169" fontId="11" fillId="0" borderId="20" xfId="1" applyNumberFormat="1" applyFont="1" applyFill="1" applyBorder="1"/>
    <xf numFmtId="0" fontId="19" fillId="0" borderId="20" xfId="1" applyFont="1" applyFill="1" applyBorder="1" applyAlignment="1">
      <alignment horizontal="center" wrapText="1"/>
    </xf>
    <xf numFmtId="0" fontId="12" fillId="0" borderId="16" xfId="0" applyFont="1" applyFill="1" applyBorder="1" applyAlignment="1">
      <alignment horizontal="center" wrapText="1"/>
    </xf>
    <xf numFmtId="169" fontId="11" fillId="0" borderId="16" xfId="1" applyNumberFormat="1" applyFont="1" applyFill="1" applyBorder="1"/>
    <xf numFmtId="0" fontId="43" fillId="0" borderId="20" xfId="0" applyFont="1" applyFill="1" applyBorder="1" applyAlignment="1">
      <alignment horizontal="left" wrapText="1" indent="2"/>
    </xf>
    <xf numFmtId="0" fontId="12" fillId="0" borderId="20" xfId="0" applyFont="1" applyFill="1" applyBorder="1" applyAlignment="1">
      <alignment horizontal="center" wrapText="1"/>
    </xf>
    <xf numFmtId="0" fontId="9" fillId="0" borderId="12" xfId="1" applyFont="1" applyFill="1" applyBorder="1" applyAlignment="1">
      <alignment horizontal="center" wrapText="1"/>
    </xf>
    <xf numFmtId="172" fontId="10" fillId="0" borderId="35" xfId="2" applyNumberFormat="1" applyFont="1" applyFill="1" applyBorder="1"/>
    <xf numFmtId="41" fontId="10" fillId="0" borderId="46" xfId="1" applyNumberFormat="1" applyFont="1" applyFill="1" applyBorder="1"/>
    <xf numFmtId="0" fontId="20" fillId="9" borderId="12" xfId="1" applyFont="1" applyFill="1" applyBorder="1" applyAlignment="1">
      <alignment horizontal="left" wrapText="1" indent="1"/>
    </xf>
    <xf numFmtId="0" fontId="9" fillId="9" borderId="12" xfId="1" applyFont="1" applyFill="1" applyBorder="1" applyAlignment="1">
      <alignment horizontal="left" indent="2"/>
    </xf>
    <xf numFmtId="172" fontId="12" fillId="0" borderId="45" xfId="2" applyNumberFormat="1" applyFont="1" applyFill="1" applyBorder="1"/>
    <xf numFmtId="0" fontId="12" fillId="10" borderId="12" xfId="0" applyFont="1" applyFill="1" applyBorder="1" applyAlignment="1">
      <alignment horizontal="left" wrapText="1" indent="2"/>
    </xf>
    <xf numFmtId="0" fontId="20" fillId="0" borderId="16" xfId="1" applyFont="1" applyFill="1" applyBorder="1" applyAlignment="1">
      <alignment horizontal="left" wrapText="1" indent="1"/>
    </xf>
    <xf numFmtId="172" fontId="12" fillId="0" borderId="46" xfId="2" applyNumberFormat="1" applyFont="1" applyFill="1" applyBorder="1"/>
    <xf numFmtId="41" fontId="10" fillId="0" borderId="45" xfId="1" applyNumberFormat="1" applyFont="1" applyFill="1" applyBorder="1"/>
    <xf numFmtId="41" fontId="10" fillId="0" borderId="47" xfId="1" applyNumberFormat="1" applyFont="1" applyFill="1" applyBorder="1"/>
    <xf numFmtId="172" fontId="12" fillId="0" borderId="48" xfId="2" applyNumberFormat="1" applyFont="1" applyFill="1" applyBorder="1"/>
    <xf numFmtId="172" fontId="10" fillId="0" borderId="3" xfId="2" applyNumberFormat="1" applyFont="1" applyFill="1" applyBorder="1"/>
    <xf numFmtId="41" fontId="10" fillId="0" borderId="48" xfId="1" applyNumberFormat="1" applyFont="1" applyFill="1" applyBorder="1"/>
    <xf numFmtId="0" fontId="30" fillId="0" borderId="2" xfId="1" applyFont="1" applyFill="1" applyBorder="1" applyAlignment="1">
      <alignment horizontal="left" wrapText="1" indent="1"/>
    </xf>
    <xf numFmtId="172" fontId="10" fillId="0" borderId="47" xfId="2" applyNumberFormat="1" applyFont="1" applyFill="1" applyBorder="1"/>
    <xf numFmtId="41" fontId="9" fillId="0" borderId="45" xfId="1" applyNumberFormat="1" applyFont="1" applyFill="1" applyBorder="1" applyAlignment="1">
      <alignment horizontal="center"/>
    </xf>
    <xf numFmtId="41" fontId="9" fillId="0" borderId="45" xfId="2" applyNumberFormat="1" applyFont="1" applyFill="1" applyBorder="1"/>
    <xf numFmtId="41" fontId="9" fillId="0" borderId="48" xfId="2" applyNumberFormat="1" applyFont="1" applyFill="1" applyBorder="1"/>
    <xf numFmtId="176" fontId="12" fillId="0" borderId="48" xfId="2" applyNumberFormat="1" applyFont="1" applyFill="1" applyBorder="1"/>
    <xf numFmtId="172" fontId="12" fillId="0" borderId="47" xfId="2" applyNumberFormat="1" applyFont="1" applyFill="1" applyBorder="1"/>
    <xf numFmtId="41" fontId="14" fillId="0" borderId="45" xfId="2" applyNumberFormat="1" applyFont="1" applyFill="1" applyBorder="1"/>
    <xf numFmtId="0" fontId="9" fillId="0" borderId="16" xfId="1" applyFont="1" applyFill="1" applyBorder="1" applyAlignment="1">
      <alignment horizontal="left" indent="2"/>
    </xf>
    <xf numFmtId="0" fontId="16" fillId="0" borderId="12" xfId="1" applyFont="1" applyFill="1" applyBorder="1" applyAlignment="1">
      <alignment horizontal="left" indent="2"/>
    </xf>
    <xf numFmtId="172" fontId="15" fillId="0" borderId="16" xfId="2" applyNumberFormat="1" applyFont="1" applyFill="1" applyBorder="1"/>
    <xf numFmtId="169" fontId="10" fillId="0" borderId="5" xfId="1" applyNumberFormat="1" applyFont="1" applyFill="1" applyBorder="1"/>
    <xf numFmtId="0" fontId="14" fillId="0" borderId="12" xfId="0" applyFont="1" applyFill="1" applyBorder="1" applyAlignment="1">
      <alignment horizontal="left" vertical="justify" indent="1"/>
    </xf>
    <xf numFmtId="169" fontId="10" fillId="0" borderId="17" xfId="1" applyNumberFormat="1" applyFont="1" applyFill="1" applyBorder="1"/>
    <xf numFmtId="41" fontId="10" fillId="0" borderId="3" xfId="1" applyNumberFormat="1" applyFont="1" applyFill="1" applyBorder="1"/>
    <xf numFmtId="41" fontId="9" fillId="0" borderId="45" xfId="1" applyNumberFormat="1" applyFont="1" applyFill="1" applyBorder="1"/>
    <xf numFmtId="41" fontId="12" fillId="0" borderId="45" xfId="1" applyNumberFormat="1" applyFont="1" applyFill="1" applyBorder="1"/>
    <xf numFmtId="0" fontId="10" fillId="0" borderId="3" xfId="1" applyFont="1" applyFill="1" applyBorder="1" applyAlignment="1">
      <alignment horizontal="left" indent="1"/>
    </xf>
    <xf numFmtId="171" fontId="9" fillId="0" borderId="48" xfId="1" applyNumberFormat="1" applyFont="1" applyFill="1" applyBorder="1"/>
    <xf numFmtId="172" fontId="12" fillId="0" borderId="17" xfId="2" applyNumberFormat="1" applyFont="1" applyFill="1" applyBorder="1"/>
    <xf numFmtId="41" fontId="18" fillId="0" borderId="45" xfId="1" applyNumberFormat="1" applyFont="1" applyFill="1" applyBorder="1" applyAlignment="1">
      <alignment horizontal="center"/>
    </xf>
    <xf numFmtId="0" fontId="44" fillId="0" borderId="12" xfId="0" applyFont="1" applyFill="1" applyBorder="1" applyAlignment="1">
      <alignment horizontal="left" indent="2"/>
    </xf>
    <xf numFmtId="172" fontId="15" fillId="0" borderId="0" xfId="2" applyNumberFormat="1" applyFont="1" applyFill="1" applyBorder="1"/>
    <xf numFmtId="41" fontId="9" fillId="0" borderId="5" xfId="1" applyNumberFormat="1" applyFont="1" applyFill="1" applyBorder="1" applyAlignment="1">
      <alignment horizontal="center"/>
    </xf>
    <xf numFmtId="0" fontId="42" fillId="0" borderId="12" xfId="1" applyFont="1" applyFill="1" applyBorder="1" applyAlignment="1">
      <alignment horizontal="left" wrapText="1" indent="1"/>
    </xf>
    <xf numFmtId="0" fontId="11" fillId="0" borderId="12" xfId="1" applyFont="1" applyFill="1" applyBorder="1" applyAlignment="1">
      <alignment horizontal="left" indent="1"/>
    </xf>
    <xf numFmtId="171" fontId="14" fillId="0" borderId="2" xfId="1" applyNumberFormat="1" applyFont="1" applyFill="1" applyBorder="1"/>
    <xf numFmtId="0" fontId="14" fillId="0" borderId="8" xfId="1" applyFont="1" applyFill="1" applyBorder="1" applyAlignment="1">
      <alignment horizontal="left"/>
    </xf>
    <xf numFmtId="41" fontId="14" fillId="0" borderId="8" xfId="1" applyNumberFormat="1" applyFont="1" applyFill="1" applyBorder="1" applyAlignment="1">
      <alignment horizontal="right"/>
    </xf>
    <xf numFmtId="171" fontId="14" fillId="0" borderId="8" xfId="1" applyNumberFormat="1" applyFont="1" applyFill="1" applyBorder="1"/>
    <xf numFmtId="41" fontId="14" fillId="0" borderId="47" xfId="1" applyNumberFormat="1" applyFont="1" applyFill="1" applyBorder="1" applyAlignment="1">
      <alignment horizontal="right"/>
    </xf>
    <xf numFmtId="41" fontId="14" fillId="0" borderId="36" xfId="1" applyNumberFormat="1" applyFont="1" applyFill="1" applyBorder="1" applyAlignment="1">
      <alignment horizontal="right"/>
    </xf>
    <xf numFmtId="172" fontId="10" fillId="0" borderId="45" xfId="2" applyNumberFormat="1" applyFont="1" applyFill="1" applyBorder="1"/>
    <xf numFmtId="172" fontId="10" fillId="0" borderId="46" xfId="2" applyNumberFormat="1" applyFont="1" applyFill="1" applyBorder="1"/>
    <xf numFmtId="172" fontId="15" fillId="0" borderId="2" xfId="2" applyNumberFormat="1" applyFont="1" applyFill="1" applyBorder="1"/>
    <xf numFmtId="41" fontId="14" fillId="0" borderId="20" xfId="2" applyNumberFormat="1" applyFont="1" applyFill="1" applyBorder="1"/>
    <xf numFmtId="41" fontId="14" fillId="0" borderId="48" xfId="2" applyNumberFormat="1" applyFont="1" applyFill="1" applyBorder="1"/>
    <xf numFmtId="172" fontId="15" fillId="0" borderId="3" xfId="2" applyNumberFormat="1" applyFont="1" applyFill="1" applyBorder="1"/>
    <xf numFmtId="41" fontId="14" fillId="0" borderId="48" xfId="1" applyNumberFormat="1" applyFont="1" applyFill="1" applyBorder="1"/>
    <xf numFmtId="172" fontId="15" fillId="0" borderId="4" xfId="2" applyNumberFormat="1" applyFont="1" applyFill="1" applyBorder="1"/>
    <xf numFmtId="0" fontId="14" fillId="9" borderId="12" xfId="1" applyFont="1" applyFill="1" applyBorder="1" applyAlignment="1">
      <alignment horizontal="left" indent="1"/>
    </xf>
    <xf numFmtId="0" fontId="14" fillId="9" borderId="12" xfId="0" applyFont="1" applyFill="1" applyBorder="1" applyAlignment="1">
      <alignment horizontal="left" indent="1"/>
    </xf>
    <xf numFmtId="172" fontId="14" fillId="0" borderId="45" xfId="2" applyNumberFormat="1" applyFont="1" applyFill="1" applyBorder="1"/>
    <xf numFmtId="172" fontId="9" fillId="0" borderId="35" xfId="2" applyNumberFormat="1" applyFont="1" applyFill="1" applyBorder="1"/>
    <xf numFmtId="0" fontId="9" fillId="0" borderId="16" xfId="0" applyFont="1" applyFill="1" applyBorder="1" applyAlignment="1">
      <alignment horizontal="left" indent="2"/>
    </xf>
    <xf numFmtId="0" fontId="14" fillId="0" borderId="16" xfId="0" applyFont="1" applyFill="1" applyBorder="1" applyAlignment="1">
      <alignment horizontal="left" indent="2"/>
    </xf>
    <xf numFmtId="41" fontId="14" fillId="0" borderId="16" xfId="1" applyNumberFormat="1" applyFont="1" applyFill="1" applyBorder="1" applyAlignment="1">
      <alignment horizontal="center"/>
    </xf>
    <xf numFmtId="0" fontId="29" fillId="0" borderId="12" xfId="0" applyFont="1" applyFill="1" applyBorder="1" applyAlignment="1">
      <alignment horizontal="center"/>
    </xf>
    <xf numFmtId="0" fontId="9" fillId="10" borderId="12" xfId="0" applyFont="1" applyFill="1" applyBorder="1" applyAlignment="1">
      <alignment horizontal="left" wrapText="1" indent="2"/>
    </xf>
    <xf numFmtId="0" fontId="14" fillId="0" borderId="16" xfId="1" applyFont="1" applyFill="1" applyBorder="1"/>
    <xf numFmtId="41" fontId="9" fillId="9" borderId="12" xfId="2" applyNumberFormat="1" applyFont="1" applyFill="1" applyBorder="1"/>
    <xf numFmtId="41" fontId="12" fillId="0" borderId="12" xfId="3" applyNumberFormat="1" applyFont="1" applyFill="1" applyBorder="1" applyAlignment="1">
      <alignment horizontal="left"/>
    </xf>
    <xf numFmtId="41" fontId="11" fillId="0" borderId="12" xfId="1" applyNumberFormat="1" applyFont="1" applyFill="1" applyBorder="1" applyAlignment="1">
      <alignment horizontal="right"/>
    </xf>
    <xf numFmtId="0" fontId="9" fillId="0" borderId="12" xfId="0" applyFont="1" applyFill="1" applyBorder="1" applyAlignment="1">
      <alignment horizontal="left" vertical="top" wrapText="1" indent="2"/>
    </xf>
    <xf numFmtId="41" fontId="9" fillId="0" borderId="12" xfId="10" applyNumberFormat="1" applyFont="1" applyFill="1" applyBorder="1"/>
    <xf numFmtId="41" fontId="14" fillId="0" borderId="16" xfId="10" applyNumberFormat="1" applyFont="1" applyFill="1" applyBorder="1"/>
    <xf numFmtId="0" fontId="10" fillId="0" borderId="12" xfId="1" applyFont="1" applyFill="1" applyBorder="1" applyAlignment="1">
      <alignment wrapText="1"/>
    </xf>
    <xf numFmtId="0" fontId="14" fillId="9" borderId="12" xfId="0" applyFont="1" applyFill="1" applyBorder="1" applyAlignment="1">
      <alignment horizontal="left" wrapText="1" indent="2"/>
    </xf>
    <xf numFmtId="0" fontId="28" fillId="0" borderId="12" xfId="0" applyFont="1" applyFill="1" applyBorder="1" applyAlignment="1">
      <alignment horizontal="left" indent="1"/>
    </xf>
    <xf numFmtId="0" fontId="9" fillId="8" borderId="12" xfId="1" applyFont="1" applyFill="1" applyBorder="1" applyAlignment="1">
      <alignment horizontal="left" wrapText="1" indent="3"/>
    </xf>
    <xf numFmtId="0" fontId="14" fillId="9" borderId="12" xfId="1" applyFont="1" applyFill="1" applyBorder="1" applyAlignment="1">
      <alignment wrapText="1"/>
    </xf>
    <xf numFmtId="41" fontId="14" fillId="0" borderId="5" xfId="1" applyNumberFormat="1" applyFont="1" applyFill="1" applyBorder="1" applyAlignment="1">
      <alignment horizontal="center"/>
    </xf>
    <xf numFmtId="41" fontId="14" fillId="0" borderId="5" xfId="2" applyNumberFormat="1" applyFont="1" applyFill="1" applyBorder="1"/>
    <xf numFmtId="41" fontId="28" fillId="0" borderId="12" xfId="1" applyNumberFormat="1" applyFont="1" applyFill="1" applyBorder="1"/>
    <xf numFmtId="41" fontId="9" fillId="9" borderId="20" xfId="2" applyNumberFormat="1" applyFont="1" applyFill="1" applyBorder="1"/>
    <xf numFmtId="0" fontId="29" fillId="9" borderId="12" xfId="1" applyFont="1" applyFill="1" applyBorder="1" applyAlignment="1">
      <alignment horizontal="left" indent="1"/>
    </xf>
    <xf numFmtId="43" fontId="12" fillId="9" borderId="12" xfId="2" applyFont="1" applyFill="1" applyBorder="1"/>
    <xf numFmtId="171" fontId="14" fillId="9" borderId="12" xfId="1" applyNumberFormat="1" applyFont="1" applyFill="1" applyBorder="1"/>
    <xf numFmtId="41" fontId="14" fillId="9" borderId="12" xfId="1" applyNumberFormat="1" applyFont="1" applyFill="1" applyBorder="1" applyAlignment="1">
      <alignment horizontal="right"/>
    </xf>
    <xf numFmtId="41" fontId="14" fillId="9" borderId="12" xfId="2" applyNumberFormat="1" applyFont="1" applyFill="1" applyBorder="1"/>
    <xf numFmtId="3" fontId="12" fillId="0" borderId="12" xfId="3" applyNumberFormat="1" applyFont="1" applyFill="1" applyBorder="1" applyAlignment="1">
      <alignment horizontal="left"/>
    </xf>
    <xf numFmtId="0" fontId="9" fillId="9" borderId="12" xfId="0" applyFont="1" applyFill="1" applyBorder="1" applyAlignment="1">
      <alignment horizontal="left" wrapText="1" indent="2"/>
    </xf>
    <xf numFmtId="0" fontId="29" fillId="9" borderId="12" xfId="0" applyFont="1" applyFill="1" applyBorder="1" applyAlignment="1">
      <alignment horizontal="center"/>
    </xf>
    <xf numFmtId="3" fontId="12" fillId="0" borderId="12" xfId="3" applyNumberFormat="1" applyFont="1" applyFill="1" applyBorder="1" applyAlignment="1">
      <alignment horizontal="center"/>
    </xf>
    <xf numFmtId="41" fontId="18" fillId="9" borderId="12" xfId="1" applyNumberFormat="1" applyFont="1" applyFill="1" applyBorder="1" applyAlignment="1">
      <alignment horizontal="center"/>
    </xf>
    <xf numFmtId="41" fontId="26" fillId="0" borderId="2" xfId="1" applyNumberFormat="1" applyFont="1" applyFill="1" applyBorder="1" applyAlignment="1">
      <alignment horizontal="center" wrapText="1"/>
    </xf>
    <xf numFmtId="0" fontId="27" fillId="0" borderId="20" xfId="1" applyFont="1" applyFill="1" applyBorder="1" applyAlignment="1">
      <alignment horizontal="center"/>
    </xf>
    <xf numFmtId="0" fontId="26" fillId="0" borderId="8" xfId="1" applyFont="1" applyFill="1" applyBorder="1" applyAlignment="1">
      <alignment horizontal="left"/>
    </xf>
    <xf numFmtId="172" fontId="26" fillId="0" borderId="8" xfId="2" applyNumberFormat="1" applyFont="1" applyFill="1" applyBorder="1"/>
    <xf numFmtId="172" fontId="10" fillId="0" borderId="48" xfId="2" applyNumberFormat="1" applyFont="1" applyFill="1" applyBorder="1"/>
    <xf numFmtId="172" fontId="12" fillId="0" borderId="25" xfId="2" applyNumberFormat="1" applyFont="1" applyFill="1" applyBorder="1"/>
    <xf numFmtId="43" fontId="35" fillId="0" borderId="4" xfId="2" applyNumberFormat="1" applyFont="1" applyFill="1" applyBorder="1"/>
    <xf numFmtId="169" fontId="10" fillId="0" borderId="48" xfId="1" applyNumberFormat="1" applyFont="1" applyFill="1" applyBorder="1"/>
    <xf numFmtId="169" fontId="10" fillId="0" borderId="45" xfId="1" applyNumberFormat="1" applyFont="1" applyFill="1" applyBorder="1"/>
    <xf numFmtId="169" fontId="10" fillId="0" borderId="46" xfId="1" applyNumberFormat="1" applyFont="1" applyFill="1" applyBorder="1"/>
    <xf numFmtId="0" fontId="10" fillId="0" borderId="47" xfId="1" applyFont="1" applyFill="1" applyBorder="1" applyAlignment="1">
      <alignment horizontal="left"/>
    </xf>
    <xf numFmtId="172" fontId="10" fillId="0" borderId="54" xfId="2" applyNumberFormat="1" applyFont="1" applyFill="1" applyBorder="1"/>
    <xf numFmtId="172" fontId="12" fillId="0" borderId="55" xfId="2" applyNumberFormat="1" applyFont="1" applyFill="1" applyBorder="1"/>
    <xf numFmtId="0" fontId="9" fillId="0" borderId="16" xfId="1" applyFont="1" applyFill="1" applyBorder="1" applyAlignment="1">
      <alignment horizontal="left" wrapText="1" indent="1"/>
    </xf>
    <xf numFmtId="0" fontId="30" fillId="0" borderId="4" xfId="1" applyFont="1" applyFill="1" applyBorder="1" applyAlignment="1">
      <alignment horizontal="left" wrapText="1" indent="1"/>
    </xf>
    <xf numFmtId="172" fontId="10" fillId="0" borderId="9" xfId="2" applyNumberFormat="1" applyFont="1" applyFill="1" applyBorder="1"/>
    <xf numFmtId="171" fontId="9" fillId="0" borderId="8" xfId="1" applyNumberFormat="1" applyFont="1" applyFill="1" applyBorder="1"/>
    <xf numFmtId="172" fontId="19" fillId="0" borderId="35" xfId="2" applyNumberFormat="1" applyFont="1" applyFill="1" applyBorder="1" applyAlignment="1">
      <alignment horizontal="right"/>
    </xf>
    <xf numFmtId="172" fontId="19" fillId="0" borderId="35" xfId="2" applyNumberFormat="1" applyFont="1" applyFill="1" applyBorder="1"/>
    <xf numFmtId="0" fontId="18" fillId="0" borderId="16" xfId="1" applyFont="1" applyFill="1" applyBorder="1" applyAlignment="1">
      <alignment horizontal="left" indent="2"/>
    </xf>
    <xf numFmtId="41" fontId="9" fillId="9" borderId="12" xfId="1" applyNumberFormat="1" applyFont="1" applyFill="1" applyBorder="1"/>
    <xf numFmtId="41" fontId="14" fillId="0" borderId="34" xfId="1" applyNumberFormat="1" applyFont="1" applyFill="1" applyBorder="1"/>
    <xf numFmtId="0" fontId="14" fillId="0" borderId="8" xfId="1" applyFont="1" applyFill="1" applyBorder="1"/>
    <xf numFmtId="41" fontId="14" fillId="9" borderId="18" xfId="1" applyNumberFormat="1" applyFont="1" applyFill="1" applyBorder="1"/>
    <xf numFmtId="41" fontId="14" fillId="9" borderId="12" xfId="1" applyNumberFormat="1" applyFont="1" applyFill="1" applyBorder="1"/>
    <xf numFmtId="167" fontId="14" fillId="9" borderId="12" xfId="4" applyNumberFormat="1" applyFont="1" applyFill="1" applyBorder="1"/>
    <xf numFmtId="0" fontId="14" fillId="9" borderId="12" xfId="1" applyFont="1" applyFill="1" applyBorder="1"/>
    <xf numFmtId="172" fontId="14" fillId="9" borderId="12" xfId="1" applyNumberFormat="1" applyFont="1" applyFill="1" applyBorder="1"/>
    <xf numFmtId="41" fontId="18" fillId="9" borderId="12" xfId="1" applyNumberFormat="1" applyFont="1" applyFill="1" applyBorder="1"/>
    <xf numFmtId="0" fontId="19" fillId="9" borderId="12" xfId="1" applyFont="1" applyFill="1" applyBorder="1"/>
    <xf numFmtId="41" fontId="19" fillId="9" borderId="12" xfId="1" applyNumberFormat="1" applyFont="1" applyFill="1" applyBorder="1"/>
    <xf numFmtId="0" fontId="9" fillId="9" borderId="12" xfId="1" applyFont="1" applyFill="1" applyBorder="1"/>
    <xf numFmtId="0" fontId="9" fillId="9" borderId="12" xfId="0" applyFont="1" applyFill="1" applyBorder="1" applyAlignment="1">
      <alignment horizontal="left" indent="2"/>
    </xf>
    <xf numFmtId="0" fontId="28" fillId="9" borderId="12" xfId="1" applyFont="1" applyFill="1" applyBorder="1" applyAlignment="1">
      <alignment horizontal="left" wrapText="1" indent="2"/>
    </xf>
    <xf numFmtId="172" fontId="12" fillId="0" borderId="35" xfId="2" applyNumberFormat="1" applyFont="1" applyFill="1" applyBorder="1"/>
    <xf numFmtId="172" fontId="14" fillId="0" borderId="35" xfId="2" applyNumberFormat="1" applyFont="1" applyFill="1" applyBorder="1"/>
    <xf numFmtId="172" fontId="10" fillId="0" borderId="56" xfId="2" applyNumberFormat="1" applyFont="1" applyFill="1" applyBorder="1"/>
    <xf numFmtId="174" fontId="14" fillId="0" borderId="22" xfId="2" applyNumberFormat="1" applyFont="1" applyFill="1" applyBorder="1"/>
    <xf numFmtId="172" fontId="12" fillId="0" borderId="22" xfId="2" applyNumberFormat="1" applyFont="1" applyFill="1" applyBorder="1"/>
    <xf numFmtId="41" fontId="10" fillId="0" borderId="21" xfId="1" applyNumberFormat="1" applyFont="1" applyFill="1" applyBorder="1"/>
    <xf numFmtId="174" fontId="14" fillId="0" borderId="21" xfId="2" applyNumberFormat="1" applyFont="1" applyFill="1" applyBorder="1"/>
    <xf numFmtId="172" fontId="18" fillId="0" borderId="21" xfId="2" applyNumberFormat="1" applyFont="1" applyFill="1" applyBorder="1"/>
    <xf numFmtId="172" fontId="9" fillId="0" borderId="35" xfId="2" applyNumberFormat="1" applyFont="1" applyFill="1" applyBorder="1" applyAlignment="1">
      <alignment horizontal="center"/>
    </xf>
    <xf numFmtId="172" fontId="14" fillId="0" borderId="56" xfId="2" applyNumberFormat="1" applyFont="1" applyFill="1" applyBorder="1"/>
    <xf numFmtId="172" fontId="9" fillId="0" borderId="21" xfId="2" applyNumberFormat="1" applyFont="1" applyFill="1" applyBorder="1"/>
    <xf numFmtId="174" fontId="14" fillId="0" borderId="35" xfId="2" applyNumberFormat="1" applyFont="1" applyFill="1" applyBorder="1"/>
    <xf numFmtId="172" fontId="14" fillId="0" borderId="21" xfId="2" applyNumberFormat="1" applyFont="1" applyFill="1" applyBorder="1" applyAlignment="1">
      <alignment horizontal="center"/>
    </xf>
    <xf numFmtId="0" fontId="27" fillId="0" borderId="0" xfId="1" applyFont="1" applyFill="1" applyBorder="1"/>
    <xf numFmtId="41" fontId="12" fillId="0" borderId="12" xfId="5" applyNumberFormat="1" applyFont="1" applyFill="1" applyBorder="1"/>
    <xf numFmtId="0" fontId="14" fillId="0" borderId="16" xfId="1" applyFont="1" applyFill="1" applyBorder="1" applyAlignment="1">
      <alignment horizontal="left" wrapText="1" indent="2"/>
    </xf>
    <xf numFmtId="0" fontId="14" fillId="0" borderId="5" xfId="1" applyFont="1" applyFill="1" applyBorder="1" applyAlignment="1">
      <alignment horizontal="left" indent="1"/>
    </xf>
    <xf numFmtId="41" fontId="10" fillId="0" borderId="5" xfId="3" applyNumberFormat="1" applyFont="1" applyFill="1" applyBorder="1"/>
    <xf numFmtId="41" fontId="10" fillId="0" borderId="49" xfId="3" applyNumberFormat="1" applyFont="1" applyFill="1" applyBorder="1"/>
    <xf numFmtId="171" fontId="10" fillId="0" borderId="49" xfId="3" applyNumberFormat="1" applyFont="1" applyFill="1" applyBorder="1"/>
    <xf numFmtId="172" fontId="15" fillId="0" borderId="5" xfId="2" applyNumberFormat="1" applyFont="1" applyFill="1" applyBorder="1"/>
    <xf numFmtId="172" fontId="15" fillId="0" borderId="59" xfId="2" applyNumberFormat="1" applyFont="1" applyFill="1" applyBorder="1"/>
    <xf numFmtId="0" fontId="29" fillId="0" borderId="2" xfId="1" applyFont="1" applyFill="1" applyBorder="1" applyAlignment="1">
      <alignment horizontal="left" indent="1"/>
    </xf>
    <xf numFmtId="41" fontId="9" fillId="0" borderId="12" xfId="14" applyNumberFormat="1" applyFont="1" applyFill="1" applyBorder="1"/>
    <xf numFmtId="0" fontId="27" fillId="0" borderId="12" xfId="0" applyFont="1" applyFill="1" applyBorder="1" applyAlignment="1">
      <alignment horizontal="left" wrapText="1" indent="2"/>
    </xf>
    <xf numFmtId="0" fontId="9" fillId="11" borderId="12" xfId="0" applyFont="1" applyFill="1" applyBorder="1" applyAlignment="1">
      <alignment horizontal="left" wrapText="1" indent="2"/>
    </xf>
    <xf numFmtId="0" fontId="14" fillId="11" borderId="12" xfId="0" applyFont="1" applyFill="1" applyBorder="1" applyAlignment="1">
      <alignment horizontal="left" indent="2"/>
    </xf>
    <xf numFmtId="41" fontId="9" fillId="11" borderId="20" xfId="2" applyNumberFormat="1" applyFont="1" applyFill="1" applyBorder="1"/>
    <xf numFmtId="0" fontId="12" fillId="11" borderId="12" xfId="1" applyFont="1" applyFill="1" applyBorder="1" applyAlignment="1">
      <alignment horizontal="left" indent="2"/>
    </xf>
    <xf numFmtId="0" fontId="9" fillId="11" borderId="12" xfId="1" applyFont="1" applyFill="1" applyBorder="1" applyAlignment="1">
      <alignment horizontal="left" wrapText="1" indent="2"/>
    </xf>
    <xf numFmtId="0" fontId="12" fillId="11" borderId="12" xfId="1" applyFont="1" applyFill="1" applyBorder="1" applyAlignment="1">
      <alignment horizontal="left" wrapText="1" indent="1"/>
    </xf>
    <xf numFmtId="0" fontId="18" fillId="0" borderId="20" xfId="1" applyFont="1" applyFill="1" applyBorder="1" applyAlignment="1">
      <alignment wrapText="1"/>
    </xf>
    <xf numFmtId="0" fontId="19" fillId="0" borderId="16" xfId="1" applyFont="1" applyFill="1" applyBorder="1" applyAlignment="1">
      <alignment horizontal="left" indent="2"/>
    </xf>
    <xf numFmtId="41" fontId="19" fillId="0" borderId="12" xfId="15" applyNumberFormat="1" applyFont="1" applyFill="1" applyBorder="1"/>
    <xf numFmtId="0" fontId="14" fillId="0" borderId="18" xfId="1" applyFont="1" applyFill="1" applyBorder="1" applyAlignment="1">
      <alignment horizontal="left" wrapText="1"/>
    </xf>
    <xf numFmtId="0" fontId="46" fillId="0" borderId="12" xfId="0" applyFont="1" applyFill="1" applyBorder="1" applyAlignment="1">
      <alignment horizontal="left" wrapText="1" indent="2"/>
    </xf>
    <xf numFmtId="41" fontId="9" fillId="12" borderId="12" xfId="2" applyNumberFormat="1" applyFont="1" applyFill="1" applyBorder="1"/>
    <xf numFmtId="172" fontId="14" fillId="0" borderId="2" xfId="2" applyNumberFormat="1" applyFont="1" applyFill="1" applyBorder="1" applyAlignment="1">
      <alignment horizontal="right"/>
    </xf>
    <xf numFmtId="41" fontId="9" fillId="9" borderId="12" xfId="1" applyNumberFormat="1" applyFont="1" applyFill="1" applyBorder="1" applyAlignment="1">
      <alignment horizontal="right"/>
    </xf>
    <xf numFmtId="41" fontId="9" fillId="12" borderId="12" xfId="1" applyNumberFormat="1" applyFont="1" applyFill="1" applyBorder="1"/>
    <xf numFmtId="0" fontId="14" fillId="12" borderId="18" xfId="1" applyFont="1" applyFill="1" applyBorder="1" applyAlignment="1">
      <alignment horizontal="left" indent="1"/>
    </xf>
    <xf numFmtId="41" fontId="14" fillId="12" borderId="18" xfId="1" applyNumberFormat="1" applyFont="1" applyFill="1" applyBorder="1"/>
    <xf numFmtId="172" fontId="14" fillId="12" borderId="18" xfId="2" applyNumberFormat="1" applyFont="1" applyFill="1" applyBorder="1"/>
    <xf numFmtId="0" fontId="14" fillId="12" borderId="12" xfId="1" applyFont="1" applyFill="1" applyBorder="1" applyAlignment="1">
      <alignment horizontal="left" wrapText="1" indent="1"/>
    </xf>
    <xf numFmtId="41" fontId="14" fillId="12" borderId="12" xfId="1" applyNumberFormat="1" applyFont="1" applyFill="1" applyBorder="1"/>
    <xf numFmtId="169" fontId="14" fillId="12" borderId="12" xfId="1" applyNumberFormat="1" applyFont="1" applyFill="1" applyBorder="1"/>
    <xf numFmtId="41" fontId="14" fillId="12" borderId="35" xfId="1" applyNumberFormat="1" applyFont="1" applyFill="1" applyBorder="1"/>
    <xf numFmtId="0" fontId="9" fillId="12" borderId="12" xfId="0" applyFont="1" applyFill="1" applyBorder="1" applyAlignment="1">
      <alignment horizontal="left" wrapText="1" indent="2"/>
    </xf>
    <xf numFmtId="171" fontId="10" fillId="12" borderId="12" xfId="3" applyNumberFormat="1" applyFont="1" applyFill="1" applyBorder="1" applyAlignment="1">
      <alignment horizontal="center"/>
    </xf>
    <xf numFmtId="41" fontId="10" fillId="12" borderId="12" xfId="3" applyNumberFormat="1" applyFont="1" applyFill="1" applyBorder="1" applyAlignment="1">
      <alignment horizontal="center"/>
    </xf>
    <xf numFmtId="0" fontId="14" fillId="12" borderId="12" xfId="1" applyFont="1" applyFill="1" applyBorder="1" applyAlignment="1">
      <alignment horizontal="left" indent="1"/>
    </xf>
    <xf numFmtId="0" fontId="9" fillId="12" borderId="12" xfId="1" applyFont="1" applyFill="1" applyBorder="1"/>
    <xf numFmtId="41" fontId="14" fillId="12" borderId="10" xfId="1" applyNumberFormat="1" applyFont="1" applyFill="1" applyBorder="1"/>
    <xf numFmtId="172" fontId="12" fillId="12" borderId="12" xfId="2" applyNumberFormat="1" applyFont="1" applyFill="1" applyBorder="1"/>
    <xf numFmtId="172" fontId="9" fillId="0" borderId="12" xfId="2" applyNumberFormat="1" applyFont="1" applyFill="1" applyBorder="1" applyAlignment="1">
      <alignment horizontal="right"/>
    </xf>
    <xf numFmtId="41" fontId="9" fillId="0" borderId="4" xfId="1" applyNumberFormat="1" applyFont="1" applyFill="1" applyBorder="1" applyAlignment="1">
      <alignment horizontal="center"/>
    </xf>
    <xf numFmtId="0" fontId="9" fillId="9" borderId="7" xfId="1" applyFont="1" applyFill="1" applyBorder="1" applyAlignment="1">
      <alignment horizontal="center" vertical="center"/>
    </xf>
    <xf numFmtId="0" fontId="9" fillId="9" borderId="8" xfId="1" applyFont="1" applyFill="1" applyBorder="1" applyAlignment="1">
      <alignment horizontal="center" vertical="center"/>
    </xf>
    <xf numFmtId="0" fontId="12" fillId="9" borderId="12" xfId="1" applyFont="1" applyFill="1" applyBorder="1" applyAlignment="1">
      <alignment horizontal="center"/>
    </xf>
    <xf numFmtId="41" fontId="12" fillId="9" borderId="20" xfId="1" applyNumberFormat="1" applyFont="1" applyFill="1" applyBorder="1"/>
    <xf numFmtId="0" fontId="19" fillId="9" borderId="2" xfId="1" applyFont="1" applyFill="1" applyBorder="1"/>
    <xf numFmtId="41" fontId="10" fillId="9" borderId="2" xfId="1" applyNumberFormat="1" applyFont="1" applyFill="1" applyBorder="1"/>
    <xf numFmtId="41" fontId="14" fillId="9" borderId="16" xfId="1" applyNumberFormat="1" applyFont="1" applyFill="1" applyBorder="1"/>
    <xf numFmtId="41" fontId="14" fillId="9" borderId="2" xfId="1" applyNumberFormat="1" applyFont="1" applyFill="1" applyBorder="1" applyAlignment="1">
      <alignment horizontal="right"/>
    </xf>
    <xf numFmtId="3" fontId="12" fillId="9" borderId="12" xfId="1" applyNumberFormat="1" applyFont="1" applyFill="1" applyBorder="1" applyAlignment="1">
      <alignment horizontal="center"/>
    </xf>
    <xf numFmtId="41" fontId="9" fillId="9" borderId="2" xfId="1" applyNumberFormat="1" applyFont="1" applyFill="1" applyBorder="1" applyAlignment="1">
      <alignment horizontal="center"/>
    </xf>
    <xf numFmtId="41" fontId="18" fillId="9" borderId="16" xfId="1" applyNumberFormat="1" applyFont="1" applyFill="1" applyBorder="1"/>
    <xf numFmtId="41" fontId="14" fillId="9" borderId="4" xfId="1" applyNumberFormat="1" applyFont="1" applyFill="1" applyBorder="1"/>
    <xf numFmtId="41" fontId="9" fillId="9" borderId="4" xfId="1" applyNumberFormat="1" applyFont="1" applyFill="1" applyBorder="1"/>
    <xf numFmtId="172" fontId="18" fillId="9" borderId="12" xfId="1" applyNumberFormat="1" applyFont="1" applyFill="1" applyBorder="1"/>
    <xf numFmtId="172" fontId="9" fillId="9" borderId="12" xfId="2" applyNumberFormat="1" applyFont="1" applyFill="1" applyBorder="1"/>
    <xf numFmtId="172" fontId="18" fillId="9" borderId="12" xfId="2" applyNumberFormat="1" applyFont="1" applyFill="1" applyBorder="1" applyAlignment="1">
      <alignment horizontal="right"/>
    </xf>
    <xf numFmtId="172" fontId="19" fillId="9" borderId="12" xfId="2" applyNumberFormat="1" applyFont="1" applyFill="1" applyBorder="1" applyAlignment="1">
      <alignment horizontal="right"/>
    </xf>
    <xf numFmtId="172" fontId="18" fillId="9" borderId="11" xfId="2" applyNumberFormat="1" applyFont="1" applyFill="1" applyBorder="1"/>
    <xf numFmtId="41" fontId="14" fillId="9" borderId="9" xfId="1" applyNumberFormat="1" applyFont="1" applyFill="1" applyBorder="1"/>
    <xf numFmtId="41" fontId="14" fillId="9" borderId="34" xfId="1" applyNumberFormat="1" applyFont="1" applyFill="1" applyBorder="1"/>
    <xf numFmtId="41" fontId="14" fillId="9" borderId="21" xfId="1" applyNumberFormat="1" applyFont="1" applyFill="1" applyBorder="1"/>
    <xf numFmtId="0" fontId="14" fillId="0" borderId="12" xfId="1" applyFont="1" applyFill="1" applyBorder="1" applyAlignment="1">
      <alignment horizontal="left" indent="2"/>
    </xf>
    <xf numFmtId="0" fontId="15" fillId="0" borderId="12" xfId="1" applyFont="1" applyFill="1" applyBorder="1" applyAlignment="1">
      <alignment horizontal="left" wrapText="1" indent="2"/>
    </xf>
    <xf numFmtId="0" fontId="9" fillId="13" borderId="13" xfId="1" applyFont="1" applyFill="1" applyBorder="1" applyAlignment="1">
      <alignment wrapText="1"/>
    </xf>
    <xf numFmtId="0" fontId="9" fillId="13" borderId="13" xfId="1" applyFont="1" applyFill="1" applyBorder="1" applyAlignment="1">
      <alignment horizontal="left" wrapText="1"/>
    </xf>
    <xf numFmtId="0" fontId="48" fillId="0" borderId="0" xfId="1" applyFont="1" applyFill="1" applyAlignment="1">
      <alignment horizontal="left"/>
    </xf>
    <xf numFmtId="41" fontId="31" fillId="0" borderId="12" xfId="1" applyNumberFormat="1" applyFont="1" applyFill="1" applyBorder="1"/>
    <xf numFmtId="0" fontId="9" fillId="0" borderId="0" xfId="1" applyFont="1" applyFill="1" applyAlignment="1">
      <alignment horizontal="left"/>
    </xf>
    <xf numFmtId="0" fontId="9" fillId="9" borderId="0" xfId="1" applyFont="1" applyFill="1"/>
    <xf numFmtId="41" fontId="9" fillId="9" borderId="12" xfId="1" applyNumberFormat="1" applyFont="1" applyFill="1" applyBorder="1" applyAlignment="1">
      <alignment horizontal="center"/>
    </xf>
    <xf numFmtId="41" fontId="10" fillId="9" borderId="20" xfId="3" applyNumberFormat="1" applyFont="1" applyFill="1" applyBorder="1" applyAlignment="1">
      <alignment horizontal="center"/>
    </xf>
    <xf numFmtId="41" fontId="12" fillId="9" borderId="12" xfId="3" applyNumberFormat="1" applyFont="1" applyFill="1" applyBorder="1" applyAlignment="1">
      <alignment horizontal="center"/>
    </xf>
    <xf numFmtId="41" fontId="12" fillId="9" borderId="20" xfId="3" applyNumberFormat="1" applyFont="1" applyFill="1" applyBorder="1" applyAlignment="1">
      <alignment horizontal="center"/>
    </xf>
    <xf numFmtId="41" fontId="10" fillId="9" borderId="12" xfId="3" applyNumberFormat="1" applyFont="1" applyFill="1" applyBorder="1" applyAlignment="1">
      <alignment horizontal="center"/>
    </xf>
    <xf numFmtId="0" fontId="10" fillId="9" borderId="20" xfId="1" applyFont="1" applyFill="1" applyBorder="1"/>
    <xf numFmtId="41" fontId="10" fillId="9" borderId="5" xfId="3" applyNumberFormat="1" applyFont="1" applyFill="1" applyBorder="1"/>
    <xf numFmtId="41" fontId="10" fillId="9" borderId="4" xfId="3" applyNumberFormat="1" applyFont="1" applyFill="1" applyBorder="1"/>
    <xf numFmtId="41" fontId="10" fillId="9" borderId="20" xfId="3" applyNumberFormat="1" applyFont="1" applyFill="1" applyBorder="1"/>
    <xf numFmtId="41" fontId="10" fillId="9" borderId="12" xfId="3" applyNumberFormat="1" applyFont="1" applyFill="1" applyBorder="1"/>
    <xf numFmtId="41" fontId="11" fillId="9" borderId="12" xfId="5" applyNumberFormat="1" applyFont="1" applyFill="1" applyBorder="1"/>
    <xf numFmtId="41" fontId="12" fillId="9" borderId="4" xfId="3" applyNumberFormat="1" applyFont="1" applyFill="1" applyBorder="1"/>
    <xf numFmtId="0" fontId="12" fillId="9" borderId="20" xfId="1" applyFont="1" applyFill="1" applyBorder="1"/>
    <xf numFmtId="41" fontId="10" fillId="9" borderId="15" xfId="3" applyNumberFormat="1" applyFont="1" applyFill="1" applyBorder="1"/>
    <xf numFmtId="0" fontId="14" fillId="9" borderId="12" xfId="1" applyFont="1" applyFill="1" applyBorder="1" applyAlignment="1">
      <alignment horizontal="center"/>
    </xf>
    <xf numFmtId="172" fontId="14" fillId="9" borderId="2" xfId="2" applyNumberFormat="1" applyFont="1" applyFill="1" applyBorder="1"/>
    <xf numFmtId="41" fontId="9" fillId="9" borderId="2" xfId="1" applyNumberFormat="1" applyFont="1" applyFill="1" applyBorder="1" applyAlignment="1">
      <alignment horizontal="right"/>
    </xf>
    <xf numFmtId="172" fontId="18" fillId="9" borderId="2" xfId="1" applyNumberFormat="1" applyFont="1" applyFill="1" applyBorder="1"/>
    <xf numFmtId="0" fontId="9" fillId="9" borderId="12" xfId="1" applyFont="1" applyFill="1" applyBorder="1" applyAlignment="1">
      <alignment wrapText="1"/>
    </xf>
    <xf numFmtId="172" fontId="14" fillId="9" borderId="4" xfId="2" applyNumberFormat="1" applyFont="1" applyFill="1" applyBorder="1" applyAlignment="1">
      <alignment horizontal="right"/>
    </xf>
    <xf numFmtId="172" fontId="9" fillId="9" borderId="2" xfId="2" applyNumberFormat="1" applyFont="1" applyFill="1" applyBorder="1"/>
    <xf numFmtId="172" fontId="14" fillId="9" borderId="12" xfId="2" applyNumberFormat="1" applyFont="1" applyFill="1" applyBorder="1"/>
    <xf numFmtId="172" fontId="19" fillId="9" borderId="12" xfId="1" applyNumberFormat="1" applyFont="1" applyFill="1" applyBorder="1"/>
    <xf numFmtId="0" fontId="9" fillId="9" borderId="12" xfId="1" applyFont="1" applyFill="1" applyBorder="1" applyAlignment="1">
      <alignment horizontal="center"/>
    </xf>
    <xf numFmtId="0" fontId="9" fillId="9" borderId="2" xfId="1" applyFont="1" applyFill="1" applyBorder="1"/>
    <xf numFmtId="41" fontId="14" fillId="9" borderId="2" xfId="1" applyNumberFormat="1" applyFont="1" applyFill="1" applyBorder="1"/>
    <xf numFmtId="0" fontId="14" fillId="9" borderId="2" xfId="1" applyFont="1" applyFill="1" applyBorder="1" applyAlignment="1">
      <alignment horizontal="center"/>
    </xf>
    <xf numFmtId="0" fontId="10" fillId="0" borderId="16" xfId="0" applyFont="1" applyFill="1" applyBorder="1" applyAlignment="1">
      <alignment horizontal="left" wrapText="1" indent="2"/>
    </xf>
    <xf numFmtId="0" fontId="15" fillId="0" borderId="16" xfId="0" applyFont="1" applyFill="1" applyBorder="1" applyAlignment="1">
      <alignment horizontal="left" wrapText="1" indent="2"/>
    </xf>
    <xf numFmtId="43" fontId="35" fillId="0" borderId="2" xfId="2" applyNumberFormat="1" applyFont="1" applyFill="1" applyBorder="1"/>
    <xf numFmtId="0" fontId="14" fillId="0" borderId="16" xfId="1" applyFont="1" applyFill="1" applyBorder="1" applyAlignment="1">
      <alignment horizontal="left" indent="2"/>
    </xf>
    <xf numFmtId="41" fontId="14" fillId="0" borderId="16" xfId="2" applyNumberFormat="1" applyFont="1" applyFill="1" applyBorder="1" applyAlignment="1">
      <alignment horizontal="center"/>
    </xf>
    <xf numFmtId="2" fontId="14" fillId="0" borderId="16" xfId="1" applyNumberFormat="1" applyFont="1" applyFill="1" applyBorder="1" applyAlignment="1">
      <alignment horizontal="left" wrapText="1" indent="2"/>
    </xf>
    <xf numFmtId="4" fontId="34" fillId="0" borderId="0" xfId="8" applyNumberFormat="1" applyFont="1"/>
    <xf numFmtId="43" fontId="34" fillId="0" borderId="13" xfId="8" applyNumberFormat="1" applyFont="1" applyBorder="1"/>
    <xf numFmtId="43" fontId="34" fillId="0" borderId="13" xfId="8" applyNumberFormat="1" applyFont="1" applyBorder="1" applyAlignment="1"/>
    <xf numFmtId="4" fontId="34" fillId="0" borderId="13" xfId="8" applyNumberFormat="1" applyFont="1" applyBorder="1"/>
    <xf numFmtId="41" fontId="9" fillId="6" borderId="12" xfId="2" applyNumberFormat="1" applyFont="1" applyFill="1" applyBorder="1"/>
    <xf numFmtId="172" fontId="9" fillId="6" borderId="12" xfId="2" applyNumberFormat="1" applyFont="1" applyFill="1" applyBorder="1"/>
    <xf numFmtId="41" fontId="14" fillId="6" borderId="12" xfId="2" applyNumberFormat="1" applyFont="1" applyFill="1" applyBorder="1"/>
    <xf numFmtId="41" fontId="18" fillId="6" borderId="12" xfId="1" applyNumberFormat="1" applyFont="1" applyFill="1" applyBorder="1"/>
    <xf numFmtId="41" fontId="14" fillId="6" borderId="10" xfId="1" applyNumberFormat="1" applyFont="1" applyFill="1" applyBorder="1"/>
    <xf numFmtId="0" fontId="9" fillId="6" borderId="12" xfId="1" applyFont="1" applyFill="1" applyBorder="1"/>
    <xf numFmtId="41" fontId="14" fillId="6" borderId="4" xfId="1" applyNumberFormat="1" applyFont="1" applyFill="1" applyBorder="1"/>
    <xf numFmtId="41" fontId="14" fillId="6" borderId="18" xfId="1" applyNumberFormat="1" applyFont="1" applyFill="1" applyBorder="1"/>
    <xf numFmtId="0" fontId="34" fillId="9" borderId="0" xfId="8" applyFont="1" applyFill="1"/>
    <xf numFmtId="0" fontId="9" fillId="9" borderId="13" xfId="1" applyFont="1" applyFill="1" applyBorder="1" applyAlignment="1">
      <alignment wrapText="1"/>
    </xf>
    <xf numFmtId="43" fontId="34" fillId="9" borderId="13" xfId="9" applyFont="1" applyFill="1" applyBorder="1"/>
    <xf numFmtId="43" fontId="34" fillId="9" borderId="13" xfId="8" applyNumberFormat="1" applyFont="1" applyFill="1" applyBorder="1"/>
    <xf numFmtId="41" fontId="34" fillId="0" borderId="13" xfId="8" applyNumberFormat="1" applyFont="1" applyBorder="1"/>
    <xf numFmtId="43" fontId="35" fillId="0" borderId="13" xfId="8" applyNumberFormat="1" applyFont="1" applyBorder="1"/>
    <xf numFmtId="179" fontId="34" fillId="0" borderId="0" xfId="8" applyNumberFormat="1" applyFont="1" applyAlignment="1"/>
    <xf numFmtId="179" fontId="34" fillId="0" borderId="13" xfId="8" applyNumberFormat="1" applyFont="1" applyBorder="1" applyAlignment="1"/>
    <xf numFmtId="179" fontId="35" fillId="0" borderId="13" xfId="8" applyNumberFormat="1" applyFont="1" applyBorder="1" applyAlignment="1"/>
    <xf numFmtId="0" fontId="35" fillId="0" borderId="0" xfId="8" applyFont="1" applyAlignment="1">
      <alignment horizontal="center"/>
    </xf>
    <xf numFmtId="179" fontId="34" fillId="0" borderId="0" xfId="8" applyNumberFormat="1" applyFont="1"/>
    <xf numFmtId="179" fontId="34" fillId="0" borderId="13" xfId="8" applyNumberFormat="1" applyFont="1" applyBorder="1"/>
    <xf numFmtId="179" fontId="35" fillId="0" borderId="13" xfId="8" applyNumberFormat="1" applyFont="1" applyBorder="1"/>
    <xf numFmtId="0" fontId="51" fillId="0" borderId="0" xfId="17" applyFont="1" applyAlignment="1">
      <alignment wrapText="1"/>
    </xf>
    <xf numFmtId="0" fontId="52" fillId="0" borderId="0" xfId="17" applyFont="1" applyAlignment="1"/>
    <xf numFmtId="0" fontId="52" fillId="0" borderId="0" xfId="17" applyFont="1" applyAlignment="1">
      <alignment wrapText="1"/>
    </xf>
    <xf numFmtId="0" fontId="27" fillId="0" borderId="0" xfId="17" applyFont="1" applyAlignment="1">
      <alignment horizontal="center"/>
    </xf>
    <xf numFmtId="0" fontId="27" fillId="0" borderId="0" xfId="17" applyFont="1" applyAlignment="1">
      <alignment horizontal="center" wrapText="1"/>
    </xf>
    <xf numFmtId="0" fontId="9" fillId="0" borderId="13" xfId="17" applyFont="1" applyFill="1" applyBorder="1" applyAlignment="1">
      <alignment horizontal="center" vertical="center" wrapText="1"/>
    </xf>
    <xf numFmtId="0" fontId="27" fillId="0" borderId="0" xfId="17" applyFont="1" applyAlignment="1"/>
    <xf numFmtId="0" fontId="27" fillId="0" borderId="0" xfId="17" applyFont="1" applyAlignment="1">
      <alignment wrapText="1"/>
    </xf>
    <xf numFmtId="0" fontId="9" fillId="0" borderId="13" xfId="17" applyFont="1" applyFill="1" applyBorder="1" applyAlignment="1">
      <alignment wrapText="1"/>
    </xf>
    <xf numFmtId="172" fontId="34" fillId="0" borderId="13" xfId="2" applyNumberFormat="1" applyFont="1" applyBorder="1" applyAlignment="1">
      <alignment horizontal="center" wrapText="1"/>
    </xf>
    <xf numFmtId="170" fontId="34" fillId="0" borderId="13" xfId="2" applyNumberFormat="1" applyFont="1" applyBorder="1" applyAlignment="1">
      <alignment horizontal="center" wrapText="1"/>
    </xf>
    <xf numFmtId="0" fontId="54" fillId="0" borderId="30" xfId="17" applyFont="1" applyBorder="1" applyAlignment="1">
      <alignment wrapText="1"/>
    </xf>
    <xf numFmtId="170" fontId="54" fillId="0" borderId="8" xfId="2" applyNumberFormat="1" applyFont="1" applyBorder="1" applyAlignment="1">
      <alignment wrapText="1"/>
    </xf>
    <xf numFmtId="172" fontId="34" fillId="0" borderId="0" xfId="2" applyNumberFormat="1" applyFont="1" applyAlignment="1">
      <alignment wrapText="1"/>
    </xf>
    <xf numFmtId="172" fontId="55" fillId="0" borderId="0" xfId="2" applyNumberFormat="1" applyFont="1"/>
    <xf numFmtId="0" fontId="36" fillId="0" borderId="12" xfId="1" applyFont="1" applyFill="1" applyBorder="1" applyAlignment="1">
      <alignment horizontal="center"/>
    </xf>
    <xf numFmtId="0" fontId="9" fillId="9" borderId="13" xfId="13" applyFont="1" applyFill="1" applyBorder="1" applyAlignment="1" applyProtection="1">
      <alignment wrapText="1"/>
    </xf>
    <xf numFmtId="0" fontId="10" fillId="0" borderId="12" xfId="1" applyFont="1" applyFill="1" applyBorder="1" applyAlignment="1">
      <alignment wrapText="1"/>
    </xf>
    <xf numFmtId="172" fontId="9" fillId="9" borderId="12" xfId="2" applyNumberFormat="1" applyFont="1" applyFill="1" applyBorder="1" applyAlignment="1">
      <alignment horizontal="right"/>
    </xf>
    <xf numFmtId="172" fontId="9" fillId="6" borderId="0" xfId="2" applyNumberFormat="1" applyFont="1" applyFill="1"/>
    <xf numFmtId="172" fontId="12" fillId="6" borderId="12" xfId="2" applyNumberFormat="1" applyFont="1" applyFill="1" applyBorder="1"/>
    <xf numFmtId="41" fontId="14" fillId="6" borderId="2" xfId="1" applyNumberFormat="1" applyFont="1" applyFill="1" applyBorder="1"/>
    <xf numFmtId="172" fontId="10" fillId="6" borderId="4" xfId="2" applyNumberFormat="1" applyFont="1" applyFill="1" applyBorder="1"/>
    <xf numFmtId="172" fontId="10" fillId="6" borderId="12" xfId="2" applyNumberFormat="1" applyFont="1" applyFill="1" applyBorder="1"/>
    <xf numFmtId="41" fontId="10" fillId="6" borderId="12" xfId="3" applyNumberFormat="1" applyFont="1" applyFill="1" applyBorder="1" applyAlignment="1">
      <alignment horizontal="center"/>
    </xf>
    <xf numFmtId="172" fontId="14" fillId="6" borderId="18" xfId="2" applyNumberFormat="1" applyFont="1" applyFill="1" applyBorder="1"/>
    <xf numFmtId="43" fontId="34" fillId="0" borderId="44" xfId="9" applyFont="1" applyBorder="1"/>
    <xf numFmtId="2" fontId="11" fillId="0" borderId="13" xfId="1" applyNumberFormat="1" applyFont="1" applyFill="1" applyBorder="1" applyAlignment="1">
      <alignment wrapText="1"/>
    </xf>
    <xf numFmtId="172" fontId="9" fillId="9" borderId="0" xfId="2" applyNumberFormat="1" applyFont="1" applyFill="1"/>
    <xf numFmtId="0" fontId="9" fillId="9" borderId="0" xfId="1" applyFont="1" applyFill="1" applyBorder="1"/>
    <xf numFmtId="41" fontId="14" fillId="0" borderId="2" xfId="2" applyNumberFormat="1" applyFont="1" applyFill="1" applyBorder="1"/>
    <xf numFmtId="43" fontId="35" fillId="0" borderId="17" xfId="2" applyNumberFormat="1" applyFont="1" applyFill="1" applyBorder="1"/>
    <xf numFmtId="43" fontId="35" fillId="0" borderId="8" xfId="2" applyNumberFormat="1" applyFont="1" applyFill="1" applyBorder="1"/>
    <xf numFmtId="0" fontId="9" fillId="6" borderId="16" xfId="1" applyFont="1" applyFill="1" applyBorder="1"/>
    <xf numFmtId="0" fontId="19" fillId="0" borderId="16" xfId="1" applyFont="1" applyFill="1" applyBorder="1"/>
    <xf numFmtId="0" fontId="9" fillId="9" borderId="8" xfId="1" applyFont="1" applyFill="1" applyBorder="1" applyAlignment="1">
      <alignment horizontal="center" vertical="center" wrapText="1"/>
    </xf>
    <xf numFmtId="172" fontId="12" fillId="9" borderId="20" xfId="2" applyNumberFormat="1" applyFont="1" applyFill="1" applyBorder="1"/>
    <xf numFmtId="0" fontId="10" fillId="9" borderId="12" xfId="1" applyFont="1" applyFill="1" applyBorder="1"/>
    <xf numFmtId="172" fontId="19" fillId="9" borderId="12" xfId="2" applyNumberFormat="1" applyFont="1" applyFill="1" applyBorder="1"/>
    <xf numFmtId="172" fontId="18" fillId="9" borderId="3" xfId="2" applyNumberFormat="1" applyFont="1" applyFill="1" applyBorder="1"/>
    <xf numFmtId="41" fontId="14" fillId="9" borderId="12" xfId="3" applyNumberFormat="1" applyFont="1" applyFill="1" applyBorder="1" applyAlignment="1">
      <alignment horizontal="right"/>
    </xf>
    <xf numFmtId="41" fontId="14" fillId="0" borderId="46" xfId="1" applyNumberFormat="1" applyFont="1" applyFill="1" applyBorder="1" applyAlignment="1">
      <alignment horizontal="center"/>
    </xf>
    <xf numFmtId="41" fontId="10" fillId="0" borderId="17" xfId="1" applyNumberFormat="1" applyFont="1" applyFill="1" applyBorder="1"/>
    <xf numFmtId="3" fontId="9" fillId="9" borderId="12" xfId="1" applyNumberFormat="1" applyFont="1" applyFill="1" applyBorder="1" applyAlignment="1">
      <alignment horizontal="center"/>
    </xf>
    <xf numFmtId="3" fontId="12" fillId="9" borderId="12" xfId="2" applyNumberFormat="1" applyFont="1" applyFill="1" applyBorder="1" applyAlignment="1">
      <alignment horizontal="center"/>
    </xf>
    <xf numFmtId="0" fontId="14" fillId="9" borderId="12" xfId="1" applyFont="1" applyFill="1" applyBorder="1" applyAlignment="1">
      <alignment horizontal="right"/>
    </xf>
    <xf numFmtId="0" fontId="9" fillId="9" borderId="12" xfId="1" applyFont="1" applyFill="1" applyBorder="1" applyAlignment="1"/>
    <xf numFmtId="41" fontId="14" fillId="9" borderId="12" xfId="1" applyNumberFormat="1" applyFont="1" applyFill="1" applyBorder="1" applyAlignment="1"/>
    <xf numFmtId="41" fontId="14" fillId="9" borderId="15" xfId="1" applyNumberFormat="1" applyFont="1" applyFill="1" applyBorder="1" applyAlignment="1"/>
    <xf numFmtId="41" fontId="14" fillId="9" borderId="4" xfId="1" applyNumberFormat="1" applyFont="1" applyFill="1" applyBorder="1" applyAlignment="1"/>
    <xf numFmtId="0" fontId="50" fillId="0" borderId="13" xfId="0" applyFont="1" applyFill="1" applyBorder="1" applyAlignment="1">
      <alignment horizontal="center" wrapText="1"/>
    </xf>
    <xf numFmtId="0" fontId="34" fillId="0" borderId="0" xfId="20" applyFont="1"/>
    <xf numFmtId="0" fontId="34" fillId="0" borderId="13" xfId="20" applyFont="1" applyBorder="1"/>
    <xf numFmtId="172" fontId="14" fillId="9" borderId="12" xfId="2" applyNumberFormat="1" applyFont="1" applyFill="1" applyBorder="1" applyAlignment="1">
      <alignment horizontal="right"/>
    </xf>
    <xf numFmtId="0" fontId="34" fillId="0" borderId="13" xfId="17" applyFont="1" applyBorder="1" applyAlignment="1">
      <alignment horizontal="center" vertical="center" wrapText="1"/>
    </xf>
    <xf numFmtId="0" fontId="14" fillId="0" borderId="13" xfId="17" applyFont="1" applyFill="1" applyBorder="1" applyAlignment="1">
      <alignment wrapText="1"/>
    </xf>
    <xf numFmtId="41" fontId="28" fillId="9" borderId="13" xfId="1" applyNumberFormat="1" applyFont="1" applyFill="1" applyBorder="1"/>
    <xf numFmtId="0" fontId="12" fillId="9" borderId="13" xfId="0" applyFont="1" applyFill="1" applyBorder="1" applyAlignment="1">
      <alignment horizontal="left" wrapText="1" indent="2"/>
    </xf>
    <xf numFmtId="0" fontId="9" fillId="9" borderId="13" xfId="17" applyFont="1" applyFill="1" applyBorder="1" applyAlignment="1">
      <alignment wrapText="1"/>
    </xf>
    <xf numFmtId="0" fontId="28" fillId="0" borderId="13" xfId="0" applyFont="1" applyFill="1" applyBorder="1" applyAlignment="1">
      <alignment horizontal="left" indent="2"/>
    </xf>
    <xf numFmtId="0" fontId="12" fillId="0" borderId="13" xfId="0" applyFont="1" applyFill="1" applyBorder="1" applyAlignment="1">
      <alignment horizontal="left" indent="2"/>
    </xf>
    <xf numFmtId="0" fontId="12" fillId="0" borderId="13" xfId="1" applyFont="1" applyFill="1" applyBorder="1" applyAlignment="1">
      <alignment horizontal="left" vertical="justify" indent="2"/>
    </xf>
    <xf numFmtId="0" fontId="12" fillId="0" borderId="13" xfId="0" applyFont="1" applyFill="1" applyBorder="1" applyAlignment="1">
      <alignment horizontal="left" wrapText="1" indent="2"/>
    </xf>
    <xf numFmtId="0" fontId="15" fillId="0" borderId="13" xfId="0" applyFont="1" applyFill="1" applyBorder="1" applyAlignment="1">
      <alignment horizontal="left" wrapText="1" indent="2"/>
    </xf>
    <xf numFmtId="0" fontId="9" fillId="0" borderId="13" xfId="0" applyFont="1" applyFill="1" applyBorder="1" applyAlignment="1">
      <alignment horizontal="left" wrapText="1" indent="1"/>
    </xf>
    <xf numFmtId="0" fontId="11" fillId="9" borderId="13" xfId="0" applyFont="1" applyFill="1" applyBorder="1" applyAlignment="1">
      <alignment horizontal="left" wrapText="1" indent="2"/>
    </xf>
    <xf numFmtId="0" fontId="9" fillId="9" borderId="13" xfId="0" applyFont="1" applyFill="1" applyBorder="1" applyAlignment="1">
      <alignment horizontal="left" wrapText="1" indent="1"/>
    </xf>
    <xf numFmtId="0" fontId="12" fillId="9" borderId="13" xfId="0" applyFont="1" applyFill="1" applyBorder="1" applyAlignment="1">
      <alignment horizontal="left" indent="2"/>
    </xf>
    <xf numFmtId="0" fontId="10" fillId="9" borderId="13" xfId="1" applyFont="1" applyFill="1" applyBorder="1" applyAlignment="1">
      <alignment horizontal="left" wrapText="1"/>
    </xf>
    <xf numFmtId="0" fontId="12" fillId="0" borderId="13" xfId="1" applyFont="1" applyFill="1" applyBorder="1" applyAlignment="1">
      <alignment horizontal="left" wrapText="1" indent="2"/>
    </xf>
    <xf numFmtId="0" fontId="11" fillId="0" borderId="13" xfId="0" applyFont="1" applyFill="1" applyBorder="1" applyAlignment="1">
      <alignment horizontal="left" indent="2"/>
    </xf>
    <xf numFmtId="0" fontId="44" fillId="9" borderId="13" xfId="0" applyFont="1" applyFill="1" applyBorder="1" applyAlignment="1">
      <alignment horizontal="left" indent="2"/>
    </xf>
    <xf numFmtId="0" fontId="9" fillId="9" borderId="13" xfId="1" applyFont="1" applyFill="1" applyBorder="1" applyAlignment="1">
      <alignment horizontal="left" indent="2"/>
    </xf>
    <xf numFmtId="0" fontId="10" fillId="0" borderId="13" xfId="1" applyFont="1" applyFill="1" applyBorder="1" applyAlignment="1">
      <alignment wrapText="1"/>
    </xf>
    <xf numFmtId="0" fontId="44" fillId="0" borderId="13" xfId="0" applyFont="1" applyFill="1" applyBorder="1" applyAlignment="1">
      <alignment horizontal="left" indent="2"/>
    </xf>
    <xf numFmtId="0" fontId="14" fillId="0" borderId="13" xfId="1" applyFont="1" applyFill="1" applyBorder="1" applyAlignment="1">
      <alignment wrapText="1"/>
    </xf>
    <xf numFmtId="0" fontId="14" fillId="9" borderId="13" xfId="0" applyFont="1" applyFill="1" applyBorder="1" applyAlignment="1">
      <alignment horizontal="left" wrapText="1" indent="2"/>
    </xf>
    <xf numFmtId="0" fontId="9" fillId="9" borderId="13" xfId="0" applyFont="1" applyFill="1" applyBorder="1" applyAlignment="1">
      <alignment horizontal="left" wrapText="1" indent="2"/>
    </xf>
    <xf numFmtId="0" fontId="14" fillId="0" borderId="13" xfId="1" applyFont="1" applyFill="1" applyBorder="1" applyAlignment="1">
      <alignment horizontal="left" wrapText="1"/>
    </xf>
    <xf numFmtId="0" fontId="28" fillId="9" borderId="13" xfId="0" applyFont="1" applyFill="1" applyBorder="1" applyAlignment="1">
      <alignment horizontal="left" indent="2"/>
    </xf>
    <xf numFmtId="0" fontId="12" fillId="9" borderId="13" xfId="1" applyFont="1" applyFill="1" applyBorder="1" applyAlignment="1">
      <alignment horizontal="left" indent="2"/>
    </xf>
    <xf numFmtId="0" fontId="12" fillId="9" borderId="13" xfId="1" applyFont="1" applyFill="1" applyBorder="1" applyAlignment="1">
      <alignment horizontal="left" vertical="justify" indent="2"/>
    </xf>
    <xf numFmtId="0" fontId="12" fillId="9" borderId="13" xfId="1" applyFont="1" applyFill="1" applyBorder="1" applyAlignment="1">
      <alignment horizontal="left" wrapText="1" indent="1"/>
    </xf>
    <xf numFmtId="0" fontId="9" fillId="9" borderId="13" xfId="1" applyFont="1" applyFill="1" applyBorder="1" applyAlignment="1">
      <alignment horizontal="left" wrapText="1" indent="1"/>
    </xf>
    <xf numFmtId="0" fontId="14" fillId="9" borderId="13" xfId="1" applyFont="1" applyFill="1" applyBorder="1" applyAlignment="1">
      <alignment horizontal="left" wrapText="1" indent="2"/>
    </xf>
    <xf numFmtId="0" fontId="25" fillId="0" borderId="13" xfId="1" applyFont="1" applyFill="1" applyBorder="1"/>
    <xf numFmtId="41" fontId="28" fillId="0" borderId="13" xfId="1" applyNumberFormat="1" applyFont="1" applyFill="1" applyBorder="1"/>
    <xf numFmtId="0" fontId="25" fillId="9" borderId="13" xfId="1" applyFont="1" applyFill="1" applyBorder="1"/>
    <xf numFmtId="0" fontId="26" fillId="0" borderId="13" xfId="1" applyFont="1" applyFill="1" applyBorder="1"/>
    <xf numFmtId="0" fontId="9" fillId="9" borderId="13" xfId="1" applyFont="1" applyFill="1" applyBorder="1" applyAlignment="1">
      <alignment horizontal="left" wrapText="1" indent="2"/>
    </xf>
    <xf numFmtId="0" fontId="10" fillId="0" borderId="13" xfId="1" applyFont="1" applyFill="1" applyBorder="1"/>
    <xf numFmtId="2" fontId="10" fillId="0" borderId="13" xfId="1" applyNumberFormat="1" applyFont="1" applyFill="1" applyBorder="1" applyAlignment="1">
      <alignment wrapText="1"/>
    </xf>
    <xf numFmtId="0" fontId="9" fillId="0" borderId="61" xfId="17" applyFont="1" applyBorder="1" applyAlignment="1">
      <alignment wrapText="1"/>
    </xf>
    <xf numFmtId="0" fontId="9" fillId="0" borderId="23" xfId="17" applyFont="1" applyBorder="1" applyAlignment="1">
      <alignment horizontal="center" wrapText="1"/>
    </xf>
    <xf numFmtId="0" fontId="9" fillId="0" borderId="13" xfId="1" applyFont="1" applyFill="1" applyBorder="1" applyAlignment="1">
      <alignment horizontal="center" vertical="center"/>
    </xf>
    <xf numFmtId="41" fontId="9" fillId="0" borderId="13" xfId="17" applyNumberFormat="1" applyFont="1" applyFill="1" applyBorder="1" applyAlignment="1">
      <alignment wrapText="1"/>
    </xf>
    <xf numFmtId="41" fontId="9" fillId="0" borderId="24" xfId="17" applyNumberFormat="1" applyFont="1" applyFill="1" applyBorder="1" applyAlignment="1">
      <alignment wrapText="1"/>
    </xf>
    <xf numFmtId="0" fontId="18" fillId="0" borderId="13" xfId="1" applyFont="1" applyFill="1" applyBorder="1" applyAlignment="1">
      <alignment wrapText="1"/>
    </xf>
    <xf numFmtId="0" fontId="27" fillId="0" borderId="24" xfId="0" applyFont="1" applyFill="1" applyBorder="1" applyAlignment="1">
      <alignment horizontal="left" wrapText="1" indent="2"/>
    </xf>
    <xf numFmtId="41" fontId="14" fillId="0" borderId="66" xfId="17" applyNumberFormat="1" applyFont="1" applyFill="1" applyBorder="1" applyAlignment="1">
      <alignment wrapText="1"/>
    </xf>
    <xf numFmtId="41" fontId="14" fillId="0" borderId="29" xfId="17" applyNumberFormat="1" applyFont="1" applyFill="1" applyBorder="1" applyAlignment="1">
      <alignment wrapText="1"/>
    </xf>
    <xf numFmtId="0" fontId="9" fillId="0" borderId="13" xfId="0" applyFont="1" applyBorder="1" applyAlignment="1">
      <alignment vertical="center" wrapText="1"/>
    </xf>
    <xf numFmtId="0" fontId="9" fillId="0" borderId="23" xfId="0" applyFont="1" applyBorder="1" applyAlignment="1">
      <alignment vertical="center" wrapText="1"/>
    </xf>
    <xf numFmtId="0" fontId="56" fillId="0" borderId="24" xfId="0" applyFont="1" applyBorder="1"/>
    <xf numFmtId="0" fontId="9" fillId="0" borderId="13" xfId="0" applyFont="1" applyBorder="1" applyAlignment="1">
      <alignment vertical="center"/>
    </xf>
    <xf numFmtId="0" fontId="29" fillId="0" borderId="13" xfId="1" applyFont="1" applyFill="1" applyBorder="1" applyAlignment="1">
      <alignment horizontal="left" indent="1"/>
    </xf>
    <xf numFmtId="0" fontId="46" fillId="0" borderId="13" xfId="0" applyFont="1" applyFill="1" applyBorder="1" applyAlignment="1">
      <alignment horizontal="left" indent="2"/>
    </xf>
    <xf numFmtId="0" fontId="12" fillId="0" borderId="13" xfId="0" applyFont="1" applyFill="1" applyBorder="1" applyAlignment="1">
      <alignment horizontal="left" vertical="justify" indent="2"/>
    </xf>
    <xf numFmtId="0" fontId="9" fillId="0" borderId="13" xfId="1" applyFont="1" applyFill="1" applyBorder="1" applyAlignment="1">
      <alignment horizontal="left" wrapText="1" indent="1"/>
    </xf>
    <xf numFmtId="0" fontId="14" fillId="9" borderId="13" xfId="1" applyFont="1" applyFill="1" applyBorder="1" applyAlignment="1">
      <alignment wrapText="1"/>
    </xf>
    <xf numFmtId="41" fontId="54" fillId="0" borderId="66" xfId="17" applyNumberFormat="1" applyFont="1" applyBorder="1" applyAlignment="1">
      <alignment wrapText="1"/>
    </xf>
    <xf numFmtId="0" fontId="57" fillId="0" borderId="0" xfId="0" applyFont="1" applyAlignment="1">
      <alignment horizontal="right" wrapText="1"/>
    </xf>
    <xf numFmtId="0" fontId="57" fillId="0" borderId="0" xfId="0" applyFont="1" applyAlignment="1">
      <alignment wrapText="1"/>
    </xf>
    <xf numFmtId="0" fontId="34" fillId="0" borderId="0" xfId="20" applyFont="1" applyAlignment="1">
      <alignment wrapText="1"/>
    </xf>
    <xf numFmtId="0" fontId="35" fillId="0" borderId="0" xfId="20" applyFont="1" applyAlignment="1">
      <alignment horizontal="center"/>
    </xf>
    <xf numFmtId="0" fontId="9" fillId="9" borderId="44" xfId="1" applyFont="1" applyFill="1" applyBorder="1" applyAlignment="1">
      <alignment wrapText="1"/>
    </xf>
    <xf numFmtId="0" fontId="9" fillId="9" borderId="44" xfId="1" applyFont="1" applyFill="1" applyBorder="1" applyAlignment="1">
      <alignment horizontal="left" wrapText="1"/>
    </xf>
    <xf numFmtId="0" fontId="19" fillId="9" borderId="12" xfId="1" applyFont="1" applyFill="1" applyBorder="1" applyAlignment="1">
      <alignment horizontal="center"/>
    </xf>
    <xf numFmtId="3" fontId="19" fillId="9" borderId="12" xfId="1" applyNumberFormat="1" applyFont="1" applyFill="1" applyBorder="1" applyAlignment="1">
      <alignment horizontal="center"/>
    </xf>
    <xf numFmtId="166" fontId="12" fillId="0" borderId="0" xfId="0" applyNumberFormat="1" applyFont="1" applyFill="1" applyAlignment="1">
      <alignment horizontal="center"/>
    </xf>
    <xf numFmtId="166" fontId="9" fillId="0" borderId="7" xfId="1" applyNumberFormat="1" applyFont="1" applyFill="1" applyBorder="1" applyAlignment="1">
      <alignment horizontal="center" vertical="center"/>
    </xf>
    <xf numFmtId="166" fontId="10" fillId="0" borderId="2" xfId="1" applyNumberFormat="1" applyFont="1" applyFill="1" applyBorder="1" applyAlignment="1">
      <alignment horizontal="center" vertical="center"/>
    </xf>
    <xf numFmtId="166" fontId="10" fillId="0" borderId="12" xfId="1" applyNumberFormat="1" applyFont="1" applyFill="1" applyBorder="1" applyAlignment="1">
      <alignment horizontal="center" vertical="center"/>
    </xf>
    <xf numFmtId="166" fontId="10" fillId="0" borderId="12" xfId="2" applyNumberFormat="1" applyFont="1" applyFill="1" applyBorder="1" applyAlignment="1">
      <alignment horizontal="center" vertical="center"/>
    </xf>
    <xf numFmtId="166" fontId="12" fillId="0" borderId="12" xfId="2" applyNumberFormat="1" applyFont="1" applyFill="1" applyBorder="1" applyAlignment="1">
      <alignment horizontal="center" vertical="center"/>
    </xf>
    <xf numFmtId="166" fontId="15" fillId="0" borderId="12" xfId="2" applyNumberFormat="1" applyFont="1" applyFill="1" applyBorder="1" applyAlignment="1">
      <alignment horizontal="center" vertical="center"/>
    </xf>
    <xf numFmtId="166" fontId="24" fillId="0" borderId="2" xfId="2" applyNumberFormat="1" applyFont="1" applyFill="1" applyBorder="1" applyAlignment="1">
      <alignment horizontal="center" vertical="center"/>
    </xf>
    <xf numFmtId="166" fontId="24" fillId="0" borderId="12" xfId="2" applyNumberFormat="1" applyFont="1" applyFill="1" applyBorder="1" applyAlignment="1">
      <alignment horizontal="center" vertical="center"/>
    </xf>
    <xf numFmtId="166" fontId="13" fillId="0" borderId="2" xfId="2" applyNumberFormat="1" applyFont="1" applyFill="1" applyBorder="1" applyAlignment="1">
      <alignment horizontal="center" vertical="center"/>
    </xf>
    <xf numFmtId="166" fontId="10" fillId="0" borderId="16" xfId="2" applyNumberFormat="1" applyFont="1" applyFill="1" applyBorder="1" applyAlignment="1">
      <alignment horizontal="center" vertical="center"/>
    </xf>
    <xf numFmtId="166" fontId="13" fillId="0" borderId="18" xfId="2" applyNumberFormat="1" applyFont="1" applyFill="1" applyBorder="1" applyAlignment="1">
      <alignment horizontal="center" vertical="center"/>
    </xf>
    <xf numFmtId="166" fontId="18" fillId="0" borderId="12" xfId="2" applyNumberFormat="1" applyFont="1" applyFill="1" applyBorder="1" applyAlignment="1">
      <alignment horizontal="center"/>
    </xf>
    <xf numFmtId="166" fontId="19" fillId="0" borderId="12" xfId="2" applyNumberFormat="1" applyFont="1" applyFill="1" applyBorder="1" applyAlignment="1">
      <alignment horizontal="center"/>
    </xf>
    <xf numFmtId="166" fontId="28" fillId="0" borderId="18" xfId="2" applyNumberFormat="1" applyFont="1" applyFill="1" applyBorder="1" applyAlignment="1">
      <alignment horizontal="center" vertical="center"/>
    </xf>
    <xf numFmtId="166" fontId="11" fillId="0" borderId="12" xfId="2" applyNumberFormat="1" applyFont="1" applyFill="1" applyBorder="1" applyAlignment="1">
      <alignment horizontal="center" vertical="center"/>
    </xf>
    <xf numFmtId="0" fontId="27" fillId="0" borderId="13" xfId="1" applyFont="1" applyFill="1" applyBorder="1" applyAlignment="1">
      <alignment wrapText="1"/>
    </xf>
    <xf numFmtId="179" fontId="34" fillId="9" borderId="13" xfId="8" applyNumberFormat="1" applyFont="1" applyFill="1" applyBorder="1"/>
    <xf numFmtId="0" fontId="11" fillId="0" borderId="13" xfId="1" applyFont="1" applyFill="1" applyBorder="1" applyAlignment="1">
      <alignment horizontal="left" wrapText="1"/>
    </xf>
    <xf numFmtId="0" fontId="35" fillId="0" borderId="23" xfId="8" applyFont="1" applyBorder="1" applyAlignment="1">
      <alignment wrapText="1"/>
    </xf>
    <xf numFmtId="43" fontId="35" fillId="0" borderId="23" xfId="8" applyNumberFormat="1" applyFont="1" applyBorder="1"/>
    <xf numFmtId="179" fontId="35" fillId="0" borderId="23" xfId="8" applyNumberFormat="1" applyFont="1" applyBorder="1"/>
    <xf numFmtId="0" fontId="12" fillId="0" borderId="12" xfId="0" applyFont="1" applyFill="1" applyBorder="1" applyAlignment="1">
      <alignment horizontal="center"/>
    </xf>
    <xf numFmtId="41" fontId="52" fillId="0" borderId="0" xfId="17" applyNumberFormat="1" applyFont="1" applyAlignment="1">
      <alignment wrapText="1"/>
    </xf>
    <xf numFmtId="0" fontId="9" fillId="0" borderId="7" xfId="1" applyFont="1" applyFill="1" applyBorder="1" applyAlignment="1">
      <alignment horizontal="center" vertical="center" wrapText="1"/>
    </xf>
    <xf numFmtId="41" fontId="9" fillId="0" borderId="13" xfId="1" applyNumberFormat="1" applyFont="1" applyFill="1" applyBorder="1" applyAlignment="1">
      <alignment wrapText="1"/>
    </xf>
    <xf numFmtId="41" fontId="9" fillId="0" borderId="13" xfId="1" applyNumberFormat="1" applyFont="1" applyFill="1" applyBorder="1" applyAlignment="1">
      <alignment horizontal="left" wrapText="1"/>
    </xf>
    <xf numFmtId="41" fontId="35" fillId="0" borderId="13" xfId="8" applyNumberFormat="1" applyFont="1" applyBorder="1" applyAlignment="1">
      <alignment wrapText="1"/>
    </xf>
    <xf numFmtId="179" fontId="35" fillId="0" borderId="13" xfId="8" applyNumberFormat="1" applyFont="1" applyBorder="1" applyAlignment="1">
      <alignment wrapText="1"/>
    </xf>
    <xf numFmtId="41" fontId="34" fillId="0" borderId="0" xfId="8" applyNumberFormat="1" applyFont="1" applyAlignment="1">
      <alignment wrapText="1"/>
    </xf>
    <xf numFmtId="41" fontId="12" fillId="0" borderId="46" xfId="1" applyNumberFormat="1" applyFont="1" applyFill="1" applyBorder="1"/>
    <xf numFmtId="172" fontId="15" fillId="9" borderId="12" xfId="2" applyNumberFormat="1" applyFont="1" applyFill="1" applyBorder="1"/>
    <xf numFmtId="0" fontId="9" fillId="6" borderId="2" xfId="1" applyFont="1" applyFill="1" applyBorder="1"/>
    <xf numFmtId="0" fontId="35" fillId="0" borderId="13" xfId="20" applyFont="1" applyFill="1" applyBorder="1" applyAlignment="1">
      <alignment horizontal="center"/>
    </xf>
    <xf numFmtId="0" fontId="59" fillId="0" borderId="13" xfId="8" applyFont="1" applyFill="1" applyBorder="1" applyAlignment="1">
      <alignment horizontal="center" wrapText="1"/>
    </xf>
    <xf numFmtId="0" fontId="18" fillId="9" borderId="12" xfId="1" applyFont="1" applyFill="1" applyBorder="1" applyAlignment="1">
      <alignment horizontal="left" wrapText="1" indent="1"/>
    </xf>
    <xf numFmtId="170" fontId="18" fillId="9" borderId="12" xfId="2" applyNumberFormat="1" applyFont="1" applyFill="1" applyBorder="1"/>
    <xf numFmtId="176" fontId="12" fillId="0" borderId="2" xfId="2" applyNumberFormat="1" applyFont="1" applyFill="1" applyBorder="1"/>
    <xf numFmtId="176" fontId="18" fillId="0" borderId="12" xfId="1" applyNumberFormat="1" applyFont="1" applyFill="1" applyBorder="1" applyAlignment="1">
      <alignment horizontal="center"/>
    </xf>
    <xf numFmtId="41" fontId="14" fillId="0" borderId="2" xfId="1" applyNumberFormat="1" applyFont="1" applyFill="1" applyBorder="1" applyAlignment="1">
      <alignment horizontal="center"/>
    </xf>
    <xf numFmtId="0" fontId="9" fillId="9" borderId="2" xfId="1" applyFont="1" applyFill="1" applyBorder="1" applyAlignment="1">
      <alignment horizontal="center"/>
    </xf>
    <xf numFmtId="0" fontId="34" fillId="0" borderId="13" xfId="8" applyFont="1" applyBorder="1"/>
    <xf numFmtId="0" fontId="14" fillId="9" borderId="13" xfId="17" applyFont="1" applyFill="1" applyBorder="1" applyAlignment="1">
      <alignment wrapText="1"/>
    </xf>
    <xf numFmtId="0" fontId="14" fillId="9" borderId="44" xfId="1" applyFont="1" applyFill="1" applyBorder="1" applyAlignment="1">
      <alignment horizontal="center" wrapText="1"/>
    </xf>
    <xf numFmtId="0" fontId="52" fillId="0" borderId="0" xfId="17" applyFont="1" applyFill="1"/>
    <xf numFmtId="179" fontId="52" fillId="0" borderId="0" xfId="20" applyNumberFormat="1" applyFont="1" applyFill="1"/>
    <xf numFmtId="0" fontId="54" fillId="0" borderId="13" xfId="20" applyFont="1" applyFill="1" applyBorder="1" applyAlignment="1">
      <alignment horizontal="center"/>
    </xf>
    <xf numFmtId="0" fontId="27" fillId="0" borderId="13" xfId="1" applyFont="1" applyFill="1" applyBorder="1" applyAlignment="1">
      <alignment horizontal="left" wrapText="1"/>
    </xf>
    <xf numFmtId="170" fontId="52" fillId="0" borderId="13" xfId="20" applyNumberFormat="1" applyFont="1" applyFill="1" applyBorder="1"/>
    <xf numFmtId="170" fontId="52" fillId="0" borderId="13" xfId="21" applyNumberFormat="1" applyFont="1" applyFill="1" applyBorder="1"/>
    <xf numFmtId="43" fontId="52" fillId="0" borderId="13" xfId="20" applyNumberFormat="1" applyFont="1" applyFill="1" applyBorder="1"/>
    <xf numFmtId="0" fontId="27" fillId="0" borderId="13" xfId="1" applyFont="1" applyFill="1" applyBorder="1" applyAlignment="1">
      <alignment vertical="justify" wrapText="1"/>
    </xf>
    <xf numFmtId="49" fontId="52" fillId="0" borderId="0" xfId="8" applyNumberFormat="1" applyFont="1" applyFill="1"/>
    <xf numFmtId="0" fontId="52" fillId="0" borderId="0" xfId="8" applyFont="1" applyFill="1"/>
    <xf numFmtId="179" fontId="52" fillId="0" borderId="0" xfId="8" applyNumberFormat="1" applyFont="1" applyFill="1"/>
    <xf numFmtId="0" fontId="52" fillId="0" borderId="0" xfId="20" applyFont="1" applyFill="1"/>
    <xf numFmtId="0" fontId="52" fillId="0" borderId="0" xfId="8" applyFont="1" applyFill="1" applyAlignment="1">
      <alignment wrapText="1"/>
    </xf>
    <xf numFmtId="0" fontId="52" fillId="0" borderId="0" xfId="20" applyFont="1" applyFill="1" applyAlignment="1">
      <alignment horizontal="center"/>
    </xf>
    <xf numFmtId="49" fontId="54" fillId="0" borderId="0" xfId="8" applyNumberFormat="1" applyFont="1" applyFill="1" applyAlignment="1">
      <alignment horizontal="center"/>
    </xf>
    <xf numFmtId="0" fontId="54" fillId="0" borderId="0" xfId="8" applyFont="1" applyFill="1" applyAlignment="1">
      <alignment horizontal="center"/>
    </xf>
    <xf numFmtId="4" fontId="54" fillId="0" borderId="42" xfId="8" applyNumberFormat="1" applyFont="1" applyFill="1" applyBorder="1" applyAlignment="1">
      <alignment horizontal="center" wrapText="1"/>
    </xf>
    <xf numFmtId="0" fontId="54" fillId="0" borderId="0" xfId="20" applyFont="1" applyFill="1" applyAlignment="1">
      <alignment horizontal="center"/>
    </xf>
    <xf numFmtId="3" fontId="52" fillId="0" borderId="23" xfId="20" applyNumberFormat="1" applyFont="1" applyFill="1" applyBorder="1" applyAlignment="1">
      <alignment horizontal="center" wrapText="1"/>
    </xf>
    <xf numFmtId="43" fontId="52" fillId="0" borderId="13" xfId="8" applyNumberFormat="1" applyFont="1" applyFill="1" applyBorder="1"/>
    <xf numFmtId="179" fontId="52" fillId="0" borderId="13" xfId="8" applyNumberFormat="1" applyFont="1" applyFill="1" applyBorder="1"/>
    <xf numFmtId="0" fontId="52" fillId="0" borderId="13" xfId="8" applyFont="1" applyFill="1" applyBorder="1"/>
    <xf numFmtId="179" fontId="52" fillId="0" borderId="13" xfId="20" applyNumberFormat="1" applyFont="1" applyFill="1" applyBorder="1"/>
    <xf numFmtId="0" fontId="52" fillId="0" borderId="13" xfId="20" applyFont="1" applyFill="1" applyBorder="1" applyAlignment="1">
      <alignment horizontal="center"/>
    </xf>
    <xf numFmtId="0" fontId="52" fillId="0" borderId="13" xfId="20" applyFont="1" applyFill="1" applyBorder="1"/>
    <xf numFmtId="43" fontId="27" fillId="0" borderId="13" xfId="8" applyNumberFormat="1" applyFont="1" applyFill="1" applyBorder="1"/>
    <xf numFmtId="43" fontId="61" fillId="0" borderId="13" xfId="8" applyNumberFormat="1" applyFont="1" applyFill="1" applyBorder="1"/>
    <xf numFmtId="0" fontId="54" fillId="0" borderId="0" xfId="8" applyFont="1" applyFill="1"/>
    <xf numFmtId="43" fontId="52" fillId="0" borderId="0" xfId="8" applyNumberFormat="1" applyFont="1" applyFill="1"/>
    <xf numFmtId="4" fontId="52" fillId="0" borderId="0" xfId="8" applyNumberFormat="1" applyFont="1" applyFill="1"/>
    <xf numFmtId="49" fontId="54" fillId="0" borderId="0" xfId="8" applyNumberFormat="1" applyFont="1" applyFill="1"/>
    <xf numFmtId="0" fontId="54" fillId="0" borderId="0" xfId="8" applyFont="1" applyFill="1" applyAlignment="1">
      <alignment wrapText="1"/>
    </xf>
    <xf numFmtId="43" fontId="54" fillId="0" borderId="0" xfId="8" applyNumberFormat="1" applyFont="1" applyFill="1"/>
    <xf numFmtId="4" fontId="54" fillId="0" borderId="0" xfId="8" applyNumberFormat="1" applyFont="1" applyFill="1"/>
    <xf numFmtId="0" fontId="54" fillId="0" borderId="0" xfId="17" applyFont="1" applyFill="1"/>
    <xf numFmtId="3" fontId="54" fillId="0" borderId="0" xfId="8" applyNumberFormat="1" applyFont="1" applyFill="1"/>
    <xf numFmtId="179" fontId="54" fillId="0" borderId="0" xfId="20" applyNumberFormat="1" applyFont="1" applyFill="1"/>
    <xf numFmtId="170" fontId="54" fillId="0" borderId="0" xfId="8" applyNumberFormat="1" applyFont="1" applyFill="1"/>
    <xf numFmtId="179" fontId="54" fillId="0" borderId="0" xfId="8" applyNumberFormat="1" applyFont="1" applyFill="1"/>
    <xf numFmtId="0" fontId="54" fillId="0" borderId="0" xfId="20" applyFont="1" applyFill="1"/>
    <xf numFmtId="4" fontId="27" fillId="0" borderId="13" xfId="0" applyNumberFormat="1" applyFont="1" applyFill="1" applyBorder="1" applyAlignment="1">
      <alignment horizontal="center" wrapText="1"/>
    </xf>
    <xf numFmtId="49" fontId="52" fillId="0" borderId="0" xfId="20" applyNumberFormat="1" applyFont="1" applyFill="1"/>
    <xf numFmtId="0" fontId="27" fillId="0" borderId="0" xfId="20" applyFont="1" applyFill="1"/>
    <xf numFmtId="170" fontId="52" fillId="0" borderId="13" xfId="9" applyNumberFormat="1" applyFont="1" applyFill="1" applyBorder="1"/>
    <xf numFmtId="170" fontId="52" fillId="0" borderId="13" xfId="8" applyNumberFormat="1" applyFont="1" applyFill="1" applyBorder="1"/>
    <xf numFmtId="0" fontId="27" fillId="0" borderId="23" xfId="1" applyFont="1" applyFill="1" applyBorder="1" applyAlignment="1">
      <alignment wrapText="1"/>
    </xf>
    <xf numFmtId="49" fontId="9" fillId="0" borderId="0" xfId="0" applyNumberFormat="1" applyFont="1" applyFill="1" applyBorder="1"/>
    <xf numFmtId="0" fontId="27" fillId="0" borderId="13" xfId="1" applyFont="1" applyFill="1" applyBorder="1" applyAlignment="1">
      <alignment horizontal="center" wrapText="1"/>
    </xf>
    <xf numFmtId="166" fontId="54" fillId="0" borderId="0" xfId="8" applyNumberFormat="1" applyFont="1" applyFill="1"/>
    <xf numFmtId="179" fontId="27" fillId="0" borderId="23" xfId="20" applyNumberFormat="1" applyFont="1" applyFill="1" applyBorder="1" applyAlignment="1">
      <alignment horizontal="center"/>
    </xf>
    <xf numFmtId="179" fontId="52" fillId="0" borderId="13" xfId="8" applyNumberFormat="1" applyFont="1" applyFill="1" applyBorder="1" applyAlignment="1">
      <alignment horizontal="center"/>
    </xf>
    <xf numFmtId="170" fontId="54" fillId="0" borderId="0" xfId="2" applyNumberFormat="1" applyFont="1" applyFill="1"/>
    <xf numFmtId="1" fontId="27" fillId="0" borderId="0" xfId="20" applyNumberFormat="1" applyFont="1" applyFill="1"/>
    <xf numFmtId="0" fontId="43" fillId="0" borderId="12" xfId="1" applyFont="1" applyFill="1" applyBorder="1" applyAlignment="1">
      <alignment horizontal="left" wrapText="1" indent="1" shrinkToFit="1"/>
    </xf>
    <xf numFmtId="0" fontId="14" fillId="0" borderId="3" xfId="1" applyFont="1" applyFill="1" applyBorder="1" applyAlignment="1">
      <alignment horizontal="left" indent="1"/>
    </xf>
    <xf numFmtId="41" fontId="10" fillId="0" borderId="25" xfId="1" applyNumberFormat="1" applyFont="1" applyFill="1" applyBorder="1"/>
    <xf numFmtId="172" fontId="10" fillId="0" borderId="25" xfId="2" applyNumberFormat="1" applyFont="1" applyFill="1" applyBorder="1"/>
    <xf numFmtId="176" fontId="12" fillId="0" borderId="45" xfId="1" applyNumberFormat="1" applyFont="1" applyFill="1" applyBorder="1"/>
    <xf numFmtId="0" fontId="43" fillId="9" borderId="12" xfId="0" applyFont="1" applyFill="1" applyBorder="1" applyAlignment="1">
      <alignment horizontal="left" wrapText="1" indent="2"/>
    </xf>
    <xf numFmtId="0" fontId="26" fillId="0" borderId="20" xfId="1" applyFont="1" applyFill="1" applyBorder="1" applyAlignment="1">
      <alignment horizontal="center"/>
    </xf>
    <xf numFmtId="0" fontId="10" fillId="0" borderId="20" xfId="1" applyFont="1" applyFill="1" applyBorder="1" applyAlignment="1">
      <alignment horizontal="left" wrapText="1"/>
    </xf>
    <xf numFmtId="0" fontId="27" fillId="0" borderId="12" xfId="1" applyFont="1" applyFill="1" applyBorder="1" applyAlignment="1">
      <alignment horizontal="center"/>
    </xf>
    <xf numFmtId="0" fontId="14" fillId="0" borderId="20" xfId="1" applyFont="1" applyFill="1" applyBorder="1" applyAlignment="1">
      <alignment horizontal="left"/>
    </xf>
    <xf numFmtId="178" fontId="9" fillId="0" borderId="12" xfId="1" applyNumberFormat="1" applyFont="1" applyFill="1" applyBorder="1" applyAlignment="1">
      <alignment horizontal="right"/>
    </xf>
    <xf numFmtId="0" fontId="14" fillId="18" borderId="12" xfId="1" applyFont="1" applyFill="1" applyBorder="1" applyAlignment="1">
      <alignment horizontal="left" indent="1"/>
    </xf>
    <xf numFmtId="41" fontId="10" fillId="0" borderId="36" xfId="1" applyNumberFormat="1" applyFont="1" applyFill="1" applyBorder="1"/>
    <xf numFmtId="172" fontId="12" fillId="0" borderId="8" xfId="2" applyNumberFormat="1" applyFont="1" applyFill="1" applyBorder="1"/>
    <xf numFmtId="0" fontId="12" fillId="0" borderId="16" xfId="1" applyFont="1" applyFill="1" applyBorder="1" applyAlignment="1">
      <alignment horizontal="left" wrapText="1" indent="2"/>
    </xf>
    <xf numFmtId="0" fontId="10" fillId="0" borderId="47" xfId="1" applyFont="1" applyFill="1" applyBorder="1" applyAlignment="1">
      <alignment horizontal="left" indent="1"/>
    </xf>
    <xf numFmtId="41" fontId="11" fillId="0" borderId="2" xfId="1" applyNumberFormat="1" applyFont="1" applyFill="1" applyBorder="1"/>
    <xf numFmtId="169" fontId="10" fillId="0" borderId="47" xfId="1" applyNumberFormat="1" applyFont="1" applyFill="1" applyBorder="1"/>
    <xf numFmtId="41" fontId="18" fillId="0" borderId="47" xfId="1" applyNumberFormat="1" applyFont="1" applyFill="1" applyBorder="1" applyAlignment="1">
      <alignment horizontal="center"/>
    </xf>
    <xf numFmtId="171" fontId="9" fillId="0" borderId="36" xfId="1" applyNumberFormat="1" applyFont="1" applyFill="1" applyBorder="1"/>
    <xf numFmtId="0" fontId="9" fillId="0" borderId="12" xfId="0" applyFont="1" applyFill="1" applyBorder="1" applyAlignment="1">
      <alignment horizontal="left" indent="1"/>
    </xf>
    <xf numFmtId="0" fontId="16" fillId="9" borderId="12" xfId="0" applyFont="1" applyFill="1" applyBorder="1" applyAlignment="1">
      <alignment horizontal="left" wrapText="1" indent="2"/>
    </xf>
    <xf numFmtId="0" fontId="16" fillId="0" borderId="12" xfId="0" applyFont="1" applyFill="1" applyBorder="1" applyAlignment="1">
      <alignment horizontal="center"/>
    </xf>
    <xf numFmtId="0" fontId="16" fillId="0" borderId="20" xfId="0" applyFont="1" applyFill="1" applyBorder="1" applyAlignment="1">
      <alignment horizontal="left" indent="1"/>
    </xf>
    <xf numFmtId="0" fontId="16" fillId="19" borderId="12" xfId="0" applyFont="1" applyFill="1" applyBorder="1" applyAlignment="1">
      <alignment horizontal="left" wrapText="1" indent="2"/>
    </xf>
    <xf numFmtId="0" fontId="9" fillId="19" borderId="12" xfId="0" applyFont="1" applyFill="1" applyBorder="1" applyAlignment="1">
      <alignment horizontal="left" wrapText="1" indent="2"/>
    </xf>
    <xf numFmtId="1" fontId="9" fillId="0" borderId="12" xfId="1" applyNumberFormat="1" applyFont="1" applyFill="1" applyBorder="1" applyAlignment="1">
      <alignment horizontal="left" wrapText="1" indent="2"/>
    </xf>
    <xf numFmtId="177" fontId="12" fillId="0" borderId="12" xfId="2" applyNumberFormat="1" applyFont="1" applyFill="1" applyBorder="1"/>
    <xf numFmtId="0" fontId="43" fillId="0" borderId="12" xfId="0" applyFont="1" applyFill="1" applyBorder="1" applyAlignment="1">
      <alignment horizontal="center"/>
    </xf>
    <xf numFmtId="0" fontId="9" fillId="18" borderId="12" xfId="0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center"/>
    </xf>
    <xf numFmtId="169" fontId="9" fillId="0" borderId="12" xfId="2" applyNumberFormat="1" applyFont="1" applyFill="1" applyBorder="1"/>
    <xf numFmtId="0" fontId="14" fillId="9" borderId="2" xfId="1" applyFont="1" applyFill="1" applyBorder="1"/>
    <xf numFmtId="41" fontId="11" fillId="0" borderId="12" xfId="1" applyNumberFormat="1" applyFont="1" applyFill="1" applyBorder="1" applyAlignment="1">
      <alignment wrapText="1"/>
    </xf>
    <xf numFmtId="0" fontId="14" fillId="0" borderId="2" xfId="1" applyFont="1" applyFill="1" applyBorder="1"/>
    <xf numFmtId="3" fontId="14" fillId="0" borderId="2" xfId="1" applyNumberFormat="1" applyFont="1" applyFill="1" applyBorder="1"/>
    <xf numFmtId="41" fontId="9" fillId="0" borderId="8" xfId="2" applyNumberFormat="1" applyFont="1" applyFill="1" applyBorder="1"/>
    <xf numFmtId="2" fontId="10" fillId="9" borderId="12" xfId="1" applyNumberFormat="1" applyFont="1" applyFill="1" applyBorder="1" applyAlignment="1">
      <alignment wrapText="1"/>
    </xf>
    <xf numFmtId="0" fontId="9" fillId="0" borderId="12" xfId="1" applyFont="1" applyFill="1" applyBorder="1" applyAlignment="1">
      <alignment horizontal="left" wrapText="1" indent="3"/>
    </xf>
    <xf numFmtId="0" fontId="25" fillId="0" borderId="2" xfId="1" applyFont="1" applyFill="1" applyBorder="1" applyAlignment="1">
      <alignment horizontal="left"/>
    </xf>
    <xf numFmtId="169" fontId="9" fillId="0" borderId="20" xfId="2" applyNumberFormat="1" applyFont="1" applyFill="1" applyBorder="1"/>
    <xf numFmtId="0" fontId="27" fillId="0" borderId="2" xfId="1" applyFont="1" applyFill="1" applyBorder="1" applyAlignment="1">
      <alignment horizontal="center"/>
    </xf>
    <xf numFmtId="41" fontId="46" fillId="0" borderId="8" xfId="1" applyNumberFormat="1" applyFont="1" applyFill="1" applyBorder="1"/>
    <xf numFmtId="41" fontId="12" fillId="0" borderId="8" xfId="1" applyNumberFormat="1" applyFont="1" applyFill="1" applyBorder="1"/>
    <xf numFmtId="172" fontId="26" fillId="0" borderId="36" xfId="2" applyNumberFormat="1" applyFont="1" applyFill="1" applyBorder="1"/>
    <xf numFmtId="0" fontId="27" fillId="0" borderId="8" xfId="1" applyFont="1" applyFill="1" applyBorder="1" applyAlignment="1">
      <alignment horizontal="center"/>
    </xf>
    <xf numFmtId="169" fontId="9" fillId="0" borderId="12" xfId="1" applyNumberFormat="1" applyFont="1" applyFill="1" applyBorder="1" applyAlignment="1">
      <alignment horizontal="right"/>
    </xf>
    <xf numFmtId="166" fontId="27" fillId="0" borderId="20" xfId="1" applyNumberFormat="1" applyFont="1" applyFill="1" applyBorder="1" applyAlignment="1">
      <alignment horizontal="center"/>
    </xf>
    <xf numFmtId="0" fontId="14" fillId="0" borderId="20" xfId="1" applyFont="1" applyFill="1" applyBorder="1" applyAlignment="1">
      <alignment horizontal="center"/>
    </xf>
    <xf numFmtId="166" fontId="26" fillId="0" borderId="20" xfId="1" applyNumberFormat="1" applyFont="1" applyFill="1" applyBorder="1" applyAlignment="1">
      <alignment horizontal="center"/>
    </xf>
    <xf numFmtId="166" fontId="14" fillId="0" borderId="2" xfId="1" applyNumberFormat="1" applyFont="1" applyFill="1" applyBorder="1" applyAlignment="1">
      <alignment horizontal="center"/>
    </xf>
    <xf numFmtId="179" fontId="10" fillId="0" borderId="12" xfId="2" applyNumberFormat="1" applyFont="1" applyFill="1" applyBorder="1" applyAlignment="1">
      <alignment horizontal="center" vertical="center"/>
    </xf>
    <xf numFmtId="41" fontId="15" fillId="0" borderId="12" xfId="2" applyNumberFormat="1" applyFont="1" applyFill="1" applyBorder="1" applyAlignment="1">
      <alignment vertical="center" wrapText="1"/>
    </xf>
    <xf numFmtId="41" fontId="10" fillId="0" borderId="10" xfId="2" applyNumberFormat="1" applyFont="1" applyFill="1" applyBorder="1" applyAlignment="1">
      <alignment vertical="center"/>
    </xf>
    <xf numFmtId="3" fontId="15" fillId="0" borderId="10" xfId="2" applyNumberFormat="1" applyFont="1" applyFill="1" applyBorder="1" applyAlignment="1">
      <alignment horizontal="center" vertical="center"/>
    </xf>
    <xf numFmtId="166" fontId="15" fillId="0" borderId="10" xfId="2" applyNumberFormat="1" applyFont="1" applyFill="1" applyBorder="1" applyAlignment="1">
      <alignment horizontal="center" vertical="center"/>
    </xf>
    <xf numFmtId="41" fontId="10" fillId="0" borderId="10" xfId="2" applyNumberFormat="1" applyFont="1" applyFill="1" applyBorder="1" applyAlignment="1">
      <alignment horizontal="center" vertical="center"/>
    </xf>
    <xf numFmtId="41" fontId="12" fillId="0" borderId="10" xfId="2" applyNumberFormat="1" applyFont="1" applyFill="1" applyBorder="1" applyAlignment="1">
      <alignment vertical="center"/>
    </xf>
    <xf numFmtId="0" fontId="14" fillId="0" borderId="2" xfId="1" applyFont="1" applyFill="1" applyBorder="1" applyAlignment="1">
      <alignment horizontal="right" wrapText="1" indent="3"/>
    </xf>
    <xf numFmtId="0" fontId="9" fillId="0" borderId="20" xfId="1" applyFont="1" applyFill="1" applyBorder="1" applyAlignment="1">
      <alignment horizontal="left" vertical="top" wrapText="1" indent="2"/>
    </xf>
    <xf numFmtId="0" fontId="18" fillId="0" borderId="8" xfId="1" applyFont="1" applyFill="1" applyBorder="1" applyAlignment="1">
      <alignment horizontal="left"/>
    </xf>
    <xf numFmtId="0" fontId="18" fillId="0" borderId="8" xfId="1" applyFont="1" applyFill="1" applyBorder="1" applyAlignment="1">
      <alignment horizontal="left" indent="2"/>
    </xf>
    <xf numFmtId="170" fontId="18" fillId="0" borderId="36" xfId="2" applyNumberFormat="1" applyFont="1" applyFill="1" applyBorder="1"/>
    <xf numFmtId="172" fontId="18" fillId="0" borderId="36" xfId="2" applyNumberFormat="1" applyFont="1" applyFill="1" applyBorder="1"/>
    <xf numFmtId="172" fontId="18" fillId="9" borderId="36" xfId="2" applyNumberFormat="1" applyFont="1" applyFill="1" applyBorder="1"/>
    <xf numFmtId="172" fontId="18" fillId="9" borderId="16" xfId="1" applyNumberFormat="1" applyFont="1" applyFill="1" applyBorder="1"/>
    <xf numFmtId="171" fontId="18" fillId="0" borderId="16" xfId="1" applyNumberFormat="1" applyFont="1" applyFill="1" applyBorder="1"/>
    <xf numFmtId="41" fontId="18" fillId="0" borderId="16" xfId="1" applyNumberFormat="1" applyFont="1" applyFill="1" applyBorder="1" applyAlignment="1">
      <alignment horizontal="center"/>
    </xf>
    <xf numFmtId="0" fontId="18" fillId="0" borderId="2" xfId="1" applyFont="1" applyFill="1" applyBorder="1" applyAlignment="1">
      <alignment horizontal="left" indent="2"/>
    </xf>
    <xf numFmtId="172" fontId="18" fillId="0" borderId="4" xfId="1" applyNumberFormat="1" applyFont="1" applyFill="1" applyBorder="1"/>
    <xf numFmtId="172" fontId="18" fillId="17" borderId="12" xfId="1" applyNumberFormat="1" applyFont="1" applyFill="1" applyBorder="1"/>
    <xf numFmtId="0" fontId="9" fillId="17" borderId="12" xfId="0" applyFont="1" applyFill="1" applyBorder="1" applyAlignment="1">
      <alignment horizontal="left" wrapText="1" indent="2"/>
    </xf>
    <xf numFmtId="41" fontId="9" fillId="17" borderId="12" xfId="2" applyNumberFormat="1" applyFont="1" applyFill="1" applyBorder="1"/>
    <xf numFmtId="0" fontId="16" fillId="17" borderId="12" xfId="0" applyFont="1" applyFill="1" applyBorder="1" applyAlignment="1">
      <alignment horizontal="left" wrapText="1" indent="2"/>
    </xf>
    <xf numFmtId="0" fontId="14" fillId="17" borderId="16" xfId="1" applyFont="1" applyFill="1" applyBorder="1" applyAlignment="1">
      <alignment wrapText="1"/>
    </xf>
    <xf numFmtId="172" fontId="18" fillId="17" borderId="16" xfId="1" applyNumberFormat="1" applyFont="1" applyFill="1" applyBorder="1"/>
    <xf numFmtId="0" fontId="9" fillId="17" borderId="16" xfId="1" applyFont="1" applyFill="1" applyBorder="1" applyAlignment="1">
      <alignment wrapText="1"/>
    </xf>
    <xf numFmtId="172" fontId="18" fillId="17" borderId="10" xfId="1" applyNumberFormat="1" applyFont="1" applyFill="1" applyBorder="1"/>
    <xf numFmtId="0" fontId="14" fillId="17" borderId="10" xfId="1" applyFont="1" applyFill="1" applyBorder="1" applyAlignment="1">
      <alignment wrapText="1"/>
    </xf>
    <xf numFmtId="41" fontId="14" fillId="0" borderId="8" xfId="2" applyNumberFormat="1" applyFont="1" applyFill="1" applyBorder="1"/>
    <xf numFmtId="166" fontId="12" fillId="0" borderId="16" xfId="2" applyNumberFormat="1" applyFont="1" applyFill="1" applyBorder="1" applyAlignment="1">
      <alignment horizontal="center" vertical="center"/>
    </xf>
    <xf numFmtId="41" fontId="10" fillId="0" borderId="16" xfId="2" applyNumberFormat="1" applyFont="1" applyFill="1" applyBorder="1" applyAlignment="1">
      <alignment horizontal="center" vertical="center"/>
    </xf>
    <xf numFmtId="41" fontId="12" fillId="0" borderId="16" xfId="2" applyNumberFormat="1" applyFont="1" applyFill="1" applyBorder="1" applyAlignment="1">
      <alignment vertical="center"/>
    </xf>
    <xf numFmtId="41" fontId="11" fillId="0" borderId="16" xfId="2" applyNumberFormat="1" applyFont="1" applyFill="1" applyBorder="1" applyAlignment="1">
      <alignment vertical="center"/>
    </xf>
    <xf numFmtId="41" fontId="10" fillId="0" borderId="16" xfId="2" applyNumberFormat="1" applyFont="1" applyFill="1" applyBorder="1" applyAlignment="1">
      <alignment vertical="center"/>
    </xf>
    <xf numFmtId="41" fontId="15" fillId="0" borderId="16" xfId="2" applyNumberFormat="1" applyFont="1" applyFill="1" applyBorder="1" applyAlignment="1">
      <alignment vertical="center"/>
    </xf>
    <xf numFmtId="0" fontId="9" fillId="8" borderId="12" xfId="1" applyFont="1" applyFill="1" applyBorder="1" applyAlignment="1">
      <alignment horizontal="right" wrapText="1" indent="3"/>
    </xf>
    <xf numFmtId="0" fontId="16" fillId="9" borderId="12" xfId="0" applyFont="1" applyFill="1" applyBorder="1" applyAlignment="1">
      <alignment horizontal="left" indent="1"/>
    </xf>
    <xf numFmtId="0" fontId="14" fillId="0" borderId="2" xfId="1" applyFont="1" applyFill="1" applyBorder="1" applyAlignment="1">
      <alignment horizontal="left" wrapText="1" indent="1"/>
    </xf>
    <xf numFmtId="0" fontId="9" fillId="0" borderId="48" xfId="1" applyFont="1" applyFill="1" applyBorder="1" applyAlignment="1">
      <alignment horizontal="center"/>
    </xf>
    <xf numFmtId="0" fontId="14" fillId="0" borderId="34" xfId="1" applyFont="1" applyFill="1" applyBorder="1" applyAlignment="1">
      <alignment horizontal="left"/>
    </xf>
    <xf numFmtId="41" fontId="14" fillId="0" borderId="8" xfId="1" applyNumberFormat="1" applyFont="1" applyFill="1" applyBorder="1"/>
    <xf numFmtId="41" fontId="14" fillId="9" borderId="8" xfId="1" applyNumberFormat="1" applyFont="1" applyFill="1" applyBorder="1"/>
    <xf numFmtId="0" fontId="9" fillId="0" borderId="2" xfId="1" applyFont="1" applyFill="1" applyBorder="1" applyAlignment="1">
      <alignment horizontal="left" indent="2"/>
    </xf>
    <xf numFmtId="0" fontId="9" fillId="6" borderId="20" xfId="1" applyFont="1" applyFill="1" applyBorder="1" applyAlignment="1">
      <alignment horizontal="left" vertical="top" wrapText="1" indent="2"/>
    </xf>
    <xf numFmtId="0" fontId="9" fillId="6" borderId="10" xfId="1" applyFont="1" applyFill="1" applyBorder="1" applyAlignment="1">
      <alignment horizontal="left" indent="2"/>
    </xf>
    <xf numFmtId="41" fontId="12" fillId="0" borderId="12" xfId="0" applyNumberFormat="1" applyFont="1" applyFill="1" applyBorder="1"/>
    <xf numFmtId="0" fontId="16" fillId="0" borderId="12" xfId="0" applyFont="1" applyFill="1" applyBorder="1" applyAlignment="1">
      <alignment horizontal="left" indent="2"/>
    </xf>
    <xf numFmtId="167" fontId="14" fillId="0" borderId="16" xfId="4" applyNumberFormat="1" applyFont="1" applyFill="1" applyBorder="1"/>
    <xf numFmtId="0" fontId="63" fillId="0" borderId="12" xfId="1" applyFont="1" applyFill="1" applyBorder="1" applyAlignment="1">
      <alignment horizontal="left" indent="2"/>
    </xf>
    <xf numFmtId="0" fontId="14" fillId="0" borderId="20" xfId="1" applyFont="1" applyFill="1" applyBorder="1" applyAlignment="1">
      <alignment horizontal="left" wrapText="1"/>
    </xf>
    <xf numFmtId="0" fontId="10" fillId="9" borderId="18" xfId="1" applyFont="1" applyFill="1" applyBorder="1" applyAlignment="1">
      <alignment horizontal="left"/>
    </xf>
    <xf numFmtId="3" fontId="14" fillId="0" borderId="2" xfId="1" applyNumberFormat="1" applyFont="1" applyFill="1" applyBorder="1" applyAlignment="1">
      <alignment horizontal="center"/>
    </xf>
    <xf numFmtId="43" fontId="35" fillId="6" borderId="12" xfId="2" applyNumberFormat="1" applyFont="1" applyFill="1" applyBorder="1"/>
    <xf numFmtId="0" fontId="14" fillId="0" borderId="48" xfId="1" applyFont="1" applyFill="1" applyBorder="1" applyAlignment="1">
      <alignment horizontal="center"/>
    </xf>
    <xf numFmtId="0" fontId="18" fillId="0" borderId="2" xfId="1" applyFont="1" applyFill="1" applyBorder="1" applyAlignment="1">
      <alignment horizontal="left" wrapText="1" indent="1"/>
    </xf>
    <xf numFmtId="41" fontId="9" fillId="6" borderId="2" xfId="1" applyNumberFormat="1" applyFont="1" applyFill="1" applyBorder="1"/>
    <xf numFmtId="0" fontId="9" fillId="6" borderId="16" xfId="1" applyFont="1" applyFill="1" applyBorder="1" applyAlignment="1">
      <alignment wrapText="1"/>
    </xf>
    <xf numFmtId="172" fontId="12" fillId="6" borderId="16" xfId="2" applyNumberFormat="1" applyFont="1" applyFill="1" applyBorder="1"/>
    <xf numFmtId="172" fontId="12" fillId="6" borderId="10" xfId="2" applyNumberFormat="1" applyFont="1" applyFill="1" applyBorder="1"/>
    <xf numFmtId="0" fontId="16" fillId="6" borderId="12" xfId="0" applyFont="1" applyFill="1" applyBorder="1" applyAlignment="1">
      <alignment horizontal="left" wrapText="1" indent="2"/>
    </xf>
    <xf numFmtId="172" fontId="14" fillId="0" borderId="12" xfId="2" applyNumberFormat="1" applyFont="1" applyFill="1" applyBorder="1" applyAlignment="1">
      <alignment horizontal="center"/>
    </xf>
    <xf numFmtId="0" fontId="9" fillId="22" borderId="12" xfId="0" applyFont="1" applyFill="1" applyBorder="1" applyAlignment="1">
      <alignment horizontal="left" wrapText="1" indent="2"/>
    </xf>
    <xf numFmtId="0" fontId="14" fillId="22" borderId="16" xfId="1" applyFont="1" applyFill="1" applyBorder="1" applyAlignment="1">
      <alignment wrapText="1"/>
    </xf>
    <xf numFmtId="0" fontId="14" fillId="22" borderId="12" xfId="0" applyFont="1" applyFill="1" applyBorder="1" applyAlignment="1">
      <alignment horizontal="left" wrapText="1" indent="2"/>
    </xf>
    <xf numFmtId="0" fontId="16" fillId="22" borderId="12" xfId="0" applyFont="1" applyFill="1" applyBorder="1" applyAlignment="1">
      <alignment horizontal="left" wrapText="1" indent="2"/>
    </xf>
    <xf numFmtId="41" fontId="14" fillId="6" borderId="16" xfId="1" applyNumberFormat="1" applyFont="1" applyFill="1" applyBorder="1"/>
    <xf numFmtId="0" fontId="43" fillId="9" borderId="12" xfId="1" applyFont="1" applyFill="1" applyBorder="1" applyAlignment="1">
      <alignment horizontal="left" wrapText="1" indent="2"/>
    </xf>
    <xf numFmtId="0" fontId="14" fillId="22" borderId="10" xfId="1" applyFont="1" applyFill="1" applyBorder="1" applyAlignment="1">
      <alignment wrapText="1"/>
    </xf>
    <xf numFmtId="3" fontId="12" fillId="0" borderId="10" xfId="2" applyNumberFormat="1" applyFont="1" applyFill="1" applyBorder="1" applyAlignment="1">
      <alignment horizontal="center" vertical="center"/>
    </xf>
    <xf numFmtId="166" fontId="12" fillId="0" borderId="10" xfId="2" applyNumberFormat="1" applyFont="1" applyFill="1" applyBorder="1" applyAlignment="1">
      <alignment horizontal="center" vertical="center"/>
    </xf>
    <xf numFmtId="169" fontId="12" fillId="0" borderId="10" xfId="1" applyNumberFormat="1" applyFont="1" applyFill="1" applyBorder="1" applyAlignment="1">
      <alignment horizontal="center" vertical="center" wrapText="1"/>
    </xf>
    <xf numFmtId="41" fontId="12" fillId="0" borderId="10" xfId="1" applyNumberFormat="1" applyFont="1" applyFill="1" applyBorder="1" applyAlignment="1">
      <alignment horizontal="center" vertical="center" wrapText="1"/>
    </xf>
    <xf numFmtId="0" fontId="9" fillId="8" borderId="2" xfId="1" applyFont="1" applyFill="1" applyBorder="1" applyAlignment="1">
      <alignment horizontal="right" wrapText="1" indent="3"/>
    </xf>
    <xf numFmtId="0" fontId="12" fillId="11" borderId="12" xfId="1" applyFont="1" applyFill="1" applyBorder="1" applyAlignment="1">
      <alignment horizontal="left" wrapText="1" indent="2"/>
    </xf>
    <xf numFmtId="0" fontId="14" fillId="8" borderId="12" xfId="0" applyFont="1" applyFill="1" applyBorder="1" applyAlignment="1">
      <alignment horizontal="left" indent="2"/>
    </xf>
    <xf numFmtId="41" fontId="18" fillId="0" borderId="20" xfId="1" applyNumberFormat="1" applyFont="1" applyFill="1" applyBorder="1"/>
    <xf numFmtId="0" fontId="14" fillId="0" borderId="2" xfId="1" applyFont="1" applyFill="1" applyBorder="1" applyAlignment="1">
      <alignment horizontal="center" wrapText="1"/>
    </xf>
    <xf numFmtId="0" fontId="9" fillId="10" borderId="12" xfId="0" applyFont="1" applyFill="1" applyBorder="1" applyAlignment="1">
      <alignment horizontal="left" indent="1"/>
    </xf>
    <xf numFmtId="171" fontId="10" fillId="0" borderId="16" xfId="3" applyNumberFormat="1" applyFont="1" applyFill="1" applyBorder="1"/>
    <xf numFmtId="172" fontId="12" fillId="0" borderId="58" xfId="2" applyNumberFormat="1" applyFont="1" applyFill="1" applyBorder="1"/>
    <xf numFmtId="0" fontId="11" fillId="0" borderId="12" xfId="1" applyFont="1" applyFill="1" applyBorder="1" applyAlignment="1">
      <alignment horizontal="left" wrapText="1"/>
    </xf>
    <xf numFmtId="0" fontId="10" fillId="17" borderId="18" xfId="1" applyFont="1" applyFill="1" applyBorder="1"/>
    <xf numFmtId="41" fontId="10" fillId="17" borderId="18" xfId="1" applyNumberFormat="1" applyFont="1" applyFill="1" applyBorder="1"/>
    <xf numFmtId="171" fontId="12" fillId="17" borderId="18" xfId="1" applyNumberFormat="1" applyFont="1" applyFill="1" applyBorder="1"/>
    <xf numFmtId="172" fontId="12" fillId="17" borderId="18" xfId="2" applyNumberFormat="1" applyFont="1" applyFill="1" applyBorder="1"/>
    <xf numFmtId="172" fontId="10" fillId="17" borderId="18" xfId="2" applyNumberFormat="1" applyFont="1" applyFill="1" applyBorder="1"/>
    <xf numFmtId="0" fontId="10" fillId="17" borderId="12" xfId="1" applyFont="1" applyFill="1" applyBorder="1"/>
    <xf numFmtId="41" fontId="10" fillId="17" borderId="12" xfId="3" applyNumberFormat="1" applyFont="1" applyFill="1" applyBorder="1"/>
    <xf numFmtId="171" fontId="10" fillId="17" borderId="12" xfId="3" applyNumberFormat="1" applyFont="1" applyFill="1" applyBorder="1"/>
    <xf numFmtId="172" fontId="12" fillId="17" borderId="12" xfId="2" applyNumberFormat="1" applyFont="1" applyFill="1" applyBorder="1"/>
    <xf numFmtId="0" fontId="18" fillId="17" borderId="12" xfId="1" applyFont="1" applyFill="1" applyBorder="1"/>
    <xf numFmtId="41" fontId="10" fillId="17" borderId="35" xfId="3" applyNumberFormat="1" applyFont="1" applyFill="1" applyBorder="1"/>
    <xf numFmtId="0" fontId="14" fillId="17" borderId="12" xfId="1" applyFont="1" applyFill="1" applyBorder="1" applyAlignment="1">
      <alignment horizontal="left" indent="1"/>
    </xf>
    <xf numFmtId="0" fontId="14" fillId="17" borderId="2" xfId="1" applyFont="1" applyFill="1" applyBorder="1" applyAlignment="1">
      <alignment horizontal="left" indent="1"/>
    </xf>
    <xf numFmtId="0" fontId="42" fillId="17" borderId="12" xfId="1" applyFont="1" applyFill="1" applyBorder="1" applyAlignment="1">
      <alignment horizontal="center" wrapText="1"/>
    </xf>
    <xf numFmtId="0" fontId="14" fillId="17" borderId="12" xfId="1" applyFont="1" applyFill="1" applyBorder="1" applyAlignment="1">
      <alignment horizontal="center"/>
    </xf>
    <xf numFmtId="0" fontId="14" fillId="17" borderId="12" xfId="1" applyFont="1" applyFill="1" applyBorder="1"/>
    <xf numFmtId="0" fontId="14" fillId="17" borderId="12" xfId="1" applyFont="1" applyFill="1" applyBorder="1" applyAlignment="1">
      <alignment horizontal="left" indent="2"/>
    </xf>
    <xf numFmtId="0" fontId="9" fillId="17" borderId="12" xfId="1" applyFont="1" applyFill="1" applyBorder="1" applyAlignment="1">
      <alignment horizontal="left" indent="2"/>
    </xf>
    <xf numFmtId="0" fontId="29" fillId="17" borderId="16" xfId="1" applyFont="1" applyFill="1" applyBorder="1" applyAlignment="1">
      <alignment horizontal="center" wrapText="1"/>
    </xf>
    <xf numFmtId="0" fontId="9" fillId="17" borderId="20" xfId="1" applyFont="1" applyFill="1" applyBorder="1" applyAlignment="1">
      <alignment horizontal="left" vertical="top" wrapText="1" indent="2"/>
    </xf>
    <xf numFmtId="0" fontId="9" fillId="17" borderId="10" xfId="1" applyFont="1" applyFill="1" applyBorder="1" applyAlignment="1">
      <alignment horizontal="left" indent="2"/>
    </xf>
    <xf numFmtId="172" fontId="12" fillId="17" borderId="10" xfId="2" applyNumberFormat="1" applyFont="1" applyFill="1" applyBorder="1"/>
    <xf numFmtId="41" fontId="10" fillId="17" borderId="10" xfId="3" applyNumberFormat="1" applyFont="1" applyFill="1" applyBorder="1"/>
    <xf numFmtId="171" fontId="10" fillId="17" borderId="10" xfId="3" applyNumberFormat="1" applyFont="1" applyFill="1" applyBorder="1"/>
    <xf numFmtId="41" fontId="10" fillId="17" borderId="57" xfId="3" applyNumberFormat="1" applyFont="1" applyFill="1" applyBorder="1"/>
    <xf numFmtId="171" fontId="10" fillId="9" borderId="12" xfId="3" applyNumberFormat="1" applyFont="1" applyFill="1" applyBorder="1"/>
    <xf numFmtId="41" fontId="10" fillId="9" borderId="35" xfId="3" applyNumberFormat="1" applyFont="1" applyFill="1" applyBorder="1"/>
    <xf numFmtId="0" fontId="26" fillId="0" borderId="69" xfId="1" applyFont="1" applyFill="1" applyBorder="1" applyAlignment="1">
      <alignment horizontal="left" indent="2"/>
    </xf>
    <xf numFmtId="0" fontId="27" fillId="0" borderId="70" xfId="1" applyFont="1" applyFill="1" applyBorder="1" applyAlignment="1">
      <alignment horizontal="left" vertical="top" wrapText="1" indent="2"/>
    </xf>
    <xf numFmtId="0" fontId="27" fillId="0" borderId="70" xfId="1" applyFont="1" applyFill="1" applyBorder="1" applyAlignment="1">
      <alignment horizontal="left" indent="2"/>
    </xf>
    <xf numFmtId="0" fontId="26" fillId="23" borderId="69" xfId="1" applyFont="1" applyFill="1" applyBorder="1" applyAlignment="1">
      <alignment horizontal="left" indent="2"/>
    </xf>
    <xf numFmtId="0" fontId="14" fillId="23" borderId="16" xfId="1" applyFont="1" applyFill="1" applyBorder="1" applyAlignment="1">
      <alignment wrapText="1"/>
    </xf>
    <xf numFmtId="0" fontId="18" fillId="0" borderId="9" xfId="1" applyFont="1" applyFill="1" applyBorder="1" applyAlignment="1">
      <alignment horizontal="left"/>
    </xf>
    <xf numFmtId="0" fontId="18" fillId="0" borderId="13" xfId="1" applyFont="1" applyFill="1" applyBorder="1" applyAlignment="1">
      <alignment horizontal="left"/>
    </xf>
    <xf numFmtId="172" fontId="18" fillId="0" borderId="13" xfId="2" applyNumberFormat="1" applyFont="1" applyFill="1" applyBorder="1"/>
    <xf numFmtId="172" fontId="18" fillId="9" borderId="13" xfId="2" applyNumberFormat="1" applyFont="1" applyFill="1" applyBorder="1"/>
    <xf numFmtId="170" fontId="18" fillId="0" borderId="13" xfId="2" applyNumberFormat="1" applyFont="1" applyFill="1" applyBorder="1"/>
    <xf numFmtId="0" fontId="14" fillId="18" borderId="18" xfId="1" applyFont="1" applyFill="1" applyBorder="1"/>
    <xf numFmtId="172" fontId="14" fillId="18" borderId="18" xfId="2" applyNumberFormat="1" applyFont="1" applyFill="1" applyBorder="1"/>
    <xf numFmtId="170" fontId="14" fillId="18" borderId="18" xfId="2" applyNumberFormat="1" applyFont="1" applyFill="1" applyBorder="1"/>
    <xf numFmtId="172" fontId="9" fillId="18" borderId="18" xfId="2" applyNumberFormat="1" applyFont="1" applyFill="1" applyBorder="1"/>
    <xf numFmtId="0" fontId="10" fillId="18" borderId="12" xfId="1" applyFont="1" applyFill="1" applyBorder="1"/>
    <xf numFmtId="0" fontId="18" fillId="18" borderId="12" xfId="1" applyFont="1" applyFill="1" applyBorder="1" applyAlignment="1">
      <alignment horizontal="left" wrapText="1" indent="1"/>
    </xf>
    <xf numFmtId="172" fontId="18" fillId="18" borderId="12" xfId="1" applyNumberFormat="1" applyFont="1" applyFill="1" applyBorder="1"/>
    <xf numFmtId="170" fontId="14" fillId="18" borderId="12" xfId="2" applyNumberFormat="1" applyFont="1" applyFill="1" applyBorder="1"/>
    <xf numFmtId="172" fontId="12" fillId="18" borderId="12" xfId="2" applyNumberFormat="1" applyFont="1" applyFill="1" applyBorder="1"/>
    <xf numFmtId="0" fontId="16" fillId="18" borderId="12" xfId="0" applyFont="1" applyFill="1" applyBorder="1" applyAlignment="1">
      <alignment horizontal="left" wrapText="1" indent="2"/>
    </xf>
    <xf numFmtId="41" fontId="9" fillId="18" borderId="12" xfId="2" applyNumberFormat="1" applyFont="1" applyFill="1" applyBorder="1"/>
    <xf numFmtId="171" fontId="10" fillId="18" borderId="12" xfId="3" applyNumberFormat="1" applyFont="1" applyFill="1" applyBorder="1" applyAlignment="1">
      <alignment horizontal="center"/>
    </xf>
    <xf numFmtId="41" fontId="10" fillId="18" borderId="12" xfId="3" applyNumberFormat="1" applyFont="1" applyFill="1" applyBorder="1" applyAlignment="1">
      <alignment horizontal="center"/>
    </xf>
    <xf numFmtId="41" fontId="9" fillId="18" borderId="35" xfId="2" applyNumberFormat="1" applyFont="1" applyFill="1" applyBorder="1"/>
    <xf numFmtId="0" fontId="14" fillId="18" borderId="2" xfId="1" applyFont="1" applyFill="1" applyBorder="1" applyAlignment="1">
      <alignment horizontal="left" indent="1"/>
    </xf>
    <xf numFmtId="0" fontId="42" fillId="18" borderId="12" xfId="1" applyFont="1" applyFill="1" applyBorder="1" applyAlignment="1">
      <alignment horizontal="center" wrapText="1"/>
    </xf>
    <xf numFmtId="0" fontId="14" fillId="18" borderId="12" xfId="1" applyFont="1" applyFill="1" applyBorder="1" applyAlignment="1">
      <alignment horizontal="center"/>
    </xf>
    <xf numFmtId="0" fontId="14" fillId="18" borderId="12" xfId="1" applyFont="1" applyFill="1" applyBorder="1" applyAlignment="1">
      <alignment horizontal="left" indent="2"/>
    </xf>
    <xf numFmtId="0" fontId="14" fillId="18" borderId="16" xfId="1" applyFont="1" applyFill="1" applyBorder="1" applyAlignment="1">
      <alignment wrapText="1"/>
    </xf>
    <xf numFmtId="0" fontId="9" fillId="18" borderId="20" xfId="1" applyFont="1" applyFill="1" applyBorder="1" applyAlignment="1">
      <alignment horizontal="left" vertical="top" wrapText="1" indent="2"/>
    </xf>
    <xf numFmtId="0" fontId="9" fillId="18" borderId="10" xfId="1" applyFont="1" applyFill="1" applyBorder="1" applyAlignment="1">
      <alignment horizontal="left" indent="2"/>
    </xf>
    <xf numFmtId="0" fontId="14" fillId="18" borderId="10" xfId="0" applyFont="1" applyFill="1" applyBorder="1" applyAlignment="1">
      <alignment horizontal="left" wrapText="1" indent="2"/>
    </xf>
    <xf numFmtId="41" fontId="14" fillId="18" borderId="10" xfId="2" applyNumberFormat="1" applyFont="1" applyFill="1" applyBorder="1"/>
    <xf numFmtId="171" fontId="10" fillId="18" borderId="10" xfId="3" applyNumberFormat="1" applyFont="1" applyFill="1" applyBorder="1" applyAlignment="1">
      <alignment horizontal="center"/>
    </xf>
    <xf numFmtId="41" fontId="10" fillId="18" borderId="10" xfId="3" applyNumberFormat="1" applyFont="1" applyFill="1" applyBorder="1" applyAlignment="1">
      <alignment horizontal="center"/>
    </xf>
    <xf numFmtId="41" fontId="14" fillId="18" borderId="57" xfId="2" applyNumberFormat="1" applyFont="1" applyFill="1" applyBorder="1"/>
    <xf numFmtId="0" fontId="14" fillId="18" borderId="12" xfId="0" applyFont="1" applyFill="1" applyBorder="1" applyAlignment="1">
      <alignment horizontal="left" wrapText="1" indent="2"/>
    </xf>
    <xf numFmtId="41" fontId="14" fillId="18" borderId="12" xfId="2" applyNumberFormat="1" applyFont="1" applyFill="1" applyBorder="1"/>
    <xf numFmtId="41" fontId="9" fillId="18" borderId="10" xfId="2" applyNumberFormat="1" applyFont="1" applyFill="1" applyBorder="1"/>
    <xf numFmtId="172" fontId="18" fillId="18" borderId="10" xfId="1" applyNumberFormat="1" applyFont="1" applyFill="1" applyBorder="1"/>
    <xf numFmtId="41" fontId="9" fillId="0" borderId="21" xfId="1" applyNumberFormat="1" applyFont="1" applyFill="1" applyBorder="1"/>
    <xf numFmtId="0" fontId="14" fillId="10" borderId="21" xfId="1" applyFont="1" applyFill="1" applyBorder="1" applyAlignment="1">
      <alignment horizontal="left"/>
    </xf>
    <xf numFmtId="41" fontId="9" fillId="0" borderId="20" xfId="1" applyNumberFormat="1" applyFont="1" applyFill="1" applyBorder="1" applyAlignment="1">
      <alignment horizontal="right"/>
    </xf>
    <xf numFmtId="41" fontId="9" fillId="9" borderId="20" xfId="1" applyNumberFormat="1" applyFont="1" applyFill="1" applyBorder="1" applyAlignment="1">
      <alignment horizontal="right"/>
    </xf>
    <xf numFmtId="170" fontId="19" fillId="0" borderId="20" xfId="2" applyNumberFormat="1" applyFont="1" applyFill="1" applyBorder="1"/>
    <xf numFmtId="172" fontId="19" fillId="0" borderId="20" xfId="2" applyNumberFormat="1" applyFont="1" applyFill="1" applyBorder="1"/>
    <xf numFmtId="172" fontId="19" fillId="9" borderId="20" xfId="2" applyNumberFormat="1" applyFont="1" applyFill="1" applyBorder="1"/>
    <xf numFmtId="172" fontId="19" fillId="0" borderId="22" xfId="2" applyNumberFormat="1" applyFont="1" applyFill="1" applyBorder="1"/>
    <xf numFmtId="0" fontId="18" fillId="0" borderId="29" xfId="1" applyFont="1" applyFill="1" applyBorder="1" applyAlignment="1">
      <alignment horizontal="left"/>
    </xf>
    <xf numFmtId="172" fontId="18" fillId="0" borderId="29" xfId="2" applyNumberFormat="1" applyFont="1" applyFill="1" applyBorder="1"/>
    <xf numFmtId="172" fontId="18" fillId="9" borderId="29" xfId="2" applyNumberFormat="1" applyFont="1" applyFill="1" applyBorder="1"/>
    <xf numFmtId="0" fontId="14" fillId="20" borderId="16" xfId="1" applyFont="1" applyFill="1" applyBorder="1" applyAlignment="1">
      <alignment wrapText="1"/>
    </xf>
    <xf numFmtId="0" fontId="9" fillId="0" borderId="16" xfId="1" applyFont="1" applyFill="1" applyBorder="1" applyAlignment="1">
      <alignment wrapText="1"/>
    </xf>
    <xf numFmtId="172" fontId="9" fillId="0" borderId="16" xfId="1" applyNumberFormat="1" applyFont="1" applyFill="1" applyBorder="1"/>
    <xf numFmtId="171" fontId="19" fillId="0" borderId="16" xfId="1" applyNumberFormat="1" applyFont="1" applyFill="1" applyBorder="1"/>
    <xf numFmtId="172" fontId="19" fillId="0" borderId="16" xfId="1" applyNumberFormat="1" applyFont="1" applyFill="1" applyBorder="1"/>
    <xf numFmtId="172" fontId="19" fillId="9" borderId="16" xfId="1" applyNumberFormat="1" applyFont="1" applyFill="1" applyBorder="1"/>
    <xf numFmtId="41" fontId="19" fillId="0" borderId="16" xfId="1" applyNumberFormat="1" applyFont="1" applyFill="1" applyBorder="1" applyAlignment="1">
      <alignment horizontal="center"/>
    </xf>
    <xf numFmtId="0" fontId="7" fillId="9" borderId="0" xfId="0" applyFont="1" applyFill="1" applyBorder="1"/>
    <xf numFmtId="0" fontId="7" fillId="24" borderId="0" xfId="0" applyFont="1" applyFill="1" applyBorder="1"/>
    <xf numFmtId="0" fontId="18" fillId="25" borderId="18" xfId="1" applyFont="1" applyFill="1" applyBorder="1" applyAlignment="1">
      <alignment horizontal="left" indent="1"/>
    </xf>
    <xf numFmtId="41" fontId="9" fillId="25" borderId="18" xfId="1" applyNumberFormat="1" applyFont="1" applyFill="1" applyBorder="1" applyAlignment="1">
      <alignment horizontal="right"/>
    </xf>
    <xf numFmtId="170" fontId="18" fillId="25" borderId="18" xfId="2" applyNumberFormat="1" applyFont="1" applyFill="1" applyBorder="1"/>
    <xf numFmtId="172" fontId="19" fillId="25" borderId="18" xfId="2" applyNumberFormat="1" applyFont="1" applyFill="1" applyBorder="1"/>
    <xf numFmtId="172" fontId="18" fillId="25" borderId="18" xfId="2" applyNumberFormat="1" applyFont="1" applyFill="1" applyBorder="1"/>
    <xf numFmtId="0" fontId="18" fillId="25" borderId="12" xfId="1" applyFont="1" applyFill="1" applyBorder="1" applyAlignment="1">
      <alignment horizontal="left" indent="1"/>
    </xf>
    <xf numFmtId="41" fontId="14" fillId="25" borderId="12" xfId="1" applyNumberFormat="1" applyFont="1" applyFill="1" applyBorder="1" applyAlignment="1">
      <alignment horizontal="right"/>
    </xf>
    <xf numFmtId="170" fontId="18" fillId="25" borderId="12" xfId="2" applyNumberFormat="1" applyFont="1" applyFill="1" applyBorder="1"/>
    <xf numFmtId="172" fontId="12" fillId="25" borderId="12" xfId="2" applyNumberFormat="1" applyFont="1" applyFill="1" applyBorder="1"/>
    <xf numFmtId="0" fontId="16" fillId="25" borderId="12" xfId="0" applyFont="1" applyFill="1" applyBorder="1" applyAlignment="1">
      <alignment horizontal="left" wrapText="1" indent="2"/>
    </xf>
    <xf numFmtId="0" fontId="9" fillId="25" borderId="12" xfId="0" applyFont="1" applyFill="1" applyBorder="1" applyAlignment="1">
      <alignment horizontal="left" wrapText="1" indent="2"/>
    </xf>
    <xf numFmtId="41" fontId="29" fillId="25" borderId="12" xfId="1" applyNumberFormat="1" applyFont="1" applyFill="1" applyBorder="1" applyAlignment="1">
      <alignment horizontal="right"/>
    </xf>
    <xf numFmtId="0" fontId="14" fillId="25" borderId="12" xfId="1" applyFont="1" applyFill="1" applyBorder="1" applyAlignment="1">
      <alignment horizontal="left" indent="1"/>
    </xf>
    <xf numFmtId="0" fontId="19" fillId="25" borderId="12" xfId="1" applyFont="1" applyFill="1" applyBorder="1"/>
    <xf numFmtId="0" fontId="18" fillId="25" borderId="12" xfId="1" applyFont="1" applyFill="1" applyBorder="1"/>
    <xf numFmtId="0" fontId="19" fillId="25" borderId="12" xfId="1" applyFont="1" applyFill="1" applyBorder="1" applyAlignment="1">
      <alignment horizontal="left" indent="2"/>
    </xf>
    <xf numFmtId="41" fontId="9" fillId="25" borderId="12" xfId="1" applyNumberFormat="1" applyFont="1" applyFill="1" applyBorder="1" applyAlignment="1">
      <alignment horizontal="right"/>
    </xf>
    <xf numFmtId="0" fontId="14" fillId="25" borderId="12" xfId="1" applyFont="1" applyFill="1" applyBorder="1" applyAlignment="1">
      <alignment wrapText="1"/>
    </xf>
    <xf numFmtId="0" fontId="14" fillId="25" borderId="16" xfId="1" applyFont="1" applyFill="1" applyBorder="1" applyAlignment="1">
      <alignment wrapText="1"/>
    </xf>
    <xf numFmtId="41" fontId="14" fillId="25" borderId="16" xfId="1" applyNumberFormat="1" applyFont="1" applyFill="1" applyBorder="1" applyAlignment="1">
      <alignment horizontal="right"/>
    </xf>
    <xf numFmtId="0" fontId="19" fillId="25" borderId="16" xfId="1" applyFont="1" applyFill="1" applyBorder="1"/>
    <xf numFmtId="172" fontId="12" fillId="25" borderId="16" xfId="2" applyNumberFormat="1" applyFont="1" applyFill="1" applyBorder="1"/>
    <xf numFmtId="0" fontId="9" fillId="25" borderId="16" xfId="1" applyFont="1" applyFill="1" applyBorder="1" applyAlignment="1">
      <alignment wrapText="1"/>
    </xf>
    <xf numFmtId="41" fontId="9" fillId="25" borderId="16" xfId="1" applyNumberFormat="1" applyFont="1" applyFill="1" applyBorder="1" applyAlignment="1">
      <alignment horizontal="right"/>
    </xf>
    <xf numFmtId="0" fontId="9" fillId="25" borderId="10" xfId="1" applyFont="1" applyFill="1" applyBorder="1" applyAlignment="1">
      <alignment wrapText="1"/>
    </xf>
    <xf numFmtId="0" fontId="14" fillId="25" borderId="10" xfId="1" applyFont="1" applyFill="1" applyBorder="1" applyAlignment="1">
      <alignment wrapText="1"/>
    </xf>
    <xf numFmtId="41" fontId="14" fillId="25" borderId="10" xfId="1" applyNumberFormat="1" applyFont="1" applyFill="1" applyBorder="1" applyAlignment="1">
      <alignment horizontal="right"/>
    </xf>
    <xf numFmtId="0" fontId="19" fillId="25" borderId="10" xfId="1" applyFont="1" applyFill="1" applyBorder="1"/>
    <xf numFmtId="172" fontId="12" fillId="25" borderId="10" xfId="2" applyNumberFormat="1" applyFont="1" applyFill="1" applyBorder="1"/>
    <xf numFmtId="172" fontId="14" fillId="9" borderId="2" xfId="1" applyNumberFormat="1" applyFont="1" applyFill="1" applyBorder="1"/>
    <xf numFmtId="171" fontId="10" fillId="6" borderId="12" xfId="3" applyNumberFormat="1" applyFont="1" applyFill="1" applyBorder="1" applyAlignment="1">
      <alignment horizontal="center"/>
    </xf>
    <xf numFmtId="0" fontId="9" fillId="6" borderId="10" xfId="1" applyFont="1" applyFill="1" applyBorder="1" applyAlignment="1">
      <alignment wrapText="1"/>
    </xf>
    <xf numFmtId="0" fontId="14" fillId="17" borderId="18" xfId="1" applyFont="1" applyFill="1" applyBorder="1" applyAlignment="1">
      <alignment horizontal="left" indent="1"/>
    </xf>
    <xf numFmtId="172" fontId="14" fillId="17" borderId="18" xfId="2" applyNumberFormat="1" applyFont="1" applyFill="1" applyBorder="1"/>
    <xf numFmtId="170" fontId="14" fillId="17" borderId="18" xfId="2" applyNumberFormat="1" applyFont="1" applyFill="1" applyBorder="1"/>
    <xf numFmtId="0" fontId="9" fillId="17" borderId="18" xfId="1" applyFont="1" applyFill="1" applyBorder="1"/>
    <xf numFmtId="0" fontId="14" fillId="17" borderId="12" xfId="1" applyFont="1" applyFill="1" applyBorder="1" applyAlignment="1">
      <alignment horizontal="left" wrapText="1" indent="1"/>
    </xf>
    <xf numFmtId="172" fontId="14" fillId="17" borderId="12" xfId="2" applyNumberFormat="1" applyFont="1" applyFill="1" applyBorder="1"/>
    <xf numFmtId="170" fontId="14" fillId="17" borderId="12" xfId="2" applyNumberFormat="1" applyFont="1" applyFill="1" applyBorder="1"/>
    <xf numFmtId="171" fontId="10" fillId="17" borderId="12" xfId="3" applyNumberFormat="1" applyFont="1" applyFill="1" applyBorder="1" applyAlignment="1">
      <alignment horizontal="center"/>
    </xf>
    <xf numFmtId="41" fontId="10" fillId="17" borderId="12" xfId="3" applyNumberFormat="1" applyFont="1" applyFill="1" applyBorder="1" applyAlignment="1">
      <alignment horizontal="center"/>
    </xf>
    <xf numFmtId="41" fontId="9" fillId="17" borderId="35" xfId="2" applyNumberFormat="1" applyFont="1" applyFill="1" applyBorder="1"/>
    <xf numFmtId="172" fontId="18" fillId="17" borderId="12" xfId="2" applyNumberFormat="1" applyFont="1" applyFill="1" applyBorder="1"/>
    <xf numFmtId="0" fontId="19" fillId="17" borderId="12" xfId="1" applyFont="1" applyFill="1" applyBorder="1"/>
    <xf numFmtId="0" fontId="19" fillId="17" borderId="12" xfId="1" applyFont="1" applyFill="1" applyBorder="1" applyAlignment="1">
      <alignment horizontal="left" wrapText="1" indent="2"/>
    </xf>
    <xf numFmtId="172" fontId="19" fillId="17" borderId="12" xfId="1" applyNumberFormat="1" applyFont="1" applyFill="1" applyBorder="1"/>
    <xf numFmtId="0" fontId="14" fillId="17" borderId="12" xfId="1" applyFont="1" applyFill="1" applyBorder="1" applyAlignment="1">
      <alignment wrapText="1"/>
    </xf>
    <xf numFmtId="170" fontId="14" fillId="17" borderId="16" xfId="2" applyNumberFormat="1" applyFont="1" applyFill="1" applyBorder="1"/>
    <xf numFmtId="172" fontId="12" fillId="17" borderId="16" xfId="2" applyNumberFormat="1" applyFont="1" applyFill="1" applyBorder="1"/>
    <xf numFmtId="172" fontId="19" fillId="17" borderId="16" xfId="1" applyNumberFormat="1" applyFont="1" applyFill="1" applyBorder="1"/>
    <xf numFmtId="170" fontId="9" fillId="17" borderId="16" xfId="2" applyNumberFormat="1" applyFont="1" applyFill="1" applyBorder="1"/>
    <xf numFmtId="0" fontId="9" fillId="17" borderId="10" xfId="1" applyFont="1" applyFill="1" applyBorder="1" applyAlignment="1">
      <alignment wrapText="1"/>
    </xf>
    <xf numFmtId="170" fontId="14" fillId="17" borderId="10" xfId="2" applyNumberFormat="1" applyFont="1" applyFill="1" applyBorder="1"/>
    <xf numFmtId="172" fontId="10" fillId="17" borderId="12" xfId="2" applyNumberFormat="1" applyFont="1" applyFill="1" applyBorder="1"/>
    <xf numFmtId="170" fontId="9" fillId="17" borderId="12" xfId="2" applyNumberFormat="1" applyFont="1" applyFill="1" applyBorder="1"/>
    <xf numFmtId="0" fontId="12" fillId="17" borderId="12" xfId="1" applyFont="1" applyFill="1" applyBorder="1" applyAlignment="1">
      <alignment horizontal="left" indent="1"/>
    </xf>
    <xf numFmtId="172" fontId="19" fillId="17" borderId="12" xfId="2" applyNumberFormat="1" applyFont="1" applyFill="1" applyBorder="1"/>
    <xf numFmtId="41" fontId="9" fillId="12" borderId="18" xfId="1" applyNumberFormat="1" applyFont="1" applyFill="1" applyBorder="1"/>
    <xf numFmtId="0" fontId="18" fillId="12" borderId="12" xfId="1" applyFont="1" applyFill="1" applyBorder="1" applyAlignment="1">
      <alignment horizontal="left" wrapText="1" indent="1"/>
    </xf>
    <xf numFmtId="0" fontId="16" fillId="12" borderId="12" xfId="0" applyFont="1" applyFill="1" applyBorder="1" applyAlignment="1">
      <alignment horizontal="left" wrapText="1" indent="2"/>
    </xf>
    <xf numFmtId="41" fontId="19" fillId="12" borderId="12" xfId="1" applyNumberFormat="1" applyFont="1" applyFill="1" applyBorder="1"/>
    <xf numFmtId="0" fontId="9" fillId="12" borderId="12" xfId="1" applyFont="1" applyFill="1" applyBorder="1" applyAlignment="1">
      <alignment horizontal="left" wrapText="1" indent="1"/>
    </xf>
    <xf numFmtId="0" fontId="19" fillId="12" borderId="12" xfId="1" applyFont="1" applyFill="1" applyBorder="1" applyAlignment="1">
      <alignment horizontal="left" wrapText="1" indent="1"/>
    </xf>
    <xf numFmtId="169" fontId="9" fillId="12" borderId="12" xfId="1" applyNumberFormat="1" applyFont="1" applyFill="1" applyBorder="1"/>
    <xf numFmtId="0" fontId="9" fillId="12" borderId="12" xfId="1" applyFont="1" applyFill="1" applyBorder="1" applyAlignment="1">
      <alignment horizontal="left" wrapText="1" indent="2"/>
    </xf>
    <xf numFmtId="0" fontId="19" fillId="12" borderId="12" xfId="1" applyFont="1" applyFill="1" applyBorder="1" applyAlignment="1">
      <alignment horizontal="left" wrapText="1" indent="2"/>
    </xf>
    <xf numFmtId="0" fontId="14" fillId="12" borderId="16" xfId="1" applyFont="1" applyFill="1" applyBorder="1" applyAlignment="1">
      <alignment wrapText="1"/>
    </xf>
    <xf numFmtId="41" fontId="14" fillId="12" borderId="16" xfId="1" applyNumberFormat="1" applyFont="1" applyFill="1" applyBorder="1"/>
    <xf numFmtId="169" fontId="9" fillId="12" borderId="16" xfId="1" applyNumberFormat="1" applyFont="1" applyFill="1" applyBorder="1"/>
    <xf numFmtId="41" fontId="19" fillId="12" borderId="16" xfId="1" applyNumberFormat="1" applyFont="1" applyFill="1" applyBorder="1"/>
    <xf numFmtId="172" fontId="12" fillId="12" borderId="16" xfId="2" applyNumberFormat="1" applyFont="1" applyFill="1" applyBorder="1"/>
    <xf numFmtId="0" fontId="9" fillId="12" borderId="16" xfId="1" applyFont="1" applyFill="1" applyBorder="1" applyAlignment="1">
      <alignment wrapText="1"/>
    </xf>
    <xf numFmtId="0" fontId="9" fillId="12" borderId="10" xfId="1" applyFont="1" applyFill="1" applyBorder="1" applyAlignment="1">
      <alignment wrapText="1"/>
    </xf>
    <xf numFmtId="0" fontId="14" fillId="12" borderId="10" xfId="1" applyFont="1" applyFill="1" applyBorder="1" applyAlignment="1">
      <alignment wrapText="1"/>
    </xf>
    <xf numFmtId="169" fontId="9" fillId="12" borderId="10" xfId="1" applyNumberFormat="1" applyFont="1" applyFill="1" applyBorder="1"/>
    <xf numFmtId="41" fontId="19" fillId="12" borderId="10" xfId="1" applyNumberFormat="1" applyFont="1" applyFill="1" applyBorder="1"/>
    <xf numFmtId="172" fontId="12" fillId="12" borderId="10" xfId="2" applyNumberFormat="1" applyFont="1" applyFill="1" applyBorder="1"/>
    <xf numFmtId="0" fontId="14" fillId="12" borderId="18" xfId="1" applyFont="1" applyFill="1" applyBorder="1" applyAlignment="1">
      <alignment horizontal="left" wrapText="1"/>
    </xf>
    <xf numFmtId="0" fontId="9" fillId="12" borderId="18" xfId="1" applyFont="1" applyFill="1" applyBorder="1"/>
    <xf numFmtId="0" fontId="18" fillId="22" borderId="18" xfId="1" applyFont="1" applyFill="1" applyBorder="1"/>
    <xf numFmtId="0" fontId="9" fillId="22" borderId="18" xfId="1" applyFont="1" applyFill="1" applyBorder="1"/>
    <xf numFmtId="41" fontId="18" fillId="22" borderId="18" xfId="1" applyNumberFormat="1" applyFont="1" applyFill="1" applyBorder="1"/>
    <xf numFmtId="172" fontId="18" fillId="22" borderId="18" xfId="2" applyNumberFormat="1" applyFont="1" applyFill="1" applyBorder="1"/>
    <xf numFmtId="0" fontId="14" fillId="22" borderId="12" xfId="1" applyFont="1" applyFill="1" applyBorder="1" applyAlignment="1">
      <alignment horizontal="left" wrapText="1" indent="1"/>
    </xf>
    <xf numFmtId="41" fontId="14" fillId="22" borderId="12" xfId="1" applyNumberFormat="1" applyFont="1" applyFill="1" applyBorder="1"/>
    <xf numFmtId="169" fontId="14" fillId="22" borderId="12" xfId="1" applyNumberFormat="1" applyFont="1" applyFill="1" applyBorder="1"/>
    <xf numFmtId="172" fontId="12" fillId="22" borderId="12" xfId="2" applyNumberFormat="1" applyFont="1" applyFill="1" applyBorder="1"/>
    <xf numFmtId="41" fontId="9" fillId="22" borderId="12" xfId="2" applyNumberFormat="1" applyFont="1" applyFill="1" applyBorder="1"/>
    <xf numFmtId="171" fontId="10" fillId="22" borderId="12" xfId="3" applyNumberFormat="1" applyFont="1" applyFill="1" applyBorder="1" applyAlignment="1">
      <alignment horizontal="center"/>
    </xf>
    <xf numFmtId="41" fontId="10" fillId="22" borderId="12" xfId="3" applyNumberFormat="1" applyFont="1" applyFill="1" applyBorder="1" applyAlignment="1">
      <alignment horizontal="center"/>
    </xf>
    <xf numFmtId="41" fontId="9" fillId="22" borderId="35" xfId="2" applyNumberFormat="1" applyFont="1" applyFill="1" applyBorder="1"/>
    <xf numFmtId="0" fontId="14" fillId="22" borderId="12" xfId="1" applyFont="1" applyFill="1" applyBorder="1" applyAlignment="1">
      <alignment horizontal="left" indent="1"/>
    </xf>
    <xf numFmtId="41" fontId="14" fillId="22" borderId="12" xfId="2" applyNumberFormat="1" applyFont="1" applyFill="1" applyBorder="1"/>
    <xf numFmtId="0" fontId="9" fillId="22" borderId="12" xfId="1" applyFont="1" applyFill="1" applyBorder="1" applyAlignment="1">
      <alignment horizontal="left" wrapText="1" indent="1"/>
    </xf>
    <xf numFmtId="0" fontId="9" fillId="22" borderId="12" xfId="1" applyFont="1" applyFill="1" applyBorder="1" applyAlignment="1">
      <alignment horizontal="left" wrapText="1" indent="2"/>
    </xf>
    <xf numFmtId="0" fontId="9" fillId="22" borderId="16" xfId="1" applyFont="1" applyFill="1" applyBorder="1" applyAlignment="1">
      <alignment wrapText="1"/>
    </xf>
    <xf numFmtId="0" fontId="9" fillId="22" borderId="10" xfId="1" applyFont="1" applyFill="1" applyBorder="1" applyAlignment="1">
      <alignment wrapText="1"/>
    </xf>
    <xf numFmtId="0" fontId="9" fillId="22" borderId="10" xfId="0" applyFont="1" applyFill="1" applyBorder="1" applyAlignment="1">
      <alignment horizontal="left" wrapText="1" indent="2"/>
    </xf>
    <xf numFmtId="41" fontId="9" fillId="22" borderId="10" xfId="2" applyNumberFormat="1" applyFont="1" applyFill="1" applyBorder="1"/>
    <xf numFmtId="41" fontId="14" fillId="22" borderId="10" xfId="1" applyNumberFormat="1" applyFont="1" applyFill="1" applyBorder="1"/>
    <xf numFmtId="171" fontId="10" fillId="22" borderId="10" xfId="3" applyNumberFormat="1" applyFont="1" applyFill="1" applyBorder="1" applyAlignment="1">
      <alignment horizontal="center"/>
    </xf>
    <xf numFmtId="41" fontId="10" fillId="22" borderId="10" xfId="3" applyNumberFormat="1" applyFont="1" applyFill="1" applyBorder="1" applyAlignment="1">
      <alignment horizontal="center"/>
    </xf>
    <xf numFmtId="41" fontId="9" fillId="22" borderId="57" xfId="2" applyNumberFormat="1" applyFont="1" applyFill="1" applyBorder="1"/>
    <xf numFmtId="0" fontId="29" fillId="9" borderId="12" xfId="0" applyFont="1" applyFill="1" applyBorder="1" applyAlignment="1">
      <alignment horizontal="left" wrapText="1" indent="2"/>
    </xf>
    <xf numFmtId="41" fontId="9" fillId="6" borderId="16" xfId="1" applyNumberFormat="1" applyFont="1" applyFill="1" applyBorder="1"/>
    <xf numFmtId="0" fontId="14" fillId="21" borderId="18" xfId="1" applyFont="1" applyFill="1" applyBorder="1" applyAlignment="1">
      <alignment horizontal="left" indent="1"/>
    </xf>
    <xf numFmtId="41" fontId="9" fillId="21" borderId="18" xfId="1" applyNumberFormat="1" applyFont="1" applyFill="1" applyBorder="1"/>
    <xf numFmtId="169" fontId="14" fillId="21" borderId="18" xfId="1" applyNumberFormat="1" applyFont="1" applyFill="1" applyBorder="1"/>
    <xf numFmtId="0" fontId="9" fillId="21" borderId="18" xfId="1" applyFont="1" applyFill="1" applyBorder="1"/>
    <xf numFmtId="172" fontId="14" fillId="21" borderId="18" xfId="2" applyNumberFormat="1" applyFont="1" applyFill="1" applyBorder="1"/>
    <xf numFmtId="0" fontId="18" fillId="21" borderId="12" xfId="1" applyFont="1" applyFill="1" applyBorder="1" applyAlignment="1">
      <alignment horizontal="left" indent="1"/>
    </xf>
    <xf numFmtId="41" fontId="14" fillId="21" borderId="12" xfId="1" applyNumberFormat="1" applyFont="1" applyFill="1" applyBorder="1"/>
    <xf numFmtId="169" fontId="14" fillId="21" borderId="12" xfId="1" applyNumberFormat="1" applyFont="1" applyFill="1" applyBorder="1"/>
    <xf numFmtId="172" fontId="12" fillId="21" borderId="12" xfId="2" applyNumberFormat="1" applyFont="1" applyFill="1" applyBorder="1"/>
    <xf numFmtId="0" fontId="16" fillId="21" borderId="12" xfId="0" applyFont="1" applyFill="1" applyBorder="1" applyAlignment="1">
      <alignment horizontal="left" wrapText="1" indent="2"/>
    </xf>
    <xf numFmtId="0" fontId="9" fillId="21" borderId="12" xfId="0" applyFont="1" applyFill="1" applyBorder="1" applyAlignment="1">
      <alignment horizontal="left" wrapText="1" indent="2"/>
    </xf>
    <xf numFmtId="41" fontId="9" fillId="21" borderId="12" xfId="2" applyNumberFormat="1" applyFont="1" applyFill="1" applyBorder="1"/>
    <xf numFmtId="171" fontId="10" fillId="21" borderId="12" xfId="3" applyNumberFormat="1" applyFont="1" applyFill="1" applyBorder="1" applyAlignment="1">
      <alignment horizontal="center"/>
    </xf>
    <xf numFmtId="41" fontId="10" fillId="21" borderId="12" xfId="3" applyNumberFormat="1" applyFont="1" applyFill="1" applyBorder="1" applyAlignment="1">
      <alignment horizontal="center"/>
    </xf>
    <xf numFmtId="172" fontId="10" fillId="21" borderId="12" xfId="2" applyNumberFormat="1" applyFont="1" applyFill="1" applyBorder="1"/>
    <xf numFmtId="172" fontId="10" fillId="21" borderId="35" xfId="2" applyNumberFormat="1" applyFont="1" applyFill="1" applyBorder="1"/>
    <xf numFmtId="0" fontId="14" fillId="21" borderId="12" xfId="1" applyFont="1" applyFill="1" applyBorder="1" applyAlignment="1">
      <alignment horizontal="left" indent="1"/>
    </xf>
    <xf numFmtId="41" fontId="18" fillId="21" borderId="12" xfId="1" applyNumberFormat="1" applyFont="1" applyFill="1" applyBorder="1"/>
    <xf numFmtId="0" fontId="19" fillId="21" borderId="12" xfId="1" applyFont="1" applyFill="1" applyBorder="1"/>
    <xf numFmtId="0" fontId="19" fillId="21" borderId="12" xfId="1" applyFont="1" applyFill="1" applyBorder="1" applyAlignment="1">
      <alignment horizontal="left" indent="2"/>
    </xf>
    <xf numFmtId="41" fontId="19" fillId="21" borderId="12" xfId="1" applyNumberFormat="1" applyFont="1" applyFill="1" applyBorder="1"/>
    <xf numFmtId="0" fontId="14" fillId="21" borderId="12" xfId="1" applyFont="1" applyFill="1" applyBorder="1" applyAlignment="1">
      <alignment wrapText="1"/>
    </xf>
    <xf numFmtId="41" fontId="9" fillId="21" borderId="16" xfId="1" applyNumberFormat="1" applyFont="1" applyFill="1" applyBorder="1"/>
    <xf numFmtId="0" fontId="14" fillId="21" borderId="16" xfId="1" applyFont="1" applyFill="1" applyBorder="1" applyAlignment="1">
      <alignment wrapText="1"/>
    </xf>
    <xf numFmtId="41" fontId="18" fillId="21" borderId="16" xfId="1" applyNumberFormat="1" applyFont="1" applyFill="1" applyBorder="1"/>
    <xf numFmtId="169" fontId="14" fillId="21" borderId="16" xfId="1" applyNumberFormat="1" applyFont="1" applyFill="1" applyBorder="1"/>
    <xf numFmtId="0" fontId="9" fillId="21" borderId="16" xfId="1" applyFont="1" applyFill="1" applyBorder="1" applyAlignment="1">
      <alignment wrapText="1"/>
    </xf>
    <xf numFmtId="41" fontId="9" fillId="21" borderId="12" xfId="1" applyNumberFormat="1" applyFont="1" applyFill="1" applyBorder="1"/>
    <xf numFmtId="169" fontId="9" fillId="21" borderId="16" xfId="1" applyNumberFormat="1" applyFont="1" applyFill="1" applyBorder="1"/>
    <xf numFmtId="0" fontId="9" fillId="21" borderId="10" xfId="1" applyFont="1" applyFill="1" applyBorder="1" applyAlignment="1">
      <alignment wrapText="1"/>
    </xf>
    <xf numFmtId="0" fontId="14" fillId="21" borderId="10" xfId="1" applyFont="1" applyFill="1" applyBorder="1" applyAlignment="1">
      <alignment wrapText="1"/>
    </xf>
    <xf numFmtId="41" fontId="18" fillId="21" borderId="10" xfId="1" applyNumberFormat="1" applyFont="1" applyFill="1" applyBorder="1"/>
    <xf numFmtId="169" fontId="14" fillId="21" borderId="10" xfId="1" applyNumberFormat="1" applyFont="1" applyFill="1" applyBorder="1"/>
    <xf numFmtId="0" fontId="9" fillId="21" borderId="19" xfId="1" applyFont="1" applyFill="1" applyBorder="1"/>
    <xf numFmtId="170" fontId="9" fillId="9" borderId="12" xfId="2" applyNumberFormat="1" applyFont="1" applyFill="1" applyBorder="1"/>
    <xf numFmtId="0" fontId="14" fillId="12" borderId="18" xfId="1" applyFont="1" applyFill="1" applyBorder="1"/>
    <xf numFmtId="169" fontId="9" fillId="12" borderId="18" xfId="1" applyNumberFormat="1" applyFont="1" applyFill="1" applyBorder="1" applyAlignment="1">
      <alignment horizontal="center"/>
    </xf>
    <xf numFmtId="172" fontId="10" fillId="12" borderId="12" xfId="2" applyNumberFormat="1" applyFont="1" applyFill="1" applyBorder="1"/>
    <xf numFmtId="172" fontId="10" fillId="12" borderId="35" xfId="2" applyNumberFormat="1" applyFont="1" applyFill="1" applyBorder="1"/>
    <xf numFmtId="41" fontId="14" fillId="12" borderId="12" xfId="1" applyNumberFormat="1" applyFont="1" applyFill="1" applyBorder="1" applyAlignment="1">
      <alignment horizontal="center"/>
    </xf>
    <xf numFmtId="0" fontId="18" fillId="12" borderId="12" xfId="1" applyFont="1" applyFill="1" applyBorder="1" applyAlignment="1">
      <alignment horizontal="left" indent="1"/>
    </xf>
    <xf numFmtId="0" fontId="9" fillId="12" borderId="12" xfId="1" applyFont="1" applyFill="1" applyBorder="1" applyAlignment="1">
      <alignment horizontal="left" indent="2"/>
    </xf>
    <xf numFmtId="41" fontId="9" fillId="12" borderId="12" xfId="1" applyNumberFormat="1" applyFont="1" applyFill="1" applyBorder="1" applyAlignment="1">
      <alignment horizontal="center"/>
    </xf>
    <xf numFmtId="41" fontId="14" fillId="12" borderId="16" xfId="1" applyNumberFormat="1" applyFont="1" applyFill="1" applyBorder="1" applyAlignment="1">
      <alignment horizontal="center"/>
    </xf>
    <xf numFmtId="169" fontId="14" fillId="12" borderId="16" xfId="1" applyNumberFormat="1" applyFont="1" applyFill="1" applyBorder="1"/>
    <xf numFmtId="41" fontId="9" fillId="12" borderId="16" xfId="1" applyNumberFormat="1" applyFont="1" applyFill="1" applyBorder="1" applyAlignment="1">
      <alignment horizontal="center"/>
    </xf>
    <xf numFmtId="41" fontId="14" fillId="12" borderId="10" xfId="1" applyNumberFormat="1" applyFont="1" applyFill="1" applyBorder="1" applyAlignment="1">
      <alignment horizontal="center"/>
    </xf>
    <xf numFmtId="169" fontId="14" fillId="12" borderId="10" xfId="1" applyNumberFormat="1" applyFont="1" applyFill="1" applyBorder="1"/>
    <xf numFmtId="0" fontId="14" fillId="6" borderId="2" xfId="1" applyFont="1" applyFill="1" applyBorder="1" applyAlignment="1">
      <alignment wrapText="1"/>
    </xf>
    <xf numFmtId="0" fontId="14" fillId="6" borderId="7" xfId="1" applyFont="1" applyFill="1" applyBorder="1" applyAlignment="1">
      <alignment wrapText="1"/>
    </xf>
    <xf numFmtId="0" fontId="9" fillId="6" borderId="2" xfId="1" applyFont="1" applyFill="1" applyBorder="1" applyAlignment="1">
      <alignment wrapText="1"/>
    </xf>
    <xf numFmtId="0" fontId="14" fillId="18" borderId="18" xfId="1" applyFont="1" applyFill="1" applyBorder="1" applyAlignment="1">
      <alignment horizontal="left" indent="1"/>
    </xf>
    <xf numFmtId="41" fontId="14" fillId="18" borderId="18" xfId="1" applyNumberFormat="1" applyFont="1" applyFill="1" applyBorder="1"/>
    <xf numFmtId="169" fontId="14" fillId="18" borderId="18" xfId="1" applyNumberFormat="1" applyFont="1" applyFill="1" applyBorder="1"/>
    <xf numFmtId="41" fontId="14" fillId="18" borderId="12" xfId="1" applyNumberFormat="1" applyFont="1" applyFill="1" applyBorder="1"/>
    <xf numFmtId="169" fontId="14" fillId="18" borderId="12" xfId="1" applyNumberFormat="1" applyFont="1" applyFill="1" applyBorder="1"/>
    <xf numFmtId="172" fontId="10" fillId="18" borderId="12" xfId="2" applyNumberFormat="1" applyFont="1" applyFill="1" applyBorder="1"/>
    <xf numFmtId="172" fontId="10" fillId="18" borderId="35" xfId="2" applyNumberFormat="1" applyFont="1" applyFill="1" applyBorder="1"/>
    <xf numFmtId="41" fontId="18" fillId="18" borderId="12" xfId="1" applyNumberFormat="1" applyFont="1" applyFill="1" applyBorder="1" applyAlignment="1">
      <alignment horizontal="center"/>
    </xf>
    <xf numFmtId="0" fontId="22" fillId="18" borderId="12" xfId="1" applyFont="1" applyFill="1" applyBorder="1"/>
    <xf numFmtId="0" fontId="18" fillId="18" borderId="12" xfId="1" applyFont="1" applyFill="1" applyBorder="1" applyAlignment="1">
      <alignment horizontal="left" indent="1"/>
    </xf>
    <xf numFmtId="0" fontId="9" fillId="18" borderId="12" xfId="1" applyFont="1" applyFill="1" applyBorder="1" applyAlignment="1">
      <alignment horizontal="left" wrapText="1" indent="2"/>
    </xf>
    <xf numFmtId="41" fontId="9" fillId="18" borderId="12" xfId="1" applyNumberFormat="1" applyFont="1" applyFill="1" applyBorder="1" applyAlignment="1">
      <alignment horizontal="right"/>
    </xf>
    <xf numFmtId="0" fontId="14" fillId="18" borderId="12" xfId="1" applyFont="1" applyFill="1" applyBorder="1" applyAlignment="1">
      <alignment wrapText="1"/>
    </xf>
    <xf numFmtId="41" fontId="14" fillId="18" borderId="12" xfId="1" applyNumberFormat="1" applyFont="1" applyFill="1" applyBorder="1" applyAlignment="1">
      <alignment horizontal="right"/>
    </xf>
    <xf numFmtId="0" fontId="14" fillId="18" borderId="7" xfId="1" applyFont="1" applyFill="1" applyBorder="1" applyAlignment="1">
      <alignment wrapText="1"/>
    </xf>
    <xf numFmtId="41" fontId="14" fillId="18" borderId="7" xfId="1" applyNumberFormat="1" applyFont="1" applyFill="1" applyBorder="1" applyAlignment="1">
      <alignment horizontal="right"/>
    </xf>
    <xf numFmtId="172" fontId="12" fillId="18" borderId="7" xfId="2" applyNumberFormat="1" applyFont="1" applyFill="1" applyBorder="1"/>
    <xf numFmtId="4" fontId="14" fillId="19" borderId="18" xfId="1" applyNumberFormat="1" applyFont="1" applyFill="1" applyBorder="1" applyAlignment="1">
      <alignment horizontal="left" wrapText="1" indent="1"/>
    </xf>
    <xf numFmtId="0" fontId="14" fillId="19" borderId="18" xfId="1" applyFont="1" applyFill="1" applyBorder="1" applyAlignment="1">
      <alignment horizontal="left" indent="1"/>
    </xf>
    <xf numFmtId="168" fontId="14" fillId="19" borderId="18" xfId="4" applyNumberFormat="1" applyFont="1" applyFill="1" applyBorder="1"/>
    <xf numFmtId="172" fontId="14" fillId="19" borderId="18" xfId="2" applyNumberFormat="1" applyFont="1" applyFill="1" applyBorder="1"/>
    <xf numFmtId="0" fontId="18" fillId="19" borderId="12" xfId="1" applyFont="1" applyFill="1" applyBorder="1" applyAlignment="1">
      <alignment horizontal="left" wrapText="1" indent="1"/>
    </xf>
    <xf numFmtId="168" fontId="14" fillId="19" borderId="12" xfId="4" applyNumberFormat="1" applyFont="1" applyFill="1" applyBorder="1"/>
    <xf numFmtId="167" fontId="14" fillId="19" borderId="12" xfId="4" applyNumberFormat="1" applyFont="1" applyFill="1" applyBorder="1"/>
    <xf numFmtId="172" fontId="12" fillId="19" borderId="12" xfId="2" applyNumberFormat="1" applyFont="1" applyFill="1" applyBorder="1"/>
    <xf numFmtId="41" fontId="9" fillId="19" borderId="12" xfId="2" applyNumberFormat="1" applyFont="1" applyFill="1" applyBorder="1"/>
    <xf numFmtId="171" fontId="10" fillId="19" borderId="12" xfId="3" applyNumberFormat="1" applyFont="1" applyFill="1" applyBorder="1" applyAlignment="1">
      <alignment horizontal="center"/>
    </xf>
    <xf numFmtId="41" fontId="10" fillId="19" borderId="12" xfId="3" applyNumberFormat="1" applyFont="1" applyFill="1" applyBorder="1" applyAlignment="1">
      <alignment horizontal="center"/>
    </xf>
    <xf numFmtId="172" fontId="10" fillId="19" borderId="12" xfId="2" applyNumberFormat="1" applyFont="1" applyFill="1" applyBorder="1"/>
    <xf numFmtId="172" fontId="10" fillId="19" borderId="35" xfId="2" applyNumberFormat="1" applyFont="1" applyFill="1" applyBorder="1"/>
    <xf numFmtId="0" fontId="14" fillId="19" borderId="12" xfId="1" applyFont="1" applyFill="1" applyBorder="1" applyAlignment="1">
      <alignment horizontal="left" indent="1"/>
    </xf>
    <xf numFmtId="168" fontId="18" fillId="19" borderId="12" xfId="1" applyNumberFormat="1" applyFont="1" applyFill="1" applyBorder="1"/>
    <xf numFmtId="0" fontId="9" fillId="19" borderId="12" xfId="1" applyFont="1" applyFill="1" applyBorder="1"/>
    <xf numFmtId="0" fontId="19" fillId="19" borderId="12" xfId="1" applyFont="1" applyFill="1" applyBorder="1" applyAlignment="1">
      <alignment horizontal="left" indent="1"/>
    </xf>
    <xf numFmtId="168" fontId="9" fillId="19" borderId="12" xfId="4" applyNumberFormat="1" applyFont="1" applyFill="1" applyBorder="1"/>
    <xf numFmtId="167" fontId="9" fillId="19" borderId="12" xfId="4" applyNumberFormat="1" applyFont="1" applyFill="1" applyBorder="1"/>
    <xf numFmtId="0" fontId="9" fillId="19" borderId="12" xfId="1" applyFont="1" applyFill="1" applyBorder="1" applyAlignment="1">
      <alignment horizontal="left" wrapText="1" indent="2"/>
    </xf>
    <xf numFmtId="41" fontId="9" fillId="19" borderId="12" xfId="1" applyNumberFormat="1" applyFont="1" applyFill="1" applyBorder="1"/>
    <xf numFmtId="0" fontId="14" fillId="19" borderId="15" xfId="1" applyFont="1" applyFill="1" applyBorder="1" applyAlignment="1">
      <alignment wrapText="1"/>
    </xf>
    <xf numFmtId="0" fontId="14" fillId="19" borderId="16" xfId="1" applyFont="1" applyFill="1" applyBorder="1" applyAlignment="1">
      <alignment wrapText="1"/>
    </xf>
    <xf numFmtId="172" fontId="18" fillId="19" borderId="12" xfId="1" applyNumberFormat="1" applyFont="1" applyFill="1" applyBorder="1"/>
    <xf numFmtId="172" fontId="18" fillId="19" borderId="2" xfId="1" applyNumberFormat="1" applyFont="1" applyFill="1" applyBorder="1"/>
    <xf numFmtId="167" fontId="14" fillId="19" borderId="16" xfId="4" applyNumberFormat="1" applyFont="1" applyFill="1" applyBorder="1"/>
    <xf numFmtId="172" fontId="18" fillId="19" borderId="16" xfId="1" applyNumberFormat="1" applyFont="1" applyFill="1" applyBorder="1"/>
    <xf numFmtId="172" fontId="12" fillId="19" borderId="2" xfId="2" applyNumberFormat="1" applyFont="1" applyFill="1" applyBorder="1"/>
    <xf numFmtId="0" fontId="9" fillId="19" borderId="16" xfId="1" applyFont="1" applyFill="1" applyBorder="1" applyAlignment="1">
      <alignment wrapText="1"/>
    </xf>
    <xf numFmtId="172" fontId="19" fillId="19" borderId="2" xfId="1" applyNumberFormat="1" applyFont="1" applyFill="1" applyBorder="1"/>
    <xf numFmtId="172" fontId="19" fillId="19" borderId="12" xfId="1" applyNumberFormat="1" applyFont="1" applyFill="1" applyBorder="1"/>
    <xf numFmtId="167" fontId="9" fillId="19" borderId="16" xfId="4" applyNumberFormat="1" applyFont="1" applyFill="1" applyBorder="1"/>
    <xf numFmtId="172" fontId="19" fillId="19" borderId="16" xfId="1" applyNumberFormat="1" applyFont="1" applyFill="1" applyBorder="1"/>
    <xf numFmtId="0" fontId="9" fillId="19" borderId="10" xfId="1" applyFont="1" applyFill="1" applyBorder="1" applyAlignment="1">
      <alignment wrapText="1"/>
    </xf>
    <xf numFmtId="172" fontId="18" fillId="19" borderId="7" xfId="1" applyNumberFormat="1" applyFont="1" applyFill="1" applyBorder="1"/>
    <xf numFmtId="172" fontId="18" fillId="19" borderId="10" xfId="1" applyNumberFormat="1" applyFont="1" applyFill="1" applyBorder="1"/>
    <xf numFmtId="167" fontId="14" fillId="19" borderId="10" xfId="4" applyNumberFormat="1" applyFont="1" applyFill="1" applyBorder="1"/>
    <xf numFmtId="172" fontId="12" fillId="19" borderId="7" xfId="2" applyNumberFormat="1" applyFont="1" applyFill="1" applyBorder="1"/>
    <xf numFmtId="0" fontId="9" fillId="19" borderId="10" xfId="1" applyFont="1" applyFill="1" applyBorder="1" applyAlignment="1">
      <alignment horizontal="left" wrapText="1" indent="2"/>
    </xf>
    <xf numFmtId="41" fontId="14" fillId="6" borderId="7" xfId="1" applyNumberFormat="1" applyFont="1" applyFill="1" applyBorder="1"/>
    <xf numFmtId="169" fontId="14" fillId="6" borderId="18" xfId="1" applyNumberFormat="1" applyFont="1" applyFill="1" applyBorder="1"/>
    <xf numFmtId="169" fontId="14" fillId="6" borderId="12" xfId="1" applyNumberFormat="1" applyFont="1" applyFill="1" applyBorder="1"/>
    <xf numFmtId="172" fontId="10" fillId="6" borderId="35" xfId="2" applyNumberFormat="1" applyFont="1" applyFill="1" applyBorder="1"/>
    <xf numFmtId="172" fontId="9" fillId="6" borderId="35" xfId="2" applyNumberFormat="1" applyFont="1" applyFill="1" applyBorder="1"/>
    <xf numFmtId="172" fontId="12" fillId="6" borderId="2" xfId="2" applyNumberFormat="1" applyFont="1" applyFill="1" applyBorder="1"/>
    <xf numFmtId="0" fontId="9" fillId="6" borderId="10" xfId="1" applyFont="1" applyFill="1" applyBorder="1"/>
    <xf numFmtId="172" fontId="12" fillId="6" borderId="7" xfId="2" applyNumberFormat="1" applyFont="1" applyFill="1" applyBorder="1"/>
    <xf numFmtId="41" fontId="14" fillId="25" borderId="12" xfId="1" applyNumberFormat="1" applyFont="1" applyFill="1" applyBorder="1"/>
    <xf numFmtId="169" fontId="14" fillId="25" borderId="12" xfId="1" applyNumberFormat="1" applyFont="1" applyFill="1" applyBorder="1"/>
    <xf numFmtId="41" fontId="9" fillId="25" borderId="12" xfId="2" applyNumberFormat="1" applyFont="1" applyFill="1" applyBorder="1"/>
    <xf numFmtId="41" fontId="10" fillId="25" borderId="12" xfId="3" applyNumberFormat="1" applyFont="1" applyFill="1" applyBorder="1"/>
    <xf numFmtId="172" fontId="10" fillId="25" borderId="12" xfId="2" applyNumberFormat="1" applyFont="1" applyFill="1" applyBorder="1"/>
    <xf numFmtId="41" fontId="18" fillId="25" borderId="12" xfId="1" applyNumberFormat="1" applyFont="1" applyFill="1" applyBorder="1"/>
    <xf numFmtId="0" fontId="9" fillId="25" borderId="12" xfId="1" applyFont="1" applyFill="1" applyBorder="1"/>
    <xf numFmtId="0" fontId="9" fillId="25" borderId="12" xfId="1" applyFont="1" applyFill="1" applyBorder="1" applyAlignment="1">
      <alignment horizontal="left" indent="2"/>
    </xf>
    <xf numFmtId="41" fontId="9" fillId="25" borderId="12" xfId="1" applyNumberFormat="1" applyFont="1" applyFill="1" applyBorder="1"/>
    <xf numFmtId="41" fontId="14" fillId="25" borderId="16" xfId="1" applyNumberFormat="1" applyFont="1" applyFill="1" applyBorder="1"/>
    <xf numFmtId="0" fontId="9" fillId="25" borderId="16" xfId="1" applyFont="1" applyFill="1" applyBorder="1"/>
    <xf numFmtId="41" fontId="9" fillId="25" borderId="16" xfId="1" applyNumberFormat="1" applyFont="1" applyFill="1" applyBorder="1"/>
    <xf numFmtId="41" fontId="14" fillId="25" borderId="10" xfId="1" applyNumberFormat="1" applyFont="1" applyFill="1" applyBorder="1"/>
    <xf numFmtId="0" fontId="9" fillId="25" borderId="10" xfId="1" applyFont="1" applyFill="1" applyBorder="1"/>
    <xf numFmtId="169" fontId="12" fillId="0" borderId="0" xfId="1" applyNumberFormat="1" applyFont="1" applyFill="1" applyBorder="1"/>
    <xf numFmtId="0" fontId="28" fillId="0" borderId="12" xfId="1" applyFont="1" applyFill="1" applyBorder="1" applyAlignment="1">
      <alignment horizontal="left" wrapText="1" indent="1" shrinkToFit="1"/>
    </xf>
    <xf numFmtId="0" fontId="15" fillId="0" borderId="20" xfId="1" applyFont="1" applyFill="1" applyBorder="1" applyAlignment="1">
      <alignment horizontal="left" wrapText="1" indent="1" shrinkToFit="1"/>
    </xf>
    <xf numFmtId="43" fontId="35" fillId="0" borderId="12" xfId="2" applyNumberFormat="1" applyFont="1" applyFill="1" applyBorder="1"/>
    <xf numFmtId="43" fontId="35" fillId="0" borderId="20" xfId="2" applyNumberFormat="1" applyFont="1" applyFill="1" applyBorder="1"/>
    <xf numFmtId="43" fontId="35" fillId="0" borderId="16" xfId="2" applyNumberFormat="1" applyFont="1" applyFill="1" applyBorder="1"/>
    <xf numFmtId="0" fontId="10" fillId="0" borderId="30" xfId="1" applyFont="1" applyFill="1" applyBorder="1" applyAlignment="1">
      <alignment horizontal="left"/>
    </xf>
    <xf numFmtId="41" fontId="10" fillId="0" borderId="30" xfId="1" applyNumberFormat="1" applyFont="1" applyFill="1" applyBorder="1"/>
    <xf numFmtId="0" fontId="40" fillId="0" borderId="20" xfId="1" applyFont="1" applyFill="1" applyBorder="1" applyAlignment="1">
      <alignment horizontal="left" wrapText="1" indent="1"/>
    </xf>
    <xf numFmtId="41" fontId="10" fillId="0" borderId="53" xfId="1" applyNumberFormat="1" applyFont="1" applyFill="1" applyBorder="1"/>
    <xf numFmtId="41" fontId="12" fillId="0" borderId="36" xfId="1" applyNumberFormat="1" applyFont="1" applyFill="1" applyBorder="1"/>
    <xf numFmtId="0" fontId="19" fillId="0" borderId="47" xfId="1" applyFont="1" applyFill="1" applyBorder="1"/>
    <xf numFmtId="0" fontId="10" fillId="0" borderId="45" xfId="1" applyFont="1" applyFill="1" applyBorder="1"/>
    <xf numFmtId="172" fontId="12" fillId="0" borderId="36" xfId="2" applyNumberFormat="1" applyFont="1" applyFill="1" applyBorder="1"/>
    <xf numFmtId="41" fontId="9" fillId="0" borderId="48" xfId="1" applyNumberFormat="1" applyFont="1" applyFill="1" applyBorder="1" applyAlignment="1">
      <alignment horizontal="center"/>
    </xf>
    <xf numFmtId="41" fontId="14" fillId="0" borderId="45" xfId="1" applyNumberFormat="1" applyFont="1" applyFill="1" applyBorder="1" applyAlignment="1">
      <alignment horizontal="center"/>
    </xf>
    <xf numFmtId="41" fontId="18" fillId="0" borderId="3" xfId="1" applyNumberFormat="1" applyFont="1" applyFill="1" applyBorder="1" applyAlignment="1">
      <alignment horizontal="center"/>
    </xf>
    <xf numFmtId="41" fontId="9" fillId="0" borderId="45" xfId="1" applyNumberFormat="1" applyFont="1" applyFill="1" applyBorder="1" applyAlignment="1">
      <alignment horizontal="right"/>
    </xf>
    <xf numFmtId="41" fontId="14" fillId="0" borderId="45" xfId="1" applyNumberFormat="1" applyFont="1" applyFill="1" applyBorder="1" applyAlignment="1">
      <alignment horizontal="right"/>
    </xf>
    <xf numFmtId="0" fontId="27" fillId="0" borderId="48" xfId="1" applyFont="1" applyFill="1" applyBorder="1" applyAlignment="1">
      <alignment horizontal="center"/>
    </xf>
    <xf numFmtId="0" fontId="27" fillId="0" borderId="36" xfId="1" applyFont="1" applyFill="1" applyBorder="1" applyAlignment="1">
      <alignment horizontal="center"/>
    </xf>
    <xf numFmtId="0" fontId="26" fillId="0" borderId="48" xfId="1" applyFont="1" applyFill="1" applyBorder="1" applyAlignment="1">
      <alignment horizontal="center"/>
    </xf>
    <xf numFmtId="169" fontId="12" fillId="0" borderId="45" xfId="1" applyNumberFormat="1" applyFont="1" applyFill="1" applyBorder="1"/>
    <xf numFmtId="41" fontId="9" fillId="0" borderId="47" xfId="1" applyNumberFormat="1" applyFont="1" applyFill="1" applyBorder="1"/>
    <xf numFmtId="41" fontId="14" fillId="0" borderId="3" xfId="1" applyNumberFormat="1" applyFont="1" applyFill="1" applyBorder="1" applyAlignment="1">
      <alignment horizontal="right"/>
    </xf>
    <xf numFmtId="41" fontId="9" fillId="0" borderId="47" xfId="2" applyNumberFormat="1" applyFont="1" applyFill="1" applyBorder="1"/>
    <xf numFmtId="41" fontId="14" fillId="0" borderId="46" xfId="2" applyNumberFormat="1" applyFont="1" applyFill="1" applyBorder="1" applyAlignment="1">
      <alignment horizontal="center"/>
    </xf>
    <xf numFmtId="41" fontId="9" fillId="0" borderId="49" xfId="2" applyNumberFormat="1" applyFont="1" applyFill="1" applyBorder="1"/>
    <xf numFmtId="41" fontId="10" fillId="0" borderId="33" xfId="1" applyNumberFormat="1" applyFont="1" applyFill="1" applyBorder="1"/>
    <xf numFmtId="169" fontId="12" fillId="0" borderId="46" xfId="1" applyNumberFormat="1" applyFont="1" applyFill="1" applyBorder="1"/>
    <xf numFmtId="169" fontId="10" fillId="0" borderId="36" xfId="1" applyNumberFormat="1" applyFont="1" applyFill="1" applyBorder="1"/>
    <xf numFmtId="169" fontId="12" fillId="0" borderId="15" xfId="1" applyNumberFormat="1" applyFont="1" applyFill="1" applyBorder="1"/>
    <xf numFmtId="169" fontId="12" fillId="0" borderId="4" xfId="1" applyNumberFormat="1" applyFont="1" applyFill="1" applyBorder="1"/>
    <xf numFmtId="0" fontId="14" fillId="0" borderId="17" xfId="1" applyFont="1" applyFill="1" applyBorder="1" applyAlignment="1">
      <alignment wrapText="1"/>
    </xf>
    <xf numFmtId="169" fontId="12" fillId="0" borderId="17" xfId="1" applyNumberFormat="1" applyFont="1" applyFill="1" applyBorder="1"/>
    <xf numFmtId="169" fontId="12" fillId="0" borderId="16" xfId="1" applyNumberFormat="1" applyFont="1" applyFill="1" applyBorder="1" applyAlignment="1">
      <alignment horizontal="center"/>
    </xf>
    <xf numFmtId="0" fontId="11" fillId="0" borderId="16" xfId="1" applyFont="1" applyFill="1" applyBorder="1" applyAlignment="1">
      <alignment horizontal="left" wrapText="1" indent="2"/>
    </xf>
    <xf numFmtId="41" fontId="12" fillId="0" borderId="16" xfId="1" applyNumberFormat="1" applyFont="1" applyFill="1" applyBorder="1" applyAlignment="1">
      <alignment horizontal="center"/>
    </xf>
    <xf numFmtId="41" fontId="9" fillId="0" borderId="16" xfId="1" applyNumberFormat="1" applyFont="1" applyFill="1" applyBorder="1" applyAlignment="1">
      <alignment horizontal="right"/>
    </xf>
    <xf numFmtId="0" fontId="46" fillId="0" borderId="16" xfId="1" applyFont="1" applyFill="1" applyBorder="1" applyAlignment="1">
      <alignment horizontal="left" wrapText="1" indent="2"/>
    </xf>
    <xf numFmtId="169" fontId="9" fillId="0" borderId="16" xfId="1" applyNumberFormat="1" applyFont="1" applyFill="1" applyBorder="1" applyAlignment="1">
      <alignment horizontal="right"/>
    </xf>
    <xf numFmtId="166" fontId="27" fillId="0" borderId="2" xfId="1" applyNumberFormat="1" applyFont="1" applyFill="1" applyBorder="1" applyAlignment="1">
      <alignment horizontal="center"/>
    </xf>
    <xf numFmtId="41" fontId="19" fillId="0" borderId="16" xfId="1" applyNumberFormat="1" applyFont="1" applyFill="1" applyBorder="1"/>
    <xf numFmtId="0" fontId="11" fillId="0" borderId="16" xfId="1" applyFont="1" applyFill="1" applyBorder="1" applyAlignment="1">
      <alignment horizontal="left" indent="2"/>
    </xf>
    <xf numFmtId="41" fontId="12" fillId="0" borderId="16" xfId="3" applyNumberFormat="1" applyFont="1" applyFill="1" applyBorder="1" applyAlignment="1">
      <alignment horizontal="left"/>
    </xf>
    <xf numFmtId="171" fontId="12" fillId="0" borderId="16" xfId="1" applyNumberFormat="1" applyFont="1" applyFill="1" applyBorder="1" applyAlignment="1"/>
    <xf numFmtId="41" fontId="11" fillId="0" borderId="16" xfId="1" applyNumberFormat="1" applyFont="1" applyFill="1" applyBorder="1" applyAlignment="1">
      <alignment horizontal="center"/>
    </xf>
    <xf numFmtId="171" fontId="12" fillId="0" borderId="16" xfId="1" applyNumberFormat="1" applyFont="1" applyFill="1" applyBorder="1" applyAlignment="1">
      <alignment horizontal="center"/>
    </xf>
    <xf numFmtId="169" fontId="9" fillId="0" borderId="2" xfId="2" applyNumberFormat="1" applyFont="1" applyFill="1" applyBorder="1"/>
    <xf numFmtId="41" fontId="9" fillId="0" borderId="1" xfId="1" applyNumberFormat="1" applyFont="1" applyFill="1" applyBorder="1"/>
    <xf numFmtId="171" fontId="9" fillId="0" borderId="1" xfId="1" applyNumberFormat="1" applyFont="1" applyFill="1" applyBorder="1"/>
    <xf numFmtId="172" fontId="19" fillId="0" borderId="58" xfId="2" applyNumberFormat="1" applyFont="1" applyFill="1" applyBorder="1"/>
    <xf numFmtId="172" fontId="19" fillId="0" borderId="16" xfId="2" applyNumberFormat="1" applyFont="1" applyFill="1" applyBorder="1"/>
    <xf numFmtId="170" fontId="19" fillId="0" borderId="16" xfId="2" applyNumberFormat="1" applyFont="1" applyFill="1" applyBorder="1"/>
    <xf numFmtId="167" fontId="9" fillId="0" borderId="16" xfId="4" applyNumberFormat="1" applyFont="1" applyFill="1" applyBorder="1"/>
    <xf numFmtId="0" fontId="42" fillId="0" borderId="20" xfId="1" applyFont="1" applyFill="1" applyBorder="1" applyAlignment="1">
      <alignment horizontal="left" wrapText="1" indent="1"/>
    </xf>
    <xf numFmtId="0" fontId="10" fillId="0" borderId="20" xfId="1" applyFont="1" applyFill="1" applyBorder="1" applyAlignment="1">
      <alignment horizontal="left" indent="1"/>
    </xf>
    <xf numFmtId="41" fontId="18" fillId="0" borderId="48" xfId="1" applyNumberFormat="1" applyFont="1" applyFill="1" applyBorder="1" applyAlignment="1">
      <alignment horizontal="center"/>
    </xf>
    <xf numFmtId="41" fontId="18" fillId="0" borderId="20" xfId="1" applyNumberFormat="1" applyFont="1" applyFill="1" applyBorder="1" applyAlignment="1">
      <alignment horizontal="center"/>
    </xf>
    <xf numFmtId="41" fontId="9" fillId="0" borderId="48" xfId="1" applyNumberFormat="1" applyFont="1" applyFill="1" applyBorder="1" applyAlignment="1">
      <alignment horizontal="right"/>
    </xf>
    <xf numFmtId="0" fontId="14" fillId="0" borderId="20" xfId="1" applyFont="1" applyFill="1" applyBorder="1" applyAlignment="1">
      <alignment horizontal="left" indent="1"/>
    </xf>
    <xf numFmtId="0" fontId="16" fillId="0" borderId="20" xfId="0" applyFont="1" applyFill="1" applyBorder="1" applyAlignment="1">
      <alignment horizontal="center"/>
    </xf>
    <xf numFmtId="0" fontId="16" fillId="0" borderId="20" xfId="1" applyFont="1" applyFill="1" applyBorder="1" applyAlignment="1">
      <alignment horizontal="left" indent="1"/>
    </xf>
    <xf numFmtId="0" fontId="29" fillId="0" borderId="20" xfId="0" applyFont="1" applyFill="1" applyBorder="1" applyAlignment="1">
      <alignment horizontal="center"/>
    </xf>
    <xf numFmtId="0" fontId="20" fillId="0" borderId="20" xfId="0" applyFont="1" applyFill="1" applyBorder="1" applyAlignment="1">
      <alignment horizontal="left" indent="1"/>
    </xf>
    <xf numFmtId="172" fontId="18" fillId="0" borderId="20" xfId="2" applyNumberFormat="1" applyFont="1" applyFill="1" applyBorder="1" applyAlignment="1">
      <alignment horizontal="right"/>
    </xf>
    <xf numFmtId="171" fontId="18" fillId="0" borderId="20" xfId="3" applyNumberFormat="1" applyFont="1" applyFill="1" applyBorder="1"/>
    <xf numFmtId="167" fontId="14" fillId="0" borderId="20" xfId="4" applyNumberFormat="1" applyFont="1" applyFill="1" applyBorder="1"/>
    <xf numFmtId="41" fontId="14" fillId="0" borderId="20" xfId="3" applyNumberFormat="1" applyFont="1" applyFill="1" applyBorder="1" applyAlignment="1">
      <alignment horizontal="right"/>
    </xf>
    <xf numFmtId="0" fontId="9" fillId="22" borderId="20" xfId="0" applyFont="1" applyFill="1" applyBorder="1" applyAlignment="1">
      <alignment horizontal="left" wrapText="1" indent="2"/>
    </xf>
    <xf numFmtId="0" fontId="12" fillId="0" borderId="4" xfId="1" applyFont="1" applyFill="1" applyBorder="1" applyAlignment="1">
      <alignment horizontal="left" indent="2"/>
    </xf>
    <xf numFmtId="0" fontId="26" fillId="0" borderId="4" xfId="1" applyFont="1" applyFill="1" applyBorder="1" applyAlignment="1">
      <alignment horizontal="center"/>
    </xf>
    <xf numFmtId="41" fontId="26" fillId="0" borderId="4" xfId="1" applyNumberFormat="1" applyFont="1" applyFill="1" applyBorder="1" applyAlignment="1">
      <alignment horizontal="center"/>
    </xf>
    <xf numFmtId="166" fontId="26" fillId="0" borderId="4" xfId="1" applyNumberFormat="1" applyFont="1" applyFill="1" applyBorder="1" applyAlignment="1">
      <alignment horizontal="center"/>
    </xf>
    <xf numFmtId="172" fontId="26" fillId="0" borderId="3" xfId="1" applyNumberFormat="1" applyFont="1" applyFill="1" applyBorder="1" applyAlignment="1">
      <alignment horizontal="center"/>
    </xf>
    <xf numFmtId="172" fontId="26" fillId="0" borderId="4" xfId="1" applyNumberFormat="1" applyFont="1" applyFill="1" applyBorder="1" applyAlignment="1">
      <alignment horizontal="center"/>
    </xf>
    <xf numFmtId="1" fontId="26" fillId="0" borderId="4" xfId="1" applyNumberFormat="1" applyFont="1" applyFill="1" applyBorder="1" applyAlignment="1">
      <alignment horizontal="center"/>
    </xf>
    <xf numFmtId="41" fontId="9" fillId="0" borderId="4" xfId="1" applyNumberFormat="1" applyFont="1" applyFill="1" applyBorder="1" applyAlignment="1">
      <alignment horizontal="right"/>
    </xf>
    <xf numFmtId="172" fontId="15" fillId="0" borderId="11" xfId="2" applyNumberFormat="1" applyFont="1" applyFill="1" applyBorder="1"/>
    <xf numFmtId="0" fontId="14" fillId="0" borderId="4" xfId="1" applyFont="1" applyFill="1" applyBorder="1" applyAlignment="1">
      <alignment horizontal="left" wrapText="1" indent="1"/>
    </xf>
    <xf numFmtId="172" fontId="10" fillId="0" borderId="58" xfId="2" applyNumberFormat="1" applyFont="1" applyFill="1" applyBorder="1"/>
    <xf numFmtId="41" fontId="18" fillId="0" borderId="46" xfId="1" applyNumberFormat="1" applyFont="1" applyFill="1" applyBorder="1" applyAlignment="1">
      <alignment horizontal="center"/>
    </xf>
    <xf numFmtId="176" fontId="18" fillId="0" borderId="46" xfId="1" applyNumberFormat="1" applyFont="1" applyFill="1" applyBorder="1" applyAlignment="1">
      <alignment horizontal="center"/>
    </xf>
    <xf numFmtId="41" fontId="9" fillId="0" borderId="46" xfId="2" applyNumberFormat="1" applyFont="1" applyFill="1" applyBorder="1"/>
    <xf numFmtId="41" fontId="14" fillId="0" borderId="16" xfId="1" applyNumberFormat="1" applyFont="1" applyFill="1" applyBorder="1" applyAlignment="1">
      <alignment horizontal="right"/>
    </xf>
    <xf numFmtId="0" fontId="12" fillId="0" borderId="16" xfId="1" applyFont="1" applyFill="1" applyBorder="1" applyAlignment="1">
      <alignment horizontal="left" wrapText="1" indent="1"/>
    </xf>
    <xf numFmtId="41" fontId="11" fillId="0" borderId="16" xfId="1" applyNumberFormat="1" applyFont="1" applyFill="1" applyBorder="1" applyAlignment="1">
      <alignment wrapText="1"/>
    </xf>
    <xf numFmtId="3" fontId="12" fillId="0" borderId="16" xfId="3" applyNumberFormat="1" applyFont="1" applyFill="1" applyBorder="1" applyAlignment="1">
      <alignment horizontal="center"/>
    </xf>
    <xf numFmtId="0" fontId="9" fillId="0" borderId="16" xfId="0" applyFont="1" applyFill="1" applyBorder="1" applyAlignment="1">
      <alignment horizontal="left" wrapText="1" indent="2"/>
    </xf>
    <xf numFmtId="0" fontId="9" fillId="0" borderId="16" xfId="1" applyFont="1" applyFill="1" applyBorder="1" applyAlignment="1">
      <alignment horizontal="left" wrapText="1" indent="3"/>
    </xf>
    <xf numFmtId="0" fontId="42" fillId="0" borderId="22" xfId="1" applyFont="1" applyFill="1" applyBorder="1" applyAlignment="1">
      <alignment horizontal="left" wrapText="1" indent="1"/>
    </xf>
    <xf numFmtId="41" fontId="12" fillId="0" borderId="48" xfId="1" applyNumberFormat="1" applyFont="1" applyFill="1" applyBorder="1"/>
    <xf numFmtId="41" fontId="9" fillId="0" borderId="48" xfId="1" applyNumberFormat="1" applyFont="1" applyFill="1" applyBorder="1"/>
    <xf numFmtId="0" fontId="44" fillId="0" borderId="20" xfId="0" applyFont="1" applyFill="1" applyBorder="1" applyAlignment="1">
      <alignment horizontal="left" indent="2"/>
    </xf>
    <xf numFmtId="0" fontId="28" fillId="0" borderId="20" xfId="0" applyFont="1" applyFill="1" applyBorder="1" applyAlignment="1">
      <alignment horizontal="left" indent="2"/>
    </xf>
    <xf numFmtId="41" fontId="28" fillId="0" borderId="20" xfId="1" applyNumberFormat="1" applyFont="1" applyFill="1" applyBorder="1"/>
    <xf numFmtId="169" fontId="14" fillId="0" borderId="20" xfId="1" applyNumberFormat="1" applyFont="1" applyFill="1" applyBorder="1"/>
    <xf numFmtId="0" fontId="9" fillId="0" borderId="20" xfId="1" applyFont="1" applyFill="1" applyBorder="1" applyAlignment="1">
      <alignment horizontal="left" wrapText="1" indent="1"/>
    </xf>
    <xf numFmtId="0" fontId="14" fillId="0" borderId="71" xfId="1" applyFont="1" applyFill="1" applyBorder="1" applyAlignment="1">
      <alignment horizontal="left" indent="1"/>
    </xf>
    <xf numFmtId="0" fontId="18" fillId="0" borderId="4" xfId="1" applyFont="1" applyFill="1" applyBorder="1" applyAlignment="1">
      <alignment horizontal="left" indent="1"/>
    </xf>
    <xf numFmtId="41" fontId="14" fillId="0" borderId="3" xfId="1" applyNumberFormat="1" applyFont="1" applyFill="1" applyBorder="1" applyAlignment="1">
      <alignment horizontal="center"/>
    </xf>
    <xf numFmtId="41" fontId="9" fillId="0" borderId="3" xfId="2" applyNumberFormat="1" applyFont="1" applyFill="1" applyBorder="1"/>
    <xf numFmtId="41" fontId="18" fillId="0" borderId="4" xfId="1" applyNumberFormat="1" applyFont="1" applyFill="1" applyBorder="1"/>
    <xf numFmtId="41" fontId="14" fillId="0" borderId="4" xfId="2" applyNumberFormat="1" applyFont="1" applyFill="1" applyBorder="1" applyAlignment="1">
      <alignment horizontal="right"/>
    </xf>
    <xf numFmtId="41" fontId="14" fillId="0" borderId="11" xfId="1" applyNumberFormat="1" applyFont="1" applyFill="1" applyBorder="1" applyAlignment="1">
      <alignment horizontal="right"/>
    </xf>
    <xf numFmtId="0" fontId="15" fillId="0" borderId="4" xfId="0" applyFont="1" applyFill="1" applyBorder="1" applyAlignment="1">
      <alignment horizontal="left" indent="2"/>
    </xf>
    <xf numFmtId="0" fontId="14" fillId="0" borderId="17" xfId="1" applyFont="1" applyFill="1" applyBorder="1"/>
    <xf numFmtId="41" fontId="15" fillId="0" borderId="17" xfId="1" applyNumberFormat="1" applyFont="1" applyFill="1" applyBorder="1"/>
    <xf numFmtId="41" fontId="12" fillId="0" borderId="17" xfId="1" applyNumberFormat="1" applyFont="1" applyFill="1" applyBorder="1"/>
    <xf numFmtId="172" fontId="10" fillId="0" borderId="50" xfId="2" applyNumberFormat="1" applyFont="1" applyFill="1" applyBorder="1"/>
    <xf numFmtId="169" fontId="11" fillId="0" borderId="2" xfId="1" applyNumberFormat="1" applyFont="1" applyFill="1" applyBorder="1"/>
    <xf numFmtId="169" fontId="15" fillId="0" borderId="2" xfId="1" applyNumberFormat="1" applyFont="1" applyFill="1" applyBorder="1"/>
    <xf numFmtId="0" fontId="10" fillId="0" borderId="16" xfId="1" applyFont="1" applyFill="1" applyBorder="1" applyAlignment="1">
      <alignment horizontal="left" indent="1"/>
    </xf>
    <xf numFmtId="41" fontId="14" fillId="0" borderId="46" xfId="1" applyNumberFormat="1" applyFont="1" applyFill="1" applyBorder="1" applyAlignment="1">
      <alignment horizontal="right"/>
    </xf>
    <xf numFmtId="0" fontId="14" fillId="0" borderId="16" xfId="0" applyFont="1" applyFill="1" applyBorder="1" applyAlignment="1">
      <alignment horizontal="left" indent="1"/>
    </xf>
    <xf numFmtId="41" fontId="15" fillId="0" borderId="16" xfId="1" applyNumberFormat="1" applyFont="1" applyFill="1" applyBorder="1"/>
    <xf numFmtId="0" fontId="11" fillId="0" borderId="2" xfId="1" applyFont="1" applyFill="1" applyBorder="1" applyAlignment="1">
      <alignment horizontal="left" wrapText="1" indent="1" shrinkToFit="1"/>
    </xf>
    <xf numFmtId="0" fontId="10" fillId="0" borderId="4" xfId="1" applyFont="1" applyFill="1" applyBorder="1" applyAlignment="1">
      <alignment horizontal="left" indent="1"/>
    </xf>
    <xf numFmtId="0" fontId="14" fillId="0" borderId="41" xfId="1" applyFont="1" applyFill="1" applyBorder="1" applyAlignment="1">
      <alignment wrapText="1"/>
    </xf>
    <xf numFmtId="41" fontId="10" fillId="0" borderId="39" xfId="1" applyNumberFormat="1" applyFont="1" applyFill="1" applyBorder="1"/>
    <xf numFmtId="179" fontId="10" fillId="0" borderId="50" xfId="1" applyNumberFormat="1" applyFont="1" applyFill="1" applyBorder="1"/>
    <xf numFmtId="41" fontId="10" fillId="0" borderId="50" xfId="1" applyNumberFormat="1" applyFont="1" applyFill="1" applyBorder="1"/>
    <xf numFmtId="0" fontId="14" fillId="0" borderId="17" xfId="1" applyFont="1" applyFill="1" applyBorder="1" applyAlignment="1">
      <alignment horizontal="left" indent="1"/>
    </xf>
    <xf numFmtId="169" fontId="15" fillId="0" borderId="17" xfId="1" applyNumberFormat="1" applyFont="1" applyFill="1" applyBorder="1"/>
    <xf numFmtId="172" fontId="15" fillId="0" borderId="17" xfId="2" applyNumberFormat="1" applyFont="1" applyFill="1" applyBorder="1"/>
    <xf numFmtId="41" fontId="18" fillId="0" borderId="17" xfId="1" applyNumberFormat="1" applyFont="1" applyFill="1" applyBorder="1"/>
    <xf numFmtId="41" fontId="18" fillId="0" borderId="50" xfId="1" applyNumberFormat="1" applyFont="1" applyFill="1" applyBorder="1"/>
    <xf numFmtId="41" fontId="14" fillId="0" borderId="50" xfId="1" applyNumberFormat="1" applyFont="1" applyFill="1" applyBorder="1"/>
    <xf numFmtId="0" fontId="10" fillId="0" borderId="17" xfId="1" applyFont="1" applyFill="1" applyBorder="1" applyAlignment="1">
      <alignment horizontal="left" wrapText="1" indent="1" shrinkToFit="1"/>
    </xf>
    <xf numFmtId="171" fontId="9" fillId="0" borderId="17" xfId="1" applyNumberFormat="1" applyFont="1" applyFill="1" applyBorder="1"/>
    <xf numFmtId="41" fontId="9" fillId="0" borderId="50" xfId="1" applyNumberFormat="1" applyFont="1" applyFill="1" applyBorder="1" applyAlignment="1">
      <alignment horizontal="center"/>
    </xf>
    <xf numFmtId="41" fontId="9" fillId="0" borderId="17" xfId="1" applyNumberFormat="1" applyFont="1" applyFill="1" applyBorder="1" applyAlignment="1">
      <alignment horizontal="center"/>
    </xf>
    <xf numFmtId="0" fontId="14" fillId="0" borderId="17" xfId="1" applyFont="1" applyFill="1" applyBorder="1" applyAlignment="1">
      <alignment horizontal="left"/>
    </xf>
    <xf numFmtId="41" fontId="14" fillId="0" borderId="17" xfId="1" applyNumberFormat="1" applyFont="1" applyFill="1" applyBorder="1" applyAlignment="1">
      <alignment horizontal="right"/>
    </xf>
    <xf numFmtId="41" fontId="14" fillId="0" borderId="50" xfId="1" applyNumberFormat="1" applyFont="1" applyFill="1" applyBorder="1" applyAlignment="1">
      <alignment horizontal="right"/>
    </xf>
    <xf numFmtId="0" fontId="27" fillId="0" borderId="17" xfId="1" applyFont="1" applyFill="1" applyBorder="1" applyAlignment="1">
      <alignment horizontal="center"/>
    </xf>
    <xf numFmtId="172" fontId="26" fillId="0" borderId="17" xfId="2" applyNumberFormat="1" applyFont="1" applyFill="1" applyBorder="1"/>
    <xf numFmtId="0" fontId="26" fillId="0" borderId="17" xfId="1" applyFont="1" applyFill="1" applyBorder="1" applyAlignment="1">
      <alignment horizontal="center"/>
    </xf>
    <xf numFmtId="172" fontId="26" fillId="0" borderId="50" xfId="2" applyNumberFormat="1" applyFont="1" applyFill="1" applyBorder="1"/>
    <xf numFmtId="0" fontId="9" fillId="0" borderId="17" xfId="1" applyFont="1" applyFill="1" applyBorder="1"/>
    <xf numFmtId="41" fontId="9" fillId="0" borderId="17" xfId="2" applyNumberFormat="1" applyFont="1" applyFill="1" applyBorder="1"/>
    <xf numFmtId="172" fontId="18" fillId="0" borderId="17" xfId="2" applyNumberFormat="1" applyFont="1" applyFill="1" applyBorder="1"/>
    <xf numFmtId="171" fontId="14" fillId="0" borderId="17" xfId="1" applyNumberFormat="1" applyFont="1" applyFill="1" applyBorder="1"/>
    <xf numFmtId="41" fontId="18" fillId="0" borderId="17" xfId="1" applyNumberFormat="1" applyFont="1" applyFill="1" applyBorder="1" applyAlignment="1">
      <alignment horizontal="right"/>
    </xf>
    <xf numFmtId="169" fontId="14" fillId="0" borderId="17" xfId="1" applyNumberFormat="1" applyFont="1" applyFill="1" applyBorder="1"/>
    <xf numFmtId="169" fontId="9" fillId="0" borderId="17" xfId="1" applyNumberFormat="1" applyFont="1" applyFill="1" applyBorder="1"/>
    <xf numFmtId="41" fontId="14" fillId="0" borderId="17" xfId="2" applyNumberFormat="1" applyFont="1" applyFill="1" applyBorder="1"/>
    <xf numFmtId="41" fontId="9" fillId="0" borderId="17" xfId="1" applyNumberFormat="1" applyFont="1" applyFill="1" applyBorder="1"/>
    <xf numFmtId="0" fontId="10" fillId="0" borderId="17" xfId="1" applyFont="1" applyFill="1" applyBorder="1" applyAlignment="1">
      <alignment horizontal="center" vertical="justify"/>
    </xf>
    <xf numFmtId="0" fontId="14" fillId="0" borderId="17" xfId="1" applyFont="1" applyFill="1" applyBorder="1" applyAlignment="1">
      <alignment horizontal="left" wrapText="1" indent="1"/>
    </xf>
    <xf numFmtId="41" fontId="14" fillId="0" borderId="17" xfId="1" applyNumberFormat="1" applyFont="1" applyFill="1" applyBorder="1" applyAlignment="1">
      <alignment horizontal="center"/>
    </xf>
    <xf numFmtId="41" fontId="12" fillId="0" borderId="17" xfId="3" applyNumberFormat="1" applyFont="1" applyFill="1" applyBorder="1" applyAlignment="1">
      <alignment horizontal="left"/>
    </xf>
    <xf numFmtId="3" fontId="12" fillId="0" borderId="17" xfId="3" applyNumberFormat="1" applyFont="1" applyFill="1" applyBorder="1" applyAlignment="1">
      <alignment horizontal="center"/>
    </xf>
    <xf numFmtId="0" fontId="15" fillId="0" borderId="17" xfId="0" applyFont="1" applyFill="1" applyBorder="1" applyAlignment="1">
      <alignment horizontal="left" indent="2"/>
    </xf>
    <xf numFmtId="172" fontId="10" fillId="0" borderId="22" xfId="2" applyNumberFormat="1" applyFont="1" applyFill="1" applyBorder="1"/>
    <xf numFmtId="41" fontId="14" fillId="0" borderId="48" xfId="1" applyNumberFormat="1" applyFont="1" applyFill="1" applyBorder="1" applyAlignment="1">
      <alignment horizontal="right"/>
    </xf>
    <xf numFmtId="41" fontId="12" fillId="0" borderId="20" xfId="3" applyNumberFormat="1" applyFont="1" applyFill="1" applyBorder="1" applyAlignment="1">
      <alignment horizontal="left"/>
    </xf>
    <xf numFmtId="3" fontId="12" fillId="0" borderId="20" xfId="3" applyNumberFormat="1" applyFont="1" applyFill="1" applyBorder="1" applyAlignment="1">
      <alignment horizontal="left"/>
    </xf>
    <xf numFmtId="0" fontId="10" fillId="0" borderId="20" xfId="13" applyFont="1" applyFill="1" applyBorder="1" applyAlignment="1" applyProtection="1">
      <alignment horizontal="left" wrapText="1"/>
    </xf>
    <xf numFmtId="0" fontId="10" fillId="0" borderId="20" xfId="13" applyFont="1" applyFill="1" applyBorder="1" applyAlignment="1" applyProtection="1">
      <alignment horizontal="left" vertical="center" wrapText="1"/>
    </xf>
    <xf numFmtId="41" fontId="11" fillId="0" borderId="34" xfId="1" applyNumberFormat="1" applyFont="1" applyFill="1" applyBorder="1"/>
    <xf numFmtId="0" fontId="12" fillId="0" borderId="36" xfId="1" applyFont="1" applyFill="1" applyBorder="1"/>
    <xf numFmtId="0" fontId="12" fillId="0" borderId="8" xfId="1" applyFont="1" applyFill="1" applyBorder="1"/>
    <xf numFmtId="3" fontId="10" fillId="0" borderId="8" xfId="2" applyNumberFormat="1" applyFont="1" applyFill="1" applyBorder="1" applyAlignment="1">
      <alignment horizontal="center"/>
    </xf>
    <xf numFmtId="3" fontId="10" fillId="0" borderId="36" xfId="2" applyNumberFormat="1" applyFont="1" applyFill="1" applyBorder="1" applyAlignment="1">
      <alignment horizontal="center"/>
    </xf>
    <xf numFmtId="0" fontId="14" fillId="0" borderId="8" xfId="0" applyFont="1" applyFill="1" applyBorder="1" applyAlignment="1">
      <alignment horizontal="left"/>
    </xf>
    <xf numFmtId="0" fontId="18" fillId="0" borderId="8" xfId="1" applyFont="1" applyFill="1" applyBorder="1"/>
    <xf numFmtId="41" fontId="18" fillId="0" borderId="8" xfId="1" applyNumberFormat="1" applyFont="1" applyFill="1" applyBorder="1" applyAlignment="1">
      <alignment horizontal="right"/>
    </xf>
    <xf numFmtId="171" fontId="18" fillId="0" borderId="8" xfId="1" applyNumberFormat="1" applyFont="1" applyFill="1" applyBorder="1"/>
    <xf numFmtId="41" fontId="9" fillId="0" borderId="8" xfId="1" applyNumberFormat="1" applyFont="1" applyFill="1" applyBorder="1"/>
    <xf numFmtId="0" fontId="14" fillId="0" borderId="8" xfId="1" applyFont="1" applyFill="1" applyBorder="1" applyAlignment="1">
      <alignment horizontal="left" wrapText="1"/>
    </xf>
    <xf numFmtId="0" fontId="14" fillId="0" borderId="8" xfId="1" applyFont="1" applyFill="1" applyBorder="1" applyAlignment="1">
      <alignment horizontal="left" indent="2"/>
    </xf>
    <xf numFmtId="41" fontId="14" fillId="0" borderId="8" xfId="1" applyNumberFormat="1" applyFont="1" applyFill="1" applyBorder="1" applyAlignment="1">
      <alignment horizontal="center"/>
    </xf>
    <xf numFmtId="3" fontId="14" fillId="0" borderId="8" xfId="1" applyNumberFormat="1" applyFont="1" applyFill="1" applyBorder="1"/>
    <xf numFmtId="0" fontId="10" fillId="0" borderId="2" xfId="1" applyFont="1" applyFill="1" applyBorder="1" applyAlignment="1">
      <alignment horizontal="left" indent="1"/>
    </xf>
    <xf numFmtId="0" fontId="10" fillId="0" borderId="15" xfId="1" applyFont="1" applyFill="1" applyBorder="1" applyAlignment="1">
      <alignment horizontal="left" indent="1"/>
    </xf>
    <xf numFmtId="172" fontId="12" fillId="0" borderId="15" xfId="2" applyNumberFormat="1" applyFont="1" applyFill="1" applyBorder="1"/>
    <xf numFmtId="41" fontId="18" fillId="0" borderId="15" xfId="1" applyNumberFormat="1" applyFont="1" applyFill="1" applyBorder="1" applyAlignment="1">
      <alignment horizontal="center"/>
    </xf>
    <xf numFmtId="176" fontId="12" fillId="0" borderId="15" xfId="2" applyNumberFormat="1" applyFont="1" applyFill="1" applyBorder="1"/>
    <xf numFmtId="41" fontId="18" fillId="0" borderId="25" xfId="1" applyNumberFormat="1" applyFont="1" applyFill="1" applyBorder="1" applyAlignment="1">
      <alignment horizontal="center"/>
    </xf>
    <xf numFmtId="43" fontId="35" fillId="0" borderId="10" xfId="2" applyNumberFormat="1" applyFont="1" applyFill="1" applyBorder="1"/>
    <xf numFmtId="172" fontId="15" fillId="0" borderId="47" xfId="2" applyNumberFormat="1" applyFont="1" applyFill="1" applyBorder="1"/>
    <xf numFmtId="0" fontId="14" fillId="0" borderId="4" xfId="0" applyFont="1" applyFill="1" applyBorder="1" applyAlignment="1">
      <alignment horizontal="left" indent="2"/>
    </xf>
    <xf numFmtId="167" fontId="14" fillId="0" borderId="4" xfId="4" applyNumberFormat="1" applyFont="1" applyFill="1" applyBorder="1"/>
    <xf numFmtId="41" fontId="14" fillId="0" borderId="4" xfId="3" applyNumberFormat="1" applyFont="1" applyFill="1" applyBorder="1" applyAlignment="1">
      <alignment horizontal="right"/>
    </xf>
    <xf numFmtId="170" fontId="14" fillId="0" borderId="4" xfId="2" applyNumberFormat="1" applyFont="1" applyFill="1" applyBorder="1"/>
    <xf numFmtId="0" fontId="45" fillId="0" borderId="2" xfId="1" applyFont="1" applyFill="1" applyBorder="1" applyAlignment="1">
      <alignment horizontal="left" vertical="justify" indent="2"/>
    </xf>
    <xf numFmtId="0" fontId="14" fillId="0" borderId="4" xfId="0" applyFont="1" applyFill="1" applyBorder="1" applyAlignment="1">
      <alignment horizontal="left" indent="1"/>
    </xf>
    <xf numFmtId="0" fontId="63" fillId="0" borderId="20" xfId="1" applyFont="1" applyFill="1" applyBorder="1" applyAlignment="1">
      <alignment horizontal="left" indent="2"/>
    </xf>
    <xf numFmtId="0" fontId="28" fillId="9" borderId="20" xfId="1" applyFont="1" applyFill="1" applyBorder="1" applyAlignment="1">
      <alignment horizontal="left" wrapText="1" indent="2"/>
    </xf>
    <xf numFmtId="0" fontId="14" fillId="0" borderId="10" xfId="1" applyFont="1" applyFill="1" applyBorder="1"/>
    <xf numFmtId="0" fontId="14" fillId="9" borderId="10" xfId="1" applyFont="1" applyFill="1" applyBorder="1"/>
    <xf numFmtId="0" fontId="10" fillId="0" borderId="0" xfId="0" applyFont="1" applyFill="1" applyAlignment="1">
      <alignment horizontal="center"/>
    </xf>
    <xf numFmtId="172" fontId="14" fillId="0" borderId="12" xfId="2" applyNumberFormat="1" applyFont="1" applyFill="1" applyBorder="1" applyAlignment="1">
      <alignment horizontal="right"/>
    </xf>
    <xf numFmtId="171" fontId="14" fillId="0" borderId="12" xfId="3" applyNumberFormat="1" applyFont="1" applyFill="1" applyBorder="1"/>
    <xf numFmtId="0" fontId="18" fillId="0" borderId="16" xfId="1" applyFont="1" applyFill="1" applyBorder="1"/>
    <xf numFmtId="43" fontId="14" fillId="0" borderId="4" xfId="2" applyNumberFormat="1" applyFont="1" applyFill="1" applyBorder="1"/>
    <xf numFmtId="43" fontId="18" fillId="0" borderId="36" xfId="2" applyNumberFormat="1" applyFont="1" applyFill="1" applyBorder="1"/>
    <xf numFmtId="174" fontId="18" fillId="0" borderId="36" xfId="2" applyNumberFormat="1" applyFont="1" applyFill="1" applyBorder="1"/>
    <xf numFmtId="43" fontId="18" fillId="0" borderId="3" xfId="2" applyNumberFormat="1" applyFont="1" applyFill="1" applyBorder="1"/>
    <xf numFmtId="43" fontId="14" fillId="0" borderId="2" xfId="1" applyNumberFormat="1" applyFont="1" applyFill="1" applyBorder="1"/>
    <xf numFmtId="172" fontId="14" fillId="0" borderId="20" xfId="2" applyNumberFormat="1" applyFont="1" applyFill="1" applyBorder="1" applyAlignment="1">
      <alignment horizontal="center"/>
    </xf>
    <xf numFmtId="167" fontId="14" fillId="0" borderId="2" xfId="4" applyNumberFormat="1" applyFont="1" applyFill="1" applyBorder="1"/>
    <xf numFmtId="0" fontId="9" fillId="9" borderId="13" xfId="1" applyFont="1" applyFill="1" applyBorder="1" applyAlignment="1">
      <alignment horizontal="left" wrapText="1"/>
    </xf>
    <xf numFmtId="0" fontId="14" fillId="17" borderId="20" xfId="1" applyFont="1" applyFill="1" applyBorder="1" applyAlignment="1">
      <alignment horizontal="left" indent="2"/>
    </xf>
    <xf numFmtId="0" fontId="14" fillId="17" borderId="2" xfId="1" applyFont="1" applyFill="1" applyBorder="1" applyAlignment="1">
      <alignment wrapText="1"/>
    </xf>
    <xf numFmtId="41" fontId="10" fillId="17" borderId="20" xfId="3" applyNumberFormat="1" applyFont="1" applyFill="1" applyBorder="1"/>
    <xf numFmtId="171" fontId="10" fillId="17" borderId="20" xfId="3" applyNumberFormat="1" applyFont="1" applyFill="1" applyBorder="1"/>
    <xf numFmtId="172" fontId="12" fillId="17" borderId="20" xfId="2" applyNumberFormat="1" applyFont="1" applyFill="1" applyBorder="1"/>
    <xf numFmtId="41" fontId="10" fillId="17" borderId="22" xfId="3" applyNumberFormat="1" applyFont="1" applyFill="1" applyBorder="1"/>
    <xf numFmtId="0" fontId="14" fillId="18" borderId="20" xfId="1" applyFont="1" applyFill="1" applyBorder="1" applyAlignment="1">
      <alignment horizontal="left" indent="2"/>
    </xf>
    <xf numFmtId="0" fontId="9" fillId="18" borderId="20" xfId="0" applyFont="1" applyFill="1" applyBorder="1" applyAlignment="1">
      <alignment horizontal="left" wrapText="1" indent="2"/>
    </xf>
    <xf numFmtId="41" fontId="9" fillId="18" borderId="20" xfId="2" applyNumberFormat="1" applyFont="1" applyFill="1" applyBorder="1"/>
    <xf numFmtId="171" fontId="10" fillId="18" borderId="20" xfId="3" applyNumberFormat="1" applyFont="1" applyFill="1" applyBorder="1" applyAlignment="1">
      <alignment horizontal="center"/>
    </xf>
    <xf numFmtId="41" fontId="10" fillId="18" borderId="20" xfId="3" applyNumberFormat="1" applyFont="1" applyFill="1" applyBorder="1" applyAlignment="1">
      <alignment horizontal="center"/>
    </xf>
    <xf numFmtId="41" fontId="9" fillId="18" borderId="22" xfId="2" applyNumberFormat="1" applyFont="1" applyFill="1" applyBorder="1"/>
    <xf numFmtId="0" fontId="14" fillId="25" borderId="2" xfId="1" applyFont="1" applyFill="1" applyBorder="1" applyAlignment="1">
      <alignment wrapText="1"/>
    </xf>
    <xf numFmtId="41" fontId="14" fillId="25" borderId="2" xfId="1" applyNumberFormat="1" applyFont="1" applyFill="1" applyBorder="1" applyAlignment="1">
      <alignment horizontal="right"/>
    </xf>
    <xf numFmtId="41" fontId="14" fillId="25" borderId="20" xfId="1" applyNumberFormat="1" applyFont="1" applyFill="1" applyBorder="1" applyAlignment="1">
      <alignment horizontal="right"/>
    </xf>
    <xf numFmtId="0" fontId="19" fillId="25" borderId="2" xfId="1" applyFont="1" applyFill="1" applyBorder="1"/>
    <xf numFmtId="172" fontId="12" fillId="25" borderId="2" xfId="2" applyNumberFormat="1" applyFont="1" applyFill="1" applyBorder="1"/>
    <xf numFmtId="172" fontId="18" fillId="17" borderId="2" xfId="1" applyNumberFormat="1" applyFont="1" applyFill="1" applyBorder="1"/>
    <xf numFmtId="170" fontId="14" fillId="17" borderId="2" xfId="2" applyNumberFormat="1" applyFont="1" applyFill="1" applyBorder="1"/>
    <xf numFmtId="172" fontId="12" fillId="17" borderId="2" xfId="2" applyNumberFormat="1" applyFont="1" applyFill="1" applyBorder="1"/>
    <xf numFmtId="0" fontId="14" fillId="12" borderId="2" xfId="1" applyFont="1" applyFill="1" applyBorder="1" applyAlignment="1">
      <alignment wrapText="1"/>
    </xf>
    <xf numFmtId="41" fontId="14" fillId="12" borderId="2" xfId="1" applyNumberFormat="1" applyFont="1" applyFill="1" applyBorder="1"/>
    <xf numFmtId="41" fontId="14" fillId="12" borderId="20" xfId="1" applyNumberFormat="1" applyFont="1" applyFill="1" applyBorder="1"/>
    <xf numFmtId="169" fontId="9" fillId="12" borderId="2" xfId="1" applyNumberFormat="1" applyFont="1" applyFill="1" applyBorder="1"/>
    <xf numFmtId="41" fontId="19" fillId="12" borderId="2" xfId="1" applyNumberFormat="1" applyFont="1" applyFill="1" applyBorder="1"/>
    <xf numFmtId="172" fontId="12" fillId="12" borderId="2" xfId="2" applyNumberFormat="1" applyFont="1" applyFill="1" applyBorder="1"/>
    <xf numFmtId="0" fontId="14" fillId="22" borderId="2" xfId="1" applyFont="1" applyFill="1" applyBorder="1" applyAlignment="1">
      <alignment wrapText="1"/>
    </xf>
    <xf numFmtId="41" fontId="9" fillId="22" borderId="20" xfId="2" applyNumberFormat="1" applyFont="1" applyFill="1" applyBorder="1"/>
    <xf numFmtId="41" fontId="14" fillId="22" borderId="20" xfId="1" applyNumberFormat="1" applyFont="1" applyFill="1" applyBorder="1"/>
    <xf numFmtId="171" fontId="10" fillId="22" borderId="20" xfId="3" applyNumberFormat="1" applyFont="1" applyFill="1" applyBorder="1" applyAlignment="1">
      <alignment horizontal="center"/>
    </xf>
    <xf numFmtId="41" fontId="10" fillId="22" borderId="20" xfId="3" applyNumberFormat="1" applyFont="1" applyFill="1" applyBorder="1" applyAlignment="1">
      <alignment horizontal="center"/>
    </xf>
    <xf numFmtId="41" fontId="9" fillId="22" borderId="22" xfId="2" applyNumberFormat="1" applyFont="1" applyFill="1" applyBorder="1"/>
    <xf numFmtId="0" fontId="14" fillId="21" borderId="2" xfId="1" applyFont="1" applyFill="1" applyBorder="1" applyAlignment="1">
      <alignment wrapText="1"/>
    </xf>
    <xf numFmtId="41" fontId="18" fillId="21" borderId="2" xfId="1" applyNumberFormat="1" applyFont="1" applyFill="1" applyBorder="1"/>
    <xf numFmtId="41" fontId="18" fillId="21" borderId="20" xfId="1" applyNumberFormat="1" applyFont="1" applyFill="1" applyBorder="1"/>
    <xf numFmtId="169" fontId="14" fillId="21" borderId="2" xfId="1" applyNumberFormat="1" applyFont="1" applyFill="1" applyBorder="1"/>
    <xf numFmtId="41" fontId="9" fillId="21" borderId="2" xfId="1" applyNumberFormat="1" applyFont="1" applyFill="1" applyBorder="1"/>
    <xf numFmtId="41" fontId="14" fillId="12" borderId="2" xfId="1" applyNumberFormat="1" applyFont="1" applyFill="1" applyBorder="1" applyAlignment="1">
      <alignment horizontal="center"/>
    </xf>
    <xf numFmtId="41" fontId="14" fillId="12" borderId="20" xfId="1" applyNumberFormat="1" applyFont="1" applyFill="1" applyBorder="1" applyAlignment="1">
      <alignment horizontal="center"/>
    </xf>
    <xf numFmtId="169" fontId="14" fillId="12" borderId="2" xfId="1" applyNumberFormat="1" applyFont="1" applyFill="1" applyBorder="1"/>
    <xf numFmtId="41" fontId="14" fillId="18" borderId="20" xfId="1" applyNumberFormat="1" applyFont="1" applyFill="1" applyBorder="1" applyAlignment="1">
      <alignment horizontal="right"/>
    </xf>
    <xf numFmtId="41" fontId="14" fillId="25" borderId="2" xfId="1" applyNumberFormat="1" applyFont="1" applyFill="1" applyBorder="1"/>
    <xf numFmtId="41" fontId="14" fillId="25" borderId="20" xfId="1" applyNumberFormat="1" applyFont="1" applyFill="1" applyBorder="1"/>
    <xf numFmtId="0" fontId="9" fillId="25" borderId="2" xfId="1" applyFont="1" applyFill="1" applyBorder="1"/>
    <xf numFmtId="172" fontId="34" fillId="0" borderId="12" xfId="2" applyNumberFormat="1" applyFont="1" applyFill="1" applyBorder="1"/>
    <xf numFmtId="172" fontId="12" fillId="0" borderId="12" xfId="1" applyNumberFormat="1" applyFont="1" applyFill="1" applyBorder="1"/>
    <xf numFmtId="172" fontId="12" fillId="0" borderId="2" xfId="1" applyNumberFormat="1" applyFont="1" applyFill="1" applyBorder="1"/>
    <xf numFmtId="41" fontId="12" fillId="0" borderId="10" xfId="1" applyNumberFormat="1" applyFont="1" applyFill="1" applyBorder="1"/>
    <xf numFmtId="169" fontId="15" fillId="0" borderId="16" xfId="1" applyNumberFormat="1" applyFont="1" applyFill="1" applyBorder="1"/>
    <xf numFmtId="3" fontId="12" fillId="0" borderId="20" xfId="2" applyNumberFormat="1" applyFont="1" applyFill="1" applyBorder="1" applyAlignment="1">
      <alignment horizontal="center" vertical="center"/>
    </xf>
    <xf numFmtId="166" fontId="12" fillId="0" borderId="20" xfId="2" applyNumberFormat="1" applyFont="1" applyFill="1" applyBorder="1" applyAlignment="1">
      <alignment horizontal="center" vertical="center"/>
    </xf>
    <xf numFmtId="169" fontId="10" fillId="0" borderId="20" xfId="1" applyNumberFormat="1" applyFont="1" applyFill="1" applyBorder="1" applyAlignment="1">
      <alignment horizontal="center" vertical="center" wrapText="1"/>
    </xf>
    <xf numFmtId="41" fontId="12" fillId="0" borderId="20" xfId="1" applyNumberFormat="1" applyFont="1" applyFill="1" applyBorder="1" applyAlignment="1">
      <alignment vertical="center" wrapText="1"/>
    </xf>
    <xf numFmtId="41" fontId="10" fillId="0" borderId="20" xfId="1" applyNumberFormat="1" applyFont="1" applyFill="1" applyBorder="1" applyAlignment="1">
      <alignment vertical="center" wrapText="1"/>
    </xf>
    <xf numFmtId="3" fontId="19" fillId="0" borderId="20" xfId="2" applyNumberFormat="1" applyFont="1" applyFill="1" applyBorder="1" applyAlignment="1">
      <alignment horizontal="center"/>
    </xf>
    <xf numFmtId="166" fontId="19" fillId="0" borderId="20" xfId="2" applyNumberFormat="1" applyFont="1" applyFill="1" applyBorder="1" applyAlignment="1">
      <alignment horizontal="center"/>
    </xf>
    <xf numFmtId="169" fontId="12" fillId="0" borderId="20" xfId="1" applyNumberFormat="1" applyFont="1" applyFill="1" applyBorder="1" applyAlignment="1">
      <alignment horizontal="center" vertical="center" wrapText="1"/>
    </xf>
    <xf numFmtId="41" fontId="12" fillId="0" borderId="20" xfId="1" applyNumberFormat="1" applyFont="1" applyFill="1" applyBorder="1" applyAlignment="1">
      <alignment horizontal="center" vertical="center" wrapText="1"/>
    </xf>
    <xf numFmtId="41" fontId="10" fillId="0" borderId="20" xfId="1" applyNumberFormat="1" applyFont="1" applyFill="1" applyBorder="1" applyAlignment="1">
      <alignment horizontal="center" vertical="center" wrapText="1"/>
    </xf>
    <xf numFmtId="0" fontId="38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49" fontId="52" fillId="0" borderId="0" xfId="20" applyNumberFormat="1" applyFont="1" applyFill="1" applyAlignment="1">
      <alignment horizontal="center"/>
    </xf>
    <xf numFmtId="49" fontId="52" fillId="0" borderId="0" xfId="8" applyNumberFormat="1" applyFont="1" applyFill="1" applyBorder="1"/>
    <xf numFmtId="170" fontId="27" fillId="0" borderId="23" xfId="17" applyNumberFormat="1" applyFont="1" applyFill="1" applyBorder="1"/>
    <xf numFmtId="179" fontId="52" fillId="0" borderId="23" xfId="8" applyNumberFormat="1" applyFont="1" applyFill="1" applyBorder="1"/>
    <xf numFmtId="0" fontId="52" fillId="0" borderId="13" xfId="8" applyFont="1" applyFill="1" applyBorder="1" applyAlignment="1">
      <alignment wrapText="1"/>
    </xf>
    <xf numFmtId="41" fontId="15" fillId="0" borderId="2" xfId="1" applyNumberFormat="1" applyFont="1" applyFill="1" applyBorder="1"/>
    <xf numFmtId="0" fontId="10" fillId="0" borderId="20" xfId="1" applyFont="1" applyFill="1" applyBorder="1" applyAlignment="1">
      <alignment wrapText="1"/>
    </xf>
    <xf numFmtId="0" fontId="10" fillId="0" borderId="12" xfId="1" applyFont="1" applyFill="1" applyBorder="1" applyAlignment="1">
      <alignment wrapText="1"/>
    </xf>
    <xf numFmtId="0" fontId="38" fillId="9" borderId="0" xfId="1" applyFont="1" applyFill="1" applyAlignment="1">
      <alignment horizontal="center"/>
    </xf>
    <xf numFmtId="0" fontId="9" fillId="9" borderId="2" xfId="1" applyFont="1" applyFill="1" applyBorder="1" applyAlignment="1">
      <alignment horizontal="center" vertical="center"/>
    </xf>
    <xf numFmtId="0" fontId="9" fillId="9" borderId="2" xfId="1" applyFont="1" applyFill="1" applyBorder="1" applyAlignment="1">
      <alignment horizontal="center" vertical="center" wrapText="1"/>
    </xf>
    <xf numFmtId="0" fontId="10" fillId="26" borderId="12" xfId="13" applyFont="1" applyFill="1" applyBorder="1" applyAlignment="1" applyProtection="1">
      <alignment wrapText="1"/>
    </xf>
    <xf numFmtId="43" fontId="35" fillId="6" borderId="16" xfId="2" applyNumberFormat="1" applyFont="1" applyFill="1" applyBorder="1"/>
    <xf numFmtId="41" fontId="10" fillId="9" borderId="4" xfId="1" applyNumberFormat="1" applyFont="1" applyFill="1" applyBorder="1"/>
    <xf numFmtId="172" fontId="10" fillId="9" borderId="4" xfId="2" applyNumberFormat="1" applyFont="1" applyFill="1" applyBorder="1"/>
    <xf numFmtId="43" fontId="35" fillId="6" borderId="4" xfId="2" applyNumberFormat="1" applyFont="1" applyFill="1" applyBorder="1"/>
    <xf numFmtId="0" fontId="10" fillId="14" borderId="20" xfId="1" applyFont="1" applyFill="1" applyBorder="1" applyAlignment="1">
      <alignment horizontal="left" wrapText="1" indent="1" shrinkToFit="1"/>
    </xf>
    <xf numFmtId="41" fontId="10" fillId="14" borderId="20" xfId="1" applyNumberFormat="1" applyFont="1" applyFill="1" applyBorder="1"/>
    <xf numFmtId="41" fontId="15" fillId="14" borderId="20" xfId="1" applyNumberFormat="1" applyFont="1" applyFill="1" applyBorder="1"/>
    <xf numFmtId="41" fontId="12" fillId="14" borderId="20" xfId="1" applyNumberFormat="1" applyFont="1" applyFill="1" applyBorder="1"/>
    <xf numFmtId="169" fontId="10" fillId="14" borderId="20" xfId="1" applyNumberFormat="1" applyFont="1" applyFill="1" applyBorder="1"/>
    <xf numFmtId="172" fontId="10" fillId="14" borderId="20" xfId="2" applyNumberFormat="1" applyFont="1" applyFill="1" applyBorder="1"/>
    <xf numFmtId="172" fontId="10" fillId="14" borderId="0" xfId="2" applyNumberFormat="1" applyFont="1" applyFill="1" applyBorder="1"/>
    <xf numFmtId="43" fontId="35" fillId="14" borderId="20" xfId="2" applyNumberFormat="1" applyFont="1" applyFill="1" applyBorder="1"/>
    <xf numFmtId="0" fontId="12" fillId="8" borderId="12" xfId="0" applyFont="1" applyFill="1" applyBorder="1" applyAlignment="1">
      <alignment horizontal="left" wrapText="1" indent="2"/>
    </xf>
    <xf numFmtId="0" fontId="12" fillId="9" borderId="12" xfId="0" applyFont="1" applyFill="1" applyBorder="1" applyAlignment="1">
      <alignment horizontal="left" vertical="justify" indent="2"/>
    </xf>
    <xf numFmtId="0" fontId="12" fillId="9" borderId="12" xfId="0" applyFont="1" applyFill="1" applyBorder="1" applyAlignment="1">
      <alignment horizontal="left" indent="2"/>
    </xf>
    <xf numFmtId="43" fontId="35" fillId="9" borderId="12" xfId="2" applyNumberFormat="1" applyFont="1" applyFill="1" applyBorder="1"/>
    <xf numFmtId="172" fontId="12" fillId="9" borderId="45" xfId="2" applyNumberFormat="1" applyFont="1" applyFill="1" applyBorder="1"/>
    <xf numFmtId="43" fontId="35" fillId="6" borderId="20" xfId="2" applyNumberFormat="1" applyFont="1" applyFill="1" applyBorder="1"/>
    <xf numFmtId="41" fontId="10" fillId="9" borderId="20" xfId="1" applyNumberFormat="1" applyFont="1" applyFill="1" applyBorder="1"/>
    <xf numFmtId="0" fontId="10" fillId="9" borderId="67" xfId="0" applyFont="1" applyFill="1" applyBorder="1" applyAlignment="1">
      <alignment horizontal="left" wrapText="1" indent="2"/>
    </xf>
    <xf numFmtId="41" fontId="10" fillId="9" borderId="30" xfId="1" applyNumberFormat="1" applyFont="1" applyFill="1" applyBorder="1"/>
    <xf numFmtId="41" fontId="12" fillId="9" borderId="2" xfId="1" applyNumberFormat="1" applyFont="1" applyFill="1" applyBorder="1"/>
    <xf numFmtId="172" fontId="12" fillId="9" borderId="2" xfId="2" applyNumberFormat="1" applyFont="1" applyFill="1" applyBorder="1"/>
    <xf numFmtId="0" fontId="10" fillId="26" borderId="12" xfId="13" applyFont="1" applyFill="1" applyBorder="1" applyProtection="1">
      <alignment wrapText="1"/>
    </xf>
    <xf numFmtId="0" fontId="10" fillId="9" borderId="4" xfId="1" applyFont="1" applyFill="1" applyBorder="1" applyAlignment="1">
      <alignment horizontal="left" wrapText="1" indent="1" shrinkToFit="1"/>
    </xf>
    <xf numFmtId="169" fontId="10" fillId="9" borderId="4" xfId="1" applyNumberFormat="1" applyFont="1" applyFill="1" applyBorder="1"/>
    <xf numFmtId="41" fontId="10" fillId="9" borderId="3" xfId="1" applyNumberFormat="1" applyFont="1" applyFill="1" applyBorder="1"/>
    <xf numFmtId="172" fontId="10" fillId="9" borderId="11" xfId="2" applyNumberFormat="1" applyFont="1" applyFill="1" applyBorder="1"/>
    <xf numFmtId="172" fontId="12" fillId="9" borderId="4" xfId="2" applyNumberFormat="1" applyFont="1" applyFill="1" applyBorder="1"/>
    <xf numFmtId="180" fontId="15" fillId="14" borderId="20" xfId="1" applyNumberFormat="1" applyFont="1" applyFill="1" applyBorder="1"/>
    <xf numFmtId="41" fontId="10" fillId="14" borderId="48" xfId="1" applyNumberFormat="1" applyFont="1" applyFill="1" applyBorder="1"/>
    <xf numFmtId="172" fontId="12" fillId="14" borderId="20" xfId="2" applyNumberFormat="1" applyFont="1" applyFill="1" applyBorder="1"/>
    <xf numFmtId="41" fontId="11" fillId="9" borderId="12" xfId="1" applyNumberFormat="1" applyFont="1" applyFill="1" applyBorder="1"/>
    <xf numFmtId="172" fontId="10" fillId="9" borderId="16" xfId="2" applyNumberFormat="1" applyFont="1" applyFill="1" applyBorder="1"/>
    <xf numFmtId="0" fontId="20" fillId="9" borderId="20" xfId="1" applyFont="1" applyFill="1" applyBorder="1" applyAlignment="1">
      <alignment horizontal="left" wrapText="1" indent="1"/>
    </xf>
    <xf numFmtId="41" fontId="11" fillId="9" borderId="20" xfId="1" applyNumberFormat="1" applyFont="1" applyFill="1" applyBorder="1"/>
    <xf numFmtId="169" fontId="10" fillId="9" borderId="20" xfId="1" applyNumberFormat="1" applyFont="1" applyFill="1" applyBorder="1"/>
    <xf numFmtId="41" fontId="10" fillId="9" borderId="48" xfId="1" applyNumberFormat="1" applyFont="1" applyFill="1" applyBorder="1"/>
    <xf numFmtId="0" fontId="9" fillId="9" borderId="20" xfId="1" applyFont="1" applyFill="1" applyBorder="1" applyAlignment="1">
      <alignment horizontal="left" wrapText="1" indent="1"/>
    </xf>
    <xf numFmtId="169" fontId="12" fillId="9" borderId="12" xfId="1" applyNumberFormat="1" applyFont="1" applyFill="1" applyBorder="1"/>
    <xf numFmtId="172" fontId="11" fillId="9" borderId="12" xfId="2" applyNumberFormat="1" applyFont="1" applyFill="1" applyBorder="1"/>
    <xf numFmtId="0" fontId="30" fillId="9" borderId="2" xfId="1" applyFont="1" applyFill="1" applyBorder="1" applyAlignment="1">
      <alignment horizontal="left" wrapText="1" indent="1"/>
    </xf>
    <xf numFmtId="41" fontId="15" fillId="9" borderId="2" xfId="1" applyNumberFormat="1" applyFont="1" applyFill="1" applyBorder="1"/>
    <xf numFmtId="169" fontId="10" fillId="9" borderId="16" xfId="1" applyNumberFormat="1" applyFont="1" applyFill="1" applyBorder="1"/>
    <xf numFmtId="41" fontId="10" fillId="9" borderId="46" xfId="1" applyNumberFormat="1" applyFont="1" applyFill="1" applyBorder="1"/>
    <xf numFmtId="41" fontId="10" fillId="9" borderId="16" xfId="1" applyNumberFormat="1" applyFont="1" applyFill="1" applyBorder="1"/>
    <xf numFmtId="41" fontId="15" fillId="9" borderId="16" xfId="1" applyNumberFormat="1" applyFont="1" applyFill="1" applyBorder="1"/>
    <xf numFmtId="172" fontId="15" fillId="9" borderId="16" xfId="2" applyNumberFormat="1" applyFont="1" applyFill="1" applyBorder="1"/>
    <xf numFmtId="0" fontId="14" fillId="9" borderId="17" xfId="1" applyFont="1" applyFill="1" applyBorder="1" applyAlignment="1">
      <alignment wrapText="1"/>
    </xf>
    <xf numFmtId="0" fontId="29" fillId="9" borderId="17" xfId="1" applyFont="1" applyFill="1" applyBorder="1" applyAlignment="1">
      <alignment wrapText="1"/>
    </xf>
    <xf numFmtId="41" fontId="24" fillId="9" borderId="17" xfId="1" applyNumberFormat="1" applyFont="1" applyFill="1" applyBorder="1"/>
    <xf numFmtId="169" fontId="10" fillId="9" borderId="17" xfId="1" applyNumberFormat="1" applyFont="1" applyFill="1" applyBorder="1"/>
    <xf numFmtId="41" fontId="24" fillId="9" borderId="50" xfId="1" applyNumberFormat="1" applyFont="1" applyFill="1" applyBorder="1"/>
    <xf numFmtId="41" fontId="15" fillId="9" borderId="17" xfId="1" applyNumberFormat="1" applyFont="1" applyFill="1" applyBorder="1"/>
    <xf numFmtId="172" fontId="15" fillId="9" borderId="17" xfId="2" applyNumberFormat="1" applyFont="1" applyFill="1" applyBorder="1"/>
    <xf numFmtId="172" fontId="24" fillId="9" borderId="17" xfId="2" applyNumberFormat="1" applyFont="1" applyFill="1" applyBorder="1"/>
    <xf numFmtId="0" fontId="30" fillId="9" borderId="0" xfId="1" applyFont="1" applyFill="1" applyBorder="1"/>
    <xf numFmtId="41" fontId="10" fillId="9" borderId="8" xfId="1" applyNumberFormat="1" applyFont="1" applyFill="1" applyBorder="1"/>
    <xf numFmtId="41" fontId="12" fillId="9" borderId="8" xfId="1" applyNumberFormat="1" applyFont="1" applyFill="1" applyBorder="1"/>
    <xf numFmtId="0" fontId="10" fillId="26" borderId="12" xfId="1" applyFont="1" applyFill="1" applyBorder="1" applyAlignment="1">
      <alignment wrapText="1"/>
    </xf>
    <xf numFmtId="0" fontId="12" fillId="9" borderId="12" xfId="0" applyFont="1" applyFill="1" applyBorder="1" applyAlignment="1">
      <alignment horizontal="left" wrapText="1" indent="2"/>
    </xf>
    <xf numFmtId="0" fontId="12" fillId="9" borderId="12" xfId="1" applyFont="1" applyFill="1" applyBorder="1" applyAlignment="1">
      <alignment horizontal="left" indent="2"/>
    </xf>
    <xf numFmtId="180" fontId="12" fillId="14" borderId="20" xfId="1" applyNumberFormat="1" applyFont="1" applyFill="1" applyBorder="1"/>
    <xf numFmtId="41" fontId="11" fillId="14" borderId="20" xfId="1" applyNumberFormat="1" applyFont="1" applyFill="1" applyBorder="1"/>
    <xf numFmtId="172" fontId="10" fillId="14" borderId="48" xfId="2" applyNumberFormat="1" applyFont="1" applyFill="1" applyBorder="1"/>
    <xf numFmtId="172" fontId="10" fillId="14" borderId="2" xfId="2" applyNumberFormat="1" applyFont="1" applyFill="1" applyBorder="1"/>
    <xf numFmtId="0" fontId="12" fillId="10" borderId="12" xfId="0" applyFont="1" applyFill="1" applyBorder="1" applyAlignment="1">
      <alignment horizontal="right" wrapText="1" indent="2"/>
    </xf>
    <xf numFmtId="0" fontId="11" fillId="9" borderId="12" xfId="0" applyFont="1" applyFill="1" applyBorder="1" applyAlignment="1">
      <alignment horizontal="left" wrapText="1" indent="2"/>
    </xf>
    <xf numFmtId="0" fontId="15" fillId="9" borderId="12" xfId="0" applyFont="1" applyFill="1" applyBorder="1" applyAlignment="1">
      <alignment horizontal="left" wrapText="1" indent="2"/>
    </xf>
    <xf numFmtId="0" fontId="9" fillId="9" borderId="12" xfId="0" applyFont="1" applyFill="1" applyBorder="1" applyAlignment="1">
      <alignment horizontal="left" wrapText="1" indent="1"/>
    </xf>
    <xf numFmtId="0" fontId="16" fillId="9" borderId="12" xfId="0" applyFont="1" applyFill="1" applyBorder="1" applyAlignment="1">
      <alignment horizontal="left" wrapText="1" indent="1"/>
    </xf>
    <xf numFmtId="0" fontId="12" fillId="8" borderId="16" xfId="0" applyFont="1" applyFill="1" applyBorder="1" applyAlignment="1">
      <alignment horizontal="left" wrapText="1" indent="2"/>
    </xf>
    <xf numFmtId="0" fontId="12" fillId="8" borderId="46" xfId="0" applyFont="1" applyFill="1" applyBorder="1" applyAlignment="1">
      <alignment horizontal="left" wrapText="1" indent="2"/>
    </xf>
    <xf numFmtId="172" fontId="10" fillId="9" borderId="46" xfId="2" applyNumberFormat="1" applyFont="1" applyFill="1" applyBorder="1"/>
    <xf numFmtId="172" fontId="10" fillId="9" borderId="3" xfId="2" applyNumberFormat="1" applyFont="1" applyFill="1" applyBorder="1"/>
    <xf numFmtId="41" fontId="10" fillId="9" borderId="32" xfId="1" applyNumberFormat="1" applyFont="1" applyFill="1" applyBorder="1"/>
    <xf numFmtId="169" fontId="10" fillId="9" borderId="48" xfId="1" applyNumberFormat="1" applyFont="1" applyFill="1" applyBorder="1"/>
    <xf numFmtId="172" fontId="10" fillId="9" borderId="48" xfId="2" applyNumberFormat="1" applyFont="1" applyFill="1" applyBorder="1"/>
    <xf numFmtId="172" fontId="10" fillId="9" borderId="32" xfId="2" applyNumberFormat="1" applyFont="1" applyFill="1" applyBorder="1"/>
    <xf numFmtId="41" fontId="10" fillId="9" borderId="45" xfId="1" applyNumberFormat="1" applyFont="1" applyFill="1" applyBorder="1"/>
    <xf numFmtId="41" fontId="15" fillId="9" borderId="12" xfId="1" applyNumberFormat="1" applyFont="1" applyFill="1" applyBorder="1"/>
    <xf numFmtId="41" fontId="14" fillId="9" borderId="17" xfId="1" applyNumberFormat="1" applyFont="1" applyFill="1" applyBorder="1"/>
    <xf numFmtId="41" fontId="10" fillId="9" borderId="17" xfId="1" applyNumberFormat="1" applyFont="1" applyFill="1" applyBorder="1"/>
    <xf numFmtId="172" fontId="10" fillId="9" borderId="36" xfId="2" applyNumberFormat="1" applyFont="1" applyFill="1" applyBorder="1"/>
    <xf numFmtId="0" fontId="11" fillId="9" borderId="12" xfId="1" applyFont="1" applyFill="1" applyBorder="1" applyAlignment="1">
      <alignment horizontal="left" indent="2"/>
    </xf>
    <xf numFmtId="41" fontId="11" fillId="9" borderId="16" xfId="1" applyNumberFormat="1" applyFont="1" applyFill="1" applyBorder="1"/>
    <xf numFmtId="169" fontId="12" fillId="9" borderId="16" xfId="1" applyNumberFormat="1" applyFont="1" applyFill="1" applyBorder="1"/>
    <xf numFmtId="172" fontId="12" fillId="9" borderId="46" xfId="2" applyNumberFormat="1" applyFont="1" applyFill="1" applyBorder="1"/>
    <xf numFmtId="0" fontId="10" fillId="14" borderId="2" xfId="1" applyFont="1" applyFill="1" applyBorder="1" applyAlignment="1">
      <alignment horizontal="left" wrapText="1" indent="1" shrinkToFit="1"/>
    </xf>
    <xf numFmtId="41" fontId="15" fillId="14" borderId="2" xfId="1" applyNumberFormat="1" applyFont="1" applyFill="1" applyBorder="1"/>
    <xf numFmtId="177" fontId="15" fillId="14" borderId="20" xfId="1" applyNumberFormat="1" applyFont="1" applyFill="1" applyBorder="1"/>
    <xf numFmtId="41" fontId="15" fillId="14" borderId="48" xfId="1" applyNumberFormat="1" applyFont="1" applyFill="1" applyBorder="1"/>
    <xf numFmtId="172" fontId="10" fillId="14" borderId="32" xfId="2" applyNumberFormat="1" applyFont="1" applyFill="1" applyBorder="1"/>
    <xf numFmtId="41" fontId="11" fillId="9" borderId="48" xfId="1" applyNumberFormat="1" applyFont="1" applyFill="1" applyBorder="1"/>
    <xf numFmtId="0" fontId="12" fillId="17" borderId="16" xfId="0" applyFont="1" applyFill="1" applyBorder="1" applyAlignment="1">
      <alignment horizontal="left" wrapText="1" indent="2"/>
    </xf>
    <xf numFmtId="0" fontId="12" fillId="9" borderId="16" xfId="0" applyFont="1" applyFill="1" applyBorder="1" applyAlignment="1">
      <alignment horizontal="left" wrapText="1" indent="2"/>
    </xf>
    <xf numFmtId="0" fontId="12" fillId="9" borderId="20" xfId="0" applyFont="1" applyFill="1" applyBorder="1" applyAlignment="1">
      <alignment horizontal="left" indent="2"/>
    </xf>
    <xf numFmtId="41" fontId="15" fillId="9" borderId="4" xfId="1" applyNumberFormat="1" applyFont="1" applyFill="1" applyBorder="1"/>
    <xf numFmtId="0" fontId="9" fillId="9" borderId="16" xfId="1" applyFont="1" applyFill="1" applyBorder="1" applyAlignment="1">
      <alignment horizontal="left" wrapText="1" indent="1"/>
    </xf>
    <xf numFmtId="0" fontId="9" fillId="9" borderId="16" xfId="1" applyFont="1" applyFill="1" applyBorder="1" applyAlignment="1">
      <alignment horizontal="center" wrapText="1"/>
    </xf>
    <xf numFmtId="0" fontId="30" fillId="9" borderId="4" xfId="1" applyFont="1" applyFill="1" applyBorder="1" applyAlignment="1">
      <alignment horizontal="center" wrapText="1"/>
    </xf>
    <xf numFmtId="0" fontId="12" fillId="9" borderId="16" xfId="0" applyFont="1" applyFill="1" applyBorder="1" applyAlignment="1">
      <alignment horizontal="center" wrapText="1"/>
    </xf>
    <xf numFmtId="0" fontId="10" fillId="9" borderId="17" xfId="0" applyFont="1" applyFill="1" applyBorder="1" applyAlignment="1">
      <alignment horizontal="left" wrapText="1" indent="2"/>
    </xf>
    <xf numFmtId="172" fontId="10" fillId="9" borderId="17" xfId="2" applyNumberFormat="1" applyFont="1" applyFill="1" applyBorder="1"/>
    <xf numFmtId="41" fontId="11" fillId="9" borderId="34" xfId="1" applyNumberFormat="1" applyFont="1" applyFill="1" applyBorder="1"/>
    <xf numFmtId="0" fontId="10" fillId="26" borderId="12" xfId="1" applyFont="1" applyFill="1" applyBorder="1" applyAlignment="1">
      <alignment horizontal="left" wrapText="1"/>
    </xf>
    <xf numFmtId="172" fontId="15" fillId="9" borderId="4" xfId="2" applyNumberFormat="1" applyFont="1" applyFill="1" applyBorder="1"/>
    <xf numFmtId="177" fontId="10" fillId="14" borderId="20" xfId="1" applyNumberFormat="1" applyFont="1" applyFill="1" applyBorder="1"/>
    <xf numFmtId="172" fontId="15" fillId="14" borderId="2" xfId="2" applyNumberFormat="1" applyFont="1" applyFill="1" applyBorder="1"/>
    <xf numFmtId="0" fontId="10" fillId="9" borderId="16" xfId="0" applyFont="1" applyFill="1" applyBorder="1" applyAlignment="1">
      <alignment horizontal="left" wrapText="1" indent="2"/>
    </xf>
    <xf numFmtId="0" fontId="10" fillId="26" borderId="20" xfId="1" applyFont="1" applyFill="1" applyBorder="1" applyAlignment="1">
      <alignment horizontal="left" wrapText="1"/>
    </xf>
    <xf numFmtId="172" fontId="10" fillId="9" borderId="47" xfId="2" applyNumberFormat="1" applyFont="1" applyFill="1" applyBorder="1"/>
    <xf numFmtId="172" fontId="10" fillId="9" borderId="45" xfId="2" applyNumberFormat="1" applyFont="1" applyFill="1" applyBorder="1"/>
    <xf numFmtId="41" fontId="10" fillId="9" borderId="50" xfId="1" applyNumberFormat="1" applyFont="1" applyFill="1" applyBorder="1"/>
    <xf numFmtId="169" fontId="10" fillId="9" borderId="50" xfId="1" applyNumberFormat="1" applyFont="1" applyFill="1" applyBorder="1"/>
    <xf numFmtId="172" fontId="12" fillId="9" borderId="50" xfId="2" applyNumberFormat="1" applyFont="1" applyFill="1" applyBorder="1"/>
    <xf numFmtId="172" fontId="12" fillId="9" borderId="17" xfId="2" applyNumberFormat="1" applyFont="1" applyFill="1" applyBorder="1"/>
    <xf numFmtId="0" fontId="12" fillId="4" borderId="16" xfId="0" applyFont="1" applyFill="1" applyBorder="1" applyAlignment="1">
      <alignment horizontal="left" wrapText="1" indent="2"/>
    </xf>
    <xf numFmtId="3" fontId="10" fillId="9" borderId="8" xfId="2" applyNumberFormat="1" applyFont="1" applyFill="1" applyBorder="1" applyAlignment="1">
      <alignment horizontal="center"/>
    </xf>
    <xf numFmtId="0" fontId="14" fillId="10" borderId="2" xfId="1" applyFont="1" applyFill="1" applyBorder="1" applyAlignment="1">
      <alignment horizontal="left" indent="1"/>
    </xf>
    <xf numFmtId="0" fontId="9" fillId="10" borderId="2" xfId="1" applyFont="1" applyFill="1" applyBorder="1" applyAlignment="1">
      <alignment horizontal="left" indent="1"/>
    </xf>
    <xf numFmtId="172" fontId="10" fillId="9" borderId="8" xfId="2" applyNumberFormat="1" applyFont="1" applyFill="1" applyBorder="1"/>
    <xf numFmtId="2" fontId="10" fillId="26" borderId="12" xfId="1" applyNumberFormat="1" applyFont="1" applyFill="1" applyBorder="1" applyAlignment="1">
      <alignment wrapText="1"/>
    </xf>
    <xf numFmtId="0" fontId="10" fillId="9" borderId="4" xfId="1" applyFont="1" applyFill="1" applyBorder="1" applyAlignment="1">
      <alignment horizontal="left" wrapText="1" indent="1"/>
    </xf>
    <xf numFmtId="172" fontId="15" fillId="9" borderId="3" xfId="2" applyNumberFormat="1" applyFont="1" applyFill="1" applyBorder="1"/>
    <xf numFmtId="0" fontId="10" fillId="14" borderId="20" xfId="1" applyFont="1" applyFill="1" applyBorder="1" applyAlignment="1">
      <alignment horizontal="left" wrapText="1" indent="1"/>
    </xf>
    <xf numFmtId="172" fontId="15" fillId="14" borderId="48" xfId="2" applyNumberFormat="1" applyFont="1" applyFill="1" applyBorder="1"/>
    <xf numFmtId="172" fontId="15" fillId="14" borderId="20" xfId="2" applyNumberFormat="1" applyFont="1" applyFill="1" applyBorder="1"/>
    <xf numFmtId="172" fontId="12" fillId="14" borderId="47" xfId="2" applyNumberFormat="1" applyFont="1" applyFill="1" applyBorder="1"/>
    <xf numFmtId="172" fontId="12" fillId="14" borderId="48" xfId="2" applyNumberFormat="1" applyFont="1" applyFill="1" applyBorder="1"/>
    <xf numFmtId="0" fontId="19" fillId="14" borderId="0" xfId="1" applyFont="1" applyFill="1" applyBorder="1"/>
    <xf numFmtId="0" fontId="10" fillId="9" borderId="12" xfId="1" applyFont="1" applyFill="1" applyBorder="1" applyAlignment="1">
      <alignment horizontal="left" wrapText="1" indent="1"/>
    </xf>
    <xf numFmtId="41" fontId="12" fillId="9" borderId="45" xfId="1" applyNumberFormat="1" applyFont="1" applyFill="1" applyBorder="1"/>
    <xf numFmtId="172" fontId="15" fillId="9" borderId="45" xfId="2" applyNumberFormat="1" applyFont="1" applyFill="1" applyBorder="1"/>
    <xf numFmtId="0" fontId="12" fillId="9" borderId="12" xfId="1" applyFont="1" applyFill="1" applyBorder="1" applyAlignment="1">
      <alignment horizontal="left" wrapText="1" indent="2"/>
    </xf>
    <xf numFmtId="0" fontId="12" fillId="9" borderId="16" xfId="1" applyFont="1" applyFill="1" applyBorder="1" applyAlignment="1">
      <alignment horizontal="left" wrapText="1" indent="2"/>
    </xf>
    <xf numFmtId="41" fontId="10" fillId="9" borderId="25" xfId="1" applyNumberFormat="1" applyFont="1" applyFill="1" applyBorder="1"/>
    <xf numFmtId="0" fontId="10" fillId="9" borderId="16" xfId="0" applyFont="1" applyFill="1" applyBorder="1" applyAlignment="1">
      <alignment horizontal="center" wrapText="1"/>
    </xf>
    <xf numFmtId="0" fontId="14" fillId="8" borderId="17" xfId="1" applyFont="1" applyFill="1" applyBorder="1" applyAlignment="1">
      <alignment wrapText="1"/>
    </xf>
    <xf numFmtId="2" fontId="10" fillId="4" borderId="12" xfId="1" applyNumberFormat="1" applyFont="1" applyFill="1" applyBorder="1" applyAlignment="1">
      <alignment wrapText="1"/>
    </xf>
    <xf numFmtId="0" fontId="10" fillId="4" borderId="20" xfId="1" applyFont="1" applyFill="1" applyBorder="1"/>
    <xf numFmtId="0" fontId="29" fillId="9" borderId="12" xfId="1" applyFont="1" applyFill="1" applyBorder="1" applyAlignment="1">
      <alignment horizontal="left" wrapText="1" indent="1"/>
    </xf>
    <xf numFmtId="0" fontId="13" fillId="9" borderId="20" xfId="1" applyFont="1" applyFill="1" applyBorder="1" applyAlignment="1">
      <alignment horizontal="left" indent="1"/>
    </xf>
    <xf numFmtId="0" fontId="12" fillId="9" borderId="20" xfId="1" applyFont="1" applyFill="1" applyBorder="1" applyAlignment="1">
      <alignment horizontal="left" indent="2"/>
    </xf>
    <xf numFmtId="0" fontId="12" fillId="9" borderId="2" xfId="1" applyFont="1" applyFill="1" applyBorder="1" applyAlignment="1">
      <alignment horizontal="left" indent="2"/>
    </xf>
    <xf numFmtId="0" fontId="14" fillId="9" borderId="4" xfId="1" applyFont="1" applyFill="1" applyBorder="1" applyAlignment="1">
      <alignment wrapText="1"/>
    </xf>
    <xf numFmtId="0" fontId="10" fillId="9" borderId="4" xfId="1" applyFont="1" applyFill="1" applyBorder="1" applyAlignment="1">
      <alignment horizontal="left" indent="2"/>
    </xf>
    <xf numFmtId="169" fontId="15" fillId="9" borderId="4" xfId="1" applyNumberFormat="1" applyFont="1" applyFill="1" applyBorder="1"/>
    <xf numFmtId="0" fontId="44" fillId="9" borderId="20" xfId="0" applyFont="1" applyFill="1" applyBorder="1" applyAlignment="1">
      <alignment horizontal="left" indent="2"/>
    </xf>
    <xf numFmtId="0" fontId="9" fillId="9" borderId="16" xfId="1" applyFont="1" applyFill="1" applyBorder="1" applyAlignment="1">
      <alignment horizontal="left" indent="2"/>
    </xf>
    <xf numFmtId="0" fontId="10" fillId="9" borderId="17" xfId="1" applyFont="1" applyFill="1" applyBorder="1" applyAlignment="1">
      <alignment horizontal="left" indent="1"/>
    </xf>
    <xf numFmtId="0" fontId="10" fillId="9" borderId="8" xfId="1" applyFont="1" applyFill="1" applyBorder="1" applyAlignment="1">
      <alignment horizontal="left"/>
    </xf>
    <xf numFmtId="172" fontId="12" fillId="9" borderId="8" xfId="2" applyNumberFormat="1" applyFont="1" applyFill="1" applyBorder="1"/>
    <xf numFmtId="0" fontId="10" fillId="9" borderId="4" xfId="1" applyFont="1" applyFill="1" applyBorder="1" applyAlignment="1">
      <alignment horizontal="left" indent="1"/>
    </xf>
    <xf numFmtId="41" fontId="18" fillId="9" borderId="3" xfId="1" applyNumberFormat="1" applyFont="1" applyFill="1" applyBorder="1" applyAlignment="1">
      <alignment horizontal="center"/>
    </xf>
    <xf numFmtId="41" fontId="18" fillId="9" borderId="4" xfId="1" applyNumberFormat="1" applyFont="1" applyFill="1" applyBorder="1" applyAlignment="1">
      <alignment horizontal="center"/>
    </xf>
    <xf numFmtId="41" fontId="9" fillId="9" borderId="20" xfId="1" applyNumberFormat="1" applyFont="1" applyFill="1" applyBorder="1" applyAlignment="1">
      <alignment horizontal="center"/>
    </xf>
    <xf numFmtId="0" fontId="15" fillId="8" borderId="12" xfId="0" applyFont="1" applyFill="1" applyBorder="1" applyAlignment="1">
      <alignment horizontal="left" wrapText="1" indent="2"/>
    </xf>
    <xf numFmtId="0" fontId="12" fillId="7" borderId="12" xfId="0" applyFont="1" applyFill="1" applyBorder="1" applyAlignment="1">
      <alignment horizontal="left" wrapText="1" indent="2"/>
    </xf>
    <xf numFmtId="41" fontId="9" fillId="9" borderId="45" xfId="1" applyNumberFormat="1" applyFont="1" applyFill="1" applyBorder="1" applyAlignment="1">
      <alignment horizontal="center"/>
    </xf>
    <xf numFmtId="41" fontId="14" fillId="9" borderId="16" xfId="1" applyNumberFormat="1" applyFont="1" applyFill="1" applyBorder="1" applyAlignment="1">
      <alignment horizontal="center"/>
    </xf>
    <xf numFmtId="0" fontId="15" fillId="8" borderId="4" xfId="0" applyFont="1" applyFill="1" applyBorder="1" applyAlignment="1">
      <alignment horizontal="left" wrapText="1" indent="2"/>
    </xf>
    <xf numFmtId="41" fontId="14" fillId="9" borderId="3" xfId="1" applyNumberFormat="1" applyFont="1" applyFill="1" applyBorder="1" applyAlignment="1">
      <alignment horizontal="center"/>
    </xf>
    <xf numFmtId="41" fontId="9" fillId="9" borderId="20" xfId="1" applyNumberFormat="1" applyFont="1" applyFill="1" applyBorder="1"/>
    <xf numFmtId="41" fontId="14" fillId="9" borderId="48" xfId="2" applyNumberFormat="1" applyFont="1" applyFill="1" applyBorder="1"/>
    <xf numFmtId="41" fontId="14" fillId="9" borderId="45" xfId="2" applyNumberFormat="1" applyFont="1" applyFill="1" applyBorder="1"/>
    <xf numFmtId="41" fontId="18" fillId="9" borderId="17" xfId="1" applyNumberFormat="1" applyFont="1" applyFill="1" applyBorder="1"/>
    <xf numFmtId="41" fontId="10" fillId="9" borderId="36" xfId="1" applyNumberFormat="1" applyFont="1" applyFill="1" applyBorder="1"/>
    <xf numFmtId="171" fontId="14" fillId="9" borderId="8" xfId="1" applyNumberFormat="1" applyFont="1" applyFill="1" applyBorder="1"/>
    <xf numFmtId="41" fontId="18" fillId="9" borderId="36" xfId="1" applyNumberFormat="1" applyFont="1" applyFill="1" applyBorder="1" applyAlignment="1">
      <alignment horizontal="center"/>
    </xf>
    <xf numFmtId="41" fontId="18" fillId="9" borderId="8" xfId="1" applyNumberFormat="1" applyFont="1" applyFill="1" applyBorder="1" applyAlignment="1">
      <alignment horizontal="center"/>
    </xf>
    <xf numFmtId="0" fontId="10" fillId="9" borderId="20" xfId="1" applyFont="1" applyFill="1" applyBorder="1" applyAlignment="1">
      <alignment horizontal="left"/>
    </xf>
    <xf numFmtId="171" fontId="9" fillId="9" borderId="20" xfId="1" applyNumberFormat="1" applyFont="1" applyFill="1" applyBorder="1"/>
    <xf numFmtId="0" fontId="10" fillId="14" borderId="5" xfId="1" applyFont="1" applyFill="1" applyBorder="1" applyAlignment="1">
      <alignment horizontal="left" indent="1"/>
    </xf>
    <xf numFmtId="169" fontId="10" fillId="14" borderId="5" xfId="1" applyNumberFormat="1" applyFont="1" applyFill="1" applyBorder="1"/>
    <xf numFmtId="41" fontId="18" fillId="14" borderId="49" xfId="1" applyNumberFormat="1" applyFont="1" applyFill="1" applyBorder="1" applyAlignment="1">
      <alignment horizontal="center"/>
    </xf>
    <xf numFmtId="41" fontId="18" fillId="14" borderId="5" xfId="1" applyNumberFormat="1" applyFont="1" applyFill="1" applyBorder="1" applyAlignment="1">
      <alignment horizontal="center"/>
    </xf>
    <xf numFmtId="172" fontId="12" fillId="14" borderId="5" xfId="2" applyNumberFormat="1" applyFont="1" applyFill="1" applyBorder="1"/>
    <xf numFmtId="0" fontId="14" fillId="8" borderId="12" xfId="0" applyFont="1" applyFill="1" applyBorder="1" applyAlignment="1">
      <alignment horizontal="left" vertical="justify" indent="1"/>
    </xf>
    <xf numFmtId="41" fontId="18" fillId="9" borderId="2" xfId="1" applyNumberFormat="1" applyFont="1" applyFill="1" applyBorder="1" applyAlignment="1">
      <alignment horizontal="center"/>
    </xf>
    <xf numFmtId="0" fontId="9" fillId="8" borderId="16" xfId="1" applyFont="1" applyFill="1" applyBorder="1" applyAlignment="1">
      <alignment horizontal="left" wrapText="1" indent="3"/>
    </xf>
    <xf numFmtId="41" fontId="18" fillId="9" borderId="15" xfId="1" applyNumberFormat="1" applyFont="1" applyFill="1" applyBorder="1" applyAlignment="1">
      <alignment horizontal="center"/>
    </xf>
    <xf numFmtId="41" fontId="18" fillId="9" borderId="25" xfId="1" applyNumberFormat="1" applyFont="1" applyFill="1" applyBorder="1" applyAlignment="1">
      <alignment horizontal="center"/>
    </xf>
    <xf numFmtId="41" fontId="11" fillId="9" borderId="47" xfId="1" applyNumberFormat="1" applyFont="1" applyFill="1" applyBorder="1"/>
    <xf numFmtId="41" fontId="18" fillId="9" borderId="47" xfId="1" applyNumberFormat="1" applyFont="1" applyFill="1" applyBorder="1" applyAlignment="1">
      <alignment horizontal="center"/>
    </xf>
    <xf numFmtId="41" fontId="9" fillId="9" borderId="45" xfId="1" applyNumberFormat="1" applyFont="1" applyFill="1" applyBorder="1"/>
    <xf numFmtId="41" fontId="12" fillId="9" borderId="46" xfId="1" applyNumberFormat="1" applyFont="1" applyFill="1" applyBorder="1"/>
    <xf numFmtId="0" fontId="10" fillId="9" borderId="17" xfId="1" applyFont="1" applyFill="1" applyBorder="1" applyAlignment="1">
      <alignment horizontal="left" wrapText="1" indent="1"/>
    </xf>
    <xf numFmtId="41" fontId="18" fillId="9" borderId="20" xfId="1" applyNumberFormat="1" applyFont="1" applyFill="1" applyBorder="1" applyAlignment="1">
      <alignment horizontal="center"/>
    </xf>
    <xf numFmtId="41" fontId="18" fillId="9" borderId="16" xfId="1" applyNumberFormat="1" applyFont="1" applyFill="1" applyBorder="1" applyAlignment="1">
      <alignment horizontal="center"/>
    </xf>
    <xf numFmtId="41" fontId="11" fillId="9" borderId="45" xfId="1" applyNumberFormat="1" applyFont="1" applyFill="1" applyBorder="1"/>
    <xf numFmtId="41" fontId="9" fillId="9" borderId="17" xfId="1" applyNumberFormat="1" applyFont="1" applyFill="1" applyBorder="1" applyAlignment="1">
      <alignment horizontal="center"/>
    </xf>
    <xf numFmtId="0" fontId="14" fillId="9" borderId="4" xfId="1" applyFont="1" applyFill="1" applyBorder="1" applyAlignment="1">
      <alignment horizontal="left" indent="1"/>
    </xf>
    <xf numFmtId="41" fontId="14" fillId="9" borderId="3" xfId="1" applyNumberFormat="1" applyFont="1" applyFill="1" applyBorder="1"/>
    <xf numFmtId="0" fontId="14" fillId="14" borderId="2" xfId="1" applyFont="1" applyFill="1" applyBorder="1" applyAlignment="1">
      <alignment horizontal="left" indent="1"/>
    </xf>
    <xf numFmtId="41" fontId="14" fillId="14" borderId="2" xfId="1" applyNumberFormat="1" applyFont="1" applyFill="1" applyBorder="1"/>
    <xf numFmtId="177" fontId="15" fillId="14" borderId="2" xfId="1" applyNumberFormat="1" applyFont="1" applyFill="1" applyBorder="1"/>
    <xf numFmtId="41" fontId="12" fillId="14" borderId="2" xfId="1" applyNumberFormat="1" applyFont="1" applyFill="1" applyBorder="1"/>
    <xf numFmtId="169" fontId="10" fillId="14" borderId="2" xfId="1" applyNumberFormat="1" applyFont="1" applyFill="1" applyBorder="1"/>
    <xf numFmtId="41" fontId="14" fillId="14" borderId="47" xfId="1" applyNumberFormat="1" applyFont="1" applyFill="1" applyBorder="1"/>
    <xf numFmtId="172" fontId="12" fillId="14" borderId="2" xfId="2" applyNumberFormat="1" applyFont="1" applyFill="1" applyBorder="1"/>
    <xf numFmtId="41" fontId="14" fillId="9" borderId="8" xfId="1" applyNumberFormat="1" applyFont="1" applyFill="1" applyBorder="1" applyAlignment="1">
      <alignment horizontal="right"/>
    </xf>
    <xf numFmtId="41" fontId="14" fillId="9" borderId="20" xfId="1" applyNumberFormat="1" applyFont="1" applyFill="1" applyBorder="1" applyAlignment="1">
      <alignment horizontal="right"/>
    </xf>
    <xf numFmtId="41" fontId="14" fillId="9" borderId="16" xfId="1" applyNumberFormat="1" applyFont="1" applyFill="1" applyBorder="1" applyAlignment="1">
      <alignment horizontal="right"/>
    </xf>
    <xf numFmtId="43" fontId="35" fillId="6" borderId="10" xfId="2" applyNumberFormat="1" applyFont="1" applyFill="1" applyBorder="1"/>
    <xf numFmtId="0" fontId="10" fillId="14" borderId="16" xfId="1" applyFont="1" applyFill="1" applyBorder="1" applyAlignment="1">
      <alignment horizontal="left" wrapText="1" indent="1" shrinkToFit="1"/>
    </xf>
    <xf numFmtId="41" fontId="9" fillId="14" borderId="16" xfId="1" applyNumberFormat="1" applyFont="1" applyFill="1" applyBorder="1" applyAlignment="1">
      <alignment horizontal="right"/>
    </xf>
    <xf numFmtId="178" fontId="9" fillId="14" borderId="16" xfId="1" applyNumberFormat="1" applyFont="1" applyFill="1" applyBorder="1" applyAlignment="1">
      <alignment horizontal="right"/>
    </xf>
    <xf numFmtId="169" fontId="12" fillId="14" borderId="16" xfId="1" applyNumberFormat="1" applyFont="1" applyFill="1" applyBorder="1"/>
    <xf numFmtId="172" fontId="12" fillId="14" borderId="46" xfId="2" applyNumberFormat="1" applyFont="1" applyFill="1" applyBorder="1"/>
    <xf numFmtId="0" fontId="27" fillId="9" borderId="20" xfId="1" applyFont="1" applyFill="1" applyBorder="1" applyAlignment="1">
      <alignment horizontal="center"/>
    </xf>
    <xf numFmtId="0" fontId="27" fillId="9" borderId="2" xfId="1" applyFont="1" applyFill="1" applyBorder="1" applyAlignment="1">
      <alignment horizontal="center"/>
    </xf>
    <xf numFmtId="172" fontId="26" fillId="9" borderId="17" xfId="2" applyNumberFormat="1" applyFont="1" applyFill="1" applyBorder="1"/>
    <xf numFmtId="172" fontId="26" fillId="9" borderId="8" xfId="2" applyNumberFormat="1" applyFont="1" applyFill="1" applyBorder="1"/>
    <xf numFmtId="0" fontId="13" fillId="9" borderId="12" xfId="1" applyFont="1" applyFill="1" applyBorder="1" applyAlignment="1">
      <alignment horizontal="left" indent="1"/>
    </xf>
    <xf numFmtId="0" fontId="14" fillId="14" borderId="2" xfId="1" applyFont="1" applyFill="1" applyBorder="1" applyAlignment="1">
      <alignment horizontal="center"/>
    </xf>
    <xf numFmtId="41" fontId="14" fillId="14" borderId="2" xfId="1" applyNumberFormat="1" applyFont="1" applyFill="1" applyBorder="1" applyAlignment="1">
      <alignment horizontal="center"/>
    </xf>
    <xf numFmtId="166" fontId="14" fillId="14" borderId="2" xfId="1" applyNumberFormat="1" applyFont="1" applyFill="1" applyBorder="1" applyAlignment="1">
      <alignment horizontal="center"/>
    </xf>
    <xf numFmtId="169" fontId="12" fillId="14" borderId="2" xfId="1" applyNumberFormat="1" applyFont="1" applyFill="1" applyBorder="1"/>
    <xf numFmtId="172" fontId="14" fillId="14" borderId="47" xfId="1" applyNumberFormat="1" applyFont="1" applyFill="1" applyBorder="1" applyAlignment="1">
      <alignment horizontal="center"/>
    </xf>
    <xf numFmtId="172" fontId="14" fillId="14" borderId="2" xfId="1" applyNumberFormat="1" applyFont="1" applyFill="1" applyBorder="1" applyAlignment="1">
      <alignment horizontal="center"/>
    </xf>
    <xf numFmtId="1" fontId="14" fillId="14" borderId="2" xfId="1" applyNumberFormat="1" applyFont="1" applyFill="1" applyBorder="1" applyAlignment="1">
      <alignment horizontal="center"/>
    </xf>
    <xf numFmtId="41" fontId="9" fillId="14" borderId="2" xfId="1" applyNumberFormat="1" applyFont="1" applyFill="1" applyBorder="1" applyAlignment="1">
      <alignment horizontal="right"/>
    </xf>
    <xf numFmtId="0" fontId="42" fillId="9" borderId="12" xfId="1" applyFont="1" applyFill="1" applyBorder="1" applyAlignment="1">
      <alignment horizontal="left" wrapText="1" indent="1"/>
    </xf>
    <xf numFmtId="0" fontId="40" fillId="9" borderId="12" xfId="1" applyFont="1" applyFill="1" applyBorder="1" applyAlignment="1">
      <alignment horizontal="left" wrapText="1" indent="1"/>
    </xf>
    <xf numFmtId="41" fontId="10" fillId="9" borderId="18" xfId="1" applyNumberFormat="1" applyFont="1" applyFill="1" applyBorder="1"/>
    <xf numFmtId="169" fontId="10" fillId="9" borderId="18" xfId="1" applyNumberFormat="1" applyFont="1" applyFill="1" applyBorder="1"/>
    <xf numFmtId="172" fontId="10" fillId="9" borderId="52" xfId="2" applyNumberFormat="1" applyFont="1" applyFill="1" applyBorder="1"/>
    <xf numFmtId="172" fontId="10" fillId="9" borderId="18" xfId="2" applyNumberFormat="1" applyFont="1" applyFill="1" applyBorder="1"/>
    <xf numFmtId="0" fontId="10" fillId="6" borderId="16" xfId="1" applyFont="1" applyFill="1" applyBorder="1"/>
    <xf numFmtId="41" fontId="10" fillId="6" borderId="16" xfId="1" applyNumberFormat="1" applyFont="1" applyFill="1" applyBorder="1"/>
    <xf numFmtId="169" fontId="10" fillId="6" borderId="16" xfId="1" applyNumberFormat="1" applyFont="1" applyFill="1" applyBorder="1"/>
    <xf numFmtId="41" fontId="10" fillId="6" borderId="46" xfId="1" applyNumberFormat="1" applyFont="1" applyFill="1" applyBorder="1"/>
    <xf numFmtId="0" fontId="10" fillId="6" borderId="4" xfId="1" applyFont="1" applyFill="1" applyBorder="1"/>
    <xf numFmtId="41" fontId="10" fillId="6" borderId="4" xfId="1" applyNumberFormat="1" applyFont="1" applyFill="1" applyBorder="1"/>
    <xf numFmtId="41" fontId="10" fillId="6" borderId="3" xfId="1" applyNumberFormat="1" applyFont="1" applyFill="1" applyBorder="1"/>
    <xf numFmtId="0" fontId="10" fillId="6" borderId="20" xfId="1" applyFont="1" applyFill="1" applyBorder="1" applyAlignment="1">
      <alignment horizontal="left" wrapText="1" indent="1" shrinkToFit="1"/>
    </xf>
    <xf numFmtId="0" fontId="10" fillId="6" borderId="20" xfId="1" applyFont="1" applyFill="1" applyBorder="1"/>
    <xf numFmtId="41" fontId="10" fillId="6" borderId="20" xfId="1" applyNumberFormat="1" applyFont="1" applyFill="1" applyBorder="1"/>
    <xf numFmtId="41" fontId="10" fillId="6" borderId="48" xfId="1" applyNumberFormat="1" applyFont="1" applyFill="1" applyBorder="1"/>
    <xf numFmtId="0" fontId="10" fillId="6" borderId="12" xfId="1" applyFont="1" applyFill="1" applyBorder="1"/>
    <xf numFmtId="41" fontId="10" fillId="6" borderId="12" xfId="1" applyNumberFormat="1" applyFont="1" applyFill="1" applyBorder="1"/>
    <xf numFmtId="169" fontId="10" fillId="6" borderId="12" xfId="1" applyNumberFormat="1" applyFont="1" applyFill="1" applyBorder="1"/>
    <xf numFmtId="41" fontId="10" fillId="6" borderId="45" xfId="1" applyNumberFormat="1" applyFont="1" applyFill="1" applyBorder="1"/>
    <xf numFmtId="0" fontId="43" fillId="6" borderId="12" xfId="0" applyFont="1" applyFill="1" applyBorder="1" applyAlignment="1">
      <alignment horizontal="left" wrapText="1" indent="2"/>
    </xf>
    <xf numFmtId="0" fontId="12" fillId="6" borderId="12" xfId="0" applyFont="1" applyFill="1" applyBorder="1" applyAlignment="1">
      <alignment horizontal="left" wrapText="1" indent="2"/>
    </xf>
    <xf numFmtId="2" fontId="49" fillId="6" borderId="12" xfId="0" applyNumberFormat="1" applyFont="1" applyFill="1" applyBorder="1" applyAlignment="1">
      <alignment horizontal="left" wrapText="1" indent="2"/>
    </xf>
    <xf numFmtId="2" fontId="12" fillId="6" borderId="12" xfId="0" applyNumberFormat="1" applyFont="1" applyFill="1" applyBorder="1" applyAlignment="1">
      <alignment horizontal="left" wrapText="1" indent="2"/>
    </xf>
    <xf numFmtId="171" fontId="14" fillId="6" borderId="12" xfId="1" applyNumberFormat="1" applyFont="1" applyFill="1" applyBorder="1"/>
    <xf numFmtId="41" fontId="14" fillId="6" borderId="45" xfId="1" applyNumberFormat="1" applyFont="1" applyFill="1" applyBorder="1" applyAlignment="1">
      <alignment horizontal="right"/>
    </xf>
    <xf numFmtId="41" fontId="14" fillId="6" borderId="12" xfId="1" applyNumberFormat="1" applyFont="1" applyFill="1" applyBorder="1" applyAlignment="1">
      <alignment horizontal="right"/>
    </xf>
    <xf numFmtId="41" fontId="15" fillId="6" borderId="12" xfId="1" applyNumberFormat="1" applyFont="1" applyFill="1" applyBorder="1"/>
    <xf numFmtId="0" fontId="10" fillId="6" borderId="45" xfId="1" applyFont="1" applyFill="1" applyBorder="1"/>
    <xf numFmtId="172" fontId="10" fillId="6" borderId="45" xfId="2" applyNumberFormat="1" applyFont="1" applyFill="1" applyBorder="1"/>
    <xf numFmtId="2" fontId="13" fillId="6" borderId="12" xfId="0" applyNumberFormat="1" applyFont="1" applyFill="1" applyBorder="1" applyAlignment="1">
      <alignment horizontal="left" wrapText="1" indent="2"/>
    </xf>
    <xf numFmtId="0" fontId="29" fillId="6" borderId="12" xfId="1" applyFont="1" applyFill="1" applyBorder="1" applyAlignment="1">
      <alignment horizontal="left" indent="1"/>
    </xf>
    <xf numFmtId="41" fontId="28" fillId="6" borderId="12" xfId="1" applyNumberFormat="1" applyFont="1" applyFill="1" applyBorder="1"/>
    <xf numFmtId="2" fontId="12" fillId="6" borderId="16" xfId="0" applyNumberFormat="1" applyFont="1" applyFill="1" applyBorder="1" applyAlignment="1">
      <alignment horizontal="left" wrapText="1" indent="2"/>
    </xf>
    <xf numFmtId="0" fontId="14" fillId="6" borderId="16" xfId="1" applyFont="1" applyFill="1" applyBorder="1" applyAlignment="1">
      <alignment horizontal="left" indent="1"/>
    </xf>
    <xf numFmtId="41" fontId="15" fillId="6" borderId="16" xfId="1" applyNumberFormat="1" applyFont="1" applyFill="1" applyBorder="1"/>
    <xf numFmtId="172" fontId="10" fillId="6" borderId="46" xfId="2" applyNumberFormat="1" applyFont="1" applyFill="1" applyBorder="1"/>
    <xf numFmtId="172" fontId="10" fillId="6" borderId="16" xfId="2" applyNumberFormat="1" applyFont="1" applyFill="1" applyBorder="1"/>
    <xf numFmtId="0" fontId="14" fillId="6" borderId="4" xfId="1" applyFont="1" applyFill="1" applyBorder="1" applyAlignment="1">
      <alignment horizontal="left" indent="1"/>
    </xf>
    <xf numFmtId="41" fontId="15" fillId="6" borderId="4" xfId="1" applyNumberFormat="1" applyFont="1" applyFill="1" applyBorder="1"/>
    <xf numFmtId="169" fontId="10" fillId="6" borderId="4" xfId="1" applyNumberFormat="1" applyFont="1" applyFill="1" applyBorder="1"/>
    <xf numFmtId="172" fontId="10" fillId="6" borderId="3" xfId="2" applyNumberFormat="1" applyFont="1" applyFill="1" applyBorder="1"/>
    <xf numFmtId="0" fontId="29" fillId="6" borderId="20" xfId="1" applyFont="1" applyFill="1" applyBorder="1" applyAlignment="1">
      <alignment horizontal="left" indent="1"/>
    </xf>
    <xf numFmtId="0" fontId="14" fillId="6" borderId="20" xfId="1" applyFont="1" applyFill="1" applyBorder="1" applyAlignment="1">
      <alignment horizontal="left" indent="1"/>
    </xf>
    <xf numFmtId="41" fontId="15" fillId="6" borderId="20" xfId="1" applyNumberFormat="1" applyFont="1" applyFill="1" applyBorder="1"/>
    <xf numFmtId="169" fontId="10" fillId="6" borderId="20" xfId="1" applyNumberFormat="1" applyFont="1" applyFill="1" applyBorder="1"/>
    <xf numFmtId="172" fontId="10" fillId="6" borderId="48" xfId="2" applyNumberFormat="1" applyFont="1" applyFill="1" applyBorder="1"/>
    <xf numFmtId="172" fontId="10" fillId="6" borderId="20" xfId="2" applyNumberFormat="1" applyFont="1" applyFill="1" applyBorder="1"/>
    <xf numFmtId="172" fontId="15" fillId="6" borderId="12" xfId="2" applyNumberFormat="1" applyFont="1" applyFill="1" applyBorder="1"/>
    <xf numFmtId="0" fontId="14" fillId="6" borderId="16" xfId="0" applyFont="1" applyFill="1" applyBorder="1" applyAlignment="1">
      <alignment horizontal="left" indent="2"/>
    </xf>
    <xf numFmtId="172" fontId="15" fillId="6" borderId="16" xfId="2" applyNumberFormat="1" applyFont="1" applyFill="1" applyBorder="1"/>
    <xf numFmtId="0" fontId="19" fillId="27" borderId="0" xfId="1" applyFont="1" applyFill="1" applyBorder="1"/>
    <xf numFmtId="0" fontId="14" fillId="6" borderId="4" xfId="1" applyFont="1" applyFill="1" applyBorder="1" applyAlignment="1">
      <alignment wrapText="1"/>
    </xf>
    <xf numFmtId="172" fontId="15" fillId="6" borderId="4" xfId="2" applyNumberFormat="1" applyFont="1" applyFill="1" applyBorder="1"/>
    <xf numFmtId="0" fontId="28" fillId="6" borderId="20" xfId="1" applyFont="1" applyFill="1" applyBorder="1" applyAlignment="1">
      <alignment horizontal="left" wrapText="1" indent="2"/>
    </xf>
    <xf numFmtId="0" fontId="12" fillId="6" borderId="20" xfId="1" applyFont="1" applyFill="1" applyBorder="1" applyAlignment="1">
      <alignment horizontal="left" indent="2"/>
    </xf>
    <xf numFmtId="3" fontId="10" fillId="6" borderId="20" xfId="1" applyNumberFormat="1" applyFont="1" applyFill="1" applyBorder="1" applyAlignment="1">
      <alignment horizontal="center"/>
    </xf>
    <xf numFmtId="3" fontId="15" fillId="6" borderId="48" xfId="1" applyNumberFormat="1" applyFont="1" applyFill="1" applyBorder="1" applyAlignment="1">
      <alignment horizontal="center"/>
    </xf>
    <xf numFmtId="3" fontId="15" fillId="6" borderId="20" xfId="1" applyNumberFormat="1" applyFont="1" applyFill="1" applyBorder="1" applyAlignment="1">
      <alignment horizontal="center"/>
    </xf>
    <xf numFmtId="172" fontId="15" fillId="6" borderId="20" xfId="2" applyNumberFormat="1" applyFont="1" applyFill="1" applyBorder="1"/>
    <xf numFmtId="0" fontId="28" fillId="6" borderId="12" xfId="1" applyFont="1" applyFill="1" applyBorder="1" applyAlignment="1">
      <alignment horizontal="left" wrapText="1" indent="2"/>
    </xf>
    <xf numFmtId="0" fontId="12" fillId="6" borderId="12" xfId="1" applyFont="1" applyFill="1" applyBorder="1" applyAlignment="1">
      <alignment horizontal="left" indent="2"/>
    </xf>
    <xf numFmtId="3" fontId="10" fillId="6" borderId="12" xfId="1" applyNumberFormat="1" applyFont="1" applyFill="1" applyBorder="1" applyAlignment="1">
      <alignment horizontal="center"/>
    </xf>
    <xf numFmtId="3" fontId="10" fillId="6" borderId="45" xfId="1" applyNumberFormat="1" applyFont="1" applyFill="1" applyBorder="1" applyAlignment="1">
      <alignment horizontal="center"/>
    </xf>
    <xf numFmtId="0" fontId="28" fillId="6" borderId="12" xfId="1" applyFont="1" applyFill="1" applyBorder="1" applyAlignment="1">
      <alignment horizontal="left" wrapText="1" indent="1" shrinkToFit="1"/>
    </xf>
    <xf numFmtId="0" fontId="15" fillId="6" borderId="12" xfId="1" applyFont="1" applyFill="1" applyBorder="1" applyAlignment="1">
      <alignment horizontal="left" wrapText="1" indent="1" shrinkToFit="1"/>
    </xf>
    <xf numFmtId="0" fontId="14" fillId="6" borderId="37" xfId="1" applyFont="1" applyFill="1" applyBorder="1" applyAlignment="1">
      <alignment horizontal="left" indent="1"/>
    </xf>
    <xf numFmtId="0" fontId="10" fillId="6" borderId="10" xfId="1" applyFont="1" applyFill="1" applyBorder="1"/>
    <xf numFmtId="41" fontId="10" fillId="6" borderId="10" xfId="1" applyNumberFormat="1" applyFont="1" applyFill="1" applyBorder="1"/>
    <xf numFmtId="0" fontId="12" fillId="6" borderId="10" xfId="1" applyFont="1" applyFill="1" applyBorder="1"/>
    <xf numFmtId="0" fontId="12" fillId="6" borderId="64" xfId="1" applyFont="1" applyFill="1" applyBorder="1"/>
    <xf numFmtId="0" fontId="17" fillId="28" borderId="2" xfId="1" applyFont="1" applyFill="1" applyBorder="1"/>
    <xf numFmtId="41" fontId="14" fillId="9" borderId="2" xfId="1" applyNumberFormat="1" applyFont="1" applyFill="1" applyBorder="1" applyAlignment="1">
      <alignment horizontal="center"/>
    </xf>
    <xf numFmtId="41" fontId="9" fillId="9" borderId="2" xfId="1" applyNumberFormat="1" applyFont="1" applyFill="1" applyBorder="1"/>
    <xf numFmtId="172" fontId="15" fillId="9" borderId="11" xfId="2" applyNumberFormat="1" applyFont="1" applyFill="1" applyBorder="1"/>
    <xf numFmtId="0" fontId="14" fillId="14" borderId="20" xfId="1" applyFont="1" applyFill="1" applyBorder="1" applyAlignment="1">
      <alignment horizontal="left" indent="1"/>
    </xf>
    <xf numFmtId="41" fontId="14" fillId="14" borderId="20" xfId="1" applyNumberFormat="1" applyFont="1" applyFill="1" applyBorder="1"/>
    <xf numFmtId="41" fontId="14" fillId="14" borderId="48" xfId="1" applyNumberFormat="1" applyFont="1" applyFill="1" applyBorder="1"/>
    <xf numFmtId="172" fontId="15" fillId="14" borderId="0" xfId="2" applyNumberFormat="1" applyFont="1" applyFill="1" applyBorder="1"/>
    <xf numFmtId="41" fontId="9" fillId="9" borderId="2" xfId="2" applyNumberFormat="1" applyFont="1" applyFill="1" applyBorder="1"/>
    <xf numFmtId="41" fontId="14" fillId="9" borderId="4" xfId="1" applyNumberFormat="1" applyFont="1" applyFill="1" applyBorder="1" applyAlignment="1">
      <alignment horizontal="right"/>
    </xf>
    <xf numFmtId="41" fontId="14" fillId="9" borderId="3" xfId="1" applyNumberFormat="1" applyFont="1" applyFill="1" applyBorder="1" applyAlignment="1">
      <alignment horizontal="right"/>
    </xf>
    <xf numFmtId="41" fontId="14" fillId="14" borderId="20" xfId="1" applyNumberFormat="1" applyFont="1" applyFill="1" applyBorder="1" applyAlignment="1">
      <alignment horizontal="right"/>
    </xf>
    <xf numFmtId="41" fontId="14" fillId="14" borderId="48" xfId="1" applyNumberFormat="1" applyFont="1" applyFill="1" applyBorder="1" applyAlignment="1">
      <alignment horizontal="right"/>
    </xf>
    <xf numFmtId="0" fontId="9" fillId="9" borderId="16" xfId="0" applyFont="1" applyFill="1" applyBorder="1" applyAlignment="1">
      <alignment horizontal="left" wrapText="1" indent="2"/>
    </xf>
    <xf numFmtId="41" fontId="9" fillId="9" borderId="16" xfId="2" applyNumberFormat="1" applyFont="1" applyFill="1" applyBorder="1"/>
    <xf numFmtId="0" fontId="9" fillId="9" borderId="4" xfId="0" applyFont="1" applyFill="1" applyBorder="1" applyAlignment="1">
      <alignment horizontal="left" wrapText="1" indent="2"/>
    </xf>
    <xf numFmtId="41" fontId="9" fillId="9" borderId="4" xfId="2" applyNumberFormat="1" applyFont="1" applyFill="1" applyBorder="1"/>
    <xf numFmtId="41" fontId="14" fillId="9" borderId="12" xfId="1" applyNumberFormat="1" applyFont="1" applyFill="1" applyBorder="1" applyAlignment="1">
      <alignment horizontal="center"/>
    </xf>
    <xf numFmtId="41" fontId="14" fillId="9" borderId="16" xfId="2" applyNumberFormat="1" applyFont="1" applyFill="1" applyBorder="1" applyAlignment="1">
      <alignment horizontal="center"/>
    </xf>
    <xf numFmtId="41" fontId="9" fillId="9" borderId="5" xfId="1" applyNumberFormat="1" applyFont="1" applyFill="1" applyBorder="1"/>
    <xf numFmtId="41" fontId="9" fillId="9" borderId="5" xfId="2" applyNumberFormat="1" applyFont="1" applyFill="1" applyBorder="1"/>
    <xf numFmtId="41" fontId="14" fillId="9" borderId="20" xfId="1" applyNumberFormat="1" applyFont="1" applyFill="1" applyBorder="1"/>
    <xf numFmtId="41" fontId="9" fillId="9" borderId="17" xfId="2" applyNumberFormat="1" applyFont="1" applyFill="1" applyBorder="1"/>
    <xf numFmtId="0" fontId="14" fillId="8" borderId="16" xfId="0" applyFont="1" applyFill="1" applyBorder="1" applyAlignment="1">
      <alignment horizontal="left" wrapText="1" indent="2"/>
    </xf>
    <xf numFmtId="0" fontId="14" fillId="8" borderId="4" xfId="0" applyFont="1" applyFill="1" applyBorder="1" applyAlignment="1">
      <alignment horizontal="left" wrapText="1" indent="2"/>
    </xf>
    <xf numFmtId="0" fontId="28" fillId="29" borderId="20" xfId="0" applyFont="1" applyFill="1" applyBorder="1" applyAlignment="1">
      <alignment horizontal="left" indent="2"/>
    </xf>
    <xf numFmtId="171" fontId="14" fillId="29" borderId="20" xfId="1" applyNumberFormat="1" applyFont="1" applyFill="1" applyBorder="1"/>
    <xf numFmtId="0" fontId="12" fillId="29" borderId="12" xfId="0" applyFont="1" applyFill="1" applyBorder="1" applyAlignment="1">
      <alignment horizontal="left" indent="2"/>
    </xf>
    <xf numFmtId="0" fontId="9" fillId="29" borderId="12" xfId="1" applyFont="1" applyFill="1" applyBorder="1" applyAlignment="1">
      <alignment horizontal="left" indent="2"/>
    </xf>
    <xf numFmtId="171" fontId="14" fillId="29" borderId="12" xfId="1" applyNumberFormat="1" applyFont="1" applyFill="1" applyBorder="1"/>
    <xf numFmtId="41" fontId="14" fillId="29" borderId="12" xfId="1" applyNumberFormat="1" applyFont="1" applyFill="1" applyBorder="1"/>
    <xf numFmtId="172" fontId="18" fillId="9" borderId="17" xfId="2" applyNumberFormat="1" applyFont="1" applyFill="1" applyBorder="1"/>
    <xf numFmtId="0" fontId="9" fillId="8" borderId="20" xfId="0" applyFont="1" applyFill="1" applyBorder="1" applyAlignment="1">
      <alignment horizontal="left" wrapText="1" indent="2"/>
    </xf>
    <xf numFmtId="41" fontId="14" fillId="9" borderId="20" xfId="2" applyNumberFormat="1" applyFont="1" applyFill="1" applyBorder="1"/>
    <xf numFmtId="0" fontId="14" fillId="9" borderId="16" xfId="1" applyFont="1" applyFill="1" applyBorder="1" applyAlignment="1">
      <alignment horizontal="left" indent="2"/>
    </xf>
    <xf numFmtId="41" fontId="18" fillId="9" borderId="4" xfId="1" applyNumberFormat="1" applyFont="1" applyFill="1" applyBorder="1"/>
    <xf numFmtId="41" fontId="18" fillId="9" borderId="8" xfId="1" applyNumberFormat="1" applyFont="1" applyFill="1" applyBorder="1" applyAlignment="1">
      <alignment horizontal="right"/>
    </xf>
    <xf numFmtId="0" fontId="9" fillId="8" borderId="16" xfId="0" applyFont="1" applyFill="1" applyBorder="1" applyAlignment="1">
      <alignment horizontal="left" wrapText="1" indent="2"/>
    </xf>
    <xf numFmtId="0" fontId="14" fillId="6" borderId="12" xfId="0" applyFont="1" applyFill="1" applyBorder="1" applyAlignment="1">
      <alignment horizontal="left" wrapText="1" indent="2"/>
    </xf>
    <xf numFmtId="0" fontId="9" fillId="6" borderId="16" xfId="0" applyFont="1" applyFill="1" applyBorder="1" applyAlignment="1">
      <alignment horizontal="left" wrapText="1" indent="2"/>
    </xf>
    <xf numFmtId="0" fontId="14" fillId="9" borderId="16" xfId="0" applyFont="1" applyFill="1" applyBorder="1" applyAlignment="1">
      <alignment horizontal="left" wrapText="1" indent="2"/>
    </xf>
    <xf numFmtId="171" fontId="14" fillId="9" borderId="16" xfId="1" applyNumberFormat="1" applyFont="1" applyFill="1" applyBorder="1"/>
    <xf numFmtId="0" fontId="16" fillId="8" borderId="12" xfId="0" applyFont="1" applyFill="1" applyBorder="1" applyAlignment="1">
      <alignment horizontal="left" wrapText="1" indent="2"/>
    </xf>
    <xf numFmtId="169" fontId="12" fillId="9" borderId="17" xfId="1" applyNumberFormat="1" applyFont="1" applyFill="1" applyBorder="1"/>
    <xf numFmtId="0" fontId="28" fillId="9" borderId="12" xfId="0" applyFont="1" applyFill="1" applyBorder="1" applyAlignment="1">
      <alignment horizontal="left" indent="2"/>
    </xf>
    <xf numFmtId="41" fontId="9" fillId="9" borderId="8" xfId="1" applyNumberFormat="1" applyFont="1" applyFill="1" applyBorder="1"/>
    <xf numFmtId="0" fontId="9" fillId="4" borderId="16" xfId="1" applyFont="1" applyFill="1" applyBorder="1" applyAlignment="1">
      <alignment horizontal="left" indent="2"/>
    </xf>
    <xf numFmtId="41" fontId="14" fillId="9" borderId="4" xfId="2" applyNumberFormat="1" applyFont="1" applyFill="1" applyBorder="1"/>
    <xf numFmtId="0" fontId="9" fillId="10" borderId="16" xfId="0" applyFont="1" applyFill="1" applyBorder="1" applyAlignment="1">
      <alignment horizontal="left" wrapText="1" indent="2"/>
    </xf>
    <xf numFmtId="41" fontId="14" fillId="9" borderId="17" xfId="2" applyNumberFormat="1" applyFont="1" applyFill="1" applyBorder="1"/>
    <xf numFmtId="41" fontId="9" fillId="9" borderId="8" xfId="2" applyNumberFormat="1" applyFont="1" applyFill="1" applyBorder="1"/>
    <xf numFmtId="41" fontId="18" fillId="9" borderId="20" xfId="1" applyNumberFormat="1" applyFont="1" applyFill="1" applyBorder="1"/>
    <xf numFmtId="0" fontId="9" fillId="4" borderId="12" xfId="1" applyFont="1" applyFill="1" applyBorder="1" applyAlignment="1">
      <alignment horizontal="left" wrapText="1" indent="1"/>
    </xf>
    <xf numFmtId="41" fontId="14" fillId="9" borderId="8" xfId="2" applyNumberFormat="1" applyFont="1" applyFill="1" applyBorder="1"/>
    <xf numFmtId="41" fontId="9" fillId="9" borderId="17" xfId="1" applyNumberFormat="1" applyFont="1" applyFill="1" applyBorder="1"/>
    <xf numFmtId="0" fontId="10" fillId="6" borderId="12" xfId="1" applyFont="1" applyFill="1" applyBorder="1" applyAlignment="1">
      <alignment horizontal="left" wrapText="1"/>
    </xf>
    <xf numFmtId="0" fontId="10" fillId="14" borderId="20" xfId="1" applyFont="1" applyFill="1" applyBorder="1" applyAlignment="1">
      <alignment horizontal="left" indent="1"/>
    </xf>
    <xf numFmtId="41" fontId="18" fillId="14" borderId="20" xfId="1" applyNumberFormat="1" applyFont="1" applyFill="1" applyBorder="1" applyAlignment="1">
      <alignment horizontal="center"/>
    </xf>
    <xf numFmtId="41" fontId="9" fillId="9" borderId="4" xfId="1" applyNumberFormat="1" applyFont="1" applyFill="1" applyBorder="1" applyAlignment="1">
      <alignment horizontal="center"/>
    </xf>
    <xf numFmtId="0" fontId="15" fillId="9" borderId="4" xfId="0" applyFont="1" applyFill="1" applyBorder="1" applyAlignment="1">
      <alignment horizontal="left" wrapText="1" indent="2"/>
    </xf>
    <xf numFmtId="0" fontId="11" fillId="26" borderId="2" xfId="1" applyFont="1" applyFill="1" applyBorder="1" applyAlignment="1">
      <alignment horizontal="left" wrapText="1" indent="1" shrinkToFit="1"/>
    </xf>
    <xf numFmtId="41" fontId="14" fillId="9" borderId="8" xfId="1" applyNumberFormat="1" applyFont="1" applyFill="1" applyBorder="1" applyAlignment="1">
      <alignment horizontal="center"/>
    </xf>
    <xf numFmtId="0" fontId="44" fillId="4" borderId="12" xfId="0" applyFont="1" applyFill="1" applyBorder="1" applyAlignment="1">
      <alignment horizontal="left" indent="2"/>
    </xf>
    <xf numFmtId="0" fontId="14" fillId="4" borderId="12" xfId="0" applyFont="1" applyFill="1" applyBorder="1" applyAlignment="1">
      <alignment horizontal="left" wrapText="1" indent="2"/>
    </xf>
    <xf numFmtId="0" fontId="19" fillId="4" borderId="0" xfId="1" applyFont="1" applyFill="1" applyBorder="1"/>
    <xf numFmtId="0" fontId="12" fillId="4" borderId="12" xfId="0" applyFont="1" applyFill="1" applyBorder="1" applyAlignment="1">
      <alignment horizontal="left" wrapText="1" indent="2"/>
    </xf>
    <xf numFmtId="0" fontId="14" fillId="4" borderId="16" xfId="0" applyFont="1" applyFill="1" applyBorder="1" applyAlignment="1">
      <alignment horizontal="left" wrapText="1" indent="2"/>
    </xf>
    <xf numFmtId="172" fontId="14" fillId="9" borderId="4" xfId="2" applyNumberFormat="1" applyFont="1" applyFill="1" applyBorder="1"/>
    <xf numFmtId="172" fontId="9" fillId="9" borderId="20" xfId="2" applyNumberFormat="1" applyFont="1" applyFill="1" applyBorder="1"/>
    <xf numFmtId="41" fontId="14" fillId="9" borderId="4" xfId="1" applyNumberFormat="1" applyFont="1" applyFill="1" applyBorder="1" applyAlignment="1">
      <alignment horizontal="center"/>
    </xf>
    <xf numFmtId="41" fontId="14" fillId="9" borderId="20" xfId="1" applyNumberFormat="1" applyFont="1" applyFill="1" applyBorder="1" applyAlignment="1">
      <alignment horizontal="center"/>
    </xf>
    <xf numFmtId="0" fontId="16" fillId="9" borderId="12" xfId="1" applyFont="1" applyFill="1" applyBorder="1" applyAlignment="1">
      <alignment horizontal="left" indent="1"/>
    </xf>
    <xf numFmtId="0" fontId="14" fillId="9" borderId="5" xfId="1" applyFont="1" applyFill="1" applyBorder="1" applyAlignment="1">
      <alignment horizontal="left" indent="1"/>
    </xf>
    <xf numFmtId="41" fontId="14" fillId="9" borderId="5" xfId="1" applyNumberFormat="1" applyFont="1" applyFill="1" applyBorder="1" applyAlignment="1">
      <alignment horizontal="center"/>
    </xf>
    <xf numFmtId="41" fontId="14" fillId="9" borderId="5" xfId="2" applyNumberFormat="1" applyFont="1" applyFill="1" applyBorder="1"/>
    <xf numFmtId="0" fontId="9" fillId="9" borderId="5" xfId="1" applyFont="1" applyFill="1" applyBorder="1" applyAlignment="1">
      <alignment horizontal="center"/>
    </xf>
    <xf numFmtId="41" fontId="14" fillId="9" borderId="16" xfId="2" applyNumberFormat="1" applyFont="1" applyFill="1" applyBorder="1"/>
    <xf numFmtId="0" fontId="14" fillId="9" borderId="17" xfId="1" applyFont="1" applyFill="1" applyBorder="1" applyAlignment="1">
      <alignment horizontal="left" indent="1"/>
    </xf>
    <xf numFmtId="0" fontId="14" fillId="9" borderId="8" xfId="1" applyFont="1" applyFill="1" applyBorder="1"/>
    <xf numFmtId="41" fontId="14" fillId="9" borderId="2" xfId="2" applyNumberFormat="1" applyFont="1" applyFill="1" applyBorder="1"/>
    <xf numFmtId="0" fontId="25" fillId="9" borderId="12" xfId="1" applyFont="1" applyFill="1" applyBorder="1"/>
    <xf numFmtId="0" fontId="16" fillId="9" borderId="12" xfId="1" applyFont="1" applyFill="1" applyBorder="1" applyAlignment="1">
      <alignment horizontal="center"/>
    </xf>
    <xf numFmtId="0" fontId="9" fillId="9" borderId="5" xfId="1" applyFont="1" applyFill="1" applyBorder="1" applyAlignment="1">
      <alignment horizontal="left" indent="1"/>
    </xf>
    <xf numFmtId="178" fontId="9" fillId="9" borderId="5" xfId="2" applyNumberFormat="1" applyFont="1" applyFill="1" applyBorder="1"/>
    <xf numFmtId="178" fontId="14" fillId="9" borderId="2" xfId="2" applyNumberFormat="1" applyFont="1" applyFill="1" applyBorder="1"/>
    <xf numFmtId="41" fontId="28" fillId="4" borderId="23" xfId="1" applyNumberFormat="1" applyFont="1" applyFill="1" applyBorder="1"/>
    <xf numFmtId="0" fontId="12" fillId="4" borderId="13" xfId="0" applyFont="1" applyFill="1" applyBorder="1" applyAlignment="1">
      <alignment horizontal="left" wrapText="1" indent="2"/>
    </xf>
    <xf numFmtId="0" fontId="12" fillId="4" borderId="24" xfId="0" applyFont="1" applyFill="1" applyBorder="1" applyAlignment="1">
      <alignment horizontal="left" wrapText="1" indent="2"/>
    </xf>
    <xf numFmtId="0" fontId="14" fillId="9" borderId="20" xfId="1" applyFont="1" applyFill="1" applyBorder="1"/>
    <xf numFmtId="0" fontId="14" fillId="9" borderId="17" xfId="0" applyFont="1" applyFill="1" applyBorder="1" applyAlignment="1">
      <alignment horizontal="left" wrapText="1" indent="2"/>
    </xf>
    <xf numFmtId="41" fontId="12" fillId="9" borderId="20" xfId="3" applyNumberFormat="1" applyFont="1" applyFill="1" applyBorder="1" applyAlignment="1">
      <alignment horizontal="left"/>
    </xf>
    <xf numFmtId="41" fontId="12" fillId="9" borderId="12" xfId="3" applyNumberFormat="1" applyFont="1" applyFill="1" applyBorder="1" applyAlignment="1">
      <alignment horizontal="left"/>
    </xf>
    <xf numFmtId="41" fontId="12" fillId="9" borderId="16" xfId="3" applyNumberFormat="1" applyFont="1" applyFill="1" applyBorder="1" applyAlignment="1">
      <alignment horizontal="left"/>
    </xf>
    <xf numFmtId="41" fontId="12" fillId="9" borderId="17" xfId="3" applyNumberFormat="1" applyFont="1" applyFill="1" applyBorder="1" applyAlignment="1">
      <alignment horizontal="left"/>
    </xf>
    <xf numFmtId="41" fontId="9" fillId="16" borderId="12" xfId="2" applyNumberFormat="1" applyFont="1" applyFill="1" applyBorder="1"/>
    <xf numFmtId="41" fontId="9" fillId="16" borderId="16" xfId="2" applyNumberFormat="1" applyFont="1" applyFill="1" applyBorder="1"/>
    <xf numFmtId="0" fontId="28" fillId="30" borderId="20" xfId="0" applyFont="1" applyFill="1" applyBorder="1" applyAlignment="1">
      <alignment horizontal="left" indent="2"/>
    </xf>
    <xf numFmtId="0" fontId="28" fillId="30" borderId="12" xfId="0" applyFont="1" applyFill="1" applyBorder="1" applyAlignment="1">
      <alignment horizontal="left" indent="2"/>
    </xf>
    <xf numFmtId="0" fontId="23" fillId="9" borderId="2" xfId="1" applyFont="1" applyFill="1" applyBorder="1"/>
    <xf numFmtId="0" fontId="14" fillId="9" borderId="12" xfId="0" applyFont="1" applyFill="1" applyBorder="1" applyAlignment="1">
      <alignment horizontal="left" vertical="justify" indent="1"/>
    </xf>
    <xf numFmtId="0" fontId="9" fillId="10" borderId="12" xfId="1" applyFont="1" applyFill="1" applyBorder="1" applyAlignment="1">
      <alignment horizontal="right" wrapText="1" indent="3"/>
    </xf>
    <xf numFmtId="41" fontId="9" fillId="10" borderId="12" xfId="2" applyNumberFormat="1" applyFont="1" applyFill="1" applyBorder="1"/>
    <xf numFmtId="41" fontId="14" fillId="16" borderId="4" xfId="2" applyNumberFormat="1" applyFont="1" applyFill="1" applyBorder="1"/>
    <xf numFmtId="0" fontId="29" fillId="9" borderId="20" xfId="1" applyFont="1" applyFill="1" applyBorder="1" applyAlignment="1">
      <alignment horizontal="left" wrapText="1" indent="1"/>
    </xf>
    <xf numFmtId="169" fontId="9" fillId="9" borderId="12" xfId="2" applyNumberFormat="1" applyFont="1" applyFill="1" applyBorder="1"/>
    <xf numFmtId="0" fontId="14" fillId="9" borderId="0" xfId="1" applyFont="1" applyFill="1" applyBorder="1"/>
    <xf numFmtId="0" fontId="14" fillId="9" borderId="8" xfId="1" applyFont="1" applyFill="1" applyBorder="1" applyAlignment="1">
      <alignment horizontal="left"/>
    </xf>
    <xf numFmtId="41" fontId="9" fillId="9" borderId="35" xfId="1" applyNumberFormat="1" applyFont="1" applyFill="1" applyBorder="1"/>
    <xf numFmtId="0" fontId="44" fillId="30" borderId="20" xfId="0" applyFont="1" applyFill="1" applyBorder="1" applyAlignment="1">
      <alignment horizontal="left" indent="2"/>
    </xf>
    <xf numFmtId="41" fontId="9" fillId="10" borderId="20" xfId="2" applyNumberFormat="1" applyFont="1" applyFill="1" applyBorder="1"/>
    <xf numFmtId="41" fontId="9" fillId="16" borderId="20" xfId="2" applyNumberFormat="1" applyFont="1" applyFill="1" applyBorder="1"/>
    <xf numFmtId="41" fontId="9" fillId="16" borderId="2" xfId="2" applyNumberFormat="1" applyFont="1" applyFill="1" applyBorder="1"/>
    <xf numFmtId="0" fontId="9" fillId="9" borderId="16" xfId="1" applyFont="1" applyFill="1" applyBorder="1" applyAlignment="1">
      <alignment horizontal="left" indent="1"/>
    </xf>
    <xf numFmtId="0" fontId="9" fillId="9" borderId="2" xfId="1" applyFont="1" applyFill="1" applyBorder="1" applyAlignment="1">
      <alignment horizontal="left" indent="1"/>
    </xf>
    <xf numFmtId="0" fontId="14" fillId="3" borderId="1" xfId="1" applyFont="1" applyFill="1" applyBorder="1"/>
    <xf numFmtId="41" fontId="9" fillId="9" borderId="1" xfId="1" applyNumberFormat="1" applyFont="1" applyFill="1" applyBorder="1"/>
    <xf numFmtId="0" fontId="18" fillId="27" borderId="4" xfId="1" applyFont="1" applyFill="1" applyBorder="1"/>
    <xf numFmtId="41" fontId="14" fillId="27" borderId="4" xfId="1" applyNumberFormat="1" applyFont="1" applyFill="1" applyBorder="1" applyAlignment="1">
      <alignment horizontal="center"/>
    </xf>
    <xf numFmtId="169" fontId="10" fillId="27" borderId="4" xfId="1" applyNumberFormat="1" applyFont="1" applyFill="1" applyBorder="1"/>
    <xf numFmtId="172" fontId="12" fillId="27" borderId="4" xfId="2" applyNumberFormat="1" applyFont="1" applyFill="1" applyBorder="1"/>
    <xf numFmtId="0" fontId="18" fillId="14" borderId="20" xfId="1" applyFont="1" applyFill="1" applyBorder="1"/>
    <xf numFmtId="41" fontId="14" fillId="14" borderId="20" xfId="1" applyNumberFormat="1" applyFont="1" applyFill="1" applyBorder="1" applyAlignment="1">
      <alignment horizontal="center"/>
    </xf>
    <xf numFmtId="0" fontId="18" fillId="31" borderId="12" xfId="1" applyFont="1" applyFill="1" applyBorder="1"/>
    <xf numFmtId="41" fontId="14" fillId="31" borderId="12" xfId="1" applyNumberFormat="1" applyFont="1" applyFill="1" applyBorder="1" applyAlignment="1">
      <alignment horizontal="center"/>
    </xf>
    <xf numFmtId="169" fontId="10" fillId="31" borderId="12" xfId="1" applyNumberFormat="1" applyFont="1" applyFill="1" applyBorder="1"/>
    <xf numFmtId="172" fontId="12" fillId="31" borderId="12" xfId="2" applyNumberFormat="1" applyFont="1" applyFill="1" applyBorder="1"/>
    <xf numFmtId="43" fontId="35" fillId="31" borderId="12" xfId="2" applyNumberFormat="1" applyFont="1" applyFill="1" applyBorder="1"/>
    <xf numFmtId="0" fontId="16" fillId="31" borderId="12" xfId="0" applyFont="1" applyFill="1" applyBorder="1" applyAlignment="1">
      <alignment horizontal="left" wrapText="1" indent="2"/>
    </xf>
    <xf numFmtId="169" fontId="14" fillId="31" borderId="12" xfId="1" applyNumberFormat="1" applyFont="1" applyFill="1" applyBorder="1"/>
    <xf numFmtId="0" fontId="9" fillId="31" borderId="12" xfId="0" applyFont="1" applyFill="1" applyBorder="1" applyAlignment="1">
      <alignment horizontal="left" wrapText="1" indent="2"/>
    </xf>
    <xf numFmtId="41" fontId="9" fillId="31" borderId="12" xfId="2" applyNumberFormat="1" applyFont="1" applyFill="1" applyBorder="1"/>
    <xf numFmtId="41" fontId="9" fillId="31" borderId="12" xfId="1" applyNumberFormat="1" applyFont="1" applyFill="1" applyBorder="1" applyAlignment="1">
      <alignment horizontal="center"/>
    </xf>
    <xf numFmtId="0" fontId="14" fillId="31" borderId="16" xfId="1" applyFont="1" applyFill="1" applyBorder="1" applyAlignment="1">
      <alignment horizontal="left" indent="1"/>
    </xf>
    <xf numFmtId="41" fontId="14" fillId="31" borderId="16" xfId="2" applyNumberFormat="1" applyFont="1" applyFill="1" applyBorder="1"/>
    <xf numFmtId="41" fontId="9" fillId="31" borderId="16" xfId="2" applyNumberFormat="1" applyFont="1" applyFill="1" applyBorder="1"/>
    <xf numFmtId="43" fontId="35" fillId="31" borderId="16" xfId="2" applyNumberFormat="1" applyFont="1" applyFill="1" applyBorder="1"/>
    <xf numFmtId="0" fontId="14" fillId="31" borderId="4" xfId="1" applyFont="1" applyFill="1" applyBorder="1" applyAlignment="1">
      <alignment horizontal="left" indent="1"/>
    </xf>
    <xf numFmtId="41" fontId="18" fillId="31" borderId="4" xfId="1" applyNumberFormat="1" applyFont="1" applyFill="1" applyBorder="1" applyAlignment="1">
      <alignment horizontal="center"/>
    </xf>
    <xf numFmtId="41" fontId="9" fillId="31" borderId="4" xfId="2" applyNumberFormat="1" applyFont="1" applyFill="1" applyBorder="1"/>
    <xf numFmtId="171" fontId="9" fillId="31" borderId="4" xfId="1" applyNumberFormat="1" applyFont="1" applyFill="1" applyBorder="1"/>
    <xf numFmtId="41" fontId="9" fillId="31" borderId="4" xfId="1" applyNumberFormat="1" applyFont="1" applyFill="1" applyBorder="1"/>
    <xf numFmtId="43" fontId="35" fillId="31" borderId="4" xfId="2" applyNumberFormat="1" applyFont="1" applyFill="1" applyBorder="1"/>
    <xf numFmtId="0" fontId="14" fillId="31" borderId="2" xfId="1" applyFont="1" applyFill="1" applyBorder="1" applyAlignment="1">
      <alignment horizontal="left" indent="1"/>
    </xf>
    <xf numFmtId="0" fontId="14" fillId="31" borderId="20" xfId="1" applyFont="1" applyFill="1" applyBorder="1" applyAlignment="1">
      <alignment horizontal="left" indent="1"/>
    </xf>
    <xf numFmtId="41" fontId="18" fillId="31" borderId="20" xfId="1" applyNumberFormat="1" applyFont="1" applyFill="1" applyBorder="1" applyAlignment="1">
      <alignment horizontal="center"/>
    </xf>
    <xf numFmtId="41" fontId="9" fillId="31" borderId="20" xfId="2" applyNumberFormat="1" applyFont="1" applyFill="1" applyBorder="1"/>
    <xf numFmtId="171" fontId="9" fillId="31" borderId="20" xfId="1" applyNumberFormat="1" applyFont="1" applyFill="1" applyBorder="1"/>
    <xf numFmtId="41" fontId="9" fillId="31" borderId="20" xfId="1" applyNumberFormat="1" applyFont="1" applyFill="1" applyBorder="1"/>
    <xf numFmtId="43" fontId="35" fillId="31" borderId="20" xfId="2" applyNumberFormat="1" applyFont="1" applyFill="1" applyBorder="1"/>
    <xf numFmtId="0" fontId="42" fillId="31" borderId="12" xfId="1" applyFont="1" applyFill="1" applyBorder="1" applyAlignment="1">
      <alignment horizontal="center" wrapText="1"/>
    </xf>
    <xf numFmtId="0" fontId="14" fillId="31" borderId="12" xfId="1" applyFont="1" applyFill="1" applyBorder="1" applyAlignment="1">
      <alignment horizontal="left" indent="1"/>
    </xf>
    <xf numFmtId="41" fontId="18" fillId="31" borderId="12" xfId="1" applyNumberFormat="1" applyFont="1" applyFill="1" applyBorder="1" applyAlignment="1">
      <alignment horizontal="center"/>
    </xf>
    <xf numFmtId="171" fontId="9" fillId="31" borderId="12" xfId="1" applyNumberFormat="1" applyFont="1" applyFill="1" applyBorder="1"/>
    <xf numFmtId="41" fontId="9" fillId="31" borderId="12" xfId="1" applyNumberFormat="1" applyFont="1" applyFill="1" applyBorder="1"/>
    <xf numFmtId="0" fontId="14" fillId="31" borderId="12" xfId="1" applyFont="1" applyFill="1" applyBorder="1" applyAlignment="1">
      <alignment horizontal="center"/>
    </xf>
    <xf numFmtId="0" fontId="14" fillId="31" borderId="12" xfId="1" applyFont="1" applyFill="1" applyBorder="1"/>
    <xf numFmtId="0" fontId="14" fillId="31" borderId="12" xfId="1" applyFont="1" applyFill="1" applyBorder="1" applyAlignment="1">
      <alignment horizontal="left" indent="2"/>
    </xf>
    <xf numFmtId="0" fontId="9" fillId="31" borderId="12" xfId="1" applyFont="1" applyFill="1" applyBorder="1" applyAlignment="1">
      <alignment horizontal="left" indent="2"/>
    </xf>
    <xf numFmtId="172" fontId="9" fillId="31" borderId="12" xfId="2" applyNumberFormat="1" applyFont="1" applyFill="1" applyBorder="1"/>
    <xf numFmtId="0" fontId="14" fillId="31" borderId="16" xfId="1" applyFont="1" applyFill="1" applyBorder="1" applyAlignment="1">
      <alignment wrapText="1"/>
    </xf>
    <xf numFmtId="172" fontId="18" fillId="31" borderId="12" xfId="1" applyNumberFormat="1" applyFont="1" applyFill="1" applyBorder="1"/>
    <xf numFmtId="172" fontId="18" fillId="31" borderId="16" xfId="1" applyNumberFormat="1" applyFont="1" applyFill="1" applyBorder="1"/>
    <xf numFmtId="169" fontId="10" fillId="31" borderId="16" xfId="1" applyNumberFormat="1" applyFont="1" applyFill="1" applyBorder="1"/>
    <xf numFmtId="41" fontId="14" fillId="31" borderId="16" xfId="1" applyNumberFormat="1" applyFont="1" applyFill="1" applyBorder="1" applyAlignment="1">
      <alignment horizontal="center"/>
    </xf>
    <xf numFmtId="172" fontId="12" fillId="31" borderId="16" xfId="2" applyNumberFormat="1" applyFont="1" applyFill="1" applyBorder="1"/>
    <xf numFmtId="0" fontId="9" fillId="31" borderId="20" xfId="1" applyFont="1" applyFill="1" applyBorder="1" applyAlignment="1">
      <alignment horizontal="left" vertical="top" wrapText="1" indent="2"/>
    </xf>
    <xf numFmtId="0" fontId="9" fillId="31" borderId="10" xfId="1" applyFont="1" applyFill="1" applyBorder="1" applyAlignment="1">
      <alignment horizontal="left" indent="2"/>
    </xf>
    <xf numFmtId="0" fontId="14" fillId="31" borderId="10" xfId="1" applyFont="1" applyFill="1" applyBorder="1" applyAlignment="1">
      <alignment wrapText="1"/>
    </xf>
    <xf numFmtId="172" fontId="18" fillId="31" borderId="10" xfId="1" applyNumberFormat="1" applyFont="1" applyFill="1" applyBorder="1"/>
    <xf numFmtId="41" fontId="9" fillId="31" borderId="10" xfId="2" applyNumberFormat="1" applyFont="1" applyFill="1" applyBorder="1"/>
    <xf numFmtId="169" fontId="10" fillId="31" borderId="10" xfId="1" applyNumberFormat="1" applyFont="1" applyFill="1" applyBorder="1"/>
    <xf numFmtId="41" fontId="14" fillId="31" borderId="10" xfId="1" applyNumberFormat="1" applyFont="1" applyFill="1" applyBorder="1" applyAlignment="1">
      <alignment horizontal="center"/>
    </xf>
    <xf numFmtId="172" fontId="12" fillId="31" borderId="10" xfId="2" applyNumberFormat="1" applyFont="1" applyFill="1" applyBorder="1"/>
    <xf numFmtId="43" fontId="35" fillId="31" borderId="10" xfId="2" applyNumberFormat="1" applyFont="1" applyFill="1" applyBorder="1"/>
    <xf numFmtId="0" fontId="21" fillId="29" borderId="21" xfId="1" applyFont="1" applyFill="1" applyBorder="1"/>
    <xf numFmtId="2" fontId="19" fillId="9" borderId="2" xfId="1" applyNumberFormat="1" applyFont="1" applyFill="1" applyBorder="1" applyAlignment="1">
      <alignment horizontal="center"/>
    </xf>
    <xf numFmtId="172" fontId="19" fillId="9" borderId="2" xfId="1" applyNumberFormat="1" applyFont="1" applyFill="1" applyBorder="1" applyAlignment="1">
      <alignment horizontal="center"/>
    </xf>
    <xf numFmtId="0" fontId="18" fillId="9" borderId="4" xfId="1" applyFont="1" applyFill="1" applyBorder="1" applyAlignment="1">
      <alignment horizontal="left" wrapText="1" indent="1"/>
    </xf>
    <xf numFmtId="172" fontId="18" fillId="9" borderId="4" xfId="2" applyNumberFormat="1" applyFont="1" applyFill="1" applyBorder="1" applyAlignment="1">
      <alignment horizontal="right"/>
    </xf>
    <xf numFmtId="170" fontId="18" fillId="9" borderId="4" xfId="2" applyNumberFormat="1" applyFont="1" applyFill="1" applyBorder="1"/>
    <xf numFmtId="172" fontId="18" fillId="9" borderId="20" xfId="2" applyNumberFormat="1" applyFont="1" applyFill="1" applyBorder="1" applyAlignment="1">
      <alignment horizontal="right"/>
    </xf>
    <xf numFmtId="172" fontId="18" fillId="9" borderId="4" xfId="1" applyNumberFormat="1" applyFont="1" applyFill="1" applyBorder="1"/>
    <xf numFmtId="0" fontId="18" fillId="4" borderId="2" xfId="1" applyFont="1" applyFill="1" applyBorder="1" applyAlignment="1">
      <alignment horizontal="left" indent="1"/>
    </xf>
    <xf numFmtId="0" fontId="18" fillId="17" borderId="2" xfId="1" applyFont="1" applyFill="1" applyBorder="1" applyAlignment="1">
      <alignment horizontal="left" indent="1"/>
    </xf>
    <xf numFmtId="41" fontId="9" fillId="17" borderId="2" xfId="1" applyNumberFormat="1" applyFont="1" applyFill="1" applyBorder="1"/>
    <xf numFmtId="0" fontId="19" fillId="17" borderId="2" xfId="1" applyFont="1" applyFill="1" applyBorder="1"/>
    <xf numFmtId="0" fontId="18" fillId="17" borderId="4" xfId="1" applyFont="1" applyFill="1" applyBorder="1" applyAlignment="1">
      <alignment horizontal="left" wrapText="1" indent="1"/>
    </xf>
    <xf numFmtId="0" fontId="18" fillId="17" borderId="4" xfId="1" applyFont="1" applyFill="1" applyBorder="1" applyAlignment="1">
      <alignment horizontal="left" indent="1"/>
    </xf>
    <xf numFmtId="172" fontId="18" fillId="17" borderId="4" xfId="1" applyNumberFormat="1" applyFont="1" applyFill="1" applyBorder="1"/>
    <xf numFmtId="0" fontId="29" fillId="17" borderId="20" xfId="0" applyFont="1" applyFill="1" applyBorder="1" applyAlignment="1">
      <alignment horizontal="center"/>
    </xf>
    <xf numFmtId="0" fontId="9" fillId="17" borderId="20" xfId="0" applyFont="1" applyFill="1" applyBorder="1" applyAlignment="1">
      <alignment horizontal="left" wrapText="1" indent="2"/>
    </xf>
    <xf numFmtId="41" fontId="9" fillId="17" borderId="20" xfId="2" applyNumberFormat="1" applyFont="1" applyFill="1" applyBorder="1"/>
    <xf numFmtId="41" fontId="12" fillId="17" borderId="20" xfId="1" applyNumberFormat="1" applyFont="1" applyFill="1" applyBorder="1"/>
    <xf numFmtId="171" fontId="14" fillId="17" borderId="20" xfId="1" applyNumberFormat="1" applyFont="1" applyFill="1" applyBorder="1"/>
    <xf numFmtId="41" fontId="14" fillId="17" borderId="20" xfId="1" applyNumberFormat="1" applyFont="1" applyFill="1" applyBorder="1" applyAlignment="1">
      <alignment horizontal="right"/>
    </xf>
    <xf numFmtId="171" fontId="14" fillId="17" borderId="12" xfId="1" applyNumberFormat="1" applyFont="1" applyFill="1" applyBorder="1"/>
    <xf numFmtId="41" fontId="14" fillId="17" borderId="12" xfId="1" applyNumberFormat="1" applyFont="1" applyFill="1" applyBorder="1" applyAlignment="1">
      <alignment horizontal="right"/>
    </xf>
    <xf numFmtId="41" fontId="12" fillId="17" borderId="12" xfId="1" applyNumberFormat="1" applyFont="1" applyFill="1" applyBorder="1"/>
    <xf numFmtId="0" fontId="14" fillId="17" borderId="2" xfId="1" applyFont="1" applyFill="1" applyBorder="1" applyAlignment="1">
      <alignment horizontal="right" wrapText="1" indent="3"/>
    </xf>
    <xf numFmtId="0" fontId="14" fillId="17" borderId="12" xfId="0" applyFont="1" applyFill="1" applyBorder="1" applyAlignment="1">
      <alignment horizontal="left" wrapText="1" indent="2"/>
    </xf>
    <xf numFmtId="41" fontId="14" fillId="17" borderId="12" xfId="2" applyNumberFormat="1" applyFont="1" applyFill="1" applyBorder="1"/>
    <xf numFmtId="0" fontId="11" fillId="17" borderId="12" xfId="1" applyFont="1" applyFill="1" applyBorder="1" applyAlignment="1">
      <alignment horizontal="left" indent="1"/>
    </xf>
    <xf numFmtId="0" fontId="10" fillId="17" borderId="12" xfId="1" applyFont="1" applyFill="1" applyBorder="1" applyAlignment="1">
      <alignment horizontal="left" indent="1"/>
    </xf>
    <xf numFmtId="172" fontId="9" fillId="17" borderId="12" xfId="1" applyNumberFormat="1" applyFont="1" applyFill="1" applyBorder="1"/>
    <xf numFmtId="0" fontId="19" fillId="17" borderId="12" xfId="1" applyFont="1" applyFill="1" applyBorder="1" applyAlignment="1">
      <alignment horizontal="left" indent="2"/>
    </xf>
    <xf numFmtId="41" fontId="9" fillId="17" borderId="12" xfId="1" applyNumberFormat="1" applyFont="1" applyFill="1" applyBorder="1"/>
    <xf numFmtId="0" fontId="29" fillId="17" borderId="16" xfId="1" applyFont="1" applyFill="1" applyBorder="1" applyAlignment="1">
      <alignment wrapText="1"/>
    </xf>
    <xf numFmtId="172" fontId="9" fillId="17" borderId="16" xfId="1" applyNumberFormat="1" applyFont="1" applyFill="1" applyBorder="1"/>
    <xf numFmtId="0" fontId="9" fillId="9" borderId="20" xfId="1" applyFont="1" applyFill="1" applyBorder="1"/>
    <xf numFmtId="41" fontId="9" fillId="9" borderId="16" xfId="1" applyNumberFormat="1" applyFont="1" applyFill="1" applyBorder="1"/>
    <xf numFmtId="167" fontId="14" fillId="9" borderId="4" xfId="4" applyNumberFormat="1" applyFont="1" applyFill="1" applyBorder="1"/>
    <xf numFmtId="41" fontId="14" fillId="9" borderId="20" xfId="3" applyNumberFormat="1" applyFont="1" applyFill="1" applyBorder="1" applyAlignment="1">
      <alignment horizontal="right"/>
    </xf>
    <xf numFmtId="0" fontId="14" fillId="9" borderId="4" xfId="1" applyFont="1" applyFill="1" applyBorder="1" applyAlignment="1">
      <alignment horizontal="right" wrapText="1" indent="3"/>
    </xf>
    <xf numFmtId="41" fontId="14" fillId="9" borderId="4" xfId="3" applyNumberFormat="1" applyFont="1" applyFill="1" applyBorder="1" applyAlignment="1">
      <alignment horizontal="right"/>
    </xf>
    <xf numFmtId="0" fontId="9" fillId="9" borderId="2" xfId="1" applyFont="1" applyFill="1" applyBorder="1" applyAlignment="1">
      <alignment horizontal="left" wrapText="1" indent="1"/>
    </xf>
    <xf numFmtId="0" fontId="14" fillId="9" borderId="4" xfId="1" applyFont="1" applyFill="1" applyBorder="1"/>
    <xf numFmtId="0" fontId="14" fillId="12" borderId="20" xfId="1" applyFont="1" applyFill="1" applyBorder="1" applyAlignment="1">
      <alignment horizontal="left" indent="1"/>
    </xf>
    <xf numFmtId="167" fontId="14" fillId="12" borderId="20" xfId="4" applyNumberFormat="1" applyFont="1" applyFill="1" applyBorder="1"/>
    <xf numFmtId="0" fontId="14" fillId="12" borderId="20" xfId="1" applyFont="1" applyFill="1" applyBorder="1"/>
    <xf numFmtId="43" fontId="35" fillId="12" borderId="20" xfId="2" applyNumberFormat="1" applyFont="1" applyFill="1" applyBorder="1"/>
    <xf numFmtId="0" fontId="14" fillId="12" borderId="16" xfId="1" applyFont="1" applyFill="1" applyBorder="1" applyAlignment="1">
      <alignment horizontal="left" wrapText="1" indent="1"/>
    </xf>
    <xf numFmtId="0" fontId="14" fillId="12" borderId="16" xfId="1" applyFont="1" applyFill="1" applyBorder="1" applyAlignment="1">
      <alignment horizontal="left" indent="1"/>
    </xf>
    <xf numFmtId="167" fontId="14" fillId="12" borderId="16" xfId="4" applyNumberFormat="1" applyFont="1" applyFill="1" applyBorder="1"/>
    <xf numFmtId="0" fontId="14" fillId="12" borderId="16" xfId="1" applyFont="1" applyFill="1" applyBorder="1"/>
    <xf numFmtId="43" fontId="35" fillId="12" borderId="16" xfId="2" applyNumberFormat="1" applyFont="1" applyFill="1" applyBorder="1"/>
    <xf numFmtId="0" fontId="18" fillId="12" borderId="4" xfId="1" applyFont="1" applyFill="1" applyBorder="1" applyAlignment="1">
      <alignment horizontal="left" wrapText="1" indent="1"/>
    </xf>
    <xf numFmtId="41" fontId="18" fillId="12" borderId="4" xfId="1" applyNumberFormat="1" applyFont="1" applyFill="1" applyBorder="1"/>
    <xf numFmtId="0" fontId="29" fillId="12" borderId="20" xfId="0" applyFont="1" applyFill="1" applyBorder="1" applyAlignment="1">
      <alignment horizontal="center"/>
    </xf>
    <xf numFmtId="0" fontId="18" fillId="12" borderId="20" xfId="1" applyFont="1" applyFill="1" applyBorder="1" applyAlignment="1">
      <alignment horizontal="left" wrapText="1" indent="1"/>
    </xf>
    <xf numFmtId="0" fontId="16" fillId="12" borderId="12" xfId="0" applyFont="1" applyFill="1" applyBorder="1" applyAlignment="1">
      <alignment horizontal="left" indent="1"/>
    </xf>
    <xf numFmtId="171" fontId="14" fillId="12" borderId="12" xfId="1" applyNumberFormat="1" applyFont="1" applyFill="1" applyBorder="1"/>
    <xf numFmtId="41" fontId="14" fillId="12" borderId="12" xfId="1" applyNumberFormat="1" applyFont="1" applyFill="1" applyBorder="1" applyAlignment="1">
      <alignment horizontal="right"/>
    </xf>
    <xf numFmtId="43" fontId="35" fillId="12" borderId="12" xfId="2" applyNumberFormat="1" applyFont="1" applyFill="1" applyBorder="1"/>
    <xf numFmtId="0" fontId="9" fillId="12" borderId="12" xfId="1" applyFont="1" applyFill="1" applyBorder="1" applyAlignment="1">
      <alignment horizontal="left" wrapText="1" indent="3"/>
    </xf>
    <xf numFmtId="0" fontId="9" fillId="12" borderId="12" xfId="1" applyFont="1" applyFill="1" applyBorder="1" applyAlignment="1">
      <alignment horizontal="right" wrapText="1" indent="3"/>
    </xf>
    <xf numFmtId="0" fontId="14" fillId="12" borderId="2" xfId="1" applyFont="1" applyFill="1" applyBorder="1" applyAlignment="1">
      <alignment horizontal="right" wrapText="1" indent="3"/>
    </xf>
    <xf numFmtId="0" fontId="14" fillId="12" borderId="12" xfId="0" applyFont="1" applyFill="1" applyBorder="1" applyAlignment="1">
      <alignment horizontal="left" wrapText="1" indent="2"/>
    </xf>
    <xf numFmtId="41" fontId="14" fillId="12" borderId="12" xfId="2" applyNumberFormat="1" applyFont="1" applyFill="1" applyBorder="1"/>
    <xf numFmtId="0" fontId="20" fillId="12" borderId="12" xfId="1" applyFont="1" applyFill="1" applyBorder="1" applyAlignment="1">
      <alignment horizontal="left" wrapText="1" indent="1"/>
    </xf>
    <xf numFmtId="0" fontId="18" fillId="12" borderId="12" xfId="0" applyFont="1" applyFill="1" applyBorder="1" applyAlignment="1">
      <alignment horizontal="left" indent="1"/>
    </xf>
    <xf numFmtId="0" fontId="14" fillId="33" borderId="20" xfId="1" applyFont="1" applyFill="1" applyBorder="1" applyAlignment="1">
      <alignment horizontal="left" indent="2"/>
    </xf>
    <xf numFmtId="0" fontId="18" fillId="33" borderId="20" xfId="1" applyFont="1" applyFill="1" applyBorder="1" applyAlignment="1">
      <alignment horizontal="left" wrapText="1" indent="1"/>
    </xf>
    <xf numFmtId="41" fontId="14" fillId="33" borderId="20" xfId="1" applyNumberFormat="1" applyFont="1" applyFill="1" applyBorder="1"/>
    <xf numFmtId="0" fontId="9" fillId="33" borderId="20" xfId="1" applyFont="1" applyFill="1" applyBorder="1" applyAlignment="1">
      <alignment horizontal="left" vertical="top" wrapText="1" indent="2"/>
    </xf>
    <xf numFmtId="0" fontId="19" fillId="33" borderId="12" xfId="1" applyFont="1" applyFill="1" applyBorder="1" applyAlignment="1">
      <alignment horizontal="left" wrapText="1" indent="2"/>
    </xf>
    <xf numFmtId="41" fontId="19" fillId="33" borderId="12" xfId="1" applyNumberFormat="1" applyFont="1" applyFill="1" applyBorder="1"/>
    <xf numFmtId="0" fontId="14" fillId="33" borderId="12" xfId="1" applyFont="1" applyFill="1" applyBorder="1" applyAlignment="1">
      <alignment horizontal="left" indent="2"/>
    </xf>
    <xf numFmtId="0" fontId="14" fillId="33" borderId="16" xfId="1" applyFont="1" applyFill="1" applyBorder="1" applyAlignment="1">
      <alignment wrapText="1"/>
    </xf>
    <xf numFmtId="41" fontId="18" fillId="33" borderId="12" xfId="1" applyNumberFormat="1" applyFont="1" applyFill="1" applyBorder="1"/>
    <xf numFmtId="0" fontId="18" fillId="33" borderId="12" xfId="1" applyFont="1" applyFill="1" applyBorder="1" applyAlignment="1">
      <alignment horizontal="left" wrapText="1" indent="1"/>
    </xf>
    <xf numFmtId="41" fontId="14" fillId="33" borderId="12" xfId="1" applyNumberFormat="1" applyFont="1" applyFill="1" applyBorder="1"/>
    <xf numFmtId="0" fontId="9" fillId="33" borderId="10" xfId="1" applyFont="1" applyFill="1" applyBorder="1" applyAlignment="1">
      <alignment horizontal="left" indent="2"/>
    </xf>
    <xf numFmtId="3" fontId="9" fillId="33" borderId="10" xfId="1" applyNumberFormat="1" applyFont="1" applyFill="1" applyBorder="1" applyAlignment="1">
      <alignment horizontal="left" indent="2"/>
    </xf>
    <xf numFmtId="0" fontId="9" fillId="7" borderId="12" xfId="1" applyFont="1" applyFill="1" applyBorder="1" applyAlignment="1">
      <alignment horizontal="left" wrapText="1" indent="3"/>
    </xf>
    <xf numFmtId="0" fontId="9" fillId="7" borderId="12" xfId="1" applyFont="1" applyFill="1" applyBorder="1" applyAlignment="1">
      <alignment horizontal="right" wrapText="1" indent="3"/>
    </xf>
    <xf numFmtId="0" fontId="9" fillId="21" borderId="12" xfId="1" applyFont="1" applyFill="1" applyBorder="1" applyAlignment="1">
      <alignment horizontal="left" indent="2"/>
    </xf>
    <xf numFmtId="0" fontId="14" fillId="21" borderId="12" xfId="0" applyFont="1" applyFill="1" applyBorder="1" applyAlignment="1">
      <alignment horizontal="left" indent="2"/>
    </xf>
    <xf numFmtId="0" fontId="9" fillId="21" borderId="12" xfId="1" applyFont="1" applyFill="1" applyBorder="1" applyAlignment="1">
      <alignment horizontal="left" wrapText="1" indent="2"/>
    </xf>
    <xf numFmtId="41" fontId="18" fillId="9" borderId="12" xfId="1" applyNumberFormat="1" applyFont="1" applyFill="1" applyBorder="1" applyAlignment="1">
      <alignment horizontal="right"/>
    </xf>
    <xf numFmtId="172" fontId="9" fillId="9" borderId="12" xfId="2" applyNumberFormat="1" applyFont="1" applyFill="1" applyBorder="1" applyAlignment="1">
      <alignment horizontal="center"/>
    </xf>
    <xf numFmtId="0" fontId="14" fillId="9" borderId="16" xfId="0" applyFont="1" applyFill="1" applyBorder="1" applyAlignment="1">
      <alignment horizontal="left" indent="2"/>
    </xf>
    <xf numFmtId="0" fontId="14" fillId="29" borderId="2" xfId="1" applyFont="1" applyFill="1" applyBorder="1" applyAlignment="1">
      <alignment horizontal="left" indent="1"/>
    </xf>
    <xf numFmtId="41" fontId="14" fillId="29" borderId="2" xfId="1" applyNumberFormat="1" applyFont="1" applyFill="1" applyBorder="1"/>
    <xf numFmtId="167" fontId="14" fillId="29" borderId="2" xfId="4" applyNumberFormat="1" applyFont="1" applyFill="1" applyBorder="1"/>
    <xf numFmtId="0" fontId="14" fillId="29" borderId="4" xfId="1" applyFont="1" applyFill="1" applyBorder="1" applyAlignment="1">
      <alignment horizontal="left" wrapText="1" indent="1"/>
    </xf>
    <xf numFmtId="0" fontId="18" fillId="29" borderId="4" xfId="1" applyFont="1" applyFill="1" applyBorder="1" applyAlignment="1">
      <alignment horizontal="left" indent="1"/>
    </xf>
    <xf numFmtId="41" fontId="14" fillId="29" borderId="4" xfId="1" applyNumberFormat="1" applyFont="1" applyFill="1" applyBorder="1"/>
    <xf numFmtId="0" fontId="29" fillId="29" borderId="20" xfId="0" applyFont="1" applyFill="1" applyBorder="1" applyAlignment="1">
      <alignment horizontal="center"/>
    </xf>
    <xf numFmtId="0" fontId="9" fillId="29" borderId="20" xfId="0" applyFont="1" applyFill="1" applyBorder="1" applyAlignment="1">
      <alignment horizontal="left" wrapText="1" indent="2"/>
    </xf>
    <xf numFmtId="41" fontId="9" fillId="29" borderId="20" xfId="2" applyNumberFormat="1" applyFont="1" applyFill="1" applyBorder="1"/>
    <xf numFmtId="41" fontId="14" fillId="29" borderId="20" xfId="1" applyNumberFormat="1" applyFont="1" applyFill="1" applyBorder="1" applyAlignment="1">
      <alignment horizontal="right"/>
    </xf>
    <xf numFmtId="0" fontId="16" fillId="29" borderId="12" xfId="0" applyFont="1" applyFill="1" applyBorder="1" applyAlignment="1">
      <alignment horizontal="left" indent="1"/>
    </xf>
    <xf numFmtId="0" fontId="9" fillId="29" borderId="12" xfId="0" applyFont="1" applyFill="1" applyBorder="1" applyAlignment="1">
      <alignment horizontal="left" wrapText="1" indent="2"/>
    </xf>
    <xf numFmtId="41" fontId="9" fillId="29" borderId="12" xfId="2" applyNumberFormat="1" applyFont="1" applyFill="1" applyBorder="1"/>
    <xf numFmtId="41" fontId="14" fillId="29" borderId="12" xfId="1" applyNumberFormat="1" applyFont="1" applyFill="1" applyBorder="1" applyAlignment="1">
      <alignment horizontal="right"/>
    </xf>
    <xf numFmtId="0" fontId="16" fillId="29" borderId="12" xfId="0" applyFont="1" applyFill="1" applyBorder="1" applyAlignment="1">
      <alignment horizontal="left" wrapText="1" indent="2"/>
    </xf>
    <xf numFmtId="0" fontId="9" fillId="29" borderId="12" xfId="1" applyFont="1" applyFill="1" applyBorder="1" applyAlignment="1">
      <alignment horizontal="left" wrapText="1" indent="3"/>
    </xf>
    <xf numFmtId="0" fontId="9" fillId="29" borderId="12" xfId="1" applyFont="1" applyFill="1" applyBorder="1" applyAlignment="1">
      <alignment horizontal="right" wrapText="1" indent="3"/>
    </xf>
    <xf numFmtId="0" fontId="14" fillId="29" borderId="12" xfId="0" applyFont="1" applyFill="1" applyBorder="1" applyAlignment="1">
      <alignment horizontal="left" wrapText="1" indent="2"/>
    </xf>
    <xf numFmtId="41" fontId="14" fillId="29" borderId="12" xfId="2" applyNumberFormat="1" applyFont="1" applyFill="1" applyBorder="1"/>
    <xf numFmtId="41" fontId="28" fillId="29" borderId="12" xfId="1" applyNumberFormat="1" applyFont="1" applyFill="1" applyBorder="1"/>
    <xf numFmtId="0" fontId="18" fillId="29" borderId="12" xfId="1" applyFont="1" applyFill="1" applyBorder="1" applyAlignment="1">
      <alignment horizontal="left" wrapText="1" indent="1"/>
    </xf>
    <xf numFmtId="0" fontId="15" fillId="29" borderId="12" xfId="1" applyFont="1" applyFill="1" applyBorder="1" applyAlignment="1">
      <alignment horizontal="left" wrapText="1" indent="2"/>
    </xf>
    <xf numFmtId="0" fontId="14" fillId="29" borderId="12" xfId="1" applyFont="1" applyFill="1" applyBorder="1" applyAlignment="1">
      <alignment horizontal="left" indent="2"/>
    </xf>
    <xf numFmtId="0" fontId="14" fillId="29" borderId="16" xfId="1" applyFont="1" applyFill="1" applyBorder="1" applyAlignment="1">
      <alignment wrapText="1"/>
    </xf>
    <xf numFmtId="41" fontId="18" fillId="29" borderId="12" xfId="1" applyNumberFormat="1" applyFont="1" applyFill="1" applyBorder="1" applyAlignment="1">
      <alignment horizontal="right"/>
    </xf>
    <xf numFmtId="0" fontId="14" fillId="29" borderId="10" xfId="1" applyFont="1" applyFill="1" applyBorder="1" applyAlignment="1">
      <alignment wrapText="1"/>
    </xf>
    <xf numFmtId="41" fontId="18" fillId="29" borderId="10" xfId="1" applyNumberFormat="1" applyFont="1" applyFill="1" applyBorder="1" applyAlignment="1">
      <alignment horizontal="right"/>
    </xf>
    <xf numFmtId="0" fontId="14" fillId="29" borderId="20" xfId="1" applyFont="1" applyFill="1" applyBorder="1" applyAlignment="1">
      <alignment horizontal="left" indent="2"/>
    </xf>
    <xf numFmtId="0" fontId="14" fillId="29" borderId="2" xfId="1" applyFont="1" applyFill="1" applyBorder="1" applyAlignment="1">
      <alignment wrapText="1"/>
    </xf>
    <xf numFmtId="41" fontId="18" fillId="29" borderId="2" xfId="1" applyNumberFormat="1" applyFont="1" applyFill="1" applyBorder="1" applyAlignment="1">
      <alignment horizontal="right"/>
    </xf>
    <xf numFmtId="169" fontId="14" fillId="29" borderId="2" xfId="1" applyNumberFormat="1" applyFont="1" applyFill="1" applyBorder="1"/>
    <xf numFmtId="169" fontId="10" fillId="29" borderId="2" xfId="1" applyNumberFormat="1" applyFont="1" applyFill="1" applyBorder="1"/>
    <xf numFmtId="172" fontId="12" fillId="29" borderId="2" xfId="2" applyNumberFormat="1" applyFont="1" applyFill="1" applyBorder="1"/>
    <xf numFmtId="0" fontId="9" fillId="29" borderId="20" xfId="1" applyFont="1" applyFill="1" applyBorder="1" applyAlignment="1">
      <alignment horizontal="left" vertical="top" wrapText="1" indent="2"/>
    </xf>
    <xf numFmtId="0" fontId="9" fillId="29" borderId="16" xfId="1" applyFont="1" applyFill="1" applyBorder="1" applyAlignment="1">
      <alignment wrapText="1"/>
    </xf>
    <xf numFmtId="41" fontId="19" fillId="29" borderId="16" xfId="1" applyNumberFormat="1" applyFont="1" applyFill="1" applyBorder="1" applyAlignment="1">
      <alignment horizontal="right"/>
    </xf>
    <xf numFmtId="169" fontId="9" fillId="29" borderId="16" xfId="1" applyNumberFormat="1" applyFont="1" applyFill="1" applyBorder="1"/>
    <xf numFmtId="169" fontId="12" fillId="29" borderId="16" xfId="1" applyNumberFormat="1" applyFont="1" applyFill="1" applyBorder="1"/>
    <xf numFmtId="172" fontId="12" fillId="29" borderId="16" xfId="2" applyNumberFormat="1" applyFont="1" applyFill="1" applyBorder="1"/>
    <xf numFmtId="41" fontId="18" fillId="29" borderId="16" xfId="1" applyNumberFormat="1" applyFont="1" applyFill="1" applyBorder="1" applyAlignment="1">
      <alignment horizontal="right"/>
    </xf>
    <xf numFmtId="169" fontId="14" fillId="29" borderId="16" xfId="1" applyNumberFormat="1" applyFont="1" applyFill="1" applyBorder="1"/>
    <xf numFmtId="169" fontId="10" fillId="29" borderId="16" xfId="1" applyNumberFormat="1" applyFont="1" applyFill="1" applyBorder="1"/>
    <xf numFmtId="0" fontId="9" fillId="29" borderId="10" xfId="1" applyFont="1" applyFill="1" applyBorder="1" applyAlignment="1">
      <alignment horizontal="left" indent="2"/>
    </xf>
    <xf numFmtId="169" fontId="14" fillId="29" borderId="10" xfId="1" applyNumberFormat="1" applyFont="1" applyFill="1" applyBorder="1"/>
    <xf numFmtId="169" fontId="10" fillId="29" borderId="10" xfId="1" applyNumberFormat="1" applyFont="1" applyFill="1" applyBorder="1"/>
    <xf numFmtId="172" fontId="12" fillId="29" borderId="10" xfId="2" applyNumberFormat="1" applyFont="1" applyFill="1" applyBorder="1"/>
    <xf numFmtId="0" fontId="9" fillId="9" borderId="16" xfId="0" applyFont="1" applyFill="1" applyBorder="1" applyAlignment="1">
      <alignment horizontal="left" indent="2"/>
    </xf>
    <xf numFmtId="172" fontId="9" fillId="9" borderId="16" xfId="2" applyNumberFormat="1" applyFont="1" applyFill="1" applyBorder="1" applyAlignment="1">
      <alignment horizontal="center"/>
    </xf>
    <xf numFmtId="0" fontId="10" fillId="9" borderId="40" xfId="0" applyFont="1" applyFill="1" applyBorder="1" applyAlignment="1">
      <alignment horizontal="left" wrapText="1" indent="2"/>
    </xf>
    <xf numFmtId="0" fontId="14" fillId="9" borderId="4" xfId="0" applyFont="1" applyFill="1" applyBorder="1" applyAlignment="1">
      <alignment horizontal="left" indent="2"/>
    </xf>
    <xf numFmtId="0" fontId="18" fillId="9" borderId="2" xfId="1" applyFont="1" applyFill="1" applyBorder="1" applyAlignment="1">
      <alignment horizontal="left" wrapText="1" indent="1"/>
    </xf>
    <xf numFmtId="0" fontId="14" fillId="9" borderId="12" xfId="0" applyFont="1" applyFill="1" applyBorder="1" applyAlignment="1">
      <alignment horizontal="left" indent="2"/>
    </xf>
    <xf numFmtId="0" fontId="14" fillId="9" borderId="20" xfId="0" applyFont="1" applyFill="1" applyBorder="1" applyAlignment="1">
      <alignment horizontal="left" indent="2"/>
    </xf>
    <xf numFmtId="0" fontId="14" fillId="34" borderId="2" xfId="1" applyFont="1" applyFill="1" applyBorder="1" applyAlignment="1">
      <alignment horizontal="left" indent="1"/>
    </xf>
    <xf numFmtId="0" fontId="14" fillId="6" borderId="2" xfId="1" applyFont="1" applyFill="1" applyBorder="1" applyAlignment="1">
      <alignment horizontal="left" indent="1"/>
    </xf>
    <xf numFmtId="167" fontId="14" fillId="6" borderId="2" xfId="4" applyNumberFormat="1" applyFont="1" applyFill="1" applyBorder="1"/>
    <xf numFmtId="3" fontId="9" fillId="6" borderId="2" xfId="1" applyNumberFormat="1" applyFont="1" applyFill="1" applyBorder="1"/>
    <xf numFmtId="0" fontId="14" fillId="6" borderId="4" xfId="1" applyFont="1" applyFill="1" applyBorder="1" applyAlignment="1">
      <alignment horizontal="left" wrapText="1" indent="1"/>
    </xf>
    <xf numFmtId="0" fontId="18" fillId="6" borderId="4" xfId="1" applyFont="1" applyFill="1" applyBorder="1" applyAlignment="1">
      <alignment horizontal="left" wrapText="1" indent="1"/>
    </xf>
    <xf numFmtId="0" fontId="29" fillId="6" borderId="20" xfId="0" applyFont="1" applyFill="1" applyBorder="1" applyAlignment="1">
      <alignment horizontal="center"/>
    </xf>
    <xf numFmtId="0" fontId="9" fillId="6" borderId="20" xfId="0" applyFont="1" applyFill="1" applyBorder="1" applyAlignment="1">
      <alignment horizontal="left" wrapText="1" indent="2"/>
    </xf>
    <xf numFmtId="41" fontId="9" fillId="6" borderId="20" xfId="2" applyNumberFormat="1" applyFont="1" applyFill="1" applyBorder="1"/>
    <xf numFmtId="41" fontId="14" fillId="6" borderId="20" xfId="1" applyNumberFormat="1" applyFont="1" applyFill="1" applyBorder="1"/>
    <xf numFmtId="171" fontId="14" fillId="6" borderId="20" xfId="1" applyNumberFormat="1" applyFont="1" applyFill="1" applyBorder="1"/>
    <xf numFmtId="41" fontId="14" fillId="6" borderId="20" xfId="1" applyNumberFormat="1" applyFont="1" applyFill="1" applyBorder="1" applyAlignment="1">
      <alignment horizontal="right"/>
    </xf>
    <xf numFmtId="0" fontId="9" fillId="6" borderId="12" xfId="1" applyFont="1" applyFill="1" applyBorder="1" applyAlignment="1">
      <alignment horizontal="left" wrapText="1" indent="3"/>
    </xf>
    <xf numFmtId="0" fontId="9" fillId="6" borderId="12" xfId="1" applyFont="1" applyFill="1" applyBorder="1" applyAlignment="1">
      <alignment horizontal="right" wrapText="1" indent="3"/>
    </xf>
    <xf numFmtId="0" fontId="18" fillId="6" borderId="12" xfId="1" applyFont="1" applyFill="1" applyBorder="1" applyAlignment="1">
      <alignment horizontal="left" wrapText="1" indent="1"/>
    </xf>
    <xf numFmtId="0" fontId="10" fillId="6" borderId="67" xfId="0" applyFont="1" applyFill="1" applyBorder="1" applyAlignment="1">
      <alignment horizontal="left" wrapText="1" indent="2"/>
    </xf>
    <xf numFmtId="0" fontId="9" fillId="6" borderId="12" xfId="1" applyFont="1" applyFill="1" applyBorder="1" applyAlignment="1">
      <alignment horizontal="left" wrapText="1" indent="2"/>
    </xf>
    <xf numFmtId="41" fontId="19" fillId="6" borderId="12" xfId="1" applyNumberFormat="1" applyFont="1" applyFill="1" applyBorder="1"/>
    <xf numFmtId="41" fontId="18" fillId="6" borderId="10" xfId="1" applyNumberFormat="1" applyFont="1" applyFill="1" applyBorder="1"/>
    <xf numFmtId="0" fontId="14" fillId="6" borderId="20" xfId="1" applyFont="1" applyFill="1" applyBorder="1" applyAlignment="1">
      <alignment horizontal="left" indent="2"/>
    </xf>
    <xf numFmtId="41" fontId="18" fillId="6" borderId="2" xfId="1" applyNumberFormat="1" applyFont="1" applyFill="1" applyBorder="1"/>
    <xf numFmtId="169" fontId="14" fillId="6" borderId="2" xfId="1" applyNumberFormat="1" applyFont="1" applyFill="1" applyBorder="1"/>
    <xf numFmtId="169" fontId="10" fillId="6" borderId="2" xfId="1" applyNumberFormat="1" applyFont="1" applyFill="1" applyBorder="1"/>
    <xf numFmtId="41" fontId="19" fillId="6" borderId="16" xfId="1" applyNumberFormat="1" applyFont="1" applyFill="1" applyBorder="1"/>
    <xf numFmtId="169" fontId="9" fillId="6" borderId="16" xfId="1" applyNumberFormat="1" applyFont="1" applyFill="1" applyBorder="1"/>
    <xf numFmtId="169" fontId="12" fillId="6" borderId="16" xfId="1" applyNumberFormat="1" applyFont="1" applyFill="1" applyBorder="1"/>
    <xf numFmtId="0" fontId="14" fillId="6" borderId="12" xfId="1" applyFont="1" applyFill="1" applyBorder="1" applyAlignment="1">
      <alignment horizontal="left" indent="2"/>
    </xf>
    <xf numFmtId="41" fontId="18" fillId="6" borderId="16" xfId="1" applyNumberFormat="1" applyFont="1" applyFill="1" applyBorder="1"/>
    <xf numFmtId="169" fontId="14" fillId="6" borderId="16" xfId="1" applyNumberFormat="1" applyFont="1" applyFill="1" applyBorder="1"/>
    <xf numFmtId="169" fontId="14" fillId="6" borderId="10" xfId="1" applyNumberFormat="1" applyFont="1" applyFill="1" applyBorder="1"/>
    <xf numFmtId="169" fontId="10" fillId="6" borderId="10" xfId="1" applyNumberFormat="1" applyFont="1" applyFill="1" applyBorder="1"/>
    <xf numFmtId="41" fontId="14" fillId="9" borderId="12" xfId="1" applyNumberFormat="1" applyFont="1" applyFill="1" applyBorder="1" applyAlignment="1">
      <alignment horizontal="center" wrapText="1"/>
    </xf>
    <xf numFmtId="0" fontId="14" fillId="9" borderId="4" xfId="1" applyFont="1" applyFill="1" applyBorder="1" applyAlignment="1">
      <alignment horizontal="left" wrapText="1" indent="1"/>
    </xf>
    <xf numFmtId="0" fontId="14" fillId="8" borderId="2" xfId="1" applyFont="1" applyFill="1" applyBorder="1" applyAlignment="1">
      <alignment horizontal="left" indent="1"/>
    </xf>
    <xf numFmtId="0" fontId="16" fillId="8" borderId="12" xfId="0" applyFont="1" applyFill="1" applyBorder="1" applyAlignment="1">
      <alignment horizontal="left" indent="1"/>
    </xf>
    <xf numFmtId="0" fontId="14" fillId="9" borderId="40" xfId="1" applyFont="1" applyFill="1" applyBorder="1" applyAlignment="1">
      <alignment wrapText="1"/>
    </xf>
    <xf numFmtId="0" fontId="16" fillId="7" borderId="12" xfId="0" applyFont="1" applyFill="1" applyBorder="1" applyAlignment="1">
      <alignment horizontal="left" wrapText="1" indent="2"/>
    </xf>
    <xf numFmtId="172" fontId="14" fillId="9" borderId="20" xfId="2" applyNumberFormat="1" applyFont="1" applyFill="1" applyBorder="1" applyAlignment="1">
      <alignment horizontal="center"/>
    </xf>
    <xf numFmtId="172" fontId="14" fillId="9" borderId="12" xfId="2" applyNumberFormat="1" applyFont="1" applyFill="1" applyBorder="1" applyAlignment="1">
      <alignment horizontal="center"/>
    </xf>
    <xf numFmtId="0" fontId="28" fillId="9" borderId="16" xfId="1" applyFont="1" applyFill="1" applyBorder="1" applyAlignment="1">
      <alignment horizontal="left" wrapText="1" indent="2"/>
    </xf>
    <xf numFmtId="41" fontId="14" fillId="22" borderId="1" xfId="1" applyNumberFormat="1" applyFont="1" applyFill="1" applyBorder="1" applyAlignment="1">
      <alignment horizontal="left" wrapText="1" indent="1"/>
    </xf>
    <xf numFmtId="41" fontId="14" fillId="22" borderId="1" xfId="1" applyNumberFormat="1" applyFont="1" applyFill="1" applyBorder="1" applyAlignment="1">
      <alignment horizontal="left" indent="1"/>
    </xf>
    <xf numFmtId="41" fontId="14" fillId="22" borderId="1" xfId="1" applyNumberFormat="1" applyFont="1" applyFill="1" applyBorder="1"/>
    <xf numFmtId="169" fontId="14" fillId="22" borderId="1" xfId="1" applyNumberFormat="1" applyFont="1" applyFill="1" applyBorder="1"/>
    <xf numFmtId="43" fontId="35" fillId="22" borderId="16" xfId="2" applyNumberFormat="1" applyFont="1" applyFill="1" applyBorder="1"/>
    <xf numFmtId="0" fontId="18" fillId="22" borderId="4" xfId="1" applyFont="1" applyFill="1" applyBorder="1" applyAlignment="1">
      <alignment horizontal="left" indent="1"/>
    </xf>
    <xf numFmtId="41" fontId="14" fillId="22" borderId="4" xfId="1" applyNumberFormat="1" applyFont="1" applyFill="1" applyBorder="1"/>
    <xf numFmtId="169" fontId="14" fillId="22" borderId="4" xfId="1" applyNumberFormat="1" applyFont="1" applyFill="1" applyBorder="1"/>
    <xf numFmtId="169" fontId="10" fillId="22" borderId="4" xfId="1" applyNumberFormat="1" applyFont="1" applyFill="1" applyBorder="1"/>
    <xf numFmtId="172" fontId="12" fillId="22" borderId="4" xfId="2" applyNumberFormat="1" applyFont="1" applyFill="1" applyBorder="1"/>
    <xf numFmtId="43" fontId="35" fillId="22" borderId="4" xfId="2" applyNumberFormat="1" applyFont="1" applyFill="1" applyBorder="1"/>
    <xf numFmtId="0" fontId="14" fillId="22" borderId="20" xfId="0" applyFont="1" applyFill="1" applyBorder="1" applyAlignment="1">
      <alignment horizontal="left" wrapText="1" indent="2"/>
    </xf>
    <xf numFmtId="171" fontId="14" fillId="22" borderId="20" xfId="1" applyNumberFormat="1" applyFont="1" applyFill="1" applyBorder="1"/>
    <xf numFmtId="41" fontId="14" fillId="22" borderId="20" xfId="1" applyNumberFormat="1" applyFont="1" applyFill="1" applyBorder="1" applyAlignment="1">
      <alignment horizontal="right"/>
    </xf>
    <xf numFmtId="172" fontId="12" fillId="22" borderId="20" xfId="2" applyNumberFormat="1" applyFont="1" applyFill="1" applyBorder="1"/>
    <xf numFmtId="43" fontId="35" fillId="22" borderId="20" xfId="2" applyNumberFormat="1" applyFont="1" applyFill="1" applyBorder="1"/>
    <xf numFmtId="171" fontId="14" fillId="22" borderId="12" xfId="1" applyNumberFormat="1" applyFont="1" applyFill="1" applyBorder="1"/>
    <xf numFmtId="41" fontId="14" fillId="22" borderId="12" xfId="1" applyNumberFormat="1" applyFont="1" applyFill="1" applyBorder="1" applyAlignment="1">
      <alignment horizontal="right"/>
    </xf>
    <xf numFmtId="43" fontId="35" fillId="22" borderId="12" xfId="2" applyNumberFormat="1" applyFont="1" applyFill="1" applyBorder="1"/>
    <xf numFmtId="0" fontId="18" fillId="22" borderId="12" xfId="1" applyFont="1" applyFill="1" applyBorder="1" applyAlignment="1">
      <alignment horizontal="left" indent="1"/>
    </xf>
    <xf numFmtId="41" fontId="18" fillId="22" borderId="12" xfId="1" applyNumberFormat="1" applyFont="1" applyFill="1" applyBorder="1"/>
    <xf numFmtId="169" fontId="10" fillId="22" borderId="12" xfId="1" applyNumberFormat="1" applyFont="1" applyFill="1" applyBorder="1"/>
    <xf numFmtId="0" fontId="9" fillId="22" borderId="12" xfId="1" applyFont="1" applyFill="1" applyBorder="1" applyAlignment="1">
      <alignment horizontal="left" indent="2"/>
    </xf>
    <xf numFmtId="41" fontId="19" fillId="22" borderId="12" xfId="1" applyNumberFormat="1" applyFont="1" applyFill="1" applyBorder="1"/>
    <xf numFmtId="0" fontId="14" fillId="22" borderId="4" xfId="1" applyFont="1" applyFill="1" applyBorder="1" applyAlignment="1">
      <alignment wrapText="1"/>
    </xf>
    <xf numFmtId="0" fontId="28" fillId="22" borderId="12" xfId="1" applyFont="1" applyFill="1" applyBorder="1" applyAlignment="1">
      <alignment horizontal="left" wrapText="1" indent="2"/>
    </xf>
    <xf numFmtId="41" fontId="14" fillId="22" borderId="16" xfId="1" applyNumberFormat="1" applyFont="1" applyFill="1" applyBorder="1"/>
    <xf numFmtId="169" fontId="14" fillId="22" borderId="16" xfId="1" applyNumberFormat="1" applyFont="1" applyFill="1" applyBorder="1"/>
    <xf numFmtId="169" fontId="10" fillId="22" borderId="16" xfId="1" applyNumberFormat="1" applyFont="1" applyFill="1" applyBorder="1"/>
    <xf numFmtId="172" fontId="12" fillId="22" borderId="16" xfId="2" applyNumberFormat="1" applyFont="1" applyFill="1" applyBorder="1"/>
    <xf numFmtId="0" fontId="43" fillId="22" borderId="12" xfId="1" applyFont="1" applyFill="1" applyBorder="1" applyAlignment="1">
      <alignment horizontal="left" wrapText="1" indent="2"/>
    </xf>
    <xf numFmtId="41" fontId="9" fillId="22" borderId="16" xfId="1" applyNumberFormat="1" applyFont="1" applyFill="1" applyBorder="1"/>
    <xf numFmtId="0" fontId="28" fillId="22" borderId="10" xfId="1" applyFont="1" applyFill="1" applyBorder="1" applyAlignment="1">
      <alignment horizontal="left" wrapText="1" indent="2"/>
    </xf>
    <xf numFmtId="169" fontId="14" fillId="22" borderId="10" xfId="1" applyNumberFormat="1" applyFont="1" applyFill="1" applyBorder="1"/>
    <xf numFmtId="169" fontId="10" fillId="22" borderId="10" xfId="1" applyNumberFormat="1" applyFont="1" applyFill="1" applyBorder="1"/>
    <xf numFmtId="172" fontId="12" fillId="22" borderId="10" xfId="2" applyNumberFormat="1" applyFont="1" applyFill="1" applyBorder="1"/>
    <xf numFmtId="43" fontId="35" fillId="22" borderId="10" xfId="2" applyNumberFormat="1" applyFont="1" applyFill="1" applyBorder="1"/>
    <xf numFmtId="0" fontId="19" fillId="9" borderId="0" xfId="1" applyFont="1" applyFill="1"/>
    <xf numFmtId="0" fontId="34" fillId="0" borderId="62" xfId="8" applyFont="1" applyBorder="1" applyAlignment="1">
      <alignment horizontal="center" wrapText="1"/>
    </xf>
    <xf numFmtId="0" fontId="0" fillId="0" borderId="62" xfId="0" applyBorder="1" applyAlignment="1">
      <alignment horizontal="center" wrapText="1"/>
    </xf>
    <xf numFmtId="179" fontId="34" fillId="9" borderId="13" xfId="8" applyNumberFormat="1" applyFont="1" applyFill="1" applyBorder="1" applyAlignment="1"/>
    <xf numFmtId="0" fontId="49" fillId="9" borderId="13" xfId="1" applyFont="1" applyFill="1" applyBorder="1"/>
    <xf numFmtId="0" fontId="9" fillId="0" borderId="44" xfId="1" applyFont="1" applyFill="1" applyBorder="1" applyAlignment="1">
      <alignment wrapText="1"/>
    </xf>
    <xf numFmtId="0" fontId="9" fillId="0" borderId="44" xfId="1" applyFont="1" applyFill="1" applyBorder="1" applyAlignment="1">
      <alignment horizontal="left" wrapText="1"/>
    </xf>
    <xf numFmtId="0" fontId="11" fillId="9" borderId="44" xfId="1" applyFont="1" applyFill="1" applyBorder="1" applyAlignment="1">
      <alignment horizontal="left" wrapText="1"/>
    </xf>
    <xf numFmtId="2" fontId="11" fillId="9" borderId="44" xfId="1" applyNumberFormat="1" applyFont="1" applyFill="1" applyBorder="1" applyAlignment="1">
      <alignment wrapText="1"/>
    </xf>
    <xf numFmtId="0" fontId="9" fillId="0" borderId="44" xfId="1" applyFont="1" applyFill="1" applyBorder="1" applyAlignment="1">
      <alignment vertical="justify" wrapText="1"/>
    </xf>
    <xf numFmtId="0" fontId="49" fillId="0" borderId="44" xfId="1" applyFont="1" applyFill="1" applyBorder="1" applyAlignment="1">
      <alignment horizontal="left"/>
    </xf>
    <xf numFmtId="0" fontId="49" fillId="0" borderId="44" xfId="1" applyFont="1" applyFill="1" applyBorder="1" applyAlignment="1">
      <alignment horizontal="left" wrapText="1"/>
    </xf>
    <xf numFmtId="0" fontId="12" fillId="9" borderId="44" xfId="1" applyFont="1" applyFill="1" applyBorder="1" applyAlignment="1">
      <alignment wrapText="1"/>
    </xf>
    <xf numFmtId="0" fontId="46" fillId="9" borderId="44" xfId="1" applyFont="1" applyFill="1" applyBorder="1"/>
    <xf numFmtId="2" fontId="46" fillId="9" borderId="44" xfId="1" applyNumberFormat="1" applyFont="1" applyFill="1" applyBorder="1" applyAlignment="1">
      <alignment wrapText="1"/>
    </xf>
    <xf numFmtId="0" fontId="27" fillId="9" borderId="44" xfId="1" applyFont="1" applyFill="1" applyBorder="1"/>
    <xf numFmtId="0" fontId="46" fillId="9" borderId="44" xfId="1" applyFont="1" applyFill="1" applyBorder="1" applyAlignment="1">
      <alignment wrapText="1"/>
    </xf>
    <xf numFmtId="0" fontId="11" fillId="9" borderId="44" xfId="1" applyFont="1" applyFill="1" applyBorder="1" applyAlignment="1">
      <alignment wrapText="1"/>
    </xf>
    <xf numFmtId="0" fontId="11" fillId="9" borderId="44" xfId="1" applyFont="1" applyFill="1" applyBorder="1" applyAlignment="1">
      <alignment horizontal="left" wrapText="1" indent="1"/>
    </xf>
    <xf numFmtId="2" fontId="9" fillId="9" borderId="44" xfId="0" applyNumberFormat="1" applyFont="1" applyFill="1" applyBorder="1" applyAlignment="1">
      <alignment horizontal="left" wrapText="1"/>
    </xf>
    <xf numFmtId="0" fontId="9" fillId="9" borderId="45" xfId="1" applyFont="1" applyFill="1" applyBorder="1" applyAlignment="1">
      <alignment wrapText="1"/>
    </xf>
    <xf numFmtId="0" fontId="9" fillId="9" borderId="44" xfId="13" applyFont="1" applyFill="1" applyBorder="1" applyAlignment="1" applyProtection="1">
      <alignment wrapText="1"/>
    </xf>
    <xf numFmtId="0" fontId="34" fillId="9" borderId="13" xfId="8" applyFont="1" applyFill="1" applyBorder="1"/>
    <xf numFmtId="0" fontId="12" fillId="17" borderId="12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wrapText="1" indent="1"/>
    </xf>
    <xf numFmtId="0" fontId="45" fillId="0" borderId="12" xfId="1" applyFont="1" applyFill="1" applyBorder="1" applyAlignment="1">
      <alignment horizontal="left" vertical="justify" indent="2"/>
    </xf>
    <xf numFmtId="0" fontId="14" fillId="0" borderId="72" xfId="1" applyFont="1" applyFill="1" applyBorder="1" applyAlignment="1">
      <alignment horizontal="left"/>
    </xf>
    <xf numFmtId="171" fontId="14" fillId="0" borderId="10" xfId="1" applyNumberFormat="1" applyFont="1" applyFill="1" applyBorder="1"/>
    <xf numFmtId="41" fontId="14" fillId="0" borderId="10" xfId="1" applyNumberFormat="1" applyFont="1" applyFill="1" applyBorder="1" applyAlignment="1">
      <alignment horizontal="right"/>
    </xf>
    <xf numFmtId="41" fontId="14" fillId="9" borderId="10" xfId="1" applyNumberFormat="1" applyFont="1" applyFill="1" applyBorder="1" applyAlignment="1">
      <alignment horizontal="right"/>
    </xf>
    <xf numFmtId="2" fontId="13" fillId="17" borderId="12" xfId="0" applyNumberFormat="1" applyFont="1" applyFill="1" applyBorder="1" applyAlignment="1">
      <alignment horizontal="left" wrapText="1" indent="2"/>
    </xf>
    <xf numFmtId="0" fontId="29" fillId="17" borderId="12" xfId="1" applyFont="1" applyFill="1" applyBorder="1" applyAlignment="1">
      <alignment horizontal="left" indent="1"/>
    </xf>
    <xf numFmtId="3" fontId="15" fillId="0" borderId="2" xfId="2" applyNumberFormat="1" applyFont="1" applyFill="1" applyBorder="1" applyAlignment="1">
      <alignment horizontal="center" vertical="center"/>
    </xf>
    <xf numFmtId="41" fontId="10" fillId="0" borderId="2" xfId="2" applyNumberFormat="1" applyFont="1" applyFill="1" applyBorder="1" applyAlignment="1">
      <alignment vertical="center" wrapText="1"/>
    </xf>
    <xf numFmtId="3" fontId="10" fillId="0" borderId="2" xfId="2" applyNumberFormat="1" applyFont="1" applyFill="1" applyBorder="1" applyAlignment="1">
      <alignment horizontal="center" vertical="center"/>
    </xf>
    <xf numFmtId="41" fontId="14" fillId="9" borderId="48" xfId="1" applyNumberFormat="1" applyFont="1" applyFill="1" applyBorder="1"/>
    <xf numFmtId="172" fontId="15" fillId="9" borderId="0" xfId="2" applyNumberFormat="1" applyFont="1" applyFill="1" applyBorder="1"/>
    <xf numFmtId="43" fontId="35" fillId="9" borderId="20" xfId="2" applyNumberFormat="1" applyFont="1" applyFill="1" applyBorder="1"/>
    <xf numFmtId="0" fontId="43" fillId="7" borderId="20" xfId="1" applyFont="1" applyFill="1" applyBorder="1" applyAlignment="1">
      <alignment horizontal="left" wrapText="1" indent="1" shrinkToFit="1"/>
    </xf>
    <xf numFmtId="0" fontId="14" fillId="7" borderId="20" xfId="1" applyFont="1" applyFill="1" applyBorder="1" applyAlignment="1">
      <alignment horizontal="left" indent="1"/>
    </xf>
    <xf numFmtId="0" fontId="10" fillId="7" borderId="20" xfId="1" applyFont="1" applyFill="1" applyBorder="1" applyAlignment="1">
      <alignment horizontal="left" wrapText="1" indent="1" shrinkToFit="1"/>
    </xf>
    <xf numFmtId="0" fontId="11" fillId="7" borderId="20" xfId="1" applyFont="1" applyFill="1" applyBorder="1" applyAlignment="1">
      <alignment horizontal="left" wrapText="1" indent="1" shrinkToFit="1"/>
    </xf>
    <xf numFmtId="0" fontId="9" fillId="17" borderId="2" xfId="0" applyFont="1" applyFill="1" applyBorder="1" applyAlignment="1">
      <alignment horizontal="left" wrapText="1" indent="2"/>
    </xf>
    <xf numFmtId="0" fontId="9" fillId="17" borderId="16" xfId="0" applyFont="1" applyFill="1" applyBorder="1" applyAlignment="1">
      <alignment horizontal="left" wrapText="1" indent="2"/>
    </xf>
    <xf numFmtId="0" fontId="9" fillId="31" borderId="16" xfId="0" applyFont="1" applyFill="1" applyBorder="1" applyAlignment="1">
      <alignment horizontal="left" wrapText="1" indent="2"/>
    </xf>
    <xf numFmtId="0" fontId="11" fillId="17" borderId="20" xfId="1" applyFont="1" applyFill="1" applyBorder="1" applyAlignment="1">
      <alignment horizontal="left" wrapText="1" indent="1" shrinkToFit="1"/>
    </xf>
    <xf numFmtId="0" fontId="14" fillId="17" borderId="20" xfId="1" applyFont="1" applyFill="1" applyBorder="1" applyAlignment="1">
      <alignment horizontal="left" indent="1"/>
    </xf>
    <xf numFmtId="0" fontId="9" fillId="17" borderId="2" xfId="1" applyFont="1" applyFill="1" applyBorder="1" applyAlignment="1">
      <alignment horizontal="right" wrapText="1" indent="3"/>
    </xf>
    <xf numFmtId="0" fontId="9" fillId="17" borderId="2" xfId="1" applyFont="1" applyFill="1" applyBorder="1" applyAlignment="1">
      <alignment horizontal="left" wrapText="1" indent="3"/>
    </xf>
    <xf numFmtId="0" fontId="9" fillId="17" borderId="12" xfId="1" applyFont="1" applyFill="1" applyBorder="1" applyAlignment="1">
      <alignment horizontal="left" wrapText="1" indent="3"/>
    </xf>
    <xf numFmtId="0" fontId="27" fillId="0" borderId="13" xfId="13" applyFont="1" applyFill="1" applyBorder="1" applyAlignment="1" applyProtection="1">
      <alignment wrapText="1"/>
    </xf>
    <xf numFmtId="0" fontId="9" fillId="29" borderId="2" xfId="1" applyFont="1" applyFill="1" applyBorder="1" applyAlignment="1">
      <alignment horizontal="right" wrapText="1" indent="3"/>
    </xf>
    <xf numFmtId="3" fontId="11" fillId="0" borderId="2" xfId="2" applyNumberFormat="1" applyFont="1" applyFill="1" applyBorder="1" applyAlignment="1">
      <alignment horizontal="center" vertical="center"/>
    </xf>
    <xf numFmtId="179" fontId="56" fillId="9" borderId="13" xfId="20" applyNumberFormat="1" applyFont="1" applyFill="1" applyBorder="1"/>
    <xf numFmtId="43" fontId="56" fillId="9" borderId="13" xfId="20" applyNumberFormat="1" applyFont="1" applyFill="1" applyBorder="1"/>
    <xf numFmtId="170" fontId="56" fillId="9" borderId="13" xfId="20" applyNumberFormat="1" applyFont="1" applyFill="1" applyBorder="1"/>
    <xf numFmtId="0" fontId="35" fillId="9" borderId="0" xfId="8" applyFont="1" applyFill="1"/>
    <xf numFmtId="43" fontId="34" fillId="9" borderId="0" xfId="8" applyNumberFormat="1" applyFont="1" applyFill="1"/>
    <xf numFmtId="0" fontId="34" fillId="9" borderId="0" xfId="8" applyFont="1" applyFill="1" applyAlignment="1">
      <alignment wrapText="1"/>
    </xf>
    <xf numFmtId="4" fontId="34" fillId="9" borderId="0" xfId="8" applyNumberFormat="1" applyFont="1" applyFill="1"/>
    <xf numFmtId="2" fontId="11" fillId="9" borderId="13" xfId="1" applyNumberFormat="1" applyFont="1" applyFill="1" applyBorder="1" applyAlignment="1">
      <alignment wrapText="1"/>
    </xf>
    <xf numFmtId="43" fontId="34" fillId="9" borderId="0" xfId="8" applyNumberFormat="1" applyFont="1" applyFill="1" applyAlignment="1">
      <alignment horizontal="center"/>
    </xf>
    <xf numFmtId="0" fontId="34" fillId="9" borderId="0" xfId="8" applyFont="1" applyFill="1" applyAlignment="1">
      <alignment horizontal="center"/>
    </xf>
    <xf numFmtId="0" fontId="38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12" fillId="0" borderId="0" xfId="0" applyFont="1" applyFill="1" applyAlignment="1">
      <alignment horizontal="left"/>
    </xf>
    <xf numFmtId="173" fontId="14" fillId="0" borderId="12" xfId="1" applyNumberFormat="1" applyFont="1" applyFill="1" applyBorder="1"/>
    <xf numFmtId="170" fontId="52" fillId="0" borderId="23" xfId="8" applyNumberFormat="1" applyFont="1" applyFill="1" applyBorder="1"/>
    <xf numFmtId="0" fontId="64" fillId="0" borderId="13" xfId="0" applyFont="1" applyFill="1" applyBorder="1"/>
    <xf numFmtId="0" fontId="52" fillId="0" borderId="0" xfId="20" applyFont="1"/>
    <xf numFmtId="0" fontId="8" fillId="0" borderId="0" xfId="0" applyFont="1"/>
    <xf numFmtId="0" fontId="52" fillId="0" borderId="0" xfId="20" applyFont="1" applyAlignment="1">
      <alignment wrapText="1"/>
    </xf>
    <xf numFmtId="0" fontId="54" fillId="0" borderId="0" xfId="20" applyFont="1" applyAlignment="1">
      <alignment horizontal="center"/>
    </xf>
    <xf numFmtId="0" fontId="52" fillId="0" borderId="13" xfId="20" applyFont="1" applyBorder="1"/>
    <xf numFmtId="0" fontId="26" fillId="9" borderId="44" xfId="1" applyFont="1" applyFill="1" applyBorder="1" applyAlignment="1">
      <alignment horizontal="center" wrapText="1"/>
    </xf>
    <xf numFmtId="0" fontId="27" fillId="9" borderId="44" xfId="1" applyFont="1" applyFill="1" applyBorder="1" applyAlignment="1">
      <alignment wrapText="1"/>
    </xf>
    <xf numFmtId="0" fontId="27" fillId="9" borderId="44" xfId="1" applyFont="1" applyFill="1" applyBorder="1" applyAlignment="1">
      <alignment horizontal="left" wrapText="1"/>
    </xf>
    <xf numFmtId="0" fontId="27" fillId="0" borderId="13" xfId="0" applyFont="1" applyFill="1" applyBorder="1" applyAlignment="1">
      <alignment horizontal="center" wrapText="1"/>
    </xf>
    <xf numFmtId="0" fontId="8" fillId="0" borderId="13" xfId="0" applyFont="1" applyFill="1" applyBorder="1" applyAlignment="1">
      <alignment horizontal="center" wrapText="1"/>
    </xf>
    <xf numFmtId="0" fontId="26" fillId="0" borderId="13" xfId="0" applyFont="1" applyFill="1" applyBorder="1" applyAlignment="1">
      <alignment horizontal="center" wrapText="1"/>
    </xf>
    <xf numFmtId="0" fontId="52" fillId="0" borderId="23" xfId="20" applyFont="1" applyFill="1" applyBorder="1" applyAlignment="1">
      <alignment horizontal="center" wrapText="1"/>
    </xf>
    <xf numFmtId="172" fontId="52" fillId="0" borderId="13" xfId="8" applyNumberFormat="1" applyFont="1" applyFill="1" applyBorder="1"/>
    <xf numFmtId="4" fontId="52" fillId="0" borderId="13" xfId="8" applyNumberFormat="1" applyFont="1" applyFill="1" applyBorder="1"/>
    <xf numFmtId="4" fontId="52" fillId="0" borderId="13" xfId="17" applyNumberFormat="1" applyFont="1" applyFill="1" applyBorder="1"/>
    <xf numFmtId="179" fontId="52" fillId="0" borderId="13" xfId="20" applyNumberFormat="1" applyFont="1" applyFill="1" applyBorder="1" applyAlignment="1">
      <alignment horizontal="center"/>
    </xf>
    <xf numFmtId="170" fontId="52" fillId="0" borderId="23" xfId="2" applyNumberFormat="1" applyFont="1" applyFill="1" applyBorder="1"/>
    <xf numFmtId="170" fontId="35" fillId="9" borderId="13" xfId="8" applyNumberFormat="1" applyFont="1" applyFill="1" applyBorder="1"/>
    <xf numFmtId="172" fontId="52" fillId="0" borderId="13" xfId="20" applyNumberFormat="1" applyFont="1" applyFill="1" applyBorder="1"/>
    <xf numFmtId="0" fontId="0" fillId="0" borderId="23" xfId="0" applyFont="1" applyFill="1" applyBorder="1" applyAlignment="1">
      <alignment horizontal="center" wrapText="1"/>
    </xf>
    <xf numFmtId="170" fontId="52" fillId="0" borderId="23" xfId="20" applyNumberFormat="1" applyFont="1" applyFill="1" applyBorder="1"/>
    <xf numFmtId="170" fontId="52" fillId="0" borderId="24" xfId="20" applyNumberFormat="1" applyFont="1" applyFill="1" applyBorder="1"/>
    <xf numFmtId="43" fontId="52" fillId="0" borderId="24" xfId="20" applyNumberFormat="1" applyFont="1" applyFill="1" applyBorder="1"/>
    <xf numFmtId="49" fontId="52" fillId="0" borderId="0" xfId="20" applyNumberFormat="1" applyFont="1" applyFill="1" applyBorder="1"/>
    <xf numFmtId="172" fontId="18" fillId="31" borderId="2" xfId="1" applyNumberFormat="1" applyFont="1" applyFill="1" applyBorder="1"/>
    <xf numFmtId="41" fontId="14" fillId="31" borderId="2" xfId="1" applyNumberFormat="1" applyFont="1" applyFill="1" applyBorder="1" applyAlignment="1">
      <alignment horizontal="center"/>
    </xf>
    <xf numFmtId="0" fontId="14" fillId="12" borderId="12" xfId="1" applyFont="1" applyFill="1" applyBorder="1" applyAlignment="1">
      <alignment wrapText="1"/>
    </xf>
    <xf numFmtId="0" fontId="14" fillId="12" borderId="12" xfId="1" applyFont="1" applyFill="1" applyBorder="1"/>
    <xf numFmtId="41" fontId="18" fillId="12" borderId="2" xfId="1" applyNumberFormat="1" applyFont="1" applyFill="1" applyBorder="1"/>
    <xf numFmtId="41" fontId="18" fillId="12" borderId="12" xfId="1" applyNumberFormat="1" applyFont="1" applyFill="1" applyBorder="1"/>
    <xf numFmtId="43" fontId="35" fillId="12" borderId="2" xfId="2" applyNumberFormat="1" applyFont="1" applyFill="1" applyBorder="1"/>
    <xf numFmtId="0" fontId="27" fillId="9" borderId="13" xfId="1" applyFont="1" applyFill="1" applyBorder="1" applyAlignment="1">
      <alignment wrapText="1"/>
    </xf>
    <xf numFmtId="0" fontId="26" fillId="0" borderId="13" xfId="0" applyFont="1" applyFill="1" applyBorder="1" applyAlignment="1">
      <alignment horizontal="center" wrapText="1"/>
    </xf>
    <xf numFmtId="0" fontId="11" fillId="9" borderId="13" xfId="13" applyFont="1" applyFill="1" applyBorder="1" applyAlignment="1" applyProtection="1">
      <alignment horizontal="left" wrapText="1"/>
    </xf>
    <xf numFmtId="0" fontId="35" fillId="0" borderId="13" xfId="8" applyFont="1" applyBorder="1" applyAlignment="1">
      <alignment horizontal="center" wrapText="1"/>
    </xf>
    <xf numFmtId="2" fontId="27" fillId="0" borderId="13" xfId="1" applyNumberFormat="1" applyFont="1" applyFill="1" applyBorder="1" applyAlignment="1">
      <alignment wrapText="1"/>
    </xf>
    <xf numFmtId="0" fontId="35" fillId="0" borderId="0" xfId="8" applyFont="1" applyBorder="1" applyAlignment="1">
      <alignment horizontal="center" wrapText="1"/>
    </xf>
    <xf numFmtId="0" fontId="34" fillId="0" borderId="0" xfId="8" applyFont="1" applyAlignment="1">
      <alignment horizontal="center" wrapText="1"/>
    </xf>
    <xf numFmtId="0" fontId="35" fillId="0" borderId="20" xfId="8" applyFont="1" applyBorder="1" applyAlignment="1">
      <alignment horizontal="center" wrapText="1"/>
    </xf>
    <xf numFmtId="0" fontId="14" fillId="0" borderId="23" xfId="1" applyFont="1" applyFill="1" applyBorder="1" applyAlignment="1">
      <alignment horizontal="center" wrapText="1"/>
    </xf>
    <xf numFmtId="0" fontId="34" fillId="0" borderId="13" xfId="8" applyFont="1" applyBorder="1" applyAlignment="1">
      <alignment horizontal="center"/>
    </xf>
    <xf numFmtId="0" fontId="34" fillId="9" borderId="13" xfId="8" applyFont="1" applyFill="1" applyBorder="1" applyAlignment="1">
      <alignment horizontal="center"/>
    </xf>
    <xf numFmtId="49" fontId="34" fillId="9" borderId="13" xfId="8" applyNumberFormat="1" applyFont="1" applyFill="1" applyBorder="1"/>
    <xf numFmtId="49" fontId="34" fillId="0" borderId="13" xfId="8" applyNumberFormat="1" applyFont="1" applyBorder="1"/>
    <xf numFmtId="49" fontId="34" fillId="0" borderId="13" xfId="8" applyNumberFormat="1" applyFont="1" applyBorder="1" applyAlignment="1">
      <alignment horizontal="center"/>
    </xf>
    <xf numFmtId="0" fontId="54" fillId="0" borderId="13" xfId="8" applyFont="1" applyFill="1" applyBorder="1" applyAlignment="1">
      <alignment wrapText="1"/>
    </xf>
    <xf numFmtId="0" fontId="54" fillId="0" borderId="23" xfId="8" applyFont="1" applyFill="1" applyBorder="1" applyAlignment="1">
      <alignment horizontal="center" wrapText="1"/>
    </xf>
    <xf numFmtId="0" fontId="26" fillId="0" borderId="13" xfId="1" applyFont="1" applyFill="1" applyBorder="1" applyAlignment="1">
      <alignment horizontal="center" wrapText="1"/>
    </xf>
    <xf numFmtId="4" fontId="54" fillId="0" borderId="23" xfId="20" applyNumberFormat="1" applyFont="1" applyFill="1" applyBorder="1" applyAlignment="1">
      <alignment horizontal="center" wrapText="1"/>
    </xf>
    <xf numFmtId="0" fontId="52" fillId="0" borderId="23" xfId="8" applyFont="1" applyFill="1" applyBorder="1" applyAlignment="1">
      <alignment horizontal="center" wrapText="1"/>
    </xf>
    <xf numFmtId="4" fontId="54" fillId="0" borderId="13" xfId="8" applyNumberFormat="1" applyFont="1" applyFill="1" applyBorder="1" applyAlignment="1">
      <alignment horizontal="center" wrapText="1"/>
    </xf>
    <xf numFmtId="0" fontId="26" fillId="0" borderId="23" xfId="0" applyFont="1" applyFill="1" applyBorder="1" applyAlignment="1">
      <alignment horizontal="center" wrapText="1"/>
    </xf>
    <xf numFmtId="0" fontId="27" fillId="0" borderId="23" xfId="0" applyFont="1" applyFill="1" applyBorder="1" applyAlignment="1">
      <alignment horizontal="center" wrapText="1"/>
    </xf>
    <xf numFmtId="0" fontId="62" fillId="18" borderId="13" xfId="17" applyFont="1" applyFill="1" applyBorder="1" applyAlignment="1">
      <alignment horizontal="center" vertical="center" wrapText="1"/>
    </xf>
    <xf numFmtId="0" fontId="57" fillId="18" borderId="74" xfId="17" applyFont="1" applyFill="1" applyBorder="1" applyAlignment="1">
      <alignment horizontal="center" vertical="center" wrapText="1"/>
    </xf>
    <xf numFmtId="0" fontId="34" fillId="18" borderId="74" xfId="17" applyFont="1" applyFill="1" applyBorder="1" applyAlignment="1">
      <alignment horizontal="center" vertical="center" wrapText="1"/>
    </xf>
    <xf numFmtId="0" fontId="54" fillId="18" borderId="13" xfId="17" applyFont="1" applyFill="1" applyBorder="1" applyAlignment="1">
      <alignment horizontal="center" vertical="center" wrapText="1"/>
    </xf>
    <xf numFmtId="4" fontId="52" fillId="0" borderId="13" xfId="8" applyNumberFormat="1" applyFont="1" applyFill="1" applyBorder="1" applyAlignment="1">
      <alignment horizontal="center" wrapText="1"/>
    </xf>
    <xf numFmtId="4" fontId="52" fillId="18" borderId="13" xfId="8" applyNumberFormat="1" applyFont="1" applyFill="1" applyBorder="1" applyAlignment="1">
      <alignment wrapText="1"/>
    </xf>
    <xf numFmtId="4" fontId="54" fillId="18" borderId="13" xfId="8" applyNumberFormat="1" applyFont="1" applyFill="1" applyBorder="1" applyAlignment="1">
      <alignment wrapText="1"/>
    </xf>
    <xf numFmtId="0" fontId="57" fillId="18" borderId="74" xfId="17" applyFont="1" applyFill="1" applyBorder="1" applyAlignment="1">
      <alignment horizontal="center" vertical="center" wrapText="1"/>
    </xf>
    <xf numFmtId="0" fontId="57" fillId="0" borderId="74" xfId="17" applyFont="1" applyFill="1" applyBorder="1" applyAlignment="1">
      <alignment horizontal="center" vertical="center" wrapText="1"/>
    </xf>
    <xf numFmtId="0" fontId="62" fillId="0" borderId="13" xfId="17" applyFont="1" applyFill="1" applyBorder="1" applyAlignment="1">
      <alignment horizontal="center" vertical="center" wrapText="1"/>
    </xf>
    <xf numFmtId="0" fontId="57" fillId="0" borderId="79" xfId="17" applyFont="1" applyFill="1" applyBorder="1" applyAlignment="1">
      <alignment horizontal="center" vertical="center" wrapText="1"/>
    </xf>
    <xf numFmtId="43" fontId="26" fillId="0" borderId="13" xfId="0" applyNumberFormat="1" applyFont="1" applyFill="1" applyBorder="1" applyAlignment="1">
      <alignment horizontal="center" wrapText="1"/>
    </xf>
    <xf numFmtId="0" fontId="14" fillId="0" borderId="13" xfId="1" applyFont="1" applyFill="1" applyBorder="1" applyAlignment="1">
      <alignment horizontal="center" wrapText="1"/>
    </xf>
    <xf numFmtId="0" fontId="50" fillId="0" borderId="13" xfId="0" applyFont="1" applyBorder="1" applyAlignment="1">
      <alignment horizontal="center" wrapText="1"/>
    </xf>
    <xf numFmtId="0" fontId="34" fillId="0" borderId="23" xfId="8" applyFont="1" applyBorder="1" applyAlignment="1">
      <alignment horizontal="center" wrapText="1"/>
    </xf>
    <xf numFmtId="0" fontId="54" fillId="0" borderId="23" xfId="8" applyFont="1" applyFill="1" applyBorder="1" applyAlignment="1">
      <alignment horizontal="center" wrapText="1"/>
    </xf>
    <xf numFmtId="0" fontId="52" fillId="0" borderId="23" xfId="8" applyFont="1" applyFill="1" applyBorder="1" applyAlignment="1">
      <alignment horizontal="center" wrapText="1"/>
    </xf>
    <xf numFmtId="0" fontId="8" fillId="0" borderId="13" xfId="0" applyFont="1" applyFill="1" applyBorder="1" applyAlignment="1">
      <alignment horizontal="center" wrapText="1"/>
    </xf>
    <xf numFmtId="0" fontId="57" fillId="18" borderId="74" xfId="17" applyFont="1" applyFill="1" applyBorder="1" applyAlignment="1">
      <alignment horizontal="center" vertical="center" wrapText="1"/>
    </xf>
    <xf numFmtId="4" fontId="54" fillId="0" borderId="23" xfId="8" applyNumberFormat="1" applyFont="1" applyFill="1" applyBorder="1" applyAlignment="1">
      <alignment horizontal="center" wrapText="1"/>
    </xf>
    <xf numFmtId="4" fontId="35" fillId="0" borderId="23" xfId="8" applyNumberFormat="1" applyFont="1" applyBorder="1" applyAlignment="1">
      <alignment horizontal="center" wrapText="1"/>
    </xf>
    <xf numFmtId="0" fontId="26" fillId="6" borderId="13" xfId="0" applyFont="1" applyFill="1" applyBorder="1" applyAlignment="1">
      <alignment horizontal="center" wrapText="1"/>
    </xf>
    <xf numFmtId="0" fontId="54" fillId="0" borderId="23" xfId="20" applyFont="1" applyFill="1" applyBorder="1" applyAlignment="1">
      <alignment horizontal="center"/>
    </xf>
    <xf numFmtId="0" fontId="54" fillId="0" borderId="60" xfId="20" applyFont="1" applyFill="1" applyBorder="1" applyAlignment="1">
      <alignment horizontal="center"/>
    </xf>
    <xf numFmtId="43" fontId="27" fillId="0" borderId="13" xfId="9" applyNumberFormat="1" applyFont="1" applyFill="1" applyBorder="1"/>
    <xf numFmtId="43" fontId="52" fillId="0" borderId="13" xfId="9" applyNumberFormat="1" applyFont="1" applyFill="1" applyBorder="1"/>
    <xf numFmtId="43" fontId="27" fillId="0" borderId="23" xfId="20" applyNumberFormat="1" applyFont="1" applyFill="1" applyBorder="1" applyAlignment="1">
      <alignment horizontal="center"/>
    </xf>
    <xf numFmtId="43" fontId="52" fillId="0" borderId="13" xfId="20" applyNumberFormat="1" applyFont="1" applyFill="1" applyBorder="1" applyAlignment="1">
      <alignment horizontal="center" wrapText="1"/>
    </xf>
    <xf numFmtId="43" fontId="60" fillId="0" borderId="13" xfId="0" applyNumberFormat="1" applyFont="1" applyFill="1" applyBorder="1" applyAlignment="1">
      <alignment horizontal="center" wrapText="1"/>
    </xf>
    <xf numFmtId="43" fontId="27" fillId="0" borderId="13" xfId="21" applyNumberFormat="1" applyFont="1" applyFill="1" applyBorder="1"/>
    <xf numFmtId="43" fontId="52" fillId="0" borderId="13" xfId="21" applyNumberFormat="1" applyFont="1" applyFill="1" applyBorder="1"/>
    <xf numFmtId="172" fontId="27" fillId="0" borderId="13" xfId="0" applyNumberFormat="1" applyFont="1" applyFill="1" applyBorder="1" applyAlignment="1">
      <alignment horizontal="center" wrapText="1"/>
    </xf>
    <xf numFmtId="0" fontId="54" fillId="6" borderId="23" xfId="20" applyFont="1" applyFill="1" applyBorder="1" applyAlignment="1">
      <alignment horizontal="center" wrapText="1"/>
    </xf>
    <xf numFmtId="170" fontId="26" fillId="0" borderId="23" xfId="0" applyNumberFormat="1" applyFont="1" applyFill="1" applyBorder="1" applyAlignment="1">
      <alignment horizontal="center" wrapText="1"/>
    </xf>
    <xf numFmtId="170" fontId="61" fillId="0" borderId="23" xfId="20" applyNumberFormat="1" applyFont="1" applyFill="1" applyBorder="1"/>
    <xf numFmtId="43" fontId="34" fillId="9" borderId="13" xfId="20" applyNumberFormat="1" applyFont="1" applyFill="1" applyBorder="1"/>
    <xf numFmtId="170" fontId="34" fillId="9" borderId="13" xfId="20" applyNumberFormat="1" applyFont="1" applyFill="1" applyBorder="1"/>
    <xf numFmtId="4" fontId="34" fillId="9" borderId="13" xfId="20" applyNumberFormat="1" applyFont="1" applyFill="1" applyBorder="1"/>
    <xf numFmtId="43" fontId="35" fillId="6" borderId="13" xfId="20" applyNumberFormat="1" applyFont="1" applyFill="1" applyBorder="1"/>
    <xf numFmtId="174" fontId="35" fillId="6" borderId="13" xfId="20" applyNumberFormat="1" applyFont="1" applyFill="1" applyBorder="1"/>
    <xf numFmtId="0" fontId="62" fillId="6" borderId="13" xfId="20" applyFont="1" applyFill="1" applyBorder="1" applyAlignment="1">
      <alignment horizontal="center" wrapText="1"/>
    </xf>
    <xf numFmtId="166" fontId="52" fillId="0" borderId="13" xfId="20" applyNumberFormat="1" applyFont="1" applyFill="1" applyBorder="1" applyAlignment="1">
      <alignment horizontal="center"/>
    </xf>
    <xf numFmtId="170" fontId="54" fillId="0" borderId="13" xfId="20" applyNumberFormat="1" applyFont="1" applyFill="1" applyBorder="1"/>
    <xf numFmtId="0" fontId="50" fillId="0" borderId="23" xfId="0" applyFont="1" applyFill="1" applyBorder="1" applyAlignment="1">
      <alignment horizontal="center" wrapText="1"/>
    </xf>
    <xf numFmtId="4" fontId="35" fillId="0" borderId="42" xfId="8" applyNumberFormat="1" applyFont="1" applyBorder="1" applyAlignment="1">
      <alignment horizontal="center" wrapText="1"/>
    </xf>
    <xf numFmtId="0" fontId="0" fillId="0" borderId="0" xfId="0" applyBorder="1" applyAlignment="1">
      <alignment horizontal="center" wrapText="1"/>
    </xf>
    <xf numFmtId="179" fontId="27" fillId="0" borderId="13" xfId="0" applyNumberFormat="1" applyFont="1" applyFill="1" applyBorder="1" applyAlignment="1">
      <alignment horizontal="center" wrapText="1"/>
    </xf>
    <xf numFmtId="179" fontId="27" fillId="0" borderId="13" xfId="20" applyNumberFormat="1" applyFont="1" applyFill="1" applyBorder="1" applyAlignment="1">
      <alignment horizontal="center"/>
    </xf>
    <xf numFmtId="43" fontId="26" fillId="0" borderId="73" xfId="0" applyNumberFormat="1" applyFont="1" applyFill="1" applyBorder="1" applyAlignment="1">
      <alignment horizontal="center" wrapText="1"/>
    </xf>
    <xf numFmtId="170" fontId="54" fillId="0" borderId="13" xfId="8" applyNumberFormat="1" applyFont="1" applyFill="1" applyBorder="1"/>
    <xf numFmtId="0" fontId="34" fillId="9" borderId="13" xfId="20" applyFont="1" applyFill="1" applyBorder="1"/>
    <xf numFmtId="43" fontId="34" fillId="9" borderId="13" xfId="21" applyFont="1" applyFill="1" applyBorder="1"/>
    <xf numFmtId="43" fontId="34" fillId="9" borderId="13" xfId="20" applyNumberFormat="1" applyFont="1" applyFill="1" applyBorder="1" applyAlignment="1">
      <alignment horizontal="center"/>
    </xf>
    <xf numFmtId="179" fontId="52" fillId="0" borderId="23" xfId="20" applyNumberFormat="1" applyFont="1" applyFill="1" applyBorder="1"/>
    <xf numFmtId="170" fontId="34" fillId="9" borderId="13" xfId="21" applyNumberFormat="1" applyFont="1" applyFill="1" applyBorder="1"/>
    <xf numFmtId="170" fontId="34" fillId="9" borderId="13" xfId="20" applyNumberFormat="1" applyFont="1" applyFill="1" applyBorder="1" applyAlignment="1">
      <alignment horizontal="center"/>
    </xf>
    <xf numFmtId="4" fontId="34" fillId="9" borderId="13" xfId="20" applyNumberFormat="1" applyFont="1" applyFill="1" applyBorder="1" applyAlignment="1">
      <alignment horizontal="center"/>
    </xf>
    <xf numFmtId="166" fontId="54" fillId="0" borderId="13" xfId="20" applyNumberFormat="1" applyFont="1" applyFill="1" applyBorder="1"/>
    <xf numFmtId="0" fontId="9" fillId="9" borderId="13" xfId="20" applyFont="1" applyFill="1" applyBorder="1" applyAlignment="1">
      <alignment horizontal="left" wrapText="1"/>
    </xf>
    <xf numFmtId="0" fontId="34" fillId="9" borderId="13" xfId="20" applyFont="1" applyFill="1" applyBorder="1" applyAlignment="1">
      <alignment wrapText="1"/>
    </xf>
    <xf numFmtId="43" fontId="35" fillId="9" borderId="13" xfId="21" applyFont="1" applyFill="1" applyBorder="1"/>
    <xf numFmtId="170" fontId="35" fillId="9" borderId="13" xfId="20" applyNumberFormat="1" applyFont="1" applyFill="1" applyBorder="1" applyAlignment="1">
      <alignment horizontal="center"/>
    </xf>
    <xf numFmtId="43" fontId="35" fillId="9" borderId="13" xfId="20" applyNumberFormat="1" applyFont="1" applyFill="1" applyBorder="1"/>
    <xf numFmtId="43" fontId="32" fillId="9" borderId="13" xfId="20" applyNumberFormat="1" applyFont="1" applyFill="1" applyBorder="1"/>
    <xf numFmtId="179" fontId="52" fillId="0" borderId="23" xfId="20" applyNumberFormat="1" applyFont="1" applyFill="1" applyBorder="1" applyAlignment="1">
      <alignment horizontal="center"/>
    </xf>
    <xf numFmtId="170" fontId="52" fillId="6" borderId="13" xfId="20" applyNumberFormat="1" applyFont="1" applyFill="1" applyBorder="1"/>
    <xf numFmtId="170" fontId="52" fillId="6" borderId="23" xfId="20" applyNumberFormat="1" applyFont="1" applyFill="1" applyBorder="1"/>
    <xf numFmtId="43" fontId="52" fillId="6" borderId="13" xfId="20" applyNumberFormat="1" applyFont="1" applyFill="1" applyBorder="1"/>
    <xf numFmtId="0" fontId="34" fillId="6" borderId="0" xfId="8" applyFont="1" applyFill="1"/>
    <xf numFmtId="2" fontId="49" fillId="9" borderId="13" xfId="1" applyNumberFormat="1" applyFont="1" applyFill="1" applyBorder="1" applyAlignment="1">
      <alignment wrapText="1"/>
    </xf>
    <xf numFmtId="170" fontId="26" fillId="0" borderId="23" xfId="17" applyNumberFormat="1" applyFont="1" applyFill="1" applyBorder="1"/>
    <xf numFmtId="43" fontId="34" fillId="0" borderId="13" xfId="21" applyFont="1" applyBorder="1"/>
    <xf numFmtId="166" fontId="27" fillId="0" borderId="13" xfId="0" applyNumberFormat="1" applyFont="1" applyFill="1" applyBorder="1" applyAlignment="1">
      <alignment horizontal="center" wrapText="1"/>
    </xf>
    <xf numFmtId="171" fontId="27" fillId="0" borderId="13" xfId="0" applyNumberFormat="1" applyFont="1" applyFill="1" applyBorder="1" applyAlignment="1">
      <alignment horizontal="center" wrapText="1"/>
    </xf>
    <xf numFmtId="43" fontId="35" fillId="0" borderId="13" xfId="20" applyNumberFormat="1" applyFont="1" applyBorder="1"/>
    <xf numFmtId="179" fontId="54" fillId="0" borderId="13" xfId="20" applyNumberFormat="1" applyFont="1" applyFill="1" applyBorder="1" applyAlignment="1">
      <alignment horizontal="center"/>
    </xf>
    <xf numFmtId="170" fontId="52" fillId="0" borderId="0" xfId="20" applyNumberFormat="1" applyFont="1" applyFill="1" applyAlignment="1">
      <alignment horizontal="center"/>
    </xf>
    <xf numFmtId="0" fontId="27" fillId="0" borderId="44" xfId="0" applyFont="1" applyFill="1" applyBorder="1" applyAlignment="1">
      <alignment horizontal="center" wrapText="1"/>
    </xf>
    <xf numFmtId="4" fontId="27" fillId="19" borderId="60" xfId="0" applyNumberFormat="1" applyFont="1" applyFill="1" applyBorder="1" applyAlignment="1">
      <alignment horizontal="center" wrapText="1"/>
    </xf>
    <xf numFmtId="4" fontId="27" fillId="19" borderId="13" xfId="0" applyNumberFormat="1" applyFont="1" applyFill="1" applyBorder="1" applyAlignment="1">
      <alignment horizontal="center" wrapText="1"/>
    </xf>
    <xf numFmtId="43" fontId="34" fillId="0" borderId="13" xfId="21" applyFont="1" applyFill="1" applyBorder="1"/>
    <xf numFmtId="43" fontId="34" fillId="0" borderId="13" xfId="20" applyNumberFormat="1" applyFont="1" applyFill="1" applyBorder="1" applyAlignment="1">
      <alignment horizontal="center"/>
    </xf>
    <xf numFmtId="43" fontId="34" fillId="0" borderId="13" xfId="20" applyNumberFormat="1" applyFont="1" applyFill="1" applyBorder="1"/>
    <xf numFmtId="170" fontId="56" fillId="0" borderId="13" xfId="20" applyNumberFormat="1" applyFont="1" applyFill="1" applyBorder="1"/>
    <xf numFmtId="0" fontId="34" fillId="0" borderId="0" xfId="8" applyFont="1" applyFill="1"/>
    <xf numFmtId="171" fontId="52" fillId="0" borderId="13" xfId="20" applyNumberFormat="1" applyFont="1" applyFill="1" applyBorder="1"/>
    <xf numFmtId="170" fontId="32" fillId="9" borderId="13" xfId="20" applyNumberFormat="1" applyFont="1" applyFill="1" applyBorder="1"/>
    <xf numFmtId="179" fontId="52" fillId="10" borderId="13" xfId="20" applyNumberFormat="1" applyFont="1" applyFill="1" applyBorder="1" applyAlignment="1">
      <alignment horizontal="center"/>
    </xf>
    <xf numFmtId="170" fontId="52" fillId="10" borderId="13" xfId="20" applyNumberFormat="1" applyFont="1" applyFill="1" applyBorder="1"/>
    <xf numFmtId="43" fontId="52" fillId="10" borderId="13" xfId="20" applyNumberFormat="1" applyFont="1" applyFill="1" applyBorder="1"/>
    <xf numFmtId="179" fontId="27" fillId="0" borderId="23" xfId="0" applyNumberFormat="1" applyFont="1" applyFill="1" applyBorder="1" applyAlignment="1">
      <alignment horizontal="center" wrapText="1"/>
    </xf>
    <xf numFmtId="170" fontId="52" fillId="0" borderId="60" xfId="20" applyNumberFormat="1" applyFont="1" applyFill="1" applyBorder="1"/>
    <xf numFmtId="43" fontId="34" fillId="0" borderId="24" xfId="9" applyFont="1" applyBorder="1"/>
    <xf numFmtId="43" fontId="27" fillId="0" borderId="60" xfId="20" applyNumberFormat="1" applyFont="1" applyFill="1" applyBorder="1" applyAlignment="1">
      <alignment horizontal="center"/>
    </xf>
    <xf numFmtId="179" fontId="27" fillId="0" borderId="60" xfId="20" applyNumberFormat="1" applyFont="1" applyFill="1" applyBorder="1" applyAlignment="1">
      <alignment horizontal="center"/>
    </xf>
    <xf numFmtId="179" fontId="52" fillId="0" borderId="60" xfId="20" applyNumberFormat="1" applyFont="1" applyFill="1" applyBorder="1"/>
    <xf numFmtId="0" fontId="38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4" fontId="19" fillId="0" borderId="0" xfId="1" applyNumberFormat="1" applyFont="1" applyFill="1" applyBorder="1"/>
    <xf numFmtId="4" fontId="18" fillId="0" borderId="21" xfId="1" applyNumberFormat="1" applyFont="1" applyFill="1" applyBorder="1"/>
    <xf numFmtId="4" fontId="18" fillId="9" borderId="0" xfId="1" applyNumberFormat="1" applyFont="1" applyFill="1" applyBorder="1"/>
    <xf numFmtId="4" fontId="14" fillId="0" borderId="0" xfId="1" applyNumberFormat="1" applyFont="1" applyFill="1" applyBorder="1"/>
    <xf numFmtId="4" fontId="26" fillId="0" borderId="0" xfId="1" applyNumberFormat="1" applyFont="1" applyFill="1" applyBorder="1"/>
    <xf numFmtId="4" fontId="14" fillId="9" borderId="0" xfId="1" applyNumberFormat="1" applyFont="1" applyFill="1" applyBorder="1"/>
    <xf numFmtId="49" fontId="54" fillId="0" borderId="13" xfId="8" applyNumberFormat="1" applyFont="1" applyFill="1" applyBorder="1"/>
    <xf numFmtId="0" fontId="54" fillId="0" borderId="13" xfId="8" applyFont="1" applyFill="1" applyBorder="1"/>
    <xf numFmtId="172" fontId="54" fillId="0" borderId="13" xfId="8" applyNumberFormat="1" applyFont="1" applyFill="1" applyBorder="1"/>
    <xf numFmtId="49" fontId="34" fillId="0" borderId="0" xfId="8" applyNumberFormat="1" applyFont="1"/>
    <xf numFmtId="49" fontId="52" fillId="0" borderId="13" xfId="8" applyNumberFormat="1" applyFont="1" applyFill="1" applyBorder="1" applyAlignment="1">
      <alignment horizontal="center" wrapText="1"/>
    </xf>
    <xf numFmtId="49" fontId="52" fillId="0" borderId="13" xfId="20" applyNumberFormat="1" applyFont="1" applyFill="1" applyBorder="1" applyAlignment="1">
      <alignment horizontal="center"/>
    </xf>
    <xf numFmtId="49" fontId="34" fillId="9" borderId="13" xfId="20" applyNumberFormat="1" applyFont="1" applyFill="1" applyBorder="1"/>
    <xf numFmtId="49" fontId="69" fillId="0" borderId="13" xfId="0" applyNumberFormat="1" applyFont="1" applyBorder="1" applyAlignment="1">
      <alignment horizontal="left"/>
    </xf>
    <xf numFmtId="49" fontId="34" fillId="0" borderId="13" xfId="20" applyNumberFormat="1" applyFont="1" applyFill="1" applyBorder="1"/>
    <xf numFmtId="49" fontId="35" fillId="9" borderId="0" xfId="20" applyNumberFormat="1" applyFont="1" applyFill="1"/>
    <xf numFmtId="49" fontId="34" fillId="9" borderId="0" xfId="8" applyNumberFormat="1" applyFont="1" applyFill="1"/>
    <xf numFmtId="3" fontId="9" fillId="9" borderId="12" xfId="0" applyNumberFormat="1" applyFont="1" applyFill="1" applyBorder="1" applyAlignment="1">
      <alignment horizontal="left" indent="2"/>
    </xf>
    <xf numFmtId="0" fontId="14" fillId="0" borderId="10" xfId="1" applyFont="1" applyFill="1" applyBorder="1" applyAlignment="1">
      <alignment horizontal="left"/>
    </xf>
    <xf numFmtId="172" fontId="14" fillId="9" borderId="10" xfId="2" applyNumberFormat="1" applyFont="1" applyFill="1" applyBorder="1"/>
    <xf numFmtId="170" fontId="14" fillId="0" borderId="10" xfId="2" applyNumberFormat="1" applyFont="1" applyFill="1" applyBorder="1"/>
    <xf numFmtId="172" fontId="14" fillId="0" borderId="10" xfId="1" applyNumberFormat="1" applyFont="1" applyFill="1" applyBorder="1"/>
    <xf numFmtId="0" fontId="10" fillId="9" borderId="63" xfId="0" applyFont="1" applyFill="1" applyBorder="1" applyAlignment="1">
      <alignment horizontal="left" wrapText="1" indent="2"/>
    </xf>
    <xf numFmtId="41" fontId="12" fillId="0" borderId="0" xfId="1" applyNumberFormat="1" applyFont="1" applyFill="1" applyBorder="1"/>
    <xf numFmtId="172" fontId="14" fillId="0" borderId="47" xfId="1" applyNumberFormat="1" applyFont="1" applyFill="1" applyBorder="1"/>
    <xf numFmtId="172" fontId="14" fillId="0" borderId="21" xfId="1" applyNumberFormat="1" applyFont="1" applyFill="1" applyBorder="1"/>
    <xf numFmtId="172" fontId="14" fillId="0" borderId="0" xfId="1" applyNumberFormat="1" applyFont="1" applyFill="1" applyBorder="1"/>
    <xf numFmtId="0" fontId="12" fillId="0" borderId="31" xfId="0" applyFont="1" applyFill="1" applyBorder="1" applyAlignment="1">
      <alignment horizontal="left" wrapText="1" indent="2"/>
    </xf>
    <xf numFmtId="41" fontId="9" fillId="9" borderId="5" xfId="1" applyNumberFormat="1" applyFont="1" applyFill="1" applyBorder="1" applyAlignment="1">
      <alignment horizontal="center"/>
    </xf>
    <xf numFmtId="41" fontId="9" fillId="0" borderId="15" xfId="1" applyNumberFormat="1" applyFont="1" applyFill="1" applyBorder="1" applyAlignment="1">
      <alignment horizontal="center"/>
    </xf>
    <xf numFmtId="169" fontId="11" fillId="0" borderId="5" xfId="1" applyNumberFormat="1" applyFont="1" applyFill="1" applyBorder="1"/>
    <xf numFmtId="0" fontId="14" fillId="32" borderId="82" xfId="1" applyFont="1" applyFill="1" applyBorder="1" applyAlignment="1">
      <alignment wrapText="1"/>
    </xf>
    <xf numFmtId="0" fontId="14" fillId="32" borderId="25" xfId="1" applyFont="1" applyFill="1" applyBorder="1" applyAlignment="1">
      <alignment wrapText="1"/>
    </xf>
    <xf numFmtId="172" fontId="18" fillId="0" borderId="25" xfId="1" applyNumberFormat="1" applyFont="1" applyFill="1" applyBorder="1"/>
    <xf numFmtId="41" fontId="11" fillId="0" borderId="25" xfId="1" applyNumberFormat="1" applyFont="1" applyFill="1" applyBorder="1"/>
    <xf numFmtId="0" fontId="18" fillId="0" borderId="25" xfId="1" applyFont="1" applyFill="1" applyBorder="1"/>
    <xf numFmtId="0" fontId="18" fillId="9" borderId="25" xfId="1" applyFont="1" applyFill="1" applyBorder="1"/>
    <xf numFmtId="43" fontId="35" fillId="0" borderId="25" xfId="2" applyNumberFormat="1" applyFont="1" applyFill="1" applyBorder="1"/>
    <xf numFmtId="0" fontId="11" fillId="0" borderId="20" xfId="1" applyFont="1" applyFill="1" applyBorder="1" applyAlignment="1">
      <alignment horizontal="left" wrapText="1"/>
    </xf>
    <xf numFmtId="41" fontId="34" fillId="0" borderId="0" xfId="8" applyNumberFormat="1" applyFont="1"/>
    <xf numFmtId="0" fontId="9" fillId="0" borderId="7" xfId="1" applyFont="1" applyFill="1" applyBorder="1" applyAlignment="1">
      <alignment horizontal="center" vertical="center" wrapText="1"/>
    </xf>
    <xf numFmtId="0" fontId="35" fillId="0" borderId="13" xfId="8" applyFont="1" applyBorder="1" applyAlignment="1">
      <alignment horizontal="center" wrapText="1"/>
    </xf>
    <xf numFmtId="0" fontId="9" fillId="0" borderId="13" xfId="8" applyFont="1" applyBorder="1" applyAlignment="1">
      <alignment horizontal="center"/>
    </xf>
    <xf numFmtId="43" fontId="9" fillId="0" borderId="13" xfId="9" applyFont="1" applyBorder="1"/>
    <xf numFmtId="0" fontId="9" fillId="9" borderId="0" xfId="8" applyFont="1" applyFill="1"/>
    <xf numFmtId="0" fontId="38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43" fontId="35" fillId="0" borderId="13" xfId="8" applyNumberFormat="1" applyFont="1" applyBorder="1" applyAlignment="1">
      <alignment horizontal="center" wrapText="1"/>
    </xf>
    <xf numFmtId="43" fontId="34" fillId="0" borderId="0" xfId="8" applyNumberFormat="1" applyFont="1" applyAlignment="1">
      <alignment horizontal="center" wrapText="1"/>
    </xf>
    <xf numFmtId="0" fontId="57" fillId="0" borderId="24" xfId="0" applyFont="1" applyBorder="1" applyAlignment="1">
      <alignment horizontal="center" vertical="center" wrapText="1"/>
    </xf>
    <xf numFmtId="0" fontId="57" fillId="0" borderId="23" xfId="0" applyFont="1" applyBorder="1" applyAlignment="1">
      <alignment horizontal="center" vertical="center" wrapText="1"/>
    </xf>
    <xf numFmtId="0" fontId="27" fillId="6" borderId="13" xfId="1" applyFont="1" applyFill="1" applyBorder="1" applyAlignment="1">
      <alignment wrapText="1"/>
    </xf>
    <xf numFmtId="0" fontId="52" fillId="0" borderId="44" xfId="20" applyFont="1" applyBorder="1"/>
    <xf numFmtId="0" fontId="34" fillId="0" borderId="44" xfId="20" applyFont="1" applyBorder="1"/>
    <xf numFmtId="43" fontId="34" fillId="9" borderId="24" xfId="21" applyFont="1" applyFill="1" applyBorder="1"/>
    <xf numFmtId="43" fontId="34" fillId="9" borderId="24" xfId="20" applyNumberFormat="1" applyFont="1" applyFill="1" applyBorder="1" applyAlignment="1">
      <alignment horizontal="center"/>
    </xf>
    <xf numFmtId="43" fontId="34" fillId="9" borderId="24" xfId="20" applyNumberFormat="1" applyFont="1" applyFill="1" applyBorder="1"/>
    <xf numFmtId="0" fontId="52" fillId="0" borderId="23" xfId="20" applyFont="1" applyFill="1" applyBorder="1"/>
    <xf numFmtId="179" fontId="52" fillId="10" borderId="24" xfId="20" applyNumberFormat="1" applyFont="1" applyFill="1" applyBorder="1" applyAlignment="1">
      <alignment horizontal="center"/>
    </xf>
    <xf numFmtId="170" fontId="52" fillId="10" borderId="24" xfId="20" applyNumberFormat="1" applyFont="1" applyFill="1" applyBorder="1"/>
    <xf numFmtId="43" fontId="52" fillId="10" borderId="24" xfId="20" applyNumberFormat="1" applyFont="1" applyFill="1" applyBorder="1"/>
    <xf numFmtId="0" fontId="9" fillId="9" borderId="23" xfId="13" applyFont="1" applyFill="1" applyBorder="1" applyAlignment="1" applyProtection="1">
      <alignment wrapText="1"/>
    </xf>
    <xf numFmtId="179" fontId="52" fillId="10" borderId="60" xfId="20" applyNumberFormat="1" applyFont="1" applyFill="1" applyBorder="1" applyAlignment="1">
      <alignment horizontal="center"/>
    </xf>
    <xf numFmtId="0" fontId="9" fillId="6" borderId="24" xfId="1" applyFont="1" applyFill="1" applyBorder="1" applyAlignment="1">
      <alignment wrapText="1"/>
    </xf>
    <xf numFmtId="4" fontId="35" fillId="0" borderId="13" xfId="8" applyNumberFormat="1" applyFont="1" applyBorder="1" applyAlignment="1">
      <alignment horizontal="center" wrapText="1"/>
    </xf>
    <xf numFmtId="0" fontId="14" fillId="0" borderId="13" xfId="1" applyFont="1" applyFill="1" applyBorder="1" applyAlignment="1">
      <alignment horizontal="center" wrapText="1"/>
    </xf>
    <xf numFmtId="0" fontId="50" fillId="0" borderId="13" xfId="0" applyFont="1" applyBorder="1" applyAlignment="1">
      <alignment horizontal="center" wrapText="1"/>
    </xf>
    <xf numFmtId="0" fontId="27" fillId="0" borderId="11" xfId="0" applyFont="1" applyFill="1" applyBorder="1" applyAlignment="1">
      <alignment horizontal="center" wrapText="1"/>
    </xf>
    <xf numFmtId="0" fontId="27" fillId="0" borderId="44" xfId="0" applyFont="1" applyFill="1" applyBorder="1" applyAlignment="1">
      <alignment horizontal="center" wrapText="1"/>
    </xf>
    <xf numFmtId="0" fontId="26" fillId="6" borderId="13" xfId="0" applyFont="1" applyFill="1" applyBorder="1" applyAlignment="1">
      <alignment horizontal="center" wrapText="1"/>
    </xf>
    <xf numFmtId="49" fontId="27" fillId="0" borderId="0" xfId="8" applyNumberFormat="1" applyFont="1" applyFill="1"/>
    <xf numFmtId="170" fontId="27" fillId="0" borderId="13" xfId="20" applyNumberFormat="1" applyFont="1" applyFill="1" applyBorder="1"/>
    <xf numFmtId="170" fontId="27" fillId="0" borderId="23" xfId="20" applyNumberFormat="1" applyFont="1" applyFill="1" applyBorder="1"/>
    <xf numFmtId="170" fontId="27" fillId="0" borderId="23" xfId="2" applyNumberFormat="1" applyFont="1" applyFill="1" applyBorder="1"/>
    <xf numFmtId="170" fontId="27" fillId="0" borderId="23" xfId="8" applyNumberFormat="1" applyFont="1" applyFill="1" applyBorder="1"/>
    <xf numFmtId="179" fontId="27" fillId="0" borderId="23" xfId="8" applyNumberFormat="1" applyFont="1" applyFill="1" applyBorder="1"/>
    <xf numFmtId="0" fontId="27" fillId="0" borderId="0" xfId="8" applyFont="1" applyFill="1"/>
    <xf numFmtId="0" fontId="32" fillId="9" borderId="13" xfId="1" applyFont="1" applyFill="1" applyBorder="1" applyAlignment="1">
      <alignment wrapText="1"/>
    </xf>
    <xf numFmtId="43" fontId="35" fillId="9" borderId="0" xfId="8" applyNumberFormat="1" applyFont="1" applyFill="1"/>
    <xf numFmtId="43" fontId="35" fillId="0" borderId="0" xfId="8" applyNumberFormat="1" applyFont="1"/>
    <xf numFmtId="0" fontId="27" fillId="0" borderId="73" xfId="0" applyFont="1" applyFill="1" applyBorder="1" applyAlignment="1">
      <alignment horizontal="center" wrapText="1"/>
    </xf>
    <xf numFmtId="0" fontId="27" fillId="0" borderId="81" xfId="0" applyFont="1" applyFill="1" applyBorder="1" applyAlignment="1">
      <alignment horizontal="center" wrapText="1"/>
    </xf>
    <xf numFmtId="0" fontId="27" fillId="0" borderId="83" xfId="0" applyFont="1" applyFill="1" applyBorder="1" applyAlignment="1">
      <alignment horizontal="center" wrapText="1"/>
    </xf>
    <xf numFmtId="0" fontId="57" fillId="0" borderId="13" xfId="17" applyFont="1" applyFill="1" applyBorder="1" applyAlignment="1">
      <alignment horizontal="center" vertical="center" wrapText="1"/>
    </xf>
    <xf numFmtId="0" fontId="57" fillId="18" borderId="13" xfId="17" applyFont="1" applyFill="1" applyBorder="1" applyAlignment="1">
      <alignment horizontal="center" vertical="center" wrapText="1"/>
    </xf>
    <xf numFmtId="0" fontId="34" fillId="18" borderId="13" xfId="17" applyFont="1" applyFill="1" applyBorder="1" applyAlignment="1">
      <alignment horizontal="center" vertical="center" wrapText="1"/>
    </xf>
    <xf numFmtId="0" fontId="25" fillId="26" borderId="2" xfId="1" applyFont="1" applyFill="1" applyBorder="1" applyAlignment="1">
      <alignment horizontal="left" wrapText="1"/>
    </xf>
    <xf numFmtId="0" fontId="14" fillId="26" borderId="12" xfId="1" applyFont="1" applyFill="1" applyBorder="1" applyAlignment="1">
      <alignment wrapText="1"/>
    </xf>
    <xf numFmtId="0" fontId="26" fillId="26" borderId="2" xfId="1" applyFont="1" applyFill="1" applyBorder="1" applyAlignment="1">
      <alignment wrapText="1"/>
    </xf>
    <xf numFmtId="2" fontId="14" fillId="26" borderId="12" xfId="1" applyNumberFormat="1" applyFont="1" applyFill="1" applyBorder="1" applyAlignment="1">
      <alignment wrapText="1"/>
    </xf>
    <xf numFmtId="0" fontId="14" fillId="26" borderId="12" xfId="1" applyFont="1" applyFill="1" applyBorder="1" applyAlignment="1">
      <alignment horizontal="left" wrapText="1"/>
    </xf>
    <xf numFmtId="0" fontId="10" fillId="26" borderId="20" xfId="13" applyFont="1" applyFill="1" applyBorder="1" applyAlignment="1" applyProtection="1">
      <alignment horizontal="left" wrapText="1"/>
    </xf>
    <xf numFmtId="0" fontId="10" fillId="26" borderId="20" xfId="13" applyFont="1" applyFill="1" applyBorder="1" applyAlignment="1" applyProtection="1">
      <alignment horizontal="left" vertical="center" wrapText="1"/>
    </xf>
    <xf numFmtId="0" fontId="10" fillId="26" borderId="20" xfId="1" applyFont="1" applyFill="1" applyBorder="1" applyAlignment="1">
      <alignment wrapText="1"/>
    </xf>
    <xf numFmtId="0" fontId="25" fillId="26" borderId="2" xfId="1" applyFont="1" applyFill="1" applyBorder="1" applyAlignment="1">
      <alignment horizontal="left"/>
    </xf>
    <xf numFmtId="0" fontId="10" fillId="26" borderId="12" xfId="1" applyFont="1" applyFill="1" applyBorder="1"/>
    <xf numFmtId="0" fontId="25" fillId="26" borderId="12" xfId="1" applyFont="1" applyFill="1" applyBorder="1" applyAlignment="1">
      <alignment wrapText="1"/>
    </xf>
    <xf numFmtId="0" fontId="25" fillId="26" borderId="12" xfId="1" applyFont="1" applyFill="1" applyBorder="1"/>
    <xf numFmtId="0" fontId="26" fillId="26" borderId="2" xfId="1" applyFont="1" applyFill="1" applyBorder="1"/>
    <xf numFmtId="2" fontId="25" fillId="26" borderId="20" xfId="1" applyNumberFormat="1" applyFont="1" applyFill="1" applyBorder="1" applyAlignment="1">
      <alignment wrapText="1"/>
    </xf>
    <xf numFmtId="0" fontId="25" fillId="26" borderId="20" xfId="1" applyFont="1" applyFill="1" applyBorder="1" applyAlignment="1">
      <alignment wrapText="1"/>
    </xf>
    <xf numFmtId="0" fontId="25" fillId="26" borderId="20" xfId="1" applyFont="1" applyFill="1" applyBorder="1"/>
    <xf numFmtId="0" fontId="14" fillId="26" borderId="20" xfId="1" applyFont="1" applyFill="1" applyBorder="1" applyAlignment="1">
      <alignment wrapText="1"/>
    </xf>
    <xf numFmtId="0" fontId="14" fillId="26" borderId="2" xfId="1" applyFont="1" applyFill="1" applyBorder="1" applyAlignment="1">
      <alignment wrapText="1"/>
    </xf>
    <xf numFmtId="0" fontId="14" fillId="26" borderId="18" xfId="13" applyFont="1" applyFill="1" applyBorder="1" applyAlignment="1" applyProtection="1">
      <alignment wrapText="1"/>
    </xf>
    <xf numFmtId="0" fontId="18" fillId="26" borderId="18" xfId="1" applyFont="1" applyFill="1" applyBorder="1" applyAlignment="1">
      <alignment horizontal="left" wrapText="1"/>
    </xf>
    <xf numFmtId="0" fontId="14" fillId="26" borderId="20" xfId="1" applyFont="1" applyFill="1" applyBorder="1" applyAlignment="1">
      <alignment horizontal="left" wrapText="1"/>
    </xf>
    <xf numFmtId="0" fontId="10" fillId="26" borderId="12" xfId="1" applyFont="1" applyFill="1" applyBorder="1" applyAlignment="1">
      <alignment horizontal="left" wrapText="1" indent="1"/>
    </xf>
    <xf numFmtId="172" fontId="15" fillId="0" borderId="58" xfId="2" applyNumberFormat="1" applyFont="1" applyFill="1" applyBorder="1"/>
    <xf numFmtId="176" fontId="14" fillId="0" borderId="2" xfId="1" applyNumberFormat="1" applyFont="1" applyFill="1" applyBorder="1"/>
    <xf numFmtId="0" fontId="14" fillId="26" borderId="18" xfId="1" applyFont="1" applyFill="1" applyBorder="1" applyAlignment="1">
      <alignment wrapText="1"/>
    </xf>
    <xf numFmtId="2" fontId="18" fillId="26" borderId="18" xfId="0" applyNumberFormat="1" applyFont="1" applyFill="1" applyBorder="1" applyAlignment="1">
      <alignment horizontal="left" wrapText="1"/>
    </xf>
    <xf numFmtId="0" fontId="47" fillId="26" borderId="18" xfId="1" applyFont="1" applyFill="1" applyBorder="1" applyAlignment="1">
      <alignment wrapText="1"/>
    </xf>
    <xf numFmtId="0" fontId="18" fillId="26" borderId="20" xfId="1" applyFont="1" applyFill="1" applyBorder="1" applyAlignment="1">
      <alignment wrapText="1"/>
    </xf>
    <xf numFmtId="0" fontId="14" fillId="26" borderId="18" xfId="1" applyFont="1" applyFill="1" applyBorder="1" applyAlignment="1">
      <alignment horizontal="left" wrapText="1"/>
    </xf>
    <xf numFmtId="41" fontId="24" fillId="0" borderId="17" xfId="1" applyNumberFormat="1" applyFont="1" applyFill="1" applyBorder="1"/>
    <xf numFmtId="0" fontId="18" fillId="0" borderId="16" xfId="1" applyFont="1" applyFill="1" applyBorder="1" applyAlignment="1">
      <alignment horizontal="left" wrapText="1" indent="1"/>
    </xf>
    <xf numFmtId="0" fontId="14" fillId="0" borderId="12" xfId="1" applyFont="1" applyFill="1" applyBorder="1" applyAlignment="1">
      <alignment horizontal="left" wrapText="1" indent="2"/>
    </xf>
    <xf numFmtId="0" fontId="18" fillId="0" borderId="12" xfId="1" applyFont="1" applyFill="1" applyBorder="1" applyAlignment="1">
      <alignment horizontal="left" indent="2"/>
    </xf>
    <xf numFmtId="0" fontId="9" fillId="0" borderId="2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0" fontId="9" fillId="0" borderId="34" xfId="1" applyFont="1" applyFill="1" applyBorder="1" applyAlignment="1">
      <alignment horizontal="center" wrapText="1"/>
    </xf>
    <xf numFmtId="41" fontId="10" fillId="0" borderId="27" xfId="1" applyNumberFormat="1" applyFont="1" applyFill="1" applyBorder="1" applyAlignment="1">
      <alignment horizontal="center" vertical="center"/>
    </xf>
    <xf numFmtId="41" fontId="10" fillId="0" borderId="35" xfId="2" applyNumberFormat="1" applyFont="1" applyFill="1" applyBorder="1" applyAlignment="1">
      <alignment vertical="center"/>
    </xf>
    <xf numFmtId="41" fontId="11" fillId="0" borderId="35" xfId="2" applyNumberFormat="1" applyFont="1" applyFill="1" applyBorder="1" applyAlignment="1">
      <alignment vertical="center"/>
    </xf>
    <xf numFmtId="41" fontId="11" fillId="0" borderId="58" xfId="2" applyNumberFormat="1" applyFont="1" applyFill="1" applyBorder="1" applyAlignment="1">
      <alignment vertical="center"/>
    </xf>
    <xf numFmtId="41" fontId="15" fillId="0" borderId="58" xfId="2" applyNumberFormat="1" applyFont="1" applyFill="1" applyBorder="1" applyAlignment="1">
      <alignment vertical="center"/>
    </xf>
    <xf numFmtId="41" fontId="10" fillId="0" borderId="57" xfId="2" applyNumberFormat="1" applyFont="1" applyFill="1" applyBorder="1" applyAlignment="1">
      <alignment vertical="center"/>
    </xf>
    <xf numFmtId="41" fontId="10" fillId="0" borderId="35" xfId="1" applyNumberFormat="1" applyFont="1" applyFill="1" applyBorder="1" applyAlignment="1">
      <alignment vertical="center" wrapText="1"/>
    </xf>
    <xf numFmtId="41" fontId="10" fillId="0" borderId="22" xfId="1" applyNumberFormat="1" applyFont="1" applyFill="1" applyBorder="1" applyAlignment="1">
      <alignment vertical="center" wrapText="1"/>
    </xf>
    <xf numFmtId="43" fontId="10" fillId="0" borderId="21" xfId="2" applyFont="1" applyFill="1" applyBorder="1" applyAlignment="1">
      <alignment horizontal="center" vertical="center"/>
    </xf>
    <xf numFmtId="41" fontId="10" fillId="0" borderId="35" xfId="1" applyNumberFormat="1" applyFont="1" applyFill="1" applyBorder="1" applyAlignment="1">
      <alignment horizontal="center" vertical="center" wrapText="1"/>
    </xf>
    <xf numFmtId="41" fontId="12" fillId="0" borderId="84" xfId="1" applyNumberFormat="1" applyFont="1" applyFill="1" applyBorder="1" applyAlignment="1">
      <alignment vertical="center" wrapText="1"/>
    </xf>
    <xf numFmtId="175" fontId="10" fillId="0" borderId="84" xfId="1" applyNumberFormat="1" applyFont="1" applyFill="1" applyBorder="1" applyAlignment="1">
      <alignment horizontal="center" vertical="center"/>
    </xf>
    <xf numFmtId="43" fontId="10" fillId="0" borderId="84" xfId="2" applyFont="1" applyFill="1" applyBorder="1" applyAlignment="1">
      <alignment horizontal="center" vertical="center"/>
    </xf>
    <xf numFmtId="3" fontId="10" fillId="0" borderId="35" xfId="2" applyNumberFormat="1" applyFont="1" applyFill="1" applyBorder="1" applyAlignment="1">
      <alignment horizontal="center" vertical="center"/>
    </xf>
    <xf numFmtId="3" fontId="12" fillId="0" borderId="35" xfId="2" applyNumberFormat="1" applyFont="1" applyFill="1" applyBorder="1" applyAlignment="1">
      <alignment horizontal="center" vertical="center"/>
    </xf>
    <xf numFmtId="175" fontId="12" fillId="0" borderId="84" xfId="1" applyNumberFormat="1" applyFont="1" applyFill="1" applyBorder="1" applyAlignment="1">
      <alignment horizontal="center" vertical="center"/>
    </xf>
    <xf numFmtId="3" fontId="10" fillId="0" borderId="35" xfId="1" applyNumberFormat="1" applyFont="1" applyFill="1" applyBorder="1" applyAlignment="1">
      <alignment horizontal="center" vertical="center"/>
    </xf>
    <xf numFmtId="3" fontId="12" fillId="0" borderId="35" xfId="1" applyNumberFormat="1" applyFont="1" applyFill="1" applyBorder="1" applyAlignment="1">
      <alignment horizontal="center" vertical="center"/>
    </xf>
    <xf numFmtId="175" fontId="15" fillId="0" borderId="84" xfId="1" applyNumberFormat="1" applyFont="1" applyFill="1" applyBorder="1" applyAlignment="1">
      <alignment horizontal="center" vertical="center"/>
    </xf>
    <xf numFmtId="41" fontId="10" fillId="0" borderId="22" xfId="1" applyNumberFormat="1" applyFont="1" applyFill="1" applyBorder="1" applyAlignment="1">
      <alignment horizontal="center" vertical="center" wrapText="1"/>
    </xf>
    <xf numFmtId="41" fontId="10" fillId="0" borderId="35" xfId="2" applyNumberFormat="1" applyFont="1" applyFill="1" applyBorder="1" applyAlignment="1">
      <alignment vertical="center" wrapText="1"/>
    </xf>
    <xf numFmtId="41" fontId="11" fillId="0" borderId="35" xfId="2" applyNumberFormat="1" applyFont="1" applyFill="1" applyBorder="1" applyAlignment="1">
      <alignment vertical="center" wrapText="1"/>
    </xf>
    <xf numFmtId="41" fontId="15" fillId="0" borderId="35" xfId="2" applyNumberFormat="1" applyFont="1" applyFill="1" applyBorder="1" applyAlignment="1">
      <alignment vertical="center" wrapText="1"/>
    </xf>
    <xf numFmtId="41" fontId="10" fillId="0" borderId="21" xfId="2" applyNumberFormat="1" applyFont="1" applyFill="1" applyBorder="1" applyAlignment="1">
      <alignment vertical="center" wrapText="1"/>
    </xf>
    <xf numFmtId="0" fontId="10" fillId="0" borderId="12" xfId="1" applyFont="1" applyFill="1" applyBorder="1" applyAlignment="1">
      <alignment horizontal="left" wrapText="1" indent="1" shrinkToFit="1"/>
    </xf>
    <xf numFmtId="0" fontId="16" fillId="0" borderId="12" xfId="0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center" wrapText="1"/>
    </xf>
    <xf numFmtId="0" fontId="29" fillId="0" borderId="16" xfId="1" applyFont="1" applyFill="1" applyBorder="1" applyAlignment="1">
      <alignment horizontal="center" wrapText="1"/>
    </xf>
    <xf numFmtId="0" fontId="18" fillId="0" borderId="10" xfId="1" applyFont="1" applyFill="1" applyBorder="1" applyAlignment="1">
      <alignment horizontal="left" wrapText="1" indent="1"/>
    </xf>
    <xf numFmtId="0" fontId="9" fillId="0" borderId="10" xfId="1" applyFont="1" applyFill="1" applyBorder="1" applyAlignment="1">
      <alignment horizontal="left" indent="2"/>
    </xf>
    <xf numFmtId="41" fontId="10" fillId="0" borderId="57" xfId="1" applyNumberFormat="1" applyFont="1" applyFill="1" applyBorder="1" applyAlignment="1">
      <alignment vertical="center" wrapText="1"/>
    </xf>
    <xf numFmtId="0" fontId="9" fillId="0" borderId="2" xfId="1" applyFont="1" applyFill="1" applyBorder="1" applyAlignment="1">
      <alignment horizontal="left" vertical="top" wrapText="1" indent="2"/>
    </xf>
    <xf numFmtId="0" fontId="29" fillId="0" borderId="16" xfId="1" applyFont="1" applyFill="1" applyBorder="1" applyAlignment="1">
      <alignment wrapText="1"/>
    </xf>
    <xf numFmtId="0" fontId="14" fillId="0" borderId="10" xfId="1" applyFont="1" applyFill="1" applyBorder="1" applyAlignment="1">
      <alignment wrapText="1"/>
    </xf>
    <xf numFmtId="3" fontId="24" fillId="0" borderId="18" xfId="2" applyNumberFormat="1" applyFont="1" applyFill="1" applyBorder="1" applyAlignment="1">
      <alignment horizontal="center" vertical="center"/>
    </xf>
    <xf numFmtId="166" fontId="24" fillId="0" borderId="18" xfId="2" applyNumberFormat="1" applyFont="1" applyFill="1" applyBorder="1" applyAlignment="1">
      <alignment horizontal="center" vertical="center"/>
    </xf>
    <xf numFmtId="41" fontId="10" fillId="0" borderId="18" xfId="1" applyNumberFormat="1" applyFont="1" applyFill="1" applyBorder="1" applyAlignment="1">
      <alignment vertical="center" wrapText="1"/>
    </xf>
    <xf numFmtId="41" fontId="12" fillId="0" borderId="35" xfId="1" applyNumberFormat="1" applyFont="1" applyFill="1" applyBorder="1" applyAlignment="1">
      <alignment horizontal="center" vertical="center" wrapText="1"/>
    </xf>
    <xf numFmtId="0" fontId="9" fillId="0" borderId="10" xfId="1" applyFont="1" applyFill="1" applyBorder="1" applyAlignment="1">
      <alignment wrapText="1"/>
    </xf>
    <xf numFmtId="169" fontId="11" fillId="0" borderId="12" xfId="1" applyNumberFormat="1" applyFont="1" applyFill="1" applyBorder="1" applyAlignment="1">
      <alignment horizontal="center" vertical="center" wrapText="1"/>
    </xf>
    <xf numFmtId="41" fontId="11" fillId="0" borderId="12" xfId="1" applyNumberFormat="1" applyFont="1" applyFill="1" applyBorder="1" applyAlignment="1">
      <alignment horizontal="center" vertical="center" wrapText="1"/>
    </xf>
    <xf numFmtId="41" fontId="11" fillId="0" borderId="35" xfId="1" applyNumberFormat="1" applyFont="1" applyFill="1" applyBorder="1" applyAlignment="1">
      <alignment horizontal="center" vertical="center" wrapText="1"/>
    </xf>
    <xf numFmtId="2" fontId="9" fillId="0" borderId="12" xfId="0" applyNumberFormat="1" applyFont="1" applyFill="1" applyBorder="1" applyAlignment="1">
      <alignment horizontal="left" wrapText="1" indent="2"/>
    </xf>
    <xf numFmtId="41" fontId="15" fillId="0" borderId="35" xfId="1" applyNumberFormat="1" applyFont="1" applyFill="1" applyBorder="1" applyAlignment="1">
      <alignment horizontal="center" vertical="center" wrapText="1"/>
    </xf>
    <xf numFmtId="0" fontId="12" fillId="0" borderId="12" xfId="1" applyFont="1" applyFill="1" applyBorder="1" applyAlignment="1">
      <alignment horizontal="left" indent="1"/>
    </xf>
    <xf numFmtId="0" fontId="19" fillId="0" borderId="12" xfId="1" applyFont="1" applyFill="1" applyBorder="1" applyAlignment="1">
      <alignment horizontal="left" wrapText="1" indent="2"/>
    </xf>
    <xf numFmtId="0" fontId="9" fillId="0" borderId="12" xfId="1" applyFont="1" applyFill="1" applyBorder="1" applyAlignment="1">
      <alignment horizontal="right" wrapText="1" indent="3"/>
    </xf>
    <xf numFmtId="0" fontId="14" fillId="0" borderId="15" xfId="1" applyFont="1" applyFill="1" applyBorder="1" applyAlignment="1">
      <alignment wrapText="1"/>
    </xf>
    <xf numFmtId="0" fontId="9" fillId="0" borderId="2" xfId="1" applyFont="1" applyFill="1" applyBorder="1" applyAlignment="1">
      <alignment horizontal="right" wrapText="1" indent="3"/>
    </xf>
    <xf numFmtId="0" fontId="15" fillId="0" borderId="12" xfId="1" applyFont="1" applyFill="1" applyBorder="1" applyAlignment="1">
      <alignment horizontal="center" wrapText="1"/>
    </xf>
    <xf numFmtId="0" fontId="63" fillId="0" borderId="12" xfId="1" applyFont="1" applyFill="1" applyBorder="1" applyAlignment="1">
      <alignment horizontal="left" wrapText="1" indent="2"/>
    </xf>
    <xf numFmtId="0" fontId="18" fillId="0" borderId="12" xfId="1" applyFont="1" applyFill="1" applyBorder="1" applyAlignment="1">
      <alignment horizontal="left" indent="1"/>
    </xf>
    <xf numFmtId="3" fontId="12" fillId="0" borderId="12" xfId="2" applyNumberFormat="1" applyFont="1" applyFill="1" applyBorder="1" applyAlignment="1">
      <alignment horizontal="center" vertical="center" wrapText="1"/>
    </xf>
    <xf numFmtId="166" fontId="12" fillId="0" borderId="12" xfId="2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>
      <alignment wrapText="1"/>
    </xf>
    <xf numFmtId="172" fontId="14" fillId="0" borderId="18" xfId="2" applyNumberFormat="1" applyFont="1" applyFill="1" applyBorder="1"/>
    <xf numFmtId="172" fontId="14" fillId="0" borderId="84" xfId="2" applyNumberFormat="1" applyFont="1" applyFill="1" applyBorder="1"/>
    <xf numFmtId="0" fontId="19" fillId="0" borderId="12" xfId="1" applyFont="1" applyFill="1" applyBorder="1" applyAlignment="1">
      <alignment horizontal="left" indent="1"/>
    </xf>
    <xf numFmtId="0" fontId="28" fillId="0" borderId="12" xfId="1" applyFont="1" applyFill="1" applyBorder="1" applyAlignment="1">
      <alignment horizontal="left" wrapText="1" indent="2"/>
    </xf>
    <xf numFmtId="0" fontId="28" fillId="0" borderId="20" xfId="1" applyFont="1" applyFill="1" applyBorder="1" applyAlignment="1">
      <alignment horizontal="left" wrapText="1" indent="2"/>
    </xf>
    <xf numFmtId="0" fontId="43" fillId="0" borderId="12" xfId="1" applyFont="1" applyFill="1" applyBorder="1" applyAlignment="1">
      <alignment horizontal="left" wrapText="1" indent="2"/>
    </xf>
    <xf numFmtId="0" fontId="28" fillId="0" borderId="10" xfId="1" applyFont="1" applyFill="1" applyBorder="1" applyAlignment="1">
      <alignment horizontal="left" wrapText="1" indent="2"/>
    </xf>
    <xf numFmtId="41" fontId="10" fillId="0" borderId="57" xfId="1" applyNumberFormat="1" applyFont="1" applyFill="1" applyBorder="1" applyAlignment="1">
      <alignment horizontal="center" vertical="center" wrapText="1"/>
    </xf>
    <xf numFmtId="0" fontId="43" fillId="0" borderId="12" xfId="0" applyFont="1" applyFill="1" applyBorder="1" applyAlignment="1">
      <alignment horizontal="left" wrapText="1" indent="2"/>
    </xf>
    <xf numFmtId="2" fontId="49" fillId="0" borderId="12" xfId="0" applyNumberFormat="1" applyFont="1" applyFill="1" applyBorder="1" applyAlignment="1">
      <alignment horizontal="left" wrapText="1" indent="2"/>
    </xf>
    <xf numFmtId="2" fontId="12" fillId="0" borderId="12" xfId="0" applyNumberFormat="1" applyFont="1" applyFill="1" applyBorder="1" applyAlignment="1">
      <alignment horizontal="left" wrapText="1" indent="2"/>
    </xf>
    <xf numFmtId="2" fontId="13" fillId="0" borderId="12" xfId="0" applyNumberFormat="1" applyFont="1" applyFill="1" applyBorder="1" applyAlignment="1">
      <alignment horizontal="left" wrapText="1" indent="2"/>
    </xf>
    <xf numFmtId="2" fontId="43" fillId="0" borderId="12" xfId="0" applyNumberFormat="1" applyFont="1" applyFill="1" applyBorder="1" applyAlignment="1">
      <alignment horizontal="left" wrapText="1" indent="2"/>
    </xf>
    <xf numFmtId="0" fontId="29" fillId="0" borderId="12" xfId="1" applyFont="1" applyFill="1" applyBorder="1" applyAlignment="1">
      <alignment horizontal="left" indent="1"/>
    </xf>
    <xf numFmtId="3" fontId="10" fillId="0" borderId="21" xfId="1" applyNumberFormat="1" applyFont="1" applyFill="1" applyBorder="1" applyAlignment="1">
      <alignment horizontal="center" vertical="center"/>
    </xf>
    <xf numFmtId="3" fontId="15" fillId="0" borderId="13" xfId="1" applyNumberFormat="1" applyFont="1" applyFill="1" applyBorder="1" applyAlignment="1">
      <alignment horizontal="center"/>
    </xf>
    <xf numFmtId="3" fontId="10" fillId="0" borderId="13" xfId="1" applyNumberFormat="1" applyFont="1" applyFill="1" applyBorder="1" applyAlignment="1">
      <alignment horizontal="center"/>
    </xf>
    <xf numFmtId="179" fontId="10" fillId="0" borderId="13" xfId="1" applyNumberFormat="1" applyFont="1" applyFill="1" applyBorder="1" applyAlignment="1">
      <alignment horizontal="center"/>
    </xf>
    <xf numFmtId="4" fontId="10" fillId="0" borderId="13" xfId="1" applyNumberFormat="1" applyFont="1" applyFill="1" applyBorder="1" applyAlignment="1">
      <alignment horizontal="center"/>
    </xf>
    <xf numFmtId="3" fontId="12" fillId="0" borderId="13" xfId="1" applyNumberFormat="1" applyFont="1" applyFill="1" applyBorder="1" applyAlignment="1">
      <alignment horizontal="center"/>
    </xf>
    <xf numFmtId="3" fontId="11" fillId="0" borderId="13" xfId="1" applyNumberFormat="1" applyFont="1" applyFill="1" applyBorder="1" applyAlignment="1">
      <alignment horizontal="center"/>
    </xf>
    <xf numFmtId="3" fontId="10" fillId="0" borderId="85" xfId="1" applyNumberFormat="1" applyFont="1" applyFill="1" applyBorder="1" applyAlignment="1">
      <alignment horizontal="center" vertical="center"/>
    </xf>
    <xf numFmtId="3" fontId="12" fillId="0" borderId="87" xfId="1" applyNumberFormat="1" applyFont="1" applyFill="1" applyBorder="1" applyAlignment="1">
      <alignment horizontal="center"/>
    </xf>
    <xf numFmtId="0" fontId="38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41" fontId="14" fillId="0" borderId="9" xfId="1" applyNumberFormat="1" applyFont="1" applyFill="1" applyBorder="1" applyAlignment="1">
      <alignment horizontal="right"/>
    </xf>
    <xf numFmtId="172" fontId="72" fillId="0" borderId="12" xfId="1" applyNumberFormat="1" applyFont="1" applyFill="1" applyBorder="1"/>
    <xf numFmtId="0" fontId="27" fillId="0" borderId="11" xfId="0" applyFont="1" applyFill="1" applyBorder="1" applyAlignment="1">
      <alignment horizontal="center" wrapText="1"/>
    </xf>
    <xf numFmtId="0" fontId="57" fillId="0" borderId="13" xfId="17" applyFont="1" applyFill="1" applyBorder="1" applyAlignment="1">
      <alignment horizontal="center" vertical="center" wrapText="1"/>
    </xf>
    <xf numFmtId="0" fontId="57" fillId="19" borderId="74" xfId="17" applyFont="1" applyFill="1" applyBorder="1" applyAlignment="1">
      <alignment horizontal="center" vertical="center" wrapText="1"/>
    </xf>
    <xf numFmtId="2" fontId="52" fillId="0" borderId="0" xfId="8" applyNumberFormat="1" applyFont="1" applyFill="1"/>
    <xf numFmtId="170" fontId="54" fillId="0" borderId="23" xfId="20" applyNumberFormat="1" applyFont="1" applyFill="1" applyBorder="1"/>
    <xf numFmtId="179" fontId="54" fillId="0" borderId="23" xfId="20" applyNumberFormat="1" applyFont="1" applyFill="1" applyBorder="1" applyAlignment="1">
      <alignment horizontal="center"/>
    </xf>
    <xf numFmtId="0" fontId="54" fillId="4" borderId="13" xfId="20" applyFont="1" applyFill="1" applyBorder="1" applyAlignment="1">
      <alignment horizontal="center"/>
    </xf>
    <xf numFmtId="4" fontId="27" fillId="4" borderId="13" xfId="0" applyNumberFormat="1" applyFont="1" applyFill="1" applyBorder="1" applyAlignment="1">
      <alignment horizontal="center" wrapText="1"/>
    </xf>
    <xf numFmtId="4" fontId="27" fillId="0" borderId="60" xfId="0" applyNumberFormat="1" applyFont="1" applyFill="1" applyBorder="1" applyAlignment="1">
      <alignment horizontal="center" wrapText="1"/>
    </xf>
    <xf numFmtId="0" fontId="57" fillId="0" borderId="51" xfId="17" applyFont="1" applyFill="1" applyBorder="1" applyAlignment="1">
      <alignment horizontal="center" vertical="center" wrapText="1"/>
    </xf>
    <xf numFmtId="172" fontId="52" fillId="0" borderId="0" xfId="8" applyNumberFormat="1" applyFont="1" applyFill="1"/>
    <xf numFmtId="49" fontId="52" fillId="0" borderId="0" xfId="20" applyNumberFormat="1" applyFont="1" applyFill="1" applyBorder="1" applyAlignment="1">
      <alignment horizontal="center"/>
    </xf>
    <xf numFmtId="0" fontId="61" fillId="0" borderId="13" xfId="20" applyFont="1" applyFill="1" applyBorder="1"/>
    <xf numFmtId="0" fontId="61" fillId="0" borderId="13" xfId="1" applyFont="1" applyFill="1" applyBorder="1" applyAlignment="1">
      <alignment wrapText="1"/>
    </xf>
    <xf numFmtId="170" fontId="61" fillId="0" borderId="23" xfId="17" applyNumberFormat="1" applyFont="1" applyFill="1" applyBorder="1"/>
    <xf numFmtId="170" fontId="61" fillId="0" borderId="13" xfId="20" applyNumberFormat="1" applyFont="1" applyFill="1" applyBorder="1"/>
    <xf numFmtId="43" fontId="61" fillId="0" borderId="23" xfId="20" applyNumberFormat="1" applyFont="1" applyFill="1" applyBorder="1" applyAlignment="1">
      <alignment horizontal="center"/>
    </xf>
    <xf numFmtId="179" fontId="61" fillId="0" borderId="23" xfId="20" applyNumberFormat="1" applyFont="1" applyFill="1" applyBorder="1" applyAlignment="1">
      <alignment horizontal="center"/>
    </xf>
    <xf numFmtId="170" fontId="61" fillId="0" borderId="23" xfId="2" applyNumberFormat="1" applyFont="1" applyFill="1" applyBorder="1"/>
    <xf numFmtId="179" fontId="61" fillId="0" borderId="23" xfId="8" applyNumberFormat="1" applyFont="1" applyFill="1" applyBorder="1"/>
    <xf numFmtId="0" fontId="61" fillId="0" borderId="0" xfId="8" applyFont="1" applyFill="1"/>
    <xf numFmtId="0" fontId="61" fillId="0" borderId="0" xfId="20" applyFont="1" applyFill="1"/>
    <xf numFmtId="171" fontId="26" fillId="6" borderId="13" xfId="0" applyNumberFormat="1" applyFont="1" applyFill="1" applyBorder="1" applyAlignment="1">
      <alignment horizontal="center" wrapText="1"/>
    </xf>
    <xf numFmtId="0" fontId="0" fillId="0" borderId="13" xfId="0" applyBorder="1"/>
    <xf numFmtId="170" fontId="52" fillId="0" borderId="13" xfId="2" applyNumberFormat="1" applyFont="1" applyFill="1" applyBorder="1"/>
    <xf numFmtId="170" fontId="52" fillId="6" borderId="23" xfId="8" applyNumberFormat="1" applyFont="1" applyFill="1" applyBorder="1"/>
    <xf numFmtId="170" fontId="54" fillId="6" borderId="23" xfId="2" applyNumberFormat="1" applyFont="1" applyFill="1" applyBorder="1"/>
    <xf numFmtId="0" fontId="9" fillId="6" borderId="13" xfId="1" applyFont="1" applyFill="1" applyBorder="1" applyAlignment="1">
      <alignment wrapText="1"/>
    </xf>
    <xf numFmtId="179" fontId="52" fillId="6" borderId="13" xfId="20" applyNumberFormat="1" applyFont="1" applyFill="1" applyBorder="1" applyAlignment="1">
      <alignment horizontal="center"/>
    </xf>
    <xf numFmtId="170" fontId="26" fillId="6" borderId="73" xfId="0" applyNumberFormat="1" applyFont="1" applyFill="1" applyBorder="1" applyAlignment="1">
      <alignment horizontal="center" wrapText="1"/>
    </xf>
    <xf numFmtId="171" fontId="34" fillId="0" borderId="0" xfId="8" applyNumberFormat="1" applyFont="1" applyAlignment="1">
      <alignment horizontal="center"/>
    </xf>
    <xf numFmtId="0" fontId="9" fillId="17" borderId="8" xfId="1" applyFont="1" applyFill="1" applyBorder="1" applyAlignment="1">
      <alignment horizontal="center" wrapText="1"/>
    </xf>
    <xf numFmtId="41" fontId="10" fillId="17" borderId="1" xfId="1" applyNumberFormat="1" applyFont="1" applyFill="1" applyBorder="1" applyAlignment="1">
      <alignment horizontal="center" vertical="center"/>
    </xf>
    <xf numFmtId="41" fontId="10" fillId="17" borderId="12" xfId="2" applyNumberFormat="1" applyFont="1" applyFill="1" applyBorder="1" applyAlignment="1">
      <alignment vertical="center"/>
    </xf>
    <xf numFmtId="41" fontId="10" fillId="17" borderId="10" xfId="2" applyNumberFormat="1" applyFont="1" applyFill="1" applyBorder="1" applyAlignment="1">
      <alignment vertical="center"/>
    </xf>
    <xf numFmtId="41" fontId="10" fillId="17" borderId="12" xfId="1" applyNumberFormat="1" applyFont="1" applyFill="1" applyBorder="1" applyAlignment="1">
      <alignment vertical="center" wrapText="1"/>
    </xf>
    <xf numFmtId="41" fontId="10" fillId="17" borderId="20" xfId="1" applyNumberFormat="1" applyFont="1" applyFill="1" applyBorder="1" applyAlignment="1">
      <alignment vertical="center" wrapText="1"/>
    </xf>
    <xf numFmtId="41" fontId="10" fillId="17" borderId="10" xfId="1" applyNumberFormat="1" applyFont="1" applyFill="1" applyBorder="1" applyAlignment="1">
      <alignment vertical="center" wrapText="1"/>
    </xf>
    <xf numFmtId="43" fontId="10" fillId="17" borderId="2" xfId="2" applyFont="1" applyFill="1" applyBorder="1" applyAlignment="1">
      <alignment horizontal="center" vertical="center"/>
    </xf>
    <xf numFmtId="41" fontId="10" fillId="17" borderId="12" xfId="1" applyNumberFormat="1" applyFont="1" applyFill="1" applyBorder="1" applyAlignment="1">
      <alignment horizontal="center" vertical="center" wrapText="1"/>
    </xf>
    <xf numFmtId="41" fontId="12" fillId="17" borderId="18" xfId="1" applyNumberFormat="1" applyFont="1" applyFill="1" applyBorder="1" applyAlignment="1">
      <alignment vertical="center" wrapText="1"/>
    </xf>
    <xf numFmtId="175" fontId="10" fillId="17" borderId="18" xfId="1" applyNumberFormat="1" applyFont="1" applyFill="1" applyBorder="1" applyAlignment="1">
      <alignment horizontal="center" vertical="center"/>
    </xf>
    <xf numFmtId="41" fontId="12" fillId="17" borderId="12" xfId="1" applyNumberFormat="1" applyFont="1" applyFill="1" applyBorder="1" applyAlignment="1">
      <alignment horizontal="center" vertical="center" wrapText="1"/>
    </xf>
    <xf numFmtId="3" fontId="10" fillId="17" borderId="12" xfId="2" applyNumberFormat="1" applyFont="1" applyFill="1" applyBorder="1" applyAlignment="1">
      <alignment horizontal="center" vertical="center"/>
    </xf>
    <xf numFmtId="41" fontId="11" fillId="17" borderId="12" xfId="1" applyNumberFormat="1" applyFont="1" applyFill="1" applyBorder="1" applyAlignment="1">
      <alignment horizontal="center" vertical="center" wrapText="1"/>
    </xf>
    <xf numFmtId="41" fontId="15" fillId="17" borderId="12" xfId="1" applyNumberFormat="1" applyFont="1" applyFill="1" applyBorder="1" applyAlignment="1">
      <alignment horizontal="center" vertical="center" wrapText="1"/>
    </xf>
    <xf numFmtId="43" fontId="10" fillId="17" borderId="18" xfId="2" applyFont="1" applyFill="1" applyBorder="1" applyAlignment="1">
      <alignment horizontal="center" vertical="center"/>
    </xf>
    <xf numFmtId="3" fontId="12" fillId="17" borderId="12" xfId="2" applyNumberFormat="1" applyFont="1" applyFill="1" applyBorder="1" applyAlignment="1">
      <alignment horizontal="center" vertical="center"/>
    </xf>
    <xf numFmtId="175" fontId="12" fillId="17" borderId="18" xfId="1" applyNumberFormat="1" applyFont="1" applyFill="1" applyBorder="1" applyAlignment="1">
      <alignment horizontal="center" vertical="center"/>
    </xf>
    <xf numFmtId="3" fontId="10" fillId="17" borderId="12" xfId="1" applyNumberFormat="1" applyFont="1" applyFill="1" applyBorder="1" applyAlignment="1">
      <alignment horizontal="center" vertical="center"/>
    </xf>
    <xf numFmtId="3" fontId="12" fillId="17" borderId="12" xfId="1" applyNumberFormat="1" applyFont="1" applyFill="1" applyBorder="1" applyAlignment="1">
      <alignment horizontal="center" vertical="center"/>
    </xf>
    <xf numFmtId="175" fontId="15" fillId="17" borderId="18" xfId="1" applyNumberFormat="1" applyFont="1" applyFill="1" applyBorder="1" applyAlignment="1">
      <alignment horizontal="center" vertical="center"/>
    </xf>
    <xf numFmtId="41" fontId="10" fillId="17" borderId="20" xfId="1" applyNumberFormat="1" applyFont="1" applyFill="1" applyBorder="1" applyAlignment="1">
      <alignment horizontal="center" vertical="center" wrapText="1"/>
    </xf>
    <xf numFmtId="41" fontId="10" fillId="17" borderId="10" xfId="1" applyNumberFormat="1" applyFont="1" applyFill="1" applyBorder="1" applyAlignment="1">
      <alignment horizontal="center" vertical="center" wrapText="1"/>
    </xf>
    <xf numFmtId="3" fontId="10" fillId="17" borderId="2" xfId="1" applyNumberFormat="1" applyFont="1" applyFill="1" applyBorder="1" applyAlignment="1">
      <alignment horizontal="center" vertical="center"/>
    </xf>
    <xf numFmtId="3" fontId="10" fillId="17" borderId="2" xfId="2" applyNumberFormat="1" applyFont="1" applyFill="1" applyBorder="1" applyAlignment="1">
      <alignment horizontal="center" vertical="center"/>
    </xf>
    <xf numFmtId="0" fontId="15" fillId="9" borderId="35" xfId="0" applyFont="1" applyFill="1" applyBorder="1" applyAlignment="1">
      <alignment horizontal="left" wrapText="1" indent="2"/>
    </xf>
    <xf numFmtId="41" fontId="15" fillId="9" borderId="31" xfId="1" applyNumberFormat="1" applyFont="1" applyFill="1" applyBorder="1"/>
    <xf numFmtId="169" fontId="15" fillId="9" borderId="12" xfId="1" applyNumberFormat="1" applyFont="1" applyFill="1" applyBorder="1"/>
    <xf numFmtId="169" fontId="12" fillId="9" borderId="45" xfId="1" applyNumberFormat="1" applyFont="1" applyFill="1" applyBorder="1"/>
    <xf numFmtId="172" fontId="12" fillId="9" borderId="31" xfId="2" applyNumberFormat="1" applyFont="1" applyFill="1" applyBorder="1"/>
    <xf numFmtId="4" fontId="18" fillId="9" borderId="21" xfId="1" applyNumberFormat="1" applyFont="1" applyFill="1" applyBorder="1"/>
    <xf numFmtId="0" fontId="12" fillId="0" borderId="2" xfId="1" applyFont="1" applyFill="1" applyBorder="1" applyAlignment="1">
      <alignment horizontal="left" indent="2"/>
    </xf>
    <xf numFmtId="0" fontId="12" fillId="0" borderId="15" xfId="1" applyFont="1" applyFill="1" applyBorder="1" applyAlignment="1">
      <alignment horizontal="left" indent="2"/>
    </xf>
    <xf numFmtId="43" fontId="35" fillId="0" borderId="15" xfId="2" applyNumberFormat="1" applyFont="1" applyFill="1" applyBorder="1"/>
    <xf numFmtId="43" fontId="35" fillId="9" borderId="8" xfId="2" applyNumberFormat="1" applyFont="1" applyFill="1" applyBorder="1"/>
    <xf numFmtId="43" fontId="35" fillId="9" borderId="16" xfId="2" applyNumberFormat="1" applyFont="1" applyFill="1" applyBorder="1"/>
    <xf numFmtId="43" fontId="14" fillId="0" borderId="17" xfId="2" applyNumberFormat="1" applyFont="1" applyFill="1" applyBorder="1"/>
    <xf numFmtId="41" fontId="9" fillId="0" borderId="15" xfId="1" applyNumberFormat="1" applyFont="1" applyFill="1" applyBorder="1"/>
    <xf numFmtId="41" fontId="9" fillId="0" borderId="15" xfId="1" applyNumberFormat="1" applyFont="1" applyFill="1" applyBorder="1" applyAlignment="1">
      <alignment horizontal="right"/>
    </xf>
    <xf numFmtId="41" fontId="15" fillId="14" borderId="5" xfId="1" applyNumberFormat="1" applyFont="1" applyFill="1" applyBorder="1"/>
    <xf numFmtId="0" fontId="44" fillId="0" borderId="25" xfId="1" applyFont="1" applyFill="1" applyBorder="1" applyAlignment="1">
      <alignment horizontal="center"/>
    </xf>
    <xf numFmtId="0" fontId="14" fillId="31" borderId="12" xfId="1" applyFont="1" applyFill="1" applyBorder="1" applyAlignment="1">
      <alignment wrapText="1"/>
    </xf>
    <xf numFmtId="0" fontId="29" fillId="31" borderId="2" xfId="1" applyFont="1" applyFill="1" applyBorder="1" applyAlignment="1">
      <alignment horizontal="center" wrapText="1"/>
    </xf>
    <xf numFmtId="0" fontId="14" fillId="31" borderId="16" xfId="1" applyFont="1" applyFill="1" applyBorder="1" applyAlignment="1">
      <alignment horizontal="left" indent="2"/>
    </xf>
    <xf numFmtId="0" fontId="9" fillId="8" borderId="2" xfId="1" applyFont="1" applyFill="1" applyBorder="1" applyAlignment="1">
      <alignment horizontal="left" wrapText="1" indent="3"/>
    </xf>
    <xf numFmtId="0" fontId="14" fillId="12" borderId="12" xfId="0" applyFont="1" applyFill="1" applyBorder="1" applyAlignment="1">
      <alignment horizontal="left" indent="1"/>
    </xf>
    <xf numFmtId="0" fontId="45" fillId="12" borderId="20" xfId="1" applyFont="1" applyFill="1" applyBorder="1" applyAlignment="1">
      <alignment horizontal="left" vertical="justify" indent="2"/>
    </xf>
    <xf numFmtId="0" fontId="14" fillId="12" borderId="20" xfId="1" applyFont="1" applyFill="1" applyBorder="1" applyAlignment="1">
      <alignment wrapText="1"/>
    </xf>
    <xf numFmtId="0" fontId="10" fillId="12" borderId="90" xfId="0" applyFont="1" applyFill="1" applyBorder="1" applyAlignment="1">
      <alignment horizontal="left" wrapText="1" indent="2"/>
    </xf>
    <xf numFmtId="0" fontId="9" fillId="9" borderId="20" xfId="1" applyFont="1" applyFill="1" applyBorder="1" applyAlignment="1">
      <alignment horizontal="left" vertical="top" wrapText="1" indent="2"/>
    </xf>
    <xf numFmtId="0" fontId="14" fillId="9" borderId="16" xfId="1" applyFont="1" applyFill="1" applyBorder="1" applyAlignment="1">
      <alignment wrapText="1"/>
    </xf>
    <xf numFmtId="0" fontId="63" fillId="29" borderId="12" xfId="1" applyFont="1" applyFill="1" applyBorder="1" applyAlignment="1">
      <alignment horizontal="left" indent="2"/>
    </xf>
    <xf numFmtId="0" fontId="14" fillId="29" borderId="12" xfId="1" applyFont="1" applyFill="1" applyBorder="1" applyAlignment="1">
      <alignment wrapText="1"/>
    </xf>
    <xf numFmtId="169" fontId="15" fillId="0" borderId="4" xfId="1" applyNumberFormat="1" applyFont="1" applyFill="1" applyBorder="1"/>
    <xf numFmtId="0" fontId="14" fillId="0" borderId="25" xfId="1" applyFont="1" applyFill="1" applyBorder="1"/>
    <xf numFmtId="0" fontId="63" fillId="6" borderId="12" xfId="1" applyFont="1" applyFill="1" applyBorder="1" applyAlignment="1">
      <alignment horizontal="left" indent="2"/>
    </xf>
    <xf numFmtId="43" fontId="35" fillId="14" borderId="2" xfId="2" applyNumberFormat="1" applyFont="1" applyFill="1" applyBorder="1"/>
    <xf numFmtId="43" fontId="35" fillId="14" borderId="16" xfId="2" applyNumberFormat="1" applyFont="1" applyFill="1" applyBorder="1"/>
    <xf numFmtId="0" fontId="10" fillId="9" borderId="12" xfId="1" applyFont="1" applyFill="1" applyBorder="1" applyAlignment="1">
      <alignment horizontal="left" wrapText="1"/>
    </xf>
    <xf numFmtId="0" fontId="10" fillId="9" borderId="12" xfId="1" applyFont="1" applyFill="1" applyBorder="1" applyAlignment="1">
      <alignment horizontal="left"/>
    </xf>
    <xf numFmtId="0" fontId="49" fillId="0" borderId="12" xfId="1" applyFont="1" applyFill="1" applyBorder="1" applyAlignment="1">
      <alignment horizontal="left" vertical="justify" indent="1"/>
    </xf>
    <xf numFmtId="0" fontId="14" fillId="0" borderId="21" xfId="1" applyFont="1" applyFill="1" applyBorder="1" applyAlignment="1">
      <alignment horizontal="left" wrapText="1" indent="1"/>
    </xf>
    <xf numFmtId="41" fontId="12" fillId="0" borderId="21" xfId="1" applyNumberFormat="1" applyFont="1" applyFill="1" applyBorder="1"/>
    <xf numFmtId="41" fontId="12" fillId="9" borderId="21" xfId="1" applyNumberFormat="1" applyFont="1" applyFill="1" applyBorder="1"/>
    <xf numFmtId="41" fontId="18" fillId="0" borderId="21" xfId="1" applyNumberFormat="1" applyFont="1" applyFill="1" applyBorder="1"/>
    <xf numFmtId="41" fontId="10" fillId="17" borderId="16" xfId="3" applyNumberFormat="1" applyFont="1" applyFill="1" applyBorder="1"/>
    <xf numFmtId="171" fontId="10" fillId="17" borderId="16" xfId="3" applyNumberFormat="1" applyFont="1" applyFill="1" applyBorder="1"/>
    <xf numFmtId="2" fontId="64" fillId="9" borderId="80" xfId="0" applyNumberFormat="1" applyFont="1" applyFill="1" applyBorder="1" applyAlignment="1">
      <alignment wrapText="1"/>
    </xf>
    <xf numFmtId="0" fontId="9" fillId="36" borderId="12" xfId="1" applyFont="1" applyFill="1" applyBorder="1" applyAlignment="1">
      <alignment horizontal="left" wrapText="1" indent="3"/>
    </xf>
    <xf numFmtId="0" fontId="9" fillId="36" borderId="12" xfId="0" applyFont="1" applyFill="1" applyBorder="1" applyAlignment="1">
      <alignment horizontal="left" wrapText="1" indent="2"/>
    </xf>
    <xf numFmtId="169" fontId="15" fillId="0" borderId="12" xfId="1" applyNumberFormat="1" applyFont="1" applyFill="1" applyBorder="1"/>
    <xf numFmtId="0" fontId="11" fillId="9" borderId="12" xfId="1" applyFont="1" applyFill="1" applyBorder="1" applyAlignment="1">
      <alignment horizontal="left" wrapText="1"/>
    </xf>
    <xf numFmtId="0" fontId="19" fillId="9" borderId="12" xfId="1" applyFont="1" applyFill="1" applyBorder="1" applyAlignment="1">
      <alignment horizontal="left" indent="2"/>
    </xf>
    <xf numFmtId="41" fontId="19" fillId="9" borderId="12" xfId="1" applyNumberFormat="1" applyFont="1" applyFill="1" applyBorder="1" applyAlignment="1">
      <alignment horizontal="center"/>
    </xf>
    <xf numFmtId="0" fontId="27" fillId="9" borderId="22" xfId="1" applyFont="1" applyFill="1" applyBorder="1" applyAlignment="1">
      <alignment horizontal="left" vertical="top" wrapText="1" indent="2"/>
    </xf>
    <xf numFmtId="172" fontId="9" fillId="18" borderId="12" xfId="1" applyNumberFormat="1" applyFont="1" applyFill="1" applyBorder="1"/>
    <xf numFmtId="172" fontId="9" fillId="18" borderId="20" xfId="1" applyNumberFormat="1" applyFont="1" applyFill="1" applyBorder="1"/>
    <xf numFmtId="172" fontId="14" fillId="18" borderId="12" xfId="1" applyNumberFormat="1" applyFont="1" applyFill="1" applyBorder="1"/>
    <xf numFmtId="0" fontId="7" fillId="9" borderId="0" xfId="0" applyFont="1" applyFill="1"/>
    <xf numFmtId="170" fontId="18" fillId="9" borderId="12" xfId="1" applyNumberFormat="1" applyFont="1" applyFill="1" applyBorder="1"/>
    <xf numFmtId="0" fontId="18" fillId="9" borderId="16" xfId="1" applyFont="1" applyFill="1" applyBorder="1" applyAlignment="1">
      <alignment horizontal="left" indent="1"/>
    </xf>
    <xf numFmtId="41" fontId="9" fillId="18" borderId="20" xfId="1" applyNumberFormat="1" applyFont="1" applyFill="1" applyBorder="1" applyAlignment="1">
      <alignment horizontal="right"/>
    </xf>
    <xf numFmtId="0" fontId="9" fillId="0" borderId="32" xfId="1" applyFont="1" applyFill="1" applyBorder="1"/>
    <xf numFmtId="0" fontId="14" fillId="18" borderId="20" xfId="1" applyFont="1" applyFill="1" applyBorder="1" applyAlignment="1">
      <alignment wrapText="1"/>
    </xf>
    <xf numFmtId="169" fontId="14" fillId="18" borderId="20" xfId="1" applyNumberFormat="1" applyFont="1" applyFill="1" applyBorder="1"/>
    <xf numFmtId="172" fontId="12" fillId="18" borderId="20" xfId="2" applyNumberFormat="1" applyFont="1" applyFill="1" applyBorder="1"/>
    <xf numFmtId="0" fontId="9" fillId="18" borderId="12" xfId="1" applyFont="1" applyFill="1" applyBorder="1" applyAlignment="1">
      <alignment wrapText="1"/>
    </xf>
    <xf numFmtId="169" fontId="9" fillId="18" borderId="12" xfId="1" applyNumberFormat="1" applyFont="1" applyFill="1" applyBorder="1"/>
    <xf numFmtId="0" fontId="9" fillId="18" borderId="7" xfId="1" applyFont="1" applyFill="1" applyBorder="1" applyAlignment="1">
      <alignment wrapText="1"/>
    </xf>
    <xf numFmtId="169" fontId="14" fillId="18" borderId="7" xfId="1" applyNumberFormat="1" applyFont="1" applyFill="1" applyBorder="1"/>
    <xf numFmtId="0" fontId="9" fillId="18" borderId="20" xfId="1" applyFont="1" applyFill="1" applyBorder="1" applyAlignment="1">
      <alignment wrapText="1"/>
    </xf>
    <xf numFmtId="169" fontId="9" fillId="18" borderId="20" xfId="1" applyNumberFormat="1" applyFont="1" applyFill="1" applyBorder="1"/>
    <xf numFmtId="0" fontId="9" fillId="17" borderId="1" xfId="1" applyFont="1" applyFill="1" applyBorder="1" applyAlignment="1">
      <alignment horizontal="center" wrapText="1"/>
    </xf>
    <xf numFmtId="171" fontId="14" fillId="9" borderId="20" xfId="1" applyNumberFormat="1" applyFont="1" applyFill="1" applyBorder="1"/>
    <xf numFmtId="0" fontId="38" fillId="0" borderId="0" xfId="1" applyFont="1" applyFill="1" applyAlignment="1">
      <alignment horizontal="center"/>
    </xf>
    <xf numFmtId="0" fontId="9" fillId="0" borderId="2" xfId="1" applyFont="1" applyFill="1" applyBorder="1" applyAlignment="1">
      <alignment horizontal="center" wrapText="1"/>
    </xf>
    <xf numFmtId="43" fontId="35" fillId="17" borderId="12" xfId="2" applyNumberFormat="1" applyFont="1" applyFill="1" applyBorder="1"/>
    <xf numFmtId="43" fontId="35" fillId="17" borderId="16" xfId="2" applyNumberFormat="1" applyFont="1" applyFill="1" applyBorder="1"/>
    <xf numFmtId="43" fontId="35" fillId="17" borderId="4" xfId="2" applyNumberFormat="1" applyFont="1" applyFill="1" applyBorder="1"/>
    <xf numFmtId="43" fontId="35" fillId="17" borderId="20" xfId="2" applyNumberFormat="1" applyFont="1" applyFill="1" applyBorder="1"/>
    <xf numFmtId="43" fontId="35" fillId="17" borderId="2" xfId="2" applyNumberFormat="1" applyFont="1" applyFill="1" applyBorder="1"/>
    <xf numFmtId="43" fontId="35" fillId="17" borderId="8" xfId="2" applyNumberFormat="1" applyFont="1" applyFill="1" applyBorder="1"/>
    <xf numFmtId="43" fontId="68" fillId="17" borderId="4" xfId="2" applyNumberFormat="1" applyFont="1" applyFill="1" applyBorder="1"/>
    <xf numFmtId="43" fontId="14" fillId="17" borderId="4" xfId="2" applyNumberFormat="1" applyFont="1" applyFill="1" applyBorder="1"/>
    <xf numFmtId="43" fontId="68" fillId="17" borderId="12" xfId="2" applyNumberFormat="1" applyFont="1" applyFill="1" applyBorder="1"/>
    <xf numFmtId="43" fontId="68" fillId="17" borderId="16" xfId="2" applyNumberFormat="1" applyFont="1" applyFill="1" applyBorder="1"/>
    <xf numFmtId="43" fontId="68" fillId="17" borderId="20" xfId="2" applyNumberFormat="1" applyFont="1" applyFill="1" applyBorder="1"/>
    <xf numFmtId="43" fontId="35" fillId="17" borderId="10" xfId="2" applyNumberFormat="1" applyFont="1" applyFill="1" applyBorder="1"/>
    <xf numFmtId="43" fontId="35" fillId="17" borderId="17" xfId="2" applyNumberFormat="1" applyFont="1" applyFill="1" applyBorder="1"/>
    <xf numFmtId="43" fontId="35" fillId="9" borderId="4" xfId="2" applyNumberFormat="1" applyFont="1" applyFill="1" applyBorder="1"/>
    <xf numFmtId="43" fontId="14" fillId="0" borderId="16" xfId="2" applyNumberFormat="1" applyFont="1" applyFill="1" applyBorder="1"/>
    <xf numFmtId="43" fontId="14" fillId="14" borderId="20" xfId="2" applyNumberFormat="1" applyFont="1" applyFill="1" applyBorder="1"/>
    <xf numFmtId="43" fontId="14" fillId="9" borderId="12" xfId="2" applyNumberFormat="1" applyFont="1" applyFill="1" applyBorder="1"/>
    <xf numFmtId="43" fontId="14" fillId="0" borderId="20" xfId="2" applyNumberFormat="1" applyFont="1" applyFill="1" applyBorder="1"/>
    <xf numFmtId="43" fontId="14" fillId="0" borderId="8" xfId="2" applyNumberFormat="1" applyFont="1" applyFill="1" applyBorder="1"/>
    <xf numFmtId="43" fontId="14" fillId="16" borderId="8" xfId="2" applyNumberFormat="1" applyFont="1" applyFill="1" applyBorder="1"/>
    <xf numFmtId="43" fontId="14" fillId="9" borderId="8" xfId="2" applyNumberFormat="1" applyFont="1" applyFill="1" applyBorder="1"/>
    <xf numFmtId="43" fontId="14" fillId="0" borderId="15" xfId="2" applyNumberFormat="1" applyFont="1" applyFill="1" applyBorder="1"/>
    <xf numFmtId="43" fontId="14" fillId="0" borderId="2" xfId="2" applyNumberFormat="1" applyFont="1" applyFill="1" applyBorder="1"/>
    <xf numFmtId="43" fontId="14" fillId="9" borderId="17" xfId="2" applyNumberFormat="1" applyFont="1" applyFill="1" applyBorder="1"/>
    <xf numFmtId="43" fontId="14" fillId="14" borderId="2" xfId="2" applyNumberFormat="1" applyFont="1" applyFill="1" applyBorder="1"/>
    <xf numFmtId="43" fontId="14" fillId="9" borderId="20" xfId="2" applyNumberFormat="1" applyFont="1" applyFill="1" applyBorder="1"/>
    <xf numFmtId="43" fontId="14" fillId="9" borderId="16" xfId="2" applyNumberFormat="1" applyFont="1" applyFill="1" applyBorder="1"/>
    <xf numFmtId="43" fontId="14" fillId="0" borderId="10" xfId="2" applyNumberFormat="1" applyFont="1" applyFill="1" applyBorder="1"/>
    <xf numFmtId="43" fontId="14" fillId="9" borderId="10" xfId="2" applyNumberFormat="1" applyFont="1" applyFill="1" applyBorder="1"/>
    <xf numFmtId="43" fontId="14" fillId="14" borderId="16" xfId="2" applyNumberFormat="1" applyFont="1" applyFill="1" applyBorder="1"/>
    <xf numFmtId="43" fontId="14" fillId="6" borderId="16" xfId="2" applyNumberFormat="1" applyFont="1" applyFill="1" applyBorder="1"/>
    <xf numFmtId="43" fontId="14" fillId="6" borderId="4" xfId="2" applyNumberFormat="1" applyFont="1" applyFill="1" applyBorder="1"/>
    <xf numFmtId="43" fontId="14" fillId="6" borderId="20" xfId="2" applyNumberFormat="1" applyFont="1" applyFill="1" applyBorder="1"/>
    <xf numFmtId="43" fontId="14" fillId="6" borderId="12" xfId="2" applyNumberFormat="1" applyFont="1" applyFill="1" applyBorder="1"/>
    <xf numFmtId="43" fontId="14" fillId="6" borderId="10" xfId="2" applyNumberFormat="1" applyFont="1" applyFill="1" applyBorder="1"/>
    <xf numFmtId="43" fontId="14" fillId="31" borderId="12" xfId="2" applyNumberFormat="1" applyFont="1" applyFill="1" applyBorder="1"/>
    <xf numFmtId="43" fontId="14" fillId="31" borderId="16" xfId="2" applyNumberFormat="1" applyFont="1" applyFill="1" applyBorder="1"/>
    <xf numFmtId="43" fontId="14" fillId="31" borderId="4" xfId="2" applyNumberFormat="1" applyFont="1" applyFill="1" applyBorder="1"/>
    <xf numFmtId="43" fontId="14" fillId="31" borderId="20" xfId="2" applyNumberFormat="1" applyFont="1" applyFill="1" applyBorder="1"/>
    <xf numFmtId="43" fontId="14" fillId="31" borderId="10" xfId="2" applyNumberFormat="1" applyFont="1" applyFill="1" applyBorder="1"/>
    <xf numFmtId="43" fontId="14" fillId="0" borderId="25" xfId="2" applyNumberFormat="1" applyFont="1" applyFill="1" applyBorder="1"/>
    <xf numFmtId="43" fontId="14" fillId="12" borderId="20" xfId="2" applyNumberFormat="1" applyFont="1" applyFill="1" applyBorder="1"/>
    <xf numFmtId="43" fontId="14" fillId="12" borderId="16" xfId="2" applyNumberFormat="1" applyFont="1" applyFill="1" applyBorder="1"/>
    <xf numFmtId="43" fontId="14" fillId="12" borderId="12" xfId="2" applyNumberFormat="1" applyFont="1" applyFill="1" applyBorder="1"/>
    <xf numFmtId="43" fontId="14" fillId="0" borderId="43" xfId="2" applyNumberFormat="1" applyFont="1" applyFill="1" applyBorder="1"/>
    <xf numFmtId="43" fontId="14" fillId="22" borderId="16" xfId="2" applyNumberFormat="1" applyFont="1" applyFill="1" applyBorder="1"/>
    <xf numFmtId="43" fontId="14" fillId="22" borderId="4" xfId="2" applyNumberFormat="1" applyFont="1" applyFill="1" applyBorder="1"/>
    <xf numFmtId="43" fontId="14" fillId="22" borderId="20" xfId="2" applyNumberFormat="1" applyFont="1" applyFill="1" applyBorder="1"/>
    <xf numFmtId="43" fontId="14" fillId="22" borderId="12" xfId="2" applyNumberFormat="1" applyFont="1" applyFill="1" applyBorder="1"/>
    <xf numFmtId="43" fontId="14" fillId="22" borderId="10" xfId="2" applyNumberFormat="1" applyFont="1" applyFill="1" applyBorder="1"/>
    <xf numFmtId="43" fontId="35" fillId="9" borderId="2" xfId="2" applyNumberFormat="1" applyFont="1" applyFill="1" applyBorder="1"/>
    <xf numFmtId="3" fontId="9" fillId="9" borderId="20" xfId="2" applyNumberFormat="1" applyFont="1" applyFill="1" applyBorder="1" applyAlignment="1">
      <alignment horizontal="center"/>
    </xf>
    <xf numFmtId="3" fontId="9" fillId="9" borderId="2" xfId="2" applyNumberFormat="1" applyFont="1" applyFill="1" applyBorder="1" applyAlignment="1">
      <alignment horizontal="center"/>
    </xf>
    <xf numFmtId="0" fontId="14" fillId="9" borderId="4" xfId="0" applyFont="1" applyFill="1" applyBorder="1" applyAlignment="1">
      <alignment horizontal="left" wrapText="1" indent="2"/>
    </xf>
    <xf numFmtId="172" fontId="9" fillId="17" borderId="12" xfId="2" applyNumberFormat="1" applyFont="1" applyFill="1" applyBorder="1"/>
    <xf numFmtId="0" fontId="9" fillId="17" borderId="12" xfId="1" applyFont="1" applyFill="1" applyBorder="1"/>
    <xf numFmtId="3" fontId="9" fillId="17" borderId="12" xfId="2" applyNumberFormat="1" applyFont="1" applyFill="1" applyBorder="1" applyAlignment="1">
      <alignment horizontal="center"/>
    </xf>
    <xf numFmtId="3" fontId="9" fillId="17" borderId="16" xfId="2" applyNumberFormat="1" applyFont="1" applyFill="1" applyBorder="1" applyAlignment="1">
      <alignment horizontal="center"/>
    </xf>
    <xf numFmtId="43" fontId="34" fillId="17" borderId="12" xfId="2" applyNumberFormat="1" applyFont="1" applyFill="1" applyBorder="1"/>
    <xf numFmtId="3" fontId="14" fillId="17" borderId="12" xfId="2" applyNumberFormat="1" applyFont="1" applyFill="1" applyBorder="1" applyAlignment="1">
      <alignment horizontal="center"/>
    </xf>
    <xf numFmtId="172" fontId="14" fillId="17" borderId="20" xfId="1" applyNumberFormat="1" applyFont="1" applyFill="1" applyBorder="1"/>
    <xf numFmtId="172" fontId="14" fillId="17" borderId="12" xfId="1" applyNumberFormat="1" applyFont="1" applyFill="1" applyBorder="1"/>
    <xf numFmtId="41" fontId="14" fillId="17" borderId="4" xfId="1" applyNumberFormat="1" applyFont="1" applyFill="1" applyBorder="1"/>
    <xf numFmtId="174" fontId="14" fillId="17" borderId="20" xfId="2" applyNumberFormat="1" applyFont="1" applyFill="1" applyBorder="1"/>
    <xf numFmtId="0" fontId="14" fillId="17" borderId="20" xfId="1" applyFont="1" applyFill="1" applyBorder="1"/>
    <xf numFmtId="169" fontId="14" fillId="17" borderId="4" xfId="1" applyNumberFormat="1" applyFont="1" applyFill="1" applyBorder="1"/>
    <xf numFmtId="0" fontId="9" fillId="17" borderId="16" xfId="1" applyFont="1" applyFill="1" applyBorder="1"/>
    <xf numFmtId="41" fontId="14" fillId="17" borderId="2" xfId="1" applyNumberFormat="1" applyFont="1" applyFill="1" applyBorder="1"/>
    <xf numFmtId="41" fontId="18" fillId="17" borderId="12" xfId="1" applyNumberFormat="1" applyFont="1" applyFill="1" applyBorder="1" applyAlignment="1">
      <alignment horizontal="center"/>
    </xf>
    <xf numFmtId="172" fontId="15" fillId="17" borderId="5" xfId="2" applyNumberFormat="1" applyFont="1" applyFill="1" applyBorder="1"/>
    <xf numFmtId="172" fontId="10" fillId="17" borderId="4" xfId="2" applyNumberFormat="1" applyFont="1" applyFill="1" applyBorder="1"/>
    <xf numFmtId="41" fontId="14" fillId="17" borderId="4" xfId="2" applyNumberFormat="1" applyFont="1" applyFill="1" applyBorder="1"/>
    <xf numFmtId="41" fontId="18" fillId="17" borderId="16" xfId="1" applyNumberFormat="1" applyFont="1" applyFill="1" applyBorder="1" applyAlignment="1">
      <alignment horizontal="center"/>
    </xf>
    <xf numFmtId="3" fontId="9" fillId="17" borderId="15" xfId="2" applyNumberFormat="1" applyFont="1" applyFill="1" applyBorder="1" applyAlignment="1">
      <alignment horizontal="center"/>
    </xf>
    <xf numFmtId="41" fontId="14" fillId="17" borderId="8" xfId="1" applyNumberFormat="1" applyFont="1" applyFill="1" applyBorder="1"/>
    <xf numFmtId="172" fontId="15" fillId="17" borderId="12" xfId="2" applyNumberFormat="1" applyFont="1" applyFill="1" applyBorder="1"/>
    <xf numFmtId="41" fontId="14" fillId="0" borderId="10" xfId="1" applyNumberFormat="1" applyFont="1" applyFill="1" applyBorder="1"/>
    <xf numFmtId="169" fontId="9" fillId="12" borderId="20" xfId="1" applyNumberFormat="1" applyFont="1" applyFill="1" applyBorder="1"/>
    <xf numFmtId="41" fontId="19" fillId="12" borderId="20" xfId="1" applyNumberFormat="1" applyFont="1" applyFill="1" applyBorder="1"/>
    <xf numFmtId="172" fontId="12" fillId="12" borderId="20" xfId="2" applyNumberFormat="1" applyFont="1" applyFill="1" applyBorder="1"/>
    <xf numFmtId="0" fontId="14" fillId="22" borderId="12" xfId="1" applyFont="1" applyFill="1" applyBorder="1" applyAlignment="1">
      <alignment wrapText="1"/>
    </xf>
    <xf numFmtId="172" fontId="9" fillId="17" borderId="2" xfId="2" applyNumberFormat="1" applyFont="1" applyFill="1" applyBorder="1"/>
    <xf numFmtId="0" fontId="19" fillId="17" borderId="20" xfId="1" applyFont="1" applyFill="1" applyBorder="1"/>
    <xf numFmtId="172" fontId="9" fillId="17" borderId="20" xfId="2" applyNumberFormat="1" applyFont="1" applyFill="1" applyBorder="1"/>
    <xf numFmtId="172" fontId="14" fillId="17" borderId="4" xfId="2" applyNumberFormat="1" applyFont="1" applyFill="1" applyBorder="1"/>
    <xf numFmtId="41" fontId="14" fillId="17" borderId="12" xfId="1" applyNumberFormat="1" applyFont="1" applyFill="1" applyBorder="1"/>
    <xf numFmtId="41" fontId="18" fillId="17" borderId="12" xfId="1" applyNumberFormat="1" applyFont="1" applyFill="1" applyBorder="1"/>
    <xf numFmtId="172" fontId="14" fillId="17" borderId="2" xfId="2" applyNumberFormat="1" applyFont="1" applyFill="1" applyBorder="1"/>
    <xf numFmtId="172" fontId="14" fillId="17" borderId="2" xfId="2" applyNumberFormat="1" applyFont="1" applyFill="1" applyBorder="1" applyAlignment="1">
      <alignment horizontal="center"/>
    </xf>
    <xf numFmtId="41" fontId="19" fillId="17" borderId="12" xfId="2" applyNumberFormat="1" applyFont="1" applyFill="1" applyBorder="1"/>
    <xf numFmtId="3" fontId="19" fillId="17" borderId="12" xfId="2" applyNumberFormat="1" applyFont="1" applyFill="1" applyBorder="1" applyAlignment="1">
      <alignment horizontal="center"/>
    </xf>
    <xf numFmtId="43" fontId="34" fillId="17" borderId="16" xfId="2" applyNumberFormat="1" applyFont="1" applyFill="1" applyBorder="1"/>
    <xf numFmtId="172" fontId="18" fillId="17" borderId="36" xfId="2" applyNumberFormat="1" applyFont="1" applyFill="1" applyBorder="1"/>
    <xf numFmtId="0" fontId="9" fillId="17" borderId="2" xfId="1" applyFont="1" applyFill="1" applyBorder="1"/>
    <xf numFmtId="0" fontId="19" fillId="17" borderId="16" xfId="1" applyFont="1" applyFill="1" applyBorder="1"/>
    <xf numFmtId="172" fontId="18" fillId="17" borderId="3" xfId="2" applyNumberFormat="1" applyFont="1" applyFill="1" applyBorder="1"/>
    <xf numFmtId="41" fontId="14" fillId="17" borderId="18" xfId="1" applyNumberFormat="1" applyFont="1" applyFill="1" applyBorder="1"/>
    <xf numFmtId="3" fontId="10" fillId="0" borderId="51" xfId="1" applyNumberFormat="1" applyFont="1" applyFill="1" applyBorder="1" applyAlignment="1">
      <alignment horizontal="center"/>
    </xf>
    <xf numFmtId="3" fontId="10" fillId="0" borderId="76" xfId="1" applyNumberFormat="1" applyFont="1" applyFill="1" applyBorder="1" applyAlignment="1">
      <alignment horizontal="center" vertical="center"/>
    </xf>
    <xf numFmtId="3" fontId="12" fillId="0" borderId="51" xfId="1" applyNumberFormat="1" applyFont="1" applyFill="1" applyBorder="1" applyAlignment="1">
      <alignment horizontal="center"/>
    </xf>
    <xf numFmtId="3" fontId="11" fillId="0" borderId="51" xfId="1" applyNumberFormat="1" applyFont="1" applyFill="1" applyBorder="1" applyAlignment="1">
      <alignment horizontal="center"/>
    </xf>
    <xf numFmtId="3" fontId="15" fillId="0" borderId="51" xfId="1" applyNumberFormat="1" applyFont="1" applyFill="1" applyBorder="1" applyAlignment="1">
      <alignment horizontal="center"/>
    </xf>
    <xf numFmtId="3" fontId="12" fillId="0" borderId="91" xfId="1" applyNumberFormat="1" applyFont="1" applyFill="1" applyBorder="1" applyAlignment="1">
      <alignment horizontal="center"/>
    </xf>
    <xf numFmtId="0" fontId="43" fillId="0" borderId="0" xfId="1" applyFont="1" applyFill="1" applyBorder="1" applyAlignment="1">
      <alignment horizontal="left" wrapText="1" indent="2"/>
    </xf>
    <xf numFmtId="3" fontId="12" fillId="0" borderId="0" xfId="1" applyNumberFormat="1" applyFont="1" applyFill="1" applyBorder="1" applyAlignment="1">
      <alignment horizontal="center"/>
    </xf>
    <xf numFmtId="179" fontId="12" fillId="0" borderId="0" xfId="1" applyNumberFormat="1" applyFont="1" applyFill="1" applyBorder="1" applyAlignment="1">
      <alignment horizontal="center"/>
    </xf>
    <xf numFmtId="172" fontId="12" fillId="0" borderId="0" xfId="2" applyNumberFormat="1" applyFont="1" applyFill="1" applyBorder="1"/>
    <xf numFmtId="3" fontId="12" fillId="0" borderId="26" xfId="1" applyNumberFormat="1" applyFont="1" applyFill="1" applyBorder="1" applyAlignment="1">
      <alignment horizontal="center"/>
    </xf>
    <xf numFmtId="41" fontId="9" fillId="36" borderId="13" xfId="17" applyNumberFormat="1" applyFont="1" applyFill="1" applyBorder="1" applyAlignment="1">
      <alignment wrapText="1"/>
    </xf>
    <xf numFmtId="172" fontId="11" fillId="9" borderId="17" xfId="2" applyNumberFormat="1" applyFont="1" applyFill="1" applyBorder="1"/>
    <xf numFmtId="41" fontId="14" fillId="9" borderId="9" xfId="2" applyNumberFormat="1" applyFont="1" applyFill="1" applyBorder="1"/>
    <xf numFmtId="41" fontId="14" fillId="9" borderId="92" xfId="2" applyNumberFormat="1" applyFont="1" applyFill="1" applyBorder="1"/>
    <xf numFmtId="41" fontId="14" fillId="9" borderId="37" xfId="2" applyNumberFormat="1" applyFont="1" applyFill="1" applyBorder="1"/>
    <xf numFmtId="41" fontId="14" fillId="9" borderId="83" xfId="2" applyNumberFormat="1" applyFont="1" applyFill="1" applyBorder="1"/>
    <xf numFmtId="41" fontId="14" fillId="9" borderId="3" xfId="2" applyNumberFormat="1" applyFont="1" applyFill="1" applyBorder="1"/>
    <xf numFmtId="41" fontId="9" fillId="9" borderId="37" xfId="2" applyNumberFormat="1" applyFont="1" applyFill="1" applyBorder="1"/>
    <xf numFmtId="41" fontId="9" fillId="9" borderId="3" xfId="2" applyNumberFormat="1" applyFont="1" applyFill="1" applyBorder="1"/>
    <xf numFmtId="41" fontId="14" fillId="9" borderId="40" xfId="1" applyNumberFormat="1" applyFont="1" applyFill="1" applyBorder="1" applyAlignment="1">
      <alignment horizontal="center"/>
    </xf>
    <xf numFmtId="41" fontId="14" fillId="9" borderId="37" xfId="1" applyNumberFormat="1" applyFont="1" applyFill="1" applyBorder="1" applyAlignment="1">
      <alignment horizontal="center"/>
    </xf>
    <xf numFmtId="41" fontId="9" fillId="9" borderId="39" xfId="1" applyNumberFormat="1" applyFont="1" applyFill="1" applyBorder="1" applyAlignment="1">
      <alignment horizontal="center"/>
    </xf>
    <xf numFmtId="41" fontId="9" fillId="9" borderId="88" xfId="1" applyNumberFormat="1" applyFont="1" applyFill="1" applyBorder="1" applyAlignment="1">
      <alignment horizontal="center"/>
    </xf>
    <xf numFmtId="41" fontId="9" fillId="9" borderId="11" xfId="1" applyNumberFormat="1" applyFont="1" applyFill="1" applyBorder="1" applyAlignment="1">
      <alignment horizontal="center"/>
    </xf>
    <xf numFmtId="41" fontId="9" fillId="9" borderId="40" xfId="1" applyNumberFormat="1" applyFont="1" applyFill="1" applyBorder="1" applyAlignment="1">
      <alignment horizontal="center"/>
    </xf>
    <xf numFmtId="41" fontId="14" fillId="9" borderId="83" xfId="1" applyNumberFormat="1" applyFont="1" applyFill="1" applyBorder="1" applyAlignment="1">
      <alignment horizontal="center"/>
    </xf>
    <xf numFmtId="0" fontId="9" fillId="36" borderId="8" xfId="1" applyFont="1" applyFill="1" applyBorder="1" applyAlignment="1">
      <alignment horizontal="center" wrapText="1"/>
    </xf>
    <xf numFmtId="0" fontId="9" fillId="36" borderId="2" xfId="1" applyFont="1" applyFill="1" applyBorder="1"/>
    <xf numFmtId="0" fontId="9" fillId="36" borderId="12" xfId="1" applyFont="1" applyFill="1" applyBorder="1"/>
    <xf numFmtId="0" fontId="19" fillId="36" borderId="12" xfId="1" applyFont="1" applyFill="1" applyBorder="1"/>
    <xf numFmtId="0" fontId="19" fillId="36" borderId="16" xfId="1" applyFont="1" applyFill="1" applyBorder="1"/>
    <xf numFmtId="43" fontId="35" fillId="36" borderId="12" xfId="2" applyNumberFormat="1" applyFont="1" applyFill="1" applyBorder="1"/>
    <xf numFmtId="172" fontId="19" fillId="36" borderId="12" xfId="1" applyNumberFormat="1" applyFont="1" applyFill="1" applyBorder="1"/>
    <xf numFmtId="41" fontId="9" fillId="36" borderId="12" xfId="2" applyNumberFormat="1" applyFont="1" applyFill="1" applyBorder="1"/>
    <xf numFmtId="3" fontId="9" fillId="36" borderId="12" xfId="2" applyNumberFormat="1" applyFont="1" applyFill="1" applyBorder="1" applyAlignment="1">
      <alignment horizontal="center"/>
    </xf>
    <xf numFmtId="172" fontId="9" fillId="36" borderId="12" xfId="2" applyNumberFormat="1" applyFont="1" applyFill="1" applyBorder="1"/>
    <xf numFmtId="41" fontId="18" fillId="36" borderId="12" xfId="1" applyNumberFormat="1" applyFont="1" applyFill="1" applyBorder="1" applyAlignment="1">
      <alignment horizontal="center"/>
    </xf>
    <xf numFmtId="43" fontId="34" fillId="36" borderId="12" xfId="2" applyNumberFormat="1" applyFont="1" applyFill="1" applyBorder="1"/>
    <xf numFmtId="172" fontId="18" fillId="36" borderId="3" xfId="2" applyNumberFormat="1" applyFont="1" applyFill="1" applyBorder="1"/>
    <xf numFmtId="172" fontId="14" fillId="36" borderId="18" xfId="2" applyNumberFormat="1" applyFont="1" applyFill="1" applyBorder="1"/>
    <xf numFmtId="172" fontId="14" fillId="36" borderId="12" xfId="2" applyNumberFormat="1" applyFont="1" applyFill="1" applyBorder="1"/>
    <xf numFmtId="172" fontId="18" fillId="36" borderId="12" xfId="1" applyNumberFormat="1" applyFont="1" applyFill="1" applyBorder="1" applyAlignment="1">
      <alignment horizontal="center"/>
    </xf>
    <xf numFmtId="172" fontId="9" fillId="36" borderId="12" xfId="1" applyNumberFormat="1" applyFont="1" applyFill="1" applyBorder="1"/>
    <xf numFmtId="172" fontId="14" fillId="36" borderId="12" xfId="1" applyNumberFormat="1" applyFont="1" applyFill="1" applyBorder="1"/>
    <xf numFmtId="172" fontId="14" fillId="36" borderId="10" xfId="1" applyNumberFormat="1" applyFont="1" applyFill="1" applyBorder="1"/>
    <xf numFmtId="0" fontId="14" fillId="36" borderId="18" xfId="1" applyFont="1" applyFill="1" applyBorder="1" applyAlignment="1">
      <alignment horizontal="left" indent="1"/>
    </xf>
    <xf numFmtId="172" fontId="9" fillId="36" borderId="18" xfId="2" applyNumberFormat="1" applyFont="1" applyFill="1" applyBorder="1"/>
    <xf numFmtId="0" fontId="18" fillId="36" borderId="12" xfId="1" applyFont="1" applyFill="1" applyBorder="1" applyAlignment="1">
      <alignment horizontal="left" indent="1"/>
    </xf>
    <xf numFmtId="170" fontId="14" fillId="36" borderId="12" xfId="2" applyNumberFormat="1" applyFont="1" applyFill="1" applyBorder="1"/>
    <xf numFmtId="169" fontId="15" fillId="36" borderId="12" xfId="1" applyNumberFormat="1" applyFont="1" applyFill="1" applyBorder="1"/>
    <xf numFmtId="172" fontId="12" fillId="36" borderId="12" xfId="2" applyNumberFormat="1" applyFont="1" applyFill="1" applyBorder="1"/>
    <xf numFmtId="0" fontId="16" fillId="36" borderId="12" xfId="0" applyFont="1" applyFill="1" applyBorder="1" applyAlignment="1">
      <alignment horizontal="left" wrapText="1" indent="2"/>
    </xf>
    <xf numFmtId="41" fontId="10" fillId="36" borderId="12" xfId="3" applyNumberFormat="1" applyFont="1" applyFill="1" applyBorder="1" applyAlignment="1">
      <alignment horizontal="center"/>
    </xf>
    <xf numFmtId="172" fontId="10" fillId="36" borderId="12" xfId="2" applyNumberFormat="1" applyFont="1" applyFill="1" applyBorder="1"/>
    <xf numFmtId="0" fontId="14" fillId="36" borderId="12" xfId="1" applyFont="1" applyFill="1" applyBorder="1" applyAlignment="1">
      <alignment horizontal="left" indent="1"/>
    </xf>
    <xf numFmtId="172" fontId="18" fillId="36" borderId="12" xfId="2" applyNumberFormat="1" applyFont="1" applyFill="1" applyBorder="1"/>
    <xf numFmtId="0" fontId="14" fillId="36" borderId="12" xfId="1" applyFont="1" applyFill="1" applyBorder="1"/>
    <xf numFmtId="0" fontId="9" fillId="36" borderId="12" xfId="1" applyFont="1" applyFill="1" applyBorder="1" applyAlignment="1">
      <alignment horizontal="left" indent="2"/>
    </xf>
    <xf numFmtId="172" fontId="19" fillId="36" borderId="12" xfId="2" applyNumberFormat="1" applyFont="1" applyFill="1" applyBorder="1"/>
    <xf numFmtId="0" fontId="14" fillId="36" borderId="12" xfId="1" applyFont="1" applyFill="1" applyBorder="1" applyAlignment="1">
      <alignment wrapText="1"/>
    </xf>
    <xf numFmtId="0" fontId="18" fillId="36" borderId="12" xfId="1" applyFont="1" applyFill="1" applyBorder="1"/>
    <xf numFmtId="0" fontId="18" fillId="36" borderId="10" xfId="1" applyFont="1" applyFill="1" applyBorder="1"/>
    <xf numFmtId="170" fontId="14" fillId="36" borderId="10" xfId="2" applyNumberFormat="1" applyFont="1" applyFill="1" applyBorder="1"/>
    <xf numFmtId="169" fontId="15" fillId="36" borderId="10" xfId="1" applyNumberFormat="1" applyFont="1" applyFill="1" applyBorder="1"/>
    <xf numFmtId="172" fontId="12" fillId="36" borderId="10" xfId="2" applyNumberFormat="1" applyFont="1" applyFill="1" applyBorder="1"/>
    <xf numFmtId="0" fontId="14" fillId="36" borderId="48" xfId="1" applyFont="1" applyFill="1" applyBorder="1" applyAlignment="1">
      <alignment horizontal="left" indent="2"/>
    </xf>
    <xf numFmtId="0" fontId="18" fillId="36" borderId="2" xfId="1" applyFont="1" applyFill="1" applyBorder="1"/>
    <xf numFmtId="172" fontId="14" fillId="36" borderId="2" xfId="1" applyNumberFormat="1" applyFont="1" applyFill="1" applyBorder="1"/>
    <xf numFmtId="172" fontId="14" fillId="36" borderId="20" xfId="1" applyNumberFormat="1" applyFont="1" applyFill="1" applyBorder="1"/>
    <xf numFmtId="170" fontId="14" fillId="36" borderId="2" xfId="2" applyNumberFormat="1" applyFont="1" applyFill="1" applyBorder="1"/>
    <xf numFmtId="169" fontId="15" fillId="36" borderId="2" xfId="1" applyNumberFormat="1" applyFont="1" applyFill="1" applyBorder="1"/>
    <xf numFmtId="172" fontId="12" fillId="36" borderId="2" xfId="2" applyNumberFormat="1" applyFont="1" applyFill="1" applyBorder="1"/>
    <xf numFmtId="0" fontId="9" fillId="36" borderId="48" xfId="1" applyFont="1" applyFill="1" applyBorder="1" applyAlignment="1">
      <alignment horizontal="left" vertical="top" wrapText="1" indent="2"/>
    </xf>
    <xf numFmtId="0" fontId="18" fillId="36" borderId="16" xfId="1" applyFont="1" applyFill="1" applyBorder="1"/>
    <xf numFmtId="172" fontId="9" fillId="36" borderId="16" xfId="1" applyNumberFormat="1" applyFont="1" applyFill="1" applyBorder="1"/>
    <xf numFmtId="170" fontId="14" fillId="36" borderId="16" xfId="2" applyNumberFormat="1" applyFont="1" applyFill="1" applyBorder="1"/>
    <xf numFmtId="169" fontId="15" fillId="36" borderId="16" xfId="1" applyNumberFormat="1" applyFont="1" applyFill="1" applyBorder="1"/>
    <xf numFmtId="172" fontId="14" fillId="36" borderId="16" xfId="1" applyNumberFormat="1" applyFont="1" applyFill="1" applyBorder="1"/>
    <xf numFmtId="172" fontId="12" fillId="36" borderId="16" xfId="2" applyNumberFormat="1" applyFont="1" applyFill="1" applyBorder="1"/>
    <xf numFmtId="0" fontId="14" fillId="36" borderId="45" xfId="1" applyFont="1" applyFill="1" applyBorder="1" applyAlignment="1">
      <alignment horizontal="left" indent="2"/>
    </xf>
    <xf numFmtId="0" fontId="9" fillId="36" borderId="20" xfId="1" applyFont="1" applyFill="1" applyBorder="1" applyAlignment="1">
      <alignment horizontal="left" vertical="top" wrapText="1" indent="2"/>
    </xf>
    <xf numFmtId="0" fontId="9" fillId="36" borderId="10" xfId="1" applyFont="1" applyFill="1" applyBorder="1" applyAlignment="1">
      <alignment horizontal="left" indent="2"/>
    </xf>
    <xf numFmtId="0" fontId="14" fillId="36" borderId="93" xfId="1" applyFont="1" applyFill="1" applyBorder="1" applyAlignment="1">
      <alignment horizontal="left" indent="2"/>
    </xf>
    <xf numFmtId="0" fontId="14" fillId="9" borderId="23" xfId="1" applyFont="1" applyFill="1" applyBorder="1" applyAlignment="1">
      <alignment horizontal="left" indent="1"/>
    </xf>
    <xf numFmtId="0" fontId="14" fillId="9" borderId="13" xfId="1" applyFont="1" applyFill="1" applyBorder="1" applyAlignment="1">
      <alignment horizontal="left" indent="1"/>
    </xf>
    <xf numFmtId="0" fontId="14" fillId="9" borderId="24" xfId="1" applyFont="1" applyFill="1" applyBorder="1" applyAlignment="1">
      <alignment horizontal="left" indent="1"/>
    </xf>
    <xf numFmtId="0" fontId="15" fillId="9" borderId="8" xfId="1" applyFont="1" applyFill="1" applyBorder="1" applyAlignment="1">
      <alignment horizontal="center"/>
    </xf>
    <xf numFmtId="172" fontId="35" fillId="0" borderId="8" xfId="2" applyNumberFormat="1" applyFont="1" applyFill="1" applyBorder="1"/>
    <xf numFmtId="170" fontId="14" fillId="0" borderId="10" xfId="1" applyNumberFormat="1" applyFont="1" applyFill="1" applyBorder="1"/>
    <xf numFmtId="0" fontId="9" fillId="19" borderId="12" xfId="1" applyFont="1" applyFill="1" applyBorder="1" applyAlignment="1">
      <alignment horizontal="left" wrapText="1" indent="3"/>
    </xf>
    <xf numFmtId="0" fontId="10" fillId="17" borderId="94" xfId="1" applyFont="1" applyFill="1" applyBorder="1" applyAlignment="1">
      <alignment horizontal="left"/>
    </xf>
    <xf numFmtId="0" fontId="15" fillId="0" borderId="9" xfId="1" applyFont="1" applyFill="1" applyBorder="1" applyAlignment="1">
      <alignment horizontal="left"/>
    </xf>
    <xf numFmtId="0" fontId="18" fillId="0" borderId="9" xfId="1" applyFont="1" applyFill="1" applyBorder="1"/>
    <xf numFmtId="0" fontId="15" fillId="0" borderId="9" xfId="1" applyFont="1" applyFill="1" applyBorder="1" applyAlignment="1">
      <alignment horizontal="left" wrapText="1" indent="1" shrinkToFit="1"/>
    </xf>
    <xf numFmtId="0" fontId="44" fillId="0" borderId="9" xfId="1" applyFont="1" applyFill="1" applyBorder="1" applyAlignment="1">
      <alignment horizontal="left" indent="2"/>
    </xf>
    <xf numFmtId="0" fontId="9" fillId="0" borderId="9" xfId="0" applyFont="1" applyFill="1" applyBorder="1" applyAlignment="1">
      <alignment wrapText="1"/>
    </xf>
    <xf numFmtId="0" fontId="9" fillId="0" borderId="9" xfId="0" applyFont="1" applyFill="1" applyBorder="1" applyAlignment="1">
      <alignment horizontal="left" vertical="top" wrapText="1" indent="2"/>
    </xf>
    <xf numFmtId="0" fontId="9" fillId="0" borderId="9" xfId="0" applyFont="1" applyFill="1" applyBorder="1" applyAlignment="1">
      <alignment horizontal="left" wrapText="1" indent="2"/>
    </xf>
    <xf numFmtId="0" fontId="9" fillId="0" borderId="9" xfId="1" applyFont="1" applyFill="1" applyBorder="1" applyAlignment="1">
      <alignment horizontal="left" wrapText="1" indent="3"/>
    </xf>
    <xf numFmtId="2" fontId="12" fillId="0" borderId="9" xfId="0" applyNumberFormat="1" applyFont="1" applyFill="1" applyBorder="1" applyAlignment="1">
      <alignment horizontal="left" wrapText="1" indent="2"/>
    </xf>
    <xf numFmtId="0" fontId="14" fillId="0" borderId="9" xfId="1" applyFont="1" applyFill="1" applyBorder="1" applyAlignment="1">
      <alignment horizontal="left" indent="1"/>
    </xf>
    <xf numFmtId="41" fontId="28" fillId="0" borderId="9" xfId="1" applyNumberFormat="1" applyFont="1" applyFill="1" applyBorder="1" applyAlignment="1">
      <alignment horizontal="center"/>
    </xf>
    <xf numFmtId="0" fontId="14" fillId="0" borderId="9" xfId="1" applyFont="1" applyFill="1" applyBorder="1"/>
    <xf numFmtId="0" fontId="14" fillId="0" borderId="9" xfId="1" applyFont="1" applyFill="1" applyBorder="1" applyAlignment="1">
      <alignment horizontal="left" indent="2"/>
    </xf>
    <xf numFmtId="0" fontId="14" fillId="0" borderId="9" xfId="1" applyFont="1" applyFill="1" applyBorder="1" applyAlignment="1">
      <alignment wrapText="1"/>
    </xf>
    <xf numFmtId="0" fontId="15" fillId="0" borderId="9" xfId="1" applyFont="1" applyFill="1" applyBorder="1" applyAlignment="1">
      <alignment horizontal="left" wrapText="1" indent="2"/>
    </xf>
    <xf numFmtId="0" fontId="49" fillId="0" borderId="9" xfId="1" applyFont="1" applyFill="1" applyBorder="1" applyAlignment="1">
      <alignment horizontal="left" vertical="justify" indent="2"/>
    </xf>
    <xf numFmtId="0" fontId="49" fillId="0" borderId="9" xfId="1" applyFont="1" applyFill="1" applyBorder="1" applyAlignment="1">
      <alignment horizontal="left" indent="1"/>
    </xf>
    <xf numFmtId="0" fontId="63" fillId="0" borderId="9" xfId="1" applyFont="1" applyFill="1" applyBorder="1" applyAlignment="1">
      <alignment horizontal="center"/>
    </xf>
    <xf numFmtId="0" fontId="28" fillId="0" borderId="9" xfId="1" applyFont="1" applyFill="1" applyBorder="1" applyAlignment="1">
      <alignment horizontal="left" wrapText="1" indent="2"/>
    </xf>
    <xf numFmtId="0" fontId="43" fillId="0" borderId="9" xfId="1" applyFont="1" applyFill="1" applyBorder="1" applyAlignment="1">
      <alignment horizontal="left" wrapText="1" indent="2"/>
    </xf>
    <xf numFmtId="0" fontId="43" fillId="0" borderId="92" xfId="1" applyFont="1" applyFill="1" applyBorder="1" applyAlignment="1">
      <alignment horizontal="left" wrapText="1" indent="2"/>
    </xf>
    <xf numFmtId="3" fontId="15" fillId="0" borderId="44" xfId="1" applyNumberFormat="1" applyFont="1" applyFill="1" applyBorder="1" applyAlignment="1">
      <alignment horizontal="center"/>
    </xf>
    <xf numFmtId="3" fontId="43" fillId="0" borderId="96" xfId="1" applyNumberFormat="1" applyFont="1" applyFill="1" applyBorder="1" applyAlignment="1">
      <alignment horizontal="center"/>
    </xf>
    <xf numFmtId="3" fontId="11" fillId="0" borderId="4" xfId="1" applyNumberFormat="1" applyFont="1" applyFill="1" applyBorder="1" applyAlignment="1">
      <alignment horizontal="center"/>
    </xf>
    <xf numFmtId="3" fontId="15" fillId="0" borderId="4" xfId="1" applyNumberFormat="1" applyFont="1" applyFill="1" applyBorder="1" applyAlignment="1">
      <alignment horizontal="center"/>
    </xf>
    <xf numFmtId="3" fontId="12" fillId="0" borderId="37" xfId="1" applyNumberFormat="1" applyFont="1" applyFill="1" applyBorder="1" applyAlignment="1">
      <alignment horizontal="center"/>
    </xf>
    <xf numFmtId="166" fontId="12" fillId="0" borderId="45" xfId="2" applyNumberFormat="1" applyFont="1" applyFill="1" applyBorder="1" applyAlignment="1">
      <alignment horizontal="center" vertical="center"/>
    </xf>
    <xf numFmtId="3" fontId="12" fillId="0" borderId="45" xfId="2" applyNumberFormat="1" applyFont="1" applyFill="1" applyBorder="1" applyAlignment="1">
      <alignment horizontal="center" vertical="center"/>
    </xf>
    <xf numFmtId="166" fontId="12" fillId="0" borderId="48" xfId="2" applyNumberFormat="1" applyFont="1" applyFill="1" applyBorder="1" applyAlignment="1">
      <alignment horizontal="center" vertical="center"/>
    </xf>
    <xf numFmtId="166" fontId="12" fillId="0" borderId="64" xfId="2" applyNumberFormat="1" applyFont="1" applyFill="1" applyBorder="1" applyAlignment="1">
      <alignment horizontal="center" vertical="center"/>
    </xf>
    <xf numFmtId="166" fontId="24" fillId="0" borderId="47" xfId="2" applyNumberFormat="1" applyFont="1" applyFill="1" applyBorder="1" applyAlignment="1">
      <alignment horizontal="center" vertical="center"/>
    </xf>
    <xf numFmtId="166" fontId="24" fillId="0" borderId="45" xfId="2" applyNumberFormat="1" applyFont="1" applyFill="1" applyBorder="1" applyAlignment="1">
      <alignment horizontal="center" vertical="center"/>
    </xf>
    <xf numFmtId="3" fontId="10" fillId="0" borderId="45" xfId="2" applyNumberFormat="1" applyFont="1" applyFill="1" applyBorder="1" applyAlignment="1">
      <alignment horizontal="center" vertical="center"/>
    </xf>
    <xf numFmtId="166" fontId="10" fillId="0" borderId="45" xfId="2" applyNumberFormat="1" applyFont="1" applyFill="1" applyBorder="1" applyAlignment="1">
      <alignment horizontal="center" vertical="center"/>
    </xf>
    <xf numFmtId="166" fontId="11" fillId="0" borderId="45" xfId="2" applyNumberFormat="1" applyFont="1" applyFill="1" applyBorder="1" applyAlignment="1">
      <alignment horizontal="center" vertical="center"/>
    </xf>
    <xf numFmtId="166" fontId="15" fillId="0" borderId="45" xfId="2" applyNumberFormat="1" applyFont="1" applyFill="1" applyBorder="1" applyAlignment="1">
      <alignment horizontal="center" vertical="center"/>
    </xf>
    <xf numFmtId="166" fontId="15" fillId="0" borderId="47" xfId="2" applyNumberFormat="1" applyFont="1" applyFill="1" applyBorder="1" applyAlignment="1">
      <alignment horizontal="center" vertical="center"/>
    </xf>
    <xf numFmtId="41" fontId="15" fillId="0" borderId="44" xfId="1" applyNumberFormat="1" applyFont="1" applyFill="1" applyBorder="1"/>
    <xf numFmtId="179" fontId="43" fillId="0" borderId="96" xfId="1" applyNumberFormat="1" applyFont="1" applyFill="1" applyBorder="1" applyAlignment="1">
      <alignment horizontal="center"/>
    </xf>
    <xf numFmtId="179" fontId="11" fillId="0" borderId="4" xfId="1" applyNumberFormat="1" applyFont="1" applyFill="1" applyBorder="1" applyAlignment="1">
      <alignment horizontal="center"/>
    </xf>
    <xf numFmtId="179" fontId="15" fillId="0" borderId="4" xfId="1" applyNumberFormat="1" applyFont="1" applyFill="1" applyBorder="1" applyAlignment="1">
      <alignment horizontal="center"/>
    </xf>
    <xf numFmtId="179" fontId="12" fillId="0" borderId="37" xfId="1" applyNumberFormat="1" applyFont="1" applyFill="1" applyBorder="1" applyAlignment="1">
      <alignment horizontal="center"/>
    </xf>
    <xf numFmtId="169" fontId="10" fillId="0" borderId="45" xfId="1" applyNumberFormat="1" applyFont="1" applyFill="1" applyBorder="1" applyAlignment="1">
      <alignment horizontal="center" vertical="center" wrapText="1"/>
    </xf>
    <xf numFmtId="169" fontId="12" fillId="0" borderId="45" xfId="1" applyNumberFormat="1" applyFont="1" applyFill="1" applyBorder="1" applyAlignment="1">
      <alignment horizontal="center" vertical="center" wrapText="1"/>
    </xf>
    <xf numFmtId="41" fontId="10" fillId="0" borderId="45" xfId="2" applyNumberFormat="1" applyFont="1" applyFill="1" applyBorder="1" applyAlignment="1">
      <alignment horizontal="center" vertical="center"/>
    </xf>
    <xf numFmtId="169" fontId="10" fillId="0" borderId="47" xfId="1" applyNumberFormat="1" applyFont="1" applyFill="1" applyBorder="1" applyAlignment="1">
      <alignment horizontal="center" vertical="center" wrapText="1"/>
    </xf>
    <xf numFmtId="169" fontId="10" fillId="0" borderId="96" xfId="1" applyNumberFormat="1" applyFont="1" applyFill="1" applyBorder="1" applyAlignment="1">
      <alignment horizontal="center" vertical="center" wrapText="1"/>
    </xf>
    <xf numFmtId="169" fontId="15" fillId="0" borderId="4" xfId="1" applyNumberFormat="1" applyFont="1" applyFill="1" applyBorder="1" applyAlignment="1">
      <alignment horizontal="center" vertical="center" wrapText="1"/>
    </xf>
    <xf numFmtId="3" fontId="10" fillId="0" borderId="4" xfId="1" applyNumberFormat="1" applyFont="1" applyFill="1" applyBorder="1" applyAlignment="1">
      <alignment horizontal="center"/>
    </xf>
    <xf numFmtId="173" fontId="10" fillId="0" borderId="4" xfId="1" applyNumberFormat="1" applyFont="1" applyFill="1" applyBorder="1"/>
    <xf numFmtId="41" fontId="11" fillId="0" borderId="4" xfId="1" applyNumberFormat="1" applyFont="1" applyFill="1" applyBorder="1"/>
    <xf numFmtId="169" fontId="11" fillId="0" borderId="4" xfId="1" applyNumberFormat="1" applyFont="1" applyFill="1" applyBorder="1"/>
    <xf numFmtId="169" fontId="10" fillId="0" borderId="4" xfId="1" applyNumberFormat="1" applyFont="1" applyFill="1" applyBorder="1" applyAlignment="1">
      <alignment horizontal="center"/>
    </xf>
    <xf numFmtId="169" fontId="12" fillId="0" borderId="37" xfId="1" applyNumberFormat="1" applyFont="1" applyFill="1" applyBorder="1"/>
    <xf numFmtId="169" fontId="10" fillId="0" borderId="77" xfId="1" applyNumberFormat="1" applyFont="1" applyFill="1" applyBorder="1" applyAlignment="1">
      <alignment horizontal="center" vertical="center" wrapText="1"/>
    </xf>
    <xf numFmtId="169" fontId="15" fillId="0" borderId="11" xfId="1" applyNumberFormat="1" applyFont="1" applyFill="1" applyBorder="1" applyAlignment="1">
      <alignment horizontal="center" vertical="center" wrapText="1"/>
    </xf>
    <xf numFmtId="169" fontId="10" fillId="0" borderId="11" xfId="1" applyNumberFormat="1" applyFont="1" applyFill="1" applyBorder="1"/>
    <xf numFmtId="3" fontId="10" fillId="0" borderId="11" xfId="1" applyNumberFormat="1" applyFont="1" applyFill="1" applyBorder="1" applyAlignment="1">
      <alignment horizontal="center"/>
    </xf>
    <xf numFmtId="173" fontId="10" fillId="0" borderId="11" xfId="1" applyNumberFormat="1" applyFont="1" applyFill="1" applyBorder="1"/>
    <xf numFmtId="41" fontId="12" fillId="0" borderId="11" xfId="1" applyNumberFormat="1" applyFont="1" applyFill="1" applyBorder="1"/>
    <xf numFmtId="41" fontId="11" fillId="0" borderId="11" xfId="1" applyNumberFormat="1" applyFont="1" applyFill="1" applyBorder="1"/>
    <xf numFmtId="169" fontId="11" fillId="0" borderId="11" xfId="1" applyNumberFormat="1" applyFont="1" applyFill="1" applyBorder="1"/>
    <xf numFmtId="169" fontId="15" fillId="0" borderId="11" xfId="1" applyNumberFormat="1" applyFont="1" applyFill="1" applyBorder="1"/>
    <xf numFmtId="41" fontId="15" fillId="0" borderId="11" xfId="1" applyNumberFormat="1" applyFont="1" applyFill="1" applyBorder="1"/>
    <xf numFmtId="169" fontId="10" fillId="0" borderId="11" xfId="1" applyNumberFormat="1" applyFont="1" applyFill="1" applyBorder="1" applyAlignment="1">
      <alignment horizontal="center"/>
    </xf>
    <xf numFmtId="169" fontId="12" fillId="0" borderId="11" xfId="1" applyNumberFormat="1" applyFont="1" applyFill="1" applyBorder="1"/>
    <xf numFmtId="169" fontId="12" fillId="0" borderId="97" xfId="1" applyNumberFormat="1" applyFont="1" applyFill="1" applyBorder="1"/>
    <xf numFmtId="41" fontId="10" fillId="0" borderId="78" xfId="1" applyNumberFormat="1" applyFont="1" applyFill="1" applyBorder="1" applyAlignment="1">
      <alignment horizontal="center" vertical="center" wrapText="1"/>
    </xf>
    <xf numFmtId="41" fontId="15" fillId="0" borderId="44" xfId="1" applyNumberFormat="1" applyFont="1" applyFill="1" applyBorder="1" applyAlignment="1">
      <alignment horizontal="center" vertical="center" wrapText="1"/>
    </xf>
    <xf numFmtId="41" fontId="10" fillId="0" borderId="96" xfId="1" applyNumberFormat="1" applyFont="1" applyFill="1" applyBorder="1" applyAlignment="1">
      <alignment horizontal="center" vertical="center" wrapText="1"/>
    </xf>
    <xf numFmtId="41" fontId="15" fillId="0" borderId="4" xfId="1" applyNumberFormat="1" applyFont="1" applyFill="1" applyBorder="1" applyAlignment="1">
      <alignment horizontal="center" vertical="center" wrapText="1"/>
    </xf>
    <xf numFmtId="170" fontId="12" fillId="0" borderId="4" xfId="2" applyNumberFormat="1" applyFont="1" applyFill="1" applyBorder="1"/>
    <xf numFmtId="170" fontId="11" fillId="0" borderId="4" xfId="2" applyNumberFormat="1" applyFont="1" applyFill="1" applyBorder="1"/>
    <xf numFmtId="3" fontId="12" fillId="0" borderId="4" xfId="1" applyNumberFormat="1" applyFont="1" applyFill="1" applyBorder="1" applyAlignment="1">
      <alignment horizontal="center"/>
    </xf>
    <xf numFmtId="3" fontId="12" fillId="0" borderId="97" xfId="1" applyNumberFormat="1" applyFont="1" applyFill="1" applyBorder="1" applyAlignment="1">
      <alignment horizontal="center"/>
    </xf>
    <xf numFmtId="41" fontId="10" fillId="0" borderId="77" xfId="1" applyNumberFormat="1" applyFont="1" applyFill="1" applyBorder="1" applyAlignment="1">
      <alignment horizontal="center" vertical="center" wrapText="1"/>
    </xf>
    <xf numFmtId="41" fontId="15" fillId="0" borderId="11" xfId="1" applyNumberFormat="1" applyFont="1" applyFill="1" applyBorder="1" applyAlignment="1">
      <alignment horizontal="center" vertical="center" wrapText="1"/>
    </xf>
    <xf numFmtId="170" fontId="12" fillId="0" borderId="11" xfId="2" applyNumberFormat="1" applyFont="1" applyFill="1" applyBorder="1"/>
    <xf numFmtId="170" fontId="11" fillId="0" borderId="11" xfId="2" applyNumberFormat="1" applyFont="1" applyFill="1" applyBorder="1"/>
    <xf numFmtId="3" fontId="11" fillId="0" borderId="11" xfId="1" applyNumberFormat="1" applyFont="1" applyFill="1" applyBorder="1" applyAlignment="1">
      <alignment horizontal="center"/>
    </xf>
    <xf numFmtId="3" fontId="15" fillId="0" borderId="11" xfId="1" applyNumberFormat="1" applyFont="1" applyFill="1" applyBorder="1" applyAlignment="1">
      <alignment horizontal="center"/>
    </xf>
    <xf numFmtId="3" fontId="12" fillId="0" borderId="11" xfId="1" applyNumberFormat="1" applyFont="1" applyFill="1" applyBorder="1" applyAlignment="1">
      <alignment horizontal="center"/>
    </xf>
    <xf numFmtId="41" fontId="10" fillId="0" borderId="47" xfId="2" applyNumberFormat="1" applyFont="1" applyFill="1" applyBorder="1" applyAlignment="1">
      <alignment vertical="center" wrapText="1"/>
    </xf>
    <xf numFmtId="172" fontId="15" fillId="0" borderId="44" xfId="2" applyNumberFormat="1" applyFont="1" applyFill="1" applyBorder="1"/>
    <xf numFmtId="170" fontId="15" fillId="0" borderId="44" xfId="2" applyNumberFormat="1" applyFont="1" applyFill="1" applyBorder="1"/>
    <xf numFmtId="172" fontId="11" fillId="0" borderId="44" xfId="2" applyNumberFormat="1" applyFont="1" applyFill="1" applyBorder="1"/>
    <xf numFmtId="172" fontId="15" fillId="0" borderId="44" xfId="2" applyNumberFormat="1" applyFont="1" applyFill="1" applyBorder="1" applyAlignment="1">
      <alignment horizontal="center"/>
    </xf>
    <xf numFmtId="172" fontId="12" fillId="0" borderId="44" xfId="2" applyNumberFormat="1" applyFont="1" applyFill="1" applyBorder="1"/>
    <xf numFmtId="172" fontId="12" fillId="0" borderId="95" xfId="2" applyNumberFormat="1" applyFont="1" applyFill="1" applyBorder="1"/>
    <xf numFmtId="179" fontId="10" fillId="0" borderId="51" xfId="1" applyNumberFormat="1" applyFont="1" applyFill="1" applyBorder="1" applyAlignment="1">
      <alignment horizontal="center"/>
    </xf>
    <xf numFmtId="4" fontId="10" fillId="0" borderId="51" xfId="1" applyNumberFormat="1" applyFont="1" applyFill="1" applyBorder="1" applyAlignment="1">
      <alignment horizontal="center"/>
    </xf>
    <xf numFmtId="3" fontId="10" fillId="0" borderId="96" xfId="1" applyNumberFormat="1" applyFont="1" applyFill="1" applyBorder="1" applyAlignment="1">
      <alignment horizontal="center" vertical="center"/>
    </xf>
    <xf numFmtId="179" fontId="10" fillId="0" borderId="4" xfId="1" applyNumberFormat="1" applyFont="1" applyFill="1" applyBorder="1" applyAlignment="1">
      <alignment horizontal="center"/>
    </xf>
    <xf numFmtId="4" fontId="10" fillId="0" borderId="4" xfId="1" applyNumberFormat="1" applyFont="1" applyFill="1" applyBorder="1" applyAlignment="1">
      <alignment horizontal="center"/>
    </xf>
    <xf numFmtId="3" fontId="10" fillId="17" borderId="11" xfId="1" applyNumberFormat="1" applyFont="1" applyFill="1" applyBorder="1" applyAlignment="1">
      <alignment horizontal="center"/>
    </xf>
    <xf numFmtId="3" fontId="12" fillId="17" borderId="11" xfId="1" applyNumberFormat="1" applyFont="1" applyFill="1" applyBorder="1" applyAlignment="1">
      <alignment horizontal="center"/>
    </xf>
    <xf numFmtId="3" fontId="11" fillId="17" borderId="11" xfId="1" applyNumberFormat="1" applyFont="1" applyFill="1" applyBorder="1" applyAlignment="1">
      <alignment horizontal="center"/>
    </xf>
    <xf numFmtId="3" fontId="15" fillId="17" borderId="11" xfId="1" applyNumberFormat="1" applyFont="1" applyFill="1" applyBorder="1" applyAlignment="1">
      <alignment horizontal="center"/>
    </xf>
    <xf numFmtId="3" fontId="12" fillId="17" borderId="97" xfId="1" applyNumberFormat="1" applyFont="1" applyFill="1" applyBorder="1" applyAlignment="1">
      <alignment horizontal="center"/>
    </xf>
    <xf numFmtId="3" fontId="10" fillId="0" borderId="47" xfId="1" applyNumberFormat="1" applyFont="1" applyFill="1" applyBorder="1" applyAlignment="1">
      <alignment horizontal="center" vertical="center"/>
    </xf>
    <xf numFmtId="41" fontId="10" fillId="0" borderId="45" xfId="2" applyNumberFormat="1" applyFont="1" applyFill="1" applyBorder="1" applyAlignment="1">
      <alignment vertical="center" wrapText="1"/>
    </xf>
    <xf numFmtId="41" fontId="11" fillId="0" borderId="45" xfId="2" applyNumberFormat="1" applyFont="1" applyFill="1" applyBorder="1" applyAlignment="1">
      <alignment vertical="center" wrapText="1"/>
    </xf>
    <xf numFmtId="41" fontId="15" fillId="0" borderId="45" xfId="2" applyNumberFormat="1" applyFont="1" applyFill="1" applyBorder="1" applyAlignment="1">
      <alignment vertical="center" wrapText="1"/>
    </xf>
    <xf numFmtId="3" fontId="10" fillId="0" borderId="1" xfId="1" applyNumberFormat="1" applyFont="1" applyFill="1" applyBorder="1" applyAlignment="1">
      <alignment horizontal="center" vertical="center"/>
    </xf>
    <xf numFmtId="172" fontId="14" fillId="9" borderId="10" xfId="1" applyNumberFormat="1" applyFont="1" applyFill="1" applyBorder="1"/>
    <xf numFmtId="0" fontId="16" fillId="0" borderId="9" xfId="0" applyFont="1" applyFill="1" applyBorder="1" applyAlignment="1">
      <alignment horizontal="left" wrapText="1" indent="2"/>
    </xf>
    <xf numFmtId="3" fontId="12" fillId="9" borderId="0" xfId="1" applyNumberFormat="1" applyFont="1" applyFill="1" applyBorder="1" applyAlignment="1">
      <alignment horizontal="center"/>
    </xf>
    <xf numFmtId="41" fontId="36" fillId="0" borderId="12" xfId="1" applyNumberFormat="1" applyFont="1" applyFill="1" applyBorder="1"/>
    <xf numFmtId="0" fontId="15" fillId="8" borderId="16" xfId="0" applyFont="1" applyFill="1" applyBorder="1" applyAlignment="1">
      <alignment horizontal="left" wrapText="1" indent="2"/>
    </xf>
    <xf numFmtId="0" fontId="12" fillId="19" borderId="12" xfId="0" applyFont="1" applyFill="1" applyBorder="1" applyAlignment="1">
      <alignment horizontal="left" wrapText="1" indent="2"/>
    </xf>
    <xf numFmtId="41" fontId="32" fillId="0" borderId="20" xfId="1" applyNumberFormat="1" applyFont="1" applyFill="1" applyBorder="1"/>
    <xf numFmtId="41" fontId="32" fillId="9" borderId="20" xfId="1" applyNumberFormat="1" applyFont="1" applyFill="1" applyBorder="1"/>
    <xf numFmtId="41" fontId="36" fillId="0" borderId="16" xfId="1" applyNumberFormat="1" applyFont="1" applyFill="1" applyBorder="1"/>
    <xf numFmtId="41" fontId="36" fillId="9" borderId="16" xfId="1" applyNumberFormat="1" applyFont="1" applyFill="1" applyBorder="1"/>
    <xf numFmtId="41" fontId="36" fillId="9" borderId="12" xfId="1" applyNumberFormat="1" applyFont="1" applyFill="1" applyBorder="1"/>
    <xf numFmtId="0" fontId="9" fillId="9" borderId="2" xfId="0" applyFont="1" applyFill="1" applyBorder="1" applyAlignment="1">
      <alignment horizontal="left" wrapText="1" indent="2"/>
    </xf>
    <xf numFmtId="43" fontId="52" fillId="0" borderId="0" xfId="2" applyFont="1" applyFill="1"/>
    <xf numFmtId="170" fontId="52" fillId="0" borderId="0" xfId="20" applyNumberFormat="1" applyFont="1" applyFill="1"/>
    <xf numFmtId="171" fontId="52" fillId="0" borderId="0" xfId="20" applyNumberFormat="1" applyFont="1" applyFill="1"/>
    <xf numFmtId="0" fontId="38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43" fontId="32" fillId="17" borderId="12" xfId="2" applyNumberFormat="1" applyFont="1" applyFill="1" applyBorder="1"/>
    <xf numFmtId="0" fontId="27" fillId="35" borderId="0" xfId="8" applyFont="1" applyFill="1"/>
    <xf numFmtId="43" fontId="34" fillId="0" borderId="13" xfId="9" applyFont="1" applyFill="1" applyBorder="1"/>
    <xf numFmtId="43" fontId="34" fillId="0" borderId="23" xfId="20" applyNumberFormat="1" applyFont="1" applyFill="1" applyBorder="1" applyAlignment="1">
      <alignment horizontal="center"/>
    </xf>
    <xf numFmtId="0" fontId="34" fillId="0" borderId="23" xfId="1" applyFont="1" applyFill="1" applyBorder="1" applyAlignment="1">
      <alignment wrapText="1"/>
    </xf>
    <xf numFmtId="170" fontId="52" fillId="0" borderId="23" xfId="17" applyNumberFormat="1" applyFont="1" applyFill="1" applyBorder="1"/>
    <xf numFmtId="43" fontId="52" fillId="0" borderId="23" xfId="20" applyNumberFormat="1" applyFont="1" applyFill="1" applyBorder="1" applyAlignment="1">
      <alignment horizontal="center"/>
    </xf>
    <xf numFmtId="170" fontId="34" fillId="0" borderId="13" xfId="20" applyNumberFormat="1" applyFont="1" applyFill="1" applyBorder="1"/>
    <xf numFmtId="41" fontId="11" fillId="9" borderId="2" xfId="1" applyNumberFormat="1" applyFont="1" applyFill="1" applyBorder="1"/>
    <xf numFmtId="41" fontId="12" fillId="9" borderId="47" xfId="1" applyNumberFormat="1" applyFont="1" applyFill="1" applyBorder="1"/>
    <xf numFmtId="169" fontId="12" fillId="9" borderId="2" xfId="1" applyNumberFormat="1" applyFont="1" applyFill="1" applyBorder="1"/>
    <xf numFmtId="172" fontId="12" fillId="9" borderId="47" xfId="2" applyNumberFormat="1" applyFont="1" applyFill="1" applyBorder="1"/>
    <xf numFmtId="0" fontId="9" fillId="9" borderId="2" xfId="1" applyFont="1" applyFill="1" applyBorder="1" applyAlignment="1">
      <alignment horizontal="center" wrapText="1"/>
    </xf>
    <xf numFmtId="0" fontId="9" fillId="0" borderId="7" xfId="1" applyFont="1" applyFill="1" applyBorder="1" applyAlignment="1">
      <alignment horizontal="center" vertical="center" wrapText="1"/>
    </xf>
    <xf numFmtId="0" fontId="32" fillId="0" borderId="7" xfId="1" applyFont="1" applyFill="1" applyBorder="1" applyAlignment="1">
      <alignment horizontal="center" wrapText="1"/>
    </xf>
    <xf numFmtId="0" fontId="9" fillId="0" borderId="7" xfId="1" applyFont="1" applyFill="1" applyBorder="1" applyAlignment="1">
      <alignment horizontal="center" wrapText="1"/>
    </xf>
    <xf numFmtId="0" fontId="0" fillId="0" borderId="7" xfId="0" applyBorder="1" applyAlignment="1">
      <alignment horizontal="center" vertical="center" wrapText="1"/>
    </xf>
    <xf numFmtId="0" fontId="32" fillId="0" borderId="28" xfId="1" applyFont="1" applyFill="1" applyBorder="1" applyAlignment="1">
      <alignment horizontal="center" wrapText="1"/>
    </xf>
    <xf numFmtId="0" fontId="50" fillId="0" borderId="0" xfId="0" applyFont="1"/>
    <xf numFmtId="0" fontId="0" fillId="0" borderId="27" xfId="0" applyBorder="1" applyAlignment="1"/>
    <xf numFmtId="0" fontId="0" fillId="0" borderId="79" xfId="0" applyBorder="1" applyAlignment="1"/>
    <xf numFmtId="0" fontId="50" fillId="0" borderId="44" xfId="0" applyFont="1" applyBorder="1" applyAlignment="1">
      <alignment textRotation="90" wrapText="1"/>
    </xf>
    <xf numFmtId="0" fontId="50" fillId="0" borderId="13" xfId="0" applyFont="1" applyBorder="1" applyAlignment="1">
      <alignment textRotation="90" wrapText="1"/>
    </xf>
    <xf numFmtId="0" fontId="50" fillId="0" borderId="40" xfId="0" applyFont="1" applyBorder="1" applyAlignment="1">
      <alignment textRotation="90" wrapText="1"/>
    </xf>
    <xf numFmtId="0" fontId="0" fillId="0" borderId="43" xfId="0" applyBorder="1"/>
    <xf numFmtId="0" fontId="0" fillId="0" borderId="40" xfId="0" applyBorder="1"/>
    <xf numFmtId="0" fontId="0" fillId="0" borderId="87" xfId="0" applyBorder="1"/>
    <xf numFmtId="0" fontId="0" fillId="0" borderId="88" xfId="0" applyBorder="1"/>
    <xf numFmtId="0" fontId="0" fillId="0" borderId="0" xfId="0" applyBorder="1" applyAlignment="1">
      <alignment horizontal="center"/>
    </xf>
    <xf numFmtId="0" fontId="0" fillId="0" borderId="0" xfId="0" applyBorder="1"/>
    <xf numFmtId="0" fontId="0" fillId="0" borderId="0" xfId="0" applyAlignment="1">
      <alignment horizontal="left"/>
    </xf>
    <xf numFmtId="3" fontId="12" fillId="0" borderId="0" xfId="0" applyNumberFormat="1" applyFont="1" applyFill="1"/>
    <xf numFmtId="0" fontId="12" fillId="0" borderId="13" xfId="1" applyFont="1" applyFill="1" applyBorder="1" applyAlignment="1">
      <alignment horizontal="center"/>
    </xf>
    <xf numFmtId="0" fontId="9" fillId="0" borderId="13" xfId="1" applyFont="1" applyFill="1" applyBorder="1" applyAlignment="1">
      <alignment horizontal="center" vertical="center" wrapText="1"/>
    </xf>
    <xf numFmtId="0" fontId="9" fillId="0" borderId="6" xfId="1" applyFont="1" applyFill="1" applyBorder="1" applyAlignment="1">
      <alignment horizontal="center" vertical="center"/>
    </xf>
    <xf numFmtId="3" fontId="12" fillId="0" borderId="80" xfId="0" applyNumberFormat="1" applyFont="1" applyFill="1" applyBorder="1"/>
    <xf numFmtId="0" fontId="9" fillId="0" borderId="13" xfId="1" applyFont="1" applyFill="1" applyBorder="1" applyAlignment="1">
      <alignment horizontal="center"/>
    </xf>
    <xf numFmtId="0" fontId="9" fillId="9" borderId="13" xfId="1" applyFont="1" applyFill="1" applyBorder="1" applyAlignment="1">
      <alignment horizontal="center" vertical="center"/>
    </xf>
    <xf numFmtId="0" fontId="9" fillId="0" borderId="36" xfId="1" applyFont="1" applyFill="1" applyBorder="1" applyAlignment="1">
      <alignment horizontal="center" vertical="center" wrapText="1"/>
    </xf>
    <xf numFmtId="0" fontId="9" fillId="9" borderId="8" xfId="1" applyFont="1" applyFill="1" applyBorder="1" applyAlignment="1">
      <alignment horizontal="center" wrapText="1"/>
    </xf>
    <xf numFmtId="0" fontId="9" fillId="15" borderId="8" xfId="1" applyFont="1" applyFill="1" applyBorder="1" applyAlignment="1">
      <alignment horizontal="center" wrapText="1"/>
    </xf>
    <xf numFmtId="0" fontId="9" fillId="6" borderId="8" xfId="1" applyFont="1" applyFill="1" applyBorder="1" applyAlignment="1">
      <alignment horizontal="center" wrapText="1"/>
    </xf>
    <xf numFmtId="3" fontId="9" fillId="0" borderId="0" xfId="1" applyNumberFormat="1" applyFont="1" applyFill="1" applyBorder="1" applyAlignment="1">
      <alignment horizontal="center" wrapText="1"/>
    </xf>
    <xf numFmtId="0" fontId="11" fillId="0" borderId="13" xfId="1" applyFont="1" applyFill="1" applyBorder="1" applyAlignment="1">
      <alignment horizontal="left"/>
    </xf>
    <xf numFmtId="181" fontId="11" fillId="0" borderId="13" xfId="1" applyNumberFormat="1" applyFont="1" applyFill="1" applyBorder="1" applyAlignment="1">
      <alignment horizontal="center" vertical="center"/>
    </xf>
    <xf numFmtId="175" fontId="11" fillId="0" borderId="13" xfId="1" applyNumberFormat="1" applyFont="1" applyFill="1" applyBorder="1" applyAlignment="1">
      <alignment horizontal="center" vertical="center"/>
    </xf>
    <xf numFmtId="0" fontId="10" fillId="0" borderId="47" xfId="1" applyFont="1" applyFill="1" applyBorder="1" applyAlignment="1">
      <alignment horizontal="center" vertical="center" wrapText="1"/>
    </xf>
    <xf numFmtId="3" fontId="10" fillId="0" borderId="0" xfId="0" applyNumberFormat="1" applyFont="1" applyFill="1" applyBorder="1"/>
    <xf numFmtId="181" fontId="11" fillId="0" borderId="13" xfId="2" applyNumberFormat="1" applyFont="1" applyFill="1" applyBorder="1" applyAlignment="1">
      <alignment horizontal="center" vertical="center"/>
    </xf>
    <xf numFmtId="175" fontId="11" fillId="0" borderId="13" xfId="2" applyNumberFormat="1" applyFont="1" applyFill="1" applyBorder="1" applyAlignment="1">
      <alignment horizontal="center" vertical="center"/>
    </xf>
    <xf numFmtId="41" fontId="10" fillId="0" borderId="47" xfId="1" applyNumberFormat="1" applyFont="1" applyFill="1" applyBorder="1" applyAlignment="1">
      <alignment vertical="center" wrapText="1"/>
    </xf>
    <xf numFmtId="175" fontId="31" fillId="0" borderId="2" xfId="1" applyNumberFormat="1" applyFont="1" applyFill="1" applyBorder="1" applyAlignment="1">
      <alignment horizontal="center" vertical="center"/>
    </xf>
    <xf numFmtId="3" fontId="10" fillId="0" borderId="0" xfId="0" applyNumberFormat="1" applyFont="1" applyFill="1"/>
    <xf numFmtId="41" fontId="12" fillId="0" borderId="47" xfId="1" applyNumberFormat="1" applyFont="1" applyFill="1" applyBorder="1" applyAlignment="1">
      <alignment vertical="center" wrapText="1"/>
    </xf>
    <xf numFmtId="41" fontId="12" fillId="0" borderId="52" xfId="1" applyNumberFormat="1" applyFont="1" applyFill="1" applyBorder="1" applyAlignment="1">
      <alignment vertical="center" wrapText="1"/>
    </xf>
    <xf numFmtId="41" fontId="10" fillId="0" borderId="52" xfId="1" applyNumberFormat="1" applyFont="1" applyFill="1" applyBorder="1" applyAlignment="1">
      <alignment vertical="center" wrapText="1"/>
    </xf>
    <xf numFmtId="169" fontId="12" fillId="0" borderId="52" xfId="1" applyNumberFormat="1" applyFont="1" applyFill="1" applyBorder="1" applyAlignment="1">
      <alignment horizontal="center" vertical="center" wrapText="1"/>
    </xf>
    <xf numFmtId="41" fontId="15" fillId="0" borderId="52" xfId="1" applyNumberFormat="1" applyFont="1" applyFill="1" applyBorder="1" applyAlignment="1">
      <alignment vertical="center" wrapText="1"/>
    </xf>
    <xf numFmtId="3" fontId="15" fillId="0" borderId="0" xfId="0" applyNumberFormat="1" applyFont="1" applyFill="1"/>
    <xf numFmtId="0" fontId="10" fillId="0" borderId="13" xfId="1" applyFont="1" applyFill="1" applyBorder="1" applyAlignment="1">
      <alignment horizontal="left"/>
    </xf>
    <xf numFmtId="181" fontId="15" fillId="0" borderId="13" xfId="1" applyNumberFormat="1" applyFont="1" applyFill="1" applyBorder="1" applyAlignment="1">
      <alignment horizontal="center"/>
    </xf>
    <xf numFmtId="175" fontId="15" fillId="0" borderId="13" xfId="1" applyNumberFormat="1" applyFont="1" applyFill="1" applyBorder="1" applyAlignment="1">
      <alignment horizontal="center"/>
    </xf>
    <xf numFmtId="41" fontId="10" fillId="0" borderId="14" xfId="1" applyNumberFormat="1" applyFont="1" applyFill="1" applyBorder="1" applyAlignment="1">
      <alignment horizontal="center" vertical="center" wrapText="1"/>
    </xf>
    <xf numFmtId="41" fontId="10" fillId="0" borderId="1" xfId="1" applyNumberFormat="1" applyFont="1" applyFill="1" applyBorder="1" applyAlignment="1">
      <alignment horizontal="center" vertical="center" wrapText="1"/>
    </xf>
    <xf numFmtId="3" fontId="73" fillId="0" borderId="1" xfId="1" applyNumberFormat="1" applyFont="1" applyFill="1" applyBorder="1" applyAlignment="1">
      <alignment horizontal="center" vertical="center"/>
    </xf>
    <xf numFmtId="3" fontId="31" fillId="0" borderId="1" xfId="1" applyNumberFormat="1" applyFont="1" applyFill="1" applyBorder="1" applyAlignment="1">
      <alignment horizontal="center" vertical="center"/>
    </xf>
    <xf numFmtId="41" fontId="10" fillId="0" borderId="0" xfId="1" applyNumberFormat="1" applyFont="1" applyFill="1" applyBorder="1" applyAlignment="1">
      <alignment horizontal="center" vertical="center" wrapText="1"/>
    </xf>
    <xf numFmtId="3" fontId="73" fillId="0" borderId="0" xfId="1" applyNumberFormat="1" applyFont="1" applyFill="1" applyBorder="1" applyAlignment="1">
      <alignment horizontal="center" vertical="center"/>
    </xf>
    <xf numFmtId="3" fontId="31" fillId="0" borderId="0" xfId="1" applyNumberFormat="1" applyFont="1" applyFill="1" applyBorder="1" applyAlignment="1">
      <alignment horizontal="center" vertical="center"/>
    </xf>
    <xf numFmtId="181" fontId="12" fillId="0" borderId="0" xfId="0" applyNumberFormat="1" applyFont="1" applyFill="1" applyAlignment="1">
      <alignment horizontal="center"/>
    </xf>
    <xf numFmtId="0" fontId="63" fillId="0" borderId="0" xfId="0" applyFont="1"/>
    <xf numFmtId="3" fontId="49" fillId="0" borderId="0" xfId="0" applyNumberFormat="1" applyFont="1"/>
    <xf numFmtId="0" fontId="49" fillId="0" borderId="0" xfId="0" applyFont="1"/>
    <xf numFmtId="179" fontId="11" fillId="0" borderId="13" xfId="1" applyNumberFormat="1" applyFont="1" applyFill="1" applyBorder="1" applyAlignment="1">
      <alignment horizontal="center" vertical="center"/>
    </xf>
    <xf numFmtId="179" fontId="15" fillId="0" borderId="13" xfId="1" applyNumberFormat="1" applyFont="1" applyFill="1" applyBorder="1" applyAlignment="1">
      <alignment horizontal="center" vertical="center"/>
    </xf>
    <xf numFmtId="0" fontId="10" fillId="0" borderId="13" xfId="1" applyFont="1" applyFill="1" applyBorder="1" applyAlignment="1">
      <alignment horizontal="left" wrapText="1"/>
    </xf>
    <xf numFmtId="43" fontId="52" fillId="0" borderId="23" xfId="9" applyNumberFormat="1" applyFont="1" applyFill="1" applyBorder="1"/>
    <xf numFmtId="170" fontId="52" fillId="0" borderId="23" xfId="21" applyNumberFormat="1" applyFont="1" applyFill="1" applyBorder="1"/>
    <xf numFmtId="0" fontId="27" fillId="0" borderId="11" xfId="0" applyFont="1" applyFill="1" applyBorder="1" applyAlignment="1">
      <alignment horizontal="center" wrapText="1"/>
    </xf>
    <xf numFmtId="0" fontId="27" fillId="0" borderId="44" xfId="0" applyFont="1" applyFill="1" applyBorder="1" applyAlignment="1">
      <alignment horizontal="center" wrapText="1"/>
    </xf>
    <xf numFmtId="0" fontId="27" fillId="6" borderId="13" xfId="1" applyFont="1" applyFill="1" applyBorder="1" applyAlignment="1">
      <alignment horizontal="left" wrapText="1"/>
    </xf>
    <xf numFmtId="0" fontId="12" fillId="6" borderId="47" xfId="1" applyFont="1" applyFill="1" applyBorder="1" applyAlignment="1">
      <alignment horizontal="left" indent="2"/>
    </xf>
    <xf numFmtId="41" fontId="36" fillId="0" borderId="2" xfId="1" applyNumberFormat="1" applyFont="1" applyFill="1" applyBorder="1"/>
    <xf numFmtId="0" fontId="9" fillId="6" borderId="16" xfId="1" applyFont="1" applyFill="1" applyBorder="1" applyAlignment="1">
      <alignment horizontal="left" wrapText="1" indent="1"/>
    </xf>
    <xf numFmtId="172" fontId="12" fillId="9" borderId="48" xfId="2" applyNumberFormat="1" applyFont="1" applyFill="1" applyBorder="1"/>
    <xf numFmtId="3" fontId="15" fillId="0" borderId="12" xfId="2" applyNumberFormat="1" applyFont="1" applyFill="1" applyBorder="1" applyAlignment="1">
      <alignment horizontal="center" vertical="center" wrapText="1"/>
    </xf>
    <xf numFmtId="166" fontId="15" fillId="0" borderId="12" xfId="2" applyNumberFormat="1" applyFont="1" applyFill="1" applyBorder="1" applyAlignment="1">
      <alignment horizontal="center" vertical="center" wrapText="1"/>
    </xf>
    <xf numFmtId="0" fontId="38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43" fontId="52" fillId="4" borderId="13" xfId="8" applyNumberFormat="1" applyFont="1" applyFill="1" applyBorder="1"/>
    <xf numFmtId="179" fontId="27" fillId="4" borderId="13" xfId="20" applyNumberFormat="1" applyFont="1" applyFill="1" applyBorder="1" applyAlignment="1">
      <alignment horizontal="center"/>
    </xf>
    <xf numFmtId="0" fontId="12" fillId="9" borderId="12" xfId="1" applyFont="1" applyFill="1" applyBorder="1" applyAlignment="1">
      <alignment horizontal="left" vertical="justify" indent="2"/>
    </xf>
    <xf numFmtId="43" fontId="68" fillId="17" borderId="2" xfId="2" applyNumberFormat="1" applyFont="1" applyFill="1" applyBorder="1"/>
    <xf numFmtId="0" fontId="12" fillId="38" borderId="12" xfId="1" applyFont="1" applyFill="1" applyBorder="1" applyAlignment="1">
      <alignment horizontal="left" wrapText="1" indent="2"/>
    </xf>
    <xf numFmtId="0" fontId="12" fillId="38" borderId="12" xfId="0" applyFont="1" applyFill="1" applyBorder="1" applyAlignment="1">
      <alignment horizontal="left" wrapText="1" indent="2"/>
    </xf>
    <xf numFmtId="0" fontId="52" fillId="37" borderId="0" xfId="8" applyFont="1" applyFill="1"/>
    <xf numFmtId="43" fontId="52" fillId="37" borderId="13" xfId="8" applyNumberFormat="1" applyFont="1" applyFill="1" applyBorder="1"/>
    <xf numFmtId="43" fontId="27" fillId="37" borderId="13" xfId="8" applyNumberFormat="1" applyFont="1" applyFill="1" applyBorder="1"/>
    <xf numFmtId="43" fontId="54" fillId="37" borderId="0" xfId="8" applyNumberFormat="1" applyFont="1" applyFill="1"/>
    <xf numFmtId="43" fontId="52" fillId="37" borderId="0" xfId="8" applyNumberFormat="1" applyFont="1" applyFill="1"/>
    <xf numFmtId="4" fontId="52" fillId="37" borderId="0" xfId="8" applyNumberFormat="1" applyFont="1" applyFill="1"/>
    <xf numFmtId="49" fontId="27" fillId="37" borderId="0" xfId="8" applyNumberFormat="1" applyFont="1" applyFill="1"/>
    <xf numFmtId="0" fontId="52" fillId="37" borderId="13" xfId="20" applyFont="1" applyFill="1" applyBorder="1"/>
    <xf numFmtId="0" fontId="27" fillId="37" borderId="13" xfId="1" applyFont="1" applyFill="1" applyBorder="1" applyAlignment="1">
      <alignment wrapText="1"/>
    </xf>
    <xf numFmtId="170" fontId="27" fillId="37" borderId="23" xfId="17" applyNumberFormat="1" applyFont="1" applyFill="1" applyBorder="1"/>
    <xf numFmtId="170" fontId="27" fillId="37" borderId="13" xfId="20" applyNumberFormat="1" applyFont="1" applyFill="1" applyBorder="1"/>
    <xf numFmtId="170" fontId="27" fillId="37" borderId="23" xfId="20" applyNumberFormat="1" applyFont="1" applyFill="1" applyBorder="1"/>
    <xf numFmtId="43" fontId="52" fillId="37" borderId="13" xfId="9" applyNumberFormat="1" applyFont="1" applyFill="1" applyBorder="1"/>
    <xf numFmtId="43" fontId="27" fillId="37" borderId="23" xfId="20" applyNumberFormat="1" applyFont="1" applyFill="1" applyBorder="1" applyAlignment="1">
      <alignment horizontal="center"/>
    </xf>
    <xf numFmtId="179" fontId="52" fillId="37" borderId="13" xfId="20" applyNumberFormat="1" applyFont="1" applyFill="1" applyBorder="1" applyAlignment="1">
      <alignment horizontal="center"/>
    </xf>
    <xf numFmtId="179" fontId="27" fillId="37" borderId="23" xfId="20" applyNumberFormat="1" applyFont="1" applyFill="1" applyBorder="1" applyAlignment="1">
      <alignment horizontal="center"/>
    </xf>
    <xf numFmtId="170" fontId="27" fillId="37" borderId="23" xfId="2" applyNumberFormat="1" applyFont="1" applyFill="1" applyBorder="1"/>
    <xf numFmtId="170" fontId="27" fillId="37" borderId="23" xfId="8" applyNumberFormat="1" applyFont="1" applyFill="1" applyBorder="1"/>
    <xf numFmtId="170" fontId="52" fillId="37" borderId="23" xfId="8" applyNumberFormat="1" applyFont="1" applyFill="1" applyBorder="1"/>
    <xf numFmtId="179" fontId="27" fillId="37" borderId="23" xfId="8" applyNumberFormat="1" applyFont="1" applyFill="1" applyBorder="1"/>
    <xf numFmtId="0" fontId="27" fillId="37" borderId="0" xfId="8" applyFont="1" applyFill="1"/>
    <xf numFmtId="0" fontId="54" fillId="37" borderId="0" xfId="20" applyFont="1" applyFill="1" applyAlignment="1">
      <alignment horizontal="center"/>
    </xf>
    <xf numFmtId="170" fontId="34" fillId="9" borderId="24" xfId="21" applyNumberFormat="1" applyFont="1" applyFill="1" applyBorder="1"/>
    <xf numFmtId="170" fontId="34" fillId="9" borderId="24" xfId="20" applyNumberFormat="1" applyFont="1" applyFill="1" applyBorder="1" applyAlignment="1">
      <alignment horizontal="center"/>
    </xf>
    <xf numFmtId="170" fontId="34" fillId="9" borderId="24" xfId="20" applyNumberFormat="1" applyFont="1" applyFill="1" applyBorder="1"/>
    <xf numFmtId="43" fontId="34" fillId="9" borderId="24" xfId="9" applyFont="1" applyFill="1" applyBorder="1"/>
    <xf numFmtId="0" fontId="27" fillId="9" borderId="13" xfId="1" applyFont="1" applyFill="1" applyBorder="1" applyAlignment="1">
      <alignment horizontal="left" wrapText="1"/>
    </xf>
    <xf numFmtId="0" fontId="26" fillId="6" borderId="13" xfId="0" applyFont="1" applyFill="1" applyBorder="1" applyAlignment="1">
      <alignment horizontal="center" wrapText="1"/>
    </xf>
    <xf numFmtId="0" fontId="26" fillId="6" borderId="51" xfId="0" applyFont="1" applyFill="1" applyBorder="1" applyAlignment="1">
      <alignment horizontal="center" wrapText="1"/>
    </xf>
    <xf numFmtId="0" fontId="26" fillId="6" borderId="73" xfId="0" applyFont="1" applyFill="1" applyBorder="1" applyAlignment="1">
      <alignment horizontal="center" wrapText="1"/>
    </xf>
    <xf numFmtId="166" fontId="27" fillId="0" borderId="23" xfId="0" applyNumberFormat="1" applyFont="1" applyFill="1" applyBorder="1" applyAlignment="1">
      <alignment horizontal="center" wrapText="1"/>
    </xf>
    <xf numFmtId="0" fontId="59" fillId="0" borderId="60" xfId="8" applyFont="1" applyFill="1" applyBorder="1" applyAlignment="1">
      <alignment horizontal="center" wrapText="1"/>
    </xf>
    <xf numFmtId="0" fontId="27" fillId="0" borderId="60" xfId="0" applyFont="1" applyFill="1" applyBorder="1" applyAlignment="1">
      <alignment horizontal="center" wrapText="1"/>
    </xf>
    <xf numFmtId="3" fontId="52" fillId="0" borderId="73" xfId="20" applyNumberFormat="1" applyFont="1" applyFill="1" applyBorder="1" applyAlignment="1">
      <alignment horizontal="center" wrapText="1"/>
    </xf>
    <xf numFmtId="43" fontId="34" fillId="9" borderId="23" xfId="20" applyNumberFormat="1" applyFont="1" applyFill="1" applyBorder="1"/>
    <xf numFmtId="170" fontId="34" fillId="9" borderId="23" xfId="20" applyNumberFormat="1" applyFont="1" applyFill="1" applyBorder="1"/>
    <xf numFmtId="4" fontId="34" fillId="9" borderId="23" xfId="20" applyNumberFormat="1" applyFont="1" applyFill="1" applyBorder="1"/>
    <xf numFmtId="170" fontId="34" fillId="9" borderId="60" xfId="20" applyNumberFormat="1" applyFont="1" applyFill="1" applyBorder="1"/>
    <xf numFmtId="43" fontId="34" fillId="9" borderId="60" xfId="20" applyNumberFormat="1" applyFont="1" applyFill="1" applyBorder="1"/>
    <xf numFmtId="43" fontId="34" fillId="0" borderId="23" xfId="20" applyNumberFormat="1" applyFont="1" applyFill="1" applyBorder="1"/>
    <xf numFmtId="172" fontId="10" fillId="9" borderId="25" xfId="2" applyNumberFormat="1" applyFont="1" applyFill="1" applyBorder="1"/>
    <xf numFmtId="172" fontId="35" fillId="6" borderId="13" xfId="2" applyNumberFormat="1" applyFont="1" applyFill="1" applyBorder="1" applyAlignment="1">
      <alignment horizontal="center" wrapText="1"/>
    </xf>
    <xf numFmtId="172" fontId="35" fillId="0" borderId="13" xfId="2" applyNumberFormat="1" applyFont="1" applyBorder="1" applyAlignment="1">
      <alignment horizontal="center" wrapText="1"/>
    </xf>
    <xf numFmtId="172" fontId="32" fillId="0" borderId="13" xfId="2" applyNumberFormat="1" applyFont="1" applyBorder="1" applyAlignment="1">
      <alignment horizontal="center" wrapText="1"/>
    </xf>
    <xf numFmtId="172" fontId="34" fillId="6" borderId="13" xfId="2" applyNumberFormat="1" applyFont="1" applyFill="1" applyBorder="1" applyAlignment="1">
      <alignment horizontal="center" wrapText="1"/>
    </xf>
    <xf numFmtId="172" fontId="35" fillId="0" borderId="13" xfId="2" applyNumberFormat="1" applyFont="1" applyFill="1" applyBorder="1" applyAlignment="1">
      <alignment horizontal="center" wrapText="1"/>
    </xf>
    <xf numFmtId="172" fontId="34" fillId="0" borderId="13" xfId="2" applyNumberFormat="1" applyFont="1" applyFill="1" applyBorder="1" applyAlignment="1">
      <alignment horizontal="center" wrapText="1"/>
    </xf>
    <xf numFmtId="170" fontId="28" fillId="6" borderId="13" xfId="2" applyNumberFormat="1" applyFont="1" applyFill="1" applyBorder="1" applyAlignment="1">
      <alignment horizontal="left" indent="2"/>
    </xf>
    <xf numFmtId="170" fontId="35" fillId="6" borderId="13" xfId="2" applyNumberFormat="1" applyFont="1" applyFill="1" applyBorder="1" applyAlignment="1">
      <alignment horizontal="center" wrapText="1"/>
    </xf>
    <xf numFmtId="43" fontId="35" fillId="6" borderId="13" xfId="2" applyFont="1" applyFill="1" applyBorder="1" applyAlignment="1">
      <alignment horizontal="center" wrapText="1"/>
    </xf>
    <xf numFmtId="43" fontId="14" fillId="6" borderId="13" xfId="2" applyFont="1" applyFill="1" applyBorder="1" applyAlignment="1">
      <alignment wrapText="1"/>
    </xf>
    <xf numFmtId="43" fontId="9" fillId="0" borderId="13" xfId="2" applyFont="1" applyFill="1" applyBorder="1" applyAlignment="1">
      <alignment wrapText="1"/>
    </xf>
    <xf numFmtId="41" fontId="14" fillId="6" borderId="13" xfId="17" applyNumberFormat="1" applyFont="1" applyFill="1" applyBorder="1" applyAlignment="1">
      <alignment wrapText="1"/>
    </xf>
    <xf numFmtId="0" fontId="9" fillId="0" borderId="51" xfId="17" applyFont="1" applyFill="1" applyBorder="1" applyAlignment="1">
      <alignment horizontal="center" vertical="center" wrapText="1"/>
    </xf>
    <xf numFmtId="172" fontId="34" fillId="0" borderId="24" xfId="2" applyNumberFormat="1" applyFont="1" applyBorder="1" applyAlignment="1">
      <alignment horizontal="center" wrapText="1"/>
    </xf>
    <xf numFmtId="170" fontId="34" fillId="0" borderId="24" xfId="2" applyNumberFormat="1" applyFont="1" applyBorder="1" applyAlignment="1">
      <alignment horizontal="center" wrapText="1"/>
    </xf>
    <xf numFmtId="0" fontId="56" fillId="0" borderId="23" xfId="0" applyFont="1" applyBorder="1" applyAlignment="1">
      <alignment vertical="center" wrapText="1"/>
    </xf>
    <xf numFmtId="41" fontId="9" fillId="36" borderId="23" xfId="17" applyNumberFormat="1" applyFont="1" applyFill="1" applyBorder="1" applyAlignment="1">
      <alignment wrapText="1"/>
    </xf>
    <xf numFmtId="170" fontId="34" fillId="0" borderId="23" xfId="2" applyNumberFormat="1" applyFont="1" applyBorder="1" applyAlignment="1">
      <alignment horizontal="center" wrapText="1"/>
    </xf>
    <xf numFmtId="0" fontId="26" fillId="0" borderId="99" xfId="0" applyFont="1" applyFill="1" applyBorder="1" applyAlignment="1">
      <alignment horizontal="left" wrapText="1" indent="2"/>
    </xf>
    <xf numFmtId="41" fontId="9" fillId="0" borderId="30" xfId="17" applyNumberFormat="1" applyFont="1" applyFill="1" applyBorder="1" applyAlignment="1">
      <alignment wrapText="1"/>
    </xf>
    <xf numFmtId="170" fontId="34" fillId="0" borderId="30" xfId="2" applyNumberFormat="1" applyFont="1" applyBorder="1" applyAlignment="1">
      <alignment horizontal="center" wrapText="1"/>
    </xf>
    <xf numFmtId="170" fontId="34" fillId="0" borderId="33" xfId="2" applyNumberFormat="1" applyFont="1" applyBorder="1" applyAlignment="1">
      <alignment horizontal="center" wrapText="1"/>
    </xf>
    <xf numFmtId="0" fontId="38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11" fillId="9" borderId="48" xfId="1" applyFont="1" applyFill="1" applyBorder="1" applyAlignment="1">
      <alignment wrapText="1"/>
    </xf>
    <xf numFmtId="179" fontId="52" fillId="9" borderId="0" xfId="20" applyNumberFormat="1" applyFont="1" applyFill="1"/>
    <xf numFmtId="0" fontId="52" fillId="9" borderId="0" xfId="20" applyFont="1" applyFill="1" applyAlignment="1">
      <alignment horizontal="center"/>
    </xf>
    <xf numFmtId="0" fontId="52" fillId="9" borderId="0" xfId="20" applyFont="1" applyFill="1"/>
    <xf numFmtId="4" fontId="27" fillId="9" borderId="13" xfId="0" applyNumberFormat="1" applyFont="1" applyFill="1" applyBorder="1" applyAlignment="1">
      <alignment horizontal="center" wrapText="1"/>
    </xf>
    <xf numFmtId="0" fontId="27" fillId="9" borderId="13" xfId="0" applyFont="1" applyFill="1" applyBorder="1" applyAlignment="1">
      <alignment horizontal="center" wrapText="1"/>
    </xf>
    <xf numFmtId="179" fontId="52" fillId="9" borderId="13" xfId="20" applyNumberFormat="1" applyFont="1" applyFill="1" applyBorder="1" applyAlignment="1">
      <alignment horizontal="center"/>
    </xf>
    <xf numFmtId="172" fontId="54" fillId="9" borderId="13" xfId="8" applyNumberFormat="1" applyFont="1" applyFill="1" applyBorder="1"/>
    <xf numFmtId="170" fontId="52" fillId="9" borderId="13" xfId="8" applyNumberFormat="1" applyFont="1" applyFill="1" applyBorder="1"/>
    <xf numFmtId="179" fontId="54" fillId="9" borderId="0" xfId="20" applyNumberFormat="1" applyFont="1" applyFill="1"/>
    <xf numFmtId="0" fontId="54" fillId="9" borderId="0" xfId="20" applyFont="1" applyFill="1" applyAlignment="1">
      <alignment horizontal="center"/>
    </xf>
    <xf numFmtId="0" fontId="54" fillId="9" borderId="0" xfId="20" applyFont="1" applyFill="1"/>
    <xf numFmtId="0" fontId="49" fillId="9" borderId="23" xfId="1" applyFont="1" applyFill="1" applyBorder="1"/>
    <xf numFmtId="0" fontId="27" fillId="0" borderId="13" xfId="13" applyFont="1" applyFill="1" applyBorder="1" applyAlignment="1" applyProtection="1">
      <alignment horizontal="left" wrapText="1"/>
    </xf>
    <xf numFmtId="1" fontId="52" fillId="0" borderId="44" xfId="20" applyNumberFormat="1" applyFont="1" applyFill="1" applyBorder="1" applyAlignment="1">
      <alignment horizontal="left"/>
    </xf>
    <xf numFmtId="0" fontId="27" fillId="0" borderId="44" xfId="1" applyFont="1" applyFill="1" applyBorder="1" applyAlignment="1">
      <alignment horizontal="left" wrapText="1"/>
    </xf>
    <xf numFmtId="0" fontId="27" fillId="9" borderId="23" xfId="1" applyFont="1" applyFill="1" applyBorder="1" applyAlignment="1">
      <alignment horizontal="left" wrapText="1"/>
    </xf>
    <xf numFmtId="0" fontId="9" fillId="9" borderId="24" xfId="1" applyFont="1" applyFill="1" applyBorder="1" applyAlignment="1">
      <alignment wrapText="1"/>
    </xf>
    <xf numFmtId="4" fontId="34" fillId="9" borderId="0" xfId="20" applyNumberFormat="1" applyFont="1" applyFill="1" applyBorder="1"/>
    <xf numFmtId="49" fontId="61" fillId="0" borderId="0" xfId="8" applyNumberFormat="1" applyFont="1" applyFill="1" applyBorder="1"/>
    <xf numFmtId="49" fontId="52" fillId="0" borderId="51" xfId="8" applyNumberFormat="1" applyFont="1" applyFill="1" applyBorder="1"/>
    <xf numFmtId="43" fontId="52" fillId="0" borderId="23" xfId="8" applyNumberFormat="1" applyFont="1" applyFill="1" applyBorder="1"/>
    <xf numFmtId="170" fontId="52" fillId="9" borderId="23" xfId="8" applyNumberFormat="1" applyFont="1" applyFill="1" applyBorder="1"/>
    <xf numFmtId="0" fontId="27" fillId="6" borderId="24" xfId="1" applyFont="1" applyFill="1" applyBorder="1" applyAlignment="1">
      <alignment wrapText="1"/>
    </xf>
    <xf numFmtId="170" fontId="52" fillId="9" borderId="23" xfId="20" applyNumberFormat="1" applyFont="1" applyFill="1" applyBorder="1"/>
    <xf numFmtId="0" fontId="27" fillId="35" borderId="13" xfId="1" applyFont="1" applyFill="1" applyBorder="1" applyAlignment="1">
      <alignment wrapText="1"/>
    </xf>
    <xf numFmtId="0" fontId="27" fillId="0" borderId="11" xfId="0" applyFont="1" applyFill="1" applyBorder="1" applyAlignment="1">
      <alignment horizontal="center" wrapText="1"/>
    </xf>
    <xf numFmtId="0" fontId="0" fillId="0" borderId="23" xfId="0" applyFill="1" applyBorder="1" applyAlignment="1">
      <alignment horizontal="center" wrapText="1"/>
    </xf>
    <xf numFmtId="0" fontId="26" fillId="6" borderId="13" xfId="1" applyFont="1" applyFill="1" applyBorder="1" applyAlignment="1">
      <alignment horizontal="center" wrapText="1"/>
    </xf>
    <xf numFmtId="0" fontId="26" fillId="6" borderId="13" xfId="0" applyFont="1" applyFill="1" applyBorder="1" applyAlignment="1">
      <alignment horizontal="center" wrapText="1"/>
    </xf>
    <xf numFmtId="170" fontId="52" fillId="29" borderId="23" xfId="8" applyNumberFormat="1" applyFont="1" applyFill="1" applyBorder="1"/>
    <xf numFmtId="43" fontId="26" fillId="6" borderId="73" xfId="0" applyNumberFormat="1" applyFont="1" applyFill="1" applyBorder="1" applyAlignment="1">
      <alignment horizontal="center" wrapText="1"/>
    </xf>
    <xf numFmtId="0" fontId="64" fillId="6" borderId="13" xfId="0" applyFont="1" applyFill="1" applyBorder="1"/>
    <xf numFmtId="0" fontId="27" fillId="6" borderId="13" xfId="13" applyFont="1" applyFill="1" applyBorder="1" applyAlignment="1" applyProtection="1">
      <alignment wrapText="1"/>
    </xf>
    <xf numFmtId="43" fontId="27" fillId="0" borderId="11" xfId="0" applyNumberFormat="1" applyFont="1" applyFill="1" applyBorder="1" applyAlignment="1">
      <alignment horizontal="center" wrapText="1"/>
    </xf>
    <xf numFmtId="179" fontId="27" fillId="6" borderId="13" xfId="0" applyNumberFormat="1" applyFont="1" applyFill="1" applyBorder="1" applyAlignment="1">
      <alignment horizontal="center" wrapText="1"/>
    </xf>
    <xf numFmtId="170" fontId="26" fillId="9" borderId="23" xfId="17" applyNumberFormat="1" applyFont="1" applyFill="1" applyBorder="1"/>
    <xf numFmtId="170" fontId="52" fillId="9" borderId="23" xfId="2" applyNumberFormat="1" applyFont="1" applyFill="1" applyBorder="1"/>
    <xf numFmtId="179" fontId="54" fillId="9" borderId="13" xfId="20" applyNumberFormat="1" applyFont="1" applyFill="1" applyBorder="1" applyAlignment="1">
      <alignment horizontal="center"/>
    </xf>
    <xf numFmtId="179" fontId="52" fillId="21" borderId="23" xfId="20" applyNumberFormat="1" applyFont="1" applyFill="1" applyBorder="1" applyAlignment="1">
      <alignment horizontal="center"/>
    </xf>
    <xf numFmtId="179" fontId="52" fillId="21" borderId="13" xfId="20" applyNumberFormat="1" applyFont="1" applyFill="1" applyBorder="1" applyAlignment="1">
      <alignment horizontal="center"/>
    </xf>
    <xf numFmtId="170" fontId="52" fillId="21" borderId="13" xfId="20" applyNumberFormat="1" applyFont="1" applyFill="1" applyBorder="1"/>
    <xf numFmtId="43" fontId="52" fillId="21" borderId="13" xfId="20" applyNumberFormat="1" applyFont="1" applyFill="1" applyBorder="1"/>
    <xf numFmtId="179" fontId="52" fillId="9" borderId="13" xfId="8" applyNumberFormat="1" applyFont="1" applyFill="1" applyBorder="1" applyAlignment="1">
      <alignment horizontal="center"/>
    </xf>
    <xf numFmtId="170" fontId="52" fillId="9" borderId="13" xfId="20" applyNumberFormat="1" applyFont="1" applyFill="1" applyBorder="1"/>
    <xf numFmtId="43" fontId="52" fillId="9" borderId="13" xfId="20" applyNumberFormat="1" applyFont="1" applyFill="1" applyBorder="1"/>
    <xf numFmtId="43" fontId="52" fillId="9" borderId="13" xfId="8" applyNumberFormat="1" applyFont="1" applyFill="1" applyBorder="1"/>
    <xf numFmtId="179" fontId="52" fillId="9" borderId="23" xfId="20" applyNumberFormat="1" applyFont="1" applyFill="1" applyBorder="1" applyAlignment="1">
      <alignment horizontal="center"/>
    </xf>
    <xf numFmtId="179" fontId="52" fillId="9" borderId="23" xfId="20" applyNumberFormat="1" applyFont="1" applyFill="1" applyBorder="1"/>
    <xf numFmtId="0" fontId="52" fillId="0" borderId="0" xfId="74" applyFont="1" applyFill="1"/>
    <xf numFmtId="0" fontId="52" fillId="0" borderId="0" xfId="75" applyFont="1" applyFill="1"/>
    <xf numFmtId="0" fontId="52" fillId="0" borderId="0" xfId="75" applyFont="1" applyFill="1" applyAlignment="1">
      <alignment horizontal="center"/>
    </xf>
    <xf numFmtId="179" fontId="52" fillId="0" borderId="0" xfId="75" applyNumberFormat="1" applyFont="1" applyFill="1"/>
    <xf numFmtId="179" fontId="52" fillId="0" borderId="0" xfId="74" applyNumberFormat="1" applyFont="1" applyFill="1"/>
    <xf numFmtId="0" fontId="52" fillId="0" borderId="0" xfId="76" applyFont="1" applyFill="1"/>
    <xf numFmtId="0" fontId="27" fillId="0" borderId="0" xfId="75" applyFont="1" applyFill="1"/>
    <xf numFmtId="0" fontId="52" fillId="0" borderId="0" xfId="74" applyFont="1" applyFill="1" applyAlignment="1">
      <alignment wrapText="1"/>
    </xf>
    <xf numFmtId="1" fontId="52" fillId="0" borderId="0" xfId="74" applyNumberFormat="1" applyFont="1" applyFill="1"/>
    <xf numFmtId="43" fontId="52" fillId="0" borderId="0" xfId="75" applyNumberFormat="1" applyFont="1" applyFill="1"/>
    <xf numFmtId="43" fontId="52" fillId="0" borderId="0" xfId="74" applyNumberFormat="1" applyFont="1" applyFill="1"/>
    <xf numFmtId="4" fontId="52" fillId="0" borderId="0" xfId="75" applyNumberFormat="1" applyFont="1" applyFill="1"/>
    <xf numFmtId="171" fontId="52" fillId="0" borderId="0" xfId="74" applyNumberFormat="1" applyFont="1" applyFill="1"/>
    <xf numFmtId="3" fontId="52" fillId="0" borderId="0" xfId="74" applyNumberFormat="1" applyFont="1" applyFill="1"/>
    <xf numFmtId="0" fontId="54" fillId="0" borderId="0" xfId="74" applyFont="1" applyFill="1"/>
    <xf numFmtId="179" fontId="54" fillId="0" borderId="0" xfId="74" applyNumberFormat="1" applyFont="1" applyFill="1"/>
    <xf numFmtId="43" fontId="54" fillId="0" borderId="13" xfId="75" applyNumberFormat="1" applyFont="1" applyFill="1" applyBorder="1"/>
    <xf numFmtId="43" fontId="54" fillId="0" borderId="24" xfId="75" applyNumberFormat="1" applyFont="1" applyFill="1" applyBorder="1"/>
    <xf numFmtId="43" fontId="54" fillId="0" borderId="23" xfId="75" applyNumberFormat="1" applyFont="1" applyFill="1" applyBorder="1"/>
    <xf numFmtId="170" fontId="54" fillId="0" borderId="23" xfId="75" applyNumberFormat="1" applyFont="1" applyFill="1" applyBorder="1"/>
    <xf numFmtId="179" fontId="54" fillId="0" borderId="13" xfId="75" applyNumberFormat="1" applyFont="1" applyFill="1" applyBorder="1"/>
    <xf numFmtId="179" fontId="54" fillId="0" borderId="23" xfId="75" applyNumberFormat="1" applyFont="1" applyFill="1" applyBorder="1"/>
    <xf numFmtId="170" fontId="54" fillId="0" borderId="13" xfId="75" applyNumberFormat="1" applyFont="1" applyFill="1" applyBorder="1"/>
    <xf numFmtId="170" fontId="54" fillId="6" borderId="13" xfId="75" applyNumberFormat="1" applyFont="1" applyFill="1" applyBorder="1"/>
    <xf numFmtId="0" fontId="54" fillId="0" borderId="13" xfId="75" applyFont="1" applyFill="1" applyBorder="1" applyAlignment="1">
      <alignment wrapText="1"/>
    </xf>
    <xf numFmtId="1" fontId="54" fillId="0" borderId="13" xfId="75" applyNumberFormat="1" applyFont="1" applyFill="1" applyBorder="1"/>
    <xf numFmtId="1" fontId="54" fillId="0" borderId="13" xfId="74" applyNumberFormat="1" applyFont="1" applyFill="1" applyBorder="1"/>
    <xf numFmtId="43" fontId="52" fillId="0" borderId="13" xfId="75" applyNumberFormat="1" applyFont="1" applyFill="1" applyBorder="1"/>
    <xf numFmtId="170" fontId="52" fillId="0" borderId="13" xfId="75" applyNumberFormat="1" applyFont="1" applyFill="1" applyBorder="1"/>
    <xf numFmtId="179" fontId="52" fillId="0" borderId="13" xfId="74" applyNumberFormat="1" applyFont="1" applyFill="1" applyBorder="1" applyAlignment="1">
      <alignment horizontal="center"/>
    </xf>
    <xf numFmtId="179" fontId="52" fillId="0" borderId="13" xfId="74" applyNumberFormat="1" applyFont="1" applyFill="1" applyBorder="1"/>
    <xf numFmtId="170" fontId="52" fillId="0" borderId="13" xfId="74" applyNumberFormat="1" applyFont="1" applyFill="1" applyBorder="1"/>
    <xf numFmtId="179" fontId="27" fillId="0" borderId="13" xfId="75" applyNumberFormat="1" applyFont="1" applyFill="1" applyBorder="1" applyAlignment="1">
      <alignment horizontal="center"/>
    </xf>
    <xf numFmtId="179" fontId="52" fillId="0" borderId="13" xfId="75" applyNumberFormat="1" applyFont="1" applyFill="1" applyBorder="1" applyAlignment="1">
      <alignment horizontal="center"/>
    </xf>
    <xf numFmtId="43" fontId="27" fillId="0" borderId="13" xfId="75" applyNumberFormat="1" applyFont="1" applyFill="1" applyBorder="1" applyAlignment="1">
      <alignment horizontal="center"/>
    </xf>
    <xf numFmtId="170" fontId="52" fillId="0" borderId="13" xfId="77" applyNumberFormat="1" applyFont="1" applyFill="1" applyBorder="1"/>
    <xf numFmtId="179" fontId="52" fillId="0" borderId="13" xfId="75" applyNumberFormat="1" applyFont="1" applyFill="1" applyBorder="1"/>
    <xf numFmtId="170" fontId="27" fillId="0" borderId="13" xfId="76" applyNumberFormat="1" applyFont="1" applyFill="1" applyBorder="1"/>
    <xf numFmtId="43" fontId="52" fillId="0" borderId="13" xfId="77" applyFont="1" applyFill="1" applyBorder="1"/>
    <xf numFmtId="1" fontId="52" fillId="0" borderId="13" xfId="75" applyNumberFormat="1" applyFont="1" applyFill="1" applyBorder="1"/>
    <xf numFmtId="1" fontId="52" fillId="0" borderId="13" xfId="74" applyNumberFormat="1" applyFont="1" applyFill="1" applyBorder="1"/>
    <xf numFmtId="179" fontId="52" fillId="0" borderId="23" xfId="74" applyNumberFormat="1" applyFont="1" applyFill="1" applyBorder="1"/>
    <xf numFmtId="170" fontId="52" fillId="0" borderId="23" xfId="74" applyNumberFormat="1" applyFont="1" applyFill="1" applyBorder="1"/>
    <xf numFmtId="172" fontId="52" fillId="0" borderId="24" xfId="74" applyNumberFormat="1" applyFont="1" applyFill="1" applyBorder="1"/>
    <xf numFmtId="170" fontId="52" fillId="0" borderId="23" xfId="75" applyNumberFormat="1" applyFont="1" applyFill="1" applyBorder="1"/>
    <xf numFmtId="179" fontId="27" fillId="0" borderId="23" xfId="75" applyNumberFormat="1" applyFont="1" applyFill="1" applyBorder="1" applyAlignment="1">
      <alignment horizontal="center"/>
    </xf>
    <xf numFmtId="43" fontId="27" fillId="0" borderId="23" xfId="75" applyNumberFormat="1" applyFont="1" applyFill="1" applyBorder="1" applyAlignment="1">
      <alignment horizontal="center"/>
    </xf>
    <xf numFmtId="170" fontId="52" fillId="0" borderId="24" xfId="77" applyNumberFormat="1" applyFont="1" applyFill="1" applyBorder="1"/>
    <xf numFmtId="170" fontId="27" fillId="0" borderId="23" xfId="76" applyNumberFormat="1" applyFont="1" applyFill="1" applyBorder="1"/>
    <xf numFmtId="43" fontId="52" fillId="0" borderId="65" xfId="77" applyFont="1" applyFill="1" applyBorder="1"/>
    <xf numFmtId="1" fontId="52" fillId="0" borderId="24" xfId="75" applyNumberFormat="1" applyFont="1" applyFill="1" applyBorder="1"/>
    <xf numFmtId="179" fontId="52" fillId="6" borderId="13" xfId="74" applyNumberFormat="1" applyFont="1" applyFill="1" applyBorder="1" applyAlignment="1">
      <alignment horizontal="center"/>
    </xf>
    <xf numFmtId="170" fontId="52" fillId="9" borderId="23" xfId="74" applyNumberFormat="1" applyFont="1" applyFill="1" applyBorder="1"/>
    <xf numFmtId="43" fontId="52" fillId="0" borderId="44" xfId="77" applyFont="1" applyFill="1" applyBorder="1"/>
    <xf numFmtId="172" fontId="52" fillId="0" borderId="13" xfId="74" applyNumberFormat="1" applyFont="1" applyFill="1" applyBorder="1"/>
    <xf numFmtId="43" fontId="52" fillId="6" borderId="13" xfId="75" applyNumberFormat="1" applyFont="1" applyFill="1" applyBorder="1"/>
    <xf numFmtId="170" fontId="52" fillId="6" borderId="13" xfId="75" applyNumberFormat="1" applyFont="1" applyFill="1" applyBorder="1"/>
    <xf numFmtId="172" fontId="52" fillId="0" borderId="23" xfId="74" applyNumberFormat="1" applyFont="1" applyFill="1" applyBorder="1"/>
    <xf numFmtId="170" fontId="52" fillId="0" borderId="24" xfId="75" applyNumberFormat="1" applyFont="1" applyFill="1" applyBorder="1"/>
    <xf numFmtId="1" fontId="52" fillId="0" borderId="89" xfId="75" applyNumberFormat="1" applyFont="1" applyFill="1" applyBorder="1"/>
    <xf numFmtId="170" fontId="61" fillId="0" borderId="23" xfId="75" applyNumberFormat="1" applyFont="1" applyFill="1" applyBorder="1"/>
    <xf numFmtId="43" fontId="52" fillId="0" borderId="0" xfId="74" applyNumberFormat="1" applyFont="1" applyFill="1" applyAlignment="1">
      <alignment horizontal="center"/>
    </xf>
    <xf numFmtId="170" fontId="52" fillId="6" borderId="23" xfId="74" applyNumberFormat="1" applyFont="1" applyFill="1" applyBorder="1"/>
    <xf numFmtId="179" fontId="52" fillId="9" borderId="13" xfId="74" applyNumberFormat="1" applyFont="1" applyFill="1" applyBorder="1" applyAlignment="1">
      <alignment horizontal="center"/>
    </xf>
    <xf numFmtId="170" fontId="52" fillId="9" borderId="13" xfId="75" applyNumberFormat="1" applyFont="1" applyFill="1" applyBorder="1"/>
    <xf numFmtId="43" fontId="52" fillId="9" borderId="13" xfId="75" applyNumberFormat="1" applyFont="1" applyFill="1" applyBorder="1"/>
    <xf numFmtId="172" fontId="52" fillId="0" borderId="13" xfId="75" applyNumberFormat="1" applyFont="1" applyFill="1" applyBorder="1"/>
    <xf numFmtId="43" fontId="52" fillId="0" borderId="23" xfId="75" applyNumberFormat="1" applyFont="1" applyFill="1" applyBorder="1"/>
    <xf numFmtId="170" fontId="52" fillId="0" borderId="23" xfId="77" applyNumberFormat="1" applyFont="1" applyFill="1" applyBorder="1"/>
    <xf numFmtId="0" fontId="52" fillId="0" borderId="0" xfId="74" applyFont="1" applyFill="1" applyAlignment="1">
      <alignment horizontal="center"/>
    </xf>
    <xf numFmtId="43" fontId="54" fillId="0" borderId="0" xfId="74" applyNumberFormat="1" applyFont="1" applyFill="1" applyAlignment="1">
      <alignment horizontal="center"/>
    </xf>
    <xf numFmtId="0" fontId="54" fillId="6" borderId="13" xfId="75" applyFont="1" applyFill="1" applyBorder="1" applyAlignment="1">
      <alignment horizontal="center" wrapText="1"/>
    </xf>
    <xf numFmtId="49" fontId="52" fillId="0" borderId="13" xfId="74" applyNumberFormat="1" applyFont="1" applyFill="1" applyBorder="1"/>
    <xf numFmtId="0" fontId="54" fillId="6" borderId="23" xfId="75" applyFont="1" applyFill="1" applyBorder="1" applyAlignment="1">
      <alignment horizontal="center" wrapText="1"/>
    </xf>
    <xf numFmtId="1" fontId="52" fillId="0" borderId="24" xfId="74" applyNumberFormat="1" applyFont="1" applyFill="1" applyBorder="1" applyAlignment="1">
      <alignment horizontal="center" wrapText="1"/>
    </xf>
    <xf numFmtId="0" fontId="52" fillId="0" borderId="23" xfId="74" applyFont="1" applyFill="1" applyBorder="1" applyAlignment="1">
      <alignment horizontal="center" wrapText="1"/>
    </xf>
    <xf numFmtId="0" fontId="54" fillId="0" borderId="13" xfId="75" applyFont="1" applyFill="1" applyBorder="1" applyAlignment="1">
      <alignment horizontal="center"/>
    </xf>
    <xf numFmtId="0" fontId="54" fillId="18" borderId="13" xfId="76" applyFont="1" applyFill="1" applyBorder="1" applyAlignment="1">
      <alignment horizontal="center" vertical="center" wrapText="1"/>
    </xf>
    <xf numFmtId="4" fontId="54" fillId="0" borderId="13" xfId="74" applyNumberFormat="1" applyFont="1" applyFill="1" applyBorder="1" applyAlignment="1">
      <alignment horizontal="center" wrapText="1"/>
    </xf>
    <xf numFmtId="0" fontId="62" fillId="18" borderId="13" xfId="76" applyFont="1" applyFill="1" applyBorder="1" applyAlignment="1">
      <alignment horizontal="center" vertical="center" wrapText="1"/>
    </xf>
    <xf numFmtId="4" fontId="54" fillId="6" borderId="23" xfId="74" applyNumberFormat="1" applyFont="1" applyFill="1" applyBorder="1" applyAlignment="1">
      <alignment horizontal="center" wrapText="1"/>
    </xf>
    <xf numFmtId="4" fontId="54" fillId="0" borderId="23" xfId="74" applyNumberFormat="1" applyFont="1" applyFill="1" applyBorder="1" applyAlignment="1">
      <alignment horizontal="center" wrapText="1"/>
    </xf>
    <xf numFmtId="0" fontId="34" fillId="18" borderId="74" xfId="76" applyFont="1" applyFill="1" applyBorder="1" applyAlignment="1">
      <alignment horizontal="center" vertical="center" wrapText="1"/>
    </xf>
    <xf numFmtId="4" fontId="54" fillId="18" borderId="13" xfId="74" applyNumberFormat="1" applyFont="1" applyFill="1" applyBorder="1" applyAlignment="1">
      <alignment wrapText="1"/>
    </xf>
    <xf numFmtId="0" fontId="54" fillId="0" borderId="60" xfId="75" applyFont="1" applyFill="1" applyBorder="1" applyAlignment="1">
      <alignment horizontal="center"/>
    </xf>
    <xf numFmtId="0" fontId="57" fillId="18" borderId="74" xfId="76" applyFont="1" applyFill="1" applyBorder="1" applyAlignment="1">
      <alignment horizontal="center" vertical="center" wrapText="1"/>
    </xf>
    <xf numFmtId="0" fontId="54" fillId="4" borderId="13" xfId="75" applyFont="1" applyFill="1" applyBorder="1" applyAlignment="1">
      <alignment horizontal="center"/>
    </xf>
    <xf numFmtId="0" fontId="54" fillId="0" borderId="23" xfId="75" applyFont="1" applyFill="1" applyBorder="1" applyAlignment="1">
      <alignment horizontal="center"/>
    </xf>
    <xf numFmtId="0" fontId="57" fillId="0" borderId="79" xfId="76" applyFont="1" applyFill="1" applyBorder="1" applyAlignment="1">
      <alignment horizontal="center" vertical="center" wrapText="1"/>
    </xf>
    <xf numFmtId="0" fontId="57" fillId="0" borderId="0" xfId="76" applyFont="1" applyFill="1" applyBorder="1" applyAlignment="1">
      <alignment horizontal="center" vertical="center" wrapText="1"/>
    </xf>
    <xf numFmtId="0" fontId="62" fillId="0" borderId="42" xfId="76" applyFont="1" applyFill="1" applyBorder="1" applyAlignment="1">
      <alignment horizontal="center" wrapText="1"/>
    </xf>
    <xf numFmtId="0" fontId="62" fillId="6" borderId="13" xfId="74" applyFont="1" applyFill="1" applyBorder="1" applyAlignment="1">
      <alignment horizontal="center" wrapText="1"/>
    </xf>
    <xf numFmtId="0" fontId="62" fillId="6" borderId="13" xfId="75" applyFont="1" applyFill="1" applyBorder="1" applyAlignment="1">
      <alignment horizontal="center" wrapText="1"/>
    </xf>
    <xf numFmtId="1" fontId="27" fillId="0" borderId="0" xfId="75" applyNumberFormat="1" applyFont="1" applyFill="1"/>
    <xf numFmtId="179" fontId="52" fillId="0" borderId="0" xfId="75" applyNumberFormat="1" applyFont="1" applyFill="1" applyAlignment="1">
      <alignment horizontal="right" wrapText="1"/>
    </xf>
    <xf numFmtId="0" fontId="52" fillId="0" borderId="0" xfId="75" applyFont="1" applyFill="1" applyAlignment="1">
      <alignment horizontal="right" wrapText="1"/>
    </xf>
    <xf numFmtId="179" fontId="52" fillId="0" borderId="0" xfId="75" applyNumberFormat="1" applyFont="1" applyFill="1" applyAlignment="1">
      <alignment horizontal="center"/>
    </xf>
    <xf numFmtId="0" fontId="52" fillId="0" borderId="0" xfId="75" applyFont="1" applyFill="1" applyAlignment="1">
      <alignment wrapText="1"/>
    </xf>
    <xf numFmtId="179" fontId="52" fillId="26" borderId="13" xfId="20" applyNumberFormat="1" applyFont="1" applyFill="1" applyBorder="1" applyAlignment="1">
      <alignment horizontal="center"/>
    </xf>
    <xf numFmtId="179" fontId="52" fillId="26" borderId="23" xfId="20" applyNumberFormat="1" applyFont="1" applyFill="1" applyBorder="1" applyAlignment="1">
      <alignment horizontal="center"/>
    </xf>
    <xf numFmtId="179" fontId="52" fillId="26" borderId="13" xfId="8" applyNumberFormat="1" applyFont="1" applyFill="1" applyBorder="1" applyAlignment="1">
      <alignment horizontal="center"/>
    </xf>
    <xf numFmtId="179" fontId="27" fillId="26" borderId="13" xfId="8" applyNumberFormat="1" applyFont="1" applyFill="1" applyBorder="1" applyAlignment="1">
      <alignment horizontal="center"/>
    </xf>
    <xf numFmtId="170" fontId="52" fillId="0" borderId="0" xfId="74" applyNumberFormat="1" applyFont="1" applyFill="1"/>
    <xf numFmtId="0" fontId="38" fillId="0" borderId="0" xfId="1" applyFont="1" applyFill="1" applyAlignment="1">
      <alignment horizontal="center"/>
    </xf>
    <xf numFmtId="0" fontId="9" fillId="17" borderId="1" xfId="1" applyFont="1" applyFill="1" applyBorder="1" applyAlignment="1">
      <alignment horizontal="center" wrapText="1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0" fontId="16" fillId="0" borderId="16" xfId="1" applyFont="1" applyFill="1" applyBorder="1" applyAlignment="1">
      <alignment horizontal="center" wrapText="1"/>
    </xf>
    <xf numFmtId="41" fontId="10" fillId="17" borderId="2" xfId="1" applyNumberFormat="1" applyFont="1" applyFill="1" applyBorder="1"/>
    <xf numFmtId="172" fontId="18" fillId="17" borderId="20" xfId="1" applyNumberFormat="1" applyFont="1" applyFill="1" applyBorder="1"/>
    <xf numFmtId="174" fontId="14" fillId="17" borderId="2" xfId="2" applyNumberFormat="1" applyFont="1" applyFill="1" applyBorder="1"/>
    <xf numFmtId="41" fontId="14" fillId="17" borderId="10" xfId="2" applyNumberFormat="1" applyFont="1" applyFill="1" applyBorder="1"/>
    <xf numFmtId="172" fontId="19" fillId="17" borderId="20" xfId="2" applyNumberFormat="1" applyFont="1" applyFill="1" applyBorder="1"/>
    <xf numFmtId="41" fontId="14" fillId="17" borderId="12" xfId="1" applyNumberFormat="1" applyFont="1" applyFill="1" applyBorder="1" applyAlignment="1">
      <alignment horizontal="center"/>
    </xf>
    <xf numFmtId="172" fontId="18" fillId="17" borderId="18" xfId="2" applyNumberFormat="1" applyFont="1" applyFill="1" applyBorder="1"/>
    <xf numFmtId="41" fontId="9" fillId="17" borderId="12" xfId="1" applyNumberFormat="1" applyFont="1" applyFill="1" applyBorder="1" applyAlignment="1">
      <alignment horizontal="right"/>
    </xf>
    <xf numFmtId="41" fontId="14" fillId="17" borderId="2" xfId="1" applyNumberFormat="1" applyFont="1" applyFill="1" applyBorder="1" applyAlignment="1">
      <alignment horizontal="right"/>
    </xf>
    <xf numFmtId="41" fontId="9" fillId="17" borderId="16" xfId="1" applyNumberFormat="1" applyFont="1" applyFill="1" applyBorder="1" applyAlignment="1">
      <alignment horizontal="right"/>
    </xf>
    <xf numFmtId="41" fontId="14" fillId="17" borderId="16" xfId="1" applyNumberFormat="1" applyFont="1" applyFill="1" applyBorder="1" applyAlignment="1">
      <alignment horizontal="right"/>
    </xf>
    <xf numFmtId="41" fontId="14" fillId="17" borderId="10" xfId="1" applyNumberFormat="1" applyFont="1" applyFill="1" applyBorder="1" applyAlignment="1">
      <alignment horizontal="right"/>
    </xf>
    <xf numFmtId="172" fontId="18" fillId="17" borderId="2" xfId="2" applyNumberFormat="1" applyFont="1" applyFill="1" applyBorder="1"/>
    <xf numFmtId="172" fontId="14" fillId="17" borderId="10" xfId="1" applyNumberFormat="1" applyFont="1" applyFill="1" applyBorder="1"/>
    <xf numFmtId="172" fontId="14" fillId="17" borderId="2" xfId="1" applyNumberFormat="1" applyFont="1" applyFill="1" applyBorder="1"/>
    <xf numFmtId="41" fontId="14" fillId="17" borderId="20" xfId="1" applyNumberFormat="1" applyFont="1" applyFill="1" applyBorder="1"/>
    <xf numFmtId="41" fontId="14" fillId="17" borderId="16" xfId="1" applyNumberFormat="1" applyFont="1" applyFill="1" applyBorder="1"/>
    <xf numFmtId="41" fontId="14" fillId="17" borderId="10" xfId="1" applyNumberFormat="1" applyFont="1" applyFill="1" applyBorder="1"/>
    <xf numFmtId="172" fontId="9" fillId="17" borderId="12" xfId="2" applyNumberFormat="1" applyFont="1" applyFill="1" applyBorder="1" applyAlignment="1">
      <alignment horizontal="center"/>
    </xf>
    <xf numFmtId="41" fontId="9" fillId="17" borderId="10" xfId="2" applyNumberFormat="1" applyFont="1" applyFill="1" applyBorder="1"/>
    <xf numFmtId="174" fontId="14" fillId="17" borderId="12" xfId="2" applyNumberFormat="1" applyFont="1" applyFill="1" applyBorder="1"/>
    <xf numFmtId="41" fontId="19" fillId="17" borderId="12" xfId="1" applyNumberFormat="1" applyFont="1" applyFill="1" applyBorder="1"/>
    <xf numFmtId="41" fontId="18" fillId="17" borderId="2" xfId="1" applyNumberFormat="1" applyFont="1" applyFill="1" applyBorder="1"/>
    <xf numFmtId="41" fontId="9" fillId="17" borderId="16" xfId="1" applyNumberFormat="1" applyFont="1" applyFill="1" applyBorder="1"/>
    <xf numFmtId="41" fontId="18" fillId="17" borderId="16" xfId="1" applyNumberFormat="1" applyFont="1" applyFill="1" applyBorder="1"/>
    <xf numFmtId="41" fontId="18" fillId="17" borderId="10" xfId="1" applyNumberFormat="1" applyFont="1" applyFill="1" applyBorder="1"/>
    <xf numFmtId="174" fontId="18" fillId="17" borderId="2" xfId="2" applyNumberFormat="1" applyFont="1" applyFill="1" applyBorder="1"/>
    <xf numFmtId="0" fontId="9" fillId="17" borderId="20" xfId="1" applyFont="1" applyFill="1" applyBorder="1"/>
    <xf numFmtId="41" fontId="9" fillId="17" borderId="12" xfId="1" applyNumberFormat="1" applyFont="1" applyFill="1" applyBorder="1" applyAlignment="1">
      <alignment horizontal="center"/>
    </xf>
    <xf numFmtId="41" fontId="14" fillId="17" borderId="2" xfId="1" applyNumberFormat="1" applyFont="1" applyFill="1" applyBorder="1" applyAlignment="1">
      <alignment horizontal="center"/>
    </xf>
    <xf numFmtId="41" fontId="9" fillId="17" borderId="16" xfId="1" applyNumberFormat="1" applyFont="1" applyFill="1" applyBorder="1" applyAlignment="1">
      <alignment horizontal="center"/>
    </xf>
    <xf numFmtId="41" fontId="14" fillId="17" borderId="16" xfId="1" applyNumberFormat="1" applyFont="1" applyFill="1" applyBorder="1" applyAlignment="1">
      <alignment horizontal="center"/>
    </xf>
    <xf numFmtId="41" fontId="14" fillId="17" borderId="10" xfId="1" applyNumberFormat="1" applyFont="1" applyFill="1" applyBorder="1" applyAlignment="1">
      <alignment horizontal="center"/>
    </xf>
    <xf numFmtId="43" fontId="34" fillId="17" borderId="20" xfId="2" applyNumberFormat="1" applyFont="1" applyFill="1" applyBorder="1"/>
    <xf numFmtId="172" fontId="10" fillId="17" borderId="20" xfId="2" applyNumberFormat="1" applyFont="1" applyFill="1" applyBorder="1"/>
    <xf numFmtId="41" fontId="9" fillId="17" borderId="20" xfId="1" applyNumberFormat="1" applyFont="1" applyFill="1" applyBorder="1" applyAlignment="1">
      <alignment horizontal="right"/>
    </xf>
    <xf numFmtId="41" fontId="14" fillId="17" borderId="7" xfId="1" applyNumberFormat="1" applyFont="1" applyFill="1" applyBorder="1" applyAlignment="1">
      <alignment horizontal="right"/>
    </xf>
    <xf numFmtId="168" fontId="14" fillId="17" borderId="12" xfId="4" applyNumberFormat="1" applyFont="1" applyFill="1" applyBorder="1"/>
    <xf numFmtId="168" fontId="18" fillId="17" borderId="12" xfId="1" applyNumberFormat="1" applyFont="1" applyFill="1" applyBorder="1"/>
    <xf numFmtId="168" fontId="9" fillId="17" borderId="12" xfId="4" applyNumberFormat="1" applyFont="1" applyFill="1" applyBorder="1"/>
    <xf numFmtId="172" fontId="19" fillId="17" borderId="2" xfId="1" applyNumberFormat="1" applyFont="1" applyFill="1" applyBorder="1"/>
    <xf numFmtId="172" fontId="18" fillId="17" borderId="7" xfId="1" applyNumberFormat="1" applyFont="1" applyFill="1" applyBorder="1"/>
    <xf numFmtId="41" fontId="14" fillId="17" borderId="7" xfId="1" applyNumberFormat="1" applyFont="1" applyFill="1" applyBorder="1"/>
    <xf numFmtId="0" fontId="12" fillId="9" borderId="47" xfId="1" applyFont="1" applyFill="1" applyBorder="1" applyAlignment="1">
      <alignment horizontal="left" indent="2"/>
    </xf>
    <xf numFmtId="0" fontId="15" fillId="26" borderId="12" xfId="0" applyFont="1" applyFill="1" applyBorder="1" applyAlignment="1">
      <alignment horizontal="left" wrapText="1" indent="2"/>
    </xf>
    <xf numFmtId="0" fontId="10" fillId="9" borderId="20" xfId="1" applyFont="1" applyFill="1" applyBorder="1" applyAlignment="1">
      <alignment horizontal="left" wrapText="1" indent="1" shrinkToFit="1"/>
    </xf>
    <xf numFmtId="0" fontId="10" fillId="9" borderId="20" xfId="1" applyFont="1" applyFill="1" applyBorder="1" applyAlignment="1">
      <alignment horizontal="left" wrapText="1" indent="1"/>
    </xf>
    <xf numFmtId="172" fontId="15" fillId="9" borderId="48" xfId="2" applyNumberFormat="1" applyFont="1" applyFill="1" applyBorder="1"/>
    <xf numFmtId="172" fontId="15" fillId="9" borderId="20" xfId="2" applyNumberFormat="1" applyFont="1" applyFill="1" applyBorder="1"/>
    <xf numFmtId="0" fontId="10" fillId="13" borderId="20" xfId="1" applyFont="1" applyFill="1" applyBorder="1" applyAlignment="1">
      <alignment horizontal="left" wrapText="1" indent="1" shrinkToFit="1"/>
    </xf>
    <xf numFmtId="172" fontId="12" fillId="14" borderId="25" xfId="2" applyNumberFormat="1" applyFont="1" applyFill="1" applyBorder="1"/>
    <xf numFmtId="41" fontId="36" fillId="0" borderId="47" xfId="1" applyNumberFormat="1" applyFont="1" applyFill="1" applyBorder="1"/>
    <xf numFmtId="41" fontId="12" fillId="0" borderId="2" xfId="1" applyNumberFormat="1" applyFont="1" applyFill="1" applyBorder="1" applyAlignment="1">
      <alignment horizontal="center"/>
    </xf>
    <xf numFmtId="41" fontId="12" fillId="0" borderId="15" xfId="1" applyNumberFormat="1" applyFont="1" applyFill="1" applyBorder="1"/>
    <xf numFmtId="0" fontId="10" fillId="9" borderId="2" xfId="1" applyFont="1" applyFill="1" applyBorder="1" applyAlignment="1">
      <alignment horizontal="left" wrapText="1" indent="1" shrinkToFit="1"/>
    </xf>
    <xf numFmtId="0" fontId="10" fillId="9" borderId="2" xfId="1" applyFont="1" applyFill="1" applyBorder="1" applyAlignment="1">
      <alignment horizontal="left" indent="1"/>
    </xf>
    <xf numFmtId="169" fontId="10" fillId="14" borderId="25" xfId="1" applyNumberFormat="1" applyFont="1" applyFill="1" applyBorder="1"/>
    <xf numFmtId="41" fontId="18" fillId="14" borderId="25" xfId="1" applyNumberFormat="1" applyFont="1" applyFill="1" applyBorder="1" applyAlignment="1">
      <alignment horizontal="center"/>
    </xf>
    <xf numFmtId="43" fontId="35" fillId="14" borderId="25" xfId="2" applyNumberFormat="1" applyFont="1" applyFill="1" applyBorder="1"/>
    <xf numFmtId="172" fontId="12" fillId="13" borderId="12" xfId="2" applyNumberFormat="1" applyFont="1" applyFill="1" applyBorder="1"/>
    <xf numFmtId="41" fontId="10" fillId="13" borderId="2" xfId="1" applyNumberFormat="1" applyFont="1" applyFill="1" applyBorder="1"/>
    <xf numFmtId="0" fontId="44" fillId="0" borderId="20" xfId="1" applyFont="1" applyFill="1" applyBorder="1" applyAlignment="1">
      <alignment horizontal="center"/>
    </xf>
    <xf numFmtId="41" fontId="12" fillId="9" borderId="48" xfId="1" applyNumberFormat="1" applyFont="1" applyFill="1" applyBorder="1"/>
    <xf numFmtId="41" fontId="11" fillId="0" borderId="15" xfId="1" applyNumberFormat="1" applyFont="1" applyFill="1" applyBorder="1"/>
    <xf numFmtId="41" fontId="36" fillId="0" borderId="15" xfId="1" applyNumberFormat="1" applyFont="1" applyFill="1" applyBorder="1"/>
    <xf numFmtId="41" fontId="12" fillId="9" borderId="15" xfId="1" applyNumberFormat="1" applyFont="1" applyFill="1" applyBorder="1"/>
    <xf numFmtId="172" fontId="12" fillId="9" borderId="15" xfId="2" applyNumberFormat="1" applyFont="1" applyFill="1" applyBorder="1"/>
    <xf numFmtId="41" fontId="11" fillId="9" borderId="46" xfId="1" applyNumberFormat="1" applyFont="1" applyFill="1" applyBorder="1"/>
    <xf numFmtId="0" fontId="14" fillId="9" borderId="2" xfId="1" applyFont="1" applyFill="1" applyBorder="1" applyAlignment="1">
      <alignment wrapText="1"/>
    </xf>
    <xf numFmtId="41" fontId="10" fillId="0" borderId="93" xfId="1" applyNumberFormat="1" applyFont="1" applyFill="1" applyBorder="1"/>
    <xf numFmtId="41" fontId="10" fillId="13" borderId="25" xfId="1" applyNumberFormat="1" applyFont="1" applyFill="1" applyBorder="1"/>
    <xf numFmtId="0" fontId="10" fillId="14" borderId="25" xfId="1" applyFont="1" applyFill="1" applyBorder="1" applyAlignment="1">
      <alignment horizontal="left" wrapText="1" indent="1" shrinkToFit="1"/>
    </xf>
    <xf numFmtId="41" fontId="14" fillId="14" borderId="25" xfId="1" applyNumberFormat="1" applyFont="1" applyFill="1" applyBorder="1"/>
    <xf numFmtId="177" fontId="15" fillId="14" borderId="25" xfId="1" applyNumberFormat="1" applyFont="1" applyFill="1" applyBorder="1"/>
    <xf numFmtId="41" fontId="12" fillId="14" borderId="25" xfId="1" applyNumberFormat="1" applyFont="1" applyFill="1" applyBorder="1"/>
    <xf numFmtId="41" fontId="14" fillId="14" borderId="93" xfId="1" applyNumberFormat="1" applyFont="1" applyFill="1" applyBorder="1"/>
    <xf numFmtId="172" fontId="15" fillId="14" borderId="25" xfId="2" applyNumberFormat="1" applyFont="1" applyFill="1" applyBorder="1"/>
    <xf numFmtId="172" fontId="12" fillId="14" borderId="93" xfId="2" applyNumberFormat="1" applyFont="1" applyFill="1" applyBorder="1"/>
    <xf numFmtId="43" fontId="14" fillId="14" borderId="25" xfId="2" applyNumberFormat="1" applyFont="1" applyFill="1" applyBorder="1"/>
    <xf numFmtId="41" fontId="10" fillId="13" borderId="16" xfId="1" applyNumberFormat="1" applyFont="1" applyFill="1" applyBorder="1"/>
    <xf numFmtId="41" fontId="15" fillId="14" borderId="93" xfId="1" applyNumberFormat="1" applyFont="1" applyFill="1" applyBorder="1"/>
    <xf numFmtId="0" fontId="10" fillId="14" borderId="109" xfId="1" applyFont="1" applyFill="1" applyBorder="1" applyAlignment="1">
      <alignment horizontal="left" wrapText="1" indent="1" shrinkToFit="1"/>
    </xf>
    <xf numFmtId="41" fontId="15" fillId="14" borderId="12" xfId="1" applyNumberFormat="1" applyFont="1" applyFill="1" applyBorder="1"/>
    <xf numFmtId="0" fontId="10" fillId="0" borderId="2" xfId="0" applyFont="1" applyFill="1" applyBorder="1" applyAlignment="1">
      <alignment horizontal="left" wrapText="1" indent="2"/>
    </xf>
    <xf numFmtId="0" fontId="11" fillId="9" borderId="2" xfId="0" applyFont="1" applyFill="1" applyBorder="1" applyAlignment="1">
      <alignment horizontal="center" wrapText="1"/>
    </xf>
    <xf numFmtId="0" fontId="28" fillId="9" borderId="20" xfId="0" applyFont="1" applyFill="1" applyBorder="1" applyAlignment="1">
      <alignment horizontal="left" indent="2"/>
    </xf>
    <xf numFmtId="169" fontId="11" fillId="0" borderId="45" xfId="1" applyNumberFormat="1" applyFont="1" applyFill="1" applyBorder="1" applyAlignment="1">
      <alignment horizontal="center" vertical="center" wrapText="1"/>
    </xf>
    <xf numFmtId="3" fontId="11" fillId="17" borderId="12" xfId="2" applyNumberFormat="1" applyFont="1" applyFill="1" applyBorder="1" applyAlignment="1">
      <alignment horizontal="center" vertical="center"/>
    </xf>
    <xf numFmtId="169" fontId="15" fillId="0" borderId="45" xfId="1" applyNumberFormat="1" applyFont="1" applyFill="1" applyBorder="1" applyAlignment="1">
      <alignment horizontal="center" vertical="center" wrapText="1"/>
    </xf>
    <xf numFmtId="3" fontId="15" fillId="17" borderId="12" xfId="2" applyNumberFormat="1" applyFont="1" applyFill="1" applyBorder="1" applyAlignment="1">
      <alignment horizontal="center" vertical="center"/>
    </xf>
    <xf numFmtId="3" fontId="15" fillId="70" borderId="4" xfId="1" applyNumberFormat="1" applyFont="1" applyFill="1" applyBorder="1" applyAlignment="1">
      <alignment horizontal="center"/>
    </xf>
    <xf numFmtId="179" fontId="15" fillId="70" borderId="4" xfId="1" applyNumberFormat="1" applyFont="1" applyFill="1" applyBorder="1" applyAlignment="1">
      <alignment horizontal="center"/>
    </xf>
    <xf numFmtId="41" fontId="15" fillId="70" borderId="4" xfId="1" applyNumberFormat="1" applyFont="1" applyFill="1" applyBorder="1"/>
    <xf numFmtId="169" fontId="15" fillId="70" borderId="11" xfId="1" applyNumberFormat="1" applyFont="1" applyFill="1" applyBorder="1"/>
    <xf numFmtId="3" fontId="15" fillId="70" borderId="11" xfId="1" applyNumberFormat="1" applyFont="1" applyFill="1" applyBorder="1" applyAlignment="1">
      <alignment horizontal="center"/>
    </xf>
    <xf numFmtId="172" fontId="15" fillId="70" borderId="44" xfId="2" applyNumberFormat="1" applyFont="1" applyFill="1" applyBorder="1"/>
    <xf numFmtId="3" fontId="15" fillId="70" borderId="13" xfId="1" applyNumberFormat="1" applyFont="1" applyFill="1" applyBorder="1" applyAlignment="1">
      <alignment horizontal="center"/>
    </xf>
    <xf numFmtId="3" fontId="15" fillId="70" borderId="51" xfId="1" applyNumberFormat="1" applyFont="1" applyFill="1" applyBorder="1" applyAlignment="1">
      <alignment horizontal="center"/>
    </xf>
    <xf numFmtId="3" fontId="10" fillId="70" borderId="4" xfId="1" applyNumberFormat="1" applyFont="1" applyFill="1" applyBorder="1" applyAlignment="1">
      <alignment horizontal="center"/>
    </xf>
    <xf numFmtId="3" fontId="10" fillId="70" borderId="11" xfId="1" applyNumberFormat="1" applyFont="1" applyFill="1" applyBorder="1" applyAlignment="1">
      <alignment horizontal="center"/>
    </xf>
    <xf numFmtId="3" fontId="11" fillId="70" borderId="4" xfId="1" applyNumberFormat="1" applyFont="1" applyFill="1" applyBorder="1" applyAlignment="1">
      <alignment horizontal="center"/>
    </xf>
    <xf numFmtId="179" fontId="11" fillId="70" borderId="4" xfId="1" applyNumberFormat="1" applyFont="1" applyFill="1" applyBorder="1" applyAlignment="1">
      <alignment horizontal="center"/>
    </xf>
    <xf numFmtId="169" fontId="11" fillId="70" borderId="4" xfId="1" applyNumberFormat="1" applyFont="1" applyFill="1" applyBorder="1"/>
    <xf numFmtId="169" fontId="11" fillId="70" borderId="11" xfId="1" applyNumberFormat="1" applyFont="1" applyFill="1" applyBorder="1"/>
    <xf numFmtId="3" fontId="11" fillId="70" borderId="11" xfId="1" applyNumberFormat="1" applyFont="1" applyFill="1" applyBorder="1" applyAlignment="1">
      <alignment horizontal="center"/>
    </xf>
    <xf numFmtId="172" fontId="11" fillId="70" borderId="44" xfId="2" applyNumberFormat="1" applyFont="1" applyFill="1" applyBorder="1"/>
    <xf numFmtId="3" fontId="11" fillId="70" borderId="13" xfId="1" applyNumberFormat="1" applyFont="1" applyFill="1" applyBorder="1" applyAlignment="1">
      <alignment horizontal="center"/>
    </xf>
    <xf numFmtId="3" fontId="11" fillId="70" borderId="51" xfId="1" applyNumberFormat="1" applyFont="1" applyFill="1" applyBorder="1" applyAlignment="1">
      <alignment horizontal="center"/>
    </xf>
    <xf numFmtId="3" fontId="15" fillId="70" borderId="44" xfId="1" applyNumberFormat="1" applyFont="1" applyFill="1" applyBorder="1" applyAlignment="1">
      <alignment horizontal="center"/>
    </xf>
    <xf numFmtId="179" fontId="10" fillId="70" borderId="13" xfId="1" applyNumberFormat="1" applyFont="1" applyFill="1" applyBorder="1" applyAlignment="1">
      <alignment horizontal="center"/>
    </xf>
    <xf numFmtId="179" fontId="10" fillId="70" borderId="51" xfId="1" applyNumberFormat="1" applyFont="1" applyFill="1" applyBorder="1" applyAlignment="1">
      <alignment horizontal="center"/>
    </xf>
    <xf numFmtId="179" fontId="10" fillId="70" borderId="4" xfId="1" applyNumberFormat="1" applyFont="1" applyFill="1" applyBorder="1" applyAlignment="1">
      <alignment horizontal="center"/>
    </xf>
    <xf numFmtId="169" fontId="10" fillId="70" borderId="4" xfId="1" applyNumberFormat="1" applyFont="1" applyFill="1" applyBorder="1"/>
    <xf numFmtId="169" fontId="10" fillId="70" borderId="11" xfId="1" applyNumberFormat="1" applyFont="1" applyFill="1" applyBorder="1"/>
    <xf numFmtId="3" fontId="10" fillId="70" borderId="13" xfId="1" applyNumberFormat="1" applyFont="1" applyFill="1" applyBorder="1" applyAlignment="1">
      <alignment horizontal="center"/>
    </xf>
    <xf numFmtId="3" fontId="10" fillId="70" borderId="51" xfId="1" applyNumberFormat="1" applyFont="1" applyFill="1" applyBorder="1" applyAlignment="1">
      <alignment horizontal="center"/>
    </xf>
    <xf numFmtId="178" fontId="9" fillId="9" borderId="20" xfId="2" applyNumberFormat="1" applyFont="1" applyFill="1" applyBorder="1"/>
    <xf numFmtId="0" fontId="9" fillId="9" borderId="12" xfId="1" applyFont="1" applyFill="1" applyBorder="1" applyAlignment="1">
      <alignment horizontal="left" indent="1"/>
    </xf>
    <xf numFmtId="178" fontId="9" fillId="9" borderId="12" xfId="2" applyNumberFormat="1" applyFont="1" applyFill="1" applyBorder="1"/>
    <xf numFmtId="0" fontId="14" fillId="13" borderId="2" xfId="1" applyFont="1" applyFill="1" applyBorder="1" applyAlignment="1">
      <alignment wrapText="1"/>
    </xf>
    <xf numFmtId="0" fontId="10" fillId="0" borderId="4" xfId="1" applyFont="1" applyFill="1" applyBorder="1" applyAlignment="1">
      <alignment horizontal="center" vertical="justify"/>
    </xf>
    <xf numFmtId="172" fontId="9" fillId="13" borderId="12" xfId="2" applyNumberFormat="1" applyFont="1" applyFill="1" applyBorder="1"/>
    <xf numFmtId="41" fontId="9" fillId="13" borderId="12" xfId="2" applyNumberFormat="1" applyFont="1" applyFill="1" applyBorder="1"/>
    <xf numFmtId="169" fontId="10" fillId="13" borderId="12" xfId="1" applyNumberFormat="1" applyFont="1" applyFill="1" applyBorder="1"/>
    <xf numFmtId="41" fontId="14" fillId="13" borderId="12" xfId="1" applyNumberFormat="1" applyFont="1" applyFill="1" applyBorder="1" applyAlignment="1">
      <alignment horizontal="center"/>
    </xf>
    <xf numFmtId="172" fontId="18" fillId="13" borderId="16" xfId="1" applyNumberFormat="1" applyFont="1" applyFill="1" applyBorder="1"/>
    <xf numFmtId="0" fontId="10" fillId="14" borderId="15" xfId="1" applyFont="1" applyFill="1" applyBorder="1" applyAlignment="1">
      <alignment horizontal="left" wrapText="1" indent="1" shrinkToFit="1"/>
    </xf>
    <xf numFmtId="41" fontId="15" fillId="14" borderId="15" xfId="1" applyNumberFormat="1" applyFont="1" applyFill="1" applyBorder="1"/>
    <xf numFmtId="177" fontId="90" fillId="14" borderId="15" xfId="1" applyNumberFormat="1" applyFont="1" applyFill="1" applyBorder="1"/>
    <xf numFmtId="41" fontId="15" fillId="14" borderId="110" xfId="1" applyNumberFormat="1" applyFont="1" applyFill="1" applyBorder="1"/>
    <xf numFmtId="169" fontId="10" fillId="14" borderId="15" xfId="1" applyNumberFormat="1" applyFont="1" applyFill="1" applyBorder="1"/>
    <xf numFmtId="41" fontId="18" fillId="14" borderId="15" xfId="1" applyNumberFormat="1" applyFont="1" applyFill="1" applyBorder="1" applyAlignment="1">
      <alignment horizontal="center"/>
    </xf>
    <xf numFmtId="172" fontId="12" fillId="14" borderId="15" xfId="2" applyNumberFormat="1" applyFont="1" applyFill="1" applyBorder="1"/>
    <xf numFmtId="43" fontId="35" fillId="14" borderId="15" xfId="2" applyNumberFormat="1" applyFont="1" applyFill="1" applyBorder="1"/>
    <xf numFmtId="43" fontId="14" fillId="14" borderId="15" xfId="2" applyNumberFormat="1" applyFont="1" applyFill="1" applyBorder="1"/>
    <xf numFmtId="41" fontId="10" fillId="14" borderId="15" xfId="1" applyNumberFormat="1" applyFont="1" applyFill="1" applyBorder="1"/>
    <xf numFmtId="41" fontId="31" fillId="14" borderId="110" xfId="1" applyNumberFormat="1" applyFont="1" applyFill="1" applyBorder="1"/>
    <xf numFmtId="41" fontId="12" fillId="14" borderId="15" xfId="1" applyNumberFormat="1" applyFont="1" applyFill="1" applyBorder="1"/>
    <xf numFmtId="172" fontId="15" fillId="14" borderId="110" xfId="2" applyNumberFormat="1" applyFont="1" applyFill="1" applyBorder="1"/>
    <xf numFmtId="172" fontId="15" fillId="14" borderId="15" xfId="2" applyNumberFormat="1" applyFont="1" applyFill="1" applyBorder="1"/>
    <xf numFmtId="172" fontId="12" fillId="14" borderId="110" xfId="2" applyNumberFormat="1" applyFont="1" applyFill="1" applyBorder="1"/>
    <xf numFmtId="43" fontId="68" fillId="9" borderId="4" xfId="2" applyNumberFormat="1" applyFont="1" applyFill="1" applyBorder="1"/>
    <xf numFmtId="41" fontId="36" fillId="0" borderId="45" xfId="1" applyNumberFormat="1" applyFont="1" applyFill="1" applyBorder="1"/>
    <xf numFmtId="172" fontId="12" fillId="0" borderId="5" xfId="2" applyNumberFormat="1" applyFont="1" applyFill="1" applyBorder="1"/>
    <xf numFmtId="43" fontId="68" fillId="17" borderId="15" xfId="2" applyNumberFormat="1" applyFont="1" applyFill="1" applyBorder="1"/>
    <xf numFmtId="0" fontId="18" fillId="0" borderId="5" xfId="0" applyFont="1" applyFill="1" applyBorder="1" applyAlignment="1">
      <alignment horizontal="left" indent="1"/>
    </xf>
    <xf numFmtId="41" fontId="10" fillId="0" borderId="5" xfId="1" applyNumberFormat="1" applyFont="1" applyFill="1" applyBorder="1"/>
    <xf numFmtId="41" fontId="10" fillId="0" borderId="49" xfId="1" applyNumberFormat="1" applyFont="1" applyFill="1" applyBorder="1"/>
    <xf numFmtId="41" fontId="10" fillId="9" borderId="5" xfId="1" applyNumberFormat="1" applyFont="1" applyFill="1" applyBorder="1"/>
    <xf numFmtId="41" fontId="12" fillId="0" borderId="5" xfId="1" applyNumberFormat="1" applyFont="1" applyFill="1" applyBorder="1"/>
    <xf numFmtId="172" fontId="10" fillId="0" borderId="49" xfId="2" applyNumberFormat="1" applyFont="1" applyFill="1" applyBorder="1"/>
    <xf numFmtId="172" fontId="10" fillId="0" borderId="5" xfId="2" applyNumberFormat="1" applyFont="1" applyFill="1" applyBorder="1"/>
    <xf numFmtId="172" fontId="10" fillId="9" borderId="5" xfId="2" applyNumberFormat="1" applyFont="1" applyFill="1" applyBorder="1"/>
    <xf numFmtId="43" fontId="35" fillId="0" borderId="5" xfId="2" applyNumberFormat="1" applyFont="1" applyFill="1" applyBorder="1"/>
    <xf numFmtId="43" fontId="68" fillId="17" borderId="5" xfId="2" applyNumberFormat="1" applyFont="1" applyFill="1" applyBorder="1"/>
    <xf numFmtId="43" fontId="14" fillId="0" borderId="5" xfId="2" applyNumberFormat="1" applyFont="1" applyFill="1" applyBorder="1"/>
    <xf numFmtId="0" fontId="9" fillId="0" borderId="15" xfId="1" applyFont="1" applyFill="1" applyBorder="1" applyAlignment="1">
      <alignment horizontal="left" wrapText="1" indent="1"/>
    </xf>
    <xf numFmtId="0" fontId="11" fillId="9" borderId="15" xfId="0" applyFont="1" applyFill="1" applyBorder="1" applyAlignment="1">
      <alignment horizontal="center" wrapText="1"/>
    </xf>
    <xf numFmtId="41" fontId="12" fillId="0" borderId="110" xfId="1" applyNumberFormat="1" applyFont="1" applyFill="1" applyBorder="1"/>
    <xf numFmtId="172" fontId="12" fillId="0" borderId="110" xfId="2" applyNumberFormat="1" applyFont="1" applyFill="1" applyBorder="1"/>
    <xf numFmtId="41" fontId="11" fillId="9" borderId="15" xfId="1" applyNumberFormat="1" applyFont="1" applyFill="1" applyBorder="1"/>
    <xf numFmtId="0" fontId="28" fillId="70" borderId="12" xfId="1" applyFont="1" applyFill="1" applyBorder="1" applyAlignment="1">
      <alignment wrapText="1"/>
    </xf>
    <xf numFmtId="0" fontId="9" fillId="0" borderId="12" xfId="0" applyFont="1" applyFill="1" applyBorder="1" applyAlignment="1">
      <alignment horizontal="center"/>
    </xf>
    <xf numFmtId="0" fontId="11" fillId="0" borderId="12" xfId="1" applyFont="1" applyFill="1" applyBorder="1" applyAlignment="1">
      <alignment horizontal="center" wrapText="1"/>
    </xf>
    <xf numFmtId="0" fontId="12" fillId="13" borderId="47" xfId="0" applyFont="1" applyFill="1" applyBorder="1" applyAlignment="1">
      <alignment horizontal="left" wrapText="1" indent="2"/>
    </xf>
    <xf numFmtId="0" fontId="12" fillId="13" borderId="12" xfId="1" applyFont="1" applyFill="1" applyBorder="1" applyAlignment="1">
      <alignment horizontal="left" indent="2"/>
    </xf>
    <xf numFmtId="172" fontId="19" fillId="13" borderId="12" xfId="2" applyNumberFormat="1" applyFont="1" applyFill="1" applyBorder="1"/>
    <xf numFmtId="0" fontId="28" fillId="13" borderId="12" xfId="1" applyFont="1" applyFill="1" applyBorder="1" applyAlignment="1">
      <alignment wrapText="1"/>
    </xf>
    <xf numFmtId="41" fontId="9" fillId="13" borderId="12" xfId="14" applyNumberFormat="1" applyFont="1" applyFill="1" applyBorder="1"/>
    <xf numFmtId="172" fontId="18" fillId="0" borderId="47" xfId="1" applyNumberFormat="1" applyFont="1" applyFill="1" applyBorder="1"/>
    <xf numFmtId="0" fontId="18" fillId="0" borderId="37" xfId="1" applyFont="1" applyFill="1" applyBorder="1" applyAlignment="1">
      <alignment horizontal="left"/>
    </xf>
    <xf numFmtId="172" fontId="18" fillId="0" borderId="4" xfId="2" applyNumberFormat="1" applyFont="1" applyFill="1" applyBorder="1"/>
    <xf numFmtId="172" fontId="18" fillId="9" borderId="4" xfId="2" applyNumberFormat="1" applyFont="1" applyFill="1" applyBorder="1"/>
    <xf numFmtId="171" fontId="18" fillId="0" borderId="45" xfId="1" applyNumberFormat="1" applyFont="1" applyFill="1" applyBorder="1"/>
    <xf numFmtId="170" fontId="18" fillId="25" borderId="52" xfId="2" applyNumberFormat="1" applyFont="1" applyFill="1" applyBorder="1"/>
    <xf numFmtId="170" fontId="18" fillId="25" borderId="45" xfId="2" applyNumberFormat="1" applyFont="1" applyFill="1" applyBorder="1"/>
    <xf numFmtId="0" fontId="18" fillId="13" borderId="12" xfId="1" applyFont="1" applyFill="1" applyBorder="1" applyAlignment="1">
      <alignment horizontal="left" indent="1"/>
    </xf>
    <xf numFmtId="41" fontId="14" fillId="13" borderId="12" xfId="1" applyNumberFormat="1" applyFont="1" applyFill="1" applyBorder="1" applyAlignment="1">
      <alignment horizontal="right"/>
    </xf>
    <xf numFmtId="170" fontId="18" fillId="13" borderId="12" xfId="2" applyNumberFormat="1" applyFont="1" applyFill="1" applyBorder="1"/>
    <xf numFmtId="0" fontId="14" fillId="13" borderId="12" xfId="1" applyFont="1" applyFill="1" applyBorder="1" applyAlignment="1">
      <alignment wrapText="1"/>
    </xf>
    <xf numFmtId="0" fontId="9" fillId="7" borderId="16" xfId="0" applyFont="1" applyFill="1" applyBorder="1" applyAlignment="1">
      <alignment horizontal="left" wrapText="1" indent="2"/>
    </xf>
    <xf numFmtId="0" fontId="14" fillId="7" borderId="1" xfId="1" applyFont="1" applyFill="1" applyBorder="1"/>
    <xf numFmtId="0" fontId="9" fillId="9" borderId="8" xfId="1" applyFont="1" applyFill="1" applyBorder="1" applyAlignment="1">
      <alignment horizontal="center"/>
    </xf>
    <xf numFmtId="0" fontId="10" fillId="9" borderId="12" xfId="1" applyFont="1" applyFill="1" applyBorder="1" applyAlignment="1">
      <alignment wrapText="1"/>
    </xf>
    <xf numFmtId="0" fontId="13" fillId="9" borderId="12" xfId="0" applyFont="1" applyFill="1" applyBorder="1" applyAlignment="1">
      <alignment horizontal="left" indent="1"/>
    </xf>
    <xf numFmtId="0" fontId="11" fillId="9" borderId="12" xfId="0" applyFont="1" applyFill="1" applyBorder="1" applyAlignment="1">
      <alignment horizontal="left" indent="2"/>
    </xf>
    <xf numFmtId="0" fontId="12" fillId="9" borderId="16" xfId="0" applyFont="1" applyFill="1" applyBorder="1" applyAlignment="1">
      <alignment horizontal="left" indent="2"/>
    </xf>
    <xf numFmtId="0" fontId="11" fillId="9" borderId="12" xfId="1" applyFont="1" applyFill="1" applyBorder="1" applyAlignment="1">
      <alignment horizontal="left" wrapText="1" indent="1" shrinkToFit="1"/>
    </xf>
    <xf numFmtId="0" fontId="15" fillId="9" borderId="20" xfId="1" applyFont="1" applyFill="1" applyBorder="1" applyAlignment="1">
      <alignment horizontal="left" wrapText="1" indent="1" shrinkToFit="1"/>
    </xf>
    <xf numFmtId="0" fontId="14" fillId="9" borderId="12" xfId="1" applyFont="1" applyFill="1" applyBorder="1" applyAlignment="1">
      <alignment horizontal="left" wrapText="1" indent="1"/>
    </xf>
    <xf numFmtId="0" fontId="11" fillId="9" borderId="16" xfId="0" applyFont="1" applyFill="1" applyBorder="1" applyAlignment="1">
      <alignment horizontal="left" wrapText="1" indent="2"/>
    </xf>
    <xf numFmtId="0" fontId="15" fillId="9" borderId="16" xfId="0" applyFont="1" applyFill="1" applyBorder="1" applyAlignment="1">
      <alignment horizontal="left" wrapText="1" indent="2"/>
    </xf>
    <xf numFmtId="0" fontId="10" fillId="9" borderId="30" xfId="1" applyFont="1" applyFill="1" applyBorder="1" applyAlignment="1">
      <alignment horizontal="left"/>
    </xf>
    <xf numFmtId="0" fontId="12" fillId="9" borderId="2" xfId="1" applyFont="1" applyFill="1" applyBorder="1"/>
    <xf numFmtId="0" fontId="12" fillId="9" borderId="15" xfId="1" applyFont="1" applyFill="1" applyBorder="1" applyAlignment="1">
      <alignment horizontal="left" indent="2"/>
    </xf>
    <xf numFmtId="0" fontId="11" fillId="9" borderId="12" xfId="1" applyFont="1" applyFill="1" applyBorder="1" applyAlignment="1">
      <alignment horizontal="left" wrapText="1" indent="2"/>
    </xf>
    <xf numFmtId="0" fontId="12" fillId="9" borderId="46" xfId="0" applyFont="1" applyFill="1" applyBorder="1" applyAlignment="1">
      <alignment horizontal="left" wrapText="1" indent="2"/>
    </xf>
    <xf numFmtId="0" fontId="14" fillId="9" borderId="3" xfId="1" applyFont="1" applyFill="1" applyBorder="1" applyAlignment="1">
      <alignment horizontal="left" indent="1"/>
    </xf>
    <xf numFmtId="0" fontId="10" fillId="9" borderId="12" xfId="0" applyFont="1" applyFill="1" applyBorder="1" applyAlignment="1">
      <alignment horizontal="left" indent="1"/>
    </xf>
    <xf numFmtId="0" fontId="12" fillId="9" borderId="20" xfId="0" applyFont="1" applyFill="1" applyBorder="1" applyAlignment="1">
      <alignment horizontal="left" wrapText="1" indent="2"/>
    </xf>
    <xf numFmtId="0" fontId="14" fillId="9" borderId="41" xfId="1" applyFont="1" applyFill="1" applyBorder="1" applyAlignment="1">
      <alignment wrapText="1"/>
    </xf>
    <xf numFmtId="0" fontId="10" fillId="9" borderId="34" xfId="1" applyFont="1" applyFill="1" applyBorder="1" applyAlignment="1">
      <alignment horizontal="left"/>
    </xf>
    <xf numFmtId="0" fontId="13" fillId="9" borderId="20" xfId="0" applyFont="1" applyFill="1" applyBorder="1" applyAlignment="1">
      <alignment horizontal="left" indent="1"/>
    </xf>
    <xf numFmtId="0" fontId="28" fillId="9" borderId="4" xfId="0" applyFont="1" applyFill="1" applyBorder="1" applyAlignment="1">
      <alignment horizontal="left" indent="2"/>
    </xf>
    <xf numFmtId="0" fontId="19" fillId="9" borderId="20" xfId="1" applyFont="1" applyFill="1" applyBorder="1" applyAlignment="1">
      <alignment horizontal="center" wrapText="1"/>
    </xf>
    <xf numFmtId="0" fontId="12" fillId="9" borderId="20" xfId="0" applyFont="1" applyFill="1" applyBorder="1" applyAlignment="1">
      <alignment horizontal="center" wrapText="1"/>
    </xf>
    <xf numFmtId="0" fontId="9" fillId="9" borderId="12" xfId="1" applyFont="1" applyFill="1" applyBorder="1" applyAlignment="1">
      <alignment horizontal="center" wrapText="1"/>
    </xf>
    <xf numFmtId="0" fontId="10" fillId="9" borderId="20" xfId="1" applyFont="1" applyFill="1" applyBorder="1" applyAlignment="1">
      <alignment horizontal="left" wrapText="1"/>
    </xf>
    <xf numFmtId="0" fontId="14" fillId="9" borderId="20" xfId="1" applyFont="1" applyFill="1" applyBorder="1" applyAlignment="1">
      <alignment horizontal="left" indent="1"/>
    </xf>
    <xf numFmtId="0" fontId="10" fillId="9" borderId="47" xfId="1" applyFont="1" applyFill="1" applyBorder="1" applyAlignment="1">
      <alignment horizontal="left"/>
    </xf>
    <xf numFmtId="0" fontId="10" fillId="9" borderId="2" xfId="1" applyFont="1" applyFill="1" applyBorder="1" applyAlignment="1">
      <alignment horizontal="left"/>
    </xf>
    <xf numFmtId="0" fontId="10" fillId="9" borderId="2" xfId="1" applyFont="1" applyFill="1" applyBorder="1"/>
    <xf numFmtId="0" fontId="12" fillId="9" borderId="2" xfId="1" applyFont="1" applyFill="1" applyBorder="1" applyAlignment="1">
      <alignment horizontal="left" wrapText="1" indent="2"/>
    </xf>
    <xf numFmtId="0" fontId="18" fillId="9" borderId="4" xfId="1" applyFont="1" applyFill="1" applyBorder="1" applyAlignment="1">
      <alignment horizontal="left" indent="1"/>
    </xf>
    <xf numFmtId="0" fontId="20" fillId="9" borderId="16" xfId="1" applyFont="1" applyFill="1" applyBorder="1" applyAlignment="1">
      <alignment horizontal="left" wrapText="1" indent="1"/>
    </xf>
    <xf numFmtId="0" fontId="30" fillId="9" borderId="5" xfId="1" applyFont="1" applyFill="1" applyBorder="1" applyAlignment="1">
      <alignment horizontal="left" wrapText="1" indent="1"/>
    </xf>
    <xf numFmtId="0" fontId="12" fillId="9" borderId="12" xfId="0" applyFont="1" applyFill="1" applyBorder="1" applyAlignment="1">
      <alignment horizontal="center" wrapText="1"/>
    </xf>
    <xf numFmtId="0" fontId="13" fillId="9" borderId="12" xfId="1" applyFont="1" applyFill="1" applyBorder="1" applyAlignment="1">
      <alignment horizontal="left" wrapText="1" indent="1"/>
    </xf>
    <xf numFmtId="0" fontId="11" fillId="9" borderId="16" xfId="1" applyFont="1" applyFill="1" applyBorder="1" applyAlignment="1">
      <alignment horizontal="left" wrapText="1" indent="2"/>
    </xf>
    <xf numFmtId="0" fontId="11" fillId="9" borderId="2" xfId="1" applyFont="1" applyFill="1" applyBorder="1" applyAlignment="1">
      <alignment horizontal="left" wrapText="1" indent="2"/>
    </xf>
    <xf numFmtId="0" fontId="10" fillId="9" borderId="12" xfId="1" applyFont="1" applyFill="1" applyBorder="1" applyAlignment="1">
      <alignment horizontal="left" indent="1"/>
    </xf>
    <xf numFmtId="0" fontId="10" fillId="9" borderId="15" xfId="1" applyFont="1" applyFill="1" applyBorder="1" applyAlignment="1">
      <alignment horizontal="left" indent="1"/>
    </xf>
    <xf numFmtId="0" fontId="10" fillId="9" borderId="20" xfId="1" applyFont="1" applyFill="1" applyBorder="1" applyAlignment="1">
      <alignment horizontal="left" indent="1"/>
    </xf>
    <xf numFmtId="0" fontId="10" fillId="9" borderId="16" xfId="1" applyFont="1" applyFill="1" applyBorder="1" applyAlignment="1">
      <alignment horizontal="left" indent="1"/>
    </xf>
    <xf numFmtId="0" fontId="10" fillId="9" borderId="3" xfId="1" applyFont="1" applyFill="1" applyBorder="1" applyAlignment="1">
      <alignment horizontal="left" indent="1"/>
    </xf>
    <xf numFmtId="0" fontId="10" fillId="9" borderId="47" xfId="1" applyFont="1" applyFill="1" applyBorder="1" applyAlignment="1">
      <alignment horizontal="left" indent="1"/>
    </xf>
    <xf numFmtId="0" fontId="11" fillId="9" borderId="12" xfId="1" applyFont="1" applyFill="1" applyBorder="1" applyAlignment="1">
      <alignment horizontal="left" indent="1"/>
    </xf>
    <xf numFmtId="0" fontId="11" fillId="9" borderId="16" xfId="1" applyFont="1" applyFill="1" applyBorder="1" applyAlignment="1">
      <alignment horizontal="left" indent="1"/>
    </xf>
    <xf numFmtId="0" fontId="14" fillId="9" borderId="25" xfId="1" applyFont="1" applyFill="1" applyBorder="1" applyAlignment="1">
      <alignment horizontal="left" indent="1"/>
    </xf>
    <xf numFmtId="0" fontId="14" fillId="9" borderId="2" xfId="1" applyFont="1" applyFill="1" applyBorder="1" applyAlignment="1">
      <alignment horizontal="left"/>
    </xf>
    <xf numFmtId="0" fontId="14" fillId="9" borderId="12" xfId="1" applyFont="1" applyFill="1" applyBorder="1" applyAlignment="1">
      <alignment horizontal="left"/>
    </xf>
    <xf numFmtId="0" fontId="14" fillId="9" borderId="72" xfId="1" applyFont="1" applyFill="1" applyBorder="1" applyAlignment="1">
      <alignment horizontal="left"/>
    </xf>
    <xf numFmtId="0" fontId="14" fillId="9" borderId="20" xfId="1" applyFont="1" applyFill="1" applyBorder="1" applyAlignment="1">
      <alignment horizontal="left"/>
    </xf>
    <xf numFmtId="0" fontId="10" fillId="9" borderId="16" xfId="1" applyFont="1" applyFill="1" applyBorder="1" applyAlignment="1">
      <alignment horizontal="left" wrapText="1" indent="1" shrinkToFit="1"/>
    </xf>
    <xf numFmtId="0" fontId="12" fillId="9" borderId="4" xfId="1" applyFont="1" applyFill="1" applyBorder="1" applyAlignment="1">
      <alignment horizontal="left" indent="2"/>
    </xf>
    <xf numFmtId="0" fontId="14" fillId="9" borderId="17" xfId="1" applyFont="1" applyFill="1" applyBorder="1" applyAlignment="1">
      <alignment horizontal="left"/>
    </xf>
    <xf numFmtId="41" fontId="26" fillId="9" borderId="2" xfId="1" applyNumberFormat="1" applyFont="1" applyFill="1" applyBorder="1" applyAlignment="1">
      <alignment horizontal="center" wrapText="1"/>
    </xf>
    <xf numFmtId="0" fontId="27" fillId="9" borderId="12" xfId="1" applyFont="1" applyFill="1" applyBorder="1" applyAlignment="1">
      <alignment horizontal="center"/>
    </xf>
    <xf numFmtId="0" fontId="27" fillId="9" borderId="17" xfId="1" applyFont="1" applyFill="1" applyBorder="1" applyAlignment="1">
      <alignment horizontal="center"/>
    </xf>
    <xf numFmtId="41" fontId="46" fillId="9" borderId="8" xfId="1" applyNumberFormat="1" applyFont="1" applyFill="1" applyBorder="1"/>
    <xf numFmtId="0" fontId="26" fillId="9" borderId="4" xfId="1" applyFont="1" applyFill="1" applyBorder="1" applyAlignment="1">
      <alignment horizontal="center"/>
    </xf>
    <xf numFmtId="0" fontId="27" fillId="9" borderId="8" xfId="1" applyFont="1" applyFill="1" applyBorder="1" applyAlignment="1">
      <alignment horizontal="center"/>
    </xf>
    <xf numFmtId="0" fontId="9" fillId="9" borderId="20" xfId="1" applyFont="1" applyFill="1" applyBorder="1" applyAlignment="1">
      <alignment horizontal="center"/>
    </xf>
    <xf numFmtId="0" fontId="14" fillId="9" borderId="20" xfId="1" applyFont="1" applyFill="1" applyBorder="1" applyAlignment="1">
      <alignment horizontal="center"/>
    </xf>
    <xf numFmtId="0" fontId="14" fillId="9" borderId="16" xfId="1" applyFont="1" applyFill="1" applyBorder="1" applyAlignment="1">
      <alignment horizontal="left" indent="1"/>
    </xf>
    <xf numFmtId="0" fontId="17" fillId="9" borderId="2" xfId="1" applyFont="1" applyFill="1" applyBorder="1"/>
    <xf numFmtId="0" fontId="14" fillId="9" borderId="16" xfId="0" applyFont="1" applyFill="1" applyBorder="1" applyAlignment="1">
      <alignment horizontal="left" indent="1"/>
    </xf>
    <xf numFmtId="0" fontId="9" fillId="9" borderId="5" xfId="1" applyFont="1" applyFill="1" applyBorder="1"/>
    <xf numFmtId="41" fontId="9" fillId="9" borderId="15" xfId="1" applyNumberFormat="1" applyFont="1" applyFill="1" applyBorder="1"/>
    <xf numFmtId="0" fontId="16" fillId="9" borderId="20" xfId="0" applyFont="1" applyFill="1" applyBorder="1" applyAlignment="1">
      <alignment horizontal="left" indent="1"/>
    </xf>
    <xf numFmtId="0" fontId="14" fillId="9" borderId="8" xfId="1" applyFont="1" applyFill="1" applyBorder="1" applyAlignment="1">
      <alignment wrapText="1"/>
    </xf>
    <xf numFmtId="0" fontId="14" fillId="9" borderId="20" xfId="1" applyFont="1" applyFill="1" applyBorder="1" applyAlignment="1">
      <alignment wrapText="1"/>
    </xf>
    <xf numFmtId="0" fontId="9" fillId="9" borderId="20" xfId="0" applyFont="1" applyFill="1" applyBorder="1" applyAlignment="1">
      <alignment horizontal="left" wrapText="1" indent="2"/>
    </xf>
    <xf numFmtId="0" fontId="14" fillId="9" borderId="8" xfId="0" applyFont="1" applyFill="1" applyBorder="1" applyAlignment="1">
      <alignment horizontal="left"/>
    </xf>
    <xf numFmtId="0" fontId="18" fillId="9" borderId="8" xfId="1" applyFont="1" applyFill="1" applyBorder="1"/>
    <xf numFmtId="0" fontId="14" fillId="9" borderId="12" xfId="1" applyFont="1" applyFill="1" applyBorder="1" applyAlignment="1">
      <alignment horizontal="left" wrapText="1"/>
    </xf>
    <xf numFmtId="0" fontId="14" fillId="9" borderId="8" xfId="1" applyFont="1" applyFill="1" applyBorder="1" applyAlignment="1">
      <alignment horizontal="left" wrapText="1"/>
    </xf>
    <xf numFmtId="1" fontId="9" fillId="9" borderId="12" xfId="1" applyNumberFormat="1" applyFont="1" applyFill="1" applyBorder="1" applyAlignment="1">
      <alignment horizontal="left" wrapText="1" indent="2"/>
    </xf>
    <xf numFmtId="2" fontId="14" fillId="9" borderId="16" xfId="1" applyNumberFormat="1" applyFont="1" applyFill="1" applyBorder="1" applyAlignment="1">
      <alignment horizontal="left" wrapText="1" indent="2"/>
    </xf>
    <xf numFmtId="0" fontId="14" fillId="9" borderId="20" xfId="1" applyFont="1" applyFill="1" applyBorder="1" applyAlignment="1">
      <alignment horizontal="left" indent="2"/>
    </xf>
    <xf numFmtId="0" fontId="14" fillId="9" borderId="8" xfId="1" applyFont="1" applyFill="1" applyBorder="1" applyAlignment="1">
      <alignment horizontal="left" indent="2"/>
    </xf>
    <xf numFmtId="0" fontId="10" fillId="9" borderId="20" xfId="1" applyFont="1" applyFill="1" applyBorder="1" applyAlignment="1">
      <alignment wrapText="1"/>
    </xf>
    <xf numFmtId="0" fontId="9" fillId="9" borderId="12" xfId="0" applyFont="1" applyFill="1" applyBorder="1" applyAlignment="1">
      <alignment horizontal="left" vertical="top" wrapText="1" indent="2"/>
    </xf>
    <xf numFmtId="41" fontId="9" fillId="9" borderId="12" xfId="10" applyNumberFormat="1" applyFont="1" applyFill="1" applyBorder="1"/>
    <xf numFmtId="41" fontId="14" fillId="9" borderId="16" xfId="10" applyNumberFormat="1" applyFont="1" applyFill="1" applyBorder="1"/>
    <xf numFmtId="0" fontId="11" fillId="9" borderId="2" xfId="1" applyFont="1" applyFill="1" applyBorder="1" applyAlignment="1">
      <alignment horizontal="left" wrapText="1" indent="1" shrinkToFit="1"/>
    </xf>
    <xf numFmtId="0" fontId="16" fillId="9" borderId="20" xfId="1" applyFont="1" applyFill="1" applyBorder="1" applyAlignment="1">
      <alignment horizontal="left" indent="1"/>
    </xf>
    <xf numFmtId="0" fontId="14" fillId="9" borderId="17" xfId="1" applyFont="1" applyFill="1" applyBorder="1" applyAlignment="1">
      <alignment horizontal="left" wrapText="1" indent="1"/>
    </xf>
    <xf numFmtId="0" fontId="9" fillId="9" borderId="12" xfId="1" applyFont="1" applyFill="1" applyBorder="1" applyAlignment="1">
      <alignment horizontal="right" wrapText="1" indent="3"/>
    </xf>
    <xf numFmtId="0" fontId="14" fillId="9" borderId="1" xfId="1" applyFont="1" applyFill="1" applyBorder="1"/>
    <xf numFmtId="0" fontId="14" fillId="9" borderId="10" xfId="1" applyFont="1" applyFill="1" applyBorder="1" applyAlignment="1">
      <alignment wrapText="1"/>
    </xf>
    <xf numFmtId="0" fontId="21" fillId="9" borderId="21" xfId="1" applyFont="1" applyFill="1" applyBorder="1"/>
    <xf numFmtId="0" fontId="18" fillId="9" borderId="12" xfId="1" applyFont="1" applyFill="1" applyBorder="1" applyAlignment="1">
      <alignment horizontal="left" wrapText="1"/>
    </xf>
    <xf numFmtId="0" fontId="20" fillId="9" borderId="12" xfId="1" applyFont="1" applyFill="1" applyBorder="1" applyAlignment="1">
      <alignment horizontal="left" indent="1"/>
    </xf>
    <xf numFmtId="172" fontId="19" fillId="9" borderId="35" xfId="2" applyNumberFormat="1" applyFont="1" applyFill="1" applyBorder="1" applyAlignment="1">
      <alignment horizontal="right"/>
    </xf>
    <xf numFmtId="172" fontId="19" fillId="9" borderId="35" xfId="2" applyNumberFormat="1" applyFont="1" applyFill="1" applyBorder="1"/>
    <xf numFmtId="172" fontId="19" fillId="9" borderId="58" xfId="2" applyNumberFormat="1" applyFont="1" applyFill="1" applyBorder="1"/>
    <xf numFmtId="0" fontId="20" fillId="9" borderId="20" xfId="0" applyFont="1" applyFill="1" applyBorder="1" applyAlignment="1">
      <alignment horizontal="left" indent="1"/>
    </xf>
    <xf numFmtId="172" fontId="9" fillId="9" borderId="35" xfId="2" applyNumberFormat="1" applyFont="1" applyFill="1" applyBorder="1"/>
    <xf numFmtId="0" fontId="18" fillId="9" borderId="16" xfId="1" applyFont="1" applyFill="1" applyBorder="1" applyAlignment="1">
      <alignment horizontal="left" indent="2"/>
    </xf>
    <xf numFmtId="0" fontId="14" fillId="9" borderId="25" xfId="1" applyFont="1" applyFill="1" applyBorder="1" applyAlignment="1">
      <alignment wrapText="1"/>
    </xf>
    <xf numFmtId="0" fontId="18" fillId="9" borderId="2" xfId="1" applyFont="1" applyFill="1" applyBorder="1" applyAlignment="1">
      <alignment horizontal="left" indent="2"/>
    </xf>
    <xf numFmtId="0" fontId="18" fillId="9" borderId="8" xfId="1" applyFont="1" applyFill="1" applyBorder="1" applyAlignment="1">
      <alignment horizontal="left" indent="2"/>
    </xf>
    <xf numFmtId="0" fontId="9" fillId="9" borderId="16" xfId="1" applyFont="1" applyFill="1" applyBorder="1" applyAlignment="1">
      <alignment wrapText="1"/>
    </xf>
    <xf numFmtId="0" fontId="9" fillId="9" borderId="12" xfId="1" applyFont="1" applyFill="1" applyBorder="1" applyAlignment="1">
      <alignment horizontal="left" wrapText="1" indent="2"/>
    </xf>
    <xf numFmtId="0" fontId="14" fillId="9" borderId="16" xfId="1" applyFont="1" applyFill="1" applyBorder="1" applyAlignment="1">
      <alignment horizontal="left" wrapText="1" indent="2"/>
    </xf>
    <xf numFmtId="0" fontId="14" fillId="9" borderId="2" xfId="1" applyFont="1" applyFill="1" applyBorder="1" applyAlignment="1">
      <alignment horizontal="left" wrapText="1" indent="1"/>
    </xf>
    <xf numFmtId="3" fontId="14" fillId="9" borderId="20" xfId="2" applyNumberFormat="1" applyFont="1" applyFill="1" applyBorder="1" applyAlignment="1">
      <alignment horizontal="center"/>
    </xf>
    <xf numFmtId="3" fontId="14" fillId="9" borderId="12" xfId="2" applyNumberFormat="1" applyFont="1" applyFill="1" applyBorder="1" applyAlignment="1">
      <alignment horizontal="center"/>
    </xf>
    <xf numFmtId="3" fontId="9" fillId="9" borderId="16" xfId="2" applyNumberFormat="1" applyFont="1" applyFill="1" applyBorder="1" applyAlignment="1">
      <alignment horizontal="center"/>
    </xf>
    <xf numFmtId="0" fontId="14" fillId="9" borderId="34" xfId="1" applyFont="1" applyFill="1" applyBorder="1" applyAlignment="1">
      <alignment horizontal="left"/>
    </xf>
    <xf numFmtId="0" fontId="9" fillId="9" borderId="2" xfId="1" applyFont="1" applyFill="1" applyBorder="1" applyAlignment="1">
      <alignment horizontal="left" indent="2"/>
    </xf>
    <xf numFmtId="0" fontId="18" fillId="9" borderId="12" xfId="0" applyFont="1" applyFill="1" applyBorder="1" applyAlignment="1">
      <alignment horizontal="left" indent="1"/>
    </xf>
    <xf numFmtId="0" fontId="14" fillId="9" borderId="20" xfId="1" applyFont="1" applyFill="1" applyBorder="1" applyAlignment="1">
      <alignment horizontal="left" wrapText="1"/>
    </xf>
    <xf numFmtId="0" fontId="12" fillId="13" borderId="2" xfId="1" applyFont="1" applyFill="1" applyBorder="1" applyAlignment="1">
      <alignment horizontal="left" wrapText="1" indent="2"/>
    </xf>
    <xf numFmtId="0" fontId="20" fillId="0" borderId="25" xfId="1" applyFont="1" applyFill="1" applyBorder="1" applyAlignment="1">
      <alignment horizontal="left" wrapText="1" indent="1"/>
    </xf>
    <xf numFmtId="0" fontId="30" fillId="9" borderId="25" xfId="1" applyFont="1" applyFill="1" applyBorder="1" applyAlignment="1">
      <alignment horizontal="left" wrapText="1" indent="1"/>
    </xf>
    <xf numFmtId="41" fontId="12" fillId="0" borderId="25" xfId="1" applyNumberFormat="1" applyFont="1" applyFill="1" applyBorder="1"/>
    <xf numFmtId="169" fontId="10" fillId="0" borderId="25" xfId="1" applyNumberFormat="1" applyFont="1" applyFill="1" applyBorder="1"/>
    <xf numFmtId="172" fontId="10" fillId="0" borderId="93" xfId="2" applyNumberFormat="1" applyFont="1" applyFill="1" applyBorder="1"/>
    <xf numFmtId="43" fontId="68" fillId="17" borderId="25" xfId="2" applyNumberFormat="1" applyFont="1" applyFill="1" applyBorder="1"/>
    <xf numFmtId="43" fontId="14" fillId="9" borderId="4" xfId="2" applyNumberFormat="1" applyFont="1" applyFill="1" applyBorder="1"/>
    <xf numFmtId="43" fontId="35" fillId="17" borderId="5" xfId="2" applyNumberFormat="1" applyFont="1" applyFill="1" applyBorder="1"/>
    <xf numFmtId="0" fontId="12" fillId="13" borderId="45" xfId="0" applyFont="1" applyFill="1" applyBorder="1" applyAlignment="1">
      <alignment horizontal="left" wrapText="1" indent="2"/>
    </xf>
    <xf numFmtId="0" fontId="9" fillId="9" borderId="20" xfId="1" applyFont="1" applyFill="1" applyBorder="1" applyAlignment="1">
      <alignment horizontal="left" indent="1"/>
    </xf>
    <xf numFmtId="41" fontId="14" fillId="9" borderId="25" xfId="2" applyNumberFormat="1" applyFont="1" applyFill="1" applyBorder="1"/>
    <xf numFmtId="41" fontId="9" fillId="9" borderId="25" xfId="2" applyNumberFormat="1" applyFont="1" applyFill="1" applyBorder="1"/>
    <xf numFmtId="0" fontId="19" fillId="0" borderId="20" xfId="1" applyFont="1" applyFill="1" applyBorder="1"/>
    <xf numFmtId="170" fontId="18" fillId="9" borderId="15" xfId="2" applyNumberFormat="1" applyFont="1" applyFill="1" applyBorder="1"/>
    <xf numFmtId="3" fontId="32" fillId="17" borderId="12" xfId="2" applyNumberFormat="1" applyFont="1" applyFill="1" applyBorder="1" applyAlignment="1">
      <alignment horizontal="center"/>
    </xf>
    <xf numFmtId="0" fontId="18" fillId="9" borderId="5" xfId="1" applyFont="1" applyFill="1" applyBorder="1" applyAlignment="1">
      <alignment horizontal="left" wrapText="1" indent="1"/>
    </xf>
    <xf numFmtId="172" fontId="18" fillId="9" borderId="5" xfId="2" applyNumberFormat="1" applyFont="1" applyFill="1" applyBorder="1" applyAlignment="1">
      <alignment horizontal="right"/>
    </xf>
    <xf numFmtId="170" fontId="18" fillId="9" borderId="5" xfId="2" applyNumberFormat="1" applyFont="1" applyFill="1" applyBorder="1"/>
    <xf numFmtId="169" fontId="10" fillId="9" borderId="5" xfId="1" applyNumberFormat="1" applyFont="1" applyFill="1" applyBorder="1"/>
    <xf numFmtId="172" fontId="14" fillId="9" borderId="5" xfId="2" applyNumberFormat="1" applyFont="1" applyFill="1" applyBorder="1" applyAlignment="1">
      <alignment horizontal="right"/>
    </xf>
    <xf numFmtId="0" fontId="15" fillId="13" borderId="15" xfId="1" applyFont="1" applyFill="1" applyBorder="1" applyAlignment="1">
      <alignment horizontal="left" wrapText="1" indent="2"/>
    </xf>
    <xf numFmtId="172" fontId="12" fillId="13" borderId="15" xfId="2" applyNumberFormat="1" applyFont="1" applyFill="1" applyBorder="1"/>
    <xf numFmtId="172" fontId="19" fillId="0" borderId="15" xfId="2" applyNumberFormat="1" applyFont="1" applyFill="1" applyBorder="1"/>
    <xf numFmtId="3" fontId="9" fillId="0" borderId="15" xfId="2" applyNumberFormat="1" applyFont="1" applyFill="1" applyBorder="1" applyAlignment="1">
      <alignment horizontal="center"/>
    </xf>
    <xf numFmtId="172" fontId="9" fillId="9" borderId="15" xfId="2" applyNumberFormat="1" applyFont="1" applyFill="1" applyBorder="1" applyAlignment="1">
      <alignment horizontal="right"/>
    </xf>
    <xf numFmtId="3" fontId="32" fillId="17" borderId="15" xfId="2" applyNumberFormat="1" applyFont="1" applyFill="1" applyBorder="1" applyAlignment="1">
      <alignment horizontal="center"/>
    </xf>
    <xf numFmtId="0" fontId="28" fillId="13" borderId="20" xfId="1" applyFont="1" applyFill="1" applyBorder="1" applyAlignment="1">
      <alignment wrapText="1"/>
    </xf>
    <xf numFmtId="0" fontId="20" fillId="9" borderId="0" xfId="1" applyFont="1" applyFill="1" applyBorder="1"/>
    <xf numFmtId="2" fontId="28" fillId="70" borderId="12" xfId="1" applyNumberFormat="1" applyFont="1" applyFill="1" applyBorder="1" applyAlignment="1">
      <alignment wrapText="1"/>
    </xf>
    <xf numFmtId="4" fontId="38" fillId="9" borderId="0" xfId="1" applyNumberFormat="1" applyFont="1" applyFill="1" applyAlignment="1">
      <alignment horizontal="center"/>
    </xf>
    <xf numFmtId="4" fontId="9" fillId="0" borderId="8" xfId="1" applyNumberFormat="1" applyFont="1" applyFill="1" applyBorder="1" applyAlignment="1">
      <alignment horizontal="center" vertical="center"/>
    </xf>
    <xf numFmtId="4" fontId="9" fillId="9" borderId="2" xfId="1" applyNumberFormat="1" applyFont="1" applyFill="1" applyBorder="1" applyAlignment="1">
      <alignment horizontal="center" vertical="center"/>
    </xf>
    <xf numFmtId="4" fontId="12" fillId="9" borderId="12" xfId="1" applyNumberFormat="1" applyFont="1" applyFill="1" applyBorder="1" applyAlignment="1">
      <alignment horizontal="center"/>
    </xf>
    <xf numFmtId="4" fontId="12" fillId="9" borderId="12" xfId="1" applyNumberFormat="1" applyFont="1" applyFill="1" applyBorder="1"/>
    <xf numFmtId="4" fontId="12" fillId="9" borderId="16" xfId="1" applyNumberFormat="1" applyFont="1" applyFill="1" applyBorder="1"/>
    <xf numFmtId="4" fontId="10" fillId="9" borderId="4" xfId="1" applyNumberFormat="1" applyFont="1" applyFill="1" applyBorder="1"/>
    <xf numFmtId="4" fontId="10" fillId="14" borderId="20" xfId="1" applyNumberFormat="1" applyFont="1" applyFill="1" applyBorder="1"/>
    <xf numFmtId="4" fontId="10" fillId="9" borderId="12" xfId="1" applyNumberFormat="1" applyFont="1" applyFill="1" applyBorder="1"/>
    <xf numFmtId="4" fontId="12" fillId="9" borderId="20" xfId="1" applyNumberFormat="1" applyFont="1" applyFill="1" applyBorder="1"/>
    <xf numFmtId="4" fontId="10" fillId="0" borderId="20" xfId="1" applyNumberFormat="1" applyFont="1" applyFill="1" applyBorder="1"/>
    <xf numFmtId="4" fontId="12" fillId="0" borderId="12" xfId="1" applyNumberFormat="1" applyFont="1" applyFill="1" applyBorder="1"/>
    <xf numFmtId="4" fontId="10" fillId="0" borderId="16" xfId="1" applyNumberFormat="1" applyFont="1" applyFill="1" applyBorder="1"/>
    <xf numFmtId="4" fontId="10" fillId="0" borderId="17" xfId="1" applyNumberFormat="1" applyFont="1" applyFill="1" applyBorder="1"/>
    <xf numFmtId="4" fontId="10" fillId="9" borderId="30" xfId="1" applyNumberFormat="1" applyFont="1" applyFill="1" applyBorder="1"/>
    <xf numFmtId="4" fontId="12" fillId="9" borderId="2" xfId="1" applyNumberFormat="1" applyFont="1" applyFill="1" applyBorder="1"/>
    <xf numFmtId="4" fontId="11" fillId="0" borderId="12" xfId="1" applyNumberFormat="1" applyFont="1" applyFill="1" applyBorder="1"/>
    <xf numFmtId="4" fontId="11" fillId="9" borderId="12" xfId="1" applyNumberFormat="1" applyFont="1" applyFill="1" applyBorder="1"/>
    <xf numFmtId="4" fontId="11" fillId="9" borderId="20" xfId="1" applyNumberFormat="1" applyFont="1" applyFill="1" applyBorder="1"/>
    <xf numFmtId="4" fontId="15" fillId="9" borderId="2" xfId="1" applyNumberFormat="1" applyFont="1" applyFill="1" applyBorder="1"/>
    <xf numFmtId="4" fontId="10" fillId="9" borderId="8" xfId="1" applyNumberFormat="1" applyFont="1" applyFill="1" applyBorder="1"/>
    <xf numFmtId="4" fontId="10" fillId="0" borderId="4" xfId="1" applyNumberFormat="1" applyFont="1" applyFill="1" applyBorder="1"/>
    <xf numFmtId="4" fontId="11" fillId="14" borderId="20" xfId="1" applyNumberFormat="1" applyFont="1" applyFill="1" applyBorder="1"/>
    <xf numFmtId="4" fontId="10" fillId="9" borderId="20" xfId="1" applyNumberFormat="1" applyFont="1" applyFill="1" applyBorder="1"/>
    <xf numFmtId="4" fontId="15" fillId="9" borderId="12" xfId="1" applyNumberFormat="1" applyFont="1" applyFill="1" applyBorder="1"/>
    <xf numFmtId="4" fontId="19" fillId="9" borderId="2" xfId="1" applyNumberFormat="1" applyFont="1" applyFill="1" applyBorder="1"/>
    <xf numFmtId="4" fontId="14" fillId="0" borderId="2" xfId="1" applyNumberFormat="1" applyFont="1" applyFill="1" applyBorder="1"/>
    <xf numFmtId="4" fontId="12" fillId="9" borderId="47" xfId="1" applyNumberFormat="1" applyFont="1" applyFill="1" applyBorder="1"/>
    <xf numFmtId="4" fontId="15" fillId="0" borderId="4" xfId="1" applyNumberFormat="1" applyFont="1" applyFill="1" applyBorder="1"/>
    <xf numFmtId="4" fontId="15" fillId="14" borderId="48" xfId="1" applyNumberFormat="1" applyFont="1" applyFill="1" applyBorder="1"/>
    <xf numFmtId="4" fontId="11" fillId="9" borderId="48" xfId="1" applyNumberFormat="1" applyFont="1" applyFill="1" applyBorder="1"/>
    <xf numFmtId="4" fontId="15" fillId="9" borderId="4" xfId="1" applyNumberFormat="1" applyFont="1" applyFill="1" applyBorder="1"/>
    <xf numFmtId="4" fontId="15" fillId="0" borderId="17" xfId="1" applyNumberFormat="1" applyFont="1" applyFill="1" applyBorder="1"/>
    <xf numFmtId="4" fontId="36" fillId="9" borderId="12" xfId="1" applyNumberFormat="1" applyFont="1" applyFill="1" applyBorder="1"/>
    <xf numFmtId="4" fontId="36" fillId="9" borderId="16" xfId="1" applyNumberFormat="1" applyFont="1" applyFill="1" applyBorder="1"/>
    <xf numFmtId="4" fontId="10" fillId="9" borderId="25" xfId="1" applyNumberFormat="1" applyFont="1" applyFill="1" applyBorder="1"/>
    <xf numFmtId="4" fontId="11" fillId="9" borderId="2" xfId="1" applyNumberFormat="1" applyFont="1" applyFill="1" applyBorder="1"/>
    <xf numFmtId="4" fontId="10" fillId="0" borderId="46" xfId="1" applyNumberFormat="1" applyFont="1" applyFill="1" applyBorder="1"/>
    <xf numFmtId="4" fontId="10" fillId="9" borderId="17" xfId="1" applyNumberFormat="1" applyFont="1" applyFill="1" applyBorder="1"/>
    <xf numFmtId="4" fontId="12" fillId="9" borderId="12" xfId="2" applyNumberFormat="1" applyFont="1" applyFill="1" applyBorder="1"/>
    <xf numFmtId="4" fontId="10" fillId="9" borderId="16" xfId="1" applyNumberFormat="1" applyFont="1" applyFill="1" applyBorder="1"/>
    <xf numFmtId="4" fontId="10" fillId="9" borderId="2" xfId="1" applyNumberFormat="1" applyFont="1" applyFill="1" applyBorder="1"/>
    <xf numFmtId="4" fontId="10" fillId="14" borderId="15" xfId="1" applyNumberFormat="1" applyFont="1" applyFill="1" applyBorder="1"/>
    <xf numFmtId="4" fontId="12" fillId="9" borderId="15" xfId="1" applyNumberFormat="1" applyFont="1" applyFill="1" applyBorder="1"/>
    <xf numFmtId="4" fontId="10" fillId="9" borderId="5" xfId="1" applyNumberFormat="1" applyFont="1" applyFill="1" applyBorder="1"/>
    <xf numFmtId="4" fontId="10" fillId="0" borderId="2" xfId="1" applyNumberFormat="1" applyFont="1" applyFill="1" applyBorder="1"/>
    <xf numFmtId="4" fontId="9" fillId="9" borderId="12" xfId="1" applyNumberFormat="1" applyFont="1" applyFill="1" applyBorder="1"/>
    <xf numFmtId="4" fontId="15" fillId="0" borderId="12" xfId="1" applyNumberFormat="1" applyFont="1" applyFill="1" applyBorder="1"/>
    <xf numFmtId="4" fontId="9" fillId="9" borderId="20" xfId="1" applyNumberFormat="1" applyFont="1" applyFill="1" applyBorder="1"/>
    <xf numFmtId="4" fontId="14" fillId="0" borderId="16" xfId="1" applyNumberFormat="1" applyFont="1" applyFill="1" applyBorder="1" applyAlignment="1">
      <alignment horizontal="center"/>
    </xf>
    <xf numFmtId="4" fontId="18" fillId="0" borderId="17" xfId="1" applyNumberFormat="1" applyFont="1" applyFill="1" applyBorder="1"/>
    <xf numFmtId="4" fontId="9" fillId="9" borderId="2" xfId="1" applyNumberFormat="1" applyFont="1" applyFill="1" applyBorder="1"/>
    <xf numFmtId="4" fontId="15" fillId="14" borderId="93" xfId="1" applyNumberFormat="1" applyFont="1" applyFill="1" applyBorder="1"/>
    <xf numFmtId="4" fontId="15" fillId="14" borderId="110" xfId="1" applyNumberFormat="1" applyFont="1" applyFill="1" applyBorder="1"/>
    <xf numFmtId="4" fontId="35" fillId="0" borderId="20" xfId="2" applyNumberFormat="1" applyFont="1" applyFill="1" applyBorder="1"/>
    <xf numFmtId="4" fontId="35" fillId="0" borderId="12" xfId="2" applyNumberFormat="1" applyFont="1" applyFill="1" applyBorder="1"/>
    <xf numFmtId="4" fontId="34" fillId="0" borderId="12" xfId="2" applyNumberFormat="1" applyFont="1" applyFill="1" applyBorder="1"/>
    <xf numFmtId="4" fontId="11" fillId="0" borderId="20" xfId="1" applyNumberFormat="1" applyFont="1" applyFill="1" applyBorder="1"/>
    <xf numFmtId="4" fontId="11" fillId="9" borderId="47" xfId="1" applyNumberFormat="1" applyFont="1" applyFill="1" applyBorder="1"/>
    <xf numFmtId="4" fontId="10" fillId="9" borderId="36" xfId="1" applyNumberFormat="1" applyFont="1" applyFill="1" applyBorder="1"/>
    <xf numFmtId="4" fontId="10" fillId="9" borderId="48" xfId="1" applyNumberFormat="1" applyFont="1" applyFill="1" applyBorder="1"/>
    <xf numFmtId="4" fontId="9" fillId="9" borderId="45" xfId="1" applyNumberFormat="1" applyFont="1" applyFill="1" applyBorder="1"/>
    <xf numFmtId="4" fontId="12" fillId="9" borderId="46" xfId="1" applyNumberFormat="1" applyFont="1" applyFill="1" applyBorder="1"/>
    <xf numFmtId="4" fontId="10" fillId="9" borderId="50" xfId="1" applyNumberFormat="1" applyFont="1" applyFill="1" applyBorder="1"/>
    <xf numFmtId="4" fontId="10" fillId="9" borderId="45" xfId="1" applyNumberFormat="1" applyFont="1" applyFill="1" applyBorder="1"/>
    <xf numFmtId="4" fontId="11" fillId="9" borderId="45" xfId="1" applyNumberFormat="1" applyFont="1" applyFill="1" applyBorder="1"/>
    <xf numFmtId="4" fontId="11" fillId="9" borderId="46" xfId="1" applyNumberFormat="1" applyFont="1" applyFill="1" applyBorder="1"/>
    <xf numFmtId="4" fontId="12" fillId="9" borderId="45" xfId="1" applyNumberFormat="1" applyFont="1" applyFill="1" applyBorder="1"/>
    <xf numFmtId="4" fontId="11" fillId="9" borderId="16" xfId="1" applyNumberFormat="1" applyFont="1" applyFill="1" applyBorder="1"/>
    <xf numFmtId="4" fontId="9" fillId="9" borderId="12" xfId="1" applyNumberFormat="1" applyFont="1" applyFill="1" applyBorder="1" applyAlignment="1">
      <alignment horizontal="right"/>
    </xf>
    <xf numFmtId="4" fontId="14" fillId="9" borderId="4" xfId="1" applyNumberFormat="1" applyFont="1" applyFill="1" applyBorder="1"/>
    <xf numFmtId="4" fontId="14" fillId="14" borderId="25" xfId="1" applyNumberFormat="1" applyFont="1" applyFill="1" applyBorder="1"/>
    <xf numFmtId="4" fontId="14" fillId="9" borderId="8" xfId="1" applyNumberFormat="1" applyFont="1" applyFill="1" applyBorder="1" applyAlignment="1">
      <alignment horizontal="right"/>
    </xf>
    <xf numFmtId="4" fontId="14" fillId="9" borderId="20" xfId="1" applyNumberFormat="1" applyFont="1" applyFill="1" applyBorder="1" applyAlignment="1">
      <alignment horizontal="right"/>
    </xf>
    <xf numFmtId="4" fontId="14" fillId="9" borderId="12" xfId="1" applyNumberFormat="1" applyFont="1" applyFill="1" applyBorder="1" applyAlignment="1">
      <alignment horizontal="right"/>
    </xf>
    <xf numFmtId="4" fontId="9" fillId="9" borderId="2" xfId="1" applyNumberFormat="1" applyFont="1" applyFill="1" applyBorder="1" applyAlignment="1">
      <alignment horizontal="right"/>
    </xf>
    <xf numFmtId="4" fontId="14" fillId="0" borderId="8" xfId="1" applyNumberFormat="1" applyFont="1" applyFill="1" applyBorder="1" applyAlignment="1">
      <alignment horizontal="right"/>
    </xf>
    <xf numFmtId="4" fontId="14" fillId="0" borderId="2" xfId="1" applyNumberFormat="1" applyFont="1" applyFill="1" applyBorder="1" applyAlignment="1">
      <alignment horizontal="right"/>
    </xf>
    <xf numFmtId="4" fontId="9" fillId="0" borderId="12" xfId="1" applyNumberFormat="1" applyFont="1" applyFill="1" applyBorder="1" applyAlignment="1">
      <alignment horizontal="right"/>
    </xf>
    <xf numFmtId="4" fontId="9" fillId="14" borderId="16" xfId="1" applyNumberFormat="1" applyFont="1" applyFill="1" applyBorder="1" applyAlignment="1">
      <alignment horizontal="right"/>
    </xf>
    <xf numFmtId="4" fontId="14" fillId="0" borderId="4" xfId="1" applyNumberFormat="1" applyFont="1" applyFill="1" applyBorder="1" applyAlignment="1">
      <alignment horizontal="right"/>
    </xf>
    <xf numFmtId="4" fontId="9" fillId="0" borderId="20" xfId="1" applyNumberFormat="1" applyFont="1" applyFill="1" applyBorder="1" applyAlignment="1">
      <alignment horizontal="right"/>
    </xf>
    <xf numFmtId="4" fontId="14" fillId="0" borderId="16" xfId="1" applyNumberFormat="1" applyFont="1" applyFill="1" applyBorder="1" applyAlignment="1">
      <alignment horizontal="right"/>
    </xf>
    <xf numFmtId="4" fontId="14" fillId="0" borderId="17" xfId="1" applyNumberFormat="1" applyFont="1" applyFill="1" applyBorder="1" applyAlignment="1">
      <alignment horizontal="right"/>
    </xf>
    <xf numFmtId="4" fontId="27" fillId="0" borderId="12" xfId="1" applyNumberFormat="1" applyFont="1" applyFill="1" applyBorder="1" applyAlignment="1">
      <alignment horizontal="center"/>
    </xf>
    <xf numFmtId="4" fontId="27" fillId="9" borderId="20" xfId="1" applyNumberFormat="1" applyFont="1" applyFill="1" applyBorder="1" applyAlignment="1">
      <alignment horizontal="center"/>
    </xf>
    <xf numFmtId="4" fontId="27" fillId="9" borderId="2" xfId="1" applyNumberFormat="1" applyFont="1" applyFill="1" applyBorder="1" applyAlignment="1">
      <alignment horizontal="center"/>
    </xf>
    <xf numFmtId="4" fontId="26" fillId="0" borderId="17" xfId="2" applyNumberFormat="1" applyFont="1" applyFill="1" applyBorder="1"/>
    <xf numFmtId="4" fontId="26" fillId="9" borderId="8" xfId="2" applyNumberFormat="1" applyFont="1" applyFill="1" applyBorder="1"/>
    <xf numFmtId="4" fontId="27" fillId="0" borderId="20" xfId="1" applyNumberFormat="1" applyFont="1" applyFill="1" applyBorder="1" applyAlignment="1">
      <alignment horizontal="center"/>
    </xf>
    <xf numFmtId="4" fontId="9" fillId="0" borderId="16" xfId="1" applyNumberFormat="1" applyFont="1" applyFill="1" applyBorder="1" applyAlignment="1">
      <alignment horizontal="right"/>
    </xf>
    <xf numFmtId="4" fontId="26" fillId="0" borderId="4" xfId="1" applyNumberFormat="1" applyFont="1" applyFill="1" applyBorder="1" applyAlignment="1">
      <alignment horizontal="center"/>
    </xf>
    <xf numFmtId="4" fontId="14" fillId="14" borderId="2" xfId="1" applyNumberFormat="1" applyFont="1" applyFill="1" applyBorder="1" applyAlignment="1">
      <alignment horizontal="center"/>
    </xf>
    <xf numFmtId="4" fontId="27" fillId="0" borderId="8" xfId="1" applyNumberFormat="1" applyFont="1" applyFill="1" applyBorder="1" applyAlignment="1">
      <alignment horizontal="center"/>
    </xf>
    <xf numFmtId="4" fontId="26" fillId="0" borderId="20" xfId="1" applyNumberFormat="1" applyFont="1" applyFill="1" applyBorder="1" applyAlignment="1">
      <alignment horizontal="center"/>
    </xf>
    <xf numFmtId="4" fontId="27" fillId="0" borderId="2" xfId="1" applyNumberFormat="1" applyFont="1" applyFill="1" applyBorder="1" applyAlignment="1">
      <alignment horizontal="center"/>
    </xf>
    <xf numFmtId="4" fontId="10" fillId="9" borderId="18" xfId="1" applyNumberFormat="1" applyFont="1" applyFill="1" applyBorder="1"/>
    <xf numFmtId="4" fontId="10" fillId="6" borderId="16" xfId="1" applyNumberFormat="1" applyFont="1" applyFill="1" applyBorder="1"/>
    <xf numFmtId="4" fontId="10" fillId="6" borderId="4" xfId="1" applyNumberFormat="1" applyFont="1" applyFill="1" applyBorder="1"/>
    <xf numFmtId="4" fontId="10" fillId="13" borderId="2" xfId="1" applyNumberFormat="1" applyFont="1" applyFill="1" applyBorder="1"/>
    <xf numFmtId="4" fontId="10" fillId="6" borderId="12" xfId="1" applyNumberFormat="1" applyFont="1" applyFill="1" applyBorder="1"/>
    <xf numFmtId="4" fontId="14" fillId="6" borderId="12" xfId="2" applyNumberFormat="1" applyFont="1" applyFill="1" applyBorder="1"/>
    <xf numFmtId="4" fontId="15" fillId="6" borderId="12" xfId="1" applyNumberFormat="1" applyFont="1" applyFill="1" applyBorder="1"/>
    <xf numFmtId="4" fontId="28" fillId="6" borderId="12" xfId="1" applyNumberFormat="1" applyFont="1" applyFill="1" applyBorder="1"/>
    <xf numFmtId="4" fontId="15" fillId="6" borderId="16" xfId="1" applyNumberFormat="1" applyFont="1" applyFill="1" applyBorder="1"/>
    <xf numFmtId="4" fontId="15" fillId="6" borderId="4" xfId="1" applyNumberFormat="1" applyFont="1" applyFill="1" applyBorder="1"/>
    <xf numFmtId="4" fontId="15" fillId="6" borderId="20" xfId="1" applyNumberFormat="1" applyFont="1" applyFill="1" applyBorder="1"/>
    <xf numFmtId="4" fontId="10" fillId="13" borderId="16" xfId="1" applyNumberFormat="1" applyFont="1" applyFill="1" applyBorder="1"/>
    <xf numFmtId="4" fontId="10" fillId="13" borderId="25" xfId="1" applyNumberFormat="1" applyFont="1" applyFill="1" applyBorder="1"/>
    <xf numFmtId="4" fontId="10" fillId="6" borderId="20" xfId="1" applyNumberFormat="1" applyFont="1" applyFill="1" applyBorder="1" applyAlignment="1">
      <alignment horizontal="center"/>
    </xf>
    <xf numFmtId="4" fontId="10" fillId="6" borderId="12" xfId="1" applyNumberFormat="1" applyFont="1" applyFill="1" applyBorder="1" applyAlignment="1">
      <alignment horizontal="center"/>
    </xf>
    <xf numFmtId="4" fontId="10" fillId="6" borderId="10" xfId="1" applyNumberFormat="1" applyFont="1" applyFill="1" applyBorder="1"/>
    <xf numFmtId="4" fontId="14" fillId="9" borderId="2" xfId="1" applyNumberFormat="1" applyFont="1" applyFill="1" applyBorder="1" applyAlignment="1">
      <alignment horizontal="center"/>
    </xf>
    <xf numFmtId="4" fontId="14" fillId="14" borderId="20" xfId="1" applyNumberFormat="1" applyFont="1" applyFill="1" applyBorder="1"/>
    <xf numFmtId="4" fontId="14" fillId="0" borderId="20" xfId="1" applyNumberFormat="1" applyFont="1" applyFill="1" applyBorder="1"/>
    <xf numFmtId="4" fontId="9" fillId="0" borderId="20" xfId="1" applyNumberFormat="1" applyFont="1" applyFill="1" applyBorder="1"/>
    <xf numFmtId="4" fontId="14" fillId="9" borderId="20" xfId="1" applyNumberFormat="1" applyFont="1" applyFill="1" applyBorder="1"/>
    <xf numFmtId="4" fontId="14" fillId="9" borderId="16" xfId="1" applyNumberFormat="1" applyFont="1" applyFill="1" applyBorder="1" applyAlignment="1">
      <alignment horizontal="right"/>
    </xf>
    <xf numFmtId="4" fontId="14" fillId="9" borderId="4" xfId="1" applyNumberFormat="1" applyFont="1" applyFill="1" applyBorder="1" applyAlignment="1">
      <alignment horizontal="right"/>
    </xf>
    <xf numFmtId="4" fontId="14" fillId="14" borderId="20" xfId="1" applyNumberFormat="1" applyFont="1" applyFill="1" applyBorder="1" applyAlignment="1">
      <alignment horizontal="right"/>
    </xf>
    <xf numFmtId="4" fontId="9" fillId="0" borderId="12" xfId="2" applyNumberFormat="1" applyFont="1" applyFill="1" applyBorder="1"/>
    <xf numFmtId="4" fontId="9" fillId="9" borderId="12" xfId="2" applyNumberFormat="1" applyFont="1" applyFill="1" applyBorder="1"/>
    <xf numFmtId="4" fontId="14" fillId="0" borderId="12" xfId="2" applyNumberFormat="1" applyFont="1" applyFill="1" applyBorder="1"/>
    <xf numFmtId="4" fontId="14" fillId="0" borderId="16" xfId="2" applyNumberFormat="1" applyFont="1" applyFill="1" applyBorder="1"/>
    <xf numFmtId="4" fontId="14" fillId="0" borderId="4" xfId="2" applyNumberFormat="1" applyFont="1" applyFill="1" applyBorder="1"/>
    <xf numFmtId="4" fontId="9" fillId="9" borderId="20" xfId="2" applyNumberFormat="1" applyFont="1" applyFill="1" applyBorder="1"/>
    <xf numFmtId="4" fontId="14" fillId="9" borderId="12" xfId="1" applyNumberFormat="1" applyFont="1" applyFill="1" applyBorder="1" applyAlignment="1">
      <alignment horizontal="center"/>
    </xf>
    <xf numFmtId="4" fontId="14" fillId="0" borderId="16" xfId="2" applyNumberFormat="1" applyFont="1" applyFill="1" applyBorder="1" applyAlignment="1">
      <alignment horizontal="center"/>
    </xf>
    <xf numFmtId="4" fontId="9" fillId="9" borderId="5" xfId="1" applyNumberFormat="1" applyFont="1" applyFill="1" applyBorder="1"/>
    <xf numFmtId="4" fontId="14" fillId="9" borderId="12" xfId="1" applyNumberFormat="1" applyFont="1" applyFill="1" applyBorder="1"/>
    <xf numFmtId="4" fontId="14" fillId="0" borderId="12" xfId="1" applyNumberFormat="1" applyFont="1" applyFill="1" applyBorder="1"/>
    <xf numFmtId="4" fontId="9" fillId="0" borderId="12" xfId="1" applyNumberFormat="1" applyFont="1" applyFill="1" applyBorder="1"/>
    <xf numFmtId="4" fontId="9" fillId="9" borderId="16" xfId="1" applyNumberFormat="1" applyFont="1" applyFill="1" applyBorder="1"/>
    <xf numFmtId="4" fontId="14" fillId="0" borderId="16" xfId="1" applyNumberFormat="1" applyFont="1" applyFill="1" applyBorder="1"/>
    <xf numFmtId="4" fontId="14" fillId="0" borderId="4" xfId="1" applyNumberFormat="1" applyFont="1" applyFill="1" applyBorder="1"/>
    <xf numFmtId="4" fontId="18" fillId="9" borderId="17" xfId="1" applyNumberFormat="1" applyFont="1" applyFill="1" applyBorder="1"/>
    <xf numFmtId="4" fontId="14" fillId="9" borderId="8" xfId="1" applyNumberFormat="1" applyFont="1" applyFill="1" applyBorder="1"/>
    <xf numFmtId="4" fontId="9" fillId="9" borderId="20" xfId="1" applyNumberFormat="1" applyFont="1" applyFill="1" applyBorder="1" applyAlignment="1">
      <alignment horizontal="right"/>
    </xf>
    <xf numFmtId="4" fontId="18" fillId="0" borderId="17" xfId="2" applyNumberFormat="1" applyFont="1" applyFill="1" applyBorder="1"/>
    <xf numFmtId="4" fontId="18" fillId="0" borderId="4" xfId="1" applyNumberFormat="1" applyFont="1" applyFill="1" applyBorder="1"/>
    <xf numFmtId="4" fontId="18" fillId="9" borderId="8" xfId="1" applyNumberFormat="1" applyFont="1" applyFill="1" applyBorder="1" applyAlignment="1">
      <alignment horizontal="right"/>
    </xf>
    <xf numFmtId="4" fontId="9" fillId="9" borderId="16" xfId="2" applyNumberFormat="1" applyFont="1" applyFill="1" applyBorder="1"/>
    <xf numFmtId="4" fontId="14" fillId="9" borderId="12" xfId="2" applyNumberFormat="1" applyFont="1" applyFill="1" applyBorder="1"/>
    <xf numFmtId="4" fontId="18" fillId="0" borderId="4" xfId="1" applyNumberFormat="1" applyFont="1" applyFill="1" applyBorder="1" applyAlignment="1">
      <alignment horizontal="right"/>
    </xf>
    <xf numFmtId="4" fontId="18" fillId="0" borderId="17" xfId="1" applyNumberFormat="1" applyFont="1" applyFill="1" applyBorder="1" applyAlignment="1">
      <alignment horizontal="right"/>
    </xf>
    <xf numFmtId="4" fontId="18" fillId="9" borderId="4" xfId="1" applyNumberFormat="1" applyFont="1" applyFill="1" applyBorder="1"/>
    <xf numFmtId="4" fontId="14" fillId="0" borderId="17" xfId="1" applyNumberFormat="1" applyFont="1" applyFill="1" applyBorder="1"/>
    <xf numFmtId="4" fontId="9" fillId="9" borderId="8" xfId="1" applyNumberFormat="1" applyFont="1" applyFill="1" applyBorder="1"/>
    <xf numFmtId="4" fontId="18" fillId="9" borderId="20" xfId="1" applyNumberFormat="1" applyFont="1" applyFill="1" applyBorder="1"/>
    <xf numFmtId="4" fontId="10" fillId="0" borderId="12" xfId="1" applyNumberFormat="1" applyFont="1" applyFill="1" applyBorder="1"/>
    <xf numFmtId="4" fontId="14" fillId="9" borderId="8" xfId="1" applyNumberFormat="1" applyFont="1" applyFill="1" applyBorder="1" applyAlignment="1">
      <alignment horizontal="center"/>
    </xf>
    <xf numFmtId="4" fontId="14" fillId="9" borderId="8" xfId="2" applyNumberFormat="1" applyFont="1" applyFill="1" applyBorder="1"/>
    <xf numFmtId="4" fontId="14" fillId="9" borderId="4" xfId="1" applyNumberFormat="1" applyFont="1" applyFill="1" applyBorder="1" applyAlignment="1">
      <alignment horizontal="center"/>
    </xf>
    <xf numFmtId="4" fontId="9" fillId="0" borderId="20" xfId="1" applyNumberFormat="1" applyFont="1" applyFill="1" applyBorder="1" applyAlignment="1">
      <alignment horizontal="left" wrapText="1" indent="1"/>
    </xf>
    <xf numFmtId="4" fontId="9" fillId="0" borderId="12" xfId="1" applyNumberFormat="1" applyFont="1" applyFill="1" applyBorder="1" applyAlignment="1">
      <alignment horizontal="left" wrapText="1" indent="1"/>
    </xf>
    <xf numFmtId="4" fontId="14" fillId="0" borderId="17" xfId="2" applyNumberFormat="1" applyFont="1" applyFill="1" applyBorder="1"/>
    <xf numFmtId="4" fontId="14" fillId="9" borderId="20" xfId="1" applyNumberFormat="1" applyFont="1" applyFill="1" applyBorder="1" applyAlignment="1">
      <alignment horizontal="center"/>
    </xf>
    <xf numFmtId="4" fontId="14" fillId="9" borderId="5" xfId="1" applyNumberFormat="1" applyFont="1" applyFill="1" applyBorder="1" applyAlignment="1">
      <alignment horizontal="center"/>
    </xf>
    <xf numFmtId="4" fontId="9" fillId="9" borderId="5" xfId="1" applyNumberFormat="1" applyFont="1" applyFill="1" applyBorder="1" applyAlignment="1">
      <alignment horizontal="center"/>
    </xf>
    <xf numFmtId="4" fontId="14" fillId="0" borderId="17" xfId="1" applyNumberFormat="1" applyFont="1" applyFill="1" applyBorder="1" applyAlignment="1">
      <alignment horizontal="center"/>
    </xf>
    <xf numFmtId="4" fontId="14" fillId="9" borderId="2" xfId="2" applyNumberFormat="1" applyFont="1" applyFill="1" applyBorder="1"/>
    <xf numFmtId="4" fontId="14" fillId="9" borderId="4" xfId="2" applyNumberFormat="1" applyFont="1" applyFill="1" applyBorder="1"/>
    <xf numFmtId="4" fontId="14" fillId="9" borderId="25" xfId="2" applyNumberFormat="1" applyFont="1" applyFill="1" applyBorder="1"/>
    <xf numFmtId="4" fontId="14" fillId="9" borderId="17" xfId="2" applyNumberFormat="1" applyFont="1" applyFill="1" applyBorder="1"/>
    <xf numFmtId="4" fontId="14" fillId="0" borderId="4" xfId="1" applyNumberFormat="1" applyFont="1" applyFill="1" applyBorder="1" applyAlignment="1">
      <alignment horizontal="center"/>
    </xf>
    <xf numFmtId="4" fontId="14" fillId="9" borderId="37" xfId="1" applyNumberFormat="1" applyFont="1" applyFill="1" applyBorder="1" applyAlignment="1">
      <alignment horizontal="center"/>
    </xf>
    <xf numFmtId="4" fontId="12" fillId="9" borderId="20" xfId="3" applyNumberFormat="1" applyFont="1" applyFill="1" applyBorder="1" applyAlignment="1">
      <alignment horizontal="left"/>
    </xf>
    <xf numFmtId="4" fontId="12" fillId="9" borderId="12" xfId="3" applyNumberFormat="1" applyFont="1" applyFill="1" applyBorder="1" applyAlignment="1">
      <alignment horizontal="left"/>
    </xf>
    <xf numFmtId="4" fontId="12" fillId="0" borderId="16" xfId="1" applyNumberFormat="1" applyFont="1" applyFill="1" applyBorder="1"/>
    <xf numFmtId="4" fontId="12" fillId="9" borderId="17" xfId="3" applyNumberFormat="1" applyFont="1" applyFill="1" applyBorder="1" applyAlignment="1">
      <alignment horizontal="left"/>
    </xf>
    <xf numFmtId="4" fontId="12" fillId="9" borderId="16" xfId="3" applyNumberFormat="1" applyFont="1" applyFill="1" applyBorder="1" applyAlignment="1">
      <alignment horizontal="left"/>
    </xf>
    <xf numFmtId="4" fontId="9" fillId="0" borderId="20" xfId="2" applyNumberFormat="1" applyFont="1" applyFill="1" applyBorder="1"/>
    <xf numFmtId="4" fontId="9" fillId="0" borderId="16" xfId="2" applyNumberFormat="1" applyFont="1" applyFill="1" applyBorder="1"/>
    <xf numFmtId="4" fontId="9" fillId="0" borderId="8" xfId="2" applyNumberFormat="1" applyFont="1" applyFill="1" applyBorder="1"/>
    <xf numFmtId="4" fontId="9" fillId="0" borderId="17" xfId="2" applyNumberFormat="1" applyFont="1" applyFill="1" applyBorder="1"/>
    <xf numFmtId="4" fontId="9" fillId="9" borderId="8" xfId="2" applyNumberFormat="1" applyFont="1" applyFill="1" applyBorder="1"/>
    <xf numFmtId="4" fontId="9" fillId="9" borderId="17" xfId="2" applyNumberFormat="1" applyFont="1" applyFill="1" applyBorder="1"/>
    <xf numFmtId="4" fontId="9" fillId="0" borderId="2" xfId="2" applyNumberFormat="1" applyFont="1" applyFill="1" applyBorder="1"/>
    <xf numFmtId="4" fontId="14" fillId="0" borderId="2" xfId="2" applyNumberFormat="1" applyFont="1" applyFill="1" applyBorder="1"/>
    <xf numFmtId="4" fontId="14" fillId="9" borderId="2" xfId="1" applyNumberFormat="1" applyFont="1" applyFill="1" applyBorder="1"/>
    <xf numFmtId="4" fontId="9" fillId="9" borderId="1" xfId="1" applyNumberFormat="1" applyFont="1" applyFill="1" applyBorder="1"/>
    <xf numFmtId="4" fontId="14" fillId="27" borderId="4" xfId="1" applyNumberFormat="1" applyFont="1" applyFill="1" applyBorder="1" applyAlignment="1">
      <alignment horizontal="center"/>
    </xf>
    <xf numFmtId="4" fontId="14" fillId="14" borderId="20" xfId="1" applyNumberFormat="1" applyFont="1" applyFill="1" applyBorder="1" applyAlignment="1">
      <alignment horizontal="center"/>
    </xf>
    <xf numFmtId="4" fontId="14" fillId="31" borderId="12" xfId="1" applyNumberFormat="1" applyFont="1" applyFill="1" applyBorder="1" applyAlignment="1">
      <alignment horizontal="center"/>
    </xf>
    <xf numFmtId="4" fontId="9" fillId="31" borderId="12" xfId="2" applyNumberFormat="1" applyFont="1" applyFill="1" applyBorder="1"/>
    <xf numFmtId="4" fontId="9" fillId="31" borderId="16" xfId="2" applyNumberFormat="1" applyFont="1" applyFill="1" applyBorder="1"/>
    <xf numFmtId="4" fontId="14" fillId="31" borderId="16" xfId="2" applyNumberFormat="1" applyFont="1" applyFill="1" applyBorder="1"/>
    <xf numFmtId="4" fontId="18" fillId="31" borderId="4" xfId="1" applyNumberFormat="1" applyFont="1" applyFill="1" applyBorder="1" applyAlignment="1">
      <alignment horizontal="center"/>
    </xf>
    <xf numFmtId="4" fontId="18" fillId="31" borderId="20" xfId="1" applyNumberFormat="1" applyFont="1" applyFill="1" applyBorder="1" applyAlignment="1">
      <alignment horizontal="center"/>
    </xf>
    <xf numFmtId="4" fontId="18" fillId="31" borderId="12" xfId="1" applyNumberFormat="1" applyFont="1" applyFill="1" applyBorder="1" applyAlignment="1">
      <alignment horizontal="center"/>
    </xf>
    <xf numFmtId="4" fontId="9" fillId="13" borderId="12" xfId="2" applyNumberFormat="1" applyFont="1" applyFill="1" applyBorder="1"/>
    <xf numFmtId="4" fontId="18" fillId="31" borderId="12" xfId="1" applyNumberFormat="1" applyFont="1" applyFill="1" applyBorder="1"/>
    <xf numFmtId="4" fontId="18" fillId="13" borderId="16" xfId="1" applyNumberFormat="1" applyFont="1" applyFill="1" applyBorder="1"/>
    <xf numFmtId="4" fontId="18" fillId="31" borderId="16" xfId="1" applyNumberFormat="1" applyFont="1" applyFill="1" applyBorder="1"/>
    <xf numFmtId="4" fontId="18" fillId="31" borderId="10" xfId="1" applyNumberFormat="1" applyFont="1" applyFill="1" applyBorder="1"/>
    <xf numFmtId="4" fontId="19" fillId="9" borderId="2" xfId="1" applyNumberFormat="1" applyFont="1" applyFill="1" applyBorder="1" applyAlignment="1">
      <alignment horizontal="center"/>
    </xf>
    <xf numFmtId="4" fontId="19" fillId="9" borderId="12" xfId="1" applyNumberFormat="1" applyFont="1" applyFill="1" applyBorder="1"/>
    <xf numFmtId="4" fontId="18" fillId="9" borderId="4" xfId="2" applyNumberFormat="1" applyFont="1" applyFill="1" applyBorder="1" applyAlignment="1">
      <alignment horizontal="right"/>
    </xf>
    <xf numFmtId="4" fontId="18" fillId="9" borderId="20" xfId="2" applyNumberFormat="1" applyFont="1" applyFill="1" applyBorder="1" applyAlignment="1">
      <alignment horizontal="right"/>
    </xf>
    <xf numFmtId="4" fontId="18" fillId="0" borderId="12" xfId="2" applyNumberFormat="1" applyFont="1" applyFill="1" applyBorder="1" applyAlignment="1">
      <alignment horizontal="right"/>
    </xf>
    <xf numFmtId="4" fontId="19" fillId="9" borderId="12" xfId="2" applyNumberFormat="1" applyFont="1" applyFill="1" applyBorder="1" applyAlignment="1">
      <alignment horizontal="right"/>
    </xf>
    <xf numFmtId="4" fontId="18" fillId="9" borderId="12" xfId="1" applyNumberFormat="1" applyFont="1" applyFill="1" applyBorder="1" applyAlignment="1">
      <alignment horizontal="center"/>
    </xf>
    <xf numFmtId="4" fontId="18" fillId="0" borderId="25" xfId="1" applyNumberFormat="1" applyFont="1" applyFill="1" applyBorder="1"/>
    <xf numFmtId="4" fontId="18" fillId="0" borderId="8" xfId="1" applyNumberFormat="1" applyFont="1" applyFill="1" applyBorder="1" applyAlignment="1">
      <alignment horizontal="left" indent="2"/>
    </xf>
    <xf numFmtId="4" fontId="9" fillId="17" borderId="2" xfId="1" applyNumberFormat="1" applyFont="1" applyFill="1" applyBorder="1"/>
    <xf numFmtId="4" fontId="18" fillId="17" borderId="4" xfId="1" applyNumberFormat="1" applyFont="1" applyFill="1" applyBorder="1"/>
    <xf numFmtId="4" fontId="9" fillId="17" borderId="20" xfId="2" applyNumberFormat="1" applyFont="1" applyFill="1" applyBorder="1"/>
    <xf numFmtId="4" fontId="9" fillId="17" borderId="12" xfId="2" applyNumberFormat="1" applyFont="1" applyFill="1" applyBorder="1"/>
    <xf numFmtId="4" fontId="12" fillId="17" borderId="12" xfId="1" applyNumberFormat="1" applyFont="1" applyFill="1" applyBorder="1"/>
    <xf numFmtId="4" fontId="14" fillId="17" borderId="12" xfId="2" applyNumberFormat="1" applyFont="1" applyFill="1" applyBorder="1"/>
    <xf numFmtId="4" fontId="9" fillId="17" borderId="12" xfId="1" applyNumberFormat="1" applyFont="1" applyFill="1" applyBorder="1"/>
    <xf numFmtId="4" fontId="18" fillId="17" borderId="12" xfId="1" applyNumberFormat="1" applyFont="1" applyFill="1" applyBorder="1"/>
    <xf numFmtId="4" fontId="18" fillId="17" borderId="16" xfId="1" applyNumberFormat="1" applyFont="1" applyFill="1" applyBorder="1"/>
    <xf numFmtId="4" fontId="9" fillId="17" borderId="16" xfId="1" applyNumberFormat="1" applyFont="1" applyFill="1" applyBorder="1"/>
    <xf numFmtId="4" fontId="18" fillId="17" borderId="10" xfId="1" applyNumberFormat="1" applyFont="1" applyFill="1" applyBorder="1"/>
    <xf numFmtId="4" fontId="18" fillId="9" borderId="12" xfId="1" applyNumberFormat="1" applyFont="1" applyFill="1" applyBorder="1"/>
    <xf numFmtId="4" fontId="9" fillId="0" borderId="2" xfId="1" applyNumberFormat="1" applyFont="1" applyFill="1" applyBorder="1"/>
    <xf numFmtId="4" fontId="9" fillId="0" borderId="16" xfId="2" applyNumberFormat="1" applyFont="1" applyFill="1" applyBorder="1" applyAlignment="1">
      <alignment horizontal="center"/>
    </xf>
    <xf numFmtId="4" fontId="14" fillId="9" borderId="34" xfId="1" applyNumberFormat="1" applyFont="1" applyFill="1" applyBorder="1"/>
    <xf numFmtId="4" fontId="14" fillId="12" borderId="20" xfId="1" applyNumberFormat="1" applyFont="1" applyFill="1" applyBorder="1"/>
    <xf numFmtId="4" fontId="14" fillId="12" borderId="16" xfId="1" applyNumberFormat="1" applyFont="1" applyFill="1" applyBorder="1"/>
    <xf numFmtId="4" fontId="18" fillId="12" borderId="4" xfId="1" applyNumberFormat="1" applyFont="1" applyFill="1" applyBorder="1"/>
    <xf numFmtId="4" fontId="9" fillId="12" borderId="12" xfId="2" applyNumberFormat="1" applyFont="1" applyFill="1" applyBorder="1"/>
    <xf numFmtId="4" fontId="14" fillId="12" borderId="12" xfId="2" applyNumberFormat="1" applyFont="1" applyFill="1" applyBorder="1"/>
    <xf numFmtId="4" fontId="18" fillId="12" borderId="12" xfId="1" applyNumberFormat="1" applyFont="1" applyFill="1" applyBorder="1"/>
    <xf numFmtId="4" fontId="14" fillId="33" borderId="20" xfId="1" applyNumberFormat="1" applyFont="1" applyFill="1" applyBorder="1"/>
    <xf numFmtId="4" fontId="19" fillId="33" borderId="12" xfId="1" applyNumberFormat="1" applyFont="1" applyFill="1" applyBorder="1"/>
    <xf numFmtId="4" fontId="18" fillId="33" borderId="12" xfId="1" applyNumberFormat="1" applyFont="1" applyFill="1" applyBorder="1"/>
    <xf numFmtId="4" fontId="14" fillId="33" borderId="12" xfId="1" applyNumberFormat="1" applyFont="1" applyFill="1" applyBorder="1"/>
    <xf numFmtId="4" fontId="9" fillId="33" borderId="10" xfId="1" applyNumberFormat="1" applyFont="1" applyFill="1" applyBorder="1" applyAlignment="1">
      <alignment horizontal="left" indent="2"/>
    </xf>
    <xf numFmtId="4" fontId="9" fillId="0" borderId="2" xfId="1" applyNumberFormat="1" applyFont="1" applyFill="1" applyBorder="1" applyAlignment="1">
      <alignment horizontal="left" indent="2"/>
    </xf>
    <xf numFmtId="4" fontId="9" fillId="0" borderId="12" xfId="1" applyNumberFormat="1" applyFont="1" applyFill="1" applyBorder="1" applyAlignment="1">
      <alignment horizontal="left" indent="2"/>
    </xf>
    <xf numFmtId="4" fontId="14" fillId="0" borderId="12" xfId="1" applyNumberFormat="1" applyFont="1" applyFill="1" applyBorder="1" applyAlignment="1">
      <alignment horizontal="right"/>
    </xf>
    <xf numFmtId="4" fontId="18" fillId="9" borderId="12" xfId="1" applyNumberFormat="1" applyFont="1" applyFill="1" applyBorder="1" applyAlignment="1">
      <alignment horizontal="right"/>
    </xf>
    <xf numFmtId="4" fontId="14" fillId="9" borderId="16" xfId="1" applyNumberFormat="1" applyFont="1" applyFill="1" applyBorder="1"/>
    <xf numFmtId="4" fontId="14" fillId="29" borderId="2" xfId="1" applyNumberFormat="1" applyFont="1" applyFill="1" applyBorder="1"/>
    <xf numFmtId="4" fontId="14" fillId="29" borderId="4" xfId="1" applyNumberFormat="1" applyFont="1" applyFill="1" applyBorder="1"/>
    <xf numFmtId="4" fontId="9" fillId="29" borderId="20" xfId="2" applyNumberFormat="1" applyFont="1" applyFill="1" applyBorder="1"/>
    <xf numFmtId="4" fontId="9" fillId="29" borderId="12" xfId="2" applyNumberFormat="1" applyFont="1" applyFill="1" applyBorder="1"/>
    <xf numFmtId="4" fontId="14" fillId="29" borderId="12" xfId="1" applyNumberFormat="1" applyFont="1" applyFill="1" applyBorder="1"/>
    <xf numFmtId="4" fontId="14" fillId="29" borderId="12" xfId="2" applyNumberFormat="1" applyFont="1" applyFill="1" applyBorder="1"/>
    <xf numFmtId="4" fontId="18" fillId="29" borderId="12" xfId="1" applyNumberFormat="1" applyFont="1" applyFill="1" applyBorder="1" applyAlignment="1">
      <alignment horizontal="right"/>
    </xf>
    <xf numFmtId="4" fontId="18" fillId="29" borderId="2" xfId="1" applyNumberFormat="1" applyFont="1" applyFill="1" applyBorder="1" applyAlignment="1">
      <alignment horizontal="right"/>
    </xf>
    <xf numFmtId="4" fontId="19" fillId="29" borderId="16" xfId="1" applyNumberFormat="1" applyFont="1" applyFill="1" applyBorder="1" applyAlignment="1">
      <alignment horizontal="right"/>
    </xf>
    <xf numFmtId="4" fontId="18" fillId="29" borderId="16" xfId="1" applyNumberFormat="1" applyFont="1" applyFill="1" applyBorder="1" applyAlignment="1">
      <alignment horizontal="right"/>
    </xf>
    <xf numFmtId="4" fontId="18" fillId="29" borderId="10" xfId="1" applyNumberFormat="1" applyFont="1" applyFill="1" applyBorder="1" applyAlignment="1">
      <alignment horizontal="right"/>
    </xf>
    <xf numFmtId="4" fontId="14" fillId="0" borderId="2" xfId="1" applyNumberFormat="1" applyFont="1" applyFill="1" applyBorder="1" applyAlignment="1">
      <alignment horizontal="center"/>
    </xf>
    <xf numFmtId="4" fontId="14" fillId="0" borderId="12" xfId="1" applyNumberFormat="1" applyFont="1" applyFill="1" applyBorder="1" applyAlignment="1">
      <alignment horizontal="center"/>
    </xf>
    <xf numFmtId="4" fontId="9" fillId="9" borderId="12" xfId="0" applyNumberFormat="1" applyFont="1" applyFill="1" applyBorder="1" applyAlignment="1">
      <alignment horizontal="left" indent="2"/>
    </xf>
    <xf numFmtId="4" fontId="14" fillId="0" borderId="48" xfId="1" applyNumberFormat="1" applyFont="1" applyFill="1" applyBorder="1" applyAlignment="1">
      <alignment horizontal="center"/>
    </xf>
    <xf numFmtId="4" fontId="9" fillId="9" borderId="16" xfId="0" applyNumberFormat="1" applyFont="1" applyFill="1" applyBorder="1" applyAlignment="1">
      <alignment horizontal="left" indent="2"/>
    </xf>
    <xf numFmtId="4" fontId="14" fillId="6" borderId="2" xfId="1" applyNumberFormat="1" applyFont="1" applyFill="1" applyBorder="1"/>
    <xf numFmtId="4" fontId="14" fillId="6" borderId="4" xfId="1" applyNumberFormat="1" applyFont="1" applyFill="1" applyBorder="1"/>
    <xf numFmtId="4" fontId="9" fillId="6" borderId="20" xfId="2" applyNumberFormat="1" applyFont="1" applyFill="1" applyBorder="1"/>
    <xf numFmtId="4" fontId="9" fillId="6" borderId="12" xfId="2" applyNumberFormat="1" applyFont="1" applyFill="1" applyBorder="1"/>
    <xf numFmtId="4" fontId="14" fillId="6" borderId="12" xfId="1" applyNumberFormat="1" applyFont="1" applyFill="1" applyBorder="1"/>
    <xf numFmtId="4" fontId="18" fillId="6" borderId="12" xfId="1" applyNumberFormat="1" applyFont="1" applyFill="1" applyBorder="1"/>
    <xf numFmtId="4" fontId="18" fillId="6" borderId="2" xfId="1" applyNumberFormat="1" applyFont="1" applyFill="1" applyBorder="1"/>
    <xf numFmtId="4" fontId="19" fillId="6" borderId="16" xfId="1" applyNumberFormat="1" applyFont="1" applyFill="1" applyBorder="1"/>
    <xf numFmtId="4" fontId="18" fillId="6" borderId="16" xfId="1" applyNumberFormat="1" applyFont="1" applyFill="1" applyBorder="1"/>
    <xf numFmtId="4" fontId="18" fillId="6" borderId="10" xfId="1" applyNumberFormat="1" applyFont="1" applyFill="1" applyBorder="1"/>
    <xf numFmtId="4" fontId="14" fillId="9" borderId="12" xfId="1" applyNumberFormat="1" applyFont="1" applyFill="1" applyBorder="1" applyAlignment="1">
      <alignment horizontal="center" wrapText="1"/>
    </xf>
    <xf numFmtId="4" fontId="14" fillId="9" borderId="20" xfId="2" applyNumberFormat="1" applyFont="1" applyFill="1" applyBorder="1" applyAlignment="1">
      <alignment horizontal="center"/>
    </xf>
    <xf numFmtId="4" fontId="14" fillId="9" borderId="12" xfId="2" applyNumberFormat="1" applyFont="1" applyFill="1" applyBorder="1" applyAlignment="1">
      <alignment horizontal="center"/>
    </xf>
    <xf numFmtId="4" fontId="9" fillId="9" borderId="12" xfId="2" applyNumberFormat="1" applyFont="1" applyFill="1" applyBorder="1" applyAlignment="1">
      <alignment horizontal="center"/>
    </xf>
    <xf numFmtId="4" fontId="9" fillId="9" borderId="16" xfId="2" applyNumberFormat="1" applyFont="1" applyFill="1" applyBorder="1" applyAlignment="1">
      <alignment horizontal="center"/>
    </xf>
    <xf numFmtId="4" fontId="14" fillId="22" borderId="1" xfId="1" applyNumberFormat="1" applyFont="1" applyFill="1" applyBorder="1"/>
    <xf numFmtId="4" fontId="14" fillId="22" borderId="4" xfId="1" applyNumberFormat="1" applyFont="1" applyFill="1" applyBorder="1"/>
    <xf numFmtId="4" fontId="9" fillId="22" borderId="20" xfId="2" applyNumberFormat="1" applyFont="1" applyFill="1" applyBorder="1"/>
    <xf numFmtId="4" fontId="9" fillId="22" borderId="12" xfId="2" applyNumberFormat="1" applyFont="1" applyFill="1" applyBorder="1"/>
    <xf numFmtId="4" fontId="14" fillId="22" borderId="12" xfId="2" applyNumberFormat="1" applyFont="1" applyFill="1" applyBorder="1"/>
    <xf numFmtId="4" fontId="18" fillId="22" borderId="12" xfId="1" applyNumberFormat="1" applyFont="1" applyFill="1" applyBorder="1"/>
    <xf numFmtId="4" fontId="19" fillId="22" borderId="12" xfId="1" applyNumberFormat="1" applyFont="1" applyFill="1" applyBorder="1"/>
    <xf numFmtId="4" fontId="14" fillId="22" borderId="12" xfId="1" applyNumberFormat="1" applyFont="1" applyFill="1" applyBorder="1"/>
    <xf numFmtId="4" fontId="14" fillId="22" borderId="16" xfId="1" applyNumberFormat="1" applyFont="1" applyFill="1" applyBorder="1"/>
    <xf numFmtId="4" fontId="14" fillId="22" borderId="10" xfId="1" applyNumberFormat="1" applyFont="1" applyFill="1" applyBorder="1"/>
    <xf numFmtId="4" fontId="19" fillId="9" borderId="0" xfId="1" applyNumberFormat="1" applyFont="1" applyFill="1"/>
    <xf numFmtId="4" fontId="19" fillId="9" borderId="0" xfId="1" applyNumberFormat="1" applyFont="1" applyFill="1" applyBorder="1"/>
    <xf numFmtId="4" fontId="10" fillId="0" borderId="8" xfId="1" applyNumberFormat="1" applyFont="1" applyFill="1" applyBorder="1"/>
    <xf numFmtId="0" fontId="19" fillId="9" borderId="21" xfId="1" applyFont="1" applyFill="1" applyBorder="1"/>
    <xf numFmtId="4" fontId="14" fillId="0" borderId="8" xfId="2" applyNumberFormat="1" applyFont="1" applyFill="1" applyBorder="1"/>
    <xf numFmtId="172" fontId="52" fillId="0" borderId="0" xfId="20" applyNumberFormat="1" applyFont="1" applyFill="1"/>
    <xf numFmtId="0" fontId="38" fillId="13" borderId="0" xfId="1" applyFont="1" applyFill="1" applyAlignment="1">
      <alignment horizontal="center"/>
    </xf>
    <xf numFmtId="0" fontId="9" fillId="13" borderId="8" xfId="1" applyFont="1" applyFill="1" applyBorder="1" applyAlignment="1">
      <alignment horizontal="center" wrapText="1"/>
    </xf>
    <xf numFmtId="0" fontId="9" fillId="13" borderId="2" xfId="1" applyFont="1" applyFill="1" applyBorder="1" applyAlignment="1">
      <alignment horizontal="center" wrapText="1"/>
    </xf>
    <xf numFmtId="43" fontId="14" fillId="13" borderId="12" xfId="2" applyNumberFormat="1" applyFont="1" applyFill="1" applyBorder="1"/>
    <xf numFmtId="43" fontId="14" fillId="13" borderId="16" xfId="2" applyNumberFormat="1" applyFont="1" applyFill="1" applyBorder="1"/>
    <xf numFmtId="43" fontId="14" fillId="13" borderId="4" xfId="2" applyNumberFormat="1" applyFont="1" applyFill="1" applyBorder="1"/>
    <xf numFmtId="43" fontId="14" fillId="13" borderId="20" xfId="2" applyNumberFormat="1" applyFont="1" applyFill="1" applyBorder="1"/>
    <xf numFmtId="43" fontId="14" fillId="13" borderId="17" xfId="2" applyNumberFormat="1" applyFont="1" applyFill="1" applyBorder="1"/>
    <xf numFmtId="43" fontId="14" fillId="13" borderId="8" xfId="2" applyNumberFormat="1" applyFont="1" applyFill="1" applyBorder="1"/>
    <xf numFmtId="43" fontId="14" fillId="13" borderId="2" xfId="2" applyNumberFormat="1" applyFont="1" applyFill="1" applyBorder="1"/>
    <xf numFmtId="43" fontId="35" fillId="13" borderId="12" xfId="2" applyNumberFormat="1" applyFont="1" applyFill="1" applyBorder="1"/>
    <xf numFmtId="43" fontId="35" fillId="13" borderId="4" xfId="2" applyNumberFormat="1" applyFont="1" applyFill="1" applyBorder="1"/>
    <xf numFmtId="43" fontId="14" fillId="13" borderId="15" xfId="2" applyNumberFormat="1" applyFont="1" applyFill="1" applyBorder="1"/>
    <xf numFmtId="43" fontId="14" fillId="13" borderId="5" xfId="2" applyNumberFormat="1" applyFont="1" applyFill="1" applyBorder="1"/>
    <xf numFmtId="43" fontId="14" fillId="13" borderId="25" xfId="2" applyNumberFormat="1" applyFont="1" applyFill="1" applyBorder="1"/>
    <xf numFmtId="43" fontId="35" fillId="13" borderId="2" xfId="2" applyNumberFormat="1" applyFont="1" applyFill="1" applyBorder="1"/>
    <xf numFmtId="43" fontId="14" fillId="13" borderId="10" xfId="2" applyNumberFormat="1" applyFont="1" applyFill="1" applyBorder="1"/>
    <xf numFmtId="41" fontId="14" fillId="13" borderId="4" xfId="1" applyNumberFormat="1" applyFont="1" applyFill="1" applyBorder="1" applyAlignment="1">
      <alignment horizontal="right"/>
    </xf>
    <xf numFmtId="41" fontId="10" fillId="13" borderId="20" xfId="1" applyNumberFormat="1" applyFont="1" applyFill="1" applyBorder="1"/>
    <xf numFmtId="41" fontId="14" fillId="13" borderId="12" xfId="1" applyNumberFormat="1" applyFont="1" applyFill="1" applyBorder="1"/>
    <xf numFmtId="41" fontId="14" fillId="13" borderId="2" xfId="2" applyNumberFormat="1" applyFont="1" applyFill="1" applyBorder="1"/>
    <xf numFmtId="43" fontId="35" fillId="13" borderId="17" xfId="2" applyNumberFormat="1" applyFont="1" applyFill="1" applyBorder="1"/>
    <xf numFmtId="43" fontId="14" fillId="13" borderId="43" xfId="2" applyNumberFormat="1" applyFont="1" applyFill="1" applyBorder="1"/>
    <xf numFmtId="0" fontId="9" fillId="13" borderId="0" xfId="1" applyFont="1" applyFill="1" applyBorder="1"/>
    <xf numFmtId="0" fontId="9" fillId="13" borderId="0" xfId="1" applyFont="1" applyFill="1"/>
    <xf numFmtId="173" fontId="14" fillId="9" borderId="8" xfId="1" applyNumberFormat="1" applyFont="1" applyFill="1" applyBorder="1"/>
    <xf numFmtId="172" fontId="14" fillId="9" borderId="15" xfId="2" applyNumberFormat="1" applyFont="1" applyFill="1" applyBorder="1" applyAlignment="1">
      <alignment horizontal="right"/>
    </xf>
    <xf numFmtId="0" fontId="38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51" fillId="0" borderId="0" xfId="16" applyFont="1" applyAlignment="1">
      <alignment horizontal="left" wrapText="1"/>
    </xf>
    <xf numFmtId="0" fontId="53" fillId="0" borderId="0" xfId="17" applyFont="1" applyAlignment="1">
      <alignment horizontal="center" wrapText="1"/>
    </xf>
    <xf numFmtId="3" fontId="73" fillId="0" borderId="96" xfId="1" applyNumberFormat="1" applyFont="1" applyFill="1" applyBorder="1" applyAlignment="1">
      <alignment horizontal="center" vertical="center"/>
    </xf>
    <xf numFmtId="3" fontId="73" fillId="17" borderId="77" xfId="1" applyNumberFormat="1" applyFont="1" applyFill="1" applyBorder="1" applyAlignment="1">
      <alignment horizontal="center" vertical="center"/>
    </xf>
    <xf numFmtId="3" fontId="73" fillId="0" borderId="77" xfId="1" applyNumberFormat="1" applyFont="1" applyFill="1" applyBorder="1" applyAlignment="1">
      <alignment horizontal="center" vertical="center"/>
    </xf>
    <xf numFmtId="179" fontId="28" fillId="6" borderId="13" xfId="0" applyNumberFormat="1" applyFont="1" applyFill="1" applyBorder="1" applyAlignment="1">
      <alignment horizontal="left" indent="2"/>
    </xf>
    <xf numFmtId="0" fontId="52" fillId="0" borderId="0" xfId="17" applyFont="1" applyAlignment="1">
      <alignment horizontal="left" wrapText="1"/>
    </xf>
    <xf numFmtId="0" fontId="36" fillId="0" borderId="13" xfId="0" applyFont="1" applyFill="1" applyBorder="1" applyAlignment="1">
      <alignment horizontal="left" indent="2"/>
    </xf>
    <xf numFmtId="170" fontId="32" fillId="0" borderId="13" xfId="2" applyNumberFormat="1" applyFont="1" applyBorder="1" applyAlignment="1">
      <alignment horizontal="center" wrapText="1"/>
    </xf>
    <xf numFmtId="0" fontId="36" fillId="0" borderId="13" xfId="0" applyFont="1" applyFill="1" applyBorder="1" applyAlignment="1">
      <alignment horizontal="left" wrapText="1" indent="2"/>
    </xf>
    <xf numFmtId="0" fontId="54" fillId="4" borderId="13" xfId="20" applyFont="1" applyFill="1" applyBorder="1" applyAlignment="1">
      <alignment horizontal="center" wrapText="1"/>
    </xf>
    <xf numFmtId="43" fontId="26" fillId="0" borderId="23" xfId="20" applyNumberFormat="1" applyFont="1" applyFill="1" applyBorder="1" applyAlignment="1">
      <alignment horizontal="center"/>
    </xf>
    <xf numFmtId="179" fontId="26" fillId="0" borderId="23" xfId="20" applyNumberFormat="1" applyFont="1" applyFill="1" applyBorder="1" applyAlignment="1">
      <alignment horizontal="center"/>
    </xf>
    <xf numFmtId="170" fontId="27" fillId="6" borderId="23" xfId="8" applyNumberFormat="1" applyFont="1" applyFill="1" applyBorder="1"/>
    <xf numFmtId="170" fontId="27" fillId="9" borderId="23" xfId="8" applyNumberFormat="1" applyFont="1" applyFill="1" applyBorder="1"/>
    <xf numFmtId="2" fontId="49" fillId="9" borderId="23" xfId="1" applyNumberFormat="1" applyFont="1" applyFill="1" applyBorder="1" applyAlignment="1">
      <alignment wrapText="1"/>
    </xf>
    <xf numFmtId="170" fontId="52" fillId="9" borderId="60" xfId="20" applyNumberFormat="1" applyFont="1" applyFill="1" applyBorder="1"/>
    <xf numFmtId="0" fontId="32" fillId="9" borderId="24" xfId="1" applyFont="1" applyFill="1" applyBorder="1" applyAlignment="1">
      <alignment horizontal="left" wrapText="1"/>
    </xf>
    <xf numFmtId="170" fontId="52" fillId="9" borderId="24" xfId="20" applyNumberFormat="1" applyFont="1" applyFill="1" applyBorder="1"/>
    <xf numFmtId="0" fontId="27" fillId="0" borderId="24" xfId="1" applyFont="1" applyFill="1" applyBorder="1" applyAlignment="1">
      <alignment wrapText="1"/>
    </xf>
    <xf numFmtId="43" fontId="27" fillId="0" borderId="24" xfId="8" applyNumberFormat="1" applyFont="1" applyFill="1" applyBorder="1"/>
    <xf numFmtId="170" fontId="27" fillId="37" borderId="24" xfId="20" applyNumberFormat="1" applyFont="1" applyFill="1" applyBorder="1"/>
    <xf numFmtId="170" fontId="52" fillId="6" borderId="13" xfId="8" applyNumberFormat="1" applyFont="1" applyFill="1" applyBorder="1"/>
    <xf numFmtId="170" fontId="52" fillId="6" borderId="23" xfId="2" applyNumberFormat="1" applyFont="1" applyFill="1" applyBorder="1"/>
    <xf numFmtId="179" fontId="52" fillId="6" borderId="23" xfId="20" applyNumberFormat="1" applyFont="1" applyFill="1" applyBorder="1"/>
    <xf numFmtId="179" fontId="27" fillId="6" borderId="23" xfId="0" applyNumberFormat="1" applyFont="1" applyFill="1" applyBorder="1" applyAlignment="1">
      <alignment horizontal="center" wrapText="1"/>
    </xf>
    <xf numFmtId="1" fontId="52" fillId="0" borderId="44" xfId="20" applyNumberFormat="1" applyFont="1" applyBorder="1" applyAlignment="1">
      <alignment horizontal="left"/>
    </xf>
    <xf numFmtId="1" fontId="52" fillId="0" borderId="13" xfId="20" applyNumberFormat="1" applyFont="1" applyBorder="1" applyAlignment="1">
      <alignment horizontal="left"/>
    </xf>
    <xf numFmtId="0" fontId="27" fillId="0" borderId="44" xfId="13" applyFont="1" applyFill="1" applyBorder="1" applyAlignment="1" applyProtection="1">
      <alignment horizontal="left" wrapText="1"/>
    </xf>
    <xf numFmtId="4" fontId="91" fillId="18" borderId="13" xfId="8" applyNumberFormat="1" applyFont="1" applyFill="1" applyBorder="1" applyAlignment="1">
      <alignment wrapText="1"/>
    </xf>
    <xf numFmtId="179" fontId="52" fillId="6" borderId="13" xfId="8" applyNumberFormat="1" applyFont="1" applyFill="1" applyBorder="1" applyAlignment="1">
      <alignment horizontal="center"/>
    </xf>
    <xf numFmtId="170" fontId="61" fillId="9" borderId="23" xfId="8" applyNumberFormat="1" applyFont="1" applyFill="1" applyBorder="1"/>
    <xf numFmtId="179" fontId="52" fillId="9" borderId="23" xfId="8" applyNumberFormat="1" applyFont="1" applyFill="1" applyBorder="1"/>
    <xf numFmtId="170" fontId="27" fillId="11" borderId="23" xfId="8" applyNumberFormat="1" applyFont="1" applyFill="1" applyBorder="1"/>
    <xf numFmtId="170" fontId="52" fillId="11" borderId="23" xfId="74" applyNumberFormat="1" applyFont="1" applyFill="1" applyBorder="1"/>
    <xf numFmtId="179" fontId="27" fillId="11" borderId="23" xfId="75" applyNumberFormat="1" applyFont="1" applyFill="1" applyBorder="1" applyAlignment="1">
      <alignment horizontal="center"/>
    </xf>
    <xf numFmtId="179" fontId="27" fillId="9" borderId="23" xfId="75" applyNumberFormat="1" applyFont="1" applyFill="1" applyBorder="1" applyAlignment="1">
      <alignment horizontal="center"/>
    </xf>
    <xf numFmtId="179" fontId="52" fillId="29" borderId="13" xfId="8" applyNumberFormat="1" applyFont="1" applyFill="1" applyBorder="1" applyAlignment="1">
      <alignment horizontal="center"/>
    </xf>
    <xf numFmtId="170" fontId="27" fillId="26" borderId="13" xfId="20" applyNumberFormat="1" applyFont="1" applyFill="1" applyBorder="1"/>
    <xf numFmtId="43" fontId="27" fillId="26" borderId="13" xfId="20" applyNumberFormat="1" applyFont="1" applyFill="1" applyBorder="1"/>
    <xf numFmtId="170" fontId="52" fillId="26" borderId="13" xfId="20" applyNumberFormat="1" applyFont="1" applyFill="1" applyBorder="1"/>
    <xf numFmtId="43" fontId="52" fillId="26" borderId="13" xfId="20" applyNumberFormat="1" applyFont="1" applyFill="1" applyBorder="1"/>
    <xf numFmtId="179" fontId="52" fillId="26" borderId="13" xfId="74" applyNumberFormat="1" applyFont="1" applyFill="1" applyBorder="1" applyAlignment="1">
      <alignment horizontal="center"/>
    </xf>
    <xf numFmtId="170" fontId="52" fillId="26" borderId="13" xfId="75" applyNumberFormat="1" applyFont="1" applyFill="1" applyBorder="1"/>
    <xf numFmtId="43" fontId="52" fillId="26" borderId="13" xfId="75" applyNumberFormat="1" applyFont="1" applyFill="1" applyBorder="1"/>
    <xf numFmtId="170" fontId="52" fillId="29" borderId="23" xfId="2" applyNumberFormat="1" applyFont="1" applyFill="1" applyBorder="1"/>
    <xf numFmtId="179" fontId="52" fillId="29" borderId="23" xfId="8" applyNumberFormat="1" applyFont="1" applyFill="1" applyBorder="1"/>
    <xf numFmtId="179" fontId="52" fillId="29" borderId="13" xfId="20" applyNumberFormat="1" applyFont="1" applyFill="1" applyBorder="1" applyAlignment="1">
      <alignment horizontal="center"/>
    </xf>
    <xf numFmtId="170" fontId="52" fillId="29" borderId="13" xfId="20" applyNumberFormat="1" applyFont="1" applyFill="1" applyBorder="1"/>
    <xf numFmtId="43" fontId="52" fillId="29" borderId="13" xfId="20" applyNumberFormat="1" applyFont="1" applyFill="1" applyBorder="1"/>
    <xf numFmtId="43" fontId="27" fillId="29" borderId="23" xfId="20" applyNumberFormat="1" applyFont="1" applyFill="1" applyBorder="1" applyAlignment="1">
      <alignment horizontal="center"/>
    </xf>
    <xf numFmtId="49" fontId="52" fillId="9" borderId="0" xfId="8" applyNumberFormat="1" applyFont="1" applyFill="1"/>
    <xf numFmtId="0" fontId="52" fillId="9" borderId="13" xfId="20" applyFont="1" applyFill="1" applyBorder="1"/>
    <xf numFmtId="170" fontId="27" fillId="9" borderId="23" xfId="17" applyNumberFormat="1" applyFont="1" applyFill="1" applyBorder="1"/>
    <xf numFmtId="179" fontId="52" fillId="9" borderId="13" xfId="20" applyNumberFormat="1" applyFont="1" applyFill="1" applyBorder="1"/>
    <xf numFmtId="43" fontId="27" fillId="9" borderId="13" xfId="9" applyNumberFormat="1" applyFont="1" applyFill="1" applyBorder="1"/>
    <xf numFmtId="43" fontId="52" fillId="9" borderId="13" xfId="9" applyNumberFormat="1" applyFont="1" applyFill="1" applyBorder="1"/>
    <xf numFmtId="43" fontId="27" fillId="9" borderId="23" xfId="20" applyNumberFormat="1" applyFont="1" applyFill="1" applyBorder="1" applyAlignment="1">
      <alignment horizontal="center"/>
    </xf>
    <xf numFmtId="179" fontId="27" fillId="9" borderId="23" xfId="20" applyNumberFormat="1" applyFont="1" applyFill="1" applyBorder="1" applyAlignment="1">
      <alignment horizontal="center"/>
    </xf>
    <xf numFmtId="0" fontId="52" fillId="9" borderId="0" xfId="8" applyFont="1" applyFill="1"/>
    <xf numFmtId="1" fontId="52" fillId="9" borderId="13" xfId="74" applyNumberFormat="1" applyFont="1" applyFill="1" applyBorder="1"/>
    <xf numFmtId="1" fontId="52" fillId="9" borderId="13" xfId="75" applyNumberFormat="1" applyFont="1" applyFill="1" applyBorder="1"/>
    <xf numFmtId="170" fontId="52" fillId="9" borderId="13" xfId="77" applyNumberFormat="1" applyFont="1" applyFill="1" applyBorder="1"/>
    <xf numFmtId="170" fontId="27" fillId="9" borderId="23" xfId="76" applyNumberFormat="1" applyFont="1" applyFill="1" applyBorder="1"/>
    <xf numFmtId="179" fontId="52" fillId="9" borderId="13" xfId="75" applyNumberFormat="1" applyFont="1" applyFill="1" applyBorder="1"/>
    <xf numFmtId="179" fontId="52" fillId="9" borderId="13" xfId="75" applyNumberFormat="1" applyFont="1" applyFill="1" applyBorder="1" applyAlignment="1">
      <alignment horizontal="center"/>
    </xf>
    <xf numFmtId="170" fontId="52" fillId="9" borderId="23" xfId="75" applyNumberFormat="1" applyFont="1" applyFill="1" applyBorder="1"/>
    <xf numFmtId="43" fontId="27" fillId="9" borderId="23" xfId="75" applyNumberFormat="1" applyFont="1" applyFill="1" applyBorder="1" applyAlignment="1">
      <alignment horizontal="center"/>
    </xf>
    <xf numFmtId="179" fontId="52" fillId="9" borderId="23" xfId="74" applyNumberFormat="1" applyFont="1" applyFill="1" applyBorder="1"/>
    <xf numFmtId="179" fontId="27" fillId="9" borderId="13" xfId="0" applyNumberFormat="1" applyFont="1" applyFill="1" applyBorder="1" applyAlignment="1">
      <alignment horizontal="center" wrapText="1"/>
    </xf>
    <xf numFmtId="179" fontId="27" fillId="9" borderId="23" xfId="0" applyNumberFormat="1" applyFont="1" applyFill="1" applyBorder="1" applyAlignment="1">
      <alignment horizontal="center" wrapText="1"/>
    </xf>
    <xf numFmtId="0" fontId="52" fillId="9" borderId="0" xfId="74" applyFont="1" applyFill="1"/>
    <xf numFmtId="43" fontId="52" fillId="9" borderId="0" xfId="74" applyNumberFormat="1" applyFont="1" applyFill="1" applyAlignment="1">
      <alignment horizontal="center"/>
    </xf>
    <xf numFmtId="4" fontId="52" fillId="0" borderId="13" xfId="77" applyNumberFormat="1" applyFont="1" applyFill="1" applyBorder="1" applyAlignment="1">
      <alignment horizontal="right" indent="2"/>
    </xf>
    <xf numFmtId="4" fontId="52" fillId="0" borderId="13" xfId="9" applyNumberFormat="1" applyFont="1" applyFill="1" applyBorder="1" applyAlignment="1">
      <alignment horizontal="right" indent="1"/>
    </xf>
    <xf numFmtId="4" fontId="52" fillId="0" borderId="13" xfId="8" applyNumberFormat="1" applyFont="1" applyFill="1" applyBorder="1" applyAlignment="1">
      <alignment horizontal="right" indent="1"/>
    </xf>
    <xf numFmtId="4" fontId="61" fillId="0" borderId="13" xfId="9" applyNumberFormat="1" applyFont="1" applyFill="1" applyBorder="1" applyAlignment="1">
      <alignment horizontal="right" indent="1"/>
    </xf>
    <xf numFmtId="4" fontId="27" fillId="0" borderId="13" xfId="8" applyNumberFormat="1" applyFont="1" applyFill="1" applyBorder="1" applyAlignment="1">
      <alignment horizontal="right" indent="1"/>
    </xf>
    <xf numFmtId="4" fontId="27" fillId="0" borderId="23" xfId="8" applyNumberFormat="1" applyFont="1" applyFill="1" applyBorder="1" applyAlignment="1">
      <alignment horizontal="right" indent="1"/>
    </xf>
    <xf numFmtId="4" fontId="27" fillId="0" borderId="13" xfId="9" applyNumberFormat="1" applyFont="1" applyFill="1" applyBorder="1" applyAlignment="1">
      <alignment horizontal="right" indent="1"/>
    </xf>
    <xf numFmtId="4" fontId="52" fillId="0" borderId="13" xfId="21" applyNumberFormat="1" applyFont="1" applyFill="1" applyBorder="1" applyAlignment="1">
      <alignment horizontal="right" indent="1"/>
    </xf>
    <xf numFmtId="4" fontId="52" fillId="0" borderId="13" xfId="20" applyNumberFormat="1" applyFont="1" applyFill="1" applyBorder="1" applyAlignment="1">
      <alignment horizontal="right" indent="1"/>
    </xf>
    <xf numFmtId="4" fontId="52" fillId="9" borderId="13" xfId="9" applyNumberFormat="1" applyFont="1" applyFill="1" applyBorder="1" applyAlignment="1">
      <alignment horizontal="right" indent="1"/>
    </xf>
    <xf numFmtId="4" fontId="52" fillId="9" borderId="13" xfId="8" applyNumberFormat="1" applyFont="1" applyFill="1" applyBorder="1" applyAlignment="1">
      <alignment horizontal="right" indent="1"/>
    </xf>
    <xf numFmtId="4" fontId="61" fillId="9" borderId="13" xfId="8" applyNumberFormat="1" applyFont="1" applyFill="1" applyBorder="1" applyAlignment="1">
      <alignment horizontal="right" indent="1"/>
    </xf>
    <xf numFmtId="4" fontId="27" fillId="9" borderId="13" xfId="8" applyNumberFormat="1" applyFont="1" applyFill="1" applyBorder="1" applyAlignment="1">
      <alignment horizontal="right" indent="1"/>
    </xf>
    <xf numFmtId="4" fontId="54" fillId="0" borderId="13" xfId="9" applyNumberFormat="1" applyFont="1" applyFill="1" applyBorder="1" applyAlignment="1">
      <alignment horizontal="right" indent="1"/>
    </xf>
    <xf numFmtId="4" fontId="61" fillId="0" borderId="13" xfId="8" applyNumberFormat="1" applyFont="1" applyFill="1" applyBorder="1" applyAlignment="1">
      <alignment horizontal="right" indent="1"/>
    </xf>
    <xf numFmtId="4" fontId="27" fillId="0" borderId="13" xfId="1" applyNumberFormat="1" applyFont="1" applyFill="1" applyBorder="1" applyAlignment="1">
      <alignment horizontal="right" wrapText="1" indent="1"/>
    </xf>
    <xf numFmtId="4" fontId="8" fillId="0" borderId="13" xfId="0" applyNumberFormat="1" applyFont="1" applyFill="1" applyBorder="1" applyAlignment="1">
      <alignment horizontal="right" wrapText="1" indent="1"/>
    </xf>
    <xf numFmtId="4" fontId="52" fillId="0" borderId="13" xfId="20" applyNumberFormat="1" applyFont="1" applyFill="1" applyBorder="1" applyAlignment="1">
      <alignment horizontal="right" wrapText="1" indent="1"/>
    </xf>
    <xf numFmtId="4" fontId="54" fillId="0" borderId="13" xfId="20" applyNumberFormat="1" applyFont="1" applyFill="1" applyBorder="1" applyAlignment="1">
      <alignment horizontal="right" wrapText="1" indent="1"/>
    </xf>
    <xf numFmtId="4" fontId="64" fillId="0" borderId="13" xfId="1" applyNumberFormat="1" applyFont="1" applyFill="1" applyBorder="1" applyAlignment="1">
      <alignment horizontal="right" wrapText="1" indent="1"/>
    </xf>
    <xf numFmtId="4" fontId="52" fillId="0" borderId="24" xfId="9" applyNumberFormat="1" applyFont="1" applyFill="1" applyBorder="1" applyAlignment="1">
      <alignment horizontal="right" indent="1"/>
    </xf>
    <xf numFmtId="4" fontId="52" fillId="0" borderId="24" xfId="8" applyNumberFormat="1" applyFont="1" applyFill="1" applyBorder="1" applyAlignment="1">
      <alignment horizontal="right" indent="1"/>
    </xf>
    <xf numFmtId="4" fontId="27" fillId="37" borderId="13" xfId="9" applyNumberFormat="1" applyFont="1" applyFill="1" applyBorder="1" applyAlignment="1">
      <alignment horizontal="right" indent="1"/>
    </xf>
    <xf numFmtId="4" fontId="27" fillId="37" borderId="13" xfId="8" applyNumberFormat="1" applyFont="1" applyFill="1" applyBorder="1" applyAlignment="1">
      <alignment horizontal="right" indent="1"/>
    </xf>
    <xf numFmtId="4" fontId="52" fillId="0" borderId="23" xfId="8" applyNumberFormat="1" applyFont="1" applyFill="1" applyBorder="1" applyAlignment="1">
      <alignment horizontal="right" indent="1"/>
    </xf>
    <xf numFmtId="4" fontId="52" fillId="0" borderId="23" xfId="9" applyNumberFormat="1" applyFont="1" applyFill="1" applyBorder="1" applyAlignment="1">
      <alignment horizontal="right" indent="1"/>
    </xf>
    <xf numFmtId="41" fontId="10" fillId="0" borderId="18" xfId="1" applyNumberFormat="1" applyFont="1" applyFill="1" applyBorder="1"/>
    <xf numFmtId="172" fontId="12" fillId="0" borderId="18" xfId="2" applyNumberFormat="1" applyFont="1" applyFill="1" applyBorder="1"/>
    <xf numFmtId="172" fontId="12" fillId="9" borderId="18" xfId="2" applyNumberFormat="1" applyFont="1" applyFill="1" applyBorder="1"/>
    <xf numFmtId="43" fontId="35" fillId="0" borderId="18" xfId="2" applyNumberFormat="1" applyFont="1" applyFill="1" applyBorder="1"/>
    <xf numFmtId="170" fontId="34" fillId="6" borderId="13" xfId="2" applyNumberFormat="1" applyFont="1" applyFill="1" applyBorder="1" applyAlignment="1">
      <alignment horizontal="center" wrapText="1"/>
    </xf>
    <xf numFmtId="169" fontId="14" fillId="9" borderId="4" xfId="1" applyNumberFormat="1" applyFont="1" applyFill="1" applyBorder="1"/>
    <xf numFmtId="4" fontId="19" fillId="0" borderId="1" xfId="1" applyNumberFormat="1" applyFont="1" applyFill="1" applyBorder="1" applyAlignment="1">
      <alignment horizontal="center" wrapText="1"/>
    </xf>
    <xf numFmtId="4" fontId="19" fillId="0" borderId="2" xfId="1" applyNumberFormat="1" applyFont="1" applyFill="1" applyBorder="1" applyAlignment="1">
      <alignment horizontal="center" wrapText="1"/>
    </xf>
    <xf numFmtId="4" fontId="0" fillId="0" borderId="7" xfId="0" applyNumberFormat="1" applyBorder="1" applyAlignment="1">
      <alignment horizontal="center" wrapText="1"/>
    </xf>
    <xf numFmtId="0" fontId="10" fillId="15" borderId="20" xfId="1" applyFont="1" applyFill="1" applyBorder="1" applyAlignment="1">
      <alignment wrapText="1"/>
    </xf>
    <xf numFmtId="0" fontId="10" fillId="15" borderId="12" xfId="1" applyFont="1" applyFill="1" applyBorder="1" applyAlignment="1">
      <alignment wrapText="1"/>
    </xf>
    <xf numFmtId="0" fontId="14" fillId="0" borderId="27" xfId="1" applyFont="1" applyFill="1" applyBorder="1" applyAlignment="1">
      <alignment horizontal="center" vertical="center" wrapText="1"/>
    </xf>
    <xf numFmtId="0" fontId="14" fillId="0" borderId="26" xfId="1" applyFont="1" applyFill="1" applyBorder="1" applyAlignment="1">
      <alignment horizontal="center" vertical="center" wrapText="1"/>
    </xf>
    <xf numFmtId="0" fontId="14" fillId="0" borderId="14" xfId="1" applyFont="1" applyFill="1" applyBorder="1" applyAlignment="1">
      <alignment horizontal="center" vertical="center" wrapText="1"/>
    </xf>
    <xf numFmtId="0" fontId="14" fillId="0" borderId="28" xfId="1" applyFont="1" applyFill="1" applyBorder="1" applyAlignment="1">
      <alignment horizontal="center" vertical="center" wrapText="1"/>
    </xf>
    <xf numFmtId="0" fontId="14" fillId="0" borderId="19" xfId="1" applyFont="1" applyFill="1" applyBorder="1" applyAlignment="1">
      <alignment horizontal="center" vertical="center" wrapText="1"/>
    </xf>
    <xf numFmtId="0" fontId="14" fillId="0" borderId="6" xfId="1" applyFont="1" applyFill="1" applyBorder="1" applyAlignment="1">
      <alignment horizontal="center" vertical="center" wrapText="1"/>
    </xf>
    <xf numFmtId="0" fontId="9" fillId="0" borderId="27" xfId="1" applyFont="1" applyFill="1" applyBorder="1" applyAlignment="1">
      <alignment horizontal="center" vertical="center" wrapText="1"/>
    </xf>
    <xf numFmtId="0" fontId="9" fillId="0" borderId="14" xfId="1" applyFont="1" applyFill="1" applyBorder="1" applyAlignment="1">
      <alignment horizontal="center" vertical="center" wrapText="1"/>
    </xf>
    <xf numFmtId="0" fontId="9" fillId="0" borderId="28" xfId="1" applyFont="1" applyFill="1" applyBorder="1" applyAlignment="1">
      <alignment horizontal="center" vertical="center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26" xfId="1" applyFont="1" applyFill="1" applyBorder="1" applyAlignment="1">
      <alignment horizontal="center" vertical="center" wrapText="1"/>
    </xf>
    <xf numFmtId="0" fontId="9" fillId="0" borderId="19" xfId="1" applyFont="1" applyFill="1" applyBorder="1" applyAlignment="1">
      <alignment horizontal="center" vertical="center" wrapText="1"/>
    </xf>
    <xf numFmtId="0" fontId="9" fillId="0" borderId="1" xfId="1" applyFont="1" applyFill="1" applyBorder="1" applyAlignment="1">
      <alignment horizontal="center" vertical="center" wrapText="1"/>
    </xf>
    <xf numFmtId="0" fontId="9" fillId="0" borderId="2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0" fontId="19" fillId="9" borderId="1" xfId="1" applyFont="1" applyFill="1" applyBorder="1" applyAlignment="1">
      <alignment horizontal="center" wrapText="1"/>
    </xf>
    <xf numFmtId="0" fontId="0" fillId="9" borderId="2" xfId="0" applyFill="1" applyBorder="1" applyAlignment="1">
      <alignment horizontal="center" wrapText="1"/>
    </xf>
    <xf numFmtId="0" fontId="0" fillId="9" borderId="7" xfId="0" applyFill="1" applyBorder="1" applyAlignment="1">
      <alignment horizontal="center" wrapText="1"/>
    </xf>
    <xf numFmtId="0" fontId="32" fillId="0" borderId="1" xfId="1" applyFont="1" applyFill="1" applyBorder="1" applyAlignment="1">
      <alignment horizontal="center" wrapText="1"/>
    </xf>
    <xf numFmtId="0" fontId="32" fillId="0" borderId="2" xfId="1" applyFont="1" applyFill="1" applyBorder="1" applyAlignment="1">
      <alignment horizontal="center" wrapText="1"/>
    </xf>
    <xf numFmtId="0" fontId="32" fillId="0" borderId="7" xfId="1" applyFont="1" applyFill="1" applyBorder="1" applyAlignment="1">
      <alignment horizontal="center" wrapText="1"/>
    </xf>
    <xf numFmtId="0" fontId="26" fillId="0" borderId="0" xfId="1" applyFont="1" applyFill="1" applyAlignment="1">
      <alignment horizontal="center"/>
    </xf>
    <xf numFmtId="0" fontId="38" fillId="0" borderId="0" xfId="1" applyFont="1" applyFill="1" applyAlignment="1">
      <alignment horizontal="center"/>
    </xf>
    <xf numFmtId="0" fontId="9" fillId="17" borderId="1" xfId="1" applyFont="1" applyFill="1" applyBorder="1" applyAlignment="1">
      <alignment horizontal="center" wrapText="1"/>
    </xf>
    <xf numFmtId="0" fontId="9" fillId="17" borderId="2" xfId="1" applyFont="1" applyFill="1" applyBorder="1" applyAlignment="1">
      <alignment horizontal="center" wrapText="1"/>
    </xf>
    <xf numFmtId="0" fontId="9" fillId="17" borderId="7" xfId="1" applyFont="1" applyFill="1" applyBorder="1" applyAlignment="1">
      <alignment horizontal="center" wrapText="1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wrapText="1"/>
    </xf>
    <xf numFmtId="0" fontId="9" fillId="0" borderId="7" xfId="1" applyFont="1" applyFill="1" applyBorder="1" applyAlignment="1">
      <alignment horizontal="center" wrapText="1"/>
    </xf>
    <xf numFmtId="0" fontId="9" fillId="13" borderId="1" xfId="1" applyFont="1" applyFill="1" applyBorder="1" applyAlignment="1">
      <alignment horizontal="center" wrapText="1"/>
    </xf>
    <xf numFmtId="0" fontId="9" fillId="13" borderId="2" xfId="1" applyFont="1" applyFill="1" applyBorder="1" applyAlignment="1">
      <alignment horizontal="center" wrapText="1"/>
    </xf>
    <xf numFmtId="0" fontId="9" fillId="13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32" fillId="0" borderId="1" xfId="1" applyFont="1" applyFill="1" applyBorder="1" applyAlignment="1">
      <alignment horizontal="center" vertical="top" wrapText="1"/>
    </xf>
    <xf numFmtId="0" fontId="32" fillId="0" borderId="2" xfId="1" applyFont="1" applyFill="1" applyBorder="1" applyAlignment="1">
      <alignment horizontal="center" vertical="top" wrapText="1"/>
    </xf>
    <xf numFmtId="0" fontId="32" fillId="0" borderId="7" xfId="1" applyFont="1" applyFill="1" applyBorder="1" applyAlignment="1">
      <alignment horizontal="center" vertical="top" wrapText="1"/>
    </xf>
    <xf numFmtId="0" fontId="32" fillId="0" borderId="27" xfId="1" applyFont="1" applyFill="1" applyBorder="1" applyAlignment="1">
      <alignment horizontal="center" wrapText="1"/>
    </xf>
    <xf numFmtId="0" fontId="32" fillId="0" borderId="21" xfId="1" applyFont="1" applyFill="1" applyBorder="1" applyAlignment="1">
      <alignment horizontal="center" wrapText="1"/>
    </xf>
    <xf numFmtId="0" fontId="32" fillId="0" borderId="28" xfId="1" applyFont="1" applyFill="1" applyBorder="1" applyAlignment="1">
      <alignment horizontal="center" wrapText="1"/>
    </xf>
    <xf numFmtId="0" fontId="19" fillId="0" borderId="1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26" fillId="0" borderId="0" xfId="0" applyFont="1" applyBorder="1" applyAlignment="1">
      <alignment horizontal="center" vertical="center" wrapText="1"/>
    </xf>
    <xf numFmtId="0" fontId="19" fillId="0" borderId="1" xfId="1" applyFont="1" applyFill="1" applyBorder="1" applyAlignment="1">
      <alignment horizontal="center" vertical="top" wrapText="1"/>
    </xf>
    <xf numFmtId="0" fontId="0" fillId="0" borderId="2" xfId="0" applyBorder="1" applyAlignment="1">
      <alignment horizontal="center" vertical="top" wrapText="1"/>
    </xf>
    <xf numFmtId="0" fontId="0" fillId="0" borderId="7" xfId="0" applyBorder="1" applyAlignment="1">
      <alignment horizontal="center" vertical="top" wrapText="1"/>
    </xf>
    <xf numFmtId="0" fontId="9" fillId="36" borderId="1" xfId="1" applyFont="1" applyFill="1" applyBorder="1" applyAlignment="1">
      <alignment horizontal="center" wrapText="1"/>
    </xf>
    <xf numFmtId="0" fontId="9" fillId="36" borderId="2" xfId="1" applyFont="1" applyFill="1" applyBorder="1" applyAlignment="1">
      <alignment horizontal="center" wrapText="1"/>
    </xf>
    <xf numFmtId="0" fontId="9" fillId="36" borderId="7" xfId="1" applyFont="1" applyFill="1" applyBorder="1" applyAlignment="1">
      <alignment horizontal="center" wrapText="1"/>
    </xf>
    <xf numFmtId="0" fontId="38" fillId="0" borderId="0" xfId="1" applyFont="1" applyFill="1" applyAlignment="1">
      <alignment horizontal="center" vertical="center" wrapText="1"/>
    </xf>
    <xf numFmtId="0" fontId="25" fillId="0" borderId="0" xfId="0" applyFont="1" applyFill="1" applyAlignment="1">
      <alignment horizontal="center" vertical="center" wrapText="1"/>
    </xf>
    <xf numFmtId="0" fontId="9" fillId="0" borderId="27" xfId="1" applyFont="1" applyFill="1" applyBorder="1" applyAlignment="1">
      <alignment horizontal="center" wrapText="1"/>
    </xf>
    <xf numFmtId="0" fontId="9" fillId="0" borderId="21" xfId="1" applyFont="1" applyFill="1" applyBorder="1" applyAlignment="1">
      <alignment horizontal="center" wrapText="1"/>
    </xf>
    <xf numFmtId="0" fontId="9" fillId="0" borderId="28" xfId="1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3" fontId="12" fillId="0" borderId="86" xfId="0" applyNumberFormat="1" applyFont="1" applyFill="1" applyBorder="1" applyAlignment="1">
      <alignment horizontal="center" wrapText="1"/>
    </xf>
    <xf numFmtId="3" fontId="12" fillId="0" borderId="40" xfId="0" applyNumberFormat="1" applyFont="1" applyFill="1" applyBorder="1" applyAlignment="1">
      <alignment horizontal="center" wrapText="1"/>
    </xf>
    <xf numFmtId="0" fontId="37" fillId="0" borderId="0" xfId="8" applyFont="1" applyAlignment="1">
      <alignment horizontal="center" wrapText="1"/>
    </xf>
    <xf numFmtId="0" fontId="0" fillId="0" borderId="0" xfId="0" applyAlignment="1">
      <alignment wrapText="1"/>
    </xf>
    <xf numFmtId="4" fontId="35" fillId="0" borderId="13" xfId="8" applyNumberFormat="1" applyFont="1" applyBorder="1" applyAlignment="1">
      <alignment horizontal="center" wrapText="1"/>
    </xf>
    <xf numFmtId="4" fontId="50" fillId="0" borderId="13" xfId="0" applyNumberFormat="1" applyFont="1" applyBorder="1" applyAlignment="1">
      <alignment horizontal="center" wrapText="1"/>
    </xf>
    <xf numFmtId="0" fontId="35" fillId="0" borderId="13" xfId="8" applyFont="1" applyBorder="1" applyAlignment="1">
      <alignment horizontal="center" wrapText="1"/>
    </xf>
    <xf numFmtId="0" fontId="14" fillId="0" borderId="13" xfId="1" applyFont="1" applyFill="1" applyBorder="1" applyAlignment="1">
      <alignment horizontal="center" wrapText="1"/>
    </xf>
    <xf numFmtId="0" fontId="50" fillId="0" borderId="13" xfId="0" applyFont="1" applyBorder="1" applyAlignment="1">
      <alignment horizontal="center" wrapText="1"/>
    </xf>
    <xf numFmtId="49" fontId="34" fillId="0" borderId="13" xfId="8" applyNumberFormat="1" applyFont="1" applyBorder="1" applyAlignment="1">
      <alignment horizontal="center" wrapText="1"/>
    </xf>
    <xf numFmtId="0" fontId="34" fillId="0" borderId="13" xfId="8" applyFont="1" applyBorder="1" applyAlignment="1">
      <alignment horizontal="center" wrapText="1"/>
    </xf>
    <xf numFmtId="0" fontId="0" fillId="0" borderId="13" xfId="0" applyBorder="1" applyAlignment="1">
      <alignment horizontal="center" wrapText="1"/>
    </xf>
    <xf numFmtId="0" fontId="34" fillId="0" borderId="24" xfId="8" applyFont="1" applyBorder="1" applyAlignment="1">
      <alignment horizontal="center" wrapText="1"/>
    </xf>
    <xf numFmtId="0" fontId="34" fillId="0" borderId="23" xfId="8" applyFont="1" applyBorder="1" applyAlignment="1">
      <alignment horizontal="center" wrapText="1"/>
    </xf>
    <xf numFmtId="179" fontId="52" fillId="0" borderId="51" xfId="20" applyNumberFormat="1" applyFont="1" applyFill="1" applyBorder="1" applyAlignment="1">
      <alignment horizontal="center"/>
    </xf>
    <xf numFmtId="179" fontId="52" fillId="0" borderId="11" xfId="20" applyNumberFormat="1" applyFont="1" applyFill="1" applyBorder="1" applyAlignment="1">
      <alignment horizontal="center"/>
    </xf>
    <xf numFmtId="179" fontId="52" fillId="0" borderId="44" xfId="20" applyNumberFormat="1" applyFont="1" applyFill="1" applyBorder="1" applyAlignment="1">
      <alignment horizontal="center"/>
    </xf>
    <xf numFmtId="0" fontId="54" fillId="18" borderId="13" xfId="20" applyFont="1" applyFill="1" applyBorder="1" applyAlignment="1">
      <alignment horizontal="center" wrapText="1"/>
    </xf>
    <xf numFmtId="172" fontId="27" fillId="0" borderId="51" xfId="0" applyNumberFormat="1" applyFont="1" applyFill="1" applyBorder="1" applyAlignment="1">
      <alignment horizontal="center" wrapText="1"/>
    </xf>
    <xf numFmtId="172" fontId="27" fillId="0" borderId="11" xfId="0" applyNumberFormat="1" applyFont="1" applyFill="1" applyBorder="1" applyAlignment="1">
      <alignment horizontal="center" wrapText="1"/>
    </xf>
    <xf numFmtId="172" fontId="27" fillId="0" borderId="44" xfId="0" applyNumberFormat="1" applyFont="1" applyFill="1" applyBorder="1" applyAlignment="1">
      <alignment horizontal="center" wrapText="1"/>
    </xf>
    <xf numFmtId="0" fontId="27" fillId="0" borderId="51" xfId="0" applyFont="1" applyFill="1" applyBorder="1" applyAlignment="1">
      <alignment horizontal="center" wrapText="1"/>
    </xf>
    <xf numFmtId="0" fontId="27" fillId="0" borderId="11" xfId="0" applyFont="1" applyFill="1" applyBorder="1" applyAlignment="1">
      <alignment horizontal="center" wrapText="1"/>
    </xf>
    <xf numFmtId="0" fontId="27" fillId="0" borderId="44" xfId="0" applyFont="1" applyFill="1" applyBorder="1" applyAlignment="1">
      <alignment horizontal="center" wrapText="1"/>
    </xf>
    <xf numFmtId="0" fontId="57" fillId="0" borderId="13" xfId="17" applyFont="1" applyFill="1" applyBorder="1" applyAlignment="1">
      <alignment horizontal="center" vertical="center" wrapText="1"/>
    </xf>
    <xf numFmtId="0" fontId="52" fillId="18" borderId="13" xfId="17" applyFont="1" applyFill="1" applyBorder="1" applyAlignment="1">
      <alignment horizontal="center" vertical="center" wrapText="1"/>
    </xf>
    <xf numFmtId="4" fontId="67" fillId="18" borderId="13" xfId="20" applyNumberFormat="1" applyFont="1" applyFill="1" applyBorder="1" applyAlignment="1">
      <alignment horizontal="center" vertical="center" wrapText="1"/>
    </xf>
    <xf numFmtId="4" fontId="52" fillId="18" borderId="13" xfId="8" applyNumberFormat="1" applyFont="1" applyFill="1" applyBorder="1" applyAlignment="1">
      <alignment horizontal="center" wrapText="1"/>
    </xf>
    <xf numFmtId="0" fontId="57" fillId="37" borderId="76" xfId="17" applyFont="1" applyFill="1" applyBorder="1" applyAlignment="1">
      <alignment horizontal="center" vertical="center" wrapText="1"/>
    </xf>
    <xf numFmtId="0" fontId="57" fillId="37" borderId="77" xfId="17" applyFont="1" applyFill="1" applyBorder="1" applyAlignment="1">
      <alignment horizontal="center" vertical="center" wrapText="1"/>
    </xf>
    <xf numFmtId="0" fontId="57" fillId="37" borderId="78" xfId="17" applyFont="1" applyFill="1" applyBorder="1" applyAlignment="1">
      <alignment horizontal="center" vertical="center" wrapText="1"/>
    </xf>
    <xf numFmtId="0" fontId="42" fillId="0" borderId="0" xfId="20" applyFont="1" applyFill="1" applyAlignment="1">
      <alignment horizontal="center" wrapText="1"/>
    </xf>
    <xf numFmtId="0" fontId="57" fillId="18" borderId="13" xfId="17" applyFont="1" applyFill="1" applyBorder="1" applyAlignment="1">
      <alignment horizontal="center" vertical="center" wrapText="1"/>
    </xf>
    <xf numFmtId="0" fontId="34" fillId="0" borderId="62" xfId="8" applyFont="1" applyBorder="1" applyAlignment="1">
      <alignment horizontal="center" wrapText="1"/>
    </xf>
    <xf numFmtId="0" fontId="0" fillId="0" borderId="62" xfId="0" applyBorder="1" applyAlignment="1">
      <alignment horizontal="center" wrapText="1"/>
    </xf>
    <xf numFmtId="0" fontId="54" fillId="0" borderId="51" xfId="20" applyFont="1" applyFill="1" applyBorder="1" applyAlignment="1">
      <alignment horizontal="center" wrapText="1"/>
    </xf>
    <xf numFmtId="0" fontId="54" fillId="0" borderId="11" xfId="20" applyFont="1" applyFill="1" applyBorder="1" applyAlignment="1">
      <alignment horizontal="center" wrapText="1"/>
    </xf>
    <xf numFmtId="0" fontId="54" fillId="0" borderId="44" xfId="20" applyFont="1" applyFill="1" applyBorder="1" applyAlignment="1">
      <alignment horizontal="center" wrapText="1"/>
    </xf>
    <xf numFmtId="0" fontId="54" fillId="0" borderId="13" xfId="20" applyFont="1" applyFill="1" applyBorder="1" applyAlignment="1">
      <alignment horizontal="center" wrapText="1"/>
    </xf>
    <xf numFmtId="0" fontId="52" fillId="0" borderId="24" xfId="8" applyFont="1" applyFill="1" applyBorder="1" applyAlignment="1">
      <alignment horizontal="center" wrapText="1"/>
    </xf>
    <xf numFmtId="0" fontId="52" fillId="0" borderId="23" xfId="8" applyFont="1" applyFill="1" applyBorder="1" applyAlignment="1">
      <alignment horizontal="center" wrapText="1"/>
    </xf>
    <xf numFmtId="0" fontId="52" fillId="18" borderId="74" xfId="17" applyFont="1" applyFill="1" applyBorder="1" applyAlignment="1">
      <alignment horizontal="center" vertical="center" wrapText="1"/>
    </xf>
    <xf numFmtId="0" fontId="52" fillId="18" borderId="60" xfId="17" applyFont="1" applyFill="1" applyBorder="1" applyAlignment="1">
      <alignment horizontal="center" vertical="center" wrapText="1"/>
    </xf>
    <xf numFmtId="4" fontId="52" fillId="18" borderId="51" xfId="8" applyNumberFormat="1" applyFont="1" applyFill="1" applyBorder="1" applyAlignment="1">
      <alignment horizontal="center" wrapText="1"/>
    </xf>
    <xf numFmtId="4" fontId="52" fillId="18" borderId="44" xfId="8" applyNumberFormat="1" applyFont="1" applyFill="1" applyBorder="1" applyAlignment="1">
      <alignment horizontal="center" wrapText="1"/>
    </xf>
    <xf numFmtId="0" fontId="54" fillId="0" borderId="51" xfId="8" applyFont="1" applyFill="1" applyBorder="1" applyAlignment="1">
      <alignment horizontal="center" wrapText="1"/>
    </xf>
    <xf numFmtId="0" fontId="54" fillId="0" borderId="11" xfId="8" applyFont="1" applyFill="1" applyBorder="1" applyAlignment="1">
      <alignment horizontal="center" wrapText="1"/>
    </xf>
    <xf numFmtId="0" fontId="54" fillId="0" borderId="44" xfId="8" applyFont="1" applyFill="1" applyBorder="1" applyAlignment="1">
      <alignment horizontal="center" wrapText="1"/>
    </xf>
    <xf numFmtId="0" fontId="54" fillId="0" borderId="13" xfId="8" applyFont="1" applyFill="1" applyBorder="1" applyAlignment="1">
      <alignment horizontal="center" wrapText="1"/>
    </xf>
    <xf numFmtId="0" fontId="57" fillId="18" borderId="74" xfId="17" applyFont="1" applyFill="1" applyBorder="1" applyAlignment="1">
      <alignment horizontal="center" vertical="center" wrapText="1"/>
    </xf>
    <xf numFmtId="0" fontId="57" fillId="18" borderId="60" xfId="17" applyFont="1" applyFill="1" applyBorder="1" applyAlignment="1">
      <alignment horizontal="center" vertical="center" wrapText="1"/>
    </xf>
    <xf numFmtId="0" fontId="54" fillId="0" borderId="24" xfId="8" applyFont="1" applyFill="1" applyBorder="1" applyAlignment="1">
      <alignment horizontal="center" wrapText="1"/>
    </xf>
    <xf numFmtId="0" fontId="54" fillId="0" borderId="23" xfId="8" applyFont="1" applyFill="1" applyBorder="1" applyAlignment="1">
      <alignment horizontal="center" wrapText="1"/>
    </xf>
    <xf numFmtId="0" fontId="26" fillId="0" borderId="13" xfId="1" applyFont="1" applyFill="1" applyBorder="1" applyAlignment="1">
      <alignment horizontal="center" wrapText="1"/>
    </xf>
    <xf numFmtId="4" fontId="54" fillId="0" borderId="24" xfId="8" applyNumberFormat="1" applyFont="1" applyFill="1" applyBorder="1" applyAlignment="1">
      <alignment horizontal="center" wrapText="1"/>
    </xf>
    <xf numFmtId="4" fontId="54" fillId="0" borderId="23" xfId="8" applyNumberFormat="1" applyFont="1" applyFill="1" applyBorder="1" applyAlignment="1">
      <alignment horizontal="center" wrapText="1"/>
    </xf>
    <xf numFmtId="4" fontId="54" fillId="0" borderId="24" xfId="20" applyNumberFormat="1" applyFont="1" applyFill="1" applyBorder="1" applyAlignment="1">
      <alignment horizontal="center" wrapText="1"/>
    </xf>
    <xf numFmtId="4" fontId="54" fillId="0" borderId="23" xfId="20" applyNumberFormat="1" applyFont="1" applyFill="1" applyBorder="1" applyAlignment="1">
      <alignment horizontal="center" wrapText="1"/>
    </xf>
    <xf numFmtId="0" fontId="57" fillId="0" borderId="76" xfId="17" applyFont="1" applyFill="1" applyBorder="1" applyAlignment="1">
      <alignment horizontal="center" vertical="center" wrapText="1"/>
    </xf>
    <xf numFmtId="0" fontId="57" fillId="0" borderId="77" xfId="17" applyFont="1" applyFill="1" applyBorder="1" applyAlignment="1">
      <alignment horizontal="center" vertical="center" wrapText="1"/>
    </xf>
    <xf numFmtId="0" fontId="57" fillId="0" borderId="78" xfId="17" applyFont="1" applyFill="1" applyBorder="1" applyAlignment="1">
      <alignment horizontal="center" vertical="center" wrapText="1"/>
    </xf>
    <xf numFmtId="0" fontId="57" fillId="18" borderId="80" xfId="17" applyFont="1" applyFill="1" applyBorder="1" applyAlignment="1">
      <alignment horizontal="center" vertical="center" wrapText="1"/>
    </xf>
    <xf numFmtId="0" fontId="57" fillId="18" borderId="0" xfId="17" applyFont="1" applyFill="1" applyBorder="1" applyAlignment="1">
      <alignment horizontal="center" vertical="center" wrapText="1"/>
    </xf>
    <xf numFmtId="0" fontId="57" fillId="18" borderId="62" xfId="17" applyFont="1" applyFill="1" applyBorder="1" applyAlignment="1">
      <alignment horizontal="center" vertical="center" wrapText="1"/>
    </xf>
    <xf numFmtId="0" fontId="52" fillId="0" borderId="51" xfId="8" applyFont="1" applyFill="1" applyBorder="1" applyAlignment="1">
      <alignment horizontal="center" wrapText="1"/>
    </xf>
    <xf numFmtId="0" fontId="52" fillId="0" borderId="44" xfId="8" applyFont="1" applyFill="1" applyBorder="1" applyAlignment="1">
      <alignment horizontal="center" wrapText="1"/>
    </xf>
    <xf numFmtId="0" fontId="54" fillId="18" borderId="9" xfId="20" applyFont="1" applyFill="1" applyBorder="1" applyAlignment="1">
      <alignment horizontal="center" wrapText="1"/>
    </xf>
    <xf numFmtId="0" fontId="54" fillId="18" borderId="11" xfId="20" applyFont="1" applyFill="1" applyBorder="1" applyAlignment="1">
      <alignment horizontal="center" wrapText="1"/>
    </xf>
    <xf numFmtId="0" fontId="54" fillId="18" borderId="44" xfId="20" applyFont="1" applyFill="1" applyBorder="1" applyAlignment="1">
      <alignment horizontal="center" wrapText="1"/>
    </xf>
    <xf numFmtId="0" fontId="57" fillId="9" borderId="76" xfId="17" applyFont="1" applyFill="1" applyBorder="1" applyAlignment="1">
      <alignment horizontal="center" vertical="center" wrapText="1"/>
    </xf>
    <xf numFmtId="0" fontId="57" fillId="9" borderId="77" xfId="17" applyFont="1" applyFill="1" applyBorder="1" applyAlignment="1">
      <alignment horizontal="center" vertical="center" wrapText="1"/>
    </xf>
    <xf numFmtId="0" fontId="57" fillId="9" borderId="78" xfId="17" applyFont="1" applyFill="1" applyBorder="1" applyAlignment="1">
      <alignment horizontal="center" vertical="center" wrapText="1"/>
    </xf>
    <xf numFmtId="49" fontId="52" fillId="0" borderId="13" xfId="8" applyNumberFormat="1" applyFont="1" applyFill="1" applyBorder="1" applyAlignment="1">
      <alignment horizontal="center" wrapText="1"/>
    </xf>
    <xf numFmtId="0" fontId="57" fillId="19" borderId="74" xfId="17" applyFont="1" applyFill="1" applyBorder="1" applyAlignment="1">
      <alignment horizontal="center" vertical="center" wrapText="1"/>
    </xf>
    <xf numFmtId="0" fontId="57" fillId="19" borderId="60" xfId="17" applyFont="1" applyFill="1" applyBorder="1" applyAlignment="1">
      <alignment horizontal="center" vertical="center" wrapText="1"/>
    </xf>
    <xf numFmtId="4" fontId="52" fillId="18" borderId="42" xfId="8" applyNumberFormat="1" applyFont="1" applyFill="1" applyBorder="1" applyAlignment="1">
      <alignment horizontal="center" wrapText="1"/>
    </xf>
    <xf numFmtId="4" fontId="52" fillId="18" borderId="65" xfId="8" applyNumberFormat="1" applyFont="1" applyFill="1" applyBorder="1" applyAlignment="1">
      <alignment horizontal="center" wrapText="1"/>
    </xf>
    <xf numFmtId="4" fontId="52" fillId="18" borderId="73" xfId="8" applyNumberFormat="1" applyFont="1" applyFill="1" applyBorder="1" applyAlignment="1">
      <alignment horizontal="center" wrapText="1"/>
    </xf>
    <xf numFmtId="4" fontId="52" fillId="18" borderId="81" xfId="8" applyNumberFormat="1" applyFont="1" applyFill="1" applyBorder="1" applyAlignment="1">
      <alignment horizontal="center" wrapText="1"/>
    </xf>
    <xf numFmtId="0" fontId="35" fillId="0" borderId="11" xfId="20" applyFont="1" applyFill="1" applyBorder="1" applyAlignment="1">
      <alignment horizontal="center" wrapText="1"/>
    </xf>
    <xf numFmtId="0" fontId="35" fillId="0" borderId="44" xfId="20" applyFont="1" applyFill="1" applyBorder="1" applyAlignment="1">
      <alignment horizontal="center" wrapText="1"/>
    </xf>
    <xf numFmtId="4" fontId="35" fillId="0" borderId="24" xfId="8" applyNumberFormat="1" applyFont="1" applyBorder="1" applyAlignment="1">
      <alignment horizontal="center" wrapText="1"/>
    </xf>
    <xf numFmtId="4" fontId="35" fillId="0" borderId="23" xfId="8" applyNumberFormat="1" applyFont="1" applyBorder="1" applyAlignment="1">
      <alignment horizontal="center" wrapText="1"/>
    </xf>
    <xf numFmtId="4" fontId="67" fillId="18" borderId="75" xfId="20" applyNumberFormat="1" applyFont="1" applyFill="1" applyBorder="1" applyAlignment="1">
      <alignment horizontal="center" vertical="center" wrapText="1"/>
    </xf>
    <xf numFmtId="4" fontId="67" fillId="18" borderId="63" xfId="20" applyNumberFormat="1" applyFont="1" applyFill="1" applyBorder="1" applyAlignment="1">
      <alignment horizontal="center" vertical="center" wrapText="1"/>
    </xf>
    <xf numFmtId="0" fontId="52" fillId="0" borderId="24" xfId="74" applyFont="1" applyFill="1" applyBorder="1" applyAlignment="1">
      <alignment horizontal="center" wrapText="1"/>
    </xf>
    <xf numFmtId="0" fontId="52" fillId="0" borderId="23" xfId="74" applyFont="1" applyFill="1" applyBorder="1" applyAlignment="1">
      <alignment horizontal="center" wrapText="1"/>
    </xf>
    <xf numFmtId="1" fontId="52" fillId="0" borderId="13" xfId="74" applyNumberFormat="1" applyFont="1" applyFill="1" applyBorder="1" applyAlignment="1">
      <alignment horizontal="center" wrapText="1"/>
    </xf>
    <xf numFmtId="0" fontId="57" fillId="18" borderId="74" xfId="76" applyFont="1" applyFill="1" applyBorder="1" applyAlignment="1">
      <alignment horizontal="center" vertical="center" wrapText="1"/>
    </xf>
    <xf numFmtId="0" fontId="57" fillId="18" borderId="60" xfId="76" applyFont="1" applyFill="1" applyBorder="1" applyAlignment="1">
      <alignment horizontal="center" vertical="center" wrapText="1"/>
    </xf>
    <xf numFmtId="0" fontId="57" fillId="18" borderId="80" xfId="76" applyFont="1" applyFill="1" applyBorder="1" applyAlignment="1">
      <alignment horizontal="center" vertical="center" wrapText="1"/>
    </xf>
    <xf numFmtId="0" fontId="57" fillId="18" borderId="0" xfId="76" applyFont="1" applyFill="1" applyBorder="1" applyAlignment="1">
      <alignment horizontal="center" vertical="center" wrapText="1"/>
    </xf>
    <xf numFmtId="0" fontId="57" fillId="18" borderId="62" xfId="76" applyFont="1" applyFill="1" applyBorder="1" applyAlignment="1">
      <alignment horizontal="center" vertical="center" wrapText="1"/>
    </xf>
    <xf numFmtId="0" fontId="26" fillId="6" borderId="13" xfId="1" applyFont="1" applyFill="1" applyBorder="1" applyAlignment="1">
      <alignment horizontal="center" wrapText="1"/>
    </xf>
    <xf numFmtId="0" fontId="54" fillId="6" borderId="13" xfId="74" applyFont="1" applyFill="1" applyBorder="1" applyAlignment="1">
      <alignment horizontal="center" wrapText="1"/>
    </xf>
    <xf numFmtId="0" fontId="26" fillId="6" borderId="13" xfId="0" applyFont="1" applyFill="1" applyBorder="1" applyAlignment="1">
      <alignment horizontal="center" wrapText="1"/>
    </xf>
    <xf numFmtId="0" fontId="54" fillId="0" borderId="51" xfId="75" applyFont="1" applyFill="1" applyBorder="1" applyAlignment="1">
      <alignment horizontal="center" wrapText="1"/>
    </xf>
    <xf numFmtId="0" fontId="54" fillId="0" borderId="11" xfId="75" applyFont="1" applyFill="1" applyBorder="1" applyAlignment="1">
      <alignment horizontal="center" wrapText="1"/>
    </xf>
    <xf numFmtId="0" fontId="54" fillId="0" borderId="44" xfId="75" applyFont="1" applyFill="1" applyBorder="1" applyAlignment="1">
      <alignment horizontal="center" wrapText="1"/>
    </xf>
    <xf numFmtId="0" fontId="54" fillId="18" borderId="9" xfId="75" applyFont="1" applyFill="1" applyBorder="1" applyAlignment="1">
      <alignment horizontal="center" wrapText="1"/>
    </xf>
    <xf numFmtId="0" fontId="54" fillId="18" borderId="11" xfId="75" applyFont="1" applyFill="1" applyBorder="1" applyAlignment="1">
      <alignment horizontal="center" wrapText="1"/>
    </xf>
    <xf numFmtId="0" fontId="54" fillId="18" borderId="44" xfId="75" applyFont="1" applyFill="1" applyBorder="1" applyAlignment="1">
      <alignment horizontal="center" wrapText="1"/>
    </xf>
    <xf numFmtId="0" fontId="52" fillId="18" borderId="74" xfId="76" applyFont="1" applyFill="1" applyBorder="1" applyAlignment="1">
      <alignment horizontal="center" vertical="center" wrapText="1"/>
    </xf>
    <xf numFmtId="0" fontId="52" fillId="18" borderId="60" xfId="76" applyFont="1" applyFill="1" applyBorder="1" applyAlignment="1">
      <alignment horizontal="center" vertical="center" wrapText="1"/>
    </xf>
    <xf numFmtId="0" fontId="57" fillId="0" borderId="76" xfId="76" applyFont="1" applyFill="1" applyBorder="1" applyAlignment="1">
      <alignment horizontal="center" vertical="center" wrapText="1"/>
    </xf>
    <xf numFmtId="0" fontId="57" fillId="0" borderId="77" xfId="76" applyFont="1" applyFill="1" applyBorder="1" applyAlignment="1">
      <alignment horizontal="center" vertical="center" wrapText="1"/>
    </xf>
    <xf numFmtId="0" fontId="57" fillId="0" borderId="78" xfId="76" applyFont="1" applyFill="1" applyBorder="1" applyAlignment="1">
      <alignment horizontal="center" vertical="center" wrapText="1"/>
    </xf>
    <xf numFmtId="0" fontId="42" fillId="0" borderId="0" xfId="75" applyFont="1" applyFill="1" applyAlignment="1">
      <alignment horizontal="center" wrapText="1"/>
    </xf>
    <xf numFmtId="4" fontId="67" fillId="18" borderId="75" xfId="75" applyNumberFormat="1" applyFont="1" applyFill="1" applyBorder="1" applyAlignment="1">
      <alignment horizontal="center" vertical="center" wrapText="1"/>
    </xf>
    <xf numFmtId="4" fontId="67" fillId="18" borderId="68" xfId="75" applyNumberFormat="1" applyFont="1" applyFill="1" applyBorder="1" applyAlignment="1">
      <alignment horizontal="center" vertical="center" wrapText="1"/>
    </xf>
    <xf numFmtId="4" fontId="54" fillId="6" borderId="24" xfId="74" applyNumberFormat="1" applyFont="1" applyFill="1" applyBorder="1" applyAlignment="1">
      <alignment horizontal="center" wrapText="1"/>
    </xf>
    <xf numFmtId="4" fontId="54" fillId="6" borderId="23" xfId="74" applyNumberFormat="1" applyFont="1" applyFill="1" applyBorder="1" applyAlignment="1">
      <alignment horizontal="center" wrapText="1"/>
    </xf>
    <xf numFmtId="0" fontId="54" fillId="0" borderId="24" xfId="74" applyFont="1" applyFill="1" applyBorder="1" applyAlignment="1">
      <alignment horizontal="center" wrapText="1"/>
    </xf>
    <xf numFmtId="0" fontId="0" fillId="0" borderId="23" xfId="0" applyFill="1" applyBorder="1" applyAlignment="1">
      <alignment horizontal="center" wrapText="1"/>
    </xf>
    <xf numFmtId="0" fontId="57" fillId="37" borderId="76" xfId="76" applyFont="1" applyFill="1" applyBorder="1" applyAlignment="1">
      <alignment horizontal="center" vertical="center" wrapText="1"/>
    </xf>
    <xf numFmtId="0" fontId="57" fillId="37" borderId="77" xfId="76" applyFont="1" applyFill="1" applyBorder="1" applyAlignment="1">
      <alignment horizontal="center" vertical="center" wrapText="1"/>
    </xf>
    <xf numFmtId="0" fontId="57" fillId="37" borderId="78" xfId="76" applyFont="1" applyFill="1" applyBorder="1" applyAlignment="1">
      <alignment horizontal="center" vertical="center" wrapText="1"/>
    </xf>
    <xf numFmtId="4" fontId="52" fillId="18" borderId="42" xfId="74" applyNumberFormat="1" applyFont="1" applyFill="1" applyBorder="1" applyAlignment="1">
      <alignment horizontal="center" wrapText="1"/>
    </xf>
    <xf numFmtId="4" fontId="52" fillId="18" borderId="65" xfId="74" applyNumberFormat="1" applyFont="1" applyFill="1" applyBorder="1" applyAlignment="1">
      <alignment horizontal="center" wrapText="1"/>
    </xf>
    <xf numFmtId="4" fontId="52" fillId="18" borderId="73" xfId="74" applyNumberFormat="1" applyFont="1" applyFill="1" applyBorder="1" applyAlignment="1">
      <alignment horizontal="center" wrapText="1"/>
    </xf>
    <xf numFmtId="4" fontId="52" fillId="18" borderId="81" xfId="74" applyNumberFormat="1" applyFont="1" applyFill="1" applyBorder="1" applyAlignment="1">
      <alignment horizontal="center" wrapText="1"/>
    </xf>
    <xf numFmtId="0" fontId="54" fillId="0" borderId="13" xfId="75" applyFont="1" applyFill="1" applyBorder="1" applyAlignment="1">
      <alignment horizontal="center" wrapText="1"/>
    </xf>
    <xf numFmtId="0" fontId="57" fillId="0" borderId="24" xfId="0" applyFont="1" applyBorder="1" applyAlignment="1">
      <alignment horizontal="center" vertical="center" wrapText="1"/>
    </xf>
    <xf numFmtId="0" fontId="57" fillId="0" borderId="23" xfId="0" applyFont="1" applyBorder="1" applyAlignment="1">
      <alignment horizontal="center" vertical="center" wrapText="1"/>
    </xf>
    <xf numFmtId="0" fontId="51" fillId="0" borderId="0" xfId="16" applyFont="1" applyAlignment="1">
      <alignment horizontal="left" wrapText="1"/>
    </xf>
    <xf numFmtId="0" fontId="53" fillId="0" borderId="0" xfId="17" applyFont="1" applyAlignment="1">
      <alignment horizontal="center" wrapText="1"/>
    </xf>
    <xf numFmtId="2" fontId="37" fillId="0" borderId="0" xfId="8" applyNumberFormat="1" applyFont="1" applyAlignment="1">
      <alignment horizontal="center" wrapText="1"/>
    </xf>
    <xf numFmtId="2" fontId="0" fillId="0" borderId="0" xfId="0" applyNumberFormat="1" applyAlignment="1">
      <alignment wrapText="1"/>
    </xf>
    <xf numFmtId="179" fontId="35" fillId="0" borderId="13" xfId="8" applyNumberFormat="1" applyFont="1" applyBorder="1" applyAlignment="1">
      <alignment horizontal="center"/>
    </xf>
    <xf numFmtId="179" fontId="50" fillId="0" borderId="24" xfId="0" applyNumberFormat="1" applyFont="1" applyBorder="1" applyAlignment="1">
      <alignment horizontal="center"/>
    </xf>
    <xf numFmtId="0" fontId="35" fillId="0" borderId="24" xfId="8" applyFont="1" applyBorder="1" applyAlignment="1">
      <alignment horizontal="center" wrapText="1"/>
    </xf>
    <xf numFmtId="0" fontId="35" fillId="0" borderId="60" xfId="8" applyFont="1" applyBorder="1" applyAlignment="1">
      <alignment horizontal="center" wrapText="1"/>
    </xf>
    <xf numFmtId="0" fontId="50" fillId="0" borderId="24" xfId="0" applyFont="1" applyBorder="1" applyAlignment="1">
      <alignment horizontal="center" wrapText="1"/>
    </xf>
    <xf numFmtId="4" fontId="50" fillId="0" borderId="24" xfId="0" applyNumberFormat="1" applyFont="1" applyBorder="1" applyAlignment="1">
      <alignment horizontal="center" wrapText="1"/>
    </xf>
    <xf numFmtId="2" fontId="35" fillId="0" borderId="67" xfId="8" applyNumberFormat="1" applyFont="1" applyBorder="1" applyAlignment="1">
      <alignment horizontal="center" wrapText="1"/>
    </xf>
    <xf numFmtId="2" fontId="35" fillId="0" borderId="63" xfId="8" applyNumberFormat="1" applyFont="1" applyBorder="1" applyAlignment="1">
      <alignment horizontal="center" wrapText="1"/>
    </xf>
    <xf numFmtId="2" fontId="0" fillId="0" borderId="68" xfId="0" applyNumberFormat="1" applyBorder="1" applyAlignment="1">
      <alignment horizontal="center" wrapText="1"/>
    </xf>
    <xf numFmtId="0" fontId="34" fillId="0" borderId="51" xfId="8" applyFont="1" applyBorder="1" applyAlignment="1">
      <alignment horizontal="center" wrapText="1"/>
    </xf>
    <xf numFmtId="0" fontId="9" fillId="9" borderId="13" xfId="0" applyFont="1" applyFill="1" applyBorder="1" applyAlignment="1">
      <alignment horizontal="center" wrapText="1"/>
    </xf>
    <xf numFmtId="0" fontId="0" fillId="0" borderId="92" xfId="0" applyBorder="1" applyAlignment="1">
      <alignment horizontal="center"/>
    </xf>
    <xf numFmtId="0" fontId="0" fillId="0" borderId="95" xfId="0" applyBorder="1" applyAlignment="1">
      <alignment horizontal="center"/>
    </xf>
    <xf numFmtId="0" fontId="50" fillId="0" borderId="0" xfId="0" applyFont="1" applyAlignment="1">
      <alignment horizontal="center"/>
    </xf>
    <xf numFmtId="0" fontId="0" fillId="0" borderId="77" xfId="0" applyBorder="1" applyAlignment="1">
      <alignment horizontal="center"/>
    </xf>
    <xf numFmtId="0" fontId="0" fillId="0" borderId="98" xfId="0" applyBorder="1" applyAlignment="1">
      <alignment horizontal="center"/>
    </xf>
    <xf numFmtId="0" fontId="50" fillId="0" borderId="59" xfId="0" applyFont="1" applyBorder="1" applyAlignment="1">
      <alignment horizontal="center" vertical="center" wrapText="1"/>
    </xf>
    <xf numFmtId="0" fontId="50" fillId="0" borderId="81" xfId="0" applyFont="1" applyBorder="1" applyAlignment="1">
      <alignment horizontal="center" vertical="center" wrapText="1"/>
    </xf>
    <xf numFmtId="0" fontId="0" fillId="0" borderId="9" xfId="0" applyBorder="1" applyAlignment="1">
      <alignment horizontal="center"/>
    </xf>
    <xf numFmtId="0" fontId="0" fillId="0" borderId="44" xfId="0" applyBorder="1" applyAlignment="1">
      <alignment horizontal="center"/>
    </xf>
    <xf numFmtId="0" fontId="25" fillId="0" borderId="0" xfId="0" applyFont="1" applyFill="1" applyAlignment="1">
      <alignment horizontal="center" wrapText="1"/>
    </xf>
    <xf numFmtId="0" fontId="49" fillId="0" borderId="0" xfId="0" applyFont="1" applyAlignment="1">
      <alignment horizontal="left" wrapText="1"/>
    </xf>
  </cellXfs>
  <cellStyles count="7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1">
    <dxf>
      <fill>
        <patternFill patternType="solid">
          <fgColor rgb="FF00B050"/>
          <bgColor rgb="FF000000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66FFFF"/>
      <color rgb="FFCC99FF"/>
      <color rgb="FFFFCCCC"/>
      <color rgb="FFFFFF99"/>
      <color rgb="FFFFFFCC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2.xml"/><Relationship Id="rId30" Type="http://schemas.openxmlformats.org/officeDocument/2006/relationships/externalLink" Target="externalLinks/externalLink5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1615</xdr:row>
      <xdr:rowOff>0</xdr:rowOff>
    </xdr:from>
    <xdr:to>
      <xdr:col>1</xdr:col>
      <xdr:colOff>85725</xdr:colOff>
      <xdr:row>1616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1615</xdr:row>
      <xdr:rowOff>0</xdr:rowOff>
    </xdr:from>
    <xdr:to>
      <xdr:col>1</xdr:col>
      <xdr:colOff>85725</xdr:colOff>
      <xdr:row>1616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1615</xdr:row>
      <xdr:rowOff>0</xdr:rowOff>
    </xdr:from>
    <xdr:to>
      <xdr:col>1</xdr:col>
      <xdr:colOff>85725</xdr:colOff>
      <xdr:row>1616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1615</xdr:row>
      <xdr:rowOff>0</xdr:rowOff>
    </xdr:from>
    <xdr:to>
      <xdr:col>1</xdr:col>
      <xdr:colOff>85725</xdr:colOff>
      <xdr:row>1616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1615</xdr:row>
      <xdr:rowOff>0</xdr:rowOff>
    </xdr:from>
    <xdr:to>
      <xdr:col>1</xdr:col>
      <xdr:colOff>85725</xdr:colOff>
      <xdr:row>1616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1615</xdr:row>
      <xdr:rowOff>0</xdr:rowOff>
    </xdr:from>
    <xdr:to>
      <xdr:col>1</xdr:col>
      <xdr:colOff>85725</xdr:colOff>
      <xdr:row>1616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1615</xdr:row>
      <xdr:rowOff>0</xdr:rowOff>
    </xdr:from>
    <xdr:to>
      <xdr:col>1</xdr:col>
      <xdr:colOff>85725</xdr:colOff>
      <xdr:row>1616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1615</xdr:row>
      <xdr:rowOff>0</xdr:rowOff>
    </xdr:from>
    <xdr:to>
      <xdr:col>1</xdr:col>
      <xdr:colOff>85725</xdr:colOff>
      <xdr:row>1616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1615</xdr:row>
      <xdr:rowOff>0</xdr:rowOff>
    </xdr:from>
    <xdr:to>
      <xdr:col>1</xdr:col>
      <xdr:colOff>85725</xdr:colOff>
      <xdr:row>1616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1615</xdr:row>
      <xdr:rowOff>0</xdr:rowOff>
    </xdr:from>
    <xdr:to>
      <xdr:col>1</xdr:col>
      <xdr:colOff>85725</xdr:colOff>
      <xdr:row>1616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1615</xdr:row>
      <xdr:rowOff>0</xdr:rowOff>
    </xdr:from>
    <xdr:to>
      <xdr:col>1</xdr:col>
      <xdr:colOff>85725</xdr:colOff>
      <xdr:row>1616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1615</xdr:row>
      <xdr:rowOff>0</xdr:rowOff>
    </xdr:from>
    <xdr:to>
      <xdr:col>1</xdr:col>
      <xdr:colOff>85725</xdr:colOff>
      <xdr:row>1616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1103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1103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1103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1103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1103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1103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1103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1103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1103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1103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1104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1104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1104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1104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1104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1104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1104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1104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1104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1104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153101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153101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153101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153101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153101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153101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153101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153101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153101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153101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162625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162625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162625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162625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162625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162625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162625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162625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162625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162625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12118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12118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12118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12118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12118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12118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12118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12118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12118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12118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0" y="12118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0" y="12118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12118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12118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12118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12118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12118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12118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12118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12118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1893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50997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1893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50997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1893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50997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1893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50997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1893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50997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1893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50997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1893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50997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1893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50997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1893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50997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1893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50997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1945</xdr:row>
      <xdr:rowOff>152400</xdr:rowOff>
    </xdr:from>
    <xdr:ext cx="104775" cy="171450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0" y="525722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1945</xdr:row>
      <xdr:rowOff>152400</xdr:rowOff>
    </xdr:from>
    <xdr:ext cx="104775" cy="171450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0" y="525722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1945</xdr:row>
      <xdr:rowOff>152400</xdr:rowOff>
    </xdr:from>
    <xdr:ext cx="104775" cy="171450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525722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1945</xdr:row>
      <xdr:rowOff>152400</xdr:rowOff>
    </xdr:from>
    <xdr:ext cx="104775" cy="171450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525722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1945</xdr:row>
      <xdr:rowOff>152400</xdr:rowOff>
    </xdr:from>
    <xdr:ext cx="104775" cy="171450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525722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1945</xdr:row>
      <xdr:rowOff>152400</xdr:rowOff>
    </xdr:from>
    <xdr:ext cx="104775" cy="171450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525722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1945</xdr:row>
      <xdr:rowOff>152400</xdr:rowOff>
    </xdr:from>
    <xdr:ext cx="104775" cy="171450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525722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1945</xdr:row>
      <xdr:rowOff>152400</xdr:rowOff>
    </xdr:from>
    <xdr:ext cx="104775" cy="171450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525722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1945</xdr:row>
      <xdr:rowOff>152400</xdr:rowOff>
    </xdr:from>
    <xdr:ext cx="104775" cy="171450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525722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1945</xdr:row>
      <xdr:rowOff>152400</xdr:rowOff>
    </xdr:from>
    <xdr:ext cx="104775" cy="171450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525722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54009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54009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54009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54009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54009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54009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54009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54009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54009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54009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2036</xdr:row>
      <xdr:rowOff>0</xdr:rowOff>
    </xdr:from>
    <xdr:to>
      <xdr:col>0</xdr:col>
      <xdr:colOff>104775</xdr:colOff>
      <xdr:row>2036</xdr:row>
      <xdr:rowOff>161304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55329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2036</xdr:row>
      <xdr:rowOff>0</xdr:rowOff>
    </xdr:from>
    <xdr:to>
      <xdr:col>0</xdr:col>
      <xdr:colOff>104775</xdr:colOff>
      <xdr:row>2036</xdr:row>
      <xdr:rowOff>161304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55329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2036</xdr:row>
      <xdr:rowOff>0</xdr:rowOff>
    </xdr:from>
    <xdr:to>
      <xdr:col>0</xdr:col>
      <xdr:colOff>104775</xdr:colOff>
      <xdr:row>2036</xdr:row>
      <xdr:rowOff>161304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55329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2036</xdr:row>
      <xdr:rowOff>0</xdr:rowOff>
    </xdr:from>
    <xdr:to>
      <xdr:col>0</xdr:col>
      <xdr:colOff>104775</xdr:colOff>
      <xdr:row>2036</xdr:row>
      <xdr:rowOff>161304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55329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2036</xdr:row>
      <xdr:rowOff>0</xdr:rowOff>
    </xdr:from>
    <xdr:to>
      <xdr:col>0</xdr:col>
      <xdr:colOff>104775</xdr:colOff>
      <xdr:row>2036</xdr:row>
      <xdr:rowOff>161304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55329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2036</xdr:row>
      <xdr:rowOff>0</xdr:rowOff>
    </xdr:from>
    <xdr:to>
      <xdr:col>0</xdr:col>
      <xdr:colOff>104775</xdr:colOff>
      <xdr:row>2036</xdr:row>
      <xdr:rowOff>161304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55329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2036</xdr:row>
      <xdr:rowOff>0</xdr:rowOff>
    </xdr:from>
    <xdr:to>
      <xdr:col>0</xdr:col>
      <xdr:colOff>104775</xdr:colOff>
      <xdr:row>2036</xdr:row>
      <xdr:rowOff>161304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55329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2036</xdr:row>
      <xdr:rowOff>0</xdr:rowOff>
    </xdr:from>
    <xdr:to>
      <xdr:col>0</xdr:col>
      <xdr:colOff>104775</xdr:colOff>
      <xdr:row>2036</xdr:row>
      <xdr:rowOff>161304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55329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2036</xdr:row>
      <xdr:rowOff>0</xdr:rowOff>
    </xdr:from>
    <xdr:to>
      <xdr:col>0</xdr:col>
      <xdr:colOff>104775</xdr:colOff>
      <xdr:row>2036</xdr:row>
      <xdr:rowOff>161304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55329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2036</xdr:row>
      <xdr:rowOff>0</xdr:rowOff>
    </xdr:from>
    <xdr:to>
      <xdr:col>0</xdr:col>
      <xdr:colOff>104775</xdr:colOff>
      <xdr:row>2036</xdr:row>
      <xdr:rowOff>161304</xdr:rowOff>
    </xdr:to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0" y="55329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2038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0" y="5540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2038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0" y="5540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2038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0" y="5540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2038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0" y="5540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2038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0" y="5540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2038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0" y="5540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2038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0" y="5540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2038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0" y="5540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2038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0" y="5540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2038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0" y="5540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2046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55615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2046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55615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2046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55615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2046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55615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2046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55615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2046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55615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2046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55615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2046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55615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2046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55615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2046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55615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2073</xdr:row>
      <xdr:rowOff>0</xdr:rowOff>
    </xdr:from>
    <xdr:to>
      <xdr:col>0</xdr:col>
      <xdr:colOff>104775</xdr:colOff>
      <xdr:row>2073</xdr:row>
      <xdr:rowOff>161304</xdr:rowOff>
    </xdr:to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0" y="565413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2073</xdr:row>
      <xdr:rowOff>0</xdr:rowOff>
    </xdr:from>
    <xdr:to>
      <xdr:col>0</xdr:col>
      <xdr:colOff>104775</xdr:colOff>
      <xdr:row>2073</xdr:row>
      <xdr:rowOff>161304</xdr:rowOff>
    </xdr:to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0" y="565413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2073</xdr:row>
      <xdr:rowOff>0</xdr:rowOff>
    </xdr:from>
    <xdr:to>
      <xdr:col>0</xdr:col>
      <xdr:colOff>104775</xdr:colOff>
      <xdr:row>2073</xdr:row>
      <xdr:rowOff>161304</xdr:rowOff>
    </xdr:to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0" y="565413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2073</xdr:row>
      <xdr:rowOff>0</xdr:rowOff>
    </xdr:from>
    <xdr:to>
      <xdr:col>0</xdr:col>
      <xdr:colOff>104775</xdr:colOff>
      <xdr:row>2073</xdr:row>
      <xdr:rowOff>161304</xdr:rowOff>
    </xdr:to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0" y="565413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2073</xdr:row>
      <xdr:rowOff>0</xdr:rowOff>
    </xdr:from>
    <xdr:to>
      <xdr:col>0</xdr:col>
      <xdr:colOff>104775</xdr:colOff>
      <xdr:row>2073</xdr:row>
      <xdr:rowOff>161304</xdr:rowOff>
    </xdr:to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0" y="565413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2073</xdr:row>
      <xdr:rowOff>0</xdr:rowOff>
    </xdr:from>
    <xdr:to>
      <xdr:col>0</xdr:col>
      <xdr:colOff>104775</xdr:colOff>
      <xdr:row>2073</xdr:row>
      <xdr:rowOff>161304</xdr:rowOff>
    </xdr:to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0" y="565413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2073</xdr:row>
      <xdr:rowOff>0</xdr:rowOff>
    </xdr:from>
    <xdr:to>
      <xdr:col>0</xdr:col>
      <xdr:colOff>104775</xdr:colOff>
      <xdr:row>2073</xdr:row>
      <xdr:rowOff>161304</xdr:rowOff>
    </xdr:to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0" y="565413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2073</xdr:row>
      <xdr:rowOff>0</xdr:rowOff>
    </xdr:from>
    <xdr:to>
      <xdr:col>0</xdr:col>
      <xdr:colOff>104775</xdr:colOff>
      <xdr:row>2073</xdr:row>
      <xdr:rowOff>161304</xdr:rowOff>
    </xdr:to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0" y="565413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2073</xdr:row>
      <xdr:rowOff>0</xdr:rowOff>
    </xdr:from>
    <xdr:to>
      <xdr:col>0</xdr:col>
      <xdr:colOff>104775</xdr:colOff>
      <xdr:row>2073</xdr:row>
      <xdr:rowOff>161304</xdr:rowOff>
    </xdr:to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0" y="565413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2073</xdr:row>
      <xdr:rowOff>0</xdr:rowOff>
    </xdr:from>
    <xdr:to>
      <xdr:col>0</xdr:col>
      <xdr:colOff>104775</xdr:colOff>
      <xdr:row>2073</xdr:row>
      <xdr:rowOff>161304</xdr:rowOff>
    </xdr:to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0" y="565413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2075</xdr:row>
      <xdr:rowOff>0</xdr:rowOff>
    </xdr:from>
    <xdr:ext cx="104775" cy="163419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0" y="5661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2075</xdr:row>
      <xdr:rowOff>0</xdr:rowOff>
    </xdr:from>
    <xdr:ext cx="104775" cy="163419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0" y="5661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2075</xdr:row>
      <xdr:rowOff>0</xdr:rowOff>
    </xdr:from>
    <xdr:ext cx="104775" cy="163419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0" y="5661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2075</xdr:row>
      <xdr:rowOff>0</xdr:rowOff>
    </xdr:from>
    <xdr:ext cx="104775" cy="163419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0" y="5661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2075</xdr:row>
      <xdr:rowOff>0</xdr:rowOff>
    </xdr:from>
    <xdr:ext cx="104775" cy="163419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0" y="5661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2075</xdr:row>
      <xdr:rowOff>0</xdr:rowOff>
    </xdr:from>
    <xdr:ext cx="104775" cy="163419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0" y="5661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2075</xdr:row>
      <xdr:rowOff>0</xdr:rowOff>
    </xdr:from>
    <xdr:ext cx="104775" cy="163419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0" y="5661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2075</xdr:row>
      <xdr:rowOff>0</xdr:rowOff>
    </xdr:from>
    <xdr:ext cx="104775" cy="163419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0" y="5661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2075</xdr:row>
      <xdr:rowOff>0</xdr:rowOff>
    </xdr:from>
    <xdr:ext cx="104775" cy="163419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0" y="5661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2075</xdr:row>
      <xdr:rowOff>0</xdr:rowOff>
    </xdr:from>
    <xdr:ext cx="104775" cy="163419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0" y="5661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2091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57027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2091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57027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2091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57027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2091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57027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2091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57027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2091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57027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2091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57027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2091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57027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2091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57027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2091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57027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58192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58192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58192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58192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58192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58192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58192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58192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58192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58192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2128</xdr:row>
      <xdr:rowOff>0</xdr:rowOff>
    </xdr:from>
    <xdr:to>
      <xdr:col>0</xdr:col>
      <xdr:colOff>104775</xdr:colOff>
      <xdr:row>2128</xdr:row>
      <xdr:rowOff>161304</xdr:rowOff>
    </xdr:to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0" y="5815203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2128</xdr:row>
      <xdr:rowOff>0</xdr:rowOff>
    </xdr:from>
    <xdr:to>
      <xdr:col>0</xdr:col>
      <xdr:colOff>104775</xdr:colOff>
      <xdr:row>2128</xdr:row>
      <xdr:rowOff>161304</xdr:rowOff>
    </xdr:to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0" y="5815203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2128</xdr:row>
      <xdr:rowOff>0</xdr:rowOff>
    </xdr:from>
    <xdr:to>
      <xdr:col>0</xdr:col>
      <xdr:colOff>104775</xdr:colOff>
      <xdr:row>2128</xdr:row>
      <xdr:rowOff>161304</xdr:rowOff>
    </xdr:to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0" y="5815203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2128</xdr:row>
      <xdr:rowOff>0</xdr:rowOff>
    </xdr:from>
    <xdr:to>
      <xdr:col>0</xdr:col>
      <xdr:colOff>104775</xdr:colOff>
      <xdr:row>2128</xdr:row>
      <xdr:rowOff>161304</xdr:rowOff>
    </xdr:to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0" y="5815203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2128</xdr:row>
      <xdr:rowOff>0</xdr:rowOff>
    </xdr:from>
    <xdr:to>
      <xdr:col>0</xdr:col>
      <xdr:colOff>104775</xdr:colOff>
      <xdr:row>2128</xdr:row>
      <xdr:rowOff>161304</xdr:rowOff>
    </xdr:to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0" y="5815203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2128</xdr:row>
      <xdr:rowOff>0</xdr:rowOff>
    </xdr:from>
    <xdr:to>
      <xdr:col>0</xdr:col>
      <xdr:colOff>104775</xdr:colOff>
      <xdr:row>2128</xdr:row>
      <xdr:rowOff>161304</xdr:rowOff>
    </xdr:to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0" y="5815203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2128</xdr:row>
      <xdr:rowOff>0</xdr:rowOff>
    </xdr:from>
    <xdr:to>
      <xdr:col>0</xdr:col>
      <xdr:colOff>104775</xdr:colOff>
      <xdr:row>2128</xdr:row>
      <xdr:rowOff>161304</xdr:rowOff>
    </xdr:to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0" y="5815203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2128</xdr:row>
      <xdr:rowOff>0</xdr:rowOff>
    </xdr:from>
    <xdr:to>
      <xdr:col>0</xdr:col>
      <xdr:colOff>104775</xdr:colOff>
      <xdr:row>2128</xdr:row>
      <xdr:rowOff>161304</xdr:rowOff>
    </xdr:to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0" y="5815203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2128</xdr:row>
      <xdr:rowOff>0</xdr:rowOff>
    </xdr:from>
    <xdr:to>
      <xdr:col>0</xdr:col>
      <xdr:colOff>104775</xdr:colOff>
      <xdr:row>2128</xdr:row>
      <xdr:rowOff>161304</xdr:rowOff>
    </xdr:to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0" y="5815203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2128</xdr:row>
      <xdr:rowOff>0</xdr:rowOff>
    </xdr:from>
    <xdr:to>
      <xdr:col>0</xdr:col>
      <xdr:colOff>104775</xdr:colOff>
      <xdr:row>2128</xdr:row>
      <xdr:rowOff>161304</xdr:rowOff>
    </xdr:to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0" y="5815203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2138</xdr:row>
      <xdr:rowOff>0</xdr:rowOff>
    </xdr:from>
    <xdr:ext cx="104775" cy="163419"/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58390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2138</xdr:row>
      <xdr:rowOff>0</xdr:rowOff>
    </xdr:from>
    <xdr:ext cx="104775" cy="163419"/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58390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2138</xdr:row>
      <xdr:rowOff>0</xdr:rowOff>
    </xdr:from>
    <xdr:ext cx="104775" cy="163419"/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58390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2138</xdr:row>
      <xdr:rowOff>0</xdr:rowOff>
    </xdr:from>
    <xdr:ext cx="104775" cy="163419"/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58390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2138</xdr:row>
      <xdr:rowOff>0</xdr:rowOff>
    </xdr:from>
    <xdr:ext cx="104775" cy="163419"/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58390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2138</xdr:row>
      <xdr:rowOff>0</xdr:rowOff>
    </xdr:from>
    <xdr:ext cx="104775" cy="163419"/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58390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2138</xdr:row>
      <xdr:rowOff>0</xdr:rowOff>
    </xdr:from>
    <xdr:ext cx="104775" cy="163419"/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58390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2138</xdr:row>
      <xdr:rowOff>0</xdr:rowOff>
    </xdr:from>
    <xdr:ext cx="104775" cy="163419"/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58390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2138</xdr:row>
      <xdr:rowOff>0</xdr:rowOff>
    </xdr:from>
    <xdr:ext cx="104775" cy="163419"/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58390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2138</xdr:row>
      <xdr:rowOff>0</xdr:rowOff>
    </xdr:from>
    <xdr:ext cx="104775" cy="163419"/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58390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2164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59289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2164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59289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2164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59289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2164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59289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2164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59289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2164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59289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2164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59289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2164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59289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2164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59289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2164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59289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2162</xdr:row>
      <xdr:rowOff>0</xdr:rowOff>
    </xdr:from>
    <xdr:ext cx="104775" cy="161304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0" y="592302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2162</xdr:row>
      <xdr:rowOff>0</xdr:rowOff>
    </xdr:from>
    <xdr:ext cx="104775" cy="161304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0" y="592302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2162</xdr:row>
      <xdr:rowOff>0</xdr:rowOff>
    </xdr:from>
    <xdr:ext cx="104775" cy="161304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0" y="592302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2162</xdr:row>
      <xdr:rowOff>0</xdr:rowOff>
    </xdr:from>
    <xdr:ext cx="104775" cy="161304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0" y="592302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2162</xdr:row>
      <xdr:rowOff>0</xdr:rowOff>
    </xdr:from>
    <xdr:ext cx="104775" cy="161304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0" y="592302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2162</xdr:row>
      <xdr:rowOff>0</xdr:rowOff>
    </xdr:from>
    <xdr:ext cx="104775" cy="161304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0" y="592302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2162</xdr:row>
      <xdr:rowOff>0</xdr:rowOff>
    </xdr:from>
    <xdr:ext cx="104775" cy="161304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0" y="592302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2162</xdr:row>
      <xdr:rowOff>0</xdr:rowOff>
    </xdr:from>
    <xdr:ext cx="104775" cy="161304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0" y="592302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2162</xdr:row>
      <xdr:rowOff>0</xdr:rowOff>
    </xdr:from>
    <xdr:ext cx="104775" cy="161304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0" y="592302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2162</xdr:row>
      <xdr:rowOff>0</xdr:rowOff>
    </xdr:from>
    <xdr:ext cx="104775" cy="161304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0" y="592302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2175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0" y="59605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2175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0" y="59605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2175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0" y="59605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2175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0" y="59605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2175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0" y="59605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2175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0" y="59605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2175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0" y="59605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2175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0" y="59605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2175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0" y="59605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2175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0" y="59605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2212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60827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2212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60827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2212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60827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2212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60827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2212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60827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2212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60827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2212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60827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2212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60827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2212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60827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2212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60827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2210</xdr:row>
      <xdr:rowOff>0</xdr:rowOff>
    </xdr:from>
    <xdr:to>
      <xdr:col>0</xdr:col>
      <xdr:colOff>104775</xdr:colOff>
      <xdr:row>2210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607533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2210</xdr:row>
      <xdr:rowOff>0</xdr:rowOff>
    </xdr:from>
    <xdr:to>
      <xdr:col>0</xdr:col>
      <xdr:colOff>104775</xdr:colOff>
      <xdr:row>2210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607533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2210</xdr:row>
      <xdr:rowOff>0</xdr:rowOff>
    </xdr:from>
    <xdr:to>
      <xdr:col>0</xdr:col>
      <xdr:colOff>104775</xdr:colOff>
      <xdr:row>2210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607533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2210</xdr:row>
      <xdr:rowOff>0</xdr:rowOff>
    </xdr:from>
    <xdr:to>
      <xdr:col>0</xdr:col>
      <xdr:colOff>104775</xdr:colOff>
      <xdr:row>2210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607533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2210</xdr:row>
      <xdr:rowOff>0</xdr:rowOff>
    </xdr:from>
    <xdr:to>
      <xdr:col>0</xdr:col>
      <xdr:colOff>104775</xdr:colOff>
      <xdr:row>2210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607533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2210</xdr:row>
      <xdr:rowOff>0</xdr:rowOff>
    </xdr:from>
    <xdr:to>
      <xdr:col>0</xdr:col>
      <xdr:colOff>104775</xdr:colOff>
      <xdr:row>2210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607533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2210</xdr:row>
      <xdr:rowOff>0</xdr:rowOff>
    </xdr:from>
    <xdr:to>
      <xdr:col>0</xdr:col>
      <xdr:colOff>104775</xdr:colOff>
      <xdr:row>2210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607533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2210</xdr:row>
      <xdr:rowOff>0</xdr:rowOff>
    </xdr:from>
    <xdr:to>
      <xdr:col>0</xdr:col>
      <xdr:colOff>104775</xdr:colOff>
      <xdr:row>2210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607533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2210</xdr:row>
      <xdr:rowOff>0</xdr:rowOff>
    </xdr:from>
    <xdr:to>
      <xdr:col>0</xdr:col>
      <xdr:colOff>104775</xdr:colOff>
      <xdr:row>2210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607533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2210</xdr:row>
      <xdr:rowOff>0</xdr:rowOff>
    </xdr:from>
    <xdr:to>
      <xdr:col>0</xdr:col>
      <xdr:colOff>104775</xdr:colOff>
      <xdr:row>2210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607533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2224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0" y="611619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2224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0" y="611619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2224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0" y="611619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2224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0" y="611619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2224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0" y="611619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2224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0" y="611619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2224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0" y="611619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2224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0" y="611619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2224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0" y="611619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2224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0" y="611619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0" y="54009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0" y="54009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0" y="54009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0" y="54009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0" y="54009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0" y="54009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0" y="54009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0" y="54009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0" y="54009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0" y="54009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0" y="52226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0" y="52226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0" y="52226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0" y="52226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0" y="52226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0" y="52226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0" y="52226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0" y="52226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0" y="52226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0" y="52226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52226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52226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52226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52226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52226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52226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52226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52226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52226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52226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5095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5095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5095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5095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5095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5095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5095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5095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5095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5095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0" y="5095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0" y="5095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0" y="5095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0" y="5095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0" y="5095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0" y="5095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0" y="5095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0" y="5095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0" y="5095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0" y="5095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0" y="48146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0" y="48146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0" y="48146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0" y="48146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0" y="48146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0" y="48146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0" y="48146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0" y="48146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0" y="48146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0" y="48146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0" y="48146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0" y="48146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0" y="48146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0" y="48146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0" y="48146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0" y="48146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0" y="48146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0" y="48146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0" y="48146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0" y="48146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0" y="382638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0" y="382638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0" y="382638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0" y="382638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0" y="382638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0" y="382638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0" y="382638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0" y="382638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0" y="382638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0" y="382638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0" y="382638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0" y="382638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0" y="382638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0" y="382638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0" y="382638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0" y="382638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0" y="382638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0" y="382638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0" y="382638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0" y="382638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0" y="38017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0" y="38017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0" y="38017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0" y="38017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0" y="38017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0" y="38017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0" y="38017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0" y="38017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0" y="38017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0" y="38017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0" y="38017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0" y="38017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0" y="38017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0" y="38017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0" y="38017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0" y="38017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0" y="38017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0" y="38017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0" y="38017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0" y="38017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0" y="34795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0" y="34795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0" y="34795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0" y="34795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0" y="34795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0" y="34795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0" y="34795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0" y="34795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0" y="34795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0" y="34795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0" y="34795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0" y="34795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0" y="34795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0" y="34795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0" y="34795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0" y="34795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0" y="34795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0" y="34795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0" y="34795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0" y="34795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0" y="186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0" y="186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0" y="186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0" y="186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0" y="186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0" y="186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0" y="186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0" y="186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0" y="186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0" y="186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0" y="186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0" y="186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0" y="186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0" y="186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0" y="186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0" y="186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0" y="186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0" y="186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0" y="186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0" y="186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0" y="1806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0" y="1806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0" y="1806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0" y="1806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0" y="1806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0" y="1806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0" y="1806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0" y="1806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0" y="1806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0" y="1806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0" y="1806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0" y="1806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0" y="1806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0" y="1806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0" y="1806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0" y="1806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0" y="1806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0" y="1806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0" y="1806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0" y="1806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0" y="1691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0" y="1691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0" y="1691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0" y="1691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0" y="1691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0" y="1691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0" y="1691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0" y="1691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0" y="1691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0" y="1691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0" y="1691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0" y="1691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0" y="1691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0" y="1691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0" y="1691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0" y="1691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0" y="1691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0" y="1691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0" y="1691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0" y="1691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0" y="15717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0" y="15717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0" y="15717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0" y="15717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0" y="15717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0" y="15717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0" y="15717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0" y="15717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0" y="15717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0" y="15717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0" y="15717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0" y="15717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0" y="15717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0" y="15717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0" y="15717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0" y="15717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0" y="15717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0" y="15717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0" y="15717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0" y="15717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0" y="150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0" y="150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0" y="150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0" y="150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0" y="150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0" y="150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0" y="150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0" y="150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0" y="150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0" y="150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0" y="150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0" y="150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0" y="150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0" y="150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0" y="150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0" y="150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0" y="150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0" y="150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0" y="150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0" y="150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0" y="1344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0" y="1344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0" y="1344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0" y="1344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0" y="1344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0" y="1344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0" y="1344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0" y="1344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0" y="1344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0" y="1344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0" y="1344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0" y="1344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0" y="1344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0" y="1344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0" y="1344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0" y="1344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0" y="1344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0" y="1344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0" y="1344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0" y="1344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0" y="12138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0" y="12138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0" y="12138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0" y="12138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0" y="12138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0" y="12138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0" y="12138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0" y="12138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0" y="12138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0" y="12138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0" y="12138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0" y="12138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0" y="12138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0" y="12138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0" y="12138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0" y="12138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0" y="12138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0" y="12138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0" y="12138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0" y="12138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0" y="11407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0" y="11407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0" y="11407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0" y="11407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0" y="11407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0" y="11407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0" y="11407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0" y="11407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0" y="11407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0" y="11407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0" y="11407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0" y="11407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0" y="11407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0" y="11407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0" y="11407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0" y="11407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0" y="11407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0" y="11407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0" y="11407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0" y="11407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0" y="10770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0" y="10770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0" y="10770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0" y="10770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0" y="10770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0" y="10770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0" y="10770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0" y="10770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0" y="10770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0" y="10770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0" y="10770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0" y="10770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0" y="10770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0" y="10770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0" y="10770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0" y="10770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0" y="10770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0" y="10770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0" y="10770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0" y="10770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0" y="7769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0" y="7769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0" y="7769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0" y="7769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0" y="7769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0" y="7769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0" y="7769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0" y="7769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0" y="7769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0" y="7769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0" y="7769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0" y="7769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0" y="7769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0" y="7769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0" y="7769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0" y="7769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0" y="7769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0" y="7769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0" y="7769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0" y="7769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0" y="5140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0" y="5140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0" y="5140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0" y="5140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0" y="5140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0" y="5140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0" y="5140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0" y="5140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0" y="5140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0" y="5140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0" y="5140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0" y="5140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0" y="5140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0" y="5140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0" y="5140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0" y="5140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0" y="5140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0" y="5140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0" y="5140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0" y="5140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0" y="417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0" y="417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0" y="417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0" y="417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0" y="417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0" y="417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0" y="417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0" y="417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0" y="417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0" y="417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0" y="417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0" y="417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0" y="417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0" y="417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0" y="417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0" y="417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0" y="417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0" y="417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0" y="417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0" y="417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0" y="2616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0" y="2616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0" y="2616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0" y="2616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0" y="2616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0" y="2616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0" y="2616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0" y="2616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0" y="2616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0" y="2616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0" y="2616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0" y="2616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0" y="2616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0" y="2616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0" y="2616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0" y="2616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0" y="2616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0" y="2616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0" y="2616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0" y="2616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0" y="1728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0" y="1728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0" y="1728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0" y="1728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0" y="1728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0" y="1728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0" y="1728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0" y="1728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0" y="1728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0" y="1728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0" y="1728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0" y="1728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0" y="1728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0" y="1728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0" y="1728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0" y="1728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0" y="1728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0" y="1728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0" y="1728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0" y="1728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0" y="885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0" y="885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0" y="885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0" y="885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0" y="885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0" y="885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0" y="885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0" y="885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0" y="885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0" y="885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0" y="885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0" y="885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0" y="885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0" y="885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0" y="885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0" y="885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0" y="885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0" y="885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0" y="885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0" y="885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0" y="1280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0" y="1280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0" y="1280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0" y="1280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0" y="1280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0" y="1280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0" y="1280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0" y="1280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0" y="1280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0" y="1280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0" y="1280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0" y="1280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0" y="1280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0" y="1280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0" y="1280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0" y="1280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0" y="1280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0" y="1280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0" y="1280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0" y="1280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0" y="1629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0" y="1629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0" y="1629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0" y="1629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0" y="1629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0" y="1629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0" y="1629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0" y="1629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0" y="1629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0" y="1629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0" y="1629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0" y="1629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0" y="1629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0" y="1629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0" y="1629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0" y="1629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0" y="1629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0" y="1629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0" y="1629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0" y="1629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03_&#1054;&#1090;&#1076;&#1077;&#1083;%20&#1052;&#1086;&#1085;&#1080;&#1090;&#1086;&#1088;&#1080;&#1085;&#1075;&#1072;%20&#1058;&#1077;&#1088;&#1088;&#1080;&#1090;&#1086;&#1088;&#1080;&#1072;&#1083;&#1100;&#1085;&#1086;&#1081;%20&#1055;&#1088;&#1086;&#1075;&#1088;&#1072;&#1084;&#1084;&#1099;%20&#1054;&#1052;&#1057;\&#1054;&#1073;&#1097;&#1080;&#1077;%20&#1076;&#1086;&#1082;&#1091;&#1084;&#1077;&#1085;&#1090;&#1099;\&#1048;&#1058;&#1054;&#1043;&#1048;%20&#1056;&#1040;&#1041;&#1054;&#1058;&#1067;\&#1048;&#1090;&#1086;&#1075;&#1080;%20&#1088;&#1072;&#1073;&#1086;&#1090;&#1099;%20&#1079;&#1072;%202016%20&#1075;&#1086;&#1076;\&#1072;&#1087;&#1088;&#1077;&#1083;&#1100;\&#1048;&#1090;&#1086;&#1075;&#1080;%20&#1088;&#1072;&#1073;&#1086;&#1090;&#1099;%203%20&#1084;&#1077;&#1089;.%202016%20&#1092;&#1086;&#1088;&#1084;&#1072;%206%20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87;&#1077;&#1088;&#1072;&#1090;&#1080;&#1074;&#1085;&#1086;/&#1048;&#1090;&#1086;&#1075;&#1080;%20&#1088;&#1072;&#1073;&#1086;&#1090;&#1099;%207%20&#1084;&#1077;&#1089;.%202016%20&#1092;&#1086;&#1088;&#1084;&#1072;%206%20&#1086;&#1087;&#1077;&#1088;&#1072;&#1090;&#1080;&#1074;&#1085;&#1086;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03_&#1054;&#1090;&#1076;&#1077;&#1083;%20&#1052;&#1086;&#1085;&#1080;&#1090;&#1086;&#1088;&#1080;&#1085;&#1075;&#1072;%20&#1058;&#1077;&#1088;&#1088;&#1080;&#1090;&#1086;&#1088;&#1080;&#1072;&#1083;&#1100;&#1085;&#1086;&#1081;%20&#1055;&#1088;&#1086;&#1075;&#1088;&#1072;&#1084;&#1084;&#1099;%20&#1054;&#1052;&#1057;/&#1052;&#1072;&#1082;&#1089;&#1080;&#1084;&#1077;&#1085;&#1082;&#1086;/&#1086;&#1090;%20&#1052;&#1086;&#1089;&#1082;&#1074;&#1080;&#1095;/Fin%20&#1082;&#1088;&#1072;&#1081;%20%202016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03_&#1054;&#1090;&#1076;&#1077;&#1083;%20&#1052;&#1086;&#1085;&#1080;&#1090;&#1086;&#1088;&#1080;&#1085;&#1075;&#1072;%20&#1058;&#1077;&#1088;&#1088;&#1080;&#1090;&#1086;&#1088;&#1080;&#1072;&#1083;&#1100;&#1085;&#1086;&#1081;%20&#1055;&#1088;&#1086;&#1075;&#1088;&#1072;&#1084;&#1084;&#1099;%20&#1054;&#1052;&#1057;\&#1054;&#1073;&#1097;&#1080;&#1077;%20&#1076;&#1086;&#1082;&#1091;&#1084;&#1077;&#1085;&#1090;&#1099;\&#1048;&#1058;&#1054;&#1043;&#1048;%20&#1056;&#1040;&#1041;&#1054;&#1058;&#1067;\&#1048;&#1090;&#1086;&#1075;&#1080;%20&#1088;&#1072;&#1073;&#1086;&#1090;&#1099;%20&#1079;&#1072;%202015%20&#1075;&#1086;&#1076;\&#1076;&#1077;&#1082;&#1072;&#1073;&#1088;&#1100;\&#1050;&#1086;&#1087;&#1080;&#1103;%20&#1048;&#1090;&#1086;&#1075;&#1080;%20&#1088;&#1072;&#1073;&#1086;&#1090;&#1099;%2012%20&#1084;&#1077;&#1089;.%202015%20&#1092;&#1086;&#1088;&#1084;&#1072;%206%20&#1090;&#1077;&#1088;%20&#1085;&#1086;&#1088;&#1084;%20&#1086;&#1073;!!!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уровень"/>
      <sheetName val="2 уровень"/>
      <sheetName val="Аян "/>
      <sheetName val="Охотск "/>
      <sheetName val="СВОД 1"/>
      <sheetName val="КС"/>
      <sheetName val="АПП"/>
      <sheetName val="ДС"/>
      <sheetName val="Диализ"/>
      <sheetName val="КС для снятия"/>
      <sheetName val="АПП для снятия"/>
      <sheetName val="ДС для снятия"/>
      <sheetName val="Список в СМО"/>
      <sheetName val="Список в СМО КС"/>
      <sheetName val="Исследования"/>
      <sheetName val="Деньги все"/>
      <sheetName val="ВМП"/>
    </sheetNames>
    <sheetDataSet>
      <sheetData sheetId="0">
        <row r="59">
          <cell r="F59">
            <v>53.286754002911209</v>
          </cell>
        </row>
        <row r="108">
          <cell r="F108">
            <v>53.417228735684219</v>
          </cell>
        </row>
        <row r="140">
          <cell r="F140">
            <v>157.1696473418458</v>
          </cell>
        </row>
        <row r="199">
          <cell r="F199">
            <v>67.449966269395105</v>
          </cell>
        </row>
        <row r="238">
          <cell r="F238">
            <v>84.702570560782277</v>
          </cell>
        </row>
        <row r="287">
          <cell r="F287">
            <v>173.18725645262481</v>
          </cell>
        </row>
        <row r="306">
          <cell r="F306">
            <v>67.253541018293134</v>
          </cell>
        </row>
        <row r="316">
          <cell r="F316">
            <v>67.0852</v>
          </cell>
        </row>
        <row r="326">
          <cell r="F326">
            <v>51.328476331360953</v>
          </cell>
        </row>
        <row r="343">
          <cell r="F343">
            <v>0</v>
          </cell>
        </row>
        <row r="363">
          <cell r="F363">
            <v>0</v>
          </cell>
        </row>
        <row r="400">
          <cell r="F400">
            <v>58.831151600919874</v>
          </cell>
        </row>
        <row r="420">
          <cell r="F420">
            <v>90.746268656716424</v>
          </cell>
        </row>
        <row r="464">
          <cell r="F464">
            <v>60.4</v>
          </cell>
        </row>
        <row r="610">
          <cell r="F610">
            <v>57.044174310005445</v>
          </cell>
        </row>
        <row r="685">
          <cell r="F685">
            <v>64.003262881262671</v>
          </cell>
        </row>
        <row r="724">
          <cell r="F724">
            <v>62.972635943869626</v>
          </cell>
        </row>
        <row r="746">
          <cell r="F746">
            <v>58.920929952944903</v>
          </cell>
        </row>
        <row r="768">
          <cell r="F768">
            <v>67.152415143603122</v>
          </cell>
        </row>
        <row r="789">
          <cell r="F789">
            <v>60.969114297199525</v>
          </cell>
        </row>
        <row r="818">
          <cell r="F818">
            <v>79.33296868127529</v>
          </cell>
        </row>
        <row r="848">
          <cell r="F848">
            <v>66.350776164246369</v>
          </cell>
        </row>
        <row r="894">
          <cell r="F894">
            <v>132.70898935110006</v>
          </cell>
        </row>
        <row r="932">
          <cell r="F932">
            <v>66.281039305211223</v>
          </cell>
        </row>
        <row r="967">
          <cell r="F967">
            <v>106.42762081578113</v>
          </cell>
        </row>
        <row r="999">
          <cell r="F999">
            <v>62.078521471428076</v>
          </cell>
        </row>
        <row r="1034">
          <cell r="F1034">
            <v>69.317762693243353</v>
          </cell>
        </row>
        <row r="1063">
          <cell r="F1063">
            <v>58.109534420077402</v>
          </cell>
        </row>
        <row r="1075">
          <cell r="F1075">
            <v>64.683906850783785</v>
          </cell>
        </row>
        <row r="1083">
          <cell r="F1083">
            <v>68.416696791988002</v>
          </cell>
        </row>
        <row r="1091">
          <cell r="F1091">
            <v>66.698162135521727</v>
          </cell>
        </row>
        <row r="1113">
          <cell r="F1113">
            <v>56.980718621965742</v>
          </cell>
        </row>
        <row r="1143">
          <cell r="F1143">
            <v>75.317140560279682</v>
          </cell>
        </row>
        <row r="1175">
          <cell r="F1175">
            <v>58.34726698114676</v>
          </cell>
        </row>
        <row r="1189">
          <cell r="F1189">
            <v>69.380793959330148</v>
          </cell>
        </row>
        <row r="1214">
          <cell r="F1214">
            <v>60.853168469860897</v>
          </cell>
        </row>
        <row r="1270">
          <cell r="F1270">
            <v>19.382716049382715</v>
          </cell>
        </row>
        <row r="1322">
          <cell r="F1322">
            <v>98.313329696308415</v>
          </cell>
        </row>
        <row r="1362">
          <cell r="F1362">
            <v>64.391677618421809</v>
          </cell>
        </row>
        <row r="1397">
          <cell r="F1397">
            <v>48.017305200814363</v>
          </cell>
        </row>
        <row r="1440">
          <cell r="F1440">
            <v>37.885682039405225</v>
          </cell>
        </row>
        <row r="1462">
          <cell r="F1462">
            <v>38.366156090444932</v>
          </cell>
        </row>
        <row r="1474">
          <cell r="F1474">
            <v>53.702504317789291</v>
          </cell>
        </row>
        <row r="1483">
          <cell r="F1483">
            <v>65.899787451783041</v>
          </cell>
        </row>
        <row r="1491">
          <cell r="F1491">
            <v>0</v>
          </cell>
        </row>
        <row r="1501">
          <cell r="F1501">
            <v>0</v>
          </cell>
        </row>
        <row r="1541">
          <cell r="F1541">
            <v>124.34782608695653</v>
          </cell>
        </row>
        <row r="1550">
          <cell r="F1550">
            <v>0</v>
          </cell>
        </row>
        <row r="1560">
          <cell r="F1560">
            <v>66.90705128205127</v>
          </cell>
        </row>
        <row r="1581">
          <cell r="F1581">
            <v>0</v>
          </cell>
        </row>
        <row r="1591">
          <cell r="F1591">
            <v>28.61926020408163</v>
          </cell>
        </row>
        <row r="1599">
          <cell r="F1599">
            <v>0</v>
          </cell>
        </row>
        <row r="1606">
          <cell r="F1606">
            <v>0</v>
          </cell>
        </row>
        <row r="1616">
          <cell r="F1616">
            <v>0</v>
          </cell>
        </row>
        <row r="1633">
          <cell r="F1633">
            <v>0</v>
          </cell>
        </row>
        <row r="1646">
          <cell r="F1646">
            <v>0</v>
          </cell>
        </row>
        <row r="1666">
          <cell r="F1666">
            <v>0</v>
          </cell>
        </row>
        <row r="1676">
          <cell r="F1676">
            <v>0</v>
          </cell>
        </row>
        <row r="1690">
          <cell r="F1690">
            <v>0</v>
          </cell>
        </row>
        <row r="1707">
          <cell r="F1707">
            <v>0</v>
          </cell>
        </row>
        <row r="1719">
          <cell r="F1719">
            <v>0</v>
          </cell>
        </row>
        <row r="1817">
          <cell r="F1817">
            <v>38.923588924387644</v>
          </cell>
        </row>
        <row r="1907">
          <cell r="F1907">
            <v>62.707362770913512</v>
          </cell>
        </row>
        <row r="2003">
          <cell r="F2003">
            <v>60.684472274795645</v>
          </cell>
        </row>
        <row r="2100">
          <cell r="F2100">
            <v>43.518203680920912</v>
          </cell>
        </row>
        <row r="2186">
          <cell r="F2186">
            <v>67.127618709925244</v>
          </cell>
        </row>
        <row r="2235">
          <cell r="F2235">
            <v>60.321439820022505</v>
          </cell>
        </row>
      </sheetData>
      <sheetData sheetId="1">
        <row r="53">
          <cell r="F53">
            <v>67.665301600060829</v>
          </cell>
        </row>
        <row r="104">
          <cell r="F104">
            <v>116.6888353225329</v>
          </cell>
        </row>
        <row r="145">
          <cell r="F145">
            <v>57.538509413412164</v>
          </cell>
        </row>
        <row r="201">
          <cell r="F201">
            <v>49.909696314633386</v>
          </cell>
        </row>
        <row r="233">
          <cell r="F233">
            <v>79.321215221872791</v>
          </cell>
        </row>
        <row r="255">
          <cell r="F255">
            <v>60.725925925925928</v>
          </cell>
        </row>
        <row r="308">
          <cell r="F308">
            <v>57.201410582871745</v>
          </cell>
        </row>
        <row r="335">
          <cell r="F335">
            <v>78.312611012433393</v>
          </cell>
        </row>
        <row r="354">
          <cell r="F354">
            <v>50.891216979814359</v>
          </cell>
        </row>
        <row r="413">
          <cell r="F413">
            <v>67.853325833216147</v>
          </cell>
        </row>
        <row r="426">
          <cell r="F426">
            <v>67.487197298912776</v>
          </cell>
        </row>
        <row r="435">
          <cell r="F435">
            <v>68.280264496439472</v>
          </cell>
        </row>
        <row r="444">
          <cell r="F444">
            <v>66.666111111111121</v>
          </cell>
        </row>
        <row r="490">
          <cell r="F490">
            <v>69.542691647597252</v>
          </cell>
        </row>
        <row r="529">
          <cell r="F529">
            <v>72.218694096601084</v>
          </cell>
        </row>
        <row r="544">
          <cell r="F544">
            <v>0</v>
          </cell>
        </row>
        <row r="552">
          <cell r="F552">
            <v>0</v>
          </cell>
        </row>
        <row r="639">
          <cell r="F639">
            <v>51.982978454995177</v>
          </cell>
        </row>
        <row r="671">
          <cell r="F671">
            <v>66.493607954545453</v>
          </cell>
        </row>
        <row r="750">
          <cell r="F750">
            <v>49.161461238148355</v>
          </cell>
        </row>
        <row r="799">
          <cell r="F799">
            <v>54.950810810810822</v>
          </cell>
        </row>
        <row r="885">
          <cell r="F885">
            <v>64.329360100376405</v>
          </cell>
        </row>
        <row r="971">
          <cell r="F971">
            <v>56.730286825473996</v>
          </cell>
        </row>
        <row r="1063">
          <cell r="F1063">
            <v>66.149700325360399</v>
          </cell>
        </row>
        <row r="1159">
          <cell r="F1159">
            <v>61.134026872099724</v>
          </cell>
        </row>
        <row r="1190">
          <cell r="F1190">
            <v>81.511161991986256</v>
          </cell>
        </row>
        <row r="1266">
          <cell r="F1266">
            <v>63.017439328556158</v>
          </cell>
        </row>
        <row r="1353">
          <cell r="F1353">
            <v>66.006985713246181</v>
          </cell>
        </row>
        <row r="1440">
          <cell r="F1440">
            <v>63.150269541778968</v>
          </cell>
        </row>
        <row r="1525">
          <cell r="F1525">
            <v>82.151569911904232</v>
          </cell>
        </row>
      </sheetData>
      <sheetData sheetId="2">
        <row r="45">
          <cell r="F45">
            <v>41.962016379553795</v>
          </cell>
        </row>
      </sheetData>
      <sheetData sheetId="3">
        <row r="46">
          <cell r="F46">
            <v>59.387933972829529</v>
          </cell>
        </row>
      </sheetData>
      <sheetData sheetId="4"/>
      <sheetData sheetId="5"/>
      <sheetData sheetId="6"/>
      <sheetData sheetId="7"/>
      <sheetData sheetId="8"/>
      <sheetData sheetId="9"/>
      <sheetData sheetId="10">
        <row r="9">
          <cell r="AD9">
            <v>12213.587220000001</v>
          </cell>
        </row>
      </sheetData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уровень"/>
      <sheetName val="2 уровень"/>
      <sheetName val="Аян "/>
      <sheetName val="Охотск "/>
      <sheetName val="СВОД 1"/>
      <sheetName val="КС"/>
      <sheetName val="АПП"/>
      <sheetName val="ДС"/>
      <sheetName val="Диализ"/>
      <sheetName val="СМП"/>
      <sheetName val="КС для снятия"/>
      <sheetName val="АПП для снятия"/>
      <sheetName val="ДС для снятия"/>
      <sheetName val="Список в СМО ДС"/>
      <sheetName val="Список в СМО КС"/>
      <sheetName val="Список в СМО диализ"/>
      <sheetName val="Список в СМО АПП"/>
      <sheetName val="Исследования"/>
      <sheetName val="Деньги все"/>
      <sheetName val="ВМП"/>
      <sheetName val="посещ.ин.цель"/>
      <sheetName val="Числ"/>
      <sheetName val="СВОД по районам "/>
      <sheetName val="СВОД по районам (с уч. краевых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январь"/>
      <sheetName val="февраль"/>
      <sheetName val="январь-февраль"/>
      <sheetName val="март"/>
      <sheetName val="янв-март"/>
      <sheetName val="апрель"/>
      <sheetName val="янв-апрель"/>
      <sheetName val="май"/>
      <sheetName val="январь-май"/>
      <sheetName val="июнь"/>
      <sheetName val="январь-июнь"/>
      <sheetName val="июль"/>
      <sheetName val="январь-июль"/>
      <sheetName val="Лист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2148">
          <cell r="D2148">
            <v>1729514.13</v>
          </cell>
        </row>
      </sheetData>
      <sheetData sheetId="13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уровень"/>
      <sheetName val="2 уровень"/>
      <sheetName val="Аян "/>
      <sheetName val="Охотск "/>
      <sheetName val="СВОД 1"/>
      <sheetName val="Числ"/>
      <sheetName val="Лист1"/>
      <sheetName val="СВОД по районам "/>
      <sheetName val="СВОД по районам (с уч. краевых)"/>
    </sheetNames>
    <sheetDataSet>
      <sheetData sheetId="0"/>
      <sheetData sheetId="1"/>
      <sheetData sheetId="2"/>
      <sheetData sheetId="3"/>
      <sheetData sheetId="4">
        <row r="10">
          <cell r="AE10">
            <v>9.6000000000000002E-2</v>
          </cell>
        </row>
        <row r="42">
          <cell r="AE42">
            <v>0.20480000000000001</v>
          </cell>
        </row>
        <row r="71">
          <cell r="AE71">
            <v>0.1414</v>
          </cell>
        </row>
        <row r="98">
          <cell r="AE98">
            <v>0.25690000000000002</v>
          </cell>
        </row>
        <row r="119">
          <cell r="AE119">
            <v>0.13550000000000001</v>
          </cell>
        </row>
        <row r="140">
          <cell r="AE140">
            <v>0.14610000000000001</v>
          </cell>
        </row>
        <row r="163">
          <cell r="AE163">
            <v>9.9400000000000002E-2</v>
          </cell>
        </row>
        <row r="184">
          <cell r="AE184">
            <v>0.10390000000000001</v>
          </cell>
        </row>
        <row r="206">
          <cell r="AE206">
            <v>7.6899999999999996E-2</v>
          </cell>
        </row>
        <row r="227">
          <cell r="AE227">
            <v>0.1086</v>
          </cell>
        </row>
        <row r="248">
          <cell r="AE248">
            <v>0.1246</v>
          </cell>
        </row>
        <row r="269">
          <cell r="AE269">
            <v>0.14460000000000001</v>
          </cell>
        </row>
        <row r="290">
          <cell r="AE290">
            <v>0.128</v>
          </cell>
        </row>
        <row r="312">
          <cell r="AE312">
            <v>0.12479999999999999</v>
          </cell>
        </row>
        <row r="333">
          <cell r="AE333">
            <v>0.1961</v>
          </cell>
        </row>
        <row r="354">
          <cell r="AE354">
            <v>0.1358</v>
          </cell>
        </row>
        <row r="375">
          <cell r="AE375">
            <v>0.16719999999999999</v>
          </cell>
        </row>
        <row r="396">
          <cell r="AE396">
            <v>0.1239</v>
          </cell>
        </row>
        <row r="417">
          <cell r="AE417">
            <v>5.1200000000000002E-2</v>
          </cell>
        </row>
        <row r="438">
          <cell r="AE438">
            <v>6.1800000000000001E-2</v>
          </cell>
        </row>
        <row r="462">
          <cell r="AE462">
            <v>0.77765590053335121</v>
          </cell>
        </row>
        <row r="470">
          <cell r="AE470">
            <v>0.18856440237210598</v>
          </cell>
        </row>
        <row r="495">
          <cell r="AE495">
            <v>9.3780000000000001</v>
          </cell>
        </row>
      </sheetData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5.bin"/><Relationship Id="rId4" Type="http://schemas.openxmlformats.org/officeDocument/2006/relationships/comments" Target="../comments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21" enableFormatConditionsCalculation="0">
    <tabColor indexed="34"/>
  </sheetPr>
  <dimension ref="A1:OJ2794"/>
  <sheetViews>
    <sheetView showZeros="0" zoomScaleNormal="100" zoomScaleSheetLayoutView="70" workbookViewId="0">
      <pane xSplit="1" ySplit="9" topLeftCell="B10" activePane="bottomRight" state="frozen"/>
      <selection activeCell="A7" sqref="A7"/>
      <selection pane="topRight" activeCell="B7" sqref="B7"/>
      <selection pane="bottomLeft" activeCell="A14" sqref="A14"/>
      <selection pane="bottomRight" activeCell="B20" sqref="B20"/>
    </sheetView>
  </sheetViews>
  <sheetFormatPr defaultColWidth="9.140625" defaultRowHeight="15" x14ac:dyDescent="0.25"/>
  <cols>
    <col min="1" max="1" width="44.5703125" style="102" customWidth="1"/>
    <col min="2" max="2" width="10" style="2372" customWidth="1"/>
    <col min="3" max="3" width="13.85546875" style="102" customWidth="1"/>
    <col min="4" max="4" width="14" style="102" customWidth="1"/>
    <col min="5" max="5" width="14.28515625" style="2372" customWidth="1"/>
    <col min="6" max="6" width="12.7109375" style="102" customWidth="1"/>
    <col min="7" max="7" width="13.42578125" style="102" customWidth="1"/>
    <col min="8" max="8" width="10.5703125" style="102" customWidth="1"/>
    <col min="9" max="9" width="13.42578125" style="102" customWidth="1"/>
    <col min="10" max="10" width="11.85546875" style="102" customWidth="1"/>
    <col min="11" max="11" width="13.140625" style="2372" customWidth="1"/>
    <col min="12" max="12" width="9" style="102" customWidth="1"/>
    <col min="13" max="13" width="11.85546875" style="102" customWidth="1"/>
    <col min="14" max="14" width="13.5703125" style="102" customWidth="1"/>
    <col min="15" max="17" width="19" style="102" hidden="1" customWidth="1"/>
    <col min="18" max="19" width="17.140625" style="102" hidden="1" customWidth="1"/>
    <col min="20" max="22" width="19" style="102" hidden="1" customWidth="1"/>
    <col min="23" max="23" width="19" style="102" customWidth="1"/>
    <col min="24" max="24" width="17.42578125" style="2372" customWidth="1"/>
    <col min="25" max="25" width="17.28515625" style="24" customWidth="1"/>
    <col min="26" max="26" width="15.7109375" style="24" customWidth="1"/>
    <col min="27" max="27" width="13" style="24" customWidth="1"/>
    <col min="28" max="28" width="17.42578125" style="4182" customWidth="1"/>
    <col min="29" max="29" width="15.140625" style="4152" customWidth="1"/>
    <col min="30" max="30" width="12.28515625" style="428" customWidth="1"/>
    <col min="31" max="64" width="9.140625" style="428" customWidth="1"/>
    <col min="65" max="117" width="9.140625" style="428"/>
    <col min="118" max="16384" width="9.140625" style="108"/>
  </cols>
  <sheetData>
    <row r="1" spans="1:117" ht="25.5" customHeight="1" x14ac:dyDescent="0.3">
      <c r="A1" s="4319"/>
      <c r="B1" s="4319"/>
      <c r="C1" s="4319"/>
      <c r="D1" s="4319"/>
      <c r="E1" s="4319"/>
      <c r="F1" s="4319"/>
      <c r="G1" s="4319"/>
      <c r="H1" s="4319"/>
      <c r="I1" s="4319"/>
      <c r="J1" s="4319"/>
      <c r="K1" s="4319"/>
      <c r="L1" s="4319"/>
      <c r="M1" s="4319"/>
      <c r="N1" s="4319"/>
      <c r="O1" s="4319"/>
      <c r="P1" s="4319"/>
      <c r="Q1" s="4319"/>
      <c r="R1" s="4319"/>
      <c r="S1" s="4319"/>
      <c r="T1" s="4319"/>
      <c r="U1" s="4319"/>
      <c r="V1" s="4319"/>
      <c r="W1" s="4319"/>
      <c r="X1" s="4319"/>
      <c r="Y1" s="4319"/>
      <c r="Z1" s="4319"/>
      <c r="AA1" s="4319"/>
      <c r="AB1" s="4319"/>
      <c r="AC1" s="2592"/>
    </row>
    <row r="2" spans="1:117" ht="14.25" customHeight="1" x14ac:dyDescent="0.25">
      <c r="A2" s="4318" t="s">
        <v>967</v>
      </c>
      <c r="B2" s="4318"/>
      <c r="C2" s="4318"/>
      <c r="D2" s="4318"/>
      <c r="E2" s="4318"/>
      <c r="F2" s="4318"/>
      <c r="G2" s="4318"/>
      <c r="H2" s="4318"/>
      <c r="I2" s="4318"/>
      <c r="J2" s="4318"/>
      <c r="K2" s="4318"/>
      <c r="L2" s="4318"/>
      <c r="M2" s="4318"/>
      <c r="N2" s="4318"/>
      <c r="O2" s="4318"/>
      <c r="P2" s="4318"/>
      <c r="Q2" s="4318"/>
      <c r="R2" s="4318"/>
      <c r="S2" s="4318"/>
      <c r="T2" s="4318"/>
      <c r="U2" s="4318"/>
      <c r="V2" s="4318"/>
      <c r="W2" s="4318"/>
      <c r="X2" s="4318"/>
      <c r="Y2" s="4318"/>
      <c r="Z2" s="4318"/>
      <c r="AA2" s="4318"/>
      <c r="AB2" s="4318"/>
      <c r="AC2" s="2592"/>
    </row>
    <row r="3" spans="1:117" ht="24" customHeight="1" x14ac:dyDescent="0.25">
      <c r="A3" s="4318"/>
      <c r="B3" s="4318"/>
      <c r="C3" s="4318"/>
      <c r="D3" s="4318"/>
      <c r="E3" s="4318"/>
      <c r="F3" s="4318"/>
      <c r="G3" s="4318"/>
      <c r="H3" s="4318"/>
      <c r="I3" s="4318"/>
      <c r="J3" s="4318"/>
      <c r="K3" s="4318"/>
      <c r="L3" s="4318"/>
      <c r="M3" s="4318"/>
      <c r="N3" s="4318"/>
      <c r="O3" s="4318"/>
      <c r="P3" s="4318"/>
      <c r="Q3" s="4318"/>
      <c r="R3" s="4318"/>
      <c r="S3" s="4318"/>
      <c r="T3" s="4318"/>
      <c r="U3" s="4318"/>
      <c r="V3" s="4318"/>
      <c r="W3" s="4318"/>
      <c r="X3" s="4318"/>
      <c r="Y3" s="4318"/>
      <c r="Z3" s="4318"/>
      <c r="AA3" s="4318"/>
      <c r="AB3" s="4318"/>
      <c r="AC3" s="2592"/>
    </row>
    <row r="4" spans="1:117" ht="16.5" hidden="1" customHeight="1" x14ac:dyDescent="0.3">
      <c r="A4" s="676">
        <v>9</v>
      </c>
      <c r="B4" s="1682"/>
      <c r="C4" s="1670"/>
      <c r="D4" s="1670"/>
      <c r="E4" s="1682"/>
      <c r="F4" s="1670"/>
      <c r="G4" s="1670"/>
      <c r="H4" s="1670"/>
      <c r="I4" s="1670"/>
      <c r="J4" s="1670"/>
      <c r="K4" s="1682"/>
      <c r="L4" s="1670"/>
      <c r="M4" s="1670"/>
      <c r="N4" s="1670"/>
      <c r="O4" s="1670"/>
      <c r="P4" s="2435"/>
      <c r="Q4" s="2590"/>
      <c r="R4" s="2637"/>
      <c r="S4" s="2792"/>
      <c r="T4" s="3231"/>
      <c r="U4" s="3320"/>
      <c r="V4" s="3391"/>
      <c r="W4" s="4185"/>
      <c r="X4" s="1682"/>
      <c r="Y4" s="2921"/>
      <c r="Z4" s="2921"/>
      <c r="AA4" s="2921"/>
      <c r="AB4" s="4158"/>
      <c r="AC4" s="3876"/>
    </row>
    <row r="5" spans="1:117" ht="13.5" customHeight="1" thickBot="1" x14ac:dyDescent="0.35">
      <c r="A5" s="676"/>
      <c r="B5" s="1682"/>
      <c r="C5" s="1670"/>
      <c r="D5" s="1670"/>
      <c r="E5" s="1682"/>
      <c r="F5" s="1670"/>
      <c r="G5" s="1670"/>
      <c r="H5" s="1670"/>
      <c r="I5" s="1670"/>
      <c r="J5" s="1670"/>
      <c r="K5" s="1682"/>
      <c r="L5" s="1670"/>
      <c r="M5" s="1670"/>
      <c r="N5" s="1670"/>
      <c r="O5" s="1670"/>
      <c r="P5" s="2435"/>
      <c r="Q5" s="2590"/>
      <c r="R5" s="2637"/>
      <c r="S5" s="2792"/>
      <c r="T5" s="3231"/>
      <c r="U5" s="3320"/>
      <c r="V5" s="3391"/>
      <c r="W5" s="4185"/>
      <c r="X5" s="1682"/>
      <c r="Y5" s="2921"/>
      <c r="Z5" s="2921"/>
      <c r="AA5" s="2921"/>
      <c r="AB5" s="4158"/>
      <c r="AC5" s="3876"/>
    </row>
    <row r="6" spans="1:117" ht="43.5" customHeight="1" x14ac:dyDescent="0.25">
      <c r="A6" s="131" t="s">
        <v>3</v>
      </c>
      <c r="B6" s="4312" t="s">
        <v>210</v>
      </c>
      <c r="C6" s="4297" t="s">
        <v>195</v>
      </c>
      <c r="D6" s="4298"/>
      <c r="E6" s="4298"/>
      <c r="F6" s="4299"/>
      <c r="G6" s="4303" t="s">
        <v>521</v>
      </c>
      <c r="H6" s="4304"/>
      <c r="I6" s="4303" t="s">
        <v>522</v>
      </c>
      <c r="J6" s="4307"/>
      <c r="K6" s="4307"/>
      <c r="L6" s="4304"/>
      <c r="M6" s="4309" t="s">
        <v>211</v>
      </c>
      <c r="N6" s="4309" t="s">
        <v>212</v>
      </c>
      <c r="O6" s="4315" t="s">
        <v>191</v>
      </c>
      <c r="P6" s="4315" t="s">
        <v>764</v>
      </c>
      <c r="Q6" s="4315" t="s">
        <v>820</v>
      </c>
      <c r="R6" s="4315" t="s">
        <v>824</v>
      </c>
      <c r="S6" s="4315" t="s">
        <v>844</v>
      </c>
      <c r="T6" s="4315" t="s">
        <v>854</v>
      </c>
      <c r="U6" s="4315" t="s">
        <v>935</v>
      </c>
      <c r="V6" s="4315" t="s">
        <v>950</v>
      </c>
      <c r="W6" s="4315" t="s">
        <v>970</v>
      </c>
      <c r="X6" s="4320" t="s">
        <v>969</v>
      </c>
      <c r="Y6" s="4323" t="s">
        <v>192</v>
      </c>
      <c r="Z6" s="4323" t="s">
        <v>53</v>
      </c>
      <c r="AA6" s="4323" t="s">
        <v>193</v>
      </c>
      <c r="AB6" s="4326" t="s">
        <v>194</v>
      </c>
      <c r="AC6" s="4292" t="s">
        <v>992</v>
      </c>
    </row>
    <row r="7" spans="1:117" ht="16.899999999999999" customHeight="1" thickBot="1" x14ac:dyDescent="0.3">
      <c r="A7" s="125"/>
      <c r="B7" s="4313"/>
      <c r="C7" s="4300"/>
      <c r="D7" s="4301"/>
      <c r="E7" s="4301"/>
      <c r="F7" s="4302"/>
      <c r="G7" s="4305"/>
      <c r="H7" s="4306"/>
      <c r="I7" s="4305"/>
      <c r="J7" s="4308"/>
      <c r="K7" s="4308"/>
      <c r="L7" s="4306"/>
      <c r="M7" s="4310"/>
      <c r="N7" s="4329"/>
      <c r="O7" s="4316"/>
      <c r="P7" s="4316"/>
      <c r="Q7" s="4316"/>
      <c r="R7" s="4316"/>
      <c r="S7" s="4316"/>
      <c r="T7" s="4316"/>
      <c r="U7" s="4316"/>
      <c r="V7" s="4316"/>
      <c r="W7" s="4316"/>
      <c r="X7" s="4321"/>
      <c r="Y7" s="4324"/>
      <c r="Z7" s="4324"/>
      <c r="AA7" s="4324"/>
      <c r="AB7" s="4327"/>
      <c r="AC7" s="4293"/>
    </row>
    <row r="8" spans="1:117" ht="45.75" thickBot="1" x14ac:dyDescent="0.3">
      <c r="A8" s="132" t="s">
        <v>4</v>
      </c>
      <c r="B8" s="4314"/>
      <c r="C8" s="374" t="s">
        <v>523</v>
      </c>
      <c r="D8" s="1673" t="s">
        <v>968</v>
      </c>
      <c r="E8" s="651" t="s">
        <v>196</v>
      </c>
      <c r="F8" s="374" t="s">
        <v>197</v>
      </c>
      <c r="G8" s="1673" t="s">
        <v>198</v>
      </c>
      <c r="H8" s="258" t="s">
        <v>196</v>
      </c>
      <c r="I8" s="374" t="s">
        <v>523</v>
      </c>
      <c r="J8" s="1673" t="s">
        <v>968</v>
      </c>
      <c r="K8" s="651" t="s">
        <v>196</v>
      </c>
      <c r="L8" s="374" t="s">
        <v>197</v>
      </c>
      <c r="M8" s="4311"/>
      <c r="N8" s="4330"/>
      <c r="O8" s="4317"/>
      <c r="P8" s="4317"/>
      <c r="Q8" s="4317"/>
      <c r="R8" s="4317"/>
      <c r="S8" s="4317"/>
      <c r="T8" s="4317"/>
      <c r="U8" s="4317"/>
      <c r="V8" s="4317"/>
      <c r="W8" s="4317"/>
      <c r="X8" s="4322"/>
      <c r="Y8" s="4325"/>
      <c r="Z8" s="4325"/>
      <c r="AA8" s="4325"/>
      <c r="AB8" s="4328"/>
      <c r="AC8" s="4294"/>
      <c r="AD8" s="428" t="s">
        <v>959</v>
      </c>
    </row>
    <row r="9" spans="1:117" s="40" customFormat="1" ht="15.75" thickBot="1" x14ac:dyDescent="0.3">
      <c r="A9" s="221">
        <v>1</v>
      </c>
      <c r="B9" s="3734">
        <v>2</v>
      </c>
      <c r="C9" s="259">
        <v>3</v>
      </c>
      <c r="D9" s="259">
        <v>5</v>
      </c>
      <c r="E9" s="259">
        <v>8</v>
      </c>
      <c r="F9" s="259">
        <v>9</v>
      </c>
      <c r="G9" s="258">
        <v>10</v>
      </c>
      <c r="H9" s="258">
        <v>11</v>
      </c>
      <c r="I9" s="258">
        <v>12</v>
      </c>
      <c r="J9" s="258">
        <v>14</v>
      </c>
      <c r="K9" s="773">
        <v>17</v>
      </c>
      <c r="L9" s="258">
        <v>18</v>
      </c>
      <c r="M9" s="258">
        <v>20</v>
      </c>
      <c r="N9" s="258">
        <v>21</v>
      </c>
      <c r="O9" s="222"/>
      <c r="P9" s="222"/>
      <c r="Q9" s="222"/>
      <c r="R9" s="222"/>
      <c r="S9" s="222"/>
      <c r="T9" s="222"/>
      <c r="U9" s="222"/>
      <c r="V9" s="222"/>
      <c r="W9" s="222"/>
      <c r="X9" s="2827">
        <v>22</v>
      </c>
      <c r="Y9" s="222">
        <v>23</v>
      </c>
      <c r="Z9" s="222">
        <v>24</v>
      </c>
      <c r="AA9" s="222">
        <v>25</v>
      </c>
      <c r="AB9" s="4159">
        <v>26</v>
      </c>
      <c r="AC9" s="3877"/>
      <c r="AD9" s="767"/>
      <c r="AE9" s="767"/>
      <c r="AF9" s="767"/>
      <c r="AG9" s="767"/>
      <c r="AH9" s="767"/>
      <c r="AI9" s="767"/>
      <c r="AJ9" s="767"/>
      <c r="AK9" s="767"/>
      <c r="AL9" s="767"/>
      <c r="AM9" s="767"/>
      <c r="AN9" s="767"/>
      <c r="AO9" s="767"/>
      <c r="AP9" s="767"/>
      <c r="AQ9" s="767"/>
      <c r="AR9" s="767"/>
      <c r="AS9" s="767"/>
      <c r="AT9" s="767"/>
      <c r="AU9" s="767"/>
      <c r="AV9" s="767"/>
      <c r="AW9" s="767"/>
      <c r="AX9" s="767"/>
      <c r="AY9" s="767"/>
      <c r="AZ9" s="767"/>
      <c r="BA9" s="767"/>
      <c r="BB9" s="767"/>
      <c r="BC9" s="767"/>
      <c r="BD9" s="767"/>
      <c r="BE9" s="767"/>
      <c r="BF9" s="767"/>
      <c r="BG9" s="767"/>
      <c r="BH9" s="767"/>
      <c r="BI9" s="767"/>
      <c r="BJ9" s="767"/>
      <c r="BK9" s="767"/>
      <c r="BL9" s="767"/>
      <c r="BM9" s="767"/>
      <c r="BN9" s="767"/>
      <c r="BO9" s="767"/>
      <c r="BP9" s="767"/>
      <c r="BQ9" s="767"/>
      <c r="BR9" s="767"/>
      <c r="BS9" s="767"/>
      <c r="BT9" s="767"/>
      <c r="BU9" s="767"/>
      <c r="BV9" s="767"/>
      <c r="BW9" s="767"/>
      <c r="BX9" s="767"/>
      <c r="BY9" s="767"/>
      <c r="BZ9" s="767"/>
      <c r="CA9" s="767"/>
      <c r="CB9" s="767"/>
      <c r="CC9" s="767"/>
      <c r="CD9" s="767"/>
      <c r="CE9" s="767"/>
      <c r="CF9" s="767"/>
      <c r="CG9" s="767"/>
      <c r="CH9" s="767"/>
      <c r="CI9" s="767"/>
      <c r="CJ9" s="767"/>
      <c r="CK9" s="767"/>
      <c r="CL9" s="767"/>
      <c r="CM9" s="767"/>
      <c r="CN9" s="767"/>
      <c r="CO9" s="767"/>
      <c r="CP9" s="767"/>
      <c r="CQ9" s="767"/>
      <c r="CR9" s="767"/>
      <c r="CS9" s="767"/>
      <c r="CT9" s="767"/>
      <c r="CU9" s="767"/>
      <c r="CV9" s="767"/>
      <c r="CW9" s="767"/>
      <c r="CX9" s="767"/>
      <c r="CY9" s="767"/>
      <c r="CZ9" s="767"/>
      <c r="DA9" s="767"/>
      <c r="DB9" s="767"/>
      <c r="DC9" s="767"/>
      <c r="DD9" s="767"/>
      <c r="DE9" s="767"/>
      <c r="DF9" s="767"/>
      <c r="DG9" s="767"/>
      <c r="DH9" s="767"/>
      <c r="DI9" s="767"/>
      <c r="DJ9" s="767"/>
      <c r="DK9" s="767"/>
      <c r="DL9" s="767"/>
      <c r="DM9" s="767"/>
    </row>
    <row r="10" spans="1:117" ht="13.9" customHeight="1" x14ac:dyDescent="0.25">
      <c r="A10" s="42"/>
      <c r="B10" s="897"/>
      <c r="C10" s="260"/>
      <c r="D10" s="260"/>
      <c r="E10" s="1683"/>
      <c r="F10" s="260"/>
      <c r="G10" s="2711"/>
      <c r="H10" s="2711"/>
      <c r="I10" s="2711"/>
      <c r="J10" s="2711"/>
      <c r="K10" s="1684"/>
      <c r="L10" s="1672"/>
      <c r="M10" s="1672"/>
      <c r="N10" s="1672"/>
      <c r="O10" s="1671"/>
      <c r="P10" s="2436"/>
      <c r="Q10" s="2591"/>
      <c r="R10" s="2638"/>
      <c r="S10" s="2793"/>
      <c r="T10" s="3232"/>
      <c r="U10" s="3321"/>
      <c r="V10" s="3392"/>
      <c r="W10" s="4186"/>
      <c r="X10" s="2919"/>
      <c r="Y10" s="2922"/>
      <c r="Z10" s="2922"/>
      <c r="AA10" s="2922"/>
      <c r="AB10" s="4160"/>
      <c r="AC10" s="3878"/>
    </row>
    <row r="11" spans="1:117" ht="48" customHeight="1" x14ac:dyDescent="0.25">
      <c r="A11" s="1685" t="s">
        <v>302</v>
      </c>
      <c r="B11" s="3735"/>
      <c r="C11" s="166"/>
      <c r="D11" s="182"/>
      <c r="E11" s="653"/>
      <c r="F11" s="166"/>
      <c r="G11" s="753"/>
      <c r="H11" s="753"/>
      <c r="I11" s="753"/>
      <c r="J11" s="166"/>
      <c r="K11" s="653"/>
      <c r="L11" s="166"/>
      <c r="M11" s="166"/>
      <c r="N11" s="166"/>
      <c r="O11" s="1410"/>
      <c r="P11" s="1410"/>
      <c r="Q11" s="1410"/>
      <c r="R11" s="1410"/>
      <c r="S11" s="1410"/>
      <c r="T11" s="1410"/>
      <c r="U11" s="1410"/>
      <c r="V11" s="1410"/>
      <c r="W11" s="1410"/>
      <c r="X11" s="2923"/>
      <c r="Y11" s="216"/>
      <c r="Z11" s="216"/>
      <c r="AA11" s="216"/>
      <c r="AB11" s="4161"/>
      <c r="AC11" s="3879"/>
    </row>
    <row r="12" spans="1:117" ht="15" customHeight="1" x14ac:dyDescent="0.25">
      <c r="A12" s="168" t="s">
        <v>5</v>
      </c>
      <c r="B12" s="1900"/>
      <c r="C12" s="166"/>
      <c r="D12" s="166"/>
      <c r="E12" s="653"/>
      <c r="F12" s="166"/>
      <c r="G12" s="166"/>
      <c r="H12" s="166"/>
      <c r="I12" s="166"/>
      <c r="J12" s="166"/>
      <c r="K12" s="653"/>
      <c r="L12" s="166"/>
      <c r="M12" s="166"/>
      <c r="N12" s="166"/>
      <c r="O12" s="1410"/>
      <c r="P12" s="1410"/>
      <c r="Q12" s="1410"/>
      <c r="R12" s="1410"/>
      <c r="S12" s="1410"/>
      <c r="T12" s="1410"/>
      <c r="U12" s="1410"/>
      <c r="V12" s="1410"/>
      <c r="W12" s="1410"/>
      <c r="X12" s="2923"/>
      <c r="Y12" s="216"/>
      <c r="Z12" s="216"/>
      <c r="AA12" s="216"/>
      <c r="AB12" s="4161"/>
      <c r="AC12" s="3879"/>
    </row>
    <row r="13" spans="1:117" ht="15" customHeight="1" x14ac:dyDescent="0.25">
      <c r="A13" s="148" t="s">
        <v>98</v>
      </c>
      <c r="B13" s="1747">
        <v>340</v>
      </c>
      <c r="C13" s="144">
        <v>952</v>
      </c>
      <c r="D13" s="144">
        <f>ROUND(C13/12*$A$4,0)</f>
        <v>714</v>
      </c>
      <c r="E13" s="429">
        <v>716</v>
      </c>
      <c r="F13" s="144">
        <f t="shared" ref="F13:F32" si="0">E13/D13*100</f>
        <v>100.28011204481793</v>
      </c>
      <c r="G13" s="157">
        <v>15.1</v>
      </c>
      <c r="H13" s="157">
        <f>K13/E13</f>
        <v>14.317039106145252</v>
      </c>
      <c r="I13" s="167">
        <f t="shared" ref="I13:I30" si="1">ROUND(C13*G13,0)</f>
        <v>14375</v>
      </c>
      <c r="J13" s="167">
        <f t="shared" ref="J13:J30" si="2">ROUND(D13*G13,0)</f>
        <v>10781</v>
      </c>
      <c r="K13" s="431">
        <v>10251</v>
      </c>
      <c r="L13" s="167">
        <f>K13/J13*100</f>
        <v>95.083943975512469</v>
      </c>
      <c r="M13" s="167">
        <v>41</v>
      </c>
      <c r="N13" s="167">
        <f>K13/$A$4*12/M13</f>
        <v>333.36585365853659</v>
      </c>
      <c r="O13" s="1410"/>
      <c r="P13" s="1410"/>
      <c r="Q13" s="1410"/>
      <c r="R13" s="1410"/>
      <c r="S13" s="1410"/>
      <c r="T13" s="1410"/>
      <c r="U13" s="1410"/>
      <c r="V13" s="1410"/>
      <c r="W13" s="1410"/>
      <c r="X13" s="2923"/>
      <c r="Y13" s="216"/>
      <c r="Z13" s="216"/>
      <c r="AA13" s="216"/>
      <c r="AB13" s="4161"/>
      <c r="AC13" s="3880"/>
    </row>
    <row r="14" spans="1:117" ht="15" customHeight="1" x14ac:dyDescent="0.25">
      <c r="A14" s="148" t="s">
        <v>8</v>
      </c>
      <c r="B14" s="1747">
        <v>340</v>
      </c>
      <c r="C14" s="144">
        <v>1295</v>
      </c>
      <c r="D14" s="144">
        <f t="shared" ref="D14:D32" si="3">ROUND(C14/12*$A$4,0)</f>
        <v>971</v>
      </c>
      <c r="E14" s="429">
        <v>1026</v>
      </c>
      <c r="F14" s="144">
        <f t="shared" si="0"/>
        <v>105.66426364572605</v>
      </c>
      <c r="G14" s="157">
        <v>14.7</v>
      </c>
      <c r="H14" s="157">
        <f t="shared" ref="H14:H31" si="4">K14/E14</f>
        <v>14.792397660818713</v>
      </c>
      <c r="I14" s="167">
        <f t="shared" si="1"/>
        <v>19037</v>
      </c>
      <c r="J14" s="167">
        <f t="shared" si="2"/>
        <v>14274</v>
      </c>
      <c r="K14" s="431">
        <v>15177</v>
      </c>
      <c r="L14" s="167">
        <f t="shared" ref="L14:L31" si="5">K14/J14*100</f>
        <v>106.32618747372847</v>
      </c>
      <c r="M14" s="167">
        <v>56</v>
      </c>
      <c r="N14" s="167">
        <f>K14/$A$4*12/M14</f>
        <v>361.35714285714283</v>
      </c>
      <c r="O14" s="1410"/>
      <c r="P14" s="1410"/>
      <c r="Q14" s="1410"/>
      <c r="R14" s="1410"/>
      <c r="S14" s="1410"/>
      <c r="T14" s="1410"/>
      <c r="U14" s="1410"/>
      <c r="V14" s="1410"/>
      <c r="W14" s="1410"/>
      <c r="X14" s="2923"/>
      <c r="Y14" s="216"/>
      <c r="Z14" s="216"/>
      <c r="AA14" s="216"/>
      <c r="AB14" s="4161"/>
      <c r="AC14" s="3880"/>
    </row>
    <row r="15" spans="1:117" ht="15" customHeight="1" x14ac:dyDescent="0.25">
      <c r="A15" s="148" t="s">
        <v>31</v>
      </c>
      <c r="B15" s="1747">
        <v>340</v>
      </c>
      <c r="C15" s="144">
        <v>1149</v>
      </c>
      <c r="D15" s="144">
        <f t="shared" si="3"/>
        <v>862</v>
      </c>
      <c r="E15" s="429">
        <v>862</v>
      </c>
      <c r="F15" s="144">
        <f t="shared" si="0"/>
        <v>100</v>
      </c>
      <c r="G15" s="157">
        <v>14.2</v>
      </c>
      <c r="H15" s="157">
        <f t="shared" si="4"/>
        <v>13.906032482598608</v>
      </c>
      <c r="I15" s="167">
        <f t="shared" si="1"/>
        <v>16316</v>
      </c>
      <c r="J15" s="167">
        <f t="shared" si="2"/>
        <v>12240</v>
      </c>
      <c r="K15" s="431">
        <v>11987</v>
      </c>
      <c r="L15" s="167">
        <f t="shared" si="5"/>
        <v>97.933006535947712</v>
      </c>
      <c r="M15" s="167">
        <v>48</v>
      </c>
      <c r="N15" s="167">
        <f t="shared" ref="N15:N30" si="6">K15/$A$4*12/M15</f>
        <v>332.97222222222223</v>
      </c>
      <c r="O15" s="1410"/>
      <c r="P15" s="1410"/>
      <c r="Q15" s="1410"/>
      <c r="R15" s="1410"/>
      <c r="S15" s="1410"/>
      <c r="T15" s="1410"/>
      <c r="U15" s="1410"/>
      <c r="V15" s="1410"/>
      <c r="W15" s="1410"/>
      <c r="X15" s="2923"/>
      <c r="Y15" s="216"/>
      <c r="Z15" s="216"/>
      <c r="AA15" s="216"/>
      <c r="AB15" s="4161"/>
      <c r="AC15" s="3880"/>
    </row>
    <row r="16" spans="1:117" ht="15" customHeight="1" x14ac:dyDescent="0.25">
      <c r="A16" s="148" t="s">
        <v>32</v>
      </c>
      <c r="B16" s="1747">
        <v>340</v>
      </c>
      <c r="C16" s="144">
        <v>968</v>
      </c>
      <c r="D16" s="144">
        <f t="shared" si="3"/>
        <v>726</v>
      </c>
      <c r="E16" s="429">
        <v>745</v>
      </c>
      <c r="F16" s="144">
        <f t="shared" si="0"/>
        <v>102.61707988980717</v>
      </c>
      <c r="G16" s="157">
        <v>13</v>
      </c>
      <c r="H16" s="157">
        <f t="shared" si="4"/>
        <v>11.791946308724832</v>
      </c>
      <c r="I16" s="167">
        <f t="shared" si="1"/>
        <v>12584</v>
      </c>
      <c r="J16" s="167">
        <f t="shared" si="2"/>
        <v>9438</v>
      </c>
      <c r="K16" s="431">
        <v>8785</v>
      </c>
      <c r="L16" s="167">
        <f t="shared" si="5"/>
        <v>93.081161262979435</v>
      </c>
      <c r="M16" s="167">
        <v>37</v>
      </c>
      <c r="N16" s="167">
        <f t="shared" si="6"/>
        <v>316.57657657657654</v>
      </c>
      <c r="O16" s="1410"/>
      <c r="P16" s="1410"/>
      <c r="Q16" s="1410"/>
      <c r="R16" s="1410"/>
      <c r="S16" s="1410"/>
      <c r="T16" s="1410"/>
      <c r="U16" s="1410"/>
      <c r="V16" s="1410"/>
      <c r="W16" s="1410"/>
      <c r="X16" s="2923"/>
      <c r="Y16" s="216"/>
      <c r="Z16" s="216"/>
      <c r="AA16" s="216"/>
      <c r="AB16" s="4161"/>
      <c r="AC16" s="3880"/>
    </row>
    <row r="17" spans="1:117" s="40" customFormat="1" ht="15" customHeight="1" x14ac:dyDescent="0.25">
      <c r="A17" s="148" t="s">
        <v>262</v>
      </c>
      <c r="B17" s="1747">
        <v>340</v>
      </c>
      <c r="C17" s="144">
        <v>865</v>
      </c>
      <c r="D17" s="144">
        <f t="shared" si="3"/>
        <v>649</v>
      </c>
      <c r="E17" s="429">
        <v>657</v>
      </c>
      <c r="F17" s="144">
        <f t="shared" si="0"/>
        <v>101.2326656394453</v>
      </c>
      <c r="G17" s="157">
        <v>16.899999999999999</v>
      </c>
      <c r="H17" s="157">
        <f t="shared" si="4"/>
        <v>15.275494672754947</v>
      </c>
      <c r="I17" s="167">
        <f t="shared" si="1"/>
        <v>14619</v>
      </c>
      <c r="J17" s="167">
        <f t="shared" si="2"/>
        <v>10968</v>
      </c>
      <c r="K17" s="431">
        <v>10036</v>
      </c>
      <c r="L17" s="167">
        <f t="shared" si="5"/>
        <v>91.502552881108684</v>
      </c>
      <c r="M17" s="167">
        <v>43</v>
      </c>
      <c r="N17" s="167">
        <f t="shared" si="6"/>
        <v>311.19379844961236</v>
      </c>
      <c r="O17" s="1410"/>
      <c r="P17" s="1410"/>
      <c r="Q17" s="1410"/>
      <c r="R17" s="1410"/>
      <c r="S17" s="1410"/>
      <c r="T17" s="1410"/>
      <c r="U17" s="1410"/>
      <c r="V17" s="1410"/>
      <c r="W17" s="1410"/>
      <c r="X17" s="2923"/>
      <c r="Y17" s="216"/>
      <c r="Z17" s="216"/>
      <c r="AA17" s="216"/>
      <c r="AB17" s="4161"/>
      <c r="AC17" s="3880"/>
      <c r="AD17" s="428"/>
      <c r="AE17" s="428"/>
      <c r="AF17" s="767"/>
      <c r="AG17" s="767"/>
      <c r="AH17" s="767"/>
      <c r="AI17" s="767"/>
      <c r="AJ17" s="767"/>
      <c r="AK17" s="767"/>
      <c r="AL17" s="767"/>
      <c r="AM17" s="767"/>
      <c r="AN17" s="767"/>
      <c r="AO17" s="767"/>
      <c r="AP17" s="767"/>
      <c r="AQ17" s="767"/>
      <c r="AR17" s="767"/>
      <c r="AS17" s="767"/>
      <c r="AT17" s="767"/>
      <c r="AU17" s="767"/>
      <c r="AV17" s="767"/>
      <c r="AW17" s="767"/>
      <c r="AX17" s="767"/>
      <c r="AY17" s="767"/>
      <c r="AZ17" s="767"/>
      <c r="BA17" s="767"/>
      <c r="BB17" s="767"/>
      <c r="BC17" s="767"/>
      <c r="BD17" s="767"/>
      <c r="BE17" s="767"/>
      <c r="BF17" s="767"/>
      <c r="BG17" s="767"/>
      <c r="BH17" s="767"/>
      <c r="BI17" s="767"/>
      <c r="BJ17" s="767"/>
      <c r="BK17" s="767"/>
      <c r="BL17" s="767"/>
      <c r="BM17" s="767"/>
      <c r="BN17" s="767"/>
      <c r="BO17" s="767"/>
      <c r="BP17" s="767"/>
      <c r="BQ17" s="767"/>
      <c r="BR17" s="767"/>
      <c r="BS17" s="767"/>
      <c r="BT17" s="767"/>
      <c r="BU17" s="767"/>
      <c r="BV17" s="767"/>
      <c r="BW17" s="767"/>
      <c r="BX17" s="767"/>
      <c r="BY17" s="767"/>
      <c r="BZ17" s="767"/>
      <c r="CA17" s="767"/>
      <c r="CB17" s="767"/>
      <c r="CC17" s="767"/>
      <c r="CD17" s="767"/>
      <c r="CE17" s="767"/>
      <c r="CF17" s="767"/>
      <c r="CG17" s="767"/>
      <c r="CH17" s="767"/>
      <c r="CI17" s="767"/>
      <c r="CJ17" s="767"/>
      <c r="CK17" s="767"/>
      <c r="CL17" s="767"/>
      <c r="CM17" s="767"/>
      <c r="CN17" s="767"/>
      <c r="CO17" s="767"/>
      <c r="CP17" s="767"/>
      <c r="CQ17" s="767"/>
      <c r="CR17" s="767"/>
      <c r="CS17" s="767"/>
      <c r="CT17" s="767"/>
      <c r="CU17" s="767"/>
      <c r="CV17" s="767"/>
      <c r="CW17" s="767"/>
      <c r="CX17" s="767"/>
      <c r="CY17" s="767"/>
      <c r="CZ17" s="767"/>
      <c r="DA17" s="767"/>
      <c r="DB17" s="767"/>
      <c r="DC17" s="767"/>
      <c r="DD17" s="767"/>
      <c r="DE17" s="767"/>
      <c r="DF17" s="767"/>
      <c r="DG17" s="767"/>
      <c r="DH17" s="767"/>
      <c r="DI17" s="767"/>
      <c r="DJ17" s="767"/>
      <c r="DK17" s="767"/>
      <c r="DL17" s="767"/>
      <c r="DM17" s="767"/>
    </row>
    <row r="18" spans="1:117" s="40" customFormat="1" ht="15" customHeight="1" x14ac:dyDescent="0.25">
      <c r="A18" s="148" t="s">
        <v>6</v>
      </c>
      <c r="B18" s="1747">
        <v>340</v>
      </c>
      <c r="C18" s="144">
        <v>1366</v>
      </c>
      <c r="D18" s="144">
        <f t="shared" si="3"/>
        <v>1025</v>
      </c>
      <c r="E18" s="429">
        <v>1100</v>
      </c>
      <c r="F18" s="144">
        <f t="shared" si="0"/>
        <v>107.31707317073172</v>
      </c>
      <c r="G18" s="278">
        <v>11.7</v>
      </c>
      <c r="H18" s="157">
        <f t="shared" si="4"/>
        <v>11.118181818181819</v>
      </c>
      <c r="I18" s="167">
        <f t="shared" si="1"/>
        <v>15982</v>
      </c>
      <c r="J18" s="167">
        <f t="shared" si="2"/>
        <v>11993</v>
      </c>
      <c r="K18" s="431">
        <v>12230</v>
      </c>
      <c r="L18" s="167">
        <f t="shared" si="5"/>
        <v>101.97615275577421</v>
      </c>
      <c r="M18" s="167">
        <v>47</v>
      </c>
      <c r="N18" s="167">
        <f t="shared" si="6"/>
        <v>346.95035460992909</v>
      </c>
      <c r="O18" s="1410"/>
      <c r="P18" s="1410"/>
      <c r="Q18" s="1410"/>
      <c r="R18" s="1410"/>
      <c r="S18" s="1410"/>
      <c r="T18" s="1410"/>
      <c r="U18" s="1410"/>
      <c r="V18" s="1410"/>
      <c r="W18" s="1410"/>
      <c r="X18" s="2923"/>
      <c r="Y18" s="216"/>
      <c r="Z18" s="216"/>
      <c r="AA18" s="216"/>
      <c r="AB18" s="4161"/>
      <c r="AC18" s="3880"/>
      <c r="AD18" s="428"/>
      <c r="AE18" s="428"/>
      <c r="AF18" s="767"/>
      <c r="AG18" s="767"/>
      <c r="AH18" s="767"/>
      <c r="AI18" s="767"/>
      <c r="AJ18" s="767"/>
      <c r="AK18" s="767"/>
      <c r="AL18" s="767"/>
      <c r="AM18" s="767"/>
      <c r="AN18" s="767"/>
      <c r="AO18" s="767"/>
      <c r="AP18" s="767"/>
      <c r="AQ18" s="767"/>
      <c r="AR18" s="767"/>
      <c r="AS18" s="767"/>
      <c r="AT18" s="767"/>
      <c r="AU18" s="767"/>
      <c r="AV18" s="767"/>
      <c r="AW18" s="767"/>
      <c r="AX18" s="767"/>
      <c r="AY18" s="767"/>
      <c r="AZ18" s="767"/>
      <c r="BA18" s="767"/>
      <c r="BB18" s="767"/>
      <c r="BC18" s="767"/>
      <c r="BD18" s="767"/>
      <c r="BE18" s="767"/>
      <c r="BF18" s="767"/>
      <c r="BG18" s="767"/>
      <c r="BH18" s="767"/>
      <c r="BI18" s="767"/>
      <c r="BJ18" s="767"/>
      <c r="BK18" s="767"/>
      <c r="BL18" s="767"/>
      <c r="BM18" s="767"/>
      <c r="BN18" s="767"/>
      <c r="BO18" s="767"/>
      <c r="BP18" s="767"/>
      <c r="BQ18" s="767"/>
      <c r="BR18" s="767"/>
      <c r="BS18" s="767"/>
      <c r="BT18" s="767"/>
      <c r="BU18" s="767"/>
      <c r="BV18" s="767"/>
      <c r="BW18" s="767"/>
      <c r="BX18" s="767"/>
      <c r="BY18" s="767"/>
      <c r="BZ18" s="767"/>
      <c r="CA18" s="767"/>
      <c r="CB18" s="767"/>
      <c r="CC18" s="767"/>
      <c r="CD18" s="767"/>
      <c r="CE18" s="767"/>
      <c r="CF18" s="767"/>
      <c r="CG18" s="767"/>
      <c r="CH18" s="767"/>
      <c r="CI18" s="767"/>
      <c r="CJ18" s="767"/>
      <c r="CK18" s="767"/>
      <c r="CL18" s="767"/>
      <c r="CM18" s="767"/>
      <c r="CN18" s="767"/>
      <c r="CO18" s="767"/>
      <c r="CP18" s="767"/>
      <c r="CQ18" s="767"/>
      <c r="CR18" s="767"/>
      <c r="CS18" s="767"/>
      <c r="CT18" s="767"/>
      <c r="CU18" s="767"/>
      <c r="CV18" s="767"/>
      <c r="CW18" s="767"/>
      <c r="CX18" s="767"/>
      <c r="CY18" s="767"/>
      <c r="CZ18" s="767"/>
      <c r="DA18" s="767"/>
      <c r="DB18" s="767"/>
      <c r="DC18" s="767"/>
      <c r="DD18" s="767"/>
      <c r="DE18" s="767"/>
      <c r="DF18" s="767"/>
      <c r="DG18" s="767"/>
      <c r="DH18" s="767"/>
      <c r="DI18" s="767"/>
      <c r="DJ18" s="767"/>
      <c r="DK18" s="767"/>
      <c r="DL18" s="767"/>
      <c r="DM18" s="767"/>
    </row>
    <row r="19" spans="1:117" ht="15" customHeight="1" x14ac:dyDescent="0.25">
      <c r="A19" s="148" t="s">
        <v>525</v>
      </c>
      <c r="B19" s="1747">
        <v>340</v>
      </c>
      <c r="C19" s="144">
        <v>720</v>
      </c>
      <c r="D19" s="144">
        <f t="shared" si="3"/>
        <v>540</v>
      </c>
      <c r="E19" s="429">
        <v>516</v>
      </c>
      <c r="F19" s="144">
        <f t="shared" si="0"/>
        <v>95.555555555555557</v>
      </c>
      <c r="G19" s="157">
        <v>15.5</v>
      </c>
      <c r="H19" s="157">
        <f t="shared" si="4"/>
        <v>15.846899224806201</v>
      </c>
      <c r="I19" s="167">
        <f t="shared" si="1"/>
        <v>11160</v>
      </c>
      <c r="J19" s="167">
        <f t="shared" si="2"/>
        <v>8370</v>
      </c>
      <c r="K19" s="431">
        <v>8177</v>
      </c>
      <c r="L19" s="167">
        <f t="shared" si="5"/>
        <v>97.69414575866189</v>
      </c>
      <c r="M19" s="167">
        <v>33</v>
      </c>
      <c r="N19" s="167">
        <f t="shared" si="6"/>
        <v>330.38383838383834</v>
      </c>
      <c r="O19" s="1410"/>
      <c r="P19" s="1410"/>
      <c r="Q19" s="1410"/>
      <c r="R19" s="1410"/>
      <c r="S19" s="1410"/>
      <c r="T19" s="1410"/>
      <c r="U19" s="1410"/>
      <c r="V19" s="1410"/>
      <c r="W19" s="1410"/>
      <c r="X19" s="2923"/>
      <c r="Y19" s="216"/>
      <c r="Z19" s="216"/>
      <c r="AA19" s="216"/>
      <c r="AB19" s="4161"/>
      <c r="AC19" s="3880"/>
    </row>
    <row r="20" spans="1:117" ht="15" customHeight="1" x14ac:dyDescent="0.25">
      <c r="A20" s="148" t="s">
        <v>99</v>
      </c>
      <c r="B20" s="1747">
        <v>340</v>
      </c>
      <c r="C20" s="144">
        <v>364</v>
      </c>
      <c r="D20" s="144">
        <f t="shared" si="3"/>
        <v>273</v>
      </c>
      <c r="E20" s="429">
        <v>285</v>
      </c>
      <c r="F20" s="144">
        <f t="shared" si="0"/>
        <v>104.39560439560441</v>
      </c>
      <c r="G20" s="157">
        <v>14</v>
      </c>
      <c r="H20" s="157">
        <f t="shared" si="4"/>
        <v>11.39298245614035</v>
      </c>
      <c r="I20" s="167">
        <f t="shared" si="1"/>
        <v>5096</v>
      </c>
      <c r="J20" s="167">
        <f t="shared" si="2"/>
        <v>3822</v>
      </c>
      <c r="K20" s="431">
        <v>3247</v>
      </c>
      <c r="L20" s="167">
        <f t="shared" si="5"/>
        <v>84.95552066980639</v>
      </c>
      <c r="M20" s="167">
        <v>15</v>
      </c>
      <c r="N20" s="167">
        <f t="shared" si="6"/>
        <v>288.62222222222221</v>
      </c>
      <c r="O20" s="1410"/>
      <c r="P20" s="1410"/>
      <c r="Q20" s="1410"/>
      <c r="R20" s="1410"/>
      <c r="S20" s="1410"/>
      <c r="T20" s="1410"/>
      <c r="U20" s="1410"/>
      <c r="V20" s="1410"/>
      <c r="W20" s="1410"/>
      <c r="X20" s="2923"/>
      <c r="Y20" s="216"/>
      <c r="Z20" s="216"/>
      <c r="AA20" s="216"/>
      <c r="AB20" s="4161"/>
      <c r="AC20" s="3880"/>
    </row>
    <row r="21" spans="1:117" ht="15" customHeight="1" x14ac:dyDescent="0.25">
      <c r="A21" s="148" t="s">
        <v>100</v>
      </c>
      <c r="B21" s="1747">
        <v>340</v>
      </c>
      <c r="C21" s="144">
        <v>899</v>
      </c>
      <c r="D21" s="144">
        <f t="shared" si="3"/>
        <v>674</v>
      </c>
      <c r="E21" s="429">
        <v>684</v>
      </c>
      <c r="F21" s="144">
        <f t="shared" si="0"/>
        <v>101.48367952522254</v>
      </c>
      <c r="G21" s="157">
        <v>14</v>
      </c>
      <c r="H21" s="157">
        <f t="shared" si="4"/>
        <v>13.309941520467836</v>
      </c>
      <c r="I21" s="167">
        <f t="shared" si="1"/>
        <v>12586</v>
      </c>
      <c r="J21" s="167">
        <f t="shared" si="2"/>
        <v>9436</v>
      </c>
      <c r="K21" s="431">
        <v>9104</v>
      </c>
      <c r="L21" s="167">
        <f t="shared" si="5"/>
        <v>96.481559983043667</v>
      </c>
      <c r="M21" s="167">
        <v>37</v>
      </c>
      <c r="N21" s="167">
        <f t="shared" si="6"/>
        <v>328.07207207207205</v>
      </c>
      <c r="O21" s="1410"/>
      <c r="P21" s="1410"/>
      <c r="Q21" s="1410"/>
      <c r="R21" s="1410"/>
      <c r="S21" s="1410"/>
      <c r="T21" s="1410"/>
      <c r="U21" s="1410"/>
      <c r="V21" s="1410"/>
      <c r="W21" s="1410"/>
      <c r="X21" s="2923"/>
      <c r="Y21" s="216"/>
      <c r="Z21" s="216"/>
      <c r="AA21" s="216"/>
      <c r="AB21" s="4161"/>
      <c r="AC21" s="3880"/>
    </row>
    <row r="22" spans="1:117" s="99" customFormat="1" ht="13.5" customHeight="1" x14ac:dyDescent="0.25">
      <c r="A22" s="148" t="s">
        <v>80</v>
      </c>
      <c r="B22" s="1747">
        <v>340</v>
      </c>
      <c r="C22" s="144">
        <v>472</v>
      </c>
      <c r="D22" s="144">
        <f t="shared" si="3"/>
        <v>354</v>
      </c>
      <c r="E22" s="429">
        <v>393</v>
      </c>
      <c r="F22" s="144">
        <f t="shared" si="0"/>
        <v>111.01694915254237</v>
      </c>
      <c r="G22" s="157">
        <v>18</v>
      </c>
      <c r="H22" s="157">
        <f t="shared" si="4"/>
        <v>20.452926208651398</v>
      </c>
      <c r="I22" s="167">
        <f t="shared" si="1"/>
        <v>8496</v>
      </c>
      <c r="J22" s="167">
        <f t="shared" si="2"/>
        <v>6372</v>
      </c>
      <c r="K22" s="431">
        <v>8038</v>
      </c>
      <c r="L22" s="167">
        <f t="shared" si="5"/>
        <v>126.14563716258631</v>
      </c>
      <c r="M22" s="167">
        <v>25</v>
      </c>
      <c r="N22" s="167">
        <f t="shared" si="6"/>
        <v>428.69333333333327</v>
      </c>
      <c r="O22" s="1410"/>
      <c r="P22" s="1410"/>
      <c r="Q22" s="1410"/>
      <c r="R22" s="1410"/>
      <c r="S22" s="1410"/>
      <c r="T22" s="1410"/>
      <c r="U22" s="1410"/>
      <c r="V22" s="1410"/>
      <c r="W22" s="1410"/>
      <c r="X22" s="2923"/>
      <c r="Y22" s="216"/>
      <c r="Z22" s="216"/>
      <c r="AA22" s="216"/>
      <c r="AB22" s="4161"/>
      <c r="AC22" s="3880"/>
      <c r="AD22" s="428"/>
      <c r="AE22" s="428"/>
      <c r="AF22" s="435"/>
      <c r="AG22" s="435"/>
      <c r="AH22" s="435"/>
      <c r="AI22" s="435"/>
      <c r="AJ22" s="435"/>
      <c r="AK22" s="435"/>
      <c r="AL22" s="435"/>
      <c r="AM22" s="435"/>
      <c r="AN22" s="435"/>
      <c r="AO22" s="435"/>
      <c r="AP22" s="435"/>
      <c r="AQ22" s="435"/>
      <c r="AR22" s="435"/>
      <c r="AS22" s="435"/>
      <c r="AT22" s="435"/>
      <c r="AU22" s="435"/>
      <c r="AV22" s="435"/>
      <c r="AW22" s="435"/>
      <c r="AX22" s="435"/>
      <c r="AY22" s="435"/>
      <c r="AZ22" s="435"/>
      <c r="BA22" s="435"/>
      <c r="BB22" s="435"/>
      <c r="BC22" s="435"/>
      <c r="BD22" s="435"/>
      <c r="BE22" s="435"/>
      <c r="BF22" s="435"/>
      <c r="BG22" s="435"/>
      <c r="BH22" s="435"/>
      <c r="BI22" s="435"/>
      <c r="BJ22" s="435"/>
      <c r="BK22" s="435"/>
      <c r="BL22" s="435"/>
      <c r="BM22" s="435"/>
      <c r="BN22" s="435"/>
      <c r="BO22" s="435"/>
      <c r="BP22" s="435"/>
      <c r="BQ22" s="435"/>
      <c r="BR22" s="435"/>
      <c r="BS22" s="435"/>
      <c r="BT22" s="435"/>
      <c r="BU22" s="435"/>
      <c r="BV22" s="435"/>
      <c r="BW22" s="435"/>
      <c r="BX22" s="435"/>
      <c r="BY22" s="435"/>
      <c r="BZ22" s="435"/>
      <c r="CA22" s="435"/>
      <c r="CB22" s="435"/>
      <c r="CC22" s="435"/>
      <c r="CD22" s="435"/>
      <c r="CE22" s="435"/>
      <c r="CF22" s="435"/>
      <c r="CG22" s="435"/>
      <c r="CH22" s="435"/>
      <c r="CI22" s="435"/>
      <c r="CJ22" s="435"/>
      <c r="CK22" s="435"/>
      <c r="CL22" s="435"/>
      <c r="CM22" s="435"/>
      <c r="CN22" s="435"/>
      <c r="CO22" s="435"/>
      <c r="CP22" s="435"/>
      <c r="CQ22" s="435"/>
      <c r="CR22" s="435"/>
      <c r="CS22" s="435"/>
      <c r="CT22" s="435"/>
      <c r="CU22" s="435"/>
      <c r="CV22" s="435"/>
      <c r="CW22" s="435"/>
      <c r="CX22" s="435"/>
      <c r="CY22" s="435"/>
      <c r="CZ22" s="435"/>
      <c r="DA22" s="435"/>
      <c r="DB22" s="435"/>
      <c r="DC22" s="435"/>
      <c r="DD22" s="435"/>
      <c r="DE22" s="435"/>
      <c r="DF22" s="435"/>
      <c r="DG22" s="435"/>
      <c r="DH22" s="435"/>
      <c r="DI22" s="435"/>
      <c r="DJ22" s="435"/>
      <c r="DK22" s="435"/>
      <c r="DL22" s="435"/>
      <c r="DM22" s="435"/>
    </row>
    <row r="23" spans="1:117" ht="15" customHeight="1" x14ac:dyDescent="0.25">
      <c r="A23" s="148" t="s">
        <v>106</v>
      </c>
      <c r="B23" s="1747">
        <v>340</v>
      </c>
      <c r="C23" s="144">
        <v>680</v>
      </c>
      <c r="D23" s="144">
        <f t="shared" si="3"/>
        <v>510</v>
      </c>
      <c r="E23" s="429">
        <v>468</v>
      </c>
      <c r="F23" s="144">
        <f t="shared" si="0"/>
        <v>91.764705882352942</v>
      </c>
      <c r="G23" s="157">
        <v>16.5</v>
      </c>
      <c r="H23" s="157">
        <f t="shared" si="4"/>
        <v>17.179487179487179</v>
      </c>
      <c r="I23" s="167">
        <f t="shared" si="1"/>
        <v>11220</v>
      </c>
      <c r="J23" s="167">
        <f t="shared" si="2"/>
        <v>8415</v>
      </c>
      <c r="K23" s="431">
        <v>8040</v>
      </c>
      <c r="L23" s="167">
        <f t="shared" si="5"/>
        <v>95.543672014260252</v>
      </c>
      <c r="M23" s="167">
        <v>33</v>
      </c>
      <c r="N23" s="167">
        <f t="shared" si="6"/>
        <v>324.84848484848487</v>
      </c>
      <c r="O23" s="1410"/>
      <c r="P23" s="1410"/>
      <c r="Q23" s="1410"/>
      <c r="R23" s="1410"/>
      <c r="S23" s="1410"/>
      <c r="T23" s="1410"/>
      <c r="U23" s="1410"/>
      <c r="V23" s="1410"/>
      <c r="W23" s="1410"/>
      <c r="X23" s="2923"/>
      <c r="Y23" s="216"/>
      <c r="Z23" s="216"/>
      <c r="AA23" s="216"/>
      <c r="AB23" s="4161"/>
      <c r="AC23" s="3880"/>
    </row>
    <row r="24" spans="1:117" ht="15" customHeight="1" x14ac:dyDescent="0.25">
      <c r="A24" s="148" t="s">
        <v>22</v>
      </c>
      <c r="B24" s="1747">
        <v>340</v>
      </c>
      <c r="C24" s="144">
        <v>1313</v>
      </c>
      <c r="D24" s="144">
        <f t="shared" si="3"/>
        <v>985</v>
      </c>
      <c r="E24" s="429">
        <v>995</v>
      </c>
      <c r="F24" s="144">
        <f t="shared" si="0"/>
        <v>101.01522842639594</v>
      </c>
      <c r="G24" s="157">
        <v>10.1</v>
      </c>
      <c r="H24" s="157">
        <f t="shared" si="4"/>
        <v>12.186934673366833</v>
      </c>
      <c r="I24" s="167">
        <f t="shared" si="1"/>
        <v>13261</v>
      </c>
      <c r="J24" s="167">
        <f t="shared" si="2"/>
        <v>9949</v>
      </c>
      <c r="K24" s="431">
        <v>12126</v>
      </c>
      <c r="L24" s="167">
        <f t="shared" si="5"/>
        <v>121.88159614031562</v>
      </c>
      <c r="M24" s="167">
        <v>39</v>
      </c>
      <c r="N24" s="167">
        <f t="shared" si="6"/>
        <v>414.56410256410254</v>
      </c>
      <c r="O24" s="1410"/>
      <c r="P24" s="1410"/>
      <c r="Q24" s="1410"/>
      <c r="R24" s="1410"/>
      <c r="S24" s="1410"/>
      <c r="T24" s="1410"/>
      <c r="U24" s="1410"/>
      <c r="V24" s="1410"/>
      <c r="W24" s="1410"/>
      <c r="X24" s="2923"/>
      <c r="Y24" s="216"/>
      <c r="Z24" s="216"/>
      <c r="AA24" s="216"/>
      <c r="AB24" s="4161"/>
      <c r="AC24" s="3880"/>
    </row>
    <row r="25" spans="1:117" ht="15" customHeight="1" x14ac:dyDescent="0.25">
      <c r="A25" s="148" t="s">
        <v>238</v>
      </c>
      <c r="B25" s="1747">
        <v>340</v>
      </c>
      <c r="C25" s="144">
        <v>731</v>
      </c>
      <c r="D25" s="144">
        <f t="shared" si="3"/>
        <v>548</v>
      </c>
      <c r="E25" s="429">
        <v>529</v>
      </c>
      <c r="F25" s="144">
        <f t="shared" si="0"/>
        <v>96.532846715328475</v>
      </c>
      <c r="G25" s="157">
        <v>8</v>
      </c>
      <c r="H25" s="157">
        <f t="shared" si="4"/>
        <v>7.6068052930056709</v>
      </c>
      <c r="I25" s="167">
        <f t="shared" si="1"/>
        <v>5848</v>
      </c>
      <c r="J25" s="167">
        <f t="shared" si="2"/>
        <v>4384</v>
      </c>
      <c r="K25" s="431">
        <v>4024</v>
      </c>
      <c r="L25" s="167">
        <f t="shared" si="5"/>
        <v>91.788321167883211</v>
      </c>
      <c r="M25" s="167">
        <v>17</v>
      </c>
      <c r="N25" s="167">
        <f t="shared" si="6"/>
        <v>315.60784313725486</v>
      </c>
      <c r="O25" s="1410"/>
      <c r="P25" s="1410"/>
      <c r="Q25" s="1410"/>
      <c r="R25" s="1410"/>
      <c r="S25" s="1410"/>
      <c r="T25" s="1410"/>
      <c r="U25" s="1410"/>
      <c r="V25" s="1410"/>
      <c r="W25" s="1410"/>
      <c r="X25" s="2923"/>
      <c r="Y25" s="216"/>
      <c r="Z25" s="216"/>
      <c r="AA25" s="216"/>
      <c r="AB25" s="4161"/>
      <c r="AC25" s="3880"/>
    </row>
    <row r="26" spans="1:117" s="40" customFormat="1" ht="15" customHeight="1" x14ac:dyDescent="0.25">
      <c r="A26" s="148" t="s">
        <v>28</v>
      </c>
      <c r="B26" s="1747">
        <v>340</v>
      </c>
      <c r="C26" s="144">
        <v>2615</v>
      </c>
      <c r="D26" s="144">
        <f t="shared" si="3"/>
        <v>1961</v>
      </c>
      <c r="E26" s="429">
        <v>1804</v>
      </c>
      <c r="F26" s="144">
        <f t="shared" si="0"/>
        <v>91.993880673125958</v>
      </c>
      <c r="G26" s="157">
        <v>6.5</v>
      </c>
      <c r="H26" s="157">
        <f t="shared" si="4"/>
        <v>6.2660753880266071</v>
      </c>
      <c r="I26" s="167">
        <f t="shared" si="1"/>
        <v>16998</v>
      </c>
      <c r="J26" s="167">
        <f t="shared" si="2"/>
        <v>12747</v>
      </c>
      <c r="K26" s="431">
        <v>11304</v>
      </c>
      <c r="L26" s="167">
        <f t="shared" si="5"/>
        <v>88.679689338667927</v>
      </c>
      <c r="M26" s="167">
        <v>50</v>
      </c>
      <c r="N26" s="167">
        <f t="shared" si="6"/>
        <v>301.44</v>
      </c>
      <c r="O26" s="1410"/>
      <c r="P26" s="1410"/>
      <c r="Q26" s="1410"/>
      <c r="R26" s="1410"/>
      <c r="S26" s="1410"/>
      <c r="T26" s="1410"/>
      <c r="U26" s="1410"/>
      <c r="V26" s="1410"/>
      <c r="W26" s="1410"/>
      <c r="X26" s="2923"/>
      <c r="Y26" s="216"/>
      <c r="Z26" s="216"/>
      <c r="AA26" s="216"/>
      <c r="AB26" s="4161"/>
      <c r="AC26" s="3880"/>
      <c r="AD26" s="428"/>
      <c r="AE26" s="428"/>
      <c r="AF26" s="767"/>
      <c r="AG26" s="767"/>
      <c r="AH26" s="767"/>
      <c r="AI26" s="767"/>
      <c r="AJ26" s="767"/>
      <c r="AK26" s="767"/>
      <c r="AL26" s="767"/>
      <c r="AM26" s="767"/>
      <c r="AN26" s="767"/>
      <c r="AO26" s="767"/>
      <c r="AP26" s="767"/>
      <c r="AQ26" s="767"/>
      <c r="AR26" s="767"/>
      <c r="AS26" s="767"/>
      <c r="AT26" s="767"/>
      <c r="AU26" s="767"/>
      <c r="AV26" s="767"/>
      <c r="AW26" s="767"/>
      <c r="AX26" s="767"/>
      <c r="AY26" s="767"/>
      <c r="AZ26" s="767"/>
      <c r="BA26" s="767"/>
      <c r="BB26" s="767"/>
      <c r="BC26" s="767"/>
      <c r="BD26" s="767"/>
      <c r="BE26" s="767"/>
      <c r="BF26" s="767"/>
      <c r="BG26" s="767"/>
      <c r="BH26" s="767"/>
      <c r="BI26" s="767"/>
      <c r="BJ26" s="767"/>
      <c r="BK26" s="767"/>
      <c r="BL26" s="767"/>
      <c r="BM26" s="767"/>
      <c r="BN26" s="767"/>
      <c r="BO26" s="767"/>
      <c r="BP26" s="767"/>
      <c r="BQ26" s="767"/>
      <c r="BR26" s="767"/>
      <c r="BS26" s="767"/>
      <c r="BT26" s="767"/>
      <c r="BU26" s="767"/>
      <c r="BV26" s="767"/>
      <c r="BW26" s="767"/>
      <c r="BX26" s="767"/>
      <c r="BY26" s="767"/>
      <c r="BZ26" s="767"/>
      <c r="CA26" s="767"/>
      <c r="CB26" s="767"/>
      <c r="CC26" s="767"/>
      <c r="CD26" s="767"/>
      <c r="CE26" s="767"/>
      <c r="CF26" s="767"/>
      <c r="CG26" s="767"/>
      <c r="CH26" s="767"/>
      <c r="CI26" s="767"/>
      <c r="CJ26" s="767"/>
      <c r="CK26" s="767"/>
      <c r="CL26" s="767"/>
      <c r="CM26" s="767"/>
      <c r="CN26" s="767"/>
      <c r="CO26" s="767"/>
      <c r="CP26" s="767"/>
      <c r="CQ26" s="767"/>
      <c r="CR26" s="767"/>
      <c r="CS26" s="767"/>
      <c r="CT26" s="767"/>
      <c r="CU26" s="767"/>
      <c r="CV26" s="767"/>
      <c r="CW26" s="767"/>
      <c r="CX26" s="767"/>
      <c r="CY26" s="767"/>
      <c r="CZ26" s="767"/>
      <c r="DA26" s="767"/>
      <c r="DB26" s="767"/>
      <c r="DC26" s="767"/>
      <c r="DD26" s="767"/>
      <c r="DE26" s="767"/>
      <c r="DF26" s="767"/>
      <c r="DG26" s="767"/>
      <c r="DH26" s="767"/>
      <c r="DI26" s="767"/>
      <c r="DJ26" s="767"/>
      <c r="DK26" s="767"/>
      <c r="DL26" s="767"/>
      <c r="DM26" s="767"/>
    </row>
    <row r="27" spans="1:117" s="40" customFormat="1" ht="15" customHeight="1" x14ac:dyDescent="0.25">
      <c r="A27" s="148" t="s">
        <v>9</v>
      </c>
      <c r="B27" s="1747">
        <v>340</v>
      </c>
      <c r="C27" s="144">
        <v>1275</v>
      </c>
      <c r="D27" s="144">
        <f t="shared" si="3"/>
        <v>956</v>
      </c>
      <c r="E27" s="429">
        <v>993</v>
      </c>
      <c r="F27" s="144">
        <f t="shared" si="0"/>
        <v>103.87029288702929</v>
      </c>
      <c r="G27" s="157">
        <v>14.4</v>
      </c>
      <c r="H27" s="157">
        <f t="shared" si="4"/>
        <v>13.838872104733133</v>
      </c>
      <c r="I27" s="167">
        <f t="shared" si="1"/>
        <v>18360</v>
      </c>
      <c r="J27" s="167">
        <f t="shared" si="2"/>
        <v>13766</v>
      </c>
      <c r="K27" s="431">
        <v>13742</v>
      </c>
      <c r="L27" s="167">
        <f t="shared" si="5"/>
        <v>99.825657416824058</v>
      </c>
      <c r="M27" s="167">
        <v>54</v>
      </c>
      <c r="N27" s="167">
        <f t="shared" si="6"/>
        <v>339.30864197530866</v>
      </c>
      <c r="O27" s="1410"/>
      <c r="P27" s="1410"/>
      <c r="Q27" s="1410"/>
      <c r="R27" s="1410"/>
      <c r="S27" s="1410"/>
      <c r="T27" s="1410"/>
      <c r="U27" s="1410"/>
      <c r="V27" s="1410"/>
      <c r="W27" s="1410"/>
      <c r="X27" s="2923"/>
      <c r="Y27" s="216"/>
      <c r="Z27" s="216"/>
      <c r="AA27" s="216"/>
      <c r="AB27" s="4161"/>
      <c r="AC27" s="3880"/>
      <c r="AD27" s="428"/>
      <c r="AE27" s="428"/>
      <c r="AF27" s="767"/>
      <c r="AG27" s="767"/>
      <c r="AH27" s="767"/>
      <c r="AI27" s="767"/>
      <c r="AJ27" s="767"/>
      <c r="AK27" s="767"/>
      <c r="AL27" s="767"/>
      <c r="AM27" s="767"/>
      <c r="AN27" s="767"/>
      <c r="AO27" s="767"/>
      <c r="AP27" s="767"/>
      <c r="AQ27" s="767"/>
      <c r="AR27" s="767"/>
      <c r="AS27" s="767"/>
      <c r="AT27" s="767"/>
      <c r="AU27" s="767"/>
      <c r="AV27" s="767"/>
      <c r="AW27" s="767"/>
      <c r="AX27" s="767"/>
      <c r="AY27" s="767"/>
      <c r="AZ27" s="767"/>
      <c r="BA27" s="767"/>
      <c r="BB27" s="767"/>
      <c r="BC27" s="767"/>
      <c r="BD27" s="767"/>
      <c r="BE27" s="767"/>
      <c r="BF27" s="767"/>
      <c r="BG27" s="767"/>
      <c r="BH27" s="767"/>
      <c r="BI27" s="767"/>
      <c r="BJ27" s="767"/>
      <c r="BK27" s="767"/>
      <c r="BL27" s="767"/>
      <c r="BM27" s="767"/>
      <c r="BN27" s="767"/>
      <c r="BO27" s="767"/>
      <c r="BP27" s="767"/>
      <c r="BQ27" s="767"/>
      <c r="BR27" s="767"/>
      <c r="BS27" s="767"/>
      <c r="BT27" s="767"/>
      <c r="BU27" s="767"/>
      <c r="BV27" s="767"/>
      <c r="BW27" s="767"/>
      <c r="BX27" s="767"/>
      <c r="BY27" s="767"/>
      <c r="BZ27" s="767"/>
      <c r="CA27" s="767"/>
      <c r="CB27" s="767"/>
      <c r="CC27" s="767"/>
      <c r="CD27" s="767"/>
      <c r="CE27" s="767"/>
      <c r="CF27" s="767"/>
      <c r="CG27" s="767"/>
      <c r="CH27" s="767"/>
      <c r="CI27" s="767"/>
      <c r="CJ27" s="767"/>
      <c r="CK27" s="767"/>
      <c r="CL27" s="767"/>
      <c r="CM27" s="767"/>
      <c r="CN27" s="767"/>
      <c r="CO27" s="767"/>
      <c r="CP27" s="767"/>
      <c r="CQ27" s="767"/>
      <c r="CR27" s="767"/>
      <c r="CS27" s="767"/>
      <c r="CT27" s="767"/>
      <c r="CU27" s="767"/>
      <c r="CV27" s="767"/>
      <c r="CW27" s="767"/>
      <c r="CX27" s="767"/>
      <c r="CY27" s="767"/>
      <c r="CZ27" s="767"/>
      <c r="DA27" s="767"/>
      <c r="DB27" s="767"/>
      <c r="DC27" s="767"/>
      <c r="DD27" s="767"/>
      <c r="DE27" s="767"/>
      <c r="DF27" s="767"/>
      <c r="DG27" s="767"/>
      <c r="DH27" s="767"/>
      <c r="DI27" s="767"/>
      <c r="DJ27" s="767"/>
      <c r="DK27" s="767"/>
      <c r="DL27" s="767"/>
      <c r="DM27" s="767"/>
    </row>
    <row r="28" spans="1:117" ht="15" customHeight="1" x14ac:dyDescent="0.25">
      <c r="A28" s="148" t="s">
        <v>19</v>
      </c>
      <c r="B28" s="1747">
        <v>340</v>
      </c>
      <c r="C28" s="144">
        <v>1308</v>
      </c>
      <c r="D28" s="144">
        <f t="shared" si="3"/>
        <v>981</v>
      </c>
      <c r="E28" s="429">
        <v>970</v>
      </c>
      <c r="F28" s="144">
        <f t="shared" si="0"/>
        <v>98.878695208970441</v>
      </c>
      <c r="G28" s="157">
        <v>7.8</v>
      </c>
      <c r="H28" s="157">
        <f t="shared" si="4"/>
        <v>7.6587628865979385</v>
      </c>
      <c r="I28" s="167">
        <f t="shared" si="1"/>
        <v>10202</v>
      </c>
      <c r="J28" s="167">
        <f t="shared" si="2"/>
        <v>7652</v>
      </c>
      <c r="K28" s="431">
        <v>7429</v>
      </c>
      <c r="L28" s="167">
        <f t="shared" si="5"/>
        <v>97.085729221118669</v>
      </c>
      <c r="M28" s="167">
        <v>30</v>
      </c>
      <c r="N28" s="167">
        <f t="shared" si="6"/>
        <v>330.17777777777781</v>
      </c>
      <c r="O28" s="1410"/>
      <c r="P28" s="1410"/>
      <c r="Q28" s="1410"/>
      <c r="R28" s="1410"/>
      <c r="S28" s="1410"/>
      <c r="T28" s="1410"/>
      <c r="U28" s="1410"/>
      <c r="V28" s="1410"/>
      <c r="W28" s="1410"/>
      <c r="X28" s="2923"/>
      <c r="Y28" s="216"/>
      <c r="Z28" s="216"/>
      <c r="AA28" s="216"/>
      <c r="AB28" s="4161"/>
      <c r="AC28" s="3880"/>
    </row>
    <row r="29" spans="1:117" ht="17.25" customHeight="1" x14ac:dyDescent="0.25">
      <c r="A29" s="148" t="s">
        <v>25</v>
      </c>
      <c r="B29" s="1747">
        <v>340</v>
      </c>
      <c r="C29" s="144">
        <v>844</v>
      </c>
      <c r="D29" s="144">
        <f t="shared" si="3"/>
        <v>633</v>
      </c>
      <c r="E29" s="429">
        <v>632</v>
      </c>
      <c r="F29" s="144">
        <f t="shared" si="0"/>
        <v>99.842022116903621</v>
      </c>
      <c r="G29" s="157">
        <v>13.7</v>
      </c>
      <c r="H29" s="157">
        <f t="shared" si="4"/>
        <v>13.354430379746836</v>
      </c>
      <c r="I29" s="167">
        <f t="shared" si="1"/>
        <v>11563</v>
      </c>
      <c r="J29" s="167">
        <f t="shared" si="2"/>
        <v>8672</v>
      </c>
      <c r="K29" s="431">
        <v>8440</v>
      </c>
      <c r="L29" s="167">
        <f t="shared" si="5"/>
        <v>97.32472324723247</v>
      </c>
      <c r="M29" s="167">
        <v>34</v>
      </c>
      <c r="N29" s="167">
        <f t="shared" si="6"/>
        <v>330.98039215686276</v>
      </c>
      <c r="O29" s="1410"/>
      <c r="P29" s="1410"/>
      <c r="Q29" s="1410"/>
      <c r="R29" s="1410"/>
      <c r="S29" s="1410"/>
      <c r="T29" s="1410"/>
      <c r="U29" s="1410"/>
      <c r="V29" s="1410"/>
      <c r="W29" s="1410"/>
      <c r="X29" s="2923"/>
      <c r="Y29" s="216"/>
      <c r="Z29" s="216"/>
      <c r="AA29" s="216"/>
      <c r="AB29" s="4161"/>
      <c r="AC29" s="3880"/>
    </row>
    <row r="30" spans="1:117" ht="15" customHeight="1" x14ac:dyDescent="0.25">
      <c r="A30" s="366" t="s">
        <v>144</v>
      </c>
      <c r="B30" s="458">
        <v>340</v>
      </c>
      <c r="C30" s="206">
        <v>720</v>
      </c>
      <c r="D30" s="206">
        <f t="shared" si="3"/>
        <v>540</v>
      </c>
      <c r="E30" s="436">
        <v>530</v>
      </c>
      <c r="F30" s="206">
        <f t="shared" si="0"/>
        <v>98.148148148148152</v>
      </c>
      <c r="G30" s="423">
        <v>16</v>
      </c>
      <c r="H30" s="423">
        <f t="shared" si="4"/>
        <v>17.641509433962263</v>
      </c>
      <c r="I30" s="167">
        <f t="shared" si="1"/>
        <v>11520</v>
      </c>
      <c r="J30" s="376">
        <f t="shared" si="2"/>
        <v>8640</v>
      </c>
      <c r="K30" s="433">
        <v>9350</v>
      </c>
      <c r="L30" s="480">
        <f t="shared" si="5"/>
        <v>108.21759259259258</v>
      </c>
      <c r="M30" s="376">
        <v>34</v>
      </c>
      <c r="N30" s="376">
        <f t="shared" si="6"/>
        <v>366.66666666666669</v>
      </c>
      <c r="O30" s="1412"/>
      <c r="P30" s="1412"/>
      <c r="Q30" s="1412"/>
      <c r="R30" s="1412"/>
      <c r="S30" s="1412"/>
      <c r="T30" s="1412"/>
      <c r="U30" s="1412"/>
      <c r="V30" s="1412"/>
      <c r="W30" s="1412"/>
      <c r="X30" s="2924"/>
      <c r="Y30" s="2937"/>
      <c r="Z30" s="2937"/>
      <c r="AA30" s="2937"/>
      <c r="AB30" s="4162"/>
      <c r="AC30" s="3880"/>
    </row>
    <row r="31" spans="1:117" s="99" customFormat="1" ht="15" customHeight="1" x14ac:dyDescent="0.2">
      <c r="A31" s="462" t="s">
        <v>7</v>
      </c>
      <c r="B31" s="1710"/>
      <c r="C31" s="140">
        <f>SUM(C13:C30)</f>
        <v>18536</v>
      </c>
      <c r="D31" s="140">
        <f t="shared" ref="D31:E31" si="7">SUM(D13:D30)</f>
        <v>13902</v>
      </c>
      <c r="E31" s="1687">
        <f t="shared" si="7"/>
        <v>13905</v>
      </c>
      <c r="F31" s="140">
        <f t="shared" si="0"/>
        <v>100.02157962883038</v>
      </c>
      <c r="G31" s="281">
        <f>SUM(I31/C31)</f>
        <v>12.366368148467846</v>
      </c>
      <c r="H31" s="281">
        <f t="shared" si="4"/>
        <v>12.332758000719165</v>
      </c>
      <c r="I31" s="141">
        <f>SUM(I13:I30)</f>
        <v>229223</v>
      </c>
      <c r="J31" s="141">
        <f t="shared" ref="J31" si="8">SUM(J13:J30)</f>
        <v>171919</v>
      </c>
      <c r="K31" s="1688">
        <f t="shared" ref="K31" si="9">SUM(K13:K30)</f>
        <v>171487</v>
      </c>
      <c r="L31" s="484">
        <f t="shared" si="5"/>
        <v>99.748718873422945</v>
      </c>
      <c r="M31" s="141">
        <f>SUM(M13:M30)</f>
        <v>673</v>
      </c>
      <c r="N31" s="141"/>
      <c r="O31" s="567">
        <v>811777.04910496005</v>
      </c>
      <c r="P31" s="567">
        <v>814660.42856079678</v>
      </c>
      <c r="Q31" s="567">
        <v>814660.42856079678</v>
      </c>
      <c r="R31" s="567">
        <v>814706.30434000003</v>
      </c>
      <c r="S31" s="567">
        <v>814706.30434000003</v>
      </c>
      <c r="T31" s="567">
        <v>814706.30434000003</v>
      </c>
      <c r="U31" s="567">
        <v>796535.1409</v>
      </c>
      <c r="V31" s="567">
        <v>796535.1409</v>
      </c>
      <c r="W31" s="567">
        <v>796535.1409</v>
      </c>
      <c r="X31" s="2925">
        <f>O31/12*$A$4+(P31-O31)/11*8+(Q31-P31)/10*7+(R31-Q31)/9*6+(S31-R31)/8*5+(T31-S31)/7*4+(U31-T31)/6*3+(V31-U31)/5*2+(W31-V31)/4*1</f>
        <v>601874.79220213066</v>
      </c>
      <c r="Y31" s="1603">
        <f>AB31-AA31</f>
        <v>603208.62891999993</v>
      </c>
      <c r="Z31" s="1603">
        <f>Y31-X31</f>
        <v>1333.8367178692715</v>
      </c>
      <c r="AA31" s="1603">
        <v>-5087.3490099999999</v>
      </c>
      <c r="AB31" s="4163">
        <v>598121.27990999992</v>
      </c>
      <c r="AC31" s="3882">
        <v>8241.455100000012</v>
      </c>
      <c r="AD31" s="435"/>
      <c r="AE31" s="435"/>
      <c r="AF31" s="435"/>
      <c r="AG31" s="435"/>
      <c r="AH31" s="435"/>
      <c r="AI31" s="435"/>
      <c r="AJ31" s="435"/>
      <c r="AK31" s="435"/>
      <c r="AL31" s="435"/>
      <c r="AM31" s="435"/>
      <c r="AN31" s="435"/>
      <c r="AO31" s="435"/>
      <c r="AP31" s="435"/>
      <c r="AQ31" s="435"/>
      <c r="AR31" s="435"/>
      <c r="AS31" s="435"/>
      <c r="AT31" s="435"/>
      <c r="AU31" s="435"/>
      <c r="AV31" s="435"/>
      <c r="AW31" s="435"/>
      <c r="AX31" s="435"/>
      <c r="AY31" s="435"/>
      <c r="AZ31" s="435"/>
      <c r="BA31" s="435"/>
      <c r="BB31" s="435"/>
      <c r="BC31" s="435"/>
      <c r="BD31" s="435"/>
      <c r="BE31" s="435"/>
      <c r="BF31" s="435"/>
      <c r="BG31" s="435"/>
      <c r="BH31" s="435"/>
      <c r="BI31" s="435"/>
      <c r="BJ31" s="435"/>
      <c r="BK31" s="435"/>
      <c r="BL31" s="435"/>
      <c r="BM31" s="435"/>
      <c r="BN31" s="435"/>
      <c r="BO31" s="435"/>
      <c r="BP31" s="435"/>
      <c r="BQ31" s="435"/>
      <c r="BR31" s="435"/>
      <c r="BS31" s="435"/>
      <c r="BT31" s="435"/>
      <c r="BU31" s="435"/>
      <c r="BV31" s="435"/>
      <c r="BW31" s="435"/>
      <c r="BX31" s="435"/>
      <c r="BY31" s="435"/>
      <c r="BZ31" s="435"/>
      <c r="CA31" s="435"/>
      <c r="CB31" s="435"/>
      <c r="CC31" s="435"/>
      <c r="CD31" s="435"/>
      <c r="CE31" s="435"/>
      <c r="CF31" s="435"/>
      <c r="CG31" s="435"/>
      <c r="CH31" s="435"/>
      <c r="CI31" s="435"/>
      <c r="CJ31" s="435"/>
      <c r="CK31" s="435"/>
      <c r="CL31" s="435"/>
      <c r="CM31" s="435"/>
      <c r="CN31" s="435"/>
      <c r="CO31" s="435"/>
      <c r="CP31" s="435"/>
      <c r="CQ31" s="435"/>
      <c r="CR31" s="435"/>
      <c r="CS31" s="435"/>
      <c r="CT31" s="435"/>
      <c r="CU31" s="435"/>
      <c r="CV31" s="435"/>
      <c r="CW31" s="435"/>
      <c r="CX31" s="435"/>
      <c r="CY31" s="435"/>
      <c r="CZ31" s="435"/>
      <c r="DA31" s="435"/>
      <c r="DB31" s="435"/>
      <c r="DC31" s="435"/>
      <c r="DD31" s="435"/>
      <c r="DE31" s="435"/>
      <c r="DF31" s="435"/>
      <c r="DG31" s="435"/>
      <c r="DH31" s="435"/>
      <c r="DI31" s="435"/>
      <c r="DJ31" s="435"/>
      <c r="DK31" s="435"/>
      <c r="DL31" s="435"/>
      <c r="DM31" s="435"/>
    </row>
    <row r="32" spans="1:117" s="428" customFormat="1" ht="31.5" customHeight="1" x14ac:dyDescent="0.25">
      <c r="A32" s="1690" t="s">
        <v>344</v>
      </c>
      <c r="B32" s="3597"/>
      <c r="C32" s="1691">
        <v>749</v>
      </c>
      <c r="D32" s="1692">
        <f t="shared" si="3"/>
        <v>562</v>
      </c>
      <c r="E32" s="1691">
        <v>580</v>
      </c>
      <c r="F32" s="1693">
        <f t="shared" si="0"/>
        <v>103.20284697508897</v>
      </c>
      <c r="G32" s="1694"/>
      <c r="H32" s="1694"/>
      <c r="I32" s="1695"/>
      <c r="J32" s="1695"/>
      <c r="K32" s="1695"/>
      <c r="L32" s="1696"/>
      <c r="M32" s="1695"/>
      <c r="N32" s="1695"/>
      <c r="O32" s="1697">
        <v>104760.209</v>
      </c>
      <c r="P32" s="1697">
        <v>102909.368</v>
      </c>
      <c r="Q32" s="1697">
        <v>102909.368</v>
      </c>
      <c r="R32" s="1697">
        <v>102909.368</v>
      </c>
      <c r="S32" s="1697">
        <v>102909.368</v>
      </c>
      <c r="T32" s="1697">
        <v>102909.368</v>
      </c>
      <c r="U32" s="1697">
        <v>102909.368</v>
      </c>
      <c r="V32" s="1697">
        <v>102909.368</v>
      </c>
      <c r="W32" s="1697">
        <v>102909.368</v>
      </c>
      <c r="X32" s="2926">
        <f>W32/12*$A$4</f>
        <v>77182.026000000013</v>
      </c>
      <c r="Y32" s="2938">
        <f>AB32-AA32</f>
        <v>78915.816139999995</v>
      </c>
      <c r="Z32" s="2938">
        <f>Y32-X32</f>
        <v>1733.7901399999828</v>
      </c>
      <c r="AA32" s="2938">
        <v>0</v>
      </c>
      <c r="AB32" s="4164">
        <v>78915.816139999995</v>
      </c>
      <c r="AC32" s="3883"/>
    </row>
    <row r="33" spans="1:29" ht="15" customHeight="1" x14ac:dyDescent="0.25">
      <c r="A33" s="411" t="s">
        <v>14</v>
      </c>
      <c r="B33" s="3736"/>
      <c r="C33" s="143"/>
      <c r="D33" s="143"/>
      <c r="E33" s="432"/>
      <c r="F33" s="143"/>
      <c r="G33" s="156"/>
      <c r="H33" s="156"/>
      <c r="I33" s="175"/>
      <c r="J33" s="518"/>
      <c r="K33" s="434"/>
      <c r="L33" s="518"/>
      <c r="M33" s="175"/>
      <c r="N33" s="175"/>
      <c r="O33" s="1410"/>
      <c r="P33" s="1410"/>
      <c r="Q33" s="1410"/>
      <c r="R33" s="1410"/>
      <c r="S33" s="1410"/>
      <c r="T33" s="1410"/>
      <c r="U33" s="1410"/>
      <c r="V33" s="1410"/>
      <c r="W33" s="1410"/>
      <c r="X33" s="2923"/>
      <c r="Y33" s="216"/>
      <c r="Z33" s="216"/>
      <c r="AA33" s="216"/>
      <c r="AB33" s="4161"/>
      <c r="AC33" s="3884"/>
    </row>
    <row r="34" spans="1:29" ht="30" customHeight="1" x14ac:dyDescent="0.25">
      <c r="A34" s="1698" t="s">
        <v>229</v>
      </c>
      <c r="B34" s="1746"/>
      <c r="C34" s="144">
        <f>C35+C36</f>
        <v>121310</v>
      </c>
      <c r="D34" s="144">
        <f t="shared" ref="D34:E34" si="10">D35+D36</f>
        <v>90983</v>
      </c>
      <c r="E34" s="429">
        <f t="shared" si="10"/>
        <v>85174</v>
      </c>
      <c r="F34" s="144">
        <f>E34/D34*100</f>
        <v>93.615290768605121</v>
      </c>
      <c r="G34" s="156"/>
      <c r="H34" s="156"/>
      <c r="I34" s="175"/>
      <c r="J34" s="518"/>
      <c r="K34" s="434"/>
      <c r="L34" s="175"/>
      <c r="M34" s="175"/>
      <c r="N34" s="175"/>
      <c r="O34" s="1410"/>
      <c r="P34" s="1410"/>
      <c r="Q34" s="1410"/>
      <c r="R34" s="1410"/>
      <c r="S34" s="1410"/>
      <c r="T34" s="1410"/>
      <c r="U34" s="1410"/>
      <c r="V34" s="1410"/>
      <c r="W34" s="1410"/>
      <c r="X34" s="2923">
        <f>O34/12</f>
        <v>0</v>
      </c>
      <c r="Y34" s="216">
        <f t="shared" ref="Y34:Y38" si="11">AB34-AA34</f>
        <v>0</v>
      </c>
      <c r="Z34" s="216"/>
      <c r="AA34" s="216"/>
      <c r="AB34" s="4161"/>
      <c r="AC34" s="3880"/>
    </row>
    <row r="35" spans="1:29" ht="30" customHeight="1" x14ac:dyDescent="0.25">
      <c r="A35" s="1698" t="s">
        <v>526</v>
      </c>
      <c r="B35" s="1746"/>
      <c r="C35" s="144">
        <v>2000</v>
      </c>
      <c r="D35" s="144">
        <f t="shared" ref="D35:D36" si="12">ROUND(C35/12*$A$4,0)</f>
        <v>1500</v>
      </c>
      <c r="E35" s="429">
        <v>1107</v>
      </c>
      <c r="F35" s="144">
        <f>E35/D35*100</f>
        <v>73.8</v>
      </c>
      <c r="G35" s="156"/>
      <c r="H35" s="156"/>
      <c r="I35" s="175"/>
      <c r="J35" s="518"/>
      <c r="K35" s="434"/>
      <c r="L35" s="175"/>
      <c r="M35" s="175"/>
      <c r="N35" s="175"/>
      <c r="O35" s="1410"/>
      <c r="P35" s="1410"/>
      <c r="Q35" s="1410"/>
      <c r="R35" s="1410"/>
      <c r="S35" s="1410"/>
      <c r="T35" s="1410"/>
      <c r="U35" s="1410"/>
      <c r="V35" s="1410"/>
      <c r="W35" s="1410"/>
      <c r="X35" s="2923"/>
      <c r="Y35" s="216"/>
      <c r="Z35" s="216"/>
      <c r="AA35" s="216"/>
      <c r="AB35" s="4161"/>
      <c r="AC35" s="3880"/>
    </row>
    <row r="36" spans="1:29" ht="30" customHeight="1" x14ac:dyDescent="0.25">
      <c r="A36" s="1698" t="s">
        <v>527</v>
      </c>
      <c r="B36" s="1746"/>
      <c r="C36" s="144">
        <v>119310</v>
      </c>
      <c r="D36" s="144">
        <f t="shared" si="12"/>
        <v>89483</v>
      </c>
      <c r="E36" s="429">
        <v>84067</v>
      </c>
      <c r="F36" s="144">
        <f>E36/D36*100</f>
        <v>93.947453706290588</v>
      </c>
      <c r="G36" s="156"/>
      <c r="H36" s="156"/>
      <c r="I36" s="175"/>
      <c r="J36" s="518"/>
      <c r="K36" s="434"/>
      <c r="L36" s="175"/>
      <c r="M36" s="175"/>
      <c r="N36" s="175"/>
      <c r="O36" s="1410"/>
      <c r="P36" s="1410"/>
      <c r="Q36" s="1410"/>
      <c r="R36" s="1410"/>
      <c r="S36" s="1410"/>
      <c r="T36" s="1410"/>
      <c r="U36" s="1410"/>
      <c r="V36" s="1410"/>
      <c r="W36" s="1410"/>
      <c r="X36" s="2923"/>
      <c r="Y36" s="216"/>
      <c r="Z36" s="216"/>
      <c r="AA36" s="216"/>
      <c r="AB36" s="4161"/>
      <c r="AC36" s="3880"/>
    </row>
    <row r="37" spans="1:29" ht="15" customHeight="1" x14ac:dyDescent="0.25">
      <c r="A37" s="1698" t="s">
        <v>171</v>
      </c>
      <c r="B37" s="1746"/>
      <c r="C37" s="144"/>
      <c r="D37" s="144"/>
      <c r="E37" s="429"/>
      <c r="F37" s="144"/>
      <c r="G37" s="156"/>
      <c r="H37" s="156"/>
      <c r="I37" s="175"/>
      <c r="J37" s="175"/>
      <c r="K37" s="434"/>
      <c r="L37" s="175"/>
      <c r="M37" s="175"/>
      <c r="N37" s="175"/>
      <c r="O37" s="1410">
        <v>0</v>
      </c>
      <c r="P37" s="1410">
        <v>0</v>
      </c>
      <c r="Q37" s="1410">
        <v>0</v>
      </c>
      <c r="R37" s="1410">
        <v>0</v>
      </c>
      <c r="S37" s="1410">
        <v>0</v>
      </c>
      <c r="T37" s="1410">
        <v>0</v>
      </c>
      <c r="U37" s="1410">
        <v>0</v>
      </c>
      <c r="V37" s="1410">
        <v>0</v>
      </c>
      <c r="W37" s="1410">
        <v>0</v>
      </c>
      <c r="X37" s="2923">
        <f t="shared" ref="X37:X54" si="13">O37/12</f>
        <v>0</v>
      </c>
      <c r="Y37" s="216">
        <f t="shared" si="11"/>
        <v>0</v>
      </c>
      <c r="Z37" s="216"/>
      <c r="AA37" s="216"/>
      <c r="AB37" s="4161">
        <v>0</v>
      </c>
      <c r="AC37" s="3880"/>
    </row>
    <row r="38" spans="1:29" ht="30" customHeight="1" x14ac:dyDescent="0.25">
      <c r="A38" s="1698" t="s">
        <v>172</v>
      </c>
      <c r="B38" s="1746"/>
      <c r="C38" s="144">
        <v>13000</v>
      </c>
      <c r="D38" s="144">
        <f t="shared" ref="D38:D39" si="14">ROUND(C38/12*$A$4,0)</f>
        <v>9750</v>
      </c>
      <c r="E38" s="429">
        <v>10261</v>
      </c>
      <c r="F38" s="144">
        <f>E38/D38*100</f>
        <v>105.24102564102564</v>
      </c>
      <c r="G38" s="156"/>
      <c r="H38" s="156"/>
      <c r="I38" s="175"/>
      <c r="J38" s="175"/>
      <c r="K38" s="434"/>
      <c r="L38" s="175"/>
      <c r="M38" s="175"/>
      <c r="N38" s="175"/>
      <c r="O38" s="1410"/>
      <c r="P38" s="1410"/>
      <c r="Q38" s="1410"/>
      <c r="R38" s="1410"/>
      <c r="S38" s="1410"/>
      <c r="T38" s="1410"/>
      <c r="U38" s="1410"/>
      <c r="V38" s="1410"/>
      <c r="W38" s="1410"/>
      <c r="X38" s="2923">
        <f t="shared" si="13"/>
        <v>0</v>
      </c>
      <c r="Y38" s="216">
        <f t="shared" si="11"/>
        <v>0</v>
      </c>
      <c r="Z38" s="216"/>
      <c r="AA38" s="216"/>
      <c r="AB38" s="4161"/>
      <c r="AC38" s="3880"/>
    </row>
    <row r="39" spans="1:29" ht="30" customHeight="1" x14ac:dyDescent="0.25">
      <c r="A39" s="2395" t="s">
        <v>760</v>
      </c>
      <c r="B39" s="1746"/>
      <c r="C39" s="3219">
        <v>10746</v>
      </c>
      <c r="D39" s="144">
        <f t="shared" si="14"/>
        <v>8060</v>
      </c>
      <c r="E39" s="429">
        <v>8011</v>
      </c>
      <c r="F39" s="144">
        <f>E39/D39*100</f>
        <v>99.392059553349881</v>
      </c>
      <c r="G39" s="156"/>
      <c r="H39" s="156"/>
      <c r="I39" s="175"/>
      <c r="J39" s="175"/>
      <c r="K39" s="434"/>
      <c r="L39" s="175"/>
      <c r="M39" s="175"/>
      <c r="N39" s="175"/>
      <c r="O39" s="1410"/>
      <c r="P39" s="1410"/>
      <c r="Q39" s="1410"/>
      <c r="R39" s="1410"/>
      <c r="S39" s="1410"/>
      <c r="T39" s="1410"/>
      <c r="U39" s="1410"/>
      <c r="V39" s="1410"/>
      <c r="W39" s="1410"/>
      <c r="X39" s="2923"/>
      <c r="Y39" s="216"/>
      <c r="Z39" s="216"/>
      <c r="AA39" s="216"/>
      <c r="AB39" s="4161"/>
      <c r="AC39" s="3880"/>
    </row>
    <row r="40" spans="1:29" ht="15" customHeight="1" x14ac:dyDescent="0.25">
      <c r="A40" s="262" t="s">
        <v>174</v>
      </c>
      <c r="B40" s="2025"/>
      <c r="C40" s="143"/>
      <c r="D40" s="143"/>
      <c r="E40" s="432"/>
      <c r="F40" s="143"/>
      <c r="G40" s="156"/>
      <c r="H40" s="156"/>
      <c r="I40" s="167"/>
      <c r="J40" s="167"/>
      <c r="K40" s="431"/>
      <c r="L40" s="167"/>
      <c r="M40" s="167"/>
      <c r="N40" s="167"/>
      <c r="O40" s="1410"/>
      <c r="P40" s="1410"/>
      <c r="Q40" s="1410"/>
      <c r="R40" s="1410"/>
      <c r="S40" s="1410"/>
      <c r="T40" s="1410"/>
      <c r="U40" s="1410"/>
      <c r="V40" s="1410"/>
      <c r="W40" s="1410"/>
      <c r="X40" s="2923">
        <f t="shared" si="13"/>
        <v>0</v>
      </c>
      <c r="Y40" s="216">
        <f t="shared" ref="Y40" si="15">AB40-AA40</f>
        <v>0</v>
      </c>
      <c r="Z40" s="216"/>
      <c r="AA40" s="216"/>
      <c r="AB40" s="4161"/>
      <c r="AC40" s="3884"/>
    </row>
    <row r="41" spans="1:29" ht="15" customHeight="1" x14ac:dyDescent="0.25">
      <c r="A41" s="149" t="s">
        <v>82</v>
      </c>
      <c r="B41" s="1700"/>
      <c r="C41" s="144">
        <v>1000</v>
      </c>
      <c r="D41" s="144">
        <f t="shared" ref="D41:D57" si="16">ROUND(C41/12*$A$4,0)</f>
        <v>750</v>
      </c>
      <c r="E41" s="429">
        <v>586</v>
      </c>
      <c r="F41" s="144">
        <f t="shared" ref="F41:F57" si="17">E41/D41*100</f>
        <v>78.133333333333326</v>
      </c>
      <c r="G41" s="156"/>
      <c r="H41" s="156"/>
      <c r="I41" s="167"/>
      <c r="J41" s="167"/>
      <c r="K41" s="431"/>
      <c r="L41" s="167"/>
      <c r="M41" s="167"/>
      <c r="N41" s="167"/>
      <c r="O41" s="1410"/>
      <c r="P41" s="1410"/>
      <c r="Q41" s="1410"/>
      <c r="R41" s="1410"/>
      <c r="S41" s="1410"/>
      <c r="T41" s="1410"/>
      <c r="U41" s="1410"/>
      <c r="V41" s="1410"/>
      <c r="W41" s="1410"/>
      <c r="X41" s="2923">
        <f t="shared" si="13"/>
        <v>0</v>
      </c>
      <c r="Y41" s="216">
        <f t="shared" ref="Y41:Y59" si="18">AB41-AA41</f>
        <v>0</v>
      </c>
      <c r="Z41" s="216"/>
      <c r="AA41" s="216"/>
      <c r="AB41" s="4161"/>
      <c r="AC41" s="3880"/>
    </row>
    <row r="42" spans="1:29" ht="15" customHeight="1" x14ac:dyDescent="0.25">
      <c r="A42" s="412" t="s">
        <v>112</v>
      </c>
      <c r="B42" s="1700"/>
      <c r="C42" s="144">
        <v>200</v>
      </c>
      <c r="D42" s="144">
        <f t="shared" si="16"/>
        <v>150</v>
      </c>
      <c r="E42" s="429">
        <v>129</v>
      </c>
      <c r="F42" s="144">
        <f t="shared" si="17"/>
        <v>86</v>
      </c>
      <c r="G42" s="156"/>
      <c r="H42" s="156"/>
      <c r="I42" s="167"/>
      <c r="J42" s="167"/>
      <c r="K42" s="431"/>
      <c r="L42" s="167"/>
      <c r="M42" s="167"/>
      <c r="N42" s="167"/>
      <c r="O42" s="1410"/>
      <c r="P42" s="1410"/>
      <c r="Q42" s="1410"/>
      <c r="R42" s="1410"/>
      <c r="S42" s="1410"/>
      <c r="T42" s="1410"/>
      <c r="U42" s="1410"/>
      <c r="V42" s="1410"/>
      <c r="W42" s="1410"/>
      <c r="X42" s="2923">
        <f t="shared" si="13"/>
        <v>0</v>
      </c>
      <c r="Y42" s="216">
        <f t="shared" si="18"/>
        <v>0</v>
      </c>
      <c r="Z42" s="216"/>
      <c r="AA42" s="216"/>
      <c r="AB42" s="4161"/>
      <c r="AC42" s="3880"/>
    </row>
    <row r="43" spans="1:29" ht="20.25" customHeight="1" x14ac:dyDescent="0.25">
      <c r="A43" s="149" t="s">
        <v>85</v>
      </c>
      <c r="B43" s="1746"/>
      <c r="C43" s="144">
        <v>2100</v>
      </c>
      <c r="D43" s="144">
        <f t="shared" si="16"/>
        <v>1575</v>
      </c>
      <c r="E43" s="429">
        <v>690</v>
      </c>
      <c r="F43" s="144">
        <f t="shared" si="17"/>
        <v>43.80952380952381</v>
      </c>
      <c r="G43" s="156"/>
      <c r="H43" s="156"/>
      <c r="I43" s="167"/>
      <c r="J43" s="167"/>
      <c r="K43" s="431"/>
      <c r="L43" s="167"/>
      <c r="M43" s="167"/>
      <c r="N43" s="167"/>
      <c r="O43" s="1410"/>
      <c r="P43" s="1410"/>
      <c r="Q43" s="1410"/>
      <c r="R43" s="1410"/>
      <c r="S43" s="1410"/>
      <c r="T43" s="1410"/>
      <c r="U43" s="1410"/>
      <c r="V43" s="1410"/>
      <c r="W43" s="1410"/>
      <c r="X43" s="2923">
        <f t="shared" si="13"/>
        <v>0</v>
      </c>
      <c r="Y43" s="216">
        <f t="shared" si="18"/>
        <v>0</v>
      </c>
      <c r="Z43" s="216"/>
      <c r="AA43" s="216"/>
      <c r="AB43" s="4161"/>
      <c r="AC43" s="3880"/>
    </row>
    <row r="44" spans="1:29" ht="15" customHeight="1" x14ac:dyDescent="0.25">
      <c r="A44" s="149" t="s">
        <v>95</v>
      </c>
      <c r="B44" s="1700"/>
      <c r="C44" s="144">
        <v>167</v>
      </c>
      <c r="D44" s="144">
        <f t="shared" si="16"/>
        <v>125</v>
      </c>
      <c r="E44" s="429">
        <v>48</v>
      </c>
      <c r="F44" s="144">
        <f t="shared" si="17"/>
        <v>38.4</v>
      </c>
      <c r="G44" s="156"/>
      <c r="H44" s="156"/>
      <c r="I44" s="167"/>
      <c r="J44" s="167"/>
      <c r="K44" s="431"/>
      <c r="L44" s="167"/>
      <c r="M44" s="167"/>
      <c r="N44" s="167"/>
      <c r="O44" s="1410"/>
      <c r="P44" s="1410"/>
      <c r="Q44" s="1410"/>
      <c r="R44" s="1410"/>
      <c r="S44" s="1410"/>
      <c r="T44" s="1410"/>
      <c r="U44" s="1410"/>
      <c r="V44" s="1410"/>
      <c r="W44" s="1410"/>
      <c r="X44" s="2923">
        <f t="shared" si="13"/>
        <v>0</v>
      </c>
      <c r="Y44" s="216">
        <f t="shared" si="18"/>
        <v>0</v>
      </c>
      <c r="Z44" s="216"/>
      <c r="AA44" s="216"/>
      <c r="AB44" s="4161"/>
      <c r="AC44" s="3880"/>
    </row>
    <row r="45" spans="1:29" ht="15" customHeight="1" x14ac:dyDescent="0.25">
      <c r="A45" s="149" t="s">
        <v>111</v>
      </c>
      <c r="B45" s="476"/>
      <c r="C45" s="144">
        <v>6000</v>
      </c>
      <c r="D45" s="144">
        <f t="shared" si="16"/>
        <v>4500</v>
      </c>
      <c r="E45" s="429">
        <v>4574</v>
      </c>
      <c r="F45" s="144">
        <f t="shared" si="17"/>
        <v>101.64444444444445</v>
      </c>
      <c r="G45" s="156"/>
      <c r="H45" s="156"/>
      <c r="I45" s="175"/>
      <c r="J45" s="175"/>
      <c r="K45" s="434"/>
      <c r="L45" s="175"/>
      <c r="M45" s="175"/>
      <c r="N45" s="175"/>
      <c r="O45" s="1410"/>
      <c r="P45" s="1410"/>
      <c r="Q45" s="1410"/>
      <c r="R45" s="1410"/>
      <c r="S45" s="1410"/>
      <c r="T45" s="1410"/>
      <c r="U45" s="1410"/>
      <c r="V45" s="1410"/>
      <c r="W45" s="1410"/>
      <c r="X45" s="2923">
        <f t="shared" si="13"/>
        <v>0</v>
      </c>
      <c r="Y45" s="216">
        <f t="shared" si="18"/>
        <v>0</v>
      </c>
      <c r="Z45" s="216"/>
      <c r="AA45" s="216"/>
      <c r="AB45" s="4161"/>
      <c r="AC45" s="3880"/>
    </row>
    <row r="46" spans="1:29" ht="15" customHeight="1" x14ac:dyDescent="0.25">
      <c r="A46" s="149" t="s">
        <v>35</v>
      </c>
      <c r="B46" s="1700"/>
      <c r="C46" s="144">
        <v>430</v>
      </c>
      <c r="D46" s="144">
        <f t="shared" si="16"/>
        <v>323</v>
      </c>
      <c r="E46" s="429">
        <v>384</v>
      </c>
      <c r="F46" s="144">
        <f t="shared" si="17"/>
        <v>118.88544891640866</v>
      </c>
      <c r="G46" s="156"/>
      <c r="H46" s="156"/>
      <c r="I46" s="167"/>
      <c r="J46" s="167"/>
      <c r="K46" s="431"/>
      <c r="L46" s="167"/>
      <c r="M46" s="167"/>
      <c r="N46" s="167"/>
      <c r="O46" s="1410"/>
      <c r="P46" s="1410"/>
      <c r="Q46" s="1410"/>
      <c r="R46" s="1410"/>
      <c r="S46" s="1410"/>
      <c r="T46" s="1410"/>
      <c r="U46" s="1410"/>
      <c r="V46" s="1410"/>
      <c r="W46" s="1410"/>
      <c r="X46" s="2923">
        <f t="shared" si="13"/>
        <v>0</v>
      </c>
      <c r="Y46" s="216">
        <f t="shared" si="18"/>
        <v>0</v>
      </c>
      <c r="Z46" s="216"/>
      <c r="AA46" s="216"/>
      <c r="AB46" s="4161"/>
      <c r="AC46" s="3880"/>
    </row>
    <row r="47" spans="1:29" ht="27" customHeight="1" x14ac:dyDescent="0.25">
      <c r="A47" s="161" t="s">
        <v>54</v>
      </c>
      <c r="B47" s="1700"/>
      <c r="C47" s="144">
        <v>400</v>
      </c>
      <c r="D47" s="144">
        <f t="shared" si="16"/>
        <v>300</v>
      </c>
      <c r="E47" s="429">
        <v>305</v>
      </c>
      <c r="F47" s="144">
        <f t="shared" si="17"/>
        <v>101.66666666666666</v>
      </c>
      <c r="G47" s="156"/>
      <c r="H47" s="156"/>
      <c r="I47" s="167"/>
      <c r="J47" s="167"/>
      <c r="K47" s="431"/>
      <c r="L47" s="167"/>
      <c r="M47" s="167"/>
      <c r="N47" s="167"/>
      <c r="O47" s="1410"/>
      <c r="P47" s="1410"/>
      <c r="Q47" s="1410"/>
      <c r="R47" s="1410"/>
      <c r="S47" s="1410"/>
      <c r="T47" s="1410"/>
      <c r="U47" s="1410"/>
      <c r="V47" s="1410"/>
      <c r="W47" s="1410"/>
      <c r="X47" s="2923">
        <f t="shared" si="13"/>
        <v>0</v>
      </c>
      <c r="Y47" s="216">
        <f t="shared" si="18"/>
        <v>0</v>
      </c>
      <c r="Z47" s="216"/>
      <c r="AA47" s="216"/>
      <c r="AB47" s="4161"/>
      <c r="AC47" s="3880"/>
    </row>
    <row r="48" spans="1:29" ht="17.25" customHeight="1" x14ac:dyDescent="0.25">
      <c r="A48" s="149" t="s">
        <v>55</v>
      </c>
      <c r="B48" s="1700"/>
      <c r="C48" s="144">
        <v>370</v>
      </c>
      <c r="D48" s="144">
        <f t="shared" si="16"/>
        <v>278</v>
      </c>
      <c r="E48" s="429">
        <v>283</v>
      </c>
      <c r="F48" s="144">
        <f t="shared" si="17"/>
        <v>101.79856115107914</v>
      </c>
      <c r="G48" s="156"/>
      <c r="H48" s="156"/>
      <c r="I48" s="167"/>
      <c r="J48" s="167"/>
      <c r="K48" s="431"/>
      <c r="L48" s="167"/>
      <c r="M48" s="167"/>
      <c r="N48" s="167"/>
      <c r="O48" s="1410"/>
      <c r="P48" s="1410"/>
      <c r="Q48" s="1410"/>
      <c r="R48" s="1410"/>
      <c r="S48" s="1410"/>
      <c r="T48" s="1410"/>
      <c r="U48" s="1410"/>
      <c r="V48" s="1410"/>
      <c r="W48" s="1410"/>
      <c r="X48" s="2923">
        <f t="shared" si="13"/>
        <v>0</v>
      </c>
      <c r="Y48" s="216">
        <f t="shared" si="18"/>
        <v>0</v>
      </c>
      <c r="Z48" s="216"/>
      <c r="AA48" s="216"/>
      <c r="AB48" s="4161"/>
      <c r="AC48" s="3880"/>
    </row>
    <row r="49" spans="1:117" ht="15" customHeight="1" x14ac:dyDescent="0.25">
      <c r="A49" s="149" t="s">
        <v>78</v>
      </c>
      <c r="B49" s="1700"/>
      <c r="C49" s="144">
        <v>2500</v>
      </c>
      <c r="D49" s="144">
        <f t="shared" si="16"/>
        <v>1875</v>
      </c>
      <c r="E49" s="429">
        <v>2274</v>
      </c>
      <c r="F49" s="144">
        <f t="shared" si="17"/>
        <v>121.28000000000002</v>
      </c>
      <c r="G49" s="56"/>
      <c r="H49" s="56"/>
      <c r="I49" s="39"/>
      <c r="J49" s="39"/>
      <c r="K49" s="585"/>
      <c r="L49" s="39"/>
      <c r="M49" s="39"/>
      <c r="N49" s="39"/>
      <c r="O49" s="1410"/>
      <c r="P49" s="1410"/>
      <c r="Q49" s="1410"/>
      <c r="R49" s="1410"/>
      <c r="S49" s="1410"/>
      <c r="T49" s="1410"/>
      <c r="U49" s="1410"/>
      <c r="V49" s="1410"/>
      <c r="W49" s="1410"/>
      <c r="X49" s="2923">
        <f t="shared" si="13"/>
        <v>0</v>
      </c>
      <c r="Y49" s="216">
        <f t="shared" si="18"/>
        <v>0</v>
      </c>
      <c r="Z49" s="216"/>
      <c r="AA49" s="216"/>
      <c r="AB49" s="4161"/>
      <c r="AC49" s="3880"/>
    </row>
    <row r="50" spans="1:117" ht="15" customHeight="1" x14ac:dyDescent="0.25">
      <c r="A50" s="149" t="s">
        <v>145</v>
      </c>
      <c r="B50" s="1700"/>
      <c r="C50" s="144">
        <v>24000</v>
      </c>
      <c r="D50" s="144">
        <f t="shared" si="16"/>
        <v>18000</v>
      </c>
      <c r="E50" s="429">
        <v>11775</v>
      </c>
      <c r="F50" s="144">
        <f t="shared" si="17"/>
        <v>65.416666666666671</v>
      </c>
      <c r="G50" s="156"/>
      <c r="H50" s="156"/>
      <c r="I50" s="167"/>
      <c r="J50" s="167"/>
      <c r="K50" s="431"/>
      <c r="L50" s="167"/>
      <c r="M50" s="167"/>
      <c r="N50" s="167"/>
      <c r="O50" s="1410"/>
      <c r="P50" s="1410"/>
      <c r="Q50" s="1410"/>
      <c r="R50" s="1410"/>
      <c r="S50" s="1410"/>
      <c r="T50" s="1410"/>
      <c r="U50" s="1410"/>
      <c r="V50" s="1410"/>
      <c r="W50" s="1410"/>
      <c r="X50" s="2923">
        <f t="shared" si="13"/>
        <v>0</v>
      </c>
      <c r="Y50" s="216">
        <f t="shared" si="18"/>
        <v>0</v>
      </c>
      <c r="Z50" s="216"/>
      <c r="AA50" s="216"/>
      <c r="AB50" s="4161"/>
      <c r="AC50" s="3880"/>
    </row>
    <row r="51" spans="1:117" ht="15" customHeight="1" x14ac:dyDescent="0.25">
      <c r="A51" s="149" t="s">
        <v>89</v>
      </c>
      <c r="B51" s="1700"/>
      <c r="C51" s="144">
        <v>4300</v>
      </c>
      <c r="D51" s="144">
        <f t="shared" si="16"/>
        <v>3225</v>
      </c>
      <c r="E51" s="429">
        <v>3282</v>
      </c>
      <c r="F51" s="144">
        <f t="shared" si="17"/>
        <v>101.76744186046511</v>
      </c>
      <c r="G51" s="156"/>
      <c r="H51" s="156"/>
      <c r="I51" s="167"/>
      <c r="J51" s="167"/>
      <c r="K51" s="431"/>
      <c r="L51" s="167"/>
      <c r="M51" s="167"/>
      <c r="N51" s="167"/>
      <c r="O51" s="1410"/>
      <c r="P51" s="1410"/>
      <c r="Q51" s="1410"/>
      <c r="R51" s="1410"/>
      <c r="S51" s="1410"/>
      <c r="T51" s="1410"/>
      <c r="U51" s="1410"/>
      <c r="V51" s="1410"/>
      <c r="W51" s="1410"/>
      <c r="X51" s="2923">
        <f t="shared" si="13"/>
        <v>0</v>
      </c>
      <c r="Y51" s="216">
        <f t="shared" si="18"/>
        <v>0</v>
      </c>
      <c r="Z51" s="216"/>
      <c r="AA51" s="216"/>
      <c r="AB51" s="4161"/>
      <c r="AC51" s="3880"/>
    </row>
    <row r="52" spans="1:117" ht="15" customHeight="1" x14ac:dyDescent="0.25">
      <c r="A52" s="149" t="s">
        <v>39</v>
      </c>
      <c r="B52" s="1700"/>
      <c r="C52" s="144">
        <v>634</v>
      </c>
      <c r="D52" s="144">
        <f t="shared" si="16"/>
        <v>476</v>
      </c>
      <c r="E52" s="429">
        <v>469</v>
      </c>
      <c r="F52" s="144">
        <f t="shared" si="17"/>
        <v>98.529411764705884</v>
      </c>
      <c r="G52" s="156"/>
      <c r="H52" s="156"/>
      <c r="I52" s="175"/>
      <c r="J52" s="175"/>
      <c r="K52" s="434"/>
      <c r="L52" s="175"/>
      <c r="M52" s="175"/>
      <c r="N52" s="175"/>
      <c r="O52" s="1410"/>
      <c r="P52" s="1410"/>
      <c r="Q52" s="1410"/>
      <c r="R52" s="1410"/>
      <c r="S52" s="1410"/>
      <c r="T52" s="1410"/>
      <c r="U52" s="1410"/>
      <c r="V52" s="1410"/>
      <c r="W52" s="1410"/>
      <c r="X52" s="2923">
        <f t="shared" si="13"/>
        <v>0</v>
      </c>
      <c r="Y52" s="216">
        <f t="shared" si="18"/>
        <v>0</v>
      </c>
      <c r="Z52" s="216"/>
      <c r="AA52" s="216"/>
      <c r="AB52" s="4161"/>
      <c r="AC52" s="3880"/>
    </row>
    <row r="53" spans="1:117" ht="15" customHeight="1" x14ac:dyDescent="0.25">
      <c r="A53" s="149" t="s">
        <v>139</v>
      </c>
      <c r="B53" s="3737"/>
      <c r="C53" s="144">
        <v>634</v>
      </c>
      <c r="D53" s="144">
        <f t="shared" si="16"/>
        <v>476</v>
      </c>
      <c r="E53" s="429">
        <v>455</v>
      </c>
      <c r="F53" s="144">
        <f t="shared" si="17"/>
        <v>95.588235294117652</v>
      </c>
      <c r="G53" s="156"/>
      <c r="H53" s="156"/>
      <c r="I53" s="175"/>
      <c r="J53" s="175"/>
      <c r="K53" s="434"/>
      <c r="L53" s="175"/>
      <c r="M53" s="175"/>
      <c r="N53" s="175"/>
      <c r="O53" s="1410"/>
      <c r="P53" s="1410"/>
      <c r="Q53" s="1410"/>
      <c r="R53" s="1410"/>
      <c r="S53" s="1410"/>
      <c r="T53" s="1410"/>
      <c r="U53" s="1410"/>
      <c r="V53" s="1410"/>
      <c r="W53" s="1410"/>
      <c r="X53" s="2923">
        <f t="shared" si="13"/>
        <v>0</v>
      </c>
      <c r="Y53" s="216">
        <f t="shared" si="18"/>
        <v>0</v>
      </c>
      <c r="Z53" s="216"/>
      <c r="AA53" s="216"/>
      <c r="AB53" s="4161"/>
      <c r="AC53" s="3880"/>
    </row>
    <row r="54" spans="1:117" ht="15" customHeight="1" x14ac:dyDescent="0.25">
      <c r="A54" s="149" t="s">
        <v>150</v>
      </c>
      <c r="B54" s="1700"/>
      <c r="C54" s="144">
        <v>1550</v>
      </c>
      <c r="D54" s="144">
        <f t="shared" si="16"/>
        <v>1163</v>
      </c>
      <c r="E54" s="429">
        <v>1243</v>
      </c>
      <c r="F54" s="144">
        <f t="shared" si="17"/>
        <v>106.87876182287188</v>
      </c>
      <c r="G54" s="156"/>
      <c r="H54" s="156"/>
      <c r="I54" s="175"/>
      <c r="J54" s="175"/>
      <c r="K54" s="434"/>
      <c r="L54" s="175"/>
      <c r="M54" s="175"/>
      <c r="N54" s="175"/>
      <c r="O54" s="1410"/>
      <c r="P54" s="1410"/>
      <c r="Q54" s="1410"/>
      <c r="R54" s="1410"/>
      <c r="S54" s="1410"/>
      <c r="T54" s="1410"/>
      <c r="U54" s="1410"/>
      <c r="V54" s="1410"/>
      <c r="W54" s="1410"/>
      <c r="X54" s="2923">
        <f t="shared" si="13"/>
        <v>0</v>
      </c>
      <c r="Y54" s="216">
        <f t="shared" si="18"/>
        <v>0</v>
      </c>
      <c r="Z54" s="216"/>
      <c r="AA54" s="216"/>
      <c r="AB54" s="4161"/>
      <c r="AC54" s="3880"/>
    </row>
    <row r="55" spans="1:117" s="428" customFormat="1" ht="15" customHeight="1" x14ac:dyDescent="0.25">
      <c r="A55" s="1699" t="s">
        <v>114</v>
      </c>
      <c r="B55" s="1700"/>
      <c r="C55" s="429">
        <v>100</v>
      </c>
      <c r="D55" s="429">
        <f t="shared" si="16"/>
        <v>75</v>
      </c>
      <c r="E55" s="429">
        <v>95</v>
      </c>
      <c r="F55" s="429">
        <f t="shared" si="17"/>
        <v>126.66666666666666</v>
      </c>
      <c r="G55" s="430"/>
      <c r="H55" s="430"/>
      <c r="I55" s="434"/>
      <c r="J55" s="434"/>
      <c r="K55" s="434"/>
      <c r="L55" s="434"/>
      <c r="M55" s="434"/>
      <c r="N55" s="434"/>
      <c r="O55" s="1701"/>
      <c r="P55" s="1701"/>
      <c r="Q55" s="1701"/>
      <c r="R55" s="1701"/>
      <c r="S55" s="1701"/>
      <c r="T55" s="1701"/>
      <c r="U55" s="1701"/>
      <c r="V55" s="1701"/>
      <c r="W55" s="1701"/>
      <c r="X55" s="2923"/>
      <c r="Y55" s="2939"/>
      <c r="Z55" s="2939"/>
      <c r="AA55" s="2939"/>
      <c r="AB55" s="4161"/>
      <c r="AC55" s="3880"/>
    </row>
    <row r="56" spans="1:117" s="428" customFormat="1" ht="15" customHeight="1" x14ac:dyDescent="0.25">
      <c r="A56" s="1700" t="s">
        <v>151</v>
      </c>
      <c r="B56" s="1700"/>
      <c r="C56" s="429">
        <v>90</v>
      </c>
      <c r="D56" s="429">
        <f t="shared" si="16"/>
        <v>68</v>
      </c>
      <c r="E56" s="429">
        <v>65</v>
      </c>
      <c r="F56" s="429">
        <f t="shared" si="17"/>
        <v>95.588235294117652</v>
      </c>
      <c r="G56" s="430"/>
      <c r="H56" s="430"/>
      <c r="I56" s="434"/>
      <c r="J56" s="434"/>
      <c r="K56" s="434"/>
      <c r="L56" s="434"/>
      <c r="M56" s="434"/>
      <c r="N56" s="434"/>
      <c r="O56" s="1701"/>
      <c r="P56" s="1701"/>
      <c r="Q56" s="1701"/>
      <c r="R56" s="1701"/>
      <c r="S56" s="1701"/>
      <c r="T56" s="1701"/>
      <c r="U56" s="1701"/>
      <c r="V56" s="1701"/>
      <c r="W56" s="1701"/>
      <c r="X56" s="2923">
        <f>O56/12</f>
        <v>0</v>
      </c>
      <c r="Y56" s="2939">
        <f t="shared" si="18"/>
        <v>0</v>
      </c>
      <c r="Z56" s="2939"/>
      <c r="AA56" s="2939"/>
      <c r="AB56" s="4161"/>
      <c r="AC56" s="3880"/>
    </row>
    <row r="57" spans="1:117" s="428" customFormat="1" ht="13.9" customHeight="1" x14ac:dyDescent="0.25">
      <c r="A57" s="1700" t="s">
        <v>158</v>
      </c>
      <c r="B57" s="1700"/>
      <c r="C57" s="429">
        <v>200</v>
      </c>
      <c r="D57" s="429">
        <f t="shared" si="16"/>
        <v>150</v>
      </c>
      <c r="E57" s="429">
        <v>180</v>
      </c>
      <c r="F57" s="429">
        <f t="shared" si="17"/>
        <v>120</v>
      </c>
      <c r="G57" s="430"/>
      <c r="H57" s="430"/>
      <c r="I57" s="431"/>
      <c r="J57" s="431"/>
      <c r="K57" s="431"/>
      <c r="L57" s="1702"/>
      <c r="M57" s="431"/>
      <c r="N57" s="431"/>
      <c r="O57" s="1701"/>
      <c r="P57" s="1701"/>
      <c r="Q57" s="1701"/>
      <c r="R57" s="1701"/>
      <c r="S57" s="1701"/>
      <c r="T57" s="1701"/>
      <c r="U57" s="1701"/>
      <c r="V57" s="1701"/>
      <c r="W57" s="1701"/>
      <c r="X57" s="2923">
        <f>O57/12</f>
        <v>0</v>
      </c>
      <c r="Y57" s="2939">
        <f t="shared" si="18"/>
        <v>0</v>
      </c>
      <c r="Z57" s="2939"/>
      <c r="AA57" s="2939"/>
      <c r="AB57" s="4161"/>
      <c r="AC57" s="3880"/>
    </row>
    <row r="58" spans="1:117" ht="13.9" customHeight="1" x14ac:dyDescent="0.25">
      <c r="A58" s="324"/>
      <c r="B58" s="3738"/>
      <c r="C58" s="206"/>
      <c r="D58" s="206"/>
      <c r="E58" s="436"/>
      <c r="F58" s="206"/>
      <c r="G58" s="284"/>
      <c r="H58" s="284"/>
      <c r="I58" s="376"/>
      <c r="J58" s="376"/>
      <c r="K58" s="433"/>
      <c r="L58" s="480"/>
      <c r="M58" s="376"/>
      <c r="N58" s="376"/>
      <c r="O58" s="1412"/>
      <c r="P58" s="1412"/>
      <c r="Q58" s="1412"/>
      <c r="R58" s="1412"/>
      <c r="S58" s="1412"/>
      <c r="T58" s="1412"/>
      <c r="U58" s="1412"/>
      <c r="V58" s="1412"/>
      <c r="W58" s="1412"/>
      <c r="X58" s="2924">
        <f>O58/12</f>
        <v>0</v>
      </c>
      <c r="Y58" s="2937">
        <f t="shared" si="18"/>
        <v>0</v>
      </c>
      <c r="Z58" s="2937"/>
      <c r="AA58" s="2937"/>
      <c r="AB58" s="4162"/>
      <c r="AC58" s="3881"/>
    </row>
    <row r="59" spans="1:117" ht="17.25" customHeight="1" x14ac:dyDescent="0.25">
      <c r="A59" s="133" t="s">
        <v>181</v>
      </c>
      <c r="B59" s="1878"/>
      <c r="C59" s="140">
        <f>SUM(C34+C38)</f>
        <v>134310</v>
      </c>
      <c r="D59" s="140">
        <f>SUM(D34+D38)</f>
        <v>100733</v>
      </c>
      <c r="E59" s="1687">
        <f>SUM(E34+E38)</f>
        <v>95435</v>
      </c>
      <c r="F59" s="140">
        <f>E59/D59*100</f>
        <v>94.740551755631216</v>
      </c>
      <c r="G59" s="281"/>
      <c r="H59" s="281"/>
      <c r="I59" s="141"/>
      <c r="J59" s="141"/>
      <c r="K59" s="1688"/>
      <c r="L59" s="448"/>
      <c r="M59" s="484"/>
      <c r="N59" s="484"/>
      <c r="O59" s="567">
        <v>98258.228650000005</v>
      </c>
      <c r="P59" s="567">
        <v>98258.228650000005</v>
      </c>
      <c r="Q59" s="567">
        <v>98258.228650000005</v>
      </c>
      <c r="R59" s="567">
        <v>98258.228650000005</v>
      </c>
      <c r="S59" s="567">
        <v>92014.702650000007</v>
      </c>
      <c r="T59" s="567">
        <v>92014.702650000007</v>
      </c>
      <c r="U59" s="567">
        <v>92014.702650000007</v>
      </c>
      <c r="V59" s="567">
        <v>92014.702650000007</v>
      </c>
      <c r="W59" s="567">
        <v>92014.702650000007</v>
      </c>
      <c r="X59" s="2925">
        <f>O59/12*$A$4+(P59-O59)/11*8+(Q59-P59)/10*7+(R59-Q59)/9*6+(S59-R59)/8*5+(T59-S59)/7*4+(U59-T59)/6*3+(V59-U59)/5*2+(W59-V59)/4*1</f>
        <v>69791.467737500003</v>
      </c>
      <c r="Y59" s="1603">
        <f t="shared" si="18"/>
        <v>62003.932529999976</v>
      </c>
      <c r="Z59" s="1603">
        <f t="shared" ref="Z59" si="19">Y59-X59</f>
        <v>-7787.5352075000264</v>
      </c>
      <c r="AA59" s="1603">
        <v>-63.257770000000008</v>
      </c>
      <c r="AB59" s="4163">
        <v>61940.67475999998</v>
      </c>
      <c r="AC59" s="3882"/>
    </row>
    <row r="60" spans="1:117" ht="21" customHeight="1" x14ac:dyDescent="0.25">
      <c r="A60" s="419"/>
      <c r="B60" s="1720"/>
      <c r="C60" s="218"/>
      <c r="D60" s="218"/>
      <c r="E60" s="654"/>
      <c r="F60" s="218"/>
      <c r="G60" s="317"/>
      <c r="H60" s="317"/>
      <c r="I60" s="321"/>
      <c r="J60" s="321"/>
      <c r="K60" s="774"/>
      <c r="L60" s="483"/>
      <c r="M60" s="321"/>
      <c r="N60" s="483"/>
      <c r="O60" s="1411"/>
      <c r="P60" s="1411"/>
      <c r="Q60" s="1411"/>
      <c r="R60" s="1411"/>
      <c r="S60" s="1411"/>
      <c r="T60" s="1411"/>
      <c r="U60" s="1411"/>
      <c r="V60" s="1411"/>
      <c r="W60" s="1411"/>
      <c r="X60" s="2926"/>
      <c r="Y60" s="2940"/>
      <c r="Z60" s="2940"/>
      <c r="AA60" s="2940"/>
      <c r="AB60" s="4164"/>
      <c r="AC60" s="3885"/>
    </row>
    <row r="61" spans="1:117" ht="29.25" customHeight="1" x14ac:dyDescent="0.25">
      <c r="A61" s="954" t="s">
        <v>530</v>
      </c>
      <c r="B61" s="3739"/>
      <c r="C61" s="144">
        <v>4015</v>
      </c>
      <c r="D61" s="144">
        <f t="shared" ref="D61:D63" si="20">ROUND(C61/12*$A$4,0)</f>
        <v>3011</v>
      </c>
      <c r="E61" s="429">
        <v>2063</v>
      </c>
      <c r="F61" s="144">
        <f>E61/D61*100</f>
        <v>68.51544337429425</v>
      </c>
      <c r="G61" s="157"/>
      <c r="H61" s="157"/>
      <c r="I61" s="167"/>
      <c r="J61" s="167"/>
      <c r="K61" s="431"/>
      <c r="L61" s="477"/>
      <c r="M61" s="167"/>
      <c r="N61" s="167"/>
      <c r="O61" s="1410"/>
      <c r="P61" s="1410"/>
      <c r="Q61" s="1410"/>
      <c r="R61" s="1410"/>
      <c r="S61" s="1410"/>
      <c r="T61" s="1410"/>
      <c r="U61" s="1410"/>
      <c r="V61" s="1410"/>
      <c r="W61" s="1410"/>
      <c r="X61" s="2923"/>
      <c r="Y61" s="216"/>
      <c r="Z61" s="216"/>
      <c r="AA61" s="216"/>
      <c r="AB61" s="4161"/>
      <c r="AC61" s="3880"/>
    </row>
    <row r="62" spans="1:117" ht="33.75" customHeight="1" x14ac:dyDescent="0.25">
      <c r="A62" s="954" t="s">
        <v>531</v>
      </c>
      <c r="B62" s="3739"/>
      <c r="C62" s="144">
        <v>9517</v>
      </c>
      <c r="D62" s="144">
        <f t="shared" si="20"/>
        <v>7138</v>
      </c>
      <c r="E62" s="429">
        <v>7067</v>
      </c>
      <c r="F62" s="144">
        <f>E62/D62*100</f>
        <v>99.005323620061645</v>
      </c>
      <c r="G62" s="157"/>
      <c r="H62" s="157"/>
      <c r="I62" s="167"/>
      <c r="J62" s="167"/>
      <c r="K62" s="431"/>
      <c r="L62" s="477"/>
      <c r="M62" s="167"/>
      <c r="N62" s="167"/>
      <c r="O62" s="1410"/>
      <c r="P62" s="1410"/>
      <c r="Q62" s="1410"/>
      <c r="R62" s="1410"/>
      <c r="S62" s="1410"/>
      <c r="T62" s="1410"/>
      <c r="U62" s="1410"/>
      <c r="V62" s="1410"/>
      <c r="W62" s="1410"/>
      <c r="X62" s="2923"/>
      <c r="Y62" s="216"/>
      <c r="Z62" s="216"/>
      <c r="AA62" s="216"/>
      <c r="AB62" s="4161"/>
      <c r="AC62" s="3880">
        <v>1156.9604999999999</v>
      </c>
    </row>
    <row r="63" spans="1:117" s="99" customFormat="1" ht="15" customHeight="1" x14ac:dyDescent="0.25">
      <c r="A63" s="954" t="s">
        <v>532</v>
      </c>
      <c r="B63" s="3739"/>
      <c r="C63" s="144">
        <v>24500</v>
      </c>
      <c r="D63" s="144">
        <f t="shared" si="20"/>
        <v>18375</v>
      </c>
      <c r="E63" s="429">
        <v>18909</v>
      </c>
      <c r="F63" s="144">
        <f>E63/D63*100</f>
        <v>102.90612244897959</v>
      </c>
      <c r="G63" s="157"/>
      <c r="H63" s="157"/>
      <c r="I63" s="167"/>
      <c r="J63" s="167"/>
      <c r="K63" s="431"/>
      <c r="L63" s="477"/>
      <c r="M63" s="167"/>
      <c r="N63" s="167"/>
      <c r="O63" s="1410"/>
      <c r="P63" s="1410"/>
      <c r="Q63" s="1410"/>
      <c r="R63" s="1410"/>
      <c r="S63" s="1410"/>
      <c r="T63" s="1410"/>
      <c r="U63" s="1410"/>
      <c r="V63" s="1410"/>
      <c r="W63" s="1410"/>
      <c r="X63" s="2923"/>
      <c r="Y63" s="216"/>
      <c r="Z63" s="216"/>
      <c r="AA63" s="216"/>
      <c r="AB63" s="4161"/>
      <c r="AC63" s="3880">
        <v>2433.7521000000011</v>
      </c>
      <c r="AD63" s="435"/>
      <c r="AE63" s="428"/>
      <c r="AF63" s="435"/>
      <c r="AG63" s="435"/>
      <c r="AH63" s="435"/>
      <c r="AI63" s="435"/>
      <c r="AJ63" s="435"/>
      <c r="AK63" s="435"/>
      <c r="AL63" s="435"/>
      <c r="AM63" s="435"/>
      <c r="AN63" s="435"/>
      <c r="AO63" s="435"/>
      <c r="AP63" s="435"/>
      <c r="AQ63" s="435"/>
      <c r="AR63" s="435"/>
      <c r="AS63" s="435"/>
      <c r="AT63" s="435"/>
      <c r="AU63" s="435"/>
      <c r="AV63" s="435"/>
      <c r="AW63" s="435"/>
      <c r="AX63" s="435"/>
      <c r="AY63" s="435"/>
      <c r="AZ63" s="435"/>
      <c r="BA63" s="435"/>
      <c r="BB63" s="435"/>
      <c r="BC63" s="435"/>
      <c r="BD63" s="435"/>
      <c r="BE63" s="435"/>
      <c r="BF63" s="435"/>
      <c r="BG63" s="435"/>
      <c r="BH63" s="435"/>
      <c r="BI63" s="435"/>
      <c r="BJ63" s="435"/>
      <c r="BK63" s="435"/>
      <c r="BL63" s="435"/>
      <c r="BM63" s="435"/>
      <c r="BN63" s="435"/>
      <c r="BO63" s="435"/>
      <c r="BP63" s="435"/>
      <c r="BQ63" s="435"/>
      <c r="BR63" s="435"/>
      <c r="BS63" s="435"/>
      <c r="BT63" s="435"/>
      <c r="BU63" s="435"/>
      <c r="BV63" s="435"/>
      <c r="BW63" s="435"/>
      <c r="BX63" s="435"/>
      <c r="BY63" s="435"/>
      <c r="BZ63" s="435"/>
      <c r="CA63" s="435"/>
      <c r="CB63" s="435"/>
      <c r="CC63" s="435"/>
      <c r="CD63" s="435"/>
      <c r="CE63" s="435"/>
      <c r="CF63" s="435"/>
      <c r="CG63" s="435"/>
      <c r="CH63" s="435"/>
      <c r="CI63" s="435"/>
      <c r="CJ63" s="435"/>
      <c r="CK63" s="435"/>
      <c r="CL63" s="435"/>
      <c r="CM63" s="435"/>
      <c r="CN63" s="435"/>
      <c r="CO63" s="435"/>
      <c r="CP63" s="435"/>
      <c r="CQ63" s="435"/>
      <c r="CR63" s="435"/>
      <c r="CS63" s="435"/>
      <c r="CT63" s="435"/>
      <c r="CU63" s="435"/>
      <c r="CV63" s="435"/>
      <c r="CW63" s="435"/>
      <c r="CX63" s="435"/>
      <c r="CY63" s="435"/>
      <c r="CZ63" s="435"/>
      <c r="DA63" s="435"/>
      <c r="DB63" s="435"/>
      <c r="DC63" s="435"/>
      <c r="DD63" s="435"/>
      <c r="DE63" s="435"/>
      <c r="DF63" s="435"/>
      <c r="DG63" s="435"/>
      <c r="DH63" s="435"/>
      <c r="DI63" s="435"/>
      <c r="DJ63" s="435"/>
      <c r="DK63" s="435"/>
      <c r="DL63" s="435"/>
      <c r="DM63" s="435"/>
    </row>
    <row r="64" spans="1:117" s="99" customFormat="1" ht="15" customHeight="1" x14ac:dyDescent="0.25">
      <c r="A64" s="1408" t="s">
        <v>610</v>
      </c>
      <c r="B64" s="3740"/>
      <c r="C64" s="208">
        <f>SUM(C61:C63)</f>
        <v>38032</v>
      </c>
      <c r="D64" s="208">
        <f>SUM(D61:D63)</f>
        <v>28524</v>
      </c>
      <c r="E64" s="208">
        <f>SUM(E61:E63)</f>
        <v>28039</v>
      </c>
      <c r="F64" s="208">
        <f>E64/D64*100</f>
        <v>98.299677464591213</v>
      </c>
      <c r="G64" s="317"/>
      <c r="H64" s="317"/>
      <c r="I64" s="318"/>
      <c r="J64" s="318"/>
      <c r="K64" s="427"/>
      <c r="L64" s="318"/>
      <c r="M64" s="318"/>
      <c r="N64" s="318"/>
      <c r="O64" s="1410">
        <v>177997.5141</v>
      </c>
      <c r="P64" s="1410">
        <v>177963.302</v>
      </c>
      <c r="Q64" s="1410">
        <v>177963.302</v>
      </c>
      <c r="R64" s="1410">
        <v>177963.302</v>
      </c>
      <c r="S64" s="1410">
        <v>190364.76425000001</v>
      </c>
      <c r="T64" s="1410">
        <v>190364.76425000001</v>
      </c>
      <c r="U64" s="1410">
        <v>202604.15974999999</v>
      </c>
      <c r="V64" s="1410">
        <v>202604.15974999999</v>
      </c>
      <c r="W64" s="1410">
        <v>202604.15974999999</v>
      </c>
      <c r="X64" s="2925">
        <f>O64/12*$A$4+(P64-O64)/11*8+(Q64-P64)/10*7+(R64-Q64)/9*6+(T64-R64)/7*4+(U64-T64)/6*3+(V64-U64)/5*2+(W64-V64)/4*1</f>
        <v>146679.50165487014</v>
      </c>
      <c r="Y64" s="216">
        <f t="shared" ref="Y64" si="21">AB64-AA64</f>
        <v>147472.92740000002</v>
      </c>
      <c r="Z64" s="216">
        <f t="shared" ref="Z64" si="22">Y64-X64</f>
        <v>793.4257451298763</v>
      </c>
      <c r="AA64" s="216">
        <v>0</v>
      </c>
      <c r="AB64" s="4161">
        <v>147472.92740000002</v>
      </c>
      <c r="AC64" s="3886">
        <f>SUM(AC61:AC63)</f>
        <v>3590.7126000000007</v>
      </c>
      <c r="AD64" s="435"/>
      <c r="AE64" s="435"/>
      <c r="AF64" s="435"/>
      <c r="AG64" s="435"/>
      <c r="AH64" s="435"/>
      <c r="AI64" s="435"/>
      <c r="AJ64" s="435"/>
      <c r="AK64" s="435"/>
      <c r="AL64" s="435"/>
      <c r="AM64" s="435"/>
      <c r="AN64" s="435"/>
      <c r="AO64" s="435"/>
      <c r="AP64" s="435"/>
      <c r="AQ64" s="435"/>
      <c r="AR64" s="435"/>
      <c r="AS64" s="435"/>
      <c r="AT64" s="435"/>
      <c r="AU64" s="435"/>
      <c r="AV64" s="435"/>
      <c r="AW64" s="435"/>
      <c r="AX64" s="435"/>
      <c r="AY64" s="435"/>
      <c r="AZ64" s="435"/>
      <c r="BA64" s="435"/>
      <c r="BB64" s="435"/>
      <c r="BC64" s="435"/>
      <c r="BD64" s="435"/>
      <c r="BE64" s="435"/>
      <c r="BF64" s="435"/>
      <c r="BG64" s="435"/>
      <c r="BH64" s="435"/>
      <c r="BI64" s="435"/>
      <c r="BJ64" s="435"/>
      <c r="BK64" s="435"/>
      <c r="BL64" s="435"/>
      <c r="BM64" s="435"/>
      <c r="BN64" s="435"/>
      <c r="BO64" s="435"/>
      <c r="BP64" s="435"/>
      <c r="BQ64" s="435"/>
      <c r="BR64" s="435"/>
      <c r="BS64" s="435"/>
      <c r="BT64" s="435"/>
      <c r="BU64" s="435"/>
      <c r="BV64" s="435"/>
      <c r="BW64" s="435"/>
      <c r="BX64" s="435"/>
      <c r="BY64" s="435"/>
      <c r="BZ64" s="435"/>
      <c r="CA64" s="435"/>
      <c r="CB64" s="435"/>
      <c r="CC64" s="435"/>
      <c r="CD64" s="435"/>
      <c r="CE64" s="435"/>
      <c r="CF64" s="435"/>
      <c r="CG64" s="435"/>
      <c r="CH64" s="435"/>
      <c r="CI64" s="435"/>
      <c r="CJ64" s="435"/>
      <c r="CK64" s="435"/>
      <c r="CL64" s="435"/>
      <c r="CM64" s="435"/>
      <c r="CN64" s="435"/>
      <c r="CO64" s="435"/>
      <c r="CP64" s="435"/>
      <c r="CQ64" s="435"/>
      <c r="CR64" s="435"/>
      <c r="CS64" s="435"/>
      <c r="CT64" s="435"/>
      <c r="CU64" s="435"/>
      <c r="CV64" s="435"/>
      <c r="CW64" s="435"/>
      <c r="CX64" s="435"/>
      <c r="CY64" s="435"/>
      <c r="CZ64" s="435"/>
      <c r="DA64" s="435"/>
      <c r="DB64" s="435"/>
      <c r="DC64" s="435"/>
      <c r="DD64" s="435"/>
      <c r="DE64" s="435"/>
      <c r="DF64" s="435"/>
      <c r="DG64" s="435"/>
      <c r="DH64" s="435"/>
      <c r="DI64" s="435"/>
      <c r="DJ64" s="435"/>
      <c r="DK64" s="435"/>
      <c r="DL64" s="435"/>
      <c r="DM64" s="435"/>
    </row>
    <row r="65" spans="1:117" s="99" customFormat="1" ht="15" customHeight="1" x14ac:dyDescent="0.25">
      <c r="A65" s="1415" t="s">
        <v>33</v>
      </c>
      <c r="B65" s="3740"/>
      <c r="C65" s="208"/>
      <c r="D65" s="208"/>
      <c r="E65" s="208"/>
      <c r="F65" s="208"/>
      <c r="G65" s="317"/>
      <c r="H65" s="317"/>
      <c r="I65" s="318"/>
      <c r="J65" s="318"/>
      <c r="K65" s="427"/>
      <c r="L65" s="318"/>
      <c r="M65" s="318"/>
      <c r="N65" s="318"/>
      <c r="O65" s="1410"/>
      <c r="P65" s="1410"/>
      <c r="Q65" s="1410"/>
      <c r="R65" s="1410"/>
      <c r="S65" s="1410"/>
      <c r="T65" s="1410"/>
      <c r="U65" s="1410"/>
      <c r="V65" s="1410"/>
      <c r="W65" s="1410"/>
      <c r="X65" s="2927"/>
      <c r="Y65" s="216"/>
      <c r="Z65" s="216"/>
      <c r="AA65" s="216"/>
      <c r="AB65" s="4161"/>
      <c r="AC65" s="3886"/>
      <c r="AD65" s="435"/>
      <c r="AE65" s="435"/>
      <c r="AF65" s="435"/>
      <c r="AG65" s="435"/>
      <c r="AH65" s="435"/>
      <c r="AI65" s="435"/>
      <c r="AJ65" s="435"/>
      <c r="AK65" s="435"/>
      <c r="AL65" s="435"/>
      <c r="AM65" s="435"/>
      <c r="AN65" s="435"/>
      <c r="AO65" s="435"/>
      <c r="AP65" s="435"/>
      <c r="AQ65" s="435"/>
      <c r="AR65" s="435"/>
      <c r="AS65" s="435"/>
      <c r="AT65" s="435"/>
      <c r="AU65" s="435"/>
      <c r="AV65" s="435"/>
      <c r="AW65" s="435"/>
      <c r="AX65" s="435"/>
      <c r="AY65" s="435"/>
      <c r="AZ65" s="435"/>
      <c r="BA65" s="435"/>
      <c r="BB65" s="435"/>
      <c r="BC65" s="435"/>
      <c r="BD65" s="435"/>
      <c r="BE65" s="435"/>
      <c r="BF65" s="435"/>
      <c r="BG65" s="435"/>
      <c r="BH65" s="435"/>
      <c r="BI65" s="435"/>
      <c r="BJ65" s="435"/>
      <c r="BK65" s="435"/>
      <c r="BL65" s="435"/>
      <c r="BM65" s="435"/>
      <c r="BN65" s="435"/>
      <c r="BO65" s="435"/>
      <c r="BP65" s="435"/>
      <c r="BQ65" s="435"/>
      <c r="BR65" s="435"/>
      <c r="BS65" s="435"/>
      <c r="BT65" s="435"/>
      <c r="BU65" s="435"/>
      <c r="BV65" s="435"/>
      <c r="BW65" s="435"/>
      <c r="BX65" s="435"/>
      <c r="BY65" s="435"/>
      <c r="BZ65" s="435"/>
      <c r="CA65" s="435"/>
      <c r="CB65" s="435"/>
      <c r="CC65" s="435"/>
      <c r="CD65" s="435"/>
      <c r="CE65" s="435"/>
      <c r="CF65" s="435"/>
      <c r="CG65" s="435"/>
      <c r="CH65" s="435"/>
      <c r="CI65" s="435"/>
      <c r="CJ65" s="435"/>
      <c r="CK65" s="435"/>
      <c r="CL65" s="435"/>
      <c r="CM65" s="435"/>
      <c r="CN65" s="435"/>
      <c r="CO65" s="435"/>
      <c r="CP65" s="435"/>
      <c r="CQ65" s="435"/>
      <c r="CR65" s="435"/>
      <c r="CS65" s="435"/>
      <c r="CT65" s="435"/>
      <c r="CU65" s="435"/>
      <c r="CV65" s="435"/>
      <c r="CW65" s="435"/>
      <c r="CX65" s="435"/>
      <c r="CY65" s="435"/>
      <c r="CZ65" s="435"/>
      <c r="DA65" s="435"/>
      <c r="DB65" s="435"/>
      <c r="DC65" s="435"/>
      <c r="DD65" s="435"/>
      <c r="DE65" s="435"/>
      <c r="DF65" s="435"/>
      <c r="DG65" s="435"/>
      <c r="DH65" s="435"/>
      <c r="DI65" s="435"/>
      <c r="DJ65" s="435"/>
      <c r="DK65" s="435"/>
      <c r="DL65" s="435"/>
      <c r="DM65" s="435"/>
    </row>
    <row r="66" spans="1:117" ht="21" customHeight="1" x14ac:dyDescent="0.25">
      <c r="A66" s="421" t="s">
        <v>213</v>
      </c>
      <c r="B66" s="1720"/>
      <c r="C66" s="218"/>
      <c r="D66" s="218"/>
      <c r="E66" s="654"/>
      <c r="F66" s="218"/>
      <c r="G66" s="317"/>
      <c r="H66" s="317"/>
      <c r="I66" s="321"/>
      <c r="J66" s="321"/>
      <c r="K66" s="774"/>
      <c r="L66" s="321"/>
      <c r="M66" s="321"/>
      <c r="N66" s="321"/>
      <c r="O66" s="1410"/>
      <c r="P66" s="1410"/>
      <c r="Q66" s="1410"/>
      <c r="R66" s="1410"/>
      <c r="S66" s="1410"/>
      <c r="T66" s="1410"/>
      <c r="U66" s="1410"/>
      <c r="V66" s="1410"/>
      <c r="W66" s="1410"/>
      <c r="X66" s="2923"/>
      <c r="Y66" s="216"/>
      <c r="Z66" s="216"/>
      <c r="AA66" s="216"/>
      <c r="AB66" s="4161"/>
      <c r="AC66" s="3885"/>
    </row>
    <row r="67" spans="1:117" ht="15" customHeight="1" x14ac:dyDescent="0.25">
      <c r="A67" s="252" t="s">
        <v>28</v>
      </c>
      <c r="B67" s="420">
        <v>340</v>
      </c>
      <c r="C67" s="144">
        <v>108</v>
      </c>
      <c r="D67" s="144">
        <f t="shared" ref="D67:D74" si="23">ROUND(C67/12*$A$4,0)</f>
        <v>81</v>
      </c>
      <c r="E67" s="429">
        <v>76</v>
      </c>
      <c r="F67" s="144">
        <f t="shared" ref="F67:F74" si="24">E67/D67*100</f>
        <v>93.827160493827151</v>
      </c>
      <c r="G67" s="279">
        <v>3.2</v>
      </c>
      <c r="H67" s="157">
        <f t="shared" ref="H67:H75" si="25">K67/E67</f>
        <v>3.0789473684210527</v>
      </c>
      <c r="I67" s="167">
        <f t="shared" ref="I67:I74" si="26">ROUND(C67*G67,0)</f>
        <v>346</v>
      </c>
      <c r="J67" s="167">
        <f t="shared" ref="J67:J74" si="27">ROUND(D67*G67,0)</f>
        <v>259</v>
      </c>
      <c r="K67" s="431">
        <v>234</v>
      </c>
      <c r="L67" s="167">
        <f t="shared" ref="L67:L80" si="28">K67/J67*100</f>
        <v>90.34749034749035</v>
      </c>
      <c r="M67" s="167">
        <v>1</v>
      </c>
      <c r="N67" s="167">
        <f t="shared" ref="N67:N75" si="29">K67/$A$4*12/M67</f>
        <v>312</v>
      </c>
      <c r="O67" s="1410">
        <v>0</v>
      </c>
      <c r="P67" s="1410">
        <v>0</v>
      </c>
      <c r="Q67" s="1410">
        <v>0</v>
      </c>
      <c r="R67" s="1410">
        <v>0</v>
      </c>
      <c r="S67" s="1410">
        <v>0</v>
      </c>
      <c r="T67" s="1410">
        <v>0</v>
      </c>
      <c r="U67" s="1410">
        <v>0</v>
      </c>
      <c r="V67" s="1410">
        <v>0</v>
      </c>
      <c r="W67" s="1410">
        <v>0</v>
      </c>
      <c r="X67" s="2923">
        <v>0</v>
      </c>
      <c r="Y67" s="216">
        <v>0</v>
      </c>
      <c r="Z67" s="216">
        <v>0</v>
      </c>
      <c r="AA67" s="216"/>
      <c r="AB67" s="4161">
        <v>0</v>
      </c>
      <c r="AC67" s="3880"/>
    </row>
    <row r="68" spans="1:117" ht="13.9" customHeight="1" x14ac:dyDescent="0.25">
      <c r="A68" s="252" t="s">
        <v>19</v>
      </c>
      <c r="B68" s="420">
        <v>340</v>
      </c>
      <c r="C68" s="144">
        <v>113</v>
      </c>
      <c r="D68" s="144">
        <f t="shared" si="23"/>
        <v>85</v>
      </c>
      <c r="E68" s="429">
        <v>98</v>
      </c>
      <c r="F68" s="144">
        <f t="shared" si="24"/>
        <v>115.29411764705881</v>
      </c>
      <c r="G68" s="279">
        <v>6</v>
      </c>
      <c r="H68" s="157">
        <f t="shared" si="25"/>
        <v>7.8469387755102042</v>
      </c>
      <c r="I68" s="167">
        <f t="shared" si="26"/>
        <v>678</v>
      </c>
      <c r="J68" s="167">
        <f t="shared" si="27"/>
        <v>510</v>
      </c>
      <c r="K68" s="431">
        <v>769</v>
      </c>
      <c r="L68" s="167">
        <f t="shared" si="28"/>
        <v>150.78431372549019</v>
      </c>
      <c r="M68" s="167">
        <v>3</v>
      </c>
      <c r="N68" s="167">
        <f t="shared" si="29"/>
        <v>341.77777777777777</v>
      </c>
      <c r="O68" s="1410">
        <v>0</v>
      </c>
      <c r="P68" s="1410">
        <v>0</v>
      </c>
      <c r="Q68" s="1410">
        <v>0</v>
      </c>
      <c r="R68" s="1410">
        <v>0</v>
      </c>
      <c r="S68" s="1410">
        <v>0</v>
      </c>
      <c r="T68" s="1410">
        <v>0</v>
      </c>
      <c r="U68" s="1410">
        <v>0</v>
      </c>
      <c r="V68" s="1410">
        <v>0</v>
      </c>
      <c r="W68" s="1410">
        <v>0</v>
      </c>
      <c r="X68" s="2923">
        <v>0</v>
      </c>
      <c r="Y68" s="216">
        <v>0</v>
      </c>
      <c r="Z68" s="216">
        <v>0</v>
      </c>
      <c r="AA68" s="216"/>
      <c r="AB68" s="4161">
        <v>0</v>
      </c>
      <c r="AC68" s="3880"/>
    </row>
    <row r="69" spans="1:117" ht="13.9" customHeight="1" x14ac:dyDescent="0.25">
      <c r="A69" s="252" t="s">
        <v>31</v>
      </c>
      <c r="B69" s="420">
        <v>340</v>
      </c>
      <c r="C69" s="144">
        <v>113</v>
      </c>
      <c r="D69" s="144">
        <f t="shared" si="23"/>
        <v>85</v>
      </c>
      <c r="E69" s="429">
        <v>80</v>
      </c>
      <c r="F69" s="144">
        <f t="shared" si="24"/>
        <v>94.117647058823522</v>
      </c>
      <c r="G69" s="279">
        <v>12</v>
      </c>
      <c r="H69" s="157">
        <f t="shared" si="25"/>
        <v>12.625</v>
      </c>
      <c r="I69" s="167">
        <f t="shared" si="26"/>
        <v>1356</v>
      </c>
      <c r="J69" s="167">
        <f t="shared" si="27"/>
        <v>1020</v>
      </c>
      <c r="K69" s="431">
        <v>1010</v>
      </c>
      <c r="L69" s="167">
        <f t="shared" si="28"/>
        <v>99.019607843137265</v>
      </c>
      <c r="M69" s="167">
        <v>4</v>
      </c>
      <c r="N69" s="167">
        <f t="shared" si="29"/>
        <v>336.66666666666669</v>
      </c>
      <c r="O69" s="1410">
        <v>0</v>
      </c>
      <c r="P69" s="1410">
        <v>0</v>
      </c>
      <c r="Q69" s="1410">
        <v>0</v>
      </c>
      <c r="R69" s="1410">
        <v>0</v>
      </c>
      <c r="S69" s="1410">
        <v>0</v>
      </c>
      <c r="T69" s="1410">
        <v>0</v>
      </c>
      <c r="U69" s="1410">
        <v>0</v>
      </c>
      <c r="V69" s="1410">
        <v>0</v>
      </c>
      <c r="W69" s="1410">
        <v>0</v>
      </c>
      <c r="X69" s="2923">
        <v>0</v>
      </c>
      <c r="Y69" s="216">
        <v>0</v>
      </c>
      <c r="Z69" s="216">
        <v>0</v>
      </c>
      <c r="AA69" s="216"/>
      <c r="AB69" s="4161">
        <v>0</v>
      </c>
      <c r="AC69" s="3880"/>
    </row>
    <row r="70" spans="1:117" ht="18" customHeight="1" x14ac:dyDescent="0.25">
      <c r="A70" s="252" t="s">
        <v>32</v>
      </c>
      <c r="B70" s="420">
        <v>340</v>
      </c>
      <c r="C70" s="144">
        <v>97</v>
      </c>
      <c r="D70" s="144">
        <f t="shared" si="23"/>
        <v>73</v>
      </c>
      <c r="E70" s="429">
        <v>71</v>
      </c>
      <c r="F70" s="144">
        <f t="shared" si="24"/>
        <v>97.260273972602747</v>
      </c>
      <c r="G70" s="279">
        <v>7</v>
      </c>
      <c r="H70" s="157">
        <f t="shared" si="25"/>
        <v>9.2535211267605639</v>
      </c>
      <c r="I70" s="167">
        <f t="shared" si="26"/>
        <v>679</v>
      </c>
      <c r="J70" s="167">
        <f t="shared" si="27"/>
        <v>511</v>
      </c>
      <c r="K70" s="431">
        <v>657</v>
      </c>
      <c r="L70" s="167">
        <f t="shared" si="28"/>
        <v>128.57142857142858</v>
      </c>
      <c r="M70" s="167">
        <v>2</v>
      </c>
      <c r="N70" s="167">
        <f t="shared" si="29"/>
        <v>438</v>
      </c>
      <c r="O70" s="1410">
        <v>0</v>
      </c>
      <c r="P70" s="1410">
        <v>0</v>
      </c>
      <c r="Q70" s="1410">
        <v>0</v>
      </c>
      <c r="R70" s="1410">
        <v>0</v>
      </c>
      <c r="S70" s="1410">
        <v>0</v>
      </c>
      <c r="T70" s="1410">
        <v>0</v>
      </c>
      <c r="U70" s="1410">
        <v>0</v>
      </c>
      <c r="V70" s="1410">
        <v>0</v>
      </c>
      <c r="W70" s="1410">
        <v>0</v>
      </c>
      <c r="X70" s="2923">
        <v>0</v>
      </c>
      <c r="Y70" s="216">
        <v>0</v>
      </c>
      <c r="Z70" s="216">
        <v>0</v>
      </c>
      <c r="AA70" s="216"/>
      <c r="AB70" s="4161">
        <v>0</v>
      </c>
      <c r="AC70" s="3880"/>
    </row>
    <row r="71" spans="1:117" ht="15" customHeight="1" x14ac:dyDescent="0.25">
      <c r="A71" s="252" t="s">
        <v>9</v>
      </c>
      <c r="B71" s="420">
        <v>340</v>
      </c>
      <c r="C71" s="144">
        <v>28</v>
      </c>
      <c r="D71" s="144">
        <f t="shared" si="23"/>
        <v>21</v>
      </c>
      <c r="E71" s="429">
        <v>19</v>
      </c>
      <c r="F71" s="144">
        <f t="shared" si="24"/>
        <v>90.476190476190482</v>
      </c>
      <c r="G71" s="279">
        <v>12</v>
      </c>
      <c r="H71" s="157">
        <f t="shared" si="25"/>
        <v>12</v>
      </c>
      <c r="I71" s="167">
        <f t="shared" si="26"/>
        <v>336</v>
      </c>
      <c r="J71" s="167">
        <f t="shared" si="27"/>
        <v>252</v>
      </c>
      <c r="K71" s="431">
        <v>228</v>
      </c>
      <c r="L71" s="167">
        <f t="shared" si="28"/>
        <v>90.476190476190482</v>
      </c>
      <c r="M71" s="167">
        <v>1</v>
      </c>
      <c r="N71" s="167">
        <f t="shared" si="29"/>
        <v>304</v>
      </c>
      <c r="O71" s="1410">
        <v>0</v>
      </c>
      <c r="P71" s="1410">
        <v>0</v>
      </c>
      <c r="Q71" s="1410">
        <v>0</v>
      </c>
      <c r="R71" s="1410">
        <v>0</v>
      </c>
      <c r="S71" s="1410">
        <v>0</v>
      </c>
      <c r="T71" s="1410">
        <v>0</v>
      </c>
      <c r="U71" s="1410">
        <v>0</v>
      </c>
      <c r="V71" s="1410">
        <v>0</v>
      </c>
      <c r="W71" s="1410">
        <v>0</v>
      </c>
      <c r="X71" s="2923">
        <v>0</v>
      </c>
      <c r="Y71" s="216">
        <v>0</v>
      </c>
      <c r="Z71" s="216">
        <v>0</v>
      </c>
      <c r="AA71" s="216"/>
      <c r="AB71" s="4161">
        <v>0</v>
      </c>
      <c r="AC71" s="3880"/>
    </row>
    <row r="72" spans="1:117" ht="15" customHeight="1" x14ac:dyDescent="0.25">
      <c r="A72" s="252" t="s">
        <v>98</v>
      </c>
      <c r="B72" s="420">
        <v>340</v>
      </c>
      <c r="C72" s="144">
        <v>142</v>
      </c>
      <c r="D72" s="144">
        <f t="shared" si="23"/>
        <v>107</v>
      </c>
      <c r="E72" s="429">
        <v>138</v>
      </c>
      <c r="F72" s="144">
        <f t="shared" si="24"/>
        <v>128.97196261682242</v>
      </c>
      <c r="G72" s="279">
        <v>12</v>
      </c>
      <c r="H72" s="157">
        <f t="shared" si="25"/>
        <v>9.1086956521739122</v>
      </c>
      <c r="I72" s="167">
        <f t="shared" si="26"/>
        <v>1704</v>
      </c>
      <c r="J72" s="167">
        <f t="shared" si="27"/>
        <v>1284</v>
      </c>
      <c r="K72" s="431">
        <v>1257</v>
      </c>
      <c r="L72" s="167">
        <f t="shared" si="28"/>
        <v>97.89719626168224</v>
      </c>
      <c r="M72" s="167">
        <v>5</v>
      </c>
      <c r="N72" s="167">
        <f t="shared" si="29"/>
        <v>335.2</v>
      </c>
      <c r="O72" s="1410">
        <v>0</v>
      </c>
      <c r="P72" s="1410">
        <v>0</v>
      </c>
      <c r="Q72" s="1410">
        <v>0</v>
      </c>
      <c r="R72" s="1410">
        <v>0</v>
      </c>
      <c r="S72" s="1410">
        <v>0</v>
      </c>
      <c r="T72" s="1410">
        <v>0</v>
      </c>
      <c r="U72" s="1410">
        <v>0</v>
      </c>
      <c r="V72" s="1410">
        <v>0</v>
      </c>
      <c r="W72" s="1410">
        <v>0</v>
      </c>
      <c r="X72" s="2923">
        <v>0</v>
      </c>
      <c r="Y72" s="216">
        <v>0</v>
      </c>
      <c r="Z72" s="216">
        <v>0</v>
      </c>
      <c r="AA72" s="216"/>
      <c r="AB72" s="4161">
        <v>0</v>
      </c>
      <c r="AC72" s="3880"/>
    </row>
    <row r="73" spans="1:117" ht="15" customHeight="1" x14ac:dyDescent="0.25">
      <c r="A73" s="420" t="s">
        <v>22</v>
      </c>
      <c r="B73" s="420">
        <v>340</v>
      </c>
      <c r="C73" s="144">
        <v>68</v>
      </c>
      <c r="D73" s="144">
        <f t="shared" si="23"/>
        <v>51</v>
      </c>
      <c r="E73" s="429">
        <v>47</v>
      </c>
      <c r="F73" s="144">
        <f t="shared" si="24"/>
        <v>92.156862745098039</v>
      </c>
      <c r="G73" s="279">
        <v>5</v>
      </c>
      <c r="H73" s="157">
        <f t="shared" si="25"/>
        <v>8.8510638297872344</v>
      </c>
      <c r="I73" s="167">
        <f t="shared" si="26"/>
        <v>340</v>
      </c>
      <c r="J73" s="167">
        <f t="shared" si="27"/>
        <v>255</v>
      </c>
      <c r="K73" s="431">
        <v>416</v>
      </c>
      <c r="L73" s="167">
        <f t="shared" si="28"/>
        <v>163.13725490196077</v>
      </c>
      <c r="M73" s="167">
        <v>1</v>
      </c>
      <c r="N73" s="167">
        <f t="shared" si="29"/>
        <v>554.66666666666663</v>
      </c>
      <c r="O73" s="1410">
        <v>0</v>
      </c>
      <c r="P73" s="1410">
        <v>0</v>
      </c>
      <c r="Q73" s="1410">
        <v>0</v>
      </c>
      <c r="R73" s="1410">
        <v>0</v>
      </c>
      <c r="S73" s="1410">
        <v>0</v>
      </c>
      <c r="T73" s="1410">
        <v>0</v>
      </c>
      <c r="U73" s="1410">
        <v>0</v>
      </c>
      <c r="V73" s="1410">
        <v>0</v>
      </c>
      <c r="W73" s="1410">
        <v>0</v>
      </c>
      <c r="X73" s="2923">
        <v>0</v>
      </c>
      <c r="Y73" s="216">
        <v>0</v>
      </c>
      <c r="Z73" s="216">
        <v>0</v>
      </c>
      <c r="AA73" s="216"/>
      <c r="AB73" s="4161">
        <v>0</v>
      </c>
      <c r="AC73" s="3880"/>
    </row>
    <row r="74" spans="1:117" ht="15" customHeight="1" x14ac:dyDescent="0.25">
      <c r="A74" s="420" t="s">
        <v>100</v>
      </c>
      <c r="B74" s="420">
        <v>340</v>
      </c>
      <c r="C74" s="144">
        <v>68</v>
      </c>
      <c r="D74" s="144">
        <f t="shared" si="23"/>
        <v>51</v>
      </c>
      <c r="E74" s="429">
        <v>64</v>
      </c>
      <c r="F74" s="144">
        <f t="shared" si="24"/>
        <v>125.49019607843137</v>
      </c>
      <c r="G74" s="279">
        <v>10</v>
      </c>
      <c r="H74" s="157">
        <f t="shared" si="25"/>
        <v>10.3125</v>
      </c>
      <c r="I74" s="167">
        <f t="shared" si="26"/>
        <v>680</v>
      </c>
      <c r="J74" s="167">
        <f t="shared" si="27"/>
        <v>510</v>
      </c>
      <c r="K74" s="431">
        <v>660</v>
      </c>
      <c r="L74" s="167">
        <f t="shared" si="28"/>
        <v>129.41176470588235</v>
      </c>
      <c r="M74" s="167">
        <v>3</v>
      </c>
      <c r="N74" s="167">
        <f t="shared" si="29"/>
        <v>293.33333333333331</v>
      </c>
      <c r="O74" s="1410">
        <v>0</v>
      </c>
      <c r="P74" s="1410">
        <v>0</v>
      </c>
      <c r="Q74" s="1410">
        <v>0</v>
      </c>
      <c r="R74" s="1410">
        <v>0</v>
      </c>
      <c r="S74" s="1410">
        <v>0</v>
      </c>
      <c r="T74" s="1410">
        <v>0</v>
      </c>
      <c r="U74" s="1410">
        <v>0</v>
      </c>
      <c r="V74" s="1410">
        <v>0</v>
      </c>
      <c r="W74" s="1410">
        <v>0</v>
      </c>
      <c r="X74" s="2923">
        <v>0</v>
      </c>
      <c r="Y74" s="216">
        <v>0</v>
      </c>
      <c r="Z74" s="216">
        <v>0</v>
      </c>
      <c r="AA74" s="216"/>
      <c r="AB74" s="4161">
        <v>0</v>
      </c>
      <c r="AC74" s="3880"/>
    </row>
    <row r="75" spans="1:117" s="99" customFormat="1" ht="15" customHeight="1" x14ac:dyDescent="0.25">
      <c r="A75" s="204" t="s">
        <v>94</v>
      </c>
      <c r="B75" s="3741"/>
      <c r="C75" s="143">
        <f>SUM(C67:C74)</f>
        <v>737</v>
      </c>
      <c r="D75" s="143">
        <f>SUM(D67:D74)</f>
        <v>554</v>
      </c>
      <c r="E75" s="432">
        <f>SUM(E67:E74)</f>
        <v>593</v>
      </c>
      <c r="F75" s="143">
        <f t="shared" ref="F75:F77" si="30">E75/D75*100</f>
        <v>107.03971119133573</v>
      </c>
      <c r="G75" s="156">
        <f>J75/D75</f>
        <v>8.3050541516245495</v>
      </c>
      <c r="H75" s="156">
        <f t="shared" si="25"/>
        <v>8.821247892074199</v>
      </c>
      <c r="I75" s="143">
        <f>SUM(I67:I74)</f>
        <v>6119</v>
      </c>
      <c r="J75" s="143">
        <f>SUM(J67:J74)</f>
        <v>4601</v>
      </c>
      <c r="K75" s="432">
        <f>SUM(K67:K74)</f>
        <v>5231</v>
      </c>
      <c r="L75" s="175">
        <f t="shared" si="28"/>
        <v>113.69267550532494</v>
      </c>
      <c r="M75" s="175">
        <f>SUM(M67:M74)</f>
        <v>20</v>
      </c>
      <c r="N75" s="167">
        <f t="shared" si="29"/>
        <v>348.73333333333329</v>
      </c>
      <c r="O75" s="1410"/>
      <c r="P75" s="1410"/>
      <c r="Q75" s="1410"/>
      <c r="R75" s="1410"/>
      <c r="S75" s="1410"/>
      <c r="T75" s="1410"/>
      <c r="U75" s="1410"/>
      <c r="V75" s="1410"/>
      <c r="W75" s="1410"/>
      <c r="X75" s="2923"/>
      <c r="Y75" s="216"/>
      <c r="Z75" s="216"/>
      <c r="AA75" s="216"/>
      <c r="AB75" s="4161"/>
      <c r="AC75" s="3884"/>
      <c r="AD75" s="435"/>
      <c r="AE75" s="435"/>
      <c r="AF75" s="435"/>
      <c r="AG75" s="435"/>
      <c r="AH75" s="435"/>
      <c r="AI75" s="435"/>
      <c r="AJ75" s="435"/>
      <c r="AK75" s="435"/>
      <c r="AL75" s="435"/>
      <c r="AM75" s="435"/>
      <c r="AN75" s="435"/>
      <c r="AO75" s="435"/>
      <c r="AP75" s="435"/>
      <c r="AQ75" s="435"/>
      <c r="AR75" s="435"/>
      <c r="AS75" s="435"/>
      <c r="AT75" s="435"/>
      <c r="AU75" s="435"/>
      <c r="AV75" s="435"/>
      <c r="AW75" s="435"/>
      <c r="AX75" s="435"/>
      <c r="AY75" s="435"/>
      <c r="AZ75" s="435"/>
      <c r="BA75" s="435"/>
      <c r="BB75" s="435"/>
      <c r="BC75" s="435"/>
      <c r="BD75" s="435"/>
      <c r="BE75" s="435"/>
      <c r="BF75" s="435"/>
      <c r="BG75" s="435"/>
      <c r="BH75" s="435"/>
      <c r="BI75" s="435"/>
      <c r="BJ75" s="435"/>
      <c r="BK75" s="435"/>
      <c r="BL75" s="435"/>
      <c r="BM75" s="435"/>
      <c r="BN75" s="435"/>
      <c r="BO75" s="435"/>
      <c r="BP75" s="435"/>
      <c r="BQ75" s="435"/>
      <c r="BR75" s="435"/>
      <c r="BS75" s="435"/>
      <c r="BT75" s="435"/>
      <c r="BU75" s="435"/>
      <c r="BV75" s="435"/>
      <c r="BW75" s="435"/>
      <c r="BX75" s="435"/>
      <c r="BY75" s="435"/>
      <c r="BZ75" s="435"/>
      <c r="CA75" s="435"/>
      <c r="CB75" s="435"/>
      <c r="CC75" s="435"/>
      <c r="CD75" s="435"/>
      <c r="CE75" s="435"/>
      <c r="CF75" s="435"/>
      <c r="CG75" s="435"/>
      <c r="CH75" s="435"/>
      <c r="CI75" s="435"/>
      <c r="CJ75" s="435"/>
      <c r="CK75" s="435"/>
      <c r="CL75" s="435"/>
      <c r="CM75" s="435"/>
      <c r="CN75" s="435"/>
      <c r="CO75" s="435"/>
      <c r="CP75" s="435"/>
      <c r="CQ75" s="435"/>
      <c r="CR75" s="435"/>
      <c r="CS75" s="435"/>
      <c r="CT75" s="435"/>
      <c r="CU75" s="435"/>
      <c r="CV75" s="435"/>
      <c r="CW75" s="435"/>
      <c r="CX75" s="435"/>
      <c r="CY75" s="435"/>
      <c r="CZ75" s="435"/>
      <c r="DA75" s="435"/>
      <c r="DB75" s="435"/>
      <c r="DC75" s="435"/>
      <c r="DD75" s="435"/>
      <c r="DE75" s="435"/>
      <c r="DF75" s="435"/>
      <c r="DG75" s="435"/>
      <c r="DH75" s="435"/>
      <c r="DI75" s="435"/>
      <c r="DJ75" s="435"/>
      <c r="DK75" s="435"/>
      <c r="DL75" s="435"/>
      <c r="DM75" s="435"/>
    </row>
    <row r="76" spans="1:117" s="99" customFormat="1" ht="23.25" customHeight="1" x14ac:dyDescent="0.25">
      <c r="A76" s="421" t="s">
        <v>157</v>
      </c>
      <c r="B76" s="3741"/>
      <c r="C76" s="143"/>
      <c r="D76" s="143"/>
      <c r="E76" s="432"/>
      <c r="F76" s="143"/>
      <c r="G76" s="156"/>
      <c r="H76" s="156"/>
      <c r="I76" s="143"/>
      <c r="J76" s="143"/>
      <c r="K76" s="432"/>
      <c r="L76" s="175"/>
      <c r="M76" s="139"/>
      <c r="N76" s="572"/>
      <c r="O76" s="1410"/>
      <c r="P76" s="1410"/>
      <c r="Q76" s="1410"/>
      <c r="R76" s="1410"/>
      <c r="S76" s="1410"/>
      <c r="T76" s="1410"/>
      <c r="U76" s="1410"/>
      <c r="V76" s="1410"/>
      <c r="W76" s="1410"/>
      <c r="X76" s="2923"/>
      <c r="Y76" s="216"/>
      <c r="Z76" s="216"/>
      <c r="AA76" s="216"/>
      <c r="AB76" s="4161"/>
      <c r="AC76" s="3884"/>
      <c r="AD76" s="435"/>
      <c r="AE76" s="435"/>
      <c r="AF76" s="435"/>
      <c r="AG76" s="435"/>
      <c r="AH76" s="435"/>
      <c r="AI76" s="435"/>
      <c r="AJ76" s="435"/>
      <c r="AK76" s="435"/>
      <c r="AL76" s="435"/>
      <c r="AM76" s="435"/>
      <c r="AN76" s="435"/>
      <c r="AO76" s="435"/>
      <c r="AP76" s="435"/>
      <c r="AQ76" s="435"/>
      <c r="AR76" s="435"/>
      <c r="AS76" s="435"/>
      <c r="AT76" s="435"/>
      <c r="AU76" s="435"/>
      <c r="AV76" s="435"/>
      <c r="AW76" s="435"/>
      <c r="AX76" s="435"/>
      <c r="AY76" s="435"/>
      <c r="AZ76" s="435"/>
      <c r="BA76" s="435"/>
      <c r="BB76" s="435"/>
      <c r="BC76" s="435"/>
      <c r="BD76" s="435"/>
      <c r="BE76" s="435"/>
      <c r="BF76" s="435"/>
      <c r="BG76" s="435"/>
      <c r="BH76" s="435"/>
      <c r="BI76" s="435"/>
      <c r="BJ76" s="435"/>
      <c r="BK76" s="435"/>
      <c r="BL76" s="435"/>
      <c r="BM76" s="435"/>
      <c r="BN76" s="435"/>
      <c r="BO76" s="435"/>
      <c r="BP76" s="435"/>
      <c r="BQ76" s="435"/>
      <c r="BR76" s="435"/>
      <c r="BS76" s="435"/>
      <c r="BT76" s="435"/>
      <c r="BU76" s="435"/>
      <c r="BV76" s="435"/>
      <c r="BW76" s="435"/>
      <c r="BX76" s="435"/>
      <c r="BY76" s="435"/>
      <c r="BZ76" s="435"/>
      <c r="CA76" s="435"/>
      <c r="CB76" s="435"/>
      <c r="CC76" s="435"/>
      <c r="CD76" s="435"/>
      <c r="CE76" s="435"/>
      <c r="CF76" s="435"/>
      <c r="CG76" s="435"/>
      <c r="CH76" s="435"/>
      <c r="CI76" s="435"/>
      <c r="CJ76" s="435"/>
      <c r="CK76" s="435"/>
      <c r="CL76" s="435"/>
      <c r="CM76" s="435"/>
      <c r="CN76" s="435"/>
      <c r="CO76" s="435"/>
      <c r="CP76" s="435"/>
      <c r="CQ76" s="435"/>
      <c r="CR76" s="435"/>
      <c r="CS76" s="435"/>
      <c r="CT76" s="435"/>
      <c r="CU76" s="435"/>
      <c r="CV76" s="435"/>
      <c r="CW76" s="435"/>
      <c r="CX76" s="435"/>
      <c r="CY76" s="435"/>
      <c r="CZ76" s="435"/>
      <c r="DA76" s="435"/>
      <c r="DB76" s="435"/>
      <c r="DC76" s="435"/>
      <c r="DD76" s="435"/>
      <c r="DE76" s="435"/>
      <c r="DF76" s="435"/>
      <c r="DG76" s="435"/>
      <c r="DH76" s="435"/>
      <c r="DI76" s="435"/>
      <c r="DJ76" s="435"/>
      <c r="DK76" s="435"/>
      <c r="DL76" s="435"/>
      <c r="DM76" s="435"/>
    </row>
    <row r="77" spans="1:117" ht="15.75" customHeight="1" x14ac:dyDescent="0.25">
      <c r="A77" s="424" t="s">
        <v>214</v>
      </c>
      <c r="B77" s="1753">
        <v>240</v>
      </c>
      <c r="C77" s="144">
        <v>694</v>
      </c>
      <c r="D77" s="144">
        <f t="shared" ref="D77" si="31">ROUND(C77/12*$A$4,0)</f>
        <v>521</v>
      </c>
      <c r="E77" s="144">
        <v>508</v>
      </c>
      <c r="F77" s="144">
        <f t="shared" si="30"/>
        <v>97.504798464491358</v>
      </c>
      <c r="G77" s="156">
        <v>8</v>
      </c>
      <c r="H77" s="157">
        <f>K77/E77</f>
        <v>8.6653543307086611</v>
      </c>
      <c r="I77" s="167">
        <f t="shared" ref="I77" si="32">ROUND(C77*G77,0)</f>
        <v>5552</v>
      </c>
      <c r="J77" s="167">
        <f>ROUND(D77*G77,0)</f>
        <v>4168</v>
      </c>
      <c r="K77" s="431">
        <v>4402</v>
      </c>
      <c r="L77" s="167">
        <f t="shared" si="28"/>
        <v>105.61420345489442</v>
      </c>
      <c r="M77" s="167">
        <f>ROUND(I77/B77,0)</f>
        <v>23</v>
      </c>
      <c r="N77" s="167">
        <f t="shared" ref="N77:N79" si="33">K77/$A$4*12/M77</f>
        <v>255.18840579710144</v>
      </c>
      <c r="O77" s="1410"/>
      <c r="P77" s="1410"/>
      <c r="Q77" s="1410"/>
      <c r="R77" s="1410"/>
      <c r="S77" s="1410"/>
      <c r="T77" s="1410"/>
      <c r="U77" s="1410"/>
      <c r="V77" s="1410"/>
      <c r="W77" s="1410"/>
      <c r="X77" s="2923"/>
      <c r="Y77" s="216"/>
      <c r="Z77" s="216"/>
      <c r="AA77" s="216"/>
      <c r="AB77" s="4161"/>
      <c r="AC77" s="3887"/>
    </row>
    <row r="78" spans="1:117" ht="20.25" customHeight="1" x14ac:dyDescent="0.25">
      <c r="A78" s="424" t="s">
        <v>6</v>
      </c>
      <c r="B78" s="3742"/>
      <c r="C78" s="206">
        <v>0</v>
      </c>
      <c r="D78" s="206"/>
      <c r="E78" s="436"/>
      <c r="F78" s="206"/>
      <c r="G78" s="284">
        <v>3</v>
      </c>
      <c r="H78" s="157"/>
      <c r="I78" s="376"/>
      <c r="J78" s="376"/>
      <c r="K78" s="433"/>
      <c r="L78" s="167"/>
      <c r="M78" s="137"/>
      <c r="N78" s="573"/>
      <c r="O78" s="1410"/>
      <c r="P78" s="1410"/>
      <c r="Q78" s="1410"/>
      <c r="R78" s="1410"/>
      <c r="S78" s="1410"/>
      <c r="T78" s="1410"/>
      <c r="U78" s="1410"/>
      <c r="V78" s="1410"/>
      <c r="W78" s="1410"/>
      <c r="X78" s="2923"/>
      <c r="Y78" s="216"/>
      <c r="Z78" s="216"/>
      <c r="AA78" s="216"/>
      <c r="AB78" s="4161"/>
      <c r="AC78" s="3881"/>
    </row>
    <row r="79" spans="1:117" s="99" customFormat="1" ht="20.25" customHeight="1" x14ac:dyDescent="0.25">
      <c r="A79" s="1705" t="s">
        <v>290</v>
      </c>
      <c r="B79" s="3743"/>
      <c r="C79" s="196">
        <f>SUM(C77:C78)</f>
        <v>694</v>
      </c>
      <c r="D79" s="196">
        <f t="shared" ref="D79:E79" si="34">SUM(D77:D78)</f>
        <v>521</v>
      </c>
      <c r="E79" s="196">
        <f t="shared" si="34"/>
        <v>508</v>
      </c>
      <c r="F79" s="206">
        <f>E79/D79*100</f>
        <v>97.504798464491358</v>
      </c>
      <c r="G79" s="284">
        <f>J79/D79</f>
        <v>8</v>
      </c>
      <c r="H79" s="423">
        <f t="shared" ref="H79:H80" si="35">K79/E79</f>
        <v>8.6653543307086611</v>
      </c>
      <c r="I79" s="196">
        <f t="shared" ref="I79:J79" si="36">SUM(I77:I78)</f>
        <v>5552</v>
      </c>
      <c r="J79" s="196">
        <f t="shared" si="36"/>
        <v>4168</v>
      </c>
      <c r="K79" s="196">
        <f>SUM(K77:K78)</f>
        <v>4402</v>
      </c>
      <c r="L79" s="376">
        <f t="shared" si="28"/>
        <v>105.61420345489442</v>
      </c>
      <c r="M79" s="196">
        <f>SUM(M77:M78)</f>
        <v>23</v>
      </c>
      <c r="N79" s="376">
        <f t="shared" si="33"/>
        <v>255.18840579710144</v>
      </c>
      <c r="O79" s="1412"/>
      <c r="P79" s="1412"/>
      <c r="Q79" s="1412"/>
      <c r="R79" s="1412"/>
      <c r="S79" s="1412"/>
      <c r="T79" s="1412"/>
      <c r="U79" s="1412"/>
      <c r="V79" s="1412"/>
      <c r="W79" s="1412"/>
      <c r="X79" s="2924"/>
      <c r="Y79" s="2937"/>
      <c r="Z79" s="2937"/>
      <c r="AA79" s="2937"/>
      <c r="AB79" s="4162"/>
      <c r="AC79" s="3888"/>
      <c r="AD79" s="435"/>
      <c r="AE79" s="435"/>
      <c r="AF79" s="435"/>
      <c r="AG79" s="435"/>
      <c r="AH79" s="435"/>
      <c r="AI79" s="435"/>
      <c r="AJ79" s="435"/>
      <c r="AK79" s="435"/>
      <c r="AL79" s="435"/>
      <c r="AM79" s="435"/>
      <c r="AN79" s="435"/>
      <c r="AO79" s="435"/>
      <c r="AP79" s="435"/>
      <c r="AQ79" s="435"/>
      <c r="AR79" s="435"/>
      <c r="AS79" s="435"/>
      <c r="AT79" s="435"/>
      <c r="AU79" s="435"/>
      <c r="AV79" s="435"/>
      <c r="AW79" s="435"/>
      <c r="AX79" s="435"/>
      <c r="AY79" s="435"/>
      <c r="AZ79" s="435"/>
      <c r="BA79" s="435"/>
      <c r="BB79" s="435"/>
      <c r="BC79" s="435"/>
      <c r="BD79" s="435"/>
      <c r="BE79" s="435"/>
      <c r="BF79" s="435"/>
      <c r="BG79" s="435"/>
      <c r="BH79" s="435"/>
      <c r="BI79" s="435"/>
      <c r="BJ79" s="435"/>
      <c r="BK79" s="435"/>
      <c r="BL79" s="435"/>
      <c r="BM79" s="435"/>
      <c r="BN79" s="435"/>
      <c r="BO79" s="435"/>
      <c r="BP79" s="435"/>
      <c r="BQ79" s="435"/>
      <c r="BR79" s="435"/>
      <c r="BS79" s="435"/>
      <c r="BT79" s="435"/>
      <c r="BU79" s="435"/>
      <c r="BV79" s="435"/>
      <c r="BW79" s="435"/>
      <c r="BX79" s="435"/>
      <c r="BY79" s="435"/>
      <c r="BZ79" s="435"/>
      <c r="CA79" s="435"/>
      <c r="CB79" s="435"/>
      <c r="CC79" s="435"/>
      <c r="CD79" s="435"/>
      <c r="CE79" s="435"/>
      <c r="CF79" s="435"/>
      <c r="CG79" s="435"/>
      <c r="CH79" s="435"/>
      <c r="CI79" s="435"/>
      <c r="CJ79" s="435"/>
      <c r="CK79" s="435"/>
      <c r="CL79" s="435"/>
      <c r="CM79" s="435"/>
      <c r="CN79" s="435"/>
      <c r="CO79" s="435"/>
      <c r="CP79" s="435"/>
      <c r="CQ79" s="435"/>
      <c r="CR79" s="435"/>
      <c r="CS79" s="435"/>
      <c r="CT79" s="435"/>
      <c r="CU79" s="435"/>
      <c r="CV79" s="435"/>
      <c r="CW79" s="435"/>
      <c r="CX79" s="435"/>
      <c r="CY79" s="435"/>
      <c r="CZ79" s="435"/>
      <c r="DA79" s="435"/>
      <c r="DB79" s="435"/>
      <c r="DC79" s="435"/>
      <c r="DD79" s="435"/>
      <c r="DE79" s="435"/>
      <c r="DF79" s="435"/>
      <c r="DG79" s="435"/>
      <c r="DH79" s="435"/>
      <c r="DI79" s="435"/>
      <c r="DJ79" s="435"/>
      <c r="DK79" s="435"/>
      <c r="DL79" s="435"/>
      <c r="DM79" s="435"/>
    </row>
    <row r="80" spans="1:117" s="425" customFormat="1" ht="30.75" customHeight="1" thickBot="1" x14ac:dyDescent="0.3">
      <c r="A80" s="1440" t="s">
        <v>553</v>
      </c>
      <c r="B80" s="1734"/>
      <c r="C80" s="780">
        <f>SUM(C79,C75)</f>
        <v>1431</v>
      </c>
      <c r="D80" s="780">
        <f t="shared" ref="D80:E80" si="37">SUM(D79,D75)</f>
        <v>1075</v>
      </c>
      <c r="E80" s="780">
        <f t="shared" si="37"/>
        <v>1101</v>
      </c>
      <c r="F80" s="780">
        <f>E80/D80*100</f>
        <v>102.41860465116279</v>
      </c>
      <c r="G80" s="499">
        <f>J80/D80</f>
        <v>8.1572093023255814</v>
      </c>
      <c r="H80" s="1441">
        <f t="shared" si="35"/>
        <v>8.7493188010899186</v>
      </c>
      <c r="I80" s="780">
        <f t="shared" ref="I80:J80" si="38">SUM(I79,I75)</f>
        <v>11671</v>
      </c>
      <c r="J80" s="780">
        <f t="shared" si="38"/>
        <v>8769</v>
      </c>
      <c r="K80" s="780">
        <f t="shared" ref="K80:M80" si="39">SUM(K79,K75)</f>
        <v>9633</v>
      </c>
      <c r="L80" s="176">
        <f t="shared" si="28"/>
        <v>109.8528908655491</v>
      </c>
      <c r="M80" s="780">
        <f t="shared" si="39"/>
        <v>43</v>
      </c>
      <c r="N80" s="505">
        <f t="shared" ref="N80" si="40">K80/$A$4*12/M80</f>
        <v>298.69767441860466</v>
      </c>
      <c r="O80" s="769">
        <v>46456.093855080006</v>
      </c>
      <c r="P80" s="769">
        <v>48820.254765100006</v>
      </c>
      <c r="Q80" s="769">
        <v>48820.254765100006</v>
      </c>
      <c r="R80" s="769">
        <v>48820.254765100006</v>
      </c>
      <c r="S80" s="769">
        <v>47612.422915100004</v>
      </c>
      <c r="T80" s="769">
        <v>47612.422915100004</v>
      </c>
      <c r="U80" s="769">
        <v>46806.670420479997</v>
      </c>
      <c r="V80" s="769">
        <v>46806.670420479997</v>
      </c>
      <c r="W80" s="769">
        <v>46806.670420479997</v>
      </c>
      <c r="X80" s="2925">
        <f>O80/12*$A$4+(P80-O80)/11*8+(Q80-P80)/10*7+(R80-Q80)/9*6+(S80-R80)/8*5+(T80-S80)/7*4+(U80-T80)/6*3+(V80-U80)/5*2+(W80-V80)/4*1</f>
        <v>35403.688990491806</v>
      </c>
      <c r="Y80" s="2863">
        <f t="shared" ref="Y80" si="41">AB80-AA80</f>
        <v>35792.441120000003</v>
      </c>
      <c r="Z80" s="2863">
        <f t="shared" ref="Z80" si="42">Y80-X80</f>
        <v>388.75212950819696</v>
      </c>
      <c r="AA80" s="2863">
        <v>-9.767059999999999</v>
      </c>
      <c r="AB80" s="4165">
        <v>35782.674060000005</v>
      </c>
      <c r="AC80" s="3889">
        <v>432.46</v>
      </c>
      <c r="AD80" s="1742"/>
      <c r="AE80" s="1742"/>
      <c r="AF80" s="1742"/>
      <c r="AG80" s="1742"/>
      <c r="AH80" s="1742"/>
      <c r="AI80" s="1742"/>
      <c r="AJ80" s="1742"/>
      <c r="AK80" s="1742"/>
      <c r="AL80" s="1742"/>
      <c r="AM80" s="1742"/>
      <c r="AN80" s="1742"/>
      <c r="AO80" s="1742"/>
      <c r="AP80" s="1742"/>
      <c r="AQ80" s="1742"/>
      <c r="AR80" s="1742"/>
      <c r="AS80" s="1742"/>
      <c r="AT80" s="1742"/>
      <c r="AU80" s="1742"/>
      <c r="AV80" s="1742"/>
      <c r="AW80" s="1742"/>
      <c r="AX80" s="1742"/>
      <c r="AY80" s="1742"/>
      <c r="AZ80" s="1742"/>
      <c r="BA80" s="1742"/>
      <c r="BB80" s="1742"/>
      <c r="BC80" s="1742"/>
      <c r="BD80" s="1742"/>
      <c r="BE80" s="1742"/>
      <c r="BF80" s="1742"/>
      <c r="BG80" s="1742"/>
      <c r="BH80" s="1742"/>
      <c r="BI80" s="1742"/>
      <c r="BJ80" s="1742"/>
      <c r="BK80" s="1742"/>
      <c r="BL80" s="1742"/>
      <c r="BM80" s="1742"/>
      <c r="BN80" s="1742"/>
      <c r="BO80" s="1742"/>
      <c r="BP80" s="1742"/>
      <c r="BQ80" s="1742"/>
      <c r="BR80" s="1742"/>
      <c r="BS80" s="1742"/>
      <c r="BT80" s="1742"/>
      <c r="BU80" s="1742"/>
      <c r="BV80" s="1742"/>
      <c r="BW80" s="1742"/>
      <c r="BX80" s="1742"/>
      <c r="BY80" s="1742"/>
      <c r="BZ80" s="1742"/>
      <c r="CA80" s="1742"/>
      <c r="CB80" s="1742"/>
      <c r="CC80" s="1742"/>
      <c r="CD80" s="1742"/>
      <c r="CE80" s="1742"/>
      <c r="CF80" s="1742"/>
      <c r="CG80" s="1742"/>
      <c r="CH80" s="1742"/>
      <c r="CI80" s="1742"/>
      <c r="CJ80" s="1742"/>
      <c r="CK80" s="1742"/>
      <c r="CL80" s="1742"/>
      <c r="CM80" s="1742"/>
      <c r="CN80" s="1742"/>
      <c r="CO80" s="1742"/>
      <c r="CP80" s="1742"/>
      <c r="CQ80" s="1742"/>
      <c r="CR80" s="1742"/>
      <c r="CS80" s="1742"/>
      <c r="CT80" s="1742"/>
      <c r="CU80" s="1742"/>
      <c r="CV80" s="1742"/>
      <c r="CW80" s="1742"/>
      <c r="CX80" s="1742"/>
      <c r="CY80" s="1742"/>
      <c r="CZ80" s="1742"/>
      <c r="DA80" s="1742"/>
      <c r="DB80" s="1742"/>
      <c r="DC80" s="1742"/>
      <c r="DD80" s="1742"/>
      <c r="DE80" s="1742"/>
      <c r="DF80" s="1742"/>
      <c r="DG80" s="1742"/>
      <c r="DH80" s="1742"/>
      <c r="DI80" s="1742"/>
      <c r="DJ80" s="1742"/>
      <c r="DK80" s="1742"/>
      <c r="DL80" s="1742"/>
      <c r="DM80" s="1742"/>
    </row>
    <row r="81" spans="1:117" ht="21" customHeight="1" thickBot="1" x14ac:dyDescent="0.3">
      <c r="A81" s="563" t="s">
        <v>18</v>
      </c>
      <c r="B81" s="3744"/>
      <c r="C81" s="1414"/>
      <c r="D81" s="1414"/>
      <c r="E81" s="1706"/>
      <c r="F81" s="1414"/>
      <c r="G81" s="1414"/>
      <c r="H81" s="1435"/>
      <c r="I81" s="1416"/>
      <c r="J81" s="1414"/>
      <c r="K81" s="1706">
        <f>SUM(K80,K31)</f>
        <v>181120</v>
      </c>
      <c r="L81" s="1414"/>
      <c r="M81" s="1414"/>
      <c r="N81" s="1414"/>
      <c r="O81" s="770">
        <f t="shared" ref="O81:AB81" si="43">SUM(O80,O64,O59,O31)</f>
        <v>1134488.8857100401</v>
      </c>
      <c r="P81" s="770">
        <f t="shared" si="43"/>
        <v>1139702.2139758968</v>
      </c>
      <c r="Q81" s="770">
        <f t="shared" si="43"/>
        <v>1139702.2139758968</v>
      </c>
      <c r="R81" s="770">
        <f t="shared" ref="R81:S81" si="44">SUM(R80,R64,R59,R31)</f>
        <v>1139748.0897551</v>
      </c>
      <c r="S81" s="770">
        <f t="shared" si="44"/>
        <v>1144698.1941551</v>
      </c>
      <c r="T81" s="770">
        <f t="shared" ref="T81:U81" si="45">SUM(T80,T64,T59,T31)</f>
        <v>1144698.1941551</v>
      </c>
      <c r="U81" s="770">
        <f t="shared" si="45"/>
        <v>1137960.6737204799</v>
      </c>
      <c r="V81" s="770">
        <f t="shared" ref="V81:W81" si="46">SUM(V80,V64,V59,V31)</f>
        <v>1137960.6737204799</v>
      </c>
      <c r="W81" s="770">
        <f t="shared" si="46"/>
        <v>1137960.6737204799</v>
      </c>
      <c r="X81" s="2928">
        <f t="shared" si="43"/>
        <v>853749.45058499265</v>
      </c>
      <c r="Y81" s="2941">
        <f t="shared" si="43"/>
        <v>848477.92996999994</v>
      </c>
      <c r="Z81" s="2941">
        <f t="shared" si="43"/>
        <v>-5271.5206149926817</v>
      </c>
      <c r="AA81" s="2941">
        <f t="shared" si="43"/>
        <v>-5160.3738400000002</v>
      </c>
      <c r="AB81" s="4166">
        <f t="shared" si="43"/>
        <v>843317.55612999992</v>
      </c>
      <c r="AC81" s="3890">
        <f t="shared" ref="AC81" si="47">SUM(AC80,AC64,AC59,AC31)</f>
        <v>12264.627700000012</v>
      </c>
    </row>
    <row r="82" spans="1:117" ht="13.9" customHeight="1" x14ac:dyDescent="0.25">
      <c r="A82" s="138"/>
      <c r="B82" s="3745"/>
      <c r="C82" s="4"/>
      <c r="D82" s="4"/>
      <c r="E82" s="1707"/>
      <c r="F82" s="4"/>
      <c r="G82" s="280"/>
      <c r="H82" s="280"/>
      <c r="I82" s="492"/>
      <c r="J82" s="137"/>
      <c r="K82" s="1708"/>
      <c r="L82" s="137"/>
      <c r="M82" s="137"/>
      <c r="N82" s="321"/>
      <c r="O82" s="1411"/>
      <c r="P82" s="1411"/>
      <c r="Q82" s="1411"/>
      <c r="R82" s="1411"/>
      <c r="S82" s="1411"/>
      <c r="T82" s="1411"/>
      <c r="U82" s="1411"/>
      <c r="V82" s="1411"/>
      <c r="W82" s="1411"/>
      <c r="X82" s="2926"/>
      <c r="Y82" s="2940">
        <f>AB81-AA81-Y81</f>
        <v>0</v>
      </c>
      <c r="Z82" s="2940"/>
      <c r="AA82" s="2940"/>
      <c r="AB82" s="4164"/>
      <c r="AC82" s="3891"/>
    </row>
    <row r="83" spans="1:117" ht="43.5" customHeight="1" x14ac:dyDescent="0.25">
      <c r="A83" s="1709" t="s">
        <v>303</v>
      </c>
      <c r="B83" s="775"/>
      <c r="C83" s="144"/>
      <c r="D83" s="144"/>
      <c r="E83" s="429"/>
      <c r="F83" s="144"/>
      <c r="G83" s="157"/>
      <c r="H83" s="157"/>
      <c r="I83" s="477"/>
      <c r="J83" s="167"/>
      <c r="K83" s="431"/>
      <c r="L83" s="167"/>
      <c r="M83" s="167"/>
      <c r="N83" s="167"/>
      <c r="O83" s="1410"/>
      <c r="P83" s="1410"/>
      <c r="Q83" s="1410"/>
      <c r="R83" s="1410"/>
      <c r="S83" s="1410"/>
      <c r="T83" s="1410"/>
      <c r="U83" s="1410"/>
      <c r="V83" s="1410"/>
      <c r="W83" s="1410"/>
      <c r="X83" s="2923"/>
      <c r="Y83" s="216"/>
      <c r="Z83" s="216"/>
      <c r="AA83" s="216"/>
      <c r="AB83" s="4161"/>
      <c r="AC83" s="3880"/>
    </row>
    <row r="84" spans="1:117" ht="14.45" customHeight="1" x14ac:dyDescent="0.25">
      <c r="A84" s="168" t="s">
        <v>5</v>
      </c>
      <c r="B84" s="1900"/>
      <c r="C84" s="144"/>
      <c r="D84" s="144"/>
      <c r="E84" s="429"/>
      <c r="F84" s="144"/>
      <c r="G84" s="157"/>
      <c r="H84" s="157"/>
      <c r="I84" s="477"/>
      <c r="J84" s="167"/>
      <c r="K84" s="431"/>
      <c r="L84" s="167"/>
      <c r="M84" s="167"/>
      <c r="N84" s="167"/>
      <c r="O84" s="1410"/>
      <c r="P84" s="1410"/>
      <c r="Q84" s="1410"/>
      <c r="R84" s="1410"/>
      <c r="S84" s="1410"/>
      <c r="T84" s="1410"/>
      <c r="U84" s="1410"/>
      <c r="V84" s="1410"/>
      <c r="W84" s="1410"/>
      <c r="X84" s="2923"/>
      <c r="Y84" s="216"/>
      <c r="Z84" s="216"/>
      <c r="AA84" s="216"/>
      <c r="AB84" s="4161"/>
      <c r="AC84" s="3880"/>
    </row>
    <row r="85" spans="1:117" ht="15" customHeight="1" x14ac:dyDescent="0.25">
      <c r="A85" s="148" t="s">
        <v>8</v>
      </c>
      <c r="B85" s="1747">
        <v>340</v>
      </c>
      <c r="C85" s="188">
        <v>2120</v>
      </c>
      <c r="D85" s="144">
        <f t="shared" ref="D85:D92" si="48">ROUND(C85/12*$A$4,0)</f>
        <v>1590</v>
      </c>
      <c r="E85" s="429">
        <v>1803</v>
      </c>
      <c r="F85" s="144">
        <f t="shared" ref="F85:F92" si="49">E85/D85*100</f>
        <v>113.39622641509435</v>
      </c>
      <c r="G85" s="157">
        <v>8</v>
      </c>
      <c r="H85" s="157">
        <f t="shared" ref="H85:H93" si="50">K85/E85</f>
        <v>7.376594564614531</v>
      </c>
      <c r="I85" s="167">
        <f t="shared" ref="I85:I92" si="51">ROUND(C85*G85,0)</f>
        <v>16960</v>
      </c>
      <c r="J85" s="167">
        <f t="shared" ref="J85:J92" si="52">ROUND(D85*G85,0)</f>
        <v>12720</v>
      </c>
      <c r="K85" s="431">
        <v>13300</v>
      </c>
      <c r="L85" s="167">
        <f t="shared" ref="L85:L93" si="53">K85/J85*100</f>
        <v>104.55974842767294</v>
      </c>
      <c r="M85" s="167">
        <v>50</v>
      </c>
      <c r="N85" s="167">
        <f t="shared" ref="N85:N93" si="54">K85/$A$4*12/M85</f>
        <v>354.66666666666674</v>
      </c>
      <c r="O85" s="1410"/>
      <c r="P85" s="1410"/>
      <c r="Q85" s="1410"/>
      <c r="R85" s="1410"/>
      <c r="S85" s="1410"/>
      <c r="T85" s="1410"/>
      <c r="U85" s="1410"/>
      <c r="V85" s="1410"/>
      <c r="W85" s="1410"/>
      <c r="X85" s="2923"/>
      <c r="Y85" s="216"/>
      <c r="Z85" s="216"/>
      <c r="AA85" s="216"/>
      <c r="AB85" s="4161"/>
      <c r="AC85" s="3880"/>
    </row>
    <row r="86" spans="1:117" ht="32.25" customHeight="1" x14ac:dyDescent="0.25">
      <c r="A86" s="145" t="s">
        <v>215</v>
      </c>
      <c r="B86" s="1747">
        <v>340</v>
      </c>
      <c r="C86" s="188">
        <v>2040</v>
      </c>
      <c r="D86" s="144">
        <f t="shared" si="48"/>
        <v>1530</v>
      </c>
      <c r="E86" s="429">
        <v>1660</v>
      </c>
      <c r="F86" s="144">
        <f t="shared" si="49"/>
        <v>108.49673202614379</v>
      </c>
      <c r="G86" s="157">
        <v>8</v>
      </c>
      <c r="H86" s="157">
        <f t="shared" si="50"/>
        <v>7.66144578313253</v>
      </c>
      <c r="I86" s="167">
        <f t="shared" si="51"/>
        <v>16320</v>
      </c>
      <c r="J86" s="167">
        <f t="shared" si="52"/>
        <v>12240</v>
      </c>
      <c r="K86" s="431">
        <v>12718</v>
      </c>
      <c r="L86" s="167">
        <f t="shared" si="53"/>
        <v>103.90522875816994</v>
      </c>
      <c r="M86" s="167">
        <v>48</v>
      </c>
      <c r="N86" s="167">
        <f t="shared" si="54"/>
        <v>353.27777777777777</v>
      </c>
      <c r="O86" s="1410"/>
      <c r="P86" s="1410"/>
      <c r="Q86" s="1410"/>
      <c r="R86" s="1410"/>
      <c r="S86" s="1410"/>
      <c r="T86" s="1410"/>
      <c r="U86" s="1410"/>
      <c r="V86" s="1410"/>
      <c r="W86" s="1410"/>
      <c r="X86" s="2923"/>
      <c r="Y86" s="216"/>
      <c r="Z86" s="216"/>
      <c r="AA86" s="216"/>
      <c r="AB86" s="4161"/>
      <c r="AC86" s="3880"/>
    </row>
    <row r="87" spans="1:117" ht="15" customHeight="1" x14ac:dyDescent="0.25">
      <c r="A87" s="148" t="s">
        <v>6</v>
      </c>
      <c r="B87" s="1747">
        <v>340</v>
      </c>
      <c r="C87" s="188">
        <v>1870</v>
      </c>
      <c r="D87" s="144">
        <f t="shared" si="48"/>
        <v>1403</v>
      </c>
      <c r="E87" s="429">
        <v>1392</v>
      </c>
      <c r="F87" s="144">
        <f t="shared" si="49"/>
        <v>99.215965787598009</v>
      </c>
      <c r="G87" s="157">
        <v>10</v>
      </c>
      <c r="H87" s="157">
        <f t="shared" si="50"/>
        <v>10.468390804597702</v>
      </c>
      <c r="I87" s="167">
        <f t="shared" si="51"/>
        <v>18700</v>
      </c>
      <c r="J87" s="167">
        <f t="shared" si="52"/>
        <v>14030</v>
      </c>
      <c r="K87" s="431">
        <v>14572</v>
      </c>
      <c r="L87" s="167">
        <f t="shared" si="53"/>
        <v>103.8631503920171</v>
      </c>
      <c r="M87" s="167">
        <v>55</v>
      </c>
      <c r="N87" s="167">
        <f t="shared" si="54"/>
        <v>353.26060606060605</v>
      </c>
      <c r="O87" s="1410"/>
      <c r="P87" s="1410"/>
      <c r="Q87" s="1410"/>
      <c r="R87" s="1410"/>
      <c r="S87" s="1410"/>
      <c r="T87" s="1410"/>
      <c r="U87" s="1410"/>
      <c r="V87" s="1410"/>
      <c r="W87" s="1410"/>
      <c r="X87" s="2923"/>
      <c r="Y87" s="216"/>
      <c r="Z87" s="216"/>
      <c r="AA87" s="216"/>
      <c r="AB87" s="4161"/>
      <c r="AC87" s="3880"/>
    </row>
    <row r="88" spans="1:117" ht="15" customHeight="1" x14ac:dyDescent="0.25">
      <c r="A88" s="148" t="s">
        <v>9</v>
      </c>
      <c r="B88" s="1747">
        <v>340</v>
      </c>
      <c r="C88" s="188">
        <v>3500</v>
      </c>
      <c r="D88" s="144">
        <f t="shared" si="48"/>
        <v>2625</v>
      </c>
      <c r="E88" s="429">
        <v>2948</v>
      </c>
      <c r="F88" s="144">
        <f t="shared" si="49"/>
        <v>112.3047619047619</v>
      </c>
      <c r="G88" s="157">
        <v>11</v>
      </c>
      <c r="H88" s="157">
        <f t="shared" si="50"/>
        <v>10.165535956580733</v>
      </c>
      <c r="I88" s="167">
        <f t="shared" si="51"/>
        <v>38500</v>
      </c>
      <c r="J88" s="167">
        <f t="shared" si="52"/>
        <v>28875</v>
      </c>
      <c r="K88" s="431">
        <v>29968</v>
      </c>
      <c r="L88" s="167">
        <f t="shared" si="53"/>
        <v>103.78528138528138</v>
      </c>
      <c r="M88" s="167">
        <v>113</v>
      </c>
      <c r="N88" s="167">
        <f t="shared" si="54"/>
        <v>353.6047197640118</v>
      </c>
      <c r="O88" s="1410"/>
      <c r="P88" s="1410"/>
      <c r="Q88" s="1410"/>
      <c r="R88" s="1410"/>
      <c r="S88" s="1410"/>
      <c r="T88" s="1410"/>
      <c r="U88" s="1410"/>
      <c r="V88" s="1410"/>
      <c r="W88" s="1410"/>
      <c r="X88" s="2923"/>
      <c r="Y88" s="216"/>
      <c r="Z88" s="216"/>
      <c r="AA88" s="216"/>
      <c r="AB88" s="4161"/>
      <c r="AC88" s="3880"/>
    </row>
    <row r="89" spans="1:117" ht="15" customHeight="1" x14ac:dyDescent="0.25">
      <c r="A89" s="148" t="s">
        <v>104</v>
      </c>
      <c r="B89" s="1747">
        <v>340</v>
      </c>
      <c r="C89" s="188">
        <v>2920</v>
      </c>
      <c r="D89" s="144">
        <f t="shared" si="48"/>
        <v>2190</v>
      </c>
      <c r="E89" s="429">
        <v>2007</v>
      </c>
      <c r="F89" s="144">
        <f t="shared" si="49"/>
        <v>91.643835616438352</v>
      </c>
      <c r="G89" s="157">
        <v>10.5</v>
      </c>
      <c r="H89" s="157">
        <f t="shared" si="50"/>
        <v>11.466865969108122</v>
      </c>
      <c r="I89" s="167">
        <f t="shared" si="51"/>
        <v>30660</v>
      </c>
      <c r="J89" s="167">
        <f t="shared" si="52"/>
        <v>22995</v>
      </c>
      <c r="K89" s="431">
        <v>23014</v>
      </c>
      <c r="L89" s="167">
        <f t="shared" si="53"/>
        <v>100.08262665796912</v>
      </c>
      <c r="M89" s="167">
        <v>90</v>
      </c>
      <c r="N89" s="167">
        <f t="shared" si="54"/>
        <v>340.94814814814816</v>
      </c>
      <c r="O89" s="1410"/>
      <c r="P89" s="1410"/>
      <c r="Q89" s="1410"/>
      <c r="R89" s="1410"/>
      <c r="S89" s="1410"/>
      <c r="T89" s="1410"/>
      <c r="U89" s="1410"/>
      <c r="V89" s="1410"/>
      <c r="W89" s="1410"/>
      <c r="X89" s="2923"/>
      <c r="Y89" s="216"/>
      <c r="Z89" s="216"/>
      <c r="AA89" s="216"/>
      <c r="AB89" s="4161"/>
      <c r="AC89" s="3880"/>
    </row>
    <row r="90" spans="1:117" ht="15" customHeight="1" x14ac:dyDescent="0.25">
      <c r="A90" s="148" t="s">
        <v>80</v>
      </c>
      <c r="B90" s="1747">
        <v>340</v>
      </c>
      <c r="C90" s="188">
        <v>3265</v>
      </c>
      <c r="D90" s="144">
        <f t="shared" si="48"/>
        <v>2449</v>
      </c>
      <c r="E90" s="429">
        <v>2299</v>
      </c>
      <c r="F90" s="144">
        <f t="shared" si="49"/>
        <v>93.875051041241321</v>
      </c>
      <c r="G90" s="1438">
        <v>11</v>
      </c>
      <c r="H90" s="157">
        <f t="shared" si="50"/>
        <v>9.7612005219660727</v>
      </c>
      <c r="I90" s="167">
        <f t="shared" si="51"/>
        <v>35915</v>
      </c>
      <c r="J90" s="167">
        <f t="shared" si="52"/>
        <v>26939</v>
      </c>
      <c r="K90" s="431">
        <v>22441</v>
      </c>
      <c r="L90" s="167">
        <f t="shared" si="53"/>
        <v>83.303017929396034</v>
      </c>
      <c r="M90" s="167">
        <v>106</v>
      </c>
      <c r="N90" s="167">
        <f t="shared" si="54"/>
        <v>282.27672955974839</v>
      </c>
      <c r="O90" s="1410"/>
      <c r="P90" s="1410"/>
      <c r="Q90" s="1410"/>
      <c r="R90" s="1410"/>
      <c r="S90" s="1410"/>
      <c r="T90" s="1410"/>
      <c r="U90" s="1410"/>
      <c r="V90" s="1410"/>
      <c r="W90" s="1410"/>
      <c r="X90" s="2923"/>
      <c r="Y90" s="216"/>
      <c r="Z90" s="216"/>
      <c r="AA90" s="216"/>
      <c r="AB90" s="4161"/>
      <c r="AC90" s="3880"/>
    </row>
    <row r="91" spans="1:117" ht="15" customHeight="1" x14ac:dyDescent="0.25">
      <c r="A91" s="148" t="s">
        <v>105</v>
      </c>
      <c r="B91" s="1747">
        <v>340</v>
      </c>
      <c r="C91" s="188">
        <v>560</v>
      </c>
      <c r="D91" s="144">
        <f t="shared" si="48"/>
        <v>420</v>
      </c>
      <c r="E91" s="429">
        <v>437</v>
      </c>
      <c r="F91" s="144">
        <f t="shared" si="49"/>
        <v>104.04761904761905</v>
      </c>
      <c r="G91" s="364">
        <v>17.5</v>
      </c>
      <c r="H91" s="157">
        <f t="shared" si="50"/>
        <v>16.233409610983983</v>
      </c>
      <c r="I91" s="167">
        <f t="shared" si="51"/>
        <v>9800</v>
      </c>
      <c r="J91" s="167">
        <f t="shared" si="52"/>
        <v>7350</v>
      </c>
      <c r="K91" s="431">
        <v>7094</v>
      </c>
      <c r="L91" s="167">
        <f t="shared" si="53"/>
        <v>96.517006802721085</v>
      </c>
      <c r="M91" s="167">
        <v>29</v>
      </c>
      <c r="N91" s="167">
        <f t="shared" si="54"/>
        <v>326.16091954022988</v>
      </c>
      <c r="O91" s="1410"/>
      <c r="P91" s="1410"/>
      <c r="Q91" s="1410"/>
      <c r="R91" s="1410"/>
      <c r="S91" s="1410"/>
      <c r="T91" s="1410"/>
      <c r="U91" s="1410"/>
      <c r="V91" s="1410"/>
      <c r="W91" s="1410"/>
      <c r="X91" s="2923"/>
      <c r="Y91" s="216"/>
      <c r="Z91" s="216"/>
      <c r="AA91" s="216"/>
      <c r="AB91" s="4161"/>
      <c r="AC91" s="3880"/>
    </row>
    <row r="92" spans="1:117" s="99" customFormat="1" ht="15" customHeight="1" x14ac:dyDescent="0.25">
      <c r="A92" s="366" t="s">
        <v>106</v>
      </c>
      <c r="B92" s="458">
        <v>340</v>
      </c>
      <c r="C92" s="219">
        <v>1700</v>
      </c>
      <c r="D92" s="206">
        <f t="shared" si="48"/>
        <v>1275</v>
      </c>
      <c r="E92" s="436">
        <v>1312</v>
      </c>
      <c r="F92" s="206">
        <f t="shared" si="49"/>
        <v>102.90196078431373</v>
      </c>
      <c r="G92" s="423">
        <v>14</v>
      </c>
      <c r="H92" s="423">
        <f t="shared" si="50"/>
        <v>11.550304878048781</v>
      </c>
      <c r="I92" s="167">
        <f t="shared" si="51"/>
        <v>23800</v>
      </c>
      <c r="J92" s="376">
        <f t="shared" si="52"/>
        <v>17850</v>
      </c>
      <c r="K92" s="433">
        <v>15154</v>
      </c>
      <c r="L92" s="376">
        <f t="shared" si="53"/>
        <v>84.896358543417378</v>
      </c>
      <c r="M92" s="376">
        <v>70</v>
      </c>
      <c r="N92" s="376">
        <f t="shared" si="54"/>
        <v>288.64761904761906</v>
      </c>
      <c r="O92" s="1412"/>
      <c r="P92" s="1412"/>
      <c r="Q92" s="1412"/>
      <c r="R92" s="1412"/>
      <c r="S92" s="1412"/>
      <c r="T92" s="1412"/>
      <c r="U92" s="1412"/>
      <c r="V92" s="1412"/>
      <c r="W92" s="1412"/>
      <c r="X92" s="2924"/>
      <c r="Y92" s="2937"/>
      <c r="Z92" s="2937"/>
      <c r="AA92" s="2937"/>
      <c r="AB92" s="4162"/>
      <c r="AC92" s="3881"/>
      <c r="AD92" s="767"/>
      <c r="AE92" s="428"/>
      <c r="AF92" s="435"/>
      <c r="AG92" s="435"/>
      <c r="AH92" s="435"/>
      <c r="AI92" s="435"/>
      <c r="AJ92" s="435"/>
      <c r="AK92" s="435"/>
      <c r="AL92" s="435"/>
      <c r="AM92" s="435"/>
      <c r="AN92" s="435"/>
      <c r="AO92" s="435"/>
      <c r="AP92" s="435"/>
      <c r="AQ92" s="435"/>
      <c r="AR92" s="435"/>
      <c r="AS92" s="435"/>
      <c r="AT92" s="435"/>
      <c r="AU92" s="435"/>
      <c r="AV92" s="435"/>
      <c r="AW92" s="435"/>
      <c r="AX92" s="435"/>
      <c r="AY92" s="435"/>
      <c r="AZ92" s="435"/>
      <c r="BA92" s="435"/>
      <c r="BB92" s="435"/>
      <c r="BC92" s="435"/>
      <c r="BD92" s="435"/>
      <c r="BE92" s="435"/>
      <c r="BF92" s="435"/>
      <c r="BG92" s="435"/>
      <c r="BH92" s="435"/>
      <c r="BI92" s="435"/>
      <c r="BJ92" s="435"/>
      <c r="BK92" s="435"/>
      <c r="BL92" s="435"/>
      <c r="BM92" s="435"/>
      <c r="BN92" s="435"/>
      <c r="BO92" s="435"/>
      <c r="BP92" s="435"/>
      <c r="BQ92" s="435"/>
      <c r="BR92" s="435"/>
      <c r="BS92" s="435"/>
      <c r="BT92" s="435"/>
      <c r="BU92" s="435"/>
      <c r="BV92" s="435"/>
      <c r="BW92" s="435"/>
      <c r="BX92" s="435"/>
      <c r="BY92" s="435"/>
      <c r="BZ92" s="435"/>
      <c r="CA92" s="435"/>
      <c r="CB92" s="435"/>
      <c r="CC92" s="435"/>
      <c r="CD92" s="435"/>
      <c r="CE92" s="435"/>
      <c r="CF92" s="435"/>
      <c r="CG92" s="435"/>
      <c r="CH92" s="435"/>
      <c r="CI92" s="435"/>
      <c r="CJ92" s="435"/>
      <c r="CK92" s="435"/>
      <c r="CL92" s="435"/>
      <c r="CM92" s="435"/>
      <c r="CN92" s="435"/>
      <c r="CO92" s="435"/>
      <c r="CP92" s="435"/>
      <c r="CQ92" s="435"/>
      <c r="CR92" s="435"/>
      <c r="CS92" s="435"/>
      <c r="CT92" s="435"/>
      <c r="CU92" s="435"/>
      <c r="CV92" s="435"/>
      <c r="CW92" s="435"/>
      <c r="CX92" s="435"/>
      <c r="CY92" s="435"/>
      <c r="CZ92" s="435"/>
      <c r="DA92" s="435"/>
      <c r="DB92" s="435"/>
      <c r="DC92" s="435"/>
      <c r="DD92" s="435"/>
      <c r="DE92" s="435"/>
      <c r="DF92" s="435"/>
      <c r="DG92" s="435"/>
      <c r="DH92" s="435"/>
      <c r="DI92" s="435"/>
      <c r="DJ92" s="435"/>
      <c r="DK92" s="435"/>
      <c r="DL92" s="435"/>
      <c r="DM92" s="435"/>
    </row>
    <row r="93" spans="1:117" s="435" customFormat="1" ht="15" customHeight="1" x14ac:dyDescent="0.25">
      <c r="A93" s="462" t="s">
        <v>7</v>
      </c>
      <c r="B93" s="1710"/>
      <c r="C93" s="1687">
        <f>SUM(C85:C92)</f>
        <v>17975</v>
      </c>
      <c r="D93" s="1687">
        <f t="shared" ref="D93:E93" si="55">SUM(D85:D92)</f>
        <v>13482</v>
      </c>
      <c r="E93" s="1687">
        <f t="shared" si="55"/>
        <v>13858</v>
      </c>
      <c r="F93" s="1687">
        <f t="shared" ref="F93:F94" si="56">E93/D93*100</f>
        <v>102.78890372348317</v>
      </c>
      <c r="G93" s="1711">
        <f>J93/D93</f>
        <v>10.606660732828956</v>
      </c>
      <c r="H93" s="1711">
        <f t="shared" si="50"/>
        <v>9.9769808053110118</v>
      </c>
      <c r="I93" s="1712">
        <f>SUM(I85:I92)</f>
        <v>190655</v>
      </c>
      <c r="J93" s="1687">
        <f t="shared" ref="J93" si="57">SUM(J85:J92)</f>
        <v>142999</v>
      </c>
      <c r="K93" s="1687">
        <f t="shared" ref="K93" si="58">SUM(K85:K92)</f>
        <v>138261</v>
      </c>
      <c r="L93" s="1688">
        <f t="shared" si="53"/>
        <v>96.686690116714104</v>
      </c>
      <c r="M93" s="1713">
        <f>SUM(M85:M92)</f>
        <v>561</v>
      </c>
      <c r="N93" s="1714">
        <f t="shared" si="54"/>
        <v>328.60606060606062</v>
      </c>
      <c r="O93" s="567">
        <v>1095893.4876124801</v>
      </c>
      <c r="P93" s="567">
        <v>1096621.8924372301</v>
      </c>
      <c r="Q93" s="567">
        <v>1096621.8924372301</v>
      </c>
      <c r="R93" s="567">
        <v>1068683.6487700001</v>
      </c>
      <c r="S93" s="567">
        <v>1068683.6487700001</v>
      </c>
      <c r="T93" s="567">
        <v>1068683.6487700001</v>
      </c>
      <c r="U93" s="567">
        <v>1063151.3153417734</v>
      </c>
      <c r="V93" s="567">
        <v>1063151.3153417734</v>
      </c>
      <c r="W93" s="567">
        <v>1063151.3153417734</v>
      </c>
      <c r="X93" s="2925">
        <f>O93/12*$A$4+(P93-O93)/11*8+(Q93-P93)/10*7+(R93-Q93)/9*6+(S93-R93)/8*5+(T93-S93)/7*4+(U93-T93)/6*3+(V93-U93)/5*2+(W93-V93)/4*1</f>
        <v>801058.20218054799</v>
      </c>
      <c r="Y93" s="1603">
        <f t="shared" ref="Y93:Y100" si="59">AB93-AA93</f>
        <v>807726.82657999988</v>
      </c>
      <c r="Z93" s="1603">
        <f t="shared" ref="Z93" si="60">Y93-X93</f>
        <v>6668.6243994518882</v>
      </c>
      <c r="AA93" s="1603">
        <v>-3081.3371200000001</v>
      </c>
      <c r="AB93" s="4163">
        <v>804645.48945999984</v>
      </c>
      <c r="AC93" s="3882">
        <v>22403.637460000027</v>
      </c>
    </row>
    <row r="94" spans="1:117" s="435" customFormat="1" ht="29.25" customHeight="1" x14ac:dyDescent="0.25">
      <c r="A94" s="1690" t="s">
        <v>344</v>
      </c>
      <c r="B94" s="1691"/>
      <c r="C94" s="1691">
        <v>1918</v>
      </c>
      <c r="D94" s="1715">
        <f t="shared" ref="D94" si="61">ROUND(C94/12*$A$4,0)</f>
        <v>1439</v>
      </c>
      <c r="E94" s="1691">
        <v>1342</v>
      </c>
      <c r="F94" s="1693">
        <f t="shared" si="56"/>
        <v>93.259207783182759</v>
      </c>
      <c r="G94" s="1694"/>
      <c r="H94" s="1694"/>
      <c r="I94" s="1716"/>
      <c r="J94" s="1691"/>
      <c r="K94" s="1691"/>
      <c r="L94" s="1695"/>
      <c r="M94" s="1696"/>
      <c r="N94" s="1717"/>
      <c r="O94" s="1697">
        <v>335671.58500000002</v>
      </c>
      <c r="P94" s="1697">
        <v>328110.01799999998</v>
      </c>
      <c r="Q94" s="1697">
        <v>328110.01799999998</v>
      </c>
      <c r="R94" s="1697">
        <v>328110.01799999998</v>
      </c>
      <c r="S94" s="1697">
        <v>328110.01799999998</v>
      </c>
      <c r="T94" s="1697">
        <v>328110.01799999998</v>
      </c>
      <c r="U94" s="1697">
        <v>328110.01799999998</v>
      </c>
      <c r="V94" s="1697">
        <v>328110.01799999998</v>
      </c>
      <c r="W94" s="1697">
        <v>328110.01799999998</v>
      </c>
      <c r="X94" s="2926">
        <f>W94/12*$A$4</f>
        <v>246082.5135</v>
      </c>
      <c r="Y94" s="2938">
        <f t="shared" ref="Y94" si="62">AB94-AA94</f>
        <v>237510.51050999999</v>
      </c>
      <c r="Z94" s="2938">
        <f t="shared" ref="Z94" si="63">Y94-X94</f>
        <v>-8572.0029900000081</v>
      </c>
      <c r="AA94" s="2938">
        <v>0</v>
      </c>
      <c r="AB94" s="4164">
        <v>237510.51050999999</v>
      </c>
      <c r="AC94" s="3883"/>
    </row>
    <row r="95" spans="1:117" ht="15" customHeight="1" x14ac:dyDescent="0.25">
      <c r="A95" s="426" t="s">
        <v>14</v>
      </c>
      <c r="B95" s="3736"/>
      <c r="C95" s="143"/>
      <c r="D95" s="143"/>
      <c r="E95" s="432"/>
      <c r="F95" s="143"/>
      <c r="G95" s="156"/>
      <c r="H95" s="156"/>
      <c r="I95" s="518"/>
      <c r="J95" s="175"/>
      <c r="K95" s="434"/>
      <c r="L95" s="175"/>
      <c r="M95" s="175"/>
      <c r="N95" s="175"/>
      <c r="O95" s="1410"/>
      <c r="P95" s="1410"/>
      <c r="Q95" s="1410"/>
      <c r="R95" s="1410"/>
      <c r="S95" s="1410"/>
      <c r="T95" s="1410"/>
      <c r="U95" s="1410"/>
      <c r="V95" s="1410"/>
      <c r="W95" s="1410"/>
      <c r="X95" s="2923"/>
      <c r="Y95" s="216"/>
      <c r="Z95" s="216"/>
      <c r="AA95" s="216"/>
      <c r="AB95" s="4161"/>
      <c r="AC95" s="3884"/>
    </row>
    <row r="96" spans="1:117" ht="30" customHeight="1" x14ac:dyDescent="0.25">
      <c r="A96" s="1698" t="s">
        <v>229</v>
      </c>
      <c r="B96" s="1746"/>
      <c r="C96" s="188">
        <f>C97+C98</f>
        <v>15040</v>
      </c>
      <c r="D96" s="188">
        <f t="shared" ref="D96:E96" si="64">D97+D98</f>
        <v>11280</v>
      </c>
      <c r="E96" s="188">
        <f t="shared" si="64"/>
        <v>10764</v>
      </c>
      <c r="F96" s="188">
        <f>E96/D96*100</f>
        <v>95.425531914893611</v>
      </c>
      <c r="G96" s="156"/>
      <c r="H96" s="156"/>
      <c r="I96" s="518"/>
      <c r="J96" s="175"/>
      <c r="K96" s="434"/>
      <c r="L96" s="175"/>
      <c r="M96" s="175"/>
      <c r="N96" s="175"/>
      <c r="O96" s="1410"/>
      <c r="P96" s="1410"/>
      <c r="Q96" s="1410"/>
      <c r="R96" s="1410"/>
      <c r="S96" s="1410"/>
      <c r="T96" s="1410"/>
      <c r="U96" s="1410"/>
      <c r="V96" s="1410"/>
      <c r="W96" s="1410"/>
      <c r="X96" s="2923">
        <f>O96/12</f>
        <v>0</v>
      </c>
      <c r="Y96" s="216">
        <f t="shared" si="59"/>
        <v>0</v>
      </c>
      <c r="Z96" s="216"/>
      <c r="AA96" s="216"/>
      <c r="AB96" s="4161"/>
      <c r="AC96" s="3892"/>
    </row>
    <row r="97" spans="1:117" ht="30" customHeight="1" x14ac:dyDescent="0.25">
      <c r="A97" s="1698" t="s">
        <v>526</v>
      </c>
      <c r="B97" s="1746"/>
      <c r="C97" s="188">
        <v>340</v>
      </c>
      <c r="D97" s="144">
        <f t="shared" ref="D97:D108" si="65">ROUND(C97/12*$A$4,0)</f>
        <v>255</v>
      </c>
      <c r="E97" s="1718">
        <v>202</v>
      </c>
      <c r="F97" s="188">
        <f t="shared" ref="F97:F98" si="66">E97/D97*100</f>
        <v>79.215686274509807</v>
      </c>
      <c r="G97" s="156"/>
      <c r="H97" s="156"/>
      <c r="I97" s="518"/>
      <c r="J97" s="175"/>
      <c r="K97" s="434"/>
      <c r="L97" s="175"/>
      <c r="M97" s="175"/>
      <c r="N97" s="175"/>
      <c r="O97" s="1410"/>
      <c r="P97" s="1410"/>
      <c r="Q97" s="1410"/>
      <c r="R97" s="1410"/>
      <c r="S97" s="1410"/>
      <c r="T97" s="1410"/>
      <c r="U97" s="1410"/>
      <c r="V97" s="1410"/>
      <c r="W97" s="1410"/>
      <c r="X97" s="2923"/>
      <c r="Y97" s="216"/>
      <c r="Z97" s="216"/>
      <c r="AA97" s="216"/>
      <c r="AB97" s="4161"/>
      <c r="AC97" s="3893"/>
    </row>
    <row r="98" spans="1:117" ht="15" customHeight="1" x14ac:dyDescent="0.25">
      <c r="A98" s="1698" t="s">
        <v>527</v>
      </c>
      <c r="B98" s="1746"/>
      <c r="C98" s="188">
        <v>14700</v>
      </c>
      <c r="D98" s="144">
        <f t="shared" si="65"/>
        <v>11025</v>
      </c>
      <c r="E98" s="429">
        <v>10562</v>
      </c>
      <c r="F98" s="144">
        <f t="shared" si="66"/>
        <v>95.800453514739232</v>
      </c>
      <c r="G98" s="156"/>
      <c r="H98" s="156"/>
      <c r="I98" s="518"/>
      <c r="J98" s="175"/>
      <c r="K98" s="434"/>
      <c r="L98" s="175"/>
      <c r="M98" s="175"/>
      <c r="N98" s="175"/>
      <c r="O98" s="1410"/>
      <c r="P98" s="1410"/>
      <c r="Q98" s="1410"/>
      <c r="R98" s="1410"/>
      <c r="S98" s="1410"/>
      <c r="T98" s="1410"/>
      <c r="U98" s="1410"/>
      <c r="V98" s="1410"/>
      <c r="W98" s="1410"/>
      <c r="X98" s="2923">
        <f>O98/12</f>
        <v>0</v>
      </c>
      <c r="Y98" s="216">
        <f t="shared" si="59"/>
        <v>0</v>
      </c>
      <c r="Z98" s="216"/>
      <c r="AA98" s="216"/>
      <c r="AB98" s="4161"/>
      <c r="AC98" s="3880"/>
    </row>
    <row r="99" spans="1:117" ht="15" customHeight="1" x14ac:dyDescent="0.25">
      <c r="A99" s="1698" t="s">
        <v>171</v>
      </c>
      <c r="B99" s="1746"/>
      <c r="C99" s="188">
        <v>1250</v>
      </c>
      <c r="D99" s="144">
        <f t="shared" si="65"/>
        <v>938</v>
      </c>
      <c r="E99" s="1718">
        <v>722</v>
      </c>
      <c r="F99" s="188">
        <f>E99/D99*100</f>
        <v>76.972281449893387</v>
      </c>
      <c r="G99" s="156"/>
      <c r="H99" s="156"/>
      <c r="I99" s="518"/>
      <c r="J99" s="175"/>
      <c r="K99" s="434"/>
      <c r="L99" s="175"/>
      <c r="M99" s="175"/>
      <c r="N99" s="175"/>
      <c r="O99" s="1410">
        <v>0</v>
      </c>
      <c r="P99" s="1410">
        <v>0</v>
      </c>
      <c r="Q99" s="1410">
        <v>0</v>
      </c>
      <c r="R99" s="1410">
        <v>0</v>
      </c>
      <c r="S99" s="1410">
        <v>0</v>
      </c>
      <c r="T99" s="1410">
        <v>0</v>
      </c>
      <c r="U99" s="1410">
        <v>0</v>
      </c>
      <c r="V99" s="1410">
        <v>0</v>
      </c>
      <c r="W99" s="1410">
        <v>0</v>
      </c>
      <c r="X99" s="2923">
        <f>O99/12</f>
        <v>0</v>
      </c>
      <c r="Y99" s="216">
        <f t="shared" si="59"/>
        <v>0</v>
      </c>
      <c r="Z99" s="216"/>
      <c r="AA99" s="216"/>
      <c r="AB99" s="4161"/>
      <c r="AC99" s="3893"/>
    </row>
    <row r="100" spans="1:117" ht="30" customHeight="1" x14ac:dyDescent="0.25">
      <c r="A100" s="1698" t="s">
        <v>172</v>
      </c>
      <c r="B100" s="1746"/>
      <c r="C100" s="188">
        <v>55524</v>
      </c>
      <c r="D100" s="144">
        <f t="shared" si="65"/>
        <v>41643</v>
      </c>
      <c r="E100" s="429">
        <v>41318</v>
      </c>
      <c r="F100" s="144">
        <f>E100/D100*100</f>
        <v>99.219556708210263</v>
      </c>
      <c r="G100" s="156"/>
      <c r="H100" s="156"/>
      <c r="I100" s="518"/>
      <c r="J100" s="175"/>
      <c r="K100" s="434"/>
      <c r="L100" s="175"/>
      <c r="M100" s="175"/>
      <c r="N100" s="175"/>
      <c r="O100" s="1410"/>
      <c r="P100" s="1410"/>
      <c r="Q100" s="1410"/>
      <c r="R100" s="1410"/>
      <c r="S100" s="1410"/>
      <c r="T100" s="1410"/>
      <c r="U100" s="1410"/>
      <c r="V100" s="1410"/>
      <c r="W100" s="1410"/>
      <c r="X100" s="2923">
        <f>O100/12</f>
        <v>0</v>
      </c>
      <c r="Y100" s="216">
        <f t="shared" si="59"/>
        <v>0</v>
      </c>
      <c r="Z100" s="216"/>
      <c r="AA100" s="216"/>
      <c r="AB100" s="4161"/>
      <c r="AC100" s="3880"/>
    </row>
    <row r="101" spans="1:117" ht="30" customHeight="1" x14ac:dyDescent="0.25">
      <c r="A101" s="1698" t="s">
        <v>534</v>
      </c>
      <c r="B101" s="1746"/>
      <c r="C101" s="188">
        <v>32000</v>
      </c>
      <c r="D101" s="144">
        <f t="shared" si="65"/>
        <v>24000</v>
      </c>
      <c r="E101" s="429">
        <v>22947</v>
      </c>
      <c r="F101" s="144">
        <f>E101/D101*100</f>
        <v>95.612499999999997</v>
      </c>
      <c r="G101" s="156"/>
      <c r="H101" s="156"/>
      <c r="I101" s="518"/>
      <c r="J101" s="175"/>
      <c r="K101" s="434"/>
      <c r="L101" s="175"/>
      <c r="M101" s="175"/>
      <c r="N101" s="175"/>
      <c r="O101" s="1410"/>
      <c r="P101" s="1410"/>
      <c r="Q101" s="1410"/>
      <c r="R101" s="1410"/>
      <c r="S101" s="1410"/>
      <c r="T101" s="1410"/>
      <c r="U101" s="1410"/>
      <c r="V101" s="1410"/>
      <c r="W101" s="1410"/>
      <c r="X101" s="2923"/>
      <c r="Y101" s="216"/>
      <c r="Z101" s="216"/>
      <c r="AA101" s="216"/>
      <c r="AB101" s="4161"/>
      <c r="AC101" s="3880"/>
    </row>
    <row r="102" spans="1:117" ht="30" customHeight="1" x14ac:dyDescent="0.25">
      <c r="A102" s="2395" t="s">
        <v>760</v>
      </c>
      <c r="B102" s="1746"/>
      <c r="C102" s="188">
        <v>23524</v>
      </c>
      <c r="D102" s="3219">
        <f>ROUND(C102/10*7,0)</f>
        <v>16467</v>
      </c>
      <c r="E102" s="429">
        <v>14500</v>
      </c>
      <c r="F102" s="144">
        <f>E102/D102*100</f>
        <v>88.054897674136143</v>
      </c>
      <c r="G102" s="156"/>
      <c r="H102" s="156"/>
      <c r="I102" s="518"/>
      <c r="J102" s="175"/>
      <c r="K102" s="434"/>
      <c r="L102" s="175"/>
      <c r="M102" s="175"/>
      <c r="N102" s="175"/>
      <c r="O102" s="1410"/>
      <c r="P102" s="1410"/>
      <c r="Q102" s="1410"/>
      <c r="R102" s="1410"/>
      <c r="S102" s="1410"/>
      <c r="T102" s="1410"/>
      <c r="U102" s="1410"/>
      <c r="V102" s="1410"/>
      <c r="W102" s="1410"/>
      <c r="X102" s="2923"/>
      <c r="Y102" s="216"/>
      <c r="Z102" s="216"/>
      <c r="AA102" s="216"/>
      <c r="AB102" s="4161"/>
      <c r="AC102" s="3880"/>
    </row>
    <row r="103" spans="1:117" ht="15" customHeight="1" x14ac:dyDescent="0.25">
      <c r="A103" s="262" t="s">
        <v>174</v>
      </c>
      <c r="B103" s="2025"/>
      <c r="C103" s="188"/>
      <c r="D103" s="144">
        <f t="shared" si="65"/>
        <v>0</v>
      </c>
      <c r="E103" s="1718"/>
      <c r="F103" s="188"/>
      <c r="G103" s="156"/>
      <c r="H103" s="156"/>
      <c r="I103" s="518"/>
      <c r="J103" s="175"/>
      <c r="K103" s="434"/>
      <c r="L103" s="175"/>
      <c r="M103" s="175"/>
      <c r="N103" s="175"/>
      <c r="O103" s="1410">
        <f t="shared" ref="O103:T103" si="67">SUM(O104:O108)</f>
        <v>0</v>
      </c>
      <c r="P103" s="1410">
        <f t="shared" si="67"/>
        <v>0</v>
      </c>
      <c r="Q103" s="1410">
        <f t="shared" si="67"/>
        <v>0</v>
      </c>
      <c r="R103" s="1410">
        <f t="shared" si="67"/>
        <v>0</v>
      </c>
      <c r="S103" s="1410">
        <f t="shared" si="67"/>
        <v>0</v>
      </c>
      <c r="T103" s="1410">
        <f t="shared" si="67"/>
        <v>0</v>
      </c>
      <c r="U103" s="1410">
        <f t="shared" ref="U103:V103" si="68">SUM(U104:U108)</f>
        <v>0</v>
      </c>
      <c r="V103" s="1410">
        <f t="shared" si="68"/>
        <v>0</v>
      </c>
      <c r="W103" s="1410">
        <f t="shared" ref="W103" si="69">SUM(W104:W108)</f>
        <v>0</v>
      </c>
      <c r="X103" s="2923">
        <f t="shared" ref="X103:Y103" si="70">SUM(X104:X108)</f>
        <v>0</v>
      </c>
      <c r="Y103" s="216">
        <f t="shared" si="70"/>
        <v>0</v>
      </c>
      <c r="Z103" s="216"/>
      <c r="AA103" s="216"/>
      <c r="AB103" s="4161"/>
      <c r="AC103" s="3893"/>
    </row>
    <row r="104" spans="1:117" s="99" customFormat="1" ht="15" customHeight="1" x14ac:dyDescent="0.25">
      <c r="A104" s="149" t="s">
        <v>82</v>
      </c>
      <c r="B104" s="1700"/>
      <c r="C104" s="144">
        <v>5100</v>
      </c>
      <c r="D104" s="144">
        <f t="shared" si="65"/>
        <v>3825</v>
      </c>
      <c r="E104" s="429">
        <v>3592</v>
      </c>
      <c r="F104" s="144">
        <f t="shared" ref="F104:F109" si="71">E104/D104*100</f>
        <v>93.908496732026151</v>
      </c>
      <c r="G104" s="156"/>
      <c r="H104" s="156"/>
      <c r="I104" s="518"/>
      <c r="J104" s="175"/>
      <c r="K104" s="434"/>
      <c r="L104" s="175"/>
      <c r="M104" s="175"/>
      <c r="N104" s="175"/>
      <c r="O104" s="1410"/>
      <c r="P104" s="1410"/>
      <c r="Q104" s="1410"/>
      <c r="R104" s="1410"/>
      <c r="S104" s="1410"/>
      <c r="T104" s="1410"/>
      <c r="U104" s="1410"/>
      <c r="V104" s="1410"/>
      <c r="W104" s="1410"/>
      <c r="X104" s="2923">
        <f>O104/12</f>
        <v>0</v>
      </c>
      <c r="Y104" s="216">
        <f t="shared" ref="Y104:Y110" si="72">AB104-AA104</f>
        <v>0</v>
      </c>
      <c r="Z104" s="216"/>
      <c r="AA104" s="216"/>
      <c r="AB104" s="4161"/>
      <c r="AC104" s="3880"/>
      <c r="AD104" s="435"/>
      <c r="AE104" s="435"/>
      <c r="AF104" s="435"/>
      <c r="AG104" s="435"/>
      <c r="AH104" s="435"/>
      <c r="AI104" s="435"/>
      <c r="AJ104" s="435"/>
      <c r="AK104" s="435"/>
      <c r="AL104" s="435"/>
      <c r="AM104" s="435"/>
      <c r="AN104" s="435"/>
      <c r="AO104" s="435"/>
      <c r="AP104" s="435"/>
      <c r="AQ104" s="435"/>
      <c r="AR104" s="435"/>
      <c r="AS104" s="435"/>
      <c r="AT104" s="435"/>
      <c r="AU104" s="435"/>
      <c r="AV104" s="435"/>
      <c r="AW104" s="435"/>
      <c r="AX104" s="435"/>
      <c r="AY104" s="435"/>
      <c r="AZ104" s="435"/>
      <c r="BA104" s="435"/>
      <c r="BB104" s="435"/>
      <c r="BC104" s="435"/>
      <c r="BD104" s="435"/>
      <c r="BE104" s="435"/>
      <c r="BF104" s="435"/>
      <c r="BG104" s="435"/>
      <c r="BH104" s="435"/>
      <c r="BI104" s="435"/>
      <c r="BJ104" s="435"/>
      <c r="BK104" s="435"/>
      <c r="BL104" s="435"/>
      <c r="BM104" s="435"/>
      <c r="BN104" s="435"/>
      <c r="BO104" s="435"/>
      <c r="BP104" s="435"/>
      <c r="BQ104" s="435"/>
      <c r="BR104" s="435"/>
      <c r="BS104" s="435"/>
      <c r="BT104" s="435"/>
      <c r="BU104" s="435"/>
      <c r="BV104" s="435"/>
      <c r="BW104" s="435"/>
      <c r="BX104" s="435"/>
      <c r="BY104" s="435"/>
      <c r="BZ104" s="435"/>
      <c r="CA104" s="435"/>
      <c r="CB104" s="435"/>
      <c r="CC104" s="435"/>
      <c r="CD104" s="435"/>
      <c r="CE104" s="435"/>
      <c r="CF104" s="435"/>
      <c r="CG104" s="435"/>
      <c r="CH104" s="435"/>
      <c r="CI104" s="435"/>
      <c r="CJ104" s="435"/>
      <c r="CK104" s="435"/>
      <c r="CL104" s="435"/>
      <c r="CM104" s="435"/>
      <c r="CN104" s="435"/>
      <c r="CO104" s="435"/>
      <c r="CP104" s="435"/>
      <c r="CQ104" s="435"/>
      <c r="CR104" s="435"/>
      <c r="CS104" s="435"/>
      <c r="CT104" s="435"/>
      <c r="CU104" s="435"/>
      <c r="CV104" s="435"/>
      <c r="CW104" s="435"/>
      <c r="CX104" s="435"/>
      <c r="CY104" s="435"/>
      <c r="CZ104" s="435"/>
      <c r="DA104" s="435"/>
      <c r="DB104" s="435"/>
      <c r="DC104" s="435"/>
      <c r="DD104" s="435"/>
      <c r="DE104" s="435"/>
      <c r="DF104" s="435"/>
      <c r="DG104" s="435"/>
      <c r="DH104" s="435"/>
      <c r="DI104" s="435"/>
      <c r="DJ104" s="435"/>
      <c r="DK104" s="435"/>
      <c r="DL104" s="435"/>
      <c r="DM104" s="435"/>
    </row>
    <row r="105" spans="1:117" s="99" customFormat="1" ht="30" customHeight="1" x14ac:dyDescent="0.25">
      <c r="A105" s="161" t="s">
        <v>112</v>
      </c>
      <c r="B105" s="1746"/>
      <c r="C105" s="144">
        <v>205</v>
      </c>
      <c r="D105" s="144">
        <f t="shared" si="65"/>
        <v>154</v>
      </c>
      <c r="E105" s="429">
        <v>108</v>
      </c>
      <c r="F105" s="144">
        <f t="shared" si="71"/>
        <v>70.129870129870127</v>
      </c>
      <c r="G105" s="156"/>
      <c r="H105" s="156"/>
      <c r="I105" s="518"/>
      <c r="J105" s="175"/>
      <c r="K105" s="434"/>
      <c r="L105" s="175"/>
      <c r="M105" s="175"/>
      <c r="N105" s="175"/>
      <c r="O105" s="1410"/>
      <c r="P105" s="1410"/>
      <c r="Q105" s="1410"/>
      <c r="R105" s="1410"/>
      <c r="S105" s="1410"/>
      <c r="T105" s="1410"/>
      <c r="U105" s="1410"/>
      <c r="V105" s="1410"/>
      <c r="W105" s="1410"/>
      <c r="X105" s="2923">
        <f>O105/12</f>
        <v>0</v>
      </c>
      <c r="Y105" s="216">
        <f t="shared" si="72"/>
        <v>0</v>
      </c>
      <c r="Z105" s="216"/>
      <c r="AA105" s="216"/>
      <c r="AB105" s="4161"/>
      <c r="AC105" s="3880"/>
      <c r="AD105" s="435"/>
      <c r="AE105" s="435"/>
      <c r="AF105" s="435"/>
      <c r="AG105" s="435"/>
      <c r="AH105" s="435"/>
      <c r="AI105" s="435"/>
      <c r="AJ105" s="435"/>
      <c r="AK105" s="435"/>
      <c r="AL105" s="435"/>
      <c r="AM105" s="435"/>
      <c r="AN105" s="435"/>
      <c r="AO105" s="435"/>
      <c r="AP105" s="435"/>
      <c r="AQ105" s="435"/>
      <c r="AR105" s="435"/>
      <c r="AS105" s="435"/>
      <c r="AT105" s="435"/>
      <c r="AU105" s="435"/>
      <c r="AV105" s="435"/>
      <c r="AW105" s="435"/>
      <c r="AX105" s="435"/>
      <c r="AY105" s="435"/>
      <c r="AZ105" s="435"/>
      <c r="BA105" s="435"/>
      <c r="BB105" s="435"/>
      <c r="BC105" s="435"/>
      <c r="BD105" s="435"/>
      <c r="BE105" s="435"/>
      <c r="BF105" s="435"/>
      <c r="BG105" s="435"/>
      <c r="BH105" s="435"/>
      <c r="BI105" s="435"/>
      <c r="BJ105" s="435"/>
      <c r="BK105" s="435"/>
      <c r="BL105" s="435"/>
      <c r="BM105" s="435"/>
      <c r="BN105" s="435"/>
      <c r="BO105" s="435"/>
      <c r="BP105" s="435"/>
      <c r="BQ105" s="435"/>
      <c r="BR105" s="435"/>
      <c r="BS105" s="435"/>
      <c r="BT105" s="435"/>
      <c r="BU105" s="435"/>
      <c r="BV105" s="435"/>
      <c r="BW105" s="435"/>
      <c r="BX105" s="435"/>
      <c r="BY105" s="435"/>
      <c r="BZ105" s="435"/>
      <c r="CA105" s="435"/>
      <c r="CB105" s="435"/>
      <c r="CC105" s="435"/>
      <c r="CD105" s="435"/>
      <c r="CE105" s="435"/>
      <c r="CF105" s="435"/>
      <c r="CG105" s="435"/>
      <c r="CH105" s="435"/>
      <c r="CI105" s="435"/>
      <c r="CJ105" s="435"/>
      <c r="CK105" s="435"/>
      <c r="CL105" s="435"/>
      <c r="CM105" s="435"/>
      <c r="CN105" s="435"/>
      <c r="CO105" s="435"/>
      <c r="CP105" s="435"/>
      <c r="CQ105" s="435"/>
      <c r="CR105" s="435"/>
      <c r="CS105" s="435"/>
      <c r="CT105" s="435"/>
      <c r="CU105" s="435"/>
      <c r="CV105" s="435"/>
      <c r="CW105" s="435"/>
      <c r="CX105" s="435"/>
      <c r="CY105" s="435"/>
      <c r="CZ105" s="435"/>
      <c r="DA105" s="435"/>
      <c r="DB105" s="435"/>
      <c r="DC105" s="435"/>
      <c r="DD105" s="435"/>
      <c r="DE105" s="435"/>
      <c r="DF105" s="435"/>
      <c r="DG105" s="435"/>
      <c r="DH105" s="435"/>
      <c r="DI105" s="435"/>
      <c r="DJ105" s="435"/>
      <c r="DK105" s="435"/>
      <c r="DL105" s="435"/>
      <c r="DM105" s="435"/>
    </row>
    <row r="106" spans="1:117" ht="15" customHeight="1" x14ac:dyDescent="0.25">
      <c r="A106" s="149" t="s">
        <v>85</v>
      </c>
      <c r="B106" s="1700"/>
      <c r="C106" s="144">
        <v>1150</v>
      </c>
      <c r="D106" s="144">
        <f t="shared" si="65"/>
        <v>863</v>
      </c>
      <c r="E106" s="429">
        <v>848</v>
      </c>
      <c r="F106" s="144">
        <f t="shared" si="71"/>
        <v>98.261877172653527</v>
      </c>
      <c r="G106" s="156"/>
      <c r="H106" s="156"/>
      <c r="I106" s="518"/>
      <c r="J106" s="175"/>
      <c r="K106" s="434"/>
      <c r="L106" s="175"/>
      <c r="M106" s="175"/>
      <c r="N106" s="175"/>
      <c r="O106" s="1410"/>
      <c r="P106" s="1410"/>
      <c r="Q106" s="1410"/>
      <c r="R106" s="1410"/>
      <c r="S106" s="1410"/>
      <c r="T106" s="1410"/>
      <c r="U106" s="1410"/>
      <c r="V106" s="1410"/>
      <c r="W106" s="1410"/>
      <c r="X106" s="2923">
        <f>O106/12</f>
        <v>0</v>
      </c>
      <c r="Y106" s="216">
        <f t="shared" si="72"/>
        <v>0</v>
      </c>
      <c r="Z106" s="216"/>
      <c r="AA106" s="216"/>
      <c r="AB106" s="4161"/>
      <c r="AC106" s="3880"/>
    </row>
    <row r="107" spans="1:117" ht="15" customHeight="1" x14ac:dyDescent="0.25">
      <c r="A107" s="161" t="s">
        <v>156</v>
      </c>
      <c r="B107" s="1746"/>
      <c r="C107" s="144">
        <v>150</v>
      </c>
      <c r="D107" s="144">
        <f t="shared" si="65"/>
        <v>113</v>
      </c>
      <c r="E107" s="429">
        <v>125</v>
      </c>
      <c r="F107" s="144">
        <f t="shared" si="71"/>
        <v>110.61946902654867</v>
      </c>
      <c r="G107" s="156"/>
      <c r="H107" s="156"/>
      <c r="I107" s="477"/>
      <c r="J107" s="167"/>
      <c r="K107" s="431"/>
      <c r="L107" s="167"/>
      <c r="M107" s="167"/>
      <c r="N107" s="167"/>
      <c r="O107" s="1410"/>
      <c r="P107" s="1410"/>
      <c r="Q107" s="1410"/>
      <c r="R107" s="1410"/>
      <c r="S107" s="1410"/>
      <c r="T107" s="1410"/>
      <c r="U107" s="1410"/>
      <c r="V107" s="1410"/>
      <c r="W107" s="1410"/>
      <c r="X107" s="2923">
        <f>O107/12</f>
        <v>0</v>
      </c>
      <c r="Y107" s="216">
        <f t="shared" si="72"/>
        <v>0</v>
      </c>
      <c r="Z107" s="216"/>
      <c r="AA107" s="216"/>
      <c r="AB107" s="4161"/>
      <c r="AC107" s="3880"/>
    </row>
    <row r="108" spans="1:117" ht="15" customHeight="1" x14ac:dyDescent="0.25">
      <c r="A108" s="324" t="s">
        <v>107</v>
      </c>
      <c r="B108" s="3738"/>
      <c r="C108" s="206">
        <v>60</v>
      </c>
      <c r="D108" s="206">
        <f t="shared" si="65"/>
        <v>45</v>
      </c>
      <c r="E108" s="436">
        <v>20</v>
      </c>
      <c r="F108" s="206">
        <f t="shared" si="71"/>
        <v>44.444444444444443</v>
      </c>
      <c r="G108" s="284"/>
      <c r="H108" s="284"/>
      <c r="I108" s="519"/>
      <c r="J108" s="197"/>
      <c r="K108" s="1719"/>
      <c r="L108" s="197"/>
      <c r="M108" s="197"/>
      <c r="N108" s="197"/>
      <c r="O108" s="1412"/>
      <c r="P108" s="1412"/>
      <c r="Q108" s="1412"/>
      <c r="R108" s="1412"/>
      <c r="S108" s="1412"/>
      <c r="T108" s="1412"/>
      <c r="U108" s="1412"/>
      <c r="V108" s="1412"/>
      <c r="W108" s="1412"/>
      <c r="X108" s="2924">
        <f>O108/12</f>
        <v>0</v>
      </c>
      <c r="Y108" s="2937">
        <f t="shared" si="72"/>
        <v>0</v>
      </c>
      <c r="Z108" s="2937"/>
      <c r="AA108" s="2937"/>
      <c r="AB108" s="4162"/>
      <c r="AC108" s="3881"/>
    </row>
    <row r="109" spans="1:117" s="113" customFormat="1" ht="15.75" customHeight="1" x14ac:dyDescent="0.25">
      <c r="A109" s="1505" t="s">
        <v>181</v>
      </c>
      <c r="B109" s="1878"/>
      <c r="C109" s="140">
        <f t="shared" ref="C109:D109" si="73">C96+C99*3.2+C100</f>
        <v>74564</v>
      </c>
      <c r="D109" s="140">
        <f t="shared" si="73"/>
        <v>55924.6</v>
      </c>
      <c r="E109" s="1687">
        <f>E96+E99*3.2+E100</f>
        <v>54392.4</v>
      </c>
      <c r="F109" s="140">
        <f t="shared" si="71"/>
        <v>97.260239679854664</v>
      </c>
      <c r="G109" s="281"/>
      <c r="H109" s="281"/>
      <c r="I109" s="484"/>
      <c r="J109" s="141"/>
      <c r="K109" s="1688"/>
      <c r="L109" s="141"/>
      <c r="M109" s="448"/>
      <c r="N109" s="484"/>
      <c r="O109" s="567">
        <v>57238.10267</v>
      </c>
      <c r="P109" s="567">
        <v>57238.10267</v>
      </c>
      <c r="Q109" s="567">
        <v>57238.10267</v>
      </c>
      <c r="R109" s="567">
        <v>57238.10267</v>
      </c>
      <c r="S109" s="567">
        <v>57238.10267</v>
      </c>
      <c r="T109" s="567">
        <v>54281.284770000006</v>
      </c>
      <c r="U109" s="567">
        <v>54281.284770000006</v>
      </c>
      <c r="V109" s="567">
        <v>54281.284770000006</v>
      </c>
      <c r="W109" s="567">
        <v>54281.284770000006</v>
      </c>
      <c r="X109" s="2925">
        <f>O109/12*$A$4+(P109-O109)/11*8+(Q109-P109)/10*7+(R109-Q109)/9*6+(S109-R109)/8*5+(T109-S109)/7*4+(U109-T109)/6*3+(V109-U109)/5*2+(W109-V109)/4*1</f>
        <v>41238.96677392858</v>
      </c>
      <c r="Y109" s="1603">
        <f t="shared" si="72"/>
        <v>39443.118810000014</v>
      </c>
      <c r="Z109" s="1603">
        <f t="shared" ref="Z109:Z110" si="74">Y109-X109</f>
        <v>-1795.8479639285652</v>
      </c>
      <c r="AA109" s="1603">
        <v>-69.30646999999999</v>
      </c>
      <c r="AB109" s="4163">
        <v>39373.812340000011</v>
      </c>
      <c r="AC109" s="3882"/>
      <c r="AD109" s="3874"/>
      <c r="AE109" s="3874"/>
      <c r="AF109" s="3874"/>
      <c r="AG109" s="3874"/>
      <c r="AH109" s="3874"/>
      <c r="AI109" s="3874"/>
      <c r="AJ109" s="3874"/>
      <c r="AK109" s="3874"/>
      <c r="AL109" s="3874"/>
      <c r="AM109" s="3874"/>
      <c r="AN109" s="3874"/>
      <c r="AO109" s="3874"/>
      <c r="AP109" s="3874"/>
      <c r="AQ109" s="3874"/>
      <c r="AR109" s="3874"/>
      <c r="AS109" s="3874"/>
      <c r="AT109" s="3874"/>
      <c r="AU109" s="3874"/>
      <c r="AV109" s="3874"/>
      <c r="AW109" s="3874"/>
      <c r="AX109" s="3874"/>
      <c r="AY109" s="3874"/>
      <c r="AZ109" s="3874"/>
      <c r="BA109" s="3874"/>
      <c r="BB109" s="3874"/>
      <c r="BC109" s="3874"/>
      <c r="BD109" s="3874"/>
      <c r="BE109" s="3874"/>
      <c r="BF109" s="3874"/>
      <c r="BG109" s="3874"/>
      <c r="BH109" s="3874"/>
      <c r="BI109" s="3874"/>
      <c r="BJ109" s="3874"/>
      <c r="BK109" s="3874"/>
      <c r="BL109" s="3874"/>
      <c r="BM109" s="3874"/>
      <c r="BN109" s="3874"/>
      <c r="BO109" s="3874"/>
      <c r="BP109" s="3874"/>
      <c r="BQ109" s="3874"/>
      <c r="BR109" s="3874"/>
      <c r="BS109" s="3874"/>
      <c r="BT109" s="3874"/>
      <c r="BU109" s="3874"/>
      <c r="BV109" s="3874"/>
      <c r="BW109" s="3874"/>
      <c r="BX109" s="3874"/>
      <c r="BY109" s="3874"/>
      <c r="BZ109" s="3874"/>
      <c r="CA109" s="3874"/>
      <c r="CB109" s="3874"/>
      <c r="CC109" s="3874"/>
      <c r="CD109" s="3874"/>
      <c r="CE109" s="3874"/>
      <c r="CF109" s="3874"/>
      <c r="CG109" s="3874"/>
      <c r="CH109" s="3874"/>
      <c r="CI109" s="3874"/>
      <c r="CJ109" s="3874"/>
      <c r="CK109" s="3874"/>
      <c r="CL109" s="3874"/>
      <c r="CM109" s="3874"/>
      <c r="CN109" s="3874"/>
      <c r="CO109" s="3874"/>
      <c r="CP109" s="3874"/>
      <c r="CQ109" s="3874"/>
      <c r="CR109" s="3874"/>
      <c r="CS109" s="3874"/>
      <c r="CT109" s="3874"/>
      <c r="CU109" s="3874"/>
      <c r="CV109" s="3874"/>
      <c r="CW109" s="3874"/>
      <c r="CX109" s="3874"/>
      <c r="CY109" s="3874"/>
      <c r="CZ109" s="3874"/>
      <c r="DA109" s="3874"/>
      <c r="DB109" s="3874"/>
      <c r="DC109" s="3874"/>
      <c r="DD109" s="3874"/>
      <c r="DE109" s="3874"/>
      <c r="DF109" s="3874"/>
      <c r="DG109" s="3874"/>
      <c r="DH109" s="3874"/>
      <c r="DI109" s="3874"/>
      <c r="DJ109" s="3874"/>
      <c r="DK109" s="3874"/>
      <c r="DL109" s="3874"/>
      <c r="DM109" s="3874"/>
    </row>
    <row r="110" spans="1:117" s="428" customFormat="1" ht="15" customHeight="1" x14ac:dyDescent="0.25">
      <c r="A110" s="1415" t="s">
        <v>213</v>
      </c>
      <c r="B110" s="1720"/>
      <c r="C110" s="1721"/>
      <c r="D110" s="1721"/>
      <c r="E110" s="1721"/>
      <c r="F110" s="1721"/>
      <c r="G110" s="1722"/>
      <c r="H110" s="1722"/>
      <c r="I110" s="1723"/>
      <c r="J110" s="427"/>
      <c r="K110" s="427"/>
      <c r="L110" s="427"/>
      <c r="M110" s="1704"/>
      <c r="N110" s="1704"/>
      <c r="O110" s="1411"/>
      <c r="P110" s="1411"/>
      <c r="Q110" s="1411"/>
      <c r="R110" s="1411"/>
      <c r="S110" s="1411"/>
      <c r="T110" s="1411"/>
      <c r="U110" s="1411"/>
      <c r="V110" s="1411"/>
      <c r="W110" s="1411"/>
      <c r="X110" s="2926">
        <f>O110/12</f>
        <v>0</v>
      </c>
      <c r="Y110" s="2940">
        <f t="shared" si="72"/>
        <v>0</v>
      </c>
      <c r="Z110" s="2940">
        <f t="shared" si="74"/>
        <v>0</v>
      </c>
      <c r="AA110" s="2940"/>
      <c r="AB110" s="4164"/>
      <c r="AC110" s="3894"/>
    </row>
    <row r="111" spans="1:117" s="428" customFormat="1" ht="15" customHeight="1" x14ac:dyDescent="0.25">
      <c r="A111" s="420" t="s">
        <v>6</v>
      </c>
      <c r="B111" s="1724">
        <v>340</v>
      </c>
      <c r="C111" s="1721">
        <v>200</v>
      </c>
      <c r="D111" s="144">
        <f t="shared" ref="D111" si="75">ROUND(C111/12*$A$4,0)</f>
        <v>150</v>
      </c>
      <c r="E111" s="429">
        <v>147</v>
      </c>
      <c r="F111" s="429">
        <f>E111/D111*100</f>
        <v>98</v>
      </c>
      <c r="G111" s="430">
        <v>8.5</v>
      </c>
      <c r="H111" s="1725">
        <f>K111/E111</f>
        <v>6.5510204081632653</v>
      </c>
      <c r="I111" s="167">
        <f t="shared" ref="I111" si="76">ROUND(C111*G111,0)</f>
        <v>1700</v>
      </c>
      <c r="J111" s="431">
        <f>ROUND(D111*G111,0)</f>
        <v>1275</v>
      </c>
      <c r="K111" s="1726">
        <v>963</v>
      </c>
      <c r="L111" s="1726">
        <f>K111/J111*100</f>
        <v>75.529411764705884</v>
      </c>
      <c r="M111" s="167">
        <f>ROUND(I111/B111,0)</f>
        <v>5</v>
      </c>
      <c r="N111" s="167">
        <f t="shared" ref="N111:N113" si="77">K111/$A$4*12/M111</f>
        <v>256.8</v>
      </c>
      <c r="O111" s="1410"/>
      <c r="P111" s="1410"/>
      <c r="Q111" s="1410"/>
      <c r="R111" s="1410"/>
      <c r="S111" s="1410"/>
      <c r="T111" s="1410"/>
      <c r="U111" s="1410"/>
      <c r="V111" s="1410"/>
      <c r="W111" s="1410"/>
      <c r="X111" s="2923"/>
      <c r="Y111" s="216"/>
      <c r="Z111" s="216"/>
      <c r="AA111" s="216"/>
      <c r="AB111" s="4161"/>
      <c r="AC111" s="3880"/>
    </row>
    <row r="112" spans="1:117" s="435" customFormat="1" ht="15" customHeight="1" x14ac:dyDescent="0.25">
      <c r="A112" s="204" t="s">
        <v>94</v>
      </c>
      <c r="B112" s="1727"/>
      <c r="C112" s="1728">
        <f>C111</f>
        <v>200</v>
      </c>
      <c r="D112" s="1728">
        <f t="shared" ref="D112:E113" si="78">D111</f>
        <v>150</v>
      </c>
      <c r="E112" s="1728">
        <f t="shared" si="78"/>
        <v>147</v>
      </c>
      <c r="F112" s="1728">
        <f>E112/D112*100</f>
        <v>98</v>
      </c>
      <c r="G112" s="1729">
        <f>SUM(G111)</f>
        <v>8.5</v>
      </c>
      <c r="H112" s="1729">
        <f t="shared" ref="H112:H113" si="79">K112/E112</f>
        <v>6.5510204081632653</v>
      </c>
      <c r="I112" s="1730">
        <f>SUM(I111)</f>
        <v>1700</v>
      </c>
      <c r="J112" s="1731">
        <f t="shared" ref="J112" si="80">SUM(J111)</f>
        <v>1275</v>
      </c>
      <c r="K112" s="1732">
        <f t="shared" ref="K112:M112" si="81">SUM(K111)</f>
        <v>963</v>
      </c>
      <c r="L112" s="1733">
        <f>K112/J112*100</f>
        <v>75.529411764705884</v>
      </c>
      <c r="M112" s="1731">
        <f t="shared" si="81"/>
        <v>5</v>
      </c>
      <c r="N112" s="376">
        <f t="shared" si="77"/>
        <v>256.8</v>
      </c>
      <c r="O112" s="1412"/>
      <c r="P112" s="1412"/>
      <c r="Q112" s="1412"/>
      <c r="R112" s="1412"/>
      <c r="S112" s="1412"/>
      <c r="T112" s="1412"/>
      <c r="U112" s="1412"/>
      <c r="V112" s="1412"/>
      <c r="W112" s="1412"/>
      <c r="X112" s="2924"/>
      <c r="Y112" s="2937"/>
      <c r="Z112" s="2937"/>
      <c r="AA112" s="2937"/>
      <c r="AB112" s="4162">
        <f t="shared" ref="AB112" si="82">SUM(AB111)</f>
        <v>0</v>
      </c>
      <c r="AC112" s="3895"/>
    </row>
    <row r="113" spans="1:117" s="1742" customFormat="1" ht="17.25" customHeight="1" thickBot="1" x14ac:dyDescent="0.3">
      <c r="A113" s="1734" t="s">
        <v>553</v>
      </c>
      <c r="B113" s="1735"/>
      <c r="C113" s="1736">
        <f>C112</f>
        <v>200</v>
      </c>
      <c r="D113" s="1736">
        <f t="shared" si="78"/>
        <v>150</v>
      </c>
      <c r="E113" s="1514">
        <f t="shared" si="78"/>
        <v>147</v>
      </c>
      <c r="F113" s="1739">
        <f>E113/D113*100</f>
        <v>98</v>
      </c>
      <c r="G113" s="1737">
        <f>SUM(I113/C113)</f>
        <v>8.5</v>
      </c>
      <c r="H113" s="1737">
        <f t="shared" si="79"/>
        <v>6.5510204081632653</v>
      </c>
      <c r="I113" s="1738">
        <f>I112</f>
        <v>1700</v>
      </c>
      <c r="J113" s="1736">
        <f t="shared" ref="J113" si="83">J112</f>
        <v>1275</v>
      </c>
      <c r="K113" s="1739">
        <f t="shared" ref="K113" si="84">K112</f>
        <v>963</v>
      </c>
      <c r="L113" s="1740">
        <f>K113/J113*100</f>
        <v>75.529411764705884</v>
      </c>
      <c r="M113" s="1741">
        <f>SUM(M112)</f>
        <v>5</v>
      </c>
      <c r="N113" s="505">
        <f t="shared" si="77"/>
        <v>256.8</v>
      </c>
      <c r="O113" s="769">
        <v>4040.79209352</v>
      </c>
      <c r="P113" s="769">
        <v>4221.5169827133332</v>
      </c>
      <c r="Q113" s="769">
        <v>4221.5169827133332</v>
      </c>
      <c r="R113" s="769">
        <v>4221.5169827133332</v>
      </c>
      <c r="S113" s="769">
        <v>4221.5169827133332</v>
      </c>
      <c r="T113" s="769">
        <v>4221.5169827133332</v>
      </c>
      <c r="U113" s="769">
        <v>4116.0194087133332</v>
      </c>
      <c r="V113" s="769">
        <v>4116.0194087133332</v>
      </c>
      <c r="W113" s="769">
        <v>4116.0194087133332</v>
      </c>
      <c r="X113" s="2925">
        <f>O113/12*$A$4+(P113-O113)/11*8+(Q113-P113)/10*7+(R113-Q113)/9*6+(S113-R113)/8*5+(T113-S113)/7*4+(U113-T113)/6*3+(V113-U113)/5*2+(W113-V113)/4*1</f>
        <v>3109.2815661896971</v>
      </c>
      <c r="Y113" s="2863">
        <f t="shared" ref="Y113" si="85">AB113-AA113</f>
        <v>3113.1974599999999</v>
      </c>
      <c r="Z113" s="2863">
        <f t="shared" ref="Z113" si="86">Y113-X113</f>
        <v>3.9158938103028049</v>
      </c>
      <c r="AA113" s="2863">
        <v>0</v>
      </c>
      <c r="AB113" s="4165">
        <v>3113.1974599999999</v>
      </c>
      <c r="AC113" s="3908">
        <v>153.13115999999999</v>
      </c>
    </row>
    <row r="114" spans="1:117" s="113" customFormat="1" ht="15.75" customHeight="1" thickBot="1" x14ac:dyDescent="0.3">
      <c r="A114" s="563" t="s">
        <v>18</v>
      </c>
      <c r="B114" s="1837"/>
      <c r="C114" s="415"/>
      <c r="D114" s="415"/>
      <c r="E114" s="1743"/>
      <c r="F114" s="415"/>
      <c r="G114" s="415"/>
      <c r="H114" s="415"/>
      <c r="I114" s="1417"/>
      <c r="J114" s="997"/>
      <c r="K114" s="1744">
        <f>SUM(K113,K93)</f>
        <v>139224</v>
      </c>
      <c r="L114" s="997"/>
      <c r="M114" s="997"/>
      <c r="N114" s="997"/>
      <c r="O114" s="770">
        <f t="shared" ref="O114:AB114" si="87">SUM(O93,O109,O113)</f>
        <v>1157172.3823760001</v>
      </c>
      <c r="P114" s="770">
        <f t="shared" ref="P114:Q114" si="88">SUM(P93,P109,P113)</f>
        <v>1158081.5120899433</v>
      </c>
      <c r="Q114" s="770">
        <f t="shared" si="88"/>
        <v>1158081.5120899433</v>
      </c>
      <c r="R114" s="770">
        <f t="shared" ref="R114:S114" si="89">SUM(R93,R109,R113)</f>
        <v>1130143.2684227133</v>
      </c>
      <c r="S114" s="770">
        <f t="shared" si="89"/>
        <v>1130143.2684227133</v>
      </c>
      <c r="T114" s="770">
        <f t="shared" ref="T114:U114" si="90">SUM(T93,T109,T113)</f>
        <v>1127186.4505227134</v>
      </c>
      <c r="U114" s="770">
        <f t="shared" si="90"/>
        <v>1121548.6195204868</v>
      </c>
      <c r="V114" s="770">
        <f t="shared" ref="V114:W114" si="91">SUM(V93,V109,V113)</f>
        <v>1121548.6195204868</v>
      </c>
      <c r="W114" s="770">
        <f t="shared" si="91"/>
        <v>1121548.6195204868</v>
      </c>
      <c r="X114" s="2928">
        <f t="shared" si="87"/>
        <v>845406.45052066632</v>
      </c>
      <c r="Y114" s="2941">
        <f t="shared" si="87"/>
        <v>850283.14284999995</v>
      </c>
      <c r="Z114" s="2941">
        <f t="shared" si="87"/>
        <v>4876.6923293336258</v>
      </c>
      <c r="AA114" s="2941">
        <f t="shared" si="87"/>
        <v>-3150.6435900000001</v>
      </c>
      <c r="AB114" s="4166">
        <f t="shared" si="87"/>
        <v>847132.49925999995</v>
      </c>
      <c r="AC114" s="3896">
        <f t="shared" ref="AC114" si="92">SUM(AC93,AC109,AC113)</f>
        <v>22556.768620000028</v>
      </c>
      <c r="AD114" s="3874"/>
      <c r="AE114" s="3874"/>
      <c r="AF114" s="3874"/>
      <c r="AG114" s="3874"/>
      <c r="AH114" s="3874"/>
      <c r="AI114" s="3874"/>
      <c r="AJ114" s="3874"/>
      <c r="AK114" s="3874"/>
      <c r="AL114" s="3874"/>
      <c r="AM114" s="3874"/>
      <c r="AN114" s="3874"/>
      <c r="AO114" s="3874"/>
      <c r="AP114" s="3874"/>
      <c r="AQ114" s="3874"/>
      <c r="AR114" s="3874"/>
      <c r="AS114" s="3874"/>
      <c r="AT114" s="3874"/>
      <c r="AU114" s="3874"/>
      <c r="AV114" s="3874"/>
      <c r="AW114" s="3874"/>
      <c r="AX114" s="3874"/>
      <c r="AY114" s="3874"/>
      <c r="AZ114" s="3874"/>
      <c r="BA114" s="3874"/>
      <c r="BB114" s="3874"/>
      <c r="BC114" s="3874"/>
      <c r="BD114" s="3874"/>
      <c r="BE114" s="3874"/>
      <c r="BF114" s="3874"/>
      <c r="BG114" s="3874"/>
      <c r="BH114" s="3874"/>
      <c r="BI114" s="3874"/>
      <c r="BJ114" s="3874"/>
      <c r="BK114" s="3874"/>
      <c r="BL114" s="3874"/>
      <c r="BM114" s="3874"/>
      <c r="BN114" s="3874"/>
      <c r="BO114" s="3874"/>
      <c r="BP114" s="3874"/>
      <c r="BQ114" s="3874"/>
      <c r="BR114" s="3874"/>
      <c r="BS114" s="3874"/>
      <c r="BT114" s="3874"/>
      <c r="BU114" s="3874"/>
      <c r="BV114" s="3874"/>
      <c r="BW114" s="3874"/>
      <c r="BX114" s="3874"/>
      <c r="BY114" s="3874"/>
      <c r="BZ114" s="3874"/>
      <c r="CA114" s="3874"/>
      <c r="CB114" s="3874"/>
      <c r="CC114" s="3874"/>
      <c r="CD114" s="3874"/>
      <c r="CE114" s="3874"/>
      <c r="CF114" s="3874"/>
      <c r="CG114" s="3874"/>
      <c r="CH114" s="3874"/>
      <c r="CI114" s="3874"/>
      <c r="CJ114" s="3874"/>
      <c r="CK114" s="3874"/>
      <c r="CL114" s="3874"/>
      <c r="CM114" s="3874"/>
      <c r="CN114" s="3874"/>
      <c r="CO114" s="3874"/>
      <c r="CP114" s="3874"/>
      <c r="CQ114" s="3874"/>
      <c r="CR114" s="3874"/>
      <c r="CS114" s="3874"/>
      <c r="CT114" s="3874"/>
      <c r="CU114" s="3874"/>
      <c r="CV114" s="3874"/>
      <c r="CW114" s="3874"/>
      <c r="CX114" s="3874"/>
      <c r="CY114" s="3874"/>
      <c r="CZ114" s="3874"/>
      <c r="DA114" s="3874"/>
      <c r="DB114" s="3874"/>
      <c r="DC114" s="3874"/>
      <c r="DD114" s="3874"/>
      <c r="DE114" s="3874"/>
      <c r="DF114" s="3874"/>
      <c r="DG114" s="3874"/>
      <c r="DH114" s="3874"/>
      <c r="DI114" s="3874"/>
      <c r="DJ114" s="3874"/>
      <c r="DK114" s="3874"/>
      <c r="DL114" s="3874"/>
      <c r="DM114" s="3874"/>
    </row>
    <row r="115" spans="1:117" s="113" customFormat="1" ht="15" customHeight="1" x14ac:dyDescent="0.25">
      <c r="A115" s="146"/>
      <c r="B115" s="2079"/>
      <c r="C115" s="218"/>
      <c r="D115" s="218"/>
      <c r="E115" s="654"/>
      <c r="F115" s="218"/>
      <c r="G115" s="364"/>
      <c r="H115" s="364"/>
      <c r="I115" s="483"/>
      <c r="J115" s="321"/>
      <c r="K115" s="774"/>
      <c r="L115" s="321"/>
      <c r="M115" s="321"/>
      <c r="N115" s="321"/>
      <c r="O115" s="1411"/>
      <c r="P115" s="1411"/>
      <c r="Q115" s="1411"/>
      <c r="R115" s="1411"/>
      <c r="S115" s="1411"/>
      <c r="T115" s="1411"/>
      <c r="U115" s="1411"/>
      <c r="V115" s="1411"/>
      <c r="W115" s="1411"/>
      <c r="X115" s="2926"/>
      <c r="Y115" s="2940"/>
      <c r="Z115" s="2940"/>
      <c r="AA115" s="2940"/>
      <c r="AB115" s="4164"/>
      <c r="AC115" s="3885"/>
      <c r="AD115" s="3874"/>
      <c r="AE115" s="3874"/>
      <c r="AF115" s="3874"/>
      <c r="AG115" s="3874"/>
      <c r="AH115" s="3874"/>
      <c r="AI115" s="3874"/>
      <c r="AJ115" s="3874"/>
      <c r="AK115" s="3874"/>
      <c r="AL115" s="3874"/>
      <c r="AM115" s="3874"/>
      <c r="AN115" s="3874"/>
      <c r="AO115" s="3874"/>
      <c r="AP115" s="3874"/>
      <c r="AQ115" s="3874"/>
      <c r="AR115" s="3874"/>
      <c r="AS115" s="3874"/>
      <c r="AT115" s="3874"/>
      <c r="AU115" s="3874"/>
      <c r="AV115" s="3874"/>
      <c r="AW115" s="3874"/>
      <c r="AX115" s="3874"/>
      <c r="AY115" s="3874"/>
      <c r="AZ115" s="3874"/>
      <c r="BA115" s="3874"/>
      <c r="BB115" s="3874"/>
      <c r="BC115" s="3874"/>
      <c r="BD115" s="3874"/>
      <c r="BE115" s="3874"/>
      <c r="BF115" s="3874"/>
      <c r="BG115" s="3874"/>
      <c r="BH115" s="3874"/>
      <c r="BI115" s="3874"/>
      <c r="BJ115" s="3874"/>
      <c r="BK115" s="3874"/>
      <c r="BL115" s="3874"/>
      <c r="BM115" s="3874"/>
      <c r="BN115" s="3874"/>
      <c r="BO115" s="3874"/>
      <c r="BP115" s="3874"/>
      <c r="BQ115" s="3874"/>
      <c r="BR115" s="3874"/>
      <c r="BS115" s="3874"/>
      <c r="BT115" s="3874"/>
      <c r="BU115" s="3874"/>
      <c r="BV115" s="3874"/>
      <c r="BW115" s="3874"/>
      <c r="BX115" s="3874"/>
      <c r="BY115" s="3874"/>
      <c r="BZ115" s="3874"/>
      <c r="CA115" s="3874"/>
      <c r="CB115" s="3874"/>
      <c r="CC115" s="3874"/>
      <c r="CD115" s="3874"/>
      <c r="CE115" s="3874"/>
      <c r="CF115" s="3874"/>
      <c r="CG115" s="3874"/>
      <c r="CH115" s="3874"/>
      <c r="CI115" s="3874"/>
      <c r="CJ115" s="3874"/>
      <c r="CK115" s="3874"/>
      <c r="CL115" s="3874"/>
      <c r="CM115" s="3874"/>
      <c r="CN115" s="3874"/>
      <c r="CO115" s="3874"/>
      <c r="CP115" s="3874"/>
      <c r="CQ115" s="3874"/>
      <c r="CR115" s="3874"/>
      <c r="CS115" s="3874"/>
      <c r="CT115" s="3874"/>
      <c r="CU115" s="3874"/>
      <c r="CV115" s="3874"/>
      <c r="CW115" s="3874"/>
      <c r="CX115" s="3874"/>
      <c r="CY115" s="3874"/>
      <c r="CZ115" s="3874"/>
      <c r="DA115" s="3874"/>
      <c r="DB115" s="3874"/>
      <c r="DC115" s="3874"/>
      <c r="DD115" s="3874"/>
      <c r="DE115" s="3874"/>
      <c r="DF115" s="3874"/>
      <c r="DG115" s="3874"/>
      <c r="DH115" s="3874"/>
      <c r="DI115" s="3874"/>
      <c r="DJ115" s="3874"/>
      <c r="DK115" s="3874"/>
      <c r="DL115" s="3874"/>
      <c r="DM115" s="3874"/>
    </row>
    <row r="116" spans="1:117" s="113" customFormat="1" ht="30.75" customHeight="1" x14ac:dyDescent="0.25">
      <c r="A116" s="1745" t="s">
        <v>345</v>
      </c>
      <c r="B116" s="775"/>
      <c r="C116" s="143"/>
      <c r="D116" s="143"/>
      <c r="E116" s="432"/>
      <c r="F116" s="143"/>
      <c r="G116" s="156"/>
      <c r="H116" s="156"/>
      <c r="I116" s="477"/>
      <c r="J116" s="167"/>
      <c r="K116" s="431"/>
      <c r="L116" s="167"/>
      <c r="M116" s="167"/>
      <c r="N116" s="167"/>
      <c r="O116" s="1410"/>
      <c r="P116" s="1410"/>
      <c r="Q116" s="1410"/>
      <c r="R116" s="1410"/>
      <c r="S116" s="1410"/>
      <c r="T116" s="1410"/>
      <c r="U116" s="1410"/>
      <c r="V116" s="1410"/>
      <c r="W116" s="1410"/>
      <c r="X116" s="2923"/>
      <c r="Y116" s="216"/>
      <c r="Z116" s="216"/>
      <c r="AA116" s="216"/>
      <c r="AB116" s="4161"/>
      <c r="AC116" s="3884"/>
      <c r="AD116" s="3874"/>
      <c r="AE116" s="3874"/>
      <c r="AF116" s="3874"/>
      <c r="AG116" s="3874"/>
      <c r="AH116" s="3874"/>
      <c r="AI116" s="3874"/>
      <c r="AJ116" s="3874"/>
      <c r="AK116" s="3874"/>
      <c r="AL116" s="3874"/>
      <c r="AM116" s="3874"/>
      <c r="AN116" s="3874"/>
      <c r="AO116" s="3874"/>
      <c r="AP116" s="3874"/>
      <c r="AQ116" s="3874"/>
      <c r="AR116" s="3874"/>
      <c r="AS116" s="3874"/>
      <c r="AT116" s="3874"/>
      <c r="AU116" s="3874"/>
      <c r="AV116" s="3874"/>
      <c r="AW116" s="3874"/>
      <c r="AX116" s="3874"/>
      <c r="AY116" s="3874"/>
      <c r="AZ116" s="3874"/>
      <c r="BA116" s="3874"/>
      <c r="BB116" s="3874"/>
      <c r="BC116" s="3874"/>
      <c r="BD116" s="3874"/>
      <c r="BE116" s="3874"/>
      <c r="BF116" s="3874"/>
      <c r="BG116" s="3874"/>
      <c r="BH116" s="3874"/>
      <c r="BI116" s="3874"/>
      <c r="BJ116" s="3874"/>
      <c r="BK116" s="3874"/>
      <c r="BL116" s="3874"/>
      <c r="BM116" s="3874"/>
      <c r="BN116" s="3874"/>
      <c r="BO116" s="3874"/>
      <c r="BP116" s="3874"/>
      <c r="BQ116" s="3874"/>
      <c r="BR116" s="3874"/>
      <c r="BS116" s="3874"/>
      <c r="BT116" s="3874"/>
      <c r="BU116" s="3874"/>
      <c r="BV116" s="3874"/>
      <c r="BW116" s="3874"/>
      <c r="BX116" s="3874"/>
      <c r="BY116" s="3874"/>
      <c r="BZ116" s="3874"/>
      <c r="CA116" s="3874"/>
      <c r="CB116" s="3874"/>
      <c r="CC116" s="3874"/>
      <c r="CD116" s="3874"/>
      <c r="CE116" s="3874"/>
      <c r="CF116" s="3874"/>
      <c r="CG116" s="3874"/>
      <c r="CH116" s="3874"/>
      <c r="CI116" s="3874"/>
      <c r="CJ116" s="3874"/>
      <c r="CK116" s="3874"/>
      <c r="CL116" s="3874"/>
      <c r="CM116" s="3874"/>
      <c r="CN116" s="3874"/>
      <c r="CO116" s="3874"/>
      <c r="CP116" s="3874"/>
      <c r="CQ116" s="3874"/>
      <c r="CR116" s="3874"/>
      <c r="CS116" s="3874"/>
      <c r="CT116" s="3874"/>
      <c r="CU116" s="3874"/>
      <c r="CV116" s="3874"/>
      <c r="CW116" s="3874"/>
      <c r="CX116" s="3874"/>
      <c r="CY116" s="3874"/>
      <c r="CZ116" s="3874"/>
      <c r="DA116" s="3874"/>
      <c r="DB116" s="3874"/>
      <c r="DC116" s="3874"/>
      <c r="DD116" s="3874"/>
      <c r="DE116" s="3874"/>
      <c r="DF116" s="3874"/>
      <c r="DG116" s="3874"/>
      <c r="DH116" s="3874"/>
      <c r="DI116" s="3874"/>
      <c r="DJ116" s="3874"/>
      <c r="DK116" s="3874"/>
      <c r="DL116" s="3874"/>
      <c r="DM116" s="3874"/>
    </row>
    <row r="117" spans="1:117" s="113" customFormat="1" ht="15" customHeight="1" x14ac:dyDescent="0.25">
      <c r="A117" s="168" t="s">
        <v>5</v>
      </c>
      <c r="B117" s="1900"/>
      <c r="C117" s="143"/>
      <c r="D117" s="143"/>
      <c r="E117" s="432"/>
      <c r="F117" s="143"/>
      <c r="G117" s="156"/>
      <c r="H117" s="156"/>
      <c r="I117" s="477"/>
      <c r="J117" s="167"/>
      <c r="K117" s="431"/>
      <c r="L117" s="167"/>
      <c r="M117" s="167"/>
      <c r="N117" s="167"/>
      <c r="O117" s="1410"/>
      <c r="P117" s="1410"/>
      <c r="Q117" s="1410"/>
      <c r="R117" s="1410"/>
      <c r="S117" s="1410"/>
      <c r="T117" s="1410"/>
      <c r="U117" s="1410"/>
      <c r="V117" s="1410"/>
      <c r="W117" s="1410"/>
      <c r="X117" s="2923"/>
      <c r="Y117" s="216"/>
      <c r="Z117" s="216"/>
      <c r="AA117" s="216"/>
      <c r="AB117" s="4161"/>
      <c r="AC117" s="3884"/>
      <c r="AD117" s="3874"/>
      <c r="AE117" s="3874"/>
      <c r="AF117" s="3874"/>
      <c r="AG117" s="3874"/>
      <c r="AH117" s="3874"/>
      <c r="AI117" s="3874"/>
      <c r="AJ117" s="3874"/>
      <c r="AK117" s="3874"/>
      <c r="AL117" s="3874"/>
      <c r="AM117" s="3874"/>
      <c r="AN117" s="3874"/>
      <c r="AO117" s="3874"/>
      <c r="AP117" s="3874"/>
      <c r="AQ117" s="3874"/>
      <c r="AR117" s="3874"/>
      <c r="AS117" s="3874"/>
      <c r="AT117" s="3874"/>
      <c r="AU117" s="3874"/>
      <c r="AV117" s="3874"/>
      <c r="AW117" s="3874"/>
      <c r="AX117" s="3874"/>
      <c r="AY117" s="3874"/>
      <c r="AZ117" s="3874"/>
      <c r="BA117" s="3874"/>
      <c r="BB117" s="3874"/>
      <c r="BC117" s="3874"/>
      <c r="BD117" s="3874"/>
      <c r="BE117" s="3874"/>
      <c r="BF117" s="3874"/>
      <c r="BG117" s="3874"/>
      <c r="BH117" s="3874"/>
      <c r="BI117" s="3874"/>
      <c r="BJ117" s="3874"/>
      <c r="BK117" s="3874"/>
      <c r="BL117" s="3874"/>
      <c r="BM117" s="3874"/>
      <c r="BN117" s="3874"/>
      <c r="BO117" s="3874"/>
      <c r="BP117" s="3874"/>
      <c r="BQ117" s="3874"/>
      <c r="BR117" s="3874"/>
      <c r="BS117" s="3874"/>
      <c r="BT117" s="3874"/>
      <c r="BU117" s="3874"/>
      <c r="BV117" s="3874"/>
      <c r="BW117" s="3874"/>
      <c r="BX117" s="3874"/>
      <c r="BY117" s="3874"/>
      <c r="BZ117" s="3874"/>
      <c r="CA117" s="3874"/>
      <c r="CB117" s="3874"/>
      <c r="CC117" s="3874"/>
      <c r="CD117" s="3874"/>
      <c r="CE117" s="3874"/>
      <c r="CF117" s="3874"/>
      <c r="CG117" s="3874"/>
      <c r="CH117" s="3874"/>
      <c r="CI117" s="3874"/>
      <c r="CJ117" s="3874"/>
      <c r="CK117" s="3874"/>
      <c r="CL117" s="3874"/>
      <c r="CM117" s="3874"/>
      <c r="CN117" s="3874"/>
      <c r="CO117" s="3874"/>
      <c r="CP117" s="3874"/>
      <c r="CQ117" s="3874"/>
      <c r="CR117" s="3874"/>
      <c r="CS117" s="3874"/>
      <c r="CT117" s="3874"/>
      <c r="CU117" s="3874"/>
      <c r="CV117" s="3874"/>
      <c r="CW117" s="3874"/>
      <c r="CX117" s="3874"/>
      <c r="CY117" s="3874"/>
      <c r="CZ117" s="3874"/>
      <c r="DA117" s="3874"/>
      <c r="DB117" s="3874"/>
      <c r="DC117" s="3874"/>
      <c r="DD117" s="3874"/>
      <c r="DE117" s="3874"/>
      <c r="DF117" s="3874"/>
      <c r="DG117" s="3874"/>
      <c r="DH117" s="3874"/>
      <c r="DI117" s="3874"/>
      <c r="DJ117" s="3874"/>
      <c r="DK117" s="3874"/>
      <c r="DL117" s="3874"/>
      <c r="DM117" s="3874"/>
    </row>
    <row r="118" spans="1:117" s="428" customFormat="1" ht="30" customHeight="1" x14ac:dyDescent="0.25">
      <c r="A118" s="1746" t="s">
        <v>164</v>
      </c>
      <c r="B118" s="1746">
        <v>300</v>
      </c>
      <c r="C118" s="429">
        <v>1680</v>
      </c>
      <c r="D118" s="144">
        <f t="shared" ref="D118:D124" si="93">ROUND(C118/12*$A$4,0)</f>
        <v>1260</v>
      </c>
      <c r="E118" s="429">
        <v>1250</v>
      </c>
      <c r="F118" s="429">
        <f t="shared" ref="F118:F124" si="94">E118/D118*100</f>
        <v>99.206349206349216</v>
      </c>
      <c r="G118" s="1725">
        <v>13.4</v>
      </c>
      <c r="H118" s="1725">
        <f t="shared" ref="H118:H125" si="95">K118/E118</f>
        <v>12.2272</v>
      </c>
      <c r="I118" s="1702">
        <f t="shared" ref="I118:I124" si="96">ROUND(C118*G118,0)</f>
        <v>22512</v>
      </c>
      <c r="J118" s="431">
        <f t="shared" ref="J118:J124" si="97">ROUND(D118*G118,0)</f>
        <v>16884</v>
      </c>
      <c r="K118" s="431">
        <v>15284</v>
      </c>
      <c r="L118" s="431">
        <f t="shared" ref="L118:L125" si="98">K118/J118*100</f>
        <v>90.523572613124841</v>
      </c>
      <c r="M118" s="167">
        <v>75</v>
      </c>
      <c r="N118" s="167">
        <f t="shared" ref="N118:N125" si="99">K118/$A$4*12/M118</f>
        <v>271.71555555555551</v>
      </c>
      <c r="O118" s="1410"/>
      <c r="P118" s="1410"/>
      <c r="Q118" s="1410"/>
      <c r="R118" s="1410"/>
      <c r="S118" s="1410"/>
      <c r="T118" s="1410"/>
      <c r="U118" s="1410"/>
      <c r="V118" s="1410"/>
      <c r="W118" s="1410"/>
      <c r="X118" s="2923"/>
      <c r="Y118" s="216"/>
      <c r="Z118" s="216"/>
      <c r="AA118" s="216"/>
      <c r="AB118" s="4161"/>
      <c r="AC118" s="3880"/>
    </row>
    <row r="119" spans="1:117" ht="15" customHeight="1" x14ac:dyDescent="0.25">
      <c r="A119" s="2858" t="s">
        <v>851</v>
      </c>
      <c r="B119" s="3746">
        <v>330</v>
      </c>
      <c r="C119" s="4">
        <v>200</v>
      </c>
      <c r="D119" s="206">
        <f t="shared" ref="D119" si="100">ROUND(C119/12*$A$4,0)</f>
        <v>150</v>
      </c>
      <c r="E119" s="1707">
        <v>155</v>
      </c>
      <c r="F119" s="429">
        <f t="shared" si="94"/>
        <v>103.33333333333334</v>
      </c>
      <c r="G119" s="280">
        <v>10</v>
      </c>
      <c r="H119" s="423">
        <f t="shared" ref="H119" si="101">K119/E119</f>
        <v>7.4</v>
      </c>
      <c r="I119" s="167">
        <f t="shared" ref="I119" si="102">ROUND(C119*G119,0)</f>
        <v>2000</v>
      </c>
      <c r="J119" s="137">
        <f t="shared" ref="J119" si="103">ROUND(D119*G119,0)</f>
        <v>1500</v>
      </c>
      <c r="K119" s="431">
        <v>1147</v>
      </c>
      <c r="L119" s="137">
        <f t="shared" ref="L119" si="104">K119/J119*100</f>
        <v>76.466666666666669</v>
      </c>
      <c r="M119" s="167">
        <v>3</v>
      </c>
      <c r="N119" s="167">
        <f t="shared" ref="N119" si="105">K119/$A$4*12/M119</f>
        <v>509.77777777777777</v>
      </c>
      <c r="O119" s="709"/>
      <c r="P119" s="2860"/>
      <c r="Q119" s="2860"/>
      <c r="R119" s="709"/>
      <c r="S119" s="2860"/>
      <c r="T119" s="1412"/>
      <c r="U119" s="1412"/>
      <c r="V119" s="1412"/>
      <c r="W119" s="1412"/>
      <c r="X119" s="2924"/>
      <c r="Y119" s="216"/>
      <c r="Z119" s="2937"/>
      <c r="AA119" s="2937"/>
      <c r="AB119" s="4167"/>
      <c r="AC119" s="3891"/>
    </row>
    <row r="120" spans="1:117" s="428" customFormat="1" ht="15" customHeight="1" x14ac:dyDescent="0.25">
      <c r="A120" s="1747" t="s">
        <v>165</v>
      </c>
      <c r="B120" s="1747">
        <v>300</v>
      </c>
      <c r="C120" s="429">
        <v>170</v>
      </c>
      <c r="D120" s="144">
        <f t="shared" si="93"/>
        <v>128</v>
      </c>
      <c r="E120" s="429">
        <v>124</v>
      </c>
      <c r="F120" s="429">
        <f t="shared" si="94"/>
        <v>96.875</v>
      </c>
      <c r="G120" s="1725">
        <v>14</v>
      </c>
      <c r="H120" s="1725">
        <f t="shared" si="95"/>
        <v>13.556451612903226</v>
      </c>
      <c r="I120" s="3317">
        <f t="shared" si="96"/>
        <v>2380</v>
      </c>
      <c r="J120" s="431">
        <f t="shared" si="97"/>
        <v>1792</v>
      </c>
      <c r="K120" s="774">
        <v>1681</v>
      </c>
      <c r="L120" s="431">
        <f t="shared" si="98"/>
        <v>93.805803571428569</v>
      </c>
      <c r="M120" s="321">
        <v>8</v>
      </c>
      <c r="N120" s="321">
        <f t="shared" si="99"/>
        <v>280.16666666666663</v>
      </c>
      <c r="O120" s="1410"/>
      <c r="P120" s="1410"/>
      <c r="Q120" s="1410"/>
      <c r="R120" s="1410"/>
      <c r="S120" s="1410"/>
      <c r="T120" s="1410"/>
      <c r="U120" s="1410"/>
      <c r="V120" s="1410"/>
      <c r="W120" s="1410"/>
      <c r="X120" s="2923"/>
      <c r="Y120" s="2940"/>
      <c r="Z120" s="216"/>
      <c r="AA120" s="216"/>
      <c r="AB120" s="4161"/>
      <c r="AC120" s="3880"/>
    </row>
    <row r="121" spans="1:117" s="113" customFormat="1" ht="15" customHeight="1" x14ac:dyDescent="0.25">
      <c r="A121" s="148" t="s">
        <v>161</v>
      </c>
      <c r="B121" s="1747">
        <v>320</v>
      </c>
      <c r="C121" s="144">
        <v>854</v>
      </c>
      <c r="D121" s="3219">
        <f>C121</f>
        <v>854</v>
      </c>
      <c r="E121" s="429">
        <v>861</v>
      </c>
      <c r="F121" s="144">
        <f t="shared" si="94"/>
        <v>100.81967213114753</v>
      </c>
      <c r="G121" s="157">
        <v>13.7</v>
      </c>
      <c r="H121" s="157">
        <f t="shared" si="95"/>
        <v>12.400696864111499</v>
      </c>
      <c r="I121" s="477">
        <f t="shared" si="96"/>
        <v>11700</v>
      </c>
      <c r="J121" s="167">
        <f t="shared" si="97"/>
        <v>11700</v>
      </c>
      <c r="K121" s="431">
        <v>10677</v>
      </c>
      <c r="L121" s="167">
        <f t="shared" si="98"/>
        <v>91.256410256410263</v>
      </c>
      <c r="M121" s="167">
        <v>73</v>
      </c>
      <c r="N121" s="167">
        <f t="shared" si="99"/>
        <v>195.01369863013699</v>
      </c>
      <c r="O121" s="1410"/>
      <c r="P121" s="1410"/>
      <c r="Q121" s="1410"/>
      <c r="R121" s="1410"/>
      <c r="S121" s="1410"/>
      <c r="T121" s="1410"/>
      <c r="U121" s="1410"/>
      <c r="V121" s="1410"/>
      <c r="W121" s="1410"/>
      <c r="X121" s="2923"/>
      <c r="Y121" s="216"/>
      <c r="Z121" s="216"/>
      <c r="AA121" s="216"/>
      <c r="AB121" s="4161"/>
      <c r="AC121" s="3880"/>
      <c r="AD121" s="3874"/>
      <c r="AE121" s="3874"/>
      <c r="AF121" s="3874"/>
      <c r="AG121" s="3874"/>
      <c r="AH121" s="3874"/>
      <c r="AI121" s="3874"/>
      <c r="AJ121" s="3874"/>
      <c r="AK121" s="3874"/>
      <c r="AL121" s="3874"/>
      <c r="AM121" s="3874"/>
      <c r="AN121" s="3874"/>
      <c r="AO121" s="3874"/>
      <c r="AP121" s="3874"/>
      <c r="AQ121" s="3874"/>
      <c r="AR121" s="3874"/>
      <c r="AS121" s="3874"/>
      <c r="AT121" s="3874"/>
      <c r="AU121" s="3874"/>
      <c r="AV121" s="3874"/>
      <c r="AW121" s="3874"/>
      <c r="AX121" s="3874"/>
      <c r="AY121" s="3874"/>
      <c r="AZ121" s="3874"/>
      <c r="BA121" s="3874"/>
      <c r="BB121" s="3874"/>
      <c r="BC121" s="3874"/>
      <c r="BD121" s="3874"/>
      <c r="BE121" s="3874"/>
      <c r="BF121" s="3874"/>
      <c r="BG121" s="3874"/>
      <c r="BH121" s="3874"/>
      <c r="BI121" s="3874"/>
      <c r="BJ121" s="3874"/>
      <c r="BK121" s="3874"/>
      <c r="BL121" s="3874"/>
      <c r="BM121" s="3874"/>
      <c r="BN121" s="3874"/>
      <c r="BO121" s="3874"/>
      <c r="BP121" s="3874"/>
      <c r="BQ121" s="3874"/>
      <c r="BR121" s="3874"/>
      <c r="BS121" s="3874"/>
      <c r="BT121" s="3874"/>
      <c r="BU121" s="3874"/>
      <c r="BV121" s="3874"/>
      <c r="BW121" s="3874"/>
      <c r="BX121" s="3874"/>
      <c r="BY121" s="3874"/>
      <c r="BZ121" s="3874"/>
      <c r="CA121" s="3874"/>
      <c r="CB121" s="3874"/>
      <c r="CC121" s="3874"/>
      <c r="CD121" s="3874"/>
      <c r="CE121" s="3874"/>
      <c r="CF121" s="3874"/>
      <c r="CG121" s="3874"/>
      <c r="CH121" s="3874"/>
      <c r="CI121" s="3874"/>
      <c r="CJ121" s="3874"/>
      <c r="CK121" s="3874"/>
      <c r="CL121" s="3874"/>
      <c r="CM121" s="3874"/>
      <c r="CN121" s="3874"/>
      <c r="CO121" s="3874"/>
      <c r="CP121" s="3874"/>
      <c r="CQ121" s="3874"/>
      <c r="CR121" s="3874"/>
      <c r="CS121" s="3874"/>
      <c r="CT121" s="3874"/>
      <c r="CU121" s="3874"/>
      <c r="CV121" s="3874"/>
      <c r="CW121" s="3874"/>
      <c r="CX121" s="3874"/>
      <c r="CY121" s="3874"/>
      <c r="CZ121" s="3874"/>
      <c r="DA121" s="3874"/>
      <c r="DB121" s="3874"/>
      <c r="DC121" s="3874"/>
      <c r="DD121" s="3874"/>
      <c r="DE121" s="3874"/>
      <c r="DF121" s="3874"/>
      <c r="DG121" s="3874"/>
      <c r="DH121" s="3874"/>
      <c r="DI121" s="3874"/>
      <c r="DJ121" s="3874"/>
      <c r="DK121" s="3874"/>
      <c r="DL121" s="3874"/>
      <c r="DM121" s="3874"/>
    </row>
    <row r="122" spans="1:117" s="113" customFormat="1" ht="15" customHeight="1" x14ac:dyDescent="0.25">
      <c r="A122" s="148" t="s">
        <v>29</v>
      </c>
      <c r="B122" s="1747">
        <v>300</v>
      </c>
      <c r="C122" s="144">
        <v>2405</v>
      </c>
      <c r="D122" s="144">
        <f t="shared" si="93"/>
        <v>1804</v>
      </c>
      <c r="E122" s="429">
        <v>1928</v>
      </c>
      <c r="F122" s="144">
        <f t="shared" si="94"/>
        <v>106.87361419068738</v>
      </c>
      <c r="G122" s="157">
        <v>6.1</v>
      </c>
      <c r="H122" s="157">
        <f t="shared" si="95"/>
        <v>6.734958506224066</v>
      </c>
      <c r="I122" s="477">
        <f t="shared" si="96"/>
        <v>14671</v>
      </c>
      <c r="J122" s="167">
        <f t="shared" si="97"/>
        <v>11004</v>
      </c>
      <c r="K122" s="431">
        <v>12985</v>
      </c>
      <c r="L122" s="167">
        <f t="shared" si="98"/>
        <v>118.00254452926208</v>
      </c>
      <c r="M122" s="167">
        <v>49</v>
      </c>
      <c r="N122" s="167">
        <f t="shared" si="99"/>
        <v>353.33333333333337</v>
      </c>
      <c r="O122" s="1410"/>
      <c r="P122" s="1410"/>
      <c r="Q122" s="1410"/>
      <c r="R122" s="1410"/>
      <c r="S122" s="1410"/>
      <c r="T122" s="1410"/>
      <c r="U122" s="1410"/>
      <c r="V122" s="1410"/>
      <c r="W122" s="1410"/>
      <c r="X122" s="2923"/>
      <c r="Y122" s="216"/>
      <c r="Z122" s="216"/>
      <c r="AA122" s="216"/>
      <c r="AB122" s="4161"/>
      <c r="AC122" s="3880"/>
      <c r="AD122" s="3874"/>
      <c r="AE122" s="3874"/>
      <c r="AF122" s="3874"/>
      <c r="AG122" s="3874"/>
      <c r="AH122" s="3874"/>
      <c r="AI122" s="3874"/>
      <c r="AJ122" s="3874"/>
      <c r="AK122" s="3874"/>
      <c r="AL122" s="3874"/>
      <c r="AM122" s="3874"/>
      <c r="AN122" s="3874"/>
      <c r="AO122" s="3874"/>
      <c r="AP122" s="3874"/>
      <c r="AQ122" s="3874"/>
      <c r="AR122" s="3874"/>
      <c r="AS122" s="3874"/>
      <c r="AT122" s="3874"/>
      <c r="AU122" s="3874"/>
      <c r="AV122" s="3874"/>
      <c r="AW122" s="3874"/>
      <c r="AX122" s="3874"/>
      <c r="AY122" s="3874"/>
      <c r="AZ122" s="3874"/>
      <c r="BA122" s="3874"/>
      <c r="BB122" s="3874"/>
      <c r="BC122" s="3874"/>
      <c r="BD122" s="3874"/>
      <c r="BE122" s="3874"/>
      <c r="BF122" s="3874"/>
      <c r="BG122" s="3874"/>
      <c r="BH122" s="3874"/>
      <c r="BI122" s="3874"/>
      <c r="BJ122" s="3874"/>
      <c r="BK122" s="3874"/>
      <c r="BL122" s="3874"/>
      <c r="BM122" s="3874"/>
      <c r="BN122" s="3874"/>
      <c r="BO122" s="3874"/>
      <c r="BP122" s="3874"/>
      <c r="BQ122" s="3874"/>
      <c r="BR122" s="3874"/>
      <c r="BS122" s="3874"/>
      <c r="BT122" s="3874"/>
      <c r="BU122" s="3874"/>
      <c r="BV122" s="3874"/>
      <c r="BW122" s="3874"/>
      <c r="BX122" s="3874"/>
      <c r="BY122" s="3874"/>
      <c r="BZ122" s="3874"/>
      <c r="CA122" s="3874"/>
      <c r="CB122" s="3874"/>
      <c r="CC122" s="3874"/>
      <c r="CD122" s="3874"/>
      <c r="CE122" s="3874"/>
      <c r="CF122" s="3874"/>
      <c r="CG122" s="3874"/>
      <c r="CH122" s="3874"/>
      <c r="CI122" s="3874"/>
      <c r="CJ122" s="3874"/>
      <c r="CK122" s="3874"/>
      <c r="CL122" s="3874"/>
      <c r="CM122" s="3874"/>
      <c r="CN122" s="3874"/>
      <c r="CO122" s="3874"/>
      <c r="CP122" s="3874"/>
      <c r="CQ122" s="3874"/>
      <c r="CR122" s="3874"/>
      <c r="CS122" s="3874"/>
      <c r="CT122" s="3874"/>
      <c r="CU122" s="3874"/>
      <c r="CV122" s="3874"/>
      <c r="CW122" s="3874"/>
      <c r="CX122" s="3874"/>
      <c r="CY122" s="3874"/>
      <c r="CZ122" s="3874"/>
      <c r="DA122" s="3874"/>
      <c r="DB122" s="3874"/>
      <c r="DC122" s="3874"/>
      <c r="DD122" s="3874"/>
      <c r="DE122" s="3874"/>
      <c r="DF122" s="3874"/>
      <c r="DG122" s="3874"/>
      <c r="DH122" s="3874"/>
      <c r="DI122" s="3874"/>
      <c r="DJ122" s="3874"/>
      <c r="DK122" s="3874"/>
      <c r="DL122" s="3874"/>
      <c r="DM122" s="3874"/>
    </row>
    <row r="123" spans="1:117" s="113" customFormat="1" ht="15" customHeight="1" x14ac:dyDescent="0.25">
      <c r="A123" s="293" t="s">
        <v>28</v>
      </c>
      <c r="B123" s="3747">
        <v>340</v>
      </c>
      <c r="C123" s="144">
        <v>1750</v>
      </c>
      <c r="D123" s="144">
        <f t="shared" si="93"/>
        <v>1313</v>
      </c>
      <c r="E123" s="429">
        <v>1351</v>
      </c>
      <c r="F123" s="144">
        <f t="shared" si="94"/>
        <v>102.8941355674029</v>
      </c>
      <c r="G123" s="157">
        <v>8</v>
      </c>
      <c r="H123" s="157">
        <f t="shared" si="95"/>
        <v>6.8956328645447815</v>
      </c>
      <c r="I123" s="477">
        <f t="shared" si="96"/>
        <v>14000</v>
      </c>
      <c r="J123" s="167">
        <f t="shared" si="97"/>
        <v>10504</v>
      </c>
      <c r="K123" s="431">
        <v>9316</v>
      </c>
      <c r="L123" s="167">
        <f t="shared" si="98"/>
        <v>88.690022848438687</v>
      </c>
      <c r="M123" s="167">
        <v>41</v>
      </c>
      <c r="N123" s="167">
        <f t="shared" si="99"/>
        <v>302.95934959349592</v>
      </c>
      <c r="O123" s="1410"/>
      <c r="P123" s="1410"/>
      <c r="Q123" s="1410"/>
      <c r="R123" s="1410"/>
      <c r="S123" s="1410"/>
      <c r="T123" s="1410"/>
      <c r="U123" s="1410"/>
      <c r="V123" s="1410"/>
      <c r="W123" s="1410"/>
      <c r="X123" s="2923"/>
      <c r="Y123" s="216"/>
      <c r="Z123" s="216"/>
      <c r="AA123" s="216"/>
      <c r="AB123" s="4161"/>
      <c r="AC123" s="3880"/>
      <c r="AD123" s="3874"/>
      <c r="AE123" s="3874"/>
      <c r="AF123" s="3874"/>
      <c r="AG123" s="3874"/>
      <c r="AH123" s="3874"/>
      <c r="AI123" s="3874"/>
      <c r="AJ123" s="3874"/>
      <c r="AK123" s="3874"/>
      <c r="AL123" s="3874"/>
      <c r="AM123" s="3874"/>
      <c r="AN123" s="3874"/>
      <c r="AO123" s="3874"/>
      <c r="AP123" s="3874"/>
      <c r="AQ123" s="3874"/>
      <c r="AR123" s="3874"/>
      <c r="AS123" s="3874"/>
      <c r="AT123" s="3874"/>
      <c r="AU123" s="3874"/>
      <c r="AV123" s="3874"/>
      <c r="AW123" s="3874"/>
      <c r="AX123" s="3874"/>
      <c r="AY123" s="3874"/>
      <c r="AZ123" s="3874"/>
      <c r="BA123" s="3874"/>
      <c r="BB123" s="3874"/>
      <c r="BC123" s="3874"/>
      <c r="BD123" s="3874"/>
      <c r="BE123" s="3874"/>
      <c r="BF123" s="3874"/>
      <c r="BG123" s="3874"/>
      <c r="BH123" s="3874"/>
      <c r="BI123" s="3874"/>
      <c r="BJ123" s="3874"/>
      <c r="BK123" s="3874"/>
      <c r="BL123" s="3874"/>
      <c r="BM123" s="3874"/>
      <c r="BN123" s="3874"/>
      <c r="BO123" s="3874"/>
      <c r="BP123" s="3874"/>
      <c r="BQ123" s="3874"/>
      <c r="BR123" s="3874"/>
      <c r="BS123" s="3874"/>
      <c r="BT123" s="3874"/>
      <c r="BU123" s="3874"/>
      <c r="BV123" s="3874"/>
      <c r="BW123" s="3874"/>
      <c r="BX123" s="3874"/>
      <c r="BY123" s="3874"/>
      <c r="BZ123" s="3874"/>
      <c r="CA123" s="3874"/>
      <c r="CB123" s="3874"/>
      <c r="CC123" s="3874"/>
      <c r="CD123" s="3874"/>
      <c r="CE123" s="3874"/>
      <c r="CF123" s="3874"/>
      <c r="CG123" s="3874"/>
      <c r="CH123" s="3874"/>
      <c r="CI123" s="3874"/>
      <c r="CJ123" s="3874"/>
      <c r="CK123" s="3874"/>
      <c r="CL123" s="3874"/>
      <c r="CM123" s="3874"/>
      <c r="CN123" s="3874"/>
      <c r="CO123" s="3874"/>
      <c r="CP123" s="3874"/>
      <c r="CQ123" s="3874"/>
      <c r="CR123" s="3874"/>
      <c r="CS123" s="3874"/>
      <c r="CT123" s="3874"/>
      <c r="CU123" s="3874"/>
      <c r="CV123" s="3874"/>
      <c r="CW123" s="3874"/>
      <c r="CX123" s="3874"/>
      <c r="CY123" s="3874"/>
      <c r="CZ123" s="3874"/>
      <c r="DA123" s="3874"/>
      <c r="DB123" s="3874"/>
      <c r="DC123" s="3874"/>
      <c r="DD123" s="3874"/>
      <c r="DE123" s="3874"/>
      <c r="DF123" s="3874"/>
      <c r="DG123" s="3874"/>
      <c r="DH123" s="3874"/>
      <c r="DI123" s="3874"/>
      <c r="DJ123" s="3874"/>
      <c r="DK123" s="3874"/>
      <c r="DL123" s="3874"/>
      <c r="DM123" s="3874"/>
    </row>
    <row r="124" spans="1:117" ht="15" customHeight="1" x14ac:dyDescent="0.25">
      <c r="A124" s="148" t="s">
        <v>30</v>
      </c>
      <c r="B124" s="458">
        <v>330</v>
      </c>
      <c r="C124" s="144">
        <v>1100</v>
      </c>
      <c r="D124" s="206">
        <f t="shared" si="93"/>
        <v>825</v>
      </c>
      <c r="E124" s="429">
        <v>477</v>
      </c>
      <c r="F124" s="206">
        <f t="shared" si="94"/>
        <v>57.818181818181813</v>
      </c>
      <c r="G124" s="157">
        <v>10.8</v>
      </c>
      <c r="H124" s="423">
        <f t="shared" si="95"/>
        <v>9.7798742138364787</v>
      </c>
      <c r="I124" s="480">
        <f t="shared" si="96"/>
        <v>11880</v>
      </c>
      <c r="J124" s="167">
        <f t="shared" si="97"/>
        <v>8910</v>
      </c>
      <c r="K124" s="433">
        <v>4665</v>
      </c>
      <c r="L124" s="167">
        <f t="shared" si="98"/>
        <v>52.35690235690236</v>
      </c>
      <c r="M124" s="376">
        <v>36</v>
      </c>
      <c r="N124" s="376">
        <f t="shared" si="99"/>
        <v>172.77777777777777</v>
      </c>
      <c r="O124" s="1410"/>
      <c r="P124" s="1412"/>
      <c r="Q124" s="1412"/>
      <c r="R124" s="1410"/>
      <c r="S124" s="1412"/>
      <c r="T124" s="1412"/>
      <c r="U124" s="1412"/>
      <c r="V124" s="1412"/>
      <c r="W124" s="1412"/>
      <c r="X124" s="2924"/>
      <c r="Y124" s="2937"/>
      <c r="Z124" s="2937"/>
      <c r="AA124" s="2937"/>
      <c r="AB124" s="4161"/>
      <c r="AC124" s="3880"/>
    </row>
    <row r="125" spans="1:117" s="99" customFormat="1" ht="15" customHeight="1" x14ac:dyDescent="0.25">
      <c r="A125" s="462" t="s">
        <v>7</v>
      </c>
      <c r="B125" s="1710"/>
      <c r="C125" s="140">
        <f>SUM(C118:C124)</f>
        <v>8159</v>
      </c>
      <c r="D125" s="140">
        <f>SUM(D118:D124)</f>
        <v>6334</v>
      </c>
      <c r="E125" s="140">
        <f>SUM(E118:E124)</f>
        <v>6146</v>
      </c>
      <c r="F125" s="140">
        <f t="shared" ref="F125:F126" si="106">E125/D125*100</f>
        <v>97.031891379854756</v>
      </c>
      <c r="G125" s="281">
        <f>SUM(I125/C125)</f>
        <v>9.7000857948277979</v>
      </c>
      <c r="H125" s="281">
        <f t="shared" si="95"/>
        <v>9.071753986332574</v>
      </c>
      <c r="I125" s="484">
        <f>SUM(I118:I124)</f>
        <v>79143</v>
      </c>
      <c r="J125" s="484">
        <f>SUM(J118:J124)</f>
        <v>62294</v>
      </c>
      <c r="K125" s="484">
        <f>SUM(K118:K124)</f>
        <v>55755</v>
      </c>
      <c r="L125" s="141">
        <f t="shared" si="98"/>
        <v>89.503001894243425</v>
      </c>
      <c r="M125" s="484">
        <f>SUM(M118:M124)</f>
        <v>285</v>
      </c>
      <c r="N125" s="365">
        <f t="shared" si="99"/>
        <v>260.84210526315792</v>
      </c>
      <c r="O125" s="567">
        <v>452033.66917587211</v>
      </c>
      <c r="P125" s="567">
        <v>454108.65079976659</v>
      </c>
      <c r="Q125" s="567">
        <v>454108.65079976659</v>
      </c>
      <c r="R125" s="567">
        <v>454108.65079976659</v>
      </c>
      <c r="S125" s="567">
        <v>455753.40591976704</v>
      </c>
      <c r="T125" s="567">
        <v>420368.51436150662</v>
      </c>
      <c r="U125" s="567">
        <v>419048.77747217327</v>
      </c>
      <c r="V125" s="567">
        <v>419048.77747217327</v>
      </c>
      <c r="W125" s="567">
        <v>419048.77747217327</v>
      </c>
      <c r="X125" s="2929">
        <f>O125/12*$A$4+(P125-O125)/11*8+(Q125-P125)/10*7+(R125-Q125)/9*6+(S125-R125)/8*5+(T125-S125)/6*3+(U125-T125)/6*3+(V125-U125)/5*2+(W125-V125)/4*1</f>
        <v>323209.987152758</v>
      </c>
      <c r="Y125" s="1603">
        <f>AB125-AA125</f>
        <v>314293.05587999994</v>
      </c>
      <c r="Z125" s="1603">
        <f t="shared" ref="Z125" si="107">Y125-X125</f>
        <v>-8916.9312727580545</v>
      </c>
      <c r="AA125" s="1603">
        <v>-477.79211000000004</v>
      </c>
      <c r="AB125" s="4163">
        <v>313815.26376999996</v>
      </c>
      <c r="AC125" s="3897"/>
      <c r="AD125" s="435"/>
      <c r="AE125" s="435"/>
      <c r="AF125" s="435"/>
      <c r="AG125" s="435"/>
      <c r="AH125" s="435"/>
      <c r="AI125" s="435"/>
      <c r="AJ125" s="435"/>
      <c r="AK125" s="435"/>
      <c r="AL125" s="435"/>
      <c r="AM125" s="435"/>
      <c r="AN125" s="435"/>
      <c r="AO125" s="435"/>
      <c r="AP125" s="435"/>
      <c r="AQ125" s="435"/>
      <c r="AR125" s="435"/>
      <c r="AS125" s="435"/>
      <c r="AT125" s="435"/>
      <c r="AU125" s="435"/>
      <c r="AV125" s="435"/>
      <c r="AW125" s="435"/>
      <c r="AX125" s="435"/>
      <c r="AY125" s="435"/>
      <c r="AZ125" s="435"/>
      <c r="BA125" s="435"/>
      <c r="BB125" s="435"/>
      <c r="BC125" s="435"/>
      <c r="BD125" s="435"/>
      <c r="BE125" s="435"/>
      <c r="BF125" s="435"/>
      <c r="BG125" s="435"/>
      <c r="BH125" s="435"/>
      <c r="BI125" s="435"/>
      <c r="BJ125" s="435"/>
      <c r="BK125" s="435"/>
      <c r="BL125" s="435"/>
      <c r="BM125" s="435"/>
      <c r="BN125" s="435"/>
      <c r="BO125" s="435"/>
      <c r="BP125" s="435"/>
      <c r="BQ125" s="435"/>
      <c r="BR125" s="435"/>
      <c r="BS125" s="435"/>
      <c r="BT125" s="435"/>
      <c r="BU125" s="435"/>
      <c r="BV125" s="435"/>
      <c r="BW125" s="435"/>
      <c r="BX125" s="435"/>
      <c r="BY125" s="435"/>
      <c r="BZ125" s="435"/>
      <c r="CA125" s="435"/>
      <c r="CB125" s="435"/>
      <c r="CC125" s="435"/>
      <c r="CD125" s="435"/>
      <c r="CE125" s="435"/>
      <c r="CF125" s="435"/>
      <c r="CG125" s="435"/>
      <c r="CH125" s="435"/>
      <c r="CI125" s="435"/>
      <c r="CJ125" s="435"/>
      <c r="CK125" s="435"/>
      <c r="CL125" s="435"/>
      <c r="CM125" s="435"/>
      <c r="CN125" s="435"/>
      <c r="CO125" s="435"/>
      <c r="CP125" s="435"/>
      <c r="CQ125" s="435"/>
      <c r="CR125" s="435"/>
      <c r="CS125" s="435"/>
      <c r="CT125" s="435"/>
      <c r="CU125" s="435"/>
      <c r="CV125" s="435"/>
      <c r="CW125" s="435"/>
      <c r="CX125" s="435"/>
      <c r="CY125" s="435"/>
      <c r="CZ125" s="435"/>
      <c r="DA125" s="435"/>
      <c r="DB125" s="435"/>
      <c r="DC125" s="435"/>
      <c r="DD125" s="435"/>
      <c r="DE125" s="435"/>
      <c r="DF125" s="435"/>
      <c r="DG125" s="435"/>
      <c r="DH125" s="435"/>
      <c r="DI125" s="435"/>
      <c r="DJ125" s="435"/>
      <c r="DK125" s="435"/>
      <c r="DL125" s="435"/>
      <c r="DM125" s="435"/>
    </row>
    <row r="126" spans="1:117" s="435" customFormat="1" ht="34.5" customHeight="1" x14ac:dyDescent="0.25">
      <c r="A126" s="1690" t="s">
        <v>344</v>
      </c>
      <c r="B126" s="3597"/>
      <c r="C126" s="1691">
        <v>140</v>
      </c>
      <c r="D126" s="1748">
        <f t="shared" ref="D126" si="108">ROUND(C126/12*$A$4,0)</f>
        <v>105</v>
      </c>
      <c r="E126" s="1749">
        <v>116</v>
      </c>
      <c r="F126" s="1693">
        <f t="shared" si="106"/>
        <v>110.47619047619048</v>
      </c>
      <c r="G126" s="1694"/>
      <c r="H126" s="1694"/>
      <c r="I126" s="1750"/>
      <c r="J126" s="1695"/>
      <c r="K126" s="1690"/>
      <c r="L126" s="1695"/>
      <c r="M126" s="1751"/>
      <c r="N126" s="1717"/>
      <c r="O126" s="1697">
        <v>26804.561000000002</v>
      </c>
      <c r="P126" s="1697">
        <v>26804.561000000002</v>
      </c>
      <c r="Q126" s="1697">
        <v>26804.561000000002</v>
      </c>
      <c r="R126" s="1697">
        <v>26804.561000000002</v>
      </c>
      <c r="S126" s="1697">
        <v>26804.561000000002</v>
      </c>
      <c r="T126" s="1697">
        <v>26804.561000000002</v>
      </c>
      <c r="U126" s="1697">
        <v>26804.561000000002</v>
      </c>
      <c r="V126" s="1697">
        <v>26804.561000000002</v>
      </c>
      <c r="W126" s="1697">
        <v>26804.561000000002</v>
      </c>
      <c r="X126" s="2926">
        <f>W126/12*$A$4</f>
        <v>20103.420750000001</v>
      </c>
      <c r="Y126" s="2938">
        <f>AB126-AA126</f>
        <v>21511.496719999996</v>
      </c>
      <c r="Z126" s="2938">
        <f t="shared" ref="Z126" si="109">Y126-X126</f>
        <v>1408.0759699999944</v>
      </c>
      <c r="AA126" s="2938">
        <v>0</v>
      </c>
      <c r="AB126" s="4164">
        <v>21511.496719999996</v>
      </c>
      <c r="AC126" s="3898"/>
    </row>
    <row r="127" spans="1:117" ht="15" customHeight="1" x14ac:dyDescent="0.25">
      <c r="A127" s="426" t="s">
        <v>14</v>
      </c>
      <c r="B127" s="3736"/>
      <c r="C127" s="144"/>
      <c r="D127" s="144"/>
      <c r="E127" s="429"/>
      <c r="F127" s="144"/>
      <c r="G127" s="156"/>
      <c r="H127" s="156"/>
      <c r="I127" s="518"/>
      <c r="J127" s="175"/>
      <c r="K127" s="434"/>
      <c r="L127" s="175"/>
      <c r="M127" s="175"/>
      <c r="N127" s="175"/>
      <c r="O127" s="1410"/>
      <c r="P127" s="1410"/>
      <c r="Q127" s="1410"/>
      <c r="R127" s="1410"/>
      <c r="S127" s="1410"/>
      <c r="T127" s="1410"/>
      <c r="U127" s="1410"/>
      <c r="V127" s="1410"/>
      <c r="W127" s="1410"/>
      <c r="X127" s="2923"/>
      <c r="Y127" s="216"/>
      <c r="Z127" s="216"/>
      <c r="AA127" s="216"/>
      <c r="AB127" s="4161"/>
      <c r="AC127" s="3880"/>
    </row>
    <row r="128" spans="1:117" ht="37.5" customHeight="1" x14ac:dyDescent="0.25">
      <c r="A128" s="1698" t="s">
        <v>229</v>
      </c>
      <c r="B128" s="1746"/>
      <c r="C128" s="144">
        <f>SUM(C130,C129)</f>
        <v>50028</v>
      </c>
      <c r="D128" s="144">
        <f t="shared" ref="D128:E128" si="110">SUM(D130,D129)</f>
        <v>37521</v>
      </c>
      <c r="E128" s="144">
        <f t="shared" si="110"/>
        <v>40052</v>
      </c>
      <c r="F128" s="144">
        <f>E128/D128*100</f>
        <v>106.74555582207297</v>
      </c>
      <c r="G128" s="156"/>
      <c r="H128" s="156"/>
      <c r="I128" s="518"/>
      <c r="J128" s="175"/>
      <c r="K128" s="434"/>
      <c r="L128" s="175"/>
      <c r="M128" s="175"/>
      <c r="N128" s="175"/>
      <c r="O128" s="1410"/>
      <c r="P128" s="1410"/>
      <c r="Q128" s="1410"/>
      <c r="R128" s="1410"/>
      <c r="S128" s="1410"/>
      <c r="T128" s="1410"/>
      <c r="U128" s="1410"/>
      <c r="V128" s="1410"/>
      <c r="W128" s="1410"/>
      <c r="X128" s="2923"/>
      <c r="Y128" s="216"/>
      <c r="Z128" s="216"/>
      <c r="AA128" s="216"/>
      <c r="AB128" s="4161"/>
      <c r="AC128" s="3887">
        <v>119.41019999999951</v>
      </c>
    </row>
    <row r="129" spans="1:117" ht="48.75" customHeight="1" x14ac:dyDescent="0.25">
      <c r="A129" s="1698" t="s">
        <v>526</v>
      </c>
      <c r="B129" s="1746"/>
      <c r="C129" s="144">
        <v>12500</v>
      </c>
      <c r="D129" s="144">
        <f t="shared" ref="D129:D132" si="111">ROUND(C129/12*$A$4,0)</f>
        <v>9375</v>
      </c>
      <c r="E129" s="429">
        <v>9319</v>
      </c>
      <c r="F129" s="144">
        <f>E129/D129*100</f>
        <v>99.402666666666661</v>
      </c>
      <c r="G129" s="156"/>
      <c r="H129" s="156"/>
      <c r="I129" s="518"/>
      <c r="J129" s="175"/>
      <c r="K129" s="434"/>
      <c r="L129" s="175"/>
      <c r="M129" s="175"/>
      <c r="N129" s="175"/>
      <c r="O129" s="1410"/>
      <c r="P129" s="1410"/>
      <c r="Q129" s="1410"/>
      <c r="R129" s="1410"/>
      <c r="S129" s="1410"/>
      <c r="T129" s="1410"/>
      <c r="U129" s="1410"/>
      <c r="V129" s="1410"/>
      <c r="W129" s="1410"/>
      <c r="X129" s="2923"/>
      <c r="Y129" s="216"/>
      <c r="Z129" s="216"/>
      <c r="AA129" s="216"/>
      <c r="AB129" s="4161"/>
      <c r="AC129" s="3880">
        <v>122.01462000000059</v>
      </c>
    </row>
    <row r="130" spans="1:117" ht="15" customHeight="1" x14ac:dyDescent="0.25">
      <c r="A130" s="1698" t="s">
        <v>527</v>
      </c>
      <c r="B130" s="1746"/>
      <c r="C130" s="144">
        <v>37528</v>
      </c>
      <c r="D130" s="144">
        <f t="shared" si="111"/>
        <v>28146</v>
      </c>
      <c r="E130" s="429">
        <v>30733</v>
      </c>
      <c r="F130" s="144">
        <f>E130/D130*100</f>
        <v>109.19135934058126</v>
      </c>
      <c r="G130" s="156"/>
      <c r="H130" s="156"/>
      <c r="I130" s="518"/>
      <c r="J130" s="175"/>
      <c r="K130" s="434"/>
      <c r="L130" s="175"/>
      <c r="M130" s="175"/>
      <c r="N130" s="175"/>
      <c r="O130" s="1410"/>
      <c r="P130" s="1410"/>
      <c r="Q130" s="1410"/>
      <c r="R130" s="1410"/>
      <c r="S130" s="1410"/>
      <c r="T130" s="1410"/>
      <c r="U130" s="1410"/>
      <c r="V130" s="1410"/>
      <c r="W130" s="1410"/>
      <c r="X130" s="2923"/>
      <c r="Y130" s="216"/>
      <c r="Z130" s="216"/>
      <c r="AA130" s="216"/>
      <c r="AB130" s="4161"/>
      <c r="AC130" s="3880"/>
    </row>
    <row r="131" spans="1:117" ht="24" customHeight="1" x14ac:dyDescent="0.25">
      <c r="A131" s="1698" t="s">
        <v>171</v>
      </c>
      <c r="B131" s="1746"/>
      <c r="C131" s="144">
        <v>13338</v>
      </c>
      <c r="D131" s="144">
        <f t="shared" si="111"/>
        <v>10004</v>
      </c>
      <c r="E131" s="429">
        <f>8730+E132/4/3.2</f>
        <v>8932.94921875</v>
      </c>
      <c r="F131" s="144">
        <f>E131/D131*100</f>
        <v>89.293774677628946</v>
      </c>
      <c r="G131" s="156"/>
      <c r="H131" s="156"/>
      <c r="I131" s="518"/>
      <c r="J131" s="175"/>
      <c r="K131" s="434"/>
      <c r="L131" s="175"/>
      <c r="M131" s="175"/>
      <c r="N131" s="175"/>
      <c r="O131" s="1410"/>
      <c r="P131" s="1410"/>
      <c r="Q131" s="1410"/>
      <c r="R131" s="1410"/>
      <c r="S131" s="1410"/>
      <c r="T131" s="1410"/>
      <c r="U131" s="1410"/>
      <c r="V131" s="1410"/>
      <c r="W131" s="1410"/>
      <c r="X131" s="2923"/>
      <c r="Y131" s="216"/>
      <c r="Z131" s="216"/>
      <c r="AA131" s="216"/>
      <c r="AB131" s="4161"/>
      <c r="AC131" s="3880">
        <v>144.55979999999988</v>
      </c>
    </row>
    <row r="132" spans="1:117" ht="15" customHeight="1" x14ac:dyDescent="0.25">
      <c r="A132" s="1752" t="s">
        <v>533</v>
      </c>
      <c r="B132" s="1746"/>
      <c r="C132" s="144">
        <v>5275</v>
      </c>
      <c r="D132" s="144">
        <f t="shared" si="111"/>
        <v>3956</v>
      </c>
      <c r="E132" s="429">
        <v>2597.75</v>
      </c>
      <c r="F132" s="144">
        <f>E132/D132*100</f>
        <v>65.666076845298278</v>
      </c>
      <c r="G132" s="156"/>
      <c r="H132" s="156"/>
      <c r="I132" s="518"/>
      <c r="J132" s="175"/>
      <c r="K132" s="434"/>
      <c r="L132" s="175"/>
      <c r="M132" s="175"/>
      <c r="N132" s="175"/>
      <c r="O132" s="1410"/>
      <c r="P132" s="1410"/>
      <c r="Q132" s="1410"/>
      <c r="R132" s="1410"/>
      <c r="S132" s="1410"/>
      <c r="T132" s="1410"/>
      <c r="U132" s="1410"/>
      <c r="V132" s="1410"/>
      <c r="W132" s="1410"/>
      <c r="X132" s="2923"/>
      <c r="Y132" s="216"/>
      <c r="Z132" s="216"/>
      <c r="AA132" s="216"/>
      <c r="AB132" s="4161"/>
      <c r="AC132" s="3880"/>
    </row>
    <row r="133" spans="1:117" ht="30" customHeight="1" x14ac:dyDescent="0.25">
      <c r="A133" s="1698" t="s">
        <v>172</v>
      </c>
      <c r="B133" s="1746"/>
      <c r="C133" s="144"/>
      <c r="D133" s="144"/>
      <c r="E133" s="429"/>
      <c r="F133" s="144"/>
      <c r="G133" s="156"/>
      <c r="H133" s="156"/>
      <c r="I133" s="518"/>
      <c r="J133" s="175"/>
      <c r="K133" s="434"/>
      <c r="L133" s="175"/>
      <c r="M133" s="175"/>
      <c r="N133" s="175"/>
      <c r="O133" s="1410"/>
      <c r="P133" s="1410"/>
      <c r="Q133" s="1410"/>
      <c r="R133" s="1410"/>
      <c r="S133" s="1410"/>
      <c r="T133" s="1410"/>
      <c r="U133" s="1410"/>
      <c r="V133" s="1410"/>
      <c r="W133" s="1410"/>
      <c r="X133" s="2923"/>
      <c r="Y133" s="216"/>
      <c r="Z133" s="216"/>
      <c r="AA133" s="216"/>
      <c r="AB133" s="4161"/>
      <c r="AC133" s="3880"/>
    </row>
    <row r="134" spans="1:117" ht="18" customHeight="1" x14ac:dyDescent="0.25">
      <c r="A134" s="262" t="s">
        <v>174</v>
      </c>
      <c r="B134" s="2025"/>
      <c r="C134" s="144"/>
      <c r="D134" s="144"/>
      <c r="E134" s="429"/>
      <c r="F134" s="144"/>
      <c r="G134" s="156"/>
      <c r="H134" s="156"/>
      <c r="I134" s="518"/>
      <c r="J134" s="175"/>
      <c r="K134" s="434"/>
      <c r="L134" s="175"/>
      <c r="M134" s="175"/>
      <c r="N134" s="175"/>
      <c r="O134" s="1410"/>
      <c r="P134" s="1410"/>
      <c r="Q134" s="1410"/>
      <c r="R134" s="1410"/>
      <c r="S134" s="1410"/>
      <c r="T134" s="1410"/>
      <c r="U134" s="1410"/>
      <c r="V134" s="1410"/>
      <c r="W134" s="1410"/>
      <c r="X134" s="2923"/>
      <c r="Y134" s="216"/>
      <c r="Z134" s="216"/>
      <c r="AA134" s="216"/>
      <c r="AB134" s="4161"/>
      <c r="AC134" s="3880"/>
    </row>
    <row r="135" spans="1:117" s="99" customFormat="1" ht="15" customHeight="1" x14ac:dyDescent="0.2">
      <c r="A135" s="263"/>
      <c r="B135" s="1754"/>
      <c r="C135" s="143"/>
      <c r="D135" s="143"/>
      <c r="E135" s="432"/>
      <c r="F135" s="143"/>
      <c r="G135" s="156"/>
      <c r="H135" s="156"/>
      <c r="I135" s="518"/>
      <c r="J135" s="175"/>
      <c r="K135" s="434"/>
      <c r="L135" s="175"/>
      <c r="M135" s="175"/>
      <c r="N135" s="175"/>
      <c r="O135" s="1410"/>
      <c r="P135" s="1410"/>
      <c r="Q135" s="1410"/>
      <c r="R135" s="1410"/>
      <c r="S135" s="1410"/>
      <c r="T135" s="1410"/>
      <c r="U135" s="1410"/>
      <c r="V135" s="1410"/>
      <c r="W135" s="1410"/>
      <c r="X135" s="2923"/>
      <c r="Y135" s="216"/>
      <c r="Z135" s="216"/>
      <c r="AA135" s="216"/>
      <c r="AB135" s="4161"/>
      <c r="AC135" s="3884"/>
      <c r="AD135" s="435"/>
      <c r="AE135" s="435"/>
      <c r="AF135" s="435"/>
      <c r="AG135" s="435"/>
      <c r="AH135" s="435"/>
      <c r="AI135" s="435"/>
      <c r="AJ135" s="435"/>
      <c r="AK135" s="435"/>
      <c r="AL135" s="435"/>
      <c r="AM135" s="435"/>
      <c r="AN135" s="435"/>
      <c r="AO135" s="435"/>
      <c r="AP135" s="435"/>
      <c r="AQ135" s="435"/>
      <c r="AR135" s="435"/>
      <c r="AS135" s="435"/>
      <c r="AT135" s="435"/>
      <c r="AU135" s="435"/>
      <c r="AV135" s="435"/>
      <c r="AW135" s="435"/>
      <c r="AX135" s="435"/>
      <c r="AY135" s="435"/>
      <c r="AZ135" s="435"/>
      <c r="BA135" s="435"/>
      <c r="BB135" s="435"/>
      <c r="BC135" s="435"/>
      <c r="BD135" s="435"/>
      <c r="BE135" s="435"/>
      <c r="BF135" s="435"/>
      <c r="BG135" s="435"/>
      <c r="BH135" s="435"/>
      <c r="BI135" s="435"/>
      <c r="BJ135" s="435"/>
      <c r="BK135" s="435"/>
      <c r="BL135" s="435"/>
      <c r="BM135" s="435"/>
      <c r="BN135" s="435"/>
      <c r="BO135" s="435"/>
      <c r="BP135" s="435"/>
      <c r="BQ135" s="435"/>
      <c r="BR135" s="435"/>
      <c r="BS135" s="435"/>
      <c r="BT135" s="435"/>
      <c r="BU135" s="435"/>
      <c r="BV135" s="435"/>
      <c r="BW135" s="435"/>
      <c r="BX135" s="435"/>
      <c r="BY135" s="435"/>
      <c r="BZ135" s="435"/>
      <c r="CA135" s="435"/>
      <c r="CB135" s="435"/>
      <c r="CC135" s="435"/>
      <c r="CD135" s="435"/>
      <c r="CE135" s="435"/>
      <c r="CF135" s="435"/>
      <c r="CG135" s="435"/>
      <c r="CH135" s="435"/>
      <c r="CI135" s="435"/>
      <c r="CJ135" s="435"/>
      <c r="CK135" s="435"/>
      <c r="CL135" s="435"/>
      <c r="CM135" s="435"/>
      <c r="CN135" s="435"/>
      <c r="CO135" s="435"/>
      <c r="CP135" s="435"/>
      <c r="CQ135" s="435"/>
      <c r="CR135" s="435"/>
      <c r="CS135" s="435"/>
      <c r="CT135" s="435"/>
      <c r="CU135" s="435"/>
      <c r="CV135" s="435"/>
      <c r="CW135" s="435"/>
      <c r="CX135" s="435"/>
      <c r="CY135" s="435"/>
      <c r="CZ135" s="435"/>
      <c r="DA135" s="435"/>
      <c r="DB135" s="435"/>
      <c r="DC135" s="435"/>
      <c r="DD135" s="435"/>
      <c r="DE135" s="435"/>
      <c r="DF135" s="435"/>
      <c r="DG135" s="435"/>
      <c r="DH135" s="435"/>
      <c r="DI135" s="435"/>
      <c r="DJ135" s="435"/>
      <c r="DK135" s="435"/>
      <c r="DL135" s="435"/>
      <c r="DM135" s="435"/>
    </row>
    <row r="136" spans="1:117" ht="33.75" customHeight="1" x14ac:dyDescent="0.25">
      <c r="A136" s="438" t="s">
        <v>263</v>
      </c>
      <c r="B136" s="1756"/>
      <c r="C136" s="144">
        <v>2206</v>
      </c>
      <c r="D136" s="144">
        <f t="shared" ref="D136" si="112">ROUND(C136/12*$A$4,0)</f>
        <v>1655</v>
      </c>
      <c r="E136" s="429">
        <v>1791</v>
      </c>
      <c r="F136" s="144">
        <f>E136/D136*100</f>
        <v>108.21752265861026</v>
      </c>
      <c r="G136" s="156"/>
      <c r="H136" s="156"/>
      <c r="I136" s="518"/>
      <c r="J136" s="175"/>
      <c r="K136" s="434"/>
      <c r="L136" s="175"/>
      <c r="M136" s="175"/>
      <c r="N136" s="175"/>
      <c r="O136" s="1410"/>
      <c r="P136" s="1410"/>
      <c r="Q136" s="1410"/>
      <c r="R136" s="1410"/>
      <c r="S136" s="1410"/>
      <c r="T136" s="1410"/>
      <c r="U136" s="1410"/>
      <c r="V136" s="1410"/>
      <c r="W136" s="1410"/>
      <c r="X136" s="2923"/>
      <c r="Y136" s="216"/>
      <c r="Z136" s="216"/>
      <c r="AA136" s="216"/>
      <c r="AB136" s="4161"/>
      <c r="AC136" s="3880">
        <v>12.279400000000003</v>
      </c>
    </row>
    <row r="137" spans="1:117" ht="30" customHeight="1" x14ac:dyDescent="0.25">
      <c r="A137" s="438" t="s">
        <v>145</v>
      </c>
      <c r="B137" s="1756"/>
      <c r="C137" s="144">
        <v>720</v>
      </c>
      <c r="D137" s="144">
        <f t="shared" ref="D137:D144" si="113">ROUND(C137/12*$A$4,0)</f>
        <v>540</v>
      </c>
      <c r="E137" s="429">
        <v>543</v>
      </c>
      <c r="F137" s="144">
        <f>E137/D137*100</f>
        <v>100.55555555555556</v>
      </c>
      <c r="G137" s="156"/>
      <c r="H137" s="156"/>
      <c r="I137" s="518"/>
      <c r="J137" s="175"/>
      <c r="K137" s="434"/>
      <c r="L137" s="175"/>
      <c r="M137" s="175"/>
      <c r="N137" s="175"/>
      <c r="O137" s="1410"/>
      <c r="P137" s="1410"/>
      <c r="Q137" s="1410"/>
      <c r="R137" s="1410"/>
      <c r="S137" s="1410"/>
      <c r="T137" s="1410"/>
      <c r="U137" s="1410"/>
      <c r="V137" s="1410"/>
      <c r="W137" s="1410"/>
      <c r="X137" s="2923"/>
      <c r="Y137" s="216"/>
      <c r="Z137" s="216"/>
      <c r="AA137" s="216"/>
      <c r="AB137" s="4161"/>
      <c r="AC137" s="3880">
        <v>21.262949999999989</v>
      </c>
    </row>
    <row r="138" spans="1:117" ht="33" customHeight="1" x14ac:dyDescent="0.25">
      <c r="A138" s="438" t="s">
        <v>82</v>
      </c>
      <c r="B138" s="1756"/>
      <c r="C138" s="144">
        <v>1670</v>
      </c>
      <c r="D138" s="144">
        <f t="shared" si="113"/>
        <v>1253</v>
      </c>
      <c r="E138" s="429">
        <v>1196</v>
      </c>
      <c r="F138" s="144">
        <f>E138/D138*100</f>
        <v>95.450917797286522</v>
      </c>
      <c r="G138" s="156"/>
      <c r="H138" s="156"/>
      <c r="I138" s="518"/>
      <c r="J138" s="175"/>
      <c r="K138" s="434"/>
      <c r="L138" s="175"/>
      <c r="M138" s="175"/>
      <c r="N138" s="175"/>
      <c r="O138" s="1410"/>
      <c r="P138" s="1410"/>
      <c r="Q138" s="1410"/>
      <c r="R138" s="1410"/>
      <c r="S138" s="1410"/>
      <c r="T138" s="1410"/>
      <c r="U138" s="1410"/>
      <c r="V138" s="1410"/>
      <c r="W138" s="1410"/>
      <c r="X138" s="2923"/>
      <c r="Y138" s="216"/>
      <c r="Z138" s="216"/>
      <c r="AA138" s="216"/>
      <c r="AB138" s="4161"/>
      <c r="AC138" s="3880">
        <v>141.96948999999975</v>
      </c>
    </row>
    <row r="139" spans="1:117" ht="28.15" customHeight="1" x14ac:dyDescent="0.25">
      <c r="A139" s="1753" t="s">
        <v>368</v>
      </c>
      <c r="B139" s="1754"/>
      <c r="C139" s="144">
        <v>30</v>
      </c>
      <c r="D139" s="144">
        <f t="shared" si="113"/>
        <v>23</v>
      </c>
      <c r="E139" s="429">
        <v>21</v>
      </c>
      <c r="F139" s="144">
        <f>E139/D139*100</f>
        <v>91.304347826086953</v>
      </c>
      <c r="G139" s="156"/>
      <c r="H139" s="156"/>
      <c r="I139" s="518"/>
      <c r="J139" s="175"/>
      <c r="K139" s="434"/>
      <c r="L139" s="175"/>
      <c r="M139" s="175"/>
      <c r="N139" s="175"/>
      <c r="O139" s="1410"/>
      <c r="P139" s="1410"/>
      <c r="Q139" s="1410"/>
      <c r="R139" s="1410"/>
      <c r="S139" s="1410"/>
      <c r="T139" s="1410"/>
      <c r="U139" s="1410"/>
      <c r="V139" s="1410"/>
      <c r="W139" s="1410"/>
      <c r="X139" s="2923"/>
      <c r="Y139" s="216"/>
      <c r="Z139" s="216"/>
      <c r="AA139" s="216"/>
      <c r="AB139" s="4161"/>
      <c r="AC139" s="3880">
        <v>15.487740000000001</v>
      </c>
    </row>
    <row r="140" spans="1:117" ht="28.15" customHeight="1" x14ac:dyDescent="0.25">
      <c r="A140" s="3324" t="s">
        <v>347</v>
      </c>
      <c r="B140" s="1754"/>
      <c r="C140" s="144">
        <v>292</v>
      </c>
      <c r="D140" s="3219">
        <f>ROUND(C140/6*3,0)</f>
        <v>146</v>
      </c>
      <c r="E140" s="429">
        <v>144</v>
      </c>
      <c r="F140" s="144">
        <f t="shared" ref="F140:F142" si="114">E140/D140*100</f>
        <v>98.630136986301366</v>
      </c>
      <c r="G140" s="156"/>
      <c r="H140" s="156"/>
      <c r="I140" s="518"/>
      <c r="J140" s="175"/>
      <c r="K140" s="434"/>
      <c r="L140" s="175"/>
      <c r="M140" s="175"/>
      <c r="N140" s="175"/>
      <c r="O140" s="1410"/>
      <c r="P140" s="1410"/>
      <c r="Q140" s="1410"/>
      <c r="R140" s="1410"/>
      <c r="S140" s="1410"/>
      <c r="T140" s="1410"/>
      <c r="U140" s="1410"/>
      <c r="V140" s="1410"/>
      <c r="W140" s="1410"/>
      <c r="X140" s="2923"/>
      <c r="Y140" s="216"/>
      <c r="Z140" s="216"/>
      <c r="AA140" s="216"/>
      <c r="AB140" s="4161"/>
      <c r="AC140" s="3880">
        <v>7.0195399999999983</v>
      </c>
    </row>
    <row r="141" spans="1:117" ht="28.15" customHeight="1" x14ac:dyDescent="0.25">
      <c r="A141" s="3324" t="s">
        <v>111</v>
      </c>
      <c r="B141" s="1754"/>
      <c r="C141" s="144">
        <v>948</v>
      </c>
      <c r="D141" s="3219">
        <f>ROUND(C141/6*3,0)</f>
        <v>474</v>
      </c>
      <c r="E141" s="429">
        <v>287</v>
      </c>
      <c r="F141" s="144">
        <f t="shared" si="114"/>
        <v>60.548523206751057</v>
      </c>
      <c r="G141" s="156"/>
      <c r="H141" s="156"/>
      <c r="I141" s="518"/>
      <c r="J141" s="175"/>
      <c r="K141" s="434"/>
      <c r="L141" s="175"/>
      <c r="M141" s="175"/>
      <c r="N141" s="175"/>
      <c r="O141" s="1410"/>
      <c r="P141" s="1410"/>
      <c r="Q141" s="1410"/>
      <c r="R141" s="1410"/>
      <c r="S141" s="1410"/>
      <c r="T141" s="1410"/>
      <c r="U141" s="1410"/>
      <c r="V141" s="1410"/>
      <c r="W141" s="1410"/>
      <c r="X141" s="2923"/>
      <c r="Y141" s="216"/>
      <c r="Z141" s="216"/>
      <c r="AA141" s="216"/>
      <c r="AB141" s="4161"/>
      <c r="AC141" s="3880">
        <v>76.036799999999715</v>
      </c>
    </row>
    <row r="142" spans="1:117" ht="28.15" customHeight="1" x14ac:dyDescent="0.25">
      <c r="A142" s="3324" t="s">
        <v>377</v>
      </c>
      <c r="B142" s="1754"/>
      <c r="C142" s="144">
        <v>2800</v>
      </c>
      <c r="D142" s="3219">
        <f>ROUND(C142/6*3,0)</f>
        <v>1400</v>
      </c>
      <c r="E142" s="429">
        <v>494</v>
      </c>
      <c r="F142" s="144">
        <f t="shared" si="114"/>
        <v>35.285714285714285</v>
      </c>
      <c r="G142" s="156"/>
      <c r="H142" s="156"/>
      <c r="I142" s="518"/>
      <c r="J142" s="175"/>
      <c r="K142" s="434"/>
      <c r="L142" s="175"/>
      <c r="M142" s="175"/>
      <c r="N142" s="175"/>
      <c r="O142" s="1410"/>
      <c r="P142" s="1410"/>
      <c r="Q142" s="1410"/>
      <c r="R142" s="1410"/>
      <c r="S142" s="1410"/>
      <c r="T142" s="1410"/>
      <c r="U142" s="1410"/>
      <c r="V142" s="1410"/>
      <c r="W142" s="1410"/>
      <c r="X142" s="2923"/>
      <c r="Y142" s="216"/>
      <c r="Z142" s="216"/>
      <c r="AA142" s="216"/>
      <c r="AB142" s="4161"/>
      <c r="AC142" s="3880">
        <v>125.8779600000004</v>
      </c>
    </row>
    <row r="143" spans="1:117" ht="18.75" hidden="1" customHeight="1" x14ac:dyDescent="0.25">
      <c r="A143" s="1755"/>
      <c r="B143" s="1756"/>
      <c r="C143" s="144"/>
      <c r="D143" s="144"/>
      <c r="E143" s="429"/>
      <c r="F143" s="144"/>
      <c r="G143" s="156"/>
      <c r="H143" s="156"/>
      <c r="I143" s="518"/>
      <c r="J143" s="175"/>
      <c r="K143" s="434"/>
      <c r="L143" s="175"/>
      <c r="M143" s="175"/>
      <c r="N143" s="175"/>
      <c r="O143" s="1410"/>
      <c r="P143" s="1410"/>
      <c r="Q143" s="1410"/>
      <c r="R143" s="1410"/>
      <c r="S143" s="1410"/>
      <c r="T143" s="1410"/>
      <c r="U143" s="1410"/>
      <c r="V143" s="1410"/>
      <c r="W143" s="1410"/>
      <c r="X143" s="2923"/>
      <c r="Y143" s="216"/>
      <c r="Z143" s="216"/>
      <c r="AA143" s="216"/>
      <c r="AB143" s="4161"/>
      <c r="AC143" s="3880"/>
    </row>
    <row r="144" spans="1:117" ht="31.5" customHeight="1" x14ac:dyDescent="0.25">
      <c r="A144" s="1757" t="s">
        <v>183</v>
      </c>
      <c r="B144" s="3748"/>
      <c r="C144" s="887">
        <v>500</v>
      </c>
      <c r="D144" s="206">
        <f t="shared" si="113"/>
        <v>375</v>
      </c>
      <c r="E144" s="436">
        <v>388</v>
      </c>
      <c r="F144" s="887">
        <f>E144/D144*100</f>
        <v>103.46666666666667</v>
      </c>
      <c r="G144" s="284"/>
      <c r="H144" s="284"/>
      <c r="I144" s="519"/>
      <c r="J144" s="197"/>
      <c r="K144" s="1759"/>
      <c r="L144" s="519"/>
      <c r="M144" s="519"/>
      <c r="N144" s="519"/>
      <c r="O144" s="1412"/>
      <c r="P144" s="1412"/>
      <c r="Q144" s="1412"/>
      <c r="R144" s="1412"/>
      <c r="S144" s="1412"/>
      <c r="T144" s="1412"/>
      <c r="U144" s="1412"/>
      <c r="V144" s="1412"/>
      <c r="W144" s="1412"/>
      <c r="X144" s="2924"/>
      <c r="Y144" s="2937"/>
      <c r="Z144" s="2937"/>
      <c r="AA144" s="2937"/>
      <c r="AB144" s="4162"/>
      <c r="AC144" s="3881"/>
    </row>
    <row r="145" spans="1:117" ht="24.75" customHeight="1" x14ac:dyDescent="0.25">
      <c r="A145" s="447" t="s">
        <v>181</v>
      </c>
      <c r="B145" s="3749"/>
      <c r="C145" s="500">
        <f>C128+C131*3.2+C144</f>
        <v>93209.600000000006</v>
      </c>
      <c r="D145" s="500">
        <f>D128+D131*3.2+D144</f>
        <v>69908.800000000003</v>
      </c>
      <c r="E145" s="1687">
        <f>E128+E131*3.2+E144</f>
        <v>69025.4375</v>
      </c>
      <c r="F145" s="140">
        <f>E145/D145*100</f>
        <v>98.736407290641509</v>
      </c>
      <c r="G145" s="281"/>
      <c r="H145" s="281"/>
      <c r="I145" s="484"/>
      <c r="J145" s="484"/>
      <c r="K145" s="1760"/>
      <c r="L145" s="448"/>
      <c r="M145" s="141"/>
      <c r="N145" s="576"/>
      <c r="O145" s="567">
        <v>72529.780299999999</v>
      </c>
      <c r="P145" s="567">
        <v>72529.780299999999</v>
      </c>
      <c r="Q145" s="567">
        <v>72529.780299999999</v>
      </c>
      <c r="R145" s="567">
        <v>72529.780299999999</v>
      </c>
      <c r="S145" s="2936">
        <v>73486.044699999999</v>
      </c>
      <c r="T145" s="2936">
        <v>73486.044699999999</v>
      </c>
      <c r="U145" s="2936">
        <v>74661.474740000005</v>
      </c>
      <c r="V145" s="2936">
        <v>74661.474740000005</v>
      </c>
      <c r="W145" s="2936">
        <v>74661.474740000005</v>
      </c>
      <c r="X145" s="2925">
        <f>O145/12*$A$4+(P145-O145)/11*8+(Q145-P145)/10*7+(R145-Q145)/9*6+(S145-R145)/8*5+(T145-S145)/7*4+(U145-T145)/6*3+(V145-U145)/5*2+(W145-V145)/4*1</f>
        <v>55582.715494999997</v>
      </c>
      <c r="Y145" s="1603">
        <f t="shared" ref="Y145" si="115">AB145-AA145</f>
        <v>55995.326690000002</v>
      </c>
      <c r="Z145" s="1603">
        <f t="shared" ref="Z145" si="116">Y145-X145</f>
        <v>412.61119500000495</v>
      </c>
      <c r="AA145" s="1603">
        <v>-8.9468399999999999</v>
      </c>
      <c r="AB145" s="4163">
        <v>55986.379850000005</v>
      </c>
      <c r="AC145" s="3882">
        <f>SUM(AC128,AC129,AC130,AC131,AC132,AC133,AC136,AC137,AC138,AC139,AC140,AC141,AC142,AC144)</f>
        <v>785.91849999999988</v>
      </c>
    </row>
    <row r="146" spans="1:117" s="428" customFormat="1" ht="15" customHeight="1" x14ac:dyDescent="0.25">
      <c r="A146" s="1497" t="s">
        <v>33</v>
      </c>
      <c r="B146" s="439"/>
      <c r="C146" s="1704"/>
      <c r="D146" s="1761"/>
      <c r="E146" s="1704"/>
      <c r="F146" s="1761"/>
      <c r="G146" s="1722"/>
      <c r="H146" s="1762"/>
      <c r="I146" s="1763"/>
      <c r="J146" s="1764"/>
      <c r="K146" s="427"/>
      <c r="L146" s="427"/>
      <c r="M146" s="1764"/>
      <c r="N146" s="427"/>
      <c r="O146" s="1411"/>
      <c r="P146" s="1411"/>
      <c r="Q146" s="1411"/>
      <c r="R146" s="1411"/>
      <c r="S146" s="1411"/>
      <c r="T146" s="1411"/>
      <c r="U146" s="1411"/>
      <c r="V146" s="1411"/>
      <c r="W146" s="1411"/>
      <c r="X146" s="2926"/>
      <c r="Y146" s="2940"/>
      <c r="Z146" s="2940"/>
      <c r="AA146" s="2940"/>
      <c r="AB146" s="4164"/>
      <c r="AC146" s="3899"/>
    </row>
    <row r="147" spans="1:117" ht="15" customHeight="1" x14ac:dyDescent="0.25">
      <c r="A147" s="454" t="s">
        <v>213</v>
      </c>
      <c r="B147" s="475"/>
      <c r="C147" s="144"/>
      <c r="D147" s="442"/>
      <c r="E147" s="429"/>
      <c r="F147" s="442"/>
      <c r="G147" s="156"/>
      <c r="H147" s="569"/>
      <c r="I147" s="518"/>
      <c r="J147" s="449"/>
      <c r="K147" s="434"/>
      <c r="L147" s="175"/>
      <c r="M147" s="449"/>
      <c r="N147" s="175"/>
      <c r="O147" s="1410"/>
      <c r="P147" s="1410"/>
      <c r="Q147" s="1410"/>
      <c r="R147" s="1410"/>
      <c r="S147" s="1410"/>
      <c r="T147" s="1410"/>
      <c r="U147" s="1410"/>
      <c r="V147" s="1410"/>
      <c r="W147" s="1410"/>
      <c r="X147" s="2923"/>
      <c r="Y147" s="216"/>
      <c r="Z147" s="216"/>
      <c r="AA147" s="216"/>
      <c r="AB147" s="4161"/>
      <c r="AC147" s="3880"/>
    </row>
    <row r="148" spans="1:117" ht="15" customHeight="1" x14ac:dyDescent="0.25">
      <c r="A148" s="440" t="s">
        <v>161</v>
      </c>
      <c r="B148" s="1747">
        <v>300</v>
      </c>
      <c r="C148" s="144">
        <v>127</v>
      </c>
      <c r="D148" s="3219">
        <f>C148</f>
        <v>127</v>
      </c>
      <c r="E148" s="429">
        <v>128</v>
      </c>
      <c r="F148" s="442">
        <f>E148/D148*100</f>
        <v>100.78740157480314</v>
      </c>
      <c r="G148" s="157">
        <v>10</v>
      </c>
      <c r="H148" s="1429">
        <f>K148/E148</f>
        <v>9.203125</v>
      </c>
      <c r="I148" s="477">
        <f t="shared" ref="I148" si="117">ROUND(C148*G148,0)</f>
        <v>1270</v>
      </c>
      <c r="J148" s="450">
        <f>ROUND(D148*G148,0)</f>
        <v>1270</v>
      </c>
      <c r="K148" s="431">
        <v>1178</v>
      </c>
      <c r="L148" s="167">
        <f>K148/J148*100</f>
        <v>92.755905511811022</v>
      </c>
      <c r="M148" s="450">
        <f>ROUND(I148/B148,0)</f>
        <v>4</v>
      </c>
      <c r="N148" s="167">
        <f t="shared" ref="N148:N155" si="118">K148/$A$4*12/M148</f>
        <v>392.66666666666663</v>
      </c>
      <c r="O148" s="1410"/>
      <c r="P148" s="1410"/>
      <c r="Q148" s="1410"/>
      <c r="R148" s="1410"/>
      <c r="S148" s="1410"/>
      <c r="T148" s="1410"/>
      <c r="U148" s="1410"/>
      <c r="V148" s="1410"/>
      <c r="W148" s="1410"/>
      <c r="X148" s="2923">
        <f>O148/12</f>
        <v>0</v>
      </c>
      <c r="Y148" s="216"/>
      <c r="Z148" s="216">
        <f t="shared" ref="Z148" si="119">Y148-X148</f>
        <v>0</v>
      </c>
      <c r="AA148" s="216"/>
      <c r="AB148" s="4161"/>
      <c r="AC148" s="3880"/>
    </row>
    <row r="149" spans="1:117" s="99" customFormat="1" ht="15" customHeight="1" x14ac:dyDescent="0.25">
      <c r="A149" s="204" t="s">
        <v>94</v>
      </c>
      <c r="B149" s="3750"/>
      <c r="C149" s="143">
        <f>SUM(C146:C148)</f>
        <v>127</v>
      </c>
      <c r="D149" s="443">
        <f>SUM(D146:D148)</f>
        <v>127</v>
      </c>
      <c r="E149" s="432">
        <f>SUM(E146:E148)</f>
        <v>128</v>
      </c>
      <c r="F149" s="443">
        <f>E149/D149*100</f>
        <v>100.78740157480314</v>
      </c>
      <c r="G149" s="156">
        <f>IF(C149=0,0,I149/C149)</f>
        <v>10</v>
      </c>
      <c r="H149" s="569">
        <f>K149/E149</f>
        <v>9.203125</v>
      </c>
      <c r="I149" s="1765">
        <f>SUM(I146:I148)</f>
        <v>1270</v>
      </c>
      <c r="J149" s="432">
        <f>SUM(J146:J148)</f>
        <v>1270</v>
      </c>
      <c r="K149" s="432">
        <f>SUM(K146:K148)</f>
        <v>1178</v>
      </c>
      <c r="L149" s="175">
        <f>K149/J149*100</f>
        <v>92.755905511811022</v>
      </c>
      <c r="M149" s="449">
        <f>SUM(M146:M148)</f>
        <v>4</v>
      </c>
      <c r="N149" s="167">
        <f t="shared" si="118"/>
        <v>392.66666666666663</v>
      </c>
      <c r="O149" s="1410"/>
      <c r="P149" s="1410"/>
      <c r="Q149" s="1410"/>
      <c r="R149" s="1410"/>
      <c r="S149" s="1410"/>
      <c r="T149" s="1410"/>
      <c r="U149" s="1410"/>
      <c r="V149" s="1410"/>
      <c r="W149" s="1410"/>
      <c r="X149" s="2923"/>
      <c r="Y149" s="216"/>
      <c r="Z149" s="216"/>
      <c r="AA149" s="216"/>
      <c r="AB149" s="4161"/>
      <c r="AC149" s="3884"/>
      <c r="AD149" s="435"/>
      <c r="AE149" s="435"/>
      <c r="AF149" s="435"/>
      <c r="AG149" s="435"/>
      <c r="AH149" s="435"/>
      <c r="AI149" s="435"/>
      <c r="AJ149" s="435"/>
      <c r="AK149" s="435"/>
      <c r="AL149" s="435"/>
      <c r="AM149" s="435"/>
      <c r="AN149" s="435"/>
      <c r="AO149" s="435"/>
      <c r="AP149" s="435"/>
      <c r="AQ149" s="435"/>
      <c r="AR149" s="435"/>
      <c r="AS149" s="435"/>
      <c r="AT149" s="435"/>
      <c r="AU149" s="435"/>
      <c r="AV149" s="435"/>
      <c r="AW149" s="435"/>
      <c r="AX149" s="435"/>
      <c r="AY149" s="435"/>
      <c r="AZ149" s="435"/>
      <c r="BA149" s="435"/>
      <c r="BB149" s="435"/>
      <c r="BC149" s="435"/>
      <c r="BD149" s="435"/>
      <c r="BE149" s="435"/>
      <c r="BF149" s="435"/>
      <c r="BG149" s="435"/>
      <c r="BH149" s="435"/>
      <c r="BI149" s="435"/>
      <c r="BJ149" s="435"/>
      <c r="BK149" s="435"/>
      <c r="BL149" s="435"/>
      <c r="BM149" s="435"/>
      <c r="BN149" s="435"/>
      <c r="BO149" s="435"/>
      <c r="BP149" s="435"/>
      <c r="BQ149" s="435"/>
      <c r="BR149" s="435"/>
      <c r="BS149" s="435"/>
      <c r="BT149" s="435"/>
      <c r="BU149" s="435"/>
      <c r="BV149" s="435"/>
      <c r="BW149" s="435"/>
      <c r="BX149" s="435"/>
      <c r="BY149" s="435"/>
      <c r="BZ149" s="435"/>
      <c r="CA149" s="435"/>
      <c r="CB149" s="435"/>
      <c r="CC149" s="435"/>
      <c r="CD149" s="435"/>
      <c r="CE149" s="435"/>
      <c r="CF149" s="435"/>
      <c r="CG149" s="435"/>
      <c r="CH149" s="435"/>
      <c r="CI149" s="435"/>
      <c r="CJ149" s="435"/>
      <c r="CK149" s="435"/>
      <c r="CL149" s="435"/>
      <c r="CM149" s="435"/>
      <c r="CN149" s="435"/>
      <c r="CO149" s="435"/>
      <c r="CP149" s="435"/>
      <c r="CQ149" s="435"/>
      <c r="CR149" s="435"/>
      <c r="CS149" s="435"/>
      <c r="CT149" s="435"/>
      <c r="CU149" s="435"/>
      <c r="CV149" s="435"/>
      <c r="CW149" s="435"/>
      <c r="CX149" s="435"/>
      <c r="CY149" s="435"/>
      <c r="CZ149" s="435"/>
      <c r="DA149" s="435"/>
      <c r="DB149" s="435"/>
      <c r="DC149" s="435"/>
      <c r="DD149" s="435"/>
      <c r="DE149" s="435"/>
      <c r="DF149" s="435"/>
      <c r="DG149" s="435"/>
      <c r="DH149" s="435"/>
      <c r="DI149" s="435"/>
      <c r="DJ149" s="435"/>
      <c r="DK149" s="435"/>
      <c r="DL149" s="435"/>
      <c r="DM149" s="435"/>
    </row>
    <row r="150" spans="1:117" s="428" customFormat="1" ht="30" customHeight="1" x14ac:dyDescent="0.25">
      <c r="A150" s="2852" t="s">
        <v>159</v>
      </c>
      <c r="B150" s="1753">
        <v>300</v>
      </c>
      <c r="C150" s="1766">
        <v>450</v>
      </c>
      <c r="D150" s="429">
        <f t="shared" ref="D150" si="120">ROUND(C150/12*$A$4,0)</f>
        <v>338</v>
      </c>
      <c r="E150" s="1766">
        <v>368</v>
      </c>
      <c r="F150" s="2853">
        <f>E150/D150*100</f>
        <v>108.87573964497041</v>
      </c>
      <c r="G150" s="2854">
        <v>18</v>
      </c>
      <c r="H150" s="2855">
        <f>K150/E150</f>
        <v>21.002717391304348</v>
      </c>
      <c r="I150" s="1702">
        <f t="shared" ref="I150" si="121">ROUND(C150*G150,0)</f>
        <v>8100</v>
      </c>
      <c r="J150" s="2856">
        <f t="shared" ref="J150:J153" si="122">ROUND(D150*G150,0)</f>
        <v>6084</v>
      </c>
      <c r="K150" s="1726">
        <v>7729</v>
      </c>
      <c r="L150" s="431">
        <f>K150/J150*100</f>
        <v>127.03813280736358</v>
      </c>
      <c r="M150" s="2856">
        <f>ROUND(I150/B150,0)</f>
        <v>27</v>
      </c>
      <c r="N150" s="431">
        <f t="shared" si="118"/>
        <v>381.67901234567904</v>
      </c>
      <c r="O150" s="1701"/>
      <c r="P150" s="1701"/>
      <c r="Q150" s="1701"/>
      <c r="R150" s="1701"/>
      <c r="S150" s="1701"/>
      <c r="T150" s="1701"/>
      <c r="U150" s="1701"/>
      <c r="V150" s="1701"/>
      <c r="W150" s="1701"/>
      <c r="X150" s="2923">
        <f>O150/12</f>
        <v>0</v>
      </c>
      <c r="Y150" s="2939"/>
      <c r="Z150" s="2939">
        <f>Y150-X150</f>
        <v>0</v>
      </c>
      <c r="AA150" s="2939"/>
      <c r="AB150" s="4161"/>
      <c r="AC150" s="3893"/>
    </row>
    <row r="151" spans="1:117" ht="15" customHeight="1" x14ac:dyDescent="0.25">
      <c r="A151" s="455" t="s">
        <v>157</v>
      </c>
      <c r="B151" s="1746"/>
      <c r="C151" s="115"/>
      <c r="D151" s="108"/>
      <c r="E151" s="655"/>
      <c r="F151" s="108"/>
      <c r="G151" s="115"/>
      <c r="H151" s="1418"/>
      <c r="I151" s="1418"/>
      <c r="J151" s="108"/>
      <c r="K151" s="655"/>
      <c r="L151" s="115"/>
      <c r="M151" s="108"/>
      <c r="N151" s="167"/>
      <c r="O151" s="1410"/>
      <c r="P151" s="1410"/>
      <c r="Q151" s="1410"/>
      <c r="R151" s="1410"/>
      <c r="S151" s="1410"/>
      <c r="T151" s="1410"/>
      <c r="U151" s="1410"/>
      <c r="V151" s="1410"/>
      <c r="W151" s="1410"/>
      <c r="X151" s="2923"/>
      <c r="Y151" s="216"/>
      <c r="Z151" s="216"/>
      <c r="AA151" s="216"/>
      <c r="AB151" s="4161"/>
      <c r="AC151" s="3901"/>
    </row>
    <row r="152" spans="1:117" ht="15" customHeight="1" x14ac:dyDescent="0.25">
      <c r="A152" s="456" t="s">
        <v>214</v>
      </c>
      <c r="B152" s="3751">
        <v>240</v>
      </c>
      <c r="C152" s="144">
        <v>737</v>
      </c>
      <c r="D152" s="144">
        <f t="shared" ref="D152:D153" si="123">ROUND(C152/12*$A$4,0)</f>
        <v>553</v>
      </c>
      <c r="E152" s="429">
        <v>550</v>
      </c>
      <c r="F152" s="442">
        <f t="shared" ref="F152:F153" si="124">E152/D152*100</f>
        <v>99.457504520795652</v>
      </c>
      <c r="G152" s="279">
        <v>8</v>
      </c>
      <c r="H152" s="1429">
        <f t="shared" ref="H152:H154" si="125">K152/E152</f>
        <v>7.7690909090909095</v>
      </c>
      <c r="I152" s="477">
        <f t="shared" ref="I152:I153" si="126">ROUND(C152*G152,0)</f>
        <v>5896</v>
      </c>
      <c r="J152" s="450">
        <f t="shared" si="122"/>
        <v>4424</v>
      </c>
      <c r="K152" s="431">
        <v>4273</v>
      </c>
      <c r="L152" s="167">
        <f>K152/J152*100</f>
        <v>96.586799276672693</v>
      </c>
      <c r="M152" s="450">
        <f>ROUND(I152/B152,0)</f>
        <v>25</v>
      </c>
      <c r="N152" s="167">
        <f t="shared" si="118"/>
        <v>227.89333333333332</v>
      </c>
      <c r="O152" s="1410"/>
      <c r="P152" s="1410"/>
      <c r="Q152" s="1410"/>
      <c r="R152" s="1410"/>
      <c r="S152" s="1410"/>
      <c r="T152" s="1410"/>
      <c r="U152" s="1410"/>
      <c r="V152" s="1410"/>
      <c r="W152" s="1410"/>
      <c r="X152" s="2923"/>
      <c r="Y152" s="216"/>
      <c r="Z152" s="216"/>
      <c r="AA152" s="216"/>
      <c r="AB152" s="4161"/>
      <c r="AC152" s="3880"/>
    </row>
    <row r="153" spans="1:117" ht="15" customHeight="1" x14ac:dyDescent="0.25">
      <c r="A153" s="2619" t="s">
        <v>6</v>
      </c>
      <c r="B153" s="1746">
        <v>240</v>
      </c>
      <c r="C153" s="144">
        <v>60</v>
      </c>
      <c r="D153" s="144">
        <f t="shared" si="123"/>
        <v>45</v>
      </c>
      <c r="E153" s="429">
        <v>46</v>
      </c>
      <c r="F153" s="442">
        <f t="shared" si="124"/>
        <v>102.22222222222221</v>
      </c>
      <c r="G153" s="279">
        <v>3</v>
      </c>
      <c r="H153" s="1429">
        <f t="shared" si="125"/>
        <v>3.0217391304347827</v>
      </c>
      <c r="I153" s="477">
        <f t="shared" si="126"/>
        <v>180</v>
      </c>
      <c r="J153" s="450">
        <f t="shared" si="122"/>
        <v>135</v>
      </c>
      <c r="K153" s="431">
        <v>139</v>
      </c>
      <c r="L153" s="167">
        <f>K153/J153*100</f>
        <v>102.96296296296296</v>
      </c>
      <c r="M153" s="450">
        <f>ROUND(I153/B153,0)</f>
        <v>1</v>
      </c>
      <c r="N153" s="167">
        <f t="shared" si="118"/>
        <v>185.33333333333334</v>
      </c>
      <c r="O153" s="1410"/>
      <c r="P153" s="1410"/>
      <c r="Q153" s="1410"/>
      <c r="R153" s="1410"/>
      <c r="S153" s="1410"/>
      <c r="T153" s="1410"/>
      <c r="U153" s="1410"/>
      <c r="V153" s="1410"/>
      <c r="W153" s="1410"/>
      <c r="X153" s="2923"/>
      <c r="Y153" s="216"/>
      <c r="Z153" s="216"/>
      <c r="AA153" s="216"/>
      <c r="AB153" s="4161"/>
      <c r="AC153" s="3880"/>
    </row>
    <row r="154" spans="1:117" s="31" customFormat="1" ht="15.75" customHeight="1" x14ac:dyDescent="0.25">
      <c r="A154" s="2614" t="s">
        <v>290</v>
      </c>
      <c r="B154" s="986"/>
      <c r="C154" s="11">
        <f>SUM(C152:C153)</f>
        <v>797</v>
      </c>
      <c r="D154" s="11">
        <f>SUM(D152:D153)</f>
        <v>598</v>
      </c>
      <c r="E154" s="11">
        <f>SUM(E152:E153)</f>
        <v>596</v>
      </c>
      <c r="F154" s="2615">
        <f>E154/D154*100</f>
        <v>99.665551839464882</v>
      </c>
      <c r="G154" s="3">
        <f>SUM(I154/C154)</f>
        <v>7.6235884567126728</v>
      </c>
      <c r="H154" s="1429">
        <f t="shared" si="125"/>
        <v>7.4026845637583891</v>
      </c>
      <c r="I154" s="2616">
        <f>SUM(I152:I153)</f>
        <v>6076</v>
      </c>
      <c r="J154" s="2617">
        <f>SUM(J152:J153)</f>
        <v>4559</v>
      </c>
      <c r="K154" s="1202">
        <f>SUM(K152:K153)</f>
        <v>4412</v>
      </c>
      <c r="L154" s="137">
        <f>K154/J154*100</f>
        <v>96.775608686115376</v>
      </c>
      <c r="M154" s="2618">
        <f>SUM(M152:M153)</f>
        <v>26</v>
      </c>
      <c r="N154" s="137">
        <f t="shared" si="118"/>
        <v>226.25641025641028</v>
      </c>
      <c r="O154" s="709"/>
      <c r="P154" s="709"/>
      <c r="Q154" s="709"/>
      <c r="R154" s="709"/>
      <c r="S154" s="709"/>
      <c r="T154" s="709"/>
      <c r="U154" s="709"/>
      <c r="V154" s="709"/>
      <c r="W154" s="709"/>
      <c r="X154" s="2927"/>
      <c r="Y154" s="2945"/>
      <c r="Z154" s="2945"/>
      <c r="AA154" s="2945"/>
      <c r="AB154" s="4167"/>
      <c r="AC154" s="3902"/>
      <c r="AD154" s="2086"/>
      <c r="AE154" s="2086"/>
      <c r="AF154" s="2086"/>
      <c r="AG154" s="2086"/>
      <c r="AH154" s="2086"/>
      <c r="AI154" s="2086"/>
      <c r="AJ154" s="2086"/>
      <c r="AK154" s="2086"/>
      <c r="AL154" s="2086"/>
      <c r="AM154" s="2086"/>
      <c r="AN154" s="2086"/>
      <c r="AO154" s="2086"/>
      <c r="AP154" s="2086"/>
      <c r="AQ154" s="2086"/>
      <c r="AR154" s="2086"/>
      <c r="AS154" s="2086"/>
      <c r="AT154" s="2086"/>
      <c r="AU154" s="2086"/>
      <c r="AV154" s="2086"/>
      <c r="AW154" s="2086"/>
      <c r="AX154" s="2086"/>
      <c r="AY154" s="2086"/>
      <c r="AZ154" s="2086"/>
      <c r="BA154" s="2086"/>
      <c r="BB154" s="2086"/>
      <c r="BC154" s="2086"/>
      <c r="BD154" s="2086"/>
      <c r="BE154" s="2086"/>
      <c r="BF154" s="2086"/>
      <c r="BG154" s="2086"/>
      <c r="BH154" s="2086"/>
      <c r="BI154" s="2086"/>
      <c r="BJ154" s="2086"/>
      <c r="BK154" s="2086"/>
      <c r="BL154" s="2086"/>
      <c r="BM154" s="2086"/>
      <c r="BN154" s="2086"/>
      <c r="BO154" s="2086"/>
      <c r="BP154" s="2086"/>
      <c r="BQ154" s="2086"/>
      <c r="BR154" s="2086"/>
      <c r="BS154" s="2086"/>
      <c r="BT154" s="2086"/>
      <c r="BU154" s="2086"/>
      <c r="BV154" s="2086"/>
      <c r="BW154" s="2086"/>
      <c r="BX154" s="2086"/>
      <c r="BY154" s="2086"/>
      <c r="BZ154" s="2086"/>
      <c r="CA154" s="2086"/>
      <c r="CB154" s="2086"/>
      <c r="CC154" s="2086"/>
      <c r="CD154" s="2086"/>
      <c r="CE154" s="2086"/>
      <c r="CF154" s="2086"/>
      <c r="CG154" s="2086"/>
      <c r="CH154" s="2086"/>
      <c r="CI154" s="2086"/>
      <c r="CJ154" s="2086"/>
      <c r="CK154" s="2086"/>
      <c r="CL154" s="2086"/>
      <c r="CM154" s="2086"/>
      <c r="CN154" s="2086"/>
      <c r="CO154" s="2086"/>
      <c r="CP154" s="2086"/>
      <c r="CQ154" s="2086"/>
      <c r="CR154" s="2086"/>
      <c r="CS154" s="2086"/>
      <c r="CT154" s="2086"/>
      <c r="CU154" s="2086"/>
      <c r="CV154" s="2086"/>
      <c r="CW154" s="2086"/>
      <c r="CX154" s="2086"/>
      <c r="CY154" s="2086"/>
      <c r="CZ154" s="2086"/>
      <c r="DA154" s="2086"/>
      <c r="DB154" s="2086"/>
      <c r="DC154" s="2086"/>
      <c r="DD154" s="2086"/>
      <c r="DE154" s="2086"/>
      <c r="DF154" s="2086"/>
      <c r="DG154" s="2086"/>
      <c r="DH154" s="2086"/>
      <c r="DI154" s="2086"/>
      <c r="DJ154" s="2086"/>
      <c r="DK154" s="2086"/>
      <c r="DL154" s="2086"/>
      <c r="DM154" s="2086"/>
    </row>
    <row r="155" spans="1:117" s="99" customFormat="1" ht="16.5" customHeight="1" thickBot="1" x14ac:dyDescent="0.3">
      <c r="A155" s="1440" t="s">
        <v>553</v>
      </c>
      <c r="B155" s="3752"/>
      <c r="C155" s="780">
        <f>SUM(C154,C150,C149)</f>
        <v>1374</v>
      </c>
      <c r="D155" s="780">
        <f t="shared" ref="D155:E155" si="127">SUM(D154,D150,D149)</f>
        <v>1063</v>
      </c>
      <c r="E155" s="780">
        <f t="shared" si="127"/>
        <v>1092</v>
      </c>
      <c r="F155" s="1526">
        <f>E155/D155*100</f>
        <v>102.72812793979304</v>
      </c>
      <c r="G155" s="499">
        <f>SUM(I155/C155)</f>
        <v>11.241630276564774</v>
      </c>
      <c r="H155" s="1527">
        <f>SUM(J155/D155)</f>
        <v>11.206961429915333</v>
      </c>
      <c r="I155" s="1528">
        <f t="shared" ref="I155:J155" si="128">SUM(I154,I150,I149)</f>
        <v>15446</v>
      </c>
      <c r="J155" s="780">
        <f t="shared" si="128"/>
        <v>11913</v>
      </c>
      <c r="K155" s="1768">
        <f t="shared" ref="K155" si="129">SUM(K154,K150,K149)</f>
        <v>13319</v>
      </c>
      <c r="L155" s="176">
        <f t="shared" ref="L155" si="130">K155/J155*100</f>
        <v>111.80223285486444</v>
      </c>
      <c r="M155" s="780">
        <f>SUM(M154,M150,M149)</f>
        <v>57</v>
      </c>
      <c r="N155" s="505">
        <f t="shared" si="118"/>
        <v>311.5555555555556</v>
      </c>
      <c r="O155" s="769">
        <v>88995.984451919998</v>
      </c>
      <c r="P155" s="769">
        <v>89025.247431120006</v>
      </c>
      <c r="Q155" s="769">
        <v>89025.247431120006</v>
      </c>
      <c r="R155" s="769">
        <v>89025.247431120006</v>
      </c>
      <c r="S155" s="769">
        <v>89025.247431120006</v>
      </c>
      <c r="T155" s="769">
        <v>86742.394786320001</v>
      </c>
      <c r="U155" s="769">
        <v>87870.412538999983</v>
      </c>
      <c r="V155" s="769">
        <v>87870.412538999983</v>
      </c>
      <c r="W155" s="769">
        <v>87870.412538999983</v>
      </c>
      <c r="X155" s="2929">
        <f>O155/12*$A$4+(P155-O155)/11*8+(Q155-P155)/10*7+(R155-Q155)/9*6+(S155-R155)/8*5+(T155-S155)/6*3+(U155-T155)/6*3+(V155-U155)/5*2+(W155-V155)/4*1</f>
        <v>66190.853059570887</v>
      </c>
      <c r="Y155" s="2863">
        <f t="shared" ref="Y155" si="131">AB155-AA155</f>
        <v>71451.335189999998</v>
      </c>
      <c r="Z155" s="2863">
        <f t="shared" ref="Z155" si="132">Y155-X155</f>
        <v>5260.4821304291108</v>
      </c>
      <c r="AA155" s="2863">
        <v>-6.5571200000000003</v>
      </c>
      <c r="AB155" s="4165">
        <v>71444.77807</v>
      </c>
      <c r="AC155" s="3889">
        <v>494.38342</v>
      </c>
      <c r="AD155" s="435"/>
      <c r="AE155" s="435"/>
      <c r="AF155" s="435"/>
      <c r="AG155" s="435"/>
      <c r="AH155" s="435"/>
      <c r="AI155" s="435"/>
      <c r="AJ155" s="435"/>
      <c r="AK155" s="435"/>
      <c r="AL155" s="435"/>
      <c r="AM155" s="435"/>
      <c r="AN155" s="435"/>
      <c r="AO155" s="435"/>
      <c r="AP155" s="435"/>
      <c r="AQ155" s="435"/>
      <c r="AR155" s="435"/>
      <c r="AS155" s="435"/>
      <c r="AT155" s="435"/>
      <c r="AU155" s="435"/>
      <c r="AV155" s="435"/>
      <c r="AW155" s="435"/>
      <c r="AX155" s="435"/>
      <c r="AY155" s="435"/>
      <c r="AZ155" s="435"/>
      <c r="BA155" s="435"/>
      <c r="BB155" s="435"/>
      <c r="BC155" s="435"/>
      <c r="BD155" s="435"/>
      <c r="BE155" s="435"/>
      <c r="BF155" s="435"/>
      <c r="BG155" s="435"/>
      <c r="BH155" s="435"/>
      <c r="BI155" s="435"/>
      <c r="BJ155" s="435"/>
      <c r="BK155" s="435"/>
      <c r="BL155" s="435"/>
      <c r="BM155" s="435"/>
      <c r="BN155" s="435"/>
      <c r="BO155" s="435"/>
      <c r="BP155" s="435"/>
      <c r="BQ155" s="435"/>
      <c r="BR155" s="435"/>
      <c r="BS155" s="435"/>
      <c r="BT155" s="435"/>
      <c r="BU155" s="435"/>
      <c r="BV155" s="435"/>
      <c r="BW155" s="435"/>
      <c r="BX155" s="435"/>
      <c r="BY155" s="435"/>
      <c r="BZ155" s="435"/>
      <c r="CA155" s="435"/>
      <c r="CB155" s="435"/>
      <c r="CC155" s="435"/>
      <c r="CD155" s="435"/>
      <c r="CE155" s="435"/>
      <c r="CF155" s="435"/>
      <c r="CG155" s="435"/>
      <c r="CH155" s="435"/>
      <c r="CI155" s="435"/>
      <c r="CJ155" s="435"/>
      <c r="CK155" s="435"/>
      <c r="CL155" s="435"/>
      <c r="CM155" s="435"/>
      <c r="CN155" s="435"/>
      <c r="CO155" s="435"/>
      <c r="CP155" s="435"/>
      <c r="CQ155" s="435"/>
      <c r="CR155" s="435"/>
      <c r="CS155" s="435"/>
      <c r="CT155" s="435"/>
      <c r="CU155" s="435"/>
      <c r="CV155" s="435"/>
      <c r="CW155" s="435"/>
      <c r="CX155" s="435"/>
      <c r="CY155" s="435"/>
      <c r="CZ155" s="435"/>
      <c r="DA155" s="435"/>
      <c r="DB155" s="435"/>
      <c r="DC155" s="435"/>
      <c r="DD155" s="435"/>
      <c r="DE155" s="435"/>
      <c r="DF155" s="435"/>
      <c r="DG155" s="435"/>
      <c r="DH155" s="435"/>
      <c r="DI155" s="435"/>
      <c r="DJ155" s="435"/>
      <c r="DK155" s="435"/>
      <c r="DL155" s="435"/>
      <c r="DM155" s="435"/>
    </row>
    <row r="156" spans="1:117" ht="15" customHeight="1" thickBot="1" x14ac:dyDescent="0.3">
      <c r="A156" s="563" t="s">
        <v>18</v>
      </c>
      <c r="B156" s="3753"/>
      <c r="C156" s="415"/>
      <c r="D156" s="441"/>
      <c r="E156" s="1743"/>
      <c r="F156" s="441"/>
      <c r="G156" s="416"/>
      <c r="H156" s="1437"/>
      <c r="I156" s="453"/>
      <c r="J156" s="453"/>
      <c r="K156" s="1769">
        <f t="shared" ref="K156" si="133">SUM(K155,K125,K145)</f>
        <v>69074</v>
      </c>
      <c r="L156" s="453"/>
      <c r="M156" s="453"/>
      <c r="N156" s="453"/>
      <c r="O156" s="770">
        <f t="shared" ref="O156:Z156" si="134">SUM(O155,O125,O145)</f>
        <v>613559.43392779212</v>
      </c>
      <c r="P156" s="770">
        <f t="shared" ref="P156:Q156" si="135">SUM(P155,P125,P145)</f>
        <v>615663.67853088654</v>
      </c>
      <c r="Q156" s="770">
        <f t="shared" si="135"/>
        <v>615663.67853088654</v>
      </c>
      <c r="R156" s="770">
        <f t="shared" ref="R156:S156" si="136">SUM(R155,R125,R145)</f>
        <v>615663.67853088654</v>
      </c>
      <c r="S156" s="770">
        <f t="shared" si="136"/>
        <v>618264.69805088697</v>
      </c>
      <c r="T156" s="770">
        <f t="shared" ref="T156:U156" si="137">SUM(T155,T125,T145)</f>
        <v>580596.95384782657</v>
      </c>
      <c r="U156" s="770">
        <f t="shared" si="137"/>
        <v>581580.66475117323</v>
      </c>
      <c r="V156" s="770">
        <f t="shared" ref="V156:W156" si="138">SUM(V155,V125,V145)</f>
        <v>581580.66475117323</v>
      </c>
      <c r="W156" s="770">
        <f t="shared" si="138"/>
        <v>581580.66475117323</v>
      </c>
      <c r="X156" s="2928">
        <f t="shared" si="134"/>
        <v>444983.55570732889</v>
      </c>
      <c r="Y156" s="2941">
        <f t="shared" si="134"/>
        <v>441739.71775999997</v>
      </c>
      <c r="Z156" s="2941">
        <f t="shared" si="134"/>
        <v>-3243.8379473289388</v>
      </c>
      <c r="AA156" s="2941">
        <f>SUM(AA155,AA125,AA145)</f>
        <v>-493.29607000000004</v>
      </c>
      <c r="AB156" s="4166">
        <f>SUM(AB155,AB125,AB145)</f>
        <v>441246.42168999999</v>
      </c>
      <c r="AC156" s="3896">
        <f>SUM(AC155,AC125,AC145)</f>
        <v>1280.3019199999999</v>
      </c>
    </row>
    <row r="157" spans="1:117" ht="15" customHeight="1" x14ac:dyDescent="0.25">
      <c r="A157" s="146"/>
      <c r="B157" s="2079"/>
      <c r="C157" s="218"/>
      <c r="D157" s="218"/>
      <c r="E157" s="654"/>
      <c r="F157" s="218"/>
      <c r="G157" s="364"/>
      <c r="H157" s="364"/>
      <c r="I157" s="483"/>
      <c r="J157" s="321"/>
      <c r="K157" s="774"/>
      <c r="L157" s="321"/>
      <c r="M157" s="321"/>
      <c r="N157" s="321"/>
      <c r="O157" s="1411"/>
      <c r="P157" s="1411"/>
      <c r="Q157" s="1411"/>
      <c r="R157" s="1411"/>
      <c r="S157" s="1411"/>
      <c r="T157" s="1411"/>
      <c r="U157" s="1411"/>
      <c r="V157" s="1411"/>
      <c r="W157" s="1411"/>
      <c r="X157" s="2926"/>
      <c r="Y157" s="2940"/>
      <c r="Z157" s="2940"/>
      <c r="AA157" s="2940"/>
      <c r="AB157" s="4164"/>
      <c r="AC157" s="3885"/>
    </row>
    <row r="158" spans="1:117" ht="46.5" customHeight="1" x14ac:dyDescent="0.25">
      <c r="A158" s="1745" t="s">
        <v>304</v>
      </c>
      <c r="B158" s="775"/>
      <c r="C158" s="144"/>
      <c r="D158" s="144"/>
      <c r="E158" s="429"/>
      <c r="F158" s="144"/>
      <c r="G158" s="157"/>
      <c r="H158" s="157"/>
      <c r="I158" s="477"/>
      <c r="J158" s="167"/>
      <c r="K158" s="431"/>
      <c r="L158" s="167"/>
      <c r="M158" s="167"/>
      <c r="N158" s="167"/>
      <c r="O158" s="1410"/>
      <c r="P158" s="1410"/>
      <c r="Q158" s="1410"/>
      <c r="R158" s="1410"/>
      <c r="S158" s="1410"/>
      <c r="T158" s="1410"/>
      <c r="U158" s="1410"/>
      <c r="V158" s="1410"/>
      <c r="W158" s="1410"/>
      <c r="X158" s="2923"/>
      <c r="Y158" s="216"/>
      <c r="Z158" s="216"/>
      <c r="AA158" s="216"/>
      <c r="AB158" s="4161"/>
      <c r="AC158" s="3880"/>
    </row>
    <row r="159" spans="1:117" ht="15.75" customHeight="1" x14ac:dyDescent="0.25">
      <c r="A159" s="168" t="s">
        <v>5</v>
      </c>
      <c r="B159" s="1900"/>
      <c r="C159" s="144"/>
      <c r="D159" s="144"/>
      <c r="E159" s="429"/>
      <c r="F159" s="144"/>
      <c r="G159" s="157"/>
      <c r="H159" s="157"/>
      <c r="I159" s="477"/>
      <c r="J159" s="167"/>
      <c r="K159" s="431"/>
      <c r="L159" s="167"/>
      <c r="M159" s="167"/>
      <c r="N159" s="167"/>
      <c r="O159" s="1410"/>
      <c r="P159" s="1410"/>
      <c r="Q159" s="1410"/>
      <c r="R159" s="1410"/>
      <c r="S159" s="1410"/>
      <c r="T159" s="1410"/>
      <c r="U159" s="1410"/>
      <c r="V159" s="1410"/>
      <c r="W159" s="1410"/>
      <c r="X159" s="2923"/>
      <c r="Y159" s="216"/>
      <c r="Z159" s="216"/>
      <c r="AA159" s="216"/>
      <c r="AB159" s="4161"/>
      <c r="AC159" s="3880"/>
    </row>
    <row r="160" spans="1:117" ht="15" customHeight="1" x14ac:dyDescent="0.25">
      <c r="A160" s="148" t="s">
        <v>79</v>
      </c>
      <c r="B160" s="1747">
        <v>320</v>
      </c>
      <c r="C160" s="188">
        <v>1820</v>
      </c>
      <c r="D160" s="144">
        <f t="shared" ref="D160:D173" si="139">ROUND(C160/12*$A$4,0)</f>
        <v>1365</v>
      </c>
      <c r="E160" s="429">
        <v>1408</v>
      </c>
      <c r="F160" s="144">
        <f t="shared" ref="F160:F173" si="140">E160/D160*100</f>
        <v>103.15018315018317</v>
      </c>
      <c r="G160" s="157">
        <v>7</v>
      </c>
      <c r="H160" s="157">
        <f t="shared" ref="H160:H174" si="141">K160/E160</f>
        <v>7.0085227272727275</v>
      </c>
      <c r="I160" s="477">
        <f t="shared" ref="I160:I173" si="142">ROUND(C160*G160,0)</f>
        <v>12740</v>
      </c>
      <c r="J160" s="167">
        <f t="shared" ref="J160:J173" si="143">ROUND(D160*G160,0)</f>
        <v>9555</v>
      </c>
      <c r="K160" s="431">
        <v>9868</v>
      </c>
      <c r="L160" s="167">
        <f t="shared" ref="L160:L174" si="144">K160/J160*100</f>
        <v>103.27577184720043</v>
      </c>
      <c r="M160" s="450">
        <f t="shared" ref="M160:M173" si="145">ROUND(I160/B160,0)</f>
        <v>40</v>
      </c>
      <c r="N160" s="167">
        <f t="shared" ref="N160:N174" si="146">K160/$A$4*12/M160</f>
        <v>328.93333333333328</v>
      </c>
      <c r="O160" s="1410"/>
      <c r="P160" s="1410"/>
      <c r="Q160" s="1410"/>
      <c r="R160" s="1410"/>
      <c r="S160" s="1410"/>
      <c r="T160" s="1410"/>
      <c r="U160" s="1410"/>
      <c r="V160" s="1410"/>
      <c r="W160" s="1410"/>
      <c r="X160" s="2923"/>
      <c r="Y160" s="216"/>
      <c r="Z160" s="216"/>
      <c r="AA160" s="216"/>
      <c r="AB160" s="4161"/>
      <c r="AC160" s="3880"/>
    </row>
    <row r="161" spans="1:117" ht="15" customHeight="1" x14ac:dyDescent="0.25">
      <c r="A161" s="148" t="s">
        <v>108</v>
      </c>
      <c r="B161" s="1747">
        <v>320</v>
      </c>
      <c r="C161" s="188">
        <v>250</v>
      </c>
      <c r="D161" s="144">
        <f t="shared" si="139"/>
        <v>188</v>
      </c>
      <c r="E161" s="429">
        <v>212</v>
      </c>
      <c r="F161" s="144">
        <f t="shared" si="140"/>
        <v>112.7659574468085</v>
      </c>
      <c r="G161" s="157">
        <v>9</v>
      </c>
      <c r="H161" s="157">
        <f t="shared" si="141"/>
        <v>9.0896226415094343</v>
      </c>
      <c r="I161" s="477">
        <f t="shared" si="142"/>
        <v>2250</v>
      </c>
      <c r="J161" s="167">
        <f t="shared" si="143"/>
        <v>1692</v>
      </c>
      <c r="K161" s="431">
        <v>1927</v>
      </c>
      <c r="L161" s="167">
        <f t="shared" si="144"/>
        <v>113.88888888888889</v>
      </c>
      <c r="M161" s="450">
        <f t="shared" si="145"/>
        <v>7</v>
      </c>
      <c r="N161" s="167">
        <f t="shared" si="146"/>
        <v>367.04761904761909</v>
      </c>
      <c r="O161" s="1410"/>
      <c r="P161" s="1410"/>
      <c r="Q161" s="1410"/>
      <c r="R161" s="1410"/>
      <c r="S161" s="1410"/>
      <c r="T161" s="1410"/>
      <c r="U161" s="1410"/>
      <c r="V161" s="1410"/>
      <c r="W161" s="1410"/>
      <c r="X161" s="2923"/>
      <c r="Y161" s="216"/>
      <c r="Z161" s="216"/>
      <c r="AA161" s="216"/>
      <c r="AB161" s="4161"/>
      <c r="AC161" s="3880"/>
    </row>
    <row r="162" spans="1:117" ht="15" customHeight="1" x14ac:dyDescent="0.25">
      <c r="A162" s="148" t="s">
        <v>22</v>
      </c>
      <c r="B162" s="1747">
        <v>320</v>
      </c>
      <c r="C162" s="188">
        <v>1143</v>
      </c>
      <c r="D162" s="144">
        <f t="shared" si="139"/>
        <v>857</v>
      </c>
      <c r="E162" s="429">
        <v>885</v>
      </c>
      <c r="F162" s="144">
        <f t="shared" si="140"/>
        <v>103.26721120186697</v>
      </c>
      <c r="G162" s="157">
        <v>7</v>
      </c>
      <c r="H162" s="157">
        <f t="shared" si="141"/>
        <v>7.0802259887005654</v>
      </c>
      <c r="I162" s="477">
        <f t="shared" si="142"/>
        <v>8001</v>
      </c>
      <c r="J162" s="167">
        <f t="shared" si="143"/>
        <v>5999</v>
      </c>
      <c r="K162" s="431">
        <v>6266</v>
      </c>
      <c r="L162" s="167">
        <f t="shared" si="144"/>
        <v>104.45074179029838</v>
      </c>
      <c r="M162" s="450">
        <f t="shared" si="145"/>
        <v>25</v>
      </c>
      <c r="N162" s="167">
        <f t="shared" si="146"/>
        <v>334.18666666666667</v>
      </c>
      <c r="O162" s="1410"/>
      <c r="P162" s="1410"/>
      <c r="Q162" s="1410"/>
      <c r="R162" s="1410"/>
      <c r="S162" s="1410"/>
      <c r="T162" s="1410"/>
      <c r="U162" s="1410"/>
      <c r="V162" s="1410"/>
      <c r="W162" s="1410"/>
      <c r="X162" s="2923"/>
      <c r="Y162" s="216"/>
      <c r="Z162" s="216"/>
      <c r="AA162" s="216"/>
      <c r="AB162" s="4161"/>
      <c r="AC162" s="3880"/>
    </row>
    <row r="163" spans="1:117" ht="15" customHeight="1" x14ac:dyDescent="0.25">
      <c r="A163" s="148" t="s">
        <v>32</v>
      </c>
      <c r="B163" s="1747">
        <v>320</v>
      </c>
      <c r="C163" s="188">
        <v>410</v>
      </c>
      <c r="D163" s="144">
        <f t="shared" si="139"/>
        <v>308</v>
      </c>
      <c r="E163" s="429">
        <v>357</v>
      </c>
      <c r="F163" s="144">
        <f t="shared" si="140"/>
        <v>115.90909090909092</v>
      </c>
      <c r="G163" s="157">
        <v>14</v>
      </c>
      <c r="H163" s="157">
        <f t="shared" si="141"/>
        <v>14.585434173669467</v>
      </c>
      <c r="I163" s="477">
        <f t="shared" si="142"/>
        <v>5740</v>
      </c>
      <c r="J163" s="167">
        <f t="shared" si="143"/>
        <v>4312</v>
      </c>
      <c r="K163" s="431">
        <v>5207</v>
      </c>
      <c r="L163" s="167">
        <f t="shared" si="144"/>
        <v>120.7560296846011</v>
      </c>
      <c r="M163" s="450">
        <f t="shared" si="145"/>
        <v>18</v>
      </c>
      <c r="N163" s="167">
        <f t="shared" si="146"/>
        <v>385.7037037037037</v>
      </c>
      <c r="O163" s="1410"/>
      <c r="P163" s="1410"/>
      <c r="Q163" s="1410"/>
      <c r="R163" s="1410"/>
      <c r="S163" s="1410"/>
      <c r="T163" s="1410"/>
      <c r="U163" s="1410"/>
      <c r="V163" s="1410"/>
      <c r="W163" s="1410"/>
      <c r="X163" s="2923"/>
      <c r="Y163" s="216"/>
      <c r="Z163" s="216"/>
      <c r="AA163" s="216"/>
      <c r="AB163" s="4161"/>
      <c r="AC163" s="3880"/>
    </row>
    <row r="164" spans="1:117" ht="15" customHeight="1" x14ac:dyDescent="0.25">
      <c r="A164" s="148" t="s">
        <v>31</v>
      </c>
      <c r="B164" s="1747">
        <v>320</v>
      </c>
      <c r="C164" s="188">
        <v>327</v>
      </c>
      <c r="D164" s="144">
        <f t="shared" si="139"/>
        <v>245</v>
      </c>
      <c r="E164" s="429">
        <v>244</v>
      </c>
      <c r="F164" s="144">
        <f t="shared" si="140"/>
        <v>99.591836734693871</v>
      </c>
      <c r="G164" s="157">
        <v>10</v>
      </c>
      <c r="H164" s="157">
        <f t="shared" si="141"/>
        <v>9.8196721311475414</v>
      </c>
      <c r="I164" s="477">
        <f t="shared" si="142"/>
        <v>3270</v>
      </c>
      <c r="J164" s="167">
        <f t="shared" si="143"/>
        <v>2450</v>
      </c>
      <c r="K164" s="431">
        <v>2396</v>
      </c>
      <c r="L164" s="167">
        <f t="shared" si="144"/>
        <v>97.795918367346928</v>
      </c>
      <c r="M164" s="450">
        <f t="shared" si="145"/>
        <v>10</v>
      </c>
      <c r="N164" s="167">
        <f t="shared" si="146"/>
        <v>319.4666666666667</v>
      </c>
      <c r="O164" s="1410"/>
      <c r="P164" s="1410"/>
      <c r="Q164" s="1410"/>
      <c r="R164" s="1410"/>
      <c r="S164" s="1410"/>
      <c r="T164" s="1410"/>
      <c r="U164" s="1410"/>
      <c r="V164" s="1410"/>
      <c r="W164" s="1410"/>
      <c r="X164" s="2923"/>
      <c r="Y164" s="216"/>
      <c r="Z164" s="216"/>
      <c r="AA164" s="216"/>
      <c r="AB164" s="4161"/>
      <c r="AC164" s="3880"/>
    </row>
    <row r="165" spans="1:117" ht="15" customHeight="1" x14ac:dyDescent="0.25">
      <c r="A165" s="148" t="s">
        <v>109</v>
      </c>
      <c r="B165" s="1747">
        <v>320</v>
      </c>
      <c r="C165" s="188">
        <v>457</v>
      </c>
      <c r="D165" s="144">
        <f t="shared" si="139"/>
        <v>343</v>
      </c>
      <c r="E165" s="429">
        <v>326</v>
      </c>
      <c r="F165" s="144">
        <f t="shared" si="140"/>
        <v>95.043731778425652</v>
      </c>
      <c r="G165" s="157">
        <v>11.5</v>
      </c>
      <c r="H165" s="157">
        <f t="shared" si="141"/>
        <v>12.730061349693251</v>
      </c>
      <c r="I165" s="477">
        <f t="shared" si="142"/>
        <v>5256</v>
      </c>
      <c r="J165" s="167">
        <f t="shared" si="143"/>
        <v>3945</v>
      </c>
      <c r="K165" s="431">
        <v>4150</v>
      </c>
      <c r="L165" s="167">
        <f t="shared" si="144"/>
        <v>105.19645120405576</v>
      </c>
      <c r="M165" s="450">
        <f t="shared" si="145"/>
        <v>16</v>
      </c>
      <c r="N165" s="167">
        <f t="shared" si="146"/>
        <v>345.83333333333331</v>
      </c>
      <c r="O165" s="1410"/>
      <c r="P165" s="1410"/>
      <c r="Q165" s="1410"/>
      <c r="R165" s="1410"/>
      <c r="S165" s="1410"/>
      <c r="T165" s="1410"/>
      <c r="U165" s="1410"/>
      <c r="V165" s="1410"/>
      <c r="W165" s="1410"/>
      <c r="X165" s="2923"/>
      <c r="Y165" s="216"/>
      <c r="Z165" s="216"/>
      <c r="AA165" s="216"/>
      <c r="AB165" s="4161"/>
      <c r="AC165" s="3880"/>
    </row>
    <row r="166" spans="1:117" s="428" customFormat="1" ht="15" customHeight="1" x14ac:dyDescent="0.25">
      <c r="A166" s="1747" t="s">
        <v>216</v>
      </c>
      <c r="B166" s="1747">
        <v>320</v>
      </c>
      <c r="C166" s="1718">
        <v>154</v>
      </c>
      <c r="D166" s="144">
        <f t="shared" si="139"/>
        <v>116</v>
      </c>
      <c r="E166" s="429">
        <v>127</v>
      </c>
      <c r="F166" s="429">
        <f t="shared" si="140"/>
        <v>109.48275862068965</v>
      </c>
      <c r="G166" s="1725">
        <v>14.5</v>
      </c>
      <c r="H166" s="1725">
        <f t="shared" si="141"/>
        <v>14.086614173228346</v>
      </c>
      <c r="I166" s="1702">
        <f t="shared" si="142"/>
        <v>2233</v>
      </c>
      <c r="J166" s="431">
        <f t="shared" si="143"/>
        <v>1682</v>
      </c>
      <c r="K166" s="431">
        <v>1789</v>
      </c>
      <c r="L166" s="431">
        <f t="shared" si="144"/>
        <v>106.36147443519619</v>
      </c>
      <c r="M166" s="450">
        <f t="shared" si="145"/>
        <v>7</v>
      </c>
      <c r="N166" s="167">
        <f t="shared" si="146"/>
        <v>340.7619047619047</v>
      </c>
      <c r="O166" s="1410"/>
      <c r="P166" s="1410"/>
      <c r="Q166" s="1410"/>
      <c r="R166" s="1410"/>
      <c r="S166" s="1410"/>
      <c r="T166" s="1410"/>
      <c r="U166" s="1410"/>
      <c r="V166" s="1410"/>
      <c r="W166" s="1410"/>
      <c r="X166" s="2923"/>
      <c r="Y166" s="216"/>
      <c r="Z166" s="216"/>
      <c r="AA166" s="216"/>
      <c r="AB166" s="4161"/>
      <c r="AC166" s="3880"/>
    </row>
    <row r="167" spans="1:117" s="428" customFormat="1" ht="15" customHeight="1" x14ac:dyDescent="0.25">
      <c r="A167" s="1770" t="s">
        <v>152</v>
      </c>
      <c r="B167" s="1770">
        <v>320</v>
      </c>
      <c r="C167" s="1718">
        <v>96</v>
      </c>
      <c r="D167" s="144">
        <f t="shared" si="139"/>
        <v>72</v>
      </c>
      <c r="E167" s="429">
        <v>82</v>
      </c>
      <c r="F167" s="429">
        <f t="shared" si="140"/>
        <v>113.88888888888889</v>
      </c>
      <c r="G167" s="1725">
        <v>10</v>
      </c>
      <c r="H167" s="1725">
        <f t="shared" si="141"/>
        <v>7.7926829268292686</v>
      </c>
      <c r="I167" s="1702">
        <f t="shared" si="142"/>
        <v>960</v>
      </c>
      <c r="J167" s="431">
        <f t="shared" si="143"/>
        <v>720</v>
      </c>
      <c r="K167" s="431">
        <v>639</v>
      </c>
      <c r="L167" s="431">
        <f t="shared" si="144"/>
        <v>88.75</v>
      </c>
      <c r="M167" s="450">
        <f t="shared" si="145"/>
        <v>3</v>
      </c>
      <c r="N167" s="167">
        <f t="shared" si="146"/>
        <v>284</v>
      </c>
      <c r="O167" s="1410"/>
      <c r="P167" s="1410"/>
      <c r="Q167" s="1410"/>
      <c r="R167" s="1410"/>
      <c r="S167" s="1410"/>
      <c r="T167" s="1410"/>
      <c r="U167" s="1410"/>
      <c r="V167" s="1410"/>
      <c r="W167" s="1410"/>
      <c r="X167" s="2923"/>
      <c r="Y167" s="216"/>
      <c r="Z167" s="216"/>
      <c r="AA167" s="216"/>
      <c r="AB167" s="4161"/>
      <c r="AC167" s="3880"/>
    </row>
    <row r="168" spans="1:117" s="428" customFormat="1" ht="15" customHeight="1" x14ac:dyDescent="0.25">
      <c r="A168" s="1747" t="s">
        <v>154</v>
      </c>
      <c r="B168" s="1747">
        <v>320</v>
      </c>
      <c r="C168" s="1718">
        <v>213</v>
      </c>
      <c r="D168" s="144">
        <f t="shared" si="139"/>
        <v>160</v>
      </c>
      <c r="E168" s="429">
        <v>140</v>
      </c>
      <c r="F168" s="429">
        <f t="shared" si="140"/>
        <v>87.5</v>
      </c>
      <c r="G168" s="1725">
        <v>15</v>
      </c>
      <c r="H168" s="1725">
        <f t="shared" si="141"/>
        <v>15.535714285714286</v>
      </c>
      <c r="I168" s="1702">
        <f t="shared" si="142"/>
        <v>3195</v>
      </c>
      <c r="J168" s="431">
        <f t="shared" si="143"/>
        <v>2400</v>
      </c>
      <c r="K168" s="431">
        <v>2175</v>
      </c>
      <c r="L168" s="431">
        <f t="shared" si="144"/>
        <v>90.625</v>
      </c>
      <c r="M168" s="450">
        <f t="shared" si="145"/>
        <v>10</v>
      </c>
      <c r="N168" s="167">
        <f t="shared" si="146"/>
        <v>290</v>
      </c>
      <c r="O168" s="1410"/>
      <c r="P168" s="1410"/>
      <c r="Q168" s="1410"/>
      <c r="R168" s="1410"/>
      <c r="S168" s="1410"/>
      <c r="T168" s="1410"/>
      <c r="U168" s="1410"/>
      <c r="V168" s="1410"/>
      <c r="W168" s="1410"/>
      <c r="X168" s="2923"/>
      <c r="Y168" s="216"/>
      <c r="Z168" s="216"/>
      <c r="AA168" s="216"/>
      <c r="AB168" s="4161"/>
      <c r="AC168" s="3880"/>
    </row>
    <row r="169" spans="1:117" s="428" customFormat="1" ht="15" customHeight="1" x14ac:dyDescent="0.25">
      <c r="A169" s="1747" t="s">
        <v>106</v>
      </c>
      <c r="B169" s="1747">
        <v>320</v>
      </c>
      <c r="C169" s="1718">
        <v>440</v>
      </c>
      <c r="D169" s="144">
        <f t="shared" si="139"/>
        <v>330</v>
      </c>
      <c r="E169" s="429">
        <v>420</v>
      </c>
      <c r="F169" s="429">
        <f t="shared" si="140"/>
        <v>127.27272727272727</v>
      </c>
      <c r="G169" s="1725">
        <v>11</v>
      </c>
      <c r="H169" s="1725">
        <f t="shared" si="141"/>
        <v>12.783333333333333</v>
      </c>
      <c r="I169" s="1702">
        <f t="shared" si="142"/>
        <v>4840</v>
      </c>
      <c r="J169" s="431">
        <f t="shared" si="143"/>
        <v>3630</v>
      </c>
      <c r="K169" s="431">
        <v>5369</v>
      </c>
      <c r="L169" s="431">
        <f t="shared" si="144"/>
        <v>147.90633608815426</v>
      </c>
      <c r="M169" s="450">
        <f t="shared" si="145"/>
        <v>15</v>
      </c>
      <c r="N169" s="167">
        <f t="shared" si="146"/>
        <v>477.24444444444441</v>
      </c>
      <c r="O169" s="1410"/>
      <c r="P169" s="1410"/>
      <c r="Q169" s="1410"/>
      <c r="R169" s="1410"/>
      <c r="S169" s="1410"/>
      <c r="T169" s="1410"/>
      <c r="U169" s="1410"/>
      <c r="V169" s="1410"/>
      <c r="W169" s="1410"/>
      <c r="X169" s="2923"/>
      <c r="Y169" s="216"/>
      <c r="Z169" s="216"/>
      <c r="AA169" s="216"/>
      <c r="AB169" s="4161"/>
      <c r="AC169" s="3880"/>
    </row>
    <row r="170" spans="1:117" s="428" customFormat="1" ht="15" customHeight="1" x14ac:dyDescent="0.25">
      <c r="A170" s="1747" t="s">
        <v>80</v>
      </c>
      <c r="B170" s="1747">
        <v>320</v>
      </c>
      <c r="C170" s="1718">
        <v>800</v>
      </c>
      <c r="D170" s="144">
        <f t="shared" si="139"/>
        <v>600</v>
      </c>
      <c r="E170" s="429">
        <v>612</v>
      </c>
      <c r="F170" s="429">
        <f t="shared" si="140"/>
        <v>102</v>
      </c>
      <c r="G170" s="1725">
        <v>10.5</v>
      </c>
      <c r="H170" s="1725">
        <f t="shared" si="141"/>
        <v>11.151960784313726</v>
      </c>
      <c r="I170" s="1702">
        <f t="shared" si="142"/>
        <v>8400</v>
      </c>
      <c r="J170" s="431">
        <f t="shared" si="143"/>
        <v>6300</v>
      </c>
      <c r="K170" s="431">
        <v>6825</v>
      </c>
      <c r="L170" s="431">
        <f t="shared" si="144"/>
        <v>108.33333333333333</v>
      </c>
      <c r="M170" s="450">
        <f t="shared" si="145"/>
        <v>26</v>
      </c>
      <c r="N170" s="167">
        <f t="shared" si="146"/>
        <v>350</v>
      </c>
      <c r="O170" s="1410"/>
      <c r="P170" s="1410"/>
      <c r="Q170" s="1410"/>
      <c r="R170" s="1410"/>
      <c r="S170" s="1410"/>
      <c r="T170" s="1410"/>
      <c r="U170" s="1410"/>
      <c r="V170" s="1410"/>
      <c r="W170" s="1410"/>
      <c r="X170" s="2923"/>
      <c r="Y170" s="216"/>
      <c r="Z170" s="216"/>
      <c r="AA170" s="216"/>
      <c r="AB170" s="4161"/>
      <c r="AC170" s="3880"/>
    </row>
    <row r="171" spans="1:117" s="428" customFormat="1" ht="15" customHeight="1" x14ac:dyDescent="0.25">
      <c r="A171" s="1747" t="s">
        <v>42</v>
      </c>
      <c r="B171" s="1747">
        <v>320</v>
      </c>
      <c r="C171" s="1718">
        <v>340</v>
      </c>
      <c r="D171" s="144">
        <f t="shared" si="139"/>
        <v>255</v>
      </c>
      <c r="E171" s="429">
        <v>260</v>
      </c>
      <c r="F171" s="429">
        <f t="shared" si="140"/>
        <v>101.96078431372548</v>
      </c>
      <c r="G171" s="1725">
        <v>23.5</v>
      </c>
      <c r="H171" s="1725">
        <f t="shared" si="141"/>
        <v>24.046153846153846</v>
      </c>
      <c r="I171" s="1702">
        <f t="shared" si="142"/>
        <v>7990</v>
      </c>
      <c r="J171" s="431">
        <f t="shared" si="143"/>
        <v>5993</v>
      </c>
      <c r="K171" s="431">
        <v>6252</v>
      </c>
      <c r="L171" s="431">
        <f t="shared" si="144"/>
        <v>104.32170866010347</v>
      </c>
      <c r="M171" s="450">
        <f t="shared" si="145"/>
        <v>25</v>
      </c>
      <c r="N171" s="167">
        <f t="shared" si="146"/>
        <v>333.44</v>
      </c>
      <c r="O171" s="1410"/>
      <c r="P171" s="1410"/>
      <c r="Q171" s="1410"/>
      <c r="R171" s="1410"/>
      <c r="S171" s="1410"/>
      <c r="T171" s="1410"/>
      <c r="U171" s="1410"/>
      <c r="V171" s="1410"/>
      <c r="W171" s="1410"/>
      <c r="X171" s="2923"/>
      <c r="Y171" s="216"/>
      <c r="Z171" s="216"/>
      <c r="AA171" s="216"/>
      <c r="AB171" s="4161"/>
      <c r="AC171" s="3880"/>
    </row>
    <row r="172" spans="1:117" s="428" customFormat="1" ht="15" customHeight="1" x14ac:dyDescent="0.25">
      <c r="A172" s="3595" t="s">
        <v>855</v>
      </c>
      <c r="B172" s="1830">
        <v>320</v>
      </c>
      <c r="C172" s="3241">
        <v>530</v>
      </c>
      <c r="D172" s="3315">
        <f>ROUND(C172/6*3,0)</f>
        <v>265</v>
      </c>
      <c r="E172" s="3242">
        <v>261</v>
      </c>
      <c r="F172" s="1707">
        <f t="shared" ref="F172" si="147">E172/D172*100</f>
        <v>98.490566037735846</v>
      </c>
      <c r="G172" s="3243">
        <v>13.7</v>
      </c>
      <c r="H172" s="3243">
        <f t="shared" ref="H172" si="148">K172/E172</f>
        <v>12.471264367816092</v>
      </c>
      <c r="I172" s="3244">
        <f t="shared" ref="I172" si="149">ROUND(C172*G172,0)</f>
        <v>7261</v>
      </c>
      <c r="J172" s="1708">
        <f t="shared" si="143"/>
        <v>3631</v>
      </c>
      <c r="K172" s="1708">
        <v>3255</v>
      </c>
      <c r="L172" s="1708">
        <f t="shared" ref="L172" si="150">K172/J172*100</f>
        <v>89.644725970806931</v>
      </c>
      <c r="M172" s="3029">
        <f t="shared" ref="M172" si="151">ROUND(I172/B172,0)</f>
        <v>23</v>
      </c>
      <c r="N172" s="137">
        <f t="shared" ref="N172" si="152">K172/$A$4*12/M172</f>
        <v>188.69565217391303</v>
      </c>
      <c r="O172" s="709"/>
      <c r="P172" s="709"/>
      <c r="Q172" s="709"/>
      <c r="R172" s="709"/>
      <c r="S172" s="709"/>
      <c r="T172" s="709"/>
      <c r="U172" s="709"/>
      <c r="V172" s="709"/>
      <c r="W172" s="709"/>
      <c r="X172" s="2927"/>
      <c r="Y172" s="2945"/>
      <c r="Z172" s="2945"/>
      <c r="AA172" s="2945"/>
      <c r="AB172" s="4167"/>
      <c r="AC172" s="3903"/>
    </row>
    <row r="173" spans="1:117" s="428" customFormat="1" ht="15" customHeight="1" x14ac:dyDescent="0.25">
      <c r="A173" s="458" t="s">
        <v>27</v>
      </c>
      <c r="B173" s="458">
        <v>310</v>
      </c>
      <c r="C173" s="1771">
        <v>3850</v>
      </c>
      <c r="D173" s="206">
        <f t="shared" si="139"/>
        <v>2888</v>
      </c>
      <c r="E173" s="436">
        <v>3076</v>
      </c>
      <c r="F173" s="436">
        <f t="shared" si="140"/>
        <v>106.50969529085872</v>
      </c>
      <c r="G173" s="1772">
        <v>6</v>
      </c>
      <c r="H173" s="1772">
        <f t="shared" si="141"/>
        <v>5.7893368010403119</v>
      </c>
      <c r="I173" s="1773">
        <f t="shared" si="142"/>
        <v>23100</v>
      </c>
      <c r="J173" s="433">
        <f t="shared" si="143"/>
        <v>17328</v>
      </c>
      <c r="K173" s="433">
        <v>17808</v>
      </c>
      <c r="L173" s="433">
        <f t="shared" si="144"/>
        <v>102.77008310249307</v>
      </c>
      <c r="M173" s="459">
        <f t="shared" si="145"/>
        <v>75</v>
      </c>
      <c r="N173" s="376">
        <f t="shared" si="146"/>
        <v>316.58666666666664</v>
      </c>
      <c r="O173" s="1412"/>
      <c r="P173" s="1412"/>
      <c r="Q173" s="1412"/>
      <c r="R173" s="1412"/>
      <c r="S173" s="1412"/>
      <c r="T173" s="1412"/>
      <c r="U173" s="1412"/>
      <c r="V173" s="1412"/>
      <c r="W173" s="1412"/>
      <c r="X173" s="2924"/>
      <c r="Y173" s="2937"/>
      <c r="Z173" s="2937"/>
      <c r="AA173" s="2937"/>
      <c r="AB173" s="4162"/>
      <c r="AC173" s="3881"/>
    </row>
    <row r="174" spans="1:117" s="99" customFormat="1" ht="15" customHeight="1" x14ac:dyDescent="0.25">
      <c r="A174" s="461" t="s">
        <v>7</v>
      </c>
      <c r="B174" s="1710"/>
      <c r="C174" s="299">
        <f>SUM(C160:C173)</f>
        <v>10830</v>
      </c>
      <c r="D174" s="299">
        <f>SUM(D160:D173)</f>
        <v>7992</v>
      </c>
      <c r="E174" s="299">
        <f>SUM(E160:E173)</f>
        <v>8410</v>
      </c>
      <c r="F174" s="299">
        <f t="shared" ref="F174:F175" si="153">E174/D174*100</f>
        <v>105.23023023023023</v>
      </c>
      <c r="G174" s="281">
        <f>IF(C174=0,0,I174/C174)</f>
        <v>8.793721144967682</v>
      </c>
      <c r="H174" s="281">
        <f t="shared" si="141"/>
        <v>8.7902497027348403</v>
      </c>
      <c r="I174" s="500">
        <f>SUM(I160:I173)</f>
        <v>95236</v>
      </c>
      <c r="J174" s="500">
        <f>SUM(J160:J173)</f>
        <v>69637</v>
      </c>
      <c r="K174" s="500">
        <f>SUM(K160:K173)</f>
        <v>73926</v>
      </c>
      <c r="L174" s="141">
        <f t="shared" si="144"/>
        <v>106.15908209716099</v>
      </c>
      <c r="M174" s="500">
        <f>SUM(M160:M173)</f>
        <v>300</v>
      </c>
      <c r="N174" s="365">
        <f t="shared" si="146"/>
        <v>328.56</v>
      </c>
      <c r="O174" s="567">
        <v>370149.63884735998</v>
      </c>
      <c r="P174" s="567">
        <v>371761.46312349674</v>
      </c>
      <c r="Q174" s="567">
        <v>371755.83081999997</v>
      </c>
      <c r="R174" s="567">
        <v>330619.98291000002</v>
      </c>
      <c r="S174" s="567">
        <v>330619.98291000002</v>
      </c>
      <c r="T174" s="567">
        <v>368915.05552470672</v>
      </c>
      <c r="U174" s="567">
        <v>366755.97675894655</v>
      </c>
      <c r="V174" s="567">
        <v>366755.97675894655</v>
      </c>
      <c r="W174" s="567">
        <v>366755.97675894655</v>
      </c>
      <c r="X174" s="2929">
        <f>O174/12*$A$4+(P174-O174)/11*8+(Q174-P174)/10*7+(R174-Q174)/9*6+(S174-R174)/8*5+(T174-S174)/6*3+(U174-T174)/6*3+(V174-U174)/5*2+(W174-V174)/4*1</f>
        <v>269424.6206780693</v>
      </c>
      <c r="Y174" s="1603">
        <f t="shared" ref="Y174" si="154">AB174-AA174</f>
        <v>260831.83745999998</v>
      </c>
      <c r="Z174" s="1603">
        <f t="shared" ref="Z174" si="155">Y174-X174</f>
        <v>-8592.7832180693222</v>
      </c>
      <c r="AA174" s="1603">
        <v>-904.67499999999984</v>
      </c>
      <c r="AB174" s="4163">
        <v>259927.16245999999</v>
      </c>
      <c r="AC174" s="3904"/>
      <c r="AD174" s="435"/>
      <c r="AE174" s="435"/>
      <c r="AF174" s="435"/>
      <c r="AG174" s="435"/>
      <c r="AH174" s="435"/>
      <c r="AI174" s="435"/>
      <c r="AJ174" s="435"/>
      <c r="AK174" s="435"/>
      <c r="AL174" s="435"/>
      <c r="AM174" s="435"/>
      <c r="AN174" s="435"/>
      <c r="AO174" s="435"/>
      <c r="AP174" s="435"/>
      <c r="AQ174" s="435"/>
      <c r="AR174" s="435"/>
      <c r="AS174" s="435"/>
      <c r="AT174" s="435"/>
      <c r="AU174" s="435"/>
      <c r="AV174" s="435"/>
      <c r="AW174" s="435"/>
      <c r="AX174" s="435"/>
      <c r="AY174" s="435"/>
      <c r="AZ174" s="435"/>
      <c r="BA174" s="435"/>
      <c r="BB174" s="435"/>
      <c r="BC174" s="435"/>
      <c r="BD174" s="435"/>
      <c r="BE174" s="435"/>
      <c r="BF174" s="435"/>
      <c r="BG174" s="435"/>
      <c r="BH174" s="435"/>
      <c r="BI174" s="435"/>
      <c r="BJ174" s="435"/>
      <c r="BK174" s="435"/>
      <c r="BL174" s="435"/>
      <c r="BM174" s="435"/>
      <c r="BN174" s="435"/>
      <c r="BO174" s="435"/>
      <c r="BP174" s="435"/>
      <c r="BQ174" s="435"/>
      <c r="BR174" s="435"/>
      <c r="BS174" s="435"/>
      <c r="BT174" s="435"/>
      <c r="BU174" s="435"/>
      <c r="BV174" s="435"/>
      <c r="BW174" s="435"/>
      <c r="BX174" s="435"/>
      <c r="BY174" s="435"/>
      <c r="BZ174" s="435"/>
      <c r="CA174" s="435"/>
      <c r="CB174" s="435"/>
      <c r="CC174" s="435"/>
      <c r="CD174" s="435"/>
      <c r="CE174" s="435"/>
      <c r="CF174" s="435"/>
      <c r="CG174" s="435"/>
      <c r="CH174" s="435"/>
      <c r="CI174" s="435"/>
      <c r="CJ174" s="435"/>
      <c r="CK174" s="435"/>
      <c r="CL174" s="435"/>
      <c r="CM174" s="435"/>
      <c r="CN174" s="435"/>
      <c r="CO174" s="435"/>
      <c r="CP174" s="435"/>
      <c r="CQ174" s="435"/>
      <c r="CR174" s="435"/>
      <c r="CS174" s="435"/>
      <c r="CT174" s="435"/>
      <c r="CU174" s="435"/>
      <c r="CV174" s="435"/>
      <c r="CW174" s="435"/>
      <c r="CX174" s="435"/>
      <c r="CY174" s="435"/>
      <c r="CZ174" s="435"/>
      <c r="DA174" s="435"/>
      <c r="DB174" s="435"/>
      <c r="DC174" s="435"/>
      <c r="DD174" s="435"/>
      <c r="DE174" s="435"/>
      <c r="DF174" s="435"/>
      <c r="DG174" s="435"/>
      <c r="DH174" s="435"/>
      <c r="DI174" s="435"/>
      <c r="DJ174" s="435"/>
      <c r="DK174" s="435"/>
      <c r="DL174" s="435"/>
      <c r="DM174" s="435"/>
    </row>
    <row r="175" spans="1:117" s="435" customFormat="1" ht="33.75" customHeight="1" x14ac:dyDescent="0.25">
      <c r="A175" s="1690" t="s">
        <v>344</v>
      </c>
      <c r="B175" s="3606"/>
      <c r="C175" s="1775">
        <v>123</v>
      </c>
      <c r="D175" s="1776">
        <f t="shared" ref="D175" si="156">ROUND(C175/12*$A$4,0)</f>
        <v>92</v>
      </c>
      <c r="E175" s="1777">
        <v>83</v>
      </c>
      <c r="F175" s="1693">
        <f t="shared" si="153"/>
        <v>90.217391304347828</v>
      </c>
      <c r="G175" s="1694"/>
      <c r="H175" s="1694"/>
      <c r="I175" s="1716"/>
      <c r="J175" s="1691"/>
      <c r="K175" s="1691"/>
      <c r="L175" s="1695"/>
      <c r="M175" s="1778"/>
      <c r="N175" s="1717"/>
      <c r="O175" s="1697">
        <v>17923.55</v>
      </c>
      <c r="P175" s="1697">
        <v>17923.55</v>
      </c>
      <c r="Q175" s="1697">
        <v>17923.55</v>
      </c>
      <c r="R175" s="1697">
        <v>17923.55</v>
      </c>
      <c r="S175" s="1697">
        <v>17923.55</v>
      </c>
      <c r="T175" s="1697">
        <v>17923.55</v>
      </c>
      <c r="U175" s="1697">
        <v>17923.55</v>
      </c>
      <c r="V175" s="1697">
        <v>17923.55</v>
      </c>
      <c r="W175" s="1697">
        <v>17923.55</v>
      </c>
      <c r="X175" s="2926">
        <f>W175/12*$A$4</f>
        <v>13442.662499999999</v>
      </c>
      <c r="Y175" s="2938">
        <f t="shared" ref="Y175" si="157">AB175-AA175</f>
        <v>12071.43691</v>
      </c>
      <c r="Z175" s="2938">
        <f t="shared" ref="Z175" si="158">Y175-X175</f>
        <v>-1371.2255899999982</v>
      </c>
      <c r="AA175" s="2938">
        <v>0</v>
      </c>
      <c r="AB175" s="4164">
        <v>12071.43691</v>
      </c>
      <c r="AC175" s="3905"/>
    </row>
    <row r="176" spans="1:117" ht="18.600000000000001" customHeight="1" x14ac:dyDescent="0.25">
      <c r="A176" s="460" t="s">
        <v>14</v>
      </c>
      <c r="B176" s="3754"/>
      <c r="C176" s="308"/>
      <c r="D176" s="308"/>
      <c r="E176" s="1779"/>
      <c r="F176" s="308"/>
      <c r="G176" s="317"/>
      <c r="H176" s="317"/>
      <c r="I176" s="485"/>
      <c r="J176" s="208"/>
      <c r="K176" s="1704"/>
      <c r="L176" s="208"/>
      <c r="M176" s="208"/>
      <c r="N176" s="208"/>
      <c r="O176" s="1410"/>
      <c r="P176" s="1410"/>
      <c r="Q176" s="1410"/>
      <c r="R176" s="1410"/>
      <c r="S176" s="1410"/>
      <c r="T176" s="1410"/>
      <c r="U176" s="1410"/>
      <c r="V176" s="1410"/>
      <c r="W176" s="1410"/>
      <c r="X176" s="2923"/>
      <c r="Y176" s="216"/>
      <c r="Z176" s="216"/>
      <c r="AA176" s="216"/>
      <c r="AB176" s="4161"/>
      <c r="AC176" s="3906"/>
    </row>
    <row r="177" spans="1:117" ht="30" customHeight="1" x14ac:dyDescent="0.25">
      <c r="A177" s="1698" t="s">
        <v>229</v>
      </c>
      <c r="B177" s="1746"/>
      <c r="C177" s="188">
        <f>SUM(C180,C179,C178)</f>
        <v>76630</v>
      </c>
      <c r="D177" s="188">
        <f t="shared" ref="D177:E177" si="159">SUM(D180,D179,D178)</f>
        <v>57473</v>
      </c>
      <c r="E177" s="188">
        <f t="shared" si="159"/>
        <v>51759</v>
      </c>
      <c r="F177" s="188">
        <f t="shared" ref="F177:F184" si="160">E177/D177*100</f>
        <v>90.057940250204453</v>
      </c>
      <c r="G177" s="156"/>
      <c r="H177" s="156"/>
      <c r="I177" s="481"/>
      <c r="J177" s="143"/>
      <c r="K177" s="432"/>
      <c r="L177" s="143"/>
      <c r="M177" s="143"/>
      <c r="N177" s="143"/>
      <c r="O177" s="1410"/>
      <c r="P177" s="1410"/>
      <c r="Q177" s="1410"/>
      <c r="R177" s="1410"/>
      <c r="S177" s="1410"/>
      <c r="T177" s="1410"/>
      <c r="U177" s="1410"/>
      <c r="V177" s="1410"/>
      <c r="W177" s="1410"/>
      <c r="X177" s="2923">
        <f>O177/12</f>
        <v>0</v>
      </c>
      <c r="Y177" s="216">
        <f t="shared" ref="Y177:Y182" si="161">AB177-AA177</f>
        <v>0</v>
      </c>
      <c r="Z177" s="216"/>
      <c r="AA177" s="216"/>
      <c r="AB177" s="4161"/>
      <c r="AC177" s="3892">
        <v>799.01640000002317</v>
      </c>
    </row>
    <row r="178" spans="1:117" ht="18.600000000000001" customHeight="1" x14ac:dyDescent="0.25">
      <c r="A178" s="1698" t="s">
        <v>538</v>
      </c>
      <c r="B178" s="1746"/>
      <c r="C178" s="188">
        <v>6630</v>
      </c>
      <c r="D178" s="144">
        <f t="shared" ref="D178:D183" si="162">ROUND(C178/12*$A$4,0)</f>
        <v>4973</v>
      </c>
      <c r="E178" s="144">
        <v>4796</v>
      </c>
      <c r="F178" s="188">
        <f t="shared" si="160"/>
        <v>96.440780213151015</v>
      </c>
      <c r="G178" s="156"/>
      <c r="H178" s="156"/>
      <c r="I178" s="481"/>
      <c r="J178" s="143"/>
      <c r="K178" s="432"/>
      <c r="L178" s="143"/>
      <c r="M178" s="143"/>
      <c r="N178" s="143"/>
      <c r="O178" s="1410"/>
      <c r="P178" s="1410"/>
      <c r="Q178" s="1410"/>
      <c r="R178" s="1410"/>
      <c r="S178" s="1410"/>
      <c r="T178" s="1410"/>
      <c r="U178" s="1410"/>
      <c r="V178" s="1410"/>
      <c r="W178" s="1410"/>
      <c r="X178" s="2923">
        <f>O178/12</f>
        <v>0</v>
      </c>
      <c r="Y178" s="216">
        <f t="shared" si="161"/>
        <v>0</v>
      </c>
      <c r="Z178" s="216"/>
      <c r="AA178" s="216"/>
      <c r="AB178" s="4161"/>
      <c r="AC178" s="3887"/>
    </row>
    <row r="179" spans="1:117" ht="50.25" customHeight="1" x14ac:dyDescent="0.25">
      <c r="A179" s="1698" t="s">
        <v>526</v>
      </c>
      <c r="B179" s="1746"/>
      <c r="C179" s="188">
        <v>10000</v>
      </c>
      <c r="D179" s="144">
        <f t="shared" si="162"/>
        <v>7500</v>
      </c>
      <c r="E179" s="429">
        <v>9346</v>
      </c>
      <c r="F179" s="188">
        <f t="shared" si="160"/>
        <v>124.61333333333333</v>
      </c>
      <c r="G179" s="156"/>
      <c r="H179" s="156"/>
      <c r="I179" s="481"/>
      <c r="J179" s="143"/>
      <c r="K179" s="432"/>
      <c r="L179" s="143"/>
      <c r="M179" s="143"/>
      <c r="N179" s="143"/>
      <c r="O179" s="1410"/>
      <c r="P179" s="1410"/>
      <c r="Q179" s="1410"/>
      <c r="R179" s="1410"/>
      <c r="S179" s="1410"/>
      <c r="T179" s="1410"/>
      <c r="U179" s="1410"/>
      <c r="V179" s="1410"/>
      <c r="W179" s="1410"/>
      <c r="X179" s="2923"/>
      <c r="Y179" s="216"/>
      <c r="Z179" s="216"/>
      <c r="AA179" s="216"/>
      <c r="AB179" s="4161"/>
      <c r="AC179" s="3880">
        <v>13.415219999999998</v>
      </c>
    </row>
    <row r="180" spans="1:117" ht="18.600000000000001" customHeight="1" x14ac:dyDescent="0.25">
      <c r="A180" s="1698" t="s">
        <v>527</v>
      </c>
      <c r="B180" s="1746"/>
      <c r="C180" s="188">
        <v>60000</v>
      </c>
      <c r="D180" s="144">
        <f t="shared" si="162"/>
        <v>45000</v>
      </c>
      <c r="E180" s="429">
        <v>37617</v>
      </c>
      <c r="F180" s="188">
        <f t="shared" si="160"/>
        <v>83.593333333333334</v>
      </c>
      <c r="G180" s="156"/>
      <c r="H180" s="156"/>
      <c r="I180" s="481"/>
      <c r="J180" s="143"/>
      <c r="K180" s="432"/>
      <c r="L180" s="143"/>
      <c r="M180" s="143"/>
      <c r="N180" s="143"/>
      <c r="O180" s="1410"/>
      <c r="P180" s="1410"/>
      <c r="Q180" s="1410"/>
      <c r="R180" s="1410"/>
      <c r="S180" s="1410"/>
      <c r="T180" s="1410"/>
      <c r="U180" s="1410"/>
      <c r="V180" s="1410"/>
      <c r="W180" s="1410"/>
      <c r="X180" s="2923">
        <f>O180/12</f>
        <v>0</v>
      </c>
      <c r="Y180" s="216">
        <f t="shared" si="161"/>
        <v>0</v>
      </c>
      <c r="Z180" s="216"/>
      <c r="AA180" s="216"/>
      <c r="AB180" s="4161"/>
      <c r="AC180" s="3880"/>
    </row>
    <row r="181" spans="1:117" ht="15" customHeight="1" x14ac:dyDescent="0.25">
      <c r="A181" s="1698" t="s">
        <v>171</v>
      </c>
      <c r="B181" s="1746"/>
      <c r="C181" s="188">
        <v>4450</v>
      </c>
      <c r="D181" s="144">
        <f t="shared" si="162"/>
        <v>3338</v>
      </c>
      <c r="E181" s="429">
        <v>3508</v>
      </c>
      <c r="F181" s="188">
        <f t="shared" si="160"/>
        <v>105.09286998202516</v>
      </c>
      <c r="G181" s="156"/>
      <c r="H181" s="156"/>
      <c r="I181" s="481"/>
      <c r="J181" s="143"/>
      <c r="K181" s="432"/>
      <c r="L181" s="143"/>
      <c r="M181" s="143"/>
      <c r="N181" s="143"/>
      <c r="O181" s="1410"/>
      <c r="P181" s="1410"/>
      <c r="Q181" s="1410"/>
      <c r="R181" s="1410"/>
      <c r="S181" s="1410"/>
      <c r="T181" s="1410"/>
      <c r="U181" s="1410"/>
      <c r="V181" s="1410"/>
      <c r="W181" s="1410"/>
      <c r="X181" s="2923">
        <f>O181/12</f>
        <v>0</v>
      </c>
      <c r="Y181" s="216">
        <f t="shared" si="161"/>
        <v>0</v>
      </c>
      <c r="Z181" s="216"/>
      <c r="AA181" s="216"/>
      <c r="AB181" s="4161"/>
      <c r="AC181" s="3880"/>
    </row>
    <row r="182" spans="1:117" ht="30" customHeight="1" x14ac:dyDescent="0.25">
      <c r="A182" s="1698" t="s">
        <v>172</v>
      </c>
      <c r="B182" s="1746"/>
      <c r="C182" s="188">
        <v>26000</v>
      </c>
      <c r="D182" s="144">
        <f t="shared" si="162"/>
        <v>19500</v>
      </c>
      <c r="E182" s="429">
        <v>24255</v>
      </c>
      <c r="F182" s="188">
        <f t="shared" si="160"/>
        <v>124.38461538461539</v>
      </c>
      <c r="G182" s="156"/>
      <c r="H182" s="156"/>
      <c r="I182" s="481"/>
      <c r="J182" s="143"/>
      <c r="K182" s="432"/>
      <c r="L182" s="143"/>
      <c r="M182" s="143"/>
      <c r="N182" s="143"/>
      <c r="O182" s="1410"/>
      <c r="P182" s="1410"/>
      <c r="Q182" s="1410"/>
      <c r="R182" s="1410"/>
      <c r="S182" s="1410"/>
      <c r="T182" s="1410"/>
      <c r="U182" s="1410"/>
      <c r="V182" s="1410"/>
      <c r="W182" s="1410"/>
      <c r="X182" s="2923">
        <f>O182/12</f>
        <v>0</v>
      </c>
      <c r="Y182" s="216">
        <f t="shared" si="161"/>
        <v>0</v>
      </c>
      <c r="Z182" s="216"/>
      <c r="AA182" s="216"/>
      <c r="AB182" s="4161"/>
      <c r="AC182" s="3880">
        <v>311.8</v>
      </c>
    </row>
    <row r="183" spans="1:117" ht="30" customHeight="1" x14ac:dyDescent="0.25">
      <c r="A183" s="1780" t="s">
        <v>534</v>
      </c>
      <c r="B183" s="1781"/>
      <c r="C183" s="219">
        <v>21000</v>
      </c>
      <c r="D183" s="144">
        <f t="shared" si="162"/>
        <v>15750</v>
      </c>
      <c r="E183" s="436">
        <v>21649</v>
      </c>
      <c r="F183" s="188">
        <f t="shared" si="160"/>
        <v>137.45396825396824</v>
      </c>
      <c r="G183" s="284"/>
      <c r="H183" s="284"/>
      <c r="I183" s="474"/>
      <c r="J183" s="196"/>
      <c r="K183" s="1731"/>
      <c r="L183" s="196"/>
      <c r="M183" s="196"/>
      <c r="N183" s="196"/>
      <c r="O183" s="1410"/>
      <c r="P183" s="1410"/>
      <c r="Q183" s="1410"/>
      <c r="R183" s="1410"/>
      <c r="S183" s="1410"/>
      <c r="T183" s="1410"/>
      <c r="U183" s="1410"/>
      <c r="V183" s="1410"/>
      <c r="W183" s="1410"/>
      <c r="X183" s="2923"/>
      <c r="Y183" s="216"/>
      <c r="Z183" s="216"/>
      <c r="AA183" s="216"/>
      <c r="AB183" s="4161"/>
      <c r="AC183" s="3881"/>
    </row>
    <row r="184" spans="1:117" ht="30" customHeight="1" x14ac:dyDescent="0.25">
      <c r="A184" s="1780" t="s">
        <v>760</v>
      </c>
      <c r="B184" s="1781"/>
      <c r="C184" s="219">
        <v>5000</v>
      </c>
      <c r="D184" s="3224">
        <f>ROUND(C184/10*7,0)</f>
        <v>3500</v>
      </c>
      <c r="E184" s="436">
        <v>2606</v>
      </c>
      <c r="F184" s="219">
        <f t="shared" si="160"/>
        <v>74.457142857142856</v>
      </c>
      <c r="G184" s="284"/>
      <c r="H184" s="284"/>
      <c r="I184" s="474"/>
      <c r="J184" s="196"/>
      <c r="K184" s="1731"/>
      <c r="L184" s="196"/>
      <c r="M184" s="196"/>
      <c r="N184" s="196"/>
      <c r="O184" s="1410"/>
      <c r="P184" s="1410"/>
      <c r="Q184" s="1410"/>
      <c r="R184" s="1410"/>
      <c r="S184" s="1410"/>
      <c r="T184" s="1410"/>
      <c r="U184" s="1410"/>
      <c r="V184" s="1410"/>
      <c r="W184" s="1410"/>
      <c r="X184" s="2923"/>
      <c r="Y184" s="216"/>
      <c r="Z184" s="216"/>
      <c r="AA184" s="216"/>
      <c r="AB184" s="4161"/>
      <c r="AC184" s="3881"/>
    </row>
    <row r="185" spans="1:117" s="428" customFormat="1" ht="18.75" customHeight="1" x14ac:dyDescent="0.25">
      <c r="A185" s="1781"/>
      <c r="B185" s="1781"/>
      <c r="C185" s="1771"/>
      <c r="D185" s="436"/>
      <c r="E185" s="436"/>
      <c r="F185" s="436"/>
      <c r="G185" s="1729"/>
      <c r="H185" s="1729"/>
      <c r="I185" s="1730"/>
      <c r="J185" s="1731"/>
      <c r="K185" s="1731"/>
      <c r="L185" s="1731"/>
      <c r="M185" s="1731"/>
      <c r="N185" s="1731"/>
      <c r="O185" s="1410"/>
      <c r="P185" s="1410"/>
      <c r="Q185" s="1410"/>
      <c r="R185" s="1410"/>
      <c r="S185" s="1410"/>
      <c r="T185" s="1410"/>
      <c r="U185" s="1410"/>
      <c r="V185" s="1410"/>
      <c r="W185" s="1410"/>
      <c r="X185" s="2923"/>
      <c r="Y185" s="216"/>
      <c r="Z185" s="216"/>
      <c r="AA185" s="216"/>
      <c r="AB185" s="4161"/>
      <c r="AC185" s="3881"/>
    </row>
    <row r="186" spans="1:117" s="99" customFormat="1" ht="15" customHeight="1" x14ac:dyDescent="0.25">
      <c r="A186" s="463" t="s">
        <v>174</v>
      </c>
      <c r="B186" s="3755"/>
      <c r="C186" s="299"/>
      <c r="D186" s="299"/>
      <c r="E186" s="299"/>
      <c r="F186" s="299"/>
      <c r="G186" s="281"/>
      <c r="H186" s="281"/>
      <c r="I186" s="500"/>
      <c r="J186" s="140"/>
      <c r="K186" s="1687"/>
      <c r="L186" s="140"/>
      <c r="M186" s="140"/>
      <c r="N186" s="140"/>
      <c r="O186" s="1410">
        <f t="shared" ref="O186:Y186" si="163">SUM(O187:O204)</f>
        <v>0</v>
      </c>
      <c r="P186" s="1410">
        <f t="shared" si="163"/>
        <v>0</v>
      </c>
      <c r="Q186" s="1410">
        <f t="shared" si="163"/>
        <v>0</v>
      </c>
      <c r="R186" s="1410">
        <f t="shared" si="163"/>
        <v>0</v>
      </c>
      <c r="S186" s="1410">
        <f t="shared" ref="S186:T186" si="164">SUM(S187:S204)</f>
        <v>0</v>
      </c>
      <c r="T186" s="1410">
        <f t="shared" si="164"/>
        <v>0</v>
      </c>
      <c r="U186" s="1410">
        <f t="shared" ref="U186:V186" si="165">SUM(U187:U204)</f>
        <v>0</v>
      </c>
      <c r="V186" s="1410">
        <f t="shared" si="165"/>
        <v>0</v>
      </c>
      <c r="W186" s="1410">
        <f t="shared" ref="W186" si="166">SUM(W187:W204)</f>
        <v>0</v>
      </c>
      <c r="X186" s="2923">
        <f t="shared" si="163"/>
        <v>0</v>
      </c>
      <c r="Y186" s="216">
        <f t="shared" si="163"/>
        <v>0</v>
      </c>
      <c r="Z186" s="216"/>
      <c r="AA186" s="216"/>
      <c r="AB186" s="4161"/>
      <c r="AC186" s="3904"/>
      <c r="AD186" s="435"/>
      <c r="AE186" s="435"/>
      <c r="AF186" s="435"/>
      <c r="AG186" s="435"/>
      <c r="AH186" s="435"/>
      <c r="AI186" s="435"/>
      <c r="AJ186" s="435"/>
      <c r="AK186" s="435"/>
      <c r="AL186" s="435"/>
      <c r="AM186" s="435"/>
      <c r="AN186" s="435"/>
      <c r="AO186" s="435"/>
      <c r="AP186" s="435"/>
      <c r="AQ186" s="435"/>
      <c r="AR186" s="435"/>
      <c r="AS186" s="435"/>
      <c r="AT186" s="435"/>
      <c r="AU186" s="435"/>
      <c r="AV186" s="435"/>
      <c r="AW186" s="435"/>
      <c r="AX186" s="435"/>
      <c r="AY186" s="435"/>
      <c r="AZ186" s="435"/>
      <c r="BA186" s="435"/>
      <c r="BB186" s="435"/>
      <c r="BC186" s="435"/>
      <c r="BD186" s="435"/>
      <c r="BE186" s="435"/>
      <c r="BF186" s="435"/>
      <c r="BG186" s="435"/>
      <c r="BH186" s="435"/>
      <c r="BI186" s="435"/>
      <c r="BJ186" s="435"/>
      <c r="BK186" s="435"/>
      <c r="BL186" s="435"/>
      <c r="BM186" s="435"/>
      <c r="BN186" s="435"/>
      <c r="BO186" s="435"/>
      <c r="BP186" s="435"/>
      <c r="BQ186" s="435"/>
      <c r="BR186" s="435"/>
      <c r="BS186" s="435"/>
      <c r="BT186" s="435"/>
      <c r="BU186" s="435"/>
      <c r="BV186" s="435"/>
      <c r="BW186" s="435"/>
      <c r="BX186" s="435"/>
      <c r="BY186" s="435"/>
      <c r="BZ186" s="435"/>
      <c r="CA186" s="435"/>
      <c r="CB186" s="435"/>
      <c r="CC186" s="435"/>
      <c r="CD186" s="435"/>
      <c r="CE186" s="435"/>
      <c r="CF186" s="435"/>
      <c r="CG186" s="435"/>
      <c r="CH186" s="435"/>
      <c r="CI186" s="435"/>
      <c r="CJ186" s="435"/>
      <c r="CK186" s="435"/>
      <c r="CL186" s="435"/>
      <c r="CM186" s="435"/>
      <c r="CN186" s="435"/>
      <c r="CO186" s="435"/>
      <c r="CP186" s="435"/>
      <c r="CQ186" s="435"/>
      <c r="CR186" s="435"/>
      <c r="CS186" s="435"/>
      <c r="CT186" s="435"/>
      <c r="CU186" s="435"/>
      <c r="CV186" s="435"/>
      <c r="CW186" s="435"/>
      <c r="CX186" s="435"/>
      <c r="CY186" s="435"/>
      <c r="CZ186" s="435"/>
      <c r="DA186" s="435"/>
      <c r="DB186" s="435"/>
      <c r="DC186" s="435"/>
      <c r="DD186" s="435"/>
      <c r="DE186" s="435"/>
      <c r="DF186" s="435"/>
      <c r="DG186" s="435"/>
      <c r="DH186" s="435"/>
      <c r="DI186" s="435"/>
      <c r="DJ186" s="435"/>
      <c r="DK186" s="435"/>
      <c r="DL186" s="435"/>
      <c r="DM186" s="435"/>
    </row>
    <row r="187" spans="1:117" ht="15" customHeight="1" x14ac:dyDescent="0.25">
      <c r="A187" s="1782" t="s">
        <v>145</v>
      </c>
      <c r="B187" s="1782"/>
      <c r="C187" s="308">
        <v>50000</v>
      </c>
      <c r="D187" s="144">
        <f t="shared" ref="D187:D204" si="167">ROUND(C187/12*$A$4,0)</f>
        <v>37500</v>
      </c>
      <c r="E187" s="654">
        <v>37356</v>
      </c>
      <c r="F187" s="218">
        <f t="shared" ref="F187:F205" si="168">E187/D187*100</f>
        <v>99.616</v>
      </c>
      <c r="G187" s="317"/>
      <c r="H187" s="317"/>
      <c r="I187" s="485"/>
      <c r="J187" s="208"/>
      <c r="K187" s="1704"/>
      <c r="L187" s="208"/>
      <c r="M187" s="208"/>
      <c r="N187" s="208"/>
      <c r="O187" s="1410"/>
      <c r="P187" s="1410"/>
      <c r="Q187" s="1410"/>
      <c r="R187" s="1410"/>
      <c r="S187" s="1410"/>
      <c r="T187" s="1410"/>
      <c r="U187" s="1410"/>
      <c r="V187" s="1410"/>
      <c r="W187" s="1410"/>
      <c r="X187" s="2923">
        <f t="shared" ref="X187:X196" si="169">O187/12</f>
        <v>0</v>
      </c>
      <c r="Y187" s="216">
        <f t="shared" ref="Y187:Y205" si="170">AB187-AA187</f>
        <v>0</v>
      </c>
      <c r="Z187" s="216"/>
      <c r="AA187" s="216"/>
      <c r="AB187" s="4161"/>
      <c r="AC187" s="3885">
        <v>227.74982000000014</v>
      </c>
    </row>
    <row r="188" spans="1:117" ht="15" customHeight="1" x14ac:dyDescent="0.25">
      <c r="A188" s="1700" t="s">
        <v>639</v>
      </c>
      <c r="B188" s="1700"/>
      <c r="C188" s="188">
        <v>1000</v>
      </c>
      <c r="D188" s="144">
        <f t="shared" si="167"/>
        <v>750</v>
      </c>
      <c r="E188" s="429">
        <v>796</v>
      </c>
      <c r="F188" s="144">
        <f t="shared" si="168"/>
        <v>106.13333333333333</v>
      </c>
      <c r="G188" s="156"/>
      <c r="H188" s="156"/>
      <c r="I188" s="481"/>
      <c r="J188" s="143"/>
      <c r="K188" s="432"/>
      <c r="L188" s="143"/>
      <c r="M188" s="143"/>
      <c r="N188" s="143"/>
      <c r="O188" s="1410"/>
      <c r="P188" s="1410"/>
      <c r="Q188" s="1410"/>
      <c r="R188" s="1410"/>
      <c r="S188" s="1410"/>
      <c r="T188" s="1410"/>
      <c r="U188" s="1410"/>
      <c r="V188" s="1410"/>
      <c r="W188" s="1410"/>
      <c r="X188" s="2923">
        <f t="shared" si="169"/>
        <v>0</v>
      </c>
      <c r="Y188" s="216">
        <f t="shared" si="170"/>
        <v>0</v>
      </c>
      <c r="Z188" s="216"/>
      <c r="AA188" s="216"/>
      <c r="AB188" s="4161"/>
      <c r="AC188" s="3880">
        <v>8.9429599999999994</v>
      </c>
    </row>
    <row r="189" spans="1:117" ht="15" customHeight="1" x14ac:dyDescent="0.25">
      <c r="A189" s="1700" t="s">
        <v>112</v>
      </c>
      <c r="B189" s="1700"/>
      <c r="C189" s="188">
        <v>100</v>
      </c>
      <c r="D189" s="144">
        <f t="shared" si="167"/>
        <v>75</v>
      </c>
      <c r="E189" s="429">
        <v>87</v>
      </c>
      <c r="F189" s="144">
        <f t="shared" si="168"/>
        <v>115.99999999999999</v>
      </c>
      <c r="G189" s="156"/>
      <c r="H189" s="156"/>
      <c r="I189" s="518"/>
      <c r="J189" s="175"/>
      <c r="K189" s="434"/>
      <c r="L189" s="175"/>
      <c r="M189" s="175"/>
      <c r="N189" s="175"/>
      <c r="O189" s="1410"/>
      <c r="P189" s="1410"/>
      <c r="Q189" s="1410"/>
      <c r="R189" s="1410"/>
      <c r="S189" s="1410"/>
      <c r="T189" s="1410"/>
      <c r="U189" s="1410"/>
      <c r="V189" s="1410"/>
      <c r="W189" s="1410"/>
      <c r="X189" s="2923">
        <f t="shared" si="169"/>
        <v>0</v>
      </c>
      <c r="Y189" s="216">
        <f t="shared" si="170"/>
        <v>0</v>
      </c>
      <c r="Z189" s="216"/>
      <c r="AA189" s="216"/>
      <c r="AB189" s="4161"/>
      <c r="AC189" s="3880">
        <v>15.487740000000001</v>
      </c>
    </row>
    <row r="190" spans="1:117" ht="30" customHeight="1" x14ac:dyDescent="0.25">
      <c r="A190" s="1746" t="s">
        <v>89</v>
      </c>
      <c r="B190" s="1746"/>
      <c r="C190" s="188">
        <v>1000</v>
      </c>
      <c r="D190" s="144">
        <f t="shared" si="167"/>
        <v>750</v>
      </c>
      <c r="E190" s="429">
        <v>493</v>
      </c>
      <c r="F190" s="144">
        <f t="shared" si="168"/>
        <v>65.733333333333334</v>
      </c>
      <c r="G190" s="156"/>
      <c r="H190" s="156"/>
      <c r="I190" s="518"/>
      <c r="J190" s="175"/>
      <c r="K190" s="434"/>
      <c r="L190" s="175"/>
      <c r="M190" s="175"/>
      <c r="N190" s="175"/>
      <c r="O190" s="1410"/>
      <c r="P190" s="1410"/>
      <c r="Q190" s="1410"/>
      <c r="R190" s="1410"/>
      <c r="S190" s="1410"/>
      <c r="T190" s="1410"/>
      <c r="U190" s="1410"/>
      <c r="V190" s="1410"/>
      <c r="W190" s="1410"/>
      <c r="X190" s="2923">
        <f t="shared" si="169"/>
        <v>0</v>
      </c>
      <c r="Y190" s="216">
        <f t="shared" si="170"/>
        <v>0</v>
      </c>
      <c r="Z190" s="216"/>
      <c r="AA190" s="216"/>
      <c r="AB190" s="4161"/>
      <c r="AC190" s="3880">
        <v>2.6132999999999997</v>
      </c>
    </row>
    <row r="191" spans="1:117" ht="15" customHeight="1" x14ac:dyDescent="0.25">
      <c r="A191" s="1746" t="s">
        <v>110</v>
      </c>
      <c r="B191" s="1746"/>
      <c r="C191" s="188">
        <v>1000</v>
      </c>
      <c r="D191" s="144">
        <f t="shared" si="167"/>
        <v>750</v>
      </c>
      <c r="E191" s="429">
        <v>1136</v>
      </c>
      <c r="F191" s="144">
        <f t="shared" si="168"/>
        <v>151.46666666666667</v>
      </c>
      <c r="G191" s="156"/>
      <c r="H191" s="156"/>
      <c r="I191" s="518"/>
      <c r="J191" s="175"/>
      <c r="K191" s="434"/>
      <c r="L191" s="175"/>
      <c r="M191" s="175"/>
      <c r="N191" s="175"/>
      <c r="O191" s="1410"/>
      <c r="P191" s="1410"/>
      <c r="Q191" s="1410"/>
      <c r="R191" s="1410"/>
      <c r="S191" s="1410"/>
      <c r="T191" s="1410"/>
      <c r="U191" s="1410"/>
      <c r="V191" s="1410"/>
      <c r="W191" s="1410"/>
      <c r="X191" s="2923">
        <f t="shared" si="169"/>
        <v>0</v>
      </c>
      <c r="Y191" s="216">
        <f t="shared" si="170"/>
        <v>0</v>
      </c>
      <c r="Z191" s="216"/>
      <c r="AA191" s="216"/>
      <c r="AB191" s="4161"/>
      <c r="AC191" s="3880">
        <v>2.9791000000000003</v>
      </c>
    </row>
    <row r="192" spans="1:117" ht="15" customHeight="1" x14ac:dyDescent="0.25">
      <c r="A192" s="1746" t="s">
        <v>39</v>
      </c>
      <c r="B192" s="1746"/>
      <c r="C192" s="188">
        <v>750</v>
      </c>
      <c r="D192" s="144">
        <f t="shared" si="167"/>
        <v>563</v>
      </c>
      <c r="E192" s="429">
        <v>633</v>
      </c>
      <c r="F192" s="144">
        <f t="shared" si="168"/>
        <v>112.43339253996447</v>
      </c>
      <c r="G192" s="156"/>
      <c r="H192" s="156"/>
      <c r="I192" s="518"/>
      <c r="J192" s="175"/>
      <c r="K192" s="434"/>
      <c r="L192" s="175"/>
      <c r="M192" s="175"/>
      <c r="N192" s="175"/>
      <c r="O192" s="1410"/>
      <c r="P192" s="1410"/>
      <c r="Q192" s="1410"/>
      <c r="R192" s="1410"/>
      <c r="S192" s="1410"/>
      <c r="T192" s="1410"/>
      <c r="U192" s="1410"/>
      <c r="V192" s="1410"/>
      <c r="W192" s="1410"/>
      <c r="X192" s="2923">
        <f t="shared" si="169"/>
        <v>0</v>
      </c>
      <c r="Y192" s="216">
        <f t="shared" si="170"/>
        <v>0</v>
      </c>
      <c r="Z192" s="216"/>
      <c r="AA192" s="216"/>
      <c r="AB192" s="4161"/>
      <c r="AC192" s="3880">
        <v>4.1707399999999994</v>
      </c>
    </row>
    <row r="193" spans="1:29" ht="15" customHeight="1" x14ac:dyDescent="0.25">
      <c r="A193" s="1746" t="s">
        <v>139</v>
      </c>
      <c r="B193" s="1746"/>
      <c r="C193" s="188">
        <v>1000</v>
      </c>
      <c r="D193" s="144">
        <f t="shared" si="167"/>
        <v>750</v>
      </c>
      <c r="E193" s="429">
        <v>522</v>
      </c>
      <c r="F193" s="144">
        <f t="shared" si="168"/>
        <v>69.599999999999994</v>
      </c>
      <c r="G193" s="156"/>
      <c r="H193" s="156"/>
      <c r="I193" s="518"/>
      <c r="J193" s="175"/>
      <c r="K193" s="434"/>
      <c r="L193" s="175"/>
      <c r="M193" s="175"/>
      <c r="N193" s="175"/>
      <c r="O193" s="1410"/>
      <c r="P193" s="1410"/>
      <c r="Q193" s="1410"/>
      <c r="R193" s="1410"/>
      <c r="S193" s="1410"/>
      <c r="T193" s="1410"/>
      <c r="U193" s="1410"/>
      <c r="V193" s="1410"/>
      <c r="W193" s="1410"/>
      <c r="X193" s="2923">
        <f t="shared" si="169"/>
        <v>0</v>
      </c>
      <c r="Y193" s="216">
        <f t="shared" si="170"/>
        <v>0</v>
      </c>
      <c r="Z193" s="216"/>
      <c r="AA193" s="216"/>
      <c r="AB193" s="4161"/>
      <c r="AC193" s="3880">
        <v>3.0938600000000007</v>
      </c>
    </row>
    <row r="194" spans="1:29" ht="15" customHeight="1" x14ac:dyDescent="0.25">
      <c r="A194" s="1746" t="s">
        <v>140</v>
      </c>
      <c r="B194" s="1746"/>
      <c r="C194" s="188">
        <v>450</v>
      </c>
      <c r="D194" s="144">
        <f t="shared" si="167"/>
        <v>338</v>
      </c>
      <c r="E194" s="429">
        <v>514</v>
      </c>
      <c r="F194" s="144">
        <f t="shared" si="168"/>
        <v>152.07100591715977</v>
      </c>
      <c r="G194" s="156"/>
      <c r="H194" s="156"/>
      <c r="I194" s="518"/>
      <c r="J194" s="175"/>
      <c r="K194" s="434"/>
      <c r="L194" s="175"/>
      <c r="M194" s="175"/>
      <c r="N194" s="175"/>
      <c r="O194" s="1410"/>
      <c r="P194" s="1410"/>
      <c r="Q194" s="1410"/>
      <c r="R194" s="1410"/>
      <c r="S194" s="1410"/>
      <c r="T194" s="1410"/>
      <c r="U194" s="1410"/>
      <c r="V194" s="1410"/>
      <c r="W194" s="1410"/>
      <c r="X194" s="2923">
        <f t="shared" si="169"/>
        <v>0</v>
      </c>
      <c r="Y194" s="216">
        <f t="shared" si="170"/>
        <v>0</v>
      </c>
      <c r="Z194" s="216"/>
      <c r="AA194" s="216"/>
      <c r="AB194" s="4161"/>
      <c r="AC194" s="3880">
        <v>3.9812800000000004</v>
      </c>
    </row>
    <row r="195" spans="1:29" ht="15" customHeight="1" x14ac:dyDescent="0.25">
      <c r="A195" s="1746" t="s">
        <v>114</v>
      </c>
      <c r="B195" s="1746"/>
      <c r="C195" s="188">
        <v>100</v>
      </c>
      <c r="D195" s="144">
        <f t="shared" si="167"/>
        <v>75</v>
      </c>
      <c r="E195" s="429">
        <v>55</v>
      </c>
      <c r="F195" s="144">
        <f t="shared" si="168"/>
        <v>73.333333333333329</v>
      </c>
      <c r="G195" s="156"/>
      <c r="H195" s="156"/>
      <c r="I195" s="518"/>
      <c r="J195" s="175"/>
      <c r="K195" s="434"/>
      <c r="L195" s="175"/>
      <c r="M195" s="175"/>
      <c r="N195" s="175"/>
      <c r="O195" s="1410"/>
      <c r="P195" s="1410"/>
      <c r="Q195" s="1410"/>
      <c r="R195" s="1410"/>
      <c r="S195" s="1410"/>
      <c r="T195" s="1410"/>
      <c r="U195" s="1410"/>
      <c r="V195" s="1410"/>
      <c r="W195" s="1410"/>
      <c r="X195" s="2923">
        <f t="shared" si="169"/>
        <v>0</v>
      </c>
      <c r="Y195" s="216">
        <f t="shared" si="170"/>
        <v>0</v>
      </c>
      <c r="Z195" s="216"/>
      <c r="AA195" s="216"/>
      <c r="AB195" s="4161"/>
      <c r="AC195" s="3880">
        <v>0.89373000000000002</v>
      </c>
    </row>
    <row r="196" spans="1:29" ht="15" customHeight="1" x14ac:dyDescent="0.25">
      <c r="A196" s="1746" t="s">
        <v>35</v>
      </c>
      <c r="B196" s="1746"/>
      <c r="C196" s="188">
        <v>30</v>
      </c>
      <c r="D196" s="144">
        <f>ROUND(C196/12*$A$4,0)</f>
        <v>23</v>
      </c>
      <c r="E196" s="429">
        <v>24</v>
      </c>
      <c r="F196" s="144">
        <f t="shared" si="168"/>
        <v>104.34782608695652</v>
      </c>
      <c r="G196" s="156"/>
      <c r="H196" s="156"/>
      <c r="I196" s="518"/>
      <c r="J196" s="175"/>
      <c r="K196" s="434"/>
      <c r="L196" s="175"/>
      <c r="M196" s="175"/>
      <c r="N196" s="175"/>
      <c r="O196" s="1410"/>
      <c r="P196" s="1410"/>
      <c r="Q196" s="1410"/>
      <c r="R196" s="1410"/>
      <c r="S196" s="1410"/>
      <c r="T196" s="1410"/>
      <c r="U196" s="1410"/>
      <c r="V196" s="1410"/>
      <c r="W196" s="1410"/>
      <c r="X196" s="2923">
        <f t="shared" si="169"/>
        <v>0</v>
      </c>
      <c r="Y196" s="216">
        <f t="shared" si="170"/>
        <v>0</v>
      </c>
      <c r="Z196" s="216"/>
      <c r="AA196" s="216"/>
      <c r="AB196" s="4161"/>
      <c r="AC196" s="3880"/>
    </row>
    <row r="197" spans="1:29" ht="15" customHeight="1" x14ac:dyDescent="0.25">
      <c r="A197" s="1746" t="s">
        <v>107</v>
      </c>
      <c r="B197" s="1746"/>
      <c r="C197" s="188">
        <v>2100</v>
      </c>
      <c r="D197" s="144">
        <f t="shared" si="167"/>
        <v>1575</v>
      </c>
      <c r="E197" s="429">
        <v>1384</v>
      </c>
      <c r="F197" s="144">
        <f t="shared" si="168"/>
        <v>87.873015873015873</v>
      </c>
      <c r="G197" s="156"/>
      <c r="H197" s="156"/>
      <c r="I197" s="518"/>
      <c r="J197" s="175"/>
      <c r="K197" s="434"/>
      <c r="L197" s="175"/>
      <c r="M197" s="175"/>
      <c r="N197" s="175"/>
      <c r="O197" s="1410"/>
      <c r="P197" s="1410"/>
      <c r="Q197" s="1410"/>
      <c r="R197" s="1410"/>
      <c r="S197" s="1410"/>
      <c r="T197" s="1410"/>
      <c r="U197" s="1410"/>
      <c r="V197" s="1410"/>
      <c r="W197" s="1410"/>
      <c r="X197" s="2923"/>
      <c r="Y197" s="216"/>
      <c r="Z197" s="216"/>
      <c r="AA197" s="216"/>
      <c r="AB197" s="4161"/>
      <c r="AC197" s="3880">
        <v>5.3712999999999997</v>
      </c>
    </row>
    <row r="198" spans="1:29" ht="15" customHeight="1" x14ac:dyDescent="0.25">
      <c r="A198" s="1746" t="s">
        <v>111</v>
      </c>
      <c r="B198" s="1746"/>
      <c r="C198" s="188">
        <v>2000</v>
      </c>
      <c r="D198" s="144">
        <f t="shared" si="167"/>
        <v>1500</v>
      </c>
      <c r="E198" s="429">
        <v>1829</v>
      </c>
      <c r="F198" s="144">
        <f t="shared" si="168"/>
        <v>121.93333333333334</v>
      </c>
      <c r="G198" s="156"/>
      <c r="H198" s="156"/>
      <c r="I198" s="518"/>
      <c r="J198" s="175"/>
      <c r="K198" s="434"/>
      <c r="L198" s="175"/>
      <c r="M198" s="175"/>
      <c r="N198" s="175"/>
      <c r="O198" s="1410"/>
      <c r="P198" s="1410"/>
      <c r="Q198" s="1410"/>
      <c r="R198" s="1410"/>
      <c r="S198" s="1410"/>
      <c r="T198" s="1410"/>
      <c r="U198" s="1410"/>
      <c r="V198" s="1410"/>
      <c r="W198" s="1410"/>
      <c r="X198" s="2923"/>
      <c r="Y198" s="216"/>
      <c r="Z198" s="216"/>
      <c r="AA198" s="216"/>
      <c r="AB198" s="4161"/>
      <c r="AC198" s="3880">
        <v>6.9439999999999973</v>
      </c>
    </row>
    <row r="199" spans="1:29" ht="15" customHeight="1" x14ac:dyDescent="0.25">
      <c r="A199" s="1746" t="s">
        <v>36</v>
      </c>
      <c r="B199" s="1746"/>
      <c r="C199" s="188">
        <v>600</v>
      </c>
      <c r="D199" s="144">
        <f t="shared" si="167"/>
        <v>450</v>
      </c>
      <c r="E199" s="429">
        <v>423</v>
      </c>
      <c r="F199" s="144">
        <f t="shared" si="168"/>
        <v>94</v>
      </c>
      <c r="G199" s="156"/>
      <c r="H199" s="156"/>
      <c r="I199" s="518"/>
      <c r="J199" s="175"/>
      <c r="K199" s="434"/>
      <c r="L199" s="175"/>
      <c r="M199" s="175"/>
      <c r="N199" s="175"/>
      <c r="O199" s="1410"/>
      <c r="P199" s="1410"/>
      <c r="Q199" s="1410"/>
      <c r="R199" s="1410"/>
      <c r="S199" s="1410"/>
      <c r="T199" s="1410"/>
      <c r="U199" s="1410"/>
      <c r="V199" s="1410"/>
      <c r="W199" s="1410"/>
      <c r="X199" s="2923"/>
      <c r="Y199" s="216"/>
      <c r="Z199" s="216"/>
      <c r="AA199" s="216"/>
      <c r="AB199" s="4161"/>
      <c r="AC199" s="3880">
        <v>0.8589</v>
      </c>
    </row>
    <row r="200" spans="1:29" ht="15" customHeight="1" x14ac:dyDescent="0.25">
      <c r="A200" s="1746" t="s">
        <v>78</v>
      </c>
      <c r="B200" s="1746"/>
      <c r="C200" s="188">
        <v>900</v>
      </c>
      <c r="D200" s="144">
        <f t="shared" si="167"/>
        <v>675</v>
      </c>
      <c r="E200" s="429">
        <v>726</v>
      </c>
      <c r="F200" s="144">
        <f t="shared" si="168"/>
        <v>107.55555555555556</v>
      </c>
      <c r="G200" s="156"/>
      <c r="H200" s="156"/>
      <c r="I200" s="518"/>
      <c r="J200" s="175"/>
      <c r="K200" s="434"/>
      <c r="L200" s="175"/>
      <c r="M200" s="175"/>
      <c r="N200" s="175"/>
      <c r="O200" s="1410"/>
      <c r="P200" s="1410"/>
      <c r="Q200" s="1410"/>
      <c r="R200" s="1410"/>
      <c r="S200" s="1410"/>
      <c r="T200" s="1410"/>
      <c r="U200" s="1410"/>
      <c r="V200" s="1410"/>
      <c r="W200" s="1410"/>
      <c r="X200" s="2923"/>
      <c r="Y200" s="216"/>
      <c r="Z200" s="216"/>
      <c r="AA200" s="216"/>
      <c r="AB200" s="4161"/>
      <c r="AC200" s="3880">
        <v>3.4525999999999999</v>
      </c>
    </row>
    <row r="201" spans="1:29" ht="15" customHeight="1" x14ac:dyDescent="0.25">
      <c r="A201" s="1746" t="s">
        <v>217</v>
      </c>
      <c r="B201" s="1746"/>
      <c r="C201" s="188">
        <v>10500</v>
      </c>
      <c r="D201" s="144">
        <f t="shared" si="167"/>
        <v>7875</v>
      </c>
      <c r="E201" s="429">
        <v>8279</v>
      </c>
      <c r="F201" s="144">
        <f t="shared" si="168"/>
        <v>105.13015873015874</v>
      </c>
      <c r="G201" s="156"/>
      <c r="H201" s="156"/>
      <c r="I201" s="518"/>
      <c r="J201" s="175"/>
      <c r="K201" s="434"/>
      <c r="L201" s="175"/>
      <c r="M201" s="175"/>
      <c r="N201" s="175"/>
      <c r="O201" s="1410"/>
      <c r="P201" s="1410"/>
      <c r="Q201" s="1410"/>
      <c r="R201" s="1410"/>
      <c r="S201" s="1410"/>
      <c r="T201" s="1410"/>
      <c r="U201" s="1410"/>
      <c r="V201" s="1410"/>
      <c r="W201" s="1410"/>
      <c r="X201" s="2923">
        <f>O201/12</f>
        <v>0</v>
      </c>
      <c r="Y201" s="216">
        <f t="shared" si="170"/>
        <v>0</v>
      </c>
      <c r="Z201" s="216"/>
      <c r="AA201" s="216"/>
      <c r="AB201" s="4161"/>
      <c r="AC201" s="3880">
        <v>26.897000000000002</v>
      </c>
    </row>
    <row r="202" spans="1:29" ht="15" customHeight="1" x14ac:dyDescent="0.25">
      <c r="A202" s="1746" t="s">
        <v>141</v>
      </c>
      <c r="B202" s="1746"/>
      <c r="C202" s="188">
        <v>4000</v>
      </c>
      <c r="D202" s="144">
        <f t="shared" si="167"/>
        <v>3000</v>
      </c>
      <c r="E202" s="429">
        <v>3206</v>
      </c>
      <c r="F202" s="144">
        <f t="shared" si="168"/>
        <v>106.86666666666666</v>
      </c>
      <c r="G202" s="156"/>
      <c r="H202" s="156"/>
      <c r="I202" s="518"/>
      <c r="J202" s="175"/>
      <c r="K202" s="434"/>
      <c r="L202" s="175"/>
      <c r="M202" s="175"/>
      <c r="N202" s="175"/>
      <c r="O202" s="1410"/>
      <c r="P202" s="1410"/>
      <c r="Q202" s="1410"/>
      <c r="R202" s="1410"/>
      <c r="S202" s="1410"/>
      <c r="T202" s="1410"/>
      <c r="U202" s="1410"/>
      <c r="V202" s="1410"/>
      <c r="W202" s="1410"/>
      <c r="X202" s="2923">
        <f>O202/12</f>
        <v>0</v>
      </c>
      <c r="Y202" s="216">
        <f t="shared" si="170"/>
        <v>0</v>
      </c>
      <c r="Z202" s="216"/>
      <c r="AA202" s="216"/>
      <c r="AB202" s="4161"/>
      <c r="AC202" s="3880">
        <v>10.542179999999998</v>
      </c>
    </row>
    <row r="203" spans="1:29" ht="15" customHeight="1" x14ac:dyDescent="0.25">
      <c r="A203" s="1746" t="s">
        <v>76</v>
      </c>
      <c r="B203" s="1746"/>
      <c r="C203" s="188">
        <v>500</v>
      </c>
      <c r="D203" s="144">
        <f t="shared" si="167"/>
        <v>375</v>
      </c>
      <c r="E203" s="429">
        <v>299</v>
      </c>
      <c r="F203" s="144">
        <f t="shared" si="168"/>
        <v>79.733333333333334</v>
      </c>
      <c r="G203" s="156"/>
      <c r="H203" s="156"/>
      <c r="I203" s="518"/>
      <c r="J203" s="175"/>
      <c r="K203" s="434"/>
      <c r="L203" s="175"/>
      <c r="M203" s="175"/>
      <c r="N203" s="175"/>
      <c r="O203" s="1410"/>
      <c r="P203" s="1410"/>
      <c r="Q203" s="1410"/>
      <c r="R203" s="1410"/>
      <c r="S203" s="1410"/>
      <c r="T203" s="1410"/>
      <c r="U203" s="1410"/>
      <c r="V203" s="1410"/>
      <c r="W203" s="1410"/>
      <c r="X203" s="2923">
        <f>O203/12</f>
        <v>0</v>
      </c>
      <c r="Y203" s="216">
        <f t="shared" si="170"/>
        <v>0</v>
      </c>
      <c r="Z203" s="216"/>
      <c r="AA203" s="216"/>
      <c r="AB203" s="4161"/>
      <c r="AC203" s="3880">
        <v>5.4551000000000007</v>
      </c>
    </row>
    <row r="204" spans="1:29" ht="15" customHeight="1" x14ac:dyDescent="0.25">
      <c r="A204" s="1781" t="s">
        <v>54</v>
      </c>
      <c r="B204" s="1781"/>
      <c r="C204" s="219">
        <v>20</v>
      </c>
      <c r="D204" s="206">
        <f t="shared" si="167"/>
        <v>15</v>
      </c>
      <c r="E204" s="436">
        <v>22</v>
      </c>
      <c r="F204" s="206">
        <f t="shared" si="168"/>
        <v>146.66666666666666</v>
      </c>
      <c r="G204" s="284"/>
      <c r="H204" s="284"/>
      <c r="I204" s="519"/>
      <c r="J204" s="197"/>
      <c r="K204" s="1719"/>
      <c r="L204" s="197"/>
      <c r="M204" s="197"/>
      <c r="N204" s="197"/>
      <c r="O204" s="1412"/>
      <c r="P204" s="1412"/>
      <c r="Q204" s="1412"/>
      <c r="R204" s="1412"/>
      <c r="S204" s="1412"/>
      <c r="T204" s="1412"/>
      <c r="U204" s="1412"/>
      <c r="V204" s="1412"/>
      <c r="W204" s="1412"/>
      <c r="X204" s="2924"/>
      <c r="Y204" s="2937"/>
      <c r="Z204" s="2937"/>
      <c r="AA204" s="2937"/>
      <c r="AB204" s="4162"/>
      <c r="AC204" s="3881"/>
    </row>
    <row r="205" spans="1:29" ht="15" customHeight="1" x14ac:dyDescent="0.25">
      <c r="A205" s="447" t="s">
        <v>181</v>
      </c>
      <c r="B205" s="1878"/>
      <c r="C205" s="299">
        <f>C177+C182+C181*3.2</f>
        <v>116870</v>
      </c>
      <c r="D205" s="299">
        <f>D177+D182+D181*3.2</f>
        <v>87654.6</v>
      </c>
      <c r="E205" s="1783">
        <f>E177+E182+E181*3.2</f>
        <v>87239.6</v>
      </c>
      <c r="F205" s="299">
        <f t="shared" si="168"/>
        <v>99.526550802810121</v>
      </c>
      <c r="G205" s="281"/>
      <c r="H205" s="281"/>
      <c r="I205" s="500"/>
      <c r="J205" s="444"/>
      <c r="K205" s="1687"/>
      <c r="L205" s="500"/>
      <c r="M205" s="500"/>
      <c r="N205" s="500"/>
      <c r="O205" s="567">
        <v>102230.2686</v>
      </c>
      <c r="P205" s="567">
        <v>102873.1486</v>
      </c>
      <c r="Q205" s="567">
        <v>102873.1486</v>
      </c>
      <c r="R205" s="567">
        <v>102873.1486</v>
      </c>
      <c r="S205" s="567">
        <v>101852.8566</v>
      </c>
      <c r="T205" s="567">
        <v>101852.8566</v>
      </c>
      <c r="U205" s="567">
        <v>101852.8566</v>
      </c>
      <c r="V205" s="567">
        <v>101852.8566</v>
      </c>
      <c r="W205" s="567">
        <v>101852.8566</v>
      </c>
      <c r="X205" s="2925">
        <f>O205/12*$A$4+(P205-O205)/11*8+(Q205-P205)/10*7+(R205-Q205)/9*6+(S205-R205)/8*5+(T205-S205)/7*4+(U205-T205)/6*3+(V205-U205)/5*2+(W205-V205)/4*1</f>
        <v>76502.568040909086</v>
      </c>
      <c r="Y205" s="1603">
        <f t="shared" si="170"/>
        <v>76937.355610000013</v>
      </c>
      <c r="Z205" s="1603">
        <f t="shared" ref="Z205" si="171">Y205-X205</f>
        <v>434.78756909092772</v>
      </c>
      <c r="AA205" s="1603">
        <v>-148.26613</v>
      </c>
      <c r="AB205" s="4163">
        <v>76789.08948000001</v>
      </c>
      <c r="AC205" s="3907">
        <f>SUM(AC177:AC204)</f>
        <v>1453.6652300000233</v>
      </c>
    </row>
    <row r="206" spans="1:29" ht="15" customHeight="1" x14ac:dyDescent="0.25">
      <c r="A206" s="465" t="s">
        <v>33</v>
      </c>
      <c r="B206" s="1720"/>
      <c r="C206" s="308"/>
      <c r="D206" s="308"/>
      <c r="E206" s="1721"/>
      <c r="F206" s="308"/>
      <c r="G206" s="317"/>
      <c r="H206" s="317"/>
      <c r="I206" s="485"/>
      <c r="J206" s="208"/>
      <c r="K206" s="1704"/>
      <c r="L206" s="485"/>
      <c r="M206" s="485"/>
      <c r="N206" s="485"/>
      <c r="O206" s="1411"/>
      <c r="P206" s="1411"/>
      <c r="Q206" s="1411"/>
      <c r="R206" s="1411"/>
      <c r="S206" s="1411"/>
      <c r="T206" s="1411"/>
      <c r="U206" s="1411"/>
      <c r="V206" s="1411"/>
      <c r="W206" s="1411"/>
      <c r="X206" s="2926"/>
      <c r="Y206" s="2940"/>
      <c r="Z206" s="2940"/>
      <c r="AA206" s="2940"/>
      <c r="AB206" s="4164"/>
      <c r="AC206" s="3894"/>
    </row>
    <row r="207" spans="1:29" ht="15" customHeight="1" x14ac:dyDescent="0.25">
      <c r="A207" s="252" t="s">
        <v>162</v>
      </c>
      <c r="B207" s="3756">
        <v>300</v>
      </c>
      <c r="C207" s="308">
        <v>270</v>
      </c>
      <c r="D207" s="144">
        <f t="shared" ref="D207:D208" si="172">ROUND(C207/12*$A$4,0)</f>
        <v>203</v>
      </c>
      <c r="E207" s="1721">
        <v>182</v>
      </c>
      <c r="F207" s="206">
        <f t="shared" ref="F207:F209" si="173">E207/D207*100</f>
        <v>89.65517241379311</v>
      </c>
      <c r="G207" s="466">
        <v>14</v>
      </c>
      <c r="H207" s="423">
        <f>K207/E207</f>
        <v>18.631868131868131</v>
      </c>
      <c r="I207" s="1702">
        <f t="shared" ref="I207:I209" si="174">ROUND(C207*G207,0)</f>
        <v>3780</v>
      </c>
      <c r="J207" s="167">
        <f>ROUND(D207*G207,0)</f>
        <v>2842</v>
      </c>
      <c r="K207" s="1721">
        <v>3391</v>
      </c>
      <c r="L207" s="376">
        <f>K207/J207*100</f>
        <v>119.3173821252639</v>
      </c>
      <c r="M207" s="477">
        <f>ROUND(I207/B207,0)</f>
        <v>13</v>
      </c>
      <c r="N207" s="167">
        <f t="shared" ref="N207:N210" si="175">K207/$A$4*12/M207</f>
        <v>347.79487179487177</v>
      </c>
      <c r="O207" s="1410"/>
      <c r="P207" s="1410"/>
      <c r="Q207" s="1410"/>
      <c r="R207" s="1410"/>
      <c r="S207" s="1410"/>
      <c r="T207" s="1410"/>
      <c r="U207" s="1410"/>
      <c r="V207" s="1410"/>
      <c r="W207" s="1410"/>
      <c r="X207" s="2923"/>
      <c r="Y207" s="216"/>
      <c r="Z207" s="216"/>
      <c r="AA207" s="216"/>
      <c r="AB207" s="4161"/>
      <c r="AC207" s="3894"/>
    </row>
    <row r="208" spans="1:29" ht="15" customHeight="1" x14ac:dyDescent="0.25">
      <c r="A208" s="1784" t="s">
        <v>80</v>
      </c>
      <c r="B208" s="1785">
        <v>300</v>
      </c>
      <c r="C208" s="219">
        <v>253</v>
      </c>
      <c r="D208" s="144">
        <f t="shared" si="172"/>
        <v>190</v>
      </c>
      <c r="E208" s="436">
        <v>46</v>
      </c>
      <c r="F208" s="206">
        <f t="shared" si="173"/>
        <v>24.210526315789473</v>
      </c>
      <c r="G208" s="469">
        <v>10</v>
      </c>
      <c r="H208" s="423">
        <f>K208/E208</f>
        <v>39.586956521739133</v>
      </c>
      <c r="I208" s="1702">
        <f t="shared" si="174"/>
        <v>2530</v>
      </c>
      <c r="J208" s="376">
        <f>ROUND(D208*G208,0)</f>
        <v>1900</v>
      </c>
      <c r="K208" s="433">
        <v>1821</v>
      </c>
      <c r="L208" s="376">
        <f>K208/J208*100</f>
        <v>95.84210526315789</v>
      </c>
      <c r="M208" s="459">
        <f>ROUND(I208/B208,0)</f>
        <v>8</v>
      </c>
      <c r="N208" s="376">
        <f t="shared" si="175"/>
        <v>303.5</v>
      </c>
      <c r="O208" s="1410"/>
      <c r="P208" s="1410"/>
      <c r="Q208" s="1410"/>
      <c r="R208" s="1410"/>
      <c r="S208" s="1410"/>
      <c r="T208" s="1410"/>
      <c r="U208" s="1410"/>
      <c r="V208" s="1410"/>
      <c r="W208" s="1410"/>
      <c r="X208" s="2923">
        <f>O208/12</f>
        <v>0</v>
      </c>
      <c r="Y208" s="216">
        <f t="shared" ref="Y208" si="176">AB208-AA208</f>
        <v>0</v>
      </c>
      <c r="Z208" s="216">
        <f t="shared" ref="Z208" si="177">Y208-X208</f>
        <v>0</v>
      </c>
      <c r="AA208" s="216"/>
      <c r="AB208" s="4161"/>
      <c r="AC208" s="3881"/>
    </row>
    <row r="209" spans="1:117" ht="15" customHeight="1" x14ac:dyDescent="0.25">
      <c r="A209" s="1784" t="s">
        <v>855</v>
      </c>
      <c r="B209" s="3245">
        <v>300</v>
      </c>
      <c r="C209" s="970">
        <v>212</v>
      </c>
      <c r="D209" s="3219">
        <f>ROUND(C209/6*3,0)</f>
        <v>106</v>
      </c>
      <c r="E209" s="436">
        <v>155</v>
      </c>
      <c r="F209" s="4">
        <f t="shared" si="173"/>
        <v>146.22641509433961</v>
      </c>
      <c r="G209" s="1517">
        <v>10</v>
      </c>
      <c r="H209" s="280">
        <f>K209/E209</f>
        <v>3.3870967741935485</v>
      </c>
      <c r="I209" s="3244">
        <f t="shared" si="174"/>
        <v>2120</v>
      </c>
      <c r="J209" s="137">
        <f>ROUND(D209*G209,0)</f>
        <v>1060</v>
      </c>
      <c r="K209" s="1708">
        <v>525</v>
      </c>
      <c r="L209" s="137">
        <f>K209/J209*100</f>
        <v>49.528301886792455</v>
      </c>
      <c r="M209" s="3029">
        <f>ROUND(I209/B209,0)</f>
        <v>7</v>
      </c>
      <c r="N209" s="137">
        <f t="shared" si="175"/>
        <v>100</v>
      </c>
      <c r="O209" s="1410"/>
      <c r="P209" s="1410"/>
      <c r="Q209" s="1410"/>
      <c r="R209" s="1410"/>
      <c r="S209" s="1410"/>
      <c r="T209" s="1410"/>
      <c r="U209" s="1410"/>
      <c r="V209" s="1410"/>
      <c r="W209" s="1410"/>
      <c r="X209" s="2923"/>
      <c r="Y209" s="216"/>
      <c r="Z209" s="216"/>
      <c r="AA209" s="216"/>
      <c r="AB209" s="4161"/>
      <c r="AC209" s="3881"/>
    </row>
    <row r="210" spans="1:117" ht="15" customHeight="1" x14ac:dyDescent="0.25">
      <c r="A210" s="204" t="s">
        <v>94</v>
      </c>
      <c r="B210" s="1786"/>
      <c r="C210" s="299">
        <f>SUM(C207:C209)</f>
        <v>735</v>
      </c>
      <c r="D210" s="299">
        <f>SUM(D207:D209)</f>
        <v>499</v>
      </c>
      <c r="E210" s="299">
        <f>SUM(E207:E209)</f>
        <v>383</v>
      </c>
      <c r="F210" s="299">
        <f>E210/D210*100</f>
        <v>76.75350701402806</v>
      </c>
      <c r="G210" s="281">
        <f>IF(C210=0,0,I210/C210)</f>
        <v>11.469387755102041</v>
      </c>
      <c r="H210" s="281">
        <f t="shared" ref="H210" si="178">K210/E210</f>
        <v>14.979112271540471</v>
      </c>
      <c r="I210" s="500">
        <f>SUM(I207:I209)</f>
        <v>8430</v>
      </c>
      <c r="J210" s="140">
        <f t="shared" ref="J210:K210" si="179">SUM(J207:J209)</f>
        <v>5802</v>
      </c>
      <c r="K210" s="1687">
        <f t="shared" si="179"/>
        <v>5737</v>
      </c>
      <c r="L210" s="365">
        <f>K210/J210*100</f>
        <v>98.879696656325393</v>
      </c>
      <c r="M210" s="140">
        <f>SUM(M207:M209)</f>
        <v>28</v>
      </c>
      <c r="N210" s="365">
        <f t="shared" si="175"/>
        <v>273.1904761904762</v>
      </c>
      <c r="O210" s="1410"/>
      <c r="P210" s="1410"/>
      <c r="Q210" s="1410"/>
      <c r="R210" s="1410"/>
      <c r="S210" s="1410"/>
      <c r="T210" s="1410"/>
      <c r="U210" s="1410"/>
      <c r="V210" s="1410"/>
      <c r="W210" s="1410"/>
      <c r="X210" s="2923"/>
      <c r="Y210" s="216"/>
      <c r="Z210" s="216"/>
      <c r="AA210" s="216"/>
      <c r="AB210" s="4161"/>
      <c r="AC210" s="3904"/>
    </row>
    <row r="211" spans="1:117" ht="15" customHeight="1" x14ac:dyDescent="0.25">
      <c r="A211" s="470" t="s">
        <v>157</v>
      </c>
      <c r="B211" s="3757"/>
      <c r="C211" s="308"/>
      <c r="D211" s="308"/>
      <c r="E211" s="1721"/>
      <c r="F211" s="308"/>
      <c r="G211" s="317"/>
      <c r="H211" s="317"/>
      <c r="I211" s="483"/>
      <c r="J211" s="321"/>
      <c r="K211" s="774"/>
      <c r="L211" s="321"/>
      <c r="M211" s="566"/>
      <c r="N211" s="566"/>
      <c r="O211" s="1410"/>
      <c r="P211" s="1410"/>
      <c r="Q211" s="1410"/>
      <c r="R211" s="1410"/>
      <c r="S211" s="1410"/>
      <c r="T211" s="1410"/>
      <c r="U211" s="1410"/>
      <c r="V211" s="1410"/>
      <c r="W211" s="1410"/>
      <c r="X211" s="2923"/>
      <c r="Y211" s="216"/>
      <c r="Z211" s="216"/>
      <c r="AA211" s="216"/>
      <c r="AB211" s="4161"/>
      <c r="AC211" s="3894"/>
    </row>
    <row r="212" spans="1:117" ht="15" customHeight="1" x14ac:dyDescent="0.25">
      <c r="A212" s="422" t="s">
        <v>214</v>
      </c>
      <c r="B212" s="1787">
        <v>240</v>
      </c>
      <c r="C212" s="219">
        <v>375</v>
      </c>
      <c r="D212" s="144">
        <f t="shared" ref="D212:D213" si="180">ROUND(C212/12*$A$4,0)</f>
        <v>281</v>
      </c>
      <c r="E212" s="1718">
        <v>291</v>
      </c>
      <c r="F212" s="144">
        <f t="shared" ref="F212:F213" si="181">E212/D212*100</f>
        <v>103.55871886120997</v>
      </c>
      <c r="G212" s="156">
        <v>8</v>
      </c>
      <c r="H212" s="157">
        <f>K212/E212</f>
        <v>9.993127147766323</v>
      </c>
      <c r="I212" s="1702">
        <f t="shared" ref="I212:I213" si="182">ROUND(C212*G212,0)</f>
        <v>3000</v>
      </c>
      <c r="J212" s="376">
        <f>ROUND(D212*G212,0)</f>
        <v>2248</v>
      </c>
      <c r="K212" s="431">
        <v>2908</v>
      </c>
      <c r="L212" s="376">
        <f>K212/J212*100</f>
        <v>129.35943060498221</v>
      </c>
      <c r="M212" s="167">
        <f>ROUND(I212/B212,0)</f>
        <v>13</v>
      </c>
      <c r="N212" s="167">
        <f t="shared" ref="N212:N215" si="183">K212/$A$4*12/M212</f>
        <v>298.25641025641022</v>
      </c>
      <c r="O212" s="1410"/>
      <c r="P212" s="1410"/>
      <c r="Q212" s="1410"/>
      <c r="R212" s="1410"/>
      <c r="S212" s="1410"/>
      <c r="T212" s="1410"/>
      <c r="U212" s="1410"/>
      <c r="V212" s="1410"/>
      <c r="W212" s="1410"/>
      <c r="X212" s="2923"/>
      <c r="Y212" s="216"/>
      <c r="Z212" s="216"/>
      <c r="AA212" s="216"/>
      <c r="AB212" s="4161"/>
      <c r="AC212" s="3893"/>
    </row>
    <row r="213" spans="1:117" ht="15" customHeight="1" x14ac:dyDescent="0.25">
      <c r="A213" s="1781" t="s">
        <v>6</v>
      </c>
      <c r="B213" s="1787">
        <v>240</v>
      </c>
      <c r="C213" s="219">
        <v>102</v>
      </c>
      <c r="D213" s="144">
        <f t="shared" si="180"/>
        <v>77</v>
      </c>
      <c r="E213" s="436">
        <v>103</v>
      </c>
      <c r="F213" s="206">
        <f t="shared" si="181"/>
        <v>133.76623376623377</v>
      </c>
      <c r="G213" s="284">
        <v>3</v>
      </c>
      <c r="H213" s="157">
        <f>K213/E213</f>
        <v>7.9320388349514559</v>
      </c>
      <c r="I213" s="1702">
        <f t="shared" si="182"/>
        <v>306</v>
      </c>
      <c r="J213" s="376">
        <f>ROUND(D213*G213,0)</f>
        <v>231</v>
      </c>
      <c r="K213" s="433">
        <v>817</v>
      </c>
      <c r="L213" s="376">
        <f>K213/J213*100</f>
        <v>353.67965367965371</v>
      </c>
      <c r="M213" s="167">
        <f>ROUND(I213/B213,0)</f>
        <v>1</v>
      </c>
      <c r="N213" s="376">
        <f t="shared" si="183"/>
        <v>1089.3333333333333</v>
      </c>
      <c r="O213" s="1410"/>
      <c r="P213" s="1410"/>
      <c r="Q213" s="1410"/>
      <c r="R213" s="1410"/>
      <c r="S213" s="1410"/>
      <c r="T213" s="1410"/>
      <c r="U213" s="1410"/>
      <c r="V213" s="1410"/>
      <c r="W213" s="1410"/>
      <c r="X213" s="2923"/>
      <c r="Y213" s="216"/>
      <c r="Z213" s="216"/>
      <c r="AA213" s="216"/>
      <c r="AB213" s="4161"/>
      <c r="AC213" s="3881"/>
    </row>
    <row r="214" spans="1:117" s="99" customFormat="1" ht="15" customHeight="1" x14ac:dyDescent="0.25">
      <c r="A214" s="1705" t="s">
        <v>290</v>
      </c>
      <c r="B214" s="1788"/>
      <c r="C214" s="1514">
        <f>SUM(C212:C213)</f>
        <v>477</v>
      </c>
      <c r="D214" s="1514">
        <f>SUM(D212:D213)</f>
        <v>358</v>
      </c>
      <c r="E214" s="1514">
        <f>SUM(E212:E213)</f>
        <v>394</v>
      </c>
      <c r="F214" s="1515">
        <f>E214/D214*100</f>
        <v>110.05586592178771</v>
      </c>
      <c r="G214" s="499">
        <f>IF(C214=0,0,I214/C214)</f>
        <v>6.9308176100628929</v>
      </c>
      <c r="H214" s="423">
        <f>K214/E214</f>
        <v>9.4543147208121834</v>
      </c>
      <c r="I214" s="1516">
        <f>SUM(I212:I213)</f>
        <v>3306</v>
      </c>
      <c r="J214" s="176">
        <f t="shared" ref="J214" si="184">SUM(J212:J213)</f>
        <v>2479</v>
      </c>
      <c r="K214" s="1789">
        <f t="shared" ref="K214" si="185">SUM(K212:K213)</f>
        <v>3725</v>
      </c>
      <c r="L214" s="376">
        <f>K214/J214*100</f>
        <v>150.26220250100849</v>
      </c>
      <c r="M214" s="176">
        <f>SUM(M212:M213)</f>
        <v>14</v>
      </c>
      <c r="N214" s="505">
        <f t="shared" si="183"/>
        <v>354.76190476190476</v>
      </c>
      <c r="O214" s="1412"/>
      <c r="P214" s="1412"/>
      <c r="Q214" s="1412"/>
      <c r="R214" s="1412"/>
      <c r="S214" s="1412"/>
      <c r="T214" s="1412"/>
      <c r="U214" s="1412"/>
      <c r="V214" s="1412"/>
      <c r="W214" s="1412"/>
      <c r="X214" s="2924"/>
      <c r="Y214" s="2937"/>
      <c r="Z214" s="2937"/>
      <c r="AA214" s="2937"/>
      <c r="AB214" s="4162"/>
      <c r="AC214" s="3908"/>
      <c r="AD214" s="435"/>
      <c r="AE214" s="435"/>
      <c r="AF214" s="435"/>
      <c r="AG214" s="435"/>
      <c r="AH214" s="435"/>
      <c r="AI214" s="435"/>
      <c r="AJ214" s="435"/>
      <c r="AK214" s="435"/>
      <c r="AL214" s="435"/>
      <c r="AM214" s="435"/>
      <c r="AN214" s="435"/>
      <c r="AO214" s="435"/>
      <c r="AP214" s="435"/>
      <c r="AQ214" s="435"/>
      <c r="AR214" s="435"/>
      <c r="AS214" s="435"/>
      <c r="AT214" s="435"/>
      <c r="AU214" s="435"/>
      <c r="AV214" s="435"/>
      <c r="AW214" s="435"/>
      <c r="AX214" s="435"/>
      <c r="AY214" s="435"/>
      <c r="AZ214" s="435"/>
      <c r="BA214" s="435"/>
      <c r="BB214" s="435"/>
      <c r="BC214" s="435"/>
      <c r="BD214" s="435"/>
      <c r="BE214" s="435"/>
      <c r="BF214" s="435"/>
      <c r="BG214" s="435"/>
      <c r="BH214" s="435"/>
      <c r="BI214" s="435"/>
      <c r="BJ214" s="435"/>
      <c r="BK214" s="435"/>
      <c r="BL214" s="435"/>
      <c r="BM214" s="435"/>
      <c r="BN214" s="435"/>
      <c r="BO214" s="435"/>
      <c r="BP214" s="435"/>
      <c r="BQ214" s="435"/>
      <c r="BR214" s="435"/>
      <c r="BS214" s="435"/>
      <c r="BT214" s="435"/>
      <c r="BU214" s="435"/>
      <c r="BV214" s="435"/>
      <c r="BW214" s="435"/>
      <c r="BX214" s="435"/>
      <c r="BY214" s="435"/>
      <c r="BZ214" s="435"/>
      <c r="CA214" s="435"/>
      <c r="CB214" s="435"/>
      <c r="CC214" s="435"/>
      <c r="CD214" s="435"/>
      <c r="CE214" s="435"/>
      <c r="CF214" s="435"/>
      <c r="CG214" s="435"/>
      <c r="CH214" s="435"/>
      <c r="CI214" s="435"/>
      <c r="CJ214" s="435"/>
      <c r="CK214" s="435"/>
      <c r="CL214" s="435"/>
      <c r="CM214" s="435"/>
      <c r="CN214" s="435"/>
      <c r="CO214" s="435"/>
      <c r="CP214" s="435"/>
      <c r="CQ214" s="435"/>
      <c r="CR214" s="435"/>
      <c r="CS214" s="435"/>
      <c r="CT214" s="435"/>
      <c r="CU214" s="435"/>
      <c r="CV214" s="435"/>
      <c r="CW214" s="435"/>
      <c r="CX214" s="435"/>
      <c r="CY214" s="435"/>
      <c r="CZ214" s="435"/>
      <c r="DA214" s="435"/>
      <c r="DB214" s="435"/>
      <c r="DC214" s="435"/>
      <c r="DD214" s="435"/>
      <c r="DE214" s="435"/>
      <c r="DF214" s="435"/>
      <c r="DG214" s="435"/>
      <c r="DH214" s="435"/>
      <c r="DI214" s="435"/>
      <c r="DJ214" s="435"/>
      <c r="DK214" s="435"/>
      <c r="DL214" s="435"/>
      <c r="DM214" s="435"/>
    </row>
    <row r="215" spans="1:117" ht="19.5" customHeight="1" thickBot="1" x14ac:dyDescent="0.3">
      <c r="A215" s="1440" t="s">
        <v>553</v>
      </c>
      <c r="B215" s="1734"/>
      <c r="C215" s="780">
        <f>SUM(C214,C210)</f>
        <v>1212</v>
      </c>
      <c r="D215" s="780">
        <f t="shared" ref="D215:E215" si="186">SUM(D214,D210)</f>
        <v>857</v>
      </c>
      <c r="E215" s="780">
        <f t="shared" si="186"/>
        <v>777</v>
      </c>
      <c r="F215" s="780">
        <f>E215/D215*100</f>
        <v>90.665110851808635</v>
      </c>
      <c r="G215" s="499">
        <f>IF(C215=0,0,I215/C215)</f>
        <v>9.6831683168316829</v>
      </c>
      <c r="H215" s="499">
        <f t="shared" ref="H215" si="187">K215/E215</f>
        <v>12.177606177606178</v>
      </c>
      <c r="I215" s="1528">
        <f>SUM(I214,I210)</f>
        <v>11736</v>
      </c>
      <c r="J215" s="780">
        <f t="shared" ref="J215" si="188">SUM(J214,J210)</f>
        <v>8281</v>
      </c>
      <c r="K215" s="1768">
        <f t="shared" ref="K215" si="189">SUM(K214,K210)</f>
        <v>9462</v>
      </c>
      <c r="L215" s="505">
        <f>K215/J215*100</f>
        <v>114.26156261321097</v>
      </c>
      <c r="M215" s="505">
        <f>SUM(M214,M210)</f>
        <v>42</v>
      </c>
      <c r="N215" s="505">
        <f t="shared" si="183"/>
        <v>300.38095238095241</v>
      </c>
      <c r="O215" s="769">
        <v>37985.04833759999</v>
      </c>
      <c r="P215" s="769">
        <v>31544.818132099997</v>
      </c>
      <c r="Q215" s="769">
        <v>31544.818132099997</v>
      </c>
      <c r="R215" s="769">
        <v>31544.818132099997</v>
      </c>
      <c r="S215" s="769">
        <v>31544.818132099997</v>
      </c>
      <c r="T215" s="769">
        <v>34681.902130633323</v>
      </c>
      <c r="U215" s="769">
        <v>33827.973691633328</v>
      </c>
      <c r="V215" s="769">
        <v>33827.973691633328</v>
      </c>
      <c r="W215" s="769">
        <v>33827.973691633328</v>
      </c>
      <c r="X215" s="2929">
        <f>O215/12*$A$4+(P215-O215)/11*8+(Q215-P215)/10*7+(R215-Q215)/9*6+(S215-R215)/8*5+(T215-S215)/6*3+(U215-T215)/6*3+(V215-U215)/5*2+(W215-V215)/4*1</f>
        <v>24946.560247148482</v>
      </c>
      <c r="Y215" s="2863">
        <f t="shared" ref="Y215" si="190">AB215-AA215</f>
        <v>25411.161380000009</v>
      </c>
      <c r="Z215" s="2863">
        <f t="shared" ref="Z215" si="191">Y215-X215</f>
        <v>464.60113285152693</v>
      </c>
      <c r="AA215" s="2863">
        <v>0</v>
      </c>
      <c r="AB215" s="4165">
        <v>25411.161380000009</v>
      </c>
      <c r="AC215" s="3889">
        <v>3353.2626399999999</v>
      </c>
    </row>
    <row r="216" spans="1:117" ht="15" customHeight="1" thickBot="1" x14ac:dyDescent="0.3">
      <c r="A216" s="563" t="s">
        <v>18</v>
      </c>
      <c r="B216" s="3753"/>
      <c r="C216" s="1567"/>
      <c r="D216" s="1567"/>
      <c r="E216" s="1790"/>
      <c r="F216" s="1567"/>
      <c r="G216" s="415"/>
      <c r="H216" s="415"/>
      <c r="I216" s="966"/>
      <c r="J216" s="415"/>
      <c r="K216" s="1743">
        <f t="shared" ref="K216" si="192">SUM(K174,K205,K215)</f>
        <v>83388</v>
      </c>
      <c r="L216" s="415"/>
      <c r="M216" s="415"/>
      <c r="N216" s="966"/>
      <c r="O216" s="770">
        <f t="shared" ref="O216:AB216" si="193">SUM(O174,O205,O215)</f>
        <v>510364.95578495995</v>
      </c>
      <c r="P216" s="770">
        <f t="shared" ref="P216:Q216" si="194">SUM(P174,P205,P215)</f>
        <v>506179.42985559674</v>
      </c>
      <c r="Q216" s="770">
        <f t="shared" si="194"/>
        <v>506173.79755209998</v>
      </c>
      <c r="R216" s="770">
        <f t="shared" ref="R216:S216" si="195">SUM(R174,R205,R215)</f>
        <v>465037.94964210002</v>
      </c>
      <c r="S216" s="770">
        <f t="shared" si="195"/>
        <v>464017.65764210001</v>
      </c>
      <c r="T216" s="770">
        <f t="shared" ref="T216:U216" si="196">SUM(T174,T205,T215)</f>
        <v>505449.81425534002</v>
      </c>
      <c r="U216" s="770">
        <f t="shared" si="196"/>
        <v>502436.80705057987</v>
      </c>
      <c r="V216" s="770">
        <f t="shared" ref="V216:W216" si="197">SUM(V174,V205,V215)</f>
        <v>502436.80705057987</v>
      </c>
      <c r="W216" s="770">
        <f t="shared" si="197"/>
        <v>502436.80705057987</v>
      </c>
      <c r="X216" s="2928">
        <f t="shared" si="193"/>
        <v>370873.74896612688</v>
      </c>
      <c r="Y216" s="2941">
        <f t="shared" si="193"/>
        <v>363180.35444999998</v>
      </c>
      <c r="Z216" s="2941">
        <f t="shared" si="193"/>
        <v>-7693.3945161268675</v>
      </c>
      <c r="AA216" s="2941">
        <f t="shared" si="193"/>
        <v>-1052.9411299999999</v>
      </c>
      <c r="AB216" s="4166">
        <f t="shared" si="193"/>
        <v>362127.41331999999</v>
      </c>
      <c r="AC216" s="4154">
        <f t="shared" ref="AC216" si="198">SUM(AC174,AC205,AC215)</f>
        <v>4806.9278700000232</v>
      </c>
      <c r="AD216" s="4155"/>
    </row>
    <row r="217" spans="1:117" ht="15" customHeight="1" x14ac:dyDescent="0.25">
      <c r="A217" s="138"/>
      <c r="B217" s="3745"/>
      <c r="C217" s="218"/>
      <c r="D217" s="218"/>
      <c r="E217" s="654"/>
      <c r="F217" s="218"/>
      <c r="G217" s="364"/>
      <c r="H217" s="364"/>
      <c r="I217" s="483"/>
      <c r="J217" s="321"/>
      <c r="K217" s="774"/>
      <c r="L217" s="321"/>
      <c r="M217" s="321"/>
      <c r="N217" s="321"/>
      <c r="O217" s="1411"/>
      <c r="P217" s="1411"/>
      <c r="Q217" s="1411"/>
      <c r="R217" s="1411"/>
      <c r="S217" s="1411"/>
      <c r="T217" s="1411"/>
      <c r="U217" s="1411"/>
      <c r="V217" s="1411"/>
      <c r="W217" s="1411"/>
      <c r="X217" s="2926"/>
      <c r="Y217" s="2940"/>
      <c r="Z217" s="2940"/>
      <c r="AA217" s="2940"/>
      <c r="AB217" s="4164"/>
      <c r="AC217" s="3885"/>
    </row>
    <row r="218" spans="1:117" ht="31.15" customHeight="1" x14ac:dyDescent="0.25">
      <c r="A218" s="1791" t="s">
        <v>305</v>
      </c>
      <c r="B218" s="2886"/>
      <c r="C218" s="144"/>
      <c r="D218" s="144"/>
      <c r="E218" s="429"/>
      <c r="F218" s="144"/>
      <c r="G218" s="157"/>
      <c r="H218" s="157"/>
      <c r="I218" s="477"/>
      <c r="J218" s="167"/>
      <c r="K218" s="431"/>
      <c r="L218" s="167"/>
      <c r="M218" s="167"/>
      <c r="N218" s="167"/>
      <c r="O218" s="1410"/>
      <c r="P218" s="1410"/>
      <c r="Q218" s="1410"/>
      <c r="R218" s="1410"/>
      <c r="S218" s="1410"/>
      <c r="T218" s="1410"/>
      <c r="U218" s="1410"/>
      <c r="V218" s="1410"/>
      <c r="W218" s="1410"/>
      <c r="X218" s="2923"/>
      <c r="Y218" s="216"/>
      <c r="Z218" s="216"/>
      <c r="AA218" s="216"/>
      <c r="AB218" s="4161"/>
      <c r="AC218" s="3880"/>
    </row>
    <row r="219" spans="1:117" ht="15" customHeight="1" x14ac:dyDescent="0.25">
      <c r="A219" s="168" t="s">
        <v>5</v>
      </c>
      <c r="B219" s="1900"/>
      <c r="C219" s="144"/>
      <c r="D219" s="144"/>
      <c r="E219" s="429"/>
      <c r="F219" s="144"/>
      <c r="G219" s="157"/>
      <c r="H219" s="157"/>
      <c r="I219" s="477"/>
      <c r="J219" s="167"/>
      <c r="K219" s="431"/>
      <c r="L219" s="167"/>
      <c r="M219" s="167"/>
      <c r="N219" s="167"/>
      <c r="O219" s="1410"/>
      <c r="P219" s="1410"/>
      <c r="Q219" s="1410"/>
      <c r="R219" s="1410"/>
      <c r="S219" s="1410"/>
      <c r="T219" s="1410"/>
      <c r="U219" s="1410"/>
      <c r="V219" s="1410"/>
      <c r="W219" s="1410"/>
      <c r="X219" s="2923"/>
      <c r="Y219" s="216"/>
      <c r="Z219" s="216"/>
      <c r="AA219" s="216"/>
      <c r="AB219" s="4161"/>
      <c r="AC219" s="3880"/>
    </row>
    <row r="220" spans="1:117" ht="30" customHeight="1" x14ac:dyDescent="0.25">
      <c r="A220" s="145" t="s">
        <v>219</v>
      </c>
      <c r="B220" s="1820">
        <v>340</v>
      </c>
      <c r="C220" s="144">
        <v>1080</v>
      </c>
      <c r="D220" s="144">
        <f t="shared" ref="D220:D225" si="199">ROUND(C220/12*$A$4,0)</f>
        <v>810</v>
      </c>
      <c r="E220" s="429">
        <v>834</v>
      </c>
      <c r="F220" s="144">
        <f t="shared" ref="F220:F225" si="200">E220/D220*100</f>
        <v>102.96296296296296</v>
      </c>
      <c r="G220" s="282">
        <v>18</v>
      </c>
      <c r="H220" s="157">
        <f t="shared" ref="H220:H226" si="201">K220/E220</f>
        <v>16.689448441247002</v>
      </c>
      <c r="I220" s="477">
        <f t="shared" ref="I220:I225" si="202">ROUND(C220*G220,0)</f>
        <v>19440</v>
      </c>
      <c r="J220" s="167">
        <f t="shared" ref="J220:J225" si="203">ROUND(D220*G220,0)</f>
        <v>14580</v>
      </c>
      <c r="K220" s="431">
        <v>13919</v>
      </c>
      <c r="L220" s="167">
        <f t="shared" ref="L220:L226" si="204">K220/J220*100</f>
        <v>95.466392318244175</v>
      </c>
      <c r="M220" s="450">
        <f t="shared" ref="M220:M225" si="205">ROUND(I220/B220,0)</f>
        <v>57</v>
      </c>
      <c r="N220" s="167">
        <f t="shared" ref="N220:N226" si="206">K220/$A$4*12/M220</f>
        <v>325.59064327485385</v>
      </c>
      <c r="O220" s="1410"/>
      <c r="P220" s="1410"/>
      <c r="Q220" s="1410"/>
      <c r="R220" s="1410"/>
      <c r="S220" s="1410"/>
      <c r="T220" s="1410"/>
      <c r="U220" s="1410"/>
      <c r="V220" s="1410"/>
      <c r="W220" s="1410"/>
      <c r="X220" s="2923"/>
      <c r="Y220" s="216"/>
      <c r="Z220" s="216"/>
      <c r="AA220" s="216"/>
      <c r="AB220" s="4161"/>
      <c r="AC220" s="3880"/>
    </row>
    <row r="221" spans="1:117" ht="20.45" customHeight="1" x14ac:dyDescent="0.25">
      <c r="A221" s="145" t="s">
        <v>220</v>
      </c>
      <c r="B221" s="1820">
        <v>340</v>
      </c>
      <c r="C221" s="144">
        <v>530</v>
      </c>
      <c r="D221" s="144">
        <f t="shared" si="199"/>
        <v>398</v>
      </c>
      <c r="E221" s="429">
        <v>346</v>
      </c>
      <c r="F221" s="144">
        <f t="shared" si="200"/>
        <v>86.934673366834176</v>
      </c>
      <c r="G221" s="282">
        <v>16</v>
      </c>
      <c r="H221" s="157">
        <f t="shared" si="201"/>
        <v>13.895953757225433</v>
      </c>
      <c r="I221" s="477">
        <f t="shared" si="202"/>
        <v>8480</v>
      </c>
      <c r="J221" s="167">
        <f t="shared" si="203"/>
        <v>6368</v>
      </c>
      <c r="K221" s="431">
        <v>4808</v>
      </c>
      <c r="L221" s="167">
        <f t="shared" si="204"/>
        <v>75.502512562814076</v>
      </c>
      <c r="M221" s="450">
        <f t="shared" si="205"/>
        <v>25</v>
      </c>
      <c r="N221" s="167">
        <f t="shared" si="206"/>
        <v>256.42666666666662</v>
      </c>
      <c r="O221" s="1410"/>
      <c r="P221" s="1410"/>
      <c r="Q221" s="1410"/>
      <c r="R221" s="1410"/>
      <c r="S221" s="1410"/>
      <c r="T221" s="1410"/>
      <c r="U221" s="1410"/>
      <c r="V221" s="1410"/>
      <c r="W221" s="1410"/>
      <c r="X221" s="2923"/>
      <c r="Y221" s="216"/>
      <c r="Z221" s="216"/>
      <c r="AA221" s="216"/>
      <c r="AB221" s="4161"/>
      <c r="AC221" s="3880"/>
    </row>
    <row r="222" spans="1:117" ht="15.75" customHeight="1" x14ac:dyDescent="0.25">
      <c r="A222" s="145" t="s">
        <v>221</v>
      </c>
      <c r="B222" s="1820">
        <v>340</v>
      </c>
      <c r="C222" s="144">
        <v>460</v>
      </c>
      <c r="D222" s="144">
        <f t="shared" si="199"/>
        <v>345</v>
      </c>
      <c r="E222" s="429">
        <v>328</v>
      </c>
      <c r="F222" s="144">
        <f t="shared" si="200"/>
        <v>95.072463768115938</v>
      </c>
      <c r="G222" s="282">
        <v>21</v>
      </c>
      <c r="H222" s="157">
        <f t="shared" si="201"/>
        <v>18.853658536585368</v>
      </c>
      <c r="I222" s="477">
        <f t="shared" si="202"/>
        <v>9660</v>
      </c>
      <c r="J222" s="167">
        <f t="shared" si="203"/>
        <v>7245</v>
      </c>
      <c r="K222" s="431">
        <v>6184</v>
      </c>
      <c r="L222" s="167">
        <f t="shared" si="204"/>
        <v>85.355417529330566</v>
      </c>
      <c r="M222" s="450">
        <f t="shared" si="205"/>
        <v>28</v>
      </c>
      <c r="N222" s="167">
        <f t="shared" si="206"/>
        <v>294.47619047619042</v>
      </c>
      <c r="O222" s="1410"/>
      <c r="P222" s="1410"/>
      <c r="Q222" s="1410"/>
      <c r="R222" s="1410"/>
      <c r="S222" s="1410"/>
      <c r="T222" s="1410"/>
      <c r="U222" s="1410"/>
      <c r="V222" s="1410"/>
      <c r="W222" s="1410"/>
      <c r="X222" s="2923"/>
      <c r="Y222" s="216"/>
      <c r="Z222" s="216"/>
      <c r="AA222" s="216"/>
      <c r="AB222" s="4161"/>
      <c r="AC222" s="3880"/>
    </row>
    <row r="223" spans="1:117" ht="15.75" customHeight="1" x14ac:dyDescent="0.25">
      <c r="A223" s="145" t="s">
        <v>222</v>
      </c>
      <c r="B223" s="1820">
        <v>340</v>
      </c>
      <c r="C223" s="144">
        <v>480</v>
      </c>
      <c r="D223" s="144">
        <f t="shared" si="199"/>
        <v>360</v>
      </c>
      <c r="E223" s="429">
        <v>394</v>
      </c>
      <c r="F223" s="144">
        <f t="shared" si="200"/>
        <v>109.44444444444446</v>
      </c>
      <c r="G223" s="282">
        <v>21</v>
      </c>
      <c r="H223" s="157">
        <f t="shared" si="201"/>
        <v>18.17766497461929</v>
      </c>
      <c r="I223" s="477">
        <f t="shared" si="202"/>
        <v>10080</v>
      </c>
      <c r="J223" s="167">
        <f t="shared" si="203"/>
        <v>7560</v>
      </c>
      <c r="K223" s="431">
        <v>7162</v>
      </c>
      <c r="L223" s="167">
        <f t="shared" si="204"/>
        <v>94.735449735449734</v>
      </c>
      <c r="M223" s="450">
        <f t="shared" si="205"/>
        <v>30</v>
      </c>
      <c r="N223" s="167">
        <f t="shared" si="206"/>
        <v>318.31111111111113</v>
      </c>
      <c r="O223" s="1410"/>
      <c r="P223" s="1410"/>
      <c r="Q223" s="1410"/>
      <c r="R223" s="1410"/>
      <c r="S223" s="1410"/>
      <c r="T223" s="1410"/>
      <c r="U223" s="1410"/>
      <c r="V223" s="1410"/>
      <c r="W223" s="1410"/>
      <c r="X223" s="2923"/>
      <c r="Y223" s="216"/>
      <c r="Z223" s="216"/>
      <c r="AA223" s="216"/>
      <c r="AB223" s="4161"/>
      <c r="AC223" s="3880"/>
    </row>
    <row r="224" spans="1:117" ht="15" customHeight="1" x14ac:dyDescent="0.25">
      <c r="A224" s="148" t="s">
        <v>155</v>
      </c>
      <c r="B224" s="1747">
        <v>340</v>
      </c>
      <c r="C224" s="144">
        <v>1061</v>
      </c>
      <c r="D224" s="144">
        <f t="shared" si="199"/>
        <v>796</v>
      </c>
      <c r="E224" s="429">
        <v>819</v>
      </c>
      <c r="F224" s="144">
        <f t="shared" si="200"/>
        <v>102.8894472361809</v>
      </c>
      <c r="G224" s="282">
        <v>28</v>
      </c>
      <c r="H224" s="157">
        <f t="shared" si="201"/>
        <v>23.356532356532355</v>
      </c>
      <c r="I224" s="477">
        <f t="shared" si="202"/>
        <v>29708</v>
      </c>
      <c r="J224" s="167">
        <f t="shared" si="203"/>
        <v>22288</v>
      </c>
      <c r="K224" s="431">
        <v>19129</v>
      </c>
      <c r="L224" s="167">
        <f t="shared" si="204"/>
        <v>85.826453697056721</v>
      </c>
      <c r="M224" s="450">
        <f t="shared" si="205"/>
        <v>87</v>
      </c>
      <c r="N224" s="167">
        <f t="shared" si="206"/>
        <v>293.16475095785438</v>
      </c>
      <c r="O224" s="1410"/>
      <c r="P224" s="1410"/>
      <c r="Q224" s="1410"/>
      <c r="R224" s="1410"/>
      <c r="S224" s="1410"/>
      <c r="T224" s="1410"/>
      <c r="U224" s="1410"/>
      <c r="V224" s="1410"/>
      <c r="W224" s="1410"/>
      <c r="X224" s="2923"/>
      <c r="Y224" s="216"/>
      <c r="Z224" s="216"/>
      <c r="AA224" s="216"/>
      <c r="AB224" s="4161"/>
      <c r="AC224" s="3880"/>
    </row>
    <row r="225" spans="1:117" ht="15" customHeight="1" x14ac:dyDescent="0.25">
      <c r="A225" s="366" t="s">
        <v>223</v>
      </c>
      <c r="B225" s="458">
        <v>340</v>
      </c>
      <c r="C225" s="206">
        <v>2115</v>
      </c>
      <c r="D225" s="206">
        <f t="shared" si="199"/>
        <v>1586</v>
      </c>
      <c r="E225" s="436">
        <v>1857</v>
      </c>
      <c r="F225" s="206">
        <f t="shared" si="200"/>
        <v>117.08701134930644</v>
      </c>
      <c r="G225" s="1442">
        <v>9.3000000000000007</v>
      </c>
      <c r="H225" s="423">
        <f t="shared" si="201"/>
        <v>7.9574582660204634</v>
      </c>
      <c r="I225" s="480">
        <f t="shared" si="202"/>
        <v>19670</v>
      </c>
      <c r="J225" s="376">
        <f t="shared" si="203"/>
        <v>14750</v>
      </c>
      <c r="K225" s="433">
        <v>14777</v>
      </c>
      <c r="L225" s="376">
        <f t="shared" si="204"/>
        <v>100.18305084745762</v>
      </c>
      <c r="M225" s="376">
        <f t="shared" si="205"/>
        <v>58</v>
      </c>
      <c r="N225" s="376">
        <f t="shared" si="206"/>
        <v>339.70114942528738</v>
      </c>
      <c r="O225" s="1412"/>
      <c r="P225" s="1412"/>
      <c r="Q225" s="1412"/>
      <c r="R225" s="1412"/>
      <c r="S225" s="1412"/>
      <c r="T225" s="1412"/>
      <c r="U225" s="1412"/>
      <c r="V225" s="1412"/>
      <c r="W225" s="1412"/>
      <c r="X225" s="2924"/>
      <c r="Y225" s="2937"/>
      <c r="Z225" s="2937"/>
      <c r="AA225" s="2937"/>
      <c r="AB225" s="4162"/>
      <c r="AC225" s="3881"/>
    </row>
    <row r="226" spans="1:117" s="428" customFormat="1" ht="15" customHeight="1" x14ac:dyDescent="0.25">
      <c r="A226" s="462" t="s">
        <v>7</v>
      </c>
      <c r="B226" s="1710"/>
      <c r="C226" s="1687">
        <f>SUM(C220:C225)</f>
        <v>5726</v>
      </c>
      <c r="D226" s="1687">
        <f>SUM(D220:D225)</f>
        <v>4295</v>
      </c>
      <c r="E226" s="1687">
        <f>SUM(E220:E225)</f>
        <v>4578</v>
      </c>
      <c r="F226" s="1687">
        <f t="shared" ref="F226:F227" si="207">E226/D226*100</f>
        <v>106.58905704307332</v>
      </c>
      <c r="G226" s="1711">
        <f>IF(C226=0,0,I226/C226)</f>
        <v>16.946908836884386</v>
      </c>
      <c r="H226" s="1711">
        <f t="shared" si="201"/>
        <v>14.412188728702491</v>
      </c>
      <c r="I226" s="1712">
        <f>SUM(I220:I225)</f>
        <v>97038</v>
      </c>
      <c r="J226" s="1687">
        <f>SUM(J220:J225)</f>
        <v>72791</v>
      </c>
      <c r="K226" s="1687">
        <f>SUM(K220:K225)</f>
        <v>65979</v>
      </c>
      <c r="L226" s="1714">
        <f t="shared" si="204"/>
        <v>90.64170021019082</v>
      </c>
      <c r="M226" s="1792">
        <f>SUM(M220:M225)</f>
        <v>285</v>
      </c>
      <c r="N226" s="1714">
        <f t="shared" si="206"/>
        <v>308.67368421052629</v>
      </c>
      <c r="O226" s="567">
        <v>425931.64171520004</v>
      </c>
      <c r="P226" s="567">
        <v>418372.89942666655</v>
      </c>
      <c r="Q226" s="567">
        <v>418372.89942666655</v>
      </c>
      <c r="R226" s="567">
        <v>418372.89942666655</v>
      </c>
      <c r="S226" s="567">
        <v>418372.89942666655</v>
      </c>
      <c r="T226" s="567">
        <v>418372.89942666655</v>
      </c>
      <c r="U226" s="567">
        <v>415337.67513162666</v>
      </c>
      <c r="V226" s="567">
        <v>415337.67513162666</v>
      </c>
      <c r="W226" s="567">
        <v>415337.67513162666</v>
      </c>
      <c r="X226" s="2925">
        <f>O226/12*$A$4+(P226-O226)/11*8+(Q226-P226)/10*7+(R226-Q226)/9*6+(S226-R226)/8*5+(T226-S226)/7*4+(U226-T226)/6*3+(V226-U226)/5*2+(W226-V226)/4*1</f>
        <v>312433.85201994667</v>
      </c>
      <c r="Y226" s="1603">
        <f t="shared" ref="Y226" si="208">AB226-AA226</f>
        <v>313436.81824000005</v>
      </c>
      <c r="Z226" s="1603">
        <f t="shared" ref="Z226" si="209">Y226-X226</f>
        <v>1002.9662200533785</v>
      </c>
      <c r="AA226" s="1603">
        <v>-284.17914000000002</v>
      </c>
      <c r="AB226" s="4163">
        <v>313152.63910000003</v>
      </c>
      <c r="AC226" s="3882">
        <v>4758.312119999996</v>
      </c>
    </row>
    <row r="227" spans="1:117" ht="29.25" customHeight="1" x14ac:dyDescent="0.25">
      <c r="A227" s="1690" t="s">
        <v>344</v>
      </c>
      <c r="B227" s="1691"/>
      <c r="C227" s="1691">
        <v>96</v>
      </c>
      <c r="D227" s="1793">
        <f t="shared" ref="D227" si="210">ROUND(C227/12*$A$4,0)</f>
        <v>72</v>
      </c>
      <c r="E227" s="1691">
        <v>71</v>
      </c>
      <c r="F227" s="1691">
        <f t="shared" si="207"/>
        <v>98.611111111111114</v>
      </c>
      <c r="G227" s="1694"/>
      <c r="H227" s="1694"/>
      <c r="I227" s="1716"/>
      <c r="J227" s="1691"/>
      <c r="K227" s="1691"/>
      <c r="L227" s="1695"/>
      <c r="M227" s="1794"/>
      <c r="N227" s="1695"/>
      <c r="O227" s="1697">
        <v>12430.808000000001</v>
      </c>
      <c r="P227" s="1697">
        <v>12430.808000000001</v>
      </c>
      <c r="Q227" s="1697">
        <v>12430.808000000001</v>
      </c>
      <c r="R227" s="1697">
        <v>12430.808000000001</v>
      </c>
      <c r="S227" s="1697">
        <v>12430.808000000001</v>
      </c>
      <c r="T227" s="1697">
        <v>12430.808000000001</v>
      </c>
      <c r="U227" s="1697">
        <v>12430.808000000001</v>
      </c>
      <c r="V227" s="1697">
        <v>12430.808000000001</v>
      </c>
      <c r="W227" s="1697">
        <v>12430.808000000001</v>
      </c>
      <c r="X227" s="1697">
        <f>W227/12*$A$4</f>
        <v>9323.1059999999998</v>
      </c>
      <c r="Y227" s="2938">
        <f t="shared" ref="Y227" si="211">AB227-AA227</f>
        <v>9193.6181699999997</v>
      </c>
      <c r="Z227" s="2938">
        <f t="shared" ref="Z227" si="212">Y227-X227</f>
        <v>-129.48783000000003</v>
      </c>
      <c r="AA227" s="2938">
        <v>0</v>
      </c>
      <c r="AB227" s="4164">
        <v>9193.6181699999997</v>
      </c>
      <c r="AC227" s="3883"/>
    </row>
    <row r="228" spans="1:117" ht="19.5" customHeight="1" x14ac:dyDescent="0.25">
      <c r="A228" s="174" t="s">
        <v>14</v>
      </c>
      <c r="B228" s="3736"/>
      <c r="C228" s="143"/>
      <c r="D228" s="143"/>
      <c r="E228" s="432"/>
      <c r="F228" s="143"/>
      <c r="G228" s="156"/>
      <c r="H228" s="156"/>
      <c r="I228" s="481"/>
      <c r="J228" s="143"/>
      <c r="K228" s="432"/>
      <c r="L228" s="143"/>
      <c r="M228" s="143"/>
      <c r="N228" s="143"/>
      <c r="O228" s="1410"/>
      <c r="P228" s="1410"/>
      <c r="Q228" s="1410"/>
      <c r="R228" s="1410"/>
      <c r="S228" s="1410"/>
      <c r="T228" s="1410"/>
      <c r="U228" s="1410"/>
      <c r="V228" s="1410"/>
      <c r="W228" s="1410"/>
      <c r="X228" s="2923"/>
      <c r="Y228" s="216"/>
      <c r="Z228" s="216"/>
      <c r="AA228" s="216"/>
      <c r="AB228" s="4161"/>
      <c r="AC228" s="3884"/>
    </row>
    <row r="229" spans="1:117" ht="30" customHeight="1" x14ac:dyDescent="0.25">
      <c r="A229" s="1698" t="s">
        <v>229</v>
      </c>
      <c r="B229" s="1746"/>
      <c r="C229" s="144">
        <f>SUM(C231)</f>
        <v>53996</v>
      </c>
      <c r="D229" s="144">
        <f t="shared" ref="D229:E229" si="213">SUM(D231)</f>
        <v>40497</v>
      </c>
      <c r="E229" s="144">
        <f t="shared" si="213"/>
        <v>38914</v>
      </c>
      <c r="F229" s="144">
        <f>E229/D229*100</f>
        <v>96.091068474207958</v>
      </c>
      <c r="G229" s="156"/>
      <c r="H229" s="156"/>
      <c r="I229" s="481"/>
      <c r="J229" s="143"/>
      <c r="K229" s="432"/>
      <c r="L229" s="143"/>
      <c r="M229" s="143"/>
      <c r="N229" s="143"/>
      <c r="O229" s="1410">
        <f t="shared" ref="O229:T229" si="214">O231+O234</f>
        <v>0</v>
      </c>
      <c r="P229" s="1410">
        <f t="shared" si="214"/>
        <v>0</v>
      </c>
      <c r="Q229" s="1410">
        <f t="shared" si="214"/>
        <v>0</v>
      </c>
      <c r="R229" s="1410">
        <f t="shared" si="214"/>
        <v>0</v>
      </c>
      <c r="S229" s="1410">
        <f t="shared" si="214"/>
        <v>0</v>
      </c>
      <c r="T229" s="1410">
        <f t="shared" si="214"/>
        <v>0</v>
      </c>
      <c r="U229" s="1410">
        <f t="shared" ref="U229:V229" si="215">U231+U234</f>
        <v>0</v>
      </c>
      <c r="V229" s="1410">
        <f t="shared" si="215"/>
        <v>0</v>
      </c>
      <c r="W229" s="1410">
        <f t="shared" ref="W229" si="216">W231+W234</f>
        <v>0</v>
      </c>
      <c r="X229" s="2923">
        <f>O229/12</f>
        <v>0</v>
      </c>
      <c r="Y229" s="216">
        <f t="shared" ref="Y229" si="217">AB229-AA229</f>
        <v>0</v>
      </c>
      <c r="Z229" s="216"/>
      <c r="AA229" s="216"/>
      <c r="AB229" s="4161"/>
      <c r="AC229" s="3887">
        <v>2153.8061999998254</v>
      </c>
    </row>
    <row r="230" spans="1:117" ht="15" customHeight="1" x14ac:dyDescent="0.25">
      <c r="A230" s="1698"/>
      <c r="B230" s="1746"/>
      <c r="C230" s="144"/>
      <c r="D230" s="144"/>
      <c r="E230" s="429"/>
      <c r="F230" s="144"/>
      <c r="G230" s="156"/>
      <c r="H230" s="156"/>
      <c r="I230" s="481"/>
      <c r="J230" s="143"/>
      <c r="K230" s="432"/>
      <c r="L230" s="143"/>
      <c r="M230" s="143"/>
      <c r="N230" s="143"/>
      <c r="O230" s="1410"/>
      <c r="P230" s="1410"/>
      <c r="Q230" s="1410"/>
      <c r="R230" s="1410"/>
      <c r="S230" s="1410"/>
      <c r="T230" s="1410"/>
      <c r="U230" s="1410"/>
      <c r="V230" s="1410"/>
      <c r="W230" s="1410"/>
      <c r="X230" s="2923"/>
      <c r="Y230" s="216"/>
      <c r="Z230" s="216"/>
      <c r="AA230" s="216"/>
      <c r="AB230" s="4161"/>
      <c r="AC230" s="3880"/>
    </row>
    <row r="231" spans="1:117" ht="15" customHeight="1" x14ac:dyDescent="0.25">
      <c r="A231" s="1698" t="s">
        <v>527</v>
      </c>
      <c r="B231" s="1746"/>
      <c r="C231" s="144">
        <v>53996</v>
      </c>
      <c r="D231" s="144">
        <f t="shared" ref="D231" si="218">ROUND(C231/12*$A$4,0)</f>
        <v>40497</v>
      </c>
      <c r="E231" s="429">
        <v>38914</v>
      </c>
      <c r="F231" s="144">
        <f>E231/D231*100</f>
        <v>96.091068474207958</v>
      </c>
      <c r="G231" s="156"/>
      <c r="H231" s="156"/>
      <c r="I231" s="481"/>
      <c r="J231" s="143"/>
      <c r="K231" s="432"/>
      <c r="L231" s="143"/>
      <c r="M231" s="143"/>
      <c r="N231" s="143"/>
      <c r="O231" s="1410"/>
      <c r="P231" s="1410"/>
      <c r="Q231" s="1410"/>
      <c r="R231" s="1410"/>
      <c r="S231" s="1410"/>
      <c r="T231" s="1410"/>
      <c r="U231" s="1410"/>
      <c r="V231" s="1410"/>
      <c r="W231" s="1410"/>
      <c r="X231" s="2923">
        <f>O231/12</f>
        <v>0</v>
      </c>
      <c r="Y231" s="216">
        <f t="shared" ref="Y231" si="219">AB231-AA231</f>
        <v>0</v>
      </c>
      <c r="Z231" s="216"/>
      <c r="AA231" s="216"/>
      <c r="AB231" s="4161"/>
      <c r="AC231" s="3880"/>
    </row>
    <row r="232" spans="1:117" ht="15" customHeight="1" x14ac:dyDescent="0.25">
      <c r="A232" s="1698" t="s">
        <v>171</v>
      </c>
      <c r="B232" s="1746"/>
      <c r="C232" s="144"/>
      <c r="D232" s="144"/>
      <c r="E232" s="429"/>
      <c r="F232" s="144"/>
      <c r="G232" s="156"/>
      <c r="H232" s="156"/>
      <c r="I232" s="481"/>
      <c r="J232" s="143"/>
      <c r="K232" s="432"/>
      <c r="L232" s="143"/>
      <c r="M232" s="143"/>
      <c r="N232" s="143"/>
      <c r="O232" s="1410"/>
      <c r="P232" s="1410"/>
      <c r="Q232" s="1410"/>
      <c r="R232" s="1410"/>
      <c r="S232" s="1410"/>
      <c r="T232" s="1410"/>
      <c r="U232" s="1410"/>
      <c r="V232" s="1410"/>
      <c r="W232" s="1410"/>
      <c r="X232" s="2923"/>
      <c r="Y232" s="216"/>
      <c r="Z232" s="216"/>
      <c r="AA232" s="216"/>
      <c r="AB232" s="4161"/>
      <c r="AC232" s="3880"/>
    </row>
    <row r="233" spans="1:117" ht="30" customHeight="1" x14ac:dyDescent="0.25">
      <c r="A233" s="1698" t="s">
        <v>172</v>
      </c>
      <c r="B233" s="1746"/>
      <c r="C233" s="144"/>
      <c r="D233" s="144"/>
      <c r="E233" s="429"/>
      <c r="F233" s="144"/>
      <c r="G233" s="156"/>
      <c r="H233" s="156"/>
      <c r="I233" s="481"/>
      <c r="J233" s="143"/>
      <c r="K233" s="432"/>
      <c r="L233" s="143"/>
      <c r="M233" s="143"/>
      <c r="N233" s="143"/>
      <c r="O233" s="1410"/>
      <c r="P233" s="1410"/>
      <c r="Q233" s="1410"/>
      <c r="R233" s="1410"/>
      <c r="S233" s="1410"/>
      <c r="T233" s="1410"/>
      <c r="U233" s="1410"/>
      <c r="V233" s="1410"/>
      <c r="W233" s="1410"/>
      <c r="X233" s="2923"/>
      <c r="Y233" s="216"/>
      <c r="Z233" s="216"/>
      <c r="AA233" s="216"/>
      <c r="AB233" s="4161"/>
      <c r="AC233" s="3880"/>
    </row>
    <row r="234" spans="1:117" ht="15" customHeight="1" x14ac:dyDescent="0.25">
      <c r="A234" s="262" t="s">
        <v>174</v>
      </c>
      <c r="B234" s="2025"/>
      <c r="C234" s="144"/>
      <c r="D234" s="144"/>
      <c r="E234" s="429"/>
      <c r="F234" s="144"/>
      <c r="G234" s="156"/>
      <c r="H234" s="156"/>
      <c r="I234" s="1419"/>
      <c r="J234" s="147"/>
      <c r="K234" s="775"/>
      <c r="L234" s="147"/>
      <c r="M234" s="147"/>
      <c r="N234" s="147"/>
      <c r="O234" s="1410">
        <f t="shared" ref="O234:T234" si="220">SUM(O235:O244)</f>
        <v>0</v>
      </c>
      <c r="P234" s="1410">
        <f t="shared" si="220"/>
        <v>0</v>
      </c>
      <c r="Q234" s="1410">
        <f t="shared" si="220"/>
        <v>0</v>
      </c>
      <c r="R234" s="1410">
        <f t="shared" si="220"/>
        <v>0</v>
      </c>
      <c r="S234" s="1410">
        <f t="shared" si="220"/>
        <v>0</v>
      </c>
      <c r="T234" s="1410">
        <f t="shared" si="220"/>
        <v>0</v>
      </c>
      <c r="U234" s="1410">
        <f t="shared" ref="U234:V234" si="221">SUM(U235:U244)</f>
        <v>0</v>
      </c>
      <c r="V234" s="1410">
        <f t="shared" si="221"/>
        <v>0</v>
      </c>
      <c r="W234" s="1410">
        <f t="shared" ref="W234" si="222">SUM(W235:W244)</f>
        <v>0</v>
      </c>
      <c r="X234" s="2923">
        <f t="shared" ref="X234:X244" si="223">O234/12</f>
        <v>0</v>
      </c>
      <c r="Y234" s="216">
        <f t="shared" ref="Y234:Y245" si="224">AB234-AA234</f>
        <v>0</v>
      </c>
      <c r="Z234" s="216"/>
      <c r="AA234" s="216"/>
      <c r="AB234" s="4161"/>
      <c r="AC234" s="3880"/>
    </row>
    <row r="235" spans="1:117" ht="30" customHeight="1" x14ac:dyDescent="0.25">
      <c r="A235" s="145" t="s">
        <v>224</v>
      </c>
      <c r="B235" s="1820"/>
      <c r="C235" s="144">
        <v>1800</v>
      </c>
      <c r="D235" s="144">
        <f t="shared" ref="D235:D244" si="225">ROUND(C235/12*$A$4,0)</f>
        <v>1350</v>
      </c>
      <c r="E235" s="429">
        <v>1263</v>
      </c>
      <c r="F235" s="144">
        <f t="shared" ref="F235:F245" si="226">E235/D235*100</f>
        <v>93.555555555555557</v>
      </c>
      <c r="G235" s="156"/>
      <c r="H235" s="156"/>
      <c r="I235" s="1419"/>
      <c r="J235" s="147"/>
      <c r="K235" s="775"/>
      <c r="L235" s="147"/>
      <c r="M235" s="147"/>
      <c r="N235" s="147"/>
      <c r="O235" s="1410"/>
      <c r="P235" s="1410"/>
      <c r="Q235" s="1410"/>
      <c r="R235" s="1410"/>
      <c r="S235" s="1410"/>
      <c r="T235" s="1410"/>
      <c r="U235" s="1410"/>
      <c r="V235" s="1410"/>
      <c r="W235" s="1410"/>
      <c r="X235" s="2923">
        <f t="shared" si="223"/>
        <v>0</v>
      </c>
      <c r="Y235" s="216">
        <f t="shared" si="224"/>
        <v>0</v>
      </c>
      <c r="Z235" s="216"/>
      <c r="AA235" s="216"/>
      <c r="AB235" s="4161"/>
      <c r="AC235" s="3880">
        <v>996.37954000000195</v>
      </c>
    </row>
    <row r="236" spans="1:117" ht="15" customHeight="1" x14ac:dyDescent="0.25">
      <c r="A236" s="145" t="s">
        <v>640</v>
      </c>
      <c r="B236" s="1820"/>
      <c r="C236" s="144">
        <v>3000</v>
      </c>
      <c r="D236" s="144">
        <f t="shared" si="225"/>
        <v>2250</v>
      </c>
      <c r="E236" s="429">
        <v>1204</v>
      </c>
      <c r="F236" s="144">
        <f t="shared" si="226"/>
        <v>53.511111111111106</v>
      </c>
      <c r="G236" s="156"/>
      <c r="H236" s="156"/>
      <c r="I236" s="481"/>
      <c r="J236" s="143"/>
      <c r="K236" s="432"/>
      <c r="L236" s="143"/>
      <c r="M236" s="143"/>
      <c r="N236" s="143"/>
      <c r="O236" s="1410"/>
      <c r="P236" s="1410"/>
      <c r="Q236" s="1410"/>
      <c r="R236" s="1410"/>
      <c r="S236" s="1410"/>
      <c r="T236" s="1410"/>
      <c r="U236" s="1410"/>
      <c r="V236" s="1410"/>
      <c r="W236" s="1410"/>
      <c r="X236" s="2923">
        <f t="shared" si="223"/>
        <v>0</v>
      </c>
      <c r="Y236" s="216">
        <f t="shared" si="224"/>
        <v>0</v>
      </c>
      <c r="Z236" s="216"/>
      <c r="AA236" s="216"/>
      <c r="AB236" s="4161"/>
      <c r="AC236" s="3880">
        <v>736.57239999999854</v>
      </c>
    </row>
    <row r="237" spans="1:117" ht="30" customHeight="1" x14ac:dyDescent="0.25">
      <c r="A237" s="145" t="s">
        <v>641</v>
      </c>
      <c r="B237" s="1820"/>
      <c r="C237" s="144">
        <v>6500</v>
      </c>
      <c r="D237" s="144">
        <f t="shared" si="225"/>
        <v>4875</v>
      </c>
      <c r="E237" s="429">
        <v>5390</v>
      </c>
      <c r="F237" s="144">
        <f t="shared" si="226"/>
        <v>110.56410256410257</v>
      </c>
      <c r="G237" s="156"/>
      <c r="H237" s="156"/>
      <c r="I237" s="481"/>
      <c r="J237" s="143"/>
      <c r="K237" s="432"/>
      <c r="L237" s="143"/>
      <c r="M237" s="143"/>
      <c r="N237" s="143"/>
      <c r="O237" s="1410"/>
      <c r="P237" s="1410"/>
      <c r="Q237" s="1410"/>
      <c r="R237" s="1410"/>
      <c r="S237" s="1410"/>
      <c r="T237" s="1410"/>
      <c r="U237" s="1410"/>
      <c r="V237" s="1410"/>
      <c r="W237" s="1410"/>
      <c r="X237" s="2923">
        <f t="shared" si="223"/>
        <v>0</v>
      </c>
      <c r="Y237" s="216">
        <f t="shared" si="224"/>
        <v>0</v>
      </c>
      <c r="Z237" s="216"/>
      <c r="AA237" s="216"/>
      <c r="AB237" s="4161"/>
      <c r="AC237" s="3880">
        <v>787.6596000000045</v>
      </c>
    </row>
    <row r="238" spans="1:117" ht="30" customHeight="1" x14ac:dyDescent="0.25">
      <c r="A238" s="145" t="s">
        <v>225</v>
      </c>
      <c r="B238" s="1820"/>
      <c r="C238" s="144">
        <v>2800</v>
      </c>
      <c r="D238" s="144">
        <f t="shared" si="225"/>
        <v>2100</v>
      </c>
      <c r="E238" s="429">
        <v>4278</v>
      </c>
      <c r="F238" s="144">
        <f t="shared" si="226"/>
        <v>203.71428571428569</v>
      </c>
      <c r="G238" s="156"/>
      <c r="H238" s="156"/>
      <c r="I238" s="481"/>
      <c r="J238" s="143"/>
      <c r="K238" s="432"/>
      <c r="L238" s="143"/>
      <c r="M238" s="143"/>
      <c r="N238" s="143"/>
      <c r="O238" s="1410"/>
      <c r="P238" s="1410"/>
      <c r="Q238" s="1410"/>
      <c r="R238" s="1410"/>
      <c r="S238" s="1410"/>
      <c r="T238" s="1410"/>
      <c r="U238" s="1410"/>
      <c r="V238" s="1410"/>
      <c r="W238" s="1410"/>
      <c r="X238" s="2923">
        <f t="shared" si="223"/>
        <v>0</v>
      </c>
      <c r="Y238" s="216">
        <f t="shared" si="224"/>
        <v>0</v>
      </c>
      <c r="Z238" s="216"/>
      <c r="AA238" s="216"/>
      <c r="AB238" s="4161"/>
      <c r="AC238" s="3880">
        <v>208.52711999999863</v>
      </c>
    </row>
    <row r="239" spans="1:117" s="31" customFormat="1" ht="15" customHeight="1" x14ac:dyDescent="0.25">
      <c r="A239" s="149" t="s">
        <v>82</v>
      </c>
      <c r="B239" s="1700"/>
      <c r="C239" s="144">
        <v>4900</v>
      </c>
      <c r="D239" s="144">
        <f t="shared" si="225"/>
        <v>3675</v>
      </c>
      <c r="E239" s="429">
        <v>4650</v>
      </c>
      <c r="F239" s="144">
        <f t="shared" si="226"/>
        <v>126.53061224489797</v>
      </c>
      <c r="G239" s="156"/>
      <c r="H239" s="156"/>
      <c r="I239" s="518"/>
      <c r="J239" s="175"/>
      <c r="K239" s="434"/>
      <c r="L239" s="175"/>
      <c r="M239" s="175"/>
      <c r="N239" s="175"/>
      <c r="O239" s="1410"/>
      <c r="P239" s="1410"/>
      <c r="Q239" s="1410"/>
      <c r="R239" s="1410"/>
      <c r="S239" s="1410"/>
      <c r="T239" s="1410"/>
      <c r="U239" s="1410"/>
      <c r="V239" s="1410"/>
      <c r="W239" s="1410"/>
      <c r="X239" s="2923">
        <f t="shared" si="223"/>
        <v>0</v>
      </c>
      <c r="Y239" s="216">
        <f t="shared" si="224"/>
        <v>0</v>
      </c>
      <c r="Z239" s="216"/>
      <c r="AA239" s="216"/>
      <c r="AB239" s="4161"/>
      <c r="AC239" s="3880">
        <v>755.6801199999976</v>
      </c>
      <c r="AD239" s="2086"/>
      <c r="AE239" s="2086"/>
      <c r="AF239" s="2086"/>
      <c r="AG239" s="2086"/>
      <c r="AH239" s="2086"/>
      <c r="AI239" s="2086"/>
      <c r="AJ239" s="2086"/>
      <c r="AK239" s="2086"/>
      <c r="AL239" s="2086"/>
      <c r="AM239" s="2086"/>
      <c r="AN239" s="2086"/>
      <c r="AO239" s="2086"/>
      <c r="AP239" s="2086"/>
      <c r="AQ239" s="2086"/>
      <c r="AR239" s="2086"/>
      <c r="AS239" s="2086"/>
      <c r="AT239" s="2086"/>
      <c r="AU239" s="2086"/>
      <c r="AV239" s="2086"/>
      <c r="AW239" s="2086"/>
      <c r="AX239" s="2086"/>
      <c r="AY239" s="2086"/>
      <c r="AZ239" s="2086"/>
      <c r="BA239" s="2086"/>
      <c r="BB239" s="2086"/>
      <c r="BC239" s="2086"/>
      <c r="BD239" s="2086"/>
      <c r="BE239" s="2086"/>
      <c r="BF239" s="2086"/>
      <c r="BG239" s="2086"/>
      <c r="BH239" s="2086"/>
      <c r="BI239" s="2086"/>
      <c r="BJ239" s="2086"/>
      <c r="BK239" s="2086"/>
      <c r="BL239" s="2086"/>
      <c r="BM239" s="2086"/>
      <c r="BN239" s="2086"/>
      <c r="BO239" s="2086"/>
      <c r="BP239" s="2086"/>
      <c r="BQ239" s="2086"/>
      <c r="BR239" s="2086"/>
      <c r="BS239" s="2086"/>
      <c r="BT239" s="2086"/>
      <c r="BU239" s="2086"/>
      <c r="BV239" s="2086"/>
      <c r="BW239" s="2086"/>
      <c r="BX239" s="2086"/>
      <c r="BY239" s="2086"/>
      <c r="BZ239" s="2086"/>
      <c r="CA239" s="2086"/>
      <c r="CB239" s="2086"/>
      <c r="CC239" s="2086"/>
      <c r="CD239" s="2086"/>
      <c r="CE239" s="2086"/>
      <c r="CF239" s="2086"/>
      <c r="CG239" s="2086"/>
      <c r="CH239" s="2086"/>
      <c r="CI239" s="2086"/>
      <c r="CJ239" s="2086"/>
      <c r="CK239" s="2086"/>
      <c r="CL239" s="2086"/>
      <c r="CM239" s="2086"/>
      <c r="CN239" s="2086"/>
      <c r="CO239" s="2086"/>
      <c r="CP239" s="2086"/>
      <c r="CQ239" s="2086"/>
      <c r="CR239" s="2086"/>
      <c r="CS239" s="2086"/>
      <c r="CT239" s="2086"/>
      <c r="CU239" s="2086"/>
      <c r="CV239" s="2086"/>
      <c r="CW239" s="2086"/>
      <c r="CX239" s="2086"/>
      <c r="CY239" s="2086"/>
      <c r="CZ239" s="2086"/>
      <c r="DA239" s="2086"/>
      <c r="DB239" s="2086"/>
      <c r="DC239" s="2086"/>
      <c r="DD239" s="2086"/>
      <c r="DE239" s="2086"/>
      <c r="DF239" s="2086"/>
      <c r="DG239" s="2086"/>
      <c r="DH239" s="2086"/>
      <c r="DI239" s="2086"/>
      <c r="DJ239" s="2086"/>
      <c r="DK239" s="2086"/>
      <c r="DL239" s="2086"/>
      <c r="DM239" s="2086"/>
    </row>
    <row r="240" spans="1:117" s="31" customFormat="1" ht="15" customHeight="1" x14ac:dyDescent="0.25">
      <c r="A240" s="149" t="s">
        <v>112</v>
      </c>
      <c r="B240" s="1700"/>
      <c r="C240" s="144">
        <v>4000</v>
      </c>
      <c r="D240" s="144">
        <f t="shared" si="225"/>
        <v>3000</v>
      </c>
      <c r="E240" s="429">
        <v>4115</v>
      </c>
      <c r="F240" s="144">
        <f t="shared" si="226"/>
        <v>137.16666666666666</v>
      </c>
      <c r="G240" s="156"/>
      <c r="H240" s="156"/>
      <c r="I240" s="518"/>
      <c r="J240" s="175"/>
      <c r="K240" s="434"/>
      <c r="L240" s="175"/>
      <c r="M240" s="175"/>
      <c r="N240" s="175"/>
      <c r="O240" s="1410"/>
      <c r="P240" s="1410"/>
      <c r="Q240" s="1410"/>
      <c r="R240" s="1410"/>
      <c r="S240" s="1410"/>
      <c r="T240" s="1410"/>
      <c r="U240" s="1410"/>
      <c r="V240" s="1410"/>
      <c r="W240" s="1410"/>
      <c r="X240" s="2923">
        <f t="shared" si="223"/>
        <v>0</v>
      </c>
      <c r="Y240" s="216">
        <f t="shared" si="224"/>
        <v>0</v>
      </c>
      <c r="Z240" s="216"/>
      <c r="AA240" s="216"/>
      <c r="AB240" s="4161"/>
      <c r="AC240" s="3880">
        <v>4932.8451900000209</v>
      </c>
      <c r="AD240" s="2086"/>
      <c r="AE240" s="2086"/>
      <c r="AF240" s="2086"/>
      <c r="AG240" s="2086"/>
      <c r="AH240" s="2086"/>
      <c r="AI240" s="2086"/>
      <c r="AJ240" s="2086"/>
      <c r="AK240" s="2086"/>
      <c r="AL240" s="2086"/>
      <c r="AM240" s="2086"/>
      <c r="AN240" s="2086"/>
      <c r="AO240" s="2086"/>
      <c r="AP240" s="2086"/>
      <c r="AQ240" s="2086"/>
      <c r="AR240" s="2086"/>
      <c r="AS240" s="2086"/>
      <c r="AT240" s="2086"/>
      <c r="AU240" s="2086"/>
      <c r="AV240" s="2086"/>
      <c r="AW240" s="2086"/>
      <c r="AX240" s="2086"/>
      <c r="AY240" s="2086"/>
      <c r="AZ240" s="2086"/>
      <c r="BA240" s="2086"/>
      <c r="BB240" s="2086"/>
      <c r="BC240" s="2086"/>
      <c r="BD240" s="2086"/>
      <c r="BE240" s="2086"/>
      <c r="BF240" s="2086"/>
      <c r="BG240" s="2086"/>
      <c r="BH240" s="2086"/>
      <c r="BI240" s="2086"/>
      <c r="BJ240" s="2086"/>
      <c r="BK240" s="2086"/>
      <c r="BL240" s="2086"/>
      <c r="BM240" s="2086"/>
      <c r="BN240" s="2086"/>
      <c r="BO240" s="2086"/>
      <c r="BP240" s="2086"/>
      <c r="BQ240" s="2086"/>
      <c r="BR240" s="2086"/>
      <c r="BS240" s="2086"/>
      <c r="BT240" s="2086"/>
      <c r="BU240" s="2086"/>
      <c r="BV240" s="2086"/>
      <c r="BW240" s="2086"/>
      <c r="BX240" s="2086"/>
      <c r="BY240" s="2086"/>
      <c r="BZ240" s="2086"/>
      <c r="CA240" s="2086"/>
      <c r="CB240" s="2086"/>
      <c r="CC240" s="2086"/>
      <c r="CD240" s="2086"/>
      <c r="CE240" s="2086"/>
      <c r="CF240" s="2086"/>
      <c r="CG240" s="2086"/>
      <c r="CH240" s="2086"/>
      <c r="CI240" s="2086"/>
      <c r="CJ240" s="2086"/>
      <c r="CK240" s="2086"/>
      <c r="CL240" s="2086"/>
      <c r="CM240" s="2086"/>
      <c r="CN240" s="2086"/>
      <c r="CO240" s="2086"/>
      <c r="CP240" s="2086"/>
      <c r="CQ240" s="2086"/>
      <c r="CR240" s="2086"/>
      <c r="CS240" s="2086"/>
      <c r="CT240" s="2086"/>
      <c r="CU240" s="2086"/>
      <c r="CV240" s="2086"/>
      <c r="CW240" s="2086"/>
      <c r="CX240" s="2086"/>
      <c r="CY240" s="2086"/>
      <c r="CZ240" s="2086"/>
      <c r="DA240" s="2086"/>
      <c r="DB240" s="2086"/>
      <c r="DC240" s="2086"/>
      <c r="DD240" s="2086"/>
      <c r="DE240" s="2086"/>
      <c r="DF240" s="2086"/>
      <c r="DG240" s="2086"/>
      <c r="DH240" s="2086"/>
      <c r="DI240" s="2086"/>
      <c r="DJ240" s="2086"/>
      <c r="DK240" s="2086"/>
      <c r="DL240" s="2086"/>
      <c r="DM240" s="2086"/>
    </row>
    <row r="241" spans="1:117" ht="15" customHeight="1" x14ac:dyDescent="0.25">
      <c r="A241" s="149" t="s">
        <v>642</v>
      </c>
      <c r="B241" s="1700"/>
      <c r="C241" s="144">
        <v>4515</v>
      </c>
      <c r="D241" s="144">
        <f t="shared" si="225"/>
        <v>3386</v>
      </c>
      <c r="E241" s="429">
        <v>3531</v>
      </c>
      <c r="F241" s="144">
        <f t="shared" si="226"/>
        <v>104.28233904311872</v>
      </c>
      <c r="G241" s="156"/>
      <c r="H241" s="156"/>
      <c r="I241" s="518"/>
      <c r="J241" s="175"/>
      <c r="K241" s="434"/>
      <c r="L241" s="175"/>
      <c r="M241" s="175"/>
      <c r="N241" s="175"/>
      <c r="O241" s="1410"/>
      <c r="P241" s="1410"/>
      <c r="Q241" s="1410"/>
      <c r="R241" s="1410"/>
      <c r="S241" s="1410"/>
      <c r="T241" s="1410"/>
      <c r="U241" s="1410"/>
      <c r="V241" s="1410"/>
      <c r="W241" s="1410"/>
      <c r="X241" s="2923">
        <f t="shared" si="223"/>
        <v>0</v>
      </c>
      <c r="Y241" s="216">
        <f t="shared" si="224"/>
        <v>0</v>
      </c>
      <c r="Z241" s="216"/>
      <c r="AA241" s="216"/>
      <c r="AB241" s="4161"/>
      <c r="AC241" s="3880">
        <v>4983.86042000002</v>
      </c>
    </row>
    <row r="242" spans="1:117" ht="26.45" customHeight="1" x14ac:dyDescent="0.25">
      <c r="A242" s="161" t="s">
        <v>535</v>
      </c>
      <c r="B242" s="1746"/>
      <c r="C242" s="144">
        <v>2122</v>
      </c>
      <c r="D242" s="144">
        <f t="shared" si="225"/>
        <v>1592</v>
      </c>
      <c r="E242" s="429">
        <v>1555</v>
      </c>
      <c r="F242" s="144">
        <f t="shared" si="226"/>
        <v>97.675879396984925</v>
      </c>
      <c r="G242" s="156"/>
      <c r="H242" s="156"/>
      <c r="I242" s="518"/>
      <c r="J242" s="175"/>
      <c r="K242" s="434"/>
      <c r="L242" s="175"/>
      <c r="M242" s="175"/>
      <c r="N242" s="175"/>
      <c r="O242" s="1410"/>
      <c r="P242" s="1410"/>
      <c r="Q242" s="1410"/>
      <c r="R242" s="1410"/>
      <c r="S242" s="1410"/>
      <c r="T242" s="1410"/>
      <c r="U242" s="1410"/>
      <c r="V242" s="1410"/>
      <c r="W242" s="1410"/>
      <c r="X242" s="2923">
        <f t="shared" si="223"/>
        <v>0</v>
      </c>
      <c r="Y242" s="216">
        <f t="shared" si="224"/>
        <v>0</v>
      </c>
      <c r="Z242" s="216"/>
      <c r="AA242" s="216"/>
      <c r="AB242" s="4161"/>
      <c r="AC242" s="3880">
        <v>2627.6609299999936</v>
      </c>
    </row>
    <row r="243" spans="1:117" ht="15" customHeight="1" x14ac:dyDescent="0.25">
      <c r="A243" s="145" t="s">
        <v>85</v>
      </c>
      <c r="B243" s="1820"/>
      <c r="C243" s="144">
        <v>1976</v>
      </c>
      <c r="D243" s="144">
        <f t="shared" si="225"/>
        <v>1482</v>
      </c>
      <c r="E243" s="429">
        <v>1156</v>
      </c>
      <c r="F243" s="144">
        <f t="shared" si="226"/>
        <v>78.002699055330638</v>
      </c>
      <c r="G243" s="156"/>
      <c r="H243" s="156"/>
      <c r="I243" s="518"/>
      <c r="J243" s="175"/>
      <c r="K243" s="434"/>
      <c r="L243" s="175"/>
      <c r="M243" s="175"/>
      <c r="N243" s="175"/>
      <c r="O243" s="1410"/>
      <c r="P243" s="1410"/>
      <c r="Q243" s="1410"/>
      <c r="R243" s="1410"/>
      <c r="S243" s="1410"/>
      <c r="T243" s="1410"/>
      <c r="U243" s="1410"/>
      <c r="V243" s="1410"/>
      <c r="W243" s="1410"/>
      <c r="X243" s="2923">
        <f t="shared" si="223"/>
        <v>0</v>
      </c>
      <c r="Y243" s="216">
        <f t="shared" si="224"/>
        <v>0</v>
      </c>
      <c r="Z243" s="216"/>
      <c r="AA243" s="216"/>
      <c r="AB243" s="4161"/>
      <c r="AC243" s="3880"/>
    </row>
    <row r="244" spans="1:117" ht="34.5" customHeight="1" x14ac:dyDescent="0.25">
      <c r="A244" s="968" t="s">
        <v>95</v>
      </c>
      <c r="B244" s="1821"/>
      <c r="C244" s="206">
        <v>988</v>
      </c>
      <c r="D244" s="144">
        <f t="shared" si="225"/>
        <v>741</v>
      </c>
      <c r="E244" s="436">
        <v>488</v>
      </c>
      <c r="F244" s="206">
        <f t="shared" si="226"/>
        <v>65.85695006747639</v>
      </c>
      <c r="G244" s="284"/>
      <c r="H244" s="284"/>
      <c r="I244" s="519"/>
      <c r="J244" s="197"/>
      <c r="K244" s="1719"/>
      <c r="L244" s="197"/>
      <c r="M244" s="197"/>
      <c r="N244" s="197"/>
      <c r="O244" s="1412"/>
      <c r="P244" s="1412"/>
      <c r="Q244" s="1412"/>
      <c r="R244" s="1412"/>
      <c r="S244" s="1412"/>
      <c r="T244" s="1412"/>
      <c r="U244" s="1412"/>
      <c r="V244" s="1412"/>
      <c r="W244" s="1412"/>
      <c r="X244" s="2924">
        <f t="shared" si="223"/>
        <v>0</v>
      </c>
      <c r="Y244" s="2937">
        <f t="shared" si="224"/>
        <v>0</v>
      </c>
      <c r="Z244" s="2937"/>
      <c r="AA244" s="2937"/>
      <c r="AB244" s="4162"/>
      <c r="AC244" s="3881"/>
    </row>
    <row r="245" spans="1:117" ht="15" customHeight="1" x14ac:dyDescent="0.25">
      <c r="A245" s="133" t="s">
        <v>181</v>
      </c>
      <c r="B245" s="1878"/>
      <c r="C245" s="140">
        <f>C229</f>
        <v>53996</v>
      </c>
      <c r="D245" s="140">
        <f>D229</f>
        <v>40497</v>
      </c>
      <c r="E245" s="1687">
        <f>E229</f>
        <v>38914</v>
      </c>
      <c r="F245" s="140">
        <f t="shared" si="226"/>
        <v>96.091068474207958</v>
      </c>
      <c r="G245" s="281"/>
      <c r="H245" s="281"/>
      <c r="I245" s="484"/>
      <c r="J245" s="448"/>
      <c r="K245" s="1688"/>
      <c r="L245" s="484"/>
      <c r="M245" s="484"/>
      <c r="N245" s="141"/>
      <c r="O245" s="567">
        <v>194305.02731000003</v>
      </c>
      <c r="P245" s="567">
        <v>194305.02731000003</v>
      </c>
      <c r="Q245" s="567">
        <v>194305.02731000003</v>
      </c>
      <c r="R245" s="567">
        <v>194305.02731000003</v>
      </c>
      <c r="S245" s="567">
        <v>194305.02731000003</v>
      </c>
      <c r="T245" s="567">
        <v>194305.02731000003</v>
      </c>
      <c r="U245" s="567">
        <v>194305.02731000003</v>
      </c>
      <c r="V245" s="567">
        <v>194305.02731000003</v>
      </c>
      <c r="W245" s="567">
        <v>194305.02731000003</v>
      </c>
      <c r="X245" s="2925">
        <f>O245/12*$A$4+(P245-O245)/11*8+(Q245-P245)/10*7+(R245-Q245)/9*6+(S245-R245)/8*5+(T245-S245)/7*4+(U245-T245)/6*3+(V245-U245)/5*2+(W245-V245)/4*1</f>
        <v>145728.77048250003</v>
      </c>
      <c r="Y245" s="1603">
        <f t="shared" si="224"/>
        <v>153539.72751000003</v>
      </c>
      <c r="Z245" s="1603">
        <f t="shared" ref="Z245" si="227">Y245-X245</f>
        <v>7810.9570275000005</v>
      </c>
      <c r="AA245" s="1603">
        <v>-7.42014</v>
      </c>
      <c r="AB245" s="4163">
        <v>153532.30737000002</v>
      </c>
      <c r="AC245" s="3882">
        <f>SUM(AC229:AC242)</f>
        <v>18182.991519999861</v>
      </c>
    </row>
    <row r="246" spans="1:117" ht="15" customHeight="1" x14ac:dyDescent="0.25">
      <c r="A246" s="465" t="s">
        <v>33</v>
      </c>
      <c r="B246" s="1720"/>
      <c r="C246" s="208"/>
      <c r="D246" s="208"/>
      <c r="E246" s="1704"/>
      <c r="F246" s="208"/>
      <c r="G246" s="317"/>
      <c r="H246" s="317"/>
      <c r="I246" s="565"/>
      <c r="J246" s="318"/>
      <c r="K246" s="427"/>
      <c r="L246" s="318"/>
      <c r="M246" s="318"/>
      <c r="N246" s="318"/>
      <c r="O246" s="1411"/>
      <c r="P246" s="1411"/>
      <c r="Q246" s="1411"/>
      <c r="R246" s="1411"/>
      <c r="S246" s="1411"/>
      <c r="T246" s="1411"/>
      <c r="U246" s="1411"/>
      <c r="V246" s="1411"/>
      <c r="W246" s="1411"/>
      <c r="X246" s="2926"/>
      <c r="Y246" s="2940"/>
      <c r="Z246" s="2940"/>
      <c r="AA246" s="2940"/>
      <c r="AB246" s="4164"/>
      <c r="AC246" s="3899"/>
    </row>
    <row r="247" spans="1:117" ht="18" customHeight="1" x14ac:dyDescent="0.25">
      <c r="A247" s="252" t="s">
        <v>155</v>
      </c>
      <c r="B247" s="3758">
        <v>330</v>
      </c>
      <c r="C247" s="188">
        <v>55</v>
      </c>
      <c r="D247" s="144">
        <f t="shared" ref="D247" si="228">ROUND(C247/12*$A$4,0)</f>
        <v>41</v>
      </c>
      <c r="E247" s="429">
        <v>37</v>
      </c>
      <c r="F247" s="144">
        <f>E247/D247*100</f>
        <v>90.243902439024396</v>
      </c>
      <c r="G247" s="279">
        <v>30</v>
      </c>
      <c r="H247" s="157">
        <f>K247/E247</f>
        <v>29.324324324324323</v>
      </c>
      <c r="I247" s="477">
        <f t="shared" ref="I247" si="229">ROUND(C247*G247,0)</f>
        <v>1650</v>
      </c>
      <c r="J247" s="167">
        <f>ROUND(D247*G247,0)</f>
        <v>1230</v>
      </c>
      <c r="K247" s="431">
        <v>1085</v>
      </c>
      <c r="L247" s="167">
        <f>K247/J247*100</f>
        <v>88.211382113821131</v>
      </c>
      <c r="M247" s="492">
        <v>5</v>
      </c>
      <c r="N247" s="167">
        <f t="shared" ref="N247:N253" si="230">K247/$A$4*12/M247</f>
        <v>289.33333333333337</v>
      </c>
      <c r="O247" s="1410"/>
      <c r="P247" s="1410"/>
      <c r="Q247" s="1410"/>
      <c r="R247" s="1410"/>
      <c r="S247" s="1410"/>
      <c r="T247" s="1410"/>
      <c r="U247" s="1410"/>
      <c r="V247" s="1410"/>
      <c r="W247" s="1410"/>
      <c r="X247" s="2923">
        <f>O247/12</f>
        <v>0</v>
      </c>
      <c r="Y247" s="216">
        <f t="shared" ref="Y247" si="231">AB247-AA247</f>
        <v>0</v>
      </c>
      <c r="Z247" s="216">
        <f t="shared" ref="Z247" si="232">Y247-X247</f>
        <v>0</v>
      </c>
      <c r="AA247" s="216"/>
      <c r="AB247" s="4161"/>
      <c r="AC247" s="3880"/>
    </row>
    <row r="248" spans="1:117" s="99" customFormat="1" ht="15" customHeight="1" x14ac:dyDescent="0.2">
      <c r="A248" s="204" t="s">
        <v>94</v>
      </c>
      <c r="B248" s="892"/>
      <c r="C248" s="143">
        <f>C247</f>
        <v>55</v>
      </c>
      <c r="D248" s="143">
        <f t="shared" ref="D248:E248" si="233">D247</f>
        <v>41</v>
      </c>
      <c r="E248" s="432">
        <f t="shared" si="233"/>
        <v>37</v>
      </c>
      <c r="F248" s="143">
        <f>E248/D248*100</f>
        <v>90.243902439024396</v>
      </c>
      <c r="G248" s="156">
        <f>IF(C248=0,0,I248/C248)</f>
        <v>30</v>
      </c>
      <c r="H248" s="156">
        <f t="shared" ref="H248" si="234">K248/E248</f>
        <v>29.324324324324323</v>
      </c>
      <c r="I248" s="518">
        <f>SUM(I247:I247)</f>
        <v>1650</v>
      </c>
      <c r="J248" s="175">
        <f t="shared" ref="J248" si="235">SUM(J247:J247)</f>
        <v>1230</v>
      </c>
      <c r="K248" s="434">
        <f t="shared" ref="K248" si="236">SUM(K247:K247)</f>
        <v>1085</v>
      </c>
      <c r="L248" s="175">
        <f t="shared" ref="L248:L253" si="237">K248/J248*100</f>
        <v>88.211382113821131</v>
      </c>
      <c r="M248" s="186">
        <v>5</v>
      </c>
      <c r="N248" s="186">
        <f t="shared" si="230"/>
        <v>289.33333333333337</v>
      </c>
      <c r="O248" s="1410"/>
      <c r="P248" s="1410"/>
      <c r="Q248" s="1410"/>
      <c r="R248" s="1410"/>
      <c r="S248" s="1410"/>
      <c r="T248" s="1410"/>
      <c r="U248" s="1410"/>
      <c r="V248" s="1410"/>
      <c r="W248" s="1410"/>
      <c r="X248" s="2923"/>
      <c r="Y248" s="216"/>
      <c r="Z248" s="216"/>
      <c r="AA248" s="216"/>
      <c r="AB248" s="4161"/>
      <c r="AC248" s="3884"/>
      <c r="AD248" s="435"/>
      <c r="AE248" s="435"/>
      <c r="AF248" s="435"/>
      <c r="AG248" s="435"/>
      <c r="AH248" s="435"/>
      <c r="AI248" s="435"/>
      <c r="AJ248" s="435"/>
      <c r="AK248" s="435"/>
      <c r="AL248" s="435"/>
      <c r="AM248" s="435"/>
      <c r="AN248" s="435"/>
      <c r="AO248" s="435"/>
      <c r="AP248" s="435"/>
      <c r="AQ248" s="435"/>
      <c r="AR248" s="435"/>
      <c r="AS248" s="435"/>
      <c r="AT248" s="435"/>
      <c r="AU248" s="435"/>
      <c r="AV248" s="435"/>
      <c r="AW248" s="435"/>
      <c r="AX248" s="435"/>
      <c r="AY248" s="435"/>
      <c r="AZ248" s="435"/>
      <c r="BA248" s="435"/>
      <c r="BB248" s="435"/>
      <c r="BC248" s="435"/>
      <c r="BD248" s="435"/>
      <c r="BE248" s="435"/>
      <c r="BF248" s="435"/>
      <c r="BG248" s="435"/>
      <c r="BH248" s="435"/>
      <c r="BI248" s="435"/>
      <c r="BJ248" s="435"/>
      <c r="BK248" s="435"/>
      <c r="BL248" s="435"/>
      <c r="BM248" s="435"/>
      <c r="BN248" s="435"/>
      <c r="BO248" s="435"/>
      <c r="BP248" s="435"/>
      <c r="BQ248" s="435"/>
      <c r="BR248" s="435"/>
      <c r="BS248" s="435"/>
      <c r="BT248" s="435"/>
      <c r="BU248" s="435"/>
      <c r="BV248" s="435"/>
      <c r="BW248" s="435"/>
      <c r="BX248" s="435"/>
      <c r="BY248" s="435"/>
      <c r="BZ248" s="435"/>
      <c r="CA248" s="435"/>
      <c r="CB248" s="435"/>
      <c r="CC248" s="435"/>
      <c r="CD248" s="435"/>
      <c r="CE248" s="435"/>
      <c r="CF248" s="435"/>
      <c r="CG248" s="435"/>
      <c r="CH248" s="435"/>
      <c r="CI248" s="435"/>
      <c r="CJ248" s="435"/>
      <c r="CK248" s="435"/>
      <c r="CL248" s="435"/>
      <c r="CM248" s="435"/>
      <c r="CN248" s="435"/>
      <c r="CO248" s="435"/>
      <c r="CP248" s="435"/>
      <c r="CQ248" s="435"/>
      <c r="CR248" s="435"/>
      <c r="CS248" s="435"/>
      <c r="CT248" s="435"/>
      <c r="CU248" s="435"/>
      <c r="CV248" s="435"/>
      <c r="CW248" s="435"/>
      <c r="CX248" s="435"/>
      <c r="CY248" s="435"/>
      <c r="CZ248" s="435"/>
      <c r="DA248" s="435"/>
      <c r="DB248" s="435"/>
      <c r="DC248" s="435"/>
      <c r="DD248" s="435"/>
      <c r="DE248" s="435"/>
      <c r="DF248" s="435"/>
      <c r="DG248" s="435"/>
      <c r="DH248" s="435"/>
      <c r="DI248" s="435"/>
      <c r="DJ248" s="435"/>
      <c r="DK248" s="435"/>
      <c r="DL248" s="435"/>
      <c r="DM248" s="435"/>
    </row>
    <row r="249" spans="1:117" ht="15" customHeight="1" x14ac:dyDescent="0.25">
      <c r="A249" s="253" t="s">
        <v>16</v>
      </c>
      <c r="B249" s="892"/>
      <c r="C249" s="143"/>
      <c r="D249" s="143"/>
      <c r="E249" s="432"/>
      <c r="F249" s="143"/>
      <c r="G249" s="156"/>
      <c r="H249" s="156"/>
      <c r="I249" s="518"/>
      <c r="J249" s="175"/>
      <c r="K249" s="434"/>
      <c r="L249" s="167"/>
      <c r="M249" s="492"/>
      <c r="N249" s="167"/>
      <c r="O249" s="1410"/>
      <c r="P249" s="1410"/>
      <c r="Q249" s="1410"/>
      <c r="R249" s="1410"/>
      <c r="S249" s="1410"/>
      <c r="T249" s="1410"/>
      <c r="U249" s="1410"/>
      <c r="V249" s="1410"/>
      <c r="W249" s="1410"/>
      <c r="X249" s="2923"/>
      <c r="Y249" s="216"/>
      <c r="Z249" s="216"/>
      <c r="AA249" s="216"/>
      <c r="AB249" s="4161"/>
      <c r="AC249" s="3884"/>
    </row>
    <row r="250" spans="1:117" ht="15" customHeight="1" x14ac:dyDescent="0.25">
      <c r="A250" s="149" t="s">
        <v>214</v>
      </c>
      <c r="B250" s="1700">
        <v>240</v>
      </c>
      <c r="C250" s="144">
        <v>1832</v>
      </c>
      <c r="D250" s="144">
        <f t="shared" ref="D250:D251" si="238">ROUND(C250/12*$A$4,0)</f>
        <v>1374</v>
      </c>
      <c r="E250" s="429">
        <v>869</v>
      </c>
      <c r="F250" s="144">
        <f>E250/D250*100</f>
        <v>63.245997088791853</v>
      </c>
      <c r="G250" s="156">
        <v>8</v>
      </c>
      <c r="H250" s="157">
        <f>K250/E250</f>
        <v>5.1127733026467208</v>
      </c>
      <c r="I250" s="477">
        <f t="shared" ref="I250:I251" si="239">ROUND(C250*G250,0)</f>
        <v>14656</v>
      </c>
      <c r="J250" s="167">
        <f>ROUND(D250*G250,0)</f>
        <v>10992</v>
      </c>
      <c r="K250" s="431">
        <v>4443</v>
      </c>
      <c r="L250" s="167">
        <f t="shared" si="237"/>
        <v>40.420305676855897</v>
      </c>
      <c r="M250" s="477">
        <f>ROUND(I250/B250,0)</f>
        <v>61</v>
      </c>
      <c r="N250" s="167">
        <f t="shared" si="230"/>
        <v>97.114754098360649</v>
      </c>
      <c r="O250" s="1410"/>
      <c r="P250" s="1410"/>
      <c r="Q250" s="1410"/>
      <c r="R250" s="1410"/>
      <c r="S250" s="1410"/>
      <c r="T250" s="1410"/>
      <c r="U250" s="1410"/>
      <c r="V250" s="1410"/>
      <c r="W250" s="1410"/>
      <c r="X250" s="2923">
        <f>O250/12</f>
        <v>0</v>
      </c>
      <c r="Y250" s="216">
        <f t="shared" ref="Y250:Y251" si="240">AB250-AA250</f>
        <v>0</v>
      </c>
      <c r="Z250" s="216">
        <f t="shared" ref="Z250:Z251" si="241">Y250-X250</f>
        <v>0</v>
      </c>
      <c r="AA250" s="216"/>
      <c r="AB250" s="4161"/>
      <c r="AC250" s="3880"/>
    </row>
    <row r="251" spans="1:117" ht="15" customHeight="1" x14ac:dyDescent="0.25">
      <c r="A251" s="1781" t="s">
        <v>6</v>
      </c>
      <c r="B251" s="1781">
        <v>240</v>
      </c>
      <c r="C251" s="144">
        <v>800</v>
      </c>
      <c r="D251" s="144">
        <f t="shared" si="238"/>
        <v>600</v>
      </c>
      <c r="E251" s="429">
        <v>579</v>
      </c>
      <c r="F251" s="144">
        <f>E251/D251*100</f>
        <v>96.5</v>
      </c>
      <c r="G251" s="156">
        <v>5</v>
      </c>
      <c r="H251" s="157">
        <f>K251/E251</f>
        <v>3.1139896373056994</v>
      </c>
      <c r="I251" s="477">
        <f t="shared" si="239"/>
        <v>4000</v>
      </c>
      <c r="J251" s="167">
        <f>ROUND(D251*G251,0)</f>
        <v>3000</v>
      </c>
      <c r="K251" s="431">
        <v>1803</v>
      </c>
      <c r="L251" s="167">
        <f t="shared" si="237"/>
        <v>60.099999999999994</v>
      </c>
      <c r="M251" s="477">
        <f>ROUND(I251/B251,0)</f>
        <v>17</v>
      </c>
      <c r="N251" s="167">
        <f t="shared" si="230"/>
        <v>141.41176470588235</v>
      </c>
      <c r="O251" s="1410"/>
      <c r="P251" s="1410"/>
      <c r="Q251" s="1410"/>
      <c r="R251" s="1410"/>
      <c r="S251" s="1410"/>
      <c r="T251" s="1410"/>
      <c r="U251" s="1410"/>
      <c r="V251" s="1410"/>
      <c r="W251" s="1410"/>
      <c r="X251" s="2923">
        <f>O251/12</f>
        <v>0</v>
      </c>
      <c r="Y251" s="216">
        <f t="shared" si="240"/>
        <v>0</v>
      </c>
      <c r="Z251" s="216">
        <f t="shared" si="241"/>
        <v>0</v>
      </c>
      <c r="AA251" s="216"/>
      <c r="AB251" s="4161"/>
      <c r="AC251" s="3880"/>
    </row>
    <row r="252" spans="1:117" s="99" customFormat="1" ht="15" customHeight="1" x14ac:dyDescent="0.25">
      <c r="A252" s="1705" t="s">
        <v>290</v>
      </c>
      <c r="B252" s="1795"/>
      <c r="C252" s="196">
        <f>SUM(C250:C251)</f>
        <v>2632</v>
      </c>
      <c r="D252" s="196">
        <f>SUM(D250:D251)</f>
        <v>1974</v>
      </c>
      <c r="E252" s="196">
        <f>SUM(E250:E251)</f>
        <v>1448</v>
      </c>
      <c r="F252" s="206">
        <f>E252/D252*100</f>
        <v>73.353596757852074</v>
      </c>
      <c r="G252" s="423">
        <f>J252/D252</f>
        <v>7.0881458966565347</v>
      </c>
      <c r="H252" s="423">
        <f t="shared" ref="H252:H253" si="242">K252/E252</f>
        <v>4.3135359116022096</v>
      </c>
      <c r="I252" s="474">
        <f t="shared" ref="I252:J252" si="243">SUM(I250:I251)</f>
        <v>18656</v>
      </c>
      <c r="J252" s="196">
        <f t="shared" si="243"/>
        <v>13992</v>
      </c>
      <c r="K252" s="1731">
        <f>SUM(K250:K251)</f>
        <v>6246</v>
      </c>
      <c r="L252" s="376">
        <f t="shared" si="237"/>
        <v>44.639794168096053</v>
      </c>
      <c r="M252" s="196">
        <f>SUM(M250:M251)</f>
        <v>78</v>
      </c>
      <c r="N252" s="376">
        <f t="shared" si="230"/>
        <v>106.76923076923077</v>
      </c>
      <c r="O252" s="1412"/>
      <c r="P252" s="1412"/>
      <c r="Q252" s="1412"/>
      <c r="R252" s="1412"/>
      <c r="S252" s="1412"/>
      <c r="T252" s="1412"/>
      <c r="U252" s="1412"/>
      <c r="V252" s="1412"/>
      <c r="W252" s="1412"/>
      <c r="X252" s="2924"/>
      <c r="Y252" s="2937"/>
      <c r="Z252" s="2937"/>
      <c r="AA252" s="2937"/>
      <c r="AB252" s="4162"/>
      <c r="AC252" s="3888"/>
      <c r="AD252" s="435"/>
      <c r="AE252" s="435"/>
      <c r="AF252" s="435"/>
      <c r="AG252" s="435"/>
      <c r="AH252" s="435"/>
      <c r="AI252" s="435"/>
      <c r="AJ252" s="435"/>
      <c r="AK252" s="435"/>
      <c r="AL252" s="435"/>
      <c r="AM252" s="435"/>
      <c r="AN252" s="435"/>
      <c r="AO252" s="435"/>
      <c r="AP252" s="435"/>
      <c r="AQ252" s="435"/>
      <c r="AR252" s="435"/>
      <c r="AS252" s="435"/>
      <c r="AT252" s="435"/>
      <c r="AU252" s="435"/>
      <c r="AV252" s="435"/>
      <c r="AW252" s="435"/>
      <c r="AX252" s="435"/>
      <c r="AY252" s="435"/>
      <c r="AZ252" s="435"/>
      <c r="BA252" s="435"/>
      <c r="BB252" s="435"/>
      <c r="BC252" s="435"/>
      <c r="BD252" s="435"/>
      <c r="BE252" s="435"/>
      <c r="BF252" s="435"/>
      <c r="BG252" s="435"/>
      <c r="BH252" s="435"/>
      <c r="BI252" s="435"/>
      <c r="BJ252" s="435"/>
      <c r="BK252" s="435"/>
      <c r="BL252" s="435"/>
      <c r="BM252" s="435"/>
      <c r="BN252" s="435"/>
      <c r="BO252" s="435"/>
      <c r="BP252" s="435"/>
      <c r="BQ252" s="435"/>
      <c r="BR252" s="435"/>
      <c r="BS252" s="435"/>
      <c r="BT252" s="435"/>
      <c r="BU252" s="435"/>
      <c r="BV252" s="435"/>
      <c r="BW252" s="435"/>
      <c r="BX252" s="435"/>
      <c r="BY252" s="435"/>
      <c r="BZ252" s="435"/>
      <c r="CA252" s="435"/>
      <c r="CB252" s="435"/>
      <c r="CC252" s="435"/>
      <c r="CD252" s="435"/>
      <c r="CE252" s="435"/>
      <c r="CF252" s="435"/>
      <c r="CG252" s="435"/>
      <c r="CH252" s="435"/>
      <c r="CI252" s="435"/>
      <c r="CJ252" s="435"/>
      <c r="CK252" s="435"/>
      <c r="CL252" s="435"/>
      <c r="CM252" s="435"/>
      <c r="CN252" s="435"/>
      <c r="CO252" s="435"/>
      <c r="CP252" s="435"/>
      <c r="CQ252" s="435"/>
      <c r="CR252" s="435"/>
      <c r="CS252" s="435"/>
      <c r="CT252" s="435"/>
      <c r="CU252" s="435"/>
      <c r="CV252" s="435"/>
      <c r="CW252" s="435"/>
      <c r="CX252" s="435"/>
      <c r="CY252" s="435"/>
      <c r="CZ252" s="435"/>
      <c r="DA252" s="435"/>
      <c r="DB252" s="435"/>
      <c r="DC252" s="435"/>
      <c r="DD252" s="435"/>
      <c r="DE252" s="435"/>
      <c r="DF252" s="435"/>
      <c r="DG252" s="435"/>
      <c r="DH252" s="435"/>
      <c r="DI252" s="435"/>
      <c r="DJ252" s="435"/>
      <c r="DK252" s="435"/>
      <c r="DL252" s="435"/>
      <c r="DM252" s="435"/>
    </row>
    <row r="253" spans="1:117" s="99" customFormat="1" ht="23.25" customHeight="1" thickBot="1" x14ac:dyDescent="0.25">
      <c r="A253" s="1440" t="s">
        <v>553</v>
      </c>
      <c r="B253" s="1734"/>
      <c r="C253" s="780">
        <f>SUM(C252,C248)</f>
        <v>2687</v>
      </c>
      <c r="D253" s="780">
        <f t="shared" ref="D253:E253" si="244">SUM(D252,D248)</f>
        <v>2015</v>
      </c>
      <c r="E253" s="780">
        <f t="shared" si="244"/>
        <v>1485</v>
      </c>
      <c r="F253" s="780">
        <f>E253/D253*100</f>
        <v>73.697270471464009</v>
      </c>
      <c r="G253" s="499">
        <f>IF(C253=0,0,I253/C253)</f>
        <v>7.5571269073315968</v>
      </c>
      <c r="H253" s="499">
        <f t="shared" si="242"/>
        <v>4.936700336700337</v>
      </c>
      <c r="I253" s="1528">
        <f>SUM(I252,I248)</f>
        <v>20306</v>
      </c>
      <c r="J253" s="1528">
        <f t="shared" ref="J253:M253" si="245">SUM(J252,J248)</f>
        <v>15222</v>
      </c>
      <c r="K253" s="1528">
        <f t="shared" si="245"/>
        <v>7331</v>
      </c>
      <c r="L253" s="176">
        <f t="shared" si="237"/>
        <v>48.160557088424646</v>
      </c>
      <c r="M253" s="1528">
        <f t="shared" si="245"/>
        <v>83</v>
      </c>
      <c r="N253" s="1531">
        <f t="shared" si="230"/>
        <v>117.76706827309236</v>
      </c>
      <c r="O253" s="769">
        <v>105287.49310715997</v>
      </c>
      <c r="P253" s="769">
        <v>112857.18215407999</v>
      </c>
      <c r="Q253" s="769">
        <v>112857.18215407999</v>
      </c>
      <c r="R253" s="769">
        <v>112857.18215407999</v>
      </c>
      <c r="S253" s="769">
        <v>112857.18215407999</v>
      </c>
      <c r="T253" s="769">
        <v>112857.18215407999</v>
      </c>
      <c r="U253" s="769">
        <v>110014.90481617999</v>
      </c>
      <c r="V253" s="769">
        <v>110014.90481617999</v>
      </c>
      <c r="W253" s="769">
        <v>110014.90481617999</v>
      </c>
      <c r="X253" s="2925">
        <f>O253/12*$A$4+(P253-O253)/11*8+(Q253-P253)/10*7+(R253-Q253)/9*6+(S253-R253)/8*5+(T253-S253)/7*4+(U253-T253)/6*3+(V253-U253)/5*2+(W253-V253)/4*1</f>
        <v>83049.709559179988</v>
      </c>
      <c r="Y253" s="2863">
        <f t="shared" ref="Y253" si="246">AB253-AA253</f>
        <v>83296.183759999985</v>
      </c>
      <c r="Z253" s="2863">
        <f t="shared" ref="Z253" si="247">Y253-X253</f>
        <v>246.47420081999735</v>
      </c>
      <c r="AA253" s="2863">
        <v>-30.06803</v>
      </c>
      <c r="AB253" s="4165">
        <v>83266.11572999999</v>
      </c>
      <c r="AC253" s="3889">
        <v>4315.8500000000004</v>
      </c>
      <c r="AD253" s="435"/>
      <c r="AE253" s="435"/>
      <c r="AF253" s="435"/>
      <c r="AG253" s="435"/>
      <c r="AH253" s="435"/>
      <c r="AI253" s="435"/>
      <c r="AJ253" s="435"/>
      <c r="AK253" s="435"/>
      <c r="AL253" s="435"/>
      <c r="AM253" s="435"/>
      <c r="AN253" s="435"/>
      <c r="AO253" s="435"/>
      <c r="AP253" s="435"/>
      <c r="AQ253" s="435"/>
      <c r="AR253" s="435"/>
      <c r="AS253" s="435"/>
      <c r="AT253" s="435"/>
      <c r="AU253" s="435"/>
      <c r="AV253" s="435"/>
      <c r="AW253" s="435"/>
      <c r="AX253" s="435"/>
      <c r="AY253" s="435"/>
      <c r="AZ253" s="435"/>
      <c r="BA253" s="435"/>
      <c r="BB253" s="435"/>
      <c r="BC253" s="435"/>
      <c r="BD253" s="435"/>
      <c r="BE253" s="435"/>
      <c r="BF253" s="435"/>
      <c r="BG253" s="435"/>
      <c r="BH253" s="435"/>
      <c r="BI253" s="435"/>
      <c r="BJ253" s="435"/>
      <c r="BK253" s="435"/>
      <c r="BL253" s="435"/>
      <c r="BM253" s="435"/>
      <c r="BN253" s="435"/>
      <c r="BO253" s="435"/>
      <c r="BP253" s="435"/>
      <c r="BQ253" s="435"/>
      <c r="BR253" s="435"/>
      <c r="BS253" s="435"/>
      <c r="BT253" s="435"/>
      <c r="BU253" s="435"/>
      <c r="BV253" s="435"/>
      <c r="BW253" s="435"/>
      <c r="BX253" s="435"/>
      <c r="BY253" s="435"/>
      <c r="BZ253" s="435"/>
      <c r="CA253" s="435"/>
      <c r="CB253" s="435"/>
      <c r="CC253" s="435"/>
      <c r="CD253" s="435"/>
      <c r="CE253" s="435"/>
      <c r="CF253" s="435"/>
      <c r="CG253" s="435"/>
      <c r="CH253" s="435"/>
      <c r="CI253" s="435"/>
      <c r="CJ253" s="435"/>
      <c r="CK253" s="435"/>
      <c r="CL253" s="435"/>
      <c r="CM253" s="435"/>
      <c r="CN253" s="435"/>
      <c r="CO253" s="435"/>
      <c r="CP253" s="435"/>
      <c r="CQ253" s="435"/>
      <c r="CR253" s="435"/>
      <c r="CS253" s="435"/>
      <c r="CT253" s="435"/>
      <c r="CU253" s="435"/>
      <c r="CV253" s="435"/>
      <c r="CW253" s="435"/>
      <c r="CX253" s="435"/>
      <c r="CY253" s="435"/>
      <c r="CZ253" s="435"/>
      <c r="DA253" s="435"/>
      <c r="DB253" s="435"/>
      <c r="DC253" s="435"/>
      <c r="DD253" s="435"/>
      <c r="DE253" s="435"/>
      <c r="DF253" s="435"/>
      <c r="DG253" s="435"/>
      <c r="DH253" s="435"/>
      <c r="DI253" s="435"/>
      <c r="DJ253" s="435"/>
      <c r="DK253" s="435"/>
      <c r="DL253" s="435"/>
      <c r="DM253" s="435"/>
    </row>
    <row r="254" spans="1:117" ht="15" customHeight="1" thickBot="1" x14ac:dyDescent="0.3">
      <c r="A254" s="563" t="s">
        <v>18</v>
      </c>
      <c r="B254" s="1837"/>
      <c r="C254" s="415"/>
      <c r="D254" s="415"/>
      <c r="E254" s="1743"/>
      <c r="F254" s="415"/>
      <c r="G254" s="416"/>
      <c r="H254" s="416"/>
      <c r="I254" s="1568"/>
      <c r="J254" s="1569"/>
      <c r="K254" s="3107">
        <f t="shared" ref="K254" si="248">SUM(K253,K245,K226)</f>
        <v>73310</v>
      </c>
      <c r="L254" s="1569"/>
      <c r="M254" s="1569"/>
      <c r="N254" s="1568"/>
      <c r="O254" s="770">
        <f t="shared" ref="O254:AB254" si="249">SUM(O253,O245,O226)</f>
        <v>725524.16213236004</v>
      </c>
      <c r="P254" s="770">
        <f t="shared" si="249"/>
        <v>725535.1088907466</v>
      </c>
      <c r="Q254" s="770">
        <f t="shared" si="249"/>
        <v>725535.1088907466</v>
      </c>
      <c r="R254" s="770">
        <f t="shared" ref="R254:S254" si="250">SUM(R253,R245,R226)</f>
        <v>725535.1088907466</v>
      </c>
      <c r="S254" s="770">
        <f t="shared" si="250"/>
        <v>725535.1088907466</v>
      </c>
      <c r="T254" s="770">
        <f t="shared" ref="T254:U254" si="251">SUM(T253,T245,T226)</f>
        <v>725535.1088907466</v>
      </c>
      <c r="U254" s="770">
        <f t="shared" si="251"/>
        <v>719657.6072578067</v>
      </c>
      <c r="V254" s="770">
        <f t="shared" ref="V254:W254" si="252">SUM(V253,V245,V226)</f>
        <v>719657.6072578067</v>
      </c>
      <c r="W254" s="770">
        <f t="shared" si="252"/>
        <v>719657.6072578067</v>
      </c>
      <c r="X254" s="2928">
        <f t="shared" si="249"/>
        <v>541212.33206162672</v>
      </c>
      <c r="Y254" s="2941">
        <f t="shared" si="249"/>
        <v>550272.72951000009</v>
      </c>
      <c r="Z254" s="2941">
        <f t="shared" si="249"/>
        <v>9060.3974483733764</v>
      </c>
      <c r="AA254" s="2941">
        <f t="shared" si="249"/>
        <v>-321.66731000000004</v>
      </c>
      <c r="AB254" s="4166">
        <f t="shared" si="249"/>
        <v>549951.06220000004</v>
      </c>
      <c r="AC254" s="3896">
        <f t="shared" ref="AC254" si="253">SUM(AC253,AC245,AC226)</f>
        <v>27257.153639999859</v>
      </c>
    </row>
    <row r="255" spans="1:117" ht="57.75" customHeight="1" x14ac:dyDescent="0.25">
      <c r="A255" s="1796" t="s">
        <v>226</v>
      </c>
      <c r="B255" s="3759"/>
      <c r="C255" s="208"/>
      <c r="D255" s="208"/>
      <c r="E255" s="1704"/>
      <c r="F255" s="208"/>
      <c r="G255" s="317"/>
      <c r="H255" s="317"/>
      <c r="I255" s="565"/>
      <c r="J255" s="318"/>
      <c r="K255" s="427"/>
      <c r="L255" s="318"/>
      <c r="M255" s="1561"/>
      <c r="N255" s="318"/>
      <c r="O255" s="1411"/>
      <c r="P255" s="1411"/>
      <c r="Q255" s="1411"/>
      <c r="R255" s="1411"/>
      <c r="S255" s="1411"/>
      <c r="T255" s="1411"/>
      <c r="U255" s="1411"/>
      <c r="V255" s="1411"/>
      <c r="W255" s="1411"/>
      <c r="X255" s="2926"/>
      <c r="Y255" s="2940"/>
      <c r="Z255" s="2940"/>
      <c r="AA255" s="2940"/>
      <c r="AB255" s="4164"/>
      <c r="AC255" s="3899"/>
    </row>
    <row r="256" spans="1:117" ht="15" customHeight="1" x14ac:dyDescent="0.25">
      <c r="A256" s="174" t="s">
        <v>14</v>
      </c>
      <c r="B256" s="3736"/>
      <c r="C256" s="143"/>
      <c r="D256" s="143"/>
      <c r="E256" s="432"/>
      <c r="F256" s="143"/>
      <c r="G256" s="156"/>
      <c r="H256" s="156"/>
      <c r="I256" s="518"/>
      <c r="J256" s="175"/>
      <c r="K256" s="434"/>
      <c r="L256" s="175"/>
      <c r="M256" s="473"/>
      <c r="N256" s="175"/>
      <c r="O256" s="1410"/>
      <c r="P256" s="1410"/>
      <c r="Q256" s="1410"/>
      <c r="R256" s="1410"/>
      <c r="S256" s="1410"/>
      <c r="T256" s="1410"/>
      <c r="U256" s="1410"/>
      <c r="V256" s="1410"/>
      <c r="W256" s="1410"/>
      <c r="X256" s="2923"/>
      <c r="Y256" s="216"/>
      <c r="Z256" s="216"/>
      <c r="AA256" s="216"/>
      <c r="AB256" s="4161"/>
      <c r="AC256" s="3884"/>
    </row>
    <row r="257" spans="1:29" ht="30" customHeight="1" x14ac:dyDescent="0.25">
      <c r="A257" s="1698" t="s">
        <v>229</v>
      </c>
      <c r="B257" s="1746"/>
      <c r="C257" s="188">
        <f>SUM(C259,C260,C261)</f>
        <v>100883</v>
      </c>
      <c r="D257" s="188">
        <f t="shared" ref="D257:E257" si="254">SUM(D259,D260,D261)</f>
        <v>75662</v>
      </c>
      <c r="E257" s="188">
        <f t="shared" si="254"/>
        <v>74536</v>
      </c>
      <c r="F257" s="188">
        <f>E257/D257*100</f>
        <v>98.51180249002141</v>
      </c>
      <c r="G257" s="156"/>
      <c r="H257" s="156"/>
      <c r="I257" s="518"/>
      <c r="J257" s="175"/>
      <c r="K257" s="434"/>
      <c r="L257" s="175"/>
      <c r="M257" s="473"/>
      <c r="N257" s="175"/>
      <c r="O257" s="1410">
        <f t="shared" ref="O257:T257" si="255">O259+O261+O265</f>
        <v>0</v>
      </c>
      <c r="P257" s="1410">
        <f t="shared" si="255"/>
        <v>0</v>
      </c>
      <c r="Q257" s="1410">
        <f t="shared" si="255"/>
        <v>0</v>
      </c>
      <c r="R257" s="1410">
        <f t="shared" si="255"/>
        <v>0</v>
      </c>
      <c r="S257" s="1410">
        <f t="shared" si="255"/>
        <v>0</v>
      </c>
      <c r="T257" s="1410">
        <f t="shared" si="255"/>
        <v>0</v>
      </c>
      <c r="U257" s="1410">
        <f t="shared" ref="U257:V257" si="256">U259+U261+U265</f>
        <v>0</v>
      </c>
      <c r="V257" s="1410">
        <f t="shared" si="256"/>
        <v>0</v>
      </c>
      <c r="W257" s="1410">
        <f t="shared" ref="W257" si="257">W259+W261+W265</f>
        <v>0</v>
      </c>
      <c r="X257" s="2923">
        <f>O257/12</f>
        <v>0</v>
      </c>
      <c r="Y257" s="216">
        <f t="shared" ref="Y257:Y294" si="258">AB257-AA257</f>
        <v>0</v>
      </c>
      <c r="Z257" s="216"/>
      <c r="AA257" s="216"/>
      <c r="AB257" s="4161"/>
      <c r="AC257" s="3892"/>
    </row>
    <row r="258" spans="1:29" ht="15" customHeight="1" x14ac:dyDescent="0.25">
      <c r="A258" s="1698"/>
      <c r="B258" s="1746"/>
      <c r="C258" s="188"/>
      <c r="D258" s="144"/>
      <c r="E258" s="1718"/>
      <c r="F258" s="188"/>
      <c r="G258" s="156"/>
      <c r="H258" s="156"/>
      <c r="I258" s="518"/>
      <c r="J258" s="175"/>
      <c r="K258" s="434"/>
      <c r="L258" s="175"/>
      <c r="M258" s="473"/>
      <c r="N258" s="175"/>
      <c r="O258" s="1410"/>
      <c r="P258" s="1410"/>
      <c r="Q258" s="1410"/>
      <c r="R258" s="1410"/>
      <c r="S258" s="1410"/>
      <c r="T258" s="1410"/>
      <c r="U258" s="1410"/>
      <c r="V258" s="1410"/>
      <c r="W258" s="1410"/>
      <c r="X258" s="2923">
        <f>O258/12</f>
        <v>0</v>
      </c>
      <c r="Y258" s="216">
        <f t="shared" si="258"/>
        <v>0</v>
      </c>
      <c r="Z258" s="216"/>
      <c r="AA258" s="216"/>
      <c r="AB258" s="4161"/>
      <c r="AC258" s="3893"/>
    </row>
    <row r="259" spans="1:29" ht="15" customHeight="1" x14ac:dyDescent="0.25">
      <c r="A259" s="1698" t="s">
        <v>538</v>
      </c>
      <c r="B259" s="1746"/>
      <c r="C259" s="188">
        <v>26400</v>
      </c>
      <c r="D259" s="144">
        <f t="shared" ref="D259:D263" si="259">ROUND(C259/12*$A$4,0)</f>
        <v>19800</v>
      </c>
      <c r="E259" s="144">
        <v>19443</v>
      </c>
      <c r="F259" s="188">
        <f>E259/D259*100</f>
        <v>98.196969696969688</v>
      </c>
      <c r="G259" s="156"/>
      <c r="H259" s="156"/>
      <c r="I259" s="518"/>
      <c r="J259" s="175"/>
      <c r="K259" s="434"/>
      <c r="L259" s="175"/>
      <c r="M259" s="473"/>
      <c r="N259" s="175"/>
      <c r="O259" s="1410"/>
      <c r="P259" s="1410"/>
      <c r="Q259" s="1410"/>
      <c r="R259" s="1410"/>
      <c r="S259" s="1410"/>
      <c r="T259" s="1410"/>
      <c r="U259" s="1410"/>
      <c r="V259" s="1410"/>
      <c r="W259" s="1410"/>
      <c r="X259" s="2923"/>
      <c r="Y259" s="216">
        <f t="shared" si="258"/>
        <v>0</v>
      </c>
      <c r="Z259" s="216"/>
      <c r="AA259" s="216"/>
      <c r="AB259" s="4161"/>
      <c r="AC259" s="3887"/>
    </row>
    <row r="260" spans="1:29" ht="48" customHeight="1" x14ac:dyDescent="0.25">
      <c r="A260" s="1698" t="s">
        <v>526</v>
      </c>
      <c r="B260" s="1746"/>
      <c r="C260" s="188">
        <v>2000</v>
      </c>
      <c r="D260" s="144">
        <f t="shared" si="259"/>
        <v>1500</v>
      </c>
      <c r="E260" s="429">
        <v>2028</v>
      </c>
      <c r="F260" s="188">
        <f>E260/D260*100</f>
        <v>135.20000000000002</v>
      </c>
      <c r="G260" s="156"/>
      <c r="H260" s="156"/>
      <c r="I260" s="518"/>
      <c r="J260" s="175"/>
      <c r="K260" s="434"/>
      <c r="L260" s="175"/>
      <c r="M260" s="473"/>
      <c r="N260" s="175"/>
      <c r="O260" s="1410"/>
      <c r="P260" s="1410"/>
      <c r="Q260" s="1410"/>
      <c r="R260" s="1410"/>
      <c r="S260" s="1410"/>
      <c r="T260" s="1410"/>
      <c r="U260" s="1410"/>
      <c r="V260" s="1410"/>
      <c r="W260" s="1410"/>
      <c r="X260" s="2923"/>
      <c r="Y260" s="216"/>
      <c r="Z260" s="216"/>
      <c r="AA260" s="216"/>
      <c r="AB260" s="4161"/>
      <c r="AC260" s="3880"/>
    </row>
    <row r="261" spans="1:29" ht="15" customHeight="1" x14ac:dyDescent="0.25">
      <c r="A261" s="1698" t="s">
        <v>527</v>
      </c>
      <c r="B261" s="1746"/>
      <c r="C261" s="188">
        <v>72483</v>
      </c>
      <c r="D261" s="144">
        <f t="shared" si="259"/>
        <v>54362</v>
      </c>
      <c r="E261" s="429">
        <v>53065</v>
      </c>
      <c r="F261" s="188">
        <f>E261/D261*100</f>
        <v>97.614142231705969</v>
      </c>
      <c r="G261" s="156"/>
      <c r="H261" s="156"/>
      <c r="I261" s="518"/>
      <c r="J261" s="175"/>
      <c r="K261" s="434"/>
      <c r="L261" s="175"/>
      <c r="M261" s="473"/>
      <c r="N261" s="175"/>
      <c r="O261" s="1410"/>
      <c r="P261" s="1410"/>
      <c r="Q261" s="1410"/>
      <c r="R261" s="1410"/>
      <c r="S261" s="1410"/>
      <c r="T261" s="1410"/>
      <c r="U261" s="1410"/>
      <c r="V261" s="1410"/>
      <c r="W261" s="1410"/>
      <c r="X261" s="2923"/>
      <c r="Y261" s="216">
        <f t="shared" si="258"/>
        <v>0</v>
      </c>
      <c r="Z261" s="216"/>
      <c r="AA261" s="216"/>
      <c r="AB261" s="4161"/>
      <c r="AC261" s="3880"/>
    </row>
    <row r="262" spans="1:29" ht="19.5" customHeight="1" x14ac:dyDescent="0.25">
      <c r="A262" s="1698" t="s">
        <v>171</v>
      </c>
      <c r="B262" s="1746"/>
      <c r="C262" s="188">
        <v>53356</v>
      </c>
      <c r="D262" s="144">
        <f t="shared" si="259"/>
        <v>40017</v>
      </c>
      <c r="E262" s="1718">
        <f>35967+E263/4/3.2</f>
        <v>38880.1640625</v>
      </c>
      <c r="F262" s="188">
        <f>E262/D262*100</f>
        <v>97.159117531299202</v>
      </c>
      <c r="G262" s="156"/>
      <c r="H262" s="156"/>
      <c r="I262" s="518"/>
      <c r="J262" s="175"/>
      <c r="K262" s="434"/>
      <c r="L262" s="175"/>
      <c r="M262" s="473"/>
      <c r="N262" s="175"/>
      <c r="O262" s="1410">
        <v>0</v>
      </c>
      <c r="P262" s="1410">
        <v>0</v>
      </c>
      <c r="Q262" s="1410">
        <v>0</v>
      </c>
      <c r="R262" s="1410">
        <v>0</v>
      </c>
      <c r="S262" s="1410">
        <v>0</v>
      </c>
      <c r="T262" s="1410">
        <v>0</v>
      </c>
      <c r="U262" s="1410">
        <v>0</v>
      </c>
      <c r="V262" s="1410">
        <v>0</v>
      </c>
      <c r="W262" s="1410">
        <v>0</v>
      </c>
      <c r="X262" s="2923">
        <f t="shared" ref="X262:X293" si="260">O262/12</f>
        <v>0</v>
      </c>
      <c r="Y262" s="216">
        <f t="shared" si="258"/>
        <v>0</v>
      </c>
      <c r="Z262" s="216"/>
      <c r="AA262" s="216"/>
      <c r="AB262" s="4161"/>
      <c r="AC262" s="3893"/>
    </row>
    <row r="263" spans="1:29" ht="15" customHeight="1" x14ac:dyDescent="0.25">
      <c r="A263" s="1752" t="s">
        <v>533</v>
      </c>
      <c r="B263" s="1746"/>
      <c r="C263" s="188">
        <v>49800</v>
      </c>
      <c r="D263" s="144">
        <f t="shared" si="259"/>
        <v>37350</v>
      </c>
      <c r="E263" s="1718">
        <v>37288.5</v>
      </c>
      <c r="F263" s="188">
        <f>E263/D263*100</f>
        <v>99.835341365461844</v>
      </c>
      <c r="G263" s="156"/>
      <c r="H263" s="156"/>
      <c r="I263" s="518"/>
      <c r="J263" s="175"/>
      <c r="K263" s="434"/>
      <c r="L263" s="175"/>
      <c r="M263" s="473"/>
      <c r="N263" s="175"/>
      <c r="O263" s="1410"/>
      <c r="P263" s="1410"/>
      <c r="Q263" s="1410"/>
      <c r="R263" s="1410"/>
      <c r="S263" s="1410"/>
      <c r="T263" s="1410"/>
      <c r="U263" s="1410"/>
      <c r="V263" s="1410"/>
      <c r="W263" s="1410"/>
      <c r="X263" s="2923"/>
      <c r="Y263" s="216"/>
      <c r="Z263" s="216"/>
      <c r="AA263" s="216"/>
      <c r="AB263" s="4161"/>
      <c r="AC263" s="3893"/>
    </row>
    <row r="264" spans="1:29" ht="30" customHeight="1" x14ac:dyDescent="0.25">
      <c r="A264" s="1698" t="s">
        <v>172</v>
      </c>
      <c r="B264" s="1746"/>
      <c r="C264" s="188"/>
      <c r="D264" s="144"/>
      <c r="E264" s="1718"/>
      <c r="F264" s="188"/>
      <c r="G264" s="156"/>
      <c r="H264" s="156"/>
      <c r="I264" s="518"/>
      <c r="J264" s="175"/>
      <c r="K264" s="434"/>
      <c r="L264" s="175"/>
      <c r="M264" s="473"/>
      <c r="N264" s="175"/>
      <c r="O264" s="1410">
        <v>0</v>
      </c>
      <c r="P264" s="1410">
        <v>0</v>
      </c>
      <c r="Q264" s="1410">
        <v>0</v>
      </c>
      <c r="R264" s="1410">
        <v>0</v>
      </c>
      <c r="S264" s="1410">
        <v>0</v>
      </c>
      <c r="T264" s="1410">
        <v>0</v>
      </c>
      <c r="U264" s="1410">
        <v>0</v>
      </c>
      <c r="V264" s="1410">
        <v>0</v>
      </c>
      <c r="W264" s="1410">
        <v>0</v>
      </c>
      <c r="X264" s="2923">
        <f t="shared" si="260"/>
        <v>0</v>
      </c>
      <c r="Y264" s="216">
        <f t="shared" si="258"/>
        <v>0</v>
      </c>
      <c r="Z264" s="216"/>
      <c r="AA264" s="216"/>
      <c r="AB264" s="4161"/>
      <c r="AC264" s="3893"/>
    </row>
    <row r="265" spans="1:29" ht="15" customHeight="1" x14ac:dyDescent="0.25">
      <c r="A265" s="262" t="s">
        <v>174</v>
      </c>
      <c r="B265" s="2025"/>
      <c r="C265" s="144"/>
      <c r="D265" s="144"/>
      <c r="E265" s="429"/>
      <c r="F265" s="144"/>
      <c r="G265" s="156"/>
      <c r="H265" s="156"/>
      <c r="I265" s="518"/>
      <c r="J265" s="175"/>
      <c r="K265" s="434"/>
      <c r="L265" s="175"/>
      <c r="M265" s="473"/>
      <c r="N265" s="175"/>
      <c r="O265" s="1410"/>
      <c r="P265" s="1410"/>
      <c r="Q265" s="1410"/>
      <c r="R265" s="1410"/>
      <c r="S265" s="1410"/>
      <c r="T265" s="1410"/>
      <c r="U265" s="1410"/>
      <c r="V265" s="1410"/>
      <c r="W265" s="1410"/>
      <c r="X265" s="2923">
        <f t="shared" si="260"/>
        <v>0</v>
      </c>
      <c r="Y265" s="216">
        <f t="shared" si="258"/>
        <v>0</v>
      </c>
      <c r="Z265" s="216"/>
      <c r="AA265" s="216"/>
      <c r="AB265" s="4161"/>
      <c r="AC265" s="3880"/>
    </row>
    <row r="266" spans="1:29" ht="30" customHeight="1" x14ac:dyDescent="0.25">
      <c r="A266" s="145" t="s">
        <v>227</v>
      </c>
      <c r="B266" s="1820"/>
      <c r="C266" s="144">
        <v>629</v>
      </c>
      <c r="D266" s="144">
        <f>ROUND(C266/12*$A$4,0)</f>
        <v>472</v>
      </c>
      <c r="E266" s="429">
        <v>485</v>
      </c>
      <c r="F266" s="144">
        <f t="shared" ref="F266:F299" si="261">E266/D266*100</f>
        <v>102.7542372881356</v>
      </c>
      <c r="G266" s="156"/>
      <c r="H266" s="156"/>
      <c r="I266" s="518"/>
      <c r="J266" s="175"/>
      <c r="K266" s="434"/>
      <c r="L266" s="175"/>
      <c r="M266" s="473"/>
      <c r="N266" s="175"/>
      <c r="O266" s="1410"/>
      <c r="P266" s="1410"/>
      <c r="Q266" s="1410"/>
      <c r="R266" s="1410"/>
      <c r="S266" s="1410"/>
      <c r="T266" s="1410"/>
      <c r="U266" s="1410"/>
      <c r="V266" s="1410"/>
      <c r="W266" s="1410"/>
      <c r="X266" s="2923">
        <f t="shared" si="260"/>
        <v>0</v>
      </c>
      <c r="Y266" s="216">
        <f t="shared" si="258"/>
        <v>0</v>
      </c>
      <c r="Z266" s="216"/>
      <c r="AA266" s="216"/>
      <c r="AB266" s="4161"/>
      <c r="AC266" s="3880"/>
    </row>
    <row r="267" spans="1:29" ht="35.25" customHeight="1" x14ac:dyDescent="0.25">
      <c r="A267" s="161" t="s">
        <v>139</v>
      </c>
      <c r="B267" s="1700"/>
      <c r="C267" s="144">
        <v>1874</v>
      </c>
      <c r="D267" s="144">
        <f t="shared" ref="D267:D292" si="262">ROUND(C267/12*$A$4,0)</f>
        <v>1406</v>
      </c>
      <c r="E267" s="429">
        <v>1446</v>
      </c>
      <c r="F267" s="144">
        <f t="shared" si="261"/>
        <v>102.84495021337125</v>
      </c>
      <c r="G267" s="156"/>
      <c r="H267" s="156"/>
      <c r="I267" s="518"/>
      <c r="J267" s="175"/>
      <c r="K267" s="434"/>
      <c r="L267" s="175"/>
      <c r="M267" s="473"/>
      <c r="N267" s="175"/>
      <c r="O267" s="1410"/>
      <c r="P267" s="1410"/>
      <c r="Q267" s="1410"/>
      <c r="R267" s="1410"/>
      <c r="S267" s="1410"/>
      <c r="T267" s="1410"/>
      <c r="U267" s="1410"/>
      <c r="V267" s="1410"/>
      <c r="W267" s="1410"/>
      <c r="X267" s="2923">
        <f t="shared" si="260"/>
        <v>0</v>
      </c>
      <c r="Y267" s="216">
        <f t="shared" si="258"/>
        <v>0</v>
      </c>
      <c r="Z267" s="216"/>
      <c r="AA267" s="216"/>
      <c r="AB267" s="4161"/>
      <c r="AC267" s="3880"/>
    </row>
    <row r="268" spans="1:29" ht="16.5" customHeight="1" x14ac:dyDescent="0.25">
      <c r="A268" s="161" t="s">
        <v>68</v>
      </c>
      <c r="B268" s="1700"/>
      <c r="C268" s="144">
        <v>204</v>
      </c>
      <c r="D268" s="144">
        <f t="shared" si="262"/>
        <v>153</v>
      </c>
      <c r="E268" s="429">
        <v>154</v>
      </c>
      <c r="F268" s="144">
        <f t="shared" si="261"/>
        <v>100.65359477124183</v>
      </c>
      <c r="G268" s="156"/>
      <c r="H268" s="156"/>
      <c r="I268" s="518"/>
      <c r="J268" s="175"/>
      <c r="K268" s="434"/>
      <c r="L268" s="175"/>
      <c r="M268" s="473"/>
      <c r="N268" s="175"/>
      <c r="O268" s="1410"/>
      <c r="P268" s="1410"/>
      <c r="Q268" s="1410"/>
      <c r="R268" s="1410"/>
      <c r="S268" s="1410"/>
      <c r="T268" s="1410"/>
      <c r="U268" s="1410"/>
      <c r="V268" s="1410"/>
      <c r="W268" s="1410"/>
      <c r="X268" s="2923">
        <f t="shared" si="260"/>
        <v>0</v>
      </c>
      <c r="Y268" s="216">
        <f t="shared" si="258"/>
        <v>0</v>
      </c>
      <c r="Z268" s="216"/>
      <c r="AA268" s="216"/>
      <c r="AB268" s="4161"/>
      <c r="AC268" s="3880"/>
    </row>
    <row r="269" spans="1:29" ht="15" customHeight="1" x14ac:dyDescent="0.25">
      <c r="A269" s="161" t="s">
        <v>140</v>
      </c>
      <c r="B269" s="1700"/>
      <c r="C269" s="144">
        <v>977</v>
      </c>
      <c r="D269" s="144">
        <f t="shared" si="262"/>
        <v>733</v>
      </c>
      <c r="E269" s="429">
        <v>706</v>
      </c>
      <c r="F269" s="144">
        <f t="shared" si="261"/>
        <v>96.316507503410648</v>
      </c>
      <c r="G269" s="156"/>
      <c r="H269" s="156"/>
      <c r="I269" s="518"/>
      <c r="J269" s="175"/>
      <c r="K269" s="434"/>
      <c r="L269" s="175"/>
      <c r="M269" s="473"/>
      <c r="N269" s="175"/>
      <c r="O269" s="1410"/>
      <c r="P269" s="1410"/>
      <c r="Q269" s="1410"/>
      <c r="R269" s="1410"/>
      <c r="S269" s="1410"/>
      <c r="T269" s="1410"/>
      <c r="U269" s="1410"/>
      <c r="V269" s="1410"/>
      <c r="W269" s="1410"/>
      <c r="X269" s="2923">
        <f t="shared" si="260"/>
        <v>0</v>
      </c>
      <c r="Y269" s="216">
        <f t="shared" si="258"/>
        <v>0</v>
      </c>
      <c r="Z269" s="216"/>
      <c r="AA269" s="216"/>
      <c r="AB269" s="4161"/>
      <c r="AC269" s="3880"/>
    </row>
    <row r="270" spans="1:29" ht="15" customHeight="1" x14ac:dyDescent="0.25">
      <c r="A270" s="161" t="s">
        <v>141</v>
      </c>
      <c r="B270" s="1700"/>
      <c r="C270" s="3219">
        <v>70859</v>
      </c>
      <c r="D270" s="3219">
        <f>C270</f>
        <v>70859</v>
      </c>
      <c r="E270" s="3226">
        <v>70856</v>
      </c>
      <c r="F270" s="144">
        <f t="shared" si="261"/>
        <v>99.995766239997735</v>
      </c>
      <c r="G270" s="156"/>
      <c r="H270" s="156"/>
      <c r="I270" s="518"/>
      <c r="J270" s="175"/>
      <c r="K270" s="434"/>
      <c r="L270" s="175"/>
      <c r="M270" s="473"/>
      <c r="N270" s="175"/>
      <c r="O270" s="1410"/>
      <c r="P270" s="1410"/>
      <c r="Q270" s="1410"/>
      <c r="R270" s="1410"/>
      <c r="S270" s="1410"/>
      <c r="T270" s="1410"/>
      <c r="U270" s="1410"/>
      <c r="V270" s="1410"/>
      <c r="W270" s="1410"/>
      <c r="X270" s="2923">
        <f t="shared" si="260"/>
        <v>0</v>
      </c>
      <c r="Y270" s="216">
        <f t="shared" si="258"/>
        <v>0</v>
      </c>
      <c r="Z270" s="216"/>
      <c r="AA270" s="216"/>
      <c r="AB270" s="4161"/>
      <c r="AC270" s="3909"/>
    </row>
    <row r="271" spans="1:29" ht="15" customHeight="1" x14ac:dyDescent="0.25">
      <c r="A271" s="161" t="s">
        <v>107</v>
      </c>
      <c r="B271" s="1700"/>
      <c r="C271" s="144">
        <v>19400</v>
      </c>
      <c r="D271" s="144">
        <f t="shared" si="262"/>
        <v>14550</v>
      </c>
      <c r="E271" s="429">
        <v>14099</v>
      </c>
      <c r="F271" s="144">
        <f t="shared" si="261"/>
        <v>96.900343642611688</v>
      </c>
      <c r="G271" s="156"/>
      <c r="H271" s="156"/>
      <c r="I271" s="518"/>
      <c r="J271" s="175"/>
      <c r="K271" s="434"/>
      <c r="L271" s="175"/>
      <c r="M271" s="473"/>
      <c r="N271" s="175"/>
      <c r="O271" s="1410"/>
      <c r="P271" s="1410"/>
      <c r="Q271" s="1410"/>
      <c r="R271" s="1410"/>
      <c r="S271" s="1410"/>
      <c r="T271" s="1410"/>
      <c r="U271" s="1410"/>
      <c r="V271" s="1410"/>
      <c r="W271" s="1410"/>
      <c r="X271" s="2923">
        <f t="shared" si="260"/>
        <v>0</v>
      </c>
      <c r="Y271" s="216">
        <f t="shared" si="258"/>
        <v>0</v>
      </c>
      <c r="Z271" s="216"/>
      <c r="AA271" s="216"/>
      <c r="AB271" s="4161"/>
      <c r="AC271" s="3880">
        <v>132.3293000000005</v>
      </c>
    </row>
    <row r="272" spans="1:29" ht="15" customHeight="1" x14ac:dyDescent="0.25">
      <c r="A272" s="161" t="s">
        <v>110</v>
      </c>
      <c r="B272" s="3737"/>
      <c r="C272" s="144">
        <v>11012</v>
      </c>
      <c r="D272" s="144">
        <f t="shared" si="262"/>
        <v>8259</v>
      </c>
      <c r="E272" s="429">
        <v>8338</v>
      </c>
      <c r="F272" s="144">
        <f t="shared" si="261"/>
        <v>100.95653226782903</v>
      </c>
      <c r="G272" s="156"/>
      <c r="H272" s="156"/>
      <c r="I272" s="518"/>
      <c r="J272" s="175"/>
      <c r="K272" s="434"/>
      <c r="L272" s="175"/>
      <c r="M272" s="473"/>
      <c r="N272" s="175"/>
      <c r="O272" s="1410"/>
      <c r="P272" s="1410"/>
      <c r="Q272" s="1410"/>
      <c r="R272" s="1410"/>
      <c r="S272" s="1410"/>
      <c r="T272" s="1410"/>
      <c r="U272" s="1410"/>
      <c r="V272" s="1410"/>
      <c r="W272" s="1410"/>
      <c r="X272" s="2923">
        <f t="shared" si="260"/>
        <v>0</v>
      </c>
      <c r="Y272" s="216">
        <f t="shared" si="258"/>
        <v>0</v>
      </c>
      <c r="Z272" s="216"/>
      <c r="AA272" s="216"/>
      <c r="AB272" s="4161"/>
      <c r="AC272" s="3880"/>
    </row>
    <row r="273" spans="1:29" ht="19.5" customHeight="1" x14ac:dyDescent="0.25">
      <c r="A273" s="161" t="s">
        <v>379</v>
      </c>
      <c r="B273" s="3737"/>
      <c r="C273" s="144">
        <v>1035</v>
      </c>
      <c r="D273" s="144">
        <f t="shared" si="262"/>
        <v>776</v>
      </c>
      <c r="E273" s="429">
        <v>749</v>
      </c>
      <c r="F273" s="144">
        <f t="shared" si="261"/>
        <v>96.520618556701038</v>
      </c>
      <c r="G273" s="156"/>
      <c r="H273" s="156"/>
      <c r="I273" s="518"/>
      <c r="J273" s="175"/>
      <c r="K273" s="434"/>
      <c r="L273" s="175"/>
      <c r="M273" s="473"/>
      <c r="N273" s="175"/>
      <c r="O273" s="1410"/>
      <c r="P273" s="1410"/>
      <c r="Q273" s="1410"/>
      <c r="R273" s="1410"/>
      <c r="S273" s="1410"/>
      <c r="T273" s="1410"/>
      <c r="U273" s="1410"/>
      <c r="V273" s="1410"/>
      <c r="W273" s="1410"/>
      <c r="X273" s="2923">
        <f t="shared" si="260"/>
        <v>0</v>
      </c>
      <c r="Y273" s="216">
        <f t="shared" si="258"/>
        <v>0</v>
      </c>
      <c r="Z273" s="216"/>
      <c r="AA273" s="216"/>
      <c r="AB273" s="4161"/>
      <c r="AC273" s="3880"/>
    </row>
    <row r="274" spans="1:29" ht="18.75" customHeight="1" x14ac:dyDescent="0.25">
      <c r="A274" s="161" t="s">
        <v>38</v>
      </c>
      <c r="B274" s="1700"/>
      <c r="C274" s="144">
        <v>1150</v>
      </c>
      <c r="D274" s="144">
        <f t="shared" si="262"/>
        <v>863</v>
      </c>
      <c r="E274" s="429">
        <v>857</v>
      </c>
      <c r="F274" s="144">
        <f t="shared" si="261"/>
        <v>99.304750869061408</v>
      </c>
      <c r="G274" s="156"/>
      <c r="H274" s="156"/>
      <c r="I274" s="518"/>
      <c r="J274" s="175"/>
      <c r="K274" s="434"/>
      <c r="L274" s="175"/>
      <c r="M274" s="473"/>
      <c r="N274" s="175"/>
      <c r="O274" s="1410"/>
      <c r="P274" s="1410"/>
      <c r="Q274" s="1410"/>
      <c r="R274" s="1410"/>
      <c r="S274" s="1410"/>
      <c r="T274" s="1410"/>
      <c r="U274" s="1410"/>
      <c r="V274" s="1410"/>
      <c r="W274" s="1410"/>
      <c r="X274" s="2923">
        <f t="shared" si="260"/>
        <v>0</v>
      </c>
      <c r="Y274" s="216">
        <f t="shared" si="258"/>
        <v>0</v>
      </c>
      <c r="Z274" s="216"/>
      <c r="AA274" s="216"/>
      <c r="AB274" s="4161"/>
      <c r="AC274" s="3880"/>
    </row>
    <row r="275" spans="1:29" ht="30.75" customHeight="1" x14ac:dyDescent="0.25">
      <c r="A275" s="161" t="s">
        <v>142</v>
      </c>
      <c r="B275" s="1700"/>
      <c r="C275" s="144">
        <v>35007</v>
      </c>
      <c r="D275" s="144">
        <f t="shared" si="262"/>
        <v>26255</v>
      </c>
      <c r="E275" s="429">
        <v>25376</v>
      </c>
      <c r="F275" s="144">
        <f t="shared" si="261"/>
        <v>96.652066273090838</v>
      </c>
      <c r="G275" s="156"/>
      <c r="H275" s="156"/>
      <c r="I275" s="518"/>
      <c r="J275" s="175"/>
      <c r="K275" s="434"/>
      <c r="L275" s="175"/>
      <c r="M275" s="473"/>
      <c r="N275" s="175"/>
      <c r="O275" s="1410"/>
      <c r="P275" s="1410"/>
      <c r="Q275" s="1410"/>
      <c r="R275" s="1410"/>
      <c r="S275" s="1410"/>
      <c r="T275" s="1410"/>
      <c r="U275" s="1410"/>
      <c r="V275" s="1410"/>
      <c r="W275" s="1410"/>
      <c r="X275" s="2923">
        <f t="shared" si="260"/>
        <v>0</v>
      </c>
      <c r="Y275" s="216">
        <f t="shared" si="258"/>
        <v>0</v>
      </c>
      <c r="Z275" s="216"/>
      <c r="AA275" s="216"/>
      <c r="AB275" s="4161"/>
      <c r="AC275" s="3880"/>
    </row>
    <row r="276" spans="1:29" ht="30.75" customHeight="1" x14ac:dyDescent="0.25">
      <c r="A276" s="161" t="s">
        <v>111</v>
      </c>
      <c r="B276" s="1700"/>
      <c r="C276" s="144">
        <v>5200</v>
      </c>
      <c r="D276" s="144">
        <f t="shared" si="262"/>
        <v>3900</v>
      </c>
      <c r="E276" s="429">
        <v>3930</v>
      </c>
      <c r="F276" s="144">
        <f t="shared" si="261"/>
        <v>100.76923076923077</v>
      </c>
      <c r="G276" s="156"/>
      <c r="H276" s="156"/>
      <c r="I276" s="518"/>
      <c r="J276" s="175"/>
      <c r="K276" s="434"/>
      <c r="L276" s="175"/>
      <c r="M276" s="473"/>
      <c r="N276" s="175"/>
      <c r="O276" s="1410"/>
      <c r="P276" s="1410"/>
      <c r="Q276" s="1410"/>
      <c r="R276" s="1410"/>
      <c r="S276" s="1410"/>
      <c r="T276" s="1410"/>
      <c r="U276" s="1410"/>
      <c r="V276" s="1410"/>
      <c r="W276" s="1410"/>
      <c r="X276" s="2923">
        <f t="shared" si="260"/>
        <v>0</v>
      </c>
      <c r="Y276" s="216">
        <f t="shared" si="258"/>
        <v>0</v>
      </c>
      <c r="Z276" s="216"/>
      <c r="AA276" s="216"/>
      <c r="AB276" s="4161"/>
      <c r="AC276" s="3880"/>
    </row>
    <row r="277" spans="1:29" ht="15" customHeight="1" x14ac:dyDescent="0.25">
      <c r="A277" s="161" t="s">
        <v>40</v>
      </c>
      <c r="B277" s="1700"/>
      <c r="C277" s="144">
        <v>15794</v>
      </c>
      <c r="D277" s="144">
        <f t="shared" si="262"/>
        <v>11846</v>
      </c>
      <c r="E277" s="429">
        <v>11626</v>
      </c>
      <c r="F277" s="144">
        <f t="shared" si="261"/>
        <v>98.142833023805508</v>
      </c>
      <c r="G277" s="156"/>
      <c r="H277" s="156"/>
      <c r="I277" s="518"/>
      <c r="J277" s="175"/>
      <c r="K277" s="434"/>
      <c r="L277" s="175"/>
      <c r="M277" s="473"/>
      <c r="N277" s="175"/>
      <c r="O277" s="1410"/>
      <c r="P277" s="1410"/>
      <c r="Q277" s="1410"/>
      <c r="R277" s="1410"/>
      <c r="S277" s="1410"/>
      <c r="T277" s="1410"/>
      <c r="U277" s="1410"/>
      <c r="V277" s="1410"/>
      <c r="W277" s="1410"/>
      <c r="X277" s="2923">
        <f t="shared" si="260"/>
        <v>0</v>
      </c>
      <c r="Y277" s="216">
        <f t="shared" si="258"/>
        <v>0</v>
      </c>
      <c r="Z277" s="216"/>
      <c r="AA277" s="216"/>
      <c r="AB277" s="4161"/>
      <c r="AC277" s="3880"/>
    </row>
    <row r="278" spans="1:29" ht="15" customHeight="1" x14ac:dyDescent="0.25">
      <c r="A278" s="161" t="s">
        <v>143</v>
      </c>
      <c r="B278" s="1700"/>
      <c r="C278" s="144">
        <v>15600</v>
      </c>
      <c r="D278" s="144">
        <f t="shared" si="262"/>
        <v>11700</v>
      </c>
      <c r="E278" s="429">
        <v>11664</v>
      </c>
      <c r="F278" s="144">
        <f t="shared" si="261"/>
        <v>99.692307692307693</v>
      </c>
      <c r="G278" s="156"/>
      <c r="H278" s="156"/>
      <c r="I278" s="518"/>
      <c r="J278" s="175"/>
      <c r="K278" s="434"/>
      <c r="L278" s="175"/>
      <c r="M278" s="473"/>
      <c r="N278" s="175"/>
      <c r="O278" s="1410"/>
      <c r="P278" s="1410"/>
      <c r="Q278" s="1410"/>
      <c r="R278" s="1410"/>
      <c r="S278" s="1410"/>
      <c r="T278" s="1410"/>
      <c r="U278" s="1410"/>
      <c r="V278" s="1410"/>
      <c r="W278" s="1410"/>
      <c r="X278" s="2923">
        <f t="shared" si="260"/>
        <v>0</v>
      </c>
      <c r="Y278" s="216">
        <f t="shared" si="258"/>
        <v>0</v>
      </c>
      <c r="Z278" s="216"/>
      <c r="AA278" s="216"/>
      <c r="AB278" s="4161"/>
      <c r="AC278" s="3880"/>
    </row>
    <row r="279" spans="1:29" ht="15" customHeight="1" x14ac:dyDescent="0.25">
      <c r="A279" s="161" t="s">
        <v>89</v>
      </c>
      <c r="B279" s="1746"/>
      <c r="C279" s="144">
        <v>11440</v>
      </c>
      <c r="D279" s="144">
        <f t="shared" si="262"/>
        <v>8580</v>
      </c>
      <c r="E279" s="429">
        <v>8532</v>
      </c>
      <c r="F279" s="144">
        <f t="shared" si="261"/>
        <v>99.44055944055944</v>
      </c>
      <c r="G279" s="156"/>
      <c r="H279" s="156"/>
      <c r="I279" s="518"/>
      <c r="J279" s="175"/>
      <c r="K279" s="434"/>
      <c r="L279" s="175"/>
      <c r="M279" s="473"/>
      <c r="N279" s="175"/>
      <c r="O279" s="1410"/>
      <c r="P279" s="1410"/>
      <c r="Q279" s="1410"/>
      <c r="R279" s="1410"/>
      <c r="S279" s="1410"/>
      <c r="T279" s="1410"/>
      <c r="U279" s="1410"/>
      <c r="V279" s="1410"/>
      <c r="W279" s="1410"/>
      <c r="X279" s="2923">
        <f t="shared" si="260"/>
        <v>0</v>
      </c>
      <c r="Y279" s="216">
        <f t="shared" si="258"/>
        <v>0</v>
      </c>
      <c r="Z279" s="216"/>
      <c r="AA279" s="216"/>
      <c r="AB279" s="4161"/>
      <c r="AC279" s="3880"/>
    </row>
    <row r="280" spans="1:29" ht="24" customHeight="1" x14ac:dyDescent="0.25">
      <c r="A280" s="161" t="s">
        <v>35</v>
      </c>
      <c r="B280" s="1746"/>
      <c r="C280" s="144">
        <v>1040</v>
      </c>
      <c r="D280" s="144">
        <f t="shared" si="262"/>
        <v>780</v>
      </c>
      <c r="E280" s="429">
        <v>768</v>
      </c>
      <c r="F280" s="144">
        <f t="shared" si="261"/>
        <v>98.461538461538467</v>
      </c>
      <c r="G280" s="156"/>
      <c r="H280" s="156"/>
      <c r="I280" s="518"/>
      <c r="J280" s="175"/>
      <c r="K280" s="434"/>
      <c r="L280" s="175"/>
      <c r="M280" s="473"/>
      <c r="N280" s="175"/>
      <c r="O280" s="1410"/>
      <c r="P280" s="1410"/>
      <c r="Q280" s="1410"/>
      <c r="R280" s="1410"/>
      <c r="S280" s="1410"/>
      <c r="T280" s="1410"/>
      <c r="U280" s="1410"/>
      <c r="V280" s="1410"/>
      <c r="W280" s="1410"/>
      <c r="X280" s="2923">
        <f t="shared" si="260"/>
        <v>0</v>
      </c>
      <c r="Y280" s="216">
        <f t="shared" si="258"/>
        <v>0</v>
      </c>
      <c r="Z280" s="216"/>
      <c r="AA280" s="216"/>
      <c r="AB280" s="4161"/>
      <c r="AC280" s="3880"/>
    </row>
    <row r="281" spans="1:29" ht="18" customHeight="1" x14ac:dyDescent="0.25">
      <c r="A281" s="161" t="s">
        <v>82</v>
      </c>
      <c r="B281" s="1700"/>
      <c r="C281" s="144">
        <v>9024</v>
      </c>
      <c r="D281" s="144">
        <f t="shared" si="262"/>
        <v>6768</v>
      </c>
      <c r="E281" s="429">
        <v>6825</v>
      </c>
      <c r="F281" s="144">
        <f t="shared" si="261"/>
        <v>100.8421985815603</v>
      </c>
      <c r="G281" s="156"/>
      <c r="H281" s="156"/>
      <c r="I281" s="518"/>
      <c r="J281" s="175"/>
      <c r="K281" s="434"/>
      <c r="L281" s="175"/>
      <c r="M281" s="473"/>
      <c r="N281" s="175"/>
      <c r="O281" s="1410"/>
      <c r="P281" s="1410"/>
      <c r="Q281" s="1410"/>
      <c r="R281" s="1410"/>
      <c r="S281" s="1410"/>
      <c r="T281" s="1410"/>
      <c r="U281" s="1410"/>
      <c r="V281" s="1410"/>
      <c r="W281" s="1410"/>
      <c r="X281" s="2923">
        <f t="shared" si="260"/>
        <v>0</v>
      </c>
      <c r="Y281" s="216">
        <f t="shared" si="258"/>
        <v>0</v>
      </c>
      <c r="Z281" s="216"/>
      <c r="AA281" s="216"/>
      <c r="AB281" s="4161"/>
      <c r="AC281" s="3880"/>
    </row>
    <row r="282" spans="1:29" ht="28.15" customHeight="1" x14ac:dyDescent="0.25">
      <c r="A282" s="161" t="s">
        <v>112</v>
      </c>
      <c r="B282" s="1700"/>
      <c r="C282" s="144">
        <v>2054</v>
      </c>
      <c r="D282" s="144">
        <f t="shared" si="262"/>
        <v>1541</v>
      </c>
      <c r="E282" s="429">
        <v>1551</v>
      </c>
      <c r="F282" s="144">
        <f t="shared" si="261"/>
        <v>100.64892926670991</v>
      </c>
      <c r="G282" s="156"/>
      <c r="H282" s="156"/>
      <c r="I282" s="518"/>
      <c r="J282" s="175"/>
      <c r="K282" s="434"/>
      <c r="L282" s="175"/>
      <c r="M282" s="473"/>
      <c r="N282" s="175"/>
      <c r="O282" s="1410"/>
      <c r="P282" s="1410"/>
      <c r="Q282" s="1410"/>
      <c r="R282" s="1410"/>
      <c r="S282" s="1410"/>
      <c r="T282" s="1410"/>
      <c r="U282" s="1410"/>
      <c r="V282" s="1410"/>
      <c r="W282" s="1410"/>
      <c r="X282" s="2923">
        <f t="shared" si="260"/>
        <v>0</v>
      </c>
      <c r="Y282" s="216">
        <f t="shared" si="258"/>
        <v>0</v>
      </c>
      <c r="Z282" s="216"/>
      <c r="AA282" s="216"/>
      <c r="AB282" s="4161"/>
      <c r="AC282" s="3880"/>
    </row>
    <row r="283" spans="1:29" ht="32.450000000000003" customHeight="1" x14ac:dyDescent="0.25">
      <c r="A283" s="161" t="s">
        <v>366</v>
      </c>
      <c r="B283" s="1746"/>
      <c r="C283" s="144">
        <v>9250</v>
      </c>
      <c r="D283" s="144">
        <f t="shared" si="262"/>
        <v>6938</v>
      </c>
      <c r="E283" s="429">
        <v>6838</v>
      </c>
      <c r="F283" s="144">
        <f t="shared" si="261"/>
        <v>98.558662438743156</v>
      </c>
      <c r="G283" s="156"/>
      <c r="H283" s="156"/>
      <c r="I283" s="518"/>
      <c r="J283" s="175"/>
      <c r="K283" s="434"/>
      <c r="L283" s="175"/>
      <c r="M283" s="473"/>
      <c r="N283" s="175"/>
      <c r="O283" s="1410"/>
      <c r="P283" s="1410"/>
      <c r="Q283" s="1410"/>
      <c r="R283" s="1410"/>
      <c r="S283" s="1410"/>
      <c r="T283" s="1410"/>
      <c r="U283" s="1410"/>
      <c r="V283" s="1410"/>
      <c r="W283" s="1410"/>
      <c r="X283" s="2923">
        <f t="shared" si="260"/>
        <v>0</v>
      </c>
      <c r="Y283" s="216">
        <f t="shared" si="258"/>
        <v>0</v>
      </c>
      <c r="Z283" s="216"/>
      <c r="AA283" s="216"/>
      <c r="AB283" s="4161"/>
      <c r="AC283" s="3880"/>
    </row>
    <row r="284" spans="1:29" ht="15" customHeight="1" x14ac:dyDescent="0.25">
      <c r="A284" s="161" t="s">
        <v>64</v>
      </c>
      <c r="B284" s="1746"/>
      <c r="C284" s="144">
        <v>7830</v>
      </c>
      <c r="D284" s="144">
        <f t="shared" si="262"/>
        <v>5873</v>
      </c>
      <c r="E284" s="429">
        <v>5972</v>
      </c>
      <c r="F284" s="144">
        <f t="shared" si="261"/>
        <v>101.68568023156818</v>
      </c>
      <c r="G284" s="156"/>
      <c r="H284" s="156"/>
      <c r="I284" s="518"/>
      <c r="J284" s="175"/>
      <c r="K284" s="434"/>
      <c r="L284" s="175"/>
      <c r="M284" s="473"/>
      <c r="N284" s="175"/>
      <c r="O284" s="1410"/>
      <c r="P284" s="1410"/>
      <c r="Q284" s="1410"/>
      <c r="R284" s="1410"/>
      <c r="S284" s="1410"/>
      <c r="T284" s="1410"/>
      <c r="U284" s="1410"/>
      <c r="V284" s="1410"/>
      <c r="W284" s="1410"/>
      <c r="X284" s="2923">
        <f t="shared" si="260"/>
        <v>0</v>
      </c>
      <c r="Y284" s="216">
        <f t="shared" si="258"/>
        <v>0</v>
      </c>
      <c r="Z284" s="216"/>
      <c r="AA284" s="216"/>
      <c r="AB284" s="4161"/>
      <c r="AC284" s="3880"/>
    </row>
    <row r="285" spans="1:29" ht="15" customHeight="1" x14ac:dyDescent="0.25">
      <c r="A285" s="161" t="s">
        <v>145</v>
      </c>
      <c r="B285" s="1746"/>
      <c r="C285" s="144">
        <v>10515</v>
      </c>
      <c r="D285" s="144">
        <f t="shared" si="262"/>
        <v>7886</v>
      </c>
      <c r="E285" s="429">
        <v>7894</v>
      </c>
      <c r="F285" s="144">
        <f t="shared" si="261"/>
        <v>100.1014455997971</v>
      </c>
      <c r="G285" s="156"/>
      <c r="H285" s="156"/>
      <c r="I285" s="518"/>
      <c r="J285" s="175"/>
      <c r="K285" s="434"/>
      <c r="L285" s="175"/>
      <c r="M285" s="473"/>
      <c r="N285" s="175"/>
      <c r="O285" s="1410"/>
      <c r="P285" s="1410"/>
      <c r="Q285" s="1410"/>
      <c r="R285" s="1410"/>
      <c r="S285" s="1410"/>
      <c r="T285" s="1410"/>
      <c r="U285" s="1410"/>
      <c r="V285" s="1410"/>
      <c r="W285" s="1410"/>
      <c r="X285" s="2923">
        <f t="shared" si="260"/>
        <v>0</v>
      </c>
      <c r="Y285" s="216">
        <f t="shared" si="258"/>
        <v>0</v>
      </c>
      <c r="Z285" s="216"/>
      <c r="AA285" s="216"/>
      <c r="AB285" s="4161"/>
      <c r="AC285" s="3880"/>
    </row>
    <row r="286" spans="1:29" ht="15" customHeight="1" x14ac:dyDescent="0.25">
      <c r="A286" s="161" t="s">
        <v>115</v>
      </c>
      <c r="B286" s="1746"/>
      <c r="C286" s="144">
        <v>277</v>
      </c>
      <c r="D286" s="144">
        <f t="shared" si="262"/>
        <v>208</v>
      </c>
      <c r="E286" s="429">
        <v>209</v>
      </c>
      <c r="F286" s="144">
        <f t="shared" si="261"/>
        <v>100.48076923076923</v>
      </c>
      <c r="G286" s="156"/>
      <c r="H286" s="156"/>
      <c r="I286" s="518"/>
      <c r="J286" s="175"/>
      <c r="K286" s="434"/>
      <c r="L286" s="175"/>
      <c r="M286" s="473"/>
      <c r="N286" s="175"/>
      <c r="O286" s="1410"/>
      <c r="P286" s="1410"/>
      <c r="Q286" s="1410"/>
      <c r="R286" s="1410"/>
      <c r="S286" s="1410"/>
      <c r="T286" s="1410"/>
      <c r="U286" s="1410"/>
      <c r="V286" s="1410"/>
      <c r="W286" s="1410"/>
      <c r="X286" s="2923">
        <f t="shared" si="260"/>
        <v>0</v>
      </c>
      <c r="Y286" s="216">
        <f t="shared" si="258"/>
        <v>0</v>
      </c>
      <c r="Z286" s="216"/>
      <c r="AA286" s="216"/>
      <c r="AB286" s="4161"/>
      <c r="AC286" s="3880"/>
    </row>
    <row r="287" spans="1:29" ht="15" customHeight="1" x14ac:dyDescent="0.25">
      <c r="A287" s="161" t="s">
        <v>114</v>
      </c>
      <c r="B287" s="1746"/>
      <c r="C287" s="144">
        <v>790</v>
      </c>
      <c r="D287" s="144">
        <f t="shared" si="262"/>
        <v>593</v>
      </c>
      <c r="E287" s="429">
        <v>579</v>
      </c>
      <c r="F287" s="144">
        <f t="shared" si="261"/>
        <v>97.639123102866776</v>
      </c>
      <c r="G287" s="156"/>
      <c r="H287" s="156"/>
      <c r="I287" s="518"/>
      <c r="J287" s="175"/>
      <c r="K287" s="434"/>
      <c r="L287" s="175"/>
      <c r="M287" s="473"/>
      <c r="N287" s="175"/>
      <c r="O287" s="1410"/>
      <c r="P287" s="1410"/>
      <c r="Q287" s="1410"/>
      <c r="R287" s="1410"/>
      <c r="S287" s="1410"/>
      <c r="T287" s="1410"/>
      <c r="U287" s="1410"/>
      <c r="V287" s="1410"/>
      <c r="W287" s="1410"/>
      <c r="X287" s="2923">
        <f t="shared" si="260"/>
        <v>0</v>
      </c>
      <c r="Y287" s="216">
        <f t="shared" si="258"/>
        <v>0</v>
      </c>
      <c r="Z287" s="216"/>
      <c r="AA287" s="216"/>
      <c r="AB287" s="4161"/>
      <c r="AC287" s="3880"/>
    </row>
    <row r="288" spans="1:29" ht="15" customHeight="1" x14ac:dyDescent="0.25">
      <c r="A288" s="161" t="s">
        <v>36</v>
      </c>
      <c r="B288" s="1746"/>
      <c r="C288" s="144">
        <v>10400</v>
      </c>
      <c r="D288" s="144">
        <f t="shared" si="262"/>
        <v>7800</v>
      </c>
      <c r="E288" s="429">
        <v>7551</v>
      </c>
      <c r="F288" s="144">
        <f t="shared" si="261"/>
        <v>96.807692307692307</v>
      </c>
      <c r="G288" s="156"/>
      <c r="H288" s="156"/>
      <c r="I288" s="518"/>
      <c r="J288" s="175"/>
      <c r="K288" s="434"/>
      <c r="L288" s="175"/>
      <c r="M288" s="473"/>
      <c r="N288" s="175"/>
      <c r="O288" s="1410"/>
      <c r="P288" s="1410"/>
      <c r="Q288" s="1410"/>
      <c r="R288" s="1410"/>
      <c r="S288" s="1410"/>
      <c r="T288" s="1410"/>
      <c r="U288" s="1410"/>
      <c r="V288" s="1410"/>
      <c r="W288" s="1410"/>
      <c r="X288" s="2923">
        <f t="shared" si="260"/>
        <v>0</v>
      </c>
      <c r="Y288" s="216">
        <f t="shared" si="258"/>
        <v>0</v>
      </c>
      <c r="Z288" s="216"/>
      <c r="AA288" s="216"/>
      <c r="AB288" s="4161"/>
      <c r="AC288" s="3880"/>
    </row>
    <row r="289" spans="1:29" ht="26.45" customHeight="1" x14ac:dyDescent="0.25">
      <c r="A289" s="161" t="s">
        <v>76</v>
      </c>
      <c r="B289" s="1746"/>
      <c r="C289" s="144">
        <v>455</v>
      </c>
      <c r="D289" s="144">
        <f t="shared" si="262"/>
        <v>341</v>
      </c>
      <c r="E289" s="429">
        <v>370</v>
      </c>
      <c r="F289" s="144">
        <f t="shared" si="261"/>
        <v>108.50439882697947</v>
      </c>
      <c r="G289" s="156"/>
      <c r="H289" s="156"/>
      <c r="I289" s="518"/>
      <c r="J289" s="175"/>
      <c r="K289" s="434"/>
      <c r="L289" s="175"/>
      <c r="M289" s="473"/>
      <c r="N289" s="175"/>
      <c r="O289" s="1410"/>
      <c r="P289" s="1410"/>
      <c r="Q289" s="1410"/>
      <c r="R289" s="1410"/>
      <c r="S289" s="1410"/>
      <c r="T289" s="1410"/>
      <c r="U289" s="1410"/>
      <c r="V289" s="1410"/>
      <c r="W289" s="1410"/>
      <c r="X289" s="2923">
        <f t="shared" si="260"/>
        <v>0</v>
      </c>
      <c r="Y289" s="216">
        <f t="shared" si="258"/>
        <v>0</v>
      </c>
      <c r="Z289" s="216"/>
      <c r="AA289" s="216"/>
      <c r="AB289" s="4161"/>
      <c r="AC289" s="3880"/>
    </row>
    <row r="290" spans="1:29" ht="31.5" customHeight="1" x14ac:dyDescent="0.25">
      <c r="A290" s="161" t="s">
        <v>146</v>
      </c>
      <c r="B290" s="1746"/>
      <c r="C290" s="3219">
        <v>57132</v>
      </c>
      <c r="D290" s="3219">
        <f>C290</f>
        <v>57132</v>
      </c>
      <c r="E290" s="3226">
        <v>57132</v>
      </c>
      <c r="F290" s="144">
        <f t="shared" si="261"/>
        <v>100</v>
      </c>
      <c r="G290" s="156"/>
      <c r="H290" s="156"/>
      <c r="I290" s="518"/>
      <c r="J290" s="175"/>
      <c r="K290" s="434"/>
      <c r="L290" s="175"/>
      <c r="M290" s="473"/>
      <c r="N290" s="175"/>
      <c r="O290" s="1410"/>
      <c r="P290" s="1410"/>
      <c r="Q290" s="1410"/>
      <c r="R290" s="1410"/>
      <c r="S290" s="1410"/>
      <c r="T290" s="1410"/>
      <c r="U290" s="1410"/>
      <c r="V290" s="1410"/>
      <c r="W290" s="1410"/>
      <c r="X290" s="2923">
        <f t="shared" si="260"/>
        <v>0</v>
      </c>
      <c r="Y290" s="216">
        <f t="shared" si="258"/>
        <v>0</v>
      </c>
      <c r="Z290" s="216"/>
      <c r="AA290" s="216"/>
      <c r="AB290" s="4161"/>
      <c r="AC290" s="3909"/>
    </row>
    <row r="291" spans="1:29" ht="32.25" customHeight="1" x14ac:dyDescent="0.25">
      <c r="A291" s="161" t="s">
        <v>147</v>
      </c>
      <c r="B291" s="1746"/>
      <c r="C291" s="3219">
        <v>2842</v>
      </c>
      <c r="D291" s="3219">
        <f>C291</f>
        <v>2842</v>
      </c>
      <c r="E291" s="3226">
        <v>2842</v>
      </c>
      <c r="F291" s="144">
        <f t="shared" si="261"/>
        <v>100</v>
      </c>
      <c r="G291" s="156"/>
      <c r="H291" s="156"/>
      <c r="I291" s="518"/>
      <c r="J291" s="175"/>
      <c r="K291" s="434"/>
      <c r="L291" s="175"/>
      <c r="M291" s="473"/>
      <c r="N291" s="175"/>
      <c r="O291" s="1410"/>
      <c r="P291" s="1410"/>
      <c r="Q291" s="1410"/>
      <c r="R291" s="1410"/>
      <c r="S291" s="1410"/>
      <c r="T291" s="1410"/>
      <c r="U291" s="1410"/>
      <c r="V291" s="1410"/>
      <c r="W291" s="1410"/>
      <c r="X291" s="2923">
        <f t="shared" si="260"/>
        <v>0</v>
      </c>
      <c r="Y291" s="216">
        <f t="shared" si="258"/>
        <v>0</v>
      </c>
      <c r="Z291" s="216"/>
      <c r="AA291" s="216"/>
      <c r="AB291" s="4161"/>
      <c r="AC291" s="3909"/>
    </row>
    <row r="292" spans="1:29" ht="15" customHeight="1" x14ac:dyDescent="0.25">
      <c r="A292" s="161" t="s">
        <v>148</v>
      </c>
      <c r="B292" s="1746"/>
      <c r="C292" s="144">
        <v>5590</v>
      </c>
      <c r="D292" s="144">
        <f t="shared" si="262"/>
        <v>4193</v>
      </c>
      <c r="E292" s="429">
        <v>4213</v>
      </c>
      <c r="F292" s="144">
        <f t="shared" si="261"/>
        <v>100.47698545194372</v>
      </c>
      <c r="G292" s="156"/>
      <c r="H292" s="156"/>
      <c r="I292" s="518"/>
      <c r="J292" s="175"/>
      <c r="K292" s="434"/>
      <c r="L292" s="175"/>
      <c r="M292" s="473"/>
      <c r="N292" s="175"/>
      <c r="O292" s="1410"/>
      <c r="P292" s="1410"/>
      <c r="Q292" s="1410"/>
      <c r="R292" s="1410"/>
      <c r="S292" s="1410"/>
      <c r="T292" s="1410"/>
      <c r="U292" s="1410"/>
      <c r="V292" s="1410"/>
      <c r="W292" s="1410"/>
      <c r="X292" s="2923">
        <f t="shared" si="260"/>
        <v>0</v>
      </c>
      <c r="Y292" s="216">
        <f t="shared" si="258"/>
        <v>0</v>
      </c>
      <c r="Z292" s="216"/>
      <c r="AA292" s="216"/>
      <c r="AB292" s="4161"/>
      <c r="AC292" s="3880">
        <v>6.2720000000000002</v>
      </c>
    </row>
    <row r="293" spans="1:29" ht="46.5" customHeight="1" x14ac:dyDescent="0.25">
      <c r="A293" s="424" t="s">
        <v>149</v>
      </c>
      <c r="B293" s="1781"/>
      <c r="C293" s="3224">
        <v>10616</v>
      </c>
      <c r="D293" s="3224">
        <f>C293</f>
        <v>10616</v>
      </c>
      <c r="E293" s="3225">
        <v>10616</v>
      </c>
      <c r="F293" s="206">
        <f t="shared" si="261"/>
        <v>100</v>
      </c>
      <c r="G293" s="284"/>
      <c r="H293" s="284"/>
      <c r="I293" s="519"/>
      <c r="J293" s="197"/>
      <c r="K293" s="1719"/>
      <c r="L293" s="197"/>
      <c r="M293" s="1487"/>
      <c r="N293" s="197"/>
      <c r="O293" s="1412"/>
      <c r="P293" s="1412"/>
      <c r="Q293" s="1412"/>
      <c r="R293" s="1412"/>
      <c r="S293" s="1412"/>
      <c r="T293" s="1412"/>
      <c r="U293" s="1412"/>
      <c r="V293" s="1412"/>
      <c r="W293" s="1412"/>
      <c r="X293" s="2924">
        <f t="shared" si="260"/>
        <v>0</v>
      </c>
      <c r="Y293" s="2937">
        <f t="shared" si="258"/>
        <v>0</v>
      </c>
      <c r="Z293" s="2937"/>
      <c r="AA293" s="2937"/>
      <c r="AB293" s="4162"/>
      <c r="AC293" s="3910"/>
    </row>
    <row r="294" spans="1:29" ht="19.5" customHeight="1" x14ac:dyDescent="0.25">
      <c r="A294" s="133" t="s">
        <v>181</v>
      </c>
      <c r="B294" s="1878"/>
      <c r="C294" s="140">
        <f>SUM(C257+C262*3.2)</f>
        <v>271622.2</v>
      </c>
      <c r="D294" s="140">
        <f>D257+D262*3.2</f>
        <v>203716.40000000002</v>
      </c>
      <c r="E294" s="1687">
        <f>E257+E262*3.2</f>
        <v>198952.52500000002</v>
      </c>
      <c r="F294" s="140">
        <f t="shared" si="261"/>
        <v>97.661516205862668</v>
      </c>
      <c r="G294" s="281"/>
      <c r="H294" s="281"/>
      <c r="I294" s="484"/>
      <c r="J294" s="141"/>
      <c r="K294" s="1688"/>
      <c r="L294" s="141"/>
      <c r="M294" s="141"/>
      <c r="N294" s="484"/>
      <c r="O294" s="567">
        <v>273585.73809000006</v>
      </c>
      <c r="P294" s="567">
        <v>273585.73809000006</v>
      </c>
      <c r="Q294" s="567">
        <v>273585.73809000006</v>
      </c>
      <c r="R294" s="567">
        <v>273585.73809000006</v>
      </c>
      <c r="S294" s="567">
        <v>273585.72200999997</v>
      </c>
      <c r="T294" s="567">
        <v>276516.42501000001</v>
      </c>
      <c r="U294" s="567">
        <v>277830.27694000001</v>
      </c>
      <c r="V294" s="567">
        <v>277830.27694000001</v>
      </c>
      <c r="W294" s="567">
        <v>279328.62404000002</v>
      </c>
      <c r="X294" s="2929">
        <f>O294/12*$A$4+(P294-O294)/11*8+(Q294-P294)/10*7+(R294-Q294)/9*6+(S294-R294)/8*5+(T294-S294)+(U294-T294)+(V294-U294)/5*2+(W294-V294)/4*1</f>
        <v>209808.43522250003</v>
      </c>
      <c r="Y294" s="1603">
        <f t="shared" si="258"/>
        <v>212988.52250999995</v>
      </c>
      <c r="Z294" s="1603">
        <f t="shared" ref="Z294" si="263">Y294-X294</f>
        <v>3180.0872874999186</v>
      </c>
      <c r="AA294" s="1603">
        <v>-64.597769999999997</v>
      </c>
      <c r="AB294" s="4163">
        <v>212923.92473999996</v>
      </c>
      <c r="AC294" s="3882">
        <f>SUM(AC257:AC293,AC296:AC299)</f>
        <v>138.60130000000049</v>
      </c>
    </row>
    <row r="295" spans="1:29" ht="38.25" customHeight="1" x14ac:dyDescent="0.25">
      <c r="A295" s="3596" t="s">
        <v>938</v>
      </c>
      <c r="B295" s="439"/>
      <c r="C295" s="1"/>
      <c r="D295" s="1"/>
      <c r="E295" s="1822"/>
      <c r="F295" s="1"/>
      <c r="G295" s="971"/>
      <c r="H295" s="971"/>
      <c r="I295" s="487"/>
      <c r="J295" s="487"/>
      <c r="K295" s="3368"/>
      <c r="L295" s="957"/>
      <c r="M295" s="139"/>
      <c r="N295" s="487"/>
      <c r="O295" s="709"/>
      <c r="P295" s="2629"/>
      <c r="Q295" s="709"/>
      <c r="R295" s="2629"/>
      <c r="S295" s="709"/>
      <c r="T295" s="709"/>
      <c r="U295" s="709"/>
      <c r="V295" s="709"/>
      <c r="W295" s="709"/>
      <c r="X295" s="2924"/>
      <c r="Y295" s="2945"/>
      <c r="Z295" s="2945"/>
      <c r="AA295" s="2945"/>
      <c r="AB295" s="4167"/>
      <c r="AC295" s="3911"/>
    </row>
    <row r="296" spans="1:29" ht="27" customHeight="1" x14ac:dyDescent="0.25">
      <c r="A296" s="1820" t="s">
        <v>939</v>
      </c>
      <c r="B296" s="3760"/>
      <c r="C296" s="308">
        <v>53550</v>
      </c>
      <c r="D296" s="3219">
        <f>ROUND(C296/6*3,0)</f>
        <v>26775</v>
      </c>
      <c r="E296" s="3241">
        <v>43321</v>
      </c>
      <c r="F296" s="206">
        <f t="shared" si="261"/>
        <v>161.79645191409898</v>
      </c>
      <c r="G296" s="156"/>
      <c r="H296" s="156"/>
      <c r="I296" s="175"/>
      <c r="J296" s="175"/>
      <c r="K296" s="1797"/>
      <c r="L296" s="487"/>
      <c r="M296" s="175"/>
      <c r="N296" s="175"/>
      <c r="O296" s="1410"/>
      <c r="P296" s="1410"/>
      <c r="Q296" s="1410"/>
      <c r="R296" s="709"/>
      <c r="S296" s="1410"/>
      <c r="T296" s="1410"/>
      <c r="U296" s="1410"/>
      <c r="V296" s="1410"/>
      <c r="W296" s="1410"/>
      <c r="X296" s="2924"/>
      <c r="Y296" s="1410"/>
      <c r="Z296" s="1410"/>
      <c r="AA296" s="1410"/>
      <c r="AB296" s="4168"/>
      <c r="AC296" s="3912"/>
    </row>
    <row r="297" spans="1:29" ht="37.5" customHeight="1" x14ac:dyDescent="0.25">
      <c r="A297" s="1746" t="s">
        <v>940</v>
      </c>
      <c r="B297" s="439"/>
      <c r="C297" s="970">
        <v>3500</v>
      </c>
      <c r="D297" s="3219">
        <f>ROUND(C297/6*3,0)</f>
        <v>1750</v>
      </c>
      <c r="E297" s="1718">
        <v>1831</v>
      </c>
      <c r="F297" s="206">
        <f t="shared" si="261"/>
        <v>104.62857142857143</v>
      </c>
      <c r="G297" s="284"/>
      <c r="H297" s="971"/>
      <c r="I297" s="175"/>
      <c r="J297" s="197"/>
      <c r="K297" s="434"/>
      <c r="L297" s="175"/>
      <c r="M297" s="175"/>
      <c r="N297" s="518"/>
      <c r="O297" s="1410"/>
      <c r="P297" s="709"/>
      <c r="Q297" s="1411"/>
      <c r="R297" s="1412"/>
      <c r="S297" s="1411"/>
      <c r="T297" s="1410"/>
      <c r="U297" s="1410"/>
      <c r="V297" s="1410"/>
      <c r="W297" s="1410"/>
      <c r="X297" s="2924"/>
      <c r="Y297" s="1410"/>
      <c r="Z297" s="1410"/>
      <c r="AA297" s="1410"/>
      <c r="AB297" s="4168"/>
      <c r="AC297" s="3893"/>
    </row>
    <row r="298" spans="1:29" ht="27.75" customHeight="1" x14ac:dyDescent="0.25">
      <c r="A298" s="1746" t="s">
        <v>941</v>
      </c>
      <c r="B298" s="526"/>
      <c r="C298" s="188">
        <v>12800</v>
      </c>
      <c r="D298" s="3219">
        <f>ROUND(C298/6*3,0)</f>
        <v>6400</v>
      </c>
      <c r="E298" s="3241">
        <v>7656</v>
      </c>
      <c r="F298" s="206">
        <f t="shared" si="261"/>
        <v>119.625</v>
      </c>
      <c r="G298" s="156"/>
      <c r="H298" s="284"/>
      <c r="I298" s="318"/>
      <c r="J298" s="197"/>
      <c r="K298" s="1797"/>
      <c r="L298" s="487"/>
      <c r="M298" s="318"/>
      <c r="N298" s="518"/>
      <c r="O298" s="709"/>
      <c r="P298" s="1412"/>
      <c r="Q298" s="709"/>
      <c r="R298" s="1412"/>
      <c r="S298" s="1410"/>
      <c r="T298" s="1410"/>
      <c r="U298" s="1410"/>
      <c r="V298" s="1410"/>
      <c r="W298" s="1410"/>
      <c r="X298" s="2924"/>
      <c r="Y298" s="1410"/>
      <c r="Z298" s="1410"/>
      <c r="AA298" s="1410"/>
      <c r="AB298" s="4168"/>
      <c r="AC298" s="3912"/>
    </row>
    <row r="299" spans="1:29" ht="24" customHeight="1" x14ac:dyDescent="0.25">
      <c r="A299" s="1746" t="s">
        <v>942</v>
      </c>
      <c r="B299" s="439"/>
      <c r="C299" s="188">
        <v>97385</v>
      </c>
      <c r="D299" s="3219">
        <f>ROUND(C299/6*3,0)</f>
        <v>48693</v>
      </c>
      <c r="E299" s="1718">
        <v>51163</v>
      </c>
      <c r="F299" s="206">
        <f t="shared" si="261"/>
        <v>105.0725977039821</v>
      </c>
      <c r="G299" s="971"/>
      <c r="H299" s="156"/>
      <c r="I299" s="175"/>
      <c r="J299" s="175"/>
      <c r="K299" s="1719"/>
      <c r="L299" s="175"/>
      <c r="M299" s="318"/>
      <c r="N299" s="565"/>
      <c r="O299" s="1410"/>
      <c r="P299" s="1410"/>
      <c r="Q299" s="1410"/>
      <c r="R299" s="1412"/>
      <c r="S299" s="709"/>
      <c r="T299" s="1410"/>
      <c r="U299" s="1410"/>
      <c r="V299" s="1410"/>
      <c r="W299" s="1410"/>
      <c r="X299" s="2924"/>
      <c r="Y299" s="1410"/>
      <c r="Z299" s="1410"/>
      <c r="AA299" s="1410"/>
      <c r="AB299" s="4168"/>
      <c r="AC299" s="3893"/>
    </row>
    <row r="300" spans="1:29" ht="15" customHeight="1" x14ac:dyDescent="0.25">
      <c r="A300" s="465" t="s">
        <v>33</v>
      </c>
      <c r="B300" s="526"/>
      <c r="C300" s="208"/>
      <c r="D300" s="208"/>
      <c r="E300" s="1704"/>
      <c r="F300" s="206"/>
      <c r="G300" s="156"/>
      <c r="H300" s="568"/>
      <c r="I300" s="565"/>
      <c r="J300" s="487"/>
      <c r="K300" s="434"/>
      <c r="L300" s="487"/>
      <c r="M300" s="487"/>
      <c r="N300" s="487"/>
      <c r="O300" s="1411"/>
      <c r="P300" s="1411"/>
      <c r="Q300" s="1411"/>
      <c r="R300" s="1410"/>
      <c r="S300" s="1410"/>
      <c r="T300" s="1411"/>
      <c r="U300" s="1411"/>
      <c r="V300" s="1411"/>
      <c r="W300" s="1411"/>
      <c r="X300" s="2924"/>
      <c r="Y300" s="2940"/>
      <c r="Z300" s="2940"/>
      <c r="AA300" s="2940"/>
      <c r="AB300" s="4164"/>
      <c r="AC300" s="3899"/>
    </row>
    <row r="301" spans="1:29" ht="15" customHeight="1" x14ac:dyDescent="0.25">
      <c r="A301" s="202" t="s">
        <v>16</v>
      </c>
      <c r="B301" s="475"/>
      <c r="C301" s="481"/>
      <c r="D301" s="143"/>
      <c r="E301" s="432"/>
      <c r="F301" s="143"/>
      <c r="G301" s="569"/>
      <c r="H301" s="569"/>
      <c r="I301" s="518"/>
      <c r="J301" s="518"/>
      <c r="K301" s="1798"/>
      <c r="L301" s="518"/>
      <c r="M301" s="518"/>
      <c r="N301" s="518"/>
      <c r="O301" s="1410"/>
      <c r="P301" s="1410"/>
      <c r="Q301" s="1410"/>
      <c r="R301" s="1410"/>
      <c r="S301" s="1410"/>
      <c r="T301" s="1410"/>
      <c r="U301" s="1410"/>
      <c r="V301" s="1410"/>
      <c r="W301" s="1410"/>
      <c r="X301" s="2923"/>
      <c r="Y301" s="216"/>
      <c r="Z301" s="216"/>
      <c r="AA301" s="216"/>
      <c r="AB301" s="4161"/>
      <c r="AC301" s="3884"/>
    </row>
    <row r="302" spans="1:29" ht="15" customHeight="1" x14ac:dyDescent="0.25">
      <c r="A302" s="149" t="s">
        <v>214</v>
      </c>
      <c r="B302" s="1700">
        <v>240</v>
      </c>
      <c r="C302" s="144">
        <v>950</v>
      </c>
      <c r="D302" s="144">
        <f t="shared" ref="D302:D303" si="264">ROUND(C302/12*$A$4,0)</f>
        <v>713</v>
      </c>
      <c r="E302" s="429">
        <v>709</v>
      </c>
      <c r="F302" s="144">
        <f t="shared" ref="F302:F303" si="265">E302/D302*100</f>
        <v>99.438990182328197</v>
      </c>
      <c r="G302" s="156">
        <v>8</v>
      </c>
      <c r="H302" s="157">
        <f>K302/E302</f>
        <v>9.9929478138222851</v>
      </c>
      <c r="I302" s="477">
        <f t="shared" ref="I302:I303" si="266">ROUND(C302*G302,0)</f>
        <v>7600</v>
      </c>
      <c r="J302" s="167">
        <f>ROUND(D302*G302,0)</f>
        <v>5704</v>
      </c>
      <c r="K302" s="1702">
        <v>7085</v>
      </c>
      <c r="L302" s="477">
        <f>K302/J302*100</f>
        <v>124.21107994389902</v>
      </c>
      <c r="M302" s="477">
        <f>ROUND(I302/B302,0)</f>
        <v>32</v>
      </c>
      <c r="N302" s="167">
        <f t="shared" ref="N302:N305" si="267">K302/$A$4*12/M302</f>
        <v>295.20833333333331</v>
      </c>
      <c r="O302" s="1410"/>
      <c r="P302" s="1410"/>
      <c r="Q302" s="1410"/>
      <c r="R302" s="1410"/>
      <c r="S302" s="1410"/>
      <c r="T302" s="1410"/>
      <c r="U302" s="1410"/>
      <c r="V302" s="1410"/>
      <c r="W302" s="1410"/>
      <c r="X302" s="2923"/>
      <c r="Y302" s="216"/>
      <c r="Z302" s="216"/>
      <c r="AA302" s="216"/>
      <c r="AB302" s="4161"/>
      <c r="AC302" s="3880"/>
    </row>
    <row r="303" spans="1:29" ht="15" customHeight="1" x14ac:dyDescent="0.25">
      <c r="A303" s="1781" t="s">
        <v>6</v>
      </c>
      <c r="B303" s="1781">
        <v>240</v>
      </c>
      <c r="C303" s="144">
        <v>1450</v>
      </c>
      <c r="D303" s="144">
        <f t="shared" si="264"/>
        <v>1088</v>
      </c>
      <c r="E303" s="429">
        <v>1087</v>
      </c>
      <c r="F303" s="144">
        <f t="shared" si="265"/>
        <v>99.908088235294116</v>
      </c>
      <c r="G303" s="156">
        <v>8</v>
      </c>
      <c r="H303" s="157">
        <f>K303/E303</f>
        <v>8.5777368905243794</v>
      </c>
      <c r="I303" s="477">
        <f t="shared" si="266"/>
        <v>11600</v>
      </c>
      <c r="J303" s="167">
        <f>ROUND(D303*G303,0)</f>
        <v>8704</v>
      </c>
      <c r="K303" s="1702">
        <v>9324</v>
      </c>
      <c r="L303" s="477">
        <f>K303/J303*100</f>
        <v>107.12316176470588</v>
      </c>
      <c r="M303" s="477">
        <f>ROUND(I303/B303,0)</f>
        <v>48</v>
      </c>
      <c r="N303" s="167">
        <f t="shared" si="267"/>
        <v>259</v>
      </c>
      <c r="O303" s="1410"/>
      <c r="P303" s="1410"/>
      <c r="Q303" s="1410"/>
      <c r="R303" s="1410"/>
      <c r="S303" s="1410"/>
      <c r="T303" s="1410"/>
      <c r="U303" s="1410"/>
      <c r="V303" s="1410"/>
      <c r="W303" s="1410"/>
      <c r="X303" s="2923"/>
      <c r="Y303" s="216"/>
      <c r="Z303" s="216"/>
      <c r="AA303" s="216"/>
      <c r="AB303" s="4161"/>
      <c r="AC303" s="3880"/>
    </row>
    <row r="304" spans="1:29" ht="15" customHeight="1" x14ac:dyDescent="0.25">
      <c r="A304" s="1705" t="s">
        <v>290</v>
      </c>
      <c r="B304" s="1781"/>
      <c r="C304" s="474">
        <f>SUM(C302:C303)</f>
        <v>2400</v>
      </c>
      <c r="D304" s="474">
        <f t="shared" ref="D304:E304" si="268">SUM(D302:D303)</f>
        <v>1801</v>
      </c>
      <c r="E304" s="474">
        <f t="shared" si="268"/>
        <v>1796</v>
      </c>
      <c r="F304" s="474">
        <f>E304/D304*100</f>
        <v>99.722376457523595</v>
      </c>
      <c r="G304" s="570">
        <f>IF(C304=0,0,I304/C304)</f>
        <v>8</v>
      </c>
      <c r="H304" s="474">
        <f>K304/E304</f>
        <v>9.1364142538975504</v>
      </c>
      <c r="I304" s="474">
        <f>SUM(I302:I303)</f>
        <v>19200</v>
      </c>
      <c r="J304" s="196">
        <f t="shared" ref="J304" si="269">SUM(J302:J303)</f>
        <v>14408</v>
      </c>
      <c r="K304" s="1731">
        <f t="shared" ref="K304" si="270">SUM(K302:K303)</f>
        <v>16409</v>
      </c>
      <c r="L304" s="480">
        <f>K304/J304*100</f>
        <v>113.88811771238201</v>
      </c>
      <c r="M304" s="480">
        <f>SUM(M302:M303)</f>
        <v>80</v>
      </c>
      <c r="N304" s="376">
        <f t="shared" si="267"/>
        <v>273.48333333333329</v>
      </c>
      <c r="O304" s="1412"/>
      <c r="P304" s="1412"/>
      <c r="Q304" s="1412"/>
      <c r="R304" s="1412"/>
      <c r="S304" s="1412"/>
      <c r="T304" s="1412"/>
      <c r="U304" s="1412"/>
      <c r="V304" s="1412"/>
      <c r="W304" s="1412"/>
      <c r="X304" s="2924"/>
      <c r="Y304" s="2937"/>
      <c r="Z304" s="2937"/>
      <c r="AA304" s="2937"/>
      <c r="AB304" s="4162"/>
      <c r="AC304" s="3913"/>
    </row>
    <row r="305" spans="1:29" s="428" customFormat="1" ht="21" customHeight="1" thickBot="1" x14ac:dyDescent="0.3">
      <c r="A305" s="1734" t="s">
        <v>553</v>
      </c>
      <c r="B305" s="1734"/>
      <c r="C305" s="1768">
        <f t="shared" ref="C305:D305" si="271">SUM(C304)</f>
        <v>2400</v>
      </c>
      <c r="D305" s="1768">
        <f t="shared" si="271"/>
        <v>1801</v>
      </c>
      <c r="E305" s="780">
        <f>SUM(E304)</f>
        <v>1796</v>
      </c>
      <c r="F305" s="1799">
        <f>E305/D305*100</f>
        <v>99.722376457523595</v>
      </c>
      <c r="G305" s="1800">
        <f>IF(C305=0,0,I305/C305)</f>
        <v>8</v>
      </c>
      <c r="H305" s="1659">
        <f>K305/E305</f>
        <v>9.1364142538975504</v>
      </c>
      <c r="I305" s="1799">
        <f>SUM(I302:I303)</f>
        <v>19200</v>
      </c>
      <c r="J305" s="1768">
        <f t="shared" ref="J305" si="272">SUM(J302:J303)</f>
        <v>14408</v>
      </c>
      <c r="K305" s="1768">
        <f t="shared" ref="K305" si="273">SUM(K302:K303)</f>
        <v>16409</v>
      </c>
      <c r="L305" s="1801">
        <f>K305/J305*100</f>
        <v>113.88811771238201</v>
      </c>
      <c r="M305" s="1801">
        <f>SUM(M302:M303)</f>
        <v>80</v>
      </c>
      <c r="N305" s="1802">
        <f t="shared" si="267"/>
        <v>273.48333333333329</v>
      </c>
      <c r="O305" s="769">
        <v>39016.454932000001</v>
      </c>
      <c r="P305" s="769">
        <v>41253.144660000013</v>
      </c>
      <c r="Q305" s="769">
        <v>40625.209900000002</v>
      </c>
      <c r="R305" s="769">
        <v>40625.209900000002</v>
      </c>
      <c r="S305" s="769">
        <v>40625.209900000002</v>
      </c>
      <c r="T305" s="769">
        <v>40625.209900000002</v>
      </c>
      <c r="U305" s="769">
        <v>39608.27588899999</v>
      </c>
      <c r="V305" s="769">
        <v>39608.27588899999</v>
      </c>
      <c r="W305" s="769">
        <v>39608.27588899999</v>
      </c>
      <c r="X305" s="2925">
        <f>O305/12*$A$4+(P305-O305)/11*8+(Q305-P305)/10*7+(R305-Q305)/9*6+(S305-R305)/8*5+(T305-S305)/7*4+(U305-T305)/6*3+(V305-U305)/5*2+(W305-V305)/4*1</f>
        <v>29941.003300045453</v>
      </c>
      <c r="Y305" s="2863">
        <f t="shared" ref="Y305" si="274">AB305-AA305</f>
        <v>30045.557789999995</v>
      </c>
      <c r="Z305" s="2863">
        <f t="shared" ref="Z305" si="275">Y305-X305</f>
        <v>104.55448995454208</v>
      </c>
      <c r="AA305" s="2863">
        <v>0</v>
      </c>
      <c r="AB305" s="4165">
        <v>30045.557789999995</v>
      </c>
      <c r="AC305" s="3889"/>
    </row>
    <row r="306" spans="1:29" ht="18.75" customHeight="1" thickBot="1" x14ac:dyDescent="0.3">
      <c r="A306" s="563" t="s">
        <v>18</v>
      </c>
      <c r="B306" s="1837"/>
      <c r="C306" s="966"/>
      <c r="D306" s="966"/>
      <c r="E306" s="1743"/>
      <c r="F306" s="966"/>
      <c r="G306" s="1437"/>
      <c r="H306" s="1437"/>
      <c r="I306" s="418"/>
      <c r="J306" s="417"/>
      <c r="K306" s="1769">
        <f t="shared" ref="K306" si="276">SUM(K294,K305)</f>
        <v>16409</v>
      </c>
      <c r="L306" s="453"/>
      <c r="M306" s="453"/>
      <c r="N306" s="453"/>
      <c r="O306" s="770">
        <f t="shared" ref="O306:T306" si="277">SUM(O294,O305)</f>
        <v>312602.19302200008</v>
      </c>
      <c r="P306" s="770">
        <f t="shared" si="277"/>
        <v>314838.88275000005</v>
      </c>
      <c r="Q306" s="770">
        <f t="shared" si="277"/>
        <v>314210.94799000007</v>
      </c>
      <c r="R306" s="770">
        <f t="shared" si="277"/>
        <v>314210.94799000007</v>
      </c>
      <c r="S306" s="770">
        <f t="shared" si="277"/>
        <v>314210.93190999998</v>
      </c>
      <c r="T306" s="770">
        <f t="shared" si="277"/>
        <v>317141.63491000002</v>
      </c>
      <c r="U306" s="770">
        <f t="shared" ref="U306:V306" si="278">SUM(U294,U305)</f>
        <v>317438.55282899999</v>
      </c>
      <c r="V306" s="770">
        <f t="shared" si="278"/>
        <v>317438.55282899999</v>
      </c>
      <c r="W306" s="770">
        <f t="shared" ref="W306" si="279">SUM(W294,W305)</f>
        <v>318936.89992900001</v>
      </c>
      <c r="X306" s="2928">
        <f t="shared" ref="X306:AB306" si="280">SUM(X294,X305)</f>
        <v>239749.43852254548</v>
      </c>
      <c r="Y306" s="2941">
        <f t="shared" si="280"/>
        <v>243034.08029999994</v>
      </c>
      <c r="Z306" s="2941">
        <f t="shared" si="280"/>
        <v>3284.6417774544607</v>
      </c>
      <c r="AA306" s="2941">
        <f t="shared" si="280"/>
        <v>-64.597769999999997</v>
      </c>
      <c r="AB306" s="4166">
        <f t="shared" si="280"/>
        <v>242969.48252999995</v>
      </c>
      <c r="AC306" s="3896">
        <f t="shared" ref="AC306" si="281">SUM(AC294,AC305)</f>
        <v>138.60130000000049</v>
      </c>
    </row>
    <row r="307" spans="1:29" ht="24.6" customHeight="1" x14ac:dyDescent="0.25">
      <c r="A307" s="320"/>
      <c r="B307" s="3761"/>
      <c r="C307" s="208"/>
      <c r="D307" s="208"/>
      <c r="E307" s="1704"/>
      <c r="F307" s="485"/>
      <c r="G307" s="568"/>
      <c r="H307" s="317"/>
      <c r="I307" s="565"/>
      <c r="J307" s="318"/>
      <c r="K307" s="1763"/>
      <c r="L307" s="565"/>
      <c r="M307" s="318"/>
      <c r="N307" s="318"/>
      <c r="O307" s="1411"/>
      <c r="P307" s="1411"/>
      <c r="Q307" s="1411"/>
      <c r="R307" s="1411"/>
      <c r="S307" s="1411"/>
      <c r="T307" s="1411"/>
      <c r="U307" s="1411"/>
      <c r="V307" s="1411"/>
      <c r="W307" s="1411"/>
      <c r="X307" s="2926"/>
      <c r="Y307" s="2940"/>
      <c r="Z307" s="2940"/>
      <c r="AA307" s="2940"/>
      <c r="AB307" s="4164"/>
      <c r="AC307" s="3899"/>
    </row>
    <row r="308" spans="1:29" ht="57.75" customHeight="1" x14ac:dyDescent="0.25">
      <c r="A308" s="1791" t="s">
        <v>306</v>
      </c>
      <c r="B308" s="2885"/>
      <c r="C308" s="143"/>
      <c r="D308" s="143"/>
      <c r="E308" s="432"/>
      <c r="F308" s="143"/>
      <c r="G308" s="156"/>
      <c r="H308" s="156"/>
      <c r="I308" s="518"/>
      <c r="J308" s="175"/>
      <c r="K308" s="434"/>
      <c r="L308" s="175"/>
      <c r="M308" s="175"/>
      <c r="N308" s="175"/>
      <c r="O308" s="1410"/>
      <c r="P308" s="1410"/>
      <c r="Q308" s="1410"/>
      <c r="R308" s="1410"/>
      <c r="S308" s="1410"/>
      <c r="T308" s="1410"/>
      <c r="U308" s="1410"/>
      <c r="V308" s="1410"/>
      <c r="W308" s="1410"/>
      <c r="X308" s="2923"/>
      <c r="Y308" s="216"/>
      <c r="Z308" s="216"/>
      <c r="AA308" s="216"/>
      <c r="AB308" s="4161"/>
      <c r="AC308" s="3884"/>
    </row>
    <row r="309" spans="1:29" ht="15" customHeight="1" x14ac:dyDescent="0.25">
      <c r="A309" s="174" t="s">
        <v>14</v>
      </c>
      <c r="B309" s="3736"/>
      <c r="C309" s="143"/>
      <c r="D309" s="143"/>
      <c r="E309" s="432"/>
      <c r="F309" s="143"/>
      <c r="G309" s="156"/>
      <c r="H309" s="156"/>
      <c r="I309" s="518"/>
      <c r="J309" s="175"/>
      <c r="K309" s="434"/>
      <c r="L309" s="175"/>
      <c r="M309" s="175"/>
      <c r="N309" s="175"/>
      <c r="O309" s="1410"/>
      <c r="P309" s="1410"/>
      <c r="Q309" s="1410"/>
      <c r="R309" s="1410"/>
      <c r="S309" s="1410"/>
      <c r="T309" s="1410"/>
      <c r="U309" s="1410"/>
      <c r="V309" s="1410"/>
      <c r="W309" s="1410"/>
      <c r="X309" s="2923"/>
      <c r="Y309" s="216"/>
      <c r="Z309" s="216"/>
      <c r="AA309" s="216"/>
      <c r="AB309" s="4161"/>
      <c r="AC309" s="3884"/>
    </row>
    <row r="310" spans="1:29" ht="30" customHeight="1" x14ac:dyDescent="0.25">
      <c r="A310" s="1698" t="s">
        <v>229</v>
      </c>
      <c r="B310" s="1746"/>
      <c r="C310" s="188">
        <f>SUM(C312:C313)</f>
        <v>99926</v>
      </c>
      <c r="D310" s="188">
        <f t="shared" ref="D310:E310" si="282">SUM(D312:D313)</f>
        <v>74945</v>
      </c>
      <c r="E310" s="188">
        <f t="shared" si="282"/>
        <v>75973</v>
      </c>
      <c r="F310" s="188">
        <f>E310/D310*100</f>
        <v>101.37167255987724</v>
      </c>
      <c r="G310" s="156"/>
      <c r="H310" s="156"/>
      <c r="I310" s="518"/>
      <c r="J310" s="175"/>
      <c r="K310" s="434"/>
      <c r="L310" s="175"/>
      <c r="M310" s="175"/>
      <c r="N310" s="175"/>
      <c r="O310" s="1410">
        <f t="shared" ref="O310:T310" si="283">O312+O316</f>
        <v>0</v>
      </c>
      <c r="P310" s="1410">
        <f t="shared" si="283"/>
        <v>0</v>
      </c>
      <c r="Q310" s="1410">
        <f t="shared" si="283"/>
        <v>0</v>
      </c>
      <c r="R310" s="1410">
        <f t="shared" si="283"/>
        <v>0</v>
      </c>
      <c r="S310" s="1410">
        <f t="shared" si="283"/>
        <v>0</v>
      </c>
      <c r="T310" s="1410">
        <f t="shared" si="283"/>
        <v>0</v>
      </c>
      <c r="U310" s="1410">
        <f t="shared" ref="U310:V310" si="284">U312+U316</f>
        <v>0</v>
      </c>
      <c r="V310" s="1410">
        <f t="shared" si="284"/>
        <v>0</v>
      </c>
      <c r="W310" s="1410">
        <f t="shared" ref="W310" si="285">W312+W316</f>
        <v>0</v>
      </c>
      <c r="X310" s="2923">
        <f t="shared" ref="X310:Y310" si="286">X312+X316</f>
        <v>0</v>
      </c>
      <c r="Y310" s="216">
        <f t="shared" si="286"/>
        <v>0</v>
      </c>
      <c r="Z310" s="216"/>
      <c r="AA310" s="216"/>
      <c r="AB310" s="4161"/>
      <c r="AC310" s="3892"/>
    </row>
    <row r="311" spans="1:29" ht="15" customHeight="1" x14ac:dyDescent="0.25">
      <c r="A311" s="1698"/>
      <c r="B311" s="1746"/>
      <c r="C311" s="188"/>
      <c r="D311" s="144"/>
      <c r="E311" s="1718"/>
      <c r="F311" s="188"/>
      <c r="G311" s="156"/>
      <c r="H311" s="156"/>
      <c r="I311" s="518"/>
      <c r="J311" s="175"/>
      <c r="K311" s="434"/>
      <c r="L311" s="175"/>
      <c r="M311" s="175"/>
      <c r="N311" s="175"/>
      <c r="O311" s="1410"/>
      <c r="P311" s="1410"/>
      <c r="Q311" s="1410"/>
      <c r="R311" s="1410"/>
      <c r="S311" s="1410"/>
      <c r="T311" s="1410"/>
      <c r="U311" s="1410"/>
      <c r="V311" s="1410"/>
      <c r="W311" s="1410"/>
      <c r="X311" s="2923"/>
      <c r="Y311" s="216"/>
      <c r="Z311" s="216"/>
      <c r="AA311" s="216"/>
      <c r="AB311" s="4161"/>
      <c r="AC311" s="3893"/>
    </row>
    <row r="312" spans="1:29" ht="15" customHeight="1" x14ac:dyDescent="0.25">
      <c r="A312" s="1698" t="s">
        <v>538</v>
      </c>
      <c r="B312" s="1746"/>
      <c r="C312" s="188">
        <v>14500</v>
      </c>
      <c r="D312" s="144">
        <f t="shared" ref="D312:D315" si="287">ROUND(C312/12*$A$4,0)</f>
        <v>10875</v>
      </c>
      <c r="E312" s="144">
        <v>10568</v>
      </c>
      <c r="F312" s="144">
        <f>E312/D312*100</f>
        <v>97.177011494252881</v>
      </c>
      <c r="G312" s="156"/>
      <c r="H312" s="156"/>
      <c r="I312" s="518"/>
      <c r="J312" s="175"/>
      <c r="K312" s="434"/>
      <c r="L312" s="175"/>
      <c r="M312" s="175"/>
      <c r="N312" s="175"/>
      <c r="O312" s="1410"/>
      <c r="P312" s="1410"/>
      <c r="Q312" s="1410"/>
      <c r="R312" s="1410"/>
      <c r="S312" s="1410"/>
      <c r="T312" s="1410"/>
      <c r="U312" s="1410"/>
      <c r="V312" s="1410"/>
      <c r="W312" s="1410"/>
      <c r="X312" s="2923">
        <f>O312/12</f>
        <v>0</v>
      </c>
      <c r="Y312" s="216">
        <f t="shared" ref="Y312:Y318" si="288">AB312-AA312</f>
        <v>0</v>
      </c>
      <c r="Z312" s="216"/>
      <c r="AA312" s="216"/>
      <c r="AB312" s="4161"/>
      <c r="AC312" s="3887"/>
    </row>
    <row r="313" spans="1:29" ht="15" customHeight="1" x14ac:dyDescent="0.25">
      <c r="A313" s="1698" t="s">
        <v>527</v>
      </c>
      <c r="B313" s="1746"/>
      <c r="C313" s="188">
        <v>85426</v>
      </c>
      <c r="D313" s="144">
        <f t="shared" si="287"/>
        <v>64070</v>
      </c>
      <c r="E313" s="429">
        <v>65405</v>
      </c>
      <c r="F313" s="144">
        <f>E313/D313*100</f>
        <v>102.08365849851724</v>
      </c>
      <c r="G313" s="156"/>
      <c r="H313" s="156"/>
      <c r="I313" s="518"/>
      <c r="J313" s="175"/>
      <c r="K313" s="434"/>
      <c r="L313" s="175"/>
      <c r="M313" s="175"/>
      <c r="N313" s="175"/>
      <c r="O313" s="1410"/>
      <c r="P313" s="1410"/>
      <c r="Q313" s="1410"/>
      <c r="R313" s="1410"/>
      <c r="S313" s="1410"/>
      <c r="T313" s="1410"/>
      <c r="U313" s="1410"/>
      <c r="V313" s="1410"/>
      <c r="W313" s="1410"/>
      <c r="X313" s="2923">
        <f>O313/12</f>
        <v>0</v>
      </c>
      <c r="Y313" s="216">
        <f t="shared" si="288"/>
        <v>0</v>
      </c>
      <c r="Z313" s="216"/>
      <c r="AA313" s="216"/>
      <c r="AB313" s="4161"/>
      <c r="AC313" s="3880"/>
    </row>
    <row r="314" spans="1:29" ht="15" customHeight="1" x14ac:dyDescent="0.25">
      <c r="A314" s="1698" t="s">
        <v>171</v>
      </c>
      <c r="B314" s="1746"/>
      <c r="C314" s="188">
        <v>14422</v>
      </c>
      <c r="D314" s="144">
        <f t="shared" si="287"/>
        <v>10817</v>
      </c>
      <c r="E314" s="429">
        <f>8635+E315/4/3.2</f>
        <v>10035.76171875</v>
      </c>
      <c r="F314" s="144">
        <f>E314/D314*100</f>
        <v>92.777680676250355</v>
      </c>
      <c r="G314" s="156"/>
      <c r="H314" s="156"/>
      <c r="I314" s="518"/>
      <c r="J314" s="175"/>
      <c r="K314" s="434"/>
      <c r="L314" s="175"/>
      <c r="M314" s="175"/>
      <c r="N314" s="175"/>
      <c r="O314" s="1410"/>
      <c r="P314" s="1410"/>
      <c r="Q314" s="1410"/>
      <c r="R314" s="1410"/>
      <c r="S314" s="1410"/>
      <c r="T314" s="1410"/>
      <c r="U314" s="1410"/>
      <c r="V314" s="1410"/>
      <c r="W314" s="1410"/>
      <c r="X314" s="2923">
        <f>O314/12</f>
        <v>0</v>
      </c>
      <c r="Y314" s="216">
        <f t="shared" si="288"/>
        <v>0</v>
      </c>
      <c r="Z314" s="216"/>
      <c r="AA314" s="216"/>
      <c r="AB314" s="4161"/>
      <c r="AC314" s="3880"/>
    </row>
    <row r="315" spans="1:29" ht="15" customHeight="1" x14ac:dyDescent="0.25">
      <c r="A315" s="1752" t="s">
        <v>533</v>
      </c>
      <c r="B315" s="1746"/>
      <c r="C315" s="188">
        <v>31000</v>
      </c>
      <c r="D315" s="144">
        <f t="shared" si="287"/>
        <v>23250</v>
      </c>
      <c r="E315" s="429">
        <v>17929.75</v>
      </c>
      <c r="F315" s="144">
        <f>E315/D315*100</f>
        <v>77.117204301075276</v>
      </c>
      <c r="G315" s="156"/>
      <c r="H315" s="156"/>
      <c r="I315" s="518"/>
      <c r="J315" s="175"/>
      <c r="K315" s="434"/>
      <c r="L315" s="175"/>
      <c r="M315" s="175"/>
      <c r="N315" s="175"/>
      <c r="O315" s="1410"/>
      <c r="P315" s="1410"/>
      <c r="Q315" s="1410"/>
      <c r="R315" s="1410"/>
      <c r="S315" s="1410"/>
      <c r="T315" s="1410"/>
      <c r="U315" s="1410"/>
      <c r="V315" s="1410"/>
      <c r="W315" s="1410"/>
      <c r="X315" s="2923"/>
      <c r="Y315" s="216"/>
      <c r="Z315" s="216"/>
      <c r="AA315" s="216"/>
      <c r="AB315" s="4161"/>
      <c r="AC315" s="3880"/>
    </row>
    <row r="316" spans="1:29" ht="30" customHeight="1" x14ac:dyDescent="0.25">
      <c r="A316" s="1698" t="s">
        <v>172</v>
      </c>
      <c r="B316" s="1746"/>
      <c r="C316" s="188"/>
      <c r="D316" s="144"/>
      <c r="E316" s="1718"/>
      <c r="F316" s="188"/>
      <c r="G316" s="156"/>
      <c r="H316" s="156"/>
      <c r="I316" s="518"/>
      <c r="J316" s="175"/>
      <c r="K316" s="434"/>
      <c r="L316" s="175"/>
      <c r="M316" s="175"/>
      <c r="N316" s="175"/>
      <c r="O316" s="1410">
        <v>0</v>
      </c>
      <c r="P316" s="1410">
        <v>0</v>
      </c>
      <c r="Q316" s="1410">
        <v>0</v>
      </c>
      <c r="R316" s="1410">
        <v>0</v>
      </c>
      <c r="S316" s="1410">
        <v>0</v>
      </c>
      <c r="T316" s="1410">
        <v>0</v>
      </c>
      <c r="U316" s="1410">
        <v>0</v>
      </c>
      <c r="V316" s="1410">
        <v>0</v>
      </c>
      <c r="W316" s="1410">
        <v>0</v>
      </c>
      <c r="X316" s="2923">
        <f>O316/12</f>
        <v>0</v>
      </c>
      <c r="Y316" s="216">
        <f t="shared" si="288"/>
        <v>0</v>
      </c>
      <c r="Z316" s="216"/>
      <c r="AA316" s="216"/>
      <c r="AB316" s="4161"/>
      <c r="AC316" s="3893"/>
    </row>
    <row r="317" spans="1:29" s="428" customFormat="1" ht="28.5" customHeight="1" x14ac:dyDescent="0.25">
      <c r="A317" s="1803" t="s">
        <v>230</v>
      </c>
      <c r="B317" s="1781"/>
      <c r="C317" s="436">
        <v>3500</v>
      </c>
      <c r="D317" s="436">
        <f t="shared" ref="D317" si="289">ROUND(C317/12*$A$4,0)</f>
        <v>2625</v>
      </c>
      <c r="E317" s="436">
        <v>2754</v>
      </c>
      <c r="F317" s="436">
        <f>E317/D317*100</f>
        <v>104.91428571428571</v>
      </c>
      <c r="G317" s="1729"/>
      <c r="H317" s="1729"/>
      <c r="I317" s="1759"/>
      <c r="J317" s="1719"/>
      <c r="K317" s="1719"/>
      <c r="L317" s="1719"/>
      <c r="M317" s="1719"/>
      <c r="N317" s="1719"/>
      <c r="O317" s="1412"/>
      <c r="P317" s="1412"/>
      <c r="Q317" s="1412"/>
      <c r="R317" s="1412"/>
      <c r="S317" s="1412"/>
      <c r="T317" s="1412"/>
      <c r="U317" s="1412"/>
      <c r="V317" s="1412"/>
      <c r="W317" s="1412"/>
      <c r="X317" s="2924">
        <f>O317/12</f>
        <v>0</v>
      </c>
      <c r="Y317" s="2937">
        <f t="shared" si="288"/>
        <v>0</v>
      </c>
      <c r="Z317" s="2937"/>
      <c r="AA317" s="2937"/>
      <c r="AB317" s="4162"/>
      <c r="AC317" s="3881"/>
    </row>
    <row r="318" spans="1:29" ht="21.75" customHeight="1" thickBot="1" x14ac:dyDescent="0.3">
      <c r="A318" s="1529" t="s">
        <v>181</v>
      </c>
      <c r="B318" s="2058"/>
      <c r="C318" s="780">
        <f>C314*3.2+C310</f>
        <v>146076.4</v>
      </c>
      <c r="D318" s="780">
        <f>D314*3.2+D310</f>
        <v>109559.4</v>
      </c>
      <c r="E318" s="1768">
        <f t="shared" ref="E318" si="290">E314*3.2+E310</f>
        <v>108087.4375</v>
      </c>
      <c r="F318" s="780">
        <f>E318/D318*100</f>
        <v>98.656470827697134</v>
      </c>
      <c r="G318" s="499"/>
      <c r="H318" s="499"/>
      <c r="I318" s="1516"/>
      <c r="J318" s="176"/>
      <c r="K318" s="1789"/>
      <c r="L318" s="176"/>
      <c r="M318" s="176"/>
      <c r="N318" s="176"/>
      <c r="O318" s="769">
        <v>135623.703775</v>
      </c>
      <c r="P318" s="769">
        <v>135623.703775</v>
      </c>
      <c r="Q318" s="769">
        <v>135623.703775</v>
      </c>
      <c r="R318" s="769">
        <v>135623.703775</v>
      </c>
      <c r="S318" s="769">
        <v>135623.703775</v>
      </c>
      <c r="T318" s="769">
        <v>135623.703775</v>
      </c>
      <c r="U318" s="769">
        <v>135623.703775</v>
      </c>
      <c r="V318" s="769">
        <v>135623.703775</v>
      </c>
      <c r="W318" s="769">
        <v>134105.68849999999</v>
      </c>
      <c r="X318" s="2925">
        <f>O318/12*$A$4+(P318-O318)/11*8+(Q318-P318)/10*7+(R318-Q318)/9*6+(S318-R318)/8*5+(T318-S318)/7*4+(U318-T318)/6*3+(V318-U318)/5*2+(W318-V318)/4*1</f>
        <v>101338.2740125</v>
      </c>
      <c r="Y318" s="2863">
        <f t="shared" si="288"/>
        <v>100910.83970999999</v>
      </c>
      <c r="Z318" s="2863">
        <f t="shared" ref="Z318" si="291">Y318-X318</f>
        <v>-427.43430250001256</v>
      </c>
      <c r="AA318" s="2863">
        <v>-105.96332000000001</v>
      </c>
      <c r="AB318" s="4165">
        <v>100804.87638999999</v>
      </c>
      <c r="AC318" s="3914">
        <f>SUM(AC313:AC317)</f>
        <v>0</v>
      </c>
    </row>
    <row r="319" spans="1:29" ht="15" customHeight="1" thickBot="1" x14ac:dyDescent="0.3">
      <c r="A319" s="563" t="s">
        <v>18</v>
      </c>
      <c r="B319" s="1837"/>
      <c r="C319" s="415"/>
      <c r="D319" s="415"/>
      <c r="E319" s="1743"/>
      <c r="F319" s="415"/>
      <c r="G319" s="1570"/>
      <c r="H319" s="1570"/>
      <c r="I319" s="1571"/>
      <c r="J319" s="1570"/>
      <c r="K319" s="1804"/>
      <c r="L319" s="1570"/>
      <c r="M319" s="1570"/>
      <c r="N319" s="1571"/>
      <c r="O319" s="770">
        <f t="shared" ref="O319:T319" si="292">SUM(O318)</f>
        <v>135623.703775</v>
      </c>
      <c r="P319" s="770">
        <f t="shared" si="292"/>
        <v>135623.703775</v>
      </c>
      <c r="Q319" s="770">
        <f t="shared" si="292"/>
        <v>135623.703775</v>
      </c>
      <c r="R319" s="770">
        <f t="shared" si="292"/>
        <v>135623.703775</v>
      </c>
      <c r="S319" s="770">
        <f t="shared" si="292"/>
        <v>135623.703775</v>
      </c>
      <c r="T319" s="770">
        <f t="shared" si="292"/>
        <v>135623.703775</v>
      </c>
      <c r="U319" s="770">
        <f t="shared" ref="U319:V319" si="293">SUM(U318)</f>
        <v>135623.703775</v>
      </c>
      <c r="V319" s="770">
        <f t="shared" si="293"/>
        <v>135623.703775</v>
      </c>
      <c r="W319" s="770">
        <f t="shared" ref="W319" si="294">SUM(W318)</f>
        <v>134105.68849999999</v>
      </c>
      <c r="X319" s="2928">
        <f t="shared" ref="X319:AB319" si="295">SUM(X318)</f>
        <v>101338.2740125</v>
      </c>
      <c r="Y319" s="2941">
        <f t="shared" si="295"/>
        <v>100910.83970999999</v>
      </c>
      <c r="Z319" s="2941">
        <f t="shared" si="295"/>
        <v>-427.43430250001256</v>
      </c>
      <c r="AA319" s="2941">
        <f t="shared" si="295"/>
        <v>-105.96332000000001</v>
      </c>
      <c r="AB319" s="4166">
        <f t="shared" si="295"/>
        <v>100804.87638999999</v>
      </c>
      <c r="AC319" s="3896">
        <f t="shared" ref="AC319" si="296">SUM(AC318)</f>
        <v>0</v>
      </c>
    </row>
    <row r="320" spans="1:29" ht="15" customHeight="1" x14ac:dyDescent="0.25">
      <c r="A320" s="142"/>
      <c r="B320" s="3762"/>
      <c r="C320" s="208"/>
      <c r="D320" s="208"/>
      <c r="E320" s="1704"/>
      <c r="F320" s="208"/>
      <c r="G320" s="317"/>
      <c r="H320" s="317"/>
      <c r="I320" s="565"/>
      <c r="J320" s="318"/>
      <c r="K320" s="427"/>
      <c r="L320" s="318"/>
      <c r="M320" s="318"/>
      <c r="N320" s="565"/>
      <c r="O320" s="1411"/>
      <c r="P320" s="1411"/>
      <c r="Q320" s="1411"/>
      <c r="R320" s="1411"/>
      <c r="S320" s="1411"/>
      <c r="T320" s="1411"/>
      <c r="U320" s="1411"/>
      <c r="V320" s="1411"/>
      <c r="W320" s="1411"/>
      <c r="X320" s="2926"/>
      <c r="Y320" s="2940"/>
      <c r="Z320" s="2940"/>
      <c r="AA320" s="2940"/>
      <c r="AB320" s="4164"/>
      <c r="AC320" s="3899"/>
    </row>
    <row r="321" spans="1:29" ht="36.75" customHeight="1" x14ac:dyDescent="0.25">
      <c r="A321" s="1791" t="s">
        <v>307</v>
      </c>
      <c r="B321" s="2886"/>
      <c r="C321" s="143"/>
      <c r="D321" s="143"/>
      <c r="E321" s="432"/>
      <c r="F321" s="143"/>
      <c r="G321" s="156"/>
      <c r="H321" s="156"/>
      <c r="I321" s="518"/>
      <c r="J321" s="175"/>
      <c r="K321" s="434"/>
      <c r="L321" s="175"/>
      <c r="M321" s="175"/>
      <c r="N321" s="518"/>
      <c r="O321" s="1410"/>
      <c r="P321" s="1410"/>
      <c r="Q321" s="1410"/>
      <c r="R321" s="1410"/>
      <c r="S321" s="1410"/>
      <c r="T321" s="1410"/>
      <c r="U321" s="1410"/>
      <c r="V321" s="1410"/>
      <c r="W321" s="1410"/>
      <c r="X321" s="2923"/>
      <c r="Y321" s="216"/>
      <c r="Z321" s="216"/>
      <c r="AA321" s="216"/>
      <c r="AB321" s="4161"/>
      <c r="AC321" s="3884"/>
    </row>
    <row r="322" spans="1:29" ht="15" customHeight="1" x14ac:dyDescent="0.25">
      <c r="A322" s="174" t="s">
        <v>14</v>
      </c>
      <c r="B322" s="3736"/>
      <c r="C322" s="143"/>
      <c r="D322" s="143"/>
      <c r="E322" s="432"/>
      <c r="F322" s="143"/>
      <c r="G322" s="156"/>
      <c r="H322" s="156"/>
      <c r="I322" s="518"/>
      <c r="J322" s="175"/>
      <c r="K322" s="434"/>
      <c r="L322" s="175"/>
      <c r="M322" s="175"/>
      <c r="N322" s="175"/>
      <c r="O322" s="1410"/>
      <c r="P322" s="1410"/>
      <c r="Q322" s="1410"/>
      <c r="R322" s="1410"/>
      <c r="S322" s="1410"/>
      <c r="T322" s="1410"/>
      <c r="U322" s="1410"/>
      <c r="V322" s="1410"/>
      <c r="W322" s="1410"/>
      <c r="X322" s="2923"/>
      <c r="Y322" s="216"/>
      <c r="Z322" s="216"/>
      <c r="AA322" s="216"/>
      <c r="AB322" s="4161"/>
      <c r="AC322" s="3884"/>
    </row>
    <row r="323" spans="1:29" ht="15" customHeight="1" x14ac:dyDescent="0.25">
      <c r="A323" s="1805" t="s">
        <v>17</v>
      </c>
      <c r="B323" s="439"/>
      <c r="C323" s="143"/>
      <c r="D323" s="143"/>
      <c r="E323" s="432"/>
      <c r="F323" s="143"/>
      <c r="G323" s="156"/>
      <c r="H323" s="156"/>
      <c r="I323" s="518"/>
      <c r="J323" s="175"/>
      <c r="K323" s="434"/>
      <c r="L323" s="175"/>
      <c r="M323" s="175"/>
      <c r="N323" s="175"/>
      <c r="O323" s="1410"/>
      <c r="P323" s="1410"/>
      <c r="Q323" s="1410"/>
      <c r="R323" s="1410"/>
      <c r="S323" s="1410"/>
      <c r="T323" s="1410"/>
      <c r="U323" s="1410"/>
      <c r="V323" s="1410"/>
      <c r="W323" s="1410"/>
      <c r="X323" s="2923"/>
      <c r="Y323" s="216"/>
      <c r="Z323" s="216"/>
      <c r="AA323" s="216"/>
      <c r="AB323" s="4161"/>
      <c r="AC323" s="3884"/>
    </row>
    <row r="324" spans="1:29" ht="15" customHeight="1" x14ac:dyDescent="0.25">
      <c r="A324" s="1806" t="s">
        <v>171</v>
      </c>
      <c r="B324" s="439"/>
      <c r="C324" s="188">
        <v>19531</v>
      </c>
      <c r="D324" s="188">
        <f t="shared" ref="D324:E324" si="297">D325/4/3.2</f>
        <v>14648.4375</v>
      </c>
      <c r="E324" s="1718">
        <f t="shared" si="297"/>
        <v>14505.44921875</v>
      </c>
      <c r="F324" s="144">
        <f>E324/D324*100</f>
        <v>99.023866666666677</v>
      </c>
      <c r="G324" s="156"/>
      <c r="H324" s="156"/>
      <c r="I324" s="518"/>
      <c r="J324" s="175"/>
      <c r="K324" s="434"/>
      <c r="L324" s="175"/>
      <c r="M324" s="175"/>
      <c r="N324" s="175"/>
      <c r="O324" s="1410"/>
      <c r="P324" s="1410"/>
      <c r="Q324" s="1410"/>
      <c r="R324" s="1410"/>
      <c r="S324" s="1410"/>
      <c r="T324" s="1410"/>
      <c r="U324" s="1410"/>
      <c r="V324" s="1410"/>
      <c r="W324" s="1410"/>
      <c r="X324" s="2923"/>
      <c r="Y324" s="216"/>
      <c r="Z324" s="216"/>
      <c r="AA324" s="216"/>
      <c r="AB324" s="4161"/>
      <c r="AC324" s="3893"/>
    </row>
    <row r="325" spans="1:29" ht="15" customHeight="1" x14ac:dyDescent="0.25">
      <c r="A325" s="478" t="s">
        <v>182</v>
      </c>
      <c r="B325" s="1746"/>
      <c r="C325" s="188">
        <v>250000</v>
      </c>
      <c r="D325" s="144">
        <f>ROUND(C325/12*$A$4,0)</f>
        <v>187500</v>
      </c>
      <c r="E325" s="552">
        <v>185669.75</v>
      </c>
      <c r="F325" s="144">
        <f>E325/D325*100</f>
        <v>99.023866666666677</v>
      </c>
      <c r="G325" s="156"/>
      <c r="H325" s="156"/>
      <c r="I325" s="518"/>
      <c r="J325" s="175"/>
      <c r="K325" s="434"/>
      <c r="L325" s="175"/>
      <c r="M325" s="175"/>
      <c r="N325" s="175"/>
      <c r="O325" s="1410"/>
      <c r="P325" s="1410"/>
      <c r="Q325" s="1410"/>
      <c r="R325" s="1410"/>
      <c r="S325" s="1410"/>
      <c r="T325" s="1410"/>
      <c r="U325" s="1410"/>
      <c r="V325" s="1410"/>
      <c r="W325" s="1410"/>
      <c r="X325" s="2923">
        <f>O325/12</f>
        <v>0</v>
      </c>
      <c r="Y325" s="216">
        <f t="shared" ref="Y325" si="298">AB325-AA325</f>
        <v>0</v>
      </c>
      <c r="Z325" s="216">
        <f t="shared" ref="Z325" si="299">Y325-X325</f>
        <v>0</v>
      </c>
      <c r="AA325" s="216"/>
      <c r="AB325" s="4161"/>
      <c r="AC325" s="3915"/>
    </row>
    <row r="326" spans="1:29" ht="15" customHeight="1" x14ac:dyDescent="0.25">
      <c r="A326" s="478" t="s">
        <v>178</v>
      </c>
      <c r="B326" s="1746"/>
      <c r="C326" s="143"/>
      <c r="D326" s="143"/>
      <c r="E326" s="432"/>
      <c r="F326" s="143"/>
      <c r="G326" s="156"/>
      <c r="H326" s="156"/>
      <c r="I326" s="518"/>
      <c r="J326" s="175"/>
      <c r="K326" s="434"/>
      <c r="L326" s="175"/>
      <c r="M326" s="175"/>
      <c r="N326" s="175"/>
      <c r="O326" s="1410"/>
      <c r="P326" s="1410"/>
      <c r="Q326" s="1410"/>
      <c r="R326" s="1410"/>
      <c r="S326" s="1410"/>
      <c r="T326" s="1410"/>
      <c r="U326" s="1410"/>
      <c r="V326" s="1410"/>
      <c r="W326" s="1410"/>
      <c r="X326" s="2923"/>
      <c r="Y326" s="216"/>
      <c r="Z326" s="216"/>
      <c r="AA326" s="216"/>
      <c r="AB326" s="4161"/>
      <c r="AC326" s="3884"/>
    </row>
    <row r="327" spans="1:29" ht="15" customHeight="1" x14ac:dyDescent="0.25">
      <c r="A327" s="1805" t="s">
        <v>179</v>
      </c>
      <c r="B327" s="439"/>
      <c r="C327" s="196">
        <f>C324*3.2</f>
        <v>62499.200000000004</v>
      </c>
      <c r="D327" s="196">
        <f t="shared" ref="D327:E327" si="300">D325/4</f>
        <v>46875</v>
      </c>
      <c r="E327" s="1731">
        <f t="shared" si="300"/>
        <v>46417.4375</v>
      </c>
      <c r="F327" s="196">
        <f>E327/D327*100</f>
        <v>99.023866666666677</v>
      </c>
      <c r="G327" s="284"/>
      <c r="H327" s="284"/>
      <c r="I327" s="519"/>
      <c r="J327" s="197"/>
      <c r="K327" s="1719"/>
      <c r="L327" s="197"/>
      <c r="M327" s="197"/>
      <c r="N327" s="197"/>
      <c r="O327" s="1412">
        <f t="shared" ref="O327:T327" si="301">O325+O326</f>
        <v>0</v>
      </c>
      <c r="P327" s="1412">
        <f t="shared" si="301"/>
        <v>0</v>
      </c>
      <c r="Q327" s="1412">
        <f t="shared" si="301"/>
        <v>0</v>
      </c>
      <c r="R327" s="1412">
        <f t="shared" si="301"/>
        <v>0</v>
      </c>
      <c r="S327" s="1412">
        <f t="shared" si="301"/>
        <v>0</v>
      </c>
      <c r="T327" s="1412">
        <f t="shared" si="301"/>
        <v>0</v>
      </c>
      <c r="U327" s="1412">
        <f t="shared" ref="U327:V327" si="302">U325+U326</f>
        <v>0</v>
      </c>
      <c r="V327" s="1412">
        <f t="shared" si="302"/>
        <v>0</v>
      </c>
      <c r="W327" s="1412">
        <f t="shared" ref="W327" si="303">W325+W326</f>
        <v>0</v>
      </c>
      <c r="X327" s="2924">
        <f t="shared" ref="X327:Z327" si="304">X325+X326</f>
        <v>0</v>
      </c>
      <c r="Y327" s="2937">
        <f t="shared" si="304"/>
        <v>0</v>
      </c>
      <c r="Z327" s="2937">
        <f t="shared" si="304"/>
        <v>0</v>
      </c>
      <c r="AA327" s="2937"/>
      <c r="AB327" s="4162"/>
      <c r="AC327" s="3916"/>
    </row>
    <row r="328" spans="1:29" ht="15" customHeight="1" thickBot="1" x14ac:dyDescent="0.3">
      <c r="A328" s="1529" t="s">
        <v>181</v>
      </c>
      <c r="B328" s="2058"/>
      <c r="C328" s="780">
        <f>C327</f>
        <v>62499.200000000004</v>
      </c>
      <c r="D328" s="780">
        <f t="shared" ref="D328:E328" si="305">D327</f>
        <v>46875</v>
      </c>
      <c r="E328" s="1768">
        <f t="shared" si="305"/>
        <v>46417.4375</v>
      </c>
      <c r="F328" s="780">
        <f>E328/D328*100</f>
        <v>99.023866666666677</v>
      </c>
      <c r="G328" s="499"/>
      <c r="H328" s="499"/>
      <c r="I328" s="1516"/>
      <c r="J328" s="176"/>
      <c r="K328" s="1789"/>
      <c r="L328" s="176"/>
      <c r="M328" s="176"/>
      <c r="N328" s="176"/>
      <c r="O328" s="769">
        <v>49015</v>
      </c>
      <c r="P328" s="769">
        <v>49015</v>
      </c>
      <c r="Q328" s="769">
        <v>49015</v>
      </c>
      <c r="R328" s="769">
        <v>49015</v>
      </c>
      <c r="S328" s="769">
        <v>49015</v>
      </c>
      <c r="T328" s="769">
        <v>49015</v>
      </c>
      <c r="U328" s="769">
        <v>49015</v>
      </c>
      <c r="V328" s="769">
        <v>49015</v>
      </c>
      <c r="W328" s="769">
        <v>49015</v>
      </c>
      <c r="X328" s="2925">
        <f>O328/12*$A$4+(P328-O328)/11*8+(Q328-P328)/10*7+(R328-Q328)/9*6+(S328-R328)/8*5+(T328-S328)/7*4+(U328-T328)/6*3+(V328-U328)/5*2+(W328-V328)/4*1</f>
        <v>36761.25</v>
      </c>
      <c r="Y328" s="2863">
        <f t="shared" ref="Y328" si="306">AB328-AA328</f>
        <v>36414.900419999998</v>
      </c>
      <c r="Z328" s="2863">
        <f>Y328-X328</f>
        <v>-346.34958000000188</v>
      </c>
      <c r="AA328" s="2863">
        <v>-10.63627</v>
      </c>
      <c r="AB328" s="4165">
        <v>36404.264149999995</v>
      </c>
      <c r="AC328" s="3914"/>
    </row>
    <row r="329" spans="1:29" ht="15" customHeight="1" thickBot="1" x14ac:dyDescent="0.3">
      <c r="A329" s="563" t="s">
        <v>18</v>
      </c>
      <c r="B329" s="1837"/>
      <c r="C329" s="415"/>
      <c r="D329" s="415"/>
      <c r="E329" s="1743"/>
      <c r="F329" s="415"/>
      <c r="G329" s="416"/>
      <c r="H329" s="416"/>
      <c r="I329" s="453"/>
      <c r="J329" s="417"/>
      <c r="K329" s="1807"/>
      <c r="L329" s="417"/>
      <c r="M329" s="417"/>
      <c r="N329" s="417"/>
      <c r="O329" s="770">
        <f t="shared" ref="O329:P329" si="307">SUM(O328)</f>
        <v>49015</v>
      </c>
      <c r="P329" s="770">
        <f t="shared" si="307"/>
        <v>49015</v>
      </c>
      <c r="Q329" s="770">
        <f t="shared" ref="Q329:R329" si="308">SUM(Q328)</f>
        <v>49015</v>
      </c>
      <c r="R329" s="770">
        <f t="shared" si="308"/>
        <v>49015</v>
      </c>
      <c r="S329" s="770">
        <f t="shared" ref="S329:T329" si="309">SUM(S328)</f>
        <v>49015</v>
      </c>
      <c r="T329" s="770">
        <f t="shared" si="309"/>
        <v>49015</v>
      </c>
      <c r="U329" s="770">
        <f t="shared" ref="U329:V329" si="310">SUM(U328)</f>
        <v>49015</v>
      </c>
      <c r="V329" s="770">
        <f t="shared" si="310"/>
        <v>49015</v>
      </c>
      <c r="W329" s="770">
        <f t="shared" ref="W329" si="311">SUM(W328)</f>
        <v>49015</v>
      </c>
      <c r="X329" s="2928">
        <f t="shared" ref="X329:AB329" si="312">SUM(X328)</f>
        <v>36761.25</v>
      </c>
      <c r="Y329" s="2941">
        <f t="shared" si="312"/>
        <v>36414.900419999998</v>
      </c>
      <c r="Z329" s="2941">
        <f t="shared" si="312"/>
        <v>-346.34958000000188</v>
      </c>
      <c r="AA329" s="2941">
        <f>SUM(AA328)</f>
        <v>-10.63627</v>
      </c>
      <c r="AB329" s="4166">
        <f t="shared" si="312"/>
        <v>36404.264149999995</v>
      </c>
      <c r="AC329" s="3896">
        <f t="shared" ref="AC329" si="313">SUM(AC328)</f>
        <v>0</v>
      </c>
    </row>
    <row r="330" spans="1:29" ht="15" customHeight="1" x14ac:dyDescent="0.25">
      <c r="A330" s="142"/>
      <c r="B330" s="3762"/>
      <c r="C330" s="208"/>
      <c r="D330" s="208"/>
      <c r="E330" s="1704"/>
      <c r="F330" s="208"/>
      <c r="G330" s="317"/>
      <c r="H330" s="317"/>
      <c r="I330" s="565"/>
      <c r="J330" s="318"/>
      <c r="K330" s="427"/>
      <c r="L330" s="318"/>
      <c r="M330" s="318"/>
      <c r="N330" s="318"/>
      <c r="O330" s="1411"/>
      <c r="P330" s="1411"/>
      <c r="Q330" s="1411"/>
      <c r="R330" s="1411"/>
      <c r="S330" s="1411"/>
      <c r="T330" s="1411"/>
      <c r="U330" s="1411"/>
      <c r="V330" s="1411"/>
      <c r="W330" s="1411"/>
      <c r="X330" s="2926"/>
      <c r="Y330" s="2940"/>
      <c r="Z330" s="2940"/>
      <c r="AA330" s="2940"/>
      <c r="AB330" s="4164"/>
      <c r="AC330" s="3899"/>
    </row>
    <row r="331" spans="1:29" ht="36" customHeight="1" x14ac:dyDescent="0.25">
      <c r="A331" s="1791" t="s">
        <v>308</v>
      </c>
      <c r="B331" s="2886"/>
      <c r="C331" s="143"/>
      <c r="D331" s="143"/>
      <c r="E331" s="432"/>
      <c r="F331" s="143"/>
      <c r="G331" s="156"/>
      <c r="H331" s="156"/>
      <c r="I331" s="518"/>
      <c r="J331" s="175"/>
      <c r="K331" s="434"/>
      <c r="L331" s="175"/>
      <c r="M331" s="175"/>
      <c r="N331" s="175"/>
      <c r="O331" s="1410"/>
      <c r="P331" s="1410"/>
      <c r="Q331" s="1410"/>
      <c r="R331" s="1410"/>
      <c r="S331" s="1410"/>
      <c r="T331" s="1410"/>
      <c r="U331" s="1410"/>
      <c r="V331" s="1410"/>
      <c r="W331" s="1410"/>
      <c r="X331" s="2923"/>
      <c r="Y331" s="216"/>
      <c r="Z331" s="216"/>
      <c r="AA331" s="216"/>
      <c r="AB331" s="4161"/>
      <c r="AC331" s="3884"/>
    </row>
    <row r="332" spans="1:29" ht="15" customHeight="1" x14ac:dyDescent="0.25">
      <c r="A332" s="174" t="s">
        <v>14</v>
      </c>
      <c r="B332" s="3736"/>
      <c r="C332" s="143"/>
      <c r="D332" s="143"/>
      <c r="E332" s="432"/>
      <c r="F332" s="143"/>
      <c r="G332" s="156"/>
      <c r="H332" s="156"/>
      <c r="I332" s="518"/>
      <c r="J332" s="175"/>
      <c r="K332" s="434"/>
      <c r="L332" s="175"/>
      <c r="M332" s="175"/>
      <c r="N332" s="175"/>
      <c r="O332" s="1410"/>
      <c r="P332" s="1410"/>
      <c r="Q332" s="1410"/>
      <c r="R332" s="1410"/>
      <c r="S332" s="1410"/>
      <c r="T332" s="1410"/>
      <c r="U332" s="1410"/>
      <c r="V332" s="1410"/>
      <c r="W332" s="1410"/>
      <c r="X332" s="2923"/>
      <c r="Y332" s="216"/>
      <c r="Z332" s="216"/>
      <c r="AA332" s="216"/>
      <c r="AB332" s="4161"/>
      <c r="AC332" s="3884"/>
    </row>
    <row r="333" spans="1:29" ht="30" customHeight="1" x14ac:dyDescent="0.25">
      <c r="A333" s="1805" t="s">
        <v>17</v>
      </c>
      <c r="B333" s="439"/>
      <c r="C333" s="143"/>
      <c r="D333" s="677"/>
      <c r="E333" s="432"/>
      <c r="F333" s="143"/>
      <c r="G333" s="156"/>
      <c r="H333" s="156"/>
      <c r="I333" s="518"/>
      <c r="J333" s="175"/>
      <c r="K333" s="434"/>
      <c r="L333" s="175"/>
      <c r="M333" s="175"/>
      <c r="N333" s="175"/>
      <c r="O333" s="1410"/>
      <c r="P333" s="1410"/>
      <c r="Q333" s="1410"/>
      <c r="R333" s="1410"/>
      <c r="S333" s="1410"/>
      <c r="T333" s="1410"/>
      <c r="U333" s="1410"/>
      <c r="V333" s="1410"/>
      <c r="W333" s="1410"/>
      <c r="X333" s="2923"/>
      <c r="Y333" s="216"/>
      <c r="Z333" s="216"/>
      <c r="AA333" s="216"/>
      <c r="AB333" s="4161"/>
      <c r="AC333" s="3884"/>
    </row>
    <row r="334" spans="1:29" ht="30" customHeight="1" x14ac:dyDescent="0.25">
      <c r="A334" s="1806" t="s">
        <v>171</v>
      </c>
      <c r="B334" s="439"/>
      <c r="C334" s="188">
        <f>C335/4/3.2</f>
        <v>21125</v>
      </c>
      <c r="D334" s="188">
        <f t="shared" ref="D334:E334" si="314">D335/4/3.2</f>
        <v>15843.75</v>
      </c>
      <c r="E334" s="188">
        <f t="shared" si="314"/>
        <v>15886.8359375</v>
      </c>
      <c r="F334" s="144">
        <f>E334/D334*100</f>
        <v>100.27194280078895</v>
      </c>
      <c r="G334" s="156"/>
      <c r="H334" s="156"/>
      <c r="I334" s="518"/>
      <c r="J334" s="175"/>
      <c r="K334" s="434"/>
      <c r="L334" s="175"/>
      <c r="M334" s="175"/>
      <c r="N334" s="175"/>
      <c r="O334" s="1410"/>
      <c r="P334" s="1410"/>
      <c r="Q334" s="1410"/>
      <c r="R334" s="1410"/>
      <c r="S334" s="1410"/>
      <c r="T334" s="1410"/>
      <c r="U334" s="1410"/>
      <c r="V334" s="1410"/>
      <c r="W334" s="1410"/>
      <c r="X334" s="2923"/>
      <c r="Y334" s="216"/>
      <c r="Z334" s="216"/>
      <c r="AA334" s="216"/>
      <c r="AB334" s="4161"/>
      <c r="AC334" s="3892"/>
    </row>
    <row r="335" spans="1:29" ht="15" customHeight="1" x14ac:dyDescent="0.25">
      <c r="A335" s="478" t="s">
        <v>182</v>
      </c>
      <c r="B335" s="1746"/>
      <c r="C335" s="188">
        <v>270400</v>
      </c>
      <c r="D335" s="144">
        <f>ROUND(C335/12*$A$4,0)</f>
        <v>202800</v>
      </c>
      <c r="E335" s="552">
        <v>203351.5</v>
      </c>
      <c r="F335" s="144">
        <f>E335/D335*100</f>
        <v>100.27194280078895</v>
      </c>
      <c r="G335" s="156"/>
      <c r="H335" s="156"/>
      <c r="I335" s="518"/>
      <c r="J335" s="175"/>
      <c r="K335" s="434"/>
      <c r="L335" s="175"/>
      <c r="M335" s="175"/>
      <c r="N335" s="175"/>
      <c r="O335" s="1410"/>
      <c r="P335" s="1410"/>
      <c r="Q335" s="1410"/>
      <c r="R335" s="1410"/>
      <c r="S335" s="1410"/>
      <c r="T335" s="1410"/>
      <c r="U335" s="1410"/>
      <c r="V335" s="1410"/>
      <c r="W335" s="1410"/>
      <c r="X335" s="2923">
        <f>O335/12</f>
        <v>0</v>
      </c>
      <c r="Y335" s="216">
        <f t="shared" ref="Y335" si="315">AB335-AA335</f>
        <v>0</v>
      </c>
      <c r="Z335" s="216">
        <f t="shared" ref="Z335" si="316">Y335-X335</f>
        <v>0</v>
      </c>
      <c r="AA335" s="216"/>
      <c r="AB335" s="4161"/>
      <c r="AC335" s="3915"/>
    </row>
    <row r="336" spans="1:29" ht="15" customHeight="1" x14ac:dyDescent="0.25">
      <c r="A336" s="478" t="s">
        <v>178</v>
      </c>
      <c r="B336" s="1746"/>
      <c r="C336" s="143"/>
      <c r="D336" s="143"/>
      <c r="E336" s="432"/>
      <c r="F336" s="143"/>
      <c r="G336" s="156"/>
      <c r="H336" s="156"/>
      <c r="I336" s="518"/>
      <c r="J336" s="175"/>
      <c r="K336" s="434"/>
      <c r="L336" s="175"/>
      <c r="M336" s="175"/>
      <c r="N336" s="175"/>
      <c r="O336" s="1410"/>
      <c r="P336" s="1410"/>
      <c r="Q336" s="1410"/>
      <c r="R336" s="1410"/>
      <c r="S336" s="1410"/>
      <c r="T336" s="1410"/>
      <c r="U336" s="1410"/>
      <c r="V336" s="1410"/>
      <c r="W336" s="1410"/>
      <c r="X336" s="2923"/>
      <c r="Y336" s="216"/>
      <c r="Z336" s="216"/>
      <c r="AA336" s="216"/>
      <c r="AB336" s="4161"/>
      <c r="AC336" s="3884"/>
    </row>
    <row r="337" spans="1:29" ht="15" customHeight="1" x14ac:dyDescent="0.25">
      <c r="A337" s="1805" t="s">
        <v>179</v>
      </c>
      <c r="B337" s="439"/>
      <c r="C337" s="196">
        <f>C335/4</f>
        <v>67600</v>
      </c>
      <c r="D337" s="196">
        <f t="shared" ref="D337:E337" si="317">D335/4</f>
        <v>50700</v>
      </c>
      <c r="E337" s="1731">
        <f t="shared" si="317"/>
        <v>50837.875</v>
      </c>
      <c r="F337" s="196">
        <f>E337/D337*100</f>
        <v>100.27194280078895</v>
      </c>
      <c r="G337" s="284"/>
      <c r="H337" s="284"/>
      <c r="I337" s="519"/>
      <c r="J337" s="197"/>
      <c r="K337" s="1719"/>
      <c r="L337" s="197"/>
      <c r="M337" s="197"/>
      <c r="N337" s="197"/>
      <c r="O337" s="1412">
        <f t="shared" ref="O337:T337" si="318">O335+O336</f>
        <v>0</v>
      </c>
      <c r="P337" s="1412">
        <f t="shared" si="318"/>
        <v>0</v>
      </c>
      <c r="Q337" s="1412">
        <f t="shared" si="318"/>
        <v>0</v>
      </c>
      <c r="R337" s="1412">
        <f t="shared" si="318"/>
        <v>0</v>
      </c>
      <c r="S337" s="1412">
        <f t="shared" si="318"/>
        <v>0</v>
      </c>
      <c r="T337" s="1412">
        <f t="shared" si="318"/>
        <v>0</v>
      </c>
      <c r="U337" s="1412">
        <f t="shared" ref="U337:V337" si="319">U335+U336</f>
        <v>0</v>
      </c>
      <c r="V337" s="1412">
        <f t="shared" si="319"/>
        <v>0</v>
      </c>
      <c r="W337" s="1412">
        <f t="shared" ref="W337" si="320">W335+W336</f>
        <v>0</v>
      </c>
      <c r="X337" s="2924">
        <f t="shared" ref="X337:AB337" si="321">X335+X336</f>
        <v>0</v>
      </c>
      <c r="Y337" s="2937">
        <f t="shared" si="321"/>
        <v>0</v>
      </c>
      <c r="Z337" s="2937">
        <f t="shared" si="321"/>
        <v>0</v>
      </c>
      <c r="AA337" s="2937"/>
      <c r="AB337" s="4162">
        <f t="shared" si="321"/>
        <v>0</v>
      </c>
      <c r="AC337" s="3916">
        <f t="shared" ref="AC337" si="322">AC335+AC336</f>
        <v>0</v>
      </c>
    </row>
    <row r="338" spans="1:29" ht="15" customHeight="1" thickBot="1" x14ac:dyDescent="0.3">
      <c r="A338" s="1529" t="s">
        <v>181</v>
      </c>
      <c r="B338" s="2058"/>
      <c r="C338" s="780">
        <f>C337</f>
        <v>67600</v>
      </c>
      <c r="D338" s="780">
        <f t="shared" ref="D338:E338" si="323">D337</f>
        <v>50700</v>
      </c>
      <c r="E338" s="1768">
        <f t="shared" si="323"/>
        <v>50837.875</v>
      </c>
      <c r="F338" s="780">
        <f>E338/D338*100</f>
        <v>100.27194280078895</v>
      </c>
      <c r="G338" s="499"/>
      <c r="H338" s="499"/>
      <c r="I338" s="1516"/>
      <c r="J338" s="176"/>
      <c r="K338" s="1789"/>
      <c r="L338" s="176"/>
      <c r="M338" s="176"/>
      <c r="N338" s="176"/>
      <c r="O338" s="769">
        <v>53014.624000000003</v>
      </c>
      <c r="P338" s="769">
        <v>53014.624000000003</v>
      </c>
      <c r="Q338" s="769">
        <v>53014.624000000003</v>
      </c>
      <c r="R338" s="769">
        <v>53014.624000000003</v>
      </c>
      <c r="S338" s="769">
        <v>53014.624000000003</v>
      </c>
      <c r="T338" s="769">
        <v>53014.624000000003</v>
      </c>
      <c r="U338" s="769">
        <v>53014.624000000003</v>
      </c>
      <c r="V338" s="769">
        <v>53014.624000000003</v>
      </c>
      <c r="W338" s="769">
        <v>53014.624000000003</v>
      </c>
      <c r="X338" s="2925">
        <f>O338/12*$A$4+(P338-O338)/11*8+(Q338-P338)/10*7+(R338-Q338)/9*6+(S338-R338)/8*5+(T338-S338)/7*4+(U338-T338)/6*3+(V338-U338)/5*2+(W338-V338)/4*1</f>
        <v>39760.968000000001</v>
      </c>
      <c r="Y338" s="2863">
        <f t="shared" ref="Y338" si="324">AB338-AA338</f>
        <v>39871.045329999994</v>
      </c>
      <c r="Z338" s="2863">
        <f>Y338-X338</f>
        <v>110.0773299999928</v>
      </c>
      <c r="AA338" s="2863">
        <v>-1.5684900000000002</v>
      </c>
      <c r="AB338" s="4165">
        <v>39869.476839999996</v>
      </c>
      <c r="AC338" s="3914">
        <v>2569.6356799999999</v>
      </c>
    </row>
    <row r="339" spans="1:29" ht="15" customHeight="1" thickBot="1" x14ac:dyDescent="0.3">
      <c r="A339" s="563" t="s">
        <v>18</v>
      </c>
      <c r="B339" s="1837"/>
      <c r="C339" s="415"/>
      <c r="D339" s="415"/>
      <c r="E339" s="1743"/>
      <c r="F339" s="415"/>
      <c r="G339" s="416"/>
      <c r="H339" s="416"/>
      <c r="I339" s="453"/>
      <c r="J339" s="417"/>
      <c r="K339" s="1807"/>
      <c r="L339" s="417"/>
      <c r="M339" s="417"/>
      <c r="N339" s="417"/>
      <c r="O339" s="770">
        <f t="shared" ref="O339:P339" si="325">SUM(O338)</f>
        <v>53014.624000000003</v>
      </c>
      <c r="P339" s="770">
        <f t="shared" si="325"/>
        <v>53014.624000000003</v>
      </c>
      <c r="Q339" s="770">
        <f t="shared" ref="Q339:R339" si="326">SUM(Q338)</f>
        <v>53014.624000000003</v>
      </c>
      <c r="R339" s="770">
        <f t="shared" si="326"/>
        <v>53014.624000000003</v>
      </c>
      <c r="S339" s="770">
        <f t="shared" ref="S339:T339" si="327">SUM(S338)</f>
        <v>53014.624000000003</v>
      </c>
      <c r="T339" s="770">
        <f t="shared" si="327"/>
        <v>53014.624000000003</v>
      </c>
      <c r="U339" s="770">
        <f t="shared" ref="U339:V339" si="328">SUM(U338)</f>
        <v>53014.624000000003</v>
      </c>
      <c r="V339" s="770">
        <f t="shared" si="328"/>
        <v>53014.624000000003</v>
      </c>
      <c r="W339" s="770">
        <f t="shared" ref="W339" si="329">SUM(W338)</f>
        <v>53014.624000000003</v>
      </c>
      <c r="X339" s="2928">
        <f>SUM(X338)</f>
        <v>39760.968000000001</v>
      </c>
      <c r="Y339" s="2941">
        <f t="shared" ref="Y339:AB339" si="330">SUM(Y338)</f>
        <v>39871.045329999994</v>
      </c>
      <c r="Z339" s="2941">
        <f t="shared" si="330"/>
        <v>110.0773299999928</v>
      </c>
      <c r="AA339" s="2941">
        <f>SUM(AA338)</f>
        <v>-1.5684900000000002</v>
      </c>
      <c r="AB339" s="4166">
        <f t="shared" si="330"/>
        <v>39869.476839999996</v>
      </c>
      <c r="AC339" s="3896">
        <f t="shared" ref="AC339" si="331">SUM(AC338)</f>
        <v>2569.6356799999999</v>
      </c>
    </row>
    <row r="340" spans="1:29" ht="15" customHeight="1" x14ac:dyDescent="0.25">
      <c r="A340" s="379"/>
      <c r="B340" s="1055"/>
      <c r="C340" s="4286"/>
      <c r="D340" s="4286"/>
      <c r="E340" s="1911"/>
      <c r="F340" s="1"/>
      <c r="G340" s="3"/>
      <c r="H340" s="3"/>
      <c r="I340" s="4287"/>
      <c r="J340" s="4287"/>
      <c r="K340" s="4288"/>
      <c r="L340" s="137"/>
      <c r="M340" s="137"/>
      <c r="N340" s="137"/>
      <c r="O340" s="1411"/>
      <c r="P340" s="1411"/>
      <c r="Q340" s="1411"/>
      <c r="R340" s="1411"/>
      <c r="S340" s="1411"/>
      <c r="T340" s="1411"/>
      <c r="U340" s="1411"/>
      <c r="V340" s="4289"/>
      <c r="W340" s="4289"/>
      <c r="X340" s="2926"/>
      <c r="Y340" s="2940"/>
      <c r="Z340" s="2940"/>
      <c r="AA340" s="2940"/>
      <c r="AB340" s="4164"/>
      <c r="AC340" s="3972"/>
    </row>
    <row r="341" spans="1:29" ht="15" customHeight="1" x14ac:dyDescent="0.25">
      <c r="A341" s="2"/>
      <c r="B341" s="3763"/>
      <c r="C341" s="208"/>
      <c r="D341" s="485"/>
      <c r="E341" s="1704"/>
      <c r="F341" s="143"/>
      <c r="G341" s="156"/>
      <c r="H341" s="156"/>
      <c r="I341" s="483"/>
      <c r="J341" s="321"/>
      <c r="K341" s="774"/>
      <c r="L341" s="167"/>
      <c r="M341" s="167"/>
      <c r="N341" s="167"/>
      <c r="O341" s="1410"/>
      <c r="P341" s="1410"/>
      <c r="Q341" s="1410"/>
      <c r="R341" s="1410"/>
      <c r="S341" s="1410"/>
      <c r="T341" s="1410"/>
      <c r="U341" s="1410"/>
      <c r="V341" s="1410"/>
      <c r="W341" s="1410"/>
      <c r="X341" s="2923"/>
      <c r="Y341" s="216"/>
      <c r="Z341" s="216"/>
      <c r="AA341" s="216"/>
      <c r="AB341" s="4161"/>
      <c r="AC341" s="3899"/>
    </row>
    <row r="342" spans="1:29" ht="49.5" customHeight="1" x14ac:dyDescent="0.25">
      <c r="A342" s="1808" t="s">
        <v>996</v>
      </c>
      <c r="B342" s="775"/>
      <c r="C342" s="144"/>
      <c r="D342" s="502"/>
      <c r="E342" s="429"/>
      <c r="F342" s="144"/>
      <c r="G342" s="157"/>
      <c r="H342" s="157"/>
      <c r="I342" s="477"/>
      <c r="J342" s="167"/>
      <c r="K342" s="431"/>
      <c r="L342" s="167"/>
      <c r="M342" s="167"/>
      <c r="N342" s="167"/>
      <c r="O342" s="1410"/>
      <c r="P342" s="1410"/>
      <c r="Q342" s="1410"/>
      <c r="R342" s="1410"/>
      <c r="S342" s="1410"/>
      <c r="T342" s="1410"/>
      <c r="U342" s="1410"/>
      <c r="V342" s="1410"/>
      <c r="W342" s="1410"/>
      <c r="X342" s="2923"/>
      <c r="Y342" s="216"/>
      <c r="Z342" s="216"/>
      <c r="AA342" s="216"/>
      <c r="AB342" s="4161"/>
      <c r="AC342" s="3880"/>
    </row>
    <row r="343" spans="1:29" ht="15" customHeight="1" x14ac:dyDescent="0.25">
      <c r="A343" s="168" t="s">
        <v>5</v>
      </c>
      <c r="B343" s="1900"/>
      <c r="C343" s="144"/>
      <c r="D343" s="502"/>
      <c r="E343" s="429"/>
      <c r="F343" s="144"/>
      <c r="G343" s="157"/>
      <c r="H343" s="157"/>
      <c r="I343" s="477"/>
      <c r="J343" s="167"/>
      <c r="K343" s="431"/>
      <c r="L343" s="167"/>
      <c r="M343" s="167"/>
      <c r="N343" s="167"/>
      <c r="O343" s="1410"/>
      <c r="P343" s="1410"/>
      <c r="Q343" s="1410"/>
      <c r="R343" s="1410"/>
      <c r="S343" s="1410"/>
      <c r="T343" s="1410"/>
      <c r="U343" s="1410"/>
      <c r="V343" s="1410"/>
      <c r="W343" s="1410"/>
      <c r="X343" s="2923"/>
      <c r="Y343" s="216"/>
      <c r="Z343" s="216"/>
      <c r="AA343" s="216"/>
      <c r="AB343" s="4161"/>
      <c r="AC343" s="3880"/>
    </row>
    <row r="344" spans="1:29" ht="15" customHeight="1" x14ac:dyDescent="0.25">
      <c r="A344" s="145" t="s">
        <v>15</v>
      </c>
      <c r="B344" s="1820">
        <v>330</v>
      </c>
      <c r="C344" s="144">
        <v>8800</v>
      </c>
      <c r="D344" s="502">
        <f t="shared" ref="D344:D351" si="332">ROUND(C344/12*$A$4,0)</f>
        <v>6600</v>
      </c>
      <c r="E344" s="429">
        <v>9310</v>
      </c>
      <c r="F344" s="144">
        <f>E344/D344*100</f>
        <v>141.06060606060606</v>
      </c>
      <c r="G344" s="157">
        <v>3</v>
      </c>
      <c r="H344" s="157">
        <f>K344/E344</f>
        <v>3.1991407089151451</v>
      </c>
      <c r="I344" s="477">
        <f t="shared" ref="I344:I345" si="333">ROUND(C344*G344,0)</f>
        <v>26400</v>
      </c>
      <c r="J344" s="167">
        <f>ROUND(D344*G344,0)</f>
        <v>19800</v>
      </c>
      <c r="K344" s="431">
        <v>29784</v>
      </c>
      <c r="L344" s="167">
        <f>K344/J344*100</f>
        <v>150.42424242424241</v>
      </c>
      <c r="M344" s="477">
        <f>ROUND(I344/B344,0)</f>
        <v>80</v>
      </c>
      <c r="N344" s="167">
        <f t="shared" ref="N344:N346" si="334">K344/$A$4*12/M344</f>
        <v>496.4</v>
      </c>
      <c r="O344" s="567">
        <v>358068.05449279997</v>
      </c>
      <c r="P344" s="567">
        <v>371511.42686782003</v>
      </c>
      <c r="Q344" s="567">
        <v>371511.42686782003</v>
      </c>
      <c r="R344" s="567">
        <v>371511.42686782003</v>
      </c>
      <c r="S344" s="567">
        <v>371511.42686782003</v>
      </c>
      <c r="T344" s="567">
        <v>371511.42686782003</v>
      </c>
      <c r="U344" s="567">
        <v>357052.4902</v>
      </c>
      <c r="V344" s="567">
        <v>357052.4902</v>
      </c>
      <c r="W344" s="567">
        <v>338591.90029000002</v>
      </c>
      <c r="X344" s="2929">
        <f>O344/11*($A$4-1)+(P344-O344)/10*8+(Q344-P344)/9*7+(R344-Q344)/8*6+(S344-R344)/7*5+(T344-S344)/6*4+(U344-T344)/6*3+(V344-U344)/5*2+(W344-V344)/4*1</f>
        <v>259323.2126288242</v>
      </c>
      <c r="Y344" s="1603">
        <f t="shared" ref="Y344" si="335">AB344-AA344</f>
        <v>398402.38360999996</v>
      </c>
      <c r="Z344" s="1603">
        <f t="shared" ref="Z344" si="336">Y344-X344</f>
        <v>139079.17098117576</v>
      </c>
      <c r="AA344" s="1603">
        <v>-110.54714999999999</v>
      </c>
      <c r="AB344" s="4163">
        <v>398291.83645999996</v>
      </c>
      <c r="AC344" s="3880"/>
    </row>
    <row r="345" spans="1:29" ht="30.75" customHeight="1" x14ac:dyDescent="0.25">
      <c r="A345" s="3846" t="s">
        <v>961</v>
      </c>
      <c r="B345" s="3764">
        <v>330</v>
      </c>
      <c r="C345" s="4">
        <v>2654</v>
      </c>
      <c r="D345" s="3603">
        <f>C345/3*1</f>
        <v>884.66666666666663</v>
      </c>
      <c r="E345" s="1707">
        <v>516</v>
      </c>
      <c r="F345" s="4">
        <f>E345/D345*100</f>
        <v>58.327053504144686</v>
      </c>
      <c r="G345" s="280">
        <v>3</v>
      </c>
      <c r="H345" s="280">
        <f>K345/E345</f>
        <v>2.887596899224806</v>
      </c>
      <c r="I345" s="492">
        <f t="shared" si="333"/>
        <v>7962</v>
      </c>
      <c r="J345" s="137">
        <f>ROUND(D345*G345,0)</f>
        <v>2654</v>
      </c>
      <c r="K345" s="1708">
        <v>1490</v>
      </c>
      <c r="L345" s="137">
        <f>K345/J345*100</f>
        <v>56.141672946495859</v>
      </c>
      <c r="M345" s="492">
        <f>ROUND(I345/B345,0)</f>
        <v>24</v>
      </c>
      <c r="N345" s="137">
        <f t="shared" si="334"/>
        <v>82.777777777777771</v>
      </c>
      <c r="O345" s="709"/>
      <c r="P345" s="709"/>
      <c r="Q345" s="709"/>
      <c r="R345" s="709"/>
      <c r="S345" s="709"/>
      <c r="T345" s="709"/>
      <c r="U345" s="709"/>
      <c r="V345" s="709">
        <v>82685.108000000007</v>
      </c>
      <c r="W345" s="709">
        <v>82685.108000000007</v>
      </c>
      <c r="X345" s="3325">
        <f>W345/3*1</f>
        <v>27561.702666666668</v>
      </c>
      <c r="Y345" s="1603">
        <f t="shared" ref="Y345" si="337">AB345-AA345</f>
        <v>15286.64892</v>
      </c>
      <c r="Z345" s="1603">
        <f t="shared" ref="Z345" si="338">Y345-X345</f>
        <v>-12275.053746666668</v>
      </c>
      <c r="AA345" s="2945">
        <v>0</v>
      </c>
      <c r="AB345" s="4167">
        <v>15286.64892</v>
      </c>
      <c r="AC345" s="3891"/>
    </row>
    <row r="346" spans="1:29" s="435" customFormat="1" ht="15" customHeight="1" x14ac:dyDescent="0.2">
      <c r="A346" s="462" t="s">
        <v>7</v>
      </c>
      <c r="B346" s="1809"/>
      <c r="C346" s="1687">
        <f>SUM(C344:C345)</f>
        <v>11454</v>
      </c>
      <c r="D346" s="1687">
        <f t="shared" ref="D346:E346" si="339">SUM(D344:D345)</f>
        <v>7484.666666666667</v>
      </c>
      <c r="E346" s="1687">
        <f t="shared" si="339"/>
        <v>9826</v>
      </c>
      <c r="F346" s="1687">
        <f>E346/D346*100</f>
        <v>131.28173154003738</v>
      </c>
      <c r="G346" s="1711">
        <f>IF(C346=0,0,I346/C346)</f>
        <v>3</v>
      </c>
      <c r="H346" s="1711">
        <f t="shared" ref="H346" si="340">K346/E346</f>
        <v>3.1827803785874211</v>
      </c>
      <c r="I346" s="1687">
        <f t="shared" ref="I346" si="341">SUM(I344:I345)</f>
        <v>34362</v>
      </c>
      <c r="J346" s="1687">
        <f t="shared" ref="J346" si="342">SUM(J344:J345)</f>
        <v>22454</v>
      </c>
      <c r="K346" s="1687">
        <f t="shared" ref="K346" si="343">SUM(K344:K345)</f>
        <v>31274</v>
      </c>
      <c r="L346" s="1688">
        <f>K346/J346*100</f>
        <v>139.28030640420414</v>
      </c>
      <c r="M346" s="1760">
        <f t="shared" ref="M346" si="344">SUM(M344:M345)</f>
        <v>104</v>
      </c>
      <c r="N346" s="1688">
        <f t="shared" si="334"/>
        <v>400.9487179487179</v>
      </c>
      <c r="O346" s="567">
        <v>358068.05449279997</v>
      </c>
      <c r="P346" s="567">
        <v>371511.42686782003</v>
      </c>
      <c r="Q346" s="567">
        <v>371511.42686782003</v>
      </c>
      <c r="R346" s="567">
        <v>371511.42686782003</v>
      </c>
      <c r="S346" s="567">
        <v>371511.42686782003</v>
      </c>
      <c r="T346" s="567">
        <v>371511.42686782003</v>
      </c>
      <c r="U346" s="567">
        <v>357052.4902</v>
      </c>
      <c r="V346" s="567">
        <f>SUM(V344:V345)</f>
        <v>439737.59820000001</v>
      </c>
      <c r="W346" s="567">
        <f>SUM(W344:W345)</f>
        <v>421277.00829000003</v>
      </c>
      <c r="X346" s="567">
        <f t="shared" ref="X346:AB346" si="345">SUM(X344:X345)</f>
        <v>286884.91529549088</v>
      </c>
      <c r="Y346" s="567">
        <f t="shared" si="345"/>
        <v>413689.03252999997</v>
      </c>
      <c r="Z346" s="567">
        <f t="shared" si="345"/>
        <v>126804.11723450909</v>
      </c>
      <c r="AA346" s="567">
        <f t="shared" si="345"/>
        <v>-110.54714999999999</v>
      </c>
      <c r="AB346" s="4169">
        <f t="shared" si="345"/>
        <v>413578.48537999997</v>
      </c>
      <c r="AC346" s="3882"/>
    </row>
    <row r="347" spans="1:29" s="428" customFormat="1" ht="30" customHeight="1" x14ac:dyDescent="0.25">
      <c r="A347" s="1690" t="s">
        <v>344</v>
      </c>
      <c r="B347" s="1691"/>
      <c r="C347" s="1691">
        <f>950</f>
        <v>950</v>
      </c>
      <c r="D347" s="1691">
        <f>ROUND(C347/12*$A$4,0)</f>
        <v>713</v>
      </c>
      <c r="E347" s="1691">
        <v>684</v>
      </c>
      <c r="F347" s="1693">
        <f>E347/D347*100</f>
        <v>95.932678821879378</v>
      </c>
      <c r="G347" s="1694"/>
      <c r="H347" s="1694"/>
      <c r="I347" s="1812"/>
      <c r="J347" s="1813"/>
      <c r="K347" s="1813"/>
      <c r="L347" s="1717"/>
      <c r="M347" s="3602"/>
      <c r="N347" s="1815"/>
      <c r="O347" s="1697">
        <v>68730.585999999996</v>
      </c>
      <c r="P347" s="1697">
        <v>68730.585999999996</v>
      </c>
      <c r="Q347" s="1697">
        <v>68730.585999999996</v>
      </c>
      <c r="R347" s="1697">
        <v>68730.585999999996</v>
      </c>
      <c r="S347" s="1697">
        <v>68730.585999999996</v>
      </c>
      <c r="T347" s="1697">
        <v>68730.585999999996</v>
      </c>
      <c r="U347" s="1697">
        <v>68730.585999999996</v>
      </c>
      <c r="V347" s="1697">
        <f>68730.586</f>
        <v>68730.585999999996</v>
      </c>
      <c r="W347" s="1697">
        <f>68730.586</f>
        <v>68730.585999999996</v>
      </c>
      <c r="X347" s="2938">
        <f>W347/12*$A$4</f>
        <v>51547.9395</v>
      </c>
      <c r="Y347" s="2938">
        <f t="shared" ref="Y347" si="346">AB347-AA347</f>
        <v>49486.022580000004</v>
      </c>
      <c r="Z347" s="2938">
        <f t="shared" ref="Z347" si="347">Y347-X347</f>
        <v>-2061.916919999996</v>
      </c>
      <c r="AA347" s="2938">
        <v>0</v>
      </c>
      <c r="AB347" s="4164">
        <v>49486.022580000004</v>
      </c>
      <c r="AC347" s="3883"/>
    </row>
    <row r="348" spans="1:29" s="428" customFormat="1" ht="30" customHeight="1" x14ac:dyDescent="0.25">
      <c r="A348" s="3678" t="s">
        <v>962</v>
      </c>
      <c r="B348" s="3687"/>
      <c r="C348" s="3687">
        <v>135</v>
      </c>
      <c r="D348" s="3688">
        <f>C348/3*1</f>
        <v>45</v>
      </c>
      <c r="E348" s="3687">
        <v>22</v>
      </c>
      <c r="F348" s="3689">
        <f>E348/D348*100</f>
        <v>48.888888888888886</v>
      </c>
      <c r="G348" s="3682"/>
      <c r="H348" s="3682"/>
      <c r="I348" s="3690"/>
      <c r="J348" s="3691"/>
      <c r="K348" s="3691"/>
      <c r="L348" s="3684"/>
      <c r="M348" s="3684"/>
      <c r="N348" s="3692"/>
      <c r="O348" s="3685"/>
      <c r="P348" s="3685"/>
      <c r="Q348" s="3685"/>
      <c r="R348" s="3685"/>
      <c r="S348" s="3685"/>
      <c r="T348" s="3685"/>
      <c r="U348" s="3685"/>
      <c r="V348" s="3685">
        <v>9766.9779999999992</v>
      </c>
      <c r="W348" s="3685">
        <v>9766.9779999999992</v>
      </c>
      <c r="X348" s="3686">
        <f>W348/3*1</f>
        <v>3255.6593333333331</v>
      </c>
      <c r="Y348" s="2938">
        <f t="shared" ref="Y348" si="348">AB348-AA348</f>
        <v>1591.6555599999999</v>
      </c>
      <c r="Z348" s="2938">
        <f t="shared" ref="Z348" si="349">Y348-X348</f>
        <v>-1664.0037733333331</v>
      </c>
      <c r="AA348" s="3686"/>
      <c r="AB348" s="4170">
        <v>1591.6555599999999</v>
      </c>
      <c r="AC348" s="3918"/>
    </row>
    <row r="349" spans="1:29" s="428" customFormat="1" ht="30" customHeight="1" x14ac:dyDescent="0.25">
      <c r="A349" s="460" t="s">
        <v>14</v>
      </c>
      <c r="B349" s="3598"/>
      <c r="C349" s="1704"/>
      <c r="D349" s="3614"/>
      <c r="E349" s="1704"/>
      <c r="F349" s="654"/>
      <c r="G349" s="1722"/>
      <c r="H349" s="1722"/>
      <c r="I349" s="3599"/>
      <c r="J349" s="3600"/>
      <c r="K349" s="3600"/>
      <c r="L349" s="774"/>
      <c r="M349" s="3244"/>
      <c r="N349" s="3317"/>
      <c r="O349" s="1411"/>
      <c r="P349" s="1411"/>
      <c r="Q349" s="1411"/>
      <c r="R349" s="1411"/>
      <c r="S349" s="1411"/>
      <c r="T349" s="1411"/>
      <c r="U349" s="1411"/>
      <c r="V349" s="1411"/>
      <c r="W349" s="1411"/>
      <c r="X349" s="2933"/>
      <c r="Y349" s="2940"/>
      <c r="Z349" s="2940"/>
      <c r="AA349" s="2940"/>
      <c r="AB349" s="4164"/>
      <c r="AC349" s="3899"/>
    </row>
    <row r="350" spans="1:29" s="428" customFormat="1" ht="30" customHeight="1" x14ac:dyDescent="0.25">
      <c r="A350" s="1698" t="s">
        <v>229</v>
      </c>
      <c r="B350" s="1817"/>
      <c r="C350" s="1718">
        <f>SUM(C351)</f>
        <v>1646</v>
      </c>
      <c r="D350" s="1718">
        <f t="shared" ref="D350:E350" si="350">SUM(D351)</f>
        <v>1235</v>
      </c>
      <c r="E350" s="1718">
        <f t="shared" si="350"/>
        <v>938</v>
      </c>
      <c r="F350" s="144">
        <f>E350/D350*100</f>
        <v>75.951417004048579</v>
      </c>
      <c r="G350" s="430"/>
      <c r="H350" s="430"/>
      <c r="I350" s="1819"/>
      <c r="J350" s="888"/>
      <c r="K350" s="888"/>
      <c r="L350" s="431"/>
      <c r="M350" s="1773"/>
      <c r="N350" s="1702"/>
      <c r="O350" s="1410"/>
      <c r="P350" s="1410"/>
      <c r="Q350" s="1410"/>
      <c r="R350" s="1410"/>
      <c r="S350" s="1410"/>
      <c r="T350" s="1410"/>
      <c r="U350" s="1410"/>
      <c r="V350" s="1410"/>
      <c r="W350" s="1410"/>
      <c r="X350" s="2931"/>
      <c r="Y350" s="216"/>
      <c r="Z350" s="216"/>
      <c r="AA350" s="216"/>
      <c r="AB350" s="4161"/>
      <c r="AC350" s="3893"/>
    </row>
    <row r="351" spans="1:29" s="428" customFormat="1" ht="30" customHeight="1" x14ac:dyDescent="0.25">
      <c r="A351" s="1698" t="s">
        <v>527</v>
      </c>
      <c r="B351" s="1817"/>
      <c r="C351" s="1718">
        <v>1646</v>
      </c>
      <c r="D351" s="502">
        <f t="shared" si="332"/>
        <v>1235</v>
      </c>
      <c r="E351" s="1718">
        <v>938</v>
      </c>
      <c r="F351" s="144">
        <f>E351/D351*100</f>
        <v>75.951417004048579</v>
      </c>
      <c r="G351" s="430"/>
      <c r="H351" s="430"/>
      <c r="I351" s="1819"/>
      <c r="J351" s="888"/>
      <c r="K351" s="888"/>
      <c r="L351" s="431"/>
      <c r="M351" s="1773"/>
      <c r="N351" s="1702"/>
      <c r="O351" s="1410"/>
      <c r="P351" s="1410"/>
      <c r="Q351" s="1410"/>
      <c r="R351" s="1410"/>
      <c r="S351" s="1410"/>
      <c r="T351" s="1410"/>
      <c r="U351" s="1410"/>
      <c r="V351" s="1410"/>
      <c r="W351" s="1410"/>
      <c r="X351" s="2931"/>
      <c r="Y351" s="216"/>
      <c r="Z351" s="216"/>
      <c r="AA351" s="216"/>
      <c r="AB351" s="4161"/>
      <c r="AC351" s="3893"/>
    </row>
    <row r="352" spans="1:29" s="428" customFormat="1" ht="30" customHeight="1" x14ac:dyDescent="0.25">
      <c r="A352" s="1698" t="s">
        <v>171</v>
      </c>
      <c r="B352" s="1817"/>
      <c r="C352" s="432"/>
      <c r="D352" s="1818"/>
      <c r="E352" s="432"/>
      <c r="F352" s="429"/>
      <c r="G352" s="430"/>
      <c r="H352" s="430"/>
      <c r="I352" s="1819"/>
      <c r="J352" s="888"/>
      <c r="K352" s="888"/>
      <c r="L352" s="431"/>
      <c r="M352" s="1773"/>
      <c r="N352" s="1702"/>
      <c r="O352" s="1410"/>
      <c r="P352" s="1410"/>
      <c r="Q352" s="1410"/>
      <c r="R352" s="1410"/>
      <c r="S352" s="1410"/>
      <c r="T352" s="1410"/>
      <c r="U352" s="1410"/>
      <c r="V352" s="1410"/>
      <c r="W352" s="1410"/>
      <c r="X352" s="2931"/>
      <c r="Y352" s="216"/>
      <c r="Z352" s="216"/>
      <c r="AA352" s="216"/>
      <c r="AB352" s="4161"/>
      <c r="AC352" s="3884"/>
    </row>
    <row r="353" spans="1:117" s="428" customFormat="1" ht="30" customHeight="1" x14ac:dyDescent="0.25">
      <c r="A353" s="1698" t="s">
        <v>172</v>
      </c>
      <c r="B353" s="1817"/>
      <c r="C353" s="432"/>
      <c r="D353" s="1818"/>
      <c r="E353" s="432"/>
      <c r="F353" s="429"/>
      <c r="G353" s="430"/>
      <c r="H353" s="430"/>
      <c r="I353" s="1819"/>
      <c r="J353" s="888"/>
      <c r="K353" s="888"/>
      <c r="L353" s="431"/>
      <c r="M353" s="1773"/>
      <c r="N353" s="1702"/>
      <c r="O353" s="1410"/>
      <c r="P353" s="1410"/>
      <c r="Q353" s="1410"/>
      <c r="R353" s="1410"/>
      <c r="S353" s="1410"/>
      <c r="T353" s="1410"/>
      <c r="U353" s="1410"/>
      <c r="V353" s="1410"/>
      <c r="W353" s="1410"/>
      <c r="X353" s="2931"/>
      <c r="Y353" s="216"/>
      <c r="Z353" s="216"/>
      <c r="AA353" s="216"/>
      <c r="AB353" s="4161"/>
      <c r="AC353" s="3884"/>
    </row>
    <row r="354" spans="1:117" ht="15" customHeight="1" x14ac:dyDescent="0.25">
      <c r="A354" s="262" t="s">
        <v>174</v>
      </c>
      <c r="B354" s="2025"/>
      <c r="C354" s="143"/>
      <c r="D354" s="481"/>
      <c r="E354" s="432"/>
      <c r="F354" s="143"/>
      <c r="G354" s="156"/>
      <c r="H354" s="156"/>
      <c r="I354" s="481"/>
      <c r="J354" s="143"/>
      <c r="K354" s="432"/>
      <c r="L354" s="143"/>
      <c r="M354" s="143"/>
      <c r="N354" s="481"/>
      <c r="O354" s="1410"/>
      <c r="P354" s="1410"/>
      <c r="Q354" s="1410"/>
      <c r="R354" s="1410"/>
      <c r="S354" s="1410"/>
      <c r="T354" s="1410"/>
      <c r="U354" s="1410"/>
      <c r="V354" s="1410"/>
      <c r="W354" s="1410"/>
      <c r="X354" s="2931"/>
      <c r="Y354" s="216"/>
      <c r="Z354" s="216"/>
      <c r="AA354" s="216"/>
      <c r="AB354" s="4161"/>
      <c r="AC354" s="3884"/>
    </row>
    <row r="355" spans="1:117" s="428" customFormat="1" ht="30" customHeight="1" x14ac:dyDescent="0.25">
      <c r="A355" s="145" t="s">
        <v>227</v>
      </c>
      <c r="B355" s="1820"/>
      <c r="C355" s="429">
        <v>2306</v>
      </c>
      <c r="D355" s="502">
        <f t="shared" ref="D355:D356" si="351">ROUND(C355/12*$A$4,0)</f>
        <v>1730</v>
      </c>
      <c r="E355" s="429">
        <v>1895</v>
      </c>
      <c r="F355" s="429">
        <f>E355/D355*100</f>
        <v>109.53757225433527</v>
      </c>
      <c r="G355" s="430"/>
      <c r="H355" s="430"/>
      <c r="I355" s="1798"/>
      <c r="J355" s="434"/>
      <c r="K355" s="434"/>
      <c r="L355" s="434"/>
      <c r="M355" s="434"/>
      <c r="N355" s="1798"/>
      <c r="O355" s="1410"/>
      <c r="P355" s="1410"/>
      <c r="Q355" s="1410"/>
      <c r="R355" s="1410"/>
      <c r="S355" s="1410"/>
      <c r="T355" s="1410"/>
      <c r="U355" s="1410"/>
      <c r="V355" s="1410"/>
      <c r="W355" s="1410"/>
      <c r="X355" s="2931">
        <f>O355/12</f>
        <v>0</v>
      </c>
      <c r="Y355" s="216">
        <f t="shared" ref="Y355:Y357" si="352">AB355-AA355</f>
        <v>0</v>
      </c>
      <c r="Z355" s="216">
        <f t="shared" ref="Z355:Z357" si="353">Y355-X355</f>
        <v>0</v>
      </c>
      <c r="AA355" s="216"/>
      <c r="AB355" s="4161"/>
      <c r="AC355" s="3880"/>
    </row>
    <row r="356" spans="1:117" s="428" customFormat="1" ht="30" customHeight="1" x14ac:dyDescent="0.25">
      <c r="A356" s="968" t="s">
        <v>231</v>
      </c>
      <c r="B356" s="1821"/>
      <c r="C356" s="436">
        <v>390</v>
      </c>
      <c r="D356" s="887">
        <f t="shared" si="351"/>
        <v>293</v>
      </c>
      <c r="E356" s="436">
        <v>221</v>
      </c>
      <c r="F356" s="436">
        <f>E356/D356*100</f>
        <v>75.426621160409553</v>
      </c>
      <c r="G356" s="1729"/>
      <c r="H356" s="1729"/>
      <c r="I356" s="1759"/>
      <c r="J356" s="1719"/>
      <c r="K356" s="1759"/>
      <c r="L356" s="1719"/>
      <c r="M356" s="1759"/>
      <c r="N356" s="1759"/>
      <c r="O356" s="1412"/>
      <c r="P356" s="1412"/>
      <c r="Q356" s="1412"/>
      <c r="R356" s="1412"/>
      <c r="S356" s="1412"/>
      <c r="T356" s="1412"/>
      <c r="U356" s="1412"/>
      <c r="V356" s="1412"/>
      <c r="W356" s="1412"/>
      <c r="X356" s="2932">
        <f>O356/12</f>
        <v>0</v>
      </c>
      <c r="Y356" s="2937">
        <f t="shared" si="352"/>
        <v>0</v>
      </c>
      <c r="Z356" s="2937">
        <f t="shared" si="353"/>
        <v>0</v>
      </c>
      <c r="AA356" s="2937"/>
      <c r="AB356" s="4162"/>
      <c r="AC356" s="3881"/>
    </row>
    <row r="357" spans="1:117" s="99" customFormat="1" ht="15" customHeight="1" x14ac:dyDescent="0.2">
      <c r="A357" s="1506" t="s">
        <v>181</v>
      </c>
      <c r="B357" s="3765"/>
      <c r="C357" s="140">
        <f>SUM(C350)</f>
        <v>1646</v>
      </c>
      <c r="D357" s="140">
        <f t="shared" ref="D357:F357" si="354">SUM(D350)</f>
        <v>1235</v>
      </c>
      <c r="E357" s="140">
        <f t="shared" si="354"/>
        <v>938</v>
      </c>
      <c r="F357" s="140">
        <f t="shared" si="354"/>
        <v>75.951417004048579</v>
      </c>
      <c r="G357" s="281"/>
      <c r="H357" s="281"/>
      <c r="I357" s="500"/>
      <c r="J357" s="140"/>
      <c r="K357" s="1712"/>
      <c r="L357" s="140"/>
      <c r="M357" s="500"/>
      <c r="N357" s="500"/>
      <c r="O357" s="567">
        <v>8273.3419799999992</v>
      </c>
      <c r="P357" s="567">
        <v>8273.3419799999992</v>
      </c>
      <c r="Q357" s="567">
        <v>8273.3419799999992</v>
      </c>
      <c r="R357" s="567">
        <v>8273.3419799999992</v>
      </c>
      <c r="S357" s="567">
        <v>8273.3419799999992</v>
      </c>
      <c r="T357" s="567">
        <v>8273.3419799999992</v>
      </c>
      <c r="U357" s="567">
        <v>8273.3419799999992</v>
      </c>
      <c r="V357" s="567">
        <v>8273.3419799999992</v>
      </c>
      <c r="W357" s="567">
        <v>8273.3419799999992</v>
      </c>
      <c r="X357" s="2929">
        <f>O357/11*($A$4-1)+(P357-O357)/10*8+(Q357-P357)/9*7+(R357-Q357)/8*6+(S357-R357)/7*5+(T357-S357)/6*4+(U357-T357)/6*3+(V357-U357)/5*2+(W357-V357)/4*1</f>
        <v>6016.9759854545446</v>
      </c>
      <c r="Y357" s="1603">
        <f t="shared" si="352"/>
        <v>6260.8241500000004</v>
      </c>
      <c r="Z357" s="1603">
        <f t="shared" si="353"/>
        <v>243.8481645454558</v>
      </c>
      <c r="AA357" s="1603">
        <v>-5.3196599999999998</v>
      </c>
      <c r="AB357" s="4163">
        <v>6255.5044900000003</v>
      </c>
      <c r="AC357" s="3897"/>
      <c r="AD357" s="435"/>
      <c r="AE357" s="435"/>
      <c r="AF357" s="435"/>
      <c r="AG357" s="435"/>
      <c r="AH357" s="435"/>
      <c r="AI357" s="435"/>
      <c r="AJ357" s="435"/>
      <c r="AK357" s="435"/>
      <c r="AL357" s="435"/>
      <c r="AM357" s="435"/>
      <c r="AN357" s="435"/>
      <c r="AO357" s="435"/>
      <c r="AP357" s="435"/>
      <c r="AQ357" s="435"/>
      <c r="AR357" s="435"/>
      <c r="AS357" s="435"/>
      <c r="AT357" s="435"/>
      <c r="AU357" s="435"/>
      <c r="AV357" s="435"/>
      <c r="AW357" s="435"/>
      <c r="AX357" s="435"/>
      <c r="AY357" s="435"/>
      <c r="AZ357" s="435"/>
      <c r="BA357" s="435"/>
      <c r="BB357" s="435"/>
      <c r="BC357" s="435"/>
      <c r="BD357" s="435"/>
      <c r="BE357" s="435"/>
      <c r="BF357" s="435"/>
      <c r="BG357" s="435"/>
      <c r="BH357" s="435"/>
      <c r="BI357" s="435"/>
      <c r="BJ357" s="435"/>
      <c r="BK357" s="435"/>
      <c r="BL357" s="435"/>
      <c r="BM357" s="435"/>
      <c r="BN357" s="435"/>
      <c r="BO357" s="435"/>
      <c r="BP357" s="435"/>
      <c r="BQ357" s="435"/>
      <c r="BR357" s="435"/>
      <c r="BS357" s="435"/>
      <c r="BT357" s="435"/>
      <c r="BU357" s="435"/>
      <c r="BV357" s="435"/>
      <c r="BW357" s="435"/>
      <c r="BX357" s="435"/>
      <c r="BY357" s="435"/>
      <c r="BZ357" s="435"/>
      <c r="CA357" s="435"/>
      <c r="CB357" s="435"/>
      <c r="CC357" s="435"/>
      <c r="CD357" s="435"/>
      <c r="CE357" s="435"/>
      <c r="CF357" s="435"/>
      <c r="CG357" s="435"/>
      <c r="CH357" s="435"/>
      <c r="CI357" s="435"/>
      <c r="CJ357" s="435"/>
      <c r="CK357" s="435"/>
      <c r="CL357" s="435"/>
      <c r="CM357" s="435"/>
      <c r="CN357" s="435"/>
      <c r="CO357" s="435"/>
      <c r="CP357" s="435"/>
      <c r="CQ357" s="435"/>
      <c r="CR357" s="435"/>
      <c r="CS357" s="435"/>
      <c r="CT357" s="435"/>
      <c r="CU357" s="435"/>
      <c r="CV357" s="435"/>
      <c r="CW357" s="435"/>
      <c r="CX357" s="435"/>
      <c r="CY357" s="435"/>
      <c r="CZ357" s="435"/>
      <c r="DA357" s="435"/>
      <c r="DB357" s="435"/>
      <c r="DC357" s="435"/>
      <c r="DD357" s="435"/>
      <c r="DE357" s="435"/>
      <c r="DF357" s="435"/>
      <c r="DG357" s="435"/>
      <c r="DH357" s="435"/>
      <c r="DI357" s="435"/>
      <c r="DJ357" s="435"/>
      <c r="DK357" s="435"/>
      <c r="DL357" s="435"/>
      <c r="DM357" s="435"/>
    </row>
    <row r="358" spans="1:117" ht="15" customHeight="1" x14ac:dyDescent="0.25">
      <c r="A358" s="465" t="s">
        <v>33</v>
      </c>
      <c r="B358" s="1720"/>
      <c r="C358" s="218"/>
      <c r="D358" s="1498"/>
      <c r="E358" s="654"/>
      <c r="F358" s="218"/>
      <c r="G358" s="317"/>
      <c r="H358" s="317"/>
      <c r="I358" s="485"/>
      <c r="J358" s="208"/>
      <c r="K358" s="1704"/>
      <c r="L358" s="208"/>
      <c r="M358" s="208"/>
      <c r="N358" s="485"/>
      <c r="O358" s="1411"/>
      <c r="P358" s="1411"/>
      <c r="Q358" s="1411"/>
      <c r="R358" s="1411"/>
      <c r="S358" s="1411"/>
      <c r="T358" s="1411"/>
      <c r="U358" s="1411"/>
      <c r="V358" s="1411"/>
      <c r="W358" s="1411"/>
      <c r="X358" s="2933"/>
      <c r="Y358" s="2940"/>
      <c r="Z358" s="2940"/>
      <c r="AA358" s="2940"/>
      <c r="AB358" s="4164"/>
      <c r="AC358" s="3885"/>
    </row>
    <row r="359" spans="1:117" ht="15" customHeight="1" x14ac:dyDescent="0.25">
      <c r="A359" s="202" t="s">
        <v>213</v>
      </c>
      <c r="B359" s="3766"/>
      <c r="C359" s="144"/>
      <c r="D359" s="502"/>
      <c r="E359" s="429"/>
      <c r="F359" s="144"/>
      <c r="G359" s="156"/>
      <c r="H359" s="156"/>
      <c r="I359" s="481"/>
      <c r="J359" s="143"/>
      <c r="K359" s="432"/>
      <c r="L359" s="196"/>
      <c r="M359" s="482"/>
      <c r="N359" s="482"/>
      <c r="O359" s="1410"/>
      <c r="P359" s="1410"/>
      <c r="Q359" s="1410"/>
      <c r="R359" s="1410"/>
      <c r="S359" s="1410"/>
      <c r="T359" s="1410"/>
      <c r="U359" s="1410"/>
      <c r="V359" s="1410"/>
      <c r="W359" s="1410"/>
      <c r="X359" s="2931"/>
      <c r="Y359" s="216"/>
      <c r="Z359" s="216"/>
      <c r="AA359" s="216"/>
      <c r="AB359" s="4161"/>
      <c r="AC359" s="3880"/>
    </row>
    <row r="360" spans="1:117" ht="15" customHeight="1" x14ac:dyDescent="0.25">
      <c r="A360" s="3708" t="s">
        <v>15</v>
      </c>
      <c r="B360" s="3709">
        <v>330</v>
      </c>
      <c r="C360" s="3605">
        <v>200</v>
      </c>
      <c r="D360" s="3710">
        <f t="shared" ref="D360" si="355">ROUND(C360/12*$A$4,0)</f>
        <v>150</v>
      </c>
      <c r="E360" s="3617">
        <v>77</v>
      </c>
      <c r="F360" s="3605">
        <f>E360/D360*100</f>
        <v>51.333333333333329</v>
      </c>
      <c r="G360" s="315">
        <v>8</v>
      </c>
      <c r="H360" s="315">
        <f t="shared" ref="H360:H366" si="356">K360/E360</f>
        <v>10.64935064935065</v>
      </c>
      <c r="I360" s="3711">
        <f t="shared" ref="I360" si="357">ROUND(C360*G360,0)</f>
        <v>1600</v>
      </c>
      <c r="J360" s="1583">
        <f>ROUND(D360*G360,0)</f>
        <v>1200</v>
      </c>
      <c r="K360" s="3712">
        <v>820</v>
      </c>
      <c r="L360" s="1583">
        <f>K360/J360*100</f>
        <v>68.333333333333329</v>
      </c>
      <c r="M360" s="3711">
        <f>ROUND(I360/B360,0)</f>
        <v>5</v>
      </c>
      <c r="N360" s="1583">
        <f t="shared" ref="N360:N366" si="358">K360/$A$4*12/M360</f>
        <v>218.66666666666669</v>
      </c>
      <c r="O360" s="2860"/>
      <c r="P360" s="2860"/>
      <c r="Q360" s="2860"/>
      <c r="R360" s="2860"/>
      <c r="S360" s="2860"/>
      <c r="T360" s="2860"/>
      <c r="U360" s="2860"/>
      <c r="V360" s="2860"/>
      <c r="W360" s="2860"/>
      <c r="X360" s="3696"/>
      <c r="Y360" s="2944"/>
      <c r="Z360" s="2944"/>
      <c r="AA360" s="2944"/>
      <c r="AB360" s="4170"/>
      <c r="AC360" s="3919"/>
    </row>
    <row r="361" spans="1:117" s="99" customFormat="1" ht="15" customHeight="1" x14ac:dyDescent="0.25">
      <c r="A361" s="3697" t="s">
        <v>94</v>
      </c>
      <c r="B361" s="3767"/>
      <c r="C361" s="3698">
        <f>SUM(C360)</f>
        <v>200</v>
      </c>
      <c r="D361" s="3699">
        <f t="shared" ref="D361:E361" si="359">SUM(D360)</f>
        <v>150</v>
      </c>
      <c r="E361" s="3700">
        <f t="shared" si="359"/>
        <v>77</v>
      </c>
      <c r="F361" s="3701">
        <f>E361/D361*100</f>
        <v>51.333333333333329</v>
      </c>
      <c r="G361" s="497">
        <f>SUM(G360)</f>
        <v>8</v>
      </c>
      <c r="H361" s="497">
        <f t="shared" si="356"/>
        <v>10.64935064935065</v>
      </c>
      <c r="I361" s="3702">
        <f>SUM(I360)</f>
        <v>1600</v>
      </c>
      <c r="J361" s="3703">
        <f t="shared" ref="J361" si="360">SUM(J360)</f>
        <v>1200</v>
      </c>
      <c r="K361" s="3704">
        <f t="shared" ref="K361:M361" si="361">SUM(K360)</f>
        <v>820</v>
      </c>
      <c r="L361" s="3695">
        <f>K361/J361*100</f>
        <v>68.333333333333329</v>
      </c>
      <c r="M361" s="3703">
        <f t="shared" si="361"/>
        <v>5</v>
      </c>
      <c r="N361" s="3695">
        <f t="shared" si="358"/>
        <v>218.66666666666669</v>
      </c>
      <c r="O361" s="3705"/>
      <c r="P361" s="3705"/>
      <c r="Q361" s="3705"/>
      <c r="R361" s="3705"/>
      <c r="S361" s="3705"/>
      <c r="T361" s="3705"/>
      <c r="U361" s="3705"/>
      <c r="V361" s="3705"/>
      <c r="W361" s="3705"/>
      <c r="X361" s="3706"/>
      <c r="Y361" s="3707"/>
      <c r="Z361" s="3707"/>
      <c r="AA361" s="3707">
        <f t="shared" ref="AA361" si="362">SUM(AA360)</f>
        <v>0</v>
      </c>
      <c r="AB361" s="4171">
        <f t="shared" ref="AB361" si="363">SUM(AB360)</f>
        <v>0</v>
      </c>
      <c r="AC361" s="3920">
        <f t="shared" ref="AC361" si="364">SUM(AC360)</f>
        <v>0</v>
      </c>
      <c r="AD361" s="435"/>
      <c r="AE361" s="435"/>
      <c r="AF361" s="435"/>
      <c r="AG361" s="435"/>
      <c r="AH361" s="435"/>
      <c r="AI361" s="435"/>
      <c r="AJ361" s="435"/>
      <c r="AK361" s="435"/>
      <c r="AL361" s="435"/>
      <c r="AM361" s="435"/>
      <c r="AN361" s="435"/>
      <c r="AO361" s="435"/>
      <c r="AP361" s="435"/>
      <c r="AQ361" s="435"/>
      <c r="AR361" s="435"/>
      <c r="AS361" s="435"/>
      <c r="AT361" s="435"/>
      <c r="AU361" s="435"/>
      <c r="AV361" s="435"/>
      <c r="AW361" s="435"/>
      <c r="AX361" s="435"/>
      <c r="AY361" s="435"/>
      <c r="AZ361" s="435"/>
      <c r="BA361" s="435"/>
      <c r="BB361" s="435"/>
      <c r="BC361" s="435"/>
      <c r="BD361" s="435"/>
      <c r="BE361" s="435"/>
      <c r="BF361" s="435"/>
      <c r="BG361" s="435"/>
      <c r="BH361" s="435"/>
      <c r="BI361" s="435"/>
      <c r="BJ361" s="435"/>
      <c r="BK361" s="435"/>
      <c r="BL361" s="435"/>
      <c r="BM361" s="435"/>
      <c r="BN361" s="435"/>
      <c r="BO361" s="435"/>
      <c r="BP361" s="435"/>
      <c r="BQ361" s="435"/>
      <c r="BR361" s="435"/>
      <c r="BS361" s="435"/>
      <c r="BT361" s="435"/>
      <c r="BU361" s="435"/>
      <c r="BV361" s="435"/>
      <c r="BW361" s="435"/>
      <c r="BX361" s="435"/>
      <c r="BY361" s="435"/>
      <c r="BZ361" s="435"/>
      <c r="CA361" s="435"/>
      <c r="CB361" s="435"/>
      <c r="CC361" s="435"/>
      <c r="CD361" s="435"/>
      <c r="CE361" s="435"/>
      <c r="CF361" s="435"/>
      <c r="CG361" s="435"/>
      <c r="CH361" s="435"/>
      <c r="CI361" s="435"/>
      <c r="CJ361" s="435"/>
      <c r="CK361" s="435"/>
      <c r="CL361" s="435"/>
      <c r="CM361" s="435"/>
      <c r="CN361" s="435"/>
      <c r="CO361" s="435"/>
      <c r="CP361" s="435"/>
      <c r="CQ361" s="435"/>
      <c r="CR361" s="435"/>
      <c r="CS361" s="435"/>
      <c r="CT361" s="435"/>
      <c r="CU361" s="435"/>
      <c r="CV361" s="435"/>
      <c r="CW361" s="435"/>
      <c r="CX361" s="435"/>
      <c r="CY361" s="435"/>
      <c r="CZ361" s="435"/>
      <c r="DA361" s="435"/>
      <c r="DB361" s="435"/>
      <c r="DC361" s="435"/>
      <c r="DD361" s="435"/>
      <c r="DE361" s="435"/>
      <c r="DF361" s="435"/>
      <c r="DG361" s="435"/>
      <c r="DH361" s="435"/>
      <c r="DI361" s="435"/>
      <c r="DJ361" s="435"/>
      <c r="DK361" s="435"/>
      <c r="DL361" s="435"/>
      <c r="DM361" s="435"/>
    </row>
    <row r="362" spans="1:117" s="99" customFormat="1" ht="15" customHeight="1" x14ac:dyDescent="0.25">
      <c r="A362" s="3847" t="s">
        <v>16</v>
      </c>
      <c r="B362" s="3848"/>
      <c r="C362" s="956"/>
      <c r="D362" s="3621"/>
      <c r="E362" s="1822"/>
      <c r="F362" s="3849"/>
      <c r="G362" s="3850"/>
      <c r="H362" s="3850"/>
      <c r="I362" s="3851"/>
      <c r="J362" s="957"/>
      <c r="K362" s="3368"/>
      <c r="L362" s="566"/>
      <c r="M362" s="3851"/>
      <c r="N362" s="566"/>
      <c r="O362" s="2629"/>
      <c r="P362" s="2629"/>
      <c r="Q362" s="2629"/>
      <c r="R362" s="2629"/>
      <c r="S362" s="2629"/>
      <c r="T362" s="2629"/>
      <c r="U362" s="2629"/>
      <c r="V362" s="2629"/>
      <c r="W362" s="2629"/>
      <c r="X362" s="3852"/>
      <c r="Y362" s="2963"/>
      <c r="Z362" s="2963"/>
      <c r="AA362" s="2963"/>
      <c r="AB362" s="4172"/>
      <c r="AC362" s="3911"/>
      <c r="AD362" s="435"/>
      <c r="AE362" s="435"/>
      <c r="AF362" s="435"/>
      <c r="AG362" s="435"/>
      <c r="AH362" s="435"/>
      <c r="AI362" s="435"/>
      <c r="AJ362" s="435"/>
      <c r="AK362" s="435"/>
      <c r="AL362" s="435"/>
      <c r="AM362" s="435"/>
      <c r="AN362" s="435"/>
      <c r="AO362" s="435"/>
      <c r="AP362" s="435"/>
      <c r="AQ362" s="435"/>
      <c r="AR362" s="435"/>
      <c r="AS362" s="435"/>
      <c r="AT362" s="435"/>
      <c r="AU362" s="435"/>
      <c r="AV362" s="435"/>
      <c r="AW362" s="435"/>
      <c r="AX362" s="435"/>
      <c r="AY362" s="435"/>
      <c r="AZ362" s="435"/>
      <c r="BA362" s="435"/>
      <c r="BB362" s="435"/>
      <c r="BC362" s="435"/>
      <c r="BD362" s="435"/>
      <c r="BE362" s="435"/>
      <c r="BF362" s="435"/>
      <c r="BG362" s="435"/>
      <c r="BH362" s="435"/>
      <c r="BI362" s="435"/>
      <c r="BJ362" s="435"/>
      <c r="BK362" s="435"/>
      <c r="BL362" s="435"/>
      <c r="BM362" s="435"/>
      <c r="BN362" s="435"/>
      <c r="BO362" s="435"/>
      <c r="BP362" s="435"/>
      <c r="BQ362" s="435"/>
      <c r="BR362" s="435"/>
      <c r="BS362" s="435"/>
      <c r="BT362" s="435"/>
      <c r="BU362" s="435"/>
      <c r="BV362" s="435"/>
      <c r="BW362" s="435"/>
      <c r="BX362" s="435"/>
      <c r="BY362" s="435"/>
      <c r="BZ362" s="435"/>
      <c r="CA362" s="435"/>
      <c r="CB362" s="435"/>
      <c r="CC362" s="435"/>
      <c r="CD362" s="435"/>
      <c r="CE362" s="435"/>
      <c r="CF362" s="435"/>
      <c r="CG362" s="435"/>
      <c r="CH362" s="435"/>
      <c r="CI362" s="435"/>
      <c r="CJ362" s="435"/>
      <c r="CK362" s="435"/>
      <c r="CL362" s="435"/>
      <c r="CM362" s="435"/>
      <c r="CN362" s="435"/>
      <c r="CO362" s="435"/>
      <c r="CP362" s="435"/>
      <c r="CQ362" s="435"/>
      <c r="CR362" s="435"/>
      <c r="CS362" s="435"/>
      <c r="CT362" s="435"/>
      <c r="CU362" s="435"/>
      <c r="CV362" s="435"/>
      <c r="CW362" s="435"/>
      <c r="CX362" s="435"/>
      <c r="CY362" s="435"/>
      <c r="CZ362" s="435"/>
      <c r="DA362" s="435"/>
      <c r="DB362" s="435"/>
      <c r="DC362" s="435"/>
      <c r="DD362" s="435"/>
      <c r="DE362" s="435"/>
      <c r="DF362" s="435"/>
      <c r="DG362" s="435"/>
      <c r="DH362" s="435"/>
      <c r="DI362" s="435"/>
      <c r="DJ362" s="435"/>
      <c r="DK362" s="435"/>
      <c r="DL362" s="435"/>
      <c r="DM362" s="435"/>
    </row>
    <row r="363" spans="1:117" ht="15" customHeight="1" x14ac:dyDescent="0.25">
      <c r="A363" s="457" t="s">
        <v>6</v>
      </c>
      <c r="B363" s="3757">
        <v>240</v>
      </c>
      <c r="C363" s="218">
        <v>2000</v>
      </c>
      <c r="D363" s="1498">
        <f t="shared" ref="D363" si="365">ROUND(C363/12*$A$4,0)</f>
        <v>1500</v>
      </c>
      <c r="E363" s="654">
        <v>2530</v>
      </c>
      <c r="F363" s="218">
        <f>E363/D363*100</f>
        <v>168.66666666666669</v>
      </c>
      <c r="G363" s="466">
        <v>3</v>
      </c>
      <c r="H363" s="317">
        <f t="shared" ref="H363:H365" si="366">K363/E363</f>
        <v>1.4391304347826086</v>
      </c>
      <c r="I363" s="483">
        <f t="shared" ref="I363" si="367">ROUND(C363*G363,0)</f>
        <v>6000</v>
      </c>
      <c r="J363" s="321">
        <f>ROUND(D363*G363,0)</f>
        <v>4500</v>
      </c>
      <c r="K363" s="774">
        <v>3641</v>
      </c>
      <c r="L363" s="483">
        <f>K363/J363*100</f>
        <v>80.911111111111111</v>
      </c>
      <c r="M363" s="321">
        <f>ROUND(I363/B363,0)</f>
        <v>25</v>
      </c>
      <c r="N363" s="321">
        <f t="shared" si="358"/>
        <v>194.18666666666664</v>
      </c>
      <c r="O363" s="1411"/>
      <c r="P363" s="1411"/>
      <c r="Q363" s="1411"/>
      <c r="R363" s="1411"/>
      <c r="S363" s="1411"/>
      <c r="T363" s="1411"/>
      <c r="U363" s="1411"/>
      <c r="V363" s="1411"/>
      <c r="W363" s="1411"/>
      <c r="X363" s="2933"/>
      <c r="Y363" s="2940"/>
      <c r="Z363" s="2940"/>
      <c r="AA363" s="2940"/>
      <c r="AB363" s="4164"/>
      <c r="AC363" s="3885"/>
    </row>
    <row r="364" spans="1:117" ht="34.5" customHeight="1" x14ac:dyDescent="0.25">
      <c r="A364" s="3846" t="s">
        <v>961</v>
      </c>
      <c r="B364" s="3768">
        <v>240</v>
      </c>
      <c r="C364" s="144">
        <v>1000</v>
      </c>
      <c r="D364" s="3694">
        <f>C364/3*1</f>
        <v>333.33333333333331</v>
      </c>
      <c r="E364" s="429">
        <v>27</v>
      </c>
      <c r="F364" s="144">
        <f>E364/D364*100</f>
        <v>8.1</v>
      </c>
      <c r="G364" s="279">
        <v>3</v>
      </c>
      <c r="H364" s="156"/>
      <c r="I364" s="477">
        <f t="shared" ref="I364" si="368">ROUND(C364*G364,0)</f>
        <v>3000</v>
      </c>
      <c r="J364" s="167">
        <f>ROUND(D364*G364,0)</f>
        <v>1000</v>
      </c>
      <c r="K364" s="431">
        <v>30</v>
      </c>
      <c r="L364" s="477">
        <f>K364/J364*100</f>
        <v>3</v>
      </c>
      <c r="M364" s="167">
        <f>ROUND(I364/B364,0)</f>
        <v>13</v>
      </c>
      <c r="N364" s="167">
        <f t="shared" ref="N364" si="369">K364/$A$4*12/M364</f>
        <v>3.0769230769230771</v>
      </c>
      <c r="O364" s="1410"/>
      <c r="P364" s="1410"/>
      <c r="Q364" s="1410"/>
      <c r="R364" s="1410"/>
      <c r="S364" s="1410"/>
      <c r="T364" s="1410"/>
      <c r="U364" s="1410"/>
      <c r="V364" s="1410">
        <v>14183.824000000001</v>
      </c>
      <c r="W364" s="1410">
        <v>14183.824000000001</v>
      </c>
      <c r="X364" s="2931">
        <f>W364/3*1</f>
        <v>4727.9413333333332</v>
      </c>
      <c r="Y364" s="2939">
        <f t="shared" ref="Y364" si="370">AB364-AA364</f>
        <v>449.45408000000003</v>
      </c>
      <c r="Z364" s="2939">
        <f t="shared" ref="Z364" si="371">Y364-X364</f>
        <v>-4278.4872533333328</v>
      </c>
      <c r="AA364" s="2939">
        <v>0</v>
      </c>
      <c r="AB364" s="4161">
        <v>449.45408000000003</v>
      </c>
      <c r="AC364" s="3880"/>
    </row>
    <row r="365" spans="1:117" s="99" customFormat="1" ht="15" customHeight="1" x14ac:dyDescent="0.25">
      <c r="A365" s="3635" t="s">
        <v>290</v>
      </c>
      <c r="B365" s="3636">
        <v>240</v>
      </c>
      <c r="C365" s="1">
        <f>SUM(C363:C364)</f>
        <v>3000</v>
      </c>
      <c r="D365" s="1">
        <f t="shared" ref="D365:E365" si="372">SUM(D363:D364)</f>
        <v>1833.3333333333333</v>
      </c>
      <c r="E365" s="1">
        <f t="shared" si="372"/>
        <v>2557</v>
      </c>
      <c r="F365" s="4">
        <f>E365/D365*100</f>
        <v>139.47272727272727</v>
      </c>
      <c r="G365" s="1517">
        <v>3</v>
      </c>
      <c r="H365" s="3">
        <f t="shared" si="366"/>
        <v>1.435666797027767</v>
      </c>
      <c r="I365" s="1">
        <f t="shared" ref="I365:K365" si="373">SUM(I363:I364)</f>
        <v>9000</v>
      </c>
      <c r="J365" s="1">
        <f t="shared" si="373"/>
        <v>5500</v>
      </c>
      <c r="K365" s="1">
        <f t="shared" si="373"/>
        <v>3671</v>
      </c>
      <c r="L365" s="137">
        <f>K365/J365*100</f>
        <v>66.745454545454535</v>
      </c>
      <c r="M365" s="1">
        <f>SUM(M363:M364)</f>
        <v>38</v>
      </c>
      <c r="N365" s="137">
        <f t="shared" si="358"/>
        <v>128.80701754385964</v>
      </c>
      <c r="O365" s="709"/>
      <c r="P365" s="709"/>
      <c r="Q365" s="709"/>
      <c r="R365" s="709"/>
      <c r="S365" s="709"/>
      <c r="T365" s="709"/>
      <c r="U365" s="709"/>
      <c r="V365" s="709"/>
      <c r="W365" s="709"/>
      <c r="X365" s="3325"/>
      <c r="Y365" s="2945"/>
      <c r="Z365" s="2945"/>
      <c r="AA365" s="2945"/>
      <c r="AB365" s="4167"/>
      <c r="AC365" s="3921"/>
      <c r="AD365" s="435"/>
      <c r="AE365" s="435"/>
      <c r="AF365" s="435"/>
      <c r="AG365" s="435"/>
      <c r="AH365" s="435"/>
      <c r="AI365" s="435"/>
      <c r="AJ365" s="435"/>
      <c r="AK365" s="435"/>
      <c r="AL365" s="435"/>
      <c r="AM365" s="435"/>
      <c r="AN365" s="435"/>
      <c r="AO365" s="435"/>
      <c r="AP365" s="435"/>
      <c r="AQ365" s="435"/>
      <c r="AR365" s="435"/>
      <c r="AS365" s="435"/>
      <c r="AT365" s="435"/>
      <c r="AU365" s="435"/>
      <c r="AV365" s="435"/>
      <c r="AW365" s="435"/>
      <c r="AX365" s="435"/>
      <c r="AY365" s="435"/>
      <c r="AZ365" s="435"/>
      <c r="BA365" s="435"/>
      <c r="BB365" s="435"/>
      <c r="BC365" s="435"/>
      <c r="BD365" s="435"/>
      <c r="BE365" s="435"/>
      <c r="BF365" s="435"/>
      <c r="BG365" s="435"/>
      <c r="BH365" s="435"/>
      <c r="BI365" s="435"/>
      <c r="BJ365" s="435"/>
      <c r="BK365" s="435"/>
      <c r="BL365" s="435"/>
      <c r="BM365" s="435"/>
      <c r="BN365" s="435"/>
      <c r="BO365" s="435"/>
      <c r="BP365" s="435"/>
      <c r="BQ365" s="435"/>
      <c r="BR365" s="435"/>
      <c r="BS365" s="435"/>
      <c r="BT365" s="435"/>
      <c r="BU365" s="435"/>
      <c r="BV365" s="435"/>
      <c r="BW365" s="435"/>
      <c r="BX365" s="435"/>
      <c r="BY365" s="435"/>
      <c r="BZ365" s="435"/>
      <c r="CA365" s="435"/>
      <c r="CB365" s="435"/>
      <c r="CC365" s="435"/>
      <c r="CD365" s="435"/>
      <c r="CE365" s="435"/>
      <c r="CF365" s="435"/>
      <c r="CG365" s="435"/>
      <c r="CH365" s="435"/>
      <c r="CI365" s="435"/>
      <c r="CJ365" s="435"/>
      <c r="CK365" s="435"/>
      <c r="CL365" s="435"/>
      <c r="CM365" s="435"/>
      <c r="CN365" s="435"/>
      <c r="CO365" s="435"/>
      <c r="CP365" s="435"/>
      <c r="CQ365" s="435"/>
      <c r="CR365" s="435"/>
      <c r="CS365" s="435"/>
      <c r="CT365" s="435"/>
      <c r="CU365" s="435"/>
      <c r="CV365" s="435"/>
      <c r="CW365" s="435"/>
      <c r="CX365" s="435"/>
      <c r="CY365" s="435"/>
      <c r="CZ365" s="435"/>
      <c r="DA365" s="435"/>
      <c r="DB365" s="435"/>
      <c r="DC365" s="435"/>
      <c r="DD365" s="435"/>
      <c r="DE365" s="435"/>
      <c r="DF365" s="435"/>
      <c r="DG365" s="435"/>
      <c r="DH365" s="435"/>
      <c r="DI365" s="435"/>
      <c r="DJ365" s="435"/>
      <c r="DK365" s="435"/>
      <c r="DL365" s="435"/>
      <c r="DM365" s="435"/>
    </row>
    <row r="366" spans="1:117" ht="23.25" customHeight="1" x14ac:dyDescent="0.25">
      <c r="A366" s="1831" t="s">
        <v>553</v>
      </c>
      <c r="B366" s="1831"/>
      <c r="C366" s="140">
        <f>SUM(C365,C361)</f>
        <v>3200</v>
      </c>
      <c r="D366" s="500">
        <f>SUM(D365,D361)</f>
        <v>1983.3333333333333</v>
      </c>
      <c r="E366" s="1687">
        <f>SUM(E365,E361)</f>
        <v>2634</v>
      </c>
      <c r="F366" s="1687">
        <f>E366/D366*100</f>
        <v>132.80672268907563</v>
      </c>
      <c r="G366" s="1711">
        <f>IF(C366=0,0,I366/C366)</f>
        <v>3.3125</v>
      </c>
      <c r="H366" s="1833">
        <f t="shared" si="356"/>
        <v>1.7050113895216401</v>
      </c>
      <c r="I366" s="1712">
        <f>SUM(I365,I361)</f>
        <v>10600</v>
      </c>
      <c r="J366" s="1687">
        <f>SUM(J365,J361)</f>
        <v>6700</v>
      </c>
      <c r="K366" s="1687">
        <f>SUM(K365,K361)</f>
        <v>4491</v>
      </c>
      <c r="L366" s="1792">
        <f>K366/J366*100</f>
        <v>67.029850746268664</v>
      </c>
      <c r="M366" s="1792">
        <f>SUM(M365,M361)</f>
        <v>43</v>
      </c>
      <c r="N366" s="1714">
        <f t="shared" si="358"/>
        <v>139.25581395348837</v>
      </c>
      <c r="O366" s="2936">
        <v>50575.275004799994</v>
      </c>
      <c r="P366" s="2936">
        <v>41967.794999999998</v>
      </c>
      <c r="Q366" s="2936">
        <v>41967.795572733325</v>
      </c>
      <c r="R366" s="2936">
        <v>41967.795572733325</v>
      </c>
      <c r="S366" s="2936">
        <v>41967.795572733325</v>
      </c>
      <c r="T366" s="2936">
        <v>41967.795572733325</v>
      </c>
      <c r="U366" s="2936">
        <v>40663.44579873333</v>
      </c>
      <c r="V366" s="2936">
        <v>40663.44579873333</v>
      </c>
      <c r="W366" s="2936">
        <v>40663.44579873333</v>
      </c>
      <c r="X366" s="3693">
        <f>O366/11*($A$4-1)+(P366-O366)/10*8+(Q366-P366)/9*7+(R366-Q366)/8*6+(S366-R366)/7*5+(T366-S366)/6*4+(U366-T366)/6*3+(V366-U366)/5*2+(W366-V366)/4*1</f>
        <v>29243.859739928343</v>
      </c>
      <c r="Y366" s="3853">
        <f t="shared" ref="Y366" si="374">AB366-AA366</f>
        <v>44685.128869999993</v>
      </c>
      <c r="Z366" s="3853">
        <f t="shared" ref="Z366" si="375">Y366-X366</f>
        <v>15441.269130071651</v>
      </c>
      <c r="AA366" s="3853">
        <v>-44.791409999999999</v>
      </c>
      <c r="AB366" s="4163">
        <v>44640.337459999995</v>
      </c>
      <c r="AC366" s="3882">
        <v>4049.06664</v>
      </c>
    </row>
    <row r="367" spans="1:117" ht="46.5" customHeight="1" thickBot="1" x14ac:dyDescent="0.3">
      <c r="A367" s="3873" t="s">
        <v>966</v>
      </c>
      <c r="B367" s="3620"/>
      <c r="C367" s="1">
        <f>SUM(C366)</f>
        <v>3200</v>
      </c>
      <c r="D367" s="1">
        <f t="shared" ref="D367:N367" si="376">SUM(D366)</f>
        <v>1983.3333333333333</v>
      </c>
      <c r="E367" s="1">
        <f t="shared" si="376"/>
        <v>2634</v>
      </c>
      <c r="F367" s="1">
        <f t="shared" si="376"/>
        <v>132.80672268907563</v>
      </c>
      <c r="G367" s="1">
        <f t="shared" si="376"/>
        <v>3.3125</v>
      </c>
      <c r="H367" s="1">
        <f t="shared" si="376"/>
        <v>1.7050113895216401</v>
      </c>
      <c r="I367" s="1">
        <f t="shared" si="376"/>
        <v>10600</v>
      </c>
      <c r="J367" s="1">
        <f t="shared" si="376"/>
        <v>6700</v>
      </c>
      <c r="K367" s="1">
        <f t="shared" si="376"/>
        <v>4491</v>
      </c>
      <c r="L367" s="1">
        <f t="shared" si="376"/>
        <v>67.029850746268664</v>
      </c>
      <c r="M367" s="1">
        <f t="shared" si="376"/>
        <v>43</v>
      </c>
      <c r="N367" s="1">
        <f t="shared" si="376"/>
        <v>139.25581395348837</v>
      </c>
      <c r="O367" s="2973">
        <f>SUM(O366)</f>
        <v>50575.275004799994</v>
      </c>
      <c r="P367" s="2973">
        <f t="shared" ref="P367:U367" si="377">SUM(P366)</f>
        <v>41967.794999999998</v>
      </c>
      <c r="Q367" s="2973">
        <f t="shared" si="377"/>
        <v>41967.795572733325</v>
      </c>
      <c r="R367" s="2973">
        <f t="shared" si="377"/>
        <v>41967.795572733325</v>
      </c>
      <c r="S367" s="2973">
        <f t="shared" si="377"/>
        <v>41967.795572733325</v>
      </c>
      <c r="T367" s="2973">
        <f t="shared" si="377"/>
        <v>41967.795572733325</v>
      </c>
      <c r="U367" s="2973">
        <f t="shared" si="377"/>
        <v>40663.44579873333</v>
      </c>
      <c r="V367" s="2973">
        <f>SUM(V366,V364)</f>
        <v>54847.26979873333</v>
      </c>
      <c r="W367" s="2973">
        <f>SUM(W366,W364)</f>
        <v>54847.26979873333</v>
      </c>
      <c r="X367" s="2973">
        <f>SUM(X366,X364)</f>
        <v>33971.801073261675</v>
      </c>
      <c r="Y367" s="3853">
        <f t="shared" ref="Y367" si="378">AB367-AA367</f>
        <v>45134.582949999996</v>
      </c>
      <c r="Z367" s="3853">
        <f t="shared" ref="Z367" si="379">Y367-X367</f>
        <v>11162.781876738321</v>
      </c>
      <c r="AA367" s="2973">
        <f t="shared" ref="AA367:AB367" si="380">SUM(AA366,AA364)</f>
        <v>-44.791409999999999</v>
      </c>
      <c r="AB367" s="4173">
        <f t="shared" si="380"/>
        <v>45089.791539999998</v>
      </c>
      <c r="AC367" s="3921">
        <f t="shared" ref="AC367" si="381">SUM(AC366,AC364)</f>
        <v>4049.06664</v>
      </c>
    </row>
    <row r="368" spans="1:117" ht="15" customHeight="1" thickBot="1" x14ac:dyDescent="0.3">
      <c r="A368" s="563" t="s">
        <v>18</v>
      </c>
      <c r="B368" s="1837"/>
      <c r="C368" s="415"/>
      <c r="D368" s="966"/>
      <c r="E368" s="1743"/>
      <c r="F368" s="415"/>
      <c r="G368" s="416"/>
      <c r="H368" s="416"/>
      <c r="I368" s="453"/>
      <c r="J368" s="417"/>
      <c r="K368" s="1807">
        <f>SUM(K346,K357,K366)</f>
        <v>35765</v>
      </c>
      <c r="L368" s="417"/>
      <c r="M368" s="417"/>
      <c r="N368" s="453"/>
      <c r="O368" s="770">
        <f t="shared" ref="O368:U368" si="382">SUM(O346,O357,O366)</f>
        <v>416916.6714776</v>
      </c>
      <c r="P368" s="770">
        <f t="shared" si="382"/>
        <v>421752.56384782004</v>
      </c>
      <c r="Q368" s="770">
        <f t="shared" si="382"/>
        <v>421752.56442055339</v>
      </c>
      <c r="R368" s="770">
        <f t="shared" si="382"/>
        <v>421752.56442055339</v>
      </c>
      <c r="S368" s="770">
        <f t="shared" si="382"/>
        <v>421752.56442055339</v>
      </c>
      <c r="T368" s="770">
        <f t="shared" si="382"/>
        <v>421752.56442055339</v>
      </c>
      <c r="U368" s="770">
        <f t="shared" si="382"/>
        <v>405989.27797873336</v>
      </c>
      <c r="V368" s="770">
        <f>SUM(V346,V357,V367)</f>
        <v>502858.20997873339</v>
      </c>
      <c r="W368" s="770">
        <f>SUM(W346,W357,W367)</f>
        <v>484397.62006873341</v>
      </c>
      <c r="X368" s="2928">
        <f t="shared" ref="X368:AB368" si="383">SUM(X346,X357,X367)</f>
        <v>326873.6923542071</v>
      </c>
      <c r="Y368" s="2941">
        <f t="shared" si="383"/>
        <v>465084.43962999998</v>
      </c>
      <c r="Z368" s="2941">
        <f t="shared" si="383"/>
        <v>138210.74727579288</v>
      </c>
      <c r="AA368" s="2941">
        <f t="shared" si="383"/>
        <v>-160.65821999999997</v>
      </c>
      <c r="AB368" s="4166">
        <f t="shared" si="383"/>
        <v>464923.78141</v>
      </c>
      <c r="AC368" s="3896">
        <f t="shared" ref="AC368" si="384">SUM(AC346,AC357,AC367)</f>
        <v>4049.06664</v>
      </c>
    </row>
    <row r="369" spans="1:117" ht="15" customHeight="1" x14ac:dyDescent="0.25">
      <c r="A369" s="223"/>
      <c r="B369" s="1829"/>
      <c r="C369" s="208"/>
      <c r="D369" s="485"/>
      <c r="E369" s="1704"/>
      <c r="F369" s="208"/>
      <c r="G369" s="317"/>
      <c r="H369" s="317"/>
      <c r="I369" s="483"/>
      <c r="J369" s="321"/>
      <c r="K369" s="774"/>
      <c r="L369" s="321"/>
      <c r="M369" s="321"/>
      <c r="N369" s="321"/>
      <c r="O369" s="1411"/>
      <c r="P369" s="1411"/>
      <c r="Q369" s="1411"/>
      <c r="R369" s="1411"/>
      <c r="S369" s="1411"/>
      <c r="T369" s="1411"/>
      <c r="U369" s="1411"/>
      <c r="V369" s="1411"/>
      <c r="W369" s="1411"/>
      <c r="X369" s="2926"/>
      <c r="Y369" s="2940"/>
      <c r="Z369" s="2940"/>
      <c r="AA369" s="2940"/>
      <c r="AB369" s="4164"/>
      <c r="AC369" s="3899"/>
    </row>
    <row r="370" spans="1:117" ht="47.25" customHeight="1" x14ac:dyDescent="0.25">
      <c r="A370" s="1825" t="s">
        <v>232</v>
      </c>
      <c r="B370" s="685"/>
      <c r="C370" s="208"/>
      <c r="D370" s="485"/>
      <c r="E370" s="1704"/>
      <c r="F370" s="208"/>
      <c r="G370" s="317"/>
      <c r="H370" s="317"/>
      <c r="I370" s="483"/>
      <c r="J370" s="321"/>
      <c r="K370" s="774"/>
      <c r="L370" s="321"/>
      <c r="M370" s="321"/>
      <c r="N370" s="321"/>
      <c r="O370" s="1410"/>
      <c r="P370" s="1410"/>
      <c r="Q370" s="1410"/>
      <c r="R370" s="1410"/>
      <c r="S370" s="1410"/>
      <c r="T370" s="1410"/>
      <c r="U370" s="1410"/>
      <c r="V370" s="1410"/>
      <c r="W370" s="1410"/>
      <c r="X370" s="2923"/>
      <c r="Y370" s="216"/>
      <c r="Z370" s="216"/>
      <c r="AA370" s="216"/>
      <c r="AB370" s="4161"/>
      <c r="AC370" s="3899"/>
    </row>
    <row r="371" spans="1:117" ht="15" customHeight="1" x14ac:dyDescent="0.25">
      <c r="A371" s="1827" t="s">
        <v>33</v>
      </c>
      <c r="B371" s="1828"/>
      <c r="C371" s="208"/>
      <c r="D371" s="485"/>
      <c r="E371" s="1704"/>
      <c r="F371" s="208"/>
      <c r="G371" s="317"/>
      <c r="H371" s="317"/>
      <c r="I371" s="483"/>
      <c r="J371" s="321"/>
      <c r="K371" s="774"/>
      <c r="L371" s="167"/>
      <c r="M371" s="321"/>
      <c r="N371" s="321"/>
      <c r="O371" s="1410"/>
      <c r="P371" s="1410"/>
      <c r="Q371" s="1410"/>
      <c r="R371" s="1410"/>
      <c r="S371" s="1410"/>
      <c r="T371" s="1410"/>
      <c r="U371" s="1410"/>
      <c r="V371" s="1410"/>
      <c r="W371" s="1410"/>
      <c r="X371" s="2923"/>
      <c r="Y371" s="216"/>
      <c r="Z371" s="216"/>
      <c r="AA371" s="216"/>
      <c r="AB371" s="4161"/>
      <c r="AC371" s="3899"/>
    </row>
    <row r="372" spans="1:117" ht="15" customHeight="1" x14ac:dyDescent="0.25">
      <c r="A372" s="475" t="s">
        <v>16</v>
      </c>
      <c r="B372" s="1829"/>
      <c r="C372" s="218"/>
      <c r="D372" s="502"/>
      <c r="E372" s="429"/>
      <c r="F372" s="144"/>
      <c r="G372" s="364"/>
      <c r="H372" s="364"/>
      <c r="I372" s="483"/>
      <c r="J372" s="321"/>
      <c r="K372" s="774"/>
      <c r="L372" s="167"/>
      <c r="M372" s="167"/>
      <c r="N372" s="167"/>
      <c r="O372" s="1410"/>
      <c r="P372" s="1410"/>
      <c r="Q372" s="1410"/>
      <c r="R372" s="1410"/>
      <c r="S372" s="1410"/>
      <c r="T372" s="1410"/>
      <c r="U372" s="1410"/>
      <c r="V372" s="1410"/>
      <c r="W372" s="1410"/>
      <c r="X372" s="2923"/>
      <c r="Y372" s="216"/>
      <c r="Z372" s="216"/>
      <c r="AA372" s="216"/>
      <c r="AB372" s="4161"/>
      <c r="AC372" s="3880"/>
    </row>
    <row r="373" spans="1:117" ht="15" customHeight="1" x14ac:dyDescent="0.25">
      <c r="A373" s="1781" t="s">
        <v>214</v>
      </c>
      <c r="B373" s="1830">
        <v>240</v>
      </c>
      <c r="C373" s="4">
        <v>200</v>
      </c>
      <c r="D373" s="887">
        <f t="shared" ref="D373" si="385">ROUND(C373/12*$A$4,0)</f>
        <v>150</v>
      </c>
      <c r="E373" s="436">
        <v>131</v>
      </c>
      <c r="F373" s="206">
        <f>E373/D373*100</f>
        <v>87.333333333333329</v>
      </c>
      <c r="G373" s="280">
        <v>10</v>
      </c>
      <c r="H373" s="1518">
        <f t="shared" ref="H373:H374" si="386">K373/E373</f>
        <v>11.450381679389313</v>
      </c>
      <c r="I373" s="492">
        <f t="shared" ref="I373" si="387">ROUND(C373*G373,0)</f>
        <v>2000</v>
      </c>
      <c r="J373" s="376">
        <f>ROUND(D373*G373,0)</f>
        <v>1500</v>
      </c>
      <c r="K373" s="1708">
        <v>1500</v>
      </c>
      <c r="L373" s="376">
        <f t="shared" ref="L373:L374" si="388">K373/J373*100</f>
        <v>100</v>
      </c>
      <c r="M373" s="376">
        <f>ROUND(I373/B373,0)</f>
        <v>8</v>
      </c>
      <c r="N373" s="376">
        <f t="shared" ref="N373:N374" si="389">K373/$A$4*12/M373</f>
        <v>250</v>
      </c>
      <c r="O373" s="1412"/>
      <c r="P373" s="1412"/>
      <c r="Q373" s="1412"/>
      <c r="R373" s="1412"/>
      <c r="S373" s="1412"/>
      <c r="T373" s="1412"/>
      <c r="U373" s="1412"/>
      <c r="V373" s="1412"/>
      <c r="W373" s="1412"/>
      <c r="X373" s="2924"/>
      <c r="Y373" s="2937"/>
      <c r="Z373" s="2937"/>
      <c r="AA373" s="2937"/>
      <c r="AB373" s="4162"/>
      <c r="AC373" s="3881"/>
    </row>
    <row r="374" spans="1:117" s="435" customFormat="1" ht="15" customHeight="1" x14ac:dyDescent="0.25">
      <c r="A374" s="1831" t="s">
        <v>553</v>
      </c>
      <c r="B374" s="1832"/>
      <c r="C374" s="1687">
        <f>SUM(C373)</f>
        <v>200</v>
      </c>
      <c r="D374" s="1712">
        <f>SUM(D373)</f>
        <v>150</v>
      </c>
      <c r="E374" s="140">
        <f>SUM(E373)</f>
        <v>131</v>
      </c>
      <c r="F374" s="1687">
        <f>E374/D374*100</f>
        <v>87.333333333333329</v>
      </c>
      <c r="G374" s="1711">
        <f>IF(C374=0,0,I374/C374)</f>
        <v>10</v>
      </c>
      <c r="H374" s="1833">
        <f t="shared" si="386"/>
        <v>11.450381679389313</v>
      </c>
      <c r="I374" s="1712">
        <f t="shared" ref="I374:J374" si="390">SUM(I373)</f>
        <v>2000</v>
      </c>
      <c r="J374" s="1687">
        <f t="shared" si="390"/>
        <v>1500</v>
      </c>
      <c r="K374" s="1687">
        <f t="shared" ref="K374" si="391">SUM(K373)</f>
        <v>1500</v>
      </c>
      <c r="L374" s="1688">
        <f t="shared" si="388"/>
        <v>100</v>
      </c>
      <c r="M374" s="1688">
        <f>SUM(M373)</f>
        <v>8</v>
      </c>
      <c r="N374" s="1714">
        <f t="shared" si="389"/>
        <v>250</v>
      </c>
      <c r="O374" s="567">
        <v>2750.4931999999999</v>
      </c>
      <c r="P374" s="567">
        <v>2498.3646566666662</v>
      </c>
      <c r="Q374" s="567">
        <v>2498.3646566666662</v>
      </c>
      <c r="R374" s="567">
        <v>2498.3646566666662</v>
      </c>
      <c r="S374" s="567">
        <v>2498.3646566666662</v>
      </c>
      <c r="T374" s="567">
        <v>2498.3646566666662</v>
      </c>
      <c r="U374" s="567">
        <v>2436.3991166666665</v>
      </c>
      <c r="V374" s="567">
        <v>2436.3991166666665</v>
      </c>
      <c r="W374" s="567">
        <v>2436.3991166666665</v>
      </c>
      <c r="X374" s="2925">
        <f>O374/12*$A$4+(P374-O374)/11*8+(Q374-P374)/10*7+(R374-Q374)/9*6+(S374-R374)/8*5+(T374-S374)/7*4+(U374-T374)/6*3+(V374-U374)/5*2+(W374-V374)/4*1</f>
        <v>1848.5209166666662</v>
      </c>
      <c r="Y374" s="1603">
        <f t="shared" ref="Y374" si="392">AB374-AA374</f>
        <v>2216.0193200000003</v>
      </c>
      <c r="Z374" s="1603">
        <f t="shared" ref="Z374" si="393">Y374-X374</f>
        <v>367.49840333333418</v>
      </c>
      <c r="AA374" s="1603">
        <v>-455.22462999999999</v>
      </c>
      <c r="AB374" s="4163">
        <v>1760.7946900000004</v>
      </c>
      <c r="AC374" s="3897">
        <v>164.60584</v>
      </c>
    </row>
    <row r="375" spans="1:117" ht="15" customHeight="1" x14ac:dyDescent="0.25">
      <c r="A375" s="1834" t="s">
        <v>174</v>
      </c>
      <c r="B375" s="1829"/>
      <c r="C375" s="218"/>
      <c r="D375" s="1498"/>
      <c r="E375" s="654"/>
      <c r="F375" s="218"/>
      <c r="G375" s="364"/>
      <c r="H375" s="364"/>
      <c r="I375" s="483"/>
      <c r="J375" s="321"/>
      <c r="K375" s="774"/>
      <c r="L375" s="321"/>
      <c r="M375" s="321"/>
      <c r="N375" s="321"/>
      <c r="O375" s="1411"/>
      <c r="P375" s="1411"/>
      <c r="Q375" s="1411"/>
      <c r="R375" s="1411"/>
      <c r="S375" s="1411"/>
      <c r="T375" s="1411"/>
      <c r="U375" s="1411"/>
      <c r="V375" s="1411"/>
      <c r="W375" s="1411"/>
      <c r="X375" s="2926"/>
      <c r="Y375" s="2940"/>
      <c r="Z375" s="2940"/>
      <c r="AA375" s="2940"/>
      <c r="AB375" s="4164"/>
      <c r="AC375" s="3885"/>
    </row>
    <row r="376" spans="1:117" ht="27.6" customHeight="1" x14ac:dyDescent="0.25">
      <c r="A376" s="1746" t="s">
        <v>347</v>
      </c>
      <c r="B376" s="1829"/>
      <c r="C376" s="218">
        <v>20000</v>
      </c>
      <c r="D376" s="502">
        <f t="shared" ref="D376:D378" si="394">ROUND(C376/12*$A$4,0)</f>
        <v>15000</v>
      </c>
      <c r="E376" s="429">
        <v>14466</v>
      </c>
      <c r="F376" s="144">
        <f>E376/D376*100</f>
        <v>96.44</v>
      </c>
      <c r="G376" s="364"/>
      <c r="H376" s="364"/>
      <c r="I376" s="483"/>
      <c r="J376" s="321"/>
      <c r="K376" s="774"/>
      <c r="L376" s="167"/>
      <c r="M376" s="167"/>
      <c r="N376" s="167"/>
      <c r="O376" s="1410"/>
      <c r="P376" s="1410"/>
      <c r="Q376" s="1410"/>
      <c r="R376" s="1410"/>
      <c r="S376" s="1410"/>
      <c r="T376" s="1410"/>
      <c r="U376" s="1410"/>
      <c r="V376" s="1410"/>
      <c r="W376" s="1410"/>
      <c r="X376" s="2923"/>
      <c r="Y376" s="216"/>
      <c r="Z376" s="216"/>
      <c r="AA376" s="216"/>
      <c r="AB376" s="4161"/>
      <c r="AC376" s="3880"/>
    </row>
    <row r="377" spans="1:117" ht="27.6" customHeight="1" x14ac:dyDescent="0.25">
      <c r="A377" s="1746" t="s">
        <v>143</v>
      </c>
      <c r="B377" s="1829"/>
      <c r="C377" s="218">
        <v>10800</v>
      </c>
      <c r="D377" s="502">
        <f t="shared" si="394"/>
        <v>8100</v>
      </c>
      <c r="E377" s="429">
        <v>11157</v>
      </c>
      <c r="F377" s="144">
        <f>E377/D377*100</f>
        <v>137.74074074074073</v>
      </c>
      <c r="G377" s="364"/>
      <c r="H377" s="364"/>
      <c r="I377" s="483"/>
      <c r="J377" s="321"/>
      <c r="K377" s="774"/>
      <c r="L377" s="167"/>
      <c r="M377" s="167"/>
      <c r="N377" s="167"/>
      <c r="O377" s="1410"/>
      <c r="P377" s="1410"/>
      <c r="Q377" s="1410"/>
      <c r="R377" s="1410"/>
      <c r="S377" s="1410"/>
      <c r="T377" s="1410"/>
      <c r="U377" s="1410"/>
      <c r="V377" s="1410"/>
      <c r="W377" s="1410"/>
      <c r="X377" s="2923"/>
      <c r="Y377" s="216"/>
      <c r="Z377" s="216"/>
      <c r="AA377" s="216"/>
      <c r="AB377" s="4161"/>
      <c r="AC377" s="3880"/>
    </row>
    <row r="378" spans="1:117" ht="15" customHeight="1" x14ac:dyDescent="0.25">
      <c r="A378" s="1835" t="s">
        <v>148</v>
      </c>
      <c r="B378" s="1830"/>
      <c r="C378" s="4">
        <v>3750</v>
      </c>
      <c r="D378" s="887">
        <f t="shared" si="394"/>
        <v>2813</v>
      </c>
      <c r="E378" s="436">
        <v>1344</v>
      </c>
      <c r="F378" s="206">
        <f>E378/D378*100</f>
        <v>47.778172769285462</v>
      </c>
      <c r="G378" s="280"/>
      <c r="H378" s="280"/>
      <c r="I378" s="492"/>
      <c r="J378" s="137"/>
      <c r="K378" s="1708"/>
      <c r="L378" s="376"/>
      <c r="M378" s="376"/>
      <c r="N378" s="376"/>
      <c r="O378" s="1412"/>
      <c r="P378" s="1412"/>
      <c r="Q378" s="1412"/>
      <c r="R378" s="1412"/>
      <c r="S378" s="1412"/>
      <c r="T378" s="1412"/>
      <c r="U378" s="1412"/>
      <c r="V378" s="1412"/>
      <c r="W378" s="1412"/>
      <c r="X378" s="2924"/>
      <c r="Y378" s="2937"/>
      <c r="Z378" s="2937"/>
      <c r="AA378" s="2937"/>
      <c r="AB378" s="4162"/>
      <c r="AC378" s="3881"/>
    </row>
    <row r="379" spans="1:117" ht="15" customHeight="1" thickBot="1" x14ac:dyDescent="0.3">
      <c r="A379" s="1836" t="s">
        <v>181</v>
      </c>
      <c r="B379" s="1836"/>
      <c r="C379" s="780"/>
      <c r="D379" s="1528"/>
      <c r="E379" s="1768"/>
      <c r="F379" s="780"/>
      <c r="G379" s="499"/>
      <c r="H379" s="499"/>
      <c r="I379" s="1528"/>
      <c r="J379" s="780"/>
      <c r="K379" s="1768"/>
      <c r="L379" s="505"/>
      <c r="M379" s="505"/>
      <c r="N379" s="505"/>
      <c r="O379" s="769">
        <v>10071.712</v>
      </c>
      <c r="P379" s="769">
        <v>10071.712</v>
      </c>
      <c r="Q379" s="769">
        <v>10071.712</v>
      </c>
      <c r="R379" s="769">
        <v>10071.712</v>
      </c>
      <c r="S379" s="769">
        <v>10071.712</v>
      </c>
      <c r="T379" s="769">
        <v>10071.712</v>
      </c>
      <c r="U379" s="769">
        <v>10071.712</v>
      </c>
      <c r="V379" s="769">
        <v>10071.712</v>
      </c>
      <c r="W379" s="769">
        <v>10071.712</v>
      </c>
      <c r="X379" s="2925">
        <f>O379/12*$A$4+(P379-O379)/11*8+(Q379-P379)/10*7+(R379-Q379)/9*6+(S379-R379)/8*5+(T379-S379)/7*4+(U379-T379)/6*3+(V379-U379)/5*2+(W379-V379)/4*1</f>
        <v>7553.7839999999997</v>
      </c>
      <c r="Y379" s="2863">
        <f t="shared" ref="Y379" si="395">AB379-AA379</f>
        <v>7357.0797400000001</v>
      </c>
      <c r="Z379" s="2863">
        <f t="shared" ref="Z379" si="396">Y379-X379</f>
        <v>-196.70425999999952</v>
      </c>
      <c r="AA379" s="2863">
        <v>-0.63814000000000004</v>
      </c>
      <c r="AB379" s="4165">
        <v>7356.4416000000001</v>
      </c>
      <c r="AC379" s="3914"/>
    </row>
    <row r="380" spans="1:117" ht="15" customHeight="1" thickBot="1" x14ac:dyDescent="0.3">
      <c r="A380" s="563" t="s">
        <v>18</v>
      </c>
      <c r="B380" s="1837"/>
      <c r="C380" s="415"/>
      <c r="D380" s="966"/>
      <c r="E380" s="1743"/>
      <c r="F380" s="415"/>
      <c r="G380" s="416"/>
      <c r="H380" s="416"/>
      <c r="I380" s="1420"/>
      <c r="J380" s="967"/>
      <c r="K380" s="1838">
        <f t="shared" ref="K380" si="397">SUM(K379,K374)</f>
        <v>1500</v>
      </c>
      <c r="L380" s="967"/>
      <c r="M380" s="967"/>
      <c r="N380" s="967"/>
      <c r="O380" s="770">
        <f t="shared" ref="O380:P380" si="398">SUM(O379,O374)</f>
        <v>12822.2052</v>
      </c>
      <c r="P380" s="770">
        <f t="shared" si="398"/>
        <v>12570.076656666666</v>
      </c>
      <c r="Q380" s="770">
        <f t="shared" ref="Q380:R380" si="399">SUM(Q379,Q374)</f>
        <v>12570.076656666666</v>
      </c>
      <c r="R380" s="770">
        <f t="shared" si="399"/>
        <v>12570.076656666666</v>
      </c>
      <c r="S380" s="770">
        <f t="shared" ref="S380:T380" si="400">SUM(S379,S374)</f>
        <v>12570.076656666666</v>
      </c>
      <c r="T380" s="770">
        <f t="shared" si="400"/>
        <v>12570.076656666666</v>
      </c>
      <c r="U380" s="770">
        <f t="shared" ref="U380:V380" si="401">SUM(U379,U374)</f>
        <v>12508.111116666667</v>
      </c>
      <c r="V380" s="770">
        <f t="shared" si="401"/>
        <v>12508.111116666667</v>
      </c>
      <c r="W380" s="770">
        <f t="shared" ref="W380" si="402">SUM(W379,W374)</f>
        <v>12508.111116666667</v>
      </c>
      <c r="X380" s="2928">
        <f t="shared" ref="X380:AB380" si="403">SUM(X379,X374)</f>
        <v>9402.304916666666</v>
      </c>
      <c r="Y380" s="2941">
        <f t="shared" si="403"/>
        <v>9573.0990600000005</v>
      </c>
      <c r="Z380" s="2941">
        <f t="shared" si="403"/>
        <v>170.79414333333466</v>
      </c>
      <c r="AA380" s="2941">
        <f t="shared" si="403"/>
        <v>-455.86277000000001</v>
      </c>
      <c r="AB380" s="4166">
        <f t="shared" si="403"/>
        <v>9117.2362900000007</v>
      </c>
      <c r="AC380" s="3896">
        <f t="shared" ref="AC380" si="404">SUM(AC379,AC374)</f>
        <v>164.60584</v>
      </c>
    </row>
    <row r="381" spans="1:117" ht="15" customHeight="1" x14ac:dyDescent="0.25">
      <c r="A381" s="223"/>
      <c r="B381" s="1829"/>
      <c r="C381" s="208"/>
      <c r="D381" s="485"/>
      <c r="E381" s="1704"/>
      <c r="F381" s="208"/>
      <c r="G381" s="317"/>
      <c r="H381" s="317"/>
      <c r="I381" s="483"/>
      <c r="J381" s="321"/>
      <c r="K381" s="774"/>
      <c r="L381" s="321"/>
      <c r="M381" s="321"/>
      <c r="N381" s="321"/>
      <c r="O381" s="1411"/>
      <c r="P381" s="1411"/>
      <c r="Q381" s="1411"/>
      <c r="R381" s="1411"/>
      <c r="S381" s="1411"/>
      <c r="T381" s="1411"/>
      <c r="U381" s="1411"/>
      <c r="V381" s="1411"/>
      <c r="W381" s="1411"/>
      <c r="X381" s="2926"/>
      <c r="Y381" s="2940"/>
      <c r="Z381" s="2940"/>
      <c r="AA381" s="2940"/>
      <c r="AB381" s="4164"/>
      <c r="AC381" s="3899"/>
    </row>
    <row r="382" spans="1:117" ht="44.25" customHeight="1" x14ac:dyDescent="0.25">
      <c r="A382" s="1745" t="s">
        <v>309</v>
      </c>
      <c r="B382" s="775"/>
      <c r="C382" s="36"/>
      <c r="D382" s="501"/>
      <c r="E382" s="581"/>
      <c r="F382" s="36"/>
      <c r="G382" s="50"/>
      <c r="H382" s="50"/>
      <c r="I382" s="488"/>
      <c r="J382" s="38"/>
      <c r="K382" s="680"/>
      <c r="L382" s="38"/>
      <c r="M382" s="38"/>
      <c r="N382" s="38"/>
      <c r="O382" s="1410"/>
      <c r="P382" s="1410"/>
      <c r="Q382" s="1410"/>
      <c r="R382" s="1410"/>
      <c r="S382" s="1410"/>
      <c r="T382" s="1410"/>
      <c r="U382" s="1410"/>
      <c r="V382" s="1410"/>
      <c r="W382" s="1410"/>
      <c r="X382" s="2923"/>
      <c r="Y382" s="216"/>
      <c r="Z382" s="216"/>
      <c r="AA382" s="216"/>
      <c r="AB382" s="4161"/>
      <c r="AC382" s="3922"/>
    </row>
    <row r="383" spans="1:117" s="40" customFormat="1" ht="15" customHeight="1" x14ac:dyDescent="0.25">
      <c r="A383" s="168" t="s">
        <v>5</v>
      </c>
      <c r="B383" s="1900"/>
      <c r="C383" s="36"/>
      <c r="D383" s="501"/>
      <c r="E383" s="581"/>
      <c r="F383" s="36"/>
      <c r="G383" s="50"/>
      <c r="H383" s="50"/>
      <c r="I383" s="488"/>
      <c r="J383" s="38"/>
      <c r="K383" s="680"/>
      <c r="L383" s="38"/>
      <c r="M383" s="38"/>
      <c r="N383" s="38"/>
      <c r="O383" s="1410"/>
      <c r="P383" s="1410"/>
      <c r="Q383" s="1410"/>
      <c r="R383" s="1410"/>
      <c r="S383" s="1410"/>
      <c r="T383" s="1410"/>
      <c r="U383" s="1410"/>
      <c r="V383" s="1410"/>
      <c r="W383" s="1410"/>
      <c r="X383" s="2923"/>
      <c r="Y383" s="216"/>
      <c r="Z383" s="216"/>
      <c r="AA383" s="216"/>
      <c r="AB383" s="4161"/>
      <c r="AC383" s="3922"/>
      <c r="AD383" s="767"/>
      <c r="AE383" s="767"/>
      <c r="AF383" s="767"/>
      <c r="AG383" s="767"/>
      <c r="AH383" s="767"/>
      <c r="AI383" s="767"/>
      <c r="AJ383" s="767"/>
      <c r="AK383" s="767"/>
      <c r="AL383" s="767"/>
      <c r="AM383" s="767"/>
      <c r="AN383" s="767"/>
      <c r="AO383" s="767"/>
      <c r="AP383" s="767"/>
      <c r="AQ383" s="767"/>
      <c r="AR383" s="767"/>
      <c r="AS383" s="767"/>
      <c r="AT383" s="767"/>
      <c r="AU383" s="767"/>
      <c r="AV383" s="767"/>
      <c r="AW383" s="767"/>
      <c r="AX383" s="767"/>
      <c r="AY383" s="767"/>
      <c r="AZ383" s="767"/>
      <c r="BA383" s="767"/>
      <c r="BB383" s="767"/>
      <c r="BC383" s="767"/>
      <c r="BD383" s="767"/>
      <c r="BE383" s="767"/>
      <c r="BF383" s="767"/>
      <c r="BG383" s="767"/>
      <c r="BH383" s="767"/>
      <c r="BI383" s="767"/>
      <c r="BJ383" s="767"/>
      <c r="BK383" s="767"/>
      <c r="BL383" s="767"/>
      <c r="BM383" s="767"/>
      <c r="BN383" s="767"/>
      <c r="BO383" s="767"/>
      <c r="BP383" s="767"/>
      <c r="BQ383" s="767"/>
      <c r="BR383" s="767"/>
      <c r="BS383" s="767"/>
      <c r="BT383" s="767"/>
      <c r="BU383" s="767"/>
      <c r="BV383" s="767"/>
      <c r="BW383" s="767"/>
      <c r="BX383" s="767"/>
      <c r="BY383" s="767"/>
      <c r="BZ383" s="767"/>
      <c r="CA383" s="767"/>
      <c r="CB383" s="767"/>
      <c r="CC383" s="767"/>
      <c r="CD383" s="767"/>
      <c r="CE383" s="767"/>
      <c r="CF383" s="767"/>
      <c r="CG383" s="767"/>
      <c r="CH383" s="767"/>
      <c r="CI383" s="767"/>
      <c r="CJ383" s="767"/>
      <c r="CK383" s="767"/>
      <c r="CL383" s="767"/>
      <c r="CM383" s="767"/>
      <c r="CN383" s="767"/>
      <c r="CO383" s="767"/>
      <c r="CP383" s="767"/>
      <c r="CQ383" s="767"/>
      <c r="CR383" s="767"/>
      <c r="CS383" s="767"/>
      <c r="CT383" s="767"/>
      <c r="CU383" s="767"/>
      <c r="CV383" s="767"/>
      <c r="CW383" s="767"/>
      <c r="CX383" s="767"/>
      <c r="CY383" s="767"/>
      <c r="CZ383" s="767"/>
      <c r="DA383" s="767"/>
      <c r="DB383" s="767"/>
      <c r="DC383" s="767"/>
      <c r="DD383" s="767"/>
      <c r="DE383" s="767"/>
      <c r="DF383" s="767"/>
      <c r="DG383" s="767"/>
      <c r="DH383" s="767"/>
      <c r="DI383" s="767"/>
      <c r="DJ383" s="767"/>
      <c r="DK383" s="767"/>
      <c r="DL383" s="767"/>
      <c r="DM383" s="767"/>
    </row>
    <row r="384" spans="1:117" s="40" customFormat="1" ht="15" customHeight="1" x14ac:dyDescent="0.25">
      <c r="A384" s="148" t="s">
        <v>45</v>
      </c>
      <c r="B384" s="1718">
        <v>340</v>
      </c>
      <c r="C384" s="502">
        <v>80</v>
      </c>
      <c r="D384" s="502">
        <f t="shared" ref="D384:D393" si="405">ROUND(C384/12*$A$4,0)</f>
        <v>60</v>
      </c>
      <c r="E384" s="429">
        <v>55</v>
      </c>
      <c r="F384" s="144">
        <f t="shared" ref="F384:F393" si="406">E384/D384*100</f>
        <v>91.666666666666657</v>
      </c>
      <c r="G384" s="157">
        <v>8.4</v>
      </c>
      <c r="H384" s="157">
        <f t="shared" ref="H384:H394" si="407">K384/E384</f>
        <v>10</v>
      </c>
      <c r="I384" s="477">
        <f t="shared" ref="I384:I393" si="408">ROUND(C384*G384,0)</f>
        <v>672</v>
      </c>
      <c r="J384" s="167">
        <f t="shared" ref="J384:J393" si="409">ROUND(D384*G384,0)</f>
        <v>504</v>
      </c>
      <c r="K384" s="431">
        <v>550</v>
      </c>
      <c r="L384" s="167">
        <f t="shared" ref="L384:L394" si="410">K384/J384*100</f>
        <v>109.12698412698411</v>
      </c>
      <c r="M384" s="483">
        <f t="shared" ref="M384:M390" si="411">ROUND(I384/B384,0)</f>
        <v>2</v>
      </c>
      <c r="N384" s="167">
        <f t="shared" ref="N384:N394" si="412">K384/$A$4*12/M384</f>
        <v>366.66666666666669</v>
      </c>
      <c r="O384" s="1410"/>
      <c r="P384" s="1410"/>
      <c r="Q384" s="1410"/>
      <c r="R384" s="1410"/>
      <c r="S384" s="1410"/>
      <c r="T384" s="1410"/>
      <c r="U384" s="1410"/>
      <c r="V384" s="1410"/>
      <c r="W384" s="1410"/>
      <c r="X384" s="2923"/>
      <c r="Y384" s="216"/>
      <c r="Z384" s="216"/>
      <c r="AA384" s="216"/>
      <c r="AB384" s="4161"/>
      <c r="AC384" s="3880"/>
      <c r="AD384" s="767"/>
      <c r="AE384" s="767"/>
      <c r="AF384" s="767"/>
      <c r="AG384" s="767"/>
      <c r="AH384" s="767"/>
      <c r="AI384" s="767"/>
      <c r="AJ384" s="767"/>
      <c r="AK384" s="767"/>
      <c r="AL384" s="767"/>
      <c r="AM384" s="767"/>
      <c r="AN384" s="767"/>
      <c r="AO384" s="767"/>
      <c r="AP384" s="767"/>
      <c r="AQ384" s="767"/>
      <c r="AR384" s="767"/>
      <c r="AS384" s="767"/>
      <c r="AT384" s="767"/>
      <c r="AU384" s="767"/>
      <c r="AV384" s="767"/>
      <c r="AW384" s="767"/>
      <c r="AX384" s="767"/>
      <c r="AY384" s="767"/>
      <c r="AZ384" s="767"/>
      <c r="BA384" s="767"/>
      <c r="BB384" s="767"/>
      <c r="BC384" s="767"/>
      <c r="BD384" s="767"/>
      <c r="BE384" s="767"/>
      <c r="BF384" s="767"/>
      <c r="BG384" s="767"/>
      <c r="BH384" s="767"/>
      <c r="BI384" s="767"/>
      <c r="BJ384" s="767"/>
      <c r="BK384" s="767"/>
      <c r="BL384" s="767"/>
      <c r="BM384" s="767"/>
      <c r="BN384" s="767"/>
      <c r="BO384" s="767"/>
      <c r="BP384" s="767"/>
      <c r="BQ384" s="767"/>
      <c r="BR384" s="767"/>
      <c r="BS384" s="767"/>
      <c r="BT384" s="767"/>
      <c r="BU384" s="767"/>
      <c r="BV384" s="767"/>
      <c r="BW384" s="767"/>
      <c r="BX384" s="767"/>
      <c r="BY384" s="767"/>
      <c r="BZ384" s="767"/>
      <c r="CA384" s="767"/>
      <c r="CB384" s="767"/>
      <c r="CC384" s="767"/>
      <c r="CD384" s="767"/>
      <c r="CE384" s="767"/>
      <c r="CF384" s="767"/>
      <c r="CG384" s="767"/>
      <c r="CH384" s="767"/>
      <c r="CI384" s="767"/>
      <c r="CJ384" s="767"/>
      <c r="CK384" s="767"/>
      <c r="CL384" s="767"/>
      <c r="CM384" s="767"/>
      <c r="CN384" s="767"/>
      <c r="CO384" s="767"/>
      <c r="CP384" s="767"/>
      <c r="CQ384" s="767"/>
      <c r="CR384" s="767"/>
      <c r="CS384" s="767"/>
      <c r="CT384" s="767"/>
      <c r="CU384" s="767"/>
      <c r="CV384" s="767"/>
      <c r="CW384" s="767"/>
      <c r="CX384" s="767"/>
      <c r="CY384" s="767"/>
      <c r="CZ384" s="767"/>
      <c r="DA384" s="767"/>
      <c r="DB384" s="767"/>
      <c r="DC384" s="767"/>
      <c r="DD384" s="767"/>
      <c r="DE384" s="767"/>
      <c r="DF384" s="767"/>
      <c r="DG384" s="767"/>
      <c r="DH384" s="767"/>
      <c r="DI384" s="767"/>
      <c r="DJ384" s="767"/>
      <c r="DK384" s="767"/>
      <c r="DL384" s="767"/>
      <c r="DM384" s="767"/>
    </row>
    <row r="385" spans="1:29" ht="15" customHeight="1" x14ac:dyDescent="0.25">
      <c r="A385" s="148" t="s">
        <v>80</v>
      </c>
      <c r="B385" s="1718">
        <v>340</v>
      </c>
      <c r="C385" s="502">
        <v>15</v>
      </c>
      <c r="D385" s="502">
        <f t="shared" si="405"/>
        <v>11</v>
      </c>
      <c r="E385" s="429">
        <v>10</v>
      </c>
      <c r="F385" s="144">
        <f t="shared" si="406"/>
        <v>90.909090909090907</v>
      </c>
      <c r="G385" s="157">
        <v>11.9</v>
      </c>
      <c r="H385" s="157">
        <f t="shared" si="407"/>
        <v>11.2</v>
      </c>
      <c r="I385" s="477">
        <f t="shared" si="408"/>
        <v>179</v>
      </c>
      <c r="J385" s="167">
        <f t="shared" si="409"/>
        <v>131</v>
      </c>
      <c r="K385" s="431">
        <v>112</v>
      </c>
      <c r="L385" s="167">
        <f t="shared" si="410"/>
        <v>85.496183206106863</v>
      </c>
      <c r="M385" s="483">
        <f t="shared" si="411"/>
        <v>1</v>
      </c>
      <c r="N385" s="167">
        <f t="shared" si="412"/>
        <v>149.33333333333334</v>
      </c>
      <c r="O385" s="1410"/>
      <c r="P385" s="1410"/>
      <c r="Q385" s="1410"/>
      <c r="R385" s="1410"/>
      <c r="S385" s="1410"/>
      <c r="T385" s="1410"/>
      <c r="U385" s="1410"/>
      <c r="V385" s="1410"/>
      <c r="W385" s="1410"/>
      <c r="X385" s="2923"/>
      <c r="Y385" s="216"/>
      <c r="Z385" s="216"/>
      <c r="AA385" s="216"/>
      <c r="AB385" s="4161"/>
      <c r="AC385" s="3880"/>
    </row>
    <row r="386" spans="1:29" ht="15" customHeight="1" x14ac:dyDescent="0.25">
      <c r="A386" s="148" t="s">
        <v>233</v>
      </c>
      <c r="B386" s="1718">
        <v>340</v>
      </c>
      <c r="C386" s="502">
        <v>46</v>
      </c>
      <c r="D386" s="502">
        <f t="shared" si="405"/>
        <v>35</v>
      </c>
      <c r="E386" s="429">
        <v>42</v>
      </c>
      <c r="F386" s="144">
        <f t="shared" si="406"/>
        <v>120</v>
      </c>
      <c r="G386" s="157">
        <v>9.5</v>
      </c>
      <c r="H386" s="157">
        <f t="shared" si="407"/>
        <v>6.6904761904761907</v>
      </c>
      <c r="I386" s="477">
        <f t="shared" si="408"/>
        <v>437</v>
      </c>
      <c r="J386" s="167">
        <f t="shared" si="409"/>
        <v>333</v>
      </c>
      <c r="K386" s="431">
        <v>281</v>
      </c>
      <c r="L386" s="167">
        <f t="shared" si="410"/>
        <v>84.384384384384376</v>
      </c>
      <c r="M386" s="483">
        <f t="shared" si="411"/>
        <v>1</v>
      </c>
      <c r="N386" s="167">
        <f t="shared" si="412"/>
        <v>374.66666666666663</v>
      </c>
      <c r="O386" s="1410"/>
      <c r="P386" s="1410"/>
      <c r="Q386" s="1410"/>
      <c r="R386" s="1410"/>
      <c r="S386" s="1410"/>
      <c r="T386" s="1410"/>
      <c r="U386" s="1410"/>
      <c r="V386" s="1410"/>
      <c r="W386" s="1410"/>
      <c r="X386" s="2923"/>
      <c r="Y386" s="216"/>
      <c r="Z386" s="216"/>
      <c r="AA386" s="216"/>
      <c r="AB386" s="4161"/>
      <c r="AC386" s="3880"/>
    </row>
    <row r="387" spans="1:29" ht="15" customHeight="1" x14ac:dyDescent="0.25">
      <c r="A387" s="148" t="s">
        <v>46</v>
      </c>
      <c r="B387" s="1718">
        <v>340</v>
      </c>
      <c r="C387" s="502">
        <v>57</v>
      </c>
      <c r="D387" s="502">
        <f t="shared" si="405"/>
        <v>43</v>
      </c>
      <c r="E387" s="429">
        <v>53</v>
      </c>
      <c r="F387" s="144">
        <f t="shared" si="406"/>
        <v>123.25581395348837</v>
      </c>
      <c r="G387" s="157">
        <v>11</v>
      </c>
      <c r="H387" s="157">
        <f t="shared" si="407"/>
        <v>1.7358490566037736</v>
      </c>
      <c r="I387" s="477">
        <f t="shared" si="408"/>
        <v>627</v>
      </c>
      <c r="J387" s="167">
        <f t="shared" si="409"/>
        <v>473</v>
      </c>
      <c r="K387" s="431">
        <v>92</v>
      </c>
      <c r="L387" s="167">
        <f t="shared" si="410"/>
        <v>19.450317124735729</v>
      </c>
      <c r="M387" s="483">
        <f t="shared" si="411"/>
        <v>2</v>
      </c>
      <c r="N387" s="167">
        <f t="shared" si="412"/>
        <v>61.333333333333329</v>
      </c>
      <c r="O387" s="1410"/>
      <c r="P387" s="1410"/>
      <c r="Q387" s="1410"/>
      <c r="R387" s="1410"/>
      <c r="S387" s="1410"/>
      <c r="T387" s="1410"/>
      <c r="U387" s="1410"/>
      <c r="V387" s="1410"/>
      <c r="W387" s="1410"/>
      <c r="X387" s="2923"/>
      <c r="Y387" s="216"/>
      <c r="Z387" s="216"/>
      <c r="AA387" s="216"/>
      <c r="AB387" s="4161"/>
      <c r="AC387" s="3880"/>
    </row>
    <row r="388" spans="1:29" ht="15" customHeight="1" x14ac:dyDescent="0.25">
      <c r="A388" s="148" t="s">
        <v>113</v>
      </c>
      <c r="B388" s="1718">
        <v>340</v>
      </c>
      <c r="C388" s="502">
        <v>27</v>
      </c>
      <c r="D388" s="502">
        <f t="shared" si="405"/>
        <v>20</v>
      </c>
      <c r="E388" s="429">
        <v>7</v>
      </c>
      <c r="F388" s="144">
        <f t="shared" si="406"/>
        <v>35</v>
      </c>
      <c r="G388" s="157">
        <v>11.8</v>
      </c>
      <c r="H388" s="157">
        <f t="shared" si="407"/>
        <v>82.285714285714292</v>
      </c>
      <c r="I388" s="477">
        <f t="shared" si="408"/>
        <v>319</v>
      </c>
      <c r="J388" s="167">
        <f t="shared" si="409"/>
        <v>236</v>
      </c>
      <c r="K388" s="431">
        <v>576</v>
      </c>
      <c r="L388" s="167">
        <f t="shared" si="410"/>
        <v>244.06779661016949</v>
      </c>
      <c r="M388" s="483">
        <f t="shared" si="411"/>
        <v>1</v>
      </c>
      <c r="N388" s="167">
        <f t="shared" si="412"/>
        <v>768</v>
      </c>
      <c r="O388" s="1410"/>
      <c r="P388" s="1410"/>
      <c r="Q388" s="1410"/>
      <c r="R388" s="1410"/>
      <c r="S388" s="1410"/>
      <c r="T388" s="1410"/>
      <c r="U388" s="1410"/>
      <c r="V388" s="1410"/>
      <c r="W388" s="1410"/>
      <c r="X388" s="2923"/>
      <c r="Y388" s="216"/>
      <c r="Z388" s="216"/>
      <c r="AA388" s="216"/>
      <c r="AB388" s="4161"/>
      <c r="AC388" s="3880"/>
    </row>
    <row r="389" spans="1:29" ht="15" customHeight="1" x14ac:dyDescent="0.25">
      <c r="A389" s="148" t="s">
        <v>84</v>
      </c>
      <c r="B389" s="1718">
        <v>340</v>
      </c>
      <c r="C389" s="502">
        <v>40</v>
      </c>
      <c r="D389" s="502">
        <f t="shared" si="405"/>
        <v>30</v>
      </c>
      <c r="E389" s="429">
        <v>92</v>
      </c>
      <c r="F389" s="144">
        <f t="shared" si="406"/>
        <v>306.66666666666669</v>
      </c>
      <c r="G389" s="157">
        <v>6.1</v>
      </c>
      <c r="H389" s="157">
        <f t="shared" si="407"/>
        <v>11.130434782608695</v>
      </c>
      <c r="I389" s="477">
        <f t="shared" si="408"/>
        <v>244</v>
      </c>
      <c r="J389" s="167">
        <f t="shared" si="409"/>
        <v>183</v>
      </c>
      <c r="K389" s="431">
        <v>1024</v>
      </c>
      <c r="L389" s="167">
        <f t="shared" si="410"/>
        <v>559.5628415300547</v>
      </c>
      <c r="M389" s="483">
        <f t="shared" si="411"/>
        <v>1</v>
      </c>
      <c r="N389" s="167">
        <f t="shared" si="412"/>
        <v>1365.3333333333333</v>
      </c>
      <c r="O389" s="1410"/>
      <c r="P389" s="1410"/>
      <c r="Q389" s="1410"/>
      <c r="R389" s="1410"/>
      <c r="S389" s="1410"/>
      <c r="T389" s="1410"/>
      <c r="U389" s="1410"/>
      <c r="V389" s="1410"/>
      <c r="W389" s="1410"/>
      <c r="X389" s="2923"/>
      <c r="Y389" s="216"/>
      <c r="Z389" s="216"/>
      <c r="AA389" s="216"/>
      <c r="AB389" s="4161"/>
      <c r="AC389" s="3880"/>
    </row>
    <row r="390" spans="1:29" ht="15" customHeight="1" x14ac:dyDescent="0.25">
      <c r="A390" s="148" t="s">
        <v>47</v>
      </c>
      <c r="B390" s="1718">
        <v>340</v>
      </c>
      <c r="C390" s="502">
        <v>100</v>
      </c>
      <c r="D390" s="502">
        <f t="shared" si="405"/>
        <v>75</v>
      </c>
      <c r="E390" s="429">
        <v>30</v>
      </c>
      <c r="F390" s="144">
        <f t="shared" si="406"/>
        <v>40</v>
      </c>
      <c r="G390" s="157">
        <v>12</v>
      </c>
      <c r="H390" s="157">
        <f t="shared" si="407"/>
        <v>20.033333333333335</v>
      </c>
      <c r="I390" s="477">
        <f t="shared" si="408"/>
        <v>1200</v>
      </c>
      <c r="J390" s="167">
        <f t="shared" si="409"/>
        <v>900</v>
      </c>
      <c r="K390" s="431">
        <v>601</v>
      </c>
      <c r="L390" s="167">
        <f t="shared" si="410"/>
        <v>66.777777777777786</v>
      </c>
      <c r="M390" s="483">
        <f t="shared" si="411"/>
        <v>4</v>
      </c>
      <c r="N390" s="167">
        <f t="shared" si="412"/>
        <v>200.33333333333331</v>
      </c>
      <c r="O390" s="1410"/>
      <c r="P390" s="1410"/>
      <c r="Q390" s="1410"/>
      <c r="R390" s="1410"/>
      <c r="S390" s="1410"/>
      <c r="T390" s="1410"/>
      <c r="U390" s="1410"/>
      <c r="V390" s="1410"/>
      <c r="W390" s="1410"/>
      <c r="X390" s="2923"/>
      <c r="Y390" s="216"/>
      <c r="Z390" s="216"/>
      <c r="AA390" s="216"/>
      <c r="AB390" s="4161"/>
      <c r="AC390" s="3880"/>
    </row>
    <row r="391" spans="1:29" ht="15" customHeight="1" x14ac:dyDescent="0.25">
      <c r="A391" s="148" t="s">
        <v>15</v>
      </c>
      <c r="B391" s="1718">
        <v>340</v>
      </c>
      <c r="C391" s="502">
        <v>5</v>
      </c>
      <c r="D391" s="958">
        <f>(C391/12*$A$4)</f>
        <v>3.75</v>
      </c>
      <c r="E391" s="429">
        <v>3</v>
      </c>
      <c r="F391" s="144">
        <f t="shared" si="406"/>
        <v>80</v>
      </c>
      <c r="G391" s="157">
        <v>7.4</v>
      </c>
      <c r="H391" s="157">
        <f t="shared" si="407"/>
        <v>9</v>
      </c>
      <c r="I391" s="477">
        <f t="shared" si="408"/>
        <v>37</v>
      </c>
      <c r="J391" s="167">
        <f t="shared" si="409"/>
        <v>28</v>
      </c>
      <c r="K391" s="431">
        <v>27</v>
      </c>
      <c r="L391" s="167">
        <f t="shared" si="410"/>
        <v>96.428571428571431</v>
      </c>
      <c r="M391" s="491">
        <f>I391/B391</f>
        <v>0.10882352941176471</v>
      </c>
      <c r="N391" s="167">
        <f t="shared" si="412"/>
        <v>330.81081081081078</v>
      </c>
      <c r="O391" s="1410"/>
      <c r="P391" s="1410"/>
      <c r="Q391" s="1410"/>
      <c r="R391" s="1410"/>
      <c r="S391" s="1410"/>
      <c r="T391" s="1410"/>
      <c r="U391" s="1410"/>
      <c r="V391" s="1410"/>
      <c r="W391" s="1410"/>
      <c r="X391" s="2923"/>
      <c r="Y391" s="216"/>
      <c r="Z391" s="216"/>
      <c r="AA391" s="216"/>
      <c r="AB391" s="4161"/>
      <c r="AC391" s="3880"/>
    </row>
    <row r="392" spans="1:29" ht="15" customHeight="1" x14ac:dyDescent="0.25">
      <c r="A392" s="148" t="s">
        <v>234</v>
      </c>
      <c r="B392" s="1718">
        <v>340</v>
      </c>
      <c r="C392" s="502">
        <v>6</v>
      </c>
      <c r="D392" s="502">
        <f t="shared" si="405"/>
        <v>5</v>
      </c>
      <c r="E392" s="429">
        <v>4</v>
      </c>
      <c r="F392" s="144">
        <f t="shared" si="406"/>
        <v>80</v>
      </c>
      <c r="G392" s="157">
        <v>6.7</v>
      </c>
      <c r="H392" s="157">
        <f t="shared" si="407"/>
        <v>7.25</v>
      </c>
      <c r="I392" s="477">
        <f t="shared" si="408"/>
        <v>40</v>
      </c>
      <c r="J392" s="167">
        <f t="shared" si="409"/>
        <v>34</v>
      </c>
      <c r="K392" s="431">
        <v>29</v>
      </c>
      <c r="L392" s="167">
        <f t="shared" si="410"/>
        <v>85.294117647058826</v>
      </c>
      <c r="M392" s="491">
        <f>I392/B392</f>
        <v>0.11764705882352941</v>
      </c>
      <c r="N392" s="167">
        <f t="shared" si="412"/>
        <v>328.66666666666669</v>
      </c>
      <c r="O392" s="1410"/>
      <c r="P392" s="1410"/>
      <c r="Q392" s="1410"/>
      <c r="R392" s="1410"/>
      <c r="S392" s="1410"/>
      <c r="T392" s="1410"/>
      <c r="U392" s="1410"/>
      <c r="V392" s="1410"/>
      <c r="W392" s="1410"/>
      <c r="X392" s="2923"/>
      <c r="Y392" s="216"/>
      <c r="Z392" s="216"/>
      <c r="AA392" s="216"/>
      <c r="AB392" s="4161"/>
      <c r="AC392" s="3880"/>
    </row>
    <row r="393" spans="1:29" ht="15" customHeight="1" x14ac:dyDescent="0.25">
      <c r="A393" s="366" t="s">
        <v>21</v>
      </c>
      <c r="B393" s="1771">
        <v>340</v>
      </c>
      <c r="C393" s="887">
        <v>35</v>
      </c>
      <c r="D393" s="887">
        <f t="shared" si="405"/>
        <v>26</v>
      </c>
      <c r="E393" s="436">
        <v>20</v>
      </c>
      <c r="F393" s="206">
        <f t="shared" si="406"/>
        <v>76.923076923076934</v>
      </c>
      <c r="G393" s="423">
        <v>11</v>
      </c>
      <c r="H393" s="423">
        <f t="shared" si="407"/>
        <v>22.65</v>
      </c>
      <c r="I393" s="480">
        <f t="shared" si="408"/>
        <v>385</v>
      </c>
      <c r="J393" s="376">
        <f t="shared" si="409"/>
        <v>286</v>
      </c>
      <c r="K393" s="433">
        <v>453</v>
      </c>
      <c r="L393" s="376">
        <f t="shared" si="410"/>
        <v>158.3916083916084</v>
      </c>
      <c r="M393" s="492">
        <f>ROUND(I393/B393,0)</f>
        <v>1</v>
      </c>
      <c r="N393" s="376">
        <f t="shared" si="412"/>
        <v>604</v>
      </c>
      <c r="O393" s="1412"/>
      <c r="P393" s="1412"/>
      <c r="Q393" s="1412"/>
      <c r="R393" s="1412"/>
      <c r="S393" s="1412"/>
      <c r="T393" s="1412"/>
      <c r="U393" s="1412"/>
      <c r="V393" s="1412"/>
      <c r="W393" s="1412"/>
      <c r="X393" s="2924"/>
      <c r="Y393" s="2937"/>
      <c r="Z393" s="2937"/>
      <c r="AA393" s="2937"/>
      <c r="AB393" s="4162"/>
      <c r="AC393" s="3881"/>
    </row>
    <row r="394" spans="1:29" s="435" customFormat="1" ht="15" customHeight="1" x14ac:dyDescent="0.2">
      <c r="A394" s="462" t="s">
        <v>7</v>
      </c>
      <c r="B394" s="1839"/>
      <c r="C394" s="1687">
        <f>SUM(C384:C393)</f>
        <v>411</v>
      </c>
      <c r="D394" s="1712">
        <f>SUM(D384:D393)</f>
        <v>308.75</v>
      </c>
      <c r="E394" s="1687">
        <f>SUM(E384:E393)</f>
        <v>316</v>
      </c>
      <c r="F394" s="1687">
        <f t="shared" ref="F394" si="413">E394/D394*100</f>
        <v>102.34817813765183</v>
      </c>
      <c r="G394" s="1711">
        <f>IF(C394=0,0,I394/C394)</f>
        <v>10.072992700729927</v>
      </c>
      <c r="H394" s="1711">
        <f t="shared" si="407"/>
        <v>11.851265822784811</v>
      </c>
      <c r="I394" s="1840">
        <f>SUM(I384:I393)</f>
        <v>4140</v>
      </c>
      <c r="J394" s="1841">
        <f>SUM(J384:J393)</f>
        <v>3108</v>
      </c>
      <c r="K394" s="1841">
        <f>SUM(K384:K393)</f>
        <v>3745</v>
      </c>
      <c r="L394" s="1688">
        <f t="shared" si="410"/>
        <v>120.4954954954955</v>
      </c>
      <c r="M394" s="1792">
        <f>SUM(M384:M393)</f>
        <v>13.226470588235294</v>
      </c>
      <c r="N394" s="1688">
        <f t="shared" si="412"/>
        <v>377.52575791268248</v>
      </c>
      <c r="O394" s="567">
        <v>11982.786629632003</v>
      </c>
      <c r="P394" s="567">
        <v>12322.242173247998</v>
      </c>
      <c r="Q394" s="567">
        <v>12322.242173247998</v>
      </c>
      <c r="R394" s="567">
        <v>12322.242173247998</v>
      </c>
      <c r="S394" s="567">
        <v>12322.242173247998</v>
      </c>
      <c r="T394" s="567">
        <v>12322.242173247998</v>
      </c>
      <c r="U394" s="567">
        <v>12233.115599999999</v>
      </c>
      <c r="V394" s="567">
        <v>12233.115599999999</v>
      </c>
      <c r="W394" s="567">
        <v>12233.115599999999</v>
      </c>
      <c r="X394" s="2925">
        <f>O394/12*$A$4+(P394-O394)/11*8+(Q394-P394)/10*7+(R394-Q394)/9*6+(S394-R394)/8*5+(T394-S394)/7*4+(U394-T394)/6*3+(V394-U394)/5*2+(W394-V394)/4*1</f>
        <v>9189.4034445934522</v>
      </c>
      <c r="Y394" s="1603">
        <f t="shared" ref="Y394" si="414">AB394-AA394</f>
        <v>9313.7224900000001</v>
      </c>
      <c r="Z394" s="1603">
        <f t="shared" ref="Z394" si="415">Y394-X394</f>
        <v>124.31904540654796</v>
      </c>
      <c r="AA394" s="1603">
        <v>-65.860799999999998</v>
      </c>
      <c r="AB394" s="4163">
        <v>9247.8616899999997</v>
      </c>
      <c r="AC394" s="3882"/>
    </row>
    <row r="395" spans="1:29" ht="15" customHeight="1" x14ac:dyDescent="0.25">
      <c r="A395" s="460" t="s">
        <v>537</v>
      </c>
      <c r="B395" s="3754"/>
      <c r="C395" s="208"/>
      <c r="D395" s="485"/>
      <c r="E395" s="1704"/>
      <c r="F395" s="208"/>
      <c r="G395" s="288"/>
      <c r="H395" s="288"/>
      <c r="I395" s="1421"/>
      <c r="J395" s="205"/>
      <c r="K395" s="1842"/>
      <c r="L395" s="205"/>
      <c r="M395" s="205"/>
      <c r="N395" s="205"/>
      <c r="O395" s="1411"/>
      <c r="P395" s="1411"/>
      <c r="Q395" s="1411"/>
      <c r="R395" s="1411"/>
      <c r="S395" s="1411"/>
      <c r="T395" s="1411"/>
      <c r="U395" s="1411"/>
      <c r="V395" s="1411"/>
      <c r="W395" s="1411"/>
      <c r="X395" s="2926"/>
      <c r="Y395" s="2940"/>
      <c r="Z395" s="2940"/>
      <c r="AA395" s="2940"/>
      <c r="AB395" s="4164"/>
      <c r="AC395" s="3899"/>
    </row>
    <row r="396" spans="1:29" ht="30" customHeight="1" x14ac:dyDescent="0.25">
      <c r="A396" s="1698" t="s">
        <v>229</v>
      </c>
      <c r="B396" s="1746"/>
      <c r="C396" s="188">
        <f>SUM(C397,C398,C399,C400)</f>
        <v>3100</v>
      </c>
      <c r="D396" s="188">
        <f t="shared" ref="D396:E396" si="416">SUM(D397,D398,D399,D400)</f>
        <v>2325</v>
      </c>
      <c r="E396" s="188">
        <f t="shared" si="416"/>
        <v>6778</v>
      </c>
      <c r="F396" s="188">
        <f>E396/D396*100</f>
        <v>291.52688172043008</v>
      </c>
      <c r="G396" s="50"/>
      <c r="H396" s="50"/>
      <c r="I396" s="488"/>
      <c r="J396" s="38"/>
      <c r="K396" s="680"/>
      <c r="L396" s="38"/>
      <c r="M396" s="38"/>
      <c r="N396" s="38"/>
      <c r="O396" s="1410">
        <f t="shared" ref="O396:T396" si="417">O412</f>
        <v>0</v>
      </c>
      <c r="P396" s="1410">
        <f t="shared" si="417"/>
        <v>0</v>
      </c>
      <c r="Q396" s="1410">
        <f t="shared" si="417"/>
        <v>0</v>
      </c>
      <c r="R396" s="1410">
        <f t="shared" si="417"/>
        <v>0</v>
      </c>
      <c r="S396" s="1410">
        <f t="shared" si="417"/>
        <v>0</v>
      </c>
      <c r="T396" s="1410">
        <f t="shared" si="417"/>
        <v>0</v>
      </c>
      <c r="U396" s="1410">
        <f t="shared" ref="U396:V396" si="418">U412</f>
        <v>0</v>
      </c>
      <c r="V396" s="1410">
        <f t="shared" si="418"/>
        <v>0</v>
      </c>
      <c r="W396" s="1410">
        <f t="shared" ref="W396" si="419">W412</f>
        <v>0</v>
      </c>
      <c r="X396" s="2923">
        <f t="shared" ref="X396:Z396" si="420">X412</f>
        <v>0</v>
      </c>
      <c r="Y396" s="216">
        <f t="shared" si="420"/>
        <v>0</v>
      </c>
      <c r="Z396" s="216">
        <f t="shared" si="420"/>
        <v>0</v>
      </c>
      <c r="AA396" s="216"/>
      <c r="AB396" s="4161"/>
      <c r="AC396" s="3892"/>
    </row>
    <row r="397" spans="1:29" ht="30" customHeight="1" x14ac:dyDescent="0.25">
      <c r="A397" s="1698" t="s">
        <v>538</v>
      </c>
      <c r="B397" s="1746"/>
      <c r="C397" s="188">
        <v>0</v>
      </c>
      <c r="D397" s="502">
        <f t="shared" ref="D397:D402" si="421">ROUND(C397/12*$A$4,0)</f>
        <v>0</v>
      </c>
      <c r="E397" s="1718"/>
      <c r="F397" s="188"/>
      <c r="G397" s="50"/>
      <c r="H397" s="50"/>
      <c r="I397" s="488"/>
      <c r="J397" s="38"/>
      <c r="K397" s="680"/>
      <c r="L397" s="38"/>
      <c r="M397" s="38"/>
      <c r="N397" s="38"/>
      <c r="O397" s="1410"/>
      <c r="P397" s="1410"/>
      <c r="Q397" s="1410"/>
      <c r="R397" s="1410"/>
      <c r="S397" s="1410"/>
      <c r="T397" s="1410"/>
      <c r="U397" s="1410"/>
      <c r="V397" s="1410"/>
      <c r="W397" s="1410"/>
      <c r="X397" s="2923"/>
      <c r="Y397" s="216"/>
      <c r="Z397" s="216"/>
      <c r="AA397" s="216"/>
      <c r="AB397" s="4161"/>
      <c r="AC397" s="3893"/>
    </row>
    <row r="398" spans="1:29" ht="30" customHeight="1" x14ac:dyDescent="0.25">
      <c r="A398" s="1698" t="s">
        <v>539</v>
      </c>
      <c r="B398" s="1746"/>
      <c r="C398" s="188">
        <v>600</v>
      </c>
      <c r="D398" s="502">
        <f t="shared" si="421"/>
        <v>450</v>
      </c>
      <c r="E398" s="1718"/>
      <c r="F398" s="188">
        <f>E398/D398*100</f>
        <v>0</v>
      </c>
      <c r="G398" s="50"/>
      <c r="H398" s="50"/>
      <c r="I398" s="488"/>
      <c r="J398" s="38"/>
      <c r="K398" s="680"/>
      <c r="L398" s="38"/>
      <c r="M398" s="38"/>
      <c r="N398" s="38"/>
      <c r="O398" s="1410"/>
      <c r="P398" s="1410"/>
      <c r="Q398" s="1410"/>
      <c r="R398" s="1410"/>
      <c r="S398" s="1410"/>
      <c r="T398" s="1410"/>
      <c r="U398" s="1410"/>
      <c r="V398" s="1410"/>
      <c r="W398" s="1410"/>
      <c r="X398" s="2923"/>
      <c r="Y398" s="216"/>
      <c r="Z398" s="216"/>
      <c r="AA398" s="216"/>
      <c r="AB398" s="4161"/>
      <c r="AC398" s="3893"/>
    </row>
    <row r="399" spans="1:29" ht="30" customHeight="1" x14ac:dyDescent="0.25">
      <c r="A399" s="1698" t="s">
        <v>540</v>
      </c>
      <c r="B399" s="1746"/>
      <c r="C399" s="188">
        <v>0</v>
      </c>
      <c r="D399" s="502">
        <f t="shared" si="421"/>
        <v>0</v>
      </c>
      <c r="E399" s="1718"/>
      <c r="F399" s="188"/>
      <c r="G399" s="50"/>
      <c r="H399" s="50"/>
      <c r="I399" s="488"/>
      <c r="J399" s="38"/>
      <c r="K399" s="680"/>
      <c r="L399" s="38"/>
      <c r="M399" s="38"/>
      <c r="N399" s="38"/>
      <c r="O399" s="1410"/>
      <c r="P399" s="1410"/>
      <c r="Q399" s="1410"/>
      <c r="R399" s="1410"/>
      <c r="S399" s="1410"/>
      <c r="T399" s="1410"/>
      <c r="U399" s="1410"/>
      <c r="V399" s="1410"/>
      <c r="W399" s="1410"/>
      <c r="X399" s="2923"/>
      <c r="Y399" s="216"/>
      <c r="Z399" s="216"/>
      <c r="AA399" s="216"/>
      <c r="AB399" s="4161"/>
      <c r="AC399" s="3893"/>
    </row>
    <row r="400" spans="1:29" ht="30" customHeight="1" x14ac:dyDescent="0.25">
      <c r="A400" s="1698" t="s">
        <v>541</v>
      </c>
      <c r="B400" s="1746"/>
      <c r="C400" s="188">
        <v>2500</v>
      </c>
      <c r="D400" s="502">
        <f t="shared" si="421"/>
        <v>1875</v>
      </c>
      <c r="E400" s="1718">
        <v>6778</v>
      </c>
      <c r="F400" s="188">
        <f>E400/D400*100</f>
        <v>361.49333333333334</v>
      </c>
      <c r="G400" s="50"/>
      <c r="H400" s="50"/>
      <c r="I400" s="488"/>
      <c r="J400" s="38"/>
      <c r="K400" s="680"/>
      <c r="L400" s="38"/>
      <c r="M400" s="38"/>
      <c r="N400" s="38"/>
      <c r="O400" s="1410"/>
      <c r="P400" s="1410"/>
      <c r="Q400" s="1410"/>
      <c r="R400" s="1410"/>
      <c r="S400" s="1410"/>
      <c r="T400" s="1410"/>
      <c r="U400" s="1410"/>
      <c r="V400" s="1410"/>
      <c r="W400" s="1410"/>
      <c r="X400" s="2923"/>
      <c r="Y400" s="216"/>
      <c r="Z400" s="216"/>
      <c r="AA400" s="216"/>
      <c r="AB400" s="4161"/>
      <c r="AC400" s="3893"/>
    </row>
    <row r="401" spans="1:117" ht="30" customHeight="1" x14ac:dyDescent="0.25">
      <c r="A401" s="1698" t="s">
        <v>171</v>
      </c>
      <c r="B401" s="1746"/>
      <c r="C401" s="188">
        <v>5000</v>
      </c>
      <c r="D401" s="502">
        <f t="shared" si="421"/>
        <v>3750</v>
      </c>
      <c r="E401" s="1718">
        <f>890+E402/4/3.2</f>
        <v>1947.16796875</v>
      </c>
      <c r="F401" s="188">
        <f>E401/D401*100</f>
        <v>51.924479166666671</v>
      </c>
      <c r="G401" s="50"/>
      <c r="H401" s="50"/>
      <c r="I401" s="488"/>
      <c r="J401" s="38"/>
      <c r="K401" s="680"/>
      <c r="L401" s="38"/>
      <c r="M401" s="38"/>
      <c r="N401" s="38"/>
      <c r="O401" s="1410"/>
      <c r="P401" s="1410"/>
      <c r="Q401" s="1410"/>
      <c r="R401" s="1410"/>
      <c r="S401" s="1410"/>
      <c r="T401" s="1410"/>
      <c r="U401" s="1410"/>
      <c r="V401" s="1410"/>
      <c r="W401" s="1410"/>
      <c r="X401" s="2923"/>
      <c r="Y401" s="216"/>
      <c r="Z401" s="216"/>
      <c r="AA401" s="216"/>
      <c r="AB401" s="4161"/>
      <c r="AC401" s="3893"/>
    </row>
    <row r="402" spans="1:117" ht="30" customHeight="1" x14ac:dyDescent="0.25">
      <c r="A402" s="478" t="s">
        <v>533</v>
      </c>
      <c r="B402" s="1746"/>
      <c r="C402" s="188">
        <v>18560</v>
      </c>
      <c r="D402" s="502">
        <f t="shared" si="421"/>
        <v>13920</v>
      </c>
      <c r="E402" s="1718">
        <v>13531.75</v>
      </c>
      <c r="F402" s="188">
        <f>E402/D402*100</f>
        <v>97.210847701149433</v>
      </c>
      <c r="G402" s="50"/>
      <c r="H402" s="50"/>
      <c r="I402" s="488"/>
      <c r="J402" s="38"/>
      <c r="K402" s="680"/>
      <c r="L402" s="38"/>
      <c r="M402" s="38"/>
      <c r="N402" s="38"/>
      <c r="O402" s="1410"/>
      <c r="P402" s="1410"/>
      <c r="Q402" s="1410"/>
      <c r="R402" s="1410"/>
      <c r="S402" s="1410"/>
      <c r="T402" s="1410"/>
      <c r="U402" s="1410"/>
      <c r="V402" s="1410"/>
      <c r="W402" s="1410"/>
      <c r="X402" s="2923"/>
      <c r="Y402" s="216"/>
      <c r="Z402" s="216"/>
      <c r="AA402" s="216"/>
      <c r="AB402" s="4161"/>
      <c r="AC402" s="3893"/>
    </row>
    <row r="403" spans="1:117" ht="30" customHeight="1" x14ac:dyDescent="0.25">
      <c r="A403" s="1843" t="s">
        <v>185</v>
      </c>
      <c r="B403" s="1746"/>
      <c r="C403" s="185">
        <f>C396+C401*3.2</f>
        <v>19100</v>
      </c>
      <c r="D403" s="185">
        <f t="shared" ref="D403:E403" si="422">D396+D401*3.2</f>
        <v>14325</v>
      </c>
      <c r="E403" s="185">
        <f t="shared" si="422"/>
        <v>13008.9375</v>
      </c>
      <c r="F403" s="188">
        <f>E403/D403*100</f>
        <v>90.812827225130889</v>
      </c>
      <c r="G403" s="50"/>
      <c r="H403" s="50"/>
      <c r="I403" s="488"/>
      <c r="J403" s="38"/>
      <c r="K403" s="680"/>
      <c r="L403" s="38"/>
      <c r="M403" s="38"/>
      <c r="N403" s="38"/>
      <c r="O403" s="1410"/>
      <c r="P403" s="1410"/>
      <c r="Q403" s="1410"/>
      <c r="R403" s="1410"/>
      <c r="S403" s="1410"/>
      <c r="T403" s="1410"/>
      <c r="U403" s="1410"/>
      <c r="V403" s="1410"/>
      <c r="W403" s="1410"/>
      <c r="X403" s="2923"/>
      <c r="Y403" s="216"/>
      <c r="Z403" s="216"/>
      <c r="AA403" s="216"/>
      <c r="AB403" s="4161"/>
      <c r="AC403" s="3923"/>
    </row>
    <row r="404" spans="1:117" ht="30" customHeight="1" x14ac:dyDescent="0.25">
      <c r="A404" s="959" t="s">
        <v>542</v>
      </c>
      <c r="B404" s="1746"/>
      <c r="C404" s="188"/>
      <c r="D404" s="502"/>
      <c r="E404" s="1718"/>
      <c r="F404" s="188"/>
      <c r="G404" s="50"/>
      <c r="H404" s="50"/>
      <c r="I404" s="488"/>
      <c r="J404" s="38"/>
      <c r="K404" s="680"/>
      <c r="L404" s="38"/>
      <c r="M404" s="38"/>
      <c r="N404" s="38"/>
      <c r="O404" s="1410"/>
      <c r="P404" s="1410"/>
      <c r="Q404" s="1410"/>
      <c r="R404" s="1410"/>
      <c r="S404" s="1410"/>
      <c r="T404" s="1410"/>
      <c r="U404" s="1410"/>
      <c r="V404" s="1410"/>
      <c r="W404" s="1410"/>
      <c r="X404" s="2923"/>
      <c r="Y404" s="216"/>
      <c r="Z404" s="216"/>
      <c r="AA404" s="216"/>
      <c r="AB404" s="4161"/>
      <c r="AC404" s="3893"/>
    </row>
    <row r="405" spans="1:117" ht="30" customHeight="1" x14ac:dyDescent="0.25">
      <c r="A405" s="1698" t="s">
        <v>229</v>
      </c>
      <c r="B405" s="1746"/>
      <c r="C405" s="188">
        <f>SUM(C407+C410)</f>
        <v>1056</v>
      </c>
      <c r="D405" s="188">
        <f t="shared" ref="D405:E405" si="423">SUM(D407+D410)</f>
        <v>793</v>
      </c>
      <c r="E405" s="188">
        <f t="shared" si="423"/>
        <v>585</v>
      </c>
      <c r="F405" s="188">
        <f>E405/D405*100</f>
        <v>73.770491803278688</v>
      </c>
      <c r="G405" s="50"/>
      <c r="H405" s="50"/>
      <c r="I405" s="488"/>
      <c r="J405" s="38"/>
      <c r="K405" s="680"/>
      <c r="L405" s="38"/>
      <c r="M405" s="38"/>
      <c r="N405" s="38"/>
      <c r="O405" s="1410"/>
      <c r="P405" s="1410"/>
      <c r="Q405" s="1410"/>
      <c r="R405" s="1410"/>
      <c r="S405" s="1410"/>
      <c r="T405" s="1410"/>
      <c r="U405" s="1410"/>
      <c r="V405" s="1410"/>
      <c r="W405" s="1410"/>
      <c r="X405" s="2923"/>
      <c r="Y405" s="216"/>
      <c r="Z405" s="216"/>
      <c r="AA405" s="216"/>
      <c r="AB405" s="4161"/>
      <c r="AC405" s="3892"/>
    </row>
    <row r="406" spans="1:117" ht="30" customHeight="1" x14ac:dyDescent="0.25">
      <c r="A406" s="1698" t="s">
        <v>538</v>
      </c>
      <c r="B406" s="1746"/>
      <c r="C406" s="188"/>
      <c r="D406" s="502"/>
      <c r="E406" s="1718"/>
      <c r="F406" s="188"/>
      <c r="G406" s="50"/>
      <c r="H406" s="50"/>
      <c r="I406" s="488"/>
      <c r="J406" s="38"/>
      <c r="K406" s="680"/>
      <c r="L406" s="38"/>
      <c r="M406" s="38"/>
      <c r="N406" s="38"/>
      <c r="O406" s="1410"/>
      <c r="P406" s="1410"/>
      <c r="Q406" s="1410"/>
      <c r="R406" s="1410"/>
      <c r="S406" s="1410"/>
      <c r="T406" s="1410"/>
      <c r="U406" s="1410"/>
      <c r="V406" s="1410"/>
      <c r="W406" s="1410"/>
      <c r="X406" s="2923"/>
      <c r="Y406" s="216"/>
      <c r="Z406" s="216"/>
      <c r="AA406" s="216"/>
      <c r="AB406" s="4161"/>
      <c r="AC406" s="3893"/>
    </row>
    <row r="407" spans="1:117" ht="36" customHeight="1" x14ac:dyDescent="0.25">
      <c r="A407" s="1844" t="s">
        <v>543</v>
      </c>
      <c r="B407" s="1746"/>
      <c r="C407" s="188">
        <f>SUM(C408,C409)</f>
        <v>906</v>
      </c>
      <c r="D407" s="188">
        <f t="shared" ref="D407:E407" si="424">SUM(D408,D409)</f>
        <v>680</v>
      </c>
      <c r="E407" s="188">
        <f t="shared" si="424"/>
        <v>595</v>
      </c>
      <c r="F407" s="188">
        <f>E407/D407*100</f>
        <v>87.5</v>
      </c>
      <c r="G407" s="50"/>
      <c r="H407" s="50"/>
      <c r="I407" s="488"/>
      <c r="J407" s="38"/>
      <c r="K407" s="680"/>
      <c r="L407" s="38"/>
      <c r="M407" s="38"/>
      <c r="N407" s="38"/>
      <c r="O407" s="1410"/>
      <c r="P407" s="1410"/>
      <c r="Q407" s="1410"/>
      <c r="R407" s="1410"/>
      <c r="S407" s="1410"/>
      <c r="T407" s="1410"/>
      <c r="U407" s="1410"/>
      <c r="V407" s="1410"/>
      <c r="W407" s="1410"/>
      <c r="X407" s="2923"/>
      <c r="Y407" s="216"/>
      <c r="Z407" s="216"/>
      <c r="AA407" s="216"/>
      <c r="AB407" s="4161"/>
      <c r="AC407" s="3892"/>
    </row>
    <row r="408" spans="1:117" ht="30" customHeight="1" x14ac:dyDescent="0.25">
      <c r="A408" s="1698" t="s">
        <v>544</v>
      </c>
      <c r="B408" s="1746"/>
      <c r="C408" s="188">
        <v>697</v>
      </c>
      <c r="D408" s="502">
        <f t="shared" ref="D408:D409" si="425">ROUND(C408/12*$A$4,0)</f>
        <v>523</v>
      </c>
      <c r="E408" s="1718">
        <v>532</v>
      </c>
      <c r="F408" s="188">
        <f>E408/D408*100</f>
        <v>101.72084130019121</v>
      </c>
      <c r="G408" s="50"/>
      <c r="H408" s="50"/>
      <c r="I408" s="488"/>
      <c r="J408" s="38"/>
      <c r="K408" s="680"/>
      <c r="L408" s="38"/>
      <c r="M408" s="38"/>
      <c r="N408" s="38"/>
      <c r="O408" s="1410"/>
      <c r="P408" s="1410"/>
      <c r="Q408" s="1410"/>
      <c r="R408" s="1410"/>
      <c r="S408" s="1410"/>
      <c r="T408" s="1410"/>
      <c r="U408" s="1410"/>
      <c r="V408" s="1410"/>
      <c r="W408" s="1410"/>
      <c r="X408" s="2923"/>
      <c r="Y408" s="216"/>
      <c r="Z408" s="216"/>
      <c r="AA408" s="216"/>
      <c r="AB408" s="4161"/>
      <c r="AC408" s="3893"/>
    </row>
    <row r="409" spans="1:117" ht="30" customHeight="1" x14ac:dyDescent="0.25">
      <c r="A409" s="1698" t="s">
        <v>545</v>
      </c>
      <c r="B409" s="1746"/>
      <c r="C409" s="188">
        <v>209</v>
      </c>
      <c r="D409" s="502">
        <f t="shared" si="425"/>
        <v>157</v>
      </c>
      <c r="E409" s="1718">
        <v>63</v>
      </c>
      <c r="F409" s="188">
        <f>E409/D409*100</f>
        <v>40.127388535031848</v>
      </c>
      <c r="G409" s="50"/>
      <c r="H409" s="50"/>
      <c r="I409" s="488"/>
      <c r="J409" s="38"/>
      <c r="K409" s="680"/>
      <c r="L409" s="38"/>
      <c r="M409" s="38"/>
      <c r="N409" s="38"/>
      <c r="O409" s="1410"/>
      <c r="P409" s="1410"/>
      <c r="Q409" s="1410"/>
      <c r="R409" s="1410"/>
      <c r="S409" s="1410"/>
      <c r="T409" s="1410"/>
      <c r="U409" s="1410"/>
      <c r="V409" s="1410"/>
      <c r="W409" s="1410"/>
      <c r="X409" s="2923"/>
      <c r="Y409" s="216"/>
      <c r="Z409" s="216"/>
      <c r="AA409" s="216"/>
      <c r="AB409" s="4161"/>
      <c r="AC409" s="3893"/>
    </row>
    <row r="410" spans="1:117" ht="42.75" customHeight="1" x14ac:dyDescent="0.25">
      <c r="A410" s="1844" t="s">
        <v>546</v>
      </c>
      <c r="B410" s="1746"/>
      <c r="C410" s="188">
        <f>SUM(C411)</f>
        <v>150</v>
      </c>
      <c r="D410" s="188">
        <f t="shared" ref="D410:E410" si="426">SUM(D411)</f>
        <v>113</v>
      </c>
      <c r="E410" s="188">
        <f t="shared" si="426"/>
        <v>-10</v>
      </c>
      <c r="F410" s="188">
        <f>E410/D410*100</f>
        <v>-8.8495575221238933</v>
      </c>
      <c r="G410" s="50"/>
      <c r="H410" s="50"/>
      <c r="I410" s="488"/>
      <c r="J410" s="38"/>
      <c r="K410" s="680"/>
      <c r="L410" s="38"/>
      <c r="M410" s="38"/>
      <c r="N410" s="38"/>
      <c r="O410" s="1410"/>
      <c r="P410" s="1410"/>
      <c r="Q410" s="1410"/>
      <c r="R410" s="1410"/>
      <c r="S410" s="1410"/>
      <c r="T410" s="1410"/>
      <c r="U410" s="1410"/>
      <c r="V410" s="1410"/>
      <c r="W410" s="1410"/>
      <c r="X410" s="2923"/>
      <c r="Y410" s="216"/>
      <c r="Z410" s="216"/>
      <c r="AA410" s="216"/>
      <c r="AB410" s="4161"/>
      <c r="AC410" s="3892"/>
    </row>
    <row r="411" spans="1:117" ht="30" customHeight="1" x14ac:dyDescent="0.25">
      <c r="A411" s="1698" t="s">
        <v>547</v>
      </c>
      <c r="B411" s="1746"/>
      <c r="C411" s="188">
        <v>150</v>
      </c>
      <c r="D411" s="502">
        <f t="shared" ref="D411:D412" si="427">ROUND(C411/12*$A$4,0)</f>
        <v>113</v>
      </c>
      <c r="E411" s="1718">
        <v>-10</v>
      </c>
      <c r="F411" s="188">
        <f>E411/D411*100</f>
        <v>-8.8495575221238933</v>
      </c>
      <c r="G411" s="50"/>
      <c r="H411" s="50"/>
      <c r="I411" s="488"/>
      <c r="J411" s="38"/>
      <c r="K411" s="680"/>
      <c r="L411" s="38"/>
      <c r="M411" s="38"/>
      <c r="N411" s="38"/>
      <c r="O411" s="1410"/>
      <c r="P411" s="1410"/>
      <c r="Q411" s="1410"/>
      <c r="R411" s="1410"/>
      <c r="S411" s="1410"/>
      <c r="T411" s="1410"/>
      <c r="U411" s="1410"/>
      <c r="V411" s="1410"/>
      <c r="W411" s="1410"/>
      <c r="X411" s="2923"/>
      <c r="Y411" s="216"/>
      <c r="Z411" s="216"/>
      <c r="AA411" s="216"/>
      <c r="AB411" s="4161"/>
      <c r="AC411" s="3893"/>
    </row>
    <row r="412" spans="1:117" ht="15" customHeight="1" x14ac:dyDescent="0.25">
      <c r="A412" s="1698" t="s">
        <v>527</v>
      </c>
      <c r="B412" s="1746"/>
      <c r="C412" s="188"/>
      <c r="D412" s="502">
        <f t="shared" si="427"/>
        <v>0</v>
      </c>
      <c r="E412" s="429"/>
      <c r="F412" s="144"/>
      <c r="G412" s="50"/>
      <c r="H412" s="50"/>
      <c r="I412" s="488"/>
      <c r="J412" s="38"/>
      <c r="K412" s="680"/>
      <c r="L412" s="38"/>
      <c r="M412" s="38"/>
      <c r="N412" s="38"/>
      <c r="O412" s="1410"/>
      <c r="P412" s="1410"/>
      <c r="Q412" s="1410"/>
      <c r="R412" s="1410"/>
      <c r="S412" s="1410"/>
      <c r="T412" s="1410"/>
      <c r="U412" s="1410"/>
      <c r="V412" s="1410"/>
      <c r="W412" s="1410"/>
      <c r="X412" s="2923">
        <f>O412/12</f>
        <v>0</v>
      </c>
      <c r="Y412" s="216">
        <f t="shared" ref="Y412:Y413" si="428">AB412-AA412</f>
        <v>0</v>
      </c>
      <c r="Z412" s="216">
        <f t="shared" ref="Z412:Z413" si="429">Y412-X412</f>
        <v>0</v>
      </c>
      <c r="AA412" s="216"/>
      <c r="AB412" s="4161"/>
      <c r="AC412" s="3880"/>
    </row>
    <row r="413" spans="1:117" ht="15" customHeight="1" x14ac:dyDescent="0.25">
      <c r="A413" s="1698" t="s">
        <v>171</v>
      </c>
      <c r="B413" s="1746"/>
      <c r="C413" s="188"/>
      <c r="D413" s="502">
        <f t="shared" ref="D413" si="430">ROUND(C413/12*$A$4,0)</f>
        <v>0</v>
      </c>
      <c r="E413" s="429"/>
      <c r="F413" s="144"/>
      <c r="G413" s="50"/>
      <c r="H413" s="50"/>
      <c r="I413" s="488"/>
      <c r="J413" s="38"/>
      <c r="K413" s="680"/>
      <c r="L413" s="38"/>
      <c r="M413" s="38"/>
      <c r="N413" s="38"/>
      <c r="O413" s="1410"/>
      <c r="P413" s="1410"/>
      <c r="Q413" s="1410"/>
      <c r="R413" s="1410"/>
      <c r="S413" s="1410"/>
      <c r="T413" s="1410"/>
      <c r="U413" s="1410"/>
      <c r="V413" s="1410"/>
      <c r="W413" s="1410"/>
      <c r="X413" s="2923">
        <f>O413/12</f>
        <v>0</v>
      </c>
      <c r="Y413" s="216">
        <f t="shared" si="428"/>
        <v>0</v>
      </c>
      <c r="Z413" s="216">
        <f t="shared" si="429"/>
        <v>0</v>
      </c>
      <c r="AA413" s="216"/>
      <c r="AB413" s="4161"/>
      <c r="AC413" s="3880"/>
    </row>
    <row r="414" spans="1:117" ht="30" customHeight="1" x14ac:dyDescent="0.25">
      <c r="A414" s="3221" t="s">
        <v>172</v>
      </c>
      <c r="B414" s="1746"/>
      <c r="C414" s="188">
        <v>2100</v>
      </c>
      <c r="D414" s="502">
        <f t="shared" ref="D414" si="431">ROUND(C414/12*$A$4,0)</f>
        <v>1575</v>
      </c>
      <c r="E414" s="429"/>
      <c r="F414" s="144">
        <f>E414/D414*100</f>
        <v>0</v>
      </c>
      <c r="G414" s="50"/>
      <c r="H414" s="50"/>
      <c r="I414" s="488"/>
      <c r="J414" s="38"/>
      <c r="K414" s="1845"/>
      <c r="L414" s="488"/>
      <c r="M414" s="488"/>
      <c r="N414" s="38"/>
      <c r="O414" s="1410"/>
      <c r="P414" s="1410"/>
      <c r="Q414" s="1410"/>
      <c r="R414" s="1410"/>
      <c r="S414" s="1410"/>
      <c r="T414" s="1410"/>
      <c r="U414" s="1410"/>
      <c r="V414" s="1410"/>
      <c r="W414" s="1410"/>
      <c r="X414" s="2923">
        <f>O414/12</f>
        <v>0</v>
      </c>
      <c r="Y414" s="216">
        <f t="shared" ref="Y414" si="432">AB414-AA414</f>
        <v>0</v>
      </c>
      <c r="Z414" s="216">
        <f t="shared" ref="Z414" si="433">Y414-X414</f>
        <v>0</v>
      </c>
      <c r="AA414" s="216"/>
      <c r="AB414" s="4161"/>
      <c r="AC414" s="3880"/>
    </row>
    <row r="415" spans="1:117" s="99" customFormat="1" ht="31.5" customHeight="1" x14ac:dyDescent="0.25">
      <c r="A415" s="3220" t="s">
        <v>180</v>
      </c>
      <c r="B415" s="1781"/>
      <c r="C415" s="196">
        <f>SUM(C405+C414)</f>
        <v>3156</v>
      </c>
      <c r="D415" s="196">
        <f t="shared" ref="D415:E415" si="434">SUM(D405+D414)</f>
        <v>2368</v>
      </c>
      <c r="E415" s="196">
        <f t="shared" si="434"/>
        <v>585</v>
      </c>
      <c r="F415" s="196">
        <f>E415/D415*100</f>
        <v>24.704391891891891</v>
      </c>
      <c r="G415" s="64"/>
      <c r="H415" s="64"/>
      <c r="I415" s="779"/>
      <c r="J415" s="896"/>
      <c r="K415" s="1846"/>
      <c r="L415" s="532"/>
      <c r="M415" s="532"/>
      <c r="N415" s="532"/>
      <c r="O415" s="1412"/>
      <c r="P415" s="1412"/>
      <c r="Q415" s="1412"/>
      <c r="R415" s="1412"/>
      <c r="S415" s="1412"/>
      <c r="T415" s="1412"/>
      <c r="U415" s="1412"/>
      <c r="V415" s="1412"/>
      <c r="W415" s="1412"/>
      <c r="X415" s="2924"/>
      <c r="Y415" s="2937"/>
      <c r="Z415" s="2937"/>
      <c r="AA415" s="2937"/>
      <c r="AB415" s="4162"/>
      <c r="AC415" s="3888"/>
      <c r="AD415" s="435"/>
      <c r="AE415" s="435"/>
      <c r="AF415" s="435"/>
      <c r="AG415" s="435"/>
      <c r="AH415" s="435"/>
      <c r="AI415" s="435"/>
      <c r="AJ415" s="435"/>
      <c r="AK415" s="435"/>
      <c r="AL415" s="435"/>
      <c r="AM415" s="435"/>
      <c r="AN415" s="435"/>
      <c r="AO415" s="435"/>
      <c r="AP415" s="435"/>
      <c r="AQ415" s="435"/>
      <c r="AR415" s="435"/>
      <c r="AS415" s="435"/>
      <c r="AT415" s="435"/>
      <c r="AU415" s="435"/>
      <c r="AV415" s="435"/>
      <c r="AW415" s="435"/>
      <c r="AX415" s="435"/>
      <c r="AY415" s="435"/>
      <c r="AZ415" s="435"/>
      <c r="BA415" s="435"/>
      <c r="BB415" s="435"/>
      <c r="BC415" s="435"/>
      <c r="BD415" s="435"/>
      <c r="BE415" s="435"/>
      <c r="BF415" s="435"/>
      <c r="BG415" s="435"/>
      <c r="BH415" s="435"/>
      <c r="BI415" s="435"/>
      <c r="BJ415" s="435"/>
      <c r="BK415" s="435"/>
      <c r="BL415" s="435"/>
      <c r="BM415" s="435"/>
      <c r="BN415" s="435"/>
      <c r="BO415" s="435"/>
      <c r="BP415" s="435"/>
      <c r="BQ415" s="435"/>
      <c r="BR415" s="435"/>
      <c r="BS415" s="435"/>
      <c r="BT415" s="435"/>
      <c r="BU415" s="435"/>
      <c r="BV415" s="435"/>
      <c r="BW415" s="435"/>
      <c r="BX415" s="435"/>
      <c r="BY415" s="435"/>
      <c r="BZ415" s="435"/>
      <c r="CA415" s="435"/>
      <c r="CB415" s="435"/>
      <c r="CC415" s="435"/>
      <c r="CD415" s="435"/>
      <c r="CE415" s="435"/>
      <c r="CF415" s="435"/>
      <c r="CG415" s="435"/>
      <c r="CH415" s="435"/>
      <c r="CI415" s="435"/>
      <c r="CJ415" s="435"/>
      <c r="CK415" s="435"/>
      <c r="CL415" s="435"/>
      <c r="CM415" s="435"/>
      <c r="CN415" s="435"/>
      <c r="CO415" s="435"/>
      <c r="CP415" s="435"/>
      <c r="CQ415" s="435"/>
      <c r="CR415" s="435"/>
      <c r="CS415" s="435"/>
      <c r="CT415" s="435"/>
      <c r="CU415" s="435"/>
      <c r="CV415" s="435"/>
      <c r="CW415" s="435"/>
      <c r="CX415" s="435"/>
      <c r="CY415" s="435"/>
      <c r="CZ415" s="435"/>
      <c r="DA415" s="435"/>
      <c r="DB415" s="435"/>
      <c r="DC415" s="435"/>
      <c r="DD415" s="435"/>
      <c r="DE415" s="435"/>
      <c r="DF415" s="435"/>
      <c r="DG415" s="435"/>
      <c r="DH415" s="435"/>
      <c r="DI415" s="435"/>
      <c r="DJ415" s="435"/>
      <c r="DK415" s="435"/>
      <c r="DL415" s="435"/>
      <c r="DM415" s="435"/>
    </row>
    <row r="416" spans="1:117" s="99" customFormat="1" ht="32.25" customHeight="1" x14ac:dyDescent="0.2">
      <c r="A416" s="1847" t="s">
        <v>181</v>
      </c>
      <c r="B416" s="2040"/>
      <c r="C416" s="140">
        <f>SUM(C415,C403)</f>
        <v>22256</v>
      </c>
      <c r="D416" s="140">
        <f t="shared" ref="D416:E416" si="435">SUM(D415,D403)</f>
        <v>16693</v>
      </c>
      <c r="E416" s="140">
        <f t="shared" si="435"/>
        <v>13593.9375</v>
      </c>
      <c r="F416" s="140">
        <f>E416/D416*100</f>
        <v>81.434957766728573</v>
      </c>
      <c r="G416" s="283"/>
      <c r="H416" s="283"/>
      <c r="I416" s="1507"/>
      <c r="J416" s="23"/>
      <c r="K416" s="1848"/>
      <c r="L416" s="1507"/>
      <c r="M416" s="1507"/>
      <c r="N416" s="23"/>
      <c r="O416" s="567">
        <v>8848.7046940740729</v>
      </c>
      <c r="P416" s="567">
        <v>8861.9178940740749</v>
      </c>
      <c r="Q416" s="567">
        <v>8861.9178940740749</v>
      </c>
      <c r="R416" s="567">
        <v>8861.9178940740749</v>
      </c>
      <c r="S416" s="567">
        <v>9775.7034940740741</v>
      </c>
      <c r="T416" s="567">
        <v>9775.7034940740741</v>
      </c>
      <c r="U416" s="567">
        <v>9555.4734940740746</v>
      </c>
      <c r="V416" s="567">
        <v>9555.4734940740746</v>
      </c>
      <c r="W416" s="567">
        <v>8879.2415700000001</v>
      </c>
      <c r="X416" s="2925">
        <f>O416/12*$A$4+(P416-O416)/11*8+(Q416-P416)/10*7+(R416-Q416)/9*6+(S416-R416)/8*5+(T416-S416)/7*4+(U416-T416)/6*3+(V416-U416)/5*2+(W416-V416)/4*1</f>
        <v>6938.0811395370365</v>
      </c>
      <c r="Y416" s="1603">
        <f t="shared" ref="Y416" si="436">AB416-AA416</f>
        <v>5547.6766500000003</v>
      </c>
      <c r="Z416" s="1603">
        <f t="shared" ref="Z416" si="437">Y416-X416</f>
        <v>-1390.4044895370362</v>
      </c>
      <c r="AA416" s="1603">
        <v>-121.00057999999999</v>
      </c>
      <c r="AB416" s="4163">
        <v>5426.6760700000004</v>
      </c>
      <c r="AC416" s="3897"/>
      <c r="AD416" s="435"/>
      <c r="AE416" s="435"/>
      <c r="AF416" s="435"/>
      <c r="AG416" s="435"/>
      <c r="AH416" s="435"/>
      <c r="AI416" s="435"/>
      <c r="AJ416" s="435"/>
      <c r="AK416" s="435"/>
      <c r="AL416" s="435"/>
      <c r="AM416" s="435"/>
      <c r="AN416" s="435"/>
      <c r="AO416" s="435"/>
      <c r="AP416" s="435"/>
      <c r="AQ416" s="435"/>
      <c r="AR416" s="435"/>
      <c r="AS416" s="435"/>
      <c r="AT416" s="435"/>
      <c r="AU416" s="435"/>
      <c r="AV416" s="435"/>
      <c r="AW416" s="435"/>
      <c r="AX416" s="435"/>
      <c r="AY416" s="435"/>
      <c r="AZ416" s="435"/>
      <c r="BA416" s="435"/>
      <c r="BB416" s="435"/>
      <c r="BC416" s="435"/>
      <c r="BD416" s="435"/>
      <c r="BE416" s="435"/>
      <c r="BF416" s="435"/>
      <c r="BG416" s="435"/>
      <c r="BH416" s="435"/>
      <c r="BI416" s="435"/>
      <c r="BJ416" s="435"/>
      <c r="BK416" s="435"/>
      <c r="BL416" s="435"/>
      <c r="BM416" s="435"/>
      <c r="BN416" s="435"/>
      <c r="BO416" s="435"/>
      <c r="BP416" s="435"/>
      <c r="BQ416" s="435"/>
      <c r="BR416" s="435"/>
      <c r="BS416" s="435"/>
      <c r="BT416" s="435"/>
      <c r="BU416" s="435"/>
      <c r="BV416" s="435"/>
      <c r="BW416" s="435"/>
      <c r="BX416" s="435"/>
      <c r="BY416" s="435"/>
      <c r="BZ416" s="435"/>
      <c r="CA416" s="435"/>
      <c r="CB416" s="435"/>
      <c r="CC416" s="435"/>
      <c r="CD416" s="435"/>
      <c r="CE416" s="435"/>
      <c r="CF416" s="435"/>
      <c r="CG416" s="435"/>
      <c r="CH416" s="435"/>
      <c r="CI416" s="435"/>
      <c r="CJ416" s="435"/>
      <c r="CK416" s="435"/>
      <c r="CL416" s="435"/>
      <c r="CM416" s="435"/>
      <c r="CN416" s="435"/>
      <c r="CO416" s="435"/>
      <c r="CP416" s="435"/>
      <c r="CQ416" s="435"/>
      <c r="CR416" s="435"/>
      <c r="CS416" s="435"/>
      <c r="CT416" s="435"/>
      <c r="CU416" s="435"/>
      <c r="CV416" s="435"/>
      <c r="CW416" s="435"/>
      <c r="CX416" s="435"/>
      <c r="CY416" s="435"/>
      <c r="CZ416" s="435"/>
      <c r="DA416" s="435"/>
      <c r="DB416" s="435"/>
      <c r="DC416" s="435"/>
      <c r="DD416" s="435"/>
      <c r="DE416" s="435"/>
      <c r="DF416" s="435"/>
      <c r="DG416" s="435"/>
      <c r="DH416" s="435"/>
      <c r="DI416" s="435"/>
      <c r="DJ416" s="435"/>
      <c r="DK416" s="435"/>
      <c r="DL416" s="435"/>
      <c r="DM416" s="435"/>
    </row>
    <row r="417" spans="1:117" ht="15" customHeight="1" x14ac:dyDescent="0.25">
      <c r="A417" s="465" t="s">
        <v>33</v>
      </c>
      <c r="B417" s="1720"/>
      <c r="C417" s="93"/>
      <c r="D417" s="1499"/>
      <c r="E417" s="1849"/>
      <c r="F417" s="93"/>
      <c r="G417" s="273"/>
      <c r="H417" s="273"/>
      <c r="I417" s="522"/>
      <c r="J417" s="521"/>
      <c r="K417" s="1850"/>
      <c r="L417" s="521"/>
      <c r="M417" s="522"/>
      <c r="N417" s="521"/>
      <c r="O417" s="1411"/>
      <c r="P417" s="1411"/>
      <c r="Q417" s="1411"/>
      <c r="R417" s="1411"/>
      <c r="S417" s="1411"/>
      <c r="T417" s="1411"/>
      <c r="U417" s="1411"/>
      <c r="V417" s="1411"/>
      <c r="W417" s="1411"/>
      <c r="X417" s="2926"/>
      <c r="Y417" s="2940"/>
      <c r="Z417" s="2940"/>
      <c r="AA417" s="2940"/>
      <c r="AB417" s="4164"/>
      <c r="AC417" s="3924"/>
    </row>
    <row r="418" spans="1:117" ht="15" customHeight="1" x14ac:dyDescent="0.25">
      <c r="A418" s="495" t="s">
        <v>16</v>
      </c>
      <c r="B418" s="475"/>
      <c r="C418" s="36"/>
      <c r="D418" s="501"/>
      <c r="E418" s="581"/>
      <c r="F418" s="36"/>
      <c r="G418" s="56"/>
      <c r="H418" s="56"/>
      <c r="I418" s="493"/>
      <c r="J418" s="57"/>
      <c r="K418" s="1851"/>
      <c r="L418" s="57"/>
      <c r="M418" s="493"/>
      <c r="N418" s="57"/>
      <c r="O418" s="1410"/>
      <c r="P418" s="1410"/>
      <c r="Q418" s="1410"/>
      <c r="R418" s="1410"/>
      <c r="S418" s="1410"/>
      <c r="T418" s="1410"/>
      <c r="U418" s="1410"/>
      <c r="V418" s="1410"/>
      <c r="W418" s="1410"/>
      <c r="X418" s="2923"/>
      <c r="Y418" s="216"/>
      <c r="Z418" s="216"/>
      <c r="AA418" s="216"/>
      <c r="AB418" s="4161"/>
      <c r="AC418" s="3922"/>
    </row>
    <row r="419" spans="1:117" ht="15" customHeight="1" x14ac:dyDescent="0.25">
      <c r="A419" s="424" t="s">
        <v>214</v>
      </c>
      <c r="B419" s="476">
        <v>240</v>
      </c>
      <c r="C419" s="38">
        <v>150</v>
      </c>
      <c r="D419" s="502">
        <f t="shared" ref="D419" si="438">ROUND(C419/12*$A$4,0)</f>
        <v>113</v>
      </c>
      <c r="E419" s="429">
        <v>98</v>
      </c>
      <c r="F419" s="144">
        <f>E419/D419*100</f>
        <v>86.725663716814154</v>
      </c>
      <c r="G419" s="50">
        <v>8</v>
      </c>
      <c r="H419" s="157">
        <f t="shared" ref="H419" si="439">K419/E419</f>
        <v>9.7653061224489797</v>
      </c>
      <c r="I419" s="477">
        <f t="shared" ref="I419" si="440">ROUND(C419*G419,0)</f>
        <v>1200</v>
      </c>
      <c r="J419" s="167">
        <f t="shared" ref="J419" si="441">ROUND(D419*G419,0)</f>
        <v>904</v>
      </c>
      <c r="K419" s="1702">
        <v>957</v>
      </c>
      <c r="L419" s="167">
        <f>K419/J419*100</f>
        <v>105.86283185840708</v>
      </c>
      <c r="M419" s="483">
        <f>ROUND(I419/B419,0)</f>
        <v>5</v>
      </c>
      <c r="N419" s="167">
        <f t="shared" ref="N419:N421" si="442">K419/$A$4*12/M419</f>
        <v>255.2</v>
      </c>
      <c r="O419" s="1410"/>
      <c r="P419" s="1410"/>
      <c r="Q419" s="1410"/>
      <c r="R419" s="1410"/>
      <c r="S419" s="1410"/>
      <c r="T419" s="1410"/>
      <c r="U419" s="1410"/>
      <c r="V419" s="1410"/>
      <c r="W419" s="1410"/>
      <c r="X419" s="2923"/>
      <c r="Y419" s="216"/>
      <c r="Z419" s="216"/>
      <c r="AA419" s="216"/>
      <c r="AB419" s="4161"/>
      <c r="AC419" s="3880"/>
    </row>
    <row r="420" spans="1:117" s="99" customFormat="1" ht="15" customHeight="1" x14ac:dyDescent="0.25">
      <c r="A420" s="1705" t="s">
        <v>290</v>
      </c>
      <c r="B420" s="2015">
        <v>240</v>
      </c>
      <c r="C420" s="532">
        <f>SUM(C419)</f>
        <v>150</v>
      </c>
      <c r="D420" s="779">
        <f t="shared" ref="D420:E421" si="443">SUM(D419)</f>
        <v>113</v>
      </c>
      <c r="E420" s="532">
        <f t="shared" si="443"/>
        <v>98</v>
      </c>
      <c r="F420" s="196">
        <f>E420/D420*100</f>
        <v>86.725663716814154</v>
      </c>
      <c r="G420" s="64">
        <v>8</v>
      </c>
      <c r="H420" s="284">
        <f>K420/E420</f>
        <v>9.7653061224489797</v>
      </c>
      <c r="I420" s="519">
        <f>SUM(I419)</f>
        <v>1200</v>
      </c>
      <c r="J420" s="197">
        <f t="shared" ref="J420:J421" si="444">SUM(J419)</f>
        <v>904</v>
      </c>
      <c r="K420" s="1719">
        <f t="shared" ref="K420:K421" si="445">SUM(K419)</f>
        <v>957</v>
      </c>
      <c r="L420" s="197">
        <f>K420/J420*100</f>
        <v>105.86283185840708</v>
      </c>
      <c r="M420" s="487">
        <f>ROUND(I420/B420,0)</f>
        <v>5</v>
      </c>
      <c r="N420" s="376">
        <f t="shared" si="442"/>
        <v>255.2</v>
      </c>
      <c r="O420" s="1412"/>
      <c r="P420" s="1412"/>
      <c r="Q420" s="1412"/>
      <c r="R420" s="1412"/>
      <c r="S420" s="1412"/>
      <c r="T420" s="1412"/>
      <c r="U420" s="1412"/>
      <c r="V420" s="1412"/>
      <c r="W420" s="1412"/>
      <c r="X420" s="2924"/>
      <c r="Y420" s="2937"/>
      <c r="Z420" s="2937"/>
      <c r="AA420" s="2937"/>
      <c r="AB420" s="4162"/>
      <c r="AC420" s="3925"/>
      <c r="AD420" s="435"/>
      <c r="AE420" s="435"/>
      <c r="AF420" s="435"/>
      <c r="AG420" s="435"/>
      <c r="AH420" s="435"/>
      <c r="AI420" s="435"/>
      <c r="AJ420" s="435"/>
      <c r="AK420" s="435"/>
      <c r="AL420" s="435"/>
      <c r="AM420" s="435"/>
      <c r="AN420" s="435"/>
      <c r="AO420" s="435"/>
      <c r="AP420" s="435"/>
      <c r="AQ420" s="435"/>
      <c r="AR420" s="435"/>
      <c r="AS420" s="435"/>
      <c r="AT420" s="435"/>
      <c r="AU420" s="435"/>
      <c r="AV420" s="435"/>
      <c r="AW420" s="435"/>
      <c r="AX420" s="435"/>
      <c r="AY420" s="435"/>
      <c r="AZ420" s="435"/>
      <c r="BA420" s="435"/>
      <c r="BB420" s="435"/>
      <c r="BC420" s="435"/>
      <c r="BD420" s="435"/>
      <c r="BE420" s="435"/>
      <c r="BF420" s="435"/>
      <c r="BG420" s="435"/>
      <c r="BH420" s="435"/>
      <c r="BI420" s="435"/>
      <c r="BJ420" s="435"/>
      <c r="BK420" s="435"/>
      <c r="BL420" s="435"/>
      <c r="BM420" s="435"/>
      <c r="BN420" s="435"/>
      <c r="BO420" s="435"/>
      <c r="BP420" s="435"/>
      <c r="BQ420" s="435"/>
      <c r="BR420" s="435"/>
      <c r="BS420" s="435"/>
      <c r="BT420" s="435"/>
      <c r="BU420" s="435"/>
      <c r="BV420" s="435"/>
      <c r="BW420" s="435"/>
      <c r="BX420" s="435"/>
      <c r="BY420" s="435"/>
      <c r="BZ420" s="435"/>
      <c r="CA420" s="435"/>
      <c r="CB420" s="435"/>
      <c r="CC420" s="435"/>
      <c r="CD420" s="435"/>
      <c r="CE420" s="435"/>
      <c r="CF420" s="435"/>
      <c r="CG420" s="435"/>
      <c r="CH420" s="435"/>
      <c r="CI420" s="435"/>
      <c r="CJ420" s="435"/>
      <c r="CK420" s="435"/>
      <c r="CL420" s="435"/>
      <c r="CM420" s="435"/>
      <c r="CN420" s="435"/>
      <c r="CO420" s="435"/>
      <c r="CP420" s="435"/>
      <c r="CQ420" s="435"/>
      <c r="CR420" s="435"/>
      <c r="CS420" s="435"/>
      <c r="CT420" s="435"/>
      <c r="CU420" s="435"/>
      <c r="CV420" s="435"/>
      <c r="CW420" s="435"/>
      <c r="CX420" s="435"/>
      <c r="CY420" s="435"/>
      <c r="CZ420" s="435"/>
      <c r="DA420" s="435"/>
      <c r="DB420" s="435"/>
      <c r="DC420" s="435"/>
      <c r="DD420" s="435"/>
      <c r="DE420" s="435"/>
      <c r="DF420" s="435"/>
      <c r="DG420" s="435"/>
      <c r="DH420" s="435"/>
      <c r="DI420" s="435"/>
      <c r="DJ420" s="435"/>
      <c r="DK420" s="435"/>
      <c r="DL420" s="435"/>
      <c r="DM420" s="435"/>
    </row>
    <row r="421" spans="1:117" ht="29.25" customHeight="1" thickBot="1" x14ac:dyDescent="0.3">
      <c r="A421" s="1440" t="s">
        <v>553</v>
      </c>
      <c r="B421" s="1734"/>
      <c r="C421" s="1532">
        <f>SUM(C420)</f>
        <v>150</v>
      </c>
      <c r="D421" s="1533">
        <f t="shared" si="443"/>
        <v>113</v>
      </c>
      <c r="E421" s="1532">
        <f t="shared" si="443"/>
        <v>98</v>
      </c>
      <c r="F421" s="1532">
        <f>E421/D421*100</f>
        <v>86.725663716814154</v>
      </c>
      <c r="G421" s="499">
        <f>IF(C421=0,0,I421/C421)</f>
        <v>8</v>
      </c>
      <c r="H421" s="1441">
        <f>K421/E421</f>
        <v>9.7653061224489797</v>
      </c>
      <c r="I421" s="1533">
        <f t="shared" ref="I421" si="446">SUM(I420)</f>
        <v>1200</v>
      </c>
      <c r="J421" s="1532">
        <f t="shared" si="444"/>
        <v>904</v>
      </c>
      <c r="K421" s="1852">
        <f t="shared" si="445"/>
        <v>957</v>
      </c>
      <c r="L421" s="505">
        <f>K421/J421*100</f>
        <v>105.86283185840708</v>
      </c>
      <c r="M421" s="1534">
        <f>M419</f>
        <v>5</v>
      </c>
      <c r="N421" s="505">
        <f t="shared" si="442"/>
        <v>255.2</v>
      </c>
      <c r="O421" s="769">
        <v>1994.0012365</v>
      </c>
      <c r="P421" s="769">
        <v>1830.3284599599999</v>
      </c>
      <c r="Q421" s="769">
        <v>1830.3284599599999</v>
      </c>
      <c r="R421" s="769">
        <v>1830.3284599599999</v>
      </c>
      <c r="S421" s="769">
        <v>1830.3284599599999</v>
      </c>
      <c r="T421" s="769">
        <v>1830.3284599599999</v>
      </c>
      <c r="U421" s="769">
        <v>1784.5115087799998</v>
      </c>
      <c r="V421" s="769">
        <v>1784.5115087799998</v>
      </c>
      <c r="W421" s="769">
        <v>1784.5115087799998</v>
      </c>
      <c r="X421" s="2925">
        <f>O421/12*$A$4+(P421-O421)/11*8+(Q421-P421)/10*7+(R421-Q421)/9*6+(S421-R421)/8*5+(T421-S421)/7*4+(U421-T421)/6*3+(V421-U421)/5*2+(W421-V421)/4*1</f>
        <v>1353.5577052104543</v>
      </c>
      <c r="Y421" s="2863">
        <f t="shared" ref="Y421" si="447">AB421-AA421</f>
        <v>1197.5494999999999</v>
      </c>
      <c r="Z421" s="2863">
        <f t="shared" ref="Z421" si="448">Y421-X421</f>
        <v>-156.00820521045443</v>
      </c>
      <c r="AA421" s="2863">
        <v>0</v>
      </c>
      <c r="AB421" s="4165">
        <v>1197.5494999999999</v>
      </c>
      <c r="AC421" s="3926"/>
    </row>
    <row r="422" spans="1:117" s="428" customFormat="1" ht="15.75" customHeight="1" thickBot="1" x14ac:dyDescent="0.3">
      <c r="A422" s="563" t="s">
        <v>18</v>
      </c>
      <c r="B422" s="1837"/>
      <c r="C422" s="1743"/>
      <c r="D422" s="1853"/>
      <c r="E422" s="1743"/>
      <c r="F422" s="1743"/>
      <c r="G422" s="1854"/>
      <c r="H422" s="1854"/>
      <c r="I422" s="1855"/>
      <c r="J422" s="1856"/>
      <c r="K422" s="1856">
        <f t="shared" ref="K422" si="449">SUM(K394,K416,K421)</f>
        <v>4702</v>
      </c>
      <c r="L422" s="1856"/>
      <c r="M422" s="1856"/>
      <c r="N422" s="1856"/>
      <c r="O422" s="770">
        <f t="shared" ref="O422:T422" si="450">SUM(O394,O416,O421)</f>
        <v>22825.492560206076</v>
      </c>
      <c r="P422" s="770">
        <f t="shared" si="450"/>
        <v>23014.488527282076</v>
      </c>
      <c r="Q422" s="770">
        <f t="shared" si="450"/>
        <v>23014.488527282076</v>
      </c>
      <c r="R422" s="770">
        <f t="shared" si="450"/>
        <v>23014.488527282076</v>
      </c>
      <c r="S422" s="770">
        <f t="shared" si="450"/>
        <v>23928.274127282071</v>
      </c>
      <c r="T422" s="770">
        <f t="shared" si="450"/>
        <v>23928.274127282071</v>
      </c>
      <c r="U422" s="770">
        <f t="shared" ref="U422:V422" si="451">SUM(U394,U416,U421)</f>
        <v>23573.100602854072</v>
      </c>
      <c r="V422" s="770">
        <f t="shared" si="451"/>
        <v>23573.100602854072</v>
      </c>
      <c r="W422" s="770">
        <f t="shared" ref="W422" si="452">SUM(W394,W416,W421)</f>
        <v>22896.86867878</v>
      </c>
      <c r="X422" s="2928">
        <f t="shared" ref="X422:AB422" si="453">SUM(X394,X416,X421)</f>
        <v>17481.042289340941</v>
      </c>
      <c r="Y422" s="2941">
        <f t="shared" si="453"/>
        <v>16058.948640000001</v>
      </c>
      <c r="Z422" s="2941">
        <f t="shared" si="453"/>
        <v>-1422.0936493409426</v>
      </c>
      <c r="AA422" s="2941">
        <f t="shared" si="453"/>
        <v>-186.86138</v>
      </c>
      <c r="AB422" s="4166">
        <f t="shared" si="453"/>
        <v>15872.087259999998</v>
      </c>
      <c r="AC422" s="3896">
        <f t="shared" ref="AC422" si="454">SUM(AC394,AC416,AC421)</f>
        <v>0</v>
      </c>
    </row>
    <row r="423" spans="1:117" s="428" customFormat="1" ht="15" customHeight="1" x14ac:dyDescent="0.25">
      <c r="A423" s="1857"/>
      <c r="B423" s="1857"/>
      <c r="C423" s="1704"/>
      <c r="D423" s="1723"/>
      <c r="E423" s="1704"/>
      <c r="F423" s="1704"/>
      <c r="G423" s="1858"/>
      <c r="H423" s="1858"/>
      <c r="I423" s="1723"/>
      <c r="J423" s="1704"/>
      <c r="K423" s="1704"/>
      <c r="L423" s="1704"/>
      <c r="M423" s="1704"/>
      <c r="N423" s="1704"/>
      <c r="O423" s="1411"/>
      <c r="P423" s="1411"/>
      <c r="Q423" s="1411"/>
      <c r="R423" s="1411"/>
      <c r="S423" s="1411"/>
      <c r="T423" s="1411"/>
      <c r="U423" s="1411"/>
      <c r="V423" s="1411"/>
      <c r="W423" s="1411"/>
      <c r="X423" s="2926"/>
      <c r="Y423" s="2940"/>
      <c r="Z423" s="2940"/>
      <c r="AA423" s="2940"/>
      <c r="AB423" s="4164"/>
      <c r="AC423" s="3899"/>
    </row>
    <row r="424" spans="1:117" ht="44.25" customHeight="1" x14ac:dyDescent="0.25">
      <c r="A424" s="1745" t="s">
        <v>997</v>
      </c>
      <c r="B424" s="3735"/>
      <c r="C424" s="36"/>
      <c r="D424" s="501"/>
      <c r="E424" s="581"/>
      <c r="F424" s="36"/>
      <c r="G424" s="50"/>
      <c r="H424" s="50"/>
      <c r="I424" s="488"/>
      <c r="J424" s="38"/>
      <c r="K424" s="680"/>
      <c r="L424" s="38"/>
      <c r="M424" s="38"/>
      <c r="N424" s="38"/>
      <c r="O424" s="1410"/>
      <c r="P424" s="1410"/>
      <c r="Q424" s="1410"/>
      <c r="R424" s="1410"/>
      <c r="S424" s="1410"/>
      <c r="T424" s="1410"/>
      <c r="U424" s="1410"/>
      <c r="V424" s="1410"/>
      <c r="W424" s="1410"/>
      <c r="X424" s="2923"/>
      <c r="Y424" s="216"/>
      <c r="Z424" s="216"/>
      <c r="AA424" s="216"/>
      <c r="AB424" s="4161"/>
      <c r="AC424" s="3922"/>
    </row>
    <row r="425" spans="1:117" ht="15" customHeight="1" x14ac:dyDescent="0.25">
      <c r="A425" s="192" t="s">
        <v>66</v>
      </c>
      <c r="B425" s="3769"/>
      <c r="C425" s="36"/>
      <c r="D425" s="501"/>
      <c r="E425" s="581"/>
      <c r="F425" s="36"/>
      <c r="G425" s="50"/>
      <c r="H425" s="50"/>
      <c r="I425" s="488"/>
      <c r="J425" s="38"/>
      <c r="K425" s="680"/>
      <c r="L425" s="38"/>
      <c r="M425" s="38"/>
      <c r="N425" s="38"/>
      <c r="O425" s="1410"/>
      <c r="P425" s="1410"/>
      <c r="Q425" s="1410"/>
      <c r="R425" s="1410"/>
      <c r="S425" s="1410"/>
      <c r="T425" s="1410"/>
      <c r="U425" s="1410"/>
      <c r="V425" s="1410"/>
      <c r="W425" s="1410"/>
      <c r="X425" s="2923"/>
      <c r="Y425" s="216"/>
      <c r="Z425" s="216"/>
      <c r="AA425" s="216"/>
      <c r="AB425" s="4161"/>
      <c r="AC425" s="3922"/>
    </row>
    <row r="426" spans="1:117" ht="16.5" customHeight="1" x14ac:dyDescent="0.25">
      <c r="A426" s="1443" t="s">
        <v>99</v>
      </c>
      <c r="B426" s="3770">
        <v>340</v>
      </c>
      <c r="C426" s="1444">
        <v>2500</v>
      </c>
      <c r="D426" s="887">
        <f t="shared" ref="D426" si="455">ROUND(C426/12*$A$4,0)</f>
        <v>1875</v>
      </c>
      <c r="E426" s="581">
        <v>2831</v>
      </c>
      <c r="F426" s="206">
        <f>E426/D426*100</f>
        <v>150.98666666666668</v>
      </c>
      <c r="G426" s="327">
        <v>3</v>
      </c>
      <c r="H426" s="423">
        <f t="shared" ref="H426:H428" si="456">K426/E426</f>
        <v>3.6061462380784177</v>
      </c>
      <c r="I426" s="480">
        <f t="shared" ref="I426:I427" si="457">ROUND(C426*G426,0)</f>
        <v>7500</v>
      </c>
      <c r="J426" s="167">
        <f t="shared" ref="J426:J427" si="458">ROUND(D426*G426,0)</f>
        <v>5625</v>
      </c>
      <c r="K426" s="431">
        <v>10209</v>
      </c>
      <c r="L426" s="167">
        <f>K426/J426*100</f>
        <v>181.49333333333334</v>
      </c>
      <c r="M426" s="167">
        <f>ROUND(I426/B426,0)</f>
        <v>22</v>
      </c>
      <c r="N426" s="376">
        <f t="shared" ref="N426:N428" si="459">K426/$A$4*12/M426</f>
        <v>618.72727272727275</v>
      </c>
      <c r="O426" s="567">
        <v>121792.74012128002</v>
      </c>
      <c r="P426" s="567">
        <v>122251.88083977332</v>
      </c>
      <c r="Q426" s="567">
        <v>122251.88083977332</v>
      </c>
      <c r="R426" s="567">
        <v>122251.88083977332</v>
      </c>
      <c r="S426" s="567">
        <v>122251.88083977332</v>
      </c>
      <c r="T426" s="567">
        <v>122251.88083977332</v>
      </c>
      <c r="U426" s="567">
        <v>121258.08570577332</v>
      </c>
      <c r="V426" s="567">
        <v>121258.08570577332</v>
      </c>
      <c r="W426" s="567">
        <v>121258.08570577332</v>
      </c>
      <c r="X426" s="2925">
        <f>O426/12*$A$4+(P426-O426)/11*8+(Q426-P426)/10*7+(R426-Q426)/9*6+(S426-R426)/8*5+(T426-S426)/7*4+(U426-T426)/6*3+(V426-U426)/5*2+(W426-V426)/4*1</f>
        <v>91181.578046500596</v>
      </c>
      <c r="Y426" s="1603">
        <f t="shared" ref="Y426" si="460">AB426-AA426</f>
        <v>139673.49518999996</v>
      </c>
      <c r="Z426" s="1603">
        <f t="shared" ref="Z426" si="461">Y426-X426</f>
        <v>48491.917143499362</v>
      </c>
      <c r="AA426" s="1603">
        <v>-33.093900000000005</v>
      </c>
      <c r="AB426" s="4163">
        <v>139640.40128999995</v>
      </c>
      <c r="AC426" s="3922"/>
    </row>
    <row r="427" spans="1:117" ht="28.5" customHeight="1" x14ac:dyDescent="0.25">
      <c r="A427" s="3846" t="s">
        <v>961</v>
      </c>
      <c r="B427" s="3771">
        <v>340</v>
      </c>
      <c r="C427" s="3604">
        <v>385</v>
      </c>
      <c r="D427" s="3603">
        <f>C427/4*2</f>
        <v>192.5</v>
      </c>
      <c r="E427" s="1983">
        <v>202</v>
      </c>
      <c r="F427" s="3605">
        <f>E427/D427*100</f>
        <v>104.93506493506493</v>
      </c>
      <c r="G427" s="327">
        <v>3</v>
      </c>
      <c r="H427" s="423">
        <f t="shared" si="456"/>
        <v>3.113861386138614</v>
      </c>
      <c r="I427" s="480">
        <f t="shared" si="457"/>
        <v>1155</v>
      </c>
      <c r="J427" s="167">
        <f t="shared" si="458"/>
        <v>578</v>
      </c>
      <c r="K427" s="1708">
        <v>629</v>
      </c>
      <c r="L427" s="167">
        <f>K427/J427*100</f>
        <v>108.8235294117647</v>
      </c>
      <c r="M427" s="492">
        <f>ROUND(I427/B427,0)</f>
        <v>3</v>
      </c>
      <c r="N427" s="1583">
        <f t="shared" ref="N427" si="462">K427/$A$4*12/M427</f>
        <v>279.55555555555554</v>
      </c>
      <c r="O427" s="709"/>
      <c r="P427" s="709"/>
      <c r="Q427" s="709"/>
      <c r="R427" s="709"/>
      <c r="S427" s="709"/>
      <c r="T427" s="709"/>
      <c r="U427" s="709"/>
      <c r="V427" s="709">
        <v>26579.808999999997</v>
      </c>
      <c r="W427" s="709">
        <v>26579.808999999997</v>
      </c>
      <c r="X427" s="3325">
        <f>W427/4*2</f>
        <v>13289.904499999999</v>
      </c>
      <c r="Y427" s="1603">
        <f t="shared" ref="Y427" si="463">AB427-AA427</f>
        <v>10269.474690000001</v>
      </c>
      <c r="Z427" s="1603">
        <f t="shared" ref="Z427" si="464">Y427-X427</f>
        <v>-3020.4298099999978</v>
      </c>
      <c r="AA427" s="2944">
        <v>0</v>
      </c>
      <c r="AB427" s="4170">
        <v>10269.474690000001</v>
      </c>
      <c r="AC427" s="3927">
        <f>0+AC430</f>
        <v>0</v>
      </c>
    </row>
    <row r="428" spans="1:117" s="435" customFormat="1" ht="15" customHeight="1" x14ac:dyDescent="0.25">
      <c r="A428" s="1535" t="s">
        <v>7</v>
      </c>
      <c r="B428" s="1836"/>
      <c r="C428" s="1768">
        <f>SUM(C426:C427)</f>
        <v>2885</v>
      </c>
      <c r="D428" s="1768">
        <f t="shared" ref="D428:E428" si="465">SUM(D426:D427)</f>
        <v>2067.5</v>
      </c>
      <c r="E428" s="1687">
        <f t="shared" si="465"/>
        <v>3033</v>
      </c>
      <c r="F428" s="1687">
        <f>E428/D428*100</f>
        <v>146.69891172914146</v>
      </c>
      <c r="G428" s="1711">
        <f>IF(C428=0,0,I428/C428)</f>
        <v>3</v>
      </c>
      <c r="H428" s="1711">
        <f t="shared" si="456"/>
        <v>3.5733597098582264</v>
      </c>
      <c r="I428" s="1687">
        <f t="shared" ref="I428:K428" si="466">SUM(I426:I427)</f>
        <v>8655</v>
      </c>
      <c r="J428" s="1687">
        <f t="shared" si="466"/>
        <v>6203</v>
      </c>
      <c r="K428" s="1687">
        <f t="shared" si="466"/>
        <v>10838</v>
      </c>
      <c r="L428" s="1688">
        <f>K428/J428*100</f>
        <v>174.72190875382881</v>
      </c>
      <c r="M428" s="1687">
        <f>SUM(M426:M427)</f>
        <v>25</v>
      </c>
      <c r="N428" s="1688">
        <f t="shared" si="459"/>
        <v>578.02666666666664</v>
      </c>
      <c r="O428" s="567">
        <v>121792.74012128002</v>
      </c>
      <c r="P428" s="567">
        <v>122251.88083977332</v>
      </c>
      <c r="Q428" s="567">
        <v>122251.88083977332</v>
      </c>
      <c r="R428" s="567">
        <v>122251.88083977332</v>
      </c>
      <c r="S428" s="567">
        <v>122251.88083977332</v>
      </c>
      <c r="T428" s="567">
        <v>122251.88083977332</v>
      </c>
      <c r="U428" s="567">
        <v>121258.08570577332</v>
      </c>
      <c r="V428" s="567">
        <f>SUM(V426:V427)</f>
        <v>147837.89470577333</v>
      </c>
      <c r="W428" s="567">
        <f>SUM(W426:W427)</f>
        <v>147837.89470577333</v>
      </c>
      <c r="X428" s="567">
        <f>SUM(X426:X427)</f>
        <v>104471.4825465006</v>
      </c>
      <c r="Y428" s="567">
        <f t="shared" ref="Y428:AB428" si="467">SUM(Y426:Y427)</f>
        <v>149942.96987999996</v>
      </c>
      <c r="Z428" s="567">
        <f t="shared" si="467"/>
        <v>45471.487333499361</v>
      </c>
      <c r="AA428" s="567">
        <f t="shared" si="467"/>
        <v>-33.093900000000005</v>
      </c>
      <c r="AB428" s="4169">
        <f t="shared" si="467"/>
        <v>149909.87597999995</v>
      </c>
      <c r="AC428" s="3922">
        <v>3963.6039099999998</v>
      </c>
    </row>
    <row r="429" spans="1:117" s="428" customFormat="1" ht="32.25" customHeight="1" x14ac:dyDescent="0.25">
      <c r="A429" s="3633" t="s">
        <v>344</v>
      </c>
      <c r="B429" s="3634"/>
      <c r="C429" s="3634">
        <f>125</f>
        <v>125</v>
      </c>
      <c r="D429" s="3632">
        <f>ROUND(C429/12*$A$4,0)</f>
        <v>94</v>
      </c>
      <c r="E429" s="3632">
        <v>94</v>
      </c>
      <c r="F429" s="1692">
        <f>E429/D429*100</f>
        <v>100</v>
      </c>
      <c r="G429" s="3608"/>
      <c r="H429" s="3608"/>
      <c r="I429" s="3609"/>
      <c r="J429" s="3609"/>
      <c r="K429" s="3609"/>
      <c r="L429" s="3602"/>
      <c r="M429" s="2038"/>
      <c r="N429" s="3602"/>
      <c r="O429" s="1697">
        <v>19082.291000000001</v>
      </c>
      <c r="P429" s="1697">
        <v>19082.291000000001</v>
      </c>
      <c r="Q429" s="1697">
        <v>19082.291000000001</v>
      </c>
      <c r="R429" s="1697">
        <v>19082.291000000001</v>
      </c>
      <c r="S429" s="1697">
        <v>19082.291000000001</v>
      </c>
      <c r="T429" s="1697">
        <v>19082.291000000001</v>
      </c>
      <c r="U429" s="1697">
        <v>18861.990000000002</v>
      </c>
      <c r="V429" s="3610">
        <f>18861.99</f>
        <v>18861.990000000002</v>
      </c>
      <c r="W429" s="3610">
        <f>18861.99</f>
        <v>18861.990000000002</v>
      </c>
      <c r="X429" s="1697">
        <f>W429/12*$A$4</f>
        <v>14146.492500000002</v>
      </c>
      <c r="Y429" s="2938">
        <f t="shared" ref="Y429" si="468">AB429-AA429</f>
        <v>13906.828899999999</v>
      </c>
      <c r="Z429" s="2938">
        <f t="shared" ref="Z429" si="469">Y429-X429</f>
        <v>-239.6636000000035</v>
      </c>
      <c r="AA429" s="2938">
        <v>0</v>
      </c>
      <c r="AB429" s="4164">
        <v>13906.828899999999</v>
      </c>
      <c r="AC429" s="3928"/>
    </row>
    <row r="430" spans="1:117" s="428" customFormat="1" ht="31.5" customHeight="1" x14ac:dyDescent="0.25">
      <c r="A430" s="3678" t="s">
        <v>962</v>
      </c>
      <c r="B430" s="3679"/>
      <c r="C430" s="3679">
        <v>15</v>
      </c>
      <c r="D430" s="3680">
        <f>C430/4*2</f>
        <v>7.5</v>
      </c>
      <c r="E430" s="3681">
        <v>2</v>
      </c>
      <c r="F430" s="3679">
        <f>E430/D430*100</f>
        <v>26.666666666666668</v>
      </c>
      <c r="G430" s="3682"/>
      <c r="H430" s="3682"/>
      <c r="I430" s="3683"/>
      <c r="J430" s="3683"/>
      <c r="K430" s="3683"/>
      <c r="L430" s="3684"/>
      <c r="M430" s="3683"/>
      <c r="N430" s="3684"/>
      <c r="O430" s="3685"/>
      <c r="P430" s="3685"/>
      <c r="Q430" s="3685"/>
      <c r="R430" s="3685"/>
      <c r="S430" s="3685"/>
      <c r="T430" s="3685"/>
      <c r="U430" s="3685"/>
      <c r="V430" s="3685">
        <v>2765.7959999999998</v>
      </c>
      <c r="W430" s="3685">
        <v>2765.7959999999998</v>
      </c>
      <c r="X430" s="3685">
        <f>W430/4*2</f>
        <v>1382.8979999999999</v>
      </c>
      <c r="Y430" s="3686">
        <f t="shared" ref="Y430" si="470">AB430-AA430</f>
        <v>368.77278000000001</v>
      </c>
      <c r="Z430" s="3686">
        <f t="shared" ref="Z430" si="471">Y430-X430</f>
        <v>-1014.1252199999999</v>
      </c>
      <c r="AA430" s="3686">
        <v>0</v>
      </c>
      <c r="AB430" s="4170">
        <v>368.77278000000001</v>
      </c>
      <c r="AC430" s="3929"/>
    </row>
    <row r="431" spans="1:117" ht="15" customHeight="1" x14ac:dyDescent="0.25">
      <c r="A431" s="3613" t="s">
        <v>14</v>
      </c>
      <c r="B431" s="3774"/>
      <c r="C431" s="1"/>
      <c r="D431" s="208"/>
      <c r="E431" s="1411"/>
      <c r="F431" s="1411"/>
      <c r="G431" s="1411"/>
      <c r="H431" s="1411"/>
      <c r="I431" s="1411"/>
      <c r="J431" s="1411"/>
      <c r="K431" s="1411"/>
      <c r="L431" s="1411"/>
      <c r="M431" s="1411"/>
      <c r="N431" s="1411"/>
      <c r="O431" s="1411"/>
      <c r="P431" s="1411"/>
      <c r="Q431" s="1411"/>
      <c r="R431" s="1411"/>
      <c r="S431" s="1411"/>
      <c r="T431" s="1411"/>
      <c r="U431" s="1411"/>
      <c r="V431" s="1411"/>
      <c r="W431" s="1411"/>
      <c r="X431" s="2926"/>
      <c r="Y431" s="2940"/>
      <c r="Z431" s="2940"/>
      <c r="AA431" s="2940"/>
      <c r="AB431" s="4164"/>
      <c r="AC431" s="3930"/>
    </row>
    <row r="432" spans="1:117" ht="15" customHeight="1" x14ac:dyDescent="0.25">
      <c r="A432" s="1864" t="s">
        <v>184</v>
      </c>
      <c r="B432" s="3775"/>
      <c r="C432" s="196"/>
      <c r="D432" s="208"/>
      <c r="E432" s="1410"/>
      <c r="F432" s="1410"/>
      <c r="G432" s="1410"/>
      <c r="H432" s="1410"/>
      <c r="I432" s="1410"/>
      <c r="J432" s="1410"/>
      <c r="K432" s="1410"/>
      <c r="L432" s="1410"/>
      <c r="M432" s="1410"/>
      <c r="N432" s="1410"/>
      <c r="O432" s="1410"/>
      <c r="P432" s="1410"/>
      <c r="Q432" s="1410"/>
      <c r="R432" s="1410"/>
      <c r="S432" s="1410"/>
      <c r="T432" s="1410"/>
      <c r="U432" s="1410"/>
      <c r="V432" s="1410"/>
      <c r="W432" s="1410"/>
      <c r="X432" s="2923"/>
      <c r="Y432" s="216"/>
      <c r="Z432" s="216"/>
      <c r="AA432" s="216"/>
      <c r="AB432" s="4161"/>
      <c r="AC432" s="3931"/>
    </row>
    <row r="433" spans="1:29" ht="15" customHeight="1" x14ac:dyDescent="0.25">
      <c r="A433" s="295" t="s">
        <v>229</v>
      </c>
      <c r="B433" s="3775"/>
      <c r="C433" s="188">
        <f>SUM(C434:C435)</f>
        <v>13400</v>
      </c>
      <c r="D433" s="308">
        <f t="shared" ref="D433:E433" si="472">SUM(D434:D435)</f>
        <v>10050</v>
      </c>
      <c r="E433" s="1655">
        <f t="shared" si="472"/>
        <v>11912</v>
      </c>
      <c r="F433" s="1655">
        <f>E433/D433*100</f>
        <v>118.52736318407959</v>
      </c>
      <c r="G433" s="1410"/>
      <c r="H433" s="1410"/>
      <c r="I433" s="1410"/>
      <c r="J433" s="1410"/>
      <c r="K433" s="1410"/>
      <c r="L433" s="1410"/>
      <c r="M433" s="1410"/>
      <c r="N433" s="1410"/>
      <c r="O433" s="1410"/>
      <c r="P433" s="1410"/>
      <c r="Q433" s="1410"/>
      <c r="R433" s="1410"/>
      <c r="S433" s="1410"/>
      <c r="T433" s="1410"/>
      <c r="U433" s="1410"/>
      <c r="V433" s="1410"/>
      <c r="W433" s="1410"/>
      <c r="X433" s="2923"/>
      <c r="Y433" s="216"/>
      <c r="Z433" s="216"/>
      <c r="AA433" s="216"/>
      <c r="AB433" s="4161"/>
      <c r="AC433" s="3932">
        <v>161.17920000000001</v>
      </c>
    </row>
    <row r="434" spans="1:29" ht="48" customHeight="1" x14ac:dyDescent="0.25">
      <c r="A434" s="295" t="s">
        <v>526</v>
      </c>
      <c r="B434" s="3775"/>
      <c r="C434" s="188">
        <v>400</v>
      </c>
      <c r="D434" s="1721">
        <f t="shared" ref="D434:D435" si="473">ROUND(C434/12*$A$4,0)</f>
        <v>300</v>
      </c>
      <c r="E434" s="1655">
        <v>531</v>
      </c>
      <c r="F434" s="1655">
        <f>E434/D434*100</f>
        <v>177</v>
      </c>
      <c r="G434" s="1410"/>
      <c r="H434" s="1410"/>
      <c r="I434" s="1410"/>
      <c r="J434" s="1410"/>
      <c r="K434" s="1410"/>
      <c r="L434" s="1410"/>
      <c r="M434" s="1410"/>
      <c r="N434" s="1410"/>
      <c r="O434" s="1410"/>
      <c r="P434" s="1410"/>
      <c r="Q434" s="1410"/>
      <c r="R434" s="1410"/>
      <c r="S434" s="1410"/>
      <c r="T434" s="1410"/>
      <c r="U434" s="1410"/>
      <c r="V434" s="1410"/>
      <c r="W434" s="1410"/>
      <c r="X434" s="2923"/>
      <c r="Y434" s="216"/>
      <c r="Z434" s="216"/>
      <c r="AA434" s="216"/>
      <c r="AB434" s="4161"/>
      <c r="AC434" s="3932"/>
    </row>
    <row r="435" spans="1:29" ht="25.5" customHeight="1" x14ac:dyDescent="0.25">
      <c r="A435" s="295" t="s">
        <v>527</v>
      </c>
      <c r="B435" s="3772"/>
      <c r="C435" s="308">
        <v>13000</v>
      </c>
      <c r="D435" s="1498">
        <f t="shared" si="473"/>
        <v>9750</v>
      </c>
      <c r="E435" s="1655">
        <v>11381</v>
      </c>
      <c r="F435" s="1655">
        <f>E435/D435*100</f>
        <v>116.72820512820512</v>
      </c>
      <c r="G435" s="1410"/>
      <c r="H435" s="1412"/>
      <c r="I435" s="1410"/>
      <c r="J435" s="1410"/>
      <c r="K435" s="1410"/>
      <c r="L435" s="1410"/>
      <c r="M435" s="1410"/>
      <c r="N435" s="1410"/>
      <c r="O435" s="1410"/>
      <c r="P435" s="1410"/>
      <c r="Q435" s="1410"/>
      <c r="R435" s="1410"/>
      <c r="S435" s="1410"/>
      <c r="T435" s="1410"/>
      <c r="U435" s="1410"/>
      <c r="V435" s="1410"/>
      <c r="W435" s="1410"/>
      <c r="X435" s="2923"/>
      <c r="Y435" s="216"/>
      <c r="Z435" s="216"/>
      <c r="AA435" s="216"/>
      <c r="AB435" s="4161"/>
      <c r="AC435" s="3932"/>
    </row>
    <row r="436" spans="1:29" ht="15" customHeight="1" x14ac:dyDescent="0.25">
      <c r="A436" s="545" t="s">
        <v>171</v>
      </c>
      <c r="B436" s="3607"/>
      <c r="C436" s="208"/>
      <c r="D436" s="143"/>
      <c r="E436" s="432"/>
      <c r="F436" s="1656"/>
      <c r="G436" s="156"/>
      <c r="H436" s="156"/>
      <c r="I436" s="187"/>
      <c r="J436" s="187"/>
      <c r="K436" s="1865"/>
      <c r="L436" s="137"/>
      <c r="M436" s="371"/>
      <c r="N436" s="894"/>
      <c r="O436" s="1410"/>
      <c r="P436" s="1410"/>
      <c r="Q436" s="1410"/>
      <c r="R436" s="1410"/>
      <c r="S436" s="1410"/>
      <c r="T436" s="1410"/>
      <c r="U436" s="1410"/>
      <c r="V436" s="1410"/>
      <c r="W436" s="1410"/>
      <c r="X436" s="2923"/>
      <c r="Y436" s="216"/>
      <c r="Z436" s="216"/>
      <c r="AA436" s="216"/>
      <c r="AB436" s="4161"/>
      <c r="AC436" s="3884"/>
    </row>
    <row r="437" spans="1:29" ht="30" customHeight="1" x14ac:dyDescent="0.25">
      <c r="A437" s="1866" t="s">
        <v>172</v>
      </c>
      <c r="B437" s="3773"/>
      <c r="C437" s="1"/>
      <c r="D437" s="482"/>
      <c r="E437" s="656"/>
      <c r="F437" s="1657"/>
      <c r="G437" s="3"/>
      <c r="H437" s="315"/>
      <c r="I437" s="972"/>
      <c r="J437" s="371"/>
      <c r="K437" s="1867"/>
      <c r="L437" s="1583"/>
      <c r="M437" s="1584"/>
      <c r="N437" s="1585"/>
      <c r="O437" s="1412"/>
      <c r="P437" s="1412"/>
      <c r="Q437" s="1412"/>
      <c r="R437" s="1412"/>
      <c r="S437" s="1412"/>
      <c r="T437" s="1412"/>
      <c r="U437" s="1412"/>
      <c r="V437" s="1412"/>
      <c r="W437" s="1412"/>
      <c r="X437" s="2924"/>
      <c r="Y437" s="2937"/>
      <c r="Z437" s="2937"/>
      <c r="AA437" s="2937"/>
      <c r="AB437" s="4162"/>
      <c r="AC437" s="3917"/>
    </row>
    <row r="438" spans="1:29" ht="15" customHeight="1" x14ac:dyDescent="0.25">
      <c r="A438" s="447" t="s">
        <v>181</v>
      </c>
      <c r="B438" s="3776"/>
      <c r="C438" s="140">
        <f>SUM(C433)</f>
        <v>13400</v>
      </c>
      <c r="D438" s="140">
        <f t="shared" ref="D438:E438" si="474">SUM(D433)</f>
        <v>10050</v>
      </c>
      <c r="E438" s="140">
        <f t="shared" si="474"/>
        <v>11912</v>
      </c>
      <c r="F438" s="140">
        <f>E438/D438*100</f>
        <v>118.52736318407959</v>
      </c>
      <c r="G438" s="281"/>
      <c r="H438" s="281"/>
      <c r="I438" s="1423"/>
      <c r="J438" s="193"/>
      <c r="K438" s="1841"/>
      <c r="L438" s="365"/>
      <c r="M438" s="193"/>
      <c r="N438" s="365"/>
      <c r="O438" s="567">
        <v>17941.131299999997</v>
      </c>
      <c r="P438" s="567">
        <v>17941.131299999997</v>
      </c>
      <c r="Q438" s="567">
        <v>17941.131299999997</v>
      </c>
      <c r="R438" s="567">
        <v>17941.131299999997</v>
      </c>
      <c r="S438" s="567">
        <v>17941.131299999997</v>
      </c>
      <c r="T438" s="567">
        <v>17941.131299999997</v>
      </c>
      <c r="U438" s="567">
        <v>17941.131299999997</v>
      </c>
      <c r="V438" s="567">
        <v>17941.131299999997</v>
      </c>
      <c r="W438" s="567">
        <v>17941.131299999997</v>
      </c>
      <c r="X438" s="2925">
        <f>O438/12*$A$4+(P438-O438)/11*8+(Q438-P438)/10*7+(R438-Q438)/9*6+(S438-R438)/8*5+(T438-S438)/7*4+(U438-T438)/6*3+(V438-U438)/5*2+(W438-V438)/4*1</f>
        <v>13455.848474999997</v>
      </c>
      <c r="Y438" s="1603">
        <f t="shared" ref="Y438" si="475">AB438-AA438</f>
        <v>16226.401110000003</v>
      </c>
      <c r="Z438" s="1603">
        <f t="shared" ref="Z438" si="476">Y438-X438</f>
        <v>2770.5526350000055</v>
      </c>
      <c r="AA438" s="1603">
        <v>-5.549430000000001</v>
      </c>
      <c r="AB438" s="4163">
        <v>16220.851680000003</v>
      </c>
      <c r="AC438" s="3897">
        <f>SUM(AC433:AC437,AC440:AC458)</f>
        <v>161.17920000000001</v>
      </c>
    </row>
    <row r="439" spans="1:29" ht="15" customHeight="1" x14ac:dyDescent="0.25">
      <c r="A439" s="1500" t="s">
        <v>174</v>
      </c>
      <c r="B439" s="3777"/>
      <c r="C439" s="956"/>
      <c r="D439" s="482"/>
      <c r="E439" s="1822"/>
      <c r="F439" s="1"/>
      <c r="G439" s="3"/>
      <c r="H439" s="3"/>
      <c r="I439" s="972"/>
      <c r="J439" s="1586"/>
      <c r="K439" s="1868"/>
      <c r="L439" s="137"/>
      <c r="M439" s="371"/>
      <c r="N439" s="566"/>
      <c r="O439" s="1411"/>
      <c r="P439" s="1411"/>
      <c r="Q439" s="1411"/>
      <c r="R439" s="1411"/>
      <c r="S439" s="1411"/>
      <c r="T439" s="1411"/>
      <c r="U439" s="1411"/>
      <c r="V439" s="1411"/>
      <c r="W439" s="1411"/>
      <c r="X439" s="2926"/>
      <c r="Y439" s="2940"/>
      <c r="Z439" s="2940"/>
      <c r="AA439" s="2940"/>
      <c r="AB439" s="4164"/>
      <c r="AC439" s="3911"/>
    </row>
    <row r="440" spans="1:29" ht="35.25" customHeight="1" x14ac:dyDescent="0.25">
      <c r="A440" s="145" t="s">
        <v>146</v>
      </c>
      <c r="B440" s="1718"/>
      <c r="C440" s="188">
        <v>320</v>
      </c>
      <c r="D440" s="144">
        <f t="shared" ref="D440:D458" si="477">ROUND(C440/12*$A$4,0)</f>
        <v>240</v>
      </c>
      <c r="E440" s="308">
        <v>283</v>
      </c>
      <c r="F440" s="188">
        <f t="shared" ref="F440:F458" si="478">E440/D440*100</f>
        <v>117.91666666666667</v>
      </c>
      <c r="G440" s="188"/>
      <c r="H440" s="188"/>
      <c r="I440" s="188"/>
      <c r="J440" s="308"/>
      <c r="K440" s="308"/>
      <c r="L440" s="188"/>
      <c r="M440" s="188"/>
      <c r="N440" s="308"/>
      <c r="O440" s="188"/>
      <c r="P440" s="188"/>
      <c r="Q440" s="188"/>
      <c r="R440" s="188"/>
      <c r="S440" s="188"/>
      <c r="T440" s="188"/>
      <c r="U440" s="188"/>
      <c r="V440" s="188"/>
      <c r="W440" s="188"/>
      <c r="X440" s="2923"/>
      <c r="Y440" s="216"/>
      <c r="Z440" s="216"/>
      <c r="AA440" s="216"/>
      <c r="AB440" s="4161"/>
      <c r="AC440" s="3933"/>
    </row>
    <row r="441" spans="1:29" ht="32.25" customHeight="1" x14ac:dyDescent="0.25">
      <c r="A441" s="145" t="s">
        <v>147</v>
      </c>
      <c r="B441" s="1718"/>
      <c r="C441" s="188">
        <v>600</v>
      </c>
      <c r="D441" s="188">
        <f t="shared" si="477"/>
        <v>450</v>
      </c>
      <c r="E441" s="188">
        <v>541</v>
      </c>
      <c r="F441" s="188">
        <f t="shared" si="478"/>
        <v>120.22222222222223</v>
      </c>
      <c r="G441" s="188"/>
      <c r="H441" s="188"/>
      <c r="I441" s="188"/>
      <c r="J441" s="188"/>
      <c r="K441" s="188"/>
      <c r="L441" s="188"/>
      <c r="M441" s="188"/>
      <c r="N441" s="188"/>
      <c r="O441" s="1410"/>
      <c r="P441" s="1410"/>
      <c r="Q441" s="1410"/>
      <c r="R441" s="1410"/>
      <c r="S441" s="1410"/>
      <c r="T441" s="1410"/>
      <c r="U441" s="1410"/>
      <c r="V441" s="1410"/>
      <c r="W441" s="1410"/>
      <c r="X441" s="2923"/>
      <c r="Y441" s="216"/>
      <c r="Z441" s="216"/>
      <c r="AA441" s="216"/>
      <c r="AB441" s="4161"/>
      <c r="AC441" s="3892"/>
    </row>
    <row r="442" spans="1:29" ht="27" customHeight="1" x14ac:dyDescent="0.25">
      <c r="A442" s="145" t="s">
        <v>115</v>
      </c>
      <c r="B442" s="1718"/>
      <c r="C442" s="188">
        <v>30</v>
      </c>
      <c r="D442" s="188">
        <f t="shared" si="477"/>
        <v>23</v>
      </c>
      <c r="E442" s="188">
        <v>29</v>
      </c>
      <c r="F442" s="188">
        <f t="shared" si="478"/>
        <v>126.08695652173914</v>
      </c>
      <c r="G442" s="188"/>
      <c r="H442" s="188"/>
      <c r="I442" s="188"/>
      <c r="J442" s="188"/>
      <c r="K442" s="188"/>
      <c r="L442" s="188"/>
      <c r="M442" s="188"/>
      <c r="N442" s="188"/>
      <c r="O442" s="1410"/>
      <c r="P442" s="1410"/>
      <c r="Q442" s="1410"/>
      <c r="R442" s="1410"/>
      <c r="S442" s="1410"/>
      <c r="T442" s="1410"/>
      <c r="U442" s="1410"/>
      <c r="V442" s="1410"/>
      <c r="W442" s="1410"/>
      <c r="X442" s="2923"/>
      <c r="Y442" s="216"/>
      <c r="Z442" s="216"/>
      <c r="AA442" s="216"/>
      <c r="AB442" s="4161"/>
      <c r="AC442" s="3892"/>
    </row>
    <row r="443" spans="1:29" ht="53.25" customHeight="1" x14ac:dyDescent="0.25">
      <c r="A443" s="145" t="s">
        <v>149</v>
      </c>
      <c r="B443" s="1718"/>
      <c r="C443" s="188">
        <v>3100</v>
      </c>
      <c r="D443" s="188">
        <f t="shared" si="477"/>
        <v>2325</v>
      </c>
      <c r="E443" s="188">
        <v>2200</v>
      </c>
      <c r="F443" s="188">
        <f t="shared" si="478"/>
        <v>94.623655913978496</v>
      </c>
      <c r="G443" s="188"/>
      <c r="H443" s="188"/>
      <c r="I443" s="188"/>
      <c r="J443" s="188"/>
      <c r="K443" s="188"/>
      <c r="L443" s="188"/>
      <c r="M443" s="188"/>
      <c r="N443" s="188"/>
      <c r="O443" s="1410"/>
      <c r="P443" s="1410"/>
      <c r="Q443" s="1410"/>
      <c r="R443" s="1410"/>
      <c r="S443" s="1410"/>
      <c r="T443" s="1410"/>
      <c r="U443" s="1410"/>
      <c r="V443" s="1410"/>
      <c r="W443" s="1410"/>
      <c r="X443" s="2923"/>
      <c r="Y443" s="216"/>
      <c r="Z443" s="216"/>
      <c r="AA443" s="216"/>
      <c r="AB443" s="4161"/>
      <c r="AC443" s="3892"/>
    </row>
    <row r="444" spans="1:29" ht="15" customHeight="1" x14ac:dyDescent="0.25">
      <c r="A444" s="145" t="s">
        <v>82</v>
      </c>
      <c r="B444" s="1718"/>
      <c r="C444" s="188">
        <v>270</v>
      </c>
      <c r="D444" s="188">
        <f t="shared" si="477"/>
        <v>203</v>
      </c>
      <c r="E444" s="188">
        <v>280</v>
      </c>
      <c r="F444" s="188">
        <f t="shared" si="478"/>
        <v>137.93103448275863</v>
      </c>
      <c r="G444" s="188"/>
      <c r="H444" s="188"/>
      <c r="I444" s="188"/>
      <c r="J444" s="188"/>
      <c r="K444" s="188"/>
      <c r="L444" s="188"/>
      <c r="M444" s="188"/>
      <c r="N444" s="188"/>
      <c r="O444" s="1410"/>
      <c r="P444" s="1410"/>
      <c r="Q444" s="1410"/>
      <c r="R444" s="1410"/>
      <c r="S444" s="1410"/>
      <c r="T444" s="1410"/>
      <c r="U444" s="1410"/>
      <c r="V444" s="1410"/>
      <c r="W444" s="1410"/>
      <c r="X444" s="2923"/>
      <c r="Y444" s="216"/>
      <c r="Z444" s="216"/>
      <c r="AA444" s="216"/>
      <c r="AB444" s="4161"/>
      <c r="AC444" s="3892"/>
    </row>
    <row r="445" spans="1:29" ht="15" customHeight="1" x14ac:dyDescent="0.25">
      <c r="A445" s="145" t="s">
        <v>112</v>
      </c>
      <c r="B445" s="1718"/>
      <c r="C445" s="188">
        <v>800</v>
      </c>
      <c r="D445" s="188">
        <f t="shared" si="477"/>
        <v>600</v>
      </c>
      <c r="E445" s="188">
        <v>721</v>
      </c>
      <c r="F445" s="188">
        <f t="shared" si="478"/>
        <v>120.16666666666667</v>
      </c>
      <c r="G445" s="188"/>
      <c r="H445" s="188"/>
      <c r="I445" s="188"/>
      <c r="J445" s="188"/>
      <c r="K445" s="188"/>
      <c r="L445" s="188"/>
      <c r="M445" s="188"/>
      <c r="N445" s="188"/>
      <c r="O445" s="1410"/>
      <c r="P445" s="1410"/>
      <c r="Q445" s="1410"/>
      <c r="R445" s="1410"/>
      <c r="S445" s="1410"/>
      <c r="T445" s="1410"/>
      <c r="U445" s="1410"/>
      <c r="V445" s="1410"/>
      <c r="W445" s="1410"/>
      <c r="X445" s="2923"/>
      <c r="Y445" s="216"/>
      <c r="Z445" s="216"/>
      <c r="AA445" s="216"/>
      <c r="AB445" s="4161"/>
      <c r="AC445" s="3892"/>
    </row>
    <row r="446" spans="1:29" ht="15" customHeight="1" x14ac:dyDescent="0.25">
      <c r="A446" s="145" t="s">
        <v>141</v>
      </c>
      <c r="B446" s="1718"/>
      <c r="C446" s="188">
        <v>550</v>
      </c>
      <c r="D446" s="188">
        <f t="shared" si="477"/>
        <v>413</v>
      </c>
      <c r="E446" s="188">
        <v>458</v>
      </c>
      <c r="F446" s="188">
        <f t="shared" si="478"/>
        <v>110.89588377723972</v>
      </c>
      <c r="G446" s="188"/>
      <c r="H446" s="188"/>
      <c r="I446" s="188"/>
      <c r="J446" s="188"/>
      <c r="K446" s="188"/>
      <c r="L446" s="188"/>
      <c r="M446" s="188"/>
      <c r="N446" s="188"/>
      <c r="O446" s="1410"/>
      <c r="P446" s="1410"/>
      <c r="Q446" s="1410"/>
      <c r="R446" s="1410"/>
      <c r="S446" s="1410"/>
      <c r="T446" s="1410"/>
      <c r="U446" s="1410"/>
      <c r="V446" s="1410"/>
      <c r="W446" s="1410"/>
      <c r="X446" s="2923"/>
      <c r="Y446" s="216"/>
      <c r="Z446" s="216"/>
      <c r="AA446" s="216"/>
      <c r="AB446" s="4161"/>
      <c r="AC446" s="3892"/>
    </row>
    <row r="447" spans="1:29" ht="15" customHeight="1" x14ac:dyDescent="0.25">
      <c r="A447" s="145" t="s">
        <v>85</v>
      </c>
      <c r="B447" s="1718"/>
      <c r="C447" s="188">
        <v>30</v>
      </c>
      <c r="D447" s="188">
        <f t="shared" si="477"/>
        <v>23</v>
      </c>
      <c r="E447" s="188">
        <v>61</v>
      </c>
      <c r="F447" s="188">
        <f t="shared" si="478"/>
        <v>265.21739130434781</v>
      </c>
      <c r="G447" s="188"/>
      <c r="H447" s="188"/>
      <c r="I447" s="188"/>
      <c r="J447" s="188"/>
      <c r="K447" s="188"/>
      <c r="L447" s="188"/>
      <c r="M447" s="188"/>
      <c r="N447" s="188"/>
      <c r="O447" s="1410"/>
      <c r="P447" s="1410"/>
      <c r="Q447" s="1410"/>
      <c r="R447" s="1410"/>
      <c r="S447" s="1410"/>
      <c r="T447" s="1410"/>
      <c r="U447" s="1410"/>
      <c r="V447" s="1410"/>
      <c r="W447" s="1410"/>
      <c r="X447" s="2923"/>
      <c r="Y447" s="216"/>
      <c r="Z447" s="216"/>
      <c r="AA447" s="216"/>
      <c r="AB447" s="4161"/>
      <c r="AC447" s="3892"/>
    </row>
    <row r="448" spans="1:29" ht="15" customHeight="1" x14ac:dyDescent="0.25">
      <c r="A448" s="145" t="s">
        <v>95</v>
      </c>
      <c r="B448" s="1718"/>
      <c r="C448" s="188">
        <v>10</v>
      </c>
      <c r="D448" s="188">
        <f t="shared" si="477"/>
        <v>8</v>
      </c>
      <c r="E448" s="188">
        <v>44</v>
      </c>
      <c r="F448" s="188">
        <f t="shared" si="478"/>
        <v>550</v>
      </c>
      <c r="G448" s="188"/>
      <c r="H448" s="188"/>
      <c r="I448" s="188"/>
      <c r="J448" s="188"/>
      <c r="K448" s="188"/>
      <c r="L448" s="188"/>
      <c r="M448" s="188"/>
      <c r="N448" s="188"/>
      <c r="O448" s="1410"/>
      <c r="P448" s="1410"/>
      <c r="Q448" s="1410"/>
      <c r="R448" s="1410"/>
      <c r="S448" s="1410"/>
      <c r="T448" s="1410"/>
      <c r="U448" s="1410"/>
      <c r="V448" s="1410"/>
      <c r="W448" s="1410"/>
      <c r="X448" s="2923"/>
      <c r="Y448" s="216"/>
      <c r="Z448" s="216"/>
      <c r="AA448" s="216"/>
      <c r="AB448" s="4161"/>
      <c r="AC448" s="3892"/>
    </row>
    <row r="449" spans="1:29" ht="15" customHeight="1" x14ac:dyDescent="0.25">
      <c r="A449" s="145" t="s">
        <v>150</v>
      </c>
      <c r="B449" s="1718"/>
      <c r="C449" s="188">
        <v>250</v>
      </c>
      <c r="D449" s="188">
        <f t="shared" si="477"/>
        <v>188</v>
      </c>
      <c r="E449" s="188">
        <v>341</v>
      </c>
      <c r="F449" s="188">
        <f t="shared" si="478"/>
        <v>181.38297872340425</v>
      </c>
      <c r="G449" s="188"/>
      <c r="H449" s="188"/>
      <c r="I449" s="188"/>
      <c r="J449" s="188"/>
      <c r="K449" s="188"/>
      <c r="L449" s="188"/>
      <c r="M449" s="188"/>
      <c r="N449" s="188"/>
      <c r="O449" s="1410"/>
      <c r="P449" s="1410"/>
      <c r="Q449" s="1410"/>
      <c r="R449" s="1410"/>
      <c r="S449" s="1410"/>
      <c r="T449" s="1410"/>
      <c r="U449" s="1410"/>
      <c r="V449" s="1410"/>
      <c r="W449" s="1410"/>
      <c r="X449" s="2923"/>
      <c r="Y449" s="216"/>
      <c r="Z449" s="216"/>
      <c r="AA449" s="216"/>
      <c r="AB449" s="4161"/>
      <c r="AC449" s="3892"/>
    </row>
    <row r="450" spans="1:29" ht="15" customHeight="1" x14ac:dyDescent="0.25">
      <c r="A450" s="145" t="s">
        <v>107</v>
      </c>
      <c r="B450" s="1718"/>
      <c r="C450" s="188">
        <v>70</v>
      </c>
      <c r="D450" s="188">
        <f t="shared" si="477"/>
        <v>53</v>
      </c>
      <c r="E450" s="188">
        <v>55</v>
      </c>
      <c r="F450" s="188">
        <f t="shared" si="478"/>
        <v>103.77358490566037</v>
      </c>
      <c r="G450" s="188"/>
      <c r="H450" s="188"/>
      <c r="I450" s="188"/>
      <c r="J450" s="188"/>
      <c r="K450" s="188"/>
      <c r="L450" s="188"/>
      <c r="M450" s="188"/>
      <c r="N450" s="188"/>
      <c r="O450" s="1410"/>
      <c r="P450" s="1410"/>
      <c r="Q450" s="1410"/>
      <c r="R450" s="1410"/>
      <c r="S450" s="1410"/>
      <c r="T450" s="1410"/>
      <c r="U450" s="1410"/>
      <c r="V450" s="1410"/>
      <c r="W450" s="1410"/>
      <c r="X450" s="2923"/>
      <c r="Y450" s="216"/>
      <c r="Z450" s="216"/>
      <c r="AA450" s="216"/>
      <c r="AB450" s="4161"/>
      <c r="AC450" s="3892"/>
    </row>
    <row r="451" spans="1:29" ht="15" customHeight="1" x14ac:dyDescent="0.25">
      <c r="A451" s="145" t="s">
        <v>140</v>
      </c>
      <c r="B451" s="1718"/>
      <c r="C451" s="188">
        <v>30</v>
      </c>
      <c r="D451" s="188">
        <f t="shared" si="477"/>
        <v>23</v>
      </c>
      <c r="E451" s="188">
        <v>47</v>
      </c>
      <c r="F451" s="188">
        <f t="shared" si="478"/>
        <v>204.34782608695653</v>
      </c>
      <c r="G451" s="188"/>
      <c r="H451" s="188"/>
      <c r="I451" s="188"/>
      <c r="J451" s="188"/>
      <c r="K451" s="188"/>
      <c r="L451" s="188"/>
      <c r="M451" s="188"/>
      <c r="N451" s="188"/>
      <c r="O451" s="1410"/>
      <c r="P451" s="1410"/>
      <c r="Q451" s="1410"/>
      <c r="R451" s="1410"/>
      <c r="S451" s="1410"/>
      <c r="T451" s="1410"/>
      <c r="U451" s="1410"/>
      <c r="V451" s="1410"/>
      <c r="W451" s="1410"/>
      <c r="X451" s="2923"/>
      <c r="Y451" s="216"/>
      <c r="Z451" s="216"/>
      <c r="AA451" s="216"/>
      <c r="AB451" s="4161"/>
      <c r="AC451" s="3892"/>
    </row>
    <row r="452" spans="1:29" ht="15" customHeight="1" x14ac:dyDescent="0.25">
      <c r="A452" s="145" t="s">
        <v>54</v>
      </c>
      <c r="B452" s="1718"/>
      <c r="C452" s="188">
        <v>30</v>
      </c>
      <c r="D452" s="188">
        <f t="shared" si="477"/>
        <v>23</v>
      </c>
      <c r="E452" s="188">
        <v>28</v>
      </c>
      <c r="F452" s="188">
        <f t="shared" si="478"/>
        <v>121.73913043478262</v>
      </c>
      <c r="G452" s="188"/>
      <c r="H452" s="188"/>
      <c r="I452" s="188"/>
      <c r="J452" s="188"/>
      <c r="K452" s="188"/>
      <c r="L452" s="188"/>
      <c r="M452" s="188"/>
      <c r="N452" s="188"/>
      <c r="O452" s="1410"/>
      <c r="P452" s="1410"/>
      <c r="Q452" s="1410"/>
      <c r="R452" s="1410"/>
      <c r="S452" s="1410"/>
      <c r="T452" s="1410"/>
      <c r="U452" s="1410"/>
      <c r="V452" s="1410"/>
      <c r="W452" s="1410"/>
      <c r="X452" s="2923"/>
      <c r="Y452" s="216"/>
      <c r="Z452" s="216"/>
      <c r="AA452" s="216"/>
      <c r="AB452" s="4161"/>
      <c r="AC452" s="3892"/>
    </row>
    <row r="453" spans="1:29" ht="15" customHeight="1" x14ac:dyDescent="0.25">
      <c r="A453" s="145" t="s">
        <v>111</v>
      </c>
      <c r="B453" s="1718"/>
      <c r="C453" s="188">
        <v>2000</v>
      </c>
      <c r="D453" s="188">
        <f t="shared" si="477"/>
        <v>1500</v>
      </c>
      <c r="E453" s="188">
        <v>2216</v>
      </c>
      <c r="F453" s="188">
        <f t="shared" si="478"/>
        <v>147.73333333333335</v>
      </c>
      <c r="G453" s="188"/>
      <c r="H453" s="188"/>
      <c r="I453" s="188"/>
      <c r="J453" s="188"/>
      <c r="K453" s="188"/>
      <c r="L453" s="188"/>
      <c r="M453" s="188"/>
      <c r="N453" s="188"/>
      <c r="O453" s="1410"/>
      <c r="P453" s="1410"/>
      <c r="Q453" s="1410"/>
      <c r="R453" s="1410"/>
      <c r="S453" s="1410"/>
      <c r="T453" s="1410"/>
      <c r="U453" s="1410"/>
      <c r="V453" s="1410"/>
      <c r="W453" s="1410"/>
      <c r="X453" s="2923"/>
      <c r="Y453" s="216"/>
      <c r="Z453" s="216"/>
      <c r="AA453" s="216"/>
      <c r="AB453" s="4161"/>
      <c r="AC453" s="3892"/>
    </row>
    <row r="454" spans="1:29" ht="15" customHeight="1" x14ac:dyDescent="0.25">
      <c r="A454" s="145" t="s">
        <v>68</v>
      </c>
      <c r="B454" s="1718"/>
      <c r="C454" s="188">
        <v>300</v>
      </c>
      <c r="D454" s="188">
        <f t="shared" si="477"/>
        <v>225</v>
      </c>
      <c r="E454" s="188">
        <v>266</v>
      </c>
      <c r="F454" s="188">
        <f t="shared" si="478"/>
        <v>118.22222222222223</v>
      </c>
      <c r="G454" s="188"/>
      <c r="H454" s="188"/>
      <c r="I454" s="188"/>
      <c r="J454" s="188"/>
      <c r="K454" s="188"/>
      <c r="L454" s="188"/>
      <c r="M454" s="188"/>
      <c r="N454" s="188"/>
      <c r="O454" s="1410"/>
      <c r="P454" s="1410"/>
      <c r="Q454" s="1410"/>
      <c r="R454" s="1410"/>
      <c r="S454" s="1410"/>
      <c r="T454" s="1410"/>
      <c r="U454" s="1410"/>
      <c r="V454" s="1410"/>
      <c r="W454" s="1410"/>
      <c r="X454" s="2923"/>
      <c r="Y454" s="216"/>
      <c r="Z454" s="216"/>
      <c r="AA454" s="216"/>
      <c r="AB454" s="4161"/>
      <c r="AC454" s="3892"/>
    </row>
    <row r="455" spans="1:29" ht="15" customHeight="1" x14ac:dyDescent="0.25">
      <c r="A455" s="145" t="s">
        <v>35</v>
      </c>
      <c r="B455" s="1718"/>
      <c r="C455" s="188">
        <v>60</v>
      </c>
      <c r="D455" s="188">
        <f t="shared" si="477"/>
        <v>45</v>
      </c>
      <c r="E455" s="188">
        <v>105</v>
      </c>
      <c r="F455" s="188">
        <f t="shared" si="478"/>
        <v>233.33333333333334</v>
      </c>
      <c r="G455" s="188"/>
      <c r="H455" s="188"/>
      <c r="I455" s="188"/>
      <c r="J455" s="188"/>
      <c r="K455" s="188"/>
      <c r="L455" s="188"/>
      <c r="M455" s="188"/>
      <c r="N455" s="188"/>
      <c r="O455" s="1410"/>
      <c r="P455" s="1410"/>
      <c r="Q455" s="1410"/>
      <c r="R455" s="1410"/>
      <c r="S455" s="1410"/>
      <c r="T455" s="1410"/>
      <c r="U455" s="1410"/>
      <c r="V455" s="1410"/>
      <c r="W455" s="1410"/>
      <c r="X455" s="2923"/>
      <c r="Y455" s="216"/>
      <c r="Z455" s="216"/>
      <c r="AA455" s="216"/>
      <c r="AB455" s="4161"/>
      <c r="AC455" s="3892"/>
    </row>
    <row r="456" spans="1:29" ht="15" customHeight="1" x14ac:dyDescent="0.25">
      <c r="A456" s="145" t="s">
        <v>55</v>
      </c>
      <c r="B456" s="1718"/>
      <c r="C456" s="188">
        <v>30</v>
      </c>
      <c r="D456" s="188">
        <f t="shared" si="477"/>
        <v>23</v>
      </c>
      <c r="E456" s="188">
        <v>32</v>
      </c>
      <c r="F456" s="188">
        <f t="shared" si="478"/>
        <v>139.13043478260869</v>
      </c>
      <c r="G456" s="188"/>
      <c r="H456" s="188"/>
      <c r="I456" s="188"/>
      <c r="J456" s="188"/>
      <c r="K456" s="188"/>
      <c r="L456" s="188"/>
      <c r="M456" s="188"/>
      <c r="N456" s="188"/>
      <c r="O456" s="1410"/>
      <c r="P456" s="1410"/>
      <c r="Q456" s="1410"/>
      <c r="R456" s="1410"/>
      <c r="S456" s="1410"/>
      <c r="T456" s="1410"/>
      <c r="U456" s="1410"/>
      <c r="V456" s="1410"/>
      <c r="W456" s="1410"/>
      <c r="X456" s="2923"/>
      <c r="Y456" s="216"/>
      <c r="Z456" s="216"/>
      <c r="AA456" s="216"/>
      <c r="AB456" s="4161"/>
      <c r="AC456" s="3892"/>
    </row>
    <row r="457" spans="1:29" ht="15" customHeight="1" x14ac:dyDescent="0.25">
      <c r="A457" s="145" t="s">
        <v>110</v>
      </c>
      <c r="B457" s="1718"/>
      <c r="C457" s="188">
        <v>2610</v>
      </c>
      <c r="D457" s="219">
        <f t="shared" si="477"/>
        <v>1958</v>
      </c>
      <c r="E457" s="188">
        <v>2726</v>
      </c>
      <c r="F457" s="188">
        <f t="shared" si="478"/>
        <v>139.22369765066392</v>
      </c>
      <c r="G457" s="188"/>
      <c r="H457" s="188"/>
      <c r="I457" s="188"/>
      <c r="J457" s="188"/>
      <c r="K457" s="188"/>
      <c r="L457" s="188"/>
      <c r="M457" s="188"/>
      <c r="N457" s="188"/>
      <c r="O457" s="1410"/>
      <c r="P457" s="1410"/>
      <c r="Q457" s="1410"/>
      <c r="R457" s="1410"/>
      <c r="S457" s="1410"/>
      <c r="T457" s="1410"/>
      <c r="U457" s="1410"/>
      <c r="V457" s="1410"/>
      <c r="W457" s="1410"/>
      <c r="X457" s="2923"/>
      <c r="Y457" s="216"/>
      <c r="Z457" s="216"/>
      <c r="AA457" s="216"/>
      <c r="AB457" s="4161"/>
      <c r="AC457" s="3892"/>
    </row>
    <row r="458" spans="1:29" ht="29.25" customHeight="1" thickBot="1" x14ac:dyDescent="0.3">
      <c r="A458" s="968" t="s">
        <v>643</v>
      </c>
      <c r="B458" s="3777"/>
      <c r="C458" s="970">
        <v>300</v>
      </c>
      <c r="D458" s="1658">
        <f t="shared" si="477"/>
        <v>225</v>
      </c>
      <c r="E458" s="1869">
        <v>130</v>
      </c>
      <c r="F458" s="219">
        <f t="shared" si="478"/>
        <v>57.777777777777771</v>
      </c>
      <c r="G458" s="971"/>
      <c r="H458" s="3"/>
      <c r="I458" s="972"/>
      <c r="J458" s="371"/>
      <c r="K458" s="1870"/>
      <c r="L458" s="505"/>
      <c r="M458" s="371"/>
      <c r="N458" s="137"/>
      <c r="O458" s="1412"/>
      <c r="P458" s="1412"/>
      <c r="Q458" s="1412"/>
      <c r="R458" s="1412"/>
      <c r="S458" s="1412"/>
      <c r="T458" s="1412"/>
      <c r="U458" s="1412"/>
      <c r="V458" s="1412"/>
      <c r="W458" s="1412"/>
      <c r="X458" s="2924"/>
      <c r="Y458" s="2937"/>
      <c r="Z458" s="2937"/>
      <c r="AA458" s="2937"/>
      <c r="AB458" s="4162"/>
      <c r="AC458" s="3934"/>
    </row>
    <row r="459" spans="1:29" ht="15" customHeight="1" thickBot="1" x14ac:dyDescent="0.3">
      <c r="A459" s="563" t="s">
        <v>18</v>
      </c>
      <c r="B459" s="1837"/>
      <c r="C459" s="415"/>
      <c r="D459" s="966"/>
      <c r="E459" s="1853"/>
      <c r="F459" s="415"/>
      <c r="G459" s="973"/>
      <c r="H459" s="577"/>
      <c r="I459" s="966"/>
      <c r="J459" s="415"/>
      <c r="K459" s="1853">
        <f>SUM(K428)+K438</f>
        <v>10838</v>
      </c>
      <c r="L459" s="415"/>
      <c r="M459" s="415"/>
      <c r="N459" s="415"/>
      <c r="O459" s="770">
        <f t="shared" ref="O459:AB459" si="479">SUM(O428)+O438</f>
        <v>139733.87142128003</v>
      </c>
      <c r="P459" s="770">
        <f t="shared" si="479"/>
        <v>140193.01213977332</v>
      </c>
      <c r="Q459" s="770">
        <f t="shared" si="479"/>
        <v>140193.01213977332</v>
      </c>
      <c r="R459" s="770">
        <f t="shared" si="479"/>
        <v>140193.01213977332</v>
      </c>
      <c r="S459" s="770">
        <f t="shared" si="479"/>
        <v>140193.01213977332</v>
      </c>
      <c r="T459" s="770">
        <f t="shared" si="479"/>
        <v>140193.01213977332</v>
      </c>
      <c r="U459" s="770">
        <f t="shared" si="479"/>
        <v>139199.21700577333</v>
      </c>
      <c r="V459" s="770">
        <f t="shared" si="479"/>
        <v>165779.02600577334</v>
      </c>
      <c r="W459" s="770">
        <f t="shared" ref="W459" si="480">SUM(W428)+W438</f>
        <v>165779.02600577334</v>
      </c>
      <c r="X459" s="770">
        <f t="shared" si="479"/>
        <v>117927.33102150059</v>
      </c>
      <c r="Y459" s="2941">
        <f t="shared" si="479"/>
        <v>166169.37098999997</v>
      </c>
      <c r="Z459" s="2941">
        <f t="shared" si="479"/>
        <v>48242.039968499368</v>
      </c>
      <c r="AA459" s="2941">
        <f t="shared" si="479"/>
        <v>-38.643330000000006</v>
      </c>
      <c r="AB459" s="4166">
        <f t="shared" si="479"/>
        <v>166130.72765999995</v>
      </c>
      <c r="AC459" s="3935">
        <f t="shared" ref="AC459" si="481">SUM(AC428)+AC438</f>
        <v>4124.7831099999994</v>
      </c>
    </row>
    <row r="460" spans="1:29" ht="15" customHeight="1" x14ac:dyDescent="0.25">
      <c r="A460" s="320"/>
      <c r="B460" s="1857"/>
      <c r="C460" s="485"/>
      <c r="D460" s="208"/>
      <c r="E460" s="1723"/>
      <c r="F460" s="208"/>
      <c r="G460" s="504"/>
      <c r="H460" s="288"/>
      <c r="I460" s="485"/>
      <c r="J460" s="208"/>
      <c r="K460" s="1704"/>
      <c r="L460" s="208"/>
      <c r="M460" s="208"/>
      <c r="N460" s="208"/>
      <c r="O460" s="1411"/>
      <c r="P460" s="1411"/>
      <c r="Q460" s="1411"/>
      <c r="R460" s="1411"/>
      <c r="S460" s="1411"/>
      <c r="T460" s="1411"/>
      <c r="U460" s="1411"/>
      <c r="V460" s="1411"/>
      <c r="W460" s="1411"/>
      <c r="X460" s="2926"/>
      <c r="Y460" s="2940"/>
      <c r="Z460" s="2940"/>
      <c r="AA460" s="2940"/>
      <c r="AB460" s="4164"/>
      <c r="AC460" s="3936"/>
    </row>
    <row r="461" spans="1:29" ht="17.25" customHeight="1" x14ac:dyDescent="0.25">
      <c r="A461" s="1745" t="s">
        <v>235</v>
      </c>
      <c r="B461" s="3735"/>
      <c r="C461" s="501"/>
      <c r="D461" s="36"/>
      <c r="E461" s="1871"/>
      <c r="F461" s="36"/>
      <c r="G461" s="50"/>
      <c r="H461" s="50"/>
      <c r="I461" s="488"/>
      <c r="J461" s="38"/>
      <c r="K461" s="680"/>
      <c r="L461" s="38"/>
      <c r="M461" s="38"/>
      <c r="N461" s="38"/>
      <c r="O461" s="1410"/>
      <c r="P461" s="1410"/>
      <c r="Q461" s="1410"/>
      <c r="R461" s="1410"/>
      <c r="S461" s="1410"/>
      <c r="T461" s="1410"/>
      <c r="U461" s="1410"/>
      <c r="V461" s="1410"/>
      <c r="W461" s="1410"/>
      <c r="X461" s="2923"/>
      <c r="Y461" s="216"/>
      <c r="Z461" s="216"/>
      <c r="AA461" s="216"/>
      <c r="AB461" s="4161"/>
      <c r="AC461" s="3937"/>
    </row>
    <row r="462" spans="1:29" ht="15" customHeight="1" x14ac:dyDescent="0.25">
      <c r="A462" s="192" t="s">
        <v>5</v>
      </c>
      <c r="B462" s="3769"/>
      <c r="C462" s="501"/>
      <c r="D462" s="36"/>
      <c r="E462" s="1871"/>
      <c r="F462" s="36"/>
      <c r="G462" s="50"/>
      <c r="H462" s="50"/>
      <c r="I462" s="488"/>
      <c r="J462" s="38"/>
      <c r="K462" s="680"/>
      <c r="L462" s="38"/>
      <c r="M462" s="38"/>
      <c r="N462" s="38"/>
      <c r="O462" s="1410"/>
      <c r="P462" s="1410"/>
      <c r="Q462" s="1410"/>
      <c r="R462" s="1410"/>
      <c r="S462" s="1410"/>
      <c r="T462" s="1410"/>
      <c r="U462" s="1410"/>
      <c r="V462" s="1410"/>
      <c r="W462" s="1410"/>
      <c r="X462" s="2923"/>
      <c r="Y462" s="216"/>
      <c r="Z462" s="216"/>
      <c r="AA462" s="216"/>
      <c r="AB462" s="4161"/>
      <c r="AC462" s="3937"/>
    </row>
    <row r="463" spans="1:29" ht="15" customHeight="1" x14ac:dyDescent="0.25">
      <c r="A463" s="366" t="s">
        <v>168</v>
      </c>
      <c r="B463" s="458">
        <v>365</v>
      </c>
      <c r="C463" s="887">
        <v>1222</v>
      </c>
      <c r="D463" s="206">
        <f t="shared" ref="D463" si="482">ROUND(C463/12*$A$4,0)</f>
        <v>917</v>
      </c>
      <c r="E463" s="1872">
        <v>890</v>
      </c>
      <c r="F463" s="206">
        <f>E463/D463*100</f>
        <v>97.055616139585609</v>
      </c>
      <c r="G463" s="423">
        <v>12.5</v>
      </c>
      <c r="H463" s="423">
        <f t="shared" ref="H463:H464" si="483">K463/E463</f>
        <v>11.813483146067416</v>
      </c>
      <c r="I463" s="480">
        <f t="shared" ref="I463" si="484">ROUND(C463*G463,0)</f>
        <v>15275</v>
      </c>
      <c r="J463" s="376">
        <f>ROUND(D463*G463,0)</f>
        <v>11463</v>
      </c>
      <c r="K463" s="433">
        <v>10514</v>
      </c>
      <c r="L463" s="376">
        <f t="shared" ref="L463:L464" si="485">K463/J463*100</f>
        <v>91.721189915379924</v>
      </c>
      <c r="M463" s="492">
        <f>ROUND(I463/B463,0)</f>
        <v>42</v>
      </c>
      <c r="N463" s="376">
        <f t="shared" ref="N463:N464" si="486">K463/$A$4*12/M463</f>
        <v>333.77777777777777</v>
      </c>
      <c r="O463" s="1412"/>
      <c r="P463" s="1412"/>
      <c r="Q463" s="1412"/>
      <c r="R463" s="1412"/>
      <c r="S463" s="1412"/>
      <c r="T463" s="1412"/>
      <c r="U463" s="1412"/>
      <c r="V463" s="1412"/>
      <c r="W463" s="1412"/>
      <c r="X463" s="2924">
        <f>O463/12</f>
        <v>0</v>
      </c>
      <c r="Y463" s="2937">
        <f t="shared" ref="Y463:Y464" si="487">AB463-AA463</f>
        <v>0</v>
      </c>
      <c r="Z463" s="2937">
        <f t="shared" ref="Z463:Z464" si="488">Y463-X463</f>
        <v>0</v>
      </c>
      <c r="AA463" s="2937"/>
      <c r="AB463" s="4162"/>
      <c r="AC463" s="3938"/>
    </row>
    <row r="464" spans="1:29" s="428" customFormat="1" ht="15" customHeight="1" thickBot="1" x14ac:dyDescent="0.3">
      <c r="A464" s="1535" t="s">
        <v>7</v>
      </c>
      <c r="B464" s="1873"/>
      <c r="C464" s="1799">
        <f>SUM(C463:C463)</f>
        <v>1222</v>
      </c>
      <c r="D464" s="1768">
        <f>SUM(D463:D463)</f>
        <v>917</v>
      </c>
      <c r="E464" s="1799">
        <f>SUM(E463:E463)</f>
        <v>890</v>
      </c>
      <c r="F464" s="1768">
        <f>E464/D464*100</f>
        <v>97.055616139585609</v>
      </c>
      <c r="G464" s="1737">
        <f>IF(C464=0,0,I464/C464)</f>
        <v>12.5</v>
      </c>
      <c r="H464" s="1737">
        <f t="shared" si="483"/>
        <v>11.813483146067416</v>
      </c>
      <c r="I464" s="1799">
        <f>SUM(I463:I463)</f>
        <v>15275</v>
      </c>
      <c r="J464" s="1768">
        <f>SUM(J463:J463)</f>
        <v>11463</v>
      </c>
      <c r="K464" s="1768">
        <f>SUM(K463:K463)</f>
        <v>10514</v>
      </c>
      <c r="L464" s="1802">
        <f t="shared" si="485"/>
        <v>91.721189915379924</v>
      </c>
      <c r="M464" s="1740">
        <f>SUM(M463)</f>
        <v>42</v>
      </c>
      <c r="N464" s="1802">
        <f t="shared" si="486"/>
        <v>333.77777777777777</v>
      </c>
      <c r="O464" s="769">
        <v>54109.246464000011</v>
      </c>
      <c r="P464" s="769">
        <v>53882.177622000003</v>
      </c>
      <c r="Q464" s="769">
        <v>53882.177622000003</v>
      </c>
      <c r="R464" s="769">
        <v>53882.177622000003</v>
      </c>
      <c r="S464" s="769">
        <v>53882.177622000003</v>
      </c>
      <c r="T464" s="769">
        <v>54434.815341200003</v>
      </c>
      <c r="U464" s="769">
        <v>54026.493441199986</v>
      </c>
      <c r="V464" s="769">
        <v>54026.493441199986</v>
      </c>
      <c r="W464" s="769">
        <v>54026.493441199986</v>
      </c>
      <c r="X464" s="2925">
        <f>O464/12*$A$4+(P464-O464)/11*8+(Q464-P464)/10*7+(R464-Q464)/9*6+(S464-R464)/8*5+(T464-S464)/7*4+(U464-T464)/6*3+(V464-U464)/5*2+(W464-V464)/4*1</f>
        <v>40528.425904399992</v>
      </c>
      <c r="Y464" s="2863">
        <f t="shared" si="487"/>
        <v>43070.573959999994</v>
      </c>
      <c r="Z464" s="2863">
        <f t="shared" si="488"/>
        <v>2542.1480556000024</v>
      </c>
      <c r="AA464" s="2863">
        <v>-18.881019999999999</v>
      </c>
      <c r="AB464" s="4165">
        <v>43051.692939999994</v>
      </c>
      <c r="AC464" s="3939">
        <v>3291.2405199999998</v>
      </c>
    </row>
    <row r="465" spans="1:29" ht="15" customHeight="1" thickBot="1" x14ac:dyDescent="0.3">
      <c r="A465" s="563" t="s">
        <v>18</v>
      </c>
      <c r="B465" s="1837"/>
      <c r="C465" s="966"/>
      <c r="D465" s="415"/>
      <c r="E465" s="1853"/>
      <c r="F465" s="415"/>
      <c r="G465" s="577"/>
      <c r="H465" s="577"/>
      <c r="I465" s="966"/>
      <c r="J465" s="415"/>
      <c r="K465" s="1743"/>
      <c r="L465" s="415"/>
      <c r="M465" s="415"/>
      <c r="N465" s="966"/>
      <c r="O465" s="770">
        <f t="shared" ref="O465:P465" si="489">O464</f>
        <v>54109.246464000011</v>
      </c>
      <c r="P465" s="770">
        <f t="shared" si="489"/>
        <v>53882.177622000003</v>
      </c>
      <c r="Q465" s="770">
        <f t="shared" ref="Q465:R465" si="490">Q464</f>
        <v>53882.177622000003</v>
      </c>
      <c r="R465" s="770">
        <f t="shared" si="490"/>
        <v>53882.177622000003</v>
      </c>
      <c r="S465" s="770">
        <f t="shared" ref="S465:T465" si="491">S464</f>
        <v>53882.177622000003</v>
      </c>
      <c r="T465" s="770">
        <f t="shared" si="491"/>
        <v>54434.815341200003</v>
      </c>
      <c r="U465" s="770">
        <f t="shared" ref="U465:X465" si="492">U464</f>
        <v>54026.493441199986</v>
      </c>
      <c r="V465" s="770">
        <f t="shared" si="492"/>
        <v>54026.493441199986</v>
      </c>
      <c r="W465" s="770">
        <f t="shared" ref="W465" si="493">W464</f>
        <v>54026.493441199986</v>
      </c>
      <c r="X465" s="2928">
        <f t="shared" si="492"/>
        <v>40528.425904399992</v>
      </c>
      <c r="Y465" s="2941">
        <f t="shared" ref="Y465:AB465" si="494">Y464</f>
        <v>43070.573959999994</v>
      </c>
      <c r="Z465" s="2941">
        <f t="shared" si="494"/>
        <v>2542.1480556000024</v>
      </c>
      <c r="AA465" s="2941">
        <f t="shared" si="494"/>
        <v>-18.881019999999999</v>
      </c>
      <c r="AB465" s="4166">
        <f t="shared" si="494"/>
        <v>43051.692939999994</v>
      </c>
      <c r="AC465" s="3935">
        <f t="shared" ref="AC465" si="495">AC464</f>
        <v>3291.2405199999998</v>
      </c>
    </row>
    <row r="466" spans="1:29" ht="15" customHeight="1" x14ac:dyDescent="0.25">
      <c r="A466" s="320"/>
      <c r="B466" s="1857"/>
      <c r="C466" s="208"/>
      <c r="D466" s="208"/>
      <c r="E466" s="1723"/>
      <c r="F466" s="208"/>
      <c r="G466" s="288"/>
      <c r="H466" s="288"/>
      <c r="I466" s="485"/>
      <c r="J466" s="208"/>
      <c r="K466" s="1704"/>
      <c r="L466" s="208"/>
      <c r="M466" s="208"/>
      <c r="N466" s="485"/>
      <c r="O466" s="1411"/>
      <c r="P466" s="1411"/>
      <c r="Q466" s="1411"/>
      <c r="R466" s="1411"/>
      <c r="S466" s="1411"/>
      <c r="T466" s="1411"/>
      <c r="U466" s="1411"/>
      <c r="V466" s="1411"/>
      <c r="W466" s="1411"/>
      <c r="X466" s="2926"/>
      <c r="Y466" s="2940"/>
      <c r="Z466" s="2940"/>
      <c r="AA466" s="2940"/>
      <c r="AB466" s="4164"/>
      <c r="AC466" s="3936"/>
    </row>
    <row r="467" spans="1:29" ht="29.25" customHeight="1" x14ac:dyDescent="0.25">
      <c r="A467" s="1745" t="s">
        <v>444</v>
      </c>
      <c r="B467" s="3735"/>
      <c r="C467" s="36"/>
      <c r="D467" s="36"/>
      <c r="E467" s="1871"/>
      <c r="F467" s="36"/>
      <c r="G467" s="50"/>
      <c r="H467" s="50"/>
      <c r="I467" s="488"/>
      <c r="J467" s="38"/>
      <c r="K467" s="680"/>
      <c r="L467" s="38"/>
      <c r="M467" s="38"/>
      <c r="N467" s="488"/>
      <c r="O467" s="1410"/>
      <c r="P467" s="1410"/>
      <c r="Q467" s="1410"/>
      <c r="R467" s="1410"/>
      <c r="S467" s="1410"/>
      <c r="T467" s="1410"/>
      <c r="U467" s="1410"/>
      <c r="V467" s="1410"/>
      <c r="W467" s="1410"/>
      <c r="X467" s="2923"/>
      <c r="Y467" s="216"/>
      <c r="Z467" s="216"/>
      <c r="AA467" s="216"/>
      <c r="AB467" s="4161"/>
      <c r="AC467" s="3937"/>
    </row>
    <row r="468" spans="1:29" ht="15" customHeight="1" x14ac:dyDescent="0.25">
      <c r="A468" s="192" t="s">
        <v>5</v>
      </c>
      <c r="B468" s="3769"/>
      <c r="C468" s="36"/>
      <c r="D468" s="36"/>
      <c r="E468" s="1871"/>
      <c r="F468" s="36"/>
      <c r="G468" s="50"/>
      <c r="H468" s="50"/>
      <c r="I468" s="488"/>
      <c r="J468" s="38"/>
      <c r="K468" s="680"/>
      <c r="L468" s="38"/>
      <c r="M468" s="38"/>
      <c r="N468" s="488"/>
      <c r="O468" s="1410"/>
      <c r="P468" s="1410"/>
      <c r="Q468" s="1410"/>
      <c r="R468" s="1410"/>
      <c r="S468" s="1410"/>
      <c r="T468" s="1410"/>
      <c r="U468" s="1410"/>
      <c r="V468" s="1410"/>
      <c r="W468" s="1410"/>
      <c r="X468" s="2923"/>
      <c r="Y468" s="216"/>
      <c r="Z468" s="216"/>
      <c r="AA468" s="216"/>
      <c r="AB468" s="4161"/>
      <c r="AC468" s="3937"/>
    </row>
    <row r="469" spans="1:29" ht="15" customHeight="1" x14ac:dyDescent="0.25">
      <c r="A469" s="148" t="s">
        <v>81</v>
      </c>
      <c r="B469" s="458">
        <v>320</v>
      </c>
      <c r="C469" s="219">
        <v>200</v>
      </c>
      <c r="D469" s="206">
        <f t="shared" ref="D469" si="496">ROUND(C469/12*$A$4,0)</f>
        <v>150</v>
      </c>
      <c r="E469" s="1872">
        <v>182</v>
      </c>
      <c r="F469" s="206">
        <f>IF(D469=0,0,E469/D469*100)</f>
        <v>121.33333333333334</v>
      </c>
      <c r="G469" s="423">
        <v>10</v>
      </c>
      <c r="H469" s="157">
        <f>K469/E469</f>
        <v>10.340659340659341</v>
      </c>
      <c r="I469" s="167">
        <f t="shared" ref="I469" si="497">ROUND(C469*G469,0)</f>
        <v>2000</v>
      </c>
      <c r="J469" s="167">
        <f>ROUND(D469*G469,0)</f>
        <v>1500</v>
      </c>
      <c r="K469" s="433">
        <v>1882</v>
      </c>
      <c r="L469" s="167">
        <f>K469/J469*100</f>
        <v>125.46666666666665</v>
      </c>
      <c r="M469" s="167">
        <f t="shared" ref="M469:M470" si="498">ROUND(I469/B469,0)</f>
        <v>6</v>
      </c>
      <c r="N469" s="376">
        <f t="shared" ref="N469:N471" si="499">K469/$A$4*12/M469</f>
        <v>418.22222222222223</v>
      </c>
      <c r="O469" s="1412">
        <v>6131.8527262720008</v>
      </c>
      <c r="P469" s="1412">
        <v>6236.9114024</v>
      </c>
      <c r="Q469" s="1412">
        <v>6236.9114024</v>
      </c>
      <c r="R469" s="1412">
        <v>6236.9114024</v>
      </c>
      <c r="S469" s="1412">
        <v>6236.9114024</v>
      </c>
      <c r="T469" s="1412">
        <v>6236.9114024</v>
      </c>
      <c r="U469" s="1412">
        <v>6190.127602399999</v>
      </c>
      <c r="V469" s="1410">
        <v>6190.127602399999</v>
      </c>
      <c r="W469" s="1410">
        <v>6190.127602399999</v>
      </c>
      <c r="X469" s="2925">
        <f>O469/12*$A$4+(P469-O469)/11*8+(Q469-P469)/10*7+(R469-Q469)/9*6+(S469-R469)/8*5+(T469-S469)/7*4+(U469-T469)/6*3+(V469-U469)/5*2+(W469-V469)/4*1</f>
        <v>4651.9039546152717</v>
      </c>
      <c r="Y469" s="1603">
        <f t="shared" ref="Y469" si="500">AB469-AA469</f>
        <v>5521.5262499999999</v>
      </c>
      <c r="Z469" s="1603">
        <f t="shared" ref="Z469" si="501">Y469-X469</f>
        <v>869.6222953847282</v>
      </c>
      <c r="AA469" s="1603">
        <v>0</v>
      </c>
      <c r="AB469" s="4163">
        <v>5521.5262499999999</v>
      </c>
      <c r="AC469" s="3938"/>
    </row>
    <row r="470" spans="1:29" ht="27.75" customHeight="1" x14ac:dyDescent="0.25">
      <c r="A470" s="3846" t="s">
        <v>961</v>
      </c>
      <c r="B470" s="1830">
        <v>320</v>
      </c>
      <c r="C470" s="3615">
        <v>50</v>
      </c>
      <c r="D470" s="3616">
        <f>C470/4*2</f>
        <v>25</v>
      </c>
      <c r="E470" s="3617">
        <v>25</v>
      </c>
      <c r="F470" s="3605">
        <f>IF(D470=0,0,E470/D470*100)</f>
        <v>100</v>
      </c>
      <c r="G470" s="1438">
        <v>10</v>
      </c>
      <c r="H470" s="280">
        <f>K470/E470</f>
        <v>11</v>
      </c>
      <c r="I470" s="492">
        <f t="shared" ref="I470" si="502">ROUND(C470*G470,0)</f>
        <v>500</v>
      </c>
      <c r="J470" s="137">
        <f>ROUND(D470*G470,0)</f>
        <v>250</v>
      </c>
      <c r="K470" s="3618">
        <v>275</v>
      </c>
      <c r="L470" s="137">
        <f>K470/J470*100</f>
        <v>110.00000000000001</v>
      </c>
      <c r="M470" s="492">
        <f t="shared" si="498"/>
        <v>2</v>
      </c>
      <c r="N470" s="1583">
        <f t="shared" ref="N470" si="503">K470/$A$4*12/M470</f>
        <v>183.33333333333334</v>
      </c>
      <c r="O470" s="709"/>
      <c r="P470" s="709"/>
      <c r="Q470" s="709"/>
      <c r="R470" s="709"/>
      <c r="S470" s="709"/>
      <c r="T470" s="709"/>
      <c r="U470" s="709"/>
      <c r="V470" s="709">
        <v>1645.3610000000001</v>
      </c>
      <c r="W470" s="709">
        <v>1645.3610000000001</v>
      </c>
      <c r="X470" s="3325">
        <f>W470/4*2</f>
        <v>822.68050000000005</v>
      </c>
      <c r="Y470" s="1603">
        <f t="shared" ref="Y470" si="504">AB470-AA470</f>
        <v>776.42912999999987</v>
      </c>
      <c r="Z470" s="1603">
        <f t="shared" ref="Z470" si="505">Y470-X470</f>
        <v>-46.251370000000179</v>
      </c>
      <c r="AA470" s="2944">
        <v>0</v>
      </c>
      <c r="AB470" s="4170">
        <v>776.42912999999987</v>
      </c>
      <c r="AC470" s="3919"/>
    </row>
    <row r="471" spans="1:29" s="428" customFormat="1" ht="15" customHeight="1" x14ac:dyDescent="0.25">
      <c r="A471" s="462" t="s">
        <v>7</v>
      </c>
      <c r="B471" s="1839"/>
      <c r="C471" s="1687">
        <f>SUM(C469:C470)</f>
        <v>250</v>
      </c>
      <c r="D471" s="1687">
        <f t="shared" ref="D471:E471" si="506">SUM(D469:D470)</f>
        <v>175</v>
      </c>
      <c r="E471" s="1687">
        <f t="shared" si="506"/>
        <v>207</v>
      </c>
      <c r="F471" s="1687">
        <f>E471/D471*100</f>
        <v>118.28571428571428</v>
      </c>
      <c r="G471" s="1711">
        <f>IF(C471=0,0,I471/C471)</f>
        <v>10</v>
      </c>
      <c r="H471" s="1711">
        <f t="shared" ref="H471" si="507">K471/E471</f>
        <v>10.420289855072463</v>
      </c>
      <c r="I471" s="1687">
        <f t="shared" ref="I471:K471" si="508">SUM(I469:I470)</f>
        <v>2500</v>
      </c>
      <c r="J471" s="1687">
        <f t="shared" si="508"/>
        <v>1750</v>
      </c>
      <c r="K471" s="1687">
        <f t="shared" si="508"/>
        <v>2157</v>
      </c>
      <c r="L471" s="1714">
        <f>K471/J471*100</f>
        <v>123.25714285714287</v>
      </c>
      <c r="M471" s="1792">
        <f>SUM(M469:M470)</f>
        <v>8</v>
      </c>
      <c r="N471" s="1714">
        <f t="shared" si="499"/>
        <v>359.5</v>
      </c>
      <c r="O471" s="567">
        <f>SUM(O469:O470)</f>
        <v>6131.8527262720008</v>
      </c>
      <c r="P471" s="567">
        <f t="shared" ref="P471:AB471" si="509">SUM(P469:P470)</f>
        <v>6236.9114024</v>
      </c>
      <c r="Q471" s="567">
        <f t="shared" si="509"/>
        <v>6236.9114024</v>
      </c>
      <c r="R471" s="567">
        <f t="shared" si="509"/>
        <v>6236.9114024</v>
      </c>
      <c r="S471" s="567">
        <f t="shared" si="509"/>
        <v>6236.9114024</v>
      </c>
      <c r="T471" s="567">
        <f t="shared" si="509"/>
        <v>6236.9114024</v>
      </c>
      <c r="U471" s="567">
        <f t="shared" si="509"/>
        <v>6190.127602399999</v>
      </c>
      <c r="V471" s="567">
        <f t="shared" si="509"/>
        <v>7835.4886023999989</v>
      </c>
      <c r="W471" s="567">
        <f t="shared" ref="W471" si="510">SUM(W469:W470)</f>
        <v>7835.4886023999989</v>
      </c>
      <c r="X471" s="567">
        <f t="shared" si="509"/>
        <v>5474.5844546152721</v>
      </c>
      <c r="Y471" s="567">
        <f t="shared" si="509"/>
        <v>6297.9553799999994</v>
      </c>
      <c r="Z471" s="567">
        <f t="shared" si="509"/>
        <v>823.37092538472803</v>
      </c>
      <c r="AA471" s="567">
        <f t="shared" si="509"/>
        <v>0</v>
      </c>
      <c r="AB471" s="4169">
        <f t="shared" si="509"/>
        <v>6297.9553799999994</v>
      </c>
      <c r="AC471" s="3882"/>
    </row>
    <row r="472" spans="1:29" ht="15" customHeight="1" x14ac:dyDescent="0.25">
      <c r="A472" s="1462" t="s">
        <v>33</v>
      </c>
      <c r="B472" s="3774"/>
      <c r="C472" s="208"/>
      <c r="D472" s="208"/>
      <c r="E472" s="1723"/>
      <c r="F472" s="208"/>
      <c r="G472" s="317"/>
      <c r="H472" s="317"/>
      <c r="I472" s="1464"/>
      <c r="J472" s="1465"/>
      <c r="K472" s="1874"/>
      <c r="L472" s="321"/>
      <c r="M472" s="520"/>
      <c r="N472" s="137"/>
      <c r="O472" s="1411"/>
      <c r="P472" s="1411"/>
      <c r="Q472" s="1411"/>
      <c r="R472" s="1411"/>
      <c r="S472" s="1411"/>
      <c r="T472" s="1411"/>
      <c r="U472" s="1411"/>
      <c r="V472" s="1411"/>
      <c r="W472" s="1411"/>
      <c r="X472" s="2926"/>
      <c r="Y472" s="2940"/>
      <c r="Z472" s="2940"/>
      <c r="AA472" s="2940"/>
      <c r="AB472" s="4164"/>
      <c r="AC472" s="3936"/>
    </row>
    <row r="473" spans="1:29" ht="15" customHeight="1" x14ac:dyDescent="0.25">
      <c r="A473" s="202" t="s">
        <v>213</v>
      </c>
      <c r="B473" s="3778"/>
      <c r="C473" s="188"/>
      <c r="D473" s="144"/>
      <c r="E473" s="1765"/>
      <c r="F473" s="143"/>
      <c r="G473" s="156"/>
      <c r="H473" s="156"/>
      <c r="I473" s="506"/>
      <c r="J473" s="187"/>
      <c r="K473" s="560"/>
      <c r="L473" s="167"/>
      <c r="M473" s="186"/>
      <c r="N473" s="376"/>
      <c r="O473" s="1410"/>
      <c r="P473" s="1410"/>
      <c r="Q473" s="1410"/>
      <c r="R473" s="1410"/>
      <c r="S473" s="1410"/>
      <c r="T473" s="1410"/>
      <c r="U473" s="1410"/>
      <c r="V473" s="1410"/>
      <c r="W473" s="1410"/>
      <c r="X473" s="2923"/>
      <c r="Y473" s="216"/>
      <c r="Z473" s="216"/>
      <c r="AA473" s="216"/>
      <c r="AB473" s="4161"/>
      <c r="AC473" s="3940"/>
    </row>
    <row r="474" spans="1:29" ht="15" customHeight="1" x14ac:dyDescent="0.25">
      <c r="A474" s="424" t="s">
        <v>81</v>
      </c>
      <c r="B474" s="3778">
        <v>240</v>
      </c>
      <c r="C474" s="188">
        <v>200</v>
      </c>
      <c r="D474" s="144">
        <f t="shared" ref="D474" si="511">ROUND(C474/12*$A$4,0)</f>
        <v>150</v>
      </c>
      <c r="E474" s="1876">
        <v>181</v>
      </c>
      <c r="F474" s="144">
        <f>E474/D474*100</f>
        <v>120.66666666666667</v>
      </c>
      <c r="G474" s="156">
        <v>10</v>
      </c>
      <c r="H474" s="157">
        <f t="shared" ref="H474:H477" si="512">K474/E474</f>
        <v>12.138121546961326</v>
      </c>
      <c r="I474" s="477">
        <f t="shared" ref="I474" si="513">ROUND(C474*G474,0)</f>
        <v>2000</v>
      </c>
      <c r="J474" s="167">
        <f t="shared" ref="J474" si="514">ROUND(D474*G474,0)</f>
        <v>1500</v>
      </c>
      <c r="K474" s="431">
        <v>2197</v>
      </c>
      <c r="L474" s="167">
        <f>K474/J474*100</f>
        <v>146.46666666666667</v>
      </c>
      <c r="M474" s="483">
        <f>ROUND(I474/B474,0)</f>
        <v>8</v>
      </c>
      <c r="N474" s="167">
        <f t="shared" ref="N474:N476" si="515">K474/$A$4*12/M474</f>
        <v>366.16666666666669</v>
      </c>
      <c r="O474" s="1410">
        <v>2744.4903194799995</v>
      </c>
      <c r="P474" s="1410">
        <v>2753.94124096</v>
      </c>
      <c r="Q474" s="1410">
        <v>2753.94124096</v>
      </c>
      <c r="R474" s="1410">
        <v>2753.94124096</v>
      </c>
      <c r="S474" s="1410">
        <v>2753.94124096</v>
      </c>
      <c r="T474" s="1410">
        <v>2753.94124096</v>
      </c>
      <c r="U474" s="1410">
        <v>2685.0043292800001</v>
      </c>
      <c r="V474" s="1410">
        <v>2685.0043292800001</v>
      </c>
      <c r="W474" s="1410">
        <v>2685.0043292800001</v>
      </c>
      <c r="X474" s="2923">
        <f>O474/12*$A$4+(P474-O474)/11*8+(Q474-P474)/10*7+(R474-Q474)/9*6+(S474-R474)/8*5+(T474-S474)/7*4+(U474-T474)/6*3+(V474-U474)/5*2+(W474-V474)/4*1</f>
        <v>2030.77268121</v>
      </c>
      <c r="Y474" s="216">
        <f>AB474-AA474</f>
        <v>2681.7729599999993</v>
      </c>
      <c r="Z474" s="216">
        <f>Y474-X474</f>
        <v>651.00027878999936</v>
      </c>
      <c r="AA474" s="216">
        <v>0</v>
      </c>
      <c r="AB474" s="4161">
        <v>2681.7729599999993</v>
      </c>
      <c r="AC474" s="3941"/>
    </row>
    <row r="475" spans="1:29" ht="31.5" customHeight="1" x14ac:dyDescent="0.25">
      <c r="A475" s="3846" t="s">
        <v>961</v>
      </c>
      <c r="B475" s="3779">
        <v>240</v>
      </c>
      <c r="C475" s="219">
        <v>50</v>
      </c>
      <c r="D475" s="3224">
        <f>C475/4*2</f>
        <v>25</v>
      </c>
      <c r="E475" s="3619">
        <v>21</v>
      </c>
      <c r="F475" s="206">
        <f>E475/D475*100</f>
        <v>84</v>
      </c>
      <c r="G475" s="284">
        <v>10</v>
      </c>
      <c r="H475" s="423">
        <f t="shared" si="512"/>
        <v>10.952380952380953</v>
      </c>
      <c r="I475" s="480">
        <f t="shared" ref="I475" si="516">ROUND(C475*G475,0)</f>
        <v>500</v>
      </c>
      <c r="J475" s="376">
        <f t="shared" ref="J475" si="517">ROUND(D475*G475,0)</f>
        <v>250</v>
      </c>
      <c r="K475" s="433">
        <v>230</v>
      </c>
      <c r="L475" s="376">
        <f>K475/J475*100</f>
        <v>92</v>
      </c>
      <c r="M475" s="492">
        <f>ROUND(I475/B475,0)</f>
        <v>2</v>
      </c>
      <c r="N475" s="376">
        <f t="shared" ref="N475" si="518">K475/$A$4*12/M475</f>
        <v>153.33333333333334</v>
      </c>
      <c r="O475" s="709"/>
      <c r="P475" s="709"/>
      <c r="Q475" s="709"/>
      <c r="R475" s="709"/>
      <c r="S475" s="709"/>
      <c r="T475" s="709"/>
      <c r="U475" s="709"/>
      <c r="V475" s="709">
        <v>622.45799999999997</v>
      </c>
      <c r="W475" s="709">
        <v>622.45799999999997</v>
      </c>
      <c r="X475" s="3325">
        <f>W475/4*2</f>
        <v>311.22899999999998</v>
      </c>
      <c r="Y475" s="2945">
        <f t="shared" ref="Y475" si="519">AB475-AA475</f>
        <v>311.63740999999999</v>
      </c>
      <c r="Z475" s="2945">
        <f t="shared" ref="Z475" si="520">Y475-X475</f>
        <v>0.40841000000000349</v>
      </c>
      <c r="AA475" s="2945">
        <v>0</v>
      </c>
      <c r="AB475" s="4167">
        <v>311.63740999999999</v>
      </c>
      <c r="AC475" s="3942"/>
    </row>
    <row r="476" spans="1:29" ht="15" customHeight="1" x14ac:dyDescent="0.25">
      <c r="A476" s="204" t="s">
        <v>94</v>
      </c>
      <c r="B476" s="3775"/>
      <c r="C476" s="196">
        <f>SUM(C474:C475)</f>
        <v>250</v>
      </c>
      <c r="D476" s="196">
        <f t="shared" ref="D476:E476" si="521">SUM(D474:D475)</f>
        <v>175</v>
      </c>
      <c r="E476" s="196">
        <f t="shared" si="521"/>
        <v>202</v>
      </c>
      <c r="F476" s="196">
        <f>E476/D476*100</f>
        <v>115.42857142857143</v>
      </c>
      <c r="G476" s="284">
        <f>IF(C476=0,0,I476/C476)</f>
        <v>10</v>
      </c>
      <c r="H476" s="423">
        <f t="shared" si="512"/>
        <v>12.014851485148515</v>
      </c>
      <c r="I476" s="196">
        <f t="shared" ref="I476:K476" si="522">SUM(I474:I475)</f>
        <v>2500</v>
      </c>
      <c r="J476" s="196">
        <f t="shared" si="522"/>
        <v>1750</v>
      </c>
      <c r="K476" s="196">
        <f t="shared" si="522"/>
        <v>2427</v>
      </c>
      <c r="L476" s="376">
        <f>K476/J476*100</f>
        <v>138.68571428571428</v>
      </c>
      <c r="M476" s="196">
        <f>SUM(M474:M475)</f>
        <v>10</v>
      </c>
      <c r="N476" s="376">
        <f t="shared" si="515"/>
        <v>323.60000000000002</v>
      </c>
      <c r="O476" s="1412"/>
      <c r="P476" s="1412"/>
      <c r="Q476" s="1412"/>
      <c r="R476" s="1412"/>
      <c r="S476" s="1412"/>
      <c r="T476" s="1412"/>
      <c r="U476" s="1412"/>
      <c r="V476" s="1412"/>
      <c r="W476" s="1412"/>
      <c r="X476" s="2924"/>
      <c r="Y476" s="2937"/>
      <c r="Z476" s="2937"/>
      <c r="AA476" s="2937"/>
      <c r="AB476" s="4162"/>
      <c r="AC476" s="3888"/>
    </row>
    <row r="477" spans="1:29" ht="15" customHeight="1" x14ac:dyDescent="0.25">
      <c r="A477" s="1831" t="s">
        <v>553</v>
      </c>
      <c r="B477" s="1839"/>
      <c r="C477" s="140">
        <f>SUM(C476)</f>
        <v>250</v>
      </c>
      <c r="D477" s="140">
        <f t="shared" ref="D477:E477" si="523">SUM(D476)</f>
        <v>175</v>
      </c>
      <c r="E477" s="140">
        <f t="shared" si="523"/>
        <v>202</v>
      </c>
      <c r="F477" s="140">
        <f>E477/D477*100</f>
        <v>115.42857142857143</v>
      </c>
      <c r="G477" s="140">
        <f>IF(C477=0,0,I477/C477)</f>
        <v>10</v>
      </c>
      <c r="H477" s="140">
        <f t="shared" si="512"/>
        <v>12.014851485148515</v>
      </c>
      <c r="I477" s="500">
        <f t="shared" ref="I477:J477" si="524">SUM(I476)</f>
        <v>2500</v>
      </c>
      <c r="J477" s="140">
        <f t="shared" si="524"/>
        <v>1750</v>
      </c>
      <c r="K477" s="140">
        <f t="shared" ref="K477" si="525">SUM(K476)</f>
        <v>2427</v>
      </c>
      <c r="L477" s="140">
        <f t="shared" ref="L477" si="526">K477/J477*100</f>
        <v>138.68571428571428</v>
      </c>
      <c r="M477" s="140">
        <f t="shared" ref="M477" si="527">SUM(M476)</f>
        <v>10</v>
      </c>
      <c r="N477" s="140">
        <f t="shared" ref="N477" si="528">SUM(N476)</f>
        <v>323.60000000000002</v>
      </c>
      <c r="O477" s="567">
        <f>SUM(O474:O475)</f>
        <v>2744.4903194799995</v>
      </c>
      <c r="P477" s="567">
        <f t="shared" ref="P477:AB477" si="529">SUM(P474:P475)</f>
        <v>2753.94124096</v>
      </c>
      <c r="Q477" s="567">
        <f t="shared" si="529"/>
        <v>2753.94124096</v>
      </c>
      <c r="R477" s="567">
        <f t="shared" si="529"/>
        <v>2753.94124096</v>
      </c>
      <c r="S477" s="567">
        <f t="shared" si="529"/>
        <v>2753.94124096</v>
      </c>
      <c r="T477" s="567">
        <f t="shared" si="529"/>
        <v>2753.94124096</v>
      </c>
      <c r="U477" s="567">
        <f t="shared" si="529"/>
        <v>2685.0043292800001</v>
      </c>
      <c r="V477" s="567">
        <f t="shared" si="529"/>
        <v>3307.4623292800002</v>
      </c>
      <c r="W477" s="567">
        <f t="shared" ref="W477" si="530">SUM(W474:W475)</f>
        <v>3307.4623292800002</v>
      </c>
      <c r="X477" s="567">
        <f t="shared" si="529"/>
        <v>2342.0016812099998</v>
      </c>
      <c r="Y477" s="567">
        <f t="shared" si="529"/>
        <v>2993.4103699999991</v>
      </c>
      <c r="Z477" s="567">
        <f t="shared" si="529"/>
        <v>651.40868878999936</v>
      </c>
      <c r="AA477" s="567">
        <f t="shared" si="529"/>
        <v>0</v>
      </c>
      <c r="AB477" s="4169">
        <f t="shared" si="529"/>
        <v>2993.4103699999991</v>
      </c>
      <c r="AC477" s="3897"/>
    </row>
    <row r="478" spans="1:29" ht="15" customHeight="1" x14ac:dyDescent="0.25">
      <c r="A478" s="460" t="s">
        <v>14</v>
      </c>
      <c r="B478" s="3754"/>
      <c r="C478" s="208"/>
      <c r="D478" s="208"/>
      <c r="E478" s="1723"/>
      <c r="F478" s="208"/>
      <c r="G478" s="317"/>
      <c r="H478" s="317"/>
      <c r="I478" s="1464"/>
      <c r="J478" s="1465"/>
      <c r="K478" s="1874"/>
      <c r="L478" s="1465"/>
      <c r="M478" s="1465"/>
      <c r="N478" s="1465"/>
      <c r="O478" s="1411"/>
      <c r="P478" s="1411"/>
      <c r="Q478" s="1411"/>
      <c r="R478" s="1411"/>
      <c r="S478" s="1411"/>
      <c r="T478" s="1411"/>
      <c r="U478" s="1411"/>
      <c r="V478" s="1411"/>
      <c r="W478" s="1411"/>
      <c r="X478" s="2926"/>
      <c r="Y478" s="2940"/>
      <c r="Z478" s="2940"/>
      <c r="AA478" s="2940"/>
      <c r="AB478" s="4164"/>
      <c r="AC478" s="3936"/>
    </row>
    <row r="479" spans="1:29" ht="30" customHeight="1" x14ac:dyDescent="0.25">
      <c r="A479" s="1698" t="s">
        <v>229</v>
      </c>
      <c r="B479" s="1746"/>
      <c r="C479" s="188">
        <f>SUM(C481)</f>
        <v>4000</v>
      </c>
      <c r="D479" s="144">
        <f t="shared" ref="D479:E479" si="531">SUM(D481)</f>
        <v>3000</v>
      </c>
      <c r="E479" s="1876">
        <f t="shared" si="531"/>
        <v>2186</v>
      </c>
      <c r="F479" s="188">
        <f>E479/D479*100</f>
        <v>72.866666666666674</v>
      </c>
      <c r="G479" s="156"/>
      <c r="H479" s="156"/>
      <c r="I479" s="506"/>
      <c r="J479" s="187"/>
      <c r="K479" s="560"/>
      <c r="L479" s="187"/>
      <c r="M479" s="187"/>
      <c r="N479" s="895"/>
      <c r="O479" s="1410"/>
      <c r="P479" s="1410"/>
      <c r="Q479" s="1410"/>
      <c r="R479" s="1410"/>
      <c r="S479" s="1410"/>
      <c r="T479" s="1410"/>
      <c r="U479" s="1410"/>
      <c r="V479" s="1410"/>
      <c r="W479" s="1410"/>
      <c r="X479" s="2923">
        <f>O479/12</f>
        <v>0</v>
      </c>
      <c r="Y479" s="216">
        <f t="shared" ref="Y479" si="532">AB479-AA479</f>
        <v>0</v>
      </c>
      <c r="Z479" s="216">
        <f t="shared" ref="Z479" si="533">Y479-X479</f>
        <v>0</v>
      </c>
      <c r="AA479" s="216"/>
      <c r="AB479" s="4161"/>
      <c r="AC479" s="3941"/>
    </row>
    <row r="480" spans="1:29" ht="15" customHeight="1" x14ac:dyDescent="0.25">
      <c r="A480" s="1698" t="s">
        <v>173</v>
      </c>
      <c r="B480" s="1746"/>
      <c r="C480" s="188"/>
      <c r="D480" s="188"/>
      <c r="E480" s="1876"/>
      <c r="F480" s="188"/>
      <c r="G480" s="156"/>
      <c r="H480" s="156"/>
      <c r="I480" s="506"/>
      <c r="J480" s="187"/>
      <c r="K480" s="560"/>
      <c r="L480" s="187"/>
      <c r="M480" s="187"/>
      <c r="N480" s="895"/>
      <c r="O480" s="1410"/>
      <c r="P480" s="1410"/>
      <c r="Q480" s="1410"/>
      <c r="R480" s="1410"/>
      <c r="S480" s="1410"/>
      <c r="T480" s="1410"/>
      <c r="U480" s="1410"/>
      <c r="V480" s="1410"/>
      <c r="W480" s="1410"/>
      <c r="X480" s="2923">
        <v>0</v>
      </c>
      <c r="Y480" s="216">
        <v>0</v>
      </c>
      <c r="Z480" s="216">
        <v>0</v>
      </c>
      <c r="AA480" s="216"/>
      <c r="AB480" s="4161">
        <v>0</v>
      </c>
      <c r="AC480" s="3941"/>
    </row>
    <row r="481" spans="1:117" ht="15" customHeight="1" x14ac:dyDescent="0.25">
      <c r="A481" s="1698" t="s">
        <v>527</v>
      </c>
      <c r="B481" s="1746"/>
      <c r="C481" s="188">
        <v>4000</v>
      </c>
      <c r="D481" s="144">
        <f t="shared" ref="D481" si="534">ROUND(C481/12*$A$4,0)</f>
        <v>3000</v>
      </c>
      <c r="E481" s="1818">
        <v>2186</v>
      </c>
      <c r="F481" s="144">
        <f>E481/D481*100</f>
        <v>72.866666666666674</v>
      </c>
      <c r="G481" s="156"/>
      <c r="H481" s="156"/>
      <c r="I481" s="506"/>
      <c r="J481" s="187"/>
      <c r="K481" s="560"/>
      <c r="L481" s="187"/>
      <c r="M481" s="187"/>
      <c r="N481" s="895"/>
      <c r="O481" s="1410"/>
      <c r="P481" s="1410"/>
      <c r="Q481" s="1410"/>
      <c r="R481" s="1410"/>
      <c r="S481" s="1410"/>
      <c r="T481" s="1410"/>
      <c r="U481" s="1410"/>
      <c r="V481" s="1410"/>
      <c r="W481" s="1410"/>
      <c r="X481" s="2923">
        <f>O481/12</f>
        <v>0</v>
      </c>
      <c r="Y481" s="216">
        <f t="shared" ref="Y481" si="535">AB481-AA481</f>
        <v>0</v>
      </c>
      <c r="Z481" s="216">
        <f t="shared" ref="Z481" si="536">Y481-X481</f>
        <v>0</v>
      </c>
      <c r="AA481" s="216"/>
      <c r="AB481" s="4161"/>
      <c r="AC481" s="3943"/>
    </row>
    <row r="482" spans="1:117" ht="15" customHeight="1" x14ac:dyDescent="0.25">
      <c r="A482" s="1698" t="s">
        <v>171</v>
      </c>
      <c r="B482" s="1746"/>
      <c r="C482" s="188"/>
      <c r="D482" s="188"/>
      <c r="E482" s="1876"/>
      <c r="F482" s="188"/>
      <c r="G482" s="156"/>
      <c r="H482" s="156"/>
      <c r="I482" s="506"/>
      <c r="J482" s="187"/>
      <c r="K482" s="560"/>
      <c r="L482" s="187"/>
      <c r="M482" s="187"/>
      <c r="N482" s="895"/>
      <c r="O482" s="1410"/>
      <c r="P482" s="1410"/>
      <c r="Q482" s="1410"/>
      <c r="R482" s="1410"/>
      <c r="S482" s="1410"/>
      <c r="T482" s="1410"/>
      <c r="U482" s="1410"/>
      <c r="V482" s="1410"/>
      <c r="W482" s="1410"/>
      <c r="X482" s="2923"/>
      <c r="Y482" s="216"/>
      <c r="Z482" s="216"/>
      <c r="AA482" s="216"/>
      <c r="AB482" s="4161"/>
      <c r="AC482" s="3941"/>
    </row>
    <row r="483" spans="1:117" ht="30" customHeight="1" x14ac:dyDescent="0.25">
      <c r="A483" s="1757" t="s">
        <v>172</v>
      </c>
      <c r="B483" s="1781"/>
      <c r="C483" s="219"/>
      <c r="D483" s="219"/>
      <c r="E483" s="1771"/>
      <c r="F483" s="219"/>
      <c r="G483" s="284"/>
      <c r="H483" s="284"/>
      <c r="I483" s="1488"/>
      <c r="J483" s="1021"/>
      <c r="K483" s="1875"/>
      <c r="L483" s="1021"/>
      <c r="M483" s="1021"/>
      <c r="N483" s="1489"/>
      <c r="O483" s="1412"/>
      <c r="P483" s="1412"/>
      <c r="Q483" s="1412"/>
      <c r="R483" s="1412"/>
      <c r="S483" s="1412"/>
      <c r="T483" s="1412"/>
      <c r="U483" s="1412"/>
      <c r="V483" s="1412"/>
      <c r="W483" s="1412"/>
      <c r="X483" s="2924"/>
      <c r="Y483" s="2937"/>
      <c r="Z483" s="2937"/>
      <c r="AA483" s="2937"/>
      <c r="AB483" s="4162"/>
      <c r="AC483" s="3944"/>
    </row>
    <row r="484" spans="1:117" ht="15" customHeight="1" thickBot="1" x14ac:dyDescent="0.3">
      <c r="A484" s="1529" t="s">
        <v>181</v>
      </c>
      <c r="B484" s="2058"/>
      <c r="C484" s="780">
        <f>C479</f>
        <v>4000</v>
      </c>
      <c r="D484" s="780">
        <f t="shared" ref="D484:E484" si="537">D479</f>
        <v>3000</v>
      </c>
      <c r="E484" s="1768">
        <f t="shared" si="537"/>
        <v>2186</v>
      </c>
      <c r="F484" s="780">
        <f>E484/D484*100</f>
        <v>72.866666666666674</v>
      </c>
      <c r="G484" s="1536"/>
      <c r="H484" s="1536"/>
      <c r="I484" s="1537"/>
      <c r="J484" s="1538"/>
      <c r="K484" s="1877"/>
      <c r="L484" s="1538"/>
      <c r="M484" s="1538"/>
      <c r="N484" s="1538"/>
      <c r="O484" s="769">
        <v>1965.6</v>
      </c>
      <c r="P484" s="769">
        <v>1965.6</v>
      </c>
      <c r="Q484" s="769">
        <v>1965.6</v>
      </c>
      <c r="R484" s="769">
        <v>1965.6</v>
      </c>
      <c r="S484" s="769">
        <v>1965.6</v>
      </c>
      <c r="T484" s="769">
        <v>1965.6</v>
      </c>
      <c r="U484" s="769">
        <v>1965.6</v>
      </c>
      <c r="V484" s="769">
        <v>1965.6</v>
      </c>
      <c r="W484" s="769">
        <v>1965.6</v>
      </c>
      <c r="X484" s="2925">
        <f>O484/12*$A$4+(P484-O484)/11*8+(Q484-P484)/10*7+(R484-Q484)/9*6+(S484-R484)/8*5+(T484-S484)/7*4+(U484-T484)/6*3+(V484-U484)/5*2+(W484-V484)/4*1</f>
        <v>1474.1999999999998</v>
      </c>
      <c r="Y484" s="2863">
        <f t="shared" ref="Y484" si="538">AB484-AA484</f>
        <v>1075.6746000000001</v>
      </c>
      <c r="Z484" s="2863">
        <f t="shared" ref="Z484" si="539">Y484-X484</f>
        <v>-398.52539999999976</v>
      </c>
      <c r="AA484" s="2863">
        <v>-3.2923800000000001</v>
      </c>
      <c r="AB484" s="4165">
        <v>1072.38222</v>
      </c>
      <c r="AC484" s="3914"/>
    </row>
    <row r="485" spans="1:117" ht="15" customHeight="1" thickBot="1" x14ac:dyDescent="0.3">
      <c r="A485" s="563" t="s">
        <v>18</v>
      </c>
      <c r="B485" s="1837"/>
      <c r="C485" s="415"/>
      <c r="D485" s="415"/>
      <c r="E485" s="1743"/>
      <c r="F485" s="415"/>
      <c r="G485" s="577"/>
      <c r="H485" s="577"/>
      <c r="I485" s="966"/>
      <c r="J485" s="415"/>
      <c r="K485" s="1743">
        <f>SUM(K484,K477,K471)</f>
        <v>4584</v>
      </c>
      <c r="L485" s="415"/>
      <c r="M485" s="415"/>
      <c r="N485" s="415"/>
      <c r="O485" s="770">
        <f t="shared" ref="O485:AC485" si="540">SUM(O484,O477,O471)</f>
        <v>10841.943045751999</v>
      </c>
      <c r="P485" s="770">
        <f t="shared" si="540"/>
        <v>10956.45264336</v>
      </c>
      <c r="Q485" s="770">
        <f t="shared" si="540"/>
        <v>10956.45264336</v>
      </c>
      <c r="R485" s="770">
        <f t="shared" si="540"/>
        <v>10956.45264336</v>
      </c>
      <c r="S485" s="770">
        <f t="shared" si="540"/>
        <v>10956.45264336</v>
      </c>
      <c r="T485" s="770">
        <f t="shared" si="540"/>
        <v>10956.45264336</v>
      </c>
      <c r="U485" s="770">
        <f t="shared" si="540"/>
        <v>10840.731931679999</v>
      </c>
      <c r="V485" s="770">
        <f t="shared" si="540"/>
        <v>13108.550931679998</v>
      </c>
      <c r="W485" s="770">
        <f t="shared" ref="W485" si="541">SUM(W484,W477,W471)</f>
        <v>13108.550931679998</v>
      </c>
      <c r="X485" s="2928">
        <f t="shared" si="540"/>
        <v>9290.7861358252721</v>
      </c>
      <c r="Y485" s="2941">
        <f t="shared" si="540"/>
        <v>10367.040349999999</v>
      </c>
      <c r="Z485" s="2941">
        <f t="shared" si="540"/>
        <v>1076.2542141747276</v>
      </c>
      <c r="AA485" s="2941">
        <f t="shared" si="540"/>
        <v>-3.2923800000000001</v>
      </c>
      <c r="AB485" s="4166">
        <f t="shared" si="540"/>
        <v>10363.747969999999</v>
      </c>
      <c r="AC485" s="3896">
        <f t="shared" si="540"/>
        <v>0</v>
      </c>
    </row>
    <row r="486" spans="1:117" s="40" customFormat="1" ht="15" customHeight="1" x14ac:dyDescent="0.25">
      <c r="A486" s="320"/>
      <c r="B486" s="1857"/>
      <c r="C486" s="208"/>
      <c r="D486" s="208"/>
      <c r="E486" s="1704"/>
      <c r="F486" s="208"/>
      <c r="G486" s="288"/>
      <c r="H486" s="288"/>
      <c r="I486" s="485"/>
      <c r="J486" s="208"/>
      <c r="K486" s="1704"/>
      <c r="L486" s="208"/>
      <c r="M486" s="208"/>
      <c r="N486" s="208"/>
      <c r="O486" s="1411"/>
      <c r="P486" s="1411"/>
      <c r="Q486" s="1411"/>
      <c r="R486" s="1411"/>
      <c r="S486" s="1411"/>
      <c r="T486" s="1411"/>
      <c r="U486" s="1411"/>
      <c r="V486" s="1411"/>
      <c r="W486" s="1411"/>
      <c r="X486" s="2926"/>
      <c r="Y486" s="2940"/>
      <c r="Z486" s="2940"/>
      <c r="AA486" s="2940"/>
      <c r="AB486" s="4164"/>
      <c r="AC486" s="3899"/>
      <c r="AD486" s="767"/>
      <c r="AE486" s="767"/>
      <c r="AF486" s="767"/>
      <c r="AG486" s="767"/>
      <c r="AH486" s="767"/>
      <c r="AI486" s="767"/>
      <c r="AJ486" s="767"/>
      <c r="AK486" s="767"/>
      <c r="AL486" s="767"/>
      <c r="AM486" s="767"/>
      <c r="AN486" s="767"/>
      <c r="AO486" s="767"/>
      <c r="AP486" s="767"/>
      <c r="AQ486" s="767"/>
      <c r="AR486" s="767"/>
      <c r="AS486" s="767"/>
      <c r="AT486" s="767"/>
      <c r="AU486" s="767"/>
      <c r="AV486" s="767"/>
      <c r="AW486" s="767"/>
      <c r="AX486" s="767"/>
      <c r="AY486" s="767"/>
      <c r="AZ486" s="767"/>
      <c r="BA486" s="767"/>
      <c r="BB486" s="767"/>
      <c r="BC486" s="767"/>
      <c r="BD486" s="767"/>
      <c r="BE486" s="767"/>
      <c r="BF486" s="767"/>
      <c r="BG486" s="767"/>
      <c r="BH486" s="767"/>
      <c r="BI486" s="767"/>
      <c r="BJ486" s="767"/>
      <c r="BK486" s="767"/>
      <c r="BL486" s="767"/>
      <c r="BM486" s="767"/>
      <c r="BN486" s="767"/>
      <c r="BO486" s="767"/>
      <c r="BP486" s="767"/>
      <c r="BQ486" s="767"/>
      <c r="BR486" s="767"/>
      <c r="BS486" s="767"/>
      <c r="BT486" s="767"/>
      <c r="BU486" s="767"/>
      <c r="BV486" s="767"/>
      <c r="BW486" s="767"/>
      <c r="BX486" s="767"/>
      <c r="BY486" s="767"/>
      <c r="BZ486" s="767"/>
      <c r="CA486" s="767"/>
      <c r="CB486" s="767"/>
      <c r="CC486" s="767"/>
      <c r="CD486" s="767"/>
      <c r="CE486" s="767"/>
      <c r="CF486" s="767"/>
      <c r="CG486" s="767"/>
      <c r="CH486" s="767"/>
      <c r="CI486" s="767"/>
      <c r="CJ486" s="767"/>
      <c r="CK486" s="767"/>
      <c r="CL486" s="767"/>
      <c r="CM486" s="767"/>
      <c r="CN486" s="767"/>
      <c r="CO486" s="767"/>
      <c r="CP486" s="767"/>
      <c r="CQ486" s="767"/>
      <c r="CR486" s="767"/>
      <c r="CS486" s="767"/>
      <c r="CT486" s="767"/>
      <c r="CU486" s="767"/>
      <c r="CV486" s="767"/>
      <c r="CW486" s="767"/>
      <c r="CX486" s="767"/>
      <c r="CY486" s="767"/>
      <c r="CZ486" s="767"/>
      <c r="DA486" s="767"/>
      <c r="DB486" s="767"/>
      <c r="DC486" s="767"/>
      <c r="DD486" s="767"/>
      <c r="DE486" s="767"/>
      <c r="DF486" s="767"/>
      <c r="DG486" s="767"/>
      <c r="DH486" s="767"/>
      <c r="DI486" s="767"/>
      <c r="DJ486" s="767"/>
      <c r="DK486" s="767"/>
      <c r="DL486" s="767"/>
      <c r="DM486" s="767"/>
    </row>
    <row r="487" spans="1:117" ht="29.25" customHeight="1" x14ac:dyDescent="0.25">
      <c r="A487" s="2679" t="s">
        <v>236</v>
      </c>
      <c r="B487" s="546"/>
      <c r="C487" s="52"/>
      <c r="D487" s="52"/>
      <c r="E487" s="633"/>
      <c r="F487" s="52"/>
      <c r="G487" s="56"/>
      <c r="H487" s="56"/>
      <c r="I487" s="489"/>
      <c r="J487" s="53"/>
      <c r="K487" s="536"/>
      <c r="L487" s="53"/>
      <c r="M487" s="53"/>
      <c r="N487" s="53"/>
      <c r="O487" s="1410"/>
      <c r="P487" s="1410"/>
      <c r="Q487" s="1410"/>
      <c r="R487" s="1410"/>
      <c r="S487" s="1410"/>
      <c r="T487" s="1410"/>
      <c r="U487" s="1410"/>
      <c r="V487" s="1410"/>
      <c r="W487" s="1410"/>
      <c r="X487" s="2923"/>
      <c r="Y487" s="216"/>
      <c r="Z487" s="216"/>
      <c r="AA487" s="216"/>
      <c r="AB487" s="4161"/>
      <c r="AC487" s="3945"/>
    </row>
    <row r="488" spans="1:117" ht="15" customHeight="1" x14ac:dyDescent="0.25">
      <c r="A488" s="51" t="s">
        <v>5</v>
      </c>
      <c r="B488" s="2052"/>
      <c r="C488" s="52"/>
      <c r="D488" s="52"/>
      <c r="E488" s="633"/>
      <c r="F488" s="52"/>
      <c r="G488" s="56"/>
      <c r="H488" s="56"/>
      <c r="I488" s="489"/>
      <c r="J488" s="53"/>
      <c r="K488" s="536"/>
      <c r="L488" s="53"/>
      <c r="M488" s="53"/>
      <c r="N488" s="53"/>
      <c r="O488" s="1410"/>
      <c r="P488" s="1410"/>
      <c r="Q488" s="1410"/>
      <c r="R488" s="1410"/>
      <c r="S488" s="1410"/>
      <c r="T488" s="1410"/>
      <c r="U488" s="1410"/>
      <c r="V488" s="1410"/>
      <c r="W488" s="1410"/>
      <c r="X488" s="2923"/>
      <c r="Y488" s="216"/>
      <c r="Z488" s="216"/>
      <c r="AA488" s="216"/>
      <c r="AB488" s="4161"/>
      <c r="AC488" s="3945"/>
    </row>
    <row r="489" spans="1:117" ht="15" customHeight="1" x14ac:dyDescent="0.25">
      <c r="A489" s="366" t="s">
        <v>137</v>
      </c>
      <c r="B489" s="458">
        <v>340</v>
      </c>
      <c r="C489" s="1445">
        <v>320</v>
      </c>
      <c r="D489" s="206">
        <f t="shared" ref="D489" si="542">ROUND(C489/12*$A$4,0)</f>
        <v>240</v>
      </c>
      <c r="E489" s="436">
        <v>240</v>
      </c>
      <c r="F489" s="206">
        <f>E489/D489*100</f>
        <v>100</v>
      </c>
      <c r="G489" s="327">
        <v>6.5</v>
      </c>
      <c r="H489" s="423">
        <f t="shared" ref="H489:H491" si="543">K489/E489</f>
        <v>7.083333333333333</v>
      </c>
      <c r="I489" s="480">
        <v>2080</v>
      </c>
      <c r="J489" s="376">
        <f t="shared" ref="J489" si="544">ROUND(D489*G489,0)</f>
        <v>1560</v>
      </c>
      <c r="K489" s="433">
        <v>1700</v>
      </c>
      <c r="L489" s="376">
        <f>K489/J489*100</f>
        <v>108.97435897435896</v>
      </c>
      <c r="M489" s="492">
        <f>ROUND(I489/B489,0)</f>
        <v>6</v>
      </c>
      <c r="N489" s="376">
        <f t="shared" ref="N489:N491" si="545">K489/$A$4*12/M489</f>
        <v>377.77777777777777</v>
      </c>
      <c r="O489" s="1410">
        <v>35338.379580000001</v>
      </c>
      <c r="P489" s="1410">
        <v>38367.238754116668</v>
      </c>
      <c r="Q489" s="1410">
        <v>38367.238754116668</v>
      </c>
      <c r="R489" s="1410">
        <v>38367.238754116668</v>
      </c>
      <c r="S489" s="1410">
        <v>38367.238754116668</v>
      </c>
      <c r="T489" s="1410">
        <v>38367.238754116668</v>
      </c>
      <c r="U489" s="1410">
        <v>38201.657166616664</v>
      </c>
      <c r="V489" s="1410">
        <v>38201.657166616664</v>
      </c>
      <c r="W489" s="1410">
        <v>38201.657166616664</v>
      </c>
      <c r="X489" s="2923">
        <f>O489/12*$A$4+(P489-O489)/11*8+(Q489-P489)/10*7+(R489-Q489)/9*6+(S489-R489)/8*5+(T489-S489)/7*4+(U489-T489)/6*3+(V489-U489)/5*2+(W489-V489)/4*1</f>
        <v>28623.800563334848</v>
      </c>
      <c r="Y489" s="216">
        <f t="shared" ref="Y489" si="546">AB489-AA489</f>
        <v>22416.870780000001</v>
      </c>
      <c r="Z489" s="216">
        <f t="shared" ref="Z489" si="547">Y489-X489</f>
        <v>-6206.9297833348464</v>
      </c>
      <c r="AA489" s="216">
        <v>-3.8052899999999998</v>
      </c>
      <c r="AB489" s="4161">
        <v>22413.065490000001</v>
      </c>
      <c r="AC489" s="3881"/>
    </row>
    <row r="490" spans="1:117" ht="27.75" customHeight="1" x14ac:dyDescent="0.25">
      <c r="A490" s="3846" t="s">
        <v>961</v>
      </c>
      <c r="B490" s="1830">
        <v>340</v>
      </c>
      <c r="C490" s="7">
        <v>30</v>
      </c>
      <c r="D490" s="4">
        <f>C490/5*1</f>
        <v>6</v>
      </c>
      <c r="E490" s="1707">
        <v>6</v>
      </c>
      <c r="F490" s="4">
        <f>E490/D490*100</f>
        <v>100</v>
      </c>
      <c r="G490" s="270">
        <v>6.5</v>
      </c>
      <c r="H490" s="280">
        <f t="shared" ref="H490" si="548">K490/E490</f>
        <v>6.333333333333333</v>
      </c>
      <c r="I490" s="492">
        <v>2080</v>
      </c>
      <c r="J490" s="137">
        <f t="shared" ref="J490" si="549">ROUND(D490*G490,0)</f>
        <v>39</v>
      </c>
      <c r="K490" s="1708">
        <v>38</v>
      </c>
      <c r="L490" s="137">
        <f>K490/J490*100</f>
        <v>97.435897435897431</v>
      </c>
      <c r="M490" s="492">
        <f>ROUND(I490/B490,0)</f>
        <v>6</v>
      </c>
      <c r="N490" s="137">
        <f t="shared" ref="N490" si="550">K490/$A$4*12/M490</f>
        <v>8.4444444444444446</v>
      </c>
      <c r="O490" s="709"/>
      <c r="P490" s="709"/>
      <c r="Q490" s="709"/>
      <c r="R490" s="709"/>
      <c r="S490" s="709"/>
      <c r="T490" s="709"/>
      <c r="U490" s="709"/>
      <c r="V490" s="709">
        <v>1149.1610000000001</v>
      </c>
      <c r="W490" s="709">
        <v>1149.1610000000001</v>
      </c>
      <c r="X490" s="3325">
        <f>W490/4*2</f>
        <v>574.58050000000003</v>
      </c>
      <c r="Y490" s="2945"/>
      <c r="Z490" s="2945"/>
      <c r="AA490" s="2945">
        <v>0</v>
      </c>
      <c r="AB490" s="4167">
        <v>280.16485</v>
      </c>
      <c r="AC490" s="3891"/>
    </row>
    <row r="491" spans="1:117" s="428" customFormat="1" ht="15" customHeight="1" x14ac:dyDescent="0.25">
      <c r="A491" s="462" t="s">
        <v>7</v>
      </c>
      <c r="B491" s="1878"/>
      <c r="C491" s="662">
        <f>SUM(C489:C490)</f>
        <v>350</v>
      </c>
      <c r="D491" s="662">
        <f t="shared" ref="D491:E491" si="551">SUM(D489:D490)</f>
        <v>246</v>
      </c>
      <c r="E491" s="662">
        <f t="shared" si="551"/>
        <v>246</v>
      </c>
      <c r="F491" s="662">
        <f>E491/D491*100</f>
        <v>100</v>
      </c>
      <c r="G491" s="1711">
        <f>IF(C491=0,0,I491/C491)</f>
        <v>11.885714285714286</v>
      </c>
      <c r="H491" s="1711">
        <f t="shared" si="543"/>
        <v>7.0650406504065044</v>
      </c>
      <c r="I491" s="1879">
        <f t="shared" ref="I491:K491" si="552">SUM(I489:I490)</f>
        <v>4160</v>
      </c>
      <c r="J491" s="662">
        <f t="shared" si="552"/>
        <v>1599</v>
      </c>
      <c r="K491" s="662">
        <f t="shared" si="552"/>
        <v>1738</v>
      </c>
      <c r="L491" s="1714">
        <f>K491/J491*100</f>
        <v>108.69293308317698</v>
      </c>
      <c r="M491" s="1792">
        <f>SUM(M489)</f>
        <v>6</v>
      </c>
      <c r="N491" s="1714">
        <f t="shared" si="545"/>
        <v>386.22222222222223</v>
      </c>
      <c r="O491" s="567">
        <f>SUM(O489:O490)</f>
        <v>35338.379580000001</v>
      </c>
      <c r="P491" s="567">
        <f t="shared" ref="P491:AB491" si="553">SUM(P489:P490)</f>
        <v>38367.238754116668</v>
      </c>
      <c r="Q491" s="567">
        <f t="shared" si="553"/>
        <v>38367.238754116668</v>
      </c>
      <c r="R491" s="567">
        <f t="shared" si="553"/>
        <v>38367.238754116668</v>
      </c>
      <c r="S491" s="567">
        <f t="shared" si="553"/>
        <v>38367.238754116668</v>
      </c>
      <c r="T491" s="567">
        <f t="shared" si="553"/>
        <v>38367.238754116668</v>
      </c>
      <c r="U491" s="567">
        <f t="shared" si="553"/>
        <v>38201.657166616664</v>
      </c>
      <c r="V491" s="567">
        <f t="shared" si="553"/>
        <v>39350.818166616664</v>
      </c>
      <c r="W491" s="567">
        <f t="shared" ref="W491" si="554">SUM(W489:W490)</f>
        <v>39350.818166616664</v>
      </c>
      <c r="X491" s="2925">
        <f t="shared" si="553"/>
        <v>29198.381063334848</v>
      </c>
      <c r="Y491" s="1603">
        <f t="shared" si="553"/>
        <v>22416.870780000001</v>
      </c>
      <c r="Z491" s="1603">
        <f t="shared" si="553"/>
        <v>-6206.9297833348464</v>
      </c>
      <c r="AA491" s="1603">
        <f t="shared" si="553"/>
        <v>-3.8052899999999998</v>
      </c>
      <c r="AB491" s="4163">
        <f t="shared" si="553"/>
        <v>22693.230340000002</v>
      </c>
      <c r="AC491" s="3946">
        <f t="shared" ref="AC491" si="555">SUM(AC489:AC490)</f>
        <v>0</v>
      </c>
    </row>
    <row r="492" spans="1:117" s="428" customFormat="1" ht="36" customHeight="1" thickBot="1" x14ac:dyDescent="0.3">
      <c r="A492" s="3623" t="s">
        <v>344</v>
      </c>
      <c r="B492" s="3780"/>
      <c r="C492" s="3624">
        <v>170</v>
      </c>
      <c r="D492" s="3625">
        <f t="shared" ref="D492" si="556">ROUND(C492/12*$A$4,0)</f>
        <v>128</v>
      </c>
      <c r="E492" s="3624">
        <v>96</v>
      </c>
      <c r="F492" s="3626">
        <f>E492/D492*100</f>
        <v>75</v>
      </c>
      <c r="G492" s="3608"/>
      <c r="H492" s="3608"/>
      <c r="I492" s="3627"/>
      <c r="J492" s="3624"/>
      <c r="K492" s="3624"/>
      <c r="L492" s="3602"/>
      <c r="M492" s="3628"/>
      <c r="N492" s="3629"/>
      <c r="O492" s="3610">
        <v>15948.879000000001</v>
      </c>
      <c r="P492" s="3610">
        <v>15948.879000000001</v>
      </c>
      <c r="Q492" s="3610">
        <v>15948.879000000001</v>
      </c>
      <c r="R492" s="3610">
        <v>15948.879000000001</v>
      </c>
      <c r="S492" s="3610">
        <v>15948.879000000001</v>
      </c>
      <c r="T492" s="3610">
        <v>15948.879000000001</v>
      </c>
      <c r="U492" s="3610">
        <v>15948.879000000001</v>
      </c>
      <c r="V492" s="3610">
        <v>15948.879000000001</v>
      </c>
      <c r="W492" s="3610">
        <v>15948.879000000001</v>
      </c>
      <c r="X492" s="3610">
        <f>W492/12*$A$4</f>
        <v>11961.659250000001</v>
      </c>
      <c r="Y492" s="3630">
        <f t="shared" ref="Y492" si="557">AB492-AA492</f>
        <v>9692.7906199999998</v>
      </c>
      <c r="Z492" s="3630">
        <f t="shared" ref="Z492" si="558">Y492-X492</f>
        <v>-2268.8686300000008</v>
      </c>
      <c r="AA492" s="3630">
        <v>0</v>
      </c>
      <c r="AB492" s="4172">
        <v>9692.7906199999998</v>
      </c>
      <c r="AC492" s="3947"/>
    </row>
    <row r="493" spans="1:117" ht="15.75" customHeight="1" thickBot="1" x14ac:dyDescent="0.3">
      <c r="A493" s="563" t="s">
        <v>18</v>
      </c>
      <c r="B493" s="2087"/>
      <c r="C493" s="514"/>
      <c r="D493" s="514"/>
      <c r="E493" s="1887"/>
      <c r="F493" s="514"/>
      <c r="G493" s="515"/>
      <c r="H493" s="515"/>
      <c r="I493" s="517"/>
      <c r="J493" s="514"/>
      <c r="K493" s="1887">
        <f>SUM(K491)</f>
        <v>1738</v>
      </c>
      <c r="L493" s="517"/>
      <c r="M493" s="514"/>
      <c r="N493" s="517"/>
      <c r="O493" s="770">
        <f t="shared" ref="O493:AB493" si="559">SUM(O491)</f>
        <v>35338.379580000001</v>
      </c>
      <c r="P493" s="770">
        <f t="shared" si="559"/>
        <v>38367.238754116668</v>
      </c>
      <c r="Q493" s="770">
        <f t="shared" si="559"/>
        <v>38367.238754116668</v>
      </c>
      <c r="R493" s="770">
        <f t="shared" si="559"/>
        <v>38367.238754116668</v>
      </c>
      <c r="S493" s="770">
        <f t="shared" si="559"/>
        <v>38367.238754116668</v>
      </c>
      <c r="T493" s="770">
        <f t="shared" si="559"/>
        <v>38367.238754116668</v>
      </c>
      <c r="U493" s="770">
        <f t="shared" si="559"/>
        <v>38201.657166616664</v>
      </c>
      <c r="V493" s="770">
        <f t="shared" si="559"/>
        <v>39350.818166616664</v>
      </c>
      <c r="W493" s="770">
        <f t="shared" ref="W493" si="560">SUM(W491)</f>
        <v>39350.818166616664</v>
      </c>
      <c r="X493" s="2928">
        <f t="shared" si="559"/>
        <v>29198.381063334848</v>
      </c>
      <c r="Y493" s="2941">
        <f t="shared" si="559"/>
        <v>22416.870780000001</v>
      </c>
      <c r="Z493" s="2941">
        <f t="shared" si="559"/>
        <v>-6206.9297833348464</v>
      </c>
      <c r="AA493" s="2941">
        <f t="shared" si="559"/>
        <v>-3.8052899999999998</v>
      </c>
      <c r="AB493" s="4166">
        <f t="shared" si="559"/>
        <v>22693.230340000002</v>
      </c>
      <c r="AC493" s="3948">
        <f t="shared" ref="AC493" si="561">SUM(AC491)</f>
        <v>0</v>
      </c>
    </row>
    <row r="494" spans="1:117" ht="34.5" customHeight="1" x14ac:dyDescent="0.25">
      <c r="A494" s="2678" t="s">
        <v>348</v>
      </c>
      <c r="B494" s="3781"/>
      <c r="C494" s="10"/>
      <c r="D494" s="135"/>
      <c r="E494" s="1888"/>
      <c r="F494" s="10"/>
      <c r="G494" s="512"/>
      <c r="H494" s="512"/>
      <c r="I494" s="1562"/>
      <c r="J494" s="10"/>
      <c r="K494" s="658"/>
      <c r="L494" s="516"/>
      <c r="M494" s="135"/>
      <c r="N494" s="516"/>
      <c r="O494" s="1411"/>
      <c r="P494" s="1411"/>
      <c r="Q494" s="1411"/>
      <c r="R494" s="1411"/>
      <c r="S494" s="1411"/>
      <c r="T494" s="1411"/>
      <c r="U494" s="1411"/>
      <c r="V494" s="1411"/>
      <c r="W494" s="1411"/>
      <c r="X494" s="2926"/>
      <c r="Y494" s="2940"/>
      <c r="Z494" s="2940"/>
      <c r="AA494" s="2940"/>
      <c r="AB494" s="4164"/>
      <c r="AC494" s="3949"/>
    </row>
    <row r="495" spans="1:117" ht="15.75" customHeight="1" x14ac:dyDescent="0.25">
      <c r="A495" s="253"/>
      <c r="B495" s="3782"/>
      <c r="C495" s="55"/>
      <c r="D495" s="10"/>
      <c r="E495" s="554"/>
      <c r="F495" s="55"/>
      <c r="G495" s="56"/>
      <c r="H495" s="64"/>
      <c r="I495" s="516"/>
      <c r="J495" s="55"/>
      <c r="K495" s="1889"/>
      <c r="L495" s="55"/>
      <c r="M495" s="516"/>
      <c r="N495" s="55"/>
      <c r="O495" s="1410"/>
      <c r="P495" s="1410"/>
      <c r="Q495" s="1410"/>
      <c r="R495" s="1410"/>
      <c r="S495" s="1410"/>
      <c r="T495" s="1410"/>
      <c r="U495" s="1410"/>
      <c r="V495" s="1410"/>
      <c r="W495" s="1410"/>
      <c r="X495" s="2924"/>
      <c r="Y495" s="216"/>
      <c r="Z495" s="216"/>
      <c r="AA495" s="216"/>
      <c r="AB495" s="4161"/>
      <c r="AC495" s="3950"/>
    </row>
    <row r="496" spans="1:117" ht="28.5" customHeight="1" x14ac:dyDescent="0.25">
      <c r="A496" s="3551" t="s">
        <v>530</v>
      </c>
      <c r="B496" s="3783"/>
      <c r="C496" s="52">
        <v>5560</v>
      </c>
      <c r="D496" s="52">
        <f t="shared" ref="D496:D498" si="562">ROUND(C496/12*$A$4,0)</f>
        <v>4170</v>
      </c>
      <c r="E496" s="696">
        <v>3678</v>
      </c>
      <c r="F496" s="1445">
        <f>E496/D496*100</f>
        <v>88.201438848920873</v>
      </c>
      <c r="G496" s="512"/>
      <c r="H496" s="64"/>
      <c r="I496" s="55"/>
      <c r="J496" s="55"/>
      <c r="K496" s="1889"/>
      <c r="L496" s="55"/>
      <c r="M496" s="55"/>
      <c r="N496" s="55"/>
      <c r="O496" s="1412"/>
      <c r="P496" s="1412"/>
      <c r="Q496" s="1412"/>
      <c r="R496" s="1412"/>
      <c r="S496" s="1412"/>
      <c r="T496" s="1412"/>
      <c r="U496" s="1412"/>
      <c r="V496" s="1412"/>
      <c r="W496" s="1412"/>
      <c r="X496" s="2924"/>
      <c r="Y496" s="2937"/>
      <c r="Z496" s="2937"/>
      <c r="AA496" s="2937"/>
      <c r="AB496" s="4162"/>
      <c r="AC496" s="3951">
        <v>2765.5428000000093</v>
      </c>
    </row>
    <row r="497" spans="1:117" ht="34.9" customHeight="1" x14ac:dyDescent="0.25">
      <c r="A497" s="2397" t="s">
        <v>531</v>
      </c>
      <c r="B497" s="3782"/>
      <c r="C497" s="52">
        <v>9000</v>
      </c>
      <c r="D497" s="144">
        <f t="shared" si="562"/>
        <v>6750</v>
      </c>
      <c r="E497" s="429">
        <v>7267</v>
      </c>
      <c r="F497" s="206">
        <f>E497/D497*100</f>
        <v>107.65925925925926</v>
      </c>
      <c r="G497" s="64"/>
      <c r="H497" s="64"/>
      <c r="I497" s="55"/>
      <c r="J497" s="10"/>
      <c r="K497" s="1889"/>
      <c r="L497" s="516"/>
      <c r="M497" s="55"/>
      <c r="N497" s="516"/>
      <c r="O497" s="1412"/>
      <c r="P497" s="1412"/>
      <c r="Q497" s="1412"/>
      <c r="R497" s="1412"/>
      <c r="S497" s="1412"/>
      <c r="T497" s="1412"/>
      <c r="U497" s="1412"/>
      <c r="V497" s="1412"/>
      <c r="W497" s="1412"/>
      <c r="X497" s="2925"/>
      <c r="Y497" s="216"/>
      <c r="Z497" s="2937"/>
      <c r="AA497" s="216"/>
      <c r="AB497" s="4162"/>
      <c r="AC497" s="3880">
        <v>4941.5940000000001</v>
      </c>
    </row>
    <row r="498" spans="1:117" ht="25.5" customHeight="1" thickBot="1" x14ac:dyDescent="0.3">
      <c r="A498" s="1593" t="s">
        <v>761</v>
      </c>
      <c r="B498" s="3781"/>
      <c r="C498" s="7">
        <v>140</v>
      </c>
      <c r="D498" s="4">
        <f t="shared" si="562"/>
        <v>105</v>
      </c>
      <c r="E498" s="1707">
        <v>132</v>
      </c>
      <c r="F498" s="1658">
        <f>E498/D498*100</f>
        <v>125.71428571428571</v>
      </c>
      <c r="G498" s="2399"/>
      <c r="H498" s="2399"/>
      <c r="I498" s="516"/>
      <c r="J498" s="2400"/>
      <c r="K498" s="2401"/>
      <c r="L498" s="2400"/>
      <c r="M498" s="516"/>
      <c r="N498" s="2400"/>
      <c r="O498" s="1587"/>
      <c r="P498" s="1587"/>
      <c r="Q498" s="1587"/>
      <c r="R498" s="1587"/>
      <c r="S498" s="1587"/>
      <c r="T498" s="1587"/>
      <c r="U498" s="1587"/>
      <c r="V498" s="1587"/>
      <c r="W498" s="1587"/>
      <c r="X498" s="2934"/>
      <c r="Y498" s="2945"/>
      <c r="Z498" s="2950"/>
      <c r="AA498" s="2945"/>
      <c r="AB498" s="4174"/>
      <c r="AC498" s="3891">
        <v>53.356000000000002</v>
      </c>
    </row>
    <row r="499" spans="1:117" ht="15.75" customHeight="1" thickBot="1" x14ac:dyDescent="0.3">
      <c r="A499" s="563" t="s">
        <v>18</v>
      </c>
      <c r="B499" s="2087"/>
      <c r="C499" s="514"/>
      <c r="D499" s="514"/>
      <c r="E499" s="514"/>
      <c r="F499" s="514"/>
      <c r="G499" s="515"/>
      <c r="H499" s="515"/>
      <c r="I499" s="517"/>
      <c r="J499" s="514"/>
      <c r="K499" s="1887"/>
      <c r="L499" s="517"/>
      <c r="M499" s="517"/>
      <c r="N499" s="517"/>
      <c r="O499" s="770">
        <v>83277.292799999996</v>
      </c>
      <c r="P499" s="770">
        <v>81795.718500000003</v>
      </c>
      <c r="Q499" s="770">
        <v>81795.718500000003</v>
      </c>
      <c r="R499" s="770">
        <v>81795.718500000003</v>
      </c>
      <c r="S499" s="2861">
        <v>95014.519290000011</v>
      </c>
      <c r="T499" s="2861">
        <v>95014.519290000011</v>
      </c>
      <c r="U499" s="2861">
        <v>95014.519290000011</v>
      </c>
      <c r="V499" s="2861">
        <v>95014.519290000011</v>
      </c>
      <c r="W499" s="2861">
        <v>95014.519290000011</v>
      </c>
      <c r="X499" s="2925">
        <f>O499/12*$A$4+(P499-O499)/11*8+(Q499-P499)/10*7+(R499-Q499)/9*6+(S499-R499)/8*5+(T499-S499)/7*4+(U499-T499)/6*3+(V499-U499)/5*2+(W499-V499)/4*1</f>
        <v>69642.211511931819</v>
      </c>
      <c r="Y499" s="2941">
        <f t="shared" ref="Y499" si="563">AB499-AA499</f>
        <v>72153.546800000011</v>
      </c>
      <c r="Z499" s="2941">
        <f t="shared" ref="Z499" si="564">Y499-X499</f>
        <v>2511.3352880681923</v>
      </c>
      <c r="AA499" s="2941">
        <v>0</v>
      </c>
      <c r="AB499" s="4166">
        <v>72153.546800000011</v>
      </c>
      <c r="AC499" s="3952">
        <f>SUM(AC496:AC498)</f>
        <v>7760.4928000000091</v>
      </c>
    </row>
    <row r="500" spans="1:117" ht="44.25" customHeight="1" x14ac:dyDescent="0.25">
      <c r="A500" s="1796" t="s">
        <v>631</v>
      </c>
      <c r="B500" s="3784"/>
      <c r="C500" s="10"/>
      <c r="D500" s="10"/>
      <c r="E500" s="10"/>
      <c r="F500" s="10"/>
      <c r="G500" s="512"/>
      <c r="H500" s="512"/>
      <c r="I500" s="516"/>
      <c r="J500" s="10"/>
      <c r="K500" s="658"/>
      <c r="L500" s="516"/>
      <c r="M500" s="516"/>
      <c r="N500" s="516"/>
      <c r="O500" s="1411"/>
      <c r="P500" s="1411"/>
      <c r="Q500" s="1411"/>
      <c r="R500" s="1411"/>
      <c r="S500" s="1411"/>
      <c r="T500" s="1411"/>
      <c r="U500" s="1411"/>
      <c r="V500" s="1411"/>
      <c r="W500" s="1411"/>
      <c r="X500" s="2926"/>
      <c r="Y500" s="2940"/>
      <c r="Z500" s="2940"/>
      <c r="AA500" s="2940"/>
      <c r="AB500" s="4164"/>
      <c r="AC500" s="3953"/>
    </row>
    <row r="501" spans="1:117" ht="15.75" customHeight="1" x14ac:dyDescent="0.25">
      <c r="A501" s="168" t="s">
        <v>5</v>
      </c>
      <c r="B501" s="3781"/>
      <c r="C501" s="52"/>
      <c r="D501" s="52"/>
      <c r="E501" s="52"/>
      <c r="F501" s="52"/>
      <c r="G501" s="52"/>
      <c r="H501" s="52"/>
      <c r="I501" s="1424"/>
      <c r="J501" s="52"/>
      <c r="K501" s="52"/>
      <c r="L501" s="52"/>
      <c r="M501" s="52"/>
      <c r="N501" s="52"/>
      <c r="O501" s="1410"/>
      <c r="P501" s="1410"/>
      <c r="Q501" s="1410"/>
      <c r="R501" s="1410"/>
      <c r="S501" s="1410"/>
      <c r="T501" s="1410"/>
      <c r="U501" s="1410"/>
      <c r="V501" s="1410"/>
      <c r="W501" s="1410"/>
      <c r="X501" s="2923"/>
      <c r="Y501" s="216"/>
      <c r="Z501" s="216"/>
      <c r="AA501" s="216"/>
      <c r="AB501" s="4161"/>
      <c r="AC501" s="3954"/>
    </row>
    <row r="502" spans="1:117" ht="15.75" customHeight="1" x14ac:dyDescent="0.25">
      <c r="A502" s="511" t="s">
        <v>267</v>
      </c>
      <c r="B502" s="1747">
        <v>340</v>
      </c>
      <c r="C502" s="52">
        <v>1785</v>
      </c>
      <c r="D502" s="52">
        <f t="shared" ref="D502:D503" si="565">ROUND(C502/12*$A$4,0)</f>
        <v>1339</v>
      </c>
      <c r="E502" s="52">
        <v>1360</v>
      </c>
      <c r="F502" s="52">
        <f t="shared" ref="F502:F504" si="566">E502/D502*100</f>
        <v>101.56833457804331</v>
      </c>
      <c r="G502" s="964">
        <v>14.5</v>
      </c>
      <c r="H502" s="157">
        <f t="shared" ref="H502" si="567">K502/E502</f>
        <v>14.227205882352941</v>
      </c>
      <c r="I502" s="477">
        <f t="shared" ref="I502" si="568">ROUND(C502*G502,0)</f>
        <v>25883</v>
      </c>
      <c r="J502" s="52">
        <f>ROUND(D502*G502,0)</f>
        <v>19416</v>
      </c>
      <c r="K502" s="52">
        <v>19349</v>
      </c>
      <c r="L502" s="52">
        <f>K502/J502*100</f>
        <v>99.654923774206836</v>
      </c>
      <c r="M502" s="52">
        <f>ROUND(I502/B502,0)</f>
        <v>76</v>
      </c>
      <c r="N502" s="52">
        <f t="shared" ref="N502" si="569">K502/$A$4*12/M502</f>
        <v>339.45614035087715</v>
      </c>
      <c r="O502" s="1410"/>
      <c r="P502" s="1410"/>
      <c r="Q502" s="1410"/>
      <c r="R502" s="1410"/>
      <c r="S502" s="1410"/>
      <c r="T502" s="1410"/>
      <c r="U502" s="1410"/>
      <c r="V502" s="1410"/>
      <c r="W502" s="1410"/>
      <c r="X502" s="2923"/>
      <c r="Y502" s="216"/>
      <c r="Z502" s="216"/>
      <c r="AA502" s="216">
        <v>-21.413080000000001</v>
      </c>
      <c r="AB502" s="4161">
        <v>32428.497890000002</v>
      </c>
      <c r="AC502" s="3954"/>
    </row>
    <row r="503" spans="1:117" ht="32.25" customHeight="1" x14ac:dyDescent="0.25">
      <c r="A503" s="1891" t="s">
        <v>344</v>
      </c>
      <c r="B503" s="3785"/>
      <c r="C503" s="1892">
        <v>12</v>
      </c>
      <c r="D503" s="1892">
        <f t="shared" si="565"/>
        <v>9</v>
      </c>
      <c r="E503" s="1892">
        <v>9</v>
      </c>
      <c r="F503" s="1892">
        <f t="shared" si="566"/>
        <v>100</v>
      </c>
      <c r="G503" s="1893"/>
      <c r="H503" s="1894"/>
      <c r="I503" s="1895"/>
      <c r="J503" s="1892"/>
      <c r="K503" s="1892"/>
      <c r="L503" s="1892"/>
      <c r="M503" s="1892"/>
      <c r="N503" s="1892"/>
      <c r="O503" s="2884">
        <v>1224.1610000000001</v>
      </c>
      <c r="P503" s="2884">
        <v>1224.1610000000001</v>
      </c>
      <c r="Q503" s="2884">
        <v>1224.1610000000001</v>
      </c>
      <c r="R503" s="2884">
        <v>1224.1610000000001</v>
      </c>
      <c r="S503" s="2884">
        <v>1224.1610000000001</v>
      </c>
      <c r="T503" s="2884">
        <v>1224.1610000000001</v>
      </c>
      <c r="U503" s="2884">
        <v>1224.1610000000001</v>
      </c>
      <c r="V503" s="2884">
        <v>1224.1610000000001</v>
      </c>
      <c r="W503" s="2884">
        <v>1224.1610000000001</v>
      </c>
      <c r="X503" s="2924">
        <f>W503/12*$A$4</f>
        <v>918.12075000000004</v>
      </c>
      <c r="Y503" s="2952">
        <f t="shared" ref="Y503:Y504" si="570">AB503-AA503</f>
        <v>918.12069000000008</v>
      </c>
      <c r="Z503" s="2952">
        <f t="shared" ref="Z503:Z504" si="571">Y503-X503</f>
        <v>-5.99999999622014E-5</v>
      </c>
      <c r="AA503" s="2952">
        <v>0</v>
      </c>
      <c r="AB503" s="4162">
        <v>918.12069000000008</v>
      </c>
      <c r="AC503" s="3955"/>
    </row>
    <row r="504" spans="1:117" ht="15.75" customHeight="1" x14ac:dyDescent="0.25">
      <c r="A504" s="462" t="s">
        <v>7</v>
      </c>
      <c r="B504" s="3786"/>
      <c r="C504" s="14">
        <f>SUM(C502)</f>
        <v>1785</v>
      </c>
      <c r="D504" s="14">
        <f t="shared" ref="D504:E504" si="572">SUM(D502)</f>
        <v>1339</v>
      </c>
      <c r="E504" s="14">
        <f t="shared" si="572"/>
        <v>1360</v>
      </c>
      <c r="F504" s="14">
        <f t="shared" si="566"/>
        <v>101.56833457804331</v>
      </c>
      <c r="G504" s="14">
        <f>SUM(G502)</f>
        <v>14.5</v>
      </c>
      <c r="H504" s="14">
        <f t="shared" ref="H504:J504" si="573">SUM(H502)</f>
        <v>14.227205882352941</v>
      </c>
      <c r="I504" s="1431">
        <f t="shared" si="573"/>
        <v>25883</v>
      </c>
      <c r="J504" s="14">
        <f t="shared" si="573"/>
        <v>19416</v>
      </c>
      <c r="K504" s="14">
        <f t="shared" ref="K504:AB504" si="574">SUM(K502)</f>
        <v>19349</v>
      </c>
      <c r="L504" s="14">
        <f t="shared" si="574"/>
        <v>99.654923774206836</v>
      </c>
      <c r="M504" s="14">
        <f t="shared" si="574"/>
        <v>76</v>
      </c>
      <c r="N504" s="14">
        <f t="shared" si="574"/>
        <v>339.45614035087715</v>
      </c>
      <c r="O504" s="14">
        <v>53517.721205760005</v>
      </c>
      <c r="P504" s="14">
        <v>51461.371041480001</v>
      </c>
      <c r="Q504" s="14">
        <v>51461.371041480001</v>
      </c>
      <c r="R504" s="14">
        <v>51461.371041480001</v>
      </c>
      <c r="S504" s="2794">
        <v>51461.371041480001</v>
      </c>
      <c r="T504" s="2794">
        <v>49178.582523213336</v>
      </c>
      <c r="U504" s="2794">
        <v>48820.030295613331</v>
      </c>
      <c r="V504" s="2794">
        <v>48820.030295613331</v>
      </c>
      <c r="W504" s="2794">
        <v>43108.713579999996</v>
      </c>
      <c r="X504" s="2925">
        <f>O504/12*$A$4+(P504-O504)/11*8+(Q504-P504)/10*7+(R504-Q504)/9*6+(S504-R504)/8*5+(T504-S504)/7*4+(U504-T504)/6*3+(V504-U504)/5*2+(W504-V504)/4*1</f>
        <v>35731.207637546358</v>
      </c>
      <c r="Y504" s="1431">
        <f t="shared" si="570"/>
        <v>32449.910970000001</v>
      </c>
      <c r="Z504" s="14">
        <f t="shared" si="571"/>
        <v>-3281.2966675463576</v>
      </c>
      <c r="AA504" s="14">
        <f t="shared" si="574"/>
        <v>-21.413080000000001</v>
      </c>
      <c r="AB504" s="4175">
        <f t="shared" si="574"/>
        <v>32428.497890000002</v>
      </c>
      <c r="AC504" s="3956">
        <f t="shared" ref="AC504" si="575">SUM(AC502)</f>
        <v>0</v>
      </c>
    </row>
    <row r="505" spans="1:117" ht="15.75" customHeight="1" x14ac:dyDescent="0.25">
      <c r="A505" s="465" t="s">
        <v>33</v>
      </c>
      <c r="B505" s="1829"/>
      <c r="C505" s="1155"/>
      <c r="D505" s="1155"/>
      <c r="E505" s="1155"/>
      <c r="F505" s="1155"/>
      <c r="G505" s="1155"/>
      <c r="H505" s="1155"/>
      <c r="I505" s="1466"/>
      <c r="J505" s="1155"/>
      <c r="K505" s="1155"/>
      <c r="L505" s="1155"/>
      <c r="M505" s="1155"/>
      <c r="N505" s="1155"/>
      <c r="O505" s="1411"/>
      <c r="P505" s="1411"/>
      <c r="Q505" s="1411"/>
      <c r="R505" s="1411"/>
      <c r="S505" s="1411"/>
      <c r="T505" s="1411"/>
      <c r="U505" s="1411"/>
      <c r="V505" s="1411"/>
      <c r="W505" s="1411"/>
      <c r="X505" s="2926"/>
      <c r="Y505" s="2940"/>
      <c r="Z505" s="2940"/>
      <c r="AA505" s="2940"/>
      <c r="AB505" s="4164"/>
      <c r="AC505" s="3957"/>
    </row>
    <row r="506" spans="1:117" ht="15.75" customHeight="1" x14ac:dyDescent="0.25">
      <c r="A506" s="202" t="s">
        <v>213</v>
      </c>
      <c r="B506" s="1747"/>
      <c r="C506" s="52"/>
      <c r="D506" s="52"/>
      <c r="E506" s="52"/>
      <c r="F506" s="52"/>
      <c r="G506" s="52"/>
      <c r="H506" s="52"/>
      <c r="I506" s="1424"/>
      <c r="J506" s="52"/>
      <c r="K506" s="52"/>
      <c r="L506" s="52"/>
      <c r="M506" s="52"/>
      <c r="N506" s="52"/>
      <c r="O506" s="1410"/>
      <c r="P506" s="1410"/>
      <c r="Q506" s="1410"/>
      <c r="R506" s="1410"/>
      <c r="S506" s="1410"/>
      <c r="T506" s="1410"/>
      <c r="U506" s="1410"/>
      <c r="V506" s="1410"/>
      <c r="W506" s="1410"/>
      <c r="X506" s="2923"/>
      <c r="Y506" s="216"/>
      <c r="Z506" s="216"/>
      <c r="AA506" s="216"/>
      <c r="AB506" s="4161"/>
      <c r="AC506" s="3954"/>
    </row>
    <row r="507" spans="1:117" ht="15.75" customHeight="1" x14ac:dyDescent="0.25">
      <c r="A507" s="511" t="s">
        <v>267</v>
      </c>
      <c r="B507" s="1747">
        <v>300</v>
      </c>
      <c r="C507" s="52">
        <v>661</v>
      </c>
      <c r="D507" s="52">
        <f t="shared" ref="D507" si="576">ROUND(C507/12*$A$4,0)</f>
        <v>496</v>
      </c>
      <c r="E507" s="52">
        <v>493</v>
      </c>
      <c r="F507" s="52">
        <f t="shared" ref="F507:F509" si="577">E507/D507*100</f>
        <v>99.395161290322577</v>
      </c>
      <c r="G507" s="52">
        <v>14</v>
      </c>
      <c r="H507" s="52">
        <f t="shared" ref="H507" si="578">K507/E507</f>
        <v>14.075050709939148</v>
      </c>
      <c r="I507" s="1424">
        <f t="shared" ref="I507" si="579">ROUND(C507*G507,0)</f>
        <v>9254</v>
      </c>
      <c r="J507" s="52">
        <f t="shared" ref="J507" si="580">ROUND(D507*G507,0)</f>
        <v>6944</v>
      </c>
      <c r="K507" s="52">
        <v>6939</v>
      </c>
      <c r="L507" s="52">
        <f t="shared" ref="L507" si="581">K507/J507*100</f>
        <v>99.927995391705068</v>
      </c>
      <c r="M507" s="52">
        <f>ROUND(I507/B507,0)</f>
        <v>31</v>
      </c>
      <c r="N507" s="52">
        <f t="shared" ref="N507" si="582">K507/$A$4*12/M507</f>
        <v>298.45161290322579</v>
      </c>
      <c r="O507" s="1410"/>
      <c r="P507" s="1410"/>
      <c r="Q507" s="1410"/>
      <c r="R507" s="1410"/>
      <c r="S507" s="1410"/>
      <c r="T507" s="1410"/>
      <c r="U507" s="1410"/>
      <c r="V507" s="1410"/>
      <c r="W507" s="1410"/>
      <c r="X507" s="2923"/>
      <c r="Y507" s="216"/>
      <c r="Z507" s="216"/>
      <c r="AA507" s="216"/>
      <c r="AB507" s="4161"/>
      <c r="AC507" s="3954"/>
    </row>
    <row r="508" spans="1:117" s="99" customFormat="1" ht="15.75" customHeight="1" x14ac:dyDescent="0.2">
      <c r="A508" s="204" t="s">
        <v>94</v>
      </c>
      <c r="B508" s="3781"/>
      <c r="C508" s="1491">
        <f>SUM(C507)</f>
        <v>661</v>
      </c>
      <c r="D508" s="1491">
        <f t="shared" ref="D508:N509" si="583">SUM(D507)</f>
        <v>496</v>
      </c>
      <c r="E508" s="1491">
        <f t="shared" si="583"/>
        <v>493</v>
      </c>
      <c r="F508" s="1491">
        <f t="shared" si="577"/>
        <v>99.395161290322577</v>
      </c>
      <c r="G508" s="1491">
        <f t="shared" si="583"/>
        <v>14</v>
      </c>
      <c r="H508" s="1491">
        <f t="shared" si="583"/>
        <v>14.075050709939148</v>
      </c>
      <c r="I508" s="1520">
        <f t="shared" si="583"/>
        <v>9254</v>
      </c>
      <c r="J508" s="1491">
        <f t="shared" si="583"/>
        <v>6944</v>
      </c>
      <c r="K508" s="1491">
        <f t="shared" si="583"/>
        <v>6939</v>
      </c>
      <c r="L508" s="1491">
        <f t="shared" si="583"/>
        <v>99.927995391705068</v>
      </c>
      <c r="M508" s="1491">
        <f t="shared" si="583"/>
        <v>31</v>
      </c>
      <c r="N508" s="1491">
        <f t="shared" si="583"/>
        <v>298.45161290322579</v>
      </c>
      <c r="O508" s="1412"/>
      <c r="P508" s="1412"/>
      <c r="Q508" s="1412"/>
      <c r="R508" s="1412"/>
      <c r="S508" s="1412"/>
      <c r="T508" s="1412"/>
      <c r="U508" s="1412"/>
      <c r="V508" s="1412"/>
      <c r="W508" s="1412"/>
      <c r="X508" s="2924"/>
      <c r="Y508" s="2937"/>
      <c r="Z508" s="2937"/>
      <c r="AA508" s="2937"/>
      <c r="AB508" s="4162"/>
      <c r="AC508" s="3958"/>
      <c r="AD508" s="435"/>
      <c r="AE508" s="435"/>
      <c r="AF508" s="435"/>
      <c r="AG508" s="435"/>
      <c r="AH508" s="435"/>
      <c r="AI508" s="435"/>
      <c r="AJ508" s="435"/>
      <c r="AK508" s="435"/>
      <c r="AL508" s="435"/>
      <c r="AM508" s="435"/>
      <c r="AN508" s="435"/>
      <c r="AO508" s="435"/>
      <c r="AP508" s="435"/>
      <c r="AQ508" s="435"/>
      <c r="AR508" s="435"/>
      <c r="AS508" s="435"/>
      <c r="AT508" s="435"/>
      <c r="AU508" s="435"/>
      <c r="AV508" s="435"/>
      <c r="AW508" s="435"/>
      <c r="AX508" s="435"/>
      <c r="AY508" s="435"/>
      <c r="AZ508" s="435"/>
      <c r="BA508" s="435"/>
      <c r="BB508" s="435"/>
      <c r="BC508" s="435"/>
      <c r="BD508" s="435"/>
      <c r="BE508" s="435"/>
      <c r="BF508" s="435"/>
      <c r="BG508" s="435"/>
      <c r="BH508" s="435"/>
      <c r="BI508" s="435"/>
      <c r="BJ508" s="435"/>
      <c r="BK508" s="435"/>
      <c r="BL508" s="435"/>
      <c r="BM508" s="435"/>
      <c r="BN508" s="435"/>
      <c r="BO508" s="435"/>
      <c r="BP508" s="435"/>
      <c r="BQ508" s="435"/>
      <c r="BR508" s="435"/>
      <c r="BS508" s="435"/>
      <c r="BT508" s="435"/>
      <c r="BU508" s="435"/>
      <c r="BV508" s="435"/>
      <c r="BW508" s="435"/>
      <c r="BX508" s="435"/>
      <c r="BY508" s="435"/>
      <c r="BZ508" s="435"/>
      <c r="CA508" s="435"/>
      <c r="CB508" s="435"/>
      <c r="CC508" s="435"/>
      <c r="CD508" s="435"/>
      <c r="CE508" s="435"/>
      <c r="CF508" s="435"/>
      <c r="CG508" s="435"/>
      <c r="CH508" s="435"/>
      <c r="CI508" s="435"/>
      <c r="CJ508" s="435"/>
      <c r="CK508" s="435"/>
      <c r="CL508" s="435"/>
      <c r="CM508" s="435"/>
      <c r="CN508" s="435"/>
      <c r="CO508" s="435"/>
      <c r="CP508" s="435"/>
      <c r="CQ508" s="435"/>
      <c r="CR508" s="435"/>
      <c r="CS508" s="435"/>
      <c r="CT508" s="435"/>
      <c r="CU508" s="435"/>
      <c r="CV508" s="435"/>
      <c r="CW508" s="435"/>
      <c r="CX508" s="435"/>
      <c r="CY508" s="435"/>
      <c r="CZ508" s="435"/>
      <c r="DA508" s="435"/>
      <c r="DB508" s="435"/>
      <c r="DC508" s="435"/>
      <c r="DD508" s="435"/>
      <c r="DE508" s="435"/>
      <c r="DF508" s="435"/>
      <c r="DG508" s="435"/>
      <c r="DH508" s="435"/>
      <c r="DI508" s="435"/>
      <c r="DJ508" s="435"/>
      <c r="DK508" s="435"/>
      <c r="DL508" s="435"/>
      <c r="DM508" s="435"/>
    </row>
    <row r="509" spans="1:117" s="31" customFormat="1" ht="15.75" customHeight="1" thickBot="1" x14ac:dyDescent="0.25">
      <c r="A509" s="1440" t="s">
        <v>553</v>
      </c>
      <c r="B509" s="3787"/>
      <c r="C509" s="1540">
        <f>SUM(C508)</f>
        <v>661</v>
      </c>
      <c r="D509" s="1540">
        <f t="shared" si="583"/>
        <v>496</v>
      </c>
      <c r="E509" s="1540">
        <f t="shared" si="583"/>
        <v>493</v>
      </c>
      <c r="F509" s="1540">
        <f t="shared" si="577"/>
        <v>99.395161290322577</v>
      </c>
      <c r="G509" s="1540">
        <f t="shared" si="583"/>
        <v>14</v>
      </c>
      <c r="H509" s="1540">
        <f t="shared" si="583"/>
        <v>14.075050709939148</v>
      </c>
      <c r="I509" s="1541">
        <f t="shared" si="583"/>
        <v>9254</v>
      </c>
      <c r="J509" s="1540">
        <f t="shared" si="583"/>
        <v>6944</v>
      </c>
      <c r="K509" s="1540">
        <f t="shared" si="583"/>
        <v>6939</v>
      </c>
      <c r="L509" s="1540">
        <f t="shared" si="583"/>
        <v>99.927995391705068</v>
      </c>
      <c r="M509" s="1540">
        <f t="shared" si="583"/>
        <v>31</v>
      </c>
      <c r="N509" s="1540">
        <f t="shared" si="583"/>
        <v>298.45161290322579</v>
      </c>
      <c r="O509" s="769">
        <v>15402.501048479999</v>
      </c>
      <c r="P509" s="769">
        <v>17894.082100439999</v>
      </c>
      <c r="Q509" s="769">
        <v>17894.082100439999</v>
      </c>
      <c r="R509" s="769">
        <v>17894.082100439999</v>
      </c>
      <c r="S509" s="769">
        <v>17894.082100439999</v>
      </c>
      <c r="T509" s="769">
        <v>16885.032478860001</v>
      </c>
      <c r="U509" s="769">
        <v>16457.014561259999</v>
      </c>
      <c r="V509" s="769">
        <v>16457.014561259999</v>
      </c>
      <c r="W509" s="769">
        <v>16457.014561259999</v>
      </c>
      <c r="X509" s="2925">
        <f>O509/12*$A$4+(P509-O509)/11*8+(Q509-P509)/10*7+(R509-Q509)/9*6+(S509-R509)/8*5+(T509-S509)/7*4+(U509-T509)/6*3+(V509-U509)/5*2+(W509-V509)/4*1</f>
        <v>12573.325990679999</v>
      </c>
      <c r="Y509" s="2863">
        <f t="shared" ref="Y509" si="584">AB509-AA509</f>
        <v>12581.570029999999</v>
      </c>
      <c r="Z509" s="2863">
        <f t="shared" ref="Z509" si="585">Y509-X509</f>
        <v>8.2440393199995015</v>
      </c>
      <c r="AA509" s="2863">
        <v>0</v>
      </c>
      <c r="AB509" s="4165">
        <v>12581.570029999999</v>
      </c>
      <c r="AC509" s="3959">
        <v>398.22176000000002</v>
      </c>
      <c r="AD509" s="2086"/>
      <c r="AE509" s="2086"/>
      <c r="AF509" s="2086"/>
      <c r="AG509" s="2086"/>
      <c r="AH509" s="2086"/>
      <c r="AI509" s="2086"/>
      <c r="AJ509" s="2086"/>
      <c r="AK509" s="2086"/>
      <c r="AL509" s="2086"/>
      <c r="AM509" s="2086"/>
      <c r="AN509" s="2086"/>
      <c r="AO509" s="2086"/>
      <c r="AP509" s="2086"/>
      <c r="AQ509" s="2086"/>
      <c r="AR509" s="2086"/>
      <c r="AS509" s="2086"/>
      <c r="AT509" s="2086"/>
      <c r="AU509" s="2086"/>
      <c r="AV509" s="2086"/>
      <c r="AW509" s="2086"/>
      <c r="AX509" s="2086"/>
      <c r="AY509" s="2086"/>
      <c r="AZ509" s="2086"/>
      <c r="BA509" s="2086"/>
      <c r="BB509" s="2086"/>
      <c r="BC509" s="2086"/>
      <c r="BD509" s="2086"/>
      <c r="BE509" s="2086"/>
      <c r="BF509" s="2086"/>
      <c r="BG509" s="2086"/>
      <c r="BH509" s="2086"/>
      <c r="BI509" s="2086"/>
      <c r="BJ509" s="2086"/>
      <c r="BK509" s="2086"/>
      <c r="BL509" s="2086"/>
      <c r="BM509" s="2086"/>
      <c r="BN509" s="2086"/>
      <c r="BO509" s="2086"/>
      <c r="BP509" s="2086"/>
      <c r="BQ509" s="2086"/>
      <c r="BR509" s="2086"/>
      <c r="BS509" s="2086"/>
      <c r="BT509" s="2086"/>
      <c r="BU509" s="2086"/>
      <c r="BV509" s="2086"/>
      <c r="BW509" s="2086"/>
      <c r="BX509" s="2086"/>
      <c r="BY509" s="2086"/>
      <c r="BZ509" s="2086"/>
      <c r="CA509" s="2086"/>
      <c r="CB509" s="2086"/>
      <c r="CC509" s="2086"/>
      <c r="CD509" s="2086"/>
      <c r="CE509" s="2086"/>
      <c r="CF509" s="2086"/>
      <c r="CG509" s="2086"/>
      <c r="CH509" s="2086"/>
      <c r="CI509" s="2086"/>
      <c r="CJ509" s="2086"/>
      <c r="CK509" s="2086"/>
      <c r="CL509" s="2086"/>
      <c r="CM509" s="2086"/>
      <c r="CN509" s="2086"/>
      <c r="CO509" s="2086"/>
      <c r="CP509" s="2086"/>
      <c r="CQ509" s="2086"/>
      <c r="CR509" s="2086"/>
      <c r="CS509" s="2086"/>
      <c r="CT509" s="2086"/>
      <c r="CU509" s="2086"/>
      <c r="CV509" s="2086"/>
      <c r="CW509" s="2086"/>
      <c r="CX509" s="2086"/>
      <c r="CY509" s="2086"/>
      <c r="CZ509" s="2086"/>
      <c r="DA509" s="2086"/>
      <c r="DB509" s="2086"/>
      <c r="DC509" s="2086"/>
      <c r="DD509" s="2086"/>
      <c r="DE509" s="2086"/>
      <c r="DF509" s="2086"/>
      <c r="DG509" s="2086"/>
      <c r="DH509" s="2086"/>
      <c r="DI509" s="2086"/>
      <c r="DJ509" s="2086"/>
      <c r="DK509" s="2086"/>
      <c r="DL509" s="2086"/>
      <c r="DM509" s="2086"/>
    </row>
    <row r="510" spans="1:117" ht="15.75" customHeight="1" thickBot="1" x14ac:dyDescent="0.3">
      <c r="A510" s="563" t="s">
        <v>18</v>
      </c>
      <c r="B510" s="2087"/>
      <c r="C510" s="514"/>
      <c r="D510" s="514"/>
      <c r="E510" s="514"/>
      <c r="F510" s="514"/>
      <c r="G510" s="515"/>
      <c r="H510" s="515"/>
      <c r="I510" s="517"/>
      <c r="J510" s="514"/>
      <c r="K510" s="1887">
        <f t="shared" ref="K510" si="586">SUM(K509,K504)</f>
        <v>26288</v>
      </c>
      <c r="L510" s="517"/>
      <c r="M510" s="517"/>
      <c r="N510" s="517"/>
      <c r="O510" s="770">
        <f t="shared" ref="O510:T510" si="587">SUM(O509,O504)</f>
        <v>68920.222254239998</v>
      </c>
      <c r="P510" s="770">
        <f t="shared" si="587"/>
        <v>69355.453141920007</v>
      </c>
      <c r="Q510" s="770">
        <f t="shared" si="587"/>
        <v>69355.453141920007</v>
      </c>
      <c r="R510" s="770">
        <f t="shared" si="587"/>
        <v>69355.453141920007</v>
      </c>
      <c r="S510" s="770">
        <f t="shared" si="587"/>
        <v>69355.453141920007</v>
      </c>
      <c r="T510" s="770">
        <f t="shared" si="587"/>
        <v>66063.615002073333</v>
      </c>
      <c r="U510" s="770">
        <f t="shared" ref="U510:V510" si="588">SUM(U509,U504)</f>
        <v>65277.044856873326</v>
      </c>
      <c r="V510" s="770">
        <f t="shared" si="588"/>
        <v>65277.044856873326</v>
      </c>
      <c r="W510" s="770">
        <f t="shared" ref="W510" si="589">SUM(W509,W504)</f>
        <v>59565.728141259999</v>
      </c>
      <c r="X510" s="2928">
        <f t="shared" ref="X510:AB510" si="590">SUM(X509,X504)</f>
        <v>48304.53362822636</v>
      </c>
      <c r="Y510" s="2941">
        <f t="shared" si="590"/>
        <v>45031.481</v>
      </c>
      <c r="Z510" s="2941">
        <f t="shared" si="590"/>
        <v>-3273.0526282263581</v>
      </c>
      <c r="AA510" s="2941">
        <f t="shared" si="590"/>
        <v>-21.413080000000001</v>
      </c>
      <c r="AB510" s="4166">
        <f t="shared" si="590"/>
        <v>45010.067920000001</v>
      </c>
      <c r="AC510" s="3952">
        <f t="shared" ref="AC510" si="591">SUM(AC509,AC504)</f>
        <v>398.22176000000002</v>
      </c>
    </row>
    <row r="511" spans="1:117" ht="56.25" customHeight="1" x14ac:dyDescent="0.25">
      <c r="A511" s="2680" t="s">
        <v>632</v>
      </c>
      <c r="B511" s="3788"/>
      <c r="C511" s="562"/>
      <c r="D511" s="562"/>
      <c r="E511" s="10"/>
      <c r="F511" s="562"/>
      <c r="G511" s="562"/>
      <c r="H511" s="562"/>
      <c r="I511" s="1426"/>
      <c r="J511" s="562"/>
      <c r="K511" s="1896"/>
      <c r="L511" s="562"/>
      <c r="M511" s="562"/>
      <c r="N511" s="562"/>
      <c r="O511" s="1411"/>
      <c r="P511" s="1411"/>
      <c r="Q511" s="1411"/>
      <c r="R511" s="1411"/>
      <c r="S511" s="1411"/>
      <c r="T511" s="1411"/>
      <c r="U511" s="1411"/>
      <c r="V511" s="1411"/>
      <c r="W511" s="1411"/>
      <c r="X511" s="2926"/>
      <c r="Y511" s="2940"/>
      <c r="Z511" s="2940"/>
      <c r="AA511" s="2940"/>
      <c r="AB511" s="4164"/>
      <c r="AC511" s="3953"/>
    </row>
    <row r="512" spans="1:117" ht="15.75" customHeight="1" x14ac:dyDescent="0.25">
      <c r="A512" s="510"/>
      <c r="B512" s="3789"/>
      <c r="C512" s="562"/>
      <c r="D512" s="562"/>
      <c r="E512" s="962"/>
      <c r="F512" s="562"/>
      <c r="G512" s="562"/>
      <c r="H512" s="562"/>
      <c r="I512" s="1426"/>
      <c r="J512" s="562"/>
      <c r="K512" s="1896"/>
      <c r="L512" s="562"/>
      <c r="M512" s="562"/>
      <c r="N512" s="562"/>
      <c r="O512" s="1410"/>
      <c r="P512" s="1410"/>
      <c r="Q512" s="1410"/>
      <c r="R512" s="1410"/>
      <c r="S512" s="1410"/>
      <c r="T512" s="1410"/>
      <c r="U512" s="1410"/>
      <c r="V512" s="1410"/>
      <c r="W512" s="1410"/>
      <c r="X512" s="2923"/>
      <c r="Y512" s="216"/>
      <c r="Z512" s="216"/>
      <c r="AA512" s="216"/>
      <c r="AB512" s="4161"/>
      <c r="AC512" s="3960"/>
    </row>
    <row r="513" spans="1:117" ht="15.75" customHeight="1" x14ac:dyDescent="0.25">
      <c r="A513" s="421" t="s">
        <v>5</v>
      </c>
      <c r="B513" s="1896"/>
      <c r="C513" s="562"/>
      <c r="D513" s="562"/>
      <c r="E513" s="1896"/>
      <c r="F513" s="562"/>
      <c r="G513" s="562"/>
      <c r="H513" s="562"/>
      <c r="I513" s="1426"/>
      <c r="J513" s="562"/>
      <c r="K513" s="1896"/>
      <c r="L513" s="562"/>
      <c r="M513" s="562"/>
      <c r="N513" s="562"/>
      <c r="O513" s="1410"/>
      <c r="P513" s="1410"/>
      <c r="Q513" s="1410"/>
      <c r="R513" s="1410"/>
      <c r="S513" s="1410"/>
      <c r="T513" s="1410"/>
      <c r="U513" s="1410"/>
      <c r="V513" s="1410"/>
      <c r="W513" s="1410"/>
      <c r="X513" s="2923"/>
      <c r="Y513" s="216"/>
      <c r="Z513" s="216"/>
      <c r="AA513" s="216"/>
      <c r="AB513" s="4161"/>
      <c r="AC513" s="3961"/>
    </row>
    <row r="514" spans="1:117" ht="15.75" customHeight="1" x14ac:dyDescent="0.25">
      <c r="A514" s="1446" t="s">
        <v>168</v>
      </c>
      <c r="B514" s="458">
        <v>340</v>
      </c>
      <c r="C514" s="1445">
        <v>45</v>
      </c>
      <c r="D514" s="206">
        <f t="shared" ref="D514" si="592">ROUND(C514/12*$A$4,0)</f>
        <v>34</v>
      </c>
      <c r="E514" s="1897">
        <v>10</v>
      </c>
      <c r="F514" s="206">
        <f>E514/D514*100</f>
        <v>29.411764705882355</v>
      </c>
      <c r="G514" s="995">
        <v>16</v>
      </c>
      <c r="H514" s="423">
        <f t="shared" ref="H514" si="593">K514/E514</f>
        <v>15.4</v>
      </c>
      <c r="I514" s="480">
        <f t="shared" ref="I514" si="594">ROUND(C514*G514,0)</f>
        <v>720</v>
      </c>
      <c r="J514" s="376">
        <f t="shared" ref="J514" si="595">ROUND(D514*G514,0)</f>
        <v>544</v>
      </c>
      <c r="K514" s="1897">
        <v>154</v>
      </c>
      <c r="L514" s="376">
        <f>K514/J514*100</f>
        <v>28.308823529411764</v>
      </c>
      <c r="M514" s="995">
        <f>ROUND(I514/B514,0)</f>
        <v>2</v>
      </c>
      <c r="N514" s="1445">
        <f t="shared" ref="N514" si="596">K514/$A$4*12/M514</f>
        <v>102.66666666666666</v>
      </c>
      <c r="O514" s="1412"/>
      <c r="P514" s="1412"/>
      <c r="Q514" s="1412"/>
      <c r="R514" s="1412"/>
      <c r="S514" s="1412"/>
      <c r="T514" s="1412"/>
      <c r="U514" s="1412"/>
      <c r="V514" s="1412"/>
      <c r="W514" s="1412"/>
      <c r="X514" s="2924"/>
      <c r="Y514" s="2937"/>
      <c r="Z514" s="2937"/>
      <c r="AA514" s="2937"/>
      <c r="AB514" s="4162"/>
      <c r="AC514" s="3962"/>
    </row>
    <row r="515" spans="1:117" ht="15.75" customHeight="1" thickBot="1" x14ac:dyDescent="0.3">
      <c r="A515" s="1535" t="s">
        <v>7</v>
      </c>
      <c r="B515" s="3790"/>
      <c r="C515" s="1543">
        <f>SUM(C514)</f>
        <v>45</v>
      </c>
      <c r="D515" s="1543">
        <f t="shared" ref="D515:E515" si="597">SUM(D514)</f>
        <v>34</v>
      </c>
      <c r="E515" s="1543">
        <f t="shared" si="597"/>
        <v>10</v>
      </c>
      <c r="F515" s="1515">
        <f>E515/D515*100</f>
        <v>29.411764705882355</v>
      </c>
      <c r="G515" s="1544">
        <f>SUM(G514)</f>
        <v>16</v>
      </c>
      <c r="H515" s="1543">
        <f>K515/E515</f>
        <v>15.4</v>
      </c>
      <c r="I515" s="1545">
        <f t="shared" ref="I515:J515" si="598">SUM(I514)</f>
        <v>720</v>
      </c>
      <c r="J515" s="1543">
        <f t="shared" si="598"/>
        <v>544</v>
      </c>
      <c r="K515" s="1898">
        <f t="shared" ref="K515" si="599">SUM(K514)</f>
        <v>154</v>
      </c>
      <c r="L515" s="1543">
        <f>K515/J515*100</f>
        <v>28.308823529411764</v>
      </c>
      <c r="M515" s="1543">
        <f>SUM(M514)</f>
        <v>2</v>
      </c>
      <c r="N515" s="1543">
        <f t="shared" ref="N515" si="600">SUM(N514)</f>
        <v>102.66666666666666</v>
      </c>
      <c r="O515" s="769">
        <v>2988.2818560000001</v>
      </c>
      <c r="P515" s="769">
        <v>2380.85280272</v>
      </c>
      <c r="Q515" s="769">
        <v>2380.85280272</v>
      </c>
      <c r="R515" s="769">
        <v>2380.85280272</v>
      </c>
      <c r="S515" s="769">
        <v>2380.85280272</v>
      </c>
      <c r="T515" s="769">
        <v>1899.3845330599997</v>
      </c>
      <c r="U515" s="769">
        <v>1885.6108375159999</v>
      </c>
      <c r="V515" s="769">
        <v>1885.6108375159999</v>
      </c>
      <c r="W515" s="769">
        <v>1885.6108375159999</v>
      </c>
      <c r="X515" s="2925">
        <f>O515/12*$A$4+(P515-O515)/11*8+(Q515-P515)/10*7+(R515-Q515)/9*6+(S515-R515)/8*5+(T515-S515)/7*4+(U515-T515)/6*3+(V515-U515)/5*2+(W515-V515)/4*1</f>
        <v>1517.433234504364</v>
      </c>
      <c r="Y515" s="2863">
        <f t="shared" ref="Y515" si="601">AB515-AA515</f>
        <v>207.642</v>
      </c>
      <c r="Z515" s="2863">
        <f t="shared" ref="Z515" si="602">Y515-X515</f>
        <v>-1309.791234504364</v>
      </c>
      <c r="AA515" s="2863">
        <v>0</v>
      </c>
      <c r="AB515" s="4165">
        <v>207.642</v>
      </c>
      <c r="AC515" s="3963"/>
    </row>
    <row r="516" spans="1:117" ht="15.75" customHeight="1" thickBot="1" x14ac:dyDescent="0.3">
      <c r="A516" s="563" t="s">
        <v>18</v>
      </c>
      <c r="B516" s="3791"/>
      <c r="C516" s="564"/>
      <c r="D516" s="564"/>
      <c r="E516" s="1899"/>
      <c r="F516" s="997"/>
      <c r="G516" s="564"/>
      <c r="H516" s="564"/>
      <c r="I516" s="998"/>
      <c r="J516" s="564"/>
      <c r="K516" s="1899"/>
      <c r="L516" s="998"/>
      <c r="M516" s="998"/>
      <c r="N516" s="998"/>
      <c r="O516" s="770">
        <f t="shared" ref="O516:X516" si="603">SUM(O515)</f>
        <v>2988.2818560000001</v>
      </c>
      <c r="P516" s="770">
        <f t="shared" si="603"/>
        <v>2380.85280272</v>
      </c>
      <c r="Q516" s="770">
        <f t="shared" si="603"/>
        <v>2380.85280272</v>
      </c>
      <c r="R516" s="770">
        <f t="shared" si="603"/>
        <v>2380.85280272</v>
      </c>
      <c r="S516" s="770">
        <f t="shared" si="603"/>
        <v>2380.85280272</v>
      </c>
      <c r="T516" s="770">
        <f t="shared" ref="T516:U516" si="604">SUM(T515)</f>
        <v>1899.3845330599997</v>
      </c>
      <c r="U516" s="770">
        <f t="shared" si="604"/>
        <v>1885.6108375159999</v>
      </c>
      <c r="V516" s="770">
        <f t="shared" ref="V516:W516" si="605">SUM(V515)</f>
        <v>1885.6108375159999</v>
      </c>
      <c r="W516" s="770">
        <f t="shared" si="605"/>
        <v>1885.6108375159999</v>
      </c>
      <c r="X516" s="2928">
        <f t="shared" si="603"/>
        <v>1517.433234504364</v>
      </c>
      <c r="Y516" s="2941">
        <f t="shared" ref="Y516:AB516" si="606">SUM(Y515)</f>
        <v>207.642</v>
      </c>
      <c r="Z516" s="2941">
        <f t="shared" si="606"/>
        <v>-1309.791234504364</v>
      </c>
      <c r="AA516" s="2941">
        <f t="shared" si="606"/>
        <v>0</v>
      </c>
      <c r="AB516" s="4166">
        <f t="shared" si="606"/>
        <v>207.642</v>
      </c>
      <c r="AC516" s="3964">
        <f t="shared" ref="AC516" si="607">SUM(AC515)</f>
        <v>0</v>
      </c>
    </row>
    <row r="517" spans="1:117" s="40" customFormat="1" ht="15" customHeight="1" x14ac:dyDescent="0.25">
      <c r="A517" s="562"/>
      <c r="B517" s="1896"/>
      <c r="C517" s="562"/>
      <c r="D517" s="562"/>
      <c r="E517" s="562"/>
      <c r="F517" s="562"/>
      <c r="G517" s="562"/>
      <c r="H517" s="562"/>
      <c r="I517" s="1426"/>
      <c r="J517" s="562"/>
      <c r="K517" s="562"/>
      <c r="L517" s="562"/>
      <c r="M517" s="562"/>
      <c r="N517" s="562"/>
      <c r="O517" s="1411"/>
      <c r="P517" s="1411"/>
      <c r="Q517" s="1411"/>
      <c r="R517" s="1411"/>
      <c r="S517" s="1411"/>
      <c r="T517" s="1411"/>
      <c r="U517" s="1411"/>
      <c r="V517" s="1411"/>
      <c r="W517" s="1411"/>
      <c r="X517" s="2926"/>
      <c r="Y517" s="2940"/>
      <c r="Z517" s="2940"/>
      <c r="AA517" s="2940"/>
      <c r="AB517" s="4164"/>
      <c r="AC517" s="3965"/>
      <c r="AD517" s="767"/>
      <c r="AE517" s="767"/>
      <c r="AF517" s="767"/>
      <c r="AG517" s="767"/>
      <c r="AH517" s="767"/>
      <c r="AI517" s="767"/>
      <c r="AJ517" s="767"/>
      <c r="AK517" s="767"/>
      <c r="AL517" s="767"/>
      <c r="AM517" s="767"/>
      <c r="AN517" s="767"/>
      <c r="AO517" s="767"/>
      <c r="AP517" s="767"/>
      <c r="AQ517" s="767"/>
      <c r="AR517" s="767"/>
      <c r="AS517" s="767"/>
      <c r="AT517" s="767"/>
      <c r="AU517" s="767"/>
      <c r="AV517" s="767"/>
      <c r="AW517" s="767"/>
      <c r="AX517" s="767"/>
      <c r="AY517" s="767"/>
      <c r="AZ517" s="767"/>
      <c r="BA517" s="767"/>
      <c r="BB517" s="767"/>
      <c r="BC517" s="767"/>
      <c r="BD517" s="767"/>
      <c r="BE517" s="767"/>
      <c r="BF517" s="767"/>
      <c r="BG517" s="767"/>
      <c r="BH517" s="767"/>
      <c r="BI517" s="767"/>
      <c r="BJ517" s="767"/>
      <c r="BK517" s="767"/>
      <c r="BL517" s="767"/>
      <c r="BM517" s="767"/>
      <c r="BN517" s="767"/>
      <c r="BO517" s="767"/>
      <c r="BP517" s="767"/>
      <c r="BQ517" s="767"/>
      <c r="BR517" s="767"/>
      <c r="BS517" s="767"/>
      <c r="BT517" s="767"/>
      <c r="BU517" s="767"/>
      <c r="BV517" s="767"/>
      <c r="BW517" s="767"/>
      <c r="BX517" s="767"/>
      <c r="BY517" s="767"/>
      <c r="BZ517" s="767"/>
      <c r="CA517" s="767"/>
      <c r="CB517" s="767"/>
      <c r="CC517" s="767"/>
      <c r="CD517" s="767"/>
      <c r="CE517" s="767"/>
      <c r="CF517" s="767"/>
      <c r="CG517" s="767"/>
      <c r="CH517" s="767"/>
      <c r="CI517" s="767"/>
      <c r="CJ517" s="767"/>
      <c r="CK517" s="767"/>
      <c r="CL517" s="767"/>
      <c r="CM517" s="767"/>
      <c r="CN517" s="767"/>
      <c r="CO517" s="767"/>
      <c r="CP517" s="767"/>
      <c r="CQ517" s="767"/>
      <c r="CR517" s="767"/>
      <c r="CS517" s="767"/>
      <c r="CT517" s="767"/>
      <c r="CU517" s="767"/>
      <c r="CV517" s="767"/>
      <c r="CW517" s="767"/>
      <c r="CX517" s="767"/>
      <c r="CY517" s="767"/>
      <c r="CZ517" s="767"/>
      <c r="DA517" s="767"/>
      <c r="DB517" s="767"/>
      <c r="DC517" s="767"/>
      <c r="DD517" s="767"/>
      <c r="DE517" s="767"/>
      <c r="DF517" s="767"/>
      <c r="DG517" s="767"/>
      <c r="DH517" s="767"/>
      <c r="DI517" s="767"/>
      <c r="DJ517" s="767"/>
      <c r="DK517" s="767"/>
      <c r="DL517" s="767"/>
      <c r="DM517" s="767"/>
    </row>
    <row r="518" spans="1:117" s="40" customFormat="1" ht="36.75" customHeight="1" x14ac:dyDescent="0.25">
      <c r="A518" s="2680" t="s">
        <v>629</v>
      </c>
      <c r="B518" s="1896"/>
      <c r="C518" s="562"/>
      <c r="D518" s="562"/>
      <c r="E518" s="562"/>
      <c r="F518" s="562"/>
      <c r="G518" s="562"/>
      <c r="H518" s="562"/>
      <c r="I518" s="1426"/>
      <c r="J518" s="562"/>
      <c r="K518" s="562"/>
      <c r="L518" s="562"/>
      <c r="M518" s="562"/>
      <c r="N518" s="562"/>
      <c r="O518" s="1410"/>
      <c r="P518" s="1410"/>
      <c r="Q518" s="1410"/>
      <c r="R518" s="1410"/>
      <c r="S518" s="1410"/>
      <c r="T518" s="1410"/>
      <c r="U518" s="1410"/>
      <c r="V518" s="1410"/>
      <c r="W518" s="1410"/>
      <c r="X518" s="2923"/>
      <c r="Y518" s="216"/>
      <c r="Z518" s="216"/>
      <c r="AA518" s="216"/>
      <c r="AB518" s="4161"/>
      <c r="AC518" s="3965"/>
      <c r="AD518" s="767"/>
      <c r="AE518" s="767"/>
      <c r="AF518" s="767"/>
      <c r="AG518" s="767"/>
      <c r="AH518" s="767"/>
      <c r="AI518" s="767"/>
      <c r="AJ518" s="767"/>
      <c r="AK518" s="767"/>
      <c r="AL518" s="767"/>
      <c r="AM518" s="767"/>
      <c r="AN518" s="767"/>
      <c r="AO518" s="767"/>
      <c r="AP518" s="767"/>
      <c r="AQ518" s="767"/>
      <c r="AR518" s="767"/>
      <c r="AS518" s="767"/>
      <c r="AT518" s="767"/>
      <c r="AU518" s="767"/>
      <c r="AV518" s="767"/>
      <c r="AW518" s="767"/>
      <c r="AX518" s="767"/>
      <c r="AY518" s="767"/>
      <c r="AZ518" s="767"/>
      <c r="BA518" s="767"/>
      <c r="BB518" s="767"/>
      <c r="BC518" s="767"/>
      <c r="BD518" s="767"/>
      <c r="BE518" s="767"/>
      <c r="BF518" s="767"/>
      <c r="BG518" s="767"/>
      <c r="BH518" s="767"/>
      <c r="BI518" s="767"/>
      <c r="BJ518" s="767"/>
      <c r="BK518" s="767"/>
      <c r="BL518" s="767"/>
      <c r="BM518" s="767"/>
      <c r="BN518" s="767"/>
      <c r="BO518" s="767"/>
      <c r="BP518" s="767"/>
      <c r="BQ518" s="767"/>
      <c r="BR518" s="767"/>
      <c r="BS518" s="767"/>
      <c r="BT518" s="767"/>
      <c r="BU518" s="767"/>
      <c r="BV518" s="767"/>
      <c r="BW518" s="767"/>
      <c r="BX518" s="767"/>
      <c r="BY518" s="767"/>
      <c r="BZ518" s="767"/>
      <c r="CA518" s="767"/>
      <c r="CB518" s="767"/>
      <c r="CC518" s="767"/>
      <c r="CD518" s="767"/>
      <c r="CE518" s="767"/>
      <c r="CF518" s="767"/>
      <c r="CG518" s="767"/>
      <c r="CH518" s="767"/>
      <c r="CI518" s="767"/>
      <c r="CJ518" s="767"/>
      <c r="CK518" s="767"/>
      <c r="CL518" s="767"/>
      <c r="CM518" s="767"/>
      <c r="CN518" s="767"/>
      <c r="CO518" s="767"/>
      <c r="CP518" s="767"/>
      <c r="CQ518" s="767"/>
      <c r="CR518" s="767"/>
      <c r="CS518" s="767"/>
      <c r="CT518" s="767"/>
      <c r="CU518" s="767"/>
      <c r="CV518" s="767"/>
      <c r="CW518" s="767"/>
      <c r="CX518" s="767"/>
      <c r="CY518" s="767"/>
      <c r="CZ518" s="767"/>
      <c r="DA518" s="767"/>
      <c r="DB518" s="767"/>
      <c r="DC518" s="767"/>
      <c r="DD518" s="767"/>
      <c r="DE518" s="767"/>
      <c r="DF518" s="767"/>
      <c r="DG518" s="767"/>
      <c r="DH518" s="767"/>
      <c r="DI518" s="767"/>
      <c r="DJ518" s="767"/>
      <c r="DK518" s="767"/>
      <c r="DL518" s="767"/>
      <c r="DM518" s="767"/>
    </row>
    <row r="519" spans="1:117" s="40" customFormat="1" ht="15" customHeight="1" x14ac:dyDescent="0.25">
      <c r="A519" s="1900" t="s">
        <v>5</v>
      </c>
      <c r="B519" s="1896"/>
      <c r="C519" s="562"/>
      <c r="D519" s="562"/>
      <c r="E519" s="562"/>
      <c r="F519" s="562"/>
      <c r="G519" s="562"/>
      <c r="H519" s="562"/>
      <c r="I519" s="1426"/>
      <c r="J519" s="562"/>
      <c r="K519" s="562"/>
      <c r="L519" s="562"/>
      <c r="M519" s="562"/>
      <c r="N519" s="562"/>
      <c r="O519" s="1410"/>
      <c r="P519" s="1410"/>
      <c r="Q519" s="1410"/>
      <c r="R519" s="1410"/>
      <c r="S519" s="1410"/>
      <c r="T519" s="1410"/>
      <c r="U519" s="1410"/>
      <c r="V519" s="1410"/>
      <c r="W519" s="1410"/>
      <c r="X519" s="2923"/>
      <c r="Y519" s="216"/>
      <c r="Z519" s="216"/>
      <c r="AA519" s="216"/>
      <c r="AB519" s="4161"/>
      <c r="AC519" s="3965"/>
      <c r="AD519" s="767"/>
      <c r="AE519" s="767"/>
      <c r="AF519" s="767"/>
      <c r="AG519" s="767"/>
      <c r="AH519" s="767"/>
      <c r="AI519" s="767"/>
      <c r="AJ519" s="767"/>
      <c r="AK519" s="767"/>
      <c r="AL519" s="767"/>
      <c r="AM519" s="767"/>
      <c r="AN519" s="767"/>
      <c r="AO519" s="767"/>
      <c r="AP519" s="767"/>
      <c r="AQ519" s="767"/>
      <c r="AR519" s="767"/>
      <c r="AS519" s="767"/>
      <c r="AT519" s="767"/>
      <c r="AU519" s="767"/>
      <c r="AV519" s="767"/>
      <c r="AW519" s="767"/>
      <c r="AX519" s="767"/>
      <c r="AY519" s="767"/>
      <c r="AZ519" s="767"/>
      <c r="BA519" s="767"/>
      <c r="BB519" s="767"/>
      <c r="BC519" s="767"/>
      <c r="BD519" s="767"/>
      <c r="BE519" s="767"/>
      <c r="BF519" s="767"/>
      <c r="BG519" s="767"/>
      <c r="BH519" s="767"/>
      <c r="BI519" s="767"/>
      <c r="BJ519" s="767"/>
      <c r="BK519" s="767"/>
      <c r="BL519" s="767"/>
      <c r="BM519" s="767"/>
      <c r="BN519" s="767"/>
      <c r="BO519" s="767"/>
      <c r="BP519" s="767"/>
      <c r="BQ519" s="767"/>
      <c r="BR519" s="767"/>
      <c r="BS519" s="767"/>
      <c r="BT519" s="767"/>
      <c r="BU519" s="767"/>
      <c r="BV519" s="767"/>
      <c r="BW519" s="767"/>
      <c r="BX519" s="767"/>
      <c r="BY519" s="767"/>
      <c r="BZ519" s="767"/>
      <c r="CA519" s="767"/>
      <c r="CB519" s="767"/>
      <c r="CC519" s="767"/>
      <c r="CD519" s="767"/>
      <c r="CE519" s="767"/>
      <c r="CF519" s="767"/>
      <c r="CG519" s="767"/>
      <c r="CH519" s="767"/>
      <c r="CI519" s="767"/>
      <c r="CJ519" s="767"/>
      <c r="CK519" s="767"/>
      <c r="CL519" s="767"/>
      <c r="CM519" s="767"/>
      <c r="CN519" s="767"/>
      <c r="CO519" s="767"/>
      <c r="CP519" s="767"/>
      <c r="CQ519" s="767"/>
      <c r="CR519" s="767"/>
      <c r="CS519" s="767"/>
      <c r="CT519" s="767"/>
      <c r="CU519" s="767"/>
      <c r="CV519" s="767"/>
      <c r="CW519" s="767"/>
      <c r="CX519" s="767"/>
      <c r="CY519" s="767"/>
      <c r="CZ519" s="767"/>
      <c r="DA519" s="767"/>
      <c r="DB519" s="767"/>
      <c r="DC519" s="767"/>
      <c r="DD519" s="767"/>
      <c r="DE519" s="767"/>
      <c r="DF519" s="767"/>
      <c r="DG519" s="767"/>
      <c r="DH519" s="767"/>
      <c r="DI519" s="767"/>
      <c r="DJ519" s="767"/>
      <c r="DK519" s="767"/>
      <c r="DL519" s="767"/>
      <c r="DM519" s="767"/>
    </row>
    <row r="520" spans="1:117" s="40" customFormat="1" ht="15" customHeight="1" x14ac:dyDescent="0.25">
      <c r="A520" s="1747" t="s">
        <v>525</v>
      </c>
      <c r="B520" s="1747">
        <v>340</v>
      </c>
      <c r="C520" s="52">
        <v>2</v>
      </c>
      <c r="D520" s="157">
        <f>C520/12*$A$4</f>
        <v>1.5</v>
      </c>
      <c r="E520" s="52"/>
      <c r="F520" s="206">
        <f t="shared" ref="F520:F528" si="608">E520/D520*100</f>
        <v>0</v>
      </c>
      <c r="G520" s="1000">
        <v>8.8000000000000007</v>
      </c>
      <c r="H520" s="157" t="e">
        <f t="shared" ref="H520:H527" si="609">K520/E520</f>
        <v>#DIV/0!</v>
      </c>
      <c r="I520" s="477">
        <f t="shared" ref="I520:I526" si="610">ROUND(C520*G520,0)</f>
        <v>18</v>
      </c>
      <c r="J520" s="167">
        <f t="shared" ref="J520:J526" si="611">ROUND(D520*G520,0)</f>
        <v>13</v>
      </c>
      <c r="K520" s="1896"/>
      <c r="L520" s="167">
        <f>K520/J520*100</f>
        <v>0</v>
      </c>
      <c r="M520" s="1001">
        <f t="shared" ref="M520:M526" si="612">I520/B520</f>
        <v>5.2941176470588235E-2</v>
      </c>
      <c r="N520" s="52">
        <f t="shared" ref="N520:N527" si="613">K520/$A$4*12/M520</f>
        <v>0</v>
      </c>
      <c r="O520" s="1410"/>
      <c r="P520" s="1410"/>
      <c r="Q520" s="1410"/>
      <c r="R520" s="1410"/>
      <c r="S520" s="1410"/>
      <c r="T520" s="1410"/>
      <c r="U520" s="1410"/>
      <c r="V520" s="1410"/>
      <c r="W520" s="1410"/>
      <c r="X520" s="2923"/>
      <c r="Y520" s="216"/>
      <c r="Z520" s="216"/>
      <c r="AA520" s="216"/>
      <c r="AB520" s="4161"/>
      <c r="AC520" s="3954"/>
      <c r="AD520" s="767"/>
      <c r="AE520" s="767"/>
      <c r="AF520" s="767"/>
      <c r="AG520" s="767"/>
      <c r="AH520" s="767"/>
      <c r="AI520" s="767"/>
      <c r="AJ520" s="767"/>
      <c r="AK520" s="767"/>
      <c r="AL520" s="767"/>
      <c r="AM520" s="767"/>
      <c r="AN520" s="767"/>
      <c r="AO520" s="767"/>
      <c r="AP520" s="767"/>
      <c r="AQ520" s="767"/>
      <c r="AR520" s="767"/>
      <c r="AS520" s="767"/>
      <c r="AT520" s="767"/>
      <c r="AU520" s="767"/>
      <c r="AV520" s="767"/>
      <c r="AW520" s="767"/>
      <c r="AX520" s="767"/>
      <c r="AY520" s="767"/>
      <c r="AZ520" s="767"/>
      <c r="BA520" s="767"/>
      <c r="BB520" s="767"/>
      <c r="BC520" s="767"/>
      <c r="BD520" s="767"/>
      <c r="BE520" s="767"/>
      <c r="BF520" s="767"/>
      <c r="BG520" s="767"/>
      <c r="BH520" s="767"/>
      <c r="BI520" s="767"/>
      <c r="BJ520" s="767"/>
      <c r="BK520" s="767"/>
      <c r="BL520" s="767"/>
      <c r="BM520" s="767"/>
      <c r="BN520" s="767"/>
      <c r="BO520" s="767"/>
      <c r="BP520" s="767"/>
      <c r="BQ520" s="767"/>
      <c r="BR520" s="767"/>
      <c r="BS520" s="767"/>
      <c r="BT520" s="767"/>
      <c r="BU520" s="767"/>
      <c r="BV520" s="767"/>
      <c r="BW520" s="767"/>
      <c r="BX520" s="767"/>
      <c r="BY520" s="767"/>
      <c r="BZ520" s="767"/>
      <c r="CA520" s="767"/>
      <c r="CB520" s="767"/>
      <c r="CC520" s="767"/>
      <c r="CD520" s="767"/>
      <c r="CE520" s="767"/>
      <c r="CF520" s="767"/>
      <c r="CG520" s="767"/>
      <c r="CH520" s="767"/>
      <c r="CI520" s="767"/>
      <c r="CJ520" s="767"/>
      <c r="CK520" s="767"/>
      <c r="CL520" s="767"/>
      <c r="CM520" s="767"/>
      <c r="CN520" s="767"/>
      <c r="CO520" s="767"/>
      <c r="CP520" s="767"/>
      <c r="CQ520" s="767"/>
      <c r="CR520" s="767"/>
      <c r="CS520" s="767"/>
      <c r="CT520" s="767"/>
      <c r="CU520" s="767"/>
      <c r="CV520" s="767"/>
      <c r="CW520" s="767"/>
      <c r="CX520" s="767"/>
      <c r="CY520" s="767"/>
      <c r="CZ520" s="767"/>
      <c r="DA520" s="767"/>
      <c r="DB520" s="767"/>
      <c r="DC520" s="767"/>
      <c r="DD520" s="767"/>
      <c r="DE520" s="767"/>
      <c r="DF520" s="767"/>
      <c r="DG520" s="767"/>
      <c r="DH520" s="767"/>
      <c r="DI520" s="767"/>
      <c r="DJ520" s="767"/>
      <c r="DK520" s="767"/>
      <c r="DL520" s="767"/>
      <c r="DM520" s="767"/>
    </row>
    <row r="521" spans="1:117" s="40" customFormat="1" ht="15" customHeight="1" x14ac:dyDescent="0.25">
      <c r="A521" s="1747" t="s">
        <v>99</v>
      </c>
      <c r="B521" s="1747">
        <v>340</v>
      </c>
      <c r="C521" s="52" t="s">
        <v>763</v>
      </c>
      <c r="D521" s="157"/>
      <c r="E521" s="52"/>
      <c r="F521" s="206"/>
      <c r="G521" s="1000">
        <v>7.4</v>
      </c>
      <c r="H521" s="157" t="e">
        <f t="shared" si="609"/>
        <v>#DIV/0!</v>
      </c>
      <c r="I521" s="477"/>
      <c r="J521" s="167">
        <f t="shared" si="611"/>
        <v>0</v>
      </c>
      <c r="K521" s="52"/>
      <c r="L521" s="167"/>
      <c r="M521" s="1001">
        <f t="shared" si="612"/>
        <v>0</v>
      </c>
      <c r="N521" s="52"/>
      <c r="O521" s="1410"/>
      <c r="P521" s="1410"/>
      <c r="Q521" s="1410"/>
      <c r="R521" s="1410"/>
      <c r="S521" s="1410"/>
      <c r="T521" s="1410"/>
      <c r="U521" s="1410"/>
      <c r="V521" s="1410"/>
      <c r="W521" s="1410"/>
      <c r="X521" s="2923"/>
      <c r="Y521" s="216"/>
      <c r="Z521" s="216"/>
      <c r="AA521" s="216"/>
      <c r="AB521" s="4161"/>
      <c r="AC521" s="3954"/>
      <c r="AD521" s="767"/>
      <c r="AE521" s="767"/>
      <c r="AF521" s="767"/>
      <c r="AG521" s="767"/>
      <c r="AH521" s="767"/>
      <c r="AI521" s="767"/>
      <c r="AJ521" s="767"/>
      <c r="AK521" s="767"/>
      <c r="AL521" s="767"/>
      <c r="AM521" s="767"/>
      <c r="AN521" s="767"/>
      <c r="AO521" s="767"/>
      <c r="AP521" s="767"/>
      <c r="AQ521" s="767"/>
      <c r="AR521" s="767"/>
      <c r="AS521" s="767"/>
      <c r="AT521" s="767"/>
      <c r="AU521" s="767"/>
      <c r="AV521" s="767"/>
      <c r="AW521" s="767"/>
      <c r="AX521" s="767"/>
      <c r="AY521" s="767"/>
      <c r="AZ521" s="767"/>
      <c r="BA521" s="767"/>
      <c r="BB521" s="767"/>
      <c r="BC521" s="767"/>
      <c r="BD521" s="767"/>
      <c r="BE521" s="767"/>
      <c r="BF521" s="767"/>
      <c r="BG521" s="767"/>
      <c r="BH521" s="767"/>
      <c r="BI521" s="767"/>
      <c r="BJ521" s="767"/>
      <c r="BK521" s="767"/>
      <c r="BL521" s="767"/>
      <c r="BM521" s="767"/>
      <c r="BN521" s="767"/>
      <c r="BO521" s="767"/>
      <c r="BP521" s="767"/>
      <c r="BQ521" s="767"/>
      <c r="BR521" s="767"/>
      <c r="BS521" s="767"/>
      <c r="BT521" s="767"/>
      <c r="BU521" s="767"/>
      <c r="BV521" s="767"/>
      <c r="BW521" s="767"/>
      <c r="BX521" s="767"/>
      <c r="BY521" s="767"/>
      <c r="BZ521" s="767"/>
      <c r="CA521" s="767"/>
      <c r="CB521" s="767"/>
      <c r="CC521" s="767"/>
      <c r="CD521" s="767"/>
      <c r="CE521" s="767"/>
      <c r="CF521" s="767"/>
      <c r="CG521" s="767"/>
      <c r="CH521" s="767"/>
      <c r="CI521" s="767"/>
      <c r="CJ521" s="767"/>
      <c r="CK521" s="767"/>
      <c r="CL521" s="767"/>
      <c r="CM521" s="767"/>
      <c r="CN521" s="767"/>
      <c r="CO521" s="767"/>
      <c r="CP521" s="767"/>
      <c r="CQ521" s="767"/>
      <c r="CR521" s="767"/>
      <c r="CS521" s="767"/>
      <c r="CT521" s="767"/>
      <c r="CU521" s="767"/>
      <c r="CV521" s="767"/>
      <c r="CW521" s="767"/>
      <c r="CX521" s="767"/>
      <c r="CY521" s="767"/>
      <c r="CZ521" s="767"/>
      <c r="DA521" s="767"/>
      <c r="DB521" s="767"/>
      <c r="DC521" s="767"/>
      <c r="DD521" s="767"/>
      <c r="DE521" s="767"/>
      <c r="DF521" s="767"/>
      <c r="DG521" s="767"/>
      <c r="DH521" s="767"/>
      <c r="DI521" s="767"/>
      <c r="DJ521" s="767"/>
      <c r="DK521" s="767"/>
      <c r="DL521" s="767"/>
      <c r="DM521" s="767"/>
    </row>
    <row r="522" spans="1:117" s="40" customFormat="1" ht="15" customHeight="1" x14ac:dyDescent="0.25">
      <c r="A522" s="1747" t="s">
        <v>104</v>
      </c>
      <c r="B522" s="1747">
        <v>340</v>
      </c>
      <c r="C522" s="52">
        <v>4</v>
      </c>
      <c r="D522" s="157">
        <f t="shared" ref="D522:D528" si="614">C522/12*$A$4</f>
        <v>3</v>
      </c>
      <c r="E522" s="52"/>
      <c r="F522" s="206">
        <f t="shared" si="608"/>
        <v>0</v>
      </c>
      <c r="G522" s="1000">
        <v>8.3000000000000007</v>
      </c>
      <c r="H522" s="157" t="e">
        <f t="shared" si="609"/>
        <v>#DIV/0!</v>
      </c>
      <c r="I522" s="477">
        <f t="shared" si="610"/>
        <v>33</v>
      </c>
      <c r="J522" s="167">
        <f t="shared" si="611"/>
        <v>25</v>
      </c>
      <c r="K522" s="52"/>
      <c r="L522" s="167">
        <f t="shared" ref="L522:L527" si="615">K522/J522*100</f>
        <v>0</v>
      </c>
      <c r="M522" s="1001">
        <f t="shared" si="612"/>
        <v>9.7058823529411767E-2</v>
      </c>
      <c r="N522" s="52">
        <f t="shared" si="613"/>
        <v>0</v>
      </c>
      <c r="O522" s="1410"/>
      <c r="P522" s="1410"/>
      <c r="Q522" s="1410"/>
      <c r="R522" s="1410"/>
      <c r="S522" s="1410"/>
      <c r="T522" s="1410"/>
      <c r="U522" s="1410"/>
      <c r="V522" s="1410"/>
      <c r="W522" s="1410"/>
      <c r="X522" s="2923"/>
      <c r="Y522" s="216"/>
      <c r="Z522" s="216"/>
      <c r="AA522" s="216"/>
      <c r="AB522" s="4161"/>
      <c r="AC522" s="3954"/>
      <c r="AD522" s="767"/>
      <c r="AE522" s="767"/>
      <c r="AF522" s="767"/>
      <c r="AG522" s="767"/>
      <c r="AH522" s="767"/>
      <c r="AI522" s="767"/>
      <c r="AJ522" s="767"/>
      <c r="AK522" s="767"/>
      <c r="AL522" s="767"/>
      <c r="AM522" s="767"/>
      <c r="AN522" s="767"/>
      <c r="AO522" s="767"/>
      <c r="AP522" s="767"/>
      <c r="AQ522" s="767"/>
      <c r="AR522" s="767"/>
      <c r="AS522" s="767"/>
      <c r="AT522" s="767"/>
      <c r="AU522" s="767"/>
      <c r="AV522" s="767"/>
      <c r="AW522" s="767"/>
      <c r="AX522" s="767"/>
      <c r="AY522" s="767"/>
      <c r="AZ522" s="767"/>
      <c r="BA522" s="767"/>
      <c r="BB522" s="767"/>
      <c r="BC522" s="767"/>
      <c r="BD522" s="767"/>
      <c r="BE522" s="767"/>
      <c r="BF522" s="767"/>
      <c r="BG522" s="767"/>
      <c r="BH522" s="767"/>
      <c r="BI522" s="767"/>
      <c r="BJ522" s="767"/>
      <c r="BK522" s="767"/>
      <c r="BL522" s="767"/>
      <c r="BM522" s="767"/>
      <c r="BN522" s="767"/>
      <c r="BO522" s="767"/>
      <c r="BP522" s="767"/>
      <c r="BQ522" s="767"/>
      <c r="BR522" s="767"/>
      <c r="BS522" s="767"/>
      <c r="BT522" s="767"/>
      <c r="BU522" s="767"/>
      <c r="BV522" s="767"/>
      <c r="BW522" s="767"/>
      <c r="BX522" s="767"/>
      <c r="BY522" s="767"/>
      <c r="BZ522" s="767"/>
      <c r="CA522" s="767"/>
      <c r="CB522" s="767"/>
      <c r="CC522" s="767"/>
      <c r="CD522" s="767"/>
      <c r="CE522" s="767"/>
      <c r="CF522" s="767"/>
      <c r="CG522" s="767"/>
      <c r="CH522" s="767"/>
      <c r="CI522" s="767"/>
      <c r="CJ522" s="767"/>
      <c r="CK522" s="767"/>
      <c r="CL522" s="767"/>
      <c r="CM522" s="767"/>
      <c r="CN522" s="767"/>
      <c r="CO522" s="767"/>
      <c r="CP522" s="767"/>
      <c r="CQ522" s="767"/>
      <c r="CR522" s="767"/>
      <c r="CS522" s="767"/>
      <c r="CT522" s="767"/>
      <c r="CU522" s="767"/>
      <c r="CV522" s="767"/>
      <c r="CW522" s="767"/>
      <c r="CX522" s="767"/>
      <c r="CY522" s="767"/>
      <c r="CZ522" s="767"/>
      <c r="DA522" s="767"/>
      <c r="DB522" s="767"/>
      <c r="DC522" s="767"/>
      <c r="DD522" s="767"/>
      <c r="DE522" s="767"/>
      <c r="DF522" s="767"/>
      <c r="DG522" s="767"/>
      <c r="DH522" s="767"/>
      <c r="DI522" s="767"/>
      <c r="DJ522" s="767"/>
      <c r="DK522" s="767"/>
      <c r="DL522" s="767"/>
      <c r="DM522" s="767"/>
    </row>
    <row r="523" spans="1:117" s="40" customFormat="1" ht="15" customHeight="1" x14ac:dyDescent="0.25">
      <c r="A523" s="1747" t="s">
        <v>80</v>
      </c>
      <c r="B523" s="1747">
        <v>340</v>
      </c>
      <c r="C523" s="52">
        <v>14</v>
      </c>
      <c r="D523" s="157">
        <f t="shared" si="614"/>
        <v>10.5</v>
      </c>
      <c r="E523" s="52"/>
      <c r="F523" s="206">
        <f t="shared" si="608"/>
        <v>0</v>
      </c>
      <c r="G523" s="1000">
        <v>8.3000000000000007</v>
      </c>
      <c r="H523" s="157" t="e">
        <f t="shared" si="609"/>
        <v>#DIV/0!</v>
      </c>
      <c r="I523" s="477">
        <f t="shared" si="610"/>
        <v>116</v>
      </c>
      <c r="J523" s="167">
        <f t="shared" si="611"/>
        <v>87</v>
      </c>
      <c r="K523" s="52"/>
      <c r="L523" s="167">
        <f t="shared" si="615"/>
        <v>0</v>
      </c>
      <c r="M523" s="1001">
        <f t="shared" si="612"/>
        <v>0.3411764705882353</v>
      </c>
      <c r="N523" s="52">
        <f t="shared" si="613"/>
        <v>0</v>
      </c>
      <c r="O523" s="1410"/>
      <c r="P523" s="1410"/>
      <c r="Q523" s="1410"/>
      <c r="R523" s="1410"/>
      <c r="S523" s="1410"/>
      <c r="T523" s="1410"/>
      <c r="U523" s="1410"/>
      <c r="V523" s="1410"/>
      <c r="W523" s="1410"/>
      <c r="X523" s="2923"/>
      <c r="Y523" s="216"/>
      <c r="Z523" s="216"/>
      <c r="AA523" s="216"/>
      <c r="AB523" s="4161"/>
      <c r="AC523" s="3954"/>
      <c r="AD523" s="767"/>
      <c r="AE523" s="767"/>
      <c r="AF523" s="767"/>
      <c r="AG523" s="767"/>
      <c r="AH523" s="767"/>
      <c r="AI523" s="767"/>
      <c r="AJ523" s="767"/>
      <c r="AK523" s="767"/>
      <c r="AL523" s="767"/>
      <c r="AM523" s="767"/>
      <c r="AN523" s="767"/>
      <c r="AO523" s="767"/>
      <c r="AP523" s="767"/>
      <c r="AQ523" s="767"/>
      <c r="AR523" s="767"/>
      <c r="AS523" s="767"/>
      <c r="AT523" s="767"/>
      <c r="AU523" s="767"/>
      <c r="AV523" s="767"/>
      <c r="AW523" s="767"/>
      <c r="AX523" s="767"/>
      <c r="AY523" s="767"/>
      <c r="AZ523" s="767"/>
      <c r="BA523" s="767"/>
      <c r="BB523" s="767"/>
      <c r="BC523" s="767"/>
      <c r="BD523" s="767"/>
      <c r="BE523" s="767"/>
      <c r="BF523" s="767"/>
      <c r="BG523" s="767"/>
      <c r="BH523" s="767"/>
      <c r="BI523" s="767"/>
      <c r="BJ523" s="767"/>
      <c r="BK523" s="767"/>
      <c r="BL523" s="767"/>
      <c r="BM523" s="767"/>
      <c r="BN523" s="767"/>
      <c r="BO523" s="767"/>
      <c r="BP523" s="767"/>
      <c r="BQ523" s="767"/>
      <c r="BR523" s="767"/>
      <c r="BS523" s="767"/>
      <c r="BT523" s="767"/>
      <c r="BU523" s="767"/>
      <c r="BV523" s="767"/>
      <c r="BW523" s="767"/>
      <c r="BX523" s="767"/>
      <c r="BY523" s="767"/>
      <c r="BZ523" s="767"/>
      <c r="CA523" s="767"/>
      <c r="CB523" s="767"/>
      <c r="CC523" s="767"/>
      <c r="CD523" s="767"/>
      <c r="CE523" s="767"/>
      <c r="CF523" s="767"/>
      <c r="CG523" s="767"/>
      <c r="CH523" s="767"/>
      <c r="CI523" s="767"/>
      <c r="CJ523" s="767"/>
      <c r="CK523" s="767"/>
      <c r="CL523" s="767"/>
      <c r="CM523" s="767"/>
      <c r="CN523" s="767"/>
      <c r="CO523" s="767"/>
      <c r="CP523" s="767"/>
      <c r="CQ523" s="767"/>
      <c r="CR523" s="767"/>
      <c r="CS523" s="767"/>
      <c r="CT523" s="767"/>
      <c r="CU523" s="767"/>
      <c r="CV523" s="767"/>
      <c r="CW523" s="767"/>
      <c r="CX523" s="767"/>
      <c r="CY523" s="767"/>
      <c r="CZ523" s="767"/>
      <c r="DA523" s="767"/>
      <c r="DB523" s="767"/>
      <c r="DC523" s="767"/>
      <c r="DD523" s="767"/>
      <c r="DE523" s="767"/>
      <c r="DF523" s="767"/>
      <c r="DG523" s="767"/>
      <c r="DH523" s="767"/>
      <c r="DI523" s="767"/>
      <c r="DJ523" s="767"/>
      <c r="DK523" s="767"/>
      <c r="DL523" s="767"/>
      <c r="DM523" s="767"/>
    </row>
    <row r="524" spans="1:117" s="40" customFormat="1" ht="15" customHeight="1" x14ac:dyDescent="0.25">
      <c r="A524" s="1747" t="s">
        <v>162</v>
      </c>
      <c r="B524" s="1747">
        <v>340</v>
      </c>
      <c r="C524" s="52">
        <v>3</v>
      </c>
      <c r="D524" s="157">
        <f t="shared" si="614"/>
        <v>2.25</v>
      </c>
      <c r="E524" s="52"/>
      <c r="F524" s="206">
        <f t="shared" si="608"/>
        <v>0</v>
      </c>
      <c r="G524" s="1000">
        <v>6.6</v>
      </c>
      <c r="H524" s="157" t="e">
        <f t="shared" si="609"/>
        <v>#DIV/0!</v>
      </c>
      <c r="I524" s="477">
        <f t="shared" si="610"/>
        <v>20</v>
      </c>
      <c r="J524" s="167">
        <f t="shared" si="611"/>
        <v>15</v>
      </c>
      <c r="K524" s="52"/>
      <c r="L524" s="167">
        <f t="shared" si="615"/>
        <v>0</v>
      </c>
      <c r="M524" s="1001">
        <f t="shared" si="612"/>
        <v>5.8823529411764705E-2</v>
      </c>
      <c r="N524" s="52">
        <f t="shared" si="613"/>
        <v>0</v>
      </c>
      <c r="O524" s="1410"/>
      <c r="P524" s="1410"/>
      <c r="Q524" s="1410"/>
      <c r="R524" s="1410"/>
      <c r="S524" s="1410"/>
      <c r="T524" s="1410"/>
      <c r="U524" s="1410"/>
      <c r="V524" s="1410"/>
      <c r="W524" s="1410"/>
      <c r="X524" s="2923"/>
      <c r="Y524" s="216"/>
      <c r="Z524" s="216"/>
      <c r="AA524" s="216"/>
      <c r="AB524" s="4161"/>
      <c r="AC524" s="3954"/>
      <c r="AD524" s="767"/>
      <c r="AE524" s="767"/>
      <c r="AF524" s="767"/>
      <c r="AG524" s="767"/>
      <c r="AH524" s="767"/>
      <c r="AI524" s="767"/>
      <c r="AJ524" s="767"/>
      <c r="AK524" s="767"/>
      <c r="AL524" s="767"/>
      <c r="AM524" s="767"/>
      <c r="AN524" s="767"/>
      <c r="AO524" s="767"/>
      <c r="AP524" s="767"/>
      <c r="AQ524" s="767"/>
      <c r="AR524" s="767"/>
      <c r="AS524" s="767"/>
      <c r="AT524" s="767"/>
      <c r="AU524" s="767"/>
      <c r="AV524" s="767"/>
      <c r="AW524" s="767"/>
      <c r="AX524" s="767"/>
      <c r="AY524" s="767"/>
      <c r="AZ524" s="767"/>
      <c r="BA524" s="767"/>
      <c r="BB524" s="767"/>
      <c r="BC524" s="767"/>
      <c r="BD524" s="767"/>
      <c r="BE524" s="767"/>
      <c r="BF524" s="767"/>
      <c r="BG524" s="767"/>
      <c r="BH524" s="767"/>
      <c r="BI524" s="767"/>
      <c r="BJ524" s="767"/>
      <c r="BK524" s="767"/>
      <c r="BL524" s="767"/>
      <c r="BM524" s="767"/>
      <c r="BN524" s="767"/>
      <c r="BO524" s="767"/>
      <c r="BP524" s="767"/>
      <c r="BQ524" s="767"/>
      <c r="BR524" s="767"/>
      <c r="BS524" s="767"/>
      <c r="BT524" s="767"/>
      <c r="BU524" s="767"/>
      <c r="BV524" s="767"/>
      <c r="BW524" s="767"/>
      <c r="BX524" s="767"/>
      <c r="BY524" s="767"/>
      <c r="BZ524" s="767"/>
      <c r="CA524" s="767"/>
      <c r="CB524" s="767"/>
      <c r="CC524" s="767"/>
      <c r="CD524" s="767"/>
      <c r="CE524" s="767"/>
      <c r="CF524" s="767"/>
      <c r="CG524" s="767"/>
      <c r="CH524" s="767"/>
      <c r="CI524" s="767"/>
      <c r="CJ524" s="767"/>
      <c r="CK524" s="767"/>
      <c r="CL524" s="767"/>
      <c r="CM524" s="767"/>
      <c r="CN524" s="767"/>
      <c r="CO524" s="767"/>
      <c r="CP524" s="767"/>
      <c r="CQ524" s="767"/>
      <c r="CR524" s="767"/>
      <c r="CS524" s="767"/>
      <c r="CT524" s="767"/>
      <c r="CU524" s="767"/>
      <c r="CV524" s="767"/>
      <c r="CW524" s="767"/>
      <c r="CX524" s="767"/>
      <c r="CY524" s="767"/>
      <c r="CZ524" s="767"/>
      <c r="DA524" s="767"/>
      <c r="DB524" s="767"/>
      <c r="DC524" s="767"/>
      <c r="DD524" s="767"/>
      <c r="DE524" s="767"/>
      <c r="DF524" s="767"/>
      <c r="DG524" s="767"/>
      <c r="DH524" s="767"/>
      <c r="DI524" s="767"/>
      <c r="DJ524" s="767"/>
      <c r="DK524" s="767"/>
      <c r="DL524" s="767"/>
      <c r="DM524" s="767"/>
    </row>
    <row r="525" spans="1:117" s="40" customFormat="1" ht="15" customHeight="1" x14ac:dyDescent="0.25">
      <c r="A525" s="1747" t="s">
        <v>238</v>
      </c>
      <c r="B525" s="1747">
        <v>340</v>
      </c>
      <c r="C525" s="52">
        <v>2</v>
      </c>
      <c r="D525" s="157">
        <f t="shared" si="614"/>
        <v>1.5</v>
      </c>
      <c r="E525" s="52"/>
      <c r="F525" s="206">
        <f t="shared" si="608"/>
        <v>0</v>
      </c>
      <c r="G525" s="1000">
        <v>4.4000000000000004</v>
      </c>
      <c r="H525" s="157" t="e">
        <f t="shared" si="609"/>
        <v>#DIV/0!</v>
      </c>
      <c r="I525" s="477">
        <f t="shared" si="610"/>
        <v>9</v>
      </c>
      <c r="J525" s="167">
        <f t="shared" si="611"/>
        <v>7</v>
      </c>
      <c r="K525" s="52"/>
      <c r="L525" s="167">
        <f t="shared" si="615"/>
        <v>0</v>
      </c>
      <c r="M525" s="1001">
        <f t="shared" si="612"/>
        <v>2.6470588235294117E-2</v>
      </c>
      <c r="N525" s="52">
        <f t="shared" si="613"/>
        <v>0</v>
      </c>
      <c r="O525" s="1410"/>
      <c r="P525" s="1410"/>
      <c r="Q525" s="1410"/>
      <c r="R525" s="1410"/>
      <c r="S525" s="1410"/>
      <c r="T525" s="1410"/>
      <c r="U525" s="1410"/>
      <c r="V525" s="1410"/>
      <c r="W525" s="1410"/>
      <c r="X525" s="2923"/>
      <c r="Y525" s="216"/>
      <c r="Z525" s="216"/>
      <c r="AA525" s="216"/>
      <c r="AB525" s="4161"/>
      <c r="AC525" s="3954"/>
      <c r="AD525" s="767"/>
      <c r="AE525" s="767"/>
      <c r="AF525" s="767"/>
      <c r="AG525" s="767"/>
      <c r="AH525" s="767"/>
      <c r="AI525" s="767"/>
      <c r="AJ525" s="767"/>
      <c r="AK525" s="767"/>
      <c r="AL525" s="767"/>
      <c r="AM525" s="767"/>
      <c r="AN525" s="767"/>
      <c r="AO525" s="767"/>
      <c r="AP525" s="767"/>
      <c r="AQ525" s="767"/>
      <c r="AR525" s="767"/>
      <c r="AS525" s="767"/>
      <c r="AT525" s="767"/>
      <c r="AU525" s="767"/>
      <c r="AV525" s="767"/>
      <c r="AW525" s="767"/>
      <c r="AX525" s="767"/>
      <c r="AY525" s="767"/>
      <c r="AZ525" s="767"/>
      <c r="BA525" s="767"/>
      <c r="BB525" s="767"/>
      <c r="BC525" s="767"/>
      <c r="BD525" s="767"/>
      <c r="BE525" s="767"/>
      <c r="BF525" s="767"/>
      <c r="BG525" s="767"/>
      <c r="BH525" s="767"/>
      <c r="BI525" s="767"/>
      <c r="BJ525" s="767"/>
      <c r="BK525" s="767"/>
      <c r="BL525" s="767"/>
      <c r="BM525" s="767"/>
      <c r="BN525" s="767"/>
      <c r="BO525" s="767"/>
      <c r="BP525" s="767"/>
      <c r="BQ525" s="767"/>
      <c r="BR525" s="767"/>
      <c r="BS525" s="767"/>
      <c r="BT525" s="767"/>
      <c r="BU525" s="767"/>
      <c r="BV525" s="767"/>
      <c r="BW525" s="767"/>
      <c r="BX525" s="767"/>
      <c r="BY525" s="767"/>
      <c r="BZ525" s="767"/>
      <c r="CA525" s="767"/>
      <c r="CB525" s="767"/>
      <c r="CC525" s="767"/>
      <c r="CD525" s="767"/>
      <c r="CE525" s="767"/>
      <c r="CF525" s="767"/>
      <c r="CG525" s="767"/>
      <c r="CH525" s="767"/>
      <c r="CI525" s="767"/>
      <c r="CJ525" s="767"/>
      <c r="CK525" s="767"/>
      <c r="CL525" s="767"/>
      <c r="CM525" s="767"/>
      <c r="CN525" s="767"/>
      <c r="CO525" s="767"/>
      <c r="CP525" s="767"/>
      <c r="CQ525" s="767"/>
      <c r="CR525" s="767"/>
      <c r="CS525" s="767"/>
      <c r="CT525" s="767"/>
      <c r="CU525" s="767"/>
      <c r="CV525" s="767"/>
      <c r="CW525" s="767"/>
      <c r="CX525" s="767"/>
      <c r="CY525" s="767"/>
      <c r="CZ525" s="767"/>
      <c r="DA525" s="767"/>
      <c r="DB525" s="767"/>
      <c r="DC525" s="767"/>
      <c r="DD525" s="767"/>
      <c r="DE525" s="767"/>
      <c r="DF525" s="767"/>
      <c r="DG525" s="767"/>
      <c r="DH525" s="767"/>
      <c r="DI525" s="767"/>
      <c r="DJ525" s="767"/>
      <c r="DK525" s="767"/>
      <c r="DL525" s="767"/>
      <c r="DM525" s="767"/>
    </row>
    <row r="526" spans="1:117" s="40" customFormat="1" ht="15" customHeight="1" x14ac:dyDescent="0.25">
      <c r="A526" s="458" t="s">
        <v>19</v>
      </c>
      <c r="B526" s="458">
        <v>340</v>
      </c>
      <c r="C526" s="1445">
        <v>2</v>
      </c>
      <c r="D526" s="423">
        <f t="shared" si="614"/>
        <v>1.5</v>
      </c>
      <c r="E526" s="1445"/>
      <c r="F526" s="206">
        <f t="shared" si="608"/>
        <v>0</v>
      </c>
      <c r="G526" s="1447">
        <v>5.7</v>
      </c>
      <c r="H526" s="423" t="e">
        <f t="shared" si="609"/>
        <v>#DIV/0!</v>
      </c>
      <c r="I526" s="480">
        <f t="shared" si="610"/>
        <v>11</v>
      </c>
      <c r="J526" s="376">
        <f t="shared" si="611"/>
        <v>9</v>
      </c>
      <c r="K526" s="1445"/>
      <c r="L526" s="376">
        <f t="shared" si="615"/>
        <v>0</v>
      </c>
      <c r="M526" s="1448">
        <f t="shared" si="612"/>
        <v>3.2352941176470591E-2</v>
      </c>
      <c r="N526" s="1445">
        <f t="shared" si="613"/>
        <v>0</v>
      </c>
      <c r="O526" s="1412"/>
      <c r="P526" s="1412"/>
      <c r="Q526" s="1412"/>
      <c r="R526" s="1412"/>
      <c r="S526" s="1412"/>
      <c r="T526" s="1412"/>
      <c r="U526" s="1412"/>
      <c r="V526" s="1412"/>
      <c r="W526" s="1412"/>
      <c r="X526" s="2924"/>
      <c r="Y526" s="2937"/>
      <c r="Z526" s="2937"/>
      <c r="AA526" s="2937"/>
      <c r="AB526" s="4162"/>
      <c r="AC526" s="3966"/>
      <c r="AD526" s="767"/>
      <c r="AE526" s="767"/>
      <c r="AF526" s="767"/>
      <c r="AG526" s="767"/>
      <c r="AH526" s="767"/>
      <c r="AI526" s="767"/>
      <c r="AJ526" s="767"/>
      <c r="AK526" s="767"/>
      <c r="AL526" s="767"/>
      <c r="AM526" s="767"/>
      <c r="AN526" s="767"/>
      <c r="AO526" s="767"/>
      <c r="AP526" s="767"/>
      <c r="AQ526" s="767"/>
      <c r="AR526" s="767"/>
      <c r="AS526" s="767"/>
      <c r="AT526" s="767"/>
      <c r="AU526" s="767"/>
      <c r="AV526" s="767"/>
      <c r="AW526" s="767"/>
      <c r="AX526" s="767"/>
      <c r="AY526" s="767"/>
      <c r="AZ526" s="767"/>
      <c r="BA526" s="767"/>
      <c r="BB526" s="767"/>
      <c r="BC526" s="767"/>
      <c r="BD526" s="767"/>
      <c r="BE526" s="767"/>
      <c r="BF526" s="767"/>
      <c r="BG526" s="767"/>
      <c r="BH526" s="767"/>
      <c r="BI526" s="767"/>
      <c r="BJ526" s="767"/>
      <c r="BK526" s="767"/>
      <c r="BL526" s="767"/>
      <c r="BM526" s="767"/>
      <c r="BN526" s="767"/>
      <c r="BO526" s="767"/>
      <c r="BP526" s="767"/>
      <c r="BQ526" s="767"/>
      <c r="BR526" s="767"/>
      <c r="BS526" s="767"/>
      <c r="BT526" s="767"/>
      <c r="BU526" s="767"/>
      <c r="BV526" s="767"/>
      <c r="BW526" s="767"/>
      <c r="BX526" s="767"/>
      <c r="BY526" s="767"/>
      <c r="BZ526" s="767"/>
      <c r="CA526" s="767"/>
      <c r="CB526" s="767"/>
      <c r="CC526" s="767"/>
      <c r="CD526" s="767"/>
      <c r="CE526" s="767"/>
      <c r="CF526" s="767"/>
      <c r="CG526" s="767"/>
      <c r="CH526" s="767"/>
      <c r="CI526" s="767"/>
      <c r="CJ526" s="767"/>
      <c r="CK526" s="767"/>
      <c r="CL526" s="767"/>
      <c r="CM526" s="767"/>
      <c r="CN526" s="767"/>
      <c r="CO526" s="767"/>
      <c r="CP526" s="767"/>
      <c r="CQ526" s="767"/>
      <c r="CR526" s="767"/>
      <c r="CS526" s="767"/>
      <c r="CT526" s="767"/>
      <c r="CU526" s="767"/>
      <c r="CV526" s="767"/>
      <c r="CW526" s="767"/>
      <c r="CX526" s="767"/>
      <c r="CY526" s="767"/>
      <c r="CZ526" s="767"/>
      <c r="DA526" s="767"/>
      <c r="DB526" s="767"/>
      <c r="DC526" s="767"/>
      <c r="DD526" s="767"/>
      <c r="DE526" s="767"/>
      <c r="DF526" s="767"/>
      <c r="DG526" s="767"/>
      <c r="DH526" s="767"/>
      <c r="DI526" s="767"/>
      <c r="DJ526" s="767"/>
      <c r="DK526" s="767"/>
      <c r="DL526" s="767"/>
      <c r="DM526" s="767"/>
    </row>
    <row r="527" spans="1:117" s="31" customFormat="1" ht="15" customHeight="1" x14ac:dyDescent="0.25">
      <c r="A527" s="462" t="s">
        <v>7</v>
      </c>
      <c r="B527" s="3792"/>
      <c r="C527" s="1479">
        <f>SUM(C520:C526)</f>
        <v>27</v>
      </c>
      <c r="D527" s="1479">
        <f>SUM(D520:D526)</f>
        <v>20.25</v>
      </c>
      <c r="E527" s="1479">
        <f>SUM(E520:E526)</f>
        <v>0</v>
      </c>
      <c r="F527" s="179">
        <f t="shared" si="608"/>
        <v>0</v>
      </c>
      <c r="G527" s="1480">
        <f>IF(C527=0,0,I527/C527)</f>
        <v>7.666666666666667</v>
      </c>
      <c r="H527" s="1439" t="e">
        <f t="shared" si="609"/>
        <v>#DIV/0!</v>
      </c>
      <c r="I527" s="1481">
        <f>SUM(I520:I526)</f>
        <v>207</v>
      </c>
      <c r="J527" s="1482">
        <f t="shared" ref="J527" si="616">SUM(J520:J526)</f>
        <v>156</v>
      </c>
      <c r="K527" s="1482">
        <f t="shared" ref="K527" si="617">SUM(K520:K526)</f>
        <v>0</v>
      </c>
      <c r="L527" s="365">
        <f t="shared" si="615"/>
        <v>0</v>
      </c>
      <c r="M527" s="1483">
        <f>SUM(M520:M526)</f>
        <v>0.60882352941176476</v>
      </c>
      <c r="N527" s="1484">
        <f t="shared" si="613"/>
        <v>0</v>
      </c>
      <c r="O527" s="567">
        <v>4249.1998392999994</v>
      </c>
      <c r="P527" s="567">
        <v>3746.42</v>
      </c>
      <c r="Q527" s="567">
        <v>3746.42</v>
      </c>
      <c r="R527" s="567">
        <v>3746.42</v>
      </c>
      <c r="S527" s="567">
        <v>3746.42</v>
      </c>
      <c r="T527" s="567">
        <v>3746.42</v>
      </c>
      <c r="U527" s="567">
        <v>3746.42</v>
      </c>
      <c r="V527" s="567">
        <v>3746.42</v>
      </c>
      <c r="W527" s="567">
        <v>3746.42</v>
      </c>
      <c r="X527" s="2929">
        <f>W527/12*$A$4</f>
        <v>2809.8150000000001</v>
      </c>
      <c r="Y527" s="1603">
        <f t="shared" ref="Y527" si="618">AB527-AA527</f>
        <v>0</v>
      </c>
      <c r="Z527" s="1603">
        <f t="shared" ref="Z527" si="619">Y527-X527</f>
        <v>-2809.8150000000001</v>
      </c>
      <c r="AA527" s="1603"/>
      <c r="AB527" s="4163"/>
      <c r="AC527" s="3967"/>
      <c r="AD527" s="2086"/>
      <c r="AE527" s="2086"/>
      <c r="AF527" s="2086"/>
      <c r="AG527" s="2086"/>
      <c r="AH527" s="2086"/>
      <c r="AI527" s="2086"/>
      <c r="AJ527" s="2086"/>
      <c r="AK527" s="2086"/>
      <c r="AL527" s="2086"/>
      <c r="AM527" s="2086"/>
      <c r="AN527" s="2086"/>
      <c r="AO527" s="2086"/>
      <c r="AP527" s="2086"/>
      <c r="AQ527" s="2086"/>
      <c r="AR527" s="2086"/>
      <c r="AS527" s="2086"/>
      <c r="AT527" s="2086"/>
      <c r="AU527" s="2086"/>
      <c r="AV527" s="2086"/>
      <c r="AW527" s="2086"/>
      <c r="AX527" s="2086"/>
      <c r="AY527" s="2086"/>
      <c r="AZ527" s="2086"/>
      <c r="BA527" s="2086"/>
      <c r="BB527" s="2086"/>
      <c r="BC527" s="2086"/>
      <c r="BD527" s="2086"/>
      <c r="BE527" s="2086"/>
      <c r="BF527" s="2086"/>
      <c r="BG527" s="2086"/>
      <c r="BH527" s="2086"/>
      <c r="BI527" s="2086"/>
      <c r="BJ527" s="2086"/>
      <c r="BK527" s="2086"/>
      <c r="BL527" s="2086"/>
      <c r="BM527" s="2086"/>
      <c r="BN527" s="2086"/>
      <c r="BO527" s="2086"/>
      <c r="BP527" s="2086"/>
      <c r="BQ527" s="2086"/>
      <c r="BR527" s="2086"/>
      <c r="BS527" s="2086"/>
      <c r="BT527" s="2086"/>
      <c r="BU527" s="2086"/>
      <c r="BV527" s="2086"/>
      <c r="BW527" s="2086"/>
      <c r="BX527" s="2086"/>
      <c r="BY527" s="2086"/>
      <c r="BZ527" s="2086"/>
      <c r="CA527" s="2086"/>
      <c r="CB527" s="2086"/>
      <c r="CC527" s="2086"/>
      <c r="CD527" s="2086"/>
      <c r="CE527" s="2086"/>
      <c r="CF527" s="2086"/>
      <c r="CG527" s="2086"/>
      <c r="CH527" s="2086"/>
      <c r="CI527" s="2086"/>
      <c r="CJ527" s="2086"/>
      <c r="CK527" s="2086"/>
      <c r="CL527" s="2086"/>
      <c r="CM527" s="2086"/>
      <c r="CN527" s="2086"/>
      <c r="CO527" s="2086"/>
      <c r="CP527" s="2086"/>
      <c r="CQ527" s="2086"/>
      <c r="CR527" s="2086"/>
      <c r="CS527" s="2086"/>
      <c r="CT527" s="2086"/>
      <c r="CU527" s="2086"/>
      <c r="CV527" s="2086"/>
      <c r="CW527" s="2086"/>
      <c r="CX527" s="2086"/>
      <c r="CY527" s="2086"/>
      <c r="CZ527" s="2086"/>
      <c r="DA527" s="2086"/>
      <c r="DB527" s="2086"/>
      <c r="DC527" s="2086"/>
      <c r="DD527" s="2086"/>
      <c r="DE527" s="2086"/>
      <c r="DF527" s="2086"/>
      <c r="DG527" s="2086"/>
      <c r="DH527" s="2086"/>
      <c r="DI527" s="2086"/>
      <c r="DJ527" s="2086"/>
      <c r="DK527" s="2086"/>
      <c r="DL527" s="2086"/>
      <c r="DM527" s="2086"/>
    </row>
    <row r="528" spans="1:117" s="31" customFormat="1" ht="31.5" customHeight="1" thickBot="1" x14ac:dyDescent="0.3">
      <c r="A528" s="1774" t="s">
        <v>344</v>
      </c>
      <c r="B528" s="1902"/>
      <c r="C528" s="1902">
        <v>27</v>
      </c>
      <c r="D528" s="1902">
        <f t="shared" si="614"/>
        <v>20.25</v>
      </c>
      <c r="E528" s="1902"/>
      <c r="F528" s="1883">
        <f t="shared" si="608"/>
        <v>0</v>
      </c>
      <c r="G528" s="1903"/>
      <c r="H528" s="1904"/>
      <c r="I528" s="1905"/>
      <c r="J528" s="1906"/>
      <c r="K528" s="1906"/>
      <c r="L528" s="1886"/>
      <c r="M528" s="1907"/>
      <c r="N528" s="1908"/>
      <c r="O528" s="2883">
        <v>4249.2</v>
      </c>
      <c r="P528" s="2883">
        <v>3746.42</v>
      </c>
      <c r="Q528" s="2883">
        <v>3746.42</v>
      </c>
      <c r="R528" s="2883">
        <v>3746.42</v>
      </c>
      <c r="S528" s="2883">
        <v>3746.42</v>
      </c>
      <c r="T528" s="2883">
        <v>3746.42</v>
      </c>
      <c r="U528" s="2883">
        <v>3746.42</v>
      </c>
      <c r="V528" s="2883">
        <v>3746.42</v>
      </c>
      <c r="W528" s="2883">
        <v>3746.42</v>
      </c>
      <c r="X528" s="2929">
        <f>W528/12*$A$4</f>
        <v>2809.8150000000001</v>
      </c>
      <c r="Y528" s="2947">
        <f t="shared" ref="Y528" si="620">AB528-AA528</f>
        <v>0</v>
      </c>
      <c r="Z528" s="2947">
        <f t="shared" ref="Z528" si="621">Y528-X528</f>
        <v>-2809.8150000000001</v>
      </c>
      <c r="AA528" s="2947"/>
      <c r="AB528" s="4167"/>
      <c r="AC528" s="3968"/>
      <c r="AD528" s="2086"/>
      <c r="AE528" s="2086"/>
      <c r="AF528" s="2086"/>
      <c r="AG528" s="2086"/>
      <c r="AH528" s="2086"/>
      <c r="AI528" s="2086"/>
      <c r="AJ528" s="2086"/>
      <c r="AK528" s="2086"/>
      <c r="AL528" s="2086"/>
      <c r="AM528" s="2086"/>
      <c r="AN528" s="2086"/>
      <c r="AO528" s="2086"/>
      <c r="AP528" s="2086"/>
      <c r="AQ528" s="2086"/>
      <c r="AR528" s="2086"/>
      <c r="AS528" s="2086"/>
      <c r="AT528" s="2086"/>
      <c r="AU528" s="2086"/>
      <c r="AV528" s="2086"/>
      <c r="AW528" s="2086"/>
      <c r="AX528" s="2086"/>
      <c r="AY528" s="2086"/>
      <c r="AZ528" s="2086"/>
      <c r="BA528" s="2086"/>
      <c r="BB528" s="2086"/>
      <c r="BC528" s="2086"/>
      <c r="BD528" s="2086"/>
      <c r="BE528" s="2086"/>
      <c r="BF528" s="2086"/>
      <c r="BG528" s="2086"/>
      <c r="BH528" s="2086"/>
      <c r="BI528" s="2086"/>
      <c r="BJ528" s="2086"/>
      <c r="BK528" s="2086"/>
      <c r="BL528" s="2086"/>
      <c r="BM528" s="2086"/>
      <c r="BN528" s="2086"/>
      <c r="BO528" s="2086"/>
      <c r="BP528" s="2086"/>
      <c r="BQ528" s="2086"/>
      <c r="BR528" s="2086"/>
      <c r="BS528" s="2086"/>
      <c r="BT528" s="2086"/>
      <c r="BU528" s="2086"/>
      <c r="BV528" s="2086"/>
      <c r="BW528" s="2086"/>
      <c r="BX528" s="2086"/>
      <c r="BY528" s="2086"/>
      <c r="BZ528" s="2086"/>
      <c r="CA528" s="2086"/>
      <c r="CB528" s="2086"/>
      <c r="CC528" s="2086"/>
      <c r="CD528" s="2086"/>
      <c r="CE528" s="2086"/>
      <c r="CF528" s="2086"/>
      <c r="CG528" s="2086"/>
      <c r="CH528" s="2086"/>
      <c r="CI528" s="2086"/>
      <c r="CJ528" s="2086"/>
      <c r="CK528" s="2086"/>
      <c r="CL528" s="2086"/>
      <c r="CM528" s="2086"/>
      <c r="CN528" s="2086"/>
      <c r="CO528" s="2086"/>
      <c r="CP528" s="2086"/>
      <c r="CQ528" s="2086"/>
      <c r="CR528" s="2086"/>
      <c r="CS528" s="2086"/>
      <c r="CT528" s="2086"/>
      <c r="CU528" s="2086"/>
      <c r="CV528" s="2086"/>
      <c r="CW528" s="2086"/>
      <c r="CX528" s="2086"/>
      <c r="CY528" s="2086"/>
      <c r="CZ528" s="2086"/>
      <c r="DA528" s="2086"/>
      <c r="DB528" s="2086"/>
      <c r="DC528" s="2086"/>
      <c r="DD528" s="2086"/>
      <c r="DE528" s="2086"/>
      <c r="DF528" s="2086"/>
      <c r="DG528" s="2086"/>
      <c r="DH528" s="2086"/>
      <c r="DI528" s="2086"/>
      <c r="DJ528" s="2086"/>
      <c r="DK528" s="2086"/>
      <c r="DL528" s="2086"/>
      <c r="DM528" s="2086"/>
    </row>
    <row r="529" spans="1:117" s="40" customFormat="1" ht="15" customHeight="1" thickBot="1" x14ac:dyDescent="0.3">
      <c r="A529" s="451" t="s">
        <v>18</v>
      </c>
      <c r="B529" s="3793"/>
      <c r="C529" s="999"/>
      <c r="D529" s="999"/>
      <c r="E529" s="999"/>
      <c r="F529" s="999"/>
      <c r="G529" s="999"/>
      <c r="H529" s="999"/>
      <c r="I529" s="1427"/>
      <c r="J529" s="999"/>
      <c r="K529" s="999"/>
      <c r="L529" s="999"/>
      <c r="M529" s="999"/>
      <c r="N529" s="999"/>
      <c r="O529" s="770">
        <f t="shared" ref="O529:T529" si="622">SUM(O527)</f>
        <v>4249.1998392999994</v>
      </c>
      <c r="P529" s="770">
        <f t="shared" si="622"/>
        <v>3746.42</v>
      </c>
      <c r="Q529" s="770">
        <f t="shared" si="622"/>
        <v>3746.42</v>
      </c>
      <c r="R529" s="770">
        <f t="shared" si="622"/>
        <v>3746.42</v>
      </c>
      <c r="S529" s="770">
        <f t="shared" si="622"/>
        <v>3746.42</v>
      </c>
      <c r="T529" s="770">
        <f t="shared" si="622"/>
        <v>3746.42</v>
      </c>
      <c r="U529" s="770">
        <f t="shared" ref="U529:V529" si="623">SUM(U527)</f>
        <v>3746.42</v>
      </c>
      <c r="V529" s="770">
        <f t="shared" si="623"/>
        <v>3746.42</v>
      </c>
      <c r="W529" s="770">
        <f t="shared" ref="W529" si="624">SUM(W527)</f>
        <v>3746.42</v>
      </c>
      <c r="X529" s="2928">
        <f t="shared" ref="X529:AB529" si="625">SUM(X527)</f>
        <v>2809.8150000000001</v>
      </c>
      <c r="Y529" s="2941">
        <f t="shared" si="625"/>
        <v>0</v>
      </c>
      <c r="Z529" s="2941">
        <f t="shared" si="625"/>
        <v>-2809.8150000000001</v>
      </c>
      <c r="AA529" s="2941">
        <f t="shared" si="625"/>
        <v>0</v>
      </c>
      <c r="AB529" s="4166">
        <f t="shared" si="625"/>
        <v>0</v>
      </c>
      <c r="AC529" s="3969">
        <f t="shared" ref="AC529" si="626">SUM(AC527)</f>
        <v>0</v>
      </c>
      <c r="AD529" s="767"/>
      <c r="AE529" s="767"/>
      <c r="AF529" s="767"/>
      <c r="AG529" s="767"/>
      <c r="AH529" s="767"/>
      <c r="AI529" s="767"/>
      <c r="AJ529" s="767"/>
      <c r="AK529" s="767"/>
      <c r="AL529" s="767"/>
      <c r="AM529" s="767"/>
      <c r="AN529" s="767"/>
      <c r="AO529" s="767"/>
      <c r="AP529" s="767"/>
      <c r="AQ529" s="767"/>
      <c r="AR529" s="767"/>
      <c r="AS529" s="767"/>
      <c r="AT529" s="767"/>
      <c r="AU529" s="767"/>
      <c r="AV529" s="767"/>
      <c r="AW529" s="767"/>
      <c r="AX529" s="767"/>
      <c r="AY529" s="767"/>
      <c r="AZ529" s="767"/>
      <c r="BA529" s="767"/>
      <c r="BB529" s="767"/>
      <c r="BC529" s="767"/>
      <c r="BD529" s="767"/>
      <c r="BE529" s="767"/>
      <c r="BF529" s="767"/>
      <c r="BG529" s="767"/>
      <c r="BH529" s="767"/>
      <c r="BI529" s="767"/>
      <c r="BJ529" s="767"/>
      <c r="BK529" s="767"/>
      <c r="BL529" s="767"/>
      <c r="BM529" s="767"/>
      <c r="BN529" s="767"/>
      <c r="BO529" s="767"/>
      <c r="BP529" s="767"/>
      <c r="BQ529" s="767"/>
      <c r="BR529" s="767"/>
      <c r="BS529" s="767"/>
      <c r="BT529" s="767"/>
      <c r="BU529" s="767"/>
      <c r="BV529" s="767"/>
      <c r="BW529" s="767"/>
      <c r="BX529" s="767"/>
      <c r="BY529" s="767"/>
      <c r="BZ529" s="767"/>
      <c r="CA529" s="767"/>
      <c r="CB529" s="767"/>
      <c r="CC529" s="767"/>
      <c r="CD529" s="767"/>
      <c r="CE529" s="767"/>
      <c r="CF529" s="767"/>
      <c r="CG529" s="767"/>
      <c r="CH529" s="767"/>
      <c r="CI529" s="767"/>
      <c r="CJ529" s="767"/>
      <c r="CK529" s="767"/>
      <c r="CL529" s="767"/>
      <c r="CM529" s="767"/>
      <c r="CN529" s="767"/>
      <c r="CO529" s="767"/>
      <c r="CP529" s="767"/>
      <c r="CQ529" s="767"/>
      <c r="CR529" s="767"/>
      <c r="CS529" s="767"/>
      <c r="CT529" s="767"/>
      <c r="CU529" s="767"/>
      <c r="CV529" s="767"/>
      <c r="CW529" s="767"/>
      <c r="CX529" s="767"/>
      <c r="CY529" s="767"/>
      <c r="CZ529" s="767"/>
      <c r="DA529" s="767"/>
      <c r="DB529" s="767"/>
      <c r="DC529" s="767"/>
      <c r="DD529" s="767"/>
      <c r="DE529" s="767"/>
      <c r="DF529" s="767"/>
      <c r="DG529" s="767"/>
      <c r="DH529" s="767"/>
      <c r="DI529" s="767"/>
      <c r="DJ529" s="767"/>
      <c r="DK529" s="767"/>
      <c r="DL529" s="767"/>
      <c r="DM529" s="767"/>
    </row>
    <row r="530" spans="1:117" s="40" customFormat="1" ht="15" customHeight="1" x14ac:dyDescent="0.25">
      <c r="A530" s="562"/>
      <c r="B530" s="1896"/>
      <c r="C530" s="562"/>
      <c r="D530" s="562"/>
      <c r="E530" s="562"/>
      <c r="F530" s="562"/>
      <c r="G530" s="562"/>
      <c r="H530" s="562"/>
      <c r="I530" s="1426"/>
      <c r="J530" s="562"/>
      <c r="K530" s="562"/>
      <c r="L530" s="562"/>
      <c r="M530" s="562"/>
      <c r="N530" s="562"/>
      <c r="O530" s="1411"/>
      <c r="P530" s="1411"/>
      <c r="Q530" s="1411"/>
      <c r="R530" s="1411"/>
      <c r="S530" s="1411"/>
      <c r="T530" s="1411"/>
      <c r="U530" s="1411"/>
      <c r="V530" s="1411"/>
      <c r="W530" s="1411"/>
      <c r="X530" s="2926"/>
      <c r="Y530" s="2940"/>
      <c r="Z530" s="2940"/>
      <c r="AA530" s="2940"/>
      <c r="AB530" s="4164"/>
      <c r="AC530" s="3965"/>
      <c r="AD530" s="767"/>
      <c r="AE530" s="767"/>
      <c r="AF530" s="767"/>
      <c r="AG530" s="767"/>
      <c r="AH530" s="767"/>
      <c r="AI530" s="767"/>
      <c r="AJ530" s="767"/>
      <c r="AK530" s="767"/>
      <c r="AL530" s="767"/>
      <c r="AM530" s="767"/>
      <c r="AN530" s="767"/>
      <c r="AO530" s="767"/>
      <c r="AP530" s="767"/>
      <c r="AQ530" s="767"/>
      <c r="AR530" s="767"/>
      <c r="AS530" s="767"/>
      <c r="AT530" s="767"/>
      <c r="AU530" s="767"/>
      <c r="AV530" s="767"/>
      <c r="AW530" s="767"/>
      <c r="AX530" s="767"/>
      <c r="AY530" s="767"/>
      <c r="AZ530" s="767"/>
      <c r="BA530" s="767"/>
      <c r="BB530" s="767"/>
      <c r="BC530" s="767"/>
      <c r="BD530" s="767"/>
      <c r="BE530" s="767"/>
      <c r="BF530" s="767"/>
      <c r="BG530" s="767"/>
      <c r="BH530" s="767"/>
      <c r="BI530" s="767"/>
      <c r="BJ530" s="767"/>
      <c r="BK530" s="767"/>
      <c r="BL530" s="767"/>
      <c r="BM530" s="767"/>
      <c r="BN530" s="767"/>
      <c r="BO530" s="767"/>
      <c r="BP530" s="767"/>
      <c r="BQ530" s="767"/>
      <c r="BR530" s="767"/>
      <c r="BS530" s="767"/>
      <c r="BT530" s="767"/>
      <c r="BU530" s="767"/>
      <c r="BV530" s="767"/>
      <c r="BW530" s="767"/>
      <c r="BX530" s="767"/>
      <c r="BY530" s="767"/>
      <c r="BZ530" s="767"/>
      <c r="CA530" s="767"/>
      <c r="CB530" s="767"/>
      <c r="CC530" s="767"/>
      <c r="CD530" s="767"/>
      <c r="CE530" s="767"/>
      <c r="CF530" s="767"/>
      <c r="CG530" s="767"/>
      <c r="CH530" s="767"/>
      <c r="CI530" s="767"/>
      <c r="CJ530" s="767"/>
      <c r="CK530" s="767"/>
      <c r="CL530" s="767"/>
      <c r="CM530" s="767"/>
      <c r="CN530" s="767"/>
      <c r="CO530" s="767"/>
      <c r="CP530" s="767"/>
      <c r="CQ530" s="767"/>
      <c r="CR530" s="767"/>
      <c r="CS530" s="767"/>
      <c r="CT530" s="767"/>
      <c r="CU530" s="767"/>
      <c r="CV530" s="767"/>
      <c r="CW530" s="767"/>
      <c r="CX530" s="767"/>
      <c r="CY530" s="767"/>
      <c r="CZ530" s="767"/>
      <c r="DA530" s="767"/>
      <c r="DB530" s="767"/>
      <c r="DC530" s="767"/>
      <c r="DD530" s="767"/>
      <c r="DE530" s="767"/>
      <c r="DF530" s="767"/>
      <c r="DG530" s="767"/>
      <c r="DH530" s="767"/>
      <c r="DI530" s="767"/>
      <c r="DJ530" s="767"/>
      <c r="DK530" s="767"/>
      <c r="DL530" s="767"/>
      <c r="DM530" s="767"/>
    </row>
    <row r="531" spans="1:117" s="40" customFormat="1" ht="15" customHeight="1" x14ac:dyDescent="0.25">
      <c r="A531" s="2687" t="s">
        <v>630</v>
      </c>
      <c r="B531" s="1896"/>
      <c r="C531" s="562"/>
      <c r="D531" s="562"/>
      <c r="E531" s="562"/>
      <c r="F531" s="562"/>
      <c r="G531" s="562"/>
      <c r="H531" s="562"/>
      <c r="I531" s="1426"/>
      <c r="J531" s="562"/>
      <c r="K531" s="562"/>
      <c r="L531" s="562"/>
      <c r="M531" s="562"/>
      <c r="N531" s="562"/>
      <c r="O531" s="1410"/>
      <c r="P531" s="1410"/>
      <c r="Q531" s="1410"/>
      <c r="R531" s="1410"/>
      <c r="S531" s="1410"/>
      <c r="T531" s="1410"/>
      <c r="U531" s="1410"/>
      <c r="V531" s="1410"/>
      <c r="W531" s="1410"/>
      <c r="X531" s="2923"/>
      <c r="Y531" s="216"/>
      <c r="Z531" s="216"/>
      <c r="AA531" s="216"/>
      <c r="AB531" s="4161"/>
      <c r="AC531" s="3965"/>
      <c r="AD531" s="767"/>
      <c r="AE531" s="767"/>
      <c r="AF531" s="767"/>
      <c r="AG531" s="767"/>
      <c r="AH531" s="767"/>
      <c r="AI531" s="767"/>
      <c r="AJ531" s="767"/>
      <c r="AK531" s="767"/>
      <c r="AL531" s="767"/>
      <c r="AM531" s="767"/>
      <c r="AN531" s="767"/>
      <c r="AO531" s="767"/>
      <c r="AP531" s="767"/>
      <c r="AQ531" s="767"/>
      <c r="AR531" s="767"/>
      <c r="AS531" s="767"/>
      <c r="AT531" s="767"/>
      <c r="AU531" s="767"/>
      <c r="AV531" s="767"/>
      <c r="AW531" s="767"/>
      <c r="AX531" s="767"/>
      <c r="AY531" s="767"/>
      <c r="AZ531" s="767"/>
      <c r="BA531" s="767"/>
      <c r="BB531" s="767"/>
      <c r="BC531" s="767"/>
      <c r="BD531" s="767"/>
      <c r="BE531" s="767"/>
      <c r="BF531" s="767"/>
      <c r="BG531" s="767"/>
      <c r="BH531" s="767"/>
      <c r="BI531" s="767"/>
      <c r="BJ531" s="767"/>
      <c r="BK531" s="767"/>
      <c r="BL531" s="767"/>
      <c r="BM531" s="767"/>
      <c r="BN531" s="767"/>
      <c r="BO531" s="767"/>
      <c r="BP531" s="767"/>
      <c r="BQ531" s="767"/>
      <c r="BR531" s="767"/>
      <c r="BS531" s="767"/>
      <c r="BT531" s="767"/>
      <c r="BU531" s="767"/>
      <c r="BV531" s="767"/>
      <c r="BW531" s="767"/>
      <c r="BX531" s="767"/>
      <c r="BY531" s="767"/>
      <c r="BZ531" s="767"/>
      <c r="CA531" s="767"/>
      <c r="CB531" s="767"/>
      <c r="CC531" s="767"/>
      <c r="CD531" s="767"/>
      <c r="CE531" s="767"/>
      <c r="CF531" s="767"/>
      <c r="CG531" s="767"/>
      <c r="CH531" s="767"/>
      <c r="CI531" s="767"/>
      <c r="CJ531" s="767"/>
      <c r="CK531" s="767"/>
      <c r="CL531" s="767"/>
      <c r="CM531" s="767"/>
      <c r="CN531" s="767"/>
      <c r="CO531" s="767"/>
      <c r="CP531" s="767"/>
      <c r="CQ531" s="767"/>
      <c r="CR531" s="767"/>
      <c r="CS531" s="767"/>
      <c r="CT531" s="767"/>
      <c r="CU531" s="767"/>
      <c r="CV531" s="767"/>
      <c r="CW531" s="767"/>
      <c r="CX531" s="767"/>
      <c r="CY531" s="767"/>
      <c r="CZ531" s="767"/>
      <c r="DA531" s="767"/>
      <c r="DB531" s="767"/>
      <c r="DC531" s="767"/>
      <c r="DD531" s="767"/>
      <c r="DE531" s="767"/>
      <c r="DF531" s="767"/>
      <c r="DG531" s="767"/>
      <c r="DH531" s="767"/>
      <c r="DI531" s="767"/>
      <c r="DJ531" s="767"/>
      <c r="DK531" s="767"/>
      <c r="DL531" s="767"/>
      <c r="DM531" s="767"/>
    </row>
    <row r="532" spans="1:117" s="40" customFormat="1" ht="15" customHeight="1" x14ac:dyDescent="0.25">
      <c r="A532" s="1909" t="s">
        <v>33</v>
      </c>
      <c r="B532" s="1896"/>
      <c r="C532" s="562"/>
      <c r="D532" s="562"/>
      <c r="E532" s="562"/>
      <c r="F532" s="562"/>
      <c r="G532" s="562"/>
      <c r="H532" s="562"/>
      <c r="I532" s="1426"/>
      <c r="J532" s="562"/>
      <c r="K532" s="562"/>
      <c r="L532" s="562"/>
      <c r="M532" s="562"/>
      <c r="N532" s="562"/>
      <c r="O532" s="1410"/>
      <c r="P532" s="1410"/>
      <c r="Q532" s="1410"/>
      <c r="R532" s="1410"/>
      <c r="S532" s="1410"/>
      <c r="T532" s="1410"/>
      <c r="U532" s="1410"/>
      <c r="V532" s="1410"/>
      <c r="W532" s="1410"/>
      <c r="X532" s="2923"/>
      <c r="Y532" s="216"/>
      <c r="Z532" s="216"/>
      <c r="AA532" s="216"/>
      <c r="AB532" s="4161"/>
      <c r="AC532" s="3965"/>
      <c r="AD532" s="767"/>
      <c r="AE532" s="767"/>
      <c r="AF532" s="767"/>
      <c r="AG532" s="767"/>
      <c r="AH532" s="767"/>
      <c r="AI532" s="767"/>
      <c r="AJ532" s="767"/>
      <c r="AK532" s="767"/>
      <c r="AL532" s="767"/>
      <c r="AM532" s="767"/>
      <c r="AN532" s="767"/>
      <c r="AO532" s="767"/>
      <c r="AP532" s="767"/>
      <c r="AQ532" s="767"/>
      <c r="AR532" s="767"/>
      <c r="AS532" s="767"/>
      <c r="AT532" s="767"/>
      <c r="AU532" s="767"/>
      <c r="AV532" s="767"/>
      <c r="AW532" s="767"/>
      <c r="AX532" s="767"/>
      <c r="AY532" s="767"/>
      <c r="AZ532" s="767"/>
      <c r="BA532" s="767"/>
      <c r="BB532" s="767"/>
      <c r="BC532" s="767"/>
      <c r="BD532" s="767"/>
      <c r="BE532" s="767"/>
      <c r="BF532" s="767"/>
      <c r="BG532" s="767"/>
      <c r="BH532" s="767"/>
      <c r="BI532" s="767"/>
      <c r="BJ532" s="767"/>
      <c r="BK532" s="767"/>
      <c r="BL532" s="767"/>
      <c r="BM532" s="767"/>
      <c r="BN532" s="767"/>
      <c r="BO532" s="767"/>
      <c r="BP532" s="767"/>
      <c r="BQ532" s="767"/>
      <c r="BR532" s="767"/>
      <c r="BS532" s="767"/>
      <c r="BT532" s="767"/>
      <c r="BU532" s="767"/>
      <c r="BV532" s="767"/>
      <c r="BW532" s="767"/>
      <c r="BX532" s="767"/>
      <c r="BY532" s="767"/>
      <c r="BZ532" s="767"/>
      <c r="CA532" s="767"/>
      <c r="CB532" s="767"/>
      <c r="CC532" s="767"/>
      <c r="CD532" s="767"/>
      <c r="CE532" s="767"/>
      <c r="CF532" s="767"/>
      <c r="CG532" s="767"/>
      <c r="CH532" s="767"/>
      <c r="CI532" s="767"/>
      <c r="CJ532" s="767"/>
      <c r="CK532" s="767"/>
      <c r="CL532" s="767"/>
      <c r="CM532" s="767"/>
      <c r="CN532" s="767"/>
      <c r="CO532" s="767"/>
      <c r="CP532" s="767"/>
      <c r="CQ532" s="767"/>
      <c r="CR532" s="767"/>
      <c r="CS532" s="767"/>
      <c r="CT532" s="767"/>
      <c r="CU532" s="767"/>
      <c r="CV532" s="767"/>
      <c r="CW532" s="767"/>
      <c r="CX532" s="767"/>
      <c r="CY532" s="767"/>
      <c r="CZ532" s="767"/>
      <c r="DA532" s="767"/>
      <c r="DB532" s="767"/>
      <c r="DC532" s="767"/>
      <c r="DD532" s="767"/>
      <c r="DE532" s="767"/>
      <c r="DF532" s="767"/>
      <c r="DG532" s="767"/>
      <c r="DH532" s="767"/>
      <c r="DI532" s="767"/>
      <c r="DJ532" s="767"/>
      <c r="DK532" s="767"/>
      <c r="DL532" s="767"/>
      <c r="DM532" s="767"/>
    </row>
    <row r="533" spans="1:117" s="40" customFormat="1" ht="15" customHeight="1" x14ac:dyDescent="0.25">
      <c r="A533" s="1910" t="s">
        <v>213</v>
      </c>
      <c r="B533" s="1896"/>
      <c r="C533" s="562"/>
      <c r="D533" s="562"/>
      <c r="E533" s="562"/>
      <c r="F533" s="562"/>
      <c r="G533" s="562"/>
      <c r="H533" s="562"/>
      <c r="I533" s="1426"/>
      <c r="J533" s="562"/>
      <c r="K533" s="562"/>
      <c r="L533" s="562"/>
      <c r="M533" s="562"/>
      <c r="N533" s="562"/>
      <c r="O533" s="1410"/>
      <c r="P533" s="1410"/>
      <c r="Q533" s="1410"/>
      <c r="R533" s="1410"/>
      <c r="S533" s="1410"/>
      <c r="T533" s="1410"/>
      <c r="U533" s="1410"/>
      <c r="V533" s="1410"/>
      <c r="W533" s="1410"/>
      <c r="X533" s="2923"/>
      <c r="Y533" s="216"/>
      <c r="Z533" s="216"/>
      <c r="AA533" s="216"/>
      <c r="AB533" s="4161"/>
      <c r="AC533" s="3965"/>
      <c r="AD533" s="767"/>
      <c r="AE533" s="767"/>
      <c r="AF533" s="767"/>
      <c r="AG533" s="767"/>
      <c r="AH533" s="767"/>
      <c r="AI533" s="767"/>
      <c r="AJ533" s="767"/>
      <c r="AK533" s="767"/>
      <c r="AL533" s="767"/>
      <c r="AM533" s="767"/>
      <c r="AN533" s="767"/>
      <c r="AO533" s="767"/>
      <c r="AP533" s="767"/>
      <c r="AQ533" s="767"/>
      <c r="AR533" s="767"/>
      <c r="AS533" s="767"/>
      <c r="AT533" s="767"/>
      <c r="AU533" s="767"/>
      <c r="AV533" s="767"/>
      <c r="AW533" s="767"/>
      <c r="AX533" s="767"/>
      <c r="AY533" s="767"/>
      <c r="AZ533" s="767"/>
      <c r="BA533" s="767"/>
      <c r="BB533" s="767"/>
      <c r="BC533" s="767"/>
      <c r="BD533" s="767"/>
      <c r="BE533" s="767"/>
      <c r="BF533" s="767"/>
      <c r="BG533" s="767"/>
      <c r="BH533" s="767"/>
      <c r="BI533" s="767"/>
      <c r="BJ533" s="767"/>
      <c r="BK533" s="767"/>
      <c r="BL533" s="767"/>
      <c r="BM533" s="767"/>
      <c r="BN533" s="767"/>
      <c r="BO533" s="767"/>
      <c r="BP533" s="767"/>
      <c r="BQ533" s="767"/>
      <c r="BR533" s="767"/>
      <c r="BS533" s="767"/>
      <c r="BT533" s="767"/>
      <c r="BU533" s="767"/>
      <c r="BV533" s="767"/>
      <c r="BW533" s="767"/>
      <c r="BX533" s="767"/>
      <c r="BY533" s="767"/>
      <c r="BZ533" s="767"/>
      <c r="CA533" s="767"/>
      <c r="CB533" s="767"/>
      <c r="CC533" s="767"/>
      <c r="CD533" s="767"/>
      <c r="CE533" s="767"/>
      <c r="CF533" s="767"/>
      <c r="CG533" s="767"/>
      <c r="CH533" s="767"/>
      <c r="CI533" s="767"/>
      <c r="CJ533" s="767"/>
      <c r="CK533" s="767"/>
      <c r="CL533" s="767"/>
      <c r="CM533" s="767"/>
      <c r="CN533" s="767"/>
      <c r="CO533" s="767"/>
      <c r="CP533" s="767"/>
      <c r="CQ533" s="767"/>
      <c r="CR533" s="767"/>
      <c r="CS533" s="767"/>
      <c r="CT533" s="767"/>
      <c r="CU533" s="767"/>
      <c r="CV533" s="767"/>
      <c r="CW533" s="767"/>
      <c r="CX533" s="767"/>
      <c r="CY533" s="767"/>
      <c r="CZ533" s="767"/>
      <c r="DA533" s="767"/>
      <c r="DB533" s="767"/>
      <c r="DC533" s="767"/>
      <c r="DD533" s="767"/>
      <c r="DE533" s="767"/>
      <c r="DF533" s="767"/>
      <c r="DG533" s="767"/>
      <c r="DH533" s="767"/>
      <c r="DI533" s="767"/>
      <c r="DJ533" s="767"/>
      <c r="DK533" s="767"/>
      <c r="DL533" s="767"/>
      <c r="DM533" s="767"/>
    </row>
    <row r="534" spans="1:117" s="40" customFormat="1" ht="15" customHeight="1" x14ac:dyDescent="0.25">
      <c r="A534" s="1820" t="s">
        <v>589</v>
      </c>
      <c r="B534" s="3794">
        <v>300</v>
      </c>
      <c r="C534" s="562">
        <v>5</v>
      </c>
      <c r="D534" s="157">
        <f t="shared" ref="D534" si="627">C534/12*$A$4</f>
        <v>3.75</v>
      </c>
      <c r="E534" s="562"/>
      <c r="F534" s="206">
        <f>E534/D534*100</f>
        <v>0</v>
      </c>
      <c r="G534" s="339">
        <v>14</v>
      </c>
      <c r="H534" s="562" t="e">
        <f t="shared" ref="H534:H535" si="628">K534/E534</f>
        <v>#DIV/0!</v>
      </c>
      <c r="I534" s="1043">
        <f>ROUND(C534*G534,0)</f>
        <v>70</v>
      </c>
      <c r="J534" s="339">
        <f>ROUND(D534*G534,0)</f>
        <v>53</v>
      </c>
      <c r="K534" s="339"/>
      <c r="L534" s="339">
        <f t="shared" ref="L534:L535" si="629">K534/J534*100</f>
        <v>0</v>
      </c>
      <c r="M534" s="1001">
        <f>I534/B534</f>
        <v>0.23333333333333334</v>
      </c>
      <c r="N534" s="52">
        <f t="shared" ref="N534" si="630">K534/$A$4*12/M534</f>
        <v>0</v>
      </c>
      <c r="O534" s="1410"/>
      <c r="P534" s="1410"/>
      <c r="Q534" s="1410"/>
      <c r="R534" s="1410"/>
      <c r="S534" s="1410"/>
      <c r="T534" s="1410"/>
      <c r="U534" s="1410"/>
      <c r="V534" s="1410"/>
      <c r="W534" s="1410"/>
      <c r="X534" s="2923"/>
      <c r="Y534" s="216"/>
      <c r="Z534" s="216"/>
      <c r="AA534" s="216"/>
      <c r="AB534" s="4161"/>
      <c r="AC534" s="3965"/>
      <c r="AD534" s="767"/>
      <c r="AE534" s="767"/>
      <c r="AF534" s="767"/>
      <c r="AG534" s="767"/>
      <c r="AH534" s="767"/>
      <c r="AI534" s="767"/>
      <c r="AJ534" s="767"/>
      <c r="AK534" s="767"/>
      <c r="AL534" s="767"/>
      <c r="AM534" s="767"/>
      <c r="AN534" s="767"/>
      <c r="AO534" s="767"/>
      <c r="AP534" s="767"/>
      <c r="AQ534" s="767"/>
      <c r="AR534" s="767"/>
      <c r="AS534" s="767"/>
      <c r="AT534" s="767"/>
      <c r="AU534" s="767"/>
      <c r="AV534" s="767"/>
      <c r="AW534" s="767"/>
      <c r="AX534" s="767"/>
      <c r="AY534" s="767"/>
      <c r="AZ534" s="767"/>
      <c r="BA534" s="767"/>
      <c r="BB534" s="767"/>
      <c r="BC534" s="767"/>
      <c r="BD534" s="767"/>
      <c r="BE534" s="767"/>
      <c r="BF534" s="767"/>
      <c r="BG534" s="767"/>
      <c r="BH534" s="767"/>
      <c r="BI534" s="767"/>
      <c r="BJ534" s="767"/>
      <c r="BK534" s="767"/>
      <c r="BL534" s="767"/>
      <c r="BM534" s="767"/>
      <c r="BN534" s="767"/>
      <c r="BO534" s="767"/>
      <c r="BP534" s="767"/>
      <c r="BQ534" s="767"/>
      <c r="BR534" s="767"/>
      <c r="BS534" s="767"/>
      <c r="BT534" s="767"/>
      <c r="BU534" s="767"/>
      <c r="BV534" s="767"/>
      <c r="BW534" s="767"/>
      <c r="BX534" s="767"/>
      <c r="BY534" s="767"/>
      <c r="BZ534" s="767"/>
      <c r="CA534" s="767"/>
      <c r="CB534" s="767"/>
      <c r="CC534" s="767"/>
      <c r="CD534" s="767"/>
      <c r="CE534" s="767"/>
      <c r="CF534" s="767"/>
      <c r="CG534" s="767"/>
      <c r="CH534" s="767"/>
      <c r="CI534" s="767"/>
      <c r="CJ534" s="767"/>
      <c r="CK534" s="767"/>
      <c r="CL534" s="767"/>
      <c r="CM534" s="767"/>
      <c r="CN534" s="767"/>
      <c r="CO534" s="767"/>
      <c r="CP534" s="767"/>
      <c r="CQ534" s="767"/>
      <c r="CR534" s="767"/>
      <c r="CS534" s="767"/>
      <c r="CT534" s="767"/>
      <c r="CU534" s="767"/>
      <c r="CV534" s="767"/>
      <c r="CW534" s="767"/>
      <c r="CX534" s="767"/>
      <c r="CY534" s="767"/>
      <c r="CZ534" s="767"/>
      <c r="DA534" s="767"/>
      <c r="DB534" s="767"/>
      <c r="DC534" s="767"/>
      <c r="DD534" s="767"/>
      <c r="DE534" s="767"/>
      <c r="DF534" s="767"/>
      <c r="DG534" s="767"/>
      <c r="DH534" s="767"/>
      <c r="DI534" s="767"/>
      <c r="DJ534" s="767"/>
      <c r="DK534" s="767"/>
      <c r="DL534" s="767"/>
      <c r="DM534" s="767"/>
    </row>
    <row r="535" spans="1:117" s="31" customFormat="1" ht="15" customHeight="1" x14ac:dyDescent="0.25">
      <c r="A535" s="204" t="s">
        <v>94</v>
      </c>
      <c r="B535" s="3795"/>
      <c r="C535" s="960">
        <f>SUM(C534)</f>
        <v>5</v>
      </c>
      <c r="D535" s="1003">
        <f t="shared" ref="D535:E535" si="631">SUM(D534)</f>
        <v>3.75</v>
      </c>
      <c r="E535" s="1003">
        <f t="shared" si="631"/>
        <v>0</v>
      </c>
      <c r="F535" s="196">
        <f>E535/D535*100</f>
        <v>0</v>
      </c>
      <c r="G535" s="1004">
        <f>IF(C535=0,0,I535/C535)</f>
        <v>14</v>
      </c>
      <c r="H535" s="960" t="e">
        <f t="shared" si="628"/>
        <v>#DIV/0!</v>
      </c>
      <c r="I535" s="1428">
        <f>SUM(I534)</f>
        <v>70</v>
      </c>
      <c r="J535" s="960">
        <f t="shared" ref="J535" si="632">SUM(J534)</f>
        <v>53</v>
      </c>
      <c r="K535" s="960">
        <f t="shared" ref="K535" si="633">SUM(K534)</f>
        <v>0</v>
      </c>
      <c r="L535" s="960">
        <f t="shared" si="629"/>
        <v>0</v>
      </c>
      <c r="M535" s="1003">
        <f>SUM(M534)</f>
        <v>0.23333333333333334</v>
      </c>
      <c r="N535" s="1003">
        <f>SUM(N534)</f>
        <v>0</v>
      </c>
      <c r="O535" s="1410"/>
      <c r="P535" s="1410"/>
      <c r="Q535" s="1410"/>
      <c r="R535" s="1410"/>
      <c r="S535" s="1410"/>
      <c r="T535" s="1410"/>
      <c r="U535" s="1410"/>
      <c r="V535" s="1410"/>
      <c r="W535" s="1410"/>
      <c r="X535" s="2923"/>
      <c r="Y535" s="216"/>
      <c r="Z535" s="216"/>
      <c r="AA535" s="216"/>
      <c r="AB535" s="4161"/>
      <c r="AC535" s="3970"/>
      <c r="AD535" s="2086"/>
      <c r="AE535" s="2086"/>
      <c r="AF535" s="2086"/>
      <c r="AG535" s="2086"/>
      <c r="AH535" s="2086"/>
      <c r="AI535" s="2086"/>
      <c r="AJ535" s="2086"/>
      <c r="AK535" s="2086"/>
      <c r="AL535" s="2086"/>
      <c r="AM535" s="2086"/>
      <c r="AN535" s="2086"/>
      <c r="AO535" s="2086"/>
      <c r="AP535" s="2086"/>
      <c r="AQ535" s="2086"/>
      <c r="AR535" s="2086"/>
      <c r="AS535" s="2086"/>
      <c r="AT535" s="2086"/>
      <c r="AU535" s="2086"/>
      <c r="AV535" s="2086"/>
      <c r="AW535" s="2086"/>
      <c r="AX535" s="2086"/>
      <c r="AY535" s="2086"/>
      <c r="AZ535" s="2086"/>
      <c r="BA535" s="2086"/>
      <c r="BB535" s="2086"/>
      <c r="BC535" s="2086"/>
      <c r="BD535" s="2086"/>
      <c r="BE535" s="2086"/>
      <c r="BF535" s="2086"/>
      <c r="BG535" s="2086"/>
      <c r="BH535" s="2086"/>
      <c r="BI535" s="2086"/>
      <c r="BJ535" s="2086"/>
      <c r="BK535" s="2086"/>
      <c r="BL535" s="2086"/>
      <c r="BM535" s="2086"/>
      <c r="BN535" s="2086"/>
      <c r="BO535" s="2086"/>
      <c r="BP535" s="2086"/>
      <c r="BQ535" s="2086"/>
      <c r="BR535" s="2086"/>
      <c r="BS535" s="2086"/>
      <c r="BT535" s="2086"/>
      <c r="BU535" s="2086"/>
      <c r="BV535" s="2086"/>
      <c r="BW535" s="2086"/>
      <c r="BX535" s="2086"/>
      <c r="BY535" s="2086"/>
      <c r="BZ535" s="2086"/>
      <c r="CA535" s="2086"/>
      <c r="CB535" s="2086"/>
      <c r="CC535" s="2086"/>
      <c r="CD535" s="2086"/>
      <c r="CE535" s="2086"/>
      <c r="CF535" s="2086"/>
      <c r="CG535" s="2086"/>
      <c r="CH535" s="2086"/>
      <c r="CI535" s="2086"/>
      <c r="CJ535" s="2086"/>
      <c r="CK535" s="2086"/>
      <c r="CL535" s="2086"/>
      <c r="CM535" s="2086"/>
      <c r="CN535" s="2086"/>
      <c r="CO535" s="2086"/>
      <c r="CP535" s="2086"/>
      <c r="CQ535" s="2086"/>
      <c r="CR535" s="2086"/>
      <c r="CS535" s="2086"/>
      <c r="CT535" s="2086"/>
      <c r="CU535" s="2086"/>
      <c r="CV535" s="2086"/>
      <c r="CW535" s="2086"/>
      <c r="CX535" s="2086"/>
      <c r="CY535" s="2086"/>
      <c r="CZ535" s="2086"/>
      <c r="DA535" s="2086"/>
      <c r="DB535" s="2086"/>
      <c r="DC535" s="2086"/>
      <c r="DD535" s="2086"/>
      <c r="DE535" s="2086"/>
      <c r="DF535" s="2086"/>
      <c r="DG535" s="2086"/>
      <c r="DH535" s="2086"/>
      <c r="DI535" s="2086"/>
      <c r="DJ535" s="2086"/>
      <c r="DK535" s="2086"/>
      <c r="DL535" s="2086"/>
      <c r="DM535" s="2086"/>
    </row>
    <row r="536" spans="1:117" s="40" customFormat="1" ht="15" customHeight="1" thickBot="1" x14ac:dyDescent="0.3">
      <c r="A536" s="1440" t="s">
        <v>553</v>
      </c>
      <c r="B536" s="1897"/>
      <c r="C536" s="995">
        <f>SUM(C535)</f>
        <v>5</v>
      </c>
      <c r="D536" s="423">
        <f t="shared" ref="D536:E536" si="634">SUM(D535)</f>
        <v>3.75</v>
      </c>
      <c r="E536" s="995">
        <f t="shared" si="634"/>
        <v>0</v>
      </c>
      <c r="F536" s="196">
        <f>E536/D536*100</f>
        <v>0</v>
      </c>
      <c r="G536" s="423">
        <f t="shared" ref="G536:J536" si="635">SUM(G535)</f>
        <v>14</v>
      </c>
      <c r="H536" s="423" t="e">
        <f t="shared" si="635"/>
        <v>#DIV/0!</v>
      </c>
      <c r="I536" s="1436">
        <f t="shared" si="635"/>
        <v>70</v>
      </c>
      <c r="J536" s="423">
        <f t="shared" si="635"/>
        <v>53</v>
      </c>
      <c r="K536" s="423">
        <f t="shared" ref="K536" si="636">SUM(K535)</f>
        <v>0</v>
      </c>
      <c r="L536" s="423">
        <f t="shared" ref="L536" si="637">SUM(L535)</f>
        <v>0</v>
      </c>
      <c r="M536" s="423">
        <f t="shared" ref="M536" si="638">SUM(M535)</f>
        <v>0.23333333333333334</v>
      </c>
      <c r="N536" s="423">
        <f t="shared" ref="N536" si="639">SUM(N535)</f>
        <v>0</v>
      </c>
      <c r="O536" s="1412">
        <v>502.72</v>
      </c>
      <c r="P536" s="1412">
        <v>502.71947050000011</v>
      </c>
      <c r="Q536" s="1412">
        <v>502.71947050000011</v>
      </c>
      <c r="R536" s="1412">
        <v>502.71947050000011</v>
      </c>
      <c r="S536" s="1412">
        <v>502.71947050000011</v>
      </c>
      <c r="T536" s="1412">
        <v>502.71947050000011</v>
      </c>
      <c r="U536" s="1412">
        <v>502.87463525000004</v>
      </c>
      <c r="V536" s="1412">
        <v>502.87463525000004</v>
      </c>
      <c r="W536" s="1412">
        <v>502.87463525000004</v>
      </c>
      <c r="X536" s="2925">
        <f>O536/12*$A$4+(P536-O536)/11*8+(Q536-P536)/10*7+(R536-Q536)/9*6+(S536-R536)/8*5+(T536-S536)/7*4+(U536-T536)/6*3+(V536-U536)/5*2+(W536-V536)/4*1</f>
        <v>377.11719728409093</v>
      </c>
      <c r="Y536" s="1603">
        <f t="shared" ref="Y536" si="640">AB536-AA536</f>
        <v>0</v>
      </c>
      <c r="Z536" s="1603">
        <f t="shared" ref="Z536" si="641">Y536-X536</f>
        <v>-377.11719728409093</v>
      </c>
      <c r="AA536" s="1603"/>
      <c r="AB536" s="4163"/>
      <c r="AC536" s="3971"/>
      <c r="AD536" s="767"/>
      <c r="AE536" s="767"/>
      <c r="AF536" s="767"/>
      <c r="AG536" s="767"/>
      <c r="AH536" s="767"/>
      <c r="AI536" s="767"/>
      <c r="AJ536" s="767"/>
      <c r="AK536" s="767"/>
      <c r="AL536" s="767"/>
      <c r="AM536" s="767"/>
      <c r="AN536" s="767"/>
      <c r="AO536" s="767"/>
      <c r="AP536" s="767"/>
      <c r="AQ536" s="767"/>
      <c r="AR536" s="767"/>
      <c r="AS536" s="767"/>
      <c r="AT536" s="767"/>
      <c r="AU536" s="767"/>
      <c r="AV536" s="767"/>
      <c r="AW536" s="767"/>
      <c r="AX536" s="767"/>
      <c r="AY536" s="767"/>
      <c r="AZ536" s="767"/>
      <c r="BA536" s="767"/>
      <c r="BB536" s="767"/>
      <c r="BC536" s="767"/>
      <c r="BD536" s="767"/>
      <c r="BE536" s="767"/>
      <c r="BF536" s="767"/>
      <c r="BG536" s="767"/>
      <c r="BH536" s="767"/>
      <c r="BI536" s="767"/>
      <c r="BJ536" s="767"/>
      <c r="BK536" s="767"/>
      <c r="BL536" s="767"/>
      <c r="BM536" s="767"/>
      <c r="BN536" s="767"/>
      <c r="BO536" s="767"/>
      <c r="BP536" s="767"/>
      <c r="BQ536" s="767"/>
      <c r="BR536" s="767"/>
      <c r="BS536" s="767"/>
      <c r="BT536" s="767"/>
      <c r="BU536" s="767"/>
      <c r="BV536" s="767"/>
      <c r="BW536" s="767"/>
      <c r="BX536" s="767"/>
      <c r="BY536" s="767"/>
      <c r="BZ536" s="767"/>
      <c r="CA536" s="767"/>
      <c r="CB536" s="767"/>
      <c r="CC536" s="767"/>
      <c r="CD536" s="767"/>
      <c r="CE536" s="767"/>
      <c r="CF536" s="767"/>
      <c r="CG536" s="767"/>
      <c r="CH536" s="767"/>
      <c r="CI536" s="767"/>
      <c r="CJ536" s="767"/>
      <c r="CK536" s="767"/>
      <c r="CL536" s="767"/>
      <c r="CM536" s="767"/>
      <c r="CN536" s="767"/>
      <c r="CO536" s="767"/>
      <c r="CP536" s="767"/>
      <c r="CQ536" s="767"/>
      <c r="CR536" s="767"/>
      <c r="CS536" s="767"/>
      <c r="CT536" s="767"/>
      <c r="CU536" s="767"/>
      <c r="CV536" s="767"/>
      <c r="CW536" s="767"/>
      <c r="CX536" s="767"/>
      <c r="CY536" s="767"/>
      <c r="CZ536" s="767"/>
      <c r="DA536" s="767"/>
      <c r="DB536" s="767"/>
      <c r="DC536" s="767"/>
      <c r="DD536" s="767"/>
      <c r="DE536" s="767"/>
      <c r="DF536" s="767"/>
      <c r="DG536" s="767"/>
      <c r="DH536" s="767"/>
      <c r="DI536" s="767"/>
      <c r="DJ536" s="767"/>
      <c r="DK536" s="767"/>
      <c r="DL536" s="767"/>
      <c r="DM536" s="767"/>
    </row>
    <row r="537" spans="1:117" s="40" customFormat="1" ht="15" customHeight="1" thickBot="1" x14ac:dyDescent="0.3">
      <c r="A537" s="1837" t="s">
        <v>18</v>
      </c>
      <c r="B537" s="3793"/>
      <c r="C537" s="999"/>
      <c r="D537" s="999"/>
      <c r="E537" s="999"/>
      <c r="F537" s="999"/>
      <c r="G537" s="999"/>
      <c r="H537" s="999"/>
      <c r="I537" s="1427"/>
      <c r="J537" s="999"/>
      <c r="K537" s="999"/>
      <c r="L537" s="999"/>
      <c r="M537" s="999"/>
      <c r="N537" s="999"/>
      <c r="O537" s="770">
        <f t="shared" ref="O537:X537" si="642">SUM(O536)</f>
        <v>502.72</v>
      </c>
      <c r="P537" s="770">
        <f t="shared" si="642"/>
        <v>502.71947050000011</v>
      </c>
      <c r="Q537" s="770">
        <f t="shared" si="642"/>
        <v>502.71947050000011</v>
      </c>
      <c r="R537" s="770">
        <f t="shared" si="642"/>
        <v>502.71947050000011</v>
      </c>
      <c r="S537" s="770">
        <f t="shared" si="642"/>
        <v>502.71947050000011</v>
      </c>
      <c r="T537" s="770">
        <f t="shared" ref="T537:U537" si="643">SUM(T536)</f>
        <v>502.71947050000011</v>
      </c>
      <c r="U537" s="770">
        <f t="shared" si="643"/>
        <v>502.87463525000004</v>
      </c>
      <c r="V537" s="770">
        <f t="shared" ref="V537:W537" si="644">SUM(V536)</f>
        <v>502.87463525000004</v>
      </c>
      <c r="W537" s="770">
        <f t="shared" si="644"/>
        <v>502.87463525000004</v>
      </c>
      <c r="X537" s="2928">
        <f t="shared" si="642"/>
        <v>377.11719728409093</v>
      </c>
      <c r="Y537" s="2941">
        <f t="shared" ref="Y537:AB537" si="645">SUM(Y536)</f>
        <v>0</v>
      </c>
      <c r="Z537" s="2941">
        <f t="shared" si="645"/>
        <v>-377.11719728409093</v>
      </c>
      <c r="AA537" s="2941">
        <f t="shared" si="645"/>
        <v>0</v>
      </c>
      <c r="AB537" s="4166">
        <f t="shared" si="645"/>
        <v>0</v>
      </c>
      <c r="AC537" s="3969">
        <f t="shared" ref="AC537" si="646">SUM(AC536)</f>
        <v>0</v>
      </c>
      <c r="AD537" s="767"/>
      <c r="AE537" s="767"/>
      <c r="AF537" s="767"/>
      <c r="AG537" s="767"/>
      <c r="AH537" s="767"/>
      <c r="AI537" s="767"/>
      <c r="AJ537" s="767"/>
      <c r="AK537" s="767"/>
      <c r="AL537" s="767"/>
      <c r="AM537" s="767"/>
      <c r="AN537" s="767"/>
      <c r="AO537" s="767"/>
      <c r="AP537" s="767"/>
      <c r="AQ537" s="767"/>
      <c r="AR537" s="767"/>
      <c r="AS537" s="767"/>
      <c r="AT537" s="767"/>
      <c r="AU537" s="767"/>
      <c r="AV537" s="767"/>
      <c r="AW537" s="767"/>
      <c r="AX537" s="767"/>
      <c r="AY537" s="767"/>
      <c r="AZ537" s="767"/>
      <c r="BA537" s="767"/>
      <c r="BB537" s="767"/>
      <c r="BC537" s="767"/>
      <c r="BD537" s="767"/>
      <c r="BE537" s="767"/>
      <c r="BF537" s="767"/>
      <c r="BG537" s="767"/>
      <c r="BH537" s="767"/>
      <c r="BI537" s="767"/>
      <c r="BJ537" s="767"/>
      <c r="BK537" s="767"/>
      <c r="BL537" s="767"/>
      <c r="BM537" s="767"/>
      <c r="BN537" s="767"/>
      <c r="BO537" s="767"/>
      <c r="BP537" s="767"/>
      <c r="BQ537" s="767"/>
      <c r="BR537" s="767"/>
      <c r="BS537" s="767"/>
      <c r="BT537" s="767"/>
      <c r="BU537" s="767"/>
      <c r="BV537" s="767"/>
      <c r="BW537" s="767"/>
      <c r="BX537" s="767"/>
      <c r="BY537" s="767"/>
      <c r="BZ537" s="767"/>
      <c r="CA537" s="767"/>
      <c r="CB537" s="767"/>
      <c r="CC537" s="767"/>
      <c r="CD537" s="767"/>
      <c r="CE537" s="767"/>
      <c r="CF537" s="767"/>
      <c r="CG537" s="767"/>
      <c r="CH537" s="767"/>
      <c r="CI537" s="767"/>
      <c r="CJ537" s="767"/>
      <c r="CK537" s="767"/>
      <c r="CL537" s="767"/>
      <c r="CM537" s="767"/>
      <c r="CN537" s="767"/>
      <c r="CO537" s="767"/>
      <c r="CP537" s="767"/>
      <c r="CQ537" s="767"/>
      <c r="CR537" s="767"/>
      <c r="CS537" s="767"/>
      <c r="CT537" s="767"/>
      <c r="CU537" s="767"/>
      <c r="CV537" s="767"/>
      <c r="CW537" s="767"/>
      <c r="CX537" s="767"/>
      <c r="CY537" s="767"/>
      <c r="CZ537" s="767"/>
      <c r="DA537" s="767"/>
      <c r="DB537" s="767"/>
      <c r="DC537" s="767"/>
      <c r="DD537" s="767"/>
      <c r="DE537" s="767"/>
      <c r="DF537" s="767"/>
      <c r="DG537" s="767"/>
      <c r="DH537" s="767"/>
      <c r="DI537" s="767"/>
      <c r="DJ537" s="767"/>
      <c r="DK537" s="767"/>
      <c r="DL537" s="767"/>
      <c r="DM537" s="767"/>
    </row>
    <row r="538" spans="1:117" ht="15" customHeight="1" x14ac:dyDescent="0.25">
      <c r="A538" s="1055"/>
      <c r="B538" s="1055"/>
      <c r="C538" s="1911"/>
      <c r="D538" s="1911"/>
      <c r="E538" s="1911"/>
      <c r="F538" s="1911"/>
      <c r="G538" s="1912"/>
      <c r="H538" s="1912"/>
      <c r="I538" s="1913"/>
      <c r="J538" s="1914"/>
      <c r="K538" s="1914"/>
      <c r="L538" s="1914"/>
      <c r="M538" s="1914"/>
      <c r="N538" s="1914"/>
      <c r="O538" s="1701">
        <f t="shared" ref="O538:AB538" si="647">O539-O540-O574-O566-O581</f>
        <v>-2.6193447411060333E-10</v>
      </c>
      <c r="P538" s="1701">
        <f t="shared" ref="P538:Q538" si="648">P539-P540-P574-P566-P581</f>
        <v>0</v>
      </c>
      <c r="Q538" s="1701">
        <f t="shared" si="648"/>
        <v>0</v>
      </c>
      <c r="R538" s="1701">
        <f t="shared" ref="R538:S538" si="649">R539-R540-R574-R566-R581</f>
        <v>-5.8207660913467407E-10</v>
      </c>
      <c r="S538" s="1701">
        <f t="shared" si="649"/>
        <v>0</v>
      </c>
      <c r="T538" s="1701">
        <f t="shared" ref="T538:U538" si="650">T539-T540-T574-T566-T581</f>
        <v>0</v>
      </c>
      <c r="U538" s="1701">
        <f t="shared" si="650"/>
        <v>0</v>
      </c>
      <c r="V538" s="1701">
        <f t="shared" ref="V538:W538" si="651">V539-V540-V574-V566-V581</f>
        <v>5.2386894822120667E-10</v>
      </c>
      <c r="W538" s="1701">
        <f t="shared" si="651"/>
        <v>-6.4028427004814148E-10</v>
      </c>
      <c r="X538" s="2923">
        <f t="shared" si="647"/>
        <v>0</v>
      </c>
      <c r="Y538" s="2939">
        <f t="shared" si="647"/>
        <v>4.9476511776447296E-10</v>
      </c>
      <c r="Z538" s="2939">
        <f t="shared" si="647"/>
        <v>0</v>
      </c>
      <c r="AA538" s="2939">
        <f t="shared" si="647"/>
        <v>1.5916157281026244E-12</v>
      </c>
      <c r="AB538" s="4161">
        <f t="shared" si="647"/>
        <v>-1.2514647096395493E-9</v>
      </c>
      <c r="AC538" s="3972">
        <f t="shared" ref="AC538" si="652">AC539-AC540-AC574-AC566-AC581</f>
        <v>0</v>
      </c>
    </row>
    <row r="539" spans="1:117" ht="15" customHeight="1" x14ac:dyDescent="0.25">
      <c r="A539" s="1915" t="s">
        <v>577</v>
      </c>
      <c r="B539" s="1916"/>
      <c r="C539" s="1916"/>
      <c r="D539" s="1916"/>
      <c r="E539" s="1916"/>
      <c r="F539" s="1916"/>
      <c r="G539" s="1917"/>
      <c r="H539" s="1917"/>
      <c r="I539" s="1918"/>
      <c r="J539" s="1916"/>
      <c r="K539" s="1916"/>
      <c r="L539" s="1916"/>
      <c r="M539" s="1916"/>
      <c r="N539" s="1916"/>
      <c r="O539" s="1686">
        <f t="shared" ref="O539:AB539" si="653">SUM(O516,O510,O499,O493,O485,O465,O459,O422,O380,O368,O339,O329,O319,O306,O254,O216,O156,O114,O81,O529,O537)</f>
        <v>5543890.8672265299</v>
      </c>
      <c r="P539" s="1686">
        <f t="shared" si="653"/>
        <v>5556171.3279742291</v>
      </c>
      <c r="Q539" s="1686">
        <f t="shared" si="653"/>
        <v>5555537.7614834653</v>
      </c>
      <c r="R539" s="1686">
        <f t="shared" si="653"/>
        <v>5486509.5456854384</v>
      </c>
      <c r="S539" s="1686">
        <f t="shared" si="653"/>
        <v>5507172.9479154386</v>
      </c>
      <c r="T539" s="1686">
        <f t="shared" si="653"/>
        <v>5507690.5767353121</v>
      </c>
      <c r="U539" s="1686">
        <f t="shared" si="653"/>
        <v>5469041.3117676899</v>
      </c>
      <c r="V539" s="1686">
        <f t="shared" si="653"/>
        <v>5595907.0327676907</v>
      </c>
      <c r="W539" s="1686">
        <f t="shared" ref="W539" si="654">SUM(W516,W510,W499,W493,W485,W465,W459,W422,W380,W368,W339,W329,W319,W306,W254,W216,W156,W114,W81,W529,W537)</f>
        <v>5571039.2260430027</v>
      </c>
      <c r="X539" s="2924">
        <f t="shared" si="653"/>
        <v>4147188.5426330087</v>
      </c>
      <c r="Y539" s="2953">
        <f t="shared" si="653"/>
        <v>4324317.7535100002</v>
      </c>
      <c r="Z539" s="2953">
        <f t="shared" si="653"/>
        <v>177703.79137699085</v>
      </c>
      <c r="AA539" s="2953">
        <f t="shared" si="653"/>
        <v>-11251.10526</v>
      </c>
      <c r="AB539" s="4162">
        <f t="shared" si="653"/>
        <v>4313346.813099999</v>
      </c>
      <c r="AC539" s="3973">
        <f t="shared" ref="AC539" si="655">SUM(AC516,AC510,AC499,AC493,AC485,AC465,AC459,AC422,AC380,AC368,AC339,AC329,AC319,AC306,AC254,AC216,AC156,AC114,AC81,AC529,AC537)</f>
        <v>90662.427399999928</v>
      </c>
    </row>
    <row r="540" spans="1:117" ht="15" customHeight="1" x14ac:dyDescent="0.25">
      <c r="A540" s="1919" t="s">
        <v>97</v>
      </c>
      <c r="B540" s="1920"/>
      <c r="C540" s="1920">
        <f>SUM(C31,C93,C125,C174,C226,C346,C394,C428,C464,C471,C491,C504,C515,C527)</f>
        <v>79655</v>
      </c>
      <c r="D540" s="1920">
        <f>SUM(D31,D93,D125,D174,D226,D346,D394,D428,D464,D471,D491,D504,D515,D527)</f>
        <v>58597.166666666664</v>
      </c>
      <c r="E540" s="1920">
        <f>SUM(E31,E93,E125,E174,E226,E346,E394,E428,E464,E471,E491,E504,E515,E527)</f>
        <v>62785</v>
      </c>
      <c r="F540" s="1920">
        <f>E540/D540*100</f>
        <v>107.14681881660945</v>
      </c>
      <c r="G540" s="1920">
        <f>SUM(I540/C540)</f>
        <v>9.8825811311279903</v>
      </c>
      <c r="H540" s="1920">
        <f>K540/E540</f>
        <v>9.3203312893206984</v>
      </c>
      <c r="I540" s="1921">
        <f>SUM(I31,I93,I125,I174,I226,I346,I394,I428,I464,I471,I491,I504,I515,I527)</f>
        <v>787197</v>
      </c>
      <c r="J540" s="1920">
        <f>SUM(J31,J93,J125,J174,J226,J346,J394,J428,J464,J471,J491,J504,J515,J527)</f>
        <v>586333</v>
      </c>
      <c r="K540" s="1920">
        <f>SUM(K31,K93,K125,K174,K226,K346,K394,K428,K464,K471,K491,K504,K515,K527)</f>
        <v>585177</v>
      </c>
      <c r="L540" s="760">
        <f>K540/J540*100</f>
        <v>99.802842412076416</v>
      </c>
      <c r="M540" s="1920">
        <f>SUM(M31,M93,M125,M174,M226,M346,M394,M428,M464,M471,M491,M504,M515,M527)</f>
        <v>2380.8352941176472</v>
      </c>
      <c r="N540" s="760">
        <f t="shared" ref="N540:N544" si="656">K540/$A$4*12/M540</f>
        <v>327.71523587865846</v>
      </c>
      <c r="O540" s="1689">
        <f t="shared" ref="O540:AB540" si="657">SUM(O31,O93,O125,O174,O226,O346,O394,O428,O464,O471,O491,O504,O515,O527)</f>
        <v>3803963.7493709158</v>
      </c>
      <c r="P540" s="1689">
        <f t="shared" si="657"/>
        <v>3817685.8558515147</v>
      </c>
      <c r="Q540" s="1689">
        <f t="shared" si="657"/>
        <v>3817680.2235480179</v>
      </c>
      <c r="R540" s="1689">
        <f t="shared" si="657"/>
        <v>3748652.0077499915</v>
      </c>
      <c r="S540" s="1689">
        <f t="shared" si="657"/>
        <v>3750296.7628699914</v>
      </c>
      <c r="T540" s="1689">
        <f t="shared" si="657"/>
        <v>3750995.3248577113</v>
      </c>
      <c r="U540" s="1689">
        <f t="shared" si="657"/>
        <v>3704242.916453639</v>
      </c>
      <c r="V540" s="1689">
        <f t="shared" si="657"/>
        <v>3816302.3554536393</v>
      </c>
      <c r="W540" s="1689">
        <f t="shared" ref="W540" si="658">SUM(W31,W93,W125,W174,W226,W346,W394,W428,W464,W471,W491,W504,W515,W527)</f>
        <v>3792130.4488280267</v>
      </c>
      <c r="X540" s="2925">
        <f t="shared" si="657"/>
        <v>2823807.1028144383</v>
      </c>
      <c r="Y540" s="2954">
        <f t="shared" si="657"/>
        <v>2976885.8450699998</v>
      </c>
      <c r="Z540" s="2954">
        <f t="shared" si="657"/>
        <v>153653.32275556133</v>
      </c>
      <c r="AA540" s="2954">
        <f t="shared" si="657"/>
        <v>-10088.933620000002</v>
      </c>
      <c r="AB540" s="4163">
        <f t="shared" si="657"/>
        <v>2967077.0763000003</v>
      </c>
      <c r="AC540" s="3974">
        <f t="shared" ref="AC540" si="659">SUM(AC31,AC93,AC125,AC174,AC226,AC346,AC394,AC428,AC464,AC471,AC491,AC504,AC515,AC527)</f>
        <v>42658.249110000033</v>
      </c>
    </row>
    <row r="541" spans="1:117" ht="29.25" customHeight="1" x14ac:dyDescent="0.25">
      <c r="A541" s="3875" t="s">
        <v>960</v>
      </c>
      <c r="B541" s="3612"/>
      <c r="C541" s="3612">
        <f>SUM(C490,C470,C427,C345)</f>
        <v>3119</v>
      </c>
      <c r="D541" s="3612">
        <f t="shared" ref="D541:E541" si="660">SUM(D490,D470,D427,D345)</f>
        <v>1108.1666666666665</v>
      </c>
      <c r="E541" s="3612">
        <f t="shared" si="660"/>
        <v>749</v>
      </c>
      <c r="F541" s="3612">
        <f>E541/D541*100</f>
        <v>67.589111144533021</v>
      </c>
      <c r="G541" s="3612">
        <f>SUM(I541/C541)</f>
        <v>3.7502404616864378</v>
      </c>
      <c r="H541" s="3612">
        <f>K541/E541</f>
        <v>3.2469959946595459</v>
      </c>
      <c r="I541" s="3612">
        <f t="shared" ref="I541:K541" si="661">SUM(I490,I470,I427,I345)</f>
        <v>11697</v>
      </c>
      <c r="J541" s="3612">
        <f t="shared" si="661"/>
        <v>3521</v>
      </c>
      <c r="K541" s="3612">
        <f t="shared" si="661"/>
        <v>2432</v>
      </c>
      <c r="L541" s="3612">
        <f>K541/J541*100</f>
        <v>69.071286566316388</v>
      </c>
      <c r="M541" s="3612">
        <f t="shared" ref="M541" si="662">SUM(M490,M470,M427,M345)</f>
        <v>35</v>
      </c>
      <c r="N541" s="3612">
        <f t="shared" si="656"/>
        <v>92.64761904761906</v>
      </c>
      <c r="O541" s="3612">
        <f t="shared" ref="O541:AB541" si="663">SUM(O490,O470,O427,O345)</f>
        <v>0</v>
      </c>
      <c r="P541" s="3612">
        <f t="shared" si="663"/>
        <v>0</v>
      </c>
      <c r="Q541" s="3612">
        <f t="shared" si="663"/>
        <v>0</v>
      </c>
      <c r="R541" s="3612">
        <f t="shared" si="663"/>
        <v>0</v>
      </c>
      <c r="S541" s="3612">
        <f t="shared" si="663"/>
        <v>0</v>
      </c>
      <c r="T541" s="3612">
        <f t="shared" si="663"/>
        <v>0</v>
      </c>
      <c r="U541" s="3612">
        <f t="shared" si="663"/>
        <v>0</v>
      </c>
      <c r="V541" s="3612">
        <f t="shared" si="663"/>
        <v>112059.43900000001</v>
      </c>
      <c r="W541" s="3612">
        <f t="shared" ref="W541" si="664">SUM(W490,W470,W427,W345)</f>
        <v>112059.43900000001</v>
      </c>
      <c r="X541" s="3612">
        <f t="shared" si="663"/>
        <v>42248.868166666667</v>
      </c>
      <c r="Y541" s="3612">
        <f t="shared" si="663"/>
        <v>26332.552739999999</v>
      </c>
      <c r="Z541" s="3612">
        <f t="shared" si="663"/>
        <v>-15341.734926666666</v>
      </c>
      <c r="AA541" s="3612">
        <f t="shared" si="663"/>
        <v>0</v>
      </c>
      <c r="AB541" s="3612">
        <f t="shared" si="663"/>
        <v>26612.71759</v>
      </c>
      <c r="AC541" s="3975">
        <f t="shared" ref="AC541" si="665">SUM(AC490,AC470,AC427,AC345)</f>
        <v>0</v>
      </c>
    </row>
    <row r="542" spans="1:117" s="1816" customFormat="1" ht="32.25" customHeight="1" x14ac:dyDescent="0.25">
      <c r="A542" s="1690" t="s">
        <v>344</v>
      </c>
      <c r="B542" s="1691"/>
      <c r="C542" s="1691">
        <f>SUM(C492,C429,C347,C227,C175,C126,C94,C32,C503,C528,C348,C430)</f>
        <v>4460</v>
      </c>
      <c r="D542" s="1691">
        <f t="shared" ref="D542:E542" si="666">SUM(D492,D429,D347,D227,D175,D126,D94,D32,D503,D528,D348,D430)</f>
        <v>3286.75</v>
      </c>
      <c r="E542" s="1691">
        <f t="shared" si="666"/>
        <v>3099</v>
      </c>
      <c r="F542" s="1691">
        <f>E542/D542*100</f>
        <v>94.287670190918078</v>
      </c>
      <c r="G542" s="1691"/>
      <c r="H542" s="1691"/>
      <c r="I542" s="1716"/>
      <c r="J542" s="1691"/>
      <c r="K542" s="1691"/>
      <c r="L542" s="1691"/>
      <c r="M542" s="1691"/>
      <c r="N542" s="1691"/>
      <c r="O542" s="1697">
        <f t="shared" ref="O542:AB542" si="667">SUM(O492,O429,O347,O227,O175,O126,O94,O32,O503,O528,O348,O430)</f>
        <v>606825.82999999996</v>
      </c>
      <c r="P542" s="1697">
        <f t="shared" si="667"/>
        <v>596910.64199999999</v>
      </c>
      <c r="Q542" s="1697">
        <f t="shared" si="667"/>
        <v>596910.64199999999</v>
      </c>
      <c r="R542" s="1697">
        <f t="shared" si="667"/>
        <v>596910.64199999999</v>
      </c>
      <c r="S542" s="1697">
        <f t="shared" si="667"/>
        <v>596910.64199999999</v>
      </c>
      <c r="T542" s="1697">
        <f t="shared" si="667"/>
        <v>596910.64199999999</v>
      </c>
      <c r="U542" s="1697">
        <f t="shared" si="667"/>
        <v>596690.34100000001</v>
      </c>
      <c r="V542" s="1697">
        <f t="shared" si="667"/>
        <v>609223.11499999999</v>
      </c>
      <c r="W542" s="1697">
        <f t="shared" ref="W542" si="668">SUM(W492,W429,W347,W227,W175,W126,W94,W32,W503,W528,W348,W430)</f>
        <v>609223.11499999999</v>
      </c>
      <c r="X542" s="1697">
        <f t="shared" si="667"/>
        <v>452156.31308333331</v>
      </c>
      <c r="Y542" s="2938">
        <f t="shared" si="667"/>
        <v>435167.06958000001</v>
      </c>
      <c r="Z542" s="2938">
        <f t="shared" si="667"/>
        <v>-16989.243503333364</v>
      </c>
      <c r="AA542" s="2938">
        <f t="shared" si="667"/>
        <v>0</v>
      </c>
      <c r="AB542" s="4164">
        <f t="shared" si="667"/>
        <v>435167.06958000001</v>
      </c>
      <c r="AC542" s="3883">
        <f t="shared" ref="AC542" si="669">SUM(AC492,AC429,AC347,AC227,AC175,AC126,AC94,AC32,AC503,AC528,AC348,AC430)</f>
        <v>0</v>
      </c>
      <c r="AD542" s="428"/>
      <c r="AE542" s="428"/>
      <c r="AF542" s="428"/>
      <c r="AG542" s="428"/>
      <c r="AH542" s="428"/>
      <c r="AI542" s="428"/>
      <c r="AJ542" s="428"/>
      <c r="AK542" s="428"/>
      <c r="AL542" s="428"/>
      <c r="AM542" s="428"/>
      <c r="AN542" s="428"/>
      <c r="AO542" s="428"/>
      <c r="AP542" s="428"/>
      <c r="AQ542" s="428"/>
      <c r="AR542" s="428"/>
      <c r="AS542" s="428"/>
      <c r="AT542" s="428"/>
      <c r="AU542" s="428"/>
      <c r="AV542" s="428"/>
      <c r="AW542" s="428"/>
      <c r="AX542" s="428"/>
      <c r="AY542" s="428"/>
      <c r="AZ542" s="428"/>
      <c r="BA542" s="428"/>
      <c r="BB542" s="428"/>
      <c r="BC542" s="428"/>
      <c r="BD542" s="428"/>
      <c r="BE542" s="428"/>
      <c r="BF542" s="428"/>
      <c r="BG542" s="428"/>
      <c r="BH542" s="428"/>
      <c r="BI542" s="428"/>
      <c r="BJ542" s="428"/>
      <c r="BK542" s="428"/>
      <c r="BL542" s="428"/>
      <c r="BM542" s="428"/>
      <c r="BN542" s="428"/>
      <c r="BO542" s="428"/>
      <c r="BP542" s="428"/>
      <c r="BQ542" s="428"/>
      <c r="BR542" s="428"/>
      <c r="BS542" s="428"/>
      <c r="BT542" s="428"/>
      <c r="BU542" s="428"/>
      <c r="BV542" s="428"/>
      <c r="BW542" s="428"/>
      <c r="BX542" s="428"/>
      <c r="BY542" s="428"/>
      <c r="BZ542" s="428"/>
      <c r="CA542" s="428"/>
      <c r="CB542" s="428"/>
      <c r="CC542" s="428"/>
      <c r="CD542" s="428"/>
      <c r="CE542" s="428"/>
      <c r="CF542" s="428"/>
      <c r="CG542" s="428"/>
      <c r="CH542" s="428"/>
      <c r="CI542" s="428"/>
      <c r="CJ542" s="428"/>
      <c r="CK542" s="428"/>
      <c r="CL542" s="428"/>
      <c r="CM542" s="428"/>
      <c r="CN542" s="428"/>
      <c r="CO542" s="428"/>
      <c r="CP542" s="428"/>
      <c r="CQ542" s="428"/>
      <c r="CR542" s="428"/>
      <c r="CS542" s="428"/>
      <c r="CT542" s="428"/>
      <c r="CU542" s="428"/>
      <c r="CV542" s="428"/>
      <c r="CW542" s="428"/>
      <c r="CX542" s="428"/>
      <c r="CY542" s="428"/>
      <c r="CZ542" s="428"/>
      <c r="DA542" s="428"/>
      <c r="DB542" s="428"/>
      <c r="DC542" s="428"/>
      <c r="DD542" s="428"/>
      <c r="DE542" s="428"/>
      <c r="DF542" s="428"/>
      <c r="DG542" s="428"/>
      <c r="DH542" s="428"/>
      <c r="DI542" s="428"/>
      <c r="DJ542" s="428"/>
      <c r="DK542" s="428"/>
      <c r="DL542" s="428"/>
      <c r="DM542" s="428"/>
    </row>
    <row r="543" spans="1:117" s="1816" customFormat="1" ht="34.5" customHeight="1" x14ac:dyDescent="0.25">
      <c r="A543" s="1690" t="s">
        <v>960</v>
      </c>
      <c r="B543" s="1691"/>
      <c r="C543" s="1691">
        <f>SUM(C430,C348)</f>
        <v>150</v>
      </c>
      <c r="D543" s="1691">
        <f>SUM(D430,D348)</f>
        <v>52.5</v>
      </c>
      <c r="E543" s="1691">
        <f>SUM(E430,E348)</f>
        <v>24</v>
      </c>
      <c r="F543" s="1691">
        <f>SUM(F430,F348)</f>
        <v>75.555555555555557</v>
      </c>
      <c r="G543" s="1691"/>
      <c r="H543" s="1691"/>
      <c r="I543" s="1691"/>
      <c r="J543" s="1691"/>
      <c r="K543" s="1691"/>
      <c r="L543" s="1691"/>
      <c r="M543" s="1691"/>
      <c r="N543" s="1691"/>
      <c r="O543" s="1691">
        <f t="shared" ref="O543:AA543" si="670">SUM(O430,O348)</f>
        <v>0</v>
      </c>
      <c r="P543" s="1691">
        <f t="shared" si="670"/>
        <v>0</v>
      </c>
      <c r="Q543" s="1691">
        <f t="shared" si="670"/>
        <v>0</v>
      </c>
      <c r="R543" s="1691">
        <f t="shared" si="670"/>
        <v>0</v>
      </c>
      <c r="S543" s="1691">
        <f t="shared" si="670"/>
        <v>0</v>
      </c>
      <c r="T543" s="1691">
        <f t="shared" si="670"/>
        <v>0</v>
      </c>
      <c r="U543" s="1691">
        <f t="shared" si="670"/>
        <v>0</v>
      </c>
      <c r="V543" s="1691">
        <f t="shared" si="670"/>
        <v>12532.773999999999</v>
      </c>
      <c r="W543" s="1691">
        <f t="shared" ref="W543" si="671">SUM(W430,W348)</f>
        <v>12532.773999999999</v>
      </c>
      <c r="X543" s="1691">
        <f t="shared" si="670"/>
        <v>4638.5573333333332</v>
      </c>
      <c r="Y543" s="1691">
        <f t="shared" si="670"/>
        <v>1960.4283399999999</v>
      </c>
      <c r="Z543" s="1691">
        <f t="shared" si="670"/>
        <v>-2678.1289933333328</v>
      </c>
      <c r="AA543" s="1691">
        <f t="shared" si="670"/>
        <v>0</v>
      </c>
      <c r="AB543" s="4176">
        <f>SUM(AB430,AB348)</f>
        <v>1960.4283399999999</v>
      </c>
      <c r="AC543" s="3883">
        <f t="shared" ref="AC543" si="672">SUM(AC430,AC348)</f>
        <v>0</v>
      </c>
      <c r="AD543" s="428"/>
      <c r="AE543" s="428"/>
      <c r="AF543" s="428"/>
      <c r="AG543" s="428"/>
      <c r="AH543" s="428"/>
      <c r="AI543" s="428"/>
      <c r="AJ543" s="428"/>
      <c r="AK543" s="428"/>
      <c r="AL543" s="428"/>
      <c r="AM543" s="428"/>
      <c r="AN543" s="428"/>
      <c r="AO543" s="428"/>
      <c r="AP543" s="428"/>
      <c r="AQ543" s="428"/>
      <c r="AR543" s="428"/>
      <c r="AS543" s="428"/>
      <c r="AT543" s="428"/>
      <c r="AU543" s="428"/>
      <c r="AV543" s="428"/>
      <c r="AW543" s="428"/>
      <c r="AX543" s="428"/>
      <c r="AY543" s="428"/>
      <c r="AZ543" s="428"/>
      <c r="BA543" s="428"/>
      <c r="BB543" s="428"/>
      <c r="BC543" s="428"/>
      <c r="BD543" s="428"/>
      <c r="BE543" s="428"/>
      <c r="BF543" s="428"/>
      <c r="BG543" s="428"/>
      <c r="BH543" s="428"/>
      <c r="BI543" s="428"/>
      <c r="BJ543" s="428"/>
      <c r="BK543" s="428"/>
      <c r="BL543" s="428"/>
      <c r="BM543" s="428"/>
      <c r="BN543" s="428"/>
      <c r="BO543" s="428"/>
      <c r="BP543" s="428"/>
      <c r="BQ543" s="428"/>
      <c r="BR543" s="428"/>
      <c r="BS543" s="428"/>
      <c r="BT543" s="428"/>
      <c r="BU543" s="428"/>
      <c r="BV543" s="428"/>
      <c r="BW543" s="428"/>
      <c r="BX543" s="428"/>
      <c r="BY543" s="428"/>
      <c r="BZ543" s="428"/>
      <c r="CA543" s="428"/>
      <c r="CB543" s="428"/>
      <c r="CC543" s="428"/>
      <c r="CD543" s="428"/>
      <c r="CE543" s="428"/>
      <c r="CF543" s="428"/>
      <c r="CG543" s="428"/>
      <c r="CH543" s="428"/>
      <c r="CI543" s="428"/>
      <c r="CJ543" s="428"/>
      <c r="CK543" s="428"/>
      <c r="CL543" s="428"/>
      <c r="CM543" s="428"/>
      <c r="CN543" s="428"/>
      <c r="CO543" s="428"/>
      <c r="CP543" s="428"/>
      <c r="CQ543" s="428"/>
      <c r="CR543" s="428"/>
      <c r="CS543" s="428"/>
      <c r="CT543" s="428"/>
      <c r="CU543" s="428"/>
      <c r="CV543" s="428"/>
      <c r="CW543" s="428"/>
      <c r="CX543" s="428"/>
      <c r="CY543" s="428"/>
      <c r="CZ543" s="428"/>
      <c r="DA543" s="428"/>
      <c r="DB543" s="428"/>
      <c r="DC543" s="428"/>
      <c r="DD543" s="428"/>
      <c r="DE543" s="428"/>
      <c r="DF543" s="428"/>
      <c r="DG543" s="428"/>
      <c r="DH543" s="428"/>
      <c r="DI543" s="428"/>
      <c r="DJ543" s="428"/>
      <c r="DK543" s="428"/>
      <c r="DL543" s="428"/>
      <c r="DM543" s="428"/>
    </row>
    <row r="544" spans="1:117" ht="15" customHeight="1" x14ac:dyDescent="0.25">
      <c r="A544" s="1926" t="s">
        <v>169</v>
      </c>
      <c r="B544" s="1927"/>
      <c r="C544" s="1927">
        <f>SUM(C515,C464)</f>
        <v>1267</v>
      </c>
      <c r="D544" s="1927">
        <f>SUM(D515,D464)</f>
        <v>951</v>
      </c>
      <c r="E544" s="1927">
        <f>SUM(E515,E464)</f>
        <v>900</v>
      </c>
      <c r="F544" s="1927">
        <f>E544/D544*100</f>
        <v>94.637223974763401</v>
      </c>
      <c r="G544" s="1928">
        <f>SUM(I544/C544)</f>
        <v>12.624309392265193</v>
      </c>
      <c r="H544" s="1928">
        <f t="shared" ref="H544" si="673">K544/E544</f>
        <v>11.853333333333333</v>
      </c>
      <c r="I544" s="1929">
        <f>SUM(I515,I464)</f>
        <v>15995</v>
      </c>
      <c r="J544" s="1927">
        <f>SUM(J515,J464)</f>
        <v>12007</v>
      </c>
      <c r="K544" s="1927">
        <f>SUM(K515,K464)</f>
        <v>10668</v>
      </c>
      <c r="L544" s="1927">
        <f>SUM(L464)</f>
        <v>91.721189915379924</v>
      </c>
      <c r="M544" s="1927">
        <f>SUM(M515,M464)</f>
        <v>44</v>
      </c>
      <c r="N544" s="761">
        <f t="shared" si="656"/>
        <v>323.27272727272725</v>
      </c>
      <c r="O544" s="1057">
        <f t="shared" ref="O544:AB544" si="674">SUM(O515,O464)</f>
        <v>57097.528320000012</v>
      </c>
      <c r="P544" s="1057">
        <f t="shared" si="674"/>
        <v>56263.030424720004</v>
      </c>
      <c r="Q544" s="1057">
        <f t="shared" si="674"/>
        <v>56263.030424720004</v>
      </c>
      <c r="R544" s="1057">
        <f t="shared" si="674"/>
        <v>56263.030424720004</v>
      </c>
      <c r="S544" s="1057">
        <f t="shared" si="674"/>
        <v>56263.030424720004</v>
      </c>
      <c r="T544" s="1057">
        <f t="shared" si="674"/>
        <v>56334.199874260004</v>
      </c>
      <c r="U544" s="1057">
        <f t="shared" si="674"/>
        <v>55912.104278715982</v>
      </c>
      <c r="V544" s="1057">
        <f t="shared" si="674"/>
        <v>55912.104278715982</v>
      </c>
      <c r="W544" s="1057">
        <f t="shared" ref="W544" si="675">SUM(W515,W464)</f>
        <v>55912.104278715982</v>
      </c>
      <c r="X544" s="2923">
        <f t="shared" si="674"/>
        <v>42045.859138904358</v>
      </c>
      <c r="Y544" s="2956">
        <f t="shared" si="674"/>
        <v>43278.215959999994</v>
      </c>
      <c r="Z544" s="2956">
        <f t="shared" si="674"/>
        <v>1232.3568210956385</v>
      </c>
      <c r="AA544" s="2956">
        <f t="shared" si="674"/>
        <v>-18.881019999999999</v>
      </c>
      <c r="AB544" s="4161">
        <f t="shared" si="674"/>
        <v>43259.334939999993</v>
      </c>
      <c r="AC544" s="3976">
        <f t="shared" ref="AC544" si="676">SUM(AC515,AC464)</f>
        <v>3291.2405199999998</v>
      </c>
    </row>
    <row r="545" spans="1:117" ht="30" customHeight="1" x14ac:dyDescent="0.25">
      <c r="A545" s="1930" t="s">
        <v>548</v>
      </c>
      <c r="B545" s="1927"/>
      <c r="C545" s="1927"/>
      <c r="D545" s="1927"/>
      <c r="E545" s="1927"/>
      <c r="F545" s="1927"/>
      <c r="G545" s="1928"/>
      <c r="H545" s="1928"/>
      <c r="I545" s="1929"/>
      <c r="J545" s="1927"/>
      <c r="K545" s="1927"/>
      <c r="L545" s="1927"/>
      <c r="M545" s="1927"/>
      <c r="N545" s="1927"/>
      <c r="O545" s="1057"/>
      <c r="P545" s="1057"/>
      <c r="Q545" s="1057"/>
      <c r="R545" s="1057"/>
      <c r="S545" s="1057"/>
      <c r="T545" s="1057"/>
      <c r="U545" s="1057"/>
      <c r="V545" s="1057"/>
      <c r="W545" s="1057"/>
      <c r="X545" s="2923"/>
      <c r="Y545" s="2956"/>
      <c r="Z545" s="2956"/>
      <c r="AA545" s="2956"/>
      <c r="AB545" s="4161"/>
      <c r="AC545" s="3976"/>
    </row>
    <row r="546" spans="1:117" ht="30.75" customHeight="1" x14ac:dyDescent="0.25">
      <c r="A546" s="1932" t="s">
        <v>229</v>
      </c>
      <c r="B546" s="1927"/>
      <c r="C546" s="1927">
        <f>SUM(C479,C433,C405,C396,C350,C310,C257,C229,C177,C128,C96,C34)</f>
        <v>541015</v>
      </c>
      <c r="D546" s="1927">
        <f>SUM(D479,D433,D405,D396,D350,D310,D257,D229,D177,D128,D96,D34)</f>
        <v>405764</v>
      </c>
      <c r="E546" s="1927">
        <f>SUM(E479,E433,E405,E396,E350,E310,E257,E229,E177,E128,E96,E34)</f>
        <v>399571</v>
      </c>
      <c r="F546" s="1927">
        <f>E546/D546*100</f>
        <v>98.473743358208225</v>
      </c>
      <c r="G546" s="1928"/>
      <c r="H546" s="1928"/>
      <c r="I546" s="1929"/>
      <c r="J546" s="1927"/>
      <c r="K546" s="1927"/>
      <c r="L546" s="1927"/>
      <c r="M546" s="1927"/>
      <c r="N546" s="1927"/>
      <c r="O546" s="1057"/>
      <c r="P546" s="1057"/>
      <c r="Q546" s="1057"/>
      <c r="R546" s="1057"/>
      <c r="S546" s="1057"/>
      <c r="T546" s="1057"/>
      <c r="U546" s="1057"/>
      <c r="V546" s="1057"/>
      <c r="W546" s="1057"/>
      <c r="X546" s="2923"/>
      <c r="Y546" s="2956"/>
      <c r="Z546" s="2956"/>
      <c r="AA546" s="2956"/>
      <c r="AB546" s="4161"/>
      <c r="AC546" s="3976"/>
    </row>
    <row r="547" spans="1:117" ht="15" customHeight="1" x14ac:dyDescent="0.25">
      <c r="A547" s="1933" t="s">
        <v>538</v>
      </c>
      <c r="B547" s="1927"/>
      <c r="C547" s="1927">
        <f>SUM(C406,C397,C312,C259,C178)</f>
        <v>47530</v>
      </c>
      <c r="D547" s="1927">
        <f>SUM(D406,D397,D312,D259,D178)</f>
        <v>35648</v>
      </c>
      <c r="E547" s="1927">
        <f>SUM(E406,E397,E312,E259,E178)</f>
        <v>34807</v>
      </c>
      <c r="F547" s="1927">
        <f>E547/D547*100</f>
        <v>97.640821364452421</v>
      </c>
      <c r="G547" s="1928"/>
      <c r="H547" s="1928"/>
      <c r="I547" s="1929"/>
      <c r="J547" s="1927"/>
      <c r="K547" s="1927"/>
      <c r="L547" s="1927"/>
      <c r="M547" s="1927"/>
      <c r="N547" s="1927"/>
      <c r="O547" s="1057"/>
      <c r="P547" s="1057"/>
      <c r="Q547" s="1057"/>
      <c r="R547" s="1057"/>
      <c r="S547" s="1057"/>
      <c r="T547" s="1057"/>
      <c r="U547" s="1057"/>
      <c r="V547" s="1057"/>
      <c r="W547" s="1057"/>
      <c r="X547" s="2923"/>
      <c r="Y547" s="2956"/>
      <c r="Z547" s="2956"/>
      <c r="AA547" s="2956"/>
      <c r="AB547" s="4161"/>
      <c r="AC547" s="3976"/>
    </row>
    <row r="548" spans="1:117" ht="30.75" customHeight="1" x14ac:dyDescent="0.25">
      <c r="A548" s="1933" t="s">
        <v>539</v>
      </c>
      <c r="B548" s="1927"/>
      <c r="C548" s="1927">
        <f>C398</f>
        <v>600</v>
      </c>
      <c r="D548" s="1927">
        <f>D398</f>
        <v>450</v>
      </c>
      <c r="E548" s="1927">
        <f>E398</f>
        <v>0</v>
      </c>
      <c r="F548" s="1927"/>
      <c r="G548" s="1928"/>
      <c r="H548" s="1928"/>
      <c r="I548" s="1929"/>
      <c r="J548" s="1927"/>
      <c r="K548" s="1927"/>
      <c r="L548" s="1927"/>
      <c r="M548" s="1927"/>
      <c r="N548" s="1927"/>
      <c r="O548" s="1057"/>
      <c r="P548" s="1057"/>
      <c r="Q548" s="1057"/>
      <c r="R548" s="1057"/>
      <c r="S548" s="1057"/>
      <c r="T548" s="1057"/>
      <c r="U548" s="1057"/>
      <c r="V548" s="1057"/>
      <c r="W548" s="1057"/>
      <c r="X548" s="2923"/>
      <c r="Y548" s="2956"/>
      <c r="Z548" s="2956"/>
      <c r="AA548" s="2956"/>
      <c r="AB548" s="4161"/>
      <c r="AC548" s="3976"/>
    </row>
    <row r="549" spans="1:117" ht="35.25" customHeight="1" x14ac:dyDescent="0.25">
      <c r="A549" s="1933" t="s">
        <v>540</v>
      </c>
      <c r="B549" s="1927"/>
      <c r="C549" s="1927"/>
      <c r="D549" s="1927"/>
      <c r="E549" s="1927"/>
      <c r="F549" s="1927"/>
      <c r="G549" s="1928"/>
      <c r="H549" s="1928"/>
      <c r="I549" s="1929"/>
      <c r="J549" s="1927"/>
      <c r="K549" s="1927"/>
      <c r="L549" s="1927"/>
      <c r="M549" s="1927"/>
      <c r="N549" s="1927"/>
      <c r="O549" s="1057"/>
      <c r="P549" s="1057"/>
      <c r="Q549" s="1057"/>
      <c r="R549" s="1057"/>
      <c r="S549" s="1057"/>
      <c r="T549" s="1057"/>
      <c r="U549" s="1057"/>
      <c r="V549" s="1057"/>
      <c r="W549" s="1057"/>
      <c r="X549" s="2923"/>
      <c r="Y549" s="2956"/>
      <c r="Z549" s="2956"/>
      <c r="AA549" s="2956"/>
      <c r="AB549" s="4161"/>
      <c r="AC549" s="3976"/>
    </row>
    <row r="550" spans="1:117" ht="54" customHeight="1" x14ac:dyDescent="0.25">
      <c r="A550" s="1933" t="s">
        <v>526</v>
      </c>
      <c r="B550" s="719"/>
      <c r="C550" s="719">
        <f>SUM(C434,C260,C179,C129,C97,C35)</f>
        <v>27240</v>
      </c>
      <c r="D550" s="719">
        <f>SUM(D434,D260,D179,D129,D97,D35)</f>
        <v>20430</v>
      </c>
      <c r="E550" s="719">
        <f>SUM(E434,E260,E179,E129,E97,E35)</f>
        <v>22533</v>
      </c>
      <c r="F550" s="1927">
        <f>E550/D550*100</f>
        <v>110.29368575624081</v>
      </c>
      <c r="G550" s="1934"/>
      <c r="H550" s="1934"/>
      <c r="I550" s="1935"/>
      <c r="J550" s="1936"/>
      <c r="K550" s="1936"/>
      <c r="L550" s="1936"/>
      <c r="M550" s="1936"/>
      <c r="N550" s="1936"/>
      <c r="O550" s="1057"/>
      <c r="P550" s="1057"/>
      <c r="Q550" s="1057"/>
      <c r="R550" s="1057"/>
      <c r="S550" s="1057"/>
      <c r="T550" s="1057"/>
      <c r="U550" s="1057"/>
      <c r="V550" s="1057"/>
      <c r="W550" s="1057"/>
      <c r="X550" s="2923"/>
      <c r="Y550" s="2956"/>
      <c r="Z550" s="2956"/>
      <c r="AA550" s="2956"/>
      <c r="AB550" s="4161"/>
      <c r="AC550" s="3977"/>
    </row>
    <row r="551" spans="1:117" ht="29.25" customHeight="1" x14ac:dyDescent="0.25">
      <c r="A551" s="1933" t="s">
        <v>549</v>
      </c>
      <c r="B551" s="719"/>
      <c r="C551" s="719"/>
      <c r="D551" s="719"/>
      <c r="E551" s="719"/>
      <c r="F551" s="719"/>
      <c r="G551" s="1934"/>
      <c r="H551" s="1934"/>
      <c r="I551" s="1935"/>
      <c r="J551" s="1936"/>
      <c r="K551" s="1936"/>
      <c r="L551" s="1936"/>
      <c r="M551" s="1936"/>
      <c r="N551" s="1936"/>
      <c r="O551" s="1057"/>
      <c r="P551" s="1057"/>
      <c r="Q551" s="1057"/>
      <c r="R551" s="1057"/>
      <c r="S551" s="1057"/>
      <c r="T551" s="1057"/>
      <c r="U551" s="1057"/>
      <c r="V551" s="1057"/>
      <c r="W551" s="1057"/>
      <c r="X551" s="2923"/>
      <c r="Y551" s="2956"/>
      <c r="Z551" s="2956"/>
      <c r="AA551" s="2956"/>
      <c r="AB551" s="4161"/>
      <c r="AC551" s="3977"/>
    </row>
    <row r="552" spans="1:117" ht="30" customHeight="1" x14ac:dyDescent="0.25">
      <c r="A552" s="1933" t="s">
        <v>550</v>
      </c>
      <c r="B552" s="1927"/>
      <c r="C552" s="1927"/>
      <c r="D552" s="1927"/>
      <c r="E552" s="1927"/>
      <c r="F552" s="1927"/>
      <c r="G552" s="1928"/>
      <c r="H552" s="1928"/>
      <c r="I552" s="1929"/>
      <c r="J552" s="1927"/>
      <c r="K552" s="1927"/>
      <c r="L552" s="1927"/>
      <c r="M552" s="1927"/>
      <c r="N552" s="1927"/>
      <c r="O552" s="1057"/>
      <c r="P552" s="1057"/>
      <c r="Q552" s="1057"/>
      <c r="R552" s="1057"/>
      <c r="S552" s="1057"/>
      <c r="T552" s="1057"/>
      <c r="U552" s="1057"/>
      <c r="V552" s="1057"/>
      <c r="W552" s="1057"/>
      <c r="X552" s="2923"/>
      <c r="Y552" s="2956"/>
      <c r="Z552" s="2956"/>
      <c r="AA552" s="2956"/>
      <c r="AB552" s="4161"/>
      <c r="AC552" s="3976"/>
    </row>
    <row r="553" spans="1:117" ht="46.5" customHeight="1" x14ac:dyDescent="0.25">
      <c r="A553" s="1064" t="s">
        <v>543</v>
      </c>
      <c r="B553" s="1937"/>
      <c r="C553" s="1937">
        <f t="shared" ref="C553:E557" si="677">SUM(C407)</f>
        <v>906</v>
      </c>
      <c r="D553" s="1937">
        <f t="shared" si="677"/>
        <v>680</v>
      </c>
      <c r="E553" s="1937">
        <f t="shared" si="677"/>
        <v>595</v>
      </c>
      <c r="F553" s="1937">
        <f t="shared" ref="F553:F568" si="678">E553/D553*100</f>
        <v>87.5</v>
      </c>
      <c r="G553" s="1926"/>
      <c r="H553" s="1926"/>
      <c r="I553" s="1938"/>
      <c r="J553" s="1926"/>
      <c r="K553" s="1926"/>
      <c r="L553" s="1926"/>
      <c r="M553" s="1926"/>
      <c r="N553" s="1926"/>
      <c r="O553" s="1057"/>
      <c r="P553" s="1057"/>
      <c r="Q553" s="1057"/>
      <c r="R553" s="1057"/>
      <c r="S553" s="1057"/>
      <c r="T553" s="1057"/>
      <c r="U553" s="1057"/>
      <c r="V553" s="1057"/>
      <c r="W553" s="1057"/>
      <c r="X553" s="2923"/>
      <c r="Y553" s="2956"/>
      <c r="Z553" s="2956"/>
      <c r="AA553" s="2956"/>
      <c r="AB553" s="4161"/>
      <c r="AC553" s="3978"/>
    </row>
    <row r="554" spans="1:117" ht="42.75" customHeight="1" x14ac:dyDescent="0.25">
      <c r="A554" s="1933" t="s">
        <v>544</v>
      </c>
      <c r="B554" s="1937"/>
      <c r="C554" s="1937">
        <f t="shared" si="677"/>
        <v>697</v>
      </c>
      <c r="D554" s="1937">
        <f t="shared" si="677"/>
        <v>523</v>
      </c>
      <c r="E554" s="1937">
        <f t="shared" si="677"/>
        <v>532</v>
      </c>
      <c r="F554" s="1937">
        <f t="shared" si="678"/>
        <v>101.72084130019121</v>
      </c>
      <c r="G554" s="1928"/>
      <c r="H554" s="1928"/>
      <c r="I554" s="1939"/>
      <c r="J554" s="761"/>
      <c r="K554" s="761"/>
      <c r="L554" s="761"/>
      <c r="M554" s="761"/>
      <c r="N554" s="761"/>
      <c r="O554" s="1057"/>
      <c r="P554" s="1057"/>
      <c r="Q554" s="1057"/>
      <c r="R554" s="1057"/>
      <c r="S554" s="1057"/>
      <c r="T554" s="1057"/>
      <c r="U554" s="1057"/>
      <c r="V554" s="1057"/>
      <c r="W554" s="1057"/>
      <c r="X554" s="2923"/>
      <c r="Y554" s="2956"/>
      <c r="Z554" s="2956"/>
      <c r="AA554" s="2956"/>
      <c r="AB554" s="4161"/>
      <c r="AC554" s="3978"/>
    </row>
    <row r="555" spans="1:117" ht="37.5" customHeight="1" x14ac:dyDescent="0.25">
      <c r="A555" s="1933" t="s">
        <v>545</v>
      </c>
      <c r="B555" s="1937"/>
      <c r="C555" s="1937">
        <f t="shared" si="677"/>
        <v>209</v>
      </c>
      <c r="D555" s="1937">
        <f t="shared" si="677"/>
        <v>157</v>
      </c>
      <c r="E555" s="1937">
        <f t="shared" si="677"/>
        <v>63</v>
      </c>
      <c r="F555" s="1937">
        <f t="shared" si="678"/>
        <v>40.127388535031848</v>
      </c>
      <c r="G555" s="1928"/>
      <c r="H555" s="1928"/>
      <c r="I555" s="1939"/>
      <c r="J555" s="761"/>
      <c r="K555" s="761"/>
      <c r="L555" s="761"/>
      <c r="M555" s="761"/>
      <c r="N555" s="761"/>
      <c r="O555" s="1057"/>
      <c r="P555" s="1057"/>
      <c r="Q555" s="1057"/>
      <c r="R555" s="1057"/>
      <c r="S555" s="1057"/>
      <c r="T555" s="1057"/>
      <c r="U555" s="1057"/>
      <c r="V555" s="1057"/>
      <c r="W555" s="1057"/>
      <c r="X555" s="2923"/>
      <c r="Y555" s="2956"/>
      <c r="Z555" s="2956"/>
      <c r="AA555" s="2956"/>
      <c r="AB555" s="4161"/>
      <c r="AC555" s="3978"/>
    </row>
    <row r="556" spans="1:117" ht="43.5" customHeight="1" x14ac:dyDescent="0.25">
      <c r="A556" s="1064" t="s">
        <v>546</v>
      </c>
      <c r="B556" s="1937"/>
      <c r="C556" s="1937">
        <f t="shared" si="677"/>
        <v>150</v>
      </c>
      <c r="D556" s="1937">
        <f t="shared" si="677"/>
        <v>113</v>
      </c>
      <c r="E556" s="1937">
        <f t="shared" si="677"/>
        <v>-10</v>
      </c>
      <c r="F556" s="1937">
        <f t="shared" si="678"/>
        <v>-8.8495575221238933</v>
      </c>
      <c r="G556" s="1928"/>
      <c r="H556" s="1928"/>
      <c r="I556" s="1939"/>
      <c r="J556" s="761"/>
      <c r="K556" s="761"/>
      <c r="L556" s="761"/>
      <c r="M556" s="761"/>
      <c r="N556" s="761"/>
      <c r="O556" s="1057"/>
      <c r="P556" s="1057"/>
      <c r="Q556" s="1057"/>
      <c r="R556" s="1057"/>
      <c r="S556" s="1057"/>
      <c r="T556" s="1057"/>
      <c r="U556" s="1057"/>
      <c r="V556" s="1057"/>
      <c r="W556" s="1057"/>
      <c r="X556" s="2923"/>
      <c r="Y556" s="2956"/>
      <c r="Z556" s="2956"/>
      <c r="AA556" s="2956"/>
      <c r="AB556" s="4161"/>
      <c r="AC556" s="3978"/>
    </row>
    <row r="557" spans="1:117" ht="39.75" customHeight="1" x14ac:dyDescent="0.25">
      <c r="A557" s="1933" t="s">
        <v>547</v>
      </c>
      <c r="B557" s="1937"/>
      <c r="C557" s="1937">
        <f t="shared" si="677"/>
        <v>150</v>
      </c>
      <c r="D557" s="1937">
        <f t="shared" si="677"/>
        <v>113</v>
      </c>
      <c r="E557" s="1937">
        <f t="shared" si="677"/>
        <v>-10</v>
      </c>
      <c r="F557" s="1937">
        <f t="shared" si="678"/>
        <v>-8.8495575221238933</v>
      </c>
      <c r="G557" s="1928"/>
      <c r="H557" s="1928"/>
      <c r="I557" s="1939"/>
      <c r="J557" s="761"/>
      <c r="K557" s="761"/>
      <c r="L557" s="761"/>
      <c r="M557" s="761"/>
      <c r="N557" s="761"/>
      <c r="O557" s="1057"/>
      <c r="P557" s="1057"/>
      <c r="Q557" s="1057"/>
      <c r="R557" s="1057"/>
      <c r="S557" s="1057"/>
      <c r="T557" s="1057"/>
      <c r="U557" s="1057"/>
      <c r="V557" s="1057"/>
      <c r="W557" s="1057"/>
      <c r="X557" s="2923"/>
      <c r="Y557" s="2956"/>
      <c r="Z557" s="2956"/>
      <c r="AA557" s="2956"/>
      <c r="AB557" s="4161"/>
      <c r="AC557" s="3978"/>
    </row>
    <row r="558" spans="1:117" ht="15" customHeight="1" x14ac:dyDescent="0.25">
      <c r="A558" s="1933" t="s">
        <v>527</v>
      </c>
      <c r="B558" s="1937"/>
      <c r="C558" s="1937">
        <f>SUM(C481,C435,C412,C351,C313,C261,C231,C180,C130,C98,C36,C400)</f>
        <v>464589</v>
      </c>
      <c r="D558" s="1937">
        <f>SUM(D481,D435,D412,D351,D313,D261,D231,D180,D130,D98,D36,D400)</f>
        <v>348443</v>
      </c>
      <c r="E558" s="1937">
        <f>SUM(E481,E435,E412,E351,E313,E261,E231,E180,E130,E98,E36,E400)</f>
        <v>341646</v>
      </c>
      <c r="F558" s="1937">
        <f t="shared" si="678"/>
        <v>98.049322270787471</v>
      </c>
      <c r="G558" s="1928"/>
      <c r="H558" s="1928"/>
      <c r="I558" s="1939"/>
      <c r="J558" s="761"/>
      <c r="K558" s="761"/>
      <c r="L558" s="761"/>
      <c r="M558" s="761"/>
      <c r="N558" s="761"/>
      <c r="O558" s="1057"/>
      <c r="P558" s="1057"/>
      <c r="Q558" s="1057"/>
      <c r="R558" s="1057"/>
      <c r="S558" s="1057"/>
      <c r="T558" s="1057"/>
      <c r="U558" s="1057"/>
      <c r="V558" s="1057"/>
      <c r="W558" s="1057"/>
      <c r="X558" s="2923"/>
      <c r="Y558" s="2956"/>
      <c r="Z558" s="2956"/>
      <c r="AA558" s="2956"/>
      <c r="AB558" s="4161"/>
      <c r="AC558" s="3978"/>
    </row>
    <row r="559" spans="1:117" s="99" customFormat="1" ht="15" customHeight="1" x14ac:dyDescent="0.25">
      <c r="A559" s="1933" t="s">
        <v>171</v>
      </c>
      <c r="B559" s="1937"/>
      <c r="C559" s="1937">
        <f>SUM(C482,C436,C413,C401,C352,C314,C262,C232,C181,C131,C99,C37,C334,C324)</f>
        <v>132472</v>
      </c>
      <c r="D559" s="1937">
        <f>SUM(D482,D436,D413,D401,D352,D314,D262,D232,D181,D131,D99,D37,D334,D324)</f>
        <v>99356.1875</v>
      </c>
      <c r="E559" s="1937">
        <f>SUM(E482,E436,E413,E401,E352,E314,E262,E232,E181,E131,E99,E37,E334,E324)</f>
        <v>94418.328125</v>
      </c>
      <c r="F559" s="1937">
        <f t="shared" si="678"/>
        <v>95.030144071299034</v>
      </c>
      <c r="G559" s="1928"/>
      <c r="H559" s="1928"/>
      <c r="I559" s="1939"/>
      <c r="J559" s="761"/>
      <c r="K559" s="761"/>
      <c r="L559" s="761"/>
      <c r="M559" s="761"/>
      <c r="N559" s="761"/>
      <c r="O559" s="1057"/>
      <c r="P559" s="1057"/>
      <c r="Q559" s="1057"/>
      <c r="R559" s="1057"/>
      <c r="S559" s="1057"/>
      <c r="T559" s="1057"/>
      <c r="U559" s="1057"/>
      <c r="V559" s="1057"/>
      <c r="W559" s="1057"/>
      <c r="X559" s="2923"/>
      <c r="Y559" s="2956"/>
      <c r="Z559" s="2956"/>
      <c r="AA559" s="2956"/>
      <c r="AB559" s="4161"/>
      <c r="AC559" s="3978"/>
      <c r="AD559" s="435"/>
      <c r="AE559" s="435"/>
      <c r="AF559" s="435"/>
      <c r="AG559" s="435"/>
      <c r="AH559" s="435"/>
      <c r="AI559" s="435"/>
      <c r="AJ559" s="435"/>
      <c r="AK559" s="435"/>
      <c r="AL559" s="435"/>
      <c r="AM559" s="435"/>
      <c r="AN559" s="435"/>
      <c r="AO559" s="435"/>
      <c r="AP559" s="435"/>
      <c r="AQ559" s="435"/>
      <c r="AR559" s="435"/>
      <c r="AS559" s="435"/>
      <c r="AT559" s="435"/>
      <c r="AU559" s="435"/>
      <c r="AV559" s="435"/>
      <c r="AW559" s="435"/>
      <c r="AX559" s="435"/>
      <c r="AY559" s="435"/>
      <c r="AZ559" s="435"/>
      <c r="BA559" s="435"/>
      <c r="BB559" s="435"/>
      <c r="BC559" s="435"/>
      <c r="BD559" s="435"/>
      <c r="BE559" s="435"/>
      <c r="BF559" s="435"/>
      <c r="BG559" s="435"/>
      <c r="BH559" s="435"/>
      <c r="BI559" s="435"/>
      <c r="BJ559" s="435"/>
      <c r="BK559" s="435"/>
      <c r="BL559" s="435"/>
      <c r="BM559" s="435"/>
      <c r="BN559" s="435"/>
      <c r="BO559" s="435"/>
      <c r="BP559" s="435"/>
      <c r="BQ559" s="435"/>
      <c r="BR559" s="435"/>
      <c r="BS559" s="435"/>
      <c r="BT559" s="435"/>
      <c r="BU559" s="435"/>
      <c r="BV559" s="435"/>
      <c r="BW559" s="435"/>
      <c r="BX559" s="435"/>
      <c r="BY559" s="435"/>
      <c r="BZ559" s="435"/>
      <c r="CA559" s="435"/>
      <c r="CB559" s="435"/>
      <c r="CC559" s="435"/>
      <c r="CD559" s="435"/>
      <c r="CE559" s="435"/>
      <c r="CF559" s="435"/>
      <c r="CG559" s="435"/>
      <c r="CH559" s="435"/>
      <c r="CI559" s="435"/>
      <c r="CJ559" s="435"/>
      <c r="CK559" s="435"/>
      <c r="CL559" s="435"/>
      <c r="CM559" s="435"/>
      <c r="CN559" s="435"/>
      <c r="CO559" s="435"/>
      <c r="CP559" s="435"/>
      <c r="CQ559" s="435"/>
      <c r="CR559" s="435"/>
      <c r="CS559" s="435"/>
      <c r="CT559" s="435"/>
      <c r="CU559" s="435"/>
      <c r="CV559" s="435"/>
      <c r="CW559" s="435"/>
      <c r="CX559" s="435"/>
      <c r="CY559" s="435"/>
      <c r="CZ559" s="435"/>
      <c r="DA559" s="435"/>
      <c r="DB559" s="435"/>
      <c r="DC559" s="435"/>
      <c r="DD559" s="435"/>
      <c r="DE559" s="435"/>
      <c r="DF559" s="435"/>
      <c r="DG559" s="435"/>
      <c r="DH559" s="435"/>
      <c r="DI559" s="435"/>
      <c r="DJ559" s="435"/>
      <c r="DK559" s="435"/>
      <c r="DL559" s="435"/>
      <c r="DM559" s="435"/>
    </row>
    <row r="560" spans="1:117" s="99" customFormat="1" ht="15" customHeight="1" x14ac:dyDescent="0.25">
      <c r="A560" s="1933" t="s">
        <v>533</v>
      </c>
      <c r="B560" s="1937"/>
      <c r="C560" s="1937">
        <f>SUM(C402,C335,C325,C263,C132,C315)</f>
        <v>625035</v>
      </c>
      <c r="D560" s="1937">
        <f>SUM(D402,D335,D325,D263,D132,D315)</f>
        <v>468776</v>
      </c>
      <c r="E560" s="1937">
        <f>SUM(E402,E335,E325,E263,E132,E315)</f>
        <v>460369</v>
      </c>
      <c r="F560" s="1937">
        <f t="shared" si="678"/>
        <v>98.206606140246095</v>
      </c>
      <c r="G560" s="1928"/>
      <c r="H560" s="1928"/>
      <c r="I560" s="1939"/>
      <c r="J560" s="761"/>
      <c r="K560" s="761"/>
      <c r="L560" s="761"/>
      <c r="M560" s="761"/>
      <c r="N560" s="761"/>
      <c r="O560" s="1057"/>
      <c r="P560" s="1057"/>
      <c r="Q560" s="1057"/>
      <c r="R560" s="1057"/>
      <c r="S560" s="1057"/>
      <c r="T560" s="1057"/>
      <c r="U560" s="1057"/>
      <c r="V560" s="1057"/>
      <c r="W560" s="1057"/>
      <c r="X560" s="2923"/>
      <c r="Y560" s="2956"/>
      <c r="Z560" s="2956"/>
      <c r="AA560" s="2956"/>
      <c r="AB560" s="4161"/>
      <c r="AC560" s="3978"/>
      <c r="AD560" s="435"/>
      <c r="AE560" s="435"/>
      <c r="AF560" s="435"/>
      <c r="AG560" s="435"/>
      <c r="AH560" s="435"/>
      <c r="AI560" s="435"/>
      <c r="AJ560" s="435"/>
      <c r="AK560" s="435"/>
      <c r="AL560" s="435"/>
      <c r="AM560" s="435"/>
      <c r="AN560" s="435"/>
      <c r="AO560" s="435"/>
      <c r="AP560" s="435"/>
      <c r="AQ560" s="435"/>
      <c r="AR560" s="435"/>
      <c r="AS560" s="435"/>
      <c r="AT560" s="435"/>
      <c r="AU560" s="435"/>
      <c r="AV560" s="435"/>
      <c r="AW560" s="435"/>
      <c r="AX560" s="435"/>
      <c r="AY560" s="435"/>
      <c r="AZ560" s="435"/>
      <c r="BA560" s="435"/>
      <c r="BB560" s="435"/>
      <c r="BC560" s="435"/>
      <c r="BD560" s="435"/>
      <c r="BE560" s="435"/>
      <c r="BF560" s="435"/>
      <c r="BG560" s="435"/>
      <c r="BH560" s="435"/>
      <c r="BI560" s="435"/>
      <c r="BJ560" s="435"/>
      <c r="BK560" s="435"/>
      <c r="BL560" s="435"/>
      <c r="BM560" s="435"/>
      <c r="BN560" s="435"/>
      <c r="BO560" s="435"/>
      <c r="BP560" s="435"/>
      <c r="BQ560" s="435"/>
      <c r="BR560" s="435"/>
      <c r="BS560" s="435"/>
      <c r="BT560" s="435"/>
      <c r="BU560" s="435"/>
      <c r="BV560" s="435"/>
      <c r="BW560" s="435"/>
      <c r="BX560" s="435"/>
      <c r="BY560" s="435"/>
      <c r="BZ560" s="435"/>
      <c r="CA560" s="435"/>
      <c r="CB560" s="435"/>
      <c r="CC560" s="435"/>
      <c r="CD560" s="435"/>
      <c r="CE560" s="435"/>
      <c r="CF560" s="435"/>
      <c r="CG560" s="435"/>
      <c r="CH560" s="435"/>
      <c r="CI560" s="435"/>
      <c r="CJ560" s="435"/>
      <c r="CK560" s="435"/>
      <c r="CL560" s="435"/>
      <c r="CM560" s="435"/>
      <c r="CN560" s="435"/>
      <c r="CO560" s="435"/>
      <c r="CP560" s="435"/>
      <c r="CQ560" s="435"/>
      <c r="CR560" s="435"/>
      <c r="CS560" s="435"/>
      <c r="CT560" s="435"/>
      <c r="CU560" s="435"/>
      <c r="CV560" s="435"/>
      <c r="CW560" s="435"/>
      <c r="CX560" s="435"/>
      <c r="CY560" s="435"/>
      <c r="CZ560" s="435"/>
      <c r="DA560" s="435"/>
      <c r="DB560" s="435"/>
      <c r="DC560" s="435"/>
      <c r="DD560" s="435"/>
      <c r="DE560" s="435"/>
      <c r="DF560" s="435"/>
      <c r="DG560" s="435"/>
      <c r="DH560" s="435"/>
      <c r="DI560" s="435"/>
      <c r="DJ560" s="435"/>
      <c r="DK560" s="435"/>
      <c r="DL560" s="435"/>
      <c r="DM560" s="435"/>
    </row>
    <row r="561" spans="1:400" s="99" customFormat="1" ht="27.75" customHeight="1" x14ac:dyDescent="0.25">
      <c r="A561" s="1933" t="s">
        <v>172</v>
      </c>
      <c r="B561" s="1937"/>
      <c r="C561" s="1937">
        <f>SUM(C414,C353,C316,C264,C233,C182,C133,C100,C38)</f>
        <v>96624</v>
      </c>
      <c r="D561" s="1937">
        <f>SUM(D414,D353,D316,D264,D233,D182,D133,D100,D38)</f>
        <v>72468</v>
      </c>
      <c r="E561" s="1937">
        <f>SUM(E414,E353,E316,E264,E233,E182,E133,E100,E38)</f>
        <v>75834</v>
      </c>
      <c r="F561" s="1937">
        <f t="shared" si="678"/>
        <v>104.64480874316939</v>
      </c>
      <c r="G561" s="1928"/>
      <c r="H561" s="1928"/>
      <c r="I561" s="1939"/>
      <c r="J561" s="761"/>
      <c r="K561" s="761"/>
      <c r="L561" s="761"/>
      <c r="M561" s="761"/>
      <c r="N561" s="761"/>
      <c r="O561" s="1057"/>
      <c r="P561" s="1057"/>
      <c r="Q561" s="1057"/>
      <c r="R561" s="1057"/>
      <c r="S561" s="1057"/>
      <c r="T561" s="1057"/>
      <c r="U561" s="1057"/>
      <c r="V561" s="1057"/>
      <c r="W561" s="1057"/>
      <c r="X561" s="2923"/>
      <c r="Y561" s="2956"/>
      <c r="Z561" s="2956"/>
      <c r="AA561" s="2956"/>
      <c r="AB561" s="4161"/>
      <c r="AC561" s="3978"/>
      <c r="AD561" s="435"/>
      <c r="AE561" s="435"/>
      <c r="AF561" s="435"/>
      <c r="AG561" s="435"/>
      <c r="AH561" s="435"/>
      <c r="AI561" s="435"/>
      <c r="AJ561" s="435"/>
      <c r="AK561" s="435"/>
      <c r="AL561" s="435"/>
      <c r="AM561" s="435"/>
      <c r="AN561" s="435"/>
      <c r="AO561" s="435"/>
      <c r="AP561" s="435"/>
      <c r="AQ561" s="435"/>
      <c r="AR561" s="435"/>
      <c r="AS561" s="435"/>
      <c r="AT561" s="435"/>
      <c r="AU561" s="435"/>
      <c r="AV561" s="435"/>
      <c r="AW561" s="435"/>
      <c r="AX561" s="435"/>
      <c r="AY561" s="435"/>
      <c r="AZ561" s="435"/>
      <c r="BA561" s="435"/>
      <c r="BB561" s="435"/>
      <c r="BC561" s="435"/>
      <c r="BD561" s="435"/>
      <c r="BE561" s="435"/>
      <c r="BF561" s="435"/>
      <c r="BG561" s="435"/>
      <c r="BH561" s="435"/>
      <c r="BI561" s="435"/>
      <c r="BJ561" s="435"/>
      <c r="BK561" s="435"/>
      <c r="BL561" s="435"/>
      <c r="BM561" s="435"/>
      <c r="BN561" s="435"/>
      <c r="BO561" s="435"/>
      <c r="BP561" s="435"/>
      <c r="BQ561" s="435"/>
      <c r="BR561" s="435"/>
      <c r="BS561" s="435"/>
      <c r="BT561" s="435"/>
      <c r="BU561" s="435"/>
      <c r="BV561" s="435"/>
      <c r="BW561" s="435"/>
      <c r="BX561" s="435"/>
      <c r="BY561" s="435"/>
      <c r="BZ561" s="435"/>
      <c r="CA561" s="435"/>
      <c r="CB561" s="435"/>
      <c r="CC561" s="435"/>
      <c r="CD561" s="435"/>
      <c r="CE561" s="435"/>
      <c r="CF561" s="435"/>
      <c r="CG561" s="435"/>
      <c r="CH561" s="435"/>
      <c r="CI561" s="435"/>
      <c r="CJ561" s="435"/>
      <c r="CK561" s="435"/>
      <c r="CL561" s="435"/>
      <c r="CM561" s="435"/>
      <c r="CN561" s="435"/>
      <c r="CO561" s="435"/>
      <c r="CP561" s="435"/>
      <c r="CQ561" s="435"/>
      <c r="CR561" s="435"/>
      <c r="CS561" s="435"/>
      <c r="CT561" s="435"/>
      <c r="CU561" s="435"/>
      <c r="CV561" s="435"/>
      <c r="CW561" s="435"/>
      <c r="CX561" s="435"/>
      <c r="CY561" s="435"/>
      <c r="CZ561" s="435"/>
      <c r="DA561" s="435"/>
      <c r="DB561" s="435"/>
      <c r="DC561" s="435"/>
      <c r="DD561" s="435"/>
      <c r="DE561" s="435"/>
      <c r="DF561" s="435"/>
      <c r="DG561" s="435"/>
      <c r="DH561" s="435"/>
      <c r="DI561" s="435"/>
      <c r="DJ561" s="435"/>
      <c r="DK561" s="435"/>
      <c r="DL561" s="435"/>
      <c r="DM561" s="435"/>
    </row>
    <row r="562" spans="1:400" s="99" customFormat="1" ht="27.75" customHeight="1" x14ac:dyDescent="0.25">
      <c r="A562" s="1940" t="s">
        <v>534</v>
      </c>
      <c r="B562" s="1942"/>
      <c r="C562" s="1942">
        <f>C183+C101</f>
        <v>53000</v>
      </c>
      <c r="D562" s="1942">
        <f>D183+D101</f>
        <v>39750</v>
      </c>
      <c r="E562" s="1942">
        <f>E183+E101</f>
        <v>44596</v>
      </c>
      <c r="F562" s="1942">
        <f t="shared" si="678"/>
        <v>112.19119496855345</v>
      </c>
      <c r="G562" s="1928"/>
      <c r="H562" s="1928"/>
      <c r="I562" s="1939"/>
      <c r="J562" s="761"/>
      <c r="K562" s="761"/>
      <c r="L562" s="761"/>
      <c r="M562" s="761"/>
      <c r="N562" s="761"/>
      <c r="O562" s="1057"/>
      <c r="P562" s="1057"/>
      <c r="Q562" s="1057"/>
      <c r="R562" s="1057"/>
      <c r="S562" s="1057"/>
      <c r="T562" s="1057"/>
      <c r="U562" s="1057"/>
      <c r="V562" s="1057"/>
      <c r="W562" s="1057"/>
      <c r="X562" s="2923"/>
      <c r="Y562" s="2956"/>
      <c r="Z562" s="2956"/>
      <c r="AA562" s="2956"/>
      <c r="AB562" s="4161"/>
      <c r="AC562" s="3979"/>
      <c r="AD562" s="435"/>
      <c r="AE562" s="435"/>
      <c r="AF562" s="435"/>
      <c r="AG562" s="435"/>
      <c r="AH562" s="435"/>
      <c r="AI562" s="435"/>
      <c r="AJ562" s="435"/>
      <c r="AK562" s="435"/>
      <c r="AL562" s="435"/>
      <c r="AM562" s="435"/>
      <c r="AN562" s="435"/>
      <c r="AO562" s="435"/>
      <c r="AP562" s="435"/>
      <c r="AQ562" s="435"/>
      <c r="AR562" s="435"/>
      <c r="AS562" s="435"/>
      <c r="AT562" s="435"/>
      <c r="AU562" s="435"/>
      <c r="AV562" s="435"/>
      <c r="AW562" s="435"/>
      <c r="AX562" s="435"/>
      <c r="AY562" s="435"/>
      <c r="AZ562" s="435"/>
      <c r="BA562" s="435"/>
      <c r="BB562" s="435"/>
      <c r="BC562" s="435"/>
      <c r="BD562" s="435"/>
      <c r="BE562" s="435"/>
      <c r="BF562" s="435"/>
      <c r="BG562" s="435"/>
      <c r="BH562" s="435"/>
      <c r="BI562" s="435"/>
      <c r="BJ562" s="435"/>
      <c r="BK562" s="435"/>
      <c r="BL562" s="435"/>
      <c r="BM562" s="435"/>
      <c r="BN562" s="435"/>
      <c r="BO562" s="435"/>
      <c r="BP562" s="435"/>
      <c r="BQ562" s="435"/>
      <c r="BR562" s="435"/>
      <c r="BS562" s="435"/>
      <c r="BT562" s="435"/>
      <c r="BU562" s="435"/>
      <c r="BV562" s="435"/>
      <c r="BW562" s="435"/>
      <c r="BX562" s="435"/>
      <c r="BY562" s="435"/>
      <c r="BZ562" s="435"/>
      <c r="CA562" s="435"/>
      <c r="CB562" s="435"/>
      <c r="CC562" s="435"/>
      <c r="CD562" s="435"/>
      <c r="CE562" s="435"/>
      <c r="CF562" s="435"/>
      <c r="CG562" s="435"/>
      <c r="CH562" s="435"/>
      <c r="CI562" s="435"/>
      <c r="CJ562" s="435"/>
      <c r="CK562" s="435"/>
      <c r="CL562" s="435"/>
      <c r="CM562" s="435"/>
      <c r="CN562" s="435"/>
      <c r="CO562" s="435"/>
      <c r="CP562" s="435"/>
      <c r="CQ562" s="435"/>
      <c r="CR562" s="435"/>
      <c r="CS562" s="435"/>
      <c r="CT562" s="435"/>
      <c r="CU562" s="435"/>
      <c r="CV562" s="435"/>
      <c r="CW562" s="435"/>
      <c r="CX562" s="435"/>
      <c r="CY562" s="435"/>
      <c r="CZ562" s="435"/>
      <c r="DA562" s="435"/>
      <c r="DB562" s="435"/>
      <c r="DC562" s="435"/>
      <c r="DD562" s="435"/>
      <c r="DE562" s="435"/>
      <c r="DF562" s="435"/>
      <c r="DG562" s="435"/>
      <c r="DH562" s="435"/>
      <c r="DI562" s="435"/>
      <c r="DJ562" s="435"/>
      <c r="DK562" s="435"/>
      <c r="DL562" s="435"/>
      <c r="DM562" s="435"/>
    </row>
    <row r="563" spans="1:400" s="99" customFormat="1" ht="27.75" customHeight="1" x14ac:dyDescent="0.25">
      <c r="A563" s="2402" t="s">
        <v>760</v>
      </c>
      <c r="B563" s="1942"/>
      <c r="C563" s="1942">
        <f>SUM(C39,C102,C184)</f>
        <v>39270</v>
      </c>
      <c r="D563" s="1942">
        <f>SUM(D39,D102,D184)</f>
        <v>28027</v>
      </c>
      <c r="E563" s="1942">
        <f>SUM(E39,E102,E184)</f>
        <v>25117</v>
      </c>
      <c r="F563" s="1942">
        <f t="shared" si="678"/>
        <v>89.617154886359586</v>
      </c>
      <c r="G563" s="1928"/>
      <c r="H563" s="1928"/>
      <c r="I563" s="1939"/>
      <c r="J563" s="761"/>
      <c r="K563" s="761"/>
      <c r="L563" s="761"/>
      <c r="M563" s="761"/>
      <c r="N563" s="761"/>
      <c r="O563" s="1057"/>
      <c r="P563" s="1057"/>
      <c r="Q563" s="1057"/>
      <c r="R563" s="1057"/>
      <c r="S563" s="1057"/>
      <c r="T563" s="1057"/>
      <c r="U563" s="1057"/>
      <c r="V563" s="1057"/>
      <c r="W563" s="1057"/>
      <c r="X563" s="2923"/>
      <c r="Y563" s="2956"/>
      <c r="Z563" s="2956"/>
      <c r="AA563" s="2956"/>
      <c r="AB563" s="4161"/>
      <c r="AC563" s="3979"/>
      <c r="AD563" s="435"/>
      <c r="AE563" s="435"/>
      <c r="AF563" s="435"/>
      <c r="AG563" s="435"/>
      <c r="AH563" s="435"/>
      <c r="AI563" s="435"/>
      <c r="AJ563" s="435"/>
      <c r="AK563" s="435"/>
      <c r="AL563" s="435"/>
      <c r="AM563" s="435"/>
      <c r="AN563" s="435"/>
      <c r="AO563" s="435"/>
      <c r="AP563" s="435"/>
      <c r="AQ563" s="435"/>
      <c r="AR563" s="435"/>
      <c r="AS563" s="435"/>
      <c r="AT563" s="435"/>
      <c r="AU563" s="435"/>
      <c r="AV563" s="435"/>
      <c r="AW563" s="435"/>
      <c r="AX563" s="435"/>
      <c r="AY563" s="435"/>
      <c r="AZ563" s="435"/>
      <c r="BA563" s="435"/>
      <c r="BB563" s="435"/>
      <c r="BC563" s="435"/>
      <c r="BD563" s="435"/>
      <c r="BE563" s="435"/>
      <c r="BF563" s="435"/>
      <c r="BG563" s="435"/>
      <c r="BH563" s="435"/>
      <c r="BI563" s="435"/>
      <c r="BJ563" s="435"/>
      <c r="BK563" s="435"/>
      <c r="BL563" s="435"/>
      <c r="BM563" s="435"/>
      <c r="BN563" s="435"/>
      <c r="BO563" s="435"/>
      <c r="BP563" s="435"/>
      <c r="BQ563" s="435"/>
      <c r="BR563" s="435"/>
      <c r="BS563" s="435"/>
      <c r="BT563" s="435"/>
      <c r="BU563" s="435"/>
      <c r="BV563" s="435"/>
      <c r="BW563" s="435"/>
      <c r="BX563" s="435"/>
      <c r="BY563" s="435"/>
      <c r="BZ563" s="435"/>
      <c r="CA563" s="435"/>
      <c r="CB563" s="435"/>
      <c r="CC563" s="435"/>
      <c r="CD563" s="435"/>
      <c r="CE563" s="435"/>
      <c r="CF563" s="435"/>
      <c r="CG563" s="435"/>
      <c r="CH563" s="435"/>
      <c r="CI563" s="435"/>
      <c r="CJ563" s="435"/>
      <c r="CK563" s="435"/>
      <c r="CL563" s="435"/>
      <c r="CM563" s="435"/>
      <c r="CN563" s="435"/>
      <c r="CO563" s="435"/>
      <c r="CP563" s="435"/>
      <c r="CQ563" s="435"/>
      <c r="CR563" s="435"/>
      <c r="CS563" s="435"/>
      <c r="CT563" s="435"/>
      <c r="CU563" s="435"/>
      <c r="CV563" s="435"/>
      <c r="CW563" s="435"/>
      <c r="CX563" s="435"/>
      <c r="CY563" s="435"/>
      <c r="CZ563" s="435"/>
      <c r="DA563" s="435"/>
      <c r="DB563" s="435"/>
      <c r="DC563" s="435"/>
      <c r="DD563" s="435"/>
      <c r="DE563" s="435"/>
      <c r="DF563" s="435"/>
      <c r="DG563" s="435"/>
      <c r="DH563" s="435"/>
      <c r="DI563" s="435"/>
      <c r="DJ563" s="435"/>
      <c r="DK563" s="435"/>
      <c r="DL563" s="435"/>
      <c r="DM563" s="435"/>
    </row>
    <row r="564" spans="1:400" s="99" customFormat="1" ht="15" customHeight="1" x14ac:dyDescent="0.25">
      <c r="A564" s="1933" t="s">
        <v>551</v>
      </c>
      <c r="B564" s="1937"/>
      <c r="C564" s="1937">
        <f>SUM(C144)</f>
        <v>500</v>
      </c>
      <c r="D564" s="1937">
        <f>SUM(D144)</f>
        <v>375</v>
      </c>
      <c r="E564" s="1937">
        <f>SUM(E144)</f>
        <v>388</v>
      </c>
      <c r="F564" s="1937">
        <f t="shared" si="678"/>
        <v>103.46666666666667</v>
      </c>
      <c r="G564" s="1928"/>
      <c r="H564" s="1928"/>
      <c r="I564" s="1939"/>
      <c r="J564" s="761"/>
      <c r="K564" s="761"/>
      <c r="L564" s="761"/>
      <c r="M564" s="761"/>
      <c r="N564" s="761"/>
      <c r="O564" s="1057"/>
      <c r="P564" s="1057"/>
      <c r="Q564" s="1057"/>
      <c r="R564" s="1057"/>
      <c r="S564" s="1057"/>
      <c r="T564" s="1057"/>
      <c r="U564" s="1057"/>
      <c r="V564" s="1057"/>
      <c r="W564" s="1057"/>
      <c r="X564" s="2923"/>
      <c r="Y564" s="2956"/>
      <c r="Z564" s="2956"/>
      <c r="AA564" s="2956"/>
      <c r="AB564" s="4161"/>
      <c r="AC564" s="3978"/>
      <c r="AD564" s="435"/>
      <c r="AE564" s="435"/>
      <c r="AF564" s="435"/>
      <c r="AG564" s="435"/>
      <c r="AH564" s="435"/>
      <c r="AI564" s="435"/>
      <c r="AJ564" s="435"/>
      <c r="AK564" s="435"/>
      <c r="AL564" s="435"/>
      <c r="AM564" s="435"/>
      <c r="AN564" s="435"/>
      <c r="AO564" s="435"/>
      <c r="AP564" s="435"/>
      <c r="AQ564" s="435"/>
      <c r="AR564" s="435"/>
      <c r="AS564" s="435"/>
      <c r="AT564" s="435"/>
      <c r="AU564" s="435"/>
      <c r="AV564" s="435"/>
      <c r="AW564" s="435"/>
      <c r="AX564" s="435"/>
      <c r="AY564" s="435"/>
      <c r="AZ564" s="435"/>
      <c r="BA564" s="435"/>
      <c r="BB564" s="435"/>
      <c r="BC564" s="435"/>
      <c r="BD564" s="435"/>
      <c r="BE564" s="435"/>
      <c r="BF564" s="435"/>
      <c r="BG564" s="435"/>
      <c r="BH564" s="435"/>
      <c r="BI564" s="435"/>
      <c r="BJ564" s="435"/>
      <c r="BK564" s="435"/>
      <c r="BL564" s="435"/>
      <c r="BM564" s="435"/>
      <c r="BN564" s="435"/>
      <c r="BO564" s="435"/>
      <c r="BP564" s="435"/>
      <c r="BQ564" s="435"/>
      <c r="BR564" s="435"/>
      <c r="BS564" s="435"/>
      <c r="BT564" s="435"/>
      <c r="BU564" s="435"/>
      <c r="BV564" s="435"/>
      <c r="BW564" s="435"/>
      <c r="BX564" s="435"/>
      <c r="BY564" s="435"/>
      <c r="BZ564" s="435"/>
      <c r="CA564" s="435"/>
      <c r="CB564" s="435"/>
      <c r="CC564" s="435"/>
      <c r="CD564" s="435"/>
      <c r="CE564" s="435"/>
      <c r="CF564" s="435"/>
      <c r="CG564" s="435"/>
      <c r="CH564" s="435"/>
      <c r="CI564" s="435"/>
      <c r="CJ564" s="435"/>
      <c r="CK564" s="435"/>
      <c r="CL564" s="435"/>
      <c r="CM564" s="435"/>
      <c r="CN564" s="435"/>
      <c r="CO564" s="435"/>
      <c r="CP564" s="435"/>
      <c r="CQ564" s="435"/>
      <c r="CR564" s="435"/>
      <c r="CS564" s="435"/>
      <c r="CT564" s="435"/>
      <c r="CU564" s="435"/>
      <c r="CV564" s="435"/>
      <c r="CW564" s="435"/>
      <c r="CX564" s="435"/>
      <c r="CY564" s="435"/>
      <c r="CZ564" s="435"/>
      <c r="DA564" s="435"/>
      <c r="DB564" s="435"/>
      <c r="DC564" s="435"/>
      <c r="DD564" s="435"/>
      <c r="DE564" s="435"/>
      <c r="DF564" s="435"/>
      <c r="DG564" s="435"/>
      <c r="DH564" s="435"/>
      <c r="DI564" s="435"/>
      <c r="DJ564" s="435"/>
      <c r="DK564" s="435"/>
      <c r="DL564" s="435"/>
      <c r="DM564" s="435"/>
    </row>
    <row r="565" spans="1:400" s="99" customFormat="1" ht="35.25" customHeight="1" x14ac:dyDescent="0.25">
      <c r="A565" s="1943" t="s">
        <v>552</v>
      </c>
      <c r="B565" s="1945"/>
      <c r="C565" s="1945">
        <f>SUM(C317)</f>
        <v>3500</v>
      </c>
      <c r="D565" s="1945">
        <f>SUM(D317)</f>
        <v>2625</v>
      </c>
      <c r="E565" s="1945">
        <f>SUM(E317)</f>
        <v>2754</v>
      </c>
      <c r="F565" s="1945">
        <f t="shared" si="678"/>
        <v>104.91428571428571</v>
      </c>
      <c r="G565" s="1917"/>
      <c r="H565" s="1917"/>
      <c r="I565" s="1946"/>
      <c r="J565" s="1947"/>
      <c r="K565" s="1947"/>
      <c r="L565" s="1947"/>
      <c r="M565" s="1947"/>
      <c r="N565" s="1947"/>
      <c r="O565" s="1686"/>
      <c r="P565" s="1686"/>
      <c r="Q565" s="1686"/>
      <c r="R565" s="1686"/>
      <c r="S565" s="1686"/>
      <c r="T565" s="1686"/>
      <c r="U565" s="1686"/>
      <c r="V565" s="1686"/>
      <c r="W565" s="1686"/>
      <c r="X565" s="2924"/>
      <c r="Y565" s="2953"/>
      <c r="Z565" s="2953"/>
      <c r="AA565" s="2953"/>
      <c r="AB565" s="4162"/>
      <c r="AC565" s="3980"/>
      <c r="AD565" s="435"/>
      <c r="AE565" s="435"/>
      <c r="AF565" s="435"/>
      <c r="AG565" s="435"/>
      <c r="AH565" s="435"/>
      <c r="AI565" s="435"/>
      <c r="AJ565" s="435"/>
      <c r="AK565" s="435"/>
      <c r="AL565" s="435"/>
      <c r="AM565" s="435"/>
      <c r="AN565" s="435"/>
      <c r="AO565" s="435"/>
      <c r="AP565" s="435"/>
      <c r="AQ565" s="435"/>
      <c r="AR565" s="435"/>
      <c r="AS565" s="435"/>
      <c r="AT565" s="435"/>
      <c r="AU565" s="435"/>
      <c r="AV565" s="435"/>
      <c r="AW565" s="435"/>
      <c r="AX565" s="435"/>
      <c r="AY565" s="435"/>
      <c r="AZ565" s="435"/>
      <c r="BA565" s="435"/>
      <c r="BB565" s="435"/>
      <c r="BC565" s="435"/>
      <c r="BD565" s="435"/>
      <c r="BE565" s="435"/>
      <c r="BF565" s="435"/>
      <c r="BG565" s="435"/>
      <c r="BH565" s="435"/>
      <c r="BI565" s="435"/>
      <c r="BJ565" s="435"/>
      <c r="BK565" s="435"/>
      <c r="BL565" s="435"/>
      <c r="BM565" s="435"/>
      <c r="BN565" s="435"/>
      <c r="BO565" s="435"/>
      <c r="BP565" s="435"/>
      <c r="BQ565" s="435"/>
      <c r="BR565" s="435"/>
      <c r="BS565" s="435"/>
      <c r="BT565" s="435"/>
      <c r="BU565" s="435"/>
      <c r="BV565" s="435"/>
      <c r="BW565" s="435"/>
      <c r="BX565" s="435"/>
      <c r="BY565" s="435"/>
      <c r="BZ565" s="435"/>
      <c r="CA565" s="435"/>
      <c r="CB565" s="435"/>
      <c r="CC565" s="435"/>
      <c r="CD565" s="435"/>
      <c r="CE565" s="435"/>
      <c r="CF565" s="435"/>
      <c r="CG565" s="435"/>
      <c r="CH565" s="435"/>
      <c r="CI565" s="435"/>
      <c r="CJ565" s="435"/>
      <c r="CK565" s="435"/>
      <c r="CL565" s="435"/>
      <c r="CM565" s="435"/>
      <c r="CN565" s="435"/>
      <c r="CO565" s="435"/>
      <c r="CP565" s="435"/>
      <c r="CQ565" s="435"/>
      <c r="CR565" s="435"/>
      <c r="CS565" s="435"/>
      <c r="CT565" s="435"/>
      <c r="CU565" s="435"/>
      <c r="CV565" s="435"/>
      <c r="CW565" s="435"/>
      <c r="CX565" s="435"/>
      <c r="CY565" s="435"/>
      <c r="CZ565" s="435"/>
      <c r="DA565" s="435"/>
      <c r="DB565" s="435"/>
      <c r="DC565" s="435"/>
      <c r="DD565" s="435"/>
      <c r="DE565" s="435"/>
      <c r="DF565" s="435"/>
      <c r="DG565" s="435"/>
      <c r="DH565" s="435"/>
      <c r="DI565" s="435"/>
      <c r="DJ565" s="435"/>
      <c r="DK565" s="435"/>
      <c r="DL565" s="435"/>
      <c r="DM565" s="435"/>
    </row>
    <row r="566" spans="1:400" s="99" customFormat="1" ht="15" customHeight="1" x14ac:dyDescent="0.2">
      <c r="A566" s="1948" t="s">
        <v>181</v>
      </c>
      <c r="B566" s="1949"/>
      <c r="C566" s="1949">
        <f>SUM(C484,C438,C416,C357,C338,C328,C318,C294,C245,C205,C145,C109,C59)</f>
        <v>1062049.3999999999</v>
      </c>
      <c r="D566" s="1949">
        <f>SUM(D484,D438,D416,D357,D338,D328,D318,D294,D245,D205,D145,D109,D59)</f>
        <v>796546.8</v>
      </c>
      <c r="E566" s="1949">
        <f>SUM(E484,E438,E416,E357,E338,E328,E318,E294,E245,E205,E145,E109,E59)</f>
        <v>777931.65</v>
      </c>
      <c r="F566" s="1949">
        <f t="shared" si="678"/>
        <v>97.663018670089443</v>
      </c>
      <c r="G566" s="1950"/>
      <c r="H566" s="1950"/>
      <c r="I566" s="1951"/>
      <c r="J566" s="760"/>
      <c r="K566" s="760"/>
      <c r="L566" s="760"/>
      <c r="M566" s="760"/>
      <c r="N566" s="760"/>
      <c r="O566" s="1689">
        <f t="shared" ref="O566:AB566" si="679">SUM(O484,O438,O416,O357,O338,O328,O318,O294,O245,O205,O145,O109,O59,O379)</f>
        <v>1082900.9633690743</v>
      </c>
      <c r="P566" s="1689">
        <f t="shared" si="679"/>
        <v>1083557.0565690743</v>
      </c>
      <c r="Q566" s="1689">
        <f t="shared" si="679"/>
        <v>1083557.0565690743</v>
      </c>
      <c r="R566" s="1689">
        <f t="shared" si="679"/>
        <v>1083557.0565690743</v>
      </c>
      <c r="S566" s="1689">
        <f t="shared" si="679"/>
        <v>1078163.2724890742</v>
      </c>
      <c r="T566" s="1689">
        <f t="shared" si="679"/>
        <v>1078137.1575890742</v>
      </c>
      <c r="U566" s="1689">
        <f t="shared" si="679"/>
        <v>1080406.2095590744</v>
      </c>
      <c r="V566" s="1689">
        <f t="shared" si="679"/>
        <v>1080406.2095590744</v>
      </c>
      <c r="W566" s="1689">
        <f t="shared" ref="W566" si="680">SUM(W484,W438,W416,W357,W338,W328,W318,W294,W245,W205,W145,W109,W59,W379)</f>
        <v>1079710.3094600001</v>
      </c>
      <c r="X566" s="2925">
        <f t="shared" si="679"/>
        <v>811952.30536482937</v>
      </c>
      <c r="Y566" s="2954">
        <f t="shared" si="679"/>
        <v>814572.42536999984</v>
      </c>
      <c r="Z566" s="2954">
        <f t="shared" si="679"/>
        <v>2620.1200051706646</v>
      </c>
      <c r="AA566" s="2954">
        <f t="shared" si="679"/>
        <v>-615.76339000000019</v>
      </c>
      <c r="AB566" s="4163">
        <f t="shared" si="679"/>
        <v>813956.66197999998</v>
      </c>
      <c r="AC566" s="3981">
        <f t="shared" ref="AC566" si="681">SUM(AC484,AC438,AC416,AC357,AC338,AC328,AC318,AC294,AC245,AC205,AC145,AC109,AC59,AC379)</f>
        <v>23291.991429999885</v>
      </c>
      <c r="AD566" s="435"/>
      <c r="AE566" s="435"/>
      <c r="AF566" s="435"/>
      <c r="AG566" s="435"/>
      <c r="AH566" s="435"/>
      <c r="AI566" s="435"/>
      <c r="AJ566" s="435"/>
      <c r="AK566" s="435"/>
      <c r="AL566" s="435"/>
      <c r="AM566" s="435"/>
      <c r="AN566" s="435"/>
      <c r="AO566" s="435"/>
      <c r="AP566" s="435"/>
      <c r="AQ566" s="435"/>
      <c r="AR566" s="435"/>
      <c r="AS566" s="435"/>
      <c r="AT566" s="435"/>
      <c r="AU566" s="435"/>
      <c r="AV566" s="435"/>
      <c r="AW566" s="435"/>
      <c r="AX566" s="435"/>
      <c r="AY566" s="435"/>
      <c r="AZ566" s="435"/>
      <c r="BA566" s="435"/>
      <c r="BB566" s="435"/>
      <c r="BC566" s="435"/>
      <c r="BD566" s="435"/>
      <c r="BE566" s="435"/>
      <c r="BF566" s="435"/>
      <c r="BG566" s="435"/>
      <c r="BH566" s="435"/>
      <c r="BI566" s="435"/>
      <c r="BJ566" s="435"/>
      <c r="BK566" s="435"/>
      <c r="BL566" s="435"/>
      <c r="BM566" s="435"/>
      <c r="BN566" s="435"/>
      <c r="BO566" s="435"/>
      <c r="BP566" s="435"/>
      <c r="BQ566" s="435"/>
      <c r="BR566" s="435"/>
      <c r="BS566" s="435"/>
      <c r="BT566" s="435"/>
      <c r="BU566" s="435"/>
      <c r="BV566" s="435"/>
      <c r="BW566" s="435"/>
      <c r="BX566" s="435"/>
      <c r="BY566" s="435"/>
      <c r="BZ566" s="435"/>
      <c r="CA566" s="435"/>
      <c r="CB566" s="435"/>
      <c r="CC566" s="435"/>
      <c r="CD566" s="435"/>
      <c r="CE566" s="435"/>
      <c r="CF566" s="435"/>
      <c r="CG566" s="435"/>
      <c r="CH566" s="435"/>
      <c r="CI566" s="435"/>
      <c r="CJ566" s="435"/>
      <c r="CK566" s="435"/>
      <c r="CL566" s="435"/>
      <c r="CM566" s="435"/>
      <c r="CN566" s="435"/>
      <c r="CO566" s="435"/>
      <c r="CP566" s="435"/>
      <c r="CQ566" s="435"/>
      <c r="CR566" s="435"/>
      <c r="CS566" s="435"/>
      <c r="CT566" s="435"/>
      <c r="CU566" s="435"/>
      <c r="CV566" s="435"/>
      <c r="CW566" s="435"/>
      <c r="CX566" s="435"/>
      <c r="CY566" s="435"/>
      <c r="CZ566" s="435"/>
      <c r="DA566" s="435"/>
      <c r="DB566" s="435"/>
      <c r="DC566" s="435"/>
      <c r="DD566" s="435"/>
      <c r="DE566" s="435"/>
      <c r="DF566" s="435"/>
      <c r="DG566" s="435"/>
      <c r="DH566" s="435"/>
      <c r="DI566" s="435"/>
      <c r="DJ566" s="435"/>
      <c r="DK566" s="435"/>
      <c r="DL566" s="435"/>
      <c r="DM566" s="435"/>
    </row>
    <row r="567" spans="1:400" s="99" customFormat="1" ht="15" customHeight="1" x14ac:dyDescent="0.25">
      <c r="A567" s="1952" t="s">
        <v>556</v>
      </c>
      <c r="B567" s="1954"/>
      <c r="C567" s="1954">
        <f>C546+C559*3.2+C561</f>
        <v>1061549.3999999999</v>
      </c>
      <c r="D567" s="1954">
        <f t="shared" ref="D567:E567" si="682">D546+D559*3.2+D561</f>
        <v>796171.8</v>
      </c>
      <c r="E567" s="1954">
        <f t="shared" si="682"/>
        <v>777543.65</v>
      </c>
      <c r="F567" s="1954">
        <f t="shared" si="678"/>
        <v>97.660285129415541</v>
      </c>
      <c r="G567" s="1955"/>
      <c r="H567" s="1955"/>
      <c r="I567" s="1956"/>
      <c r="J567" s="1957"/>
      <c r="K567" s="1957"/>
      <c r="L567" s="1957"/>
      <c r="M567" s="1957"/>
      <c r="N567" s="1957"/>
      <c r="O567" s="1703"/>
      <c r="P567" s="1703"/>
      <c r="Q567" s="1703"/>
      <c r="R567" s="1703"/>
      <c r="S567" s="1703"/>
      <c r="T567" s="1703"/>
      <c r="U567" s="1703"/>
      <c r="V567" s="1703"/>
      <c r="W567" s="1703"/>
      <c r="X567" s="2926"/>
      <c r="Y567" s="2955"/>
      <c r="Z567" s="2955"/>
      <c r="AA567" s="2955"/>
      <c r="AB567" s="4164"/>
      <c r="AC567" s="3982"/>
      <c r="AD567" s="435"/>
      <c r="AE567" s="435"/>
      <c r="AF567" s="435"/>
      <c r="AG567" s="435"/>
      <c r="AH567" s="435"/>
      <c r="AI567" s="435"/>
      <c r="AJ567" s="435"/>
      <c r="AK567" s="435"/>
      <c r="AL567" s="435"/>
      <c r="AM567" s="435"/>
      <c r="AN567" s="435"/>
      <c r="AO567" s="435"/>
      <c r="AP567" s="435"/>
      <c r="AQ567" s="435"/>
      <c r="AR567" s="435"/>
      <c r="AS567" s="435"/>
      <c r="AT567" s="435"/>
      <c r="AU567" s="435"/>
      <c r="AV567" s="435"/>
      <c r="AW567" s="435"/>
      <c r="AX567" s="435"/>
      <c r="AY567" s="435"/>
      <c r="AZ567" s="435"/>
      <c r="BA567" s="435"/>
      <c r="BB567" s="435"/>
      <c r="BC567" s="435"/>
      <c r="BD567" s="435"/>
      <c r="BE567" s="435"/>
      <c r="BF567" s="435"/>
      <c r="BG567" s="435"/>
      <c r="BH567" s="435"/>
      <c r="BI567" s="435"/>
      <c r="BJ567" s="435"/>
      <c r="BK567" s="435"/>
      <c r="BL567" s="435"/>
      <c r="BM567" s="435"/>
      <c r="BN567" s="435"/>
      <c r="BO567" s="435"/>
      <c r="BP567" s="435"/>
      <c r="BQ567" s="435"/>
      <c r="BR567" s="435"/>
      <c r="BS567" s="435"/>
      <c r="BT567" s="435"/>
      <c r="BU567" s="435"/>
      <c r="BV567" s="435"/>
      <c r="BW567" s="435"/>
      <c r="BX567" s="435"/>
      <c r="BY567" s="435"/>
      <c r="BZ567" s="435"/>
      <c r="CA567" s="435"/>
      <c r="CB567" s="435"/>
      <c r="CC567" s="435"/>
      <c r="CD567" s="435"/>
      <c r="CE567" s="435"/>
      <c r="CF567" s="435"/>
      <c r="CG567" s="435"/>
      <c r="CH567" s="435"/>
      <c r="CI567" s="435"/>
      <c r="CJ567" s="435"/>
      <c r="CK567" s="435"/>
      <c r="CL567" s="435"/>
      <c r="CM567" s="435"/>
      <c r="CN567" s="435"/>
      <c r="CO567" s="435"/>
      <c r="CP567" s="435"/>
      <c r="CQ567" s="435"/>
      <c r="CR567" s="435"/>
      <c r="CS567" s="435"/>
      <c r="CT567" s="435"/>
      <c r="CU567" s="435"/>
      <c r="CV567" s="435"/>
      <c r="CW567" s="435"/>
      <c r="CX567" s="435"/>
      <c r="CY567" s="435"/>
      <c r="CZ567" s="435"/>
      <c r="DA567" s="435"/>
      <c r="DB567" s="435"/>
      <c r="DC567" s="435"/>
      <c r="DD567" s="435"/>
      <c r="DE567" s="435"/>
      <c r="DF567" s="435"/>
      <c r="DG567" s="435"/>
      <c r="DH567" s="435"/>
      <c r="DI567" s="435"/>
      <c r="DJ567" s="435"/>
      <c r="DK567" s="435"/>
      <c r="DL567" s="435"/>
      <c r="DM567" s="435"/>
    </row>
    <row r="568" spans="1:400" s="99" customFormat="1" ht="15" customHeight="1" x14ac:dyDescent="0.25">
      <c r="A568" s="1941" t="s">
        <v>557</v>
      </c>
      <c r="B568" s="1937"/>
      <c r="C568" s="1937">
        <f>SUM(C440:C458,C376:C378,C355:C356,C266:C293,C235:C244,C187:C203,C204,C136:C142,C104:C108,C41:C57,C296:C299)</f>
        <v>702524</v>
      </c>
      <c r="D568" s="1937">
        <f>SUM(D440:D458,D376:D378,D355:D356,D266:D293,D235:D244,D187:D203,D204,D136:D142,D104:D108,D41:D57,D296:D299)</f>
        <v>519455</v>
      </c>
      <c r="E568" s="1937">
        <f>SUM(E440:E458,E376:E378,E355:E356,E266:E293,E235:E244,E187:E203,E204,E136:E142,E104:E108,E41:E57,E296:E299)</f>
        <v>537215</v>
      </c>
      <c r="F568" s="1937">
        <f t="shared" si="678"/>
        <v>103.41896795680088</v>
      </c>
      <c r="G568" s="1928"/>
      <c r="H568" s="1928"/>
      <c r="I568" s="1939"/>
      <c r="J568" s="761"/>
      <c r="K568" s="761"/>
      <c r="L568" s="761"/>
      <c r="M568" s="761"/>
      <c r="N568" s="761"/>
      <c r="O568" s="1057"/>
      <c r="P568" s="1057"/>
      <c r="Q568" s="1057"/>
      <c r="R568" s="1057"/>
      <c r="S568" s="1057"/>
      <c r="T568" s="1057"/>
      <c r="U568" s="1057"/>
      <c r="V568" s="1057"/>
      <c r="W568" s="1057"/>
      <c r="X568" s="2923"/>
      <c r="Y568" s="2956"/>
      <c r="Z568" s="2956"/>
      <c r="AA568" s="2956"/>
      <c r="AB568" s="4161"/>
      <c r="AC568" s="3978"/>
      <c r="AD568" s="435"/>
      <c r="AE568" s="435"/>
      <c r="AF568" s="435"/>
      <c r="AG568" s="435"/>
      <c r="AH568" s="435"/>
      <c r="AI568" s="435"/>
      <c r="AJ568" s="435"/>
      <c r="AK568" s="435"/>
      <c r="AL568" s="435"/>
      <c r="AM568" s="435"/>
      <c r="AN568" s="435"/>
      <c r="AO568" s="435"/>
      <c r="AP568" s="435"/>
      <c r="AQ568" s="435"/>
      <c r="AR568" s="435"/>
      <c r="AS568" s="435"/>
      <c r="AT568" s="435"/>
      <c r="AU568" s="435"/>
      <c r="AV568" s="435"/>
      <c r="AW568" s="435"/>
      <c r="AX568" s="435"/>
      <c r="AY568" s="435"/>
      <c r="AZ568" s="435"/>
      <c r="BA568" s="435"/>
      <c r="BB568" s="435"/>
      <c r="BC568" s="435"/>
      <c r="BD568" s="435"/>
      <c r="BE568" s="435"/>
      <c r="BF568" s="435"/>
      <c r="BG568" s="435"/>
      <c r="BH568" s="435"/>
      <c r="BI568" s="435"/>
      <c r="BJ568" s="435"/>
      <c r="BK568" s="435"/>
      <c r="BL568" s="435"/>
      <c r="BM568" s="435"/>
      <c r="BN568" s="435"/>
      <c r="BO568" s="435"/>
      <c r="BP568" s="435"/>
      <c r="BQ568" s="435"/>
      <c r="BR568" s="435"/>
      <c r="BS568" s="435"/>
      <c r="BT568" s="435"/>
      <c r="BU568" s="435"/>
      <c r="BV568" s="435"/>
      <c r="BW568" s="435"/>
      <c r="BX568" s="435"/>
      <c r="BY568" s="435"/>
      <c r="BZ568" s="435"/>
      <c r="CA568" s="435"/>
      <c r="CB568" s="435"/>
      <c r="CC568" s="435"/>
      <c r="CD568" s="435"/>
      <c r="CE568" s="435"/>
      <c r="CF568" s="435"/>
      <c r="CG568" s="435"/>
      <c r="CH568" s="435"/>
      <c r="CI568" s="435"/>
      <c r="CJ568" s="435"/>
      <c r="CK568" s="435"/>
      <c r="CL568" s="435"/>
      <c r="CM568" s="435"/>
      <c r="CN568" s="435"/>
      <c r="CO568" s="435"/>
      <c r="CP568" s="435"/>
      <c r="CQ568" s="435"/>
      <c r="CR568" s="435"/>
      <c r="CS568" s="435"/>
      <c r="CT568" s="435"/>
      <c r="CU568" s="435"/>
      <c r="CV568" s="435"/>
      <c r="CW568" s="435"/>
      <c r="CX568" s="435"/>
      <c r="CY568" s="435"/>
      <c r="CZ568" s="435"/>
      <c r="DA568" s="435"/>
      <c r="DB568" s="435"/>
      <c r="DC568" s="435"/>
      <c r="DD568" s="435"/>
      <c r="DE568" s="435"/>
      <c r="DF568" s="435"/>
      <c r="DG568" s="435"/>
      <c r="DH568" s="435"/>
      <c r="DI568" s="435"/>
      <c r="DJ568" s="435"/>
      <c r="DK568" s="435"/>
      <c r="DL568" s="435"/>
      <c r="DM568" s="435"/>
    </row>
    <row r="569" spans="1:400" s="99" customFormat="1" ht="15" customHeight="1" x14ac:dyDescent="0.25">
      <c r="A569" s="1941" t="s">
        <v>33</v>
      </c>
      <c r="B569" s="1937"/>
      <c r="C569" s="1937"/>
      <c r="D569" s="1937"/>
      <c r="E569" s="1937"/>
      <c r="F569" s="1937"/>
      <c r="G569" s="1928"/>
      <c r="H569" s="1928"/>
      <c r="I569" s="1939"/>
      <c r="J569" s="761"/>
      <c r="K569" s="761"/>
      <c r="L569" s="761"/>
      <c r="M569" s="761"/>
      <c r="N569" s="761"/>
      <c r="O569" s="1057"/>
      <c r="P569" s="1057"/>
      <c r="Q569" s="1057"/>
      <c r="R569" s="1057"/>
      <c r="S569" s="1057"/>
      <c r="T569" s="1057"/>
      <c r="U569" s="1057"/>
      <c r="V569" s="1057"/>
      <c r="W569" s="1057"/>
      <c r="X569" s="2923"/>
      <c r="Y569" s="2956"/>
      <c r="Z569" s="2956"/>
      <c r="AA569" s="2956"/>
      <c r="AB569" s="4161"/>
      <c r="AC569" s="3978"/>
      <c r="AD569" s="435"/>
      <c r="AE569" s="435"/>
      <c r="AF569" s="435"/>
      <c r="AG569" s="435"/>
      <c r="AH569" s="435"/>
      <c r="AI569" s="435"/>
      <c r="AJ569" s="435"/>
      <c r="AK569" s="435"/>
      <c r="AL569" s="435"/>
      <c r="AM569" s="435"/>
      <c r="AN569" s="435"/>
      <c r="AO569" s="435"/>
      <c r="AP569" s="435"/>
      <c r="AQ569" s="435"/>
      <c r="AR569" s="435"/>
      <c r="AS569" s="435"/>
      <c r="AT569" s="435"/>
      <c r="AU569" s="435"/>
      <c r="AV569" s="435"/>
      <c r="AW569" s="435"/>
      <c r="AX569" s="435"/>
      <c r="AY569" s="435"/>
      <c r="AZ569" s="435"/>
      <c r="BA569" s="435"/>
      <c r="BB569" s="435"/>
      <c r="BC569" s="435"/>
      <c r="BD569" s="435"/>
      <c r="BE569" s="435"/>
      <c r="BF569" s="435"/>
      <c r="BG569" s="435"/>
      <c r="BH569" s="435"/>
      <c r="BI569" s="435"/>
      <c r="BJ569" s="435"/>
      <c r="BK569" s="435"/>
      <c r="BL569" s="435"/>
      <c r="BM569" s="435"/>
      <c r="BN569" s="435"/>
      <c r="BO569" s="435"/>
      <c r="BP569" s="435"/>
      <c r="BQ569" s="435"/>
      <c r="BR569" s="435"/>
      <c r="BS569" s="435"/>
      <c r="BT569" s="435"/>
      <c r="BU569" s="435"/>
      <c r="BV569" s="435"/>
      <c r="BW569" s="435"/>
      <c r="BX569" s="435"/>
      <c r="BY569" s="435"/>
      <c r="BZ569" s="435"/>
      <c r="CA569" s="435"/>
      <c r="CB569" s="435"/>
      <c r="CC569" s="435"/>
      <c r="CD569" s="435"/>
      <c r="CE569" s="435"/>
      <c r="CF569" s="435"/>
      <c r="CG569" s="435"/>
      <c r="CH569" s="435"/>
      <c r="CI569" s="435"/>
      <c r="CJ569" s="435"/>
      <c r="CK569" s="435"/>
      <c r="CL569" s="435"/>
      <c r="CM569" s="435"/>
      <c r="CN569" s="435"/>
      <c r="CO569" s="435"/>
      <c r="CP569" s="435"/>
      <c r="CQ569" s="435"/>
      <c r="CR569" s="435"/>
      <c r="CS569" s="435"/>
      <c r="CT569" s="435"/>
      <c r="CU569" s="435"/>
      <c r="CV569" s="435"/>
      <c r="CW569" s="435"/>
      <c r="CX569" s="435"/>
      <c r="CY569" s="435"/>
      <c r="CZ569" s="435"/>
      <c r="DA569" s="435"/>
      <c r="DB569" s="435"/>
      <c r="DC569" s="435"/>
      <c r="DD569" s="435"/>
      <c r="DE569" s="435"/>
      <c r="DF569" s="435"/>
      <c r="DG569" s="435"/>
      <c r="DH569" s="435"/>
      <c r="DI569" s="435"/>
      <c r="DJ569" s="435"/>
      <c r="DK569" s="435"/>
      <c r="DL569" s="435"/>
      <c r="DM569" s="435"/>
    </row>
    <row r="570" spans="1:400" ht="15" customHeight="1" x14ac:dyDescent="0.25">
      <c r="A570" s="1926" t="s">
        <v>237</v>
      </c>
      <c r="B570" s="1927"/>
      <c r="C570" s="1927">
        <f>SUM(C508,C476,C361,C248,C210,C149,C112,C150,C75,C535)</f>
        <v>3420</v>
      </c>
      <c r="D570" s="1927">
        <f>SUM(D508,D476,D361,D248,D210,D149,D112,D150,D75,D535)</f>
        <v>2533.75</v>
      </c>
      <c r="E570" s="1927">
        <f>SUM(E508,E476,E361,E248,E210,E149,E112,E150,E75,E535)</f>
        <v>2428</v>
      </c>
      <c r="F570" s="1927">
        <f t="shared" ref="F570:F580" si="683">E570/D570*100</f>
        <v>95.826344351258015</v>
      </c>
      <c r="G570" s="1928">
        <f>I570/C570</f>
        <v>11.898538011695907</v>
      </c>
      <c r="H570" s="1928">
        <f t="shared" ref="H570:H576" si="684">K570/E570</f>
        <v>13.224464579901154</v>
      </c>
      <c r="I570" s="1929">
        <f>SUM(I508,I476,I361,I248,I210,I149,I112,I150,I75,I535)</f>
        <v>40693</v>
      </c>
      <c r="J570" s="1927">
        <f>SUM(J508,J476,J361,J248,J210,J149,J112,J150,J75,J535)</f>
        <v>30209</v>
      </c>
      <c r="K570" s="1927">
        <f>SUM(K508,K476,K361,K248,K210,K149,K112,K150,K75,K535)</f>
        <v>32109</v>
      </c>
      <c r="L570" s="1958">
        <f t="shared" ref="L570:L576" si="685">K570/J570*100</f>
        <v>106.28951636929391</v>
      </c>
      <c r="M570" s="1927">
        <f>SUM(M508,M476,M361,M248,M210,M149,M112,M150,M75,M535)</f>
        <v>135.23333333333332</v>
      </c>
      <c r="N570" s="1936">
        <f t="shared" ref="N570:N576" si="686">K570/$A$4*12/M570</f>
        <v>316.57875277298501</v>
      </c>
      <c r="O570" s="1057"/>
      <c r="P570" s="1057"/>
      <c r="Q570" s="1057"/>
      <c r="R570" s="1057"/>
      <c r="S570" s="1057"/>
      <c r="T570" s="1057"/>
      <c r="U570" s="1057"/>
      <c r="V570" s="1057"/>
      <c r="W570" s="1057"/>
      <c r="X570" s="2923"/>
      <c r="Y570" s="2956"/>
      <c r="Z570" s="2956"/>
      <c r="AA570" s="2956"/>
      <c r="AB570" s="4161"/>
      <c r="AC570" s="3976"/>
      <c r="DN570" s="428"/>
      <c r="DO570" s="428"/>
      <c r="DP570" s="428"/>
      <c r="DQ570" s="428"/>
      <c r="DR570" s="428"/>
      <c r="DS570" s="428"/>
      <c r="DT570" s="428"/>
      <c r="DU570" s="428"/>
      <c r="DV570" s="428"/>
      <c r="DW570" s="428"/>
      <c r="DX570" s="428"/>
      <c r="DY570" s="428"/>
      <c r="DZ570" s="428"/>
      <c r="EA570" s="428"/>
      <c r="EB570" s="428"/>
      <c r="EC570" s="428"/>
      <c r="ED570" s="428"/>
      <c r="EE570" s="428"/>
      <c r="EF570" s="428"/>
      <c r="EG570" s="428"/>
      <c r="EH570" s="428"/>
      <c r="EI570" s="428"/>
      <c r="EJ570" s="428"/>
      <c r="EK570" s="428"/>
      <c r="EL570" s="428"/>
      <c r="EM570" s="428"/>
      <c r="EN570" s="428"/>
      <c r="EO570" s="428"/>
      <c r="EP570" s="428"/>
      <c r="EQ570" s="428"/>
      <c r="ER570" s="428"/>
      <c r="ES570" s="428"/>
      <c r="ET570" s="428"/>
      <c r="EU570" s="428"/>
      <c r="EV570" s="428"/>
      <c r="EW570" s="428"/>
      <c r="EX570" s="428"/>
      <c r="EY570" s="428"/>
      <c r="EZ570" s="428"/>
      <c r="FA570" s="428"/>
      <c r="FB570" s="428"/>
      <c r="FC570" s="428"/>
      <c r="FD570" s="428"/>
      <c r="FE570" s="428"/>
      <c r="FF570" s="428"/>
      <c r="FG570" s="428"/>
      <c r="FH570" s="428"/>
      <c r="FI570" s="428"/>
      <c r="FJ570" s="428"/>
      <c r="FK570" s="428"/>
      <c r="FL570" s="428"/>
      <c r="FM570" s="428"/>
      <c r="FN570" s="428"/>
      <c r="FO570" s="428"/>
      <c r="FP570" s="428"/>
      <c r="FQ570" s="428"/>
      <c r="FR570" s="428"/>
      <c r="FS570" s="428"/>
      <c r="FT570" s="428"/>
      <c r="FU570" s="428"/>
      <c r="FV570" s="428"/>
      <c r="FW570" s="428"/>
      <c r="FX570" s="428"/>
      <c r="FY570" s="428"/>
      <c r="FZ570" s="428"/>
      <c r="GA570" s="428"/>
      <c r="GB570" s="428"/>
      <c r="GC570" s="428"/>
      <c r="GD570" s="428"/>
      <c r="GE570" s="428"/>
      <c r="GF570" s="428"/>
      <c r="GG570" s="428"/>
      <c r="GH570" s="428"/>
      <c r="GI570" s="428"/>
      <c r="GJ570" s="428"/>
      <c r="GK570" s="428"/>
      <c r="GL570" s="428"/>
      <c r="GM570" s="428"/>
      <c r="GN570" s="428"/>
      <c r="GO570" s="428"/>
      <c r="GP570" s="428"/>
      <c r="GQ570" s="428"/>
      <c r="GR570" s="428"/>
      <c r="GS570" s="428"/>
      <c r="GT570" s="428"/>
      <c r="GU570" s="428"/>
      <c r="GV570" s="428"/>
      <c r="GW570" s="428"/>
      <c r="GX570" s="428"/>
      <c r="GY570" s="428"/>
      <c r="GZ570" s="428"/>
      <c r="HA570" s="428"/>
      <c r="HB570" s="428"/>
      <c r="HC570" s="428"/>
      <c r="HD570" s="428"/>
      <c r="HE570" s="428"/>
      <c r="HF570" s="428"/>
      <c r="HG570" s="428"/>
      <c r="HH570" s="428"/>
      <c r="HI570" s="428"/>
      <c r="HJ570" s="428"/>
      <c r="HK570" s="428"/>
      <c r="HL570" s="428"/>
      <c r="HM570" s="428"/>
      <c r="HN570" s="428"/>
      <c r="HO570" s="428"/>
      <c r="HP570" s="428"/>
      <c r="HQ570" s="428"/>
      <c r="HR570" s="428"/>
      <c r="HS570" s="428"/>
      <c r="HT570" s="428"/>
      <c r="HU570" s="428"/>
      <c r="HV570" s="428"/>
      <c r="HW570" s="428"/>
      <c r="HX570" s="428"/>
      <c r="HY570" s="428"/>
      <c r="HZ570" s="428"/>
      <c r="IA570" s="428"/>
      <c r="IB570" s="428"/>
      <c r="IC570" s="428"/>
      <c r="ID570" s="428"/>
      <c r="IE570" s="428"/>
      <c r="IF570" s="428"/>
      <c r="IG570" s="428"/>
      <c r="IH570" s="428"/>
      <c r="II570" s="428"/>
      <c r="IJ570" s="428"/>
      <c r="IK570" s="428"/>
      <c r="IL570" s="428"/>
      <c r="IM570" s="428"/>
      <c r="IN570" s="428"/>
      <c r="IO570" s="428"/>
      <c r="IP570" s="428"/>
      <c r="IQ570" s="428"/>
      <c r="IR570" s="428"/>
      <c r="IS570" s="428"/>
      <c r="IT570" s="428"/>
      <c r="IU570" s="428"/>
      <c r="IV570" s="428"/>
      <c r="IW570" s="428"/>
      <c r="IX570" s="428"/>
      <c r="IY570" s="428"/>
      <c r="IZ570" s="428"/>
      <c r="JA570" s="428"/>
      <c r="JB570" s="428"/>
      <c r="JC570" s="428"/>
      <c r="JD570" s="428"/>
      <c r="JE570" s="428"/>
      <c r="JF570" s="428"/>
      <c r="JG570" s="428"/>
      <c r="JH570" s="428"/>
      <c r="JI570" s="428"/>
      <c r="JJ570" s="428"/>
      <c r="JK570" s="428"/>
      <c r="JL570" s="428"/>
      <c r="JM570" s="428"/>
      <c r="JN570" s="428"/>
      <c r="JO570" s="428"/>
      <c r="JP570" s="428"/>
      <c r="JQ570" s="428"/>
      <c r="JR570" s="428"/>
      <c r="JS570" s="428"/>
      <c r="JT570" s="428"/>
      <c r="JU570" s="428"/>
      <c r="JV570" s="428"/>
      <c r="JW570" s="428"/>
      <c r="JX570" s="428"/>
      <c r="JY570" s="428"/>
      <c r="JZ570" s="428"/>
      <c r="KA570" s="428"/>
      <c r="KB570" s="428"/>
      <c r="KC570" s="428"/>
      <c r="KD570" s="428"/>
      <c r="KE570" s="428"/>
      <c r="KF570" s="428"/>
      <c r="KG570" s="428"/>
      <c r="KH570" s="428"/>
      <c r="KI570" s="428"/>
      <c r="KJ570" s="428"/>
      <c r="KK570" s="428"/>
      <c r="KL570" s="428"/>
      <c r="KM570" s="428"/>
      <c r="KN570" s="428"/>
      <c r="KO570" s="428"/>
      <c r="KP570" s="428"/>
      <c r="KQ570" s="428"/>
      <c r="KR570" s="428"/>
      <c r="KS570" s="428"/>
      <c r="KT570" s="428"/>
      <c r="KU570" s="428"/>
      <c r="KV570" s="428"/>
      <c r="KW570" s="428"/>
      <c r="KX570" s="428"/>
      <c r="KY570" s="428"/>
      <c r="KZ570" s="428"/>
      <c r="LA570" s="428"/>
      <c r="LB570" s="428"/>
      <c r="LC570" s="428"/>
      <c r="LD570" s="428"/>
      <c r="LE570" s="428"/>
      <c r="LF570" s="428"/>
      <c r="LG570" s="428"/>
      <c r="LH570" s="428"/>
      <c r="LI570" s="428"/>
      <c r="LJ570" s="428"/>
      <c r="LK570" s="428"/>
      <c r="LL570" s="428"/>
      <c r="LM570" s="428"/>
      <c r="LN570" s="428"/>
      <c r="LO570" s="428"/>
      <c r="LP570" s="428"/>
      <c r="LQ570" s="428"/>
      <c r="LR570" s="428"/>
      <c r="LS570" s="428"/>
      <c r="LT570" s="428"/>
      <c r="LU570" s="428"/>
      <c r="LV570" s="428"/>
      <c r="LW570" s="428"/>
      <c r="LX570" s="428"/>
      <c r="LY570" s="428"/>
      <c r="LZ570" s="428"/>
      <c r="MA570" s="428"/>
      <c r="MB570" s="428"/>
      <c r="MC570" s="428"/>
      <c r="MD570" s="428"/>
      <c r="ME570" s="428"/>
      <c r="MF570" s="428"/>
      <c r="MG570" s="428"/>
      <c r="MH570" s="428"/>
      <c r="MI570" s="428"/>
      <c r="MJ570" s="428"/>
      <c r="MK570" s="428"/>
      <c r="ML570" s="428"/>
      <c r="MM570" s="428"/>
      <c r="MN570" s="428"/>
      <c r="MO570" s="428"/>
      <c r="MP570" s="428"/>
      <c r="MQ570" s="428"/>
      <c r="MR570" s="428"/>
      <c r="MS570" s="428"/>
      <c r="MT570" s="428"/>
      <c r="MU570" s="428"/>
      <c r="MV570" s="428"/>
      <c r="MW570" s="428"/>
      <c r="MX570" s="428"/>
      <c r="MY570" s="428"/>
      <c r="MZ570" s="428"/>
      <c r="NA570" s="428"/>
      <c r="NB570" s="428"/>
      <c r="NC570" s="428"/>
      <c r="ND570" s="428"/>
      <c r="NE570" s="428"/>
      <c r="NF570" s="428"/>
      <c r="NG570" s="428"/>
      <c r="NH570" s="428"/>
      <c r="NI570" s="428"/>
      <c r="NJ570" s="428"/>
      <c r="NK570" s="428"/>
      <c r="NL570" s="428"/>
      <c r="NM570" s="428"/>
      <c r="NN570" s="428"/>
      <c r="NO570" s="428"/>
      <c r="NP570" s="428"/>
      <c r="NQ570" s="428"/>
      <c r="NR570" s="428"/>
      <c r="NS570" s="428"/>
      <c r="NT570" s="428"/>
      <c r="NU570" s="428"/>
      <c r="NV570" s="428"/>
      <c r="NW570" s="428"/>
      <c r="NX570" s="428"/>
      <c r="NY570" s="428"/>
      <c r="NZ570" s="428"/>
      <c r="OA570" s="428"/>
      <c r="OB570" s="428"/>
      <c r="OC570" s="428"/>
      <c r="OD570" s="428"/>
      <c r="OE570" s="428"/>
      <c r="OF570" s="428"/>
      <c r="OG570" s="428"/>
      <c r="OH570" s="428"/>
      <c r="OI570" s="428"/>
      <c r="OJ570" s="428"/>
    </row>
    <row r="571" spans="1:400" ht="33" customHeight="1" x14ac:dyDescent="0.25">
      <c r="A571" s="3601" t="s">
        <v>960</v>
      </c>
      <c r="B571" s="3631"/>
      <c r="C571" s="3631">
        <f>SUM(C475)</f>
        <v>50</v>
      </c>
      <c r="D571" s="3631">
        <f t="shared" ref="D571:E571" si="687">SUM(D475)</f>
        <v>25</v>
      </c>
      <c r="E571" s="3631">
        <f t="shared" si="687"/>
        <v>21</v>
      </c>
      <c r="F571" s="3631">
        <f t="shared" si="683"/>
        <v>84</v>
      </c>
      <c r="G571" s="3631">
        <f>I571/C571</f>
        <v>10</v>
      </c>
      <c r="H571" s="3631">
        <f t="shared" ref="H571" si="688">K571/E571</f>
        <v>10.952380952380953</v>
      </c>
      <c r="I571" s="3631">
        <f t="shared" ref="I571:K571" si="689">SUM(I475)</f>
        <v>500</v>
      </c>
      <c r="J571" s="3631">
        <f t="shared" si="689"/>
        <v>250</v>
      </c>
      <c r="K571" s="3631">
        <f t="shared" si="689"/>
        <v>230</v>
      </c>
      <c r="L571" s="3631">
        <f t="shared" si="685"/>
        <v>92</v>
      </c>
      <c r="M571" s="3631">
        <f t="shared" ref="M571" si="690">SUM(M475,M364)</f>
        <v>15</v>
      </c>
      <c r="N571" s="3631">
        <f t="shared" si="686"/>
        <v>20.444444444444446</v>
      </c>
      <c r="O571" s="3631">
        <f t="shared" ref="O571:AB571" si="691">SUM(O475)</f>
        <v>0</v>
      </c>
      <c r="P571" s="3631">
        <f t="shared" si="691"/>
        <v>0</v>
      </c>
      <c r="Q571" s="3631">
        <f t="shared" si="691"/>
        <v>0</v>
      </c>
      <c r="R571" s="3631">
        <f t="shared" si="691"/>
        <v>0</v>
      </c>
      <c r="S571" s="3631">
        <f t="shared" si="691"/>
        <v>0</v>
      </c>
      <c r="T571" s="3631">
        <f t="shared" si="691"/>
        <v>0</v>
      </c>
      <c r="U571" s="3631">
        <f t="shared" si="691"/>
        <v>0</v>
      </c>
      <c r="V571" s="3631">
        <f t="shared" si="691"/>
        <v>622.45799999999997</v>
      </c>
      <c r="W571" s="3631">
        <f t="shared" ref="W571" si="692">SUM(W475)</f>
        <v>622.45799999999997</v>
      </c>
      <c r="X571" s="3631">
        <f t="shared" si="691"/>
        <v>311.22899999999998</v>
      </c>
      <c r="Y571" s="3631">
        <f t="shared" si="691"/>
        <v>311.63740999999999</v>
      </c>
      <c r="Z571" s="3631">
        <f t="shared" si="691"/>
        <v>0.40841000000000349</v>
      </c>
      <c r="AA571" s="3631">
        <f t="shared" si="691"/>
        <v>0</v>
      </c>
      <c r="AB571" s="3631">
        <f t="shared" si="691"/>
        <v>311.63740999999999</v>
      </c>
      <c r="AC571" s="3983">
        <f t="shared" ref="AC571" si="693">SUM(AC475)</f>
        <v>0</v>
      </c>
      <c r="DN571" s="428"/>
      <c r="DO571" s="428"/>
      <c r="DP571" s="428"/>
      <c r="DQ571" s="428"/>
      <c r="DR571" s="428"/>
      <c r="DS571" s="428"/>
      <c r="DT571" s="428"/>
      <c r="DU571" s="428"/>
      <c r="DV571" s="428"/>
      <c r="DW571" s="428"/>
      <c r="DX571" s="428"/>
      <c r="DY571" s="428"/>
      <c r="DZ571" s="428"/>
      <c r="EA571" s="428"/>
      <c r="EB571" s="428"/>
      <c r="EC571" s="428"/>
      <c r="ED571" s="428"/>
      <c r="EE571" s="428"/>
      <c r="EF571" s="428"/>
      <c r="EG571" s="428"/>
      <c r="EH571" s="428"/>
      <c r="EI571" s="428"/>
      <c r="EJ571" s="428"/>
      <c r="EK571" s="428"/>
      <c r="EL571" s="428"/>
      <c r="EM571" s="428"/>
      <c r="EN571" s="428"/>
      <c r="EO571" s="428"/>
      <c r="EP571" s="428"/>
      <c r="EQ571" s="428"/>
      <c r="ER571" s="428"/>
      <c r="ES571" s="428"/>
      <c r="ET571" s="428"/>
      <c r="EU571" s="428"/>
      <c r="EV571" s="428"/>
      <c r="EW571" s="428"/>
      <c r="EX571" s="428"/>
      <c r="EY571" s="428"/>
      <c r="EZ571" s="428"/>
      <c r="FA571" s="428"/>
      <c r="FB571" s="428"/>
      <c r="FC571" s="428"/>
      <c r="FD571" s="428"/>
      <c r="FE571" s="428"/>
      <c r="FF571" s="428"/>
      <c r="FG571" s="428"/>
      <c r="FH571" s="428"/>
      <c r="FI571" s="428"/>
      <c r="FJ571" s="428"/>
      <c r="FK571" s="428"/>
      <c r="FL571" s="428"/>
      <c r="FM571" s="428"/>
      <c r="FN571" s="428"/>
      <c r="FO571" s="428"/>
      <c r="FP571" s="428"/>
      <c r="FQ571" s="428"/>
      <c r="FR571" s="428"/>
      <c r="FS571" s="428"/>
      <c r="FT571" s="428"/>
      <c r="FU571" s="428"/>
      <c r="FV571" s="428"/>
      <c r="FW571" s="428"/>
      <c r="FX571" s="428"/>
      <c r="FY571" s="428"/>
      <c r="FZ571" s="428"/>
      <c r="GA571" s="428"/>
      <c r="GB571" s="428"/>
      <c r="GC571" s="428"/>
      <c r="GD571" s="428"/>
      <c r="GE571" s="428"/>
      <c r="GF571" s="428"/>
      <c r="GG571" s="428"/>
      <c r="GH571" s="428"/>
      <c r="GI571" s="428"/>
      <c r="GJ571" s="428"/>
      <c r="GK571" s="428"/>
      <c r="GL571" s="428"/>
      <c r="GM571" s="428"/>
      <c r="GN571" s="428"/>
      <c r="GO571" s="428"/>
      <c r="GP571" s="428"/>
      <c r="GQ571" s="428"/>
      <c r="GR571" s="428"/>
      <c r="GS571" s="428"/>
      <c r="GT571" s="428"/>
      <c r="GU571" s="428"/>
      <c r="GV571" s="428"/>
      <c r="GW571" s="428"/>
      <c r="GX571" s="428"/>
      <c r="GY571" s="428"/>
      <c r="GZ571" s="428"/>
      <c r="HA571" s="428"/>
      <c r="HB571" s="428"/>
      <c r="HC571" s="428"/>
      <c r="HD571" s="428"/>
      <c r="HE571" s="428"/>
      <c r="HF571" s="428"/>
      <c r="HG571" s="428"/>
      <c r="HH571" s="428"/>
      <c r="HI571" s="428"/>
      <c r="HJ571" s="428"/>
      <c r="HK571" s="428"/>
      <c r="HL571" s="428"/>
      <c r="HM571" s="428"/>
      <c r="HN571" s="428"/>
      <c r="HO571" s="428"/>
      <c r="HP571" s="428"/>
      <c r="HQ571" s="428"/>
      <c r="HR571" s="428"/>
      <c r="HS571" s="428"/>
      <c r="HT571" s="428"/>
      <c r="HU571" s="428"/>
      <c r="HV571" s="428"/>
      <c r="HW571" s="428"/>
      <c r="HX571" s="428"/>
      <c r="HY571" s="428"/>
      <c r="HZ571" s="428"/>
      <c r="IA571" s="428"/>
      <c r="IB571" s="428"/>
      <c r="IC571" s="428"/>
      <c r="ID571" s="428"/>
      <c r="IE571" s="428"/>
      <c r="IF571" s="428"/>
      <c r="IG571" s="428"/>
      <c r="IH571" s="428"/>
      <c r="II571" s="428"/>
      <c r="IJ571" s="428"/>
      <c r="IK571" s="428"/>
      <c r="IL571" s="428"/>
      <c r="IM571" s="428"/>
      <c r="IN571" s="428"/>
      <c r="IO571" s="428"/>
      <c r="IP571" s="428"/>
      <c r="IQ571" s="428"/>
      <c r="IR571" s="428"/>
      <c r="IS571" s="428"/>
      <c r="IT571" s="428"/>
      <c r="IU571" s="428"/>
      <c r="IV571" s="428"/>
      <c r="IW571" s="428"/>
      <c r="IX571" s="428"/>
      <c r="IY571" s="428"/>
      <c r="IZ571" s="428"/>
      <c r="JA571" s="428"/>
      <c r="JB571" s="428"/>
      <c r="JC571" s="428"/>
      <c r="JD571" s="428"/>
      <c r="JE571" s="428"/>
      <c r="JF571" s="428"/>
      <c r="JG571" s="428"/>
      <c r="JH571" s="428"/>
      <c r="JI571" s="428"/>
      <c r="JJ571" s="428"/>
      <c r="JK571" s="428"/>
      <c r="JL571" s="428"/>
      <c r="JM571" s="428"/>
      <c r="JN571" s="428"/>
      <c r="JO571" s="428"/>
      <c r="JP571" s="428"/>
      <c r="JQ571" s="428"/>
      <c r="JR571" s="428"/>
      <c r="JS571" s="428"/>
      <c r="JT571" s="428"/>
      <c r="JU571" s="428"/>
      <c r="JV571" s="428"/>
      <c r="JW571" s="428"/>
      <c r="JX571" s="428"/>
      <c r="JY571" s="428"/>
      <c r="JZ571" s="428"/>
      <c r="KA571" s="428"/>
      <c r="KB571" s="428"/>
      <c r="KC571" s="428"/>
      <c r="KD571" s="428"/>
      <c r="KE571" s="428"/>
      <c r="KF571" s="428"/>
      <c r="KG571" s="428"/>
      <c r="KH571" s="428"/>
      <c r="KI571" s="428"/>
      <c r="KJ571" s="428"/>
      <c r="KK571" s="428"/>
      <c r="KL571" s="428"/>
      <c r="KM571" s="428"/>
      <c r="KN571" s="428"/>
      <c r="KO571" s="428"/>
      <c r="KP571" s="428"/>
      <c r="KQ571" s="428"/>
      <c r="KR571" s="428"/>
      <c r="KS571" s="428"/>
      <c r="KT571" s="428"/>
      <c r="KU571" s="428"/>
      <c r="KV571" s="428"/>
      <c r="KW571" s="428"/>
      <c r="KX571" s="428"/>
      <c r="KY571" s="428"/>
      <c r="KZ571" s="428"/>
      <c r="LA571" s="428"/>
      <c r="LB571" s="428"/>
      <c r="LC571" s="428"/>
      <c r="LD571" s="428"/>
      <c r="LE571" s="428"/>
      <c r="LF571" s="428"/>
      <c r="LG571" s="428"/>
      <c r="LH571" s="428"/>
      <c r="LI571" s="428"/>
      <c r="LJ571" s="428"/>
      <c r="LK571" s="428"/>
      <c r="LL571" s="428"/>
      <c r="LM571" s="428"/>
      <c r="LN571" s="428"/>
      <c r="LO571" s="428"/>
      <c r="LP571" s="428"/>
      <c r="LQ571" s="428"/>
      <c r="LR571" s="428"/>
      <c r="LS571" s="428"/>
      <c r="LT571" s="428"/>
      <c r="LU571" s="428"/>
      <c r="LV571" s="428"/>
      <c r="LW571" s="428"/>
      <c r="LX571" s="428"/>
      <c r="LY571" s="428"/>
      <c r="LZ571" s="428"/>
      <c r="MA571" s="428"/>
      <c r="MB571" s="428"/>
      <c r="MC571" s="428"/>
      <c r="MD571" s="428"/>
      <c r="ME571" s="428"/>
      <c r="MF571" s="428"/>
      <c r="MG571" s="428"/>
      <c r="MH571" s="428"/>
      <c r="MI571" s="428"/>
      <c r="MJ571" s="428"/>
      <c r="MK571" s="428"/>
      <c r="ML571" s="428"/>
      <c r="MM571" s="428"/>
      <c r="MN571" s="428"/>
      <c r="MO571" s="428"/>
      <c r="MP571" s="428"/>
      <c r="MQ571" s="428"/>
      <c r="MR571" s="428"/>
      <c r="MS571" s="428"/>
      <c r="MT571" s="428"/>
      <c r="MU571" s="428"/>
      <c r="MV571" s="428"/>
      <c r="MW571" s="428"/>
      <c r="MX571" s="428"/>
      <c r="MY571" s="428"/>
      <c r="MZ571" s="428"/>
      <c r="NA571" s="428"/>
      <c r="NB571" s="428"/>
      <c r="NC571" s="428"/>
      <c r="ND571" s="428"/>
      <c r="NE571" s="428"/>
      <c r="NF571" s="428"/>
      <c r="NG571" s="428"/>
      <c r="NH571" s="428"/>
      <c r="NI571" s="428"/>
      <c r="NJ571" s="428"/>
      <c r="NK571" s="428"/>
      <c r="NL571" s="428"/>
      <c r="NM571" s="428"/>
      <c r="NN571" s="428"/>
      <c r="NO571" s="428"/>
      <c r="NP571" s="428"/>
      <c r="NQ571" s="428"/>
      <c r="NR571" s="428"/>
      <c r="NS571" s="428"/>
      <c r="NT571" s="428"/>
      <c r="NU571" s="428"/>
      <c r="NV571" s="428"/>
      <c r="NW571" s="428"/>
      <c r="NX571" s="428"/>
      <c r="NY571" s="428"/>
      <c r="NZ571" s="428"/>
      <c r="OA571" s="428"/>
      <c r="OB571" s="428"/>
      <c r="OC571" s="428"/>
      <c r="OD571" s="428"/>
      <c r="OE571" s="428"/>
      <c r="OF571" s="428"/>
      <c r="OG571" s="428"/>
      <c r="OH571" s="428"/>
      <c r="OI571" s="428"/>
      <c r="OJ571" s="428"/>
    </row>
    <row r="572" spans="1:400" s="1961" customFormat="1" ht="15" customHeight="1" x14ac:dyDescent="0.25">
      <c r="A572" s="1959" t="s">
        <v>16</v>
      </c>
      <c r="B572" s="1916"/>
      <c r="C572" s="1916">
        <f>SUM(C420,C365,C304,C252,C214,C154,C79,C374)</f>
        <v>10350</v>
      </c>
      <c r="D572" s="1916">
        <f>SUM(D420,D365,D304,D252,D214,D154,D79,D374)</f>
        <v>7348.333333333333</v>
      </c>
      <c r="E572" s="1916">
        <f>SUM(E420,E365,E304,E252,E214,E154,E79,E374)</f>
        <v>7528</v>
      </c>
      <c r="F572" s="1916">
        <f t="shared" si="683"/>
        <v>102.44499886595599</v>
      </c>
      <c r="G572" s="1917">
        <f>I572/C572</f>
        <v>6.2792270531400964</v>
      </c>
      <c r="H572" s="1917">
        <f t="shared" si="684"/>
        <v>5.4891073326248669</v>
      </c>
      <c r="I572" s="1918">
        <f>SUM(I420,I365,I304,I252,I214,I154,I79,I374)</f>
        <v>64990</v>
      </c>
      <c r="J572" s="1916">
        <f>SUM(J420,J365,J304,J252,J214,J154,J79,J374)</f>
        <v>47510</v>
      </c>
      <c r="K572" s="1916">
        <f>SUM(K420,K365,K304,K252,K214,K154,K79,K374)</f>
        <v>41322</v>
      </c>
      <c r="L572" s="1960">
        <f t="shared" si="685"/>
        <v>86.975373605556726</v>
      </c>
      <c r="M572" s="1916">
        <f>SUM(M420,M365,M304,M252,M214,M154,M79,M374)</f>
        <v>272</v>
      </c>
      <c r="N572" s="1947">
        <f t="shared" si="686"/>
        <v>202.55882352941177</v>
      </c>
      <c r="O572" s="1686"/>
      <c r="P572" s="1686"/>
      <c r="Q572" s="1686"/>
      <c r="R572" s="1686"/>
      <c r="S572" s="1686"/>
      <c r="T572" s="1686"/>
      <c r="U572" s="1686"/>
      <c r="V572" s="1686"/>
      <c r="W572" s="1686"/>
      <c r="X572" s="2924"/>
      <c r="Y572" s="2953"/>
      <c r="Z572" s="2953"/>
      <c r="AA572" s="2953"/>
      <c r="AB572" s="4162"/>
      <c r="AC572" s="3973"/>
      <c r="AD572" s="428"/>
      <c r="AE572" s="428"/>
      <c r="AF572" s="428"/>
      <c r="AG572" s="428"/>
      <c r="AH572" s="428"/>
      <c r="AI572" s="428"/>
      <c r="AJ572" s="428"/>
      <c r="AK572" s="428"/>
      <c r="AL572" s="428"/>
      <c r="AM572" s="428"/>
      <c r="AN572" s="428"/>
      <c r="AO572" s="428"/>
      <c r="AP572" s="428"/>
      <c r="AQ572" s="428"/>
      <c r="AR572" s="428"/>
      <c r="AS572" s="428"/>
      <c r="AT572" s="428"/>
      <c r="AU572" s="428"/>
      <c r="AV572" s="428"/>
      <c r="AW572" s="428"/>
      <c r="AX572" s="428"/>
      <c r="AY572" s="428"/>
      <c r="AZ572" s="428"/>
      <c r="BA572" s="428"/>
      <c r="BB572" s="428"/>
      <c r="BC572" s="428"/>
      <c r="BD572" s="428"/>
      <c r="BE572" s="428"/>
      <c r="BF572" s="428"/>
      <c r="BG572" s="428"/>
      <c r="BH572" s="428"/>
      <c r="BI572" s="428"/>
      <c r="BJ572" s="428"/>
      <c r="BK572" s="428"/>
      <c r="BL572" s="428"/>
      <c r="BM572" s="428"/>
      <c r="BN572" s="428"/>
      <c r="BO572" s="428"/>
      <c r="BP572" s="428"/>
      <c r="BQ572" s="428"/>
      <c r="BR572" s="428"/>
      <c r="BS572" s="428"/>
      <c r="BT572" s="428"/>
      <c r="BU572" s="428"/>
      <c r="BV572" s="428"/>
      <c r="BW572" s="428"/>
      <c r="BX572" s="428"/>
      <c r="BY572" s="428"/>
      <c r="BZ572" s="428"/>
      <c r="CA572" s="428"/>
      <c r="CB572" s="428"/>
      <c r="CC572" s="428"/>
      <c r="CD572" s="428"/>
      <c r="CE572" s="428"/>
      <c r="CF572" s="428"/>
      <c r="CG572" s="428"/>
      <c r="CH572" s="428"/>
      <c r="CI572" s="428"/>
      <c r="CJ572" s="428"/>
      <c r="CK572" s="428"/>
      <c r="CL572" s="428"/>
      <c r="CM572" s="428"/>
      <c r="CN572" s="428"/>
      <c r="CO572" s="428"/>
      <c r="CP572" s="428"/>
      <c r="CQ572" s="428"/>
      <c r="CR572" s="428"/>
      <c r="CS572" s="428"/>
      <c r="CT572" s="428"/>
      <c r="CU572" s="428"/>
      <c r="CV572" s="428"/>
      <c r="CW572" s="428"/>
      <c r="CX572" s="428"/>
      <c r="CY572" s="428"/>
      <c r="CZ572" s="428"/>
      <c r="DA572" s="428"/>
      <c r="DB572" s="428"/>
      <c r="DC572" s="428"/>
      <c r="DD572" s="428"/>
      <c r="DE572" s="428"/>
      <c r="DF572" s="428"/>
      <c r="DG572" s="428"/>
      <c r="DH572" s="428"/>
      <c r="DI572" s="428"/>
      <c r="DJ572" s="428"/>
      <c r="DK572" s="428"/>
      <c r="DL572" s="428"/>
      <c r="DM572" s="428"/>
      <c r="DN572" s="428"/>
      <c r="DO572" s="428"/>
      <c r="DP572" s="428"/>
      <c r="DQ572" s="428"/>
      <c r="DR572" s="428"/>
      <c r="DS572" s="428"/>
      <c r="DT572" s="428"/>
      <c r="DU572" s="428"/>
      <c r="DV572" s="428"/>
      <c r="DW572" s="428"/>
      <c r="DX572" s="428"/>
      <c r="DY572" s="428"/>
      <c r="DZ572" s="428"/>
      <c r="EA572" s="428"/>
      <c r="EB572" s="428"/>
      <c r="EC572" s="428"/>
      <c r="ED572" s="428"/>
      <c r="EE572" s="428"/>
      <c r="EF572" s="428"/>
      <c r="EG572" s="428"/>
      <c r="EH572" s="428"/>
      <c r="EI572" s="428"/>
      <c r="EJ572" s="428"/>
      <c r="EK572" s="428"/>
      <c r="EL572" s="428"/>
      <c r="EM572" s="428"/>
      <c r="EN572" s="428"/>
      <c r="EO572" s="428"/>
      <c r="EP572" s="428"/>
      <c r="EQ572" s="428"/>
      <c r="ER572" s="428"/>
      <c r="ES572" s="428"/>
      <c r="ET572" s="428"/>
      <c r="EU572" s="428"/>
      <c r="EV572" s="428"/>
      <c r="EW572" s="428"/>
      <c r="EX572" s="428"/>
      <c r="EY572" s="428"/>
      <c r="EZ572" s="428"/>
      <c r="FA572" s="428"/>
      <c r="FB572" s="428"/>
      <c r="FC572" s="428"/>
      <c r="FD572" s="428"/>
      <c r="FE572" s="428"/>
      <c r="FF572" s="428"/>
      <c r="FG572" s="428"/>
      <c r="FH572" s="428"/>
      <c r="FI572" s="428"/>
      <c r="FJ572" s="428"/>
      <c r="FK572" s="428"/>
      <c r="FL572" s="428"/>
      <c r="FM572" s="428"/>
      <c r="FN572" s="428"/>
      <c r="FO572" s="428"/>
      <c r="FP572" s="428"/>
      <c r="FQ572" s="428"/>
      <c r="FR572" s="428"/>
      <c r="FS572" s="428"/>
      <c r="FT572" s="428"/>
      <c r="FU572" s="428"/>
      <c r="FV572" s="428"/>
      <c r="FW572" s="428"/>
      <c r="FX572" s="428"/>
      <c r="FY572" s="428"/>
      <c r="FZ572" s="428"/>
      <c r="GA572" s="428"/>
      <c r="GB572" s="428"/>
      <c r="GC572" s="428"/>
      <c r="GD572" s="428"/>
      <c r="GE572" s="428"/>
      <c r="GF572" s="428"/>
      <c r="GG572" s="428"/>
      <c r="GH572" s="428"/>
      <c r="GI572" s="428"/>
      <c r="GJ572" s="428"/>
      <c r="GK572" s="428"/>
      <c r="GL572" s="428"/>
      <c r="GM572" s="428"/>
      <c r="GN572" s="428"/>
      <c r="GO572" s="428"/>
      <c r="GP572" s="428"/>
      <c r="GQ572" s="428"/>
      <c r="GR572" s="428"/>
      <c r="GS572" s="428"/>
      <c r="GT572" s="428"/>
      <c r="GU572" s="428"/>
      <c r="GV572" s="428"/>
      <c r="GW572" s="428"/>
      <c r="GX572" s="428"/>
      <c r="GY572" s="428"/>
      <c r="GZ572" s="428"/>
      <c r="HA572" s="428"/>
      <c r="HB572" s="428"/>
      <c r="HC572" s="428"/>
      <c r="HD572" s="428"/>
      <c r="HE572" s="428"/>
      <c r="HF572" s="428"/>
      <c r="HG572" s="428"/>
      <c r="HH572" s="428"/>
      <c r="HI572" s="428"/>
      <c r="HJ572" s="428"/>
      <c r="HK572" s="428"/>
      <c r="HL572" s="428"/>
      <c r="HM572" s="428"/>
      <c r="HN572" s="428"/>
      <c r="HO572" s="428"/>
      <c r="HP572" s="428"/>
      <c r="HQ572" s="428"/>
      <c r="HR572" s="428"/>
      <c r="HS572" s="428"/>
      <c r="HT572" s="428"/>
      <c r="HU572" s="428"/>
      <c r="HV572" s="428"/>
      <c r="HW572" s="428"/>
      <c r="HX572" s="428"/>
      <c r="HY572" s="428"/>
      <c r="HZ572" s="428"/>
      <c r="IA572" s="428"/>
      <c r="IB572" s="428"/>
      <c r="IC572" s="428"/>
      <c r="ID572" s="428"/>
      <c r="IE572" s="428"/>
      <c r="IF572" s="428"/>
      <c r="IG572" s="428"/>
      <c r="IH572" s="428"/>
      <c r="II572" s="428"/>
      <c r="IJ572" s="428"/>
      <c r="IK572" s="428"/>
      <c r="IL572" s="428"/>
      <c r="IM572" s="428"/>
      <c r="IN572" s="428"/>
      <c r="IO572" s="428"/>
      <c r="IP572" s="428"/>
      <c r="IQ572" s="428"/>
      <c r="IR572" s="428"/>
      <c r="IS572" s="428"/>
      <c r="IT572" s="428"/>
      <c r="IU572" s="428"/>
      <c r="IV572" s="428"/>
      <c r="IW572" s="428"/>
      <c r="IX572" s="428"/>
      <c r="IY572" s="428"/>
      <c r="IZ572" s="428"/>
      <c r="JA572" s="428"/>
      <c r="JB572" s="428"/>
      <c r="JC572" s="428"/>
      <c r="JD572" s="428"/>
      <c r="JE572" s="428"/>
      <c r="JF572" s="428"/>
      <c r="JG572" s="428"/>
      <c r="JH572" s="428"/>
      <c r="JI572" s="428"/>
      <c r="JJ572" s="428"/>
      <c r="JK572" s="428"/>
      <c r="JL572" s="428"/>
      <c r="JM572" s="428"/>
      <c r="JN572" s="428"/>
      <c r="JO572" s="428"/>
      <c r="JP572" s="428"/>
      <c r="JQ572" s="428"/>
      <c r="JR572" s="428"/>
      <c r="JS572" s="428"/>
      <c r="JT572" s="428"/>
      <c r="JU572" s="428"/>
      <c r="JV572" s="428"/>
      <c r="JW572" s="428"/>
      <c r="JX572" s="428"/>
      <c r="JY572" s="428"/>
      <c r="JZ572" s="428"/>
      <c r="KA572" s="428"/>
      <c r="KB572" s="428"/>
      <c r="KC572" s="428"/>
      <c r="KD572" s="428"/>
      <c r="KE572" s="428"/>
      <c r="KF572" s="428"/>
      <c r="KG572" s="428"/>
      <c r="KH572" s="428"/>
      <c r="KI572" s="428"/>
      <c r="KJ572" s="428"/>
      <c r="KK572" s="428"/>
      <c r="KL572" s="428"/>
      <c r="KM572" s="428"/>
      <c r="KN572" s="428"/>
      <c r="KO572" s="428"/>
      <c r="KP572" s="428"/>
      <c r="KQ572" s="428"/>
      <c r="KR572" s="428"/>
      <c r="KS572" s="428"/>
      <c r="KT572" s="428"/>
      <c r="KU572" s="428"/>
      <c r="KV572" s="428"/>
      <c r="KW572" s="428"/>
      <c r="KX572" s="428"/>
      <c r="KY572" s="428"/>
      <c r="KZ572" s="428"/>
      <c r="LA572" s="428"/>
      <c r="LB572" s="428"/>
      <c r="LC572" s="428"/>
      <c r="LD572" s="428"/>
      <c r="LE572" s="428"/>
      <c r="LF572" s="428"/>
      <c r="LG572" s="428"/>
      <c r="LH572" s="428"/>
      <c r="LI572" s="428"/>
      <c r="LJ572" s="428"/>
      <c r="LK572" s="428"/>
      <c r="LL572" s="428"/>
      <c r="LM572" s="428"/>
      <c r="LN572" s="428"/>
      <c r="LO572" s="428"/>
      <c r="LP572" s="428"/>
      <c r="LQ572" s="428"/>
      <c r="LR572" s="428"/>
      <c r="LS572" s="428"/>
      <c r="LT572" s="428"/>
      <c r="LU572" s="428"/>
      <c r="LV572" s="428"/>
      <c r="LW572" s="428"/>
      <c r="LX572" s="428"/>
      <c r="LY572" s="428"/>
      <c r="LZ572" s="428"/>
      <c r="MA572" s="428"/>
      <c r="MB572" s="428"/>
      <c r="MC572" s="428"/>
      <c r="MD572" s="428"/>
      <c r="ME572" s="428"/>
      <c r="MF572" s="428"/>
      <c r="MG572" s="428"/>
      <c r="MH572" s="428"/>
      <c r="MI572" s="428"/>
      <c r="MJ572" s="428"/>
      <c r="MK572" s="428"/>
      <c r="ML572" s="428"/>
      <c r="MM572" s="428"/>
      <c r="MN572" s="428"/>
      <c r="MO572" s="428"/>
      <c r="MP572" s="428"/>
      <c r="MQ572" s="428"/>
      <c r="MR572" s="428"/>
      <c r="MS572" s="428"/>
      <c r="MT572" s="428"/>
      <c r="MU572" s="428"/>
      <c r="MV572" s="428"/>
      <c r="MW572" s="428"/>
      <c r="MX572" s="428"/>
      <c r="MY572" s="428"/>
      <c r="MZ572" s="428"/>
      <c r="NA572" s="428"/>
      <c r="NB572" s="428"/>
      <c r="NC572" s="428"/>
      <c r="ND572" s="428"/>
      <c r="NE572" s="428"/>
      <c r="NF572" s="428"/>
      <c r="NG572" s="428"/>
      <c r="NH572" s="428"/>
      <c r="NI572" s="428"/>
      <c r="NJ572" s="428"/>
      <c r="NK572" s="428"/>
      <c r="NL572" s="428"/>
      <c r="NM572" s="428"/>
      <c r="NN572" s="428"/>
      <c r="NO572" s="428"/>
      <c r="NP572" s="428"/>
      <c r="NQ572" s="428"/>
      <c r="NR572" s="428"/>
      <c r="NS572" s="428"/>
      <c r="NT572" s="428"/>
      <c r="NU572" s="428"/>
      <c r="NV572" s="428"/>
      <c r="NW572" s="428"/>
      <c r="NX572" s="428"/>
      <c r="NY572" s="428"/>
      <c r="NZ572" s="428"/>
      <c r="OA572" s="428"/>
      <c r="OB572" s="428"/>
      <c r="OC572" s="428"/>
      <c r="OD572" s="428"/>
      <c r="OE572" s="428"/>
      <c r="OF572" s="428"/>
      <c r="OG572" s="428"/>
      <c r="OH572" s="428"/>
      <c r="OI572" s="428"/>
      <c r="OJ572" s="428"/>
    </row>
    <row r="573" spans="1:400" s="1961" customFormat="1" ht="26.25" customHeight="1" x14ac:dyDescent="0.25">
      <c r="A573" s="3601" t="s">
        <v>960</v>
      </c>
      <c r="B573" s="3612"/>
      <c r="C573" s="3612">
        <f>SUM(C364)</f>
        <v>1000</v>
      </c>
      <c r="D573" s="3612">
        <f t="shared" ref="D573:E573" si="694">SUM(D364)</f>
        <v>333.33333333333331</v>
      </c>
      <c r="E573" s="3612">
        <f t="shared" si="694"/>
        <v>27</v>
      </c>
      <c r="F573" s="3612">
        <f t="shared" si="683"/>
        <v>8.1</v>
      </c>
      <c r="G573" s="3612">
        <f>I573/C573</f>
        <v>3</v>
      </c>
      <c r="H573" s="3612">
        <f t="shared" ref="H573" si="695">K573/E573</f>
        <v>1.1111111111111112</v>
      </c>
      <c r="I573" s="3612">
        <f t="shared" ref="I573:M573" si="696">SUM(I364)</f>
        <v>3000</v>
      </c>
      <c r="J573" s="3612">
        <f t="shared" si="696"/>
        <v>1000</v>
      </c>
      <c r="K573" s="3612">
        <f t="shared" si="696"/>
        <v>30</v>
      </c>
      <c r="L573" s="3612">
        <f t="shared" si="685"/>
        <v>3</v>
      </c>
      <c r="M573" s="3612">
        <f t="shared" si="696"/>
        <v>13</v>
      </c>
      <c r="N573" s="3612">
        <f t="shared" si="686"/>
        <v>3.0769230769230771</v>
      </c>
      <c r="O573" s="3612">
        <f t="shared" ref="O573:AB573" si="697">SUM(O364)</f>
        <v>0</v>
      </c>
      <c r="P573" s="3612">
        <f t="shared" si="697"/>
        <v>0</v>
      </c>
      <c r="Q573" s="3612">
        <f t="shared" si="697"/>
        <v>0</v>
      </c>
      <c r="R573" s="3612">
        <f t="shared" si="697"/>
        <v>0</v>
      </c>
      <c r="S573" s="3612">
        <f t="shared" si="697"/>
        <v>0</v>
      </c>
      <c r="T573" s="3612">
        <f t="shared" si="697"/>
        <v>0</v>
      </c>
      <c r="U573" s="3612">
        <f t="shared" si="697"/>
        <v>0</v>
      </c>
      <c r="V573" s="3612">
        <f t="shared" si="697"/>
        <v>14183.824000000001</v>
      </c>
      <c r="W573" s="3612">
        <f t="shared" ref="W573" si="698">SUM(W364)</f>
        <v>14183.824000000001</v>
      </c>
      <c r="X573" s="3612">
        <f t="shared" si="697"/>
        <v>4727.9413333333332</v>
      </c>
      <c r="Y573" s="3612">
        <f t="shared" si="697"/>
        <v>449.45408000000003</v>
      </c>
      <c r="Z573" s="3612">
        <f t="shared" si="697"/>
        <v>-4278.4872533333328</v>
      </c>
      <c r="AA573" s="3612">
        <f t="shared" si="697"/>
        <v>0</v>
      </c>
      <c r="AB573" s="3612">
        <f t="shared" si="697"/>
        <v>449.45408000000003</v>
      </c>
      <c r="AC573" s="3975">
        <f t="shared" ref="AC573" si="699">SUM(AC364)</f>
        <v>0</v>
      </c>
      <c r="AD573" s="428"/>
      <c r="AE573" s="428"/>
      <c r="AF573" s="428"/>
      <c r="AG573" s="428"/>
      <c r="AH573" s="428"/>
      <c r="AI573" s="428"/>
      <c r="AJ573" s="428"/>
      <c r="AK573" s="428"/>
      <c r="AL573" s="428"/>
      <c r="AM573" s="428"/>
      <c r="AN573" s="428"/>
      <c r="AO573" s="428"/>
      <c r="AP573" s="428"/>
      <c r="AQ573" s="428"/>
      <c r="AR573" s="428"/>
      <c r="AS573" s="428"/>
      <c r="AT573" s="428"/>
      <c r="AU573" s="428"/>
      <c r="AV573" s="428"/>
      <c r="AW573" s="428"/>
      <c r="AX573" s="428"/>
      <c r="AY573" s="428"/>
      <c r="AZ573" s="428"/>
      <c r="BA573" s="428"/>
      <c r="BB573" s="428"/>
      <c r="BC573" s="428"/>
      <c r="BD573" s="428"/>
      <c r="BE573" s="428"/>
      <c r="BF573" s="428"/>
      <c r="BG573" s="428"/>
      <c r="BH573" s="428"/>
      <c r="BI573" s="428"/>
      <c r="BJ573" s="428"/>
      <c r="BK573" s="428"/>
      <c r="BL573" s="428"/>
      <c r="BM573" s="428"/>
      <c r="BN573" s="428"/>
      <c r="BO573" s="428"/>
      <c r="BP573" s="428"/>
      <c r="BQ573" s="428"/>
      <c r="BR573" s="428"/>
      <c r="BS573" s="428"/>
      <c r="BT573" s="428"/>
      <c r="BU573" s="428"/>
      <c r="BV573" s="428"/>
      <c r="BW573" s="428"/>
      <c r="BX573" s="428"/>
      <c r="BY573" s="428"/>
      <c r="BZ573" s="428"/>
      <c r="CA573" s="428"/>
      <c r="CB573" s="428"/>
      <c r="CC573" s="428"/>
      <c r="CD573" s="428"/>
      <c r="CE573" s="428"/>
      <c r="CF573" s="428"/>
      <c r="CG573" s="428"/>
      <c r="CH573" s="428"/>
      <c r="CI573" s="428"/>
      <c r="CJ573" s="428"/>
      <c r="CK573" s="428"/>
      <c r="CL573" s="428"/>
      <c r="CM573" s="428"/>
      <c r="CN573" s="428"/>
      <c r="CO573" s="428"/>
      <c r="CP573" s="428"/>
      <c r="CQ573" s="428"/>
      <c r="CR573" s="428"/>
      <c r="CS573" s="428"/>
      <c r="CT573" s="428"/>
      <c r="CU573" s="428"/>
      <c r="CV573" s="428"/>
      <c r="CW573" s="428"/>
      <c r="CX573" s="428"/>
      <c r="CY573" s="428"/>
      <c r="CZ573" s="428"/>
      <c r="DA573" s="428"/>
      <c r="DB573" s="428"/>
      <c r="DC573" s="428"/>
      <c r="DD573" s="428"/>
      <c r="DE573" s="428"/>
      <c r="DF573" s="428"/>
      <c r="DG573" s="428"/>
      <c r="DH573" s="428"/>
      <c r="DI573" s="428"/>
      <c r="DJ573" s="428"/>
      <c r="DK573" s="428"/>
      <c r="DL573" s="428"/>
      <c r="DM573" s="428"/>
      <c r="DN573" s="428"/>
      <c r="DO573" s="428"/>
      <c r="DP573" s="428"/>
      <c r="DQ573" s="428"/>
      <c r="DR573" s="428"/>
      <c r="DS573" s="428"/>
      <c r="DT573" s="428"/>
      <c r="DU573" s="428"/>
      <c r="DV573" s="428"/>
      <c r="DW573" s="428"/>
      <c r="DX573" s="428"/>
      <c r="DY573" s="428"/>
      <c r="DZ573" s="428"/>
      <c r="EA573" s="428"/>
      <c r="EB573" s="428"/>
      <c r="EC573" s="428"/>
      <c r="ED573" s="428"/>
      <c r="EE573" s="428"/>
      <c r="EF573" s="428"/>
      <c r="EG573" s="428"/>
      <c r="EH573" s="428"/>
      <c r="EI573" s="428"/>
      <c r="EJ573" s="428"/>
      <c r="EK573" s="428"/>
      <c r="EL573" s="428"/>
      <c r="EM573" s="428"/>
      <c r="EN573" s="428"/>
      <c r="EO573" s="428"/>
      <c r="EP573" s="428"/>
      <c r="EQ573" s="428"/>
      <c r="ER573" s="428"/>
      <c r="ES573" s="428"/>
      <c r="ET573" s="428"/>
      <c r="EU573" s="428"/>
      <c r="EV573" s="428"/>
      <c r="EW573" s="428"/>
      <c r="EX573" s="428"/>
      <c r="EY573" s="428"/>
      <c r="EZ573" s="428"/>
      <c r="FA573" s="428"/>
      <c r="FB573" s="428"/>
      <c r="FC573" s="428"/>
      <c r="FD573" s="428"/>
      <c r="FE573" s="428"/>
      <c r="FF573" s="428"/>
      <c r="FG573" s="428"/>
      <c r="FH573" s="428"/>
      <c r="FI573" s="428"/>
      <c r="FJ573" s="428"/>
      <c r="FK573" s="428"/>
      <c r="FL573" s="428"/>
      <c r="FM573" s="428"/>
      <c r="FN573" s="428"/>
      <c r="FO573" s="428"/>
      <c r="FP573" s="428"/>
      <c r="FQ573" s="428"/>
      <c r="FR573" s="428"/>
      <c r="FS573" s="428"/>
      <c r="FT573" s="428"/>
      <c r="FU573" s="428"/>
      <c r="FV573" s="428"/>
      <c r="FW573" s="428"/>
      <c r="FX573" s="428"/>
      <c r="FY573" s="428"/>
      <c r="FZ573" s="428"/>
      <c r="GA573" s="428"/>
      <c r="GB573" s="428"/>
      <c r="GC573" s="428"/>
      <c r="GD573" s="428"/>
      <c r="GE573" s="428"/>
      <c r="GF573" s="428"/>
      <c r="GG573" s="428"/>
      <c r="GH573" s="428"/>
      <c r="GI573" s="428"/>
      <c r="GJ573" s="428"/>
      <c r="GK573" s="428"/>
      <c r="GL573" s="428"/>
      <c r="GM573" s="428"/>
      <c r="GN573" s="428"/>
      <c r="GO573" s="428"/>
      <c r="GP573" s="428"/>
      <c r="GQ573" s="428"/>
      <c r="GR573" s="428"/>
      <c r="GS573" s="428"/>
      <c r="GT573" s="428"/>
      <c r="GU573" s="428"/>
      <c r="GV573" s="428"/>
      <c r="GW573" s="428"/>
      <c r="GX573" s="428"/>
      <c r="GY573" s="428"/>
      <c r="GZ573" s="428"/>
      <c r="HA573" s="428"/>
      <c r="HB573" s="428"/>
      <c r="HC573" s="428"/>
      <c r="HD573" s="428"/>
      <c r="HE573" s="428"/>
      <c r="HF573" s="428"/>
      <c r="HG573" s="428"/>
      <c r="HH573" s="428"/>
      <c r="HI573" s="428"/>
      <c r="HJ573" s="428"/>
      <c r="HK573" s="428"/>
      <c r="HL573" s="428"/>
      <c r="HM573" s="428"/>
      <c r="HN573" s="428"/>
      <c r="HO573" s="428"/>
      <c r="HP573" s="428"/>
      <c r="HQ573" s="428"/>
      <c r="HR573" s="428"/>
      <c r="HS573" s="428"/>
      <c r="HT573" s="428"/>
      <c r="HU573" s="428"/>
      <c r="HV573" s="428"/>
      <c r="HW573" s="428"/>
      <c r="HX573" s="428"/>
      <c r="HY573" s="428"/>
      <c r="HZ573" s="428"/>
      <c r="IA573" s="428"/>
      <c r="IB573" s="428"/>
      <c r="IC573" s="428"/>
      <c r="ID573" s="428"/>
      <c r="IE573" s="428"/>
      <c r="IF573" s="428"/>
      <c r="IG573" s="428"/>
      <c r="IH573" s="428"/>
      <c r="II573" s="428"/>
      <c r="IJ573" s="428"/>
      <c r="IK573" s="428"/>
      <c r="IL573" s="428"/>
      <c r="IM573" s="428"/>
      <c r="IN573" s="428"/>
      <c r="IO573" s="428"/>
      <c r="IP573" s="428"/>
      <c r="IQ573" s="428"/>
      <c r="IR573" s="428"/>
      <c r="IS573" s="428"/>
      <c r="IT573" s="428"/>
      <c r="IU573" s="428"/>
      <c r="IV573" s="428"/>
      <c r="IW573" s="428"/>
      <c r="IX573" s="428"/>
      <c r="IY573" s="428"/>
      <c r="IZ573" s="428"/>
      <c r="JA573" s="428"/>
      <c r="JB573" s="428"/>
      <c r="JC573" s="428"/>
      <c r="JD573" s="428"/>
      <c r="JE573" s="428"/>
      <c r="JF573" s="428"/>
      <c r="JG573" s="428"/>
      <c r="JH573" s="428"/>
      <c r="JI573" s="428"/>
      <c r="JJ573" s="428"/>
      <c r="JK573" s="428"/>
      <c r="JL573" s="428"/>
      <c r="JM573" s="428"/>
      <c r="JN573" s="428"/>
      <c r="JO573" s="428"/>
      <c r="JP573" s="428"/>
      <c r="JQ573" s="428"/>
      <c r="JR573" s="428"/>
      <c r="JS573" s="428"/>
      <c r="JT573" s="428"/>
      <c r="JU573" s="428"/>
      <c r="JV573" s="428"/>
      <c r="JW573" s="428"/>
      <c r="JX573" s="428"/>
      <c r="JY573" s="428"/>
      <c r="JZ573" s="428"/>
      <c r="KA573" s="428"/>
      <c r="KB573" s="428"/>
      <c r="KC573" s="428"/>
      <c r="KD573" s="428"/>
      <c r="KE573" s="428"/>
      <c r="KF573" s="428"/>
      <c r="KG573" s="428"/>
      <c r="KH573" s="428"/>
      <c r="KI573" s="428"/>
      <c r="KJ573" s="428"/>
      <c r="KK573" s="428"/>
      <c r="KL573" s="428"/>
      <c r="KM573" s="428"/>
      <c r="KN573" s="428"/>
      <c r="KO573" s="428"/>
      <c r="KP573" s="428"/>
      <c r="KQ573" s="428"/>
      <c r="KR573" s="428"/>
      <c r="KS573" s="428"/>
      <c r="KT573" s="428"/>
      <c r="KU573" s="428"/>
      <c r="KV573" s="428"/>
      <c r="KW573" s="428"/>
      <c r="KX573" s="428"/>
      <c r="KY573" s="428"/>
      <c r="KZ573" s="428"/>
      <c r="LA573" s="428"/>
      <c r="LB573" s="428"/>
      <c r="LC573" s="428"/>
      <c r="LD573" s="428"/>
      <c r="LE573" s="428"/>
      <c r="LF573" s="428"/>
      <c r="LG573" s="428"/>
      <c r="LH573" s="428"/>
      <c r="LI573" s="428"/>
      <c r="LJ573" s="428"/>
      <c r="LK573" s="428"/>
      <c r="LL573" s="428"/>
      <c r="LM573" s="428"/>
      <c r="LN573" s="428"/>
      <c r="LO573" s="428"/>
      <c r="LP573" s="428"/>
      <c r="LQ573" s="428"/>
      <c r="LR573" s="428"/>
      <c r="LS573" s="428"/>
      <c r="LT573" s="428"/>
      <c r="LU573" s="428"/>
      <c r="LV573" s="428"/>
      <c r="LW573" s="428"/>
      <c r="LX573" s="428"/>
      <c r="LY573" s="428"/>
      <c r="LZ573" s="428"/>
      <c r="MA573" s="428"/>
      <c r="MB573" s="428"/>
      <c r="MC573" s="428"/>
      <c r="MD573" s="428"/>
      <c r="ME573" s="428"/>
      <c r="MF573" s="428"/>
      <c r="MG573" s="428"/>
      <c r="MH573" s="428"/>
      <c r="MI573" s="428"/>
      <c r="MJ573" s="428"/>
      <c r="MK573" s="428"/>
      <c r="ML573" s="428"/>
      <c r="MM573" s="428"/>
      <c r="MN573" s="428"/>
      <c r="MO573" s="428"/>
      <c r="MP573" s="428"/>
      <c r="MQ573" s="428"/>
      <c r="MR573" s="428"/>
      <c r="MS573" s="428"/>
      <c r="MT573" s="428"/>
      <c r="MU573" s="428"/>
      <c r="MV573" s="428"/>
      <c r="MW573" s="428"/>
      <c r="MX573" s="428"/>
      <c r="MY573" s="428"/>
      <c r="MZ573" s="428"/>
      <c r="NA573" s="428"/>
      <c r="NB573" s="428"/>
      <c r="NC573" s="428"/>
      <c r="ND573" s="428"/>
      <c r="NE573" s="428"/>
      <c r="NF573" s="428"/>
      <c r="NG573" s="428"/>
      <c r="NH573" s="428"/>
      <c r="NI573" s="428"/>
      <c r="NJ573" s="428"/>
      <c r="NK573" s="428"/>
      <c r="NL573" s="428"/>
      <c r="NM573" s="428"/>
      <c r="NN573" s="428"/>
      <c r="NO573" s="428"/>
      <c r="NP573" s="428"/>
      <c r="NQ573" s="428"/>
      <c r="NR573" s="428"/>
      <c r="NS573" s="428"/>
      <c r="NT573" s="428"/>
      <c r="NU573" s="428"/>
      <c r="NV573" s="428"/>
      <c r="NW573" s="428"/>
      <c r="NX573" s="428"/>
      <c r="NY573" s="428"/>
      <c r="NZ573" s="428"/>
      <c r="OA573" s="428"/>
      <c r="OB573" s="428"/>
      <c r="OC573" s="428"/>
      <c r="OD573" s="428"/>
      <c r="OE573" s="428"/>
      <c r="OF573" s="428"/>
      <c r="OG573" s="428"/>
      <c r="OH573" s="428"/>
      <c r="OI573" s="428"/>
      <c r="OJ573" s="428"/>
    </row>
    <row r="574" spans="1:400" s="1961" customFormat="1" ht="31.5" customHeight="1" x14ac:dyDescent="0.25">
      <c r="A574" s="1962" t="s">
        <v>553</v>
      </c>
      <c r="B574" s="1920"/>
      <c r="C574" s="1920">
        <f>SUM(C509,C477,C421,C374,C367,C305,C253,C215,C155,C113,C80,C536)</f>
        <v>13770</v>
      </c>
      <c r="D574" s="1920">
        <f t="shared" ref="D574:E574" si="700">SUM(D509,D477,D421,D374,D367,D305,D253,D215,D155,D113,D80,D536)</f>
        <v>9882.0833333333321</v>
      </c>
      <c r="E574" s="1920">
        <f t="shared" si="700"/>
        <v>9956</v>
      </c>
      <c r="F574" s="1920">
        <f t="shared" si="683"/>
        <v>100.74798667622382</v>
      </c>
      <c r="G574" s="1920">
        <f t="shared" ref="G574:G577" si="701">I574/C574</f>
        <v>7.6748729121278139</v>
      </c>
      <c r="H574" s="1920">
        <f>K574/E574</f>
        <v>7.3755524306950582</v>
      </c>
      <c r="I574" s="1920">
        <f t="shared" ref="I574:K574" si="702">SUM(I509,I477,I421,I374,I367,I305,I253,I215,I155,I113,I80,I536)</f>
        <v>105683</v>
      </c>
      <c r="J574" s="1920">
        <f t="shared" si="702"/>
        <v>77719</v>
      </c>
      <c r="K574" s="1920">
        <f t="shared" si="702"/>
        <v>73431</v>
      </c>
      <c r="L574" s="1963">
        <f t="shared" si="685"/>
        <v>94.482687631081205</v>
      </c>
      <c r="M574" s="1920">
        <f>SUM(M509,M477,M421,M374,M366,M305,M253,M215,M155,M113,M80,M536)</f>
        <v>407.23333333333335</v>
      </c>
      <c r="N574" s="760">
        <f t="shared" si="686"/>
        <v>240.42236228206596</v>
      </c>
      <c r="O574" s="1689">
        <f>SUM(O509,O477,O421,O374,O367,O305,O253,O215,O155,O113,O80,O536)</f>
        <v>395751.34758653992</v>
      </c>
      <c r="P574" s="1689">
        <f t="shared" ref="P574:V574" si="703">SUM(P509,P477,P421,P374,P367,P305,P253,P215,P155,P113,P80,P536)</f>
        <v>395169.39505364001</v>
      </c>
      <c r="Q574" s="1689">
        <f t="shared" si="703"/>
        <v>394541.46086637332</v>
      </c>
      <c r="R574" s="1689">
        <f t="shared" si="703"/>
        <v>394541.46086637332</v>
      </c>
      <c r="S574" s="1689">
        <f t="shared" si="703"/>
        <v>393333.62901637331</v>
      </c>
      <c r="T574" s="1689">
        <f t="shared" si="703"/>
        <v>393178.81074852665</v>
      </c>
      <c r="U574" s="1689">
        <f t="shared" si="703"/>
        <v>386773.50671497663</v>
      </c>
      <c r="V574" s="1689">
        <f t="shared" si="703"/>
        <v>401579.78871497663</v>
      </c>
      <c r="W574" s="1689">
        <f t="shared" ref="W574" si="704">SUM(W509,W477,W421,W374,W367,W305,W253,W215,W155,W113,W80,W536)</f>
        <v>401579.78871497663</v>
      </c>
      <c r="X574" s="1689">
        <f>SUM(X509,X477,X421,X374,X367,X305,X253,X215,X155,X113,X80,X536)</f>
        <v>295107.42128693918</v>
      </c>
      <c r="Y574" s="1689">
        <f>SUM(Y509,Y477,Y421,Y374,Y367,Y305,Y253,Y215,Y155,Y113,Y80,Y536)</f>
        <v>313233.00887000002</v>
      </c>
      <c r="Z574" s="1689">
        <f t="shared" ref="Z574:AB574" si="705">SUM(Z509,Z477,Z421,Z374,Z367,Z305,Z253,Z215,Z155,Z113,Z80,Z536)</f>
        <v>18125.587583060787</v>
      </c>
      <c r="AA574" s="1689">
        <f t="shared" si="705"/>
        <v>-546.40825000000007</v>
      </c>
      <c r="AB574" s="4169">
        <f t="shared" si="705"/>
        <v>312686.60061999998</v>
      </c>
      <c r="AC574" s="3974">
        <f t="shared" ref="AC574" si="706">SUM(AC509,AC477,AC421,AC374,AC367,AC305,AC253,AC215,AC155,AC113,AC80,AC536)</f>
        <v>13360.981460000001</v>
      </c>
      <c r="AD574" s="428"/>
      <c r="AE574" s="428"/>
      <c r="AF574" s="428"/>
      <c r="AG574" s="428"/>
      <c r="AH574" s="428"/>
      <c r="AI574" s="428"/>
      <c r="AJ574" s="428"/>
      <c r="AK574" s="428"/>
      <c r="AL574" s="428"/>
      <c r="AM574" s="428"/>
      <c r="AN574" s="428"/>
      <c r="AO574" s="428"/>
      <c r="AP574" s="428"/>
      <c r="AQ574" s="428"/>
      <c r="AR574" s="428"/>
      <c r="AS574" s="428"/>
      <c r="AT574" s="428"/>
      <c r="AU574" s="428"/>
      <c r="AV574" s="428"/>
      <c r="AW574" s="428"/>
      <c r="AX574" s="428"/>
      <c r="AY574" s="428"/>
      <c r="AZ574" s="428"/>
      <c r="BA574" s="428"/>
      <c r="BB574" s="428"/>
      <c r="BC574" s="428"/>
      <c r="BD574" s="428"/>
      <c r="BE574" s="428"/>
      <c r="BF574" s="428"/>
      <c r="BG574" s="428"/>
      <c r="BH574" s="428"/>
      <c r="BI574" s="428"/>
      <c r="BJ574" s="428"/>
      <c r="BK574" s="428"/>
      <c r="BL574" s="428"/>
      <c r="BM574" s="428"/>
      <c r="BN574" s="428"/>
      <c r="BO574" s="428"/>
      <c r="BP574" s="428"/>
      <c r="BQ574" s="428"/>
      <c r="BR574" s="428"/>
      <c r="BS574" s="428"/>
      <c r="BT574" s="428"/>
      <c r="BU574" s="428"/>
      <c r="BV574" s="428"/>
      <c r="BW574" s="428"/>
      <c r="BX574" s="428"/>
      <c r="BY574" s="428"/>
      <c r="BZ574" s="428"/>
      <c r="CA574" s="428"/>
      <c r="CB574" s="428"/>
      <c r="CC574" s="428"/>
      <c r="CD574" s="428"/>
      <c r="CE574" s="428"/>
      <c r="CF574" s="428"/>
      <c r="CG574" s="428"/>
      <c r="CH574" s="428"/>
      <c r="CI574" s="428"/>
      <c r="CJ574" s="428"/>
      <c r="CK574" s="428"/>
      <c r="CL574" s="428"/>
      <c r="CM574" s="428"/>
      <c r="CN574" s="428"/>
      <c r="CO574" s="428"/>
      <c r="CP574" s="428"/>
      <c r="CQ574" s="428"/>
      <c r="CR574" s="428"/>
      <c r="CS574" s="428"/>
      <c r="CT574" s="428"/>
      <c r="CU574" s="428"/>
      <c r="CV574" s="428"/>
      <c r="CW574" s="428"/>
      <c r="CX574" s="428"/>
      <c r="CY574" s="428"/>
      <c r="CZ574" s="428"/>
      <c r="DA574" s="428"/>
      <c r="DB574" s="428"/>
      <c r="DC574" s="428"/>
      <c r="DD574" s="428"/>
      <c r="DE574" s="428"/>
      <c r="DF574" s="428"/>
      <c r="DG574" s="428"/>
      <c r="DH574" s="428"/>
      <c r="DI574" s="428"/>
      <c r="DJ574" s="428"/>
      <c r="DK574" s="428"/>
      <c r="DL574" s="428"/>
      <c r="DM574" s="428"/>
      <c r="DN574" s="428"/>
      <c r="DO574" s="428"/>
      <c r="DP574" s="428"/>
      <c r="DQ574" s="428"/>
      <c r="DR574" s="428"/>
      <c r="DS574" s="428"/>
      <c r="DT574" s="428"/>
      <c r="DU574" s="428"/>
      <c r="DV574" s="428"/>
      <c r="DW574" s="428"/>
      <c r="DX574" s="428"/>
      <c r="DY574" s="428"/>
      <c r="DZ574" s="428"/>
      <c r="EA574" s="428"/>
      <c r="EB574" s="428"/>
      <c r="EC574" s="428"/>
      <c r="ED574" s="428"/>
      <c r="EE574" s="428"/>
      <c r="EF574" s="428"/>
      <c r="EG574" s="428"/>
      <c r="EH574" s="428"/>
      <c r="EI574" s="428"/>
      <c r="EJ574" s="428"/>
      <c r="EK574" s="428"/>
      <c r="EL574" s="428"/>
      <c r="EM574" s="428"/>
      <c r="EN574" s="428"/>
      <c r="EO574" s="428"/>
      <c r="EP574" s="428"/>
      <c r="EQ574" s="428"/>
      <c r="ER574" s="428"/>
      <c r="ES574" s="428"/>
      <c r="ET574" s="428"/>
      <c r="EU574" s="428"/>
      <c r="EV574" s="428"/>
      <c r="EW574" s="428"/>
      <c r="EX574" s="428"/>
      <c r="EY574" s="428"/>
      <c r="EZ574" s="428"/>
      <c r="FA574" s="428"/>
      <c r="FB574" s="428"/>
      <c r="FC574" s="428"/>
      <c r="FD574" s="428"/>
      <c r="FE574" s="428"/>
      <c r="FF574" s="428"/>
      <c r="FG574" s="428"/>
      <c r="FH574" s="428"/>
      <c r="FI574" s="428"/>
      <c r="FJ574" s="428"/>
      <c r="FK574" s="428"/>
      <c r="FL574" s="428"/>
      <c r="FM574" s="428"/>
      <c r="FN574" s="428"/>
      <c r="FO574" s="428"/>
      <c r="FP574" s="428"/>
      <c r="FQ574" s="428"/>
      <c r="FR574" s="428"/>
      <c r="FS574" s="428"/>
      <c r="FT574" s="428"/>
      <c r="FU574" s="428"/>
      <c r="FV574" s="428"/>
      <c r="FW574" s="428"/>
      <c r="FX574" s="428"/>
      <c r="FY574" s="428"/>
      <c r="FZ574" s="428"/>
      <c r="GA574" s="428"/>
      <c r="GB574" s="428"/>
      <c r="GC574" s="428"/>
      <c r="GD574" s="428"/>
      <c r="GE574" s="428"/>
      <c r="GF574" s="428"/>
      <c r="GG574" s="428"/>
      <c r="GH574" s="428"/>
      <c r="GI574" s="428"/>
      <c r="GJ574" s="428"/>
      <c r="GK574" s="428"/>
      <c r="GL574" s="428"/>
      <c r="GM574" s="428"/>
      <c r="GN574" s="428"/>
      <c r="GO574" s="428"/>
      <c r="GP574" s="428"/>
      <c r="GQ574" s="428"/>
      <c r="GR574" s="428"/>
      <c r="GS574" s="428"/>
      <c r="GT574" s="428"/>
      <c r="GU574" s="428"/>
      <c r="GV574" s="428"/>
      <c r="GW574" s="428"/>
      <c r="GX574" s="428"/>
      <c r="GY574" s="428"/>
      <c r="GZ574" s="428"/>
      <c r="HA574" s="428"/>
      <c r="HB574" s="428"/>
      <c r="HC574" s="428"/>
      <c r="HD574" s="428"/>
      <c r="HE574" s="428"/>
      <c r="HF574" s="428"/>
      <c r="HG574" s="428"/>
      <c r="HH574" s="428"/>
      <c r="HI574" s="428"/>
      <c r="HJ574" s="428"/>
      <c r="HK574" s="428"/>
      <c r="HL574" s="428"/>
      <c r="HM574" s="428"/>
      <c r="HN574" s="428"/>
      <c r="HO574" s="428"/>
      <c r="HP574" s="428"/>
      <c r="HQ574" s="428"/>
      <c r="HR574" s="428"/>
      <c r="HS574" s="428"/>
      <c r="HT574" s="428"/>
      <c r="HU574" s="428"/>
      <c r="HV574" s="428"/>
      <c r="HW574" s="428"/>
      <c r="HX574" s="428"/>
      <c r="HY574" s="428"/>
      <c r="HZ574" s="428"/>
      <c r="IA574" s="428"/>
      <c r="IB574" s="428"/>
      <c r="IC574" s="428"/>
      <c r="ID574" s="428"/>
      <c r="IE574" s="428"/>
      <c r="IF574" s="428"/>
      <c r="IG574" s="428"/>
      <c r="IH574" s="428"/>
      <c r="II574" s="428"/>
      <c r="IJ574" s="428"/>
      <c r="IK574" s="428"/>
      <c r="IL574" s="428"/>
      <c r="IM574" s="428"/>
      <c r="IN574" s="428"/>
      <c r="IO574" s="428"/>
      <c r="IP574" s="428"/>
      <c r="IQ574" s="428"/>
      <c r="IR574" s="428"/>
      <c r="IS574" s="428"/>
      <c r="IT574" s="428"/>
      <c r="IU574" s="428"/>
      <c r="IV574" s="428"/>
      <c r="IW574" s="428"/>
      <c r="IX574" s="428"/>
      <c r="IY574" s="428"/>
      <c r="IZ574" s="428"/>
      <c r="JA574" s="428"/>
      <c r="JB574" s="428"/>
      <c r="JC574" s="428"/>
      <c r="JD574" s="428"/>
      <c r="JE574" s="428"/>
      <c r="JF574" s="428"/>
      <c r="JG574" s="428"/>
      <c r="JH574" s="428"/>
      <c r="JI574" s="428"/>
      <c r="JJ574" s="428"/>
      <c r="JK574" s="428"/>
      <c r="JL574" s="428"/>
      <c r="JM574" s="428"/>
      <c r="JN574" s="428"/>
      <c r="JO574" s="428"/>
      <c r="JP574" s="428"/>
      <c r="JQ574" s="428"/>
      <c r="JR574" s="428"/>
      <c r="JS574" s="428"/>
      <c r="JT574" s="428"/>
      <c r="JU574" s="428"/>
      <c r="JV574" s="428"/>
      <c r="JW574" s="428"/>
      <c r="JX574" s="428"/>
      <c r="JY574" s="428"/>
      <c r="JZ574" s="428"/>
      <c r="KA574" s="428"/>
      <c r="KB574" s="428"/>
      <c r="KC574" s="428"/>
      <c r="KD574" s="428"/>
      <c r="KE574" s="428"/>
      <c r="KF574" s="428"/>
      <c r="KG574" s="428"/>
      <c r="KH574" s="428"/>
      <c r="KI574" s="428"/>
      <c r="KJ574" s="428"/>
      <c r="KK574" s="428"/>
      <c r="KL574" s="428"/>
      <c r="KM574" s="428"/>
      <c r="KN574" s="428"/>
      <c r="KO574" s="428"/>
      <c r="KP574" s="428"/>
      <c r="KQ574" s="428"/>
      <c r="KR574" s="428"/>
      <c r="KS574" s="428"/>
      <c r="KT574" s="428"/>
      <c r="KU574" s="428"/>
      <c r="KV574" s="428"/>
      <c r="KW574" s="428"/>
      <c r="KX574" s="428"/>
      <c r="KY574" s="428"/>
      <c r="KZ574" s="428"/>
      <c r="LA574" s="428"/>
      <c r="LB574" s="428"/>
      <c r="LC574" s="428"/>
      <c r="LD574" s="428"/>
      <c r="LE574" s="428"/>
      <c r="LF574" s="428"/>
      <c r="LG574" s="428"/>
      <c r="LH574" s="428"/>
      <c r="LI574" s="428"/>
      <c r="LJ574" s="428"/>
      <c r="LK574" s="428"/>
      <c r="LL574" s="428"/>
      <c r="LM574" s="428"/>
      <c r="LN574" s="428"/>
      <c r="LO574" s="428"/>
      <c r="LP574" s="428"/>
      <c r="LQ574" s="428"/>
      <c r="LR574" s="428"/>
      <c r="LS574" s="428"/>
      <c r="LT574" s="428"/>
      <c r="LU574" s="428"/>
      <c r="LV574" s="428"/>
      <c r="LW574" s="428"/>
      <c r="LX574" s="428"/>
      <c r="LY574" s="428"/>
      <c r="LZ574" s="428"/>
      <c r="MA574" s="428"/>
      <c r="MB574" s="428"/>
      <c r="MC574" s="428"/>
      <c r="MD574" s="428"/>
      <c r="ME574" s="428"/>
      <c r="MF574" s="428"/>
      <c r="MG574" s="428"/>
      <c r="MH574" s="428"/>
      <c r="MI574" s="428"/>
      <c r="MJ574" s="428"/>
      <c r="MK574" s="428"/>
      <c r="ML574" s="428"/>
      <c r="MM574" s="428"/>
      <c r="MN574" s="428"/>
      <c r="MO574" s="428"/>
      <c r="MP574" s="428"/>
      <c r="MQ574" s="428"/>
      <c r="MR574" s="428"/>
      <c r="MS574" s="428"/>
      <c r="MT574" s="428"/>
      <c r="MU574" s="428"/>
      <c r="MV574" s="428"/>
      <c r="MW574" s="428"/>
      <c r="MX574" s="428"/>
      <c r="MY574" s="428"/>
      <c r="MZ574" s="428"/>
      <c r="NA574" s="428"/>
      <c r="NB574" s="428"/>
      <c r="NC574" s="428"/>
      <c r="ND574" s="428"/>
      <c r="NE574" s="428"/>
      <c r="NF574" s="428"/>
      <c r="NG574" s="428"/>
      <c r="NH574" s="428"/>
      <c r="NI574" s="428"/>
      <c r="NJ574" s="428"/>
      <c r="NK574" s="428"/>
      <c r="NL574" s="428"/>
      <c r="NM574" s="428"/>
      <c r="NN574" s="428"/>
      <c r="NO574" s="428"/>
      <c r="NP574" s="428"/>
      <c r="NQ574" s="428"/>
      <c r="NR574" s="428"/>
      <c r="NS574" s="428"/>
      <c r="NT574" s="428"/>
      <c r="NU574" s="428"/>
      <c r="NV574" s="428"/>
      <c r="NW574" s="428"/>
      <c r="NX574" s="428"/>
      <c r="NY574" s="428"/>
      <c r="NZ574" s="428"/>
      <c r="OA574" s="428"/>
      <c r="OB574" s="428"/>
      <c r="OC574" s="428"/>
      <c r="OD574" s="428"/>
      <c r="OE574" s="428"/>
      <c r="OF574" s="428"/>
      <c r="OG574" s="428"/>
      <c r="OH574" s="428"/>
      <c r="OI574" s="428"/>
      <c r="OJ574" s="428"/>
    </row>
    <row r="575" spans="1:400" s="1961" customFormat="1" ht="31.5" customHeight="1" x14ac:dyDescent="0.25">
      <c r="A575" s="3601" t="s">
        <v>960</v>
      </c>
      <c r="B575" s="3622"/>
      <c r="C575" s="3622">
        <f>SUM(C573,C571)</f>
        <v>1050</v>
      </c>
      <c r="D575" s="3622">
        <f t="shared" ref="D575:E575" si="707">SUM(D573,D571)</f>
        <v>358.33333333333331</v>
      </c>
      <c r="E575" s="3622">
        <f t="shared" si="707"/>
        <v>48</v>
      </c>
      <c r="F575" s="3622">
        <f t="shared" si="683"/>
        <v>13.395348837209303</v>
      </c>
      <c r="G575" s="3622">
        <f t="shared" ref="G575" si="708">I575/C575</f>
        <v>3.3333333333333335</v>
      </c>
      <c r="H575" s="3622">
        <f>K575/E575</f>
        <v>5.416666666666667</v>
      </c>
      <c r="I575" s="3622">
        <f t="shared" ref="I575:AB575" si="709">SUM(I573,I571)</f>
        <v>3500</v>
      </c>
      <c r="J575" s="3622">
        <f t="shared" si="709"/>
        <v>1250</v>
      </c>
      <c r="K575" s="3622">
        <f t="shared" si="709"/>
        <v>260</v>
      </c>
      <c r="L575" s="3622">
        <f t="shared" si="685"/>
        <v>20.8</v>
      </c>
      <c r="M575" s="3622">
        <f t="shared" si="709"/>
        <v>28</v>
      </c>
      <c r="N575" s="3622">
        <f t="shared" si="686"/>
        <v>12.380952380952381</v>
      </c>
      <c r="O575" s="3622">
        <f t="shared" si="709"/>
        <v>0</v>
      </c>
      <c r="P575" s="3622">
        <f t="shared" si="709"/>
        <v>0</v>
      </c>
      <c r="Q575" s="3622">
        <f t="shared" si="709"/>
        <v>0</v>
      </c>
      <c r="R575" s="3622">
        <f t="shared" si="709"/>
        <v>0</v>
      </c>
      <c r="S575" s="3622">
        <f t="shared" si="709"/>
        <v>0</v>
      </c>
      <c r="T575" s="3622">
        <f t="shared" si="709"/>
        <v>0</v>
      </c>
      <c r="U575" s="3622">
        <f t="shared" si="709"/>
        <v>0</v>
      </c>
      <c r="V575" s="3622">
        <f t="shared" si="709"/>
        <v>14806.282000000001</v>
      </c>
      <c r="W575" s="3622">
        <f t="shared" ref="W575" si="710">SUM(W573,W571)</f>
        <v>14806.282000000001</v>
      </c>
      <c r="X575" s="3622">
        <f t="shared" si="709"/>
        <v>5039.1703333333335</v>
      </c>
      <c r="Y575" s="3622">
        <f t="shared" si="709"/>
        <v>761.09149000000002</v>
      </c>
      <c r="Z575" s="3622">
        <f t="shared" si="709"/>
        <v>-4278.0788433333328</v>
      </c>
      <c r="AA575" s="3622">
        <f t="shared" si="709"/>
        <v>0</v>
      </c>
      <c r="AB575" s="3622">
        <f t="shared" si="709"/>
        <v>761.09149000000002</v>
      </c>
      <c r="AC575" s="3984">
        <f t="shared" ref="AC575" si="711">SUM(AC573,AC571)</f>
        <v>0</v>
      </c>
      <c r="AD575" s="428"/>
      <c r="AE575" s="428"/>
      <c r="AF575" s="428"/>
      <c r="AG575" s="428"/>
      <c r="AH575" s="428"/>
      <c r="AI575" s="428"/>
      <c r="AJ575" s="428"/>
      <c r="AK575" s="428"/>
      <c r="AL575" s="428"/>
      <c r="AM575" s="428"/>
      <c r="AN575" s="428"/>
      <c r="AO575" s="428"/>
      <c r="AP575" s="428"/>
      <c r="AQ575" s="428"/>
      <c r="AR575" s="428"/>
      <c r="AS575" s="428"/>
      <c r="AT575" s="428"/>
      <c r="AU575" s="428"/>
      <c r="AV575" s="428"/>
      <c r="AW575" s="428"/>
      <c r="AX575" s="428"/>
      <c r="AY575" s="428"/>
      <c r="AZ575" s="428"/>
      <c r="BA575" s="428"/>
      <c r="BB575" s="428"/>
      <c r="BC575" s="428"/>
      <c r="BD575" s="428"/>
      <c r="BE575" s="428"/>
      <c r="BF575" s="428"/>
      <c r="BG575" s="428"/>
      <c r="BH575" s="428"/>
      <c r="BI575" s="428"/>
      <c r="BJ575" s="428"/>
      <c r="BK575" s="428"/>
      <c r="BL575" s="428"/>
      <c r="BM575" s="428"/>
      <c r="BN575" s="428"/>
      <c r="BO575" s="428"/>
      <c r="BP575" s="428"/>
      <c r="BQ575" s="428"/>
      <c r="BR575" s="428"/>
      <c r="BS575" s="428"/>
      <c r="BT575" s="428"/>
      <c r="BU575" s="428"/>
      <c r="BV575" s="428"/>
      <c r="BW575" s="428"/>
      <c r="BX575" s="428"/>
      <c r="BY575" s="428"/>
      <c r="BZ575" s="428"/>
      <c r="CA575" s="428"/>
      <c r="CB575" s="428"/>
      <c r="CC575" s="428"/>
      <c r="CD575" s="428"/>
      <c r="CE575" s="428"/>
      <c r="CF575" s="428"/>
      <c r="CG575" s="428"/>
      <c r="CH575" s="428"/>
      <c r="CI575" s="428"/>
      <c r="CJ575" s="428"/>
      <c r="CK575" s="428"/>
      <c r="CL575" s="428"/>
      <c r="CM575" s="428"/>
      <c r="CN575" s="428"/>
      <c r="CO575" s="428"/>
      <c r="CP575" s="428"/>
      <c r="CQ575" s="428"/>
      <c r="CR575" s="428"/>
      <c r="CS575" s="428"/>
      <c r="CT575" s="428"/>
      <c r="CU575" s="428"/>
      <c r="CV575" s="428"/>
      <c r="CW575" s="428"/>
      <c r="CX575" s="428"/>
      <c r="CY575" s="428"/>
      <c r="CZ575" s="428"/>
      <c r="DA575" s="428"/>
      <c r="DB575" s="428"/>
      <c r="DC575" s="428"/>
      <c r="DD575" s="428"/>
      <c r="DE575" s="428"/>
      <c r="DF575" s="428"/>
      <c r="DG575" s="428"/>
      <c r="DH575" s="428"/>
      <c r="DI575" s="428"/>
      <c r="DJ575" s="428"/>
      <c r="DK575" s="428"/>
      <c r="DL575" s="428"/>
      <c r="DM575" s="428"/>
      <c r="DN575" s="428"/>
      <c r="DO575" s="428"/>
      <c r="DP575" s="428"/>
      <c r="DQ575" s="428"/>
      <c r="DR575" s="428"/>
      <c r="DS575" s="428"/>
      <c r="DT575" s="428"/>
      <c r="DU575" s="428"/>
      <c r="DV575" s="428"/>
      <c r="DW575" s="428"/>
      <c r="DX575" s="428"/>
      <c r="DY575" s="428"/>
      <c r="DZ575" s="428"/>
      <c r="EA575" s="428"/>
      <c r="EB575" s="428"/>
      <c r="EC575" s="428"/>
      <c r="ED575" s="428"/>
      <c r="EE575" s="428"/>
      <c r="EF575" s="428"/>
      <c r="EG575" s="428"/>
      <c r="EH575" s="428"/>
      <c r="EI575" s="428"/>
      <c r="EJ575" s="428"/>
      <c r="EK575" s="428"/>
      <c r="EL575" s="428"/>
      <c r="EM575" s="428"/>
      <c r="EN575" s="428"/>
      <c r="EO575" s="428"/>
      <c r="EP575" s="428"/>
      <c r="EQ575" s="428"/>
      <c r="ER575" s="428"/>
      <c r="ES575" s="428"/>
      <c r="ET575" s="428"/>
      <c r="EU575" s="428"/>
      <c r="EV575" s="428"/>
      <c r="EW575" s="428"/>
      <c r="EX575" s="428"/>
      <c r="EY575" s="428"/>
      <c r="EZ575" s="428"/>
      <c r="FA575" s="428"/>
      <c r="FB575" s="428"/>
      <c r="FC575" s="428"/>
      <c r="FD575" s="428"/>
      <c r="FE575" s="428"/>
      <c r="FF575" s="428"/>
      <c r="FG575" s="428"/>
      <c r="FH575" s="428"/>
      <c r="FI575" s="428"/>
      <c r="FJ575" s="428"/>
      <c r="FK575" s="428"/>
      <c r="FL575" s="428"/>
      <c r="FM575" s="428"/>
      <c r="FN575" s="428"/>
      <c r="FO575" s="428"/>
      <c r="FP575" s="428"/>
      <c r="FQ575" s="428"/>
      <c r="FR575" s="428"/>
      <c r="FS575" s="428"/>
      <c r="FT575" s="428"/>
      <c r="FU575" s="428"/>
      <c r="FV575" s="428"/>
      <c r="FW575" s="428"/>
      <c r="FX575" s="428"/>
      <c r="FY575" s="428"/>
      <c r="FZ575" s="428"/>
      <c r="GA575" s="428"/>
      <c r="GB575" s="428"/>
      <c r="GC575" s="428"/>
      <c r="GD575" s="428"/>
      <c r="GE575" s="428"/>
      <c r="GF575" s="428"/>
      <c r="GG575" s="428"/>
      <c r="GH575" s="428"/>
      <c r="GI575" s="428"/>
      <c r="GJ575" s="428"/>
      <c r="GK575" s="428"/>
      <c r="GL575" s="428"/>
      <c r="GM575" s="428"/>
      <c r="GN575" s="428"/>
      <c r="GO575" s="428"/>
      <c r="GP575" s="428"/>
      <c r="GQ575" s="428"/>
      <c r="GR575" s="428"/>
      <c r="GS575" s="428"/>
      <c r="GT575" s="428"/>
      <c r="GU575" s="428"/>
      <c r="GV575" s="428"/>
      <c r="GW575" s="428"/>
      <c r="GX575" s="428"/>
      <c r="GY575" s="428"/>
      <c r="GZ575" s="428"/>
      <c r="HA575" s="428"/>
      <c r="HB575" s="428"/>
      <c r="HC575" s="428"/>
      <c r="HD575" s="428"/>
      <c r="HE575" s="428"/>
      <c r="HF575" s="428"/>
      <c r="HG575" s="428"/>
      <c r="HH575" s="428"/>
      <c r="HI575" s="428"/>
      <c r="HJ575" s="428"/>
      <c r="HK575" s="428"/>
      <c r="HL575" s="428"/>
      <c r="HM575" s="428"/>
      <c r="HN575" s="428"/>
      <c r="HO575" s="428"/>
      <c r="HP575" s="428"/>
      <c r="HQ575" s="428"/>
      <c r="HR575" s="428"/>
      <c r="HS575" s="428"/>
      <c r="HT575" s="428"/>
      <c r="HU575" s="428"/>
      <c r="HV575" s="428"/>
      <c r="HW575" s="428"/>
      <c r="HX575" s="428"/>
      <c r="HY575" s="428"/>
      <c r="HZ575" s="428"/>
      <c r="IA575" s="428"/>
      <c r="IB575" s="428"/>
      <c r="IC575" s="428"/>
      <c r="ID575" s="428"/>
      <c r="IE575" s="428"/>
      <c r="IF575" s="428"/>
      <c r="IG575" s="428"/>
      <c r="IH575" s="428"/>
      <c r="II575" s="428"/>
      <c r="IJ575" s="428"/>
      <c r="IK575" s="428"/>
      <c r="IL575" s="428"/>
      <c r="IM575" s="428"/>
      <c r="IN575" s="428"/>
      <c r="IO575" s="428"/>
      <c r="IP575" s="428"/>
      <c r="IQ575" s="428"/>
      <c r="IR575" s="428"/>
      <c r="IS575" s="428"/>
      <c r="IT575" s="428"/>
      <c r="IU575" s="428"/>
      <c r="IV575" s="428"/>
      <c r="IW575" s="428"/>
      <c r="IX575" s="428"/>
      <c r="IY575" s="428"/>
      <c r="IZ575" s="428"/>
      <c r="JA575" s="428"/>
      <c r="JB575" s="428"/>
      <c r="JC575" s="428"/>
      <c r="JD575" s="428"/>
      <c r="JE575" s="428"/>
      <c r="JF575" s="428"/>
      <c r="JG575" s="428"/>
      <c r="JH575" s="428"/>
      <c r="JI575" s="428"/>
      <c r="JJ575" s="428"/>
      <c r="JK575" s="428"/>
      <c r="JL575" s="428"/>
      <c r="JM575" s="428"/>
      <c r="JN575" s="428"/>
      <c r="JO575" s="428"/>
      <c r="JP575" s="428"/>
      <c r="JQ575" s="428"/>
      <c r="JR575" s="428"/>
      <c r="JS575" s="428"/>
      <c r="JT575" s="428"/>
      <c r="JU575" s="428"/>
      <c r="JV575" s="428"/>
      <c r="JW575" s="428"/>
      <c r="JX575" s="428"/>
      <c r="JY575" s="428"/>
      <c r="JZ575" s="428"/>
      <c r="KA575" s="428"/>
      <c r="KB575" s="428"/>
      <c r="KC575" s="428"/>
      <c r="KD575" s="428"/>
      <c r="KE575" s="428"/>
      <c r="KF575" s="428"/>
      <c r="KG575" s="428"/>
      <c r="KH575" s="428"/>
      <c r="KI575" s="428"/>
      <c r="KJ575" s="428"/>
      <c r="KK575" s="428"/>
      <c r="KL575" s="428"/>
      <c r="KM575" s="428"/>
      <c r="KN575" s="428"/>
      <c r="KO575" s="428"/>
      <c r="KP575" s="428"/>
      <c r="KQ575" s="428"/>
      <c r="KR575" s="428"/>
      <c r="KS575" s="428"/>
      <c r="KT575" s="428"/>
      <c r="KU575" s="428"/>
      <c r="KV575" s="428"/>
      <c r="KW575" s="428"/>
      <c r="KX575" s="428"/>
      <c r="KY575" s="428"/>
      <c r="KZ575" s="428"/>
      <c r="LA575" s="428"/>
      <c r="LB575" s="428"/>
      <c r="LC575" s="428"/>
      <c r="LD575" s="428"/>
      <c r="LE575" s="428"/>
      <c r="LF575" s="428"/>
      <c r="LG575" s="428"/>
      <c r="LH575" s="428"/>
      <c r="LI575" s="428"/>
      <c r="LJ575" s="428"/>
      <c r="LK575" s="428"/>
      <c r="LL575" s="428"/>
      <c r="LM575" s="428"/>
      <c r="LN575" s="428"/>
      <c r="LO575" s="428"/>
      <c r="LP575" s="428"/>
      <c r="LQ575" s="428"/>
      <c r="LR575" s="428"/>
      <c r="LS575" s="428"/>
      <c r="LT575" s="428"/>
      <c r="LU575" s="428"/>
      <c r="LV575" s="428"/>
      <c r="LW575" s="428"/>
      <c r="LX575" s="428"/>
      <c r="LY575" s="428"/>
      <c r="LZ575" s="428"/>
      <c r="MA575" s="428"/>
      <c r="MB575" s="428"/>
      <c r="MC575" s="428"/>
      <c r="MD575" s="428"/>
      <c r="ME575" s="428"/>
      <c r="MF575" s="428"/>
      <c r="MG575" s="428"/>
      <c r="MH575" s="428"/>
      <c r="MI575" s="428"/>
      <c r="MJ575" s="428"/>
      <c r="MK575" s="428"/>
      <c r="ML575" s="428"/>
      <c r="MM575" s="428"/>
      <c r="MN575" s="428"/>
      <c r="MO575" s="428"/>
      <c r="MP575" s="428"/>
      <c r="MQ575" s="428"/>
      <c r="MR575" s="428"/>
      <c r="MS575" s="428"/>
      <c r="MT575" s="428"/>
      <c r="MU575" s="428"/>
      <c r="MV575" s="428"/>
      <c r="MW575" s="428"/>
      <c r="MX575" s="428"/>
      <c r="MY575" s="428"/>
      <c r="MZ575" s="428"/>
      <c r="NA575" s="428"/>
      <c r="NB575" s="428"/>
      <c r="NC575" s="428"/>
      <c r="ND575" s="428"/>
      <c r="NE575" s="428"/>
      <c r="NF575" s="428"/>
      <c r="NG575" s="428"/>
      <c r="NH575" s="428"/>
      <c r="NI575" s="428"/>
      <c r="NJ575" s="428"/>
      <c r="NK575" s="428"/>
      <c r="NL575" s="428"/>
      <c r="NM575" s="428"/>
      <c r="NN575" s="428"/>
      <c r="NO575" s="428"/>
      <c r="NP575" s="428"/>
      <c r="NQ575" s="428"/>
      <c r="NR575" s="428"/>
      <c r="NS575" s="428"/>
      <c r="NT575" s="428"/>
      <c r="NU575" s="428"/>
      <c r="NV575" s="428"/>
      <c r="NW575" s="428"/>
      <c r="NX575" s="428"/>
      <c r="NY575" s="428"/>
      <c r="NZ575" s="428"/>
      <c r="OA575" s="428"/>
      <c r="OB575" s="428"/>
      <c r="OC575" s="428"/>
      <c r="OD575" s="428"/>
      <c r="OE575" s="428"/>
      <c r="OF575" s="428"/>
      <c r="OG575" s="428"/>
      <c r="OH575" s="428"/>
      <c r="OI575" s="428"/>
      <c r="OJ575" s="428"/>
    </row>
    <row r="576" spans="1:400" ht="31.5" customHeight="1" x14ac:dyDescent="0.25">
      <c r="A576" s="1964" t="s">
        <v>554</v>
      </c>
      <c r="B576" s="1966"/>
      <c r="C576" s="1966">
        <f>SUM(C150,C535)</f>
        <v>455</v>
      </c>
      <c r="D576" s="1966">
        <f>SUM(D150,D535)</f>
        <v>341.75</v>
      </c>
      <c r="E576" s="1966">
        <f>SUM(E150,E535)</f>
        <v>368</v>
      </c>
      <c r="F576" s="1924">
        <f t="shared" si="683"/>
        <v>107.68105340160936</v>
      </c>
      <c r="G576" s="1924">
        <f t="shared" si="701"/>
        <v>17.956043956043956</v>
      </c>
      <c r="H576" s="1955">
        <f t="shared" si="684"/>
        <v>21.002717391304348</v>
      </c>
      <c r="I576" s="1967">
        <f>SUM(I150,I535)</f>
        <v>8170</v>
      </c>
      <c r="J576" s="1968">
        <f>SUM(J150,J535)</f>
        <v>6137</v>
      </c>
      <c r="K576" s="1968">
        <f>SUM(K150,K535)</f>
        <v>7729</v>
      </c>
      <c r="L576" s="1969">
        <f t="shared" si="685"/>
        <v>125.94101352452338</v>
      </c>
      <c r="M576" s="1968">
        <f>SUM(M150,M535)</f>
        <v>27.233333333333334</v>
      </c>
      <c r="N576" s="1969">
        <f t="shared" si="686"/>
        <v>378.40881272949815</v>
      </c>
      <c r="O576" s="1703">
        <f t="shared" ref="O576:AB576" si="712">O150+O514</f>
        <v>0</v>
      </c>
      <c r="P576" s="1703">
        <f t="shared" si="712"/>
        <v>0</v>
      </c>
      <c r="Q576" s="1703">
        <f t="shared" si="712"/>
        <v>0</v>
      </c>
      <c r="R576" s="1703">
        <f t="shared" si="712"/>
        <v>0</v>
      </c>
      <c r="S576" s="1703">
        <f t="shared" si="712"/>
        <v>0</v>
      </c>
      <c r="T576" s="1703">
        <f t="shared" si="712"/>
        <v>0</v>
      </c>
      <c r="U576" s="1703">
        <f t="shared" si="712"/>
        <v>0</v>
      </c>
      <c r="V576" s="1703">
        <f t="shared" si="712"/>
        <v>0</v>
      </c>
      <c r="W576" s="1703">
        <f t="shared" ref="W576" si="713">W150+W514</f>
        <v>0</v>
      </c>
      <c r="X576" s="2926">
        <f t="shared" si="712"/>
        <v>0</v>
      </c>
      <c r="Y576" s="2955">
        <f t="shared" si="712"/>
        <v>0</v>
      </c>
      <c r="Z576" s="2955">
        <f t="shared" si="712"/>
        <v>0</v>
      </c>
      <c r="AA576" s="2955">
        <f t="shared" si="712"/>
        <v>0</v>
      </c>
      <c r="AB576" s="4164">
        <f t="shared" si="712"/>
        <v>0</v>
      </c>
      <c r="AC576" s="3985">
        <f t="shared" ref="AC576" si="714">AC150+AC514</f>
        <v>0</v>
      </c>
      <c r="DN576" s="428"/>
      <c r="DO576" s="428"/>
      <c r="DP576" s="428"/>
      <c r="DQ576" s="428"/>
      <c r="DR576" s="428"/>
      <c r="DS576" s="428"/>
      <c r="DT576" s="428"/>
      <c r="DU576" s="428"/>
      <c r="DV576" s="428"/>
      <c r="DW576" s="428"/>
      <c r="DX576" s="428"/>
      <c r="DY576" s="428"/>
      <c r="DZ576" s="428"/>
      <c r="EA576" s="428"/>
      <c r="EB576" s="428"/>
      <c r="EC576" s="428"/>
      <c r="ED576" s="428"/>
      <c r="EE576" s="428"/>
      <c r="EF576" s="428"/>
      <c r="EG576" s="428"/>
      <c r="EH576" s="428"/>
      <c r="EI576" s="428"/>
      <c r="EJ576" s="428"/>
      <c r="EK576" s="428"/>
      <c r="EL576" s="428"/>
      <c r="EM576" s="428"/>
      <c r="EN576" s="428"/>
      <c r="EO576" s="428"/>
      <c r="EP576" s="428"/>
      <c r="EQ576" s="428"/>
      <c r="ER576" s="428"/>
      <c r="ES576" s="428"/>
      <c r="ET576" s="428"/>
      <c r="EU576" s="428"/>
      <c r="EV576" s="428"/>
      <c r="EW576" s="428"/>
      <c r="EX576" s="428"/>
      <c r="EY576" s="428"/>
      <c r="EZ576" s="428"/>
      <c r="FA576" s="428"/>
      <c r="FB576" s="428"/>
      <c r="FC576" s="428"/>
      <c r="FD576" s="428"/>
      <c r="FE576" s="428"/>
      <c r="FF576" s="428"/>
      <c r="FG576" s="428"/>
      <c r="FH576" s="428"/>
      <c r="FI576" s="428"/>
      <c r="FJ576" s="428"/>
      <c r="FK576" s="428"/>
      <c r="FL576" s="428"/>
      <c r="FM576" s="428"/>
      <c r="FN576" s="428"/>
      <c r="FO576" s="428"/>
      <c r="FP576" s="428"/>
      <c r="FQ576" s="428"/>
      <c r="FR576" s="428"/>
      <c r="FS576" s="428"/>
      <c r="FT576" s="428"/>
      <c r="FU576" s="428"/>
      <c r="FV576" s="428"/>
      <c r="FW576" s="428"/>
      <c r="FX576" s="428"/>
      <c r="FY576" s="428"/>
      <c r="FZ576" s="428"/>
      <c r="GA576" s="428"/>
      <c r="GB576" s="428"/>
      <c r="GC576" s="428"/>
      <c r="GD576" s="428"/>
      <c r="GE576" s="428"/>
      <c r="GF576" s="428"/>
      <c r="GG576" s="428"/>
      <c r="GH576" s="428"/>
      <c r="GI576" s="428"/>
      <c r="GJ576" s="428"/>
      <c r="GK576" s="428"/>
      <c r="GL576" s="428"/>
      <c r="GM576" s="428"/>
      <c r="GN576" s="428"/>
      <c r="GO576" s="428"/>
      <c r="GP576" s="428"/>
      <c r="GQ576" s="428"/>
      <c r="GR576" s="428"/>
      <c r="GS576" s="428"/>
      <c r="GT576" s="428"/>
      <c r="GU576" s="428"/>
      <c r="GV576" s="428"/>
      <c r="GW576" s="428"/>
      <c r="GX576" s="428"/>
      <c r="GY576" s="428"/>
      <c r="GZ576" s="428"/>
      <c r="HA576" s="428"/>
      <c r="HB576" s="428"/>
      <c r="HC576" s="428"/>
      <c r="HD576" s="428"/>
      <c r="HE576" s="428"/>
      <c r="HF576" s="428"/>
      <c r="HG576" s="428"/>
      <c r="HH576" s="428"/>
      <c r="HI576" s="428"/>
      <c r="HJ576" s="428"/>
      <c r="HK576" s="428"/>
      <c r="HL576" s="428"/>
      <c r="HM576" s="428"/>
      <c r="HN576" s="428"/>
      <c r="HO576" s="428"/>
      <c r="HP576" s="428"/>
      <c r="HQ576" s="428"/>
      <c r="HR576" s="428"/>
      <c r="HS576" s="428"/>
      <c r="HT576" s="428"/>
      <c r="HU576" s="428"/>
      <c r="HV576" s="428"/>
      <c r="HW576" s="428"/>
      <c r="HX576" s="428"/>
      <c r="HY576" s="428"/>
      <c r="HZ576" s="428"/>
      <c r="IA576" s="428"/>
      <c r="IB576" s="428"/>
      <c r="IC576" s="428"/>
      <c r="ID576" s="428"/>
      <c r="IE576" s="428"/>
      <c r="IF576" s="428"/>
      <c r="IG576" s="428"/>
      <c r="IH576" s="428"/>
      <c r="II576" s="428"/>
      <c r="IJ576" s="428"/>
      <c r="IK576" s="428"/>
      <c r="IL576" s="428"/>
      <c r="IM576" s="428"/>
      <c r="IN576" s="428"/>
      <c r="IO576" s="428"/>
      <c r="IP576" s="428"/>
      <c r="IQ576" s="428"/>
      <c r="IR576" s="428"/>
      <c r="IS576" s="428"/>
      <c r="IT576" s="428"/>
      <c r="IU576" s="428"/>
      <c r="IV576" s="428"/>
      <c r="IW576" s="428"/>
      <c r="IX576" s="428"/>
      <c r="IY576" s="428"/>
      <c r="IZ576" s="428"/>
      <c r="JA576" s="428"/>
      <c r="JB576" s="428"/>
      <c r="JC576" s="428"/>
      <c r="JD576" s="428"/>
      <c r="JE576" s="428"/>
      <c r="JF576" s="428"/>
      <c r="JG576" s="428"/>
      <c r="JH576" s="428"/>
      <c r="JI576" s="428"/>
      <c r="JJ576" s="428"/>
      <c r="JK576" s="428"/>
      <c r="JL576" s="428"/>
      <c r="JM576" s="428"/>
      <c r="JN576" s="428"/>
      <c r="JO576" s="428"/>
      <c r="JP576" s="428"/>
      <c r="JQ576" s="428"/>
      <c r="JR576" s="428"/>
      <c r="JS576" s="428"/>
      <c r="JT576" s="428"/>
      <c r="JU576" s="428"/>
      <c r="JV576" s="428"/>
      <c r="JW576" s="428"/>
      <c r="JX576" s="428"/>
      <c r="JY576" s="428"/>
      <c r="JZ576" s="428"/>
      <c r="KA576" s="428"/>
      <c r="KB576" s="428"/>
      <c r="KC576" s="428"/>
      <c r="KD576" s="428"/>
      <c r="KE576" s="428"/>
      <c r="KF576" s="428"/>
      <c r="KG576" s="428"/>
      <c r="KH576" s="428"/>
      <c r="KI576" s="428"/>
      <c r="KJ576" s="428"/>
      <c r="KK576" s="428"/>
      <c r="KL576" s="428"/>
      <c r="KM576" s="428"/>
      <c r="KN576" s="428"/>
      <c r="KO576" s="428"/>
      <c r="KP576" s="428"/>
      <c r="KQ576" s="428"/>
      <c r="KR576" s="428"/>
      <c r="KS576" s="428"/>
      <c r="KT576" s="428"/>
      <c r="KU576" s="428"/>
      <c r="KV576" s="428"/>
      <c r="KW576" s="428"/>
      <c r="KX576" s="428"/>
      <c r="KY576" s="428"/>
      <c r="KZ576" s="428"/>
      <c r="LA576" s="428"/>
      <c r="LB576" s="428"/>
      <c r="LC576" s="428"/>
      <c r="LD576" s="428"/>
      <c r="LE576" s="428"/>
      <c r="LF576" s="428"/>
      <c r="LG576" s="428"/>
      <c r="LH576" s="428"/>
      <c r="LI576" s="428"/>
      <c r="LJ576" s="428"/>
      <c r="LK576" s="428"/>
      <c r="LL576" s="428"/>
      <c r="LM576" s="428"/>
      <c r="LN576" s="428"/>
      <c r="LO576" s="428"/>
      <c r="LP576" s="428"/>
      <c r="LQ576" s="428"/>
      <c r="LR576" s="428"/>
      <c r="LS576" s="428"/>
      <c r="LT576" s="428"/>
      <c r="LU576" s="428"/>
      <c r="LV576" s="428"/>
      <c r="LW576" s="428"/>
      <c r="LX576" s="428"/>
      <c r="LY576" s="428"/>
      <c r="LZ576" s="428"/>
      <c r="MA576" s="428"/>
      <c r="MB576" s="428"/>
      <c r="MC576" s="428"/>
      <c r="MD576" s="428"/>
      <c r="ME576" s="428"/>
      <c r="MF576" s="428"/>
      <c r="MG576" s="428"/>
      <c r="MH576" s="428"/>
      <c r="MI576" s="428"/>
      <c r="MJ576" s="428"/>
      <c r="MK576" s="428"/>
      <c r="ML576" s="428"/>
      <c r="MM576" s="428"/>
      <c r="MN576" s="428"/>
      <c r="MO576" s="428"/>
      <c r="MP576" s="428"/>
      <c r="MQ576" s="428"/>
      <c r="MR576" s="428"/>
      <c r="MS576" s="428"/>
      <c r="MT576" s="428"/>
      <c r="MU576" s="428"/>
      <c r="MV576" s="428"/>
      <c r="MW576" s="428"/>
      <c r="MX576" s="428"/>
      <c r="MY576" s="428"/>
      <c r="MZ576" s="428"/>
      <c r="NA576" s="428"/>
      <c r="NB576" s="428"/>
      <c r="NC576" s="428"/>
      <c r="ND576" s="428"/>
      <c r="NE576" s="428"/>
      <c r="NF576" s="428"/>
      <c r="NG576" s="428"/>
      <c r="NH576" s="428"/>
      <c r="NI576" s="428"/>
      <c r="NJ576" s="428"/>
      <c r="NK576" s="428"/>
      <c r="NL576" s="428"/>
      <c r="NM576" s="428"/>
      <c r="NN576" s="428"/>
      <c r="NO576" s="428"/>
      <c r="NP576" s="428"/>
      <c r="NQ576" s="428"/>
      <c r="NR576" s="428"/>
      <c r="NS576" s="428"/>
      <c r="NT576" s="428"/>
      <c r="NU576" s="428"/>
      <c r="NV576" s="428"/>
      <c r="NW576" s="428"/>
      <c r="NX576" s="428"/>
      <c r="NY576" s="428"/>
      <c r="NZ576" s="428"/>
      <c r="OA576" s="428"/>
      <c r="OB576" s="428"/>
      <c r="OC576" s="428"/>
      <c r="OD576" s="428"/>
      <c r="OE576" s="428"/>
      <c r="OF576" s="428"/>
      <c r="OG576" s="428"/>
      <c r="OH576" s="428"/>
      <c r="OI576" s="428"/>
      <c r="OJ576" s="428"/>
    </row>
    <row r="577" spans="1:117" ht="31.5" customHeight="1" x14ac:dyDescent="0.25">
      <c r="A577" s="1970" t="s">
        <v>530</v>
      </c>
      <c r="B577" s="1972"/>
      <c r="C577" s="1972">
        <f>SUM(C61,C496)</f>
        <v>9575</v>
      </c>
      <c r="D577" s="1972">
        <f>SUM(D61,D496)</f>
        <v>7181</v>
      </c>
      <c r="E577" s="1972">
        <f>SUM(E61,E496)</f>
        <v>5741</v>
      </c>
      <c r="F577" s="1927">
        <f t="shared" si="683"/>
        <v>79.947082579027992</v>
      </c>
      <c r="G577" s="1928">
        <f t="shared" si="701"/>
        <v>0</v>
      </c>
      <c r="H577" s="1928"/>
      <c r="I577" s="1973"/>
      <c r="J577" s="1972"/>
      <c r="K577" s="1972"/>
      <c r="L577" s="1958"/>
      <c r="M577" s="1972"/>
      <c r="N577" s="761"/>
      <c r="O577" s="1057"/>
      <c r="P577" s="1057"/>
      <c r="Q577" s="1057"/>
      <c r="R577" s="1057"/>
      <c r="S577" s="1057"/>
      <c r="T577" s="1057"/>
      <c r="U577" s="1057"/>
      <c r="V577" s="1057"/>
      <c r="W577" s="1057"/>
      <c r="X577" s="2923"/>
      <c r="Y577" s="2956"/>
      <c r="Z577" s="2956"/>
      <c r="AA577" s="2956"/>
      <c r="AB577" s="4161"/>
      <c r="AC577" s="3986"/>
    </row>
    <row r="578" spans="1:117" ht="31.5" customHeight="1" x14ac:dyDescent="0.25">
      <c r="A578" s="1970" t="s">
        <v>531</v>
      </c>
      <c r="B578" s="1972"/>
      <c r="C578" s="1972">
        <f>SUM(C497,C62)</f>
        <v>18517</v>
      </c>
      <c r="D578" s="1972">
        <f>SUM(D497,D62)</f>
        <v>13888</v>
      </c>
      <c r="E578" s="1972">
        <f>SUM(E497,E62)</f>
        <v>14334</v>
      </c>
      <c r="F578" s="1927">
        <f t="shared" si="683"/>
        <v>103.21140552995391</v>
      </c>
      <c r="G578" s="1928"/>
      <c r="H578" s="1928"/>
      <c r="I578" s="1973"/>
      <c r="J578" s="1972"/>
      <c r="K578" s="1972"/>
      <c r="L578" s="761"/>
      <c r="M578" s="1972"/>
      <c r="N578" s="761"/>
      <c r="O578" s="1057"/>
      <c r="P578" s="1057"/>
      <c r="Q578" s="1057"/>
      <c r="R578" s="1057"/>
      <c r="S578" s="1057"/>
      <c r="T578" s="1057"/>
      <c r="U578" s="1057"/>
      <c r="V578" s="1057"/>
      <c r="W578" s="1057"/>
      <c r="X578" s="2923"/>
      <c r="Y578" s="2956"/>
      <c r="Z578" s="2956"/>
      <c r="AA578" s="2956"/>
      <c r="AB578" s="4161"/>
      <c r="AC578" s="3986"/>
    </row>
    <row r="579" spans="1:117" ht="24" customHeight="1" x14ac:dyDescent="0.25">
      <c r="A579" s="1970" t="s">
        <v>761</v>
      </c>
      <c r="B579" s="1972"/>
      <c r="C579" s="1972">
        <f>C498</f>
        <v>140</v>
      </c>
      <c r="D579" s="1972">
        <f t="shared" ref="D579:E579" si="715">D498</f>
        <v>105</v>
      </c>
      <c r="E579" s="1972">
        <f t="shared" si="715"/>
        <v>132</v>
      </c>
      <c r="F579" s="1927">
        <f t="shared" si="683"/>
        <v>125.71428571428571</v>
      </c>
      <c r="G579" s="1928"/>
      <c r="H579" s="1928"/>
      <c r="I579" s="1973"/>
      <c r="J579" s="1972"/>
      <c r="K579" s="1972"/>
      <c r="L579" s="761"/>
      <c r="M579" s="1972"/>
      <c r="N579" s="761"/>
      <c r="O579" s="1057"/>
      <c r="P579" s="1057"/>
      <c r="Q579" s="1057"/>
      <c r="R579" s="1057"/>
      <c r="S579" s="1057"/>
      <c r="T579" s="1057"/>
      <c r="U579" s="1057"/>
      <c r="V579" s="1057"/>
      <c r="W579" s="1057"/>
      <c r="X579" s="2923"/>
      <c r="Y579" s="2956"/>
      <c r="Z579" s="2956"/>
      <c r="AA579" s="2956"/>
      <c r="AB579" s="4161"/>
      <c r="AC579" s="3986"/>
    </row>
    <row r="580" spans="1:117" ht="24" customHeight="1" x14ac:dyDescent="0.25">
      <c r="A580" s="1974" t="s">
        <v>532</v>
      </c>
      <c r="B580" s="1972"/>
      <c r="C580" s="1972">
        <f>SUM(C63)</f>
        <v>24500</v>
      </c>
      <c r="D580" s="1972">
        <f>SUM(D63)</f>
        <v>18375</v>
      </c>
      <c r="E580" s="1972">
        <f>SUM(E63)</f>
        <v>18909</v>
      </c>
      <c r="F580" s="1927">
        <f t="shared" si="683"/>
        <v>102.90612244897959</v>
      </c>
      <c r="G580" s="1928"/>
      <c r="H580" s="1928"/>
      <c r="I580" s="1929"/>
      <c r="J580" s="1927"/>
      <c r="K580" s="1927"/>
      <c r="L580" s="1927"/>
      <c r="M580" s="1927"/>
      <c r="N580" s="1927"/>
      <c r="O580" s="1057"/>
      <c r="P580" s="1057"/>
      <c r="Q580" s="1057"/>
      <c r="R580" s="1057"/>
      <c r="S580" s="1057"/>
      <c r="T580" s="1057"/>
      <c r="U580" s="1057"/>
      <c r="V580" s="1057"/>
      <c r="W580" s="1057"/>
      <c r="X580" s="2923"/>
      <c r="Y580" s="2956"/>
      <c r="Z580" s="2956"/>
      <c r="AA580" s="2956"/>
      <c r="AB580" s="4161"/>
      <c r="AC580" s="3986"/>
    </row>
    <row r="581" spans="1:117" ht="19.5" customHeight="1" thickBot="1" x14ac:dyDescent="0.3">
      <c r="A581" s="1976" t="s">
        <v>611</v>
      </c>
      <c r="B581" s="1978"/>
      <c r="C581" s="1978"/>
      <c r="D581" s="1978"/>
      <c r="E581" s="1978"/>
      <c r="F581" s="1978"/>
      <c r="G581" s="1979"/>
      <c r="H581" s="1979"/>
      <c r="I581" s="1980"/>
      <c r="J581" s="1979"/>
      <c r="K581" s="1979"/>
      <c r="L581" s="1979"/>
      <c r="M581" s="1979"/>
      <c r="N581" s="1979"/>
      <c r="O581" s="1890">
        <f t="shared" ref="O581:AB581" si="716">O499+O64</f>
        <v>261274.8069</v>
      </c>
      <c r="P581" s="1890">
        <f t="shared" si="716"/>
        <v>259759.02049999998</v>
      </c>
      <c r="Q581" s="1890">
        <f t="shared" si="716"/>
        <v>259759.02049999998</v>
      </c>
      <c r="R581" s="1890">
        <f t="shared" si="716"/>
        <v>259759.02049999998</v>
      </c>
      <c r="S581" s="1890">
        <f t="shared" si="716"/>
        <v>285379.28354000003</v>
      </c>
      <c r="T581" s="1890">
        <f t="shared" si="716"/>
        <v>285379.28354000003</v>
      </c>
      <c r="U581" s="1890">
        <f t="shared" si="716"/>
        <v>297618.67904000002</v>
      </c>
      <c r="V581" s="1890">
        <f t="shared" si="716"/>
        <v>297618.67904000002</v>
      </c>
      <c r="W581" s="1890">
        <f t="shared" ref="W581" si="717">W499+W64</f>
        <v>297618.67904000002</v>
      </c>
      <c r="X581" s="2934">
        <f t="shared" si="716"/>
        <v>216321.71316680196</v>
      </c>
      <c r="Y581" s="2957">
        <f t="shared" si="716"/>
        <v>219626.47420000003</v>
      </c>
      <c r="Z581" s="2957">
        <f t="shared" si="716"/>
        <v>3304.7610331980686</v>
      </c>
      <c r="AA581" s="2957">
        <f t="shared" si="716"/>
        <v>0</v>
      </c>
      <c r="AB581" s="4174">
        <f t="shared" si="716"/>
        <v>219626.47420000003</v>
      </c>
      <c r="AC581" s="3987">
        <f t="shared" ref="AC581" si="718">AC499+AC64</f>
        <v>11351.20540000001</v>
      </c>
    </row>
    <row r="582" spans="1:117" ht="15" customHeight="1" x14ac:dyDescent="0.25">
      <c r="A582" s="1981" t="s">
        <v>11</v>
      </c>
      <c r="B582" s="3797"/>
      <c r="C582" s="896"/>
      <c r="D582" s="896"/>
      <c r="E582" s="1982"/>
      <c r="F582" s="896"/>
      <c r="G582" s="322"/>
      <c r="H582" s="322"/>
      <c r="I582" s="1430"/>
      <c r="J582" s="5"/>
      <c r="K582" s="1983"/>
      <c r="L582" s="5"/>
      <c r="M582" s="5"/>
      <c r="N582" s="5"/>
      <c r="O582" s="1411"/>
      <c r="P582" s="1411"/>
      <c r="Q582" s="1411"/>
      <c r="R582" s="1411"/>
      <c r="S582" s="1411"/>
      <c r="T582" s="1411"/>
      <c r="U582" s="1411"/>
      <c r="V582" s="1411"/>
      <c r="W582" s="1411"/>
      <c r="X582" s="2926"/>
      <c r="Y582" s="2940"/>
      <c r="Z582" s="2940"/>
      <c r="AA582" s="2940"/>
      <c r="AB582" s="4164"/>
      <c r="AC582" s="3988"/>
    </row>
    <row r="583" spans="1:117" ht="15" customHeight="1" x14ac:dyDescent="0.25">
      <c r="A583" s="34"/>
      <c r="B583" s="587"/>
      <c r="C583" s="52"/>
      <c r="D583" s="52"/>
      <c r="E583" s="633"/>
      <c r="F583" s="52"/>
      <c r="G583" s="56"/>
      <c r="H583" s="56"/>
      <c r="I583" s="489"/>
      <c r="J583" s="53"/>
      <c r="K583" s="536"/>
      <c r="L583" s="53"/>
      <c r="M583" s="53"/>
      <c r="N583" s="53"/>
      <c r="O583" s="1410"/>
      <c r="P583" s="1410"/>
      <c r="Q583" s="1410"/>
      <c r="R583" s="1410"/>
      <c r="S583" s="1410"/>
      <c r="T583" s="1410"/>
      <c r="U583" s="1410"/>
      <c r="V583" s="1410"/>
      <c r="W583" s="1410"/>
      <c r="X583" s="2923"/>
      <c r="Y583" s="216"/>
      <c r="Z583" s="216"/>
      <c r="AA583" s="216"/>
      <c r="AB583" s="4161"/>
      <c r="AC583" s="3945"/>
    </row>
    <row r="584" spans="1:117" ht="39.75" customHeight="1" x14ac:dyDescent="0.25">
      <c r="A584" s="2681" t="s">
        <v>311</v>
      </c>
      <c r="B584" s="587"/>
      <c r="C584" s="52"/>
      <c r="D584" s="52"/>
      <c r="E584" s="633"/>
      <c r="F584" s="52"/>
      <c r="G584" s="56"/>
      <c r="H584" s="56"/>
      <c r="I584" s="489"/>
      <c r="J584" s="53"/>
      <c r="K584" s="536"/>
      <c r="L584" s="53"/>
      <c r="M584" s="53"/>
      <c r="N584" s="53"/>
      <c r="O584" s="1410"/>
      <c r="P584" s="1410"/>
      <c r="Q584" s="1410"/>
      <c r="R584" s="1410"/>
      <c r="S584" s="1410"/>
      <c r="T584" s="1410"/>
      <c r="U584" s="1410"/>
      <c r="V584" s="1410"/>
      <c r="W584" s="1410"/>
      <c r="X584" s="2923"/>
      <c r="Y584" s="216"/>
      <c r="Z584" s="216"/>
      <c r="AA584" s="216"/>
      <c r="AB584" s="4161"/>
      <c r="AC584" s="3945"/>
    </row>
    <row r="585" spans="1:117" ht="15" customHeight="1" x14ac:dyDescent="0.25">
      <c r="A585" s="51" t="s">
        <v>5</v>
      </c>
      <c r="B585" s="2052"/>
      <c r="C585" s="52"/>
      <c r="D585" s="52"/>
      <c r="E585" s="633"/>
      <c r="F585" s="52"/>
      <c r="G585" s="56"/>
      <c r="H585" s="56"/>
      <c r="I585" s="489"/>
      <c r="J585" s="53"/>
      <c r="K585" s="536"/>
      <c r="L585" s="53"/>
      <c r="M585" s="53"/>
      <c r="N585" s="53"/>
      <c r="O585" s="1410"/>
      <c r="P585" s="1410"/>
      <c r="Q585" s="1410"/>
      <c r="R585" s="1410"/>
      <c r="S585" s="1410"/>
      <c r="T585" s="1410"/>
      <c r="U585" s="1410"/>
      <c r="V585" s="1410"/>
      <c r="W585" s="1410"/>
      <c r="X585" s="2923"/>
      <c r="Y585" s="216"/>
      <c r="Z585" s="216"/>
      <c r="AA585" s="216"/>
      <c r="AB585" s="4161"/>
      <c r="AC585" s="3945"/>
    </row>
    <row r="586" spans="1:117" ht="15" customHeight="1" x14ac:dyDescent="0.25">
      <c r="A586" s="47" t="s">
        <v>19</v>
      </c>
      <c r="B586" s="581">
        <v>340</v>
      </c>
      <c r="C586" s="52">
        <v>3300</v>
      </c>
      <c r="D586" s="144">
        <f t="shared" ref="D586:D589" si="719">ROUND(C586/12*$A$4,0)</f>
        <v>2475</v>
      </c>
      <c r="E586" s="429">
        <v>2456</v>
      </c>
      <c r="F586" s="144">
        <f t="shared" ref="F586:F587" si="720">E586/D586*100</f>
        <v>99.232323232323225</v>
      </c>
      <c r="G586" s="50">
        <v>7</v>
      </c>
      <c r="H586" s="157">
        <f t="shared" ref="H586:H588" si="721">K586/E586</f>
        <v>6.4955211726384361</v>
      </c>
      <c r="I586" s="477">
        <f t="shared" ref="I586:I587" si="722">ROUND(C586*G586,0)</f>
        <v>23100</v>
      </c>
      <c r="J586" s="167">
        <f t="shared" ref="J586:J587" si="723">ROUND(D586*G586,0)</f>
        <v>17325</v>
      </c>
      <c r="K586" s="431">
        <v>15953</v>
      </c>
      <c r="L586" s="167">
        <f t="shared" ref="L586:L588" si="724">K586/J586*100</f>
        <v>92.080808080808083</v>
      </c>
      <c r="M586" s="483">
        <f>ROUND(I586/B586,0)</f>
        <v>68</v>
      </c>
      <c r="N586" s="167">
        <f t="shared" ref="N586:N598" si="725">K586/$A$4*12/M586</f>
        <v>312.80392156862746</v>
      </c>
      <c r="O586" s="1410"/>
      <c r="P586" s="1410"/>
      <c r="Q586" s="1410"/>
      <c r="R586" s="1410"/>
      <c r="S586" s="1410"/>
      <c r="T586" s="1410"/>
      <c r="U586" s="1410"/>
      <c r="V586" s="1410"/>
      <c r="W586" s="1410"/>
      <c r="X586" s="2923"/>
      <c r="Y586" s="216"/>
      <c r="Z586" s="216"/>
      <c r="AA586" s="216"/>
      <c r="AB586" s="4161"/>
      <c r="AC586" s="3880"/>
    </row>
    <row r="587" spans="1:117" ht="15" customHeight="1" x14ac:dyDescent="0.25">
      <c r="A587" s="530" t="s">
        <v>238</v>
      </c>
      <c r="B587" s="2190">
        <v>340</v>
      </c>
      <c r="C587" s="1445">
        <v>1645</v>
      </c>
      <c r="D587" s="206">
        <f t="shared" si="719"/>
        <v>1234</v>
      </c>
      <c r="E587" s="436">
        <v>1232</v>
      </c>
      <c r="F587" s="206">
        <f t="shared" si="720"/>
        <v>99.837925445705025</v>
      </c>
      <c r="G587" s="327">
        <v>7</v>
      </c>
      <c r="H587" s="423">
        <f t="shared" si="721"/>
        <v>7.0154220779220777</v>
      </c>
      <c r="I587" s="480">
        <f t="shared" si="722"/>
        <v>11515</v>
      </c>
      <c r="J587" s="376">
        <f t="shared" si="723"/>
        <v>8638</v>
      </c>
      <c r="K587" s="433">
        <v>8643</v>
      </c>
      <c r="L587" s="376">
        <f t="shared" si="724"/>
        <v>100.05788376939107</v>
      </c>
      <c r="M587" s="492">
        <f>ROUND(I587/B587,0)</f>
        <v>34</v>
      </c>
      <c r="N587" s="376">
        <f t="shared" si="725"/>
        <v>338.94117647058823</v>
      </c>
      <c r="O587" s="1412"/>
      <c r="P587" s="1412"/>
      <c r="Q587" s="1412"/>
      <c r="R587" s="1412"/>
      <c r="S587" s="1412"/>
      <c r="T587" s="1412"/>
      <c r="U587" s="1412"/>
      <c r="V587" s="1412"/>
      <c r="W587" s="1412"/>
      <c r="X587" s="2924"/>
      <c r="Y587" s="2937"/>
      <c r="Z587" s="2937"/>
      <c r="AA587" s="2937"/>
      <c r="AB587" s="4162"/>
      <c r="AC587" s="3881"/>
    </row>
    <row r="588" spans="1:117" s="435" customFormat="1" ht="15" customHeight="1" x14ac:dyDescent="0.2">
      <c r="A588" s="1878" t="s">
        <v>7</v>
      </c>
      <c r="B588" s="1878"/>
      <c r="C588" s="662">
        <f>SUM(C586:C587)</f>
        <v>4945</v>
      </c>
      <c r="D588" s="662">
        <f t="shared" ref="D588:E588" si="726">SUM(D586:D587)</f>
        <v>3709</v>
      </c>
      <c r="E588" s="662">
        <f t="shared" si="726"/>
        <v>3688</v>
      </c>
      <c r="F588" s="662">
        <f>E588/D588*100</f>
        <v>99.433809652197354</v>
      </c>
      <c r="G588" s="1711">
        <f>IF(C588=0,0,I588/C588)</f>
        <v>7</v>
      </c>
      <c r="H588" s="1711">
        <f t="shared" si="721"/>
        <v>6.6691973969631233</v>
      </c>
      <c r="I588" s="1879">
        <f>SUM(I586:I587)</f>
        <v>34615</v>
      </c>
      <c r="J588" s="662">
        <f t="shared" ref="J588" si="727">SUM(J586:J587)</f>
        <v>25963</v>
      </c>
      <c r="K588" s="662">
        <f t="shared" ref="K588" si="728">SUM(K586:K587)</f>
        <v>24596</v>
      </c>
      <c r="L588" s="1688">
        <f t="shared" si="724"/>
        <v>94.73481492893734</v>
      </c>
      <c r="M588" s="1984">
        <f>SUM(M586:M587)</f>
        <v>102</v>
      </c>
      <c r="N588" s="1688">
        <f t="shared" si="725"/>
        <v>321.51633986928101</v>
      </c>
      <c r="O588" s="567">
        <v>115068.3072448</v>
      </c>
      <c r="P588" s="567">
        <v>109500.338884264</v>
      </c>
      <c r="Q588" s="567">
        <v>109500.338884264</v>
      </c>
      <c r="R588" s="567">
        <v>109500.338884264</v>
      </c>
      <c r="S588" s="567">
        <v>109500.338884264</v>
      </c>
      <c r="T588" s="567">
        <v>109500.338884264</v>
      </c>
      <c r="U588" s="567">
        <v>108688.32016626398</v>
      </c>
      <c r="V588" s="567">
        <v>108688.32016626398</v>
      </c>
      <c r="W588" s="567">
        <v>108688.32016626398</v>
      </c>
      <c r="X588" s="2925">
        <f>O588/12*$A$4+(P588-O588)/11*8+(Q588-P588)/10*7+(R588-Q588)/9*6+(S588-R588)/8*5+(T588-S588)/7*4+(U588-T588)/6*3+(V588-U588)/5*2+(W588-V588)/4*1</f>
        <v>81845.789539664722</v>
      </c>
      <c r="Y588" s="1603">
        <f t="shared" ref="Y588" si="729">AB588-AA588</f>
        <v>80803.158530000001</v>
      </c>
      <c r="Z588" s="1603">
        <f t="shared" ref="Z588" si="730">Y588-X588</f>
        <v>-1042.6310096647212</v>
      </c>
      <c r="AA588" s="1603">
        <v>-4.0534199999999991</v>
      </c>
      <c r="AB588" s="4163">
        <v>80799.105110000004</v>
      </c>
      <c r="AC588" s="3946"/>
    </row>
    <row r="589" spans="1:117" s="435" customFormat="1" ht="30" customHeight="1" x14ac:dyDescent="0.2">
      <c r="A589" s="1690" t="s">
        <v>344</v>
      </c>
      <c r="B589" s="3760"/>
      <c r="C589" s="1986">
        <v>10</v>
      </c>
      <c r="D589" s="1986">
        <f t="shared" si="719"/>
        <v>8</v>
      </c>
      <c r="E589" s="1986">
        <v>10</v>
      </c>
      <c r="F589" s="1986">
        <f>E589/D589*100</f>
        <v>125</v>
      </c>
      <c r="G589" s="1694"/>
      <c r="H589" s="1694"/>
      <c r="I589" s="1987"/>
      <c r="J589" s="1986"/>
      <c r="K589" s="1986"/>
      <c r="L589" s="1695"/>
      <c r="M589" s="1988"/>
      <c r="N589" s="1695"/>
      <c r="O589" s="1697">
        <v>1247.2940000000001</v>
      </c>
      <c r="P589" s="1697">
        <v>1247.2940000000001</v>
      </c>
      <c r="Q589" s="1697">
        <v>1247.2940000000001</v>
      </c>
      <c r="R589" s="1697">
        <v>1247.2940000000001</v>
      </c>
      <c r="S589" s="1697">
        <v>1247.2940000000001</v>
      </c>
      <c r="T589" s="1697">
        <v>1247.2940000000001</v>
      </c>
      <c r="U589" s="1697">
        <v>1247.2940000000001</v>
      </c>
      <c r="V589" s="1697">
        <v>1247.2940000000001</v>
      </c>
      <c r="W589" s="1697">
        <v>1247.2940000000001</v>
      </c>
      <c r="X589" s="1697">
        <f>W589/12*$A$4</f>
        <v>935.47050000000013</v>
      </c>
      <c r="Y589" s="2938">
        <f t="shared" ref="Y589" si="731">AB589-AA589</f>
        <v>1247.2939999999999</v>
      </c>
      <c r="Z589" s="2938">
        <f t="shared" ref="Z589" si="732">Y589-X589</f>
        <v>311.82349999999974</v>
      </c>
      <c r="AA589" s="2938">
        <v>0</v>
      </c>
      <c r="AB589" s="4164">
        <v>1247.2939999999999</v>
      </c>
      <c r="AC589" s="3989"/>
    </row>
    <row r="590" spans="1:117" s="99" customFormat="1" ht="19.5" customHeight="1" x14ac:dyDescent="0.25">
      <c r="A590" s="2410" t="s">
        <v>548</v>
      </c>
      <c r="B590" s="3760"/>
      <c r="C590" s="134"/>
      <c r="D590" s="134"/>
      <c r="E590" s="134"/>
      <c r="F590" s="134"/>
      <c r="G590" s="317"/>
      <c r="H590" s="317"/>
      <c r="I590" s="524"/>
      <c r="J590" s="134"/>
      <c r="K590" s="134"/>
      <c r="L590" s="318"/>
      <c r="M590" s="508"/>
      <c r="N590" s="318"/>
      <c r="O590" s="1411"/>
      <c r="P590" s="1411"/>
      <c r="Q590" s="1411"/>
      <c r="R590" s="1411"/>
      <c r="S590" s="1411"/>
      <c r="T590" s="1411"/>
      <c r="U590" s="1411"/>
      <c r="V590" s="1411"/>
      <c r="W590" s="1411"/>
      <c r="X590" s="2926"/>
      <c r="Y590" s="2940"/>
      <c r="Z590" s="2940"/>
      <c r="AA590" s="2940"/>
      <c r="AB590" s="4164"/>
      <c r="AC590" s="3990"/>
      <c r="AD590" s="435"/>
      <c r="AE590" s="435"/>
      <c r="AF590" s="435"/>
      <c r="AG590" s="435"/>
      <c r="AH590" s="435"/>
      <c r="AI590" s="435"/>
      <c r="AJ590" s="435"/>
      <c r="AK590" s="435"/>
      <c r="AL590" s="435"/>
      <c r="AM590" s="435"/>
      <c r="AN590" s="435"/>
      <c r="AO590" s="435"/>
      <c r="AP590" s="435"/>
      <c r="AQ590" s="435"/>
      <c r="AR590" s="435"/>
      <c r="AS590" s="435"/>
      <c r="AT590" s="435"/>
      <c r="AU590" s="435"/>
      <c r="AV590" s="435"/>
      <c r="AW590" s="435"/>
      <c r="AX590" s="435"/>
      <c r="AY590" s="435"/>
      <c r="AZ590" s="435"/>
      <c r="BA590" s="435"/>
      <c r="BB590" s="435"/>
      <c r="BC590" s="435"/>
      <c r="BD590" s="435"/>
      <c r="BE590" s="435"/>
      <c r="BF590" s="435"/>
      <c r="BG590" s="435"/>
      <c r="BH590" s="435"/>
      <c r="BI590" s="435"/>
      <c r="BJ590" s="435"/>
      <c r="BK590" s="435"/>
      <c r="BL590" s="435"/>
      <c r="BM590" s="435"/>
      <c r="BN590" s="435"/>
      <c r="BO590" s="435"/>
      <c r="BP590" s="435"/>
      <c r="BQ590" s="435"/>
      <c r="BR590" s="435"/>
      <c r="BS590" s="435"/>
      <c r="BT590" s="435"/>
      <c r="BU590" s="435"/>
      <c r="BV590" s="435"/>
      <c r="BW590" s="435"/>
      <c r="BX590" s="435"/>
      <c r="BY590" s="435"/>
      <c r="BZ590" s="435"/>
      <c r="CA590" s="435"/>
      <c r="CB590" s="435"/>
      <c r="CC590" s="435"/>
      <c r="CD590" s="435"/>
      <c r="CE590" s="435"/>
      <c r="CF590" s="435"/>
      <c r="CG590" s="435"/>
      <c r="CH590" s="435"/>
      <c r="CI590" s="435"/>
      <c r="CJ590" s="435"/>
      <c r="CK590" s="435"/>
      <c r="CL590" s="435"/>
      <c r="CM590" s="435"/>
      <c r="CN590" s="435"/>
      <c r="CO590" s="435"/>
      <c r="CP590" s="435"/>
      <c r="CQ590" s="435"/>
      <c r="CR590" s="435"/>
      <c r="CS590" s="435"/>
      <c r="CT590" s="435"/>
      <c r="CU590" s="435"/>
      <c r="CV590" s="435"/>
      <c r="CW590" s="435"/>
      <c r="CX590" s="435"/>
      <c r="CY590" s="435"/>
      <c r="CZ590" s="435"/>
      <c r="DA590" s="435"/>
      <c r="DB590" s="435"/>
      <c r="DC590" s="435"/>
      <c r="DD590" s="435"/>
      <c r="DE590" s="435"/>
      <c r="DF590" s="435"/>
      <c r="DG590" s="435"/>
      <c r="DH590" s="435"/>
      <c r="DI590" s="435"/>
      <c r="DJ590" s="435"/>
      <c r="DK590" s="435"/>
      <c r="DL590" s="435"/>
      <c r="DM590" s="435"/>
    </row>
    <row r="591" spans="1:117" s="99" customFormat="1" ht="30" customHeight="1" x14ac:dyDescent="0.25">
      <c r="A591" s="2413" t="s">
        <v>172</v>
      </c>
      <c r="B591" s="3760"/>
      <c r="C591" s="93">
        <v>4800</v>
      </c>
      <c r="D591" s="3222">
        <f>D592</f>
        <v>3360</v>
      </c>
      <c r="E591" s="93">
        <v>2082</v>
      </c>
      <c r="F591" s="93">
        <f t="shared" ref="F591:F593" si="733">E591/D591*100</f>
        <v>61.964285714285715</v>
      </c>
      <c r="G591" s="317"/>
      <c r="H591" s="317"/>
      <c r="I591" s="524"/>
      <c r="J591" s="134"/>
      <c r="K591" s="134"/>
      <c r="L591" s="318"/>
      <c r="M591" s="508"/>
      <c r="N591" s="318"/>
      <c r="O591" s="1411"/>
      <c r="P591" s="1411"/>
      <c r="Q591" s="1411"/>
      <c r="R591" s="1411"/>
      <c r="S591" s="1411"/>
      <c r="T591" s="1411"/>
      <c r="U591" s="1411"/>
      <c r="V591" s="1411"/>
      <c r="W591" s="1411"/>
      <c r="X591" s="2926"/>
      <c r="Y591" s="2940"/>
      <c r="Z591" s="2940"/>
      <c r="AA591" s="2940"/>
      <c r="AB591" s="4164"/>
      <c r="AC591" s="3991"/>
      <c r="AD591" s="435"/>
      <c r="AE591" s="435"/>
      <c r="AF591" s="435"/>
      <c r="AG591" s="435"/>
      <c r="AH591" s="435"/>
      <c r="AI591" s="435"/>
      <c r="AJ591" s="435"/>
      <c r="AK591" s="435"/>
      <c r="AL591" s="435"/>
      <c r="AM591" s="435"/>
      <c r="AN591" s="435"/>
      <c r="AO591" s="435"/>
      <c r="AP591" s="435"/>
      <c r="AQ591" s="435"/>
      <c r="AR591" s="435"/>
      <c r="AS591" s="435"/>
      <c r="AT591" s="435"/>
      <c r="AU591" s="435"/>
      <c r="AV591" s="435"/>
      <c r="AW591" s="435"/>
      <c r="AX591" s="435"/>
      <c r="AY591" s="435"/>
      <c r="AZ591" s="435"/>
      <c r="BA591" s="435"/>
      <c r="BB591" s="435"/>
      <c r="BC591" s="435"/>
      <c r="BD591" s="435"/>
      <c r="BE591" s="435"/>
      <c r="BF591" s="435"/>
      <c r="BG591" s="435"/>
      <c r="BH591" s="435"/>
      <c r="BI591" s="435"/>
      <c r="BJ591" s="435"/>
      <c r="BK591" s="435"/>
      <c r="BL591" s="435"/>
      <c r="BM591" s="435"/>
      <c r="BN591" s="435"/>
      <c r="BO591" s="435"/>
      <c r="BP591" s="435"/>
      <c r="BQ591" s="435"/>
      <c r="BR591" s="435"/>
      <c r="BS591" s="435"/>
      <c r="BT591" s="435"/>
      <c r="BU591" s="435"/>
      <c r="BV591" s="435"/>
      <c r="BW591" s="435"/>
      <c r="BX591" s="435"/>
      <c r="BY591" s="435"/>
      <c r="BZ591" s="435"/>
      <c r="CA591" s="435"/>
      <c r="CB591" s="435"/>
      <c r="CC591" s="435"/>
      <c r="CD591" s="435"/>
      <c r="CE591" s="435"/>
      <c r="CF591" s="435"/>
      <c r="CG591" s="435"/>
      <c r="CH591" s="435"/>
      <c r="CI591" s="435"/>
      <c r="CJ591" s="435"/>
      <c r="CK591" s="435"/>
      <c r="CL591" s="435"/>
      <c r="CM591" s="435"/>
      <c r="CN591" s="435"/>
      <c r="CO591" s="435"/>
      <c r="CP591" s="435"/>
      <c r="CQ591" s="435"/>
      <c r="CR591" s="435"/>
      <c r="CS591" s="435"/>
      <c r="CT591" s="435"/>
      <c r="CU591" s="435"/>
      <c r="CV591" s="435"/>
      <c r="CW591" s="435"/>
      <c r="CX591" s="435"/>
      <c r="CY591" s="435"/>
      <c r="CZ591" s="435"/>
      <c r="DA591" s="435"/>
      <c r="DB591" s="435"/>
      <c r="DC591" s="435"/>
      <c r="DD591" s="435"/>
      <c r="DE591" s="435"/>
      <c r="DF591" s="435"/>
      <c r="DG591" s="435"/>
      <c r="DH591" s="435"/>
      <c r="DI591" s="435"/>
      <c r="DJ591" s="435"/>
      <c r="DK591" s="435"/>
      <c r="DL591" s="435"/>
      <c r="DM591" s="435"/>
    </row>
    <row r="592" spans="1:117" s="435" customFormat="1" ht="30" customHeight="1" x14ac:dyDescent="0.25">
      <c r="A592" s="2417" t="s">
        <v>760</v>
      </c>
      <c r="B592" s="3760"/>
      <c r="C592" s="1849">
        <v>4800</v>
      </c>
      <c r="D592" s="3223">
        <f>ROUND(C592/10*7,0)</f>
        <v>3360</v>
      </c>
      <c r="E592" s="1849">
        <v>2082</v>
      </c>
      <c r="F592" s="1849">
        <f t="shared" si="733"/>
        <v>61.964285714285715</v>
      </c>
      <c r="G592" s="1722"/>
      <c r="H592" s="1722"/>
      <c r="I592" s="2407"/>
      <c r="J592" s="2002"/>
      <c r="K592" s="2002"/>
      <c r="L592" s="427"/>
      <c r="M592" s="2408"/>
      <c r="N592" s="427"/>
      <c r="O592" s="2409"/>
      <c r="P592" s="2409"/>
      <c r="Q592" s="2409"/>
      <c r="R592" s="2409"/>
      <c r="S592" s="2409"/>
      <c r="T592" s="2409"/>
      <c r="U592" s="2409"/>
      <c r="V592" s="2409"/>
      <c r="W592" s="2409"/>
      <c r="X592" s="2926"/>
      <c r="Y592" s="2948"/>
      <c r="Z592" s="2948"/>
      <c r="AA592" s="2948"/>
      <c r="AB592" s="4164"/>
      <c r="AC592" s="3924"/>
    </row>
    <row r="593" spans="1:29" s="435" customFormat="1" ht="30" customHeight="1" x14ac:dyDescent="0.2">
      <c r="A593" s="2412" t="s">
        <v>181</v>
      </c>
      <c r="B593" s="3760"/>
      <c r="C593" s="2002">
        <f>SUM(C591)</f>
        <v>4800</v>
      </c>
      <c r="D593" s="2002">
        <f t="shared" ref="D593:E593" si="734">SUM(D591)</f>
        <v>3360</v>
      </c>
      <c r="E593" s="2002">
        <f t="shared" si="734"/>
        <v>2082</v>
      </c>
      <c r="F593" s="2002">
        <f t="shared" si="733"/>
        <v>61.964285714285715</v>
      </c>
      <c r="G593" s="1722"/>
      <c r="H593" s="1722"/>
      <c r="I593" s="2407"/>
      <c r="J593" s="2002"/>
      <c r="K593" s="2002"/>
      <c r="L593" s="427"/>
      <c r="M593" s="2408"/>
      <c r="N593" s="427"/>
      <c r="O593" s="2409"/>
      <c r="P593" s="2409">
        <v>3085.8240000000001</v>
      </c>
      <c r="Q593" s="2409">
        <v>3085.8240000000001</v>
      </c>
      <c r="R593" s="2409">
        <v>3085.8240000000001</v>
      </c>
      <c r="S593" s="2409">
        <v>3085.8240000000001</v>
      </c>
      <c r="T593" s="2409">
        <v>3085.8240000000001</v>
      </c>
      <c r="U593" s="2409">
        <v>3085.8240000000001</v>
      </c>
      <c r="V593" s="2409">
        <v>3085.8240000000001</v>
      </c>
      <c r="W593" s="2409">
        <v>3085.8240000000001</v>
      </c>
      <c r="X593" s="2925">
        <f>O593/12*$A$4+(P593-O593)/11*8+(Q593-P593)/10*7+(R593-Q593)/9*6+(S593-R593)/8*5+(T593-S593)/7*4+(U593-T593)/6*3+(V593-U593)/5*2+(W593-V593)/4*1</f>
        <v>2244.2356363636363</v>
      </c>
      <c r="Y593" s="2940">
        <f t="shared" ref="Y593" si="735">AB593-AA593</f>
        <v>1337.3581600000002</v>
      </c>
      <c r="Z593" s="2940">
        <f t="shared" ref="Z593" si="736">Y593-X593</f>
        <v>-906.87747636363611</v>
      </c>
      <c r="AA593" s="2940">
        <v>0</v>
      </c>
      <c r="AB593" s="4164">
        <v>1337.3581600000002</v>
      </c>
      <c r="AC593" s="3992"/>
    </row>
    <row r="594" spans="1:29" ht="15" customHeight="1" x14ac:dyDescent="0.25">
      <c r="A594" s="253" t="s">
        <v>33</v>
      </c>
      <c r="B594" s="475"/>
      <c r="C594" s="36"/>
      <c r="D594" s="36"/>
      <c r="E594" s="581"/>
      <c r="F594" s="36"/>
      <c r="G594" s="56"/>
      <c r="H594" s="56"/>
      <c r="I594" s="489"/>
      <c r="J594" s="53"/>
      <c r="K594" s="536"/>
      <c r="L594" s="53"/>
      <c r="M594" s="53"/>
      <c r="N594" s="167"/>
      <c r="O594" s="1410"/>
      <c r="P594" s="1410"/>
      <c r="Q594" s="1410"/>
      <c r="R594" s="1410"/>
      <c r="S594" s="1410"/>
      <c r="T594" s="1410"/>
      <c r="U594" s="1410"/>
      <c r="V594" s="1410"/>
      <c r="W594" s="1410"/>
      <c r="X594" s="2923"/>
      <c r="Y594" s="216"/>
      <c r="Z594" s="216"/>
      <c r="AA594" s="216"/>
      <c r="AB594" s="4161"/>
      <c r="AC594" s="3922"/>
    </row>
    <row r="595" spans="1:29" ht="15" customHeight="1" x14ac:dyDescent="0.25">
      <c r="A595" s="47" t="s">
        <v>19</v>
      </c>
      <c r="B595" s="476">
        <v>300</v>
      </c>
      <c r="C595" s="36">
        <v>810</v>
      </c>
      <c r="D595" s="144">
        <f t="shared" ref="D595:D596" si="737">ROUND(C595/12*$A$4,0)</f>
        <v>608</v>
      </c>
      <c r="E595" s="429">
        <v>612</v>
      </c>
      <c r="F595" s="144">
        <f t="shared" ref="F595:F596" si="738">E595/D595*100</f>
        <v>100.6578947368421</v>
      </c>
      <c r="G595" s="276">
        <v>7</v>
      </c>
      <c r="H595" s="157">
        <f t="shared" ref="H595:H598" si="739">K595/E595</f>
        <v>6.9150326797385624</v>
      </c>
      <c r="I595" s="477">
        <f t="shared" ref="I595:I596" si="740">ROUND(C595*G595,0)</f>
        <v>5670</v>
      </c>
      <c r="J595" s="167">
        <f t="shared" ref="J595:J596" si="741">ROUND(D595*G595,0)</f>
        <v>4256</v>
      </c>
      <c r="K595" s="431">
        <v>4232</v>
      </c>
      <c r="L595" s="167">
        <f t="shared" ref="L595:L597" si="742">K595/J595*100</f>
        <v>99.436090225563916</v>
      </c>
      <c r="M595" s="483">
        <f>ROUND(I595/B595,0)</f>
        <v>19</v>
      </c>
      <c r="N595" s="167">
        <f t="shared" si="725"/>
        <v>296.98245614035091</v>
      </c>
      <c r="O595" s="1410"/>
      <c r="P595" s="1410"/>
      <c r="Q595" s="1410"/>
      <c r="R595" s="1410"/>
      <c r="S595" s="1410"/>
      <c r="T595" s="1410"/>
      <c r="U595" s="1410"/>
      <c r="V595" s="1410"/>
      <c r="W595" s="1410"/>
      <c r="X595" s="2923"/>
      <c r="Y595" s="216"/>
      <c r="Z595" s="216"/>
      <c r="AA595" s="216"/>
      <c r="AB595" s="4161"/>
      <c r="AC595" s="3880"/>
    </row>
    <row r="596" spans="1:29" ht="15" customHeight="1" x14ac:dyDescent="0.25">
      <c r="A596" s="47" t="s">
        <v>20</v>
      </c>
      <c r="B596" s="476">
        <v>300</v>
      </c>
      <c r="C596" s="36">
        <v>470</v>
      </c>
      <c r="D596" s="144">
        <f t="shared" si="737"/>
        <v>353</v>
      </c>
      <c r="E596" s="429">
        <v>340</v>
      </c>
      <c r="F596" s="144">
        <f t="shared" si="738"/>
        <v>96.317280453257794</v>
      </c>
      <c r="G596" s="276">
        <v>7</v>
      </c>
      <c r="H596" s="157">
        <f t="shared" si="739"/>
        <v>7.2558823529411764</v>
      </c>
      <c r="I596" s="477">
        <f t="shared" si="740"/>
        <v>3290</v>
      </c>
      <c r="J596" s="167">
        <f t="shared" si="741"/>
        <v>2471</v>
      </c>
      <c r="K596" s="431">
        <v>2467</v>
      </c>
      <c r="L596" s="167">
        <f t="shared" si="742"/>
        <v>99.838122217725626</v>
      </c>
      <c r="M596" s="483">
        <f>ROUND(I596/B596,0)</f>
        <v>11</v>
      </c>
      <c r="N596" s="167">
        <f t="shared" si="725"/>
        <v>299.030303030303</v>
      </c>
      <c r="O596" s="1410"/>
      <c r="P596" s="1410"/>
      <c r="Q596" s="1410"/>
      <c r="R596" s="1410"/>
      <c r="S596" s="1410"/>
      <c r="T596" s="1410"/>
      <c r="U596" s="1410"/>
      <c r="V596" s="1410"/>
      <c r="W596" s="1410"/>
      <c r="X596" s="2923"/>
      <c r="Y596" s="216"/>
      <c r="Z596" s="216"/>
      <c r="AA596" s="216"/>
      <c r="AB596" s="4161"/>
      <c r="AC596" s="3880"/>
    </row>
    <row r="597" spans="1:29" ht="15" customHeight="1" x14ac:dyDescent="0.25">
      <c r="A597" s="204" t="s">
        <v>94</v>
      </c>
      <c r="B597" s="3798"/>
      <c r="C597" s="1491">
        <f>SUM(C595:C596)</f>
        <v>1280</v>
      </c>
      <c r="D597" s="1491">
        <f t="shared" ref="D597:E597" si="743">SUM(D595:D596)</f>
        <v>961</v>
      </c>
      <c r="E597" s="1889">
        <f t="shared" si="743"/>
        <v>952</v>
      </c>
      <c r="F597" s="1491">
        <f>E597/D597*100</f>
        <v>99.063475546305938</v>
      </c>
      <c r="G597" s="284">
        <f>IF(C597=0,0,I597/C597)</f>
        <v>7</v>
      </c>
      <c r="H597" s="284">
        <f t="shared" si="739"/>
        <v>7.0367647058823533</v>
      </c>
      <c r="I597" s="1520">
        <f>SUM(I595:I596)</f>
        <v>8960</v>
      </c>
      <c r="J597" s="1491">
        <f t="shared" ref="J597" si="744">SUM(J595:J596)</f>
        <v>6727</v>
      </c>
      <c r="K597" s="1889">
        <f t="shared" ref="K597" si="745">SUM(K595:K596)</f>
        <v>6699</v>
      </c>
      <c r="L597" s="376">
        <f t="shared" si="742"/>
        <v>99.583766909469304</v>
      </c>
      <c r="M597" s="508">
        <f>SUM(M595:M596)</f>
        <v>30</v>
      </c>
      <c r="N597" s="376">
        <f t="shared" si="725"/>
        <v>297.73333333333335</v>
      </c>
      <c r="O597" s="1412"/>
      <c r="P597" s="1412"/>
      <c r="Q597" s="1412"/>
      <c r="R597" s="1412"/>
      <c r="S597" s="1412"/>
      <c r="T597" s="1412"/>
      <c r="U597" s="1412"/>
      <c r="V597" s="1412"/>
      <c r="W597" s="1412"/>
      <c r="X597" s="2924"/>
      <c r="Y597" s="2937"/>
      <c r="Z597" s="2937"/>
      <c r="AA597" s="2937"/>
      <c r="AB597" s="4162"/>
      <c r="AC597" s="3993"/>
    </row>
    <row r="598" spans="1:29" ht="23.25" customHeight="1" thickBot="1" x14ac:dyDescent="0.3">
      <c r="A598" s="1440" t="s">
        <v>591</v>
      </c>
      <c r="B598" s="1734"/>
      <c r="C598" s="1532">
        <f>C597</f>
        <v>1280</v>
      </c>
      <c r="D598" s="1532">
        <f t="shared" ref="D598:E598" si="746">D597</f>
        <v>961</v>
      </c>
      <c r="E598" s="1532">
        <f t="shared" si="746"/>
        <v>952</v>
      </c>
      <c r="F598" s="1532">
        <f>E598/D598*100</f>
        <v>99.063475546305938</v>
      </c>
      <c r="G598" s="284">
        <f>IF(C598=0,0,I598/C598)</f>
        <v>7</v>
      </c>
      <c r="H598" s="284">
        <f t="shared" si="739"/>
        <v>7.0367647058823533</v>
      </c>
      <c r="I598" s="1534">
        <f>I597</f>
        <v>8960</v>
      </c>
      <c r="J598" s="445">
        <f t="shared" ref="J598" si="747">J597</f>
        <v>6727</v>
      </c>
      <c r="K598" s="1767">
        <f t="shared" ref="K598" si="748">K597</f>
        <v>6699</v>
      </c>
      <c r="L598" s="176">
        <f t="shared" ref="L598" si="749">K598/J598*100</f>
        <v>99.583766909469304</v>
      </c>
      <c r="M598" s="176">
        <f>SUM(M597)</f>
        <v>30</v>
      </c>
      <c r="N598" s="505">
        <f t="shared" si="725"/>
        <v>297.73333333333335</v>
      </c>
      <c r="O598" s="769">
        <v>18064.434038560001</v>
      </c>
      <c r="P598" s="769">
        <v>17878.136328780001</v>
      </c>
      <c r="Q598" s="769">
        <v>17878.136328780001</v>
      </c>
      <c r="R598" s="769">
        <v>17878.136328780001</v>
      </c>
      <c r="S598" s="769">
        <v>17878.136328780001</v>
      </c>
      <c r="T598" s="769">
        <v>17878.136328780001</v>
      </c>
      <c r="U598" s="769">
        <v>17430.60916779</v>
      </c>
      <c r="V598" s="769">
        <v>17430.60916779</v>
      </c>
      <c r="W598" s="769">
        <v>17430.60916779</v>
      </c>
      <c r="X598" s="2925">
        <f>O598/12*$A$4+(P598-O598)/11*8+(Q598-P598)/10*7+(R598-Q598)/9*6+(S598-R598)/8*5+(T598-S598)/7*4+(U598-T598)/6*3+(V598-U598)/5*2+(W598-V598)/4*1</f>
        <v>13189.072704948638</v>
      </c>
      <c r="Y598" s="2863">
        <f t="shared" ref="Y598" si="750">AB598-AA598</f>
        <v>12119.384690000001</v>
      </c>
      <c r="Z598" s="2863">
        <f t="shared" ref="Z598" si="751">Y598-X598</f>
        <v>-1069.6880149486369</v>
      </c>
      <c r="AA598" s="2863">
        <v>-27.948820000000001</v>
      </c>
      <c r="AB598" s="4165">
        <v>12091.435870000001</v>
      </c>
      <c r="AC598" s="3926"/>
    </row>
    <row r="599" spans="1:29" ht="15.75" customHeight="1" thickBot="1" x14ac:dyDescent="0.3">
      <c r="A599" s="513" t="s">
        <v>18</v>
      </c>
      <c r="B599" s="2087"/>
      <c r="C599" s="514"/>
      <c r="D599" s="514"/>
      <c r="E599" s="1887"/>
      <c r="F599" s="514"/>
      <c r="G599" s="515"/>
      <c r="H599" s="515"/>
      <c r="I599" s="517"/>
      <c r="J599" s="514"/>
      <c r="K599" s="1887">
        <f t="shared" ref="K599" si="752">SUM(K588,K598,K593)</f>
        <v>31295</v>
      </c>
      <c r="L599" s="514"/>
      <c r="M599" s="514"/>
      <c r="N599" s="514"/>
      <c r="O599" s="770">
        <f t="shared" ref="O599" si="753">SUM(O588,O598)</f>
        <v>133132.74128336</v>
      </c>
      <c r="P599" s="770">
        <f t="shared" ref="P599:U599" si="754">SUM(P588,P598,P593)</f>
        <v>130464.299213044</v>
      </c>
      <c r="Q599" s="770">
        <f t="shared" si="754"/>
        <v>130464.299213044</v>
      </c>
      <c r="R599" s="770">
        <f t="shared" si="754"/>
        <v>130464.299213044</v>
      </c>
      <c r="S599" s="770">
        <f t="shared" si="754"/>
        <v>130464.299213044</v>
      </c>
      <c r="T599" s="770">
        <f t="shared" si="754"/>
        <v>130464.299213044</v>
      </c>
      <c r="U599" s="770">
        <f t="shared" si="754"/>
        <v>129204.75333405397</v>
      </c>
      <c r="V599" s="770">
        <f t="shared" ref="V599:W599" si="755">SUM(V588,V598,V593)</f>
        <v>129204.75333405397</v>
      </c>
      <c r="W599" s="770">
        <f t="shared" si="755"/>
        <v>129204.75333405397</v>
      </c>
      <c r="X599" s="2928">
        <f t="shared" ref="X599:AB599" si="756">SUM(X588,X598,X593)</f>
        <v>97279.097880976988</v>
      </c>
      <c r="Y599" s="2941">
        <f t="shared" si="756"/>
        <v>94259.90138000001</v>
      </c>
      <c r="Z599" s="2941">
        <f t="shared" si="756"/>
        <v>-3019.1965009769942</v>
      </c>
      <c r="AA599" s="2941">
        <f t="shared" si="756"/>
        <v>-32.00224</v>
      </c>
      <c r="AB599" s="4166">
        <f t="shared" si="756"/>
        <v>94227.899140000009</v>
      </c>
      <c r="AC599" s="3948">
        <f t="shared" ref="AC599" si="757">SUM(AC588,AC598,AC593)</f>
        <v>0</v>
      </c>
    </row>
    <row r="600" spans="1:29" ht="15" customHeight="1" x14ac:dyDescent="0.25">
      <c r="A600" s="20"/>
      <c r="B600" s="3781"/>
      <c r="C600" s="5"/>
      <c r="D600" s="5"/>
      <c r="E600" s="1983"/>
      <c r="F600" s="5"/>
      <c r="G600" s="285"/>
      <c r="H600" s="285"/>
      <c r="I600" s="1432"/>
      <c r="J600" s="8"/>
      <c r="K600" s="1989"/>
      <c r="L600" s="8"/>
      <c r="M600" s="8"/>
      <c r="N600" s="8"/>
      <c r="O600" s="1411"/>
      <c r="P600" s="1411"/>
      <c r="Q600" s="1411"/>
      <c r="R600" s="1411"/>
      <c r="S600" s="1411"/>
      <c r="T600" s="1411"/>
      <c r="U600" s="1411"/>
      <c r="V600" s="1411"/>
      <c r="W600" s="1411"/>
      <c r="X600" s="2926"/>
      <c r="Y600" s="2940"/>
      <c r="Z600" s="2940"/>
      <c r="AA600" s="2940"/>
      <c r="AB600" s="4164"/>
      <c r="AC600" s="3927"/>
    </row>
    <row r="601" spans="1:29" ht="33.75" customHeight="1" x14ac:dyDescent="0.25">
      <c r="A601" s="2679" t="s">
        <v>312</v>
      </c>
      <c r="B601" s="587"/>
      <c r="C601" s="36"/>
      <c r="D601" s="36"/>
      <c r="E601" s="581"/>
      <c r="F601" s="36"/>
      <c r="G601" s="56"/>
      <c r="H601" s="56"/>
      <c r="I601" s="489"/>
      <c r="J601" s="53"/>
      <c r="K601" s="536"/>
      <c r="L601" s="53"/>
      <c r="M601" s="53"/>
      <c r="N601" s="53"/>
      <c r="O601" s="1410"/>
      <c r="P601" s="1410"/>
      <c r="Q601" s="1410"/>
      <c r="R601" s="1410"/>
      <c r="S601" s="1410"/>
      <c r="T601" s="1410"/>
      <c r="U601" s="1410"/>
      <c r="V601" s="1410"/>
      <c r="W601" s="1410"/>
      <c r="X601" s="2923"/>
      <c r="Y601" s="216"/>
      <c r="Z601" s="216"/>
      <c r="AA601" s="216"/>
      <c r="AB601" s="4161"/>
      <c r="AC601" s="3922"/>
    </row>
    <row r="602" spans="1:29" ht="15" customHeight="1" x14ac:dyDescent="0.25">
      <c r="A602" s="51" t="s">
        <v>5</v>
      </c>
      <c r="B602" s="2052"/>
      <c r="C602" s="36"/>
      <c r="D602" s="36"/>
      <c r="E602" s="581"/>
      <c r="F602" s="36"/>
      <c r="G602" s="50"/>
      <c r="H602" s="50"/>
      <c r="I602" s="489"/>
      <c r="J602" s="53"/>
      <c r="K602" s="536"/>
      <c r="L602" s="53"/>
      <c r="M602" s="53"/>
      <c r="N602" s="53"/>
      <c r="O602" s="1410"/>
      <c r="P602" s="1410"/>
      <c r="Q602" s="1410"/>
      <c r="R602" s="1410"/>
      <c r="S602" s="1410"/>
      <c r="T602" s="1410"/>
      <c r="U602" s="1410"/>
      <c r="V602" s="1410"/>
      <c r="W602" s="1410"/>
      <c r="X602" s="2923"/>
      <c r="Y602" s="216"/>
      <c r="Z602" s="216"/>
      <c r="AA602" s="216"/>
      <c r="AB602" s="4161"/>
      <c r="AC602" s="3922"/>
    </row>
    <row r="603" spans="1:29" ht="15" customHeight="1" x14ac:dyDescent="0.25">
      <c r="A603" s="47" t="s">
        <v>21</v>
      </c>
      <c r="B603" s="581">
        <v>340</v>
      </c>
      <c r="C603" s="36">
        <v>1765</v>
      </c>
      <c r="D603" s="144">
        <f t="shared" ref="D603:D613" si="758">ROUND(C603/12*$A$4,0)</f>
        <v>1324</v>
      </c>
      <c r="E603" s="429">
        <v>1321</v>
      </c>
      <c r="F603" s="144">
        <f t="shared" ref="F603:F611" si="759">E603/D603*100</f>
        <v>99.773413897280975</v>
      </c>
      <c r="G603" s="50">
        <v>11</v>
      </c>
      <c r="H603" s="157">
        <f t="shared" ref="H603:H612" si="760">K603/E603</f>
        <v>11.013626040878123</v>
      </c>
      <c r="I603" s="477">
        <f t="shared" ref="I603:I611" si="761">ROUND(C603*G603,0)</f>
        <v>19415</v>
      </c>
      <c r="J603" s="167">
        <f t="shared" ref="J603:J611" si="762">ROUND(D603*G603,0)</f>
        <v>14564</v>
      </c>
      <c r="K603" s="431">
        <v>14549</v>
      </c>
      <c r="L603" s="167">
        <f t="shared" ref="L603:L612" si="763">K603/J603*100</f>
        <v>99.897006316945891</v>
      </c>
      <c r="M603" s="483">
        <f t="shared" ref="M603:M611" si="764">ROUND(I603/B603,0)</f>
        <v>57</v>
      </c>
      <c r="N603" s="167">
        <f t="shared" ref="N603:N612" si="765">K603/$A$4*12/M603</f>
        <v>340.32748538011697</v>
      </c>
      <c r="O603" s="1410"/>
      <c r="P603" s="1410"/>
      <c r="Q603" s="1410"/>
      <c r="R603" s="1410"/>
      <c r="S603" s="1410"/>
      <c r="T603" s="1410"/>
      <c r="U603" s="1410"/>
      <c r="V603" s="1410"/>
      <c r="W603" s="1410"/>
      <c r="X603" s="2923"/>
      <c r="Y603" s="216"/>
      <c r="Z603" s="216"/>
      <c r="AA603" s="216"/>
      <c r="AB603" s="4161"/>
      <c r="AC603" s="3880"/>
    </row>
    <row r="604" spans="1:29" ht="15" customHeight="1" x14ac:dyDescent="0.25">
      <c r="A604" s="47" t="s">
        <v>6</v>
      </c>
      <c r="B604" s="581">
        <v>340</v>
      </c>
      <c r="C604" s="36">
        <v>1432</v>
      </c>
      <c r="D604" s="144">
        <f t="shared" si="758"/>
        <v>1074</v>
      </c>
      <c r="E604" s="429">
        <v>1023</v>
      </c>
      <c r="F604" s="144">
        <f t="shared" si="759"/>
        <v>95.25139664804469</v>
      </c>
      <c r="G604" s="50">
        <v>9.5</v>
      </c>
      <c r="H604" s="157">
        <f t="shared" si="760"/>
        <v>8.8797653958944274</v>
      </c>
      <c r="I604" s="477">
        <f t="shared" si="761"/>
        <v>13604</v>
      </c>
      <c r="J604" s="167">
        <f t="shared" si="762"/>
        <v>10203</v>
      </c>
      <c r="K604" s="431">
        <v>9084</v>
      </c>
      <c r="L604" s="167">
        <f t="shared" si="763"/>
        <v>89.032637459570722</v>
      </c>
      <c r="M604" s="483">
        <f t="shared" si="764"/>
        <v>40</v>
      </c>
      <c r="N604" s="167">
        <f t="shared" si="765"/>
        <v>302.8</v>
      </c>
      <c r="O604" s="1410"/>
      <c r="P604" s="1410"/>
      <c r="Q604" s="1410"/>
      <c r="R604" s="1410"/>
      <c r="S604" s="1410"/>
      <c r="T604" s="1410"/>
      <c r="U604" s="1410"/>
      <c r="V604" s="1410"/>
      <c r="W604" s="1410"/>
      <c r="X604" s="2923"/>
      <c r="Y604" s="216"/>
      <c r="Z604" s="216"/>
      <c r="AA604" s="216"/>
      <c r="AB604" s="4161"/>
      <c r="AC604" s="3880"/>
    </row>
    <row r="605" spans="1:29" ht="15" customHeight="1" x14ac:dyDescent="0.25">
      <c r="A605" s="47" t="s">
        <v>27</v>
      </c>
      <c r="B605" s="581">
        <v>270</v>
      </c>
      <c r="C605" s="36">
        <v>2025</v>
      </c>
      <c r="D605" s="144">
        <f t="shared" si="758"/>
        <v>1519</v>
      </c>
      <c r="E605" s="429">
        <v>1645</v>
      </c>
      <c r="F605" s="144">
        <f t="shared" si="759"/>
        <v>108.29493087557604</v>
      </c>
      <c r="G605" s="50">
        <v>8</v>
      </c>
      <c r="H605" s="157">
        <f t="shared" si="760"/>
        <v>7.6589665653495445</v>
      </c>
      <c r="I605" s="477">
        <f t="shared" si="761"/>
        <v>16200</v>
      </c>
      <c r="J605" s="167">
        <f t="shared" si="762"/>
        <v>12152</v>
      </c>
      <c r="K605" s="431">
        <v>12599</v>
      </c>
      <c r="L605" s="167">
        <f t="shared" si="763"/>
        <v>103.6784068466096</v>
      </c>
      <c r="M605" s="483">
        <f t="shared" si="764"/>
        <v>60</v>
      </c>
      <c r="N605" s="167">
        <f t="shared" si="765"/>
        <v>279.97777777777782</v>
      </c>
      <c r="O605" s="1410"/>
      <c r="P605" s="1410"/>
      <c r="Q605" s="1410"/>
      <c r="R605" s="1410"/>
      <c r="S605" s="1410"/>
      <c r="T605" s="1410"/>
      <c r="U605" s="1410"/>
      <c r="V605" s="1410"/>
      <c r="W605" s="1410"/>
      <c r="X605" s="2923"/>
      <c r="Y605" s="216"/>
      <c r="Z605" s="216"/>
      <c r="AA605" s="216"/>
      <c r="AB605" s="4161"/>
      <c r="AC605" s="3880"/>
    </row>
    <row r="606" spans="1:29" ht="15" customHeight="1" x14ac:dyDescent="0.25">
      <c r="A606" s="47" t="s">
        <v>22</v>
      </c>
      <c r="B606" s="581">
        <v>340</v>
      </c>
      <c r="C606" s="36">
        <v>1903</v>
      </c>
      <c r="D606" s="144">
        <f t="shared" si="758"/>
        <v>1427</v>
      </c>
      <c r="E606" s="429">
        <v>1436</v>
      </c>
      <c r="F606" s="144">
        <f t="shared" si="759"/>
        <v>100.63069376313945</v>
      </c>
      <c r="G606" s="50">
        <v>9.5</v>
      </c>
      <c r="H606" s="157">
        <f t="shared" si="760"/>
        <v>10.128830083565459</v>
      </c>
      <c r="I606" s="477">
        <f t="shared" si="761"/>
        <v>18079</v>
      </c>
      <c r="J606" s="167">
        <f t="shared" si="762"/>
        <v>13557</v>
      </c>
      <c r="K606" s="431">
        <v>14545</v>
      </c>
      <c r="L606" s="167">
        <f t="shared" si="763"/>
        <v>107.2877480268496</v>
      </c>
      <c r="M606" s="483">
        <f t="shared" si="764"/>
        <v>53</v>
      </c>
      <c r="N606" s="167">
        <f t="shared" si="765"/>
        <v>365.91194968553458</v>
      </c>
      <c r="O606" s="1410"/>
      <c r="P606" s="1410"/>
      <c r="Q606" s="1410"/>
      <c r="R606" s="1410"/>
      <c r="S606" s="1410"/>
      <c r="T606" s="1410"/>
      <c r="U606" s="1410"/>
      <c r="V606" s="1410"/>
      <c r="W606" s="1410"/>
      <c r="X606" s="2923"/>
      <c r="Y606" s="216"/>
      <c r="Z606" s="216"/>
      <c r="AA606" s="216"/>
      <c r="AB606" s="4161"/>
      <c r="AC606" s="3880"/>
    </row>
    <row r="607" spans="1:29" ht="15" customHeight="1" x14ac:dyDescent="0.25">
      <c r="A607" s="47" t="s">
        <v>28</v>
      </c>
      <c r="B607" s="581">
        <v>340</v>
      </c>
      <c r="C607" s="36">
        <v>2730</v>
      </c>
      <c r="D607" s="144">
        <f t="shared" si="758"/>
        <v>2048</v>
      </c>
      <c r="E607" s="429">
        <v>1983</v>
      </c>
      <c r="F607" s="144">
        <f t="shared" si="759"/>
        <v>96.826171875</v>
      </c>
      <c r="G607" s="50">
        <v>6.1</v>
      </c>
      <c r="H607" s="157">
        <f t="shared" si="760"/>
        <v>6.4145234493192129</v>
      </c>
      <c r="I607" s="477">
        <f t="shared" si="761"/>
        <v>16653</v>
      </c>
      <c r="J607" s="167">
        <f t="shared" si="762"/>
        <v>12493</v>
      </c>
      <c r="K607" s="431">
        <v>12720</v>
      </c>
      <c r="L607" s="167">
        <f t="shared" si="763"/>
        <v>101.8170175298167</v>
      </c>
      <c r="M607" s="483">
        <f t="shared" si="764"/>
        <v>49</v>
      </c>
      <c r="N607" s="167">
        <f t="shared" si="765"/>
        <v>346.12244897959181</v>
      </c>
      <c r="O607" s="1410"/>
      <c r="P607" s="1410"/>
      <c r="Q607" s="1410"/>
      <c r="R607" s="1410"/>
      <c r="S607" s="1410"/>
      <c r="T607" s="1410"/>
      <c r="U607" s="1410"/>
      <c r="V607" s="1410"/>
      <c r="W607" s="1410"/>
      <c r="X607" s="2923"/>
      <c r="Y607" s="216"/>
      <c r="Z607" s="216"/>
      <c r="AA607" s="216"/>
      <c r="AB607" s="4161"/>
      <c r="AC607" s="3880"/>
    </row>
    <row r="608" spans="1:29" ht="15" customHeight="1" x14ac:dyDescent="0.25">
      <c r="A608" s="47" t="s">
        <v>239</v>
      </c>
      <c r="B608" s="581">
        <v>340</v>
      </c>
      <c r="C608" s="36">
        <v>2515</v>
      </c>
      <c r="D608" s="144">
        <f t="shared" si="758"/>
        <v>1886</v>
      </c>
      <c r="E608" s="429">
        <v>2052</v>
      </c>
      <c r="F608" s="144">
        <f t="shared" si="759"/>
        <v>108.8016967126193</v>
      </c>
      <c r="G608" s="50">
        <v>10.5</v>
      </c>
      <c r="H608" s="157">
        <f t="shared" si="760"/>
        <v>10.450292397660819</v>
      </c>
      <c r="I608" s="477">
        <f t="shared" si="761"/>
        <v>26408</v>
      </c>
      <c r="J608" s="167">
        <f t="shared" si="762"/>
        <v>19803</v>
      </c>
      <c r="K608" s="431">
        <v>21444</v>
      </c>
      <c r="L608" s="167">
        <f t="shared" si="763"/>
        <v>108.28662323890319</v>
      </c>
      <c r="M608" s="483">
        <f t="shared" si="764"/>
        <v>78</v>
      </c>
      <c r="N608" s="167">
        <f t="shared" si="765"/>
        <v>366.56410256410254</v>
      </c>
      <c r="O608" s="1410"/>
      <c r="P608" s="1410"/>
      <c r="Q608" s="1410"/>
      <c r="R608" s="1410"/>
      <c r="S608" s="1410"/>
      <c r="T608" s="1410"/>
      <c r="U608" s="1410"/>
      <c r="V608" s="1410"/>
      <c r="W608" s="1410"/>
      <c r="X608" s="2923"/>
      <c r="Y608" s="216"/>
      <c r="Z608" s="216"/>
      <c r="AA608" s="216"/>
      <c r="AB608" s="4161"/>
      <c r="AC608" s="3880"/>
    </row>
    <row r="609" spans="1:117" ht="15" customHeight="1" x14ac:dyDescent="0.25">
      <c r="A609" s="47" t="s">
        <v>24</v>
      </c>
      <c r="B609" s="581">
        <v>340</v>
      </c>
      <c r="C609" s="36">
        <v>980</v>
      </c>
      <c r="D609" s="144">
        <f t="shared" si="758"/>
        <v>735</v>
      </c>
      <c r="E609" s="429">
        <v>760</v>
      </c>
      <c r="F609" s="144">
        <f t="shared" si="759"/>
        <v>103.4013605442177</v>
      </c>
      <c r="G609" s="50">
        <v>9.8000000000000007</v>
      </c>
      <c r="H609" s="157">
        <f t="shared" si="760"/>
        <v>10.053947368421053</v>
      </c>
      <c r="I609" s="477">
        <f t="shared" si="761"/>
        <v>9604</v>
      </c>
      <c r="J609" s="167">
        <f t="shared" si="762"/>
        <v>7203</v>
      </c>
      <c r="K609" s="431">
        <v>7641</v>
      </c>
      <c r="L609" s="167">
        <f t="shared" si="763"/>
        <v>106.0807996668055</v>
      </c>
      <c r="M609" s="483">
        <f t="shared" si="764"/>
        <v>28</v>
      </c>
      <c r="N609" s="167">
        <f t="shared" si="765"/>
        <v>363.85714285714283</v>
      </c>
      <c r="O609" s="1410"/>
      <c r="P609" s="1410"/>
      <c r="Q609" s="1410"/>
      <c r="R609" s="1410"/>
      <c r="S609" s="1410"/>
      <c r="T609" s="1410"/>
      <c r="U609" s="1410"/>
      <c r="V609" s="1410"/>
      <c r="W609" s="1410"/>
      <c r="X609" s="2923"/>
      <c r="Y609" s="216"/>
      <c r="Z609" s="216"/>
      <c r="AA609" s="216"/>
      <c r="AB609" s="4161"/>
      <c r="AC609" s="3880"/>
    </row>
    <row r="610" spans="1:117" ht="15" customHeight="1" x14ac:dyDescent="0.25">
      <c r="A610" s="47" t="s">
        <v>25</v>
      </c>
      <c r="B610" s="581">
        <v>340</v>
      </c>
      <c r="C610" s="36">
        <v>760</v>
      </c>
      <c r="D610" s="144">
        <f t="shared" si="758"/>
        <v>570</v>
      </c>
      <c r="E610" s="429">
        <v>548</v>
      </c>
      <c r="F610" s="144">
        <f t="shared" si="759"/>
        <v>96.140350877192986</v>
      </c>
      <c r="G610" s="50">
        <v>13</v>
      </c>
      <c r="H610" s="157">
        <f t="shared" si="760"/>
        <v>13.326642335766424</v>
      </c>
      <c r="I610" s="477">
        <f t="shared" si="761"/>
        <v>9880</v>
      </c>
      <c r="J610" s="167">
        <f t="shared" si="762"/>
        <v>7410</v>
      </c>
      <c r="K610" s="431">
        <v>7303</v>
      </c>
      <c r="L610" s="167">
        <f t="shared" si="763"/>
        <v>98.556005398110656</v>
      </c>
      <c r="M610" s="483">
        <f t="shared" si="764"/>
        <v>29</v>
      </c>
      <c r="N610" s="167">
        <f t="shared" si="765"/>
        <v>335.77011494252878</v>
      </c>
      <c r="O610" s="1410"/>
      <c r="P610" s="1410"/>
      <c r="Q610" s="1410"/>
      <c r="R610" s="1410"/>
      <c r="S610" s="1410"/>
      <c r="T610" s="1410"/>
      <c r="U610" s="1410"/>
      <c r="V610" s="1410"/>
      <c r="W610" s="1410"/>
      <c r="X610" s="2923"/>
      <c r="Y610" s="216"/>
      <c r="Z610" s="216"/>
      <c r="AA610" s="216"/>
      <c r="AB610" s="4161"/>
      <c r="AC610" s="3880"/>
    </row>
    <row r="611" spans="1:117" ht="15" customHeight="1" x14ac:dyDescent="0.25">
      <c r="A611" s="494" t="s">
        <v>26</v>
      </c>
      <c r="B611" s="2190">
        <v>340</v>
      </c>
      <c r="C611" s="63">
        <v>1050</v>
      </c>
      <c r="D611" s="206">
        <f t="shared" si="758"/>
        <v>788</v>
      </c>
      <c r="E611" s="436">
        <v>788</v>
      </c>
      <c r="F611" s="206">
        <f t="shared" si="759"/>
        <v>100</v>
      </c>
      <c r="G611" s="327">
        <v>7.3</v>
      </c>
      <c r="H611" s="423">
        <f t="shared" si="760"/>
        <v>5.3007614213197973</v>
      </c>
      <c r="I611" s="480">
        <f t="shared" si="761"/>
        <v>7665</v>
      </c>
      <c r="J611" s="376">
        <f t="shared" si="762"/>
        <v>5752</v>
      </c>
      <c r="K611" s="433">
        <v>4177</v>
      </c>
      <c r="L611" s="376">
        <f t="shared" si="763"/>
        <v>72.618219749652297</v>
      </c>
      <c r="M611" s="492">
        <f t="shared" si="764"/>
        <v>23</v>
      </c>
      <c r="N611" s="376">
        <f t="shared" si="765"/>
        <v>242.14492753623188</v>
      </c>
      <c r="O611" s="1412"/>
      <c r="P611" s="1412"/>
      <c r="Q611" s="1412"/>
      <c r="R611" s="1412"/>
      <c r="S611" s="1412"/>
      <c r="T611" s="1412"/>
      <c r="U611" s="1412"/>
      <c r="V611" s="1412"/>
      <c r="W611" s="1412"/>
      <c r="X611" s="2924"/>
      <c r="Y611" s="2937"/>
      <c r="Z611" s="2937"/>
      <c r="AA611" s="2937"/>
      <c r="AB611" s="4162"/>
      <c r="AC611" s="3881"/>
    </row>
    <row r="612" spans="1:117" s="435" customFormat="1" ht="15" customHeight="1" x14ac:dyDescent="0.2">
      <c r="A612" s="1878" t="s">
        <v>7</v>
      </c>
      <c r="B612" s="1878"/>
      <c r="C612" s="1990">
        <f>SUM(C603:C611)</f>
        <v>15160</v>
      </c>
      <c r="D612" s="1990">
        <f t="shared" ref="D612:E612" si="766">SUM(D603:D611)</f>
        <v>11371</v>
      </c>
      <c r="E612" s="1990">
        <f t="shared" si="766"/>
        <v>11556</v>
      </c>
      <c r="F612" s="1990">
        <f t="shared" ref="F612:F613" si="767">E612/D612*100</f>
        <v>101.62694573916102</v>
      </c>
      <c r="G612" s="1711">
        <f>IF(C612=0,0,I612/C612)</f>
        <v>9.0704485488126654</v>
      </c>
      <c r="H612" s="1711">
        <f t="shared" si="760"/>
        <v>9.0050190377293173</v>
      </c>
      <c r="I612" s="1991">
        <f>SUM(I603:I611)</f>
        <v>137508</v>
      </c>
      <c r="J612" s="1990">
        <f t="shared" ref="J612" si="768">SUM(J603:J611)</f>
        <v>103137</v>
      </c>
      <c r="K612" s="1990">
        <f t="shared" ref="K612" si="769">SUM(K603:K611)</f>
        <v>104062</v>
      </c>
      <c r="L612" s="1688">
        <f t="shared" si="763"/>
        <v>100.89686533445806</v>
      </c>
      <c r="M612" s="1984">
        <f>SUM(M603:M611)</f>
        <v>417</v>
      </c>
      <c r="N612" s="1688">
        <f t="shared" si="765"/>
        <v>332.73221422861712</v>
      </c>
      <c r="O612" s="567">
        <v>356045.68181904999</v>
      </c>
      <c r="P612" s="567">
        <v>351076.44100895006</v>
      </c>
      <c r="Q612" s="567">
        <v>351076.44100895006</v>
      </c>
      <c r="R612" s="567">
        <v>351076.44100895006</v>
      </c>
      <c r="S612" s="567">
        <v>351076.44100895006</v>
      </c>
      <c r="T612" s="567">
        <v>348708.82772245002</v>
      </c>
      <c r="U612" s="567">
        <v>349710.98911999998</v>
      </c>
      <c r="V612" s="567">
        <v>349710.98911999998</v>
      </c>
      <c r="W612" s="567">
        <v>349950.13692000002</v>
      </c>
      <c r="X612" s="2925">
        <f>O612/12*$A$4+(P612-O612)/11*8+(Q612-P612)/10*7+(R612-Q612)/9*6+(S612-R612)/8*5+(T612-S612)/7*4+(U612-T612)/6*3+(V612-U612)/5*2+(W612-V612)/4*1</f>
        <v>262628.21381862613</v>
      </c>
      <c r="Y612" s="1603">
        <f t="shared" ref="Y612" si="770">AB612-AA612</f>
        <v>257748.63400000002</v>
      </c>
      <c r="Z612" s="1603">
        <f t="shared" ref="Z612" si="771">Y612-X612</f>
        <v>-4879.579818626109</v>
      </c>
      <c r="AA612" s="1603">
        <v>-2115.8188499999997</v>
      </c>
      <c r="AB612" s="4163">
        <v>255632.81515000001</v>
      </c>
      <c r="AC612" s="3994"/>
    </row>
    <row r="613" spans="1:117" s="435" customFormat="1" ht="39" customHeight="1" x14ac:dyDescent="0.2">
      <c r="A613" s="1690" t="s">
        <v>344</v>
      </c>
      <c r="B613" s="1992"/>
      <c r="C613" s="1992">
        <v>62</v>
      </c>
      <c r="D613" s="1992">
        <f t="shared" si="758"/>
        <v>47</v>
      </c>
      <c r="E613" s="1992">
        <v>46</v>
      </c>
      <c r="F613" s="1992">
        <f t="shared" si="767"/>
        <v>97.872340425531917</v>
      </c>
      <c r="G613" s="1694"/>
      <c r="H613" s="1694"/>
      <c r="I613" s="1993"/>
      <c r="J613" s="1992"/>
      <c r="K613" s="1992"/>
      <c r="L613" s="1695"/>
      <c r="M613" s="1988"/>
      <c r="N613" s="1695"/>
      <c r="O613" s="1697">
        <v>5420.6109999999999</v>
      </c>
      <c r="P613" s="1697">
        <v>5420.6109999999999</v>
      </c>
      <c r="Q613" s="1697">
        <v>5420.61</v>
      </c>
      <c r="R613" s="1697">
        <v>5420.61</v>
      </c>
      <c r="S613" s="1697">
        <v>5420.61</v>
      </c>
      <c r="T613" s="1697">
        <v>5420.61</v>
      </c>
      <c r="U613" s="1697">
        <v>6692.4870000000001</v>
      </c>
      <c r="V613" s="1697">
        <v>6692.4870000000001</v>
      </c>
      <c r="W613" s="1697">
        <v>8253.5130000000008</v>
      </c>
      <c r="X613" s="1697">
        <f>W613/12*$A$4</f>
        <v>6190.1347500000011</v>
      </c>
      <c r="Y613" s="2938">
        <f t="shared" ref="Y613" si="772">AB613-AA613</f>
        <v>6061.2595999999994</v>
      </c>
      <c r="Z613" s="2938">
        <f t="shared" ref="Z613" si="773">Y613-X613</f>
        <v>-128.87515000000167</v>
      </c>
      <c r="AA613" s="2938">
        <v>0</v>
      </c>
      <c r="AB613" s="4164">
        <v>6061.2595999999994</v>
      </c>
      <c r="AC613" s="3995"/>
    </row>
    <row r="614" spans="1:117" ht="15" customHeight="1" x14ac:dyDescent="0.25">
      <c r="A614" s="60" t="s">
        <v>537</v>
      </c>
      <c r="B614" s="1041"/>
      <c r="C614" s="36"/>
      <c r="D614" s="36"/>
      <c r="E614" s="581"/>
      <c r="F614" s="36"/>
      <c r="G614" s="56"/>
      <c r="H614" s="56"/>
      <c r="I614" s="489"/>
      <c r="J614" s="53"/>
      <c r="K614" s="536"/>
      <c r="L614" s="53"/>
      <c r="M614" s="53"/>
      <c r="N614" s="53"/>
      <c r="O614" s="1410"/>
      <c r="P614" s="1410"/>
      <c r="Q614" s="1410"/>
      <c r="R614" s="1410"/>
      <c r="S614" s="1410"/>
      <c r="T614" s="1410"/>
      <c r="U614" s="1410"/>
      <c r="V614" s="1410"/>
      <c r="W614" s="1410"/>
      <c r="X614" s="2923"/>
      <c r="Y614" s="216"/>
      <c r="Z614" s="216"/>
      <c r="AA614" s="216"/>
      <c r="AB614" s="4161"/>
      <c r="AC614" s="3922"/>
    </row>
    <row r="615" spans="1:117" ht="15" customHeight="1" x14ac:dyDescent="0.25">
      <c r="A615" s="295" t="s">
        <v>839</v>
      </c>
      <c r="B615" s="557"/>
      <c r="C615" s="53">
        <f>SUM(C617,C616,C618,C619)</f>
        <v>41045</v>
      </c>
      <c r="D615" s="53">
        <f t="shared" ref="D615:E615" si="774">SUM(D617,D616,D618,D619)</f>
        <v>30784</v>
      </c>
      <c r="E615" s="53">
        <f t="shared" si="774"/>
        <v>25996</v>
      </c>
      <c r="F615" s="53">
        <f>E615/D615*100</f>
        <v>84.446465696465694</v>
      </c>
      <c r="G615" s="56"/>
      <c r="H615" s="56"/>
      <c r="I615" s="489"/>
      <c r="J615" s="53"/>
      <c r="K615" s="536"/>
      <c r="L615" s="53"/>
      <c r="M615" s="53"/>
      <c r="N615" s="53"/>
      <c r="O615" s="1410"/>
      <c r="P615" s="1410"/>
      <c r="Q615" s="1410"/>
      <c r="R615" s="1410"/>
      <c r="S615" s="1410"/>
      <c r="T615" s="1410"/>
      <c r="U615" s="1410"/>
      <c r="V615" s="1410"/>
      <c r="W615" s="1410"/>
      <c r="X615" s="2923"/>
      <c r="Y615" s="216"/>
      <c r="Z615" s="216"/>
      <c r="AA615" s="216"/>
      <c r="AB615" s="4161"/>
      <c r="AC615" s="3996"/>
    </row>
    <row r="616" spans="1:117" ht="15" customHeight="1" x14ac:dyDescent="0.25">
      <c r="A616" s="295" t="s">
        <v>538</v>
      </c>
      <c r="B616" s="557"/>
      <c r="C616" s="53"/>
      <c r="D616" s="144"/>
      <c r="E616" s="536"/>
      <c r="F616" s="53"/>
      <c r="G616" s="56"/>
      <c r="H616" s="56"/>
      <c r="I616" s="489"/>
      <c r="J616" s="53"/>
      <c r="K616" s="536"/>
      <c r="L616" s="53"/>
      <c r="M616" s="53"/>
      <c r="N616" s="53"/>
      <c r="O616" s="1410"/>
      <c r="P616" s="1410"/>
      <c r="Q616" s="1410"/>
      <c r="R616" s="1410"/>
      <c r="S616" s="1410"/>
      <c r="T616" s="1410"/>
      <c r="U616" s="1410"/>
      <c r="V616" s="1410"/>
      <c r="W616" s="1410"/>
      <c r="X616" s="2923"/>
      <c r="Y616" s="216"/>
      <c r="Z616" s="216"/>
      <c r="AA616" s="216"/>
      <c r="AB616" s="4161"/>
      <c r="AC616" s="3997"/>
    </row>
    <row r="617" spans="1:117" ht="38.25" customHeight="1" x14ac:dyDescent="0.25">
      <c r="A617" s="295" t="s">
        <v>539</v>
      </c>
      <c r="B617" s="557"/>
      <c r="C617" s="53">
        <v>26800</v>
      </c>
      <c r="D617" s="144">
        <f t="shared" ref="D617:D640" si="775">ROUND(C617/12*$A$4,0)</f>
        <v>20100</v>
      </c>
      <c r="E617" s="536">
        <v>7292</v>
      </c>
      <c r="F617" s="53">
        <f>E617/D617*100</f>
        <v>36.278606965174134</v>
      </c>
      <c r="G617" s="56"/>
      <c r="H617" s="56"/>
      <c r="I617" s="489"/>
      <c r="J617" s="53"/>
      <c r="K617" s="536"/>
      <c r="L617" s="53"/>
      <c r="M617" s="53"/>
      <c r="N617" s="53"/>
      <c r="O617" s="1410"/>
      <c r="P617" s="1410"/>
      <c r="Q617" s="1410"/>
      <c r="R617" s="1410"/>
      <c r="S617" s="1410"/>
      <c r="T617" s="1410"/>
      <c r="U617" s="1410"/>
      <c r="V617" s="1410"/>
      <c r="W617" s="1410"/>
      <c r="X617" s="2923"/>
      <c r="Y617" s="216"/>
      <c r="Z617" s="216"/>
      <c r="AA617" s="216"/>
      <c r="AB617" s="4161"/>
      <c r="AC617" s="3997"/>
    </row>
    <row r="618" spans="1:117" ht="33.75" customHeight="1" x14ac:dyDescent="0.25">
      <c r="A618" s="295" t="s">
        <v>540</v>
      </c>
      <c r="B618" s="557"/>
      <c r="C618" s="53"/>
      <c r="D618" s="144"/>
      <c r="E618" s="536"/>
      <c r="F618" s="53"/>
      <c r="G618" s="56"/>
      <c r="H618" s="56"/>
      <c r="I618" s="489"/>
      <c r="J618" s="53"/>
      <c r="K618" s="536"/>
      <c r="L618" s="53"/>
      <c r="M618" s="53"/>
      <c r="N618" s="53"/>
      <c r="O618" s="1410"/>
      <c r="P618" s="1410"/>
      <c r="Q618" s="1410"/>
      <c r="R618" s="1410"/>
      <c r="S618" s="1410"/>
      <c r="T618" s="1410"/>
      <c r="U618" s="1410"/>
      <c r="V618" s="1410"/>
      <c r="W618" s="1410"/>
      <c r="X618" s="2923"/>
      <c r="Y618" s="216"/>
      <c r="Z618" s="216"/>
      <c r="AA618" s="216"/>
      <c r="AB618" s="4161"/>
      <c r="AC618" s="3997"/>
    </row>
    <row r="619" spans="1:117" ht="22.5" customHeight="1" x14ac:dyDescent="0.25">
      <c r="A619" s="295" t="s">
        <v>541</v>
      </c>
      <c r="B619" s="557"/>
      <c r="C619" s="53">
        <v>14245</v>
      </c>
      <c r="D619" s="144">
        <f t="shared" si="775"/>
        <v>10684</v>
      </c>
      <c r="E619" s="536">
        <v>18704</v>
      </c>
      <c r="F619" s="53">
        <f>E619/D619*100</f>
        <v>175.06551853238489</v>
      </c>
      <c r="G619" s="56"/>
      <c r="H619" s="56"/>
      <c r="I619" s="489"/>
      <c r="J619" s="53"/>
      <c r="K619" s="536"/>
      <c r="L619" s="53"/>
      <c r="M619" s="53"/>
      <c r="N619" s="53"/>
      <c r="O619" s="1410"/>
      <c r="P619" s="1410"/>
      <c r="Q619" s="1410"/>
      <c r="R619" s="1410"/>
      <c r="S619" s="1410"/>
      <c r="T619" s="1410"/>
      <c r="U619" s="1410"/>
      <c r="V619" s="1410"/>
      <c r="W619" s="1410"/>
      <c r="X619" s="2923"/>
      <c r="Y619" s="216"/>
      <c r="Z619" s="216"/>
      <c r="AA619" s="216"/>
      <c r="AB619" s="4161"/>
      <c r="AC619" s="3997"/>
    </row>
    <row r="620" spans="1:117" ht="15" customHeight="1" x14ac:dyDescent="0.25">
      <c r="A620" s="295" t="s">
        <v>838</v>
      </c>
      <c r="B620" s="557"/>
      <c r="C620" s="53">
        <v>67966</v>
      </c>
      <c r="D620" s="144">
        <f t="shared" si="775"/>
        <v>50975</v>
      </c>
      <c r="E620" s="536">
        <v>45653</v>
      </c>
      <c r="F620" s="53">
        <f>E620/D620*100</f>
        <v>89.559588033349684</v>
      </c>
      <c r="G620" s="56"/>
      <c r="H620" s="56"/>
      <c r="I620" s="489"/>
      <c r="J620" s="53"/>
      <c r="K620" s="536"/>
      <c r="L620" s="53"/>
      <c r="M620" s="53"/>
      <c r="N620" s="53"/>
      <c r="O620" s="1410"/>
      <c r="P620" s="1410"/>
      <c r="Q620" s="1410"/>
      <c r="R620" s="1410"/>
      <c r="S620" s="1410"/>
      <c r="T620" s="1410"/>
      <c r="U620" s="1410"/>
      <c r="V620" s="1410"/>
      <c r="W620" s="1410"/>
      <c r="X620" s="2923"/>
      <c r="Y620" s="216"/>
      <c r="Z620" s="216"/>
      <c r="AA620" s="216"/>
      <c r="AB620" s="4161"/>
      <c r="AC620" s="3997"/>
    </row>
    <row r="621" spans="1:117" s="31" customFormat="1" ht="15" customHeight="1" x14ac:dyDescent="0.2">
      <c r="A621" s="13" t="s">
        <v>185</v>
      </c>
      <c r="B621" s="543"/>
      <c r="C621" s="57">
        <f>SUM(C615+C620*3.2)</f>
        <v>258536.2</v>
      </c>
      <c r="D621" s="57">
        <f t="shared" ref="D621:E621" si="776">SUM(D615+D620*3.2)</f>
        <v>193904</v>
      </c>
      <c r="E621" s="57">
        <f t="shared" si="776"/>
        <v>172085.6</v>
      </c>
      <c r="F621" s="57">
        <f>E621/D621*100</f>
        <v>88.747833979701298</v>
      </c>
      <c r="G621" s="56"/>
      <c r="H621" s="56"/>
      <c r="I621" s="493"/>
      <c r="J621" s="57"/>
      <c r="K621" s="555"/>
      <c r="L621" s="57"/>
      <c r="M621" s="57"/>
      <c r="N621" s="57"/>
      <c r="O621" s="1410"/>
      <c r="P621" s="1410"/>
      <c r="Q621" s="1410"/>
      <c r="R621" s="1410"/>
      <c r="S621" s="1410"/>
      <c r="T621" s="1410"/>
      <c r="U621" s="1410"/>
      <c r="V621" s="1410"/>
      <c r="W621" s="1410"/>
      <c r="X621" s="2923"/>
      <c r="Y621" s="216"/>
      <c r="Z621" s="216"/>
      <c r="AA621" s="216"/>
      <c r="AB621" s="4161"/>
      <c r="AC621" s="3998"/>
      <c r="AD621" s="2086"/>
      <c r="AE621" s="2086"/>
      <c r="AF621" s="2086"/>
      <c r="AG621" s="2086"/>
      <c r="AH621" s="2086"/>
      <c r="AI621" s="2086"/>
      <c r="AJ621" s="2086"/>
      <c r="AK621" s="2086"/>
      <c r="AL621" s="2086"/>
      <c r="AM621" s="2086"/>
      <c r="AN621" s="2086"/>
      <c r="AO621" s="2086"/>
      <c r="AP621" s="2086"/>
      <c r="AQ621" s="2086"/>
      <c r="AR621" s="2086"/>
      <c r="AS621" s="2086"/>
      <c r="AT621" s="2086"/>
      <c r="AU621" s="2086"/>
      <c r="AV621" s="2086"/>
      <c r="AW621" s="2086"/>
      <c r="AX621" s="2086"/>
      <c r="AY621" s="2086"/>
      <c r="AZ621" s="2086"/>
      <c r="BA621" s="2086"/>
      <c r="BB621" s="2086"/>
      <c r="BC621" s="2086"/>
      <c r="BD621" s="2086"/>
      <c r="BE621" s="2086"/>
      <c r="BF621" s="2086"/>
      <c r="BG621" s="2086"/>
      <c r="BH621" s="2086"/>
      <c r="BI621" s="2086"/>
      <c r="BJ621" s="2086"/>
      <c r="BK621" s="2086"/>
      <c r="BL621" s="2086"/>
      <c r="BM621" s="2086"/>
      <c r="BN621" s="2086"/>
      <c r="BO621" s="2086"/>
      <c r="BP621" s="2086"/>
      <c r="BQ621" s="2086"/>
      <c r="BR621" s="2086"/>
      <c r="BS621" s="2086"/>
      <c r="BT621" s="2086"/>
      <c r="BU621" s="2086"/>
      <c r="BV621" s="2086"/>
      <c r="BW621" s="2086"/>
      <c r="BX621" s="2086"/>
      <c r="BY621" s="2086"/>
      <c r="BZ621" s="2086"/>
      <c r="CA621" s="2086"/>
      <c r="CB621" s="2086"/>
      <c r="CC621" s="2086"/>
      <c r="CD621" s="2086"/>
      <c r="CE621" s="2086"/>
      <c r="CF621" s="2086"/>
      <c r="CG621" s="2086"/>
      <c r="CH621" s="2086"/>
      <c r="CI621" s="2086"/>
      <c r="CJ621" s="2086"/>
      <c r="CK621" s="2086"/>
      <c r="CL621" s="2086"/>
      <c r="CM621" s="2086"/>
      <c r="CN621" s="2086"/>
      <c r="CO621" s="2086"/>
      <c r="CP621" s="2086"/>
      <c r="CQ621" s="2086"/>
      <c r="CR621" s="2086"/>
      <c r="CS621" s="2086"/>
      <c r="CT621" s="2086"/>
      <c r="CU621" s="2086"/>
      <c r="CV621" s="2086"/>
      <c r="CW621" s="2086"/>
      <c r="CX621" s="2086"/>
      <c r="CY621" s="2086"/>
      <c r="CZ621" s="2086"/>
      <c r="DA621" s="2086"/>
      <c r="DB621" s="2086"/>
      <c r="DC621" s="2086"/>
      <c r="DD621" s="2086"/>
      <c r="DE621" s="2086"/>
      <c r="DF621" s="2086"/>
      <c r="DG621" s="2086"/>
      <c r="DH621" s="2086"/>
      <c r="DI621" s="2086"/>
      <c r="DJ621" s="2086"/>
      <c r="DK621" s="2086"/>
      <c r="DL621" s="2086"/>
      <c r="DM621" s="2086"/>
    </row>
    <row r="622" spans="1:117" ht="15" customHeight="1" x14ac:dyDescent="0.25">
      <c r="A622" s="60" t="s">
        <v>542</v>
      </c>
      <c r="B622" s="557"/>
      <c r="C622" s="53"/>
      <c r="D622" s="144"/>
      <c r="E622" s="536"/>
      <c r="F622" s="53"/>
      <c r="G622" s="56"/>
      <c r="H622" s="56"/>
      <c r="I622" s="489"/>
      <c r="J622" s="53"/>
      <c r="K622" s="536"/>
      <c r="L622" s="53"/>
      <c r="M622" s="53"/>
      <c r="N622" s="53"/>
      <c r="O622" s="1410"/>
      <c r="P622" s="1410"/>
      <c r="Q622" s="1410"/>
      <c r="R622" s="1410"/>
      <c r="S622" s="1410"/>
      <c r="T622" s="1410"/>
      <c r="U622" s="1410"/>
      <c r="V622" s="1410"/>
      <c r="W622" s="1410"/>
      <c r="X622" s="2923"/>
      <c r="Y622" s="216"/>
      <c r="Z622" s="216"/>
      <c r="AA622" s="216"/>
      <c r="AB622" s="4161"/>
      <c r="AC622" s="3997"/>
    </row>
    <row r="623" spans="1:117" ht="15" customHeight="1" x14ac:dyDescent="0.25">
      <c r="A623" s="295" t="s">
        <v>229</v>
      </c>
      <c r="B623" s="557"/>
      <c r="C623" s="53">
        <f>SUM(C625,C628)</f>
        <v>15854</v>
      </c>
      <c r="D623" s="53">
        <f t="shared" ref="D623:E623" si="777">SUM(D625,D628)</f>
        <v>11891</v>
      </c>
      <c r="E623" s="53">
        <f t="shared" si="777"/>
        <v>12989</v>
      </c>
      <c r="F623" s="53">
        <f>E623/D623*100</f>
        <v>109.23387435875873</v>
      </c>
      <c r="G623" s="56"/>
      <c r="H623" s="56"/>
      <c r="I623" s="489"/>
      <c r="J623" s="53"/>
      <c r="K623" s="536"/>
      <c r="L623" s="53"/>
      <c r="M623" s="53"/>
      <c r="N623" s="53"/>
      <c r="O623" s="1410"/>
      <c r="P623" s="1410"/>
      <c r="Q623" s="1410"/>
      <c r="R623" s="1410"/>
      <c r="S623" s="1410"/>
      <c r="T623" s="1410"/>
      <c r="U623" s="1410"/>
      <c r="V623" s="1410"/>
      <c r="W623" s="1410"/>
      <c r="X623" s="2923"/>
      <c r="Y623" s="216"/>
      <c r="Z623" s="216"/>
      <c r="AA623" s="216"/>
      <c r="AB623" s="4161"/>
      <c r="AC623" s="3996"/>
    </row>
    <row r="624" spans="1:117" ht="15" customHeight="1" x14ac:dyDescent="0.25">
      <c r="A624" s="295" t="s">
        <v>538</v>
      </c>
      <c r="B624" s="557"/>
      <c r="C624" s="53"/>
      <c r="D624" s="144"/>
      <c r="E624" s="536"/>
      <c r="F624" s="53"/>
      <c r="G624" s="56"/>
      <c r="H624" s="56"/>
      <c r="I624" s="489"/>
      <c r="J624" s="53"/>
      <c r="K624" s="536"/>
      <c r="L624" s="53"/>
      <c r="M624" s="53"/>
      <c r="N624" s="53"/>
      <c r="O624" s="1410"/>
      <c r="P624" s="1410"/>
      <c r="Q624" s="1410"/>
      <c r="R624" s="1410"/>
      <c r="S624" s="1410"/>
      <c r="T624" s="1410"/>
      <c r="U624" s="1410"/>
      <c r="V624" s="1410"/>
      <c r="W624" s="1410"/>
      <c r="X624" s="2923"/>
      <c r="Y624" s="216"/>
      <c r="Z624" s="216"/>
      <c r="AA624" s="216"/>
      <c r="AB624" s="4161"/>
      <c r="AC624" s="3997"/>
    </row>
    <row r="625" spans="1:29" ht="45" customHeight="1" x14ac:dyDescent="0.25">
      <c r="A625" s="978" t="s">
        <v>543</v>
      </c>
      <c r="B625" s="557"/>
      <c r="C625" s="53">
        <f>SUM(C626,C627)</f>
        <v>15144</v>
      </c>
      <c r="D625" s="53">
        <f t="shared" ref="D625:E625" si="778">SUM(D626,D627)</f>
        <v>11358</v>
      </c>
      <c r="E625" s="53">
        <f t="shared" si="778"/>
        <v>12359</v>
      </c>
      <c r="F625" s="53">
        <f>E625/D625*100</f>
        <v>108.81317133298116</v>
      </c>
      <c r="G625" s="56"/>
      <c r="H625" s="56"/>
      <c r="I625" s="489"/>
      <c r="J625" s="53"/>
      <c r="K625" s="536"/>
      <c r="L625" s="53"/>
      <c r="M625" s="53"/>
      <c r="N625" s="53"/>
      <c r="O625" s="1410"/>
      <c r="P625" s="1410"/>
      <c r="Q625" s="1410"/>
      <c r="R625" s="1410"/>
      <c r="S625" s="1410"/>
      <c r="T625" s="1410"/>
      <c r="U625" s="1410"/>
      <c r="V625" s="1410"/>
      <c r="W625" s="1410"/>
      <c r="X625" s="2923"/>
      <c r="Y625" s="216"/>
      <c r="Z625" s="216"/>
      <c r="AA625" s="216"/>
      <c r="AB625" s="4161"/>
      <c r="AC625" s="3996"/>
    </row>
    <row r="626" spans="1:29" ht="32.25" customHeight="1" x14ac:dyDescent="0.25">
      <c r="A626" s="295" t="s">
        <v>544</v>
      </c>
      <c r="B626" s="557"/>
      <c r="C626" s="53">
        <v>11605</v>
      </c>
      <c r="D626" s="144">
        <f t="shared" si="775"/>
        <v>8704</v>
      </c>
      <c r="E626" s="536">
        <v>9606</v>
      </c>
      <c r="F626" s="53">
        <f>E626/D626*100</f>
        <v>110.36305147058823</v>
      </c>
      <c r="G626" s="56"/>
      <c r="H626" s="56"/>
      <c r="I626" s="489"/>
      <c r="J626" s="53"/>
      <c r="K626" s="536"/>
      <c r="L626" s="53"/>
      <c r="M626" s="53"/>
      <c r="N626" s="53"/>
      <c r="O626" s="1410"/>
      <c r="P626" s="1410"/>
      <c r="Q626" s="1410"/>
      <c r="R626" s="1410"/>
      <c r="S626" s="1410"/>
      <c r="T626" s="1410"/>
      <c r="U626" s="1410"/>
      <c r="V626" s="1410"/>
      <c r="W626" s="1410"/>
      <c r="X626" s="2923"/>
      <c r="Y626" s="216"/>
      <c r="Z626" s="216"/>
      <c r="AA626" s="216"/>
      <c r="AB626" s="4161"/>
      <c r="AC626" s="3997"/>
    </row>
    <row r="627" spans="1:29" ht="30" customHeight="1" x14ac:dyDescent="0.25">
      <c r="A627" s="295" t="s">
        <v>545</v>
      </c>
      <c r="B627" s="557"/>
      <c r="C627" s="53">
        <v>3539</v>
      </c>
      <c r="D627" s="144">
        <f t="shared" si="775"/>
        <v>2654</v>
      </c>
      <c r="E627" s="429">
        <v>2753</v>
      </c>
      <c r="F627" s="53">
        <f>E627/D627*100</f>
        <v>103.73021853805578</v>
      </c>
      <c r="G627" s="56"/>
      <c r="H627" s="56"/>
      <c r="I627" s="489"/>
      <c r="J627" s="53"/>
      <c r="K627" s="536"/>
      <c r="L627" s="53"/>
      <c r="M627" s="53"/>
      <c r="N627" s="53"/>
      <c r="O627" s="1410"/>
      <c r="P627" s="1410"/>
      <c r="Q627" s="1410"/>
      <c r="R627" s="1410"/>
      <c r="S627" s="1410"/>
      <c r="T627" s="1410"/>
      <c r="U627" s="1410"/>
      <c r="V627" s="1410"/>
      <c r="W627" s="1410"/>
      <c r="X627" s="2923"/>
      <c r="Y627" s="216"/>
      <c r="Z627" s="216"/>
      <c r="AA627" s="216"/>
      <c r="AB627" s="4161"/>
      <c r="AC627" s="3880"/>
    </row>
    <row r="628" spans="1:29" ht="45" customHeight="1" x14ac:dyDescent="0.25">
      <c r="A628" s="978" t="s">
        <v>558</v>
      </c>
      <c r="B628" s="557"/>
      <c r="C628" s="53">
        <f>SUM(C629)</f>
        <v>710</v>
      </c>
      <c r="D628" s="53">
        <f t="shared" ref="D628:E628" si="779">SUM(D629)</f>
        <v>533</v>
      </c>
      <c r="E628" s="53">
        <f t="shared" si="779"/>
        <v>630</v>
      </c>
      <c r="F628" s="53">
        <f>E628/D628*100</f>
        <v>118.19887429643528</v>
      </c>
      <c r="G628" s="56"/>
      <c r="H628" s="56"/>
      <c r="I628" s="489"/>
      <c r="J628" s="53"/>
      <c r="K628" s="536"/>
      <c r="L628" s="53"/>
      <c r="M628" s="53"/>
      <c r="N628" s="53"/>
      <c r="O628" s="1410"/>
      <c r="P628" s="1410"/>
      <c r="Q628" s="1410"/>
      <c r="R628" s="1410"/>
      <c r="S628" s="1410"/>
      <c r="T628" s="1410"/>
      <c r="U628" s="1410"/>
      <c r="V628" s="1410"/>
      <c r="W628" s="1410"/>
      <c r="X628" s="2923"/>
      <c r="Y628" s="216"/>
      <c r="Z628" s="216"/>
      <c r="AA628" s="216"/>
      <c r="AB628" s="4161"/>
      <c r="AC628" s="3996"/>
    </row>
    <row r="629" spans="1:29" ht="30" customHeight="1" x14ac:dyDescent="0.25">
      <c r="A629" s="295" t="s">
        <v>547</v>
      </c>
      <c r="B629" s="557"/>
      <c r="C629" s="53">
        <v>710</v>
      </c>
      <c r="D629" s="144">
        <f t="shared" si="775"/>
        <v>533</v>
      </c>
      <c r="E629" s="536">
        <v>630</v>
      </c>
      <c r="F629" s="53">
        <f>E629/D629*100</f>
        <v>118.19887429643528</v>
      </c>
      <c r="G629" s="56"/>
      <c r="H629" s="56"/>
      <c r="I629" s="489"/>
      <c r="J629" s="53"/>
      <c r="K629" s="536"/>
      <c r="L629" s="53"/>
      <c r="M629" s="53"/>
      <c r="N629" s="53"/>
      <c r="O629" s="1410"/>
      <c r="P629" s="1410"/>
      <c r="Q629" s="1410"/>
      <c r="R629" s="1410"/>
      <c r="S629" s="1410"/>
      <c r="T629" s="1410"/>
      <c r="U629" s="1410"/>
      <c r="V629" s="1410"/>
      <c r="W629" s="1410"/>
      <c r="X629" s="2923"/>
      <c r="Y629" s="216"/>
      <c r="Z629" s="216"/>
      <c r="AA629" s="216"/>
      <c r="AB629" s="4161"/>
      <c r="AC629" s="3997"/>
    </row>
    <row r="630" spans="1:29" ht="15" customHeight="1" x14ac:dyDescent="0.25">
      <c r="A630" s="295" t="s">
        <v>170</v>
      </c>
      <c r="B630" s="557"/>
      <c r="C630" s="53"/>
      <c r="D630" s="144">
        <f t="shared" si="775"/>
        <v>0</v>
      </c>
      <c r="E630" s="429"/>
      <c r="F630" s="53"/>
      <c r="G630" s="56"/>
      <c r="H630" s="56"/>
      <c r="I630" s="489"/>
      <c r="J630" s="53"/>
      <c r="K630" s="536"/>
      <c r="L630" s="53"/>
      <c r="M630" s="53"/>
      <c r="N630" s="53"/>
      <c r="O630" s="1410"/>
      <c r="P630" s="1410"/>
      <c r="Q630" s="1410"/>
      <c r="R630" s="1410"/>
      <c r="S630" s="1410"/>
      <c r="T630" s="1410"/>
      <c r="U630" s="1410"/>
      <c r="V630" s="1410"/>
      <c r="W630" s="1410"/>
      <c r="X630" s="2923"/>
      <c r="Y630" s="216"/>
      <c r="Z630" s="216"/>
      <c r="AA630" s="216"/>
      <c r="AB630" s="4161"/>
      <c r="AC630" s="3880"/>
    </row>
    <row r="631" spans="1:29" ht="18" customHeight="1" x14ac:dyDescent="0.25">
      <c r="A631" s="295" t="s">
        <v>171</v>
      </c>
      <c r="B631" s="557"/>
      <c r="C631" s="53">
        <v>1000</v>
      </c>
      <c r="D631" s="144">
        <f t="shared" si="775"/>
        <v>750</v>
      </c>
      <c r="E631" s="429">
        <v>314</v>
      </c>
      <c r="F631" s="53">
        <f t="shared" ref="F631:F640" si="780">E631/D631*100</f>
        <v>41.866666666666667</v>
      </c>
      <c r="G631" s="56"/>
      <c r="H631" s="56"/>
      <c r="I631" s="489"/>
      <c r="J631" s="53"/>
      <c r="K631" s="536"/>
      <c r="L631" s="53"/>
      <c r="M631" s="53"/>
      <c r="N631" s="53"/>
      <c r="O631" s="1410"/>
      <c r="P631" s="1410"/>
      <c r="Q631" s="1410"/>
      <c r="R631" s="1410"/>
      <c r="S631" s="1410"/>
      <c r="T631" s="1410"/>
      <c r="U631" s="1410"/>
      <c r="V631" s="1410"/>
      <c r="W631" s="1410"/>
      <c r="X631" s="2923"/>
      <c r="Y631" s="216"/>
      <c r="Z631" s="216"/>
      <c r="AA631" s="216"/>
      <c r="AB631" s="4161"/>
      <c r="AC631" s="3880"/>
    </row>
    <row r="632" spans="1:29" ht="30" customHeight="1" x14ac:dyDescent="0.25">
      <c r="A632" s="979" t="s">
        <v>172</v>
      </c>
      <c r="B632" s="557"/>
      <c r="C632" s="53">
        <v>23590</v>
      </c>
      <c r="D632" s="144">
        <f t="shared" si="775"/>
        <v>17693</v>
      </c>
      <c r="E632" s="429">
        <v>20543</v>
      </c>
      <c r="F632" s="53">
        <f t="shared" si="780"/>
        <v>116.10806533657379</v>
      </c>
      <c r="G632" s="56"/>
      <c r="H632" s="56"/>
      <c r="I632" s="489"/>
      <c r="J632" s="53"/>
      <c r="K632" s="536"/>
      <c r="L632" s="53"/>
      <c r="M632" s="53"/>
      <c r="N632" s="53"/>
      <c r="O632" s="1410"/>
      <c r="P632" s="1410"/>
      <c r="Q632" s="1410"/>
      <c r="R632" s="1410"/>
      <c r="S632" s="1410"/>
      <c r="T632" s="1410"/>
      <c r="U632" s="1410"/>
      <c r="V632" s="1410"/>
      <c r="W632" s="1410"/>
      <c r="X632" s="2923"/>
      <c r="Y632" s="216"/>
      <c r="Z632" s="216"/>
      <c r="AA632" s="216"/>
      <c r="AB632" s="4161"/>
      <c r="AC632" s="3880"/>
    </row>
    <row r="633" spans="1:29" ht="30" customHeight="1" x14ac:dyDescent="0.25">
      <c r="A633" s="295" t="s">
        <v>559</v>
      </c>
      <c r="B633" s="557"/>
      <c r="C633" s="53">
        <v>10930</v>
      </c>
      <c r="D633" s="144">
        <f t="shared" si="775"/>
        <v>8198</v>
      </c>
      <c r="E633" s="429">
        <v>9616</v>
      </c>
      <c r="F633" s="53">
        <f t="shared" si="780"/>
        <v>117.2969016833374</v>
      </c>
      <c r="G633" s="56"/>
      <c r="H633" s="56"/>
      <c r="I633" s="489"/>
      <c r="J633" s="53"/>
      <c r="K633" s="536"/>
      <c r="L633" s="53"/>
      <c r="M633" s="53"/>
      <c r="N633" s="53"/>
      <c r="O633" s="1410"/>
      <c r="P633" s="1410"/>
      <c r="Q633" s="1410"/>
      <c r="R633" s="1410"/>
      <c r="S633" s="1410"/>
      <c r="T633" s="1410"/>
      <c r="U633" s="1410"/>
      <c r="V633" s="1410"/>
      <c r="W633" s="1410"/>
      <c r="X633" s="2923"/>
      <c r="Y633" s="216"/>
      <c r="Z633" s="216"/>
      <c r="AA633" s="216"/>
      <c r="AB633" s="4161"/>
      <c r="AC633" s="3880"/>
    </row>
    <row r="634" spans="1:29" ht="30" customHeight="1" x14ac:dyDescent="0.25">
      <c r="A634" s="2414" t="s">
        <v>760</v>
      </c>
      <c r="B634" s="1994"/>
      <c r="C634" s="65">
        <v>7660</v>
      </c>
      <c r="D634" s="3224">
        <f>ROUND(C634/10*7,0)</f>
        <v>5362</v>
      </c>
      <c r="E634" s="436">
        <v>5950</v>
      </c>
      <c r="F634" s="65">
        <f t="shared" si="780"/>
        <v>110.96605744125327</v>
      </c>
      <c r="G634" s="64"/>
      <c r="H634" s="64"/>
      <c r="I634" s="1490"/>
      <c r="J634" s="65"/>
      <c r="K634" s="1995"/>
      <c r="L634" s="65"/>
      <c r="M634" s="65"/>
      <c r="N634" s="65"/>
      <c r="O634" s="1412"/>
      <c r="P634" s="1412"/>
      <c r="Q634" s="1412"/>
      <c r="R634" s="1412"/>
      <c r="S634" s="1412"/>
      <c r="T634" s="1412"/>
      <c r="U634" s="1412"/>
      <c r="V634" s="1412"/>
      <c r="W634" s="1412"/>
      <c r="X634" s="2924"/>
      <c r="Y634" s="2937"/>
      <c r="Z634" s="2937"/>
      <c r="AA634" s="2937"/>
      <c r="AB634" s="4162"/>
      <c r="AC634" s="3881"/>
    </row>
    <row r="635" spans="1:29" ht="30" customHeight="1" x14ac:dyDescent="0.25">
      <c r="A635" s="13" t="s">
        <v>180</v>
      </c>
      <c r="B635" s="1994"/>
      <c r="C635" s="66">
        <f>SUM(C623+C631*3.2+C632)</f>
        <v>42644</v>
      </c>
      <c r="D635" s="66">
        <f t="shared" ref="D635:E635" si="781">SUM(D623+D631*3.2+D632)</f>
        <v>31984</v>
      </c>
      <c r="E635" s="66">
        <f t="shared" si="781"/>
        <v>34536.800000000003</v>
      </c>
      <c r="F635" s="66">
        <f t="shared" si="780"/>
        <v>107.98149074537268</v>
      </c>
      <c r="G635" s="64"/>
      <c r="H635" s="64"/>
      <c r="I635" s="1490"/>
      <c r="J635" s="65"/>
      <c r="K635" s="1995"/>
      <c r="L635" s="65"/>
      <c r="M635" s="65"/>
      <c r="N635" s="65"/>
      <c r="O635" s="1412"/>
      <c r="P635" s="1412"/>
      <c r="Q635" s="1412"/>
      <c r="R635" s="1412"/>
      <c r="S635" s="1412"/>
      <c r="T635" s="1412"/>
      <c r="U635" s="1412"/>
      <c r="V635" s="1412"/>
      <c r="W635" s="1412"/>
      <c r="X635" s="2924"/>
      <c r="Y635" s="2937"/>
      <c r="Z635" s="2937"/>
      <c r="AA635" s="2937"/>
      <c r="AB635" s="4162"/>
      <c r="AC635" s="3999"/>
    </row>
    <row r="636" spans="1:29" ht="30" customHeight="1" x14ac:dyDescent="0.25">
      <c r="A636" s="133" t="s">
        <v>181</v>
      </c>
      <c r="B636" s="1996"/>
      <c r="C636" s="17">
        <f>SUM(C635,C621)</f>
        <v>301180.2</v>
      </c>
      <c r="D636" s="17">
        <f t="shared" ref="D636:E636" si="782">SUM(D635,D621)</f>
        <v>225888</v>
      </c>
      <c r="E636" s="17">
        <f t="shared" si="782"/>
        <v>206622.40000000002</v>
      </c>
      <c r="F636" s="17">
        <f t="shared" si="780"/>
        <v>91.471171554044489</v>
      </c>
      <c r="G636" s="283"/>
      <c r="H636" s="283"/>
      <c r="I636" s="1508"/>
      <c r="J636" s="21"/>
      <c r="K636" s="1997"/>
      <c r="L636" s="21"/>
      <c r="M636" s="21"/>
      <c r="N636" s="21"/>
      <c r="O636" s="567">
        <v>118017.72292407409</v>
      </c>
      <c r="P636" s="567">
        <v>129675.47344207406</v>
      </c>
      <c r="Q636" s="567">
        <v>129675.47344207406</v>
      </c>
      <c r="R636" s="567">
        <v>129675.47344207406</v>
      </c>
      <c r="S636" s="567">
        <v>129289.01027990741</v>
      </c>
      <c r="T636" s="567">
        <v>129289.01027990741</v>
      </c>
      <c r="U636" s="567">
        <v>128932.8644799074</v>
      </c>
      <c r="V636" s="567">
        <v>128932.8644799074</v>
      </c>
      <c r="W636" s="567">
        <v>128968.87452</v>
      </c>
      <c r="X636" s="2925">
        <f>O636/12*$A$4+(P636-O636)/11*8+(Q636-P636)/10*7+(R636-Q636)/9*6+(S636-R636)/8*5+(T636-S636)/7*4+(U636-T636)/6*3+(V636-U636)/5*2+(W636-V636)/4*1</f>
        <v>96581.046339815453</v>
      </c>
      <c r="Y636" s="1603">
        <f t="shared" ref="Y636" si="783">AB636-AA636</f>
        <v>99188.834109999996</v>
      </c>
      <c r="Z636" s="1603">
        <f t="shared" ref="Z636" si="784">Y636-X636</f>
        <v>2607.7877701845428</v>
      </c>
      <c r="AA636" s="1603">
        <v>-1281.5360700000001</v>
      </c>
      <c r="AB636" s="4163">
        <v>97907.298039999994</v>
      </c>
      <c r="AC636" s="4000"/>
    </row>
    <row r="637" spans="1:29" ht="15" customHeight="1" x14ac:dyDescent="0.25">
      <c r="A637" s="1501" t="s">
        <v>174</v>
      </c>
      <c r="B637" s="3637"/>
      <c r="C637" s="266"/>
      <c r="D637" s="218">
        <f t="shared" si="775"/>
        <v>0</v>
      </c>
      <c r="E637" s="550"/>
      <c r="F637" s="266"/>
      <c r="G637" s="273"/>
      <c r="H637" s="273"/>
      <c r="I637" s="490"/>
      <c r="J637" s="266"/>
      <c r="K637" s="550"/>
      <c r="L637" s="266"/>
      <c r="M637" s="266"/>
      <c r="N637" s="266"/>
      <c r="O637" s="1411"/>
      <c r="P637" s="1411"/>
      <c r="Q637" s="1411"/>
      <c r="R637" s="1411"/>
      <c r="S637" s="1411"/>
      <c r="T637" s="1411"/>
      <c r="U637" s="1411"/>
      <c r="V637" s="1411"/>
      <c r="W637" s="1411"/>
      <c r="X637" s="2926"/>
      <c r="Y637" s="2940"/>
      <c r="Z637" s="2940"/>
      <c r="AA637" s="2940"/>
      <c r="AB637" s="4164"/>
      <c r="AC637" s="4001"/>
    </row>
    <row r="638" spans="1:29" ht="15" customHeight="1" x14ac:dyDescent="0.25">
      <c r="A638" s="149" t="s">
        <v>82</v>
      </c>
      <c r="B638" s="1700"/>
      <c r="C638" s="144">
        <v>1100</v>
      </c>
      <c r="D638" s="144">
        <f t="shared" si="775"/>
        <v>825</v>
      </c>
      <c r="E638" s="429">
        <v>794</v>
      </c>
      <c r="F638" s="144">
        <f t="shared" si="780"/>
        <v>96.242424242424235</v>
      </c>
      <c r="G638" s="156"/>
      <c r="H638" s="156"/>
      <c r="I638" s="518"/>
      <c r="J638" s="175"/>
      <c r="K638" s="434"/>
      <c r="L638" s="175"/>
      <c r="M638" s="175"/>
      <c r="N638" s="175"/>
      <c r="O638" s="1410"/>
      <c r="P638" s="1410"/>
      <c r="Q638" s="1410"/>
      <c r="R638" s="1410"/>
      <c r="S638" s="1410"/>
      <c r="T638" s="1410"/>
      <c r="U638" s="1410"/>
      <c r="V638" s="1410"/>
      <c r="W638" s="1410"/>
      <c r="X638" s="2923">
        <f>O638/12</f>
        <v>0</v>
      </c>
      <c r="Y638" s="216">
        <f t="shared" ref="Y638:Y639" si="785">AB638-AA638</f>
        <v>0</v>
      </c>
      <c r="Z638" s="216">
        <f t="shared" ref="Z638:Z639" si="786">Y638-X638</f>
        <v>0</v>
      </c>
      <c r="AA638" s="216"/>
      <c r="AB638" s="4161"/>
      <c r="AC638" s="3880"/>
    </row>
    <row r="639" spans="1:29" ht="30" customHeight="1" x14ac:dyDescent="0.25">
      <c r="A639" s="161" t="s">
        <v>153</v>
      </c>
      <c r="B639" s="1746"/>
      <c r="C639" s="144">
        <v>500</v>
      </c>
      <c r="D639" s="144">
        <f t="shared" si="775"/>
        <v>375</v>
      </c>
      <c r="E639" s="429">
        <v>325</v>
      </c>
      <c r="F639" s="144">
        <f t="shared" si="780"/>
        <v>86.666666666666671</v>
      </c>
      <c r="G639" s="156"/>
      <c r="H639" s="156"/>
      <c r="I639" s="518"/>
      <c r="J639" s="175"/>
      <c r="K639" s="434"/>
      <c r="L639" s="175"/>
      <c r="M639" s="175"/>
      <c r="N639" s="175"/>
      <c r="O639" s="1410"/>
      <c r="P639" s="1410"/>
      <c r="Q639" s="1410"/>
      <c r="R639" s="1410"/>
      <c r="S639" s="1410"/>
      <c r="T639" s="1410"/>
      <c r="U639" s="1410"/>
      <c r="V639" s="1410"/>
      <c r="W639" s="1410"/>
      <c r="X639" s="2923">
        <f>O639/12</f>
        <v>0</v>
      </c>
      <c r="Y639" s="216">
        <f t="shared" si="785"/>
        <v>0</v>
      </c>
      <c r="Z639" s="216">
        <f t="shared" si="786"/>
        <v>0</v>
      </c>
      <c r="AA639" s="216"/>
      <c r="AB639" s="4161"/>
      <c r="AC639" s="3880"/>
    </row>
    <row r="640" spans="1:29" ht="30" customHeight="1" x14ac:dyDescent="0.25">
      <c r="A640" s="161" t="s">
        <v>89</v>
      </c>
      <c r="B640" s="1746"/>
      <c r="C640" s="144">
        <v>630</v>
      </c>
      <c r="D640" s="144">
        <f t="shared" si="775"/>
        <v>473</v>
      </c>
      <c r="E640" s="429">
        <v>309</v>
      </c>
      <c r="F640" s="144">
        <f t="shared" si="780"/>
        <v>65.327695560253702</v>
      </c>
      <c r="G640" s="156"/>
      <c r="H640" s="156"/>
      <c r="I640" s="518"/>
      <c r="J640" s="175"/>
      <c r="K640" s="434"/>
      <c r="L640" s="175"/>
      <c r="M640" s="175"/>
      <c r="N640" s="449"/>
      <c r="O640" s="1410"/>
      <c r="P640" s="1410"/>
      <c r="Q640" s="1410"/>
      <c r="R640" s="1410"/>
      <c r="S640" s="1410"/>
      <c r="T640" s="1410"/>
      <c r="U640" s="1410"/>
      <c r="V640" s="1410"/>
      <c r="W640" s="1410"/>
      <c r="X640" s="2923"/>
      <c r="Y640" s="216"/>
      <c r="Z640" s="216"/>
      <c r="AA640" s="216"/>
      <c r="AB640" s="4161"/>
      <c r="AC640" s="3880"/>
    </row>
    <row r="641" spans="1:117" ht="15" customHeight="1" x14ac:dyDescent="0.25">
      <c r="A641" s="202" t="s">
        <v>33</v>
      </c>
      <c r="B641" s="475"/>
      <c r="C641" s="36"/>
      <c r="D641" s="36"/>
      <c r="E641" s="581"/>
      <c r="F641" s="36"/>
      <c r="G641" s="56"/>
      <c r="H641" s="56"/>
      <c r="I641" s="489"/>
      <c r="J641" s="53"/>
      <c r="K641" s="536"/>
      <c r="L641" s="53"/>
      <c r="M641" s="53"/>
      <c r="N641" s="53"/>
      <c r="O641" s="1410"/>
      <c r="P641" s="1410"/>
      <c r="Q641" s="1410"/>
      <c r="R641" s="1410"/>
      <c r="S641" s="1410"/>
      <c r="T641" s="1410"/>
      <c r="U641" s="1410"/>
      <c r="V641" s="1410"/>
      <c r="W641" s="1410"/>
      <c r="X641" s="2923"/>
      <c r="Y641" s="216"/>
      <c r="Z641" s="216"/>
      <c r="AA641" s="216"/>
      <c r="AB641" s="4161"/>
      <c r="AC641" s="3922"/>
    </row>
    <row r="642" spans="1:117" ht="15" customHeight="1" x14ac:dyDescent="0.25">
      <c r="A642" s="47" t="s">
        <v>25</v>
      </c>
      <c r="B642" s="581">
        <v>300</v>
      </c>
      <c r="C642" s="52">
        <v>31</v>
      </c>
      <c r="D642" s="144">
        <f t="shared" ref="D642:D649" si="787">ROUND(C642/12*$A$4,0)</f>
        <v>23</v>
      </c>
      <c r="E642" s="429">
        <v>21</v>
      </c>
      <c r="F642" s="144">
        <f t="shared" ref="F642:F649" si="788">E642/D642*100</f>
        <v>91.304347826086953</v>
      </c>
      <c r="G642" s="50">
        <v>9.8000000000000007</v>
      </c>
      <c r="H642" s="157">
        <f t="shared" ref="H642:H650" si="789">K642/E642</f>
        <v>10.285714285714286</v>
      </c>
      <c r="I642" s="477">
        <f t="shared" ref="I642:I649" si="790">ROUND(C642*G642,0)</f>
        <v>304</v>
      </c>
      <c r="J642" s="167">
        <f t="shared" ref="J642:J649" si="791">ROUND(D642*G642,0)</f>
        <v>225</v>
      </c>
      <c r="K642" s="431">
        <v>216</v>
      </c>
      <c r="L642" s="167">
        <f t="shared" ref="L642:L654" si="792">K642/J642*100</f>
        <v>96</v>
      </c>
      <c r="M642" s="483">
        <f t="shared" ref="M642:M649" si="793">ROUND(I642/B642,0)</f>
        <v>1</v>
      </c>
      <c r="N642" s="167">
        <f t="shared" ref="N642:N654" si="794">K642/$A$4*12/M642</f>
        <v>288</v>
      </c>
      <c r="O642" s="1410"/>
      <c r="P642" s="1410"/>
      <c r="Q642" s="1410"/>
      <c r="R642" s="1410"/>
      <c r="S642" s="1410"/>
      <c r="T642" s="1410"/>
      <c r="U642" s="1410"/>
      <c r="V642" s="1410"/>
      <c r="W642" s="1410"/>
      <c r="X642" s="2923"/>
      <c r="Y642" s="216"/>
      <c r="Z642" s="216"/>
      <c r="AA642" s="216"/>
      <c r="AB642" s="4161"/>
      <c r="AC642" s="3880"/>
    </row>
    <row r="643" spans="1:117" ht="15" customHeight="1" x14ac:dyDescent="0.25">
      <c r="A643" s="47" t="s">
        <v>22</v>
      </c>
      <c r="B643" s="581">
        <v>300</v>
      </c>
      <c r="C643" s="52">
        <v>70</v>
      </c>
      <c r="D643" s="144">
        <f t="shared" si="787"/>
        <v>53</v>
      </c>
      <c r="E643" s="429">
        <v>45</v>
      </c>
      <c r="F643" s="144">
        <f t="shared" si="788"/>
        <v>84.905660377358487</v>
      </c>
      <c r="G643" s="50">
        <v>8.3000000000000007</v>
      </c>
      <c r="H643" s="157">
        <f t="shared" si="789"/>
        <v>8.5111111111111111</v>
      </c>
      <c r="I643" s="477">
        <f t="shared" si="790"/>
        <v>581</v>
      </c>
      <c r="J643" s="167">
        <f t="shared" si="791"/>
        <v>440</v>
      </c>
      <c r="K643" s="431">
        <v>383</v>
      </c>
      <c r="L643" s="167">
        <f t="shared" si="792"/>
        <v>87.045454545454547</v>
      </c>
      <c r="M643" s="483">
        <f t="shared" si="793"/>
        <v>2</v>
      </c>
      <c r="N643" s="167">
        <f t="shared" si="794"/>
        <v>255.33333333333334</v>
      </c>
      <c r="O643" s="1410"/>
      <c r="P643" s="1410"/>
      <c r="Q643" s="1410"/>
      <c r="R643" s="1410"/>
      <c r="S643" s="1410"/>
      <c r="T643" s="1410"/>
      <c r="U643" s="1410"/>
      <c r="V643" s="1410"/>
      <c r="W643" s="1410"/>
      <c r="X643" s="2923"/>
      <c r="Y643" s="216"/>
      <c r="Z643" s="216"/>
      <c r="AA643" s="216"/>
      <c r="AB643" s="4161"/>
      <c r="AC643" s="3880"/>
    </row>
    <row r="644" spans="1:117" ht="15" customHeight="1" x14ac:dyDescent="0.25">
      <c r="A644" s="47" t="s">
        <v>23</v>
      </c>
      <c r="B644" s="581">
        <v>300</v>
      </c>
      <c r="C644" s="52"/>
      <c r="D644" s="144">
        <f t="shared" si="787"/>
        <v>0</v>
      </c>
      <c r="E644" s="429">
        <v>4</v>
      </c>
      <c r="F644" s="144"/>
      <c r="G644" s="50">
        <v>6.9</v>
      </c>
      <c r="H644" s="157">
        <f t="shared" si="789"/>
        <v>10.25</v>
      </c>
      <c r="I644" s="477">
        <f t="shared" si="790"/>
        <v>0</v>
      </c>
      <c r="J644" s="167">
        <f t="shared" si="791"/>
        <v>0</v>
      </c>
      <c r="K644" s="431">
        <v>41</v>
      </c>
      <c r="L644" s="167"/>
      <c r="M644" s="483">
        <f t="shared" si="793"/>
        <v>0</v>
      </c>
      <c r="N644" s="167"/>
      <c r="O644" s="1410"/>
      <c r="P644" s="1410"/>
      <c r="Q644" s="1410"/>
      <c r="R644" s="1410"/>
      <c r="S644" s="1410"/>
      <c r="T644" s="1410"/>
      <c r="U644" s="1410"/>
      <c r="V644" s="1410"/>
      <c r="W644" s="1410"/>
      <c r="X644" s="2923"/>
      <c r="Y644" s="216"/>
      <c r="Z644" s="216"/>
      <c r="AA644" s="216"/>
      <c r="AB644" s="4161"/>
      <c r="AC644" s="3880"/>
    </row>
    <row r="645" spans="1:117" ht="16.899999999999999" customHeight="1" x14ac:dyDescent="0.25">
      <c r="A645" s="47" t="s">
        <v>239</v>
      </c>
      <c r="B645" s="581">
        <v>300</v>
      </c>
      <c r="C645" s="52">
        <v>136</v>
      </c>
      <c r="D645" s="144">
        <f t="shared" si="787"/>
        <v>102</v>
      </c>
      <c r="E645" s="429">
        <v>138</v>
      </c>
      <c r="F645" s="144">
        <f t="shared" si="788"/>
        <v>135.29411764705884</v>
      </c>
      <c r="G645" s="50">
        <v>8</v>
      </c>
      <c r="H645" s="157">
        <f t="shared" si="789"/>
        <v>9.2101449275362324</v>
      </c>
      <c r="I645" s="477">
        <f t="shared" si="790"/>
        <v>1088</v>
      </c>
      <c r="J645" s="167">
        <f t="shared" si="791"/>
        <v>816</v>
      </c>
      <c r="K645" s="431">
        <v>1271</v>
      </c>
      <c r="L645" s="167">
        <f t="shared" si="792"/>
        <v>155.75980392156862</v>
      </c>
      <c r="M645" s="483">
        <f t="shared" si="793"/>
        <v>4</v>
      </c>
      <c r="N645" s="167">
        <f t="shared" si="794"/>
        <v>423.66666666666669</v>
      </c>
      <c r="O645" s="1410"/>
      <c r="P645" s="1410"/>
      <c r="Q645" s="1410"/>
      <c r="R645" s="1410"/>
      <c r="S645" s="1410"/>
      <c r="T645" s="1410"/>
      <c r="U645" s="1410"/>
      <c r="V645" s="1410"/>
      <c r="W645" s="1410"/>
      <c r="X645" s="2923"/>
      <c r="Y645" s="216"/>
      <c r="Z645" s="216"/>
      <c r="AA645" s="216"/>
      <c r="AB645" s="4161"/>
      <c r="AC645" s="3880"/>
    </row>
    <row r="646" spans="1:117" ht="15" customHeight="1" x14ac:dyDescent="0.25">
      <c r="A646" s="47" t="s">
        <v>24</v>
      </c>
      <c r="B646" s="581">
        <v>300</v>
      </c>
      <c r="C646" s="52">
        <v>74</v>
      </c>
      <c r="D646" s="144">
        <f t="shared" si="787"/>
        <v>56</v>
      </c>
      <c r="E646" s="429">
        <v>57</v>
      </c>
      <c r="F646" s="144">
        <f t="shared" si="788"/>
        <v>101.78571428571428</v>
      </c>
      <c r="G646" s="50">
        <v>9.1</v>
      </c>
      <c r="H646" s="157">
        <f t="shared" si="789"/>
        <v>6.1754385964912277</v>
      </c>
      <c r="I646" s="477">
        <f t="shared" si="790"/>
        <v>673</v>
      </c>
      <c r="J646" s="167">
        <f t="shared" si="791"/>
        <v>510</v>
      </c>
      <c r="K646" s="431">
        <v>352</v>
      </c>
      <c r="L646" s="167">
        <f t="shared" si="792"/>
        <v>69.019607843137251</v>
      </c>
      <c r="M646" s="483">
        <f t="shared" si="793"/>
        <v>2</v>
      </c>
      <c r="N646" s="167">
        <f t="shared" si="794"/>
        <v>234.66666666666669</v>
      </c>
      <c r="O646" s="1410"/>
      <c r="P646" s="1410"/>
      <c r="Q646" s="1410"/>
      <c r="R646" s="1410"/>
      <c r="S646" s="1410"/>
      <c r="T646" s="1410"/>
      <c r="U646" s="1410"/>
      <c r="V646" s="1410"/>
      <c r="W646" s="1410"/>
      <c r="X646" s="2923"/>
      <c r="Y646" s="216"/>
      <c r="Z646" s="216"/>
      <c r="AA646" s="216"/>
      <c r="AB646" s="4161"/>
      <c r="AC646" s="3880"/>
    </row>
    <row r="647" spans="1:117" ht="15" customHeight="1" x14ac:dyDescent="0.25">
      <c r="A647" s="47" t="s">
        <v>26</v>
      </c>
      <c r="B647" s="581">
        <v>300</v>
      </c>
      <c r="C647" s="52"/>
      <c r="D647" s="144">
        <f t="shared" si="787"/>
        <v>0</v>
      </c>
      <c r="E647" s="429">
        <v>1</v>
      </c>
      <c r="F647" s="144"/>
      <c r="G647" s="50">
        <v>10.7</v>
      </c>
      <c r="H647" s="157">
        <f t="shared" si="789"/>
        <v>11</v>
      </c>
      <c r="I647" s="477">
        <f t="shared" si="790"/>
        <v>0</v>
      </c>
      <c r="J647" s="167">
        <f t="shared" si="791"/>
        <v>0</v>
      </c>
      <c r="K647" s="431">
        <v>11</v>
      </c>
      <c r="L647" s="167"/>
      <c r="M647" s="483">
        <f t="shared" si="793"/>
        <v>0</v>
      </c>
      <c r="N647" s="167"/>
      <c r="O647" s="1410"/>
      <c r="P647" s="1410"/>
      <c r="Q647" s="1410"/>
      <c r="R647" s="1410"/>
      <c r="S647" s="1410"/>
      <c r="T647" s="1410"/>
      <c r="U647" s="1410"/>
      <c r="V647" s="1410"/>
      <c r="W647" s="1410"/>
      <c r="X647" s="2923"/>
      <c r="Y647" s="216"/>
      <c r="Z647" s="216"/>
      <c r="AA647" s="216"/>
      <c r="AB647" s="4161"/>
      <c r="AC647" s="3880"/>
    </row>
    <row r="648" spans="1:117" ht="15" customHeight="1" x14ac:dyDescent="0.25">
      <c r="A648" s="47" t="s">
        <v>6</v>
      </c>
      <c r="B648" s="581">
        <v>300</v>
      </c>
      <c r="C648" s="36">
        <v>57</v>
      </c>
      <c r="D648" s="144">
        <f t="shared" si="787"/>
        <v>43</v>
      </c>
      <c r="E648" s="429">
        <v>52</v>
      </c>
      <c r="F648" s="144">
        <f t="shared" si="788"/>
        <v>120.93023255813952</v>
      </c>
      <c r="G648" s="50">
        <v>10.4</v>
      </c>
      <c r="H648" s="157">
        <f t="shared" si="789"/>
        <v>10.615384615384615</v>
      </c>
      <c r="I648" s="477">
        <f t="shared" si="790"/>
        <v>593</v>
      </c>
      <c r="J648" s="167">
        <f t="shared" si="791"/>
        <v>447</v>
      </c>
      <c r="K648" s="431">
        <v>552</v>
      </c>
      <c r="L648" s="167">
        <f t="shared" si="792"/>
        <v>123.48993288590604</v>
      </c>
      <c r="M648" s="483">
        <f t="shared" si="793"/>
        <v>2</v>
      </c>
      <c r="N648" s="167">
        <f t="shared" si="794"/>
        <v>368</v>
      </c>
      <c r="O648" s="1410"/>
      <c r="P648" s="1410"/>
      <c r="Q648" s="1410"/>
      <c r="R648" s="1410"/>
      <c r="S648" s="1410"/>
      <c r="T648" s="1410"/>
      <c r="U648" s="1410"/>
      <c r="V648" s="1410"/>
      <c r="W648" s="1410"/>
      <c r="X648" s="2923"/>
      <c r="Y648" s="216"/>
      <c r="Z648" s="216"/>
      <c r="AA648" s="216"/>
      <c r="AB648" s="4161"/>
      <c r="AC648" s="3880"/>
    </row>
    <row r="649" spans="1:117" ht="15" customHeight="1" x14ac:dyDescent="0.25">
      <c r="A649" s="47" t="s">
        <v>10</v>
      </c>
      <c r="B649" s="581">
        <v>300</v>
      </c>
      <c r="C649" s="36">
        <v>36</v>
      </c>
      <c r="D649" s="144">
        <f t="shared" si="787"/>
        <v>27</v>
      </c>
      <c r="E649" s="429">
        <v>39</v>
      </c>
      <c r="F649" s="144">
        <f t="shared" si="788"/>
        <v>144.44444444444443</v>
      </c>
      <c r="G649" s="50">
        <v>8.1999999999999993</v>
      </c>
      <c r="H649" s="157">
        <f t="shared" si="789"/>
        <v>8.4102564102564106</v>
      </c>
      <c r="I649" s="477">
        <f t="shared" si="790"/>
        <v>295</v>
      </c>
      <c r="J649" s="167">
        <f t="shared" si="791"/>
        <v>221</v>
      </c>
      <c r="K649" s="431">
        <v>328</v>
      </c>
      <c r="L649" s="167">
        <f t="shared" si="792"/>
        <v>148.41628959276019</v>
      </c>
      <c r="M649" s="167">
        <f t="shared" si="793"/>
        <v>1</v>
      </c>
      <c r="N649" s="167">
        <f t="shared" si="794"/>
        <v>437.33333333333331</v>
      </c>
      <c r="O649" s="1410"/>
      <c r="P649" s="1410"/>
      <c r="Q649" s="1410"/>
      <c r="R649" s="1410"/>
      <c r="S649" s="1410"/>
      <c r="T649" s="1410"/>
      <c r="U649" s="1410"/>
      <c r="V649" s="1410"/>
      <c r="W649" s="1410"/>
      <c r="X649" s="2923"/>
      <c r="Y649" s="216"/>
      <c r="Z649" s="216"/>
      <c r="AA649" s="216"/>
      <c r="AB649" s="4161"/>
      <c r="AC649" s="3880"/>
    </row>
    <row r="650" spans="1:117" ht="15" customHeight="1" x14ac:dyDescent="0.25">
      <c r="A650" s="204" t="s">
        <v>94</v>
      </c>
      <c r="B650" s="527"/>
      <c r="C650" s="32">
        <f>SUM(C642:C649)</f>
        <v>404</v>
      </c>
      <c r="D650" s="32">
        <f t="shared" ref="D650:E650" si="795">SUM(D642:D649)</f>
        <v>304</v>
      </c>
      <c r="E650" s="1998">
        <f t="shared" si="795"/>
        <v>357</v>
      </c>
      <c r="F650" s="32">
        <f t="shared" ref="F650" si="796">E650/D650*100</f>
        <v>117.43421052631579</v>
      </c>
      <c r="G650" s="156">
        <f>IF(C650=0,0,I650/C650)</f>
        <v>8.7475247524752469</v>
      </c>
      <c r="H650" s="156">
        <f t="shared" si="789"/>
        <v>8.8347338935574236</v>
      </c>
      <c r="I650" s="1422">
        <f>SUM(I642:I649)</f>
        <v>3534</v>
      </c>
      <c r="J650" s="32">
        <f t="shared" ref="J650" si="797">SUM(J642:J649)</f>
        <v>2659</v>
      </c>
      <c r="K650" s="1998">
        <f t="shared" ref="K650" si="798">SUM(K642:K649)</f>
        <v>3154</v>
      </c>
      <c r="L650" s="167">
        <f t="shared" si="792"/>
        <v>118.61602106054907</v>
      </c>
      <c r="M650" s="520">
        <f>SUM(M642:M649)</f>
        <v>12</v>
      </c>
      <c r="N650" s="167">
        <f t="shared" si="794"/>
        <v>350.44444444444451</v>
      </c>
      <c r="O650" s="1410"/>
      <c r="P650" s="1410"/>
      <c r="Q650" s="1410"/>
      <c r="R650" s="1410"/>
      <c r="S650" s="1410"/>
      <c r="T650" s="1410"/>
      <c r="U650" s="1410"/>
      <c r="V650" s="1410"/>
      <c r="W650" s="1410"/>
      <c r="X650" s="2923"/>
      <c r="Y650" s="216"/>
      <c r="Z650" s="216"/>
      <c r="AA650" s="216"/>
      <c r="AB650" s="4161"/>
      <c r="AC650" s="4002"/>
    </row>
    <row r="651" spans="1:117" ht="15" customHeight="1" x14ac:dyDescent="0.25">
      <c r="A651" s="253" t="s">
        <v>16</v>
      </c>
      <c r="B651" s="527"/>
      <c r="C651" s="32"/>
      <c r="D651" s="32"/>
      <c r="E651" s="1998"/>
      <c r="F651" s="32"/>
      <c r="G651" s="156"/>
      <c r="H651" s="156"/>
      <c r="I651" s="1422"/>
      <c r="J651" s="32"/>
      <c r="K651" s="1998"/>
      <c r="L651" s="167"/>
      <c r="M651" s="167"/>
      <c r="N651" s="167"/>
      <c r="O651" s="1410"/>
      <c r="P651" s="1410"/>
      <c r="Q651" s="1410"/>
      <c r="R651" s="1410"/>
      <c r="S651" s="1410"/>
      <c r="T651" s="1410"/>
      <c r="U651" s="1410"/>
      <c r="V651" s="1410"/>
      <c r="W651" s="1410"/>
      <c r="X651" s="2923"/>
      <c r="Y651" s="216"/>
      <c r="Z651" s="216"/>
      <c r="AA651" s="216"/>
      <c r="AB651" s="4161"/>
      <c r="AC651" s="4002"/>
    </row>
    <row r="652" spans="1:117" ht="15" customHeight="1" x14ac:dyDescent="0.25">
      <c r="A652" s="424" t="s">
        <v>214</v>
      </c>
      <c r="B652" s="476">
        <v>240</v>
      </c>
      <c r="C652" s="94">
        <v>1378</v>
      </c>
      <c r="D652" s="144">
        <f t="shared" ref="D652" si="799">ROUND(C652/12*$A$4,0)</f>
        <v>1034</v>
      </c>
      <c r="E652" s="429">
        <v>1087</v>
      </c>
      <c r="F652" s="144">
        <f>E652/D652*100</f>
        <v>105.12572533849129</v>
      </c>
      <c r="G652" s="56">
        <v>8</v>
      </c>
      <c r="H652" s="157">
        <f t="shared" ref="H652" si="800">K652/E652</f>
        <v>8.7755289788408462</v>
      </c>
      <c r="I652" s="477">
        <f t="shared" ref="I652" si="801">ROUND(C652*G652,0)</f>
        <v>11024</v>
      </c>
      <c r="J652" s="167">
        <f t="shared" ref="J652" si="802">ROUND(D652*G652,0)</f>
        <v>8272</v>
      </c>
      <c r="K652" s="431">
        <v>9539</v>
      </c>
      <c r="L652" s="167">
        <f t="shared" si="792"/>
        <v>115.31673114119923</v>
      </c>
      <c r="M652" s="321">
        <f>ROUND(I652/B652,0)</f>
        <v>46</v>
      </c>
      <c r="N652" s="167">
        <f t="shared" si="794"/>
        <v>276.49275362318843</v>
      </c>
      <c r="O652" s="1410"/>
      <c r="P652" s="1410"/>
      <c r="Q652" s="1410"/>
      <c r="R652" s="1410"/>
      <c r="S652" s="1410"/>
      <c r="T652" s="1410"/>
      <c r="U652" s="1410"/>
      <c r="V652" s="1410"/>
      <c r="W652" s="1410"/>
      <c r="X652" s="2923"/>
      <c r="Y652" s="216"/>
      <c r="Z652" s="216"/>
      <c r="AA652" s="216"/>
      <c r="AB652" s="4161"/>
      <c r="AC652" s="3880"/>
    </row>
    <row r="653" spans="1:117" s="99" customFormat="1" ht="15" customHeight="1" x14ac:dyDescent="0.25">
      <c r="A653" s="1705" t="s">
        <v>290</v>
      </c>
      <c r="B653" s="2015"/>
      <c r="C653" s="711">
        <f>SUM(C652)</f>
        <v>1378</v>
      </c>
      <c r="D653" s="711">
        <f t="shared" ref="D653:E653" si="803">SUM(D652)</f>
        <v>1034</v>
      </c>
      <c r="E653" s="711">
        <f t="shared" si="803"/>
        <v>1087</v>
      </c>
      <c r="F653" s="206">
        <f>E653/D653*100</f>
        <v>105.12572533849129</v>
      </c>
      <c r="G653" s="64">
        <v>8</v>
      </c>
      <c r="H653" s="423">
        <f>K653/E653</f>
        <v>8.7755289788408462</v>
      </c>
      <c r="I653" s="1433">
        <f t="shared" ref="I653:J653" si="804">SUM(I652)</f>
        <v>11024</v>
      </c>
      <c r="J653" s="711">
        <f t="shared" si="804"/>
        <v>8272</v>
      </c>
      <c r="K653" s="1999">
        <f t="shared" ref="K653" si="805">SUM(K652)</f>
        <v>9539</v>
      </c>
      <c r="L653" s="376">
        <f t="shared" ref="L653" si="806">K653/J653*100</f>
        <v>115.31673114119923</v>
      </c>
      <c r="M653" s="137">
        <f>SUM(M652)</f>
        <v>46</v>
      </c>
      <c r="N653" s="376">
        <f t="shared" si="794"/>
        <v>276.49275362318843</v>
      </c>
      <c r="O653" s="1412"/>
      <c r="P653" s="1412"/>
      <c r="Q653" s="1412"/>
      <c r="R653" s="1412"/>
      <c r="S653" s="1412"/>
      <c r="T653" s="1412"/>
      <c r="U653" s="1412"/>
      <c r="V653" s="1412"/>
      <c r="W653" s="1412"/>
      <c r="X653" s="2924"/>
      <c r="Y653" s="2937"/>
      <c r="Z653" s="2937"/>
      <c r="AA653" s="2937"/>
      <c r="AB653" s="4162"/>
      <c r="AC653" s="4003"/>
      <c r="AD653" s="435"/>
      <c r="AE653" s="435"/>
      <c r="AF653" s="435"/>
      <c r="AG653" s="435"/>
      <c r="AH653" s="435"/>
      <c r="AI653" s="435"/>
      <c r="AJ653" s="435"/>
      <c r="AK653" s="435"/>
      <c r="AL653" s="435"/>
      <c r="AM653" s="435"/>
      <c r="AN653" s="435"/>
      <c r="AO653" s="435"/>
      <c r="AP653" s="435"/>
      <c r="AQ653" s="435"/>
      <c r="AR653" s="435"/>
      <c r="AS653" s="435"/>
      <c r="AT653" s="435"/>
      <c r="AU653" s="435"/>
      <c r="AV653" s="435"/>
      <c r="AW653" s="435"/>
      <c r="AX653" s="435"/>
      <c r="AY653" s="435"/>
      <c r="AZ653" s="435"/>
      <c r="BA653" s="435"/>
      <c r="BB653" s="435"/>
      <c r="BC653" s="435"/>
      <c r="BD653" s="435"/>
      <c r="BE653" s="435"/>
      <c r="BF653" s="435"/>
      <c r="BG653" s="435"/>
      <c r="BH653" s="435"/>
      <c r="BI653" s="435"/>
      <c r="BJ653" s="435"/>
      <c r="BK653" s="435"/>
      <c r="BL653" s="435"/>
      <c r="BM653" s="435"/>
      <c r="BN653" s="435"/>
      <c r="BO653" s="435"/>
      <c r="BP653" s="435"/>
      <c r="BQ653" s="435"/>
      <c r="BR653" s="435"/>
      <c r="BS653" s="435"/>
      <c r="BT653" s="435"/>
      <c r="BU653" s="435"/>
      <c r="BV653" s="435"/>
      <c r="BW653" s="435"/>
      <c r="BX653" s="435"/>
      <c r="BY653" s="435"/>
      <c r="BZ653" s="435"/>
      <c r="CA653" s="435"/>
      <c r="CB653" s="435"/>
      <c r="CC653" s="435"/>
      <c r="CD653" s="435"/>
      <c r="CE653" s="435"/>
      <c r="CF653" s="435"/>
      <c r="CG653" s="435"/>
      <c r="CH653" s="435"/>
      <c r="CI653" s="435"/>
      <c r="CJ653" s="435"/>
      <c r="CK653" s="435"/>
      <c r="CL653" s="435"/>
      <c r="CM653" s="435"/>
      <c r="CN653" s="435"/>
      <c r="CO653" s="435"/>
      <c r="CP653" s="435"/>
      <c r="CQ653" s="435"/>
      <c r="CR653" s="435"/>
      <c r="CS653" s="435"/>
      <c r="CT653" s="435"/>
      <c r="CU653" s="435"/>
      <c r="CV653" s="435"/>
      <c r="CW653" s="435"/>
      <c r="CX653" s="435"/>
      <c r="CY653" s="435"/>
      <c r="CZ653" s="435"/>
      <c r="DA653" s="435"/>
      <c r="DB653" s="435"/>
      <c r="DC653" s="435"/>
      <c r="DD653" s="435"/>
      <c r="DE653" s="435"/>
      <c r="DF653" s="435"/>
      <c r="DG653" s="435"/>
      <c r="DH653" s="435"/>
      <c r="DI653" s="435"/>
      <c r="DJ653" s="435"/>
      <c r="DK653" s="435"/>
      <c r="DL653" s="435"/>
      <c r="DM653" s="435"/>
    </row>
    <row r="654" spans="1:117" ht="29.25" customHeight="1" thickBot="1" x14ac:dyDescent="0.3">
      <c r="A654" s="1440" t="s">
        <v>591</v>
      </c>
      <c r="B654" s="1734"/>
      <c r="C654" s="1532">
        <f>SUM(C653,C650)</f>
        <v>1782</v>
      </c>
      <c r="D654" s="1532">
        <f t="shared" ref="D654:E654" si="807">SUM(D653,D650)</f>
        <v>1338</v>
      </c>
      <c r="E654" s="1532">
        <f t="shared" si="807"/>
        <v>1444</v>
      </c>
      <c r="F654" s="1532">
        <f>E654/D654*100</f>
        <v>107.92227204783258</v>
      </c>
      <c r="G654" s="499">
        <f>IF(C654=0,0,I654/C654)</f>
        <v>8.1694725028058368</v>
      </c>
      <c r="H654" s="1546"/>
      <c r="I654" s="1533">
        <f t="shared" ref="I654:J654" si="808">SUM(I653,I650)</f>
        <v>14558</v>
      </c>
      <c r="J654" s="1532">
        <f t="shared" si="808"/>
        <v>10931</v>
      </c>
      <c r="K654" s="1852">
        <f t="shared" ref="K654" si="809">SUM(K653,K650)</f>
        <v>12693</v>
      </c>
      <c r="L654" s="505">
        <f t="shared" si="792"/>
        <v>116.1192937517153</v>
      </c>
      <c r="M654" s="1531">
        <f>SUM(M652,M650)</f>
        <v>58</v>
      </c>
      <c r="N654" s="505">
        <f t="shared" si="794"/>
        <v>291.79310344827587</v>
      </c>
      <c r="O654" s="769">
        <v>21301.722001560003</v>
      </c>
      <c r="P654" s="769">
        <v>26800.297466669999</v>
      </c>
      <c r="Q654" s="769">
        <v>27425.451249999998</v>
      </c>
      <c r="R654" s="769">
        <v>27425.451249999998</v>
      </c>
      <c r="S654" s="769">
        <v>27425.451249999998</v>
      </c>
      <c r="T654" s="769">
        <v>27425.451249999998</v>
      </c>
      <c r="U654" s="769">
        <v>26835.735546549997</v>
      </c>
      <c r="V654" s="769">
        <v>26835.735546549997</v>
      </c>
      <c r="W654" s="769">
        <v>26835.735546549997</v>
      </c>
      <c r="X654" s="2925">
        <f>O654/12*$A$4+(P654-O654)/11*8+(Q654-P654)/10*7+(R654-Q654)/9*6+(S654-R654)/8*5+(T654-S654)/7*4+(U654-T654)/6*3+(V654-U654)/5*2+(W654-V654)/4*1</f>
        <v>20118.005272401453</v>
      </c>
      <c r="Y654" s="2863">
        <f t="shared" ref="Y654" si="810">AB654-AA654</f>
        <v>20176.070830000001</v>
      </c>
      <c r="Z654" s="2863">
        <f t="shared" ref="Z654" si="811">Y654-X654</f>
        <v>58.065557598547457</v>
      </c>
      <c r="AA654" s="2863">
        <v>-58.594119999999997</v>
      </c>
      <c r="AB654" s="4165">
        <v>20117.476709999999</v>
      </c>
      <c r="AC654" s="3926">
        <v>234.01996</v>
      </c>
    </row>
    <row r="655" spans="1:117" ht="15" customHeight="1" thickBot="1" x14ac:dyDescent="0.3">
      <c r="A655" s="583" t="s">
        <v>18</v>
      </c>
      <c r="B655" s="2059"/>
      <c r="C655" s="514"/>
      <c r="D655" s="514"/>
      <c r="E655" s="1887"/>
      <c r="F655" s="514"/>
      <c r="G655" s="515"/>
      <c r="H655" s="515"/>
      <c r="I655" s="517"/>
      <c r="J655" s="514"/>
      <c r="K655" s="1887">
        <f t="shared" ref="K655" si="812">SUM(K654,K636,K612)</f>
        <v>116755</v>
      </c>
      <c r="L655" s="514"/>
      <c r="M655" s="514"/>
      <c r="N655" s="514"/>
      <c r="O655" s="770">
        <f t="shared" ref="O655:T655" si="813">SUM(O654,O636,O612)</f>
        <v>495365.12674468406</v>
      </c>
      <c r="P655" s="770">
        <f t="shared" si="813"/>
        <v>507552.21191769408</v>
      </c>
      <c r="Q655" s="770">
        <f t="shared" si="813"/>
        <v>508177.36570102413</v>
      </c>
      <c r="R655" s="770">
        <f t="shared" si="813"/>
        <v>508177.36570102413</v>
      </c>
      <c r="S655" s="770">
        <f t="shared" si="813"/>
        <v>507790.90253885748</v>
      </c>
      <c r="T655" s="770">
        <f t="shared" si="813"/>
        <v>505423.28925235744</v>
      </c>
      <c r="U655" s="770">
        <f t="shared" ref="U655:V655" si="814">SUM(U654,U636,U612)</f>
        <v>505479.58914645738</v>
      </c>
      <c r="V655" s="770">
        <f t="shared" si="814"/>
        <v>505479.58914645738</v>
      </c>
      <c r="W655" s="770">
        <f t="shared" ref="W655" si="815">SUM(W654,W636,W612)</f>
        <v>505754.74698655005</v>
      </c>
      <c r="X655" s="2928">
        <f t="shared" ref="X655:AB655" si="816">SUM(X654,X636,X612)</f>
        <v>379327.26543084305</v>
      </c>
      <c r="Y655" s="2941">
        <f t="shared" si="816"/>
        <v>377113.53894</v>
      </c>
      <c r="Z655" s="2941">
        <f t="shared" si="816"/>
        <v>-2213.7264908430188</v>
      </c>
      <c r="AA655" s="2941">
        <f t="shared" si="816"/>
        <v>-3455.9490399999995</v>
      </c>
      <c r="AB655" s="4166">
        <f t="shared" si="816"/>
        <v>373657.58990000002</v>
      </c>
      <c r="AC655" s="3948">
        <f t="shared" ref="AC655" si="817">SUM(AC654,AC636,AC612)</f>
        <v>234.01996</v>
      </c>
    </row>
    <row r="656" spans="1:117" ht="15" customHeight="1" x14ac:dyDescent="0.25">
      <c r="A656" s="83"/>
      <c r="B656" s="3799"/>
      <c r="C656" s="296"/>
      <c r="D656" s="296"/>
      <c r="E656" s="2000"/>
      <c r="F656" s="296"/>
      <c r="G656" s="330"/>
      <c r="H656" s="330"/>
      <c r="I656" s="1434"/>
      <c r="J656" s="331"/>
      <c r="K656" s="2001"/>
      <c r="L656" s="331"/>
      <c r="M656" s="331"/>
      <c r="N656" s="331"/>
      <c r="O656" s="1411"/>
      <c r="P656" s="1411"/>
      <c r="Q656" s="1411"/>
      <c r="R656" s="1411"/>
      <c r="S656" s="1411"/>
      <c r="T656" s="1411"/>
      <c r="U656" s="1411"/>
      <c r="V656" s="1411"/>
      <c r="W656" s="1411"/>
      <c r="X656" s="2926"/>
      <c r="Y656" s="2940"/>
      <c r="Z656" s="2940"/>
      <c r="AA656" s="2940"/>
      <c r="AB656" s="4164"/>
      <c r="AC656" s="4004"/>
    </row>
    <row r="657" spans="1:29" ht="43.5" customHeight="1" x14ac:dyDescent="0.25">
      <c r="A657" s="2679" t="s">
        <v>313</v>
      </c>
      <c r="B657" s="546"/>
      <c r="C657" s="39"/>
      <c r="D657" s="39"/>
      <c r="E657" s="585"/>
      <c r="F657" s="39"/>
      <c r="G657" s="56"/>
      <c r="H657" s="56"/>
      <c r="I657" s="1425"/>
      <c r="J657" s="55"/>
      <c r="K657" s="554"/>
      <c r="L657" s="55"/>
      <c r="M657" s="55"/>
      <c r="N657" s="55"/>
      <c r="O657" s="1410"/>
      <c r="P657" s="1410"/>
      <c r="Q657" s="1410"/>
      <c r="R657" s="1410"/>
      <c r="S657" s="1410"/>
      <c r="T657" s="1410"/>
      <c r="U657" s="1410"/>
      <c r="V657" s="1410"/>
      <c r="W657" s="1410"/>
      <c r="X657" s="2923"/>
      <c r="Y657" s="216"/>
      <c r="Z657" s="216"/>
      <c r="AA657" s="216"/>
      <c r="AB657" s="4161"/>
      <c r="AC657" s="4005"/>
    </row>
    <row r="658" spans="1:29" ht="15" customHeight="1" x14ac:dyDescent="0.25">
      <c r="A658" s="51" t="s">
        <v>5</v>
      </c>
      <c r="B658" s="2052"/>
      <c r="C658" s="55"/>
      <c r="D658" s="55"/>
      <c r="E658" s="554"/>
      <c r="F658" s="55"/>
      <c r="G658" s="56"/>
      <c r="H658" s="56"/>
      <c r="I658" s="39"/>
      <c r="J658" s="39"/>
      <c r="K658" s="585"/>
      <c r="L658" s="39"/>
      <c r="M658" s="39"/>
      <c r="N658" s="39"/>
      <c r="O658" s="1410"/>
      <c r="P658" s="1410"/>
      <c r="Q658" s="1410"/>
      <c r="R658" s="1410"/>
      <c r="S658" s="1410"/>
      <c r="T658" s="1410"/>
      <c r="U658" s="1410"/>
      <c r="V658" s="1410"/>
      <c r="W658" s="1410"/>
      <c r="X658" s="2923"/>
      <c r="Y658" s="216"/>
      <c r="Z658" s="216"/>
      <c r="AA658" s="216"/>
      <c r="AB658" s="4161"/>
      <c r="AC658" s="3950"/>
    </row>
    <row r="659" spans="1:29" ht="15" customHeight="1" x14ac:dyDescent="0.25">
      <c r="A659" s="47" t="s">
        <v>10</v>
      </c>
      <c r="B659" s="680">
        <v>340</v>
      </c>
      <c r="C659" s="52">
        <v>1500</v>
      </c>
      <c r="D659" s="144">
        <f t="shared" ref="D659:D666" si="818">ROUND(C659/12*$A$4,0)</f>
        <v>1125</v>
      </c>
      <c r="E659" s="429">
        <v>1198</v>
      </c>
      <c r="F659" s="144">
        <f t="shared" ref="F659:F666" si="819">E659/D659*100</f>
        <v>106.48888888888889</v>
      </c>
      <c r="G659" s="50">
        <v>11.7</v>
      </c>
      <c r="H659" s="157">
        <f t="shared" ref="H659:H667" si="820">K659/E659</f>
        <v>10.276293823038397</v>
      </c>
      <c r="I659" s="167">
        <f t="shared" ref="I659:I666" si="821">ROUND(C659*G659,0)</f>
        <v>17550</v>
      </c>
      <c r="J659" s="167">
        <f t="shared" ref="J659:J666" si="822">ROUND(D659*G659,0)</f>
        <v>13163</v>
      </c>
      <c r="K659" s="431">
        <v>12311</v>
      </c>
      <c r="L659" s="167">
        <f t="shared" ref="L659:L667" si="823">K659/J659*100</f>
        <v>93.527311403175574</v>
      </c>
      <c r="M659" s="483">
        <f t="shared" ref="M659:M666" si="824">ROUND(I659/B659,0)</f>
        <v>52</v>
      </c>
      <c r="N659" s="167">
        <f t="shared" ref="N659:N667" si="825">K659/$A$4*12/M659</f>
        <v>315.66666666666669</v>
      </c>
      <c r="O659" s="1410"/>
      <c r="P659" s="1410"/>
      <c r="Q659" s="1410"/>
      <c r="R659" s="1410"/>
      <c r="S659" s="1410"/>
      <c r="T659" s="1410"/>
      <c r="U659" s="1410"/>
      <c r="V659" s="1410"/>
      <c r="W659" s="1410"/>
      <c r="X659" s="2923"/>
      <c r="Y659" s="216"/>
      <c r="Z659" s="216"/>
      <c r="AA659" s="216"/>
      <c r="AB659" s="4161"/>
      <c r="AC659" s="3880"/>
    </row>
    <row r="660" spans="1:29" ht="15" customHeight="1" x14ac:dyDescent="0.25">
      <c r="A660" s="61" t="s">
        <v>8</v>
      </c>
      <c r="B660" s="680">
        <v>340</v>
      </c>
      <c r="C660" s="52">
        <v>1450</v>
      </c>
      <c r="D660" s="144">
        <f t="shared" si="818"/>
        <v>1088</v>
      </c>
      <c r="E660" s="429">
        <v>1123</v>
      </c>
      <c r="F660" s="144">
        <f t="shared" si="819"/>
        <v>103.21691176470588</v>
      </c>
      <c r="G660" s="50">
        <v>11</v>
      </c>
      <c r="H660" s="157">
        <f t="shared" si="820"/>
        <v>9.682991985752448</v>
      </c>
      <c r="I660" s="167">
        <f t="shared" si="821"/>
        <v>15950</v>
      </c>
      <c r="J660" s="167">
        <f t="shared" si="822"/>
        <v>11968</v>
      </c>
      <c r="K660" s="431">
        <v>10874</v>
      </c>
      <c r="L660" s="167">
        <f t="shared" si="823"/>
        <v>90.858957219251337</v>
      </c>
      <c r="M660" s="483">
        <f t="shared" si="824"/>
        <v>47</v>
      </c>
      <c r="N660" s="167">
        <f t="shared" si="825"/>
        <v>308.48226950354609</v>
      </c>
      <c r="O660" s="1410"/>
      <c r="P660" s="1410"/>
      <c r="Q660" s="1410"/>
      <c r="R660" s="1410"/>
      <c r="S660" s="1410"/>
      <c r="T660" s="1410"/>
      <c r="U660" s="1410"/>
      <c r="V660" s="1410"/>
      <c r="W660" s="1410"/>
      <c r="X660" s="2923"/>
      <c r="Y660" s="216"/>
      <c r="Z660" s="216">
        <f>Y657-Y660</f>
        <v>0</v>
      </c>
      <c r="AA660" s="216"/>
      <c r="AB660" s="4161"/>
      <c r="AC660" s="3880"/>
    </row>
    <row r="661" spans="1:29" ht="15" customHeight="1" x14ac:dyDescent="0.25">
      <c r="A661" s="61" t="s">
        <v>6</v>
      </c>
      <c r="B661" s="680">
        <v>340</v>
      </c>
      <c r="C661" s="52">
        <v>1810</v>
      </c>
      <c r="D661" s="144">
        <f t="shared" si="818"/>
        <v>1358</v>
      </c>
      <c r="E661" s="429">
        <v>1343</v>
      </c>
      <c r="F661" s="144">
        <f t="shared" si="819"/>
        <v>98.895434462444769</v>
      </c>
      <c r="G661" s="50">
        <v>8.6999999999999993</v>
      </c>
      <c r="H661" s="157">
        <f t="shared" si="820"/>
        <v>7.243484735666418</v>
      </c>
      <c r="I661" s="167">
        <f t="shared" si="821"/>
        <v>15747</v>
      </c>
      <c r="J661" s="167">
        <f t="shared" si="822"/>
        <v>11815</v>
      </c>
      <c r="K661" s="431">
        <v>9728</v>
      </c>
      <c r="L661" s="167">
        <f t="shared" si="823"/>
        <v>82.336013542107494</v>
      </c>
      <c r="M661" s="483">
        <f t="shared" si="824"/>
        <v>46</v>
      </c>
      <c r="N661" s="167">
        <f t="shared" si="825"/>
        <v>281.97101449275362</v>
      </c>
      <c r="O661" s="1410"/>
      <c r="P661" s="1410"/>
      <c r="Q661" s="1410"/>
      <c r="R661" s="1410"/>
      <c r="S661" s="1410"/>
      <c r="T661" s="1410"/>
      <c r="U661" s="1410"/>
      <c r="V661" s="1410"/>
      <c r="W661" s="1410"/>
      <c r="X661" s="2923"/>
      <c r="Y661" s="216"/>
      <c r="Z661" s="216"/>
      <c r="AA661" s="216"/>
      <c r="AB661" s="4161"/>
      <c r="AC661" s="3880"/>
    </row>
    <row r="662" spans="1:29" ht="15" customHeight="1" x14ac:dyDescent="0.25">
      <c r="A662" s="61" t="s">
        <v>240</v>
      </c>
      <c r="B662" s="680">
        <v>340</v>
      </c>
      <c r="C662" s="52">
        <v>1110</v>
      </c>
      <c r="D662" s="144">
        <f t="shared" si="818"/>
        <v>833</v>
      </c>
      <c r="E662" s="429">
        <v>888</v>
      </c>
      <c r="F662" s="144">
        <f t="shared" si="819"/>
        <v>106.60264105642257</v>
      </c>
      <c r="G662" s="50">
        <v>10.3</v>
      </c>
      <c r="H662" s="157">
        <f t="shared" si="820"/>
        <v>9.2680180180180187</v>
      </c>
      <c r="I662" s="167">
        <f t="shared" si="821"/>
        <v>11433</v>
      </c>
      <c r="J662" s="167">
        <f t="shared" si="822"/>
        <v>8580</v>
      </c>
      <c r="K662" s="431">
        <v>8230</v>
      </c>
      <c r="L662" s="167">
        <f t="shared" si="823"/>
        <v>95.920745920745915</v>
      </c>
      <c r="M662" s="483">
        <f t="shared" si="824"/>
        <v>34</v>
      </c>
      <c r="N662" s="167">
        <f t="shared" si="825"/>
        <v>322.74509803921569</v>
      </c>
      <c r="O662" s="1410"/>
      <c r="P662" s="1410"/>
      <c r="Q662" s="1410"/>
      <c r="R662" s="1410"/>
      <c r="S662" s="1410"/>
      <c r="T662" s="1410"/>
      <c r="U662" s="1410"/>
      <c r="V662" s="1410"/>
      <c r="W662" s="1410"/>
      <c r="X662" s="2923"/>
      <c r="Y662" s="216"/>
      <c r="Z662" s="216"/>
      <c r="AA662" s="216"/>
      <c r="AB662" s="4161"/>
      <c r="AC662" s="3880"/>
    </row>
    <row r="663" spans="1:29" ht="15" customHeight="1" x14ac:dyDescent="0.25">
      <c r="A663" s="47" t="s">
        <v>28</v>
      </c>
      <c r="B663" s="581">
        <v>340</v>
      </c>
      <c r="C663" s="52">
        <v>2200</v>
      </c>
      <c r="D663" s="144">
        <f t="shared" si="818"/>
        <v>1650</v>
      </c>
      <c r="E663" s="429">
        <v>2161</v>
      </c>
      <c r="F663" s="144">
        <f t="shared" si="819"/>
        <v>130.96969696969697</v>
      </c>
      <c r="G663" s="50">
        <v>5</v>
      </c>
      <c r="H663" s="157">
        <f t="shared" si="820"/>
        <v>5.4738546968995836</v>
      </c>
      <c r="I663" s="167">
        <f t="shared" si="821"/>
        <v>11000</v>
      </c>
      <c r="J663" s="167">
        <f t="shared" si="822"/>
        <v>8250</v>
      </c>
      <c r="K663" s="431">
        <v>11829</v>
      </c>
      <c r="L663" s="167">
        <f t="shared" si="823"/>
        <v>143.38181818181818</v>
      </c>
      <c r="M663" s="483">
        <f t="shared" si="824"/>
        <v>32</v>
      </c>
      <c r="N663" s="167">
        <f t="shared" si="825"/>
        <v>492.875</v>
      </c>
      <c r="O663" s="1410"/>
      <c r="P663" s="1410"/>
      <c r="Q663" s="1410"/>
      <c r="R663" s="1410"/>
      <c r="S663" s="1410"/>
      <c r="T663" s="1410"/>
      <c r="U663" s="1410"/>
      <c r="V663" s="1410"/>
      <c r="W663" s="1410"/>
      <c r="X663" s="2923"/>
      <c r="Y663" s="216"/>
      <c r="Z663" s="216"/>
      <c r="AA663" s="216"/>
      <c r="AB663" s="4161"/>
      <c r="AC663" s="3880"/>
    </row>
    <row r="664" spans="1:29" ht="15" customHeight="1" x14ac:dyDescent="0.25">
      <c r="A664" s="1047" t="s">
        <v>851</v>
      </c>
      <c r="B664" s="3800">
        <v>300</v>
      </c>
      <c r="C664" s="2865">
        <v>200</v>
      </c>
      <c r="D664" s="206">
        <f t="shared" ref="D664" si="826">ROUND(C664/12*$A$4,0)</f>
        <v>150</v>
      </c>
      <c r="E664" s="429">
        <v>109</v>
      </c>
      <c r="F664" s="4">
        <f t="shared" ref="F664" si="827">E664/D664*100</f>
        <v>72.666666666666671</v>
      </c>
      <c r="G664" s="50">
        <v>7.5</v>
      </c>
      <c r="H664" s="280">
        <f t="shared" ref="H664" si="828">K664/E664</f>
        <v>4.7706422018348622</v>
      </c>
      <c r="I664" s="137">
        <f t="shared" ref="I664" si="829">ROUND(C664*G664,0)</f>
        <v>1500</v>
      </c>
      <c r="J664" s="1583">
        <f t="shared" ref="J664" si="830">ROUND(D664*G664,0)</f>
        <v>1125</v>
      </c>
      <c r="K664" s="1708">
        <v>520</v>
      </c>
      <c r="L664" s="1583">
        <f t="shared" ref="L664" si="831">K664/J664*100</f>
        <v>46.222222222222221</v>
      </c>
      <c r="M664" s="492">
        <v>5</v>
      </c>
      <c r="N664" s="1583">
        <f t="shared" ref="N664" si="832">K664/$A$4*12/M664</f>
        <v>138.66666666666669</v>
      </c>
      <c r="O664" s="709"/>
      <c r="P664" s="709"/>
      <c r="Q664" s="2860"/>
      <c r="R664" s="709"/>
      <c r="S664" s="2860"/>
      <c r="T664" s="2860"/>
      <c r="U664" s="2860"/>
      <c r="V664" s="1412"/>
      <c r="W664" s="1412"/>
      <c r="X664" s="2927"/>
      <c r="Y664" s="2937"/>
      <c r="Z664" s="2937"/>
      <c r="AA664" s="2945"/>
      <c r="AB664" s="4162"/>
      <c r="AC664" s="3880"/>
    </row>
    <row r="665" spans="1:29" ht="15" customHeight="1" x14ac:dyDescent="0.25">
      <c r="A665" s="48" t="s">
        <v>61</v>
      </c>
      <c r="B665" s="581">
        <v>280</v>
      </c>
      <c r="C665" s="52">
        <v>1850</v>
      </c>
      <c r="D665" s="144">
        <f t="shared" si="818"/>
        <v>1388</v>
      </c>
      <c r="E665" s="654">
        <v>1317</v>
      </c>
      <c r="F665" s="144">
        <f t="shared" si="819"/>
        <v>94.884726224783861</v>
      </c>
      <c r="G665" s="50">
        <v>5.7</v>
      </c>
      <c r="H665" s="157">
        <f t="shared" si="820"/>
        <v>5.2763857251328776</v>
      </c>
      <c r="I665" s="167">
        <f t="shared" si="821"/>
        <v>10545</v>
      </c>
      <c r="J665" s="167">
        <f t="shared" si="822"/>
        <v>7912</v>
      </c>
      <c r="K665" s="431">
        <v>6949</v>
      </c>
      <c r="L665" s="167">
        <f t="shared" si="823"/>
        <v>87.828614762386252</v>
      </c>
      <c r="M665" s="483">
        <f t="shared" si="824"/>
        <v>38</v>
      </c>
      <c r="N665" s="167">
        <f t="shared" si="825"/>
        <v>243.82456140350874</v>
      </c>
      <c r="O665" s="1410"/>
      <c r="P665" s="1410"/>
      <c r="Q665" s="1410"/>
      <c r="R665" s="1410"/>
      <c r="S665" s="1410"/>
      <c r="T665" s="1410"/>
      <c r="U665" s="1410"/>
      <c r="V665" s="1410"/>
      <c r="W665" s="1410"/>
      <c r="X665" s="2923"/>
      <c r="Y665" s="216"/>
      <c r="Z665" s="216"/>
      <c r="AA665" s="216"/>
      <c r="AB665" s="4161"/>
      <c r="AC665" s="3885"/>
    </row>
    <row r="666" spans="1:29" ht="15" customHeight="1" x14ac:dyDescent="0.25">
      <c r="A666" s="47" t="s">
        <v>30</v>
      </c>
      <c r="B666" s="2190">
        <v>300</v>
      </c>
      <c r="C666" s="1445">
        <v>400</v>
      </c>
      <c r="D666" s="206">
        <f t="shared" si="818"/>
        <v>300</v>
      </c>
      <c r="E666" s="436">
        <v>249</v>
      </c>
      <c r="F666" s="144">
        <f t="shared" si="819"/>
        <v>83</v>
      </c>
      <c r="G666" s="50">
        <v>7.5</v>
      </c>
      <c r="H666" s="157">
        <f t="shared" si="820"/>
        <v>6.0642570281124497</v>
      </c>
      <c r="I666" s="167">
        <f t="shared" si="821"/>
        <v>3000</v>
      </c>
      <c r="J666" s="376">
        <f t="shared" si="822"/>
        <v>2250</v>
      </c>
      <c r="K666" s="431">
        <v>1510</v>
      </c>
      <c r="L666" s="376">
        <f t="shared" si="823"/>
        <v>67.111111111111114</v>
      </c>
      <c r="M666" s="167">
        <f t="shared" si="824"/>
        <v>10</v>
      </c>
      <c r="N666" s="376">
        <f t="shared" si="825"/>
        <v>201.33333333333331</v>
      </c>
      <c r="O666" s="1410"/>
      <c r="P666" s="1410"/>
      <c r="Q666" s="1412"/>
      <c r="R666" s="1410"/>
      <c r="S666" s="1412"/>
      <c r="T666" s="1412"/>
      <c r="U666" s="1412"/>
      <c r="V666" s="1412"/>
      <c r="W666" s="1412"/>
      <c r="X666" s="2923"/>
      <c r="Y666" s="2937"/>
      <c r="Z666" s="2937"/>
      <c r="AA666" s="216"/>
      <c r="AB666" s="4162"/>
      <c r="AC666" s="3881"/>
    </row>
    <row r="667" spans="1:29" s="428" customFormat="1" ht="15" customHeight="1" x14ac:dyDescent="0.25">
      <c r="A667" s="1878" t="s">
        <v>7</v>
      </c>
      <c r="B667" s="1878"/>
      <c r="C667" s="662">
        <f>SUM(C659:C666)</f>
        <v>10520</v>
      </c>
      <c r="D667" s="662">
        <f>SUM(D659:D666)</f>
        <v>7892</v>
      </c>
      <c r="E667" s="662">
        <f>SUM(E659:E666)</f>
        <v>8388</v>
      </c>
      <c r="F667" s="662">
        <f t="shared" ref="F667:F671" si="833">E667/D667*100</f>
        <v>106.28484541307652</v>
      </c>
      <c r="G667" s="1711">
        <f>IF(C667=0,0,I667/C667)</f>
        <v>8.2438212927756656</v>
      </c>
      <c r="H667" s="1711">
        <f t="shared" si="820"/>
        <v>7.3856700047687172</v>
      </c>
      <c r="I667" s="662">
        <f>SUM(I659:I666)</f>
        <v>86725</v>
      </c>
      <c r="J667" s="662">
        <f>SUM(J659:J666)</f>
        <v>65063</v>
      </c>
      <c r="K667" s="662">
        <f>SUM(K659:K666)</f>
        <v>61951</v>
      </c>
      <c r="L667" s="1792">
        <f t="shared" si="823"/>
        <v>95.216943577763089</v>
      </c>
      <c r="M667" s="1810">
        <f>SUM(M659:M666)</f>
        <v>264</v>
      </c>
      <c r="N667" s="1792">
        <f t="shared" si="825"/>
        <v>312.88383838383834</v>
      </c>
      <c r="O667" s="567">
        <v>300553.01375590399</v>
      </c>
      <c r="P667" s="567">
        <v>296504.37243734999</v>
      </c>
      <c r="Q667" s="567">
        <v>296504.37243734999</v>
      </c>
      <c r="R667" s="567">
        <v>285825.92431000003</v>
      </c>
      <c r="S667" s="567">
        <v>283459.05179</v>
      </c>
      <c r="T667" s="567">
        <v>283459.05179</v>
      </c>
      <c r="U667" s="567">
        <v>281565.42684444989</v>
      </c>
      <c r="V667" s="567">
        <v>281565.42684444989</v>
      </c>
      <c r="W667" s="567">
        <v>281565.42684444989</v>
      </c>
      <c r="X667" s="2925">
        <f>O667/12*$A$4+(P667-O667)/11*8+(Q667-P667)/10*7+(R667-Q667)/9*6+(S667-R667)/8*5+(T667-S667)/7*4+(U667-T667)/6*3+(V667-U667)/5*2+(W667-V667)/4*1</f>
        <v>212925.22068742578</v>
      </c>
      <c r="Y667" s="1603">
        <f t="shared" ref="Y667" si="834">AB667-AA667</f>
        <v>209277.10106000002</v>
      </c>
      <c r="Z667" s="1603">
        <f t="shared" ref="Z667" si="835">Y667-X667</f>
        <v>-3648.1196274257672</v>
      </c>
      <c r="AA667" s="1603">
        <v>-3532.7057199999999</v>
      </c>
      <c r="AB667" s="4163">
        <v>205744.39534000002</v>
      </c>
      <c r="AC667" s="3946"/>
    </row>
    <row r="668" spans="1:29" s="428" customFormat="1" ht="15" customHeight="1" x14ac:dyDescent="0.25">
      <c r="A668" s="2410" t="s">
        <v>548</v>
      </c>
      <c r="B668" s="3760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2923"/>
      <c r="Y668" s="39"/>
      <c r="Z668" s="39"/>
      <c r="AA668" s="39"/>
      <c r="AB668" s="4177"/>
      <c r="AC668" s="4006"/>
    </row>
    <row r="669" spans="1:29" s="428" customFormat="1" ht="35.25" customHeight="1" x14ac:dyDescent="0.25">
      <c r="A669" s="2413" t="s">
        <v>172</v>
      </c>
      <c r="B669" s="3760"/>
      <c r="C669" s="36">
        <v>3000</v>
      </c>
      <c r="D669" s="3219">
        <f>D670</f>
        <v>2100</v>
      </c>
      <c r="E669" s="36">
        <v>2139</v>
      </c>
      <c r="F669" s="144">
        <f t="shared" si="833"/>
        <v>101.85714285714285</v>
      </c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2923"/>
      <c r="Y669" s="39"/>
      <c r="Z669" s="39"/>
      <c r="AA669" s="39"/>
      <c r="AB669" s="4177"/>
      <c r="AC669" s="4007"/>
    </row>
    <row r="670" spans="1:29" s="428" customFormat="1" ht="21.75" customHeight="1" x14ac:dyDescent="0.25">
      <c r="A670" s="2417" t="s">
        <v>760</v>
      </c>
      <c r="B670" s="3760"/>
      <c r="C670" s="36">
        <v>3000</v>
      </c>
      <c r="D670" s="3219">
        <f>ROUND(C670/10*7,0)</f>
        <v>2100</v>
      </c>
      <c r="E670" s="36">
        <v>2139</v>
      </c>
      <c r="F670" s="144">
        <f t="shared" si="833"/>
        <v>101.85714285714285</v>
      </c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2923"/>
      <c r="Y670" s="39"/>
      <c r="Z670" s="39"/>
      <c r="AA670" s="39"/>
      <c r="AB670" s="4177"/>
      <c r="AC670" s="4007"/>
    </row>
    <row r="671" spans="1:29" s="435" customFormat="1" ht="15" customHeight="1" x14ac:dyDescent="0.25">
      <c r="A671" s="2412" t="s">
        <v>181</v>
      </c>
      <c r="B671" s="3760"/>
      <c r="C671" s="39">
        <f>SUM(C669)</f>
        <v>3000</v>
      </c>
      <c r="D671" s="39">
        <f t="shared" ref="D671:E671" si="836">SUM(D669)</f>
        <v>2100</v>
      </c>
      <c r="E671" s="39">
        <f t="shared" si="836"/>
        <v>2139</v>
      </c>
      <c r="F671" s="144">
        <f t="shared" si="833"/>
        <v>101.85714285714285</v>
      </c>
      <c r="G671" s="39"/>
      <c r="H671" s="39"/>
      <c r="I671" s="39"/>
      <c r="J671" s="39"/>
      <c r="K671" s="39"/>
      <c r="L671" s="39"/>
      <c r="M671" s="39"/>
      <c r="N671" s="39"/>
      <c r="O671" s="39"/>
      <c r="P671" s="2438">
        <v>5385.915</v>
      </c>
      <c r="Q671" s="2438">
        <v>5385.915</v>
      </c>
      <c r="R671" s="2438">
        <v>5385.915</v>
      </c>
      <c r="S671" s="2438">
        <v>5385.915</v>
      </c>
      <c r="T671" s="2438">
        <v>5385.915</v>
      </c>
      <c r="U671" s="2438">
        <v>5385.915</v>
      </c>
      <c r="V671" s="2438">
        <v>5385.915</v>
      </c>
      <c r="W671" s="2438">
        <v>5385.915</v>
      </c>
      <c r="X671" s="2925">
        <f>O671/12*$A$4+(P671-O671)/11*8+(Q671-P671)/10*7+(R671-Q671)/9*6+(S671-R671)/8*5+(T671-S671)/7*4+(U671-T671)/6*3+(V671-U671)/5*2+(W671-V671)/4*1</f>
        <v>3917.0290909090909</v>
      </c>
      <c r="Y671" s="39">
        <f t="shared" ref="Y671" si="837">AB671-AA671</f>
        <v>3935.5694599999997</v>
      </c>
      <c r="Z671" s="39">
        <f t="shared" ref="Z671" si="838">Y671-X671</f>
        <v>18.540369090908825</v>
      </c>
      <c r="AA671" s="39">
        <v>-2.4036299999999997</v>
      </c>
      <c r="AB671" s="4177">
        <v>3933.1658299999999</v>
      </c>
      <c r="AC671" s="4006">
        <f>SUM(AC679:AC680,AC669)</f>
        <v>324.81284999999997</v>
      </c>
    </row>
    <row r="672" spans="1:29" ht="15" customHeight="1" x14ac:dyDescent="0.25">
      <c r="A672" s="465" t="s">
        <v>33</v>
      </c>
      <c r="B672" s="3760"/>
      <c r="C672" s="134"/>
      <c r="D672" s="134"/>
      <c r="E672" s="2002"/>
      <c r="F672" s="134"/>
      <c r="G672" s="317"/>
      <c r="H672" s="317"/>
      <c r="I672" s="134"/>
      <c r="J672" s="134"/>
      <c r="K672" s="2002"/>
      <c r="L672" s="321"/>
      <c r="M672" s="1588"/>
      <c r="N672" s="492"/>
      <c r="O672" s="1411"/>
      <c r="P672" s="1411"/>
      <c r="Q672" s="1411"/>
      <c r="R672" s="1411"/>
      <c r="S672" s="1411"/>
      <c r="T672" s="1411"/>
      <c r="U672" s="1411"/>
      <c r="V672" s="1411"/>
      <c r="W672" s="1411"/>
      <c r="X672" s="2926"/>
      <c r="Y672" s="2940"/>
      <c r="Z672" s="2940"/>
      <c r="AA672" s="2940"/>
      <c r="AB672" s="4164"/>
      <c r="AC672" s="3992"/>
    </row>
    <row r="673" spans="1:29" ht="15" customHeight="1" x14ac:dyDescent="0.25">
      <c r="A673" s="202" t="s">
        <v>213</v>
      </c>
      <c r="B673" s="526"/>
      <c r="C673" s="39"/>
      <c r="D673" s="39"/>
      <c r="E673" s="585"/>
      <c r="F673" s="39"/>
      <c r="G673" s="156"/>
      <c r="H673" s="156"/>
      <c r="I673" s="39"/>
      <c r="J673" s="39"/>
      <c r="K673" s="585"/>
      <c r="L673" s="167"/>
      <c r="M673" s="496"/>
      <c r="N673" s="167"/>
      <c r="O673" s="1410"/>
      <c r="P673" s="1410"/>
      <c r="Q673" s="1410"/>
      <c r="R673" s="1410"/>
      <c r="S673" s="1410"/>
      <c r="T673" s="1410"/>
      <c r="U673" s="1410"/>
      <c r="V673" s="1410"/>
      <c r="W673" s="1410"/>
      <c r="X673" s="2923"/>
      <c r="Y673" s="216"/>
      <c r="Z673" s="216"/>
      <c r="AA673" s="216"/>
      <c r="AB673" s="4161"/>
      <c r="AC673" s="4005"/>
    </row>
    <row r="674" spans="1:29" ht="15" customHeight="1" x14ac:dyDescent="0.25">
      <c r="A674" s="47" t="s">
        <v>21</v>
      </c>
      <c r="B674" s="581">
        <v>300</v>
      </c>
      <c r="C674" s="36">
        <v>90</v>
      </c>
      <c r="D674" s="144">
        <f t="shared" ref="D674" si="839">ROUND(C674/12*$A$4,0)</f>
        <v>68</v>
      </c>
      <c r="E674" s="581">
        <v>77</v>
      </c>
      <c r="F674" s="206">
        <f>E674/D674*100</f>
        <v>113.23529411764706</v>
      </c>
      <c r="G674" s="50">
        <v>9</v>
      </c>
      <c r="H674" s="157">
        <f t="shared" ref="H674:H675" si="840">K674/E674</f>
        <v>8.1818181818181817</v>
      </c>
      <c r="I674" s="167">
        <f t="shared" ref="I674:I675" si="841">ROUND(C674*G674,0)</f>
        <v>810</v>
      </c>
      <c r="J674" s="167">
        <f t="shared" ref="J674:J675" si="842">ROUND(D674*G674,0)</f>
        <v>612</v>
      </c>
      <c r="K674" s="581">
        <v>630</v>
      </c>
      <c r="L674" s="167">
        <f t="shared" ref="L674:L677" si="843">K674/J674*100</f>
        <v>102.94117647058823</v>
      </c>
      <c r="M674" s="376">
        <f>ROUND(I674/B674,0)</f>
        <v>3</v>
      </c>
      <c r="N674" s="321">
        <f t="shared" ref="N674:N677" si="844">K674/$A$4*12/M674</f>
        <v>280</v>
      </c>
      <c r="O674" s="1410"/>
      <c r="P674" s="1410"/>
      <c r="Q674" s="1410"/>
      <c r="R674" s="1410"/>
      <c r="S674" s="1410"/>
      <c r="T674" s="1410"/>
      <c r="U674" s="1410"/>
      <c r="V674" s="1410"/>
      <c r="W674" s="1410"/>
      <c r="X674" s="2923"/>
      <c r="Y674" s="216"/>
      <c r="Z674" s="216"/>
      <c r="AA674" s="216"/>
      <c r="AB674" s="4161"/>
      <c r="AC674" s="3922"/>
    </row>
    <row r="675" spans="1:29" ht="15" customHeight="1" x14ac:dyDescent="0.25">
      <c r="A675" s="47" t="s">
        <v>28</v>
      </c>
      <c r="B675" s="2190">
        <v>300</v>
      </c>
      <c r="C675" s="63">
        <v>1500</v>
      </c>
      <c r="D675" s="206">
        <f t="shared" ref="D675" si="845">ROUND(C675/12*$A$4,0)</f>
        <v>1125</v>
      </c>
      <c r="E675" s="2190">
        <v>380</v>
      </c>
      <c r="F675" s="206">
        <f>E675/D675*100</f>
        <v>33.777777777777779</v>
      </c>
      <c r="G675" s="327">
        <v>4</v>
      </c>
      <c r="H675" s="157">
        <f t="shared" si="840"/>
        <v>5.1526315789473687</v>
      </c>
      <c r="I675" s="167">
        <f t="shared" si="841"/>
        <v>6000</v>
      </c>
      <c r="J675" s="376">
        <f t="shared" si="842"/>
        <v>4500</v>
      </c>
      <c r="K675" s="2190">
        <v>1958</v>
      </c>
      <c r="L675" s="376">
        <f t="shared" ref="L675" si="846">K675/J675*100</f>
        <v>43.511111111111113</v>
      </c>
      <c r="M675" s="376">
        <f>ROUND(I675/B675,0)</f>
        <v>20</v>
      </c>
      <c r="N675" s="137">
        <f t="shared" ref="N675" si="847">K675/$A$4*12/M675</f>
        <v>130.53333333333333</v>
      </c>
      <c r="O675" s="1412"/>
      <c r="P675" s="1412"/>
      <c r="Q675" s="1412"/>
      <c r="R675" s="1412"/>
      <c r="S675" s="1412"/>
      <c r="T675" s="1412"/>
      <c r="U675" s="1412"/>
      <c r="V675" s="1412"/>
      <c r="W675" s="1412"/>
      <c r="X675" s="2924"/>
      <c r="Y675" s="2937"/>
      <c r="Z675" s="2937"/>
      <c r="AA675" s="2937"/>
      <c r="AB675" s="4162"/>
      <c r="AC675" s="4008"/>
    </row>
    <row r="676" spans="1:29" ht="15" customHeight="1" x14ac:dyDescent="0.25">
      <c r="A676" s="204" t="s">
        <v>94</v>
      </c>
      <c r="B676" s="3796"/>
      <c r="C676" s="91">
        <f>SUM(C674:C675)</f>
        <v>1590</v>
      </c>
      <c r="D676" s="91">
        <f t="shared" ref="D676:E676" si="848">SUM(D674:D675)</f>
        <v>1193</v>
      </c>
      <c r="E676" s="91">
        <f t="shared" si="848"/>
        <v>457</v>
      </c>
      <c r="F676" s="206">
        <f>E676/D676*100</f>
        <v>38.30678960603521</v>
      </c>
      <c r="G676" s="284">
        <f>IF(C676=0,0,I676/C676)</f>
        <v>4.283018867924528</v>
      </c>
      <c r="H676" s="91">
        <f>SUM(H674:H674)</f>
        <v>8.1818181818181817</v>
      </c>
      <c r="I676" s="91">
        <f>SUM(I674:I675)</f>
        <v>6810</v>
      </c>
      <c r="J676" s="91">
        <f t="shared" ref="J676" si="849">SUM(J674:J675)</f>
        <v>5112</v>
      </c>
      <c r="K676" s="91">
        <f t="shared" ref="K676" si="850">SUM(K674:K675)</f>
        <v>2588</v>
      </c>
      <c r="L676" s="376">
        <f t="shared" si="843"/>
        <v>50.625978090766822</v>
      </c>
      <c r="M676" s="345">
        <f>SUM(M674:M674)</f>
        <v>3</v>
      </c>
      <c r="N676" s="376">
        <f t="shared" si="844"/>
        <v>1150.2222222222222</v>
      </c>
      <c r="O676" s="1412"/>
      <c r="P676" s="1412"/>
      <c r="Q676" s="1412"/>
      <c r="R676" s="1412"/>
      <c r="S676" s="1412"/>
      <c r="T676" s="1412"/>
      <c r="U676" s="1412"/>
      <c r="V676" s="1412"/>
      <c r="W676" s="1412"/>
      <c r="X676" s="2924"/>
      <c r="Y676" s="2937"/>
      <c r="Z676" s="2937"/>
      <c r="AA676" s="2937"/>
      <c r="AB676" s="4162"/>
      <c r="AC676" s="4009"/>
    </row>
    <row r="677" spans="1:29" ht="15" customHeight="1" x14ac:dyDescent="0.25">
      <c r="A677" s="45" t="s">
        <v>591</v>
      </c>
      <c r="B677" s="1878"/>
      <c r="C677" s="16">
        <f>SUM(C676)</f>
        <v>1590</v>
      </c>
      <c r="D677" s="16">
        <f>SUM(D676)</f>
        <v>1193</v>
      </c>
      <c r="E677" s="16">
        <f>SUM(E676)</f>
        <v>457</v>
      </c>
      <c r="F677" s="179">
        <f>E677/D677*100</f>
        <v>38.30678960603521</v>
      </c>
      <c r="G677" s="281">
        <f>IF(C677=0,0,I677/C677)</f>
        <v>4.283018867924528</v>
      </c>
      <c r="H677" s="16">
        <f>SUM(H676:H676)</f>
        <v>8.1818181818181817</v>
      </c>
      <c r="I677" s="16">
        <f>SUM(I676)</f>
        <v>6810</v>
      </c>
      <c r="J677" s="16">
        <f>SUM(J676)</f>
        <v>5112</v>
      </c>
      <c r="K677" s="16">
        <f>SUM(K676)</f>
        <v>2588</v>
      </c>
      <c r="L677" s="525">
        <f t="shared" si="843"/>
        <v>50.625978090766822</v>
      </c>
      <c r="M677" s="523">
        <f>SUM(M676)</f>
        <v>3</v>
      </c>
      <c r="N677" s="523">
        <f t="shared" si="844"/>
        <v>1150.2222222222222</v>
      </c>
      <c r="O677" s="567">
        <v>1284.7525381600001</v>
      </c>
      <c r="P677" s="567">
        <v>1274.6116304133334</v>
      </c>
      <c r="Q677" s="567">
        <v>1274.6116304133334</v>
      </c>
      <c r="R677" s="567">
        <v>11957.374807863331</v>
      </c>
      <c r="S677" s="567">
        <v>11957.374807863331</v>
      </c>
      <c r="T677" s="567">
        <v>11957.374807863331</v>
      </c>
      <c r="U677" s="567">
        <v>11654.054554263334</v>
      </c>
      <c r="V677" s="567">
        <v>11654.054554263334</v>
      </c>
      <c r="W677" s="567">
        <v>11654.054554263334</v>
      </c>
      <c r="X677" s="2925">
        <f>O677/12*$A$4+(P677-O677)/11*8+(Q677-P677)/10*7+(R677-Q677)/9*6+(S677-R677)/8*5+(T677-S677)/7*4+(U677-T677)/6*3+(V677-U677)/5*2+(W677-V677)/4*1</f>
        <v>7926.3711894860598</v>
      </c>
      <c r="Y677" s="1603">
        <f t="shared" ref="Y677" si="851">AB677-AA677</f>
        <v>5292.6165899999996</v>
      </c>
      <c r="Z677" s="1603">
        <f t="shared" ref="Z677" si="852">Y677-X677</f>
        <v>-2633.7545994860602</v>
      </c>
      <c r="AA677" s="1603">
        <v>0</v>
      </c>
      <c r="AB677" s="4163">
        <v>5292.6165899999996</v>
      </c>
      <c r="AC677" s="4010"/>
    </row>
    <row r="678" spans="1:29" ht="15" customHeight="1" x14ac:dyDescent="0.25">
      <c r="A678" s="977" t="s">
        <v>14</v>
      </c>
      <c r="B678" s="3801"/>
      <c r="C678" s="134"/>
      <c r="D678" s="134"/>
      <c r="E678" s="2002"/>
      <c r="F678" s="134"/>
      <c r="G678" s="273"/>
      <c r="H678" s="273"/>
      <c r="I678" s="134"/>
      <c r="J678" s="134"/>
      <c r="K678" s="2002"/>
      <c r="L678" s="134"/>
      <c r="M678" s="524"/>
      <c r="N678" s="134"/>
      <c r="O678" s="1411"/>
      <c r="P678" s="1411"/>
      <c r="Q678" s="1411"/>
      <c r="R678" s="1411"/>
      <c r="S678" s="1411"/>
      <c r="T678" s="1411"/>
      <c r="U678" s="1411"/>
      <c r="V678" s="1411"/>
      <c r="W678" s="1411"/>
      <c r="X678" s="2926"/>
      <c r="Y678" s="2940"/>
      <c r="Z678" s="2940"/>
      <c r="AA678" s="2940"/>
      <c r="AB678" s="4164"/>
      <c r="AC678" s="3992"/>
    </row>
    <row r="679" spans="1:29" ht="15" customHeight="1" x14ac:dyDescent="0.25">
      <c r="A679" s="149" t="s">
        <v>82</v>
      </c>
      <c r="B679" s="1700"/>
      <c r="C679" s="144">
        <v>2400</v>
      </c>
      <c r="D679" s="144">
        <f t="shared" ref="D679:D680" si="853">ROUND(C679/12*$A$4,0)</f>
        <v>1800</v>
      </c>
      <c r="E679" s="429">
        <v>1679</v>
      </c>
      <c r="F679" s="144">
        <f>E679/D679*100</f>
        <v>93.277777777777786</v>
      </c>
      <c r="G679" s="156"/>
      <c r="H679" s="156"/>
      <c r="I679" s="175"/>
      <c r="J679" s="175"/>
      <c r="K679" s="434"/>
      <c r="L679" s="175"/>
      <c r="M679" s="175"/>
      <c r="N679" s="175"/>
      <c r="O679" s="1410"/>
      <c r="P679" s="1410"/>
      <c r="Q679" s="1410"/>
      <c r="R679" s="1410"/>
      <c r="S679" s="1410"/>
      <c r="T679" s="1410"/>
      <c r="U679" s="1410"/>
      <c r="V679" s="1410"/>
      <c r="W679" s="1410"/>
      <c r="X679" s="2923">
        <f>O679/12</f>
        <v>0</v>
      </c>
      <c r="Y679" s="216">
        <f t="shared" ref="Y679:Y680" si="854">AB679-AA679</f>
        <v>0</v>
      </c>
      <c r="Z679" s="216">
        <f t="shared" ref="Z679:Z680" si="855">Y679-X679</f>
        <v>0</v>
      </c>
      <c r="AA679" s="216"/>
      <c r="AB679" s="4161"/>
      <c r="AC679" s="3880">
        <v>278.34962999999999</v>
      </c>
    </row>
    <row r="680" spans="1:29" ht="30" customHeight="1" x14ac:dyDescent="0.25">
      <c r="A680" s="424" t="s">
        <v>153</v>
      </c>
      <c r="B680" s="1781"/>
      <c r="C680" s="206">
        <v>100</v>
      </c>
      <c r="D680" s="206">
        <f t="shared" si="853"/>
        <v>75</v>
      </c>
      <c r="E680" s="436">
        <v>95</v>
      </c>
      <c r="F680" s="206">
        <f>E680/D680*100</f>
        <v>126.66666666666666</v>
      </c>
      <c r="G680" s="284"/>
      <c r="H680" s="284"/>
      <c r="I680" s="197"/>
      <c r="J680" s="197"/>
      <c r="K680" s="1719"/>
      <c r="L680" s="197"/>
      <c r="M680" s="197"/>
      <c r="N680" s="197"/>
      <c r="O680" s="1412"/>
      <c r="P680" s="1412"/>
      <c r="Q680" s="1412"/>
      <c r="R680" s="1412"/>
      <c r="S680" s="1412"/>
      <c r="T680" s="1412"/>
      <c r="U680" s="1412"/>
      <c r="V680" s="1412"/>
      <c r="W680" s="1412"/>
      <c r="X680" s="2924">
        <f>O680/12</f>
        <v>0</v>
      </c>
      <c r="Y680" s="2937">
        <f t="shared" si="854"/>
        <v>0</v>
      </c>
      <c r="Z680" s="2937">
        <f t="shared" si="855"/>
        <v>0</v>
      </c>
      <c r="AA680" s="2937"/>
      <c r="AB680" s="4162"/>
      <c r="AC680" s="3881">
        <v>46.46322</v>
      </c>
    </row>
    <row r="681" spans="1:29" ht="15" customHeight="1" thickBot="1" x14ac:dyDescent="0.3">
      <c r="A681" s="1529"/>
      <c r="B681" s="2058"/>
      <c r="C681" s="1532"/>
      <c r="D681" s="1532"/>
      <c r="E681" s="1852"/>
      <c r="F681" s="1532"/>
      <c r="G681" s="1536"/>
      <c r="H681" s="1536"/>
      <c r="I681" s="1547"/>
      <c r="J681" s="1547"/>
      <c r="K681" s="2003"/>
      <c r="L681" s="1547"/>
      <c r="M681" s="1547"/>
      <c r="N681" s="1547"/>
      <c r="O681" s="769"/>
      <c r="P681" s="769"/>
      <c r="Q681" s="769"/>
      <c r="R681" s="769"/>
      <c r="S681" s="769"/>
      <c r="T681" s="769"/>
      <c r="U681" s="769"/>
      <c r="V681" s="769"/>
      <c r="W681" s="769"/>
      <c r="X681" s="2935"/>
      <c r="Y681" s="2863"/>
      <c r="Z681" s="2863"/>
      <c r="AA681" s="2863"/>
      <c r="AB681" s="4165"/>
      <c r="AC681" s="4011"/>
    </row>
    <row r="682" spans="1:29" ht="15" customHeight="1" thickBot="1" x14ac:dyDescent="0.3">
      <c r="A682" s="446" t="s">
        <v>18</v>
      </c>
      <c r="B682" s="3802"/>
      <c r="C682" s="1045"/>
      <c r="D682" s="1045"/>
      <c r="E682" s="1046"/>
      <c r="F682" s="1045"/>
      <c r="G682" s="515"/>
      <c r="H682" s="515"/>
      <c r="I682" s="1045"/>
      <c r="J682" s="1045"/>
      <c r="K682" s="1046">
        <f t="shared" ref="K682" si="856">SUM(K677,K671,K667)</f>
        <v>64539</v>
      </c>
      <c r="L682" s="1045"/>
      <c r="M682" s="1045"/>
      <c r="N682" s="1045"/>
      <c r="O682" s="770">
        <f t="shared" ref="O682" si="857">SUM(O667,O677,O681)</f>
        <v>301837.766294064</v>
      </c>
      <c r="P682" s="770">
        <f t="shared" ref="P682:X682" si="858">SUM(P677,P671,P667)</f>
        <v>303164.8990677633</v>
      </c>
      <c r="Q682" s="770">
        <f t="shared" si="858"/>
        <v>303164.8990677633</v>
      </c>
      <c r="R682" s="770">
        <f t="shared" si="858"/>
        <v>303169.21411786333</v>
      </c>
      <c r="S682" s="770">
        <f t="shared" si="858"/>
        <v>300802.34159786336</v>
      </c>
      <c r="T682" s="770">
        <f t="shared" si="858"/>
        <v>300802.34159786336</v>
      </c>
      <c r="U682" s="770">
        <f t="shared" ref="U682:V682" si="859">SUM(U677,U671,U667)</f>
        <v>298605.39639871323</v>
      </c>
      <c r="V682" s="770">
        <f t="shared" si="859"/>
        <v>298605.39639871323</v>
      </c>
      <c r="W682" s="770">
        <f t="shared" ref="W682" si="860">SUM(W677,W671,W667)</f>
        <v>298605.39639871323</v>
      </c>
      <c r="X682" s="2928">
        <f t="shared" si="858"/>
        <v>224768.62096782093</v>
      </c>
      <c r="Y682" s="2941">
        <f t="shared" ref="Y682:AB682" si="861">SUM(Y677,Y671,Y667)</f>
        <v>218505.28711</v>
      </c>
      <c r="Z682" s="2941">
        <f t="shared" si="861"/>
        <v>-6263.3338578209186</v>
      </c>
      <c r="AA682" s="2941">
        <f t="shared" si="861"/>
        <v>-3535.1093499999997</v>
      </c>
      <c r="AB682" s="4166">
        <f t="shared" si="861"/>
        <v>214970.17776000002</v>
      </c>
      <c r="AC682" s="4012">
        <f t="shared" ref="AC682" si="862">SUM(AC677,AC671,AC667)</f>
        <v>324.81284999999997</v>
      </c>
    </row>
    <row r="683" spans="1:29" ht="15" customHeight="1" x14ac:dyDescent="0.25">
      <c r="A683" s="323"/>
      <c r="B683" s="3803"/>
      <c r="C683" s="93"/>
      <c r="D683" s="93"/>
      <c r="E683" s="1849"/>
      <c r="F683" s="93"/>
      <c r="G683" s="288"/>
      <c r="H683" s="288"/>
      <c r="I683" s="93"/>
      <c r="J683" s="93"/>
      <c r="K683" s="1849"/>
      <c r="L683" s="93"/>
      <c r="M683" s="93"/>
      <c r="N683" s="93"/>
      <c r="O683" s="1411"/>
      <c r="P683" s="1411"/>
      <c r="Q683" s="1411"/>
      <c r="R683" s="1411"/>
      <c r="S683" s="1411"/>
      <c r="T683" s="1411"/>
      <c r="U683" s="1411"/>
      <c r="V683" s="1411"/>
      <c r="W683" s="1411"/>
      <c r="X683" s="2926"/>
      <c r="Y683" s="2940"/>
      <c r="Z683" s="2940"/>
      <c r="AA683" s="2940"/>
      <c r="AB683" s="4164"/>
      <c r="AC683" s="3924"/>
    </row>
    <row r="684" spans="1:29" ht="43.5" customHeight="1" x14ac:dyDescent="0.25">
      <c r="A684" s="2679" t="s">
        <v>314</v>
      </c>
      <c r="B684" s="546"/>
      <c r="C684" s="36"/>
      <c r="D684" s="36"/>
      <c r="E684" s="581"/>
      <c r="F684" s="36"/>
      <c r="G684" s="50"/>
      <c r="H684" s="50"/>
      <c r="I684" s="36"/>
      <c r="J684" s="36"/>
      <c r="K684" s="581"/>
      <c r="L684" s="36"/>
      <c r="M684" s="36"/>
      <c r="N684" s="36"/>
      <c r="O684" s="1410" t="s">
        <v>90</v>
      </c>
      <c r="P684" s="1410" t="s">
        <v>90</v>
      </c>
      <c r="Q684" s="1410" t="s">
        <v>90</v>
      </c>
      <c r="R684" s="1410" t="s">
        <v>90</v>
      </c>
      <c r="S684" s="1410" t="s">
        <v>90</v>
      </c>
      <c r="T684" s="1410" t="s">
        <v>90</v>
      </c>
      <c r="U684" s="1410" t="s">
        <v>90</v>
      </c>
      <c r="V684" s="1410" t="s">
        <v>90</v>
      </c>
      <c r="W684" s="1410" t="s">
        <v>90</v>
      </c>
      <c r="X684" s="2923" t="s">
        <v>90</v>
      </c>
      <c r="Y684" s="216" t="s">
        <v>90</v>
      </c>
      <c r="Z684" s="216" t="s">
        <v>90</v>
      </c>
      <c r="AA684" s="216"/>
      <c r="AB684" s="4161" t="s">
        <v>90</v>
      </c>
      <c r="AC684" s="3922" t="s">
        <v>90</v>
      </c>
    </row>
    <row r="685" spans="1:29" ht="15" customHeight="1" x14ac:dyDescent="0.25">
      <c r="A685" s="51" t="s">
        <v>5</v>
      </c>
      <c r="B685" s="2052"/>
      <c r="C685" s="36"/>
      <c r="D685" s="36"/>
      <c r="E685" s="581"/>
      <c r="F685" s="36"/>
      <c r="G685" s="50"/>
      <c r="H685" s="50"/>
      <c r="I685" s="36"/>
      <c r="J685" s="36"/>
      <c r="K685" s="581"/>
      <c r="L685" s="36"/>
      <c r="M685" s="36"/>
      <c r="N685" s="36"/>
      <c r="O685" s="1410"/>
      <c r="P685" s="1410"/>
      <c r="Q685" s="1410"/>
      <c r="R685" s="1410"/>
      <c r="S685" s="1410"/>
      <c r="T685" s="1410"/>
      <c r="U685" s="1410"/>
      <c r="V685" s="1410"/>
      <c r="W685" s="1410"/>
      <c r="X685" s="2923"/>
      <c r="Y685" s="216"/>
      <c r="Z685" s="216"/>
      <c r="AA685" s="216"/>
      <c r="AB685" s="4161"/>
      <c r="AC685" s="3922"/>
    </row>
    <row r="686" spans="1:29" ht="15" customHeight="1" x14ac:dyDescent="0.25">
      <c r="A686" s="47" t="s">
        <v>25</v>
      </c>
      <c r="B686" s="581">
        <v>320</v>
      </c>
      <c r="C686" s="36">
        <v>860</v>
      </c>
      <c r="D686" s="144">
        <f t="shared" ref="D686:D688" si="863">ROUND(C686/12*$A$4,0)</f>
        <v>645</v>
      </c>
      <c r="E686" s="429">
        <v>646</v>
      </c>
      <c r="F686" s="144">
        <f t="shared" ref="F686:F688" si="864">E686/D686*100</f>
        <v>100.15503875968992</v>
      </c>
      <c r="G686" s="50">
        <v>12.7</v>
      </c>
      <c r="H686" s="157">
        <f t="shared" ref="H686:H689" si="865">K686/E686</f>
        <v>11.886996904024768</v>
      </c>
      <c r="I686" s="167">
        <f t="shared" ref="I686:I688" si="866">ROUND(C686*G686,0)</f>
        <v>10922</v>
      </c>
      <c r="J686" s="167">
        <f t="shared" ref="J686:J688" si="867">ROUND(D686*G686,0)</f>
        <v>8192</v>
      </c>
      <c r="K686" s="431">
        <v>7679</v>
      </c>
      <c r="L686" s="167">
        <f t="shared" ref="L686:L689" si="868">K686/J686*100</f>
        <v>93.73779296875</v>
      </c>
      <c r="M686" s="483">
        <f>ROUND(I686/B686,0)</f>
        <v>34</v>
      </c>
      <c r="N686" s="167">
        <f t="shared" ref="N686:N689" si="869">K686/$A$4*12/M686</f>
        <v>301.13725490196077</v>
      </c>
      <c r="O686" s="1410"/>
      <c r="P686" s="1410"/>
      <c r="Q686" s="1410"/>
      <c r="R686" s="1410"/>
      <c r="S686" s="1410"/>
      <c r="T686" s="1410"/>
      <c r="U686" s="1410"/>
      <c r="V686" s="1410"/>
      <c r="W686" s="1410"/>
      <c r="X686" s="2923"/>
      <c r="Y686" s="216"/>
      <c r="Z686" s="216"/>
      <c r="AA686" s="216"/>
      <c r="AB686" s="4161"/>
      <c r="AC686" s="3880"/>
    </row>
    <row r="687" spans="1:29" ht="15" customHeight="1" x14ac:dyDescent="0.25">
      <c r="A687" s="47" t="s">
        <v>34</v>
      </c>
      <c r="B687" s="581">
        <v>320</v>
      </c>
      <c r="C687" s="36">
        <v>262</v>
      </c>
      <c r="D687" s="144">
        <f t="shared" si="863"/>
        <v>197</v>
      </c>
      <c r="E687" s="429">
        <v>239</v>
      </c>
      <c r="F687" s="144">
        <f t="shared" si="864"/>
        <v>121.31979695431471</v>
      </c>
      <c r="G687" s="50">
        <v>10.9</v>
      </c>
      <c r="H687" s="157">
        <f t="shared" si="865"/>
        <v>10.01255230125523</v>
      </c>
      <c r="I687" s="167">
        <f t="shared" si="866"/>
        <v>2856</v>
      </c>
      <c r="J687" s="167">
        <f t="shared" si="867"/>
        <v>2147</v>
      </c>
      <c r="K687" s="431">
        <v>2393</v>
      </c>
      <c r="L687" s="167">
        <f t="shared" si="868"/>
        <v>111.45784816022358</v>
      </c>
      <c r="M687" s="483">
        <f>ROUND(I687/B687,0)</f>
        <v>9</v>
      </c>
      <c r="N687" s="167">
        <f t="shared" si="869"/>
        <v>354.51851851851853</v>
      </c>
      <c r="O687" s="1410"/>
      <c r="P687" s="1410"/>
      <c r="Q687" s="1410"/>
      <c r="R687" s="1410"/>
      <c r="S687" s="1410"/>
      <c r="T687" s="1410"/>
      <c r="U687" s="1410"/>
      <c r="V687" s="1410"/>
      <c r="W687" s="1410"/>
      <c r="X687" s="2923"/>
      <c r="Y687" s="216"/>
      <c r="Z687" s="216"/>
      <c r="AA687" s="216"/>
      <c r="AB687" s="4161"/>
      <c r="AC687" s="3880"/>
    </row>
    <row r="688" spans="1:29" ht="15" customHeight="1" x14ac:dyDescent="0.25">
      <c r="A688" s="494" t="s">
        <v>81</v>
      </c>
      <c r="B688" s="2190">
        <v>320</v>
      </c>
      <c r="C688" s="63">
        <v>620</v>
      </c>
      <c r="D688" s="206">
        <f t="shared" si="863"/>
        <v>465</v>
      </c>
      <c r="E688" s="436">
        <v>490</v>
      </c>
      <c r="F688" s="206">
        <f t="shared" si="864"/>
        <v>105.3763440860215</v>
      </c>
      <c r="G688" s="327">
        <v>11.3</v>
      </c>
      <c r="H688" s="423">
        <f t="shared" si="865"/>
        <v>10.846938775510203</v>
      </c>
      <c r="I688" s="376">
        <f t="shared" si="866"/>
        <v>7006</v>
      </c>
      <c r="J688" s="376">
        <f t="shared" si="867"/>
        <v>5255</v>
      </c>
      <c r="K688" s="433">
        <v>5315</v>
      </c>
      <c r="L688" s="376">
        <f t="shared" si="868"/>
        <v>101.1417697431018</v>
      </c>
      <c r="M688" s="492">
        <f>ROUND(I688/B688,0)</f>
        <v>22</v>
      </c>
      <c r="N688" s="376">
        <f t="shared" si="869"/>
        <v>322.12121212121207</v>
      </c>
      <c r="O688" s="1412"/>
      <c r="P688" s="1412"/>
      <c r="Q688" s="1412"/>
      <c r="R688" s="1412"/>
      <c r="S688" s="1412"/>
      <c r="T688" s="1412"/>
      <c r="U688" s="1412"/>
      <c r="V688" s="1412"/>
      <c r="W688" s="1412"/>
      <c r="X688" s="2924"/>
      <c r="Y688" s="2937"/>
      <c r="Z688" s="2937"/>
      <c r="AA688" s="2937"/>
      <c r="AB688" s="4162"/>
      <c r="AC688" s="3881"/>
    </row>
    <row r="689" spans="1:117" ht="15" customHeight="1" x14ac:dyDescent="0.25">
      <c r="A689" s="133" t="s">
        <v>7</v>
      </c>
      <c r="B689" s="1878"/>
      <c r="C689" s="14">
        <f>SUM(C686:C688)</f>
        <v>1742</v>
      </c>
      <c r="D689" s="14">
        <f t="shared" ref="D689:E689" si="870">SUM(D686:D688)</f>
        <v>1307</v>
      </c>
      <c r="E689" s="1990">
        <f t="shared" si="870"/>
        <v>1375</v>
      </c>
      <c r="F689" s="14">
        <f>E689/D689*100</f>
        <v>105.20275439938791</v>
      </c>
      <c r="G689" s="281">
        <f>IF(C689=0,0,I689/C689)</f>
        <v>11.931113662456946</v>
      </c>
      <c r="H689" s="281">
        <f t="shared" si="865"/>
        <v>11.190545454545454</v>
      </c>
      <c r="I689" s="14">
        <f>SUM(I686:I688)</f>
        <v>20784</v>
      </c>
      <c r="J689" s="14">
        <f t="shared" ref="J689" si="871">SUM(J686:J688)</f>
        <v>15594</v>
      </c>
      <c r="K689" s="1990">
        <f t="shared" ref="K689" si="872">SUM(K686:K688)</f>
        <v>15387</v>
      </c>
      <c r="L689" s="365">
        <f t="shared" si="868"/>
        <v>98.672566371681413</v>
      </c>
      <c r="M689" s="525">
        <f>SUM(M686:M688)</f>
        <v>65</v>
      </c>
      <c r="N689" s="365">
        <f t="shared" si="869"/>
        <v>315.6307692307692</v>
      </c>
      <c r="O689" s="567">
        <v>38754.013509119992</v>
      </c>
      <c r="P689" s="567">
        <v>45450.53860495866</v>
      </c>
      <c r="Q689" s="567">
        <v>45450.53860495866</v>
      </c>
      <c r="R689" s="567">
        <v>45450.53860495866</v>
      </c>
      <c r="S689" s="567">
        <v>45450.53860495866</v>
      </c>
      <c r="T689" s="567">
        <v>45450.53860495866</v>
      </c>
      <c r="U689" s="567">
        <v>45106.884715974658</v>
      </c>
      <c r="V689" s="567">
        <v>45106.884715974658</v>
      </c>
      <c r="W689" s="567">
        <v>45106.884715974658</v>
      </c>
      <c r="X689" s="2925">
        <f>O689/12*$A$4+(P689-O689)/11*8+(Q689-P689)/10*7+(R689-Q689)/9*6+(S689-R689)/8*5+(T689-S689)/7*4+(U689-T689)/6*3+(V689-U689)/5*2+(W689-V689)/4*1</f>
        <v>33763.883257048845</v>
      </c>
      <c r="Y689" s="1603">
        <f t="shared" ref="Y689" si="873">AB689-AA689</f>
        <v>30834.698909999996</v>
      </c>
      <c r="Z689" s="1603">
        <f t="shared" ref="Z689" si="874">Y689-X689</f>
        <v>-2929.1843470488493</v>
      </c>
      <c r="AA689" s="1603">
        <v>-197.69548999999998</v>
      </c>
      <c r="AB689" s="4163">
        <v>30637.003419999997</v>
      </c>
      <c r="AC689" s="3994"/>
    </row>
    <row r="690" spans="1:117" ht="15" customHeight="1" x14ac:dyDescent="0.25">
      <c r="A690" s="977" t="s">
        <v>537</v>
      </c>
      <c r="B690" s="3801"/>
      <c r="C690" s="1155"/>
      <c r="D690" s="1155"/>
      <c r="E690" s="1156"/>
      <c r="F690" s="1155"/>
      <c r="G690" s="273"/>
      <c r="H690" s="273"/>
      <c r="I690" s="135"/>
      <c r="J690" s="135"/>
      <c r="K690" s="1888"/>
      <c r="L690" s="135"/>
      <c r="M690" s="135"/>
      <c r="N690" s="135"/>
      <c r="O690" s="1411"/>
      <c r="P690" s="1411"/>
      <c r="Q690" s="1411"/>
      <c r="R690" s="1411"/>
      <c r="S690" s="1411"/>
      <c r="T690" s="1411"/>
      <c r="U690" s="1411"/>
      <c r="V690" s="1411"/>
      <c r="W690" s="1411"/>
      <c r="X690" s="2926"/>
      <c r="Y690" s="2940"/>
      <c r="Z690" s="2940"/>
      <c r="AA690" s="2940"/>
      <c r="AB690" s="4164"/>
      <c r="AC690" s="4013"/>
    </row>
    <row r="691" spans="1:117" ht="15" customHeight="1" x14ac:dyDescent="0.25">
      <c r="A691" s="295" t="s">
        <v>839</v>
      </c>
      <c r="B691" s="557"/>
      <c r="C691" s="53">
        <f>SUM(C693,C694,C695)</f>
        <v>9975</v>
      </c>
      <c r="D691" s="53">
        <f t="shared" ref="D691:E691" si="875">SUM(D693,D694,D695)</f>
        <v>7481</v>
      </c>
      <c r="E691" s="53">
        <f t="shared" si="875"/>
        <v>11536</v>
      </c>
      <c r="F691" s="53">
        <f>E691/D691*100</f>
        <v>154.20398342467584</v>
      </c>
      <c r="G691" s="56"/>
      <c r="H691" s="56"/>
      <c r="I691" s="55"/>
      <c r="J691" s="55"/>
      <c r="K691" s="554"/>
      <c r="L691" s="55"/>
      <c r="M691" s="55"/>
      <c r="N691" s="55"/>
      <c r="O691" s="1410"/>
      <c r="P691" s="1410"/>
      <c r="Q691" s="1410"/>
      <c r="R691" s="1410"/>
      <c r="S691" s="1410"/>
      <c r="T691" s="1410"/>
      <c r="U691" s="1410"/>
      <c r="V691" s="1410"/>
      <c r="W691" s="1410"/>
      <c r="X691" s="2923"/>
      <c r="Y691" s="216"/>
      <c r="Z691" s="216"/>
      <c r="AA691" s="216"/>
      <c r="AB691" s="4161"/>
      <c r="AC691" s="3996"/>
    </row>
    <row r="692" spans="1:117" ht="15" customHeight="1" x14ac:dyDescent="0.25">
      <c r="A692" s="295" t="s">
        <v>538</v>
      </c>
      <c r="B692" s="557"/>
      <c r="C692" s="53"/>
      <c r="D692" s="144">
        <f t="shared" ref="D692:D711" si="876">ROUND(C692/12*$A$4,0)</f>
        <v>0</v>
      </c>
      <c r="E692" s="536"/>
      <c r="F692" s="53"/>
      <c r="G692" s="56"/>
      <c r="H692" s="56"/>
      <c r="I692" s="55"/>
      <c r="J692" s="55"/>
      <c r="K692" s="554"/>
      <c r="L692" s="55"/>
      <c r="M692" s="55"/>
      <c r="N692" s="55"/>
      <c r="O692" s="1410"/>
      <c r="P692" s="1410"/>
      <c r="Q692" s="1410"/>
      <c r="R692" s="1410"/>
      <c r="S692" s="1410"/>
      <c r="T692" s="1410"/>
      <c r="U692" s="1410"/>
      <c r="V692" s="1410"/>
      <c r="W692" s="1410"/>
      <c r="X692" s="2923"/>
      <c r="Y692" s="216"/>
      <c r="Z692" s="216"/>
      <c r="AA692" s="216"/>
      <c r="AB692" s="4161"/>
      <c r="AC692" s="3997"/>
    </row>
    <row r="693" spans="1:117" ht="30" customHeight="1" x14ac:dyDescent="0.25">
      <c r="A693" s="295" t="s">
        <v>539</v>
      </c>
      <c r="B693" s="557"/>
      <c r="C693" s="53">
        <v>1000</v>
      </c>
      <c r="D693" s="144">
        <f t="shared" si="876"/>
        <v>750</v>
      </c>
      <c r="E693" s="536">
        <v>757</v>
      </c>
      <c r="F693" s="53">
        <f>E693/D693*100</f>
        <v>100.93333333333334</v>
      </c>
      <c r="G693" s="56"/>
      <c r="H693" s="56"/>
      <c r="I693" s="55"/>
      <c r="J693" s="55"/>
      <c r="K693" s="554"/>
      <c r="L693" s="55"/>
      <c r="M693" s="55"/>
      <c r="N693" s="55"/>
      <c r="O693" s="1410"/>
      <c r="P693" s="1410"/>
      <c r="Q693" s="1410"/>
      <c r="R693" s="1410"/>
      <c r="S693" s="1410"/>
      <c r="T693" s="1410"/>
      <c r="U693" s="1410"/>
      <c r="V693" s="1410"/>
      <c r="W693" s="1410"/>
      <c r="X693" s="2923"/>
      <c r="Y693" s="216"/>
      <c r="Z693" s="216"/>
      <c r="AA693" s="216"/>
      <c r="AB693" s="4161"/>
      <c r="AC693" s="3997"/>
    </row>
    <row r="694" spans="1:117" ht="30" customHeight="1" x14ac:dyDescent="0.25">
      <c r="A694" s="295" t="s">
        <v>540</v>
      </c>
      <c r="B694" s="557"/>
      <c r="C694" s="53">
        <v>300</v>
      </c>
      <c r="D694" s="144">
        <f t="shared" si="876"/>
        <v>225</v>
      </c>
      <c r="E694" s="429">
        <v>215</v>
      </c>
      <c r="F694" s="53">
        <f>E694/D694*100</f>
        <v>95.555555555555557</v>
      </c>
      <c r="G694" s="56"/>
      <c r="H694" s="56"/>
      <c r="I694" s="55"/>
      <c r="J694" s="55"/>
      <c r="K694" s="554"/>
      <c r="L694" s="55"/>
      <c r="M694" s="55"/>
      <c r="N694" s="55"/>
      <c r="O694" s="1410"/>
      <c r="P694" s="1410"/>
      <c r="Q694" s="1410"/>
      <c r="R694" s="1410"/>
      <c r="S694" s="1410"/>
      <c r="T694" s="1410"/>
      <c r="U694" s="1410"/>
      <c r="V694" s="1410"/>
      <c r="W694" s="1410"/>
      <c r="X694" s="2923"/>
      <c r="Y694" s="216"/>
      <c r="Z694" s="216"/>
      <c r="AA694" s="216"/>
      <c r="AB694" s="4161"/>
      <c r="AC694" s="3880"/>
    </row>
    <row r="695" spans="1:117" ht="15" customHeight="1" x14ac:dyDescent="0.25">
      <c r="A695" s="295" t="s">
        <v>541</v>
      </c>
      <c r="B695" s="557"/>
      <c r="C695" s="53">
        <v>8675</v>
      </c>
      <c r="D695" s="144">
        <f t="shared" si="876"/>
        <v>6506</v>
      </c>
      <c r="E695" s="536">
        <v>10564</v>
      </c>
      <c r="F695" s="53">
        <f>E695/D695*100</f>
        <v>162.37319397479251</v>
      </c>
      <c r="G695" s="56"/>
      <c r="H695" s="56"/>
      <c r="I695" s="55"/>
      <c r="J695" s="55"/>
      <c r="K695" s="554"/>
      <c r="L695" s="55"/>
      <c r="M695" s="55"/>
      <c r="N695" s="55"/>
      <c r="O695" s="1410"/>
      <c r="P695" s="1410"/>
      <c r="Q695" s="1410"/>
      <c r="R695" s="1410"/>
      <c r="S695" s="1410"/>
      <c r="T695" s="1410"/>
      <c r="U695" s="1410"/>
      <c r="V695" s="1410"/>
      <c r="W695" s="1410"/>
      <c r="X695" s="2923"/>
      <c r="Y695" s="216"/>
      <c r="Z695" s="216"/>
      <c r="AA695" s="216"/>
      <c r="AB695" s="4161"/>
      <c r="AC695" s="3997"/>
    </row>
    <row r="696" spans="1:117" ht="30" customHeight="1" x14ac:dyDescent="0.25">
      <c r="A696" s="295" t="s">
        <v>838</v>
      </c>
      <c r="B696" s="557"/>
      <c r="C696" s="53">
        <v>30265</v>
      </c>
      <c r="D696" s="144">
        <f t="shared" si="876"/>
        <v>22699</v>
      </c>
      <c r="E696" s="536">
        <v>18960</v>
      </c>
      <c r="F696" s="53">
        <f>E696/D696*100</f>
        <v>83.527908718445744</v>
      </c>
      <c r="G696" s="56"/>
      <c r="H696" s="56"/>
      <c r="I696" s="55"/>
      <c r="J696" s="55"/>
      <c r="K696" s="554"/>
      <c r="L696" s="55"/>
      <c r="M696" s="55"/>
      <c r="N696" s="55"/>
      <c r="O696" s="1410"/>
      <c r="P696" s="1410"/>
      <c r="Q696" s="1410"/>
      <c r="R696" s="1410"/>
      <c r="S696" s="1410"/>
      <c r="T696" s="1410"/>
      <c r="U696" s="1410"/>
      <c r="V696" s="1410"/>
      <c r="W696" s="1410"/>
      <c r="X696" s="2923"/>
      <c r="Y696" s="216"/>
      <c r="Z696" s="216"/>
      <c r="AA696" s="216"/>
      <c r="AB696" s="4161"/>
      <c r="AC696" s="3997"/>
    </row>
    <row r="697" spans="1:117" s="31" customFormat="1" ht="30" customHeight="1" x14ac:dyDescent="0.2">
      <c r="A697" s="13" t="s">
        <v>185</v>
      </c>
      <c r="B697" s="543"/>
      <c r="C697" s="57">
        <f>SUM(C691+C696*3.2)</f>
        <v>106823</v>
      </c>
      <c r="D697" s="57">
        <f t="shared" ref="D697:E697" si="877">SUM(D691+D696*3.2)</f>
        <v>80117.8</v>
      </c>
      <c r="E697" s="57">
        <f t="shared" si="877"/>
        <v>72208</v>
      </c>
      <c r="F697" s="57">
        <f>E697/D697*100</f>
        <v>90.127287569054559</v>
      </c>
      <c r="G697" s="56"/>
      <c r="H697" s="56"/>
      <c r="I697" s="55"/>
      <c r="J697" s="55"/>
      <c r="K697" s="554"/>
      <c r="L697" s="55"/>
      <c r="M697" s="55"/>
      <c r="N697" s="55"/>
      <c r="O697" s="1410"/>
      <c r="P697" s="1410"/>
      <c r="Q697" s="1410"/>
      <c r="R697" s="1410"/>
      <c r="S697" s="1410"/>
      <c r="T697" s="1410"/>
      <c r="U697" s="1410"/>
      <c r="V697" s="1410"/>
      <c r="W697" s="1410"/>
      <c r="X697" s="2923"/>
      <c r="Y697" s="216"/>
      <c r="Z697" s="216"/>
      <c r="AA697" s="216"/>
      <c r="AB697" s="4161"/>
      <c r="AC697" s="3998"/>
      <c r="AD697" s="2086"/>
      <c r="AE697" s="2086"/>
      <c r="AF697" s="2086"/>
      <c r="AG697" s="2086"/>
      <c r="AH697" s="2086"/>
      <c r="AI697" s="2086"/>
      <c r="AJ697" s="2086"/>
      <c r="AK697" s="2086"/>
      <c r="AL697" s="2086"/>
      <c r="AM697" s="2086"/>
      <c r="AN697" s="2086"/>
      <c r="AO697" s="2086"/>
      <c r="AP697" s="2086"/>
      <c r="AQ697" s="2086"/>
      <c r="AR697" s="2086"/>
      <c r="AS697" s="2086"/>
      <c r="AT697" s="2086"/>
      <c r="AU697" s="2086"/>
      <c r="AV697" s="2086"/>
      <c r="AW697" s="2086"/>
      <c r="AX697" s="2086"/>
      <c r="AY697" s="2086"/>
      <c r="AZ697" s="2086"/>
      <c r="BA697" s="2086"/>
      <c r="BB697" s="2086"/>
      <c r="BC697" s="2086"/>
      <c r="BD697" s="2086"/>
      <c r="BE697" s="2086"/>
      <c r="BF697" s="2086"/>
      <c r="BG697" s="2086"/>
      <c r="BH697" s="2086"/>
      <c r="BI697" s="2086"/>
      <c r="BJ697" s="2086"/>
      <c r="BK697" s="2086"/>
      <c r="BL697" s="2086"/>
      <c r="BM697" s="2086"/>
      <c r="BN697" s="2086"/>
      <c r="BO697" s="2086"/>
      <c r="BP697" s="2086"/>
      <c r="BQ697" s="2086"/>
      <c r="BR697" s="2086"/>
      <c r="BS697" s="2086"/>
      <c r="BT697" s="2086"/>
      <c r="BU697" s="2086"/>
      <c r="BV697" s="2086"/>
      <c r="BW697" s="2086"/>
      <c r="BX697" s="2086"/>
      <c r="BY697" s="2086"/>
      <c r="BZ697" s="2086"/>
      <c r="CA697" s="2086"/>
      <c r="CB697" s="2086"/>
      <c r="CC697" s="2086"/>
      <c r="CD697" s="2086"/>
      <c r="CE697" s="2086"/>
      <c r="CF697" s="2086"/>
      <c r="CG697" s="2086"/>
      <c r="CH697" s="2086"/>
      <c r="CI697" s="2086"/>
      <c r="CJ697" s="2086"/>
      <c r="CK697" s="2086"/>
      <c r="CL697" s="2086"/>
      <c r="CM697" s="2086"/>
      <c r="CN697" s="2086"/>
      <c r="CO697" s="2086"/>
      <c r="CP697" s="2086"/>
      <c r="CQ697" s="2086"/>
      <c r="CR697" s="2086"/>
      <c r="CS697" s="2086"/>
      <c r="CT697" s="2086"/>
      <c r="CU697" s="2086"/>
      <c r="CV697" s="2086"/>
      <c r="CW697" s="2086"/>
      <c r="CX697" s="2086"/>
      <c r="CY697" s="2086"/>
      <c r="CZ697" s="2086"/>
      <c r="DA697" s="2086"/>
      <c r="DB697" s="2086"/>
      <c r="DC697" s="2086"/>
      <c r="DD697" s="2086"/>
      <c r="DE697" s="2086"/>
      <c r="DF697" s="2086"/>
      <c r="DG697" s="2086"/>
      <c r="DH697" s="2086"/>
      <c r="DI697" s="2086"/>
      <c r="DJ697" s="2086"/>
      <c r="DK697" s="2086"/>
      <c r="DL697" s="2086"/>
      <c r="DM697" s="2086"/>
    </row>
    <row r="698" spans="1:117" ht="30" customHeight="1" x14ac:dyDescent="0.25">
      <c r="A698" s="60" t="s">
        <v>542</v>
      </c>
      <c r="B698" s="557"/>
      <c r="C698" s="53"/>
      <c r="D698" s="144"/>
      <c r="E698" s="536"/>
      <c r="F698" s="53"/>
      <c r="G698" s="56"/>
      <c r="H698" s="56"/>
      <c r="I698" s="55"/>
      <c r="J698" s="55"/>
      <c r="K698" s="554"/>
      <c r="L698" s="55"/>
      <c r="M698" s="55"/>
      <c r="N698" s="55"/>
      <c r="O698" s="1410"/>
      <c r="P698" s="1410"/>
      <c r="Q698" s="1410"/>
      <c r="R698" s="1410"/>
      <c r="S698" s="1410"/>
      <c r="T698" s="1410"/>
      <c r="U698" s="1410"/>
      <c r="V698" s="1410"/>
      <c r="W698" s="1410"/>
      <c r="X698" s="2923"/>
      <c r="Y698" s="216"/>
      <c r="Z698" s="216"/>
      <c r="AA698" s="216"/>
      <c r="AB698" s="4161"/>
      <c r="AC698" s="3997"/>
    </row>
    <row r="699" spans="1:117" ht="30" customHeight="1" x14ac:dyDescent="0.25">
      <c r="A699" s="295" t="s">
        <v>229</v>
      </c>
      <c r="B699" s="557"/>
      <c r="C699" s="53">
        <f>C700+C703+C708+C709</f>
        <v>67532</v>
      </c>
      <c r="D699" s="53">
        <f t="shared" ref="D699:E699" si="878">D700+D703+D708+D709</f>
        <v>50650</v>
      </c>
      <c r="E699" s="53">
        <f t="shared" si="878"/>
        <v>56785.745362185393</v>
      </c>
      <c r="F699" s="53">
        <f t="shared" ref="F699:F707" si="879">E699/D699*100</f>
        <v>112.11400861240945</v>
      </c>
      <c r="G699" s="56"/>
      <c r="H699" s="56"/>
      <c r="I699" s="55"/>
      <c r="J699" s="55"/>
      <c r="K699" s="554"/>
      <c r="L699" s="55"/>
      <c r="M699" s="55"/>
      <c r="N699" s="55"/>
      <c r="O699" s="1410"/>
      <c r="P699" s="1410"/>
      <c r="Q699" s="1410"/>
      <c r="R699" s="1410"/>
      <c r="S699" s="1410"/>
      <c r="T699" s="1410"/>
      <c r="U699" s="1410"/>
      <c r="V699" s="1410"/>
      <c r="W699" s="1410"/>
      <c r="X699" s="2923"/>
      <c r="Y699" s="216"/>
      <c r="Z699" s="216"/>
      <c r="AA699" s="216"/>
      <c r="AB699" s="4161"/>
      <c r="AC699" s="3996"/>
    </row>
    <row r="700" spans="1:117" ht="30" customHeight="1" x14ac:dyDescent="0.25">
      <c r="A700" s="978" t="s">
        <v>543</v>
      </c>
      <c r="B700" s="557"/>
      <c r="C700" s="53">
        <f>SUM(C701:C702)</f>
        <v>960</v>
      </c>
      <c r="D700" s="53">
        <f t="shared" ref="D700:E700" si="880">SUM(D701:D702)</f>
        <v>720</v>
      </c>
      <c r="E700" s="53">
        <f t="shared" si="880"/>
        <v>970</v>
      </c>
      <c r="F700" s="53">
        <f t="shared" si="879"/>
        <v>134.72222222222223</v>
      </c>
      <c r="G700" s="56"/>
      <c r="H700" s="56"/>
      <c r="I700" s="55"/>
      <c r="J700" s="55"/>
      <c r="K700" s="554"/>
      <c r="L700" s="55"/>
      <c r="M700" s="55"/>
      <c r="N700" s="55"/>
      <c r="O700" s="1410"/>
      <c r="P700" s="1410"/>
      <c r="Q700" s="1410"/>
      <c r="R700" s="1410"/>
      <c r="S700" s="1410"/>
      <c r="T700" s="1410"/>
      <c r="U700" s="1410"/>
      <c r="V700" s="1410"/>
      <c r="W700" s="1410"/>
      <c r="X700" s="2923"/>
      <c r="Y700" s="216"/>
      <c r="Z700" s="216"/>
      <c r="AA700" s="216"/>
      <c r="AB700" s="4161"/>
      <c r="AC700" s="3996"/>
    </row>
    <row r="701" spans="1:117" ht="30" customHeight="1" x14ac:dyDescent="0.25">
      <c r="A701" s="295" t="s">
        <v>613</v>
      </c>
      <c r="B701" s="557"/>
      <c r="C701" s="53">
        <v>648</v>
      </c>
      <c r="D701" s="144">
        <f t="shared" si="876"/>
        <v>486</v>
      </c>
      <c r="E701" s="536">
        <v>657</v>
      </c>
      <c r="F701" s="53">
        <f t="shared" si="879"/>
        <v>135.18518518518519</v>
      </c>
      <c r="G701" s="56"/>
      <c r="H701" s="56"/>
      <c r="I701" s="55"/>
      <c r="J701" s="55"/>
      <c r="K701" s="554"/>
      <c r="L701" s="55"/>
      <c r="M701" s="55"/>
      <c r="N701" s="55"/>
      <c r="O701" s="1410"/>
      <c r="P701" s="1410"/>
      <c r="Q701" s="1410"/>
      <c r="R701" s="1410"/>
      <c r="S701" s="1410"/>
      <c r="T701" s="1410"/>
      <c r="U701" s="1410"/>
      <c r="V701" s="1410"/>
      <c r="W701" s="1410"/>
      <c r="X701" s="2923"/>
      <c r="Y701" s="216"/>
      <c r="Z701" s="216"/>
      <c r="AA701" s="216"/>
      <c r="AB701" s="4161"/>
      <c r="AC701" s="3997"/>
    </row>
    <row r="702" spans="1:117" ht="30" customHeight="1" x14ac:dyDescent="0.25">
      <c r="A702" s="295" t="s">
        <v>614</v>
      </c>
      <c r="B702" s="557"/>
      <c r="C702" s="53">
        <v>312</v>
      </c>
      <c r="D702" s="144">
        <f t="shared" si="876"/>
        <v>234</v>
      </c>
      <c r="E702" s="536">
        <v>313</v>
      </c>
      <c r="F702" s="53">
        <f t="shared" si="879"/>
        <v>133.76068376068375</v>
      </c>
      <c r="G702" s="56"/>
      <c r="H702" s="56"/>
      <c r="I702" s="55"/>
      <c r="J702" s="55"/>
      <c r="K702" s="554"/>
      <c r="L702" s="55"/>
      <c r="M702" s="55"/>
      <c r="N702" s="55"/>
      <c r="O702" s="1410"/>
      <c r="P702" s="1410"/>
      <c r="Q702" s="1410"/>
      <c r="R702" s="1410"/>
      <c r="S702" s="1410"/>
      <c r="T702" s="1410"/>
      <c r="U702" s="1410"/>
      <c r="V702" s="1410"/>
      <c r="W702" s="1410"/>
      <c r="X702" s="2923"/>
      <c r="Y702" s="216"/>
      <c r="Z702" s="216"/>
      <c r="AA702" s="216"/>
      <c r="AB702" s="4161"/>
      <c r="AC702" s="3997"/>
    </row>
    <row r="703" spans="1:117" ht="57.75" customHeight="1" x14ac:dyDescent="0.25">
      <c r="A703" s="978" t="s">
        <v>558</v>
      </c>
      <c r="B703" s="557"/>
      <c r="C703" s="53">
        <f>SUM(C704:C707)</f>
        <v>44490</v>
      </c>
      <c r="D703" s="53">
        <f t="shared" ref="D703:E703" si="881">SUM(D704:D707)</f>
        <v>33368</v>
      </c>
      <c r="E703" s="53">
        <f t="shared" si="881"/>
        <v>40528.745362185393</v>
      </c>
      <c r="F703" s="53">
        <f t="shared" si="879"/>
        <v>121.45991777207321</v>
      </c>
      <c r="G703" s="56"/>
      <c r="H703" s="56"/>
      <c r="I703" s="55"/>
      <c r="J703" s="55"/>
      <c r="K703" s="554"/>
      <c r="L703" s="55"/>
      <c r="M703" s="55"/>
      <c r="N703" s="55"/>
      <c r="O703" s="1410"/>
      <c r="P703" s="1410"/>
      <c r="Q703" s="1410"/>
      <c r="R703" s="1410"/>
      <c r="S703" s="1410"/>
      <c r="T703" s="1410"/>
      <c r="U703" s="1410"/>
      <c r="V703" s="1410"/>
      <c r="W703" s="1410"/>
      <c r="X703" s="2923"/>
      <c r="Y703" s="216"/>
      <c r="Z703" s="216"/>
      <c r="AA703" s="216"/>
      <c r="AB703" s="4161"/>
      <c r="AC703" s="3996"/>
    </row>
    <row r="704" spans="1:117" ht="60" customHeight="1" x14ac:dyDescent="0.25">
      <c r="A704" s="295" t="s">
        <v>645</v>
      </c>
      <c r="B704" s="557"/>
      <c r="C704" s="53">
        <v>34161</v>
      </c>
      <c r="D704" s="144">
        <f t="shared" si="876"/>
        <v>25621</v>
      </c>
      <c r="E704" s="429">
        <v>28826</v>
      </c>
      <c r="F704" s="53">
        <f t="shared" si="879"/>
        <v>112.50926973966668</v>
      </c>
      <c r="G704" s="56"/>
      <c r="H704" s="56"/>
      <c r="I704" s="55"/>
      <c r="J704" s="55"/>
      <c r="K704" s="554"/>
      <c r="L704" s="55"/>
      <c r="M704" s="55"/>
      <c r="N704" s="55"/>
      <c r="O704" s="1410"/>
      <c r="P704" s="1410"/>
      <c r="Q704" s="1410"/>
      <c r="R704" s="1410"/>
      <c r="S704" s="1410"/>
      <c r="T704" s="1410"/>
      <c r="U704" s="1410"/>
      <c r="V704" s="1410"/>
      <c r="W704" s="1410"/>
      <c r="X704" s="2923"/>
      <c r="Y704" s="216"/>
      <c r="Z704" s="216"/>
      <c r="AA704" s="216"/>
      <c r="AB704" s="4161"/>
      <c r="AC704" s="3880"/>
    </row>
    <row r="705" spans="1:117" ht="45" customHeight="1" x14ac:dyDescent="0.25">
      <c r="A705" s="295" t="s">
        <v>561</v>
      </c>
      <c r="B705" s="557"/>
      <c r="C705" s="53">
        <v>3895</v>
      </c>
      <c r="D705" s="144">
        <f t="shared" si="876"/>
        <v>2921</v>
      </c>
      <c r="E705" s="429">
        <v>4951.126924285265</v>
      </c>
      <c r="F705" s="53">
        <f t="shared" si="879"/>
        <v>169.50109292315182</v>
      </c>
      <c r="G705" s="56"/>
      <c r="H705" s="56"/>
      <c r="I705" s="55"/>
      <c r="J705" s="55"/>
      <c r="K705" s="554"/>
      <c r="L705" s="55"/>
      <c r="M705" s="55"/>
      <c r="N705" s="55"/>
      <c r="O705" s="1410"/>
      <c r="P705" s="1410"/>
      <c r="Q705" s="1410"/>
      <c r="R705" s="1410"/>
      <c r="S705" s="1410"/>
      <c r="T705" s="1410"/>
      <c r="U705" s="1410"/>
      <c r="V705" s="1410"/>
      <c r="W705" s="1410"/>
      <c r="X705" s="2923"/>
      <c r="Y705" s="216"/>
      <c r="Z705" s="216"/>
      <c r="AA705" s="216"/>
      <c r="AB705" s="4161"/>
      <c r="AC705" s="3880"/>
    </row>
    <row r="706" spans="1:117" ht="30" customHeight="1" x14ac:dyDescent="0.25">
      <c r="A706" s="295" t="s">
        <v>562</v>
      </c>
      <c r="B706" s="557"/>
      <c r="C706" s="53">
        <v>5644</v>
      </c>
      <c r="D706" s="144">
        <f t="shared" si="876"/>
        <v>4233</v>
      </c>
      <c r="E706" s="429">
        <v>5901.6184379001279</v>
      </c>
      <c r="F706" s="53">
        <f t="shared" si="879"/>
        <v>139.41928745334579</v>
      </c>
      <c r="G706" s="56"/>
      <c r="H706" s="56"/>
      <c r="I706" s="55"/>
      <c r="J706" s="55"/>
      <c r="K706" s="554"/>
      <c r="L706" s="55"/>
      <c r="M706" s="55"/>
      <c r="N706" s="55"/>
      <c r="O706" s="1410"/>
      <c r="P706" s="1410"/>
      <c r="Q706" s="1410"/>
      <c r="R706" s="1410"/>
      <c r="S706" s="1410"/>
      <c r="T706" s="1410"/>
      <c r="U706" s="1410"/>
      <c r="V706" s="1410"/>
      <c r="W706" s="1410"/>
      <c r="X706" s="2923"/>
      <c r="Y706" s="216"/>
      <c r="Z706" s="216"/>
      <c r="AA706" s="216"/>
      <c r="AB706" s="4161"/>
      <c r="AC706" s="3880"/>
    </row>
    <row r="707" spans="1:117" ht="15" customHeight="1" x14ac:dyDescent="0.25">
      <c r="A707" s="295" t="s">
        <v>563</v>
      </c>
      <c r="B707" s="557"/>
      <c r="C707" s="53">
        <v>790</v>
      </c>
      <c r="D707" s="144">
        <f t="shared" si="876"/>
        <v>593</v>
      </c>
      <c r="E707" s="429">
        <v>850</v>
      </c>
      <c r="F707" s="53">
        <f t="shared" si="879"/>
        <v>143.33895446880268</v>
      </c>
      <c r="G707" s="56"/>
      <c r="H707" s="56"/>
      <c r="I707" s="55"/>
      <c r="J707" s="55"/>
      <c r="K707" s="554"/>
      <c r="L707" s="55"/>
      <c r="M707" s="55"/>
      <c r="N707" s="55"/>
      <c r="O707" s="1410"/>
      <c r="P707" s="1410"/>
      <c r="Q707" s="1410"/>
      <c r="R707" s="1410"/>
      <c r="S707" s="1410"/>
      <c r="T707" s="1410"/>
      <c r="U707" s="1410"/>
      <c r="V707" s="1410"/>
      <c r="W707" s="1410"/>
      <c r="X707" s="2923"/>
      <c r="Y707" s="216"/>
      <c r="Z707" s="216"/>
      <c r="AA707" s="216"/>
      <c r="AB707" s="4161"/>
      <c r="AC707" s="3880"/>
    </row>
    <row r="708" spans="1:117" ht="48.75" customHeight="1" x14ac:dyDescent="0.25">
      <c r="A708" s="295" t="s">
        <v>526</v>
      </c>
      <c r="B708" s="557"/>
      <c r="C708" s="53">
        <v>500</v>
      </c>
      <c r="D708" s="144">
        <f t="shared" si="876"/>
        <v>375</v>
      </c>
      <c r="E708" s="429">
        <v>502</v>
      </c>
      <c r="F708" s="144">
        <f t="shared" ref="F708:F717" si="882">E708/D708*100</f>
        <v>133.86666666666667</v>
      </c>
      <c r="G708" s="56"/>
      <c r="H708" s="56"/>
      <c r="I708" s="55"/>
      <c r="J708" s="55"/>
      <c r="K708" s="554"/>
      <c r="L708" s="55"/>
      <c r="M708" s="55"/>
      <c r="N708" s="55"/>
      <c r="O708" s="1410"/>
      <c r="P708" s="1410"/>
      <c r="Q708" s="1410"/>
      <c r="R708" s="1410"/>
      <c r="S708" s="1410"/>
      <c r="T708" s="1410"/>
      <c r="U708" s="1410"/>
      <c r="V708" s="1410"/>
      <c r="W708" s="1410"/>
      <c r="X708" s="2923"/>
      <c r="Y708" s="216"/>
      <c r="Z708" s="216"/>
      <c r="AA708" s="216"/>
      <c r="AB708" s="4161"/>
      <c r="AC708" s="3880"/>
    </row>
    <row r="709" spans="1:117" ht="15" customHeight="1" x14ac:dyDescent="0.25">
      <c r="A709" s="974" t="s">
        <v>527</v>
      </c>
      <c r="B709" s="527"/>
      <c r="C709" s="53">
        <v>21582</v>
      </c>
      <c r="D709" s="144">
        <f t="shared" si="876"/>
        <v>16187</v>
      </c>
      <c r="E709" s="536">
        <v>14785</v>
      </c>
      <c r="F709" s="144">
        <f t="shared" si="882"/>
        <v>91.338728609377895</v>
      </c>
      <c r="G709" s="56"/>
      <c r="H709" s="56"/>
      <c r="I709" s="55"/>
      <c r="J709" s="55"/>
      <c r="K709" s="554"/>
      <c r="L709" s="55"/>
      <c r="M709" s="55"/>
      <c r="N709" s="55"/>
      <c r="O709" s="1410"/>
      <c r="P709" s="1410"/>
      <c r="Q709" s="1410"/>
      <c r="R709" s="1410"/>
      <c r="S709" s="1410"/>
      <c r="T709" s="1410"/>
      <c r="U709" s="1410"/>
      <c r="V709" s="1410"/>
      <c r="W709" s="1410"/>
      <c r="X709" s="2923"/>
      <c r="Y709" s="216"/>
      <c r="Z709" s="216"/>
      <c r="AA709" s="216"/>
      <c r="AB709" s="4161"/>
      <c r="AC709" s="3997"/>
    </row>
    <row r="710" spans="1:117" ht="15" customHeight="1" x14ac:dyDescent="0.25">
      <c r="A710" s="295" t="s">
        <v>171</v>
      </c>
      <c r="B710" s="557"/>
      <c r="C710" s="53">
        <v>7787</v>
      </c>
      <c r="D710" s="144">
        <f t="shared" si="876"/>
        <v>5840</v>
      </c>
      <c r="E710" s="429">
        <v>6093</v>
      </c>
      <c r="F710" s="144">
        <f t="shared" si="882"/>
        <v>104.33219178082192</v>
      </c>
      <c r="G710" s="56"/>
      <c r="H710" s="56"/>
      <c r="I710" s="55"/>
      <c r="J710" s="55"/>
      <c r="K710" s="554"/>
      <c r="L710" s="55"/>
      <c r="M710" s="55"/>
      <c r="N710" s="55"/>
      <c r="O710" s="1410"/>
      <c r="P710" s="1410"/>
      <c r="Q710" s="1410"/>
      <c r="R710" s="1410"/>
      <c r="S710" s="1410"/>
      <c r="T710" s="1410"/>
      <c r="U710" s="1410"/>
      <c r="V710" s="1410"/>
      <c r="W710" s="1410"/>
      <c r="X710" s="2923"/>
      <c r="Y710" s="216"/>
      <c r="Z710" s="216"/>
      <c r="AA710" s="216"/>
      <c r="AB710" s="4161"/>
      <c r="AC710" s="3880"/>
    </row>
    <row r="711" spans="1:117" ht="36" customHeight="1" x14ac:dyDescent="0.25">
      <c r="A711" s="295" t="s">
        <v>172</v>
      </c>
      <c r="B711" s="557"/>
      <c r="C711" s="53">
        <v>8965</v>
      </c>
      <c r="D711" s="144">
        <f t="shared" si="876"/>
        <v>6724</v>
      </c>
      <c r="E711" s="429">
        <v>6787</v>
      </c>
      <c r="F711" s="144">
        <f t="shared" si="882"/>
        <v>100.93694229625223</v>
      </c>
      <c r="G711" s="56"/>
      <c r="H711" s="56"/>
      <c r="I711" s="55"/>
      <c r="J711" s="55"/>
      <c r="K711" s="554"/>
      <c r="L711" s="55"/>
      <c r="M711" s="55"/>
      <c r="N711" s="55"/>
      <c r="O711" s="1410"/>
      <c r="P711" s="1410"/>
      <c r="Q711" s="1410"/>
      <c r="R711" s="1410"/>
      <c r="S711" s="1410"/>
      <c r="T711" s="1410"/>
      <c r="U711" s="1410"/>
      <c r="V711" s="1410"/>
      <c r="W711" s="1410"/>
      <c r="X711" s="2923"/>
      <c r="Y711" s="216"/>
      <c r="Z711" s="216"/>
      <c r="AA711" s="216"/>
      <c r="AB711" s="4161"/>
      <c r="AC711" s="3880"/>
    </row>
    <row r="712" spans="1:117" ht="29.25" customHeight="1" x14ac:dyDescent="0.25">
      <c r="A712" s="13" t="s">
        <v>180</v>
      </c>
      <c r="B712" s="2021"/>
      <c r="C712" s="66">
        <f>C699+C710*3.2+C711</f>
        <v>101415.4</v>
      </c>
      <c r="D712" s="66">
        <f t="shared" ref="D712:E712" si="883">D699+D710*3.2+D711</f>
        <v>76062</v>
      </c>
      <c r="E712" s="66">
        <f t="shared" si="883"/>
        <v>83070.345362185399</v>
      </c>
      <c r="F712" s="206">
        <f t="shared" si="882"/>
        <v>109.21399037914516</v>
      </c>
      <c r="G712" s="64"/>
      <c r="H712" s="64"/>
      <c r="I712" s="1491"/>
      <c r="J712" s="1491"/>
      <c r="K712" s="1889"/>
      <c r="L712" s="1491"/>
      <c r="M712" s="1491"/>
      <c r="N712" s="1491"/>
      <c r="O712" s="1412"/>
      <c r="P712" s="1412"/>
      <c r="Q712" s="1412"/>
      <c r="R712" s="1412"/>
      <c r="S712" s="1412"/>
      <c r="T712" s="1412"/>
      <c r="U712" s="1412"/>
      <c r="V712" s="1412"/>
      <c r="W712" s="1412"/>
      <c r="X712" s="2924"/>
      <c r="Y712" s="2937"/>
      <c r="Z712" s="2937"/>
      <c r="AA712" s="2937"/>
      <c r="AB712" s="4162"/>
      <c r="AC712" s="3999"/>
    </row>
    <row r="713" spans="1:117" ht="29.25" customHeight="1" x14ac:dyDescent="0.25">
      <c r="A713" s="133" t="s">
        <v>181</v>
      </c>
      <c r="B713" s="2976"/>
      <c r="C713" s="17">
        <f>SUM(C712,C697)</f>
        <v>208238.4</v>
      </c>
      <c r="D713" s="17">
        <f t="shared" ref="D713:E713" si="884">SUM(D712,D697)</f>
        <v>156179.79999999999</v>
      </c>
      <c r="E713" s="17">
        <f t="shared" si="884"/>
        <v>155278.34536218538</v>
      </c>
      <c r="F713" s="179">
        <f t="shared" si="882"/>
        <v>99.422809711745955</v>
      </c>
      <c r="G713" s="283"/>
      <c r="H713" s="283"/>
      <c r="I713" s="14"/>
      <c r="J713" s="14"/>
      <c r="K713" s="1990"/>
      <c r="L713" s="14"/>
      <c r="M713" s="14"/>
      <c r="N713" s="14"/>
      <c r="O713" s="567">
        <v>84546.900659999999</v>
      </c>
      <c r="P713" s="567">
        <v>84715.252074000004</v>
      </c>
      <c r="Q713" s="567">
        <v>84715.252074000004</v>
      </c>
      <c r="R713" s="567">
        <v>84715.252074000004</v>
      </c>
      <c r="S713" s="567">
        <v>84715.252074000004</v>
      </c>
      <c r="T713" s="567">
        <v>84715.252074000004</v>
      </c>
      <c r="U713" s="567">
        <v>85136.697073999996</v>
      </c>
      <c r="V713" s="567">
        <v>85136.697073999996</v>
      </c>
      <c r="W713" s="567">
        <v>85298.322820000001</v>
      </c>
      <c r="X713" s="2925">
        <f>O713/12*$A$4+(P713-O713)/11*8+(Q713-P713)/10*7+(R713-Q713)/9*6+(S713-R713)/8*5+(T713-S713)/7*4+(U713-T713)/6*3+(V713-U713)/5*2+(W713-V713)/4*1</f>
        <v>63783.7418235</v>
      </c>
      <c r="Y713" s="1603">
        <f t="shared" ref="Y713" si="885">AB713-AA713</f>
        <v>67144.436099999992</v>
      </c>
      <c r="Z713" s="1603">
        <f t="shared" ref="Z713" si="886">Y713-X713</f>
        <v>3360.6942764999912</v>
      </c>
      <c r="AA713" s="1603">
        <v>-220.65133000000003</v>
      </c>
      <c r="AB713" s="4163">
        <v>66923.784769999998</v>
      </c>
      <c r="AC713" s="4000"/>
    </row>
    <row r="714" spans="1:117" s="428" customFormat="1" ht="15" customHeight="1" x14ac:dyDescent="0.25">
      <c r="A714" s="3637" t="s">
        <v>174</v>
      </c>
      <c r="B714" s="3637"/>
      <c r="C714" s="1849"/>
      <c r="D714" s="1849"/>
      <c r="E714" s="1849"/>
      <c r="F714" s="1849"/>
      <c r="G714" s="2920"/>
      <c r="H714" s="2920"/>
      <c r="I714" s="2002"/>
      <c r="J714" s="2002"/>
      <c r="K714" s="2002"/>
      <c r="L714" s="2002"/>
      <c r="M714" s="2002"/>
      <c r="N714" s="2002"/>
      <c r="O714" s="1411">
        <v>0</v>
      </c>
      <c r="P714" s="1411">
        <v>0</v>
      </c>
      <c r="Q714" s="1411">
        <v>0</v>
      </c>
      <c r="R714" s="1411">
        <v>0</v>
      </c>
      <c r="S714" s="1411">
        <v>0</v>
      </c>
      <c r="T714" s="1411">
        <v>0</v>
      </c>
      <c r="U714" s="1411">
        <v>0</v>
      </c>
      <c r="V714" s="1411">
        <v>0</v>
      </c>
      <c r="W714" s="1411">
        <v>0</v>
      </c>
      <c r="X714" s="2926">
        <v>0</v>
      </c>
      <c r="Y714" s="2940">
        <v>0</v>
      </c>
      <c r="Z714" s="2940">
        <v>0</v>
      </c>
      <c r="AA714" s="2940"/>
      <c r="AB714" s="4164">
        <v>0</v>
      </c>
      <c r="AC714" s="3924"/>
    </row>
    <row r="715" spans="1:117" s="428" customFormat="1" ht="15" customHeight="1" x14ac:dyDescent="0.25">
      <c r="A715" s="1700" t="s">
        <v>89</v>
      </c>
      <c r="B715" s="476"/>
      <c r="C715" s="581">
        <v>1800</v>
      </c>
      <c r="D715" s="429">
        <f t="shared" ref="D715:D717" si="887">ROUND(C715/12*$A$4,0)</f>
        <v>1350</v>
      </c>
      <c r="E715" s="429">
        <v>1318</v>
      </c>
      <c r="F715" s="429">
        <f t="shared" si="882"/>
        <v>97.629629629629633</v>
      </c>
      <c r="G715" s="553"/>
      <c r="H715" s="553"/>
      <c r="I715" s="585"/>
      <c r="J715" s="585"/>
      <c r="K715" s="585"/>
      <c r="L715" s="585"/>
      <c r="M715" s="585"/>
      <c r="N715" s="585"/>
      <c r="O715" s="1410"/>
      <c r="P715" s="1410"/>
      <c r="Q715" s="1410"/>
      <c r="R715" s="1410"/>
      <c r="S715" s="1410"/>
      <c r="T715" s="1410"/>
      <c r="U715" s="1410"/>
      <c r="V715" s="1410"/>
      <c r="W715" s="1410"/>
      <c r="X715" s="2923">
        <f>O715/12</f>
        <v>0</v>
      </c>
      <c r="Y715" s="216">
        <f t="shared" ref="Y715:Y717" si="888">AB715-AA715</f>
        <v>0</v>
      </c>
      <c r="Z715" s="216">
        <f t="shared" ref="Z715:Z717" si="889">Y715-X715</f>
        <v>0</v>
      </c>
      <c r="AA715" s="216"/>
      <c r="AB715" s="4161"/>
      <c r="AC715" s="3880"/>
    </row>
    <row r="716" spans="1:117" s="428" customFormat="1" ht="15" customHeight="1" x14ac:dyDescent="0.25">
      <c r="A716" s="1700" t="s">
        <v>107</v>
      </c>
      <c r="B716" s="476"/>
      <c r="C716" s="581">
        <v>4000</v>
      </c>
      <c r="D716" s="429">
        <f t="shared" si="887"/>
        <v>3000</v>
      </c>
      <c r="E716" s="429">
        <v>3526</v>
      </c>
      <c r="F716" s="429">
        <f t="shared" si="882"/>
        <v>117.53333333333333</v>
      </c>
      <c r="G716" s="553"/>
      <c r="H716" s="553"/>
      <c r="I716" s="585"/>
      <c r="J716" s="585"/>
      <c r="K716" s="585"/>
      <c r="L716" s="585"/>
      <c r="M716" s="585"/>
      <c r="N716" s="585"/>
      <c r="O716" s="1410"/>
      <c r="P716" s="1410"/>
      <c r="Q716" s="1410"/>
      <c r="R716" s="1410"/>
      <c r="S716" s="1410"/>
      <c r="T716" s="1410"/>
      <c r="U716" s="1410"/>
      <c r="V716" s="1410"/>
      <c r="W716" s="1410"/>
      <c r="X716" s="2923">
        <f>O716/12</f>
        <v>0</v>
      </c>
      <c r="Y716" s="216">
        <f t="shared" si="888"/>
        <v>0</v>
      </c>
      <c r="Z716" s="216">
        <f t="shared" si="889"/>
        <v>0</v>
      </c>
      <c r="AA716" s="216"/>
      <c r="AB716" s="4161"/>
      <c r="AC716" s="3880"/>
    </row>
    <row r="717" spans="1:117" s="428" customFormat="1" ht="15" customHeight="1" x14ac:dyDescent="0.25">
      <c r="A717" s="1700" t="s">
        <v>78</v>
      </c>
      <c r="B717" s="476"/>
      <c r="C717" s="581">
        <v>3500</v>
      </c>
      <c r="D717" s="429">
        <f t="shared" si="887"/>
        <v>2625</v>
      </c>
      <c r="E717" s="429">
        <v>2851</v>
      </c>
      <c r="F717" s="429">
        <f t="shared" si="882"/>
        <v>108.60952380952381</v>
      </c>
      <c r="G717" s="553"/>
      <c r="H717" s="553"/>
      <c r="I717" s="585"/>
      <c r="J717" s="585"/>
      <c r="K717" s="585"/>
      <c r="L717" s="585"/>
      <c r="M717" s="585"/>
      <c r="N717" s="585"/>
      <c r="O717" s="1410"/>
      <c r="P717" s="1410"/>
      <c r="Q717" s="1410"/>
      <c r="R717" s="1410"/>
      <c r="S717" s="1410"/>
      <c r="T717" s="1410"/>
      <c r="U717" s="1410"/>
      <c r="V717" s="1410"/>
      <c r="W717" s="1410"/>
      <c r="X717" s="2923">
        <f>O717/12</f>
        <v>0</v>
      </c>
      <c r="Y717" s="216">
        <f t="shared" si="888"/>
        <v>0</v>
      </c>
      <c r="Z717" s="216">
        <f t="shared" si="889"/>
        <v>0</v>
      </c>
      <c r="AA717" s="216"/>
      <c r="AB717" s="4161"/>
      <c r="AC717" s="3880"/>
    </row>
    <row r="718" spans="1:117" ht="15" customHeight="1" x14ac:dyDescent="0.25">
      <c r="A718" s="202" t="s">
        <v>33</v>
      </c>
      <c r="B718" s="475"/>
      <c r="C718" s="36"/>
      <c r="D718" s="36"/>
      <c r="E718" s="581"/>
      <c r="F718" s="36"/>
      <c r="G718" s="50"/>
      <c r="H718" s="50"/>
      <c r="I718" s="53"/>
      <c r="J718" s="53"/>
      <c r="K718" s="536"/>
      <c r="L718" s="53"/>
      <c r="M718" s="53"/>
      <c r="N718" s="53"/>
      <c r="O718" s="1410"/>
      <c r="P718" s="1410"/>
      <c r="Q718" s="1410"/>
      <c r="R718" s="1410"/>
      <c r="S718" s="1410"/>
      <c r="T718" s="1410"/>
      <c r="U718" s="1410"/>
      <c r="V718" s="1410"/>
      <c r="W718" s="1410"/>
      <c r="X718" s="2923"/>
      <c r="Y718" s="216"/>
      <c r="Z718" s="216"/>
      <c r="AA718" s="216"/>
      <c r="AB718" s="4161"/>
      <c r="AC718" s="3922"/>
    </row>
    <row r="719" spans="1:117" ht="15" customHeight="1" x14ac:dyDescent="0.25">
      <c r="A719" s="476" t="s">
        <v>167</v>
      </c>
      <c r="B719" s="476">
        <v>300</v>
      </c>
      <c r="C719" s="36">
        <v>260</v>
      </c>
      <c r="D719" s="144">
        <f t="shared" ref="D719" si="890">ROUND(C719/12*$A$4,0)</f>
        <v>195</v>
      </c>
      <c r="E719" s="429">
        <v>202</v>
      </c>
      <c r="F719" s="144">
        <f>E719/D719*100</f>
        <v>103.58974358974361</v>
      </c>
      <c r="G719" s="50">
        <v>12.7</v>
      </c>
      <c r="H719" s="157">
        <f t="shared" ref="H719:H720" si="891">K719/E719</f>
        <v>10.816831683168317</v>
      </c>
      <c r="I719" s="167">
        <f t="shared" ref="I719" si="892">ROUND(C719*G719,0)</f>
        <v>3302</v>
      </c>
      <c r="J719" s="167">
        <f t="shared" ref="J719" si="893">ROUND(D719*G719,0)</f>
        <v>2477</v>
      </c>
      <c r="K719" s="431">
        <v>2185</v>
      </c>
      <c r="L719" s="167">
        <f>K719/J719*100</f>
        <v>88.211546225272514</v>
      </c>
      <c r="M719" s="167">
        <f>ROUND(I719/B719,0)</f>
        <v>11</v>
      </c>
      <c r="N719" s="167">
        <f t="shared" ref="N719:N724" si="894">K719/$A$4*12/M719</f>
        <v>264.84848484848482</v>
      </c>
      <c r="O719" s="1410"/>
      <c r="P719" s="1410"/>
      <c r="Q719" s="1410"/>
      <c r="R719" s="1410"/>
      <c r="S719" s="1410"/>
      <c r="T719" s="1410"/>
      <c r="U719" s="1410"/>
      <c r="V719" s="1410"/>
      <c r="W719" s="1410"/>
      <c r="X719" s="2923"/>
      <c r="Y719" s="216"/>
      <c r="Z719" s="216"/>
      <c r="AA719" s="216"/>
      <c r="AB719" s="4161"/>
      <c r="AC719" s="3880"/>
    </row>
    <row r="720" spans="1:117" s="99" customFormat="1" ht="14.25" customHeight="1" x14ac:dyDescent="0.25">
      <c r="A720" s="204" t="s">
        <v>94</v>
      </c>
      <c r="B720" s="527"/>
      <c r="C720" s="39">
        <f>C719</f>
        <v>260</v>
      </c>
      <c r="D720" s="39">
        <f t="shared" ref="D720:E720" si="895">D719</f>
        <v>195</v>
      </c>
      <c r="E720" s="585">
        <f t="shared" si="895"/>
        <v>202</v>
      </c>
      <c r="F720" s="39">
        <f>E720/D720*100</f>
        <v>103.58974358974361</v>
      </c>
      <c r="G720" s="56">
        <f>G719</f>
        <v>12.7</v>
      </c>
      <c r="H720" s="156">
        <f t="shared" si="891"/>
        <v>10.816831683168317</v>
      </c>
      <c r="I720" s="57">
        <f>I719</f>
        <v>3302</v>
      </c>
      <c r="J720" s="57">
        <f t="shared" ref="J720" si="896">J719</f>
        <v>2477</v>
      </c>
      <c r="K720" s="555">
        <f t="shared" ref="K720" si="897">K719</f>
        <v>2185</v>
      </c>
      <c r="L720" s="167">
        <f t="shared" ref="L720:L724" si="898">K720/J720*100</f>
        <v>88.211546225272514</v>
      </c>
      <c r="M720" s="186">
        <f>SUM(M719)</f>
        <v>11</v>
      </c>
      <c r="N720" s="167">
        <f t="shared" si="894"/>
        <v>264.84848484848482</v>
      </c>
      <c r="O720" s="1410"/>
      <c r="P720" s="1410"/>
      <c r="Q720" s="1410"/>
      <c r="R720" s="1410"/>
      <c r="S720" s="1410"/>
      <c r="T720" s="1410"/>
      <c r="U720" s="1410"/>
      <c r="V720" s="1410"/>
      <c r="W720" s="1410"/>
      <c r="X720" s="2923"/>
      <c r="Y720" s="216"/>
      <c r="Z720" s="216"/>
      <c r="AA720" s="216"/>
      <c r="AB720" s="4161"/>
      <c r="AC720" s="4005"/>
      <c r="AD720" s="435"/>
      <c r="AE720" s="435"/>
      <c r="AF720" s="435"/>
      <c r="AG720" s="435"/>
      <c r="AH720" s="435"/>
      <c r="AI720" s="435"/>
      <c r="AJ720" s="435"/>
      <c r="AK720" s="435"/>
      <c r="AL720" s="435"/>
      <c r="AM720" s="435"/>
      <c r="AN720" s="435"/>
      <c r="AO720" s="435"/>
      <c r="AP720" s="435"/>
      <c r="AQ720" s="435"/>
      <c r="AR720" s="435"/>
      <c r="AS720" s="435"/>
      <c r="AT720" s="435"/>
      <c r="AU720" s="435"/>
      <c r="AV720" s="435"/>
      <c r="AW720" s="435"/>
      <c r="AX720" s="435"/>
      <c r="AY720" s="435"/>
      <c r="AZ720" s="435"/>
      <c r="BA720" s="435"/>
      <c r="BB720" s="435"/>
      <c r="BC720" s="435"/>
      <c r="BD720" s="435"/>
      <c r="BE720" s="435"/>
      <c r="BF720" s="435"/>
      <c r="BG720" s="435"/>
      <c r="BH720" s="435"/>
      <c r="BI720" s="435"/>
      <c r="BJ720" s="435"/>
      <c r="BK720" s="435"/>
      <c r="BL720" s="435"/>
      <c r="BM720" s="435"/>
      <c r="BN720" s="435"/>
      <c r="BO720" s="435"/>
      <c r="BP720" s="435"/>
      <c r="BQ720" s="435"/>
      <c r="BR720" s="435"/>
      <c r="BS720" s="435"/>
      <c r="BT720" s="435"/>
      <c r="BU720" s="435"/>
      <c r="BV720" s="435"/>
      <c r="BW720" s="435"/>
      <c r="BX720" s="435"/>
      <c r="BY720" s="435"/>
      <c r="BZ720" s="435"/>
      <c r="CA720" s="435"/>
      <c r="CB720" s="435"/>
      <c r="CC720" s="435"/>
      <c r="CD720" s="435"/>
      <c r="CE720" s="435"/>
      <c r="CF720" s="435"/>
      <c r="CG720" s="435"/>
      <c r="CH720" s="435"/>
      <c r="CI720" s="435"/>
      <c r="CJ720" s="435"/>
      <c r="CK720" s="435"/>
      <c r="CL720" s="435"/>
      <c r="CM720" s="435"/>
      <c r="CN720" s="435"/>
      <c r="CO720" s="435"/>
      <c r="CP720" s="435"/>
      <c r="CQ720" s="435"/>
      <c r="CR720" s="435"/>
      <c r="CS720" s="435"/>
      <c r="CT720" s="435"/>
      <c r="CU720" s="435"/>
      <c r="CV720" s="435"/>
      <c r="CW720" s="435"/>
      <c r="CX720" s="435"/>
      <c r="CY720" s="435"/>
      <c r="CZ720" s="435"/>
      <c r="DA720" s="435"/>
      <c r="DB720" s="435"/>
      <c r="DC720" s="435"/>
      <c r="DD720" s="435"/>
      <c r="DE720" s="435"/>
      <c r="DF720" s="435"/>
      <c r="DG720" s="435"/>
      <c r="DH720" s="435"/>
      <c r="DI720" s="435"/>
      <c r="DJ720" s="435"/>
      <c r="DK720" s="435"/>
      <c r="DL720" s="435"/>
      <c r="DM720" s="435"/>
    </row>
    <row r="721" spans="1:117" s="99" customFormat="1" ht="14.25" customHeight="1" x14ac:dyDescent="0.25">
      <c r="A721" s="202" t="s">
        <v>16</v>
      </c>
      <c r="B721" s="527"/>
      <c r="C721" s="39"/>
      <c r="D721" s="39"/>
      <c r="E721" s="585"/>
      <c r="F721" s="39"/>
      <c r="G721" s="56"/>
      <c r="H721" s="156"/>
      <c r="I721" s="57"/>
      <c r="J721" s="57"/>
      <c r="K721" s="555"/>
      <c r="L721" s="167"/>
      <c r="M721" s="186"/>
      <c r="N721" s="167"/>
      <c r="O721" s="1410"/>
      <c r="P721" s="1410"/>
      <c r="Q721" s="1410"/>
      <c r="R721" s="1410"/>
      <c r="S721" s="1410"/>
      <c r="T721" s="1410"/>
      <c r="U721" s="1410"/>
      <c r="V721" s="1410"/>
      <c r="W721" s="1410"/>
      <c r="X721" s="2923"/>
      <c r="Y721" s="216"/>
      <c r="Z721" s="216"/>
      <c r="AA721" s="216"/>
      <c r="AB721" s="4161"/>
      <c r="AC721" s="4005"/>
      <c r="AD721" s="435"/>
      <c r="AE721" s="435"/>
      <c r="AF721" s="435"/>
      <c r="AG721" s="435"/>
      <c r="AH721" s="435"/>
      <c r="AI721" s="435"/>
      <c r="AJ721" s="435"/>
      <c r="AK721" s="435"/>
      <c r="AL721" s="435"/>
      <c r="AM721" s="435"/>
      <c r="AN721" s="435"/>
      <c r="AO721" s="435"/>
      <c r="AP721" s="435"/>
      <c r="AQ721" s="435"/>
      <c r="AR721" s="435"/>
      <c r="AS721" s="435"/>
      <c r="AT721" s="435"/>
      <c r="AU721" s="435"/>
      <c r="AV721" s="435"/>
      <c r="AW721" s="435"/>
      <c r="AX721" s="435"/>
      <c r="AY721" s="435"/>
      <c r="AZ721" s="435"/>
      <c r="BA721" s="435"/>
      <c r="BB721" s="435"/>
      <c r="BC721" s="435"/>
      <c r="BD721" s="435"/>
      <c r="BE721" s="435"/>
      <c r="BF721" s="435"/>
      <c r="BG721" s="435"/>
      <c r="BH721" s="435"/>
      <c r="BI721" s="435"/>
      <c r="BJ721" s="435"/>
      <c r="BK721" s="435"/>
      <c r="BL721" s="435"/>
      <c r="BM721" s="435"/>
      <c r="BN721" s="435"/>
      <c r="BO721" s="435"/>
      <c r="BP721" s="435"/>
      <c r="BQ721" s="435"/>
      <c r="BR721" s="435"/>
      <c r="BS721" s="435"/>
      <c r="BT721" s="435"/>
      <c r="BU721" s="435"/>
      <c r="BV721" s="435"/>
      <c r="BW721" s="435"/>
      <c r="BX721" s="435"/>
      <c r="BY721" s="435"/>
      <c r="BZ721" s="435"/>
      <c r="CA721" s="435"/>
      <c r="CB721" s="435"/>
      <c r="CC721" s="435"/>
      <c r="CD721" s="435"/>
      <c r="CE721" s="435"/>
      <c r="CF721" s="435"/>
      <c r="CG721" s="435"/>
      <c r="CH721" s="435"/>
      <c r="CI721" s="435"/>
      <c r="CJ721" s="435"/>
      <c r="CK721" s="435"/>
      <c r="CL721" s="435"/>
      <c r="CM721" s="435"/>
      <c r="CN721" s="435"/>
      <c r="CO721" s="435"/>
      <c r="CP721" s="435"/>
      <c r="CQ721" s="435"/>
      <c r="CR721" s="435"/>
      <c r="CS721" s="435"/>
      <c r="CT721" s="435"/>
      <c r="CU721" s="435"/>
      <c r="CV721" s="435"/>
      <c r="CW721" s="435"/>
      <c r="CX721" s="435"/>
      <c r="CY721" s="435"/>
      <c r="CZ721" s="435"/>
      <c r="DA721" s="435"/>
      <c r="DB721" s="435"/>
      <c r="DC721" s="435"/>
      <c r="DD721" s="435"/>
      <c r="DE721" s="435"/>
      <c r="DF721" s="435"/>
      <c r="DG721" s="435"/>
      <c r="DH721" s="435"/>
      <c r="DI721" s="435"/>
      <c r="DJ721" s="435"/>
      <c r="DK721" s="435"/>
      <c r="DL721" s="435"/>
      <c r="DM721" s="435"/>
    </row>
    <row r="722" spans="1:117" ht="15" customHeight="1" x14ac:dyDescent="0.25">
      <c r="A722" s="61" t="s">
        <v>214</v>
      </c>
      <c r="B722" s="476">
        <v>240</v>
      </c>
      <c r="C722" s="94">
        <v>240</v>
      </c>
      <c r="D722" s="144">
        <f t="shared" ref="D722" si="899">ROUND(C722/12*$A$4,0)</f>
        <v>180</v>
      </c>
      <c r="E722" s="429">
        <v>180</v>
      </c>
      <c r="F722" s="144">
        <f>E722/D722*100</f>
        <v>100</v>
      </c>
      <c r="G722" s="56">
        <v>8</v>
      </c>
      <c r="H722" s="157">
        <f t="shared" ref="H722" si="900">K722/E722</f>
        <v>8</v>
      </c>
      <c r="I722" s="167">
        <f t="shared" ref="I722" si="901">ROUND(C722*G722,0)</f>
        <v>1920</v>
      </c>
      <c r="J722" s="167">
        <f t="shared" ref="J722" si="902">ROUND(D722*G722,0)</f>
        <v>1440</v>
      </c>
      <c r="K722" s="431">
        <v>1440</v>
      </c>
      <c r="L722" s="167">
        <f t="shared" si="898"/>
        <v>100</v>
      </c>
      <c r="M722" s="483">
        <f>ROUND(I722/B722,0)</f>
        <v>8</v>
      </c>
      <c r="N722" s="167">
        <f t="shared" si="894"/>
        <v>240</v>
      </c>
      <c r="O722" s="1410"/>
      <c r="P722" s="1410"/>
      <c r="Q722" s="1410"/>
      <c r="R722" s="1410"/>
      <c r="S722" s="1410"/>
      <c r="T722" s="1410"/>
      <c r="U722" s="1410"/>
      <c r="V722" s="1410"/>
      <c r="W722" s="1410"/>
      <c r="X722" s="2923"/>
      <c r="Y722" s="216"/>
      <c r="Z722" s="216"/>
      <c r="AA722" s="216"/>
      <c r="AB722" s="4161"/>
      <c r="AC722" s="3880"/>
    </row>
    <row r="723" spans="1:117" s="99" customFormat="1" ht="15" customHeight="1" x14ac:dyDescent="0.25">
      <c r="A723" s="1705" t="s">
        <v>290</v>
      </c>
      <c r="B723" s="2015"/>
      <c r="C723" s="711">
        <f>SUM(C722)</f>
        <v>240</v>
      </c>
      <c r="D723" s="711">
        <f t="shared" ref="D723:E723" si="903">SUM(D722)</f>
        <v>180</v>
      </c>
      <c r="E723" s="711">
        <f t="shared" si="903"/>
        <v>180</v>
      </c>
      <c r="F723" s="196">
        <f>E723/D723*100</f>
        <v>100</v>
      </c>
      <c r="G723" s="64">
        <v>8</v>
      </c>
      <c r="H723" s="284">
        <f>K723/E723</f>
        <v>8</v>
      </c>
      <c r="I723" s="197">
        <f>SUM(I722)</f>
        <v>1920</v>
      </c>
      <c r="J723" s="197">
        <f t="shared" ref="J723" si="904">SUM(J722)</f>
        <v>1440</v>
      </c>
      <c r="K723" s="1719">
        <f t="shared" ref="K723" si="905">SUM(K722)</f>
        <v>1440</v>
      </c>
      <c r="L723" s="197">
        <f t="shared" ref="L723" si="906">K723/J723*100</f>
        <v>100</v>
      </c>
      <c r="M723" s="487">
        <f>SUM(M722)</f>
        <v>8</v>
      </c>
      <c r="N723" s="376">
        <f t="shared" si="894"/>
        <v>240</v>
      </c>
      <c r="O723" s="1412"/>
      <c r="P723" s="1412"/>
      <c r="Q723" s="1412"/>
      <c r="R723" s="1412"/>
      <c r="S723" s="1412"/>
      <c r="T723" s="1412"/>
      <c r="U723" s="1412"/>
      <c r="V723" s="1412"/>
      <c r="W723" s="1412"/>
      <c r="X723" s="2924"/>
      <c r="Y723" s="2937"/>
      <c r="Z723" s="2937"/>
      <c r="AA723" s="2937"/>
      <c r="AB723" s="4162"/>
      <c r="AC723" s="4003"/>
      <c r="AD723" s="435"/>
      <c r="AE723" s="435"/>
      <c r="AF723" s="435"/>
      <c r="AG723" s="435"/>
      <c r="AH723" s="435"/>
      <c r="AI723" s="435"/>
      <c r="AJ723" s="435"/>
      <c r="AK723" s="435"/>
      <c r="AL723" s="435"/>
      <c r="AM723" s="435"/>
      <c r="AN723" s="435"/>
      <c r="AO723" s="435"/>
      <c r="AP723" s="435"/>
      <c r="AQ723" s="435"/>
      <c r="AR723" s="435"/>
      <c r="AS723" s="435"/>
      <c r="AT723" s="435"/>
      <c r="AU723" s="435"/>
      <c r="AV723" s="435"/>
      <c r="AW723" s="435"/>
      <c r="AX723" s="435"/>
      <c r="AY723" s="435"/>
      <c r="AZ723" s="435"/>
      <c r="BA723" s="435"/>
      <c r="BB723" s="435"/>
      <c r="BC723" s="435"/>
      <c r="BD723" s="435"/>
      <c r="BE723" s="435"/>
      <c r="BF723" s="435"/>
      <c r="BG723" s="435"/>
      <c r="BH723" s="435"/>
      <c r="BI723" s="435"/>
      <c r="BJ723" s="435"/>
      <c r="BK723" s="435"/>
      <c r="BL723" s="435"/>
      <c r="BM723" s="435"/>
      <c r="BN723" s="435"/>
      <c r="BO723" s="435"/>
      <c r="BP723" s="435"/>
      <c r="BQ723" s="435"/>
      <c r="BR723" s="435"/>
      <c r="BS723" s="435"/>
      <c r="BT723" s="435"/>
      <c r="BU723" s="435"/>
      <c r="BV723" s="435"/>
      <c r="BW723" s="435"/>
      <c r="BX723" s="435"/>
      <c r="BY723" s="435"/>
      <c r="BZ723" s="435"/>
      <c r="CA723" s="435"/>
      <c r="CB723" s="435"/>
      <c r="CC723" s="435"/>
      <c r="CD723" s="435"/>
      <c r="CE723" s="435"/>
      <c r="CF723" s="435"/>
      <c r="CG723" s="435"/>
      <c r="CH723" s="435"/>
      <c r="CI723" s="435"/>
      <c r="CJ723" s="435"/>
      <c r="CK723" s="435"/>
      <c r="CL723" s="435"/>
      <c r="CM723" s="435"/>
      <c r="CN723" s="435"/>
      <c r="CO723" s="435"/>
      <c r="CP723" s="435"/>
      <c r="CQ723" s="435"/>
      <c r="CR723" s="435"/>
      <c r="CS723" s="435"/>
      <c r="CT723" s="435"/>
      <c r="CU723" s="435"/>
      <c r="CV723" s="435"/>
      <c r="CW723" s="435"/>
      <c r="CX723" s="435"/>
      <c r="CY723" s="435"/>
      <c r="CZ723" s="435"/>
      <c r="DA723" s="435"/>
      <c r="DB723" s="435"/>
      <c r="DC723" s="435"/>
      <c r="DD723" s="435"/>
      <c r="DE723" s="435"/>
      <c r="DF723" s="435"/>
      <c r="DG723" s="435"/>
      <c r="DH723" s="435"/>
      <c r="DI723" s="435"/>
      <c r="DJ723" s="435"/>
      <c r="DK723" s="435"/>
      <c r="DL723" s="435"/>
      <c r="DM723" s="435"/>
    </row>
    <row r="724" spans="1:117" ht="29.25" customHeight="1" thickBot="1" x14ac:dyDescent="0.3">
      <c r="A724" s="1440" t="s">
        <v>591</v>
      </c>
      <c r="B724" s="1734"/>
      <c r="C724" s="1548">
        <f>SUM(C723,C720)</f>
        <v>500</v>
      </c>
      <c r="D724" s="1548">
        <f t="shared" ref="D724:E724" si="907">SUM(D723,D720)</f>
        <v>375</v>
      </c>
      <c r="E724" s="1548">
        <f t="shared" si="907"/>
        <v>382</v>
      </c>
      <c r="F724" s="1548">
        <f>E724/D724*100</f>
        <v>101.86666666666666</v>
      </c>
      <c r="G724" s="499">
        <f>IF(C724=0,0,I724/C724)</f>
        <v>10.444000000000001</v>
      </c>
      <c r="H724" s="1549">
        <f>IF(D724=0,0,J724/D724)</f>
        <v>10.445333333333334</v>
      </c>
      <c r="I724" s="1548">
        <f t="shared" ref="I724:J724" si="908">SUM(I723,I720)</f>
        <v>5222</v>
      </c>
      <c r="J724" s="1548">
        <f t="shared" si="908"/>
        <v>3917</v>
      </c>
      <c r="K724" s="2012">
        <f t="shared" ref="K724" si="909">SUM(K723,K720)</f>
        <v>3625</v>
      </c>
      <c r="L724" s="505">
        <f t="shared" si="898"/>
        <v>92.54531529231555</v>
      </c>
      <c r="M724" s="1531">
        <f>SUM(M722,M719)</f>
        <v>19</v>
      </c>
      <c r="N724" s="505">
        <f t="shared" si="894"/>
        <v>254.38596491228068</v>
      </c>
      <c r="O724" s="769">
        <v>7153.4089899999999</v>
      </c>
      <c r="P724" s="769">
        <v>7420.0934080000015</v>
      </c>
      <c r="Q724" s="769">
        <v>7420.0934080000015</v>
      </c>
      <c r="R724" s="769">
        <v>7420.0934080000015</v>
      </c>
      <c r="S724" s="769">
        <v>7420.0934080000015</v>
      </c>
      <c r="T724" s="769">
        <v>7420.0934080000015</v>
      </c>
      <c r="U724" s="769">
        <v>7234.3529440000002</v>
      </c>
      <c r="V724" s="769">
        <v>7234.3529440000002</v>
      </c>
      <c r="W724" s="769">
        <v>7234.3529440000002</v>
      </c>
      <c r="X724" s="2925">
        <f>O724/12*$A$4+(P724-O724)/11*8+(Q724-P724)/10*7+(R724-Q724)/9*6+(S724-R724)/8*5+(T724-S724)/7*4+(U724-T724)/6*3+(V724-U724)/5*2+(W724-V724)/4*1</f>
        <v>5466.1388145000001</v>
      </c>
      <c r="Y724" s="2863">
        <f t="shared" ref="Y724" si="910">AB724-AA724</f>
        <v>5186.9296899999999</v>
      </c>
      <c r="Z724" s="2863">
        <f t="shared" ref="Z724" si="911">Y724-X724</f>
        <v>-279.20912450000014</v>
      </c>
      <c r="AA724" s="2863">
        <v>-16.189699999999998</v>
      </c>
      <c r="AB724" s="4165">
        <v>5170.73999</v>
      </c>
      <c r="AC724" s="4014"/>
    </row>
    <row r="725" spans="1:117" ht="15" customHeight="1" thickBot="1" x14ac:dyDescent="0.3">
      <c r="A725" s="583" t="s">
        <v>18</v>
      </c>
      <c r="B725" s="2059"/>
      <c r="C725" s="514"/>
      <c r="D725" s="514"/>
      <c r="E725" s="1887"/>
      <c r="F725" s="514"/>
      <c r="G725" s="515"/>
      <c r="H725" s="515"/>
      <c r="I725" s="514"/>
      <c r="J725" s="514"/>
      <c r="K725" s="3108">
        <f>SUM(K724,K713,K689)</f>
        <v>19012</v>
      </c>
      <c r="L725" s="514"/>
      <c r="M725" s="514"/>
      <c r="N725" s="514"/>
      <c r="O725" s="770">
        <f t="shared" ref="O725:T725" si="912">SUM(O724,O713,O689)</f>
        <v>130454.32315911999</v>
      </c>
      <c r="P725" s="770">
        <f t="shared" si="912"/>
        <v>137585.88408695866</v>
      </c>
      <c r="Q725" s="770">
        <f t="shared" si="912"/>
        <v>137585.88408695866</v>
      </c>
      <c r="R725" s="770">
        <f t="shared" si="912"/>
        <v>137585.88408695866</v>
      </c>
      <c r="S725" s="770">
        <f t="shared" si="912"/>
        <v>137585.88408695866</v>
      </c>
      <c r="T725" s="770">
        <f t="shared" si="912"/>
        <v>137585.88408695866</v>
      </c>
      <c r="U725" s="770">
        <f t="shared" ref="U725:V725" si="913">SUM(U724,U713,U689)</f>
        <v>137477.93473397466</v>
      </c>
      <c r="V725" s="770">
        <f t="shared" si="913"/>
        <v>137477.93473397466</v>
      </c>
      <c r="W725" s="770">
        <f t="shared" ref="W725" si="914">SUM(W724,W713,W689)</f>
        <v>137639.56047997467</v>
      </c>
      <c r="X725" s="2928">
        <f t="shared" ref="X725:AB725" si="915">SUM(X724,X713,X689)</f>
        <v>103013.76389504885</v>
      </c>
      <c r="Y725" s="2941">
        <f t="shared" si="915"/>
        <v>103166.06469999999</v>
      </c>
      <c r="Z725" s="2941">
        <f t="shared" si="915"/>
        <v>152.3008049511418</v>
      </c>
      <c r="AA725" s="2941">
        <f t="shared" si="915"/>
        <v>-434.53652</v>
      </c>
      <c r="AB725" s="4166">
        <f t="shared" si="915"/>
        <v>102731.52817999999</v>
      </c>
      <c r="AC725" s="3948">
        <f t="shared" ref="AC725" si="916">SUM(AC724,AC713,AC689)</f>
        <v>0</v>
      </c>
    </row>
    <row r="726" spans="1:117" ht="15" customHeight="1" x14ac:dyDescent="0.25">
      <c r="A726" s="328"/>
      <c r="B726" s="2069"/>
      <c r="C726" s="93"/>
      <c r="D726" s="93"/>
      <c r="E726" s="1849"/>
      <c r="F726" s="93"/>
      <c r="G726" s="288"/>
      <c r="H726" s="288"/>
      <c r="I726" s="135"/>
      <c r="J726" s="135"/>
      <c r="K726" s="1888"/>
      <c r="L726" s="135"/>
      <c r="M726" s="135"/>
      <c r="N726" s="135"/>
      <c r="O726" s="1411"/>
      <c r="P726" s="1411"/>
      <c r="Q726" s="1411"/>
      <c r="R726" s="1411"/>
      <c r="S726" s="1411"/>
      <c r="T726" s="1411"/>
      <c r="U726" s="1411"/>
      <c r="V726" s="1411"/>
      <c r="W726" s="1411"/>
      <c r="X726" s="2926"/>
      <c r="Y726" s="2940"/>
      <c r="Z726" s="2940"/>
      <c r="AA726" s="2940"/>
      <c r="AB726" s="4164"/>
      <c r="AC726" s="3924"/>
    </row>
    <row r="727" spans="1:117" ht="42" customHeight="1" x14ac:dyDescent="0.25">
      <c r="A727" s="2679" t="s">
        <v>784</v>
      </c>
      <c r="B727" s="587"/>
      <c r="C727" s="36"/>
      <c r="D727" s="36"/>
      <c r="E727" s="581"/>
      <c r="F727" s="36"/>
      <c r="G727" s="50"/>
      <c r="H727" s="50"/>
      <c r="I727" s="55"/>
      <c r="J727" s="55"/>
      <c r="K727" s="554"/>
      <c r="L727" s="55"/>
      <c r="M727" s="55"/>
      <c r="N727" s="55"/>
      <c r="O727" s="1410"/>
      <c r="P727" s="1410"/>
      <c r="Q727" s="1410"/>
      <c r="R727" s="1410"/>
      <c r="S727" s="1410"/>
      <c r="T727" s="1410"/>
      <c r="U727" s="1410"/>
      <c r="V727" s="1410"/>
      <c r="W727" s="1410"/>
      <c r="X727" s="2923"/>
      <c r="Y727" s="216"/>
      <c r="Z727" s="216"/>
      <c r="AA727" s="216"/>
      <c r="AB727" s="4161"/>
      <c r="AC727" s="3922"/>
    </row>
    <row r="728" spans="1:117" s="31" customFormat="1" ht="15" customHeight="1" x14ac:dyDescent="0.25">
      <c r="A728" s="51" t="s">
        <v>5</v>
      </c>
      <c r="B728" s="2052"/>
      <c r="C728" s="36"/>
      <c r="D728" s="36"/>
      <c r="E728" s="581"/>
      <c r="F728" s="36"/>
      <c r="G728" s="56"/>
      <c r="H728" s="56"/>
      <c r="I728" s="36"/>
      <c r="J728" s="36"/>
      <c r="K728" s="581"/>
      <c r="L728" s="36"/>
      <c r="M728" s="36"/>
      <c r="N728" s="36"/>
      <c r="O728" s="1410"/>
      <c r="P728" s="1410"/>
      <c r="Q728" s="1410"/>
      <c r="R728" s="1410"/>
      <c r="S728" s="1410"/>
      <c r="T728" s="1410"/>
      <c r="U728" s="1410"/>
      <c r="V728" s="1410"/>
      <c r="W728" s="1410"/>
      <c r="X728" s="2923"/>
      <c r="Y728" s="216"/>
      <c r="Z728" s="216"/>
      <c r="AA728" s="216"/>
      <c r="AB728" s="4161"/>
      <c r="AC728" s="3922"/>
      <c r="AD728" s="2086"/>
      <c r="AE728" s="2086"/>
      <c r="AF728" s="2086"/>
      <c r="AG728" s="2086"/>
      <c r="AH728" s="2086"/>
      <c r="AI728" s="2086"/>
      <c r="AJ728" s="2086"/>
      <c r="AK728" s="2086"/>
      <c r="AL728" s="2086"/>
      <c r="AM728" s="2086"/>
      <c r="AN728" s="2086"/>
      <c r="AO728" s="2086"/>
      <c r="AP728" s="2086"/>
      <c r="AQ728" s="2086"/>
      <c r="AR728" s="2086"/>
      <c r="AS728" s="2086"/>
      <c r="AT728" s="2086"/>
      <c r="AU728" s="2086"/>
      <c r="AV728" s="2086"/>
      <c r="AW728" s="2086"/>
      <c r="AX728" s="2086"/>
      <c r="AY728" s="2086"/>
      <c r="AZ728" s="2086"/>
      <c r="BA728" s="2086"/>
      <c r="BB728" s="2086"/>
      <c r="BC728" s="2086"/>
      <c r="BD728" s="2086"/>
      <c r="BE728" s="2086"/>
      <c r="BF728" s="2086"/>
      <c r="BG728" s="2086"/>
      <c r="BH728" s="2086"/>
      <c r="BI728" s="2086"/>
      <c r="BJ728" s="2086"/>
      <c r="BK728" s="2086"/>
      <c r="BL728" s="2086"/>
      <c r="BM728" s="2086"/>
      <c r="BN728" s="2086"/>
      <c r="BO728" s="2086"/>
      <c r="BP728" s="2086"/>
      <c r="BQ728" s="2086"/>
      <c r="BR728" s="2086"/>
      <c r="BS728" s="2086"/>
      <c r="BT728" s="2086"/>
      <c r="BU728" s="2086"/>
      <c r="BV728" s="2086"/>
      <c r="BW728" s="2086"/>
      <c r="BX728" s="2086"/>
      <c r="BY728" s="2086"/>
      <c r="BZ728" s="2086"/>
      <c r="CA728" s="2086"/>
      <c r="CB728" s="2086"/>
      <c r="CC728" s="2086"/>
      <c r="CD728" s="2086"/>
      <c r="CE728" s="2086"/>
      <c r="CF728" s="2086"/>
      <c r="CG728" s="2086"/>
      <c r="CH728" s="2086"/>
      <c r="CI728" s="2086"/>
      <c r="CJ728" s="2086"/>
      <c r="CK728" s="2086"/>
      <c r="CL728" s="2086"/>
      <c r="CM728" s="2086"/>
      <c r="CN728" s="2086"/>
      <c r="CO728" s="2086"/>
      <c r="CP728" s="2086"/>
      <c r="CQ728" s="2086"/>
      <c r="CR728" s="2086"/>
      <c r="CS728" s="2086"/>
      <c r="CT728" s="2086"/>
      <c r="CU728" s="2086"/>
      <c r="CV728" s="2086"/>
      <c r="CW728" s="2086"/>
      <c r="CX728" s="2086"/>
      <c r="CY728" s="2086"/>
      <c r="CZ728" s="2086"/>
      <c r="DA728" s="2086"/>
      <c r="DB728" s="2086"/>
      <c r="DC728" s="2086"/>
      <c r="DD728" s="2086"/>
      <c r="DE728" s="2086"/>
      <c r="DF728" s="2086"/>
      <c r="DG728" s="2086"/>
      <c r="DH728" s="2086"/>
      <c r="DI728" s="2086"/>
      <c r="DJ728" s="2086"/>
      <c r="DK728" s="2086"/>
      <c r="DL728" s="2086"/>
      <c r="DM728" s="2086"/>
    </row>
    <row r="729" spans="1:117" ht="15" customHeight="1" x14ac:dyDescent="0.25">
      <c r="A729" s="494" t="s">
        <v>56</v>
      </c>
      <c r="B729" s="1835">
        <v>320</v>
      </c>
      <c r="C729" s="63">
        <v>2960</v>
      </c>
      <c r="D729" s="206">
        <f t="shared" ref="D729" si="917">ROUND(C729/12*$A$4,0)</f>
        <v>2220</v>
      </c>
      <c r="E729" s="436">
        <v>2220</v>
      </c>
      <c r="F729" s="206">
        <f>E729/D729*100</f>
        <v>100</v>
      </c>
      <c r="G729" s="327">
        <v>10.5</v>
      </c>
      <c r="H729" s="423">
        <f t="shared" ref="H729:H730" si="918">K729/E729</f>
        <v>10.678378378378378</v>
      </c>
      <c r="I729" s="376">
        <f t="shared" ref="I729" si="919">ROUND(C729*G729,0)</f>
        <v>31080</v>
      </c>
      <c r="J729" s="376">
        <f t="shared" ref="J729" si="920">ROUND(D729*G729,0)</f>
        <v>23310</v>
      </c>
      <c r="K729" s="433">
        <v>23706</v>
      </c>
      <c r="L729" s="376">
        <f>K729/J729*100</f>
        <v>101.69884169884169</v>
      </c>
      <c r="M729" s="376">
        <f>ROUND(I729/B729,0)</f>
        <v>97</v>
      </c>
      <c r="N729" s="376">
        <f t="shared" ref="N729:N730" si="921">K729/$A$4*12/M729</f>
        <v>325.85567010309279</v>
      </c>
      <c r="O729" s="1412"/>
      <c r="P729" s="1412"/>
      <c r="Q729" s="1412"/>
      <c r="R729" s="1412"/>
      <c r="S729" s="1412"/>
      <c r="T729" s="1412"/>
      <c r="U729" s="1412"/>
      <c r="V729" s="1412"/>
      <c r="W729" s="1412"/>
      <c r="X729" s="2924"/>
      <c r="Y729" s="2937"/>
      <c r="Z729" s="2937"/>
      <c r="AA729" s="2937"/>
      <c r="AB729" s="4162"/>
      <c r="AC729" s="3881"/>
    </row>
    <row r="730" spans="1:117" ht="15" customHeight="1" x14ac:dyDescent="0.25">
      <c r="A730" s="133" t="s">
        <v>7</v>
      </c>
      <c r="B730" s="1878"/>
      <c r="C730" s="16">
        <f>SUM(C729:C729)</f>
        <v>2960</v>
      </c>
      <c r="D730" s="16">
        <f>SUM(D729:D729)</f>
        <v>2220</v>
      </c>
      <c r="E730" s="662">
        <f>SUM(E729:E729)</f>
        <v>2220</v>
      </c>
      <c r="F730" s="16">
        <f>E730/D730*100</f>
        <v>100</v>
      </c>
      <c r="G730" s="281">
        <f>I730/C730</f>
        <v>10.5</v>
      </c>
      <c r="H730" s="281">
        <f t="shared" si="918"/>
        <v>10.678378378378378</v>
      </c>
      <c r="I730" s="16">
        <f>SUM(I729:I729)</f>
        <v>31080</v>
      </c>
      <c r="J730" s="16">
        <f>SUM(J729:J729)</f>
        <v>23310</v>
      </c>
      <c r="K730" s="662">
        <f>SUM(K729:K729)</f>
        <v>23706</v>
      </c>
      <c r="L730" s="365">
        <f>K730/J730*100</f>
        <v>101.69884169884169</v>
      </c>
      <c r="M730" s="1485">
        <f>SUM(M729)</f>
        <v>97</v>
      </c>
      <c r="N730" s="365">
        <f t="shared" si="921"/>
        <v>325.85567010309279</v>
      </c>
      <c r="O730" s="567">
        <v>59484.791987711993</v>
      </c>
      <c r="P730" s="567">
        <v>57331.674973789995</v>
      </c>
      <c r="Q730" s="567">
        <v>57331.674973789995</v>
      </c>
      <c r="R730" s="567">
        <v>57331.674973789995</v>
      </c>
      <c r="S730" s="567">
        <v>57331.674973789995</v>
      </c>
      <c r="T730" s="567">
        <v>57331.674973789995</v>
      </c>
      <c r="U730" s="567">
        <v>56903.794669946001</v>
      </c>
      <c r="V730" s="567">
        <v>56903.794669946001</v>
      </c>
      <c r="W730" s="567">
        <v>56952.310270000002</v>
      </c>
      <c r="X730" s="2925">
        <f>O730/12*$A$4+(P730-O730)/11*8+(Q730-P730)/10*7+(R730-Q730)/9*6+(S730-R730)/8*5+(T730-S730)/7*4+(U730-T730)/6*3+(V730-U730)/5*2+(W730-V730)/4*1</f>
        <v>42845.87945602314</v>
      </c>
      <c r="Y730" s="1603">
        <f t="shared" ref="Y730" si="922">AB730-AA730</f>
        <v>40990.361120000009</v>
      </c>
      <c r="Z730" s="1603">
        <f t="shared" ref="Z730" si="923">Y730-X730</f>
        <v>-1855.5183360231313</v>
      </c>
      <c r="AA730" s="1603">
        <v>-387.70775000000003</v>
      </c>
      <c r="AB730" s="4163">
        <v>40602.653370000007</v>
      </c>
      <c r="AC730" s="3946"/>
    </row>
    <row r="731" spans="1:117" ht="15" customHeight="1" x14ac:dyDescent="0.25">
      <c r="A731" s="977" t="s">
        <v>537</v>
      </c>
      <c r="B731" s="3804"/>
      <c r="C731" s="134"/>
      <c r="D731" s="134"/>
      <c r="E731" s="2002"/>
      <c r="F731" s="134"/>
      <c r="G731" s="317"/>
      <c r="H731" s="317"/>
      <c r="I731" s="134"/>
      <c r="J731" s="134"/>
      <c r="K731" s="2002"/>
      <c r="L731" s="321"/>
      <c r="M731" s="508"/>
      <c r="N731" s="321"/>
      <c r="O731" s="1411"/>
      <c r="P731" s="1411"/>
      <c r="Q731" s="1411"/>
      <c r="R731" s="1411"/>
      <c r="S731" s="1411"/>
      <c r="T731" s="1411"/>
      <c r="U731" s="1411"/>
      <c r="V731" s="1411"/>
      <c r="W731" s="1411"/>
      <c r="X731" s="2926"/>
      <c r="Y731" s="2940"/>
      <c r="Z731" s="2940"/>
      <c r="AA731" s="2940"/>
      <c r="AB731" s="4164"/>
      <c r="AC731" s="3992"/>
    </row>
    <row r="732" spans="1:117" ht="21" customHeight="1" x14ac:dyDescent="0.25">
      <c r="A732" s="295" t="s">
        <v>839</v>
      </c>
      <c r="B732" s="557"/>
      <c r="C732" s="36">
        <f>SUM(C733,C734,C735)</f>
        <v>4416</v>
      </c>
      <c r="D732" s="36">
        <f t="shared" ref="D732" si="924">SUM(D733,D734,D735)</f>
        <v>3312</v>
      </c>
      <c r="E732" s="36">
        <f>SUM(E733,E734,E735)</f>
        <v>3489</v>
      </c>
      <c r="F732" s="36">
        <f t="shared" ref="F732:F737" si="925">E732/D732*100</f>
        <v>105.34420289855073</v>
      </c>
      <c r="G732" s="156"/>
      <c r="H732" s="156"/>
      <c r="I732" s="39"/>
      <c r="J732" s="39"/>
      <c r="K732" s="585"/>
      <c r="L732" s="167"/>
      <c r="M732" s="167"/>
      <c r="N732" s="167"/>
      <c r="O732" s="1410"/>
      <c r="P732" s="1410"/>
      <c r="Q732" s="1410"/>
      <c r="R732" s="1410"/>
      <c r="S732" s="1410"/>
      <c r="T732" s="1410"/>
      <c r="U732" s="1410"/>
      <c r="V732" s="1410"/>
      <c r="W732" s="1410"/>
      <c r="X732" s="2923"/>
      <c r="Y732" s="216"/>
      <c r="Z732" s="216"/>
      <c r="AA732" s="216"/>
      <c r="AB732" s="4161"/>
      <c r="AC732" s="4007"/>
    </row>
    <row r="733" spans="1:117" ht="29.25" customHeight="1" x14ac:dyDescent="0.25">
      <c r="A733" s="295" t="s">
        <v>539</v>
      </c>
      <c r="B733" s="557"/>
      <c r="C733" s="36">
        <v>836</v>
      </c>
      <c r="D733" s="144">
        <f t="shared" ref="D733:D736" si="926">ROUND(C733/12*$A$4,0)</f>
        <v>627</v>
      </c>
      <c r="E733" s="581">
        <v>829</v>
      </c>
      <c r="F733" s="36">
        <f t="shared" si="925"/>
        <v>132.21690590111643</v>
      </c>
      <c r="G733" s="156"/>
      <c r="H733" s="156"/>
      <c r="I733" s="39"/>
      <c r="J733" s="39"/>
      <c r="K733" s="585"/>
      <c r="L733" s="167"/>
      <c r="M733" s="167"/>
      <c r="N733" s="167"/>
      <c r="O733" s="1410"/>
      <c r="P733" s="1410"/>
      <c r="Q733" s="1410"/>
      <c r="R733" s="1410"/>
      <c r="S733" s="1410"/>
      <c r="T733" s="1410"/>
      <c r="U733" s="1410"/>
      <c r="V733" s="1410"/>
      <c r="W733" s="1410"/>
      <c r="X733" s="2923"/>
      <c r="Y733" s="216"/>
      <c r="Z733" s="216"/>
      <c r="AA733" s="216"/>
      <c r="AB733" s="4161"/>
      <c r="AC733" s="3922"/>
    </row>
    <row r="734" spans="1:117" ht="26.25" customHeight="1" x14ac:dyDescent="0.25">
      <c r="A734" s="295" t="s">
        <v>540</v>
      </c>
      <c r="B734" s="557"/>
      <c r="C734" s="36">
        <v>580</v>
      </c>
      <c r="D734" s="144">
        <f t="shared" si="926"/>
        <v>435</v>
      </c>
      <c r="E734" s="581">
        <v>395</v>
      </c>
      <c r="F734" s="36">
        <f t="shared" si="925"/>
        <v>90.804597701149419</v>
      </c>
      <c r="G734" s="156"/>
      <c r="H734" s="156"/>
      <c r="I734" s="39"/>
      <c r="J734" s="39"/>
      <c r="K734" s="585"/>
      <c r="L734" s="167"/>
      <c r="M734" s="167"/>
      <c r="N734" s="167"/>
      <c r="O734" s="1410"/>
      <c r="P734" s="1410"/>
      <c r="Q734" s="1410"/>
      <c r="R734" s="1410"/>
      <c r="S734" s="1410"/>
      <c r="T734" s="1410"/>
      <c r="U734" s="1410"/>
      <c r="V734" s="1410"/>
      <c r="W734" s="1410"/>
      <c r="X734" s="2923"/>
      <c r="Y734" s="216"/>
      <c r="Z734" s="216"/>
      <c r="AA734" s="216"/>
      <c r="AB734" s="4161"/>
      <c r="AC734" s="3922"/>
    </row>
    <row r="735" spans="1:117" ht="15" customHeight="1" x14ac:dyDescent="0.25">
      <c r="A735" s="295" t="s">
        <v>541</v>
      </c>
      <c r="B735" s="557"/>
      <c r="C735" s="36">
        <v>3000</v>
      </c>
      <c r="D735" s="144">
        <f t="shared" si="926"/>
        <v>2250</v>
      </c>
      <c r="E735" s="581">
        <v>2265</v>
      </c>
      <c r="F735" s="36">
        <f>E735/D735*100</f>
        <v>100.66666666666666</v>
      </c>
      <c r="G735" s="156"/>
      <c r="H735" s="156"/>
      <c r="I735" s="39"/>
      <c r="J735" s="39"/>
      <c r="K735" s="585"/>
      <c r="L735" s="167"/>
      <c r="M735" s="167"/>
      <c r="N735" s="167"/>
      <c r="O735" s="1410"/>
      <c r="P735" s="1410"/>
      <c r="Q735" s="1410"/>
      <c r="R735" s="1410"/>
      <c r="S735" s="1410"/>
      <c r="T735" s="1410"/>
      <c r="U735" s="1410"/>
      <c r="V735" s="1410"/>
      <c r="W735" s="1410"/>
      <c r="X735" s="2923"/>
      <c r="Y735" s="216"/>
      <c r="Z735" s="216"/>
      <c r="AA735" s="216"/>
      <c r="AB735" s="4161"/>
      <c r="AC735" s="3922"/>
    </row>
    <row r="736" spans="1:117" ht="15" customHeight="1" x14ac:dyDescent="0.25">
      <c r="A736" s="295" t="s">
        <v>838</v>
      </c>
      <c r="B736" s="557"/>
      <c r="C736" s="36">
        <v>63125</v>
      </c>
      <c r="D736" s="144">
        <f t="shared" si="926"/>
        <v>47344</v>
      </c>
      <c r="E736" s="581">
        <v>44352</v>
      </c>
      <c r="F736" s="36">
        <f t="shared" si="925"/>
        <v>93.680297397769522</v>
      </c>
      <c r="G736" s="156"/>
      <c r="H736" s="156"/>
      <c r="I736" s="39"/>
      <c r="J736" s="39"/>
      <c r="K736" s="585"/>
      <c r="L736" s="167"/>
      <c r="M736" s="167"/>
      <c r="N736" s="167"/>
      <c r="O736" s="1410"/>
      <c r="P736" s="1410"/>
      <c r="Q736" s="1410"/>
      <c r="R736" s="1410"/>
      <c r="S736" s="1410"/>
      <c r="T736" s="1410"/>
      <c r="U736" s="1410"/>
      <c r="V736" s="1410"/>
      <c r="W736" s="1410"/>
      <c r="X736" s="2923"/>
      <c r="Y736" s="216"/>
      <c r="Z736" s="216"/>
      <c r="AA736" s="216"/>
      <c r="AB736" s="4161"/>
      <c r="AC736" s="3922"/>
    </row>
    <row r="737" spans="1:117" ht="32.25" customHeight="1" x14ac:dyDescent="0.25">
      <c r="A737" s="1042" t="s">
        <v>185</v>
      </c>
      <c r="B737" s="557"/>
      <c r="C737" s="39">
        <f>SUM(C732+C736*3.2)</f>
        <v>206416</v>
      </c>
      <c r="D737" s="39">
        <f t="shared" ref="D737:E737" si="927">SUM(D732+D736*3.2)</f>
        <v>154812.80000000002</v>
      </c>
      <c r="E737" s="39">
        <f t="shared" si="927"/>
        <v>145415.4</v>
      </c>
      <c r="F737" s="39">
        <f t="shared" si="925"/>
        <v>93.929830091568647</v>
      </c>
      <c r="G737" s="156"/>
      <c r="H737" s="156"/>
      <c r="I737" s="39"/>
      <c r="J737" s="39"/>
      <c r="K737" s="585"/>
      <c r="L737" s="167"/>
      <c r="M737" s="167"/>
      <c r="N737" s="167"/>
      <c r="O737" s="1410"/>
      <c r="P737" s="1410"/>
      <c r="Q737" s="1410"/>
      <c r="R737" s="1410"/>
      <c r="S737" s="1410"/>
      <c r="T737" s="1410"/>
      <c r="U737" s="1410"/>
      <c r="V737" s="1410"/>
      <c r="W737" s="1410"/>
      <c r="X737" s="2923"/>
      <c r="Y737" s="216"/>
      <c r="Z737" s="216"/>
      <c r="AA737" s="216"/>
      <c r="AB737" s="4161"/>
      <c r="AC737" s="4006"/>
    </row>
    <row r="738" spans="1:117" ht="15" customHeight="1" x14ac:dyDescent="0.25">
      <c r="A738" s="60" t="s">
        <v>542</v>
      </c>
      <c r="B738" s="1041"/>
      <c r="C738" s="36"/>
      <c r="D738" s="36"/>
      <c r="E738" s="581"/>
      <c r="F738" s="36"/>
      <c r="G738" s="50"/>
      <c r="H738" s="156"/>
      <c r="I738" s="53"/>
      <c r="J738" s="53"/>
      <c r="K738" s="536"/>
      <c r="L738" s="53"/>
      <c r="M738" s="53"/>
      <c r="N738" s="53"/>
      <c r="O738" s="1410"/>
      <c r="P738" s="1410"/>
      <c r="Q738" s="1410"/>
      <c r="R738" s="1410"/>
      <c r="S738" s="1410"/>
      <c r="T738" s="1410"/>
      <c r="U738" s="1410"/>
      <c r="V738" s="1410"/>
      <c r="W738" s="1410"/>
      <c r="X738" s="2923"/>
      <c r="Y738" s="216"/>
      <c r="Z738" s="216"/>
      <c r="AA738" s="216"/>
      <c r="AB738" s="4161"/>
      <c r="AC738" s="3922"/>
    </row>
    <row r="739" spans="1:117" ht="22.5" customHeight="1" x14ac:dyDescent="0.25">
      <c r="A739" s="295" t="s">
        <v>229</v>
      </c>
      <c r="B739" s="557"/>
      <c r="C739" s="53">
        <f>SUM(C741,C744)</f>
        <v>95391.838427947601</v>
      </c>
      <c r="D739" s="53">
        <f t="shared" ref="D739:E739" si="928">SUM(D741,D744)</f>
        <v>71544</v>
      </c>
      <c r="E739" s="53">
        <f t="shared" si="928"/>
        <v>78431.390148567531</v>
      </c>
      <c r="F739" s="53">
        <f>E739/D739*100</f>
        <v>109.62678931645915</v>
      </c>
      <c r="G739" s="56"/>
      <c r="H739" s="56"/>
      <c r="I739" s="55"/>
      <c r="J739" s="55"/>
      <c r="K739" s="554"/>
      <c r="L739" s="55"/>
      <c r="M739" s="55"/>
      <c r="N739" s="55"/>
      <c r="O739" s="1410"/>
      <c r="P739" s="1410"/>
      <c r="Q739" s="1410"/>
      <c r="R739" s="1410"/>
      <c r="S739" s="1410"/>
      <c r="T739" s="1410"/>
      <c r="U739" s="1410"/>
      <c r="V739" s="1410"/>
      <c r="W739" s="1410"/>
      <c r="X739" s="2923"/>
      <c r="Y739" s="216"/>
      <c r="Z739" s="216"/>
      <c r="AA739" s="216"/>
      <c r="AB739" s="4161"/>
      <c r="AC739" s="3996"/>
    </row>
    <row r="740" spans="1:117" ht="15" customHeight="1" x14ac:dyDescent="0.25">
      <c r="A740" s="295" t="s">
        <v>538</v>
      </c>
      <c r="B740" s="557"/>
      <c r="C740" s="53"/>
      <c r="D740" s="144">
        <f t="shared" ref="D740:D750" si="929">ROUND(C740/12*$A$4,0)</f>
        <v>0</v>
      </c>
      <c r="E740" s="536"/>
      <c r="F740" s="53"/>
      <c r="G740" s="56"/>
      <c r="H740" s="56"/>
      <c r="I740" s="55"/>
      <c r="J740" s="55"/>
      <c r="K740" s="554"/>
      <c r="L740" s="55"/>
      <c r="M740" s="55"/>
      <c r="N740" s="55"/>
      <c r="O740" s="1410"/>
      <c r="P740" s="1410"/>
      <c r="Q740" s="1410"/>
      <c r="R740" s="1410"/>
      <c r="S740" s="1410"/>
      <c r="T740" s="1410"/>
      <c r="U740" s="1410"/>
      <c r="V740" s="1410"/>
      <c r="W740" s="1410"/>
      <c r="X740" s="2923"/>
      <c r="Y740" s="216"/>
      <c r="Z740" s="216"/>
      <c r="AA740" s="216"/>
      <c r="AB740" s="4161"/>
      <c r="AC740" s="3997"/>
    </row>
    <row r="741" spans="1:117" ht="46.5" customHeight="1" x14ac:dyDescent="0.25">
      <c r="A741" s="978" t="s">
        <v>543</v>
      </c>
      <c r="B741" s="557"/>
      <c r="C741" s="53">
        <f>SUM(C742:C743)</f>
        <v>3141</v>
      </c>
      <c r="D741" s="53">
        <f t="shared" ref="D741:E741" si="930">SUM(D742:D743)</f>
        <v>2356</v>
      </c>
      <c r="E741" s="53">
        <f t="shared" si="930"/>
        <v>3240</v>
      </c>
      <c r="F741" s="53">
        <f t="shared" ref="F741:F748" si="931">E741/D741*100</f>
        <v>137.52122241086587</v>
      </c>
      <c r="G741" s="56"/>
      <c r="H741" s="56"/>
      <c r="I741" s="55"/>
      <c r="J741" s="55"/>
      <c r="K741" s="554"/>
      <c r="L741" s="55"/>
      <c r="M741" s="55"/>
      <c r="N741" s="55"/>
      <c r="O741" s="1410"/>
      <c r="P741" s="1410"/>
      <c r="Q741" s="1410"/>
      <c r="R741" s="1410"/>
      <c r="S741" s="1410"/>
      <c r="T741" s="1410"/>
      <c r="U741" s="1410"/>
      <c r="V741" s="1410"/>
      <c r="W741" s="1410"/>
      <c r="X741" s="2923"/>
      <c r="Y741" s="216"/>
      <c r="Z741" s="216"/>
      <c r="AA741" s="216"/>
      <c r="AB741" s="4161"/>
      <c r="AC741" s="3996"/>
    </row>
    <row r="742" spans="1:117" ht="30" customHeight="1" x14ac:dyDescent="0.25">
      <c r="A742" s="295" t="s">
        <v>613</v>
      </c>
      <c r="B742" s="557"/>
      <c r="C742" s="53">
        <v>2498</v>
      </c>
      <c r="D742" s="144">
        <f t="shared" si="929"/>
        <v>1874</v>
      </c>
      <c r="E742" s="429">
        <v>2470</v>
      </c>
      <c r="F742" s="53">
        <f t="shared" si="931"/>
        <v>131.80362860192102</v>
      </c>
      <c r="G742" s="56"/>
      <c r="H742" s="56"/>
      <c r="I742" s="55"/>
      <c r="J742" s="55"/>
      <c r="K742" s="554"/>
      <c r="L742" s="55"/>
      <c r="M742" s="55"/>
      <c r="N742" s="55"/>
      <c r="O742" s="1410"/>
      <c r="P742" s="1410"/>
      <c r="Q742" s="1410"/>
      <c r="R742" s="1410"/>
      <c r="S742" s="1410"/>
      <c r="T742" s="1410"/>
      <c r="U742" s="1410"/>
      <c r="V742" s="1410"/>
      <c r="W742" s="1410"/>
      <c r="X742" s="2923"/>
      <c r="Y742" s="216"/>
      <c r="Z742" s="216"/>
      <c r="AA742" s="216"/>
      <c r="AB742" s="4161"/>
      <c r="AC742" s="3880"/>
    </row>
    <row r="743" spans="1:117" ht="36" customHeight="1" x14ac:dyDescent="0.25">
      <c r="A743" s="295" t="s">
        <v>614</v>
      </c>
      <c r="B743" s="557"/>
      <c r="C743" s="53">
        <v>643</v>
      </c>
      <c r="D743" s="144">
        <f t="shared" si="929"/>
        <v>482</v>
      </c>
      <c r="E743" s="536">
        <v>770</v>
      </c>
      <c r="F743" s="53">
        <f t="shared" si="931"/>
        <v>159.75103734439836</v>
      </c>
      <c r="G743" s="56"/>
      <c r="H743" s="56"/>
      <c r="I743" s="55"/>
      <c r="J743" s="55"/>
      <c r="K743" s="554"/>
      <c r="L743" s="55"/>
      <c r="M743" s="55"/>
      <c r="N743" s="55"/>
      <c r="O743" s="1410"/>
      <c r="P743" s="1410"/>
      <c r="Q743" s="1410"/>
      <c r="R743" s="1410"/>
      <c r="S743" s="1410"/>
      <c r="T743" s="1410"/>
      <c r="U743" s="1410"/>
      <c r="V743" s="1410"/>
      <c r="W743" s="1410"/>
      <c r="X743" s="2923"/>
      <c r="Y743" s="216"/>
      <c r="Z743" s="216"/>
      <c r="AA743" s="216"/>
      <c r="AB743" s="4161"/>
      <c r="AC743" s="3997"/>
    </row>
    <row r="744" spans="1:117" ht="44.25" customHeight="1" x14ac:dyDescent="0.25">
      <c r="A744" s="978" t="s">
        <v>558</v>
      </c>
      <c r="B744" s="557"/>
      <c r="C744" s="53">
        <f>SUM(C745:C748)</f>
        <v>92250.838427947601</v>
      </c>
      <c r="D744" s="53">
        <f t="shared" ref="D744:E744" si="932">SUM(D745:D748)</f>
        <v>69188</v>
      </c>
      <c r="E744" s="53">
        <f t="shared" si="932"/>
        <v>75191.390148567531</v>
      </c>
      <c r="F744" s="53">
        <f t="shared" si="931"/>
        <v>108.67692395873205</v>
      </c>
      <c r="G744" s="56"/>
      <c r="H744" s="56"/>
      <c r="I744" s="55"/>
      <c r="J744" s="55"/>
      <c r="K744" s="554"/>
      <c r="L744" s="55"/>
      <c r="M744" s="55"/>
      <c r="N744" s="55"/>
      <c r="O744" s="1410"/>
      <c r="P744" s="1410"/>
      <c r="Q744" s="1410"/>
      <c r="R744" s="1410"/>
      <c r="S744" s="1410"/>
      <c r="T744" s="1410"/>
      <c r="U744" s="1410"/>
      <c r="V744" s="1410"/>
      <c r="W744" s="1410"/>
      <c r="X744" s="2923"/>
      <c r="Y744" s="216"/>
      <c r="Z744" s="216"/>
      <c r="AA744" s="216"/>
      <c r="AB744" s="4161"/>
      <c r="AC744" s="3996"/>
    </row>
    <row r="745" spans="1:117" ht="60" customHeight="1" x14ac:dyDescent="0.25">
      <c r="A745" s="295" t="s">
        <v>645</v>
      </c>
      <c r="B745" s="557"/>
      <c r="C745" s="53">
        <v>73127.838427947601</v>
      </c>
      <c r="D745" s="144">
        <f t="shared" si="929"/>
        <v>54846</v>
      </c>
      <c r="E745" s="429">
        <v>54039.068823831527</v>
      </c>
      <c r="F745" s="53">
        <f t="shared" si="931"/>
        <v>98.528732858971537</v>
      </c>
      <c r="G745" s="56"/>
      <c r="H745" s="56"/>
      <c r="I745" s="55"/>
      <c r="J745" s="55"/>
      <c r="K745" s="554"/>
      <c r="L745" s="55"/>
      <c r="M745" s="55"/>
      <c r="N745" s="55"/>
      <c r="O745" s="1410"/>
      <c r="P745" s="1410"/>
      <c r="Q745" s="1410"/>
      <c r="R745" s="1410"/>
      <c r="S745" s="1410"/>
      <c r="T745" s="1410"/>
      <c r="U745" s="1410"/>
      <c r="V745" s="1410"/>
      <c r="W745" s="1410"/>
      <c r="X745" s="2923"/>
      <c r="Y745" s="216"/>
      <c r="Z745" s="216"/>
      <c r="AA745" s="216"/>
      <c r="AB745" s="4161"/>
      <c r="AC745" s="3880"/>
    </row>
    <row r="746" spans="1:117" ht="41.25" customHeight="1" x14ac:dyDescent="0.25">
      <c r="A746" s="295" t="s">
        <v>561</v>
      </c>
      <c r="B746" s="557"/>
      <c r="C746" s="53">
        <v>2523</v>
      </c>
      <c r="D746" s="144">
        <f t="shared" si="929"/>
        <v>1892</v>
      </c>
      <c r="E746" s="429">
        <v>3747.9090252707579</v>
      </c>
      <c r="F746" s="53">
        <f t="shared" si="931"/>
        <v>198.09244319612884</v>
      </c>
      <c r="G746" s="56"/>
      <c r="H746" s="56"/>
      <c r="I746" s="55"/>
      <c r="J746" s="55"/>
      <c r="K746" s="554"/>
      <c r="L746" s="55"/>
      <c r="M746" s="55"/>
      <c r="N746" s="55"/>
      <c r="O746" s="1410"/>
      <c r="P746" s="1410"/>
      <c r="Q746" s="1410"/>
      <c r="R746" s="1410"/>
      <c r="S746" s="1410"/>
      <c r="T746" s="1410"/>
      <c r="U746" s="1410"/>
      <c r="V746" s="1410"/>
      <c r="W746" s="1410"/>
      <c r="X746" s="2923"/>
      <c r="Y746" s="216"/>
      <c r="Z746" s="216"/>
      <c r="AA746" s="216"/>
      <c r="AB746" s="4161"/>
      <c r="AC746" s="3880"/>
    </row>
    <row r="747" spans="1:117" ht="27.75" customHeight="1" x14ac:dyDescent="0.25">
      <c r="A747" s="295" t="s">
        <v>562</v>
      </c>
      <c r="B747" s="557"/>
      <c r="C747" s="53">
        <v>12400</v>
      </c>
      <c r="D747" s="144">
        <f t="shared" si="929"/>
        <v>9300</v>
      </c>
      <c r="E747" s="429">
        <v>13721.412299465241</v>
      </c>
      <c r="F747" s="53">
        <f t="shared" si="931"/>
        <v>147.5420677361854</v>
      </c>
      <c r="G747" s="56"/>
      <c r="H747" s="56"/>
      <c r="I747" s="55"/>
      <c r="J747" s="55"/>
      <c r="K747" s="554"/>
      <c r="L747" s="55"/>
      <c r="M747" s="55"/>
      <c r="N747" s="55"/>
      <c r="O747" s="1410"/>
      <c r="P747" s="1410"/>
      <c r="Q747" s="1410"/>
      <c r="R747" s="1410"/>
      <c r="S747" s="1410"/>
      <c r="T747" s="1410"/>
      <c r="U747" s="1410"/>
      <c r="V747" s="1410"/>
      <c r="W747" s="1410"/>
      <c r="X747" s="2923"/>
      <c r="Y747" s="216"/>
      <c r="Z747" s="216"/>
      <c r="AA747" s="216"/>
      <c r="AB747" s="4161"/>
      <c r="AC747" s="3880"/>
    </row>
    <row r="748" spans="1:117" ht="33.75" customHeight="1" x14ac:dyDescent="0.25">
      <c r="A748" s="295" t="s">
        <v>563</v>
      </c>
      <c r="B748" s="557"/>
      <c r="C748" s="53">
        <v>4200</v>
      </c>
      <c r="D748" s="144">
        <f t="shared" si="929"/>
        <v>3150</v>
      </c>
      <c r="E748" s="429">
        <v>3683</v>
      </c>
      <c r="F748" s="53">
        <f t="shared" si="931"/>
        <v>116.92063492063491</v>
      </c>
      <c r="G748" s="56"/>
      <c r="H748" s="56"/>
      <c r="I748" s="55"/>
      <c r="J748" s="55"/>
      <c r="K748" s="554"/>
      <c r="L748" s="55"/>
      <c r="M748" s="55"/>
      <c r="N748" s="55"/>
      <c r="O748" s="1410"/>
      <c r="P748" s="1410"/>
      <c r="Q748" s="1410"/>
      <c r="R748" s="1410"/>
      <c r="S748" s="1410"/>
      <c r="T748" s="1410"/>
      <c r="U748" s="1410"/>
      <c r="V748" s="1410"/>
      <c r="W748" s="1410"/>
      <c r="X748" s="2923"/>
      <c r="Y748" s="216"/>
      <c r="Z748" s="216"/>
      <c r="AA748" s="216"/>
      <c r="AB748" s="4161"/>
      <c r="AC748" s="3880"/>
    </row>
    <row r="749" spans="1:117" ht="15" customHeight="1" x14ac:dyDescent="0.25">
      <c r="A749" s="295" t="s">
        <v>171</v>
      </c>
      <c r="B749" s="557"/>
      <c r="C749" s="53"/>
      <c r="D749" s="144"/>
      <c r="E749" s="429"/>
      <c r="F749" s="53"/>
      <c r="G749" s="56"/>
      <c r="H749" s="56"/>
      <c r="I749" s="55"/>
      <c r="J749" s="55"/>
      <c r="K749" s="554"/>
      <c r="L749" s="55"/>
      <c r="M749" s="55"/>
      <c r="N749" s="55"/>
      <c r="O749" s="1410"/>
      <c r="P749" s="1410"/>
      <c r="Q749" s="1410"/>
      <c r="R749" s="1410"/>
      <c r="S749" s="1410"/>
      <c r="T749" s="1410"/>
      <c r="U749" s="1410"/>
      <c r="V749" s="1410"/>
      <c r="W749" s="1410"/>
      <c r="X749" s="2923"/>
      <c r="Y749" s="216"/>
      <c r="Z749" s="216"/>
      <c r="AA749" s="216"/>
      <c r="AB749" s="4161"/>
      <c r="AC749" s="3880"/>
    </row>
    <row r="750" spans="1:117" ht="33.75" customHeight="1" x14ac:dyDescent="0.25">
      <c r="A750" s="979" t="s">
        <v>172</v>
      </c>
      <c r="B750" s="557"/>
      <c r="C750" s="53">
        <v>17690</v>
      </c>
      <c r="D750" s="144">
        <f t="shared" si="929"/>
        <v>13268</v>
      </c>
      <c r="E750" s="429">
        <v>13106</v>
      </c>
      <c r="F750" s="53">
        <f>E750/D750*100</f>
        <v>98.779017184202587</v>
      </c>
      <c r="G750" s="56"/>
      <c r="H750" s="56"/>
      <c r="I750" s="55"/>
      <c r="J750" s="55"/>
      <c r="K750" s="554"/>
      <c r="L750" s="55"/>
      <c r="M750" s="55"/>
      <c r="N750" s="55"/>
      <c r="O750" s="1410"/>
      <c r="P750" s="1410"/>
      <c r="Q750" s="1410"/>
      <c r="R750" s="1410"/>
      <c r="S750" s="1410"/>
      <c r="T750" s="1410"/>
      <c r="U750" s="1410"/>
      <c r="V750" s="1410"/>
      <c r="W750" s="1410"/>
      <c r="X750" s="2923"/>
      <c r="Y750" s="216"/>
      <c r="Z750" s="216"/>
      <c r="AA750" s="216"/>
      <c r="AB750" s="4161"/>
      <c r="AC750" s="3880"/>
    </row>
    <row r="751" spans="1:117" ht="33.75" customHeight="1" x14ac:dyDescent="0.25">
      <c r="A751" s="3227" t="s">
        <v>760</v>
      </c>
      <c r="B751" s="1994"/>
      <c r="C751" s="65">
        <v>2000</v>
      </c>
      <c r="D751" s="3224">
        <f>ROUND(C751/10*6,0)</f>
        <v>1200</v>
      </c>
      <c r="E751" s="436"/>
      <c r="F751" s="53">
        <f>E751/D751*100</f>
        <v>0</v>
      </c>
      <c r="G751" s="64"/>
      <c r="H751" s="64"/>
      <c r="I751" s="1491"/>
      <c r="J751" s="1491"/>
      <c r="K751" s="1889"/>
      <c r="L751" s="1491"/>
      <c r="M751" s="1491"/>
      <c r="N751" s="1491"/>
      <c r="O751" s="1412"/>
      <c r="P751" s="1412"/>
      <c r="Q751" s="1412"/>
      <c r="R751" s="1412"/>
      <c r="S751" s="1412"/>
      <c r="T751" s="1412"/>
      <c r="U751" s="1412"/>
      <c r="V751" s="1412"/>
      <c r="W751" s="1412"/>
      <c r="X751" s="2924"/>
      <c r="Y751" s="2937"/>
      <c r="Z751" s="2937"/>
      <c r="AA751" s="2937"/>
      <c r="AB751" s="4162"/>
      <c r="AC751" s="3881"/>
    </row>
    <row r="752" spans="1:117" s="31" customFormat="1" ht="15" customHeight="1" x14ac:dyDescent="0.2">
      <c r="A752" s="13" t="s">
        <v>180</v>
      </c>
      <c r="B752" s="2021"/>
      <c r="C752" s="66">
        <f>SUM(C739+C750)</f>
        <v>113081.8384279476</v>
      </c>
      <c r="D752" s="66">
        <f t="shared" ref="D752:E752" si="933">SUM(D739+D750)</f>
        <v>84812</v>
      </c>
      <c r="E752" s="66">
        <f t="shared" si="933"/>
        <v>91537.390148567531</v>
      </c>
      <c r="F752" s="66">
        <f>E752/D752*100</f>
        <v>107.92976247296082</v>
      </c>
      <c r="G752" s="64"/>
      <c r="H752" s="64"/>
      <c r="I752" s="1491"/>
      <c r="J752" s="1491"/>
      <c r="K752" s="1889"/>
      <c r="L752" s="1491"/>
      <c r="M752" s="1491"/>
      <c r="N752" s="1491"/>
      <c r="O752" s="1412"/>
      <c r="P752" s="1412"/>
      <c r="Q752" s="1412"/>
      <c r="R752" s="1412"/>
      <c r="S752" s="1412"/>
      <c r="T752" s="1412"/>
      <c r="U752" s="1412"/>
      <c r="V752" s="1412"/>
      <c r="W752" s="1412"/>
      <c r="X752" s="2924"/>
      <c r="Y752" s="2937"/>
      <c r="Z752" s="2937"/>
      <c r="AA752" s="2937"/>
      <c r="AB752" s="4162"/>
      <c r="AC752" s="3999"/>
      <c r="AD752" s="2086"/>
      <c r="AE752" s="2086"/>
      <c r="AF752" s="2086"/>
      <c r="AG752" s="2086"/>
      <c r="AH752" s="2086"/>
      <c r="AI752" s="2086"/>
      <c r="AJ752" s="2086"/>
      <c r="AK752" s="2086"/>
      <c r="AL752" s="2086"/>
      <c r="AM752" s="2086"/>
      <c r="AN752" s="2086"/>
      <c r="AO752" s="2086"/>
      <c r="AP752" s="2086"/>
      <c r="AQ752" s="2086"/>
      <c r="AR752" s="2086"/>
      <c r="AS752" s="2086"/>
      <c r="AT752" s="2086"/>
      <c r="AU752" s="2086"/>
      <c r="AV752" s="2086"/>
      <c r="AW752" s="2086"/>
      <c r="AX752" s="2086"/>
      <c r="AY752" s="2086"/>
      <c r="AZ752" s="2086"/>
      <c r="BA752" s="2086"/>
      <c r="BB752" s="2086"/>
      <c r="BC752" s="2086"/>
      <c r="BD752" s="2086"/>
      <c r="BE752" s="2086"/>
      <c r="BF752" s="2086"/>
      <c r="BG752" s="2086"/>
      <c r="BH752" s="2086"/>
      <c r="BI752" s="2086"/>
      <c r="BJ752" s="2086"/>
      <c r="BK752" s="2086"/>
      <c r="BL752" s="2086"/>
      <c r="BM752" s="2086"/>
      <c r="BN752" s="2086"/>
      <c r="BO752" s="2086"/>
      <c r="BP752" s="2086"/>
      <c r="BQ752" s="2086"/>
      <c r="BR752" s="2086"/>
      <c r="BS752" s="2086"/>
      <c r="BT752" s="2086"/>
      <c r="BU752" s="2086"/>
      <c r="BV752" s="2086"/>
      <c r="BW752" s="2086"/>
      <c r="BX752" s="2086"/>
      <c r="BY752" s="2086"/>
      <c r="BZ752" s="2086"/>
      <c r="CA752" s="2086"/>
      <c r="CB752" s="2086"/>
      <c r="CC752" s="2086"/>
      <c r="CD752" s="2086"/>
      <c r="CE752" s="2086"/>
      <c r="CF752" s="2086"/>
      <c r="CG752" s="2086"/>
      <c r="CH752" s="2086"/>
      <c r="CI752" s="2086"/>
      <c r="CJ752" s="2086"/>
      <c r="CK752" s="2086"/>
      <c r="CL752" s="2086"/>
      <c r="CM752" s="2086"/>
      <c r="CN752" s="2086"/>
      <c r="CO752" s="2086"/>
      <c r="CP752" s="2086"/>
      <c r="CQ752" s="2086"/>
      <c r="CR752" s="2086"/>
      <c r="CS752" s="2086"/>
      <c r="CT752" s="2086"/>
      <c r="CU752" s="2086"/>
      <c r="CV752" s="2086"/>
      <c r="CW752" s="2086"/>
      <c r="CX752" s="2086"/>
      <c r="CY752" s="2086"/>
      <c r="CZ752" s="2086"/>
      <c r="DA752" s="2086"/>
      <c r="DB752" s="2086"/>
      <c r="DC752" s="2086"/>
      <c r="DD752" s="2086"/>
      <c r="DE752" s="2086"/>
      <c r="DF752" s="2086"/>
      <c r="DG752" s="2086"/>
      <c r="DH752" s="2086"/>
      <c r="DI752" s="2086"/>
      <c r="DJ752" s="2086"/>
      <c r="DK752" s="2086"/>
      <c r="DL752" s="2086"/>
      <c r="DM752" s="2086"/>
    </row>
    <row r="753" spans="1:117" ht="15" customHeight="1" x14ac:dyDescent="0.25">
      <c r="A753" s="133" t="s">
        <v>181</v>
      </c>
      <c r="B753" s="1878"/>
      <c r="C753" s="1509">
        <f>SUM(C752,C737)</f>
        <v>319497.8384279476</v>
      </c>
      <c r="D753" s="1509">
        <f t="shared" ref="D753:E753" si="934">SUM(D752,D737)</f>
        <v>239624.80000000002</v>
      </c>
      <c r="E753" s="1509">
        <f t="shared" si="934"/>
        <v>236952.79014856752</v>
      </c>
      <c r="F753" s="17">
        <f>E753/D753*100</f>
        <v>98.884919319105322</v>
      </c>
      <c r="G753" s="283"/>
      <c r="H753" s="283"/>
      <c r="I753" s="1510"/>
      <c r="J753" s="14"/>
      <c r="K753" s="1990"/>
      <c r="L753" s="14"/>
      <c r="M753" s="1511"/>
      <c r="N753" s="14"/>
      <c r="O753" s="567">
        <v>137230.85595</v>
      </c>
      <c r="P753" s="567">
        <v>137085.22306889799</v>
      </c>
      <c r="Q753" s="567">
        <v>137085.22306889799</v>
      </c>
      <c r="R753" s="567">
        <v>137085.22306889799</v>
      </c>
      <c r="S753" s="567">
        <v>137436.94020868067</v>
      </c>
      <c r="T753" s="567">
        <v>134445.03459884069</v>
      </c>
      <c r="U753" s="567">
        <v>134866.47959884067</v>
      </c>
      <c r="V753" s="567">
        <v>134866.47959884067</v>
      </c>
      <c r="W753" s="567">
        <v>135151.04858999999</v>
      </c>
      <c r="X753" s="2925">
        <f>O753/12*$A$4+(P753-O753)/11*8+(Q753-P753)/10*7+(R753-Q753)/9*6+(S753-R753)/8*5+(T753-S753)/7*4+(U753-T753)/6*3+(V753-U753)/5*2+(W753-V753)/4*1</f>
        <v>101609.25475155436</v>
      </c>
      <c r="Y753" s="1603">
        <f t="shared" ref="Y753" si="935">AB753-AA753</f>
        <v>102638.94241999998</v>
      </c>
      <c r="Z753" s="1603">
        <f t="shared" ref="Z753" si="936">Y753-X753</f>
        <v>1029.687668445622</v>
      </c>
      <c r="AA753" s="1603">
        <v>-506.4932</v>
      </c>
      <c r="AB753" s="4163">
        <v>102132.44921999998</v>
      </c>
      <c r="AC753" s="4015"/>
    </row>
    <row r="754" spans="1:117" ht="15" customHeight="1" x14ac:dyDescent="0.25">
      <c r="A754" s="413" t="s">
        <v>33</v>
      </c>
      <c r="B754" s="1720"/>
      <c r="C754" s="93"/>
      <c r="D754" s="93"/>
      <c r="E754" s="1849"/>
      <c r="F754" s="93"/>
      <c r="G754" s="273"/>
      <c r="H754" s="273"/>
      <c r="I754" s="521"/>
      <c r="J754" s="521"/>
      <c r="K754" s="2014"/>
      <c r="L754" s="521"/>
      <c r="M754" s="521"/>
      <c r="N754" s="521"/>
      <c r="O754" s="1411"/>
      <c r="P754" s="1411"/>
      <c r="Q754" s="1411"/>
      <c r="R754" s="1411"/>
      <c r="S754" s="1411"/>
      <c r="T754" s="1411"/>
      <c r="U754" s="1411"/>
      <c r="V754" s="1411"/>
      <c r="W754" s="1411"/>
      <c r="X754" s="2926"/>
      <c r="Y754" s="2940"/>
      <c r="Z754" s="2940"/>
      <c r="AA754" s="2940"/>
      <c r="AB754" s="4164"/>
      <c r="AC754" s="3924"/>
    </row>
    <row r="755" spans="1:117" ht="15" customHeight="1" x14ac:dyDescent="0.25">
      <c r="A755" s="61" t="s">
        <v>56</v>
      </c>
      <c r="B755" s="420">
        <v>300</v>
      </c>
      <c r="C755" s="36">
        <v>100</v>
      </c>
      <c r="D755" s="144">
        <f t="shared" ref="D755" si="937">ROUND(C755/12*$A$4,0)</f>
        <v>75</v>
      </c>
      <c r="E755" s="581">
        <v>76</v>
      </c>
      <c r="F755" s="95">
        <f>E755/D755*100</f>
        <v>101.33333333333334</v>
      </c>
      <c r="G755" s="56">
        <v>10.5</v>
      </c>
      <c r="H755" s="157">
        <f t="shared" ref="H755:H756" si="938">K755/E755</f>
        <v>10.486842105263158</v>
      </c>
      <c r="I755" s="167">
        <f t="shared" ref="I755" si="939">ROUND(C755*G755,0)</f>
        <v>1050</v>
      </c>
      <c r="J755" s="167">
        <f t="shared" ref="J755" si="940">ROUND(D755*G755,0)</f>
        <v>788</v>
      </c>
      <c r="K755" s="536">
        <v>797</v>
      </c>
      <c r="L755" s="167">
        <f>K755/J755*100</f>
        <v>101.14213197969544</v>
      </c>
      <c r="M755" s="167">
        <f>ROUND(I755/B755,0)</f>
        <v>4</v>
      </c>
      <c r="N755" s="167">
        <f t="shared" ref="N755:N756" si="941">K755/$A$4*12/M755</f>
        <v>265.66666666666669</v>
      </c>
      <c r="O755" s="1410"/>
      <c r="P755" s="1410"/>
      <c r="Q755" s="1410"/>
      <c r="R755" s="1410"/>
      <c r="S755" s="1410"/>
      <c r="T755" s="1410"/>
      <c r="U755" s="1410"/>
      <c r="V755" s="1410"/>
      <c r="W755" s="1410"/>
      <c r="X755" s="2923"/>
      <c r="Y755" s="216"/>
      <c r="Z755" s="216"/>
      <c r="AA755" s="216"/>
      <c r="AB755" s="4161"/>
      <c r="AC755" s="3922"/>
    </row>
    <row r="756" spans="1:117" s="31" customFormat="1" ht="15" customHeight="1" x14ac:dyDescent="0.25">
      <c r="A756" s="204" t="s">
        <v>94</v>
      </c>
      <c r="B756" s="1827"/>
      <c r="C756" s="39">
        <f>SUM(C755)</f>
        <v>100</v>
      </c>
      <c r="D756" s="39">
        <f>SUM(D755)</f>
        <v>75</v>
      </c>
      <c r="E756" s="585">
        <f>SUM(E755)</f>
        <v>76</v>
      </c>
      <c r="F756" s="39">
        <f>E756/D756*100</f>
        <v>101.33333333333334</v>
      </c>
      <c r="G756" s="56">
        <v>10.5</v>
      </c>
      <c r="H756" s="156">
        <f t="shared" si="938"/>
        <v>10.486842105263158</v>
      </c>
      <c r="I756" s="39">
        <f t="shared" ref="I756:J756" si="942">SUM(I755)</f>
        <v>1050</v>
      </c>
      <c r="J756" s="39">
        <f t="shared" si="942"/>
        <v>788</v>
      </c>
      <c r="K756" s="585">
        <f t="shared" ref="K756:M756" si="943">SUM(K755)</f>
        <v>797</v>
      </c>
      <c r="L756" s="167">
        <f>K756/J756*100</f>
        <v>101.14213197969544</v>
      </c>
      <c r="M756" s="39">
        <f t="shared" si="943"/>
        <v>4</v>
      </c>
      <c r="N756" s="167">
        <f t="shared" si="941"/>
        <v>265.66666666666669</v>
      </c>
      <c r="O756" s="1410"/>
      <c r="P756" s="1410"/>
      <c r="Q756" s="1410"/>
      <c r="R756" s="1410"/>
      <c r="S756" s="1410"/>
      <c r="T756" s="1410"/>
      <c r="U756" s="1410"/>
      <c r="V756" s="1410"/>
      <c r="W756" s="1410"/>
      <c r="X756" s="2923"/>
      <c r="Y756" s="216"/>
      <c r="Z756" s="216"/>
      <c r="AA756" s="216"/>
      <c r="AB756" s="4161"/>
      <c r="AC756" s="4005"/>
      <c r="AD756" s="2086"/>
      <c r="AE756" s="2086"/>
      <c r="AF756" s="2086"/>
      <c r="AG756" s="2086"/>
      <c r="AH756" s="2086"/>
      <c r="AI756" s="2086"/>
      <c r="AJ756" s="2086"/>
      <c r="AK756" s="2086"/>
      <c r="AL756" s="2086"/>
      <c r="AM756" s="2086"/>
      <c r="AN756" s="2086"/>
      <c r="AO756" s="2086"/>
      <c r="AP756" s="2086"/>
      <c r="AQ756" s="2086"/>
      <c r="AR756" s="2086"/>
      <c r="AS756" s="2086"/>
      <c r="AT756" s="2086"/>
      <c r="AU756" s="2086"/>
      <c r="AV756" s="2086"/>
      <c r="AW756" s="2086"/>
      <c r="AX756" s="2086"/>
      <c r="AY756" s="2086"/>
      <c r="AZ756" s="2086"/>
      <c r="BA756" s="2086"/>
      <c r="BB756" s="2086"/>
      <c r="BC756" s="2086"/>
      <c r="BD756" s="2086"/>
      <c r="BE756" s="2086"/>
      <c r="BF756" s="2086"/>
      <c r="BG756" s="2086"/>
      <c r="BH756" s="2086"/>
      <c r="BI756" s="2086"/>
      <c r="BJ756" s="2086"/>
      <c r="BK756" s="2086"/>
      <c r="BL756" s="2086"/>
      <c r="BM756" s="2086"/>
      <c r="BN756" s="2086"/>
      <c r="BO756" s="2086"/>
      <c r="BP756" s="2086"/>
      <c r="BQ756" s="2086"/>
      <c r="BR756" s="2086"/>
      <c r="BS756" s="2086"/>
      <c r="BT756" s="2086"/>
      <c r="BU756" s="2086"/>
      <c r="BV756" s="2086"/>
      <c r="BW756" s="2086"/>
      <c r="BX756" s="2086"/>
      <c r="BY756" s="2086"/>
      <c r="BZ756" s="2086"/>
      <c r="CA756" s="2086"/>
      <c r="CB756" s="2086"/>
      <c r="CC756" s="2086"/>
      <c r="CD756" s="2086"/>
      <c r="CE756" s="2086"/>
      <c r="CF756" s="2086"/>
      <c r="CG756" s="2086"/>
      <c r="CH756" s="2086"/>
      <c r="CI756" s="2086"/>
      <c r="CJ756" s="2086"/>
      <c r="CK756" s="2086"/>
      <c r="CL756" s="2086"/>
      <c r="CM756" s="2086"/>
      <c r="CN756" s="2086"/>
      <c r="CO756" s="2086"/>
      <c r="CP756" s="2086"/>
      <c r="CQ756" s="2086"/>
      <c r="CR756" s="2086"/>
      <c r="CS756" s="2086"/>
      <c r="CT756" s="2086"/>
      <c r="CU756" s="2086"/>
      <c r="CV756" s="2086"/>
      <c r="CW756" s="2086"/>
      <c r="CX756" s="2086"/>
      <c r="CY756" s="2086"/>
      <c r="CZ756" s="2086"/>
      <c r="DA756" s="2086"/>
      <c r="DB756" s="2086"/>
      <c r="DC756" s="2086"/>
      <c r="DD756" s="2086"/>
      <c r="DE756" s="2086"/>
      <c r="DF756" s="2086"/>
      <c r="DG756" s="2086"/>
      <c r="DH756" s="2086"/>
      <c r="DI756" s="2086"/>
      <c r="DJ756" s="2086"/>
      <c r="DK756" s="2086"/>
      <c r="DL756" s="2086"/>
      <c r="DM756" s="2086"/>
    </row>
    <row r="757" spans="1:117" s="31" customFormat="1" ht="15" customHeight="1" x14ac:dyDescent="0.25">
      <c r="A757" s="202" t="s">
        <v>16</v>
      </c>
      <c r="B757" s="1827"/>
      <c r="C757" s="39"/>
      <c r="D757" s="39"/>
      <c r="E757" s="585"/>
      <c r="F757" s="39"/>
      <c r="G757" s="56"/>
      <c r="H757" s="156"/>
      <c r="I757" s="39"/>
      <c r="J757" s="39"/>
      <c r="K757" s="585"/>
      <c r="L757" s="57"/>
      <c r="M757" s="39"/>
      <c r="N757" s="57"/>
      <c r="O757" s="1410"/>
      <c r="P757" s="1410"/>
      <c r="Q757" s="1410"/>
      <c r="R757" s="1410"/>
      <c r="S757" s="1410"/>
      <c r="T757" s="1410"/>
      <c r="U757" s="1410"/>
      <c r="V757" s="1410"/>
      <c r="W757" s="1410"/>
      <c r="X757" s="2923"/>
      <c r="Y757" s="216"/>
      <c r="Z757" s="216"/>
      <c r="AA757" s="216"/>
      <c r="AB757" s="4161"/>
      <c r="AC757" s="4005"/>
      <c r="AD757" s="2086"/>
      <c r="AE757" s="2086"/>
      <c r="AF757" s="2086"/>
      <c r="AG757" s="2086"/>
      <c r="AH757" s="2086"/>
      <c r="AI757" s="2086"/>
      <c r="AJ757" s="2086"/>
      <c r="AK757" s="2086"/>
      <c r="AL757" s="2086"/>
      <c r="AM757" s="2086"/>
      <c r="AN757" s="2086"/>
      <c r="AO757" s="2086"/>
      <c r="AP757" s="2086"/>
      <c r="AQ757" s="2086"/>
      <c r="AR757" s="2086"/>
      <c r="AS757" s="2086"/>
      <c r="AT757" s="2086"/>
      <c r="AU757" s="2086"/>
      <c r="AV757" s="2086"/>
      <c r="AW757" s="2086"/>
      <c r="AX757" s="2086"/>
      <c r="AY757" s="2086"/>
      <c r="AZ757" s="2086"/>
      <c r="BA757" s="2086"/>
      <c r="BB757" s="2086"/>
      <c r="BC757" s="2086"/>
      <c r="BD757" s="2086"/>
      <c r="BE757" s="2086"/>
      <c r="BF757" s="2086"/>
      <c r="BG757" s="2086"/>
      <c r="BH757" s="2086"/>
      <c r="BI757" s="2086"/>
      <c r="BJ757" s="2086"/>
      <c r="BK757" s="2086"/>
      <c r="BL757" s="2086"/>
      <c r="BM757" s="2086"/>
      <c r="BN757" s="2086"/>
      <c r="BO757" s="2086"/>
      <c r="BP757" s="2086"/>
      <c r="BQ757" s="2086"/>
      <c r="BR757" s="2086"/>
      <c r="BS757" s="2086"/>
      <c r="BT757" s="2086"/>
      <c r="BU757" s="2086"/>
      <c r="BV757" s="2086"/>
      <c r="BW757" s="2086"/>
      <c r="BX757" s="2086"/>
      <c r="BY757" s="2086"/>
      <c r="BZ757" s="2086"/>
      <c r="CA757" s="2086"/>
      <c r="CB757" s="2086"/>
      <c r="CC757" s="2086"/>
      <c r="CD757" s="2086"/>
      <c r="CE757" s="2086"/>
      <c r="CF757" s="2086"/>
      <c r="CG757" s="2086"/>
      <c r="CH757" s="2086"/>
      <c r="CI757" s="2086"/>
      <c r="CJ757" s="2086"/>
      <c r="CK757" s="2086"/>
      <c r="CL757" s="2086"/>
      <c r="CM757" s="2086"/>
      <c r="CN757" s="2086"/>
      <c r="CO757" s="2086"/>
      <c r="CP757" s="2086"/>
      <c r="CQ757" s="2086"/>
      <c r="CR757" s="2086"/>
      <c r="CS757" s="2086"/>
      <c r="CT757" s="2086"/>
      <c r="CU757" s="2086"/>
      <c r="CV757" s="2086"/>
      <c r="CW757" s="2086"/>
      <c r="CX757" s="2086"/>
      <c r="CY757" s="2086"/>
      <c r="CZ757" s="2086"/>
      <c r="DA757" s="2086"/>
      <c r="DB757" s="2086"/>
      <c r="DC757" s="2086"/>
      <c r="DD757" s="2086"/>
      <c r="DE757" s="2086"/>
      <c r="DF757" s="2086"/>
      <c r="DG757" s="2086"/>
      <c r="DH757" s="2086"/>
      <c r="DI757" s="2086"/>
      <c r="DJ757" s="2086"/>
      <c r="DK757" s="2086"/>
      <c r="DL757" s="2086"/>
      <c r="DM757" s="2086"/>
    </row>
    <row r="758" spans="1:117" s="99" customFormat="1" ht="15" customHeight="1" x14ac:dyDescent="0.25">
      <c r="A758" s="61" t="s">
        <v>214</v>
      </c>
      <c r="B758" s="476">
        <v>240</v>
      </c>
      <c r="C758" s="36">
        <v>480</v>
      </c>
      <c r="D758" s="144">
        <f t="shared" ref="D758" si="944">ROUND(C758/12*$A$4,0)</f>
        <v>360</v>
      </c>
      <c r="E758" s="429">
        <v>360</v>
      </c>
      <c r="F758" s="144">
        <f>E758/D758*100</f>
        <v>100</v>
      </c>
      <c r="G758" s="50">
        <v>8</v>
      </c>
      <c r="H758" s="157">
        <f t="shared" ref="H758" si="945">K758/E758</f>
        <v>7.9111111111111114</v>
      </c>
      <c r="I758" s="167">
        <f t="shared" ref="I758" si="946">ROUND(C758*G758,0)</f>
        <v>3840</v>
      </c>
      <c r="J758" s="167">
        <f t="shared" ref="J758" si="947">ROUND(D758*G758,0)</f>
        <v>2880</v>
      </c>
      <c r="K758" s="1726">
        <v>2848</v>
      </c>
      <c r="L758" s="175">
        <f>K758/J758*100</f>
        <v>98.888888888888886</v>
      </c>
      <c r="M758" s="167">
        <f>ROUND(I758/B758,0)</f>
        <v>16</v>
      </c>
      <c r="N758" s="167">
        <f t="shared" ref="N758:N760" si="948">K758/$A$4*12/M758</f>
        <v>237.33333333333334</v>
      </c>
      <c r="O758" s="1410"/>
      <c r="P758" s="1410"/>
      <c r="Q758" s="1410"/>
      <c r="R758" s="1410"/>
      <c r="S758" s="1410"/>
      <c r="T758" s="1410"/>
      <c r="U758" s="1410"/>
      <c r="V758" s="1410"/>
      <c r="W758" s="1410"/>
      <c r="X758" s="2923"/>
      <c r="Y758" s="216"/>
      <c r="Z758" s="216"/>
      <c r="AA758" s="216"/>
      <c r="AB758" s="4161"/>
      <c r="AC758" s="3880"/>
      <c r="AD758" s="435"/>
      <c r="AE758" s="435"/>
      <c r="AF758" s="435"/>
      <c r="AG758" s="435"/>
      <c r="AH758" s="435"/>
      <c r="AI758" s="435"/>
      <c r="AJ758" s="435"/>
      <c r="AK758" s="435"/>
      <c r="AL758" s="435"/>
      <c r="AM758" s="435"/>
      <c r="AN758" s="435"/>
      <c r="AO758" s="435"/>
      <c r="AP758" s="435"/>
      <c r="AQ758" s="435"/>
      <c r="AR758" s="435"/>
      <c r="AS758" s="435"/>
      <c r="AT758" s="435"/>
      <c r="AU758" s="435"/>
      <c r="AV758" s="435"/>
      <c r="AW758" s="435"/>
      <c r="AX758" s="435"/>
      <c r="AY758" s="435"/>
      <c r="AZ758" s="435"/>
      <c r="BA758" s="435"/>
      <c r="BB758" s="435"/>
      <c r="BC758" s="435"/>
      <c r="BD758" s="435"/>
      <c r="BE758" s="435"/>
      <c r="BF758" s="435"/>
      <c r="BG758" s="435"/>
      <c r="BH758" s="435"/>
      <c r="BI758" s="435"/>
      <c r="BJ758" s="435"/>
      <c r="BK758" s="435"/>
      <c r="BL758" s="435"/>
      <c r="BM758" s="435"/>
      <c r="BN758" s="435"/>
      <c r="BO758" s="435"/>
      <c r="BP758" s="435"/>
      <c r="BQ758" s="435"/>
      <c r="BR758" s="435"/>
      <c r="BS758" s="435"/>
      <c r="BT758" s="435"/>
      <c r="BU758" s="435"/>
      <c r="BV758" s="435"/>
      <c r="BW758" s="435"/>
      <c r="BX758" s="435"/>
      <c r="BY758" s="435"/>
      <c r="BZ758" s="435"/>
      <c r="CA758" s="435"/>
      <c r="CB758" s="435"/>
      <c r="CC758" s="435"/>
      <c r="CD758" s="435"/>
      <c r="CE758" s="435"/>
      <c r="CF758" s="435"/>
      <c r="CG758" s="435"/>
      <c r="CH758" s="435"/>
      <c r="CI758" s="435"/>
      <c r="CJ758" s="435"/>
      <c r="CK758" s="435"/>
      <c r="CL758" s="435"/>
      <c r="CM758" s="435"/>
      <c r="CN758" s="435"/>
      <c r="CO758" s="435"/>
      <c r="CP758" s="435"/>
      <c r="CQ758" s="435"/>
      <c r="CR758" s="435"/>
      <c r="CS758" s="435"/>
      <c r="CT758" s="435"/>
      <c r="CU758" s="435"/>
      <c r="CV758" s="435"/>
      <c r="CW758" s="435"/>
      <c r="CX758" s="435"/>
      <c r="CY758" s="435"/>
      <c r="CZ758" s="435"/>
      <c r="DA758" s="435"/>
      <c r="DB758" s="435"/>
      <c r="DC758" s="435"/>
      <c r="DD758" s="435"/>
      <c r="DE758" s="435"/>
      <c r="DF758" s="435"/>
      <c r="DG758" s="435"/>
      <c r="DH758" s="435"/>
      <c r="DI758" s="435"/>
      <c r="DJ758" s="435"/>
      <c r="DK758" s="435"/>
      <c r="DL758" s="435"/>
      <c r="DM758" s="435"/>
    </row>
    <row r="759" spans="1:117" s="99" customFormat="1" ht="15" customHeight="1" x14ac:dyDescent="0.25">
      <c r="A759" s="1705" t="s">
        <v>290</v>
      </c>
      <c r="B759" s="2015"/>
      <c r="C759" s="91">
        <f>SUM(C758)</f>
        <v>480</v>
      </c>
      <c r="D759" s="91">
        <f t="shared" ref="D759:E759" si="949">SUM(D758)</f>
        <v>360</v>
      </c>
      <c r="E759" s="91">
        <f t="shared" si="949"/>
        <v>360</v>
      </c>
      <c r="F759" s="196">
        <f>E759/D759*100</f>
        <v>100</v>
      </c>
      <c r="G759" s="64">
        <v>8</v>
      </c>
      <c r="H759" s="284">
        <f>K759/E759</f>
        <v>7.9111111111111114</v>
      </c>
      <c r="I759" s="197">
        <f>SUM(I758)</f>
        <v>3840</v>
      </c>
      <c r="J759" s="197">
        <f t="shared" ref="J759" si="950">SUM(J758)</f>
        <v>2880</v>
      </c>
      <c r="K759" s="1719">
        <f t="shared" ref="K759" si="951">SUM(K758)</f>
        <v>2848</v>
      </c>
      <c r="L759" s="197">
        <f>K759/J759*100</f>
        <v>98.888888888888886</v>
      </c>
      <c r="M759" s="197">
        <f>SUM(M758)</f>
        <v>16</v>
      </c>
      <c r="N759" s="376">
        <f t="shared" si="948"/>
        <v>237.33333333333334</v>
      </c>
      <c r="O759" s="1412"/>
      <c r="P759" s="1412"/>
      <c r="Q759" s="1412"/>
      <c r="R759" s="1412"/>
      <c r="S759" s="1412"/>
      <c r="T759" s="1412"/>
      <c r="U759" s="1412"/>
      <c r="V759" s="1412"/>
      <c r="W759" s="1412"/>
      <c r="X759" s="2924"/>
      <c r="Y759" s="2937"/>
      <c r="Z759" s="2937"/>
      <c r="AA759" s="2937"/>
      <c r="AB759" s="4162"/>
      <c r="AC759" s="4009"/>
      <c r="AD759" s="435"/>
      <c r="AE759" s="435"/>
      <c r="AF759" s="435"/>
      <c r="AG759" s="435"/>
      <c r="AH759" s="435"/>
      <c r="AI759" s="435"/>
      <c r="AJ759" s="435"/>
      <c r="AK759" s="435"/>
      <c r="AL759" s="435"/>
      <c r="AM759" s="435"/>
      <c r="AN759" s="435"/>
      <c r="AO759" s="435"/>
      <c r="AP759" s="435"/>
      <c r="AQ759" s="435"/>
      <c r="AR759" s="435"/>
      <c r="AS759" s="435"/>
      <c r="AT759" s="435"/>
      <c r="AU759" s="435"/>
      <c r="AV759" s="435"/>
      <c r="AW759" s="435"/>
      <c r="AX759" s="435"/>
      <c r="AY759" s="435"/>
      <c r="AZ759" s="435"/>
      <c r="BA759" s="435"/>
      <c r="BB759" s="435"/>
      <c r="BC759" s="435"/>
      <c r="BD759" s="435"/>
      <c r="BE759" s="435"/>
      <c r="BF759" s="435"/>
      <c r="BG759" s="435"/>
      <c r="BH759" s="435"/>
      <c r="BI759" s="435"/>
      <c r="BJ759" s="435"/>
      <c r="BK759" s="435"/>
      <c r="BL759" s="435"/>
      <c r="BM759" s="435"/>
      <c r="BN759" s="435"/>
      <c r="BO759" s="435"/>
      <c r="BP759" s="435"/>
      <c r="BQ759" s="435"/>
      <c r="BR759" s="435"/>
      <c r="BS759" s="435"/>
      <c r="BT759" s="435"/>
      <c r="BU759" s="435"/>
      <c r="BV759" s="435"/>
      <c r="BW759" s="435"/>
      <c r="BX759" s="435"/>
      <c r="BY759" s="435"/>
      <c r="BZ759" s="435"/>
      <c r="CA759" s="435"/>
      <c r="CB759" s="435"/>
      <c r="CC759" s="435"/>
      <c r="CD759" s="435"/>
      <c r="CE759" s="435"/>
      <c r="CF759" s="435"/>
      <c r="CG759" s="435"/>
      <c r="CH759" s="435"/>
      <c r="CI759" s="435"/>
      <c r="CJ759" s="435"/>
      <c r="CK759" s="435"/>
      <c r="CL759" s="435"/>
      <c r="CM759" s="435"/>
      <c r="CN759" s="435"/>
      <c r="CO759" s="435"/>
      <c r="CP759" s="435"/>
      <c r="CQ759" s="435"/>
      <c r="CR759" s="435"/>
      <c r="CS759" s="435"/>
      <c r="CT759" s="435"/>
      <c r="CU759" s="435"/>
      <c r="CV759" s="435"/>
      <c r="CW759" s="435"/>
      <c r="CX759" s="435"/>
      <c r="CY759" s="435"/>
      <c r="CZ759" s="435"/>
      <c r="DA759" s="435"/>
      <c r="DB759" s="435"/>
      <c r="DC759" s="435"/>
      <c r="DD759" s="435"/>
      <c r="DE759" s="435"/>
      <c r="DF759" s="435"/>
      <c r="DG759" s="435"/>
      <c r="DH759" s="435"/>
      <c r="DI759" s="435"/>
      <c r="DJ759" s="435"/>
      <c r="DK759" s="435"/>
      <c r="DL759" s="435"/>
      <c r="DM759" s="435"/>
    </row>
    <row r="760" spans="1:117" s="99" customFormat="1" ht="29.25" customHeight="1" thickBot="1" x14ac:dyDescent="0.3">
      <c r="A760" s="1440" t="s">
        <v>591</v>
      </c>
      <c r="B760" s="1734"/>
      <c r="C760" s="1532">
        <f>SUM(C759,C756)</f>
        <v>580</v>
      </c>
      <c r="D760" s="1532">
        <f t="shared" ref="D760:E760" si="952">SUM(D759,D756)</f>
        <v>435</v>
      </c>
      <c r="E760" s="1532">
        <f t="shared" si="952"/>
        <v>436</v>
      </c>
      <c r="F760" s="1532">
        <f>E760/D760*100</f>
        <v>100.22988505747125</v>
      </c>
      <c r="G760" s="499">
        <f>I760/C760</f>
        <v>8.431034482758621</v>
      </c>
      <c r="H760" s="499">
        <f>K760/E760</f>
        <v>8.3600917431192663</v>
      </c>
      <c r="I760" s="1532">
        <f t="shared" ref="I760:J760" si="953">SUM(I759,I756)</f>
        <v>4890</v>
      </c>
      <c r="J760" s="1532">
        <f t="shared" si="953"/>
        <v>3668</v>
      </c>
      <c r="K760" s="1852">
        <f t="shared" ref="K760" si="954">SUM(K759,K756)</f>
        <v>3645</v>
      </c>
      <c r="L760" s="176">
        <f>K760/J760*100</f>
        <v>99.372955288985821</v>
      </c>
      <c r="M760" s="176">
        <f>SUM(M758,M756)</f>
        <v>20</v>
      </c>
      <c r="N760" s="505">
        <f t="shared" si="948"/>
        <v>243</v>
      </c>
      <c r="O760" s="769">
        <v>8188.5301679999993</v>
      </c>
      <c r="P760" s="769">
        <v>8345.3106433666671</v>
      </c>
      <c r="Q760" s="769">
        <v>8345.3106433666671</v>
      </c>
      <c r="R760" s="769">
        <v>8345.3106433666671</v>
      </c>
      <c r="S760" s="769">
        <v>8345.3106433666671</v>
      </c>
      <c r="T760" s="769">
        <v>7809.373262600001</v>
      </c>
      <c r="U760" s="769">
        <v>7625.3874242000002</v>
      </c>
      <c r="V760" s="769">
        <v>7625.3874242000002</v>
      </c>
      <c r="W760" s="769">
        <v>7625.3874242000002</v>
      </c>
      <c r="X760" s="2925">
        <f>O760/12*$A$4+(P760-O760)/11*8+(Q760-P760)/10*7+(R760-Q760)/9*6+(S760-R760)/8*5+(T760-S760)/7*4+(U760-T760)/6*3+(V760-U760)/5*2+(W760-V760)/4*1</f>
        <v>5857.1769388363646</v>
      </c>
      <c r="Y760" s="2863">
        <f t="shared" ref="Y760" si="955">AB760-AA760</f>
        <v>4245.2096200000005</v>
      </c>
      <c r="Z760" s="2863">
        <f t="shared" ref="Z760" si="956">Y760-X760</f>
        <v>-1611.967318836364</v>
      </c>
      <c r="AA760" s="2863">
        <v>-7.7250100000000002</v>
      </c>
      <c r="AB760" s="4165">
        <v>4237.4846100000004</v>
      </c>
      <c r="AC760" s="3926"/>
      <c r="AD760" s="435"/>
      <c r="AE760" s="435"/>
      <c r="AF760" s="435"/>
      <c r="AG760" s="435"/>
      <c r="AH760" s="435"/>
      <c r="AI760" s="435"/>
      <c r="AJ760" s="435"/>
      <c r="AK760" s="435"/>
      <c r="AL760" s="435"/>
      <c r="AM760" s="435"/>
      <c r="AN760" s="435"/>
      <c r="AO760" s="435"/>
      <c r="AP760" s="435"/>
      <c r="AQ760" s="435"/>
      <c r="AR760" s="435"/>
      <c r="AS760" s="435"/>
      <c r="AT760" s="435"/>
      <c r="AU760" s="435"/>
      <c r="AV760" s="435"/>
      <c r="AW760" s="435"/>
      <c r="AX760" s="435"/>
      <c r="AY760" s="435"/>
      <c r="AZ760" s="435"/>
      <c r="BA760" s="435"/>
      <c r="BB760" s="435"/>
      <c r="BC760" s="435"/>
      <c r="BD760" s="435"/>
      <c r="BE760" s="435"/>
      <c r="BF760" s="435"/>
      <c r="BG760" s="435"/>
      <c r="BH760" s="435"/>
      <c r="BI760" s="435"/>
      <c r="BJ760" s="435"/>
      <c r="BK760" s="435"/>
      <c r="BL760" s="435"/>
      <c r="BM760" s="435"/>
      <c r="BN760" s="435"/>
      <c r="BO760" s="435"/>
      <c r="BP760" s="435"/>
      <c r="BQ760" s="435"/>
      <c r="BR760" s="435"/>
      <c r="BS760" s="435"/>
      <c r="BT760" s="435"/>
      <c r="BU760" s="435"/>
      <c r="BV760" s="435"/>
      <c r="BW760" s="435"/>
      <c r="BX760" s="435"/>
      <c r="BY760" s="435"/>
      <c r="BZ760" s="435"/>
      <c r="CA760" s="435"/>
      <c r="CB760" s="435"/>
      <c r="CC760" s="435"/>
      <c r="CD760" s="435"/>
      <c r="CE760" s="435"/>
      <c r="CF760" s="435"/>
      <c r="CG760" s="435"/>
      <c r="CH760" s="435"/>
      <c r="CI760" s="435"/>
      <c r="CJ760" s="435"/>
      <c r="CK760" s="435"/>
      <c r="CL760" s="435"/>
      <c r="CM760" s="435"/>
      <c r="CN760" s="435"/>
      <c r="CO760" s="435"/>
      <c r="CP760" s="435"/>
      <c r="CQ760" s="435"/>
      <c r="CR760" s="435"/>
      <c r="CS760" s="435"/>
      <c r="CT760" s="435"/>
      <c r="CU760" s="435"/>
      <c r="CV760" s="435"/>
      <c r="CW760" s="435"/>
      <c r="CX760" s="435"/>
      <c r="CY760" s="435"/>
      <c r="CZ760" s="435"/>
      <c r="DA760" s="435"/>
      <c r="DB760" s="435"/>
      <c r="DC760" s="435"/>
      <c r="DD760" s="435"/>
      <c r="DE760" s="435"/>
      <c r="DF760" s="435"/>
      <c r="DG760" s="435"/>
      <c r="DH760" s="435"/>
      <c r="DI760" s="435"/>
      <c r="DJ760" s="435"/>
      <c r="DK760" s="435"/>
      <c r="DL760" s="435"/>
      <c r="DM760" s="435"/>
    </row>
    <row r="761" spans="1:117" ht="23.25" customHeight="1" thickBot="1" x14ac:dyDescent="0.3">
      <c r="A761" s="1572" t="s">
        <v>18</v>
      </c>
      <c r="B761" s="3805"/>
      <c r="C761" s="514"/>
      <c r="D761" s="514"/>
      <c r="E761" s="1887"/>
      <c r="F761" s="514"/>
      <c r="G761" s="515"/>
      <c r="H761" s="515"/>
      <c r="I761" s="514"/>
      <c r="J761" s="514"/>
      <c r="K761" s="1887">
        <f>SUM(K760,K730)</f>
        <v>27351</v>
      </c>
      <c r="L761" s="514"/>
      <c r="M761" s="514"/>
      <c r="N761" s="514"/>
      <c r="O761" s="770">
        <f t="shared" ref="O761:AB761" si="957">SUM(O730,O753,O760)</f>
        <v>204904.178105712</v>
      </c>
      <c r="P761" s="770">
        <f t="shared" ref="P761:Q761" si="958">SUM(P730,P753,P760)</f>
        <v>202762.20868605463</v>
      </c>
      <c r="Q761" s="770">
        <f t="shared" si="958"/>
        <v>202762.20868605463</v>
      </c>
      <c r="R761" s="770">
        <f t="shared" ref="R761:S761" si="959">SUM(R730,R753,R760)</f>
        <v>202762.20868605463</v>
      </c>
      <c r="S761" s="770">
        <f t="shared" si="959"/>
        <v>203113.9258258373</v>
      </c>
      <c r="T761" s="770">
        <f t="shared" ref="T761:U761" si="960">SUM(T730,T753,T760)</f>
        <v>199586.08283523071</v>
      </c>
      <c r="U761" s="770">
        <f t="shared" si="960"/>
        <v>199395.66169298664</v>
      </c>
      <c r="V761" s="770">
        <f t="shared" ref="V761:W761" si="961">SUM(V730,V753,V760)</f>
        <v>199395.66169298664</v>
      </c>
      <c r="W761" s="770">
        <f t="shared" si="961"/>
        <v>199728.74628419997</v>
      </c>
      <c r="X761" s="2928">
        <f t="shared" si="957"/>
        <v>150312.31114641388</v>
      </c>
      <c r="Y761" s="2941">
        <f t="shared" si="957"/>
        <v>147874.51316</v>
      </c>
      <c r="Z761" s="2941">
        <f t="shared" si="957"/>
        <v>-2437.7979864138733</v>
      </c>
      <c r="AA761" s="2941">
        <f t="shared" si="957"/>
        <v>-901.92596000000003</v>
      </c>
      <c r="AB761" s="4166">
        <f t="shared" si="957"/>
        <v>146972.58720000001</v>
      </c>
      <c r="AC761" s="3948">
        <f t="shared" ref="AC761" si="962">SUM(AC730,AC753,AC760)</f>
        <v>0</v>
      </c>
    </row>
    <row r="762" spans="1:117" ht="15" customHeight="1" x14ac:dyDescent="0.25">
      <c r="A762" s="328"/>
      <c r="B762" s="2069"/>
      <c r="C762" s="134"/>
      <c r="D762" s="134"/>
      <c r="E762" s="2002"/>
      <c r="F762" s="134"/>
      <c r="G762" s="273"/>
      <c r="H762" s="273"/>
      <c r="I762" s="134"/>
      <c r="J762" s="134"/>
      <c r="K762" s="2002"/>
      <c r="L762" s="134"/>
      <c r="M762" s="134"/>
      <c r="N762" s="134"/>
      <c r="O762" s="1411"/>
      <c r="P762" s="1411"/>
      <c r="Q762" s="1411"/>
      <c r="R762" s="1411"/>
      <c r="S762" s="1411"/>
      <c r="T762" s="1411"/>
      <c r="U762" s="1411"/>
      <c r="V762" s="1411"/>
      <c r="W762" s="1411"/>
      <c r="X762" s="2926"/>
      <c r="Y762" s="2940"/>
      <c r="Z762" s="2940"/>
      <c r="AA762" s="2940"/>
      <c r="AB762" s="4164"/>
      <c r="AC762" s="3992"/>
    </row>
    <row r="763" spans="1:117" ht="28.5" customHeight="1" x14ac:dyDescent="0.25">
      <c r="A763" s="2682" t="s">
        <v>315</v>
      </c>
      <c r="B763" s="3782"/>
      <c r="C763" s="52"/>
      <c r="D763" s="52"/>
      <c r="E763" s="633"/>
      <c r="F763" s="52"/>
      <c r="G763" s="56"/>
      <c r="H763" s="56"/>
      <c r="I763" s="39"/>
      <c r="J763" s="39"/>
      <c r="K763" s="585"/>
      <c r="L763" s="39"/>
      <c r="M763" s="39"/>
      <c r="N763" s="39"/>
      <c r="O763" s="1410"/>
      <c r="P763" s="1410"/>
      <c r="Q763" s="1410"/>
      <c r="R763" s="1410"/>
      <c r="S763" s="1410"/>
      <c r="T763" s="1410"/>
      <c r="U763" s="1410"/>
      <c r="V763" s="1410"/>
      <c r="W763" s="1410"/>
      <c r="X763" s="2923"/>
      <c r="Y763" s="216"/>
      <c r="Z763" s="216"/>
      <c r="AA763" s="216"/>
      <c r="AB763" s="4161"/>
      <c r="AC763" s="3945"/>
    </row>
    <row r="764" spans="1:117" ht="15" customHeight="1" x14ac:dyDescent="0.25">
      <c r="A764" s="51" t="s">
        <v>5</v>
      </c>
      <c r="B764" s="2052"/>
      <c r="C764" s="39"/>
      <c r="D764" s="39"/>
      <c r="E764" s="585"/>
      <c r="F764" s="39"/>
      <c r="G764" s="56"/>
      <c r="H764" s="56"/>
      <c r="I764" s="39"/>
      <c r="J764" s="39"/>
      <c r="K764" s="585"/>
      <c r="L764" s="39"/>
      <c r="M764" s="39"/>
      <c r="N764" s="39"/>
      <c r="O764" s="1410"/>
      <c r="P764" s="1410"/>
      <c r="Q764" s="1410"/>
      <c r="R764" s="1410"/>
      <c r="S764" s="1410"/>
      <c r="T764" s="1410"/>
      <c r="U764" s="1410"/>
      <c r="V764" s="1410"/>
      <c r="W764" s="1410"/>
      <c r="X764" s="2923"/>
      <c r="Y764" s="216"/>
      <c r="Z764" s="216"/>
      <c r="AA764" s="216"/>
      <c r="AB764" s="4161"/>
      <c r="AC764" s="4005"/>
    </row>
    <row r="765" spans="1:117" ht="15" customHeight="1" x14ac:dyDescent="0.25">
      <c r="A765" s="47" t="s">
        <v>29</v>
      </c>
      <c r="B765" s="476">
        <v>300</v>
      </c>
      <c r="C765" s="36">
        <v>2380</v>
      </c>
      <c r="D765" s="144">
        <f t="shared" ref="D765:D766" si="963">ROUND(C765/12*$A$4,0)</f>
        <v>1785</v>
      </c>
      <c r="E765" s="429">
        <v>1691</v>
      </c>
      <c r="F765" s="144">
        <f t="shared" ref="F765:F766" si="964">E765/D765*100</f>
        <v>94.733893557422959</v>
      </c>
      <c r="G765" s="282">
        <v>5.7</v>
      </c>
      <c r="H765" s="157">
        <f t="shared" ref="H765:H767" si="965">K765/E765</f>
        <v>5.3358959195742166</v>
      </c>
      <c r="I765" s="167">
        <f t="shared" ref="I765:I766" si="966">ROUND(C765*G765,0)</f>
        <v>13566</v>
      </c>
      <c r="J765" s="167">
        <f t="shared" ref="J765:J766" si="967">ROUND(D765*G765,0)</f>
        <v>10175</v>
      </c>
      <c r="K765" s="431">
        <v>9023</v>
      </c>
      <c r="L765" s="167">
        <f t="shared" ref="L765:L767" si="968">K765/J765*100</f>
        <v>88.678132678132684</v>
      </c>
      <c r="M765" s="167">
        <f>ROUND(I765/B765,0)</f>
        <v>45</v>
      </c>
      <c r="N765" s="167">
        <f t="shared" ref="N765:N767" si="969">K765/$A$4*12/M765</f>
        <v>267.34814814814814</v>
      </c>
      <c r="O765" s="1410"/>
      <c r="P765" s="1410"/>
      <c r="Q765" s="1410"/>
      <c r="R765" s="1410"/>
      <c r="S765" s="1410"/>
      <c r="T765" s="1410"/>
      <c r="U765" s="1410"/>
      <c r="V765" s="1410"/>
      <c r="W765" s="1410"/>
      <c r="X765" s="2923"/>
      <c r="Y765" s="216"/>
      <c r="Z765" s="216"/>
      <c r="AA765" s="216"/>
      <c r="AB765" s="4161"/>
      <c r="AC765" s="3880"/>
    </row>
    <row r="766" spans="1:117" ht="15" customHeight="1" x14ac:dyDescent="0.25">
      <c r="A766" s="494" t="s">
        <v>30</v>
      </c>
      <c r="B766" s="1835">
        <v>340</v>
      </c>
      <c r="C766" s="63">
        <v>1072</v>
      </c>
      <c r="D766" s="206">
        <f t="shared" si="963"/>
        <v>804</v>
      </c>
      <c r="E766" s="436">
        <v>826</v>
      </c>
      <c r="F766" s="206">
        <f t="shared" si="964"/>
        <v>102.7363184079602</v>
      </c>
      <c r="G766" s="1442">
        <v>8</v>
      </c>
      <c r="H766" s="423">
        <f t="shared" si="965"/>
        <v>6.6694915254237293</v>
      </c>
      <c r="I766" s="376">
        <f t="shared" si="966"/>
        <v>8576</v>
      </c>
      <c r="J766" s="376">
        <f t="shared" si="967"/>
        <v>6432</v>
      </c>
      <c r="K766" s="433">
        <v>5509</v>
      </c>
      <c r="L766" s="376">
        <f t="shared" si="968"/>
        <v>85.649875621890544</v>
      </c>
      <c r="M766" s="376">
        <f>ROUND(I766/B766,0)</f>
        <v>25</v>
      </c>
      <c r="N766" s="376">
        <f t="shared" si="969"/>
        <v>293.81333333333333</v>
      </c>
      <c r="O766" s="1412"/>
      <c r="P766" s="1412"/>
      <c r="Q766" s="1412"/>
      <c r="R766" s="1412"/>
      <c r="S766" s="1412"/>
      <c r="T766" s="1412"/>
      <c r="U766" s="1412"/>
      <c r="V766" s="1412"/>
      <c r="W766" s="1412"/>
      <c r="X766" s="2924"/>
      <c r="Y766" s="2937"/>
      <c r="Z766" s="2937"/>
      <c r="AA766" s="2937"/>
      <c r="AB766" s="4162"/>
      <c r="AC766" s="3881"/>
    </row>
    <row r="767" spans="1:117" ht="15" customHeight="1" x14ac:dyDescent="0.25">
      <c r="A767" s="133" t="s">
        <v>7</v>
      </c>
      <c r="B767" s="1878"/>
      <c r="C767" s="14">
        <f>SUM(C765:C766)</f>
        <v>3452</v>
      </c>
      <c r="D767" s="14">
        <f>SUM(D765:D766)</f>
        <v>2589</v>
      </c>
      <c r="E767" s="1990">
        <f>SUM(E765:E766)</f>
        <v>2517</v>
      </c>
      <c r="F767" s="14">
        <f>E767/D767*100</f>
        <v>97.219003476245661</v>
      </c>
      <c r="G767" s="281">
        <f>IF(C767=0,0,I767/C767)</f>
        <v>6.414252607184241</v>
      </c>
      <c r="H767" s="281">
        <f t="shared" si="965"/>
        <v>5.7735399284862936</v>
      </c>
      <c r="I767" s="14">
        <f>SUM(I765:I766)</f>
        <v>22142</v>
      </c>
      <c r="J767" s="14">
        <f>SUM(J765:J766)</f>
        <v>16607</v>
      </c>
      <c r="K767" s="1990">
        <f>SUM(K765:K766)</f>
        <v>14532</v>
      </c>
      <c r="L767" s="365">
        <f t="shared" si="968"/>
        <v>87.505268862527856</v>
      </c>
      <c r="M767" s="1485">
        <f>SUM(M765:M766)</f>
        <v>70</v>
      </c>
      <c r="N767" s="365">
        <f t="shared" si="969"/>
        <v>276.8</v>
      </c>
      <c r="O767" s="567">
        <v>83620.521979904006</v>
      </c>
      <c r="P767" s="567">
        <v>88506.509694791996</v>
      </c>
      <c r="Q767" s="567">
        <v>88506.509694791996</v>
      </c>
      <c r="R767" s="567">
        <v>88506.509694791996</v>
      </c>
      <c r="S767" s="567">
        <v>88506.509694791996</v>
      </c>
      <c r="T767" s="567">
        <v>88506.509694791996</v>
      </c>
      <c r="U767" s="567">
        <v>87842.612040791995</v>
      </c>
      <c r="V767" s="567">
        <v>87842.612040791995</v>
      </c>
      <c r="W767" s="567">
        <v>87842.612040791995</v>
      </c>
      <c r="X767" s="2925">
        <f>O767/12*$A$4+(P767-O767)/11*8+(Q767-P767)/10*7+(R767-Q767)/9*6+(S767-R767)/8*5+(T767-S767)/7*4+(U767-T767)/6*3+(V767-U767)/5*2+(W767-V767)/4*1</f>
        <v>65936.888268755632</v>
      </c>
      <c r="Y767" s="1603">
        <f t="shared" ref="Y767" si="970">AB767-AA767</f>
        <v>63976.438119999992</v>
      </c>
      <c r="Z767" s="1603">
        <f t="shared" ref="Z767" si="971">Y767-X767</f>
        <v>-1960.4501487556408</v>
      </c>
      <c r="AA767" s="1603">
        <v>-604.12265000000002</v>
      </c>
      <c r="AB767" s="4163">
        <v>63372.315469999994</v>
      </c>
      <c r="AC767" s="3994"/>
    </row>
    <row r="768" spans="1:117" ht="15" customHeight="1" x14ac:dyDescent="0.25">
      <c r="A768" s="977" t="s">
        <v>542</v>
      </c>
      <c r="B768" s="3801"/>
      <c r="C768" s="1155"/>
      <c r="D768" s="1155"/>
      <c r="E768" s="1156"/>
      <c r="F768" s="1155"/>
      <c r="G768" s="273"/>
      <c r="H768" s="273"/>
      <c r="I768" s="135"/>
      <c r="J768" s="135"/>
      <c r="K768" s="1888"/>
      <c r="L768" s="135"/>
      <c r="M768" s="135"/>
      <c r="N768" s="135"/>
      <c r="O768" s="1411"/>
      <c r="P768" s="1411"/>
      <c r="Q768" s="1411"/>
      <c r="R768" s="1411"/>
      <c r="S768" s="1411"/>
      <c r="T768" s="1411"/>
      <c r="U768" s="1411"/>
      <c r="V768" s="1411"/>
      <c r="W768" s="1411"/>
      <c r="X768" s="2926"/>
      <c r="Y768" s="2940"/>
      <c r="Z768" s="2940"/>
      <c r="AA768" s="2940"/>
      <c r="AB768" s="4164"/>
      <c r="AC768" s="4013"/>
    </row>
    <row r="769" spans="1:117" ht="15" customHeight="1" x14ac:dyDescent="0.25">
      <c r="A769" s="295" t="s">
        <v>229</v>
      </c>
      <c r="B769" s="557"/>
      <c r="C769" s="53">
        <f>SUM(C770)</f>
        <v>43828</v>
      </c>
      <c r="D769" s="53">
        <f t="shared" ref="D769:E769" si="972">SUM(D770)</f>
        <v>32871</v>
      </c>
      <c r="E769" s="53">
        <f t="shared" si="972"/>
        <v>34193</v>
      </c>
      <c r="F769" s="53">
        <f>E769/D769*100</f>
        <v>104.02178211797633</v>
      </c>
      <c r="G769" s="56"/>
      <c r="H769" s="56"/>
      <c r="I769" s="55"/>
      <c r="J769" s="55"/>
      <c r="K769" s="554"/>
      <c r="L769" s="55"/>
      <c r="M769" s="55"/>
      <c r="N769" s="55"/>
      <c r="O769" s="1410"/>
      <c r="P769" s="1410"/>
      <c r="Q769" s="1410"/>
      <c r="R769" s="1410"/>
      <c r="S769" s="1410"/>
      <c r="T769" s="1410"/>
      <c r="U769" s="1410"/>
      <c r="V769" s="1410"/>
      <c r="W769" s="1410"/>
      <c r="X769" s="2923">
        <f>O769/12</f>
        <v>0</v>
      </c>
      <c r="Y769" s="216">
        <f t="shared" ref="Y769" si="973">AB769-AA769</f>
        <v>0</v>
      </c>
      <c r="Z769" s="216">
        <f t="shared" ref="Z769" si="974">Y769-X769</f>
        <v>0</v>
      </c>
      <c r="AA769" s="216"/>
      <c r="AB769" s="4161"/>
      <c r="AC769" s="3996"/>
    </row>
    <row r="770" spans="1:117" ht="15" customHeight="1" x14ac:dyDescent="0.25">
      <c r="A770" s="295" t="s">
        <v>527</v>
      </c>
      <c r="B770" s="557"/>
      <c r="C770" s="53">
        <v>43828</v>
      </c>
      <c r="D770" s="144">
        <f t="shared" ref="D770:D773" si="975">ROUND(C770/12*$A$4,0)</f>
        <v>32871</v>
      </c>
      <c r="E770" s="536">
        <v>34193</v>
      </c>
      <c r="F770" s="53">
        <f>E770/D770*100</f>
        <v>104.02178211797633</v>
      </c>
      <c r="G770" s="56"/>
      <c r="H770" s="56"/>
      <c r="I770" s="55"/>
      <c r="J770" s="55"/>
      <c r="K770" s="554"/>
      <c r="L770" s="55"/>
      <c r="M770" s="55"/>
      <c r="N770" s="55"/>
      <c r="O770" s="1410"/>
      <c r="P770" s="1410"/>
      <c r="Q770" s="1410"/>
      <c r="R770" s="1410"/>
      <c r="S770" s="1410"/>
      <c r="T770" s="1410"/>
      <c r="U770" s="1410"/>
      <c r="V770" s="1410"/>
      <c r="W770" s="1410"/>
      <c r="X770" s="2923"/>
      <c r="Y770" s="216"/>
      <c r="Z770" s="216"/>
      <c r="AA770" s="216"/>
      <c r="AB770" s="4161"/>
      <c r="AC770" s="3997"/>
    </row>
    <row r="771" spans="1:117" ht="15" customHeight="1" x14ac:dyDescent="0.25">
      <c r="A771" s="295" t="s">
        <v>171</v>
      </c>
      <c r="B771" s="557"/>
      <c r="C771" s="53">
        <v>32048</v>
      </c>
      <c r="D771" s="144">
        <f>ROUND(C771/12*$A$4,0)</f>
        <v>24036</v>
      </c>
      <c r="E771" s="536">
        <f>22562+E772/4/3.2</f>
        <v>23319.109375</v>
      </c>
      <c r="F771" s="53">
        <f>E771/D771*100</f>
        <v>97.017429584789483</v>
      </c>
      <c r="G771" s="56"/>
      <c r="H771" s="56"/>
      <c r="I771" s="55"/>
      <c r="J771" s="55"/>
      <c r="K771" s="554"/>
      <c r="L771" s="55"/>
      <c r="M771" s="55"/>
      <c r="N771" s="55"/>
      <c r="O771" s="1410"/>
      <c r="P771" s="1410"/>
      <c r="Q771" s="1410"/>
      <c r="R771" s="1410"/>
      <c r="S771" s="1410"/>
      <c r="T771" s="1410"/>
      <c r="U771" s="1410"/>
      <c r="V771" s="1410"/>
      <c r="W771" s="1410"/>
      <c r="X771" s="2923"/>
      <c r="Y771" s="216"/>
      <c r="Z771" s="216"/>
      <c r="AA771" s="216"/>
      <c r="AB771" s="4161"/>
      <c r="AC771" s="3997"/>
    </row>
    <row r="772" spans="1:117" ht="30" customHeight="1" x14ac:dyDescent="0.25">
      <c r="A772" s="534" t="s">
        <v>533</v>
      </c>
      <c r="B772" s="557"/>
      <c r="C772" s="536">
        <v>13312</v>
      </c>
      <c r="D772" s="429">
        <f t="shared" si="975"/>
        <v>9984</v>
      </c>
      <c r="E772" s="536">
        <v>9691</v>
      </c>
      <c r="F772" s="536">
        <f>E772/D772*100</f>
        <v>97.065304487179489</v>
      </c>
      <c r="G772" s="56"/>
      <c r="H772" s="56"/>
      <c r="I772" s="55"/>
      <c r="J772" s="55"/>
      <c r="K772" s="554"/>
      <c r="L772" s="55"/>
      <c r="M772" s="55"/>
      <c r="N772" s="55"/>
      <c r="O772" s="1410"/>
      <c r="P772" s="1410"/>
      <c r="Q772" s="1410"/>
      <c r="R772" s="1410"/>
      <c r="S772" s="1410"/>
      <c r="T772" s="1410"/>
      <c r="U772" s="1410"/>
      <c r="V772" s="1410"/>
      <c r="W772" s="1410"/>
      <c r="X772" s="2923"/>
      <c r="Y772" s="216"/>
      <c r="Z772" s="216"/>
      <c r="AA772" s="216"/>
      <c r="AB772" s="4161"/>
      <c r="AC772" s="3997"/>
    </row>
    <row r="773" spans="1:117" ht="33" customHeight="1" x14ac:dyDescent="0.25">
      <c r="A773" s="295" t="s">
        <v>172</v>
      </c>
      <c r="B773" s="557"/>
      <c r="C773" s="53"/>
      <c r="D773" s="144">
        <f t="shared" si="975"/>
        <v>0</v>
      </c>
      <c r="E773" s="536"/>
      <c r="F773" s="53"/>
      <c r="G773" s="56"/>
      <c r="H773" s="56"/>
      <c r="I773" s="55"/>
      <c r="J773" s="55"/>
      <c r="K773" s="554"/>
      <c r="L773" s="55"/>
      <c r="M773" s="55"/>
      <c r="N773" s="55"/>
      <c r="O773" s="1410"/>
      <c r="P773" s="1410"/>
      <c r="Q773" s="1410"/>
      <c r="R773" s="1410"/>
      <c r="S773" s="1410"/>
      <c r="T773" s="1410"/>
      <c r="U773" s="1410"/>
      <c r="V773" s="1410"/>
      <c r="W773" s="1410"/>
      <c r="X773" s="2923"/>
      <c r="Y773" s="216"/>
      <c r="Z773" s="216"/>
      <c r="AA773" s="216"/>
      <c r="AB773" s="4161"/>
      <c r="AC773" s="3997"/>
    </row>
    <row r="774" spans="1:117" s="99" customFormat="1" ht="29.25" customHeight="1" x14ac:dyDescent="0.25">
      <c r="A774" s="13" t="s">
        <v>180</v>
      </c>
      <c r="B774" s="1995"/>
      <c r="C774" s="66">
        <f>SUM(C769+C771*3.2+C773)</f>
        <v>146381.6</v>
      </c>
      <c r="D774" s="66">
        <f t="shared" ref="D774:E774" si="976">SUM(D769+D771*3.2+D773)</f>
        <v>109786.2</v>
      </c>
      <c r="E774" s="66">
        <f t="shared" si="976"/>
        <v>108814.15000000001</v>
      </c>
      <c r="F774" s="66">
        <f>E774/D774*100</f>
        <v>99.114597280896874</v>
      </c>
      <c r="G774" s="64"/>
      <c r="H774" s="64"/>
      <c r="I774" s="1491"/>
      <c r="J774" s="1491"/>
      <c r="K774" s="1889"/>
      <c r="L774" s="1491"/>
      <c r="M774" s="1491"/>
      <c r="N774" s="1491"/>
      <c r="O774" s="1412"/>
      <c r="P774" s="1412"/>
      <c r="Q774" s="1412"/>
      <c r="R774" s="1412"/>
      <c r="S774" s="1412"/>
      <c r="T774" s="1412"/>
      <c r="U774" s="1412"/>
      <c r="V774" s="1412"/>
      <c r="W774" s="1412"/>
      <c r="X774" s="2924"/>
      <c r="Y774" s="2937"/>
      <c r="Z774" s="2937"/>
      <c r="AA774" s="2937"/>
      <c r="AB774" s="4162"/>
      <c r="AC774" s="3999"/>
      <c r="AD774" s="435"/>
      <c r="AE774" s="435"/>
      <c r="AF774" s="435"/>
      <c r="AG774" s="435"/>
      <c r="AH774" s="435"/>
      <c r="AI774" s="435"/>
      <c r="AJ774" s="435"/>
      <c r="AK774" s="435"/>
      <c r="AL774" s="435"/>
      <c r="AM774" s="435"/>
      <c r="AN774" s="435"/>
      <c r="AO774" s="435"/>
      <c r="AP774" s="435"/>
      <c r="AQ774" s="435"/>
      <c r="AR774" s="435"/>
      <c r="AS774" s="435"/>
      <c r="AT774" s="435"/>
      <c r="AU774" s="435"/>
      <c r="AV774" s="435"/>
      <c r="AW774" s="435"/>
      <c r="AX774" s="435"/>
      <c r="AY774" s="435"/>
      <c r="AZ774" s="435"/>
      <c r="BA774" s="435"/>
      <c r="BB774" s="435"/>
      <c r="BC774" s="435"/>
      <c r="BD774" s="435"/>
      <c r="BE774" s="435"/>
      <c r="BF774" s="435"/>
      <c r="BG774" s="435"/>
      <c r="BH774" s="435"/>
      <c r="BI774" s="435"/>
      <c r="BJ774" s="435"/>
      <c r="BK774" s="435"/>
      <c r="BL774" s="435"/>
      <c r="BM774" s="435"/>
      <c r="BN774" s="435"/>
      <c r="BO774" s="435"/>
      <c r="BP774" s="435"/>
      <c r="BQ774" s="435"/>
      <c r="BR774" s="435"/>
      <c r="BS774" s="435"/>
      <c r="BT774" s="435"/>
      <c r="BU774" s="435"/>
      <c r="BV774" s="435"/>
      <c r="BW774" s="435"/>
      <c r="BX774" s="435"/>
      <c r="BY774" s="435"/>
      <c r="BZ774" s="435"/>
      <c r="CA774" s="435"/>
      <c r="CB774" s="435"/>
      <c r="CC774" s="435"/>
      <c r="CD774" s="435"/>
      <c r="CE774" s="435"/>
      <c r="CF774" s="435"/>
      <c r="CG774" s="435"/>
      <c r="CH774" s="435"/>
      <c r="CI774" s="435"/>
      <c r="CJ774" s="435"/>
      <c r="CK774" s="435"/>
      <c r="CL774" s="435"/>
      <c r="CM774" s="435"/>
      <c r="CN774" s="435"/>
      <c r="CO774" s="435"/>
      <c r="CP774" s="435"/>
      <c r="CQ774" s="435"/>
      <c r="CR774" s="435"/>
      <c r="CS774" s="435"/>
      <c r="CT774" s="435"/>
      <c r="CU774" s="435"/>
      <c r="CV774" s="435"/>
      <c r="CW774" s="435"/>
      <c r="CX774" s="435"/>
      <c r="CY774" s="435"/>
      <c r="CZ774" s="435"/>
      <c r="DA774" s="435"/>
      <c r="DB774" s="435"/>
      <c r="DC774" s="435"/>
      <c r="DD774" s="435"/>
      <c r="DE774" s="435"/>
      <c r="DF774" s="435"/>
      <c r="DG774" s="435"/>
      <c r="DH774" s="435"/>
      <c r="DI774" s="435"/>
      <c r="DJ774" s="435"/>
      <c r="DK774" s="435"/>
      <c r="DL774" s="435"/>
      <c r="DM774" s="435"/>
    </row>
    <row r="775" spans="1:117" ht="15" customHeight="1" x14ac:dyDescent="0.25">
      <c r="A775" s="133" t="s">
        <v>181</v>
      </c>
      <c r="B775" s="1878"/>
      <c r="C775" s="1509">
        <f>SUM(C774)</f>
        <v>146381.6</v>
      </c>
      <c r="D775" s="1509">
        <f t="shared" ref="D775:E775" si="977">SUM(D774)</f>
        <v>109786.2</v>
      </c>
      <c r="E775" s="1509">
        <f t="shared" si="977"/>
        <v>108814.15000000001</v>
      </c>
      <c r="F775" s="17">
        <f>E775/D775*100</f>
        <v>99.114597280896874</v>
      </c>
      <c r="G775" s="287"/>
      <c r="H775" s="287"/>
      <c r="I775" s="1509"/>
      <c r="J775" s="1509"/>
      <c r="K775" s="2016"/>
      <c r="L775" s="1509"/>
      <c r="M775" s="1509"/>
      <c r="N775" s="1509"/>
      <c r="O775" s="567">
        <v>66837.604000000007</v>
      </c>
      <c r="P775" s="567">
        <v>66837.604000000007</v>
      </c>
      <c r="Q775" s="567">
        <v>66837.604000000007</v>
      </c>
      <c r="R775" s="567">
        <v>66837.604000000007</v>
      </c>
      <c r="S775" s="567">
        <v>66837.604000000007</v>
      </c>
      <c r="T775" s="567">
        <v>66837.604000000007</v>
      </c>
      <c r="U775" s="567">
        <v>66837.604000000007</v>
      </c>
      <c r="V775" s="567">
        <v>66837.604000000007</v>
      </c>
      <c r="W775" s="567">
        <v>66837.604000000007</v>
      </c>
      <c r="X775" s="2925">
        <f>O775/12*$A$4+(P775-O775)/11*8+(Q775-P775)/10*7+(R775-Q775)/9*6+(S775-R775)/8*5+(T775-S775)/7*4+(U775-T775)/6*3+(V775-U775)/5*2+(W775-V775)/4*1</f>
        <v>50128.203000000001</v>
      </c>
      <c r="Y775" s="1603">
        <f t="shared" ref="Y775" si="978">AB775-AA775</f>
        <v>49779.000790000013</v>
      </c>
      <c r="Z775" s="1603">
        <f t="shared" ref="Z775" si="979">Y775-X775</f>
        <v>-349.20220999998855</v>
      </c>
      <c r="AA775" s="1603">
        <v>-93.391359999999992</v>
      </c>
      <c r="AB775" s="4163">
        <v>49685.609430000011</v>
      </c>
      <c r="AC775" s="4015">
        <f>SUM(AC769:AC774)</f>
        <v>0</v>
      </c>
    </row>
    <row r="776" spans="1:117" ht="15" customHeight="1" x14ac:dyDescent="0.25">
      <c r="A776" s="413" t="s">
        <v>33</v>
      </c>
      <c r="B776" s="1720"/>
      <c r="C776" s="1155"/>
      <c r="D776" s="1155"/>
      <c r="E776" s="1156"/>
      <c r="F776" s="1155"/>
      <c r="G776" s="273"/>
      <c r="H776" s="273"/>
      <c r="I776" s="135"/>
      <c r="J776" s="135"/>
      <c r="K776" s="1888"/>
      <c r="L776" s="135"/>
      <c r="M776" s="135"/>
      <c r="N776" s="135"/>
      <c r="O776" s="1411"/>
      <c r="P776" s="1411"/>
      <c r="Q776" s="1411"/>
      <c r="R776" s="1411"/>
      <c r="S776" s="1411"/>
      <c r="T776" s="1411"/>
      <c r="U776" s="1411"/>
      <c r="V776" s="1411"/>
      <c r="W776" s="1411"/>
      <c r="X776" s="2926"/>
      <c r="Y776" s="2940"/>
      <c r="Z776" s="2940"/>
      <c r="AA776" s="2940"/>
      <c r="AB776" s="4164"/>
      <c r="AC776" s="4013"/>
    </row>
    <row r="777" spans="1:117" ht="15" customHeight="1" x14ac:dyDescent="0.25">
      <c r="A777" s="61" t="s">
        <v>30</v>
      </c>
      <c r="B777" s="593">
        <v>300</v>
      </c>
      <c r="C777" s="52">
        <v>1210</v>
      </c>
      <c r="D777" s="144">
        <f t="shared" ref="D777" si="980">ROUND(C777/12*$A$4,0)</f>
        <v>908</v>
      </c>
      <c r="E777" s="429">
        <v>837</v>
      </c>
      <c r="F777" s="144">
        <f>E777/D777*100</f>
        <v>92.180616740088112</v>
      </c>
      <c r="G777" s="50">
        <v>7.9</v>
      </c>
      <c r="H777" s="157">
        <f t="shared" ref="H777:H778" si="981">K777/E777</f>
        <v>7.8446833930704898</v>
      </c>
      <c r="I777" s="167">
        <f t="shared" ref="I777" si="982">ROUND(C777*G777,0)</f>
        <v>9559</v>
      </c>
      <c r="J777" s="167">
        <f t="shared" ref="J777" si="983">ROUND(D777*G777,0)</f>
        <v>7173</v>
      </c>
      <c r="K777" s="431">
        <v>6566</v>
      </c>
      <c r="L777" s="167">
        <f>K777/J777*100</f>
        <v>91.53771086017008</v>
      </c>
      <c r="M777" s="167">
        <f>ROUND(I777/B777,0)</f>
        <v>32</v>
      </c>
      <c r="N777" s="167">
        <f t="shared" ref="N777:N783" si="984">K777/$A$4*12/M777</f>
        <v>273.58333333333331</v>
      </c>
      <c r="O777" s="1410"/>
      <c r="P777" s="1410"/>
      <c r="Q777" s="1410"/>
      <c r="R777" s="1410"/>
      <c r="S777" s="1410"/>
      <c r="T777" s="1410"/>
      <c r="U777" s="1410"/>
      <c r="V777" s="1410"/>
      <c r="W777" s="1410"/>
      <c r="X777" s="2923">
        <f>O777/12</f>
        <v>0</v>
      </c>
      <c r="Y777" s="216">
        <f t="shared" ref="Y777" si="985">AB777-AA777</f>
        <v>0</v>
      </c>
      <c r="Z777" s="216">
        <f t="shared" ref="Z777" si="986">Y777-X777</f>
        <v>0</v>
      </c>
      <c r="AA777" s="216"/>
      <c r="AB777" s="4161"/>
      <c r="AC777" s="3880"/>
    </row>
    <row r="778" spans="1:117" ht="15" customHeight="1" x14ac:dyDescent="0.25">
      <c r="A778" s="204" t="s">
        <v>94</v>
      </c>
      <c r="B778" s="527"/>
      <c r="C778" s="55">
        <f>SUM(C777:C777)</f>
        <v>1210</v>
      </c>
      <c r="D778" s="55">
        <f t="shared" ref="D778:E778" si="987">SUM(D777:D777)</f>
        <v>908</v>
      </c>
      <c r="E778" s="554">
        <f t="shared" si="987"/>
        <v>837</v>
      </c>
      <c r="F778" s="55">
        <f>E778/D778*100</f>
        <v>92.180616740088112</v>
      </c>
      <c r="G778" s="156">
        <f>IF(C778=0,0,I778/C778)</f>
        <v>7.9</v>
      </c>
      <c r="H778" s="156">
        <f t="shared" si="981"/>
        <v>7.8446833930704898</v>
      </c>
      <c r="I778" s="55">
        <f>SUM(I777:I777)</f>
        <v>9559</v>
      </c>
      <c r="J778" s="55">
        <f t="shared" ref="J778" si="988">SUM(J777:J777)</f>
        <v>7173</v>
      </c>
      <c r="K778" s="554">
        <f t="shared" ref="K778" si="989">SUM(K777:K777)</f>
        <v>6566</v>
      </c>
      <c r="L778" s="167">
        <f t="shared" ref="L778:L783" si="990">K778/J778*100</f>
        <v>91.53771086017008</v>
      </c>
      <c r="M778" s="186">
        <f>SUM(M777)</f>
        <v>32</v>
      </c>
      <c r="N778" s="167">
        <f t="shared" si="984"/>
        <v>273.58333333333331</v>
      </c>
      <c r="O778" s="1410"/>
      <c r="P778" s="1410"/>
      <c r="Q778" s="1410"/>
      <c r="R778" s="1410"/>
      <c r="S778" s="1410"/>
      <c r="T778" s="1410"/>
      <c r="U778" s="1410"/>
      <c r="V778" s="1410"/>
      <c r="W778" s="1410"/>
      <c r="X778" s="2923"/>
      <c r="Y778" s="216"/>
      <c r="Z778" s="216"/>
      <c r="AA778" s="216"/>
      <c r="AB778" s="4161"/>
      <c r="AC778" s="3950"/>
    </row>
    <row r="779" spans="1:117" ht="15" customHeight="1" x14ac:dyDescent="0.25">
      <c r="A779" s="202" t="s">
        <v>16</v>
      </c>
      <c r="B779" s="527"/>
      <c r="C779" s="55"/>
      <c r="D779" s="55"/>
      <c r="E779" s="554"/>
      <c r="F779" s="55"/>
      <c r="G779" s="156"/>
      <c r="H779" s="156"/>
      <c r="I779" s="55"/>
      <c r="J779" s="55"/>
      <c r="K779" s="554"/>
      <c r="L779" s="167"/>
      <c r="M779" s="186"/>
      <c r="N779" s="167"/>
      <c r="O779" s="1410"/>
      <c r="P779" s="1410"/>
      <c r="Q779" s="1410"/>
      <c r="R779" s="1410"/>
      <c r="S779" s="1410"/>
      <c r="T779" s="1410"/>
      <c r="U779" s="1410"/>
      <c r="V779" s="1410"/>
      <c r="W779" s="1410"/>
      <c r="X779" s="2923"/>
      <c r="Y779" s="216"/>
      <c r="Z779" s="216"/>
      <c r="AA779" s="216"/>
      <c r="AB779" s="4161"/>
      <c r="AC779" s="3950"/>
    </row>
    <row r="780" spans="1:117" ht="15" customHeight="1" x14ac:dyDescent="0.25">
      <c r="A780" s="61" t="s">
        <v>214</v>
      </c>
      <c r="B780" s="593">
        <v>240</v>
      </c>
      <c r="C780" s="38">
        <v>300</v>
      </c>
      <c r="D780" s="144">
        <f t="shared" ref="D780:D781" si="991">ROUND(C780/12*$A$4,0)</f>
        <v>225</v>
      </c>
      <c r="E780" s="429">
        <v>259</v>
      </c>
      <c r="F780" s="144">
        <f t="shared" ref="F780:F781" si="992">E780/D780*100</f>
        <v>115.11111111111111</v>
      </c>
      <c r="G780" s="56">
        <v>8</v>
      </c>
      <c r="H780" s="157">
        <f t="shared" ref="H780:H783" si="993">K780/E780</f>
        <v>7.9382239382239383</v>
      </c>
      <c r="I780" s="167">
        <f t="shared" ref="I780:I781" si="994">ROUND(C780*G780,0)</f>
        <v>2400</v>
      </c>
      <c r="J780" s="167">
        <f t="shared" ref="J780:J781" si="995">ROUND(D780*G780,0)</f>
        <v>1800</v>
      </c>
      <c r="K780" s="431">
        <v>2056</v>
      </c>
      <c r="L780" s="167">
        <f t="shared" si="990"/>
        <v>114.22222222222223</v>
      </c>
      <c r="M780" s="167">
        <f>ROUND(I780/B780,0)</f>
        <v>10</v>
      </c>
      <c r="N780" s="167">
        <f t="shared" si="984"/>
        <v>274.13333333333333</v>
      </c>
      <c r="O780" s="1410"/>
      <c r="P780" s="1410"/>
      <c r="Q780" s="1410"/>
      <c r="R780" s="1410"/>
      <c r="S780" s="1410"/>
      <c r="T780" s="1410"/>
      <c r="U780" s="1410"/>
      <c r="V780" s="1410"/>
      <c r="W780" s="1410"/>
      <c r="X780" s="2923"/>
      <c r="Y780" s="216"/>
      <c r="Z780" s="216"/>
      <c r="AA780" s="216"/>
      <c r="AB780" s="4161"/>
      <c r="AC780" s="3880"/>
    </row>
    <row r="781" spans="1:117" ht="15" customHeight="1" x14ac:dyDescent="0.25">
      <c r="A781" s="530" t="s">
        <v>6</v>
      </c>
      <c r="B781" s="2288">
        <v>240</v>
      </c>
      <c r="C781" s="336">
        <v>90</v>
      </c>
      <c r="D781" s="144">
        <f t="shared" si="991"/>
        <v>68</v>
      </c>
      <c r="E781" s="436">
        <v>37</v>
      </c>
      <c r="F781" s="144">
        <f t="shared" si="992"/>
        <v>54.411764705882348</v>
      </c>
      <c r="G781" s="64">
        <v>3</v>
      </c>
      <c r="H781" s="157">
        <f t="shared" si="993"/>
        <v>2.5135135135135136</v>
      </c>
      <c r="I781" s="167">
        <f t="shared" si="994"/>
        <v>270</v>
      </c>
      <c r="J781" s="167">
        <f t="shared" si="995"/>
        <v>204</v>
      </c>
      <c r="K781" s="433">
        <v>93</v>
      </c>
      <c r="L781" s="167">
        <f t="shared" si="990"/>
        <v>45.588235294117645</v>
      </c>
      <c r="M781" s="167">
        <f>ROUND(I781/B781,0)</f>
        <v>1</v>
      </c>
      <c r="N781" s="167">
        <f t="shared" si="984"/>
        <v>124</v>
      </c>
      <c r="O781" s="1410"/>
      <c r="P781" s="1410"/>
      <c r="Q781" s="1410"/>
      <c r="R781" s="1410"/>
      <c r="S781" s="1410"/>
      <c r="T781" s="1410"/>
      <c r="U781" s="1410"/>
      <c r="V781" s="1410"/>
      <c r="W781" s="1410"/>
      <c r="X781" s="2923"/>
      <c r="Y781" s="216"/>
      <c r="Z781" s="216"/>
      <c r="AA781" s="216"/>
      <c r="AB781" s="4161"/>
      <c r="AC781" s="3881"/>
    </row>
    <row r="782" spans="1:117" s="99" customFormat="1" ht="15" customHeight="1" x14ac:dyDescent="0.25">
      <c r="A782" s="1705" t="s">
        <v>290</v>
      </c>
      <c r="B782" s="2241"/>
      <c r="C782" s="532">
        <f>SUM(C780:C781)</f>
        <v>390</v>
      </c>
      <c r="D782" s="196">
        <f>SUM(D780:D781)</f>
        <v>293</v>
      </c>
      <c r="E782" s="196">
        <f>SUM(E780:E781)</f>
        <v>296</v>
      </c>
      <c r="F782" s="1522">
        <f>E782/D782*100</f>
        <v>101.02389078498292</v>
      </c>
      <c r="G782" s="284">
        <f>IF(C782=0,0,I782/C782)</f>
        <v>6.8461538461538458</v>
      </c>
      <c r="H782" s="423">
        <f t="shared" si="993"/>
        <v>7.2601351351351351</v>
      </c>
      <c r="I782" s="196">
        <f t="shared" ref="I782:J782" si="996">SUM(I780:I781)</f>
        <v>2670</v>
      </c>
      <c r="J782" s="196">
        <f t="shared" si="996"/>
        <v>2004</v>
      </c>
      <c r="K782" s="1731">
        <f>SUM(K780:K781)</f>
        <v>2149</v>
      </c>
      <c r="L782" s="376">
        <f t="shared" si="990"/>
        <v>107.23552894211576</v>
      </c>
      <c r="M782" s="197">
        <f>SUM(M780:M781)</f>
        <v>11</v>
      </c>
      <c r="N782" s="376">
        <f t="shared" si="984"/>
        <v>260.48484848484844</v>
      </c>
      <c r="O782" s="1412"/>
      <c r="P782" s="1412"/>
      <c r="Q782" s="1412"/>
      <c r="R782" s="1412"/>
      <c r="S782" s="1412"/>
      <c r="T782" s="1412"/>
      <c r="U782" s="1412"/>
      <c r="V782" s="1412"/>
      <c r="W782" s="1412"/>
      <c r="X782" s="2924"/>
      <c r="Y782" s="2937"/>
      <c r="Z782" s="2937"/>
      <c r="AA782" s="2937"/>
      <c r="AB782" s="4162"/>
      <c r="AC782" s="3888"/>
      <c r="AD782" s="435"/>
      <c r="AE782" s="435"/>
      <c r="AF782" s="435"/>
      <c r="AG782" s="435"/>
      <c r="AH782" s="435"/>
      <c r="AI782" s="435"/>
      <c r="AJ782" s="435"/>
      <c r="AK782" s="435"/>
      <c r="AL782" s="435"/>
      <c r="AM782" s="435"/>
      <c r="AN782" s="435"/>
      <c r="AO782" s="435"/>
      <c r="AP782" s="435"/>
      <c r="AQ782" s="435"/>
      <c r="AR782" s="435"/>
      <c r="AS782" s="435"/>
      <c r="AT782" s="435"/>
      <c r="AU782" s="435"/>
      <c r="AV782" s="435"/>
      <c r="AW782" s="435"/>
      <c r="AX782" s="435"/>
      <c r="AY782" s="435"/>
      <c r="AZ782" s="435"/>
      <c r="BA782" s="435"/>
      <c r="BB782" s="435"/>
      <c r="BC782" s="435"/>
      <c r="BD782" s="435"/>
      <c r="BE782" s="435"/>
      <c r="BF782" s="435"/>
      <c r="BG782" s="435"/>
      <c r="BH782" s="435"/>
      <c r="BI782" s="435"/>
      <c r="BJ782" s="435"/>
      <c r="BK782" s="435"/>
      <c r="BL782" s="435"/>
      <c r="BM782" s="435"/>
      <c r="BN782" s="435"/>
      <c r="BO782" s="435"/>
      <c r="BP782" s="435"/>
      <c r="BQ782" s="435"/>
      <c r="BR782" s="435"/>
      <c r="BS782" s="435"/>
      <c r="BT782" s="435"/>
      <c r="BU782" s="435"/>
      <c r="BV782" s="435"/>
      <c r="BW782" s="435"/>
      <c r="BX782" s="435"/>
      <c r="BY782" s="435"/>
      <c r="BZ782" s="435"/>
      <c r="CA782" s="435"/>
      <c r="CB782" s="435"/>
      <c r="CC782" s="435"/>
      <c r="CD782" s="435"/>
      <c r="CE782" s="435"/>
      <c r="CF782" s="435"/>
      <c r="CG782" s="435"/>
      <c r="CH782" s="435"/>
      <c r="CI782" s="435"/>
      <c r="CJ782" s="435"/>
      <c r="CK782" s="435"/>
      <c r="CL782" s="435"/>
      <c r="CM782" s="435"/>
      <c r="CN782" s="435"/>
      <c r="CO782" s="435"/>
      <c r="CP782" s="435"/>
      <c r="CQ782" s="435"/>
      <c r="CR782" s="435"/>
      <c r="CS782" s="435"/>
      <c r="CT782" s="435"/>
      <c r="CU782" s="435"/>
      <c r="CV782" s="435"/>
      <c r="CW782" s="435"/>
      <c r="CX782" s="435"/>
      <c r="CY782" s="435"/>
      <c r="CZ782" s="435"/>
      <c r="DA782" s="435"/>
      <c r="DB782" s="435"/>
      <c r="DC782" s="435"/>
      <c r="DD782" s="435"/>
      <c r="DE782" s="435"/>
      <c r="DF782" s="435"/>
      <c r="DG782" s="435"/>
      <c r="DH782" s="435"/>
      <c r="DI782" s="435"/>
      <c r="DJ782" s="435"/>
      <c r="DK782" s="435"/>
      <c r="DL782" s="435"/>
      <c r="DM782" s="435"/>
    </row>
    <row r="783" spans="1:117" ht="18" customHeight="1" thickBot="1" x14ac:dyDescent="0.3">
      <c r="A783" s="1440" t="s">
        <v>591</v>
      </c>
      <c r="B783" s="1734"/>
      <c r="C783" s="1532">
        <f>SUM(C782,C778)</f>
        <v>1600</v>
      </c>
      <c r="D783" s="1532">
        <f t="shared" ref="D783:E783" si="997">SUM(D782,D778)</f>
        <v>1201</v>
      </c>
      <c r="E783" s="1852">
        <f t="shared" si="997"/>
        <v>1133</v>
      </c>
      <c r="F783" s="1532">
        <f>E783/D783*100</f>
        <v>94.338051623646962</v>
      </c>
      <c r="G783" s="499">
        <f>IF(C783=0,0,I783/C783)</f>
        <v>7.6431250000000004</v>
      </c>
      <c r="H783" s="1441">
        <f t="shared" si="993"/>
        <v>7.6919682259488082</v>
      </c>
      <c r="I783" s="1531">
        <f t="shared" ref="I783:J783" si="998">SUM(I782,I778)</f>
        <v>12229</v>
      </c>
      <c r="J783" s="1531">
        <f t="shared" si="998"/>
        <v>9177</v>
      </c>
      <c r="K783" s="1740">
        <f t="shared" ref="K783" si="999">SUM(K782,K778)</f>
        <v>8715</v>
      </c>
      <c r="L783" s="505">
        <f t="shared" si="990"/>
        <v>94.965675057208244</v>
      </c>
      <c r="M783" s="1531">
        <f>SUM(M782,M778)</f>
        <v>43</v>
      </c>
      <c r="N783" s="505">
        <f t="shared" si="984"/>
        <v>270.23255813953489</v>
      </c>
      <c r="O783" s="769">
        <v>18762.799857620001</v>
      </c>
      <c r="P783" s="769">
        <v>18957.116531079995</v>
      </c>
      <c r="Q783" s="769">
        <v>18957.116531079995</v>
      </c>
      <c r="R783" s="769">
        <v>18957.116531079995</v>
      </c>
      <c r="S783" s="769">
        <v>18957.116531079995</v>
      </c>
      <c r="T783" s="769">
        <v>18957.116531079995</v>
      </c>
      <c r="U783" s="769">
        <v>18482.580237939997</v>
      </c>
      <c r="V783" s="769">
        <v>18482.580237939997</v>
      </c>
      <c r="W783" s="769">
        <v>18482.580237939997</v>
      </c>
      <c r="X783" s="2925">
        <f>O783/12*$A$4+(P783-O783)/11*8+(Q783-P783)/10*7+(R783-Q783)/9*6+(S783-R783)/8*5+(T783-S783)/7*4+(U783-T783)/6*3+(V783-U783)/5*2+(W783-V783)/4*1</f>
        <v>13976.152963706816</v>
      </c>
      <c r="Y783" s="2863">
        <f t="shared" ref="Y783" si="1000">AB783-AA783</f>
        <v>13121.076190000002</v>
      </c>
      <c r="Z783" s="2863">
        <f t="shared" ref="Z783" si="1001">Y783-X783</f>
        <v>-855.07677370681449</v>
      </c>
      <c r="AA783" s="2863">
        <v>-155.61798999999999</v>
      </c>
      <c r="AB783" s="4165">
        <v>12965.458200000001</v>
      </c>
      <c r="AC783" s="4011"/>
    </row>
    <row r="784" spans="1:117" ht="15" customHeight="1" thickBot="1" x14ac:dyDescent="0.3">
      <c r="A784" s="1573" t="s">
        <v>18</v>
      </c>
      <c r="B784" s="3806"/>
      <c r="C784" s="1574"/>
      <c r="D784" s="1574"/>
      <c r="E784" s="2017"/>
      <c r="F784" s="1574"/>
      <c r="G784" s="1575"/>
      <c r="H784" s="1575"/>
      <c r="I784" s="1574"/>
      <c r="J784" s="1574"/>
      <c r="K784" s="2017">
        <f t="shared" ref="K784" si="1002">SUM(K767,K775,K783)</f>
        <v>23247</v>
      </c>
      <c r="L784" s="1574"/>
      <c r="M784" s="1574"/>
      <c r="N784" s="1574"/>
      <c r="O784" s="770">
        <f t="shared" ref="O784:AB784" si="1003">SUM(O767,O775,O783)</f>
        <v>169220.92583752403</v>
      </c>
      <c r="P784" s="770">
        <f t="shared" ref="P784:Q784" si="1004">SUM(P767,P775,P783)</f>
        <v>174301.23022587199</v>
      </c>
      <c r="Q784" s="770">
        <f t="shared" si="1004"/>
        <v>174301.23022587199</v>
      </c>
      <c r="R784" s="770">
        <f t="shared" ref="R784:S784" si="1005">SUM(R767,R775,R783)</f>
        <v>174301.23022587199</v>
      </c>
      <c r="S784" s="770">
        <f t="shared" si="1005"/>
        <v>174301.23022587199</v>
      </c>
      <c r="T784" s="770">
        <f t="shared" ref="T784:U784" si="1006">SUM(T767,T775,T783)</f>
        <v>174301.23022587199</v>
      </c>
      <c r="U784" s="770">
        <f t="shared" si="1006"/>
        <v>173162.79627873201</v>
      </c>
      <c r="V784" s="770">
        <f t="shared" ref="V784:W784" si="1007">SUM(V767,V775,V783)</f>
        <v>173162.79627873201</v>
      </c>
      <c r="W784" s="770">
        <f t="shared" si="1007"/>
        <v>173162.79627873201</v>
      </c>
      <c r="X784" s="2928">
        <f t="shared" si="1003"/>
        <v>130041.24423246246</v>
      </c>
      <c r="Y784" s="2941">
        <f t="shared" si="1003"/>
        <v>126876.5151</v>
      </c>
      <c r="Z784" s="2941">
        <f t="shared" si="1003"/>
        <v>-3164.7291324624439</v>
      </c>
      <c r="AA784" s="2941">
        <f>SUM(AA767,AA775,AA783)</f>
        <v>-853.13199999999995</v>
      </c>
      <c r="AB784" s="4166">
        <f t="shared" si="1003"/>
        <v>126023.38310000001</v>
      </c>
      <c r="AC784" s="4016">
        <f t="shared" ref="AC784" si="1008">SUM(AC767,AC775,AC783)</f>
        <v>0</v>
      </c>
    </row>
    <row r="785" spans="1:29" ht="15" customHeight="1" x14ac:dyDescent="0.25">
      <c r="A785" s="92"/>
      <c r="B785" s="2189"/>
      <c r="C785" s="93"/>
      <c r="D785" s="93"/>
      <c r="E785" s="1849"/>
      <c r="F785" s="93"/>
      <c r="G785" s="273"/>
      <c r="H785" s="273"/>
      <c r="I785" s="93"/>
      <c r="J785" s="93"/>
      <c r="K785" s="1849"/>
      <c r="L785" s="93"/>
      <c r="M785" s="93"/>
      <c r="N785" s="93"/>
      <c r="O785" s="1411"/>
      <c r="P785" s="1411"/>
      <c r="Q785" s="1411"/>
      <c r="R785" s="1411"/>
      <c r="S785" s="1411"/>
      <c r="T785" s="1411"/>
      <c r="U785" s="1411"/>
      <c r="V785" s="1411"/>
      <c r="W785" s="1411"/>
      <c r="X785" s="2926"/>
      <c r="Y785" s="2940"/>
      <c r="Z785" s="2940"/>
      <c r="AA785" s="2940"/>
      <c r="AB785" s="4164"/>
      <c r="AC785" s="3924"/>
    </row>
    <row r="786" spans="1:29" ht="36" customHeight="1" x14ac:dyDescent="0.25">
      <c r="A786" s="2679" t="s">
        <v>316</v>
      </c>
      <c r="B786" s="587"/>
      <c r="C786" s="36"/>
      <c r="D786" s="36"/>
      <c r="E786" s="581"/>
      <c r="F786" s="36"/>
      <c r="G786" s="56"/>
      <c r="H786" s="56"/>
      <c r="I786" s="36"/>
      <c r="J786" s="36"/>
      <c r="K786" s="581"/>
      <c r="L786" s="36"/>
      <c r="M786" s="36"/>
      <c r="N786" s="36"/>
      <c r="O786" s="1410"/>
      <c r="P786" s="1410"/>
      <c r="Q786" s="1410"/>
      <c r="R786" s="1410"/>
      <c r="S786" s="1410"/>
      <c r="T786" s="1410"/>
      <c r="U786" s="1410"/>
      <c r="V786" s="1410"/>
      <c r="W786" s="1410"/>
      <c r="X786" s="2923"/>
      <c r="Y786" s="216"/>
      <c r="Z786" s="216"/>
      <c r="AA786" s="216"/>
      <c r="AB786" s="4161"/>
      <c r="AC786" s="3922"/>
    </row>
    <row r="787" spans="1:29" ht="15" customHeight="1" x14ac:dyDescent="0.25">
      <c r="A787" s="51" t="s">
        <v>5</v>
      </c>
      <c r="B787" s="2052"/>
      <c r="C787" s="36"/>
      <c r="D787" s="36"/>
      <c r="E787" s="581"/>
      <c r="F787" s="36"/>
      <c r="G787" s="56"/>
      <c r="H787" s="56"/>
      <c r="I787" s="36"/>
      <c r="J787" s="36"/>
      <c r="K787" s="581"/>
      <c r="L787" s="36"/>
      <c r="M787" s="36"/>
      <c r="N787" s="36"/>
      <c r="O787" s="1410"/>
      <c r="P787" s="1410"/>
      <c r="Q787" s="1410"/>
      <c r="R787" s="1410"/>
      <c r="S787" s="1410"/>
      <c r="T787" s="1410"/>
      <c r="U787" s="1410"/>
      <c r="V787" s="1410"/>
      <c r="W787" s="1410"/>
      <c r="X787" s="2923"/>
      <c r="Y787" s="216"/>
      <c r="Z787" s="216"/>
      <c r="AA787" s="216"/>
      <c r="AB787" s="4161"/>
      <c r="AC787" s="3922"/>
    </row>
    <row r="788" spans="1:29" ht="15" customHeight="1" x14ac:dyDescent="0.25">
      <c r="A788" s="47" t="s">
        <v>29</v>
      </c>
      <c r="B788" s="476">
        <v>300</v>
      </c>
      <c r="C788" s="36">
        <v>1735</v>
      </c>
      <c r="D788" s="144">
        <f t="shared" ref="D788:D789" si="1009">ROUND(C788/12*$A$4,0)</f>
        <v>1301</v>
      </c>
      <c r="E788" s="429">
        <v>1185</v>
      </c>
      <c r="F788" s="144">
        <f t="shared" ref="F788:F789" si="1010">E788/D788*100</f>
        <v>91.08378170637971</v>
      </c>
      <c r="G788" s="50">
        <v>5.7</v>
      </c>
      <c r="H788" s="157">
        <f t="shared" ref="H788:H790" si="1011">K788/E788</f>
        <v>6.3375527426160341</v>
      </c>
      <c r="I788" s="167">
        <f t="shared" ref="I788:I789" si="1012">ROUND(C788*G788,0)</f>
        <v>9890</v>
      </c>
      <c r="J788" s="167">
        <f t="shared" ref="J788:J789" si="1013">ROUND(D788*G788,0)</f>
        <v>7416</v>
      </c>
      <c r="K788" s="431">
        <v>7510</v>
      </c>
      <c r="L788" s="167">
        <f t="shared" ref="L788:L790" si="1014">K788/J788*100</f>
        <v>101.26752966558792</v>
      </c>
      <c r="M788" s="167">
        <f>ROUND(I788/B788,0)</f>
        <v>33</v>
      </c>
      <c r="N788" s="167">
        <f t="shared" ref="N788:N790" si="1015">K788/$A$4*12/M788</f>
        <v>303.43434343434348</v>
      </c>
      <c r="O788" s="1410"/>
      <c r="P788" s="1410"/>
      <c r="Q788" s="1410"/>
      <c r="R788" s="1410"/>
      <c r="S788" s="1410"/>
      <c r="T788" s="1410"/>
      <c r="U788" s="1410"/>
      <c r="V788" s="1410"/>
      <c r="W788" s="1410"/>
      <c r="X788" s="2923"/>
      <c r="Y788" s="216"/>
      <c r="Z788" s="216"/>
      <c r="AA788" s="216"/>
      <c r="AB788" s="4161"/>
      <c r="AC788" s="3880"/>
    </row>
    <row r="789" spans="1:29" ht="15" customHeight="1" x14ac:dyDescent="0.25">
      <c r="A789" s="494" t="s">
        <v>30</v>
      </c>
      <c r="B789" s="1835">
        <v>300</v>
      </c>
      <c r="C789" s="63">
        <v>190</v>
      </c>
      <c r="D789" s="206">
        <f t="shared" si="1009"/>
        <v>143</v>
      </c>
      <c r="E789" s="436">
        <v>107</v>
      </c>
      <c r="F789" s="206">
        <f t="shared" si="1010"/>
        <v>74.825174825174827</v>
      </c>
      <c r="G789" s="327">
        <v>8</v>
      </c>
      <c r="H789" s="423">
        <f t="shared" si="1011"/>
        <v>7.2149532710280377</v>
      </c>
      <c r="I789" s="376">
        <f t="shared" si="1012"/>
        <v>1520</v>
      </c>
      <c r="J789" s="376">
        <f t="shared" si="1013"/>
        <v>1144</v>
      </c>
      <c r="K789" s="433">
        <v>772</v>
      </c>
      <c r="L789" s="376">
        <f t="shared" si="1014"/>
        <v>67.48251748251748</v>
      </c>
      <c r="M789" s="376">
        <f>ROUND(I789/B789,0)</f>
        <v>5</v>
      </c>
      <c r="N789" s="376">
        <f t="shared" si="1015"/>
        <v>205.86666666666665</v>
      </c>
      <c r="O789" s="1412"/>
      <c r="P789" s="1412"/>
      <c r="Q789" s="1412"/>
      <c r="R789" s="1412"/>
      <c r="S789" s="1412"/>
      <c r="T789" s="1412"/>
      <c r="U789" s="1412"/>
      <c r="V789" s="1412"/>
      <c r="W789" s="1412"/>
      <c r="X789" s="2924"/>
      <c r="Y789" s="2937"/>
      <c r="Z789" s="2937"/>
      <c r="AA789" s="2937"/>
      <c r="AB789" s="4162"/>
      <c r="AC789" s="3881"/>
    </row>
    <row r="790" spans="1:29" s="435" customFormat="1" ht="15" customHeight="1" x14ac:dyDescent="0.2">
      <c r="A790" s="1878" t="s">
        <v>7</v>
      </c>
      <c r="B790" s="1878"/>
      <c r="C790" s="1990">
        <f>SUM(C788:C789)</f>
        <v>1925</v>
      </c>
      <c r="D790" s="1990">
        <f t="shared" ref="D790:E790" si="1016">SUM(D788:D789)</f>
        <v>1444</v>
      </c>
      <c r="E790" s="1990">
        <f t="shared" si="1016"/>
        <v>1292</v>
      </c>
      <c r="F790" s="1990">
        <f>E790/D790*100</f>
        <v>89.473684210526315</v>
      </c>
      <c r="G790" s="1711">
        <f>IF(C790=0,0,I790/C790)</f>
        <v>5.9272727272727277</v>
      </c>
      <c r="H790" s="1711">
        <f t="shared" si="1011"/>
        <v>6.4102167182662537</v>
      </c>
      <c r="I790" s="1990">
        <f>SUM(I788:I789)</f>
        <v>11410</v>
      </c>
      <c r="J790" s="1990">
        <f t="shared" ref="J790" si="1017">SUM(J788:J789)</f>
        <v>8560</v>
      </c>
      <c r="K790" s="1990">
        <f t="shared" ref="K790" si="1018">SUM(K788:K789)</f>
        <v>8282</v>
      </c>
      <c r="L790" s="1688">
        <f t="shared" si="1014"/>
        <v>96.752336448598129</v>
      </c>
      <c r="M790" s="1984">
        <f>SUM(M788:M789)</f>
        <v>38</v>
      </c>
      <c r="N790" s="1688">
        <f t="shared" si="1015"/>
        <v>290.59649122807014</v>
      </c>
      <c r="O790" s="567">
        <v>49956.246179840004</v>
      </c>
      <c r="P790" s="567">
        <v>49746.60535665333</v>
      </c>
      <c r="Q790" s="567">
        <v>49746.60535665333</v>
      </c>
      <c r="R790" s="567">
        <v>49746.60535665333</v>
      </c>
      <c r="S790" s="567">
        <v>49746.60535665333</v>
      </c>
      <c r="T790" s="567">
        <v>49746.60535665333</v>
      </c>
      <c r="U790" s="567">
        <v>49373.450266653337</v>
      </c>
      <c r="V790" s="567">
        <v>49373.450266653337</v>
      </c>
      <c r="W790" s="567">
        <v>49373.450266653337</v>
      </c>
      <c r="X790" s="2925">
        <f>O790/12*$A$4+(P790-O790)/11*8+(Q790-P790)/10*7+(R790-Q790)/9*6+(S790-R790)/8*5+(T790-S790)/7*4+(U790-T790)/6*3+(V790-U790)/5*2+(W790-V790)/4*1</f>
        <v>37128.141036653338</v>
      </c>
      <c r="Y790" s="1603">
        <f t="shared" ref="Y790" si="1019">AB790-AA790</f>
        <v>33535.607360000002</v>
      </c>
      <c r="Z790" s="1603">
        <f t="shared" ref="Z790" si="1020">Y790-X790</f>
        <v>-3592.5336766533364</v>
      </c>
      <c r="AA790" s="1603">
        <v>-483.04995000000002</v>
      </c>
      <c r="AB790" s="4163">
        <v>33052.557410000001</v>
      </c>
      <c r="AC790" s="3994"/>
    </row>
    <row r="791" spans="1:29" ht="15" customHeight="1" x14ac:dyDescent="0.25">
      <c r="A791" s="977" t="s">
        <v>542</v>
      </c>
      <c r="B791" s="3801"/>
      <c r="C791" s="93"/>
      <c r="D791" s="93"/>
      <c r="E791" s="1849"/>
      <c r="F791" s="93"/>
      <c r="G791" s="288"/>
      <c r="H791" s="288"/>
      <c r="I791" s="1155"/>
      <c r="J791" s="1155"/>
      <c r="K791" s="1156"/>
      <c r="L791" s="1155"/>
      <c r="M791" s="1155"/>
      <c r="N791" s="1155"/>
      <c r="O791" s="1411"/>
      <c r="P791" s="1411"/>
      <c r="Q791" s="1411"/>
      <c r="R791" s="1411"/>
      <c r="S791" s="1411"/>
      <c r="T791" s="1411"/>
      <c r="U791" s="1411"/>
      <c r="V791" s="1411"/>
      <c r="W791" s="1411"/>
      <c r="X791" s="2926"/>
      <c r="Y791" s="2940"/>
      <c r="Z791" s="2940"/>
      <c r="AA791" s="2940"/>
      <c r="AB791" s="4164"/>
      <c r="AC791" s="3924"/>
    </row>
    <row r="792" spans="1:29" ht="15" customHeight="1" x14ac:dyDescent="0.25">
      <c r="A792" s="295" t="s">
        <v>229</v>
      </c>
      <c r="B792" s="557"/>
      <c r="C792" s="53">
        <f>SUM(C793)</f>
        <v>36000</v>
      </c>
      <c r="D792" s="53">
        <f t="shared" ref="D792:E792" si="1021">SUM(D793)</f>
        <v>27000</v>
      </c>
      <c r="E792" s="53">
        <f t="shared" si="1021"/>
        <v>29182</v>
      </c>
      <c r="F792" s="144">
        <f>E792/D792*100</f>
        <v>108.08148148148149</v>
      </c>
      <c r="G792" s="56"/>
      <c r="H792" s="56"/>
      <c r="I792" s="55"/>
      <c r="J792" s="55"/>
      <c r="K792" s="554"/>
      <c r="L792" s="55"/>
      <c r="M792" s="55"/>
      <c r="N792" s="55"/>
      <c r="O792" s="1410"/>
      <c r="P792" s="1410"/>
      <c r="Q792" s="1410"/>
      <c r="R792" s="1410"/>
      <c r="S792" s="1410"/>
      <c r="T792" s="1410"/>
      <c r="U792" s="1410"/>
      <c r="V792" s="1410"/>
      <c r="W792" s="1410"/>
      <c r="X792" s="2923">
        <f>O792/12</f>
        <v>0</v>
      </c>
      <c r="Y792" s="216">
        <f t="shared" ref="Y792" si="1022">AB792-AA792</f>
        <v>0</v>
      </c>
      <c r="Z792" s="216">
        <f t="shared" ref="Z792" si="1023">Y792-X792</f>
        <v>0</v>
      </c>
      <c r="AA792" s="216"/>
      <c r="AB792" s="4161"/>
      <c r="AC792" s="3996"/>
    </row>
    <row r="793" spans="1:29" ht="15" customHeight="1" x14ac:dyDescent="0.25">
      <c r="A793" s="295" t="s">
        <v>527</v>
      </c>
      <c r="B793" s="557"/>
      <c r="C793" s="53">
        <v>36000</v>
      </c>
      <c r="D793" s="144">
        <f t="shared" ref="D793:D795" si="1024">ROUND(C793/12*$A$4,0)</f>
        <v>27000</v>
      </c>
      <c r="E793" s="536">
        <v>29182</v>
      </c>
      <c r="F793" s="144">
        <f>E793/D793*100</f>
        <v>108.08148148148149</v>
      </c>
      <c r="G793" s="56"/>
      <c r="H793" s="56"/>
      <c r="I793" s="55"/>
      <c r="J793" s="55"/>
      <c r="K793" s="554"/>
      <c r="L793" s="55"/>
      <c r="M793" s="55"/>
      <c r="N793" s="55"/>
      <c r="O793" s="1410"/>
      <c r="P793" s="1410"/>
      <c r="Q793" s="1410"/>
      <c r="R793" s="1410"/>
      <c r="S793" s="1410"/>
      <c r="T793" s="1410"/>
      <c r="U793" s="1410"/>
      <c r="V793" s="1410"/>
      <c r="W793" s="1410"/>
      <c r="X793" s="2923"/>
      <c r="Y793" s="216"/>
      <c r="Z793" s="216"/>
      <c r="AA793" s="216"/>
      <c r="AB793" s="4161"/>
      <c r="AC793" s="3997"/>
    </row>
    <row r="794" spans="1:29" ht="15" customHeight="1" x14ac:dyDescent="0.25">
      <c r="A794" s="295" t="s">
        <v>171</v>
      </c>
      <c r="B794" s="557"/>
      <c r="C794" s="53">
        <v>7900</v>
      </c>
      <c r="D794" s="144">
        <f t="shared" si="1024"/>
        <v>5925</v>
      </c>
      <c r="E794" s="536">
        <f>4758+E795/4/3.2</f>
        <v>5103.4296875</v>
      </c>
      <c r="F794" s="144">
        <f>E794/D794*100</f>
        <v>86.133834388185662</v>
      </c>
      <c r="G794" s="56"/>
      <c r="H794" s="56"/>
      <c r="I794" s="55"/>
      <c r="J794" s="55"/>
      <c r="K794" s="554"/>
      <c r="L794" s="55"/>
      <c r="M794" s="55"/>
      <c r="N794" s="55"/>
      <c r="O794" s="1410"/>
      <c r="P794" s="1410"/>
      <c r="Q794" s="1410"/>
      <c r="R794" s="1410"/>
      <c r="S794" s="1410"/>
      <c r="T794" s="1410"/>
      <c r="U794" s="1410"/>
      <c r="V794" s="1410"/>
      <c r="W794" s="1410"/>
      <c r="X794" s="2923"/>
      <c r="Y794" s="216"/>
      <c r="Z794" s="216"/>
      <c r="AA794" s="216"/>
      <c r="AB794" s="4161"/>
      <c r="AC794" s="3997"/>
    </row>
    <row r="795" spans="1:29" ht="30" customHeight="1" x14ac:dyDescent="0.25">
      <c r="A795" s="534" t="s">
        <v>533</v>
      </c>
      <c r="B795" s="557"/>
      <c r="C795" s="53">
        <v>6656</v>
      </c>
      <c r="D795" s="144">
        <f t="shared" si="1024"/>
        <v>4992</v>
      </c>
      <c r="E795" s="536">
        <v>4421.5</v>
      </c>
      <c r="F795" s="144">
        <f>E795/D795*100</f>
        <v>88.571714743589752</v>
      </c>
      <c r="G795" s="56"/>
      <c r="H795" s="56"/>
      <c r="I795" s="55"/>
      <c r="J795" s="55"/>
      <c r="K795" s="554"/>
      <c r="L795" s="55"/>
      <c r="M795" s="55"/>
      <c r="N795" s="55"/>
      <c r="O795" s="1410"/>
      <c r="P795" s="1410"/>
      <c r="Q795" s="1410"/>
      <c r="R795" s="1410"/>
      <c r="S795" s="1410"/>
      <c r="T795" s="1410"/>
      <c r="U795" s="1410"/>
      <c r="V795" s="1410"/>
      <c r="W795" s="1410"/>
      <c r="X795" s="2923"/>
      <c r="Y795" s="216"/>
      <c r="Z795" s="216"/>
      <c r="AA795" s="216"/>
      <c r="AB795" s="4161"/>
      <c r="AC795" s="3997"/>
    </row>
    <row r="796" spans="1:29" ht="32.25" customHeight="1" x14ac:dyDescent="0.25">
      <c r="A796" s="2018" t="s">
        <v>172</v>
      </c>
      <c r="B796" s="1994"/>
      <c r="C796" s="65"/>
      <c r="D796" s="206"/>
      <c r="E796" s="1995"/>
      <c r="F796" s="65"/>
      <c r="G796" s="64"/>
      <c r="H796" s="64"/>
      <c r="I796" s="1491"/>
      <c r="J796" s="1491"/>
      <c r="K796" s="1889"/>
      <c r="L796" s="1491"/>
      <c r="M796" s="1491"/>
      <c r="N796" s="1491"/>
      <c r="O796" s="1412"/>
      <c r="P796" s="1412"/>
      <c r="Q796" s="1412"/>
      <c r="R796" s="1412"/>
      <c r="S796" s="1412"/>
      <c r="T796" s="1412"/>
      <c r="U796" s="1412"/>
      <c r="V796" s="1412"/>
      <c r="W796" s="1412"/>
      <c r="X796" s="2924"/>
      <c r="Y796" s="2937"/>
      <c r="Z796" s="2937"/>
      <c r="AA796" s="2937"/>
      <c r="AB796" s="4162"/>
      <c r="AC796" s="4017"/>
    </row>
    <row r="797" spans="1:29" ht="15" customHeight="1" x14ac:dyDescent="0.25">
      <c r="A797" s="133" t="s">
        <v>181</v>
      </c>
      <c r="B797" s="1878"/>
      <c r="C797" s="1509">
        <f>C792+C794*3.2</f>
        <v>61280</v>
      </c>
      <c r="D797" s="1509">
        <f t="shared" ref="D797:E797" si="1025">D792+D794*3.2</f>
        <v>45960</v>
      </c>
      <c r="E797" s="1509">
        <f t="shared" si="1025"/>
        <v>45512.974999999999</v>
      </c>
      <c r="F797" s="1509">
        <f>E797/D797*100</f>
        <v>99.027360748476937</v>
      </c>
      <c r="G797" s="272"/>
      <c r="H797" s="272"/>
      <c r="I797" s="16"/>
      <c r="J797" s="16"/>
      <c r="K797" s="662"/>
      <c r="L797" s="16"/>
      <c r="M797" s="16"/>
      <c r="N797" s="16"/>
      <c r="O797" s="567">
        <v>29155.864160000001</v>
      </c>
      <c r="P797" s="567">
        <v>29155.864160000001</v>
      </c>
      <c r="Q797" s="567">
        <v>29155.864160000001</v>
      </c>
      <c r="R797" s="567">
        <v>29155.864160000001</v>
      </c>
      <c r="S797" s="567">
        <v>29155.864160000001</v>
      </c>
      <c r="T797" s="567">
        <v>29155.864160000001</v>
      </c>
      <c r="U797" s="567">
        <v>29155.864160000001</v>
      </c>
      <c r="V797" s="567">
        <v>29155.864160000001</v>
      </c>
      <c r="W797" s="567">
        <v>29155.864160000001</v>
      </c>
      <c r="X797" s="2925">
        <f>O797/12*$A$4+(P797-O797)/11*8+(Q797-P797)/10*7+(R797-Q797)/9*6+(S797-R797)/8*5+(T797-S797)/7*4+(U797-T797)/6*3+(V797-U797)/5*2+(W797-V797)/4*1</f>
        <v>21866.898120000002</v>
      </c>
      <c r="Y797" s="1603">
        <f t="shared" ref="Y797" si="1026">AB797-AA797</f>
        <v>21762.989729999994</v>
      </c>
      <c r="Z797" s="1603">
        <f t="shared" ref="Z797" si="1027">Y797-X797</f>
        <v>-103.90839000000778</v>
      </c>
      <c r="AA797" s="1603">
        <v>-51.224399999999996</v>
      </c>
      <c r="AB797" s="4163">
        <v>21711.765329999995</v>
      </c>
      <c r="AC797" s="4015">
        <f>SUM(AC792:AC796)</f>
        <v>0</v>
      </c>
    </row>
    <row r="798" spans="1:29" ht="15" customHeight="1" x14ac:dyDescent="0.25">
      <c r="A798" s="465" t="s">
        <v>33</v>
      </c>
      <c r="B798" s="1720"/>
      <c r="C798" s="93"/>
      <c r="D798" s="93"/>
      <c r="E798" s="1849"/>
      <c r="F798" s="93"/>
      <c r="G798" s="288"/>
      <c r="H798" s="288"/>
      <c r="I798" s="134"/>
      <c r="J798" s="134"/>
      <c r="K798" s="2002"/>
      <c r="L798" s="134"/>
      <c r="M798" s="134"/>
      <c r="N798" s="134"/>
      <c r="O798" s="1411"/>
      <c r="P798" s="1411"/>
      <c r="Q798" s="1411"/>
      <c r="R798" s="1411"/>
      <c r="S798" s="1411"/>
      <c r="T798" s="1411"/>
      <c r="U798" s="1411"/>
      <c r="V798" s="1411"/>
      <c r="W798" s="1411"/>
      <c r="X798" s="2926"/>
      <c r="Y798" s="2940"/>
      <c r="Z798" s="2940"/>
      <c r="AA798" s="2940"/>
      <c r="AB798" s="4164"/>
      <c r="AC798" s="3924"/>
    </row>
    <row r="799" spans="1:29" ht="15" customHeight="1" x14ac:dyDescent="0.25">
      <c r="A799" s="202" t="s">
        <v>16</v>
      </c>
      <c r="B799" s="475"/>
      <c r="C799" s="36"/>
      <c r="D799" s="36"/>
      <c r="E799" s="581"/>
      <c r="F799" s="36"/>
      <c r="G799" s="50"/>
      <c r="H799" s="50"/>
      <c r="I799" s="39"/>
      <c r="J799" s="39"/>
      <c r="K799" s="585"/>
      <c r="L799" s="39"/>
      <c r="M799" s="39"/>
      <c r="N799" s="39"/>
      <c r="O799" s="1410"/>
      <c r="P799" s="1410"/>
      <c r="Q799" s="1410"/>
      <c r="R799" s="1410"/>
      <c r="S799" s="1410"/>
      <c r="T799" s="1410"/>
      <c r="U799" s="1410"/>
      <c r="V799" s="1410"/>
      <c r="W799" s="1410"/>
      <c r="X799" s="2923"/>
      <c r="Y799" s="216"/>
      <c r="Z799" s="216"/>
      <c r="AA799" s="216"/>
      <c r="AB799" s="4161"/>
      <c r="AC799" s="3922"/>
    </row>
    <row r="800" spans="1:29" ht="15" customHeight="1" x14ac:dyDescent="0.25">
      <c r="A800" s="61" t="s">
        <v>214</v>
      </c>
      <c r="B800" s="593">
        <v>240</v>
      </c>
      <c r="C800" s="38">
        <v>480</v>
      </c>
      <c r="D800" s="144">
        <f t="shared" ref="D800" si="1028">ROUND(C800/12*$A$4,0)</f>
        <v>360</v>
      </c>
      <c r="E800" s="429">
        <v>264</v>
      </c>
      <c r="F800" s="144">
        <f>E800/D800*100</f>
        <v>73.333333333333329</v>
      </c>
      <c r="G800" s="50">
        <v>8</v>
      </c>
      <c r="H800" s="157">
        <f t="shared" ref="H800" si="1029">K800/E800</f>
        <v>7.3068181818181817</v>
      </c>
      <c r="I800" s="167">
        <f t="shared" ref="I800" si="1030">ROUND(C800*G800,0)</f>
        <v>3840</v>
      </c>
      <c r="J800" s="167">
        <f t="shared" ref="J800" si="1031">ROUND(D800*G800,0)</f>
        <v>2880</v>
      </c>
      <c r="K800" s="431">
        <v>1929</v>
      </c>
      <c r="L800" s="167">
        <f>K800/J800*100</f>
        <v>66.979166666666671</v>
      </c>
      <c r="M800" s="167">
        <f>ROUND(I800/B800,0)</f>
        <v>16</v>
      </c>
      <c r="N800" s="167">
        <f t="shared" ref="N800:N802" si="1032">K800/$A$4*12/M800</f>
        <v>160.75</v>
      </c>
      <c r="O800" s="1410"/>
      <c r="P800" s="1410"/>
      <c r="Q800" s="1410"/>
      <c r="R800" s="1410"/>
      <c r="S800" s="1410"/>
      <c r="T800" s="1410"/>
      <c r="U800" s="1410"/>
      <c r="V800" s="1410"/>
      <c r="W800" s="1410"/>
      <c r="X800" s="2923">
        <f>O800/12</f>
        <v>0</v>
      </c>
      <c r="Y800" s="216">
        <f t="shared" ref="Y800:Y802" si="1033">AB800-AA800</f>
        <v>0</v>
      </c>
      <c r="Z800" s="216">
        <f t="shared" ref="Z800:Z802" si="1034">Y800-X800</f>
        <v>0</v>
      </c>
      <c r="AA800" s="216"/>
      <c r="AB800" s="4161"/>
      <c r="AC800" s="3880"/>
    </row>
    <row r="801" spans="1:117" s="99" customFormat="1" ht="15" customHeight="1" x14ac:dyDescent="0.25">
      <c r="A801" s="1705" t="s">
        <v>290</v>
      </c>
      <c r="B801" s="2241"/>
      <c r="C801" s="532">
        <f>SUM(C800)</f>
        <v>480</v>
      </c>
      <c r="D801" s="532">
        <f t="shared" ref="D801:E802" si="1035">SUM(D800)</f>
        <v>360</v>
      </c>
      <c r="E801" s="532">
        <f t="shared" si="1035"/>
        <v>264</v>
      </c>
      <c r="F801" s="196">
        <f>E801/D801*100</f>
        <v>73.333333333333329</v>
      </c>
      <c r="G801" s="64">
        <v>8</v>
      </c>
      <c r="H801" s="284">
        <f>K801/E801</f>
        <v>7.3068181818181817</v>
      </c>
      <c r="I801" s="197">
        <f>SUM(I800)</f>
        <v>3840</v>
      </c>
      <c r="J801" s="197">
        <f>SUM(J800)</f>
        <v>2880</v>
      </c>
      <c r="K801" s="1719">
        <f>SUM(K800)</f>
        <v>1929</v>
      </c>
      <c r="L801" s="197">
        <f>K801/J801*100</f>
        <v>66.979166666666671</v>
      </c>
      <c r="M801" s="197">
        <f>SUM(M800)</f>
        <v>16</v>
      </c>
      <c r="N801" s="376">
        <f t="shared" si="1032"/>
        <v>160.75</v>
      </c>
      <c r="O801" s="1412"/>
      <c r="P801" s="1412"/>
      <c r="Q801" s="1412"/>
      <c r="R801" s="1412"/>
      <c r="S801" s="1412"/>
      <c r="T801" s="1412"/>
      <c r="U801" s="1412"/>
      <c r="V801" s="1412"/>
      <c r="W801" s="1412"/>
      <c r="X801" s="2924"/>
      <c r="Y801" s="2937"/>
      <c r="Z801" s="2937"/>
      <c r="AA801" s="2937"/>
      <c r="AB801" s="4162"/>
      <c r="AC801" s="3925"/>
      <c r="AD801" s="435"/>
      <c r="AE801" s="435"/>
      <c r="AF801" s="435"/>
      <c r="AG801" s="435"/>
      <c r="AH801" s="435"/>
      <c r="AI801" s="435"/>
      <c r="AJ801" s="435"/>
      <c r="AK801" s="435"/>
      <c r="AL801" s="435"/>
      <c r="AM801" s="435"/>
      <c r="AN801" s="435"/>
      <c r="AO801" s="435"/>
      <c r="AP801" s="435"/>
      <c r="AQ801" s="435"/>
      <c r="AR801" s="435"/>
      <c r="AS801" s="435"/>
      <c r="AT801" s="435"/>
      <c r="AU801" s="435"/>
      <c r="AV801" s="435"/>
      <c r="AW801" s="435"/>
      <c r="AX801" s="435"/>
      <c r="AY801" s="435"/>
      <c r="AZ801" s="435"/>
      <c r="BA801" s="435"/>
      <c r="BB801" s="435"/>
      <c r="BC801" s="435"/>
      <c r="BD801" s="435"/>
      <c r="BE801" s="435"/>
      <c r="BF801" s="435"/>
      <c r="BG801" s="435"/>
      <c r="BH801" s="435"/>
      <c r="BI801" s="435"/>
      <c r="BJ801" s="435"/>
      <c r="BK801" s="435"/>
      <c r="BL801" s="435"/>
      <c r="BM801" s="435"/>
      <c r="BN801" s="435"/>
      <c r="BO801" s="435"/>
      <c r="BP801" s="435"/>
      <c r="BQ801" s="435"/>
      <c r="BR801" s="435"/>
      <c r="BS801" s="435"/>
      <c r="BT801" s="435"/>
      <c r="BU801" s="435"/>
      <c r="BV801" s="435"/>
      <c r="BW801" s="435"/>
      <c r="BX801" s="435"/>
      <c r="BY801" s="435"/>
      <c r="BZ801" s="435"/>
      <c r="CA801" s="435"/>
      <c r="CB801" s="435"/>
      <c r="CC801" s="435"/>
      <c r="CD801" s="435"/>
      <c r="CE801" s="435"/>
      <c r="CF801" s="435"/>
      <c r="CG801" s="435"/>
      <c r="CH801" s="435"/>
      <c r="CI801" s="435"/>
      <c r="CJ801" s="435"/>
      <c r="CK801" s="435"/>
      <c r="CL801" s="435"/>
      <c r="CM801" s="435"/>
      <c r="CN801" s="435"/>
      <c r="CO801" s="435"/>
      <c r="CP801" s="435"/>
      <c r="CQ801" s="435"/>
      <c r="CR801" s="435"/>
      <c r="CS801" s="435"/>
      <c r="CT801" s="435"/>
      <c r="CU801" s="435"/>
      <c r="CV801" s="435"/>
      <c r="CW801" s="435"/>
      <c r="CX801" s="435"/>
      <c r="CY801" s="435"/>
      <c r="CZ801" s="435"/>
      <c r="DA801" s="435"/>
      <c r="DB801" s="435"/>
      <c r="DC801" s="435"/>
      <c r="DD801" s="435"/>
      <c r="DE801" s="435"/>
      <c r="DF801" s="435"/>
      <c r="DG801" s="435"/>
      <c r="DH801" s="435"/>
      <c r="DI801" s="435"/>
      <c r="DJ801" s="435"/>
      <c r="DK801" s="435"/>
      <c r="DL801" s="435"/>
      <c r="DM801" s="435"/>
    </row>
    <row r="802" spans="1:117" s="99" customFormat="1" ht="29.25" customHeight="1" thickBot="1" x14ac:dyDescent="0.3">
      <c r="A802" s="1440" t="s">
        <v>591</v>
      </c>
      <c r="B802" s="1734"/>
      <c r="C802" s="1532">
        <f>SUM(C801)</f>
        <v>480</v>
      </c>
      <c r="D802" s="1532">
        <f t="shared" si="1035"/>
        <v>360</v>
      </c>
      <c r="E802" s="1532">
        <f t="shared" si="1035"/>
        <v>264</v>
      </c>
      <c r="F802" s="1532">
        <f>E802/D802*100</f>
        <v>73.333333333333329</v>
      </c>
      <c r="G802" s="499">
        <f>IF(C802=0,0,I802/C802)</f>
        <v>8</v>
      </c>
      <c r="H802" s="499">
        <f>K802/E802</f>
        <v>7.3068181818181817</v>
      </c>
      <c r="I802" s="445">
        <f>SUM(I801)</f>
        <v>3840</v>
      </c>
      <c r="J802" s="445">
        <f t="shared" ref="J802" si="1036">SUM(J801)</f>
        <v>2880</v>
      </c>
      <c r="K802" s="1767">
        <f t="shared" ref="K802" si="1037">SUM(K801)</f>
        <v>1929</v>
      </c>
      <c r="L802" s="176">
        <f>K802/J802*100</f>
        <v>66.979166666666671</v>
      </c>
      <c r="M802" s="176">
        <f>SUM(M801)</f>
        <v>16</v>
      </c>
      <c r="N802" s="505">
        <f t="shared" si="1032"/>
        <v>160.75</v>
      </c>
      <c r="O802" s="769">
        <v>5478.5273470199991</v>
      </c>
      <c r="P802" s="769">
        <v>5583.2034621999992</v>
      </c>
      <c r="Q802" s="769">
        <v>5583.2034621999992</v>
      </c>
      <c r="R802" s="769">
        <v>5583.2034621999992</v>
      </c>
      <c r="S802" s="769">
        <v>5583.2034621999992</v>
      </c>
      <c r="T802" s="769">
        <v>5583.2034621999992</v>
      </c>
      <c r="U802" s="769">
        <v>5443.4441970999997</v>
      </c>
      <c r="V802" s="769">
        <v>5443.4441970999997</v>
      </c>
      <c r="W802" s="769">
        <v>5443.4441970999997</v>
      </c>
      <c r="X802" s="2925">
        <f>O802/12*$A$4+(P802-O802)/11*8+(Q802-P802)/10*7+(R802-Q802)/9*6+(S802-R802)/8*5+(T802-S802)/7*4+(U802-T802)/6*3+(V802-U802)/5*2+(W802-V802)/4*1</f>
        <v>4115.1439614822721</v>
      </c>
      <c r="Y802" s="2863">
        <f t="shared" si="1033"/>
        <v>3059.6931999999997</v>
      </c>
      <c r="Z802" s="2863">
        <f t="shared" si="1034"/>
        <v>-1055.4507614822724</v>
      </c>
      <c r="AA802" s="2863">
        <v>-13.1142</v>
      </c>
      <c r="AB802" s="4165">
        <v>3046.5789999999997</v>
      </c>
      <c r="AC802" s="3926"/>
      <c r="AD802" s="435"/>
      <c r="AE802" s="435"/>
      <c r="AF802" s="435"/>
      <c r="AG802" s="435"/>
      <c r="AH802" s="435"/>
      <c r="AI802" s="435"/>
      <c r="AJ802" s="435"/>
      <c r="AK802" s="435"/>
      <c r="AL802" s="435"/>
      <c r="AM802" s="435"/>
      <c r="AN802" s="435"/>
      <c r="AO802" s="435"/>
      <c r="AP802" s="435"/>
      <c r="AQ802" s="435"/>
      <c r="AR802" s="435"/>
      <c r="AS802" s="435"/>
      <c r="AT802" s="435"/>
      <c r="AU802" s="435"/>
      <c r="AV802" s="435"/>
      <c r="AW802" s="435"/>
      <c r="AX802" s="435"/>
      <c r="AY802" s="435"/>
      <c r="AZ802" s="435"/>
      <c r="BA802" s="435"/>
      <c r="BB802" s="435"/>
      <c r="BC802" s="435"/>
      <c r="BD802" s="435"/>
      <c r="BE802" s="435"/>
      <c r="BF802" s="435"/>
      <c r="BG802" s="435"/>
      <c r="BH802" s="435"/>
      <c r="BI802" s="435"/>
      <c r="BJ802" s="435"/>
      <c r="BK802" s="435"/>
      <c r="BL802" s="435"/>
      <c r="BM802" s="435"/>
      <c r="BN802" s="435"/>
      <c r="BO802" s="435"/>
      <c r="BP802" s="435"/>
      <c r="BQ802" s="435"/>
      <c r="BR802" s="435"/>
      <c r="BS802" s="435"/>
      <c r="BT802" s="435"/>
      <c r="BU802" s="435"/>
      <c r="BV802" s="435"/>
      <c r="BW802" s="435"/>
      <c r="BX802" s="435"/>
      <c r="BY802" s="435"/>
      <c r="BZ802" s="435"/>
      <c r="CA802" s="435"/>
      <c r="CB802" s="435"/>
      <c r="CC802" s="435"/>
      <c r="CD802" s="435"/>
      <c r="CE802" s="435"/>
      <c r="CF802" s="435"/>
      <c r="CG802" s="435"/>
      <c r="CH802" s="435"/>
      <c r="CI802" s="435"/>
      <c r="CJ802" s="435"/>
      <c r="CK802" s="435"/>
      <c r="CL802" s="435"/>
      <c r="CM802" s="435"/>
      <c r="CN802" s="435"/>
      <c r="CO802" s="435"/>
      <c r="CP802" s="435"/>
      <c r="CQ802" s="435"/>
      <c r="CR802" s="435"/>
      <c r="CS802" s="435"/>
      <c r="CT802" s="435"/>
      <c r="CU802" s="435"/>
      <c r="CV802" s="435"/>
      <c r="CW802" s="435"/>
      <c r="CX802" s="435"/>
      <c r="CY802" s="435"/>
      <c r="CZ802" s="435"/>
      <c r="DA802" s="435"/>
      <c r="DB802" s="435"/>
      <c r="DC802" s="435"/>
      <c r="DD802" s="435"/>
      <c r="DE802" s="435"/>
      <c r="DF802" s="435"/>
      <c r="DG802" s="435"/>
      <c r="DH802" s="435"/>
      <c r="DI802" s="435"/>
      <c r="DJ802" s="435"/>
      <c r="DK802" s="435"/>
      <c r="DL802" s="435"/>
      <c r="DM802" s="435"/>
    </row>
    <row r="803" spans="1:117" ht="15" customHeight="1" thickBot="1" x14ac:dyDescent="0.3">
      <c r="A803" s="583" t="s">
        <v>18</v>
      </c>
      <c r="B803" s="2059"/>
      <c r="C803" s="1045"/>
      <c r="D803" s="1045"/>
      <c r="E803" s="1046"/>
      <c r="F803" s="1045"/>
      <c r="G803" s="515"/>
      <c r="H803" s="515"/>
      <c r="I803" s="1045"/>
      <c r="J803" s="1045"/>
      <c r="K803" s="1046">
        <f t="shared" ref="K803" si="1038">SUM(K790,K797,K802)</f>
        <v>10211</v>
      </c>
      <c r="L803" s="1045"/>
      <c r="M803" s="1045"/>
      <c r="N803" s="1045"/>
      <c r="O803" s="770">
        <f t="shared" ref="O803:AB803" si="1039">SUM(O790,O797,O802)</f>
        <v>84590.637686860005</v>
      </c>
      <c r="P803" s="770">
        <f t="shared" ref="P803:Q803" si="1040">SUM(P790,P797,P802)</f>
        <v>84485.672978853341</v>
      </c>
      <c r="Q803" s="770">
        <f t="shared" si="1040"/>
        <v>84485.672978853341</v>
      </c>
      <c r="R803" s="770">
        <f t="shared" ref="R803:S803" si="1041">SUM(R790,R797,R802)</f>
        <v>84485.672978853341</v>
      </c>
      <c r="S803" s="770">
        <f t="shared" si="1041"/>
        <v>84485.672978853341</v>
      </c>
      <c r="T803" s="770">
        <f t="shared" ref="T803:U803" si="1042">SUM(T790,T797,T802)</f>
        <v>84485.672978853341</v>
      </c>
      <c r="U803" s="770">
        <f t="shared" si="1042"/>
        <v>83972.75862375334</v>
      </c>
      <c r="V803" s="770">
        <f t="shared" ref="V803:W803" si="1043">SUM(V790,V797,V802)</f>
        <v>83972.75862375334</v>
      </c>
      <c r="W803" s="770">
        <f t="shared" si="1043"/>
        <v>83972.75862375334</v>
      </c>
      <c r="X803" s="2928">
        <f t="shared" si="1039"/>
        <v>63110.18311813561</v>
      </c>
      <c r="Y803" s="2941">
        <f t="shared" si="1039"/>
        <v>58358.290289999997</v>
      </c>
      <c r="Z803" s="2941">
        <f t="shared" si="1039"/>
        <v>-4751.8928281356166</v>
      </c>
      <c r="AA803" s="2941">
        <f t="shared" si="1039"/>
        <v>-547.38855000000001</v>
      </c>
      <c r="AB803" s="4166">
        <f t="shared" si="1039"/>
        <v>57810.901739999994</v>
      </c>
      <c r="AC803" s="4012">
        <f t="shared" ref="AC803" si="1044">SUM(AC790,AC797,AC802)</f>
        <v>0</v>
      </c>
    </row>
    <row r="804" spans="1:117" ht="15" customHeight="1" x14ac:dyDescent="0.25">
      <c r="A804" s="92"/>
      <c r="B804" s="2189"/>
      <c r="C804" s="93"/>
      <c r="D804" s="93"/>
      <c r="E804" s="1849"/>
      <c r="F804" s="93"/>
      <c r="G804" s="288"/>
      <c r="H804" s="288"/>
      <c r="I804" s="93"/>
      <c r="J804" s="93"/>
      <c r="K804" s="1849"/>
      <c r="L804" s="93"/>
      <c r="M804" s="93"/>
      <c r="N804" s="93"/>
      <c r="O804" s="1411"/>
      <c r="P804" s="1411"/>
      <c r="Q804" s="1411"/>
      <c r="R804" s="1411"/>
      <c r="S804" s="1411"/>
      <c r="T804" s="1411"/>
      <c r="U804" s="1411"/>
      <c r="V804" s="1411"/>
      <c r="W804" s="1411"/>
      <c r="X804" s="2926"/>
      <c r="Y804" s="2940"/>
      <c r="Z804" s="2940"/>
      <c r="AA804" s="2940"/>
      <c r="AB804" s="4164"/>
      <c r="AC804" s="3924"/>
    </row>
    <row r="805" spans="1:117" ht="27.75" customHeight="1" x14ac:dyDescent="0.25">
      <c r="A805" s="2682" t="s">
        <v>317</v>
      </c>
      <c r="B805" s="3782"/>
      <c r="C805" s="36"/>
      <c r="D805" s="36"/>
      <c r="E805" s="581"/>
      <c r="F805" s="36"/>
      <c r="G805" s="50"/>
      <c r="H805" s="50"/>
      <c r="I805" s="36"/>
      <c r="J805" s="36"/>
      <c r="K805" s="581"/>
      <c r="L805" s="36"/>
      <c r="M805" s="36"/>
      <c r="N805" s="36"/>
      <c r="O805" s="1410"/>
      <c r="P805" s="1410"/>
      <c r="Q805" s="1410"/>
      <c r="R805" s="1410"/>
      <c r="S805" s="1410"/>
      <c r="T805" s="1410"/>
      <c r="U805" s="1410"/>
      <c r="V805" s="1410"/>
      <c r="W805" s="1410"/>
      <c r="X805" s="2923"/>
      <c r="Y805" s="216"/>
      <c r="Z805" s="216"/>
      <c r="AA805" s="216"/>
      <c r="AB805" s="4161"/>
      <c r="AC805" s="3922"/>
    </row>
    <row r="806" spans="1:117" ht="15" customHeight="1" x14ac:dyDescent="0.25">
      <c r="A806" s="51" t="s">
        <v>5</v>
      </c>
      <c r="B806" s="2052"/>
      <c r="C806" s="36"/>
      <c r="D806" s="36"/>
      <c r="E806" s="581"/>
      <c r="F806" s="36"/>
      <c r="G806" s="50"/>
      <c r="H806" s="50"/>
      <c r="I806" s="36"/>
      <c r="J806" s="36"/>
      <c r="K806" s="581"/>
      <c r="L806" s="36"/>
      <c r="M806" s="36"/>
      <c r="N806" s="36"/>
      <c r="O806" s="1410"/>
      <c r="P806" s="1410"/>
      <c r="Q806" s="1410"/>
      <c r="R806" s="1410"/>
      <c r="S806" s="1410"/>
      <c r="T806" s="1410"/>
      <c r="U806" s="1410"/>
      <c r="V806" s="1410"/>
      <c r="W806" s="1410"/>
      <c r="X806" s="2923"/>
      <c r="Y806" s="216"/>
      <c r="Z806" s="216"/>
      <c r="AA806" s="216"/>
      <c r="AB806" s="4161"/>
      <c r="AC806" s="3922"/>
    </row>
    <row r="807" spans="1:117" ht="15" customHeight="1" x14ac:dyDescent="0.25">
      <c r="A807" s="47" t="s">
        <v>29</v>
      </c>
      <c r="B807" s="476">
        <v>300</v>
      </c>
      <c r="C807" s="107">
        <v>1670</v>
      </c>
      <c r="D807" s="144">
        <f t="shared" ref="D807:D808" si="1045">ROUND(C807/12*$A$4,0)</f>
        <v>1253</v>
      </c>
      <c r="E807" s="429">
        <v>1223</v>
      </c>
      <c r="F807" s="144">
        <f t="shared" ref="F807:F808" si="1046">E807/D807*100</f>
        <v>97.605746209098172</v>
      </c>
      <c r="G807" s="50">
        <v>6.3</v>
      </c>
      <c r="H807" s="157">
        <f t="shared" ref="H807:H809" si="1047">K807/E807</f>
        <v>6.1823385118560914</v>
      </c>
      <c r="I807" s="167">
        <f t="shared" ref="I807:I808" si="1048">ROUND(C807*G807,0)</f>
        <v>10521</v>
      </c>
      <c r="J807" s="167">
        <f t="shared" ref="J807:J808" si="1049">ROUND(D807*G807,0)</f>
        <v>7894</v>
      </c>
      <c r="K807" s="431">
        <v>7561</v>
      </c>
      <c r="L807" s="167">
        <f t="shared" ref="L807:L809" si="1050">K807/J807*100</f>
        <v>95.781606283253112</v>
      </c>
      <c r="M807" s="167">
        <f>ROUND(I807/B807,0)</f>
        <v>35</v>
      </c>
      <c r="N807" s="167">
        <f t="shared" ref="N807:N809" si="1051">K807/$A$4*12/M807</f>
        <v>288.0380952380952</v>
      </c>
      <c r="O807" s="1410"/>
      <c r="P807" s="1410"/>
      <c r="Q807" s="1410"/>
      <c r="R807" s="1410"/>
      <c r="S807" s="1410"/>
      <c r="T807" s="1410"/>
      <c r="U807" s="1410"/>
      <c r="V807" s="1410"/>
      <c r="W807" s="1410"/>
      <c r="X807" s="2923"/>
      <c r="Y807" s="216"/>
      <c r="Z807" s="216"/>
      <c r="AA807" s="216"/>
      <c r="AB807" s="4161"/>
      <c r="AC807" s="3880"/>
    </row>
    <row r="808" spans="1:117" ht="15" customHeight="1" x14ac:dyDescent="0.25">
      <c r="A808" s="494" t="s">
        <v>30</v>
      </c>
      <c r="B808" s="1835">
        <v>340</v>
      </c>
      <c r="C808" s="63">
        <v>428</v>
      </c>
      <c r="D808" s="206">
        <f t="shared" si="1045"/>
        <v>321</v>
      </c>
      <c r="E808" s="436">
        <v>344</v>
      </c>
      <c r="F808" s="206">
        <f t="shared" si="1046"/>
        <v>107.1651090342679</v>
      </c>
      <c r="G808" s="327">
        <v>8</v>
      </c>
      <c r="H808" s="423">
        <f t="shared" si="1047"/>
        <v>5.9651162790697674</v>
      </c>
      <c r="I808" s="376">
        <f t="shared" si="1048"/>
        <v>3424</v>
      </c>
      <c r="J808" s="376">
        <f t="shared" si="1049"/>
        <v>2568</v>
      </c>
      <c r="K808" s="433">
        <v>2052</v>
      </c>
      <c r="L808" s="376">
        <f t="shared" si="1050"/>
        <v>79.90654205607477</v>
      </c>
      <c r="M808" s="376">
        <f>ROUND(I808/B808,0)</f>
        <v>10</v>
      </c>
      <c r="N808" s="376">
        <f t="shared" si="1051"/>
        <v>273.60000000000002</v>
      </c>
      <c r="O808" s="1412"/>
      <c r="P808" s="1412"/>
      <c r="Q808" s="1412"/>
      <c r="R808" s="1412"/>
      <c r="S808" s="1412"/>
      <c r="T808" s="1412"/>
      <c r="U808" s="1412"/>
      <c r="V808" s="1412"/>
      <c r="W808" s="1412"/>
      <c r="X808" s="2924"/>
      <c r="Y808" s="2937"/>
      <c r="Z808" s="2937"/>
      <c r="AA808" s="2937"/>
      <c r="AB808" s="4162"/>
      <c r="AC808" s="3881"/>
    </row>
    <row r="809" spans="1:117" ht="15" customHeight="1" x14ac:dyDescent="0.25">
      <c r="A809" s="133" t="s">
        <v>7</v>
      </c>
      <c r="B809" s="1878"/>
      <c r="C809" s="14">
        <f>SUM(C807:C808)</f>
        <v>2098</v>
      </c>
      <c r="D809" s="14">
        <f t="shared" ref="D809:E809" si="1052">SUM(D807:D808)</f>
        <v>1574</v>
      </c>
      <c r="E809" s="1990">
        <f t="shared" si="1052"/>
        <v>1567</v>
      </c>
      <c r="F809" s="14">
        <f>E809/D809*100</f>
        <v>99.555273189326556</v>
      </c>
      <c r="G809" s="281">
        <f>IF(C809=0,0,I809/C809)</f>
        <v>6.6468064823641564</v>
      </c>
      <c r="H809" s="281">
        <f t="shared" si="1047"/>
        <v>6.1346522016592218</v>
      </c>
      <c r="I809" s="14">
        <f>SUM(I807:I808)</f>
        <v>13945</v>
      </c>
      <c r="J809" s="14">
        <f t="shared" ref="J809" si="1053">SUM(J807:J808)</f>
        <v>10462</v>
      </c>
      <c r="K809" s="1990">
        <f t="shared" ref="K809" si="1054">SUM(K807:K808)</f>
        <v>9613</v>
      </c>
      <c r="L809" s="365">
        <f t="shared" si="1050"/>
        <v>91.88491684190403</v>
      </c>
      <c r="M809" s="1485">
        <f>SUM(M807:M808)</f>
        <v>45</v>
      </c>
      <c r="N809" s="365">
        <f t="shared" si="1051"/>
        <v>284.82962962962961</v>
      </c>
      <c r="O809" s="567">
        <v>54712.838742016007</v>
      </c>
      <c r="P809" s="567">
        <v>54546.395528314657</v>
      </c>
      <c r="Q809" s="567">
        <v>54546.395528314657</v>
      </c>
      <c r="R809" s="567">
        <v>54546.395528314657</v>
      </c>
      <c r="S809" s="567">
        <v>54546.395528314657</v>
      </c>
      <c r="T809" s="567">
        <v>53772.70272143466</v>
      </c>
      <c r="U809" s="567">
        <v>53369.347405434659</v>
      </c>
      <c r="V809" s="567">
        <v>53369.347405434659</v>
      </c>
      <c r="W809" s="567">
        <v>53369.347405434659</v>
      </c>
      <c r="X809" s="2925">
        <f>O809/12*$A$4+(P809-O809)/11*8+(Q809-P809)/10*7+(R809-Q809)/9*6+(S809-R809)/8*5+(T809-S809)/7*4+(U809-T809)/6*3+(V809-U809)/5*2+(W809-V809)/4*1</f>
        <v>40269.791613187379</v>
      </c>
      <c r="Y809" s="1603">
        <f t="shared" ref="Y809" si="1055">AB809-AA809</f>
        <v>39993.632299999997</v>
      </c>
      <c r="Z809" s="1603">
        <f t="shared" ref="Z809" si="1056">Y809-X809</f>
        <v>-276.15931318738149</v>
      </c>
      <c r="AA809" s="1603">
        <v>-229.58622000000003</v>
      </c>
      <c r="AB809" s="4163">
        <v>39764.04608</v>
      </c>
      <c r="AC809" s="3994">
        <v>196.66604000000001</v>
      </c>
    </row>
    <row r="810" spans="1:117" ht="15" customHeight="1" x14ac:dyDescent="0.25">
      <c r="A810" s="1468" t="s">
        <v>542</v>
      </c>
      <c r="B810" s="3801"/>
      <c r="C810" s="93"/>
      <c r="D810" s="93"/>
      <c r="E810" s="1849"/>
      <c r="F810" s="93"/>
      <c r="G810" s="288"/>
      <c r="H810" s="288"/>
      <c r="I810" s="134"/>
      <c r="J810" s="134"/>
      <c r="K810" s="2002"/>
      <c r="L810" s="134"/>
      <c r="M810" s="134"/>
      <c r="N810" s="134"/>
      <c r="O810" s="1411"/>
      <c r="P810" s="1411"/>
      <c r="Q810" s="1411"/>
      <c r="R810" s="1411"/>
      <c r="S810" s="1411"/>
      <c r="T810" s="1411"/>
      <c r="U810" s="1411"/>
      <c r="V810" s="1411"/>
      <c r="W810" s="1411"/>
      <c r="X810" s="2926"/>
      <c r="Y810" s="2940"/>
      <c r="Z810" s="2940"/>
      <c r="AA810" s="2940"/>
      <c r="AB810" s="4164"/>
      <c r="AC810" s="3924"/>
    </row>
    <row r="811" spans="1:117" ht="15" customHeight="1" x14ac:dyDescent="0.25">
      <c r="A811" s="295" t="s">
        <v>229</v>
      </c>
      <c r="B811" s="557"/>
      <c r="C811" s="53">
        <f>SUM(C812)</f>
        <v>12000</v>
      </c>
      <c r="D811" s="53">
        <f t="shared" ref="D811:E811" si="1057">SUM(D812)</f>
        <v>9000</v>
      </c>
      <c r="E811" s="53">
        <f t="shared" si="1057"/>
        <v>9757</v>
      </c>
      <c r="F811" s="53">
        <f>E811/D811*100</f>
        <v>108.4111111111111</v>
      </c>
      <c r="G811" s="56"/>
      <c r="H811" s="56"/>
      <c r="I811" s="55"/>
      <c r="J811" s="55"/>
      <c r="K811" s="554"/>
      <c r="L811" s="55"/>
      <c r="M811" s="55"/>
      <c r="N811" s="55"/>
      <c r="O811" s="1410"/>
      <c r="P811" s="1410"/>
      <c r="Q811" s="1410"/>
      <c r="R811" s="1410"/>
      <c r="S811" s="1410"/>
      <c r="T811" s="1410"/>
      <c r="U811" s="1410"/>
      <c r="V811" s="1410"/>
      <c r="W811" s="1410"/>
      <c r="X811" s="2923">
        <f>O811/12</f>
        <v>0</v>
      </c>
      <c r="Y811" s="216">
        <f t="shared" ref="Y811" si="1058">AB811-AA811</f>
        <v>0</v>
      </c>
      <c r="Z811" s="216">
        <f t="shared" ref="Z811" si="1059">Y811-X811</f>
        <v>0</v>
      </c>
      <c r="AA811" s="216"/>
      <c r="AB811" s="4161"/>
      <c r="AC811" s="3996"/>
    </row>
    <row r="812" spans="1:117" ht="15" customHeight="1" x14ac:dyDescent="0.25">
      <c r="A812" s="295" t="s">
        <v>527</v>
      </c>
      <c r="B812" s="557"/>
      <c r="C812" s="53">
        <v>12000</v>
      </c>
      <c r="D812" s="144">
        <f t="shared" ref="D812:D815" si="1060">ROUND(C812/12*$A$4,0)</f>
        <v>9000</v>
      </c>
      <c r="E812" s="536">
        <v>9757</v>
      </c>
      <c r="F812" s="53">
        <f>E812/D812*100</f>
        <v>108.4111111111111</v>
      </c>
      <c r="G812" s="56"/>
      <c r="H812" s="56"/>
      <c r="I812" s="55"/>
      <c r="J812" s="55"/>
      <c r="K812" s="554"/>
      <c r="L812" s="55"/>
      <c r="M812" s="55"/>
      <c r="N812" s="55"/>
      <c r="O812" s="1410"/>
      <c r="P812" s="1410"/>
      <c r="Q812" s="1410"/>
      <c r="R812" s="1410"/>
      <c r="S812" s="1410"/>
      <c r="T812" s="1410"/>
      <c r="U812" s="1410"/>
      <c r="V812" s="1410"/>
      <c r="W812" s="1410"/>
      <c r="X812" s="2923"/>
      <c r="Y812" s="216"/>
      <c r="Z812" s="216"/>
      <c r="AA812" s="216"/>
      <c r="AB812" s="4161"/>
      <c r="AC812" s="3997"/>
    </row>
    <row r="813" spans="1:117" ht="15" customHeight="1" x14ac:dyDescent="0.25">
      <c r="A813" s="295" t="s">
        <v>171</v>
      </c>
      <c r="B813" s="557"/>
      <c r="C813" s="53">
        <v>11176</v>
      </c>
      <c r="D813" s="144">
        <f t="shared" si="1060"/>
        <v>8382</v>
      </c>
      <c r="E813" s="536">
        <f>7637+E814/4/3.2</f>
        <v>8029.0703125</v>
      </c>
      <c r="F813" s="53">
        <f>E813/D813*100</f>
        <v>95.789433458601764</v>
      </c>
      <c r="G813" s="56"/>
      <c r="H813" s="56"/>
      <c r="I813" s="55"/>
      <c r="J813" s="55"/>
      <c r="K813" s="554"/>
      <c r="L813" s="55"/>
      <c r="M813" s="55"/>
      <c r="N813" s="55"/>
      <c r="O813" s="1410"/>
      <c r="P813" s="1410"/>
      <c r="Q813" s="1410"/>
      <c r="R813" s="1410"/>
      <c r="S813" s="1410"/>
      <c r="T813" s="1410"/>
      <c r="U813" s="1410"/>
      <c r="V813" s="1410"/>
      <c r="W813" s="1410"/>
      <c r="X813" s="2923"/>
      <c r="Y813" s="216"/>
      <c r="Z813" s="216"/>
      <c r="AA813" s="216"/>
      <c r="AB813" s="4161"/>
      <c r="AC813" s="3997">
        <v>293.24988000000002</v>
      </c>
    </row>
    <row r="814" spans="1:117" ht="30" customHeight="1" x14ac:dyDescent="0.25">
      <c r="A814" s="534" t="s">
        <v>533</v>
      </c>
      <c r="B814" s="557"/>
      <c r="C814" s="53">
        <v>6000</v>
      </c>
      <c r="D814" s="144">
        <f t="shared" si="1060"/>
        <v>4500</v>
      </c>
      <c r="E814" s="536">
        <v>5018.5</v>
      </c>
      <c r="F814" s="53">
        <f>E814/D814*100</f>
        <v>111.52222222222221</v>
      </c>
      <c r="G814" s="56"/>
      <c r="H814" s="56"/>
      <c r="I814" s="55"/>
      <c r="J814" s="55"/>
      <c r="K814" s="554"/>
      <c r="L814" s="55"/>
      <c r="M814" s="55"/>
      <c r="N814" s="55"/>
      <c r="O814" s="1410"/>
      <c r="P814" s="1410"/>
      <c r="Q814" s="1410"/>
      <c r="R814" s="1410"/>
      <c r="S814" s="1410"/>
      <c r="T814" s="1410"/>
      <c r="U814" s="1410"/>
      <c r="V814" s="1410"/>
      <c r="W814" s="1410"/>
      <c r="X814" s="2923"/>
      <c r="Y814" s="216"/>
      <c r="Z814" s="216"/>
      <c r="AA814" s="216"/>
      <c r="AB814" s="4161"/>
      <c r="AC814" s="3997"/>
    </row>
    <row r="815" spans="1:117" ht="31.5" customHeight="1" x14ac:dyDescent="0.25">
      <c r="A815" s="295" t="s">
        <v>172</v>
      </c>
      <c r="B815" s="557"/>
      <c r="C815" s="53"/>
      <c r="D815" s="144">
        <f t="shared" si="1060"/>
        <v>0</v>
      </c>
      <c r="E815" s="536"/>
      <c r="F815" s="53"/>
      <c r="G815" s="56"/>
      <c r="H815" s="56"/>
      <c r="I815" s="55"/>
      <c r="J815" s="55"/>
      <c r="K815" s="554"/>
      <c r="L815" s="55"/>
      <c r="M815" s="55"/>
      <c r="N815" s="55"/>
      <c r="O815" s="1410"/>
      <c r="P815" s="1410"/>
      <c r="Q815" s="1410"/>
      <c r="R815" s="1410"/>
      <c r="S815" s="1410"/>
      <c r="T815" s="1410"/>
      <c r="U815" s="1410"/>
      <c r="V815" s="1410"/>
      <c r="W815" s="1410"/>
      <c r="X815" s="2923"/>
      <c r="Y815" s="216"/>
      <c r="Z815" s="216"/>
      <c r="AA815" s="216"/>
      <c r="AB815" s="4161"/>
      <c r="AC815" s="3997"/>
    </row>
    <row r="816" spans="1:117" s="435" customFormat="1" ht="15" customHeight="1" x14ac:dyDescent="0.2">
      <c r="A816" s="2019" t="s">
        <v>174</v>
      </c>
      <c r="B816" s="543"/>
      <c r="C816" s="555"/>
      <c r="D816" s="555"/>
      <c r="E816" s="555"/>
      <c r="F816" s="555"/>
      <c r="G816" s="553"/>
      <c r="H816" s="553"/>
      <c r="I816" s="554"/>
      <c r="J816" s="554"/>
      <c r="K816" s="554"/>
      <c r="L816" s="554"/>
      <c r="M816" s="554"/>
      <c r="N816" s="554"/>
      <c r="O816" s="1410"/>
      <c r="P816" s="1410"/>
      <c r="Q816" s="1410"/>
      <c r="R816" s="1410"/>
      <c r="S816" s="1410"/>
      <c r="T816" s="1410"/>
      <c r="U816" s="1410"/>
      <c r="V816" s="1410"/>
      <c r="W816" s="1410"/>
      <c r="X816" s="2923"/>
      <c r="Y816" s="216"/>
      <c r="Z816" s="216"/>
      <c r="AA816" s="216"/>
      <c r="AB816" s="4161"/>
      <c r="AC816" s="4018"/>
    </row>
    <row r="817" spans="1:117" s="435" customFormat="1" ht="30" customHeight="1" x14ac:dyDescent="0.25">
      <c r="A817" s="2020" t="s">
        <v>187</v>
      </c>
      <c r="B817" s="2021"/>
      <c r="C817" s="1995">
        <v>140</v>
      </c>
      <c r="D817" s="206">
        <f t="shared" ref="D817" si="1061">ROUND(C817/12*$A$4,0)</f>
        <v>105</v>
      </c>
      <c r="E817" s="1995">
        <v>140</v>
      </c>
      <c r="F817" s="66">
        <f>E817/D817*100</f>
        <v>133.33333333333331</v>
      </c>
      <c r="G817" s="2022"/>
      <c r="H817" s="2022"/>
      <c r="I817" s="1889"/>
      <c r="J817" s="1889"/>
      <c r="K817" s="1889"/>
      <c r="L817" s="1889"/>
      <c r="M817" s="1889"/>
      <c r="N817" s="1889"/>
      <c r="O817" s="1412"/>
      <c r="P817" s="1412"/>
      <c r="Q817" s="1412"/>
      <c r="R817" s="1412"/>
      <c r="S817" s="1412"/>
      <c r="T817" s="1412"/>
      <c r="U817" s="1412"/>
      <c r="V817" s="1412"/>
      <c r="W817" s="1412"/>
      <c r="X817" s="2924"/>
      <c r="Y817" s="2937"/>
      <c r="Z817" s="2937"/>
      <c r="AA817" s="2937"/>
      <c r="AB817" s="4162"/>
      <c r="AC817" s="4017"/>
    </row>
    <row r="818" spans="1:117" ht="15" customHeight="1" x14ac:dyDescent="0.25">
      <c r="A818" s="133" t="s">
        <v>181</v>
      </c>
      <c r="B818" s="1878"/>
      <c r="C818" s="110">
        <f>SUM(C811+C813*3.2+C815)</f>
        <v>47763.200000000004</v>
      </c>
      <c r="D818" s="110">
        <f t="shared" ref="D818:E818" si="1062">SUM(D811+D813*3.2+D815)</f>
        <v>35822.400000000001</v>
      </c>
      <c r="E818" s="110">
        <f t="shared" si="1062"/>
        <v>35450.025000000001</v>
      </c>
      <c r="F818" s="110">
        <f>E818/D818*100</f>
        <v>98.96049678413506</v>
      </c>
      <c r="G818" s="272"/>
      <c r="H818" s="272"/>
      <c r="I818" s="16"/>
      <c r="J818" s="16"/>
      <c r="K818" s="662"/>
      <c r="L818" s="16"/>
      <c r="M818" s="16"/>
      <c r="N818" s="16"/>
      <c r="O818" s="567">
        <v>21856.23012</v>
      </c>
      <c r="P818" s="567">
        <v>21856.23012</v>
      </c>
      <c r="Q818" s="567">
        <v>21856.23012</v>
      </c>
      <c r="R818" s="567">
        <v>21856.23012</v>
      </c>
      <c r="S818" s="567">
        <v>21856.23012</v>
      </c>
      <c r="T818" s="567">
        <v>21856.23012</v>
      </c>
      <c r="U818" s="567">
        <v>21856.23012</v>
      </c>
      <c r="V818" s="567">
        <v>21856.23012</v>
      </c>
      <c r="W818" s="567">
        <v>21863.246920000001</v>
      </c>
      <c r="X818" s="2925">
        <f>O818/12*$A$4+(P818-O818)/11*8+(Q818-P818)/10*7+(R818-Q818)/9*6+(S818-R818)/8*5+(T818-S818)/7*4+(U818-T818)/6*3+(V818-U818)/5*2+(W818-V818)/4*1</f>
        <v>16393.926789999998</v>
      </c>
      <c r="Y818" s="1603">
        <f t="shared" ref="Y818" si="1063">AB818-AA818</f>
        <v>16347.383910000002</v>
      </c>
      <c r="Z818" s="1603">
        <f t="shared" ref="Z818" si="1064">Y818-X818</f>
        <v>-46.542879999995421</v>
      </c>
      <c r="AA818" s="1603">
        <v>-53.251510000000003</v>
      </c>
      <c r="AB818" s="4163">
        <v>16294.132400000002</v>
      </c>
      <c r="AC818" s="4019">
        <f>SUM(AC817,AC811:AC815)</f>
        <v>293.24988000000002</v>
      </c>
    </row>
    <row r="819" spans="1:117" ht="15" customHeight="1" x14ac:dyDescent="0.25">
      <c r="A819" s="413" t="s">
        <v>33</v>
      </c>
      <c r="B819" s="1720"/>
      <c r="C819" s="93"/>
      <c r="D819" s="93"/>
      <c r="E819" s="1849"/>
      <c r="F819" s="93"/>
      <c r="G819" s="273"/>
      <c r="H819" s="273"/>
      <c r="I819" s="134"/>
      <c r="J819" s="134"/>
      <c r="K819" s="2002"/>
      <c r="L819" s="134"/>
      <c r="M819" s="134"/>
      <c r="N819" s="134"/>
      <c r="O819" s="1411"/>
      <c r="P819" s="1411"/>
      <c r="Q819" s="1411"/>
      <c r="R819" s="1411"/>
      <c r="S819" s="1411"/>
      <c r="T819" s="1411"/>
      <c r="U819" s="1411"/>
      <c r="V819" s="1411"/>
      <c r="W819" s="1411"/>
      <c r="X819" s="2926"/>
      <c r="Y819" s="2940"/>
      <c r="Z819" s="2940"/>
      <c r="AA819" s="2940"/>
      <c r="AB819" s="4164"/>
      <c r="AC819" s="3924"/>
    </row>
    <row r="820" spans="1:117" ht="15" customHeight="1" x14ac:dyDescent="0.25">
      <c r="A820" s="202" t="s">
        <v>16</v>
      </c>
      <c r="B820" s="475"/>
      <c r="C820" s="36"/>
      <c r="D820" s="36"/>
      <c r="E820" s="581"/>
      <c r="F820" s="36"/>
      <c r="G820" s="56"/>
      <c r="H820" s="56"/>
      <c r="I820" s="39"/>
      <c r="J820" s="39"/>
      <c r="K820" s="585"/>
      <c r="L820" s="39"/>
      <c r="M820" s="39"/>
      <c r="N820" s="39"/>
      <c r="O820" s="1410"/>
      <c r="P820" s="1410"/>
      <c r="Q820" s="1410"/>
      <c r="R820" s="1410"/>
      <c r="S820" s="1410"/>
      <c r="T820" s="1410"/>
      <c r="U820" s="1410"/>
      <c r="V820" s="1410"/>
      <c r="W820" s="1410"/>
      <c r="X820" s="2923"/>
      <c r="Y820" s="216"/>
      <c r="Z820" s="216"/>
      <c r="AA820" s="216"/>
      <c r="AB820" s="4161"/>
      <c r="AC820" s="3922"/>
    </row>
    <row r="821" spans="1:117" ht="15" customHeight="1" x14ac:dyDescent="0.25">
      <c r="A821" s="61" t="s">
        <v>214</v>
      </c>
      <c r="B821" s="476">
        <v>240</v>
      </c>
      <c r="C821" s="36">
        <v>438</v>
      </c>
      <c r="D821" s="144">
        <f t="shared" ref="D821" si="1065">ROUND(C821/12*$A$4,0)</f>
        <v>329</v>
      </c>
      <c r="E821" s="429">
        <v>317</v>
      </c>
      <c r="F821" s="144">
        <f>E821/D821*100</f>
        <v>96.352583586626139</v>
      </c>
      <c r="G821" s="56">
        <v>8</v>
      </c>
      <c r="H821" s="157">
        <f t="shared" ref="H821" si="1066">K821/E821</f>
        <v>8.3880126182965302</v>
      </c>
      <c r="I821" s="167">
        <f t="shared" ref="I821" si="1067">ROUND(C821*G821,0)</f>
        <v>3504</v>
      </c>
      <c r="J821" s="167">
        <f t="shared" ref="J821" si="1068">ROUND(D821*G821,0)</f>
        <v>2632</v>
      </c>
      <c r="K821" s="431">
        <v>2659</v>
      </c>
      <c r="L821" s="167">
        <f>K821/J821*100</f>
        <v>101.02583586626139</v>
      </c>
      <c r="M821" s="167">
        <f>ROUND(I821/B821,0)</f>
        <v>15</v>
      </c>
      <c r="N821" s="167">
        <f t="shared" ref="N821:N823" si="1069">K821/$A$4*12/M821</f>
        <v>236.35555555555555</v>
      </c>
      <c r="O821" s="1410"/>
      <c r="P821" s="1410"/>
      <c r="Q821" s="1410"/>
      <c r="R821" s="1410"/>
      <c r="S821" s="1410"/>
      <c r="T821" s="1410"/>
      <c r="U821" s="1410"/>
      <c r="V821" s="1410"/>
      <c r="W821" s="1410"/>
      <c r="X821" s="2923">
        <f>O821/12</f>
        <v>0</v>
      </c>
      <c r="Y821" s="216">
        <f t="shared" ref="Y821:Y823" si="1070">AB821-AA821</f>
        <v>0</v>
      </c>
      <c r="Z821" s="216">
        <f t="shared" ref="Z821:Z823" si="1071">Y821-X821</f>
        <v>0</v>
      </c>
      <c r="AA821" s="216"/>
      <c r="AB821" s="4161"/>
      <c r="AC821" s="3880"/>
    </row>
    <row r="822" spans="1:117" s="99" customFormat="1" ht="15" customHeight="1" x14ac:dyDescent="0.25">
      <c r="A822" s="1705" t="s">
        <v>290</v>
      </c>
      <c r="B822" s="2015"/>
      <c r="C822" s="91">
        <f>SUM(C821)</f>
        <v>438</v>
      </c>
      <c r="D822" s="91">
        <f t="shared" ref="D822:E823" si="1072">SUM(D821)</f>
        <v>329</v>
      </c>
      <c r="E822" s="91">
        <f t="shared" si="1072"/>
        <v>317</v>
      </c>
      <c r="F822" s="196">
        <f>E822/D822*100</f>
        <v>96.352583586626139</v>
      </c>
      <c r="G822" s="64">
        <v>8</v>
      </c>
      <c r="H822" s="284">
        <f>K822/E822</f>
        <v>8.3880126182965302</v>
      </c>
      <c r="I822" s="197">
        <f>SUM(I821)</f>
        <v>3504</v>
      </c>
      <c r="J822" s="197">
        <f>SUM(J821)</f>
        <v>2632</v>
      </c>
      <c r="K822" s="1719">
        <f>SUM(K821)</f>
        <v>2659</v>
      </c>
      <c r="L822" s="197">
        <f>K822/J822*100</f>
        <v>101.02583586626139</v>
      </c>
      <c r="M822" s="197">
        <f>SUM(M821)</f>
        <v>15</v>
      </c>
      <c r="N822" s="376">
        <f t="shared" si="1069"/>
        <v>236.35555555555555</v>
      </c>
      <c r="O822" s="1412"/>
      <c r="P822" s="1412"/>
      <c r="Q822" s="1412"/>
      <c r="R822" s="1412"/>
      <c r="S822" s="1412"/>
      <c r="T822" s="1412"/>
      <c r="U822" s="1412"/>
      <c r="V822" s="1412"/>
      <c r="W822" s="1412"/>
      <c r="X822" s="2924"/>
      <c r="Y822" s="2937"/>
      <c r="Z822" s="2937"/>
      <c r="AA822" s="2937"/>
      <c r="AB822" s="4162"/>
      <c r="AC822" s="4009"/>
      <c r="AD822" s="435"/>
      <c r="AE822" s="435"/>
      <c r="AF822" s="435"/>
      <c r="AG822" s="435"/>
      <c r="AH822" s="435"/>
      <c r="AI822" s="435"/>
      <c r="AJ822" s="435"/>
      <c r="AK822" s="435"/>
      <c r="AL822" s="435"/>
      <c r="AM822" s="435"/>
      <c r="AN822" s="435"/>
      <c r="AO822" s="435"/>
      <c r="AP822" s="435"/>
      <c r="AQ822" s="435"/>
      <c r="AR822" s="435"/>
      <c r="AS822" s="435"/>
      <c r="AT822" s="435"/>
      <c r="AU822" s="435"/>
      <c r="AV822" s="435"/>
      <c r="AW822" s="435"/>
      <c r="AX822" s="435"/>
      <c r="AY822" s="435"/>
      <c r="AZ822" s="435"/>
      <c r="BA822" s="435"/>
      <c r="BB822" s="435"/>
      <c r="BC822" s="435"/>
      <c r="BD822" s="435"/>
      <c r="BE822" s="435"/>
      <c r="BF822" s="435"/>
      <c r="BG822" s="435"/>
      <c r="BH822" s="435"/>
      <c r="BI822" s="435"/>
      <c r="BJ822" s="435"/>
      <c r="BK822" s="435"/>
      <c r="BL822" s="435"/>
      <c r="BM822" s="435"/>
      <c r="BN822" s="435"/>
      <c r="BO822" s="435"/>
      <c r="BP822" s="435"/>
      <c r="BQ822" s="435"/>
      <c r="BR822" s="435"/>
      <c r="BS822" s="435"/>
      <c r="BT822" s="435"/>
      <c r="BU822" s="435"/>
      <c r="BV822" s="435"/>
      <c r="BW822" s="435"/>
      <c r="BX822" s="435"/>
      <c r="BY822" s="435"/>
      <c r="BZ822" s="435"/>
      <c r="CA822" s="435"/>
      <c r="CB822" s="435"/>
      <c r="CC822" s="435"/>
      <c r="CD822" s="435"/>
      <c r="CE822" s="435"/>
      <c r="CF822" s="435"/>
      <c r="CG822" s="435"/>
      <c r="CH822" s="435"/>
      <c r="CI822" s="435"/>
      <c r="CJ822" s="435"/>
      <c r="CK822" s="435"/>
      <c r="CL822" s="435"/>
      <c r="CM822" s="435"/>
      <c r="CN822" s="435"/>
      <c r="CO822" s="435"/>
      <c r="CP822" s="435"/>
      <c r="CQ822" s="435"/>
      <c r="CR822" s="435"/>
      <c r="CS822" s="435"/>
      <c r="CT822" s="435"/>
      <c r="CU822" s="435"/>
      <c r="CV822" s="435"/>
      <c r="CW822" s="435"/>
      <c r="CX822" s="435"/>
      <c r="CY822" s="435"/>
      <c r="CZ822" s="435"/>
      <c r="DA822" s="435"/>
      <c r="DB822" s="435"/>
      <c r="DC822" s="435"/>
      <c r="DD822" s="435"/>
      <c r="DE822" s="435"/>
      <c r="DF822" s="435"/>
      <c r="DG822" s="435"/>
      <c r="DH822" s="435"/>
      <c r="DI822" s="435"/>
      <c r="DJ822" s="435"/>
      <c r="DK822" s="435"/>
      <c r="DL822" s="435"/>
      <c r="DM822" s="435"/>
    </row>
    <row r="823" spans="1:117" ht="29.25" customHeight="1" thickBot="1" x14ac:dyDescent="0.3">
      <c r="A823" s="1440" t="s">
        <v>591</v>
      </c>
      <c r="B823" s="1734"/>
      <c r="C823" s="1550">
        <f>SUM(C822)</f>
        <v>438</v>
      </c>
      <c r="D823" s="1550">
        <f t="shared" si="1072"/>
        <v>329</v>
      </c>
      <c r="E823" s="1550">
        <f t="shared" si="1072"/>
        <v>317</v>
      </c>
      <c r="F823" s="1550">
        <f>E823/D823*100</f>
        <v>96.352583586626139</v>
      </c>
      <c r="G823" s="499">
        <f>IF(C823=0,0,I823/C823)</f>
        <v>8</v>
      </c>
      <c r="H823" s="1441">
        <f>K823/E823</f>
        <v>8.3880126182965302</v>
      </c>
      <c r="I823" s="445">
        <f>SUM(I822)</f>
        <v>3504</v>
      </c>
      <c r="J823" s="445">
        <f t="shared" ref="J823" si="1073">SUM(J822)</f>
        <v>2632</v>
      </c>
      <c r="K823" s="1767">
        <f t="shared" ref="K823" si="1074">SUM(K822)</f>
        <v>2659</v>
      </c>
      <c r="L823" s="505">
        <f>K823/J823*100</f>
        <v>101.02583586626139</v>
      </c>
      <c r="M823" s="1531">
        <f>SUM(M821)</f>
        <v>15</v>
      </c>
      <c r="N823" s="505">
        <f t="shared" si="1069"/>
        <v>236.35555555555555</v>
      </c>
      <c r="O823" s="769">
        <v>4619.0662754599989</v>
      </c>
      <c r="P823" s="769">
        <v>5049.9423774800007</v>
      </c>
      <c r="Q823" s="769">
        <v>5049.9423774800007</v>
      </c>
      <c r="R823" s="769">
        <v>5049.9423774800007</v>
      </c>
      <c r="S823" s="769">
        <v>5049.9423774800007</v>
      </c>
      <c r="T823" s="769">
        <v>5049.9423774800007</v>
      </c>
      <c r="U823" s="769">
        <v>4923.5317531399996</v>
      </c>
      <c r="V823" s="769">
        <v>4923.5317531399996</v>
      </c>
      <c r="W823" s="769">
        <v>4923.5317531399996</v>
      </c>
      <c r="X823" s="2925">
        <f>O823/12*$A$4+(P823-O823)/11*8+(Q823-P823)/10*7+(R823-Q823)/9*6+(S823-R823)/8*5+(T823-S823)/7*4+(U823-T823)/6*3+(V823-U823)/5*2+(W823-V823)/4*1</f>
        <v>3714.4588322577274</v>
      </c>
      <c r="Y823" s="2863">
        <f t="shared" si="1070"/>
        <v>3708.2110999999995</v>
      </c>
      <c r="Z823" s="2863">
        <f t="shared" si="1071"/>
        <v>-6.2477322577278755</v>
      </c>
      <c r="AA823" s="2863">
        <v>-15.34497</v>
      </c>
      <c r="AB823" s="4165">
        <v>3692.8661299999994</v>
      </c>
      <c r="AC823" s="4020">
        <v>191.93374</v>
      </c>
    </row>
    <row r="824" spans="1:117" ht="15" customHeight="1" thickBot="1" x14ac:dyDescent="0.3">
      <c r="A824" s="583" t="s">
        <v>18</v>
      </c>
      <c r="B824" s="2059"/>
      <c r="C824" s="1045"/>
      <c r="D824" s="1045"/>
      <c r="E824" s="1046"/>
      <c r="F824" s="1045"/>
      <c r="G824" s="515"/>
      <c r="H824" s="515"/>
      <c r="I824" s="1045"/>
      <c r="J824" s="1045"/>
      <c r="K824" s="1046">
        <f t="shared" ref="K824" si="1075">SUM(K809,K818,K823)</f>
        <v>12272</v>
      </c>
      <c r="L824" s="1045"/>
      <c r="M824" s="1045"/>
      <c r="N824" s="1045"/>
      <c r="O824" s="770">
        <f t="shared" ref="O824:AB824" si="1076">SUM(O809,O818,O823)</f>
        <v>81188.135137476012</v>
      </c>
      <c r="P824" s="770">
        <f t="shared" ref="P824:Q824" si="1077">SUM(P809,P818,P823)</f>
        <v>81452.568025794651</v>
      </c>
      <c r="Q824" s="770">
        <f t="shared" si="1077"/>
        <v>81452.568025794651</v>
      </c>
      <c r="R824" s="770">
        <f t="shared" ref="R824:S824" si="1078">SUM(R809,R818,R823)</f>
        <v>81452.568025794651</v>
      </c>
      <c r="S824" s="770">
        <f t="shared" si="1078"/>
        <v>81452.568025794651</v>
      </c>
      <c r="T824" s="770">
        <f t="shared" ref="T824:U824" si="1079">SUM(T809,T818,T823)</f>
        <v>80678.875218914662</v>
      </c>
      <c r="U824" s="770">
        <f t="shared" si="1079"/>
        <v>80149.109278574673</v>
      </c>
      <c r="V824" s="770">
        <f t="shared" ref="V824:W824" si="1080">SUM(V809,V818,V823)</f>
        <v>80149.109278574673</v>
      </c>
      <c r="W824" s="770">
        <f t="shared" si="1080"/>
        <v>80156.126078574656</v>
      </c>
      <c r="X824" s="2928">
        <f t="shared" si="1076"/>
        <v>60378.177235445102</v>
      </c>
      <c r="Y824" s="2941">
        <f t="shared" si="1076"/>
        <v>60049.227310000002</v>
      </c>
      <c r="Z824" s="2941">
        <f t="shared" si="1076"/>
        <v>-328.94992544510478</v>
      </c>
      <c r="AA824" s="2941">
        <f t="shared" si="1076"/>
        <v>-298.18270000000001</v>
      </c>
      <c r="AB824" s="4166">
        <f t="shared" si="1076"/>
        <v>59751.044610000004</v>
      </c>
      <c r="AC824" s="4012">
        <f t="shared" ref="AC824" si="1081">SUM(AC809,AC818,AC823)</f>
        <v>681.84966000000009</v>
      </c>
    </row>
    <row r="825" spans="1:117" ht="15" customHeight="1" x14ac:dyDescent="0.25">
      <c r="A825" s="92"/>
      <c r="B825" s="2189"/>
      <c r="C825" s="93"/>
      <c r="D825" s="93"/>
      <c r="E825" s="1849"/>
      <c r="F825" s="93"/>
      <c r="G825" s="273"/>
      <c r="H825" s="273"/>
      <c r="I825" s="134"/>
      <c r="J825" s="134"/>
      <c r="K825" s="2002"/>
      <c r="L825" s="134"/>
      <c r="M825" s="134"/>
      <c r="N825" s="134"/>
      <c r="O825" s="1411"/>
      <c r="P825" s="1411"/>
      <c r="Q825" s="1411"/>
      <c r="R825" s="1411"/>
      <c r="S825" s="1411"/>
      <c r="T825" s="1411"/>
      <c r="U825" s="1411"/>
      <c r="V825" s="1411"/>
      <c r="W825" s="1411"/>
      <c r="X825" s="2926"/>
      <c r="Y825" s="2940"/>
      <c r="Z825" s="2940"/>
      <c r="AA825" s="2940"/>
      <c r="AB825" s="4164"/>
      <c r="AC825" s="3924"/>
    </row>
    <row r="826" spans="1:117" ht="33" customHeight="1" x14ac:dyDescent="0.25">
      <c r="A826" s="2682" t="s">
        <v>318</v>
      </c>
      <c r="B826" s="3807"/>
      <c r="C826" s="39"/>
      <c r="D826" s="39"/>
      <c r="E826" s="585"/>
      <c r="F826" s="39"/>
      <c r="G826" s="56"/>
      <c r="H826" s="56"/>
      <c r="I826" s="39"/>
      <c r="J826" s="39"/>
      <c r="K826" s="585"/>
      <c r="L826" s="39"/>
      <c r="M826" s="39"/>
      <c r="N826" s="39"/>
      <c r="O826" s="1410"/>
      <c r="P826" s="1410"/>
      <c r="Q826" s="1410"/>
      <c r="R826" s="1410"/>
      <c r="S826" s="1410"/>
      <c r="T826" s="1410"/>
      <c r="U826" s="1410"/>
      <c r="V826" s="1410"/>
      <c r="W826" s="1410"/>
      <c r="X826" s="2923"/>
      <c r="Y826" s="216"/>
      <c r="Z826" s="216"/>
      <c r="AA826" s="216"/>
      <c r="AB826" s="4161"/>
      <c r="AC826" s="4005"/>
    </row>
    <row r="827" spans="1:117" ht="15" customHeight="1" x14ac:dyDescent="0.25">
      <c r="A827" s="976" t="s">
        <v>537</v>
      </c>
      <c r="B827" s="1041"/>
      <c r="C827" s="39"/>
      <c r="D827" s="39"/>
      <c r="E827" s="585"/>
      <c r="F827" s="39"/>
      <c r="G827" s="56"/>
      <c r="H827" s="56"/>
      <c r="I827" s="39"/>
      <c r="J827" s="39"/>
      <c r="K827" s="585"/>
      <c r="L827" s="39"/>
      <c r="M827" s="39"/>
      <c r="N827" s="39"/>
      <c r="O827" s="1410"/>
      <c r="P827" s="1410"/>
      <c r="Q827" s="1410"/>
      <c r="R827" s="1410"/>
      <c r="S827" s="1410"/>
      <c r="T827" s="1410"/>
      <c r="U827" s="1410"/>
      <c r="V827" s="1410"/>
      <c r="W827" s="1410"/>
      <c r="X827" s="2923"/>
      <c r="Y827" s="216"/>
      <c r="Z827" s="216"/>
      <c r="AA827" s="216"/>
      <c r="AB827" s="4161"/>
      <c r="AC827" s="4005"/>
    </row>
    <row r="828" spans="1:117" ht="15" customHeight="1" x14ac:dyDescent="0.25">
      <c r="A828" s="295" t="s">
        <v>839</v>
      </c>
      <c r="B828" s="557"/>
      <c r="C828" s="53">
        <f>SUM(C830,C832)</f>
        <v>25000</v>
      </c>
      <c r="D828" s="53">
        <f t="shared" ref="D828:E828" si="1082">SUM(D830,D832)</f>
        <v>18750</v>
      </c>
      <c r="E828" s="53">
        <f t="shared" si="1082"/>
        <v>19729</v>
      </c>
      <c r="F828" s="53">
        <f>E828/D828*100</f>
        <v>105.22133333333332</v>
      </c>
      <c r="G828" s="56"/>
      <c r="H828" s="56"/>
      <c r="I828" s="55"/>
      <c r="J828" s="55"/>
      <c r="K828" s="554"/>
      <c r="L828" s="55"/>
      <c r="M828" s="55"/>
      <c r="N828" s="55"/>
      <c r="O828" s="1410"/>
      <c r="P828" s="1410"/>
      <c r="Q828" s="1410"/>
      <c r="R828" s="1410"/>
      <c r="S828" s="1410"/>
      <c r="T828" s="1410"/>
      <c r="U828" s="1410"/>
      <c r="V828" s="1410"/>
      <c r="W828" s="1410"/>
      <c r="X828" s="2923"/>
      <c r="Y828" s="216"/>
      <c r="Z828" s="216"/>
      <c r="AA828" s="216"/>
      <c r="AB828" s="4161"/>
      <c r="AC828" s="3996"/>
    </row>
    <row r="829" spans="1:117" ht="15" customHeight="1" x14ac:dyDescent="0.25">
      <c r="A829" s="295" t="s">
        <v>538</v>
      </c>
      <c r="B829" s="557"/>
      <c r="C829" s="53"/>
      <c r="D829" s="144">
        <f t="shared" ref="D829:D834" si="1083">ROUND(C829/12*$A$4,0)</f>
        <v>0</v>
      </c>
      <c r="E829" s="536"/>
      <c r="F829" s="53"/>
      <c r="G829" s="56"/>
      <c r="H829" s="56"/>
      <c r="I829" s="55"/>
      <c r="J829" s="55"/>
      <c r="K829" s="554"/>
      <c r="L829" s="55"/>
      <c r="M829" s="55"/>
      <c r="N829" s="55"/>
      <c r="O829" s="1410"/>
      <c r="P829" s="1410"/>
      <c r="Q829" s="1410"/>
      <c r="R829" s="1410"/>
      <c r="S829" s="1410"/>
      <c r="T829" s="1410"/>
      <c r="U829" s="1410"/>
      <c r="V829" s="1410"/>
      <c r="W829" s="1410"/>
      <c r="X829" s="2923"/>
      <c r="Y829" s="216"/>
      <c r="Z829" s="216"/>
      <c r="AA829" s="216"/>
      <c r="AB829" s="4161"/>
      <c r="AC829" s="3997"/>
    </row>
    <row r="830" spans="1:117" ht="34.5" customHeight="1" x14ac:dyDescent="0.25">
      <c r="A830" s="295" t="s">
        <v>539</v>
      </c>
      <c r="B830" s="557"/>
      <c r="C830" s="53">
        <v>10000</v>
      </c>
      <c r="D830" s="144">
        <f t="shared" si="1083"/>
        <v>7500</v>
      </c>
      <c r="E830" s="536">
        <v>7484</v>
      </c>
      <c r="F830" s="53">
        <f>E830/D830*100</f>
        <v>99.786666666666662</v>
      </c>
      <c r="G830" s="56"/>
      <c r="H830" s="56"/>
      <c r="I830" s="55"/>
      <c r="J830" s="55"/>
      <c r="K830" s="554"/>
      <c r="L830" s="55"/>
      <c r="M830" s="55"/>
      <c r="N830" s="55"/>
      <c r="O830" s="1410"/>
      <c r="P830" s="1410"/>
      <c r="Q830" s="1410"/>
      <c r="R830" s="1410"/>
      <c r="S830" s="1410"/>
      <c r="T830" s="1410"/>
      <c r="U830" s="1410"/>
      <c r="V830" s="1410"/>
      <c r="W830" s="1410"/>
      <c r="X830" s="2923"/>
      <c r="Y830" s="216"/>
      <c r="Z830" s="216"/>
      <c r="AA830" s="216"/>
      <c r="AB830" s="4161"/>
      <c r="AC830" s="3997"/>
    </row>
    <row r="831" spans="1:117" ht="30" customHeight="1" x14ac:dyDescent="0.25">
      <c r="A831" s="295" t="s">
        <v>540</v>
      </c>
      <c r="B831" s="557"/>
      <c r="C831" s="53"/>
      <c r="D831" s="144">
        <f t="shared" si="1083"/>
        <v>0</v>
      </c>
      <c r="E831" s="536"/>
      <c r="F831" s="53"/>
      <c r="G831" s="56"/>
      <c r="H831" s="56"/>
      <c r="I831" s="55"/>
      <c r="J831" s="55"/>
      <c r="K831" s="554"/>
      <c r="L831" s="55"/>
      <c r="M831" s="55"/>
      <c r="N831" s="55"/>
      <c r="O831" s="1410"/>
      <c r="P831" s="1410"/>
      <c r="Q831" s="1410"/>
      <c r="R831" s="1410"/>
      <c r="S831" s="1410"/>
      <c r="T831" s="1410"/>
      <c r="U831" s="1410"/>
      <c r="V831" s="1410"/>
      <c r="W831" s="1410"/>
      <c r="X831" s="2923"/>
      <c r="Y831" s="216"/>
      <c r="Z831" s="216"/>
      <c r="AA831" s="216"/>
      <c r="AB831" s="4161"/>
      <c r="AC831" s="3997"/>
    </row>
    <row r="832" spans="1:117" ht="15" customHeight="1" x14ac:dyDescent="0.25">
      <c r="A832" s="295" t="s">
        <v>541</v>
      </c>
      <c r="B832" s="557"/>
      <c r="C832" s="53">
        <v>15000</v>
      </c>
      <c r="D832" s="144">
        <f t="shared" si="1083"/>
        <v>11250</v>
      </c>
      <c r="E832" s="536">
        <v>12245</v>
      </c>
      <c r="F832" s="53">
        <f>E832/D832*100</f>
        <v>108.84444444444445</v>
      </c>
      <c r="G832" s="56"/>
      <c r="H832" s="56"/>
      <c r="I832" s="55"/>
      <c r="J832" s="55"/>
      <c r="K832" s="554"/>
      <c r="L832" s="55"/>
      <c r="M832" s="55"/>
      <c r="N832" s="55"/>
      <c r="O832" s="1410"/>
      <c r="P832" s="1410"/>
      <c r="Q832" s="1410"/>
      <c r="R832" s="1410"/>
      <c r="S832" s="1410"/>
      <c r="T832" s="1410"/>
      <c r="U832" s="1410"/>
      <c r="V832" s="1410"/>
      <c r="W832" s="1410"/>
      <c r="X832" s="2923"/>
      <c r="Y832" s="216"/>
      <c r="Z832" s="216"/>
      <c r="AA832" s="216"/>
      <c r="AB832" s="4161"/>
      <c r="AC832" s="3997"/>
    </row>
    <row r="833" spans="1:29" ht="15" customHeight="1" x14ac:dyDescent="0.25">
      <c r="A833" s="295" t="s">
        <v>838</v>
      </c>
      <c r="B833" s="557"/>
      <c r="C833" s="53">
        <v>67806</v>
      </c>
      <c r="D833" s="144">
        <f t="shared" si="1083"/>
        <v>50855</v>
      </c>
      <c r="E833" s="536">
        <v>50993</v>
      </c>
      <c r="F833" s="53">
        <f>E833/D833*100</f>
        <v>100.27135974830401</v>
      </c>
      <c r="G833" s="56"/>
      <c r="H833" s="56"/>
      <c r="I833" s="55"/>
      <c r="J833" s="55"/>
      <c r="K833" s="554"/>
      <c r="L833" s="55"/>
      <c r="M833" s="55"/>
      <c r="N833" s="55"/>
      <c r="O833" s="1410"/>
      <c r="P833" s="1410"/>
      <c r="Q833" s="1410"/>
      <c r="R833" s="1410"/>
      <c r="S833" s="1410"/>
      <c r="T833" s="1410"/>
      <c r="U833" s="1410"/>
      <c r="V833" s="1410"/>
      <c r="W833" s="1410"/>
      <c r="X833" s="2923"/>
      <c r="Y833" s="216"/>
      <c r="Z833" s="216"/>
      <c r="AA833" s="216"/>
      <c r="AB833" s="4161"/>
      <c r="AC833" s="3997"/>
    </row>
    <row r="834" spans="1:29" ht="15" customHeight="1" x14ac:dyDescent="0.25">
      <c r="A834" s="295" t="s">
        <v>533</v>
      </c>
      <c r="B834" s="557"/>
      <c r="C834" s="53">
        <v>2198</v>
      </c>
      <c r="D834" s="144">
        <f t="shared" si="1083"/>
        <v>1649</v>
      </c>
      <c r="E834" s="536"/>
      <c r="F834" s="53">
        <f>E834/D834*100</f>
        <v>0</v>
      </c>
      <c r="G834" s="56"/>
      <c r="H834" s="56"/>
      <c r="I834" s="55"/>
      <c r="J834" s="55"/>
      <c r="K834" s="554"/>
      <c r="L834" s="55"/>
      <c r="M834" s="55"/>
      <c r="N834" s="55"/>
      <c r="O834" s="1410"/>
      <c r="P834" s="1410"/>
      <c r="Q834" s="1410"/>
      <c r="R834" s="1410"/>
      <c r="S834" s="1410"/>
      <c r="T834" s="1410"/>
      <c r="U834" s="1410"/>
      <c r="V834" s="1410"/>
      <c r="W834" s="1410"/>
      <c r="X834" s="2923"/>
      <c r="Y834" s="216"/>
      <c r="Z834" s="216"/>
      <c r="AA834" s="216"/>
      <c r="AB834" s="4161"/>
      <c r="AC834" s="3997"/>
    </row>
    <row r="835" spans="1:29" ht="34.5" customHeight="1" x14ac:dyDescent="0.25">
      <c r="A835" s="300" t="s">
        <v>185</v>
      </c>
      <c r="B835" s="557"/>
      <c r="C835" s="57">
        <f>SUM(C828+C833*3.2)</f>
        <v>241979.2</v>
      </c>
      <c r="D835" s="57">
        <f t="shared" ref="D835:E835" si="1084">SUM(D828+D833*3.2)</f>
        <v>181486</v>
      </c>
      <c r="E835" s="57">
        <f t="shared" si="1084"/>
        <v>182906.6</v>
      </c>
      <c r="F835" s="53">
        <f>E835/D835*100</f>
        <v>100.78276010270766</v>
      </c>
      <c r="G835" s="56"/>
      <c r="H835" s="56"/>
      <c r="I835" s="55"/>
      <c r="J835" s="55"/>
      <c r="K835" s="554"/>
      <c r="L835" s="55"/>
      <c r="M835" s="55"/>
      <c r="N835" s="55"/>
      <c r="O835" s="1410"/>
      <c r="P835" s="1410"/>
      <c r="Q835" s="1410"/>
      <c r="R835" s="1410"/>
      <c r="S835" s="1410"/>
      <c r="T835" s="1410"/>
      <c r="U835" s="1410"/>
      <c r="V835" s="1410"/>
      <c r="W835" s="1410"/>
      <c r="X835" s="2923"/>
      <c r="Y835" s="216"/>
      <c r="Z835" s="216"/>
      <c r="AA835" s="216"/>
      <c r="AB835" s="4161"/>
      <c r="AC835" s="3998"/>
    </row>
    <row r="836" spans="1:29" ht="20.25" customHeight="1" x14ac:dyDescent="0.25">
      <c r="A836" s="977" t="s">
        <v>542</v>
      </c>
      <c r="B836" s="557"/>
      <c r="C836" s="53"/>
      <c r="D836" s="144"/>
      <c r="E836" s="536"/>
      <c r="F836" s="53"/>
      <c r="G836" s="56"/>
      <c r="H836" s="56"/>
      <c r="I836" s="55"/>
      <c r="J836" s="55"/>
      <c r="K836" s="554"/>
      <c r="L836" s="55"/>
      <c r="M836" s="55"/>
      <c r="N836" s="55"/>
      <c r="O836" s="1410"/>
      <c r="P836" s="1410"/>
      <c r="Q836" s="1410"/>
      <c r="R836" s="1410"/>
      <c r="S836" s="1410"/>
      <c r="T836" s="1410"/>
      <c r="U836" s="1410"/>
      <c r="V836" s="1410"/>
      <c r="W836" s="1410"/>
      <c r="X836" s="2923"/>
      <c r="Y836" s="216"/>
      <c r="Z836" s="216"/>
      <c r="AA836" s="216"/>
      <c r="AB836" s="4161"/>
      <c r="AC836" s="3997"/>
    </row>
    <row r="837" spans="1:29" ht="23.25" customHeight="1" x14ac:dyDescent="0.25">
      <c r="A837" s="295" t="s">
        <v>229</v>
      </c>
      <c r="B837" s="557"/>
      <c r="C837" s="53">
        <f>SUM(C839,C842)</f>
        <v>16920</v>
      </c>
      <c r="D837" s="53">
        <f t="shared" ref="D837:E837" si="1085">SUM(D839,D842)</f>
        <v>12690</v>
      </c>
      <c r="E837" s="53">
        <f t="shared" si="1085"/>
        <v>13714</v>
      </c>
      <c r="F837" s="53">
        <f>E837/D837*100</f>
        <v>108.06934594168635</v>
      </c>
      <c r="G837" s="56"/>
      <c r="H837" s="56"/>
      <c r="I837" s="55"/>
      <c r="J837" s="55"/>
      <c r="K837" s="554"/>
      <c r="L837" s="55"/>
      <c r="M837" s="55"/>
      <c r="N837" s="55"/>
      <c r="O837" s="1410"/>
      <c r="P837" s="1410"/>
      <c r="Q837" s="1410"/>
      <c r="R837" s="1410"/>
      <c r="S837" s="1410"/>
      <c r="T837" s="1410"/>
      <c r="U837" s="1410"/>
      <c r="V837" s="1410"/>
      <c r="W837" s="1410"/>
      <c r="X837" s="2923"/>
      <c r="Y837" s="216"/>
      <c r="Z837" s="216"/>
      <c r="AA837" s="216"/>
      <c r="AB837" s="4161"/>
      <c r="AC837" s="3996"/>
    </row>
    <row r="838" spans="1:29" ht="15" customHeight="1" x14ac:dyDescent="0.25">
      <c r="A838" s="295" t="s">
        <v>538</v>
      </c>
      <c r="B838" s="557"/>
      <c r="C838" s="53"/>
      <c r="D838" s="144"/>
      <c r="E838" s="536"/>
      <c r="F838" s="53"/>
      <c r="G838" s="56"/>
      <c r="H838" s="56"/>
      <c r="I838" s="55"/>
      <c r="J838" s="55"/>
      <c r="K838" s="554"/>
      <c r="L838" s="55"/>
      <c r="M838" s="55"/>
      <c r="N838" s="55"/>
      <c r="O838" s="1410"/>
      <c r="P838" s="1410"/>
      <c r="Q838" s="1410"/>
      <c r="R838" s="1410"/>
      <c r="S838" s="1410"/>
      <c r="T838" s="1410"/>
      <c r="U838" s="1410"/>
      <c r="V838" s="1410"/>
      <c r="W838" s="1410"/>
      <c r="X838" s="2923"/>
      <c r="Y838" s="216"/>
      <c r="Z838" s="216"/>
      <c r="AA838" s="216"/>
      <c r="AB838" s="4161"/>
      <c r="AC838" s="3997"/>
    </row>
    <row r="839" spans="1:29" ht="48" customHeight="1" x14ac:dyDescent="0.25">
      <c r="A839" s="978" t="s">
        <v>543</v>
      </c>
      <c r="B839" s="975"/>
      <c r="C839" s="53">
        <f>SUM(C840:C841)</f>
        <v>16620</v>
      </c>
      <c r="D839" s="53">
        <f t="shared" ref="D839:E839" si="1086">SUM(D840:D841)</f>
        <v>12465</v>
      </c>
      <c r="E839" s="53">
        <f t="shared" si="1086"/>
        <v>13490</v>
      </c>
      <c r="F839" s="53">
        <f>E839/D839*100</f>
        <v>108.22302446851184</v>
      </c>
      <c r="G839" s="56"/>
      <c r="H839" s="56"/>
      <c r="I839" s="55"/>
      <c r="J839" s="55"/>
      <c r="K839" s="554"/>
      <c r="L839" s="55"/>
      <c r="M839" s="55"/>
      <c r="N839" s="55"/>
      <c r="O839" s="1410"/>
      <c r="P839" s="1410"/>
      <c r="Q839" s="1410"/>
      <c r="R839" s="1410"/>
      <c r="S839" s="1410"/>
      <c r="T839" s="1410"/>
      <c r="U839" s="1410"/>
      <c r="V839" s="1410"/>
      <c r="W839" s="1410"/>
      <c r="X839" s="2923"/>
      <c r="Y839" s="216"/>
      <c r="Z839" s="216"/>
      <c r="AA839" s="216"/>
      <c r="AB839" s="4161"/>
      <c r="AC839" s="3996"/>
    </row>
    <row r="840" spans="1:29" ht="30" customHeight="1" x14ac:dyDescent="0.25">
      <c r="A840" s="295" t="s">
        <v>544</v>
      </c>
      <c r="B840" s="557"/>
      <c r="C840" s="53">
        <v>12736</v>
      </c>
      <c r="D840" s="144">
        <f t="shared" ref="D840:D845" si="1087">ROUND(C840/12*$A$4,0)</f>
        <v>9552</v>
      </c>
      <c r="E840" s="536">
        <v>10118</v>
      </c>
      <c r="F840" s="53">
        <f>E840/D840*100</f>
        <v>105.92546063651591</v>
      </c>
      <c r="G840" s="56"/>
      <c r="H840" s="56"/>
      <c r="I840" s="55"/>
      <c r="J840" s="55"/>
      <c r="K840" s="554"/>
      <c r="L840" s="55"/>
      <c r="M840" s="55"/>
      <c r="N840" s="55"/>
      <c r="O840" s="1410"/>
      <c r="P840" s="1410"/>
      <c r="Q840" s="1410"/>
      <c r="R840" s="1410"/>
      <c r="S840" s="1410"/>
      <c r="T840" s="1410"/>
      <c r="U840" s="1410"/>
      <c r="V840" s="1410"/>
      <c r="W840" s="1410"/>
      <c r="X840" s="2923"/>
      <c r="Y840" s="216"/>
      <c r="Z840" s="216"/>
      <c r="AA840" s="216"/>
      <c r="AB840" s="4161"/>
      <c r="AC840" s="3997"/>
    </row>
    <row r="841" spans="1:29" ht="28.5" customHeight="1" x14ac:dyDescent="0.25">
      <c r="A841" s="295" t="s">
        <v>545</v>
      </c>
      <c r="B841" s="557"/>
      <c r="C841" s="53">
        <v>3884</v>
      </c>
      <c r="D841" s="144">
        <f t="shared" si="1087"/>
        <v>2913</v>
      </c>
      <c r="E841" s="536">
        <v>3372</v>
      </c>
      <c r="F841" s="53">
        <f>E841/D841*100</f>
        <v>115.7569515962925</v>
      </c>
      <c r="G841" s="56"/>
      <c r="H841" s="56"/>
      <c r="I841" s="55"/>
      <c r="J841" s="55"/>
      <c r="K841" s="554"/>
      <c r="L841" s="55"/>
      <c r="M841" s="55"/>
      <c r="N841" s="55"/>
      <c r="O841" s="1410"/>
      <c r="P841" s="1410"/>
      <c r="Q841" s="1410"/>
      <c r="R841" s="1410"/>
      <c r="S841" s="1410"/>
      <c r="T841" s="1410"/>
      <c r="U841" s="1410"/>
      <c r="V841" s="1410"/>
      <c r="W841" s="1410"/>
      <c r="X841" s="2923"/>
      <c r="Y841" s="216"/>
      <c r="Z841" s="216"/>
      <c r="AA841" s="216"/>
      <c r="AB841" s="4161"/>
      <c r="AC841" s="3997"/>
    </row>
    <row r="842" spans="1:29" ht="49.5" customHeight="1" x14ac:dyDescent="0.25">
      <c r="A842" s="978" t="s">
        <v>546</v>
      </c>
      <c r="B842" s="975"/>
      <c r="C842" s="53">
        <f>SUM(C843)</f>
        <v>300</v>
      </c>
      <c r="D842" s="53">
        <f t="shared" ref="D842:E842" si="1088">SUM(D843)</f>
        <v>225</v>
      </c>
      <c r="E842" s="53">
        <f t="shared" si="1088"/>
        <v>224</v>
      </c>
      <c r="F842" s="53">
        <f>E842/D842*100</f>
        <v>99.555555555555557</v>
      </c>
      <c r="G842" s="56"/>
      <c r="H842" s="56"/>
      <c r="I842" s="55"/>
      <c r="J842" s="55"/>
      <c r="K842" s="554"/>
      <c r="L842" s="55"/>
      <c r="M842" s="55"/>
      <c r="N842" s="55"/>
      <c r="O842" s="1410"/>
      <c r="P842" s="1410"/>
      <c r="Q842" s="1410"/>
      <c r="R842" s="1410"/>
      <c r="S842" s="1410"/>
      <c r="T842" s="1410"/>
      <c r="U842" s="1410"/>
      <c r="V842" s="1410"/>
      <c r="W842" s="1410"/>
      <c r="X842" s="2923"/>
      <c r="Y842" s="216"/>
      <c r="Z842" s="216"/>
      <c r="AA842" s="216"/>
      <c r="AB842" s="4161"/>
      <c r="AC842" s="3996"/>
    </row>
    <row r="843" spans="1:29" ht="30" customHeight="1" x14ac:dyDescent="0.25">
      <c r="A843" s="295" t="s">
        <v>547</v>
      </c>
      <c r="B843" s="557"/>
      <c r="C843" s="53">
        <v>300</v>
      </c>
      <c r="D843" s="144">
        <f t="shared" si="1087"/>
        <v>225</v>
      </c>
      <c r="E843" s="536">
        <v>224</v>
      </c>
      <c r="F843" s="53">
        <f>E843/D843*100</f>
        <v>99.555555555555557</v>
      </c>
      <c r="G843" s="56"/>
      <c r="H843" s="56"/>
      <c r="I843" s="55"/>
      <c r="J843" s="55"/>
      <c r="K843" s="554"/>
      <c r="L843" s="55"/>
      <c r="M843" s="55"/>
      <c r="N843" s="55"/>
      <c r="O843" s="1410"/>
      <c r="P843" s="1410"/>
      <c r="Q843" s="1410"/>
      <c r="R843" s="1410"/>
      <c r="S843" s="1410"/>
      <c r="T843" s="1410"/>
      <c r="U843" s="1410"/>
      <c r="V843" s="1410"/>
      <c r="W843" s="1410"/>
      <c r="X843" s="2923"/>
      <c r="Y843" s="216"/>
      <c r="Z843" s="216"/>
      <c r="AA843" s="216"/>
      <c r="AB843" s="4161"/>
      <c r="AC843" s="3997"/>
    </row>
    <row r="844" spans="1:29" ht="15" customHeight="1" x14ac:dyDescent="0.25">
      <c r="A844" s="295" t="s">
        <v>171</v>
      </c>
      <c r="B844" s="557"/>
      <c r="C844" s="53"/>
      <c r="D844" s="144">
        <f t="shared" si="1087"/>
        <v>0</v>
      </c>
      <c r="E844" s="536"/>
      <c r="F844" s="53"/>
      <c r="G844" s="56"/>
      <c r="H844" s="56"/>
      <c r="I844" s="55"/>
      <c r="J844" s="55"/>
      <c r="K844" s="554"/>
      <c r="L844" s="55"/>
      <c r="M844" s="55"/>
      <c r="N844" s="55"/>
      <c r="O844" s="1410"/>
      <c r="P844" s="1410"/>
      <c r="Q844" s="1410"/>
      <c r="R844" s="1410"/>
      <c r="S844" s="1410"/>
      <c r="T844" s="1410"/>
      <c r="U844" s="1410"/>
      <c r="V844" s="1410"/>
      <c r="W844" s="1410"/>
      <c r="X844" s="2923"/>
      <c r="Y844" s="216"/>
      <c r="Z844" s="216"/>
      <c r="AA844" s="216"/>
      <c r="AB844" s="4161"/>
      <c r="AC844" s="3997"/>
    </row>
    <row r="845" spans="1:29" ht="34.5" customHeight="1" x14ac:dyDescent="0.25">
      <c r="A845" s="295" t="s">
        <v>172</v>
      </c>
      <c r="B845" s="557"/>
      <c r="C845" s="53">
        <v>17000</v>
      </c>
      <c r="D845" s="144">
        <f t="shared" si="1087"/>
        <v>12750</v>
      </c>
      <c r="E845" s="536">
        <v>12734</v>
      </c>
      <c r="F845" s="53">
        <f>E845/D845*100</f>
        <v>99.874509803921569</v>
      </c>
      <c r="G845" s="56"/>
      <c r="H845" s="56"/>
      <c r="I845" s="55"/>
      <c r="J845" s="55"/>
      <c r="K845" s="554"/>
      <c r="L845" s="55"/>
      <c r="M845" s="55"/>
      <c r="N845" s="55"/>
      <c r="O845" s="1410"/>
      <c r="P845" s="1410"/>
      <c r="Q845" s="1410"/>
      <c r="R845" s="1410"/>
      <c r="S845" s="1410"/>
      <c r="T845" s="1410"/>
      <c r="U845" s="1410"/>
      <c r="V845" s="1410"/>
      <c r="W845" s="1410"/>
      <c r="X845" s="2923"/>
      <c r="Y845" s="216"/>
      <c r="Z845" s="216"/>
      <c r="AA845" s="216"/>
      <c r="AB845" s="4161"/>
      <c r="AC845" s="3997"/>
    </row>
    <row r="846" spans="1:29" ht="15.75" customHeight="1" x14ac:dyDescent="0.25">
      <c r="A846" s="13" t="s">
        <v>180</v>
      </c>
      <c r="B846" s="1994"/>
      <c r="C846" s="66">
        <f>SUM(C837+C845)</f>
        <v>33920</v>
      </c>
      <c r="D846" s="66">
        <f t="shared" ref="D846:E846" si="1089">SUM(D837+D845)</f>
        <v>25440</v>
      </c>
      <c r="E846" s="66">
        <f t="shared" si="1089"/>
        <v>26448</v>
      </c>
      <c r="F846" s="66">
        <f>E846/D846*100</f>
        <v>103.96226415094341</v>
      </c>
      <c r="G846" s="64"/>
      <c r="H846" s="64"/>
      <c r="I846" s="1491"/>
      <c r="J846" s="1491"/>
      <c r="K846" s="1889"/>
      <c r="L846" s="1491"/>
      <c r="M846" s="1491"/>
      <c r="N846" s="1491"/>
      <c r="O846" s="1412"/>
      <c r="P846" s="1412"/>
      <c r="Q846" s="1412"/>
      <c r="R846" s="1412"/>
      <c r="S846" s="1412"/>
      <c r="T846" s="1412"/>
      <c r="U846" s="1412"/>
      <c r="V846" s="1412"/>
      <c r="W846" s="1412"/>
      <c r="X846" s="2924"/>
      <c r="Y846" s="2937"/>
      <c r="Z846" s="2937"/>
      <c r="AA846" s="2937"/>
      <c r="AB846" s="4162"/>
      <c r="AC846" s="3999"/>
    </row>
    <row r="847" spans="1:29" ht="15" customHeight="1" x14ac:dyDescent="0.25">
      <c r="A847" s="133" t="s">
        <v>181</v>
      </c>
      <c r="B847" s="1878"/>
      <c r="C847" s="1509">
        <f>SUM(C846,C835)</f>
        <v>275899.2</v>
      </c>
      <c r="D847" s="1509">
        <f t="shared" ref="D847:E847" si="1090">SUM(D846,D835)</f>
        <v>206926</v>
      </c>
      <c r="E847" s="1509">
        <f t="shared" si="1090"/>
        <v>209354.6</v>
      </c>
      <c r="F847" s="1509">
        <f>E847/D847*100</f>
        <v>101.17365628292241</v>
      </c>
      <c r="G847" s="283"/>
      <c r="H847" s="283"/>
      <c r="I847" s="16"/>
      <c r="J847" s="16"/>
      <c r="K847" s="662"/>
      <c r="L847" s="16"/>
      <c r="M847" s="16"/>
      <c r="N847" s="16"/>
      <c r="O847" s="567">
        <v>134061.16376851851</v>
      </c>
      <c r="P847" s="567">
        <v>136725.37362819989</v>
      </c>
      <c r="Q847" s="567">
        <v>136725.37362819989</v>
      </c>
      <c r="R847" s="567">
        <v>136725.37362819989</v>
      </c>
      <c r="S847" s="567">
        <v>136192.32784477586</v>
      </c>
      <c r="T847" s="567">
        <v>131160.40749824588</v>
      </c>
      <c r="U847" s="567">
        <v>131160.40749824588</v>
      </c>
      <c r="V847" s="567">
        <v>131160.40749824588</v>
      </c>
      <c r="W847" s="567">
        <v>130983.73751000001</v>
      </c>
      <c r="X847" s="2925">
        <f>O847/12*$A$4+(P847-O847)/11*8+(Q847-P847)/10*7+(R847-Q847)/9*6+(S847-R847)/8*5+(T847-S847)/7*4+(U847-T847)/6*3+(V847-U847)/5*2+(W847-V847)/4*1</f>
        <v>99230.775830204788</v>
      </c>
      <c r="Y847" s="1603">
        <f t="shared" ref="Y847" si="1091">AB847-AA847</f>
        <v>96434.424359999961</v>
      </c>
      <c r="Z847" s="1603">
        <f t="shared" ref="Z847" si="1092">Y847-X847</f>
        <v>-2796.3514702048269</v>
      </c>
      <c r="AA847" s="1603">
        <v>-380.65021999999999</v>
      </c>
      <c r="AB847" s="4163">
        <v>96053.774139999965</v>
      </c>
      <c r="AC847" s="4015"/>
    </row>
    <row r="848" spans="1:29" ht="15" customHeight="1" x14ac:dyDescent="0.25">
      <c r="A848" s="465" t="s">
        <v>33</v>
      </c>
      <c r="B848" s="1720"/>
      <c r="C848" s="93"/>
      <c r="D848" s="93"/>
      <c r="E848" s="1849"/>
      <c r="F848" s="93"/>
      <c r="G848" s="288"/>
      <c r="H848" s="288"/>
      <c r="I848" s="266"/>
      <c r="J848" s="266"/>
      <c r="K848" s="550"/>
      <c r="L848" s="266"/>
      <c r="M848" s="266"/>
      <c r="N848" s="266"/>
      <c r="O848" s="1411"/>
      <c r="P848" s="1411"/>
      <c r="Q848" s="1411"/>
      <c r="R848" s="1411"/>
      <c r="S848" s="1411"/>
      <c r="T848" s="1411"/>
      <c r="U848" s="1411"/>
      <c r="V848" s="1411"/>
      <c r="W848" s="1411"/>
      <c r="X848" s="2926"/>
      <c r="Y848" s="2940"/>
      <c r="Z848" s="2940"/>
      <c r="AA848" s="2940"/>
      <c r="AB848" s="4164"/>
      <c r="AC848" s="3924"/>
    </row>
    <row r="849" spans="1:117" ht="15" customHeight="1" x14ac:dyDescent="0.25">
      <c r="A849" s="202" t="s">
        <v>157</v>
      </c>
      <c r="B849" s="475"/>
      <c r="C849" s="36"/>
      <c r="D849" s="36"/>
      <c r="E849" s="581"/>
      <c r="F849" s="36"/>
      <c r="G849" s="50"/>
      <c r="H849" s="50"/>
      <c r="I849" s="53"/>
      <c r="J849" s="53"/>
      <c r="K849" s="536"/>
      <c r="L849" s="53"/>
      <c r="M849" s="53"/>
      <c r="N849" s="53"/>
      <c r="O849" s="1410"/>
      <c r="P849" s="1410"/>
      <c r="Q849" s="1410"/>
      <c r="R849" s="1410"/>
      <c r="S849" s="1410"/>
      <c r="T849" s="1410"/>
      <c r="U849" s="1410"/>
      <c r="V849" s="1410"/>
      <c r="W849" s="1410"/>
      <c r="X849" s="2923"/>
      <c r="Y849" s="216"/>
      <c r="Z849" s="216"/>
      <c r="AA849" s="216"/>
      <c r="AB849" s="4161"/>
      <c r="AC849" s="3922"/>
    </row>
    <row r="850" spans="1:117" ht="15" customHeight="1" x14ac:dyDescent="0.25">
      <c r="A850" s="424" t="s">
        <v>214</v>
      </c>
      <c r="B850" s="476">
        <v>240</v>
      </c>
      <c r="C850" s="36">
        <v>3000</v>
      </c>
      <c r="D850" s="144">
        <f t="shared" ref="D850:D851" si="1093">ROUND(C850/12*$A$4,0)</f>
        <v>2250</v>
      </c>
      <c r="E850" s="429">
        <v>2238</v>
      </c>
      <c r="F850" s="144">
        <f t="shared" ref="F850:F851" si="1094">E850/D850*100</f>
        <v>99.466666666666669</v>
      </c>
      <c r="G850" s="50">
        <v>8</v>
      </c>
      <c r="H850" s="157">
        <f t="shared" ref="H850:H853" si="1095">K850/E850</f>
        <v>8.0008936550491505</v>
      </c>
      <c r="I850" s="167">
        <f t="shared" ref="I850:I851" si="1096">ROUND(C850*G850,0)</f>
        <v>24000</v>
      </c>
      <c r="J850" s="167">
        <f t="shared" ref="J850:J851" si="1097">ROUND(D850*G850,0)</f>
        <v>18000</v>
      </c>
      <c r="K850" s="431">
        <v>17906</v>
      </c>
      <c r="L850" s="167">
        <f t="shared" ref="L850:L853" si="1098">K850/J850*100</f>
        <v>99.477777777777774</v>
      </c>
      <c r="M850" s="167">
        <f>ROUND(I850/B850,0)</f>
        <v>100</v>
      </c>
      <c r="N850" s="167">
        <f t="shared" ref="N850:N853" si="1099">K850/$A$4*12/M850</f>
        <v>238.74666666666667</v>
      </c>
      <c r="O850" s="1410"/>
      <c r="P850" s="1410"/>
      <c r="Q850" s="1410"/>
      <c r="R850" s="1410"/>
      <c r="S850" s="1410"/>
      <c r="T850" s="1410"/>
      <c r="U850" s="1410"/>
      <c r="V850" s="1410"/>
      <c r="W850" s="1410"/>
      <c r="X850" s="2923">
        <f>O850/12</f>
        <v>0</v>
      </c>
      <c r="Y850" s="216">
        <f t="shared" ref="Y850:Y853" si="1100">AB850-AA850</f>
        <v>0</v>
      </c>
      <c r="Z850" s="216">
        <f t="shared" ref="Z850:Z853" si="1101">Y850-X850</f>
        <v>0</v>
      </c>
      <c r="AA850" s="216"/>
      <c r="AB850" s="4161"/>
      <c r="AC850" s="3880"/>
    </row>
    <row r="851" spans="1:117" ht="15" customHeight="1" x14ac:dyDescent="0.25">
      <c r="A851" s="424" t="s">
        <v>6</v>
      </c>
      <c r="B851" s="1835">
        <v>240</v>
      </c>
      <c r="C851" s="36">
        <v>1000</v>
      </c>
      <c r="D851" s="144">
        <f t="shared" si="1093"/>
        <v>750</v>
      </c>
      <c r="E851" s="429">
        <v>748</v>
      </c>
      <c r="F851" s="144">
        <f t="shared" si="1094"/>
        <v>99.733333333333334</v>
      </c>
      <c r="G851" s="50">
        <v>3</v>
      </c>
      <c r="H851" s="157">
        <f t="shared" si="1095"/>
        <v>3</v>
      </c>
      <c r="I851" s="167">
        <f t="shared" si="1096"/>
        <v>3000</v>
      </c>
      <c r="J851" s="167">
        <f t="shared" si="1097"/>
        <v>2250</v>
      </c>
      <c r="K851" s="431">
        <v>2244</v>
      </c>
      <c r="L851" s="167">
        <f t="shared" si="1098"/>
        <v>99.733333333333334</v>
      </c>
      <c r="M851" s="167">
        <f>ROUND(I851/B851,0)</f>
        <v>13</v>
      </c>
      <c r="N851" s="167">
        <f t="shared" si="1099"/>
        <v>230.15384615384616</v>
      </c>
      <c r="O851" s="1410"/>
      <c r="P851" s="1410"/>
      <c r="Q851" s="1410"/>
      <c r="R851" s="1410"/>
      <c r="S851" s="1410"/>
      <c r="T851" s="1410"/>
      <c r="U851" s="1410"/>
      <c r="V851" s="1410"/>
      <c r="W851" s="1410"/>
      <c r="X851" s="2923">
        <f>O851/12</f>
        <v>0</v>
      </c>
      <c r="Y851" s="216">
        <f t="shared" si="1100"/>
        <v>0</v>
      </c>
      <c r="Z851" s="216">
        <f t="shared" si="1101"/>
        <v>0</v>
      </c>
      <c r="AA851" s="216"/>
      <c r="AB851" s="4161"/>
      <c r="AC851" s="3880"/>
    </row>
    <row r="852" spans="1:117" s="99" customFormat="1" ht="15" customHeight="1" x14ac:dyDescent="0.25">
      <c r="A852" s="1705" t="s">
        <v>290</v>
      </c>
      <c r="B852" s="2015"/>
      <c r="C852" s="91">
        <f>SUM(C850:C851)</f>
        <v>4000</v>
      </c>
      <c r="D852" s="91">
        <f t="shared" ref="D852:E852" si="1102">SUM(D850:D851)</f>
        <v>3000</v>
      </c>
      <c r="E852" s="91">
        <f t="shared" si="1102"/>
        <v>2986</v>
      </c>
      <c r="F852" s="206">
        <f>E852/D852*100</f>
        <v>99.533333333333331</v>
      </c>
      <c r="G852" s="284">
        <f>IF(C852=0,0,I852/C852)</f>
        <v>6.75</v>
      </c>
      <c r="H852" s="423">
        <f t="shared" si="1095"/>
        <v>6.7481580709979907</v>
      </c>
      <c r="I852" s="197">
        <f>SUM(I850:I851)</f>
        <v>27000</v>
      </c>
      <c r="J852" s="197">
        <f>SUM(J850:J851)</f>
        <v>20250</v>
      </c>
      <c r="K852" s="1719">
        <f>SUM(K850:K851)</f>
        <v>20150</v>
      </c>
      <c r="L852" s="376">
        <f t="shared" si="1098"/>
        <v>99.506172839506164</v>
      </c>
      <c r="M852" s="197">
        <f>SUM(M850:M851)</f>
        <v>113</v>
      </c>
      <c r="N852" s="376">
        <f t="shared" si="1099"/>
        <v>237.75811209439527</v>
      </c>
      <c r="O852" s="1412"/>
      <c r="P852" s="1412"/>
      <c r="Q852" s="1412"/>
      <c r="R852" s="1412"/>
      <c r="S852" s="1412"/>
      <c r="T852" s="1412"/>
      <c r="U852" s="1412"/>
      <c r="V852" s="1412"/>
      <c r="W852" s="1412"/>
      <c r="X852" s="2924"/>
      <c r="Y852" s="2937"/>
      <c r="Z852" s="2937"/>
      <c r="AA852" s="2937"/>
      <c r="AB852" s="4162"/>
      <c r="AC852" s="4009"/>
      <c r="AD852" s="435"/>
      <c r="AE852" s="435"/>
      <c r="AF852" s="435"/>
      <c r="AG852" s="435"/>
      <c r="AH852" s="435"/>
      <c r="AI852" s="435"/>
      <c r="AJ852" s="435"/>
      <c r="AK852" s="435"/>
      <c r="AL852" s="435"/>
      <c r="AM852" s="435"/>
      <c r="AN852" s="435"/>
      <c r="AO852" s="435"/>
      <c r="AP852" s="435"/>
      <c r="AQ852" s="435"/>
      <c r="AR852" s="435"/>
      <c r="AS852" s="435"/>
      <c r="AT852" s="435"/>
      <c r="AU852" s="435"/>
      <c r="AV852" s="435"/>
      <c r="AW852" s="435"/>
      <c r="AX852" s="435"/>
      <c r="AY852" s="435"/>
      <c r="AZ852" s="435"/>
      <c r="BA852" s="435"/>
      <c r="BB852" s="435"/>
      <c r="BC852" s="435"/>
      <c r="BD852" s="435"/>
      <c r="BE852" s="435"/>
      <c r="BF852" s="435"/>
      <c r="BG852" s="435"/>
      <c r="BH852" s="435"/>
      <c r="BI852" s="435"/>
      <c r="BJ852" s="435"/>
      <c r="BK852" s="435"/>
      <c r="BL852" s="435"/>
      <c r="BM852" s="435"/>
      <c r="BN852" s="435"/>
      <c r="BO852" s="435"/>
      <c r="BP852" s="435"/>
      <c r="BQ852" s="435"/>
      <c r="BR852" s="435"/>
      <c r="BS852" s="435"/>
      <c r="BT852" s="435"/>
      <c r="BU852" s="435"/>
      <c r="BV852" s="435"/>
      <c r="BW852" s="435"/>
      <c r="BX852" s="435"/>
      <c r="BY852" s="435"/>
      <c r="BZ852" s="435"/>
      <c r="CA852" s="435"/>
      <c r="CB852" s="435"/>
      <c r="CC852" s="435"/>
      <c r="CD852" s="435"/>
      <c r="CE852" s="435"/>
      <c r="CF852" s="435"/>
      <c r="CG852" s="435"/>
      <c r="CH852" s="435"/>
      <c r="CI852" s="435"/>
      <c r="CJ852" s="435"/>
      <c r="CK852" s="435"/>
      <c r="CL852" s="435"/>
      <c r="CM852" s="435"/>
      <c r="CN852" s="435"/>
      <c r="CO852" s="435"/>
      <c r="CP852" s="435"/>
      <c r="CQ852" s="435"/>
      <c r="CR852" s="435"/>
      <c r="CS852" s="435"/>
      <c r="CT852" s="435"/>
      <c r="CU852" s="435"/>
      <c r="CV852" s="435"/>
      <c r="CW852" s="435"/>
      <c r="CX852" s="435"/>
      <c r="CY852" s="435"/>
      <c r="CZ852" s="435"/>
      <c r="DA852" s="435"/>
      <c r="DB852" s="435"/>
      <c r="DC852" s="435"/>
      <c r="DD852" s="435"/>
      <c r="DE852" s="435"/>
      <c r="DF852" s="435"/>
      <c r="DG852" s="435"/>
      <c r="DH852" s="435"/>
      <c r="DI852" s="435"/>
      <c r="DJ852" s="435"/>
      <c r="DK852" s="435"/>
      <c r="DL852" s="435"/>
      <c r="DM852" s="435"/>
    </row>
    <row r="853" spans="1:117" s="428" customFormat="1" ht="29.25" customHeight="1" thickBot="1" x14ac:dyDescent="0.3">
      <c r="A853" s="1734" t="s">
        <v>591</v>
      </c>
      <c r="B853" s="1734"/>
      <c r="C853" s="1852">
        <f>SUM(C852)</f>
        <v>4000</v>
      </c>
      <c r="D853" s="1852">
        <f t="shared" ref="D853:E853" si="1103">SUM(D852)</f>
        <v>3000</v>
      </c>
      <c r="E853" s="1852">
        <f t="shared" si="1103"/>
        <v>2986</v>
      </c>
      <c r="F853" s="1852">
        <f>E853/D853*100</f>
        <v>99.533333333333331</v>
      </c>
      <c r="G853" s="1737">
        <f>IF(C853=0,0,I853/C853)</f>
        <v>6.75</v>
      </c>
      <c r="H853" s="2024">
        <f t="shared" si="1095"/>
        <v>6.7481580709979907</v>
      </c>
      <c r="I853" s="1852">
        <f t="shared" ref="I853:J853" si="1104">SUM(I852)</f>
        <v>27000</v>
      </c>
      <c r="J853" s="1852">
        <f t="shared" si="1104"/>
        <v>20250</v>
      </c>
      <c r="K853" s="1852">
        <f t="shared" ref="K853" si="1105">SUM(K852)</f>
        <v>20150</v>
      </c>
      <c r="L853" s="1802">
        <f t="shared" si="1098"/>
        <v>99.506172839506164</v>
      </c>
      <c r="M853" s="1740">
        <f>SUM(M850:M851)</f>
        <v>113</v>
      </c>
      <c r="N853" s="1802">
        <f t="shared" si="1099"/>
        <v>237.75811209439527</v>
      </c>
      <c r="O853" s="769">
        <v>56281.045547999987</v>
      </c>
      <c r="P853" s="769">
        <v>48576.193389966676</v>
      </c>
      <c r="Q853" s="769">
        <v>48576.193389966676</v>
      </c>
      <c r="R853" s="769">
        <v>48576.193389966676</v>
      </c>
      <c r="S853" s="769">
        <v>48576.193389966676</v>
      </c>
      <c r="T853" s="769">
        <v>45456.621337400007</v>
      </c>
      <c r="U853" s="769">
        <v>44385.680775799992</v>
      </c>
      <c r="V853" s="769">
        <v>44385.680775799992</v>
      </c>
      <c r="W853" s="769">
        <v>44385.680775799992</v>
      </c>
      <c r="X853" s="2925">
        <f>O853/12*$A$4+(P853-O853)/11*8+(Q853-P853)/10*7+(R853-Q853)/9*6+(S853-R853)/8*5+(T853-S853)/7*4+(U853-T853)/6*3+(V853-U853)/5*2+(W853-V853)/4*1</f>
        <v>34289.172436527275</v>
      </c>
      <c r="Y853" s="2863">
        <f t="shared" si="1100"/>
        <v>32449.910389999997</v>
      </c>
      <c r="Z853" s="2863">
        <f t="shared" si="1101"/>
        <v>-1839.2620465272776</v>
      </c>
      <c r="AA853" s="2863">
        <v>0</v>
      </c>
      <c r="AB853" s="4165">
        <v>32449.910389999997</v>
      </c>
      <c r="AC853" s="4011"/>
    </row>
    <row r="854" spans="1:117" ht="15" customHeight="1" thickBot="1" x14ac:dyDescent="0.3">
      <c r="A854" s="583" t="s">
        <v>18</v>
      </c>
      <c r="B854" s="2059"/>
      <c r="C854" s="1045"/>
      <c r="D854" s="1045"/>
      <c r="E854" s="1046"/>
      <c r="F854" s="1045"/>
      <c r="G854" s="515"/>
      <c r="H854" s="515"/>
      <c r="I854" s="1045"/>
      <c r="J854" s="1045"/>
      <c r="K854" s="1046"/>
      <c r="L854" s="1045"/>
      <c r="M854" s="1045"/>
      <c r="N854" s="1045"/>
      <c r="O854" s="770">
        <f t="shared" ref="O854:P854" si="1106">SUM(O847,O853)</f>
        <v>190342.20931651851</v>
      </c>
      <c r="P854" s="770">
        <f t="shared" si="1106"/>
        <v>185301.56701816656</v>
      </c>
      <c r="Q854" s="770">
        <f t="shared" ref="Q854:R854" si="1107">SUM(Q847,Q853)</f>
        <v>185301.56701816656</v>
      </c>
      <c r="R854" s="770">
        <f t="shared" si="1107"/>
        <v>185301.56701816656</v>
      </c>
      <c r="S854" s="770">
        <f t="shared" ref="S854:T854" si="1108">SUM(S847,S853)</f>
        <v>184768.52123474254</v>
      </c>
      <c r="T854" s="770">
        <f t="shared" si="1108"/>
        <v>176617.02883564588</v>
      </c>
      <c r="U854" s="770">
        <f t="shared" ref="U854:V854" si="1109">SUM(U847,U853)</f>
        <v>175546.08827404588</v>
      </c>
      <c r="V854" s="770">
        <f t="shared" si="1109"/>
        <v>175546.08827404588</v>
      </c>
      <c r="W854" s="770">
        <f t="shared" ref="W854" si="1110">SUM(W847,W853)</f>
        <v>175369.4182858</v>
      </c>
      <c r="X854" s="2928">
        <f t="shared" ref="X854:AB854" si="1111">SUM(X847,X853)</f>
        <v>133519.94826673207</v>
      </c>
      <c r="Y854" s="2941">
        <f t="shared" si="1111"/>
        <v>128884.33474999995</v>
      </c>
      <c r="Z854" s="2941">
        <f t="shared" si="1111"/>
        <v>-4635.6135167321045</v>
      </c>
      <c r="AA854" s="2941">
        <f>SUM(AA847,AA853)</f>
        <v>-380.65021999999999</v>
      </c>
      <c r="AB854" s="4166">
        <f t="shared" si="1111"/>
        <v>128503.68452999997</v>
      </c>
      <c r="AC854" s="4012">
        <f t="shared" ref="AC854" si="1112">SUM(AC847,AC853)</f>
        <v>0</v>
      </c>
    </row>
    <row r="855" spans="1:117" ht="15" customHeight="1" x14ac:dyDescent="0.25">
      <c r="A855" s="92"/>
      <c r="B855" s="2189"/>
      <c r="C855" s="134"/>
      <c r="D855" s="134"/>
      <c r="E855" s="2002"/>
      <c r="F855" s="134"/>
      <c r="G855" s="273"/>
      <c r="H855" s="273"/>
      <c r="I855" s="134"/>
      <c r="J855" s="134"/>
      <c r="K855" s="2002"/>
      <c r="L855" s="134"/>
      <c r="M855" s="134"/>
      <c r="N855" s="134"/>
      <c r="O855" s="1411"/>
      <c r="P855" s="1411"/>
      <c r="Q855" s="1411"/>
      <c r="R855" s="1411"/>
      <c r="S855" s="1411"/>
      <c r="T855" s="1411"/>
      <c r="U855" s="1411"/>
      <c r="V855" s="1411"/>
      <c r="W855" s="1411"/>
      <c r="X855" s="2926"/>
      <c r="Y855" s="2940"/>
      <c r="Z855" s="2940"/>
      <c r="AA855" s="2940"/>
      <c r="AB855" s="4164"/>
      <c r="AC855" s="3992"/>
    </row>
    <row r="856" spans="1:117" ht="45" customHeight="1" x14ac:dyDescent="0.25">
      <c r="A856" s="2682" t="s">
        <v>319</v>
      </c>
      <c r="B856" s="3782"/>
      <c r="C856" s="39"/>
      <c r="D856" s="39"/>
      <c r="E856" s="585"/>
      <c r="F856" s="39"/>
      <c r="G856" s="56"/>
      <c r="H856" s="56"/>
      <c r="I856" s="39"/>
      <c r="J856" s="39"/>
      <c r="K856" s="585"/>
      <c r="L856" s="39"/>
      <c r="M856" s="39"/>
      <c r="N856" s="39"/>
      <c r="O856" s="1410"/>
      <c r="P856" s="1410"/>
      <c r="Q856" s="1410"/>
      <c r="R856" s="1410"/>
      <c r="S856" s="1410"/>
      <c r="T856" s="1410"/>
      <c r="U856" s="1410"/>
      <c r="V856" s="1410"/>
      <c r="W856" s="1410"/>
      <c r="X856" s="2923"/>
      <c r="Y856" s="216"/>
      <c r="Z856" s="216"/>
      <c r="AA856" s="216"/>
      <c r="AB856" s="4161"/>
      <c r="AC856" s="4005"/>
    </row>
    <row r="857" spans="1:117" ht="15" customHeight="1" x14ac:dyDescent="0.25">
      <c r="A857" s="976" t="s">
        <v>537</v>
      </c>
      <c r="B857" s="1041"/>
      <c r="C857" s="39"/>
      <c r="D857" s="39"/>
      <c r="E857" s="585"/>
      <c r="F857" s="39"/>
      <c r="G857" s="56"/>
      <c r="H857" s="56"/>
      <c r="I857" s="39"/>
      <c r="J857" s="39"/>
      <c r="K857" s="585"/>
      <c r="L857" s="39"/>
      <c r="M857" s="39"/>
      <c r="N857" s="39"/>
      <c r="O857" s="1410"/>
      <c r="P857" s="1410"/>
      <c r="Q857" s="1410"/>
      <c r="R857" s="1410"/>
      <c r="S857" s="1410"/>
      <c r="T857" s="1410"/>
      <c r="U857" s="1410"/>
      <c r="V857" s="1410"/>
      <c r="W857" s="1410"/>
      <c r="X857" s="2923"/>
      <c r="Y857" s="216"/>
      <c r="Z857" s="216"/>
      <c r="AA857" s="216"/>
      <c r="AB857" s="4161"/>
      <c r="AC857" s="4005"/>
    </row>
    <row r="858" spans="1:117" ht="15" customHeight="1" x14ac:dyDescent="0.25">
      <c r="A858" s="295" t="s">
        <v>839</v>
      </c>
      <c r="B858" s="527"/>
      <c r="C858" s="36">
        <f>SUM(C860,C862)</f>
        <v>29801</v>
      </c>
      <c r="D858" s="36">
        <f t="shared" ref="D858:E858" si="1113">SUM(D860,D862)</f>
        <v>22351</v>
      </c>
      <c r="E858" s="581">
        <f t="shared" si="1113"/>
        <v>22670</v>
      </c>
      <c r="F858" s="36">
        <f>E858/D858*100</f>
        <v>101.42722920674689</v>
      </c>
      <c r="G858" s="56"/>
      <c r="H858" s="56"/>
      <c r="I858" s="39"/>
      <c r="J858" s="39"/>
      <c r="K858" s="585"/>
      <c r="L858" s="39"/>
      <c r="M858" s="39"/>
      <c r="N858" s="39"/>
      <c r="O858" s="1410"/>
      <c r="P858" s="1410"/>
      <c r="Q858" s="1410"/>
      <c r="R858" s="1410"/>
      <c r="S858" s="1410"/>
      <c r="T858" s="1410"/>
      <c r="U858" s="1410"/>
      <c r="V858" s="1410"/>
      <c r="W858" s="1410"/>
      <c r="X858" s="2923"/>
      <c r="Y858" s="216"/>
      <c r="Z858" s="216"/>
      <c r="AA858" s="216"/>
      <c r="AB858" s="4161"/>
      <c r="AC858" s="3922"/>
    </row>
    <row r="859" spans="1:117" ht="15" customHeight="1" x14ac:dyDescent="0.25">
      <c r="A859" s="295" t="s">
        <v>538</v>
      </c>
      <c r="B859" s="557"/>
      <c r="C859" s="53"/>
      <c r="D859" s="144">
        <f t="shared" ref="D859:D863" si="1114">ROUND(C859/12*$A$4,0)</f>
        <v>0</v>
      </c>
      <c r="E859" s="536"/>
      <c r="F859" s="53"/>
      <c r="G859" s="56"/>
      <c r="H859" s="56"/>
      <c r="I859" s="55"/>
      <c r="J859" s="55"/>
      <c r="K859" s="554"/>
      <c r="L859" s="55"/>
      <c r="M859" s="55"/>
      <c r="N859" s="55"/>
      <c r="O859" s="1410"/>
      <c r="P859" s="1410"/>
      <c r="Q859" s="1410"/>
      <c r="R859" s="1410"/>
      <c r="S859" s="1410"/>
      <c r="T859" s="1410"/>
      <c r="U859" s="1410"/>
      <c r="V859" s="1410"/>
      <c r="W859" s="1410"/>
      <c r="X859" s="2923"/>
      <c r="Y859" s="216"/>
      <c r="Z859" s="216"/>
      <c r="AA859" s="216"/>
      <c r="AB859" s="4161"/>
      <c r="AC859" s="3997"/>
    </row>
    <row r="860" spans="1:117" ht="32.25" customHeight="1" x14ac:dyDescent="0.25">
      <c r="A860" s="295" t="s">
        <v>539</v>
      </c>
      <c r="B860" s="557"/>
      <c r="C860" s="53">
        <v>25300</v>
      </c>
      <c r="D860" s="144">
        <f t="shared" si="1114"/>
        <v>18975</v>
      </c>
      <c r="E860" s="536">
        <v>19262</v>
      </c>
      <c r="F860" s="53">
        <f>E860/D860*100</f>
        <v>101.5125164690382</v>
      </c>
      <c r="G860" s="56"/>
      <c r="H860" s="56"/>
      <c r="I860" s="55"/>
      <c r="J860" s="55"/>
      <c r="K860" s="554"/>
      <c r="L860" s="55"/>
      <c r="M860" s="55"/>
      <c r="N860" s="55"/>
      <c r="O860" s="1410"/>
      <c r="P860" s="1410"/>
      <c r="Q860" s="1410"/>
      <c r="R860" s="1410"/>
      <c r="S860" s="1410"/>
      <c r="T860" s="1410"/>
      <c r="U860" s="1410"/>
      <c r="V860" s="1410"/>
      <c r="W860" s="1410"/>
      <c r="X860" s="2923"/>
      <c r="Y860" s="216"/>
      <c r="Z860" s="216"/>
      <c r="AA860" s="216"/>
      <c r="AB860" s="4161"/>
      <c r="AC860" s="3997"/>
    </row>
    <row r="861" spans="1:117" ht="33" customHeight="1" x14ac:dyDescent="0.25">
      <c r="A861" s="295" t="s">
        <v>540</v>
      </c>
      <c r="B861" s="557"/>
      <c r="C861" s="53"/>
      <c r="D861" s="144">
        <f t="shared" si="1114"/>
        <v>0</v>
      </c>
      <c r="E861" s="536"/>
      <c r="F861" s="53"/>
      <c r="G861" s="56"/>
      <c r="H861" s="56"/>
      <c r="I861" s="55"/>
      <c r="J861" s="55"/>
      <c r="K861" s="554"/>
      <c r="L861" s="55"/>
      <c r="M861" s="55"/>
      <c r="N861" s="55"/>
      <c r="O861" s="1410"/>
      <c r="P861" s="1410"/>
      <c r="Q861" s="1410"/>
      <c r="R861" s="1410"/>
      <c r="S861" s="1410"/>
      <c r="T861" s="1410"/>
      <c r="U861" s="1410"/>
      <c r="V861" s="1410"/>
      <c r="W861" s="1410"/>
      <c r="X861" s="2923"/>
      <c r="Y861" s="216"/>
      <c r="Z861" s="216"/>
      <c r="AA861" s="216"/>
      <c r="AB861" s="4161"/>
      <c r="AC861" s="3997"/>
    </row>
    <row r="862" spans="1:117" ht="30" customHeight="1" x14ac:dyDescent="0.25">
      <c r="A862" s="295" t="s">
        <v>541</v>
      </c>
      <c r="B862" s="557"/>
      <c r="C862" s="53">
        <v>4501</v>
      </c>
      <c r="D862" s="144">
        <f t="shared" si="1114"/>
        <v>3376</v>
      </c>
      <c r="E862" s="536">
        <v>3408</v>
      </c>
      <c r="F862" s="53">
        <f>E862/D862*100</f>
        <v>100.9478672985782</v>
      </c>
      <c r="G862" s="56"/>
      <c r="H862" s="56"/>
      <c r="I862" s="55"/>
      <c r="J862" s="55"/>
      <c r="K862" s="554"/>
      <c r="L862" s="55"/>
      <c r="M862" s="55"/>
      <c r="N862" s="55"/>
      <c r="O862" s="1410"/>
      <c r="P862" s="1410"/>
      <c r="Q862" s="1410"/>
      <c r="R862" s="1410"/>
      <c r="S862" s="1410"/>
      <c r="T862" s="1410"/>
      <c r="U862" s="1410"/>
      <c r="V862" s="1410"/>
      <c r="W862" s="1410"/>
      <c r="X862" s="2923"/>
      <c r="Y862" s="216"/>
      <c r="Z862" s="216"/>
      <c r="AA862" s="216"/>
      <c r="AB862" s="4161"/>
      <c r="AC862" s="3997"/>
    </row>
    <row r="863" spans="1:117" ht="15" customHeight="1" x14ac:dyDescent="0.25">
      <c r="A863" s="295" t="s">
        <v>838</v>
      </c>
      <c r="B863" s="557"/>
      <c r="C863" s="53">
        <v>43000</v>
      </c>
      <c r="D863" s="144">
        <f t="shared" si="1114"/>
        <v>32250</v>
      </c>
      <c r="E863" s="536">
        <v>32438</v>
      </c>
      <c r="F863" s="53">
        <f>E863/D863*100</f>
        <v>100.58294573643411</v>
      </c>
      <c r="G863" s="56"/>
      <c r="H863" s="56"/>
      <c r="I863" s="55"/>
      <c r="J863" s="55"/>
      <c r="K863" s="554"/>
      <c r="L863" s="55"/>
      <c r="M863" s="55"/>
      <c r="N863" s="55"/>
      <c r="O863" s="1410"/>
      <c r="P863" s="1410"/>
      <c r="Q863" s="1410"/>
      <c r="R863" s="1410"/>
      <c r="S863" s="1410"/>
      <c r="T863" s="1410"/>
      <c r="U863" s="1410"/>
      <c r="V863" s="1410"/>
      <c r="W863" s="1410"/>
      <c r="X863" s="2923"/>
      <c r="Y863" s="216"/>
      <c r="Z863" s="216"/>
      <c r="AA863" s="216"/>
      <c r="AB863" s="4161"/>
      <c r="AC863" s="3997"/>
    </row>
    <row r="864" spans="1:117" ht="15" customHeight="1" x14ac:dyDescent="0.25">
      <c r="A864" s="295" t="s">
        <v>533</v>
      </c>
      <c r="B864" s="557"/>
      <c r="C864" s="53"/>
      <c r="D864" s="144"/>
      <c r="E864" s="536"/>
      <c r="F864" s="53"/>
      <c r="G864" s="56"/>
      <c r="H864" s="56"/>
      <c r="I864" s="55"/>
      <c r="J864" s="55"/>
      <c r="K864" s="554"/>
      <c r="L864" s="55"/>
      <c r="M864" s="55"/>
      <c r="N864" s="55"/>
      <c r="O864" s="1410"/>
      <c r="P864" s="1410"/>
      <c r="Q864" s="1410"/>
      <c r="R864" s="1410"/>
      <c r="S864" s="1410"/>
      <c r="T864" s="1410"/>
      <c r="U864" s="1410"/>
      <c r="V864" s="1410"/>
      <c r="W864" s="1410"/>
      <c r="X864" s="2923"/>
      <c r="Y864" s="216"/>
      <c r="Z864" s="216"/>
      <c r="AA864" s="216"/>
      <c r="AB864" s="4161"/>
      <c r="AC864" s="3997"/>
    </row>
    <row r="865" spans="1:29" ht="30" customHeight="1" x14ac:dyDescent="0.25">
      <c r="A865" s="300" t="s">
        <v>185</v>
      </c>
      <c r="B865" s="557"/>
      <c r="C865" s="57">
        <f>SUM(C858+C863*3.2)</f>
        <v>167401</v>
      </c>
      <c r="D865" s="143">
        <f t="shared" ref="D865:E865" si="1115">SUM(D858+D863*3.2)</f>
        <v>125551</v>
      </c>
      <c r="E865" s="555">
        <f t="shared" si="1115"/>
        <v>126471.6</v>
      </c>
      <c r="F865" s="57">
        <f>E865/D865*100</f>
        <v>100.73324784350584</v>
      </c>
      <c r="G865" s="56"/>
      <c r="H865" s="56"/>
      <c r="I865" s="55"/>
      <c r="J865" s="55"/>
      <c r="K865" s="554"/>
      <c r="L865" s="55"/>
      <c r="M865" s="55"/>
      <c r="N865" s="55"/>
      <c r="O865" s="1410"/>
      <c r="P865" s="1410"/>
      <c r="Q865" s="1410"/>
      <c r="R865" s="1410"/>
      <c r="S865" s="1410"/>
      <c r="T865" s="1410"/>
      <c r="U865" s="1410"/>
      <c r="V865" s="1410"/>
      <c r="W865" s="1410"/>
      <c r="X865" s="2923"/>
      <c r="Y865" s="216"/>
      <c r="Z865" s="216"/>
      <c r="AA865" s="216"/>
      <c r="AB865" s="4161"/>
      <c r="AC865" s="4018"/>
    </row>
    <row r="866" spans="1:29" ht="15" customHeight="1" x14ac:dyDescent="0.25">
      <c r="A866" s="977" t="s">
        <v>542</v>
      </c>
      <c r="B866" s="557"/>
      <c r="C866" s="53"/>
      <c r="D866" s="144"/>
      <c r="E866" s="536"/>
      <c r="F866" s="57"/>
      <c r="G866" s="56"/>
      <c r="H866" s="56"/>
      <c r="I866" s="55"/>
      <c r="J866" s="55"/>
      <c r="K866" s="554"/>
      <c r="L866" s="55"/>
      <c r="M866" s="55"/>
      <c r="N866" s="55"/>
      <c r="O866" s="1410"/>
      <c r="P866" s="1410"/>
      <c r="Q866" s="1410"/>
      <c r="R866" s="1410"/>
      <c r="S866" s="1410"/>
      <c r="T866" s="1410"/>
      <c r="U866" s="1410"/>
      <c r="V866" s="1410"/>
      <c r="W866" s="1410"/>
      <c r="X866" s="2923"/>
      <c r="Y866" s="216"/>
      <c r="Z866" s="216"/>
      <c r="AA866" s="216"/>
      <c r="AB866" s="4161"/>
      <c r="AC866" s="3997"/>
    </row>
    <row r="867" spans="1:29" ht="15" customHeight="1" x14ac:dyDescent="0.25">
      <c r="A867" s="295" t="s">
        <v>229</v>
      </c>
      <c r="B867" s="557"/>
      <c r="C867" s="53">
        <f>SUM(C869,C872)</f>
        <v>10351</v>
      </c>
      <c r="D867" s="144">
        <f t="shared" ref="D867:E867" si="1116">SUM(D869,D872)</f>
        <v>7763</v>
      </c>
      <c r="E867" s="536">
        <f t="shared" si="1116"/>
        <v>8524</v>
      </c>
      <c r="F867" s="53">
        <f t="shared" ref="F867:F877" si="1117">E867/D867*100</f>
        <v>109.80291124565244</v>
      </c>
      <c r="G867" s="56"/>
      <c r="H867" s="56"/>
      <c r="I867" s="55"/>
      <c r="J867" s="55"/>
      <c r="K867" s="554"/>
      <c r="L867" s="55"/>
      <c r="M867" s="55"/>
      <c r="N867" s="55"/>
      <c r="O867" s="1410"/>
      <c r="P867" s="1410"/>
      <c r="Q867" s="1410"/>
      <c r="R867" s="1410"/>
      <c r="S867" s="1410"/>
      <c r="T867" s="1410"/>
      <c r="U867" s="1410"/>
      <c r="V867" s="1410"/>
      <c r="W867" s="1410"/>
      <c r="X867" s="2923"/>
      <c r="Y867" s="216"/>
      <c r="Z867" s="216"/>
      <c r="AA867" s="216"/>
      <c r="AB867" s="4161"/>
      <c r="AC867" s="3997"/>
    </row>
    <row r="868" spans="1:29" ht="15" customHeight="1" x14ac:dyDescent="0.25">
      <c r="A868" s="295" t="s">
        <v>538</v>
      </c>
      <c r="B868" s="557"/>
      <c r="C868" s="53"/>
      <c r="D868" s="144"/>
      <c r="E868" s="536"/>
      <c r="F868" s="53"/>
      <c r="G868" s="56"/>
      <c r="H868" s="56"/>
      <c r="I868" s="55"/>
      <c r="J868" s="55"/>
      <c r="K868" s="554"/>
      <c r="L868" s="55"/>
      <c r="M868" s="55"/>
      <c r="N868" s="55"/>
      <c r="O868" s="1410"/>
      <c r="P868" s="1410"/>
      <c r="Q868" s="1410"/>
      <c r="R868" s="1410"/>
      <c r="S868" s="1410"/>
      <c r="T868" s="1410"/>
      <c r="U868" s="1410"/>
      <c r="V868" s="1410"/>
      <c r="W868" s="1410"/>
      <c r="X868" s="2923"/>
      <c r="Y868" s="216"/>
      <c r="Z868" s="216"/>
      <c r="AA868" s="216"/>
      <c r="AB868" s="4161"/>
      <c r="AC868" s="3997"/>
    </row>
    <row r="869" spans="1:29" ht="44.25" customHeight="1" x14ac:dyDescent="0.25">
      <c r="A869" s="978" t="s">
        <v>543</v>
      </c>
      <c r="B869" s="557"/>
      <c r="C869" s="53">
        <f>SUM(C870:C871)</f>
        <v>9391</v>
      </c>
      <c r="D869" s="53">
        <f t="shared" ref="D869:E869" si="1118">SUM(D870:D871)</f>
        <v>7043</v>
      </c>
      <c r="E869" s="53">
        <f t="shared" si="1118"/>
        <v>7799</v>
      </c>
      <c r="F869" s="53">
        <f t="shared" si="1117"/>
        <v>110.73406218940794</v>
      </c>
      <c r="G869" s="56"/>
      <c r="H869" s="56"/>
      <c r="I869" s="55"/>
      <c r="J869" s="55"/>
      <c r="K869" s="554"/>
      <c r="L869" s="55"/>
      <c r="M869" s="55"/>
      <c r="N869" s="55"/>
      <c r="O869" s="1410"/>
      <c r="P869" s="1410"/>
      <c r="Q869" s="1410"/>
      <c r="R869" s="1410"/>
      <c r="S869" s="1410"/>
      <c r="T869" s="1410"/>
      <c r="U869" s="1410"/>
      <c r="V869" s="1410"/>
      <c r="W869" s="1410"/>
      <c r="X869" s="2923"/>
      <c r="Y869" s="216"/>
      <c r="Z869" s="216"/>
      <c r="AA869" s="216"/>
      <c r="AB869" s="4161"/>
      <c r="AC869" s="3996"/>
    </row>
    <row r="870" spans="1:29" ht="29.25" customHeight="1" x14ac:dyDescent="0.25">
      <c r="A870" s="295" t="s">
        <v>544</v>
      </c>
      <c r="B870" s="557"/>
      <c r="C870" s="53">
        <v>7224</v>
      </c>
      <c r="D870" s="144">
        <f t="shared" ref="D870:D875" si="1119">ROUND(C870/12*$A$4,0)</f>
        <v>5418</v>
      </c>
      <c r="E870" s="536">
        <v>5955</v>
      </c>
      <c r="F870" s="53">
        <f t="shared" si="1117"/>
        <v>109.91140642303432</v>
      </c>
      <c r="G870" s="56"/>
      <c r="H870" s="56"/>
      <c r="I870" s="55"/>
      <c r="J870" s="55"/>
      <c r="K870" s="554"/>
      <c r="L870" s="55"/>
      <c r="M870" s="55"/>
      <c r="N870" s="55"/>
      <c r="O870" s="1410"/>
      <c r="P870" s="1410"/>
      <c r="Q870" s="1410"/>
      <c r="R870" s="1410"/>
      <c r="S870" s="1410"/>
      <c r="T870" s="1410"/>
      <c r="U870" s="1410"/>
      <c r="V870" s="1410"/>
      <c r="W870" s="1410"/>
      <c r="X870" s="2923"/>
      <c r="Y870" s="216"/>
      <c r="Z870" s="216"/>
      <c r="AA870" s="216"/>
      <c r="AB870" s="4161"/>
      <c r="AC870" s="3997"/>
    </row>
    <row r="871" spans="1:29" ht="27" customHeight="1" x14ac:dyDescent="0.25">
      <c r="A871" s="295" t="s">
        <v>545</v>
      </c>
      <c r="B871" s="557"/>
      <c r="C871" s="53">
        <v>2167</v>
      </c>
      <c r="D871" s="144">
        <f t="shared" si="1119"/>
        <v>1625</v>
      </c>
      <c r="E871" s="536">
        <v>1844</v>
      </c>
      <c r="F871" s="53">
        <f t="shared" si="1117"/>
        <v>113.47692307692307</v>
      </c>
      <c r="G871" s="56"/>
      <c r="H871" s="56"/>
      <c r="I871" s="55"/>
      <c r="J871" s="55"/>
      <c r="K871" s="554"/>
      <c r="L871" s="55"/>
      <c r="M871" s="55"/>
      <c r="N871" s="55"/>
      <c r="O871" s="1410"/>
      <c r="P871" s="1410"/>
      <c r="Q871" s="1410"/>
      <c r="R871" s="1410"/>
      <c r="S871" s="1410"/>
      <c r="T871" s="1410"/>
      <c r="U871" s="1410"/>
      <c r="V871" s="1410"/>
      <c r="W871" s="1410"/>
      <c r="X871" s="2923"/>
      <c r="Y871" s="216"/>
      <c r="Z871" s="216"/>
      <c r="AA871" s="216"/>
      <c r="AB871" s="4161"/>
      <c r="AC871" s="3997"/>
    </row>
    <row r="872" spans="1:29" ht="45" customHeight="1" x14ac:dyDescent="0.25">
      <c r="A872" s="978" t="s">
        <v>546</v>
      </c>
      <c r="B872" s="557"/>
      <c r="C872" s="53">
        <f>SUM(C873)</f>
        <v>960</v>
      </c>
      <c r="D872" s="53">
        <f t="shared" ref="D872:E872" si="1120">SUM(D873)</f>
        <v>720</v>
      </c>
      <c r="E872" s="53">
        <f t="shared" si="1120"/>
        <v>725</v>
      </c>
      <c r="F872" s="53">
        <f t="shared" si="1117"/>
        <v>100.69444444444444</v>
      </c>
      <c r="G872" s="56"/>
      <c r="H872" s="56"/>
      <c r="I872" s="55"/>
      <c r="J872" s="55"/>
      <c r="K872" s="554"/>
      <c r="L872" s="55"/>
      <c r="M872" s="55"/>
      <c r="N872" s="55"/>
      <c r="O872" s="1410"/>
      <c r="P872" s="1410"/>
      <c r="Q872" s="1410"/>
      <c r="R872" s="1410"/>
      <c r="S872" s="1410"/>
      <c r="T872" s="1410"/>
      <c r="U872" s="1410"/>
      <c r="V872" s="1410"/>
      <c r="W872" s="1410"/>
      <c r="X872" s="2923"/>
      <c r="Y872" s="216"/>
      <c r="Z872" s="216"/>
      <c r="AA872" s="216"/>
      <c r="AB872" s="4161"/>
      <c r="AC872" s="3996"/>
    </row>
    <row r="873" spans="1:29" ht="31.5" customHeight="1" x14ac:dyDescent="0.25">
      <c r="A873" s="295" t="s">
        <v>547</v>
      </c>
      <c r="B873" s="557"/>
      <c r="C873" s="53">
        <v>960</v>
      </c>
      <c r="D873" s="144">
        <f t="shared" si="1119"/>
        <v>720</v>
      </c>
      <c r="E873" s="536">
        <v>725</v>
      </c>
      <c r="F873" s="53">
        <f t="shared" si="1117"/>
        <v>100.69444444444444</v>
      </c>
      <c r="G873" s="56"/>
      <c r="H873" s="56"/>
      <c r="I873" s="55"/>
      <c r="J873" s="55"/>
      <c r="K873" s="554"/>
      <c r="L873" s="55"/>
      <c r="M873" s="55"/>
      <c r="N873" s="55"/>
      <c r="O873" s="1410"/>
      <c r="P873" s="1410"/>
      <c r="Q873" s="1410"/>
      <c r="R873" s="1410"/>
      <c r="S873" s="1410"/>
      <c r="T873" s="1410"/>
      <c r="U873" s="1410"/>
      <c r="V873" s="1410"/>
      <c r="W873" s="1410"/>
      <c r="X873" s="2923"/>
      <c r="Y873" s="216"/>
      <c r="Z873" s="216"/>
      <c r="AA873" s="216"/>
      <c r="AB873" s="4161"/>
      <c r="AC873" s="3997"/>
    </row>
    <row r="874" spans="1:29" ht="15" customHeight="1" x14ac:dyDescent="0.25">
      <c r="A874" s="295" t="s">
        <v>171</v>
      </c>
      <c r="B874" s="557"/>
      <c r="C874" s="53"/>
      <c r="D874" s="144">
        <f t="shared" si="1119"/>
        <v>0</v>
      </c>
      <c r="E874" s="536"/>
      <c r="F874" s="53"/>
      <c r="G874" s="56"/>
      <c r="H874" s="56"/>
      <c r="I874" s="55"/>
      <c r="J874" s="55"/>
      <c r="K874" s="554"/>
      <c r="L874" s="55"/>
      <c r="M874" s="55"/>
      <c r="N874" s="55"/>
      <c r="O874" s="1410"/>
      <c r="P874" s="1410"/>
      <c r="Q874" s="1410"/>
      <c r="R874" s="1410"/>
      <c r="S874" s="1410"/>
      <c r="T874" s="1410"/>
      <c r="U874" s="1410"/>
      <c r="V874" s="1410"/>
      <c r="W874" s="1410"/>
      <c r="X874" s="2923"/>
      <c r="Y874" s="216"/>
      <c r="Z874" s="216"/>
      <c r="AA874" s="216"/>
      <c r="AB874" s="4161"/>
      <c r="AC874" s="3997"/>
    </row>
    <row r="875" spans="1:29" ht="32.25" customHeight="1" x14ac:dyDescent="0.25">
      <c r="A875" s="295" t="s">
        <v>172</v>
      </c>
      <c r="B875" s="557"/>
      <c r="C875" s="53">
        <v>12360</v>
      </c>
      <c r="D875" s="144">
        <f t="shared" si="1119"/>
        <v>9270</v>
      </c>
      <c r="E875" s="536">
        <v>9306</v>
      </c>
      <c r="F875" s="53">
        <f t="shared" si="1117"/>
        <v>100.3883495145631</v>
      </c>
      <c r="G875" s="56"/>
      <c r="H875" s="56"/>
      <c r="I875" s="55"/>
      <c r="J875" s="55"/>
      <c r="K875" s="554"/>
      <c r="L875" s="55"/>
      <c r="M875" s="55"/>
      <c r="N875" s="55"/>
      <c r="O875" s="1410"/>
      <c r="P875" s="1410"/>
      <c r="Q875" s="1410"/>
      <c r="R875" s="1410"/>
      <c r="S875" s="1410"/>
      <c r="T875" s="1410"/>
      <c r="U875" s="1410"/>
      <c r="V875" s="1410"/>
      <c r="W875" s="1410"/>
      <c r="X875" s="2923"/>
      <c r="Y875" s="216"/>
      <c r="Z875" s="216"/>
      <c r="AA875" s="216"/>
      <c r="AB875" s="4161"/>
      <c r="AC875" s="3997"/>
    </row>
    <row r="876" spans="1:29" ht="15" customHeight="1" x14ac:dyDescent="0.25">
      <c r="A876" s="13" t="s">
        <v>180</v>
      </c>
      <c r="B876" s="1994"/>
      <c r="C876" s="66">
        <f>SUM(C867+C875)</f>
        <v>22711</v>
      </c>
      <c r="D876" s="196">
        <f t="shared" ref="D876:E876" si="1121">SUM(D867+D875)</f>
        <v>17033</v>
      </c>
      <c r="E876" s="196">
        <f t="shared" si="1121"/>
        <v>17830</v>
      </c>
      <c r="F876" s="66">
        <f t="shared" si="1117"/>
        <v>104.6791522338989</v>
      </c>
      <c r="G876" s="64"/>
      <c r="H876" s="64"/>
      <c r="I876" s="1491"/>
      <c r="J876" s="1491"/>
      <c r="K876" s="1889"/>
      <c r="L876" s="1491"/>
      <c r="M876" s="1491"/>
      <c r="N876" s="1491"/>
      <c r="O876" s="1412"/>
      <c r="P876" s="1412"/>
      <c r="Q876" s="1412"/>
      <c r="R876" s="1412"/>
      <c r="S876" s="1412"/>
      <c r="T876" s="1412"/>
      <c r="U876" s="1412"/>
      <c r="V876" s="1412"/>
      <c r="W876" s="1412"/>
      <c r="X876" s="2924"/>
      <c r="Y876" s="2937"/>
      <c r="Z876" s="2937"/>
      <c r="AA876" s="2937"/>
      <c r="AB876" s="4162"/>
      <c r="AC876" s="3888"/>
    </row>
    <row r="877" spans="1:29" ht="15" customHeight="1" x14ac:dyDescent="0.25">
      <c r="A877" s="133" t="s">
        <v>181</v>
      </c>
      <c r="B877" s="1878"/>
      <c r="C877" s="1509">
        <f>SUM(C876,C865)</f>
        <v>190112</v>
      </c>
      <c r="D877" s="1509">
        <f t="shared" ref="D877" si="1122">SUM(D876,D865)</f>
        <v>142584</v>
      </c>
      <c r="E877" s="2016">
        <f t="shared" ref="E877" si="1123">SUM(E876,E865)</f>
        <v>144301.6</v>
      </c>
      <c r="F877" s="17">
        <f t="shared" si="1117"/>
        <v>101.2046232396342</v>
      </c>
      <c r="G877" s="283"/>
      <c r="H877" s="283"/>
      <c r="I877" s="16"/>
      <c r="J877" s="16"/>
      <c r="K877" s="662"/>
      <c r="L877" s="16"/>
      <c r="M877" s="16"/>
      <c r="N877" s="16"/>
      <c r="O877" s="567">
        <v>68402.342017777788</v>
      </c>
      <c r="P877" s="567">
        <v>68718.232253977782</v>
      </c>
      <c r="Q877" s="567">
        <v>68718.232253977782</v>
      </c>
      <c r="R877" s="567">
        <v>68718.232253977782</v>
      </c>
      <c r="S877" s="567">
        <v>68473.282205977783</v>
      </c>
      <c r="T877" s="567">
        <v>66506.563958077779</v>
      </c>
      <c r="U877" s="567">
        <v>65877.549597777775</v>
      </c>
      <c r="V877" s="567">
        <v>65877.549597777775</v>
      </c>
      <c r="W877" s="567">
        <v>65560.442819999997</v>
      </c>
      <c r="X877" s="2925">
        <f>O877/12*$A$4+(P877-O877)/11*8+(Q877-P877)/10*7+(R877-Q877)/9*6+(S877-R877)/8*5+(T877-S877)/7*4+(U877-T877)/6*3+(V877-U877)/5*2+(W877-V877)/4*1</f>
        <v>49860.778213538892</v>
      </c>
      <c r="Y877" s="1603">
        <f t="shared" ref="Y877" si="1124">AB877-AA877</f>
        <v>51339.055660000005</v>
      </c>
      <c r="Z877" s="1603">
        <f t="shared" ref="Z877" si="1125">Y877-X877</f>
        <v>1478.2774464611139</v>
      </c>
      <c r="AA877" s="1603">
        <v>-71.589389999999995</v>
      </c>
      <c r="AB877" s="4163">
        <v>51267.466270000004</v>
      </c>
      <c r="AC877" s="4021"/>
    </row>
    <row r="878" spans="1:29" ht="15" customHeight="1" x14ac:dyDescent="0.25">
      <c r="A878" s="413" t="s">
        <v>33</v>
      </c>
      <c r="B878" s="1720"/>
      <c r="C878" s="93"/>
      <c r="D878" s="93"/>
      <c r="E878" s="1849"/>
      <c r="F878" s="93"/>
      <c r="G878" s="273"/>
      <c r="H878" s="273"/>
      <c r="I878" s="521"/>
      <c r="J878" s="521"/>
      <c r="K878" s="2014"/>
      <c r="L878" s="521"/>
      <c r="M878" s="521"/>
      <c r="N878" s="521"/>
      <c r="O878" s="1411"/>
      <c r="P878" s="1411"/>
      <c r="Q878" s="1411"/>
      <c r="R878" s="1411"/>
      <c r="S878" s="1411"/>
      <c r="T878" s="1411"/>
      <c r="U878" s="1411"/>
      <c r="V878" s="1411"/>
      <c r="W878" s="1411"/>
      <c r="X878" s="2926"/>
      <c r="Y878" s="2940"/>
      <c r="Z878" s="2940"/>
      <c r="AA878" s="2940"/>
      <c r="AB878" s="4164"/>
      <c r="AC878" s="3924"/>
    </row>
    <row r="879" spans="1:29" ht="15" customHeight="1" x14ac:dyDescent="0.25">
      <c r="A879" s="202" t="s">
        <v>157</v>
      </c>
      <c r="B879" s="475"/>
      <c r="C879" s="36"/>
      <c r="D879" s="36"/>
      <c r="E879" s="581"/>
      <c r="F879" s="36"/>
      <c r="G879" s="56"/>
      <c r="H879" s="56"/>
      <c r="I879" s="57"/>
      <c r="J879" s="57"/>
      <c r="K879" s="555"/>
      <c r="L879" s="57"/>
      <c r="M879" s="57"/>
      <c r="N879" s="57"/>
      <c r="O879" s="1410"/>
      <c r="P879" s="1410"/>
      <c r="Q879" s="1410"/>
      <c r="R879" s="1410"/>
      <c r="S879" s="1410"/>
      <c r="T879" s="1410"/>
      <c r="U879" s="1410"/>
      <c r="V879" s="1410"/>
      <c r="W879" s="1410"/>
      <c r="X879" s="2923"/>
      <c r="Y879" s="216"/>
      <c r="Z879" s="216"/>
      <c r="AA879" s="216"/>
      <c r="AB879" s="4161"/>
      <c r="AC879" s="3922"/>
    </row>
    <row r="880" spans="1:29" ht="15" customHeight="1" x14ac:dyDescent="0.25">
      <c r="A880" s="424" t="s">
        <v>214</v>
      </c>
      <c r="B880" s="476">
        <v>240</v>
      </c>
      <c r="C880" s="36">
        <v>2003</v>
      </c>
      <c r="D880" s="144">
        <f t="shared" ref="D880" si="1126">ROUND(C880/12*$A$4,0)</f>
        <v>1502</v>
      </c>
      <c r="E880" s="429">
        <v>1498</v>
      </c>
      <c r="F880" s="144">
        <f>E880/D880*100</f>
        <v>99.733688415446082</v>
      </c>
      <c r="G880" s="56">
        <v>8</v>
      </c>
      <c r="H880" s="157">
        <f t="shared" ref="H880" si="1127">K880/E880</f>
        <v>8.0280373831775709</v>
      </c>
      <c r="I880" s="167">
        <f t="shared" ref="I880" si="1128">ROUND(C880*G880,0)</f>
        <v>16024</v>
      </c>
      <c r="J880" s="167">
        <f t="shared" ref="J880" si="1129">ROUND(D880*G880,0)</f>
        <v>12016</v>
      </c>
      <c r="K880" s="431">
        <v>12026</v>
      </c>
      <c r="L880" s="167">
        <f>K880/J880*100</f>
        <v>100.0832223701731</v>
      </c>
      <c r="M880" s="167">
        <f>ROUND(I880/B880,0)</f>
        <v>67</v>
      </c>
      <c r="N880" s="167">
        <f t="shared" ref="N880:N882" si="1130">K880/$A$4*12/M880</f>
        <v>239.3233830845771</v>
      </c>
      <c r="O880" s="1410"/>
      <c r="P880" s="1410"/>
      <c r="Q880" s="1410"/>
      <c r="R880" s="1410"/>
      <c r="S880" s="1410"/>
      <c r="T880" s="1410"/>
      <c r="U880" s="1410"/>
      <c r="V880" s="1410"/>
      <c r="W880" s="1410"/>
      <c r="X880" s="2923">
        <f>O880/12</f>
        <v>0</v>
      </c>
      <c r="Y880" s="216">
        <f t="shared" ref="Y880:Y882" si="1131">AB880-AA880</f>
        <v>0</v>
      </c>
      <c r="Z880" s="216">
        <f t="shared" ref="Z880:Z882" si="1132">Y880-X880</f>
        <v>0</v>
      </c>
      <c r="AA880" s="216"/>
      <c r="AB880" s="4161"/>
      <c r="AC880" s="3880"/>
    </row>
    <row r="881" spans="1:117" s="99" customFormat="1" ht="15" customHeight="1" x14ac:dyDescent="0.25">
      <c r="A881" s="1705" t="s">
        <v>290</v>
      </c>
      <c r="B881" s="2015"/>
      <c r="C881" s="91">
        <f>SUM(C880)</f>
        <v>2003</v>
      </c>
      <c r="D881" s="91">
        <f t="shared" ref="D881:E882" si="1133">SUM(D880)</f>
        <v>1502</v>
      </c>
      <c r="E881" s="91">
        <f t="shared" si="1133"/>
        <v>1498</v>
      </c>
      <c r="F881" s="196">
        <f>E881/D881*100</f>
        <v>99.733688415446082</v>
      </c>
      <c r="G881" s="64">
        <v>8</v>
      </c>
      <c r="H881" s="284">
        <f>K881/E881</f>
        <v>8.0280373831775709</v>
      </c>
      <c r="I881" s="197">
        <f>SUM(I880)</f>
        <v>16024</v>
      </c>
      <c r="J881" s="197">
        <f t="shared" ref="J881:J882" si="1134">SUM(J880)</f>
        <v>12016</v>
      </c>
      <c r="K881" s="1719">
        <f t="shared" ref="K881:K882" si="1135">SUM(K880)</f>
        <v>12026</v>
      </c>
      <c r="L881" s="197">
        <f>K881/J881*100</f>
        <v>100.0832223701731</v>
      </c>
      <c r="M881" s="197">
        <f>SUM(M880)</f>
        <v>67</v>
      </c>
      <c r="N881" s="376">
        <f t="shared" si="1130"/>
        <v>239.3233830845771</v>
      </c>
      <c r="O881" s="1412"/>
      <c r="P881" s="1412"/>
      <c r="Q881" s="1412"/>
      <c r="R881" s="1412"/>
      <c r="S881" s="1412"/>
      <c r="T881" s="1412"/>
      <c r="U881" s="1412"/>
      <c r="V881" s="1412"/>
      <c r="W881" s="1412"/>
      <c r="X881" s="2924"/>
      <c r="Y881" s="2937"/>
      <c r="Z881" s="2937"/>
      <c r="AA881" s="2937"/>
      <c r="AB881" s="4162"/>
      <c r="AC881" s="4009"/>
      <c r="AD881" s="435"/>
      <c r="AE881" s="435"/>
      <c r="AF881" s="435"/>
      <c r="AG881" s="435"/>
      <c r="AH881" s="435"/>
      <c r="AI881" s="435"/>
      <c r="AJ881" s="435"/>
      <c r="AK881" s="435"/>
      <c r="AL881" s="435"/>
      <c r="AM881" s="435"/>
      <c r="AN881" s="435"/>
      <c r="AO881" s="435"/>
      <c r="AP881" s="435"/>
      <c r="AQ881" s="435"/>
      <c r="AR881" s="435"/>
      <c r="AS881" s="435"/>
      <c r="AT881" s="435"/>
      <c r="AU881" s="435"/>
      <c r="AV881" s="435"/>
      <c r="AW881" s="435"/>
      <c r="AX881" s="435"/>
      <c r="AY881" s="435"/>
      <c r="AZ881" s="435"/>
      <c r="BA881" s="435"/>
      <c r="BB881" s="435"/>
      <c r="BC881" s="435"/>
      <c r="BD881" s="435"/>
      <c r="BE881" s="435"/>
      <c r="BF881" s="435"/>
      <c r="BG881" s="435"/>
      <c r="BH881" s="435"/>
      <c r="BI881" s="435"/>
      <c r="BJ881" s="435"/>
      <c r="BK881" s="435"/>
      <c r="BL881" s="435"/>
      <c r="BM881" s="435"/>
      <c r="BN881" s="435"/>
      <c r="BO881" s="435"/>
      <c r="BP881" s="435"/>
      <c r="BQ881" s="435"/>
      <c r="BR881" s="435"/>
      <c r="BS881" s="435"/>
      <c r="BT881" s="435"/>
      <c r="BU881" s="435"/>
      <c r="BV881" s="435"/>
      <c r="BW881" s="435"/>
      <c r="BX881" s="435"/>
      <c r="BY881" s="435"/>
      <c r="BZ881" s="435"/>
      <c r="CA881" s="435"/>
      <c r="CB881" s="435"/>
      <c r="CC881" s="435"/>
      <c r="CD881" s="435"/>
      <c r="CE881" s="435"/>
      <c r="CF881" s="435"/>
      <c r="CG881" s="435"/>
      <c r="CH881" s="435"/>
      <c r="CI881" s="435"/>
      <c r="CJ881" s="435"/>
      <c r="CK881" s="435"/>
      <c r="CL881" s="435"/>
      <c r="CM881" s="435"/>
      <c r="CN881" s="435"/>
      <c r="CO881" s="435"/>
      <c r="CP881" s="435"/>
      <c r="CQ881" s="435"/>
      <c r="CR881" s="435"/>
      <c r="CS881" s="435"/>
      <c r="CT881" s="435"/>
      <c r="CU881" s="435"/>
      <c r="CV881" s="435"/>
      <c r="CW881" s="435"/>
      <c r="CX881" s="435"/>
      <c r="CY881" s="435"/>
      <c r="CZ881" s="435"/>
      <c r="DA881" s="435"/>
      <c r="DB881" s="435"/>
      <c r="DC881" s="435"/>
      <c r="DD881" s="435"/>
      <c r="DE881" s="435"/>
      <c r="DF881" s="435"/>
      <c r="DG881" s="435"/>
      <c r="DH881" s="435"/>
      <c r="DI881" s="435"/>
      <c r="DJ881" s="435"/>
      <c r="DK881" s="435"/>
      <c r="DL881" s="435"/>
      <c r="DM881" s="435"/>
    </row>
    <row r="882" spans="1:117" s="99" customFormat="1" ht="29.25" customHeight="1" thickBot="1" x14ac:dyDescent="0.3">
      <c r="A882" s="1440" t="s">
        <v>591</v>
      </c>
      <c r="B882" s="1734"/>
      <c r="C882" s="1532">
        <f>SUM(C881)</f>
        <v>2003</v>
      </c>
      <c r="D882" s="1532">
        <f t="shared" si="1133"/>
        <v>1502</v>
      </c>
      <c r="E882" s="1532">
        <f t="shared" si="1133"/>
        <v>1498</v>
      </c>
      <c r="F882" s="1532">
        <f>E882/D882*100</f>
        <v>99.733688415446082</v>
      </c>
      <c r="G882" s="499">
        <f>IF(C882=0,0,I882/C882)</f>
        <v>8</v>
      </c>
      <c r="H882" s="499">
        <f>K882/E882</f>
        <v>8.0280373831775709</v>
      </c>
      <c r="I882" s="1532">
        <f t="shared" ref="I882" si="1136">SUM(I881)</f>
        <v>16024</v>
      </c>
      <c r="J882" s="1532">
        <f t="shared" si="1134"/>
        <v>12016</v>
      </c>
      <c r="K882" s="1852">
        <f t="shared" si="1135"/>
        <v>12026</v>
      </c>
      <c r="L882" s="176">
        <f>K882/J882*100</f>
        <v>100.0832223701731</v>
      </c>
      <c r="M882" s="1531">
        <f>SUM(M879:M880)</f>
        <v>67</v>
      </c>
      <c r="N882" s="505">
        <f t="shared" si="1130"/>
        <v>239.3233830845771</v>
      </c>
      <c r="O882" s="769">
        <v>27138.861203999997</v>
      </c>
      <c r="P882" s="769">
        <v>25165.878555999996</v>
      </c>
      <c r="Q882" s="769">
        <v>25165.878555999996</v>
      </c>
      <c r="R882" s="769">
        <v>25165.878555999996</v>
      </c>
      <c r="S882" s="769">
        <v>25165.878555999996</v>
      </c>
      <c r="T882" s="769">
        <v>25165.878555999996</v>
      </c>
      <c r="U882" s="769">
        <v>24535.923957999996</v>
      </c>
      <c r="V882" s="769">
        <v>24535.923957999996</v>
      </c>
      <c r="W882" s="769">
        <v>24535.923957999996</v>
      </c>
      <c r="X882" s="2925">
        <f>O882/12*$A$4+(P882-O882)/11*8+(Q882-P882)/10*7+(R882-Q882)/9*6+(S882-R882)/8*5+(T882-S882)/7*4+(U882-T882)/6*3+(V882-U882)/5*2+(W882-V882)/4*1</f>
        <v>18604.272132727274</v>
      </c>
      <c r="Y882" s="2863">
        <f t="shared" si="1131"/>
        <v>18601.459890000002</v>
      </c>
      <c r="Z882" s="2863">
        <f t="shared" si="1132"/>
        <v>-2.8122427272719506</v>
      </c>
      <c r="AA882" s="2863">
        <v>-18.682470000000002</v>
      </c>
      <c r="AB882" s="4165">
        <v>18582.777420000002</v>
      </c>
      <c r="AC882" s="3926">
        <v>5.2525199999999996</v>
      </c>
      <c r="AD882" s="435"/>
      <c r="AE882" s="435"/>
      <c r="AF882" s="435"/>
      <c r="AG882" s="435"/>
      <c r="AH882" s="435"/>
      <c r="AI882" s="435"/>
      <c r="AJ882" s="435"/>
      <c r="AK882" s="435"/>
      <c r="AL882" s="435"/>
      <c r="AM882" s="435"/>
      <c r="AN882" s="435"/>
      <c r="AO882" s="435"/>
      <c r="AP882" s="435"/>
      <c r="AQ882" s="435"/>
      <c r="AR882" s="435"/>
      <c r="AS882" s="435"/>
      <c r="AT882" s="435"/>
      <c r="AU882" s="435"/>
      <c r="AV882" s="435"/>
      <c r="AW882" s="435"/>
      <c r="AX882" s="435"/>
      <c r="AY882" s="435"/>
      <c r="AZ882" s="435"/>
      <c r="BA882" s="435"/>
      <c r="BB882" s="435"/>
      <c r="BC882" s="435"/>
      <c r="BD882" s="435"/>
      <c r="BE882" s="435"/>
      <c r="BF882" s="435"/>
      <c r="BG882" s="435"/>
      <c r="BH882" s="435"/>
      <c r="BI882" s="435"/>
      <c r="BJ882" s="435"/>
      <c r="BK882" s="435"/>
      <c r="BL882" s="435"/>
      <c r="BM882" s="435"/>
      <c r="BN882" s="435"/>
      <c r="BO882" s="435"/>
      <c r="BP882" s="435"/>
      <c r="BQ882" s="435"/>
      <c r="BR882" s="435"/>
      <c r="BS882" s="435"/>
      <c r="BT882" s="435"/>
      <c r="BU882" s="435"/>
      <c r="BV882" s="435"/>
      <c r="BW882" s="435"/>
      <c r="BX882" s="435"/>
      <c r="BY882" s="435"/>
      <c r="BZ882" s="435"/>
      <c r="CA882" s="435"/>
      <c r="CB882" s="435"/>
      <c r="CC882" s="435"/>
      <c r="CD882" s="435"/>
      <c r="CE882" s="435"/>
      <c r="CF882" s="435"/>
      <c r="CG882" s="435"/>
      <c r="CH882" s="435"/>
      <c r="CI882" s="435"/>
      <c r="CJ882" s="435"/>
      <c r="CK882" s="435"/>
      <c r="CL882" s="435"/>
      <c r="CM882" s="435"/>
      <c r="CN882" s="435"/>
      <c r="CO882" s="435"/>
      <c r="CP882" s="435"/>
      <c r="CQ882" s="435"/>
      <c r="CR882" s="435"/>
      <c r="CS882" s="435"/>
      <c r="CT882" s="435"/>
      <c r="CU882" s="435"/>
      <c r="CV882" s="435"/>
      <c r="CW882" s="435"/>
      <c r="CX882" s="435"/>
      <c r="CY882" s="435"/>
      <c r="CZ882" s="435"/>
      <c r="DA882" s="435"/>
      <c r="DB882" s="435"/>
      <c r="DC882" s="435"/>
      <c r="DD882" s="435"/>
      <c r="DE882" s="435"/>
      <c r="DF882" s="435"/>
      <c r="DG882" s="435"/>
      <c r="DH882" s="435"/>
      <c r="DI882" s="435"/>
      <c r="DJ882" s="435"/>
      <c r="DK882" s="435"/>
      <c r="DL882" s="435"/>
      <c r="DM882" s="435"/>
    </row>
    <row r="883" spans="1:117" ht="15" customHeight="1" thickBot="1" x14ac:dyDescent="0.3">
      <c r="A883" s="513" t="s">
        <v>18</v>
      </c>
      <c r="B883" s="2087"/>
      <c r="C883" s="1045"/>
      <c r="D883" s="1045"/>
      <c r="E883" s="1046"/>
      <c r="F883" s="1045"/>
      <c r="G883" s="515"/>
      <c r="H883" s="515"/>
      <c r="I883" s="1045"/>
      <c r="J883" s="1045"/>
      <c r="K883" s="1046"/>
      <c r="L883" s="1045"/>
      <c r="M883" s="1045"/>
      <c r="N883" s="1045"/>
      <c r="O883" s="770">
        <f t="shared" ref="O883:P883" si="1137">SUM(O877,O882)</f>
        <v>95541.203221777789</v>
      </c>
      <c r="P883" s="770">
        <f t="shared" si="1137"/>
        <v>93884.110809977778</v>
      </c>
      <c r="Q883" s="770">
        <f t="shared" ref="Q883:R883" si="1138">SUM(Q877,Q882)</f>
        <v>93884.110809977778</v>
      </c>
      <c r="R883" s="770">
        <f t="shared" si="1138"/>
        <v>93884.110809977778</v>
      </c>
      <c r="S883" s="770">
        <f t="shared" ref="S883:T883" si="1139">SUM(S877,S882)</f>
        <v>93639.160761977779</v>
      </c>
      <c r="T883" s="770">
        <f t="shared" si="1139"/>
        <v>91672.442514077775</v>
      </c>
      <c r="U883" s="770">
        <f t="shared" ref="U883:V883" si="1140">SUM(U877,U882)</f>
        <v>90413.473555777775</v>
      </c>
      <c r="V883" s="770">
        <f t="shared" si="1140"/>
        <v>90413.473555777775</v>
      </c>
      <c r="W883" s="770">
        <f t="shared" ref="W883" si="1141">SUM(W877,W882)</f>
        <v>90096.366777999996</v>
      </c>
      <c r="X883" s="2928">
        <f t="shared" ref="X883:AB883" si="1142">SUM(X877,X882)</f>
        <v>68465.050346266158</v>
      </c>
      <c r="Y883" s="2941">
        <f t="shared" si="1142"/>
        <v>69940.515550000011</v>
      </c>
      <c r="Z883" s="2941">
        <f t="shared" si="1142"/>
        <v>1475.4652037338419</v>
      </c>
      <c r="AA883" s="2941">
        <f>SUM(AA877,AA882)</f>
        <v>-90.271860000000004</v>
      </c>
      <c r="AB883" s="4166">
        <f t="shared" si="1142"/>
        <v>69850.243690000003</v>
      </c>
      <c r="AC883" s="4012">
        <f t="shared" ref="AC883" si="1143">SUM(AC877,AC882)</f>
        <v>5.2525199999999996</v>
      </c>
    </row>
    <row r="884" spans="1:117" ht="15" customHeight="1" x14ac:dyDescent="0.25">
      <c r="A884" s="92"/>
      <c r="B884" s="2189"/>
      <c r="C884" s="134"/>
      <c r="D884" s="134"/>
      <c r="E884" s="2002"/>
      <c r="F884" s="134"/>
      <c r="G884" s="273"/>
      <c r="H884" s="273"/>
      <c r="I884" s="134"/>
      <c r="J884" s="134"/>
      <c r="K884" s="2002"/>
      <c r="L884" s="134"/>
      <c r="M884" s="134"/>
      <c r="N884" s="134"/>
      <c r="O884" s="1411"/>
      <c r="P884" s="1411"/>
      <c r="Q884" s="1411"/>
      <c r="R884" s="1411"/>
      <c r="S884" s="1411"/>
      <c r="T884" s="1411"/>
      <c r="U884" s="1411"/>
      <c r="V884" s="1411"/>
      <c r="W884" s="1411"/>
      <c r="X884" s="2926"/>
      <c r="Y884" s="2940"/>
      <c r="Z884" s="2940"/>
      <c r="AA884" s="2940"/>
      <c r="AB884" s="4164"/>
      <c r="AC884" s="3992"/>
    </row>
    <row r="885" spans="1:117" ht="40.5" customHeight="1" x14ac:dyDescent="0.25">
      <c r="A885" s="2679" t="s">
        <v>320</v>
      </c>
      <c r="B885" s="587"/>
      <c r="C885" s="39"/>
      <c r="D885" s="39"/>
      <c r="E885" s="585"/>
      <c r="F885" s="39"/>
      <c r="G885" s="56"/>
      <c r="H885" s="56"/>
      <c r="I885" s="39"/>
      <c r="J885" s="39"/>
      <c r="K885" s="585"/>
      <c r="L885" s="39"/>
      <c r="M885" s="39"/>
      <c r="N885" s="39"/>
      <c r="O885" s="1410"/>
      <c r="P885" s="1410"/>
      <c r="Q885" s="1410"/>
      <c r="R885" s="1410"/>
      <c r="S885" s="1410"/>
      <c r="T885" s="1410"/>
      <c r="U885" s="1410"/>
      <c r="V885" s="1410"/>
      <c r="W885" s="1410"/>
      <c r="X885" s="2923"/>
      <c r="Y885" s="216"/>
      <c r="Z885" s="216"/>
      <c r="AA885" s="216"/>
      <c r="AB885" s="4161"/>
      <c r="AC885" s="4005"/>
    </row>
    <row r="886" spans="1:117" ht="15" customHeight="1" x14ac:dyDescent="0.25">
      <c r="A886" s="51" t="s">
        <v>5</v>
      </c>
      <c r="B886" s="2052"/>
      <c r="C886" s="39"/>
      <c r="D886" s="39"/>
      <c r="E886" s="585"/>
      <c r="F886" s="39"/>
      <c r="G886" s="56"/>
      <c r="H886" s="56"/>
      <c r="I886" s="39"/>
      <c r="J886" s="39"/>
      <c r="K886" s="585"/>
      <c r="L886" s="39"/>
      <c r="M886" s="39"/>
      <c r="N886" s="39"/>
      <c r="O886" s="1410"/>
      <c r="P886" s="1410"/>
      <c r="Q886" s="1410"/>
      <c r="R886" s="1410"/>
      <c r="S886" s="1410"/>
      <c r="T886" s="1410"/>
      <c r="U886" s="1410"/>
      <c r="V886" s="1410"/>
      <c r="W886" s="1410"/>
      <c r="X886" s="2923"/>
      <c r="Y886" s="216"/>
      <c r="Z886" s="216"/>
      <c r="AA886" s="216"/>
      <c r="AB886" s="4161"/>
      <c r="AC886" s="4005"/>
    </row>
    <row r="887" spans="1:117" ht="15" customHeight="1" x14ac:dyDescent="0.25">
      <c r="A887" s="47" t="s">
        <v>6</v>
      </c>
      <c r="B887" s="476">
        <v>340</v>
      </c>
      <c r="C887" s="107">
        <v>142</v>
      </c>
      <c r="D887" s="144">
        <f t="shared" ref="D887:D888" si="1144">ROUND(C887/12*$A$4,0)</f>
        <v>107</v>
      </c>
      <c r="E887" s="429">
        <v>86</v>
      </c>
      <c r="F887" s="144">
        <f t="shared" ref="F887:F888" si="1145">E887/D887*100</f>
        <v>80.373831775700936</v>
      </c>
      <c r="G887" s="276">
        <v>3</v>
      </c>
      <c r="H887" s="157">
        <f t="shared" ref="H887:H889" si="1146">K887/E887</f>
        <v>3.058139534883721</v>
      </c>
      <c r="I887" s="167">
        <f t="shared" ref="I887:I888" si="1147">ROUND(C887*G887,0)</f>
        <v>426</v>
      </c>
      <c r="J887" s="167">
        <f t="shared" ref="J887:J888" si="1148">ROUND(D887*G887,0)</f>
        <v>321</v>
      </c>
      <c r="K887" s="431">
        <v>263</v>
      </c>
      <c r="L887" s="167">
        <f t="shared" ref="L887:L889" si="1149">K887/J887*100</f>
        <v>81.931464174454831</v>
      </c>
      <c r="M887" s="167">
        <f>ROUND(I887/B887,0)</f>
        <v>1</v>
      </c>
      <c r="N887" s="167">
        <f t="shared" ref="N887:N889" si="1150">K887/$A$4*12/M887</f>
        <v>350.66666666666663</v>
      </c>
      <c r="O887" s="1410"/>
      <c r="P887" s="1410"/>
      <c r="Q887" s="1410"/>
      <c r="R887" s="1410"/>
      <c r="S887" s="1410"/>
      <c r="T887" s="1410"/>
      <c r="U887" s="1410"/>
      <c r="V887" s="1410"/>
      <c r="W887" s="1410"/>
      <c r="X887" s="2923"/>
      <c r="Y887" s="216"/>
      <c r="Z887" s="216"/>
      <c r="AA887" s="216"/>
      <c r="AB887" s="4161"/>
      <c r="AC887" s="3880"/>
    </row>
    <row r="888" spans="1:117" ht="15" customHeight="1" x14ac:dyDescent="0.25">
      <c r="A888" s="494" t="s">
        <v>28</v>
      </c>
      <c r="B888" s="1835">
        <v>340</v>
      </c>
      <c r="C888" s="1449">
        <v>293</v>
      </c>
      <c r="D888" s="206">
        <f t="shared" si="1144"/>
        <v>220</v>
      </c>
      <c r="E888" s="436">
        <v>217</v>
      </c>
      <c r="F888" s="206">
        <f t="shared" si="1145"/>
        <v>98.636363636363626</v>
      </c>
      <c r="G888" s="1167">
        <v>3</v>
      </c>
      <c r="H888" s="423">
        <f t="shared" si="1146"/>
        <v>3.1336405529953919</v>
      </c>
      <c r="I888" s="376">
        <f t="shared" si="1147"/>
        <v>879</v>
      </c>
      <c r="J888" s="376">
        <f t="shared" si="1148"/>
        <v>660</v>
      </c>
      <c r="K888" s="433">
        <v>680</v>
      </c>
      <c r="L888" s="376">
        <f t="shared" si="1149"/>
        <v>103.03030303030303</v>
      </c>
      <c r="M888" s="376">
        <f>ROUND(I888/B888,0)</f>
        <v>3</v>
      </c>
      <c r="N888" s="376">
        <f t="shared" si="1150"/>
        <v>302.22222222222223</v>
      </c>
      <c r="O888" s="1412"/>
      <c r="P888" s="1412"/>
      <c r="Q888" s="1412"/>
      <c r="R888" s="1412"/>
      <c r="S888" s="1412"/>
      <c r="T888" s="1412"/>
      <c r="U888" s="1412"/>
      <c r="V888" s="1412"/>
      <c r="W888" s="1412"/>
      <c r="X888" s="2924"/>
      <c r="Y888" s="2937"/>
      <c r="Z888" s="2937"/>
      <c r="AA888" s="2937"/>
      <c r="AB888" s="4162"/>
      <c r="AC888" s="3881"/>
    </row>
    <row r="889" spans="1:117" s="428" customFormat="1" ht="15" customHeight="1" x14ac:dyDescent="0.25">
      <c r="A889" s="1878" t="s">
        <v>7</v>
      </c>
      <c r="B889" s="1878"/>
      <c r="C889" s="662">
        <f>SUM(C887:C888)</f>
        <v>435</v>
      </c>
      <c r="D889" s="662">
        <f t="shared" ref="D889:E889" si="1151">SUM(D887:D888)</f>
        <v>327</v>
      </c>
      <c r="E889" s="662">
        <f t="shared" si="1151"/>
        <v>303</v>
      </c>
      <c r="F889" s="662">
        <f>E889/D889*100</f>
        <v>92.660550458715591</v>
      </c>
      <c r="G889" s="1711">
        <f>IF(C889=0,0,I889/C889)</f>
        <v>3</v>
      </c>
      <c r="H889" s="1711">
        <f t="shared" si="1146"/>
        <v>3.112211221122112</v>
      </c>
      <c r="I889" s="662">
        <f>SUM(I887:I888)</f>
        <v>1305</v>
      </c>
      <c r="J889" s="662">
        <f t="shared" ref="J889" si="1152">SUM(J887:J888)</f>
        <v>981</v>
      </c>
      <c r="K889" s="662">
        <f t="shared" ref="K889" si="1153">SUM(K887:K888)</f>
        <v>943</v>
      </c>
      <c r="L889" s="1714">
        <f t="shared" si="1149"/>
        <v>96.126401630988795</v>
      </c>
      <c r="M889" s="1792">
        <f>SUM(M887:M888)</f>
        <v>4</v>
      </c>
      <c r="N889" s="1714">
        <f t="shared" si="1150"/>
        <v>314.33333333333331</v>
      </c>
      <c r="O889" s="567">
        <v>9630.2896901120002</v>
      </c>
      <c r="P889" s="567">
        <v>12617.648723567996</v>
      </c>
      <c r="Q889" s="567">
        <v>12620.173989999999</v>
      </c>
      <c r="R889" s="567">
        <v>12620.173989999999</v>
      </c>
      <c r="S889" s="567">
        <v>12620.173989999999</v>
      </c>
      <c r="T889" s="567">
        <v>12620.173989999999</v>
      </c>
      <c r="U889" s="567">
        <v>12524.163186276</v>
      </c>
      <c r="V889" s="567">
        <v>12524.163186276</v>
      </c>
      <c r="W889" s="567">
        <v>12524.163186276</v>
      </c>
      <c r="X889" s="2925">
        <f>O889/12*$A$4+(P889-O889)/11*8+(Q889-P889)/10*7+(R889-Q889)/9*6+(S889-R889)/8*5+(T889-S889)/7*4+(U889-T889)/6*3+(V889-U889)/5*2+(W889-V889)/4*1</f>
        <v>9349.1043038287626</v>
      </c>
      <c r="Y889" s="1603">
        <f t="shared" ref="Y889" si="1154">AB889-AA889</f>
        <v>8316.4283799999994</v>
      </c>
      <c r="Z889" s="1603">
        <f t="shared" ref="Z889" si="1155">Y889-X889</f>
        <v>-1032.6759238287632</v>
      </c>
      <c r="AA889" s="1603">
        <v>-26.938980000000001</v>
      </c>
      <c r="AB889" s="4163">
        <v>8289.4893999999986</v>
      </c>
      <c r="AC889" s="3946"/>
    </row>
    <row r="890" spans="1:117" ht="15" customHeight="1" x14ac:dyDescent="0.25">
      <c r="A890" s="1468" t="s">
        <v>537</v>
      </c>
      <c r="B890" s="3801"/>
      <c r="C890" s="134"/>
      <c r="D890" s="134"/>
      <c r="E890" s="2002"/>
      <c r="F890" s="134"/>
      <c r="G890" s="273"/>
      <c r="H890" s="273"/>
      <c r="I890" s="134"/>
      <c r="J890" s="134"/>
      <c r="K890" s="2002"/>
      <c r="L890" s="134"/>
      <c r="M890" s="134"/>
      <c r="N890" s="134"/>
      <c r="O890" s="1411"/>
      <c r="P890" s="1411"/>
      <c r="Q890" s="1411"/>
      <c r="R890" s="1411"/>
      <c r="S890" s="1411"/>
      <c r="T890" s="1411"/>
      <c r="U890" s="1411"/>
      <c r="V890" s="1411"/>
      <c r="W890" s="1411"/>
      <c r="X890" s="2926"/>
      <c r="Y890" s="2940"/>
      <c r="Z890" s="2940"/>
      <c r="AA890" s="2940"/>
      <c r="AB890" s="4164"/>
      <c r="AC890" s="3992"/>
    </row>
    <row r="891" spans="1:117" ht="15" customHeight="1" x14ac:dyDescent="0.25">
      <c r="A891" s="295" t="s">
        <v>839</v>
      </c>
      <c r="B891" s="527"/>
      <c r="C891" s="36">
        <f>C892+C893+C894+C895</f>
        <v>44950</v>
      </c>
      <c r="D891" s="36">
        <f t="shared" ref="D891:E891" si="1156">D892+D893+D894+D895</f>
        <v>33713</v>
      </c>
      <c r="E891" s="36">
        <f t="shared" si="1156"/>
        <v>33407</v>
      </c>
      <c r="F891" s="39">
        <f>E891/D891*100</f>
        <v>99.092338267137308</v>
      </c>
      <c r="G891" s="56"/>
      <c r="H891" s="56"/>
      <c r="I891" s="39"/>
      <c r="J891" s="39"/>
      <c r="K891" s="585"/>
      <c r="L891" s="39"/>
      <c r="M891" s="39"/>
      <c r="N891" s="39"/>
      <c r="O891" s="1410"/>
      <c r="P891" s="1410"/>
      <c r="Q891" s="1410"/>
      <c r="R891" s="1410"/>
      <c r="S891" s="1410"/>
      <c r="T891" s="1410"/>
      <c r="U891" s="1410"/>
      <c r="V891" s="1410"/>
      <c r="W891" s="1410"/>
      <c r="X891" s="2923"/>
      <c r="Y891" s="216"/>
      <c r="Z891" s="216"/>
      <c r="AA891" s="216"/>
      <c r="AB891" s="4161"/>
      <c r="AC891" s="4007"/>
    </row>
    <row r="892" spans="1:117" ht="15" customHeight="1" x14ac:dyDescent="0.25">
      <c r="A892" s="295" t="s">
        <v>538</v>
      </c>
      <c r="B892" s="557"/>
      <c r="C892" s="53">
        <v>13000</v>
      </c>
      <c r="D892" s="144">
        <f t="shared" ref="D892:D896" si="1157">ROUND(C892/12*$A$4,0)</f>
        <v>9750</v>
      </c>
      <c r="E892" s="53">
        <v>9705</v>
      </c>
      <c r="F892" s="53">
        <f>E892/D892*100</f>
        <v>99.538461538461547</v>
      </c>
      <c r="G892" s="56"/>
      <c r="H892" s="56"/>
      <c r="I892" s="55"/>
      <c r="J892" s="55"/>
      <c r="K892" s="554"/>
      <c r="L892" s="55"/>
      <c r="M892" s="55"/>
      <c r="N892" s="55"/>
      <c r="O892" s="1410"/>
      <c r="P892" s="1410"/>
      <c r="Q892" s="1410"/>
      <c r="R892" s="1410"/>
      <c r="S892" s="1410"/>
      <c r="T892" s="1410"/>
      <c r="U892" s="1410"/>
      <c r="V892" s="1410"/>
      <c r="W892" s="1410"/>
      <c r="X892" s="2923"/>
      <c r="Y892" s="216"/>
      <c r="Z892" s="216"/>
      <c r="AA892" s="216"/>
      <c r="AB892" s="4161"/>
      <c r="AC892" s="3996"/>
    </row>
    <row r="893" spans="1:117" ht="29.25" customHeight="1" x14ac:dyDescent="0.25">
      <c r="A893" s="295" t="s">
        <v>539</v>
      </c>
      <c r="B893" s="557"/>
      <c r="C893" s="53">
        <v>23450</v>
      </c>
      <c r="D893" s="144">
        <f t="shared" si="1157"/>
        <v>17588</v>
      </c>
      <c r="E893" s="536">
        <v>17267</v>
      </c>
      <c r="F893" s="53">
        <f>E893/D893*100</f>
        <v>98.174891971798957</v>
      </c>
      <c r="G893" s="56"/>
      <c r="H893" s="56"/>
      <c r="I893" s="55"/>
      <c r="J893" s="55"/>
      <c r="K893" s="554"/>
      <c r="L893" s="55"/>
      <c r="M893" s="55"/>
      <c r="N893" s="55"/>
      <c r="O893" s="1410"/>
      <c r="P893" s="1410"/>
      <c r="Q893" s="1410"/>
      <c r="R893" s="1410"/>
      <c r="S893" s="1410"/>
      <c r="T893" s="1410"/>
      <c r="U893" s="1410"/>
      <c r="V893" s="1410"/>
      <c r="W893" s="1410"/>
      <c r="X893" s="2923"/>
      <c r="Y893" s="216"/>
      <c r="Z893" s="216"/>
      <c r="AA893" s="216"/>
      <c r="AB893" s="4161"/>
      <c r="AC893" s="3997"/>
    </row>
    <row r="894" spans="1:117" ht="30" customHeight="1" x14ac:dyDescent="0.25">
      <c r="A894" s="295" t="s">
        <v>540</v>
      </c>
      <c r="B894" s="557"/>
      <c r="C894" s="53"/>
      <c r="D894" s="144">
        <f t="shared" si="1157"/>
        <v>0</v>
      </c>
      <c r="E894" s="536"/>
      <c r="F894" s="53"/>
      <c r="G894" s="56"/>
      <c r="H894" s="56"/>
      <c r="I894" s="55"/>
      <c r="J894" s="55"/>
      <c r="K894" s="554"/>
      <c r="L894" s="55"/>
      <c r="M894" s="55"/>
      <c r="N894" s="55"/>
      <c r="O894" s="1410"/>
      <c r="P894" s="1410"/>
      <c r="Q894" s="1410"/>
      <c r="R894" s="1410"/>
      <c r="S894" s="1410"/>
      <c r="T894" s="1410"/>
      <c r="U894" s="1410"/>
      <c r="V894" s="1410"/>
      <c r="W894" s="1410"/>
      <c r="X894" s="2923"/>
      <c r="Y894" s="216"/>
      <c r="Z894" s="216"/>
      <c r="AA894" s="216"/>
      <c r="AB894" s="4161"/>
      <c r="AC894" s="3997"/>
    </row>
    <row r="895" spans="1:117" ht="15" customHeight="1" x14ac:dyDescent="0.25">
      <c r="A895" s="295" t="s">
        <v>541</v>
      </c>
      <c r="B895" s="557"/>
      <c r="C895" s="53">
        <v>8500</v>
      </c>
      <c r="D895" s="144">
        <f t="shared" si="1157"/>
        <v>6375</v>
      </c>
      <c r="E895" s="536">
        <v>6435</v>
      </c>
      <c r="F895" s="53">
        <f>E895/D895*100</f>
        <v>100.94117647058825</v>
      </c>
      <c r="G895" s="56"/>
      <c r="H895" s="56"/>
      <c r="I895" s="55"/>
      <c r="J895" s="55"/>
      <c r="K895" s="554"/>
      <c r="L895" s="55"/>
      <c r="M895" s="55"/>
      <c r="N895" s="55"/>
      <c r="O895" s="1410"/>
      <c r="P895" s="1410"/>
      <c r="Q895" s="1410"/>
      <c r="R895" s="1410"/>
      <c r="S895" s="1410"/>
      <c r="T895" s="1410"/>
      <c r="U895" s="1410"/>
      <c r="V895" s="1410"/>
      <c r="W895" s="1410"/>
      <c r="X895" s="2923"/>
      <c r="Y895" s="216"/>
      <c r="Z895" s="216"/>
      <c r="AA895" s="216"/>
      <c r="AB895" s="4161"/>
      <c r="AC895" s="3997"/>
    </row>
    <row r="896" spans="1:117" ht="15" customHeight="1" x14ac:dyDescent="0.25">
      <c r="A896" s="295" t="s">
        <v>838</v>
      </c>
      <c r="B896" s="557"/>
      <c r="C896" s="53">
        <v>66961</v>
      </c>
      <c r="D896" s="144">
        <f t="shared" si="1157"/>
        <v>50221</v>
      </c>
      <c r="E896" s="536">
        <v>50436</v>
      </c>
      <c r="F896" s="53">
        <f>E896/D896*100</f>
        <v>100.42810776368452</v>
      </c>
      <c r="G896" s="56"/>
      <c r="H896" s="56"/>
      <c r="I896" s="55"/>
      <c r="J896" s="55"/>
      <c r="K896" s="554"/>
      <c r="L896" s="55"/>
      <c r="M896" s="55"/>
      <c r="N896" s="55"/>
      <c r="O896" s="1410"/>
      <c r="P896" s="1410"/>
      <c r="Q896" s="1410"/>
      <c r="R896" s="1410"/>
      <c r="S896" s="1410"/>
      <c r="T896" s="1410"/>
      <c r="U896" s="1410"/>
      <c r="V896" s="1410"/>
      <c r="W896" s="1410"/>
      <c r="X896" s="2923"/>
      <c r="Y896" s="216"/>
      <c r="Z896" s="216"/>
      <c r="AA896" s="216"/>
      <c r="AB896" s="4161"/>
      <c r="AC896" s="3997"/>
    </row>
    <row r="897" spans="1:29" ht="15" customHeight="1" x14ac:dyDescent="0.25">
      <c r="A897" s="295" t="s">
        <v>533</v>
      </c>
      <c r="B897" s="557"/>
      <c r="C897" s="53"/>
      <c r="D897" s="144"/>
      <c r="E897" s="536"/>
      <c r="F897" s="53"/>
      <c r="G897" s="56"/>
      <c r="H897" s="56"/>
      <c r="I897" s="55"/>
      <c r="J897" s="55"/>
      <c r="K897" s="554"/>
      <c r="L897" s="55"/>
      <c r="M897" s="55"/>
      <c r="N897" s="55"/>
      <c r="O897" s="1410"/>
      <c r="P897" s="1410"/>
      <c r="Q897" s="1410"/>
      <c r="R897" s="1410"/>
      <c r="S897" s="1410"/>
      <c r="T897" s="1410"/>
      <c r="U897" s="1410"/>
      <c r="V897" s="1410"/>
      <c r="W897" s="1410"/>
      <c r="X897" s="2923"/>
      <c r="Y897" s="216"/>
      <c r="Z897" s="216"/>
      <c r="AA897" s="216"/>
      <c r="AB897" s="4161"/>
      <c r="AC897" s="3997"/>
    </row>
    <row r="898" spans="1:29" ht="33" customHeight="1" x14ac:dyDescent="0.25">
      <c r="A898" s="300" t="s">
        <v>185</v>
      </c>
      <c r="B898" s="557"/>
      <c r="C898" s="57">
        <f>SUM(C891+C896*3.2)</f>
        <v>259225.2</v>
      </c>
      <c r="D898" s="143">
        <f t="shared" ref="D898:E898" si="1158">SUM(D891+D896*3.2)</f>
        <v>194420.2</v>
      </c>
      <c r="E898" s="555">
        <f t="shared" si="1158"/>
        <v>194802.2</v>
      </c>
      <c r="F898" s="57">
        <f>E898/D898*100</f>
        <v>100.19648164131094</v>
      </c>
      <c r="G898" s="56"/>
      <c r="H898" s="56"/>
      <c r="I898" s="55"/>
      <c r="J898" s="55"/>
      <c r="K898" s="554"/>
      <c r="L898" s="55"/>
      <c r="M898" s="55"/>
      <c r="N898" s="55"/>
      <c r="O898" s="1410"/>
      <c r="P898" s="1410"/>
      <c r="Q898" s="1410"/>
      <c r="R898" s="1410"/>
      <c r="S898" s="1410"/>
      <c r="T898" s="1410"/>
      <c r="U898" s="1410"/>
      <c r="V898" s="1410"/>
      <c r="W898" s="1410"/>
      <c r="X898" s="2923"/>
      <c r="Y898" s="216"/>
      <c r="Z898" s="216"/>
      <c r="AA898" s="216"/>
      <c r="AB898" s="4161"/>
      <c r="AC898" s="4018"/>
    </row>
    <row r="899" spans="1:29" ht="15" customHeight="1" x14ac:dyDescent="0.25">
      <c r="A899" s="977" t="s">
        <v>542</v>
      </c>
      <c r="B899" s="557"/>
      <c r="C899" s="53"/>
      <c r="D899" s="144"/>
      <c r="E899" s="536"/>
      <c r="F899" s="53"/>
      <c r="G899" s="56"/>
      <c r="H899" s="56"/>
      <c r="I899" s="55"/>
      <c r="J899" s="55"/>
      <c r="K899" s="554"/>
      <c r="L899" s="55"/>
      <c r="M899" s="55"/>
      <c r="N899" s="55"/>
      <c r="O899" s="1410"/>
      <c r="P899" s="1410"/>
      <c r="Q899" s="1410"/>
      <c r="R899" s="1410"/>
      <c r="S899" s="1410"/>
      <c r="T899" s="1410"/>
      <c r="U899" s="1410"/>
      <c r="V899" s="1410"/>
      <c r="W899" s="1410"/>
      <c r="X899" s="2923"/>
      <c r="Y899" s="216"/>
      <c r="Z899" s="216"/>
      <c r="AA899" s="216"/>
      <c r="AB899" s="4161"/>
      <c r="AC899" s="3997"/>
    </row>
    <row r="900" spans="1:29" ht="15" customHeight="1" x14ac:dyDescent="0.25">
      <c r="A900" s="295" t="s">
        <v>229</v>
      </c>
      <c r="B900" s="557"/>
      <c r="C900" s="53">
        <f>SUM(C902,C905,C907)</f>
        <v>14952</v>
      </c>
      <c r="D900" s="53">
        <f t="shared" ref="D900:E900" si="1159">SUM(D902,D905,D907)</f>
        <v>11214</v>
      </c>
      <c r="E900" s="53">
        <f t="shared" si="1159"/>
        <v>12055</v>
      </c>
      <c r="F900" s="53">
        <f>E900/D900*100</f>
        <v>107.49955412876761</v>
      </c>
      <c r="G900" s="56"/>
      <c r="H900" s="56"/>
      <c r="I900" s="55"/>
      <c r="J900" s="55"/>
      <c r="K900" s="554"/>
      <c r="L900" s="55"/>
      <c r="M900" s="55"/>
      <c r="N900" s="55"/>
      <c r="O900" s="1410"/>
      <c r="P900" s="1410"/>
      <c r="Q900" s="1410"/>
      <c r="R900" s="1410"/>
      <c r="S900" s="1410"/>
      <c r="T900" s="1410"/>
      <c r="U900" s="1410"/>
      <c r="V900" s="1410"/>
      <c r="W900" s="1410"/>
      <c r="X900" s="2923"/>
      <c r="Y900" s="216"/>
      <c r="Z900" s="216"/>
      <c r="AA900" s="216"/>
      <c r="AB900" s="4161"/>
      <c r="AC900" s="3996"/>
    </row>
    <row r="901" spans="1:29" ht="20.25" customHeight="1" x14ac:dyDescent="0.25">
      <c r="A901" s="295" t="s">
        <v>538</v>
      </c>
      <c r="B901" s="557"/>
      <c r="C901" s="53"/>
      <c r="D901" s="144"/>
      <c r="E901" s="53"/>
      <c r="F901" s="53"/>
      <c r="G901" s="56"/>
      <c r="H901" s="56"/>
      <c r="I901" s="55"/>
      <c r="J901" s="55"/>
      <c r="K901" s="554"/>
      <c r="L901" s="55"/>
      <c r="M901" s="55"/>
      <c r="N901" s="55"/>
      <c r="O901" s="1410"/>
      <c r="P901" s="1410"/>
      <c r="Q901" s="1410"/>
      <c r="R901" s="1410"/>
      <c r="S901" s="1410"/>
      <c r="T901" s="1410"/>
      <c r="U901" s="1410"/>
      <c r="V901" s="1410"/>
      <c r="W901" s="1410"/>
      <c r="X901" s="2923"/>
      <c r="Y901" s="216"/>
      <c r="Z901" s="216"/>
      <c r="AA901" s="216"/>
      <c r="AB901" s="4161"/>
      <c r="AC901" s="3996"/>
    </row>
    <row r="902" spans="1:29" ht="40.5" customHeight="1" x14ac:dyDescent="0.25">
      <c r="A902" s="978" t="s">
        <v>543</v>
      </c>
      <c r="B902" s="557"/>
      <c r="C902" s="53">
        <f>SUM(C903:C904)</f>
        <v>12652</v>
      </c>
      <c r="D902" s="53">
        <f t="shared" ref="D902:E902" si="1160">SUM(D903:D904)</f>
        <v>9489</v>
      </c>
      <c r="E902" s="53">
        <f t="shared" si="1160"/>
        <v>10188</v>
      </c>
      <c r="F902" s="53">
        <f t="shared" ref="F902:F907" si="1161">E902/D902*100</f>
        <v>107.36642428074612</v>
      </c>
      <c r="G902" s="56"/>
      <c r="H902" s="56"/>
      <c r="I902" s="55"/>
      <c r="J902" s="55"/>
      <c r="K902" s="554"/>
      <c r="L902" s="55"/>
      <c r="M902" s="55"/>
      <c r="N902" s="55"/>
      <c r="O902" s="1410"/>
      <c r="P902" s="1410"/>
      <c r="Q902" s="1410"/>
      <c r="R902" s="1410"/>
      <c r="S902" s="1410"/>
      <c r="T902" s="1410"/>
      <c r="U902" s="1410"/>
      <c r="V902" s="1410"/>
      <c r="W902" s="1410"/>
      <c r="X902" s="2923"/>
      <c r="Y902" s="216"/>
      <c r="Z902" s="216"/>
      <c r="AA902" s="216"/>
      <c r="AB902" s="4161"/>
      <c r="AC902" s="3996"/>
    </row>
    <row r="903" spans="1:29" ht="26.25" customHeight="1" x14ac:dyDescent="0.25">
      <c r="A903" s="295" t="s">
        <v>544</v>
      </c>
      <c r="B903" s="557"/>
      <c r="C903" s="53">
        <v>9732</v>
      </c>
      <c r="D903" s="144">
        <f t="shared" ref="D903:D909" si="1162">ROUND(C903/12*$A$4,0)</f>
        <v>7299</v>
      </c>
      <c r="E903" s="536">
        <v>7944</v>
      </c>
      <c r="F903" s="53">
        <f t="shared" si="1161"/>
        <v>108.83682696259763</v>
      </c>
      <c r="G903" s="56"/>
      <c r="H903" s="56"/>
      <c r="I903" s="55"/>
      <c r="J903" s="55"/>
      <c r="K903" s="554"/>
      <c r="L903" s="55"/>
      <c r="M903" s="55"/>
      <c r="N903" s="55"/>
      <c r="O903" s="1410"/>
      <c r="P903" s="1410"/>
      <c r="Q903" s="1410"/>
      <c r="R903" s="1410"/>
      <c r="S903" s="1410"/>
      <c r="T903" s="1410"/>
      <c r="U903" s="1410"/>
      <c r="V903" s="1410"/>
      <c r="W903" s="1410"/>
      <c r="X903" s="2923"/>
      <c r="Y903" s="216"/>
      <c r="Z903" s="216"/>
      <c r="AA903" s="216"/>
      <c r="AB903" s="4161"/>
      <c r="AC903" s="3997"/>
    </row>
    <row r="904" spans="1:29" ht="31.5" customHeight="1" x14ac:dyDescent="0.25">
      <c r="A904" s="295" t="s">
        <v>545</v>
      </c>
      <c r="B904" s="557"/>
      <c r="C904" s="53">
        <v>2920</v>
      </c>
      <c r="D904" s="144">
        <f t="shared" si="1162"/>
        <v>2190</v>
      </c>
      <c r="E904" s="536">
        <v>2244</v>
      </c>
      <c r="F904" s="53">
        <f t="shared" si="1161"/>
        <v>102.46575342465754</v>
      </c>
      <c r="G904" s="56"/>
      <c r="H904" s="56"/>
      <c r="I904" s="55"/>
      <c r="J904" s="55"/>
      <c r="K904" s="554"/>
      <c r="L904" s="55"/>
      <c r="M904" s="55"/>
      <c r="N904" s="55"/>
      <c r="O904" s="1410"/>
      <c r="P904" s="1410"/>
      <c r="Q904" s="1410"/>
      <c r="R904" s="1410"/>
      <c r="S904" s="1410"/>
      <c r="T904" s="1410"/>
      <c r="U904" s="1410"/>
      <c r="V904" s="1410"/>
      <c r="W904" s="1410"/>
      <c r="X904" s="2923"/>
      <c r="Y904" s="216"/>
      <c r="Z904" s="216"/>
      <c r="AA904" s="216"/>
      <c r="AB904" s="4161"/>
      <c r="AC904" s="3997"/>
    </row>
    <row r="905" spans="1:29" ht="30" customHeight="1" x14ac:dyDescent="0.25">
      <c r="A905" s="978" t="s">
        <v>546</v>
      </c>
      <c r="B905" s="557"/>
      <c r="C905" s="53">
        <f>SUM(C906)</f>
        <v>1800</v>
      </c>
      <c r="D905" s="53">
        <f t="shared" ref="D905:E905" si="1163">SUM(D906)</f>
        <v>1350</v>
      </c>
      <c r="E905" s="53">
        <f t="shared" si="1163"/>
        <v>1335</v>
      </c>
      <c r="F905" s="53">
        <f t="shared" si="1161"/>
        <v>98.888888888888886</v>
      </c>
      <c r="G905" s="56"/>
      <c r="H905" s="56"/>
      <c r="I905" s="55"/>
      <c r="J905" s="55"/>
      <c r="K905" s="554"/>
      <c r="L905" s="55"/>
      <c r="M905" s="55"/>
      <c r="N905" s="55"/>
      <c r="O905" s="1410"/>
      <c r="P905" s="1410"/>
      <c r="Q905" s="1410"/>
      <c r="R905" s="1410"/>
      <c r="S905" s="1410"/>
      <c r="T905" s="1410"/>
      <c r="U905" s="1410"/>
      <c r="V905" s="1410"/>
      <c r="W905" s="1410"/>
      <c r="X905" s="2923"/>
      <c r="Y905" s="216"/>
      <c r="Z905" s="216"/>
      <c r="AA905" s="216"/>
      <c r="AB905" s="4161"/>
      <c r="AC905" s="3996"/>
    </row>
    <row r="906" spans="1:29" ht="27.75" customHeight="1" x14ac:dyDescent="0.25">
      <c r="A906" s="295" t="s">
        <v>547</v>
      </c>
      <c r="B906" s="557"/>
      <c r="C906" s="53">
        <v>1800</v>
      </c>
      <c r="D906" s="144">
        <f t="shared" si="1162"/>
        <v>1350</v>
      </c>
      <c r="E906" s="536">
        <v>1335</v>
      </c>
      <c r="F906" s="53">
        <f t="shared" si="1161"/>
        <v>98.888888888888886</v>
      </c>
      <c r="G906" s="56"/>
      <c r="H906" s="56"/>
      <c r="I906" s="55"/>
      <c r="J906" s="55"/>
      <c r="K906" s="554"/>
      <c r="L906" s="55"/>
      <c r="M906" s="55"/>
      <c r="N906" s="55"/>
      <c r="O906" s="1410"/>
      <c r="P906" s="1410"/>
      <c r="Q906" s="1410"/>
      <c r="R906" s="1410"/>
      <c r="S906" s="1410"/>
      <c r="T906" s="1410"/>
      <c r="U906" s="1410"/>
      <c r="V906" s="1410"/>
      <c r="W906" s="1410"/>
      <c r="X906" s="2923"/>
      <c r="Y906" s="216"/>
      <c r="Z906" s="216"/>
      <c r="AA906" s="216"/>
      <c r="AB906" s="4161"/>
      <c r="AC906" s="3997"/>
    </row>
    <row r="907" spans="1:29" ht="27.75" customHeight="1" x14ac:dyDescent="0.25">
      <c r="A907" s="295" t="s">
        <v>526</v>
      </c>
      <c r="B907" s="557"/>
      <c r="C907" s="53">
        <v>500</v>
      </c>
      <c r="D907" s="144">
        <f t="shared" si="1162"/>
        <v>375</v>
      </c>
      <c r="E907" s="536">
        <v>532</v>
      </c>
      <c r="F907" s="53">
        <f t="shared" si="1161"/>
        <v>141.86666666666667</v>
      </c>
      <c r="G907" s="56"/>
      <c r="H907" s="56"/>
      <c r="I907" s="55"/>
      <c r="J907" s="55"/>
      <c r="K907" s="554"/>
      <c r="L907" s="55"/>
      <c r="M907" s="55"/>
      <c r="N907" s="55"/>
      <c r="O907" s="1410"/>
      <c r="P907" s="1410"/>
      <c r="Q907" s="1410"/>
      <c r="R907" s="1410"/>
      <c r="S907" s="1410"/>
      <c r="T907" s="1410"/>
      <c r="U907" s="1410"/>
      <c r="V907" s="1410"/>
      <c r="W907" s="1410"/>
      <c r="X907" s="2923"/>
      <c r="Y907" s="216"/>
      <c r="Z907" s="216"/>
      <c r="AA907" s="216"/>
      <c r="AB907" s="4161"/>
      <c r="AC907" s="3997"/>
    </row>
    <row r="908" spans="1:29" ht="15" customHeight="1" x14ac:dyDescent="0.25">
      <c r="A908" s="295" t="s">
        <v>171</v>
      </c>
      <c r="B908" s="557"/>
      <c r="C908" s="53"/>
      <c r="D908" s="144">
        <f t="shared" si="1162"/>
        <v>0</v>
      </c>
      <c r="E908" s="536"/>
      <c r="F908" s="53"/>
      <c r="G908" s="56"/>
      <c r="H908" s="56"/>
      <c r="I908" s="55"/>
      <c r="J908" s="55"/>
      <c r="K908" s="554"/>
      <c r="L908" s="55"/>
      <c r="M908" s="55"/>
      <c r="N908" s="55"/>
      <c r="O908" s="1410"/>
      <c r="P908" s="1410"/>
      <c r="Q908" s="1410"/>
      <c r="R908" s="1410"/>
      <c r="S908" s="1410"/>
      <c r="T908" s="1410"/>
      <c r="U908" s="1410"/>
      <c r="V908" s="1410"/>
      <c r="W908" s="1410"/>
      <c r="X908" s="2923"/>
      <c r="Y908" s="216"/>
      <c r="Z908" s="216"/>
      <c r="AA908" s="216"/>
      <c r="AB908" s="4161"/>
      <c r="AC908" s="3997"/>
    </row>
    <row r="909" spans="1:29" ht="34.5" customHeight="1" x14ac:dyDescent="0.25">
      <c r="A909" s="295" t="s">
        <v>172</v>
      </c>
      <c r="B909" s="557"/>
      <c r="C909" s="53">
        <v>18978</v>
      </c>
      <c r="D909" s="144">
        <f t="shared" si="1162"/>
        <v>14234</v>
      </c>
      <c r="E909" s="536">
        <v>14261</v>
      </c>
      <c r="F909" s="53">
        <f>E909/D909*100</f>
        <v>100.18968666572994</v>
      </c>
      <c r="G909" s="56"/>
      <c r="H909" s="56"/>
      <c r="I909" s="55"/>
      <c r="J909" s="55"/>
      <c r="K909" s="554"/>
      <c r="L909" s="55"/>
      <c r="M909" s="55"/>
      <c r="N909" s="55"/>
      <c r="O909" s="1410"/>
      <c r="P909" s="1410"/>
      <c r="Q909" s="1410"/>
      <c r="R909" s="1410"/>
      <c r="S909" s="1410"/>
      <c r="T909" s="1410"/>
      <c r="U909" s="1410"/>
      <c r="V909" s="1410"/>
      <c r="W909" s="1410"/>
      <c r="X909" s="2923"/>
      <c r="Y909" s="216"/>
      <c r="Z909" s="216"/>
      <c r="AA909" s="216"/>
      <c r="AB909" s="4161"/>
      <c r="AC909" s="3997"/>
    </row>
    <row r="910" spans="1:29" ht="15" customHeight="1" x14ac:dyDescent="0.25">
      <c r="A910" s="13" t="s">
        <v>180</v>
      </c>
      <c r="B910" s="557"/>
      <c r="C910" s="57">
        <f>SUM(C900+C909)</f>
        <v>33930</v>
      </c>
      <c r="D910" s="143">
        <f t="shared" ref="D910" si="1164">SUM(D900+D909)</f>
        <v>25448</v>
      </c>
      <c r="E910" s="555">
        <f t="shared" ref="E910" si="1165">SUM(E900+E909)</f>
        <v>26316</v>
      </c>
      <c r="F910" s="57">
        <f>E910/D910*100</f>
        <v>103.4108770826784</v>
      </c>
      <c r="G910" s="56"/>
      <c r="H910" s="56"/>
      <c r="I910" s="55"/>
      <c r="J910" s="55"/>
      <c r="K910" s="554"/>
      <c r="L910" s="55"/>
      <c r="M910" s="55"/>
      <c r="N910" s="55"/>
      <c r="O910" s="1410"/>
      <c r="P910" s="1410"/>
      <c r="Q910" s="1410"/>
      <c r="R910" s="1410"/>
      <c r="S910" s="1410"/>
      <c r="T910" s="1410"/>
      <c r="U910" s="1410"/>
      <c r="V910" s="1410"/>
      <c r="W910" s="1410"/>
      <c r="X910" s="2923"/>
      <c r="Y910" s="216"/>
      <c r="Z910" s="216"/>
      <c r="AA910" s="216"/>
      <c r="AB910" s="4161"/>
      <c r="AC910" s="4018"/>
    </row>
    <row r="911" spans="1:29" ht="15" customHeight="1" x14ac:dyDescent="0.25">
      <c r="A911" s="2025" t="s">
        <v>174</v>
      </c>
      <c r="B911" s="2025"/>
      <c r="C911" s="36"/>
      <c r="D911" s="144">
        <f t="shared" ref="D911:D922" si="1166">ROUND(C911/12*$A$4,0)</f>
        <v>0</v>
      </c>
      <c r="E911" s="581"/>
      <c r="F911" s="36"/>
      <c r="G911" s="56"/>
      <c r="H911" s="56"/>
      <c r="I911" s="39"/>
      <c r="J911" s="39"/>
      <c r="K911" s="585"/>
      <c r="L911" s="39"/>
      <c r="M911" s="39"/>
      <c r="N911" s="39"/>
      <c r="O911" s="1410"/>
      <c r="P911" s="1410"/>
      <c r="Q911" s="1410"/>
      <c r="R911" s="1410"/>
      <c r="S911" s="1410"/>
      <c r="T911" s="1410"/>
      <c r="U911" s="1410"/>
      <c r="V911" s="1410"/>
      <c r="W911" s="1410"/>
      <c r="X911" s="2923"/>
      <c r="Y911" s="216"/>
      <c r="Z911" s="216"/>
      <c r="AA911" s="216"/>
      <c r="AB911" s="4161"/>
      <c r="AC911" s="3922"/>
    </row>
    <row r="912" spans="1:29" ht="15" customHeight="1" x14ac:dyDescent="0.25">
      <c r="A912" s="47" t="s">
        <v>36</v>
      </c>
      <c r="B912" s="476"/>
      <c r="C912" s="36">
        <v>120000</v>
      </c>
      <c r="D912" s="144">
        <f t="shared" si="1166"/>
        <v>90000</v>
      </c>
      <c r="E912" s="429">
        <v>91226</v>
      </c>
      <c r="F912" s="144">
        <f t="shared" ref="F912:F923" si="1167">E912/D912*100</f>
        <v>101.36222222222221</v>
      </c>
      <c r="G912" s="56"/>
      <c r="H912" s="56"/>
      <c r="I912" s="39"/>
      <c r="J912" s="39"/>
      <c r="K912" s="585"/>
      <c r="L912" s="39"/>
      <c r="M912" s="39"/>
      <c r="N912" s="39"/>
      <c r="O912" s="1410"/>
      <c r="P912" s="1410"/>
      <c r="Q912" s="1410"/>
      <c r="R912" s="1410"/>
      <c r="S912" s="1410"/>
      <c r="T912" s="1410"/>
      <c r="U912" s="1410"/>
      <c r="V912" s="1410"/>
      <c r="W912" s="1410"/>
      <c r="X912" s="2923"/>
      <c r="Y912" s="216"/>
      <c r="Z912" s="216"/>
      <c r="AA912" s="216"/>
      <c r="AB912" s="4161"/>
      <c r="AC912" s="3880"/>
    </row>
    <row r="913" spans="1:117" ht="15" customHeight="1" x14ac:dyDescent="0.25">
      <c r="A913" s="148" t="s">
        <v>82</v>
      </c>
      <c r="B913" s="1747"/>
      <c r="C913" s="169">
        <v>1500</v>
      </c>
      <c r="D913" s="144">
        <f t="shared" si="1166"/>
        <v>1125</v>
      </c>
      <c r="E913" s="429">
        <v>1220</v>
      </c>
      <c r="F913" s="144">
        <f t="shared" si="1167"/>
        <v>108.44444444444446</v>
      </c>
      <c r="G913" s="271"/>
      <c r="H913" s="271"/>
      <c r="I913" s="171"/>
      <c r="J913" s="171"/>
      <c r="K913" s="684"/>
      <c r="L913" s="171"/>
      <c r="M913" s="171"/>
      <c r="N913" s="171"/>
      <c r="O913" s="1410"/>
      <c r="P913" s="1410"/>
      <c r="Q913" s="1410"/>
      <c r="R913" s="1410"/>
      <c r="S913" s="1410"/>
      <c r="T913" s="1410"/>
      <c r="U913" s="1410"/>
      <c r="V913" s="1410"/>
      <c r="W913" s="1410"/>
      <c r="X913" s="2923"/>
      <c r="Y913" s="216"/>
      <c r="Z913" s="216"/>
      <c r="AA913" s="216"/>
      <c r="AB913" s="4161"/>
      <c r="AC913" s="3880"/>
    </row>
    <row r="914" spans="1:117" ht="30" customHeight="1" x14ac:dyDescent="0.25">
      <c r="A914" s="412" t="s">
        <v>112</v>
      </c>
      <c r="B914" s="1746"/>
      <c r="C914" s="144">
        <v>1300</v>
      </c>
      <c r="D914" s="144">
        <f t="shared" si="1166"/>
        <v>975</v>
      </c>
      <c r="E914" s="429">
        <v>993</v>
      </c>
      <c r="F914" s="144">
        <f t="shared" si="1167"/>
        <v>101.84615384615385</v>
      </c>
      <c r="G914" s="156"/>
      <c r="H914" s="156"/>
      <c r="I914" s="175"/>
      <c r="J914" s="175"/>
      <c r="K914" s="434"/>
      <c r="L914" s="175"/>
      <c r="M914" s="175"/>
      <c r="N914" s="175"/>
      <c r="O914" s="1410"/>
      <c r="P914" s="1410"/>
      <c r="Q914" s="1410"/>
      <c r="R914" s="1410"/>
      <c r="S914" s="1410"/>
      <c r="T914" s="1410"/>
      <c r="U914" s="1410"/>
      <c r="V914" s="1410"/>
      <c r="W914" s="1410"/>
      <c r="X914" s="2923"/>
      <c r="Y914" s="216"/>
      <c r="Z914" s="216"/>
      <c r="AA914" s="216"/>
      <c r="AB914" s="4161"/>
      <c r="AC914" s="3880"/>
    </row>
    <row r="915" spans="1:117" ht="15" customHeight="1" x14ac:dyDescent="0.25">
      <c r="A915" s="47" t="s">
        <v>145</v>
      </c>
      <c r="B915" s="1700"/>
      <c r="C915" s="226">
        <v>6000</v>
      </c>
      <c r="D915" s="144">
        <f t="shared" si="1166"/>
        <v>4500</v>
      </c>
      <c r="E915" s="429">
        <v>4447</v>
      </c>
      <c r="F915" s="144">
        <f t="shared" si="1167"/>
        <v>98.822222222222223</v>
      </c>
      <c r="G915" s="271"/>
      <c r="H915" s="271"/>
      <c r="I915" s="171"/>
      <c r="J915" s="171"/>
      <c r="K915" s="684"/>
      <c r="L915" s="171"/>
      <c r="M915" s="171"/>
      <c r="N915" s="171"/>
      <c r="O915" s="1410"/>
      <c r="P915" s="1410"/>
      <c r="Q915" s="1410"/>
      <c r="R915" s="1410"/>
      <c r="S915" s="1410"/>
      <c r="T915" s="1410"/>
      <c r="U915" s="1410"/>
      <c r="V915" s="1410"/>
      <c r="W915" s="1410"/>
      <c r="X915" s="2923"/>
      <c r="Y915" s="216"/>
      <c r="Z915" s="216"/>
      <c r="AA915" s="216"/>
      <c r="AB915" s="4161"/>
      <c r="AC915" s="3880"/>
    </row>
    <row r="916" spans="1:117" ht="15" customHeight="1" x14ac:dyDescent="0.25">
      <c r="A916" s="161" t="s">
        <v>228</v>
      </c>
      <c r="B916" s="476"/>
      <c r="C916" s="36">
        <v>5500</v>
      </c>
      <c r="D916" s="144">
        <f t="shared" si="1166"/>
        <v>4125</v>
      </c>
      <c r="E916" s="429">
        <v>4838</v>
      </c>
      <c r="F916" s="144">
        <f t="shared" si="1167"/>
        <v>117.28484848484848</v>
      </c>
      <c r="G916" s="56"/>
      <c r="H916" s="56"/>
      <c r="I916" s="39"/>
      <c r="J916" s="39"/>
      <c r="K916" s="585"/>
      <c r="L916" s="39"/>
      <c r="M916" s="39"/>
      <c r="N916" s="39"/>
      <c r="O916" s="1410"/>
      <c r="P916" s="1410"/>
      <c r="Q916" s="1410"/>
      <c r="R916" s="1410"/>
      <c r="S916" s="1410"/>
      <c r="T916" s="1410"/>
      <c r="U916" s="1410"/>
      <c r="V916" s="1410"/>
      <c r="W916" s="1410"/>
      <c r="X916" s="2923"/>
      <c r="Y916" s="216"/>
      <c r="Z916" s="216"/>
      <c r="AA916" s="216"/>
      <c r="AB916" s="4161"/>
      <c r="AC916" s="3880"/>
    </row>
    <row r="917" spans="1:117" ht="15" customHeight="1" x14ac:dyDescent="0.25">
      <c r="A917" s="412" t="s">
        <v>35</v>
      </c>
      <c r="B917" s="476"/>
      <c r="C917" s="36">
        <v>150</v>
      </c>
      <c r="D917" s="144">
        <f t="shared" si="1166"/>
        <v>113</v>
      </c>
      <c r="E917" s="429">
        <v>113</v>
      </c>
      <c r="F917" s="144">
        <f t="shared" si="1167"/>
        <v>100</v>
      </c>
      <c r="G917" s="56"/>
      <c r="H917" s="56"/>
      <c r="I917" s="39"/>
      <c r="J917" s="39"/>
      <c r="K917" s="585"/>
      <c r="L917" s="39"/>
      <c r="M917" s="39"/>
      <c r="N917" s="39"/>
      <c r="O917" s="1410"/>
      <c r="P917" s="1410"/>
      <c r="Q917" s="1410"/>
      <c r="R917" s="1410"/>
      <c r="S917" s="1410"/>
      <c r="T917" s="1410"/>
      <c r="U917" s="1410"/>
      <c r="V917" s="1410"/>
      <c r="W917" s="1410"/>
      <c r="X917" s="2923"/>
      <c r="Y917" s="216"/>
      <c r="Z917" s="216"/>
      <c r="AA917" s="216"/>
      <c r="AB917" s="4161"/>
      <c r="AC917" s="3880"/>
    </row>
    <row r="918" spans="1:117" ht="15" customHeight="1" x14ac:dyDescent="0.25">
      <c r="A918" s="412" t="s">
        <v>78</v>
      </c>
      <c r="B918" s="476"/>
      <c r="C918" s="36">
        <v>4500</v>
      </c>
      <c r="D918" s="144">
        <f t="shared" si="1166"/>
        <v>3375</v>
      </c>
      <c r="E918" s="429">
        <v>3703</v>
      </c>
      <c r="F918" s="144">
        <f t="shared" si="1167"/>
        <v>109.71851851851852</v>
      </c>
      <c r="G918" s="56"/>
      <c r="H918" s="56"/>
      <c r="I918" s="39"/>
      <c r="J918" s="39"/>
      <c r="K918" s="585"/>
      <c r="L918" s="39"/>
      <c r="M918" s="39"/>
      <c r="N918" s="39"/>
      <c r="O918" s="1410"/>
      <c r="P918" s="1410"/>
      <c r="Q918" s="1410"/>
      <c r="R918" s="1410"/>
      <c r="S918" s="1410"/>
      <c r="T918" s="1410"/>
      <c r="U918" s="1410"/>
      <c r="V918" s="1410"/>
      <c r="W918" s="1410"/>
      <c r="X918" s="2923"/>
      <c r="Y918" s="216"/>
      <c r="Z918" s="216"/>
      <c r="AA918" s="216"/>
      <c r="AB918" s="4161"/>
      <c r="AC918" s="3880"/>
    </row>
    <row r="919" spans="1:117" ht="15" customHeight="1" x14ac:dyDescent="0.25">
      <c r="A919" s="412" t="s">
        <v>111</v>
      </c>
      <c r="B919" s="476"/>
      <c r="C919" s="36">
        <v>150</v>
      </c>
      <c r="D919" s="144">
        <f t="shared" si="1166"/>
        <v>113</v>
      </c>
      <c r="E919" s="429">
        <v>118</v>
      </c>
      <c r="F919" s="144">
        <f t="shared" si="1167"/>
        <v>104.42477876106196</v>
      </c>
      <c r="G919" s="56"/>
      <c r="H919" s="56"/>
      <c r="I919" s="39"/>
      <c r="J919" s="39"/>
      <c r="K919" s="585"/>
      <c r="L919" s="39"/>
      <c r="M919" s="39"/>
      <c r="N919" s="39"/>
      <c r="O919" s="1410"/>
      <c r="P919" s="1410"/>
      <c r="Q919" s="1410"/>
      <c r="R919" s="1410"/>
      <c r="S919" s="1410"/>
      <c r="T919" s="1410"/>
      <c r="U919" s="1410"/>
      <c r="V919" s="1410"/>
      <c r="W919" s="1410"/>
      <c r="X919" s="2923"/>
      <c r="Y919" s="216"/>
      <c r="Z919" s="216"/>
      <c r="AA919" s="216"/>
      <c r="AB919" s="4161"/>
      <c r="AC919" s="3880"/>
    </row>
    <row r="920" spans="1:117" ht="15" customHeight="1" x14ac:dyDescent="0.25">
      <c r="A920" s="412" t="s">
        <v>89</v>
      </c>
      <c r="B920" s="476"/>
      <c r="C920" s="37">
        <v>300</v>
      </c>
      <c r="D920" s="144">
        <f t="shared" si="1166"/>
        <v>225</v>
      </c>
      <c r="E920" s="429">
        <v>192</v>
      </c>
      <c r="F920" s="144">
        <f t="shared" si="1167"/>
        <v>85.333333333333343</v>
      </c>
      <c r="G920" s="56"/>
      <c r="H920" s="56"/>
      <c r="I920" s="39"/>
      <c r="J920" s="39"/>
      <c r="K920" s="585"/>
      <c r="L920" s="39"/>
      <c r="M920" s="39"/>
      <c r="N920" s="39"/>
      <c r="O920" s="1410"/>
      <c r="P920" s="1410"/>
      <c r="Q920" s="1410"/>
      <c r="R920" s="1410"/>
      <c r="S920" s="1410"/>
      <c r="T920" s="1410"/>
      <c r="U920" s="1410"/>
      <c r="V920" s="1410"/>
      <c r="W920" s="1410"/>
      <c r="X920" s="2923"/>
      <c r="Y920" s="216"/>
      <c r="Z920" s="216"/>
      <c r="AA920" s="216"/>
      <c r="AB920" s="4161"/>
      <c r="AC920" s="3880"/>
    </row>
    <row r="921" spans="1:117" ht="15" customHeight="1" x14ac:dyDescent="0.25">
      <c r="A921" s="412" t="s">
        <v>176</v>
      </c>
      <c r="B921" s="476"/>
      <c r="C921" s="37">
        <v>30</v>
      </c>
      <c r="D921" s="144">
        <f t="shared" si="1166"/>
        <v>23</v>
      </c>
      <c r="E921" s="429">
        <v>22</v>
      </c>
      <c r="F921" s="144">
        <f t="shared" si="1167"/>
        <v>95.652173913043484</v>
      </c>
      <c r="G921" s="56"/>
      <c r="H921" s="56"/>
      <c r="I921" s="39"/>
      <c r="J921" s="39"/>
      <c r="K921" s="585"/>
      <c r="L921" s="39"/>
      <c r="M921" s="39"/>
      <c r="N921" s="39"/>
      <c r="O921" s="1410"/>
      <c r="P921" s="1410"/>
      <c r="Q921" s="1410"/>
      <c r="R921" s="1410"/>
      <c r="S921" s="1410"/>
      <c r="T921" s="1410"/>
      <c r="U921" s="1410"/>
      <c r="V921" s="1410"/>
      <c r="W921" s="1410"/>
      <c r="X921" s="2923"/>
      <c r="Y921" s="216"/>
      <c r="Z921" s="216"/>
      <c r="AA921" s="216"/>
      <c r="AB921" s="4161"/>
      <c r="AC921" s="3880"/>
    </row>
    <row r="922" spans="1:117" ht="15" customHeight="1" x14ac:dyDescent="0.25">
      <c r="A922" s="1492" t="s">
        <v>263</v>
      </c>
      <c r="B922" s="1835"/>
      <c r="C922" s="90">
        <v>330</v>
      </c>
      <c r="D922" s="206">
        <f t="shared" si="1166"/>
        <v>248</v>
      </c>
      <c r="E922" s="436">
        <v>212</v>
      </c>
      <c r="F922" s="206">
        <f t="shared" si="1167"/>
        <v>85.483870967741936</v>
      </c>
      <c r="G922" s="64"/>
      <c r="H922" s="64"/>
      <c r="I922" s="91"/>
      <c r="J922" s="91"/>
      <c r="K922" s="657"/>
      <c r="L922" s="91"/>
      <c r="M922" s="91"/>
      <c r="N922" s="91"/>
      <c r="O922" s="1412"/>
      <c r="P922" s="1412"/>
      <c r="Q922" s="1412"/>
      <c r="R922" s="1412"/>
      <c r="S922" s="1412"/>
      <c r="T922" s="1412"/>
      <c r="U922" s="1412"/>
      <c r="V922" s="1412"/>
      <c r="W922" s="1412"/>
      <c r="X922" s="2924"/>
      <c r="Y922" s="2937"/>
      <c r="Z922" s="2937"/>
      <c r="AA922" s="2937"/>
      <c r="AB922" s="4162"/>
      <c r="AC922" s="3881"/>
    </row>
    <row r="923" spans="1:117" ht="15" customHeight="1" x14ac:dyDescent="0.25">
      <c r="A923" s="133" t="s">
        <v>181</v>
      </c>
      <c r="B923" s="1878"/>
      <c r="C923" s="1509">
        <f>SUM(C910,C898)</f>
        <v>293155.20000000001</v>
      </c>
      <c r="D923" s="1509">
        <f t="shared" ref="D923:E923" si="1168">SUM(D910,D898)</f>
        <v>219868.2</v>
      </c>
      <c r="E923" s="1509">
        <f t="shared" si="1168"/>
        <v>221118.2</v>
      </c>
      <c r="F923" s="1509">
        <f t="shared" si="1167"/>
        <v>100.56852241479213</v>
      </c>
      <c r="G923" s="283"/>
      <c r="H923" s="283"/>
      <c r="I923" s="16"/>
      <c r="J923" s="16"/>
      <c r="K923" s="662"/>
      <c r="L923" s="16"/>
      <c r="M923" s="16"/>
      <c r="N923" s="16"/>
      <c r="O923" s="567">
        <v>134843.18492222222</v>
      </c>
      <c r="P923" s="567">
        <v>136978.08827566224</v>
      </c>
      <c r="Q923" s="567">
        <v>136978.08827566224</v>
      </c>
      <c r="R923" s="567">
        <v>136978.08827566224</v>
      </c>
      <c r="S923" s="567">
        <v>137235.56772110224</v>
      </c>
      <c r="T923" s="567">
        <v>137235.56772110224</v>
      </c>
      <c r="U923" s="567">
        <v>137235.56772110224</v>
      </c>
      <c r="V923" s="567">
        <v>137235.56772110224</v>
      </c>
      <c r="W923" s="567">
        <v>137408.90743000002</v>
      </c>
      <c r="X923" s="2925">
        <f>O923/12*$A$4+(P923-O923)/11*8+(Q923-P923)/10*7+(R923-Q923)/9*6+(S923-R923)/8*5+(T923-S923)/7*4+(U923-T923)/6*3+(V923-U923)/5*2+(W923-V923)/4*1</f>
        <v>102889.30525661111</v>
      </c>
      <c r="Y923" s="1603">
        <f t="shared" ref="Y923" si="1169">AB923-AA923</f>
        <v>106045.51466999998</v>
      </c>
      <c r="Z923" s="1603">
        <f t="shared" ref="Z923" si="1170">Y923-X923</f>
        <v>3156.2094133888604</v>
      </c>
      <c r="AA923" s="1603">
        <v>-155.89870000000002</v>
      </c>
      <c r="AB923" s="4163">
        <v>105889.61596999997</v>
      </c>
      <c r="AC923" s="4015"/>
    </row>
    <row r="924" spans="1:117" ht="15.75" customHeight="1" x14ac:dyDescent="0.25">
      <c r="A924" s="465" t="s">
        <v>33</v>
      </c>
      <c r="B924" s="1720"/>
      <c r="C924" s="93"/>
      <c r="D924" s="93"/>
      <c r="E924" s="1849"/>
      <c r="F924" s="93"/>
      <c r="G924" s="273"/>
      <c r="H924" s="273"/>
      <c r="I924" s="521"/>
      <c r="J924" s="521"/>
      <c r="K924" s="2014"/>
      <c r="L924" s="521"/>
      <c r="M924" s="521"/>
      <c r="N924" s="521"/>
      <c r="O924" s="1411"/>
      <c r="P924" s="1411"/>
      <c r="Q924" s="1411"/>
      <c r="R924" s="1411"/>
      <c r="S924" s="1411"/>
      <c r="T924" s="1411"/>
      <c r="U924" s="1411"/>
      <c r="V924" s="1411"/>
      <c r="W924" s="1411"/>
      <c r="X924" s="2926"/>
      <c r="Y924" s="2940"/>
      <c r="Z924" s="2940"/>
      <c r="AA924" s="2940"/>
      <c r="AB924" s="4164"/>
      <c r="AC924" s="3924"/>
    </row>
    <row r="925" spans="1:117" s="99" customFormat="1" ht="14.25" customHeight="1" x14ac:dyDescent="0.25">
      <c r="A925" s="202" t="s">
        <v>157</v>
      </c>
      <c r="B925" s="527"/>
      <c r="C925" s="39"/>
      <c r="D925" s="39"/>
      <c r="E925" s="585"/>
      <c r="F925" s="39"/>
      <c r="G925" s="56"/>
      <c r="H925" s="56"/>
      <c r="I925" s="57"/>
      <c r="J925" s="57"/>
      <c r="K925" s="555"/>
      <c r="L925" s="57"/>
      <c r="M925" s="57">
        <v>0</v>
      </c>
      <c r="N925" s="57"/>
      <c r="O925" s="1410"/>
      <c r="P925" s="1410"/>
      <c r="Q925" s="1410"/>
      <c r="R925" s="1410"/>
      <c r="S925" s="1410"/>
      <c r="T925" s="1410"/>
      <c r="U925" s="1410"/>
      <c r="V925" s="1410"/>
      <c r="W925" s="1410"/>
      <c r="X925" s="2923"/>
      <c r="Y925" s="216"/>
      <c r="Z925" s="216"/>
      <c r="AA925" s="216"/>
      <c r="AB925" s="4161"/>
      <c r="AC925" s="4005"/>
      <c r="AD925" s="435"/>
      <c r="AE925" s="435"/>
      <c r="AF925" s="435"/>
      <c r="AG925" s="435"/>
      <c r="AH925" s="435"/>
      <c r="AI925" s="435"/>
      <c r="AJ925" s="435"/>
      <c r="AK925" s="435"/>
      <c r="AL925" s="435"/>
      <c r="AM925" s="435"/>
      <c r="AN925" s="435"/>
      <c r="AO925" s="435"/>
      <c r="AP925" s="435"/>
      <c r="AQ925" s="435"/>
      <c r="AR925" s="435"/>
      <c r="AS925" s="435"/>
      <c r="AT925" s="435"/>
      <c r="AU925" s="435"/>
      <c r="AV925" s="435"/>
      <c r="AW925" s="435"/>
      <c r="AX925" s="435"/>
      <c r="AY925" s="435"/>
      <c r="AZ925" s="435"/>
      <c r="BA925" s="435"/>
      <c r="BB925" s="435"/>
      <c r="BC925" s="435"/>
      <c r="BD925" s="435"/>
      <c r="BE925" s="435"/>
      <c r="BF925" s="435"/>
      <c r="BG925" s="435"/>
      <c r="BH925" s="435"/>
      <c r="BI925" s="435"/>
      <c r="BJ925" s="435"/>
      <c r="BK925" s="435"/>
      <c r="BL925" s="435"/>
      <c r="BM925" s="435"/>
      <c r="BN925" s="435"/>
      <c r="BO925" s="435"/>
      <c r="BP925" s="435"/>
      <c r="BQ925" s="435"/>
      <c r="BR925" s="435"/>
      <c r="BS925" s="435"/>
      <c r="BT925" s="435"/>
      <c r="BU925" s="435"/>
      <c r="BV925" s="435"/>
      <c r="BW925" s="435"/>
      <c r="BX925" s="435"/>
      <c r="BY925" s="435"/>
      <c r="BZ925" s="435"/>
      <c r="CA925" s="435"/>
      <c r="CB925" s="435"/>
      <c r="CC925" s="435"/>
      <c r="CD925" s="435"/>
      <c r="CE925" s="435"/>
      <c r="CF925" s="435"/>
      <c r="CG925" s="435"/>
      <c r="CH925" s="435"/>
      <c r="CI925" s="435"/>
      <c r="CJ925" s="435"/>
      <c r="CK925" s="435"/>
      <c r="CL925" s="435"/>
      <c r="CM925" s="435"/>
      <c r="CN925" s="435"/>
      <c r="CO925" s="435"/>
      <c r="CP925" s="435"/>
      <c r="CQ925" s="435"/>
      <c r="CR925" s="435"/>
      <c r="CS925" s="435"/>
      <c r="CT925" s="435"/>
      <c r="CU925" s="435"/>
      <c r="CV925" s="435"/>
      <c r="CW925" s="435"/>
      <c r="CX925" s="435"/>
      <c r="CY925" s="435"/>
      <c r="CZ925" s="435"/>
      <c r="DA925" s="435"/>
      <c r="DB925" s="435"/>
      <c r="DC925" s="435"/>
      <c r="DD925" s="435"/>
      <c r="DE925" s="435"/>
      <c r="DF925" s="435"/>
      <c r="DG925" s="435"/>
      <c r="DH925" s="435"/>
      <c r="DI925" s="435"/>
      <c r="DJ925" s="435"/>
      <c r="DK925" s="435"/>
      <c r="DL925" s="435"/>
      <c r="DM925" s="435"/>
    </row>
    <row r="926" spans="1:117" ht="15" customHeight="1" x14ac:dyDescent="0.25">
      <c r="A926" s="424" t="s">
        <v>214</v>
      </c>
      <c r="B926" s="476">
        <v>240</v>
      </c>
      <c r="C926" s="36">
        <v>935</v>
      </c>
      <c r="D926" s="144">
        <f t="shared" ref="D926:D927" si="1171">ROUND(C926/12*$A$4,0)</f>
        <v>701</v>
      </c>
      <c r="E926" s="429">
        <v>712</v>
      </c>
      <c r="F926" s="144">
        <f t="shared" ref="F926:F927" si="1172">E926/D926*100</f>
        <v>101.56918687589157</v>
      </c>
      <c r="G926" s="50">
        <v>8</v>
      </c>
      <c r="H926" s="157">
        <f t="shared" ref="H926:H929" si="1173">K926/E926</f>
        <v>7.9957865168539328</v>
      </c>
      <c r="I926" s="167">
        <f t="shared" ref="I926:I927" si="1174">ROUND(C926*G926,0)</f>
        <v>7480</v>
      </c>
      <c r="J926" s="167">
        <f>ROUND(D926*G926,0)</f>
        <v>5608</v>
      </c>
      <c r="K926" s="431">
        <v>5693</v>
      </c>
      <c r="L926" s="167">
        <f t="shared" ref="L926:L929" si="1175">K926/J926*100</f>
        <v>101.51569186875891</v>
      </c>
      <c r="M926" s="167">
        <f>ROUND(I926/B926,0)</f>
        <v>31</v>
      </c>
      <c r="N926" s="167">
        <f t="shared" ref="N926:N929" si="1176">K926/$A$4*12/M926</f>
        <v>244.86021505376343</v>
      </c>
      <c r="O926" s="1410"/>
      <c r="P926" s="1410"/>
      <c r="Q926" s="1410"/>
      <c r="R926" s="1410"/>
      <c r="S926" s="1410"/>
      <c r="T926" s="1410"/>
      <c r="U926" s="1410"/>
      <c r="V926" s="1410"/>
      <c r="W926" s="1410"/>
      <c r="X926" s="2923">
        <f>O926/12</f>
        <v>0</v>
      </c>
      <c r="Y926" s="216">
        <f t="shared" ref="Y926:Y929" si="1177">AB926-AA926</f>
        <v>0</v>
      </c>
      <c r="Z926" s="216">
        <f t="shared" ref="Z926:Z929" si="1178">Y926-X926</f>
        <v>0</v>
      </c>
      <c r="AA926" s="216"/>
      <c r="AB926" s="4161"/>
      <c r="AC926" s="3880"/>
    </row>
    <row r="927" spans="1:117" ht="15" customHeight="1" x14ac:dyDescent="0.25">
      <c r="A927" s="1781" t="s">
        <v>6</v>
      </c>
      <c r="B927" s="1835">
        <v>240</v>
      </c>
      <c r="C927" s="36">
        <v>1290</v>
      </c>
      <c r="D927" s="144">
        <f t="shared" si="1171"/>
        <v>968</v>
      </c>
      <c r="E927" s="429">
        <v>1010</v>
      </c>
      <c r="F927" s="144">
        <f t="shared" si="1172"/>
        <v>104.33884297520662</v>
      </c>
      <c r="G927" s="50">
        <v>3</v>
      </c>
      <c r="H927" s="157">
        <f t="shared" si="1173"/>
        <v>3</v>
      </c>
      <c r="I927" s="167">
        <f t="shared" si="1174"/>
        <v>3870</v>
      </c>
      <c r="J927" s="167">
        <f>ROUND(D927*G927,0)</f>
        <v>2904</v>
      </c>
      <c r="K927" s="431">
        <v>3030</v>
      </c>
      <c r="L927" s="167">
        <f t="shared" si="1175"/>
        <v>104.33884297520662</v>
      </c>
      <c r="M927" s="167">
        <f>ROUND(I927/B927,0)</f>
        <v>16</v>
      </c>
      <c r="N927" s="167">
        <f t="shared" si="1176"/>
        <v>252.5</v>
      </c>
      <c r="O927" s="1410"/>
      <c r="P927" s="1410"/>
      <c r="Q927" s="1410"/>
      <c r="R927" s="1410"/>
      <c r="S927" s="1410"/>
      <c r="T927" s="1410"/>
      <c r="U927" s="1410"/>
      <c r="V927" s="1410"/>
      <c r="W927" s="1410"/>
      <c r="X927" s="2923">
        <f>O927/12</f>
        <v>0</v>
      </c>
      <c r="Y927" s="216">
        <f t="shared" si="1177"/>
        <v>0</v>
      </c>
      <c r="Z927" s="216">
        <f t="shared" si="1178"/>
        <v>0</v>
      </c>
      <c r="AA927" s="216"/>
      <c r="AB927" s="4161"/>
      <c r="AC927" s="3880"/>
    </row>
    <row r="928" spans="1:117" s="99" customFormat="1" ht="15" customHeight="1" x14ac:dyDescent="0.25">
      <c r="A928" s="1705" t="s">
        <v>290</v>
      </c>
      <c r="B928" s="2015"/>
      <c r="C928" s="91">
        <f>SUM(C926:C927)</f>
        <v>2225</v>
      </c>
      <c r="D928" s="91">
        <f t="shared" ref="D928:E928" si="1179">SUM(D926:D927)</f>
        <v>1669</v>
      </c>
      <c r="E928" s="91">
        <f t="shared" si="1179"/>
        <v>1722</v>
      </c>
      <c r="F928" s="206">
        <f>E928/D928*100</f>
        <v>103.17555422408628</v>
      </c>
      <c r="G928" s="64"/>
      <c r="H928" s="423">
        <f t="shared" si="1173"/>
        <v>5.0656213704994189</v>
      </c>
      <c r="I928" s="197">
        <f>SUM(I926:I927)</f>
        <v>11350</v>
      </c>
      <c r="J928" s="197">
        <f>SUM(J926:J927)</f>
        <v>8512</v>
      </c>
      <c r="K928" s="1719">
        <f>SUM(K926:K927)</f>
        <v>8723</v>
      </c>
      <c r="L928" s="197">
        <f t="shared" si="1175"/>
        <v>102.47885338345866</v>
      </c>
      <c r="M928" s="496">
        <f>SUM(M925:M927)</f>
        <v>47</v>
      </c>
      <c r="N928" s="376">
        <f t="shared" si="1176"/>
        <v>247.4609929078014</v>
      </c>
      <c r="O928" s="1412"/>
      <c r="P928" s="1412"/>
      <c r="Q928" s="1412"/>
      <c r="R928" s="1412"/>
      <c r="S928" s="1412"/>
      <c r="T928" s="1412"/>
      <c r="U928" s="1412"/>
      <c r="V928" s="1412"/>
      <c r="W928" s="1412"/>
      <c r="X928" s="2924"/>
      <c r="Y928" s="2937"/>
      <c r="Z928" s="2937"/>
      <c r="AA928" s="2937"/>
      <c r="AB928" s="4162"/>
      <c r="AC928" s="4009"/>
      <c r="AD928" s="435"/>
      <c r="AE928" s="435"/>
      <c r="AF928" s="435"/>
      <c r="AG928" s="435"/>
      <c r="AH928" s="435"/>
      <c r="AI928" s="435"/>
      <c r="AJ928" s="435"/>
      <c r="AK928" s="435"/>
      <c r="AL928" s="435"/>
      <c r="AM928" s="435"/>
      <c r="AN928" s="435"/>
      <c r="AO928" s="435"/>
      <c r="AP928" s="435"/>
      <c r="AQ928" s="435"/>
      <c r="AR928" s="435"/>
      <c r="AS928" s="435"/>
      <c r="AT928" s="435"/>
      <c r="AU928" s="435"/>
      <c r="AV928" s="435"/>
      <c r="AW928" s="435"/>
      <c r="AX928" s="435"/>
      <c r="AY928" s="435"/>
      <c r="AZ928" s="435"/>
      <c r="BA928" s="435"/>
      <c r="BB928" s="435"/>
      <c r="BC928" s="435"/>
      <c r="BD928" s="435"/>
      <c r="BE928" s="435"/>
      <c r="BF928" s="435"/>
      <c r="BG928" s="435"/>
      <c r="BH928" s="435"/>
      <c r="BI928" s="435"/>
      <c r="BJ928" s="435"/>
      <c r="BK928" s="435"/>
      <c r="BL928" s="435"/>
      <c r="BM928" s="435"/>
      <c r="BN928" s="435"/>
      <c r="BO928" s="435"/>
      <c r="BP928" s="435"/>
      <c r="BQ928" s="435"/>
      <c r="BR928" s="435"/>
      <c r="BS928" s="435"/>
      <c r="BT928" s="435"/>
      <c r="BU928" s="435"/>
      <c r="BV928" s="435"/>
      <c r="BW928" s="435"/>
      <c r="BX928" s="435"/>
      <c r="BY928" s="435"/>
      <c r="BZ928" s="435"/>
      <c r="CA928" s="435"/>
      <c r="CB928" s="435"/>
      <c r="CC928" s="435"/>
      <c r="CD928" s="435"/>
      <c r="CE928" s="435"/>
      <c r="CF928" s="435"/>
      <c r="CG928" s="435"/>
      <c r="CH928" s="435"/>
      <c r="CI928" s="435"/>
      <c r="CJ928" s="435"/>
      <c r="CK928" s="435"/>
      <c r="CL928" s="435"/>
      <c r="CM928" s="435"/>
      <c r="CN928" s="435"/>
      <c r="CO928" s="435"/>
      <c r="CP928" s="435"/>
      <c r="CQ928" s="435"/>
      <c r="CR928" s="435"/>
      <c r="CS928" s="435"/>
      <c r="CT928" s="435"/>
      <c r="CU928" s="435"/>
      <c r="CV928" s="435"/>
      <c r="CW928" s="435"/>
      <c r="CX928" s="435"/>
      <c r="CY928" s="435"/>
      <c r="CZ928" s="435"/>
      <c r="DA928" s="435"/>
      <c r="DB928" s="435"/>
      <c r="DC928" s="435"/>
      <c r="DD928" s="435"/>
      <c r="DE928" s="435"/>
      <c r="DF928" s="435"/>
      <c r="DG928" s="435"/>
      <c r="DH928" s="435"/>
      <c r="DI928" s="435"/>
      <c r="DJ928" s="435"/>
      <c r="DK928" s="435"/>
      <c r="DL928" s="435"/>
      <c r="DM928" s="435"/>
    </row>
    <row r="929" spans="1:29" ht="29.25" customHeight="1" thickBot="1" x14ac:dyDescent="0.3">
      <c r="A929" s="1440" t="s">
        <v>591</v>
      </c>
      <c r="B929" s="1734"/>
      <c r="C929" s="445">
        <f>SUM(C928)</f>
        <v>2225</v>
      </c>
      <c r="D929" s="445">
        <f t="shared" ref="D929:E929" si="1180">SUM(D928)</f>
        <v>1669</v>
      </c>
      <c r="E929" s="445">
        <f t="shared" si="1180"/>
        <v>1722</v>
      </c>
      <c r="F929" s="1551">
        <f>E929/D929*100</f>
        <v>103.17555422408628</v>
      </c>
      <c r="G929" s="499">
        <f>IF(C929=0,0,I929/C929)</f>
        <v>5.1011235955056176</v>
      </c>
      <c r="H929" s="1441">
        <f t="shared" si="1173"/>
        <v>5.0656213704994189</v>
      </c>
      <c r="I929" s="445">
        <f>SUM(I928)</f>
        <v>11350</v>
      </c>
      <c r="J929" s="445">
        <f>SUM(J928)</f>
        <v>8512</v>
      </c>
      <c r="K929" s="1767">
        <f>SUM(K928)</f>
        <v>8723</v>
      </c>
      <c r="L929" s="1531">
        <f t="shared" si="1175"/>
        <v>102.47885338345866</v>
      </c>
      <c r="M929" s="1531">
        <f>SUM(M926:M927)</f>
        <v>47</v>
      </c>
      <c r="N929" s="505">
        <f t="shared" si="1176"/>
        <v>247.4609929078014</v>
      </c>
      <c r="O929" s="769">
        <v>31479.678229999998</v>
      </c>
      <c r="P929" s="769">
        <v>29115.993221466666</v>
      </c>
      <c r="Q929" s="769">
        <v>29119.727890283335</v>
      </c>
      <c r="R929" s="769">
        <v>29119.727890283335</v>
      </c>
      <c r="S929" s="769">
        <v>29119.727890283335</v>
      </c>
      <c r="T929" s="769">
        <v>29119.727890283335</v>
      </c>
      <c r="U929" s="769">
        <v>28397.487580583325</v>
      </c>
      <c r="V929" s="769">
        <v>28397.487580583325</v>
      </c>
      <c r="W929" s="769">
        <v>28397.487580583325</v>
      </c>
      <c r="X929" s="2925">
        <f>O929/12*$A$4+(P929-O929)/11*8+(Q929-P929)/10*7+(R929-Q929)/9*6+(S929-R929)/8*5+(T929-S929)/7*4+(U929-T929)/6*3+(V929-U929)/5*2+(W929-V929)/4*1</f>
        <v>21532.209143251966</v>
      </c>
      <c r="Y929" s="2863">
        <f t="shared" si="1177"/>
        <v>21189.308149999997</v>
      </c>
      <c r="Z929" s="2863">
        <f t="shared" si="1178"/>
        <v>-342.90099325196934</v>
      </c>
      <c r="AA929" s="2863">
        <v>-33.100819999999999</v>
      </c>
      <c r="AB929" s="4165">
        <v>21156.207329999997</v>
      </c>
      <c r="AC929" s="4022"/>
    </row>
    <row r="930" spans="1:29" ht="24.75" customHeight="1" thickBot="1" x14ac:dyDescent="0.3">
      <c r="A930" s="513" t="s">
        <v>18</v>
      </c>
      <c r="B930" s="2087"/>
      <c r="C930" s="1045"/>
      <c r="D930" s="1045"/>
      <c r="E930" s="1046"/>
      <c r="F930" s="1045"/>
      <c r="G930" s="515"/>
      <c r="H930" s="515"/>
      <c r="I930" s="1045"/>
      <c r="J930" s="1045"/>
      <c r="K930" s="1046">
        <f>SUM(K929,K889)</f>
        <v>9666</v>
      </c>
      <c r="L930" s="1045"/>
      <c r="M930" s="1045"/>
      <c r="N930" s="1045"/>
      <c r="O930" s="770">
        <f t="shared" ref="O930:AB930" si="1181">SUM(O889,O923,O929)</f>
        <v>175953.15284233421</v>
      </c>
      <c r="P930" s="770">
        <f t="shared" ref="P930:Q930" si="1182">SUM(P889,P923,P929)</f>
        <v>178711.73022069689</v>
      </c>
      <c r="Q930" s="770">
        <f t="shared" si="1182"/>
        <v>178717.99015594559</v>
      </c>
      <c r="R930" s="770">
        <f t="shared" ref="R930:S930" si="1183">SUM(R889,R923,R929)</f>
        <v>178717.99015594559</v>
      </c>
      <c r="S930" s="770">
        <f t="shared" si="1183"/>
        <v>178975.46960138559</v>
      </c>
      <c r="T930" s="770">
        <f t="shared" ref="T930:U930" si="1184">SUM(T889,T923,T929)</f>
        <v>178975.46960138559</v>
      </c>
      <c r="U930" s="770">
        <f t="shared" si="1184"/>
        <v>178157.21848796157</v>
      </c>
      <c r="V930" s="770">
        <f t="shared" ref="V930:W930" si="1185">SUM(V889,V923,V929)</f>
        <v>178157.21848796157</v>
      </c>
      <c r="W930" s="770">
        <f t="shared" si="1185"/>
        <v>178330.55819685935</v>
      </c>
      <c r="X930" s="2928">
        <f t="shared" si="1181"/>
        <v>133770.61870369184</v>
      </c>
      <c r="Y930" s="2941">
        <f t="shared" si="1181"/>
        <v>135551.25119999997</v>
      </c>
      <c r="Z930" s="2941">
        <f t="shared" si="1181"/>
        <v>1780.6324963081279</v>
      </c>
      <c r="AA930" s="2941">
        <f t="shared" si="1181"/>
        <v>-215.93850000000003</v>
      </c>
      <c r="AB930" s="4166">
        <f t="shared" si="1181"/>
        <v>135335.31269999998</v>
      </c>
      <c r="AC930" s="4012">
        <f t="shared" ref="AC930" si="1186">SUM(AC889,AC923,AC929)</f>
        <v>0</v>
      </c>
    </row>
    <row r="931" spans="1:29" ht="15" customHeight="1" x14ac:dyDescent="0.25">
      <c r="A931" s="92"/>
      <c r="B931" s="2189"/>
      <c r="C931" s="93"/>
      <c r="D931" s="93"/>
      <c r="E931" s="1849"/>
      <c r="F931" s="93"/>
      <c r="G931" s="273"/>
      <c r="H931" s="273"/>
      <c r="I931" s="134"/>
      <c r="J931" s="134"/>
      <c r="K931" s="2002"/>
      <c r="L931" s="134"/>
      <c r="M931" s="134"/>
      <c r="N931" s="134"/>
      <c r="O931" s="1411"/>
      <c r="P931" s="1411"/>
      <c r="Q931" s="1411"/>
      <c r="R931" s="1411"/>
      <c r="S931" s="1411"/>
      <c r="T931" s="1411"/>
      <c r="U931" s="1411"/>
      <c r="V931" s="1411"/>
      <c r="W931" s="1411"/>
      <c r="X931" s="2926"/>
      <c r="Y931" s="2940"/>
      <c r="Z931" s="2940"/>
      <c r="AA931" s="2940"/>
      <c r="AB931" s="4164"/>
      <c r="AC931" s="3924"/>
    </row>
    <row r="932" spans="1:29" ht="42.75" customHeight="1" x14ac:dyDescent="0.25">
      <c r="A932" s="2682" t="s">
        <v>321</v>
      </c>
      <c r="B932" s="3782"/>
      <c r="C932" s="36"/>
      <c r="D932" s="36"/>
      <c r="E932" s="581"/>
      <c r="F932" s="36"/>
      <c r="G932" s="56"/>
      <c r="H932" s="56"/>
      <c r="I932" s="39"/>
      <c r="J932" s="39"/>
      <c r="K932" s="585"/>
      <c r="L932" s="39"/>
      <c r="M932" s="39"/>
      <c r="N932" s="39"/>
      <c r="O932" s="1410"/>
      <c r="P932" s="1410"/>
      <c r="Q932" s="1410"/>
      <c r="R932" s="1410"/>
      <c r="S932" s="1410"/>
      <c r="T932" s="1410"/>
      <c r="U932" s="1410"/>
      <c r="V932" s="1410"/>
      <c r="W932" s="1410"/>
      <c r="X932" s="2923"/>
      <c r="Y932" s="216"/>
      <c r="Z932" s="216"/>
      <c r="AA932" s="216"/>
      <c r="AB932" s="4161"/>
      <c r="AC932" s="3922"/>
    </row>
    <row r="933" spans="1:29" ht="15" customHeight="1" x14ac:dyDescent="0.25">
      <c r="A933" s="977" t="s">
        <v>537</v>
      </c>
      <c r="B933" s="1041"/>
      <c r="C933" s="36"/>
      <c r="D933" s="36"/>
      <c r="E933" s="581"/>
      <c r="F933" s="36"/>
      <c r="G933" s="56"/>
      <c r="H933" s="56"/>
      <c r="I933" s="39"/>
      <c r="J933" s="39"/>
      <c r="K933" s="585"/>
      <c r="L933" s="39"/>
      <c r="M933" s="39"/>
      <c r="N933" s="39"/>
      <c r="O933" s="1410"/>
      <c r="P933" s="1410"/>
      <c r="Q933" s="1410"/>
      <c r="R933" s="1410"/>
      <c r="S933" s="1410"/>
      <c r="T933" s="1410"/>
      <c r="U933" s="1410"/>
      <c r="V933" s="1410"/>
      <c r="W933" s="1410"/>
      <c r="X933" s="2923"/>
      <c r="Y933" s="216"/>
      <c r="Z933" s="216"/>
      <c r="AA933" s="216"/>
      <c r="AB933" s="4161"/>
      <c r="AC933" s="3922"/>
    </row>
    <row r="934" spans="1:29" ht="15" customHeight="1" x14ac:dyDescent="0.25">
      <c r="A934" s="295" t="s">
        <v>839</v>
      </c>
      <c r="B934" s="557"/>
      <c r="C934" s="53">
        <f>SUM(C937,C938,C939)</f>
        <v>14782</v>
      </c>
      <c r="D934" s="53">
        <f t="shared" ref="D934:E934" si="1187">SUM(D937,D938,D939)</f>
        <v>11087</v>
      </c>
      <c r="E934" s="53">
        <f t="shared" si="1187"/>
        <v>11607</v>
      </c>
      <c r="F934" s="63">
        <f>E934/D934*100</f>
        <v>104.69017768557771</v>
      </c>
      <c r="G934" s="56"/>
      <c r="H934" s="56"/>
      <c r="I934" s="55"/>
      <c r="J934" s="55"/>
      <c r="K934" s="554"/>
      <c r="L934" s="55"/>
      <c r="M934" s="55"/>
      <c r="N934" s="55"/>
      <c r="O934" s="1410"/>
      <c r="P934" s="1410"/>
      <c r="Q934" s="1410"/>
      <c r="R934" s="1410"/>
      <c r="S934" s="1410"/>
      <c r="T934" s="1410"/>
      <c r="U934" s="1410"/>
      <c r="V934" s="1410"/>
      <c r="W934" s="1410"/>
      <c r="X934" s="2923"/>
      <c r="Y934" s="216"/>
      <c r="Z934" s="216"/>
      <c r="AA934" s="216"/>
      <c r="AB934" s="4161"/>
      <c r="AC934" s="3996"/>
    </row>
    <row r="935" spans="1:29" ht="15" customHeight="1" x14ac:dyDescent="0.25">
      <c r="A935" s="295"/>
      <c r="B935" s="557"/>
      <c r="C935" s="53"/>
      <c r="D935" s="144"/>
      <c r="E935" s="429"/>
      <c r="F935" s="63"/>
      <c r="G935" s="56"/>
      <c r="H935" s="56"/>
      <c r="I935" s="55"/>
      <c r="J935" s="55"/>
      <c r="K935" s="554"/>
      <c r="L935" s="55"/>
      <c r="M935" s="55"/>
      <c r="N935" s="55"/>
      <c r="O935" s="1410"/>
      <c r="P935" s="1410"/>
      <c r="Q935" s="1410"/>
      <c r="R935" s="1410"/>
      <c r="S935" s="1410"/>
      <c r="T935" s="1410"/>
      <c r="U935" s="1410"/>
      <c r="V935" s="1410"/>
      <c r="W935" s="1410"/>
      <c r="X935" s="2923"/>
      <c r="Y935" s="216"/>
      <c r="Z935" s="216"/>
      <c r="AA935" s="216"/>
      <c r="AB935" s="4161"/>
      <c r="AC935" s="3880"/>
    </row>
    <row r="936" spans="1:29" ht="15" customHeight="1" x14ac:dyDescent="0.25">
      <c r="A936" s="295" t="s">
        <v>538</v>
      </c>
      <c r="B936" s="557"/>
      <c r="C936" s="53"/>
      <c r="D936" s="144"/>
      <c r="E936" s="429"/>
      <c r="F936" s="63"/>
      <c r="G936" s="56"/>
      <c r="H936" s="56"/>
      <c r="I936" s="55"/>
      <c r="J936" s="55"/>
      <c r="K936" s="554"/>
      <c r="L936" s="55"/>
      <c r="M936" s="55"/>
      <c r="N936" s="55"/>
      <c r="O936" s="1410"/>
      <c r="P936" s="1410"/>
      <c r="Q936" s="1410"/>
      <c r="R936" s="1410"/>
      <c r="S936" s="1410"/>
      <c r="T936" s="1410"/>
      <c r="U936" s="1410"/>
      <c r="V936" s="1410"/>
      <c r="W936" s="1410"/>
      <c r="X936" s="2923"/>
      <c r="Y936" s="216"/>
      <c r="Z936" s="216"/>
      <c r="AA936" s="216"/>
      <c r="AB936" s="4161"/>
      <c r="AC936" s="3880"/>
    </row>
    <row r="937" spans="1:29" ht="32.25" customHeight="1" x14ac:dyDescent="0.25">
      <c r="A937" s="295" t="s">
        <v>539</v>
      </c>
      <c r="B937" s="557"/>
      <c r="C937" s="53">
        <v>7000</v>
      </c>
      <c r="D937" s="144">
        <f t="shared" ref="D937:D941" si="1188">ROUND(C937/12*$A$4,0)</f>
        <v>5250</v>
      </c>
      <c r="E937" s="429">
        <v>5279</v>
      </c>
      <c r="F937" s="63">
        <f>E937/D937*100</f>
        <v>100.55238095238094</v>
      </c>
      <c r="G937" s="56"/>
      <c r="H937" s="56"/>
      <c r="I937" s="55"/>
      <c r="J937" s="55"/>
      <c r="K937" s="554"/>
      <c r="L937" s="55"/>
      <c r="M937" s="55"/>
      <c r="N937" s="55"/>
      <c r="O937" s="1410"/>
      <c r="P937" s="1410"/>
      <c r="Q937" s="1410"/>
      <c r="R937" s="1410"/>
      <c r="S937" s="1410"/>
      <c r="T937" s="1410"/>
      <c r="U937" s="1410"/>
      <c r="V937" s="1410"/>
      <c r="W937" s="1410"/>
      <c r="X937" s="2923"/>
      <c r="Y937" s="216"/>
      <c r="Z937" s="216"/>
      <c r="AA937" s="216"/>
      <c r="AB937" s="4161"/>
      <c r="AC937" s="3880"/>
    </row>
    <row r="938" spans="1:29" ht="28.5" customHeight="1" x14ac:dyDescent="0.25">
      <c r="A938" s="295" t="s">
        <v>540</v>
      </c>
      <c r="B938" s="557"/>
      <c r="C938" s="53">
        <v>500</v>
      </c>
      <c r="D938" s="144">
        <f t="shared" si="1188"/>
        <v>375</v>
      </c>
      <c r="E938" s="429">
        <v>391</v>
      </c>
      <c r="F938" s="63">
        <f>E938/D938*100</f>
        <v>104.26666666666667</v>
      </c>
      <c r="G938" s="56"/>
      <c r="H938" s="56"/>
      <c r="I938" s="55"/>
      <c r="J938" s="55"/>
      <c r="K938" s="554"/>
      <c r="L938" s="55"/>
      <c r="M938" s="55"/>
      <c r="N938" s="55"/>
      <c r="O938" s="1410"/>
      <c r="P938" s="1410"/>
      <c r="Q938" s="1410"/>
      <c r="R938" s="1410"/>
      <c r="S938" s="1410"/>
      <c r="T938" s="1410"/>
      <c r="U938" s="1410"/>
      <c r="V938" s="1410"/>
      <c r="W938" s="1410"/>
      <c r="X938" s="2923"/>
      <c r="Y938" s="216"/>
      <c r="Z938" s="216"/>
      <c r="AA938" s="216"/>
      <c r="AB938" s="4161"/>
      <c r="AC938" s="3880"/>
    </row>
    <row r="939" spans="1:29" ht="15" customHeight="1" x14ac:dyDescent="0.25">
      <c r="A939" s="295" t="s">
        <v>541</v>
      </c>
      <c r="B939" s="557"/>
      <c r="C939" s="53">
        <v>7282</v>
      </c>
      <c r="D939" s="144">
        <f t="shared" si="1188"/>
        <v>5462</v>
      </c>
      <c r="E939" s="429">
        <v>5937</v>
      </c>
      <c r="F939" s="63">
        <f>E939/D939*100</f>
        <v>108.69644818747713</v>
      </c>
      <c r="G939" s="56"/>
      <c r="H939" s="56"/>
      <c r="I939" s="55"/>
      <c r="J939" s="55"/>
      <c r="K939" s="554"/>
      <c r="L939" s="55"/>
      <c r="M939" s="55"/>
      <c r="N939" s="55"/>
      <c r="O939" s="1410"/>
      <c r="P939" s="1410"/>
      <c r="Q939" s="1410"/>
      <c r="R939" s="1410"/>
      <c r="S939" s="1410"/>
      <c r="T939" s="1410"/>
      <c r="U939" s="1410"/>
      <c r="V939" s="1410"/>
      <c r="W939" s="1410"/>
      <c r="X939" s="2923"/>
      <c r="Y939" s="216"/>
      <c r="Z939" s="216"/>
      <c r="AA939" s="216"/>
      <c r="AB939" s="4161"/>
      <c r="AC939" s="3880"/>
    </row>
    <row r="940" spans="1:29" ht="15" customHeight="1" x14ac:dyDescent="0.25">
      <c r="A940" s="295" t="s">
        <v>838</v>
      </c>
      <c r="B940" s="557"/>
      <c r="C940" s="53">
        <v>62675</v>
      </c>
      <c r="D940" s="144">
        <f t="shared" si="1188"/>
        <v>47006</v>
      </c>
      <c r="E940" s="429">
        <v>46261</v>
      </c>
      <c r="F940" s="63">
        <f>E940/D940*100</f>
        <v>98.415095945198487</v>
      </c>
      <c r="G940" s="56"/>
      <c r="H940" s="56"/>
      <c r="I940" s="55"/>
      <c r="J940" s="55"/>
      <c r="K940" s="554"/>
      <c r="L940" s="55"/>
      <c r="M940" s="55"/>
      <c r="N940" s="55"/>
      <c r="O940" s="1410"/>
      <c r="P940" s="1410"/>
      <c r="Q940" s="1410"/>
      <c r="R940" s="1410"/>
      <c r="S940" s="1410"/>
      <c r="T940" s="1410"/>
      <c r="U940" s="1410"/>
      <c r="V940" s="1410"/>
      <c r="W940" s="1410"/>
      <c r="X940" s="2923"/>
      <c r="Y940" s="216"/>
      <c r="Z940" s="216"/>
      <c r="AA940" s="216"/>
      <c r="AB940" s="4161"/>
      <c r="AC940" s="3880"/>
    </row>
    <row r="941" spans="1:29" ht="15" customHeight="1" x14ac:dyDescent="0.25">
      <c r="A941" s="295" t="s">
        <v>533</v>
      </c>
      <c r="B941" s="557"/>
      <c r="C941" s="53"/>
      <c r="D941" s="144">
        <f t="shared" si="1188"/>
        <v>0</v>
      </c>
      <c r="E941" s="429"/>
      <c r="F941" s="63"/>
      <c r="G941" s="56"/>
      <c r="H941" s="56"/>
      <c r="I941" s="55"/>
      <c r="J941" s="55"/>
      <c r="K941" s="554"/>
      <c r="L941" s="55"/>
      <c r="M941" s="55"/>
      <c r="N941" s="55"/>
      <c r="O941" s="1410"/>
      <c r="P941" s="1410"/>
      <c r="Q941" s="1410"/>
      <c r="R941" s="1410"/>
      <c r="S941" s="1410"/>
      <c r="T941" s="1410"/>
      <c r="U941" s="1410"/>
      <c r="V941" s="1410"/>
      <c r="W941" s="1410"/>
      <c r="X941" s="2923"/>
      <c r="Y941" s="216"/>
      <c r="Z941" s="216"/>
      <c r="AA941" s="216"/>
      <c r="AB941" s="4161"/>
      <c r="AC941" s="3880"/>
    </row>
    <row r="942" spans="1:29" ht="31.5" customHeight="1" x14ac:dyDescent="0.25">
      <c r="A942" s="300" t="s">
        <v>185</v>
      </c>
      <c r="B942" s="543"/>
      <c r="C942" s="57">
        <f>SUM(C934+C940*3.2)</f>
        <v>215342</v>
      </c>
      <c r="D942" s="57">
        <f t="shared" ref="D942:E942" si="1189">SUM(D934+D940*3.2)</f>
        <v>161506.20000000001</v>
      </c>
      <c r="E942" s="57">
        <f t="shared" si="1189"/>
        <v>159642.20000000001</v>
      </c>
      <c r="F942" s="63">
        <f>E942/D942*100</f>
        <v>98.84586474079633</v>
      </c>
      <c r="G942" s="56"/>
      <c r="H942" s="56"/>
      <c r="I942" s="55"/>
      <c r="J942" s="55"/>
      <c r="K942" s="554"/>
      <c r="L942" s="55"/>
      <c r="M942" s="55"/>
      <c r="N942" s="55"/>
      <c r="O942" s="1410"/>
      <c r="P942" s="1410"/>
      <c r="Q942" s="1410"/>
      <c r="R942" s="1410"/>
      <c r="S942" s="1410"/>
      <c r="T942" s="1410"/>
      <c r="U942" s="1410"/>
      <c r="V942" s="1410"/>
      <c r="W942" s="1410"/>
      <c r="X942" s="2923"/>
      <c r="Y942" s="216"/>
      <c r="Z942" s="216"/>
      <c r="AA942" s="216"/>
      <c r="AB942" s="4161"/>
      <c r="AC942" s="3998"/>
    </row>
    <row r="943" spans="1:29" ht="15" customHeight="1" x14ac:dyDescent="0.25">
      <c r="A943" s="975" t="s">
        <v>542</v>
      </c>
      <c r="B943" s="557"/>
      <c r="C943" s="53"/>
      <c r="D943" s="144"/>
      <c r="E943" s="429"/>
      <c r="F943" s="144"/>
      <c r="G943" s="56"/>
      <c r="H943" s="56"/>
      <c r="I943" s="55"/>
      <c r="J943" s="55"/>
      <c r="K943" s="554"/>
      <c r="L943" s="55"/>
      <c r="M943" s="55"/>
      <c r="N943" s="55"/>
      <c r="O943" s="1410"/>
      <c r="P943" s="1410"/>
      <c r="Q943" s="1410"/>
      <c r="R943" s="1410"/>
      <c r="S943" s="1410"/>
      <c r="T943" s="1410"/>
      <c r="U943" s="1410"/>
      <c r="V943" s="1410"/>
      <c r="W943" s="1410"/>
      <c r="X943" s="2923"/>
      <c r="Y943" s="216"/>
      <c r="Z943" s="216"/>
      <c r="AA943" s="216"/>
      <c r="AB943" s="4161"/>
      <c r="AC943" s="3880"/>
    </row>
    <row r="944" spans="1:29" ht="19.5" customHeight="1" x14ac:dyDescent="0.25">
      <c r="A944" s="979" t="s">
        <v>229</v>
      </c>
      <c r="B944" s="557"/>
      <c r="C944" s="53">
        <f>SUM(C946,C951)</f>
        <v>34578.5</v>
      </c>
      <c r="D944" s="53">
        <f t="shared" ref="D944:E944" si="1190">SUM(D946,D951)</f>
        <v>25935</v>
      </c>
      <c r="E944" s="53">
        <f t="shared" si="1190"/>
        <v>26435.814844373504</v>
      </c>
      <c r="F944" s="63">
        <f>E944/D944*100</f>
        <v>101.93103853623869</v>
      </c>
      <c r="G944" s="56"/>
      <c r="H944" s="56"/>
      <c r="I944" s="55"/>
      <c r="J944" s="55"/>
      <c r="K944" s="554"/>
      <c r="L944" s="55"/>
      <c r="M944" s="55"/>
      <c r="N944" s="55"/>
      <c r="O944" s="1410"/>
      <c r="P944" s="1410"/>
      <c r="Q944" s="1410"/>
      <c r="R944" s="1410"/>
      <c r="S944" s="1410"/>
      <c r="T944" s="1410"/>
      <c r="U944" s="1410"/>
      <c r="V944" s="1410"/>
      <c r="W944" s="1410"/>
      <c r="X944" s="2923"/>
      <c r="Y944" s="216"/>
      <c r="Z944" s="216"/>
      <c r="AA944" s="216"/>
      <c r="AB944" s="4161"/>
      <c r="AC944" s="3996"/>
    </row>
    <row r="945" spans="1:117" ht="15" customHeight="1" x14ac:dyDescent="0.25">
      <c r="A945" s="295" t="s">
        <v>538</v>
      </c>
      <c r="B945" s="557"/>
      <c r="C945" s="53"/>
      <c r="D945" s="144"/>
      <c r="E945" s="429"/>
      <c r="F945" s="144"/>
      <c r="G945" s="56"/>
      <c r="H945" s="56"/>
      <c r="I945" s="55"/>
      <c r="J945" s="55"/>
      <c r="K945" s="554"/>
      <c r="L945" s="55"/>
      <c r="M945" s="55"/>
      <c r="N945" s="55"/>
      <c r="O945" s="1410"/>
      <c r="P945" s="1410"/>
      <c r="Q945" s="1410"/>
      <c r="R945" s="1410"/>
      <c r="S945" s="1410"/>
      <c r="T945" s="1410"/>
      <c r="U945" s="1410"/>
      <c r="V945" s="1410"/>
      <c r="W945" s="1410"/>
      <c r="X945" s="2923"/>
      <c r="Y945" s="216"/>
      <c r="Z945" s="216"/>
      <c r="AA945" s="216"/>
      <c r="AB945" s="4161"/>
      <c r="AC945" s="3880"/>
    </row>
    <row r="946" spans="1:117" ht="38.25" customHeight="1" x14ac:dyDescent="0.25">
      <c r="A946" s="979" t="s">
        <v>543</v>
      </c>
      <c r="B946" s="557"/>
      <c r="C946" s="53">
        <f>SUM(C947:C950)</f>
        <v>7712</v>
      </c>
      <c r="D946" s="53">
        <f t="shared" ref="D946:E946" si="1191">SUM(D947:D950)</f>
        <v>5785</v>
      </c>
      <c r="E946" s="53">
        <f t="shared" si="1191"/>
        <v>6685</v>
      </c>
      <c r="F946" s="63">
        <f t="shared" ref="F946:F956" si="1192">E946/D946*100</f>
        <v>115.55747623163353</v>
      </c>
      <c r="G946" s="56"/>
      <c r="H946" s="56"/>
      <c r="I946" s="55"/>
      <c r="J946" s="55"/>
      <c r="K946" s="554"/>
      <c r="L946" s="55"/>
      <c r="M946" s="55"/>
      <c r="N946" s="55"/>
      <c r="O946" s="1410"/>
      <c r="P946" s="1410"/>
      <c r="Q946" s="1410"/>
      <c r="R946" s="1410"/>
      <c r="S946" s="1410"/>
      <c r="T946" s="1410"/>
      <c r="U946" s="1410"/>
      <c r="V946" s="1410"/>
      <c r="W946" s="1410"/>
      <c r="X946" s="2923"/>
      <c r="Y946" s="216"/>
      <c r="Z946" s="216"/>
      <c r="AA946" s="216"/>
      <c r="AB946" s="4161"/>
      <c r="AC946" s="3996"/>
    </row>
    <row r="947" spans="1:117" ht="29.25" customHeight="1" x14ac:dyDescent="0.25">
      <c r="A947" s="295" t="s">
        <v>544</v>
      </c>
      <c r="B947" s="557"/>
      <c r="C947" s="53">
        <v>4758</v>
      </c>
      <c r="D947" s="144">
        <f t="shared" ref="D947:D950" si="1193">ROUND(C947/12*$A$4,0)</f>
        <v>3569</v>
      </c>
      <c r="E947" s="429">
        <v>3911</v>
      </c>
      <c r="F947" s="63">
        <f t="shared" si="1192"/>
        <v>109.58251611095544</v>
      </c>
      <c r="G947" s="56"/>
      <c r="H947" s="56"/>
      <c r="I947" s="55"/>
      <c r="J947" s="55"/>
      <c r="K947" s="554"/>
      <c r="L947" s="55"/>
      <c r="M947" s="55"/>
      <c r="N947" s="55"/>
      <c r="O947" s="1410"/>
      <c r="P947" s="1410"/>
      <c r="Q947" s="1410"/>
      <c r="R947" s="1410"/>
      <c r="S947" s="1410"/>
      <c r="T947" s="1410"/>
      <c r="U947" s="1410"/>
      <c r="V947" s="1410"/>
      <c r="W947" s="1410"/>
      <c r="X947" s="2923"/>
      <c r="Y947" s="216"/>
      <c r="Z947" s="216"/>
      <c r="AA947" s="216"/>
      <c r="AB947" s="4161"/>
      <c r="AC947" s="3880"/>
    </row>
    <row r="948" spans="1:117" ht="36" customHeight="1" x14ac:dyDescent="0.25">
      <c r="A948" s="295" t="s">
        <v>545</v>
      </c>
      <c r="B948" s="557"/>
      <c r="C948" s="53">
        <v>1451</v>
      </c>
      <c r="D948" s="144">
        <f t="shared" si="1193"/>
        <v>1088</v>
      </c>
      <c r="E948" s="429">
        <v>1209</v>
      </c>
      <c r="F948" s="63">
        <f t="shared" si="1192"/>
        <v>111.12132352941177</v>
      </c>
      <c r="G948" s="56"/>
      <c r="H948" s="56"/>
      <c r="I948" s="55"/>
      <c r="J948" s="55"/>
      <c r="K948" s="554"/>
      <c r="L948" s="55"/>
      <c r="M948" s="55"/>
      <c r="N948" s="55"/>
      <c r="O948" s="1410"/>
      <c r="P948" s="1410"/>
      <c r="Q948" s="1410"/>
      <c r="R948" s="1410"/>
      <c r="S948" s="1410"/>
      <c r="T948" s="1410"/>
      <c r="U948" s="1410"/>
      <c r="V948" s="1410"/>
      <c r="W948" s="1410"/>
      <c r="X948" s="2923"/>
      <c r="Y948" s="216"/>
      <c r="Z948" s="216"/>
      <c r="AA948" s="216"/>
      <c r="AB948" s="4161"/>
      <c r="AC948" s="3880"/>
    </row>
    <row r="949" spans="1:117" ht="42" customHeight="1" x14ac:dyDescent="0.25">
      <c r="A949" s="295" t="s">
        <v>613</v>
      </c>
      <c r="B949" s="557"/>
      <c r="C949" s="53">
        <v>1170</v>
      </c>
      <c r="D949" s="144">
        <f t="shared" si="1193"/>
        <v>878</v>
      </c>
      <c r="E949" s="429">
        <v>1179</v>
      </c>
      <c r="F949" s="63">
        <f t="shared" si="1192"/>
        <v>134.28246013667427</v>
      </c>
      <c r="G949" s="56"/>
      <c r="H949" s="56"/>
      <c r="I949" s="55"/>
      <c r="J949" s="55"/>
      <c r="K949" s="554"/>
      <c r="L949" s="55"/>
      <c r="M949" s="55"/>
      <c r="N949" s="55"/>
      <c r="O949" s="1410"/>
      <c r="P949" s="1410"/>
      <c r="Q949" s="1410"/>
      <c r="R949" s="1410"/>
      <c r="S949" s="1410"/>
      <c r="T949" s="1410"/>
      <c r="U949" s="1410"/>
      <c r="V949" s="1410"/>
      <c r="W949" s="1410"/>
      <c r="X949" s="2923"/>
      <c r="Y949" s="216"/>
      <c r="Z949" s="216"/>
      <c r="AA949" s="216"/>
      <c r="AB949" s="4161"/>
      <c r="AC949" s="3880"/>
    </row>
    <row r="950" spans="1:117" ht="29.25" customHeight="1" x14ac:dyDescent="0.25">
      <c r="A950" s="295" t="s">
        <v>614</v>
      </c>
      <c r="B950" s="557"/>
      <c r="C950" s="53">
        <v>333</v>
      </c>
      <c r="D950" s="144">
        <f t="shared" si="1193"/>
        <v>250</v>
      </c>
      <c r="E950" s="429">
        <v>385.99999999999994</v>
      </c>
      <c r="F950" s="63">
        <f t="shared" si="1192"/>
        <v>154.39999999999998</v>
      </c>
      <c r="G950" s="56"/>
      <c r="H950" s="56"/>
      <c r="I950" s="55"/>
      <c r="J950" s="55"/>
      <c r="K950" s="554"/>
      <c r="L950" s="55"/>
      <c r="M950" s="55"/>
      <c r="N950" s="55"/>
      <c r="O950" s="1410"/>
      <c r="P950" s="1410"/>
      <c r="Q950" s="1410"/>
      <c r="R950" s="1410"/>
      <c r="S950" s="1410"/>
      <c r="T950" s="1410"/>
      <c r="U950" s="1410"/>
      <c r="V950" s="1410"/>
      <c r="W950" s="1410"/>
      <c r="X950" s="2923"/>
      <c r="Y950" s="216"/>
      <c r="Z950" s="216"/>
      <c r="AA950" s="216"/>
      <c r="AB950" s="4161"/>
      <c r="AC950" s="3880"/>
    </row>
    <row r="951" spans="1:117" ht="45.75" customHeight="1" x14ac:dyDescent="0.25">
      <c r="A951" s="303" t="s">
        <v>546</v>
      </c>
      <c r="B951" s="557"/>
      <c r="C951" s="53">
        <f>SUM(C952:C956)</f>
        <v>26866.5</v>
      </c>
      <c r="D951" s="53">
        <f t="shared" ref="D951:E951" si="1194">SUM(D952:D956)</f>
        <v>20150</v>
      </c>
      <c r="E951" s="53">
        <f t="shared" si="1194"/>
        <v>19750.814844373504</v>
      </c>
      <c r="F951" s="63">
        <f t="shared" si="1192"/>
        <v>98.018932230141459</v>
      </c>
      <c r="G951" s="56"/>
      <c r="H951" s="56"/>
      <c r="I951" s="55"/>
      <c r="J951" s="55"/>
      <c r="K951" s="554"/>
      <c r="L951" s="55"/>
      <c r="M951" s="55"/>
      <c r="N951" s="55"/>
      <c r="O951" s="1410"/>
      <c r="P951" s="1410"/>
      <c r="Q951" s="1410"/>
      <c r="R951" s="1410"/>
      <c r="S951" s="1410"/>
      <c r="T951" s="1410"/>
      <c r="U951" s="1410"/>
      <c r="V951" s="1410"/>
      <c r="W951" s="1410"/>
      <c r="X951" s="2923"/>
      <c r="Y951" s="216"/>
      <c r="Z951" s="216"/>
      <c r="AA951" s="216"/>
      <c r="AB951" s="4161"/>
      <c r="AC951" s="3996"/>
    </row>
    <row r="952" spans="1:117" ht="30" customHeight="1" x14ac:dyDescent="0.25">
      <c r="A952" s="295" t="s">
        <v>547</v>
      </c>
      <c r="B952" s="557"/>
      <c r="C952" s="53">
        <v>700</v>
      </c>
      <c r="D952" s="144">
        <f t="shared" ref="D952:D959" si="1195">ROUND(C952/12*$A$4,0)</f>
        <v>525</v>
      </c>
      <c r="E952" s="429">
        <v>696</v>
      </c>
      <c r="F952" s="63">
        <f t="shared" si="1192"/>
        <v>132.57142857142856</v>
      </c>
      <c r="G952" s="56"/>
      <c r="H952" s="56"/>
      <c r="I952" s="55"/>
      <c r="J952" s="55"/>
      <c r="K952" s="554"/>
      <c r="L952" s="55"/>
      <c r="M952" s="55"/>
      <c r="N952" s="55"/>
      <c r="O952" s="1410"/>
      <c r="P952" s="1410"/>
      <c r="Q952" s="1410"/>
      <c r="R952" s="1410"/>
      <c r="S952" s="1410"/>
      <c r="T952" s="1410"/>
      <c r="U952" s="1410"/>
      <c r="V952" s="1410"/>
      <c r="W952" s="1410"/>
      <c r="X952" s="2923"/>
      <c r="Y952" s="216"/>
      <c r="Z952" s="216"/>
      <c r="AA952" s="216"/>
      <c r="AB952" s="4161"/>
      <c r="AC952" s="3880"/>
    </row>
    <row r="953" spans="1:117" ht="68.25" customHeight="1" x14ac:dyDescent="0.25">
      <c r="A953" s="295" t="s">
        <v>646</v>
      </c>
      <c r="B953" s="557"/>
      <c r="C953" s="53">
        <v>18364.5</v>
      </c>
      <c r="D953" s="144">
        <f t="shared" si="1195"/>
        <v>13773</v>
      </c>
      <c r="E953" s="429">
        <v>11295</v>
      </c>
      <c r="F953" s="63">
        <f t="shared" si="1192"/>
        <v>82.008277063820529</v>
      </c>
      <c r="G953" s="56"/>
      <c r="H953" s="56"/>
      <c r="I953" s="55"/>
      <c r="J953" s="55"/>
      <c r="K953" s="554"/>
      <c r="L953" s="55"/>
      <c r="M953" s="55"/>
      <c r="N953" s="55"/>
      <c r="O953" s="1410"/>
      <c r="P953" s="1410"/>
      <c r="Q953" s="1410"/>
      <c r="R953" s="1410"/>
      <c r="S953" s="1410"/>
      <c r="T953" s="1410"/>
      <c r="U953" s="1410"/>
      <c r="V953" s="1410"/>
      <c r="W953" s="1410"/>
      <c r="X953" s="2923"/>
      <c r="Y953" s="216"/>
      <c r="Z953" s="216"/>
      <c r="AA953" s="216"/>
      <c r="AB953" s="4161"/>
      <c r="AC953" s="3880"/>
    </row>
    <row r="954" spans="1:117" ht="48.75" customHeight="1" x14ac:dyDescent="0.25">
      <c r="A954" s="295" t="s">
        <v>561</v>
      </c>
      <c r="B954" s="557"/>
      <c r="C954" s="53">
        <v>3241</v>
      </c>
      <c r="D954" s="144">
        <f t="shared" si="1195"/>
        <v>2431</v>
      </c>
      <c r="E954" s="429">
        <v>3363.8148443735035</v>
      </c>
      <c r="F954" s="63">
        <f t="shared" si="1192"/>
        <v>138.3716513522626</v>
      </c>
      <c r="G954" s="56"/>
      <c r="H954" s="56"/>
      <c r="I954" s="55"/>
      <c r="J954" s="55"/>
      <c r="K954" s="554"/>
      <c r="L954" s="55"/>
      <c r="M954" s="55"/>
      <c r="N954" s="55"/>
      <c r="O954" s="1410"/>
      <c r="P954" s="1410"/>
      <c r="Q954" s="1410"/>
      <c r="R954" s="1410"/>
      <c r="S954" s="1410"/>
      <c r="T954" s="1410"/>
      <c r="U954" s="1410"/>
      <c r="V954" s="1410"/>
      <c r="W954" s="1410"/>
      <c r="X954" s="2923"/>
      <c r="Y954" s="216"/>
      <c r="Z954" s="216"/>
      <c r="AA954" s="216"/>
      <c r="AB954" s="4161"/>
      <c r="AC954" s="3880"/>
    </row>
    <row r="955" spans="1:117" ht="31.5" customHeight="1" x14ac:dyDescent="0.25">
      <c r="A955" s="295" t="s">
        <v>562</v>
      </c>
      <c r="B955" s="557"/>
      <c r="C955" s="53">
        <v>3339</v>
      </c>
      <c r="D955" s="144">
        <f t="shared" si="1195"/>
        <v>2504</v>
      </c>
      <c r="E955" s="429">
        <v>3395</v>
      </c>
      <c r="F955" s="63">
        <f t="shared" si="1192"/>
        <v>135.58306709265176</v>
      </c>
      <c r="G955" s="56"/>
      <c r="H955" s="56"/>
      <c r="I955" s="55"/>
      <c r="J955" s="55"/>
      <c r="K955" s="554"/>
      <c r="L955" s="55"/>
      <c r="M955" s="55"/>
      <c r="N955" s="55"/>
      <c r="O955" s="1410"/>
      <c r="P955" s="1410"/>
      <c r="Q955" s="1410"/>
      <c r="R955" s="1410"/>
      <c r="S955" s="1410"/>
      <c r="T955" s="1410"/>
      <c r="U955" s="1410"/>
      <c r="V955" s="1410"/>
      <c r="W955" s="1410"/>
      <c r="X955" s="2923"/>
      <c r="Y955" s="216"/>
      <c r="Z955" s="216"/>
      <c r="AA955" s="216"/>
      <c r="AB955" s="4161"/>
      <c r="AC955" s="3880"/>
    </row>
    <row r="956" spans="1:117" ht="30" customHeight="1" x14ac:dyDescent="0.25">
      <c r="A956" s="295" t="s">
        <v>563</v>
      </c>
      <c r="B956" s="557"/>
      <c r="C956" s="53">
        <v>1222</v>
      </c>
      <c r="D956" s="144">
        <f t="shared" si="1195"/>
        <v>917</v>
      </c>
      <c r="E956" s="429">
        <v>1001</v>
      </c>
      <c r="F956" s="63">
        <f t="shared" si="1192"/>
        <v>109.16030534351144</v>
      </c>
      <c r="G956" s="56"/>
      <c r="H956" s="56"/>
      <c r="I956" s="55"/>
      <c r="J956" s="55"/>
      <c r="K956" s="554"/>
      <c r="L956" s="55"/>
      <c r="M956" s="55"/>
      <c r="N956" s="55"/>
      <c r="O956" s="1410"/>
      <c r="P956" s="1410"/>
      <c r="Q956" s="1410"/>
      <c r="R956" s="1410"/>
      <c r="S956" s="1410"/>
      <c r="T956" s="1410"/>
      <c r="U956" s="1410"/>
      <c r="V956" s="1410"/>
      <c r="W956" s="1410"/>
      <c r="X956" s="2923"/>
      <c r="Y956" s="216"/>
      <c r="Z956" s="216"/>
      <c r="AA956" s="216"/>
      <c r="AB956" s="4161"/>
      <c r="AC956" s="3880"/>
    </row>
    <row r="957" spans="1:117" ht="15" customHeight="1" x14ac:dyDescent="0.25">
      <c r="A957" s="295" t="s">
        <v>171</v>
      </c>
      <c r="B957" s="557"/>
      <c r="C957" s="53"/>
      <c r="D957" s="144">
        <f t="shared" si="1195"/>
        <v>0</v>
      </c>
      <c r="E957" s="429"/>
      <c r="F957" s="63"/>
      <c r="G957" s="56"/>
      <c r="H957" s="56"/>
      <c r="I957" s="55"/>
      <c r="J957" s="55"/>
      <c r="K957" s="554"/>
      <c r="L957" s="55"/>
      <c r="M957" s="55"/>
      <c r="N957" s="55"/>
      <c r="O957" s="1410"/>
      <c r="P957" s="1410"/>
      <c r="Q957" s="1410"/>
      <c r="R957" s="1410"/>
      <c r="S957" s="1410"/>
      <c r="T957" s="1410"/>
      <c r="U957" s="1410"/>
      <c r="V957" s="1410"/>
      <c r="W957" s="1410"/>
      <c r="X957" s="2923"/>
      <c r="Y957" s="216"/>
      <c r="Z957" s="216"/>
      <c r="AA957" s="216"/>
      <c r="AB957" s="4161"/>
      <c r="AC957" s="3880"/>
    </row>
    <row r="958" spans="1:117" ht="34.5" customHeight="1" x14ac:dyDescent="0.25">
      <c r="A958" s="979" t="s">
        <v>172</v>
      </c>
      <c r="B958" s="557"/>
      <c r="C958" s="53">
        <v>16575</v>
      </c>
      <c r="D958" s="144">
        <f t="shared" si="1195"/>
        <v>12431</v>
      </c>
      <c r="E958" s="429">
        <v>12590</v>
      </c>
      <c r="F958" s="63">
        <f>E958/D958*100</f>
        <v>101.27906041348243</v>
      </c>
      <c r="G958" s="56"/>
      <c r="H958" s="56"/>
      <c r="I958" s="55"/>
      <c r="J958" s="55"/>
      <c r="K958" s="554"/>
      <c r="L958" s="55"/>
      <c r="M958" s="55"/>
      <c r="N958" s="55"/>
      <c r="O958" s="1410"/>
      <c r="P958" s="1410"/>
      <c r="Q958" s="1410"/>
      <c r="R958" s="1410"/>
      <c r="S958" s="1410"/>
      <c r="T958" s="1410"/>
      <c r="U958" s="1410"/>
      <c r="V958" s="1410"/>
      <c r="W958" s="1410"/>
      <c r="X958" s="2923"/>
      <c r="Y958" s="216"/>
      <c r="Z958" s="216"/>
      <c r="AA958" s="216"/>
      <c r="AB958" s="4161"/>
      <c r="AC958" s="3880"/>
    </row>
    <row r="959" spans="1:117" ht="15" customHeight="1" x14ac:dyDescent="0.25">
      <c r="A959" s="295" t="s">
        <v>534</v>
      </c>
      <c r="B959" s="557"/>
      <c r="C959" s="53"/>
      <c r="D959" s="144">
        <f t="shared" si="1195"/>
        <v>0</v>
      </c>
      <c r="E959" s="429"/>
      <c r="F959" s="63"/>
      <c r="G959" s="56"/>
      <c r="H959" s="56"/>
      <c r="I959" s="55"/>
      <c r="J959" s="55"/>
      <c r="K959" s="554"/>
      <c r="L959" s="55"/>
      <c r="M959" s="55"/>
      <c r="N959" s="55"/>
      <c r="O959" s="1410"/>
      <c r="P959" s="1410"/>
      <c r="Q959" s="1410"/>
      <c r="R959" s="1410"/>
      <c r="S959" s="1410"/>
      <c r="T959" s="1410"/>
      <c r="U959" s="1410"/>
      <c r="V959" s="1410"/>
      <c r="W959" s="1410"/>
      <c r="X959" s="2923"/>
      <c r="Y959" s="216"/>
      <c r="Z959" s="216"/>
      <c r="AA959" s="216"/>
      <c r="AB959" s="4161"/>
      <c r="AC959" s="3880"/>
    </row>
    <row r="960" spans="1:117" s="99" customFormat="1" ht="26.25" customHeight="1" x14ac:dyDescent="0.2">
      <c r="A960" s="2004" t="s">
        <v>180</v>
      </c>
      <c r="B960" s="2021"/>
      <c r="C960" s="66">
        <f>SUM(C958,C944)</f>
        <v>51153.5</v>
      </c>
      <c r="D960" s="66">
        <f t="shared" ref="D960:E960" si="1196">SUM(D958,D944)</f>
        <v>38366</v>
      </c>
      <c r="E960" s="66">
        <f t="shared" si="1196"/>
        <v>39025.814844373504</v>
      </c>
      <c r="F960" s="91">
        <f>E960/D960*100</f>
        <v>101.71979055511</v>
      </c>
      <c r="G960" s="64"/>
      <c r="H960" s="64"/>
      <c r="I960" s="1491"/>
      <c r="J960" s="1491"/>
      <c r="K960" s="1889"/>
      <c r="L960" s="1491"/>
      <c r="M960" s="1491"/>
      <c r="N960" s="1491"/>
      <c r="O960" s="1412"/>
      <c r="P960" s="1412"/>
      <c r="Q960" s="1412"/>
      <c r="R960" s="1412"/>
      <c r="S960" s="1412"/>
      <c r="T960" s="1412"/>
      <c r="U960" s="1412"/>
      <c r="V960" s="1412"/>
      <c r="W960" s="1412"/>
      <c r="X960" s="2924"/>
      <c r="Y960" s="2937"/>
      <c r="Z960" s="2937"/>
      <c r="AA960" s="2937"/>
      <c r="AB960" s="4162"/>
      <c r="AC960" s="3999"/>
      <c r="AD960" s="435"/>
      <c r="AE960" s="435"/>
      <c r="AF960" s="435"/>
      <c r="AG960" s="435"/>
      <c r="AH960" s="435"/>
      <c r="AI960" s="435"/>
      <c r="AJ960" s="435"/>
      <c r="AK960" s="435"/>
      <c r="AL960" s="435"/>
      <c r="AM960" s="435"/>
      <c r="AN960" s="435"/>
      <c r="AO960" s="435"/>
      <c r="AP960" s="435"/>
      <c r="AQ960" s="435"/>
      <c r="AR960" s="435"/>
      <c r="AS960" s="435"/>
      <c r="AT960" s="435"/>
      <c r="AU960" s="435"/>
      <c r="AV960" s="435"/>
      <c r="AW960" s="435"/>
      <c r="AX960" s="435"/>
      <c r="AY960" s="435"/>
      <c r="AZ960" s="435"/>
      <c r="BA960" s="435"/>
      <c r="BB960" s="435"/>
      <c r="BC960" s="435"/>
      <c r="BD960" s="435"/>
      <c r="BE960" s="435"/>
      <c r="BF960" s="435"/>
      <c r="BG960" s="435"/>
      <c r="BH960" s="435"/>
      <c r="BI960" s="435"/>
      <c r="BJ960" s="435"/>
      <c r="BK960" s="435"/>
      <c r="BL960" s="435"/>
      <c r="BM960" s="435"/>
      <c r="BN960" s="435"/>
      <c r="BO960" s="435"/>
      <c r="BP960" s="435"/>
      <c r="BQ960" s="435"/>
      <c r="BR960" s="435"/>
      <c r="BS960" s="435"/>
      <c r="BT960" s="435"/>
      <c r="BU960" s="435"/>
      <c r="BV960" s="435"/>
      <c r="BW960" s="435"/>
      <c r="BX960" s="435"/>
      <c r="BY960" s="435"/>
      <c r="BZ960" s="435"/>
      <c r="CA960" s="435"/>
      <c r="CB960" s="435"/>
      <c r="CC960" s="435"/>
      <c r="CD960" s="435"/>
      <c r="CE960" s="435"/>
      <c r="CF960" s="435"/>
      <c r="CG960" s="435"/>
      <c r="CH960" s="435"/>
      <c r="CI960" s="435"/>
      <c r="CJ960" s="435"/>
      <c r="CK960" s="435"/>
      <c r="CL960" s="435"/>
      <c r="CM960" s="435"/>
      <c r="CN960" s="435"/>
      <c r="CO960" s="435"/>
      <c r="CP960" s="435"/>
      <c r="CQ960" s="435"/>
      <c r="CR960" s="435"/>
      <c r="CS960" s="435"/>
      <c r="CT960" s="435"/>
      <c r="CU960" s="435"/>
      <c r="CV960" s="435"/>
      <c r="CW960" s="435"/>
      <c r="CX960" s="435"/>
      <c r="CY960" s="435"/>
      <c r="CZ960" s="435"/>
      <c r="DA960" s="435"/>
      <c r="DB960" s="435"/>
      <c r="DC960" s="435"/>
      <c r="DD960" s="435"/>
      <c r="DE960" s="435"/>
      <c r="DF960" s="435"/>
      <c r="DG960" s="435"/>
      <c r="DH960" s="435"/>
      <c r="DI960" s="435"/>
      <c r="DJ960" s="435"/>
      <c r="DK960" s="435"/>
      <c r="DL960" s="435"/>
      <c r="DM960" s="435"/>
    </row>
    <row r="961" spans="1:117" ht="15" customHeight="1" x14ac:dyDescent="0.25">
      <c r="A961" s="133" t="s">
        <v>181</v>
      </c>
      <c r="B961" s="1878"/>
      <c r="C961" s="1509">
        <f>SUM(C960,C942)</f>
        <v>266495.5</v>
      </c>
      <c r="D961" s="1509">
        <f t="shared" ref="D961:E961" si="1197">SUM(D960,D942)</f>
        <v>199872.2</v>
      </c>
      <c r="E961" s="1509">
        <f t="shared" si="1197"/>
        <v>198668.01484437351</v>
      </c>
      <c r="F961" s="1509">
        <f>E961/D961*100</f>
        <v>99.397522439025295</v>
      </c>
      <c r="G961" s="283"/>
      <c r="H961" s="283"/>
      <c r="I961" s="16"/>
      <c r="J961" s="16"/>
      <c r="K961" s="662"/>
      <c r="L961" s="16"/>
      <c r="M961" s="16"/>
      <c r="N961" s="16"/>
      <c r="O961" s="567">
        <v>117380.32121111109</v>
      </c>
      <c r="P961" s="567">
        <v>117270.5500091111</v>
      </c>
      <c r="Q961" s="567">
        <v>117270.5500091111</v>
      </c>
      <c r="R961" s="567">
        <v>117270.5500091111</v>
      </c>
      <c r="S961" s="567">
        <v>116762.80831144443</v>
      </c>
      <c r="T961" s="567">
        <v>114430.39900144443</v>
      </c>
      <c r="U961" s="567">
        <v>114236.56400144444</v>
      </c>
      <c r="V961" s="567">
        <v>114236.56400144444</v>
      </c>
      <c r="W961" s="567">
        <v>114058.80503999999</v>
      </c>
      <c r="X961" s="2925">
        <f>O961/12*$A$4+(P961-O961)/11*8+(Q961-P961)/10*7+(R961-Q961)/9*6+(S961-R961)/8*5+(T961-S961)/7*4+(U961-T961)/6*3+(V961-U961)/5*2+(W961-V961)/4*1</f>
        <v>86163.906185476008</v>
      </c>
      <c r="Y961" s="1603">
        <f t="shared" ref="Y961" si="1198">AB961-AA961</f>
        <v>85616.665869999983</v>
      </c>
      <c r="Z961" s="1603">
        <f t="shared" ref="Z961" si="1199">Y961-X961</f>
        <v>-547.24031547602499</v>
      </c>
      <c r="AA961" s="1603">
        <v>-578.04770000000008</v>
      </c>
      <c r="AB961" s="4163">
        <v>85038.618169999987</v>
      </c>
      <c r="AC961" s="4015"/>
    </row>
    <row r="962" spans="1:117" ht="15" customHeight="1" x14ac:dyDescent="0.25">
      <c r="A962" s="413" t="s">
        <v>33</v>
      </c>
      <c r="B962" s="1720"/>
      <c r="C962" s="93"/>
      <c r="D962" s="93"/>
      <c r="E962" s="1849"/>
      <c r="F962" s="93"/>
      <c r="G962" s="273"/>
      <c r="H962" s="273"/>
      <c r="I962" s="134"/>
      <c r="J962" s="134"/>
      <c r="K962" s="2002"/>
      <c r="L962" s="134"/>
      <c r="M962" s="134"/>
      <c r="N962" s="134"/>
      <c r="O962" s="1411"/>
      <c r="P962" s="1411"/>
      <c r="Q962" s="1411"/>
      <c r="R962" s="1411"/>
      <c r="S962" s="1411"/>
      <c r="T962" s="1411"/>
      <c r="U962" s="1411"/>
      <c r="V962" s="1411"/>
      <c r="W962" s="1411"/>
      <c r="X962" s="2926"/>
      <c r="Y962" s="2940"/>
      <c r="Z962" s="2940"/>
      <c r="AA962" s="2940"/>
      <c r="AB962" s="4164"/>
      <c r="AC962" s="3924"/>
    </row>
    <row r="963" spans="1:117" ht="15" customHeight="1" x14ac:dyDescent="0.25">
      <c r="A963" s="202" t="s">
        <v>157</v>
      </c>
      <c r="B963" s="475"/>
      <c r="C963" s="36"/>
      <c r="D963" s="36"/>
      <c r="E963" s="581"/>
      <c r="F963" s="36"/>
      <c r="G963" s="56"/>
      <c r="H963" s="56"/>
      <c r="I963" s="39"/>
      <c r="J963" s="39"/>
      <c r="K963" s="585"/>
      <c r="L963" s="39"/>
      <c r="M963" s="39"/>
      <c r="N963" s="39"/>
      <c r="O963" s="1410"/>
      <c r="P963" s="1410"/>
      <c r="Q963" s="1410"/>
      <c r="R963" s="1410"/>
      <c r="S963" s="1410"/>
      <c r="T963" s="1410"/>
      <c r="U963" s="1410"/>
      <c r="V963" s="1410"/>
      <c r="W963" s="1410"/>
      <c r="X963" s="2923"/>
      <c r="Y963" s="216"/>
      <c r="Z963" s="216"/>
      <c r="AA963" s="216"/>
      <c r="AB963" s="4161"/>
      <c r="AC963" s="3922"/>
    </row>
    <row r="964" spans="1:117" ht="15" customHeight="1" x14ac:dyDescent="0.25">
      <c r="A964" s="424" t="s">
        <v>214</v>
      </c>
      <c r="B964" s="476">
        <v>240</v>
      </c>
      <c r="C964" s="36">
        <v>1800</v>
      </c>
      <c r="D964" s="144">
        <f t="shared" ref="D964" si="1200">ROUND(C964/12*$A$4,0)</f>
        <v>1350</v>
      </c>
      <c r="E964" s="429">
        <v>1338</v>
      </c>
      <c r="F964" s="144">
        <f>E964/D964*100</f>
        <v>99.111111111111114</v>
      </c>
      <c r="G964" s="56">
        <v>8</v>
      </c>
      <c r="H964" s="157">
        <f t="shared" ref="H964" si="1201">K964/E964</f>
        <v>8</v>
      </c>
      <c r="I964" s="167">
        <f t="shared" ref="I964" si="1202">ROUND(C964*G964,0)</f>
        <v>14400</v>
      </c>
      <c r="J964" s="167">
        <f t="shared" ref="J964" si="1203">ROUND(D964*G964,0)</f>
        <v>10800</v>
      </c>
      <c r="K964" s="431">
        <v>10704</v>
      </c>
      <c r="L964" s="167">
        <f>K964/J964*100</f>
        <v>99.111111111111114</v>
      </c>
      <c r="M964" s="167">
        <f>ROUND(I964/B964,0)</f>
        <v>60</v>
      </c>
      <c r="N964" s="167">
        <f t="shared" ref="N964:N966" si="1204">K964/$A$4*12/M964</f>
        <v>237.86666666666667</v>
      </c>
      <c r="O964" s="1410"/>
      <c r="P964" s="1410"/>
      <c r="Q964" s="1410"/>
      <c r="R964" s="1410"/>
      <c r="S964" s="1410"/>
      <c r="T964" s="1410"/>
      <c r="U964" s="1410"/>
      <c r="V964" s="1410"/>
      <c r="W964" s="1410"/>
      <c r="X964" s="2923">
        <f>O964/12</f>
        <v>0</v>
      </c>
      <c r="Y964" s="216">
        <f t="shared" ref="Y964:Y966" si="1205">AB964-AA964</f>
        <v>0</v>
      </c>
      <c r="Z964" s="216">
        <f t="shared" ref="Z964:Z966" si="1206">Y964-X964</f>
        <v>0</v>
      </c>
      <c r="AA964" s="216"/>
      <c r="AB964" s="4161"/>
      <c r="AC964" s="3880"/>
    </row>
    <row r="965" spans="1:117" s="99" customFormat="1" ht="15" customHeight="1" x14ac:dyDescent="0.25">
      <c r="A965" s="1705" t="s">
        <v>290</v>
      </c>
      <c r="B965" s="2015"/>
      <c r="C965" s="91">
        <f>SUM(C964)</f>
        <v>1800</v>
      </c>
      <c r="D965" s="196">
        <f>SUM(D964)</f>
        <v>1350</v>
      </c>
      <c r="E965" s="196">
        <f t="shared" ref="E965:E966" si="1207">SUM(E964)</f>
        <v>1338</v>
      </c>
      <c r="F965" s="196">
        <f>E965/D965*100</f>
        <v>99.111111111111114</v>
      </c>
      <c r="G965" s="64">
        <v>8</v>
      </c>
      <c r="H965" s="284">
        <f>K965/E965</f>
        <v>8</v>
      </c>
      <c r="I965" s="197">
        <f>SUM(I964)</f>
        <v>14400</v>
      </c>
      <c r="J965" s="197">
        <f t="shared" ref="J965:J966" si="1208">SUM(J964)</f>
        <v>10800</v>
      </c>
      <c r="K965" s="1719">
        <f t="shared" ref="K965:K966" si="1209">SUM(K964)</f>
        <v>10704</v>
      </c>
      <c r="L965" s="197">
        <f>K965/J965*100</f>
        <v>99.111111111111114</v>
      </c>
      <c r="M965" s="197">
        <f>SUM(M964)</f>
        <v>60</v>
      </c>
      <c r="N965" s="376">
        <f t="shared" si="1204"/>
        <v>237.86666666666667</v>
      </c>
      <c r="O965" s="1412"/>
      <c r="P965" s="1412"/>
      <c r="Q965" s="1412"/>
      <c r="R965" s="1412"/>
      <c r="S965" s="1412"/>
      <c r="T965" s="1412"/>
      <c r="U965" s="1412"/>
      <c r="V965" s="1412"/>
      <c r="W965" s="1412"/>
      <c r="X965" s="2924"/>
      <c r="Y965" s="2937"/>
      <c r="Z965" s="2937"/>
      <c r="AA965" s="2937"/>
      <c r="AB965" s="4162"/>
      <c r="AC965" s="3888"/>
      <c r="AD965" s="435"/>
      <c r="AE965" s="435"/>
      <c r="AF965" s="435"/>
      <c r="AG965" s="435"/>
      <c r="AH965" s="435"/>
      <c r="AI965" s="435"/>
      <c r="AJ965" s="435"/>
      <c r="AK965" s="435"/>
      <c r="AL965" s="435"/>
      <c r="AM965" s="435"/>
      <c r="AN965" s="435"/>
      <c r="AO965" s="435"/>
      <c r="AP965" s="435"/>
      <c r="AQ965" s="435"/>
      <c r="AR965" s="435"/>
      <c r="AS965" s="435"/>
      <c r="AT965" s="435"/>
      <c r="AU965" s="435"/>
      <c r="AV965" s="435"/>
      <c r="AW965" s="435"/>
      <c r="AX965" s="435"/>
      <c r="AY965" s="435"/>
      <c r="AZ965" s="435"/>
      <c r="BA965" s="435"/>
      <c r="BB965" s="435"/>
      <c r="BC965" s="435"/>
      <c r="BD965" s="435"/>
      <c r="BE965" s="435"/>
      <c r="BF965" s="435"/>
      <c r="BG965" s="435"/>
      <c r="BH965" s="435"/>
      <c r="BI965" s="435"/>
      <c r="BJ965" s="435"/>
      <c r="BK965" s="435"/>
      <c r="BL965" s="435"/>
      <c r="BM965" s="435"/>
      <c r="BN965" s="435"/>
      <c r="BO965" s="435"/>
      <c r="BP965" s="435"/>
      <c r="BQ965" s="435"/>
      <c r="BR965" s="435"/>
      <c r="BS965" s="435"/>
      <c r="BT965" s="435"/>
      <c r="BU965" s="435"/>
      <c r="BV965" s="435"/>
      <c r="BW965" s="435"/>
      <c r="BX965" s="435"/>
      <c r="BY965" s="435"/>
      <c r="BZ965" s="435"/>
      <c r="CA965" s="435"/>
      <c r="CB965" s="435"/>
      <c r="CC965" s="435"/>
      <c r="CD965" s="435"/>
      <c r="CE965" s="435"/>
      <c r="CF965" s="435"/>
      <c r="CG965" s="435"/>
      <c r="CH965" s="435"/>
      <c r="CI965" s="435"/>
      <c r="CJ965" s="435"/>
      <c r="CK965" s="435"/>
      <c r="CL965" s="435"/>
      <c r="CM965" s="435"/>
      <c r="CN965" s="435"/>
      <c r="CO965" s="435"/>
      <c r="CP965" s="435"/>
      <c r="CQ965" s="435"/>
      <c r="CR965" s="435"/>
      <c r="CS965" s="435"/>
      <c r="CT965" s="435"/>
      <c r="CU965" s="435"/>
      <c r="CV965" s="435"/>
      <c r="CW965" s="435"/>
      <c r="CX965" s="435"/>
      <c r="CY965" s="435"/>
      <c r="CZ965" s="435"/>
      <c r="DA965" s="435"/>
      <c r="DB965" s="435"/>
      <c r="DC965" s="435"/>
      <c r="DD965" s="435"/>
      <c r="DE965" s="435"/>
      <c r="DF965" s="435"/>
      <c r="DG965" s="435"/>
      <c r="DH965" s="435"/>
      <c r="DI965" s="435"/>
      <c r="DJ965" s="435"/>
      <c r="DK965" s="435"/>
      <c r="DL965" s="435"/>
      <c r="DM965" s="435"/>
    </row>
    <row r="966" spans="1:117" ht="29.25" customHeight="1" thickBot="1" x14ac:dyDescent="0.3">
      <c r="A966" s="1440" t="s">
        <v>591</v>
      </c>
      <c r="B966" s="1734"/>
      <c r="C966" s="1532">
        <f>SUM(C965)</f>
        <v>1800</v>
      </c>
      <c r="D966" s="1532">
        <f t="shared" ref="D966" si="1210">SUM(D965)</f>
        <v>1350</v>
      </c>
      <c r="E966" s="1532">
        <f t="shared" si="1207"/>
        <v>1338</v>
      </c>
      <c r="F966" s="1532">
        <f>E966/D966*100</f>
        <v>99.111111111111114</v>
      </c>
      <c r="G966" s="499">
        <f>IF(C966=0,0,I966/C966)</f>
        <v>8</v>
      </c>
      <c r="H966" s="1441">
        <f>K966/E966</f>
        <v>8</v>
      </c>
      <c r="I966" s="1532">
        <f t="shared" ref="I966" si="1211">SUM(I965)</f>
        <v>14400</v>
      </c>
      <c r="J966" s="1532">
        <f t="shared" si="1208"/>
        <v>10800</v>
      </c>
      <c r="K966" s="1852">
        <f t="shared" si="1209"/>
        <v>10704</v>
      </c>
      <c r="L966" s="505">
        <f>K966/J966*100</f>
        <v>99.111111111111114</v>
      </c>
      <c r="M966" s="1531">
        <f>SUM(M964)</f>
        <v>60</v>
      </c>
      <c r="N966" s="505">
        <f t="shared" si="1204"/>
        <v>237.86666666666667</v>
      </c>
      <c r="O966" s="769">
        <v>23345.449035999998</v>
      </c>
      <c r="P966" s="769">
        <v>21277.475127999998</v>
      </c>
      <c r="Q966" s="769">
        <v>21277.475127999998</v>
      </c>
      <c r="R966" s="769">
        <v>21277.475127999998</v>
      </c>
      <c r="S966" s="769">
        <v>21277.475127999998</v>
      </c>
      <c r="T966" s="769">
        <v>21277.475127999998</v>
      </c>
      <c r="U966" s="769">
        <v>20744.855403999998</v>
      </c>
      <c r="V966" s="769">
        <v>20744.855403999998</v>
      </c>
      <c r="W966" s="769">
        <v>20744.855403999998</v>
      </c>
      <c r="X966" s="2925">
        <f>O966/12*$A$4+(P966-O966)/11*8+(Q966-P966)/10*7+(R966-Q966)/9*6+(S966-R966)/8*5+(T966-S966)/7*4+(U966-T966)/6*3+(V966-U966)/5*2+(W966-V966)/4*1</f>
        <v>15738.795890999996</v>
      </c>
      <c r="Y966" s="2863">
        <f t="shared" si="1205"/>
        <v>15707.16152</v>
      </c>
      <c r="Z966" s="2863">
        <f t="shared" si="1206"/>
        <v>-31.634370999996463</v>
      </c>
      <c r="AA966" s="2863">
        <v>-16.905529999999999</v>
      </c>
      <c r="AB966" s="4165">
        <v>15690.25599</v>
      </c>
      <c r="AC966" s="3926">
        <v>18.72052</v>
      </c>
    </row>
    <row r="967" spans="1:117" ht="15" customHeight="1" thickBot="1" x14ac:dyDescent="0.3">
      <c r="A967" s="583" t="s">
        <v>18</v>
      </c>
      <c r="B967" s="2059"/>
      <c r="C967" s="1576"/>
      <c r="D967" s="1576"/>
      <c r="E967" s="2026"/>
      <c r="F967" s="1576"/>
      <c r="G967" s="515"/>
      <c r="H967" s="515"/>
      <c r="I967" s="1045"/>
      <c r="J967" s="1045"/>
      <c r="K967" s="1046"/>
      <c r="L967" s="1045"/>
      <c r="M967" s="1045"/>
      <c r="N967" s="1045"/>
      <c r="O967" s="770">
        <f t="shared" ref="O967:P967" si="1212">SUM(O961,O966)</f>
        <v>140725.7702471111</v>
      </c>
      <c r="P967" s="770">
        <f t="shared" si="1212"/>
        <v>138548.02513711111</v>
      </c>
      <c r="Q967" s="770">
        <f t="shared" ref="Q967:R967" si="1213">SUM(Q961,Q966)</f>
        <v>138548.02513711111</v>
      </c>
      <c r="R967" s="770">
        <f t="shared" si="1213"/>
        <v>138548.02513711111</v>
      </c>
      <c r="S967" s="770">
        <f t="shared" ref="S967:T967" si="1214">SUM(S961,S966)</f>
        <v>138040.28343944444</v>
      </c>
      <c r="T967" s="770">
        <f t="shared" si="1214"/>
        <v>135707.87412944442</v>
      </c>
      <c r="U967" s="770">
        <f t="shared" ref="U967:V967" si="1215">SUM(U961,U966)</f>
        <v>134981.41940544444</v>
      </c>
      <c r="V967" s="770">
        <f t="shared" si="1215"/>
        <v>134981.41940544444</v>
      </c>
      <c r="W967" s="770">
        <f t="shared" ref="W967" si="1216">SUM(W961,W966)</f>
        <v>134803.66044399998</v>
      </c>
      <c r="X967" s="2928">
        <f t="shared" ref="X967:AA967" si="1217">SUM(X961,X966)</f>
        <v>101902.70207647601</v>
      </c>
      <c r="Y967" s="2941">
        <f t="shared" si="1217"/>
        <v>101323.82738999998</v>
      </c>
      <c r="Z967" s="2941">
        <f t="shared" si="1217"/>
        <v>-578.87468647602145</v>
      </c>
      <c r="AA967" s="2941">
        <f t="shared" si="1217"/>
        <v>-594.95323000000008</v>
      </c>
      <c r="AB967" s="4166">
        <f>SUM(AB961,AB966)</f>
        <v>100728.87415999999</v>
      </c>
      <c r="AC967" s="4023">
        <f>SUM(AC961,AC966)</f>
        <v>18.72052</v>
      </c>
    </row>
    <row r="968" spans="1:117" ht="15" customHeight="1" x14ac:dyDescent="0.25">
      <c r="A968" s="92"/>
      <c r="B968" s="2189"/>
      <c r="C968" s="134"/>
      <c r="D968" s="134"/>
      <c r="E968" s="2002"/>
      <c r="F968" s="134"/>
      <c r="G968" s="273"/>
      <c r="H968" s="273"/>
      <c r="I968" s="134"/>
      <c r="J968" s="134"/>
      <c r="K968" s="2002"/>
      <c r="L968" s="134"/>
      <c r="M968" s="134"/>
      <c r="N968" s="134"/>
      <c r="O968" s="1411"/>
      <c r="P968" s="1411"/>
      <c r="Q968" s="1411"/>
      <c r="R968" s="1411"/>
      <c r="S968" s="1411"/>
      <c r="T968" s="1411"/>
      <c r="U968" s="1411"/>
      <c r="V968" s="1411"/>
      <c r="W968" s="1411"/>
      <c r="X968" s="2926"/>
      <c r="Y968" s="2940"/>
      <c r="Z968" s="2940"/>
      <c r="AA968" s="2940"/>
      <c r="AB968" s="4164"/>
      <c r="AC968" s="3992"/>
    </row>
    <row r="969" spans="1:117" ht="45" customHeight="1" x14ac:dyDescent="0.25">
      <c r="A969" s="2682" t="s">
        <v>322</v>
      </c>
      <c r="B969" s="3782"/>
      <c r="C969" s="39"/>
      <c r="D969" s="39"/>
      <c r="E969" s="585"/>
      <c r="F969" s="39"/>
      <c r="G969" s="56"/>
      <c r="H969" s="56"/>
      <c r="I969" s="39"/>
      <c r="J969" s="39"/>
      <c r="K969" s="585"/>
      <c r="L969" s="39"/>
      <c r="M969" s="39"/>
      <c r="N969" s="39"/>
      <c r="O969" s="1410"/>
      <c r="P969" s="1410"/>
      <c r="Q969" s="1410"/>
      <c r="R969" s="1410"/>
      <c r="S969" s="1410"/>
      <c r="T969" s="1410"/>
      <c r="U969" s="1410"/>
      <c r="V969" s="1410"/>
      <c r="W969" s="1410"/>
      <c r="X969" s="2923"/>
      <c r="Y969" s="216"/>
      <c r="Z969" s="216"/>
      <c r="AA969" s="216"/>
      <c r="AB969" s="4161"/>
      <c r="AC969" s="4005"/>
    </row>
    <row r="970" spans="1:117" ht="15" customHeight="1" x14ac:dyDescent="0.25">
      <c r="A970" s="977" t="s">
        <v>537</v>
      </c>
      <c r="B970" s="1041"/>
      <c r="C970" s="39"/>
      <c r="D970" s="39"/>
      <c r="E970" s="585"/>
      <c r="F970" s="39"/>
      <c r="G970" s="56"/>
      <c r="H970" s="56"/>
      <c r="I970" s="39"/>
      <c r="J970" s="39"/>
      <c r="K970" s="585"/>
      <c r="L970" s="39"/>
      <c r="M970" s="39"/>
      <c r="N970" s="39"/>
      <c r="O970" s="1410"/>
      <c r="P970" s="1410"/>
      <c r="Q970" s="1410"/>
      <c r="R970" s="1410"/>
      <c r="S970" s="1410"/>
      <c r="T970" s="1410"/>
      <c r="U970" s="1410"/>
      <c r="V970" s="1410"/>
      <c r="W970" s="1410"/>
      <c r="X970" s="2923"/>
      <c r="Y970" s="216"/>
      <c r="Z970" s="216"/>
      <c r="AA970" s="216"/>
      <c r="AB970" s="4161"/>
      <c r="AC970" s="4005"/>
    </row>
    <row r="971" spans="1:117" ht="15" customHeight="1" x14ac:dyDescent="0.25">
      <c r="A971" s="295" t="s">
        <v>839</v>
      </c>
      <c r="B971" s="557"/>
      <c r="C971" s="53">
        <f>SUM(C973,C974,C975)</f>
        <v>8490</v>
      </c>
      <c r="D971" s="53">
        <f t="shared" ref="D971:E971" si="1218">SUM(D973,D974,D975)</f>
        <v>6369</v>
      </c>
      <c r="E971" s="53">
        <f t="shared" si="1218"/>
        <v>3549</v>
      </c>
      <c r="F971" s="53">
        <f>E971/D971*100</f>
        <v>55.723033443240702</v>
      </c>
      <c r="G971" s="56"/>
      <c r="H971" s="56"/>
      <c r="I971" s="55"/>
      <c r="J971" s="55"/>
      <c r="K971" s="554"/>
      <c r="L971" s="55"/>
      <c r="M971" s="55"/>
      <c r="N971" s="55"/>
      <c r="O971" s="1410"/>
      <c r="P971" s="1410"/>
      <c r="Q971" s="1410"/>
      <c r="R971" s="1410"/>
      <c r="S971" s="1410"/>
      <c r="T971" s="1410"/>
      <c r="U971" s="1410"/>
      <c r="V971" s="1410"/>
      <c r="W971" s="1410"/>
      <c r="X971" s="2923"/>
      <c r="Y971" s="216"/>
      <c r="Z971" s="216"/>
      <c r="AA971" s="216"/>
      <c r="AB971" s="4161"/>
      <c r="AC971" s="3996"/>
    </row>
    <row r="972" spans="1:117" ht="21" customHeight="1" x14ac:dyDescent="0.25">
      <c r="A972" s="295" t="s">
        <v>538</v>
      </c>
      <c r="B972" s="557"/>
      <c r="C972" s="53"/>
      <c r="D972" s="144"/>
      <c r="E972" s="536"/>
      <c r="F972" s="53"/>
      <c r="G972" s="56"/>
      <c r="H972" s="56"/>
      <c r="I972" s="55"/>
      <c r="J972" s="55"/>
      <c r="K972" s="554"/>
      <c r="L972" s="55"/>
      <c r="M972" s="55"/>
      <c r="N972" s="55"/>
      <c r="O972" s="1410"/>
      <c r="P972" s="1410"/>
      <c r="Q972" s="1410"/>
      <c r="R972" s="1410"/>
      <c r="S972" s="1410"/>
      <c r="T972" s="1410"/>
      <c r="U972" s="1410"/>
      <c r="V972" s="1410"/>
      <c r="W972" s="1410"/>
      <c r="X972" s="2923"/>
      <c r="Y972" s="216"/>
      <c r="Z972" s="216"/>
      <c r="AA972" s="216"/>
      <c r="AB972" s="4161"/>
      <c r="AC972" s="3997"/>
    </row>
    <row r="973" spans="1:117" ht="32.25" customHeight="1" x14ac:dyDescent="0.25">
      <c r="A973" s="295" t="s">
        <v>539</v>
      </c>
      <c r="B973" s="557"/>
      <c r="C973" s="53">
        <v>438</v>
      </c>
      <c r="D973" s="144">
        <f t="shared" ref="D973:D977" si="1219">ROUND(C973/12*$A$4,0)</f>
        <v>329</v>
      </c>
      <c r="E973" s="536">
        <v>367</v>
      </c>
      <c r="F973" s="53">
        <f t="shared" ref="F973:F978" si="1220">E973/D973*100</f>
        <v>111.5501519756839</v>
      </c>
      <c r="G973" s="56"/>
      <c r="H973" s="56"/>
      <c r="I973" s="55"/>
      <c r="J973" s="55"/>
      <c r="K973" s="554"/>
      <c r="L973" s="55"/>
      <c r="M973" s="55"/>
      <c r="N973" s="55"/>
      <c r="O973" s="1410"/>
      <c r="P973" s="1410"/>
      <c r="Q973" s="1410"/>
      <c r="R973" s="1410"/>
      <c r="S973" s="1410"/>
      <c r="T973" s="1410"/>
      <c r="U973" s="1410"/>
      <c r="V973" s="1410"/>
      <c r="W973" s="1410"/>
      <c r="X973" s="2923"/>
      <c r="Y973" s="216"/>
      <c r="Z973" s="216"/>
      <c r="AA973" s="216"/>
      <c r="AB973" s="4161"/>
      <c r="AC973" s="3997"/>
    </row>
    <row r="974" spans="1:117" ht="34.5" customHeight="1" x14ac:dyDescent="0.25">
      <c r="A974" s="295" t="s">
        <v>540</v>
      </c>
      <c r="B974" s="557"/>
      <c r="C974" s="53">
        <v>174</v>
      </c>
      <c r="D974" s="144">
        <f t="shared" si="1219"/>
        <v>131</v>
      </c>
      <c r="E974" s="536">
        <v>155</v>
      </c>
      <c r="F974" s="53">
        <f t="shared" si="1220"/>
        <v>118.32061068702291</v>
      </c>
      <c r="G974" s="56"/>
      <c r="H974" s="56"/>
      <c r="I974" s="55"/>
      <c r="J974" s="55"/>
      <c r="K974" s="554"/>
      <c r="L974" s="55"/>
      <c r="M974" s="55"/>
      <c r="N974" s="55"/>
      <c r="O974" s="1410"/>
      <c r="P974" s="1410"/>
      <c r="Q974" s="1410"/>
      <c r="R974" s="1410"/>
      <c r="S974" s="1410"/>
      <c r="T974" s="1410"/>
      <c r="U974" s="1410"/>
      <c r="V974" s="1410"/>
      <c r="W974" s="1410"/>
      <c r="X974" s="2923"/>
      <c r="Y974" s="216"/>
      <c r="Z974" s="216"/>
      <c r="AA974" s="216"/>
      <c r="AB974" s="4161"/>
      <c r="AC974" s="3997"/>
    </row>
    <row r="975" spans="1:117" ht="15" customHeight="1" x14ac:dyDescent="0.25">
      <c r="A975" s="295" t="s">
        <v>541</v>
      </c>
      <c r="B975" s="557"/>
      <c r="C975" s="53">
        <v>7878</v>
      </c>
      <c r="D975" s="144">
        <f t="shared" si="1219"/>
        <v>5909</v>
      </c>
      <c r="E975" s="536">
        <v>3027</v>
      </c>
      <c r="F975" s="53">
        <f t="shared" si="1220"/>
        <v>51.226941952953119</v>
      </c>
      <c r="G975" s="56"/>
      <c r="H975" s="56"/>
      <c r="I975" s="55"/>
      <c r="J975" s="55"/>
      <c r="K975" s="554"/>
      <c r="L975" s="55"/>
      <c r="M975" s="55"/>
      <c r="N975" s="55"/>
      <c r="O975" s="1410"/>
      <c r="P975" s="1410"/>
      <c r="Q975" s="1410"/>
      <c r="R975" s="1410"/>
      <c r="S975" s="1410"/>
      <c r="T975" s="1410"/>
      <c r="U975" s="1410"/>
      <c r="V975" s="1410"/>
      <c r="W975" s="1410"/>
      <c r="X975" s="2923"/>
      <c r="Y975" s="216"/>
      <c r="Z975" s="216"/>
      <c r="AA975" s="216"/>
      <c r="AB975" s="4161"/>
      <c r="AC975" s="3997"/>
    </row>
    <row r="976" spans="1:117" ht="15" customHeight="1" x14ac:dyDescent="0.25">
      <c r="A976" s="295" t="s">
        <v>838</v>
      </c>
      <c r="B976" s="557"/>
      <c r="C976" s="53">
        <v>42900</v>
      </c>
      <c r="D976" s="144">
        <f t="shared" si="1219"/>
        <v>32175</v>
      </c>
      <c r="E976" s="536">
        <f>29529+E977/4/3.2</f>
        <v>32039.7421875</v>
      </c>
      <c r="F976" s="53">
        <f t="shared" si="1220"/>
        <v>99.579618298368302</v>
      </c>
      <c r="G976" s="56"/>
      <c r="H976" s="56"/>
      <c r="I976" s="55"/>
      <c r="J976" s="55"/>
      <c r="K976" s="554"/>
      <c r="L976" s="55"/>
      <c r="M976" s="55"/>
      <c r="N976" s="55"/>
      <c r="O976" s="1410"/>
      <c r="P976" s="1410"/>
      <c r="Q976" s="1410"/>
      <c r="R976" s="1410"/>
      <c r="S976" s="1410"/>
      <c r="T976" s="1410"/>
      <c r="U976" s="1410"/>
      <c r="V976" s="1410"/>
      <c r="W976" s="1410"/>
      <c r="X976" s="2923"/>
      <c r="Y976" s="216"/>
      <c r="Z976" s="216"/>
      <c r="AA976" s="216"/>
      <c r="AB976" s="4161"/>
      <c r="AC976" s="3997"/>
    </row>
    <row r="977" spans="1:29" ht="18.75" customHeight="1" x14ac:dyDescent="0.25">
      <c r="A977" s="534" t="s">
        <v>533</v>
      </c>
      <c r="B977" s="557"/>
      <c r="C977" s="53">
        <v>42000</v>
      </c>
      <c r="D977" s="144">
        <f t="shared" si="1219"/>
        <v>31500</v>
      </c>
      <c r="E977" s="536">
        <v>32137.5</v>
      </c>
      <c r="F977" s="53">
        <f t="shared" si="1220"/>
        <v>102.02380952380952</v>
      </c>
      <c r="G977" s="56"/>
      <c r="H977" s="56"/>
      <c r="I977" s="55"/>
      <c r="J977" s="55"/>
      <c r="K977" s="554"/>
      <c r="L977" s="55"/>
      <c r="M977" s="55"/>
      <c r="N977" s="55"/>
      <c r="O977" s="1410"/>
      <c r="P977" s="1410"/>
      <c r="Q977" s="1410"/>
      <c r="R977" s="1410"/>
      <c r="S977" s="1410"/>
      <c r="T977" s="1410"/>
      <c r="U977" s="1410"/>
      <c r="V977" s="1410"/>
      <c r="W977" s="1410"/>
      <c r="X977" s="2923"/>
      <c r="Y977" s="216"/>
      <c r="Z977" s="216"/>
      <c r="AA977" s="216"/>
      <c r="AB977" s="4161"/>
      <c r="AC977" s="3997"/>
    </row>
    <row r="978" spans="1:29" ht="32.25" customHeight="1" x14ac:dyDescent="0.25">
      <c r="A978" s="300" t="s">
        <v>185</v>
      </c>
      <c r="B978" s="543"/>
      <c r="C978" s="57">
        <f>SUM(C971+C976*3.2)</f>
        <v>145770</v>
      </c>
      <c r="D978" s="143">
        <f>SUM(D971+D976*3.2)</f>
        <v>109329</v>
      </c>
      <c r="E978" s="555">
        <f>SUM(E971+E976*3.2)</f>
        <v>106076.175</v>
      </c>
      <c r="F978" s="57">
        <f t="shared" si="1220"/>
        <v>97.024737260928035</v>
      </c>
      <c r="G978" s="56"/>
      <c r="H978" s="56"/>
      <c r="I978" s="55"/>
      <c r="J978" s="55"/>
      <c r="K978" s="554"/>
      <c r="L978" s="55"/>
      <c r="M978" s="55"/>
      <c r="N978" s="55"/>
      <c r="O978" s="1410"/>
      <c r="P978" s="1410"/>
      <c r="Q978" s="1410"/>
      <c r="R978" s="1410"/>
      <c r="S978" s="1410"/>
      <c r="T978" s="1410"/>
      <c r="U978" s="1410"/>
      <c r="V978" s="1410"/>
      <c r="W978" s="1410"/>
      <c r="X978" s="2923"/>
      <c r="Y978" s="216"/>
      <c r="Z978" s="216"/>
      <c r="AA978" s="216"/>
      <c r="AB978" s="4161"/>
      <c r="AC978" s="4018"/>
    </row>
    <row r="979" spans="1:29" ht="15" customHeight="1" x14ac:dyDescent="0.25">
      <c r="A979" s="975" t="s">
        <v>542</v>
      </c>
      <c r="B979" s="557"/>
      <c r="C979" s="53"/>
      <c r="D979" s="144"/>
      <c r="E979" s="536"/>
      <c r="F979" s="53"/>
      <c r="G979" s="56"/>
      <c r="H979" s="56"/>
      <c r="I979" s="55"/>
      <c r="J979" s="55"/>
      <c r="K979" s="554"/>
      <c r="L979" s="55"/>
      <c r="M979" s="55"/>
      <c r="N979" s="55"/>
      <c r="O979" s="1410"/>
      <c r="P979" s="1410"/>
      <c r="Q979" s="1410"/>
      <c r="R979" s="1410"/>
      <c r="S979" s="1410"/>
      <c r="T979" s="1410"/>
      <c r="U979" s="1410"/>
      <c r="V979" s="1410"/>
      <c r="W979" s="1410"/>
      <c r="X979" s="2923"/>
      <c r="Y979" s="216"/>
      <c r="Z979" s="216"/>
      <c r="AA979" s="216"/>
      <c r="AB979" s="4161"/>
      <c r="AC979" s="3997"/>
    </row>
    <row r="980" spans="1:29" ht="28.5" customHeight="1" x14ac:dyDescent="0.25">
      <c r="A980" s="979" t="s">
        <v>229</v>
      </c>
      <c r="B980" s="557"/>
      <c r="C980" s="53">
        <f>SUM(C982,C987)</f>
        <v>28836</v>
      </c>
      <c r="D980" s="144">
        <f t="shared" ref="D980:E980" si="1221">SUM(D982,D987)</f>
        <v>21627</v>
      </c>
      <c r="E980" s="536">
        <f t="shared" si="1221"/>
        <v>22688.547703180211</v>
      </c>
      <c r="F980" s="53">
        <f>E980/D980*100</f>
        <v>104.90843715346656</v>
      </c>
      <c r="G980" s="56"/>
      <c r="H980" s="56"/>
      <c r="I980" s="55"/>
      <c r="J980" s="55"/>
      <c r="K980" s="554"/>
      <c r="L980" s="55"/>
      <c r="M980" s="55"/>
      <c r="N980" s="55"/>
      <c r="O980" s="1410"/>
      <c r="P980" s="1410"/>
      <c r="Q980" s="1410"/>
      <c r="R980" s="1410"/>
      <c r="S980" s="1410"/>
      <c r="T980" s="1410"/>
      <c r="U980" s="1410"/>
      <c r="V980" s="1410"/>
      <c r="W980" s="1410"/>
      <c r="X980" s="2923"/>
      <c r="Y980" s="216"/>
      <c r="Z980" s="216"/>
      <c r="AA980" s="216"/>
      <c r="AB980" s="4161"/>
      <c r="AC980" s="3997"/>
    </row>
    <row r="981" spans="1:29" ht="15" customHeight="1" x14ac:dyDescent="0.25">
      <c r="A981" s="295" t="s">
        <v>538</v>
      </c>
      <c r="B981" s="557"/>
      <c r="C981" s="53"/>
      <c r="D981" s="144"/>
      <c r="E981" s="536"/>
      <c r="F981" s="53"/>
      <c r="G981" s="56"/>
      <c r="H981" s="56"/>
      <c r="I981" s="55"/>
      <c r="J981" s="55"/>
      <c r="K981" s="554"/>
      <c r="L981" s="55"/>
      <c r="M981" s="55"/>
      <c r="N981" s="55"/>
      <c r="O981" s="1410"/>
      <c r="P981" s="1410"/>
      <c r="Q981" s="1410"/>
      <c r="R981" s="1410"/>
      <c r="S981" s="1410"/>
      <c r="T981" s="1410"/>
      <c r="U981" s="1410"/>
      <c r="V981" s="1410"/>
      <c r="W981" s="1410"/>
      <c r="X981" s="2923"/>
      <c r="Y981" s="216"/>
      <c r="Z981" s="216"/>
      <c r="AA981" s="216"/>
      <c r="AB981" s="4161"/>
      <c r="AC981" s="3997"/>
    </row>
    <row r="982" spans="1:29" ht="42" customHeight="1" x14ac:dyDescent="0.25">
      <c r="A982" s="979" t="s">
        <v>543</v>
      </c>
      <c r="B982" s="557"/>
      <c r="C982" s="53">
        <f>SUM(C983:C986)</f>
        <v>5444</v>
      </c>
      <c r="D982" s="144">
        <f t="shared" ref="D982" si="1222">SUM(D983:D986)</f>
        <v>4083</v>
      </c>
      <c r="E982" s="536">
        <f t="shared" ref="E982" si="1223">SUM(E983:E986)</f>
        <v>5376</v>
      </c>
      <c r="F982" s="53">
        <f t="shared" ref="F982:F992" si="1224">E982/D982*100</f>
        <v>131.6678912564291</v>
      </c>
      <c r="G982" s="56"/>
      <c r="H982" s="56"/>
      <c r="I982" s="55"/>
      <c r="J982" s="55"/>
      <c r="K982" s="554"/>
      <c r="L982" s="55"/>
      <c r="M982" s="55"/>
      <c r="N982" s="55"/>
      <c r="O982" s="1410"/>
      <c r="P982" s="1410"/>
      <c r="Q982" s="1410"/>
      <c r="R982" s="1410"/>
      <c r="S982" s="1410"/>
      <c r="T982" s="1410"/>
      <c r="U982" s="1410"/>
      <c r="V982" s="1410"/>
      <c r="W982" s="1410"/>
      <c r="X982" s="2923"/>
      <c r="Y982" s="216"/>
      <c r="Z982" s="216"/>
      <c r="AA982" s="216"/>
      <c r="AB982" s="4161"/>
      <c r="AC982" s="3997"/>
    </row>
    <row r="983" spans="1:29" ht="35.25" customHeight="1" x14ac:dyDescent="0.25">
      <c r="A983" s="295" t="s">
        <v>544</v>
      </c>
      <c r="B983" s="557"/>
      <c r="C983" s="53">
        <v>3455</v>
      </c>
      <c r="D983" s="144">
        <f t="shared" ref="D983:D986" si="1225">ROUND(C983/12*$A$4,0)</f>
        <v>2591</v>
      </c>
      <c r="E983" s="536">
        <v>3174</v>
      </c>
      <c r="F983" s="53">
        <f t="shared" si="1224"/>
        <v>122.50096487842532</v>
      </c>
      <c r="G983" s="56"/>
      <c r="H983" s="56"/>
      <c r="I983" s="55"/>
      <c r="J983" s="55"/>
      <c r="K983" s="554"/>
      <c r="L983" s="55"/>
      <c r="M983" s="55"/>
      <c r="N983" s="55"/>
      <c r="O983" s="1410"/>
      <c r="P983" s="1410"/>
      <c r="Q983" s="1410"/>
      <c r="R983" s="1410"/>
      <c r="S983" s="1410"/>
      <c r="T983" s="1410"/>
      <c r="U983" s="1410"/>
      <c r="V983" s="1410"/>
      <c r="W983" s="1410"/>
      <c r="X983" s="2923"/>
      <c r="Y983" s="216"/>
      <c r="Z983" s="216"/>
      <c r="AA983" s="216"/>
      <c r="AB983" s="4161"/>
      <c r="AC983" s="3997"/>
    </row>
    <row r="984" spans="1:29" ht="31.5" customHeight="1" x14ac:dyDescent="0.25">
      <c r="A984" s="295" t="s">
        <v>545</v>
      </c>
      <c r="B984" s="557"/>
      <c r="C984" s="53">
        <v>1053</v>
      </c>
      <c r="D984" s="144">
        <f t="shared" si="1225"/>
        <v>790</v>
      </c>
      <c r="E984" s="536">
        <v>1097</v>
      </c>
      <c r="F984" s="53">
        <f t="shared" si="1224"/>
        <v>138.86075949367088</v>
      </c>
      <c r="G984" s="56"/>
      <c r="H984" s="56"/>
      <c r="I984" s="55"/>
      <c r="J984" s="55"/>
      <c r="K984" s="554"/>
      <c r="L984" s="55"/>
      <c r="M984" s="55"/>
      <c r="N984" s="55"/>
      <c r="O984" s="1410"/>
      <c r="P984" s="1410"/>
      <c r="Q984" s="1410"/>
      <c r="R984" s="1410"/>
      <c r="S984" s="1410"/>
      <c r="T984" s="1410"/>
      <c r="U984" s="1410"/>
      <c r="V984" s="1410"/>
      <c r="W984" s="1410"/>
      <c r="X984" s="2923"/>
      <c r="Y984" s="216"/>
      <c r="Z984" s="216"/>
      <c r="AA984" s="216"/>
      <c r="AB984" s="4161"/>
      <c r="AC984" s="3997"/>
    </row>
    <row r="985" spans="1:29" ht="28.5" customHeight="1" x14ac:dyDescent="0.25">
      <c r="A985" s="295" t="s">
        <v>613</v>
      </c>
      <c r="B985" s="557"/>
      <c r="C985" s="53">
        <v>675</v>
      </c>
      <c r="D985" s="144">
        <f t="shared" si="1225"/>
        <v>506</v>
      </c>
      <c r="E985" s="536">
        <v>801</v>
      </c>
      <c r="F985" s="53">
        <f t="shared" si="1224"/>
        <v>158.300395256917</v>
      </c>
      <c r="G985" s="56"/>
      <c r="H985" s="56"/>
      <c r="I985" s="55"/>
      <c r="J985" s="55"/>
      <c r="K985" s="554"/>
      <c r="L985" s="55"/>
      <c r="M985" s="55"/>
      <c r="N985" s="55"/>
      <c r="O985" s="1410"/>
      <c r="P985" s="1410"/>
      <c r="Q985" s="1410"/>
      <c r="R985" s="1410"/>
      <c r="S985" s="1410"/>
      <c r="T985" s="1410"/>
      <c r="U985" s="1410"/>
      <c r="V985" s="1410"/>
      <c r="W985" s="1410"/>
      <c r="X985" s="2923"/>
      <c r="Y985" s="216"/>
      <c r="Z985" s="216"/>
      <c r="AA985" s="216"/>
      <c r="AB985" s="4161"/>
      <c r="AC985" s="3997"/>
    </row>
    <row r="986" spans="1:29" ht="27.75" customHeight="1" x14ac:dyDescent="0.25">
      <c r="A986" s="295" t="s">
        <v>614</v>
      </c>
      <c r="B986" s="557"/>
      <c r="C986" s="53">
        <v>261</v>
      </c>
      <c r="D986" s="144">
        <f t="shared" si="1225"/>
        <v>196</v>
      </c>
      <c r="E986" s="536">
        <v>304</v>
      </c>
      <c r="F986" s="53">
        <f t="shared" si="1224"/>
        <v>155.10204081632654</v>
      </c>
      <c r="G986" s="56"/>
      <c r="H986" s="56"/>
      <c r="I986" s="55"/>
      <c r="J986" s="55"/>
      <c r="K986" s="554"/>
      <c r="L986" s="55"/>
      <c r="M986" s="55"/>
      <c r="N986" s="55"/>
      <c r="O986" s="1410"/>
      <c r="P986" s="1410"/>
      <c r="Q986" s="1410"/>
      <c r="R986" s="1410"/>
      <c r="S986" s="1410"/>
      <c r="T986" s="1410"/>
      <c r="U986" s="1410"/>
      <c r="V986" s="1410"/>
      <c r="W986" s="1410"/>
      <c r="X986" s="2923"/>
      <c r="Y986" s="216"/>
      <c r="Z986" s="216"/>
      <c r="AA986" s="216"/>
      <c r="AB986" s="4161"/>
      <c r="AC986" s="3997"/>
    </row>
    <row r="987" spans="1:29" ht="43.5" customHeight="1" x14ac:dyDescent="0.25">
      <c r="A987" s="303" t="s">
        <v>546</v>
      </c>
      <c r="B987" s="557"/>
      <c r="C987" s="53">
        <f>SUM(C988:C992)</f>
        <v>23392</v>
      </c>
      <c r="D987" s="144">
        <f t="shared" ref="D987" si="1226">SUM(D988:D992)</f>
        <v>17544</v>
      </c>
      <c r="E987" s="536">
        <f t="shared" ref="E987" si="1227">SUM(E988:E992)</f>
        <v>17312.547703180211</v>
      </c>
      <c r="F987" s="53">
        <f t="shared" si="1224"/>
        <v>98.6807324622675</v>
      </c>
      <c r="G987" s="56"/>
      <c r="H987" s="56"/>
      <c r="I987" s="55"/>
      <c r="J987" s="55"/>
      <c r="K987" s="554"/>
      <c r="L987" s="55"/>
      <c r="M987" s="55"/>
      <c r="N987" s="55"/>
      <c r="O987" s="1410"/>
      <c r="P987" s="1410"/>
      <c r="Q987" s="1410"/>
      <c r="R987" s="1410"/>
      <c r="S987" s="1410"/>
      <c r="T987" s="1410"/>
      <c r="U987" s="1410"/>
      <c r="V987" s="1410"/>
      <c r="W987" s="1410"/>
      <c r="X987" s="2923"/>
      <c r="Y987" s="216"/>
      <c r="Z987" s="216"/>
      <c r="AA987" s="216"/>
      <c r="AB987" s="4161"/>
      <c r="AC987" s="3997"/>
    </row>
    <row r="988" spans="1:29" ht="37.5" customHeight="1" x14ac:dyDescent="0.25">
      <c r="A988" s="295" t="s">
        <v>547</v>
      </c>
      <c r="B988" s="557"/>
      <c r="C988" s="53">
        <v>3528</v>
      </c>
      <c r="D988" s="144">
        <f t="shared" ref="D988:D994" si="1228">ROUND(C988/12*$A$4,0)</f>
        <v>2646</v>
      </c>
      <c r="E988" s="536">
        <v>3065</v>
      </c>
      <c r="F988" s="53">
        <f t="shared" si="1224"/>
        <v>115.83522297808011</v>
      </c>
      <c r="G988" s="56"/>
      <c r="H988" s="56"/>
      <c r="I988" s="55"/>
      <c r="J988" s="55"/>
      <c r="K988" s="554"/>
      <c r="L988" s="55"/>
      <c r="M988" s="55"/>
      <c r="N988" s="55"/>
      <c r="O988" s="1410"/>
      <c r="P988" s="1410"/>
      <c r="Q988" s="1410"/>
      <c r="R988" s="1410"/>
      <c r="S988" s="1410"/>
      <c r="T988" s="1410"/>
      <c r="U988" s="1410"/>
      <c r="V988" s="1410"/>
      <c r="W988" s="1410"/>
      <c r="X988" s="2923"/>
      <c r="Y988" s="216"/>
      <c r="Z988" s="216"/>
      <c r="AA988" s="216"/>
      <c r="AB988" s="4161"/>
      <c r="AC988" s="3997"/>
    </row>
    <row r="989" spans="1:29" ht="59.25" customHeight="1" x14ac:dyDescent="0.25">
      <c r="A989" s="295" t="s">
        <v>646</v>
      </c>
      <c r="B989" s="557"/>
      <c r="C989" s="53">
        <v>16461</v>
      </c>
      <c r="D989" s="144">
        <f t="shared" si="1228"/>
        <v>12346</v>
      </c>
      <c r="E989" s="536">
        <v>10399</v>
      </c>
      <c r="F989" s="53">
        <f t="shared" si="1224"/>
        <v>84.229710027539284</v>
      </c>
      <c r="G989" s="56"/>
      <c r="H989" s="56"/>
      <c r="I989" s="55"/>
      <c r="J989" s="55"/>
      <c r="K989" s="554"/>
      <c r="L989" s="55"/>
      <c r="M989" s="55"/>
      <c r="N989" s="55"/>
      <c r="O989" s="1410"/>
      <c r="P989" s="1410"/>
      <c r="Q989" s="1410"/>
      <c r="R989" s="1410"/>
      <c r="S989" s="1410"/>
      <c r="T989" s="1410"/>
      <c r="U989" s="1410"/>
      <c r="V989" s="1410"/>
      <c r="W989" s="1410"/>
      <c r="X989" s="2923"/>
      <c r="Y989" s="216"/>
      <c r="Z989" s="216"/>
      <c r="AA989" s="216"/>
      <c r="AB989" s="4161"/>
      <c r="AC989" s="3997"/>
    </row>
    <row r="990" spans="1:29" ht="48" customHeight="1" x14ac:dyDescent="0.25">
      <c r="A990" s="295" t="s">
        <v>561</v>
      </c>
      <c r="B990" s="557"/>
      <c r="C990" s="53">
        <v>605</v>
      </c>
      <c r="D990" s="144">
        <f t="shared" si="1228"/>
        <v>454</v>
      </c>
      <c r="E990" s="536">
        <v>1231.547703180212</v>
      </c>
      <c r="F990" s="53">
        <f t="shared" si="1224"/>
        <v>271.26601391634625</v>
      </c>
      <c r="G990" s="56"/>
      <c r="H990" s="56"/>
      <c r="I990" s="55"/>
      <c r="J990" s="55"/>
      <c r="K990" s="554"/>
      <c r="L990" s="55"/>
      <c r="M990" s="55"/>
      <c r="N990" s="55"/>
      <c r="O990" s="1410"/>
      <c r="P990" s="1410"/>
      <c r="Q990" s="1410"/>
      <c r="R990" s="1410"/>
      <c r="S990" s="1410"/>
      <c r="T990" s="1410"/>
      <c r="U990" s="1410"/>
      <c r="V990" s="1410"/>
      <c r="W990" s="1410"/>
      <c r="X990" s="2923"/>
      <c r="Y990" s="216"/>
      <c r="Z990" s="216"/>
      <c r="AA990" s="216"/>
      <c r="AB990" s="4161"/>
      <c r="AC990" s="3997"/>
    </row>
    <row r="991" spans="1:29" ht="30.75" customHeight="1" x14ac:dyDescent="0.25">
      <c r="A991" s="295" t="s">
        <v>562</v>
      </c>
      <c r="B991" s="557"/>
      <c r="C991" s="53">
        <v>2771</v>
      </c>
      <c r="D991" s="144">
        <f t="shared" si="1228"/>
        <v>2078</v>
      </c>
      <c r="E991" s="536">
        <v>2568</v>
      </c>
      <c r="F991" s="53">
        <f t="shared" si="1224"/>
        <v>123.58036573628488</v>
      </c>
      <c r="G991" s="56"/>
      <c r="H991" s="56"/>
      <c r="I991" s="55"/>
      <c r="J991" s="55"/>
      <c r="K991" s="554"/>
      <c r="L991" s="55"/>
      <c r="M991" s="55"/>
      <c r="N991" s="55"/>
      <c r="O991" s="1410"/>
      <c r="P991" s="1410"/>
      <c r="Q991" s="1410"/>
      <c r="R991" s="1410"/>
      <c r="S991" s="1410"/>
      <c r="T991" s="1410"/>
      <c r="U991" s="1410"/>
      <c r="V991" s="1410"/>
      <c r="W991" s="1410"/>
      <c r="X991" s="2923"/>
      <c r="Y991" s="216"/>
      <c r="Z991" s="216"/>
      <c r="AA991" s="216"/>
      <c r="AB991" s="4161"/>
      <c r="AC991" s="3997"/>
    </row>
    <row r="992" spans="1:29" ht="30" customHeight="1" x14ac:dyDescent="0.25">
      <c r="A992" s="295" t="s">
        <v>563</v>
      </c>
      <c r="B992" s="557"/>
      <c r="C992" s="53">
        <v>27</v>
      </c>
      <c r="D992" s="144">
        <f t="shared" si="1228"/>
        <v>20</v>
      </c>
      <c r="E992" s="536">
        <v>49</v>
      </c>
      <c r="F992" s="53">
        <f t="shared" si="1224"/>
        <v>245.00000000000003</v>
      </c>
      <c r="G992" s="56"/>
      <c r="H992" s="56"/>
      <c r="I992" s="55"/>
      <c r="J992" s="55"/>
      <c r="K992" s="554"/>
      <c r="L992" s="55"/>
      <c r="M992" s="55"/>
      <c r="N992" s="55"/>
      <c r="O992" s="1410"/>
      <c r="P992" s="1410"/>
      <c r="Q992" s="1410"/>
      <c r="R992" s="1410"/>
      <c r="S992" s="1410"/>
      <c r="T992" s="1410"/>
      <c r="U992" s="1410"/>
      <c r="V992" s="1410"/>
      <c r="W992" s="1410"/>
      <c r="X992" s="2923"/>
      <c r="Y992" s="216"/>
      <c r="Z992" s="216"/>
      <c r="AA992" s="216"/>
      <c r="AB992" s="4161"/>
      <c r="AC992" s="3997"/>
    </row>
    <row r="993" spans="1:117" ht="27" customHeight="1" x14ac:dyDescent="0.25">
      <c r="A993" s="295" t="s">
        <v>171</v>
      </c>
      <c r="B993" s="557"/>
      <c r="C993" s="53"/>
      <c r="D993" s="144">
        <f t="shared" si="1228"/>
        <v>0</v>
      </c>
      <c r="E993" s="429"/>
      <c r="F993" s="144"/>
      <c r="G993" s="56"/>
      <c r="H993" s="56"/>
      <c r="I993" s="55"/>
      <c r="J993" s="55"/>
      <c r="K993" s="554"/>
      <c r="L993" s="55"/>
      <c r="M993" s="55"/>
      <c r="N993" s="55"/>
      <c r="O993" s="1410"/>
      <c r="P993" s="1410"/>
      <c r="Q993" s="1410"/>
      <c r="R993" s="1410"/>
      <c r="S993" s="1410"/>
      <c r="T993" s="1410"/>
      <c r="U993" s="1410"/>
      <c r="V993" s="1410"/>
      <c r="W993" s="1410"/>
      <c r="X993" s="2923"/>
      <c r="Y993" s="216"/>
      <c r="Z993" s="216"/>
      <c r="AA993" s="216"/>
      <c r="AB993" s="4161"/>
      <c r="AC993" s="3880"/>
    </row>
    <row r="994" spans="1:117" ht="33.75" customHeight="1" x14ac:dyDescent="0.25">
      <c r="A994" s="979" t="s">
        <v>172</v>
      </c>
      <c r="B994" s="557"/>
      <c r="C994" s="53">
        <v>11406</v>
      </c>
      <c r="D994" s="144">
        <f t="shared" si="1228"/>
        <v>8555</v>
      </c>
      <c r="E994" s="429">
        <v>8887</v>
      </c>
      <c r="F994" s="144">
        <f>E994/D994*100</f>
        <v>103.88077147866746</v>
      </c>
      <c r="G994" s="56"/>
      <c r="H994" s="56"/>
      <c r="I994" s="55"/>
      <c r="J994" s="55"/>
      <c r="K994" s="554"/>
      <c r="L994" s="55"/>
      <c r="M994" s="55"/>
      <c r="N994" s="55"/>
      <c r="O994" s="1410"/>
      <c r="P994" s="1410"/>
      <c r="Q994" s="1410"/>
      <c r="R994" s="1410"/>
      <c r="S994" s="1410"/>
      <c r="T994" s="1410"/>
      <c r="U994" s="1410"/>
      <c r="V994" s="1410"/>
      <c r="W994" s="1410"/>
      <c r="X994" s="2923"/>
      <c r="Y994" s="216"/>
      <c r="Z994" s="216"/>
      <c r="AA994" s="216"/>
      <c r="AB994" s="4161"/>
      <c r="AC994" s="3880"/>
    </row>
    <row r="995" spans="1:117" ht="33.75" customHeight="1" x14ac:dyDescent="0.25">
      <c r="A995" s="2004" t="s">
        <v>180</v>
      </c>
      <c r="B995" s="2021"/>
      <c r="C995" s="66">
        <f>SUM(C994,C980)</f>
        <v>40242</v>
      </c>
      <c r="D995" s="196">
        <f>SUM(D994,D980)</f>
        <v>30182</v>
      </c>
      <c r="E995" s="1731">
        <f>SUM(E994,E980)</f>
        <v>31575.547703180211</v>
      </c>
      <c r="F995" s="196">
        <f>E995/D995*100</f>
        <v>104.61714831084822</v>
      </c>
      <c r="G995" s="64"/>
      <c r="H995" s="64"/>
      <c r="I995" s="1491"/>
      <c r="J995" s="1491"/>
      <c r="K995" s="1889"/>
      <c r="L995" s="1491"/>
      <c r="M995" s="1491"/>
      <c r="N995" s="1491"/>
      <c r="O995" s="1412"/>
      <c r="P995" s="1412"/>
      <c r="Q995" s="1412"/>
      <c r="R995" s="1412"/>
      <c r="S995" s="1412"/>
      <c r="T995" s="1412"/>
      <c r="U995" s="1412"/>
      <c r="V995" s="1412"/>
      <c r="W995" s="1412"/>
      <c r="X995" s="2924"/>
      <c r="Y995" s="2937"/>
      <c r="Z995" s="2937"/>
      <c r="AA995" s="2937"/>
      <c r="AB995" s="4162"/>
      <c r="AC995" s="3916"/>
    </row>
    <row r="996" spans="1:117" ht="21" customHeight="1" x14ac:dyDescent="0.25">
      <c r="A996" s="133" t="s">
        <v>181</v>
      </c>
      <c r="B996" s="1878"/>
      <c r="C996" s="1509">
        <f>SUM(C995,C978)</f>
        <v>186012</v>
      </c>
      <c r="D996" s="1509">
        <f>SUM(D995,D978)</f>
        <v>139511</v>
      </c>
      <c r="E996" s="1509">
        <f>SUM(E995,E978)</f>
        <v>137651.72270318022</v>
      </c>
      <c r="F996" s="1509">
        <f>E996/D996*100</f>
        <v>98.667289821720303</v>
      </c>
      <c r="G996" s="283"/>
      <c r="H996" s="283"/>
      <c r="I996" s="16"/>
      <c r="J996" s="16"/>
      <c r="K996" s="662"/>
      <c r="L996" s="16"/>
      <c r="M996" s="16"/>
      <c r="N996" s="16"/>
      <c r="O996" s="567">
        <v>82201.818524814807</v>
      </c>
      <c r="P996" s="567">
        <v>82473.51520043482</v>
      </c>
      <c r="Q996" s="567">
        <v>82473.51520043482</v>
      </c>
      <c r="R996" s="567">
        <v>82473.51520043482</v>
      </c>
      <c r="S996" s="567">
        <v>82296.649414136147</v>
      </c>
      <c r="T996" s="567">
        <v>82296.649414136147</v>
      </c>
      <c r="U996" s="567">
        <v>82296.649414136147</v>
      </c>
      <c r="V996" s="567">
        <v>82296.649414136147</v>
      </c>
      <c r="W996" s="567">
        <v>82162.622499999998</v>
      </c>
      <c r="X996" s="2925">
        <f>O996/12*$A$4+(P996-O996)/11*8+(Q996-P996)/10*7+(R996-Q996)/9*6+(S996-R996)/8*5+(T996-S996)/7*4+(U996-T996)/6*3+(V996-U996)/5*2+(W996-V996)/4*1</f>
        <v>61704.913630909505</v>
      </c>
      <c r="Y996" s="1603">
        <f t="shared" ref="Y996" si="1229">AB996-AA996</f>
        <v>65552.753119999994</v>
      </c>
      <c r="Z996" s="1603">
        <f t="shared" ref="Z996" si="1230">Y996-X996</f>
        <v>3847.8394890904892</v>
      </c>
      <c r="AA996" s="1603">
        <v>-164.89759999999998</v>
      </c>
      <c r="AB996" s="4163">
        <v>65387.855519999997</v>
      </c>
      <c r="AC996" s="4015"/>
    </row>
    <row r="997" spans="1:117" ht="15" customHeight="1" x14ac:dyDescent="0.25">
      <c r="A997" s="413" t="s">
        <v>33</v>
      </c>
      <c r="B997" s="1720"/>
      <c r="C997" s="93"/>
      <c r="D997" s="93"/>
      <c r="E997" s="1849"/>
      <c r="F997" s="93"/>
      <c r="G997" s="273"/>
      <c r="H997" s="273"/>
      <c r="I997" s="521"/>
      <c r="J997" s="521"/>
      <c r="K997" s="2014"/>
      <c r="L997" s="521"/>
      <c r="M997" s="521"/>
      <c r="N997" s="521"/>
      <c r="O997" s="1411"/>
      <c r="P997" s="1411"/>
      <c r="Q997" s="1411"/>
      <c r="R997" s="1411"/>
      <c r="S997" s="1411"/>
      <c r="T997" s="1411"/>
      <c r="U997" s="1411"/>
      <c r="V997" s="1411"/>
      <c r="W997" s="1411"/>
      <c r="X997" s="2926"/>
      <c r="Y997" s="2940"/>
      <c r="Z997" s="2940"/>
      <c r="AA997" s="2940"/>
      <c r="AB997" s="4164"/>
      <c r="AC997" s="3924"/>
    </row>
    <row r="998" spans="1:117" ht="15" customHeight="1" x14ac:dyDescent="0.25">
      <c r="A998" s="202" t="s">
        <v>157</v>
      </c>
      <c r="B998" s="475"/>
      <c r="C998" s="36"/>
      <c r="D998" s="36"/>
      <c r="E998" s="581"/>
      <c r="F998" s="36"/>
      <c r="G998" s="56"/>
      <c r="H998" s="56"/>
      <c r="I998" s="57"/>
      <c r="J998" s="57"/>
      <c r="K998" s="555"/>
      <c r="L998" s="57"/>
      <c r="M998" s="57"/>
      <c r="N998" s="57"/>
      <c r="O998" s="1410"/>
      <c r="P998" s="1410"/>
      <c r="Q998" s="1410"/>
      <c r="R998" s="1410"/>
      <c r="S998" s="1410"/>
      <c r="T998" s="1410"/>
      <c r="U998" s="1410"/>
      <c r="V998" s="1410"/>
      <c r="W998" s="1410"/>
      <c r="X998" s="2923"/>
      <c r="Y998" s="216"/>
      <c r="Z998" s="216"/>
      <c r="AA998" s="216"/>
      <c r="AB998" s="4161"/>
      <c r="AC998" s="3922"/>
    </row>
    <row r="999" spans="1:117" ht="15" customHeight="1" x14ac:dyDescent="0.25">
      <c r="A999" s="424" t="s">
        <v>214</v>
      </c>
      <c r="B999" s="476">
        <v>240</v>
      </c>
      <c r="C999" s="36">
        <v>1250</v>
      </c>
      <c r="D999" s="144">
        <f t="shared" ref="D999" si="1231">ROUND(C999/12*$A$4,0)</f>
        <v>938</v>
      </c>
      <c r="E999" s="429">
        <v>926</v>
      </c>
      <c r="F999" s="144">
        <f>E999/D999*100</f>
        <v>98.720682302771863</v>
      </c>
      <c r="G999" s="56">
        <v>8</v>
      </c>
      <c r="H999" s="157">
        <f t="shared" ref="H999" si="1232">K999/E999</f>
        <v>8.1144708423326133</v>
      </c>
      <c r="I999" s="167">
        <f t="shared" ref="I999" si="1233">ROUND(C999*G999,0)</f>
        <v>10000</v>
      </c>
      <c r="J999" s="167">
        <f t="shared" ref="J999" si="1234">ROUND(D999*G999,0)</f>
        <v>7504</v>
      </c>
      <c r="K999" s="431">
        <v>7514</v>
      </c>
      <c r="L999" s="167">
        <f>K999/J999*100</f>
        <v>100.13326226012794</v>
      </c>
      <c r="M999" s="167">
        <f>ROUND(I999/B999,0)</f>
        <v>42</v>
      </c>
      <c r="N999" s="167">
        <f t="shared" ref="N999:N1001" si="1235">K999/$A$4*12/M999</f>
        <v>238.53968253968256</v>
      </c>
      <c r="O999" s="1410"/>
      <c r="P999" s="1410"/>
      <c r="Q999" s="1410"/>
      <c r="R999" s="1410"/>
      <c r="S999" s="1410"/>
      <c r="T999" s="1410"/>
      <c r="U999" s="1410"/>
      <c r="V999" s="1410"/>
      <c r="W999" s="1410"/>
      <c r="X999" s="2923">
        <f>O999/12</f>
        <v>0</v>
      </c>
      <c r="Y999" s="216">
        <f t="shared" ref="Y999:Y1001" si="1236">AB999-AA999</f>
        <v>0</v>
      </c>
      <c r="Z999" s="216">
        <f t="shared" ref="Z999:Z1001" si="1237">Y999-X999</f>
        <v>0</v>
      </c>
      <c r="AA999" s="216"/>
      <c r="AB999" s="4161"/>
      <c r="AC999" s="3880"/>
    </row>
    <row r="1000" spans="1:117" s="99" customFormat="1" ht="15" customHeight="1" x14ac:dyDescent="0.25">
      <c r="A1000" s="1705" t="s">
        <v>290</v>
      </c>
      <c r="B1000" s="2015"/>
      <c r="C1000" s="91">
        <f>SUM(C999)</f>
        <v>1250</v>
      </c>
      <c r="D1000" s="91">
        <f t="shared" ref="D1000:E1000" si="1238">SUM(D999)</f>
        <v>938</v>
      </c>
      <c r="E1000" s="91">
        <f t="shared" si="1238"/>
        <v>926</v>
      </c>
      <c r="F1000" s="196">
        <f>E1000/D1000*100</f>
        <v>98.720682302771863</v>
      </c>
      <c r="G1000" s="64">
        <v>8</v>
      </c>
      <c r="H1000" s="284">
        <f>K1000/E1000</f>
        <v>8.1144708423326133</v>
      </c>
      <c r="I1000" s="197">
        <f>SUM(I999)</f>
        <v>10000</v>
      </c>
      <c r="J1000" s="197">
        <f t="shared" ref="J1000" si="1239">SUM(J999)</f>
        <v>7504</v>
      </c>
      <c r="K1000" s="1719">
        <f t="shared" ref="K1000" si="1240">SUM(K999)</f>
        <v>7514</v>
      </c>
      <c r="L1000" s="197">
        <f>K1000/J1000*100</f>
        <v>100.13326226012794</v>
      </c>
      <c r="M1000" s="197">
        <f>SUM(M999)</f>
        <v>42</v>
      </c>
      <c r="N1000" s="376">
        <f t="shared" si="1235"/>
        <v>238.53968253968256</v>
      </c>
      <c r="O1000" s="1412"/>
      <c r="P1000" s="1412"/>
      <c r="Q1000" s="1412"/>
      <c r="R1000" s="1412"/>
      <c r="S1000" s="1412"/>
      <c r="T1000" s="1412"/>
      <c r="U1000" s="1412"/>
      <c r="V1000" s="1412"/>
      <c r="W1000" s="1412"/>
      <c r="X1000" s="2924"/>
      <c r="Y1000" s="2937"/>
      <c r="Z1000" s="2937"/>
      <c r="AA1000" s="2937"/>
      <c r="AB1000" s="4162"/>
      <c r="AC1000" s="4009"/>
      <c r="AD1000" s="435"/>
      <c r="AE1000" s="435"/>
      <c r="AF1000" s="435"/>
      <c r="AG1000" s="435"/>
      <c r="AH1000" s="435"/>
      <c r="AI1000" s="435"/>
      <c r="AJ1000" s="435"/>
      <c r="AK1000" s="435"/>
      <c r="AL1000" s="435"/>
      <c r="AM1000" s="435"/>
      <c r="AN1000" s="435"/>
      <c r="AO1000" s="435"/>
      <c r="AP1000" s="435"/>
      <c r="AQ1000" s="435"/>
      <c r="AR1000" s="435"/>
      <c r="AS1000" s="435"/>
      <c r="AT1000" s="435"/>
      <c r="AU1000" s="435"/>
      <c r="AV1000" s="435"/>
      <c r="AW1000" s="435"/>
      <c r="AX1000" s="435"/>
      <c r="AY1000" s="435"/>
      <c r="AZ1000" s="435"/>
      <c r="BA1000" s="435"/>
      <c r="BB1000" s="435"/>
      <c r="BC1000" s="435"/>
      <c r="BD1000" s="435"/>
      <c r="BE1000" s="435"/>
      <c r="BF1000" s="435"/>
      <c r="BG1000" s="435"/>
      <c r="BH1000" s="435"/>
      <c r="BI1000" s="435"/>
      <c r="BJ1000" s="435"/>
      <c r="BK1000" s="435"/>
      <c r="BL1000" s="435"/>
      <c r="BM1000" s="435"/>
      <c r="BN1000" s="435"/>
      <c r="BO1000" s="435"/>
      <c r="BP1000" s="435"/>
      <c r="BQ1000" s="435"/>
      <c r="BR1000" s="435"/>
      <c r="BS1000" s="435"/>
      <c r="BT1000" s="435"/>
      <c r="BU1000" s="435"/>
      <c r="BV1000" s="435"/>
      <c r="BW1000" s="435"/>
      <c r="BX1000" s="435"/>
      <c r="BY1000" s="435"/>
      <c r="BZ1000" s="435"/>
      <c r="CA1000" s="435"/>
      <c r="CB1000" s="435"/>
      <c r="CC1000" s="435"/>
      <c r="CD1000" s="435"/>
      <c r="CE1000" s="435"/>
      <c r="CF1000" s="435"/>
      <c r="CG1000" s="435"/>
      <c r="CH1000" s="435"/>
      <c r="CI1000" s="435"/>
      <c r="CJ1000" s="435"/>
      <c r="CK1000" s="435"/>
      <c r="CL1000" s="435"/>
      <c r="CM1000" s="435"/>
      <c r="CN1000" s="435"/>
      <c r="CO1000" s="435"/>
      <c r="CP1000" s="435"/>
      <c r="CQ1000" s="435"/>
      <c r="CR1000" s="435"/>
      <c r="CS1000" s="435"/>
      <c r="CT1000" s="435"/>
      <c r="CU1000" s="435"/>
      <c r="CV1000" s="435"/>
      <c r="CW1000" s="435"/>
      <c r="CX1000" s="435"/>
      <c r="CY1000" s="435"/>
      <c r="CZ1000" s="435"/>
      <c r="DA1000" s="435"/>
      <c r="DB1000" s="435"/>
      <c r="DC1000" s="435"/>
      <c r="DD1000" s="435"/>
      <c r="DE1000" s="435"/>
      <c r="DF1000" s="435"/>
      <c r="DG1000" s="435"/>
      <c r="DH1000" s="435"/>
      <c r="DI1000" s="435"/>
      <c r="DJ1000" s="435"/>
      <c r="DK1000" s="435"/>
      <c r="DL1000" s="435"/>
      <c r="DM1000" s="435"/>
    </row>
    <row r="1001" spans="1:117" s="99" customFormat="1" ht="29.25" customHeight="1" thickBot="1" x14ac:dyDescent="0.3">
      <c r="A1001" s="1440" t="s">
        <v>591</v>
      </c>
      <c r="B1001" s="1734"/>
      <c r="C1001" s="1532">
        <f>C999</f>
        <v>1250</v>
      </c>
      <c r="D1001" s="1532">
        <f t="shared" ref="D1001:E1001" si="1241">D999</f>
        <v>938</v>
      </c>
      <c r="E1001" s="1852">
        <f t="shared" si="1241"/>
        <v>926</v>
      </c>
      <c r="F1001" s="1532">
        <f>E1001/D1001*100</f>
        <v>98.720682302771863</v>
      </c>
      <c r="G1001" s="499">
        <f>IF(C1001=0,0,I1001/C1001)</f>
        <v>8</v>
      </c>
      <c r="H1001" s="499">
        <f>K1001/E1001</f>
        <v>8.1144708423326133</v>
      </c>
      <c r="I1001" s="445">
        <f>I999</f>
        <v>10000</v>
      </c>
      <c r="J1001" s="445">
        <f t="shared" ref="J1001" si="1242">J999</f>
        <v>7504</v>
      </c>
      <c r="K1001" s="1767">
        <f t="shared" ref="K1001" si="1243">K999</f>
        <v>7514</v>
      </c>
      <c r="L1001" s="176">
        <f>K1001/J1001*100</f>
        <v>100.13326226012794</v>
      </c>
      <c r="M1001" s="1531">
        <f>SUM(M1000)</f>
        <v>42</v>
      </c>
      <c r="N1001" s="505">
        <f t="shared" si="1235"/>
        <v>238.53968253968256</v>
      </c>
      <c r="O1001" s="769">
        <v>16236.274782000002</v>
      </c>
      <c r="P1001" s="769">
        <v>15595.438221999999</v>
      </c>
      <c r="Q1001" s="769">
        <v>15595.438221999999</v>
      </c>
      <c r="R1001" s="769">
        <v>15595.438221999999</v>
      </c>
      <c r="S1001" s="769">
        <v>15595.438221999999</v>
      </c>
      <c r="T1001" s="769">
        <v>15595.438221999999</v>
      </c>
      <c r="U1001" s="769">
        <v>15205.051770999997</v>
      </c>
      <c r="V1001" s="769">
        <v>15205.051770999997</v>
      </c>
      <c r="W1001" s="769">
        <v>15205.051770999997</v>
      </c>
      <c r="X1001" s="2925">
        <f>O1001/12*$A$4+(P1001-O1001)/11*8+(Q1001-P1001)/10*7+(R1001-Q1001)/9*6+(S1001-R1001)/8*5+(T1001-S1001)/7*4+(U1001-T1001)/6*3+(V1001-U1001)/5*2+(W1001-V1001)/4*1</f>
        <v>11515.949908272723</v>
      </c>
      <c r="Y1001" s="2863">
        <f t="shared" si="1236"/>
        <v>11476.745759999998</v>
      </c>
      <c r="Z1001" s="2863">
        <f t="shared" si="1237"/>
        <v>-39.204148272725433</v>
      </c>
      <c r="AA1001" s="2863">
        <v>-243.06186</v>
      </c>
      <c r="AB1001" s="4165">
        <v>11233.683899999998</v>
      </c>
      <c r="AC1001" s="4011">
        <v>299.12428</v>
      </c>
      <c r="AD1001" s="435"/>
      <c r="AE1001" s="435"/>
      <c r="AF1001" s="435"/>
      <c r="AG1001" s="435"/>
      <c r="AH1001" s="435"/>
      <c r="AI1001" s="435"/>
      <c r="AJ1001" s="435"/>
      <c r="AK1001" s="435"/>
      <c r="AL1001" s="435"/>
      <c r="AM1001" s="435"/>
      <c r="AN1001" s="435"/>
      <c r="AO1001" s="435"/>
      <c r="AP1001" s="435"/>
      <c r="AQ1001" s="435"/>
      <c r="AR1001" s="435"/>
      <c r="AS1001" s="435"/>
      <c r="AT1001" s="435"/>
      <c r="AU1001" s="435"/>
      <c r="AV1001" s="435"/>
      <c r="AW1001" s="435"/>
      <c r="AX1001" s="435"/>
      <c r="AY1001" s="435"/>
      <c r="AZ1001" s="435"/>
      <c r="BA1001" s="435"/>
      <c r="BB1001" s="435"/>
      <c r="BC1001" s="435"/>
      <c r="BD1001" s="435"/>
      <c r="BE1001" s="435"/>
      <c r="BF1001" s="435"/>
      <c r="BG1001" s="435"/>
      <c r="BH1001" s="435"/>
      <c r="BI1001" s="435"/>
      <c r="BJ1001" s="435"/>
      <c r="BK1001" s="435"/>
      <c r="BL1001" s="435"/>
      <c r="BM1001" s="435"/>
      <c r="BN1001" s="435"/>
      <c r="BO1001" s="435"/>
      <c r="BP1001" s="435"/>
      <c r="BQ1001" s="435"/>
      <c r="BR1001" s="435"/>
      <c r="BS1001" s="435"/>
      <c r="BT1001" s="435"/>
      <c r="BU1001" s="435"/>
      <c r="BV1001" s="435"/>
      <c r="BW1001" s="435"/>
      <c r="BX1001" s="435"/>
      <c r="BY1001" s="435"/>
      <c r="BZ1001" s="435"/>
      <c r="CA1001" s="435"/>
      <c r="CB1001" s="435"/>
      <c r="CC1001" s="435"/>
      <c r="CD1001" s="435"/>
      <c r="CE1001" s="435"/>
      <c r="CF1001" s="435"/>
      <c r="CG1001" s="435"/>
      <c r="CH1001" s="435"/>
      <c r="CI1001" s="435"/>
      <c r="CJ1001" s="435"/>
      <c r="CK1001" s="435"/>
      <c r="CL1001" s="435"/>
      <c r="CM1001" s="435"/>
      <c r="CN1001" s="435"/>
      <c r="CO1001" s="435"/>
      <c r="CP1001" s="435"/>
      <c r="CQ1001" s="435"/>
      <c r="CR1001" s="435"/>
      <c r="CS1001" s="435"/>
      <c r="CT1001" s="435"/>
      <c r="CU1001" s="435"/>
      <c r="CV1001" s="435"/>
      <c r="CW1001" s="435"/>
      <c r="CX1001" s="435"/>
      <c r="CY1001" s="435"/>
      <c r="CZ1001" s="435"/>
      <c r="DA1001" s="435"/>
      <c r="DB1001" s="435"/>
      <c r="DC1001" s="435"/>
      <c r="DD1001" s="435"/>
      <c r="DE1001" s="435"/>
      <c r="DF1001" s="435"/>
      <c r="DG1001" s="435"/>
      <c r="DH1001" s="435"/>
      <c r="DI1001" s="435"/>
      <c r="DJ1001" s="435"/>
      <c r="DK1001" s="435"/>
      <c r="DL1001" s="435"/>
      <c r="DM1001" s="435"/>
    </row>
    <row r="1002" spans="1:117" ht="15" customHeight="1" thickBot="1" x14ac:dyDescent="0.3">
      <c r="A1002" s="1577" t="s">
        <v>18</v>
      </c>
      <c r="B1002" s="3808"/>
      <c r="C1002" s="1045"/>
      <c r="D1002" s="1045"/>
      <c r="E1002" s="1046"/>
      <c r="F1002" s="1045"/>
      <c r="G1002" s="515"/>
      <c r="H1002" s="515"/>
      <c r="I1002" s="1045"/>
      <c r="J1002" s="1045"/>
      <c r="K1002" s="1046"/>
      <c r="L1002" s="1045"/>
      <c r="M1002" s="1045"/>
      <c r="N1002" s="1045"/>
      <c r="O1002" s="770">
        <f t="shared" ref="O1002:P1002" si="1244">SUM(O996,O1001)</f>
        <v>98438.093306814815</v>
      </c>
      <c r="P1002" s="770">
        <f t="shared" si="1244"/>
        <v>98068.953422434817</v>
      </c>
      <c r="Q1002" s="770">
        <f t="shared" ref="Q1002:R1002" si="1245">SUM(Q996,Q1001)</f>
        <v>98068.953422434817</v>
      </c>
      <c r="R1002" s="770">
        <f t="shared" si="1245"/>
        <v>98068.953422434817</v>
      </c>
      <c r="S1002" s="770">
        <f t="shared" ref="S1002:T1002" si="1246">SUM(S996,S1001)</f>
        <v>97892.087636136144</v>
      </c>
      <c r="T1002" s="770">
        <f t="shared" si="1246"/>
        <v>97892.087636136144</v>
      </c>
      <c r="U1002" s="770">
        <f t="shared" ref="U1002:V1002" si="1247">SUM(U996,U1001)</f>
        <v>97501.701185136146</v>
      </c>
      <c r="V1002" s="770">
        <f t="shared" si="1247"/>
        <v>97501.701185136146</v>
      </c>
      <c r="W1002" s="770">
        <f t="shared" ref="W1002" si="1248">SUM(W996,W1001)</f>
        <v>97367.674270999996</v>
      </c>
      <c r="X1002" s="2928">
        <f t="shared" ref="X1002:AB1002" si="1249">SUM(X996,X1001)</f>
        <v>73220.863539182232</v>
      </c>
      <c r="Y1002" s="2941">
        <f t="shared" si="1249"/>
        <v>77029.498879999999</v>
      </c>
      <c r="Z1002" s="2941">
        <f t="shared" si="1249"/>
        <v>3808.6353408177638</v>
      </c>
      <c r="AA1002" s="2941">
        <f t="shared" si="1249"/>
        <v>-407.95945999999998</v>
      </c>
      <c r="AB1002" s="4166">
        <f t="shared" si="1249"/>
        <v>76621.539420000001</v>
      </c>
      <c r="AC1002" s="4012">
        <f t="shared" ref="AC1002" si="1250">SUM(AC996,AC1001)</f>
        <v>299.12428</v>
      </c>
    </row>
    <row r="1003" spans="1:117" ht="15" customHeight="1" x14ac:dyDescent="0.25">
      <c r="A1003" s="92"/>
      <c r="B1003" s="2189"/>
      <c r="C1003" s="134"/>
      <c r="D1003" s="134"/>
      <c r="E1003" s="2002"/>
      <c r="F1003" s="134"/>
      <c r="G1003" s="273"/>
      <c r="H1003" s="273"/>
      <c r="I1003" s="134"/>
      <c r="J1003" s="134"/>
      <c r="K1003" s="2002"/>
      <c r="L1003" s="134"/>
      <c r="M1003" s="134"/>
      <c r="N1003" s="134"/>
      <c r="O1003" s="1411"/>
      <c r="P1003" s="1411"/>
      <c r="Q1003" s="1411"/>
      <c r="R1003" s="1411"/>
      <c r="S1003" s="1411"/>
      <c r="T1003" s="1411"/>
      <c r="U1003" s="1411"/>
      <c r="V1003" s="1411"/>
      <c r="W1003" s="1411"/>
      <c r="X1003" s="2926"/>
      <c r="Y1003" s="2940"/>
      <c r="Z1003" s="2940"/>
      <c r="AA1003" s="2940"/>
      <c r="AB1003" s="4164"/>
      <c r="AC1003" s="3992"/>
    </row>
    <row r="1004" spans="1:117" ht="32.450000000000003" customHeight="1" x14ac:dyDescent="0.25">
      <c r="A1004" s="2682" t="s">
        <v>323</v>
      </c>
      <c r="B1004" s="3782"/>
      <c r="C1004" s="39"/>
      <c r="D1004" s="39"/>
      <c r="E1004" s="585"/>
      <c r="F1004" s="39"/>
      <c r="G1004" s="56"/>
      <c r="H1004" s="56"/>
      <c r="I1004" s="39"/>
      <c r="J1004" s="39"/>
      <c r="K1004" s="585"/>
      <c r="L1004" s="39"/>
      <c r="M1004" s="39"/>
      <c r="N1004" s="39"/>
      <c r="O1004" s="1410"/>
      <c r="P1004" s="1410"/>
      <c r="Q1004" s="1410"/>
      <c r="R1004" s="1410"/>
      <c r="S1004" s="1410"/>
      <c r="T1004" s="1410"/>
      <c r="U1004" s="1410"/>
      <c r="V1004" s="1410"/>
      <c r="W1004" s="1410"/>
      <c r="X1004" s="2923"/>
      <c r="Y1004" s="216"/>
      <c r="Z1004" s="216"/>
      <c r="AA1004" s="216"/>
      <c r="AB1004" s="4161"/>
      <c r="AC1004" s="4005"/>
    </row>
    <row r="1005" spans="1:117" ht="15" customHeight="1" x14ac:dyDescent="0.25">
      <c r="A1005" s="976" t="s">
        <v>537</v>
      </c>
      <c r="B1005" s="1041"/>
      <c r="C1005" s="36"/>
      <c r="D1005" s="36"/>
      <c r="E1005" s="581"/>
      <c r="F1005" s="36"/>
      <c r="G1005" s="56"/>
      <c r="H1005" s="56"/>
      <c r="I1005" s="39"/>
      <c r="J1005" s="39"/>
      <c r="K1005" s="585"/>
      <c r="L1005" s="39"/>
      <c r="M1005" s="39"/>
      <c r="N1005" s="39"/>
      <c r="O1005" s="1410"/>
      <c r="P1005" s="1410"/>
      <c r="Q1005" s="1410"/>
      <c r="R1005" s="1410"/>
      <c r="S1005" s="1410"/>
      <c r="T1005" s="1410"/>
      <c r="U1005" s="1410"/>
      <c r="V1005" s="1410"/>
      <c r="W1005" s="1410"/>
      <c r="X1005" s="2923"/>
      <c r="Y1005" s="216"/>
      <c r="Z1005" s="216"/>
      <c r="AA1005" s="216"/>
      <c r="AB1005" s="4161"/>
      <c r="AC1005" s="3922"/>
    </row>
    <row r="1006" spans="1:117" ht="15" customHeight="1" x14ac:dyDescent="0.25">
      <c r="A1006" s="295" t="s">
        <v>839</v>
      </c>
      <c r="B1006" s="527"/>
      <c r="C1006" s="36">
        <f>C1007+C1008+C1009+C1010</f>
        <v>34793</v>
      </c>
      <c r="D1006" s="36">
        <f t="shared" ref="D1006" si="1251">D1007+D1008+D1009+D1010</f>
        <v>26095</v>
      </c>
      <c r="E1006" s="36">
        <f t="shared" ref="E1006" si="1252">E1007+E1008+E1009+E1010</f>
        <v>26868</v>
      </c>
      <c r="F1006" s="39">
        <f>E1006/D1006*100</f>
        <v>102.96225330523087</v>
      </c>
      <c r="G1006" s="56"/>
      <c r="H1006" s="56"/>
      <c r="I1006" s="55"/>
      <c r="J1006" s="55"/>
      <c r="K1006" s="554"/>
      <c r="L1006" s="55"/>
      <c r="M1006" s="55"/>
      <c r="N1006" s="55"/>
      <c r="O1006" s="1410"/>
      <c r="P1006" s="1410"/>
      <c r="Q1006" s="1410"/>
      <c r="R1006" s="1410"/>
      <c r="S1006" s="1410"/>
      <c r="T1006" s="1410"/>
      <c r="U1006" s="1410"/>
      <c r="V1006" s="1410"/>
      <c r="W1006" s="1410"/>
      <c r="X1006" s="2923"/>
      <c r="Y1006" s="216"/>
      <c r="Z1006" s="216"/>
      <c r="AA1006" s="216"/>
      <c r="AB1006" s="4161"/>
      <c r="AC1006" s="4007"/>
    </row>
    <row r="1007" spans="1:117" ht="15" customHeight="1" x14ac:dyDescent="0.25">
      <c r="A1007" s="295" t="s">
        <v>538</v>
      </c>
      <c r="B1007" s="557"/>
      <c r="C1007" s="53"/>
      <c r="D1007" s="144">
        <f t="shared" ref="D1007:D1012" si="1253">ROUND(C1007/12*$A$4,0)</f>
        <v>0</v>
      </c>
      <c r="E1007" s="536"/>
      <c r="F1007" s="53"/>
      <c r="G1007" s="56"/>
      <c r="H1007" s="56"/>
      <c r="I1007" s="55"/>
      <c r="J1007" s="55"/>
      <c r="K1007" s="554"/>
      <c r="L1007" s="55"/>
      <c r="M1007" s="55"/>
      <c r="N1007" s="55"/>
      <c r="O1007" s="1410"/>
      <c r="P1007" s="1410"/>
      <c r="Q1007" s="1410"/>
      <c r="R1007" s="1410"/>
      <c r="S1007" s="1410"/>
      <c r="T1007" s="1410"/>
      <c r="U1007" s="1410"/>
      <c r="V1007" s="1410"/>
      <c r="W1007" s="1410"/>
      <c r="X1007" s="2923"/>
      <c r="Y1007" s="216"/>
      <c r="Z1007" s="216"/>
      <c r="AA1007" s="216"/>
      <c r="AB1007" s="4161"/>
      <c r="AC1007" s="3997"/>
    </row>
    <row r="1008" spans="1:117" ht="34.5" customHeight="1" x14ac:dyDescent="0.25">
      <c r="A1008" s="295" t="s">
        <v>539</v>
      </c>
      <c r="B1008" s="557"/>
      <c r="C1008" s="53">
        <v>10000</v>
      </c>
      <c r="D1008" s="144">
        <f t="shared" si="1253"/>
        <v>7500</v>
      </c>
      <c r="E1008" s="536">
        <v>7351</v>
      </c>
      <c r="F1008" s="53">
        <f>E1008/D1008*100</f>
        <v>98.013333333333335</v>
      </c>
      <c r="G1008" s="56"/>
      <c r="H1008" s="56"/>
      <c r="I1008" s="55"/>
      <c r="J1008" s="55"/>
      <c r="K1008" s="554"/>
      <c r="L1008" s="55"/>
      <c r="M1008" s="55"/>
      <c r="N1008" s="55"/>
      <c r="O1008" s="1410"/>
      <c r="P1008" s="1410"/>
      <c r="Q1008" s="1410"/>
      <c r="R1008" s="1410"/>
      <c r="S1008" s="1410"/>
      <c r="T1008" s="1410"/>
      <c r="U1008" s="1410"/>
      <c r="V1008" s="1410"/>
      <c r="W1008" s="1410"/>
      <c r="X1008" s="2923"/>
      <c r="Y1008" s="216"/>
      <c r="Z1008" s="216"/>
      <c r="AA1008" s="216"/>
      <c r="AB1008" s="4161"/>
      <c r="AC1008" s="3997"/>
    </row>
    <row r="1009" spans="1:29" ht="34.5" customHeight="1" x14ac:dyDescent="0.25">
      <c r="A1009" s="295" t="s">
        <v>540</v>
      </c>
      <c r="B1009" s="557"/>
      <c r="C1009" s="53"/>
      <c r="D1009" s="144">
        <f t="shared" si="1253"/>
        <v>0</v>
      </c>
      <c r="E1009" s="536"/>
      <c r="F1009" s="53"/>
      <c r="G1009" s="56"/>
      <c r="H1009" s="56"/>
      <c r="I1009" s="55"/>
      <c r="J1009" s="55"/>
      <c r="K1009" s="554"/>
      <c r="L1009" s="55"/>
      <c r="M1009" s="55"/>
      <c r="N1009" s="55"/>
      <c r="O1009" s="1410"/>
      <c r="P1009" s="1410"/>
      <c r="Q1009" s="1410"/>
      <c r="R1009" s="1410"/>
      <c r="S1009" s="1410"/>
      <c r="T1009" s="1410"/>
      <c r="U1009" s="1410"/>
      <c r="V1009" s="1410"/>
      <c r="W1009" s="1410"/>
      <c r="X1009" s="2923"/>
      <c r="Y1009" s="216"/>
      <c r="Z1009" s="216"/>
      <c r="AA1009" s="216"/>
      <c r="AB1009" s="4161"/>
      <c r="AC1009" s="3997"/>
    </row>
    <row r="1010" spans="1:29" ht="15" customHeight="1" x14ac:dyDescent="0.25">
      <c r="A1010" s="295" t="s">
        <v>541</v>
      </c>
      <c r="B1010" s="557"/>
      <c r="C1010" s="53">
        <v>24793</v>
      </c>
      <c r="D1010" s="144">
        <f t="shared" si="1253"/>
        <v>18595</v>
      </c>
      <c r="E1010" s="536">
        <v>19517</v>
      </c>
      <c r="F1010" s="53">
        <f>E1010/D1010*100</f>
        <v>104.95832212960474</v>
      </c>
      <c r="G1010" s="56"/>
      <c r="H1010" s="56"/>
      <c r="I1010" s="55"/>
      <c r="J1010" s="55"/>
      <c r="K1010" s="554"/>
      <c r="L1010" s="55"/>
      <c r="M1010" s="55"/>
      <c r="N1010" s="55"/>
      <c r="O1010" s="1410"/>
      <c r="P1010" s="1410"/>
      <c r="Q1010" s="1410"/>
      <c r="R1010" s="1410"/>
      <c r="S1010" s="1410"/>
      <c r="T1010" s="1410"/>
      <c r="U1010" s="1410"/>
      <c r="V1010" s="1410"/>
      <c r="W1010" s="1410"/>
      <c r="X1010" s="2923"/>
      <c r="Y1010" s="216"/>
      <c r="Z1010" s="216"/>
      <c r="AA1010" s="216"/>
      <c r="AB1010" s="4161"/>
      <c r="AC1010" s="3997"/>
    </row>
    <row r="1011" spans="1:29" ht="17.25" customHeight="1" x14ac:dyDescent="0.25">
      <c r="A1011" s="295" t="s">
        <v>838</v>
      </c>
      <c r="B1011" s="557"/>
      <c r="C1011" s="53">
        <v>205659</v>
      </c>
      <c r="D1011" s="144">
        <f t="shared" si="1253"/>
        <v>154244</v>
      </c>
      <c r="E1011" s="536">
        <f>134303+E1012/4/3.2</f>
        <v>134604.25</v>
      </c>
      <c r="F1011" s="53">
        <f>E1011/D1011*100</f>
        <v>87.267089805762296</v>
      </c>
      <c r="G1011" s="56"/>
      <c r="H1011" s="56"/>
      <c r="I1011" s="55"/>
      <c r="J1011" s="55"/>
      <c r="K1011" s="554"/>
      <c r="L1011" s="55"/>
      <c r="M1011" s="55"/>
      <c r="N1011" s="55"/>
      <c r="O1011" s="1410"/>
      <c r="P1011" s="1410"/>
      <c r="Q1011" s="1410"/>
      <c r="R1011" s="1410"/>
      <c r="S1011" s="1410"/>
      <c r="T1011" s="1410"/>
      <c r="U1011" s="1410"/>
      <c r="V1011" s="1410"/>
      <c r="W1011" s="1410"/>
      <c r="X1011" s="2923"/>
      <c r="Y1011" s="216"/>
      <c r="Z1011" s="216"/>
      <c r="AA1011" s="216"/>
      <c r="AB1011" s="4161"/>
      <c r="AC1011" s="3997"/>
    </row>
    <row r="1012" spans="1:29" ht="18.75" customHeight="1" x14ac:dyDescent="0.25">
      <c r="A1012" s="534" t="s">
        <v>533</v>
      </c>
      <c r="B1012" s="557"/>
      <c r="C1012" s="53">
        <v>5375</v>
      </c>
      <c r="D1012" s="144">
        <f t="shared" si="1253"/>
        <v>4031</v>
      </c>
      <c r="E1012" s="536">
        <v>3856</v>
      </c>
      <c r="F1012" s="53">
        <f>E1012/D1012*100</f>
        <v>95.658645497395185</v>
      </c>
      <c r="G1012" s="56"/>
      <c r="H1012" s="56"/>
      <c r="I1012" s="55"/>
      <c r="J1012" s="55"/>
      <c r="K1012" s="554"/>
      <c r="L1012" s="55"/>
      <c r="M1012" s="55"/>
      <c r="N1012" s="55"/>
      <c r="O1012" s="1410"/>
      <c r="P1012" s="1410"/>
      <c r="Q1012" s="1410"/>
      <c r="R1012" s="1410"/>
      <c r="S1012" s="1410"/>
      <c r="T1012" s="1410"/>
      <c r="U1012" s="1410"/>
      <c r="V1012" s="1410"/>
      <c r="W1012" s="1410"/>
      <c r="X1012" s="2923"/>
      <c r="Y1012" s="216"/>
      <c r="Z1012" s="216"/>
      <c r="AA1012" s="216"/>
      <c r="AB1012" s="4161"/>
      <c r="AC1012" s="3997"/>
    </row>
    <row r="1013" spans="1:29" ht="29.25" customHeight="1" x14ac:dyDescent="0.25">
      <c r="A1013" s="300" t="s">
        <v>185</v>
      </c>
      <c r="B1013" s="557"/>
      <c r="C1013" s="57">
        <f>SUM(C1006+C1011*3.2)</f>
        <v>692901.8</v>
      </c>
      <c r="D1013" s="143">
        <f t="shared" ref="D1013:E1013" si="1254">SUM(D1006+D1011*3.2)</f>
        <v>519675.80000000005</v>
      </c>
      <c r="E1013" s="555">
        <f t="shared" si="1254"/>
        <v>457601.60000000003</v>
      </c>
      <c r="F1013" s="57">
        <f>E1013/D1013*100</f>
        <v>88.055206726963235</v>
      </c>
      <c r="G1013" s="56"/>
      <c r="H1013" s="56"/>
      <c r="I1013" s="55"/>
      <c r="J1013" s="55"/>
      <c r="K1013" s="554"/>
      <c r="L1013" s="55"/>
      <c r="M1013" s="55"/>
      <c r="N1013" s="55"/>
      <c r="O1013" s="1410"/>
      <c r="P1013" s="1410"/>
      <c r="Q1013" s="1410"/>
      <c r="R1013" s="1410"/>
      <c r="S1013" s="1410"/>
      <c r="T1013" s="1410"/>
      <c r="U1013" s="1410"/>
      <c r="V1013" s="1410"/>
      <c r="W1013" s="1410"/>
      <c r="X1013" s="2923"/>
      <c r="Y1013" s="216"/>
      <c r="Z1013" s="216"/>
      <c r="AA1013" s="216"/>
      <c r="AB1013" s="4161"/>
      <c r="AC1013" s="4018"/>
    </row>
    <row r="1014" spans="1:29" ht="15" customHeight="1" x14ac:dyDescent="0.25">
      <c r="A1014" s="977" t="s">
        <v>542</v>
      </c>
      <c r="B1014" s="557"/>
      <c r="C1014" s="53"/>
      <c r="D1014" s="144"/>
      <c r="E1014" s="536"/>
      <c r="F1014" s="53"/>
      <c r="G1014" s="56"/>
      <c r="H1014" s="56"/>
      <c r="I1014" s="55"/>
      <c r="J1014" s="55"/>
      <c r="K1014" s="554"/>
      <c r="L1014" s="55"/>
      <c r="M1014" s="55"/>
      <c r="N1014" s="55"/>
      <c r="O1014" s="1410"/>
      <c r="P1014" s="1410"/>
      <c r="Q1014" s="1410"/>
      <c r="R1014" s="1410"/>
      <c r="S1014" s="1410"/>
      <c r="T1014" s="1410"/>
      <c r="U1014" s="1410"/>
      <c r="V1014" s="1410"/>
      <c r="W1014" s="1410"/>
      <c r="X1014" s="2923"/>
      <c r="Y1014" s="216"/>
      <c r="Z1014" s="216"/>
      <c r="AA1014" s="216"/>
      <c r="AB1014" s="4161"/>
      <c r="AC1014" s="3997"/>
    </row>
    <row r="1015" spans="1:29" ht="15" customHeight="1" x14ac:dyDescent="0.25">
      <c r="A1015" s="295" t="s">
        <v>229</v>
      </c>
      <c r="B1015" s="557"/>
      <c r="C1015" s="53">
        <f>SUM(C1017,C1020)</f>
        <v>31350</v>
      </c>
      <c r="D1015" s="53">
        <f t="shared" ref="D1015:E1015" si="1255">SUM(D1017,D1020)</f>
        <v>23513</v>
      </c>
      <c r="E1015" s="53">
        <f t="shared" si="1255"/>
        <v>27368</v>
      </c>
      <c r="F1015" s="57">
        <f>E1015/D1015*100</f>
        <v>116.39518564198528</v>
      </c>
      <c r="G1015" s="56"/>
      <c r="H1015" s="56"/>
      <c r="I1015" s="55"/>
      <c r="J1015" s="55"/>
      <c r="K1015" s="554"/>
      <c r="L1015" s="55"/>
      <c r="M1015" s="55"/>
      <c r="N1015" s="55"/>
      <c r="O1015" s="1410"/>
      <c r="P1015" s="1410"/>
      <c r="Q1015" s="1410"/>
      <c r="R1015" s="1410"/>
      <c r="S1015" s="1410"/>
      <c r="T1015" s="1410"/>
      <c r="U1015" s="1410"/>
      <c r="V1015" s="1410"/>
      <c r="W1015" s="1410"/>
      <c r="X1015" s="2923"/>
      <c r="Y1015" s="216"/>
      <c r="Z1015" s="216"/>
      <c r="AA1015" s="216"/>
      <c r="AB1015" s="4161"/>
      <c r="AC1015" s="3996"/>
    </row>
    <row r="1016" spans="1:29" ht="15" customHeight="1" x14ac:dyDescent="0.25">
      <c r="A1016" s="295" t="s">
        <v>538</v>
      </c>
      <c r="B1016" s="557"/>
      <c r="C1016" s="53"/>
      <c r="D1016" s="144"/>
      <c r="E1016" s="536"/>
      <c r="F1016" s="57"/>
      <c r="G1016" s="56"/>
      <c r="H1016" s="56"/>
      <c r="I1016" s="55"/>
      <c r="J1016" s="55"/>
      <c r="K1016" s="554"/>
      <c r="L1016" s="55"/>
      <c r="M1016" s="55"/>
      <c r="N1016" s="55"/>
      <c r="O1016" s="1410"/>
      <c r="P1016" s="1410"/>
      <c r="Q1016" s="1410"/>
      <c r="R1016" s="1410"/>
      <c r="S1016" s="1410"/>
      <c r="T1016" s="1410"/>
      <c r="U1016" s="1410"/>
      <c r="V1016" s="1410"/>
      <c r="W1016" s="1410"/>
      <c r="X1016" s="2923"/>
      <c r="Y1016" s="216"/>
      <c r="Z1016" s="216"/>
      <c r="AA1016" s="216"/>
      <c r="AB1016" s="4161"/>
      <c r="AC1016" s="3997"/>
    </row>
    <row r="1017" spans="1:29" ht="47.25" customHeight="1" x14ac:dyDescent="0.25">
      <c r="A1017" s="978" t="s">
        <v>543</v>
      </c>
      <c r="B1017" s="557"/>
      <c r="C1017" s="53">
        <f>SUM(C1018:C1019)</f>
        <v>25350</v>
      </c>
      <c r="D1017" s="53">
        <f t="shared" ref="D1017:E1017" si="1256">SUM(D1018:D1019)</f>
        <v>19013</v>
      </c>
      <c r="E1017" s="53">
        <f t="shared" si="1256"/>
        <v>23161</v>
      </c>
      <c r="F1017" s="57">
        <f t="shared" ref="F1017:F1025" si="1257">E1017/D1017*100</f>
        <v>121.81665176458212</v>
      </c>
      <c r="G1017" s="56"/>
      <c r="H1017" s="56"/>
      <c r="I1017" s="55"/>
      <c r="J1017" s="55"/>
      <c r="K1017" s="554"/>
      <c r="L1017" s="55"/>
      <c r="M1017" s="55"/>
      <c r="N1017" s="55"/>
      <c r="O1017" s="1410"/>
      <c r="P1017" s="1410"/>
      <c r="Q1017" s="1410"/>
      <c r="R1017" s="1410"/>
      <c r="S1017" s="1410"/>
      <c r="T1017" s="1410"/>
      <c r="U1017" s="1410"/>
      <c r="V1017" s="1410"/>
      <c r="W1017" s="1410"/>
      <c r="X1017" s="2923"/>
      <c r="Y1017" s="216"/>
      <c r="Z1017" s="216"/>
      <c r="AA1017" s="216"/>
      <c r="AB1017" s="4161"/>
      <c r="AC1017" s="3996"/>
    </row>
    <row r="1018" spans="1:29" ht="37.5" customHeight="1" x14ac:dyDescent="0.25">
      <c r="A1018" s="295" t="s">
        <v>544</v>
      </c>
      <c r="B1018" s="557"/>
      <c r="C1018" s="53">
        <v>19500</v>
      </c>
      <c r="D1018" s="144">
        <f t="shared" ref="D1018:D1024" si="1258">ROUND(C1018/12*$A$4,0)</f>
        <v>14625</v>
      </c>
      <c r="E1018" s="536">
        <v>16724</v>
      </c>
      <c r="F1018" s="57">
        <f t="shared" si="1257"/>
        <v>114.35213675213676</v>
      </c>
      <c r="G1018" s="56"/>
      <c r="H1018" s="56"/>
      <c r="I1018" s="55"/>
      <c r="J1018" s="55"/>
      <c r="K1018" s="554"/>
      <c r="L1018" s="55"/>
      <c r="M1018" s="55"/>
      <c r="N1018" s="55"/>
      <c r="O1018" s="1410"/>
      <c r="P1018" s="1410"/>
      <c r="Q1018" s="1410"/>
      <c r="R1018" s="1410"/>
      <c r="S1018" s="1410"/>
      <c r="T1018" s="1410"/>
      <c r="U1018" s="1410"/>
      <c r="V1018" s="1410"/>
      <c r="W1018" s="1410"/>
      <c r="X1018" s="2923"/>
      <c r="Y1018" s="216"/>
      <c r="Z1018" s="216"/>
      <c r="AA1018" s="216"/>
      <c r="AB1018" s="4161"/>
      <c r="AC1018" s="3997"/>
    </row>
    <row r="1019" spans="1:29" ht="27.75" customHeight="1" x14ac:dyDescent="0.25">
      <c r="A1019" s="295" t="s">
        <v>545</v>
      </c>
      <c r="B1019" s="557"/>
      <c r="C1019" s="53">
        <v>5850</v>
      </c>
      <c r="D1019" s="144">
        <f t="shared" si="1258"/>
        <v>4388</v>
      </c>
      <c r="E1019" s="536">
        <v>6437</v>
      </c>
      <c r="F1019" s="57">
        <f t="shared" si="1257"/>
        <v>146.69553327256153</v>
      </c>
      <c r="G1019" s="56"/>
      <c r="H1019" s="56"/>
      <c r="I1019" s="55"/>
      <c r="J1019" s="55"/>
      <c r="K1019" s="554"/>
      <c r="L1019" s="55"/>
      <c r="M1019" s="55"/>
      <c r="N1019" s="55"/>
      <c r="O1019" s="1410"/>
      <c r="P1019" s="1410"/>
      <c r="Q1019" s="1410"/>
      <c r="R1019" s="1410"/>
      <c r="S1019" s="1410"/>
      <c r="T1019" s="1410"/>
      <c r="U1019" s="1410"/>
      <c r="V1019" s="1410"/>
      <c r="W1019" s="1410"/>
      <c r="X1019" s="2923"/>
      <c r="Y1019" s="216"/>
      <c r="Z1019" s="216"/>
      <c r="AA1019" s="216"/>
      <c r="AB1019" s="4161"/>
      <c r="AC1019" s="3997"/>
    </row>
    <row r="1020" spans="1:29" ht="47.25" customHeight="1" x14ac:dyDescent="0.25">
      <c r="A1020" s="978" t="s">
        <v>546</v>
      </c>
      <c r="B1020" s="557"/>
      <c r="C1020" s="53">
        <f>SUM(C1021)</f>
        <v>6000</v>
      </c>
      <c r="D1020" s="53">
        <f t="shared" ref="D1020:E1020" si="1259">SUM(D1021)</f>
        <v>4500</v>
      </c>
      <c r="E1020" s="53">
        <f t="shared" si="1259"/>
        <v>4207</v>
      </c>
      <c r="F1020" s="57">
        <f t="shared" si="1257"/>
        <v>93.488888888888894</v>
      </c>
      <c r="G1020" s="56"/>
      <c r="H1020" s="56"/>
      <c r="I1020" s="55"/>
      <c r="J1020" s="55"/>
      <c r="K1020" s="554"/>
      <c r="L1020" s="55"/>
      <c r="M1020" s="55"/>
      <c r="N1020" s="55"/>
      <c r="O1020" s="1410"/>
      <c r="P1020" s="1410"/>
      <c r="Q1020" s="1410"/>
      <c r="R1020" s="1410"/>
      <c r="S1020" s="1410"/>
      <c r="T1020" s="1410"/>
      <c r="U1020" s="1410"/>
      <c r="V1020" s="1410"/>
      <c r="W1020" s="1410"/>
      <c r="X1020" s="2923"/>
      <c r="Y1020" s="216"/>
      <c r="Z1020" s="216"/>
      <c r="AA1020" s="216"/>
      <c r="AB1020" s="4161"/>
      <c r="AC1020" s="3996"/>
    </row>
    <row r="1021" spans="1:29" ht="33.75" customHeight="1" x14ac:dyDescent="0.25">
      <c r="A1021" s="295" t="s">
        <v>547</v>
      </c>
      <c r="B1021" s="557"/>
      <c r="C1021" s="53">
        <v>6000</v>
      </c>
      <c r="D1021" s="144">
        <f t="shared" si="1258"/>
        <v>4500</v>
      </c>
      <c r="E1021" s="536">
        <v>4207</v>
      </c>
      <c r="F1021" s="57">
        <f t="shared" si="1257"/>
        <v>93.488888888888894</v>
      </c>
      <c r="G1021" s="56"/>
      <c r="H1021" s="56"/>
      <c r="I1021" s="55"/>
      <c r="J1021" s="55"/>
      <c r="K1021" s="554"/>
      <c r="L1021" s="55"/>
      <c r="M1021" s="55"/>
      <c r="N1021" s="55"/>
      <c r="O1021" s="1410"/>
      <c r="P1021" s="1410"/>
      <c r="Q1021" s="1410"/>
      <c r="R1021" s="1410"/>
      <c r="S1021" s="1410"/>
      <c r="T1021" s="1410"/>
      <c r="U1021" s="1410"/>
      <c r="V1021" s="1410"/>
      <c r="W1021" s="1410"/>
      <c r="X1021" s="2923"/>
      <c r="Y1021" s="216"/>
      <c r="Z1021" s="216"/>
      <c r="AA1021" s="216"/>
      <c r="AB1021" s="4161"/>
      <c r="AC1021" s="3997"/>
    </row>
    <row r="1022" spans="1:29" ht="30" customHeight="1" x14ac:dyDescent="0.25">
      <c r="A1022" s="295" t="s">
        <v>171</v>
      </c>
      <c r="B1022" s="557"/>
      <c r="C1022" s="53">
        <v>500</v>
      </c>
      <c r="D1022" s="144">
        <f t="shared" si="1258"/>
        <v>375</v>
      </c>
      <c r="E1022" s="536">
        <v>531</v>
      </c>
      <c r="F1022" s="57">
        <f t="shared" si="1257"/>
        <v>141.6</v>
      </c>
      <c r="G1022" s="56"/>
      <c r="H1022" s="56"/>
      <c r="I1022" s="55"/>
      <c r="J1022" s="55"/>
      <c r="K1022" s="554"/>
      <c r="L1022" s="55"/>
      <c r="M1022" s="55"/>
      <c r="N1022" s="55"/>
      <c r="O1022" s="1410"/>
      <c r="P1022" s="1410"/>
      <c r="Q1022" s="1410"/>
      <c r="R1022" s="1410"/>
      <c r="S1022" s="1410"/>
      <c r="T1022" s="1410"/>
      <c r="U1022" s="1410"/>
      <c r="V1022" s="1410"/>
      <c r="W1022" s="1410"/>
      <c r="X1022" s="2923"/>
      <c r="Y1022" s="216"/>
      <c r="Z1022" s="216"/>
      <c r="AA1022" s="216"/>
      <c r="AB1022" s="4161"/>
      <c r="AC1022" s="3997"/>
    </row>
    <row r="1023" spans="1:29" ht="29.25" customHeight="1" x14ac:dyDescent="0.25">
      <c r="A1023" s="979" t="s">
        <v>172</v>
      </c>
      <c r="B1023" s="557"/>
      <c r="C1023" s="53">
        <v>57518</v>
      </c>
      <c r="D1023" s="144">
        <f t="shared" si="1258"/>
        <v>43139</v>
      </c>
      <c r="E1023" s="536">
        <v>42255</v>
      </c>
      <c r="F1023" s="57">
        <f t="shared" si="1257"/>
        <v>97.950810171770314</v>
      </c>
      <c r="G1023" s="56"/>
      <c r="H1023" s="56"/>
      <c r="I1023" s="55"/>
      <c r="J1023" s="55"/>
      <c r="K1023" s="554"/>
      <c r="L1023" s="55"/>
      <c r="M1023" s="55"/>
      <c r="N1023" s="55"/>
      <c r="O1023" s="1410"/>
      <c r="P1023" s="1410"/>
      <c r="Q1023" s="1410"/>
      <c r="R1023" s="1410"/>
      <c r="S1023" s="1410"/>
      <c r="T1023" s="1410"/>
      <c r="U1023" s="1410"/>
      <c r="V1023" s="1410"/>
      <c r="W1023" s="1410"/>
      <c r="X1023" s="2923"/>
      <c r="Y1023" s="216"/>
      <c r="Z1023" s="216"/>
      <c r="AA1023" s="216"/>
      <c r="AB1023" s="4161"/>
      <c r="AC1023" s="3997"/>
    </row>
    <row r="1024" spans="1:29" ht="21.75" customHeight="1" x14ac:dyDescent="0.25">
      <c r="A1024" s="295" t="s">
        <v>534</v>
      </c>
      <c r="B1024" s="557"/>
      <c r="C1024" s="53">
        <v>13500</v>
      </c>
      <c r="D1024" s="144">
        <f t="shared" si="1258"/>
        <v>10125</v>
      </c>
      <c r="E1024" s="429">
        <v>11514</v>
      </c>
      <c r="F1024" s="57">
        <f t="shared" si="1257"/>
        <v>113.71851851851851</v>
      </c>
      <c r="G1024" s="56"/>
      <c r="H1024" s="56"/>
      <c r="I1024" s="55"/>
      <c r="J1024" s="55"/>
      <c r="K1024" s="554"/>
      <c r="L1024" s="55"/>
      <c r="M1024" s="55"/>
      <c r="N1024" s="55"/>
      <c r="O1024" s="1410"/>
      <c r="P1024" s="1410"/>
      <c r="Q1024" s="1410"/>
      <c r="R1024" s="1410"/>
      <c r="S1024" s="1410"/>
      <c r="T1024" s="1410"/>
      <c r="U1024" s="1410"/>
      <c r="V1024" s="1410"/>
      <c r="W1024" s="1410"/>
      <c r="X1024" s="2923"/>
      <c r="Y1024" s="216"/>
      <c r="Z1024" s="216"/>
      <c r="AA1024" s="216"/>
      <c r="AB1024" s="4161"/>
      <c r="AC1024" s="3880"/>
    </row>
    <row r="1025" spans="1:117" ht="30" customHeight="1" x14ac:dyDescent="0.25">
      <c r="A1025" s="13" t="s">
        <v>180</v>
      </c>
      <c r="B1025" s="557"/>
      <c r="C1025" s="57">
        <f>C1015+C1022*3.2+C1023</f>
        <v>90468</v>
      </c>
      <c r="D1025" s="57">
        <f t="shared" ref="D1025" si="1260">D1015+D1022*3.2+D1023</f>
        <v>67852</v>
      </c>
      <c r="E1025" s="57">
        <f>E1015+E1022*3.2+E1023</f>
        <v>71322.2</v>
      </c>
      <c r="F1025" s="57">
        <f t="shared" si="1257"/>
        <v>105.11436656251843</v>
      </c>
      <c r="G1025" s="56"/>
      <c r="H1025" s="56"/>
      <c r="I1025" s="55"/>
      <c r="J1025" s="55"/>
      <c r="K1025" s="554"/>
      <c r="L1025" s="55"/>
      <c r="M1025" s="55"/>
      <c r="N1025" s="55"/>
      <c r="O1025" s="1410"/>
      <c r="P1025" s="1410"/>
      <c r="Q1025" s="1410"/>
      <c r="R1025" s="1410"/>
      <c r="S1025" s="1410"/>
      <c r="T1025" s="1410"/>
      <c r="U1025" s="1410"/>
      <c r="V1025" s="1410"/>
      <c r="W1025" s="1410"/>
      <c r="X1025" s="2923"/>
      <c r="Y1025" s="216"/>
      <c r="Z1025" s="216"/>
      <c r="AA1025" s="216"/>
      <c r="AB1025" s="4161"/>
      <c r="AC1025" s="3998"/>
    </row>
    <row r="1026" spans="1:117" ht="15" customHeight="1" x14ac:dyDescent="0.25">
      <c r="A1026" s="2025" t="s">
        <v>174</v>
      </c>
      <c r="B1026" s="2025"/>
      <c r="C1026" s="36"/>
      <c r="D1026" s="36"/>
      <c r="E1026" s="581"/>
      <c r="F1026" s="36"/>
      <c r="G1026" s="56"/>
      <c r="H1026" s="56"/>
      <c r="I1026" s="39"/>
      <c r="J1026" s="39"/>
      <c r="K1026" s="585"/>
      <c r="L1026" s="39"/>
      <c r="M1026" s="39"/>
      <c r="N1026" s="39"/>
      <c r="O1026" s="1410"/>
      <c r="P1026" s="1410"/>
      <c r="Q1026" s="1410"/>
      <c r="R1026" s="1410"/>
      <c r="S1026" s="1410"/>
      <c r="T1026" s="1410"/>
      <c r="U1026" s="1410"/>
      <c r="V1026" s="1410"/>
      <c r="W1026" s="1410"/>
      <c r="X1026" s="2923"/>
      <c r="Y1026" s="216"/>
      <c r="Z1026" s="216"/>
      <c r="AA1026" s="216"/>
      <c r="AB1026" s="4161"/>
      <c r="AC1026" s="3922"/>
    </row>
    <row r="1027" spans="1:117" ht="15" customHeight="1" x14ac:dyDescent="0.25">
      <c r="A1027" s="2027" t="s">
        <v>188</v>
      </c>
      <c r="B1027" s="1835"/>
      <c r="C1027" s="63">
        <v>220</v>
      </c>
      <c r="D1027" s="206">
        <f t="shared" ref="D1027" si="1261">ROUND(C1027/12*$A$4,0)</f>
        <v>165</v>
      </c>
      <c r="E1027" s="436">
        <v>164</v>
      </c>
      <c r="F1027" s="206">
        <f>E1027/D1027*100</f>
        <v>99.393939393939391</v>
      </c>
      <c r="G1027" s="64"/>
      <c r="H1027" s="64"/>
      <c r="I1027" s="91"/>
      <c r="J1027" s="91"/>
      <c r="K1027" s="657"/>
      <c r="L1027" s="91"/>
      <c r="M1027" s="91"/>
      <c r="N1027" s="91"/>
      <c r="O1027" s="1412"/>
      <c r="P1027" s="1412"/>
      <c r="Q1027" s="1412"/>
      <c r="R1027" s="1412"/>
      <c r="S1027" s="1412"/>
      <c r="T1027" s="1412"/>
      <c r="U1027" s="1412"/>
      <c r="V1027" s="1412"/>
      <c r="W1027" s="1412"/>
      <c r="X1027" s="2924"/>
      <c r="Y1027" s="2937"/>
      <c r="Z1027" s="2937"/>
      <c r="AA1027" s="2937"/>
      <c r="AB1027" s="4162"/>
      <c r="AC1027" s="3881"/>
    </row>
    <row r="1028" spans="1:117" ht="15" customHeight="1" x14ac:dyDescent="0.25">
      <c r="A1028" s="133" t="s">
        <v>181</v>
      </c>
      <c r="B1028" s="1878"/>
      <c r="C1028" s="2016">
        <f>SUM(C1025,C1013)</f>
        <v>783369.8</v>
      </c>
      <c r="D1028" s="2016">
        <f>SUM(D1025,D1013)</f>
        <v>587527.80000000005</v>
      </c>
      <c r="E1028" s="1509">
        <f>SUM(E1025,E1013)</f>
        <v>528923.80000000005</v>
      </c>
      <c r="F1028" s="1509">
        <f>E1028/D1028*100</f>
        <v>90.02532305705364</v>
      </c>
      <c r="G1028" s="283"/>
      <c r="H1028" s="283"/>
      <c r="I1028" s="16"/>
      <c r="J1028" s="16"/>
      <c r="K1028" s="662"/>
      <c r="L1028" s="16"/>
      <c r="M1028" s="16"/>
      <c r="N1028" s="16"/>
      <c r="O1028" s="567">
        <v>270122.18297111109</v>
      </c>
      <c r="P1028" s="567">
        <v>271671.50595901109</v>
      </c>
      <c r="Q1028" s="567">
        <v>271671.50595901109</v>
      </c>
      <c r="R1028" s="567">
        <v>271671.50595901109</v>
      </c>
      <c r="S1028" s="567">
        <v>272322.2262088111</v>
      </c>
      <c r="T1028" s="567">
        <v>260932.65452231109</v>
      </c>
      <c r="U1028" s="567">
        <v>260932.65452231109</v>
      </c>
      <c r="V1028" s="567">
        <v>260932.65452231109</v>
      </c>
      <c r="W1028" s="567">
        <v>261133.84014000001</v>
      </c>
      <c r="X1028" s="2925">
        <f>O1028/12*$A$4+(P1028-O1028)/11*8+(Q1028-P1028)/10*7+(R1028-Q1028)/9*6+(S1028-R1028)/8*5+(T1028-S1028)/7*4+(U1028-T1028)/6*3+(V1028-U1028)/5*2+(W1028-V1028)/4*1</f>
        <v>197667.08746571693</v>
      </c>
      <c r="Y1028" s="1603">
        <f t="shared" ref="Y1028" si="1262">AB1028-AA1028</f>
        <v>207202.37978000002</v>
      </c>
      <c r="Z1028" s="1603">
        <f t="shared" ref="Z1028" si="1263">Y1028-X1028</f>
        <v>9535.2923142830841</v>
      </c>
      <c r="AA1028" s="1603">
        <v>-1778.6412</v>
      </c>
      <c r="AB1028" s="4163">
        <v>205423.73858</v>
      </c>
      <c r="AC1028" s="4015"/>
    </row>
    <row r="1029" spans="1:117" ht="15" customHeight="1" x14ac:dyDescent="0.25">
      <c r="A1029" s="413" t="s">
        <v>33</v>
      </c>
      <c r="B1029" s="1720"/>
      <c r="C1029" s="93"/>
      <c r="D1029" s="93"/>
      <c r="E1029" s="1849"/>
      <c r="F1029" s="93"/>
      <c r="G1029" s="273"/>
      <c r="H1029" s="273"/>
      <c r="I1029" s="521"/>
      <c r="J1029" s="521"/>
      <c r="K1029" s="2014"/>
      <c r="L1029" s="521"/>
      <c r="M1029" s="521"/>
      <c r="N1029" s="521"/>
      <c r="O1029" s="1411"/>
      <c r="P1029" s="1411"/>
      <c r="Q1029" s="1411"/>
      <c r="R1029" s="1411"/>
      <c r="S1029" s="1411"/>
      <c r="T1029" s="1411"/>
      <c r="U1029" s="1411"/>
      <c r="V1029" s="1411"/>
      <c r="W1029" s="1411"/>
      <c r="X1029" s="2926"/>
      <c r="Y1029" s="2940"/>
      <c r="Z1029" s="2940"/>
      <c r="AA1029" s="2940"/>
      <c r="AB1029" s="4164"/>
      <c r="AC1029" s="3924"/>
    </row>
    <row r="1030" spans="1:117" ht="15" customHeight="1" x14ac:dyDescent="0.25">
      <c r="A1030" s="202" t="s">
        <v>157</v>
      </c>
      <c r="B1030" s="475"/>
      <c r="C1030" s="36"/>
      <c r="D1030" s="36"/>
      <c r="E1030" s="581"/>
      <c r="F1030" s="36"/>
      <c r="G1030" s="56"/>
      <c r="H1030" s="56"/>
      <c r="I1030" s="57"/>
      <c r="J1030" s="57"/>
      <c r="K1030" s="555"/>
      <c r="L1030" s="57"/>
      <c r="M1030" s="57"/>
      <c r="N1030" s="57"/>
      <c r="O1030" s="1410"/>
      <c r="P1030" s="1410"/>
      <c r="Q1030" s="1410"/>
      <c r="R1030" s="1410"/>
      <c r="S1030" s="1410"/>
      <c r="T1030" s="1410"/>
      <c r="U1030" s="1410"/>
      <c r="V1030" s="1410"/>
      <c r="W1030" s="1410"/>
      <c r="X1030" s="2923"/>
      <c r="Y1030" s="216"/>
      <c r="Z1030" s="216"/>
      <c r="AA1030" s="216"/>
      <c r="AB1030" s="4161"/>
      <c r="AC1030" s="3922"/>
    </row>
    <row r="1031" spans="1:117" ht="15" customHeight="1" x14ac:dyDescent="0.25">
      <c r="A1031" s="424" t="s">
        <v>214</v>
      </c>
      <c r="B1031" s="3809">
        <v>240</v>
      </c>
      <c r="C1031" s="36">
        <v>3120</v>
      </c>
      <c r="D1031" s="144">
        <f t="shared" ref="D1031" si="1264">ROUND(C1031/12*$A$4,0)</f>
        <v>2340</v>
      </c>
      <c r="E1031" s="429">
        <v>2296</v>
      </c>
      <c r="F1031" s="144">
        <f>E1031/D1031*100</f>
        <v>98.119658119658112</v>
      </c>
      <c r="G1031" s="56">
        <v>8</v>
      </c>
      <c r="H1031" s="157">
        <f t="shared" ref="H1031" si="1265">K1031/E1031</f>
        <v>8.0949477351916368</v>
      </c>
      <c r="I1031" s="167">
        <f t="shared" ref="I1031" si="1266">ROUND(C1031*G1031,0)</f>
        <v>24960</v>
      </c>
      <c r="J1031" s="167">
        <f t="shared" ref="J1031" si="1267">ROUND(D1031*G1031,0)</f>
        <v>18720</v>
      </c>
      <c r="K1031" s="431">
        <v>18586</v>
      </c>
      <c r="L1031" s="167">
        <f>K1031/J1031*100</f>
        <v>99.284188034188034</v>
      </c>
      <c r="M1031" s="167">
        <f>ROUND(I1031/B1031,0)</f>
        <v>104</v>
      </c>
      <c r="N1031" s="167">
        <f t="shared" ref="N1031:N1033" si="1268">K1031/$A$4*12/M1031</f>
        <v>238.2820512820513</v>
      </c>
      <c r="O1031" s="1410"/>
      <c r="P1031" s="1410"/>
      <c r="Q1031" s="1410"/>
      <c r="R1031" s="1410"/>
      <c r="S1031" s="1410"/>
      <c r="T1031" s="1410"/>
      <c r="U1031" s="1410"/>
      <c r="V1031" s="1410"/>
      <c r="W1031" s="1410"/>
      <c r="X1031" s="2923">
        <f>O1031/12</f>
        <v>0</v>
      </c>
      <c r="Y1031" s="216">
        <f t="shared" ref="Y1031:Y1033" si="1269">AB1031-AA1031</f>
        <v>0</v>
      </c>
      <c r="Z1031" s="216">
        <f t="shared" ref="Z1031:Z1033" si="1270">Y1031-X1031</f>
        <v>0</v>
      </c>
      <c r="AA1031" s="216"/>
      <c r="AB1031" s="4161"/>
      <c r="AC1031" s="3880"/>
    </row>
    <row r="1032" spans="1:117" s="99" customFormat="1" ht="15" customHeight="1" x14ac:dyDescent="0.25">
      <c r="A1032" s="1705" t="s">
        <v>290</v>
      </c>
      <c r="B1032" s="3810"/>
      <c r="C1032" s="91">
        <f>SUM(C1031)</f>
        <v>3120</v>
      </c>
      <c r="D1032" s="91">
        <f t="shared" ref="D1032:E1033" si="1271">SUM(D1031)</f>
        <v>2340</v>
      </c>
      <c r="E1032" s="91">
        <f t="shared" si="1271"/>
        <v>2296</v>
      </c>
      <c r="F1032" s="196">
        <f>E1032/D1032*100</f>
        <v>98.119658119658112</v>
      </c>
      <c r="G1032" s="64">
        <v>8</v>
      </c>
      <c r="H1032" s="284">
        <f>K1032/E1032</f>
        <v>8.0949477351916368</v>
      </c>
      <c r="I1032" s="197">
        <f>SUM(I1031)</f>
        <v>24960</v>
      </c>
      <c r="J1032" s="197">
        <f t="shared" ref="J1032:J1033" si="1272">SUM(J1031)</f>
        <v>18720</v>
      </c>
      <c r="K1032" s="1719">
        <f t="shared" ref="K1032:K1033" si="1273">SUM(K1031)</f>
        <v>18586</v>
      </c>
      <c r="L1032" s="197">
        <f>K1032/J1032*100</f>
        <v>99.284188034188034</v>
      </c>
      <c r="M1032" s="197">
        <f>SUM(M1031)</f>
        <v>104</v>
      </c>
      <c r="N1032" s="376">
        <f t="shared" si="1268"/>
        <v>238.2820512820513</v>
      </c>
      <c r="O1032" s="1412"/>
      <c r="P1032" s="1412"/>
      <c r="Q1032" s="1412"/>
      <c r="R1032" s="1412"/>
      <c r="S1032" s="1412"/>
      <c r="T1032" s="1412"/>
      <c r="U1032" s="1412"/>
      <c r="V1032" s="1412"/>
      <c r="W1032" s="1412"/>
      <c r="X1032" s="2924"/>
      <c r="Y1032" s="2937"/>
      <c r="Z1032" s="2937"/>
      <c r="AA1032" s="2937"/>
      <c r="AB1032" s="4162"/>
      <c r="AC1032" s="4009"/>
      <c r="AD1032" s="435"/>
      <c r="AE1032" s="435"/>
      <c r="AF1032" s="435"/>
      <c r="AG1032" s="435"/>
      <c r="AH1032" s="435"/>
      <c r="AI1032" s="435"/>
      <c r="AJ1032" s="435"/>
      <c r="AK1032" s="435"/>
      <c r="AL1032" s="435"/>
      <c r="AM1032" s="435"/>
      <c r="AN1032" s="435"/>
      <c r="AO1032" s="435"/>
      <c r="AP1032" s="435"/>
      <c r="AQ1032" s="435"/>
      <c r="AR1032" s="435"/>
      <c r="AS1032" s="435"/>
      <c r="AT1032" s="435"/>
      <c r="AU1032" s="435"/>
      <c r="AV1032" s="435"/>
      <c r="AW1032" s="435"/>
      <c r="AX1032" s="435"/>
      <c r="AY1032" s="435"/>
      <c r="AZ1032" s="435"/>
      <c r="BA1032" s="435"/>
      <c r="BB1032" s="435"/>
      <c r="BC1032" s="435"/>
      <c r="BD1032" s="435"/>
      <c r="BE1032" s="435"/>
      <c r="BF1032" s="435"/>
      <c r="BG1032" s="435"/>
      <c r="BH1032" s="435"/>
      <c r="BI1032" s="435"/>
      <c r="BJ1032" s="435"/>
      <c r="BK1032" s="435"/>
      <c r="BL1032" s="435"/>
      <c r="BM1032" s="435"/>
      <c r="BN1032" s="435"/>
      <c r="BO1032" s="435"/>
      <c r="BP1032" s="435"/>
      <c r="BQ1032" s="435"/>
      <c r="BR1032" s="435"/>
      <c r="BS1032" s="435"/>
      <c r="BT1032" s="435"/>
      <c r="BU1032" s="435"/>
      <c r="BV1032" s="435"/>
      <c r="BW1032" s="435"/>
      <c r="BX1032" s="435"/>
      <c r="BY1032" s="435"/>
      <c r="BZ1032" s="435"/>
      <c r="CA1032" s="435"/>
      <c r="CB1032" s="435"/>
      <c r="CC1032" s="435"/>
      <c r="CD1032" s="435"/>
      <c r="CE1032" s="435"/>
      <c r="CF1032" s="435"/>
      <c r="CG1032" s="435"/>
      <c r="CH1032" s="435"/>
      <c r="CI1032" s="435"/>
      <c r="CJ1032" s="435"/>
      <c r="CK1032" s="435"/>
      <c r="CL1032" s="435"/>
      <c r="CM1032" s="435"/>
      <c r="CN1032" s="435"/>
      <c r="CO1032" s="435"/>
      <c r="CP1032" s="435"/>
      <c r="CQ1032" s="435"/>
      <c r="CR1032" s="435"/>
      <c r="CS1032" s="435"/>
      <c r="CT1032" s="435"/>
      <c r="CU1032" s="435"/>
      <c r="CV1032" s="435"/>
      <c r="CW1032" s="435"/>
      <c r="CX1032" s="435"/>
      <c r="CY1032" s="435"/>
      <c r="CZ1032" s="435"/>
      <c r="DA1032" s="435"/>
      <c r="DB1032" s="435"/>
      <c r="DC1032" s="435"/>
      <c r="DD1032" s="435"/>
      <c r="DE1032" s="435"/>
      <c r="DF1032" s="435"/>
      <c r="DG1032" s="435"/>
      <c r="DH1032" s="435"/>
      <c r="DI1032" s="435"/>
      <c r="DJ1032" s="435"/>
      <c r="DK1032" s="435"/>
      <c r="DL1032" s="435"/>
      <c r="DM1032" s="435"/>
    </row>
    <row r="1033" spans="1:117" ht="29.25" customHeight="1" thickBot="1" x14ac:dyDescent="0.3">
      <c r="A1033" s="1440" t="s">
        <v>591</v>
      </c>
      <c r="B1033" s="1734"/>
      <c r="C1033" s="1532">
        <f>SUM(C1032)</f>
        <v>3120</v>
      </c>
      <c r="D1033" s="1532">
        <f t="shared" si="1271"/>
        <v>2340</v>
      </c>
      <c r="E1033" s="1532">
        <f t="shared" si="1271"/>
        <v>2296</v>
      </c>
      <c r="F1033" s="1532">
        <f>E1033/D1033*100</f>
        <v>98.119658119658112</v>
      </c>
      <c r="G1033" s="1549">
        <v>8</v>
      </c>
      <c r="H1033" s="1551">
        <f>SUM(H1032)</f>
        <v>8.0949477351916368</v>
      </c>
      <c r="I1033" s="445">
        <f>SUM(I1032)</f>
        <v>24960</v>
      </c>
      <c r="J1033" s="445">
        <f t="shared" si="1272"/>
        <v>18720</v>
      </c>
      <c r="K1033" s="1767">
        <f t="shared" si="1273"/>
        <v>18586</v>
      </c>
      <c r="L1033" s="176">
        <f>K1033/J1033*100</f>
        <v>99.284188034188034</v>
      </c>
      <c r="M1033" s="176">
        <f>SUM(M1031)</f>
        <v>104</v>
      </c>
      <c r="N1033" s="505">
        <f t="shared" si="1268"/>
        <v>238.2820512820513</v>
      </c>
      <c r="O1033" s="769">
        <v>40788.112820000002</v>
      </c>
      <c r="P1033" s="769">
        <v>38511.466034556666</v>
      </c>
      <c r="Q1033" s="769">
        <v>38511.466034556666</v>
      </c>
      <c r="R1033" s="769">
        <v>38511.466034556666</v>
      </c>
      <c r="S1033" s="769">
        <v>38511.466034556666</v>
      </c>
      <c r="T1033" s="769">
        <v>33990.136550066665</v>
      </c>
      <c r="U1033" s="769">
        <v>33219.56063486667</v>
      </c>
      <c r="V1033" s="769">
        <v>33219.56063486667</v>
      </c>
      <c r="W1033" s="769">
        <v>33219.56063486667</v>
      </c>
      <c r="X1033" s="2925">
        <f>O1033/12*$A$4+(P1033-O1033)/11*8+(Q1033-P1033)/10*7+(R1033-Q1033)/9*6+(S1033-R1033)/8*5+(T1033-S1033)/7*4+(U1033-T1033)/6*3+(V1033-U1033)/5*2+(W1033-V1033)/4*1</f>
        <v>25966.436692433937</v>
      </c>
      <c r="Y1033" s="2863">
        <f t="shared" si="1269"/>
        <v>25958.455569999995</v>
      </c>
      <c r="Z1033" s="2863">
        <f t="shared" si="1270"/>
        <v>-7.9811224339428009</v>
      </c>
      <c r="AA1033" s="2863">
        <v>-12.809070000000002</v>
      </c>
      <c r="AB1033" s="4165">
        <v>25945.646499999995</v>
      </c>
      <c r="AC1033" s="3926"/>
    </row>
    <row r="1034" spans="1:117" ht="15" customHeight="1" thickBot="1" x14ac:dyDescent="0.3">
      <c r="A1034" s="583" t="s">
        <v>18</v>
      </c>
      <c r="B1034" s="2059"/>
      <c r="C1034" s="1576"/>
      <c r="D1034" s="1576"/>
      <c r="E1034" s="2026"/>
      <c r="F1034" s="1576"/>
      <c r="G1034" s="515"/>
      <c r="H1034" s="515"/>
      <c r="I1034" s="1045"/>
      <c r="J1034" s="1045"/>
      <c r="K1034" s="1046"/>
      <c r="L1034" s="1045"/>
      <c r="M1034" s="1045"/>
      <c r="N1034" s="1045"/>
      <c r="O1034" s="770">
        <f t="shared" ref="O1034:P1034" si="1274">SUM(O1028,O1033)</f>
        <v>310910.29579111107</v>
      </c>
      <c r="P1034" s="770">
        <f t="shared" si="1274"/>
        <v>310182.97199356777</v>
      </c>
      <c r="Q1034" s="770">
        <f t="shared" ref="Q1034:R1034" si="1275">SUM(Q1028,Q1033)</f>
        <v>310182.97199356777</v>
      </c>
      <c r="R1034" s="770">
        <f t="shared" si="1275"/>
        <v>310182.97199356777</v>
      </c>
      <c r="S1034" s="770">
        <f t="shared" ref="S1034:T1034" si="1276">SUM(S1028,S1033)</f>
        <v>310833.69224336778</v>
      </c>
      <c r="T1034" s="770">
        <f t="shared" si="1276"/>
        <v>294922.79107237776</v>
      </c>
      <c r="U1034" s="770">
        <f t="shared" ref="U1034:V1034" si="1277">SUM(U1028,U1033)</f>
        <v>294152.21515717776</v>
      </c>
      <c r="V1034" s="770">
        <f t="shared" si="1277"/>
        <v>294152.21515717776</v>
      </c>
      <c r="W1034" s="770">
        <f t="shared" ref="W1034" si="1278">SUM(W1028,W1033)</f>
        <v>294353.40077486669</v>
      </c>
      <c r="X1034" s="2928">
        <f t="shared" ref="X1034:AB1034" si="1279">SUM(X1028,X1033)</f>
        <v>223633.52415815086</v>
      </c>
      <c r="Y1034" s="2941">
        <f t="shared" si="1279"/>
        <v>233160.83535000001</v>
      </c>
      <c r="Z1034" s="2941">
        <f t="shared" si="1279"/>
        <v>9527.3111918491413</v>
      </c>
      <c r="AA1034" s="2941">
        <f t="shared" si="1279"/>
        <v>-1791.45027</v>
      </c>
      <c r="AB1034" s="4166">
        <f t="shared" si="1279"/>
        <v>231369.38508000001</v>
      </c>
      <c r="AC1034" s="4023">
        <f t="shared" ref="AC1034" si="1280">SUM(AC1028,AC1033)</f>
        <v>0</v>
      </c>
    </row>
    <row r="1035" spans="1:117" ht="15" customHeight="1" x14ac:dyDescent="0.25">
      <c r="A1035" s="92"/>
      <c r="B1035" s="2189"/>
      <c r="C1035" s="134"/>
      <c r="D1035" s="134"/>
      <c r="E1035" s="2002"/>
      <c r="F1035" s="134"/>
      <c r="G1035" s="273"/>
      <c r="H1035" s="273"/>
      <c r="I1035" s="134"/>
      <c r="J1035" s="134"/>
      <c r="K1035" s="2002"/>
      <c r="L1035" s="134"/>
      <c r="M1035" s="134"/>
      <c r="N1035" s="134"/>
      <c r="O1035" s="1411"/>
      <c r="P1035" s="1411"/>
      <c r="Q1035" s="1411"/>
      <c r="R1035" s="1411"/>
      <c r="S1035" s="1411"/>
      <c r="T1035" s="1411"/>
      <c r="U1035" s="1411"/>
      <c r="V1035" s="1411"/>
      <c r="W1035" s="1411"/>
      <c r="X1035" s="2926"/>
      <c r="Y1035" s="2940"/>
      <c r="Z1035" s="2940"/>
      <c r="AA1035" s="2940"/>
      <c r="AB1035" s="4164"/>
      <c r="AC1035" s="3992"/>
    </row>
    <row r="1036" spans="1:117" ht="42" customHeight="1" x14ac:dyDescent="0.25">
      <c r="A1036" s="2682" t="s">
        <v>324</v>
      </c>
      <c r="B1036" s="3807"/>
      <c r="C1036" s="39"/>
      <c r="D1036" s="39"/>
      <c r="E1036" s="585"/>
      <c r="F1036" s="39"/>
      <c r="G1036" s="56"/>
      <c r="H1036" s="56"/>
      <c r="I1036" s="39"/>
      <c r="J1036" s="39"/>
      <c r="K1036" s="585"/>
      <c r="L1036" s="39"/>
      <c r="M1036" s="39"/>
      <c r="N1036" s="39"/>
      <c r="O1036" s="1410"/>
      <c r="P1036" s="1410"/>
      <c r="Q1036" s="1410"/>
      <c r="R1036" s="1410"/>
      <c r="S1036" s="1410"/>
      <c r="T1036" s="1410"/>
      <c r="U1036" s="1410"/>
      <c r="V1036" s="1410"/>
      <c r="W1036" s="1410"/>
      <c r="X1036" s="2923"/>
      <c r="Y1036" s="216"/>
      <c r="Z1036" s="216"/>
      <c r="AA1036" s="216"/>
      <c r="AB1036" s="4161"/>
      <c r="AC1036" s="4005"/>
    </row>
    <row r="1037" spans="1:117" ht="15" customHeight="1" x14ac:dyDescent="0.25">
      <c r="A1037" s="977" t="s">
        <v>537</v>
      </c>
      <c r="B1037" s="1041"/>
      <c r="C1037" s="39"/>
      <c r="D1037" s="39"/>
      <c r="E1037" s="585"/>
      <c r="F1037" s="39"/>
      <c r="G1037" s="56"/>
      <c r="H1037" s="56"/>
      <c r="I1037" s="39"/>
      <c r="J1037" s="39"/>
      <c r="K1037" s="585"/>
      <c r="L1037" s="39"/>
      <c r="M1037" s="39"/>
      <c r="N1037" s="39"/>
      <c r="O1037" s="1410"/>
      <c r="P1037" s="1410"/>
      <c r="Q1037" s="1410"/>
      <c r="R1037" s="1410"/>
      <c r="S1037" s="1410"/>
      <c r="T1037" s="1410"/>
      <c r="U1037" s="1410"/>
      <c r="V1037" s="1410"/>
      <c r="W1037" s="1410"/>
      <c r="X1037" s="2923"/>
      <c r="Y1037" s="216"/>
      <c r="Z1037" s="216"/>
      <c r="AA1037" s="216"/>
      <c r="AB1037" s="4161"/>
      <c r="AC1037" s="4005"/>
    </row>
    <row r="1038" spans="1:117" ht="15" customHeight="1" x14ac:dyDescent="0.25">
      <c r="A1038" s="295" t="s">
        <v>839</v>
      </c>
      <c r="B1038" s="557"/>
      <c r="C1038" s="53">
        <f>SUM(C1040,C1041,C1042)</f>
        <v>15887</v>
      </c>
      <c r="D1038" s="53">
        <f t="shared" ref="D1038:E1038" si="1281">SUM(D1040,D1041,D1042)</f>
        <v>11916</v>
      </c>
      <c r="E1038" s="53">
        <f t="shared" si="1281"/>
        <v>11903</v>
      </c>
      <c r="F1038" s="53">
        <f>E1038/D1038*100</f>
        <v>99.890902987579722</v>
      </c>
      <c r="G1038" s="56"/>
      <c r="H1038" s="56"/>
      <c r="I1038" s="55"/>
      <c r="J1038" s="55"/>
      <c r="K1038" s="554"/>
      <c r="L1038" s="55"/>
      <c r="M1038" s="55"/>
      <c r="N1038" s="55"/>
      <c r="O1038" s="1410"/>
      <c r="P1038" s="1410"/>
      <c r="Q1038" s="1410"/>
      <c r="R1038" s="1410"/>
      <c r="S1038" s="1410"/>
      <c r="T1038" s="1410"/>
      <c r="U1038" s="1410"/>
      <c r="V1038" s="1410"/>
      <c r="W1038" s="1410"/>
      <c r="X1038" s="2923"/>
      <c r="Y1038" s="216"/>
      <c r="Z1038" s="216"/>
      <c r="AA1038" s="216"/>
      <c r="AB1038" s="4161"/>
      <c r="AC1038" s="3996"/>
    </row>
    <row r="1039" spans="1:117" ht="15" customHeight="1" x14ac:dyDescent="0.25">
      <c r="A1039" s="295" t="s">
        <v>538</v>
      </c>
      <c r="B1039" s="557"/>
      <c r="C1039" s="53"/>
      <c r="D1039" s="144"/>
      <c r="E1039" s="536"/>
      <c r="F1039" s="53"/>
      <c r="G1039" s="56"/>
      <c r="H1039" s="56"/>
      <c r="I1039" s="55"/>
      <c r="J1039" s="55"/>
      <c r="K1039" s="554"/>
      <c r="L1039" s="55"/>
      <c r="M1039" s="55"/>
      <c r="N1039" s="55"/>
      <c r="O1039" s="1410"/>
      <c r="P1039" s="1410"/>
      <c r="Q1039" s="1410"/>
      <c r="R1039" s="1410"/>
      <c r="S1039" s="1410"/>
      <c r="T1039" s="1410"/>
      <c r="U1039" s="1410"/>
      <c r="V1039" s="1410"/>
      <c r="W1039" s="1410"/>
      <c r="X1039" s="2923"/>
      <c r="Y1039" s="216"/>
      <c r="Z1039" s="216"/>
      <c r="AA1039" s="216"/>
      <c r="AB1039" s="4161"/>
      <c r="AC1039" s="3997"/>
    </row>
    <row r="1040" spans="1:117" ht="30.75" customHeight="1" x14ac:dyDescent="0.25">
      <c r="A1040" s="295" t="s">
        <v>539</v>
      </c>
      <c r="B1040" s="557"/>
      <c r="C1040" s="53"/>
      <c r="D1040" s="144">
        <f t="shared" ref="D1040:D1044" si="1282">ROUND(C1040/12*$A$4,0)</f>
        <v>0</v>
      </c>
      <c r="E1040" s="536"/>
      <c r="F1040" s="53"/>
      <c r="G1040" s="56"/>
      <c r="H1040" s="56"/>
      <c r="I1040" s="55"/>
      <c r="J1040" s="55"/>
      <c r="K1040" s="554"/>
      <c r="L1040" s="55"/>
      <c r="M1040" s="55"/>
      <c r="N1040" s="55"/>
      <c r="O1040" s="1410"/>
      <c r="P1040" s="1410"/>
      <c r="Q1040" s="1410"/>
      <c r="R1040" s="1410"/>
      <c r="S1040" s="1410"/>
      <c r="T1040" s="1410"/>
      <c r="U1040" s="1410"/>
      <c r="V1040" s="1410"/>
      <c r="W1040" s="1410"/>
      <c r="X1040" s="2923"/>
      <c r="Y1040" s="216"/>
      <c r="Z1040" s="216"/>
      <c r="AA1040" s="216"/>
      <c r="AB1040" s="4161"/>
      <c r="AC1040" s="3997"/>
    </row>
    <row r="1041" spans="1:29" ht="37.5" customHeight="1" x14ac:dyDescent="0.25">
      <c r="A1041" s="295" t="s">
        <v>540</v>
      </c>
      <c r="B1041" s="557"/>
      <c r="C1041" s="53">
        <v>250</v>
      </c>
      <c r="D1041" s="144">
        <f t="shared" si="1282"/>
        <v>188</v>
      </c>
      <c r="E1041" s="536">
        <v>176</v>
      </c>
      <c r="F1041" s="53">
        <f>E1041/D1041*100</f>
        <v>93.61702127659575</v>
      </c>
      <c r="G1041" s="56"/>
      <c r="H1041" s="56"/>
      <c r="I1041" s="55"/>
      <c r="J1041" s="55"/>
      <c r="K1041" s="554"/>
      <c r="L1041" s="55"/>
      <c r="M1041" s="55"/>
      <c r="N1041" s="55"/>
      <c r="O1041" s="1410"/>
      <c r="P1041" s="1410"/>
      <c r="Q1041" s="1410"/>
      <c r="R1041" s="1410"/>
      <c r="S1041" s="1410"/>
      <c r="T1041" s="1410"/>
      <c r="U1041" s="1410"/>
      <c r="V1041" s="1410"/>
      <c r="W1041" s="1410"/>
      <c r="X1041" s="2923"/>
      <c r="Y1041" s="216"/>
      <c r="Z1041" s="216"/>
      <c r="AA1041" s="216"/>
      <c r="AB1041" s="4161"/>
      <c r="AC1041" s="3997"/>
    </row>
    <row r="1042" spans="1:29" ht="15" customHeight="1" x14ac:dyDescent="0.25">
      <c r="A1042" s="295" t="s">
        <v>541</v>
      </c>
      <c r="B1042" s="557"/>
      <c r="C1042" s="53">
        <v>15637</v>
      </c>
      <c r="D1042" s="144">
        <f t="shared" si="1282"/>
        <v>11728</v>
      </c>
      <c r="E1042" s="536">
        <v>11727</v>
      </c>
      <c r="F1042" s="53">
        <f>E1042/D1042*100</f>
        <v>99.991473396998629</v>
      </c>
      <c r="G1042" s="56"/>
      <c r="H1042" s="56"/>
      <c r="I1042" s="55"/>
      <c r="J1042" s="55"/>
      <c r="K1042" s="554"/>
      <c r="L1042" s="55"/>
      <c r="M1042" s="55"/>
      <c r="N1042" s="55"/>
      <c r="O1042" s="1410"/>
      <c r="P1042" s="1410"/>
      <c r="Q1042" s="1410"/>
      <c r="R1042" s="1410"/>
      <c r="S1042" s="1410"/>
      <c r="T1042" s="1410"/>
      <c r="U1042" s="1410"/>
      <c r="V1042" s="1410"/>
      <c r="W1042" s="1410"/>
      <c r="X1042" s="2923"/>
      <c r="Y1042" s="216"/>
      <c r="Z1042" s="216"/>
      <c r="AA1042" s="216"/>
      <c r="AB1042" s="4161"/>
      <c r="AC1042" s="3997"/>
    </row>
    <row r="1043" spans="1:29" ht="15" customHeight="1" x14ac:dyDescent="0.25">
      <c r="A1043" s="295" t="s">
        <v>838</v>
      </c>
      <c r="B1043" s="557"/>
      <c r="C1043" s="53">
        <v>46500</v>
      </c>
      <c r="D1043" s="144">
        <f t="shared" si="1282"/>
        <v>34875</v>
      </c>
      <c r="E1043" s="536">
        <f>32096+E1044/4/3.2</f>
        <v>35436.99609375</v>
      </c>
      <c r="F1043" s="53">
        <f>E1043/D1043*100</f>
        <v>101.61145833333333</v>
      </c>
      <c r="G1043" s="56"/>
      <c r="H1043" s="56"/>
      <c r="I1043" s="55"/>
      <c r="J1043" s="55"/>
      <c r="K1043" s="554"/>
      <c r="L1043" s="55"/>
      <c r="M1043" s="55"/>
      <c r="N1043" s="55"/>
      <c r="O1043" s="1410"/>
      <c r="P1043" s="1410"/>
      <c r="Q1043" s="1410"/>
      <c r="R1043" s="1410"/>
      <c r="S1043" s="1410"/>
      <c r="T1043" s="1410"/>
      <c r="U1043" s="1410"/>
      <c r="V1043" s="1410"/>
      <c r="W1043" s="1410"/>
      <c r="X1043" s="2923"/>
      <c r="Y1043" s="216"/>
      <c r="Z1043" s="216"/>
      <c r="AA1043" s="216"/>
      <c r="AB1043" s="4161"/>
      <c r="AC1043" s="3997"/>
    </row>
    <row r="1044" spans="1:29" ht="15" customHeight="1" x14ac:dyDescent="0.25">
      <c r="A1044" s="534" t="s">
        <v>533</v>
      </c>
      <c r="B1044" s="557"/>
      <c r="C1044" s="53">
        <v>57782</v>
      </c>
      <c r="D1044" s="144">
        <f t="shared" si="1282"/>
        <v>43337</v>
      </c>
      <c r="E1044" s="536">
        <v>42764.75</v>
      </c>
      <c r="F1044" s="53">
        <f>E1044/D1044*100</f>
        <v>98.679534808593118</v>
      </c>
      <c r="G1044" s="56"/>
      <c r="H1044" s="56"/>
      <c r="I1044" s="55"/>
      <c r="J1044" s="55"/>
      <c r="K1044" s="554"/>
      <c r="L1044" s="55"/>
      <c r="M1044" s="55"/>
      <c r="N1044" s="55"/>
      <c r="O1044" s="1410"/>
      <c r="P1044" s="1410"/>
      <c r="Q1044" s="1410"/>
      <c r="R1044" s="1410"/>
      <c r="S1044" s="1410"/>
      <c r="T1044" s="1410"/>
      <c r="U1044" s="1410"/>
      <c r="V1044" s="1410"/>
      <c r="W1044" s="1410"/>
      <c r="X1044" s="2923"/>
      <c r="Y1044" s="216"/>
      <c r="Z1044" s="216"/>
      <c r="AA1044" s="216"/>
      <c r="AB1044" s="4161"/>
      <c r="AC1044" s="3997"/>
    </row>
    <row r="1045" spans="1:29" ht="41.25" customHeight="1" x14ac:dyDescent="0.25">
      <c r="A1045" s="300" t="s">
        <v>185</v>
      </c>
      <c r="B1045" s="543"/>
      <c r="C1045" s="57">
        <f>SUM(C1038+C1043*3.2)</f>
        <v>164687</v>
      </c>
      <c r="D1045" s="143">
        <f>SUM(D1038+D1043*3.2)</f>
        <v>123516</v>
      </c>
      <c r="E1045" s="555">
        <f>SUM(E1038+E1043*3.2)</f>
        <v>125301.38750000001</v>
      </c>
      <c r="F1045" s="57">
        <f>E1045/D1045*100</f>
        <v>101.44547062728716</v>
      </c>
      <c r="G1045" s="56"/>
      <c r="H1045" s="56"/>
      <c r="I1045" s="55"/>
      <c r="J1045" s="55"/>
      <c r="K1045" s="554"/>
      <c r="L1045" s="55"/>
      <c r="M1045" s="55"/>
      <c r="N1045" s="55"/>
      <c r="O1045" s="1410"/>
      <c r="P1045" s="1410"/>
      <c r="Q1045" s="1410"/>
      <c r="R1045" s="1410"/>
      <c r="S1045" s="1410"/>
      <c r="T1045" s="1410"/>
      <c r="U1045" s="1410"/>
      <c r="V1045" s="1410"/>
      <c r="W1045" s="1410"/>
      <c r="X1045" s="2923"/>
      <c r="Y1045" s="216"/>
      <c r="Z1045" s="216"/>
      <c r="AA1045" s="216"/>
      <c r="AB1045" s="4161"/>
      <c r="AC1045" s="4018"/>
    </row>
    <row r="1046" spans="1:29" ht="29.25" customHeight="1" x14ac:dyDescent="0.25">
      <c r="A1046" s="975" t="s">
        <v>542</v>
      </c>
      <c r="B1046" s="557"/>
      <c r="C1046" s="53"/>
      <c r="D1046" s="144"/>
      <c r="E1046" s="536"/>
      <c r="F1046" s="53"/>
      <c r="G1046" s="56"/>
      <c r="H1046" s="56"/>
      <c r="I1046" s="55"/>
      <c r="J1046" s="55"/>
      <c r="K1046" s="554"/>
      <c r="L1046" s="55"/>
      <c r="M1046" s="55"/>
      <c r="N1046" s="55"/>
      <c r="O1046" s="1410"/>
      <c r="P1046" s="1410"/>
      <c r="Q1046" s="1410"/>
      <c r="R1046" s="1410"/>
      <c r="S1046" s="1410"/>
      <c r="T1046" s="1410"/>
      <c r="U1046" s="1410"/>
      <c r="V1046" s="1410"/>
      <c r="W1046" s="1410"/>
      <c r="X1046" s="2923"/>
      <c r="Y1046" s="216"/>
      <c r="Z1046" s="216"/>
      <c r="AA1046" s="216"/>
      <c r="AB1046" s="4161"/>
      <c r="AC1046" s="3997"/>
    </row>
    <row r="1047" spans="1:29" ht="21" customHeight="1" x14ac:dyDescent="0.25">
      <c r="A1047" s="979" t="s">
        <v>229</v>
      </c>
      <c r="B1047" s="557"/>
      <c r="C1047" s="53">
        <f>SUM(C1049,C1054)</f>
        <v>26335</v>
      </c>
      <c r="D1047" s="144">
        <f t="shared" ref="D1047:E1047" si="1283">SUM(D1049,D1054)</f>
        <v>19754</v>
      </c>
      <c r="E1047" s="536">
        <f t="shared" si="1283"/>
        <v>21891.175983436853</v>
      </c>
      <c r="F1047" s="53">
        <f>E1047/D1047*100</f>
        <v>110.81895303957099</v>
      </c>
      <c r="G1047" s="56"/>
      <c r="H1047" s="56"/>
      <c r="I1047" s="55"/>
      <c r="J1047" s="55"/>
      <c r="K1047" s="554"/>
      <c r="L1047" s="55"/>
      <c r="M1047" s="55"/>
      <c r="N1047" s="55"/>
      <c r="O1047" s="1410"/>
      <c r="P1047" s="1410"/>
      <c r="Q1047" s="1410"/>
      <c r="R1047" s="1410"/>
      <c r="S1047" s="1410"/>
      <c r="T1047" s="1410"/>
      <c r="U1047" s="1410"/>
      <c r="V1047" s="1410"/>
      <c r="W1047" s="1410"/>
      <c r="X1047" s="2923"/>
      <c r="Y1047" s="216"/>
      <c r="Z1047" s="216"/>
      <c r="AA1047" s="216"/>
      <c r="AB1047" s="4161"/>
      <c r="AC1047" s="3997"/>
    </row>
    <row r="1048" spans="1:29" ht="18.75" customHeight="1" x14ac:dyDescent="0.25">
      <c r="A1048" s="295" t="s">
        <v>538</v>
      </c>
      <c r="B1048" s="557"/>
      <c r="C1048" s="53"/>
      <c r="D1048" s="144"/>
      <c r="E1048" s="536"/>
      <c r="F1048" s="53"/>
      <c r="G1048" s="56"/>
      <c r="H1048" s="56"/>
      <c r="I1048" s="55"/>
      <c r="J1048" s="55"/>
      <c r="K1048" s="554"/>
      <c r="L1048" s="55"/>
      <c r="M1048" s="55"/>
      <c r="N1048" s="55"/>
      <c r="O1048" s="1410"/>
      <c r="P1048" s="1410"/>
      <c r="Q1048" s="1410"/>
      <c r="R1048" s="1410"/>
      <c r="S1048" s="1410"/>
      <c r="T1048" s="1410"/>
      <c r="U1048" s="1410"/>
      <c r="V1048" s="1410"/>
      <c r="W1048" s="1410"/>
      <c r="X1048" s="2923"/>
      <c r="Y1048" s="216"/>
      <c r="Z1048" s="216"/>
      <c r="AA1048" s="216"/>
      <c r="AB1048" s="4161"/>
      <c r="AC1048" s="3997"/>
    </row>
    <row r="1049" spans="1:29" ht="36" customHeight="1" x14ac:dyDescent="0.25">
      <c r="A1049" s="979" t="s">
        <v>543</v>
      </c>
      <c r="B1049" s="557"/>
      <c r="C1049" s="53">
        <f>SUM(C1050:C1053)</f>
        <v>5755</v>
      </c>
      <c r="D1049" s="144">
        <f t="shared" ref="D1049" si="1284">SUM(D1050:D1053)</f>
        <v>4317</v>
      </c>
      <c r="E1049" s="536">
        <f t="shared" ref="E1049" si="1285">SUM(E1050:E1053)</f>
        <v>4961</v>
      </c>
      <c r="F1049" s="53">
        <f>E1049/D1049*100</f>
        <v>114.91776696780171</v>
      </c>
      <c r="G1049" s="56"/>
      <c r="H1049" s="56"/>
      <c r="I1049" s="55"/>
      <c r="J1049" s="55"/>
      <c r="K1049" s="554"/>
      <c r="L1049" s="55"/>
      <c r="M1049" s="55"/>
      <c r="N1049" s="55"/>
      <c r="O1049" s="1410"/>
      <c r="P1049" s="1410"/>
      <c r="Q1049" s="1410"/>
      <c r="R1049" s="1410"/>
      <c r="S1049" s="1410"/>
      <c r="T1049" s="1410"/>
      <c r="U1049" s="1410"/>
      <c r="V1049" s="1410"/>
      <c r="W1049" s="1410"/>
      <c r="X1049" s="2923"/>
      <c r="Y1049" s="216"/>
      <c r="Z1049" s="216"/>
      <c r="AA1049" s="216"/>
      <c r="AB1049" s="4161"/>
      <c r="AC1049" s="3997"/>
    </row>
    <row r="1050" spans="1:29" ht="26.25" customHeight="1" x14ac:dyDescent="0.25">
      <c r="A1050" s="295" t="s">
        <v>544</v>
      </c>
      <c r="B1050" s="557"/>
      <c r="C1050" s="53">
        <v>4100</v>
      </c>
      <c r="D1050" s="144">
        <f t="shared" ref="D1050:D1053" si="1286">ROUND(C1050/12*$A$4,0)</f>
        <v>3075</v>
      </c>
      <c r="E1050" s="536">
        <v>3317</v>
      </c>
      <c r="F1050" s="53">
        <f>E1050/D1050*100</f>
        <v>107.86991869918698</v>
      </c>
      <c r="G1050" s="56"/>
      <c r="H1050" s="56"/>
      <c r="I1050" s="55"/>
      <c r="J1050" s="55"/>
      <c r="K1050" s="554"/>
      <c r="L1050" s="55"/>
      <c r="M1050" s="55"/>
      <c r="N1050" s="55"/>
      <c r="O1050" s="1410"/>
      <c r="P1050" s="1410"/>
      <c r="Q1050" s="1410"/>
      <c r="R1050" s="1410"/>
      <c r="S1050" s="1410"/>
      <c r="T1050" s="1410"/>
      <c r="U1050" s="1410"/>
      <c r="V1050" s="1410"/>
      <c r="W1050" s="1410"/>
      <c r="X1050" s="2923"/>
      <c r="Y1050" s="216"/>
      <c r="Z1050" s="216"/>
      <c r="AA1050" s="216"/>
      <c r="AB1050" s="4161"/>
      <c r="AC1050" s="3997"/>
    </row>
    <row r="1051" spans="1:29" ht="27" customHeight="1" x14ac:dyDescent="0.25">
      <c r="A1051" s="295" t="s">
        <v>545</v>
      </c>
      <c r="B1051" s="557"/>
      <c r="C1051" s="53">
        <v>1250</v>
      </c>
      <c r="D1051" s="144">
        <f t="shared" si="1286"/>
        <v>938</v>
      </c>
      <c r="E1051" s="536">
        <v>1263</v>
      </c>
      <c r="F1051" s="53">
        <f>E1051/D1051*100</f>
        <v>134.64818763326224</v>
      </c>
      <c r="G1051" s="56"/>
      <c r="H1051" s="56"/>
      <c r="I1051" s="55"/>
      <c r="J1051" s="55"/>
      <c r="K1051" s="554"/>
      <c r="L1051" s="55"/>
      <c r="M1051" s="55"/>
      <c r="N1051" s="55"/>
      <c r="O1051" s="1410"/>
      <c r="P1051" s="1410"/>
      <c r="Q1051" s="1410"/>
      <c r="R1051" s="1410"/>
      <c r="S1051" s="1410"/>
      <c r="T1051" s="1410"/>
      <c r="U1051" s="1410"/>
      <c r="V1051" s="1410"/>
      <c r="W1051" s="1410"/>
      <c r="X1051" s="2923"/>
      <c r="Y1051" s="216"/>
      <c r="Z1051" s="216"/>
      <c r="AA1051" s="216"/>
      <c r="AB1051" s="4161"/>
      <c r="AC1051" s="3997"/>
    </row>
    <row r="1052" spans="1:29" ht="42.75" customHeight="1" x14ac:dyDescent="0.25">
      <c r="A1052" s="295" t="s">
        <v>613</v>
      </c>
      <c r="B1052" s="557"/>
      <c r="C1052" s="53"/>
      <c r="D1052" s="144">
        <f t="shared" si="1286"/>
        <v>0</v>
      </c>
      <c r="E1052" s="536"/>
      <c r="F1052" s="53"/>
      <c r="G1052" s="56"/>
      <c r="H1052" s="56"/>
      <c r="I1052" s="55"/>
      <c r="J1052" s="55"/>
      <c r="K1052" s="554"/>
      <c r="L1052" s="55"/>
      <c r="M1052" s="55"/>
      <c r="N1052" s="55"/>
      <c r="O1052" s="1410"/>
      <c r="P1052" s="1410"/>
      <c r="Q1052" s="1410"/>
      <c r="R1052" s="1410"/>
      <c r="S1052" s="1410"/>
      <c r="T1052" s="1410"/>
      <c r="U1052" s="1410"/>
      <c r="V1052" s="1410"/>
      <c r="W1052" s="1410"/>
      <c r="X1052" s="2923"/>
      <c r="Y1052" s="216"/>
      <c r="Z1052" s="216"/>
      <c r="AA1052" s="216"/>
      <c r="AB1052" s="4161"/>
      <c r="AC1052" s="3997"/>
    </row>
    <row r="1053" spans="1:29" ht="38.25" customHeight="1" x14ac:dyDescent="0.25">
      <c r="A1053" s="295" t="s">
        <v>614</v>
      </c>
      <c r="B1053" s="557"/>
      <c r="C1053" s="53">
        <v>405</v>
      </c>
      <c r="D1053" s="144">
        <f t="shared" si="1286"/>
        <v>304</v>
      </c>
      <c r="E1053" s="536">
        <v>381</v>
      </c>
      <c r="F1053" s="53">
        <f t="shared" ref="F1053:F1059" si="1287">E1053/D1053*100</f>
        <v>125.32894736842107</v>
      </c>
      <c r="G1053" s="56"/>
      <c r="H1053" s="56"/>
      <c r="I1053" s="55"/>
      <c r="J1053" s="55"/>
      <c r="K1053" s="554"/>
      <c r="L1053" s="55"/>
      <c r="M1053" s="55"/>
      <c r="N1053" s="55"/>
      <c r="O1053" s="1410"/>
      <c r="P1053" s="1410"/>
      <c r="Q1053" s="1410"/>
      <c r="R1053" s="1410"/>
      <c r="S1053" s="1410"/>
      <c r="T1053" s="1410"/>
      <c r="U1053" s="1410"/>
      <c r="V1053" s="1410"/>
      <c r="W1053" s="1410"/>
      <c r="X1053" s="2923"/>
      <c r="Y1053" s="216"/>
      <c r="Z1053" s="216"/>
      <c r="AA1053" s="216"/>
      <c r="AB1053" s="4161"/>
      <c r="AC1053" s="3997"/>
    </row>
    <row r="1054" spans="1:29" ht="47.25" customHeight="1" x14ac:dyDescent="0.25">
      <c r="A1054" s="303" t="s">
        <v>546</v>
      </c>
      <c r="B1054" s="557"/>
      <c r="C1054" s="53">
        <f>SUM(C1055:C1059)</f>
        <v>20580</v>
      </c>
      <c r="D1054" s="144">
        <f t="shared" ref="D1054" si="1288">SUM(D1055:D1059)</f>
        <v>15437</v>
      </c>
      <c r="E1054" s="536">
        <f t="shared" ref="E1054" si="1289">SUM(E1055:E1059)</f>
        <v>16930.175983436853</v>
      </c>
      <c r="F1054" s="53">
        <f t="shared" si="1287"/>
        <v>109.67270832050822</v>
      </c>
      <c r="G1054" s="56"/>
      <c r="H1054" s="56"/>
      <c r="I1054" s="55"/>
      <c r="J1054" s="55"/>
      <c r="K1054" s="554"/>
      <c r="L1054" s="55"/>
      <c r="M1054" s="55"/>
      <c r="N1054" s="55"/>
      <c r="O1054" s="1410"/>
      <c r="P1054" s="1410"/>
      <c r="Q1054" s="1410"/>
      <c r="R1054" s="1410"/>
      <c r="S1054" s="1410"/>
      <c r="T1054" s="1410"/>
      <c r="U1054" s="1410"/>
      <c r="V1054" s="1410"/>
      <c r="W1054" s="1410"/>
      <c r="X1054" s="2923"/>
      <c r="Y1054" s="216"/>
      <c r="Z1054" s="216"/>
      <c r="AA1054" s="216"/>
      <c r="AB1054" s="4161"/>
      <c r="AC1054" s="3997"/>
    </row>
    <row r="1055" spans="1:29" ht="34.5" customHeight="1" x14ac:dyDescent="0.25">
      <c r="A1055" s="295" t="s">
        <v>547</v>
      </c>
      <c r="B1055" s="557"/>
      <c r="C1055" s="53">
        <v>280</v>
      </c>
      <c r="D1055" s="144">
        <f t="shared" ref="D1055:D1061" si="1290">ROUND(C1055/12*$A$4,0)</f>
        <v>210</v>
      </c>
      <c r="E1055" s="536">
        <v>228</v>
      </c>
      <c r="F1055" s="53">
        <f t="shared" si="1287"/>
        <v>108.57142857142857</v>
      </c>
      <c r="G1055" s="56"/>
      <c r="H1055" s="56"/>
      <c r="I1055" s="55"/>
      <c r="J1055" s="55"/>
      <c r="K1055" s="554"/>
      <c r="L1055" s="55"/>
      <c r="M1055" s="55"/>
      <c r="N1055" s="55"/>
      <c r="O1055" s="1410"/>
      <c r="P1055" s="1410"/>
      <c r="Q1055" s="1410"/>
      <c r="R1055" s="1410"/>
      <c r="S1055" s="1410"/>
      <c r="T1055" s="1410"/>
      <c r="U1055" s="1410"/>
      <c r="V1055" s="1410"/>
      <c r="W1055" s="1410"/>
      <c r="X1055" s="2923"/>
      <c r="Y1055" s="216"/>
      <c r="Z1055" s="216"/>
      <c r="AA1055" s="216"/>
      <c r="AB1055" s="4161"/>
      <c r="AC1055" s="3997"/>
    </row>
    <row r="1056" spans="1:29" ht="45" customHeight="1" x14ac:dyDescent="0.25">
      <c r="A1056" s="295" t="s">
        <v>646</v>
      </c>
      <c r="B1056" s="557"/>
      <c r="C1056" s="53">
        <v>13670</v>
      </c>
      <c r="D1056" s="144">
        <f t="shared" si="1290"/>
        <v>10253</v>
      </c>
      <c r="E1056" s="536">
        <v>10603</v>
      </c>
      <c r="F1056" s="53">
        <f t="shared" si="1287"/>
        <v>103.41363503364869</v>
      </c>
      <c r="G1056" s="56"/>
      <c r="H1056" s="56"/>
      <c r="I1056" s="55"/>
      <c r="J1056" s="55"/>
      <c r="K1056" s="554"/>
      <c r="L1056" s="55"/>
      <c r="M1056" s="55"/>
      <c r="N1056" s="55"/>
      <c r="O1056" s="1410"/>
      <c r="P1056" s="1410"/>
      <c r="Q1056" s="1410"/>
      <c r="R1056" s="1410"/>
      <c r="S1056" s="1410"/>
      <c r="T1056" s="1410"/>
      <c r="U1056" s="1410"/>
      <c r="V1056" s="1410"/>
      <c r="W1056" s="1410"/>
      <c r="X1056" s="2923"/>
      <c r="Y1056" s="216"/>
      <c r="Z1056" s="216"/>
      <c r="AA1056" s="216"/>
      <c r="AB1056" s="4161"/>
      <c r="AC1056" s="3997"/>
    </row>
    <row r="1057" spans="1:117" ht="45" customHeight="1" x14ac:dyDescent="0.25">
      <c r="A1057" s="295" t="s">
        <v>561</v>
      </c>
      <c r="B1057" s="557"/>
      <c r="C1057" s="53">
        <v>3230</v>
      </c>
      <c r="D1057" s="144">
        <f t="shared" si="1290"/>
        <v>2423</v>
      </c>
      <c r="E1057" s="536">
        <v>1851.6666666666667</v>
      </c>
      <c r="F1057" s="53">
        <f t="shared" si="1287"/>
        <v>76.420415462924751</v>
      </c>
      <c r="G1057" s="56"/>
      <c r="H1057" s="56"/>
      <c r="I1057" s="55"/>
      <c r="J1057" s="55"/>
      <c r="K1057" s="554"/>
      <c r="L1057" s="55"/>
      <c r="M1057" s="55"/>
      <c r="N1057" s="55"/>
      <c r="O1057" s="1410"/>
      <c r="P1057" s="1410"/>
      <c r="Q1057" s="1410"/>
      <c r="R1057" s="1410"/>
      <c r="S1057" s="1410"/>
      <c r="T1057" s="1410"/>
      <c r="U1057" s="1410"/>
      <c r="V1057" s="1410"/>
      <c r="W1057" s="1410"/>
      <c r="X1057" s="2923"/>
      <c r="Y1057" s="216"/>
      <c r="Z1057" s="216"/>
      <c r="AA1057" s="216"/>
      <c r="AB1057" s="4161"/>
      <c r="AC1057" s="3997"/>
    </row>
    <row r="1058" spans="1:117" ht="32.25" customHeight="1" x14ac:dyDescent="0.25">
      <c r="A1058" s="295" t="s">
        <v>562</v>
      </c>
      <c r="B1058" s="557"/>
      <c r="C1058" s="53">
        <v>3050</v>
      </c>
      <c r="D1058" s="144">
        <f t="shared" si="1290"/>
        <v>2288</v>
      </c>
      <c r="E1058" s="536">
        <v>3725.5093167701862</v>
      </c>
      <c r="F1058" s="53">
        <f t="shared" si="1287"/>
        <v>162.82820440429134</v>
      </c>
      <c r="G1058" s="56"/>
      <c r="H1058" s="56"/>
      <c r="I1058" s="55"/>
      <c r="J1058" s="55"/>
      <c r="K1058" s="554"/>
      <c r="L1058" s="55"/>
      <c r="M1058" s="55"/>
      <c r="N1058" s="55"/>
      <c r="O1058" s="1410"/>
      <c r="P1058" s="1410"/>
      <c r="Q1058" s="1410"/>
      <c r="R1058" s="1410"/>
      <c r="S1058" s="1410"/>
      <c r="T1058" s="1410"/>
      <c r="U1058" s="1410"/>
      <c r="V1058" s="1410"/>
      <c r="W1058" s="1410"/>
      <c r="X1058" s="2923"/>
      <c r="Y1058" s="216"/>
      <c r="Z1058" s="216"/>
      <c r="AA1058" s="216"/>
      <c r="AB1058" s="4161"/>
      <c r="AC1058" s="3997"/>
    </row>
    <row r="1059" spans="1:117" ht="36" customHeight="1" x14ac:dyDescent="0.25">
      <c r="A1059" s="295" t="s">
        <v>563</v>
      </c>
      <c r="B1059" s="557"/>
      <c r="C1059" s="53">
        <v>350</v>
      </c>
      <c r="D1059" s="144">
        <f t="shared" si="1290"/>
        <v>263</v>
      </c>
      <c r="E1059" s="536">
        <v>522</v>
      </c>
      <c r="F1059" s="53">
        <f t="shared" si="1287"/>
        <v>198.4790874524715</v>
      </c>
      <c r="G1059" s="56"/>
      <c r="H1059" s="56"/>
      <c r="I1059" s="55"/>
      <c r="J1059" s="55"/>
      <c r="K1059" s="554"/>
      <c r="L1059" s="55"/>
      <c r="M1059" s="55"/>
      <c r="N1059" s="55"/>
      <c r="O1059" s="1410"/>
      <c r="P1059" s="1410"/>
      <c r="Q1059" s="1410"/>
      <c r="R1059" s="1410"/>
      <c r="S1059" s="1410"/>
      <c r="T1059" s="1410"/>
      <c r="U1059" s="1410"/>
      <c r="V1059" s="1410"/>
      <c r="W1059" s="1410"/>
      <c r="X1059" s="2923"/>
      <c r="Y1059" s="216"/>
      <c r="Z1059" s="216"/>
      <c r="AA1059" s="216"/>
      <c r="AB1059" s="4161"/>
      <c r="AC1059" s="3997"/>
    </row>
    <row r="1060" spans="1:117" ht="21" customHeight="1" x14ac:dyDescent="0.25">
      <c r="A1060" s="295" t="s">
        <v>171</v>
      </c>
      <c r="B1060" s="557"/>
      <c r="C1060" s="53"/>
      <c r="D1060" s="144">
        <f t="shared" si="1290"/>
        <v>0</v>
      </c>
      <c r="E1060" s="429"/>
      <c r="F1060" s="144"/>
      <c r="G1060" s="56"/>
      <c r="H1060" s="56"/>
      <c r="I1060" s="55"/>
      <c r="J1060" s="55"/>
      <c r="K1060" s="554"/>
      <c r="L1060" s="55"/>
      <c r="M1060" s="55"/>
      <c r="N1060" s="55"/>
      <c r="O1060" s="1410"/>
      <c r="P1060" s="1410"/>
      <c r="Q1060" s="1410"/>
      <c r="R1060" s="1410"/>
      <c r="S1060" s="1410"/>
      <c r="T1060" s="1410"/>
      <c r="U1060" s="1410"/>
      <c r="V1060" s="1410"/>
      <c r="W1060" s="1410"/>
      <c r="X1060" s="2923"/>
      <c r="Y1060" s="216"/>
      <c r="Z1060" s="216"/>
      <c r="AA1060" s="216"/>
      <c r="AB1060" s="4161"/>
      <c r="AC1060" s="3880"/>
    </row>
    <row r="1061" spans="1:117" ht="32.25" customHeight="1" x14ac:dyDescent="0.25">
      <c r="A1061" s="295" t="s">
        <v>172</v>
      </c>
      <c r="B1061" s="557"/>
      <c r="C1061" s="53">
        <v>11614</v>
      </c>
      <c r="D1061" s="144">
        <f t="shared" si="1290"/>
        <v>8711</v>
      </c>
      <c r="E1061" s="429">
        <v>8693</v>
      </c>
      <c r="F1061" s="144">
        <f>E1061/D1061*100</f>
        <v>99.793364711284582</v>
      </c>
      <c r="G1061" s="56"/>
      <c r="H1061" s="56"/>
      <c r="I1061" s="55"/>
      <c r="J1061" s="55"/>
      <c r="K1061" s="554"/>
      <c r="L1061" s="55"/>
      <c r="M1061" s="55"/>
      <c r="N1061" s="55"/>
      <c r="O1061" s="1410"/>
      <c r="P1061" s="1410"/>
      <c r="Q1061" s="1410"/>
      <c r="R1061" s="1410"/>
      <c r="S1061" s="1410"/>
      <c r="T1061" s="1410"/>
      <c r="U1061" s="1410"/>
      <c r="V1061" s="1410"/>
      <c r="W1061" s="1410"/>
      <c r="X1061" s="2923"/>
      <c r="Y1061" s="216"/>
      <c r="Z1061" s="216"/>
      <c r="AA1061" s="216"/>
      <c r="AB1061" s="4161"/>
      <c r="AC1061" s="3880"/>
    </row>
    <row r="1062" spans="1:117" ht="30" customHeight="1" x14ac:dyDescent="0.25">
      <c r="A1062" s="2004" t="s">
        <v>180</v>
      </c>
      <c r="B1062" s="2021"/>
      <c r="C1062" s="66">
        <f>SUM(C1061,C1047)</f>
        <v>37949</v>
      </c>
      <c r="D1062" s="196">
        <f>SUM(D1061,D1047)</f>
        <v>28465</v>
      </c>
      <c r="E1062" s="1731">
        <f>SUM(E1061,E1047)</f>
        <v>30584.175983436853</v>
      </c>
      <c r="F1062" s="196">
        <f>E1062/D1062*100</f>
        <v>107.4448480008321</v>
      </c>
      <c r="G1062" s="64"/>
      <c r="H1062" s="64"/>
      <c r="I1062" s="1491"/>
      <c r="J1062" s="1491"/>
      <c r="K1062" s="1889"/>
      <c r="L1062" s="1491"/>
      <c r="M1062" s="1491"/>
      <c r="N1062" s="1491"/>
      <c r="O1062" s="1412"/>
      <c r="P1062" s="1412"/>
      <c r="Q1062" s="1412"/>
      <c r="R1062" s="1412"/>
      <c r="S1062" s="1412"/>
      <c r="T1062" s="1412"/>
      <c r="U1062" s="1412"/>
      <c r="V1062" s="1412"/>
      <c r="W1062" s="1412"/>
      <c r="X1062" s="2924"/>
      <c r="Y1062" s="2937"/>
      <c r="Z1062" s="2937"/>
      <c r="AA1062" s="2937"/>
      <c r="AB1062" s="4162"/>
      <c r="AC1062" s="3916"/>
    </row>
    <row r="1063" spans="1:117" ht="15" customHeight="1" x14ac:dyDescent="0.25">
      <c r="A1063" s="133" t="s">
        <v>181</v>
      </c>
      <c r="B1063" s="1878"/>
      <c r="C1063" s="1509">
        <f>SUM(C1062,C1045)</f>
        <v>202636</v>
      </c>
      <c r="D1063" s="1509">
        <f t="shared" ref="D1063:E1063" si="1291">SUM(D1062,D1045)</f>
        <v>151981</v>
      </c>
      <c r="E1063" s="1509">
        <f t="shared" si="1291"/>
        <v>155885.56348343685</v>
      </c>
      <c r="F1063" s="1509">
        <f>E1063/D1063*100</f>
        <v>102.56911290453206</v>
      </c>
      <c r="G1063" s="283"/>
      <c r="H1063" s="283"/>
      <c r="I1063" s="16"/>
      <c r="J1063" s="16"/>
      <c r="K1063" s="662"/>
      <c r="L1063" s="16"/>
      <c r="M1063" s="16"/>
      <c r="N1063" s="16"/>
      <c r="O1063" s="567">
        <v>74129.030929259272</v>
      </c>
      <c r="P1063" s="567">
        <v>74632.145982475253</v>
      </c>
      <c r="Q1063" s="567">
        <v>74632.145982475253</v>
      </c>
      <c r="R1063" s="567">
        <v>74632.145982475253</v>
      </c>
      <c r="S1063" s="567">
        <v>74445.982773713913</v>
      </c>
      <c r="T1063" s="567">
        <v>74445.982773713913</v>
      </c>
      <c r="U1063" s="567">
        <v>74445.982773713913</v>
      </c>
      <c r="V1063" s="567">
        <v>74445.982773713913</v>
      </c>
      <c r="W1063" s="567">
        <v>74278.18015</v>
      </c>
      <c r="X1063" s="2925">
        <f>O1063/12*$A$4+(P1063-O1063)/11*8+(Q1063-P1063)/10*7+(R1063-Q1063)/9*6+(S1063-R1063)/8*5+(T1063-S1063)/7*4+(U1063-T1063)/6*3+(V1063-U1063)/5*2+(W1063-V1063)/4*1</f>
        <v>55804.372392424484</v>
      </c>
      <c r="Y1063" s="1603">
        <f t="shared" ref="Y1063" si="1292">AB1063-AA1063</f>
        <v>56433.509089999992</v>
      </c>
      <c r="Z1063" s="1603">
        <f t="shared" ref="Z1063" si="1293">Y1063-X1063</f>
        <v>629.13669757550815</v>
      </c>
      <c r="AA1063" s="1603">
        <v>-393.43153999999998</v>
      </c>
      <c r="AB1063" s="4163">
        <v>56040.077549999995</v>
      </c>
      <c r="AC1063" s="4015"/>
    </row>
    <row r="1064" spans="1:117" ht="15" customHeight="1" x14ac:dyDescent="0.25">
      <c r="A1064" s="465" t="s">
        <v>33</v>
      </c>
      <c r="B1064" s="1720"/>
      <c r="C1064" s="93"/>
      <c r="D1064" s="93"/>
      <c r="E1064" s="1849"/>
      <c r="F1064" s="93"/>
      <c r="G1064" s="273"/>
      <c r="H1064" s="273"/>
      <c r="I1064" s="134"/>
      <c r="J1064" s="134"/>
      <c r="K1064" s="2002"/>
      <c r="L1064" s="134"/>
      <c r="M1064" s="134"/>
      <c r="N1064" s="134"/>
      <c r="O1064" s="1411"/>
      <c r="P1064" s="1411"/>
      <c r="Q1064" s="1411"/>
      <c r="R1064" s="1411"/>
      <c r="S1064" s="1411"/>
      <c r="T1064" s="1411"/>
      <c r="U1064" s="1411"/>
      <c r="V1064" s="1411"/>
      <c r="W1064" s="1411"/>
      <c r="X1064" s="2926"/>
      <c r="Y1064" s="2940"/>
      <c r="Z1064" s="2940"/>
      <c r="AA1064" s="2940"/>
      <c r="AB1064" s="4164"/>
      <c r="AC1064" s="3924"/>
    </row>
    <row r="1065" spans="1:117" ht="15" customHeight="1" x14ac:dyDescent="0.25">
      <c r="A1065" s="202" t="s">
        <v>157</v>
      </c>
      <c r="B1065" s="475"/>
      <c r="C1065" s="36"/>
      <c r="D1065" s="36"/>
      <c r="E1065" s="581"/>
      <c r="F1065" s="36"/>
      <c r="G1065" s="56"/>
      <c r="H1065" s="56"/>
      <c r="I1065" s="39"/>
      <c r="J1065" s="39"/>
      <c r="K1065" s="585"/>
      <c r="L1065" s="39"/>
      <c r="M1065" s="39"/>
      <c r="N1065" s="39"/>
      <c r="O1065" s="1410"/>
      <c r="P1065" s="1410"/>
      <c r="Q1065" s="1410"/>
      <c r="R1065" s="1410"/>
      <c r="S1065" s="1410"/>
      <c r="T1065" s="1410"/>
      <c r="U1065" s="1410"/>
      <c r="V1065" s="1410"/>
      <c r="W1065" s="1410"/>
      <c r="X1065" s="2923"/>
      <c r="Y1065" s="216"/>
      <c r="Z1065" s="216"/>
      <c r="AA1065" s="216"/>
      <c r="AB1065" s="4161"/>
      <c r="AC1065" s="3922"/>
    </row>
    <row r="1066" spans="1:117" ht="15" customHeight="1" x14ac:dyDescent="0.25">
      <c r="A1066" s="424" t="s">
        <v>214</v>
      </c>
      <c r="B1066" s="476">
        <v>240</v>
      </c>
      <c r="C1066" s="36">
        <v>900</v>
      </c>
      <c r="D1066" s="144">
        <f t="shared" ref="D1066" si="1294">ROUND(C1066/12*$A$4,0)</f>
        <v>675</v>
      </c>
      <c r="E1066" s="429">
        <v>647</v>
      </c>
      <c r="F1066" s="144">
        <f>E1066/D1066*100</f>
        <v>95.851851851851848</v>
      </c>
      <c r="G1066" s="50">
        <v>8</v>
      </c>
      <c r="H1066" s="157">
        <f t="shared" ref="H1066" si="1295">K1066/E1066</f>
        <v>8.4204018547140649</v>
      </c>
      <c r="I1066" s="167">
        <f t="shared" ref="I1066" si="1296">ROUND(C1066*G1066,0)</f>
        <v>7200</v>
      </c>
      <c r="J1066" s="167">
        <f t="shared" ref="J1066" si="1297">ROUND(D1066*G1066,0)</f>
        <v>5400</v>
      </c>
      <c r="K1066" s="431">
        <v>5448</v>
      </c>
      <c r="L1066" s="167">
        <f>K1066/J1066*100</f>
        <v>100.8888888888889</v>
      </c>
      <c r="M1066" s="167">
        <f>ROUND(I1066/B1066,0)</f>
        <v>30</v>
      </c>
      <c r="N1066" s="167">
        <f t="shared" ref="N1066:N1068" si="1298">K1066/$A$4*12/M1066</f>
        <v>242.13333333333333</v>
      </c>
      <c r="O1066" s="1410"/>
      <c r="P1066" s="1410"/>
      <c r="Q1066" s="1410"/>
      <c r="R1066" s="1410"/>
      <c r="S1066" s="1410"/>
      <c r="T1066" s="1410"/>
      <c r="U1066" s="1410"/>
      <c r="V1066" s="1410"/>
      <c r="W1066" s="1410"/>
      <c r="X1066" s="2923">
        <f>O1066/12</f>
        <v>0</v>
      </c>
      <c r="Y1066" s="216">
        <f t="shared" ref="Y1066:Y1068" si="1299">AB1066-AA1066</f>
        <v>0</v>
      </c>
      <c r="Z1066" s="216">
        <f t="shared" ref="Z1066:Z1068" si="1300">Y1066-X1066</f>
        <v>0</v>
      </c>
      <c r="AA1066" s="216"/>
      <c r="AB1066" s="4161"/>
      <c r="AC1066" s="3880"/>
    </row>
    <row r="1067" spans="1:117" s="99" customFormat="1" ht="15" customHeight="1" x14ac:dyDescent="0.25">
      <c r="A1067" s="1705" t="s">
        <v>290</v>
      </c>
      <c r="B1067" s="2015"/>
      <c r="C1067" s="91">
        <f>SUM(C1066)</f>
        <v>900</v>
      </c>
      <c r="D1067" s="91">
        <f t="shared" ref="D1067:E1068" si="1301">SUM(D1066)</f>
        <v>675</v>
      </c>
      <c r="E1067" s="91">
        <f t="shared" si="1301"/>
        <v>647</v>
      </c>
      <c r="F1067" s="196">
        <f>E1067/D1067*100</f>
        <v>95.851851851851848</v>
      </c>
      <c r="G1067" s="64">
        <v>8</v>
      </c>
      <c r="H1067" s="284">
        <f>K1067/E1067</f>
        <v>8.4204018547140649</v>
      </c>
      <c r="I1067" s="197">
        <f>SUM(I1066)</f>
        <v>7200</v>
      </c>
      <c r="J1067" s="197">
        <f t="shared" ref="J1067:J1068" si="1302">SUM(J1066)</f>
        <v>5400</v>
      </c>
      <c r="K1067" s="1719">
        <f t="shared" ref="K1067:K1068" si="1303">SUM(K1066)</f>
        <v>5448</v>
      </c>
      <c r="L1067" s="197">
        <f>K1067/J1067*100</f>
        <v>100.8888888888889</v>
      </c>
      <c r="M1067" s="197">
        <f>SUM(M1066)</f>
        <v>30</v>
      </c>
      <c r="N1067" s="376">
        <f t="shared" si="1298"/>
        <v>242.13333333333333</v>
      </c>
      <c r="O1067" s="1412"/>
      <c r="P1067" s="1412"/>
      <c r="Q1067" s="1412"/>
      <c r="R1067" s="1412"/>
      <c r="S1067" s="1412"/>
      <c r="T1067" s="1412"/>
      <c r="U1067" s="1412"/>
      <c r="V1067" s="1412"/>
      <c r="W1067" s="1412"/>
      <c r="X1067" s="2924"/>
      <c r="Y1067" s="2937"/>
      <c r="Z1067" s="2937"/>
      <c r="AA1067" s="2937"/>
      <c r="AB1067" s="4162"/>
      <c r="AC1067" s="4009"/>
      <c r="AD1067" s="435"/>
      <c r="AE1067" s="435"/>
      <c r="AF1067" s="435"/>
      <c r="AG1067" s="435"/>
      <c r="AH1067" s="435"/>
      <c r="AI1067" s="435"/>
      <c r="AJ1067" s="435"/>
      <c r="AK1067" s="435"/>
      <c r="AL1067" s="435"/>
      <c r="AM1067" s="435"/>
      <c r="AN1067" s="435"/>
      <c r="AO1067" s="435"/>
      <c r="AP1067" s="435"/>
      <c r="AQ1067" s="435"/>
      <c r="AR1067" s="435"/>
      <c r="AS1067" s="435"/>
      <c r="AT1067" s="435"/>
      <c r="AU1067" s="435"/>
      <c r="AV1067" s="435"/>
      <c r="AW1067" s="435"/>
      <c r="AX1067" s="435"/>
      <c r="AY1067" s="435"/>
      <c r="AZ1067" s="435"/>
      <c r="BA1067" s="435"/>
      <c r="BB1067" s="435"/>
      <c r="BC1067" s="435"/>
      <c r="BD1067" s="435"/>
      <c r="BE1067" s="435"/>
      <c r="BF1067" s="435"/>
      <c r="BG1067" s="435"/>
      <c r="BH1067" s="435"/>
      <c r="BI1067" s="435"/>
      <c r="BJ1067" s="435"/>
      <c r="BK1067" s="435"/>
      <c r="BL1067" s="435"/>
      <c r="BM1067" s="435"/>
      <c r="BN1067" s="435"/>
      <c r="BO1067" s="435"/>
      <c r="BP1067" s="435"/>
      <c r="BQ1067" s="435"/>
      <c r="BR1067" s="435"/>
      <c r="BS1067" s="435"/>
      <c r="BT1067" s="435"/>
      <c r="BU1067" s="435"/>
      <c r="BV1067" s="435"/>
      <c r="BW1067" s="435"/>
      <c r="BX1067" s="435"/>
      <c r="BY1067" s="435"/>
      <c r="BZ1067" s="435"/>
      <c r="CA1067" s="435"/>
      <c r="CB1067" s="435"/>
      <c r="CC1067" s="435"/>
      <c r="CD1067" s="435"/>
      <c r="CE1067" s="435"/>
      <c r="CF1067" s="435"/>
      <c r="CG1067" s="435"/>
      <c r="CH1067" s="435"/>
      <c r="CI1067" s="435"/>
      <c r="CJ1067" s="435"/>
      <c r="CK1067" s="435"/>
      <c r="CL1067" s="435"/>
      <c r="CM1067" s="435"/>
      <c r="CN1067" s="435"/>
      <c r="CO1067" s="435"/>
      <c r="CP1067" s="435"/>
      <c r="CQ1067" s="435"/>
      <c r="CR1067" s="435"/>
      <c r="CS1067" s="435"/>
      <c r="CT1067" s="435"/>
      <c r="CU1067" s="435"/>
      <c r="CV1067" s="435"/>
      <c r="CW1067" s="435"/>
      <c r="CX1067" s="435"/>
      <c r="CY1067" s="435"/>
      <c r="CZ1067" s="435"/>
      <c r="DA1067" s="435"/>
      <c r="DB1067" s="435"/>
      <c r="DC1067" s="435"/>
      <c r="DD1067" s="435"/>
      <c r="DE1067" s="435"/>
      <c r="DF1067" s="435"/>
      <c r="DG1067" s="435"/>
      <c r="DH1067" s="435"/>
      <c r="DI1067" s="435"/>
      <c r="DJ1067" s="435"/>
      <c r="DK1067" s="435"/>
      <c r="DL1067" s="435"/>
      <c r="DM1067" s="435"/>
    </row>
    <row r="1068" spans="1:117" ht="29.25" customHeight="1" thickBot="1" x14ac:dyDescent="0.3">
      <c r="A1068" s="1440" t="s">
        <v>591</v>
      </c>
      <c r="B1068" s="1734"/>
      <c r="C1068" s="1532">
        <f>SUM(C1067)</f>
        <v>900</v>
      </c>
      <c r="D1068" s="1532">
        <f t="shared" si="1301"/>
        <v>675</v>
      </c>
      <c r="E1068" s="1532">
        <f t="shared" si="1301"/>
        <v>647</v>
      </c>
      <c r="F1068" s="1532">
        <f>E1068/D1068*100</f>
        <v>95.851851851851848</v>
      </c>
      <c r="G1068" s="1536">
        <f>SUM(G1066)</f>
        <v>8</v>
      </c>
      <c r="H1068" s="1552">
        <f>SUM(H1067)</f>
        <v>8.4204018547140649</v>
      </c>
      <c r="I1068" s="1532">
        <f t="shared" ref="I1068" si="1304">SUM(I1067)</f>
        <v>7200</v>
      </c>
      <c r="J1068" s="1532">
        <f t="shared" si="1302"/>
        <v>5400</v>
      </c>
      <c r="K1068" s="1852">
        <f t="shared" si="1303"/>
        <v>5448</v>
      </c>
      <c r="L1068" s="505">
        <f>K1068/J1068*100</f>
        <v>100.8888888888889</v>
      </c>
      <c r="M1068" s="1531">
        <f>SUM(M1066)</f>
        <v>30</v>
      </c>
      <c r="N1068" s="505">
        <f t="shared" si="1298"/>
        <v>242.13333333333333</v>
      </c>
      <c r="O1068" s="769">
        <v>11933.454259999999</v>
      </c>
      <c r="P1068" s="769">
        <v>10938.030922</v>
      </c>
      <c r="Q1068" s="769">
        <v>10938.030922</v>
      </c>
      <c r="R1068" s="769">
        <v>10938.030922</v>
      </c>
      <c r="S1068" s="769">
        <v>10938.030922</v>
      </c>
      <c r="T1068" s="769">
        <v>10938.030922</v>
      </c>
      <c r="U1068" s="769">
        <v>10664.229120999998</v>
      </c>
      <c r="V1068" s="769">
        <v>10664.229120999998</v>
      </c>
      <c r="W1068" s="769">
        <v>10664.229120999998</v>
      </c>
      <c r="X1068" s="2925">
        <f>O1068/12*$A$4+(P1068-O1068)/11*8+(Q1068-P1068)/10*7+(R1068-Q1068)/9*6+(S1068-R1068)/8*5+(T1068-S1068)/7*4+(U1068-T1068)/6*3+(V1068-U1068)/5*2+(W1068-V1068)/4*1</f>
        <v>8089.245548681818</v>
      </c>
      <c r="Y1068" s="2863">
        <f t="shared" si="1299"/>
        <v>8095.8408899999986</v>
      </c>
      <c r="Z1068" s="2863">
        <f t="shared" si="1300"/>
        <v>6.5953413181805445</v>
      </c>
      <c r="AA1068" s="2863">
        <v>-482.06427000000002</v>
      </c>
      <c r="AB1068" s="4165">
        <v>7613.7766199999987</v>
      </c>
      <c r="AC1068" s="3926">
        <v>82.828199999999995</v>
      </c>
    </row>
    <row r="1069" spans="1:117" ht="15" customHeight="1" thickBot="1" x14ac:dyDescent="0.3">
      <c r="A1069" s="513" t="s">
        <v>18</v>
      </c>
      <c r="B1069" s="2087"/>
      <c r="C1069" s="1576"/>
      <c r="D1069" s="1576"/>
      <c r="E1069" s="2026"/>
      <c r="F1069" s="1576"/>
      <c r="G1069" s="515"/>
      <c r="H1069" s="515"/>
      <c r="I1069" s="1045"/>
      <c r="J1069" s="1045"/>
      <c r="K1069" s="1046">
        <f t="shared" ref="K1069" si="1305">SUM(K1063,K1068)</f>
        <v>5448</v>
      </c>
      <c r="L1069" s="1045"/>
      <c r="M1069" s="1045"/>
      <c r="N1069" s="1045"/>
      <c r="O1069" s="770">
        <f t="shared" ref="O1069:AB1069" si="1306">SUM(O1063,O1068)</f>
        <v>86062.485189259271</v>
      </c>
      <c r="P1069" s="770">
        <f t="shared" ref="P1069:Q1069" si="1307">SUM(P1063,P1068)</f>
        <v>85570.176904475258</v>
      </c>
      <c r="Q1069" s="770">
        <f t="shared" si="1307"/>
        <v>85570.176904475258</v>
      </c>
      <c r="R1069" s="770">
        <f t="shared" ref="R1069:S1069" si="1308">SUM(R1063,R1068)</f>
        <v>85570.176904475258</v>
      </c>
      <c r="S1069" s="770">
        <f t="shared" si="1308"/>
        <v>85384.013695713918</v>
      </c>
      <c r="T1069" s="770">
        <f t="shared" ref="T1069:U1069" si="1309">SUM(T1063,T1068)</f>
        <v>85384.013695713918</v>
      </c>
      <c r="U1069" s="770">
        <f t="shared" si="1309"/>
        <v>85110.21189471391</v>
      </c>
      <c r="V1069" s="770">
        <f t="shared" ref="V1069:W1069" si="1310">SUM(V1063,V1068)</f>
        <v>85110.21189471391</v>
      </c>
      <c r="W1069" s="770">
        <f t="shared" si="1310"/>
        <v>84942.409270999997</v>
      </c>
      <c r="X1069" s="2928">
        <f t="shared" si="1306"/>
        <v>63893.617941106306</v>
      </c>
      <c r="Y1069" s="2941">
        <f t="shared" si="1306"/>
        <v>64529.349979999992</v>
      </c>
      <c r="Z1069" s="2941">
        <f t="shared" si="1306"/>
        <v>635.7320388936887</v>
      </c>
      <c r="AA1069" s="2941">
        <f t="shared" si="1306"/>
        <v>-875.49581000000001</v>
      </c>
      <c r="AB1069" s="4166">
        <f t="shared" si="1306"/>
        <v>63653.854169999991</v>
      </c>
      <c r="AC1069" s="4023">
        <f t="shared" ref="AC1069" si="1311">SUM(AC1063,AC1068)</f>
        <v>82.828199999999995</v>
      </c>
    </row>
    <row r="1070" spans="1:117" ht="15" customHeight="1" x14ac:dyDescent="0.25">
      <c r="A1070" s="92"/>
      <c r="B1070" s="2189"/>
      <c r="C1070" s="93"/>
      <c r="D1070" s="93"/>
      <c r="E1070" s="1849"/>
      <c r="F1070" s="93"/>
      <c r="G1070" s="273"/>
      <c r="H1070" s="273"/>
      <c r="I1070" s="134"/>
      <c r="J1070" s="134"/>
      <c r="K1070" s="2002"/>
      <c r="L1070" s="134"/>
      <c r="M1070" s="134"/>
      <c r="N1070" s="134"/>
      <c r="O1070" s="1411"/>
      <c r="P1070" s="1411"/>
      <c r="Q1070" s="1411"/>
      <c r="R1070" s="1411"/>
      <c r="S1070" s="1411"/>
      <c r="T1070" s="1411"/>
      <c r="U1070" s="1411"/>
      <c r="V1070" s="1411"/>
      <c r="W1070" s="1411"/>
      <c r="X1070" s="2926"/>
      <c r="Y1070" s="2940"/>
      <c r="Z1070" s="2940"/>
      <c r="AA1070" s="2940"/>
      <c r="AB1070" s="4164"/>
      <c r="AC1070" s="3924"/>
    </row>
    <row r="1071" spans="1:117" ht="37.5" customHeight="1" x14ac:dyDescent="0.25">
      <c r="A1071" s="2679" t="s">
        <v>325</v>
      </c>
      <c r="B1071" s="587"/>
      <c r="C1071" s="36"/>
      <c r="D1071" s="36"/>
      <c r="E1071" s="581"/>
      <c r="F1071" s="36"/>
      <c r="G1071" s="56"/>
      <c r="H1071" s="56"/>
      <c r="I1071" s="39"/>
      <c r="J1071" s="39"/>
      <c r="K1071" s="585"/>
      <c r="L1071" s="39"/>
      <c r="M1071" s="39"/>
      <c r="N1071" s="39"/>
      <c r="O1071" s="1410"/>
      <c r="P1071" s="1410"/>
      <c r="Q1071" s="1410"/>
      <c r="R1071" s="1410"/>
      <c r="S1071" s="1410"/>
      <c r="T1071" s="1410"/>
      <c r="U1071" s="1410"/>
      <c r="V1071" s="1410"/>
      <c r="W1071" s="1410"/>
      <c r="X1071" s="2923"/>
      <c r="Y1071" s="216"/>
      <c r="Z1071" s="216"/>
      <c r="AA1071" s="216"/>
      <c r="AB1071" s="4161"/>
      <c r="AC1071" s="3922"/>
    </row>
    <row r="1072" spans="1:117" ht="15" customHeight="1" x14ac:dyDescent="0.25">
      <c r="A1072" s="60" t="s">
        <v>537</v>
      </c>
      <c r="B1072" s="1041"/>
      <c r="C1072" s="39"/>
      <c r="D1072" s="39"/>
      <c r="E1072" s="585"/>
      <c r="F1072" s="39"/>
      <c r="G1072" s="56"/>
      <c r="H1072" s="56"/>
      <c r="I1072" s="39"/>
      <c r="J1072" s="39"/>
      <c r="K1072" s="585"/>
      <c r="L1072" s="39"/>
      <c r="M1072" s="39"/>
      <c r="N1072" s="39"/>
      <c r="O1072" s="1410"/>
      <c r="P1072" s="1410"/>
      <c r="Q1072" s="1410"/>
      <c r="R1072" s="1410"/>
      <c r="S1072" s="1410"/>
      <c r="T1072" s="1410"/>
      <c r="U1072" s="1410"/>
      <c r="V1072" s="1410"/>
      <c r="W1072" s="1410"/>
      <c r="X1072" s="2923"/>
      <c r="Y1072" s="216"/>
      <c r="Z1072" s="216"/>
      <c r="AA1072" s="216"/>
      <c r="AB1072" s="4161"/>
      <c r="AC1072" s="4005"/>
    </row>
    <row r="1073" spans="1:117" ht="15" customHeight="1" x14ac:dyDescent="0.25">
      <c r="A1073" s="295" t="s">
        <v>839</v>
      </c>
      <c r="B1073" s="557"/>
      <c r="C1073" s="53">
        <f>C1074+C1075+C1076+C1077</f>
        <v>13300</v>
      </c>
      <c r="D1073" s="144">
        <f t="shared" ref="D1073" si="1312">D1074+D1075+D1076+D1077</f>
        <v>9975</v>
      </c>
      <c r="E1073" s="536">
        <f t="shared" ref="E1073" si="1313">E1074+E1075+E1076+E1077</f>
        <v>11461</v>
      </c>
      <c r="F1073" s="53">
        <f>E1073/D1073*100</f>
        <v>114.89724310776943</v>
      </c>
      <c r="G1073" s="56"/>
      <c r="H1073" s="56"/>
      <c r="I1073" s="55"/>
      <c r="J1073" s="55"/>
      <c r="K1073" s="554"/>
      <c r="L1073" s="55"/>
      <c r="M1073" s="55"/>
      <c r="N1073" s="55"/>
      <c r="O1073" s="1410"/>
      <c r="P1073" s="1410"/>
      <c r="Q1073" s="1410"/>
      <c r="R1073" s="1410"/>
      <c r="S1073" s="1410"/>
      <c r="T1073" s="1410"/>
      <c r="U1073" s="1410"/>
      <c r="V1073" s="1410"/>
      <c r="W1073" s="1410"/>
      <c r="X1073" s="2923"/>
      <c r="Y1073" s="216"/>
      <c r="Z1073" s="216"/>
      <c r="AA1073" s="216"/>
      <c r="AB1073" s="4161"/>
      <c r="AC1073" s="3997"/>
    </row>
    <row r="1074" spans="1:117" ht="15" customHeight="1" x14ac:dyDescent="0.25">
      <c r="A1074" s="295" t="s">
        <v>538</v>
      </c>
      <c r="B1074" s="557"/>
      <c r="C1074" s="53"/>
      <c r="D1074" s="144">
        <f t="shared" ref="D1074:D1078" si="1314">ROUND(C1074/12*$A$4,0)</f>
        <v>0</v>
      </c>
      <c r="E1074" s="536"/>
      <c r="F1074" s="53"/>
      <c r="G1074" s="56"/>
      <c r="H1074" s="56"/>
      <c r="I1074" s="55"/>
      <c r="J1074" s="55"/>
      <c r="K1074" s="554"/>
      <c r="L1074" s="55"/>
      <c r="M1074" s="55"/>
      <c r="N1074" s="55"/>
      <c r="O1074" s="1410"/>
      <c r="P1074" s="1410"/>
      <c r="Q1074" s="1410"/>
      <c r="R1074" s="1410"/>
      <c r="S1074" s="1410"/>
      <c r="T1074" s="1410"/>
      <c r="U1074" s="1410"/>
      <c r="V1074" s="1410"/>
      <c r="W1074" s="1410"/>
      <c r="X1074" s="2923"/>
      <c r="Y1074" s="216"/>
      <c r="Z1074" s="216"/>
      <c r="AA1074" s="216"/>
      <c r="AB1074" s="4161"/>
      <c r="AC1074" s="3997"/>
    </row>
    <row r="1075" spans="1:117" ht="30.75" customHeight="1" x14ac:dyDescent="0.25">
      <c r="A1075" s="295" t="s">
        <v>539</v>
      </c>
      <c r="B1075" s="557"/>
      <c r="C1075" s="53">
        <v>4500</v>
      </c>
      <c r="D1075" s="144">
        <f t="shared" si="1314"/>
        <v>3375</v>
      </c>
      <c r="E1075" s="536">
        <v>3460</v>
      </c>
      <c r="F1075" s="53">
        <f>E1075/D1075*100</f>
        <v>102.51851851851852</v>
      </c>
      <c r="G1075" s="56"/>
      <c r="H1075" s="56"/>
      <c r="I1075" s="55"/>
      <c r="J1075" s="55"/>
      <c r="K1075" s="554"/>
      <c r="L1075" s="55"/>
      <c r="M1075" s="55"/>
      <c r="N1075" s="55"/>
      <c r="O1075" s="1410"/>
      <c r="P1075" s="1410"/>
      <c r="Q1075" s="1410"/>
      <c r="R1075" s="1410"/>
      <c r="S1075" s="1410"/>
      <c r="T1075" s="1410"/>
      <c r="U1075" s="1410"/>
      <c r="V1075" s="1410"/>
      <c r="W1075" s="1410"/>
      <c r="X1075" s="2923"/>
      <c r="Y1075" s="216"/>
      <c r="Z1075" s="216"/>
      <c r="AA1075" s="216"/>
      <c r="AB1075" s="4161"/>
      <c r="AC1075" s="3997"/>
    </row>
    <row r="1076" spans="1:117" ht="33" customHeight="1" x14ac:dyDescent="0.25">
      <c r="A1076" s="295" t="s">
        <v>540</v>
      </c>
      <c r="B1076" s="557"/>
      <c r="C1076" s="53"/>
      <c r="D1076" s="144">
        <f t="shared" si="1314"/>
        <v>0</v>
      </c>
      <c r="E1076" s="536"/>
      <c r="F1076" s="53"/>
      <c r="G1076" s="56"/>
      <c r="H1076" s="56"/>
      <c r="I1076" s="55"/>
      <c r="J1076" s="55"/>
      <c r="K1076" s="554"/>
      <c r="L1076" s="55"/>
      <c r="M1076" s="55"/>
      <c r="N1076" s="55"/>
      <c r="O1076" s="1410"/>
      <c r="P1076" s="1410"/>
      <c r="Q1076" s="1410"/>
      <c r="R1076" s="1410"/>
      <c r="S1076" s="1410"/>
      <c r="T1076" s="1410"/>
      <c r="U1076" s="1410"/>
      <c r="V1076" s="1410"/>
      <c r="W1076" s="1410"/>
      <c r="X1076" s="2923"/>
      <c r="Y1076" s="216"/>
      <c r="Z1076" s="216"/>
      <c r="AA1076" s="216"/>
      <c r="AB1076" s="4161"/>
      <c r="AC1076" s="3997"/>
    </row>
    <row r="1077" spans="1:117" ht="15" customHeight="1" x14ac:dyDescent="0.25">
      <c r="A1077" s="295" t="s">
        <v>541</v>
      </c>
      <c r="B1077" s="557"/>
      <c r="C1077" s="53">
        <v>8800</v>
      </c>
      <c r="D1077" s="144">
        <f t="shared" si="1314"/>
        <v>6600</v>
      </c>
      <c r="E1077" s="536">
        <v>8001</v>
      </c>
      <c r="F1077" s="53">
        <f>E1077/D1077*100</f>
        <v>121.22727272727272</v>
      </c>
      <c r="G1077" s="56"/>
      <c r="H1077" s="56"/>
      <c r="I1077" s="55"/>
      <c r="J1077" s="55"/>
      <c r="K1077" s="554"/>
      <c r="L1077" s="55"/>
      <c r="M1077" s="55"/>
      <c r="N1077" s="55"/>
      <c r="O1077" s="1410"/>
      <c r="P1077" s="1410"/>
      <c r="Q1077" s="1410"/>
      <c r="R1077" s="1410"/>
      <c r="S1077" s="1410"/>
      <c r="T1077" s="1410"/>
      <c r="U1077" s="1410"/>
      <c r="V1077" s="1410"/>
      <c r="W1077" s="1410"/>
      <c r="X1077" s="2923"/>
      <c r="Y1077" s="216"/>
      <c r="Z1077" s="216"/>
      <c r="AA1077" s="216"/>
      <c r="AB1077" s="4161"/>
      <c r="AC1077" s="3997"/>
    </row>
    <row r="1078" spans="1:117" ht="15" customHeight="1" x14ac:dyDescent="0.25">
      <c r="A1078" s="295" t="s">
        <v>838</v>
      </c>
      <c r="B1078" s="557"/>
      <c r="C1078" s="53">
        <v>48713</v>
      </c>
      <c r="D1078" s="144">
        <f t="shared" si="1314"/>
        <v>36535</v>
      </c>
      <c r="E1078" s="536">
        <v>30772</v>
      </c>
      <c r="F1078" s="53">
        <f>E1078/D1078*100</f>
        <v>84.226084576433564</v>
      </c>
      <c r="G1078" s="56"/>
      <c r="H1078" s="56"/>
      <c r="I1078" s="55"/>
      <c r="J1078" s="55"/>
      <c r="K1078" s="554"/>
      <c r="L1078" s="55"/>
      <c r="M1078" s="55"/>
      <c r="N1078" s="55"/>
      <c r="O1078" s="1410"/>
      <c r="P1078" s="1410"/>
      <c r="Q1078" s="1410"/>
      <c r="R1078" s="1410"/>
      <c r="S1078" s="1410"/>
      <c r="T1078" s="1410"/>
      <c r="U1078" s="1410"/>
      <c r="V1078" s="1410"/>
      <c r="W1078" s="1410"/>
      <c r="X1078" s="2923"/>
      <c r="Y1078" s="216"/>
      <c r="Z1078" s="216"/>
      <c r="AA1078" s="216"/>
      <c r="AB1078" s="4161"/>
      <c r="AC1078" s="3997"/>
    </row>
    <row r="1079" spans="1:117" ht="15" customHeight="1" x14ac:dyDescent="0.25">
      <c r="A1079" s="295" t="s">
        <v>533</v>
      </c>
      <c r="B1079" s="557"/>
      <c r="C1079" s="53"/>
      <c r="D1079" s="144"/>
      <c r="E1079" s="536"/>
      <c r="F1079" s="53"/>
      <c r="G1079" s="56"/>
      <c r="H1079" s="56"/>
      <c r="I1079" s="55"/>
      <c r="J1079" s="55"/>
      <c r="K1079" s="554"/>
      <c r="L1079" s="55"/>
      <c r="M1079" s="55"/>
      <c r="N1079" s="55"/>
      <c r="O1079" s="1410"/>
      <c r="P1079" s="1410"/>
      <c r="Q1079" s="1410"/>
      <c r="R1079" s="1410"/>
      <c r="S1079" s="1410"/>
      <c r="T1079" s="1410"/>
      <c r="U1079" s="1410"/>
      <c r="V1079" s="1410"/>
      <c r="W1079" s="1410"/>
      <c r="X1079" s="2923"/>
      <c r="Y1079" s="216"/>
      <c r="Z1079" s="216"/>
      <c r="AA1079" s="216"/>
      <c r="AB1079" s="4161"/>
      <c r="AC1079" s="3997"/>
    </row>
    <row r="1080" spans="1:117" s="99" customFormat="1" ht="34.5" customHeight="1" x14ac:dyDescent="0.2">
      <c r="A1080" s="543" t="s">
        <v>185</v>
      </c>
      <c r="B1080" s="543"/>
      <c r="C1080" s="57">
        <f>SUM(C1073+C1078*3.2)</f>
        <v>169181.6</v>
      </c>
      <c r="D1080" s="143">
        <f t="shared" ref="D1080:E1080" si="1315">SUM(D1073+D1078*3.2)</f>
        <v>126887</v>
      </c>
      <c r="E1080" s="555">
        <f t="shared" si="1315"/>
        <v>109931.40000000001</v>
      </c>
      <c r="F1080" s="57">
        <f>E1080/D1080*100</f>
        <v>86.637244162128511</v>
      </c>
      <c r="G1080" s="56"/>
      <c r="H1080" s="56"/>
      <c r="I1080" s="55"/>
      <c r="J1080" s="55"/>
      <c r="K1080" s="554"/>
      <c r="L1080" s="55"/>
      <c r="M1080" s="55"/>
      <c r="N1080" s="55"/>
      <c r="O1080" s="1410"/>
      <c r="P1080" s="1410"/>
      <c r="Q1080" s="1410"/>
      <c r="R1080" s="1410"/>
      <c r="S1080" s="1410"/>
      <c r="T1080" s="1410"/>
      <c r="U1080" s="1410"/>
      <c r="V1080" s="1410"/>
      <c r="W1080" s="1410"/>
      <c r="X1080" s="2923"/>
      <c r="Y1080" s="216"/>
      <c r="Z1080" s="216"/>
      <c r="AA1080" s="216"/>
      <c r="AB1080" s="4161"/>
      <c r="AC1080" s="4018"/>
      <c r="AD1080" s="435"/>
      <c r="AE1080" s="435"/>
      <c r="AF1080" s="435"/>
      <c r="AG1080" s="435"/>
      <c r="AH1080" s="435"/>
      <c r="AI1080" s="435"/>
      <c r="AJ1080" s="435"/>
      <c r="AK1080" s="435"/>
      <c r="AL1080" s="435"/>
      <c r="AM1080" s="435"/>
      <c r="AN1080" s="435"/>
      <c r="AO1080" s="435"/>
      <c r="AP1080" s="435"/>
      <c r="AQ1080" s="435"/>
      <c r="AR1080" s="435"/>
      <c r="AS1080" s="435"/>
      <c r="AT1080" s="435"/>
      <c r="AU1080" s="435"/>
      <c r="AV1080" s="435"/>
      <c r="AW1080" s="435"/>
      <c r="AX1080" s="435"/>
      <c r="AY1080" s="435"/>
      <c r="AZ1080" s="435"/>
      <c r="BA1080" s="435"/>
      <c r="BB1080" s="435"/>
      <c r="BC1080" s="435"/>
      <c r="BD1080" s="435"/>
      <c r="BE1080" s="435"/>
      <c r="BF1080" s="435"/>
      <c r="BG1080" s="435"/>
      <c r="BH1080" s="435"/>
      <c r="BI1080" s="435"/>
      <c r="BJ1080" s="435"/>
      <c r="BK1080" s="435"/>
      <c r="BL1080" s="435"/>
      <c r="BM1080" s="435"/>
      <c r="BN1080" s="435"/>
      <c r="BO1080" s="435"/>
      <c r="BP1080" s="435"/>
      <c r="BQ1080" s="435"/>
      <c r="BR1080" s="435"/>
      <c r="BS1080" s="435"/>
      <c r="BT1080" s="435"/>
      <c r="BU1080" s="435"/>
      <c r="BV1080" s="435"/>
      <c r="BW1080" s="435"/>
      <c r="BX1080" s="435"/>
      <c r="BY1080" s="435"/>
      <c r="BZ1080" s="435"/>
      <c r="CA1080" s="435"/>
      <c r="CB1080" s="435"/>
      <c r="CC1080" s="435"/>
      <c r="CD1080" s="435"/>
      <c r="CE1080" s="435"/>
      <c r="CF1080" s="435"/>
      <c r="CG1080" s="435"/>
      <c r="CH1080" s="435"/>
      <c r="CI1080" s="435"/>
      <c r="CJ1080" s="435"/>
      <c r="CK1080" s="435"/>
      <c r="CL1080" s="435"/>
      <c r="CM1080" s="435"/>
      <c r="CN1080" s="435"/>
      <c r="CO1080" s="435"/>
      <c r="CP1080" s="435"/>
      <c r="CQ1080" s="435"/>
      <c r="CR1080" s="435"/>
      <c r="CS1080" s="435"/>
      <c r="CT1080" s="435"/>
      <c r="CU1080" s="435"/>
      <c r="CV1080" s="435"/>
      <c r="CW1080" s="435"/>
      <c r="CX1080" s="435"/>
      <c r="CY1080" s="435"/>
      <c r="CZ1080" s="435"/>
      <c r="DA1080" s="435"/>
      <c r="DB1080" s="435"/>
      <c r="DC1080" s="435"/>
      <c r="DD1080" s="435"/>
      <c r="DE1080" s="435"/>
      <c r="DF1080" s="435"/>
      <c r="DG1080" s="435"/>
      <c r="DH1080" s="435"/>
      <c r="DI1080" s="435"/>
      <c r="DJ1080" s="435"/>
      <c r="DK1080" s="435"/>
      <c r="DL1080" s="435"/>
      <c r="DM1080" s="435"/>
    </row>
    <row r="1081" spans="1:117" ht="27" customHeight="1" x14ac:dyDescent="0.25">
      <c r="A1081" s="975" t="s">
        <v>542</v>
      </c>
      <c r="B1081" s="975"/>
      <c r="C1081" s="53"/>
      <c r="D1081" s="144"/>
      <c r="E1081" s="536"/>
      <c r="F1081" s="53"/>
      <c r="G1081" s="56"/>
      <c r="H1081" s="56"/>
      <c r="I1081" s="55"/>
      <c r="J1081" s="55"/>
      <c r="K1081" s="554"/>
      <c r="L1081" s="55"/>
      <c r="M1081" s="55"/>
      <c r="N1081" s="55"/>
      <c r="O1081" s="1410"/>
      <c r="P1081" s="1410"/>
      <c r="Q1081" s="1410"/>
      <c r="R1081" s="1410"/>
      <c r="S1081" s="1410"/>
      <c r="T1081" s="1410"/>
      <c r="U1081" s="1410"/>
      <c r="V1081" s="1410"/>
      <c r="W1081" s="1410"/>
      <c r="X1081" s="2923"/>
      <c r="Y1081" s="216"/>
      <c r="Z1081" s="216"/>
      <c r="AA1081" s="216"/>
      <c r="AB1081" s="4161"/>
      <c r="AC1081" s="3997"/>
    </row>
    <row r="1082" spans="1:117" ht="24.75" customHeight="1" x14ac:dyDescent="0.25">
      <c r="A1082" s="295" t="s">
        <v>229</v>
      </c>
      <c r="B1082" s="557"/>
      <c r="C1082" s="53">
        <f>SUM(C1084,C1087)</f>
        <v>12146</v>
      </c>
      <c r="D1082" s="144">
        <f t="shared" ref="D1082:E1082" si="1316">SUM(D1084,D1087)</f>
        <v>9110</v>
      </c>
      <c r="E1082" s="536">
        <f t="shared" si="1316"/>
        <v>8394</v>
      </c>
      <c r="F1082" s="53">
        <f>E1082/D1082*100</f>
        <v>92.140504939626794</v>
      </c>
      <c r="G1082" s="56"/>
      <c r="H1082" s="56"/>
      <c r="I1082" s="55"/>
      <c r="J1082" s="55"/>
      <c r="K1082" s="554"/>
      <c r="L1082" s="55"/>
      <c r="M1082" s="55"/>
      <c r="N1082" s="55"/>
      <c r="O1082" s="1410"/>
      <c r="P1082" s="1410"/>
      <c r="Q1082" s="1410"/>
      <c r="R1082" s="1410"/>
      <c r="S1082" s="1410"/>
      <c r="T1082" s="1410"/>
      <c r="U1082" s="1410"/>
      <c r="V1082" s="1410"/>
      <c r="W1082" s="1410"/>
      <c r="X1082" s="2923"/>
      <c r="Y1082" s="216"/>
      <c r="Z1082" s="216"/>
      <c r="AA1082" s="216"/>
      <c r="AB1082" s="4161"/>
      <c r="AC1082" s="3997"/>
    </row>
    <row r="1083" spans="1:117" ht="22.5" customHeight="1" x14ac:dyDescent="0.25">
      <c r="A1083" s="295" t="s">
        <v>538</v>
      </c>
      <c r="B1083" s="557"/>
      <c r="C1083" s="53"/>
      <c r="D1083" s="144"/>
      <c r="E1083" s="536"/>
      <c r="F1083" s="53"/>
      <c r="G1083" s="56"/>
      <c r="H1083" s="56"/>
      <c r="I1083" s="55"/>
      <c r="J1083" s="55"/>
      <c r="K1083" s="554"/>
      <c r="L1083" s="55"/>
      <c r="M1083" s="55"/>
      <c r="N1083" s="55"/>
      <c r="O1083" s="1410"/>
      <c r="P1083" s="1410"/>
      <c r="Q1083" s="1410"/>
      <c r="R1083" s="1410"/>
      <c r="S1083" s="1410"/>
      <c r="T1083" s="1410"/>
      <c r="U1083" s="1410"/>
      <c r="V1083" s="1410"/>
      <c r="W1083" s="1410"/>
      <c r="X1083" s="2923"/>
      <c r="Y1083" s="216"/>
      <c r="Z1083" s="216"/>
      <c r="AA1083" s="216"/>
      <c r="AB1083" s="4161"/>
      <c r="AC1083" s="3997"/>
    </row>
    <row r="1084" spans="1:117" ht="39.950000000000003" customHeight="1" x14ac:dyDescent="0.25">
      <c r="A1084" s="303" t="s">
        <v>543</v>
      </c>
      <c r="B1084" s="557"/>
      <c r="C1084" s="53">
        <f>SUM(C1085:C1086)</f>
        <v>11666</v>
      </c>
      <c r="D1084" s="53">
        <f t="shared" ref="D1084:E1084" si="1317">SUM(D1085:D1086)</f>
        <v>8750</v>
      </c>
      <c r="E1084" s="53">
        <f t="shared" si="1317"/>
        <v>8015</v>
      </c>
      <c r="F1084" s="53">
        <f>E1084/D1084*100</f>
        <v>91.600000000000009</v>
      </c>
      <c r="G1084" s="56"/>
      <c r="H1084" s="56"/>
      <c r="I1084" s="55"/>
      <c r="J1084" s="55"/>
      <c r="K1084" s="554"/>
      <c r="L1084" s="55"/>
      <c r="M1084" s="55"/>
      <c r="N1084" s="55"/>
      <c r="O1084" s="1410"/>
      <c r="P1084" s="1410"/>
      <c r="Q1084" s="1410"/>
      <c r="R1084" s="1410"/>
      <c r="S1084" s="1410"/>
      <c r="T1084" s="1410"/>
      <c r="U1084" s="1410"/>
      <c r="V1084" s="1410"/>
      <c r="W1084" s="1410"/>
      <c r="X1084" s="2923"/>
      <c r="Y1084" s="216"/>
      <c r="Z1084" s="216"/>
      <c r="AA1084" s="216"/>
      <c r="AB1084" s="4161"/>
      <c r="AC1084" s="3996"/>
    </row>
    <row r="1085" spans="1:117" ht="39.950000000000003" customHeight="1" x14ac:dyDescent="0.25">
      <c r="A1085" s="295" t="s">
        <v>544</v>
      </c>
      <c r="B1085" s="557"/>
      <c r="C1085" s="53">
        <v>8940</v>
      </c>
      <c r="D1085" s="144">
        <f t="shared" ref="D1085:D1090" si="1318">ROUND(C1085/12*$A$4,0)</f>
        <v>6705</v>
      </c>
      <c r="E1085" s="536">
        <v>5829</v>
      </c>
      <c r="F1085" s="53">
        <f>E1085/D1085*100</f>
        <v>86.935123042505595</v>
      </c>
      <c r="G1085" s="56"/>
      <c r="H1085" s="56"/>
      <c r="I1085" s="55"/>
      <c r="J1085" s="55"/>
      <c r="K1085" s="554"/>
      <c r="L1085" s="55"/>
      <c r="M1085" s="55"/>
      <c r="N1085" s="55"/>
      <c r="O1085" s="1410"/>
      <c r="P1085" s="1410"/>
      <c r="Q1085" s="1410"/>
      <c r="R1085" s="1410"/>
      <c r="S1085" s="1410"/>
      <c r="T1085" s="1410"/>
      <c r="U1085" s="1410"/>
      <c r="V1085" s="1410"/>
      <c r="W1085" s="1410"/>
      <c r="X1085" s="2923"/>
      <c r="Y1085" s="216"/>
      <c r="Z1085" s="216"/>
      <c r="AA1085" s="216"/>
      <c r="AB1085" s="4161"/>
      <c r="AC1085" s="3997"/>
    </row>
    <row r="1086" spans="1:117" ht="39.950000000000003" customHeight="1" x14ac:dyDescent="0.25">
      <c r="A1086" s="295" t="s">
        <v>545</v>
      </c>
      <c r="B1086" s="557"/>
      <c r="C1086" s="53">
        <v>2726</v>
      </c>
      <c r="D1086" s="144">
        <f t="shared" si="1318"/>
        <v>2045</v>
      </c>
      <c r="E1086" s="536">
        <v>2186</v>
      </c>
      <c r="F1086" s="53">
        <f>E1086/D1086*100</f>
        <v>106.89486552567237</v>
      </c>
      <c r="G1086" s="56"/>
      <c r="H1086" s="56"/>
      <c r="I1086" s="55"/>
      <c r="J1086" s="55"/>
      <c r="K1086" s="554"/>
      <c r="L1086" s="55"/>
      <c r="M1086" s="55"/>
      <c r="N1086" s="55"/>
      <c r="O1086" s="1410"/>
      <c r="P1086" s="1410"/>
      <c r="Q1086" s="1410"/>
      <c r="R1086" s="1410"/>
      <c r="S1086" s="1410"/>
      <c r="T1086" s="1410"/>
      <c r="U1086" s="1410"/>
      <c r="V1086" s="1410"/>
      <c r="W1086" s="1410"/>
      <c r="X1086" s="2923"/>
      <c r="Y1086" s="216"/>
      <c r="Z1086" s="216"/>
      <c r="AA1086" s="216"/>
      <c r="AB1086" s="4161"/>
      <c r="AC1086" s="3997"/>
    </row>
    <row r="1087" spans="1:117" ht="45.75" customHeight="1" x14ac:dyDescent="0.25">
      <c r="A1087" s="303" t="s">
        <v>546</v>
      </c>
      <c r="B1087" s="557"/>
      <c r="C1087" s="53">
        <f>SUM(C1088)</f>
        <v>480</v>
      </c>
      <c r="D1087" s="53">
        <f t="shared" ref="D1087:E1087" si="1319">SUM(D1088)</f>
        <v>360</v>
      </c>
      <c r="E1087" s="53">
        <f t="shared" si="1319"/>
        <v>379</v>
      </c>
      <c r="F1087" s="53">
        <f>E1087/D1087*100</f>
        <v>105.27777777777779</v>
      </c>
      <c r="G1087" s="56"/>
      <c r="H1087" s="56"/>
      <c r="I1087" s="55"/>
      <c r="J1087" s="55"/>
      <c r="K1087" s="554"/>
      <c r="L1087" s="55"/>
      <c r="M1087" s="55"/>
      <c r="N1087" s="55"/>
      <c r="O1087" s="1410"/>
      <c r="P1087" s="1410"/>
      <c r="Q1087" s="1410"/>
      <c r="R1087" s="1410"/>
      <c r="S1087" s="1410"/>
      <c r="T1087" s="1410"/>
      <c r="U1087" s="1410"/>
      <c r="V1087" s="1410"/>
      <c r="W1087" s="1410"/>
      <c r="X1087" s="2923"/>
      <c r="Y1087" s="216"/>
      <c r="Z1087" s="216"/>
      <c r="AA1087" s="216"/>
      <c r="AB1087" s="4161"/>
      <c r="AC1087" s="3996"/>
    </row>
    <row r="1088" spans="1:117" ht="27.75" customHeight="1" x14ac:dyDescent="0.25">
      <c r="A1088" s="295" t="s">
        <v>547</v>
      </c>
      <c r="B1088" s="557"/>
      <c r="C1088" s="53">
        <v>480</v>
      </c>
      <c r="D1088" s="144">
        <f t="shared" si="1318"/>
        <v>360</v>
      </c>
      <c r="E1088" s="536">
        <v>379</v>
      </c>
      <c r="F1088" s="53">
        <f>E1088/D1088*100</f>
        <v>105.27777777777779</v>
      </c>
      <c r="G1088" s="56"/>
      <c r="H1088" s="56"/>
      <c r="I1088" s="55"/>
      <c r="J1088" s="55"/>
      <c r="K1088" s="554"/>
      <c r="L1088" s="55"/>
      <c r="M1088" s="55"/>
      <c r="N1088" s="55"/>
      <c r="O1088" s="1410"/>
      <c r="P1088" s="1410"/>
      <c r="Q1088" s="1410"/>
      <c r="R1088" s="1410"/>
      <c r="S1088" s="1410"/>
      <c r="T1088" s="1410"/>
      <c r="U1088" s="1410"/>
      <c r="V1088" s="1410"/>
      <c r="W1088" s="1410"/>
      <c r="X1088" s="2923"/>
      <c r="Y1088" s="216"/>
      <c r="Z1088" s="216"/>
      <c r="AA1088" s="216"/>
      <c r="AB1088" s="4161"/>
      <c r="AC1088" s="3997"/>
    </row>
    <row r="1089" spans="1:117" ht="24" customHeight="1" x14ac:dyDescent="0.25">
      <c r="A1089" s="295" t="s">
        <v>171</v>
      </c>
      <c r="B1089" s="557"/>
      <c r="C1089" s="53"/>
      <c r="D1089" s="144">
        <f t="shared" si="1318"/>
        <v>0</v>
      </c>
      <c r="E1089" s="536"/>
      <c r="F1089" s="53"/>
      <c r="G1089" s="56"/>
      <c r="H1089" s="56"/>
      <c r="I1089" s="55"/>
      <c r="J1089" s="55"/>
      <c r="K1089" s="554"/>
      <c r="L1089" s="55"/>
      <c r="M1089" s="55"/>
      <c r="N1089" s="55"/>
      <c r="O1089" s="1410"/>
      <c r="P1089" s="1410"/>
      <c r="Q1089" s="1410"/>
      <c r="R1089" s="1410"/>
      <c r="S1089" s="1410"/>
      <c r="T1089" s="1410"/>
      <c r="U1089" s="1410"/>
      <c r="V1089" s="1410"/>
      <c r="W1089" s="1410"/>
      <c r="X1089" s="2923"/>
      <c r="Y1089" s="216"/>
      <c r="Z1089" s="216"/>
      <c r="AA1089" s="216"/>
      <c r="AB1089" s="4161"/>
      <c r="AC1089" s="3997"/>
    </row>
    <row r="1090" spans="1:117" ht="31.5" customHeight="1" x14ac:dyDescent="0.25">
      <c r="A1090" s="979" t="s">
        <v>172</v>
      </c>
      <c r="B1090" s="557"/>
      <c r="C1090" s="53">
        <v>14000</v>
      </c>
      <c r="D1090" s="144">
        <f t="shared" si="1318"/>
        <v>10500</v>
      </c>
      <c r="E1090" s="536">
        <v>9919</v>
      </c>
      <c r="F1090" s="53">
        <f>E1090/D1090*100</f>
        <v>94.466666666666669</v>
      </c>
      <c r="G1090" s="56"/>
      <c r="H1090" s="56"/>
      <c r="I1090" s="55"/>
      <c r="J1090" s="55"/>
      <c r="K1090" s="554"/>
      <c r="L1090" s="55"/>
      <c r="M1090" s="55"/>
      <c r="N1090" s="55"/>
      <c r="O1090" s="1410"/>
      <c r="P1090" s="1410"/>
      <c r="Q1090" s="1410"/>
      <c r="R1090" s="1410"/>
      <c r="S1090" s="1410"/>
      <c r="T1090" s="1410"/>
      <c r="U1090" s="1410"/>
      <c r="V1090" s="1410"/>
      <c r="W1090" s="1410"/>
      <c r="X1090" s="2923"/>
      <c r="Y1090" s="216"/>
      <c r="Z1090" s="216"/>
      <c r="AA1090" s="216"/>
      <c r="AB1090" s="4161"/>
      <c r="AC1090" s="3997"/>
    </row>
    <row r="1091" spans="1:117" ht="26.25" customHeight="1" x14ac:dyDescent="0.25">
      <c r="A1091" s="2021" t="s">
        <v>180</v>
      </c>
      <c r="B1091" s="1994"/>
      <c r="C1091" s="66">
        <f>SUM(C1090,C1082)</f>
        <v>26146</v>
      </c>
      <c r="D1091" s="66">
        <f t="shared" ref="D1091:E1091" si="1320">SUM(D1090,D1082)</f>
        <v>19610</v>
      </c>
      <c r="E1091" s="66">
        <f t="shared" si="1320"/>
        <v>18313</v>
      </c>
      <c r="F1091" s="66">
        <f>E1091/D1091*100</f>
        <v>93.386027536970929</v>
      </c>
      <c r="G1091" s="64"/>
      <c r="H1091" s="64"/>
      <c r="I1091" s="1491"/>
      <c r="J1091" s="1491"/>
      <c r="K1091" s="1889"/>
      <c r="L1091" s="1491"/>
      <c r="M1091" s="1491"/>
      <c r="N1091" s="1491"/>
      <c r="O1091" s="1412"/>
      <c r="P1091" s="1412"/>
      <c r="Q1091" s="1412"/>
      <c r="R1091" s="1412"/>
      <c r="S1091" s="1412"/>
      <c r="T1091" s="1412"/>
      <c r="U1091" s="1412"/>
      <c r="V1091" s="1412"/>
      <c r="W1091" s="1412"/>
      <c r="X1091" s="2924"/>
      <c r="Y1091" s="2937"/>
      <c r="Z1091" s="2937"/>
      <c r="AA1091" s="2937"/>
      <c r="AB1091" s="4162"/>
      <c r="AC1091" s="3999"/>
    </row>
    <row r="1092" spans="1:117" ht="22.5" customHeight="1" x14ac:dyDescent="0.25">
      <c r="A1092" s="133" t="s">
        <v>181</v>
      </c>
      <c r="B1092" s="1878"/>
      <c r="C1092" s="1509">
        <f>SUM(C1091,C1080)</f>
        <v>195327.6</v>
      </c>
      <c r="D1092" s="1509">
        <f t="shared" ref="D1092:E1092" si="1321">SUM(D1091,D1080)</f>
        <v>146497</v>
      </c>
      <c r="E1092" s="1509">
        <f t="shared" si="1321"/>
        <v>128244.40000000001</v>
      </c>
      <c r="F1092" s="17">
        <f>E1092/D1092*100</f>
        <v>87.540632231376762</v>
      </c>
      <c r="G1092" s="283"/>
      <c r="H1092" s="283"/>
      <c r="I1092" s="17"/>
      <c r="J1092" s="17"/>
      <c r="K1092" s="2028"/>
      <c r="L1092" s="17"/>
      <c r="M1092" s="17"/>
      <c r="N1092" s="17"/>
      <c r="O1092" s="567">
        <v>93794.799155555549</v>
      </c>
      <c r="P1092" s="567">
        <v>94067.332955555554</v>
      </c>
      <c r="Q1092" s="567">
        <v>94067.332955555554</v>
      </c>
      <c r="R1092" s="567">
        <v>94067.332955555554</v>
      </c>
      <c r="S1092" s="567">
        <v>93824.690555555542</v>
      </c>
      <c r="T1092" s="567">
        <v>93824.690555555542</v>
      </c>
      <c r="U1092" s="567">
        <v>93824.690555555542</v>
      </c>
      <c r="V1092" s="567">
        <v>93824.690555555542</v>
      </c>
      <c r="W1092" s="567">
        <v>93721.500140000004</v>
      </c>
      <c r="X1092" s="2925">
        <f>O1092/12*$A$4+(P1092-O1092)/11*8+(Q1092-P1092)/10*7+(R1092-Q1092)/9*6+(S1092-R1092)/8*5+(T1092-S1092)/7*4+(U1092-T1092)/6*3+(V1092-U1092)/5*2+(W1092-V1092)/4*1</f>
        <v>70366.856662777776</v>
      </c>
      <c r="Y1092" s="1603">
        <f t="shared" ref="Y1092" si="1322">AB1092-AA1092</f>
        <v>69251.786360000013</v>
      </c>
      <c r="Z1092" s="1603">
        <f t="shared" ref="Z1092" si="1323">Y1092-X1092</f>
        <v>-1115.0703027777636</v>
      </c>
      <c r="AA1092" s="1603">
        <v>-590.86859000000004</v>
      </c>
      <c r="AB1092" s="4163">
        <v>68660.917770000015</v>
      </c>
      <c r="AC1092" s="4015"/>
    </row>
    <row r="1093" spans="1:117" ht="15" customHeight="1" x14ac:dyDescent="0.25">
      <c r="A1093" s="413" t="s">
        <v>33</v>
      </c>
      <c r="B1093" s="1720"/>
      <c r="C1093" s="93"/>
      <c r="D1093" s="93"/>
      <c r="E1093" s="1849"/>
      <c r="F1093" s="93"/>
      <c r="G1093" s="273"/>
      <c r="H1093" s="273"/>
      <c r="I1093" s="521"/>
      <c r="J1093" s="521"/>
      <c r="K1093" s="2014"/>
      <c r="L1093" s="521"/>
      <c r="M1093" s="521"/>
      <c r="N1093" s="521"/>
      <c r="O1093" s="1411"/>
      <c r="P1093" s="1411"/>
      <c r="Q1093" s="1411"/>
      <c r="R1093" s="1411"/>
      <c r="S1093" s="1411"/>
      <c r="T1093" s="1411"/>
      <c r="U1093" s="1411"/>
      <c r="V1093" s="1411"/>
      <c r="W1093" s="1411"/>
      <c r="X1093" s="2926"/>
      <c r="Y1093" s="2940"/>
      <c r="Z1093" s="2940"/>
      <c r="AA1093" s="2940"/>
      <c r="AB1093" s="4164"/>
      <c r="AC1093" s="3924"/>
    </row>
    <row r="1094" spans="1:117" ht="15" customHeight="1" x14ac:dyDescent="0.25">
      <c r="A1094" s="47" t="s">
        <v>16</v>
      </c>
      <c r="B1094" s="476">
        <v>240</v>
      </c>
      <c r="C1094" s="36">
        <v>1838</v>
      </c>
      <c r="D1094" s="144">
        <f t="shared" ref="D1094" si="1324">ROUND(C1094/12*$A$4,0)</f>
        <v>1379</v>
      </c>
      <c r="E1094" s="429">
        <v>1429</v>
      </c>
      <c r="F1094" s="144">
        <f>E1094/D1094*100</f>
        <v>103.62581580855692</v>
      </c>
      <c r="G1094" s="50">
        <v>8</v>
      </c>
      <c r="H1094" s="157">
        <f t="shared" ref="H1094" si="1325">K1094/E1094</f>
        <v>7.9671098670398877</v>
      </c>
      <c r="I1094" s="167">
        <f t="shared" ref="I1094" si="1326">ROUND(C1094*G1094,0)</f>
        <v>14704</v>
      </c>
      <c r="J1094" s="167">
        <f t="shared" ref="J1094" si="1327">ROUND(D1094*G1094,0)</f>
        <v>11032</v>
      </c>
      <c r="K1094" s="431">
        <v>11385</v>
      </c>
      <c r="L1094" s="167">
        <f>K1094/J1094*100</f>
        <v>103.19978245105148</v>
      </c>
      <c r="M1094" s="167">
        <f>ROUND(I1094/B1094,0)</f>
        <v>61</v>
      </c>
      <c r="N1094" s="167">
        <f t="shared" ref="N1094:N1096" si="1328">K1094/$A$4*12/M1094</f>
        <v>248.85245901639345</v>
      </c>
      <c r="O1094" s="1410"/>
      <c r="P1094" s="1410"/>
      <c r="Q1094" s="1410"/>
      <c r="R1094" s="1410"/>
      <c r="S1094" s="1410"/>
      <c r="T1094" s="1410"/>
      <c r="U1094" s="1410"/>
      <c r="V1094" s="1410"/>
      <c r="W1094" s="1410"/>
      <c r="X1094" s="2923">
        <f>O1094/12</f>
        <v>0</v>
      </c>
      <c r="Y1094" s="216">
        <f t="shared" ref="Y1094:Y1096" si="1329">AB1094-AA1094</f>
        <v>0</v>
      </c>
      <c r="Z1094" s="216">
        <f t="shared" ref="Z1094:Z1096" si="1330">Y1094-X1094</f>
        <v>0</v>
      </c>
      <c r="AA1094" s="216"/>
      <c r="AB1094" s="4161"/>
      <c r="AC1094" s="3880"/>
    </row>
    <row r="1095" spans="1:117" s="99" customFormat="1" ht="15" customHeight="1" x14ac:dyDescent="0.25">
      <c r="A1095" s="1705" t="s">
        <v>290</v>
      </c>
      <c r="B1095" s="2015"/>
      <c r="C1095" s="91">
        <f>SUM(C1094)</f>
        <v>1838</v>
      </c>
      <c r="D1095" s="91">
        <f t="shared" ref="D1095:E1096" si="1331">SUM(D1094)</f>
        <v>1379</v>
      </c>
      <c r="E1095" s="91">
        <f t="shared" si="1331"/>
        <v>1429</v>
      </c>
      <c r="F1095" s="196">
        <f>E1095/D1095*100</f>
        <v>103.62581580855692</v>
      </c>
      <c r="G1095" s="64">
        <v>8</v>
      </c>
      <c r="H1095" s="284">
        <f>K1095/E1095</f>
        <v>7.9671098670398877</v>
      </c>
      <c r="I1095" s="197">
        <f>SUM(I1094)</f>
        <v>14704</v>
      </c>
      <c r="J1095" s="197">
        <f t="shared" ref="J1095:J1096" si="1332">SUM(J1094)</f>
        <v>11032</v>
      </c>
      <c r="K1095" s="1719">
        <f t="shared" ref="K1095:K1096" si="1333">SUM(K1094)</f>
        <v>11385</v>
      </c>
      <c r="L1095" s="197">
        <f>K1095/J1095*100</f>
        <v>103.19978245105148</v>
      </c>
      <c r="M1095" s="197">
        <f>SUM(M1094)</f>
        <v>61</v>
      </c>
      <c r="N1095" s="376">
        <f t="shared" si="1328"/>
        <v>248.85245901639345</v>
      </c>
      <c r="O1095" s="1412"/>
      <c r="P1095" s="1412"/>
      <c r="Q1095" s="1412"/>
      <c r="R1095" s="1412"/>
      <c r="S1095" s="1412"/>
      <c r="T1095" s="1412"/>
      <c r="U1095" s="1412"/>
      <c r="V1095" s="1412"/>
      <c r="W1095" s="1412"/>
      <c r="X1095" s="2924"/>
      <c r="Y1095" s="2937"/>
      <c r="Z1095" s="2937"/>
      <c r="AA1095" s="2937"/>
      <c r="AB1095" s="4162"/>
      <c r="AC1095" s="4009"/>
      <c r="AD1095" s="435"/>
      <c r="AE1095" s="435"/>
      <c r="AF1095" s="435"/>
      <c r="AG1095" s="435"/>
      <c r="AH1095" s="435"/>
      <c r="AI1095" s="435"/>
      <c r="AJ1095" s="435"/>
      <c r="AK1095" s="435"/>
      <c r="AL1095" s="435"/>
      <c r="AM1095" s="435"/>
      <c r="AN1095" s="435"/>
      <c r="AO1095" s="435"/>
      <c r="AP1095" s="435"/>
      <c r="AQ1095" s="435"/>
      <c r="AR1095" s="435"/>
      <c r="AS1095" s="435"/>
      <c r="AT1095" s="435"/>
      <c r="AU1095" s="435"/>
      <c r="AV1095" s="435"/>
      <c r="AW1095" s="435"/>
      <c r="AX1095" s="435"/>
      <c r="AY1095" s="435"/>
      <c r="AZ1095" s="435"/>
      <c r="BA1095" s="435"/>
      <c r="BB1095" s="435"/>
      <c r="BC1095" s="435"/>
      <c r="BD1095" s="435"/>
      <c r="BE1095" s="435"/>
      <c r="BF1095" s="435"/>
      <c r="BG1095" s="435"/>
      <c r="BH1095" s="435"/>
      <c r="BI1095" s="435"/>
      <c r="BJ1095" s="435"/>
      <c r="BK1095" s="435"/>
      <c r="BL1095" s="435"/>
      <c r="BM1095" s="435"/>
      <c r="BN1095" s="435"/>
      <c r="BO1095" s="435"/>
      <c r="BP1095" s="435"/>
      <c r="BQ1095" s="435"/>
      <c r="BR1095" s="435"/>
      <c r="BS1095" s="435"/>
      <c r="BT1095" s="435"/>
      <c r="BU1095" s="435"/>
      <c r="BV1095" s="435"/>
      <c r="BW1095" s="435"/>
      <c r="BX1095" s="435"/>
      <c r="BY1095" s="435"/>
      <c r="BZ1095" s="435"/>
      <c r="CA1095" s="435"/>
      <c r="CB1095" s="435"/>
      <c r="CC1095" s="435"/>
      <c r="CD1095" s="435"/>
      <c r="CE1095" s="435"/>
      <c r="CF1095" s="435"/>
      <c r="CG1095" s="435"/>
      <c r="CH1095" s="435"/>
      <c r="CI1095" s="435"/>
      <c r="CJ1095" s="435"/>
      <c r="CK1095" s="435"/>
      <c r="CL1095" s="435"/>
      <c r="CM1095" s="435"/>
      <c r="CN1095" s="435"/>
      <c r="CO1095" s="435"/>
      <c r="CP1095" s="435"/>
      <c r="CQ1095" s="435"/>
      <c r="CR1095" s="435"/>
      <c r="CS1095" s="435"/>
      <c r="CT1095" s="435"/>
      <c r="CU1095" s="435"/>
      <c r="CV1095" s="435"/>
      <c r="CW1095" s="435"/>
      <c r="CX1095" s="435"/>
      <c r="CY1095" s="435"/>
      <c r="CZ1095" s="435"/>
      <c r="DA1095" s="435"/>
      <c r="DB1095" s="435"/>
      <c r="DC1095" s="435"/>
      <c r="DD1095" s="435"/>
      <c r="DE1095" s="435"/>
      <c r="DF1095" s="435"/>
      <c r="DG1095" s="435"/>
      <c r="DH1095" s="435"/>
      <c r="DI1095" s="435"/>
      <c r="DJ1095" s="435"/>
      <c r="DK1095" s="435"/>
      <c r="DL1095" s="435"/>
      <c r="DM1095" s="435"/>
    </row>
    <row r="1096" spans="1:117" ht="29.25" customHeight="1" thickBot="1" x14ac:dyDescent="0.3">
      <c r="A1096" s="1440" t="s">
        <v>591</v>
      </c>
      <c r="B1096" s="1734"/>
      <c r="C1096" s="1532">
        <f>SUM(C1095)</f>
        <v>1838</v>
      </c>
      <c r="D1096" s="1532">
        <f t="shared" si="1331"/>
        <v>1379</v>
      </c>
      <c r="E1096" s="1532">
        <f t="shared" si="1331"/>
        <v>1429</v>
      </c>
      <c r="F1096" s="1532">
        <f>E1096/D1096*100</f>
        <v>103.62581580855692</v>
      </c>
      <c r="G1096" s="1536">
        <f>SUM(G1094)</f>
        <v>8</v>
      </c>
      <c r="H1096" s="1552">
        <f>SUM(H1095)</f>
        <v>7.9671098670398877</v>
      </c>
      <c r="I1096" s="1532">
        <f t="shared" ref="I1096" si="1334">SUM(I1095)</f>
        <v>14704</v>
      </c>
      <c r="J1096" s="1532">
        <f t="shared" si="1332"/>
        <v>11032</v>
      </c>
      <c r="K1096" s="1852">
        <f t="shared" si="1333"/>
        <v>11385</v>
      </c>
      <c r="L1096" s="505">
        <f>K1096/J1096*100</f>
        <v>103.19978245105148</v>
      </c>
      <c r="M1096" s="1531">
        <f>SUM(M1094)</f>
        <v>61</v>
      </c>
      <c r="N1096" s="505">
        <f t="shared" si="1328"/>
        <v>248.85245901639345</v>
      </c>
      <c r="O1096" s="769">
        <v>27457.719925999998</v>
      </c>
      <c r="P1096" s="769">
        <v>23142.068495000003</v>
      </c>
      <c r="Q1096" s="769">
        <v>23142.068495000003</v>
      </c>
      <c r="R1096" s="769">
        <v>23142.068495000003</v>
      </c>
      <c r="S1096" s="769">
        <v>21103.325665</v>
      </c>
      <c r="T1096" s="769">
        <v>21103.325665</v>
      </c>
      <c r="U1096" s="769">
        <v>20579.911693249996</v>
      </c>
      <c r="V1096" s="769">
        <v>20579.911693249996</v>
      </c>
      <c r="W1096" s="769">
        <v>20579.911693249996</v>
      </c>
      <c r="X1096" s="2925">
        <f>O1096/12*$A$4+(P1096-O1096)/11*8+(Q1096-P1096)/10*7+(R1096-Q1096)/9*6+(S1096-R1096)/8*5+(T1096-S1096)/7*4+(U1096-T1096)/6*3+(V1096-U1096)/5*2+(W1096-V1096)/4*1</f>
        <v>15918.713103693184</v>
      </c>
      <c r="Y1096" s="2863">
        <f t="shared" si="1329"/>
        <v>16020.361779999997</v>
      </c>
      <c r="Z1096" s="2863">
        <f t="shared" si="1330"/>
        <v>101.64867630681329</v>
      </c>
      <c r="AA1096" s="2863">
        <v>-38.3902</v>
      </c>
      <c r="AB1096" s="4165">
        <v>15981.971579999998</v>
      </c>
      <c r="AC1096" s="3926">
        <v>11.393929999999999</v>
      </c>
    </row>
    <row r="1097" spans="1:117" ht="15" customHeight="1" thickBot="1" x14ac:dyDescent="0.3">
      <c r="A1097" s="513" t="s">
        <v>18</v>
      </c>
      <c r="B1097" s="2087"/>
      <c r="C1097" s="1045"/>
      <c r="D1097" s="1045"/>
      <c r="E1097" s="1046"/>
      <c r="F1097" s="1045"/>
      <c r="G1097" s="515"/>
      <c r="H1097" s="515"/>
      <c r="I1097" s="1045"/>
      <c r="J1097" s="1045"/>
      <c r="K1097" s="1046">
        <f t="shared" ref="K1097" si="1335">SUM(K1092,K1096)</f>
        <v>11385</v>
      </c>
      <c r="L1097" s="1045"/>
      <c r="M1097" s="1045"/>
      <c r="N1097" s="1045"/>
      <c r="O1097" s="770">
        <f t="shared" ref="O1097:AB1097" si="1336">SUM(O1092,O1096)</f>
        <v>121252.51908155554</v>
      </c>
      <c r="P1097" s="770">
        <f t="shared" ref="P1097:Q1097" si="1337">SUM(P1092,P1096)</f>
        <v>117209.40145055555</v>
      </c>
      <c r="Q1097" s="770">
        <f t="shared" si="1337"/>
        <v>117209.40145055555</v>
      </c>
      <c r="R1097" s="770">
        <f t="shared" ref="R1097:S1097" si="1338">SUM(R1092,R1096)</f>
        <v>117209.40145055555</v>
      </c>
      <c r="S1097" s="770">
        <f t="shared" si="1338"/>
        <v>114928.01622055554</v>
      </c>
      <c r="T1097" s="770">
        <f t="shared" ref="T1097:U1097" si="1339">SUM(T1092,T1096)</f>
        <v>114928.01622055554</v>
      </c>
      <c r="U1097" s="770">
        <f t="shared" si="1339"/>
        <v>114404.60224880555</v>
      </c>
      <c r="V1097" s="770">
        <f t="shared" ref="V1097:W1097" si="1340">SUM(V1092,V1096)</f>
        <v>114404.60224880555</v>
      </c>
      <c r="W1097" s="770">
        <f t="shared" si="1340"/>
        <v>114301.41183324999</v>
      </c>
      <c r="X1097" s="2928">
        <f t="shared" si="1336"/>
        <v>86285.569766470959</v>
      </c>
      <c r="Y1097" s="2941">
        <f t="shared" si="1336"/>
        <v>85272.148140000005</v>
      </c>
      <c r="Z1097" s="2941">
        <f t="shared" si="1336"/>
        <v>-1013.4216264709503</v>
      </c>
      <c r="AA1097" s="2941">
        <f t="shared" si="1336"/>
        <v>-629.25879000000009</v>
      </c>
      <c r="AB1097" s="4166">
        <f t="shared" si="1336"/>
        <v>84642.889350000012</v>
      </c>
      <c r="AC1097" s="4012">
        <f t="shared" ref="AC1097" si="1341">SUM(AC1092,AC1096)</f>
        <v>11.393929999999999</v>
      </c>
    </row>
    <row r="1098" spans="1:117" ht="15" customHeight="1" x14ac:dyDescent="0.25">
      <c r="A1098" s="329"/>
      <c r="B1098" s="3811"/>
      <c r="C1098" s="134"/>
      <c r="D1098" s="134"/>
      <c r="E1098" s="2002"/>
      <c r="F1098" s="134"/>
      <c r="G1098" s="273"/>
      <c r="H1098" s="273"/>
      <c r="I1098" s="134"/>
      <c r="J1098" s="134"/>
      <c r="K1098" s="2002"/>
      <c r="L1098" s="134"/>
      <c r="M1098" s="134"/>
      <c r="N1098" s="134"/>
      <c r="O1098" s="1411"/>
      <c r="P1098" s="1411"/>
      <c r="Q1098" s="1411"/>
      <c r="R1098" s="1411"/>
      <c r="S1098" s="1411"/>
      <c r="T1098" s="1411"/>
      <c r="U1098" s="1411"/>
      <c r="V1098" s="1411"/>
      <c r="W1098" s="1411"/>
      <c r="X1098" s="2926"/>
      <c r="Y1098" s="2940"/>
      <c r="Z1098" s="2940"/>
      <c r="AA1098" s="2940"/>
      <c r="AB1098" s="4164"/>
      <c r="AC1098" s="3992"/>
    </row>
    <row r="1099" spans="1:117" ht="42.75" customHeight="1" x14ac:dyDescent="0.25">
      <c r="A1099" s="2682" t="s">
        <v>326</v>
      </c>
      <c r="B1099" s="3782"/>
      <c r="C1099" s="134"/>
      <c r="D1099" s="36"/>
      <c r="E1099" s="581"/>
      <c r="F1099" s="36"/>
      <c r="G1099" s="56"/>
      <c r="H1099" s="56"/>
      <c r="I1099" s="39"/>
      <c r="J1099" s="39"/>
      <c r="K1099" s="585"/>
      <c r="L1099" s="39"/>
      <c r="M1099" s="39"/>
      <c r="N1099" s="39"/>
      <c r="O1099" s="1410"/>
      <c r="P1099" s="1410"/>
      <c r="Q1099" s="1410"/>
      <c r="R1099" s="1410"/>
      <c r="S1099" s="1410"/>
      <c r="T1099" s="1410"/>
      <c r="U1099" s="1410"/>
      <c r="V1099" s="1410"/>
      <c r="W1099" s="1410"/>
      <c r="X1099" s="2923"/>
      <c r="Y1099" s="216"/>
      <c r="Z1099" s="216"/>
      <c r="AA1099" s="216"/>
      <c r="AB1099" s="4161"/>
      <c r="AC1099" s="3922"/>
    </row>
    <row r="1100" spans="1:117" ht="15" customHeight="1" x14ac:dyDescent="0.25">
      <c r="A1100" s="60" t="s">
        <v>542</v>
      </c>
      <c r="B1100" s="1041"/>
      <c r="C1100" s="36"/>
      <c r="D1100" s="36"/>
      <c r="E1100" s="581"/>
      <c r="F1100" s="36"/>
      <c r="G1100" s="56"/>
      <c r="H1100" s="56"/>
      <c r="I1100" s="39"/>
      <c r="J1100" s="39"/>
      <c r="K1100" s="585"/>
      <c r="L1100" s="39"/>
      <c r="M1100" s="39"/>
      <c r="N1100" s="39"/>
      <c r="O1100" s="1410"/>
      <c r="P1100" s="1410"/>
      <c r="Q1100" s="1410"/>
      <c r="R1100" s="1410"/>
      <c r="S1100" s="1410"/>
      <c r="T1100" s="1410"/>
      <c r="U1100" s="1410"/>
      <c r="V1100" s="1410"/>
      <c r="W1100" s="1410"/>
      <c r="X1100" s="2923"/>
      <c r="Y1100" s="216"/>
      <c r="Z1100" s="216"/>
      <c r="AA1100" s="216"/>
      <c r="AB1100" s="4161"/>
      <c r="AC1100" s="3922"/>
    </row>
    <row r="1101" spans="1:117" ht="30" customHeight="1" x14ac:dyDescent="0.25">
      <c r="A1101" s="478" t="s">
        <v>171</v>
      </c>
      <c r="B1101" s="1746"/>
      <c r="C1101" s="53">
        <v>27047</v>
      </c>
      <c r="D1101" s="144">
        <f t="shared" ref="D1101:D1102" si="1342">ROUND(C1101/12*$A$4,0)</f>
        <v>20285</v>
      </c>
      <c r="E1101" s="552">
        <f>E1102/4/3.2</f>
        <v>20290.15625</v>
      </c>
      <c r="F1101" s="144">
        <f>E1101/D1101*100</f>
        <v>100.02541902883904</v>
      </c>
      <c r="G1101" s="56"/>
      <c r="H1101" s="56"/>
      <c r="I1101" s="55"/>
      <c r="J1101" s="55"/>
      <c r="K1101" s="554"/>
      <c r="L1101" s="55"/>
      <c r="M1101" s="55"/>
      <c r="N1101" s="55"/>
      <c r="O1101" s="1410"/>
      <c r="P1101" s="1410"/>
      <c r="Q1101" s="1410"/>
      <c r="R1101" s="1410"/>
      <c r="S1101" s="1410"/>
      <c r="T1101" s="1410"/>
      <c r="U1101" s="1410"/>
      <c r="V1101" s="1410"/>
      <c r="W1101" s="1410"/>
      <c r="X1101" s="2923"/>
      <c r="Y1101" s="216"/>
      <c r="Z1101" s="216"/>
      <c r="AA1101" s="216"/>
      <c r="AB1101" s="4161"/>
      <c r="AC1101" s="3915"/>
    </row>
    <row r="1102" spans="1:117" ht="15" customHeight="1" x14ac:dyDescent="0.25">
      <c r="A1102" s="534" t="s">
        <v>533</v>
      </c>
      <c r="B1102" s="557"/>
      <c r="C1102" s="53">
        <v>346200</v>
      </c>
      <c r="D1102" s="144">
        <f t="shared" si="1342"/>
        <v>259650</v>
      </c>
      <c r="E1102" s="536">
        <v>259714</v>
      </c>
      <c r="F1102" s="53"/>
      <c r="G1102" s="56"/>
      <c r="H1102" s="56"/>
      <c r="I1102" s="55"/>
      <c r="J1102" s="55"/>
      <c r="K1102" s="554"/>
      <c r="L1102" s="55"/>
      <c r="M1102" s="55"/>
      <c r="N1102" s="55"/>
      <c r="O1102" s="1410"/>
      <c r="P1102" s="1410"/>
      <c r="Q1102" s="1410"/>
      <c r="R1102" s="1410"/>
      <c r="S1102" s="1410"/>
      <c r="T1102" s="1410"/>
      <c r="U1102" s="1410"/>
      <c r="V1102" s="1410"/>
      <c r="W1102" s="1410"/>
      <c r="X1102" s="2923"/>
      <c r="Y1102" s="216"/>
      <c r="Z1102" s="216"/>
      <c r="AA1102" s="216"/>
      <c r="AB1102" s="4161"/>
      <c r="AC1102" s="3997"/>
    </row>
    <row r="1103" spans="1:117" ht="30" customHeight="1" x14ac:dyDescent="0.25">
      <c r="A1103" s="2029" t="s">
        <v>172</v>
      </c>
      <c r="B1103" s="1994"/>
      <c r="C1103" s="65"/>
      <c r="D1103" s="65">
        <v>0</v>
      </c>
      <c r="E1103" s="1995"/>
      <c r="F1103" s="65"/>
      <c r="G1103" s="64"/>
      <c r="H1103" s="64"/>
      <c r="I1103" s="1491"/>
      <c r="J1103" s="1491"/>
      <c r="K1103" s="1889"/>
      <c r="L1103" s="1491"/>
      <c r="M1103" s="1491"/>
      <c r="N1103" s="1491"/>
      <c r="O1103" s="1412"/>
      <c r="P1103" s="1412"/>
      <c r="Q1103" s="1412"/>
      <c r="R1103" s="1412"/>
      <c r="S1103" s="1412"/>
      <c r="T1103" s="1412"/>
      <c r="U1103" s="1412"/>
      <c r="V1103" s="1412"/>
      <c r="W1103" s="1412"/>
      <c r="X1103" s="2924"/>
      <c r="Y1103" s="2937"/>
      <c r="Z1103" s="2937"/>
      <c r="AA1103" s="2937"/>
      <c r="AB1103" s="4162"/>
      <c r="AC1103" s="4017"/>
    </row>
    <row r="1104" spans="1:117" ht="15" customHeight="1" thickBot="1" x14ac:dyDescent="0.3">
      <c r="A1104" s="1529" t="s">
        <v>181</v>
      </c>
      <c r="B1104" s="2058"/>
      <c r="C1104" s="1550">
        <f t="shared" ref="C1104:E1104" si="1343">C1101*3.2</f>
        <v>86550.400000000009</v>
      </c>
      <c r="D1104" s="1550">
        <f t="shared" si="1343"/>
        <v>64912</v>
      </c>
      <c r="E1104" s="1550">
        <f t="shared" si="1343"/>
        <v>64928.5</v>
      </c>
      <c r="F1104" s="1550">
        <f>E1104/D1104*100</f>
        <v>100.02541902883904</v>
      </c>
      <c r="G1104" s="1549"/>
      <c r="H1104" s="1549"/>
      <c r="I1104" s="445"/>
      <c r="J1104" s="445"/>
      <c r="K1104" s="1767"/>
      <c r="L1104" s="445"/>
      <c r="M1104" s="445"/>
      <c r="N1104" s="445"/>
      <c r="O1104" s="769">
        <v>67875.971999999994</v>
      </c>
      <c r="P1104" s="769">
        <v>67875.971999999994</v>
      </c>
      <c r="Q1104" s="769">
        <v>67875.971999999994</v>
      </c>
      <c r="R1104" s="769">
        <v>67875.971999999994</v>
      </c>
      <c r="S1104" s="769">
        <v>67875.971999999994</v>
      </c>
      <c r="T1104" s="769">
        <v>67875.971999999994</v>
      </c>
      <c r="U1104" s="769">
        <v>67875.971999999994</v>
      </c>
      <c r="V1104" s="769">
        <v>67875.971999999994</v>
      </c>
      <c r="W1104" s="769">
        <v>67875.971999999994</v>
      </c>
      <c r="X1104" s="2925">
        <f>O1104/12*$A$4+(P1104-O1104)/11*8+(Q1104-P1104)/10*7+(R1104-Q1104)/9*6+(S1104-R1104)/8*5+(T1104-S1104)/7*4+(U1104-T1104)/6*3+(V1104-U1104)/5*2+(W1104-V1104)/4*1</f>
        <v>50906.978999999992</v>
      </c>
      <c r="Y1104" s="2863">
        <f t="shared" ref="Y1104" si="1344">AB1104-AA1104</f>
        <v>50920.361709999997</v>
      </c>
      <c r="Z1104" s="2863">
        <f t="shared" ref="Z1104" si="1345">Y1104-X1104</f>
        <v>13.382710000005318</v>
      </c>
      <c r="AA1104" s="2863">
        <v>-1.1763599999999999</v>
      </c>
      <c r="AB1104" s="4165">
        <v>50919.18535</v>
      </c>
      <c r="AC1104" s="4020"/>
    </row>
    <row r="1105" spans="1:29" ht="15" customHeight="1" thickBot="1" x14ac:dyDescent="0.3">
      <c r="A1105" s="513" t="s">
        <v>18</v>
      </c>
      <c r="B1105" s="2087"/>
      <c r="C1105" s="1045"/>
      <c r="D1105" s="1045"/>
      <c r="E1105" s="1046"/>
      <c r="F1105" s="1045"/>
      <c r="G1105" s="515"/>
      <c r="H1105" s="515"/>
      <c r="I1105" s="1045"/>
      <c r="J1105" s="1045"/>
      <c r="K1105" s="1046"/>
      <c r="L1105" s="1045"/>
      <c r="M1105" s="1045"/>
      <c r="N1105" s="1045"/>
      <c r="O1105" s="770">
        <f t="shared" ref="O1105:T1105" si="1346">SUM(O1104)</f>
        <v>67875.971999999994</v>
      </c>
      <c r="P1105" s="770">
        <f t="shared" si="1346"/>
        <v>67875.971999999994</v>
      </c>
      <c r="Q1105" s="770">
        <f t="shared" si="1346"/>
        <v>67875.971999999994</v>
      </c>
      <c r="R1105" s="770">
        <f t="shared" si="1346"/>
        <v>67875.971999999994</v>
      </c>
      <c r="S1105" s="770">
        <f t="shared" si="1346"/>
        <v>67875.971999999994</v>
      </c>
      <c r="T1105" s="770">
        <f t="shared" si="1346"/>
        <v>67875.971999999994</v>
      </c>
      <c r="U1105" s="770">
        <f t="shared" ref="U1105:V1105" si="1347">SUM(U1104)</f>
        <v>67875.971999999994</v>
      </c>
      <c r="V1105" s="770">
        <f t="shared" si="1347"/>
        <v>67875.971999999994</v>
      </c>
      <c r="W1105" s="770">
        <f t="shared" ref="W1105" si="1348">SUM(W1104)</f>
        <v>67875.971999999994</v>
      </c>
      <c r="X1105" s="2928">
        <f t="shared" ref="X1105:AB1105" si="1349">SUM(X1104)</f>
        <v>50906.978999999992</v>
      </c>
      <c r="Y1105" s="2941">
        <f t="shared" si="1349"/>
        <v>50920.361709999997</v>
      </c>
      <c r="Z1105" s="2941">
        <f t="shared" si="1349"/>
        <v>13.382710000005318</v>
      </c>
      <c r="AA1105" s="2941">
        <f t="shared" si="1349"/>
        <v>-1.1763599999999999</v>
      </c>
      <c r="AB1105" s="4166">
        <f t="shared" si="1349"/>
        <v>50919.18535</v>
      </c>
      <c r="AC1105" s="4012">
        <f t="shared" ref="AC1105" si="1350">SUM(AC1104)</f>
        <v>0</v>
      </c>
    </row>
    <row r="1106" spans="1:29" ht="15" customHeight="1" x14ac:dyDescent="0.25">
      <c r="A1106" s="92"/>
      <c r="B1106" s="2189"/>
      <c r="C1106" s="134"/>
      <c r="D1106" s="134"/>
      <c r="E1106" s="2002"/>
      <c r="F1106" s="134"/>
      <c r="G1106" s="273"/>
      <c r="H1106" s="273"/>
      <c r="I1106" s="134"/>
      <c r="J1106" s="134"/>
      <c r="K1106" s="2002"/>
      <c r="L1106" s="134"/>
      <c r="M1106" s="134"/>
      <c r="N1106" s="134"/>
      <c r="O1106" s="1411"/>
      <c r="P1106" s="1411"/>
      <c r="Q1106" s="1411"/>
      <c r="R1106" s="1411"/>
      <c r="S1106" s="1411"/>
      <c r="T1106" s="1411"/>
      <c r="U1106" s="1411"/>
      <c r="V1106" s="1411"/>
      <c r="W1106" s="1411"/>
      <c r="X1106" s="2926"/>
      <c r="Y1106" s="2940"/>
      <c r="Z1106" s="2940"/>
      <c r="AA1106" s="2940"/>
      <c r="AB1106" s="4164"/>
      <c r="AC1106" s="3992"/>
    </row>
    <row r="1107" spans="1:29" ht="45.75" customHeight="1" x14ac:dyDescent="0.25">
      <c r="A1107" s="2682" t="s">
        <v>327</v>
      </c>
      <c r="B1107" s="3782"/>
      <c r="C1107" s="36"/>
      <c r="D1107" s="36"/>
      <c r="E1107" s="581"/>
      <c r="F1107" s="36"/>
      <c r="G1107" s="56"/>
      <c r="H1107" s="56"/>
      <c r="I1107" s="39"/>
      <c r="J1107" s="39"/>
      <c r="K1107" s="585"/>
      <c r="L1107" s="39"/>
      <c r="M1107" s="39"/>
      <c r="N1107" s="39"/>
      <c r="O1107" s="1410"/>
      <c r="P1107" s="1410"/>
      <c r="Q1107" s="1410"/>
      <c r="R1107" s="1410"/>
      <c r="S1107" s="1410"/>
      <c r="T1107" s="1410"/>
      <c r="U1107" s="1410"/>
      <c r="V1107" s="1410"/>
      <c r="W1107" s="1410"/>
      <c r="X1107" s="2923"/>
      <c r="Y1107" s="216"/>
      <c r="Z1107" s="216"/>
      <c r="AA1107" s="216"/>
      <c r="AB1107" s="4161"/>
      <c r="AC1107" s="3922"/>
    </row>
    <row r="1108" spans="1:29" ht="15" customHeight="1" x14ac:dyDescent="0.25">
      <c r="A1108" s="60" t="s">
        <v>542</v>
      </c>
      <c r="B1108" s="1041"/>
      <c r="C1108" s="39"/>
      <c r="D1108" s="39"/>
      <c r="E1108" s="585"/>
      <c r="F1108" s="39"/>
      <c r="G1108" s="56"/>
      <c r="H1108" s="56"/>
      <c r="I1108" s="39"/>
      <c r="J1108" s="39"/>
      <c r="K1108" s="585"/>
      <c r="L1108" s="39"/>
      <c r="M1108" s="39"/>
      <c r="N1108" s="39"/>
      <c r="O1108" s="1410"/>
      <c r="P1108" s="1410"/>
      <c r="Q1108" s="1410"/>
      <c r="R1108" s="1410"/>
      <c r="S1108" s="1410"/>
      <c r="T1108" s="1410"/>
      <c r="U1108" s="1410"/>
      <c r="V1108" s="1410"/>
      <c r="W1108" s="1410"/>
      <c r="X1108" s="2923"/>
      <c r="Y1108" s="216"/>
      <c r="Z1108" s="216"/>
      <c r="AA1108" s="216"/>
      <c r="AB1108" s="4161"/>
      <c r="AC1108" s="4005"/>
    </row>
    <row r="1109" spans="1:29" ht="30" customHeight="1" x14ac:dyDescent="0.25">
      <c r="A1109" s="478" t="s">
        <v>171</v>
      </c>
      <c r="B1109" s="1746"/>
      <c r="C1109" s="266">
        <v>18672</v>
      </c>
      <c r="D1109" s="144">
        <f t="shared" ref="D1109:D1110" si="1351">ROUND(C1109/12*$A$4,0)</f>
        <v>14004</v>
      </c>
      <c r="E1109" s="552">
        <f>E1110/4/3.2</f>
        <v>13824.609375</v>
      </c>
      <c r="F1109" s="144">
        <f>E1109/D1109*100</f>
        <v>98.719004391602397</v>
      </c>
      <c r="G1109" s="56"/>
      <c r="H1109" s="56"/>
      <c r="I1109" s="55"/>
      <c r="J1109" s="55"/>
      <c r="K1109" s="554"/>
      <c r="L1109" s="55"/>
      <c r="M1109" s="55"/>
      <c r="N1109" s="55"/>
      <c r="O1109" s="1410"/>
      <c r="P1109" s="1410"/>
      <c r="Q1109" s="1410"/>
      <c r="R1109" s="1410"/>
      <c r="S1109" s="1410"/>
      <c r="T1109" s="1410"/>
      <c r="U1109" s="1410"/>
      <c r="V1109" s="1410"/>
      <c r="W1109" s="1410"/>
      <c r="X1109" s="2923"/>
      <c r="Y1109" s="216"/>
      <c r="Z1109" s="216"/>
      <c r="AA1109" s="216"/>
      <c r="AB1109" s="4161"/>
      <c r="AC1109" s="3915"/>
    </row>
    <row r="1110" spans="1:29" ht="15" customHeight="1" x14ac:dyDescent="0.25">
      <c r="A1110" s="534" t="s">
        <v>533</v>
      </c>
      <c r="B1110" s="557"/>
      <c r="C1110" s="266">
        <v>239002</v>
      </c>
      <c r="D1110" s="144">
        <f t="shared" si="1351"/>
        <v>179252</v>
      </c>
      <c r="E1110" s="536">
        <v>176955</v>
      </c>
      <c r="F1110" s="144">
        <f>E1110/D1110*100</f>
        <v>98.71856380960881</v>
      </c>
      <c r="G1110" s="56"/>
      <c r="H1110" s="56"/>
      <c r="I1110" s="55"/>
      <c r="J1110" s="55"/>
      <c r="K1110" s="554"/>
      <c r="L1110" s="55"/>
      <c r="M1110" s="55"/>
      <c r="N1110" s="55"/>
      <c r="O1110" s="1410"/>
      <c r="P1110" s="1410"/>
      <c r="Q1110" s="1410"/>
      <c r="R1110" s="1410"/>
      <c r="S1110" s="1410"/>
      <c r="T1110" s="1410"/>
      <c r="U1110" s="1410"/>
      <c r="V1110" s="1410"/>
      <c r="W1110" s="1410"/>
      <c r="X1110" s="2923"/>
      <c r="Y1110" s="216"/>
      <c r="Z1110" s="216"/>
      <c r="AA1110" s="216"/>
      <c r="AB1110" s="4161"/>
      <c r="AC1110" s="3997"/>
    </row>
    <row r="1111" spans="1:29" ht="30" customHeight="1" x14ac:dyDescent="0.25">
      <c r="A1111" s="2029" t="s">
        <v>172</v>
      </c>
      <c r="B1111" s="1994"/>
      <c r="C1111" s="65">
        <v>0</v>
      </c>
      <c r="D1111" s="65">
        <v>0</v>
      </c>
      <c r="E1111" s="1995">
        <v>0</v>
      </c>
      <c r="F1111" s="206"/>
      <c r="G1111" s="64"/>
      <c r="H1111" s="64"/>
      <c r="I1111" s="1491"/>
      <c r="J1111" s="1491"/>
      <c r="K1111" s="1889"/>
      <c r="L1111" s="1491"/>
      <c r="M1111" s="1491"/>
      <c r="N1111" s="1491"/>
      <c r="O1111" s="1412"/>
      <c r="P1111" s="1412"/>
      <c r="Q1111" s="1412"/>
      <c r="R1111" s="1412"/>
      <c r="S1111" s="1412"/>
      <c r="T1111" s="1412"/>
      <c r="U1111" s="1412"/>
      <c r="V1111" s="1412"/>
      <c r="W1111" s="1412"/>
      <c r="X1111" s="2924"/>
      <c r="Y1111" s="2937"/>
      <c r="Z1111" s="2937"/>
      <c r="AA1111" s="2937"/>
      <c r="AB1111" s="4162"/>
      <c r="AC1111" s="4017"/>
    </row>
    <row r="1112" spans="1:29" ht="15" customHeight="1" thickBot="1" x14ac:dyDescent="0.3">
      <c r="A1112" s="1529" t="s">
        <v>181</v>
      </c>
      <c r="B1112" s="2058"/>
      <c r="C1112" s="1550">
        <f>C1109*3.2</f>
        <v>59750.400000000001</v>
      </c>
      <c r="D1112" s="1550">
        <f>D1109*3.2</f>
        <v>44812.800000000003</v>
      </c>
      <c r="E1112" s="1550">
        <f>E1109*3.2</f>
        <v>44238.75</v>
      </c>
      <c r="F1112" s="1515">
        <f>E1112/D1112*100</f>
        <v>98.719004391602397</v>
      </c>
      <c r="G1112" s="1549"/>
      <c r="H1112" s="1549"/>
      <c r="I1112" s="445"/>
      <c r="J1112" s="445"/>
      <c r="K1112" s="1767"/>
      <c r="L1112" s="445"/>
      <c r="M1112" s="445"/>
      <c r="N1112" s="445"/>
      <c r="O1112" s="769">
        <v>46858.732120000001</v>
      </c>
      <c r="P1112" s="769">
        <v>46858.732120000001</v>
      </c>
      <c r="Q1112" s="769">
        <v>46858.732120000001</v>
      </c>
      <c r="R1112" s="769">
        <v>46858.732120000001</v>
      </c>
      <c r="S1112" s="769">
        <v>46858.732120000001</v>
      </c>
      <c r="T1112" s="769">
        <v>46858.732120000001</v>
      </c>
      <c r="U1112" s="769">
        <v>46858.732120000001</v>
      </c>
      <c r="V1112" s="769">
        <v>46858.732120000001</v>
      </c>
      <c r="W1112" s="769">
        <v>46858.732120000001</v>
      </c>
      <c r="X1112" s="2925">
        <f>O1112/12*$A$4+(P1112-O1112)/11*8+(Q1112-P1112)/10*7+(R1112-Q1112)/9*6+(S1112-R1112)/8*5+(T1112-S1112)/7*4+(U1112-T1112)/6*3+(V1112-U1112)/5*2+(W1112-V1112)/4*1</f>
        <v>35144.04909</v>
      </c>
      <c r="Y1112" s="2863">
        <f>AB1112-AA1112</f>
        <v>34698.638760000002</v>
      </c>
      <c r="Z1112" s="2863">
        <f t="shared" ref="Z1112" si="1352">Y1112-X1112</f>
        <v>-445.41032999999879</v>
      </c>
      <c r="AA1112" s="2863">
        <v>-5.1466700000000003</v>
      </c>
      <c r="AB1112" s="4165">
        <v>34693.49209</v>
      </c>
      <c r="AC1112" s="4020">
        <v>73.571849999999998</v>
      </c>
    </row>
    <row r="1113" spans="1:29" ht="15" customHeight="1" thickBot="1" x14ac:dyDescent="0.3">
      <c r="A1113" s="513" t="s">
        <v>18</v>
      </c>
      <c r="B1113" s="2087"/>
      <c r="C1113" s="1045"/>
      <c r="D1113" s="1045"/>
      <c r="E1113" s="1046"/>
      <c r="F1113" s="1045"/>
      <c r="G1113" s="515"/>
      <c r="H1113" s="515"/>
      <c r="I1113" s="1045"/>
      <c r="J1113" s="1045"/>
      <c r="K1113" s="1046"/>
      <c r="L1113" s="1045"/>
      <c r="M1113" s="1045"/>
      <c r="N1113" s="1045"/>
      <c r="O1113" s="770">
        <f t="shared" ref="O1113:P1113" si="1353">SUM(O1112)</f>
        <v>46858.732120000001</v>
      </c>
      <c r="P1113" s="770">
        <f t="shared" si="1353"/>
        <v>46858.732120000001</v>
      </c>
      <c r="Q1113" s="770">
        <f t="shared" ref="Q1113:R1113" si="1354">SUM(Q1112)</f>
        <v>46858.732120000001</v>
      </c>
      <c r="R1113" s="770">
        <f t="shared" si="1354"/>
        <v>46858.732120000001</v>
      </c>
      <c r="S1113" s="770">
        <f t="shared" ref="S1113:T1113" si="1355">SUM(S1112)</f>
        <v>46858.732120000001</v>
      </c>
      <c r="T1113" s="770">
        <f t="shared" si="1355"/>
        <v>46858.732120000001</v>
      </c>
      <c r="U1113" s="770">
        <f t="shared" ref="U1113:V1113" si="1356">SUM(U1112)</f>
        <v>46858.732120000001</v>
      </c>
      <c r="V1113" s="770">
        <f t="shared" si="1356"/>
        <v>46858.732120000001</v>
      </c>
      <c r="W1113" s="770">
        <f t="shared" ref="W1113" si="1357">SUM(W1112)</f>
        <v>46858.732120000001</v>
      </c>
      <c r="X1113" s="2928">
        <f t="shared" ref="X1113:Z1113" si="1358">SUM(X1112)</f>
        <v>35144.04909</v>
      </c>
      <c r="Y1113" s="2941">
        <f t="shared" si="1358"/>
        <v>34698.638760000002</v>
      </c>
      <c r="Z1113" s="2941">
        <f t="shared" si="1358"/>
        <v>-445.41032999999879</v>
      </c>
      <c r="AA1113" s="2941">
        <f>SUM(AA1112)</f>
        <v>-5.1466700000000003</v>
      </c>
      <c r="AB1113" s="4166">
        <f>SUM(AB1112)</f>
        <v>34693.49209</v>
      </c>
      <c r="AC1113" s="4012">
        <f>SUM(AC1112)</f>
        <v>73.571849999999998</v>
      </c>
    </row>
    <row r="1114" spans="1:29" ht="15" customHeight="1" x14ac:dyDescent="0.25">
      <c r="A1114" s="92"/>
      <c r="B1114" s="2189"/>
      <c r="C1114" s="134"/>
      <c r="D1114" s="134"/>
      <c r="E1114" s="2002"/>
      <c r="F1114" s="134"/>
      <c r="G1114" s="273"/>
      <c r="H1114" s="273"/>
      <c r="I1114" s="266"/>
      <c r="J1114" s="266"/>
      <c r="K1114" s="550"/>
      <c r="L1114" s="266"/>
      <c r="M1114" s="266"/>
      <c r="N1114" s="266"/>
      <c r="O1114" s="1411"/>
      <c r="P1114" s="1411"/>
      <c r="Q1114" s="1411"/>
      <c r="R1114" s="1411"/>
      <c r="S1114" s="1411"/>
      <c r="T1114" s="1411"/>
      <c r="U1114" s="1411"/>
      <c r="V1114" s="1411"/>
      <c r="W1114" s="1411"/>
      <c r="X1114" s="2926"/>
      <c r="Y1114" s="2940"/>
      <c r="Z1114" s="2940"/>
      <c r="AA1114" s="2940"/>
      <c r="AB1114" s="4164"/>
      <c r="AC1114" s="3992"/>
    </row>
    <row r="1115" spans="1:29" ht="42" customHeight="1" x14ac:dyDescent="0.25">
      <c r="A1115" s="2679" t="s">
        <v>570</v>
      </c>
      <c r="B1115" s="587"/>
      <c r="C1115" s="36"/>
      <c r="D1115" s="36"/>
      <c r="E1115" s="581"/>
      <c r="F1115" s="36"/>
      <c r="G1115" s="50"/>
      <c r="H1115" s="50"/>
      <c r="I1115" s="53"/>
      <c r="J1115" s="53"/>
      <c r="K1115" s="536"/>
      <c r="L1115" s="53"/>
      <c r="M1115" s="53"/>
      <c r="N1115" s="53"/>
      <c r="O1115" s="1410"/>
      <c r="P1115" s="1410"/>
      <c r="Q1115" s="1410"/>
      <c r="R1115" s="1410"/>
      <c r="S1115" s="1410"/>
      <c r="T1115" s="1410"/>
      <c r="U1115" s="1410"/>
      <c r="V1115" s="1410"/>
      <c r="W1115" s="1410"/>
      <c r="X1115" s="2923"/>
      <c r="Y1115" s="216"/>
      <c r="Z1115" s="216"/>
      <c r="AA1115" s="216"/>
      <c r="AB1115" s="4161"/>
      <c r="AC1115" s="3922"/>
    </row>
    <row r="1116" spans="1:29" ht="15" customHeight="1" x14ac:dyDescent="0.25">
      <c r="A1116" s="60" t="s">
        <v>542</v>
      </c>
      <c r="B1116" s="1041"/>
      <c r="C1116" s="36"/>
      <c r="D1116" s="36"/>
      <c r="E1116" s="581"/>
      <c r="F1116" s="36"/>
      <c r="G1116" s="50"/>
      <c r="H1116" s="50"/>
      <c r="I1116" s="53"/>
      <c r="J1116" s="53"/>
      <c r="K1116" s="536"/>
      <c r="L1116" s="53"/>
      <c r="M1116" s="53"/>
      <c r="N1116" s="53"/>
      <c r="O1116" s="1410"/>
      <c r="P1116" s="1410"/>
      <c r="Q1116" s="1410"/>
      <c r="R1116" s="1410"/>
      <c r="S1116" s="1410"/>
      <c r="T1116" s="1410"/>
      <c r="U1116" s="1410"/>
      <c r="V1116" s="1410"/>
      <c r="W1116" s="1410"/>
      <c r="X1116" s="2923"/>
      <c r="Y1116" s="216"/>
      <c r="Z1116" s="216"/>
      <c r="AA1116" s="216"/>
      <c r="AB1116" s="4161"/>
      <c r="AC1116" s="3922"/>
    </row>
    <row r="1117" spans="1:29" ht="30" customHeight="1" x14ac:dyDescent="0.25">
      <c r="A1117" s="478" t="s">
        <v>171</v>
      </c>
      <c r="B1117" s="1746"/>
      <c r="C1117" s="53">
        <v>21811</v>
      </c>
      <c r="D1117" s="144">
        <f t="shared" ref="D1117:D1118" si="1359">ROUND(C1117/12*$A$4,0)</f>
        <v>16358</v>
      </c>
      <c r="E1117" s="552">
        <f>E1118/4/3.2</f>
        <v>16290.5078125</v>
      </c>
      <c r="F1117" s="144">
        <f>E1117/D1117*100</f>
        <v>99.587405627216043</v>
      </c>
      <c r="G1117" s="56"/>
      <c r="H1117" s="56"/>
      <c r="I1117" s="55"/>
      <c r="J1117" s="55"/>
      <c r="K1117" s="554"/>
      <c r="L1117" s="55"/>
      <c r="M1117" s="55"/>
      <c r="N1117" s="55"/>
      <c r="O1117" s="1410"/>
      <c r="P1117" s="1410"/>
      <c r="Q1117" s="1410"/>
      <c r="R1117" s="1410"/>
      <c r="S1117" s="1410"/>
      <c r="T1117" s="1410"/>
      <c r="U1117" s="1410"/>
      <c r="V1117" s="1410"/>
      <c r="W1117" s="1410"/>
      <c r="X1117" s="2923"/>
      <c r="Y1117" s="216"/>
      <c r="Z1117" s="216"/>
      <c r="AA1117" s="216"/>
      <c r="AB1117" s="4161"/>
      <c r="AC1117" s="3915"/>
    </row>
    <row r="1118" spans="1:29" ht="15" customHeight="1" x14ac:dyDescent="0.25">
      <c r="A1118" s="534" t="s">
        <v>533</v>
      </c>
      <c r="B1118" s="557"/>
      <c r="C1118" s="53">
        <v>279180</v>
      </c>
      <c r="D1118" s="144">
        <f t="shared" si="1359"/>
        <v>209385</v>
      </c>
      <c r="E1118" s="536">
        <v>208518.5</v>
      </c>
      <c r="F1118" s="144">
        <f>E1118/D1118*100</f>
        <v>99.586169018793129</v>
      </c>
      <c r="G1118" s="56"/>
      <c r="H1118" s="56"/>
      <c r="I1118" s="55"/>
      <c r="J1118" s="55"/>
      <c r="K1118" s="554"/>
      <c r="L1118" s="55"/>
      <c r="M1118" s="55"/>
      <c r="N1118" s="55"/>
      <c r="O1118" s="1410"/>
      <c r="P1118" s="1410"/>
      <c r="Q1118" s="1410"/>
      <c r="R1118" s="1410"/>
      <c r="S1118" s="1410"/>
      <c r="T1118" s="1410"/>
      <c r="U1118" s="1410"/>
      <c r="V1118" s="1410"/>
      <c r="W1118" s="1410"/>
      <c r="X1118" s="2923"/>
      <c r="Y1118" s="216"/>
      <c r="Z1118" s="216"/>
      <c r="AA1118" s="216"/>
      <c r="AB1118" s="4161"/>
      <c r="AC1118" s="3997"/>
    </row>
    <row r="1119" spans="1:29" ht="30" customHeight="1" x14ac:dyDescent="0.25">
      <c r="A1119" s="2029" t="s">
        <v>172</v>
      </c>
      <c r="B1119" s="1994"/>
      <c r="C1119" s="65">
        <v>0</v>
      </c>
      <c r="D1119" s="65">
        <v>0</v>
      </c>
      <c r="E1119" s="1995">
        <v>0</v>
      </c>
      <c r="F1119" s="65"/>
      <c r="G1119" s="64"/>
      <c r="H1119" s="64"/>
      <c r="I1119" s="1491"/>
      <c r="J1119" s="1491"/>
      <c r="K1119" s="1889"/>
      <c r="L1119" s="1491"/>
      <c r="M1119" s="1491"/>
      <c r="N1119" s="1491"/>
      <c r="O1119" s="1412"/>
      <c r="P1119" s="1412"/>
      <c r="Q1119" s="1412"/>
      <c r="R1119" s="1412"/>
      <c r="S1119" s="1412"/>
      <c r="T1119" s="1412"/>
      <c r="U1119" s="1412"/>
      <c r="V1119" s="1412"/>
      <c r="W1119" s="1412"/>
      <c r="X1119" s="2924"/>
      <c r="Y1119" s="2937"/>
      <c r="Z1119" s="2937"/>
      <c r="AA1119" s="2937"/>
      <c r="AB1119" s="4162"/>
      <c r="AC1119" s="4017"/>
    </row>
    <row r="1120" spans="1:29" ht="15" customHeight="1" thickBot="1" x14ac:dyDescent="0.3">
      <c r="A1120" s="1529" t="s">
        <v>181</v>
      </c>
      <c r="B1120" s="2058"/>
      <c r="C1120" s="1550">
        <f>C1117*3.2</f>
        <v>69795.199999999997</v>
      </c>
      <c r="D1120" s="1550">
        <f>D1117*3.2</f>
        <v>52345.600000000006</v>
      </c>
      <c r="E1120" s="1550">
        <f>E1117*3.2</f>
        <v>52129.625</v>
      </c>
      <c r="F1120" s="1550">
        <f>E1120/D1120*100</f>
        <v>99.587405627216029</v>
      </c>
      <c r="G1120" s="1549"/>
      <c r="H1120" s="1549"/>
      <c r="I1120" s="1553"/>
      <c r="J1120" s="1553"/>
      <c r="K1120" s="2030"/>
      <c r="L1120" s="1553"/>
      <c r="M1120" s="1553"/>
      <c r="N1120" s="1553"/>
      <c r="O1120" s="769">
        <v>54736.0308</v>
      </c>
      <c r="P1120" s="769">
        <v>54736.0308</v>
      </c>
      <c r="Q1120" s="769">
        <v>54736.0308</v>
      </c>
      <c r="R1120" s="769">
        <v>54736.0308</v>
      </c>
      <c r="S1120" s="769">
        <v>54736.0308</v>
      </c>
      <c r="T1120" s="769">
        <v>54736.0308</v>
      </c>
      <c r="U1120" s="769">
        <v>54736.0308</v>
      </c>
      <c r="V1120" s="769">
        <v>54736.0308</v>
      </c>
      <c r="W1120" s="769">
        <v>54736.0308</v>
      </c>
      <c r="X1120" s="2925">
        <f>O1120/12*$A$4+(P1120-O1120)/11*8+(Q1120-P1120)/10*7+(R1120-Q1120)/9*6+(S1120-R1120)/8*5+(T1120-S1120)/7*4+(U1120-T1120)/6*3+(V1120-U1120)/5*2+(W1120-V1120)/4*1</f>
        <v>41052.023099999999</v>
      </c>
      <c r="Y1120" s="2863">
        <f t="shared" ref="Y1120" si="1360">AB1120-AA1120</f>
        <v>40882.202140000001</v>
      </c>
      <c r="Z1120" s="2863">
        <f t="shared" ref="Z1120" si="1361">Y1120-X1120</f>
        <v>-169.82095999999729</v>
      </c>
      <c r="AA1120" s="2863">
        <v>-0.68620999999999999</v>
      </c>
      <c r="AB1120" s="4165">
        <v>40881.515930000001</v>
      </c>
      <c r="AC1120" s="4020"/>
    </row>
    <row r="1121" spans="1:29" ht="15" customHeight="1" thickBot="1" x14ac:dyDescent="0.3">
      <c r="A1121" s="583" t="s">
        <v>18</v>
      </c>
      <c r="B1121" s="2059"/>
      <c r="C1121" s="1045"/>
      <c r="D1121" s="1045"/>
      <c r="E1121" s="1046"/>
      <c r="F1121" s="1045"/>
      <c r="G1121" s="577"/>
      <c r="H1121" s="577"/>
      <c r="I1121" s="990"/>
      <c r="J1121" s="990"/>
      <c r="K1121" s="2031"/>
      <c r="L1121" s="990"/>
      <c r="M1121" s="990"/>
      <c r="N1121" s="990"/>
      <c r="O1121" s="770">
        <f t="shared" ref="O1121:T1121" si="1362">SUM(O1120)</f>
        <v>54736.0308</v>
      </c>
      <c r="P1121" s="770">
        <f t="shared" si="1362"/>
        <v>54736.0308</v>
      </c>
      <c r="Q1121" s="770">
        <f t="shared" si="1362"/>
        <v>54736.0308</v>
      </c>
      <c r="R1121" s="770">
        <f t="shared" si="1362"/>
        <v>54736.0308</v>
      </c>
      <c r="S1121" s="770">
        <f t="shared" si="1362"/>
        <v>54736.0308</v>
      </c>
      <c r="T1121" s="770">
        <f t="shared" si="1362"/>
        <v>54736.0308</v>
      </c>
      <c r="U1121" s="770">
        <f t="shared" ref="U1121:V1121" si="1363">SUM(U1120)</f>
        <v>54736.0308</v>
      </c>
      <c r="V1121" s="770">
        <f t="shared" si="1363"/>
        <v>54736.0308</v>
      </c>
      <c r="W1121" s="770">
        <f t="shared" ref="W1121" si="1364">SUM(W1120)</f>
        <v>54736.0308</v>
      </c>
      <c r="X1121" s="2928">
        <f t="shared" ref="X1121:AB1121" si="1365">SUM(X1120)</f>
        <v>41052.023099999999</v>
      </c>
      <c r="Y1121" s="2941">
        <f t="shared" si="1365"/>
        <v>40882.202140000001</v>
      </c>
      <c r="Z1121" s="2941">
        <f t="shared" si="1365"/>
        <v>-169.82095999999729</v>
      </c>
      <c r="AA1121" s="2941">
        <f t="shared" si="1365"/>
        <v>-0.68620999999999999</v>
      </c>
      <c r="AB1121" s="4166">
        <f t="shared" si="1365"/>
        <v>40881.515930000001</v>
      </c>
      <c r="AC1121" s="4012">
        <f t="shared" ref="AC1121" si="1366">SUM(AC1120)</f>
        <v>0</v>
      </c>
    </row>
    <row r="1122" spans="1:29" ht="15" customHeight="1" x14ac:dyDescent="0.25">
      <c r="A1122" s="328"/>
      <c r="B1122" s="2069"/>
      <c r="C1122" s="93"/>
      <c r="D1122" s="93"/>
      <c r="E1122" s="1849"/>
      <c r="F1122" s="93"/>
      <c r="G1122" s="288"/>
      <c r="H1122" s="288"/>
      <c r="I1122" s="266"/>
      <c r="J1122" s="266"/>
      <c r="K1122" s="550"/>
      <c r="L1122" s="266"/>
      <c r="M1122" s="266"/>
      <c r="N1122" s="266"/>
      <c r="O1122" s="1411"/>
      <c r="P1122" s="1411"/>
      <c r="Q1122" s="1411"/>
      <c r="R1122" s="1411"/>
      <c r="S1122" s="1411"/>
      <c r="T1122" s="1411"/>
      <c r="U1122" s="1411"/>
      <c r="V1122" s="1411"/>
      <c r="W1122" s="1411"/>
      <c r="X1122" s="2926"/>
      <c r="Y1122" s="2940"/>
      <c r="Z1122" s="2940"/>
      <c r="AA1122" s="2940"/>
      <c r="AB1122" s="4164"/>
      <c r="AC1122" s="3924"/>
    </row>
    <row r="1123" spans="1:29" ht="33" customHeight="1" x14ac:dyDescent="0.25">
      <c r="A1123" s="2679" t="s">
        <v>571</v>
      </c>
      <c r="B1123" s="587"/>
      <c r="C1123" s="36"/>
      <c r="D1123" s="36"/>
      <c r="E1123" s="581"/>
      <c r="F1123" s="36"/>
      <c r="G1123" s="50"/>
      <c r="H1123" s="50"/>
      <c r="I1123" s="53"/>
      <c r="J1123" s="53"/>
      <c r="K1123" s="536"/>
      <c r="L1123" s="53"/>
      <c r="M1123" s="53"/>
      <c r="N1123" s="53"/>
      <c r="O1123" s="1410"/>
      <c r="P1123" s="1410"/>
      <c r="Q1123" s="1410"/>
      <c r="R1123" s="1410"/>
      <c r="S1123" s="1410"/>
      <c r="T1123" s="1410"/>
      <c r="U1123" s="1410"/>
      <c r="V1123" s="1410"/>
      <c r="W1123" s="1410"/>
      <c r="X1123" s="2923"/>
      <c r="Y1123" s="216"/>
      <c r="Z1123" s="216"/>
      <c r="AA1123" s="216"/>
      <c r="AB1123" s="4161"/>
      <c r="AC1123" s="3922"/>
    </row>
    <row r="1124" spans="1:29" ht="15" customHeight="1" x14ac:dyDescent="0.25">
      <c r="A1124" s="60" t="s">
        <v>537</v>
      </c>
      <c r="B1124" s="1041"/>
      <c r="C1124" s="52"/>
      <c r="D1124" s="52"/>
      <c r="E1124" s="633"/>
      <c r="F1124" s="52"/>
      <c r="G1124" s="56"/>
      <c r="H1124" s="56"/>
      <c r="I1124" s="57"/>
      <c r="J1124" s="57"/>
      <c r="K1124" s="555"/>
      <c r="L1124" s="57"/>
      <c r="M1124" s="57"/>
      <c r="N1124" s="57"/>
      <c r="O1124" s="1410"/>
      <c r="P1124" s="1410"/>
      <c r="Q1124" s="1410"/>
      <c r="R1124" s="1410"/>
      <c r="S1124" s="1410"/>
      <c r="T1124" s="1410"/>
      <c r="U1124" s="1410"/>
      <c r="V1124" s="1410"/>
      <c r="W1124" s="1410"/>
      <c r="X1124" s="2923"/>
      <c r="Y1124" s="216"/>
      <c r="Z1124" s="216"/>
      <c r="AA1124" s="216"/>
      <c r="AB1124" s="4161"/>
      <c r="AC1124" s="3945"/>
    </row>
    <row r="1125" spans="1:29" ht="15" customHeight="1" x14ac:dyDescent="0.25">
      <c r="A1125" s="295" t="s">
        <v>839</v>
      </c>
      <c r="B1125" s="557"/>
      <c r="C1125" s="53">
        <f>SUM(C1127,C1128,C1129)</f>
        <v>20280</v>
      </c>
      <c r="D1125" s="53">
        <f t="shared" ref="D1125:E1125" si="1367">SUM(D1127,D1128,D1129)</f>
        <v>15210</v>
      </c>
      <c r="E1125" s="53">
        <f t="shared" si="1367"/>
        <v>16485</v>
      </c>
      <c r="F1125" s="53">
        <f>E1125/D1125*100</f>
        <v>108.38264299802762</v>
      </c>
      <c r="G1125" s="56"/>
      <c r="H1125" s="56"/>
      <c r="I1125" s="39"/>
      <c r="J1125" s="39"/>
      <c r="K1125" s="585"/>
      <c r="L1125" s="39"/>
      <c r="M1125" s="39"/>
      <c r="N1125" s="39"/>
      <c r="O1125" s="1410"/>
      <c r="P1125" s="1410"/>
      <c r="Q1125" s="1410"/>
      <c r="R1125" s="1410"/>
      <c r="S1125" s="1410"/>
      <c r="T1125" s="1410"/>
      <c r="U1125" s="1410"/>
      <c r="V1125" s="1410"/>
      <c r="W1125" s="1410"/>
      <c r="X1125" s="2923"/>
      <c r="Y1125" s="216"/>
      <c r="Z1125" s="216"/>
      <c r="AA1125" s="216"/>
      <c r="AB1125" s="4161"/>
      <c r="AC1125" s="3996"/>
    </row>
    <row r="1126" spans="1:29" ht="15" customHeight="1" x14ac:dyDescent="0.25">
      <c r="A1126" s="295" t="s">
        <v>538</v>
      </c>
      <c r="B1126" s="557"/>
      <c r="C1126" s="53"/>
      <c r="D1126" s="144">
        <f t="shared" ref="D1126:D1130" si="1368">ROUND(C1126/12*$A$4,0)</f>
        <v>0</v>
      </c>
      <c r="E1126" s="536"/>
      <c r="F1126" s="53"/>
      <c r="G1126" s="56"/>
      <c r="H1126" s="56"/>
      <c r="I1126" s="55"/>
      <c r="J1126" s="55"/>
      <c r="K1126" s="554"/>
      <c r="L1126" s="55"/>
      <c r="M1126" s="55"/>
      <c r="N1126" s="55"/>
      <c r="O1126" s="1410"/>
      <c r="P1126" s="1410"/>
      <c r="Q1126" s="1410"/>
      <c r="R1126" s="1410"/>
      <c r="S1126" s="1410"/>
      <c r="T1126" s="1410"/>
      <c r="U1126" s="1410"/>
      <c r="V1126" s="1410"/>
      <c r="W1126" s="1410"/>
      <c r="X1126" s="2923"/>
      <c r="Y1126" s="216"/>
      <c r="Z1126" s="216"/>
      <c r="AA1126" s="216"/>
      <c r="AB1126" s="4161"/>
      <c r="AC1126" s="3997"/>
    </row>
    <row r="1127" spans="1:29" ht="30.75" customHeight="1" x14ac:dyDescent="0.25">
      <c r="A1127" s="295" t="s">
        <v>539</v>
      </c>
      <c r="B1127" s="557"/>
      <c r="C1127" s="53">
        <v>3000</v>
      </c>
      <c r="D1127" s="144">
        <f t="shared" si="1368"/>
        <v>2250</v>
      </c>
      <c r="E1127" s="536">
        <v>2478</v>
      </c>
      <c r="F1127" s="53">
        <f>E1127/D1127*100</f>
        <v>110.13333333333333</v>
      </c>
      <c r="G1127" s="56"/>
      <c r="H1127" s="56"/>
      <c r="I1127" s="55"/>
      <c r="J1127" s="55"/>
      <c r="K1127" s="554"/>
      <c r="L1127" s="55"/>
      <c r="M1127" s="55"/>
      <c r="N1127" s="55"/>
      <c r="O1127" s="1410"/>
      <c r="P1127" s="1410"/>
      <c r="Q1127" s="1410"/>
      <c r="R1127" s="1410"/>
      <c r="S1127" s="1410"/>
      <c r="T1127" s="1410"/>
      <c r="U1127" s="1410"/>
      <c r="V1127" s="1410"/>
      <c r="W1127" s="1410"/>
      <c r="X1127" s="2923"/>
      <c r="Y1127" s="216"/>
      <c r="Z1127" s="216"/>
      <c r="AA1127" s="216"/>
      <c r="AB1127" s="4161"/>
      <c r="AC1127" s="3997"/>
    </row>
    <row r="1128" spans="1:29" ht="27" customHeight="1" x14ac:dyDescent="0.25">
      <c r="A1128" s="295" t="s">
        <v>540</v>
      </c>
      <c r="B1128" s="557"/>
      <c r="C1128" s="53">
        <v>100</v>
      </c>
      <c r="D1128" s="144">
        <f t="shared" si="1368"/>
        <v>75</v>
      </c>
      <c r="E1128" s="429">
        <v>70</v>
      </c>
      <c r="F1128" s="53">
        <f>E1128/D1128*100</f>
        <v>93.333333333333329</v>
      </c>
      <c r="G1128" s="56"/>
      <c r="H1128" s="56"/>
      <c r="I1128" s="55"/>
      <c r="J1128" s="55"/>
      <c r="K1128" s="554"/>
      <c r="L1128" s="55"/>
      <c r="M1128" s="55"/>
      <c r="N1128" s="55"/>
      <c r="O1128" s="1410"/>
      <c r="P1128" s="1410"/>
      <c r="Q1128" s="1410"/>
      <c r="R1128" s="1410"/>
      <c r="S1128" s="1410"/>
      <c r="T1128" s="1410"/>
      <c r="U1128" s="1410"/>
      <c r="V1128" s="1410"/>
      <c r="W1128" s="1410"/>
      <c r="X1128" s="2923"/>
      <c r="Y1128" s="216"/>
      <c r="Z1128" s="216"/>
      <c r="AA1128" s="216"/>
      <c r="AB1128" s="4161"/>
      <c r="AC1128" s="3880"/>
    </row>
    <row r="1129" spans="1:29" ht="27.75" customHeight="1" x14ac:dyDescent="0.25">
      <c r="A1129" s="295" t="s">
        <v>541</v>
      </c>
      <c r="B1129" s="557"/>
      <c r="C1129" s="53">
        <v>17180</v>
      </c>
      <c r="D1129" s="144">
        <f t="shared" si="1368"/>
        <v>12885</v>
      </c>
      <c r="E1129" s="536">
        <v>13937</v>
      </c>
      <c r="F1129" s="53">
        <f>E1129/D1129*100</f>
        <v>108.16453240201784</v>
      </c>
      <c r="G1129" s="56"/>
      <c r="H1129" s="56"/>
      <c r="I1129" s="55"/>
      <c r="J1129" s="55"/>
      <c r="K1129" s="554"/>
      <c r="L1129" s="55"/>
      <c r="M1129" s="55"/>
      <c r="N1129" s="55"/>
      <c r="O1129" s="1410"/>
      <c r="P1129" s="1410"/>
      <c r="Q1129" s="1410"/>
      <c r="R1129" s="1410"/>
      <c r="S1129" s="1410"/>
      <c r="T1129" s="1410"/>
      <c r="U1129" s="1410"/>
      <c r="V1129" s="1410"/>
      <c r="W1129" s="1410"/>
      <c r="X1129" s="2923"/>
      <c r="Y1129" s="216"/>
      <c r="Z1129" s="216"/>
      <c r="AA1129" s="216"/>
      <c r="AB1129" s="4161"/>
      <c r="AC1129" s="3997"/>
    </row>
    <row r="1130" spans="1:29" ht="24" customHeight="1" x14ac:dyDescent="0.25">
      <c r="A1130" s="295" t="s">
        <v>838</v>
      </c>
      <c r="B1130" s="557"/>
      <c r="C1130" s="53">
        <v>59000</v>
      </c>
      <c r="D1130" s="144">
        <f t="shared" si="1368"/>
        <v>44250</v>
      </c>
      <c r="E1130" s="536">
        <v>45359</v>
      </c>
      <c r="F1130" s="53">
        <f>E1130/D1130*100</f>
        <v>102.50621468926553</v>
      </c>
      <c r="G1130" s="56"/>
      <c r="H1130" s="56"/>
      <c r="I1130" s="55"/>
      <c r="J1130" s="55"/>
      <c r="K1130" s="554"/>
      <c r="L1130" s="55"/>
      <c r="M1130" s="55"/>
      <c r="N1130" s="55"/>
      <c r="O1130" s="1410"/>
      <c r="P1130" s="1410"/>
      <c r="Q1130" s="1410"/>
      <c r="R1130" s="1410"/>
      <c r="S1130" s="1410"/>
      <c r="T1130" s="1410"/>
      <c r="U1130" s="1410"/>
      <c r="V1130" s="1410"/>
      <c r="W1130" s="1410"/>
      <c r="X1130" s="2923"/>
      <c r="Y1130" s="216"/>
      <c r="Z1130" s="216"/>
      <c r="AA1130" s="216"/>
      <c r="AB1130" s="4161"/>
      <c r="AC1130" s="3997"/>
    </row>
    <row r="1131" spans="1:29" ht="15" customHeight="1" x14ac:dyDescent="0.25">
      <c r="A1131" s="13" t="s">
        <v>185</v>
      </c>
      <c r="B1131" s="543"/>
      <c r="C1131" s="57">
        <f>SUM(C1125+C1130*3.2)</f>
        <v>209080</v>
      </c>
      <c r="D1131" s="57">
        <f t="shared" ref="D1131" si="1369">SUM(D1125+D1130*3.2)</f>
        <v>156810</v>
      </c>
      <c r="E1131" s="57">
        <f t="shared" ref="E1131" si="1370">SUM(E1125+E1130*3.2)</f>
        <v>161633.80000000002</v>
      </c>
      <c r="F1131" s="57">
        <f>E1131/D1131*100</f>
        <v>103.07620687456158</v>
      </c>
      <c r="G1131" s="56"/>
      <c r="H1131" s="56"/>
      <c r="I1131" s="55"/>
      <c r="J1131" s="55"/>
      <c r="K1131" s="554"/>
      <c r="L1131" s="55"/>
      <c r="M1131" s="55"/>
      <c r="N1131" s="55"/>
      <c r="O1131" s="1410"/>
      <c r="P1131" s="1410"/>
      <c r="Q1131" s="1410"/>
      <c r="R1131" s="1410"/>
      <c r="S1131" s="1410"/>
      <c r="T1131" s="1410"/>
      <c r="U1131" s="1410"/>
      <c r="V1131" s="1410"/>
      <c r="W1131" s="1410"/>
      <c r="X1131" s="2923"/>
      <c r="Y1131" s="216"/>
      <c r="Z1131" s="216"/>
      <c r="AA1131" s="216"/>
      <c r="AB1131" s="4161"/>
      <c r="AC1131" s="3998"/>
    </row>
    <row r="1132" spans="1:29" ht="15" customHeight="1" x14ac:dyDescent="0.25">
      <c r="A1132" s="60" t="s">
        <v>542</v>
      </c>
      <c r="B1132" s="557"/>
      <c r="C1132" s="53"/>
      <c r="D1132" s="144"/>
      <c r="E1132" s="536"/>
      <c r="F1132" s="53"/>
      <c r="G1132" s="56"/>
      <c r="H1132" s="56"/>
      <c r="I1132" s="55"/>
      <c r="J1132" s="55"/>
      <c r="K1132" s="554"/>
      <c r="L1132" s="55"/>
      <c r="M1132" s="55"/>
      <c r="N1132" s="55"/>
      <c r="O1132" s="1410"/>
      <c r="P1132" s="1410"/>
      <c r="Q1132" s="1410"/>
      <c r="R1132" s="1410"/>
      <c r="S1132" s="1410"/>
      <c r="T1132" s="1410"/>
      <c r="U1132" s="1410"/>
      <c r="V1132" s="1410"/>
      <c r="W1132" s="1410"/>
      <c r="X1132" s="2923"/>
      <c r="Y1132" s="216"/>
      <c r="Z1132" s="216"/>
      <c r="AA1132" s="216"/>
      <c r="AB1132" s="4161"/>
      <c r="AC1132" s="3997"/>
    </row>
    <row r="1133" spans="1:29" ht="15" customHeight="1" x14ac:dyDescent="0.25">
      <c r="A1133" s="295" t="s">
        <v>229</v>
      </c>
      <c r="B1133" s="557"/>
      <c r="C1133" s="53">
        <f>SUM(C1134,C1137)</f>
        <v>73434</v>
      </c>
      <c r="D1133" s="53">
        <f t="shared" ref="D1133:E1133" si="1371">SUM(D1134,D1137)</f>
        <v>55075</v>
      </c>
      <c r="E1133" s="53">
        <f t="shared" si="1371"/>
        <v>44865.175569584506</v>
      </c>
      <c r="F1133" s="53">
        <f t="shared" ref="F1133:F1144" si="1372">E1133/D1133*100</f>
        <v>81.461961996522021</v>
      </c>
      <c r="G1133" s="56"/>
      <c r="H1133" s="56"/>
      <c r="I1133" s="55"/>
      <c r="J1133" s="55"/>
      <c r="K1133" s="554"/>
      <c r="L1133" s="55"/>
      <c r="M1133" s="55"/>
      <c r="N1133" s="55"/>
      <c r="O1133" s="1410"/>
      <c r="P1133" s="1410"/>
      <c r="Q1133" s="1410"/>
      <c r="R1133" s="1410"/>
      <c r="S1133" s="1410"/>
      <c r="T1133" s="1410"/>
      <c r="U1133" s="1410"/>
      <c r="V1133" s="1410"/>
      <c r="W1133" s="1410"/>
      <c r="X1133" s="2923"/>
      <c r="Y1133" s="216"/>
      <c r="Z1133" s="216"/>
      <c r="AA1133" s="216"/>
      <c r="AB1133" s="4161"/>
      <c r="AC1133" s="3996"/>
    </row>
    <row r="1134" spans="1:29" ht="52.5" customHeight="1" x14ac:dyDescent="0.25">
      <c r="A1134" s="978" t="s">
        <v>543</v>
      </c>
      <c r="B1134" s="557"/>
      <c r="C1134" s="53">
        <f>SUM(C1135:C1136)</f>
        <v>1252</v>
      </c>
      <c r="D1134" s="53">
        <f t="shared" ref="D1134" si="1373">SUM(D1135:D1136)</f>
        <v>939</v>
      </c>
      <c r="E1134" s="53">
        <f t="shared" ref="E1134" si="1374">SUM(E1135:E1136)</f>
        <v>1394</v>
      </c>
      <c r="F1134" s="53">
        <f t="shared" si="1372"/>
        <v>148.45580404685836</v>
      </c>
      <c r="G1134" s="56"/>
      <c r="H1134" s="56"/>
      <c r="I1134" s="55"/>
      <c r="J1134" s="55"/>
      <c r="K1134" s="554"/>
      <c r="L1134" s="55"/>
      <c r="M1134" s="55"/>
      <c r="N1134" s="55"/>
      <c r="O1134" s="1410"/>
      <c r="P1134" s="1410"/>
      <c r="Q1134" s="1410"/>
      <c r="R1134" s="1410"/>
      <c r="S1134" s="1410"/>
      <c r="T1134" s="1410"/>
      <c r="U1134" s="1410"/>
      <c r="V1134" s="1410"/>
      <c r="W1134" s="1410"/>
      <c r="X1134" s="2923"/>
      <c r="Y1134" s="216"/>
      <c r="Z1134" s="216"/>
      <c r="AA1134" s="216"/>
      <c r="AB1134" s="4161"/>
      <c r="AC1134" s="3996"/>
    </row>
    <row r="1135" spans="1:29" ht="48" customHeight="1" x14ac:dyDescent="0.25">
      <c r="A1135" s="295" t="s">
        <v>613</v>
      </c>
      <c r="B1135" s="557"/>
      <c r="C1135" s="53">
        <v>636</v>
      </c>
      <c r="D1135" s="144">
        <f t="shared" ref="D1135:D1136" si="1375">ROUND(C1135/12*$A$4,0)</f>
        <v>477</v>
      </c>
      <c r="E1135" s="536">
        <v>696</v>
      </c>
      <c r="F1135" s="53">
        <f t="shared" si="1372"/>
        <v>145.91194968553458</v>
      </c>
      <c r="G1135" s="56"/>
      <c r="H1135" s="56"/>
      <c r="I1135" s="55"/>
      <c r="J1135" s="55"/>
      <c r="K1135" s="554"/>
      <c r="L1135" s="55"/>
      <c r="M1135" s="55"/>
      <c r="N1135" s="55"/>
      <c r="O1135" s="1410"/>
      <c r="P1135" s="1410"/>
      <c r="Q1135" s="1410"/>
      <c r="R1135" s="1410"/>
      <c r="S1135" s="1410"/>
      <c r="T1135" s="1410"/>
      <c r="U1135" s="1410"/>
      <c r="V1135" s="1410"/>
      <c r="W1135" s="1410"/>
      <c r="X1135" s="2923"/>
      <c r="Y1135" s="216"/>
      <c r="Z1135" s="216"/>
      <c r="AA1135" s="216"/>
      <c r="AB1135" s="4161"/>
      <c r="AC1135" s="3997"/>
    </row>
    <row r="1136" spans="1:29" ht="35.1" customHeight="1" x14ac:dyDescent="0.25">
      <c r="A1136" s="295" t="s">
        <v>614</v>
      </c>
      <c r="B1136" s="557"/>
      <c r="C1136" s="53">
        <v>616</v>
      </c>
      <c r="D1136" s="144">
        <f t="shared" si="1375"/>
        <v>462</v>
      </c>
      <c r="E1136" s="536">
        <v>698</v>
      </c>
      <c r="F1136" s="53">
        <f t="shared" si="1372"/>
        <v>151.08225108225108</v>
      </c>
      <c r="G1136" s="56"/>
      <c r="H1136" s="56"/>
      <c r="I1136" s="55"/>
      <c r="J1136" s="55"/>
      <c r="K1136" s="554"/>
      <c r="L1136" s="55"/>
      <c r="M1136" s="55"/>
      <c r="N1136" s="55"/>
      <c r="O1136" s="1410"/>
      <c r="P1136" s="1410"/>
      <c r="Q1136" s="1410"/>
      <c r="R1136" s="1410"/>
      <c r="S1136" s="1410"/>
      <c r="T1136" s="1410"/>
      <c r="U1136" s="1410"/>
      <c r="V1136" s="1410"/>
      <c r="W1136" s="1410"/>
      <c r="X1136" s="2923"/>
      <c r="Y1136" s="216"/>
      <c r="Z1136" s="216"/>
      <c r="AA1136" s="216"/>
      <c r="AB1136" s="4161"/>
      <c r="AC1136" s="3997"/>
    </row>
    <row r="1137" spans="1:117" ht="61.5" customHeight="1" x14ac:dyDescent="0.25">
      <c r="A1137" s="978" t="s">
        <v>558</v>
      </c>
      <c r="B1137" s="557"/>
      <c r="C1137" s="53">
        <f>SUM(C1138:C1139)</f>
        <v>72182</v>
      </c>
      <c r="D1137" s="53">
        <f>SUM(D1138:D1139)</f>
        <v>54136</v>
      </c>
      <c r="E1137" s="53">
        <f>SUM(E1138:E1139)</f>
        <v>43471.175569584506</v>
      </c>
      <c r="F1137" s="53">
        <f t="shared" si="1372"/>
        <v>80.299940094548006</v>
      </c>
      <c r="G1137" s="56"/>
      <c r="H1137" s="56"/>
      <c r="I1137" s="55"/>
      <c r="J1137" s="55"/>
      <c r="K1137" s="554"/>
      <c r="L1137" s="55"/>
      <c r="M1137" s="55"/>
      <c r="N1137" s="55"/>
      <c r="O1137" s="1410"/>
      <c r="P1137" s="1410"/>
      <c r="Q1137" s="1410"/>
      <c r="R1137" s="1410"/>
      <c r="S1137" s="1410"/>
      <c r="T1137" s="1410"/>
      <c r="U1137" s="1410"/>
      <c r="V1137" s="1410"/>
      <c r="W1137" s="1410"/>
      <c r="X1137" s="2923"/>
      <c r="Y1137" s="216"/>
      <c r="Z1137" s="216"/>
      <c r="AA1137" s="216"/>
      <c r="AB1137" s="4161"/>
      <c r="AC1137" s="3996"/>
    </row>
    <row r="1138" spans="1:117" ht="65.25" customHeight="1" x14ac:dyDescent="0.25">
      <c r="A1138" s="295" t="s">
        <v>646</v>
      </c>
      <c r="B1138" s="557"/>
      <c r="C1138" s="53">
        <v>69087</v>
      </c>
      <c r="D1138" s="144">
        <f t="shared" ref="D1138:D1140" si="1376">ROUND(C1138/12*$A$4,0)</f>
        <v>51815</v>
      </c>
      <c r="E1138" s="429">
        <v>39738.822628408037</v>
      </c>
      <c r="F1138" s="53">
        <f t="shared" si="1372"/>
        <v>76.693665209703823</v>
      </c>
      <c r="G1138" s="56"/>
      <c r="H1138" s="56"/>
      <c r="I1138" s="55"/>
      <c r="J1138" s="55"/>
      <c r="K1138" s="554"/>
      <c r="L1138" s="55"/>
      <c r="M1138" s="55"/>
      <c r="N1138" s="55"/>
      <c r="O1138" s="1410"/>
      <c r="P1138" s="1410"/>
      <c r="Q1138" s="1410"/>
      <c r="R1138" s="1410"/>
      <c r="S1138" s="1410"/>
      <c r="T1138" s="1410"/>
      <c r="U1138" s="1410"/>
      <c r="V1138" s="1410"/>
      <c r="W1138" s="1410"/>
      <c r="X1138" s="2923"/>
      <c r="Y1138" s="216"/>
      <c r="Z1138" s="216"/>
      <c r="AA1138" s="216"/>
      <c r="AB1138" s="4161"/>
      <c r="AC1138" s="3880"/>
    </row>
    <row r="1139" spans="1:117" ht="47.25" customHeight="1" x14ac:dyDescent="0.25">
      <c r="A1139" s="295" t="s">
        <v>561</v>
      </c>
      <c r="B1139" s="557"/>
      <c r="C1139" s="53">
        <v>3095</v>
      </c>
      <c r="D1139" s="144">
        <f t="shared" si="1376"/>
        <v>2321</v>
      </c>
      <c r="E1139" s="429">
        <v>3732.3529411764707</v>
      </c>
      <c r="F1139" s="53">
        <f t="shared" si="1372"/>
        <v>160.80796816787895</v>
      </c>
      <c r="G1139" s="56"/>
      <c r="H1139" s="56"/>
      <c r="I1139" s="55"/>
      <c r="J1139" s="55"/>
      <c r="K1139" s="554"/>
      <c r="L1139" s="55"/>
      <c r="M1139" s="55"/>
      <c r="N1139" s="55"/>
      <c r="O1139" s="1410"/>
      <c r="P1139" s="1410"/>
      <c r="Q1139" s="1410"/>
      <c r="R1139" s="1410"/>
      <c r="S1139" s="1410"/>
      <c r="T1139" s="1410"/>
      <c r="U1139" s="1410"/>
      <c r="V1139" s="1410"/>
      <c r="W1139" s="1410"/>
      <c r="X1139" s="2923"/>
      <c r="Y1139" s="216"/>
      <c r="Z1139" s="216"/>
      <c r="AA1139" s="216"/>
      <c r="AB1139" s="4161"/>
      <c r="AC1139" s="3880"/>
    </row>
    <row r="1140" spans="1:117" ht="33" customHeight="1" x14ac:dyDescent="0.25">
      <c r="A1140" s="295" t="s">
        <v>172</v>
      </c>
      <c r="B1140" s="557"/>
      <c r="C1140" s="53">
        <v>13200</v>
      </c>
      <c r="D1140" s="144">
        <f t="shared" si="1376"/>
        <v>9900</v>
      </c>
      <c r="E1140" s="429">
        <v>9897</v>
      </c>
      <c r="F1140" s="53">
        <f t="shared" si="1372"/>
        <v>99.969696969696969</v>
      </c>
      <c r="G1140" s="56"/>
      <c r="H1140" s="56"/>
      <c r="I1140" s="55"/>
      <c r="J1140" s="55"/>
      <c r="K1140" s="554"/>
      <c r="L1140" s="55"/>
      <c r="M1140" s="55"/>
      <c r="N1140" s="55"/>
      <c r="O1140" s="1410"/>
      <c r="P1140" s="1410"/>
      <c r="Q1140" s="1410"/>
      <c r="R1140" s="1410"/>
      <c r="S1140" s="1410"/>
      <c r="T1140" s="1410"/>
      <c r="U1140" s="1410"/>
      <c r="V1140" s="1410"/>
      <c r="W1140" s="1410"/>
      <c r="X1140" s="2923"/>
      <c r="Y1140" s="216"/>
      <c r="Z1140" s="216"/>
      <c r="AA1140" s="216"/>
      <c r="AB1140" s="4161"/>
      <c r="AC1140" s="3880"/>
    </row>
    <row r="1141" spans="1:117" ht="15" customHeight="1" x14ac:dyDescent="0.25">
      <c r="A1141" s="13" t="s">
        <v>180</v>
      </c>
      <c r="B1141" s="2021"/>
      <c r="C1141" s="66">
        <f>SUM(C1140,C1133)</f>
        <v>86634</v>
      </c>
      <c r="D1141" s="66">
        <f t="shared" ref="D1141:E1141" si="1377">SUM(D1140,D1133)</f>
        <v>64975</v>
      </c>
      <c r="E1141" s="66">
        <f t="shared" si="1377"/>
        <v>54762.175569584506</v>
      </c>
      <c r="F1141" s="1522">
        <f t="shared" si="1372"/>
        <v>84.281916998206242</v>
      </c>
      <c r="G1141" s="64"/>
      <c r="H1141" s="64"/>
      <c r="I1141" s="1491"/>
      <c r="J1141" s="1491"/>
      <c r="K1141" s="1889"/>
      <c r="L1141" s="1491"/>
      <c r="M1141" s="1491"/>
      <c r="N1141" s="1491"/>
      <c r="O1141" s="1412"/>
      <c r="P1141" s="1412"/>
      <c r="Q1141" s="1412"/>
      <c r="R1141" s="1412"/>
      <c r="S1141" s="1412"/>
      <c r="T1141" s="1412"/>
      <c r="U1141" s="1412"/>
      <c r="V1141" s="1412"/>
      <c r="W1141" s="1412"/>
      <c r="X1141" s="2924"/>
      <c r="Y1141" s="2937"/>
      <c r="Z1141" s="2937"/>
      <c r="AA1141" s="2937"/>
      <c r="AB1141" s="4162"/>
      <c r="AC1141" s="3999"/>
    </row>
    <row r="1142" spans="1:117" ht="15" customHeight="1" x14ac:dyDescent="0.25">
      <c r="A1142" s="133" t="s">
        <v>181</v>
      </c>
      <c r="B1142" s="1878"/>
      <c r="C1142" s="1509">
        <f>SUM(C1141,C1131)</f>
        <v>295714</v>
      </c>
      <c r="D1142" s="1509">
        <f t="shared" ref="D1142:E1142" si="1378">SUM(D1141,D1131)</f>
        <v>221785</v>
      </c>
      <c r="E1142" s="1509">
        <f t="shared" si="1378"/>
        <v>216395.97556958452</v>
      </c>
      <c r="F1142" s="1509">
        <f t="shared" si="1372"/>
        <v>97.57015829275403</v>
      </c>
      <c r="G1142" s="272"/>
      <c r="H1142" s="272"/>
      <c r="I1142" s="21"/>
      <c r="J1142" s="21"/>
      <c r="K1142" s="1997"/>
      <c r="L1142" s="21"/>
      <c r="M1142" s="21"/>
      <c r="N1142" s="21"/>
      <c r="O1142" s="567">
        <v>109387.78907</v>
      </c>
      <c r="P1142" s="567">
        <v>108138.49317927999</v>
      </c>
      <c r="Q1142" s="567">
        <v>108138.49317927999</v>
      </c>
      <c r="R1142" s="567">
        <v>108138.49317927999</v>
      </c>
      <c r="S1142" s="567">
        <v>108572.37716373999</v>
      </c>
      <c r="T1142" s="567">
        <v>103119.97082254001</v>
      </c>
      <c r="U1142" s="567">
        <v>103119.97082254001</v>
      </c>
      <c r="V1142" s="567">
        <v>103119.97082254001</v>
      </c>
      <c r="W1142" s="567">
        <v>103138.04348000001</v>
      </c>
      <c r="X1142" s="2925">
        <f>O1142/12*$A$4+(P1142-O1142)/11*8+(Q1142-P1142)/10*7+(R1142-Q1142)/9*6+(S1142-R1142)/8*5+(T1142-S1142)/7*4+(U1142-T1142)/6*3+(V1142-U1142)/5*2+(W1142-V1142)/4*1</f>
        <v>78292.297861137966</v>
      </c>
      <c r="Y1142" s="1603">
        <f t="shared" ref="Y1142" si="1379">AB1142-AA1142</f>
        <v>78328.858769999992</v>
      </c>
      <c r="Z1142" s="1603">
        <f t="shared" ref="Z1142" si="1380">Y1142-X1142</f>
        <v>36.560908862025826</v>
      </c>
      <c r="AA1142" s="1603">
        <v>-266.04883000000001</v>
      </c>
      <c r="AB1142" s="4163">
        <v>78062.809939999992</v>
      </c>
      <c r="AC1142" s="4015"/>
    </row>
    <row r="1143" spans="1:117" ht="15" customHeight="1" x14ac:dyDescent="0.25">
      <c r="A1143" s="1500" t="s">
        <v>174</v>
      </c>
      <c r="B1143" s="3760"/>
      <c r="C1143" s="1080"/>
      <c r="D1143" s="1080"/>
      <c r="E1143" s="2032"/>
      <c r="F1143" s="1080"/>
      <c r="G1143" s="288"/>
      <c r="H1143" s="288"/>
      <c r="I1143" s="266"/>
      <c r="J1143" s="266"/>
      <c r="K1143" s="550"/>
      <c r="L1143" s="266"/>
      <c r="M1143" s="266"/>
      <c r="N1143" s="266"/>
      <c r="O1143" s="1411"/>
      <c r="P1143" s="1411"/>
      <c r="Q1143" s="1411"/>
      <c r="R1143" s="1411"/>
      <c r="S1143" s="1411"/>
      <c r="T1143" s="1411"/>
      <c r="U1143" s="1411"/>
      <c r="V1143" s="1411"/>
      <c r="W1143" s="1411"/>
      <c r="X1143" s="2926"/>
      <c r="Y1143" s="2940"/>
      <c r="Z1143" s="2940"/>
      <c r="AA1143" s="2940"/>
      <c r="AB1143" s="4164"/>
      <c r="AC1143" s="4024"/>
    </row>
    <row r="1144" spans="1:117" ht="15" customHeight="1" x14ac:dyDescent="0.25">
      <c r="A1144" s="2033" t="s">
        <v>107</v>
      </c>
      <c r="B1144" s="526"/>
      <c r="C1144" s="36">
        <v>2000</v>
      </c>
      <c r="D1144" s="144">
        <f t="shared" ref="D1144" si="1381">ROUND(C1144/12*$A$4,0)</f>
        <v>1500</v>
      </c>
      <c r="E1144" s="429">
        <v>1667</v>
      </c>
      <c r="F1144" s="144">
        <f t="shared" si="1372"/>
        <v>111.13333333333333</v>
      </c>
      <c r="G1144" s="50"/>
      <c r="H1144" s="50"/>
      <c r="I1144" s="53"/>
      <c r="J1144" s="53"/>
      <c r="K1144" s="536"/>
      <c r="L1144" s="53"/>
      <c r="M1144" s="53"/>
      <c r="N1144" s="53"/>
      <c r="O1144" s="1410"/>
      <c r="P1144" s="1410"/>
      <c r="Q1144" s="1410"/>
      <c r="R1144" s="1410"/>
      <c r="S1144" s="1410"/>
      <c r="T1144" s="1410"/>
      <c r="U1144" s="1410"/>
      <c r="V1144" s="1410"/>
      <c r="W1144" s="1410"/>
      <c r="X1144" s="2923"/>
      <c r="Y1144" s="216"/>
      <c r="Z1144" s="216"/>
      <c r="AA1144" s="216"/>
      <c r="AB1144" s="4161"/>
      <c r="AC1144" s="3880"/>
    </row>
    <row r="1145" spans="1:117" ht="15" customHeight="1" x14ac:dyDescent="0.25">
      <c r="A1145" s="253" t="s">
        <v>33</v>
      </c>
      <c r="B1145" s="475"/>
      <c r="C1145" s="36"/>
      <c r="D1145" s="36"/>
      <c r="E1145" s="581"/>
      <c r="F1145" s="36"/>
      <c r="G1145" s="56"/>
      <c r="H1145" s="56"/>
      <c r="I1145" s="57"/>
      <c r="J1145" s="57"/>
      <c r="K1145" s="555"/>
      <c r="L1145" s="57"/>
      <c r="M1145" s="57"/>
      <c r="N1145" s="57"/>
      <c r="O1145" s="1410"/>
      <c r="P1145" s="1410"/>
      <c r="Q1145" s="1410"/>
      <c r="R1145" s="1410"/>
      <c r="S1145" s="1410"/>
      <c r="T1145" s="1410"/>
      <c r="U1145" s="1410"/>
      <c r="V1145" s="1410"/>
      <c r="W1145" s="1410"/>
      <c r="X1145" s="2923"/>
      <c r="Y1145" s="216"/>
      <c r="Z1145" s="216"/>
      <c r="AA1145" s="216"/>
      <c r="AB1145" s="4161"/>
      <c r="AC1145" s="3922"/>
    </row>
    <row r="1146" spans="1:117" ht="15" customHeight="1" x14ac:dyDescent="0.25">
      <c r="A1146" s="202" t="s">
        <v>157</v>
      </c>
      <c r="B1146" s="475"/>
      <c r="C1146" s="36"/>
      <c r="D1146" s="36"/>
      <c r="E1146" s="581"/>
      <c r="F1146" s="36"/>
      <c r="G1146" s="56"/>
      <c r="H1146" s="56"/>
      <c r="I1146" s="57"/>
      <c r="J1146" s="57"/>
      <c r="K1146" s="555"/>
      <c r="L1146" s="57"/>
      <c r="M1146" s="57"/>
      <c r="N1146" s="57"/>
      <c r="O1146" s="1410"/>
      <c r="P1146" s="1410"/>
      <c r="Q1146" s="1410"/>
      <c r="R1146" s="1410"/>
      <c r="S1146" s="1410"/>
      <c r="T1146" s="1410"/>
      <c r="U1146" s="1410"/>
      <c r="V1146" s="1410"/>
      <c r="W1146" s="1410"/>
      <c r="X1146" s="2923"/>
      <c r="Y1146" s="216"/>
      <c r="Z1146" s="216"/>
      <c r="AA1146" s="216"/>
      <c r="AB1146" s="4161"/>
      <c r="AC1146" s="3922"/>
    </row>
    <row r="1147" spans="1:117" ht="15" customHeight="1" x14ac:dyDescent="0.25">
      <c r="A1147" s="424" t="s">
        <v>214</v>
      </c>
      <c r="B1147" s="476">
        <v>240</v>
      </c>
      <c r="C1147" s="36">
        <v>954</v>
      </c>
      <c r="D1147" s="144">
        <f t="shared" ref="D1147:D1148" si="1382">ROUND(C1147/12*$A$4,0)</f>
        <v>716</v>
      </c>
      <c r="E1147" s="429">
        <v>710</v>
      </c>
      <c r="F1147" s="144">
        <f t="shared" ref="F1147:F1148" si="1383">E1147/D1147*100</f>
        <v>99.162011173184368</v>
      </c>
      <c r="G1147" s="50">
        <v>8</v>
      </c>
      <c r="H1147" s="157">
        <f t="shared" ref="H1147:H1149" si="1384">K1147/E1147</f>
        <v>7.9633802816901404</v>
      </c>
      <c r="I1147" s="167">
        <v>7632</v>
      </c>
      <c r="J1147" s="167">
        <f t="shared" ref="J1147:J1148" si="1385">ROUND(D1147*G1147,0)</f>
        <v>5728</v>
      </c>
      <c r="K1147" s="431">
        <v>5654</v>
      </c>
      <c r="L1147" s="167">
        <f>K1147/J1147*100</f>
        <v>98.708100558659211</v>
      </c>
      <c r="M1147" s="981">
        <f>ROUND(I1147/B1147,0)</f>
        <v>32</v>
      </c>
      <c r="N1147" s="167">
        <f t="shared" ref="N1147:N1150" si="1386">K1147/$A$4*12/M1147</f>
        <v>235.58333333333331</v>
      </c>
      <c r="O1147" s="1410"/>
      <c r="P1147" s="1410"/>
      <c r="Q1147" s="1410"/>
      <c r="R1147" s="1410"/>
      <c r="S1147" s="1410"/>
      <c r="T1147" s="1410"/>
      <c r="U1147" s="1410"/>
      <c r="V1147" s="1410"/>
      <c r="W1147" s="1410"/>
      <c r="X1147" s="2923"/>
      <c r="Y1147" s="216">
        <f t="shared" ref="Y1147" si="1387">AB1147-AA1147</f>
        <v>0</v>
      </c>
      <c r="Z1147" s="216"/>
      <c r="AA1147" s="216"/>
      <c r="AB1147" s="4161"/>
      <c r="AC1147" s="3880"/>
    </row>
    <row r="1148" spans="1:117" ht="15" customHeight="1" x14ac:dyDescent="0.25">
      <c r="A1148" s="424" t="s">
        <v>6</v>
      </c>
      <c r="B1148" s="1835">
        <v>240</v>
      </c>
      <c r="C1148" s="63">
        <v>45</v>
      </c>
      <c r="D1148" s="144">
        <f t="shared" si="1382"/>
        <v>34</v>
      </c>
      <c r="E1148" s="436">
        <v>27</v>
      </c>
      <c r="F1148" s="144">
        <f t="shared" si="1383"/>
        <v>79.411764705882348</v>
      </c>
      <c r="G1148" s="327">
        <v>3</v>
      </c>
      <c r="H1148" s="157">
        <f t="shared" si="1384"/>
        <v>3.1111111111111112</v>
      </c>
      <c r="I1148" s="167">
        <v>135</v>
      </c>
      <c r="J1148" s="167">
        <f t="shared" si="1385"/>
        <v>102</v>
      </c>
      <c r="K1148" s="433">
        <v>84</v>
      </c>
      <c r="L1148" s="167">
        <f t="shared" ref="L1148:L1149" si="1388">K1148/J1148*100</f>
        <v>82.35294117647058</v>
      </c>
      <c r="M1148" s="981">
        <f>ROUND(I1148/B1148,0)</f>
        <v>1</v>
      </c>
      <c r="N1148" s="167">
        <f t="shared" si="1386"/>
        <v>112</v>
      </c>
      <c r="O1148" s="1410"/>
      <c r="P1148" s="1410"/>
      <c r="Q1148" s="1410"/>
      <c r="R1148" s="1410"/>
      <c r="S1148" s="1410"/>
      <c r="T1148" s="1410"/>
      <c r="U1148" s="1410"/>
      <c r="V1148" s="1410"/>
      <c r="W1148" s="1410"/>
      <c r="X1148" s="2923"/>
      <c r="Y1148" s="216"/>
      <c r="Z1148" s="216"/>
      <c r="AA1148" s="216"/>
      <c r="AB1148" s="4161"/>
      <c r="AC1148" s="3881"/>
    </row>
    <row r="1149" spans="1:117" s="99" customFormat="1" ht="15" customHeight="1" x14ac:dyDescent="0.25">
      <c r="A1149" s="1705" t="s">
        <v>290</v>
      </c>
      <c r="B1149" s="2015"/>
      <c r="C1149" s="91">
        <f>SUM(C1147:C1148)</f>
        <v>999</v>
      </c>
      <c r="D1149" s="91">
        <f t="shared" ref="D1149:E1149" si="1389">SUM(D1147:D1148)</f>
        <v>750</v>
      </c>
      <c r="E1149" s="91">
        <f t="shared" si="1389"/>
        <v>737</v>
      </c>
      <c r="F1149" s="196">
        <f>E1149/D1149*100</f>
        <v>98.266666666666666</v>
      </c>
      <c r="G1149" s="284">
        <f>IF(C1149=0,0,I1149/C1149)</f>
        <v>7.7747747747747749</v>
      </c>
      <c r="H1149" s="284">
        <f t="shared" si="1384"/>
        <v>7.7856173677069203</v>
      </c>
      <c r="I1149" s="197">
        <f>SUM(I1147:I1148)</f>
        <v>7767</v>
      </c>
      <c r="J1149" s="197">
        <f t="shared" ref="J1149" si="1390">SUM(J1147:J1148)</f>
        <v>5830</v>
      </c>
      <c r="K1149" s="1719">
        <f t="shared" ref="K1149" si="1391">SUM(K1147:K1148)</f>
        <v>5738</v>
      </c>
      <c r="L1149" s="197">
        <f t="shared" si="1388"/>
        <v>98.42195540308748</v>
      </c>
      <c r="M1149" s="197">
        <f>SUM(M1147:M1148)</f>
        <v>33</v>
      </c>
      <c r="N1149" s="376">
        <f t="shared" si="1386"/>
        <v>231.83838383838383</v>
      </c>
      <c r="O1149" s="1412"/>
      <c r="P1149" s="1412"/>
      <c r="Q1149" s="1412"/>
      <c r="R1149" s="1412"/>
      <c r="S1149" s="1412"/>
      <c r="T1149" s="1412"/>
      <c r="U1149" s="1412"/>
      <c r="V1149" s="1412"/>
      <c r="W1149" s="1412"/>
      <c r="X1149" s="2924"/>
      <c r="Y1149" s="2937"/>
      <c r="Z1149" s="2937"/>
      <c r="AA1149" s="2937"/>
      <c r="AB1149" s="4162"/>
      <c r="AC1149" s="4009"/>
      <c r="AD1149" s="435"/>
      <c r="AE1149" s="435"/>
      <c r="AF1149" s="435"/>
      <c r="AG1149" s="435"/>
      <c r="AH1149" s="435"/>
      <c r="AI1149" s="435"/>
      <c r="AJ1149" s="435"/>
      <c r="AK1149" s="435"/>
      <c r="AL1149" s="435"/>
      <c r="AM1149" s="435"/>
      <c r="AN1149" s="435"/>
      <c r="AO1149" s="435"/>
      <c r="AP1149" s="435"/>
      <c r="AQ1149" s="435"/>
      <c r="AR1149" s="435"/>
      <c r="AS1149" s="435"/>
      <c r="AT1149" s="435"/>
      <c r="AU1149" s="435"/>
      <c r="AV1149" s="435"/>
      <c r="AW1149" s="435"/>
      <c r="AX1149" s="435"/>
      <c r="AY1149" s="435"/>
      <c r="AZ1149" s="435"/>
      <c r="BA1149" s="435"/>
      <c r="BB1149" s="435"/>
      <c r="BC1149" s="435"/>
      <c r="BD1149" s="435"/>
      <c r="BE1149" s="435"/>
      <c r="BF1149" s="435"/>
      <c r="BG1149" s="435"/>
      <c r="BH1149" s="435"/>
      <c r="BI1149" s="435"/>
      <c r="BJ1149" s="435"/>
      <c r="BK1149" s="435"/>
      <c r="BL1149" s="435"/>
      <c r="BM1149" s="435"/>
      <c r="BN1149" s="435"/>
      <c r="BO1149" s="435"/>
      <c r="BP1149" s="435"/>
      <c r="BQ1149" s="435"/>
      <c r="BR1149" s="435"/>
      <c r="BS1149" s="435"/>
      <c r="BT1149" s="435"/>
      <c r="BU1149" s="435"/>
      <c r="BV1149" s="435"/>
      <c r="BW1149" s="435"/>
      <c r="BX1149" s="435"/>
      <c r="BY1149" s="435"/>
      <c r="BZ1149" s="435"/>
      <c r="CA1149" s="435"/>
      <c r="CB1149" s="435"/>
      <c r="CC1149" s="435"/>
      <c r="CD1149" s="435"/>
      <c r="CE1149" s="435"/>
      <c r="CF1149" s="435"/>
      <c r="CG1149" s="435"/>
      <c r="CH1149" s="435"/>
      <c r="CI1149" s="435"/>
      <c r="CJ1149" s="435"/>
      <c r="CK1149" s="435"/>
      <c r="CL1149" s="435"/>
      <c r="CM1149" s="435"/>
      <c r="CN1149" s="435"/>
      <c r="CO1149" s="435"/>
      <c r="CP1149" s="435"/>
      <c r="CQ1149" s="435"/>
      <c r="CR1149" s="435"/>
      <c r="CS1149" s="435"/>
      <c r="CT1149" s="435"/>
      <c r="CU1149" s="435"/>
      <c r="CV1149" s="435"/>
      <c r="CW1149" s="435"/>
      <c r="CX1149" s="435"/>
      <c r="CY1149" s="435"/>
      <c r="CZ1149" s="435"/>
      <c r="DA1149" s="435"/>
      <c r="DB1149" s="435"/>
      <c r="DC1149" s="435"/>
      <c r="DD1149" s="435"/>
      <c r="DE1149" s="435"/>
      <c r="DF1149" s="435"/>
      <c r="DG1149" s="435"/>
      <c r="DH1149" s="435"/>
      <c r="DI1149" s="435"/>
      <c r="DJ1149" s="435"/>
      <c r="DK1149" s="435"/>
      <c r="DL1149" s="435"/>
      <c r="DM1149" s="435"/>
    </row>
    <row r="1150" spans="1:117" ht="29.25" customHeight="1" thickBot="1" x14ac:dyDescent="0.3">
      <c r="A1150" s="1440" t="s">
        <v>591</v>
      </c>
      <c r="B1150" s="1734"/>
      <c r="C1150" s="1532">
        <f>SUM(C1149)</f>
        <v>999</v>
      </c>
      <c r="D1150" s="1532">
        <f t="shared" ref="D1150:E1150" si="1392">SUM(D1149)</f>
        <v>750</v>
      </c>
      <c r="E1150" s="1532">
        <f t="shared" si="1392"/>
        <v>737</v>
      </c>
      <c r="F1150" s="1532">
        <f>E1150/D1150*100</f>
        <v>98.266666666666666</v>
      </c>
      <c r="G1150" s="499">
        <f>IF(C1150=0,0,I1150/C1150)</f>
        <v>7.7747747747747749</v>
      </c>
      <c r="H1150" s="1441">
        <f>K1150/E1150</f>
        <v>7.7856173677069203</v>
      </c>
      <c r="I1150" s="1532">
        <f t="shared" ref="I1150:J1150" si="1393">SUM(I1149)</f>
        <v>7767</v>
      </c>
      <c r="J1150" s="1532">
        <f t="shared" si="1393"/>
        <v>5830</v>
      </c>
      <c r="K1150" s="1852">
        <f t="shared" ref="K1150" si="1394">SUM(K1149)</f>
        <v>5738</v>
      </c>
      <c r="L1150" s="1531">
        <f>K1150/J1150*100</f>
        <v>98.42195540308748</v>
      </c>
      <c r="M1150" s="1531">
        <f>SUM(M1147:M1148)</f>
        <v>33</v>
      </c>
      <c r="N1150" s="505">
        <f t="shared" si="1386"/>
        <v>231.83838383838383</v>
      </c>
      <c r="O1150" s="769">
        <v>11191.529986</v>
      </c>
      <c r="P1150" s="769">
        <v>8437.8585958333333</v>
      </c>
      <c r="Q1150" s="769">
        <v>8437.8585958333333</v>
      </c>
      <c r="R1150" s="769">
        <v>8437.8585958333333</v>
      </c>
      <c r="S1150" s="769">
        <v>8437.8585958333333</v>
      </c>
      <c r="T1150" s="769">
        <v>8437.8585958333333</v>
      </c>
      <c r="U1150" s="769">
        <v>8230.9518958333338</v>
      </c>
      <c r="V1150" s="769">
        <v>8230.9518958333338</v>
      </c>
      <c r="W1150" s="769">
        <v>8230.9518958333338</v>
      </c>
      <c r="X1150" s="2925">
        <f>O1150/12*$A$4+(P1150-O1150)/11*8+(Q1150-P1150)/10*7+(R1150-Q1150)/9*6+(S1150-R1150)/8*5+(T1150-S1150)/7*4+(U1150-T1150)/6*3+(V1150-U1150)/5*2+(W1150-V1150)/4*1</f>
        <v>6287.5240375606063</v>
      </c>
      <c r="Y1150" s="2863">
        <f t="shared" ref="Y1150" si="1395">AB1150-AA1150</f>
        <v>6238.7821099999983</v>
      </c>
      <c r="Z1150" s="2863">
        <f t="shared" ref="Z1150" si="1396">Y1150-X1150</f>
        <v>-48.741927560608019</v>
      </c>
      <c r="AA1150" s="2863">
        <v>-19.27017</v>
      </c>
      <c r="AB1150" s="4165">
        <v>6219.5119399999985</v>
      </c>
      <c r="AC1150" s="3926"/>
    </row>
    <row r="1151" spans="1:117" ht="15" customHeight="1" thickBot="1" x14ac:dyDescent="0.3">
      <c r="A1151" s="583" t="s">
        <v>18</v>
      </c>
      <c r="B1151" s="2059"/>
      <c r="C1151" s="1576"/>
      <c r="D1151" s="1576"/>
      <c r="E1151" s="2026"/>
      <c r="F1151" s="1576"/>
      <c r="G1151" s="577"/>
      <c r="H1151" s="577"/>
      <c r="I1151" s="990"/>
      <c r="J1151" s="990"/>
      <c r="K1151" s="2031">
        <f t="shared" ref="K1151" si="1397">SUM(K1142,K1150)</f>
        <v>5738</v>
      </c>
      <c r="L1151" s="990"/>
      <c r="M1151" s="990"/>
      <c r="N1151" s="990"/>
      <c r="O1151" s="770">
        <f t="shared" ref="O1151:P1151" si="1398">SUM(O1142,O1150)</f>
        <v>120579.31905599999</v>
      </c>
      <c r="P1151" s="770">
        <f t="shared" si="1398"/>
        <v>116576.35177511332</v>
      </c>
      <c r="Q1151" s="770">
        <f t="shared" ref="Q1151:R1151" si="1399">SUM(Q1142,Q1150)</f>
        <v>116576.35177511332</v>
      </c>
      <c r="R1151" s="770">
        <f t="shared" si="1399"/>
        <v>116576.35177511332</v>
      </c>
      <c r="S1151" s="770">
        <f t="shared" ref="S1151:T1151" si="1400">SUM(S1142,S1150)</f>
        <v>117010.23575957332</v>
      </c>
      <c r="T1151" s="770">
        <f t="shared" si="1400"/>
        <v>111557.82941837334</v>
      </c>
      <c r="U1151" s="770">
        <f t="shared" ref="U1151:V1151" si="1401">SUM(U1142,U1150)</f>
        <v>111350.92271837335</v>
      </c>
      <c r="V1151" s="770">
        <f t="shared" si="1401"/>
        <v>111350.92271837335</v>
      </c>
      <c r="W1151" s="770">
        <f t="shared" ref="W1151" si="1402">SUM(W1142,W1150)</f>
        <v>111368.99537583334</v>
      </c>
      <c r="X1151" s="2928">
        <f t="shared" ref="X1151:AB1151" si="1403">SUM(X1142,X1150)</f>
        <v>84579.821898698574</v>
      </c>
      <c r="Y1151" s="2941">
        <f t="shared" si="1403"/>
        <v>84567.640879999992</v>
      </c>
      <c r="Z1151" s="2941">
        <f t="shared" si="1403"/>
        <v>-12.181018698582193</v>
      </c>
      <c r="AA1151" s="2941">
        <f t="shared" si="1403"/>
        <v>-285.31900000000002</v>
      </c>
      <c r="AB1151" s="4166">
        <f t="shared" si="1403"/>
        <v>84282.321879999989</v>
      </c>
      <c r="AC1151" s="4023">
        <f t="shared" ref="AC1151" si="1404">SUM(AC1142,AC1150)</f>
        <v>0</v>
      </c>
    </row>
    <row r="1152" spans="1:117" ht="15" customHeight="1" x14ac:dyDescent="0.25">
      <c r="A1152" s="92"/>
      <c r="B1152" s="2189"/>
      <c r="C1152" s="93"/>
      <c r="D1152" s="93"/>
      <c r="E1152" s="1849"/>
      <c r="F1152" s="93"/>
      <c r="G1152" s="288"/>
      <c r="H1152" s="288"/>
      <c r="I1152" s="266"/>
      <c r="J1152" s="266"/>
      <c r="K1152" s="550"/>
      <c r="L1152" s="266"/>
      <c r="M1152" s="266"/>
      <c r="N1152" s="266"/>
      <c r="O1152" s="1411"/>
      <c r="P1152" s="1411"/>
      <c r="Q1152" s="1411"/>
      <c r="R1152" s="1411"/>
      <c r="S1152" s="1411"/>
      <c r="T1152" s="1411"/>
      <c r="U1152" s="1411"/>
      <c r="V1152" s="1411"/>
      <c r="W1152" s="1411"/>
      <c r="X1152" s="2926"/>
      <c r="Y1152" s="2940"/>
      <c r="Z1152" s="2940"/>
      <c r="AA1152" s="2940"/>
      <c r="AB1152" s="4164"/>
      <c r="AC1152" s="3924"/>
    </row>
    <row r="1153" spans="1:29" ht="42" customHeight="1" x14ac:dyDescent="0.25">
      <c r="A1153" s="2679" t="s">
        <v>572</v>
      </c>
      <c r="B1153" s="546"/>
      <c r="C1153" s="36"/>
      <c r="D1153" s="36"/>
      <c r="E1153" s="581"/>
      <c r="F1153" s="36"/>
      <c r="G1153" s="50"/>
      <c r="H1153" s="50"/>
      <c r="I1153" s="53"/>
      <c r="J1153" s="53"/>
      <c r="K1153" s="536"/>
      <c r="L1153" s="53"/>
      <c r="M1153" s="53"/>
      <c r="N1153" s="53"/>
      <c r="O1153" s="1410"/>
      <c r="P1153" s="1410"/>
      <c r="Q1153" s="1410"/>
      <c r="R1153" s="1410"/>
      <c r="S1153" s="1410"/>
      <c r="T1153" s="1410"/>
      <c r="U1153" s="1410"/>
      <c r="V1153" s="1410"/>
      <c r="W1153" s="1410"/>
      <c r="X1153" s="2923"/>
      <c r="Y1153" s="216"/>
      <c r="Z1153" s="216"/>
      <c r="AA1153" s="216"/>
      <c r="AB1153" s="4161"/>
      <c r="AC1153" s="3922"/>
    </row>
    <row r="1154" spans="1:29" ht="15" customHeight="1" x14ac:dyDescent="0.25">
      <c r="A1154" s="60" t="s">
        <v>537</v>
      </c>
      <c r="B1154" s="1041"/>
      <c r="C1154" s="52"/>
      <c r="D1154" s="52"/>
      <c r="E1154" s="633"/>
      <c r="F1154" s="52"/>
      <c r="G1154" s="50"/>
      <c r="H1154" s="50"/>
      <c r="I1154" s="53"/>
      <c r="J1154" s="53"/>
      <c r="K1154" s="536"/>
      <c r="L1154" s="53"/>
      <c r="M1154" s="53"/>
      <c r="N1154" s="53"/>
      <c r="O1154" s="1410"/>
      <c r="P1154" s="1410"/>
      <c r="Q1154" s="1410"/>
      <c r="R1154" s="1410"/>
      <c r="S1154" s="1410"/>
      <c r="T1154" s="1410"/>
      <c r="U1154" s="1410"/>
      <c r="V1154" s="1410"/>
      <c r="W1154" s="1410"/>
      <c r="X1154" s="2923"/>
      <c r="Y1154" s="216"/>
      <c r="Z1154" s="216"/>
      <c r="AA1154" s="216"/>
      <c r="AB1154" s="4161"/>
      <c r="AC1154" s="3945"/>
    </row>
    <row r="1155" spans="1:29" ht="15" customHeight="1" x14ac:dyDescent="0.25">
      <c r="A1155" s="295" t="s">
        <v>839</v>
      </c>
      <c r="B1155" s="557"/>
      <c r="C1155" s="53">
        <f>SUM(C1156:C1159)</f>
        <v>12975</v>
      </c>
      <c r="D1155" s="53">
        <f t="shared" ref="D1155:E1155" si="1405">SUM(D1156:D1159)</f>
        <v>9731</v>
      </c>
      <c r="E1155" s="53">
        <f t="shared" si="1405"/>
        <v>9747</v>
      </c>
      <c r="F1155" s="53">
        <f>E1155/D1155*100</f>
        <v>100.16442297811119</v>
      </c>
      <c r="G1155" s="56"/>
      <c r="H1155" s="56"/>
      <c r="I1155" s="39"/>
      <c r="J1155" s="39"/>
      <c r="K1155" s="585"/>
      <c r="L1155" s="39"/>
      <c r="M1155" s="39"/>
      <c r="N1155" s="39"/>
      <c r="O1155" s="1410"/>
      <c r="P1155" s="1410"/>
      <c r="Q1155" s="1410"/>
      <c r="R1155" s="1410"/>
      <c r="S1155" s="1410"/>
      <c r="T1155" s="1410"/>
      <c r="U1155" s="1410"/>
      <c r="V1155" s="1410"/>
      <c r="W1155" s="1410"/>
      <c r="X1155" s="2923"/>
      <c r="Y1155" s="216"/>
      <c r="Z1155" s="216"/>
      <c r="AA1155" s="216"/>
      <c r="AB1155" s="4161"/>
      <c r="AC1155" s="3996"/>
    </row>
    <row r="1156" spans="1:29" ht="15" customHeight="1" x14ac:dyDescent="0.25">
      <c r="A1156" s="295" t="s">
        <v>538</v>
      </c>
      <c r="B1156" s="557"/>
      <c r="C1156" s="53">
        <v>5955</v>
      </c>
      <c r="D1156" s="144">
        <f t="shared" ref="D1156:D1160" si="1406">ROUND(C1156/12*$A$4,0)</f>
        <v>4466</v>
      </c>
      <c r="E1156" s="53">
        <v>4457</v>
      </c>
      <c r="F1156" s="53">
        <f>E1156/D1156*100</f>
        <v>99.798477384684276</v>
      </c>
      <c r="G1156" s="56"/>
      <c r="H1156" s="56"/>
      <c r="I1156" s="55"/>
      <c r="J1156" s="55"/>
      <c r="K1156" s="554"/>
      <c r="L1156" s="55"/>
      <c r="M1156" s="55"/>
      <c r="N1156" s="55"/>
      <c r="O1156" s="1410"/>
      <c r="P1156" s="1410"/>
      <c r="Q1156" s="1410"/>
      <c r="R1156" s="1410"/>
      <c r="S1156" s="1410"/>
      <c r="T1156" s="1410"/>
      <c r="U1156" s="1410"/>
      <c r="V1156" s="1410"/>
      <c r="W1156" s="1410"/>
      <c r="X1156" s="2923"/>
      <c r="Y1156" s="216"/>
      <c r="Z1156" s="216"/>
      <c r="AA1156" s="216"/>
      <c r="AB1156" s="4161"/>
      <c r="AC1156" s="3996"/>
    </row>
    <row r="1157" spans="1:29" ht="28.5" customHeight="1" x14ac:dyDescent="0.25">
      <c r="A1157" s="295" t="s">
        <v>539</v>
      </c>
      <c r="B1157" s="557"/>
      <c r="C1157" s="53"/>
      <c r="D1157" s="144">
        <f t="shared" si="1406"/>
        <v>0</v>
      </c>
      <c r="E1157" s="536"/>
      <c r="F1157" s="53"/>
      <c r="G1157" s="56"/>
      <c r="H1157" s="56"/>
      <c r="I1157" s="55"/>
      <c r="J1157" s="55"/>
      <c r="K1157" s="554"/>
      <c r="L1157" s="55"/>
      <c r="M1157" s="55"/>
      <c r="N1157" s="55"/>
      <c r="O1157" s="1410"/>
      <c r="P1157" s="1410"/>
      <c r="Q1157" s="1410"/>
      <c r="R1157" s="1410"/>
      <c r="S1157" s="1410"/>
      <c r="T1157" s="1410"/>
      <c r="U1157" s="1410"/>
      <c r="V1157" s="1410"/>
      <c r="W1157" s="1410"/>
      <c r="X1157" s="2923"/>
      <c r="Y1157" s="216"/>
      <c r="Z1157" s="216"/>
      <c r="AA1157" s="216"/>
      <c r="AB1157" s="4161"/>
      <c r="AC1157" s="3997"/>
    </row>
    <row r="1158" spans="1:29" ht="32.25" customHeight="1" x14ac:dyDescent="0.25">
      <c r="A1158" s="295" t="s">
        <v>540</v>
      </c>
      <c r="B1158" s="557"/>
      <c r="C1158" s="53"/>
      <c r="D1158" s="144">
        <f t="shared" si="1406"/>
        <v>0</v>
      </c>
      <c r="E1158" s="429"/>
      <c r="F1158" s="53"/>
      <c r="G1158" s="56"/>
      <c r="H1158" s="56"/>
      <c r="I1158" s="55"/>
      <c r="J1158" s="55"/>
      <c r="K1158" s="554"/>
      <c r="L1158" s="55"/>
      <c r="M1158" s="55"/>
      <c r="N1158" s="55"/>
      <c r="O1158" s="1410"/>
      <c r="P1158" s="1410"/>
      <c r="Q1158" s="1410"/>
      <c r="R1158" s="1410"/>
      <c r="S1158" s="1410"/>
      <c r="T1158" s="1410"/>
      <c r="U1158" s="1410"/>
      <c r="V1158" s="1410"/>
      <c r="W1158" s="1410"/>
      <c r="X1158" s="2923"/>
      <c r="Y1158" s="216"/>
      <c r="Z1158" s="216"/>
      <c r="AA1158" s="216"/>
      <c r="AB1158" s="4161"/>
      <c r="AC1158" s="3880"/>
    </row>
    <row r="1159" spans="1:29" ht="15" customHeight="1" x14ac:dyDescent="0.25">
      <c r="A1159" s="295" t="s">
        <v>541</v>
      </c>
      <c r="B1159" s="557"/>
      <c r="C1159" s="53">
        <v>7020</v>
      </c>
      <c r="D1159" s="144">
        <f t="shared" si="1406"/>
        <v>5265</v>
      </c>
      <c r="E1159" s="536">
        <v>5290</v>
      </c>
      <c r="F1159" s="53">
        <f>E1159/D1159*100</f>
        <v>100.47483380816715</v>
      </c>
      <c r="G1159" s="56"/>
      <c r="H1159" s="56"/>
      <c r="I1159" s="55"/>
      <c r="J1159" s="55"/>
      <c r="K1159" s="554"/>
      <c r="L1159" s="55"/>
      <c r="M1159" s="55"/>
      <c r="N1159" s="55"/>
      <c r="O1159" s="1410"/>
      <c r="P1159" s="1410"/>
      <c r="Q1159" s="1410"/>
      <c r="R1159" s="1410"/>
      <c r="S1159" s="1410"/>
      <c r="T1159" s="1410"/>
      <c r="U1159" s="1410"/>
      <c r="V1159" s="1410"/>
      <c r="W1159" s="1410"/>
      <c r="X1159" s="2923"/>
      <c r="Y1159" s="216"/>
      <c r="Z1159" s="216"/>
      <c r="AA1159" s="216"/>
      <c r="AB1159" s="4161"/>
      <c r="AC1159" s="3997"/>
    </row>
    <row r="1160" spans="1:29" ht="15" customHeight="1" x14ac:dyDescent="0.25">
      <c r="A1160" s="295" t="s">
        <v>838</v>
      </c>
      <c r="B1160" s="557"/>
      <c r="C1160" s="53">
        <v>76542</v>
      </c>
      <c r="D1160" s="144">
        <f t="shared" si="1406"/>
        <v>57407</v>
      </c>
      <c r="E1160" s="536">
        <v>56540</v>
      </c>
      <c r="F1160" s="53">
        <f>E1160/D1160*100</f>
        <v>98.489731217447357</v>
      </c>
      <c r="G1160" s="56"/>
      <c r="H1160" s="56"/>
      <c r="I1160" s="55"/>
      <c r="J1160" s="55"/>
      <c r="K1160" s="554"/>
      <c r="L1160" s="55"/>
      <c r="M1160" s="55"/>
      <c r="N1160" s="55"/>
      <c r="O1160" s="1410"/>
      <c r="P1160" s="1410"/>
      <c r="Q1160" s="1410"/>
      <c r="R1160" s="1410"/>
      <c r="S1160" s="1410"/>
      <c r="T1160" s="1410"/>
      <c r="U1160" s="1410"/>
      <c r="V1160" s="1410"/>
      <c r="W1160" s="1410"/>
      <c r="X1160" s="2923"/>
      <c r="Y1160" s="216"/>
      <c r="Z1160" s="216"/>
      <c r="AA1160" s="216"/>
      <c r="AB1160" s="4161"/>
      <c r="AC1160" s="3997"/>
    </row>
    <row r="1161" spans="1:29" ht="15" customHeight="1" x14ac:dyDescent="0.25">
      <c r="A1161" s="13" t="s">
        <v>185</v>
      </c>
      <c r="B1161" s="543"/>
      <c r="C1161" s="57">
        <f>SUM(C1155+C1160*3.2)</f>
        <v>257909.40000000002</v>
      </c>
      <c r="D1161" s="57">
        <f t="shared" ref="D1161" si="1407">SUM(D1155+D1160*3.2)</f>
        <v>193433.40000000002</v>
      </c>
      <c r="E1161" s="57">
        <f t="shared" ref="E1161" si="1408">SUM(E1155+E1160*3.2)</f>
        <v>190675</v>
      </c>
      <c r="F1161" s="57">
        <f>E1161/D1161*100</f>
        <v>98.573979467868512</v>
      </c>
      <c r="G1161" s="56"/>
      <c r="H1161" s="56"/>
      <c r="I1161" s="55"/>
      <c r="J1161" s="55"/>
      <c r="K1161" s="554"/>
      <c r="L1161" s="55"/>
      <c r="M1161" s="55"/>
      <c r="N1161" s="55"/>
      <c r="O1161" s="1410"/>
      <c r="P1161" s="1410"/>
      <c r="Q1161" s="1410"/>
      <c r="R1161" s="1410"/>
      <c r="S1161" s="1410"/>
      <c r="T1161" s="1410"/>
      <c r="U1161" s="1410"/>
      <c r="V1161" s="1410"/>
      <c r="W1161" s="1410"/>
      <c r="X1161" s="2923"/>
      <c r="Y1161" s="216"/>
      <c r="Z1161" s="216"/>
      <c r="AA1161" s="216"/>
      <c r="AB1161" s="4161"/>
      <c r="AC1161" s="3998"/>
    </row>
    <row r="1162" spans="1:29" ht="15" customHeight="1" x14ac:dyDescent="0.25">
      <c r="A1162" s="60" t="s">
        <v>542</v>
      </c>
      <c r="B1162" s="557"/>
      <c r="C1162" s="53"/>
      <c r="D1162" s="144"/>
      <c r="E1162" s="536"/>
      <c r="F1162" s="53"/>
      <c r="G1162" s="56"/>
      <c r="H1162" s="56"/>
      <c r="I1162" s="55"/>
      <c r="J1162" s="55"/>
      <c r="K1162" s="554"/>
      <c r="L1162" s="55"/>
      <c r="M1162" s="55"/>
      <c r="N1162" s="55"/>
      <c r="O1162" s="1410"/>
      <c r="P1162" s="1410"/>
      <c r="Q1162" s="1410"/>
      <c r="R1162" s="1410"/>
      <c r="S1162" s="1410"/>
      <c r="T1162" s="1410"/>
      <c r="U1162" s="1410"/>
      <c r="V1162" s="1410"/>
      <c r="W1162" s="1410"/>
      <c r="X1162" s="2923"/>
      <c r="Y1162" s="216"/>
      <c r="Z1162" s="216"/>
      <c r="AA1162" s="216"/>
      <c r="AB1162" s="4161"/>
      <c r="AC1162" s="3997"/>
    </row>
    <row r="1163" spans="1:29" ht="21" customHeight="1" x14ac:dyDescent="0.25">
      <c r="A1163" s="295" t="s">
        <v>229</v>
      </c>
      <c r="B1163" s="557"/>
      <c r="C1163" s="53">
        <f>SUM(C1164,C1167)</f>
        <v>59916.25</v>
      </c>
      <c r="D1163" s="53">
        <f t="shared" ref="D1163" si="1409">SUM(D1164,D1167)</f>
        <v>44938</v>
      </c>
      <c r="E1163" s="53">
        <f t="shared" ref="E1163" si="1410">SUM(E1164,E1167)</f>
        <v>65468.568291860051</v>
      </c>
      <c r="F1163" s="57">
        <f t="shared" ref="F1163:F1172" si="1411">E1163/D1163*100</f>
        <v>145.68643084218266</v>
      </c>
      <c r="G1163" s="56"/>
      <c r="H1163" s="56"/>
      <c r="I1163" s="55"/>
      <c r="J1163" s="55"/>
      <c r="K1163" s="554"/>
      <c r="L1163" s="55"/>
      <c r="M1163" s="55"/>
      <c r="N1163" s="55"/>
      <c r="O1163" s="1410"/>
      <c r="P1163" s="1410"/>
      <c r="Q1163" s="1410"/>
      <c r="R1163" s="1410"/>
      <c r="S1163" s="1410"/>
      <c r="T1163" s="1410"/>
      <c r="U1163" s="1410"/>
      <c r="V1163" s="1410"/>
      <c r="W1163" s="1410"/>
      <c r="X1163" s="2923"/>
      <c r="Y1163" s="216"/>
      <c r="Z1163" s="216"/>
      <c r="AA1163" s="216"/>
      <c r="AB1163" s="4161"/>
      <c r="AC1163" s="3996"/>
    </row>
    <row r="1164" spans="1:29" ht="43.5" customHeight="1" x14ac:dyDescent="0.25">
      <c r="A1164" s="978" t="s">
        <v>543</v>
      </c>
      <c r="B1164" s="557"/>
      <c r="C1164" s="53">
        <f>SUM(C1165:C1166)</f>
        <v>1251</v>
      </c>
      <c r="D1164" s="53">
        <f t="shared" ref="D1164" si="1412">SUM(D1165:D1166)</f>
        <v>939</v>
      </c>
      <c r="E1164" s="53">
        <f t="shared" ref="E1164" si="1413">SUM(E1165:E1166)</f>
        <v>1444</v>
      </c>
      <c r="F1164" s="57">
        <f t="shared" si="1411"/>
        <v>153.78061767838125</v>
      </c>
      <c r="G1164" s="56"/>
      <c r="H1164" s="56"/>
      <c r="I1164" s="55"/>
      <c r="J1164" s="55"/>
      <c r="K1164" s="554"/>
      <c r="L1164" s="55"/>
      <c r="M1164" s="55"/>
      <c r="N1164" s="55"/>
      <c r="O1164" s="1410"/>
      <c r="P1164" s="1410"/>
      <c r="Q1164" s="1410"/>
      <c r="R1164" s="1410"/>
      <c r="S1164" s="1410"/>
      <c r="T1164" s="1410"/>
      <c r="U1164" s="1410"/>
      <c r="V1164" s="1410"/>
      <c r="W1164" s="1410"/>
      <c r="X1164" s="2923"/>
      <c r="Y1164" s="216"/>
      <c r="Z1164" s="216"/>
      <c r="AA1164" s="216"/>
      <c r="AB1164" s="4161"/>
      <c r="AC1164" s="3996"/>
    </row>
    <row r="1165" spans="1:29" ht="45.75" customHeight="1" x14ac:dyDescent="0.25">
      <c r="A1165" s="295" t="s">
        <v>613</v>
      </c>
      <c r="B1165" s="557"/>
      <c r="C1165" s="53">
        <v>630</v>
      </c>
      <c r="D1165" s="144">
        <f t="shared" ref="D1165:D1166" si="1414">ROUND(C1165/12*$A$4,0)</f>
        <v>473</v>
      </c>
      <c r="E1165" s="536">
        <v>672</v>
      </c>
      <c r="F1165" s="57">
        <f t="shared" si="1411"/>
        <v>142.07188160676534</v>
      </c>
      <c r="G1165" s="56"/>
      <c r="H1165" s="56"/>
      <c r="I1165" s="55"/>
      <c r="J1165" s="55"/>
      <c r="K1165" s="554"/>
      <c r="L1165" s="55"/>
      <c r="M1165" s="55"/>
      <c r="N1165" s="55"/>
      <c r="O1165" s="1410"/>
      <c r="P1165" s="1410"/>
      <c r="Q1165" s="1410"/>
      <c r="R1165" s="1410"/>
      <c r="S1165" s="1410"/>
      <c r="T1165" s="1410"/>
      <c r="U1165" s="1410"/>
      <c r="V1165" s="1410"/>
      <c r="W1165" s="1410"/>
      <c r="X1165" s="2923"/>
      <c r="Y1165" s="216"/>
      <c r="Z1165" s="216"/>
      <c r="AA1165" s="216"/>
      <c r="AB1165" s="4161"/>
      <c r="AC1165" s="3997"/>
    </row>
    <row r="1166" spans="1:29" ht="31.5" customHeight="1" x14ac:dyDescent="0.25">
      <c r="A1166" s="295" t="s">
        <v>614</v>
      </c>
      <c r="B1166" s="557"/>
      <c r="C1166" s="53">
        <v>621</v>
      </c>
      <c r="D1166" s="144">
        <f t="shared" si="1414"/>
        <v>466</v>
      </c>
      <c r="E1166" s="536">
        <v>772</v>
      </c>
      <c r="F1166" s="57">
        <f t="shared" si="1411"/>
        <v>165.66523605150215</v>
      </c>
      <c r="G1166" s="56"/>
      <c r="H1166" s="56"/>
      <c r="I1166" s="55"/>
      <c r="J1166" s="55"/>
      <c r="K1166" s="554"/>
      <c r="L1166" s="55"/>
      <c r="M1166" s="55"/>
      <c r="N1166" s="55"/>
      <c r="O1166" s="1410"/>
      <c r="P1166" s="1410"/>
      <c r="Q1166" s="1410"/>
      <c r="R1166" s="1410"/>
      <c r="S1166" s="1410"/>
      <c r="T1166" s="1410"/>
      <c r="U1166" s="1410"/>
      <c r="V1166" s="1410"/>
      <c r="W1166" s="1410"/>
      <c r="X1166" s="2923"/>
      <c r="Y1166" s="216"/>
      <c r="Z1166" s="216"/>
      <c r="AA1166" s="216"/>
      <c r="AB1166" s="4161"/>
      <c r="AC1166" s="3997"/>
    </row>
    <row r="1167" spans="1:29" ht="58.5" customHeight="1" x14ac:dyDescent="0.25">
      <c r="A1167" s="978" t="s">
        <v>558</v>
      </c>
      <c r="B1167" s="557"/>
      <c r="C1167" s="53">
        <f>SUM(C1168:C1169)</f>
        <v>58665.25</v>
      </c>
      <c r="D1167" s="53">
        <f>SUM(D1168:D1169)</f>
        <v>43999</v>
      </c>
      <c r="E1167" s="53">
        <f>SUM(E1168:E1169)</f>
        <v>64024.568291860051</v>
      </c>
      <c r="F1167" s="57">
        <f t="shared" si="1411"/>
        <v>145.51368961080945</v>
      </c>
      <c r="G1167" s="56"/>
      <c r="H1167" s="56"/>
      <c r="I1167" s="55"/>
      <c r="J1167" s="55"/>
      <c r="K1167" s="554"/>
      <c r="L1167" s="55"/>
      <c r="M1167" s="55"/>
      <c r="N1167" s="55"/>
      <c r="O1167" s="1410"/>
      <c r="P1167" s="1410"/>
      <c r="Q1167" s="1410"/>
      <c r="R1167" s="1410"/>
      <c r="S1167" s="1410"/>
      <c r="T1167" s="1410"/>
      <c r="U1167" s="1410"/>
      <c r="V1167" s="1410"/>
      <c r="W1167" s="1410"/>
      <c r="X1167" s="2923"/>
      <c r="Y1167" s="216"/>
      <c r="Z1167" s="216"/>
      <c r="AA1167" s="216"/>
      <c r="AB1167" s="4161"/>
      <c r="AC1167" s="3996"/>
    </row>
    <row r="1168" spans="1:29" ht="43.5" customHeight="1" x14ac:dyDescent="0.25">
      <c r="A1168" s="295" t="s">
        <v>646</v>
      </c>
      <c r="B1168" s="557"/>
      <c r="C1168" s="53">
        <v>56505.25</v>
      </c>
      <c r="D1168" s="144">
        <f t="shared" ref="D1168:D1170" si="1415">ROUND(C1168/12*$A$4,0)</f>
        <v>42379</v>
      </c>
      <c r="E1168" s="429">
        <v>53421.88619388621</v>
      </c>
      <c r="F1168" s="57">
        <f t="shared" si="1411"/>
        <v>126.057448721976</v>
      </c>
      <c r="G1168" s="56"/>
      <c r="H1168" s="56"/>
      <c r="I1168" s="55"/>
      <c r="J1168" s="55"/>
      <c r="K1168" s="554"/>
      <c r="L1168" s="55"/>
      <c r="M1168" s="55"/>
      <c r="N1168" s="55"/>
      <c r="O1168" s="1410"/>
      <c r="P1168" s="1410"/>
      <c r="Q1168" s="1410"/>
      <c r="R1168" s="1410"/>
      <c r="S1168" s="1410"/>
      <c r="T1168" s="1410"/>
      <c r="U1168" s="1410"/>
      <c r="V1168" s="1410"/>
      <c r="W1168" s="1410"/>
      <c r="X1168" s="2923"/>
      <c r="Y1168" s="216"/>
      <c r="Z1168" s="216"/>
      <c r="AA1168" s="216"/>
      <c r="AB1168" s="4161"/>
      <c r="AC1168" s="3880"/>
    </row>
    <row r="1169" spans="1:117" ht="46.5" customHeight="1" x14ac:dyDescent="0.25">
      <c r="A1169" s="295" t="s">
        <v>561</v>
      </c>
      <c r="B1169" s="557"/>
      <c r="C1169" s="53">
        <v>2160</v>
      </c>
      <c r="D1169" s="144">
        <f t="shared" si="1415"/>
        <v>1620</v>
      </c>
      <c r="E1169" s="429">
        <v>10602.682097973839</v>
      </c>
      <c r="F1169" s="57">
        <f t="shared" si="1411"/>
        <v>654.48654925764436</v>
      </c>
      <c r="G1169" s="56"/>
      <c r="H1169" s="56"/>
      <c r="I1169" s="55"/>
      <c r="J1169" s="55"/>
      <c r="K1169" s="554"/>
      <c r="L1169" s="55"/>
      <c r="M1169" s="55"/>
      <c r="N1169" s="55"/>
      <c r="O1169" s="1410"/>
      <c r="P1169" s="1410"/>
      <c r="Q1169" s="1410"/>
      <c r="R1169" s="1410"/>
      <c r="S1169" s="1410"/>
      <c r="T1169" s="1410"/>
      <c r="U1169" s="1410"/>
      <c r="V1169" s="1410"/>
      <c r="W1169" s="1410"/>
      <c r="X1169" s="2923"/>
      <c r="Y1169" s="216"/>
      <c r="Z1169" s="216"/>
      <c r="AA1169" s="216"/>
      <c r="AB1169" s="4161"/>
      <c r="AC1169" s="3880"/>
    </row>
    <row r="1170" spans="1:117" ht="39.950000000000003" customHeight="1" x14ac:dyDescent="0.25">
      <c r="A1170" s="979" t="s">
        <v>172</v>
      </c>
      <c r="B1170" s="557"/>
      <c r="C1170" s="53">
        <v>21784</v>
      </c>
      <c r="D1170" s="144">
        <f t="shared" si="1415"/>
        <v>16338</v>
      </c>
      <c r="E1170" s="429">
        <v>16947</v>
      </c>
      <c r="F1170" s="53">
        <f t="shared" si="1411"/>
        <v>103.72750642673523</v>
      </c>
      <c r="G1170" s="56"/>
      <c r="H1170" s="56"/>
      <c r="I1170" s="55"/>
      <c r="J1170" s="55"/>
      <c r="K1170" s="554"/>
      <c r="L1170" s="55"/>
      <c r="M1170" s="55"/>
      <c r="N1170" s="55"/>
      <c r="O1170" s="1410"/>
      <c r="P1170" s="1410"/>
      <c r="Q1170" s="1410"/>
      <c r="R1170" s="1410"/>
      <c r="S1170" s="1410"/>
      <c r="T1170" s="1410"/>
      <c r="U1170" s="1410"/>
      <c r="V1170" s="1410"/>
      <c r="W1170" s="1410"/>
      <c r="X1170" s="2923"/>
      <c r="Y1170" s="216"/>
      <c r="Z1170" s="216"/>
      <c r="AA1170" s="216"/>
      <c r="AB1170" s="4161"/>
      <c r="AC1170" s="3880"/>
    </row>
    <row r="1171" spans="1:117" ht="15" customHeight="1" x14ac:dyDescent="0.25">
      <c r="A1171" s="13" t="s">
        <v>180</v>
      </c>
      <c r="B1171" s="2021"/>
      <c r="C1171" s="66">
        <f>SUM(C1170,C1163)</f>
        <v>81700.25</v>
      </c>
      <c r="D1171" s="66">
        <f t="shared" ref="D1171" si="1416">SUM(D1170,D1163)</f>
        <v>61276</v>
      </c>
      <c r="E1171" s="66">
        <f t="shared" ref="E1171" si="1417">SUM(E1170,E1163)</f>
        <v>82415.568291860051</v>
      </c>
      <c r="F1171" s="206">
        <f t="shared" si="1411"/>
        <v>134.49893643818143</v>
      </c>
      <c r="G1171" s="64"/>
      <c r="H1171" s="64"/>
      <c r="I1171" s="1491"/>
      <c r="J1171" s="1491"/>
      <c r="K1171" s="1889"/>
      <c r="L1171" s="1491"/>
      <c r="M1171" s="1491"/>
      <c r="N1171" s="1491"/>
      <c r="O1171" s="1412"/>
      <c r="P1171" s="1412"/>
      <c r="Q1171" s="1412"/>
      <c r="R1171" s="1412"/>
      <c r="S1171" s="1412"/>
      <c r="T1171" s="1412"/>
      <c r="U1171" s="1412"/>
      <c r="V1171" s="1412"/>
      <c r="W1171" s="1412"/>
      <c r="X1171" s="2924"/>
      <c r="Y1171" s="2937"/>
      <c r="Z1171" s="2937"/>
      <c r="AA1171" s="2937"/>
      <c r="AB1171" s="4162"/>
      <c r="AC1171" s="3999"/>
    </row>
    <row r="1172" spans="1:117" ht="15" customHeight="1" x14ac:dyDescent="0.25">
      <c r="A1172" s="133" t="s">
        <v>181</v>
      </c>
      <c r="B1172" s="1878"/>
      <c r="C1172" s="1509">
        <f>SUM(C1171,C1161)</f>
        <v>339609.65</v>
      </c>
      <c r="D1172" s="1509">
        <f t="shared" ref="D1172:E1172" si="1418">SUM(D1171,D1161)</f>
        <v>254709.40000000002</v>
      </c>
      <c r="E1172" s="1509">
        <f t="shared" si="1418"/>
        <v>273090.56829186005</v>
      </c>
      <c r="F1172" s="1509">
        <f t="shared" si="1411"/>
        <v>107.21652529975729</v>
      </c>
      <c r="G1172" s="272"/>
      <c r="H1172" s="272"/>
      <c r="I1172" s="21"/>
      <c r="J1172" s="21"/>
      <c r="K1172" s="1997"/>
      <c r="L1172" s="21"/>
      <c r="M1172" s="21"/>
      <c r="N1172" s="21"/>
      <c r="O1172" s="567">
        <v>100148.00568999999</v>
      </c>
      <c r="P1172" s="567">
        <v>100091.44627280001</v>
      </c>
      <c r="Q1172" s="567">
        <v>100091.44627280001</v>
      </c>
      <c r="R1172" s="567">
        <v>100091.44627280001</v>
      </c>
      <c r="S1172" s="567">
        <v>100113.26869077999</v>
      </c>
      <c r="T1172" s="567">
        <v>92115.303133660011</v>
      </c>
      <c r="U1172" s="567">
        <v>92536.748133660003</v>
      </c>
      <c r="V1172" s="567">
        <v>92536.748133660003</v>
      </c>
      <c r="W1172" s="567">
        <v>92669.032070000001</v>
      </c>
      <c r="X1172" s="2925">
        <f>O1172/12*$A$4+(P1172-O1172)/11*8+(Q1172-P1172)/10*7+(R1172-Q1172)/9*6+(S1172-R1172)/8*5+(T1172-S1172)/7*4+(U1172-T1172)/6*3+(V1172-U1172)/5*2+(W1172-V1172)/4*1</f>
        <v>70757.036608582508</v>
      </c>
      <c r="Y1172" s="1603">
        <f t="shared" ref="Y1172" si="1419">AB1172-AA1172</f>
        <v>81743.948109999998</v>
      </c>
      <c r="Z1172" s="1603">
        <f t="shared" ref="Z1172" si="1420">Y1172-X1172</f>
        <v>10986.911501417489</v>
      </c>
      <c r="AA1172" s="1603">
        <v>-63.549730000000011</v>
      </c>
      <c r="AB1172" s="4163">
        <v>81680.398379999999</v>
      </c>
      <c r="AC1172" s="4015"/>
    </row>
    <row r="1173" spans="1:117" ht="15" customHeight="1" x14ac:dyDescent="0.25">
      <c r="A1173" s="465" t="s">
        <v>33</v>
      </c>
      <c r="B1173" s="1720"/>
      <c r="C1173" s="93"/>
      <c r="D1173" s="93"/>
      <c r="E1173" s="1849"/>
      <c r="F1173" s="93"/>
      <c r="G1173" s="273"/>
      <c r="H1173" s="273"/>
      <c r="I1173" s="521"/>
      <c r="J1173" s="521"/>
      <c r="K1173" s="2014"/>
      <c r="L1173" s="521"/>
      <c r="M1173" s="521"/>
      <c r="N1173" s="521"/>
      <c r="O1173" s="1411"/>
      <c r="P1173" s="1411"/>
      <c r="Q1173" s="1411"/>
      <c r="R1173" s="1411"/>
      <c r="S1173" s="1411"/>
      <c r="T1173" s="1411"/>
      <c r="U1173" s="1411"/>
      <c r="V1173" s="1411"/>
      <c r="W1173" s="1411"/>
      <c r="X1173" s="2926"/>
      <c r="Y1173" s="2940"/>
      <c r="Z1173" s="2940"/>
      <c r="AA1173" s="2940"/>
      <c r="AB1173" s="4164"/>
      <c r="AC1173" s="3924"/>
    </row>
    <row r="1174" spans="1:117" ht="15" customHeight="1" x14ac:dyDescent="0.25">
      <c r="A1174" s="202" t="s">
        <v>157</v>
      </c>
      <c r="B1174" s="475"/>
      <c r="C1174" s="36"/>
      <c r="D1174" s="36"/>
      <c r="E1174" s="581"/>
      <c r="F1174" s="36"/>
      <c r="G1174" s="56"/>
      <c r="H1174" s="56"/>
      <c r="I1174" s="57"/>
      <c r="J1174" s="57"/>
      <c r="K1174" s="555"/>
      <c r="L1174" s="57"/>
      <c r="M1174" s="57"/>
      <c r="N1174" s="57"/>
      <c r="O1174" s="1410"/>
      <c r="P1174" s="1410"/>
      <c r="Q1174" s="1410"/>
      <c r="R1174" s="1410"/>
      <c r="S1174" s="1410"/>
      <c r="T1174" s="1410"/>
      <c r="U1174" s="1410"/>
      <c r="V1174" s="1410"/>
      <c r="W1174" s="1410"/>
      <c r="X1174" s="2923"/>
      <c r="Y1174" s="216"/>
      <c r="Z1174" s="216"/>
      <c r="AA1174" s="216"/>
      <c r="AB1174" s="4161"/>
      <c r="AC1174" s="3922"/>
    </row>
    <row r="1175" spans="1:117" ht="15" customHeight="1" x14ac:dyDescent="0.25">
      <c r="A1175" s="424" t="s">
        <v>214</v>
      </c>
      <c r="B1175" s="593">
        <v>240</v>
      </c>
      <c r="C1175" s="36">
        <v>1300</v>
      </c>
      <c r="D1175" s="144">
        <f t="shared" ref="D1175" si="1421">ROUND(C1175/12*$A$4,0)</f>
        <v>975</v>
      </c>
      <c r="E1175" s="429">
        <v>974</v>
      </c>
      <c r="F1175" s="219">
        <f>E1175/D1175*100</f>
        <v>99.897435897435898</v>
      </c>
      <c r="G1175" s="56">
        <v>8</v>
      </c>
      <c r="H1175" s="157">
        <f t="shared" ref="H1175" si="1422">K1175/E1175</f>
        <v>8.5082135523613971</v>
      </c>
      <c r="I1175" s="167">
        <v>10400</v>
      </c>
      <c r="J1175" s="167">
        <f t="shared" ref="J1175" si="1423">ROUND(D1175*G1175,0)</f>
        <v>7800</v>
      </c>
      <c r="K1175" s="431">
        <v>8287</v>
      </c>
      <c r="L1175" s="167">
        <f>K1175/J1175*100</f>
        <v>106.24358974358974</v>
      </c>
      <c r="M1175" s="981">
        <f>ROUND(I1175/B1175,0)</f>
        <v>43</v>
      </c>
      <c r="N1175" s="167">
        <f t="shared" ref="N1175:N1177" si="1424">K1175/$A$4*12/M1175</f>
        <v>256.96124031007753</v>
      </c>
      <c r="O1175" s="1410"/>
      <c r="P1175" s="1410"/>
      <c r="Q1175" s="1410"/>
      <c r="R1175" s="1410"/>
      <c r="S1175" s="1410"/>
      <c r="T1175" s="1410"/>
      <c r="U1175" s="1410"/>
      <c r="V1175" s="1410"/>
      <c r="W1175" s="1410"/>
      <c r="X1175" s="2923">
        <f>O1175/12</f>
        <v>0</v>
      </c>
      <c r="Y1175" s="216">
        <f t="shared" ref="Y1175:Y1177" si="1425">AB1175-AA1175</f>
        <v>0</v>
      </c>
      <c r="Z1175" s="216">
        <f t="shared" ref="Z1175:Z1177" si="1426">Y1175-X1175</f>
        <v>0</v>
      </c>
      <c r="AA1175" s="216"/>
      <c r="AB1175" s="4161"/>
      <c r="AC1175" s="3880"/>
    </row>
    <row r="1176" spans="1:117" s="99" customFormat="1" ht="15" customHeight="1" x14ac:dyDescent="0.25">
      <c r="A1176" s="1705" t="s">
        <v>290</v>
      </c>
      <c r="B1176" s="2241"/>
      <c r="C1176" s="91">
        <f>SUM(C1175)</f>
        <v>1300</v>
      </c>
      <c r="D1176" s="91">
        <f t="shared" ref="D1176:E1177" si="1427">SUM(D1175)</f>
        <v>975</v>
      </c>
      <c r="E1176" s="91">
        <f t="shared" si="1427"/>
        <v>974</v>
      </c>
      <c r="F1176" s="196">
        <f>E1176/D1176*100</f>
        <v>99.897435897435898</v>
      </c>
      <c r="G1176" s="64">
        <v>8</v>
      </c>
      <c r="H1176" s="284">
        <f>K1176/E1176</f>
        <v>8.5082135523613971</v>
      </c>
      <c r="I1176" s="197">
        <f>SUM(I1175)</f>
        <v>10400</v>
      </c>
      <c r="J1176" s="197">
        <f t="shared" ref="J1176:J1177" si="1428">SUM(J1175)</f>
        <v>7800</v>
      </c>
      <c r="K1176" s="1719">
        <f t="shared" ref="K1176:K1177" si="1429">SUM(K1175)</f>
        <v>8287</v>
      </c>
      <c r="L1176" s="197">
        <f>K1176/J1176*100</f>
        <v>106.24358974358974</v>
      </c>
      <c r="M1176" s="197">
        <f>SUM(M1175)</f>
        <v>43</v>
      </c>
      <c r="N1176" s="376">
        <f t="shared" si="1424"/>
        <v>256.96124031007753</v>
      </c>
      <c r="O1176" s="1412"/>
      <c r="P1176" s="1412"/>
      <c r="Q1176" s="1412"/>
      <c r="R1176" s="1412"/>
      <c r="S1176" s="1412"/>
      <c r="T1176" s="1412"/>
      <c r="U1176" s="1412"/>
      <c r="V1176" s="1412"/>
      <c r="W1176" s="1412"/>
      <c r="X1176" s="2924"/>
      <c r="Y1176" s="2937"/>
      <c r="Z1176" s="2937"/>
      <c r="AA1176" s="2937"/>
      <c r="AB1176" s="4162"/>
      <c r="AC1176" s="4009"/>
      <c r="AD1176" s="435"/>
      <c r="AE1176" s="435"/>
      <c r="AF1176" s="435"/>
      <c r="AG1176" s="435"/>
      <c r="AH1176" s="435"/>
      <c r="AI1176" s="435"/>
      <c r="AJ1176" s="435"/>
      <c r="AK1176" s="435"/>
      <c r="AL1176" s="435"/>
      <c r="AM1176" s="435"/>
      <c r="AN1176" s="435"/>
      <c r="AO1176" s="435"/>
      <c r="AP1176" s="435"/>
      <c r="AQ1176" s="435"/>
      <c r="AR1176" s="435"/>
      <c r="AS1176" s="435"/>
      <c r="AT1176" s="435"/>
      <c r="AU1176" s="435"/>
      <c r="AV1176" s="435"/>
      <c r="AW1176" s="435"/>
      <c r="AX1176" s="435"/>
      <c r="AY1176" s="435"/>
      <c r="AZ1176" s="435"/>
      <c r="BA1176" s="435"/>
      <c r="BB1176" s="435"/>
      <c r="BC1176" s="435"/>
      <c r="BD1176" s="435"/>
      <c r="BE1176" s="435"/>
      <c r="BF1176" s="435"/>
      <c r="BG1176" s="435"/>
      <c r="BH1176" s="435"/>
      <c r="BI1176" s="435"/>
      <c r="BJ1176" s="435"/>
      <c r="BK1176" s="435"/>
      <c r="BL1176" s="435"/>
      <c r="BM1176" s="435"/>
      <c r="BN1176" s="435"/>
      <c r="BO1176" s="435"/>
      <c r="BP1176" s="435"/>
      <c r="BQ1176" s="435"/>
      <c r="BR1176" s="435"/>
      <c r="BS1176" s="435"/>
      <c r="BT1176" s="435"/>
      <c r="BU1176" s="435"/>
      <c r="BV1176" s="435"/>
      <c r="BW1176" s="435"/>
      <c r="BX1176" s="435"/>
      <c r="BY1176" s="435"/>
      <c r="BZ1176" s="435"/>
      <c r="CA1176" s="435"/>
      <c r="CB1176" s="435"/>
      <c r="CC1176" s="435"/>
      <c r="CD1176" s="435"/>
      <c r="CE1176" s="435"/>
      <c r="CF1176" s="435"/>
      <c r="CG1176" s="435"/>
      <c r="CH1176" s="435"/>
      <c r="CI1176" s="435"/>
      <c r="CJ1176" s="435"/>
      <c r="CK1176" s="435"/>
      <c r="CL1176" s="435"/>
      <c r="CM1176" s="435"/>
      <c r="CN1176" s="435"/>
      <c r="CO1176" s="435"/>
      <c r="CP1176" s="435"/>
      <c r="CQ1176" s="435"/>
      <c r="CR1176" s="435"/>
      <c r="CS1176" s="435"/>
      <c r="CT1176" s="435"/>
      <c r="CU1176" s="435"/>
      <c r="CV1176" s="435"/>
      <c r="CW1176" s="435"/>
      <c r="CX1176" s="435"/>
      <c r="CY1176" s="435"/>
      <c r="CZ1176" s="435"/>
      <c r="DA1176" s="435"/>
      <c r="DB1176" s="435"/>
      <c r="DC1176" s="435"/>
      <c r="DD1176" s="435"/>
      <c r="DE1176" s="435"/>
      <c r="DF1176" s="435"/>
      <c r="DG1176" s="435"/>
      <c r="DH1176" s="435"/>
      <c r="DI1176" s="435"/>
      <c r="DJ1176" s="435"/>
      <c r="DK1176" s="435"/>
      <c r="DL1176" s="435"/>
      <c r="DM1176" s="435"/>
    </row>
    <row r="1177" spans="1:117" s="99" customFormat="1" ht="29.25" customHeight="1" thickBot="1" x14ac:dyDescent="0.3">
      <c r="A1177" s="1440" t="s">
        <v>591</v>
      </c>
      <c r="B1177" s="1734"/>
      <c r="C1177" s="1532">
        <f>SUM(C1176)</f>
        <v>1300</v>
      </c>
      <c r="D1177" s="1532">
        <f t="shared" si="1427"/>
        <v>975</v>
      </c>
      <c r="E1177" s="1532">
        <f t="shared" si="1427"/>
        <v>974</v>
      </c>
      <c r="F1177" s="1532">
        <f>E1177/D1177*100</f>
        <v>99.897435897435898</v>
      </c>
      <c r="G1177" s="499">
        <f>IF(C1177=0,0,I1177/C1177)</f>
        <v>8</v>
      </c>
      <c r="H1177" s="1513"/>
      <c r="I1177" s="445">
        <f>SUM(I1176)</f>
        <v>10400</v>
      </c>
      <c r="J1177" s="445">
        <f t="shared" si="1428"/>
        <v>7800</v>
      </c>
      <c r="K1177" s="1767">
        <f t="shared" si="1429"/>
        <v>8287</v>
      </c>
      <c r="L1177" s="176">
        <f>K1177/J1177*100</f>
        <v>106.24358974358974</v>
      </c>
      <c r="M1177" s="1531">
        <f>SUM(M1176)</f>
        <v>43</v>
      </c>
      <c r="N1177" s="505">
        <f t="shared" si="1424"/>
        <v>256.96124031007753</v>
      </c>
      <c r="O1177" s="769">
        <v>15745.014012000001</v>
      </c>
      <c r="P1177" s="769">
        <v>12858.428109799997</v>
      </c>
      <c r="Q1177" s="769">
        <v>12858.428109799997</v>
      </c>
      <c r="R1177" s="769">
        <v>12858.428109799997</v>
      </c>
      <c r="S1177" s="769">
        <v>12858.428109799997</v>
      </c>
      <c r="T1177" s="769">
        <v>12858.428109799997</v>
      </c>
      <c r="U1177" s="769">
        <v>12543.123593</v>
      </c>
      <c r="V1177" s="769">
        <v>12543.123593</v>
      </c>
      <c r="W1177" s="769">
        <v>12543.123593</v>
      </c>
      <c r="X1177" s="2925">
        <f>O1177/12*$A$4+(P1177-O1177)/11*8+(Q1177-P1177)/10*7+(R1177-Q1177)/9*6+(S1177-R1177)/8*5+(T1177-S1177)/7*4+(U1177-T1177)/6*3+(V1177-U1177)/5*2+(W1177-V1177)/4*1</f>
        <v>9551.7730489999994</v>
      </c>
      <c r="Y1177" s="2863">
        <f t="shared" si="1425"/>
        <v>9550.3282500000005</v>
      </c>
      <c r="Z1177" s="2863">
        <f t="shared" si="1426"/>
        <v>-1.4447989999989659</v>
      </c>
      <c r="AA1177" s="2863">
        <v>-22.628679999999999</v>
      </c>
      <c r="AB1177" s="4165">
        <v>9527.6995700000007</v>
      </c>
      <c r="AC1177" s="3926">
        <v>10.558909999999999</v>
      </c>
      <c r="AD1177" s="435"/>
      <c r="AE1177" s="435"/>
      <c r="AF1177" s="435"/>
      <c r="AG1177" s="435"/>
      <c r="AH1177" s="435"/>
      <c r="AI1177" s="435"/>
      <c r="AJ1177" s="435"/>
      <c r="AK1177" s="435"/>
      <c r="AL1177" s="435"/>
      <c r="AM1177" s="435"/>
      <c r="AN1177" s="435"/>
      <c r="AO1177" s="435"/>
      <c r="AP1177" s="435"/>
      <c r="AQ1177" s="435"/>
      <c r="AR1177" s="435"/>
      <c r="AS1177" s="435"/>
      <c r="AT1177" s="435"/>
      <c r="AU1177" s="435"/>
      <c r="AV1177" s="435"/>
      <c r="AW1177" s="435"/>
      <c r="AX1177" s="435"/>
      <c r="AY1177" s="435"/>
      <c r="AZ1177" s="435"/>
      <c r="BA1177" s="435"/>
      <c r="BB1177" s="435"/>
      <c r="BC1177" s="435"/>
      <c r="BD1177" s="435"/>
      <c r="BE1177" s="435"/>
      <c r="BF1177" s="435"/>
      <c r="BG1177" s="435"/>
      <c r="BH1177" s="435"/>
      <c r="BI1177" s="435"/>
      <c r="BJ1177" s="435"/>
      <c r="BK1177" s="435"/>
      <c r="BL1177" s="435"/>
      <c r="BM1177" s="435"/>
      <c r="BN1177" s="435"/>
      <c r="BO1177" s="435"/>
      <c r="BP1177" s="435"/>
      <c r="BQ1177" s="435"/>
      <c r="BR1177" s="435"/>
      <c r="BS1177" s="435"/>
      <c r="BT1177" s="435"/>
      <c r="BU1177" s="435"/>
      <c r="BV1177" s="435"/>
      <c r="BW1177" s="435"/>
      <c r="BX1177" s="435"/>
      <c r="BY1177" s="435"/>
      <c r="BZ1177" s="435"/>
      <c r="CA1177" s="435"/>
      <c r="CB1177" s="435"/>
      <c r="CC1177" s="435"/>
      <c r="CD1177" s="435"/>
      <c r="CE1177" s="435"/>
      <c r="CF1177" s="435"/>
      <c r="CG1177" s="435"/>
      <c r="CH1177" s="435"/>
      <c r="CI1177" s="435"/>
      <c r="CJ1177" s="435"/>
      <c r="CK1177" s="435"/>
      <c r="CL1177" s="435"/>
      <c r="CM1177" s="435"/>
      <c r="CN1177" s="435"/>
      <c r="CO1177" s="435"/>
      <c r="CP1177" s="435"/>
      <c r="CQ1177" s="435"/>
      <c r="CR1177" s="435"/>
      <c r="CS1177" s="435"/>
      <c r="CT1177" s="435"/>
      <c r="CU1177" s="435"/>
      <c r="CV1177" s="435"/>
      <c r="CW1177" s="435"/>
      <c r="CX1177" s="435"/>
      <c r="CY1177" s="435"/>
      <c r="CZ1177" s="435"/>
      <c r="DA1177" s="435"/>
      <c r="DB1177" s="435"/>
      <c r="DC1177" s="435"/>
      <c r="DD1177" s="435"/>
      <c r="DE1177" s="435"/>
      <c r="DF1177" s="435"/>
      <c r="DG1177" s="435"/>
      <c r="DH1177" s="435"/>
      <c r="DI1177" s="435"/>
      <c r="DJ1177" s="435"/>
      <c r="DK1177" s="435"/>
      <c r="DL1177" s="435"/>
      <c r="DM1177" s="435"/>
    </row>
    <row r="1178" spans="1:117" ht="15" customHeight="1" thickBot="1" x14ac:dyDescent="0.3">
      <c r="A1178" s="583" t="s">
        <v>18</v>
      </c>
      <c r="B1178" s="2059"/>
      <c r="C1178" s="1576"/>
      <c r="D1178" s="1576"/>
      <c r="E1178" s="2026"/>
      <c r="F1178" s="1576"/>
      <c r="G1178" s="577"/>
      <c r="H1178" s="577"/>
      <c r="I1178" s="990"/>
      <c r="J1178" s="990"/>
      <c r="K1178" s="2031">
        <f t="shared" ref="K1178" si="1430">SUM(K1172,K1177)</f>
        <v>8287</v>
      </c>
      <c r="L1178" s="990"/>
      <c r="M1178" s="990"/>
      <c r="N1178" s="990"/>
      <c r="O1178" s="770">
        <f t="shared" ref="O1178:P1178" si="1431">SUM(O1172,O1177)</f>
        <v>115893.01970199999</v>
      </c>
      <c r="P1178" s="770">
        <f t="shared" si="1431"/>
        <v>112949.8743826</v>
      </c>
      <c r="Q1178" s="770">
        <f t="shared" ref="Q1178:R1178" si="1432">SUM(Q1172,Q1177)</f>
        <v>112949.8743826</v>
      </c>
      <c r="R1178" s="770">
        <f t="shared" si="1432"/>
        <v>112949.8743826</v>
      </c>
      <c r="S1178" s="770">
        <f t="shared" ref="S1178:T1178" si="1433">SUM(S1172,S1177)</f>
        <v>112971.69680057999</v>
      </c>
      <c r="T1178" s="770">
        <f t="shared" si="1433"/>
        <v>104973.73124346</v>
      </c>
      <c r="U1178" s="770">
        <f t="shared" ref="U1178:V1178" si="1434">SUM(U1172,U1177)</f>
        <v>105079.87172666</v>
      </c>
      <c r="V1178" s="770">
        <f t="shared" si="1434"/>
        <v>105079.87172666</v>
      </c>
      <c r="W1178" s="770">
        <f t="shared" ref="W1178" si="1435">SUM(W1172,W1177)</f>
        <v>105212.155663</v>
      </c>
      <c r="X1178" s="2928">
        <f t="shared" ref="X1178:AB1178" si="1436">SUM(X1172,X1177)</f>
        <v>80308.809657582504</v>
      </c>
      <c r="Y1178" s="2941">
        <f t="shared" si="1436"/>
        <v>91294.276360000003</v>
      </c>
      <c r="Z1178" s="2941">
        <f t="shared" si="1436"/>
        <v>10985.466702417491</v>
      </c>
      <c r="AA1178" s="2941">
        <f t="shared" si="1436"/>
        <v>-86.178410000000014</v>
      </c>
      <c r="AB1178" s="4166">
        <f t="shared" si="1436"/>
        <v>91208.097949999996</v>
      </c>
      <c r="AC1178" s="4023">
        <f t="shared" ref="AC1178" si="1437">SUM(AC1172,AC1177)</f>
        <v>10.558909999999999</v>
      </c>
    </row>
    <row r="1179" spans="1:117" ht="15" customHeight="1" x14ac:dyDescent="0.25">
      <c r="A1179" s="92"/>
      <c r="B1179" s="2189"/>
      <c r="C1179" s="93"/>
      <c r="D1179" s="93"/>
      <c r="E1179" s="1849"/>
      <c r="F1179" s="93"/>
      <c r="G1179" s="288"/>
      <c r="H1179" s="288"/>
      <c r="I1179" s="266"/>
      <c r="J1179" s="266"/>
      <c r="K1179" s="550"/>
      <c r="L1179" s="266"/>
      <c r="M1179" s="266"/>
      <c r="N1179" s="266"/>
      <c r="O1179" s="1411"/>
      <c r="P1179" s="1411"/>
      <c r="Q1179" s="1411"/>
      <c r="R1179" s="1411"/>
      <c r="S1179" s="1411"/>
      <c r="T1179" s="1411"/>
      <c r="U1179" s="1411"/>
      <c r="V1179" s="1411"/>
      <c r="W1179" s="1411"/>
      <c r="X1179" s="2926"/>
      <c r="Y1179" s="2940"/>
      <c r="Z1179" s="2940"/>
      <c r="AA1179" s="2940"/>
      <c r="AB1179" s="4164"/>
      <c r="AC1179" s="3924"/>
    </row>
    <row r="1180" spans="1:117" ht="39.75" customHeight="1" x14ac:dyDescent="0.25">
      <c r="A1180" s="2679" t="s">
        <v>783</v>
      </c>
      <c r="B1180" s="587"/>
      <c r="C1180" s="36"/>
      <c r="D1180" s="36"/>
      <c r="E1180" s="581"/>
      <c r="F1180" s="36"/>
      <c r="G1180" s="50"/>
      <c r="H1180" s="50"/>
      <c r="I1180" s="53"/>
      <c r="J1180" s="53"/>
      <c r="K1180" s="536"/>
      <c r="L1180" s="53"/>
      <c r="M1180" s="53"/>
      <c r="N1180" s="53"/>
      <c r="O1180" s="1410"/>
      <c r="P1180" s="1410"/>
      <c r="Q1180" s="1410"/>
      <c r="R1180" s="1410"/>
      <c r="S1180" s="1410"/>
      <c r="T1180" s="1410"/>
      <c r="U1180" s="1410"/>
      <c r="V1180" s="1410"/>
      <c r="W1180" s="1410"/>
      <c r="X1180" s="2923"/>
      <c r="Y1180" s="216"/>
      <c r="Z1180" s="216"/>
      <c r="AA1180" s="216"/>
      <c r="AB1180" s="4161"/>
      <c r="AC1180" s="3922"/>
    </row>
    <row r="1181" spans="1:117" ht="15" customHeight="1" x14ac:dyDescent="0.25">
      <c r="A1181" s="977" t="s">
        <v>537</v>
      </c>
      <c r="B1181" s="1041"/>
      <c r="C1181" s="39"/>
      <c r="D1181" s="39"/>
      <c r="E1181" s="585"/>
      <c r="F1181" s="39"/>
      <c r="G1181" s="50"/>
      <c r="H1181" s="50"/>
      <c r="I1181" s="53"/>
      <c r="J1181" s="53"/>
      <c r="K1181" s="536"/>
      <c r="L1181" s="53"/>
      <c r="M1181" s="53"/>
      <c r="N1181" s="53"/>
      <c r="O1181" s="1410"/>
      <c r="P1181" s="1410"/>
      <c r="Q1181" s="1410"/>
      <c r="R1181" s="1410"/>
      <c r="S1181" s="1410"/>
      <c r="T1181" s="1410"/>
      <c r="U1181" s="1410"/>
      <c r="V1181" s="1410"/>
      <c r="W1181" s="1410"/>
      <c r="X1181" s="2923"/>
      <c r="Y1181" s="216"/>
      <c r="Z1181" s="216"/>
      <c r="AA1181" s="216"/>
      <c r="AB1181" s="4161"/>
      <c r="AC1181" s="4005"/>
    </row>
    <row r="1182" spans="1:117" ht="15" customHeight="1" x14ac:dyDescent="0.25">
      <c r="A1182" s="295" t="s">
        <v>839</v>
      </c>
      <c r="B1182" s="557"/>
      <c r="C1182" s="53">
        <f>SUM(C1184,C1185,C1186)</f>
        <v>7541</v>
      </c>
      <c r="D1182" s="53">
        <f t="shared" ref="D1182:E1182" si="1438">SUM(D1184,D1185,D1186)</f>
        <v>5656</v>
      </c>
      <c r="E1182" s="53">
        <f t="shared" si="1438"/>
        <v>5887</v>
      </c>
      <c r="F1182" s="53">
        <f>E1182/D1182*100</f>
        <v>104.08415841584157</v>
      </c>
      <c r="G1182" s="56"/>
      <c r="H1182" s="56"/>
      <c r="I1182" s="39"/>
      <c r="J1182" s="39"/>
      <c r="K1182" s="585"/>
      <c r="L1182" s="39"/>
      <c r="M1182" s="39"/>
      <c r="N1182" s="39"/>
      <c r="O1182" s="1410"/>
      <c r="P1182" s="1410"/>
      <c r="Q1182" s="1410"/>
      <c r="R1182" s="1410"/>
      <c r="S1182" s="1410"/>
      <c r="T1182" s="1410"/>
      <c r="U1182" s="1410"/>
      <c r="V1182" s="1410"/>
      <c r="W1182" s="1410"/>
      <c r="X1182" s="2923"/>
      <c r="Y1182" s="216"/>
      <c r="Z1182" s="216"/>
      <c r="AA1182" s="216"/>
      <c r="AB1182" s="4161"/>
      <c r="AC1182" s="3996"/>
    </row>
    <row r="1183" spans="1:117" ht="15" customHeight="1" x14ac:dyDescent="0.25">
      <c r="A1183" s="295" t="s">
        <v>538</v>
      </c>
      <c r="B1183" s="557"/>
      <c r="C1183" s="53"/>
      <c r="D1183" s="144"/>
      <c r="E1183" s="536"/>
      <c r="F1183" s="53"/>
      <c r="G1183" s="56"/>
      <c r="H1183" s="56"/>
      <c r="I1183" s="55"/>
      <c r="J1183" s="55"/>
      <c r="K1183" s="554"/>
      <c r="L1183" s="55"/>
      <c r="M1183" s="55"/>
      <c r="N1183" s="55"/>
      <c r="O1183" s="1410"/>
      <c r="P1183" s="1410"/>
      <c r="Q1183" s="1410"/>
      <c r="R1183" s="1410"/>
      <c r="S1183" s="1410"/>
      <c r="T1183" s="1410"/>
      <c r="U1183" s="1410"/>
      <c r="V1183" s="1410"/>
      <c r="W1183" s="1410"/>
      <c r="X1183" s="2923"/>
      <c r="Y1183" s="216"/>
      <c r="Z1183" s="216"/>
      <c r="AA1183" s="216"/>
      <c r="AB1183" s="4161"/>
      <c r="AC1183" s="3997"/>
    </row>
    <row r="1184" spans="1:117" ht="32.25" customHeight="1" x14ac:dyDescent="0.25">
      <c r="A1184" s="295" t="s">
        <v>539</v>
      </c>
      <c r="B1184" s="557"/>
      <c r="C1184" s="53">
        <v>500</v>
      </c>
      <c r="D1184" s="144">
        <f t="shared" ref="D1184:D1188" si="1439">ROUND(C1184/12*$A$4,0)</f>
        <v>375</v>
      </c>
      <c r="E1184" s="536">
        <v>590</v>
      </c>
      <c r="F1184" s="53">
        <f>E1184/D1184*100</f>
        <v>157.33333333333331</v>
      </c>
      <c r="G1184" s="56"/>
      <c r="H1184" s="56"/>
      <c r="I1184" s="55"/>
      <c r="J1184" s="55"/>
      <c r="K1184" s="554"/>
      <c r="L1184" s="55"/>
      <c r="M1184" s="55"/>
      <c r="N1184" s="55"/>
      <c r="O1184" s="1410"/>
      <c r="P1184" s="1410"/>
      <c r="Q1184" s="1410"/>
      <c r="R1184" s="1410"/>
      <c r="S1184" s="1410"/>
      <c r="T1184" s="1410"/>
      <c r="U1184" s="1410"/>
      <c r="V1184" s="1410"/>
      <c r="W1184" s="1410"/>
      <c r="X1184" s="2923"/>
      <c r="Y1184" s="216"/>
      <c r="Z1184" s="216"/>
      <c r="AA1184" s="216"/>
      <c r="AB1184" s="4161"/>
      <c r="AC1184" s="3997"/>
    </row>
    <row r="1185" spans="1:29" ht="33" customHeight="1" x14ac:dyDescent="0.25">
      <c r="A1185" s="295" t="s">
        <v>540</v>
      </c>
      <c r="B1185" s="557"/>
      <c r="C1185" s="53">
        <v>400</v>
      </c>
      <c r="D1185" s="144">
        <f t="shared" si="1439"/>
        <v>300</v>
      </c>
      <c r="E1185" s="536">
        <v>307</v>
      </c>
      <c r="F1185" s="53">
        <f>E1185/D1185*100</f>
        <v>102.33333333333334</v>
      </c>
      <c r="G1185" s="56"/>
      <c r="H1185" s="56"/>
      <c r="I1185" s="55"/>
      <c r="J1185" s="55"/>
      <c r="K1185" s="554"/>
      <c r="L1185" s="55"/>
      <c r="M1185" s="55"/>
      <c r="N1185" s="55"/>
      <c r="O1185" s="1410"/>
      <c r="P1185" s="1410"/>
      <c r="Q1185" s="1410"/>
      <c r="R1185" s="1410"/>
      <c r="S1185" s="1410"/>
      <c r="T1185" s="1410"/>
      <c r="U1185" s="1410"/>
      <c r="V1185" s="1410"/>
      <c r="W1185" s="1410"/>
      <c r="X1185" s="2923"/>
      <c r="Y1185" s="216"/>
      <c r="Z1185" s="216"/>
      <c r="AA1185" s="216"/>
      <c r="AB1185" s="4161"/>
      <c r="AC1185" s="3997"/>
    </row>
    <row r="1186" spans="1:29" ht="15" customHeight="1" x14ac:dyDescent="0.25">
      <c r="A1186" s="295" t="s">
        <v>541</v>
      </c>
      <c r="B1186" s="557"/>
      <c r="C1186" s="53">
        <v>6641</v>
      </c>
      <c r="D1186" s="144">
        <f t="shared" si="1439"/>
        <v>4981</v>
      </c>
      <c r="E1186" s="536">
        <v>4990</v>
      </c>
      <c r="F1186" s="53">
        <f>E1186/D1186*100</f>
        <v>100.18068660911463</v>
      </c>
      <c r="G1186" s="56"/>
      <c r="H1186" s="56"/>
      <c r="I1186" s="55"/>
      <c r="J1186" s="55"/>
      <c r="K1186" s="554"/>
      <c r="L1186" s="55"/>
      <c r="M1186" s="55"/>
      <c r="N1186" s="55"/>
      <c r="O1186" s="1410"/>
      <c r="P1186" s="1410"/>
      <c r="Q1186" s="1410"/>
      <c r="R1186" s="1410"/>
      <c r="S1186" s="1410"/>
      <c r="T1186" s="1410"/>
      <c r="U1186" s="1410"/>
      <c r="V1186" s="1410"/>
      <c r="W1186" s="1410"/>
      <c r="X1186" s="2923"/>
      <c r="Y1186" s="216"/>
      <c r="Z1186" s="216"/>
      <c r="AA1186" s="216"/>
      <c r="AB1186" s="4161"/>
      <c r="AC1186" s="3997"/>
    </row>
    <row r="1187" spans="1:29" ht="15" customHeight="1" x14ac:dyDescent="0.25">
      <c r="A1187" s="295" t="s">
        <v>838</v>
      </c>
      <c r="B1187" s="557"/>
      <c r="C1187" s="53">
        <v>55000</v>
      </c>
      <c r="D1187" s="144">
        <f t="shared" si="1439"/>
        <v>41250</v>
      </c>
      <c r="E1187" s="536">
        <v>35525</v>
      </c>
      <c r="F1187" s="53">
        <f>E1187/D1187*100</f>
        <v>86.121212121212125</v>
      </c>
      <c r="G1187" s="56"/>
      <c r="H1187" s="56"/>
      <c r="I1187" s="55"/>
      <c r="J1187" s="55"/>
      <c r="K1187" s="554"/>
      <c r="L1187" s="55"/>
      <c r="M1187" s="55"/>
      <c r="N1187" s="55"/>
      <c r="O1187" s="1410"/>
      <c r="P1187" s="1410"/>
      <c r="Q1187" s="1410"/>
      <c r="R1187" s="1410"/>
      <c r="S1187" s="1410"/>
      <c r="T1187" s="1410"/>
      <c r="U1187" s="1410"/>
      <c r="V1187" s="1410"/>
      <c r="W1187" s="1410"/>
      <c r="X1187" s="2923"/>
      <c r="Y1187" s="216"/>
      <c r="Z1187" s="216"/>
      <c r="AA1187" s="216"/>
      <c r="AB1187" s="4161"/>
      <c r="AC1187" s="3997"/>
    </row>
    <row r="1188" spans="1:29" ht="15" customHeight="1" x14ac:dyDescent="0.25">
      <c r="A1188" s="534" t="s">
        <v>533</v>
      </c>
      <c r="B1188" s="557"/>
      <c r="C1188" s="53"/>
      <c r="D1188" s="144">
        <f t="shared" si="1439"/>
        <v>0</v>
      </c>
      <c r="E1188" s="536"/>
      <c r="F1188" s="53"/>
      <c r="G1188" s="56"/>
      <c r="H1188" s="56"/>
      <c r="I1188" s="55"/>
      <c r="J1188" s="55"/>
      <c r="K1188" s="554"/>
      <c r="L1188" s="55"/>
      <c r="M1188" s="55"/>
      <c r="N1188" s="55"/>
      <c r="O1188" s="1410"/>
      <c r="P1188" s="1410"/>
      <c r="Q1188" s="1410"/>
      <c r="R1188" s="1410"/>
      <c r="S1188" s="1410"/>
      <c r="T1188" s="1410"/>
      <c r="U1188" s="1410"/>
      <c r="V1188" s="1410"/>
      <c r="W1188" s="1410"/>
      <c r="X1188" s="2923"/>
      <c r="Y1188" s="216"/>
      <c r="Z1188" s="216"/>
      <c r="AA1188" s="216"/>
      <c r="AB1188" s="4161"/>
      <c r="AC1188" s="3997"/>
    </row>
    <row r="1189" spans="1:29" ht="26.25" customHeight="1" x14ac:dyDescent="0.25">
      <c r="A1189" s="300" t="s">
        <v>185</v>
      </c>
      <c r="B1189" s="543"/>
      <c r="C1189" s="57">
        <f>SUM(C1182+C1187*3.2)</f>
        <v>183541</v>
      </c>
      <c r="D1189" s="143">
        <f>SUM(D1182+D1187*3.2)</f>
        <v>137656</v>
      </c>
      <c r="E1189" s="555">
        <f>SUM(E1182+E1187*3.2)</f>
        <v>119567</v>
      </c>
      <c r="F1189" s="57">
        <f>E1189/D1189*100</f>
        <v>86.859272389143953</v>
      </c>
      <c r="G1189" s="56"/>
      <c r="H1189" s="56"/>
      <c r="I1189" s="55"/>
      <c r="J1189" s="55"/>
      <c r="K1189" s="554"/>
      <c r="L1189" s="55"/>
      <c r="M1189" s="55"/>
      <c r="N1189" s="55"/>
      <c r="O1189" s="1410"/>
      <c r="P1189" s="1410"/>
      <c r="Q1189" s="1410"/>
      <c r="R1189" s="1410"/>
      <c r="S1189" s="1410"/>
      <c r="T1189" s="1410"/>
      <c r="U1189" s="1410"/>
      <c r="V1189" s="1410"/>
      <c r="W1189" s="1410"/>
      <c r="X1189" s="2923"/>
      <c r="Y1189" s="216"/>
      <c r="Z1189" s="216"/>
      <c r="AA1189" s="216"/>
      <c r="AB1189" s="4161"/>
      <c r="AC1189" s="4018"/>
    </row>
    <row r="1190" spans="1:29" ht="36.75" customHeight="1" x14ac:dyDescent="0.25">
      <c r="A1190" s="975" t="s">
        <v>542</v>
      </c>
      <c r="B1190" s="557"/>
      <c r="C1190" s="53"/>
      <c r="D1190" s="144"/>
      <c r="E1190" s="536"/>
      <c r="F1190" s="53"/>
      <c r="G1190" s="56"/>
      <c r="H1190" s="56"/>
      <c r="I1190" s="55"/>
      <c r="J1190" s="55"/>
      <c r="K1190" s="554"/>
      <c r="L1190" s="55"/>
      <c r="M1190" s="55"/>
      <c r="N1190" s="55"/>
      <c r="O1190" s="1410"/>
      <c r="P1190" s="1410"/>
      <c r="Q1190" s="1410"/>
      <c r="R1190" s="1410"/>
      <c r="S1190" s="1410"/>
      <c r="T1190" s="1410"/>
      <c r="U1190" s="1410"/>
      <c r="V1190" s="1410"/>
      <c r="W1190" s="1410"/>
      <c r="X1190" s="2923"/>
      <c r="Y1190" s="216"/>
      <c r="Z1190" s="216"/>
      <c r="AA1190" s="216"/>
      <c r="AB1190" s="4161"/>
      <c r="AC1190" s="3997"/>
    </row>
    <row r="1191" spans="1:29" ht="21.75" customHeight="1" x14ac:dyDescent="0.25">
      <c r="A1191" s="979" t="s">
        <v>229</v>
      </c>
      <c r="B1191" s="557"/>
      <c r="C1191" s="53">
        <f>SUM(C1193,C1196)</f>
        <v>64180</v>
      </c>
      <c r="D1191" s="144">
        <f>SUM(D1193,D1196)</f>
        <v>48136</v>
      </c>
      <c r="E1191" s="536">
        <f>SUM(E1193,E1196)</f>
        <v>44231.757109628415</v>
      </c>
      <c r="F1191" s="53">
        <f>E1191/D1191*100</f>
        <v>91.889141411061189</v>
      </c>
      <c r="G1191" s="56"/>
      <c r="H1191" s="56"/>
      <c r="I1191" s="55"/>
      <c r="J1191" s="55"/>
      <c r="K1191" s="554"/>
      <c r="L1191" s="55"/>
      <c r="M1191" s="55"/>
      <c r="N1191" s="55"/>
      <c r="O1191" s="1410"/>
      <c r="P1191" s="1410"/>
      <c r="Q1191" s="1410"/>
      <c r="R1191" s="1410"/>
      <c r="S1191" s="1410"/>
      <c r="T1191" s="1410"/>
      <c r="U1191" s="1410"/>
      <c r="V1191" s="1410"/>
      <c r="W1191" s="1410"/>
      <c r="X1191" s="2923"/>
      <c r="Y1191" s="216"/>
      <c r="Z1191" s="216"/>
      <c r="AA1191" s="216"/>
      <c r="AB1191" s="4161"/>
      <c r="AC1191" s="3997"/>
    </row>
    <row r="1192" spans="1:29" ht="15" customHeight="1" x14ac:dyDescent="0.25">
      <c r="A1192" s="295" t="s">
        <v>538</v>
      </c>
      <c r="B1192" s="557"/>
      <c r="C1192" s="53"/>
      <c r="D1192" s="144"/>
      <c r="E1192" s="536"/>
      <c r="F1192" s="53"/>
      <c r="G1192" s="56"/>
      <c r="H1192" s="56"/>
      <c r="I1192" s="55"/>
      <c r="J1192" s="55"/>
      <c r="K1192" s="554"/>
      <c r="L1192" s="55"/>
      <c r="M1192" s="55"/>
      <c r="N1192" s="55"/>
      <c r="O1192" s="1410"/>
      <c r="P1192" s="1410"/>
      <c r="Q1192" s="1410"/>
      <c r="R1192" s="1410"/>
      <c r="S1192" s="1410"/>
      <c r="T1192" s="1410"/>
      <c r="U1192" s="1410"/>
      <c r="V1192" s="1410"/>
      <c r="W1192" s="1410"/>
      <c r="X1192" s="2923"/>
      <c r="Y1192" s="216"/>
      <c r="Z1192" s="216"/>
      <c r="AA1192" s="216"/>
      <c r="AB1192" s="4161"/>
      <c r="AC1192" s="3997"/>
    </row>
    <row r="1193" spans="1:29" ht="39.75" customHeight="1" x14ac:dyDescent="0.25">
      <c r="A1193" s="979" t="s">
        <v>543</v>
      </c>
      <c r="B1193" s="557"/>
      <c r="C1193" s="53">
        <f>SUM(C1194:C1195)</f>
        <v>740</v>
      </c>
      <c r="D1193" s="144">
        <f>SUM(D1194:D1195)</f>
        <v>555</v>
      </c>
      <c r="E1193" s="536">
        <f>SUM(E1194:E1195)</f>
        <v>820</v>
      </c>
      <c r="F1193" s="53">
        <f t="shared" ref="F1193:F1200" si="1440">E1193/D1193*100</f>
        <v>147.74774774774775</v>
      </c>
      <c r="G1193" s="56"/>
      <c r="H1193" s="56"/>
      <c r="I1193" s="55"/>
      <c r="J1193" s="55"/>
      <c r="K1193" s="554"/>
      <c r="L1193" s="55"/>
      <c r="M1193" s="55"/>
      <c r="N1193" s="55"/>
      <c r="O1193" s="1410"/>
      <c r="P1193" s="1410"/>
      <c r="Q1193" s="1410"/>
      <c r="R1193" s="1410"/>
      <c r="S1193" s="1410"/>
      <c r="T1193" s="1410"/>
      <c r="U1193" s="1410"/>
      <c r="V1193" s="1410"/>
      <c r="W1193" s="1410"/>
      <c r="X1193" s="2923"/>
      <c r="Y1193" s="216"/>
      <c r="Z1193" s="216"/>
      <c r="AA1193" s="216"/>
      <c r="AB1193" s="4161"/>
      <c r="AC1193" s="3997"/>
    </row>
    <row r="1194" spans="1:29" ht="51.75" customHeight="1" x14ac:dyDescent="0.25">
      <c r="A1194" s="295" t="s">
        <v>613</v>
      </c>
      <c r="B1194" s="557"/>
      <c r="C1194" s="53">
        <v>341</v>
      </c>
      <c r="D1194" s="144">
        <f t="shared" ref="D1194:D1195" si="1441">ROUND(C1194/12*$A$4,0)</f>
        <v>256</v>
      </c>
      <c r="E1194" s="536">
        <v>323</v>
      </c>
      <c r="F1194" s="53">
        <f t="shared" si="1440"/>
        <v>126.171875</v>
      </c>
      <c r="G1194" s="56"/>
      <c r="H1194" s="56"/>
      <c r="I1194" s="55"/>
      <c r="J1194" s="55"/>
      <c r="K1194" s="554"/>
      <c r="L1194" s="55"/>
      <c r="M1194" s="55"/>
      <c r="N1194" s="55"/>
      <c r="O1194" s="1410"/>
      <c r="P1194" s="1410"/>
      <c r="Q1194" s="1410"/>
      <c r="R1194" s="1410"/>
      <c r="S1194" s="1410"/>
      <c r="T1194" s="1410"/>
      <c r="U1194" s="1410"/>
      <c r="V1194" s="1410"/>
      <c r="W1194" s="1410"/>
      <c r="X1194" s="2923"/>
      <c r="Y1194" s="216"/>
      <c r="Z1194" s="216"/>
      <c r="AA1194" s="216"/>
      <c r="AB1194" s="4161"/>
      <c r="AC1194" s="3997"/>
    </row>
    <row r="1195" spans="1:29" ht="38.25" customHeight="1" x14ac:dyDescent="0.25">
      <c r="A1195" s="295" t="s">
        <v>614</v>
      </c>
      <c r="B1195" s="557"/>
      <c r="C1195" s="53">
        <v>399</v>
      </c>
      <c r="D1195" s="144">
        <f t="shared" si="1441"/>
        <v>299</v>
      </c>
      <c r="E1195" s="536">
        <v>497</v>
      </c>
      <c r="F1195" s="53">
        <f t="shared" si="1440"/>
        <v>166.22073578595317</v>
      </c>
      <c r="G1195" s="56"/>
      <c r="H1195" s="56"/>
      <c r="I1195" s="55"/>
      <c r="J1195" s="55"/>
      <c r="K1195" s="554"/>
      <c r="L1195" s="55"/>
      <c r="M1195" s="55"/>
      <c r="N1195" s="55"/>
      <c r="O1195" s="1410"/>
      <c r="P1195" s="1410"/>
      <c r="Q1195" s="1410"/>
      <c r="R1195" s="1410"/>
      <c r="S1195" s="1410"/>
      <c r="T1195" s="1410"/>
      <c r="U1195" s="1410"/>
      <c r="V1195" s="1410"/>
      <c r="W1195" s="1410"/>
      <c r="X1195" s="2923"/>
      <c r="Y1195" s="216"/>
      <c r="Z1195" s="216"/>
      <c r="AA1195" s="216"/>
      <c r="AB1195" s="4161"/>
      <c r="AC1195" s="3997"/>
    </row>
    <row r="1196" spans="1:29" ht="54" customHeight="1" x14ac:dyDescent="0.25">
      <c r="A1196" s="303" t="s">
        <v>546</v>
      </c>
      <c r="B1196" s="557"/>
      <c r="C1196" s="53">
        <f>SUM(C1197:C1200)</f>
        <v>63440</v>
      </c>
      <c r="D1196" s="144">
        <f>SUM(D1197:D1200)</f>
        <v>47581</v>
      </c>
      <c r="E1196" s="536">
        <f>SUM(E1197:E1200)</f>
        <v>43411.757109628415</v>
      </c>
      <c r="F1196" s="53">
        <f t="shared" si="1440"/>
        <v>91.237588763641824</v>
      </c>
      <c r="G1196" s="56"/>
      <c r="H1196" s="56"/>
      <c r="I1196" s="55"/>
      <c r="J1196" s="55"/>
      <c r="K1196" s="554"/>
      <c r="L1196" s="55"/>
      <c r="M1196" s="55"/>
      <c r="N1196" s="55"/>
      <c r="O1196" s="1410"/>
      <c r="P1196" s="1410"/>
      <c r="Q1196" s="1410"/>
      <c r="R1196" s="1410"/>
      <c r="S1196" s="1410"/>
      <c r="T1196" s="1410"/>
      <c r="U1196" s="1410"/>
      <c r="V1196" s="1410"/>
      <c r="W1196" s="1410"/>
      <c r="X1196" s="2923"/>
      <c r="Y1196" s="216"/>
      <c r="Z1196" s="216"/>
      <c r="AA1196" s="216"/>
      <c r="AB1196" s="4161"/>
      <c r="AC1196" s="3997"/>
    </row>
    <row r="1197" spans="1:29" ht="59.25" customHeight="1" x14ac:dyDescent="0.25">
      <c r="A1197" s="295" t="s">
        <v>646</v>
      </c>
      <c r="B1197" s="557"/>
      <c r="C1197" s="53">
        <v>59530</v>
      </c>
      <c r="D1197" s="144">
        <f t="shared" ref="D1197:D1202" si="1442">ROUND(C1197/12*$A$4,0)</f>
        <v>44648</v>
      </c>
      <c r="E1197" s="536">
        <v>31304.330237358099</v>
      </c>
      <c r="F1197" s="53">
        <f t="shared" si="1440"/>
        <v>70.113622642353747</v>
      </c>
      <c r="G1197" s="56"/>
      <c r="H1197" s="56"/>
      <c r="I1197" s="55"/>
      <c r="J1197" s="55"/>
      <c r="K1197" s="554"/>
      <c r="L1197" s="55"/>
      <c r="M1197" s="55"/>
      <c r="N1197" s="55"/>
      <c r="O1197" s="1410"/>
      <c r="P1197" s="1410"/>
      <c r="Q1197" s="1410"/>
      <c r="R1197" s="1410"/>
      <c r="S1197" s="1410"/>
      <c r="T1197" s="1410"/>
      <c r="U1197" s="1410"/>
      <c r="V1197" s="1410"/>
      <c r="W1197" s="1410"/>
      <c r="X1197" s="2923"/>
      <c r="Y1197" s="216"/>
      <c r="Z1197" s="216"/>
      <c r="AA1197" s="216"/>
      <c r="AB1197" s="4161"/>
      <c r="AC1197" s="3997"/>
    </row>
    <row r="1198" spans="1:29" ht="55.5" customHeight="1" x14ac:dyDescent="0.25">
      <c r="A1198" s="295" t="s">
        <v>561</v>
      </c>
      <c r="B1198" s="557"/>
      <c r="C1198" s="53">
        <v>2350</v>
      </c>
      <c r="D1198" s="144">
        <f t="shared" si="1442"/>
        <v>1763</v>
      </c>
      <c r="E1198" s="536">
        <v>10239.829469672915</v>
      </c>
      <c r="F1198" s="53">
        <f t="shared" si="1440"/>
        <v>580.81846112722144</v>
      </c>
      <c r="G1198" s="56"/>
      <c r="H1198" s="56"/>
      <c r="I1198" s="55"/>
      <c r="J1198" s="55"/>
      <c r="K1198" s="554"/>
      <c r="L1198" s="55"/>
      <c r="M1198" s="55"/>
      <c r="N1198" s="55"/>
      <c r="O1198" s="1410"/>
      <c r="P1198" s="1410"/>
      <c r="Q1198" s="1410"/>
      <c r="R1198" s="1410"/>
      <c r="S1198" s="1410"/>
      <c r="T1198" s="1410"/>
      <c r="U1198" s="1410"/>
      <c r="V1198" s="1410"/>
      <c r="W1198" s="1410"/>
      <c r="X1198" s="2923"/>
      <c r="Y1198" s="216"/>
      <c r="Z1198" s="216"/>
      <c r="AA1198" s="216"/>
      <c r="AB1198" s="4161"/>
      <c r="AC1198" s="3997"/>
    </row>
    <row r="1199" spans="1:29" ht="38.1" customHeight="1" x14ac:dyDescent="0.25">
      <c r="A1199" s="295" t="s">
        <v>562</v>
      </c>
      <c r="B1199" s="557"/>
      <c r="C1199" s="53">
        <v>1300</v>
      </c>
      <c r="D1199" s="144">
        <f t="shared" si="1442"/>
        <v>975</v>
      </c>
      <c r="E1199" s="536">
        <v>1626.5974025974026</v>
      </c>
      <c r="F1199" s="53">
        <f t="shared" si="1440"/>
        <v>166.83050283050284</v>
      </c>
      <c r="G1199" s="56"/>
      <c r="H1199" s="56"/>
      <c r="I1199" s="55"/>
      <c r="J1199" s="55"/>
      <c r="K1199" s="554"/>
      <c r="L1199" s="55"/>
      <c r="M1199" s="55"/>
      <c r="N1199" s="55"/>
      <c r="O1199" s="1410"/>
      <c r="P1199" s="1410"/>
      <c r="Q1199" s="1410"/>
      <c r="R1199" s="1410"/>
      <c r="S1199" s="1410"/>
      <c r="T1199" s="1410"/>
      <c r="U1199" s="1410"/>
      <c r="V1199" s="1410"/>
      <c r="W1199" s="1410"/>
      <c r="X1199" s="2923"/>
      <c r="Y1199" s="216"/>
      <c r="Z1199" s="216"/>
      <c r="AA1199" s="216"/>
      <c r="AB1199" s="4161"/>
      <c r="AC1199" s="3997"/>
    </row>
    <row r="1200" spans="1:29" ht="38.1" customHeight="1" x14ac:dyDescent="0.25">
      <c r="A1200" s="295" t="s">
        <v>563</v>
      </c>
      <c r="B1200" s="557"/>
      <c r="C1200" s="53">
        <v>260</v>
      </c>
      <c r="D1200" s="144">
        <f t="shared" si="1442"/>
        <v>195</v>
      </c>
      <c r="E1200" s="536">
        <v>241</v>
      </c>
      <c r="F1200" s="53">
        <f t="shared" si="1440"/>
        <v>123.58974358974359</v>
      </c>
      <c r="G1200" s="56"/>
      <c r="H1200" s="56"/>
      <c r="I1200" s="55"/>
      <c r="J1200" s="55"/>
      <c r="K1200" s="554"/>
      <c r="L1200" s="55"/>
      <c r="M1200" s="55"/>
      <c r="N1200" s="55"/>
      <c r="O1200" s="1410"/>
      <c r="P1200" s="1410"/>
      <c r="Q1200" s="1410"/>
      <c r="R1200" s="1410"/>
      <c r="S1200" s="1410"/>
      <c r="T1200" s="1410"/>
      <c r="U1200" s="1410"/>
      <c r="V1200" s="1410"/>
      <c r="W1200" s="1410"/>
      <c r="X1200" s="2923"/>
      <c r="Y1200" s="216"/>
      <c r="Z1200" s="216"/>
      <c r="AA1200" s="216"/>
      <c r="AB1200" s="4161"/>
      <c r="AC1200" s="3997"/>
    </row>
    <row r="1201" spans="1:117" ht="23.25" customHeight="1" x14ac:dyDescent="0.25">
      <c r="A1201" s="295" t="s">
        <v>171</v>
      </c>
      <c r="B1201" s="557"/>
      <c r="C1201" s="53"/>
      <c r="D1201" s="144">
        <f t="shared" si="1442"/>
        <v>0</v>
      </c>
      <c r="E1201" s="429"/>
      <c r="F1201" s="144"/>
      <c r="G1201" s="56"/>
      <c r="H1201" s="56"/>
      <c r="I1201" s="55"/>
      <c r="J1201" s="55"/>
      <c r="K1201" s="554"/>
      <c r="L1201" s="55"/>
      <c r="M1201" s="55"/>
      <c r="N1201" s="55"/>
      <c r="O1201" s="1410"/>
      <c r="P1201" s="1410"/>
      <c r="Q1201" s="1410"/>
      <c r="R1201" s="1410"/>
      <c r="S1201" s="1410"/>
      <c r="T1201" s="1410"/>
      <c r="U1201" s="1410"/>
      <c r="V1201" s="1410"/>
      <c r="W1201" s="1410"/>
      <c r="X1201" s="2923"/>
      <c r="Y1201" s="216"/>
      <c r="Z1201" s="216"/>
      <c r="AA1201" s="216"/>
      <c r="AB1201" s="4161"/>
      <c r="AC1201" s="3880"/>
    </row>
    <row r="1202" spans="1:117" ht="30" customHeight="1" x14ac:dyDescent="0.25">
      <c r="A1202" s="979" t="s">
        <v>172</v>
      </c>
      <c r="B1202" s="557"/>
      <c r="C1202" s="53">
        <v>13074</v>
      </c>
      <c r="D1202" s="144">
        <f t="shared" si="1442"/>
        <v>9806</v>
      </c>
      <c r="E1202" s="429">
        <v>9743</v>
      </c>
      <c r="F1202" s="144">
        <f>E1202/D1202*100</f>
        <v>99.357536202325107</v>
      </c>
      <c r="G1202" s="56"/>
      <c r="H1202" s="56"/>
      <c r="I1202" s="55"/>
      <c r="J1202" s="55"/>
      <c r="K1202" s="554"/>
      <c r="L1202" s="55"/>
      <c r="M1202" s="55"/>
      <c r="N1202" s="55"/>
      <c r="O1202" s="1410"/>
      <c r="P1202" s="1410"/>
      <c r="Q1202" s="1410"/>
      <c r="R1202" s="1410"/>
      <c r="S1202" s="1410"/>
      <c r="T1202" s="1410"/>
      <c r="U1202" s="1410"/>
      <c r="V1202" s="1410"/>
      <c r="W1202" s="1410"/>
      <c r="X1202" s="2923"/>
      <c r="Y1202" s="216"/>
      <c r="Z1202" s="216"/>
      <c r="AA1202" s="216"/>
      <c r="AB1202" s="4161"/>
      <c r="AC1202" s="3880"/>
    </row>
    <row r="1203" spans="1:117" ht="28.5" customHeight="1" x14ac:dyDescent="0.25">
      <c r="A1203" s="2004" t="s">
        <v>180</v>
      </c>
      <c r="B1203" s="2021"/>
      <c r="C1203" s="66">
        <f>SUM(C1202,C1191)</f>
        <v>77254</v>
      </c>
      <c r="D1203" s="196">
        <f>SUM(D1202,D1191)</f>
        <v>57942</v>
      </c>
      <c r="E1203" s="1731">
        <f>SUM(E1202,E1191)</f>
        <v>53974.757109628415</v>
      </c>
      <c r="F1203" s="196">
        <f>E1203/D1203*100</f>
        <v>93.153079130213683</v>
      </c>
      <c r="G1203" s="64"/>
      <c r="H1203" s="64"/>
      <c r="I1203" s="1491"/>
      <c r="J1203" s="1491"/>
      <c r="K1203" s="1889"/>
      <c r="L1203" s="1491"/>
      <c r="M1203" s="1491"/>
      <c r="N1203" s="1491"/>
      <c r="O1203" s="1412"/>
      <c r="P1203" s="1412"/>
      <c r="Q1203" s="1412"/>
      <c r="R1203" s="1412"/>
      <c r="S1203" s="1412"/>
      <c r="T1203" s="1412"/>
      <c r="U1203" s="1412"/>
      <c r="V1203" s="1412"/>
      <c r="W1203" s="1412"/>
      <c r="X1203" s="2924"/>
      <c r="Y1203" s="2937"/>
      <c r="Z1203" s="2937"/>
      <c r="AA1203" s="2937"/>
      <c r="AB1203" s="4162"/>
      <c r="AC1203" s="3916"/>
    </row>
    <row r="1204" spans="1:117" ht="15" customHeight="1" x14ac:dyDescent="0.25">
      <c r="A1204" s="133" t="s">
        <v>181</v>
      </c>
      <c r="B1204" s="1878"/>
      <c r="C1204" s="16">
        <f>SUM(C1203,C1189)</f>
        <v>260795</v>
      </c>
      <c r="D1204" s="16">
        <f t="shared" ref="D1204:E1204" si="1443">SUM(D1203,D1189)</f>
        <v>195598</v>
      </c>
      <c r="E1204" s="16">
        <f t="shared" si="1443"/>
        <v>173541.75710962841</v>
      </c>
      <c r="F1204" s="16">
        <f>E1204/D1204*100</f>
        <v>88.7236869035616</v>
      </c>
      <c r="G1204" s="283"/>
      <c r="H1204" s="283"/>
      <c r="I1204" s="17"/>
      <c r="J1204" s="17"/>
      <c r="K1204" s="2028"/>
      <c r="L1204" s="17"/>
      <c r="M1204" s="17"/>
      <c r="N1204" s="17"/>
      <c r="O1204" s="567">
        <v>80403.065630000012</v>
      </c>
      <c r="P1204" s="567">
        <v>80443.970300400018</v>
      </c>
      <c r="Q1204" s="567">
        <v>80443.970300400018</v>
      </c>
      <c r="R1204" s="567">
        <v>80443.970300400018</v>
      </c>
      <c r="S1204" s="567">
        <v>80492.968427966684</v>
      </c>
      <c r="T1204" s="567">
        <v>80492.968427966684</v>
      </c>
      <c r="U1204" s="567">
        <v>80492.968427966684</v>
      </c>
      <c r="V1204" s="567">
        <v>80492.968427966684</v>
      </c>
      <c r="W1204" s="567">
        <v>80612.838820000004</v>
      </c>
      <c r="X1204" s="2925">
        <f>O1204/12*$A$4+(P1204-O1204)/11*8+(Q1204-P1204)/10*7+(R1204-Q1204)/9*6+(S1204-R1204)/8*5+(T1204-S1204)/7*4+(U1204-T1204)/6*3+(V1204-U1204)/5*2+(W1204-V1204)/4*1</f>
        <v>60392.639501437501</v>
      </c>
      <c r="Y1204" s="1603">
        <f t="shared" ref="Y1204" si="1444">AB1204-AA1204</f>
        <v>61181.788919999999</v>
      </c>
      <c r="Z1204" s="1603">
        <f t="shared" ref="Z1204" si="1445">Y1204-X1204</f>
        <v>789.14941856249789</v>
      </c>
      <c r="AA1204" s="1603">
        <v>-101.67190999999998</v>
      </c>
      <c r="AB1204" s="4163">
        <v>61080.117010000002</v>
      </c>
      <c r="AC1204" s="4010"/>
    </row>
    <row r="1205" spans="1:117" ht="15" customHeight="1" x14ac:dyDescent="0.25">
      <c r="A1205" s="465" t="s">
        <v>33</v>
      </c>
      <c r="B1205" s="1720"/>
      <c r="C1205" s="93"/>
      <c r="D1205" s="93"/>
      <c r="E1205" s="1849"/>
      <c r="F1205" s="93"/>
      <c r="G1205" s="273"/>
      <c r="H1205" s="273"/>
      <c r="I1205" s="521"/>
      <c r="J1205" s="521"/>
      <c r="K1205" s="2014"/>
      <c r="L1205" s="521"/>
      <c r="M1205" s="521"/>
      <c r="N1205" s="521"/>
      <c r="O1205" s="1411"/>
      <c r="P1205" s="1411"/>
      <c r="Q1205" s="1411"/>
      <c r="R1205" s="1411"/>
      <c r="S1205" s="1411"/>
      <c r="T1205" s="1411"/>
      <c r="U1205" s="1411"/>
      <c r="V1205" s="1411"/>
      <c r="W1205" s="1411"/>
      <c r="X1205" s="2926"/>
      <c r="Y1205" s="2940"/>
      <c r="Z1205" s="2940"/>
      <c r="AA1205" s="2940"/>
      <c r="AB1205" s="4164"/>
      <c r="AC1205" s="3924"/>
    </row>
    <row r="1206" spans="1:117" ht="15" customHeight="1" x14ac:dyDescent="0.25">
      <c r="A1206" s="202" t="s">
        <v>157</v>
      </c>
      <c r="B1206" s="475"/>
      <c r="C1206" s="36"/>
      <c r="D1206" s="36"/>
      <c r="E1206" s="581"/>
      <c r="F1206" s="36"/>
      <c r="G1206" s="56"/>
      <c r="H1206" s="56"/>
      <c r="I1206" s="57"/>
      <c r="J1206" s="57"/>
      <c r="K1206" s="555"/>
      <c r="L1206" s="57"/>
      <c r="M1206" s="57"/>
      <c r="N1206" s="57"/>
      <c r="O1206" s="1410"/>
      <c r="P1206" s="1410"/>
      <c r="Q1206" s="1410"/>
      <c r="R1206" s="1410"/>
      <c r="S1206" s="1410"/>
      <c r="T1206" s="1410"/>
      <c r="U1206" s="1410"/>
      <c r="V1206" s="1410"/>
      <c r="W1206" s="1410"/>
      <c r="X1206" s="2923"/>
      <c r="Y1206" s="216"/>
      <c r="Z1206" s="216"/>
      <c r="AA1206" s="216"/>
      <c r="AB1206" s="4161"/>
      <c r="AC1206" s="3922"/>
    </row>
    <row r="1207" spans="1:117" ht="15" customHeight="1" x14ac:dyDescent="0.25">
      <c r="A1207" s="424" t="s">
        <v>214</v>
      </c>
      <c r="B1207" s="476">
        <v>240</v>
      </c>
      <c r="C1207" s="36">
        <v>748</v>
      </c>
      <c r="D1207" s="144">
        <f t="shared" ref="D1207" si="1446">ROUND(C1207/12*$A$4,0)</f>
        <v>561</v>
      </c>
      <c r="E1207" s="429">
        <v>560</v>
      </c>
      <c r="F1207" s="144">
        <f>E1207/D1207*100</f>
        <v>99.821746880570402</v>
      </c>
      <c r="G1207" s="56">
        <v>8</v>
      </c>
      <c r="H1207" s="157">
        <f>K1207/E1207</f>
        <v>8.0160714285714292</v>
      </c>
      <c r="I1207" s="167">
        <f>ROUND(C1207*G1207,0)</f>
        <v>5984</v>
      </c>
      <c r="J1207" s="167">
        <f>ROUND(D1207*G1207,0)</f>
        <v>4488</v>
      </c>
      <c r="K1207" s="431">
        <v>4489</v>
      </c>
      <c r="L1207" s="167">
        <f>K1207/J1207*100</f>
        <v>100.02228163992871</v>
      </c>
      <c r="M1207" s="167">
        <v>24.933333333333334</v>
      </c>
      <c r="N1207" s="167">
        <f t="shared" ref="N1207:N1209" si="1447">K1207/$A$4*12/M1207</f>
        <v>240.05347593582886</v>
      </c>
      <c r="O1207" s="1410"/>
      <c r="P1207" s="1410"/>
      <c r="Q1207" s="1410"/>
      <c r="R1207" s="1410"/>
      <c r="S1207" s="1410"/>
      <c r="T1207" s="1410"/>
      <c r="U1207" s="1410"/>
      <c r="V1207" s="1410"/>
      <c r="W1207" s="1410"/>
      <c r="X1207" s="2923">
        <f>O1207/12</f>
        <v>0</v>
      </c>
      <c r="Y1207" s="216">
        <f t="shared" ref="Y1207:Y1209" si="1448">AB1207-AA1207</f>
        <v>0</v>
      </c>
      <c r="Z1207" s="216">
        <f t="shared" ref="Z1207:Z1209" si="1449">Y1207-X1207</f>
        <v>0</v>
      </c>
      <c r="AA1207" s="216">
        <v>0</v>
      </c>
      <c r="AB1207" s="4161"/>
      <c r="AC1207" s="3880"/>
    </row>
    <row r="1208" spans="1:117" s="99" customFormat="1" ht="15" customHeight="1" x14ac:dyDescent="0.25">
      <c r="A1208" s="1705" t="s">
        <v>290</v>
      </c>
      <c r="B1208" s="2015"/>
      <c r="C1208" s="91">
        <f>SUM(C1207)</f>
        <v>748</v>
      </c>
      <c r="D1208" s="91">
        <f t="shared" ref="D1208:E1209" si="1450">SUM(D1207)</f>
        <v>561</v>
      </c>
      <c r="E1208" s="91">
        <f t="shared" si="1450"/>
        <v>560</v>
      </c>
      <c r="F1208" s="196">
        <f>E1208/D1208*100</f>
        <v>99.821746880570402</v>
      </c>
      <c r="G1208" s="64">
        <v>8</v>
      </c>
      <c r="H1208" s="284">
        <f>K1208/E1208</f>
        <v>8.0160714285714292</v>
      </c>
      <c r="I1208" s="197">
        <f>SUM(I1207)</f>
        <v>5984</v>
      </c>
      <c r="J1208" s="197">
        <f t="shared" ref="J1208:J1209" si="1451">SUM(J1207)</f>
        <v>4488</v>
      </c>
      <c r="K1208" s="1719">
        <f t="shared" ref="K1208:K1209" si="1452">SUM(K1207)</f>
        <v>4489</v>
      </c>
      <c r="L1208" s="197">
        <f>K1208/J1208*100</f>
        <v>100.02228163992871</v>
      </c>
      <c r="M1208" s="197">
        <f>SUM(M1207)</f>
        <v>24.933333333333334</v>
      </c>
      <c r="N1208" s="376">
        <f t="shared" si="1447"/>
        <v>240.05347593582886</v>
      </c>
      <c r="O1208" s="1412"/>
      <c r="P1208" s="1412"/>
      <c r="Q1208" s="1412"/>
      <c r="R1208" s="1412"/>
      <c r="S1208" s="1412"/>
      <c r="T1208" s="1412"/>
      <c r="U1208" s="1412"/>
      <c r="V1208" s="1412"/>
      <c r="W1208" s="1412"/>
      <c r="X1208" s="2924"/>
      <c r="Y1208" s="2937"/>
      <c r="Z1208" s="2937"/>
      <c r="AA1208" s="2937"/>
      <c r="AB1208" s="4162"/>
      <c r="AC1208" s="4009"/>
      <c r="AD1208" s="435"/>
      <c r="AE1208" s="435"/>
      <c r="AF1208" s="435"/>
      <c r="AG1208" s="435"/>
      <c r="AH1208" s="435"/>
      <c r="AI1208" s="435"/>
      <c r="AJ1208" s="435"/>
      <c r="AK1208" s="435"/>
      <c r="AL1208" s="435"/>
      <c r="AM1208" s="435"/>
      <c r="AN1208" s="435"/>
      <c r="AO1208" s="435"/>
      <c r="AP1208" s="435"/>
      <c r="AQ1208" s="435"/>
      <c r="AR1208" s="435"/>
      <c r="AS1208" s="435"/>
      <c r="AT1208" s="435"/>
      <c r="AU1208" s="435"/>
      <c r="AV1208" s="435"/>
      <c r="AW1208" s="435"/>
      <c r="AX1208" s="435"/>
      <c r="AY1208" s="435"/>
      <c r="AZ1208" s="435"/>
      <c r="BA1208" s="435"/>
      <c r="BB1208" s="435"/>
      <c r="BC1208" s="435"/>
      <c r="BD1208" s="435"/>
      <c r="BE1208" s="435"/>
      <c r="BF1208" s="435"/>
      <c r="BG1208" s="435"/>
      <c r="BH1208" s="435"/>
      <c r="BI1208" s="435"/>
      <c r="BJ1208" s="435"/>
      <c r="BK1208" s="435"/>
      <c r="BL1208" s="435"/>
      <c r="BM1208" s="435"/>
      <c r="BN1208" s="435"/>
      <c r="BO1208" s="435"/>
      <c r="BP1208" s="435"/>
      <c r="BQ1208" s="435"/>
      <c r="BR1208" s="435"/>
      <c r="BS1208" s="435"/>
      <c r="BT1208" s="435"/>
      <c r="BU1208" s="435"/>
      <c r="BV1208" s="435"/>
      <c r="BW1208" s="435"/>
      <c r="BX1208" s="435"/>
      <c r="BY1208" s="435"/>
      <c r="BZ1208" s="435"/>
      <c r="CA1208" s="435"/>
      <c r="CB1208" s="435"/>
      <c r="CC1208" s="435"/>
      <c r="CD1208" s="435"/>
      <c r="CE1208" s="435"/>
      <c r="CF1208" s="435"/>
      <c r="CG1208" s="435"/>
      <c r="CH1208" s="435"/>
      <c r="CI1208" s="435"/>
      <c r="CJ1208" s="435"/>
      <c r="CK1208" s="435"/>
      <c r="CL1208" s="435"/>
      <c r="CM1208" s="435"/>
      <c r="CN1208" s="435"/>
      <c r="CO1208" s="435"/>
      <c r="CP1208" s="435"/>
      <c r="CQ1208" s="435"/>
      <c r="CR1208" s="435"/>
      <c r="CS1208" s="435"/>
      <c r="CT1208" s="435"/>
      <c r="CU1208" s="435"/>
      <c r="CV1208" s="435"/>
      <c r="CW1208" s="435"/>
      <c r="CX1208" s="435"/>
      <c r="CY1208" s="435"/>
      <c r="CZ1208" s="435"/>
      <c r="DA1208" s="435"/>
      <c r="DB1208" s="435"/>
      <c r="DC1208" s="435"/>
      <c r="DD1208" s="435"/>
      <c r="DE1208" s="435"/>
      <c r="DF1208" s="435"/>
      <c r="DG1208" s="435"/>
      <c r="DH1208" s="435"/>
      <c r="DI1208" s="435"/>
      <c r="DJ1208" s="435"/>
      <c r="DK1208" s="435"/>
      <c r="DL1208" s="435"/>
      <c r="DM1208" s="435"/>
    </row>
    <row r="1209" spans="1:117" ht="29.25" customHeight="1" thickBot="1" x14ac:dyDescent="0.3">
      <c r="A1209" s="1440" t="s">
        <v>591</v>
      </c>
      <c r="B1209" s="1734"/>
      <c r="C1209" s="1532">
        <f>SUM(C1208)</f>
        <v>748</v>
      </c>
      <c r="D1209" s="1532">
        <f t="shared" si="1450"/>
        <v>561</v>
      </c>
      <c r="E1209" s="1532">
        <f t="shared" si="1450"/>
        <v>560</v>
      </c>
      <c r="F1209" s="1532">
        <f>E1209/D1209*100</f>
        <v>99.821746880570402</v>
      </c>
      <c r="G1209" s="499">
        <f>IF(C1209=0,0,I1209/C1209)</f>
        <v>8</v>
      </c>
      <c r="H1209" s="1552">
        <f>SUM(H1208)</f>
        <v>8.0160714285714292</v>
      </c>
      <c r="I1209" s="1532">
        <f t="shared" ref="I1209" si="1453">SUM(I1208)</f>
        <v>5984</v>
      </c>
      <c r="J1209" s="1532">
        <f t="shared" si="1451"/>
        <v>4488</v>
      </c>
      <c r="K1209" s="1852">
        <f t="shared" si="1452"/>
        <v>4489</v>
      </c>
      <c r="L1209" s="505">
        <f>K1209/J1209*100</f>
        <v>100.02228163992871</v>
      </c>
      <c r="M1209" s="1531">
        <v>24.933333333333334</v>
      </c>
      <c r="N1209" s="505">
        <f t="shared" si="1447"/>
        <v>240.05347593582886</v>
      </c>
      <c r="O1209" s="769">
        <v>7498.3548639999999</v>
      </c>
      <c r="P1209" s="769">
        <v>6123.6564722666672</v>
      </c>
      <c r="Q1209" s="769">
        <v>6123.6564722666672</v>
      </c>
      <c r="R1209" s="769">
        <v>6123.6564722666672</v>
      </c>
      <c r="S1209" s="769">
        <v>6123.6564722666672</v>
      </c>
      <c r="T1209" s="769">
        <v>6123.6564722666672</v>
      </c>
      <c r="U1209" s="769">
        <v>5973.4968626666669</v>
      </c>
      <c r="V1209" s="769">
        <v>5973.4968626666669</v>
      </c>
      <c r="W1209" s="769">
        <v>5973.4968626666669</v>
      </c>
      <c r="X1209" s="2925">
        <f>O1209/12*$A$4+(P1209-O1209)/11*8+(Q1209-P1209)/10*7+(R1209-Q1209)/9*6+(S1209-R1209)/8*5+(T1209-S1209)/7*4+(U1209-T1209)/6*3+(V1209-U1209)/5*2+(W1209-V1209)/4*1</f>
        <v>4548.905694666666</v>
      </c>
      <c r="Y1209" s="2863">
        <f t="shared" si="1448"/>
        <v>4441.3197999999993</v>
      </c>
      <c r="Z1209" s="2863">
        <f t="shared" si="1449"/>
        <v>-107.58589466666672</v>
      </c>
      <c r="AA1209" s="2863">
        <v>-11.041150000000002</v>
      </c>
      <c r="AB1209" s="4165">
        <v>4430.2786499999993</v>
      </c>
      <c r="AC1209" s="3926"/>
    </row>
    <row r="1210" spans="1:117" ht="15" customHeight="1" thickBot="1" x14ac:dyDescent="0.3">
      <c r="A1210" s="583" t="s">
        <v>18</v>
      </c>
      <c r="B1210" s="2059"/>
      <c r="C1210" s="1045"/>
      <c r="D1210" s="1045"/>
      <c r="E1210" s="1046"/>
      <c r="F1210" s="1045"/>
      <c r="G1210" s="515"/>
      <c r="H1210" s="515"/>
      <c r="I1210" s="1033"/>
      <c r="J1210" s="1033"/>
      <c r="K1210" s="2034">
        <f t="shared" ref="K1210" si="1454">SUM(K1204,K1209)</f>
        <v>4489</v>
      </c>
      <c r="L1210" s="1033"/>
      <c r="M1210" s="1033"/>
      <c r="N1210" s="1033"/>
      <c r="O1210" s="770">
        <f t="shared" ref="O1210:P1210" si="1455">SUM(O1204,O1209)</f>
        <v>87901.420494000005</v>
      </c>
      <c r="P1210" s="770">
        <f t="shared" si="1455"/>
        <v>86567.626772666685</v>
      </c>
      <c r="Q1210" s="770">
        <f t="shared" ref="Q1210:R1210" si="1456">SUM(Q1204,Q1209)</f>
        <v>86567.626772666685</v>
      </c>
      <c r="R1210" s="770">
        <f t="shared" si="1456"/>
        <v>86567.626772666685</v>
      </c>
      <c r="S1210" s="770">
        <f t="shared" ref="S1210:T1210" si="1457">SUM(S1204,S1209)</f>
        <v>86616.62490023335</v>
      </c>
      <c r="T1210" s="770">
        <f t="shared" si="1457"/>
        <v>86616.62490023335</v>
      </c>
      <c r="U1210" s="770">
        <f t="shared" ref="U1210:V1210" si="1458">SUM(U1204,U1209)</f>
        <v>86466.46529063335</v>
      </c>
      <c r="V1210" s="770">
        <f t="shared" si="1458"/>
        <v>86466.46529063335</v>
      </c>
      <c r="W1210" s="770">
        <f t="shared" ref="W1210" si="1459">SUM(W1204,W1209)</f>
        <v>86586.335682666671</v>
      </c>
      <c r="X1210" s="2928">
        <f t="shared" ref="X1210:AB1210" si="1460">SUM(X1204,X1209)</f>
        <v>64941.545196104169</v>
      </c>
      <c r="Y1210" s="2941">
        <f t="shared" si="1460"/>
        <v>65623.108720000004</v>
      </c>
      <c r="Z1210" s="2941">
        <f t="shared" si="1460"/>
        <v>681.56352389583117</v>
      </c>
      <c r="AA1210" s="2941">
        <f t="shared" si="1460"/>
        <v>-112.71305999999998</v>
      </c>
      <c r="AB1210" s="4166">
        <f t="shared" si="1460"/>
        <v>65510.395660000002</v>
      </c>
      <c r="AC1210" s="4012">
        <f t="shared" ref="AC1210" si="1461">SUM(AC1204,AC1209)</f>
        <v>0</v>
      </c>
    </row>
    <row r="1211" spans="1:117" ht="15" customHeight="1" x14ac:dyDescent="0.25">
      <c r="A1211" s="92"/>
      <c r="B1211" s="2189"/>
      <c r="C1211" s="93"/>
      <c r="D1211" s="93"/>
      <c r="E1211" s="1849"/>
      <c r="F1211" s="93"/>
      <c r="G1211" s="288"/>
      <c r="H1211" s="288"/>
      <c r="I1211" s="266"/>
      <c r="J1211" s="266"/>
      <c r="K1211" s="550"/>
      <c r="L1211" s="266"/>
      <c r="M1211" s="266"/>
      <c r="N1211" s="266"/>
      <c r="O1211" s="1411"/>
      <c r="P1211" s="1411"/>
      <c r="Q1211" s="1411"/>
      <c r="R1211" s="1411"/>
      <c r="S1211" s="1411"/>
      <c r="T1211" s="1411"/>
      <c r="U1211" s="1411"/>
      <c r="V1211" s="1411"/>
      <c r="W1211" s="1411"/>
      <c r="X1211" s="2926"/>
      <c r="Y1211" s="2940"/>
      <c r="Z1211" s="2940"/>
      <c r="AA1211" s="2940"/>
      <c r="AB1211" s="4164"/>
      <c r="AC1211" s="3924"/>
    </row>
    <row r="1212" spans="1:117" ht="36.75" customHeight="1" x14ac:dyDescent="0.25">
      <c r="A1212" s="2679" t="s">
        <v>573</v>
      </c>
      <c r="B1212" s="587"/>
      <c r="C1212" s="36"/>
      <c r="D1212" s="36"/>
      <c r="E1212" s="581"/>
      <c r="F1212" s="36"/>
      <c r="G1212" s="50"/>
      <c r="H1212" s="50"/>
      <c r="I1212" s="53"/>
      <c r="J1212" s="53"/>
      <c r="K1212" s="536"/>
      <c r="L1212" s="53"/>
      <c r="M1212" s="53"/>
      <c r="N1212" s="53"/>
      <c r="O1212" s="1410"/>
      <c r="P1212" s="1410"/>
      <c r="Q1212" s="1410"/>
      <c r="R1212" s="1410"/>
      <c r="S1212" s="1410"/>
      <c r="T1212" s="1410"/>
      <c r="U1212" s="1410"/>
      <c r="V1212" s="1410"/>
      <c r="W1212" s="1410"/>
      <c r="X1212" s="2923"/>
      <c r="Y1212" s="216"/>
      <c r="Z1212" s="216"/>
      <c r="AA1212" s="216"/>
      <c r="AB1212" s="4161"/>
      <c r="AC1212" s="3922"/>
    </row>
    <row r="1213" spans="1:117" ht="15" customHeight="1" x14ac:dyDescent="0.25">
      <c r="A1213" s="60" t="s">
        <v>542</v>
      </c>
      <c r="B1213" s="1041"/>
      <c r="C1213" s="39"/>
      <c r="D1213" s="39"/>
      <c r="E1213" s="585"/>
      <c r="F1213" s="39"/>
      <c r="G1213" s="56"/>
      <c r="H1213" s="56"/>
      <c r="I1213" s="57"/>
      <c r="J1213" s="57"/>
      <c r="K1213" s="555"/>
      <c r="L1213" s="57"/>
      <c r="M1213" s="57"/>
      <c r="N1213" s="57"/>
      <c r="O1213" s="1410"/>
      <c r="P1213" s="1410"/>
      <c r="Q1213" s="1410"/>
      <c r="R1213" s="1410"/>
      <c r="S1213" s="1410"/>
      <c r="T1213" s="1410"/>
      <c r="U1213" s="1410"/>
      <c r="V1213" s="1410"/>
      <c r="W1213" s="1410"/>
      <c r="X1213" s="2923"/>
      <c r="Y1213" s="216"/>
      <c r="Z1213" s="216"/>
      <c r="AA1213" s="216"/>
      <c r="AB1213" s="4161"/>
      <c r="AC1213" s="4005"/>
    </row>
    <row r="1214" spans="1:117" ht="15" customHeight="1" x14ac:dyDescent="0.25">
      <c r="A1214" s="59" t="s">
        <v>186</v>
      </c>
      <c r="B1214" s="527"/>
      <c r="C1214" s="39"/>
      <c r="D1214" s="39"/>
      <c r="E1214" s="585"/>
      <c r="F1214" s="39"/>
      <c r="G1214" s="56"/>
      <c r="H1214" s="56"/>
      <c r="I1214" s="57"/>
      <c r="J1214" s="57"/>
      <c r="K1214" s="555"/>
      <c r="L1214" s="57"/>
      <c r="M1214" s="57"/>
      <c r="N1214" s="57"/>
      <c r="O1214" s="1410"/>
      <c r="P1214" s="1410"/>
      <c r="Q1214" s="1410"/>
      <c r="R1214" s="1410"/>
      <c r="S1214" s="1410"/>
      <c r="T1214" s="1410"/>
      <c r="U1214" s="1410"/>
      <c r="V1214" s="1410"/>
      <c r="W1214" s="1410"/>
      <c r="X1214" s="2923"/>
      <c r="Y1214" s="216"/>
      <c r="Z1214" s="216"/>
      <c r="AA1214" s="216"/>
      <c r="AB1214" s="4161"/>
      <c r="AC1214" s="4005"/>
    </row>
    <row r="1215" spans="1:117" ht="30" customHeight="1" x14ac:dyDescent="0.25">
      <c r="A1215" s="478" t="s">
        <v>171</v>
      </c>
      <c r="B1215" s="1746"/>
      <c r="C1215" s="536">
        <v>16719</v>
      </c>
      <c r="D1215" s="144">
        <f t="shared" ref="D1215:D1216" si="1462">ROUND(C1215/12*$A$4,0)</f>
        <v>12539</v>
      </c>
      <c r="E1215" s="552">
        <f>E1216/4/3.2</f>
        <v>12739.70703125</v>
      </c>
      <c r="F1215" s="144">
        <f>E1215/D1215*100</f>
        <v>101.60066218398596</v>
      </c>
      <c r="G1215" s="56"/>
      <c r="H1215" s="56"/>
      <c r="I1215" s="55"/>
      <c r="J1215" s="55"/>
      <c r="K1215" s="554"/>
      <c r="L1215" s="55"/>
      <c r="M1215" s="55"/>
      <c r="N1215" s="55"/>
      <c r="O1215" s="1410"/>
      <c r="P1215" s="1410"/>
      <c r="Q1215" s="1410"/>
      <c r="R1215" s="1410"/>
      <c r="S1215" s="1410"/>
      <c r="T1215" s="1410"/>
      <c r="U1215" s="1410"/>
      <c r="V1215" s="1410"/>
      <c r="W1215" s="1410"/>
      <c r="X1215" s="2923"/>
      <c r="Y1215" s="216"/>
      <c r="Z1215" s="216"/>
      <c r="AA1215" s="216"/>
      <c r="AB1215" s="4161"/>
      <c r="AC1215" s="3915"/>
    </row>
    <row r="1216" spans="1:117" ht="15" customHeight="1" x14ac:dyDescent="0.25">
      <c r="A1216" s="534" t="s">
        <v>533</v>
      </c>
      <c r="B1216" s="557"/>
      <c r="C1216" s="53">
        <v>214004</v>
      </c>
      <c r="D1216" s="144">
        <f t="shared" si="1462"/>
        <v>160503</v>
      </c>
      <c r="E1216" s="536">
        <v>163068.25</v>
      </c>
      <c r="F1216" s="53">
        <f>E1216/D1216*100</f>
        <v>101.59825673040379</v>
      </c>
      <c r="G1216" s="56"/>
      <c r="H1216" s="56"/>
      <c r="I1216" s="55"/>
      <c r="J1216" s="55"/>
      <c r="K1216" s="554"/>
      <c r="L1216" s="55"/>
      <c r="M1216" s="55"/>
      <c r="N1216" s="55"/>
      <c r="O1216" s="1410"/>
      <c r="P1216" s="1410"/>
      <c r="Q1216" s="1410"/>
      <c r="R1216" s="1410"/>
      <c r="S1216" s="1410"/>
      <c r="T1216" s="1410"/>
      <c r="U1216" s="1410"/>
      <c r="V1216" s="1410"/>
      <c r="W1216" s="1410"/>
      <c r="X1216" s="2923"/>
      <c r="Y1216" s="216"/>
      <c r="Z1216" s="216"/>
      <c r="AA1216" s="216"/>
      <c r="AB1216" s="4161"/>
      <c r="AC1216" s="3997"/>
    </row>
    <row r="1217" spans="1:29" ht="30" customHeight="1" x14ac:dyDescent="0.25">
      <c r="A1217" s="2029" t="s">
        <v>172</v>
      </c>
      <c r="B1217" s="1994"/>
      <c r="C1217" s="65">
        <v>0</v>
      </c>
      <c r="D1217" s="65">
        <v>0</v>
      </c>
      <c r="E1217" s="1995">
        <v>0</v>
      </c>
      <c r="F1217" s="65"/>
      <c r="G1217" s="64"/>
      <c r="H1217" s="64"/>
      <c r="I1217" s="1491"/>
      <c r="J1217" s="1491"/>
      <c r="K1217" s="1889"/>
      <c r="L1217" s="1491"/>
      <c r="M1217" s="1491"/>
      <c r="N1217" s="1491"/>
      <c r="O1217" s="1412"/>
      <c r="P1217" s="1412"/>
      <c r="Q1217" s="1412"/>
      <c r="R1217" s="1412"/>
      <c r="S1217" s="1412"/>
      <c r="T1217" s="1412"/>
      <c r="U1217" s="1412"/>
      <c r="V1217" s="1412"/>
      <c r="W1217" s="1412"/>
      <c r="X1217" s="2924"/>
      <c r="Y1217" s="2937"/>
      <c r="Z1217" s="2937"/>
      <c r="AA1217" s="2937"/>
      <c r="AB1217" s="4162"/>
      <c r="AC1217" s="4017"/>
    </row>
    <row r="1218" spans="1:29" ht="15" customHeight="1" thickBot="1" x14ac:dyDescent="0.3">
      <c r="A1218" s="1529" t="s">
        <v>181</v>
      </c>
      <c r="B1218" s="2058"/>
      <c r="C1218" s="1532">
        <f>SUM(C1215*3.2)</f>
        <v>53500.800000000003</v>
      </c>
      <c r="D1218" s="1532">
        <f t="shared" ref="D1218:E1218" si="1463">SUM(D1215*3.2)</f>
        <v>40124.800000000003</v>
      </c>
      <c r="E1218" s="1532">
        <f t="shared" si="1463"/>
        <v>40767.0625</v>
      </c>
      <c r="F1218" s="1532">
        <f>E1218/D1218*100</f>
        <v>101.60066218398596</v>
      </c>
      <c r="G1218" s="1536"/>
      <c r="H1218" s="1536"/>
      <c r="I1218" s="1554"/>
      <c r="J1218" s="1554"/>
      <c r="K1218" s="2035"/>
      <c r="L1218" s="1554"/>
      <c r="M1218" s="1554"/>
      <c r="N1218" s="1554"/>
      <c r="O1218" s="769">
        <v>41957.624240000005</v>
      </c>
      <c r="P1218" s="769">
        <v>41957.624240000005</v>
      </c>
      <c r="Q1218" s="769">
        <v>41957.624240000005</v>
      </c>
      <c r="R1218" s="769">
        <v>41957.624240000005</v>
      </c>
      <c r="S1218" s="769">
        <v>41957.624240000005</v>
      </c>
      <c r="T1218" s="769">
        <v>41957.624240000005</v>
      </c>
      <c r="U1218" s="769">
        <v>41957.624240000005</v>
      </c>
      <c r="V1218" s="769">
        <v>41957.624240000005</v>
      </c>
      <c r="W1218" s="769">
        <v>41957.624240000005</v>
      </c>
      <c r="X1218" s="2925">
        <f>O1218/12*$A$4+(P1218-O1218)/11*8+(Q1218-P1218)/10*7+(R1218-Q1218)/9*6+(S1218-R1218)/8*5+(T1218-S1218)/7*4+(U1218-T1218)/6*3+(V1218-U1218)/5*2+(W1218-V1218)/4*1</f>
        <v>31468.218180000003</v>
      </c>
      <c r="Y1218" s="2863">
        <f t="shared" ref="Y1218" si="1464">AB1218-AA1218</f>
        <v>31972.598509999996</v>
      </c>
      <c r="Z1218" s="2863">
        <f t="shared" ref="Z1218" si="1465">Y1218-X1218</f>
        <v>504.38032999999268</v>
      </c>
      <c r="AA1218" s="2863">
        <v>-8.3227700000000002</v>
      </c>
      <c r="AB1218" s="4165">
        <v>31964.275739999997</v>
      </c>
      <c r="AC1218" s="3926">
        <v>980.40089</v>
      </c>
    </row>
    <row r="1219" spans="1:29" ht="15" customHeight="1" thickBot="1" x14ac:dyDescent="0.3">
      <c r="A1219" s="583" t="s">
        <v>18</v>
      </c>
      <c r="B1219" s="3812"/>
      <c r="C1219" s="1045"/>
      <c r="D1219" s="1045"/>
      <c r="E1219" s="1046"/>
      <c r="F1219" s="1045"/>
      <c r="G1219" s="577"/>
      <c r="H1219" s="577"/>
      <c r="I1219" s="1576"/>
      <c r="J1219" s="1576"/>
      <c r="K1219" s="2026"/>
      <c r="L1219" s="1576"/>
      <c r="M1219" s="1576"/>
      <c r="N1219" s="1576"/>
      <c r="O1219" s="770">
        <f t="shared" ref="O1219:P1219" si="1466">SUM(O1218)</f>
        <v>41957.624240000005</v>
      </c>
      <c r="P1219" s="770">
        <f t="shared" si="1466"/>
        <v>41957.624240000005</v>
      </c>
      <c r="Q1219" s="770">
        <f t="shared" ref="Q1219:R1219" si="1467">SUM(Q1218)</f>
        <v>41957.624240000005</v>
      </c>
      <c r="R1219" s="770">
        <f t="shared" si="1467"/>
        <v>41957.624240000005</v>
      </c>
      <c r="S1219" s="770">
        <f t="shared" ref="S1219:T1219" si="1468">SUM(S1218)</f>
        <v>41957.624240000005</v>
      </c>
      <c r="T1219" s="770">
        <f t="shared" si="1468"/>
        <v>41957.624240000005</v>
      </c>
      <c r="U1219" s="770">
        <f t="shared" ref="U1219:V1219" si="1469">SUM(U1218)</f>
        <v>41957.624240000005</v>
      </c>
      <c r="V1219" s="770">
        <f t="shared" si="1469"/>
        <v>41957.624240000005</v>
      </c>
      <c r="W1219" s="770">
        <f t="shared" ref="W1219" si="1470">SUM(W1218)</f>
        <v>41957.624240000005</v>
      </c>
      <c r="X1219" s="2928">
        <f t="shared" ref="X1219:AB1219" si="1471">SUM(X1218)</f>
        <v>31468.218180000003</v>
      </c>
      <c r="Y1219" s="2941">
        <f t="shared" si="1471"/>
        <v>31972.598509999996</v>
      </c>
      <c r="Z1219" s="2941">
        <f t="shared" si="1471"/>
        <v>504.38032999999268</v>
      </c>
      <c r="AA1219" s="2941">
        <f t="shared" si="1471"/>
        <v>-8.3227700000000002</v>
      </c>
      <c r="AB1219" s="4166">
        <f t="shared" si="1471"/>
        <v>31964.275739999997</v>
      </c>
      <c r="AC1219" s="4012">
        <f t="shared" ref="AC1219" si="1472">SUM(AC1218)</f>
        <v>980.40089</v>
      </c>
    </row>
    <row r="1220" spans="1:29" ht="15" customHeight="1" x14ac:dyDescent="0.25">
      <c r="A1220" s="92"/>
      <c r="B1220" s="2189"/>
      <c r="C1220" s="134"/>
      <c r="D1220" s="134"/>
      <c r="E1220" s="2002"/>
      <c r="F1220" s="134"/>
      <c r="G1220" s="288"/>
      <c r="H1220" s="288"/>
      <c r="I1220" s="93"/>
      <c r="J1220" s="93"/>
      <c r="K1220" s="1849"/>
      <c r="L1220" s="93"/>
      <c r="M1220" s="93"/>
      <c r="N1220" s="93"/>
      <c r="O1220" s="1411"/>
      <c r="P1220" s="1411"/>
      <c r="Q1220" s="1411"/>
      <c r="R1220" s="1411"/>
      <c r="S1220" s="1411"/>
      <c r="T1220" s="1411"/>
      <c r="U1220" s="1411"/>
      <c r="V1220" s="1411"/>
      <c r="W1220" s="1411"/>
      <c r="X1220" s="2926"/>
      <c r="Y1220" s="2940"/>
      <c r="Z1220" s="2940"/>
      <c r="AA1220" s="2940"/>
      <c r="AB1220" s="4164"/>
      <c r="AC1220" s="3992"/>
    </row>
    <row r="1221" spans="1:29" ht="31.5" customHeight="1" x14ac:dyDescent="0.25">
      <c r="A1221" s="2679" t="s">
        <v>574</v>
      </c>
      <c r="B1221" s="587"/>
      <c r="C1221" s="36"/>
      <c r="D1221" s="36"/>
      <c r="E1221" s="581"/>
      <c r="F1221" s="36"/>
      <c r="G1221" s="50"/>
      <c r="H1221" s="50"/>
      <c r="I1221" s="36"/>
      <c r="J1221" s="36"/>
      <c r="K1221" s="581"/>
      <c r="L1221" s="36"/>
      <c r="M1221" s="36"/>
      <c r="N1221" s="36"/>
      <c r="O1221" s="1410"/>
      <c r="P1221" s="1410"/>
      <c r="Q1221" s="1410"/>
      <c r="R1221" s="1410"/>
      <c r="S1221" s="1410"/>
      <c r="T1221" s="1410"/>
      <c r="U1221" s="1410"/>
      <c r="V1221" s="1410"/>
      <c r="W1221" s="1410"/>
      <c r="X1221" s="2923"/>
      <c r="Y1221" s="216"/>
      <c r="Z1221" s="216"/>
      <c r="AA1221" s="216"/>
      <c r="AB1221" s="4161"/>
      <c r="AC1221" s="3922"/>
    </row>
    <row r="1222" spans="1:29" ht="15" customHeight="1" x14ac:dyDescent="0.25">
      <c r="A1222" s="60" t="s">
        <v>537</v>
      </c>
      <c r="B1222" s="557"/>
      <c r="C1222" s="39"/>
      <c r="D1222" s="39"/>
      <c r="E1222" s="585"/>
      <c r="F1222" s="39"/>
      <c r="G1222" s="50"/>
      <c r="H1222" s="50"/>
      <c r="I1222" s="36"/>
      <c r="J1222" s="36"/>
      <c r="K1222" s="581"/>
      <c r="L1222" s="36"/>
      <c r="M1222" s="36"/>
      <c r="N1222" s="36"/>
      <c r="O1222" s="1410"/>
      <c r="P1222" s="1410"/>
      <c r="Q1222" s="1410"/>
      <c r="R1222" s="1410"/>
      <c r="S1222" s="1410"/>
      <c r="T1222" s="1410"/>
      <c r="U1222" s="1410"/>
      <c r="V1222" s="1410"/>
      <c r="W1222" s="1410"/>
      <c r="X1222" s="2923"/>
      <c r="Y1222" s="216"/>
      <c r="Z1222" s="216"/>
      <c r="AA1222" s="216"/>
      <c r="AB1222" s="4161"/>
      <c r="AC1222" s="4005"/>
    </row>
    <row r="1223" spans="1:29" ht="15" customHeight="1" x14ac:dyDescent="0.25">
      <c r="A1223" s="295" t="s">
        <v>839</v>
      </c>
      <c r="B1223" s="557"/>
      <c r="C1223" s="36">
        <f>SUM(C1224,C1225,C1226)</f>
        <v>11670</v>
      </c>
      <c r="D1223" s="36">
        <f t="shared" ref="D1223" si="1473">SUM(D1224,D1225,D1226)</f>
        <v>8753</v>
      </c>
      <c r="E1223" s="36">
        <f t="shared" ref="E1223" si="1474">SUM(E1224,E1225,E1226)</f>
        <v>10718</v>
      </c>
      <c r="F1223" s="36">
        <f t="shared" ref="F1223:F1228" si="1475">E1223/D1223*100</f>
        <v>122.4494459042614</v>
      </c>
      <c r="G1223" s="56"/>
      <c r="H1223" s="56"/>
      <c r="I1223" s="39"/>
      <c r="J1223" s="39"/>
      <c r="K1223" s="585"/>
      <c r="L1223" s="39"/>
      <c r="M1223" s="39"/>
      <c r="N1223" s="39"/>
      <c r="O1223" s="1410"/>
      <c r="P1223" s="1410"/>
      <c r="Q1223" s="1410"/>
      <c r="R1223" s="1410"/>
      <c r="S1223" s="1410"/>
      <c r="T1223" s="1410"/>
      <c r="U1223" s="1410"/>
      <c r="V1223" s="1410"/>
      <c r="W1223" s="1410"/>
      <c r="X1223" s="2923"/>
      <c r="Y1223" s="216"/>
      <c r="Z1223" s="216"/>
      <c r="AA1223" s="216"/>
      <c r="AB1223" s="4161"/>
      <c r="AC1223" s="4007"/>
    </row>
    <row r="1224" spans="1:29" ht="30" customHeight="1" x14ac:dyDescent="0.25">
      <c r="A1224" s="295" t="s">
        <v>539</v>
      </c>
      <c r="B1224" s="557"/>
      <c r="C1224" s="36">
        <v>2000</v>
      </c>
      <c r="D1224" s="144">
        <f t="shared" ref="D1224:D1227" si="1476">ROUND(C1224/12*$A$4,0)</f>
        <v>1500</v>
      </c>
      <c r="E1224" s="581">
        <v>1902</v>
      </c>
      <c r="F1224" s="36">
        <f t="shared" si="1475"/>
        <v>126.8</v>
      </c>
      <c r="G1224" s="56"/>
      <c r="H1224" s="56"/>
      <c r="I1224" s="55"/>
      <c r="J1224" s="55"/>
      <c r="K1224" s="554"/>
      <c r="L1224" s="55"/>
      <c r="M1224" s="55"/>
      <c r="N1224" s="55"/>
      <c r="O1224" s="1410"/>
      <c r="P1224" s="1410"/>
      <c r="Q1224" s="1410"/>
      <c r="R1224" s="1410"/>
      <c r="S1224" s="1410"/>
      <c r="T1224" s="1410"/>
      <c r="U1224" s="1410"/>
      <c r="V1224" s="1410"/>
      <c r="W1224" s="1410"/>
      <c r="X1224" s="2923"/>
      <c r="Y1224" s="216"/>
      <c r="Z1224" s="216"/>
      <c r="AA1224" s="216"/>
      <c r="AB1224" s="4161"/>
      <c r="AC1224" s="3922"/>
    </row>
    <row r="1225" spans="1:29" ht="29.25" customHeight="1" x14ac:dyDescent="0.25">
      <c r="A1225" s="295" t="s">
        <v>540</v>
      </c>
      <c r="B1225" s="557"/>
      <c r="C1225" s="36">
        <v>400</v>
      </c>
      <c r="D1225" s="144">
        <f t="shared" si="1476"/>
        <v>300</v>
      </c>
      <c r="E1225" s="581">
        <v>415</v>
      </c>
      <c r="F1225" s="36">
        <f t="shared" si="1475"/>
        <v>138.33333333333334</v>
      </c>
      <c r="G1225" s="56"/>
      <c r="H1225" s="56"/>
      <c r="I1225" s="55"/>
      <c r="J1225" s="55"/>
      <c r="K1225" s="554"/>
      <c r="L1225" s="55"/>
      <c r="M1225" s="55"/>
      <c r="N1225" s="55"/>
      <c r="O1225" s="1410"/>
      <c r="P1225" s="1410"/>
      <c r="Q1225" s="1410"/>
      <c r="R1225" s="1410"/>
      <c r="S1225" s="1410"/>
      <c r="T1225" s="1410"/>
      <c r="U1225" s="1410"/>
      <c r="V1225" s="1410"/>
      <c r="W1225" s="1410"/>
      <c r="X1225" s="2923"/>
      <c r="Y1225" s="216"/>
      <c r="Z1225" s="216"/>
      <c r="AA1225" s="216"/>
      <c r="AB1225" s="4161"/>
      <c r="AC1225" s="3922"/>
    </row>
    <row r="1226" spans="1:29" ht="15" customHeight="1" x14ac:dyDescent="0.25">
      <c r="A1226" s="295" t="s">
        <v>541</v>
      </c>
      <c r="B1226" s="557"/>
      <c r="C1226" s="36">
        <v>9270</v>
      </c>
      <c r="D1226" s="144">
        <f t="shared" si="1476"/>
        <v>6953</v>
      </c>
      <c r="E1226" s="581">
        <v>8401</v>
      </c>
      <c r="F1226" s="36">
        <f t="shared" si="1475"/>
        <v>120.82554293110887</v>
      </c>
      <c r="G1226" s="56"/>
      <c r="H1226" s="56"/>
      <c r="I1226" s="55"/>
      <c r="J1226" s="55"/>
      <c r="K1226" s="554"/>
      <c r="L1226" s="55"/>
      <c r="M1226" s="55"/>
      <c r="N1226" s="55"/>
      <c r="O1226" s="1410"/>
      <c r="P1226" s="1410"/>
      <c r="Q1226" s="1410"/>
      <c r="R1226" s="1410"/>
      <c r="S1226" s="1410"/>
      <c r="T1226" s="1410"/>
      <c r="U1226" s="1410"/>
      <c r="V1226" s="1410"/>
      <c r="W1226" s="1410"/>
      <c r="X1226" s="2923"/>
      <c r="Y1226" s="216"/>
      <c r="Z1226" s="216"/>
      <c r="AA1226" s="216"/>
      <c r="AB1226" s="4161"/>
      <c r="AC1226" s="3922"/>
    </row>
    <row r="1227" spans="1:29" ht="15" customHeight="1" x14ac:dyDescent="0.25">
      <c r="A1227" s="295" t="s">
        <v>838</v>
      </c>
      <c r="B1227" s="557"/>
      <c r="C1227" s="36">
        <v>45000</v>
      </c>
      <c r="D1227" s="144">
        <f t="shared" si="1476"/>
        <v>33750</v>
      </c>
      <c r="E1227" s="581">
        <v>34678</v>
      </c>
      <c r="F1227" s="36">
        <f t="shared" si="1475"/>
        <v>102.74962962962964</v>
      </c>
      <c r="G1227" s="56"/>
      <c r="H1227" s="56"/>
      <c r="I1227" s="55"/>
      <c r="J1227" s="55"/>
      <c r="K1227" s="554"/>
      <c r="L1227" s="55"/>
      <c r="M1227" s="55"/>
      <c r="N1227" s="55"/>
      <c r="O1227" s="1410"/>
      <c r="P1227" s="1410"/>
      <c r="Q1227" s="1410"/>
      <c r="R1227" s="1410"/>
      <c r="S1227" s="1410"/>
      <c r="T1227" s="1410"/>
      <c r="U1227" s="1410"/>
      <c r="V1227" s="1410"/>
      <c r="W1227" s="1410"/>
      <c r="X1227" s="2923"/>
      <c r="Y1227" s="216"/>
      <c r="Z1227" s="216"/>
      <c r="AA1227" s="216"/>
      <c r="AB1227" s="4161"/>
      <c r="AC1227" s="3922"/>
    </row>
    <row r="1228" spans="1:29" ht="15" customHeight="1" x14ac:dyDescent="0.25">
      <c r="A1228" s="13" t="s">
        <v>185</v>
      </c>
      <c r="B1228" s="557"/>
      <c r="C1228" s="39">
        <f>SUM(C1223+C1227*3.2)</f>
        <v>155670</v>
      </c>
      <c r="D1228" s="39">
        <f t="shared" ref="D1228" si="1477">SUM(D1223+D1227*3.2)</f>
        <v>116753</v>
      </c>
      <c r="E1228" s="39">
        <f t="shared" ref="E1228" si="1478">SUM(E1223+E1227*3.2)</f>
        <v>121687.6</v>
      </c>
      <c r="F1228" s="39">
        <f t="shared" si="1475"/>
        <v>104.22652951101898</v>
      </c>
      <c r="G1228" s="56"/>
      <c r="H1228" s="56"/>
      <c r="I1228" s="55"/>
      <c r="J1228" s="55"/>
      <c r="K1228" s="554"/>
      <c r="L1228" s="55"/>
      <c r="M1228" s="55"/>
      <c r="N1228" s="55"/>
      <c r="O1228" s="1410"/>
      <c r="P1228" s="1410"/>
      <c r="Q1228" s="1410"/>
      <c r="R1228" s="1410"/>
      <c r="S1228" s="1410"/>
      <c r="T1228" s="1410"/>
      <c r="U1228" s="1410"/>
      <c r="V1228" s="1410"/>
      <c r="W1228" s="1410"/>
      <c r="X1228" s="2923"/>
      <c r="Y1228" s="216"/>
      <c r="Z1228" s="216"/>
      <c r="AA1228" s="216"/>
      <c r="AB1228" s="4161"/>
      <c r="AC1228" s="4006"/>
    </row>
    <row r="1229" spans="1:29" ht="15" customHeight="1" x14ac:dyDescent="0.25">
      <c r="A1229" s="60" t="s">
        <v>542</v>
      </c>
      <c r="B1229" s="1041"/>
      <c r="C1229" s="36"/>
      <c r="D1229" s="36"/>
      <c r="E1229" s="581"/>
      <c r="F1229" s="36"/>
      <c r="G1229" s="56"/>
      <c r="H1229" s="56"/>
      <c r="I1229" s="55"/>
      <c r="J1229" s="55"/>
      <c r="K1229" s="554"/>
      <c r="L1229" s="55"/>
      <c r="M1229" s="55"/>
      <c r="N1229" s="55"/>
      <c r="O1229" s="1410"/>
      <c r="P1229" s="1410"/>
      <c r="Q1229" s="1410"/>
      <c r="R1229" s="1410"/>
      <c r="S1229" s="1410"/>
      <c r="T1229" s="1410"/>
      <c r="U1229" s="1410"/>
      <c r="V1229" s="1410"/>
      <c r="W1229" s="1410"/>
      <c r="X1229" s="2923"/>
      <c r="Y1229" s="216"/>
      <c r="Z1229" s="216"/>
      <c r="AA1229" s="216"/>
      <c r="AB1229" s="4161"/>
      <c r="AC1229" s="3922"/>
    </row>
    <row r="1230" spans="1:29" ht="15" customHeight="1" x14ac:dyDescent="0.25">
      <c r="A1230" s="295" t="s">
        <v>229</v>
      </c>
      <c r="B1230" s="557"/>
      <c r="C1230" s="53">
        <f>SUM(C1232,C1235)</f>
        <v>67458</v>
      </c>
      <c r="D1230" s="53">
        <f t="shared" ref="D1230:E1230" si="1479">SUM(D1232,D1235)</f>
        <v>50596</v>
      </c>
      <c r="E1230" s="53">
        <f t="shared" si="1479"/>
        <v>48939.140209261845</v>
      </c>
      <c r="F1230" s="53">
        <f>E1230/D1230*100</f>
        <v>96.725314667684884</v>
      </c>
      <c r="G1230" s="56"/>
      <c r="H1230" s="56"/>
      <c r="I1230" s="55"/>
      <c r="J1230" s="55"/>
      <c r="K1230" s="554"/>
      <c r="L1230" s="55"/>
      <c r="M1230" s="55"/>
      <c r="N1230" s="55"/>
      <c r="O1230" s="1410"/>
      <c r="P1230" s="1410"/>
      <c r="Q1230" s="1410"/>
      <c r="R1230" s="1410"/>
      <c r="S1230" s="1410"/>
      <c r="T1230" s="1410"/>
      <c r="U1230" s="1410"/>
      <c r="V1230" s="1410"/>
      <c r="W1230" s="1410"/>
      <c r="X1230" s="2923"/>
      <c r="Y1230" s="216"/>
      <c r="Z1230" s="216"/>
      <c r="AA1230" s="216"/>
      <c r="AB1230" s="4161"/>
      <c r="AC1230" s="3996"/>
    </row>
    <row r="1231" spans="1:29" ht="15" customHeight="1" x14ac:dyDescent="0.25">
      <c r="A1231" s="295" t="s">
        <v>538</v>
      </c>
      <c r="B1231" s="557"/>
      <c r="C1231" s="53"/>
      <c r="D1231" s="144">
        <f t="shared" ref="D1231" si="1480">ROUND(C1231/12*$A$4,0)</f>
        <v>0</v>
      </c>
      <c r="E1231" s="536"/>
      <c r="F1231" s="53"/>
      <c r="G1231" s="56"/>
      <c r="H1231" s="56"/>
      <c r="I1231" s="55"/>
      <c r="J1231" s="55"/>
      <c r="K1231" s="554"/>
      <c r="L1231" s="55"/>
      <c r="M1231" s="55"/>
      <c r="N1231" s="55"/>
      <c r="O1231" s="1410"/>
      <c r="P1231" s="1410"/>
      <c r="Q1231" s="1410"/>
      <c r="R1231" s="1410"/>
      <c r="S1231" s="1410"/>
      <c r="T1231" s="1410"/>
      <c r="U1231" s="1410"/>
      <c r="V1231" s="1410"/>
      <c r="W1231" s="1410"/>
      <c r="X1231" s="2923"/>
      <c r="Y1231" s="216"/>
      <c r="Z1231" s="216"/>
      <c r="AA1231" s="216"/>
      <c r="AB1231" s="4161"/>
      <c r="AC1231" s="3997"/>
    </row>
    <row r="1232" spans="1:29" ht="45" customHeight="1" x14ac:dyDescent="0.25">
      <c r="A1232" s="978" t="s">
        <v>543</v>
      </c>
      <c r="B1232" s="557"/>
      <c r="C1232" s="53">
        <f>SUM(C1233:C1234)</f>
        <v>1688</v>
      </c>
      <c r="D1232" s="53">
        <f t="shared" ref="D1232" si="1481">SUM(D1233:D1234)</f>
        <v>1267</v>
      </c>
      <c r="E1232" s="53">
        <f t="shared" ref="E1232" si="1482">SUM(E1233:E1234)</f>
        <v>1544.159420289855</v>
      </c>
      <c r="F1232" s="53">
        <f t="shared" ref="F1232:F1239" si="1483">E1232/D1232*100</f>
        <v>121.87525022019376</v>
      </c>
      <c r="G1232" s="56"/>
      <c r="H1232" s="56"/>
      <c r="I1232" s="55"/>
      <c r="J1232" s="55"/>
      <c r="K1232" s="554"/>
      <c r="L1232" s="55"/>
      <c r="M1232" s="55"/>
      <c r="N1232" s="55"/>
      <c r="O1232" s="1410"/>
      <c r="P1232" s="1410"/>
      <c r="Q1232" s="1410"/>
      <c r="R1232" s="1410"/>
      <c r="S1232" s="1410"/>
      <c r="T1232" s="1410"/>
      <c r="U1232" s="1410"/>
      <c r="V1232" s="1410"/>
      <c r="W1232" s="1410"/>
      <c r="X1232" s="2923"/>
      <c r="Y1232" s="216"/>
      <c r="Z1232" s="216"/>
      <c r="AA1232" s="216"/>
      <c r="AB1232" s="4161"/>
      <c r="AC1232" s="3996"/>
    </row>
    <row r="1233" spans="1:117" ht="48.75" customHeight="1" x14ac:dyDescent="0.25">
      <c r="A1233" s="295" t="s">
        <v>613</v>
      </c>
      <c r="B1233" s="557"/>
      <c r="C1233" s="53">
        <v>1210</v>
      </c>
      <c r="D1233" s="144">
        <f t="shared" ref="D1233:D1234" si="1484">ROUND(C1233/12*$A$4,0)</f>
        <v>908</v>
      </c>
      <c r="E1233" s="429">
        <v>1043.159420289855</v>
      </c>
      <c r="F1233" s="53">
        <f t="shared" si="1483"/>
        <v>114.88539871033645</v>
      </c>
      <c r="G1233" s="56"/>
      <c r="H1233" s="56"/>
      <c r="I1233" s="55"/>
      <c r="J1233" s="55"/>
      <c r="K1233" s="554"/>
      <c r="L1233" s="55"/>
      <c r="M1233" s="55"/>
      <c r="N1233" s="55"/>
      <c r="O1233" s="1410"/>
      <c r="P1233" s="1410"/>
      <c r="Q1233" s="1410"/>
      <c r="R1233" s="1410"/>
      <c r="S1233" s="1410"/>
      <c r="T1233" s="1410"/>
      <c r="U1233" s="1410"/>
      <c r="V1233" s="1410"/>
      <c r="W1233" s="1410"/>
      <c r="X1233" s="2923"/>
      <c r="Y1233" s="216"/>
      <c r="Z1233" s="216"/>
      <c r="AA1233" s="216"/>
      <c r="AB1233" s="4161"/>
      <c r="AC1233" s="3880"/>
    </row>
    <row r="1234" spans="1:117" ht="35.1" customHeight="1" x14ac:dyDescent="0.25">
      <c r="A1234" s="295" t="s">
        <v>614</v>
      </c>
      <c r="B1234" s="557"/>
      <c r="C1234" s="53">
        <v>478</v>
      </c>
      <c r="D1234" s="144">
        <f t="shared" si="1484"/>
        <v>359</v>
      </c>
      <c r="E1234" s="536">
        <v>501</v>
      </c>
      <c r="F1234" s="53">
        <f t="shared" si="1483"/>
        <v>139.55431754874652</v>
      </c>
      <c r="G1234" s="56"/>
      <c r="H1234" s="56"/>
      <c r="I1234" s="55"/>
      <c r="J1234" s="55"/>
      <c r="K1234" s="554"/>
      <c r="L1234" s="55"/>
      <c r="M1234" s="55"/>
      <c r="N1234" s="55"/>
      <c r="O1234" s="1410"/>
      <c r="P1234" s="1410"/>
      <c r="Q1234" s="1410"/>
      <c r="R1234" s="1410"/>
      <c r="S1234" s="1410"/>
      <c r="T1234" s="1410"/>
      <c r="U1234" s="1410"/>
      <c r="V1234" s="1410"/>
      <c r="W1234" s="1410"/>
      <c r="X1234" s="2923"/>
      <c r="Y1234" s="216"/>
      <c r="Z1234" s="216"/>
      <c r="AA1234" s="216"/>
      <c r="AB1234" s="4161"/>
      <c r="AC1234" s="3997"/>
    </row>
    <row r="1235" spans="1:117" ht="61.5" customHeight="1" x14ac:dyDescent="0.25">
      <c r="A1235" s="978" t="s">
        <v>558</v>
      </c>
      <c r="B1235" s="557"/>
      <c r="C1235" s="53">
        <f>SUM(C1236:C1239)</f>
        <v>65770</v>
      </c>
      <c r="D1235" s="53">
        <f t="shared" ref="D1235" si="1485">SUM(D1236:D1239)</f>
        <v>49329</v>
      </c>
      <c r="E1235" s="53">
        <f t="shared" ref="E1235" si="1486">SUM(E1236:E1239)</f>
        <v>47394.980788971989</v>
      </c>
      <c r="F1235" s="53">
        <f t="shared" si="1483"/>
        <v>96.079346406722195</v>
      </c>
      <c r="G1235" s="56"/>
      <c r="H1235" s="56"/>
      <c r="I1235" s="55"/>
      <c r="J1235" s="55"/>
      <c r="K1235" s="554"/>
      <c r="L1235" s="55"/>
      <c r="M1235" s="55"/>
      <c r="N1235" s="55"/>
      <c r="O1235" s="1410"/>
      <c r="P1235" s="1410"/>
      <c r="Q1235" s="1410"/>
      <c r="R1235" s="1410"/>
      <c r="S1235" s="1410"/>
      <c r="T1235" s="1410"/>
      <c r="U1235" s="1410"/>
      <c r="V1235" s="1410"/>
      <c r="W1235" s="1410"/>
      <c r="X1235" s="2923"/>
      <c r="Y1235" s="216"/>
      <c r="Z1235" s="216"/>
      <c r="AA1235" s="216"/>
      <c r="AB1235" s="4161"/>
      <c r="AC1235" s="3996"/>
    </row>
    <row r="1236" spans="1:117" ht="61.5" customHeight="1" x14ac:dyDescent="0.25">
      <c r="A1236" s="295" t="s">
        <v>646</v>
      </c>
      <c r="B1236" s="557"/>
      <c r="C1236" s="53">
        <v>51570</v>
      </c>
      <c r="D1236" s="144">
        <f t="shared" ref="D1236:D1239" si="1487">ROUND(C1236/12*$A$4,0)</f>
        <v>38678</v>
      </c>
      <c r="E1236" s="429">
        <v>32024</v>
      </c>
      <c r="F1236" s="53">
        <f t="shared" si="1483"/>
        <v>82.796421738455976</v>
      </c>
      <c r="G1236" s="56"/>
      <c r="H1236" s="56"/>
      <c r="I1236" s="55"/>
      <c r="J1236" s="55"/>
      <c r="K1236" s="554"/>
      <c r="L1236" s="55"/>
      <c r="M1236" s="55"/>
      <c r="N1236" s="55"/>
      <c r="O1236" s="1410"/>
      <c r="P1236" s="1410"/>
      <c r="Q1236" s="1410"/>
      <c r="R1236" s="1410"/>
      <c r="S1236" s="1410"/>
      <c r="T1236" s="1410"/>
      <c r="U1236" s="1410"/>
      <c r="V1236" s="1410"/>
      <c r="W1236" s="1410"/>
      <c r="X1236" s="2923"/>
      <c r="Y1236" s="216"/>
      <c r="Z1236" s="216"/>
      <c r="AA1236" s="216"/>
      <c r="AB1236" s="4161"/>
      <c r="AC1236" s="3880"/>
    </row>
    <row r="1237" spans="1:117" ht="50.25" customHeight="1" x14ac:dyDescent="0.25">
      <c r="A1237" s="295" t="s">
        <v>561</v>
      </c>
      <c r="B1237" s="557"/>
      <c r="C1237" s="53">
        <v>9950</v>
      </c>
      <c r="D1237" s="144">
        <f t="shared" si="1487"/>
        <v>7463</v>
      </c>
      <c r="E1237" s="429">
        <v>10290.98078897199</v>
      </c>
      <c r="F1237" s="53">
        <f t="shared" si="1483"/>
        <v>137.89335105148049</v>
      </c>
      <c r="G1237" s="56"/>
      <c r="H1237" s="56"/>
      <c r="I1237" s="55"/>
      <c r="J1237" s="55"/>
      <c r="K1237" s="554"/>
      <c r="L1237" s="55"/>
      <c r="M1237" s="55"/>
      <c r="N1237" s="55"/>
      <c r="O1237" s="1410"/>
      <c r="P1237" s="1410"/>
      <c r="Q1237" s="1410"/>
      <c r="R1237" s="1410"/>
      <c r="S1237" s="1410"/>
      <c r="T1237" s="1410"/>
      <c r="U1237" s="1410"/>
      <c r="V1237" s="1410"/>
      <c r="W1237" s="1410"/>
      <c r="X1237" s="2923"/>
      <c r="Y1237" s="216"/>
      <c r="Z1237" s="216"/>
      <c r="AA1237" s="216"/>
      <c r="AB1237" s="4161"/>
      <c r="AC1237" s="3880"/>
    </row>
    <row r="1238" spans="1:117" ht="35.1" customHeight="1" x14ac:dyDescent="0.25">
      <c r="A1238" s="295" t="s">
        <v>562</v>
      </c>
      <c r="B1238" s="557"/>
      <c r="C1238" s="53">
        <v>4000</v>
      </c>
      <c r="D1238" s="144">
        <f t="shared" si="1487"/>
        <v>3000</v>
      </c>
      <c r="E1238" s="429">
        <v>5057</v>
      </c>
      <c r="F1238" s="53">
        <f t="shared" si="1483"/>
        <v>168.56666666666666</v>
      </c>
      <c r="G1238" s="56"/>
      <c r="H1238" s="56"/>
      <c r="I1238" s="55"/>
      <c r="J1238" s="55"/>
      <c r="K1238" s="554"/>
      <c r="L1238" s="55"/>
      <c r="M1238" s="55"/>
      <c r="N1238" s="55"/>
      <c r="O1238" s="1410"/>
      <c r="P1238" s="1410"/>
      <c r="Q1238" s="1410"/>
      <c r="R1238" s="1410"/>
      <c r="S1238" s="1410"/>
      <c r="T1238" s="1410"/>
      <c r="U1238" s="1410"/>
      <c r="V1238" s="1410"/>
      <c r="W1238" s="1410"/>
      <c r="X1238" s="2923"/>
      <c r="Y1238" s="216"/>
      <c r="Z1238" s="216"/>
      <c r="AA1238" s="216"/>
      <c r="AB1238" s="4161"/>
      <c r="AC1238" s="3880"/>
    </row>
    <row r="1239" spans="1:117" ht="35.1" customHeight="1" x14ac:dyDescent="0.25">
      <c r="A1239" s="295" t="s">
        <v>563</v>
      </c>
      <c r="B1239" s="557"/>
      <c r="C1239" s="53">
        <v>250</v>
      </c>
      <c r="D1239" s="144">
        <f t="shared" si="1487"/>
        <v>188</v>
      </c>
      <c r="E1239" s="429">
        <v>23</v>
      </c>
      <c r="F1239" s="53">
        <f t="shared" si="1483"/>
        <v>12.23404255319149</v>
      </c>
      <c r="G1239" s="56"/>
      <c r="H1239" s="56"/>
      <c r="I1239" s="55"/>
      <c r="J1239" s="55"/>
      <c r="K1239" s="554"/>
      <c r="L1239" s="55"/>
      <c r="M1239" s="55"/>
      <c r="N1239" s="55"/>
      <c r="O1239" s="1410"/>
      <c r="P1239" s="1410"/>
      <c r="Q1239" s="1410"/>
      <c r="R1239" s="1410"/>
      <c r="S1239" s="1410"/>
      <c r="T1239" s="1410"/>
      <c r="U1239" s="1410"/>
      <c r="V1239" s="1410"/>
      <c r="W1239" s="1410"/>
      <c r="X1239" s="2923"/>
      <c r="Y1239" s="216"/>
      <c r="Z1239" s="216"/>
      <c r="AA1239" s="216"/>
      <c r="AB1239" s="4161"/>
      <c r="AC1239" s="3880"/>
    </row>
    <row r="1240" spans="1:117" ht="21.75" customHeight="1" x14ac:dyDescent="0.25">
      <c r="A1240" s="295" t="s">
        <v>171</v>
      </c>
      <c r="B1240" s="557"/>
      <c r="C1240" s="53"/>
      <c r="D1240" s="144"/>
      <c r="E1240" s="429"/>
      <c r="F1240" s="53"/>
      <c r="G1240" s="56"/>
      <c r="H1240" s="56"/>
      <c r="I1240" s="55"/>
      <c r="J1240" s="55"/>
      <c r="K1240" s="554"/>
      <c r="L1240" s="55"/>
      <c r="M1240" s="55"/>
      <c r="N1240" s="55"/>
      <c r="O1240" s="1410"/>
      <c r="P1240" s="1410"/>
      <c r="Q1240" s="1410"/>
      <c r="R1240" s="1410"/>
      <c r="S1240" s="1410"/>
      <c r="T1240" s="1410"/>
      <c r="U1240" s="1410"/>
      <c r="V1240" s="1410"/>
      <c r="W1240" s="1410"/>
      <c r="X1240" s="2923"/>
      <c r="Y1240" s="216"/>
      <c r="Z1240" s="216"/>
      <c r="AA1240" s="216"/>
      <c r="AB1240" s="4161"/>
      <c r="AC1240" s="3880"/>
    </row>
    <row r="1241" spans="1:117" ht="35.1" customHeight="1" x14ac:dyDescent="0.25">
      <c r="A1241" s="295" t="s">
        <v>172</v>
      </c>
      <c r="B1241" s="557"/>
      <c r="C1241" s="53">
        <v>9780</v>
      </c>
      <c r="D1241" s="144">
        <f t="shared" ref="D1241" si="1488">ROUND(C1241/12*$A$4,0)</f>
        <v>7335</v>
      </c>
      <c r="E1241" s="429">
        <v>7338</v>
      </c>
      <c r="F1241" s="53">
        <f>E1241/D1241*100</f>
        <v>100.04089979550102</v>
      </c>
      <c r="G1241" s="56"/>
      <c r="H1241" s="56"/>
      <c r="I1241" s="55"/>
      <c r="J1241" s="55"/>
      <c r="K1241" s="554"/>
      <c r="L1241" s="55"/>
      <c r="M1241" s="55"/>
      <c r="N1241" s="55"/>
      <c r="O1241" s="1410"/>
      <c r="P1241" s="1410"/>
      <c r="Q1241" s="1410"/>
      <c r="R1241" s="1410"/>
      <c r="S1241" s="1410"/>
      <c r="T1241" s="1410"/>
      <c r="U1241" s="1410"/>
      <c r="V1241" s="1410"/>
      <c r="W1241" s="1410"/>
      <c r="X1241" s="2923"/>
      <c r="Y1241" s="216"/>
      <c r="Z1241" s="216"/>
      <c r="AA1241" s="216"/>
      <c r="AB1241" s="4161"/>
      <c r="AC1241" s="3880"/>
    </row>
    <row r="1242" spans="1:117" ht="30" customHeight="1" x14ac:dyDescent="0.25">
      <c r="A1242" s="13" t="s">
        <v>180</v>
      </c>
      <c r="B1242" s="2021"/>
      <c r="C1242" s="66">
        <f>SUM(C1230+C1241)</f>
        <v>77238</v>
      </c>
      <c r="D1242" s="66">
        <f t="shared" ref="D1242" si="1489">SUM(D1230+D1241)</f>
        <v>57931</v>
      </c>
      <c r="E1242" s="66">
        <f t="shared" ref="E1242" si="1490">SUM(E1230+E1241)</f>
        <v>56277.140209261845</v>
      </c>
      <c r="F1242" s="66">
        <f>E1242/D1242*100</f>
        <v>97.145121280940856</v>
      </c>
      <c r="G1242" s="64"/>
      <c r="H1242" s="64"/>
      <c r="I1242" s="1491"/>
      <c r="J1242" s="1491"/>
      <c r="K1242" s="1889"/>
      <c r="L1242" s="1491"/>
      <c r="M1242" s="1491"/>
      <c r="N1242" s="1491"/>
      <c r="O1242" s="1412"/>
      <c r="P1242" s="1412"/>
      <c r="Q1242" s="1412"/>
      <c r="R1242" s="1412"/>
      <c r="S1242" s="1412"/>
      <c r="T1242" s="1412"/>
      <c r="U1242" s="1412"/>
      <c r="V1242" s="1412"/>
      <c r="W1242" s="1412"/>
      <c r="X1242" s="2924"/>
      <c r="Y1242" s="2937"/>
      <c r="Z1242" s="2937"/>
      <c r="AA1242" s="2937"/>
      <c r="AB1242" s="4162"/>
      <c r="AC1242" s="3999"/>
    </row>
    <row r="1243" spans="1:117" ht="15" customHeight="1" x14ac:dyDescent="0.25">
      <c r="A1243" s="133" t="s">
        <v>181</v>
      </c>
      <c r="B1243" s="1878"/>
      <c r="C1243" s="1509">
        <f>SUM(C1242,C1228)</f>
        <v>232908</v>
      </c>
      <c r="D1243" s="1509">
        <f t="shared" ref="D1243:E1243" si="1491">SUM(D1242,D1228)</f>
        <v>174684</v>
      </c>
      <c r="E1243" s="1509">
        <f t="shared" si="1491"/>
        <v>177964.74020926186</v>
      </c>
      <c r="F1243" s="1509">
        <f>E1243/D1243*100</f>
        <v>101.87810000301221</v>
      </c>
      <c r="G1243" s="272"/>
      <c r="H1243" s="272"/>
      <c r="I1243" s="18"/>
      <c r="J1243" s="18"/>
      <c r="K1243" s="663"/>
      <c r="L1243" s="18"/>
      <c r="M1243" s="18"/>
      <c r="N1243" s="18"/>
      <c r="O1243" s="567">
        <v>80373.246580000006</v>
      </c>
      <c r="P1243" s="567">
        <v>79780.342883379999</v>
      </c>
      <c r="Q1243" s="567">
        <v>79780.342883379999</v>
      </c>
      <c r="R1243" s="567">
        <v>79780.342883379999</v>
      </c>
      <c r="S1243" s="567">
        <v>80143.566374809336</v>
      </c>
      <c r="T1243" s="567">
        <v>80143.566374809336</v>
      </c>
      <c r="U1243" s="567">
        <v>80143.566374809336</v>
      </c>
      <c r="V1243" s="567">
        <v>80143.566374809336</v>
      </c>
      <c r="W1243" s="567">
        <v>80423.749970000004</v>
      </c>
      <c r="X1243" s="2925">
        <f>O1243/12*$A$4+(P1243-O1243)/11*8+(Q1243-P1243)/10*7+(R1243-Q1243)/9*6+(S1243-R1243)/8*5+(T1243-S1243)/7*4+(U1243-T1243)/6*3+(V1243-U1243)/5*2+(W1243-V1243)/4*1</f>
        <v>60145.792827490091</v>
      </c>
      <c r="Y1243" s="1603">
        <f t="shared" ref="Y1243" si="1492">AB1243-AA1243</f>
        <v>57880.425569999999</v>
      </c>
      <c r="Z1243" s="1603">
        <f t="shared" ref="Z1243" si="1493">Y1243-X1243</f>
        <v>-2265.367257490092</v>
      </c>
      <c r="AA1243" s="1603">
        <v>-173.76957999999999</v>
      </c>
      <c r="AB1243" s="4163">
        <v>57706.655989999999</v>
      </c>
      <c r="AC1243" s="4015"/>
    </row>
    <row r="1244" spans="1:117" ht="15" customHeight="1" x14ac:dyDescent="0.25">
      <c r="A1244" s="413" t="s">
        <v>33</v>
      </c>
      <c r="B1244" s="1720"/>
      <c r="C1244" s="93"/>
      <c r="D1244" s="93"/>
      <c r="E1244" s="1849"/>
      <c r="F1244" s="93"/>
      <c r="G1244" s="273"/>
      <c r="H1244" s="273"/>
      <c r="I1244" s="521"/>
      <c r="J1244" s="521"/>
      <c r="K1244" s="2014"/>
      <c r="L1244" s="521"/>
      <c r="M1244" s="521"/>
      <c r="N1244" s="521"/>
      <c r="O1244" s="1411"/>
      <c r="P1244" s="1411"/>
      <c r="Q1244" s="1411"/>
      <c r="R1244" s="1411"/>
      <c r="S1244" s="1411"/>
      <c r="T1244" s="1411"/>
      <c r="U1244" s="1411"/>
      <c r="V1244" s="1411"/>
      <c r="W1244" s="1411"/>
      <c r="X1244" s="2926"/>
      <c r="Y1244" s="2940"/>
      <c r="Z1244" s="2940"/>
      <c r="AA1244" s="2940"/>
      <c r="AB1244" s="4164"/>
      <c r="AC1244" s="3924"/>
    </row>
    <row r="1245" spans="1:117" ht="15" customHeight="1" x14ac:dyDescent="0.25">
      <c r="A1245" s="202" t="s">
        <v>157</v>
      </c>
      <c r="B1245" s="475"/>
      <c r="C1245" s="36"/>
      <c r="D1245" s="36"/>
      <c r="E1245" s="581"/>
      <c r="F1245" s="36"/>
      <c r="G1245" s="56"/>
      <c r="H1245" s="56"/>
      <c r="I1245" s="57"/>
      <c r="J1245" s="57"/>
      <c r="K1245" s="555"/>
      <c r="L1245" s="57"/>
      <c r="M1245" s="57"/>
      <c r="N1245" s="57"/>
      <c r="O1245" s="1410"/>
      <c r="P1245" s="1410"/>
      <c r="Q1245" s="1410"/>
      <c r="R1245" s="1410"/>
      <c r="S1245" s="1410"/>
      <c r="T1245" s="1410"/>
      <c r="U1245" s="1410"/>
      <c r="V1245" s="1410"/>
      <c r="W1245" s="1410"/>
      <c r="X1245" s="2923"/>
      <c r="Y1245" s="216"/>
      <c r="Z1245" s="216"/>
      <c r="AA1245" s="216"/>
      <c r="AB1245" s="4161"/>
      <c r="AC1245" s="3922"/>
    </row>
    <row r="1246" spans="1:117" ht="15" customHeight="1" x14ac:dyDescent="0.25">
      <c r="A1246" s="424" t="s">
        <v>214</v>
      </c>
      <c r="B1246" s="476">
        <v>240</v>
      </c>
      <c r="C1246" s="38">
        <v>900</v>
      </c>
      <c r="D1246" s="144">
        <f t="shared" ref="D1246" si="1494">ROUND(C1246/12*$A$4,0)</f>
        <v>675</v>
      </c>
      <c r="E1246" s="429">
        <v>684</v>
      </c>
      <c r="F1246" s="144">
        <f>E1246/D1246*100</f>
        <v>101.33333333333334</v>
      </c>
      <c r="G1246" s="56">
        <v>8</v>
      </c>
      <c r="H1246" s="157">
        <f t="shared" ref="H1246" si="1495">K1246/E1246</f>
        <v>7.9415204678362574</v>
      </c>
      <c r="I1246" s="167">
        <f>ROUND(C1246*G1246,0)</f>
        <v>7200</v>
      </c>
      <c r="J1246" s="167">
        <f t="shared" ref="J1246" si="1496">ROUND(D1246*G1246,0)</f>
        <v>5400</v>
      </c>
      <c r="K1246" s="431">
        <v>5432</v>
      </c>
      <c r="L1246" s="167">
        <f>K1246/J1246*100</f>
        <v>100.5925925925926</v>
      </c>
      <c r="M1246" s="167">
        <f>I1246/B1246</f>
        <v>30</v>
      </c>
      <c r="N1246" s="167">
        <f t="shared" ref="N1246:N1248" si="1497">K1246/$A$4*12/M1246</f>
        <v>241.42222222222219</v>
      </c>
      <c r="O1246" s="1410"/>
      <c r="P1246" s="1410"/>
      <c r="Q1246" s="1410"/>
      <c r="R1246" s="1410"/>
      <c r="S1246" s="1410"/>
      <c r="T1246" s="1410"/>
      <c r="U1246" s="1410"/>
      <c r="V1246" s="1410"/>
      <c r="W1246" s="1410"/>
      <c r="X1246" s="2923">
        <f>O1246/12</f>
        <v>0</v>
      </c>
      <c r="Y1246" s="216">
        <f t="shared" ref="Y1246:Y1248" si="1498">AB1246-AA1246</f>
        <v>0</v>
      </c>
      <c r="Z1246" s="216">
        <f t="shared" ref="Z1246:Z1248" si="1499">Y1246-X1246</f>
        <v>0</v>
      </c>
      <c r="AA1246" s="216"/>
      <c r="AB1246" s="4161"/>
      <c r="AC1246" s="3880"/>
    </row>
    <row r="1247" spans="1:117" s="99" customFormat="1" ht="15" customHeight="1" x14ac:dyDescent="0.25">
      <c r="A1247" s="1705" t="s">
        <v>290</v>
      </c>
      <c r="B1247" s="2015"/>
      <c r="C1247" s="532">
        <f>SUM(C1246)</f>
        <v>900</v>
      </c>
      <c r="D1247" s="532">
        <f t="shared" ref="D1247:E1248" si="1500">SUM(D1246)</f>
        <v>675</v>
      </c>
      <c r="E1247" s="532">
        <f t="shared" si="1500"/>
        <v>684</v>
      </c>
      <c r="F1247" s="196">
        <f>E1247/D1247*100</f>
        <v>101.33333333333334</v>
      </c>
      <c r="G1247" s="64">
        <v>8</v>
      </c>
      <c r="H1247" s="284">
        <f>K1247/E1247</f>
        <v>7.9415204678362574</v>
      </c>
      <c r="I1247" s="197">
        <f>SUM(I1246)</f>
        <v>7200</v>
      </c>
      <c r="J1247" s="197">
        <f t="shared" ref="J1247:J1248" si="1501">SUM(J1246)</f>
        <v>5400</v>
      </c>
      <c r="K1247" s="1719">
        <f t="shared" ref="K1247:K1248" si="1502">SUM(K1246)</f>
        <v>5432</v>
      </c>
      <c r="L1247" s="197">
        <f>K1247/J1247*100</f>
        <v>100.5925925925926</v>
      </c>
      <c r="M1247" s="197">
        <f>SUM(M1246)</f>
        <v>30</v>
      </c>
      <c r="N1247" s="376">
        <f t="shared" si="1497"/>
        <v>241.42222222222219</v>
      </c>
      <c r="O1247" s="1412"/>
      <c r="P1247" s="1412"/>
      <c r="Q1247" s="1412"/>
      <c r="R1247" s="1412"/>
      <c r="S1247" s="1412"/>
      <c r="T1247" s="1412"/>
      <c r="U1247" s="1412"/>
      <c r="V1247" s="1412"/>
      <c r="W1247" s="1412"/>
      <c r="X1247" s="2924"/>
      <c r="Y1247" s="2937"/>
      <c r="Z1247" s="2937"/>
      <c r="AA1247" s="2937"/>
      <c r="AB1247" s="4162"/>
      <c r="AC1247" s="3925"/>
      <c r="AD1247" s="435"/>
      <c r="AE1247" s="435"/>
      <c r="AF1247" s="435"/>
      <c r="AG1247" s="435"/>
      <c r="AH1247" s="435"/>
      <c r="AI1247" s="435"/>
      <c r="AJ1247" s="435"/>
      <c r="AK1247" s="435"/>
      <c r="AL1247" s="435"/>
      <c r="AM1247" s="435"/>
      <c r="AN1247" s="435"/>
      <c r="AO1247" s="435"/>
      <c r="AP1247" s="435"/>
      <c r="AQ1247" s="435"/>
      <c r="AR1247" s="435"/>
      <c r="AS1247" s="435"/>
      <c r="AT1247" s="435"/>
      <c r="AU1247" s="435"/>
      <c r="AV1247" s="435"/>
      <c r="AW1247" s="435"/>
      <c r="AX1247" s="435"/>
      <c r="AY1247" s="435"/>
      <c r="AZ1247" s="435"/>
      <c r="BA1247" s="435"/>
      <c r="BB1247" s="435"/>
      <c r="BC1247" s="435"/>
      <c r="BD1247" s="435"/>
      <c r="BE1247" s="435"/>
      <c r="BF1247" s="435"/>
      <c r="BG1247" s="435"/>
      <c r="BH1247" s="435"/>
      <c r="BI1247" s="435"/>
      <c r="BJ1247" s="435"/>
      <c r="BK1247" s="435"/>
      <c r="BL1247" s="435"/>
      <c r="BM1247" s="435"/>
      <c r="BN1247" s="435"/>
      <c r="BO1247" s="435"/>
      <c r="BP1247" s="435"/>
      <c r="BQ1247" s="435"/>
      <c r="BR1247" s="435"/>
      <c r="BS1247" s="435"/>
      <c r="BT1247" s="435"/>
      <c r="BU1247" s="435"/>
      <c r="BV1247" s="435"/>
      <c r="BW1247" s="435"/>
      <c r="BX1247" s="435"/>
      <c r="BY1247" s="435"/>
      <c r="BZ1247" s="435"/>
      <c r="CA1247" s="435"/>
      <c r="CB1247" s="435"/>
      <c r="CC1247" s="435"/>
      <c r="CD1247" s="435"/>
      <c r="CE1247" s="435"/>
      <c r="CF1247" s="435"/>
      <c r="CG1247" s="435"/>
      <c r="CH1247" s="435"/>
      <c r="CI1247" s="435"/>
      <c r="CJ1247" s="435"/>
      <c r="CK1247" s="435"/>
      <c r="CL1247" s="435"/>
      <c r="CM1247" s="435"/>
      <c r="CN1247" s="435"/>
      <c r="CO1247" s="435"/>
      <c r="CP1247" s="435"/>
      <c r="CQ1247" s="435"/>
      <c r="CR1247" s="435"/>
      <c r="CS1247" s="435"/>
      <c r="CT1247" s="435"/>
      <c r="CU1247" s="435"/>
      <c r="CV1247" s="435"/>
      <c r="CW1247" s="435"/>
      <c r="CX1247" s="435"/>
      <c r="CY1247" s="435"/>
      <c r="CZ1247" s="435"/>
      <c r="DA1247" s="435"/>
      <c r="DB1247" s="435"/>
      <c r="DC1247" s="435"/>
      <c r="DD1247" s="435"/>
      <c r="DE1247" s="435"/>
      <c r="DF1247" s="435"/>
      <c r="DG1247" s="435"/>
      <c r="DH1247" s="435"/>
      <c r="DI1247" s="435"/>
      <c r="DJ1247" s="435"/>
      <c r="DK1247" s="435"/>
      <c r="DL1247" s="435"/>
      <c r="DM1247" s="435"/>
    </row>
    <row r="1248" spans="1:117" ht="29.25" customHeight="1" thickBot="1" x14ac:dyDescent="0.3">
      <c r="A1248" s="1440" t="s">
        <v>591</v>
      </c>
      <c r="B1248" s="1734"/>
      <c r="C1248" s="1532">
        <f>SUM(C1247)</f>
        <v>900</v>
      </c>
      <c r="D1248" s="1532">
        <f t="shared" si="1500"/>
        <v>675</v>
      </c>
      <c r="E1248" s="1532">
        <f t="shared" si="1500"/>
        <v>684</v>
      </c>
      <c r="F1248" s="1532">
        <f>E1248/D1248*100</f>
        <v>101.33333333333334</v>
      </c>
      <c r="G1248" s="499">
        <f>IF(C1248=0,0,I1248/C1248)</f>
        <v>8</v>
      </c>
      <c r="H1248" s="499">
        <f>K1248/E1248</f>
        <v>7.9415204678362574</v>
      </c>
      <c r="I1248" s="1532">
        <f t="shared" ref="I1248" si="1503">SUM(I1247)</f>
        <v>7200</v>
      </c>
      <c r="J1248" s="1532">
        <f t="shared" si="1501"/>
        <v>5400</v>
      </c>
      <c r="K1248" s="1852">
        <f t="shared" si="1502"/>
        <v>5432</v>
      </c>
      <c r="L1248" s="176">
        <f>K1248/J1248*100</f>
        <v>100.5925925925926</v>
      </c>
      <c r="M1248" s="176">
        <f>SUM(M1246)</f>
        <v>30</v>
      </c>
      <c r="N1248" s="505">
        <f t="shared" si="1497"/>
        <v>241.42222222222219</v>
      </c>
      <c r="O1248" s="769">
        <v>10263.734753999999</v>
      </c>
      <c r="P1248" s="769">
        <v>9322.8924015499979</v>
      </c>
      <c r="Q1248" s="769">
        <v>9322.8924015499979</v>
      </c>
      <c r="R1248" s="769">
        <v>9322.8924015499979</v>
      </c>
      <c r="S1248" s="769">
        <v>9322.8924015499979</v>
      </c>
      <c r="T1248" s="769">
        <v>8724.1745408999996</v>
      </c>
      <c r="U1248" s="769">
        <v>8518.6363352999997</v>
      </c>
      <c r="V1248" s="769">
        <v>8518.6363352999997</v>
      </c>
      <c r="W1248" s="769">
        <v>8518.6363352999997</v>
      </c>
      <c r="X1248" s="2925">
        <f>O1248/12*$A$4+(P1248-O1248)/11*8+(Q1248-P1248)/10*7+(R1248-Q1248)/9*6+(S1248-R1248)/8*5+(T1248-S1248)/7*4+(U1248-T1248)/6*3+(V1248-U1248)/5*2+(W1248-V1248)/4*1</f>
        <v>6568.6584873000002</v>
      </c>
      <c r="Y1248" s="2863">
        <f t="shared" si="1498"/>
        <v>6520.9996899999987</v>
      </c>
      <c r="Z1248" s="2863">
        <f t="shared" si="1499"/>
        <v>-47.658797300001424</v>
      </c>
      <c r="AA1248" s="2863">
        <v>-20.044730000000005</v>
      </c>
      <c r="AB1248" s="4165">
        <v>6500.9549599999991</v>
      </c>
      <c r="AC1248" s="3926"/>
    </row>
    <row r="1249" spans="1:29" ht="15" customHeight="1" thickBot="1" x14ac:dyDescent="0.3">
      <c r="A1249" s="583" t="s">
        <v>18</v>
      </c>
      <c r="B1249" s="2059"/>
      <c r="C1249" s="1576"/>
      <c r="D1249" s="1576"/>
      <c r="E1249" s="2026"/>
      <c r="F1249" s="1576"/>
      <c r="G1249" s="577"/>
      <c r="H1249" s="577"/>
      <c r="I1249" s="1576"/>
      <c r="J1249" s="1576"/>
      <c r="K1249" s="2026">
        <f t="shared" ref="K1249" si="1504">SUM(K1243,K1248)</f>
        <v>5432</v>
      </c>
      <c r="L1249" s="1576"/>
      <c r="M1249" s="1576"/>
      <c r="N1249" s="1576"/>
      <c r="O1249" s="770">
        <f t="shared" ref="O1249:P1249" si="1505">SUM(O1243,O1248)</f>
        <v>90636.981334000011</v>
      </c>
      <c r="P1249" s="770">
        <f t="shared" si="1505"/>
        <v>89103.235284929993</v>
      </c>
      <c r="Q1249" s="770">
        <f t="shared" ref="Q1249:R1249" si="1506">SUM(Q1243,Q1248)</f>
        <v>89103.235284929993</v>
      </c>
      <c r="R1249" s="770">
        <f t="shared" si="1506"/>
        <v>89103.235284929993</v>
      </c>
      <c r="S1249" s="770">
        <f t="shared" ref="S1249:T1249" si="1507">SUM(S1243,S1248)</f>
        <v>89466.45877635933</v>
      </c>
      <c r="T1249" s="770">
        <f t="shared" si="1507"/>
        <v>88867.740915709335</v>
      </c>
      <c r="U1249" s="770">
        <f t="shared" ref="U1249:V1249" si="1508">SUM(U1243,U1248)</f>
        <v>88662.202710109341</v>
      </c>
      <c r="V1249" s="770">
        <f t="shared" si="1508"/>
        <v>88662.202710109341</v>
      </c>
      <c r="W1249" s="770">
        <f t="shared" ref="W1249" si="1509">SUM(W1243,W1248)</f>
        <v>88942.38630530001</v>
      </c>
      <c r="X1249" s="2928">
        <f t="shared" ref="X1249:AB1249" si="1510">SUM(X1243,X1248)</f>
        <v>66714.451314790087</v>
      </c>
      <c r="Y1249" s="2941">
        <f t="shared" si="1510"/>
        <v>64401.425259999996</v>
      </c>
      <c r="Z1249" s="2941">
        <f t="shared" si="1510"/>
        <v>-2313.0260547900934</v>
      </c>
      <c r="AA1249" s="2941">
        <f t="shared" si="1510"/>
        <v>-193.81431000000001</v>
      </c>
      <c r="AB1249" s="4166">
        <f t="shared" si="1510"/>
        <v>64207.610950000002</v>
      </c>
      <c r="AC1249" s="4023">
        <f t="shared" ref="AC1249" si="1511">SUM(AC1243,AC1248)</f>
        <v>0</v>
      </c>
    </row>
    <row r="1250" spans="1:29" ht="15" customHeight="1" x14ac:dyDescent="0.25">
      <c r="A1250" s="320"/>
      <c r="B1250" s="1857"/>
      <c r="C1250" s="208"/>
      <c r="D1250" s="208"/>
      <c r="E1250" s="1704"/>
      <c r="F1250" s="208"/>
      <c r="G1250" s="317"/>
      <c r="H1250" s="317"/>
      <c r="I1250" s="318"/>
      <c r="J1250" s="318"/>
      <c r="K1250" s="427"/>
      <c r="L1250" s="318"/>
      <c r="M1250" s="318"/>
      <c r="N1250" s="318"/>
      <c r="O1250" s="1411"/>
      <c r="P1250" s="1411"/>
      <c r="Q1250" s="1411"/>
      <c r="R1250" s="1411"/>
      <c r="S1250" s="1411"/>
      <c r="T1250" s="1411"/>
      <c r="U1250" s="1411"/>
      <c r="V1250" s="1411"/>
      <c r="W1250" s="1411"/>
      <c r="X1250" s="2926"/>
      <c r="Y1250" s="2940"/>
      <c r="Z1250" s="2940"/>
      <c r="AA1250" s="2940"/>
      <c r="AB1250" s="4164"/>
      <c r="AC1250" s="3899"/>
    </row>
    <row r="1251" spans="1:29" ht="33" customHeight="1" x14ac:dyDescent="0.25">
      <c r="A1251" s="2036" t="s">
        <v>575</v>
      </c>
      <c r="B1251" s="2886"/>
      <c r="C1251" s="143"/>
      <c r="D1251" s="144"/>
      <c r="E1251" s="432"/>
      <c r="F1251" s="144"/>
      <c r="G1251" s="156"/>
      <c r="H1251" s="156"/>
      <c r="I1251" s="175"/>
      <c r="J1251" s="175"/>
      <c r="K1251" s="434"/>
      <c r="L1251" s="175"/>
      <c r="M1251" s="175"/>
      <c r="N1251" s="175"/>
      <c r="O1251" s="1410"/>
      <c r="P1251" s="1410"/>
      <c r="Q1251" s="1410"/>
      <c r="R1251" s="1410"/>
      <c r="S1251" s="1410"/>
      <c r="T1251" s="1410"/>
      <c r="U1251" s="1410"/>
      <c r="V1251" s="1410"/>
      <c r="W1251" s="1410"/>
      <c r="X1251" s="2924"/>
      <c r="Y1251" s="216"/>
      <c r="Z1251" s="216"/>
      <c r="AA1251" s="216"/>
      <c r="AB1251" s="4161"/>
      <c r="AC1251" s="3884"/>
    </row>
    <row r="1252" spans="1:29" ht="24" customHeight="1" x14ac:dyDescent="0.25">
      <c r="A1252" s="201" t="s">
        <v>594</v>
      </c>
      <c r="B1252" s="2886"/>
      <c r="C1252" s="143">
        <f>SUM(C1253,C1255)</f>
        <v>210288</v>
      </c>
      <c r="D1252" s="143">
        <f t="shared" ref="D1252" si="1512">SUM(D1253,D1255)</f>
        <v>157717</v>
      </c>
      <c r="E1252" s="143">
        <v>178402</v>
      </c>
      <c r="F1252" s="123">
        <f t="shared" ref="F1252:F1257" si="1513">E1252/D1252*100</f>
        <v>113.11526341485066</v>
      </c>
      <c r="G1252" s="156"/>
      <c r="H1252" s="156"/>
      <c r="I1252" s="175"/>
      <c r="J1252" s="175"/>
      <c r="K1252" s="434"/>
      <c r="L1252" s="175"/>
      <c r="M1252" s="175"/>
      <c r="N1252" s="175"/>
      <c r="O1252" s="1410">
        <v>617490.84884735988</v>
      </c>
      <c r="P1252" s="1410">
        <v>617490.84884735988</v>
      </c>
      <c r="Q1252" s="1410">
        <v>617490.84884735988</v>
      </c>
      <c r="R1252" s="1410">
        <v>617490.84884735988</v>
      </c>
      <c r="S1252" s="1410">
        <v>617490.84884735988</v>
      </c>
      <c r="T1252" s="1410">
        <v>612700.98273639998</v>
      </c>
      <c r="U1252" s="1410">
        <v>612700.98273639998</v>
      </c>
      <c r="V1252" s="1410">
        <v>612700.98273639998</v>
      </c>
      <c r="W1252" s="1410">
        <v>612700.98273639998</v>
      </c>
      <c r="X1252" s="2923">
        <f>O1252/12*$A$4+(P1252-O1252)/11*8+(Q1252-P1252)/10*7+(R1252-Q1252)/9*6+(S1252-R1252)/8*5+(T1252-S1252)/7*4+(U1252-T1252)/6*3+(V1252-U1252)/5*2+(W1252-V1252)/4*1</f>
        <v>460381.07028639998</v>
      </c>
      <c r="Y1252" s="216">
        <f t="shared" ref="Y1252" si="1514">AB1252-AA1252</f>
        <v>461711.65161</v>
      </c>
      <c r="Z1252" s="216">
        <f t="shared" ref="Z1252" si="1515">Y1252-X1252</f>
        <v>1330.5813236000249</v>
      </c>
      <c r="AA1252" s="216">
        <v>-484.10217000000006</v>
      </c>
      <c r="AB1252" s="4161">
        <v>461227.54943999997</v>
      </c>
      <c r="AC1252" s="4025"/>
    </row>
    <row r="1253" spans="1:29" ht="21" customHeight="1" x14ac:dyDescent="0.25">
      <c r="A1253" s="184" t="s">
        <v>565</v>
      </c>
      <c r="B1253" s="2886"/>
      <c r="C1253" s="143">
        <f>C1254</f>
        <v>207138</v>
      </c>
      <c r="D1253" s="143">
        <f t="shared" ref="D1253:E1253" si="1516">D1254</f>
        <v>155354</v>
      </c>
      <c r="E1253" s="143">
        <f t="shared" si="1516"/>
        <v>175320</v>
      </c>
      <c r="F1253" s="144">
        <f t="shared" si="1513"/>
        <v>112.85193815415116</v>
      </c>
      <c r="G1253" s="156"/>
      <c r="H1253" s="156"/>
      <c r="I1253" s="175"/>
      <c r="J1253" s="175"/>
      <c r="K1253" s="434"/>
      <c r="L1253" s="175"/>
      <c r="M1253" s="175"/>
      <c r="N1253" s="175"/>
      <c r="O1253" s="1410"/>
      <c r="P1253" s="1410"/>
      <c r="Q1253" s="1410"/>
      <c r="R1253" s="1410"/>
      <c r="S1253" s="1410"/>
      <c r="T1253" s="1410"/>
      <c r="U1253" s="1410"/>
      <c r="V1253" s="1410"/>
      <c r="W1253" s="1410"/>
      <c r="X1253" s="2926"/>
      <c r="Y1253" s="216"/>
      <c r="Z1253" s="216"/>
      <c r="AA1253" s="216"/>
      <c r="AB1253" s="4161"/>
      <c r="AC1253" s="4025"/>
    </row>
    <row r="1254" spans="1:29" ht="23.25" customHeight="1" x14ac:dyDescent="0.25">
      <c r="A1254" s="184" t="s">
        <v>566</v>
      </c>
      <c r="B1254" s="2886"/>
      <c r="C1254" s="188">
        <v>207138</v>
      </c>
      <c r="D1254" s="144">
        <f t="shared" ref="D1254:D1256" si="1517">ROUND(C1254/12*$A$4,0)</f>
        <v>155354</v>
      </c>
      <c r="E1254" s="1718">
        <f>E1252-E1255</f>
        <v>175320</v>
      </c>
      <c r="F1254" s="144">
        <f t="shared" si="1513"/>
        <v>112.85193815415116</v>
      </c>
      <c r="G1254" s="156"/>
      <c r="H1254" s="156"/>
      <c r="I1254" s="175"/>
      <c r="J1254" s="175"/>
      <c r="K1254" s="434"/>
      <c r="L1254" s="175"/>
      <c r="M1254" s="175"/>
      <c r="N1254" s="175"/>
      <c r="O1254" s="1410"/>
      <c r="P1254" s="1410"/>
      <c r="Q1254" s="1410"/>
      <c r="R1254" s="1410"/>
      <c r="S1254" s="1410"/>
      <c r="T1254" s="1410"/>
      <c r="U1254" s="1410"/>
      <c r="V1254" s="1410"/>
      <c r="W1254" s="1410"/>
      <c r="X1254" s="2923"/>
      <c r="Y1254" s="216"/>
      <c r="Z1254" s="216"/>
      <c r="AA1254" s="216"/>
      <c r="AB1254" s="4161"/>
      <c r="AC1254" s="3893"/>
    </row>
    <row r="1255" spans="1:29" ht="24" customHeight="1" x14ac:dyDescent="0.25">
      <c r="A1255" s="184" t="s">
        <v>567</v>
      </c>
      <c r="B1255" s="2886"/>
      <c r="C1255" s="143">
        <f>C1256+C1257</f>
        <v>3150</v>
      </c>
      <c r="D1255" s="143">
        <f t="shared" ref="D1255:E1255" si="1518">D1256+D1257</f>
        <v>2363</v>
      </c>
      <c r="E1255" s="143">
        <f t="shared" si="1518"/>
        <v>3082</v>
      </c>
      <c r="F1255" s="144">
        <f t="shared" si="1513"/>
        <v>130.42742276766822</v>
      </c>
      <c r="G1255" s="156"/>
      <c r="H1255" s="156"/>
      <c r="I1255" s="175"/>
      <c r="J1255" s="175"/>
      <c r="K1255" s="434"/>
      <c r="L1255" s="175"/>
      <c r="M1255" s="175"/>
      <c r="N1255" s="175"/>
      <c r="O1255" s="1410"/>
      <c r="P1255" s="1410"/>
      <c r="Q1255" s="1410"/>
      <c r="R1255" s="1410"/>
      <c r="S1255" s="1410"/>
      <c r="T1255" s="1410"/>
      <c r="U1255" s="1410"/>
      <c r="V1255" s="1410"/>
      <c r="W1255" s="1410"/>
      <c r="X1255" s="2923"/>
      <c r="Y1255" s="216"/>
      <c r="Z1255" s="216"/>
      <c r="AA1255" s="216"/>
      <c r="AB1255" s="4161"/>
      <c r="AC1255" s="4025"/>
    </row>
    <row r="1256" spans="1:29" ht="33" customHeight="1" x14ac:dyDescent="0.25">
      <c r="A1256" s="2885" t="s">
        <v>568</v>
      </c>
      <c r="B1256" s="2886"/>
      <c r="C1256" s="1718">
        <v>20</v>
      </c>
      <c r="D1256" s="429">
        <f t="shared" si="1517"/>
        <v>15</v>
      </c>
      <c r="E1256" s="1718">
        <v>21</v>
      </c>
      <c r="F1256" s="144">
        <f t="shared" si="1513"/>
        <v>140</v>
      </c>
      <c r="G1256" s="156"/>
      <c r="H1256" s="156"/>
      <c r="I1256" s="175"/>
      <c r="J1256" s="175"/>
      <c r="K1256" s="434"/>
      <c r="L1256" s="175"/>
      <c r="M1256" s="175"/>
      <c r="N1256" s="175"/>
      <c r="O1256" s="1410"/>
      <c r="P1256" s="1410"/>
      <c r="Q1256" s="1410"/>
      <c r="R1256" s="1410"/>
      <c r="S1256" s="1410"/>
      <c r="T1256" s="1410"/>
      <c r="U1256" s="1410"/>
      <c r="V1256" s="1410"/>
      <c r="W1256" s="1410"/>
      <c r="X1256" s="2923"/>
      <c r="Y1256" s="216"/>
      <c r="Z1256" s="216"/>
      <c r="AA1256" s="216"/>
      <c r="AB1256" s="4161"/>
      <c r="AC1256" s="3893"/>
    </row>
    <row r="1257" spans="1:29" ht="15" customHeight="1" thickBot="1" x14ac:dyDescent="0.3">
      <c r="A1257" s="324" t="s">
        <v>569</v>
      </c>
      <c r="B1257" s="3738"/>
      <c r="C1257" s="206">
        <v>3130</v>
      </c>
      <c r="D1257" s="206">
        <f t="shared" ref="D1257" si="1519">ROUND(C1257/12*$A$4,0)</f>
        <v>2348</v>
      </c>
      <c r="E1257" s="436">
        <v>3061</v>
      </c>
      <c r="F1257" s="206">
        <f t="shared" si="1513"/>
        <v>130.36626916524702</v>
      </c>
      <c r="G1257" s="284"/>
      <c r="H1257" s="284"/>
      <c r="I1257" s="197"/>
      <c r="J1257" s="197"/>
      <c r="K1257" s="1719"/>
      <c r="L1257" s="197"/>
      <c r="M1257" s="197"/>
      <c r="N1257" s="197"/>
      <c r="O1257" s="1412"/>
      <c r="P1257" s="1412"/>
      <c r="Q1257" s="1412"/>
      <c r="R1257" s="1412"/>
      <c r="S1257" s="1412"/>
      <c r="T1257" s="1412"/>
      <c r="U1257" s="1412"/>
      <c r="V1257" s="1412"/>
      <c r="W1257" s="1412"/>
      <c r="X1257" s="2924"/>
      <c r="Y1257" s="2937">
        <f t="shared" ref="Y1257" si="1520">AB1257-AA1257</f>
        <v>0</v>
      </c>
      <c r="Z1257" s="2937">
        <f t="shared" ref="Z1257" si="1521">Y1257-X1257</f>
        <v>0</v>
      </c>
      <c r="AA1257" s="2937"/>
      <c r="AB1257" s="4162"/>
      <c r="AC1257" s="3881"/>
    </row>
    <row r="1258" spans="1:29" ht="15" customHeight="1" thickBot="1" x14ac:dyDescent="0.3">
      <c r="A1258" s="451" t="s">
        <v>18</v>
      </c>
      <c r="B1258" s="1837"/>
      <c r="C1258" s="415"/>
      <c r="D1258" s="415"/>
      <c r="E1258" s="1743"/>
      <c r="F1258" s="415"/>
      <c r="G1258" s="416"/>
      <c r="H1258" s="416"/>
      <c r="I1258" s="417"/>
      <c r="J1258" s="417"/>
      <c r="K1258" s="1807"/>
      <c r="L1258" s="417"/>
      <c r="M1258" s="417"/>
      <c r="N1258" s="417"/>
      <c r="O1258" s="770">
        <f t="shared" ref="O1258:T1258" si="1522">SUM(O1252)</f>
        <v>617490.84884735988</v>
      </c>
      <c r="P1258" s="770">
        <f t="shared" si="1522"/>
        <v>617490.84884735988</v>
      </c>
      <c r="Q1258" s="770">
        <f t="shared" si="1522"/>
        <v>617490.84884735988</v>
      </c>
      <c r="R1258" s="770">
        <f t="shared" si="1522"/>
        <v>617490.84884735988</v>
      </c>
      <c r="S1258" s="770">
        <f t="shared" si="1522"/>
        <v>617490.84884735988</v>
      </c>
      <c r="T1258" s="770">
        <f t="shared" si="1522"/>
        <v>612700.98273639998</v>
      </c>
      <c r="U1258" s="770">
        <f t="shared" ref="U1258:V1258" si="1523">SUM(U1252)</f>
        <v>612700.98273639998</v>
      </c>
      <c r="V1258" s="770">
        <f t="shared" si="1523"/>
        <v>612700.98273639998</v>
      </c>
      <c r="W1258" s="770">
        <f t="shared" ref="W1258" si="1524">SUM(W1252)</f>
        <v>612700.98273639998</v>
      </c>
      <c r="X1258" s="2928">
        <f t="shared" ref="X1258:AB1258" si="1525">SUM(X1252)</f>
        <v>460381.07028639998</v>
      </c>
      <c r="Y1258" s="2941">
        <f t="shared" si="1525"/>
        <v>461711.65161</v>
      </c>
      <c r="Z1258" s="2941">
        <f t="shared" si="1525"/>
        <v>1330.5813236000249</v>
      </c>
      <c r="AA1258" s="2941">
        <f t="shared" si="1525"/>
        <v>-484.10217000000006</v>
      </c>
      <c r="AB1258" s="4166">
        <f t="shared" si="1525"/>
        <v>461227.54943999997</v>
      </c>
      <c r="AC1258" s="3896">
        <f t="shared" ref="AC1258" si="1526">SUM(AC1252)</f>
        <v>0</v>
      </c>
    </row>
    <row r="1259" spans="1:29" ht="15" customHeight="1" x14ac:dyDescent="0.25">
      <c r="A1259" s="4295" t="s">
        <v>576</v>
      </c>
      <c r="B1259" s="3813"/>
      <c r="C1259" s="93"/>
      <c r="D1259" s="93"/>
      <c r="E1259" s="1849"/>
      <c r="F1259" s="93"/>
      <c r="G1259" s="288"/>
      <c r="H1259" s="288"/>
      <c r="I1259" s="205"/>
      <c r="J1259" s="205"/>
      <c r="K1259" s="1842"/>
      <c r="L1259" s="205"/>
      <c r="M1259" s="205"/>
      <c r="N1259" s="205"/>
      <c r="O1259" s="1411"/>
      <c r="P1259" s="1411"/>
      <c r="Q1259" s="1411"/>
      <c r="R1259" s="1411"/>
      <c r="S1259" s="1411"/>
      <c r="T1259" s="1411"/>
      <c r="U1259" s="1411"/>
      <c r="V1259" s="1411"/>
      <c r="W1259" s="1411"/>
      <c r="X1259" s="2926"/>
      <c r="Y1259" s="2940"/>
      <c r="Z1259" s="2940"/>
      <c r="AA1259" s="2940"/>
      <c r="AB1259" s="4164"/>
      <c r="AC1259" s="3924"/>
    </row>
    <row r="1260" spans="1:29" ht="29.25" customHeight="1" x14ac:dyDescent="0.25">
      <c r="A1260" s="4296"/>
      <c r="B1260" s="3735"/>
      <c r="C1260" s="36"/>
      <c r="D1260" s="36"/>
      <c r="E1260" s="581"/>
      <c r="F1260" s="36"/>
      <c r="G1260" s="50"/>
      <c r="H1260" s="50"/>
      <c r="I1260" s="38"/>
      <c r="J1260" s="38"/>
      <c r="K1260" s="680"/>
      <c r="L1260" s="38"/>
      <c r="M1260" s="38"/>
      <c r="N1260" s="38"/>
      <c r="O1260" s="1410"/>
      <c r="P1260" s="1410"/>
      <c r="Q1260" s="1410"/>
      <c r="R1260" s="1410"/>
      <c r="S1260" s="1410"/>
      <c r="T1260" s="1410"/>
      <c r="U1260" s="1410"/>
      <c r="V1260" s="1410"/>
      <c r="W1260" s="1410"/>
      <c r="X1260" s="2923"/>
      <c r="Y1260" s="216"/>
      <c r="Z1260" s="216"/>
      <c r="AA1260" s="216"/>
      <c r="AB1260" s="4161"/>
      <c r="AC1260" s="3922"/>
    </row>
    <row r="1261" spans="1:29" ht="15" customHeight="1" x14ac:dyDescent="0.25">
      <c r="A1261" s="192" t="s">
        <v>5</v>
      </c>
      <c r="B1261" s="3769"/>
      <c r="C1261" s="36"/>
      <c r="D1261" s="36"/>
      <c r="E1261" s="581"/>
      <c r="F1261" s="36"/>
      <c r="G1261" s="50"/>
      <c r="H1261" s="50"/>
      <c r="I1261" s="38"/>
      <c r="J1261" s="38"/>
      <c r="K1261" s="680"/>
      <c r="L1261" s="38"/>
      <c r="M1261" s="38"/>
      <c r="N1261" s="38"/>
      <c r="O1261" s="1410"/>
      <c r="P1261" s="1410"/>
      <c r="Q1261" s="1410"/>
      <c r="R1261" s="1410"/>
      <c r="S1261" s="1410"/>
      <c r="T1261" s="1410"/>
      <c r="U1261" s="1410"/>
      <c r="V1261" s="1410"/>
      <c r="W1261" s="1410"/>
      <c r="X1261" s="2923"/>
      <c r="Y1261" s="216"/>
      <c r="Z1261" s="216"/>
      <c r="AA1261" s="216"/>
      <c r="AB1261" s="4161"/>
      <c r="AC1261" s="3922"/>
    </row>
    <row r="1262" spans="1:29" ht="15" customHeight="1" x14ac:dyDescent="0.25">
      <c r="A1262" s="148" t="s">
        <v>65</v>
      </c>
      <c r="B1262" s="2072">
        <v>340</v>
      </c>
      <c r="C1262" s="538">
        <v>650</v>
      </c>
      <c r="D1262" s="144">
        <f t="shared" ref="D1262:D1275" si="1527">ROUND(C1262/12*$A$4,0)</f>
        <v>488</v>
      </c>
      <c r="E1262" s="429">
        <v>559</v>
      </c>
      <c r="F1262" s="144">
        <f t="shared" ref="F1262:F1273" si="1528">E1262/D1262*100</f>
        <v>114.54918032786885</v>
      </c>
      <c r="G1262" s="157">
        <v>9.8000000000000007</v>
      </c>
      <c r="H1262" s="157">
        <f t="shared" ref="H1262:H1274" si="1529">K1262/E1262</f>
        <v>9.7835420393559929</v>
      </c>
      <c r="I1262" s="167">
        <f t="shared" ref="I1262:I1273" si="1530">ROUND(C1262*G1262,0)</f>
        <v>6370</v>
      </c>
      <c r="J1262" s="167">
        <f t="shared" ref="J1262:J1273" si="1531">ROUND(D1262*G1262,0)</f>
        <v>4782</v>
      </c>
      <c r="K1262" s="431">
        <v>5469</v>
      </c>
      <c r="L1262" s="167">
        <f t="shared" ref="L1262:L1274" si="1532">K1262/J1262*100</f>
        <v>114.36637390213301</v>
      </c>
      <c r="M1262" s="167">
        <f t="shared" ref="M1262:M1273" si="1533">ROUND(I1262/B1262,0)</f>
        <v>19</v>
      </c>
      <c r="N1262" s="167">
        <f t="shared" ref="N1262:N1274" si="1534">K1262/$A$4*12/M1262</f>
        <v>383.78947368421052</v>
      </c>
      <c r="O1262" s="1410"/>
      <c r="P1262" s="1410"/>
      <c r="Q1262" s="1410"/>
      <c r="R1262" s="1410"/>
      <c r="S1262" s="1410"/>
      <c r="T1262" s="1410"/>
      <c r="U1262" s="1410"/>
      <c r="V1262" s="1410"/>
      <c r="W1262" s="1410"/>
      <c r="X1262" s="2923"/>
      <c r="Y1262" s="216"/>
      <c r="Z1262" s="216"/>
      <c r="AA1262" s="216"/>
      <c r="AB1262" s="4161"/>
      <c r="AC1262" s="3880"/>
    </row>
    <row r="1263" spans="1:29" ht="15" customHeight="1" x14ac:dyDescent="0.25">
      <c r="A1263" s="148" t="s">
        <v>80</v>
      </c>
      <c r="B1263" s="2072">
        <v>340</v>
      </c>
      <c r="C1263" s="210">
        <v>200</v>
      </c>
      <c r="D1263" s="144">
        <f t="shared" si="1527"/>
        <v>150</v>
      </c>
      <c r="E1263" s="429">
        <v>50</v>
      </c>
      <c r="F1263" s="144">
        <f t="shared" si="1528"/>
        <v>33.333333333333329</v>
      </c>
      <c r="G1263" s="261">
        <v>11.4</v>
      </c>
      <c r="H1263" s="157">
        <f t="shared" si="1529"/>
        <v>14.22</v>
      </c>
      <c r="I1263" s="167">
        <f t="shared" si="1530"/>
        <v>2280</v>
      </c>
      <c r="J1263" s="167">
        <f t="shared" si="1531"/>
        <v>1710</v>
      </c>
      <c r="K1263" s="431">
        <v>711</v>
      </c>
      <c r="L1263" s="167">
        <f t="shared" si="1532"/>
        <v>41.578947368421055</v>
      </c>
      <c r="M1263" s="167">
        <f t="shared" si="1533"/>
        <v>7</v>
      </c>
      <c r="N1263" s="167">
        <f t="shared" si="1534"/>
        <v>135.42857142857142</v>
      </c>
      <c r="O1263" s="1410"/>
      <c r="P1263" s="1410"/>
      <c r="Q1263" s="1410"/>
      <c r="R1263" s="1410"/>
      <c r="S1263" s="1410"/>
      <c r="T1263" s="1410"/>
      <c r="U1263" s="1410"/>
      <c r="V1263" s="1410"/>
      <c r="W1263" s="1410"/>
      <c r="X1263" s="2923"/>
      <c r="Y1263" s="216"/>
      <c r="Z1263" s="216"/>
      <c r="AA1263" s="216"/>
      <c r="AB1263" s="4161"/>
      <c r="AC1263" s="3880"/>
    </row>
    <row r="1264" spans="1:29" ht="15" customHeight="1" x14ac:dyDescent="0.25">
      <c r="A1264" s="148" t="s">
        <v>28</v>
      </c>
      <c r="B1264" s="2072">
        <v>340</v>
      </c>
      <c r="C1264" s="210">
        <v>80</v>
      </c>
      <c r="D1264" s="144">
        <f t="shared" si="1527"/>
        <v>60</v>
      </c>
      <c r="E1264" s="429">
        <v>52</v>
      </c>
      <c r="F1264" s="144">
        <f t="shared" si="1528"/>
        <v>86.666666666666671</v>
      </c>
      <c r="G1264" s="261">
        <v>6.3</v>
      </c>
      <c r="H1264" s="157">
        <f t="shared" si="1529"/>
        <v>5.8269230769230766</v>
      </c>
      <c r="I1264" s="167">
        <f t="shared" si="1530"/>
        <v>504</v>
      </c>
      <c r="J1264" s="167">
        <f t="shared" si="1531"/>
        <v>378</v>
      </c>
      <c r="K1264" s="431">
        <v>303</v>
      </c>
      <c r="L1264" s="167">
        <f t="shared" si="1532"/>
        <v>80.158730158730165</v>
      </c>
      <c r="M1264" s="167">
        <f t="shared" si="1533"/>
        <v>1</v>
      </c>
      <c r="N1264" s="167">
        <f t="shared" si="1534"/>
        <v>404</v>
      </c>
      <c r="O1264" s="1410"/>
      <c r="P1264" s="1410"/>
      <c r="Q1264" s="1410"/>
      <c r="R1264" s="1410"/>
      <c r="S1264" s="1410"/>
      <c r="T1264" s="1410"/>
      <c r="U1264" s="1410"/>
      <c r="V1264" s="1410"/>
      <c r="W1264" s="1410"/>
      <c r="X1264" s="2923"/>
      <c r="Y1264" s="216"/>
      <c r="Z1264" s="216"/>
      <c r="AA1264" s="216"/>
      <c r="AB1264" s="4161"/>
      <c r="AC1264" s="3880"/>
    </row>
    <row r="1265" spans="1:29" ht="15" customHeight="1" x14ac:dyDescent="0.25">
      <c r="A1265" s="148" t="s">
        <v>8</v>
      </c>
      <c r="B1265" s="2072">
        <v>340</v>
      </c>
      <c r="C1265" s="210">
        <v>1011</v>
      </c>
      <c r="D1265" s="144">
        <f t="shared" si="1527"/>
        <v>758</v>
      </c>
      <c r="E1265" s="429">
        <v>841</v>
      </c>
      <c r="F1265" s="144">
        <f t="shared" si="1528"/>
        <v>110.94986807387863</v>
      </c>
      <c r="G1265" s="261">
        <v>10.8</v>
      </c>
      <c r="H1265" s="157">
        <f t="shared" si="1529"/>
        <v>9.8644470868014267</v>
      </c>
      <c r="I1265" s="167">
        <f t="shared" si="1530"/>
        <v>10919</v>
      </c>
      <c r="J1265" s="167">
        <f t="shared" si="1531"/>
        <v>8186</v>
      </c>
      <c r="K1265" s="431">
        <v>8296</v>
      </c>
      <c r="L1265" s="167">
        <f t="shared" si="1532"/>
        <v>101.34375763498656</v>
      </c>
      <c r="M1265" s="167">
        <f t="shared" si="1533"/>
        <v>32</v>
      </c>
      <c r="N1265" s="167">
        <f t="shared" si="1534"/>
        <v>345.66666666666669</v>
      </c>
      <c r="O1265" s="1410"/>
      <c r="P1265" s="1410"/>
      <c r="Q1265" s="1410"/>
      <c r="R1265" s="1410"/>
      <c r="S1265" s="1410"/>
      <c r="T1265" s="1410"/>
      <c r="U1265" s="1410"/>
      <c r="V1265" s="1410"/>
      <c r="W1265" s="1410"/>
      <c r="X1265" s="2923"/>
      <c r="Y1265" s="216"/>
      <c r="Z1265" s="216"/>
      <c r="AA1265" s="216"/>
      <c r="AB1265" s="4161"/>
      <c r="AC1265" s="3880"/>
    </row>
    <row r="1266" spans="1:29" ht="15" customHeight="1" x14ac:dyDescent="0.25">
      <c r="A1266" s="148" t="s">
        <v>9</v>
      </c>
      <c r="B1266" s="2072">
        <v>340</v>
      </c>
      <c r="C1266" s="210">
        <v>950</v>
      </c>
      <c r="D1266" s="144">
        <f t="shared" si="1527"/>
        <v>713</v>
      </c>
      <c r="E1266" s="429">
        <v>564</v>
      </c>
      <c r="F1266" s="144">
        <f t="shared" si="1528"/>
        <v>79.102384291725102</v>
      </c>
      <c r="G1266" s="261">
        <v>10.1</v>
      </c>
      <c r="H1266" s="157">
        <f t="shared" si="1529"/>
        <v>9.2907801418439711</v>
      </c>
      <c r="I1266" s="167">
        <f t="shared" si="1530"/>
        <v>9595</v>
      </c>
      <c r="J1266" s="167">
        <f t="shared" si="1531"/>
        <v>7201</v>
      </c>
      <c r="K1266" s="431">
        <v>5240</v>
      </c>
      <c r="L1266" s="167">
        <f t="shared" si="1532"/>
        <v>72.767671156783777</v>
      </c>
      <c r="M1266" s="167">
        <f t="shared" si="1533"/>
        <v>28</v>
      </c>
      <c r="N1266" s="167">
        <f t="shared" si="1534"/>
        <v>249.52380952380949</v>
      </c>
      <c r="O1266" s="1410"/>
      <c r="P1266" s="1410"/>
      <c r="Q1266" s="1410"/>
      <c r="R1266" s="1410"/>
      <c r="S1266" s="1410"/>
      <c r="T1266" s="1410"/>
      <c r="U1266" s="1410"/>
      <c r="V1266" s="1410"/>
      <c r="W1266" s="1410"/>
      <c r="X1266" s="2923"/>
      <c r="Y1266" s="216"/>
      <c r="Z1266" s="216"/>
      <c r="AA1266" s="216"/>
      <c r="AB1266" s="4161"/>
      <c r="AC1266" s="3880"/>
    </row>
    <row r="1267" spans="1:29" ht="15" customHeight="1" x14ac:dyDescent="0.25">
      <c r="A1267" s="148" t="s">
        <v>31</v>
      </c>
      <c r="B1267" s="2072">
        <v>340</v>
      </c>
      <c r="C1267" s="182">
        <v>161</v>
      </c>
      <c r="D1267" s="144">
        <f t="shared" si="1527"/>
        <v>121</v>
      </c>
      <c r="E1267" s="429">
        <v>126</v>
      </c>
      <c r="F1267" s="144">
        <f t="shared" si="1528"/>
        <v>104.13223140495869</v>
      </c>
      <c r="G1267" s="261">
        <v>10.8</v>
      </c>
      <c r="H1267" s="157">
        <f t="shared" si="1529"/>
        <v>12.555555555555555</v>
      </c>
      <c r="I1267" s="167">
        <f t="shared" si="1530"/>
        <v>1739</v>
      </c>
      <c r="J1267" s="167">
        <f t="shared" si="1531"/>
        <v>1307</v>
      </c>
      <c r="K1267" s="431">
        <v>1582</v>
      </c>
      <c r="L1267" s="167">
        <f t="shared" si="1532"/>
        <v>121.04055087987757</v>
      </c>
      <c r="M1267" s="167">
        <f t="shared" si="1533"/>
        <v>5</v>
      </c>
      <c r="N1267" s="167">
        <f t="shared" si="1534"/>
        <v>421.86666666666662</v>
      </c>
      <c r="O1267" s="1410"/>
      <c r="P1267" s="1410"/>
      <c r="Q1267" s="1410"/>
      <c r="R1267" s="1410"/>
      <c r="S1267" s="1410"/>
      <c r="T1267" s="1410"/>
      <c r="U1267" s="1410"/>
      <c r="V1267" s="1410"/>
      <c r="W1267" s="1410"/>
      <c r="X1267" s="2923"/>
      <c r="Y1267" s="216"/>
      <c r="Z1267" s="216"/>
      <c r="AA1267" s="216"/>
      <c r="AB1267" s="4161"/>
      <c r="AC1267" s="3880"/>
    </row>
    <row r="1268" spans="1:29" ht="15" customHeight="1" x14ac:dyDescent="0.25">
      <c r="A1268" s="148" t="s">
        <v>25</v>
      </c>
      <c r="B1268" s="2072">
        <v>340</v>
      </c>
      <c r="C1268" s="182">
        <v>285</v>
      </c>
      <c r="D1268" s="144">
        <f t="shared" si="1527"/>
        <v>214</v>
      </c>
      <c r="E1268" s="429">
        <v>271</v>
      </c>
      <c r="F1268" s="144">
        <f t="shared" si="1528"/>
        <v>126.63551401869159</v>
      </c>
      <c r="G1268" s="261">
        <v>11.1</v>
      </c>
      <c r="H1268" s="157">
        <f t="shared" si="1529"/>
        <v>12.180811808118081</v>
      </c>
      <c r="I1268" s="167">
        <f t="shared" si="1530"/>
        <v>3164</v>
      </c>
      <c r="J1268" s="167">
        <f t="shared" si="1531"/>
        <v>2375</v>
      </c>
      <c r="K1268" s="431">
        <v>3301</v>
      </c>
      <c r="L1268" s="167">
        <f t="shared" si="1532"/>
        <v>138.98947368421054</v>
      </c>
      <c r="M1268" s="167">
        <f t="shared" si="1533"/>
        <v>9</v>
      </c>
      <c r="N1268" s="167">
        <f t="shared" si="1534"/>
        <v>489.03703703703701</v>
      </c>
      <c r="O1268" s="1410"/>
      <c r="P1268" s="1410"/>
      <c r="Q1268" s="1410"/>
      <c r="R1268" s="1410"/>
      <c r="S1268" s="1410"/>
      <c r="T1268" s="1410"/>
      <c r="U1268" s="1410"/>
      <c r="V1268" s="1410"/>
      <c r="W1268" s="1410"/>
      <c r="X1268" s="2923"/>
      <c r="Y1268" s="216"/>
      <c r="Z1268" s="216"/>
      <c r="AA1268" s="216"/>
      <c r="AB1268" s="4161"/>
      <c r="AC1268" s="3880"/>
    </row>
    <row r="1269" spans="1:29" ht="15" customHeight="1" x14ac:dyDescent="0.25">
      <c r="A1269" s="148" t="s">
        <v>10</v>
      </c>
      <c r="B1269" s="2072">
        <v>340</v>
      </c>
      <c r="C1269" s="182">
        <v>187</v>
      </c>
      <c r="D1269" s="144">
        <f t="shared" si="1527"/>
        <v>140</v>
      </c>
      <c r="E1269" s="429">
        <v>299</v>
      </c>
      <c r="F1269" s="144">
        <f t="shared" si="1528"/>
        <v>213.57142857142856</v>
      </c>
      <c r="G1269" s="261">
        <v>10.1</v>
      </c>
      <c r="H1269" s="157">
        <f t="shared" si="1529"/>
        <v>10.424749163879598</v>
      </c>
      <c r="I1269" s="167">
        <f t="shared" si="1530"/>
        <v>1889</v>
      </c>
      <c r="J1269" s="167">
        <f t="shared" si="1531"/>
        <v>1414</v>
      </c>
      <c r="K1269" s="431">
        <v>3117</v>
      </c>
      <c r="L1269" s="167">
        <f t="shared" si="1532"/>
        <v>220.43847241867044</v>
      </c>
      <c r="M1269" s="167">
        <f t="shared" si="1533"/>
        <v>6</v>
      </c>
      <c r="N1269" s="167">
        <f t="shared" si="1534"/>
        <v>692.66666666666663</v>
      </c>
      <c r="O1269" s="1410"/>
      <c r="P1269" s="1410"/>
      <c r="Q1269" s="1410"/>
      <c r="R1269" s="1410"/>
      <c r="S1269" s="1410"/>
      <c r="T1269" s="1410"/>
      <c r="U1269" s="1410"/>
      <c r="V1269" s="1410"/>
      <c r="W1269" s="1410"/>
      <c r="X1269" s="2923"/>
      <c r="Y1269" s="216"/>
      <c r="Z1269" s="216"/>
      <c r="AA1269" s="216"/>
      <c r="AB1269" s="4161"/>
      <c r="AC1269" s="3880"/>
    </row>
    <row r="1270" spans="1:29" ht="15" customHeight="1" x14ac:dyDescent="0.25">
      <c r="A1270" s="148" t="s">
        <v>22</v>
      </c>
      <c r="B1270" s="2072">
        <v>340</v>
      </c>
      <c r="C1270" s="182">
        <v>180</v>
      </c>
      <c r="D1270" s="144">
        <f t="shared" si="1527"/>
        <v>135</v>
      </c>
      <c r="E1270" s="429">
        <v>146</v>
      </c>
      <c r="F1270" s="144">
        <f t="shared" si="1528"/>
        <v>108.14814814814815</v>
      </c>
      <c r="G1270" s="261">
        <v>8.1999999999999993</v>
      </c>
      <c r="H1270" s="157">
        <f t="shared" si="1529"/>
        <v>8.0753424657534243</v>
      </c>
      <c r="I1270" s="167">
        <f t="shared" si="1530"/>
        <v>1476</v>
      </c>
      <c r="J1270" s="167">
        <f t="shared" si="1531"/>
        <v>1107</v>
      </c>
      <c r="K1270" s="431">
        <v>1179</v>
      </c>
      <c r="L1270" s="167">
        <f t="shared" si="1532"/>
        <v>106.5040650406504</v>
      </c>
      <c r="M1270" s="167">
        <f t="shared" si="1533"/>
        <v>4</v>
      </c>
      <c r="N1270" s="167">
        <f t="shared" si="1534"/>
        <v>393</v>
      </c>
      <c r="O1270" s="1410"/>
      <c r="P1270" s="1410"/>
      <c r="Q1270" s="1410"/>
      <c r="R1270" s="1410"/>
      <c r="S1270" s="1410"/>
      <c r="T1270" s="1410"/>
      <c r="U1270" s="1410"/>
      <c r="V1270" s="1410"/>
      <c r="W1270" s="1410"/>
      <c r="X1270" s="2923"/>
      <c r="Y1270" s="216"/>
      <c r="Z1270" s="216"/>
      <c r="AA1270" s="216"/>
      <c r="AB1270" s="4161"/>
      <c r="AC1270" s="3880"/>
    </row>
    <row r="1271" spans="1:29" ht="15" customHeight="1" x14ac:dyDescent="0.25">
      <c r="A1271" s="412" t="s">
        <v>106</v>
      </c>
      <c r="B1271" s="2072">
        <v>340</v>
      </c>
      <c r="C1271" s="182">
        <v>50</v>
      </c>
      <c r="D1271" s="144">
        <f t="shared" si="1527"/>
        <v>38</v>
      </c>
      <c r="E1271" s="429">
        <v>170</v>
      </c>
      <c r="F1271" s="144">
        <f t="shared" si="1528"/>
        <v>447.36842105263162</v>
      </c>
      <c r="G1271" s="261">
        <v>11</v>
      </c>
      <c r="H1271" s="157">
        <f t="shared" si="1529"/>
        <v>10.529411764705882</v>
      </c>
      <c r="I1271" s="167">
        <f t="shared" si="1530"/>
        <v>550</v>
      </c>
      <c r="J1271" s="167">
        <f t="shared" si="1531"/>
        <v>418</v>
      </c>
      <c r="K1271" s="431">
        <v>1790</v>
      </c>
      <c r="L1271" s="167">
        <f t="shared" si="1532"/>
        <v>428.22966507177034</v>
      </c>
      <c r="M1271" s="167">
        <f t="shared" si="1533"/>
        <v>2</v>
      </c>
      <c r="N1271" s="167">
        <f t="shared" si="1534"/>
        <v>1193.3333333333333</v>
      </c>
      <c r="O1271" s="1410"/>
      <c r="P1271" s="1410"/>
      <c r="Q1271" s="1410"/>
      <c r="R1271" s="1410"/>
      <c r="S1271" s="1410"/>
      <c r="T1271" s="1410"/>
      <c r="U1271" s="1410"/>
      <c r="V1271" s="1410"/>
      <c r="W1271" s="1410"/>
      <c r="X1271" s="2923"/>
      <c r="Y1271" s="216"/>
      <c r="Z1271" s="216"/>
      <c r="AA1271" s="216"/>
      <c r="AB1271" s="4161"/>
      <c r="AC1271" s="3880"/>
    </row>
    <row r="1272" spans="1:29" ht="15" customHeight="1" x14ac:dyDescent="0.25">
      <c r="A1272" s="412" t="s">
        <v>100</v>
      </c>
      <c r="B1272" s="2072">
        <v>340</v>
      </c>
      <c r="C1272" s="182">
        <v>150</v>
      </c>
      <c r="D1272" s="144">
        <f t="shared" si="1527"/>
        <v>113</v>
      </c>
      <c r="E1272" s="429">
        <v>88</v>
      </c>
      <c r="F1272" s="144">
        <f t="shared" si="1528"/>
        <v>77.876106194690266</v>
      </c>
      <c r="G1272" s="261">
        <v>8.5</v>
      </c>
      <c r="H1272" s="157">
        <f t="shared" si="1529"/>
        <v>10.988636363636363</v>
      </c>
      <c r="I1272" s="167">
        <f t="shared" si="1530"/>
        <v>1275</v>
      </c>
      <c r="J1272" s="167">
        <f t="shared" si="1531"/>
        <v>961</v>
      </c>
      <c r="K1272" s="431">
        <v>967</v>
      </c>
      <c r="L1272" s="167">
        <f t="shared" si="1532"/>
        <v>100.62434963579605</v>
      </c>
      <c r="M1272" s="167">
        <f t="shared" si="1533"/>
        <v>4</v>
      </c>
      <c r="N1272" s="167">
        <f t="shared" si="1534"/>
        <v>322.33333333333331</v>
      </c>
      <c r="O1272" s="1410"/>
      <c r="P1272" s="1410"/>
      <c r="Q1272" s="1410"/>
      <c r="R1272" s="1410"/>
      <c r="S1272" s="1410"/>
      <c r="T1272" s="1410"/>
      <c r="U1272" s="1410"/>
      <c r="V1272" s="1410"/>
      <c r="W1272" s="1410"/>
      <c r="X1272" s="2923"/>
      <c r="Y1272" s="216"/>
      <c r="Z1272" s="216"/>
      <c r="AA1272" s="216"/>
      <c r="AB1272" s="4161"/>
      <c r="AC1272" s="3880"/>
    </row>
    <row r="1273" spans="1:29" ht="15" customHeight="1" x14ac:dyDescent="0.25">
      <c r="A1273" s="1450" t="s">
        <v>144</v>
      </c>
      <c r="B1273" s="2073">
        <v>340</v>
      </c>
      <c r="C1273" s="1444">
        <v>120</v>
      </c>
      <c r="D1273" s="206">
        <f t="shared" si="1527"/>
        <v>90</v>
      </c>
      <c r="E1273" s="436">
        <v>86</v>
      </c>
      <c r="F1273" s="206">
        <f t="shared" si="1528"/>
        <v>95.555555555555557</v>
      </c>
      <c r="G1273" s="1452">
        <v>11.5</v>
      </c>
      <c r="H1273" s="423">
        <f t="shared" si="1529"/>
        <v>12.395348837209303</v>
      </c>
      <c r="I1273" s="376">
        <f t="shared" si="1530"/>
        <v>1380</v>
      </c>
      <c r="J1273" s="376">
        <f t="shared" si="1531"/>
        <v>1035</v>
      </c>
      <c r="K1273" s="433">
        <v>1066</v>
      </c>
      <c r="L1273" s="376">
        <f t="shared" si="1532"/>
        <v>102.9951690821256</v>
      </c>
      <c r="M1273" s="376">
        <f t="shared" si="1533"/>
        <v>4</v>
      </c>
      <c r="N1273" s="376">
        <f t="shared" si="1534"/>
        <v>355.33333333333331</v>
      </c>
      <c r="O1273" s="1412"/>
      <c r="P1273" s="1412"/>
      <c r="Q1273" s="1412"/>
      <c r="R1273" s="1412"/>
      <c r="S1273" s="1412"/>
      <c r="T1273" s="1412"/>
      <c r="U1273" s="1412"/>
      <c r="V1273" s="1412"/>
      <c r="W1273" s="1412"/>
      <c r="X1273" s="2924"/>
      <c r="Y1273" s="2937"/>
      <c r="Z1273" s="2937"/>
      <c r="AA1273" s="2937"/>
      <c r="AB1273" s="4162"/>
      <c r="AC1273" s="3881"/>
    </row>
    <row r="1274" spans="1:29" s="428" customFormat="1" ht="15" customHeight="1" x14ac:dyDescent="0.25">
      <c r="A1274" s="1839" t="s">
        <v>7</v>
      </c>
      <c r="B1274" s="1839"/>
      <c r="C1274" s="1687">
        <f>SUM(C1262:C1273)</f>
        <v>4024</v>
      </c>
      <c r="D1274" s="1687">
        <f t="shared" ref="D1274:E1274" si="1535">SUM(D1262:D1273)</f>
        <v>3020</v>
      </c>
      <c r="E1274" s="1687">
        <f t="shared" si="1535"/>
        <v>3252</v>
      </c>
      <c r="F1274" s="1687">
        <f>E1274/D1274*100</f>
        <v>107.68211920529802</v>
      </c>
      <c r="G1274" s="1711">
        <f>IF(C1274=0,0,I1274/C1274)</f>
        <v>10.223906560636182</v>
      </c>
      <c r="H1274" s="1711">
        <f t="shared" si="1529"/>
        <v>10.154059040590406</v>
      </c>
      <c r="I1274" s="1841">
        <f>SUM(I1262:I1273)</f>
        <v>41141</v>
      </c>
      <c r="J1274" s="1841">
        <f t="shared" ref="J1274" si="1536">SUM(J1262:J1273)</f>
        <v>30874</v>
      </c>
      <c r="K1274" s="1841">
        <f t="shared" ref="K1274" si="1537">SUM(K1262:K1273)</f>
        <v>33021</v>
      </c>
      <c r="L1274" s="1714">
        <f t="shared" si="1532"/>
        <v>106.95407138692752</v>
      </c>
      <c r="M1274" s="1792">
        <f>SUM(M1262:M1273)</f>
        <v>121</v>
      </c>
      <c r="N1274" s="1714">
        <f t="shared" si="1534"/>
        <v>363.8677685950413</v>
      </c>
      <c r="O1274" s="567">
        <v>195706.18547744004</v>
      </c>
      <c r="P1274" s="567">
        <v>195844.89404744</v>
      </c>
      <c r="Q1274" s="567">
        <v>195844.89404744</v>
      </c>
      <c r="R1274" s="567">
        <v>195844.89404744</v>
      </c>
      <c r="S1274" s="567">
        <v>195844.89404744</v>
      </c>
      <c r="T1274" s="567">
        <v>195844.89404744</v>
      </c>
      <c r="U1274" s="567">
        <v>194784.38276120002</v>
      </c>
      <c r="V1274" s="567">
        <v>194784.38276120002</v>
      </c>
      <c r="W1274" s="567">
        <v>194784.38276120002</v>
      </c>
      <c r="X1274" s="2925">
        <f>O1274/12*$A$4+(P1274-O1274)/11*8+(Q1274-P1274)/10*7+(R1274-Q1274)/9*6+(S1274-R1274)/8*5+(T1274-S1274)/7*4+(U1274-T1274)/6*3+(V1274-U1274)/5*2+(W1274-V1274)/4*1</f>
        <v>146350.26242496003</v>
      </c>
      <c r="Y1274" s="1603">
        <f t="shared" ref="Y1274" si="1538">AB1274-AA1274</f>
        <v>147083.63968000002</v>
      </c>
      <c r="Z1274" s="1603">
        <f t="shared" ref="Z1274" si="1539">Y1274-X1274</f>
        <v>733.37725503998809</v>
      </c>
      <c r="AA1274" s="1603">
        <v>-431.82235999999995</v>
      </c>
      <c r="AB1274" s="4163">
        <v>146651.81732000003</v>
      </c>
      <c r="AC1274" s="3882"/>
    </row>
    <row r="1275" spans="1:29" s="428" customFormat="1" ht="35.25" customHeight="1" x14ac:dyDescent="0.25">
      <c r="A1275" s="1690" t="s">
        <v>344</v>
      </c>
      <c r="B1275" s="3774"/>
      <c r="C1275" s="1691">
        <v>347</v>
      </c>
      <c r="D1275" s="1692">
        <f t="shared" si="1527"/>
        <v>260</v>
      </c>
      <c r="E1275" s="1691">
        <v>289</v>
      </c>
      <c r="F1275" s="1693">
        <f>E1275/D1275*100</f>
        <v>111.15384615384616</v>
      </c>
      <c r="G1275" s="1694"/>
      <c r="H1275" s="1694"/>
      <c r="I1275" s="2038"/>
      <c r="J1275" s="2038"/>
      <c r="K1275" s="2038"/>
      <c r="L1275" s="1717"/>
      <c r="M1275" s="1813"/>
      <c r="N1275" s="1717"/>
      <c r="O1275" s="1697">
        <v>53968.012999999999</v>
      </c>
      <c r="P1275" s="1697">
        <v>53968.012999999999</v>
      </c>
      <c r="Q1275" s="1697">
        <v>53968.012999999999</v>
      </c>
      <c r="R1275" s="1697">
        <v>53968.012999999999</v>
      </c>
      <c r="S1275" s="1697">
        <v>53968.012999999999</v>
      </c>
      <c r="T1275" s="1697">
        <v>53968.012999999999</v>
      </c>
      <c r="U1275" s="1697">
        <v>53968.012999999999</v>
      </c>
      <c r="V1275" s="1697">
        <v>53968.012999999999</v>
      </c>
      <c r="W1275" s="1697">
        <v>53968.012999999999</v>
      </c>
      <c r="X1275" s="1697">
        <f>W1275/12*$A$4</f>
        <v>40476.009749999997</v>
      </c>
      <c r="Y1275" s="2938">
        <f t="shared" ref="Y1275" si="1540">AB1275-AA1275</f>
        <v>44299.45119</v>
      </c>
      <c r="Z1275" s="2938">
        <f>Y1275-X1275</f>
        <v>3823.4414400000023</v>
      </c>
      <c r="AA1275" s="2938">
        <v>0</v>
      </c>
      <c r="AB1275" s="4164">
        <v>44299.45119</v>
      </c>
      <c r="AC1275" s="3883"/>
    </row>
    <row r="1276" spans="1:29" ht="15" customHeight="1" x14ac:dyDescent="0.25">
      <c r="A1276" s="982" t="s">
        <v>537</v>
      </c>
      <c r="B1276" s="3736"/>
      <c r="C1276" s="143"/>
      <c r="D1276" s="143"/>
      <c r="E1276" s="432"/>
      <c r="F1276" s="143"/>
      <c r="G1276" s="50"/>
      <c r="H1276" s="50"/>
      <c r="I1276" s="38"/>
      <c r="J1276" s="38"/>
      <c r="K1276" s="680"/>
      <c r="L1276" s="38"/>
      <c r="M1276" s="38"/>
      <c r="N1276" s="38"/>
      <c r="O1276" s="1410"/>
      <c r="P1276" s="1410"/>
      <c r="Q1276" s="1410"/>
      <c r="R1276" s="1410"/>
      <c r="S1276" s="1410"/>
      <c r="T1276" s="1410"/>
      <c r="U1276" s="1410"/>
      <c r="V1276" s="1410"/>
      <c r="W1276" s="1410"/>
      <c r="X1276" s="2923"/>
      <c r="Y1276" s="216"/>
      <c r="Z1276" s="216"/>
      <c r="AA1276" s="216"/>
      <c r="AB1276" s="4161"/>
      <c r="AC1276" s="3884"/>
    </row>
    <row r="1277" spans="1:29" ht="15" customHeight="1" x14ac:dyDescent="0.25">
      <c r="A1277" s="295" t="s">
        <v>839</v>
      </c>
      <c r="B1277" s="557"/>
      <c r="C1277" s="53">
        <f>C1278+C1279+C1280+C1281</f>
        <v>1749</v>
      </c>
      <c r="D1277" s="53">
        <f t="shared" ref="D1277:E1277" si="1541">D1278+D1279+D1280+D1281</f>
        <v>1312</v>
      </c>
      <c r="E1277" s="53">
        <f t="shared" si="1541"/>
        <v>1694</v>
      </c>
      <c r="F1277" s="53">
        <f>E1277/D1277*100</f>
        <v>129.11585365853659</v>
      </c>
      <c r="G1277" s="56"/>
      <c r="H1277" s="56"/>
      <c r="I1277" s="55"/>
      <c r="J1277" s="55"/>
      <c r="K1277" s="554"/>
      <c r="L1277" s="55"/>
      <c r="M1277" s="55"/>
      <c r="N1277" s="55"/>
      <c r="O1277" s="1410"/>
      <c r="P1277" s="1410"/>
      <c r="Q1277" s="1410"/>
      <c r="R1277" s="1410"/>
      <c r="S1277" s="1410"/>
      <c r="T1277" s="1410"/>
      <c r="U1277" s="1410"/>
      <c r="V1277" s="1410"/>
      <c r="W1277" s="1410"/>
      <c r="X1277" s="2923"/>
      <c r="Y1277" s="216"/>
      <c r="Z1277" s="216"/>
      <c r="AA1277" s="216"/>
      <c r="AB1277" s="4161"/>
      <c r="AC1277" s="3996"/>
    </row>
    <row r="1278" spans="1:29" ht="15" customHeight="1" x14ac:dyDescent="0.25">
      <c r="A1278" s="295" t="s">
        <v>538</v>
      </c>
      <c r="B1278" s="557"/>
      <c r="C1278" s="53"/>
      <c r="D1278" s="144">
        <f t="shared" ref="D1278:D1294" si="1542">ROUND(C1278/12*$A$4,0)</f>
        <v>0</v>
      </c>
      <c r="E1278" s="536"/>
      <c r="F1278" s="53"/>
      <c r="G1278" s="56"/>
      <c r="H1278" s="56"/>
      <c r="I1278" s="55"/>
      <c r="J1278" s="55"/>
      <c r="K1278" s="554"/>
      <c r="L1278" s="55"/>
      <c r="M1278" s="55"/>
      <c r="N1278" s="55"/>
      <c r="O1278" s="1410"/>
      <c r="P1278" s="1410"/>
      <c r="Q1278" s="1410"/>
      <c r="R1278" s="1410"/>
      <c r="S1278" s="1410"/>
      <c r="T1278" s="1410"/>
      <c r="U1278" s="1410"/>
      <c r="V1278" s="1410"/>
      <c r="W1278" s="1410"/>
      <c r="X1278" s="2923"/>
      <c r="Y1278" s="216"/>
      <c r="Z1278" s="216"/>
      <c r="AA1278" s="216"/>
      <c r="AB1278" s="4161"/>
      <c r="AC1278" s="3997"/>
    </row>
    <row r="1279" spans="1:29" ht="35.1" customHeight="1" x14ac:dyDescent="0.25">
      <c r="A1279" s="295" t="s">
        <v>539</v>
      </c>
      <c r="B1279" s="557"/>
      <c r="C1279" s="53">
        <v>220</v>
      </c>
      <c r="D1279" s="144">
        <f t="shared" si="1542"/>
        <v>165</v>
      </c>
      <c r="E1279" s="536">
        <v>206</v>
      </c>
      <c r="F1279" s="53">
        <f>E1279/D1279*100</f>
        <v>124.84848484848486</v>
      </c>
      <c r="G1279" s="56"/>
      <c r="H1279" s="56"/>
      <c r="I1279" s="55"/>
      <c r="J1279" s="55"/>
      <c r="K1279" s="554"/>
      <c r="L1279" s="55"/>
      <c r="M1279" s="55"/>
      <c r="N1279" s="55"/>
      <c r="O1279" s="1410"/>
      <c r="P1279" s="1410"/>
      <c r="Q1279" s="1410"/>
      <c r="R1279" s="1410"/>
      <c r="S1279" s="1410"/>
      <c r="T1279" s="1410"/>
      <c r="U1279" s="1410"/>
      <c r="V1279" s="1410"/>
      <c r="W1279" s="1410"/>
      <c r="X1279" s="2923"/>
      <c r="Y1279" s="216"/>
      <c r="Z1279" s="216"/>
      <c r="AA1279" s="216"/>
      <c r="AB1279" s="4161"/>
      <c r="AC1279" s="3997"/>
    </row>
    <row r="1280" spans="1:29" ht="35.1" customHeight="1" x14ac:dyDescent="0.25">
      <c r="A1280" s="295" t="s">
        <v>540</v>
      </c>
      <c r="B1280" s="557"/>
      <c r="C1280" s="53"/>
      <c r="D1280" s="144">
        <f t="shared" si="1542"/>
        <v>0</v>
      </c>
      <c r="E1280" s="536"/>
      <c r="F1280" s="53"/>
      <c r="G1280" s="56"/>
      <c r="H1280" s="56"/>
      <c r="I1280" s="55"/>
      <c r="J1280" s="55"/>
      <c r="K1280" s="554"/>
      <c r="L1280" s="55"/>
      <c r="M1280" s="55"/>
      <c r="N1280" s="55"/>
      <c r="O1280" s="1410"/>
      <c r="P1280" s="1410"/>
      <c r="Q1280" s="1410"/>
      <c r="R1280" s="1410"/>
      <c r="S1280" s="1410"/>
      <c r="T1280" s="1410"/>
      <c r="U1280" s="1410"/>
      <c r="V1280" s="1410"/>
      <c r="W1280" s="1410"/>
      <c r="X1280" s="2923"/>
      <c r="Y1280" s="216"/>
      <c r="Z1280" s="216"/>
      <c r="AA1280" s="216"/>
      <c r="AB1280" s="4161"/>
      <c r="AC1280" s="3997"/>
    </row>
    <row r="1281" spans="1:117" ht="19.5" customHeight="1" x14ac:dyDescent="0.25">
      <c r="A1281" s="295" t="s">
        <v>541</v>
      </c>
      <c r="B1281" s="557"/>
      <c r="C1281" s="53">
        <v>1529</v>
      </c>
      <c r="D1281" s="144">
        <f t="shared" si="1542"/>
        <v>1147</v>
      </c>
      <c r="E1281" s="536">
        <v>1488</v>
      </c>
      <c r="F1281" s="53">
        <f>E1281/D1281*100</f>
        <v>129.72972972972974</v>
      </c>
      <c r="G1281" s="56"/>
      <c r="H1281" s="56"/>
      <c r="I1281" s="55"/>
      <c r="J1281" s="55"/>
      <c r="K1281" s="554"/>
      <c r="L1281" s="55"/>
      <c r="M1281" s="55"/>
      <c r="N1281" s="55"/>
      <c r="O1281" s="1410"/>
      <c r="P1281" s="1410"/>
      <c r="Q1281" s="1410"/>
      <c r="R1281" s="1410"/>
      <c r="S1281" s="1410"/>
      <c r="T1281" s="1410"/>
      <c r="U1281" s="1410"/>
      <c r="V1281" s="1410"/>
      <c r="W1281" s="1410"/>
      <c r="X1281" s="2923"/>
      <c r="Y1281" s="216"/>
      <c r="Z1281" s="216"/>
      <c r="AA1281" s="216"/>
      <c r="AB1281" s="4161"/>
      <c r="AC1281" s="3997"/>
    </row>
    <row r="1282" spans="1:117" ht="21.75" customHeight="1" x14ac:dyDescent="0.25">
      <c r="A1282" s="295" t="s">
        <v>838</v>
      </c>
      <c r="B1282" s="557"/>
      <c r="C1282" s="53">
        <v>5000</v>
      </c>
      <c r="D1282" s="144">
        <f t="shared" si="1542"/>
        <v>3750</v>
      </c>
      <c r="E1282" s="536">
        <f>725+E1283/4/3.2</f>
        <v>797.32421875</v>
      </c>
      <c r="F1282" s="53">
        <f>E1282/D1282*100</f>
        <v>21.261979166666666</v>
      </c>
      <c r="G1282" s="56"/>
      <c r="H1282" s="56"/>
      <c r="I1282" s="55"/>
      <c r="J1282" s="55"/>
      <c r="K1282" s="554"/>
      <c r="L1282" s="55"/>
      <c r="M1282" s="55"/>
      <c r="N1282" s="55"/>
      <c r="O1282" s="1410"/>
      <c r="P1282" s="1410"/>
      <c r="Q1282" s="1410"/>
      <c r="R1282" s="1410"/>
      <c r="S1282" s="1410"/>
      <c r="T1282" s="1410"/>
      <c r="U1282" s="1410"/>
      <c r="V1282" s="1410"/>
      <c r="W1282" s="1410"/>
      <c r="X1282" s="2923"/>
      <c r="Y1282" s="216"/>
      <c r="Z1282" s="216"/>
      <c r="AA1282" s="216"/>
      <c r="AB1282" s="4161"/>
      <c r="AC1282" s="3997"/>
    </row>
    <row r="1283" spans="1:117" ht="15.75" customHeight="1" x14ac:dyDescent="0.25">
      <c r="A1283" s="534" t="s">
        <v>533</v>
      </c>
      <c r="B1283" s="557"/>
      <c r="C1283" s="53">
        <v>2000</v>
      </c>
      <c r="D1283" s="144">
        <f t="shared" si="1542"/>
        <v>1500</v>
      </c>
      <c r="E1283" s="536">
        <v>925.75</v>
      </c>
      <c r="F1283" s="53">
        <f>E1283/D1283*100</f>
        <v>61.716666666666661</v>
      </c>
      <c r="G1283" s="56"/>
      <c r="H1283" s="56"/>
      <c r="I1283" s="55"/>
      <c r="J1283" s="55"/>
      <c r="K1283" s="554"/>
      <c r="L1283" s="55"/>
      <c r="M1283" s="55"/>
      <c r="N1283" s="55"/>
      <c r="O1283" s="1410"/>
      <c r="P1283" s="1410"/>
      <c r="Q1283" s="1410"/>
      <c r="R1283" s="1410"/>
      <c r="S1283" s="1410"/>
      <c r="T1283" s="1410"/>
      <c r="U1283" s="1410"/>
      <c r="V1283" s="1410"/>
      <c r="W1283" s="1410"/>
      <c r="X1283" s="2923"/>
      <c r="Y1283" s="216"/>
      <c r="Z1283" s="216"/>
      <c r="AA1283" s="216"/>
      <c r="AB1283" s="4161"/>
      <c r="AC1283" s="3997"/>
    </row>
    <row r="1284" spans="1:117" s="99" customFormat="1" ht="30" customHeight="1" x14ac:dyDescent="0.2">
      <c r="A1284" s="300" t="s">
        <v>185</v>
      </c>
      <c r="B1284" s="543"/>
      <c r="C1284" s="57">
        <f>SUM(C1277+C1282*3.2)</f>
        <v>17749</v>
      </c>
      <c r="D1284" s="57">
        <f t="shared" ref="D1284:E1284" si="1543">SUM(D1277+D1282*3.2)</f>
        <v>13312</v>
      </c>
      <c r="E1284" s="57">
        <f t="shared" si="1543"/>
        <v>4245.4375</v>
      </c>
      <c r="F1284" s="57">
        <f>E1284/D1284*100</f>
        <v>31.891808143028843</v>
      </c>
      <c r="G1284" s="56"/>
      <c r="H1284" s="56"/>
      <c r="I1284" s="55"/>
      <c r="J1284" s="55"/>
      <c r="K1284" s="554"/>
      <c r="L1284" s="55"/>
      <c r="M1284" s="55"/>
      <c r="N1284" s="55"/>
      <c r="O1284" s="1410"/>
      <c r="P1284" s="1410"/>
      <c r="Q1284" s="1410"/>
      <c r="R1284" s="1410"/>
      <c r="S1284" s="1410"/>
      <c r="T1284" s="1410"/>
      <c r="U1284" s="1410"/>
      <c r="V1284" s="1410"/>
      <c r="W1284" s="1410"/>
      <c r="X1284" s="2923"/>
      <c r="Y1284" s="216"/>
      <c r="Z1284" s="216"/>
      <c r="AA1284" s="216"/>
      <c r="AB1284" s="4161"/>
      <c r="AC1284" s="3998"/>
      <c r="AD1284" s="435"/>
      <c r="AE1284" s="435"/>
      <c r="AF1284" s="435"/>
      <c r="AG1284" s="435"/>
      <c r="AH1284" s="435"/>
      <c r="AI1284" s="435"/>
      <c r="AJ1284" s="435"/>
      <c r="AK1284" s="435"/>
      <c r="AL1284" s="435"/>
      <c r="AM1284" s="435"/>
      <c r="AN1284" s="435"/>
      <c r="AO1284" s="435"/>
      <c r="AP1284" s="435"/>
      <c r="AQ1284" s="435"/>
      <c r="AR1284" s="435"/>
      <c r="AS1284" s="435"/>
      <c r="AT1284" s="435"/>
      <c r="AU1284" s="435"/>
      <c r="AV1284" s="435"/>
      <c r="AW1284" s="435"/>
      <c r="AX1284" s="435"/>
      <c r="AY1284" s="435"/>
      <c r="AZ1284" s="435"/>
      <c r="BA1284" s="435"/>
      <c r="BB1284" s="435"/>
      <c r="BC1284" s="435"/>
      <c r="BD1284" s="435"/>
      <c r="BE1284" s="435"/>
      <c r="BF1284" s="435"/>
      <c r="BG1284" s="435"/>
      <c r="BH1284" s="435"/>
      <c r="BI1284" s="435"/>
      <c r="BJ1284" s="435"/>
      <c r="BK1284" s="435"/>
      <c r="BL1284" s="435"/>
      <c r="BM1284" s="435"/>
      <c r="BN1284" s="435"/>
      <c r="BO1284" s="435"/>
      <c r="BP1284" s="435"/>
      <c r="BQ1284" s="435"/>
      <c r="BR1284" s="435"/>
      <c r="BS1284" s="435"/>
      <c r="BT1284" s="435"/>
      <c r="BU1284" s="435"/>
      <c r="BV1284" s="435"/>
      <c r="BW1284" s="435"/>
      <c r="BX1284" s="435"/>
      <c r="BY1284" s="435"/>
      <c r="BZ1284" s="435"/>
      <c r="CA1284" s="435"/>
      <c r="CB1284" s="435"/>
      <c r="CC1284" s="435"/>
      <c r="CD1284" s="435"/>
      <c r="CE1284" s="435"/>
      <c r="CF1284" s="435"/>
      <c r="CG1284" s="435"/>
      <c r="CH1284" s="435"/>
      <c r="CI1284" s="435"/>
      <c r="CJ1284" s="435"/>
      <c r="CK1284" s="435"/>
      <c r="CL1284" s="435"/>
      <c r="CM1284" s="435"/>
      <c r="CN1284" s="435"/>
      <c r="CO1284" s="435"/>
      <c r="CP1284" s="435"/>
      <c r="CQ1284" s="435"/>
      <c r="CR1284" s="435"/>
      <c r="CS1284" s="435"/>
      <c r="CT1284" s="435"/>
      <c r="CU1284" s="435"/>
      <c r="CV1284" s="435"/>
      <c r="CW1284" s="435"/>
      <c r="CX1284" s="435"/>
      <c r="CY1284" s="435"/>
      <c r="CZ1284" s="435"/>
      <c r="DA1284" s="435"/>
      <c r="DB1284" s="435"/>
      <c r="DC1284" s="435"/>
      <c r="DD1284" s="435"/>
      <c r="DE1284" s="435"/>
      <c r="DF1284" s="435"/>
      <c r="DG1284" s="435"/>
      <c r="DH1284" s="435"/>
      <c r="DI1284" s="435"/>
      <c r="DJ1284" s="435"/>
      <c r="DK1284" s="435"/>
      <c r="DL1284" s="435"/>
      <c r="DM1284" s="435"/>
    </row>
    <row r="1285" spans="1:117" ht="28.5" customHeight="1" x14ac:dyDescent="0.25">
      <c r="A1285" s="975" t="s">
        <v>542</v>
      </c>
      <c r="B1285" s="557"/>
      <c r="C1285" s="53"/>
      <c r="D1285" s="144"/>
      <c r="E1285" s="536"/>
      <c r="F1285" s="53"/>
      <c r="G1285" s="56"/>
      <c r="H1285" s="56"/>
      <c r="I1285" s="55"/>
      <c r="J1285" s="55"/>
      <c r="K1285" s="554"/>
      <c r="L1285" s="55"/>
      <c r="M1285" s="55"/>
      <c r="N1285" s="55"/>
      <c r="O1285" s="1410"/>
      <c r="P1285" s="1410"/>
      <c r="Q1285" s="1410"/>
      <c r="R1285" s="1410"/>
      <c r="S1285" s="1410"/>
      <c r="T1285" s="1410"/>
      <c r="U1285" s="1410"/>
      <c r="V1285" s="1410"/>
      <c r="W1285" s="1410"/>
      <c r="X1285" s="2923"/>
      <c r="Y1285" s="216"/>
      <c r="Z1285" s="216"/>
      <c r="AA1285" s="216"/>
      <c r="AB1285" s="4161"/>
      <c r="AC1285" s="3997"/>
    </row>
    <row r="1286" spans="1:117" ht="15" customHeight="1" x14ac:dyDescent="0.25">
      <c r="A1286" s="295" t="s">
        <v>229</v>
      </c>
      <c r="B1286" s="557"/>
      <c r="C1286" s="53">
        <f>SUM(C1288,C1291,C1293)</f>
        <v>1875</v>
      </c>
      <c r="D1286" s="53">
        <f t="shared" ref="D1286:E1286" si="1544">SUM(D1288,D1291,D1293)</f>
        <v>1406</v>
      </c>
      <c r="E1286" s="53">
        <f t="shared" si="1544"/>
        <v>1514</v>
      </c>
      <c r="F1286" s="53">
        <f>E1286/D1286*100</f>
        <v>107.68136557610242</v>
      </c>
      <c r="G1286" s="56"/>
      <c r="H1286" s="56"/>
      <c r="I1286" s="55"/>
      <c r="J1286" s="55"/>
      <c r="K1286" s="554"/>
      <c r="L1286" s="55"/>
      <c r="M1286" s="55"/>
      <c r="N1286" s="55"/>
      <c r="O1286" s="1410"/>
      <c r="P1286" s="1410"/>
      <c r="Q1286" s="1410"/>
      <c r="R1286" s="1410"/>
      <c r="S1286" s="1410"/>
      <c r="T1286" s="1410"/>
      <c r="U1286" s="1410"/>
      <c r="V1286" s="1410"/>
      <c r="W1286" s="1410"/>
      <c r="X1286" s="2923"/>
      <c r="Y1286" s="216"/>
      <c r="Z1286" s="216"/>
      <c r="AA1286" s="216"/>
      <c r="AB1286" s="4161"/>
      <c r="AC1286" s="3996"/>
    </row>
    <row r="1287" spans="1:117" ht="15" customHeight="1" x14ac:dyDescent="0.25">
      <c r="A1287" s="295" t="s">
        <v>538</v>
      </c>
      <c r="B1287" s="557"/>
      <c r="C1287" s="53"/>
      <c r="D1287" s="144"/>
      <c r="E1287" s="536"/>
      <c r="F1287" s="53"/>
      <c r="G1287" s="56"/>
      <c r="H1287" s="56"/>
      <c r="I1287" s="55"/>
      <c r="J1287" s="55"/>
      <c r="K1287" s="554"/>
      <c r="L1287" s="55"/>
      <c r="M1287" s="55"/>
      <c r="N1287" s="55"/>
      <c r="O1287" s="1410"/>
      <c r="P1287" s="1410"/>
      <c r="Q1287" s="1410"/>
      <c r="R1287" s="1410"/>
      <c r="S1287" s="1410"/>
      <c r="T1287" s="1410"/>
      <c r="U1287" s="1410"/>
      <c r="V1287" s="1410"/>
      <c r="W1287" s="1410"/>
      <c r="X1287" s="2923"/>
      <c r="Y1287" s="216"/>
      <c r="Z1287" s="216"/>
      <c r="AA1287" s="216"/>
      <c r="AB1287" s="4161"/>
      <c r="AC1287" s="3997"/>
    </row>
    <row r="1288" spans="1:117" ht="30" customHeight="1" x14ac:dyDescent="0.25">
      <c r="A1288" s="303" t="s">
        <v>543</v>
      </c>
      <c r="B1288" s="557"/>
      <c r="C1288" s="53">
        <f>SUM(C1289:C1290)</f>
        <v>499</v>
      </c>
      <c r="D1288" s="53">
        <f t="shared" ref="D1288:E1288" si="1545">SUM(D1289:D1290)</f>
        <v>374</v>
      </c>
      <c r="E1288" s="53">
        <f t="shared" si="1545"/>
        <v>79</v>
      </c>
      <c r="F1288" s="53">
        <f t="shared" ref="F1288:F1294" si="1546">E1288/D1288*100</f>
        <v>21.122994652406419</v>
      </c>
      <c r="G1288" s="56"/>
      <c r="H1288" s="56"/>
      <c r="I1288" s="55"/>
      <c r="J1288" s="55"/>
      <c r="K1288" s="554"/>
      <c r="L1288" s="55"/>
      <c r="M1288" s="55"/>
      <c r="N1288" s="55"/>
      <c r="O1288" s="1410"/>
      <c r="P1288" s="1410"/>
      <c r="Q1288" s="1410"/>
      <c r="R1288" s="1410"/>
      <c r="S1288" s="1410"/>
      <c r="T1288" s="1410"/>
      <c r="U1288" s="1410"/>
      <c r="V1288" s="1410"/>
      <c r="W1288" s="1410"/>
      <c r="X1288" s="2923"/>
      <c r="Y1288" s="216"/>
      <c r="Z1288" s="216"/>
      <c r="AA1288" s="216"/>
      <c r="AB1288" s="4161"/>
      <c r="AC1288" s="3996"/>
    </row>
    <row r="1289" spans="1:117" ht="27" customHeight="1" x14ac:dyDescent="0.25">
      <c r="A1289" s="295" t="s">
        <v>544</v>
      </c>
      <c r="B1289" s="557"/>
      <c r="C1289" s="53">
        <v>383</v>
      </c>
      <c r="D1289" s="144">
        <f t="shared" si="1542"/>
        <v>287</v>
      </c>
      <c r="E1289" s="536">
        <v>79</v>
      </c>
      <c r="F1289" s="53">
        <f t="shared" si="1546"/>
        <v>27.526132404181187</v>
      </c>
      <c r="G1289" s="56"/>
      <c r="H1289" s="56"/>
      <c r="I1289" s="55"/>
      <c r="J1289" s="55"/>
      <c r="K1289" s="554"/>
      <c r="L1289" s="55"/>
      <c r="M1289" s="55"/>
      <c r="N1289" s="55"/>
      <c r="O1289" s="1410"/>
      <c r="P1289" s="1410"/>
      <c r="Q1289" s="1410"/>
      <c r="R1289" s="1410"/>
      <c r="S1289" s="1410"/>
      <c r="T1289" s="1410"/>
      <c r="U1289" s="1410"/>
      <c r="V1289" s="1410"/>
      <c r="W1289" s="1410"/>
      <c r="X1289" s="2923"/>
      <c r="Y1289" s="216"/>
      <c r="Z1289" s="216"/>
      <c r="AA1289" s="216"/>
      <c r="AB1289" s="4161"/>
      <c r="AC1289" s="3997"/>
    </row>
    <row r="1290" spans="1:117" ht="30" customHeight="1" x14ac:dyDescent="0.25">
      <c r="A1290" s="295" t="s">
        <v>545</v>
      </c>
      <c r="B1290" s="557"/>
      <c r="C1290" s="53">
        <v>116</v>
      </c>
      <c r="D1290" s="144">
        <f t="shared" si="1542"/>
        <v>87</v>
      </c>
      <c r="E1290" s="536">
        <v>0</v>
      </c>
      <c r="F1290" s="53">
        <f t="shared" si="1546"/>
        <v>0</v>
      </c>
      <c r="G1290" s="56"/>
      <c r="H1290" s="56"/>
      <c r="I1290" s="55"/>
      <c r="J1290" s="55"/>
      <c r="K1290" s="554"/>
      <c r="L1290" s="55"/>
      <c r="M1290" s="55"/>
      <c r="N1290" s="55"/>
      <c r="O1290" s="1410"/>
      <c r="P1290" s="1410"/>
      <c r="Q1290" s="1410"/>
      <c r="R1290" s="1410"/>
      <c r="S1290" s="1410"/>
      <c r="T1290" s="1410"/>
      <c r="U1290" s="1410"/>
      <c r="V1290" s="1410"/>
      <c r="W1290" s="1410"/>
      <c r="X1290" s="2923"/>
      <c r="Y1290" s="216"/>
      <c r="Z1290" s="216"/>
      <c r="AA1290" s="216"/>
      <c r="AB1290" s="4161"/>
      <c r="AC1290" s="3997"/>
    </row>
    <row r="1291" spans="1:117" ht="45" customHeight="1" x14ac:dyDescent="0.25">
      <c r="A1291" s="303" t="s">
        <v>546</v>
      </c>
      <c r="B1291" s="557"/>
      <c r="C1291" s="53">
        <f>SUM(C1292)</f>
        <v>476</v>
      </c>
      <c r="D1291" s="53">
        <f t="shared" ref="D1291:E1291" si="1547">SUM(D1292)</f>
        <v>357</v>
      </c>
      <c r="E1291" s="53">
        <f t="shared" si="1547"/>
        <v>246</v>
      </c>
      <c r="F1291" s="53">
        <f t="shared" si="1546"/>
        <v>68.907563025210081</v>
      </c>
      <c r="G1291" s="56"/>
      <c r="H1291" s="56"/>
      <c r="I1291" s="55"/>
      <c r="J1291" s="55"/>
      <c r="K1291" s="554"/>
      <c r="L1291" s="55"/>
      <c r="M1291" s="55"/>
      <c r="N1291" s="55"/>
      <c r="O1291" s="1410"/>
      <c r="P1291" s="1410"/>
      <c r="Q1291" s="1410"/>
      <c r="R1291" s="1410"/>
      <c r="S1291" s="1410"/>
      <c r="T1291" s="1410"/>
      <c r="U1291" s="1410"/>
      <c r="V1291" s="1410"/>
      <c r="W1291" s="1410"/>
      <c r="X1291" s="2923"/>
      <c r="Y1291" s="216"/>
      <c r="Z1291" s="216"/>
      <c r="AA1291" s="216"/>
      <c r="AB1291" s="4161"/>
      <c r="AC1291" s="3996"/>
    </row>
    <row r="1292" spans="1:117" ht="30" customHeight="1" x14ac:dyDescent="0.25">
      <c r="A1292" s="295" t="s">
        <v>547</v>
      </c>
      <c r="B1292" s="557"/>
      <c r="C1292" s="53">
        <v>476</v>
      </c>
      <c r="D1292" s="144">
        <f t="shared" si="1542"/>
        <v>357</v>
      </c>
      <c r="E1292" s="536">
        <v>246</v>
      </c>
      <c r="F1292" s="53">
        <f t="shared" si="1546"/>
        <v>68.907563025210081</v>
      </c>
      <c r="G1292" s="56"/>
      <c r="H1292" s="56"/>
      <c r="I1292" s="55"/>
      <c r="J1292" s="55"/>
      <c r="K1292" s="554"/>
      <c r="L1292" s="55"/>
      <c r="M1292" s="55"/>
      <c r="N1292" s="55"/>
      <c r="O1292" s="1410"/>
      <c r="P1292" s="1410"/>
      <c r="Q1292" s="1410"/>
      <c r="R1292" s="1410"/>
      <c r="S1292" s="1410"/>
      <c r="T1292" s="1410"/>
      <c r="U1292" s="1410"/>
      <c r="V1292" s="1410"/>
      <c r="W1292" s="1410"/>
      <c r="X1292" s="2923"/>
      <c r="Y1292" s="216"/>
      <c r="Z1292" s="216"/>
      <c r="AA1292" s="216"/>
      <c r="AB1292" s="4161"/>
      <c r="AC1292" s="3997"/>
    </row>
    <row r="1293" spans="1:117" ht="15" customHeight="1" x14ac:dyDescent="0.25">
      <c r="A1293" s="295" t="s">
        <v>527</v>
      </c>
      <c r="B1293" s="557"/>
      <c r="C1293" s="53">
        <v>900</v>
      </c>
      <c r="D1293" s="144">
        <f t="shared" si="1542"/>
        <v>675</v>
      </c>
      <c r="E1293" s="429">
        <v>1189</v>
      </c>
      <c r="F1293" s="53">
        <f t="shared" si="1546"/>
        <v>176.14814814814815</v>
      </c>
      <c r="G1293" s="56"/>
      <c r="H1293" s="56"/>
      <c r="I1293" s="55"/>
      <c r="J1293" s="55"/>
      <c r="K1293" s="554"/>
      <c r="L1293" s="55"/>
      <c r="M1293" s="55"/>
      <c r="N1293" s="55"/>
      <c r="O1293" s="1410"/>
      <c r="P1293" s="1410"/>
      <c r="Q1293" s="1410"/>
      <c r="R1293" s="1410"/>
      <c r="S1293" s="1410"/>
      <c r="T1293" s="1410"/>
      <c r="U1293" s="1410"/>
      <c r="V1293" s="1410"/>
      <c r="W1293" s="1410"/>
      <c r="X1293" s="2923"/>
      <c r="Y1293" s="216"/>
      <c r="Z1293" s="216"/>
      <c r="AA1293" s="216"/>
      <c r="AB1293" s="4161"/>
      <c r="AC1293" s="3880"/>
    </row>
    <row r="1294" spans="1:117" ht="15" customHeight="1" x14ac:dyDescent="0.25">
      <c r="A1294" s="295" t="s">
        <v>171</v>
      </c>
      <c r="B1294" s="557"/>
      <c r="C1294" s="53">
        <v>900</v>
      </c>
      <c r="D1294" s="144">
        <f t="shared" si="1542"/>
        <v>675</v>
      </c>
      <c r="E1294" s="429">
        <v>453</v>
      </c>
      <c r="F1294" s="53">
        <f t="shared" si="1546"/>
        <v>67.111111111111114</v>
      </c>
      <c r="G1294" s="56"/>
      <c r="H1294" s="56"/>
      <c r="I1294" s="55"/>
      <c r="J1294" s="55"/>
      <c r="K1294" s="554"/>
      <c r="L1294" s="55"/>
      <c r="M1294" s="55"/>
      <c r="N1294" s="55"/>
      <c r="O1294" s="1410"/>
      <c r="P1294" s="1410"/>
      <c r="Q1294" s="1410"/>
      <c r="R1294" s="1410"/>
      <c r="S1294" s="1410"/>
      <c r="T1294" s="1410"/>
      <c r="U1294" s="1410"/>
      <c r="V1294" s="1410"/>
      <c r="W1294" s="1410"/>
      <c r="X1294" s="2923"/>
      <c r="Y1294" s="216"/>
      <c r="Z1294" s="216"/>
      <c r="AA1294" s="216"/>
      <c r="AB1294" s="4161"/>
      <c r="AC1294" s="3880"/>
    </row>
    <row r="1295" spans="1:117" ht="15" customHeight="1" x14ac:dyDescent="0.25">
      <c r="A1295" s="295" t="s">
        <v>533</v>
      </c>
      <c r="B1295" s="557"/>
      <c r="C1295" s="53"/>
      <c r="D1295" s="53"/>
      <c r="E1295" s="536"/>
      <c r="F1295" s="53"/>
      <c r="G1295" s="56"/>
      <c r="H1295" s="56"/>
      <c r="I1295" s="55"/>
      <c r="J1295" s="55"/>
      <c r="K1295" s="554"/>
      <c r="L1295" s="55"/>
      <c r="M1295" s="55"/>
      <c r="N1295" s="55"/>
      <c r="O1295" s="1410"/>
      <c r="P1295" s="1410"/>
      <c r="Q1295" s="1410"/>
      <c r="R1295" s="1410"/>
      <c r="S1295" s="1410"/>
      <c r="T1295" s="1410"/>
      <c r="U1295" s="1410"/>
      <c r="V1295" s="1410"/>
      <c r="W1295" s="1410"/>
      <c r="X1295" s="2923"/>
      <c r="Y1295" s="216"/>
      <c r="Z1295" s="216"/>
      <c r="AA1295" s="216"/>
      <c r="AB1295" s="4161"/>
      <c r="AC1295" s="3997"/>
    </row>
    <row r="1296" spans="1:117" ht="32.25" customHeight="1" x14ac:dyDescent="0.25">
      <c r="A1296" s="295" t="s">
        <v>172</v>
      </c>
      <c r="B1296" s="557"/>
      <c r="C1296" s="53">
        <v>1000</v>
      </c>
      <c r="D1296" s="144">
        <f t="shared" ref="D1296" si="1548">ROUND(C1296/12*$A$4,0)</f>
        <v>750</v>
      </c>
      <c r="E1296" s="429">
        <v>49</v>
      </c>
      <c r="F1296" s="53">
        <f>E1296/D1296*100</f>
        <v>6.5333333333333323</v>
      </c>
      <c r="G1296" s="56"/>
      <c r="H1296" s="56"/>
      <c r="I1296" s="55"/>
      <c r="J1296" s="55"/>
      <c r="K1296" s="554"/>
      <c r="L1296" s="55"/>
      <c r="M1296" s="55"/>
      <c r="N1296" s="55"/>
      <c r="O1296" s="1410"/>
      <c r="P1296" s="1410"/>
      <c r="Q1296" s="1410"/>
      <c r="R1296" s="1410"/>
      <c r="S1296" s="1410"/>
      <c r="T1296" s="1410"/>
      <c r="U1296" s="1410"/>
      <c r="V1296" s="1410"/>
      <c r="W1296" s="1410"/>
      <c r="X1296" s="2923"/>
      <c r="Y1296" s="216"/>
      <c r="Z1296" s="216"/>
      <c r="AA1296" s="216"/>
      <c r="AB1296" s="4161"/>
      <c r="AC1296" s="3880"/>
    </row>
    <row r="1297" spans="1:29" ht="32.25" customHeight="1" x14ac:dyDescent="0.25">
      <c r="A1297" s="2415" t="s">
        <v>760</v>
      </c>
      <c r="B1297" s="1994"/>
      <c r="C1297" s="65">
        <v>200</v>
      </c>
      <c r="D1297" s="3224">
        <f>ROUND(C1297/10*7,0)</f>
        <v>140</v>
      </c>
      <c r="E1297" s="436">
        <v>49</v>
      </c>
      <c r="F1297" s="65">
        <f>E1297/D1297*100</f>
        <v>35</v>
      </c>
      <c r="G1297" s="64"/>
      <c r="H1297" s="64"/>
      <c r="I1297" s="1491"/>
      <c r="J1297" s="1491"/>
      <c r="K1297" s="1889"/>
      <c r="L1297" s="1491"/>
      <c r="M1297" s="1491"/>
      <c r="N1297" s="1491"/>
      <c r="O1297" s="1412"/>
      <c r="P1297" s="1412"/>
      <c r="Q1297" s="1412"/>
      <c r="R1297" s="1412"/>
      <c r="S1297" s="1412"/>
      <c r="T1297" s="1412"/>
      <c r="U1297" s="1412"/>
      <c r="V1297" s="1412"/>
      <c r="W1297" s="1412"/>
      <c r="X1297" s="2924"/>
      <c r="Y1297" s="2937"/>
      <c r="Z1297" s="2937"/>
      <c r="AA1297" s="2937"/>
      <c r="AB1297" s="4162"/>
      <c r="AC1297" s="3881"/>
    </row>
    <row r="1298" spans="1:29" ht="29.25" customHeight="1" x14ac:dyDescent="0.25">
      <c r="A1298" s="2004" t="s">
        <v>180</v>
      </c>
      <c r="B1298" s="2021"/>
      <c r="C1298" s="66">
        <f>SUM(C1286+C1294*3.2+C1296)</f>
        <v>5755</v>
      </c>
      <c r="D1298" s="66">
        <f t="shared" ref="D1298:E1298" si="1549">SUM(D1286+D1294*3.2+D1296)</f>
        <v>4316</v>
      </c>
      <c r="E1298" s="66">
        <f t="shared" si="1549"/>
        <v>3012.6000000000004</v>
      </c>
      <c r="F1298" s="66">
        <f>E1298/D1298*100</f>
        <v>69.800741427247459</v>
      </c>
      <c r="G1298" s="64"/>
      <c r="H1298" s="64"/>
      <c r="I1298" s="1491"/>
      <c r="J1298" s="1491"/>
      <c r="K1298" s="1889"/>
      <c r="L1298" s="1491"/>
      <c r="M1298" s="1491"/>
      <c r="N1298" s="1491"/>
      <c r="O1298" s="1412"/>
      <c r="P1298" s="1412"/>
      <c r="Q1298" s="1412"/>
      <c r="R1298" s="1412"/>
      <c r="S1298" s="1412"/>
      <c r="T1298" s="1412"/>
      <c r="U1298" s="1412"/>
      <c r="V1298" s="1412"/>
      <c r="W1298" s="1412"/>
      <c r="X1298" s="2924">
        <f>O1298/12</f>
        <v>0</v>
      </c>
      <c r="Y1298" s="2937">
        <f t="shared" ref="Y1298" si="1550">AB1298-AA1298</f>
        <v>0</v>
      </c>
      <c r="Z1298" s="2937">
        <f t="shared" ref="Z1298" si="1551">Y1298-X1298</f>
        <v>0</v>
      </c>
      <c r="AA1298" s="2937"/>
      <c r="AB1298" s="4162"/>
      <c r="AC1298" s="3999"/>
    </row>
    <row r="1299" spans="1:29" ht="15" customHeight="1" x14ac:dyDescent="0.25">
      <c r="A1299" s="133" t="s">
        <v>181</v>
      </c>
      <c r="B1299" s="1878"/>
      <c r="C1299" s="140">
        <f>SUM(C1298,C1284)</f>
        <v>23504</v>
      </c>
      <c r="D1299" s="140">
        <f t="shared" ref="D1299:E1299" si="1552">SUM(D1298,D1284)</f>
        <v>17628</v>
      </c>
      <c r="E1299" s="140">
        <f t="shared" si="1552"/>
        <v>7258.0375000000004</v>
      </c>
      <c r="F1299" s="140">
        <f>E1299/D1299*100</f>
        <v>41.173346380757884</v>
      </c>
      <c r="G1299" s="272"/>
      <c r="H1299" s="272"/>
      <c r="I1299" s="650"/>
      <c r="J1299" s="650"/>
      <c r="K1299" s="2039"/>
      <c r="L1299" s="650"/>
      <c r="M1299" s="650"/>
      <c r="N1299" s="650"/>
      <c r="O1299" s="567">
        <v>7484.6079959259259</v>
      </c>
      <c r="P1299" s="567">
        <v>7391.8445559259253</v>
      </c>
      <c r="Q1299" s="567">
        <v>7391.8445559259253</v>
      </c>
      <c r="R1299" s="567">
        <v>7391.8445559259253</v>
      </c>
      <c r="S1299" s="567">
        <v>7387.2861559259254</v>
      </c>
      <c r="T1299" s="567">
        <v>7387.2861559259254</v>
      </c>
      <c r="U1299" s="567">
        <v>7240.4661559259257</v>
      </c>
      <c r="V1299" s="567">
        <v>7240.4661559259257</v>
      </c>
      <c r="W1299" s="567">
        <v>6930.4448199999997</v>
      </c>
      <c r="X1299" s="2925">
        <f>O1299/12*$A$4+(P1299-O1299)/11*8+(Q1299-P1299)/10*7+(R1299-Q1299)/9*6+(S1299-R1299)/8*5+(T1299-S1299)/7*4+(U1299-T1299)/6*3+(V1299-U1299)/5*2+(W1299-V1299)/4*1</f>
        <v>5392.2273429629631</v>
      </c>
      <c r="Y1299" s="1603">
        <f t="shared" ref="Y1299" si="1553">AB1299-AA1299</f>
        <v>4071.2655999999993</v>
      </c>
      <c r="Z1299" s="1603">
        <f t="shared" ref="Z1299" si="1554">Y1299-X1299</f>
        <v>-1320.9617429629639</v>
      </c>
      <c r="AA1299" s="1603">
        <v>-11.946870000000001</v>
      </c>
      <c r="AB1299" s="4163">
        <v>4059.3187299999991</v>
      </c>
      <c r="AC1299" s="3897"/>
    </row>
    <row r="1300" spans="1:29" ht="15" customHeight="1" x14ac:dyDescent="0.25">
      <c r="A1300" s="1502" t="s">
        <v>174</v>
      </c>
      <c r="B1300" s="439"/>
      <c r="C1300" s="1"/>
      <c r="D1300" s="1"/>
      <c r="E1300" s="656"/>
      <c r="F1300" s="4"/>
      <c r="G1300" s="270"/>
      <c r="H1300" s="270"/>
      <c r="I1300" s="6"/>
      <c r="J1300" s="6"/>
      <c r="K1300" s="660"/>
      <c r="L1300" s="6"/>
      <c r="M1300" s="6"/>
      <c r="N1300" s="6"/>
      <c r="O1300" s="1411"/>
      <c r="P1300" s="1411"/>
      <c r="Q1300" s="1411"/>
      <c r="R1300" s="1411"/>
      <c r="S1300" s="1411"/>
      <c r="T1300" s="1411"/>
      <c r="U1300" s="1411"/>
      <c r="V1300" s="1411"/>
      <c r="W1300" s="1411"/>
      <c r="X1300" s="2926"/>
      <c r="Y1300" s="2940"/>
      <c r="Z1300" s="2940"/>
      <c r="AA1300" s="2940"/>
      <c r="AB1300" s="4164"/>
      <c r="AC1300" s="3917"/>
    </row>
    <row r="1301" spans="1:29" ht="15" customHeight="1" x14ac:dyDescent="0.25">
      <c r="A1301" s="47" t="s">
        <v>82</v>
      </c>
      <c r="B1301" s="476"/>
      <c r="C1301" s="53">
        <v>35</v>
      </c>
      <c r="D1301" s="144">
        <f t="shared" ref="D1301:D1311" si="1555">ROUND(C1301/12*$A$4,0)</f>
        <v>26</v>
      </c>
      <c r="E1301" s="53">
        <v>37</v>
      </c>
      <c r="F1301" s="53">
        <f t="shared" ref="F1301:F1311" si="1556">E1301/D1301*100</f>
        <v>142.30769230769232</v>
      </c>
      <c r="G1301" s="47"/>
      <c r="H1301" s="47"/>
      <c r="I1301" s="47"/>
      <c r="J1301" s="47"/>
      <c r="K1301" s="47"/>
      <c r="L1301" s="47"/>
      <c r="M1301" s="47"/>
      <c r="N1301" s="47"/>
      <c r="O1301" s="1410"/>
      <c r="P1301" s="1410"/>
      <c r="Q1301" s="1410"/>
      <c r="R1301" s="1410"/>
      <c r="S1301" s="1410"/>
      <c r="T1301" s="1410"/>
      <c r="U1301" s="1410"/>
      <c r="V1301" s="1410"/>
      <c r="W1301" s="1410"/>
      <c r="X1301" s="2923"/>
      <c r="Y1301" s="216"/>
      <c r="Z1301" s="216"/>
      <c r="AA1301" s="216"/>
      <c r="AB1301" s="4161"/>
      <c r="AC1301" s="3996"/>
    </row>
    <row r="1302" spans="1:29" ht="15" customHeight="1" x14ac:dyDescent="0.25">
      <c r="A1302" s="47" t="s">
        <v>85</v>
      </c>
      <c r="B1302" s="476"/>
      <c r="C1302" s="53">
        <v>300</v>
      </c>
      <c r="D1302" s="144">
        <f t="shared" si="1555"/>
        <v>225</v>
      </c>
      <c r="E1302" s="53">
        <v>151</v>
      </c>
      <c r="F1302" s="53">
        <f t="shared" si="1556"/>
        <v>67.111111111111114</v>
      </c>
      <c r="G1302" s="47"/>
      <c r="H1302" s="47"/>
      <c r="I1302" s="47"/>
      <c r="J1302" s="47"/>
      <c r="K1302" s="47"/>
      <c r="L1302" s="47"/>
      <c r="M1302" s="47"/>
      <c r="N1302" s="47"/>
      <c r="O1302" s="1410"/>
      <c r="P1302" s="1410"/>
      <c r="Q1302" s="1410"/>
      <c r="R1302" s="1410"/>
      <c r="S1302" s="1410"/>
      <c r="T1302" s="1410"/>
      <c r="U1302" s="1410"/>
      <c r="V1302" s="1410"/>
      <c r="W1302" s="1410"/>
      <c r="X1302" s="2923"/>
      <c r="Y1302" s="216"/>
      <c r="Z1302" s="216"/>
      <c r="AA1302" s="216"/>
      <c r="AB1302" s="4161"/>
      <c r="AC1302" s="3996"/>
    </row>
    <row r="1303" spans="1:29" ht="15" customHeight="1" x14ac:dyDescent="0.25">
      <c r="A1303" s="47" t="s">
        <v>176</v>
      </c>
      <c r="B1303" s="476"/>
      <c r="C1303" s="53">
        <v>50</v>
      </c>
      <c r="D1303" s="144">
        <f t="shared" si="1555"/>
        <v>38</v>
      </c>
      <c r="E1303" s="53">
        <v>22</v>
      </c>
      <c r="F1303" s="53">
        <f t="shared" si="1556"/>
        <v>57.894736842105267</v>
      </c>
      <c r="G1303" s="47"/>
      <c r="H1303" s="47"/>
      <c r="I1303" s="47"/>
      <c r="J1303" s="47"/>
      <c r="K1303" s="47"/>
      <c r="L1303" s="47"/>
      <c r="M1303" s="47"/>
      <c r="N1303" s="47"/>
      <c r="O1303" s="1410"/>
      <c r="P1303" s="1410"/>
      <c r="Q1303" s="1410"/>
      <c r="R1303" s="1410"/>
      <c r="S1303" s="1410"/>
      <c r="T1303" s="1410"/>
      <c r="U1303" s="1410"/>
      <c r="V1303" s="1410"/>
      <c r="W1303" s="1410"/>
      <c r="X1303" s="2923"/>
      <c r="Y1303" s="216"/>
      <c r="Z1303" s="216"/>
      <c r="AA1303" s="216"/>
      <c r="AB1303" s="4161"/>
      <c r="AC1303" s="3996"/>
    </row>
    <row r="1304" spans="1:29" ht="15" customHeight="1" x14ac:dyDescent="0.25">
      <c r="A1304" s="47" t="s">
        <v>111</v>
      </c>
      <c r="B1304" s="476"/>
      <c r="C1304" s="53">
        <v>30</v>
      </c>
      <c r="D1304" s="144">
        <f t="shared" si="1555"/>
        <v>23</v>
      </c>
      <c r="E1304" s="53">
        <v>11</v>
      </c>
      <c r="F1304" s="53">
        <f t="shared" si="1556"/>
        <v>47.826086956521742</v>
      </c>
      <c r="G1304" s="47"/>
      <c r="H1304" s="47"/>
      <c r="I1304" s="47"/>
      <c r="J1304" s="47"/>
      <c r="K1304" s="47"/>
      <c r="L1304" s="47"/>
      <c r="M1304" s="47"/>
      <c r="N1304" s="47"/>
      <c r="O1304" s="1410"/>
      <c r="P1304" s="1410"/>
      <c r="Q1304" s="1410"/>
      <c r="R1304" s="1410"/>
      <c r="S1304" s="1410"/>
      <c r="T1304" s="1410"/>
      <c r="U1304" s="1410"/>
      <c r="V1304" s="1410"/>
      <c r="W1304" s="1410"/>
      <c r="X1304" s="2923"/>
      <c r="Y1304" s="216"/>
      <c r="Z1304" s="216"/>
      <c r="AA1304" s="216"/>
      <c r="AB1304" s="4161"/>
      <c r="AC1304" s="3996"/>
    </row>
    <row r="1305" spans="1:29" ht="15" customHeight="1" x14ac:dyDescent="0.25">
      <c r="A1305" s="47" t="s">
        <v>377</v>
      </c>
      <c r="B1305" s="476"/>
      <c r="C1305" s="53">
        <v>30</v>
      </c>
      <c r="D1305" s="144">
        <f t="shared" si="1555"/>
        <v>23</v>
      </c>
      <c r="E1305" s="53">
        <v>34</v>
      </c>
      <c r="F1305" s="53">
        <f t="shared" si="1556"/>
        <v>147.82608695652172</v>
      </c>
      <c r="G1305" s="47"/>
      <c r="H1305" s="47"/>
      <c r="I1305" s="47"/>
      <c r="J1305" s="47"/>
      <c r="K1305" s="47"/>
      <c r="L1305" s="47"/>
      <c r="M1305" s="47"/>
      <c r="N1305" s="47"/>
      <c r="O1305" s="1410"/>
      <c r="P1305" s="1410"/>
      <c r="Q1305" s="1410"/>
      <c r="R1305" s="1410"/>
      <c r="S1305" s="1410"/>
      <c r="T1305" s="1410"/>
      <c r="U1305" s="1410"/>
      <c r="V1305" s="1410"/>
      <c r="W1305" s="1410"/>
      <c r="X1305" s="2923"/>
      <c r="Y1305" s="216"/>
      <c r="Z1305" s="216"/>
      <c r="AA1305" s="216"/>
      <c r="AB1305" s="4161"/>
      <c r="AC1305" s="3996"/>
    </row>
    <row r="1306" spans="1:29" ht="15" customHeight="1" x14ac:dyDescent="0.25">
      <c r="A1306" s="47" t="s">
        <v>35</v>
      </c>
      <c r="B1306" s="476"/>
      <c r="C1306" s="53">
        <v>10</v>
      </c>
      <c r="D1306" s="144">
        <f t="shared" si="1555"/>
        <v>8</v>
      </c>
      <c r="E1306" s="53">
        <v>17</v>
      </c>
      <c r="F1306" s="53">
        <f t="shared" si="1556"/>
        <v>212.5</v>
      </c>
      <c r="G1306" s="47"/>
      <c r="H1306" s="47"/>
      <c r="I1306" s="47"/>
      <c r="J1306" s="47"/>
      <c r="K1306" s="47"/>
      <c r="L1306" s="47"/>
      <c r="M1306" s="47"/>
      <c r="N1306" s="47"/>
      <c r="O1306" s="1410"/>
      <c r="P1306" s="1410"/>
      <c r="Q1306" s="1410"/>
      <c r="R1306" s="1410"/>
      <c r="S1306" s="1410"/>
      <c r="T1306" s="1410"/>
      <c r="U1306" s="1410"/>
      <c r="V1306" s="1410"/>
      <c r="W1306" s="1410"/>
      <c r="X1306" s="2923"/>
      <c r="Y1306" s="216"/>
      <c r="Z1306" s="216"/>
      <c r="AA1306" s="216"/>
      <c r="AB1306" s="4161"/>
      <c r="AC1306" s="3996"/>
    </row>
    <row r="1307" spans="1:29" ht="15" customHeight="1" x14ac:dyDescent="0.25">
      <c r="A1307" s="47" t="s">
        <v>378</v>
      </c>
      <c r="B1307" s="476"/>
      <c r="C1307" s="53">
        <v>10</v>
      </c>
      <c r="D1307" s="144">
        <f t="shared" si="1555"/>
        <v>8</v>
      </c>
      <c r="E1307" s="53">
        <v>17</v>
      </c>
      <c r="F1307" s="53">
        <f t="shared" si="1556"/>
        <v>212.5</v>
      </c>
      <c r="G1307" s="47"/>
      <c r="H1307" s="47"/>
      <c r="I1307" s="47"/>
      <c r="J1307" s="47"/>
      <c r="K1307" s="47"/>
      <c r="L1307" s="47"/>
      <c r="M1307" s="47"/>
      <c r="N1307" s="47"/>
      <c r="O1307" s="1410"/>
      <c r="P1307" s="1410"/>
      <c r="Q1307" s="1410"/>
      <c r="R1307" s="1410"/>
      <c r="S1307" s="1410"/>
      <c r="T1307" s="1410"/>
      <c r="U1307" s="1410"/>
      <c r="V1307" s="1410"/>
      <c r="W1307" s="1410"/>
      <c r="X1307" s="2923"/>
      <c r="Y1307" s="216"/>
      <c r="Z1307" s="216"/>
      <c r="AA1307" s="216"/>
      <c r="AB1307" s="4161"/>
      <c r="AC1307" s="3996"/>
    </row>
    <row r="1308" spans="1:29" ht="15" customHeight="1" x14ac:dyDescent="0.25">
      <c r="A1308" s="47" t="s">
        <v>110</v>
      </c>
      <c r="B1308" s="476"/>
      <c r="C1308" s="53">
        <v>10</v>
      </c>
      <c r="D1308" s="144">
        <f t="shared" si="1555"/>
        <v>8</v>
      </c>
      <c r="E1308" s="53">
        <v>23</v>
      </c>
      <c r="F1308" s="53">
        <f t="shared" si="1556"/>
        <v>287.5</v>
      </c>
      <c r="G1308" s="47"/>
      <c r="H1308" s="47"/>
      <c r="I1308" s="47"/>
      <c r="J1308" s="47"/>
      <c r="K1308" s="47"/>
      <c r="L1308" s="47"/>
      <c r="M1308" s="47"/>
      <c r="N1308" s="47"/>
      <c r="O1308" s="1410"/>
      <c r="P1308" s="1410"/>
      <c r="Q1308" s="1410"/>
      <c r="R1308" s="1410"/>
      <c r="S1308" s="1410"/>
      <c r="T1308" s="1410"/>
      <c r="U1308" s="1410"/>
      <c r="V1308" s="1410"/>
      <c r="W1308" s="1410"/>
      <c r="X1308" s="2923"/>
      <c r="Y1308" s="216"/>
      <c r="Z1308" s="216"/>
      <c r="AA1308" s="216"/>
      <c r="AB1308" s="4161"/>
      <c r="AC1308" s="3996"/>
    </row>
    <row r="1309" spans="1:29" ht="15" customHeight="1" x14ac:dyDescent="0.25">
      <c r="A1309" s="47" t="s">
        <v>114</v>
      </c>
      <c r="B1309" s="476"/>
      <c r="C1309" s="53">
        <v>50</v>
      </c>
      <c r="D1309" s="144">
        <f t="shared" si="1555"/>
        <v>38</v>
      </c>
      <c r="E1309" s="53">
        <v>15</v>
      </c>
      <c r="F1309" s="53">
        <f t="shared" si="1556"/>
        <v>39.473684210526315</v>
      </c>
      <c r="G1309" s="47"/>
      <c r="H1309" s="47"/>
      <c r="I1309" s="47"/>
      <c r="J1309" s="47"/>
      <c r="K1309" s="47"/>
      <c r="L1309" s="47"/>
      <c r="M1309" s="47"/>
      <c r="N1309" s="47"/>
      <c r="O1309" s="1410"/>
      <c r="P1309" s="1410"/>
      <c r="Q1309" s="1410"/>
      <c r="R1309" s="1410"/>
      <c r="S1309" s="1410"/>
      <c r="T1309" s="1410"/>
      <c r="U1309" s="1410"/>
      <c r="V1309" s="1410"/>
      <c r="W1309" s="1410"/>
      <c r="X1309" s="2923"/>
      <c r="Y1309" s="216"/>
      <c r="Z1309" s="216"/>
      <c r="AA1309" s="216"/>
      <c r="AB1309" s="4161"/>
      <c r="AC1309" s="3996"/>
    </row>
    <row r="1310" spans="1:29" ht="15" customHeight="1" x14ac:dyDescent="0.25">
      <c r="A1310" s="47" t="s">
        <v>379</v>
      </c>
      <c r="B1310" s="476"/>
      <c r="C1310" s="53">
        <v>50</v>
      </c>
      <c r="D1310" s="144">
        <f t="shared" si="1555"/>
        <v>38</v>
      </c>
      <c r="E1310" s="53">
        <v>18</v>
      </c>
      <c r="F1310" s="53">
        <f t="shared" si="1556"/>
        <v>47.368421052631575</v>
      </c>
      <c r="G1310" s="47"/>
      <c r="H1310" s="47"/>
      <c r="I1310" s="47"/>
      <c r="J1310" s="47"/>
      <c r="K1310" s="47"/>
      <c r="L1310" s="47"/>
      <c r="M1310" s="47"/>
      <c r="N1310" s="47"/>
      <c r="O1310" s="1410"/>
      <c r="P1310" s="1410"/>
      <c r="Q1310" s="1410"/>
      <c r="R1310" s="1410"/>
      <c r="S1310" s="1410"/>
      <c r="T1310" s="1410"/>
      <c r="U1310" s="1410"/>
      <c r="V1310" s="1410"/>
      <c r="W1310" s="1410"/>
      <c r="X1310" s="2923"/>
      <c r="Y1310" s="216"/>
      <c r="Z1310" s="216"/>
      <c r="AA1310" s="216"/>
      <c r="AB1310" s="4161"/>
      <c r="AC1310" s="3996"/>
    </row>
    <row r="1311" spans="1:29" ht="15" customHeight="1" x14ac:dyDescent="0.25">
      <c r="A1311" s="47" t="s">
        <v>89</v>
      </c>
      <c r="B1311" s="476"/>
      <c r="C1311" s="53">
        <v>50</v>
      </c>
      <c r="D1311" s="144">
        <f t="shared" si="1555"/>
        <v>38</v>
      </c>
      <c r="E1311" s="53">
        <v>38</v>
      </c>
      <c r="F1311" s="53">
        <f t="shared" si="1556"/>
        <v>100</v>
      </c>
      <c r="G1311" s="47"/>
      <c r="H1311" s="47"/>
      <c r="I1311" s="47"/>
      <c r="J1311" s="47"/>
      <c r="K1311" s="47"/>
      <c r="L1311" s="47"/>
      <c r="M1311" s="47"/>
      <c r="N1311" s="47"/>
      <c r="O1311" s="1410"/>
      <c r="P1311" s="1410"/>
      <c r="Q1311" s="1410"/>
      <c r="R1311" s="1410"/>
      <c r="S1311" s="1410"/>
      <c r="T1311" s="1410"/>
      <c r="U1311" s="1410"/>
      <c r="V1311" s="1410"/>
      <c r="W1311" s="1410"/>
      <c r="X1311" s="2923"/>
      <c r="Y1311" s="216"/>
      <c r="Z1311" s="216"/>
      <c r="AA1311" s="216"/>
      <c r="AB1311" s="4161"/>
      <c r="AC1311" s="3996"/>
    </row>
    <row r="1312" spans="1:29" ht="15" customHeight="1" x14ac:dyDescent="0.25">
      <c r="A1312" s="413" t="s">
        <v>33</v>
      </c>
      <c r="B1312" s="1720"/>
      <c r="C1312" s="208"/>
      <c r="D1312" s="208"/>
      <c r="E1312" s="1704"/>
      <c r="F1312" s="218"/>
      <c r="G1312" s="288"/>
      <c r="H1312" s="288"/>
      <c r="I1312" s="205"/>
      <c r="J1312" s="205"/>
      <c r="K1312" s="1842"/>
      <c r="L1312" s="205"/>
      <c r="M1312" s="205"/>
      <c r="N1312" s="205"/>
      <c r="O1312" s="1410"/>
      <c r="P1312" s="1410"/>
      <c r="Q1312" s="1410"/>
      <c r="R1312" s="1410"/>
      <c r="S1312" s="1410"/>
      <c r="T1312" s="1410"/>
      <c r="U1312" s="1410"/>
      <c r="V1312" s="1410"/>
      <c r="W1312" s="1410"/>
      <c r="X1312" s="2923"/>
      <c r="Y1312" s="216"/>
      <c r="Z1312" s="216"/>
      <c r="AA1312" s="216"/>
      <c r="AB1312" s="4161"/>
      <c r="AC1312" s="3899"/>
    </row>
    <row r="1313" spans="1:117" ht="15" customHeight="1" x14ac:dyDescent="0.25">
      <c r="A1313" s="253" t="s">
        <v>213</v>
      </c>
      <c r="B1313" s="475"/>
      <c r="C1313" s="143"/>
      <c r="D1313" s="143"/>
      <c r="E1313" s="432"/>
      <c r="F1313" s="144"/>
      <c r="G1313" s="50"/>
      <c r="H1313" s="50"/>
      <c r="I1313" s="38"/>
      <c r="J1313" s="38"/>
      <c r="K1313" s="680"/>
      <c r="L1313" s="38"/>
      <c r="M1313" s="38"/>
      <c r="N1313" s="38"/>
      <c r="O1313" s="1410"/>
      <c r="P1313" s="1410"/>
      <c r="Q1313" s="1410"/>
      <c r="R1313" s="1410"/>
      <c r="S1313" s="1410"/>
      <c r="T1313" s="1410"/>
      <c r="U1313" s="1410"/>
      <c r="V1313" s="1410"/>
      <c r="W1313" s="1410"/>
      <c r="X1313" s="2923"/>
      <c r="Y1313" s="216"/>
      <c r="Z1313" s="216"/>
      <c r="AA1313" s="216"/>
      <c r="AB1313" s="4161"/>
      <c r="AC1313" s="3884"/>
    </row>
    <row r="1314" spans="1:117" ht="15" customHeight="1" x14ac:dyDescent="0.25">
      <c r="A1314" s="252" t="s">
        <v>19</v>
      </c>
      <c r="B1314" s="3814">
        <v>300</v>
      </c>
      <c r="C1314" s="53">
        <v>45</v>
      </c>
      <c r="D1314" s="144">
        <f t="shared" ref="D1314:D1318" si="1557">ROUND(C1314/12*$A$4,0)</f>
        <v>34</v>
      </c>
      <c r="E1314" s="429">
        <v>32</v>
      </c>
      <c r="F1314" s="144">
        <f t="shared" ref="F1314:F1318" si="1558">E1314/D1314*100</f>
        <v>94.117647058823522</v>
      </c>
      <c r="G1314" s="50">
        <v>6</v>
      </c>
      <c r="H1314" s="157">
        <f t="shared" ref="H1314:H1319" si="1559">K1314/E1314</f>
        <v>9.6875</v>
      </c>
      <c r="I1314" s="167">
        <f t="shared" ref="I1314:I1318" si="1560">ROUND(C1314*G1314,0)</f>
        <v>270</v>
      </c>
      <c r="J1314" s="167">
        <f>ROUND(D1314*G1314,0)</f>
        <v>204</v>
      </c>
      <c r="K1314" s="431">
        <v>310</v>
      </c>
      <c r="L1314" s="167">
        <f t="shared" ref="L1314:L1324" si="1561">K1314/J1314*100</f>
        <v>151.96078431372547</v>
      </c>
      <c r="M1314" s="167">
        <f>I1314/B1314</f>
        <v>0.9</v>
      </c>
      <c r="N1314" s="167">
        <f t="shared" ref="N1314:N1324" si="1562">K1314/$A$4*12/M1314</f>
        <v>459.25925925925924</v>
      </c>
      <c r="O1314" s="1410"/>
      <c r="P1314" s="1410"/>
      <c r="Q1314" s="1410"/>
      <c r="R1314" s="1410"/>
      <c r="S1314" s="1410"/>
      <c r="T1314" s="1410"/>
      <c r="U1314" s="1410"/>
      <c r="V1314" s="1410"/>
      <c r="W1314" s="1410"/>
      <c r="X1314" s="2923"/>
      <c r="Y1314" s="216"/>
      <c r="Z1314" s="216"/>
      <c r="AA1314" s="216"/>
      <c r="AB1314" s="4161"/>
      <c r="AC1314" s="3880"/>
    </row>
    <row r="1315" spans="1:117" ht="15" customHeight="1" x14ac:dyDescent="0.25">
      <c r="A1315" s="252" t="s">
        <v>9</v>
      </c>
      <c r="B1315" s="3814">
        <v>300</v>
      </c>
      <c r="C1315" s="53">
        <v>90</v>
      </c>
      <c r="D1315" s="144">
        <f t="shared" si="1557"/>
        <v>68</v>
      </c>
      <c r="E1315" s="429">
        <v>57</v>
      </c>
      <c r="F1315" s="144">
        <f t="shared" si="1558"/>
        <v>83.82352941176471</v>
      </c>
      <c r="G1315" s="50">
        <v>7</v>
      </c>
      <c r="H1315" s="157">
        <f t="shared" si="1559"/>
        <v>5.0701754385964914</v>
      </c>
      <c r="I1315" s="167">
        <f t="shared" si="1560"/>
        <v>630</v>
      </c>
      <c r="J1315" s="167">
        <f>ROUND(D1315*G1315,0)</f>
        <v>476</v>
      </c>
      <c r="K1315" s="431">
        <v>289</v>
      </c>
      <c r="L1315" s="167">
        <f t="shared" si="1561"/>
        <v>60.714285714285708</v>
      </c>
      <c r="M1315" s="167">
        <f>I1315/B1315</f>
        <v>2.1</v>
      </c>
      <c r="N1315" s="167">
        <f t="shared" si="1562"/>
        <v>183.49206349206349</v>
      </c>
      <c r="O1315" s="1410"/>
      <c r="P1315" s="1410"/>
      <c r="Q1315" s="1410"/>
      <c r="R1315" s="1410"/>
      <c r="S1315" s="1410"/>
      <c r="T1315" s="1410"/>
      <c r="U1315" s="1410"/>
      <c r="V1315" s="1410"/>
      <c r="W1315" s="1410"/>
      <c r="X1315" s="2923"/>
      <c r="Y1315" s="216"/>
      <c r="Z1315" s="216"/>
      <c r="AA1315" s="216"/>
      <c r="AB1315" s="4161"/>
      <c r="AC1315" s="3880"/>
    </row>
    <row r="1316" spans="1:117" ht="15" customHeight="1" x14ac:dyDescent="0.25">
      <c r="A1316" s="252" t="s">
        <v>31</v>
      </c>
      <c r="B1316" s="3814">
        <v>300</v>
      </c>
      <c r="C1316" s="53">
        <v>50</v>
      </c>
      <c r="D1316" s="144">
        <f t="shared" si="1557"/>
        <v>38</v>
      </c>
      <c r="E1316" s="429">
        <v>38</v>
      </c>
      <c r="F1316" s="144">
        <f t="shared" si="1558"/>
        <v>100</v>
      </c>
      <c r="G1316" s="50">
        <v>7</v>
      </c>
      <c r="H1316" s="157">
        <f t="shared" si="1559"/>
        <v>9.0526315789473681</v>
      </c>
      <c r="I1316" s="167">
        <f t="shared" si="1560"/>
        <v>350</v>
      </c>
      <c r="J1316" s="167">
        <f>ROUND(D1316*G1316,0)</f>
        <v>266</v>
      </c>
      <c r="K1316" s="431">
        <v>344</v>
      </c>
      <c r="L1316" s="167">
        <f t="shared" si="1561"/>
        <v>129.32330827067668</v>
      </c>
      <c r="M1316" s="167">
        <f>I1316/B1316</f>
        <v>1.1666666666666667</v>
      </c>
      <c r="N1316" s="167">
        <f t="shared" si="1562"/>
        <v>393.14285714285711</v>
      </c>
      <c r="O1316" s="1410"/>
      <c r="P1316" s="1410"/>
      <c r="Q1316" s="1410"/>
      <c r="R1316" s="1410"/>
      <c r="S1316" s="1410"/>
      <c r="T1316" s="1410"/>
      <c r="U1316" s="1410"/>
      <c r="V1316" s="1410"/>
      <c r="W1316" s="1410"/>
      <c r="X1316" s="2923"/>
      <c r="Y1316" s="216"/>
      <c r="Z1316" s="216"/>
      <c r="AA1316" s="216"/>
      <c r="AB1316" s="4161"/>
      <c r="AC1316" s="3880"/>
    </row>
    <row r="1317" spans="1:117" ht="15" customHeight="1" x14ac:dyDescent="0.25">
      <c r="A1317" s="252" t="s">
        <v>15</v>
      </c>
      <c r="B1317" s="3814">
        <v>300</v>
      </c>
      <c r="C1317" s="53">
        <v>45</v>
      </c>
      <c r="D1317" s="144">
        <f t="shared" si="1557"/>
        <v>34</v>
      </c>
      <c r="E1317" s="429">
        <v>55</v>
      </c>
      <c r="F1317" s="144">
        <f t="shared" si="1558"/>
        <v>161.76470588235296</v>
      </c>
      <c r="G1317" s="50">
        <v>6</v>
      </c>
      <c r="H1317" s="157">
        <f t="shared" si="1559"/>
        <v>9.2363636363636363</v>
      </c>
      <c r="I1317" s="167">
        <f t="shared" si="1560"/>
        <v>270</v>
      </c>
      <c r="J1317" s="167">
        <f>ROUND(D1317*G1317,0)</f>
        <v>204</v>
      </c>
      <c r="K1317" s="431">
        <v>508</v>
      </c>
      <c r="L1317" s="167">
        <f t="shared" si="1561"/>
        <v>249.01960784313727</v>
      </c>
      <c r="M1317" s="167">
        <f>I1317/B1317</f>
        <v>0.9</v>
      </c>
      <c r="N1317" s="167">
        <f t="shared" si="1562"/>
        <v>752.5925925925925</v>
      </c>
      <c r="O1317" s="1410"/>
      <c r="P1317" s="1410"/>
      <c r="Q1317" s="1410"/>
      <c r="R1317" s="1410"/>
      <c r="S1317" s="1410"/>
      <c r="T1317" s="1410"/>
      <c r="U1317" s="1410"/>
      <c r="V1317" s="1410"/>
      <c r="W1317" s="1410"/>
      <c r="X1317" s="2923"/>
      <c r="Y1317" s="216"/>
      <c r="Z1317" s="216"/>
      <c r="AA1317" s="216"/>
      <c r="AB1317" s="4161"/>
      <c r="AC1317" s="3880"/>
    </row>
    <row r="1318" spans="1:117" ht="15" customHeight="1" x14ac:dyDescent="0.25">
      <c r="A1318" s="252" t="s">
        <v>144</v>
      </c>
      <c r="B1318" s="3814">
        <v>300</v>
      </c>
      <c r="C1318" s="53">
        <v>80</v>
      </c>
      <c r="D1318" s="144">
        <f t="shared" si="1557"/>
        <v>60</v>
      </c>
      <c r="E1318" s="429">
        <v>46</v>
      </c>
      <c r="F1318" s="144">
        <f t="shared" si="1558"/>
        <v>76.666666666666671</v>
      </c>
      <c r="G1318" s="50">
        <v>9</v>
      </c>
      <c r="H1318" s="157">
        <f t="shared" si="1559"/>
        <v>10.891304347826088</v>
      </c>
      <c r="I1318" s="167">
        <f t="shared" si="1560"/>
        <v>720</v>
      </c>
      <c r="J1318" s="167">
        <f>ROUND(D1318*G1318,0)</f>
        <v>540</v>
      </c>
      <c r="K1318" s="431">
        <v>501</v>
      </c>
      <c r="L1318" s="167">
        <f t="shared" si="1561"/>
        <v>92.777777777777786</v>
      </c>
      <c r="M1318" s="167">
        <f>I1318/B1318</f>
        <v>2.4</v>
      </c>
      <c r="N1318" s="167">
        <f t="shared" si="1562"/>
        <v>278.33333333333337</v>
      </c>
      <c r="O1318" s="1410"/>
      <c r="P1318" s="1410"/>
      <c r="Q1318" s="1410"/>
      <c r="R1318" s="1410"/>
      <c r="S1318" s="1410"/>
      <c r="T1318" s="1410"/>
      <c r="U1318" s="1410"/>
      <c r="V1318" s="1410"/>
      <c r="W1318" s="1410"/>
      <c r="X1318" s="2923"/>
      <c r="Y1318" s="216"/>
      <c r="Z1318" s="216"/>
      <c r="AA1318" s="216"/>
      <c r="AB1318" s="4161"/>
      <c r="AC1318" s="3880"/>
    </row>
    <row r="1319" spans="1:117" ht="15" customHeight="1" x14ac:dyDescent="0.25">
      <c r="A1319" s="204" t="s">
        <v>94</v>
      </c>
      <c r="B1319" s="2025"/>
      <c r="C1319" s="55">
        <f>SUM(C1314:C1318)</f>
        <v>310</v>
      </c>
      <c r="D1319" s="55">
        <f>SUM(D1314:D1318)</f>
        <v>234</v>
      </c>
      <c r="E1319" s="554">
        <f>SUM(E1314:E1318)</f>
        <v>228</v>
      </c>
      <c r="F1319" s="55">
        <f t="shared" ref="F1319" si="1563">E1319/D1319*100</f>
        <v>97.435897435897431</v>
      </c>
      <c r="G1319" s="156">
        <f>I1319/C1319</f>
        <v>7.225806451612903</v>
      </c>
      <c r="H1319" s="156">
        <f t="shared" si="1559"/>
        <v>8.5614035087719298</v>
      </c>
      <c r="I1319" s="32">
        <f>SUM(I1314:I1318)</f>
        <v>2240</v>
      </c>
      <c r="J1319" s="32">
        <f>SUM(J1314:J1317)</f>
        <v>1150</v>
      </c>
      <c r="K1319" s="1998">
        <f>SUM(K1314:K1318)</f>
        <v>1952</v>
      </c>
      <c r="L1319" s="167">
        <f t="shared" si="1561"/>
        <v>169.73913043478262</v>
      </c>
      <c r="M1319" s="186">
        <f>SUM(M1314:M1318)</f>
        <v>7.4666666666666668</v>
      </c>
      <c r="N1319" s="167">
        <f t="shared" si="1562"/>
        <v>348.57142857142856</v>
      </c>
      <c r="O1319" s="1410"/>
      <c r="P1319" s="1410"/>
      <c r="Q1319" s="1410"/>
      <c r="R1319" s="1410"/>
      <c r="S1319" s="1410"/>
      <c r="T1319" s="1410"/>
      <c r="U1319" s="1410"/>
      <c r="V1319" s="1410"/>
      <c r="W1319" s="1410"/>
      <c r="X1319" s="2923"/>
      <c r="Y1319" s="216"/>
      <c r="Z1319" s="216"/>
      <c r="AA1319" s="216"/>
      <c r="AB1319" s="4161"/>
      <c r="AC1319" s="3950"/>
    </row>
    <row r="1320" spans="1:117" ht="15" customHeight="1" x14ac:dyDescent="0.25">
      <c r="A1320" s="202" t="s">
        <v>157</v>
      </c>
      <c r="B1320" s="2025"/>
      <c r="C1320" s="55"/>
      <c r="D1320" s="55"/>
      <c r="E1320" s="554"/>
      <c r="F1320" s="55"/>
      <c r="G1320" s="156"/>
      <c r="H1320" s="156"/>
      <c r="I1320" s="32"/>
      <c r="J1320" s="32"/>
      <c r="K1320" s="1998"/>
      <c r="L1320" s="167"/>
      <c r="M1320" s="186"/>
      <c r="N1320" s="167"/>
      <c r="O1320" s="1410"/>
      <c r="P1320" s="1410"/>
      <c r="Q1320" s="1410"/>
      <c r="R1320" s="1410"/>
      <c r="S1320" s="1410"/>
      <c r="T1320" s="1410"/>
      <c r="U1320" s="1410"/>
      <c r="V1320" s="1410"/>
      <c r="W1320" s="1410"/>
      <c r="X1320" s="2923"/>
      <c r="Y1320" s="216"/>
      <c r="Z1320" s="216"/>
      <c r="AA1320" s="216"/>
      <c r="AB1320" s="4161"/>
      <c r="AC1320" s="3950"/>
    </row>
    <row r="1321" spans="1:117" ht="15" customHeight="1" x14ac:dyDescent="0.25">
      <c r="A1321" s="424" t="s">
        <v>214</v>
      </c>
      <c r="B1321" s="3815">
        <v>240</v>
      </c>
      <c r="C1321" s="38">
        <v>180</v>
      </c>
      <c r="D1321" s="144">
        <f t="shared" ref="D1321:D1322" si="1564">ROUND(C1321/12*$A$4,0)</f>
        <v>135</v>
      </c>
      <c r="E1321" s="429">
        <v>148</v>
      </c>
      <c r="F1321" s="144">
        <f t="shared" ref="F1321:F1322" si="1565">E1321/D1321*100</f>
        <v>109.62962962962963</v>
      </c>
      <c r="G1321" s="50">
        <v>8</v>
      </c>
      <c r="H1321" s="157">
        <f t="shared" ref="H1321:H1322" si="1566">K1321/E1321</f>
        <v>8.3581081081081088</v>
      </c>
      <c r="I1321" s="167">
        <f t="shared" ref="I1321:I1322" si="1567">ROUND(C1321*G1321,0)</f>
        <v>1440</v>
      </c>
      <c r="J1321" s="167">
        <f>ROUND(D1321*G1321,0)</f>
        <v>1080</v>
      </c>
      <c r="K1321" s="431">
        <v>1237</v>
      </c>
      <c r="L1321" s="167">
        <f t="shared" si="1561"/>
        <v>114.53703703703704</v>
      </c>
      <c r="M1321" s="167">
        <f>ROUND(I1321/B1321,0)</f>
        <v>6</v>
      </c>
      <c r="N1321" s="167">
        <f t="shared" si="1562"/>
        <v>274.88888888888891</v>
      </c>
      <c r="O1321" s="1410"/>
      <c r="P1321" s="1410"/>
      <c r="Q1321" s="1410"/>
      <c r="R1321" s="1410"/>
      <c r="S1321" s="1410"/>
      <c r="T1321" s="1410"/>
      <c r="U1321" s="1410"/>
      <c r="V1321" s="1410"/>
      <c r="W1321" s="1410"/>
      <c r="X1321" s="2923"/>
      <c r="Y1321" s="216"/>
      <c r="Z1321" s="216"/>
      <c r="AA1321" s="216"/>
      <c r="AB1321" s="4161"/>
      <c r="AC1321" s="3880"/>
    </row>
    <row r="1322" spans="1:117" ht="15" customHeight="1" x14ac:dyDescent="0.25">
      <c r="A1322" s="148" t="s">
        <v>65</v>
      </c>
      <c r="B1322" s="3815">
        <v>240</v>
      </c>
      <c r="C1322" s="336">
        <v>40</v>
      </c>
      <c r="D1322" s="144">
        <f t="shared" si="1564"/>
        <v>30</v>
      </c>
      <c r="E1322" s="436">
        <v>43</v>
      </c>
      <c r="F1322" s="144">
        <f t="shared" si="1565"/>
        <v>143.33333333333334</v>
      </c>
      <c r="G1322" s="327">
        <v>3</v>
      </c>
      <c r="H1322" s="157">
        <f t="shared" si="1566"/>
        <v>3.1627906976744184</v>
      </c>
      <c r="I1322" s="167">
        <f t="shared" si="1567"/>
        <v>120</v>
      </c>
      <c r="J1322" s="167">
        <f>ROUND(D1322*G1322,0)</f>
        <v>90</v>
      </c>
      <c r="K1322" s="433">
        <v>136</v>
      </c>
      <c r="L1322" s="167">
        <f t="shared" si="1561"/>
        <v>151.11111111111111</v>
      </c>
      <c r="M1322" s="167">
        <f>ROUND(I1322/B1322,0)</f>
        <v>1</v>
      </c>
      <c r="N1322" s="167">
        <f t="shared" si="1562"/>
        <v>181.33333333333331</v>
      </c>
      <c r="O1322" s="1410"/>
      <c r="P1322" s="1410"/>
      <c r="Q1322" s="1410"/>
      <c r="R1322" s="1410"/>
      <c r="S1322" s="1410"/>
      <c r="T1322" s="1410"/>
      <c r="U1322" s="1410"/>
      <c r="V1322" s="1410"/>
      <c r="W1322" s="1410"/>
      <c r="X1322" s="2923"/>
      <c r="Y1322" s="216"/>
      <c r="Z1322" s="216"/>
      <c r="AA1322" s="216"/>
      <c r="AB1322" s="4161"/>
      <c r="AC1322" s="3881"/>
    </row>
    <row r="1323" spans="1:117" s="99" customFormat="1" ht="15" customHeight="1" x14ac:dyDescent="0.25">
      <c r="A1323" s="1705" t="s">
        <v>290</v>
      </c>
      <c r="B1323" s="3816"/>
      <c r="C1323" s="532">
        <f>SUM(C1321:C1322)</f>
        <v>220</v>
      </c>
      <c r="D1323" s="532">
        <f t="shared" ref="D1323:E1323" si="1568">SUM(D1321:D1322)</f>
        <v>165</v>
      </c>
      <c r="E1323" s="532">
        <f t="shared" si="1568"/>
        <v>191</v>
      </c>
      <c r="F1323" s="196">
        <f>E1323/D1323*100</f>
        <v>115.75757575757575</v>
      </c>
      <c r="G1323" s="284">
        <f>I1323/C1323</f>
        <v>7.0909090909090908</v>
      </c>
      <c r="H1323" s="284">
        <f>K1323/E1323</f>
        <v>7.1884816753926701</v>
      </c>
      <c r="I1323" s="197">
        <f>I1322+I1321</f>
        <v>1560</v>
      </c>
      <c r="J1323" s="197">
        <f>SUM(J1321:J1322)</f>
        <v>1170</v>
      </c>
      <c r="K1323" s="1719">
        <f>SUM(K1321:K1322)</f>
        <v>1373</v>
      </c>
      <c r="L1323" s="197">
        <f t="shared" si="1561"/>
        <v>117.35042735042735</v>
      </c>
      <c r="M1323" s="496">
        <f>SUM(M1321:M1322)</f>
        <v>7</v>
      </c>
      <c r="N1323" s="376">
        <f t="shared" si="1562"/>
        <v>261.52380952380952</v>
      </c>
      <c r="O1323" s="1412"/>
      <c r="P1323" s="1412"/>
      <c r="Q1323" s="1412"/>
      <c r="R1323" s="1412"/>
      <c r="S1323" s="1412"/>
      <c r="T1323" s="1412"/>
      <c r="U1323" s="1412"/>
      <c r="V1323" s="1412"/>
      <c r="W1323" s="1412"/>
      <c r="X1323" s="2924"/>
      <c r="Y1323" s="2937"/>
      <c r="Z1323" s="2937"/>
      <c r="AA1323" s="2937"/>
      <c r="AB1323" s="4162"/>
      <c r="AC1323" s="3925"/>
      <c r="AD1323" s="435"/>
      <c r="AE1323" s="435"/>
      <c r="AF1323" s="435"/>
      <c r="AG1323" s="435"/>
      <c r="AH1323" s="435"/>
      <c r="AI1323" s="435"/>
      <c r="AJ1323" s="435"/>
      <c r="AK1323" s="435"/>
      <c r="AL1323" s="435"/>
      <c r="AM1323" s="435"/>
      <c r="AN1323" s="435"/>
      <c r="AO1323" s="435"/>
      <c r="AP1323" s="435"/>
      <c r="AQ1323" s="435"/>
      <c r="AR1323" s="435"/>
      <c r="AS1323" s="435"/>
      <c r="AT1323" s="435"/>
      <c r="AU1323" s="435"/>
      <c r="AV1323" s="435"/>
      <c r="AW1323" s="435"/>
      <c r="AX1323" s="435"/>
      <c r="AY1323" s="435"/>
      <c r="AZ1323" s="435"/>
      <c r="BA1323" s="435"/>
      <c r="BB1323" s="435"/>
      <c r="BC1323" s="435"/>
      <c r="BD1323" s="435"/>
      <c r="BE1323" s="435"/>
      <c r="BF1323" s="435"/>
      <c r="BG1323" s="435"/>
      <c r="BH1323" s="435"/>
      <c r="BI1323" s="435"/>
      <c r="BJ1323" s="435"/>
      <c r="BK1323" s="435"/>
      <c r="BL1323" s="435"/>
      <c r="BM1323" s="435"/>
      <c r="BN1323" s="435"/>
      <c r="BO1323" s="435"/>
      <c r="BP1323" s="435"/>
      <c r="BQ1323" s="435"/>
      <c r="BR1323" s="435"/>
      <c r="BS1323" s="435"/>
      <c r="BT1323" s="435"/>
      <c r="BU1323" s="435"/>
      <c r="BV1323" s="435"/>
      <c r="BW1323" s="435"/>
      <c r="BX1323" s="435"/>
      <c r="BY1323" s="435"/>
      <c r="BZ1323" s="435"/>
      <c r="CA1323" s="435"/>
      <c r="CB1323" s="435"/>
      <c r="CC1323" s="435"/>
      <c r="CD1323" s="435"/>
      <c r="CE1323" s="435"/>
      <c r="CF1323" s="435"/>
      <c r="CG1323" s="435"/>
      <c r="CH1323" s="435"/>
      <c r="CI1323" s="435"/>
      <c r="CJ1323" s="435"/>
      <c r="CK1323" s="435"/>
      <c r="CL1323" s="435"/>
      <c r="CM1323" s="435"/>
      <c r="CN1323" s="435"/>
      <c r="CO1323" s="435"/>
      <c r="CP1323" s="435"/>
      <c r="CQ1323" s="435"/>
      <c r="CR1323" s="435"/>
      <c r="CS1323" s="435"/>
      <c r="CT1323" s="435"/>
      <c r="CU1323" s="435"/>
      <c r="CV1323" s="435"/>
      <c r="CW1323" s="435"/>
      <c r="CX1323" s="435"/>
      <c r="CY1323" s="435"/>
      <c r="CZ1323" s="435"/>
      <c r="DA1323" s="435"/>
      <c r="DB1323" s="435"/>
      <c r="DC1323" s="435"/>
      <c r="DD1323" s="435"/>
      <c r="DE1323" s="435"/>
      <c r="DF1323" s="435"/>
      <c r="DG1323" s="435"/>
      <c r="DH1323" s="435"/>
      <c r="DI1323" s="435"/>
      <c r="DJ1323" s="435"/>
      <c r="DK1323" s="435"/>
      <c r="DL1323" s="435"/>
      <c r="DM1323" s="435"/>
    </row>
    <row r="1324" spans="1:117" ht="29.25" customHeight="1" x14ac:dyDescent="0.25">
      <c r="A1324" s="1831" t="s">
        <v>591</v>
      </c>
      <c r="B1324" s="2040"/>
      <c r="C1324" s="299">
        <f>SUM(C1323,C1319)</f>
        <v>530</v>
      </c>
      <c r="D1324" s="299">
        <f t="shared" ref="D1324:E1324" si="1569">SUM(D1323,D1319)</f>
        <v>399</v>
      </c>
      <c r="E1324" s="1783">
        <f t="shared" si="1569"/>
        <v>419</v>
      </c>
      <c r="F1324" s="299">
        <f>E1324/D1324*100</f>
        <v>105.0125313283208</v>
      </c>
      <c r="G1324" s="281">
        <f>I1324/C1324</f>
        <v>7.1698113207547172</v>
      </c>
      <c r="H1324" s="283">
        <f>K1324/E1324</f>
        <v>7.935560859188544</v>
      </c>
      <c r="I1324" s="299">
        <f>SUM(I1323,I1319)</f>
        <v>3800</v>
      </c>
      <c r="J1324" s="299">
        <f>SUM(J1323,J1319)</f>
        <v>2320</v>
      </c>
      <c r="K1324" s="1783">
        <f>SUM(K1323,K1319)</f>
        <v>3325</v>
      </c>
      <c r="L1324" s="365">
        <f t="shared" si="1561"/>
        <v>143.31896551724137</v>
      </c>
      <c r="M1324" s="365">
        <f>SUM(M1323,M1319)</f>
        <v>14.466666666666667</v>
      </c>
      <c r="N1324" s="365">
        <f t="shared" si="1562"/>
        <v>306.45161290322585</v>
      </c>
      <c r="O1324" s="567">
        <v>7484.1855706799988</v>
      </c>
      <c r="P1324" s="567">
        <v>7403.7719246400002</v>
      </c>
      <c r="Q1324" s="567">
        <v>7403.7719246400002</v>
      </c>
      <c r="R1324" s="567">
        <v>7403.7719246400002</v>
      </c>
      <c r="S1324" s="567">
        <v>7403.7719246400002</v>
      </c>
      <c r="T1324" s="567">
        <v>7403.7719246400002</v>
      </c>
      <c r="U1324" s="567">
        <v>7217.3099489400001</v>
      </c>
      <c r="V1324" s="567">
        <v>7217.3099489400001</v>
      </c>
      <c r="W1324" s="567">
        <v>7217.3099489400001</v>
      </c>
      <c r="X1324" s="2925">
        <f>O1324/12*$A$4+(P1324-O1324)/11*8+(Q1324-P1324)/10*7+(R1324-Q1324)/9*6+(S1324-R1324)/8*5+(T1324-S1324)/7*4+(U1324-T1324)/6*3+(V1324-U1324)/5*2+(W1324-V1324)/4*1</f>
        <v>5461.4255384945454</v>
      </c>
      <c r="Y1324" s="1603">
        <f t="shared" ref="Y1324" si="1570">AB1324-AA1324</f>
        <v>5550.2871100000002</v>
      </c>
      <c r="Z1324" s="1603">
        <f t="shared" ref="Z1324" si="1571">Y1324-X1324</f>
        <v>88.861571505454776</v>
      </c>
      <c r="AA1324" s="1603">
        <v>-16.460360000000001</v>
      </c>
      <c r="AB1324" s="4163">
        <v>5533.8267500000002</v>
      </c>
      <c r="AC1324" s="3907">
        <v>583.03638999999998</v>
      </c>
    </row>
    <row r="1325" spans="1:117" ht="30" customHeight="1" thickBot="1" x14ac:dyDescent="0.3">
      <c r="A1325" s="2041" t="s">
        <v>530</v>
      </c>
      <c r="B1325" s="3817"/>
      <c r="C1325" s="1707">
        <v>2816</v>
      </c>
      <c r="D1325" s="4">
        <f t="shared" ref="D1325" si="1572">ROUND(C1325/12*$A$4,0)</f>
        <v>2112</v>
      </c>
      <c r="E1325" s="1707">
        <v>2094</v>
      </c>
      <c r="F1325" s="4">
        <f>E1325/D1325*100</f>
        <v>99.147727272727266</v>
      </c>
      <c r="G1325" s="280"/>
      <c r="H1325" s="280"/>
      <c r="I1325" s="137"/>
      <c r="J1325" s="137"/>
      <c r="K1325" s="1708"/>
      <c r="L1325" s="137"/>
      <c r="M1325" s="137"/>
      <c r="N1325" s="137"/>
      <c r="O1325" s="709">
        <v>13981.814</v>
      </c>
      <c r="P1325" s="709">
        <v>13937.88</v>
      </c>
      <c r="Q1325" s="709">
        <v>13937.88</v>
      </c>
      <c r="R1325" s="709">
        <v>13937.88</v>
      </c>
      <c r="S1325" s="2973">
        <v>17637.827530000002</v>
      </c>
      <c r="T1325" s="2973">
        <v>17637.827530000002</v>
      </c>
      <c r="U1325" s="2973">
        <v>17637.827530000002</v>
      </c>
      <c r="V1325" s="2973">
        <v>17637.827530000002</v>
      </c>
      <c r="W1325" s="2973">
        <v>17637.827530000002</v>
      </c>
      <c r="X1325" s="2925">
        <f>O1325/12*$A$4+(P1325-O1325)/11*8+(Q1325-P1325)/10*7+(R1325-Q1325)/9*6+(S1325-R1325)/8*5+(T1325-S1325)/7*4+(U1325-T1325)/6*3+(V1325-U1325)/5*2+(W1325-V1325)/4*1</f>
        <v>12766.875706250001</v>
      </c>
      <c r="Y1325" s="2945">
        <f t="shared" ref="Y1325" si="1573">AB1325-AA1325</f>
        <v>13173.2852</v>
      </c>
      <c r="Z1325" s="2945">
        <f t="shared" ref="Z1325" si="1574">Y1325-X1325</f>
        <v>406.40949374999946</v>
      </c>
      <c r="AA1325" s="2945">
        <v>0</v>
      </c>
      <c r="AB1325" s="4167">
        <v>13173.2852</v>
      </c>
      <c r="AC1325" s="3895">
        <v>255.3767</v>
      </c>
    </row>
    <row r="1326" spans="1:117" ht="15" customHeight="1" thickBot="1" x14ac:dyDescent="0.3">
      <c r="A1326" s="451" t="s">
        <v>18</v>
      </c>
      <c r="B1326" s="1837"/>
      <c r="C1326" s="415"/>
      <c r="D1326" s="415"/>
      <c r="E1326" s="1743"/>
      <c r="F1326" s="415"/>
      <c r="G1326" s="577"/>
      <c r="H1326" s="577"/>
      <c r="I1326" s="415"/>
      <c r="J1326" s="415"/>
      <c r="K1326" s="1743">
        <f t="shared" ref="K1326" si="1575">SUM(K1324+K1299+K1274+K1325)</f>
        <v>36346</v>
      </c>
      <c r="L1326" s="415"/>
      <c r="M1326" s="415"/>
      <c r="N1326" s="415"/>
      <c r="O1326" s="770">
        <f t="shared" ref="O1326:T1326" si="1576">SUM(O1324+O1299+O1274+O1325)</f>
        <v>224656.79304404597</v>
      </c>
      <c r="P1326" s="770">
        <f t="shared" si="1576"/>
        <v>224578.39052800593</v>
      </c>
      <c r="Q1326" s="770">
        <f t="shared" si="1576"/>
        <v>224578.39052800593</v>
      </c>
      <c r="R1326" s="770">
        <f t="shared" si="1576"/>
        <v>224578.39052800593</v>
      </c>
      <c r="S1326" s="770">
        <f t="shared" si="1576"/>
        <v>228273.77965800592</v>
      </c>
      <c r="T1326" s="770">
        <f t="shared" si="1576"/>
        <v>228273.77965800592</v>
      </c>
      <c r="U1326" s="770">
        <f t="shared" ref="U1326:V1326" si="1577">SUM(U1324+U1299+U1274+U1325)</f>
        <v>226879.98639606594</v>
      </c>
      <c r="V1326" s="770">
        <f t="shared" si="1577"/>
        <v>226879.98639606594</v>
      </c>
      <c r="W1326" s="770">
        <f t="shared" ref="W1326" si="1578">SUM(W1324+W1299+W1274+W1325)</f>
        <v>226569.96506014004</v>
      </c>
      <c r="X1326" s="2928">
        <f t="shared" ref="X1326:AB1326" si="1579">SUM(X1324+X1299+X1274+X1325)</f>
        <v>169970.79101266753</v>
      </c>
      <c r="Y1326" s="2941">
        <f t="shared" si="1579"/>
        <v>169878.47759000002</v>
      </c>
      <c r="Z1326" s="2941">
        <f t="shared" si="1579"/>
        <v>-92.313422667521536</v>
      </c>
      <c r="AA1326" s="2941">
        <f t="shared" si="1579"/>
        <v>-460.22958999999997</v>
      </c>
      <c r="AB1326" s="4166">
        <f t="shared" si="1579"/>
        <v>169418.24800000005</v>
      </c>
      <c r="AC1326" s="3896">
        <f t="shared" ref="AC1326" si="1580">SUM(AC1324+AC1299+AC1274+AC1325)</f>
        <v>838.41309000000001</v>
      </c>
    </row>
    <row r="1327" spans="1:117" ht="15" customHeight="1" x14ac:dyDescent="0.25">
      <c r="A1327" s="22"/>
      <c r="B1327" s="704"/>
      <c r="C1327" s="5"/>
      <c r="D1327" s="5"/>
      <c r="E1327" s="1983"/>
      <c r="F1327" s="5"/>
      <c r="G1327" s="270"/>
      <c r="H1327" s="270"/>
      <c r="I1327" s="6"/>
      <c r="J1327" s="6"/>
      <c r="K1327" s="660"/>
      <c r="L1327" s="6"/>
      <c r="M1327" s="6"/>
      <c r="N1327" s="6"/>
      <c r="O1327" s="1411"/>
      <c r="P1327" s="1411"/>
      <c r="Q1327" s="1411"/>
      <c r="R1327" s="1411"/>
      <c r="S1327" s="1411"/>
      <c r="T1327" s="1411"/>
      <c r="U1327" s="1411"/>
      <c r="V1327" s="1411"/>
      <c r="W1327" s="1411"/>
      <c r="X1327" s="2926"/>
      <c r="Y1327" s="2940"/>
      <c r="Z1327" s="2940"/>
      <c r="AA1327" s="2940"/>
      <c r="AB1327" s="4164"/>
      <c r="AC1327" s="3927"/>
    </row>
    <row r="1328" spans="1:117" ht="43.5" customHeight="1" x14ac:dyDescent="0.25">
      <c r="A1328" s="2679" t="s">
        <v>578</v>
      </c>
      <c r="B1328" s="546"/>
      <c r="C1328" s="36"/>
      <c r="D1328" s="36"/>
      <c r="E1328" s="581"/>
      <c r="F1328" s="36"/>
      <c r="G1328" s="50"/>
      <c r="H1328" s="50"/>
      <c r="I1328" s="38"/>
      <c r="J1328" s="38"/>
      <c r="K1328" s="680"/>
      <c r="L1328" s="38"/>
      <c r="M1328" s="38"/>
      <c r="N1328" s="38"/>
      <c r="O1328" s="1410"/>
      <c r="P1328" s="1410"/>
      <c r="Q1328" s="1410"/>
      <c r="R1328" s="1410"/>
      <c r="S1328" s="1410"/>
      <c r="T1328" s="1410"/>
      <c r="U1328" s="1410"/>
      <c r="V1328" s="1410"/>
      <c r="W1328" s="1410"/>
      <c r="X1328" s="2923"/>
      <c r="Y1328" s="216"/>
      <c r="Z1328" s="216"/>
      <c r="AA1328" s="216"/>
      <c r="AB1328" s="4161"/>
      <c r="AC1328" s="3922"/>
    </row>
    <row r="1329" spans="1:29" ht="15" customHeight="1" x14ac:dyDescent="0.25">
      <c r="A1329" s="984" t="s">
        <v>537</v>
      </c>
      <c r="B1329" s="2052"/>
      <c r="C1329" s="36"/>
      <c r="D1329" s="36"/>
      <c r="E1329" s="581"/>
      <c r="F1329" s="36"/>
      <c r="G1329" s="50"/>
      <c r="H1329" s="50"/>
      <c r="I1329" s="38"/>
      <c r="J1329" s="38"/>
      <c r="K1329" s="680"/>
      <c r="L1329" s="38"/>
      <c r="M1329" s="38"/>
      <c r="N1329" s="38"/>
      <c r="O1329" s="1410"/>
      <c r="P1329" s="1410"/>
      <c r="Q1329" s="1410"/>
      <c r="R1329" s="1410"/>
      <c r="S1329" s="1410"/>
      <c r="T1329" s="1410"/>
      <c r="U1329" s="1410"/>
      <c r="V1329" s="1410"/>
      <c r="W1329" s="1410"/>
      <c r="X1329" s="2923"/>
      <c r="Y1329" s="216"/>
      <c r="Z1329" s="216"/>
      <c r="AA1329" s="216"/>
      <c r="AB1329" s="4161"/>
      <c r="AC1329" s="3922"/>
    </row>
    <row r="1330" spans="1:29" ht="15" customHeight="1" x14ac:dyDescent="0.25">
      <c r="A1330" s="295" t="s">
        <v>839</v>
      </c>
      <c r="B1330" s="557"/>
      <c r="C1330" s="53">
        <f>C1331+C1332+C1333+C1334</f>
        <v>3532</v>
      </c>
      <c r="D1330" s="53">
        <f t="shared" ref="D1330" si="1581">D1331+D1332+D1333+D1334</f>
        <v>2649</v>
      </c>
      <c r="E1330" s="53">
        <f t="shared" ref="E1330" si="1582">E1331+E1332+E1333+E1334</f>
        <v>524</v>
      </c>
      <c r="F1330" s="53">
        <f>E1330/D1330*100</f>
        <v>19.78104945262363</v>
      </c>
      <c r="G1330" s="56"/>
      <c r="H1330" s="56"/>
      <c r="I1330" s="55"/>
      <c r="J1330" s="55"/>
      <c r="K1330" s="554"/>
      <c r="L1330" s="55"/>
      <c r="M1330" s="55"/>
      <c r="N1330" s="55"/>
      <c r="O1330" s="1410"/>
      <c r="P1330" s="1410"/>
      <c r="Q1330" s="1410"/>
      <c r="R1330" s="1410"/>
      <c r="S1330" s="1410"/>
      <c r="T1330" s="1410"/>
      <c r="U1330" s="1410"/>
      <c r="V1330" s="1410"/>
      <c r="W1330" s="1410"/>
      <c r="X1330" s="2923"/>
      <c r="Y1330" s="216"/>
      <c r="Z1330" s="216"/>
      <c r="AA1330" s="216"/>
      <c r="AB1330" s="4161"/>
      <c r="AC1330" s="3996"/>
    </row>
    <row r="1331" spans="1:29" ht="15" customHeight="1" x14ac:dyDescent="0.25">
      <c r="A1331" s="295" t="s">
        <v>538</v>
      </c>
      <c r="B1331" s="557"/>
      <c r="C1331" s="53"/>
      <c r="D1331" s="144">
        <f t="shared" ref="D1331:D1336" si="1583">ROUND(C1331/12*$A$4,0)</f>
        <v>0</v>
      </c>
      <c r="E1331" s="536"/>
      <c r="F1331" s="53"/>
      <c r="G1331" s="56"/>
      <c r="H1331" s="56"/>
      <c r="I1331" s="55"/>
      <c r="J1331" s="55"/>
      <c r="K1331" s="554"/>
      <c r="L1331" s="55"/>
      <c r="M1331" s="55"/>
      <c r="N1331" s="55"/>
      <c r="O1331" s="1410"/>
      <c r="P1331" s="1410"/>
      <c r="Q1331" s="1410"/>
      <c r="R1331" s="1410"/>
      <c r="S1331" s="1410"/>
      <c r="T1331" s="1410"/>
      <c r="U1331" s="1410"/>
      <c r="V1331" s="1410"/>
      <c r="W1331" s="1410"/>
      <c r="X1331" s="2923"/>
      <c r="Y1331" s="216"/>
      <c r="Z1331" s="216"/>
      <c r="AA1331" s="216"/>
      <c r="AB1331" s="4161"/>
      <c r="AC1331" s="3997"/>
    </row>
    <row r="1332" spans="1:29" ht="35.1" customHeight="1" x14ac:dyDescent="0.25">
      <c r="A1332" s="295" t="s">
        <v>539</v>
      </c>
      <c r="B1332" s="557"/>
      <c r="C1332" s="53">
        <v>200</v>
      </c>
      <c r="D1332" s="144">
        <f t="shared" si="1583"/>
        <v>150</v>
      </c>
      <c r="E1332" s="536">
        <v>61</v>
      </c>
      <c r="F1332" s="53">
        <f>E1332/D1332*100</f>
        <v>40.666666666666664</v>
      </c>
      <c r="G1332" s="56"/>
      <c r="H1332" s="56"/>
      <c r="I1332" s="55"/>
      <c r="J1332" s="55"/>
      <c r="K1332" s="554"/>
      <c r="L1332" s="55"/>
      <c r="M1332" s="55"/>
      <c r="N1332" s="55"/>
      <c r="O1332" s="1410"/>
      <c r="P1332" s="1410"/>
      <c r="Q1332" s="1410"/>
      <c r="R1332" s="1410"/>
      <c r="S1332" s="1410"/>
      <c r="T1332" s="1410"/>
      <c r="U1332" s="1410"/>
      <c r="V1332" s="1410"/>
      <c r="W1332" s="1410"/>
      <c r="X1332" s="2923"/>
      <c r="Y1332" s="216"/>
      <c r="Z1332" s="216"/>
      <c r="AA1332" s="216"/>
      <c r="AB1332" s="4161"/>
      <c r="AC1332" s="3997"/>
    </row>
    <row r="1333" spans="1:29" ht="35.1" customHeight="1" x14ac:dyDescent="0.25">
      <c r="A1333" s="295" t="s">
        <v>540</v>
      </c>
      <c r="B1333" s="557"/>
      <c r="C1333" s="53"/>
      <c r="D1333" s="144">
        <f t="shared" si="1583"/>
        <v>0</v>
      </c>
      <c r="E1333" s="536"/>
      <c r="F1333" s="53"/>
      <c r="G1333" s="56"/>
      <c r="H1333" s="56"/>
      <c r="I1333" s="55"/>
      <c r="J1333" s="55"/>
      <c r="K1333" s="554"/>
      <c r="L1333" s="55"/>
      <c r="M1333" s="55"/>
      <c r="N1333" s="55"/>
      <c r="O1333" s="1410"/>
      <c r="P1333" s="1410"/>
      <c r="Q1333" s="1410"/>
      <c r="R1333" s="1410"/>
      <c r="S1333" s="1410"/>
      <c r="T1333" s="1410"/>
      <c r="U1333" s="1410"/>
      <c r="V1333" s="1410"/>
      <c r="W1333" s="1410"/>
      <c r="X1333" s="2923"/>
      <c r="Y1333" s="216"/>
      <c r="Z1333" s="216"/>
      <c r="AA1333" s="216"/>
      <c r="AB1333" s="4161"/>
      <c r="AC1333" s="3997"/>
    </row>
    <row r="1334" spans="1:29" ht="16.5" customHeight="1" x14ac:dyDescent="0.25">
      <c r="A1334" s="295" t="s">
        <v>541</v>
      </c>
      <c r="B1334" s="557"/>
      <c r="C1334" s="53">
        <v>3332</v>
      </c>
      <c r="D1334" s="144">
        <f t="shared" si="1583"/>
        <v>2499</v>
      </c>
      <c r="E1334" s="536">
        <v>463</v>
      </c>
      <c r="F1334" s="53">
        <f>E1334/D1334*100</f>
        <v>18.527410964385755</v>
      </c>
      <c r="G1334" s="56"/>
      <c r="H1334" s="56"/>
      <c r="I1334" s="55"/>
      <c r="J1334" s="55"/>
      <c r="K1334" s="554"/>
      <c r="L1334" s="55"/>
      <c r="M1334" s="55"/>
      <c r="N1334" s="55"/>
      <c r="O1334" s="1410"/>
      <c r="P1334" s="1410"/>
      <c r="Q1334" s="1410"/>
      <c r="R1334" s="1410"/>
      <c r="S1334" s="1410"/>
      <c r="T1334" s="1410"/>
      <c r="U1334" s="1410"/>
      <c r="V1334" s="1410"/>
      <c r="W1334" s="1410"/>
      <c r="X1334" s="2923"/>
      <c r="Y1334" s="216"/>
      <c r="Z1334" s="216"/>
      <c r="AA1334" s="216"/>
      <c r="AB1334" s="4161"/>
      <c r="AC1334" s="3997"/>
    </row>
    <row r="1335" spans="1:29" ht="20.25" customHeight="1" x14ac:dyDescent="0.25">
      <c r="A1335" s="295" t="s">
        <v>838</v>
      </c>
      <c r="B1335" s="557"/>
      <c r="C1335" s="53">
        <v>5100</v>
      </c>
      <c r="D1335" s="144">
        <f t="shared" si="1583"/>
        <v>3825</v>
      </c>
      <c r="E1335" s="536">
        <f>5322+E1336/4/3.2</f>
        <v>5490.6328125</v>
      </c>
      <c r="F1335" s="53">
        <f>E1335/D1335*100</f>
        <v>143.54595588235296</v>
      </c>
      <c r="G1335" s="56"/>
      <c r="H1335" s="56"/>
      <c r="I1335" s="55"/>
      <c r="J1335" s="55"/>
      <c r="K1335" s="554"/>
      <c r="L1335" s="55"/>
      <c r="M1335" s="55"/>
      <c r="N1335" s="55"/>
      <c r="O1335" s="1410"/>
      <c r="P1335" s="1410"/>
      <c r="Q1335" s="1410"/>
      <c r="R1335" s="1410"/>
      <c r="S1335" s="1410"/>
      <c r="T1335" s="1410"/>
      <c r="U1335" s="1410"/>
      <c r="V1335" s="1410"/>
      <c r="W1335" s="1410"/>
      <c r="X1335" s="2923"/>
      <c r="Y1335" s="216"/>
      <c r="Z1335" s="216"/>
      <c r="AA1335" s="216"/>
      <c r="AB1335" s="4161"/>
      <c r="AC1335" s="3997"/>
    </row>
    <row r="1336" spans="1:29" ht="15" customHeight="1" x14ac:dyDescent="0.25">
      <c r="A1336" s="534" t="s">
        <v>533</v>
      </c>
      <c r="B1336" s="557"/>
      <c r="C1336" s="53">
        <v>3000</v>
      </c>
      <c r="D1336" s="144">
        <f t="shared" si="1583"/>
        <v>2250</v>
      </c>
      <c r="E1336" s="536">
        <v>2158.5</v>
      </c>
      <c r="F1336" s="53">
        <f>E1336/D1336*100</f>
        <v>95.933333333333337</v>
      </c>
      <c r="G1336" s="56"/>
      <c r="H1336" s="56"/>
      <c r="I1336" s="55"/>
      <c r="J1336" s="55"/>
      <c r="K1336" s="554"/>
      <c r="L1336" s="55"/>
      <c r="M1336" s="55"/>
      <c r="N1336" s="55"/>
      <c r="O1336" s="1410"/>
      <c r="P1336" s="1410"/>
      <c r="Q1336" s="1410"/>
      <c r="R1336" s="1410"/>
      <c r="S1336" s="1410"/>
      <c r="T1336" s="1410"/>
      <c r="U1336" s="1410"/>
      <c r="V1336" s="1410"/>
      <c r="W1336" s="1410"/>
      <c r="X1336" s="2923"/>
      <c r="Y1336" s="216"/>
      <c r="Z1336" s="216"/>
      <c r="AA1336" s="216"/>
      <c r="AB1336" s="4161"/>
      <c r="AC1336" s="3997"/>
    </row>
    <row r="1337" spans="1:29" ht="33.75" customHeight="1" x14ac:dyDescent="0.25">
      <c r="A1337" s="300" t="s">
        <v>185</v>
      </c>
      <c r="B1337" s="543"/>
      <c r="C1337" s="57">
        <f>SUM(C1330+C1335*3.2)</f>
        <v>19852</v>
      </c>
      <c r="D1337" s="57">
        <f t="shared" ref="D1337:E1337" si="1584">SUM(D1330+D1335*3.2)</f>
        <v>14889</v>
      </c>
      <c r="E1337" s="57">
        <f t="shared" si="1584"/>
        <v>18094.025000000001</v>
      </c>
      <c r="F1337" s="53">
        <f>E1337/D1337*100</f>
        <v>121.52612667069648</v>
      </c>
      <c r="G1337" s="56"/>
      <c r="H1337" s="56"/>
      <c r="I1337" s="55"/>
      <c r="J1337" s="55"/>
      <c r="K1337" s="554"/>
      <c r="L1337" s="55"/>
      <c r="M1337" s="55"/>
      <c r="N1337" s="55"/>
      <c r="O1337" s="1410"/>
      <c r="P1337" s="1410"/>
      <c r="Q1337" s="1410"/>
      <c r="R1337" s="1410"/>
      <c r="S1337" s="1410"/>
      <c r="T1337" s="1410"/>
      <c r="U1337" s="1410"/>
      <c r="V1337" s="1410"/>
      <c r="W1337" s="1410"/>
      <c r="X1337" s="2923"/>
      <c r="Y1337" s="216"/>
      <c r="Z1337" s="216"/>
      <c r="AA1337" s="216"/>
      <c r="AB1337" s="4161"/>
      <c r="AC1337" s="3998"/>
    </row>
    <row r="1338" spans="1:29" ht="30" customHeight="1" x14ac:dyDescent="0.25">
      <c r="A1338" s="975" t="s">
        <v>542</v>
      </c>
      <c r="B1338" s="557"/>
      <c r="C1338" s="53"/>
      <c r="D1338" s="144"/>
      <c r="E1338" s="536"/>
      <c r="F1338" s="53"/>
      <c r="G1338" s="56"/>
      <c r="H1338" s="56"/>
      <c r="I1338" s="55"/>
      <c r="J1338" s="55"/>
      <c r="K1338" s="554"/>
      <c r="L1338" s="55"/>
      <c r="M1338" s="55"/>
      <c r="N1338" s="55"/>
      <c r="O1338" s="1410"/>
      <c r="P1338" s="1410"/>
      <c r="Q1338" s="1410"/>
      <c r="R1338" s="1410"/>
      <c r="S1338" s="1410"/>
      <c r="T1338" s="1410"/>
      <c r="U1338" s="1410"/>
      <c r="V1338" s="1410"/>
      <c r="W1338" s="1410"/>
      <c r="X1338" s="2923"/>
      <c r="Y1338" s="216"/>
      <c r="Z1338" s="216"/>
      <c r="AA1338" s="216"/>
      <c r="AB1338" s="4161"/>
      <c r="AC1338" s="3997"/>
    </row>
    <row r="1339" spans="1:29" ht="15" customHeight="1" x14ac:dyDescent="0.25">
      <c r="A1339" s="295" t="s">
        <v>229</v>
      </c>
      <c r="B1339" s="557"/>
      <c r="C1339" s="53">
        <f>SUM(C1341,C1344,C1346)</f>
        <v>872</v>
      </c>
      <c r="D1339" s="53">
        <f t="shared" ref="D1339:E1339" si="1585">SUM(D1341,D1344,D1346)</f>
        <v>654</v>
      </c>
      <c r="E1339" s="53">
        <f t="shared" si="1585"/>
        <v>671</v>
      </c>
      <c r="F1339" s="53">
        <f>E1339/D1339*100</f>
        <v>102.5993883792049</v>
      </c>
      <c r="G1339" s="56"/>
      <c r="H1339" s="56"/>
      <c r="I1339" s="55"/>
      <c r="J1339" s="55"/>
      <c r="K1339" s="554"/>
      <c r="L1339" s="55"/>
      <c r="M1339" s="55"/>
      <c r="N1339" s="55"/>
      <c r="O1339" s="1410"/>
      <c r="P1339" s="1410"/>
      <c r="Q1339" s="1410"/>
      <c r="R1339" s="1410"/>
      <c r="S1339" s="1410"/>
      <c r="T1339" s="1410"/>
      <c r="U1339" s="1410"/>
      <c r="V1339" s="1410"/>
      <c r="W1339" s="1410"/>
      <c r="X1339" s="2923"/>
      <c r="Y1339" s="216"/>
      <c r="Z1339" s="216"/>
      <c r="AA1339" s="216"/>
      <c r="AB1339" s="4161"/>
      <c r="AC1339" s="3996"/>
    </row>
    <row r="1340" spans="1:29" ht="15" customHeight="1" x14ac:dyDescent="0.25">
      <c r="A1340" s="295" t="s">
        <v>538</v>
      </c>
      <c r="B1340" s="557"/>
      <c r="C1340" s="53"/>
      <c r="D1340" s="144"/>
      <c r="E1340" s="536"/>
      <c r="F1340" s="53"/>
      <c r="G1340" s="56"/>
      <c r="H1340" s="56"/>
      <c r="I1340" s="55"/>
      <c r="J1340" s="55"/>
      <c r="K1340" s="554"/>
      <c r="L1340" s="55"/>
      <c r="M1340" s="55"/>
      <c r="N1340" s="55"/>
      <c r="O1340" s="1410"/>
      <c r="P1340" s="1410"/>
      <c r="Q1340" s="1410"/>
      <c r="R1340" s="1410"/>
      <c r="S1340" s="1410"/>
      <c r="T1340" s="1410"/>
      <c r="U1340" s="1410"/>
      <c r="V1340" s="1410"/>
      <c r="W1340" s="1410"/>
      <c r="X1340" s="2923"/>
      <c r="Y1340" s="216"/>
      <c r="Z1340" s="216"/>
      <c r="AA1340" s="216"/>
      <c r="AB1340" s="4161"/>
      <c r="AC1340" s="3997"/>
    </row>
    <row r="1341" spans="1:29" ht="15" customHeight="1" x14ac:dyDescent="0.25">
      <c r="A1341" s="303" t="s">
        <v>543</v>
      </c>
      <c r="B1341" s="557"/>
      <c r="C1341" s="53">
        <f>SUM(C1342:C1343)</f>
        <v>572</v>
      </c>
      <c r="D1341" s="53">
        <f t="shared" ref="D1341" si="1586">SUM(D1342:D1343)</f>
        <v>429</v>
      </c>
      <c r="E1341" s="53">
        <f t="shared" ref="E1341" si="1587">SUM(E1342:E1343)</f>
        <v>474</v>
      </c>
      <c r="F1341" s="53">
        <f>E1341/D1341*100</f>
        <v>110.48951048951048</v>
      </c>
      <c r="G1341" s="56"/>
      <c r="H1341" s="56"/>
      <c r="I1341" s="55"/>
      <c r="J1341" s="55"/>
      <c r="K1341" s="554"/>
      <c r="L1341" s="55"/>
      <c r="M1341" s="55"/>
      <c r="N1341" s="55"/>
      <c r="O1341" s="1410"/>
      <c r="P1341" s="1410"/>
      <c r="Q1341" s="1410"/>
      <c r="R1341" s="1410"/>
      <c r="S1341" s="1410"/>
      <c r="T1341" s="1410"/>
      <c r="U1341" s="1410"/>
      <c r="V1341" s="1410"/>
      <c r="W1341" s="1410"/>
      <c r="X1341" s="2923"/>
      <c r="Y1341" s="216"/>
      <c r="Z1341" s="216"/>
      <c r="AA1341" s="216"/>
      <c r="AB1341" s="4161"/>
      <c r="AC1341" s="3996"/>
    </row>
    <row r="1342" spans="1:29" ht="30.75" customHeight="1" x14ac:dyDescent="0.25">
      <c r="A1342" s="295" t="s">
        <v>544</v>
      </c>
      <c r="B1342" s="557"/>
      <c r="C1342" s="53">
        <v>439</v>
      </c>
      <c r="D1342" s="144">
        <f t="shared" ref="D1342:D1343" si="1588">ROUND(C1342/12*$A$4,0)</f>
        <v>329</v>
      </c>
      <c r="E1342" s="536">
        <v>364</v>
      </c>
      <c r="F1342" s="53">
        <f>E1342/D1342*100</f>
        <v>110.63829787234043</v>
      </c>
      <c r="G1342" s="56"/>
      <c r="H1342" s="56"/>
      <c r="I1342" s="55"/>
      <c r="J1342" s="55"/>
      <c r="K1342" s="554"/>
      <c r="L1342" s="55"/>
      <c r="M1342" s="55"/>
      <c r="N1342" s="55"/>
      <c r="O1342" s="1410"/>
      <c r="P1342" s="1410"/>
      <c r="Q1342" s="1410"/>
      <c r="R1342" s="1410"/>
      <c r="S1342" s="1410"/>
      <c r="T1342" s="1410"/>
      <c r="U1342" s="1410"/>
      <c r="V1342" s="1410"/>
      <c r="W1342" s="1410"/>
      <c r="X1342" s="2923"/>
      <c r="Y1342" s="216"/>
      <c r="Z1342" s="216"/>
      <c r="AA1342" s="216"/>
      <c r="AB1342" s="4161"/>
      <c r="AC1342" s="3997"/>
    </row>
    <row r="1343" spans="1:29" ht="33" customHeight="1" x14ac:dyDescent="0.25">
      <c r="A1343" s="295" t="s">
        <v>545</v>
      </c>
      <c r="B1343" s="557"/>
      <c r="C1343" s="53">
        <v>133</v>
      </c>
      <c r="D1343" s="144">
        <f t="shared" si="1588"/>
        <v>100</v>
      </c>
      <c r="E1343" s="536">
        <v>110</v>
      </c>
      <c r="F1343" s="53">
        <f>E1343/D1343*100</f>
        <v>110.00000000000001</v>
      </c>
      <c r="G1343" s="56"/>
      <c r="H1343" s="56"/>
      <c r="I1343" s="55"/>
      <c r="J1343" s="55"/>
      <c r="K1343" s="554"/>
      <c r="L1343" s="55"/>
      <c r="M1343" s="55"/>
      <c r="N1343" s="55"/>
      <c r="O1343" s="1410"/>
      <c r="P1343" s="1410"/>
      <c r="Q1343" s="1410"/>
      <c r="R1343" s="1410"/>
      <c r="S1343" s="1410"/>
      <c r="T1343" s="1410"/>
      <c r="U1343" s="1410"/>
      <c r="V1343" s="1410"/>
      <c r="W1343" s="1410"/>
      <c r="X1343" s="2923"/>
      <c r="Y1343" s="216"/>
      <c r="Z1343" s="216"/>
      <c r="AA1343" s="216"/>
      <c r="AB1343" s="4161"/>
      <c r="AC1343" s="3997"/>
    </row>
    <row r="1344" spans="1:29" ht="48.75" customHeight="1" x14ac:dyDescent="0.25">
      <c r="A1344" s="303" t="s">
        <v>546</v>
      </c>
      <c r="B1344" s="557"/>
      <c r="C1344" s="53">
        <f>SUM(C1345)</f>
        <v>300</v>
      </c>
      <c r="D1344" s="53">
        <f t="shared" ref="D1344" si="1589">SUM(D1345)</f>
        <v>225</v>
      </c>
      <c r="E1344" s="53">
        <f t="shared" ref="E1344" si="1590">SUM(E1345)</f>
        <v>197</v>
      </c>
      <c r="F1344" s="53">
        <f>E1344/D1344*100</f>
        <v>87.555555555555557</v>
      </c>
      <c r="G1344" s="56"/>
      <c r="H1344" s="56"/>
      <c r="I1344" s="55"/>
      <c r="J1344" s="55"/>
      <c r="K1344" s="554"/>
      <c r="L1344" s="55"/>
      <c r="M1344" s="55"/>
      <c r="N1344" s="55"/>
      <c r="O1344" s="1410"/>
      <c r="P1344" s="1410"/>
      <c r="Q1344" s="1410"/>
      <c r="R1344" s="1410"/>
      <c r="S1344" s="1410"/>
      <c r="T1344" s="1410"/>
      <c r="U1344" s="1410"/>
      <c r="V1344" s="1410"/>
      <c r="W1344" s="1410"/>
      <c r="X1344" s="2923"/>
      <c r="Y1344" s="216"/>
      <c r="Z1344" s="216"/>
      <c r="AA1344" s="216"/>
      <c r="AB1344" s="4161"/>
      <c r="AC1344" s="3996"/>
    </row>
    <row r="1345" spans="1:117" ht="40.5" customHeight="1" x14ac:dyDescent="0.25">
      <c r="A1345" s="295" t="s">
        <v>547</v>
      </c>
      <c r="B1345" s="557"/>
      <c r="C1345" s="53">
        <v>300</v>
      </c>
      <c r="D1345" s="144">
        <f t="shared" ref="D1345:D1347" si="1591">ROUND(C1345/12*$A$4,0)</f>
        <v>225</v>
      </c>
      <c r="E1345" s="536">
        <v>197</v>
      </c>
      <c r="F1345" s="53">
        <f>E1345/D1345*100</f>
        <v>87.555555555555557</v>
      </c>
      <c r="G1345" s="56"/>
      <c r="H1345" s="56"/>
      <c r="I1345" s="55"/>
      <c r="J1345" s="55"/>
      <c r="K1345" s="554"/>
      <c r="L1345" s="55"/>
      <c r="M1345" s="55"/>
      <c r="N1345" s="55"/>
      <c r="O1345" s="1410"/>
      <c r="P1345" s="1410"/>
      <c r="Q1345" s="1410"/>
      <c r="R1345" s="1410"/>
      <c r="S1345" s="1410"/>
      <c r="T1345" s="1410"/>
      <c r="U1345" s="1410"/>
      <c r="V1345" s="1410"/>
      <c r="W1345" s="1410"/>
      <c r="X1345" s="2923"/>
      <c r="Y1345" s="216"/>
      <c r="Z1345" s="216"/>
      <c r="AA1345" s="216"/>
      <c r="AB1345" s="4161"/>
      <c r="AC1345" s="3997"/>
    </row>
    <row r="1346" spans="1:117" ht="22.5" customHeight="1" x14ac:dyDescent="0.25">
      <c r="A1346" s="295" t="s">
        <v>527</v>
      </c>
      <c r="B1346" s="557"/>
      <c r="C1346" s="53"/>
      <c r="D1346" s="144">
        <f t="shared" si="1591"/>
        <v>0</v>
      </c>
      <c r="E1346" s="429"/>
      <c r="F1346" s="53"/>
      <c r="G1346" s="56"/>
      <c r="H1346" s="56"/>
      <c r="I1346" s="55"/>
      <c r="J1346" s="55"/>
      <c r="K1346" s="554"/>
      <c r="L1346" s="55"/>
      <c r="M1346" s="55"/>
      <c r="N1346" s="55"/>
      <c r="O1346" s="1410"/>
      <c r="P1346" s="1410"/>
      <c r="Q1346" s="1410"/>
      <c r="R1346" s="1410"/>
      <c r="S1346" s="1410"/>
      <c r="T1346" s="1410"/>
      <c r="U1346" s="1410"/>
      <c r="V1346" s="1410"/>
      <c r="W1346" s="1410"/>
      <c r="X1346" s="2923"/>
      <c r="Y1346" s="216"/>
      <c r="Z1346" s="216"/>
      <c r="AA1346" s="216"/>
      <c r="AB1346" s="4161"/>
      <c r="AC1346" s="3880"/>
    </row>
    <row r="1347" spans="1:117" ht="18.75" customHeight="1" x14ac:dyDescent="0.25">
      <c r="A1347" s="295" t="s">
        <v>171</v>
      </c>
      <c r="B1347" s="557"/>
      <c r="C1347" s="53"/>
      <c r="D1347" s="144">
        <f t="shared" si="1591"/>
        <v>0</v>
      </c>
      <c r="E1347" s="429"/>
      <c r="F1347" s="53"/>
      <c r="G1347" s="56"/>
      <c r="H1347" s="56"/>
      <c r="I1347" s="55"/>
      <c r="J1347" s="55"/>
      <c r="K1347" s="554"/>
      <c r="L1347" s="55"/>
      <c r="M1347" s="55"/>
      <c r="N1347" s="55"/>
      <c r="O1347" s="1410"/>
      <c r="P1347" s="1410"/>
      <c r="Q1347" s="1410"/>
      <c r="R1347" s="1410"/>
      <c r="S1347" s="1410"/>
      <c r="T1347" s="1410"/>
      <c r="U1347" s="1410"/>
      <c r="V1347" s="1410"/>
      <c r="W1347" s="1410"/>
      <c r="X1347" s="2923"/>
      <c r="Y1347" s="216"/>
      <c r="Z1347" s="216"/>
      <c r="AA1347" s="216"/>
      <c r="AB1347" s="4161"/>
      <c r="AC1347" s="3880"/>
    </row>
    <row r="1348" spans="1:117" ht="15" customHeight="1" x14ac:dyDescent="0.25">
      <c r="A1348" s="295" t="s">
        <v>533</v>
      </c>
      <c r="B1348" s="557"/>
      <c r="C1348" s="53"/>
      <c r="D1348" s="53"/>
      <c r="E1348" s="536"/>
      <c r="F1348" s="53"/>
      <c r="G1348" s="56"/>
      <c r="H1348" s="56"/>
      <c r="I1348" s="55"/>
      <c r="J1348" s="55"/>
      <c r="K1348" s="554"/>
      <c r="L1348" s="55"/>
      <c r="M1348" s="55"/>
      <c r="N1348" s="55"/>
      <c r="O1348" s="1410"/>
      <c r="P1348" s="1410"/>
      <c r="Q1348" s="1410"/>
      <c r="R1348" s="1410"/>
      <c r="S1348" s="1410"/>
      <c r="T1348" s="1410"/>
      <c r="U1348" s="1410"/>
      <c r="V1348" s="1410"/>
      <c r="W1348" s="1410"/>
      <c r="X1348" s="2923"/>
      <c r="Y1348" s="216"/>
      <c r="Z1348" s="216"/>
      <c r="AA1348" s="216"/>
      <c r="AB1348" s="4161"/>
      <c r="AC1348" s="3997"/>
    </row>
    <row r="1349" spans="1:117" ht="30" customHeight="1" x14ac:dyDescent="0.25">
      <c r="A1349" s="295" t="s">
        <v>172</v>
      </c>
      <c r="B1349" s="557"/>
      <c r="C1349" s="53">
        <v>1237</v>
      </c>
      <c r="D1349" s="144">
        <f t="shared" ref="D1349" si="1592">ROUND(C1349/12*$A$4,0)</f>
        <v>928</v>
      </c>
      <c r="E1349" s="429">
        <v>900</v>
      </c>
      <c r="F1349" s="53">
        <f>E1349/D1349*100</f>
        <v>96.982758620689651</v>
      </c>
      <c r="G1349" s="56"/>
      <c r="H1349" s="56"/>
      <c r="I1349" s="55"/>
      <c r="J1349" s="55"/>
      <c r="K1349" s="554"/>
      <c r="L1349" s="55"/>
      <c r="M1349" s="55"/>
      <c r="N1349" s="55"/>
      <c r="O1349" s="1410"/>
      <c r="P1349" s="1410"/>
      <c r="Q1349" s="1410"/>
      <c r="R1349" s="1410"/>
      <c r="S1349" s="1410"/>
      <c r="T1349" s="1410"/>
      <c r="U1349" s="1410"/>
      <c r="V1349" s="1410"/>
      <c r="W1349" s="1410"/>
      <c r="X1349" s="2923"/>
      <c r="Y1349" s="216"/>
      <c r="Z1349" s="216"/>
      <c r="AA1349" s="216"/>
      <c r="AB1349" s="4161"/>
      <c r="AC1349" s="3880"/>
    </row>
    <row r="1350" spans="1:117" ht="30" customHeight="1" x14ac:dyDescent="0.25">
      <c r="A1350" s="2021" t="s">
        <v>180</v>
      </c>
      <c r="B1350" s="2021"/>
      <c r="C1350" s="66">
        <f>SUM(C1339+C1347*3.2+C1349)</f>
        <v>2109</v>
      </c>
      <c r="D1350" s="66">
        <f t="shared" ref="D1350" si="1593">SUM(D1339+D1347*3.2+D1349)</f>
        <v>1582</v>
      </c>
      <c r="E1350" s="66">
        <f t="shared" ref="E1350" si="1594">SUM(E1339+E1347*3.2+E1349)</f>
        <v>1571</v>
      </c>
      <c r="F1350" s="66">
        <f t="shared" ref="F1350" si="1595">SUM(F1339+F1347*3.2+F1349)</f>
        <v>199.58214699989455</v>
      </c>
      <c r="G1350" s="64"/>
      <c r="H1350" s="64"/>
      <c r="I1350" s="1491"/>
      <c r="J1350" s="1491"/>
      <c r="K1350" s="1889"/>
      <c r="L1350" s="1491"/>
      <c r="M1350" s="1491"/>
      <c r="N1350" s="1491"/>
      <c r="O1350" s="1412"/>
      <c r="P1350" s="1412"/>
      <c r="Q1350" s="1412"/>
      <c r="R1350" s="1412"/>
      <c r="S1350" s="1412"/>
      <c r="T1350" s="1412"/>
      <c r="U1350" s="1412"/>
      <c r="V1350" s="1412"/>
      <c r="W1350" s="1412"/>
      <c r="X1350" s="2924"/>
      <c r="Y1350" s="2937"/>
      <c r="Z1350" s="2937"/>
      <c r="AA1350" s="2937"/>
      <c r="AB1350" s="4162"/>
      <c r="AC1350" s="3999"/>
    </row>
    <row r="1351" spans="1:117" ht="15" customHeight="1" x14ac:dyDescent="0.25">
      <c r="A1351" s="133" t="s">
        <v>181</v>
      </c>
      <c r="B1351" s="1878"/>
      <c r="C1351" s="1509">
        <f>SUM(C1350,C1337)</f>
        <v>21961</v>
      </c>
      <c r="D1351" s="1509">
        <f t="shared" ref="D1351:E1351" si="1596">SUM(D1350,D1337)</f>
        <v>16471</v>
      </c>
      <c r="E1351" s="1509">
        <f t="shared" si="1596"/>
        <v>19665.025000000001</v>
      </c>
      <c r="F1351" s="1509">
        <f>E1351/D1351*100</f>
        <v>119.39180984761096</v>
      </c>
      <c r="G1351" s="283"/>
      <c r="H1351" s="283"/>
      <c r="I1351" s="16"/>
      <c r="J1351" s="16"/>
      <c r="K1351" s="662"/>
      <c r="L1351" s="16"/>
      <c r="M1351" s="16"/>
      <c r="N1351" s="16"/>
      <c r="O1351" s="567">
        <v>5082.1899962962962</v>
      </c>
      <c r="P1351" s="567">
        <v>5071.7179962962955</v>
      </c>
      <c r="Q1351" s="567">
        <v>5071.7179962962955</v>
      </c>
      <c r="R1351" s="567">
        <v>5071.7179962962955</v>
      </c>
      <c r="S1351" s="567">
        <v>5126.5531962962968</v>
      </c>
      <c r="T1351" s="567">
        <v>5126.5531962962968</v>
      </c>
      <c r="U1351" s="567">
        <v>5126.5531962962968</v>
      </c>
      <c r="V1351" s="567">
        <v>5126.5531962962968</v>
      </c>
      <c r="W1351" s="567">
        <v>5119.2221678719989</v>
      </c>
      <c r="X1351" s="2925">
        <f>O1351/12*$A$4+(P1351-O1351)/11*8+(Q1351-P1351)/10*7+(R1351-Q1351)/9*6+(S1351-R1351)/8*5+(T1351-S1351)/7*4+(U1351-T1351)/6*3+(V1351-U1351)/5*2+(W1351-V1351)/4*1</f>
        <v>3836.465740116148</v>
      </c>
      <c r="Y1351" s="1603">
        <f t="shared" ref="Y1351" si="1597">AB1351-AA1351</f>
        <v>3635.0759600000001</v>
      </c>
      <c r="Z1351" s="1603">
        <f t="shared" ref="Z1351" si="1598">Y1351-X1351</f>
        <v>-201.3897801161479</v>
      </c>
      <c r="AA1351" s="1603">
        <v>-41.615129999999994</v>
      </c>
      <c r="AB1351" s="4163">
        <v>3593.46083</v>
      </c>
      <c r="AC1351" s="4015"/>
    </row>
    <row r="1352" spans="1:117" ht="15" customHeight="1" x14ac:dyDescent="0.25">
      <c r="A1352" s="465" t="s">
        <v>33</v>
      </c>
      <c r="B1352" s="1720"/>
      <c r="C1352" s="93"/>
      <c r="D1352" s="93"/>
      <c r="E1352" s="1849"/>
      <c r="F1352" s="93"/>
      <c r="G1352" s="273"/>
      <c r="H1352" s="273"/>
      <c r="I1352" s="134"/>
      <c r="J1352" s="134"/>
      <c r="K1352" s="2002"/>
      <c r="L1352" s="134"/>
      <c r="M1352" s="134"/>
      <c r="N1352" s="134"/>
      <c r="O1352" s="1411"/>
      <c r="P1352" s="1411"/>
      <c r="Q1352" s="1411"/>
      <c r="R1352" s="1411"/>
      <c r="S1352" s="1411"/>
      <c r="T1352" s="1411"/>
      <c r="U1352" s="1411"/>
      <c r="V1352" s="1411"/>
      <c r="W1352" s="1411"/>
      <c r="X1352" s="2926"/>
      <c r="Y1352" s="2940"/>
      <c r="Z1352" s="2940"/>
      <c r="AA1352" s="2940"/>
      <c r="AB1352" s="4164"/>
      <c r="AC1352" s="3924"/>
    </row>
    <row r="1353" spans="1:117" ht="15" customHeight="1" x14ac:dyDescent="0.25">
      <c r="A1353" s="202" t="s">
        <v>157</v>
      </c>
      <c r="B1353" s="2025"/>
      <c r="C1353" s="185"/>
      <c r="D1353" s="185"/>
      <c r="E1353" s="1766"/>
      <c r="F1353" s="185"/>
      <c r="G1353" s="156"/>
      <c r="H1353" s="156"/>
      <c r="I1353" s="39"/>
      <c r="J1353" s="39"/>
      <c r="K1353" s="585"/>
      <c r="L1353" s="39"/>
      <c r="M1353" s="39"/>
      <c r="N1353" s="39"/>
      <c r="O1353" s="1410"/>
      <c r="P1353" s="1410"/>
      <c r="Q1353" s="1410"/>
      <c r="R1353" s="1410"/>
      <c r="S1353" s="1410"/>
      <c r="T1353" s="1410"/>
      <c r="U1353" s="1410"/>
      <c r="V1353" s="1410"/>
      <c r="W1353" s="1410"/>
      <c r="X1353" s="2923"/>
      <c r="Y1353" s="216"/>
      <c r="Z1353" s="216"/>
      <c r="AA1353" s="216"/>
      <c r="AB1353" s="4161"/>
      <c r="AC1353" s="3900"/>
    </row>
    <row r="1354" spans="1:117" ht="15" customHeight="1" x14ac:dyDescent="0.25">
      <c r="A1354" s="424" t="s">
        <v>214</v>
      </c>
      <c r="B1354" s="476">
        <v>240</v>
      </c>
      <c r="C1354" s="38">
        <v>300</v>
      </c>
      <c r="D1354" s="144">
        <f t="shared" ref="D1354" si="1599">ROUND(C1354/12*$A$4,0)</f>
        <v>225</v>
      </c>
      <c r="E1354" s="429">
        <v>254</v>
      </c>
      <c r="F1354" s="144">
        <f>E1354/D1354*100</f>
        <v>112.88888888888889</v>
      </c>
      <c r="G1354" s="56">
        <v>8</v>
      </c>
      <c r="H1354" s="157">
        <f t="shared" ref="H1354" si="1600">K1354/E1354</f>
        <v>8.78740157480315</v>
      </c>
      <c r="I1354" s="167">
        <f t="shared" ref="I1354" si="1601">ROUND(C1354*G1354,0)</f>
        <v>2400</v>
      </c>
      <c r="J1354" s="167">
        <f t="shared" ref="J1354" si="1602">ROUND(D1354*G1354,0)</f>
        <v>1800</v>
      </c>
      <c r="K1354" s="431">
        <v>2232</v>
      </c>
      <c r="L1354" s="167">
        <f>K1354/J1354*100</f>
        <v>124</v>
      </c>
      <c r="M1354" s="167">
        <f t="shared" ref="M1354:M1355" si="1603">ROUND(I1354/B1354,0)</f>
        <v>10</v>
      </c>
      <c r="N1354" s="167">
        <f t="shared" ref="N1354:N1357" si="1604">K1354/$A$4*12/M1354</f>
        <v>297.60000000000002</v>
      </c>
      <c r="O1354" s="1410">
        <v>4051.873462</v>
      </c>
      <c r="P1354" s="1410">
        <v>3796.6730619999994</v>
      </c>
      <c r="Q1354" s="1410">
        <v>3796.6730619999994</v>
      </c>
      <c r="R1354" s="1410">
        <v>3796.6730619999994</v>
      </c>
      <c r="S1354" s="1410">
        <v>3796.6730619999994</v>
      </c>
      <c r="T1354" s="1410">
        <v>3796.6730619999994</v>
      </c>
      <c r="U1354" s="1410">
        <v>3701.6343910000001</v>
      </c>
      <c r="V1354" s="1410">
        <v>3701.6343910000001</v>
      </c>
      <c r="W1354" s="1410">
        <v>3701.6343900000002</v>
      </c>
      <c r="X1354" s="2923">
        <f>O1354/12*$A$4+(P1354-O1354)/11*8+(Q1354-P1354)/10*7+(R1354-Q1354)/9*6+(S1354-R1354)/8*5+(T1354-S1354)/7*4+(U1354-T1354)/6*3+(V1354-U1354)/5*2+(W1354-V1354)/4*1</f>
        <v>2805.7854698409087</v>
      </c>
      <c r="Y1354" s="216">
        <f t="shared" ref="Y1354" si="1605">AB1354-AA1354</f>
        <v>2913.0960700000005</v>
      </c>
      <c r="Z1354" s="216">
        <f t="shared" ref="Z1354" si="1606">Y1354-X1354</f>
        <v>107.31060015909179</v>
      </c>
      <c r="AA1354" s="216">
        <v>0</v>
      </c>
      <c r="AB1354" s="4161">
        <v>2913.0960700000005</v>
      </c>
      <c r="AC1354" s="3880"/>
    </row>
    <row r="1355" spans="1:117" ht="28.5" customHeight="1" x14ac:dyDescent="0.25">
      <c r="A1355" s="3716" t="s">
        <v>961</v>
      </c>
      <c r="B1355" s="1835">
        <v>240</v>
      </c>
      <c r="C1355" s="336">
        <v>75</v>
      </c>
      <c r="D1355" s="206">
        <f>C1355/12*5</f>
        <v>31.25</v>
      </c>
      <c r="E1355" s="436"/>
      <c r="F1355" s="206">
        <f>E1355/D1355*100</f>
        <v>0</v>
      </c>
      <c r="G1355" s="64">
        <v>8</v>
      </c>
      <c r="H1355" s="423" t="e">
        <f t="shared" ref="H1355" si="1607">K1355/E1355</f>
        <v>#DIV/0!</v>
      </c>
      <c r="I1355" s="376">
        <f t="shared" ref="I1355" si="1608">ROUND(C1355*G1355,0)</f>
        <v>600</v>
      </c>
      <c r="J1355" s="376">
        <f t="shared" ref="J1355" si="1609">ROUND(D1355*G1355,0)</f>
        <v>250</v>
      </c>
      <c r="K1355" s="433"/>
      <c r="L1355" s="376">
        <f>K1355/J1355*100</f>
        <v>0</v>
      </c>
      <c r="M1355" s="376">
        <f t="shared" si="1603"/>
        <v>3</v>
      </c>
      <c r="N1355" s="376">
        <f t="shared" ref="N1355" si="1610">K1355/$A$4*12/M1355</f>
        <v>0</v>
      </c>
      <c r="O1355" s="709"/>
      <c r="P1355" s="709"/>
      <c r="Q1355" s="709"/>
      <c r="R1355" s="709"/>
      <c r="S1355" s="709"/>
      <c r="T1355" s="709"/>
      <c r="U1355" s="709"/>
      <c r="V1355" s="709">
        <v>931.98599999999999</v>
      </c>
      <c r="W1355" s="709">
        <v>931.98599999999999</v>
      </c>
      <c r="X1355" s="3325">
        <f>W1355/4*2</f>
        <v>465.99299999999999</v>
      </c>
      <c r="Y1355" s="216">
        <f t="shared" ref="Y1355" si="1611">AB1355-AA1355</f>
        <v>0</v>
      </c>
      <c r="Z1355" s="216">
        <f t="shared" ref="Z1355" si="1612">Y1355-X1355</f>
        <v>-465.99299999999999</v>
      </c>
      <c r="AA1355" s="2945"/>
      <c r="AB1355" s="4167"/>
      <c r="AC1355" s="3881"/>
    </row>
    <row r="1356" spans="1:117" s="99" customFormat="1" ht="15" customHeight="1" x14ac:dyDescent="0.25">
      <c r="A1356" s="1705" t="s">
        <v>290</v>
      </c>
      <c r="B1356" s="2015"/>
      <c r="C1356" s="532">
        <f>SUM(C1354:C1355)</f>
        <v>375</v>
      </c>
      <c r="D1356" s="532">
        <f t="shared" ref="D1356:E1356" si="1613">SUM(D1354:D1355)</f>
        <v>256.25</v>
      </c>
      <c r="E1356" s="532">
        <f t="shared" si="1613"/>
        <v>254</v>
      </c>
      <c r="F1356" s="196">
        <f>E1356/D1356*100</f>
        <v>99.121951219512198</v>
      </c>
      <c r="G1356" s="64">
        <v>8</v>
      </c>
      <c r="H1356" s="284">
        <f>K1356/E1356</f>
        <v>8.78740157480315</v>
      </c>
      <c r="I1356" s="532">
        <f t="shared" ref="I1356:K1356" si="1614">SUM(I1354:I1355)</f>
        <v>3000</v>
      </c>
      <c r="J1356" s="532">
        <f t="shared" si="1614"/>
        <v>2050</v>
      </c>
      <c r="K1356" s="532">
        <f t="shared" si="1614"/>
        <v>2232</v>
      </c>
      <c r="L1356" s="197">
        <f>K1356/J1356*100</f>
        <v>108.87804878048782</v>
      </c>
      <c r="M1356" s="532">
        <f>SUM(M1354:M1355)</f>
        <v>13</v>
      </c>
      <c r="N1356" s="376">
        <f t="shared" si="1604"/>
        <v>228.92307692307693</v>
      </c>
      <c r="O1356" s="1412"/>
      <c r="P1356" s="1412"/>
      <c r="Q1356" s="1412"/>
      <c r="R1356" s="1412"/>
      <c r="S1356" s="1412"/>
      <c r="T1356" s="1412"/>
      <c r="U1356" s="1412"/>
      <c r="V1356" s="1412"/>
      <c r="W1356" s="1412"/>
      <c r="X1356" s="2924"/>
      <c r="Y1356" s="2937"/>
      <c r="Z1356" s="2937"/>
      <c r="AA1356" s="2937"/>
      <c r="AB1356" s="4162"/>
      <c r="AC1356" s="3925"/>
      <c r="AD1356" s="435"/>
      <c r="AE1356" s="435"/>
      <c r="AF1356" s="435"/>
      <c r="AG1356" s="435"/>
      <c r="AH1356" s="435"/>
      <c r="AI1356" s="435"/>
      <c r="AJ1356" s="435"/>
      <c r="AK1356" s="435"/>
      <c r="AL1356" s="435"/>
      <c r="AM1356" s="435"/>
      <c r="AN1356" s="435"/>
      <c r="AO1356" s="435"/>
      <c r="AP1356" s="435"/>
      <c r="AQ1356" s="435"/>
      <c r="AR1356" s="435"/>
      <c r="AS1356" s="435"/>
      <c r="AT1356" s="435"/>
      <c r="AU1356" s="435"/>
      <c r="AV1356" s="435"/>
      <c r="AW1356" s="435"/>
      <c r="AX1356" s="435"/>
      <c r="AY1356" s="435"/>
      <c r="AZ1356" s="435"/>
      <c r="BA1356" s="435"/>
      <c r="BB1356" s="435"/>
      <c r="BC1356" s="435"/>
      <c r="BD1356" s="435"/>
      <c r="BE1356" s="435"/>
      <c r="BF1356" s="435"/>
      <c r="BG1356" s="435"/>
      <c r="BH1356" s="435"/>
      <c r="BI1356" s="435"/>
      <c r="BJ1356" s="435"/>
      <c r="BK1356" s="435"/>
      <c r="BL1356" s="435"/>
      <c r="BM1356" s="435"/>
      <c r="BN1356" s="435"/>
      <c r="BO1356" s="435"/>
      <c r="BP1356" s="435"/>
      <c r="BQ1356" s="435"/>
      <c r="BR1356" s="435"/>
      <c r="BS1356" s="435"/>
      <c r="BT1356" s="435"/>
      <c r="BU1356" s="435"/>
      <c r="BV1356" s="435"/>
      <c r="BW1356" s="435"/>
      <c r="BX1356" s="435"/>
      <c r="BY1356" s="435"/>
      <c r="BZ1356" s="435"/>
      <c r="CA1356" s="435"/>
      <c r="CB1356" s="435"/>
      <c r="CC1356" s="435"/>
      <c r="CD1356" s="435"/>
      <c r="CE1356" s="435"/>
      <c r="CF1356" s="435"/>
      <c r="CG1356" s="435"/>
      <c r="CH1356" s="435"/>
      <c r="CI1356" s="435"/>
      <c r="CJ1356" s="435"/>
      <c r="CK1356" s="435"/>
      <c r="CL1356" s="435"/>
      <c r="CM1356" s="435"/>
      <c r="CN1356" s="435"/>
      <c r="CO1356" s="435"/>
      <c r="CP1356" s="435"/>
      <c r="CQ1356" s="435"/>
      <c r="CR1356" s="435"/>
      <c r="CS1356" s="435"/>
      <c r="CT1356" s="435"/>
      <c r="CU1356" s="435"/>
      <c r="CV1356" s="435"/>
      <c r="CW1356" s="435"/>
      <c r="CX1356" s="435"/>
      <c r="CY1356" s="435"/>
      <c r="CZ1356" s="435"/>
      <c r="DA1356" s="435"/>
      <c r="DB1356" s="435"/>
      <c r="DC1356" s="435"/>
      <c r="DD1356" s="435"/>
      <c r="DE1356" s="435"/>
      <c r="DF1356" s="435"/>
      <c r="DG1356" s="435"/>
      <c r="DH1356" s="435"/>
      <c r="DI1356" s="435"/>
      <c r="DJ1356" s="435"/>
      <c r="DK1356" s="435"/>
      <c r="DL1356" s="435"/>
      <c r="DM1356" s="435"/>
    </row>
    <row r="1357" spans="1:117" ht="29.25" customHeight="1" thickBot="1" x14ac:dyDescent="0.3">
      <c r="A1357" s="3672" t="s">
        <v>591</v>
      </c>
      <c r="B1357" s="1831"/>
      <c r="C1357" s="299">
        <f>SUM(C1356)</f>
        <v>375</v>
      </c>
      <c r="D1357" s="299">
        <f t="shared" ref="D1357:E1357" si="1615">SUM(D1356)</f>
        <v>256.25</v>
      </c>
      <c r="E1357" s="299">
        <f t="shared" si="1615"/>
        <v>254</v>
      </c>
      <c r="F1357" s="299">
        <f>E1357/D1357*100</f>
        <v>99.121951219512198</v>
      </c>
      <c r="G1357" s="281">
        <f>I1357/C1357</f>
        <v>8</v>
      </c>
      <c r="H1357" s="1439">
        <f>K1357/E1357</f>
        <v>8.78740157480315</v>
      </c>
      <c r="I1357" s="16">
        <f>SUM(I1356)</f>
        <v>3000</v>
      </c>
      <c r="J1357" s="16">
        <f t="shared" ref="J1357" si="1616">SUM(J1356)</f>
        <v>2050</v>
      </c>
      <c r="K1357" s="662">
        <f t="shared" ref="K1357" si="1617">SUM(K1356)</f>
        <v>2232</v>
      </c>
      <c r="L1357" s="365">
        <f>K1357/J1357*100</f>
        <v>108.87804878048782</v>
      </c>
      <c r="M1357" s="525">
        <v>10</v>
      </c>
      <c r="N1357" s="365">
        <f t="shared" si="1604"/>
        <v>297.60000000000002</v>
      </c>
      <c r="O1357" s="567">
        <f>SUM(O1355,O1354)</f>
        <v>4051.873462</v>
      </c>
      <c r="P1357" s="567">
        <f t="shared" ref="P1357:AB1357" si="1618">SUM(P1355,P1354)</f>
        <v>3796.6730619999994</v>
      </c>
      <c r="Q1357" s="567">
        <f t="shared" si="1618"/>
        <v>3796.6730619999994</v>
      </c>
      <c r="R1357" s="567">
        <f t="shared" si="1618"/>
        <v>3796.6730619999994</v>
      </c>
      <c r="S1357" s="567">
        <f t="shared" si="1618"/>
        <v>3796.6730619999994</v>
      </c>
      <c r="T1357" s="567">
        <f t="shared" si="1618"/>
        <v>3796.6730619999994</v>
      </c>
      <c r="U1357" s="567">
        <f t="shared" si="1618"/>
        <v>3701.6343910000001</v>
      </c>
      <c r="V1357" s="567">
        <f t="shared" si="1618"/>
        <v>4633.6203910000004</v>
      </c>
      <c r="W1357" s="567">
        <f t="shared" ref="W1357" si="1619">SUM(W1355,W1354)</f>
        <v>4633.62039</v>
      </c>
      <c r="X1357" s="567">
        <f t="shared" si="1618"/>
        <v>3271.7784698409087</v>
      </c>
      <c r="Y1357" s="567">
        <f t="shared" si="1618"/>
        <v>2913.0960700000005</v>
      </c>
      <c r="Z1357" s="567">
        <f t="shared" si="1618"/>
        <v>-358.6823998409082</v>
      </c>
      <c r="AA1357" s="567">
        <f t="shared" si="1618"/>
        <v>0</v>
      </c>
      <c r="AB1357" s="4169">
        <f t="shared" si="1618"/>
        <v>2913.0960700000005</v>
      </c>
      <c r="AC1357" s="3904"/>
    </row>
    <row r="1358" spans="1:117" ht="15" customHeight="1" thickBot="1" x14ac:dyDescent="0.3">
      <c r="A1358" s="583" t="s">
        <v>18</v>
      </c>
      <c r="B1358" s="2059"/>
      <c r="C1358" s="1579"/>
      <c r="D1358" s="1579"/>
      <c r="E1358" s="2042"/>
      <c r="F1358" s="1579"/>
      <c r="G1358" s="577"/>
      <c r="H1358" s="577"/>
      <c r="I1358" s="1579"/>
      <c r="J1358" s="1579"/>
      <c r="K1358" s="2042">
        <f>SUM(K1351,K1357)</f>
        <v>2232</v>
      </c>
      <c r="L1358" s="1579"/>
      <c r="M1358" s="1579"/>
      <c r="N1358" s="1579"/>
      <c r="O1358" s="770">
        <f t="shared" ref="O1358:AC1358" si="1620">SUM(O1351,O1357)</f>
        <v>9134.0634582962957</v>
      </c>
      <c r="P1358" s="770">
        <f t="shared" si="1620"/>
        <v>8868.3910582962944</v>
      </c>
      <c r="Q1358" s="770">
        <f t="shared" si="1620"/>
        <v>8868.3910582962944</v>
      </c>
      <c r="R1358" s="770">
        <f t="shared" si="1620"/>
        <v>8868.3910582962944</v>
      </c>
      <c r="S1358" s="770">
        <f t="shared" si="1620"/>
        <v>8923.2262582962958</v>
      </c>
      <c r="T1358" s="770">
        <f t="shared" si="1620"/>
        <v>8923.2262582962958</v>
      </c>
      <c r="U1358" s="770">
        <f t="shared" si="1620"/>
        <v>8828.1875872962974</v>
      </c>
      <c r="V1358" s="770">
        <f t="shared" si="1620"/>
        <v>9760.1735872962963</v>
      </c>
      <c r="W1358" s="770">
        <f t="shared" ref="W1358" si="1621">SUM(W1351,W1357)</f>
        <v>9752.842557871998</v>
      </c>
      <c r="X1358" s="2928">
        <f t="shared" si="1620"/>
        <v>7108.2442099570562</v>
      </c>
      <c r="Y1358" s="2941">
        <f t="shared" si="1620"/>
        <v>6548.1720300000006</v>
      </c>
      <c r="Z1358" s="2941">
        <f t="shared" si="1620"/>
        <v>-560.07217995705605</v>
      </c>
      <c r="AA1358" s="2941">
        <f t="shared" si="1620"/>
        <v>-41.615129999999994</v>
      </c>
      <c r="AB1358" s="4166">
        <f t="shared" si="1620"/>
        <v>6506.5569000000005</v>
      </c>
      <c r="AC1358" s="4026">
        <f t="shared" si="1620"/>
        <v>0</v>
      </c>
    </row>
    <row r="1359" spans="1:117" ht="15" customHeight="1" x14ac:dyDescent="0.25">
      <c r="A1359" s="328"/>
      <c r="B1359" s="2069"/>
      <c r="C1359" s="134"/>
      <c r="D1359" s="134"/>
      <c r="E1359" s="2002"/>
      <c r="F1359" s="134"/>
      <c r="G1359" s="288"/>
      <c r="H1359" s="288"/>
      <c r="I1359" s="134"/>
      <c r="J1359" s="134"/>
      <c r="K1359" s="2002"/>
      <c r="L1359" s="134"/>
      <c r="M1359" s="134"/>
      <c r="N1359" s="134"/>
      <c r="O1359" s="1411"/>
      <c r="P1359" s="1411"/>
      <c r="Q1359" s="1411"/>
      <c r="R1359" s="1411"/>
      <c r="S1359" s="1411"/>
      <c r="T1359" s="1411"/>
      <c r="U1359" s="1411"/>
      <c r="V1359" s="1411"/>
      <c r="W1359" s="1411"/>
      <c r="X1359" s="2926"/>
      <c r="Y1359" s="2940"/>
      <c r="Z1359" s="2940"/>
      <c r="AA1359" s="2940"/>
      <c r="AB1359" s="4164"/>
      <c r="AC1359" s="3992"/>
    </row>
    <row r="1360" spans="1:117" ht="29.25" customHeight="1" x14ac:dyDescent="0.25">
      <c r="A1360" s="2682" t="s">
        <v>579</v>
      </c>
      <c r="B1360" s="3807"/>
      <c r="C1360" s="39"/>
      <c r="D1360" s="39"/>
      <c r="E1360" s="585"/>
      <c r="F1360" s="39"/>
      <c r="G1360" s="70"/>
      <c r="H1360" s="70"/>
      <c r="I1360" s="37"/>
      <c r="J1360" s="37"/>
      <c r="K1360" s="665"/>
      <c r="L1360" s="37"/>
      <c r="M1360" s="37"/>
      <c r="N1360" s="37"/>
      <c r="O1360" s="1410"/>
      <c r="P1360" s="1410"/>
      <c r="Q1360" s="1410"/>
      <c r="R1360" s="1410"/>
      <c r="S1360" s="1410"/>
      <c r="T1360" s="1410"/>
      <c r="U1360" s="1410"/>
      <c r="V1360" s="1410"/>
      <c r="W1360" s="1410"/>
      <c r="X1360" s="2923"/>
      <c r="Y1360" s="216"/>
      <c r="Z1360" s="216"/>
      <c r="AA1360" s="216"/>
      <c r="AB1360" s="4161"/>
      <c r="AC1360" s="4005"/>
    </row>
    <row r="1361" spans="1:29" ht="16.5" customHeight="1" x14ac:dyDescent="0.25">
      <c r="A1361" s="60" t="s">
        <v>537</v>
      </c>
      <c r="B1361" s="527"/>
      <c r="C1361" s="143"/>
      <c r="D1361" s="143"/>
      <c r="E1361" s="432"/>
      <c r="F1361" s="143"/>
      <c r="G1361" s="50"/>
      <c r="H1361" s="50"/>
      <c r="I1361" s="38"/>
      <c r="J1361" s="38"/>
      <c r="K1361" s="680"/>
      <c r="L1361" s="38"/>
      <c r="M1361" s="38"/>
      <c r="N1361" s="38"/>
      <c r="O1361" s="1410"/>
      <c r="P1361" s="1410"/>
      <c r="Q1361" s="1410"/>
      <c r="R1361" s="1410"/>
      <c r="S1361" s="1410"/>
      <c r="T1361" s="1410"/>
      <c r="U1361" s="1410"/>
      <c r="V1361" s="1410"/>
      <c r="W1361" s="1410"/>
      <c r="X1361" s="2923"/>
      <c r="Y1361" s="216"/>
      <c r="Z1361" s="216"/>
      <c r="AA1361" s="216"/>
      <c r="AB1361" s="4161"/>
      <c r="AC1361" s="3884"/>
    </row>
    <row r="1362" spans="1:29" ht="15" customHeight="1" x14ac:dyDescent="0.25">
      <c r="A1362" s="295" t="s">
        <v>839</v>
      </c>
      <c r="B1362" s="557"/>
      <c r="C1362" s="53">
        <f>SUM(C1364,C1365,C1366)</f>
        <v>15524</v>
      </c>
      <c r="D1362" s="53">
        <f t="shared" ref="D1362:E1362" si="1622">SUM(D1364,D1365,D1366)</f>
        <v>11644</v>
      </c>
      <c r="E1362" s="53">
        <f t="shared" si="1622"/>
        <v>42707</v>
      </c>
      <c r="F1362" s="53">
        <f>E1362/D1362*100</f>
        <v>366.77258673995192</v>
      </c>
      <c r="G1362" s="56"/>
      <c r="H1362" s="56"/>
      <c r="I1362" s="55"/>
      <c r="J1362" s="55"/>
      <c r="K1362" s="554"/>
      <c r="L1362" s="55"/>
      <c r="M1362" s="55"/>
      <c r="N1362" s="55"/>
      <c r="O1362" s="1410"/>
      <c r="P1362" s="1410"/>
      <c r="Q1362" s="1410"/>
      <c r="R1362" s="1410"/>
      <c r="S1362" s="1410"/>
      <c r="T1362" s="1410"/>
      <c r="U1362" s="1410"/>
      <c r="V1362" s="1410"/>
      <c r="W1362" s="1410"/>
      <c r="X1362" s="2923"/>
      <c r="Y1362" s="216"/>
      <c r="Z1362" s="216"/>
      <c r="AA1362" s="216"/>
      <c r="AB1362" s="4161"/>
      <c r="AC1362" s="3996"/>
    </row>
    <row r="1363" spans="1:29" ht="15" customHeight="1" x14ac:dyDescent="0.25">
      <c r="A1363" s="295" t="s">
        <v>538</v>
      </c>
      <c r="B1363" s="557"/>
      <c r="C1363" s="53"/>
      <c r="D1363" s="144">
        <f t="shared" ref="D1363:D1383" si="1623">ROUND(C1363/12*$A$4,0)</f>
        <v>0</v>
      </c>
      <c r="E1363" s="536"/>
      <c r="F1363" s="53"/>
      <c r="G1363" s="56"/>
      <c r="H1363" s="56"/>
      <c r="I1363" s="55"/>
      <c r="J1363" s="55"/>
      <c r="K1363" s="554"/>
      <c r="L1363" s="55"/>
      <c r="M1363" s="55"/>
      <c r="N1363" s="55"/>
      <c r="O1363" s="1410"/>
      <c r="P1363" s="1410"/>
      <c r="Q1363" s="1410"/>
      <c r="R1363" s="1410"/>
      <c r="S1363" s="1410"/>
      <c r="T1363" s="1410"/>
      <c r="U1363" s="1410"/>
      <c r="V1363" s="1410"/>
      <c r="W1363" s="1410"/>
      <c r="X1363" s="2923"/>
      <c r="Y1363" s="216"/>
      <c r="Z1363" s="216"/>
      <c r="AA1363" s="216"/>
      <c r="AB1363" s="4161"/>
      <c r="AC1363" s="3997"/>
    </row>
    <row r="1364" spans="1:29" ht="32.25" customHeight="1" x14ac:dyDescent="0.25">
      <c r="A1364" s="295" t="s">
        <v>539</v>
      </c>
      <c r="B1364" s="557"/>
      <c r="C1364" s="53">
        <v>6000</v>
      </c>
      <c r="D1364" s="144">
        <f t="shared" si="1623"/>
        <v>4500</v>
      </c>
      <c r="E1364" s="536">
        <v>1007</v>
      </c>
      <c r="F1364" s="53">
        <f t="shared" ref="F1364:F1369" si="1624">E1364/D1364*100</f>
        <v>22.377777777777776</v>
      </c>
      <c r="G1364" s="56"/>
      <c r="H1364" s="56"/>
      <c r="I1364" s="55"/>
      <c r="J1364" s="55"/>
      <c r="K1364" s="554"/>
      <c r="L1364" s="55"/>
      <c r="M1364" s="55"/>
      <c r="N1364" s="55"/>
      <c r="O1364" s="1410"/>
      <c r="P1364" s="1410"/>
      <c r="Q1364" s="1410"/>
      <c r="R1364" s="1410"/>
      <c r="S1364" s="1410"/>
      <c r="T1364" s="1410"/>
      <c r="U1364" s="1410"/>
      <c r="V1364" s="1410"/>
      <c r="W1364" s="1410"/>
      <c r="X1364" s="2923"/>
      <c r="Y1364" s="216"/>
      <c r="Z1364" s="216"/>
      <c r="AA1364" s="216"/>
      <c r="AB1364" s="4161"/>
      <c r="AC1364" s="3997"/>
    </row>
    <row r="1365" spans="1:29" ht="27" customHeight="1" x14ac:dyDescent="0.25">
      <c r="A1365" s="295" t="s">
        <v>540</v>
      </c>
      <c r="B1365" s="557"/>
      <c r="C1365" s="53">
        <v>6</v>
      </c>
      <c r="D1365" s="144">
        <f t="shared" si="1623"/>
        <v>5</v>
      </c>
      <c r="E1365" s="536">
        <v>0</v>
      </c>
      <c r="F1365" s="53">
        <f t="shared" si="1624"/>
        <v>0</v>
      </c>
      <c r="G1365" s="56"/>
      <c r="H1365" s="56"/>
      <c r="I1365" s="55"/>
      <c r="J1365" s="55"/>
      <c r="K1365" s="554"/>
      <c r="L1365" s="55"/>
      <c r="M1365" s="55"/>
      <c r="N1365" s="55"/>
      <c r="O1365" s="1410"/>
      <c r="P1365" s="1410"/>
      <c r="Q1365" s="1410"/>
      <c r="R1365" s="1410"/>
      <c r="S1365" s="1410"/>
      <c r="T1365" s="1410"/>
      <c r="U1365" s="1410"/>
      <c r="V1365" s="1410"/>
      <c r="W1365" s="1410"/>
      <c r="X1365" s="2923"/>
      <c r="Y1365" s="216"/>
      <c r="Z1365" s="216"/>
      <c r="AA1365" s="216"/>
      <c r="AB1365" s="4161"/>
      <c r="AC1365" s="3997"/>
    </row>
    <row r="1366" spans="1:29" ht="15" customHeight="1" x14ac:dyDescent="0.25">
      <c r="A1366" s="295" t="s">
        <v>541</v>
      </c>
      <c r="B1366" s="557"/>
      <c r="C1366" s="53">
        <v>9518</v>
      </c>
      <c r="D1366" s="144">
        <f t="shared" si="1623"/>
        <v>7139</v>
      </c>
      <c r="E1366" s="536">
        <v>41700</v>
      </c>
      <c r="F1366" s="53">
        <f t="shared" si="1624"/>
        <v>584.11542232805709</v>
      </c>
      <c r="G1366" s="56"/>
      <c r="H1366" s="56"/>
      <c r="I1366" s="55"/>
      <c r="J1366" s="55"/>
      <c r="K1366" s="554"/>
      <c r="L1366" s="55"/>
      <c r="M1366" s="55"/>
      <c r="N1366" s="55"/>
      <c r="O1366" s="1410"/>
      <c r="P1366" s="1410"/>
      <c r="Q1366" s="1410"/>
      <c r="R1366" s="1410"/>
      <c r="S1366" s="1410"/>
      <c r="T1366" s="1410"/>
      <c r="U1366" s="1410"/>
      <c r="V1366" s="1410"/>
      <c r="W1366" s="1410"/>
      <c r="X1366" s="2923"/>
      <c r="Y1366" s="216"/>
      <c r="Z1366" s="216"/>
      <c r="AA1366" s="216"/>
      <c r="AB1366" s="4161"/>
      <c r="AC1366" s="3997"/>
    </row>
    <row r="1367" spans="1:29" ht="15" customHeight="1" x14ac:dyDescent="0.25">
      <c r="A1367" s="295" t="s">
        <v>838</v>
      </c>
      <c r="B1367" s="557"/>
      <c r="C1367" s="53">
        <v>62000</v>
      </c>
      <c r="D1367" s="144">
        <f t="shared" si="1623"/>
        <v>46500</v>
      </c>
      <c r="E1367" s="536">
        <f>30830+E1368/4/3.2</f>
        <v>33680.859375</v>
      </c>
      <c r="F1367" s="53">
        <f t="shared" si="1624"/>
        <v>72.431955645161295</v>
      </c>
      <c r="G1367" s="56"/>
      <c r="H1367" s="56"/>
      <c r="I1367" s="55"/>
      <c r="J1367" s="55"/>
      <c r="K1367" s="554"/>
      <c r="L1367" s="55"/>
      <c r="M1367" s="55"/>
      <c r="N1367" s="55"/>
      <c r="O1367" s="1410"/>
      <c r="P1367" s="1410"/>
      <c r="Q1367" s="1410"/>
      <c r="R1367" s="1410"/>
      <c r="S1367" s="1410"/>
      <c r="T1367" s="1410"/>
      <c r="U1367" s="1410"/>
      <c r="V1367" s="1410"/>
      <c r="W1367" s="1410"/>
      <c r="X1367" s="2923"/>
      <c r="Y1367" s="216"/>
      <c r="Z1367" s="216"/>
      <c r="AA1367" s="216"/>
      <c r="AB1367" s="4161"/>
      <c r="AC1367" s="3997"/>
    </row>
    <row r="1368" spans="1:29" ht="15" customHeight="1" x14ac:dyDescent="0.25">
      <c r="A1368" s="534" t="s">
        <v>533</v>
      </c>
      <c r="B1368" s="557"/>
      <c r="C1368" s="53">
        <v>45200</v>
      </c>
      <c r="D1368" s="144">
        <f t="shared" si="1623"/>
        <v>33900</v>
      </c>
      <c r="E1368" s="536">
        <v>36491</v>
      </c>
      <c r="F1368" s="53">
        <f t="shared" si="1624"/>
        <v>107.64306784660766</v>
      </c>
      <c r="G1368" s="56"/>
      <c r="H1368" s="56"/>
      <c r="I1368" s="55"/>
      <c r="J1368" s="55"/>
      <c r="K1368" s="554"/>
      <c r="L1368" s="55"/>
      <c r="M1368" s="55"/>
      <c r="N1368" s="55"/>
      <c r="O1368" s="1410"/>
      <c r="P1368" s="1410"/>
      <c r="Q1368" s="1410"/>
      <c r="R1368" s="1410"/>
      <c r="S1368" s="1410"/>
      <c r="T1368" s="1410"/>
      <c r="U1368" s="1410"/>
      <c r="V1368" s="1410"/>
      <c r="W1368" s="1410"/>
      <c r="X1368" s="2923"/>
      <c r="Y1368" s="216"/>
      <c r="Z1368" s="216"/>
      <c r="AA1368" s="216"/>
      <c r="AB1368" s="4161"/>
      <c r="AC1368" s="3997"/>
    </row>
    <row r="1369" spans="1:29" ht="30" customHeight="1" x14ac:dyDescent="0.25">
      <c r="A1369" s="300" t="s">
        <v>185</v>
      </c>
      <c r="B1369" s="557"/>
      <c r="C1369" s="57">
        <f>SUM(C1362+C1367*3.2)</f>
        <v>213924</v>
      </c>
      <c r="D1369" s="57">
        <f t="shared" ref="D1369:E1369" si="1625">SUM(D1362+D1367*3.2)</f>
        <v>160444</v>
      </c>
      <c r="E1369" s="57">
        <f t="shared" si="1625"/>
        <v>150485.75</v>
      </c>
      <c r="F1369" s="53">
        <f t="shared" si="1624"/>
        <v>93.793317294507744</v>
      </c>
      <c r="G1369" s="56"/>
      <c r="H1369" s="56"/>
      <c r="I1369" s="55"/>
      <c r="J1369" s="55"/>
      <c r="K1369" s="554"/>
      <c r="L1369" s="55"/>
      <c r="M1369" s="55"/>
      <c r="N1369" s="55"/>
      <c r="O1369" s="1410"/>
      <c r="P1369" s="1410"/>
      <c r="Q1369" s="1410"/>
      <c r="R1369" s="1410"/>
      <c r="S1369" s="1410"/>
      <c r="T1369" s="1410"/>
      <c r="U1369" s="1410"/>
      <c r="V1369" s="1410"/>
      <c r="W1369" s="1410"/>
      <c r="X1369" s="2923"/>
      <c r="Y1369" s="216"/>
      <c r="Z1369" s="216"/>
      <c r="AA1369" s="216"/>
      <c r="AB1369" s="4161"/>
      <c r="AC1369" s="3998"/>
    </row>
    <row r="1370" spans="1:29" ht="27" customHeight="1" x14ac:dyDescent="0.25">
      <c r="A1370" s="975" t="s">
        <v>542</v>
      </c>
      <c r="B1370" s="557"/>
      <c r="C1370" s="53"/>
      <c r="D1370" s="144"/>
      <c r="E1370" s="536"/>
      <c r="F1370" s="53"/>
      <c r="G1370" s="56"/>
      <c r="H1370" s="56"/>
      <c r="I1370" s="55"/>
      <c r="J1370" s="55"/>
      <c r="K1370" s="554"/>
      <c r="L1370" s="55"/>
      <c r="M1370" s="55"/>
      <c r="N1370" s="55"/>
      <c r="O1370" s="1410"/>
      <c r="P1370" s="1410"/>
      <c r="Q1370" s="1410"/>
      <c r="R1370" s="1410"/>
      <c r="S1370" s="1410"/>
      <c r="T1370" s="1410"/>
      <c r="U1370" s="1410"/>
      <c r="V1370" s="1410"/>
      <c r="W1370" s="1410"/>
      <c r="X1370" s="2923"/>
      <c r="Y1370" s="216"/>
      <c r="Z1370" s="216"/>
      <c r="AA1370" s="216"/>
      <c r="AB1370" s="4161"/>
      <c r="AC1370" s="3997"/>
    </row>
    <row r="1371" spans="1:29" ht="15" customHeight="1" x14ac:dyDescent="0.25">
      <c r="A1371" s="295" t="s">
        <v>229</v>
      </c>
      <c r="B1371" s="557"/>
      <c r="C1371" s="53">
        <f>SUM(C1373,C1378,C1384)</f>
        <v>48959</v>
      </c>
      <c r="D1371" s="53">
        <f t="shared" ref="D1371:E1371" si="1626">SUM(D1373,D1378,D1384)</f>
        <v>36719</v>
      </c>
      <c r="E1371" s="53">
        <f t="shared" si="1626"/>
        <v>40283.167357083679</v>
      </c>
      <c r="F1371" s="53">
        <f>E1371/D1371*100</f>
        <v>109.70660245944519</v>
      </c>
      <c r="G1371" s="56"/>
      <c r="H1371" s="56"/>
      <c r="I1371" s="55"/>
      <c r="J1371" s="55"/>
      <c r="K1371" s="554"/>
      <c r="L1371" s="55"/>
      <c r="M1371" s="55"/>
      <c r="N1371" s="55"/>
      <c r="O1371" s="1410"/>
      <c r="P1371" s="1410"/>
      <c r="Q1371" s="1410"/>
      <c r="R1371" s="1410"/>
      <c r="S1371" s="1410"/>
      <c r="T1371" s="1410"/>
      <c r="U1371" s="1410"/>
      <c r="V1371" s="1410"/>
      <c r="W1371" s="1410"/>
      <c r="X1371" s="2923"/>
      <c r="Y1371" s="216"/>
      <c r="Z1371" s="216"/>
      <c r="AA1371" s="216"/>
      <c r="AB1371" s="4161"/>
      <c r="AC1371" s="3996"/>
    </row>
    <row r="1372" spans="1:29" ht="15" customHeight="1" x14ac:dyDescent="0.25">
      <c r="A1372" s="295" t="s">
        <v>538</v>
      </c>
      <c r="B1372" s="557"/>
      <c r="C1372" s="53"/>
      <c r="D1372" s="144"/>
      <c r="E1372" s="536"/>
      <c r="F1372" s="53"/>
      <c r="G1372" s="56"/>
      <c r="H1372" s="56"/>
      <c r="I1372" s="55"/>
      <c r="J1372" s="55"/>
      <c r="K1372" s="554"/>
      <c r="L1372" s="55"/>
      <c r="M1372" s="55"/>
      <c r="N1372" s="55"/>
      <c r="O1372" s="1410"/>
      <c r="P1372" s="1410"/>
      <c r="Q1372" s="1410"/>
      <c r="R1372" s="1410"/>
      <c r="S1372" s="1410"/>
      <c r="T1372" s="1410"/>
      <c r="U1372" s="1410"/>
      <c r="V1372" s="1410"/>
      <c r="W1372" s="1410"/>
      <c r="X1372" s="2923"/>
      <c r="Y1372" s="216"/>
      <c r="Z1372" s="216"/>
      <c r="AA1372" s="216"/>
      <c r="AB1372" s="4161"/>
      <c r="AC1372" s="3997"/>
    </row>
    <row r="1373" spans="1:29" ht="30.75" customHeight="1" x14ac:dyDescent="0.25">
      <c r="A1373" s="303" t="s">
        <v>543</v>
      </c>
      <c r="B1373" s="557"/>
      <c r="C1373" s="53">
        <f>SUM(C1374:C1377)</f>
        <v>6336</v>
      </c>
      <c r="D1373" s="53">
        <f t="shared" ref="D1373:E1373" si="1627">SUM(D1374:D1377)</f>
        <v>4752</v>
      </c>
      <c r="E1373" s="53">
        <f t="shared" si="1627"/>
        <v>5756</v>
      </c>
      <c r="F1373" s="53">
        <f>E1373/D1373*100</f>
        <v>121.12794612794613</v>
      </c>
      <c r="G1373" s="56"/>
      <c r="H1373" s="56"/>
      <c r="I1373" s="55"/>
      <c r="J1373" s="55"/>
      <c r="K1373" s="554"/>
      <c r="L1373" s="55"/>
      <c r="M1373" s="55"/>
      <c r="N1373" s="55"/>
      <c r="O1373" s="1410"/>
      <c r="P1373" s="1410"/>
      <c r="Q1373" s="1410"/>
      <c r="R1373" s="1410"/>
      <c r="S1373" s="1410"/>
      <c r="T1373" s="1410"/>
      <c r="U1373" s="1410"/>
      <c r="V1373" s="1410"/>
      <c r="W1373" s="1410"/>
      <c r="X1373" s="2923"/>
      <c r="Y1373" s="216"/>
      <c r="Z1373" s="216"/>
      <c r="AA1373" s="216"/>
      <c r="AB1373" s="4161"/>
      <c r="AC1373" s="3996"/>
    </row>
    <row r="1374" spans="1:29" ht="38.1" customHeight="1" x14ac:dyDescent="0.25">
      <c r="A1374" s="295" t="s">
        <v>544</v>
      </c>
      <c r="B1374" s="557"/>
      <c r="C1374" s="53">
        <v>4409</v>
      </c>
      <c r="D1374" s="144">
        <f t="shared" si="1623"/>
        <v>3307</v>
      </c>
      <c r="E1374" s="536">
        <v>3791</v>
      </c>
      <c r="F1374" s="53">
        <f>E1374/D1374*100</f>
        <v>114.63562140913214</v>
      </c>
      <c r="G1374" s="56"/>
      <c r="H1374" s="56"/>
      <c r="I1374" s="55"/>
      <c r="J1374" s="55"/>
      <c r="K1374" s="554"/>
      <c r="L1374" s="55"/>
      <c r="M1374" s="55"/>
      <c r="N1374" s="55"/>
      <c r="O1374" s="1410"/>
      <c r="P1374" s="1410"/>
      <c r="Q1374" s="1410"/>
      <c r="R1374" s="1410"/>
      <c r="S1374" s="1410"/>
      <c r="T1374" s="1410"/>
      <c r="U1374" s="1410"/>
      <c r="V1374" s="1410"/>
      <c r="W1374" s="1410"/>
      <c r="X1374" s="2923"/>
      <c r="Y1374" s="216"/>
      <c r="Z1374" s="216"/>
      <c r="AA1374" s="216"/>
      <c r="AB1374" s="4161"/>
      <c r="AC1374" s="3997"/>
    </row>
    <row r="1375" spans="1:29" ht="38.1" customHeight="1" x14ac:dyDescent="0.25">
      <c r="A1375" s="295" t="s">
        <v>545</v>
      </c>
      <c r="B1375" s="557"/>
      <c r="C1375" s="53">
        <v>1323</v>
      </c>
      <c r="D1375" s="144">
        <f t="shared" si="1623"/>
        <v>992</v>
      </c>
      <c r="E1375" s="536">
        <v>1737</v>
      </c>
      <c r="F1375" s="53">
        <f>E1375/D1375*100</f>
        <v>175.1008064516129</v>
      </c>
      <c r="G1375" s="56"/>
      <c r="H1375" s="56"/>
      <c r="I1375" s="55"/>
      <c r="J1375" s="55"/>
      <c r="K1375" s="554"/>
      <c r="L1375" s="55"/>
      <c r="M1375" s="55"/>
      <c r="N1375" s="55"/>
      <c r="O1375" s="1410"/>
      <c r="P1375" s="1410"/>
      <c r="Q1375" s="1410"/>
      <c r="R1375" s="1410"/>
      <c r="S1375" s="1410"/>
      <c r="T1375" s="1410"/>
      <c r="U1375" s="1410"/>
      <c r="V1375" s="1410"/>
      <c r="W1375" s="1410"/>
      <c r="X1375" s="2923"/>
      <c r="Y1375" s="216"/>
      <c r="Z1375" s="216"/>
      <c r="AA1375" s="216"/>
      <c r="AB1375" s="4161"/>
      <c r="AC1375" s="3997"/>
    </row>
    <row r="1376" spans="1:29" ht="44.25" customHeight="1" x14ac:dyDescent="0.25">
      <c r="A1376" s="295" t="s">
        <v>613</v>
      </c>
      <c r="B1376" s="557"/>
      <c r="C1376" s="53"/>
      <c r="D1376" s="144">
        <f t="shared" si="1623"/>
        <v>0</v>
      </c>
      <c r="E1376" s="536"/>
      <c r="F1376" s="53"/>
      <c r="G1376" s="56"/>
      <c r="H1376" s="56"/>
      <c r="I1376" s="55"/>
      <c r="J1376" s="55"/>
      <c r="K1376" s="554"/>
      <c r="L1376" s="55"/>
      <c r="M1376" s="55"/>
      <c r="N1376" s="55"/>
      <c r="O1376" s="1410"/>
      <c r="P1376" s="1410"/>
      <c r="Q1376" s="1410"/>
      <c r="R1376" s="1410"/>
      <c r="S1376" s="1410"/>
      <c r="T1376" s="1410"/>
      <c r="U1376" s="1410"/>
      <c r="V1376" s="1410"/>
      <c r="W1376" s="1410"/>
      <c r="X1376" s="2923"/>
      <c r="Y1376" s="216"/>
      <c r="Z1376" s="216"/>
      <c r="AA1376" s="216"/>
      <c r="AB1376" s="4161"/>
      <c r="AC1376" s="3997"/>
    </row>
    <row r="1377" spans="1:117" ht="38.1" customHeight="1" x14ac:dyDescent="0.25">
      <c r="A1377" s="295" t="s">
        <v>614</v>
      </c>
      <c r="B1377" s="557"/>
      <c r="C1377" s="53">
        <v>604</v>
      </c>
      <c r="D1377" s="144">
        <f t="shared" si="1623"/>
        <v>453</v>
      </c>
      <c r="E1377" s="536">
        <v>228</v>
      </c>
      <c r="F1377" s="53">
        <f t="shared" ref="F1377:F1386" si="1628">E1377/D1377*100</f>
        <v>50.331125827814574</v>
      </c>
      <c r="G1377" s="56"/>
      <c r="H1377" s="56"/>
      <c r="I1377" s="55"/>
      <c r="J1377" s="55"/>
      <c r="K1377" s="554"/>
      <c r="L1377" s="55"/>
      <c r="M1377" s="55"/>
      <c r="N1377" s="55"/>
      <c r="O1377" s="1410"/>
      <c r="P1377" s="1410"/>
      <c r="Q1377" s="1410"/>
      <c r="R1377" s="1410"/>
      <c r="S1377" s="1410"/>
      <c r="T1377" s="1410"/>
      <c r="U1377" s="1410"/>
      <c r="V1377" s="1410"/>
      <c r="W1377" s="1410"/>
      <c r="X1377" s="2923"/>
      <c r="Y1377" s="216"/>
      <c r="Z1377" s="216"/>
      <c r="AA1377" s="216"/>
      <c r="AB1377" s="4161"/>
      <c r="AC1377" s="3997"/>
    </row>
    <row r="1378" spans="1:117" ht="47.25" customHeight="1" x14ac:dyDescent="0.25">
      <c r="A1378" s="303" t="s">
        <v>546</v>
      </c>
      <c r="B1378" s="557"/>
      <c r="C1378" s="53">
        <f>SUM(C1379:C1383)</f>
        <v>29623</v>
      </c>
      <c r="D1378" s="53">
        <f t="shared" ref="D1378:E1378" si="1629">SUM(D1379:D1383)</f>
        <v>22217</v>
      </c>
      <c r="E1378" s="53">
        <f t="shared" si="1629"/>
        <v>13177.167357083679</v>
      </c>
      <c r="F1378" s="53">
        <f t="shared" si="1628"/>
        <v>59.311191236817209</v>
      </c>
      <c r="G1378" s="56"/>
      <c r="H1378" s="56"/>
      <c r="I1378" s="55"/>
      <c r="J1378" s="55"/>
      <c r="K1378" s="554"/>
      <c r="L1378" s="55"/>
      <c r="M1378" s="55"/>
      <c r="N1378" s="55"/>
      <c r="O1378" s="1410"/>
      <c r="P1378" s="1410"/>
      <c r="Q1378" s="1410"/>
      <c r="R1378" s="1410"/>
      <c r="S1378" s="1410"/>
      <c r="T1378" s="1410"/>
      <c r="U1378" s="1410"/>
      <c r="V1378" s="1410"/>
      <c r="W1378" s="1410"/>
      <c r="X1378" s="2923"/>
      <c r="Y1378" s="216"/>
      <c r="Z1378" s="216"/>
      <c r="AA1378" s="216"/>
      <c r="AB1378" s="4161"/>
      <c r="AC1378" s="3996"/>
    </row>
    <row r="1379" spans="1:117" ht="30" customHeight="1" x14ac:dyDescent="0.25">
      <c r="A1379" s="295" t="s">
        <v>547</v>
      </c>
      <c r="B1379" s="557"/>
      <c r="C1379" s="53">
        <v>6500</v>
      </c>
      <c r="D1379" s="144">
        <f t="shared" si="1623"/>
        <v>4875</v>
      </c>
      <c r="E1379" s="536">
        <v>2816</v>
      </c>
      <c r="F1379" s="53">
        <f t="shared" si="1628"/>
        <v>57.764102564102558</v>
      </c>
      <c r="G1379" s="56"/>
      <c r="H1379" s="56"/>
      <c r="I1379" s="55"/>
      <c r="J1379" s="55"/>
      <c r="K1379" s="554"/>
      <c r="L1379" s="55"/>
      <c r="M1379" s="55"/>
      <c r="N1379" s="55"/>
      <c r="O1379" s="1410"/>
      <c r="P1379" s="1410"/>
      <c r="Q1379" s="1410"/>
      <c r="R1379" s="1410"/>
      <c r="S1379" s="1410"/>
      <c r="T1379" s="1410"/>
      <c r="U1379" s="1410"/>
      <c r="V1379" s="1410"/>
      <c r="W1379" s="1410"/>
      <c r="X1379" s="2923"/>
      <c r="Y1379" s="216"/>
      <c r="Z1379" s="216"/>
      <c r="AA1379" s="216"/>
      <c r="AB1379" s="4161"/>
      <c r="AC1379" s="3997"/>
    </row>
    <row r="1380" spans="1:117" ht="45" customHeight="1" x14ac:dyDescent="0.25">
      <c r="A1380" s="295" t="s">
        <v>646</v>
      </c>
      <c r="B1380" s="557"/>
      <c r="C1380" s="53">
        <v>17591</v>
      </c>
      <c r="D1380" s="144">
        <f t="shared" si="1623"/>
        <v>13193</v>
      </c>
      <c r="E1380" s="536">
        <v>6733</v>
      </c>
      <c r="F1380" s="53">
        <f t="shared" si="1628"/>
        <v>51.034639581596295</v>
      </c>
      <c r="G1380" s="56"/>
      <c r="H1380" s="56"/>
      <c r="I1380" s="55"/>
      <c r="J1380" s="55"/>
      <c r="K1380" s="554"/>
      <c r="L1380" s="55"/>
      <c r="M1380" s="55"/>
      <c r="N1380" s="55"/>
      <c r="O1380" s="1410"/>
      <c r="P1380" s="1410"/>
      <c r="Q1380" s="1410"/>
      <c r="R1380" s="1410"/>
      <c r="S1380" s="1410"/>
      <c r="T1380" s="1410"/>
      <c r="U1380" s="1410"/>
      <c r="V1380" s="1410"/>
      <c r="W1380" s="1410"/>
      <c r="X1380" s="2923"/>
      <c r="Y1380" s="216"/>
      <c r="Z1380" s="216"/>
      <c r="AA1380" s="216"/>
      <c r="AB1380" s="4161"/>
      <c r="AC1380" s="3997"/>
    </row>
    <row r="1381" spans="1:117" ht="45" customHeight="1" x14ac:dyDescent="0.25">
      <c r="A1381" s="295" t="s">
        <v>561</v>
      </c>
      <c r="B1381" s="557"/>
      <c r="C1381" s="53">
        <v>3097</v>
      </c>
      <c r="D1381" s="144">
        <f t="shared" si="1623"/>
        <v>2323</v>
      </c>
      <c r="E1381" s="536">
        <v>1754.1673570836788</v>
      </c>
      <c r="F1381" s="53">
        <f t="shared" si="1628"/>
        <v>75.513015802138568</v>
      </c>
      <c r="G1381" s="56"/>
      <c r="H1381" s="56"/>
      <c r="I1381" s="55"/>
      <c r="J1381" s="55"/>
      <c r="K1381" s="554"/>
      <c r="L1381" s="55"/>
      <c r="M1381" s="55"/>
      <c r="N1381" s="55"/>
      <c r="O1381" s="1410"/>
      <c r="P1381" s="1410"/>
      <c r="Q1381" s="1410"/>
      <c r="R1381" s="1410"/>
      <c r="S1381" s="1410"/>
      <c r="T1381" s="1410"/>
      <c r="U1381" s="1410"/>
      <c r="V1381" s="1410"/>
      <c r="W1381" s="1410"/>
      <c r="X1381" s="2923"/>
      <c r="Y1381" s="216"/>
      <c r="Z1381" s="216"/>
      <c r="AA1381" s="216"/>
      <c r="AB1381" s="4161"/>
      <c r="AC1381" s="3997"/>
    </row>
    <row r="1382" spans="1:117" ht="38.1" customHeight="1" x14ac:dyDescent="0.25">
      <c r="A1382" s="295" t="s">
        <v>562</v>
      </c>
      <c r="B1382" s="557"/>
      <c r="C1382" s="53">
        <v>1535</v>
      </c>
      <c r="D1382" s="144">
        <f t="shared" si="1623"/>
        <v>1151</v>
      </c>
      <c r="E1382" s="429">
        <v>1262</v>
      </c>
      <c r="F1382" s="53">
        <f t="shared" si="1628"/>
        <v>109.64378801042571</v>
      </c>
      <c r="G1382" s="56"/>
      <c r="H1382" s="56"/>
      <c r="I1382" s="55"/>
      <c r="J1382" s="55"/>
      <c r="K1382" s="554"/>
      <c r="L1382" s="55"/>
      <c r="M1382" s="55"/>
      <c r="N1382" s="55"/>
      <c r="O1382" s="1410"/>
      <c r="P1382" s="1410"/>
      <c r="Q1382" s="1410"/>
      <c r="R1382" s="1410"/>
      <c r="S1382" s="1410"/>
      <c r="T1382" s="1410"/>
      <c r="U1382" s="1410"/>
      <c r="V1382" s="1410"/>
      <c r="W1382" s="1410"/>
      <c r="X1382" s="2923"/>
      <c r="Y1382" s="216"/>
      <c r="Z1382" s="216"/>
      <c r="AA1382" s="216"/>
      <c r="AB1382" s="4161"/>
      <c r="AC1382" s="3880"/>
    </row>
    <row r="1383" spans="1:117" ht="38.1" customHeight="1" x14ac:dyDescent="0.25">
      <c r="A1383" s="295" t="s">
        <v>563</v>
      </c>
      <c r="B1383" s="557"/>
      <c r="C1383" s="53">
        <v>900</v>
      </c>
      <c r="D1383" s="144">
        <f t="shared" si="1623"/>
        <v>675</v>
      </c>
      <c r="E1383" s="429">
        <v>612</v>
      </c>
      <c r="F1383" s="53">
        <f t="shared" si="1628"/>
        <v>90.666666666666657</v>
      </c>
      <c r="G1383" s="56"/>
      <c r="H1383" s="56"/>
      <c r="I1383" s="55"/>
      <c r="J1383" s="55"/>
      <c r="K1383" s="554"/>
      <c r="L1383" s="55"/>
      <c r="M1383" s="55"/>
      <c r="N1383" s="55"/>
      <c r="O1383" s="1410"/>
      <c r="P1383" s="1410"/>
      <c r="Q1383" s="1410"/>
      <c r="R1383" s="1410"/>
      <c r="S1383" s="1410"/>
      <c r="T1383" s="1410"/>
      <c r="U1383" s="1410"/>
      <c r="V1383" s="1410"/>
      <c r="W1383" s="1410"/>
      <c r="X1383" s="2923"/>
      <c r="Y1383" s="216"/>
      <c r="Z1383" s="216"/>
      <c r="AA1383" s="216"/>
      <c r="AB1383" s="4161"/>
      <c r="AC1383" s="3880"/>
    </row>
    <row r="1384" spans="1:117" ht="31.5" customHeight="1" x14ac:dyDescent="0.25">
      <c r="A1384" s="983" t="s">
        <v>564</v>
      </c>
      <c r="B1384" s="557"/>
      <c r="C1384" s="53">
        <v>13000</v>
      </c>
      <c r="D1384" s="144">
        <f t="shared" ref="D1384:D1385" si="1630">ROUND(C1384/12*$A$4,0)</f>
        <v>9750</v>
      </c>
      <c r="E1384" s="431">
        <v>21350</v>
      </c>
      <c r="F1384" s="53">
        <f t="shared" si="1628"/>
        <v>218.97435897435901</v>
      </c>
      <c r="G1384" s="56"/>
      <c r="H1384" s="56"/>
      <c r="I1384" s="55"/>
      <c r="J1384" s="55"/>
      <c r="K1384" s="554"/>
      <c r="L1384" s="55"/>
      <c r="M1384" s="55"/>
      <c r="N1384" s="55"/>
      <c r="O1384" s="1410"/>
      <c r="P1384" s="1410"/>
      <c r="Q1384" s="1410"/>
      <c r="R1384" s="1410"/>
      <c r="S1384" s="1410"/>
      <c r="T1384" s="1410"/>
      <c r="U1384" s="1410"/>
      <c r="V1384" s="1410"/>
      <c r="W1384" s="1410"/>
      <c r="X1384" s="2923"/>
      <c r="Y1384" s="216"/>
      <c r="Z1384" s="216"/>
      <c r="AA1384" s="216"/>
      <c r="AB1384" s="4161"/>
      <c r="AC1384" s="3915"/>
    </row>
    <row r="1385" spans="1:117" ht="30" customHeight="1" x14ac:dyDescent="0.25">
      <c r="A1385" s="295" t="s">
        <v>172</v>
      </c>
      <c r="B1385" s="557"/>
      <c r="C1385" s="53">
        <v>16048</v>
      </c>
      <c r="D1385" s="144">
        <f t="shared" si="1630"/>
        <v>12036</v>
      </c>
      <c r="E1385" s="429">
        <v>12361</v>
      </c>
      <c r="F1385" s="53">
        <f t="shared" si="1628"/>
        <v>102.70023263542704</v>
      </c>
      <c r="G1385" s="56"/>
      <c r="H1385" s="56"/>
      <c r="I1385" s="55"/>
      <c r="J1385" s="55"/>
      <c r="K1385" s="554"/>
      <c r="L1385" s="55"/>
      <c r="M1385" s="55"/>
      <c r="N1385" s="55"/>
      <c r="O1385" s="1410"/>
      <c r="P1385" s="1410"/>
      <c r="Q1385" s="1410"/>
      <c r="R1385" s="1410"/>
      <c r="S1385" s="1410"/>
      <c r="T1385" s="1410"/>
      <c r="U1385" s="1410"/>
      <c r="V1385" s="1410"/>
      <c r="W1385" s="1410"/>
      <c r="X1385" s="2923"/>
      <c r="Y1385" s="216"/>
      <c r="Z1385" s="216"/>
      <c r="AA1385" s="216"/>
      <c r="AB1385" s="4161"/>
      <c r="AC1385" s="3880"/>
    </row>
    <row r="1386" spans="1:117" ht="29.25" customHeight="1" x14ac:dyDescent="0.25">
      <c r="A1386" s="300" t="s">
        <v>180</v>
      </c>
      <c r="B1386" s="543"/>
      <c r="C1386" s="57">
        <f>SUM(C1385,C1371)</f>
        <v>65007</v>
      </c>
      <c r="D1386" s="57">
        <f t="shared" ref="D1386:E1386" si="1631">SUM(D1385,D1371)</f>
        <v>48755</v>
      </c>
      <c r="E1386" s="57">
        <f t="shared" si="1631"/>
        <v>52644.167357083679</v>
      </c>
      <c r="F1386" s="57">
        <f t="shared" si="1628"/>
        <v>107.97696104416713</v>
      </c>
      <c r="G1386" s="56"/>
      <c r="H1386" s="56"/>
      <c r="I1386" s="55"/>
      <c r="J1386" s="55"/>
      <c r="K1386" s="554"/>
      <c r="L1386" s="55"/>
      <c r="M1386" s="55"/>
      <c r="N1386" s="55"/>
      <c r="O1386" s="1410"/>
      <c r="P1386" s="1410"/>
      <c r="Q1386" s="1410"/>
      <c r="R1386" s="1410"/>
      <c r="S1386" s="1410"/>
      <c r="T1386" s="1410"/>
      <c r="U1386" s="1410"/>
      <c r="V1386" s="1410"/>
      <c r="W1386" s="1410"/>
      <c r="X1386" s="2923">
        <f>O1386/12</f>
        <v>0</v>
      </c>
      <c r="Y1386" s="216">
        <f t="shared" ref="Y1386:Y1392" si="1632">AB1386-AA1386</f>
        <v>0</v>
      </c>
      <c r="Z1386" s="216">
        <f t="shared" ref="Z1386:Z1392" si="1633">Y1386-X1386</f>
        <v>0</v>
      </c>
      <c r="AA1386" s="216"/>
      <c r="AB1386" s="4161"/>
      <c r="AC1386" s="3998"/>
    </row>
    <row r="1387" spans="1:117" s="2045" customFormat="1" ht="16.5" customHeight="1" x14ac:dyDescent="0.25">
      <c r="A1387" s="2043" t="s">
        <v>174</v>
      </c>
      <c r="B1387" s="543"/>
      <c r="C1387" s="555"/>
      <c r="D1387" s="555"/>
      <c r="E1387" s="555"/>
      <c r="F1387" s="555"/>
      <c r="G1387" s="553"/>
      <c r="H1387" s="553"/>
      <c r="I1387" s="554"/>
      <c r="J1387" s="554"/>
      <c r="K1387" s="554"/>
      <c r="L1387" s="554"/>
      <c r="M1387" s="554"/>
      <c r="N1387" s="554"/>
      <c r="O1387" s="1701"/>
      <c r="P1387" s="1701"/>
      <c r="Q1387" s="1410"/>
      <c r="R1387" s="1410"/>
      <c r="S1387" s="1410"/>
      <c r="T1387" s="1410"/>
      <c r="U1387" s="1410"/>
      <c r="V1387" s="1410"/>
      <c r="W1387" s="1410"/>
      <c r="X1387" s="2923"/>
      <c r="Y1387" s="216"/>
      <c r="Z1387" s="216"/>
      <c r="AA1387" s="216"/>
      <c r="AB1387" s="4161"/>
      <c r="AC1387" s="4018"/>
      <c r="AD1387" s="428"/>
      <c r="AE1387" s="428"/>
      <c r="AF1387" s="428"/>
      <c r="AG1387" s="428"/>
      <c r="AH1387" s="428"/>
      <c r="AI1387" s="428"/>
      <c r="AJ1387" s="428"/>
      <c r="AK1387" s="428"/>
      <c r="AL1387" s="428"/>
      <c r="AM1387" s="428"/>
      <c r="AN1387" s="428"/>
      <c r="AO1387" s="428"/>
      <c r="AP1387" s="428"/>
      <c r="AQ1387" s="428"/>
      <c r="AR1387" s="428"/>
      <c r="AS1387" s="428"/>
      <c r="AT1387" s="428"/>
      <c r="AU1387" s="428"/>
      <c r="AV1387" s="428"/>
      <c r="AW1387" s="428"/>
      <c r="AX1387" s="428"/>
      <c r="AY1387" s="428"/>
      <c r="AZ1387" s="428"/>
      <c r="BA1387" s="428"/>
      <c r="BB1387" s="428"/>
      <c r="BC1387" s="428"/>
      <c r="BD1387" s="428"/>
      <c r="BE1387" s="428"/>
      <c r="BF1387" s="428"/>
      <c r="BG1387" s="428"/>
      <c r="BH1387" s="428"/>
      <c r="BI1387" s="428"/>
      <c r="BJ1387" s="428"/>
      <c r="BK1387" s="428"/>
      <c r="BL1387" s="428"/>
      <c r="BM1387" s="428"/>
      <c r="BN1387" s="428"/>
      <c r="BO1387" s="428"/>
      <c r="BP1387" s="428"/>
      <c r="BQ1387" s="428"/>
      <c r="BR1387" s="428"/>
      <c r="BS1387" s="428"/>
      <c r="BT1387" s="428"/>
      <c r="BU1387" s="428"/>
      <c r="BV1387" s="428"/>
      <c r="BW1387" s="428"/>
      <c r="BX1387" s="428"/>
      <c r="BY1387" s="428"/>
      <c r="BZ1387" s="428"/>
      <c r="CA1387" s="428"/>
      <c r="CB1387" s="428"/>
      <c r="CC1387" s="428"/>
      <c r="CD1387" s="428"/>
      <c r="CE1387" s="428"/>
      <c r="CF1387" s="428"/>
      <c r="CG1387" s="428"/>
      <c r="CH1387" s="428"/>
      <c r="CI1387" s="428"/>
      <c r="CJ1387" s="428"/>
      <c r="CK1387" s="428"/>
      <c r="CL1387" s="428"/>
      <c r="CM1387" s="428"/>
      <c r="CN1387" s="428"/>
      <c r="CO1387" s="428"/>
      <c r="CP1387" s="428"/>
      <c r="CQ1387" s="428"/>
      <c r="CR1387" s="428"/>
      <c r="CS1387" s="428"/>
      <c r="CT1387" s="428"/>
      <c r="CU1387" s="428"/>
      <c r="CV1387" s="428"/>
      <c r="CW1387" s="428"/>
      <c r="CX1387" s="428"/>
      <c r="CY1387" s="428"/>
      <c r="CZ1387" s="428"/>
      <c r="DA1387" s="428"/>
      <c r="DB1387" s="428"/>
      <c r="DC1387" s="428"/>
      <c r="DD1387" s="428"/>
      <c r="DE1387" s="428"/>
      <c r="DF1387" s="428"/>
      <c r="DG1387" s="428"/>
      <c r="DH1387" s="428"/>
      <c r="DI1387" s="428"/>
      <c r="DJ1387" s="428"/>
      <c r="DK1387" s="428"/>
      <c r="DL1387" s="428"/>
      <c r="DM1387" s="428"/>
    </row>
    <row r="1388" spans="1:117" s="2045" customFormat="1" ht="15" customHeight="1" x14ac:dyDescent="0.25">
      <c r="A1388" s="2046" t="s">
        <v>141</v>
      </c>
      <c r="B1388" s="543"/>
      <c r="C1388" s="782">
        <v>9500</v>
      </c>
      <c r="D1388" s="429">
        <f t="shared" ref="D1388:D1391" si="1634">ROUND(C1388/12*$A$4,0)</f>
        <v>7125</v>
      </c>
      <c r="E1388" s="536">
        <v>7220</v>
      </c>
      <c r="F1388" s="429">
        <f>E1388/D1388*100</f>
        <v>101.33333333333334</v>
      </c>
      <c r="G1388" s="553"/>
      <c r="H1388" s="553"/>
      <c r="I1388" s="554"/>
      <c r="J1388" s="554"/>
      <c r="K1388" s="554"/>
      <c r="L1388" s="554"/>
      <c r="M1388" s="554"/>
      <c r="N1388" s="554"/>
      <c r="O1388" s="1701"/>
      <c r="P1388" s="1701"/>
      <c r="Q1388" s="1410"/>
      <c r="R1388" s="1410"/>
      <c r="S1388" s="1410"/>
      <c r="T1388" s="1410"/>
      <c r="U1388" s="1410"/>
      <c r="V1388" s="1410"/>
      <c r="W1388" s="1410"/>
      <c r="X1388" s="2923"/>
      <c r="Y1388" s="216"/>
      <c r="Z1388" s="216"/>
      <c r="AA1388" s="216"/>
      <c r="AB1388" s="4161"/>
      <c r="AC1388" s="3997"/>
      <c r="AD1388" s="428"/>
      <c r="AE1388" s="428"/>
      <c r="AF1388" s="428"/>
      <c r="AG1388" s="428"/>
      <c r="AH1388" s="428"/>
      <c r="AI1388" s="428"/>
      <c r="AJ1388" s="428"/>
      <c r="AK1388" s="428"/>
      <c r="AL1388" s="428"/>
      <c r="AM1388" s="428"/>
      <c r="AN1388" s="428"/>
      <c r="AO1388" s="428"/>
      <c r="AP1388" s="428"/>
      <c r="AQ1388" s="428"/>
      <c r="AR1388" s="428"/>
      <c r="AS1388" s="428"/>
      <c r="AT1388" s="428"/>
      <c r="AU1388" s="428"/>
      <c r="AV1388" s="428"/>
      <c r="AW1388" s="428"/>
      <c r="AX1388" s="428"/>
      <c r="AY1388" s="428"/>
      <c r="AZ1388" s="428"/>
      <c r="BA1388" s="428"/>
      <c r="BB1388" s="428"/>
      <c r="BC1388" s="428"/>
      <c r="BD1388" s="428"/>
      <c r="BE1388" s="428"/>
      <c r="BF1388" s="428"/>
      <c r="BG1388" s="428"/>
      <c r="BH1388" s="428"/>
      <c r="BI1388" s="428"/>
      <c r="BJ1388" s="428"/>
      <c r="BK1388" s="428"/>
      <c r="BL1388" s="428"/>
      <c r="BM1388" s="428"/>
      <c r="BN1388" s="428"/>
      <c r="BO1388" s="428"/>
      <c r="BP1388" s="428"/>
      <c r="BQ1388" s="428"/>
      <c r="BR1388" s="428"/>
      <c r="BS1388" s="428"/>
      <c r="BT1388" s="428"/>
      <c r="BU1388" s="428"/>
      <c r="BV1388" s="428"/>
      <c r="BW1388" s="428"/>
      <c r="BX1388" s="428"/>
      <c r="BY1388" s="428"/>
      <c r="BZ1388" s="428"/>
      <c r="CA1388" s="428"/>
      <c r="CB1388" s="428"/>
      <c r="CC1388" s="428"/>
      <c r="CD1388" s="428"/>
      <c r="CE1388" s="428"/>
      <c r="CF1388" s="428"/>
      <c r="CG1388" s="428"/>
      <c r="CH1388" s="428"/>
      <c r="CI1388" s="428"/>
      <c r="CJ1388" s="428"/>
      <c r="CK1388" s="428"/>
      <c r="CL1388" s="428"/>
      <c r="CM1388" s="428"/>
      <c r="CN1388" s="428"/>
      <c r="CO1388" s="428"/>
      <c r="CP1388" s="428"/>
      <c r="CQ1388" s="428"/>
      <c r="CR1388" s="428"/>
      <c r="CS1388" s="428"/>
      <c r="CT1388" s="428"/>
      <c r="CU1388" s="428"/>
      <c r="CV1388" s="428"/>
      <c r="CW1388" s="428"/>
      <c r="CX1388" s="428"/>
      <c r="CY1388" s="428"/>
      <c r="CZ1388" s="428"/>
      <c r="DA1388" s="428"/>
      <c r="DB1388" s="428"/>
      <c r="DC1388" s="428"/>
      <c r="DD1388" s="428"/>
      <c r="DE1388" s="428"/>
      <c r="DF1388" s="428"/>
      <c r="DG1388" s="428"/>
      <c r="DH1388" s="428"/>
      <c r="DI1388" s="428"/>
      <c r="DJ1388" s="428"/>
      <c r="DK1388" s="428"/>
      <c r="DL1388" s="428"/>
      <c r="DM1388" s="428"/>
    </row>
    <row r="1389" spans="1:117" s="2045" customFormat="1" ht="15" customHeight="1" x14ac:dyDescent="0.25">
      <c r="A1389" s="2046" t="s">
        <v>142</v>
      </c>
      <c r="B1389" s="543"/>
      <c r="C1389" s="782">
        <v>2500</v>
      </c>
      <c r="D1389" s="429">
        <f t="shared" si="1634"/>
        <v>1875</v>
      </c>
      <c r="E1389" s="536">
        <v>5610</v>
      </c>
      <c r="F1389" s="429">
        <f>E1389/D1389*100</f>
        <v>299.2</v>
      </c>
      <c r="G1389" s="553"/>
      <c r="H1389" s="553"/>
      <c r="I1389" s="554"/>
      <c r="J1389" s="554"/>
      <c r="K1389" s="554"/>
      <c r="L1389" s="554"/>
      <c r="M1389" s="554"/>
      <c r="N1389" s="554"/>
      <c r="O1389" s="1701"/>
      <c r="P1389" s="1701"/>
      <c r="Q1389" s="1410"/>
      <c r="R1389" s="1410"/>
      <c r="S1389" s="1410"/>
      <c r="T1389" s="1410"/>
      <c r="U1389" s="1410"/>
      <c r="V1389" s="1410"/>
      <c r="W1389" s="1410"/>
      <c r="X1389" s="2923"/>
      <c r="Y1389" s="216"/>
      <c r="Z1389" s="216"/>
      <c r="AA1389" s="216"/>
      <c r="AB1389" s="4161"/>
      <c r="AC1389" s="3997"/>
      <c r="AD1389" s="428"/>
      <c r="AE1389" s="428"/>
      <c r="AF1389" s="428"/>
      <c r="AG1389" s="428"/>
      <c r="AH1389" s="428"/>
      <c r="AI1389" s="428"/>
      <c r="AJ1389" s="428"/>
      <c r="AK1389" s="428"/>
      <c r="AL1389" s="428"/>
      <c r="AM1389" s="428"/>
      <c r="AN1389" s="428"/>
      <c r="AO1389" s="428"/>
      <c r="AP1389" s="428"/>
      <c r="AQ1389" s="428"/>
      <c r="AR1389" s="428"/>
      <c r="AS1389" s="428"/>
      <c r="AT1389" s="428"/>
      <c r="AU1389" s="428"/>
      <c r="AV1389" s="428"/>
      <c r="AW1389" s="428"/>
      <c r="AX1389" s="428"/>
      <c r="AY1389" s="428"/>
      <c r="AZ1389" s="428"/>
      <c r="BA1389" s="428"/>
      <c r="BB1389" s="428"/>
      <c r="BC1389" s="428"/>
      <c r="BD1389" s="428"/>
      <c r="BE1389" s="428"/>
      <c r="BF1389" s="428"/>
      <c r="BG1389" s="428"/>
      <c r="BH1389" s="428"/>
      <c r="BI1389" s="428"/>
      <c r="BJ1389" s="428"/>
      <c r="BK1389" s="428"/>
      <c r="BL1389" s="428"/>
      <c r="BM1389" s="428"/>
      <c r="BN1389" s="428"/>
      <c r="BO1389" s="428"/>
      <c r="BP1389" s="428"/>
      <c r="BQ1389" s="428"/>
      <c r="BR1389" s="428"/>
      <c r="BS1389" s="428"/>
      <c r="BT1389" s="428"/>
      <c r="BU1389" s="428"/>
      <c r="BV1389" s="428"/>
      <c r="BW1389" s="428"/>
      <c r="BX1389" s="428"/>
      <c r="BY1389" s="428"/>
      <c r="BZ1389" s="428"/>
      <c r="CA1389" s="428"/>
      <c r="CB1389" s="428"/>
      <c r="CC1389" s="428"/>
      <c r="CD1389" s="428"/>
      <c r="CE1389" s="428"/>
      <c r="CF1389" s="428"/>
      <c r="CG1389" s="428"/>
      <c r="CH1389" s="428"/>
      <c r="CI1389" s="428"/>
      <c r="CJ1389" s="428"/>
      <c r="CK1389" s="428"/>
      <c r="CL1389" s="428"/>
      <c r="CM1389" s="428"/>
      <c r="CN1389" s="428"/>
      <c r="CO1389" s="428"/>
      <c r="CP1389" s="428"/>
      <c r="CQ1389" s="428"/>
      <c r="CR1389" s="428"/>
      <c r="CS1389" s="428"/>
      <c r="CT1389" s="428"/>
      <c r="CU1389" s="428"/>
      <c r="CV1389" s="428"/>
      <c r="CW1389" s="428"/>
      <c r="CX1389" s="428"/>
      <c r="CY1389" s="428"/>
      <c r="CZ1389" s="428"/>
      <c r="DA1389" s="428"/>
      <c r="DB1389" s="428"/>
      <c r="DC1389" s="428"/>
      <c r="DD1389" s="428"/>
      <c r="DE1389" s="428"/>
      <c r="DF1389" s="428"/>
      <c r="DG1389" s="428"/>
      <c r="DH1389" s="428"/>
      <c r="DI1389" s="428"/>
      <c r="DJ1389" s="428"/>
      <c r="DK1389" s="428"/>
      <c r="DL1389" s="428"/>
      <c r="DM1389" s="428"/>
    </row>
    <row r="1390" spans="1:117" s="2045" customFormat="1" ht="15" customHeight="1" x14ac:dyDescent="0.25">
      <c r="A1390" s="2046" t="s">
        <v>40</v>
      </c>
      <c r="B1390" s="543"/>
      <c r="C1390" s="2974">
        <v>2500</v>
      </c>
      <c r="D1390" s="429">
        <f t="shared" si="1634"/>
        <v>1875</v>
      </c>
      <c r="E1390" s="536">
        <v>3064</v>
      </c>
      <c r="F1390" s="429">
        <f>E1390/D1390*100</f>
        <v>163.41333333333336</v>
      </c>
      <c r="G1390" s="553"/>
      <c r="H1390" s="553"/>
      <c r="I1390" s="554"/>
      <c r="J1390" s="554"/>
      <c r="K1390" s="554"/>
      <c r="L1390" s="554"/>
      <c r="M1390" s="554"/>
      <c r="N1390" s="554"/>
      <c r="O1390" s="1701"/>
      <c r="P1390" s="1701"/>
      <c r="Q1390" s="1410"/>
      <c r="R1390" s="1410"/>
      <c r="S1390" s="1410"/>
      <c r="T1390" s="1410"/>
      <c r="U1390" s="1410"/>
      <c r="V1390" s="1410"/>
      <c r="W1390" s="1410"/>
      <c r="X1390" s="2923"/>
      <c r="Y1390" s="216"/>
      <c r="Z1390" s="216"/>
      <c r="AA1390" s="216"/>
      <c r="AB1390" s="4161"/>
      <c r="AC1390" s="3997"/>
      <c r="AD1390" s="428"/>
      <c r="AE1390" s="428"/>
      <c r="AF1390" s="428"/>
      <c r="AG1390" s="428"/>
      <c r="AH1390" s="428"/>
      <c r="AI1390" s="428"/>
      <c r="AJ1390" s="428"/>
      <c r="AK1390" s="428"/>
      <c r="AL1390" s="428"/>
      <c r="AM1390" s="428"/>
      <c r="AN1390" s="428"/>
      <c r="AO1390" s="428"/>
      <c r="AP1390" s="428"/>
      <c r="AQ1390" s="428"/>
      <c r="AR1390" s="428"/>
      <c r="AS1390" s="428"/>
      <c r="AT1390" s="428"/>
      <c r="AU1390" s="428"/>
      <c r="AV1390" s="428"/>
      <c r="AW1390" s="428"/>
      <c r="AX1390" s="428"/>
      <c r="AY1390" s="428"/>
      <c r="AZ1390" s="428"/>
      <c r="BA1390" s="428"/>
      <c r="BB1390" s="428"/>
      <c r="BC1390" s="428"/>
      <c r="BD1390" s="428"/>
      <c r="BE1390" s="428"/>
      <c r="BF1390" s="428"/>
      <c r="BG1390" s="428"/>
      <c r="BH1390" s="428"/>
      <c r="BI1390" s="428"/>
      <c r="BJ1390" s="428"/>
      <c r="BK1390" s="428"/>
      <c r="BL1390" s="428"/>
      <c r="BM1390" s="428"/>
      <c r="BN1390" s="428"/>
      <c r="BO1390" s="428"/>
      <c r="BP1390" s="428"/>
      <c r="BQ1390" s="428"/>
      <c r="BR1390" s="428"/>
      <c r="BS1390" s="428"/>
      <c r="BT1390" s="428"/>
      <c r="BU1390" s="428"/>
      <c r="BV1390" s="428"/>
      <c r="BW1390" s="428"/>
      <c r="BX1390" s="428"/>
      <c r="BY1390" s="428"/>
      <c r="BZ1390" s="428"/>
      <c r="CA1390" s="428"/>
      <c r="CB1390" s="428"/>
      <c r="CC1390" s="428"/>
      <c r="CD1390" s="428"/>
      <c r="CE1390" s="428"/>
      <c r="CF1390" s="428"/>
      <c r="CG1390" s="428"/>
      <c r="CH1390" s="428"/>
      <c r="CI1390" s="428"/>
      <c r="CJ1390" s="428"/>
      <c r="CK1390" s="428"/>
      <c r="CL1390" s="428"/>
      <c r="CM1390" s="428"/>
      <c r="CN1390" s="428"/>
      <c r="CO1390" s="428"/>
      <c r="CP1390" s="428"/>
      <c r="CQ1390" s="428"/>
      <c r="CR1390" s="428"/>
      <c r="CS1390" s="428"/>
      <c r="CT1390" s="428"/>
      <c r="CU1390" s="428"/>
      <c r="CV1390" s="428"/>
      <c r="CW1390" s="428"/>
      <c r="CX1390" s="428"/>
      <c r="CY1390" s="428"/>
      <c r="CZ1390" s="428"/>
      <c r="DA1390" s="428"/>
      <c r="DB1390" s="428"/>
      <c r="DC1390" s="428"/>
      <c r="DD1390" s="428"/>
      <c r="DE1390" s="428"/>
      <c r="DF1390" s="428"/>
      <c r="DG1390" s="428"/>
      <c r="DH1390" s="428"/>
      <c r="DI1390" s="428"/>
      <c r="DJ1390" s="428"/>
      <c r="DK1390" s="428"/>
      <c r="DL1390" s="428"/>
      <c r="DM1390" s="428"/>
    </row>
    <row r="1391" spans="1:117" s="2045" customFormat="1" ht="15" customHeight="1" x14ac:dyDescent="0.25">
      <c r="A1391" s="1803" t="s">
        <v>110</v>
      </c>
      <c r="B1391" s="2021"/>
      <c r="C1391" s="2975">
        <v>2300</v>
      </c>
      <c r="D1391" s="436">
        <f t="shared" si="1634"/>
        <v>1725</v>
      </c>
      <c r="E1391" s="1995">
        <v>4036</v>
      </c>
      <c r="F1391" s="436">
        <f>E1391/D1391*100</f>
        <v>233.97101449275362</v>
      </c>
      <c r="G1391" s="2022"/>
      <c r="H1391" s="2022"/>
      <c r="I1391" s="1889"/>
      <c r="J1391" s="1889"/>
      <c r="K1391" s="1889"/>
      <c r="L1391" s="1889"/>
      <c r="M1391" s="1889"/>
      <c r="N1391" s="1889"/>
      <c r="O1391" s="2862"/>
      <c r="P1391" s="2862"/>
      <c r="Q1391" s="1412"/>
      <c r="R1391" s="1412"/>
      <c r="S1391" s="1412"/>
      <c r="T1391" s="1412"/>
      <c r="U1391" s="1412"/>
      <c r="V1391" s="1412"/>
      <c r="W1391" s="1412"/>
      <c r="X1391" s="2924"/>
      <c r="Y1391" s="2937"/>
      <c r="Z1391" s="2937"/>
      <c r="AA1391" s="2937"/>
      <c r="AB1391" s="4162"/>
      <c r="AC1391" s="4017"/>
      <c r="AD1391" s="428"/>
      <c r="AE1391" s="428"/>
      <c r="AF1391" s="428"/>
      <c r="AG1391" s="428"/>
      <c r="AH1391" s="428"/>
      <c r="AI1391" s="428"/>
      <c r="AJ1391" s="428"/>
      <c r="AK1391" s="428"/>
      <c r="AL1391" s="428"/>
      <c r="AM1391" s="428"/>
      <c r="AN1391" s="428"/>
      <c r="AO1391" s="428"/>
      <c r="AP1391" s="428"/>
      <c r="AQ1391" s="428"/>
      <c r="AR1391" s="428"/>
      <c r="AS1391" s="428"/>
      <c r="AT1391" s="428"/>
      <c r="AU1391" s="428"/>
      <c r="AV1391" s="428"/>
      <c r="AW1391" s="428"/>
      <c r="AX1391" s="428"/>
      <c r="AY1391" s="428"/>
      <c r="AZ1391" s="428"/>
      <c r="BA1391" s="428"/>
      <c r="BB1391" s="428"/>
      <c r="BC1391" s="428"/>
      <c r="BD1391" s="428"/>
      <c r="BE1391" s="428"/>
      <c r="BF1391" s="428"/>
      <c r="BG1391" s="428"/>
      <c r="BH1391" s="428"/>
      <c r="BI1391" s="428"/>
      <c r="BJ1391" s="428"/>
      <c r="BK1391" s="428"/>
      <c r="BL1391" s="428"/>
      <c r="BM1391" s="428"/>
      <c r="BN1391" s="428"/>
      <c r="BO1391" s="428"/>
      <c r="BP1391" s="428"/>
      <c r="BQ1391" s="428"/>
      <c r="BR1391" s="428"/>
      <c r="BS1391" s="428"/>
      <c r="BT1391" s="428"/>
      <c r="BU1391" s="428"/>
      <c r="BV1391" s="428"/>
      <c r="BW1391" s="428"/>
      <c r="BX1391" s="428"/>
      <c r="BY1391" s="428"/>
      <c r="BZ1391" s="428"/>
      <c r="CA1391" s="428"/>
      <c r="CB1391" s="428"/>
      <c r="CC1391" s="428"/>
      <c r="CD1391" s="428"/>
      <c r="CE1391" s="428"/>
      <c r="CF1391" s="428"/>
      <c r="CG1391" s="428"/>
      <c r="CH1391" s="428"/>
      <c r="CI1391" s="428"/>
      <c r="CJ1391" s="428"/>
      <c r="CK1391" s="428"/>
      <c r="CL1391" s="428"/>
      <c r="CM1391" s="428"/>
      <c r="CN1391" s="428"/>
      <c r="CO1391" s="428"/>
      <c r="CP1391" s="428"/>
      <c r="CQ1391" s="428"/>
      <c r="CR1391" s="428"/>
      <c r="CS1391" s="428"/>
      <c r="CT1391" s="428"/>
      <c r="CU1391" s="428"/>
      <c r="CV1391" s="428"/>
      <c r="CW1391" s="428"/>
      <c r="CX1391" s="428"/>
      <c r="CY1391" s="428"/>
      <c r="CZ1391" s="428"/>
      <c r="DA1391" s="428"/>
      <c r="DB1391" s="428"/>
      <c r="DC1391" s="428"/>
      <c r="DD1391" s="428"/>
      <c r="DE1391" s="428"/>
      <c r="DF1391" s="428"/>
      <c r="DG1391" s="428"/>
      <c r="DH1391" s="428"/>
      <c r="DI1391" s="428"/>
      <c r="DJ1391" s="428"/>
      <c r="DK1391" s="428"/>
      <c r="DL1391" s="428"/>
      <c r="DM1391" s="428"/>
    </row>
    <row r="1392" spans="1:117" ht="15" customHeight="1" x14ac:dyDescent="0.25">
      <c r="A1392" s="133" t="s">
        <v>181</v>
      </c>
      <c r="B1392" s="2976"/>
      <c r="C1392" s="17">
        <f>SUM(C1386,C1369)</f>
        <v>278931</v>
      </c>
      <c r="D1392" s="17">
        <f t="shared" ref="D1392:E1392" si="1635">SUM(D1386,D1369)</f>
        <v>209199</v>
      </c>
      <c r="E1392" s="17">
        <f t="shared" si="1635"/>
        <v>203129.91735708367</v>
      </c>
      <c r="F1392" s="1509">
        <f>E1392/D1392*100</f>
        <v>97.098895002884177</v>
      </c>
      <c r="G1392" s="29"/>
      <c r="H1392" s="29"/>
      <c r="I1392" s="30"/>
      <c r="J1392" s="30"/>
      <c r="K1392" s="2048"/>
      <c r="L1392" s="30"/>
      <c r="M1392" s="30"/>
      <c r="N1392" s="30"/>
      <c r="O1392" s="567">
        <v>90119.416671481478</v>
      </c>
      <c r="P1392" s="567">
        <v>90540.526433481471</v>
      </c>
      <c r="Q1392" s="567">
        <v>90540.526433481471</v>
      </c>
      <c r="R1392" s="567">
        <v>90540.526433481471</v>
      </c>
      <c r="S1392" s="567">
        <v>90948.031607314799</v>
      </c>
      <c r="T1392" s="567">
        <v>90948.031607314799</v>
      </c>
      <c r="U1392" s="567">
        <v>90611.631607314805</v>
      </c>
      <c r="V1392" s="567">
        <v>90611.631607314805</v>
      </c>
      <c r="W1392" s="567">
        <v>88064.887849999999</v>
      </c>
      <c r="X1392" s="2925">
        <f>O1392/12*$A$4+(P1392-O1392)/11*8+(Q1392-P1392)/10*7+(R1392-Q1392)/9*6+(S1392-R1392)/8*5+(T1392-S1392)/7*4+(U1392-T1392)/6*3+(V1392-U1392)/5*2+(W1392-V1392)/4*1</f>
        <v>67345.628943019139</v>
      </c>
      <c r="Y1392" s="1603">
        <f t="shared" si="1632"/>
        <v>72308.024639999989</v>
      </c>
      <c r="Z1392" s="1603">
        <f t="shared" si="1633"/>
        <v>4962.3956969808496</v>
      </c>
      <c r="AA1392" s="1603">
        <v>-660.34734999999989</v>
      </c>
      <c r="AB1392" s="4163">
        <v>71647.677289999992</v>
      </c>
      <c r="AC1392" s="4000"/>
    </row>
    <row r="1393" spans="1:117" ht="15" customHeight="1" x14ac:dyDescent="0.25">
      <c r="A1393" s="413" t="s">
        <v>33</v>
      </c>
      <c r="B1393" s="1720"/>
      <c r="C1393" s="93"/>
      <c r="D1393" s="93"/>
      <c r="E1393" s="1849"/>
      <c r="F1393" s="93"/>
      <c r="G1393" s="1503"/>
      <c r="H1393" s="1503"/>
      <c r="I1393" s="89"/>
      <c r="J1393" s="89"/>
      <c r="K1393" s="2049"/>
      <c r="L1393" s="89"/>
      <c r="M1393" s="89"/>
      <c r="N1393" s="89"/>
      <c r="O1393" s="1411"/>
      <c r="P1393" s="1411"/>
      <c r="Q1393" s="1411"/>
      <c r="R1393" s="1411"/>
      <c r="S1393" s="1411"/>
      <c r="T1393" s="1411"/>
      <c r="U1393" s="1411"/>
      <c r="V1393" s="1411"/>
      <c r="W1393" s="1411"/>
      <c r="X1393" s="2926"/>
      <c r="Y1393" s="2940"/>
      <c r="Z1393" s="2940"/>
      <c r="AA1393" s="2940"/>
      <c r="AB1393" s="4164"/>
      <c r="AC1393" s="3924"/>
    </row>
    <row r="1394" spans="1:117" ht="15" customHeight="1" x14ac:dyDescent="0.25">
      <c r="A1394" s="202" t="s">
        <v>157</v>
      </c>
      <c r="B1394" s="475"/>
      <c r="C1394" s="36"/>
      <c r="D1394" s="36"/>
      <c r="E1394" s="581"/>
      <c r="F1394" s="36"/>
      <c r="G1394" s="70"/>
      <c r="H1394" s="70"/>
      <c r="I1394" s="37"/>
      <c r="J1394" s="37"/>
      <c r="K1394" s="665"/>
      <c r="L1394" s="37"/>
      <c r="M1394" s="37"/>
      <c r="N1394" s="37"/>
      <c r="O1394" s="1410"/>
      <c r="P1394" s="1410"/>
      <c r="Q1394" s="1410"/>
      <c r="R1394" s="1410"/>
      <c r="S1394" s="1410"/>
      <c r="T1394" s="1410"/>
      <c r="U1394" s="1410"/>
      <c r="V1394" s="1410"/>
      <c r="W1394" s="1410"/>
      <c r="X1394" s="2923"/>
      <c r="Y1394" s="216"/>
      <c r="Z1394" s="216"/>
      <c r="AA1394" s="216"/>
      <c r="AB1394" s="4161"/>
      <c r="AC1394" s="3922"/>
    </row>
    <row r="1395" spans="1:117" ht="15" customHeight="1" x14ac:dyDescent="0.25">
      <c r="A1395" s="424" t="s">
        <v>214</v>
      </c>
      <c r="B1395" s="476">
        <v>240</v>
      </c>
      <c r="C1395" s="36">
        <v>1225</v>
      </c>
      <c r="D1395" s="144">
        <f t="shared" ref="D1395" si="1636">ROUND(C1395/12*$A$4,0)</f>
        <v>919</v>
      </c>
      <c r="E1395" s="429">
        <v>943</v>
      </c>
      <c r="F1395" s="144">
        <f>E1395/D1395*100</f>
        <v>102.61153427638739</v>
      </c>
      <c r="G1395" s="50">
        <v>8</v>
      </c>
      <c r="H1395" s="157">
        <f t="shared" ref="H1395" si="1637">K1395/E1395</f>
        <v>7.9024390243902438</v>
      </c>
      <c r="I1395" s="167">
        <f t="shared" ref="I1395" si="1638">ROUND(C1395*G1395,0)</f>
        <v>9800</v>
      </c>
      <c r="J1395" s="167">
        <f t="shared" ref="J1395" si="1639">ROUND(D1395*G1395,0)</f>
        <v>7352</v>
      </c>
      <c r="K1395" s="431">
        <v>7452</v>
      </c>
      <c r="L1395" s="167">
        <f>K1395/J1395*100</f>
        <v>101.36017410228509</v>
      </c>
      <c r="M1395" s="167">
        <f>I1395/B1395</f>
        <v>40.833333333333336</v>
      </c>
      <c r="N1395" s="167">
        <f t="shared" ref="N1395:N1397" si="1640">K1395/$A$4*12/M1395</f>
        <v>243.33061224489794</v>
      </c>
      <c r="O1395" s="1410"/>
      <c r="P1395" s="1410"/>
      <c r="Q1395" s="1410"/>
      <c r="R1395" s="1410"/>
      <c r="S1395" s="1410"/>
      <c r="T1395" s="1410"/>
      <c r="U1395" s="1410"/>
      <c r="V1395" s="1410"/>
      <c r="W1395" s="1410"/>
      <c r="X1395" s="2923">
        <f>O1395/12</f>
        <v>0</v>
      </c>
      <c r="Y1395" s="216">
        <f t="shared" ref="Y1395:Y1397" si="1641">AB1395-AA1395</f>
        <v>0</v>
      </c>
      <c r="Z1395" s="216">
        <f t="shared" ref="Z1395:Z1397" si="1642">Y1395-X1395</f>
        <v>0</v>
      </c>
      <c r="AA1395" s="216"/>
      <c r="AB1395" s="4161"/>
      <c r="AC1395" s="3880"/>
    </row>
    <row r="1396" spans="1:117" s="99" customFormat="1" ht="15" customHeight="1" x14ac:dyDescent="0.25">
      <c r="A1396" s="1705" t="s">
        <v>290</v>
      </c>
      <c r="B1396" s="2015"/>
      <c r="C1396" s="91">
        <f>SUM(C1395)</f>
        <v>1225</v>
      </c>
      <c r="D1396" s="91">
        <f t="shared" ref="D1396:E1397" si="1643">SUM(D1395)</f>
        <v>919</v>
      </c>
      <c r="E1396" s="91">
        <f t="shared" si="1643"/>
        <v>943</v>
      </c>
      <c r="F1396" s="196">
        <f>E1396/D1396*100</f>
        <v>102.61153427638739</v>
      </c>
      <c r="G1396" s="64">
        <v>8</v>
      </c>
      <c r="H1396" s="284">
        <f>K1396/E1396</f>
        <v>7.9024390243902438</v>
      </c>
      <c r="I1396" s="197">
        <f>SUM(I1395)</f>
        <v>9800</v>
      </c>
      <c r="J1396" s="197">
        <f t="shared" ref="J1396:J1397" si="1644">SUM(J1395)</f>
        <v>7352</v>
      </c>
      <c r="K1396" s="1719">
        <f t="shared" ref="K1396:K1397" si="1645">SUM(K1395)</f>
        <v>7452</v>
      </c>
      <c r="L1396" s="197">
        <f>K1396/J1396*100</f>
        <v>101.36017410228509</v>
      </c>
      <c r="M1396" s="197">
        <f>SUM(M1395)</f>
        <v>40.833333333333336</v>
      </c>
      <c r="N1396" s="376">
        <f t="shared" si="1640"/>
        <v>243.33061224489794</v>
      </c>
      <c r="O1396" s="1412"/>
      <c r="P1396" s="1412"/>
      <c r="Q1396" s="1412"/>
      <c r="R1396" s="1412"/>
      <c r="S1396" s="1412"/>
      <c r="T1396" s="1412"/>
      <c r="U1396" s="1412"/>
      <c r="V1396" s="1412"/>
      <c r="W1396" s="1412"/>
      <c r="X1396" s="2924"/>
      <c r="Y1396" s="2937"/>
      <c r="Z1396" s="2937"/>
      <c r="AA1396" s="2937"/>
      <c r="AB1396" s="4162"/>
      <c r="AC1396" s="4009"/>
      <c r="AD1396" s="435"/>
      <c r="AE1396" s="435"/>
      <c r="AF1396" s="435"/>
      <c r="AG1396" s="435"/>
      <c r="AH1396" s="435"/>
      <c r="AI1396" s="435"/>
      <c r="AJ1396" s="435"/>
      <c r="AK1396" s="435"/>
      <c r="AL1396" s="435"/>
      <c r="AM1396" s="435"/>
      <c r="AN1396" s="435"/>
      <c r="AO1396" s="435"/>
      <c r="AP1396" s="435"/>
      <c r="AQ1396" s="435"/>
      <c r="AR1396" s="435"/>
      <c r="AS1396" s="435"/>
      <c r="AT1396" s="435"/>
      <c r="AU1396" s="435"/>
      <c r="AV1396" s="435"/>
      <c r="AW1396" s="435"/>
      <c r="AX1396" s="435"/>
      <c r="AY1396" s="435"/>
      <c r="AZ1396" s="435"/>
      <c r="BA1396" s="435"/>
      <c r="BB1396" s="435"/>
      <c r="BC1396" s="435"/>
      <c r="BD1396" s="435"/>
      <c r="BE1396" s="435"/>
      <c r="BF1396" s="435"/>
      <c r="BG1396" s="435"/>
      <c r="BH1396" s="435"/>
      <c r="BI1396" s="435"/>
      <c r="BJ1396" s="435"/>
      <c r="BK1396" s="435"/>
      <c r="BL1396" s="435"/>
      <c r="BM1396" s="435"/>
      <c r="BN1396" s="435"/>
      <c r="BO1396" s="435"/>
      <c r="BP1396" s="435"/>
      <c r="BQ1396" s="435"/>
      <c r="BR1396" s="435"/>
      <c r="BS1396" s="435"/>
      <c r="BT1396" s="435"/>
      <c r="BU1396" s="435"/>
      <c r="BV1396" s="435"/>
      <c r="BW1396" s="435"/>
      <c r="BX1396" s="435"/>
      <c r="BY1396" s="435"/>
      <c r="BZ1396" s="435"/>
      <c r="CA1396" s="435"/>
      <c r="CB1396" s="435"/>
      <c r="CC1396" s="435"/>
      <c r="CD1396" s="435"/>
      <c r="CE1396" s="435"/>
      <c r="CF1396" s="435"/>
      <c r="CG1396" s="435"/>
      <c r="CH1396" s="435"/>
      <c r="CI1396" s="435"/>
      <c r="CJ1396" s="435"/>
      <c r="CK1396" s="435"/>
      <c r="CL1396" s="435"/>
      <c r="CM1396" s="435"/>
      <c r="CN1396" s="435"/>
      <c r="CO1396" s="435"/>
      <c r="CP1396" s="435"/>
      <c r="CQ1396" s="435"/>
      <c r="CR1396" s="435"/>
      <c r="CS1396" s="435"/>
      <c r="CT1396" s="435"/>
      <c r="CU1396" s="435"/>
      <c r="CV1396" s="435"/>
      <c r="CW1396" s="435"/>
      <c r="CX1396" s="435"/>
      <c r="CY1396" s="435"/>
      <c r="CZ1396" s="435"/>
      <c r="DA1396" s="435"/>
      <c r="DB1396" s="435"/>
      <c r="DC1396" s="435"/>
      <c r="DD1396" s="435"/>
      <c r="DE1396" s="435"/>
      <c r="DF1396" s="435"/>
      <c r="DG1396" s="435"/>
      <c r="DH1396" s="435"/>
      <c r="DI1396" s="435"/>
      <c r="DJ1396" s="435"/>
      <c r="DK1396" s="435"/>
      <c r="DL1396" s="435"/>
      <c r="DM1396" s="435"/>
    </row>
    <row r="1397" spans="1:117" ht="29.25" customHeight="1" thickBot="1" x14ac:dyDescent="0.3">
      <c r="A1397" s="1555" t="s">
        <v>591</v>
      </c>
      <c r="B1397" s="1734"/>
      <c r="C1397" s="1532">
        <f>SUM(C1396)</f>
        <v>1225</v>
      </c>
      <c r="D1397" s="1532">
        <f t="shared" si="1643"/>
        <v>919</v>
      </c>
      <c r="E1397" s="1532">
        <f t="shared" si="1643"/>
        <v>943</v>
      </c>
      <c r="F1397" s="1532">
        <f>E1397/D1397*100</f>
        <v>102.61153427638739</v>
      </c>
      <c r="G1397" s="499">
        <f>I1397/C1397</f>
        <v>8</v>
      </c>
      <c r="H1397" s="1441">
        <f>K1397/E1397</f>
        <v>7.9024390243902438</v>
      </c>
      <c r="I1397" s="1532">
        <f t="shared" ref="I1397" si="1646">SUM(I1396)</f>
        <v>9800</v>
      </c>
      <c r="J1397" s="1532">
        <f t="shared" si="1644"/>
        <v>7352</v>
      </c>
      <c r="K1397" s="1852">
        <f t="shared" si="1645"/>
        <v>7452</v>
      </c>
      <c r="L1397" s="505">
        <f>K1397/J1397*100</f>
        <v>101.36017410228509</v>
      </c>
      <c r="M1397" s="1531">
        <f>SUM(M1395)</f>
        <v>40.833333333333336</v>
      </c>
      <c r="N1397" s="505">
        <f t="shared" si="1640"/>
        <v>243.33061224489794</v>
      </c>
      <c r="O1397" s="769">
        <v>16776.023627999999</v>
      </c>
      <c r="P1397" s="769">
        <v>14171.780342416667</v>
      </c>
      <c r="Q1397" s="769">
        <v>14171.780342416667</v>
      </c>
      <c r="R1397" s="769">
        <v>14171.780342416667</v>
      </c>
      <c r="S1397" s="769">
        <v>14171.780342416667</v>
      </c>
      <c r="T1397" s="769">
        <v>14171.780342416667</v>
      </c>
      <c r="U1397" s="769">
        <v>13820.285607916667</v>
      </c>
      <c r="V1397" s="769">
        <v>13820.285607916667</v>
      </c>
      <c r="W1397" s="769">
        <v>13820.285607916667</v>
      </c>
      <c r="X1397" s="2925">
        <f>O1397/12*$A$4+(P1397-O1397)/11*8+(Q1397-P1397)/10*7+(R1397-Q1397)/9*6+(S1397-R1397)/8*5+(T1397-S1397)/7*4+(U1397-T1397)/6*3+(V1397-U1397)/5*2+(W1397-V1397)/4*1</f>
        <v>10512.275236962121</v>
      </c>
      <c r="Y1397" s="2863">
        <f t="shared" si="1641"/>
        <v>10783.419999999998</v>
      </c>
      <c r="Z1397" s="2863">
        <f t="shared" si="1642"/>
        <v>271.14476303787706</v>
      </c>
      <c r="AA1397" s="2863">
        <v>-73.090040000000002</v>
      </c>
      <c r="AB1397" s="4165">
        <v>10710.329959999999</v>
      </c>
      <c r="AC1397" s="3926">
        <v>1346.7866799999999</v>
      </c>
    </row>
    <row r="1398" spans="1:117" ht="15.75" customHeight="1" thickBot="1" x14ac:dyDescent="0.3">
      <c r="A1398" s="513" t="s">
        <v>18</v>
      </c>
      <c r="B1398" s="2087"/>
      <c r="C1398" s="1033"/>
      <c r="D1398" s="1033"/>
      <c r="E1398" s="2034"/>
      <c r="F1398" s="1033"/>
      <c r="G1398" s="1033">
        <v>0</v>
      </c>
      <c r="H1398" s="1033"/>
      <c r="I1398" s="1033"/>
      <c r="J1398" s="1033"/>
      <c r="K1398" s="2034">
        <f t="shared" ref="K1398" si="1647">SUM(K1392,K1397)</f>
        <v>7452</v>
      </c>
      <c r="L1398" s="1033"/>
      <c r="M1398" s="1033"/>
      <c r="N1398" s="1033"/>
      <c r="O1398" s="770">
        <f t="shared" ref="O1398:P1398" si="1648">SUM(O1392,O1397)</f>
        <v>106895.44029948147</v>
      </c>
      <c r="P1398" s="770">
        <f t="shared" si="1648"/>
        <v>104712.30677589813</v>
      </c>
      <c r="Q1398" s="770">
        <f t="shared" ref="Q1398:R1398" si="1649">SUM(Q1392,Q1397)</f>
        <v>104712.30677589813</v>
      </c>
      <c r="R1398" s="770">
        <f t="shared" si="1649"/>
        <v>104712.30677589813</v>
      </c>
      <c r="S1398" s="770">
        <f t="shared" ref="S1398:T1398" si="1650">SUM(S1392,S1397)</f>
        <v>105119.81194973146</v>
      </c>
      <c r="T1398" s="770">
        <f t="shared" si="1650"/>
        <v>105119.81194973146</v>
      </c>
      <c r="U1398" s="770">
        <f t="shared" ref="U1398:V1398" si="1651">SUM(U1392,U1397)</f>
        <v>104431.91721523147</v>
      </c>
      <c r="V1398" s="770">
        <f t="shared" si="1651"/>
        <v>104431.91721523147</v>
      </c>
      <c r="W1398" s="770">
        <f t="shared" ref="W1398" si="1652">SUM(W1392,W1397)</f>
        <v>101885.17345791667</v>
      </c>
      <c r="X1398" s="2928">
        <f t="shared" ref="X1398:AB1398" si="1653">SUM(X1392,X1397)</f>
        <v>77857.904179981255</v>
      </c>
      <c r="Y1398" s="2941">
        <f t="shared" si="1653"/>
        <v>83091.444639999987</v>
      </c>
      <c r="Z1398" s="2941">
        <f t="shared" si="1653"/>
        <v>5233.5404600187267</v>
      </c>
      <c r="AA1398" s="2941">
        <f t="shared" si="1653"/>
        <v>-733.43738999999994</v>
      </c>
      <c r="AB1398" s="4166">
        <f t="shared" si="1653"/>
        <v>82358.007249999995</v>
      </c>
      <c r="AC1398" s="4027">
        <f t="shared" ref="AC1398" si="1654">SUM(AC1392,AC1397)</f>
        <v>1346.7866799999999</v>
      </c>
    </row>
    <row r="1399" spans="1:117" ht="15" customHeight="1" x14ac:dyDescent="0.25">
      <c r="A1399" s="320"/>
      <c r="B1399" s="1857"/>
      <c r="C1399" s="208"/>
      <c r="D1399" s="208"/>
      <c r="E1399" s="1704"/>
      <c r="F1399" s="208"/>
      <c r="G1399" s="288"/>
      <c r="H1399" s="288"/>
      <c r="I1399" s="208"/>
      <c r="J1399" s="208"/>
      <c r="K1399" s="1704"/>
      <c r="L1399" s="208"/>
      <c r="M1399" s="208"/>
      <c r="N1399" s="208"/>
      <c r="O1399" s="1411"/>
      <c r="P1399" s="1411"/>
      <c r="Q1399" s="1411"/>
      <c r="R1399" s="1411"/>
      <c r="S1399" s="1411"/>
      <c r="T1399" s="1411"/>
      <c r="U1399" s="1411"/>
      <c r="V1399" s="1411"/>
      <c r="W1399" s="1411"/>
      <c r="X1399" s="2926"/>
      <c r="Y1399" s="2940"/>
      <c r="Z1399" s="2940"/>
      <c r="AA1399" s="2940"/>
      <c r="AB1399" s="4164"/>
      <c r="AC1399" s="3899"/>
    </row>
    <row r="1400" spans="1:117" ht="29.25" customHeight="1" x14ac:dyDescent="0.25">
      <c r="A1400" s="2679" t="s">
        <v>822</v>
      </c>
      <c r="B1400" s="546"/>
      <c r="C1400" s="36"/>
      <c r="D1400" s="36"/>
      <c r="E1400" s="581"/>
      <c r="F1400" s="36"/>
      <c r="G1400" s="50"/>
      <c r="H1400" s="50"/>
      <c r="I1400" s="38"/>
      <c r="J1400" s="38"/>
      <c r="K1400" s="680"/>
      <c r="L1400" s="38"/>
      <c r="M1400" s="38"/>
      <c r="N1400" s="38"/>
      <c r="O1400" s="1410"/>
      <c r="P1400" s="1410"/>
      <c r="Q1400" s="1410"/>
      <c r="R1400" s="1410"/>
      <c r="S1400" s="1410"/>
      <c r="T1400" s="1410"/>
      <c r="U1400" s="1410"/>
      <c r="V1400" s="1410"/>
      <c r="W1400" s="1410"/>
      <c r="X1400" s="2923"/>
      <c r="Y1400" s="216"/>
      <c r="Z1400" s="216"/>
      <c r="AA1400" s="216"/>
      <c r="AB1400" s="4161"/>
      <c r="AC1400" s="3922"/>
    </row>
    <row r="1401" spans="1:117" ht="15" customHeight="1" x14ac:dyDescent="0.25">
      <c r="A1401" s="51" t="s">
        <v>5</v>
      </c>
      <c r="B1401" s="2052"/>
      <c r="C1401" s="36"/>
      <c r="D1401" s="36"/>
      <c r="E1401" s="581"/>
      <c r="F1401" s="36"/>
      <c r="G1401" s="50"/>
      <c r="H1401" s="50"/>
      <c r="I1401" s="38"/>
      <c r="J1401" s="38"/>
      <c r="K1401" s="680"/>
      <c r="L1401" s="38"/>
      <c r="M1401" s="38"/>
      <c r="N1401" s="38"/>
      <c r="O1401" s="1410"/>
      <c r="P1401" s="1410"/>
      <c r="Q1401" s="1410"/>
      <c r="R1401" s="1410"/>
      <c r="S1401" s="1410"/>
      <c r="T1401" s="1410"/>
      <c r="U1401" s="1410"/>
      <c r="V1401" s="1410"/>
      <c r="W1401" s="1410"/>
      <c r="X1401" s="2923"/>
      <c r="Y1401" s="216"/>
      <c r="Z1401" s="216"/>
      <c r="AA1401" s="216"/>
      <c r="AB1401" s="4161"/>
      <c r="AC1401" s="3922"/>
    </row>
    <row r="1402" spans="1:117" ht="15" customHeight="1" x14ac:dyDescent="0.25">
      <c r="A1402" s="47" t="s">
        <v>10</v>
      </c>
      <c r="B1402" s="2072">
        <v>340</v>
      </c>
      <c r="C1402" s="68">
        <v>172</v>
      </c>
      <c r="D1402" s="144">
        <f t="shared" ref="D1402:D1405" si="1655">ROUND(C1402/12*$A$4,0)</f>
        <v>129</v>
      </c>
      <c r="E1402" s="429">
        <v>189</v>
      </c>
      <c r="F1402" s="144">
        <f t="shared" ref="F1402:F1405" si="1656">E1402/D1402*100</f>
        <v>146.51162790697674</v>
      </c>
      <c r="G1402" s="286">
        <v>11</v>
      </c>
      <c r="H1402" s="157">
        <f t="shared" ref="H1402:H1406" si="1657">K1402/E1402</f>
        <v>12.455026455026456</v>
      </c>
      <c r="I1402" s="167">
        <f t="shared" ref="I1402:I1405" si="1658">ROUND(C1402*G1402,0)</f>
        <v>1892</v>
      </c>
      <c r="J1402" s="167">
        <f t="shared" ref="J1402:J1405" si="1659">ROUND(D1402*G1402,0)</f>
        <v>1419</v>
      </c>
      <c r="K1402" s="431">
        <v>2354</v>
      </c>
      <c r="L1402" s="167">
        <f t="shared" ref="L1402:L1406" si="1660">K1402/J1402*100</f>
        <v>165.89147286821705</v>
      </c>
      <c r="M1402" s="167">
        <f>ROUND(I1402/B1402,0)</f>
        <v>6</v>
      </c>
      <c r="N1402" s="167">
        <f t="shared" ref="N1402:N1406" si="1661">K1402/$A$4*12/M1402</f>
        <v>523.11111111111109</v>
      </c>
      <c r="O1402" s="1410"/>
      <c r="P1402" s="1410"/>
      <c r="Q1402" s="1410"/>
      <c r="R1402" s="1410"/>
      <c r="S1402" s="1410"/>
      <c r="T1402" s="1410"/>
      <c r="U1402" s="1410"/>
      <c r="V1402" s="1410"/>
      <c r="W1402" s="1410"/>
      <c r="X1402" s="2923"/>
      <c r="Y1402" s="216"/>
      <c r="Z1402" s="216"/>
      <c r="AA1402" s="216"/>
      <c r="AB1402" s="4161"/>
      <c r="AC1402" s="3880"/>
    </row>
    <row r="1403" spans="1:117" ht="15" customHeight="1" x14ac:dyDescent="0.25">
      <c r="A1403" s="47" t="s">
        <v>9</v>
      </c>
      <c r="B1403" s="2072">
        <v>340</v>
      </c>
      <c r="C1403" s="68">
        <v>75</v>
      </c>
      <c r="D1403" s="144">
        <f t="shared" si="1655"/>
        <v>56</v>
      </c>
      <c r="E1403" s="429">
        <v>108</v>
      </c>
      <c r="F1403" s="144">
        <f t="shared" si="1656"/>
        <v>192.85714285714286</v>
      </c>
      <c r="G1403" s="286">
        <v>12</v>
      </c>
      <c r="H1403" s="157">
        <f t="shared" si="1657"/>
        <v>12</v>
      </c>
      <c r="I1403" s="167">
        <f t="shared" si="1658"/>
        <v>900</v>
      </c>
      <c r="J1403" s="167">
        <f t="shared" si="1659"/>
        <v>672</v>
      </c>
      <c r="K1403" s="431">
        <v>1296</v>
      </c>
      <c r="L1403" s="167">
        <f t="shared" si="1660"/>
        <v>192.85714285714286</v>
      </c>
      <c r="M1403" s="167">
        <f>ROUND(I1403/B1403,0)</f>
        <v>3</v>
      </c>
      <c r="N1403" s="167">
        <f t="shared" si="1661"/>
        <v>576</v>
      </c>
      <c r="O1403" s="1410"/>
      <c r="P1403" s="1410"/>
      <c r="Q1403" s="1410"/>
      <c r="R1403" s="1410"/>
      <c r="S1403" s="1410"/>
      <c r="T1403" s="1410"/>
      <c r="U1403" s="1410"/>
      <c r="V1403" s="1410"/>
      <c r="W1403" s="1410"/>
      <c r="X1403" s="2923"/>
      <c r="Y1403" s="216"/>
      <c r="Z1403" s="216"/>
      <c r="AA1403" s="216"/>
      <c r="AB1403" s="4161"/>
      <c r="AC1403" s="3880"/>
    </row>
    <row r="1404" spans="1:117" ht="15" customHeight="1" x14ac:dyDescent="0.25">
      <c r="A1404" s="47" t="s">
        <v>6</v>
      </c>
      <c r="B1404" s="2072">
        <v>340</v>
      </c>
      <c r="C1404" s="210">
        <v>179</v>
      </c>
      <c r="D1404" s="144">
        <f t="shared" si="1655"/>
        <v>134</v>
      </c>
      <c r="E1404" s="429">
        <v>148</v>
      </c>
      <c r="F1404" s="144">
        <f t="shared" si="1656"/>
        <v>110.44776119402985</v>
      </c>
      <c r="G1404" s="261">
        <v>8.9</v>
      </c>
      <c r="H1404" s="157">
        <f t="shared" si="1657"/>
        <v>9.5</v>
      </c>
      <c r="I1404" s="167">
        <f t="shared" si="1658"/>
        <v>1593</v>
      </c>
      <c r="J1404" s="167">
        <f t="shared" si="1659"/>
        <v>1193</v>
      </c>
      <c r="K1404" s="431">
        <v>1406</v>
      </c>
      <c r="L1404" s="167">
        <f t="shared" si="1660"/>
        <v>117.85414920368818</v>
      </c>
      <c r="M1404" s="167">
        <f>ROUND(I1404/B1404,0)</f>
        <v>5</v>
      </c>
      <c r="N1404" s="167">
        <f t="shared" si="1661"/>
        <v>374.93333333333334</v>
      </c>
      <c r="O1404" s="1410"/>
      <c r="P1404" s="1410"/>
      <c r="Q1404" s="1410"/>
      <c r="R1404" s="1410"/>
      <c r="S1404" s="1410"/>
      <c r="T1404" s="1410"/>
      <c r="U1404" s="1410"/>
      <c r="V1404" s="1410"/>
      <c r="W1404" s="1410"/>
      <c r="X1404" s="2923"/>
      <c r="Y1404" s="216"/>
      <c r="Z1404" s="216"/>
      <c r="AA1404" s="216"/>
      <c r="AB1404" s="4161"/>
      <c r="AC1404" s="3880"/>
    </row>
    <row r="1405" spans="1:117" ht="15" customHeight="1" x14ac:dyDescent="0.25">
      <c r="A1405" s="494" t="s">
        <v>80</v>
      </c>
      <c r="B1405" s="2073">
        <v>340</v>
      </c>
      <c r="C1405" s="1453">
        <v>60</v>
      </c>
      <c r="D1405" s="206">
        <f t="shared" si="1655"/>
        <v>45</v>
      </c>
      <c r="E1405" s="436">
        <v>31</v>
      </c>
      <c r="F1405" s="206">
        <f t="shared" si="1656"/>
        <v>68.888888888888886</v>
      </c>
      <c r="G1405" s="1454">
        <v>12.4</v>
      </c>
      <c r="H1405" s="423">
        <f t="shared" si="1657"/>
        <v>13</v>
      </c>
      <c r="I1405" s="376">
        <f t="shared" si="1658"/>
        <v>744</v>
      </c>
      <c r="J1405" s="376">
        <f t="shared" si="1659"/>
        <v>558</v>
      </c>
      <c r="K1405" s="433">
        <v>403</v>
      </c>
      <c r="L1405" s="376">
        <f t="shared" si="1660"/>
        <v>72.222222222222214</v>
      </c>
      <c r="M1405" s="376">
        <f>ROUND(I1405/B1405,0)</f>
        <v>2</v>
      </c>
      <c r="N1405" s="376">
        <f t="shared" si="1661"/>
        <v>268.66666666666669</v>
      </c>
      <c r="O1405" s="1412"/>
      <c r="P1405" s="1412"/>
      <c r="Q1405" s="1412"/>
      <c r="R1405" s="1412"/>
      <c r="S1405" s="1412"/>
      <c r="T1405" s="1412"/>
      <c r="U1405" s="1412"/>
      <c r="V1405" s="1412"/>
      <c r="W1405" s="1412"/>
      <c r="X1405" s="2924"/>
      <c r="Y1405" s="2937"/>
      <c r="Z1405" s="2937"/>
      <c r="AA1405" s="2937"/>
      <c r="AB1405" s="4162"/>
      <c r="AC1405" s="3881"/>
    </row>
    <row r="1406" spans="1:117" s="428" customFormat="1" ht="15" customHeight="1" x14ac:dyDescent="0.25">
      <c r="A1406" s="1878" t="s">
        <v>7</v>
      </c>
      <c r="B1406" s="1878"/>
      <c r="C1406" s="2050">
        <f>SUM(C1402:C1405)</f>
        <v>486</v>
      </c>
      <c r="D1406" s="2050">
        <f t="shared" ref="D1406:E1406" si="1662">SUM(D1402:D1405)</f>
        <v>364</v>
      </c>
      <c r="E1406" s="2050">
        <f t="shared" si="1662"/>
        <v>476</v>
      </c>
      <c r="F1406" s="2050">
        <f>E1406/D1406*100</f>
        <v>130.76923076923077</v>
      </c>
      <c r="G1406" s="1711">
        <f>IF(C1406=0,0,I1406/C1406)</f>
        <v>10.553497942386832</v>
      </c>
      <c r="H1406" s="1711">
        <f t="shared" si="1657"/>
        <v>11.468487394957982</v>
      </c>
      <c r="I1406" s="2050">
        <f>SUM(I1402:I1405)</f>
        <v>5129</v>
      </c>
      <c r="J1406" s="2050">
        <f t="shared" ref="J1406" si="1663">SUM(J1402:J1405)</f>
        <v>3842</v>
      </c>
      <c r="K1406" s="2050">
        <f t="shared" ref="K1406" si="1664">SUM(K1402:K1405)</f>
        <v>5459</v>
      </c>
      <c r="L1406" s="1714">
        <f t="shared" si="1660"/>
        <v>142.08745445080686</v>
      </c>
      <c r="M1406" s="1792">
        <f>SUM(M1402:M1405)</f>
        <v>16</v>
      </c>
      <c r="N1406" s="1714">
        <f t="shared" si="1661"/>
        <v>454.91666666666663</v>
      </c>
      <c r="O1406" s="567">
        <v>10166.988668928001</v>
      </c>
      <c r="P1406" s="567">
        <v>9429.9965382606642</v>
      </c>
      <c r="Q1406" s="567">
        <v>9429.9965382606642</v>
      </c>
      <c r="R1406" s="567">
        <v>9429.9965382606642</v>
      </c>
      <c r="S1406" s="567">
        <v>9429.9965382606642</v>
      </c>
      <c r="T1406" s="567">
        <v>9429.9965382606642</v>
      </c>
      <c r="U1406" s="567">
        <v>9358.961370504665</v>
      </c>
      <c r="V1406" s="567">
        <v>9132.1196108379991</v>
      </c>
      <c r="W1406" s="567">
        <v>9132.1196108379991</v>
      </c>
      <c r="X1406" s="2925">
        <f>O1406/12*$A$4+(P1406-O1406)/11*8+(Q1406-P1406)/10*7+(R1406-Q1406)/9*6+(S1406-R1406)/8*5+(T1406-S1406)/7*4+(U1406-T1406)/6*3+(V1406-U1406)/5*2+(W1406-V1406)/4*1</f>
        <v>6962.9929371023618</v>
      </c>
      <c r="Y1406" s="1603">
        <f t="shared" ref="Y1406" si="1665">AB1406-AA1406</f>
        <v>9186.1267200000038</v>
      </c>
      <c r="Z1406" s="1603">
        <f t="shared" ref="Z1406" si="1666">Y1406-X1406</f>
        <v>2223.133782897642</v>
      </c>
      <c r="AA1406" s="1603">
        <v>-25.24192</v>
      </c>
      <c r="AB1406" s="4163">
        <v>9160.8848000000035</v>
      </c>
      <c r="AC1406" s="4028">
        <v>1161.27682</v>
      </c>
    </row>
    <row r="1407" spans="1:117" ht="15" customHeight="1" x14ac:dyDescent="0.25">
      <c r="A1407" s="1469" t="s">
        <v>537</v>
      </c>
      <c r="B1407" s="3818"/>
      <c r="C1407" s="93"/>
      <c r="D1407" s="93"/>
      <c r="E1407" s="1849"/>
      <c r="F1407" s="93"/>
      <c r="G1407" s="288"/>
      <c r="H1407" s="288"/>
      <c r="I1407" s="205"/>
      <c r="J1407" s="205"/>
      <c r="K1407" s="1842"/>
      <c r="L1407" s="205"/>
      <c r="M1407" s="205"/>
      <c r="N1407" s="205"/>
      <c r="O1407" s="1411"/>
      <c r="P1407" s="1411"/>
      <c r="Q1407" s="1411"/>
      <c r="R1407" s="1411"/>
      <c r="S1407" s="1411"/>
      <c r="T1407" s="1411"/>
      <c r="U1407" s="1411"/>
      <c r="V1407" s="1411"/>
      <c r="W1407" s="1411"/>
      <c r="X1407" s="2926"/>
      <c r="Y1407" s="2940"/>
      <c r="Z1407" s="2940"/>
      <c r="AA1407" s="2940"/>
      <c r="AB1407" s="4164"/>
      <c r="AC1407" s="3924"/>
    </row>
    <row r="1408" spans="1:117" ht="15" customHeight="1" x14ac:dyDescent="0.25">
      <c r="A1408" s="295" t="s">
        <v>839</v>
      </c>
      <c r="B1408" s="557"/>
      <c r="C1408" s="53">
        <f>C1409+C1410+C1411+C1412</f>
        <v>6485</v>
      </c>
      <c r="D1408" s="53">
        <f t="shared" ref="D1408" si="1667">D1409+D1410+D1411+D1412</f>
        <v>4864</v>
      </c>
      <c r="E1408" s="53">
        <f t="shared" ref="E1408" si="1668">E1409+E1410+E1411+E1412</f>
        <v>6650</v>
      </c>
      <c r="F1408" s="53">
        <f>E1408/D1408*100</f>
        <v>136.71875</v>
      </c>
      <c r="G1408" s="50"/>
      <c r="H1408" s="50"/>
      <c r="I1408" s="38"/>
      <c r="J1408" s="38"/>
      <c r="K1408" s="680"/>
      <c r="L1408" s="38"/>
      <c r="M1408" s="38"/>
      <c r="N1408" s="38"/>
      <c r="O1408" s="1410"/>
      <c r="P1408" s="1410"/>
      <c r="Q1408" s="1410"/>
      <c r="R1408" s="1410"/>
      <c r="S1408" s="1410"/>
      <c r="T1408" s="1410"/>
      <c r="U1408" s="1410"/>
      <c r="V1408" s="1410"/>
      <c r="W1408" s="1410"/>
      <c r="X1408" s="2923">
        <f>O1408/12</f>
        <v>0</v>
      </c>
      <c r="Y1408" s="216">
        <f t="shared" ref="Y1408" si="1669">AB1408-AA1408</f>
        <v>0</v>
      </c>
      <c r="Z1408" s="216">
        <f t="shared" ref="Z1408" si="1670">Y1408-X1408</f>
        <v>0</v>
      </c>
      <c r="AA1408" s="216"/>
      <c r="AB1408" s="4161"/>
      <c r="AC1408" s="3996"/>
    </row>
    <row r="1409" spans="1:29" ht="15" customHeight="1" x14ac:dyDescent="0.25">
      <c r="A1409" s="295" t="s">
        <v>538</v>
      </c>
      <c r="B1409" s="557"/>
      <c r="C1409" s="53"/>
      <c r="D1409" s="144">
        <f t="shared" ref="D1409:D1414" si="1671">ROUND(C1409/12*$A$4,0)</f>
        <v>0</v>
      </c>
      <c r="E1409" s="536"/>
      <c r="F1409" s="53"/>
      <c r="G1409" s="50"/>
      <c r="H1409" s="50"/>
      <c r="I1409" s="38"/>
      <c r="J1409" s="38"/>
      <c r="K1409" s="680"/>
      <c r="L1409" s="38"/>
      <c r="M1409" s="38"/>
      <c r="N1409" s="38"/>
      <c r="O1409" s="1410"/>
      <c r="P1409" s="1410"/>
      <c r="Q1409" s="1410"/>
      <c r="R1409" s="1410"/>
      <c r="S1409" s="1410"/>
      <c r="T1409" s="1410"/>
      <c r="U1409" s="1410"/>
      <c r="V1409" s="1410"/>
      <c r="W1409" s="1410"/>
      <c r="X1409" s="2923"/>
      <c r="Y1409" s="216"/>
      <c r="Z1409" s="216"/>
      <c r="AA1409" s="216"/>
      <c r="AB1409" s="4161"/>
      <c r="AC1409" s="3997"/>
    </row>
    <row r="1410" spans="1:29" ht="26.25" customHeight="1" x14ac:dyDescent="0.25">
      <c r="A1410" s="295" t="s">
        <v>539</v>
      </c>
      <c r="B1410" s="557"/>
      <c r="C1410" s="53">
        <v>198</v>
      </c>
      <c r="D1410" s="144">
        <f t="shared" si="1671"/>
        <v>149</v>
      </c>
      <c r="E1410" s="536">
        <v>81</v>
      </c>
      <c r="F1410" s="53">
        <f>E1410/D1410*100</f>
        <v>54.36241610738255</v>
      </c>
      <c r="G1410" s="50"/>
      <c r="H1410" s="50"/>
      <c r="I1410" s="38"/>
      <c r="J1410" s="38"/>
      <c r="K1410" s="680"/>
      <c r="L1410" s="38"/>
      <c r="M1410" s="38"/>
      <c r="N1410" s="38"/>
      <c r="O1410" s="1410"/>
      <c r="P1410" s="1410"/>
      <c r="Q1410" s="1410"/>
      <c r="R1410" s="1410"/>
      <c r="S1410" s="1410"/>
      <c r="T1410" s="1410"/>
      <c r="U1410" s="1410"/>
      <c r="V1410" s="1410"/>
      <c r="W1410" s="1410"/>
      <c r="X1410" s="2923"/>
      <c r="Y1410" s="216"/>
      <c r="Z1410" s="216"/>
      <c r="AA1410" s="216"/>
      <c r="AB1410" s="4161"/>
      <c r="AC1410" s="3997"/>
    </row>
    <row r="1411" spans="1:29" ht="27" customHeight="1" x14ac:dyDescent="0.25">
      <c r="A1411" s="295" t="s">
        <v>540</v>
      </c>
      <c r="B1411" s="557"/>
      <c r="C1411" s="53"/>
      <c r="D1411" s="144">
        <f t="shared" si="1671"/>
        <v>0</v>
      </c>
      <c r="E1411" s="536"/>
      <c r="F1411" s="53"/>
      <c r="G1411" s="50"/>
      <c r="H1411" s="50"/>
      <c r="I1411" s="38"/>
      <c r="J1411" s="38"/>
      <c r="K1411" s="680"/>
      <c r="L1411" s="38"/>
      <c r="M1411" s="38"/>
      <c r="N1411" s="38"/>
      <c r="O1411" s="1410"/>
      <c r="P1411" s="1410"/>
      <c r="Q1411" s="1410"/>
      <c r="R1411" s="1410"/>
      <c r="S1411" s="1410"/>
      <c r="T1411" s="1410"/>
      <c r="U1411" s="1410"/>
      <c r="V1411" s="1410"/>
      <c r="W1411" s="1410"/>
      <c r="X1411" s="2923"/>
      <c r="Y1411" s="216"/>
      <c r="Z1411" s="216"/>
      <c r="AA1411" s="216"/>
      <c r="AB1411" s="4161"/>
      <c r="AC1411" s="3997"/>
    </row>
    <row r="1412" spans="1:29" ht="15" customHeight="1" x14ac:dyDescent="0.25">
      <c r="A1412" s="295" t="s">
        <v>541</v>
      </c>
      <c r="B1412" s="557"/>
      <c r="C1412" s="53">
        <v>6287</v>
      </c>
      <c r="D1412" s="144">
        <f t="shared" si="1671"/>
        <v>4715</v>
      </c>
      <c r="E1412" s="536">
        <v>6569</v>
      </c>
      <c r="F1412" s="53">
        <f>E1412/D1412*100</f>
        <v>139.32131495227995</v>
      </c>
      <c r="G1412" s="50"/>
      <c r="H1412" s="50"/>
      <c r="I1412" s="38"/>
      <c r="J1412" s="38"/>
      <c r="K1412" s="680"/>
      <c r="L1412" s="38"/>
      <c r="M1412" s="38"/>
      <c r="N1412" s="38"/>
      <c r="O1412" s="1410"/>
      <c r="P1412" s="1410"/>
      <c r="Q1412" s="1410"/>
      <c r="R1412" s="1410"/>
      <c r="S1412" s="1410"/>
      <c r="T1412" s="1410"/>
      <c r="U1412" s="1410"/>
      <c r="V1412" s="1410"/>
      <c r="W1412" s="1410"/>
      <c r="X1412" s="2923"/>
      <c r="Y1412" s="216"/>
      <c r="Z1412" s="216"/>
      <c r="AA1412" s="216"/>
      <c r="AB1412" s="4161"/>
      <c r="AC1412" s="3997"/>
    </row>
    <row r="1413" spans="1:29" ht="15" customHeight="1" x14ac:dyDescent="0.25">
      <c r="A1413" s="295" t="s">
        <v>838</v>
      </c>
      <c r="B1413" s="557"/>
      <c r="C1413" s="53">
        <v>10000</v>
      </c>
      <c r="D1413" s="144">
        <f t="shared" si="1671"/>
        <v>7500</v>
      </c>
      <c r="E1413" s="536">
        <f>5718+E1414/4/3.2</f>
        <v>6229.171875</v>
      </c>
      <c r="F1413" s="53">
        <f>E1413/D1413*100</f>
        <v>83.055625000000006</v>
      </c>
      <c r="G1413" s="50"/>
      <c r="H1413" s="50"/>
      <c r="I1413" s="38"/>
      <c r="J1413" s="38"/>
      <c r="K1413" s="680"/>
      <c r="L1413" s="38"/>
      <c r="M1413" s="38"/>
      <c r="N1413" s="38"/>
      <c r="O1413" s="1410"/>
      <c r="P1413" s="1410"/>
      <c r="Q1413" s="1410"/>
      <c r="R1413" s="1410"/>
      <c r="S1413" s="1410"/>
      <c r="T1413" s="1410"/>
      <c r="U1413" s="1410"/>
      <c r="V1413" s="1410"/>
      <c r="W1413" s="1410"/>
      <c r="X1413" s="2923"/>
      <c r="Y1413" s="216"/>
      <c r="Z1413" s="216"/>
      <c r="AA1413" s="216"/>
      <c r="AB1413" s="4161"/>
      <c r="AC1413" s="3997"/>
    </row>
    <row r="1414" spans="1:29" ht="15" customHeight="1" x14ac:dyDescent="0.25">
      <c r="A1414" s="534" t="s">
        <v>533</v>
      </c>
      <c r="B1414" s="557"/>
      <c r="C1414" s="53">
        <v>8400</v>
      </c>
      <c r="D1414" s="144">
        <f t="shared" si="1671"/>
        <v>6300</v>
      </c>
      <c r="E1414" s="536">
        <v>6543</v>
      </c>
      <c r="F1414" s="53">
        <f>E1414/D1414*100</f>
        <v>103.85714285714285</v>
      </c>
      <c r="G1414" s="50"/>
      <c r="H1414" s="50"/>
      <c r="I1414" s="38"/>
      <c r="J1414" s="38"/>
      <c r="K1414" s="680"/>
      <c r="L1414" s="38"/>
      <c r="M1414" s="38"/>
      <c r="N1414" s="38"/>
      <c r="O1414" s="1410"/>
      <c r="P1414" s="1410"/>
      <c r="Q1414" s="1410"/>
      <c r="R1414" s="1410"/>
      <c r="S1414" s="1410"/>
      <c r="T1414" s="1410"/>
      <c r="U1414" s="1410"/>
      <c r="V1414" s="1410"/>
      <c r="W1414" s="1410"/>
      <c r="X1414" s="2923"/>
      <c r="Y1414" s="216"/>
      <c r="Z1414" s="216"/>
      <c r="AA1414" s="216"/>
      <c r="AB1414" s="4161"/>
      <c r="AC1414" s="3997"/>
    </row>
    <row r="1415" spans="1:29" ht="30" customHeight="1" x14ac:dyDescent="0.25">
      <c r="A1415" s="300" t="s">
        <v>185</v>
      </c>
      <c r="B1415" s="543"/>
      <c r="C1415" s="57">
        <f>SUM(C1408+C1413*3.2)</f>
        <v>38485</v>
      </c>
      <c r="D1415" s="57">
        <f t="shared" ref="D1415:E1415" si="1672">SUM(D1408+D1413*3.2)</f>
        <v>28864</v>
      </c>
      <c r="E1415" s="57">
        <f t="shared" si="1672"/>
        <v>26583.350000000002</v>
      </c>
      <c r="F1415" s="53">
        <f>E1415/D1415*100</f>
        <v>92.098634977827061</v>
      </c>
      <c r="G1415" s="50"/>
      <c r="H1415" s="50"/>
      <c r="I1415" s="38"/>
      <c r="J1415" s="38"/>
      <c r="K1415" s="680"/>
      <c r="L1415" s="38"/>
      <c r="M1415" s="38"/>
      <c r="N1415" s="38"/>
      <c r="O1415" s="1410"/>
      <c r="P1415" s="1410"/>
      <c r="Q1415" s="1410"/>
      <c r="R1415" s="1410"/>
      <c r="S1415" s="1410"/>
      <c r="T1415" s="1410"/>
      <c r="U1415" s="1410"/>
      <c r="V1415" s="1410"/>
      <c r="W1415" s="1410"/>
      <c r="X1415" s="2923"/>
      <c r="Y1415" s="216"/>
      <c r="Z1415" s="216"/>
      <c r="AA1415" s="216"/>
      <c r="AB1415" s="4161"/>
      <c r="AC1415" s="3998"/>
    </row>
    <row r="1416" spans="1:29" ht="15" customHeight="1" x14ac:dyDescent="0.25">
      <c r="A1416" s="975" t="s">
        <v>542</v>
      </c>
      <c r="B1416" s="557"/>
      <c r="C1416" s="53"/>
      <c r="D1416" s="144"/>
      <c r="E1416" s="536"/>
      <c r="F1416" s="53"/>
      <c r="G1416" s="50"/>
      <c r="H1416" s="50"/>
      <c r="I1416" s="38"/>
      <c r="J1416" s="38"/>
      <c r="K1416" s="680"/>
      <c r="L1416" s="38"/>
      <c r="M1416" s="38"/>
      <c r="N1416" s="38"/>
      <c r="O1416" s="1410"/>
      <c r="P1416" s="1410"/>
      <c r="Q1416" s="1410"/>
      <c r="R1416" s="1410"/>
      <c r="S1416" s="1410"/>
      <c r="T1416" s="1410"/>
      <c r="U1416" s="1410"/>
      <c r="V1416" s="1410"/>
      <c r="W1416" s="1410"/>
      <c r="X1416" s="2923"/>
      <c r="Y1416" s="216"/>
      <c r="Z1416" s="216"/>
      <c r="AA1416" s="216"/>
      <c r="AB1416" s="4161"/>
      <c r="AC1416" s="3997"/>
    </row>
    <row r="1417" spans="1:29" ht="15" customHeight="1" x14ac:dyDescent="0.25">
      <c r="A1417" s="295" t="s">
        <v>229</v>
      </c>
      <c r="B1417" s="557"/>
      <c r="C1417" s="53">
        <f>SUM(C1419,C1422)</f>
        <v>1640</v>
      </c>
      <c r="D1417" s="53">
        <f t="shared" ref="D1417:E1417" si="1673">SUM(D1419,D1422)</f>
        <v>1230</v>
      </c>
      <c r="E1417" s="53">
        <f t="shared" si="1673"/>
        <v>434</v>
      </c>
      <c r="F1417" s="53">
        <f>E1417/D1417*100</f>
        <v>35.284552845528452</v>
      </c>
      <c r="G1417" s="50"/>
      <c r="H1417" s="50"/>
      <c r="I1417" s="38"/>
      <c r="J1417" s="38"/>
      <c r="K1417" s="680"/>
      <c r="L1417" s="38"/>
      <c r="M1417" s="38"/>
      <c r="N1417" s="38"/>
      <c r="O1417" s="1410"/>
      <c r="P1417" s="1410"/>
      <c r="Q1417" s="1410"/>
      <c r="R1417" s="1410"/>
      <c r="S1417" s="1410"/>
      <c r="T1417" s="1410"/>
      <c r="U1417" s="1410"/>
      <c r="V1417" s="1410"/>
      <c r="W1417" s="1410"/>
      <c r="X1417" s="2923"/>
      <c r="Y1417" s="216"/>
      <c r="Z1417" s="216"/>
      <c r="AA1417" s="216"/>
      <c r="AB1417" s="4161"/>
      <c r="AC1417" s="3996"/>
    </row>
    <row r="1418" spans="1:29" ht="15" customHeight="1" x14ac:dyDescent="0.25">
      <c r="A1418" s="295" t="s">
        <v>538</v>
      </c>
      <c r="B1418" s="557"/>
      <c r="C1418" s="53"/>
      <c r="D1418" s="144"/>
      <c r="E1418" s="536"/>
      <c r="F1418" s="53"/>
      <c r="G1418" s="50"/>
      <c r="H1418" s="50"/>
      <c r="I1418" s="38"/>
      <c r="J1418" s="38"/>
      <c r="K1418" s="680"/>
      <c r="L1418" s="38"/>
      <c r="M1418" s="38"/>
      <c r="N1418" s="38"/>
      <c r="O1418" s="1410"/>
      <c r="P1418" s="1410"/>
      <c r="Q1418" s="1410"/>
      <c r="R1418" s="1410"/>
      <c r="S1418" s="1410"/>
      <c r="T1418" s="1410"/>
      <c r="U1418" s="1410"/>
      <c r="V1418" s="1410"/>
      <c r="W1418" s="1410"/>
      <c r="X1418" s="2923"/>
      <c r="Y1418" s="216"/>
      <c r="Z1418" s="216"/>
      <c r="AA1418" s="216"/>
      <c r="AB1418" s="4161"/>
      <c r="AC1418" s="3997"/>
    </row>
    <row r="1419" spans="1:29" ht="38.1" customHeight="1" x14ac:dyDescent="0.25">
      <c r="A1419" s="303" t="s">
        <v>543</v>
      </c>
      <c r="B1419" s="557"/>
      <c r="C1419" s="53">
        <f>SUM(C1420:C1421)</f>
        <v>1404</v>
      </c>
      <c r="D1419" s="53">
        <f t="shared" ref="D1419" si="1674">SUM(D1420:D1421)</f>
        <v>1053</v>
      </c>
      <c r="E1419" s="53">
        <f t="shared" ref="E1419" si="1675">SUM(E1420:E1421)</f>
        <v>364</v>
      </c>
      <c r="F1419" s="53">
        <f t="shared" ref="F1419:F1426" si="1676">E1419/D1419*100</f>
        <v>34.567901234567898</v>
      </c>
      <c r="G1419" s="50"/>
      <c r="H1419" s="50"/>
      <c r="I1419" s="38"/>
      <c r="J1419" s="38"/>
      <c r="K1419" s="680"/>
      <c r="L1419" s="38"/>
      <c r="M1419" s="38"/>
      <c r="N1419" s="38"/>
      <c r="O1419" s="1410"/>
      <c r="P1419" s="1410"/>
      <c r="Q1419" s="1410"/>
      <c r="R1419" s="1410"/>
      <c r="S1419" s="1410"/>
      <c r="T1419" s="1410"/>
      <c r="U1419" s="1410"/>
      <c r="V1419" s="1410"/>
      <c r="W1419" s="1410"/>
      <c r="X1419" s="2923"/>
      <c r="Y1419" s="216"/>
      <c r="Z1419" s="216"/>
      <c r="AA1419" s="216"/>
      <c r="AB1419" s="4161"/>
      <c r="AC1419" s="3996"/>
    </row>
    <row r="1420" spans="1:29" ht="38.1" customHeight="1" x14ac:dyDescent="0.25">
      <c r="A1420" s="295" t="s">
        <v>544</v>
      </c>
      <c r="B1420" s="557"/>
      <c r="C1420" s="53">
        <v>1076</v>
      </c>
      <c r="D1420" s="144">
        <f t="shared" ref="D1420:D1421" si="1677">ROUND(C1420/12*$A$4,0)</f>
        <v>807</v>
      </c>
      <c r="E1420" s="536">
        <v>345</v>
      </c>
      <c r="F1420" s="53">
        <f t="shared" si="1676"/>
        <v>42.750929368029738</v>
      </c>
      <c r="G1420" s="50"/>
      <c r="H1420" s="50"/>
      <c r="I1420" s="38"/>
      <c r="J1420" s="38"/>
      <c r="K1420" s="680"/>
      <c r="L1420" s="38"/>
      <c r="M1420" s="38"/>
      <c r="N1420" s="38"/>
      <c r="O1420" s="1410"/>
      <c r="P1420" s="1410"/>
      <c r="Q1420" s="1410"/>
      <c r="R1420" s="1410"/>
      <c r="S1420" s="1410"/>
      <c r="T1420" s="1410"/>
      <c r="U1420" s="1410"/>
      <c r="V1420" s="1410"/>
      <c r="W1420" s="1410"/>
      <c r="X1420" s="2923"/>
      <c r="Y1420" s="216"/>
      <c r="Z1420" s="216"/>
      <c r="AA1420" s="216"/>
      <c r="AB1420" s="4161"/>
      <c r="AC1420" s="3997"/>
    </row>
    <row r="1421" spans="1:29" ht="38.1" customHeight="1" x14ac:dyDescent="0.25">
      <c r="A1421" s="295" t="s">
        <v>545</v>
      </c>
      <c r="B1421" s="557"/>
      <c r="C1421" s="53">
        <v>328</v>
      </c>
      <c r="D1421" s="144">
        <f t="shared" si="1677"/>
        <v>246</v>
      </c>
      <c r="E1421" s="536">
        <v>19</v>
      </c>
      <c r="F1421" s="53">
        <f t="shared" si="1676"/>
        <v>7.7235772357723578</v>
      </c>
      <c r="G1421" s="50"/>
      <c r="H1421" s="50"/>
      <c r="I1421" s="38"/>
      <c r="J1421" s="38"/>
      <c r="K1421" s="680"/>
      <c r="L1421" s="38"/>
      <c r="M1421" s="38"/>
      <c r="N1421" s="38"/>
      <c r="O1421" s="1410"/>
      <c r="P1421" s="1410"/>
      <c r="Q1421" s="1410"/>
      <c r="R1421" s="1410"/>
      <c r="S1421" s="1410"/>
      <c r="T1421" s="1410"/>
      <c r="U1421" s="1410"/>
      <c r="V1421" s="1410"/>
      <c r="W1421" s="1410"/>
      <c r="X1421" s="2923"/>
      <c r="Y1421" s="216"/>
      <c r="Z1421" s="216"/>
      <c r="AA1421" s="216"/>
      <c r="AB1421" s="4161"/>
      <c r="AC1421" s="3997"/>
    </row>
    <row r="1422" spans="1:29" ht="48.75" customHeight="1" x14ac:dyDescent="0.25">
      <c r="A1422" s="303" t="s">
        <v>546</v>
      </c>
      <c r="B1422" s="557"/>
      <c r="C1422" s="53">
        <f>SUM(C1423)</f>
        <v>236</v>
      </c>
      <c r="D1422" s="53">
        <f t="shared" ref="D1422" si="1678">SUM(D1423)</f>
        <v>177</v>
      </c>
      <c r="E1422" s="53">
        <f t="shared" ref="E1422" si="1679">SUM(E1423)</f>
        <v>70</v>
      </c>
      <c r="F1422" s="53">
        <f t="shared" si="1676"/>
        <v>39.548022598870055</v>
      </c>
      <c r="G1422" s="50"/>
      <c r="H1422" s="50"/>
      <c r="I1422" s="38"/>
      <c r="J1422" s="38"/>
      <c r="K1422" s="680"/>
      <c r="L1422" s="38"/>
      <c r="M1422" s="38"/>
      <c r="N1422" s="38"/>
      <c r="O1422" s="1410"/>
      <c r="P1422" s="1410"/>
      <c r="Q1422" s="1410"/>
      <c r="R1422" s="1410"/>
      <c r="S1422" s="1410"/>
      <c r="T1422" s="1410"/>
      <c r="U1422" s="1410"/>
      <c r="V1422" s="1410"/>
      <c r="W1422" s="1410"/>
      <c r="X1422" s="2923"/>
      <c r="Y1422" s="216"/>
      <c r="Z1422" s="216"/>
      <c r="AA1422" s="216"/>
      <c r="AB1422" s="4161"/>
      <c r="AC1422" s="3996"/>
    </row>
    <row r="1423" spans="1:29" ht="38.1" customHeight="1" x14ac:dyDescent="0.25">
      <c r="A1423" s="295" t="s">
        <v>547</v>
      </c>
      <c r="B1423" s="557"/>
      <c r="C1423" s="53">
        <v>236</v>
      </c>
      <c r="D1423" s="144">
        <f t="shared" ref="D1423:D1424" si="1680">ROUND(C1423/12*$A$4,0)</f>
        <v>177</v>
      </c>
      <c r="E1423" s="536">
        <v>70</v>
      </c>
      <c r="F1423" s="53">
        <f t="shared" si="1676"/>
        <v>39.548022598870055</v>
      </c>
      <c r="G1423" s="50"/>
      <c r="H1423" s="50"/>
      <c r="I1423" s="38"/>
      <c r="J1423" s="38"/>
      <c r="K1423" s="680"/>
      <c r="L1423" s="38"/>
      <c r="M1423" s="38"/>
      <c r="N1423" s="38"/>
      <c r="O1423" s="1410"/>
      <c r="P1423" s="1410"/>
      <c r="Q1423" s="1410"/>
      <c r="R1423" s="1410"/>
      <c r="S1423" s="1410"/>
      <c r="T1423" s="1410"/>
      <c r="U1423" s="1410"/>
      <c r="V1423" s="1410"/>
      <c r="W1423" s="1410"/>
      <c r="X1423" s="2923"/>
      <c r="Y1423" s="216"/>
      <c r="Z1423" s="216"/>
      <c r="AA1423" s="216"/>
      <c r="AB1423" s="4161"/>
      <c r="AC1423" s="3997"/>
    </row>
    <row r="1424" spans="1:29" ht="30" customHeight="1" x14ac:dyDescent="0.25">
      <c r="A1424" s="295" t="s">
        <v>171</v>
      </c>
      <c r="B1424" s="557"/>
      <c r="C1424" s="53">
        <v>100</v>
      </c>
      <c r="D1424" s="144">
        <f t="shared" si="1680"/>
        <v>75</v>
      </c>
      <c r="E1424" s="429">
        <v>36</v>
      </c>
      <c r="F1424" s="53">
        <f t="shared" si="1676"/>
        <v>48</v>
      </c>
      <c r="G1424" s="50"/>
      <c r="H1424" s="50"/>
      <c r="I1424" s="38"/>
      <c r="J1424" s="38"/>
      <c r="K1424" s="680"/>
      <c r="L1424" s="38"/>
      <c r="M1424" s="38"/>
      <c r="N1424" s="38"/>
      <c r="O1424" s="1410"/>
      <c r="P1424" s="1410"/>
      <c r="Q1424" s="1410"/>
      <c r="R1424" s="1410"/>
      <c r="S1424" s="1410"/>
      <c r="T1424" s="1410"/>
      <c r="U1424" s="1410"/>
      <c r="V1424" s="1410"/>
      <c r="W1424" s="1410"/>
      <c r="X1424" s="2923"/>
      <c r="Y1424" s="216"/>
      <c r="Z1424" s="216"/>
      <c r="AA1424" s="216"/>
      <c r="AB1424" s="4161"/>
      <c r="AC1424" s="3880"/>
    </row>
    <row r="1425" spans="1:117" ht="30" customHeight="1" x14ac:dyDescent="0.25">
      <c r="A1425" s="979" t="s">
        <v>172</v>
      </c>
      <c r="B1425" s="557"/>
      <c r="C1425" s="53">
        <v>2400</v>
      </c>
      <c r="D1425" s="144">
        <f t="shared" ref="D1425" si="1681">ROUND(C1425/12*$A$4,0)</f>
        <v>1800</v>
      </c>
      <c r="E1425" s="429">
        <v>1043</v>
      </c>
      <c r="F1425" s="53">
        <f t="shared" si="1676"/>
        <v>57.944444444444443</v>
      </c>
      <c r="G1425" s="56"/>
      <c r="H1425" s="56"/>
      <c r="I1425" s="55"/>
      <c r="J1425" s="55"/>
      <c r="K1425" s="554"/>
      <c r="L1425" s="55"/>
      <c r="M1425" s="55"/>
      <c r="N1425" s="55"/>
      <c r="O1425" s="1410"/>
      <c r="P1425" s="1410"/>
      <c r="Q1425" s="1410"/>
      <c r="R1425" s="1410"/>
      <c r="S1425" s="1410"/>
      <c r="T1425" s="1410"/>
      <c r="U1425" s="1410"/>
      <c r="V1425" s="1410"/>
      <c r="W1425" s="1410"/>
      <c r="X1425" s="2923"/>
      <c r="Y1425" s="216"/>
      <c r="Z1425" s="216"/>
      <c r="AA1425" s="216"/>
      <c r="AB1425" s="4161"/>
      <c r="AC1425" s="3880"/>
    </row>
    <row r="1426" spans="1:117" ht="35.25" customHeight="1" x14ac:dyDescent="0.25">
      <c r="A1426" s="2004" t="s">
        <v>180</v>
      </c>
      <c r="B1426" s="2021"/>
      <c r="C1426" s="66">
        <f>SUM(C1417+C1424*3.2+C1425)</f>
        <v>4360</v>
      </c>
      <c r="D1426" s="66">
        <f t="shared" ref="D1426:E1426" si="1682">SUM(D1417+D1424*3.2+D1425)</f>
        <v>3270</v>
      </c>
      <c r="E1426" s="66">
        <f t="shared" si="1682"/>
        <v>1592.2</v>
      </c>
      <c r="F1426" s="66">
        <f t="shared" si="1676"/>
        <v>48.691131498470952</v>
      </c>
      <c r="G1426" s="64"/>
      <c r="H1426" s="64"/>
      <c r="I1426" s="1491"/>
      <c r="J1426" s="1491"/>
      <c r="K1426" s="1889"/>
      <c r="L1426" s="1491"/>
      <c r="M1426" s="1491"/>
      <c r="N1426" s="1491"/>
      <c r="O1426" s="1412"/>
      <c r="P1426" s="1412"/>
      <c r="Q1426" s="1412"/>
      <c r="R1426" s="1412"/>
      <c r="S1426" s="1412"/>
      <c r="T1426" s="1412"/>
      <c r="U1426" s="1412"/>
      <c r="V1426" s="1412"/>
      <c r="W1426" s="1412"/>
      <c r="X1426" s="2924"/>
      <c r="Y1426" s="2937"/>
      <c r="Z1426" s="2937"/>
      <c r="AA1426" s="2937"/>
      <c r="AB1426" s="4162"/>
      <c r="AC1426" s="3999"/>
    </row>
    <row r="1427" spans="1:117" ht="15" customHeight="1" x14ac:dyDescent="0.25">
      <c r="A1427" s="133" t="s">
        <v>181</v>
      </c>
      <c r="B1427" s="1878"/>
      <c r="C1427" s="1509">
        <f>SUM(C1426,C1415)</f>
        <v>42845</v>
      </c>
      <c r="D1427" s="1509">
        <f t="shared" ref="D1427:E1427" si="1683">SUM(D1426,D1415)</f>
        <v>32134</v>
      </c>
      <c r="E1427" s="1509">
        <f t="shared" si="1683"/>
        <v>28175.550000000003</v>
      </c>
      <c r="F1427" s="1509">
        <f>E1427/D1427*100</f>
        <v>87.681427771208078</v>
      </c>
      <c r="G1427" s="283"/>
      <c r="H1427" s="283"/>
      <c r="I1427" s="16"/>
      <c r="J1427" s="16"/>
      <c r="K1427" s="662"/>
      <c r="L1427" s="16"/>
      <c r="M1427" s="16"/>
      <c r="N1427" s="16"/>
      <c r="O1427" s="567">
        <v>12063.614619259259</v>
      </c>
      <c r="P1427" s="567">
        <v>12266.525019259258</v>
      </c>
      <c r="Q1427" s="567">
        <v>12266.525019259258</v>
      </c>
      <c r="R1427" s="567">
        <v>12266.525019259258</v>
      </c>
      <c r="S1427" s="567">
        <v>12515.702619259257</v>
      </c>
      <c r="T1427" s="567">
        <v>12515.702619259257</v>
      </c>
      <c r="U1427" s="567">
        <v>12295.472619259257</v>
      </c>
      <c r="V1427" s="567">
        <v>12295.472619259257</v>
      </c>
      <c r="W1427" s="567">
        <v>11546.234279999999</v>
      </c>
      <c r="X1427" s="2925">
        <f>O1427/12*$A$4+(P1427-O1427)/11*8+(Q1427-P1427)/10*7+(R1427-Q1427)/9*6+(S1427-R1427)/8*5+(T1427-S1427)/7*4+(U1427-T1427)/6*3+(V1427-U1427)/5*2+(W1427-V1427)/4*1</f>
        <v>9053.5935796296271</v>
      </c>
      <c r="Y1427" s="1603">
        <f t="shared" ref="Y1427" si="1684">AB1427-AA1427</f>
        <v>6667.4774999999991</v>
      </c>
      <c r="Z1427" s="1603">
        <f t="shared" ref="Z1427" si="1685">Y1427-X1427</f>
        <v>-2386.1160796296281</v>
      </c>
      <c r="AA1427" s="1603">
        <v>-27.730919999999998</v>
      </c>
      <c r="AB1427" s="4163">
        <v>6639.7465799999991</v>
      </c>
      <c r="AC1427" s="4015"/>
    </row>
    <row r="1428" spans="1:117" ht="15" customHeight="1" x14ac:dyDescent="0.25">
      <c r="A1428" s="1462" t="s">
        <v>33</v>
      </c>
      <c r="B1428" s="1724"/>
      <c r="C1428" s="1504"/>
      <c r="D1428" s="1504"/>
      <c r="E1428" s="1504"/>
      <c r="F1428" s="1504"/>
      <c r="G1428" s="1504"/>
      <c r="H1428" s="1504"/>
      <c r="I1428" s="1504"/>
      <c r="J1428" s="1504"/>
      <c r="K1428" s="1504"/>
      <c r="L1428" s="1504"/>
      <c r="M1428" s="1504"/>
      <c r="N1428" s="1504"/>
      <c r="O1428" s="1411"/>
      <c r="P1428" s="1411"/>
      <c r="Q1428" s="1411"/>
      <c r="R1428" s="1411"/>
      <c r="S1428" s="1411"/>
      <c r="T1428" s="1411"/>
      <c r="U1428" s="1411"/>
      <c r="V1428" s="1411"/>
      <c r="W1428" s="1411"/>
      <c r="X1428" s="2926"/>
      <c r="Y1428" s="2940"/>
      <c r="Z1428" s="2940"/>
      <c r="AA1428" s="2940"/>
      <c r="AB1428" s="4164"/>
      <c r="AC1428" s="4029"/>
    </row>
    <row r="1429" spans="1:117" ht="15" customHeight="1" x14ac:dyDescent="0.25">
      <c r="A1429" s="253" t="s">
        <v>213</v>
      </c>
      <c r="B1429" s="420"/>
      <c r="C1429" s="252"/>
      <c r="D1429" s="252"/>
      <c r="E1429" s="252"/>
      <c r="F1429" s="252"/>
      <c r="G1429" s="252"/>
      <c r="H1429" s="252"/>
      <c r="I1429" s="252"/>
      <c r="J1429" s="252"/>
      <c r="K1429" s="252"/>
      <c r="L1429" s="252"/>
      <c r="M1429" s="252"/>
      <c r="N1429" s="252"/>
      <c r="O1429" s="1410"/>
      <c r="P1429" s="1410"/>
      <c r="Q1429" s="1410"/>
      <c r="R1429" s="1410"/>
      <c r="S1429" s="1410"/>
      <c r="T1429" s="1410"/>
      <c r="U1429" s="1410"/>
      <c r="V1429" s="1410"/>
      <c r="W1429" s="1410"/>
      <c r="X1429" s="2923"/>
      <c r="Y1429" s="216"/>
      <c r="Z1429" s="216"/>
      <c r="AA1429" s="216"/>
      <c r="AB1429" s="4161"/>
      <c r="AC1429" s="4030"/>
    </row>
    <row r="1430" spans="1:117" ht="15" customHeight="1" x14ac:dyDescent="0.25">
      <c r="A1430" s="252" t="s">
        <v>10</v>
      </c>
      <c r="B1430" s="420">
        <v>340</v>
      </c>
      <c r="C1430" s="53">
        <v>35</v>
      </c>
      <c r="D1430" s="144">
        <f t="shared" ref="D1430:D1431" si="1686">ROUND(C1430/12*$A$4,0)</f>
        <v>26</v>
      </c>
      <c r="E1430" s="53">
        <v>23</v>
      </c>
      <c r="F1430" s="53">
        <f t="shared" ref="F1430:F1433" si="1687">E1430/D1430*100</f>
        <v>88.461538461538453</v>
      </c>
      <c r="G1430" s="985">
        <v>9</v>
      </c>
      <c r="H1430" s="157">
        <f t="shared" ref="H1430:H1431" si="1688">K1430/E1430</f>
        <v>11.826086956521738</v>
      </c>
      <c r="I1430" s="167">
        <f t="shared" ref="I1430:I1431" si="1689">ROUND(C1430*G1430,0)</f>
        <v>315</v>
      </c>
      <c r="J1430" s="167">
        <f t="shared" ref="J1430:J1431" si="1690">ROUND(D1430*G1430,0)</f>
        <v>234</v>
      </c>
      <c r="K1430" s="53">
        <v>272</v>
      </c>
      <c r="L1430" s="167">
        <f t="shared" ref="L1430:L1433" si="1691">K1430/J1430*100</f>
        <v>116.23931623931625</v>
      </c>
      <c r="M1430" s="144">
        <f>ROUND(I1430/B1430,0)</f>
        <v>1</v>
      </c>
      <c r="N1430" s="167">
        <f t="shared" ref="N1430:N1432" si="1692">K1430/$A$4*12/M1430</f>
        <v>362.66666666666663</v>
      </c>
      <c r="O1430" s="1410"/>
      <c r="P1430" s="1410"/>
      <c r="Q1430" s="1410"/>
      <c r="R1430" s="1410"/>
      <c r="S1430" s="1410"/>
      <c r="T1430" s="1410"/>
      <c r="U1430" s="1410"/>
      <c r="V1430" s="1410"/>
      <c r="W1430" s="1410"/>
      <c r="X1430" s="2923"/>
      <c r="Y1430" s="216"/>
      <c r="Z1430" s="216"/>
      <c r="AA1430" s="216"/>
      <c r="AB1430" s="4161"/>
      <c r="AC1430" s="3996"/>
    </row>
    <row r="1431" spans="1:117" ht="15" customHeight="1" x14ac:dyDescent="0.25">
      <c r="A1431" s="252" t="s">
        <v>9</v>
      </c>
      <c r="B1431" s="420">
        <v>340</v>
      </c>
      <c r="C1431" s="53">
        <v>15</v>
      </c>
      <c r="D1431" s="144">
        <f t="shared" si="1686"/>
        <v>11</v>
      </c>
      <c r="E1431" s="53">
        <v>11</v>
      </c>
      <c r="F1431" s="53">
        <f t="shared" si="1687"/>
        <v>100</v>
      </c>
      <c r="G1431" s="985">
        <v>12</v>
      </c>
      <c r="H1431" s="157">
        <f t="shared" si="1688"/>
        <v>12.818181818181818</v>
      </c>
      <c r="I1431" s="167">
        <f t="shared" si="1689"/>
        <v>180</v>
      </c>
      <c r="J1431" s="167">
        <f t="shared" si="1690"/>
        <v>132</v>
      </c>
      <c r="K1431" s="53">
        <v>141</v>
      </c>
      <c r="L1431" s="167">
        <f t="shared" si="1691"/>
        <v>106.81818181818181</v>
      </c>
      <c r="M1431" s="144">
        <f>ROUND(I1431/B1431,0)</f>
        <v>1</v>
      </c>
      <c r="N1431" s="167">
        <f t="shared" si="1692"/>
        <v>188</v>
      </c>
      <c r="O1431" s="1410"/>
      <c r="P1431" s="1410"/>
      <c r="Q1431" s="1410"/>
      <c r="R1431" s="1410"/>
      <c r="S1431" s="1410"/>
      <c r="T1431" s="1410"/>
      <c r="U1431" s="1410"/>
      <c r="V1431" s="1410"/>
      <c r="W1431" s="1410"/>
      <c r="X1431" s="2923"/>
      <c r="Y1431" s="216"/>
      <c r="Z1431" s="216"/>
      <c r="AA1431" s="216"/>
      <c r="AB1431" s="4161"/>
      <c r="AC1431" s="3996"/>
    </row>
    <row r="1432" spans="1:117" ht="15" customHeight="1" x14ac:dyDescent="0.25">
      <c r="A1432" s="204" t="s">
        <v>94</v>
      </c>
      <c r="B1432" s="1784"/>
      <c r="C1432" s="66">
        <f>SUM(C1430:C1431)</f>
        <v>50</v>
      </c>
      <c r="D1432" s="66">
        <f t="shared" ref="D1432:E1432" si="1693">SUM(D1430:D1431)</f>
        <v>37</v>
      </c>
      <c r="E1432" s="66">
        <f t="shared" si="1693"/>
        <v>34</v>
      </c>
      <c r="F1432" s="66">
        <f t="shared" si="1687"/>
        <v>91.891891891891902</v>
      </c>
      <c r="G1432" s="1729">
        <f>IF(C1432=0,0,I1432/C1432)</f>
        <v>9.9</v>
      </c>
      <c r="H1432" s="423">
        <f>K1432/E1432</f>
        <v>12.147058823529411</v>
      </c>
      <c r="I1432" s="66">
        <f>SUM(I1430:I1431)</f>
        <v>495</v>
      </c>
      <c r="J1432" s="66">
        <f t="shared" ref="J1432" si="1694">SUM(J1430:J1431)</f>
        <v>366</v>
      </c>
      <c r="K1432" s="66">
        <f t="shared" ref="K1432" si="1695">SUM(K1430:K1431)</f>
        <v>413</v>
      </c>
      <c r="L1432" s="376">
        <f t="shared" si="1691"/>
        <v>112.84153005464481</v>
      </c>
      <c r="M1432" s="206">
        <f>SUM(M1430:M1431)</f>
        <v>2</v>
      </c>
      <c r="N1432" s="376">
        <f t="shared" si="1692"/>
        <v>275.33333333333331</v>
      </c>
      <c r="O1432" s="1412"/>
      <c r="P1432" s="1412"/>
      <c r="Q1432" s="1412"/>
      <c r="R1432" s="1412"/>
      <c r="S1432" s="1412"/>
      <c r="T1432" s="1412"/>
      <c r="U1432" s="1412"/>
      <c r="V1432" s="1412"/>
      <c r="W1432" s="1412"/>
      <c r="X1432" s="2924"/>
      <c r="Y1432" s="2937"/>
      <c r="Z1432" s="2937"/>
      <c r="AA1432" s="2937"/>
      <c r="AB1432" s="4162"/>
      <c r="AC1432" s="3999"/>
    </row>
    <row r="1433" spans="1:117" s="99" customFormat="1" ht="15" customHeight="1" thickBot="1" x14ac:dyDescent="0.3">
      <c r="A1433" s="1555" t="s">
        <v>591</v>
      </c>
      <c r="B1433" s="3819"/>
      <c r="C1433" s="1553">
        <f>SUM(C1432)</f>
        <v>50</v>
      </c>
      <c r="D1433" s="1553">
        <f t="shared" ref="D1433:E1433" si="1696">SUM(D1432)</f>
        <v>37</v>
      </c>
      <c r="E1433" s="1553">
        <f t="shared" si="1696"/>
        <v>34</v>
      </c>
      <c r="F1433" s="1553">
        <f t="shared" si="1687"/>
        <v>91.891891891891902</v>
      </c>
      <c r="G1433" s="1553">
        <f t="shared" ref="G1433:J1433" si="1697">SUM(G1432)</f>
        <v>9.9</v>
      </c>
      <c r="H1433" s="1553">
        <f t="shared" si="1697"/>
        <v>12.147058823529411</v>
      </c>
      <c r="I1433" s="1553">
        <f t="shared" si="1697"/>
        <v>495</v>
      </c>
      <c r="J1433" s="1553">
        <f t="shared" si="1697"/>
        <v>366</v>
      </c>
      <c r="K1433" s="1553">
        <f t="shared" ref="K1433" si="1698">SUM(K1432)</f>
        <v>413</v>
      </c>
      <c r="L1433" s="505">
        <f t="shared" si="1691"/>
        <v>112.84153005464481</v>
      </c>
      <c r="M1433" s="1553">
        <f>SUM(M1432)</f>
        <v>2</v>
      </c>
      <c r="N1433" s="1553">
        <f t="shared" ref="N1433" si="1699">K1433/$A$4*12/M1433</f>
        <v>275.33333333333331</v>
      </c>
      <c r="O1433" s="769">
        <v>605.3920599999999</v>
      </c>
      <c r="P1433" s="769">
        <v>567.11199999999997</v>
      </c>
      <c r="Q1433" s="769">
        <v>567.11199999999997</v>
      </c>
      <c r="R1433" s="769">
        <v>567.11199999999997</v>
      </c>
      <c r="S1433" s="769">
        <v>567.11199999999997</v>
      </c>
      <c r="T1433" s="769">
        <v>567.11199999999997</v>
      </c>
      <c r="U1433" s="769">
        <v>552.91600000000005</v>
      </c>
      <c r="V1433" s="769">
        <v>552.91600000000005</v>
      </c>
      <c r="W1433" s="769">
        <v>552.91600000000005</v>
      </c>
      <c r="X1433" s="2925">
        <f>O1433/12*$A$4+(P1433-O1433)/11*8+(Q1433-P1433)/10*7+(R1433-Q1433)/9*6+(S1433-R1433)/8*5+(T1433-S1433)/7*4+(U1433-T1433)/6*3+(V1433-U1433)/5*2+(W1433-V1433)/4*1</f>
        <v>419.10600136363638</v>
      </c>
      <c r="Y1433" s="2863">
        <f t="shared" ref="Y1433" si="1700">AB1433-AA1433</f>
        <v>445.24005</v>
      </c>
      <c r="Z1433" s="2863">
        <f t="shared" ref="Z1433" si="1701">Y1433-X1433</f>
        <v>26.134048636363616</v>
      </c>
      <c r="AA1433" s="2863">
        <v>0</v>
      </c>
      <c r="AB1433" s="4165">
        <v>445.24005</v>
      </c>
      <c r="AC1433" s="4031">
        <v>25.319839999999999</v>
      </c>
      <c r="AD1433" s="435"/>
      <c r="AE1433" s="435"/>
      <c r="AF1433" s="435"/>
      <c r="AG1433" s="435"/>
      <c r="AH1433" s="435"/>
      <c r="AI1433" s="435"/>
      <c r="AJ1433" s="435"/>
      <c r="AK1433" s="435"/>
      <c r="AL1433" s="435"/>
      <c r="AM1433" s="435"/>
      <c r="AN1433" s="435"/>
      <c r="AO1433" s="435"/>
      <c r="AP1433" s="435"/>
      <c r="AQ1433" s="435"/>
      <c r="AR1433" s="435"/>
      <c r="AS1433" s="435"/>
      <c r="AT1433" s="435"/>
      <c r="AU1433" s="435"/>
      <c r="AV1433" s="435"/>
      <c r="AW1433" s="435"/>
      <c r="AX1433" s="435"/>
      <c r="AY1433" s="435"/>
      <c r="AZ1433" s="435"/>
      <c r="BA1433" s="435"/>
      <c r="BB1433" s="435"/>
      <c r="BC1433" s="435"/>
      <c r="BD1433" s="435"/>
      <c r="BE1433" s="435"/>
      <c r="BF1433" s="435"/>
      <c r="BG1433" s="435"/>
      <c r="BH1433" s="435"/>
      <c r="BI1433" s="435"/>
      <c r="BJ1433" s="435"/>
      <c r="BK1433" s="435"/>
      <c r="BL1433" s="435"/>
      <c r="BM1433" s="435"/>
      <c r="BN1433" s="435"/>
      <c r="BO1433" s="435"/>
      <c r="BP1433" s="435"/>
      <c r="BQ1433" s="435"/>
      <c r="BR1433" s="435"/>
      <c r="BS1433" s="435"/>
      <c r="BT1433" s="435"/>
      <c r="BU1433" s="435"/>
      <c r="BV1433" s="435"/>
      <c r="BW1433" s="435"/>
      <c r="BX1433" s="435"/>
      <c r="BY1433" s="435"/>
      <c r="BZ1433" s="435"/>
      <c r="CA1433" s="435"/>
      <c r="CB1433" s="435"/>
      <c r="CC1433" s="435"/>
      <c r="CD1433" s="435"/>
      <c r="CE1433" s="435"/>
      <c r="CF1433" s="435"/>
      <c r="CG1433" s="435"/>
      <c r="CH1433" s="435"/>
      <c r="CI1433" s="435"/>
      <c r="CJ1433" s="435"/>
      <c r="CK1433" s="435"/>
      <c r="CL1433" s="435"/>
      <c r="CM1433" s="435"/>
      <c r="CN1433" s="435"/>
      <c r="CO1433" s="435"/>
      <c r="CP1433" s="435"/>
      <c r="CQ1433" s="435"/>
      <c r="CR1433" s="435"/>
      <c r="CS1433" s="435"/>
      <c r="CT1433" s="435"/>
      <c r="CU1433" s="435"/>
      <c r="CV1433" s="435"/>
      <c r="CW1433" s="435"/>
      <c r="CX1433" s="435"/>
      <c r="CY1433" s="435"/>
      <c r="CZ1433" s="435"/>
      <c r="DA1433" s="435"/>
      <c r="DB1433" s="435"/>
      <c r="DC1433" s="435"/>
      <c r="DD1433" s="435"/>
      <c r="DE1433" s="435"/>
      <c r="DF1433" s="435"/>
      <c r="DG1433" s="435"/>
      <c r="DH1433" s="435"/>
      <c r="DI1433" s="435"/>
      <c r="DJ1433" s="435"/>
      <c r="DK1433" s="435"/>
      <c r="DL1433" s="435"/>
      <c r="DM1433" s="435"/>
    </row>
    <row r="1434" spans="1:117" ht="15" customHeight="1" thickBot="1" x14ac:dyDescent="0.3">
      <c r="A1434" s="583" t="s">
        <v>18</v>
      </c>
      <c r="B1434" s="2059"/>
      <c r="C1434" s="1033"/>
      <c r="D1434" s="1033"/>
      <c r="E1434" s="2034"/>
      <c r="F1434" s="1033"/>
      <c r="G1434" s="1033"/>
      <c r="H1434" s="1033"/>
      <c r="I1434" s="1033"/>
      <c r="J1434" s="1033"/>
      <c r="K1434" s="2034">
        <f t="shared" ref="K1434" si="1702">SUM(K1433,K1427,K1406)</f>
        <v>5872</v>
      </c>
      <c r="L1434" s="1033"/>
      <c r="M1434" s="1033"/>
      <c r="N1434" s="1033"/>
      <c r="O1434" s="770">
        <f t="shared" ref="O1434:T1434" si="1703">SUM(O1433,O1427,O1406)</f>
        <v>22835.995348187258</v>
      </c>
      <c r="P1434" s="770">
        <f t="shared" si="1703"/>
        <v>22263.633557519919</v>
      </c>
      <c r="Q1434" s="770">
        <f t="shared" si="1703"/>
        <v>22263.633557519919</v>
      </c>
      <c r="R1434" s="770">
        <f t="shared" si="1703"/>
        <v>22263.633557519919</v>
      </c>
      <c r="S1434" s="770">
        <f t="shared" si="1703"/>
        <v>22512.811157519922</v>
      </c>
      <c r="T1434" s="770">
        <f t="shared" si="1703"/>
        <v>22512.811157519922</v>
      </c>
      <c r="U1434" s="770">
        <f t="shared" ref="U1434:V1434" si="1704">SUM(U1433,U1427,U1406)</f>
        <v>22207.349989763919</v>
      </c>
      <c r="V1434" s="770">
        <f t="shared" si="1704"/>
        <v>21980.508230097257</v>
      </c>
      <c r="W1434" s="770">
        <f t="shared" ref="W1434" si="1705">SUM(W1433,W1427,W1406)</f>
        <v>21231.269890837997</v>
      </c>
      <c r="X1434" s="2928">
        <f t="shared" ref="X1434:AB1434" si="1706">SUM(X1433,X1427,X1406)</f>
        <v>16435.692518095624</v>
      </c>
      <c r="Y1434" s="2941">
        <f t="shared" si="1706"/>
        <v>16298.844270000003</v>
      </c>
      <c r="Z1434" s="2941">
        <f t="shared" si="1706"/>
        <v>-136.84824809562224</v>
      </c>
      <c r="AA1434" s="2941">
        <f t="shared" si="1706"/>
        <v>-52.972839999999998</v>
      </c>
      <c r="AB1434" s="4166">
        <f t="shared" si="1706"/>
        <v>16245.871430000003</v>
      </c>
      <c r="AC1434" s="4027">
        <f t="shared" ref="AC1434" si="1707">SUM(AC1433,AC1427,AC1406)</f>
        <v>1186.5966600000002</v>
      </c>
    </row>
    <row r="1435" spans="1:117" ht="15" customHeight="1" x14ac:dyDescent="0.25">
      <c r="A1435" s="328"/>
      <c r="B1435" s="2069"/>
      <c r="C1435" s="335"/>
      <c r="D1435" s="335"/>
      <c r="E1435" s="2051"/>
      <c r="F1435" s="335"/>
      <c r="G1435" s="266"/>
      <c r="H1435" s="266"/>
      <c r="I1435" s="266"/>
      <c r="J1435" s="266"/>
      <c r="K1435" s="550"/>
      <c r="L1435" s="266"/>
      <c r="M1435" s="266"/>
      <c r="N1435" s="266"/>
      <c r="O1435" s="1411"/>
      <c r="P1435" s="1411"/>
      <c r="Q1435" s="1411"/>
      <c r="R1435" s="1411"/>
      <c r="S1435" s="1411"/>
      <c r="T1435" s="1411"/>
      <c r="U1435" s="1411"/>
      <c r="V1435" s="1411"/>
      <c r="W1435" s="1411"/>
      <c r="X1435" s="2926"/>
      <c r="Y1435" s="2940"/>
      <c r="Z1435" s="2940"/>
      <c r="AA1435" s="2940"/>
      <c r="AB1435" s="4164"/>
      <c r="AC1435" s="4032"/>
    </row>
    <row r="1436" spans="1:117" ht="45.75" customHeight="1" x14ac:dyDescent="0.25">
      <c r="A1436" s="2679" t="s">
        <v>825</v>
      </c>
      <c r="B1436" s="546"/>
      <c r="C1436" s="32"/>
      <c r="D1436" s="32"/>
      <c r="E1436" s="1998"/>
      <c r="F1436" s="32"/>
      <c r="G1436" s="53"/>
      <c r="H1436" s="53"/>
      <c r="I1436" s="53"/>
      <c r="J1436" s="53"/>
      <c r="K1436" s="536"/>
      <c r="L1436" s="53"/>
      <c r="M1436" s="53"/>
      <c r="N1436" s="53"/>
      <c r="O1436" s="1410"/>
      <c r="P1436" s="1410"/>
      <c r="Q1436" s="1410"/>
      <c r="R1436" s="1410"/>
      <c r="S1436" s="1410"/>
      <c r="T1436" s="1410"/>
      <c r="U1436" s="1410"/>
      <c r="V1436" s="1410"/>
      <c r="W1436" s="1410"/>
      <c r="X1436" s="2923"/>
      <c r="Y1436" s="216"/>
      <c r="Z1436" s="216"/>
      <c r="AA1436" s="216"/>
      <c r="AB1436" s="4161"/>
      <c r="AC1436" s="4002"/>
    </row>
    <row r="1437" spans="1:117" ht="15" customHeight="1" x14ac:dyDescent="0.25">
      <c r="A1437" s="2052" t="s">
        <v>5</v>
      </c>
      <c r="B1437" s="2052"/>
      <c r="C1437" s="32"/>
      <c r="D1437" s="32"/>
      <c r="E1437" s="1998"/>
      <c r="F1437" s="32"/>
      <c r="G1437" s="53"/>
      <c r="H1437" s="53"/>
      <c r="I1437" s="53"/>
      <c r="J1437" s="53"/>
      <c r="K1437" s="536"/>
      <c r="L1437" s="53"/>
      <c r="M1437" s="53"/>
      <c r="N1437" s="53"/>
      <c r="O1437" s="1410"/>
      <c r="P1437" s="1410"/>
      <c r="Q1437" s="1410"/>
      <c r="R1437" s="1410"/>
      <c r="S1437" s="1410"/>
      <c r="T1437" s="1410"/>
      <c r="U1437" s="1410"/>
      <c r="V1437" s="1410"/>
      <c r="W1437" s="1410"/>
      <c r="X1437" s="2923"/>
      <c r="Y1437" s="216"/>
      <c r="Z1437" s="216"/>
      <c r="AA1437" s="216"/>
      <c r="AB1437" s="4161"/>
      <c r="AC1437" s="4002"/>
    </row>
    <row r="1438" spans="1:117" ht="15" customHeight="1" x14ac:dyDescent="0.25">
      <c r="A1438" s="1835" t="s">
        <v>166</v>
      </c>
      <c r="B1438" s="1835">
        <v>320</v>
      </c>
      <c r="C1438" s="336">
        <v>2197</v>
      </c>
      <c r="D1438" s="206">
        <f t="shared" ref="D1438" si="1708">ROUND(C1438/12*$A$4,0)</f>
        <v>1648</v>
      </c>
      <c r="E1438" s="436">
        <v>1700</v>
      </c>
      <c r="F1438" s="206">
        <f>E1438/D1438*100</f>
        <v>103.15533980582525</v>
      </c>
      <c r="G1438" s="1454">
        <v>16</v>
      </c>
      <c r="H1438" s="423">
        <f t="shared" ref="H1438:H1439" si="1709">K1438/E1438</f>
        <v>15.836470588235294</v>
      </c>
      <c r="I1438" s="376">
        <f t="shared" ref="I1438" si="1710">ROUND(C1438*G1438,0)</f>
        <v>35152</v>
      </c>
      <c r="J1438" s="376">
        <f t="shared" ref="J1438" si="1711">ROUND(D1438*G1438,0)</f>
        <v>26368</v>
      </c>
      <c r="K1438" s="433">
        <v>26922</v>
      </c>
      <c r="L1438" s="376">
        <f>K1438/J1438*100</f>
        <v>102.10103155339804</v>
      </c>
      <c r="M1438" s="206">
        <f>I1438/B1438</f>
        <v>109.85</v>
      </c>
      <c r="N1438" s="376">
        <f t="shared" ref="N1438:N1444" si="1712">K1438/$A$4*12/M1438</f>
        <v>326.77287209831593</v>
      </c>
      <c r="O1438" s="1412"/>
      <c r="P1438" s="1412"/>
      <c r="Q1438" s="1412"/>
      <c r="R1438" s="1412"/>
      <c r="S1438" s="1412"/>
      <c r="T1438" s="1412"/>
      <c r="U1438" s="1412"/>
      <c r="V1438" s="1412"/>
      <c r="W1438" s="1412"/>
      <c r="X1438" s="2924"/>
      <c r="Y1438" s="2937"/>
      <c r="Z1438" s="2937"/>
      <c r="AA1438" s="2937"/>
      <c r="AB1438" s="4162"/>
      <c r="AC1438" s="3881"/>
    </row>
    <row r="1439" spans="1:117" s="428" customFormat="1" ht="15" customHeight="1" x14ac:dyDescent="0.25">
      <c r="A1439" s="1878" t="s">
        <v>7</v>
      </c>
      <c r="B1439" s="1878"/>
      <c r="C1439" s="2050">
        <f>C1438</f>
        <v>2197</v>
      </c>
      <c r="D1439" s="2050">
        <f t="shared" ref="D1439:E1439" si="1713">D1438</f>
        <v>1648</v>
      </c>
      <c r="E1439" s="2050">
        <f t="shared" si="1713"/>
        <v>1700</v>
      </c>
      <c r="F1439" s="2050">
        <f>E1439/D1439*100</f>
        <v>103.15533980582525</v>
      </c>
      <c r="G1439" s="1711">
        <f>IF(C1439=0,0,I1439/C1439)</f>
        <v>16</v>
      </c>
      <c r="H1439" s="1711">
        <f t="shared" si="1709"/>
        <v>15.836470588235294</v>
      </c>
      <c r="I1439" s="2028">
        <f>I1438</f>
        <v>35152</v>
      </c>
      <c r="J1439" s="2028">
        <f t="shared" ref="J1439" si="1714">J1438</f>
        <v>26368</v>
      </c>
      <c r="K1439" s="2028">
        <f t="shared" ref="K1439" si="1715">K1438</f>
        <v>26922</v>
      </c>
      <c r="L1439" s="1714">
        <f>K1439/J1439*100</f>
        <v>102.10103155339804</v>
      </c>
      <c r="M1439" s="1792">
        <f>SUM(M1438)</f>
        <v>109.85</v>
      </c>
      <c r="N1439" s="1714">
        <f t="shared" si="1712"/>
        <v>326.77287209831593</v>
      </c>
      <c r="O1439" s="567">
        <v>69532.033392639991</v>
      </c>
      <c r="P1439" s="567">
        <v>69419.192356079991</v>
      </c>
      <c r="Q1439" s="567">
        <v>69419.192356079991</v>
      </c>
      <c r="R1439" s="567">
        <v>69419.192356079991</v>
      </c>
      <c r="S1439" s="567">
        <v>69419.192356079991</v>
      </c>
      <c r="T1439" s="567">
        <v>69419.192356079991</v>
      </c>
      <c r="U1439" s="567">
        <v>68898.470896079991</v>
      </c>
      <c r="V1439" s="567">
        <v>68898.470896079991</v>
      </c>
      <c r="W1439" s="567">
        <v>68898.470896079991</v>
      </c>
      <c r="X1439" s="2925">
        <f>O1439/12*$A$4+(P1439-O1439)/11*8+(Q1439-P1439)/10*7+(R1439-Q1439)/9*6+(S1439-R1439)/8*5+(T1439-S1439)/7*4+(U1439-T1439)/6*3+(V1439-U1439)/5*2+(W1439-V1439)/4*1</f>
        <v>51806.598106072714</v>
      </c>
      <c r="Y1439" s="1603">
        <f t="shared" ref="Y1439" si="1716">AB1439-AA1439</f>
        <v>52314.584750000002</v>
      </c>
      <c r="Z1439" s="1603">
        <f t="shared" ref="Z1439" si="1717">Y1439-X1439</f>
        <v>507.98664392728824</v>
      </c>
      <c r="AA1439" s="1603">
        <v>-5.5242599999999999</v>
      </c>
      <c r="AB1439" s="4163">
        <v>52309.060490000003</v>
      </c>
      <c r="AC1439" s="4028"/>
    </row>
    <row r="1440" spans="1:117" ht="15" customHeight="1" x14ac:dyDescent="0.25">
      <c r="A1440" s="465" t="s">
        <v>33</v>
      </c>
      <c r="B1440" s="2053"/>
      <c r="C1440" s="547"/>
      <c r="D1440" s="547"/>
      <c r="E1440" s="2054"/>
      <c r="F1440" s="547"/>
      <c r="G1440" s="497"/>
      <c r="H1440" s="3"/>
      <c r="I1440" s="548"/>
      <c r="J1440" s="548"/>
      <c r="K1440" s="2055"/>
      <c r="L1440" s="137"/>
      <c r="M1440" s="520"/>
      <c r="N1440" s="321"/>
      <c r="O1440" s="1411"/>
      <c r="P1440" s="1411"/>
      <c r="Q1440" s="1411"/>
      <c r="R1440" s="1411"/>
      <c r="S1440" s="1411"/>
      <c r="T1440" s="1411"/>
      <c r="U1440" s="1411"/>
      <c r="V1440" s="1411"/>
      <c r="W1440" s="1411"/>
      <c r="X1440" s="2926"/>
      <c r="Y1440" s="2940"/>
      <c r="Z1440" s="2940"/>
      <c r="AA1440" s="2940"/>
      <c r="AB1440" s="4164"/>
      <c r="AC1440" s="4033"/>
    </row>
    <row r="1441" spans="1:29" ht="15" customHeight="1" x14ac:dyDescent="0.25">
      <c r="A1441" s="253" t="s">
        <v>213</v>
      </c>
      <c r="B1441" s="2053"/>
      <c r="C1441" s="547"/>
      <c r="D1441" s="547"/>
      <c r="E1441" s="2054"/>
      <c r="F1441" s="547"/>
      <c r="G1441" s="497"/>
      <c r="H1441" s="156"/>
      <c r="I1441" s="548"/>
      <c r="J1441" s="548"/>
      <c r="K1441" s="2055"/>
      <c r="L1441" s="167"/>
      <c r="M1441" s="186"/>
      <c r="N1441" s="167"/>
      <c r="O1441" s="1410"/>
      <c r="P1441" s="1410"/>
      <c r="Q1441" s="1410"/>
      <c r="R1441" s="1410"/>
      <c r="S1441" s="1410"/>
      <c r="T1441" s="1410"/>
      <c r="U1441" s="1410"/>
      <c r="V1441" s="1410"/>
      <c r="W1441" s="1410"/>
      <c r="X1441" s="2923"/>
      <c r="Y1441" s="216"/>
      <c r="Z1441" s="216"/>
      <c r="AA1441" s="216"/>
      <c r="AB1441" s="4161"/>
      <c r="AC1441" s="4033"/>
    </row>
    <row r="1442" spans="1:29" ht="15" customHeight="1" x14ac:dyDescent="0.25">
      <c r="A1442" s="424" t="s">
        <v>81</v>
      </c>
      <c r="B1442" s="2056">
        <v>300</v>
      </c>
      <c r="C1442" s="509">
        <v>360</v>
      </c>
      <c r="D1442" s="144">
        <f t="shared" ref="D1442" si="1718">ROUND(C1442/12*$A$4,0)</f>
        <v>270</v>
      </c>
      <c r="E1442" s="2620">
        <v>266</v>
      </c>
      <c r="F1442" s="2621">
        <f>E1442/D1442*100</f>
        <v>98.518518518518519</v>
      </c>
      <c r="G1442" s="2622">
        <v>10</v>
      </c>
      <c r="H1442" s="157">
        <f t="shared" ref="H1442:H1444" si="1719">K1442/E1442</f>
        <v>9.996240601503759</v>
      </c>
      <c r="I1442" s="167">
        <f t="shared" ref="I1442" si="1720">ROUND(C1442*G1442,0)</f>
        <v>3600</v>
      </c>
      <c r="J1442" s="167">
        <f t="shared" ref="J1442" si="1721">ROUND(D1442*G1442,0)</f>
        <v>2700</v>
      </c>
      <c r="K1442" s="2001">
        <v>2659</v>
      </c>
      <c r="L1442" s="167">
        <f t="shared" ref="L1442:L1444" si="1722">K1442/J1442*100</f>
        <v>98.481481481481481</v>
      </c>
      <c r="M1442" s="144">
        <f>I1442/B1442</f>
        <v>12</v>
      </c>
      <c r="N1442" s="167">
        <f t="shared" si="1712"/>
        <v>295.44444444444446</v>
      </c>
      <c r="O1442" s="1410"/>
      <c r="P1442" s="1410"/>
      <c r="Q1442" s="1410"/>
      <c r="R1442" s="1410"/>
      <c r="S1442" s="1410"/>
      <c r="T1442" s="1410"/>
      <c r="U1442" s="1410"/>
      <c r="V1442" s="1410"/>
      <c r="W1442" s="1410"/>
      <c r="X1442" s="2923"/>
      <c r="Y1442" s="216"/>
      <c r="Z1442" s="216"/>
      <c r="AA1442" s="216"/>
      <c r="AB1442" s="4161"/>
      <c r="AC1442" s="4034"/>
    </row>
    <row r="1443" spans="1:29" ht="15" customHeight="1" x14ac:dyDescent="0.25">
      <c r="A1443" s="204" t="s">
        <v>94</v>
      </c>
      <c r="B1443" s="439"/>
      <c r="C1443" s="896">
        <f>SUM(C1442)</f>
        <v>360</v>
      </c>
      <c r="D1443" s="896">
        <f>SUM(D1442)</f>
        <v>270</v>
      </c>
      <c r="E1443" s="1982">
        <f>SUM(E1442)</f>
        <v>266</v>
      </c>
      <c r="F1443" s="532">
        <f>E1443/D1443*100</f>
        <v>98.518518518518519</v>
      </c>
      <c r="G1443" s="3">
        <f>SUM(G1442)</f>
        <v>10</v>
      </c>
      <c r="H1443" s="423">
        <f t="shared" si="1719"/>
        <v>9.996240601503759</v>
      </c>
      <c r="I1443" s="66">
        <f t="shared" ref="I1443:J1443" si="1723">I1442</f>
        <v>3600</v>
      </c>
      <c r="J1443" s="66">
        <f t="shared" si="1723"/>
        <v>2700</v>
      </c>
      <c r="K1443" s="2057">
        <f t="shared" ref="K1443" si="1724">K1442</f>
        <v>2659</v>
      </c>
      <c r="L1443" s="376">
        <f t="shared" si="1722"/>
        <v>98.481481481481481</v>
      </c>
      <c r="M1443" s="496">
        <f>SUM(M1442)</f>
        <v>12</v>
      </c>
      <c r="N1443" s="376">
        <f t="shared" si="1712"/>
        <v>295.44444444444446</v>
      </c>
      <c r="O1443" s="1412"/>
      <c r="P1443" s="1412"/>
      <c r="Q1443" s="1412"/>
      <c r="R1443" s="1412"/>
      <c r="S1443" s="1412"/>
      <c r="T1443" s="1412"/>
      <c r="U1443" s="1412"/>
      <c r="V1443" s="1412"/>
      <c r="W1443" s="1412"/>
      <c r="X1443" s="2924"/>
      <c r="Y1443" s="2937"/>
      <c r="Z1443" s="2937"/>
      <c r="AA1443" s="2937"/>
      <c r="AB1443" s="4162"/>
      <c r="AC1443" s="3988"/>
    </row>
    <row r="1444" spans="1:29" ht="20.25" customHeight="1" thickBot="1" x14ac:dyDescent="0.3">
      <c r="A1444" s="1555" t="s">
        <v>591</v>
      </c>
      <c r="B1444" s="2058"/>
      <c r="C1444" s="1557">
        <f>SUM(C1443)</f>
        <v>360</v>
      </c>
      <c r="D1444" s="1557">
        <f t="shared" ref="D1444:E1444" si="1725">SUM(D1443)</f>
        <v>270</v>
      </c>
      <c r="E1444" s="1557">
        <f t="shared" si="1725"/>
        <v>266</v>
      </c>
      <c r="F1444" s="1557">
        <f>E1444/D1444*100</f>
        <v>98.518518518518519</v>
      </c>
      <c r="G1444" s="499">
        <f>SUM(G1443)</f>
        <v>10</v>
      </c>
      <c r="H1444" s="1441">
        <f t="shared" si="1719"/>
        <v>9.996240601503759</v>
      </c>
      <c r="I1444" s="1557">
        <f t="shared" ref="I1444:J1444" si="1726">SUM(I1443)</f>
        <v>3600</v>
      </c>
      <c r="J1444" s="1557">
        <f t="shared" si="1726"/>
        <v>2700</v>
      </c>
      <c r="K1444" s="1557">
        <f t="shared" ref="K1444" si="1727">SUM(K1443)</f>
        <v>2659</v>
      </c>
      <c r="L1444" s="505">
        <f t="shared" si="1722"/>
        <v>98.481481481481481</v>
      </c>
      <c r="M1444" s="1557">
        <f>SUM(M1443)</f>
        <v>12</v>
      </c>
      <c r="N1444" s="505">
        <f t="shared" si="1712"/>
        <v>295.44444444444446</v>
      </c>
      <c r="O1444" s="769">
        <v>5155.0480800000005</v>
      </c>
      <c r="P1444" s="769">
        <v>5011.8522999999996</v>
      </c>
      <c r="Q1444" s="769">
        <v>5011.8522999999996</v>
      </c>
      <c r="R1444" s="769">
        <v>5011.8522999999996</v>
      </c>
      <c r="S1444" s="769">
        <v>5011.8522999999996</v>
      </c>
      <c r="T1444" s="769">
        <v>5011.8522999999996</v>
      </c>
      <c r="U1444" s="769">
        <v>4934.7857650000005</v>
      </c>
      <c r="V1444" s="769">
        <v>4934.7857650000005</v>
      </c>
      <c r="W1444" s="769">
        <v>4934.7857650000005</v>
      </c>
      <c r="X1444" s="2925">
        <f>O1444/12*$A$4+(P1444-O1444)/11*8+(Q1444-P1444)/10*7+(R1444-Q1444)/9*6+(S1444-R1444)/8*5+(T1444-S1444)/7*4+(U1444-T1444)/6*3+(V1444-U1444)/5*2+(W1444-V1444)/4*1</f>
        <v>3723.6104070454548</v>
      </c>
      <c r="Y1444" s="2863">
        <f t="shared" ref="Y1444" si="1728">AB1444-AA1444</f>
        <v>3776.2727099999993</v>
      </c>
      <c r="Z1444" s="2863">
        <f t="shared" ref="Z1444" si="1729">Y1444-X1444</f>
        <v>52.66230295454443</v>
      </c>
      <c r="AA1444" s="2863">
        <v>-3.8664399999999999</v>
      </c>
      <c r="AB1444" s="4165">
        <v>3772.4062699999995</v>
      </c>
      <c r="AC1444" s="4035"/>
    </row>
    <row r="1445" spans="1:29" ht="15" customHeight="1" thickBot="1" x14ac:dyDescent="0.3">
      <c r="A1445" s="2059" t="s">
        <v>18</v>
      </c>
      <c r="B1445" s="2059"/>
      <c r="C1445" s="1033"/>
      <c r="D1445" s="1033"/>
      <c r="E1445" s="2034"/>
      <c r="F1445" s="1033"/>
      <c r="G1445" s="1033"/>
      <c r="H1445" s="1033"/>
      <c r="I1445" s="1033"/>
      <c r="J1445" s="1033"/>
      <c r="K1445" s="2034">
        <f t="shared" ref="K1445" si="1730">SUM(K1439,K1444)</f>
        <v>29581</v>
      </c>
      <c r="L1445" s="1033"/>
      <c r="M1445" s="1033"/>
      <c r="N1445" s="1033"/>
      <c r="O1445" s="770">
        <f t="shared" ref="O1445:T1445" si="1731">SUM(O1439,O1444)</f>
        <v>74687.081472639984</v>
      </c>
      <c r="P1445" s="770">
        <f t="shared" si="1731"/>
        <v>74431.04465607999</v>
      </c>
      <c r="Q1445" s="770">
        <f t="shared" si="1731"/>
        <v>74431.04465607999</v>
      </c>
      <c r="R1445" s="770">
        <f t="shared" si="1731"/>
        <v>74431.04465607999</v>
      </c>
      <c r="S1445" s="770">
        <f t="shared" si="1731"/>
        <v>74431.04465607999</v>
      </c>
      <c r="T1445" s="770">
        <f t="shared" si="1731"/>
        <v>74431.04465607999</v>
      </c>
      <c r="U1445" s="770">
        <f t="shared" ref="U1445:V1445" si="1732">SUM(U1439,U1444)</f>
        <v>73833.256661079999</v>
      </c>
      <c r="V1445" s="770">
        <f t="shared" si="1732"/>
        <v>73833.256661079999</v>
      </c>
      <c r="W1445" s="770">
        <f t="shared" ref="W1445" si="1733">SUM(W1439,W1444)</f>
        <v>73833.256661079999</v>
      </c>
      <c r="X1445" s="2928">
        <f t="shared" ref="X1445:AB1445" si="1734">SUM(X1439,X1444)</f>
        <v>55530.208513118167</v>
      </c>
      <c r="Y1445" s="2941">
        <f t="shared" si="1734"/>
        <v>56090.857459999999</v>
      </c>
      <c r="Z1445" s="2941">
        <f t="shared" si="1734"/>
        <v>560.64894688183267</v>
      </c>
      <c r="AA1445" s="2941">
        <f t="shared" si="1734"/>
        <v>-9.3906999999999989</v>
      </c>
      <c r="AB1445" s="4166">
        <f t="shared" si="1734"/>
        <v>56081.466760000003</v>
      </c>
      <c r="AC1445" s="4027">
        <f t="shared" ref="AC1445" si="1735">SUM(AC1439,AC1444)</f>
        <v>0</v>
      </c>
    </row>
    <row r="1446" spans="1:29" ht="15" customHeight="1" x14ac:dyDescent="0.25">
      <c r="A1446" s="986"/>
      <c r="B1446" s="986"/>
      <c r="C1446" s="768"/>
      <c r="D1446" s="768"/>
      <c r="E1446" s="2060"/>
      <c r="F1446" s="768"/>
      <c r="G1446" s="768"/>
      <c r="H1446" s="768"/>
      <c r="I1446" s="768"/>
      <c r="J1446" s="768"/>
      <c r="K1446" s="2060"/>
      <c r="L1446" s="768"/>
      <c r="M1446" s="768"/>
      <c r="N1446" s="768"/>
      <c r="O1446" s="1411"/>
      <c r="P1446" s="1411"/>
      <c r="Q1446" s="1411"/>
      <c r="R1446" s="1411"/>
      <c r="S1446" s="1411"/>
      <c r="T1446" s="1411"/>
      <c r="U1446" s="1411"/>
      <c r="V1446" s="1411"/>
      <c r="W1446" s="1411"/>
      <c r="X1446" s="2926"/>
      <c r="Y1446" s="2940"/>
      <c r="Z1446" s="2940"/>
      <c r="AA1446" s="2940"/>
      <c r="AB1446" s="4164"/>
      <c r="AC1446" s="4036"/>
    </row>
    <row r="1447" spans="1:29" ht="30" customHeight="1" x14ac:dyDescent="0.25">
      <c r="A1447" s="2688" t="s">
        <v>993</v>
      </c>
      <c r="B1447" s="2061"/>
      <c r="C1447" s="536"/>
      <c r="D1447" s="536"/>
      <c r="E1447" s="536"/>
      <c r="F1447" s="536"/>
      <c r="G1447" s="536"/>
      <c r="H1447" s="536"/>
      <c r="I1447" s="536"/>
      <c r="J1447" s="536"/>
      <c r="K1447" s="536"/>
      <c r="L1447" s="536"/>
      <c r="M1447" s="536"/>
      <c r="N1447" s="536"/>
      <c r="O1447" s="1410"/>
      <c r="P1447" s="1410"/>
      <c r="Q1447" s="1410"/>
      <c r="R1447" s="1410"/>
      <c r="S1447" s="1410"/>
      <c r="T1447" s="1410"/>
      <c r="U1447" s="1410"/>
      <c r="V1447" s="1410"/>
      <c r="W1447" s="1410"/>
      <c r="X1447" s="2923"/>
      <c r="Y1447" s="216"/>
      <c r="Z1447" s="216"/>
      <c r="AA1447" s="216"/>
      <c r="AB1447" s="4161"/>
      <c r="AC1447" s="3997"/>
    </row>
    <row r="1448" spans="1:29" ht="15" customHeight="1" x14ac:dyDescent="0.25">
      <c r="A1448" s="2062" t="s">
        <v>537</v>
      </c>
      <c r="B1448" s="2052"/>
      <c r="C1448" s="536"/>
      <c r="D1448" s="536"/>
      <c r="E1448" s="536"/>
      <c r="F1448" s="536"/>
      <c r="G1448" s="536"/>
      <c r="H1448" s="536"/>
      <c r="I1448" s="536"/>
      <c r="J1448" s="536"/>
      <c r="K1448" s="536"/>
      <c r="L1448" s="536"/>
      <c r="M1448" s="536"/>
      <c r="N1448" s="536"/>
      <c r="O1448" s="1410"/>
      <c r="P1448" s="1410"/>
      <c r="Q1448" s="1410"/>
      <c r="R1448" s="1410"/>
      <c r="S1448" s="1410"/>
      <c r="T1448" s="1410"/>
      <c r="U1448" s="1410"/>
      <c r="V1448" s="1410"/>
      <c r="W1448" s="1410"/>
      <c r="X1448" s="2923"/>
      <c r="Y1448" s="216"/>
      <c r="Z1448" s="216"/>
      <c r="AA1448" s="216"/>
      <c r="AB1448" s="4161"/>
      <c r="AC1448" s="3997"/>
    </row>
    <row r="1449" spans="1:29" ht="15" customHeight="1" x14ac:dyDescent="0.25">
      <c r="A1449" s="295" t="s">
        <v>839</v>
      </c>
      <c r="B1449" s="557"/>
      <c r="C1449" s="53">
        <f>C1450+C1451+C1452+C1453</f>
        <v>2914</v>
      </c>
      <c r="D1449" s="53">
        <f t="shared" ref="D1449" si="1736">D1450+D1451+D1452+D1453</f>
        <v>2186</v>
      </c>
      <c r="E1449" s="53">
        <f t="shared" ref="E1449" si="1737">E1450+E1451+E1452+E1453</f>
        <v>3877</v>
      </c>
      <c r="F1449" s="53">
        <f>E1449/D1449*100</f>
        <v>177.355901189387</v>
      </c>
      <c r="G1449" s="53"/>
      <c r="H1449" s="53"/>
      <c r="I1449" s="53"/>
      <c r="J1449" s="53"/>
      <c r="K1449" s="536"/>
      <c r="L1449" s="53"/>
      <c r="M1449" s="53"/>
      <c r="N1449" s="53"/>
      <c r="O1449" s="1410"/>
      <c r="P1449" s="1410"/>
      <c r="Q1449" s="1410"/>
      <c r="R1449" s="1410"/>
      <c r="S1449" s="1410"/>
      <c r="T1449" s="1410"/>
      <c r="U1449" s="1410"/>
      <c r="V1449" s="1410"/>
      <c r="W1449" s="1410"/>
      <c r="X1449" s="2923">
        <f>O1449/12</f>
        <v>0</v>
      </c>
      <c r="Y1449" s="216">
        <f t="shared" ref="Y1449" si="1738">AB1449-AA1449</f>
        <v>0</v>
      </c>
      <c r="Z1449" s="216">
        <f t="shared" ref="Z1449" si="1739">Y1449-X1449</f>
        <v>0</v>
      </c>
      <c r="AA1449" s="216"/>
      <c r="AB1449" s="4161"/>
      <c r="AC1449" s="3996"/>
    </row>
    <row r="1450" spans="1:29" ht="15" customHeight="1" x14ac:dyDescent="0.25">
      <c r="A1450" s="295" t="s">
        <v>538</v>
      </c>
      <c r="B1450" s="557"/>
      <c r="C1450" s="53"/>
      <c r="D1450" s="144">
        <f t="shared" ref="D1450:D1455" si="1740">ROUND(C1450/12*$A$4,0)</f>
        <v>0</v>
      </c>
      <c r="E1450" s="536"/>
      <c r="F1450" s="53"/>
      <c r="G1450" s="53"/>
      <c r="H1450" s="53"/>
      <c r="I1450" s="53"/>
      <c r="J1450" s="53"/>
      <c r="K1450" s="536"/>
      <c r="L1450" s="53"/>
      <c r="M1450" s="53"/>
      <c r="N1450" s="53"/>
      <c r="O1450" s="1410"/>
      <c r="P1450" s="1410"/>
      <c r="Q1450" s="1410"/>
      <c r="R1450" s="1410"/>
      <c r="S1450" s="1410"/>
      <c r="T1450" s="1410"/>
      <c r="U1450" s="1410"/>
      <c r="V1450" s="1410"/>
      <c r="W1450" s="1410"/>
      <c r="X1450" s="2923">
        <v>0</v>
      </c>
      <c r="Y1450" s="216">
        <v>0</v>
      </c>
      <c r="Z1450" s="216">
        <v>0</v>
      </c>
      <c r="AA1450" s="216"/>
      <c r="AB1450" s="4161"/>
      <c r="AC1450" s="3997"/>
    </row>
    <row r="1451" spans="1:29" ht="38.1" customHeight="1" x14ac:dyDescent="0.25">
      <c r="A1451" s="295" t="s">
        <v>539</v>
      </c>
      <c r="B1451" s="557"/>
      <c r="C1451" s="53">
        <v>100</v>
      </c>
      <c r="D1451" s="144">
        <f t="shared" si="1740"/>
        <v>75</v>
      </c>
      <c r="E1451" s="536">
        <v>0</v>
      </c>
      <c r="F1451" s="53">
        <f>E1451/D1451*100</f>
        <v>0</v>
      </c>
      <c r="G1451" s="53"/>
      <c r="H1451" s="53"/>
      <c r="I1451" s="53"/>
      <c r="J1451" s="53"/>
      <c r="K1451" s="536"/>
      <c r="L1451" s="53"/>
      <c r="M1451" s="53"/>
      <c r="N1451" s="53"/>
      <c r="O1451" s="1410"/>
      <c r="P1451" s="1410"/>
      <c r="Q1451" s="1410"/>
      <c r="R1451" s="1410"/>
      <c r="S1451" s="1410"/>
      <c r="T1451" s="1410"/>
      <c r="U1451" s="1410"/>
      <c r="V1451" s="1410"/>
      <c r="W1451" s="1410"/>
      <c r="X1451" s="2923">
        <v>0</v>
      </c>
      <c r="Y1451" s="216">
        <v>0</v>
      </c>
      <c r="Z1451" s="216">
        <v>0</v>
      </c>
      <c r="AA1451" s="216"/>
      <c r="AB1451" s="4161"/>
      <c r="AC1451" s="3997"/>
    </row>
    <row r="1452" spans="1:29" ht="38.1" customHeight="1" x14ac:dyDescent="0.25">
      <c r="A1452" s="295" t="s">
        <v>540</v>
      </c>
      <c r="B1452" s="557"/>
      <c r="C1452" s="53"/>
      <c r="D1452" s="144">
        <f t="shared" si="1740"/>
        <v>0</v>
      </c>
      <c r="E1452" s="536"/>
      <c r="F1452" s="53"/>
      <c r="G1452" s="53"/>
      <c r="H1452" s="53"/>
      <c r="I1452" s="53"/>
      <c r="J1452" s="53"/>
      <c r="K1452" s="536"/>
      <c r="L1452" s="53"/>
      <c r="M1452" s="53"/>
      <c r="N1452" s="53"/>
      <c r="O1452" s="1410"/>
      <c r="P1452" s="1410"/>
      <c r="Q1452" s="1410"/>
      <c r="R1452" s="1410"/>
      <c r="S1452" s="1410"/>
      <c r="T1452" s="1410"/>
      <c r="U1452" s="1410"/>
      <c r="V1452" s="1410"/>
      <c r="W1452" s="1410"/>
      <c r="X1452" s="2923"/>
      <c r="Y1452" s="216"/>
      <c r="Z1452" s="216"/>
      <c r="AA1452" s="216"/>
      <c r="AB1452" s="4161"/>
      <c r="AC1452" s="3997"/>
    </row>
    <row r="1453" spans="1:29" ht="21.75" customHeight="1" x14ac:dyDescent="0.25">
      <c r="A1453" s="295" t="s">
        <v>541</v>
      </c>
      <c r="B1453" s="557"/>
      <c r="C1453" s="53">
        <v>2814</v>
      </c>
      <c r="D1453" s="144">
        <f t="shared" si="1740"/>
        <v>2111</v>
      </c>
      <c r="E1453" s="536">
        <v>3877</v>
      </c>
      <c r="F1453" s="53">
        <f>E1453/D1453*100</f>
        <v>183.6570345807674</v>
      </c>
      <c r="G1453" s="53"/>
      <c r="H1453" s="53"/>
      <c r="I1453" s="53"/>
      <c r="J1453" s="53"/>
      <c r="K1453" s="536"/>
      <c r="L1453" s="53"/>
      <c r="M1453" s="53"/>
      <c r="N1453" s="53"/>
      <c r="O1453" s="1410"/>
      <c r="P1453" s="1410"/>
      <c r="Q1453" s="1410"/>
      <c r="R1453" s="1410"/>
      <c r="S1453" s="1410"/>
      <c r="T1453" s="1410"/>
      <c r="U1453" s="1410"/>
      <c r="V1453" s="1410"/>
      <c r="W1453" s="1410"/>
      <c r="X1453" s="2923"/>
      <c r="Y1453" s="216"/>
      <c r="Z1453" s="216"/>
      <c r="AA1453" s="216"/>
      <c r="AB1453" s="4161"/>
      <c r="AC1453" s="3997"/>
    </row>
    <row r="1454" spans="1:29" ht="22.5" customHeight="1" x14ac:dyDescent="0.25">
      <c r="A1454" s="295" t="s">
        <v>838</v>
      </c>
      <c r="B1454" s="557"/>
      <c r="C1454" s="53">
        <v>8000</v>
      </c>
      <c r="D1454" s="144">
        <f t="shared" si="1740"/>
        <v>6000</v>
      </c>
      <c r="E1454" s="536">
        <v>1982</v>
      </c>
      <c r="F1454" s="53">
        <f>E1454/D1454*100</f>
        <v>33.033333333333331</v>
      </c>
      <c r="G1454" s="53"/>
      <c r="H1454" s="53"/>
      <c r="I1454" s="53"/>
      <c r="J1454" s="53"/>
      <c r="K1454" s="536"/>
      <c r="L1454" s="53"/>
      <c r="M1454" s="53"/>
      <c r="N1454" s="53"/>
      <c r="O1454" s="1410"/>
      <c r="P1454" s="1410"/>
      <c r="Q1454" s="1410"/>
      <c r="R1454" s="1410"/>
      <c r="S1454" s="1410"/>
      <c r="T1454" s="1410"/>
      <c r="U1454" s="1410"/>
      <c r="V1454" s="1410"/>
      <c r="W1454" s="1410"/>
      <c r="X1454" s="2923"/>
      <c r="Y1454" s="216"/>
      <c r="Z1454" s="216"/>
      <c r="AA1454" s="216"/>
      <c r="AB1454" s="4161"/>
      <c r="AC1454" s="3997"/>
    </row>
    <row r="1455" spans="1:29" ht="15" customHeight="1" x14ac:dyDescent="0.25">
      <c r="A1455" s="983" t="s">
        <v>533</v>
      </c>
      <c r="B1455" s="557"/>
      <c r="C1455" s="53"/>
      <c r="D1455" s="144">
        <f t="shared" si="1740"/>
        <v>0</v>
      </c>
      <c r="E1455" s="536"/>
      <c r="F1455" s="53"/>
      <c r="G1455" s="53"/>
      <c r="H1455" s="53"/>
      <c r="I1455" s="53"/>
      <c r="J1455" s="53"/>
      <c r="K1455" s="536"/>
      <c r="L1455" s="53"/>
      <c r="M1455" s="53"/>
      <c r="N1455" s="53"/>
      <c r="O1455" s="1410"/>
      <c r="P1455" s="1410"/>
      <c r="Q1455" s="1410"/>
      <c r="R1455" s="1410"/>
      <c r="S1455" s="1410"/>
      <c r="T1455" s="1410"/>
      <c r="U1455" s="1410"/>
      <c r="V1455" s="1410"/>
      <c r="W1455" s="1410"/>
      <c r="X1455" s="2923"/>
      <c r="Y1455" s="216"/>
      <c r="Z1455" s="216"/>
      <c r="AA1455" s="216"/>
      <c r="AB1455" s="4161"/>
      <c r="AC1455" s="3997"/>
    </row>
    <row r="1456" spans="1:29" ht="15" customHeight="1" x14ac:dyDescent="0.25">
      <c r="A1456" s="300" t="s">
        <v>185</v>
      </c>
      <c r="B1456" s="543"/>
      <c r="C1456" s="57">
        <f>SUM(C1449+C1454*3.2)</f>
        <v>28514</v>
      </c>
      <c r="D1456" s="57">
        <f t="shared" ref="D1456:E1456" si="1741">SUM(D1449+D1454*3.2)</f>
        <v>21386</v>
      </c>
      <c r="E1456" s="57">
        <f t="shared" si="1741"/>
        <v>10219.400000000001</v>
      </c>
      <c r="F1456" s="53">
        <f>E1456/D1456*100</f>
        <v>47.785467128027683</v>
      </c>
      <c r="G1456" s="53"/>
      <c r="H1456" s="53"/>
      <c r="I1456" s="53"/>
      <c r="J1456" s="53"/>
      <c r="K1456" s="536"/>
      <c r="L1456" s="53"/>
      <c r="M1456" s="53"/>
      <c r="N1456" s="53"/>
      <c r="O1456" s="1410"/>
      <c r="P1456" s="1410"/>
      <c r="Q1456" s="1410"/>
      <c r="R1456" s="1410"/>
      <c r="S1456" s="1410"/>
      <c r="T1456" s="1410"/>
      <c r="U1456" s="1410"/>
      <c r="V1456" s="1410"/>
      <c r="W1456" s="1410"/>
      <c r="X1456" s="2923"/>
      <c r="Y1456" s="216"/>
      <c r="Z1456" s="216"/>
      <c r="AA1456" s="216"/>
      <c r="AB1456" s="4161"/>
      <c r="AC1456" s="3998"/>
    </row>
    <row r="1457" spans="1:29" ht="15" customHeight="1" x14ac:dyDescent="0.25">
      <c r="A1457" s="975" t="s">
        <v>542</v>
      </c>
      <c r="B1457" s="557"/>
      <c r="C1457" s="53"/>
      <c r="D1457" s="144"/>
      <c r="E1457" s="536"/>
      <c r="F1457" s="53"/>
      <c r="G1457" s="53"/>
      <c r="H1457" s="53"/>
      <c r="I1457" s="53"/>
      <c r="J1457" s="53"/>
      <c r="K1457" s="536"/>
      <c r="L1457" s="53"/>
      <c r="M1457" s="53"/>
      <c r="N1457" s="53"/>
      <c r="O1457" s="1410"/>
      <c r="P1457" s="1410"/>
      <c r="Q1457" s="1410"/>
      <c r="R1457" s="1410"/>
      <c r="S1457" s="1410"/>
      <c r="T1457" s="1410"/>
      <c r="U1457" s="1410"/>
      <c r="V1457" s="1410"/>
      <c r="W1457" s="1410"/>
      <c r="X1457" s="2923"/>
      <c r="Y1457" s="216"/>
      <c r="Z1457" s="216"/>
      <c r="AA1457" s="216"/>
      <c r="AB1457" s="4161"/>
      <c r="AC1457" s="3997"/>
    </row>
    <row r="1458" spans="1:29" ht="15" customHeight="1" x14ac:dyDescent="0.25">
      <c r="A1458" s="295" t="s">
        <v>229</v>
      </c>
      <c r="B1458" s="557"/>
      <c r="C1458" s="53">
        <f>SUM(C1460,C1463,C1465)</f>
        <v>1563</v>
      </c>
      <c r="D1458" s="53">
        <f t="shared" ref="D1458:E1458" si="1742">SUM(D1460,D1463,D1465)</f>
        <v>1172</v>
      </c>
      <c r="E1458" s="53">
        <f t="shared" si="1742"/>
        <v>1129</v>
      </c>
      <c r="F1458" s="53">
        <f>E1458/D1458*100</f>
        <v>96.331058020477812</v>
      </c>
      <c r="G1458" s="53"/>
      <c r="H1458" s="53"/>
      <c r="I1458" s="53"/>
      <c r="J1458" s="53"/>
      <c r="K1458" s="536"/>
      <c r="L1458" s="53"/>
      <c r="M1458" s="53"/>
      <c r="N1458" s="53"/>
      <c r="O1458" s="1410"/>
      <c r="P1458" s="1410"/>
      <c r="Q1458" s="1410"/>
      <c r="R1458" s="1410"/>
      <c r="S1458" s="1410"/>
      <c r="T1458" s="1410"/>
      <c r="U1458" s="1410"/>
      <c r="V1458" s="1410"/>
      <c r="W1458" s="1410"/>
      <c r="X1458" s="2923"/>
      <c r="Y1458" s="216"/>
      <c r="Z1458" s="216"/>
      <c r="AA1458" s="216"/>
      <c r="AB1458" s="4161"/>
      <c r="AC1458" s="3996"/>
    </row>
    <row r="1459" spans="1:29" ht="15" customHeight="1" x14ac:dyDescent="0.25">
      <c r="A1459" s="295" t="s">
        <v>538</v>
      </c>
      <c r="B1459" s="557"/>
      <c r="C1459" s="53"/>
      <c r="D1459" s="144"/>
      <c r="E1459" s="536"/>
      <c r="F1459" s="53"/>
      <c r="G1459" s="53"/>
      <c r="H1459" s="53"/>
      <c r="I1459" s="53"/>
      <c r="J1459" s="53"/>
      <c r="K1459" s="536"/>
      <c r="L1459" s="53"/>
      <c r="M1459" s="53"/>
      <c r="N1459" s="53"/>
      <c r="O1459" s="1410"/>
      <c r="P1459" s="1410"/>
      <c r="Q1459" s="1410"/>
      <c r="R1459" s="1410"/>
      <c r="S1459" s="1410"/>
      <c r="T1459" s="1410"/>
      <c r="U1459" s="1410"/>
      <c r="V1459" s="1410"/>
      <c r="W1459" s="1410"/>
      <c r="X1459" s="2923"/>
      <c r="Y1459" s="216"/>
      <c r="Z1459" s="216"/>
      <c r="AA1459" s="216"/>
      <c r="AB1459" s="4161"/>
      <c r="AC1459" s="3997"/>
    </row>
    <row r="1460" spans="1:29" ht="38.1" customHeight="1" x14ac:dyDescent="0.25">
      <c r="A1460" s="303" t="s">
        <v>543</v>
      </c>
      <c r="B1460" s="557"/>
      <c r="C1460" s="53">
        <f>SUM(C1461:C1462)</f>
        <v>1063</v>
      </c>
      <c r="D1460" s="53">
        <f t="shared" ref="D1460" si="1743">SUM(D1461:D1462)</f>
        <v>797</v>
      </c>
      <c r="E1460" s="53">
        <f t="shared" ref="E1460" si="1744">SUM(E1461:E1462)</f>
        <v>780</v>
      </c>
      <c r="F1460" s="53">
        <f>E1460/D1460*100</f>
        <v>97.867001254705144</v>
      </c>
      <c r="G1460" s="53"/>
      <c r="H1460" s="53"/>
      <c r="I1460" s="53"/>
      <c r="J1460" s="53"/>
      <c r="K1460" s="536"/>
      <c r="L1460" s="53"/>
      <c r="M1460" s="53"/>
      <c r="N1460" s="53"/>
      <c r="O1460" s="1410"/>
      <c r="P1460" s="1410"/>
      <c r="Q1460" s="1410"/>
      <c r="R1460" s="1410"/>
      <c r="S1460" s="1410"/>
      <c r="T1460" s="1410"/>
      <c r="U1460" s="1410"/>
      <c r="V1460" s="1410"/>
      <c r="W1460" s="1410"/>
      <c r="X1460" s="2923"/>
      <c r="Y1460" s="216"/>
      <c r="Z1460" s="216"/>
      <c r="AA1460" s="216"/>
      <c r="AB1460" s="4161"/>
      <c r="AC1460" s="3996"/>
    </row>
    <row r="1461" spans="1:29" ht="38.1" customHeight="1" x14ac:dyDescent="0.25">
      <c r="A1461" s="295" t="s">
        <v>544</v>
      </c>
      <c r="B1461" s="557"/>
      <c r="C1461" s="53">
        <v>815</v>
      </c>
      <c r="D1461" s="144">
        <f t="shared" ref="D1461:D1462" si="1745">ROUND(C1461/12*$A$4,0)</f>
        <v>611</v>
      </c>
      <c r="E1461" s="536">
        <v>677</v>
      </c>
      <c r="F1461" s="53">
        <f>E1461/D1461*100</f>
        <v>110.80196399345334</v>
      </c>
      <c r="G1461" s="53"/>
      <c r="H1461" s="53"/>
      <c r="I1461" s="53"/>
      <c r="J1461" s="53"/>
      <c r="K1461" s="536"/>
      <c r="L1461" s="53"/>
      <c r="M1461" s="53"/>
      <c r="N1461" s="53"/>
      <c r="O1461" s="1410"/>
      <c r="P1461" s="1410"/>
      <c r="Q1461" s="1410"/>
      <c r="R1461" s="1410"/>
      <c r="S1461" s="1410"/>
      <c r="T1461" s="1410"/>
      <c r="U1461" s="1410"/>
      <c r="V1461" s="1410"/>
      <c r="W1461" s="1410"/>
      <c r="X1461" s="2923"/>
      <c r="Y1461" s="216"/>
      <c r="Z1461" s="216"/>
      <c r="AA1461" s="216"/>
      <c r="AB1461" s="4161"/>
      <c r="AC1461" s="3997"/>
    </row>
    <row r="1462" spans="1:29" ht="38.1" customHeight="1" x14ac:dyDescent="0.25">
      <c r="A1462" s="295" t="s">
        <v>545</v>
      </c>
      <c r="B1462" s="557"/>
      <c r="C1462" s="53">
        <v>248</v>
      </c>
      <c r="D1462" s="144">
        <f t="shared" si="1745"/>
        <v>186</v>
      </c>
      <c r="E1462" s="536">
        <v>103</v>
      </c>
      <c r="F1462" s="53">
        <f>E1462/D1462*100</f>
        <v>55.376344086021504</v>
      </c>
      <c r="G1462" s="53"/>
      <c r="H1462" s="53"/>
      <c r="I1462" s="53"/>
      <c r="J1462" s="53"/>
      <c r="K1462" s="536"/>
      <c r="L1462" s="53"/>
      <c r="M1462" s="53"/>
      <c r="N1462" s="53"/>
      <c r="O1462" s="1410"/>
      <c r="P1462" s="1410"/>
      <c r="Q1462" s="1410"/>
      <c r="R1462" s="1410"/>
      <c r="S1462" s="1410"/>
      <c r="T1462" s="1410"/>
      <c r="U1462" s="1410"/>
      <c r="V1462" s="1410"/>
      <c r="W1462" s="1410"/>
      <c r="X1462" s="2923">
        <f>O1462/12</f>
        <v>0</v>
      </c>
      <c r="Y1462" s="216">
        <f t="shared" ref="Y1462" si="1746">AB1462-AA1462</f>
        <v>0</v>
      </c>
      <c r="Z1462" s="216">
        <f t="shared" ref="Z1462" si="1747">Y1462-X1462</f>
        <v>0</v>
      </c>
      <c r="AA1462" s="216"/>
      <c r="AB1462" s="4161"/>
      <c r="AC1462" s="3997"/>
    </row>
    <row r="1463" spans="1:29" ht="45.75" customHeight="1" x14ac:dyDescent="0.25">
      <c r="A1463" s="303" t="s">
        <v>546</v>
      </c>
      <c r="B1463" s="557"/>
      <c r="C1463" s="53">
        <f>SUM(C1464)</f>
        <v>500</v>
      </c>
      <c r="D1463" s="53">
        <f t="shared" ref="D1463" si="1748">SUM(D1464)</f>
        <v>375</v>
      </c>
      <c r="E1463" s="53">
        <f t="shared" ref="E1463" si="1749">SUM(E1464)</f>
        <v>349</v>
      </c>
      <c r="F1463" s="53">
        <f>E1463/D1463*100</f>
        <v>93.066666666666663</v>
      </c>
      <c r="G1463" s="53"/>
      <c r="H1463" s="53"/>
      <c r="I1463" s="53"/>
      <c r="J1463" s="53"/>
      <c r="K1463" s="536"/>
      <c r="L1463" s="53"/>
      <c r="M1463" s="53"/>
      <c r="N1463" s="53"/>
      <c r="O1463" s="1410"/>
      <c r="P1463" s="1410"/>
      <c r="Q1463" s="1410"/>
      <c r="R1463" s="1410"/>
      <c r="S1463" s="1410"/>
      <c r="T1463" s="1410"/>
      <c r="U1463" s="1410"/>
      <c r="V1463" s="1410"/>
      <c r="W1463" s="1410"/>
      <c r="X1463" s="2923">
        <v>0</v>
      </c>
      <c r="Y1463" s="216">
        <v>0</v>
      </c>
      <c r="Z1463" s="216">
        <v>0</v>
      </c>
      <c r="AA1463" s="216"/>
      <c r="AB1463" s="4161"/>
      <c r="AC1463" s="3996"/>
    </row>
    <row r="1464" spans="1:29" ht="38.1" customHeight="1" x14ac:dyDescent="0.25">
      <c r="A1464" s="295" t="s">
        <v>547</v>
      </c>
      <c r="B1464" s="557"/>
      <c r="C1464" s="53">
        <v>500</v>
      </c>
      <c r="D1464" s="144">
        <f t="shared" ref="D1464:D1468" si="1750">ROUND(C1464/12*$A$4,0)</f>
        <v>375</v>
      </c>
      <c r="E1464" s="536">
        <v>349</v>
      </c>
      <c r="F1464" s="53">
        <f>E1464/D1464*100</f>
        <v>93.066666666666663</v>
      </c>
      <c r="G1464" s="53"/>
      <c r="H1464" s="53"/>
      <c r="I1464" s="53"/>
      <c r="J1464" s="53"/>
      <c r="K1464" s="536"/>
      <c r="L1464" s="53"/>
      <c r="M1464" s="53"/>
      <c r="N1464" s="53"/>
      <c r="O1464" s="1410"/>
      <c r="P1464" s="1410"/>
      <c r="Q1464" s="1410"/>
      <c r="R1464" s="1410"/>
      <c r="S1464" s="1410"/>
      <c r="T1464" s="1410"/>
      <c r="U1464" s="1410"/>
      <c r="V1464" s="1410"/>
      <c r="W1464" s="1410"/>
      <c r="X1464" s="2923">
        <f>O1464/12</f>
        <v>0</v>
      </c>
      <c r="Y1464" s="216">
        <f t="shared" ref="Y1464" si="1751">AB1464-AA1464</f>
        <v>0</v>
      </c>
      <c r="Z1464" s="216">
        <f t="shared" ref="Z1464" si="1752">Y1464-X1464</f>
        <v>0</v>
      </c>
      <c r="AA1464" s="216"/>
      <c r="AB1464" s="4161"/>
      <c r="AC1464" s="3997"/>
    </row>
    <row r="1465" spans="1:29" ht="15" customHeight="1" x14ac:dyDescent="0.25">
      <c r="A1465" s="295" t="s">
        <v>527</v>
      </c>
      <c r="B1465" s="557"/>
      <c r="C1465" s="53"/>
      <c r="D1465" s="144">
        <f t="shared" si="1750"/>
        <v>0</v>
      </c>
      <c r="E1465" s="429"/>
      <c r="F1465" s="53"/>
      <c r="G1465" s="53"/>
      <c r="H1465" s="53"/>
      <c r="I1465" s="53"/>
      <c r="J1465" s="53"/>
      <c r="K1465" s="536"/>
      <c r="L1465" s="53"/>
      <c r="M1465" s="53"/>
      <c r="N1465" s="53"/>
      <c r="O1465" s="1410"/>
      <c r="P1465" s="1410"/>
      <c r="Q1465" s="1410"/>
      <c r="R1465" s="1410"/>
      <c r="S1465" s="1410"/>
      <c r="T1465" s="1410"/>
      <c r="U1465" s="1410"/>
      <c r="V1465" s="1410"/>
      <c r="W1465" s="1410"/>
      <c r="X1465" s="2923">
        <v>0</v>
      </c>
      <c r="Y1465" s="216">
        <v>0</v>
      </c>
      <c r="Z1465" s="216">
        <v>0</v>
      </c>
      <c r="AA1465" s="216"/>
      <c r="AB1465" s="4161"/>
      <c r="AC1465" s="3880"/>
    </row>
    <row r="1466" spans="1:29" ht="15" customHeight="1" x14ac:dyDescent="0.25">
      <c r="A1466" s="295" t="s">
        <v>171</v>
      </c>
      <c r="B1466" s="557"/>
      <c r="C1466" s="53">
        <v>4843.75</v>
      </c>
      <c r="D1466" s="144">
        <f t="shared" si="1750"/>
        <v>3633</v>
      </c>
      <c r="E1466" s="429">
        <f>0+E1467/4/3.2</f>
        <v>4161.50390625</v>
      </c>
      <c r="F1466" s="53">
        <f>E1466/D1466*100</f>
        <v>114.5473136870355</v>
      </c>
      <c r="G1466" s="53"/>
      <c r="H1466" s="53"/>
      <c r="I1466" s="53"/>
      <c r="J1466" s="53"/>
      <c r="K1466" s="536"/>
      <c r="L1466" s="53"/>
      <c r="M1466" s="53"/>
      <c r="N1466" s="53"/>
      <c r="O1466" s="1410"/>
      <c r="P1466" s="1410"/>
      <c r="Q1466" s="1410"/>
      <c r="R1466" s="1410"/>
      <c r="S1466" s="1410"/>
      <c r="T1466" s="1410"/>
      <c r="U1466" s="1410"/>
      <c r="V1466" s="1410"/>
      <c r="W1466" s="1410"/>
      <c r="X1466" s="2923">
        <v>0</v>
      </c>
      <c r="Y1466" s="216">
        <v>0</v>
      </c>
      <c r="Z1466" s="216">
        <v>0</v>
      </c>
      <c r="AA1466" s="216"/>
      <c r="AB1466" s="4161"/>
      <c r="AC1466" s="3880"/>
    </row>
    <row r="1467" spans="1:29" ht="15" customHeight="1" x14ac:dyDescent="0.25">
      <c r="A1467" s="534" t="s">
        <v>533</v>
      </c>
      <c r="B1467" s="557"/>
      <c r="C1467" s="53">
        <v>62000</v>
      </c>
      <c r="D1467" s="144">
        <f t="shared" si="1750"/>
        <v>46500</v>
      </c>
      <c r="E1467" s="536">
        <v>53267.25</v>
      </c>
      <c r="F1467" s="53">
        <f>E1467/D1467*100</f>
        <v>114.55322580645162</v>
      </c>
      <c r="G1467" s="53"/>
      <c r="H1467" s="53"/>
      <c r="I1467" s="53"/>
      <c r="J1467" s="53"/>
      <c r="K1467" s="536"/>
      <c r="L1467" s="53"/>
      <c r="M1467" s="53"/>
      <c r="N1467" s="53"/>
      <c r="O1467" s="1410"/>
      <c r="P1467" s="1410"/>
      <c r="Q1467" s="1410"/>
      <c r="R1467" s="1410"/>
      <c r="S1467" s="1410"/>
      <c r="T1467" s="1410"/>
      <c r="U1467" s="1410"/>
      <c r="V1467" s="1410"/>
      <c r="W1467" s="1410"/>
      <c r="X1467" s="2923">
        <f>O1467/12</f>
        <v>0</v>
      </c>
      <c r="Y1467" s="216">
        <f t="shared" ref="Y1467:Y1470" si="1753">AB1467-AA1467</f>
        <v>0</v>
      </c>
      <c r="Z1467" s="216">
        <f t="shared" ref="Z1467:Z1470" si="1754">Y1467-X1467</f>
        <v>0</v>
      </c>
      <c r="AA1467" s="216"/>
      <c r="AB1467" s="4161"/>
      <c r="AC1467" s="3997"/>
    </row>
    <row r="1468" spans="1:29" ht="28.5" customHeight="1" x14ac:dyDescent="0.25">
      <c r="A1468" s="979" t="s">
        <v>172</v>
      </c>
      <c r="B1468" s="557"/>
      <c r="C1468" s="53">
        <v>1800</v>
      </c>
      <c r="D1468" s="144">
        <f t="shared" si="1750"/>
        <v>1350</v>
      </c>
      <c r="E1468" s="536">
        <v>276</v>
      </c>
      <c r="F1468" s="53">
        <f>E1468/D1468*100</f>
        <v>20.444444444444446</v>
      </c>
      <c r="G1468" s="53"/>
      <c r="H1468" s="53"/>
      <c r="I1468" s="53"/>
      <c r="J1468" s="53"/>
      <c r="K1468" s="536"/>
      <c r="L1468" s="53"/>
      <c r="M1468" s="53"/>
      <c r="N1468" s="53"/>
      <c r="O1468" s="1410"/>
      <c r="P1468" s="1410"/>
      <c r="Q1468" s="1410"/>
      <c r="R1468" s="1410"/>
      <c r="S1468" s="1410"/>
      <c r="T1468" s="1410"/>
      <c r="U1468" s="1410"/>
      <c r="V1468" s="1410"/>
      <c r="W1468" s="1410"/>
      <c r="X1468" s="2923">
        <f>O1468/12</f>
        <v>0</v>
      </c>
      <c r="Y1468" s="216">
        <f t="shared" si="1753"/>
        <v>0</v>
      </c>
      <c r="Z1468" s="216">
        <f t="shared" si="1754"/>
        <v>0</v>
      </c>
      <c r="AA1468" s="216"/>
      <c r="AB1468" s="4161"/>
      <c r="AC1468" s="3997"/>
    </row>
    <row r="1469" spans="1:29" ht="29.25" customHeight="1" x14ac:dyDescent="0.25">
      <c r="A1469" s="2004" t="s">
        <v>180</v>
      </c>
      <c r="B1469" s="2021"/>
      <c r="C1469" s="66">
        <f>SUM(C1458+C1466*3.2+C1468)</f>
        <v>18863</v>
      </c>
      <c r="D1469" s="66">
        <f t="shared" ref="D1469" si="1755">SUM(D1458+D1466*3.2+D1468)</f>
        <v>14147.6</v>
      </c>
      <c r="E1469" s="66">
        <f t="shared" ref="E1469" si="1756">SUM(E1458+E1466*3.2+E1468)</f>
        <v>14721.8125</v>
      </c>
      <c r="F1469" s="66">
        <f>E1469/D1469*100</f>
        <v>104.05872727529757</v>
      </c>
      <c r="G1469" s="65"/>
      <c r="H1469" s="65"/>
      <c r="I1469" s="65"/>
      <c r="J1469" s="65"/>
      <c r="K1469" s="1995"/>
      <c r="L1469" s="65"/>
      <c r="M1469" s="65"/>
      <c r="N1469" s="65"/>
      <c r="O1469" s="1412"/>
      <c r="P1469" s="1412"/>
      <c r="Q1469" s="1412"/>
      <c r="R1469" s="1412"/>
      <c r="S1469" s="1412"/>
      <c r="T1469" s="1412"/>
      <c r="U1469" s="1412"/>
      <c r="V1469" s="1412"/>
      <c r="W1469" s="1412"/>
      <c r="X1469" s="2924">
        <f>O1469/12</f>
        <v>0</v>
      </c>
      <c r="Y1469" s="2937">
        <f t="shared" si="1753"/>
        <v>0</v>
      </c>
      <c r="Z1469" s="2937">
        <f t="shared" si="1754"/>
        <v>0</v>
      </c>
      <c r="AA1469" s="2937"/>
      <c r="AB1469" s="4162"/>
      <c r="AC1469" s="3999"/>
    </row>
    <row r="1470" spans="1:29" ht="15" customHeight="1" x14ac:dyDescent="0.25">
      <c r="A1470" s="133" t="s">
        <v>181</v>
      </c>
      <c r="B1470" s="1878"/>
      <c r="C1470" s="2028">
        <f>SUM(C1469,C1456)</f>
        <v>47377</v>
      </c>
      <c r="D1470" s="2028">
        <f t="shared" ref="D1470" si="1757">SUM(D1469,D1456)</f>
        <v>35533.599999999999</v>
      </c>
      <c r="E1470" s="2028">
        <f t="shared" ref="E1470" si="1758">SUM(E1469,E1456)</f>
        <v>24941.212500000001</v>
      </c>
      <c r="F1470" s="2028">
        <f>E1470/D1470*100</f>
        <v>70.190502791723901</v>
      </c>
      <c r="G1470" s="1997"/>
      <c r="H1470" s="1997"/>
      <c r="I1470" s="1997"/>
      <c r="J1470" s="1997"/>
      <c r="K1470" s="1997"/>
      <c r="L1470" s="1997"/>
      <c r="M1470" s="1997"/>
      <c r="N1470" s="1997"/>
      <c r="O1470" s="567">
        <v>21704.691225925926</v>
      </c>
      <c r="P1470" s="567">
        <v>21686.704025925927</v>
      </c>
      <c r="Q1470" s="567">
        <v>21686.704025925927</v>
      </c>
      <c r="R1470" s="567">
        <v>21686.704025925927</v>
      </c>
      <c r="S1470" s="567">
        <v>21654.000025925929</v>
      </c>
      <c r="T1470" s="567">
        <v>21654.000025925929</v>
      </c>
      <c r="U1470" s="567">
        <v>21507.180025925925</v>
      </c>
      <c r="V1470" s="567">
        <v>21507.180025925925</v>
      </c>
      <c r="W1470" s="567">
        <v>21493.009427680001</v>
      </c>
      <c r="X1470" s="2925">
        <f>O1470/12*$A$4+(P1470-O1470)/11*8+(Q1470-P1470)/10*7+(R1470-Q1470)/9*6+(S1470-R1470)/8*5+(T1470-S1470)/7*4+(U1470-T1470)/6*3+(V1470-U1470)/5*2+(W1470-V1470)/4*1</f>
        <v>16168.044169882964</v>
      </c>
      <c r="Y1470" s="1603">
        <f t="shared" si="1753"/>
        <v>16288.165180000004</v>
      </c>
      <c r="Z1470" s="1603">
        <f t="shared" si="1754"/>
        <v>120.12101011703999</v>
      </c>
      <c r="AA1470" s="1603">
        <v>-11.684340000000001</v>
      </c>
      <c r="AB1470" s="4163">
        <v>16276.480840000004</v>
      </c>
      <c r="AC1470" s="4037"/>
    </row>
    <row r="1471" spans="1:29" ht="15" customHeight="1" x14ac:dyDescent="0.25">
      <c r="A1471" s="413" t="s">
        <v>157</v>
      </c>
      <c r="B1471" s="3780"/>
      <c r="C1471" s="3857"/>
      <c r="D1471" s="3857"/>
      <c r="E1471" s="3857"/>
      <c r="F1471" s="3857"/>
      <c r="G1471" s="3858"/>
      <c r="H1471" s="3858"/>
      <c r="I1471" s="3858"/>
      <c r="J1471" s="3858"/>
      <c r="K1471" s="3858"/>
      <c r="L1471" s="3858"/>
      <c r="M1471" s="3858"/>
      <c r="N1471" s="3858"/>
      <c r="O1471" s="2629"/>
      <c r="P1471" s="2629"/>
      <c r="Q1471" s="2629"/>
      <c r="R1471" s="2629"/>
      <c r="S1471" s="1411"/>
      <c r="T1471" s="1411"/>
      <c r="U1471" s="1411"/>
      <c r="V1471" s="1411"/>
      <c r="W1471" s="1411"/>
      <c r="X1471" s="2926"/>
      <c r="Y1471" s="2940"/>
      <c r="Z1471" s="2940"/>
      <c r="AA1471" s="2940"/>
      <c r="AB1471" s="4164"/>
      <c r="AC1471" s="4038"/>
    </row>
    <row r="1472" spans="1:29" ht="15" customHeight="1" x14ac:dyDescent="0.25">
      <c r="A1472" s="161" t="s">
        <v>214</v>
      </c>
      <c r="B1472" s="3856">
        <v>240</v>
      </c>
      <c r="C1472" s="550">
        <v>209</v>
      </c>
      <c r="D1472" s="218">
        <f t="shared" ref="D1472" si="1759">ROUND(C1472/12*$A$4,0)</f>
        <v>157</v>
      </c>
      <c r="E1472" s="550">
        <v>152</v>
      </c>
      <c r="F1472" s="550">
        <f>E1472/D1472*100</f>
        <v>96.815286624203821</v>
      </c>
      <c r="G1472" s="3668">
        <v>8</v>
      </c>
      <c r="H1472" s="364">
        <f t="shared" ref="H1472:H1475" si="1760">K1472/E1472</f>
        <v>7.4276315789473681</v>
      </c>
      <c r="I1472" s="321">
        <f t="shared" ref="I1472" si="1761">ROUND(C1472*G1472,0)</f>
        <v>1672</v>
      </c>
      <c r="J1472" s="321">
        <f t="shared" ref="J1472" si="1762">ROUND(D1472*G1472,0)</f>
        <v>1256</v>
      </c>
      <c r="K1472" s="550">
        <v>1129</v>
      </c>
      <c r="L1472" s="321">
        <f t="shared" ref="L1472:L1475" si="1763">K1472/J1472*100</f>
        <v>89.888535031847141</v>
      </c>
      <c r="M1472" s="550">
        <f>I1472/B1472</f>
        <v>6.9666666666666668</v>
      </c>
      <c r="N1472" s="321">
        <f t="shared" ref="N1472" si="1764">K1472/$A$4*12/M1472</f>
        <v>216.07655502392342</v>
      </c>
      <c r="O1472" s="769">
        <v>2663.7250639999997</v>
      </c>
      <c r="P1472" s="769">
        <v>2467.7878679999999</v>
      </c>
      <c r="Q1472" s="769">
        <v>2467.7878679999999</v>
      </c>
      <c r="R1472" s="769">
        <v>2467.7878679999999</v>
      </c>
      <c r="S1472" s="769">
        <v>2467.7878679999999</v>
      </c>
      <c r="T1472" s="769">
        <v>2467.7878679999999</v>
      </c>
      <c r="U1472" s="769">
        <v>2406.0139740000004</v>
      </c>
      <c r="V1472" s="769">
        <v>2406.0139740000004</v>
      </c>
      <c r="W1472" s="769">
        <v>2406.0139740000004</v>
      </c>
      <c r="X1472" s="2925">
        <f>O1472/12*$A$4+(P1472-O1472)/11*8+(Q1472-P1472)/10*7+(R1472-Q1472)/9*6+(S1472-R1472)/8*5+(T1472-S1472)/7*4+(U1472-T1472)/6*3+(V1472-U1472)/5*2+(W1472-V1472)/4*1</f>
        <v>1824.4070720909092</v>
      </c>
      <c r="Y1472" s="2863">
        <f t="shared" ref="Y1472" si="1765">AB1472-AA1472</f>
        <v>1779.27088</v>
      </c>
      <c r="Z1472" s="2863">
        <f t="shared" ref="Z1472" si="1766">Y1472-X1472</f>
        <v>-45.136192090909162</v>
      </c>
      <c r="AA1472" s="2863">
        <v>0</v>
      </c>
      <c r="AB1472" s="4165">
        <v>1779.27088</v>
      </c>
      <c r="AC1472" s="4001"/>
    </row>
    <row r="1473" spans="1:29" ht="33" customHeight="1" x14ac:dyDescent="0.25">
      <c r="A1473" s="3855" t="s">
        <v>961</v>
      </c>
      <c r="B1473" s="3669">
        <v>240</v>
      </c>
      <c r="C1473" s="536">
        <v>25</v>
      </c>
      <c r="D1473" s="3219">
        <f>C1473/4*2</f>
        <v>12.5</v>
      </c>
      <c r="E1473" s="536"/>
      <c r="F1473" s="536">
        <f>E1473/D1473*100</f>
        <v>0</v>
      </c>
      <c r="G1473" s="3670">
        <v>8</v>
      </c>
      <c r="H1473" s="157" t="e">
        <f t="shared" ref="H1473" si="1767">K1473/E1473</f>
        <v>#DIV/0!</v>
      </c>
      <c r="I1473" s="167">
        <f t="shared" ref="I1473" si="1768">ROUND(C1473*G1473,0)</f>
        <v>200</v>
      </c>
      <c r="J1473" s="167">
        <f t="shared" ref="J1473" si="1769">ROUND(D1473*G1473,0)</f>
        <v>100</v>
      </c>
      <c r="K1473" s="536"/>
      <c r="L1473" s="167">
        <f t="shared" ref="L1473" si="1770">K1473/J1473*100</f>
        <v>0</v>
      </c>
      <c r="M1473" s="536">
        <f>I1473/B1473</f>
        <v>0.83333333333333337</v>
      </c>
      <c r="N1473" s="167">
        <f t="shared" ref="N1473" si="1771">K1473/$A$4*12/M1473</f>
        <v>0</v>
      </c>
      <c r="O1473" s="1410"/>
      <c r="P1473" s="1410"/>
      <c r="Q1473" s="1410"/>
      <c r="R1473" s="1410"/>
      <c r="S1473" s="1410"/>
      <c r="T1473" s="1410"/>
      <c r="U1473" s="1410"/>
      <c r="V1473" s="1410">
        <v>329.96600000000001</v>
      </c>
      <c r="W1473" s="1410">
        <v>329.96600000000001</v>
      </c>
      <c r="X1473" s="2931">
        <f>W1473/4*2</f>
        <v>164.983</v>
      </c>
      <c r="Y1473" s="2863">
        <f t="shared" ref="Y1473" si="1772">AB1473-AA1473</f>
        <v>0</v>
      </c>
      <c r="Z1473" s="2863">
        <f t="shared" ref="Z1473" si="1773">Y1473-X1473</f>
        <v>-164.983</v>
      </c>
      <c r="AA1473" s="216"/>
      <c r="AB1473" s="4161"/>
      <c r="AC1473" s="3997"/>
    </row>
    <row r="1474" spans="1:29" ht="15" customHeight="1" x14ac:dyDescent="0.25">
      <c r="A1474" s="2614" t="s">
        <v>290</v>
      </c>
      <c r="B1474" s="439"/>
      <c r="C1474" s="2060">
        <f>SUM(C1472:C1473)</f>
        <v>234</v>
      </c>
      <c r="D1474" s="2060">
        <f t="shared" ref="D1474:N1474" si="1774">SUM(D1472:D1473)</f>
        <v>169.5</v>
      </c>
      <c r="E1474" s="2060">
        <f t="shared" si="1774"/>
        <v>152</v>
      </c>
      <c r="F1474" s="2060">
        <f t="shared" si="1774"/>
        <v>96.815286624203821</v>
      </c>
      <c r="G1474" s="2060">
        <f t="shared" si="1774"/>
        <v>16</v>
      </c>
      <c r="H1474" s="2060" t="e">
        <f t="shared" si="1774"/>
        <v>#DIV/0!</v>
      </c>
      <c r="I1474" s="2060">
        <f t="shared" si="1774"/>
        <v>1872</v>
      </c>
      <c r="J1474" s="2060">
        <f t="shared" si="1774"/>
        <v>1356</v>
      </c>
      <c r="K1474" s="2060">
        <f t="shared" si="1774"/>
        <v>1129</v>
      </c>
      <c r="L1474" s="2060">
        <f t="shared" si="1774"/>
        <v>89.888535031847141</v>
      </c>
      <c r="M1474" s="2060">
        <f t="shared" si="1774"/>
        <v>7.8</v>
      </c>
      <c r="N1474" s="2060">
        <f t="shared" si="1774"/>
        <v>216.07655502392342</v>
      </c>
      <c r="O1474" s="2060">
        <f>SUM(O1472:O1473)</f>
        <v>2663.7250639999997</v>
      </c>
      <c r="P1474" s="2060">
        <f t="shared" ref="P1474:AB1474" si="1775">SUM(P1472:P1473)</f>
        <v>2467.7878679999999</v>
      </c>
      <c r="Q1474" s="2060">
        <f t="shared" si="1775"/>
        <v>2467.7878679999999</v>
      </c>
      <c r="R1474" s="2060">
        <f t="shared" si="1775"/>
        <v>2467.7878679999999</v>
      </c>
      <c r="S1474" s="2060">
        <f t="shared" si="1775"/>
        <v>2467.7878679999999</v>
      </c>
      <c r="T1474" s="2060">
        <f t="shared" si="1775"/>
        <v>2467.7878679999999</v>
      </c>
      <c r="U1474" s="2060">
        <f t="shared" si="1775"/>
        <v>2406.0139740000004</v>
      </c>
      <c r="V1474" s="2060">
        <f t="shared" si="1775"/>
        <v>2735.9799740000003</v>
      </c>
      <c r="W1474" s="2060">
        <f t="shared" ref="W1474" si="1776">SUM(W1472:W1473)</f>
        <v>2735.9799740000003</v>
      </c>
      <c r="X1474" s="2060">
        <f t="shared" si="1775"/>
        <v>1989.3900720909091</v>
      </c>
      <c r="Y1474" s="2060">
        <f t="shared" si="1775"/>
        <v>1779.27088</v>
      </c>
      <c r="Z1474" s="2060">
        <f t="shared" si="1775"/>
        <v>-210.11919209090917</v>
      </c>
      <c r="AA1474" s="2060">
        <f t="shared" si="1775"/>
        <v>0</v>
      </c>
      <c r="AB1474" s="4178">
        <f t="shared" si="1775"/>
        <v>1779.27088</v>
      </c>
      <c r="AC1474" s="4036">
        <f t="shared" ref="AC1474" si="1777">SUM(AC1472:AC1473)</f>
        <v>0</v>
      </c>
    </row>
    <row r="1475" spans="1:29" ht="24.75" customHeight="1" thickBot="1" x14ac:dyDescent="0.3">
      <c r="A1475" s="1734" t="s">
        <v>591</v>
      </c>
      <c r="B1475" s="2058"/>
      <c r="C1475" s="2030">
        <f>SUM(C1474)</f>
        <v>234</v>
      </c>
      <c r="D1475" s="2030">
        <f t="shared" ref="D1475:E1475" si="1778">SUM(D1474)</f>
        <v>169.5</v>
      </c>
      <c r="E1475" s="2030">
        <f t="shared" si="1778"/>
        <v>152</v>
      </c>
      <c r="F1475" s="2030">
        <f>E1475/D1475*100</f>
        <v>89.675516224188783</v>
      </c>
      <c r="G1475" s="2030">
        <f>SUM(G1472)</f>
        <v>8</v>
      </c>
      <c r="H1475" s="1441">
        <f t="shared" si="1760"/>
        <v>7.4276315789473681</v>
      </c>
      <c r="I1475" s="2030">
        <f t="shared" ref="I1475:J1475" si="1779">SUM(I1474)</f>
        <v>1872</v>
      </c>
      <c r="J1475" s="2030">
        <f t="shared" si="1779"/>
        <v>1356</v>
      </c>
      <c r="K1475" s="2030">
        <f t="shared" ref="K1475" si="1780">SUM(K1474)</f>
        <v>1129</v>
      </c>
      <c r="L1475" s="505">
        <f t="shared" si="1763"/>
        <v>83.259587020648979</v>
      </c>
      <c r="M1475" s="2030">
        <f>SUM(M1472)</f>
        <v>6.9666666666666668</v>
      </c>
      <c r="N1475" s="505">
        <f t="shared" ref="N1475" si="1781">K1475/$A$4*12/M1475</f>
        <v>216.07655502392342</v>
      </c>
      <c r="O1475" s="769">
        <f>SUM(O1474)</f>
        <v>2663.7250639999997</v>
      </c>
      <c r="P1475" s="769">
        <f t="shared" ref="P1475:AB1475" si="1782">SUM(P1474)</f>
        <v>2467.7878679999999</v>
      </c>
      <c r="Q1475" s="769">
        <f t="shared" si="1782"/>
        <v>2467.7878679999999</v>
      </c>
      <c r="R1475" s="769">
        <f t="shared" si="1782"/>
        <v>2467.7878679999999</v>
      </c>
      <c r="S1475" s="769">
        <f t="shared" si="1782"/>
        <v>2467.7878679999999</v>
      </c>
      <c r="T1475" s="769">
        <f t="shared" si="1782"/>
        <v>2467.7878679999999</v>
      </c>
      <c r="U1475" s="769">
        <f t="shared" si="1782"/>
        <v>2406.0139740000004</v>
      </c>
      <c r="V1475" s="769">
        <f t="shared" si="1782"/>
        <v>2735.9799740000003</v>
      </c>
      <c r="W1475" s="769">
        <f t="shared" ref="W1475" si="1783">SUM(W1474)</f>
        <v>2735.9799740000003</v>
      </c>
      <c r="X1475" s="769">
        <f t="shared" si="1782"/>
        <v>1989.3900720909091</v>
      </c>
      <c r="Y1475" s="769">
        <f t="shared" si="1782"/>
        <v>1779.27088</v>
      </c>
      <c r="Z1475" s="769">
        <f t="shared" si="1782"/>
        <v>-210.11919209090917</v>
      </c>
      <c r="AA1475" s="769">
        <f t="shared" si="1782"/>
        <v>0</v>
      </c>
      <c r="AB1475" s="4179">
        <f t="shared" si="1782"/>
        <v>1779.27088</v>
      </c>
      <c r="AC1475" s="4039">
        <f t="shared" ref="AC1475" si="1784">SUM(AC1474)</f>
        <v>0</v>
      </c>
    </row>
    <row r="1476" spans="1:29" ht="15" customHeight="1" thickBot="1" x14ac:dyDescent="0.3">
      <c r="A1476" s="2059" t="s">
        <v>18</v>
      </c>
      <c r="B1476" s="2059"/>
      <c r="C1476" s="2034"/>
      <c r="D1476" s="2034"/>
      <c r="E1476" s="2034"/>
      <c r="F1476" s="2034"/>
      <c r="G1476" s="2034"/>
      <c r="H1476" s="2034"/>
      <c r="I1476" s="2034"/>
      <c r="J1476" s="2034"/>
      <c r="K1476" s="2034">
        <f>SUM(K1475,K1470)</f>
        <v>1129</v>
      </c>
      <c r="L1476" s="2034"/>
      <c r="M1476" s="2034"/>
      <c r="N1476" s="2034"/>
      <c r="O1476" s="770">
        <f t="shared" ref="O1476:AC1476" si="1785">SUM(O1475,O1470)</f>
        <v>24368.416289925925</v>
      </c>
      <c r="P1476" s="770">
        <f t="shared" si="1785"/>
        <v>24154.491893925926</v>
      </c>
      <c r="Q1476" s="770">
        <f t="shared" si="1785"/>
        <v>24154.491893925926</v>
      </c>
      <c r="R1476" s="770">
        <f t="shared" si="1785"/>
        <v>24154.491893925926</v>
      </c>
      <c r="S1476" s="770">
        <f t="shared" si="1785"/>
        <v>24121.787893925928</v>
      </c>
      <c r="T1476" s="770">
        <f t="shared" si="1785"/>
        <v>24121.787893925928</v>
      </c>
      <c r="U1476" s="770">
        <f t="shared" si="1785"/>
        <v>23913.193999925927</v>
      </c>
      <c r="V1476" s="770">
        <f t="shared" si="1785"/>
        <v>24243.159999925927</v>
      </c>
      <c r="W1476" s="770">
        <f t="shared" ref="W1476" si="1786">SUM(W1475,W1470)</f>
        <v>24228.989401680003</v>
      </c>
      <c r="X1476" s="2928">
        <f t="shared" si="1785"/>
        <v>18157.434241973871</v>
      </c>
      <c r="Y1476" s="2941">
        <f t="shared" si="1785"/>
        <v>18067.436060000004</v>
      </c>
      <c r="Z1476" s="2941">
        <f t="shared" si="1785"/>
        <v>-89.99818197386918</v>
      </c>
      <c r="AA1476" s="2941">
        <f t="shared" si="1785"/>
        <v>-11.684340000000001</v>
      </c>
      <c r="AB1476" s="4166">
        <f t="shared" si="1785"/>
        <v>18055.751720000004</v>
      </c>
      <c r="AC1476" s="4027">
        <f t="shared" si="1785"/>
        <v>0</v>
      </c>
    </row>
    <row r="1477" spans="1:29" ht="15" customHeight="1" x14ac:dyDescent="0.25">
      <c r="A1477" s="328"/>
      <c r="B1477" s="2069"/>
      <c r="C1477" s="335"/>
      <c r="D1477" s="335"/>
      <c r="E1477" s="2051"/>
      <c r="F1477" s="335"/>
      <c r="G1477" s="266"/>
      <c r="H1477" s="266"/>
      <c r="I1477" s="266"/>
      <c r="J1477" s="266"/>
      <c r="K1477" s="550"/>
      <c r="L1477" s="266"/>
      <c r="M1477" s="266"/>
      <c r="N1477" s="266"/>
      <c r="O1477" s="1411"/>
      <c r="P1477" s="1411"/>
      <c r="Q1477" s="1411"/>
      <c r="R1477" s="1411"/>
      <c r="S1477" s="1411"/>
      <c r="T1477" s="1411"/>
      <c r="U1477" s="1411"/>
      <c r="V1477" s="1411"/>
      <c r="W1477" s="1411"/>
      <c r="X1477" s="2926"/>
      <c r="Y1477" s="2940"/>
      <c r="Z1477" s="2940"/>
      <c r="AA1477" s="2940"/>
      <c r="AB1477" s="4164"/>
      <c r="AC1477" s="4032"/>
    </row>
    <row r="1478" spans="1:29" ht="29.25" customHeight="1" x14ac:dyDescent="0.25">
      <c r="A1478" s="2685" t="s">
        <v>581</v>
      </c>
      <c r="B1478" s="3813"/>
      <c r="C1478" s="93"/>
      <c r="D1478" s="93"/>
      <c r="E1478" s="1849"/>
      <c r="F1478" s="93"/>
      <c r="G1478" s="288"/>
      <c r="H1478" s="288"/>
      <c r="I1478" s="205"/>
      <c r="J1478" s="205"/>
      <c r="K1478" s="1842"/>
      <c r="L1478" s="205"/>
      <c r="M1478" s="205"/>
      <c r="N1478" s="205"/>
      <c r="O1478" s="1410"/>
      <c r="P1478" s="1410"/>
      <c r="Q1478" s="1410"/>
      <c r="R1478" s="1410"/>
      <c r="S1478" s="1410"/>
      <c r="T1478" s="1410"/>
      <c r="U1478" s="1410"/>
      <c r="V1478" s="1410"/>
      <c r="W1478" s="1410"/>
      <c r="X1478" s="2923"/>
      <c r="Y1478" s="216"/>
      <c r="Z1478" s="216"/>
      <c r="AA1478" s="216"/>
      <c r="AB1478" s="4161"/>
      <c r="AC1478" s="3924"/>
    </row>
    <row r="1479" spans="1:29" ht="15" customHeight="1" x14ac:dyDescent="0.25">
      <c r="A1479" s="544" t="s">
        <v>33</v>
      </c>
      <c r="B1479" s="3736"/>
      <c r="C1479" s="93"/>
      <c r="D1479" s="143"/>
      <c r="E1479" s="432"/>
      <c r="F1479" s="143"/>
      <c r="G1479" s="50"/>
      <c r="H1479" s="50"/>
      <c r="I1479" s="38"/>
      <c r="J1479" s="38"/>
      <c r="K1479" s="680"/>
      <c r="L1479" s="38"/>
      <c r="M1479" s="38"/>
      <c r="N1479" s="38"/>
      <c r="O1479" s="1410"/>
      <c r="P1479" s="1410"/>
      <c r="Q1479" s="1410"/>
      <c r="R1479" s="1410"/>
      <c r="S1479" s="1410"/>
      <c r="T1479" s="1410"/>
      <c r="U1479" s="1410"/>
      <c r="V1479" s="1410"/>
      <c r="W1479" s="1410"/>
      <c r="X1479" s="2923"/>
      <c r="Y1479" s="216"/>
      <c r="Z1479" s="216"/>
      <c r="AA1479" s="216"/>
      <c r="AB1479" s="4161"/>
      <c r="AC1479" s="3884"/>
    </row>
    <row r="1480" spans="1:29" ht="15" customHeight="1" x14ac:dyDescent="0.25">
      <c r="A1480" s="202" t="s">
        <v>157</v>
      </c>
      <c r="B1480" s="475"/>
      <c r="C1480" s="36"/>
      <c r="D1480" s="36"/>
      <c r="E1480" s="581"/>
      <c r="F1480" s="36"/>
      <c r="G1480" s="56"/>
      <c r="H1480" s="56"/>
      <c r="I1480" s="57"/>
      <c r="J1480" s="57"/>
      <c r="K1480" s="555"/>
      <c r="L1480" s="57"/>
      <c r="M1480" s="53"/>
      <c r="N1480" s="53"/>
      <c r="O1480" s="1410"/>
      <c r="P1480" s="1410"/>
      <c r="Q1480" s="1410"/>
      <c r="R1480" s="1410"/>
      <c r="S1480" s="1410"/>
      <c r="T1480" s="1410"/>
      <c r="U1480" s="1410"/>
      <c r="V1480" s="1410"/>
      <c r="W1480" s="1410"/>
      <c r="X1480" s="2923"/>
      <c r="Y1480" s="216"/>
      <c r="Z1480" s="216"/>
      <c r="AA1480" s="216"/>
      <c r="AB1480" s="4161"/>
      <c r="AC1480" s="3922"/>
    </row>
    <row r="1481" spans="1:29" ht="15" customHeight="1" x14ac:dyDescent="0.25">
      <c r="A1481" s="424" t="s">
        <v>214</v>
      </c>
      <c r="B1481" s="476">
        <v>240</v>
      </c>
      <c r="C1481" s="38">
        <v>215</v>
      </c>
      <c r="D1481" s="144">
        <f t="shared" ref="D1481" si="1787">ROUND(C1481/12*$A$4,0)</f>
        <v>161</v>
      </c>
      <c r="E1481" s="429">
        <v>162</v>
      </c>
      <c r="F1481" s="144">
        <f>E1481/D1481*100</f>
        <v>100.62111801242236</v>
      </c>
      <c r="G1481" s="50">
        <v>8</v>
      </c>
      <c r="H1481" s="157">
        <f t="shared" ref="H1481" si="1788">K1481/E1481</f>
        <v>8</v>
      </c>
      <c r="I1481" s="167">
        <f t="shared" ref="I1481" si="1789">ROUND(C1481*G1481,0)</f>
        <v>1720</v>
      </c>
      <c r="J1481" s="167">
        <f t="shared" ref="J1481" si="1790">ROUND(D1481*G1481,0)</f>
        <v>1288</v>
      </c>
      <c r="K1481" s="431">
        <v>1296</v>
      </c>
      <c r="L1481" s="167">
        <f>K1481/J1481*100</f>
        <v>100.62111801242236</v>
      </c>
      <c r="M1481" s="167">
        <f>I1481/B1481</f>
        <v>7.166666666666667</v>
      </c>
      <c r="N1481" s="167">
        <f t="shared" ref="N1481:N1483" si="1791">K1481/$A$4*12/M1481</f>
        <v>241.11627906976744</v>
      </c>
      <c r="O1481" s="1410"/>
      <c r="P1481" s="1410"/>
      <c r="Q1481" s="1410"/>
      <c r="R1481" s="1410"/>
      <c r="S1481" s="1410"/>
      <c r="T1481" s="1410"/>
      <c r="U1481" s="1410"/>
      <c r="V1481" s="1410"/>
      <c r="W1481" s="1410"/>
      <c r="X1481" s="2923">
        <f>O1481/12</f>
        <v>0</v>
      </c>
      <c r="Y1481" s="216">
        <f t="shared" ref="Y1481" si="1792">AB1481-AA1481</f>
        <v>0</v>
      </c>
      <c r="Z1481" s="216">
        <f t="shared" ref="Z1481" si="1793">Y1481-X1481</f>
        <v>0</v>
      </c>
      <c r="AA1481" s="216"/>
      <c r="AB1481" s="4161"/>
      <c r="AC1481" s="3880"/>
    </row>
    <row r="1482" spans="1:29" ht="15" customHeight="1" x14ac:dyDescent="0.25">
      <c r="A1482" s="1705" t="s">
        <v>290</v>
      </c>
      <c r="B1482" s="2015"/>
      <c r="C1482" s="532">
        <f>SUM(C1481)</f>
        <v>215</v>
      </c>
      <c r="D1482" s="532">
        <f t="shared" ref="D1482:E1482" si="1794">SUM(D1481)</f>
        <v>161</v>
      </c>
      <c r="E1482" s="532">
        <f t="shared" si="1794"/>
        <v>162</v>
      </c>
      <c r="F1482" s="196">
        <f>E1482/D1482*100</f>
        <v>100.62111801242236</v>
      </c>
      <c r="G1482" s="64">
        <v>8</v>
      </c>
      <c r="H1482" s="284">
        <f>K1482/E1482</f>
        <v>8</v>
      </c>
      <c r="I1482" s="197">
        <f>SUM(I1481)</f>
        <v>1720</v>
      </c>
      <c r="J1482" s="197">
        <f t="shared" ref="J1482" si="1795">SUM(J1481)</f>
        <v>1288</v>
      </c>
      <c r="K1482" s="1719">
        <f t="shared" ref="K1482" si="1796">SUM(K1481)</f>
        <v>1296</v>
      </c>
      <c r="L1482" s="197">
        <f>K1482/J1482*100</f>
        <v>100.62111801242236</v>
      </c>
      <c r="M1482" s="376">
        <f>SUM(M1481)</f>
        <v>7.166666666666667</v>
      </c>
      <c r="N1482" s="376">
        <f t="shared" si="1791"/>
        <v>241.11627906976744</v>
      </c>
      <c r="O1482" s="1412"/>
      <c r="P1482" s="1412"/>
      <c r="Q1482" s="1412"/>
      <c r="R1482" s="1412"/>
      <c r="S1482" s="1412"/>
      <c r="T1482" s="1412"/>
      <c r="U1482" s="1412"/>
      <c r="V1482" s="1412"/>
      <c r="W1482" s="1412"/>
      <c r="X1482" s="2924"/>
      <c r="Y1482" s="2937"/>
      <c r="Z1482" s="2937"/>
      <c r="AA1482" s="2937"/>
      <c r="AB1482" s="4162"/>
      <c r="AC1482" s="3925"/>
    </row>
    <row r="1483" spans="1:29" ht="15" customHeight="1" thickBot="1" x14ac:dyDescent="0.3">
      <c r="A1483" s="1734" t="s">
        <v>591</v>
      </c>
      <c r="B1483" s="1734"/>
      <c r="C1483" s="1852">
        <f>SUM(C1482)</f>
        <v>215</v>
      </c>
      <c r="D1483" s="1852">
        <f t="shared" ref="D1483:E1483" si="1797">SUM(D1482)</f>
        <v>161</v>
      </c>
      <c r="E1483" s="1852">
        <f t="shared" si="1797"/>
        <v>162</v>
      </c>
      <c r="F1483" s="1852">
        <f>E1483/D1483*100</f>
        <v>100.62111801242236</v>
      </c>
      <c r="G1483" s="1737">
        <f>I1483/C1483</f>
        <v>8</v>
      </c>
      <c r="H1483" s="2024">
        <f>K1483/E1483</f>
        <v>8</v>
      </c>
      <c r="I1483" s="1852">
        <f t="shared" ref="I1483:J1483" si="1798">SUM(I1482)</f>
        <v>1720</v>
      </c>
      <c r="J1483" s="1852">
        <f t="shared" si="1798"/>
        <v>1288</v>
      </c>
      <c r="K1483" s="1852">
        <f t="shared" ref="K1483" si="1799">SUM(K1482)</f>
        <v>1296</v>
      </c>
      <c r="L1483" s="1789">
        <f>K1483/J1483*100</f>
        <v>100.62111801242236</v>
      </c>
      <c r="M1483" s="3032">
        <f>SUM(M1481)</f>
        <v>7.166666666666667</v>
      </c>
      <c r="N1483" s="1802">
        <f t="shared" si="1791"/>
        <v>241.11627906976744</v>
      </c>
      <c r="O1483" s="769">
        <v>3032.6314199999997</v>
      </c>
      <c r="P1483" s="769">
        <v>2268.2353330000001</v>
      </c>
      <c r="Q1483" s="769">
        <v>2268.2353330000001</v>
      </c>
      <c r="R1483" s="769">
        <v>2268.2353330000001</v>
      </c>
      <c r="S1483" s="769">
        <v>2268.2353330000001</v>
      </c>
      <c r="T1483" s="769">
        <v>2268.2353330000001</v>
      </c>
      <c r="U1483" s="769">
        <v>2215.397821</v>
      </c>
      <c r="V1483" s="769">
        <v>2215.397821</v>
      </c>
      <c r="W1483" s="769">
        <v>2215.397821</v>
      </c>
      <c r="X1483" s="2925">
        <f>O1483/12*$A$4+(P1483-O1483)/11*8+(Q1483-P1483)/10*7+(R1483-Q1483)/9*6+(S1483-R1483)/8*5+(T1483-S1483)/7*4+(U1483-T1483)/6*3+(V1483-U1483)/5*2+(W1483-V1483)/4*1</f>
        <v>1692.1303820909093</v>
      </c>
      <c r="Y1483" s="2863">
        <f t="shared" ref="Y1483" si="1800">AB1483-AA1483</f>
        <v>1642.3260400000001</v>
      </c>
      <c r="Z1483" s="2863">
        <f t="shared" ref="Z1483" si="1801">Y1483-X1483</f>
        <v>-49.804342090909131</v>
      </c>
      <c r="AA1483" s="2863">
        <v>0</v>
      </c>
      <c r="AB1483" s="4165">
        <v>1642.3260400000001</v>
      </c>
      <c r="AC1483" s="4011"/>
    </row>
    <row r="1484" spans="1:29" ht="15" customHeight="1" thickBot="1" x14ac:dyDescent="0.3">
      <c r="A1484" s="451" t="s">
        <v>18</v>
      </c>
      <c r="B1484" s="1837"/>
      <c r="C1484" s="1033"/>
      <c r="D1484" s="1033"/>
      <c r="E1484" s="2034"/>
      <c r="F1484" s="1033"/>
      <c r="G1484" s="1033"/>
      <c r="H1484" s="1033"/>
      <c r="I1484" s="1033"/>
      <c r="J1484" s="1033"/>
      <c r="K1484" s="2034"/>
      <c r="L1484" s="1033"/>
      <c r="M1484" s="1033"/>
      <c r="N1484" s="1033"/>
      <c r="O1484" s="770">
        <f t="shared" ref="O1484:T1484" si="1802">SUM(O1483)</f>
        <v>3032.6314199999997</v>
      </c>
      <c r="P1484" s="770">
        <f t="shared" si="1802"/>
        <v>2268.2353330000001</v>
      </c>
      <c r="Q1484" s="770">
        <f t="shared" si="1802"/>
        <v>2268.2353330000001</v>
      </c>
      <c r="R1484" s="770">
        <f t="shared" si="1802"/>
        <v>2268.2353330000001</v>
      </c>
      <c r="S1484" s="770">
        <f t="shared" si="1802"/>
        <v>2268.2353330000001</v>
      </c>
      <c r="T1484" s="770">
        <f t="shared" si="1802"/>
        <v>2268.2353330000001</v>
      </c>
      <c r="U1484" s="770">
        <f t="shared" ref="U1484:V1484" si="1803">SUM(U1483)</f>
        <v>2215.397821</v>
      </c>
      <c r="V1484" s="770">
        <f t="shared" si="1803"/>
        <v>2215.397821</v>
      </c>
      <c r="W1484" s="770">
        <f t="shared" ref="W1484" si="1804">SUM(W1483)</f>
        <v>2215.397821</v>
      </c>
      <c r="X1484" s="2928">
        <f t="shared" ref="X1484:AB1484" si="1805">SUM(X1483)</f>
        <v>1692.1303820909093</v>
      </c>
      <c r="Y1484" s="2941">
        <f t="shared" si="1805"/>
        <v>1642.3260400000001</v>
      </c>
      <c r="Z1484" s="2941">
        <f t="shared" si="1805"/>
        <v>-49.804342090909131</v>
      </c>
      <c r="AA1484" s="2941">
        <f t="shared" si="1805"/>
        <v>0</v>
      </c>
      <c r="AB1484" s="4166">
        <f t="shared" si="1805"/>
        <v>1642.3260400000001</v>
      </c>
      <c r="AC1484" s="4027">
        <f t="shared" ref="AC1484" si="1806">SUM(AC1483)</f>
        <v>0</v>
      </c>
    </row>
    <row r="1485" spans="1:29" ht="15" customHeight="1" x14ac:dyDescent="0.25">
      <c r="A1485" s="142"/>
      <c r="B1485" s="3762"/>
      <c r="C1485" s="768"/>
      <c r="D1485" s="768"/>
      <c r="E1485" s="2060"/>
      <c r="F1485" s="768"/>
      <c r="G1485" s="768"/>
      <c r="H1485" s="768"/>
      <c r="I1485" s="768"/>
      <c r="J1485" s="768"/>
      <c r="K1485" s="2060"/>
      <c r="L1485" s="768"/>
      <c r="M1485" s="768"/>
      <c r="N1485" s="768"/>
      <c r="O1485" s="1411"/>
      <c r="P1485" s="1411"/>
      <c r="Q1485" s="1411"/>
      <c r="R1485" s="1411"/>
      <c r="S1485" s="1411"/>
      <c r="T1485" s="1411"/>
      <c r="U1485" s="1411"/>
      <c r="V1485" s="1411"/>
      <c r="W1485" s="1411"/>
      <c r="X1485" s="2926"/>
      <c r="Y1485" s="2940"/>
      <c r="Z1485" s="2940"/>
      <c r="AA1485" s="2940"/>
      <c r="AB1485" s="4164"/>
      <c r="AC1485" s="4036"/>
    </row>
    <row r="1486" spans="1:29" ht="29.25" customHeight="1" x14ac:dyDescent="0.25">
      <c r="A1486" s="2688" t="s">
        <v>242</v>
      </c>
      <c r="B1486" s="2061"/>
      <c r="C1486" s="32"/>
      <c r="D1486" s="32"/>
      <c r="E1486" s="1998"/>
      <c r="F1486" s="32"/>
      <c r="G1486" s="53"/>
      <c r="H1486" s="53"/>
      <c r="I1486" s="53"/>
      <c r="J1486" s="53"/>
      <c r="K1486" s="536"/>
      <c r="L1486" s="53"/>
      <c r="M1486" s="53"/>
      <c r="N1486" s="53"/>
      <c r="O1486" s="1410"/>
      <c r="P1486" s="1410"/>
      <c r="Q1486" s="1410"/>
      <c r="R1486" s="1410"/>
      <c r="S1486" s="1410"/>
      <c r="T1486" s="1410"/>
      <c r="U1486" s="1410"/>
      <c r="V1486" s="1410"/>
      <c r="W1486" s="1410"/>
      <c r="X1486" s="2923"/>
      <c r="Y1486" s="216"/>
      <c r="Z1486" s="216"/>
      <c r="AA1486" s="216"/>
      <c r="AB1486" s="4161"/>
      <c r="AC1486" s="4002"/>
    </row>
    <row r="1487" spans="1:29" ht="15" customHeight="1" x14ac:dyDescent="0.25">
      <c r="A1487" s="51" t="s">
        <v>14</v>
      </c>
      <c r="B1487" s="2052"/>
      <c r="C1487" s="32"/>
      <c r="D1487" s="32"/>
      <c r="E1487" s="1998"/>
      <c r="F1487" s="32"/>
      <c r="G1487" s="53"/>
      <c r="H1487" s="53"/>
      <c r="I1487" s="53"/>
      <c r="J1487" s="53"/>
      <c r="K1487" s="536"/>
      <c r="L1487" s="53"/>
      <c r="M1487" s="53"/>
      <c r="N1487" s="53"/>
      <c r="O1487" s="1410"/>
      <c r="P1487" s="1410"/>
      <c r="Q1487" s="1410"/>
      <c r="R1487" s="1410"/>
      <c r="S1487" s="1410"/>
      <c r="T1487" s="1410"/>
      <c r="U1487" s="1410"/>
      <c r="V1487" s="1410"/>
      <c r="W1487" s="1410"/>
      <c r="X1487" s="2923"/>
      <c r="Y1487" s="216"/>
      <c r="Z1487" s="216"/>
      <c r="AA1487" s="216"/>
      <c r="AB1487" s="4161"/>
      <c r="AC1487" s="4002"/>
    </row>
    <row r="1488" spans="1:29" ht="16.5" customHeight="1" x14ac:dyDescent="0.25">
      <c r="A1488" s="59" t="s">
        <v>184</v>
      </c>
      <c r="B1488" s="527"/>
      <c r="C1488" s="143"/>
      <c r="D1488" s="143"/>
      <c r="E1488" s="432"/>
      <c r="F1488" s="143"/>
      <c r="G1488" s="50"/>
      <c r="H1488" s="50"/>
      <c r="I1488" s="38"/>
      <c r="J1488" s="38"/>
      <c r="K1488" s="680"/>
      <c r="L1488" s="38"/>
      <c r="M1488" s="38"/>
      <c r="N1488" s="38"/>
      <c r="O1488" s="1410"/>
      <c r="P1488" s="1410"/>
      <c r="Q1488" s="1410"/>
      <c r="R1488" s="1410"/>
      <c r="S1488" s="1410"/>
      <c r="T1488" s="1410"/>
      <c r="U1488" s="1410"/>
      <c r="V1488" s="1410"/>
      <c r="W1488" s="1410"/>
      <c r="X1488" s="2923"/>
      <c r="Y1488" s="216"/>
      <c r="Z1488" s="216"/>
      <c r="AA1488" s="216"/>
      <c r="AB1488" s="4161"/>
      <c r="AC1488" s="3884"/>
    </row>
    <row r="1489" spans="1:29" ht="15" customHeight="1" x14ac:dyDescent="0.25">
      <c r="A1489" s="295" t="s">
        <v>229</v>
      </c>
      <c r="B1489" s="557"/>
      <c r="C1489" s="53">
        <f>SUM(C1490)</f>
        <v>700</v>
      </c>
      <c r="D1489" s="53">
        <f t="shared" ref="D1489:E1489" si="1807">SUM(D1490)</f>
        <v>525</v>
      </c>
      <c r="E1489" s="53">
        <f t="shared" si="1807"/>
        <v>566</v>
      </c>
      <c r="F1489" s="53">
        <f>E1489/D1489*100</f>
        <v>107.8095238095238</v>
      </c>
      <c r="G1489" s="56"/>
      <c r="H1489" s="56"/>
      <c r="I1489" s="55"/>
      <c r="J1489" s="55"/>
      <c r="K1489" s="554"/>
      <c r="L1489" s="55"/>
      <c r="M1489" s="55"/>
      <c r="N1489" s="55"/>
      <c r="O1489" s="1410"/>
      <c r="P1489" s="1410"/>
      <c r="Q1489" s="1410"/>
      <c r="R1489" s="1410"/>
      <c r="S1489" s="1410"/>
      <c r="T1489" s="1410"/>
      <c r="U1489" s="1410"/>
      <c r="V1489" s="1410"/>
      <c r="W1489" s="1410"/>
      <c r="X1489" s="2923"/>
      <c r="Y1489" s="216"/>
      <c r="Z1489" s="216"/>
      <c r="AA1489" s="216"/>
      <c r="AB1489" s="4161"/>
      <c r="AC1489" s="3996"/>
    </row>
    <row r="1490" spans="1:29" ht="15" customHeight="1" x14ac:dyDescent="0.25">
      <c r="A1490" s="295" t="s">
        <v>587</v>
      </c>
      <c r="B1490" s="557"/>
      <c r="C1490" s="53">
        <v>700</v>
      </c>
      <c r="D1490" s="144">
        <f t="shared" ref="D1490:D1492" si="1808">ROUND(C1490/12*$A$4,0)</f>
        <v>525</v>
      </c>
      <c r="E1490" s="536">
        <v>566</v>
      </c>
      <c r="F1490" s="53">
        <f>E1490/D1490*100</f>
        <v>107.8095238095238</v>
      </c>
      <c r="G1490" s="56"/>
      <c r="H1490" s="56"/>
      <c r="I1490" s="55"/>
      <c r="J1490" s="55"/>
      <c r="K1490" s="554"/>
      <c r="L1490" s="55"/>
      <c r="M1490" s="55"/>
      <c r="N1490" s="55"/>
      <c r="O1490" s="1410"/>
      <c r="P1490" s="1410"/>
      <c r="Q1490" s="1410"/>
      <c r="R1490" s="1410"/>
      <c r="S1490" s="1410"/>
      <c r="T1490" s="1410"/>
      <c r="U1490" s="1410"/>
      <c r="V1490" s="1410"/>
      <c r="W1490" s="1410"/>
      <c r="X1490" s="2923"/>
      <c r="Y1490" s="216"/>
      <c r="Z1490" s="216"/>
      <c r="AA1490" s="216"/>
      <c r="AB1490" s="4161"/>
      <c r="AC1490" s="3997"/>
    </row>
    <row r="1491" spans="1:29" ht="15" customHeight="1" x14ac:dyDescent="0.25">
      <c r="A1491" s="295" t="s">
        <v>171</v>
      </c>
      <c r="B1491" s="557"/>
      <c r="C1491" s="53">
        <v>125</v>
      </c>
      <c r="D1491" s="144">
        <f t="shared" si="1808"/>
        <v>94</v>
      </c>
      <c r="E1491" s="429">
        <v>17</v>
      </c>
      <c r="F1491" s="53">
        <f>E1491/D1491*100</f>
        <v>18.085106382978726</v>
      </c>
      <c r="G1491" s="56"/>
      <c r="H1491" s="56"/>
      <c r="I1491" s="55"/>
      <c r="J1491" s="55"/>
      <c r="K1491" s="554"/>
      <c r="L1491" s="55"/>
      <c r="M1491" s="55"/>
      <c r="N1491" s="55"/>
      <c r="O1491" s="1410"/>
      <c r="P1491" s="1410"/>
      <c r="Q1491" s="1410"/>
      <c r="R1491" s="1410"/>
      <c r="S1491" s="1410"/>
      <c r="T1491" s="1410"/>
      <c r="U1491" s="1410"/>
      <c r="V1491" s="1410"/>
      <c r="W1491" s="1410"/>
      <c r="X1491" s="2923"/>
      <c r="Y1491" s="216"/>
      <c r="Z1491" s="216"/>
      <c r="AA1491" s="216"/>
      <c r="AB1491" s="4161"/>
      <c r="AC1491" s="3880"/>
    </row>
    <row r="1492" spans="1:29" ht="30" customHeight="1" x14ac:dyDescent="0.25">
      <c r="A1492" s="2018" t="s">
        <v>172</v>
      </c>
      <c r="B1492" s="1994"/>
      <c r="C1492" s="65"/>
      <c r="D1492" s="206">
        <f t="shared" si="1808"/>
        <v>0</v>
      </c>
      <c r="E1492" s="1995"/>
      <c r="F1492" s="65"/>
      <c r="G1492" s="64"/>
      <c r="H1492" s="64"/>
      <c r="I1492" s="1491"/>
      <c r="J1492" s="1491"/>
      <c r="K1492" s="1889"/>
      <c r="L1492" s="1491"/>
      <c r="M1492" s="1491"/>
      <c r="N1492" s="1491"/>
      <c r="O1492" s="1412"/>
      <c r="P1492" s="1412"/>
      <c r="Q1492" s="1412"/>
      <c r="R1492" s="1412"/>
      <c r="S1492" s="1412"/>
      <c r="T1492" s="1412"/>
      <c r="U1492" s="1412"/>
      <c r="V1492" s="1412"/>
      <c r="W1492" s="1412"/>
      <c r="X1492" s="2924"/>
      <c r="Y1492" s="2937"/>
      <c r="Z1492" s="2937"/>
      <c r="AA1492" s="2937"/>
      <c r="AB1492" s="4162"/>
      <c r="AC1492" s="4017"/>
    </row>
    <row r="1493" spans="1:29" ht="15" customHeight="1" x14ac:dyDescent="0.25">
      <c r="A1493" s="1878" t="s">
        <v>181</v>
      </c>
      <c r="B1493" s="1878"/>
      <c r="C1493" s="23">
        <f>SUM(C1489+C1491*3.2)</f>
        <v>1100</v>
      </c>
      <c r="D1493" s="23">
        <f t="shared" ref="D1493:E1493" si="1809">SUM(D1489+D1491*3.2)</f>
        <v>825.8</v>
      </c>
      <c r="E1493" s="23">
        <f t="shared" si="1809"/>
        <v>620.4</v>
      </c>
      <c r="F1493" s="21">
        <f>E1493/D1493*100</f>
        <v>75.127149430854928</v>
      </c>
      <c r="G1493" s="17"/>
      <c r="H1493" s="17"/>
      <c r="I1493" s="17"/>
      <c r="J1493" s="17"/>
      <c r="K1493" s="2028"/>
      <c r="L1493" s="17"/>
      <c r="M1493" s="17"/>
      <c r="N1493" s="17"/>
      <c r="O1493" s="567">
        <v>579.904</v>
      </c>
      <c r="P1493" s="567">
        <v>579.904</v>
      </c>
      <c r="Q1493" s="567">
        <v>579.904</v>
      </c>
      <c r="R1493" s="567">
        <v>579.904</v>
      </c>
      <c r="S1493" s="567">
        <v>579.904</v>
      </c>
      <c r="T1493" s="567">
        <v>579.904</v>
      </c>
      <c r="U1493" s="567">
        <v>579.904</v>
      </c>
      <c r="V1493" s="567">
        <v>579.904</v>
      </c>
      <c r="W1493" s="567">
        <v>579.904</v>
      </c>
      <c r="X1493" s="2925">
        <f>O1493/12*$A$4+(P1493-O1493)/11*8+(Q1493-P1493)/10*7+(R1493-Q1493)/9*6+(S1493-R1493)/8*5+(T1493-S1493)/7*4+(U1493-T1493)/6*3+(V1493-U1493)/5*2+(W1493-V1493)/4*1</f>
        <v>434.928</v>
      </c>
      <c r="Y1493" s="1603">
        <f t="shared" ref="Y1493" si="1810">AB1493-AA1493</f>
        <v>301.53731999999997</v>
      </c>
      <c r="Z1493" s="1603">
        <f t="shared" ref="Z1493" si="1811">Y1493-X1493</f>
        <v>-133.39068000000003</v>
      </c>
      <c r="AA1493" s="1603">
        <v>-3.6402699999999997</v>
      </c>
      <c r="AB1493" s="4163">
        <v>297.89704999999998</v>
      </c>
      <c r="AC1493" s="4040"/>
    </row>
    <row r="1494" spans="1:29" s="428" customFormat="1" ht="15" customHeight="1" x14ac:dyDescent="0.25">
      <c r="A1494" s="2066" t="s">
        <v>174</v>
      </c>
      <c r="B1494" s="3104"/>
      <c r="C1494" s="3040"/>
      <c r="D1494" s="3046"/>
      <c r="E1494" s="2050"/>
      <c r="F1494" s="3039"/>
      <c r="G1494" s="3036"/>
      <c r="H1494" s="2028"/>
      <c r="I1494" s="3037"/>
      <c r="J1494" s="3036"/>
      <c r="K1494" s="2028"/>
      <c r="L1494" s="3033"/>
      <c r="M1494" s="3033"/>
      <c r="N1494" s="2028"/>
      <c r="O1494" s="2409"/>
      <c r="P1494" s="2409"/>
      <c r="Q1494" s="2409"/>
      <c r="R1494" s="2409"/>
      <c r="S1494" s="2409"/>
      <c r="T1494" s="2409"/>
      <c r="U1494" s="2409"/>
      <c r="V1494" s="2409"/>
      <c r="W1494" s="2409"/>
      <c r="X1494" s="2923"/>
      <c r="Y1494" s="2948"/>
      <c r="Z1494" s="2948"/>
      <c r="AA1494" s="2948"/>
      <c r="AB1494" s="4164"/>
      <c r="AC1494" s="4028"/>
    </row>
    <row r="1495" spans="1:29" s="428" customFormat="1" ht="15" customHeight="1" x14ac:dyDescent="0.25">
      <c r="A1495" s="2067" t="s">
        <v>139</v>
      </c>
      <c r="B1495" s="3105"/>
      <c r="C1495" s="3045">
        <v>50</v>
      </c>
      <c r="D1495" s="3044">
        <f t="shared" ref="D1495:D1496" si="1812">ROUND(C1495/12*$A$4,0)</f>
        <v>38</v>
      </c>
      <c r="E1495" s="2050">
        <v>0</v>
      </c>
      <c r="F1495" s="1997">
        <f>E1495/D1495*100</f>
        <v>0</v>
      </c>
      <c r="G1495" s="2028"/>
      <c r="H1495" s="2028"/>
      <c r="I1495" s="2028"/>
      <c r="J1495" s="2028"/>
      <c r="K1495" s="2028"/>
      <c r="L1495" s="3033"/>
      <c r="M1495" s="3033"/>
      <c r="N1495" s="2028"/>
      <c r="O1495" s="1701"/>
      <c r="P1495" s="1701"/>
      <c r="Q1495" s="1701"/>
      <c r="R1495" s="1701"/>
      <c r="S1495" s="1701"/>
      <c r="T1495" s="1701"/>
      <c r="U1495" s="1701"/>
      <c r="V1495" s="1701"/>
      <c r="W1495" s="1701"/>
      <c r="X1495" s="2923"/>
      <c r="Y1495" s="2939"/>
      <c r="Z1495" s="2939"/>
      <c r="AA1495" s="2939"/>
      <c r="AB1495" s="4161"/>
      <c r="AC1495" s="4028"/>
    </row>
    <row r="1496" spans="1:29" s="428" customFormat="1" ht="15" customHeight="1" thickBot="1" x14ac:dyDescent="0.3">
      <c r="A1496" s="2068" t="s">
        <v>140</v>
      </c>
      <c r="B1496" s="3106"/>
      <c r="C1496" s="3043">
        <v>100</v>
      </c>
      <c r="D1496" s="3042">
        <f t="shared" si="1812"/>
        <v>75</v>
      </c>
      <c r="E1496" s="3041"/>
      <c r="F1496" s="3038">
        <f>E1496/D1496*100</f>
        <v>0</v>
      </c>
      <c r="G1496" s="3035"/>
      <c r="H1496" s="3035"/>
      <c r="I1496" s="3035"/>
      <c r="J1496" s="3035"/>
      <c r="K1496" s="3035"/>
      <c r="L1496" s="3034"/>
      <c r="M1496" s="3034"/>
      <c r="N1496" s="3035"/>
      <c r="O1496" s="2862"/>
      <c r="P1496" s="2862"/>
      <c r="Q1496" s="2862"/>
      <c r="R1496" s="2862"/>
      <c r="S1496" s="2862"/>
      <c r="T1496" s="2862"/>
      <c r="U1496" s="2862"/>
      <c r="V1496" s="2862"/>
      <c r="W1496" s="2862"/>
      <c r="X1496" s="2923"/>
      <c r="Y1496" s="2949"/>
      <c r="Z1496" s="2949"/>
      <c r="AA1496" s="2949"/>
      <c r="AB1496" s="4162"/>
      <c r="AC1496" s="4041"/>
    </row>
    <row r="1497" spans="1:29" ht="15" customHeight="1" thickBot="1" x14ac:dyDescent="0.3">
      <c r="A1497" s="583" t="s">
        <v>18</v>
      </c>
      <c r="B1497" s="2059"/>
      <c r="C1497" s="1033"/>
      <c r="D1497" s="1033"/>
      <c r="E1497" s="2034"/>
      <c r="F1497" s="1033"/>
      <c r="G1497" s="1033"/>
      <c r="H1497" s="1033"/>
      <c r="I1497" s="1033"/>
      <c r="J1497" s="1033"/>
      <c r="K1497" s="2034"/>
      <c r="L1497" s="1033"/>
      <c r="M1497" s="1033"/>
      <c r="N1497" s="1033"/>
      <c r="O1497" s="770">
        <f t="shared" ref="O1497:P1497" si="1813">O1493</f>
        <v>579.904</v>
      </c>
      <c r="P1497" s="770">
        <f t="shared" si="1813"/>
        <v>579.904</v>
      </c>
      <c r="Q1497" s="770">
        <f t="shared" ref="Q1497:R1497" si="1814">Q1493</f>
        <v>579.904</v>
      </c>
      <c r="R1497" s="770">
        <f t="shared" si="1814"/>
        <v>579.904</v>
      </c>
      <c r="S1497" s="770">
        <f t="shared" ref="S1497:T1497" si="1815">S1493</f>
        <v>579.904</v>
      </c>
      <c r="T1497" s="770">
        <f t="shared" si="1815"/>
        <v>579.904</v>
      </c>
      <c r="U1497" s="770">
        <f t="shared" ref="U1497:V1497" si="1816">U1493</f>
        <v>579.904</v>
      </c>
      <c r="V1497" s="770">
        <f t="shared" si="1816"/>
        <v>579.904</v>
      </c>
      <c r="W1497" s="770">
        <f t="shared" ref="W1497" si="1817">W1493</f>
        <v>579.904</v>
      </c>
      <c r="X1497" s="2928">
        <f t="shared" ref="X1497:AB1497" si="1818">X1493</f>
        <v>434.928</v>
      </c>
      <c r="Y1497" s="2941">
        <f t="shared" si="1818"/>
        <v>301.53731999999997</v>
      </c>
      <c r="Z1497" s="2941">
        <f t="shared" si="1818"/>
        <v>-133.39068000000003</v>
      </c>
      <c r="AA1497" s="2941">
        <f t="shared" si="1818"/>
        <v>-3.6402699999999997</v>
      </c>
      <c r="AB1497" s="4166">
        <f t="shared" si="1818"/>
        <v>297.89704999999998</v>
      </c>
      <c r="AC1497" s="4027">
        <f t="shared" ref="AC1497" si="1819">AC1493</f>
        <v>0</v>
      </c>
    </row>
    <row r="1498" spans="1:29" ht="15" customHeight="1" x14ac:dyDescent="0.25">
      <c r="A1498" s="328"/>
      <c r="B1498" s="2069"/>
      <c r="C1498" s="335"/>
      <c r="D1498" s="335"/>
      <c r="E1498" s="2051"/>
      <c r="F1498" s="335"/>
      <c r="G1498" s="266"/>
      <c r="H1498" s="266"/>
      <c r="I1498" s="266"/>
      <c r="J1498" s="266"/>
      <c r="K1498" s="550"/>
      <c r="L1498" s="266"/>
      <c r="M1498" s="266"/>
      <c r="N1498" s="266"/>
      <c r="O1498" s="1411"/>
      <c r="P1498" s="1411"/>
      <c r="Q1498" s="1411"/>
      <c r="R1498" s="1411"/>
      <c r="S1498" s="1411"/>
      <c r="T1498" s="1411"/>
      <c r="U1498" s="1411"/>
      <c r="V1498" s="1411"/>
      <c r="W1498" s="1411"/>
      <c r="X1498" s="2926"/>
      <c r="Y1498" s="2940"/>
      <c r="Z1498" s="2940"/>
      <c r="AA1498" s="2940"/>
      <c r="AB1498" s="4164"/>
      <c r="AC1498" s="4032"/>
    </row>
    <row r="1499" spans="1:29" ht="15.75" customHeight="1" x14ac:dyDescent="0.25">
      <c r="A1499" s="2689" t="s">
        <v>243</v>
      </c>
      <c r="B1499" s="2061"/>
      <c r="C1499" s="53"/>
      <c r="D1499" s="53"/>
      <c r="E1499" s="536"/>
      <c r="F1499" s="53"/>
      <c r="G1499" s="53"/>
      <c r="H1499" s="53"/>
      <c r="I1499" s="53"/>
      <c r="J1499" s="53"/>
      <c r="K1499" s="536"/>
      <c r="L1499" s="53"/>
      <c r="M1499" s="53"/>
      <c r="N1499" s="53"/>
      <c r="O1499" s="1410"/>
      <c r="P1499" s="1410"/>
      <c r="Q1499" s="1410"/>
      <c r="R1499" s="1410"/>
      <c r="S1499" s="1410"/>
      <c r="T1499" s="1410"/>
      <c r="U1499" s="1410"/>
      <c r="V1499" s="1410"/>
      <c r="W1499" s="1410"/>
      <c r="X1499" s="2923"/>
      <c r="Y1499" s="216"/>
      <c r="Z1499" s="216"/>
      <c r="AA1499" s="216"/>
      <c r="AB1499" s="4161"/>
      <c r="AC1499" s="3997"/>
    </row>
    <row r="1500" spans="1:29" ht="15" customHeight="1" x14ac:dyDescent="0.25">
      <c r="A1500" s="2052" t="s">
        <v>14</v>
      </c>
      <c r="B1500" s="2052"/>
      <c r="C1500" s="53"/>
      <c r="D1500" s="53"/>
      <c r="E1500" s="536"/>
      <c r="F1500" s="53"/>
      <c r="G1500" s="53"/>
      <c r="H1500" s="53"/>
      <c r="I1500" s="53"/>
      <c r="J1500" s="53"/>
      <c r="K1500" s="536"/>
      <c r="L1500" s="53"/>
      <c r="M1500" s="53"/>
      <c r="N1500" s="53"/>
      <c r="O1500" s="1410"/>
      <c r="P1500" s="1410"/>
      <c r="Q1500" s="1410"/>
      <c r="R1500" s="1410"/>
      <c r="S1500" s="1410"/>
      <c r="T1500" s="1410"/>
      <c r="U1500" s="1410"/>
      <c r="V1500" s="1410"/>
      <c r="W1500" s="1410"/>
      <c r="X1500" s="2923"/>
      <c r="Y1500" s="216"/>
      <c r="Z1500" s="216"/>
      <c r="AA1500" s="216"/>
      <c r="AB1500" s="4161"/>
      <c r="AC1500" s="3997"/>
    </row>
    <row r="1501" spans="1:29" ht="15" customHeight="1" x14ac:dyDescent="0.25">
      <c r="A1501" s="59" t="s">
        <v>186</v>
      </c>
      <c r="B1501" s="527"/>
      <c r="C1501" s="39"/>
      <c r="D1501" s="39"/>
      <c r="E1501" s="585"/>
      <c r="F1501" s="39"/>
      <c r="G1501" s="56"/>
      <c r="H1501" s="56"/>
      <c r="I1501" s="57"/>
      <c r="J1501" s="57"/>
      <c r="K1501" s="555"/>
      <c r="L1501" s="57"/>
      <c r="M1501" s="57"/>
      <c r="N1501" s="57"/>
      <c r="O1501" s="1410"/>
      <c r="P1501" s="1410"/>
      <c r="Q1501" s="1410"/>
      <c r="R1501" s="1410"/>
      <c r="S1501" s="1410"/>
      <c r="T1501" s="1410"/>
      <c r="U1501" s="1410"/>
      <c r="V1501" s="1410"/>
      <c r="W1501" s="1410"/>
      <c r="X1501" s="2923"/>
      <c r="Y1501" s="216"/>
      <c r="Z1501" s="216"/>
      <c r="AA1501" s="216"/>
      <c r="AB1501" s="4161"/>
      <c r="AC1501" s="4005"/>
    </row>
    <row r="1502" spans="1:29" ht="30" customHeight="1" x14ac:dyDescent="0.25">
      <c r="A1502" s="478" t="s">
        <v>171</v>
      </c>
      <c r="B1502" s="1746"/>
      <c r="C1502" s="53">
        <v>724</v>
      </c>
      <c r="D1502" s="429">
        <f>D1503/4/3.2</f>
        <v>542.734375</v>
      </c>
      <c r="E1502" s="429">
        <f>E1503/4/3.2</f>
        <v>529.4921875</v>
      </c>
      <c r="F1502" s="144">
        <f>E1502/D1502*100</f>
        <v>97.560097883978685</v>
      </c>
      <c r="G1502" s="56"/>
      <c r="H1502" s="56"/>
      <c r="I1502" s="55"/>
      <c r="J1502" s="55"/>
      <c r="K1502" s="554"/>
      <c r="L1502" s="55"/>
      <c r="M1502" s="55"/>
      <c r="N1502" s="55"/>
      <c r="O1502" s="1410"/>
      <c r="P1502" s="1410"/>
      <c r="Q1502" s="1410"/>
      <c r="R1502" s="1410"/>
      <c r="S1502" s="1410"/>
      <c r="T1502" s="1410"/>
      <c r="U1502" s="1410"/>
      <c r="V1502" s="1410"/>
      <c r="W1502" s="1410"/>
      <c r="X1502" s="2923"/>
      <c r="Y1502" s="216"/>
      <c r="Z1502" s="216"/>
      <c r="AA1502" s="216"/>
      <c r="AB1502" s="4161"/>
      <c r="AC1502" s="3880"/>
    </row>
    <row r="1503" spans="1:29" ht="15" customHeight="1" x14ac:dyDescent="0.25">
      <c r="A1503" s="534" t="s">
        <v>533</v>
      </c>
      <c r="B1503" s="557"/>
      <c r="C1503" s="53">
        <v>9263</v>
      </c>
      <c r="D1503" s="144">
        <f t="shared" ref="D1503:D1504" si="1820">ROUND(C1503/12*$A$4,0)</f>
        <v>6947</v>
      </c>
      <c r="E1503" s="536">
        <v>6777.5</v>
      </c>
      <c r="F1503" s="144">
        <f>E1503/D1503*100</f>
        <v>97.560097883978685</v>
      </c>
      <c r="G1503" s="53"/>
      <c r="H1503" s="53"/>
      <c r="I1503" s="53"/>
      <c r="J1503" s="53"/>
      <c r="K1503" s="536"/>
      <c r="L1503" s="53"/>
      <c r="M1503" s="53"/>
      <c r="N1503" s="53"/>
      <c r="O1503" s="1410"/>
      <c r="P1503" s="1410"/>
      <c r="Q1503" s="1410"/>
      <c r="R1503" s="1410"/>
      <c r="S1503" s="1410"/>
      <c r="T1503" s="1410"/>
      <c r="U1503" s="1410"/>
      <c r="V1503" s="1410"/>
      <c r="W1503" s="1410"/>
      <c r="X1503" s="2923"/>
      <c r="Y1503" s="216"/>
      <c r="Z1503" s="216"/>
      <c r="AA1503" s="216"/>
      <c r="AB1503" s="4161"/>
      <c r="AC1503" s="3997"/>
    </row>
    <row r="1504" spans="1:29" ht="30" customHeight="1" x14ac:dyDescent="0.25">
      <c r="A1504" s="2029" t="s">
        <v>172</v>
      </c>
      <c r="B1504" s="1994"/>
      <c r="C1504" s="65"/>
      <c r="D1504" s="206">
        <f t="shared" si="1820"/>
        <v>0</v>
      </c>
      <c r="E1504" s="1995"/>
      <c r="F1504" s="206"/>
      <c r="G1504" s="65"/>
      <c r="H1504" s="65"/>
      <c r="I1504" s="65"/>
      <c r="J1504" s="65"/>
      <c r="K1504" s="1995"/>
      <c r="L1504" s="65"/>
      <c r="M1504" s="65"/>
      <c r="N1504" s="65"/>
      <c r="O1504" s="1412"/>
      <c r="P1504" s="1412"/>
      <c r="Q1504" s="1412"/>
      <c r="R1504" s="1412"/>
      <c r="S1504" s="1412"/>
      <c r="T1504" s="1412"/>
      <c r="U1504" s="1412"/>
      <c r="V1504" s="1412"/>
      <c r="W1504" s="1412"/>
      <c r="X1504" s="2924"/>
      <c r="Y1504" s="2937"/>
      <c r="Z1504" s="2937"/>
      <c r="AA1504" s="2937"/>
      <c r="AB1504" s="4162"/>
      <c r="AC1504" s="4017"/>
    </row>
    <row r="1505" spans="1:29" s="428" customFormat="1" ht="15" customHeight="1" thickBot="1" x14ac:dyDescent="0.3">
      <c r="A1505" s="2058" t="s">
        <v>181</v>
      </c>
      <c r="B1505" s="2058"/>
      <c r="C1505" s="2030">
        <f>C1502*3.2</f>
        <v>2316.8000000000002</v>
      </c>
      <c r="D1505" s="2030">
        <f t="shared" ref="D1505:E1505" si="1821">D1502*3.2</f>
        <v>1736.75</v>
      </c>
      <c r="E1505" s="2030">
        <f t="shared" si="1821"/>
        <v>1694.375</v>
      </c>
      <c r="F1505" s="1515">
        <f>E1505/D1505*100</f>
        <v>97.560097883978685</v>
      </c>
      <c r="G1505" s="2003"/>
      <c r="H1505" s="2003"/>
      <c r="I1505" s="2003"/>
      <c r="J1505" s="2003"/>
      <c r="K1505" s="2003"/>
      <c r="L1505" s="2003"/>
      <c r="M1505" s="2003"/>
      <c r="N1505" s="2003"/>
      <c r="O1505" s="769">
        <v>1816.1037799999999</v>
      </c>
      <c r="P1505" s="769">
        <v>1816.1037799999999</v>
      </c>
      <c r="Q1505" s="769">
        <v>1816.1037799999999</v>
      </c>
      <c r="R1505" s="769">
        <v>1816.1037799999999</v>
      </c>
      <c r="S1505" s="769">
        <v>1816.1037799999999</v>
      </c>
      <c r="T1505" s="769">
        <v>1816.1037799999999</v>
      </c>
      <c r="U1505" s="769">
        <v>1816.1037799999999</v>
      </c>
      <c r="V1505" s="769">
        <v>1816.1037799999999</v>
      </c>
      <c r="W1505" s="769">
        <v>1816.1037799999999</v>
      </c>
      <c r="X1505" s="2925">
        <f>O1505/12*$A$4+(P1505-O1505)/11*8+(Q1505-P1505)/10*7+(R1505-Q1505)/9*6+(S1505-R1505)/8*5+(T1505-S1505)/7*4+(U1505-T1505)/6*3+(V1505-U1505)/5*2+(W1505-V1505)/4*1</f>
        <v>1362.0778350000001</v>
      </c>
      <c r="Y1505" s="2863">
        <f t="shared" ref="Y1505" si="1822">AB1505-AA1505</f>
        <v>1333.2100399999997</v>
      </c>
      <c r="Z1505" s="2863">
        <f t="shared" ref="Z1505" si="1823">Y1505-X1505</f>
        <v>-28.867795000000342</v>
      </c>
      <c r="AA1505" s="2863">
        <v>-4.1173899999999994</v>
      </c>
      <c r="AB1505" s="4165">
        <v>1329.0926499999998</v>
      </c>
      <c r="AC1505" s="4039"/>
    </row>
    <row r="1506" spans="1:29" s="428" customFormat="1" ht="15" customHeight="1" thickBot="1" x14ac:dyDescent="0.3">
      <c r="A1506" s="2059" t="s">
        <v>18</v>
      </c>
      <c r="B1506" s="2059"/>
      <c r="C1506" s="2034"/>
      <c r="D1506" s="2034"/>
      <c r="E1506" s="2034"/>
      <c r="F1506" s="2034"/>
      <c r="G1506" s="2034"/>
      <c r="H1506" s="2034"/>
      <c r="I1506" s="2034"/>
      <c r="J1506" s="2034"/>
      <c r="K1506" s="2034"/>
      <c r="L1506" s="2034"/>
      <c r="M1506" s="2034"/>
      <c r="N1506" s="2034"/>
      <c r="O1506" s="770">
        <f t="shared" ref="O1506:P1506" si="1824">O1505</f>
        <v>1816.1037799999999</v>
      </c>
      <c r="P1506" s="770">
        <f t="shared" si="1824"/>
        <v>1816.1037799999999</v>
      </c>
      <c r="Q1506" s="770">
        <f t="shared" ref="Q1506:R1506" si="1825">Q1505</f>
        <v>1816.1037799999999</v>
      </c>
      <c r="R1506" s="770">
        <f t="shared" si="1825"/>
        <v>1816.1037799999999</v>
      </c>
      <c r="S1506" s="770">
        <f t="shared" ref="S1506:T1506" si="1826">S1505</f>
        <v>1816.1037799999999</v>
      </c>
      <c r="T1506" s="770">
        <f t="shared" si="1826"/>
        <v>1816.1037799999999</v>
      </c>
      <c r="U1506" s="770">
        <f t="shared" ref="U1506:V1506" si="1827">U1505</f>
        <v>1816.1037799999999</v>
      </c>
      <c r="V1506" s="770">
        <f t="shared" si="1827"/>
        <v>1816.1037799999999</v>
      </c>
      <c r="W1506" s="770">
        <f t="shared" ref="W1506" si="1828">W1505</f>
        <v>1816.1037799999999</v>
      </c>
      <c r="X1506" s="2928">
        <f t="shared" ref="X1506:AB1506" si="1829">X1505</f>
        <v>1362.0778350000001</v>
      </c>
      <c r="Y1506" s="2941">
        <f t="shared" si="1829"/>
        <v>1333.2100399999997</v>
      </c>
      <c r="Z1506" s="2941">
        <f t="shared" si="1829"/>
        <v>-28.867795000000342</v>
      </c>
      <c r="AA1506" s="2941">
        <f t="shared" si="1829"/>
        <v>-4.1173899999999994</v>
      </c>
      <c r="AB1506" s="4166">
        <f t="shared" si="1829"/>
        <v>1329.0926499999998</v>
      </c>
      <c r="AC1506" s="4027">
        <f t="shared" ref="AC1506" si="1830">AC1505</f>
        <v>0</v>
      </c>
    </row>
    <row r="1507" spans="1:29" s="428" customFormat="1" ht="15" customHeight="1" x14ac:dyDescent="0.25">
      <c r="A1507" s="2069"/>
      <c r="B1507" s="2069"/>
      <c r="C1507" s="2051"/>
      <c r="D1507" s="2051"/>
      <c r="E1507" s="2051"/>
      <c r="F1507" s="2051"/>
      <c r="G1507" s="550"/>
      <c r="H1507" s="550"/>
      <c r="I1507" s="550"/>
      <c r="J1507" s="550"/>
      <c r="K1507" s="550"/>
      <c r="L1507" s="550"/>
      <c r="M1507" s="550"/>
      <c r="N1507" s="550"/>
      <c r="O1507" s="1411"/>
      <c r="P1507" s="1411"/>
      <c r="Q1507" s="1411"/>
      <c r="R1507" s="1411"/>
      <c r="S1507" s="1411"/>
      <c r="T1507" s="1411"/>
      <c r="U1507" s="1411"/>
      <c r="V1507" s="1411"/>
      <c r="W1507" s="1411"/>
      <c r="X1507" s="2926"/>
      <c r="Y1507" s="2940"/>
      <c r="Z1507" s="2940"/>
      <c r="AA1507" s="2940"/>
      <c r="AB1507" s="4164"/>
      <c r="AC1507" s="4032"/>
    </row>
    <row r="1508" spans="1:29" s="428" customFormat="1" ht="15.75" customHeight="1" x14ac:dyDescent="0.25">
      <c r="A1508" s="2689" t="s">
        <v>244</v>
      </c>
      <c r="B1508" s="2061"/>
      <c r="C1508" s="536"/>
      <c r="D1508" s="536"/>
      <c r="E1508" s="536"/>
      <c r="F1508" s="536"/>
      <c r="G1508" s="536"/>
      <c r="H1508" s="536"/>
      <c r="I1508" s="536"/>
      <c r="J1508" s="536"/>
      <c r="K1508" s="536"/>
      <c r="L1508" s="536"/>
      <c r="M1508" s="536"/>
      <c r="N1508" s="536"/>
      <c r="O1508" s="1410"/>
      <c r="P1508" s="1410"/>
      <c r="Q1508" s="1410"/>
      <c r="R1508" s="1410"/>
      <c r="S1508" s="1410"/>
      <c r="T1508" s="1410"/>
      <c r="U1508" s="1410"/>
      <c r="V1508" s="1410"/>
      <c r="W1508" s="1410"/>
      <c r="X1508" s="2923"/>
      <c r="Y1508" s="216"/>
      <c r="Z1508" s="216"/>
      <c r="AA1508" s="216"/>
      <c r="AB1508" s="4161"/>
      <c r="AC1508" s="3997"/>
    </row>
    <row r="1509" spans="1:29" s="428" customFormat="1" ht="15" customHeight="1" x14ac:dyDescent="0.25">
      <c r="A1509" s="2052" t="s">
        <v>14</v>
      </c>
      <c r="B1509" s="2052"/>
      <c r="C1509" s="536"/>
      <c r="D1509" s="536"/>
      <c r="E1509" s="536"/>
      <c r="F1509" s="536"/>
      <c r="G1509" s="536"/>
      <c r="H1509" s="536"/>
      <c r="I1509" s="536"/>
      <c r="J1509" s="536"/>
      <c r="K1509" s="536"/>
      <c r="L1509" s="536"/>
      <c r="M1509" s="536"/>
      <c r="N1509" s="536"/>
      <c r="O1509" s="1410"/>
      <c r="P1509" s="1410"/>
      <c r="Q1509" s="1410"/>
      <c r="R1509" s="1410"/>
      <c r="S1509" s="1410"/>
      <c r="T1509" s="1410"/>
      <c r="U1509" s="1410"/>
      <c r="V1509" s="1410"/>
      <c r="W1509" s="1410"/>
      <c r="X1509" s="2923"/>
      <c r="Y1509" s="216"/>
      <c r="Z1509" s="216"/>
      <c r="AA1509" s="216"/>
      <c r="AB1509" s="4161"/>
      <c r="AC1509" s="3997"/>
    </row>
    <row r="1510" spans="1:29" ht="15" customHeight="1" x14ac:dyDescent="0.25">
      <c r="A1510" s="59" t="s">
        <v>186</v>
      </c>
      <c r="B1510" s="527"/>
      <c r="C1510" s="39"/>
      <c r="D1510" s="39"/>
      <c r="E1510" s="585"/>
      <c r="F1510" s="39"/>
      <c r="G1510" s="56"/>
      <c r="H1510" s="56"/>
      <c r="I1510" s="57"/>
      <c r="J1510" s="57"/>
      <c r="K1510" s="555"/>
      <c r="L1510" s="57"/>
      <c r="M1510" s="57"/>
      <c r="N1510" s="57"/>
      <c r="O1510" s="1410"/>
      <c r="P1510" s="1410"/>
      <c r="Q1510" s="1410"/>
      <c r="R1510" s="1410"/>
      <c r="S1510" s="1410"/>
      <c r="T1510" s="1410"/>
      <c r="U1510" s="1410"/>
      <c r="V1510" s="1410"/>
      <c r="W1510" s="1410"/>
      <c r="X1510" s="2923"/>
      <c r="Y1510" s="216"/>
      <c r="Z1510" s="216"/>
      <c r="AA1510" s="216"/>
      <c r="AB1510" s="4161"/>
      <c r="AC1510" s="4005"/>
    </row>
    <row r="1511" spans="1:29" ht="30" customHeight="1" x14ac:dyDescent="0.25">
      <c r="A1511" s="478" t="s">
        <v>171</v>
      </c>
      <c r="B1511" s="1746"/>
      <c r="C1511" s="53">
        <v>3970</v>
      </c>
      <c r="D1511" s="429">
        <f>D1512/4/3.2</f>
        <v>2977.265625</v>
      </c>
      <c r="E1511" s="429">
        <f>E1512/4/3.2</f>
        <v>2966.953125</v>
      </c>
      <c r="F1511" s="144">
        <f>E1511/D1511*100</f>
        <v>99.653625127922538</v>
      </c>
      <c r="G1511" s="56"/>
      <c r="H1511" s="56"/>
      <c r="I1511" s="55"/>
      <c r="J1511" s="55"/>
      <c r="K1511" s="554"/>
      <c r="L1511" s="55"/>
      <c r="M1511" s="55"/>
      <c r="N1511" s="55"/>
      <c r="O1511" s="1410"/>
      <c r="P1511" s="1410"/>
      <c r="Q1511" s="1410"/>
      <c r="R1511" s="1410"/>
      <c r="S1511" s="1410"/>
      <c r="T1511" s="1410"/>
      <c r="U1511" s="1410"/>
      <c r="V1511" s="1410"/>
      <c r="W1511" s="1410"/>
      <c r="X1511" s="2923"/>
      <c r="Y1511" s="216"/>
      <c r="Z1511" s="216"/>
      <c r="AA1511" s="216"/>
      <c r="AB1511" s="4161"/>
      <c r="AC1511" s="3880"/>
    </row>
    <row r="1512" spans="1:29" ht="15" customHeight="1" x14ac:dyDescent="0.25">
      <c r="A1512" s="534" t="s">
        <v>533</v>
      </c>
      <c r="B1512" s="557"/>
      <c r="C1512" s="53">
        <v>50812</v>
      </c>
      <c r="D1512" s="144">
        <f t="shared" ref="D1512" si="1831">ROUND(C1512/12*$A$4,0)</f>
        <v>38109</v>
      </c>
      <c r="E1512" s="536">
        <v>37977</v>
      </c>
      <c r="F1512" s="144">
        <f>E1512/D1512*100</f>
        <v>99.653625127922538</v>
      </c>
      <c r="G1512" s="53"/>
      <c r="H1512" s="53"/>
      <c r="I1512" s="53"/>
      <c r="J1512" s="53"/>
      <c r="K1512" s="536"/>
      <c r="L1512" s="53"/>
      <c r="M1512" s="53"/>
      <c r="N1512" s="53"/>
      <c r="O1512" s="1410"/>
      <c r="P1512" s="1410"/>
      <c r="Q1512" s="1410"/>
      <c r="R1512" s="1410"/>
      <c r="S1512" s="1410"/>
      <c r="T1512" s="1410"/>
      <c r="U1512" s="1410"/>
      <c r="V1512" s="1410"/>
      <c r="W1512" s="1410"/>
      <c r="X1512" s="2923"/>
      <c r="Y1512" s="216"/>
      <c r="Z1512" s="216"/>
      <c r="AA1512" s="216"/>
      <c r="AB1512" s="4161"/>
      <c r="AC1512" s="3997"/>
    </row>
    <row r="1513" spans="1:29" ht="30" customHeight="1" x14ac:dyDescent="0.25">
      <c r="A1513" s="2029" t="s">
        <v>172</v>
      </c>
      <c r="B1513" s="1994"/>
      <c r="C1513" s="65"/>
      <c r="D1513" s="65"/>
      <c r="E1513" s="1995"/>
      <c r="F1513" s="206"/>
      <c r="G1513" s="65"/>
      <c r="H1513" s="65"/>
      <c r="I1513" s="65"/>
      <c r="J1513" s="65"/>
      <c r="K1513" s="1995"/>
      <c r="L1513" s="65"/>
      <c r="M1513" s="65"/>
      <c r="N1513" s="65"/>
      <c r="O1513" s="1412"/>
      <c r="P1513" s="1412"/>
      <c r="Q1513" s="1412"/>
      <c r="R1513" s="1412"/>
      <c r="S1513" s="1412"/>
      <c r="T1513" s="1412"/>
      <c r="U1513" s="1412"/>
      <c r="V1513" s="1412"/>
      <c r="W1513" s="1412"/>
      <c r="X1513" s="2924"/>
      <c r="Y1513" s="2937"/>
      <c r="Z1513" s="2937"/>
      <c r="AA1513" s="2937"/>
      <c r="AB1513" s="4162"/>
      <c r="AC1513" s="4017"/>
    </row>
    <row r="1514" spans="1:29" s="428" customFormat="1" ht="15" customHeight="1" thickBot="1" x14ac:dyDescent="0.3">
      <c r="A1514" s="2058" t="s">
        <v>181</v>
      </c>
      <c r="B1514" s="2058"/>
      <c r="C1514" s="2030">
        <f>C1511*3.2</f>
        <v>12704</v>
      </c>
      <c r="D1514" s="2030">
        <f t="shared" ref="D1514:E1514" si="1832">D1511*3.2</f>
        <v>9527.25</v>
      </c>
      <c r="E1514" s="2030">
        <f t="shared" si="1832"/>
        <v>9494.25</v>
      </c>
      <c r="F1514" s="2030">
        <f>E1514/D1514*100</f>
        <v>99.653625127922538</v>
      </c>
      <c r="G1514" s="2003"/>
      <c r="H1514" s="2003"/>
      <c r="I1514" s="2003"/>
      <c r="J1514" s="2003"/>
      <c r="K1514" s="2003"/>
      <c r="L1514" s="2003"/>
      <c r="M1514" s="2003"/>
      <c r="N1514" s="2003"/>
      <c r="O1514" s="769">
        <v>9962.2007200000007</v>
      </c>
      <c r="P1514" s="769">
        <v>9962.2007200000007</v>
      </c>
      <c r="Q1514" s="769">
        <v>9962.2007200000007</v>
      </c>
      <c r="R1514" s="769">
        <v>9962.2007200000007</v>
      </c>
      <c r="S1514" s="769">
        <v>9962.2007200000007</v>
      </c>
      <c r="T1514" s="769">
        <v>9962.2007200000007</v>
      </c>
      <c r="U1514" s="769">
        <v>9962.2007200000007</v>
      </c>
      <c r="V1514" s="769">
        <v>9962.2007200000007</v>
      </c>
      <c r="W1514" s="769">
        <v>9962.2007200000007</v>
      </c>
      <c r="X1514" s="2925">
        <f>O1514/12*$A$4+(P1514-O1514)/11*8+(Q1514-P1514)/10*7+(R1514-Q1514)/9*6+(S1514-R1514)/8*5+(T1514-S1514)/7*4+(U1514-T1514)/6*3+(V1514-U1514)/5*2+(W1514-V1514)/4*1</f>
        <v>7471.6505400000005</v>
      </c>
      <c r="Y1514" s="2863">
        <f t="shared" ref="Y1514" si="1833">AB1514-AA1514</f>
        <v>7471.6121499999999</v>
      </c>
      <c r="Z1514" s="2863">
        <f t="shared" ref="Z1514" si="1834">Y1514-X1514</f>
        <v>-3.8390000000617874E-2</v>
      </c>
      <c r="AA1514" s="2863">
        <v>-60.862130000000008</v>
      </c>
      <c r="AB1514" s="4165">
        <v>7410.7500199999995</v>
      </c>
      <c r="AC1514" s="4039">
        <v>36.663260000000001</v>
      </c>
    </row>
    <row r="1515" spans="1:29" s="428" customFormat="1" ht="15" customHeight="1" thickBot="1" x14ac:dyDescent="0.3">
      <c r="A1515" s="2059" t="s">
        <v>18</v>
      </c>
      <c r="B1515" s="2059"/>
      <c r="C1515" s="2034"/>
      <c r="D1515" s="2034"/>
      <c r="E1515" s="2034"/>
      <c r="F1515" s="2034"/>
      <c r="G1515" s="2034"/>
      <c r="H1515" s="2034"/>
      <c r="I1515" s="2034"/>
      <c r="J1515" s="2034"/>
      <c r="K1515" s="2034"/>
      <c r="L1515" s="2034"/>
      <c r="M1515" s="2034"/>
      <c r="N1515" s="2034"/>
      <c r="O1515" s="770">
        <f t="shared" ref="O1515:P1515" si="1835">O1514</f>
        <v>9962.2007200000007</v>
      </c>
      <c r="P1515" s="770">
        <f t="shared" si="1835"/>
        <v>9962.2007200000007</v>
      </c>
      <c r="Q1515" s="770">
        <f t="shared" ref="Q1515:R1515" si="1836">Q1514</f>
        <v>9962.2007200000007</v>
      </c>
      <c r="R1515" s="770">
        <f t="shared" si="1836"/>
        <v>9962.2007200000007</v>
      </c>
      <c r="S1515" s="770">
        <f t="shared" ref="S1515:T1515" si="1837">S1514</f>
        <v>9962.2007200000007</v>
      </c>
      <c r="T1515" s="770">
        <f t="shared" si="1837"/>
        <v>9962.2007200000007</v>
      </c>
      <c r="U1515" s="770">
        <f t="shared" ref="U1515:V1515" si="1838">U1514</f>
        <v>9962.2007200000007</v>
      </c>
      <c r="V1515" s="770">
        <f t="shared" si="1838"/>
        <v>9962.2007200000007</v>
      </c>
      <c r="W1515" s="770">
        <f t="shared" ref="W1515" si="1839">W1514</f>
        <v>9962.2007200000007</v>
      </c>
      <c r="X1515" s="2928">
        <f t="shared" ref="X1515:AB1515" si="1840">X1514</f>
        <v>7471.6505400000005</v>
      </c>
      <c r="Y1515" s="2941">
        <f t="shared" si="1840"/>
        <v>7471.6121499999999</v>
      </c>
      <c r="Z1515" s="2941">
        <f t="shared" si="1840"/>
        <v>-3.8390000000617874E-2</v>
      </c>
      <c r="AA1515" s="2941">
        <f>SUM(AA1514)</f>
        <v>-60.862130000000008</v>
      </c>
      <c r="AB1515" s="4166">
        <f t="shared" si="1840"/>
        <v>7410.7500199999995</v>
      </c>
      <c r="AC1515" s="4027">
        <f t="shared" ref="AC1515" si="1841">AC1514</f>
        <v>36.663260000000001</v>
      </c>
    </row>
    <row r="1516" spans="1:29" ht="15" customHeight="1" x14ac:dyDescent="0.25">
      <c r="A1516" s="328"/>
      <c r="B1516" s="2069"/>
      <c r="C1516" s="335"/>
      <c r="D1516" s="335"/>
      <c r="E1516" s="2051"/>
      <c r="F1516" s="335"/>
      <c r="G1516" s="266"/>
      <c r="H1516" s="266"/>
      <c r="I1516" s="266"/>
      <c r="J1516" s="266"/>
      <c r="K1516" s="550"/>
      <c r="L1516" s="266"/>
      <c r="M1516" s="266"/>
      <c r="N1516" s="266"/>
      <c r="O1516" s="1411"/>
      <c r="P1516" s="1411"/>
      <c r="Q1516" s="1411"/>
      <c r="R1516" s="1411"/>
      <c r="S1516" s="1411"/>
      <c r="T1516" s="1411"/>
      <c r="U1516" s="1411"/>
      <c r="V1516" s="1411"/>
      <c r="W1516" s="1411"/>
      <c r="X1516" s="2926"/>
      <c r="Y1516" s="2940"/>
      <c r="Z1516" s="2940"/>
      <c r="AA1516" s="2940"/>
      <c r="AB1516" s="4164"/>
      <c r="AC1516" s="4032"/>
    </row>
    <row r="1517" spans="1:29" s="428" customFormat="1" ht="40.5" customHeight="1" x14ac:dyDescent="0.25">
      <c r="A1517" s="2691" t="s">
        <v>582</v>
      </c>
      <c r="B1517" s="2061"/>
      <c r="C1517" s="536"/>
      <c r="D1517" s="536"/>
      <c r="E1517" s="536"/>
      <c r="F1517" s="536"/>
      <c r="G1517" s="536"/>
      <c r="H1517" s="536"/>
      <c r="I1517" s="536"/>
      <c r="J1517" s="536"/>
      <c r="K1517" s="536"/>
      <c r="L1517" s="536"/>
      <c r="M1517" s="536"/>
      <c r="N1517" s="536"/>
      <c r="O1517" s="1410"/>
      <c r="P1517" s="1410"/>
      <c r="Q1517" s="1410"/>
      <c r="R1517" s="1410"/>
      <c r="S1517" s="1410"/>
      <c r="T1517" s="1410"/>
      <c r="U1517" s="1410"/>
      <c r="V1517" s="1410"/>
      <c r="W1517" s="1410"/>
      <c r="X1517" s="2923"/>
      <c r="Y1517" s="216"/>
      <c r="Z1517" s="216"/>
      <c r="AA1517" s="216"/>
      <c r="AB1517" s="4161"/>
      <c r="AC1517" s="3997"/>
    </row>
    <row r="1518" spans="1:29" s="428" customFormat="1" ht="15" customHeight="1" x14ac:dyDescent="0.25">
      <c r="A1518" s="551" t="s">
        <v>14</v>
      </c>
      <c r="B1518" s="2052"/>
      <c r="C1518" s="536"/>
      <c r="D1518" s="536"/>
      <c r="E1518" s="536"/>
      <c r="F1518" s="536"/>
      <c r="G1518" s="536"/>
      <c r="H1518" s="536"/>
      <c r="I1518" s="536"/>
      <c r="J1518" s="536"/>
      <c r="K1518" s="536"/>
      <c r="L1518" s="536"/>
      <c r="M1518" s="536"/>
      <c r="N1518" s="536"/>
      <c r="O1518" s="1410"/>
      <c r="P1518" s="1410"/>
      <c r="Q1518" s="1410"/>
      <c r="R1518" s="1410"/>
      <c r="S1518" s="1410"/>
      <c r="T1518" s="1410"/>
      <c r="U1518" s="1410"/>
      <c r="V1518" s="1410"/>
      <c r="W1518" s="1410"/>
      <c r="X1518" s="2923"/>
      <c r="Y1518" s="216"/>
      <c r="Z1518" s="216"/>
      <c r="AA1518" s="216"/>
      <c r="AB1518" s="4161"/>
      <c r="AC1518" s="3997"/>
    </row>
    <row r="1519" spans="1:29" ht="15" customHeight="1" x14ac:dyDescent="0.25">
      <c r="A1519" s="549" t="s">
        <v>174</v>
      </c>
      <c r="B1519" s="557"/>
      <c r="C1519" s="53"/>
      <c r="D1519" s="53"/>
      <c r="E1519" s="536"/>
      <c r="F1519" s="53"/>
      <c r="G1519" s="53"/>
      <c r="H1519" s="53"/>
      <c r="I1519" s="53"/>
      <c r="J1519" s="53"/>
      <c r="K1519" s="536"/>
      <c r="L1519" s="53"/>
      <c r="M1519" s="53"/>
      <c r="N1519" s="53"/>
      <c r="O1519" s="1410"/>
      <c r="P1519" s="1410"/>
      <c r="Q1519" s="1410"/>
      <c r="R1519" s="1410"/>
      <c r="S1519" s="1410"/>
      <c r="T1519" s="1410"/>
      <c r="U1519" s="1410"/>
      <c r="V1519" s="1410"/>
      <c r="W1519" s="1410"/>
      <c r="X1519" s="2923"/>
      <c r="Y1519" s="216"/>
      <c r="Z1519" s="216"/>
      <c r="AA1519" s="216"/>
      <c r="AB1519" s="4161"/>
      <c r="AC1519" s="3997"/>
    </row>
    <row r="1520" spans="1:29" ht="15" customHeight="1" x14ac:dyDescent="0.25">
      <c r="A1520" s="149" t="s">
        <v>142</v>
      </c>
      <c r="B1520" s="557"/>
      <c r="C1520" s="53">
        <v>50</v>
      </c>
      <c r="D1520" s="144">
        <f t="shared" ref="D1520:D1521" si="1842">ROUND(C1520/12*$A$4,0)</f>
        <v>38</v>
      </c>
      <c r="E1520" s="536">
        <v>12</v>
      </c>
      <c r="F1520" s="429">
        <f>E1520/D1520*100</f>
        <v>31.578947368421051</v>
      </c>
      <c r="G1520" s="53"/>
      <c r="H1520" s="53"/>
      <c r="I1520" s="53"/>
      <c r="J1520" s="53"/>
      <c r="K1520" s="536"/>
      <c r="L1520" s="53"/>
      <c r="M1520" s="53"/>
      <c r="N1520" s="53"/>
      <c r="O1520" s="1410"/>
      <c r="P1520" s="1410"/>
      <c r="Q1520" s="1410"/>
      <c r="R1520" s="1410"/>
      <c r="S1520" s="1410"/>
      <c r="T1520" s="1410"/>
      <c r="U1520" s="1410"/>
      <c r="V1520" s="1410"/>
      <c r="W1520" s="1410"/>
      <c r="X1520" s="2923"/>
      <c r="Y1520" s="216"/>
      <c r="Z1520" s="216"/>
      <c r="AA1520" s="216"/>
      <c r="AB1520" s="4161"/>
      <c r="AC1520" s="3997"/>
    </row>
    <row r="1521" spans="1:29" ht="20.25" customHeight="1" x14ac:dyDescent="0.25">
      <c r="A1521" s="324" t="s">
        <v>40</v>
      </c>
      <c r="B1521" s="1994"/>
      <c r="C1521" s="65">
        <v>500</v>
      </c>
      <c r="D1521" s="206">
        <f t="shared" si="1842"/>
        <v>375</v>
      </c>
      <c r="E1521" s="1995">
        <v>295</v>
      </c>
      <c r="F1521" s="436">
        <f>E1521/D1521*100</f>
        <v>78.666666666666657</v>
      </c>
      <c r="G1521" s="65"/>
      <c r="H1521" s="65"/>
      <c r="I1521" s="65"/>
      <c r="J1521" s="65"/>
      <c r="K1521" s="1995"/>
      <c r="L1521" s="65"/>
      <c r="M1521" s="65"/>
      <c r="N1521" s="65"/>
      <c r="O1521" s="1412"/>
      <c r="P1521" s="1412"/>
      <c r="Q1521" s="1412"/>
      <c r="R1521" s="1412"/>
      <c r="S1521" s="1412"/>
      <c r="T1521" s="1412"/>
      <c r="U1521" s="1412"/>
      <c r="V1521" s="1412"/>
      <c r="W1521" s="1412"/>
      <c r="X1521" s="2924"/>
      <c r="Y1521" s="2937"/>
      <c r="Z1521" s="2937"/>
      <c r="AA1521" s="2937"/>
      <c r="AB1521" s="4162"/>
      <c r="AC1521" s="4017"/>
    </row>
    <row r="1522" spans="1:29" s="428" customFormat="1" ht="15" customHeight="1" thickBot="1" x14ac:dyDescent="0.3">
      <c r="A1522" s="2070" t="s">
        <v>181</v>
      </c>
      <c r="B1522" s="2070"/>
      <c r="C1522" s="2030"/>
      <c r="D1522" s="2030"/>
      <c r="E1522" s="2030"/>
      <c r="F1522" s="2030"/>
      <c r="G1522" s="2003"/>
      <c r="H1522" s="2003"/>
      <c r="I1522" s="2003"/>
      <c r="J1522" s="2003"/>
      <c r="K1522" s="2003"/>
      <c r="L1522" s="2003"/>
      <c r="M1522" s="2003"/>
      <c r="N1522" s="2003"/>
      <c r="O1522" s="769">
        <v>82.953500000000005</v>
      </c>
      <c r="P1522" s="769">
        <v>82.953500000000005</v>
      </c>
      <c r="Q1522" s="769">
        <v>82.953500000000005</v>
      </c>
      <c r="R1522" s="769">
        <v>82.953500000000005</v>
      </c>
      <c r="S1522" s="769">
        <v>82.953500000000005</v>
      </c>
      <c r="T1522" s="769">
        <v>82.953500000000005</v>
      </c>
      <c r="U1522" s="769">
        <v>82.953500000000005</v>
      </c>
      <c r="V1522" s="769">
        <v>82.953500000000005</v>
      </c>
      <c r="W1522" s="769">
        <v>82.953500000000005</v>
      </c>
      <c r="X1522" s="2925">
        <f>O1522/12*$A$4+(P1522-O1522)/11*8+(Q1522-P1522)/10*7+(R1522-Q1522)/9*6+(S1522-R1522)/8*5+(T1522-S1522)/7*4+(U1522-T1522)/6*3+(V1522-U1522)/5*2+(W1522-V1522)/4*1</f>
        <v>62.215125</v>
      </c>
      <c r="Y1522" s="2863">
        <f t="shared" ref="Y1522" si="1843">AB1522-AA1522</f>
        <v>50.623789999999993</v>
      </c>
      <c r="Z1522" s="2863">
        <f t="shared" ref="Z1522" si="1844">Y1522-X1522</f>
        <v>-11.591335000000008</v>
      </c>
      <c r="AA1522" s="2863">
        <v>0</v>
      </c>
      <c r="AB1522" s="4165">
        <v>50.623789999999993</v>
      </c>
      <c r="AC1522" s="4039"/>
    </row>
    <row r="1523" spans="1:29" s="428" customFormat="1" ht="15" customHeight="1" thickBot="1" x14ac:dyDescent="0.3">
      <c r="A1523" s="2059" t="s">
        <v>18</v>
      </c>
      <c r="B1523" s="2059"/>
      <c r="C1523" s="2034"/>
      <c r="D1523" s="2034"/>
      <c r="E1523" s="2034"/>
      <c r="F1523" s="2034"/>
      <c r="G1523" s="2034"/>
      <c r="H1523" s="2034"/>
      <c r="I1523" s="2034"/>
      <c r="J1523" s="2034"/>
      <c r="K1523" s="2034"/>
      <c r="L1523" s="2034"/>
      <c r="M1523" s="2034"/>
      <c r="N1523" s="2034"/>
      <c r="O1523" s="770">
        <f t="shared" ref="O1523:P1523" si="1845">O1522</f>
        <v>82.953500000000005</v>
      </c>
      <c r="P1523" s="770">
        <f t="shared" si="1845"/>
        <v>82.953500000000005</v>
      </c>
      <c r="Q1523" s="770">
        <f t="shared" ref="Q1523:R1523" si="1846">Q1522</f>
        <v>82.953500000000005</v>
      </c>
      <c r="R1523" s="770">
        <f t="shared" si="1846"/>
        <v>82.953500000000005</v>
      </c>
      <c r="S1523" s="770">
        <f t="shared" ref="S1523:T1523" si="1847">S1522</f>
        <v>82.953500000000005</v>
      </c>
      <c r="T1523" s="770">
        <f t="shared" si="1847"/>
        <v>82.953500000000005</v>
      </c>
      <c r="U1523" s="770">
        <f t="shared" ref="U1523:V1523" si="1848">U1522</f>
        <v>82.953500000000005</v>
      </c>
      <c r="V1523" s="770">
        <f t="shared" si="1848"/>
        <v>82.953500000000005</v>
      </c>
      <c r="W1523" s="770">
        <f t="shared" ref="W1523" si="1849">W1522</f>
        <v>82.953500000000005</v>
      </c>
      <c r="X1523" s="2928">
        <f t="shared" ref="X1523:AB1523" si="1850">X1522</f>
        <v>62.215125</v>
      </c>
      <c r="Y1523" s="2941">
        <f t="shared" si="1850"/>
        <v>50.623789999999993</v>
      </c>
      <c r="Z1523" s="2941">
        <f t="shared" si="1850"/>
        <v>-11.591335000000008</v>
      </c>
      <c r="AA1523" s="2941">
        <f t="shared" si="1850"/>
        <v>0</v>
      </c>
      <c r="AB1523" s="4166">
        <f t="shared" si="1850"/>
        <v>50.623789999999993</v>
      </c>
      <c r="AC1523" s="4027">
        <f t="shared" ref="AC1523" si="1851">AC1522</f>
        <v>0</v>
      </c>
    </row>
    <row r="1524" spans="1:29" s="428" customFormat="1" ht="15" customHeight="1" x14ac:dyDescent="0.25">
      <c r="A1524" s="2069"/>
      <c r="B1524" s="2069"/>
      <c r="C1524" s="2051"/>
      <c r="D1524" s="2051"/>
      <c r="E1524" s="2051"/>
      <c r="F1524" s="2051"/>
      <c r="G1524" s="550"/>
      <c r="H1524" s="550"/>
      <c r="I1524" s="550"/>
      <c r="J1524" s="550"/>
      <c r="K1524" s="550"/>
      <c r="L1524" s="550"/>
      <c r="M1524" s="550"/>
      <c r="N1524" s="550"/>
      <c r="O1524" s="1411"/>
      <c r="P1524" s="1411"/>
      <c r="Q1524" s="1411"/>
      <c r="R1524" s="1411"/>
      <c r="S1524" s="1411"/>
      <c r="T1524" s="1411"/>
      <c r="U1524" s="1411"/>
      <c r="V1524" s="1411"/>
      <c r="W1524" s="1411"/>
      <c r="X1524" s="2926"/>
      <c r="Y1524" s="2940"/>
      <c r="Z1524" s="2940"/>
      <c r="AA1524" s="2940"/>
      <c r="AB1524" s="4164"/>
      <c r="AC1524" s="4032"/>
    </row>
    <row r="1525" spans="1:29" s="428" customFormat="1" ht="15.75" customHeight="1" x14ac:dyDescent="0.25">
      <c r="A1525" s="2689" t="s">
        <v>583</v>
      </c>
      <c r="B1525" s="2061"/>
      <c r="C1525" s="536"/>
      <c r="D1525" s="536"/>
      <c r="E1525" s="536"/>
      <c r="F1525" s="536"/>
      <c r="G1525" s="536"/>
      <c r="H1525" s="536"/>
      <c r="I1525" s="536"/>
      <c r="J1525" s="536"/>
      <c r="K1525" s="536"/>
      <c r="L1525" s="536"/>
      <c r="M1525" s="536"/>
      <c r="N1525" s="536"/>
      <c r="O1525" s="1410"/>
      <c r="P1525" s="1410"/>
      <c r="Q1525" s="1410"/>
      <c r="R1525" s="1410"/>
      <c r="S1525" s="1410"/>
      <c r="T1525" s="1410"/>
      <c r="U1525" s="1410"/>
      <c r="V1525" s="1410"/>
      <c r="W1525" s="1410"/>
      <c r="X1525" s="2923"/>
      <c r="Y1525" s="216"/>
      <c r="Z1525" s="216"/>
      <c r="AA1525" s="216"/>
      <c r="AB1525" s="4161"/>
      <c r="AC1525" s="3997"/>
    </row>
    <row r="1526" spans="1:29" s="428" customFormat="1" ht="15" customHeight="1" x14ac:dyDescent="0.25">
      <c r="A1526" s="551" t="s">
        <v>14</v>
      </c>
      <c r="B1526" s="2052"/>
      <c r="C1526" s="536"/>
      <c r="D1526" s="536"/>
      <c r="E1526" s="536"/>
      <c r="F1526" s="536"/>
      <c r="G1526" s="536"/>
      <c r="H1526" s="536"/>
      <c r="I1526" s="536"/>
      <c r="J1526" s="536"/>
      <c r="K1526" s="536"/>
      <c r="L1526" s="536"/>
      <c r="M1526" s="536"/>
      <c r="N1526" s="536"/>
      <c r="O1526" s="1410"/>
      <c r="P1526" s="1410"/>
      <c r="Q1526" s="1410"/>
      <c r="R1526" s="1410"/>
      <c r="S1526" s="1410"/>
      <c r="T1526" s="1410"/>
      <c r="U1526" s="1410"/>
      <c r="V1526" s="1410"/>
      <c r="W1526" s="1410"/>
      <c r="X1526" s="2923"/>
      <c r="Y1526" s="216"/>
      <c r="Z1526" s="216"/>
      <c r="AA1526" s="216"/>
      <c r="AB1526" s="4161"/>
      <c r="AC1526" s="3997"/>
    </row>
    <row r="1527" spans="1:29" ht="15" customHeight="1" x14ac:dyDescent="0.25">
      <c r="A1527" s="59"/>
      <c r="B1527" s="527"/>
      <c r="C1527" s="53"/>
      <c r="D1527" s="53"/>
      <c r="E1527" s="536"/>
      <c r="F1527" s="53"/>
      <c r="G1527" s="56"/>
      <c r="H1527" s="56"/>
      <c r="I1527" s="55"/>
      <c r="J1527" s="55"/>
      <c r="K1527" s="554"/>
      <c r="L1527" s="55"/>
      <c r="M1527" s="55"/>
      <c r="N1527" s="55"/>
      <c r="O1527" s="1410"/>
      <c r="P1527" s="1410"/>
      <c r="Q1527" s="1410"/>
      <c r="R1527" s="1410"/>
      <c r="S1527" s="1410"/>
      <c r="T1527" s="1410"/>
      <c r="U1527" s="1410"/>
      <c r="V1527" s="1410"/>
      <c r="W1527" s="1410"/>
      <c r="X1527" s="2923"/>
      <c r="Y1527" s="216"/>
      <c r="Z1527" s="216"/>
      <c r="AA1527" s="216"/>
      <c r="AB1527" s="4161"/>
      <c r="AC1527" s="3997"/>
    </row>
    <row r="1528" spans="1:29" s="428" customFormat="1" ht="15" customHeight="1" x14ac:dyDescent="0.25">
      <c r="A1528" s="549" t="s">
        <v>174</v>
      </c>
      <c r="B1528" s="557"/>
      <c r="C1528" s="536"/>
      <c r="D1528" s="536"/>
      <c r="E1528" s="536"/>
      <c r="F1528" s="536"/>
      <c r="G1528" s="536"/>
      <c r="H1528" s="536"/>
      <c r="I1528" s="536"/>
      <c r="J1528" s="536"/>
      <c r="K1528" s="536"/>
      <c r="L1528" s="536"/>
      <c r="M1528" s="536"/>
      <c r="N1528" s="536"/>
      <c r="O1528" s="1410"/>
      <c r="P1528" s="1410"/>
      <c r="Q1528" s="1410"/>
      <c r="R1528" s="1410"/>
      <c r="S1528" s="1410"/>
      <c r="T1528" s="1410"/>
      <c r="U1528" s="1410"/>
      <c r="V1528" s="1410"/>
      <c r="W1528" s="1410"/>
      <c r="X1528" s="2923"/>
      <c r="Y1528" s="216"/>
      <c r="Z1528" s="216"/>
      <c r="AA1528" s="216"/>
      <c r="AB1528" s="4161"/>
      <c r="AC1528" s="3997"/>
    </row>
    <row r="1529" spans="1:29" s="428" customFormat="1" ht="24" customHeight="1" x14ac:dyDescent="0.25">
      <c r="A1529" s="161" t="s">
        <v>143</v>
      </c>
      <c r="B1529" s="557"/>
      <c r="C1529" s="536">
        <v>1000</v>
      </c>
      <c r="D1529" s="144">
        <f t="shared" ref="D1529:D1531" si="1852">ROUND(C1529/12*$A$4,0)</f>
        <v>750</v>
      </c>
      <c r="E1529" s="536">
        <v>1011</v>
      </c>
      <c r="F1529" s="429">
        <f>E1529/D1529*100</f>
        <v>134.80000000000001</v>
      </c>
      <c r="G1529" s="536"/>
      <c r="H1529" s="536"/>
      <c r="I1529" s="536"/>
      <c r="J1529" s="536"/>
      <c r="K1529" s="536"/>
      <c r="L1529" s="536"/>
      <c r="M1529" s="536"/>
      <c r="N1529" s="536"/>
      <c r="O1529" s="1410"/>
      <c r="P1529" s="1410"/>
      <c r="Q1529" s="1410"/>
      <c r="R1529" s="1410"/>
      <c r="S1529" s="1410"/>
      <c r="T1529" s="1410"/>
      <c r="U1529" s="1410"/>
      <c r="V1529" s="1410"/>
      <c r="W1529" s="1410"/>
      <c r="X1529" s="2923"/>
      <c r="Y1529" s="216"/>
      <c r="Z1529" s="216"/>
      <c r="AA1529" s="216"/>
      <c r="AB1529" s="4161"/>
      <c r="AC1529" s="3997"/>
    </row>
    <row r="1530" spans="1:29" s="428" customFormat="1" ht="30" customHeight="1" x14ac:dyDescent="0.25">
      <c r="A1530" s="161" t="s">
        <v>225</v>
      </c>
      <c r="B1530" s="557"/>
      <c r="C1530" s="536">
        <v>200</v>
      </c>
      <c r="D1530" s="144">
        <f t="shared" si="1852"/>
        <v>150</v>
      </c>
      <c r="E1530" s="536">
        <v>201</v>
      </c>
      <c r="F1530" s="429">
        <f>E1530/D1530*100</f>
        <v>134</v>
      </c>
      <c r="G1530" s="536"/>
      <c r="H1530" s="536"/>
      <c r="I1530" s="536"/>
      <c r="J1530" s="536"/>
      <c r="K1530" s="536"/>
      <c r="L1530" s="536"/>
      <c r="M1530" s="536"/>
      <c r="N1530" s="536"/>
      <c r="O1530" s="1410"/>
      <c r="P1530" s="1410"/>
      <c r="Q1530" s="1410"/>
      <c r="R1530" s="1410"/>
      <c r="S1530" s="1410"/>
      <c r="T1530" s="1410"/>
      <c r="U1530" s="1410"/>
      <c r="V1530" s="1410"/>
      <c r="W1530" s="1410"/>
      <c r="X1530" s="2923"/>
      <c r="Y1530" s="216"/>
      <c r="Z1530" s="216"/>
      <c r="AA1530" s="216"/>
      <c r="AB1530" s="4161"/>
      <c r="AC1530" s="3997">
        <v>0.40970000000000001</v>
      </c>
    </row>
    <row r="1531" spans="1:29" s="428" customFormat="1" ht="15" customHeight="1" x14ac:dyDescent="0.25">
      <c r="A1531" s="324" t="s">
        <v>148</v>
      </c>
      <c r="B1531" s="1994"/>
      <c r="C1531" s="1995">
        <v>800</v>
      </c>
      <c r="D1531" s="206">
        <f t="shared" si="1852"/>
        <v>600</v>
      </c>
      <c r="E1531" s="1995">
        <v>812</v>
      </c>
      <c r="F1531" s="436">
        <f>E1531/D1531*100</f>
        <v>135.33333333333331</v>
      </c>
      <c r="G1531" s="1995"/>
      <c r="H1531" s="1995"/>
      <c r="I1531" s="1995"/>
      <c r="J1531" s="1995"/>
      <c r="K1531" s="1995"/>
      <c r="L1531" s="1995"/>
      <c r="M1531" s="1995"/>
      <c r="N1531" s="1995"/>
      <c r="O1531" s="1412"/>
      <c r="P1531" s="1412"/>
      <c r="Q1531" s="1412"/>
      <c r="R1531" s="1412"/>
      <c r="S1531" s="1412"/>
      <c r="T1531" s="1412"/>
      <c r="U1531" s="1412"/>
      <c r="V1531" s="1412"/>
      <c r="W1531" s="1412"/>
      <c r="X1531" s="2924"/>
      <c r="Y1531" s="2937"/>
      <c r="Z1531" s="2937"/>
      <c r="AA1531" s="2937"/>
      <c r="AB1531" s="4162"/>
      <c r="AC1531" s="4017"/>
    </row>
    <row r="1532" spans="1:29" s="428" customFormat="1" ht="15" customHeight="1" thickBot="1" x14ac:dyDescent="0.3">
      <c r="A1532" s="2070" t="s">
        <v>181</v>
      </c>
      <c r="B1532" s="2070"/>
      <c r="C1532" s="2030"/>
      <c r="D1532" s="2030"/>
      <c r="E1532" s="2030"/>
      <c r="F1532" s="2030"/>
      <c r="G1532" s="2003"/>
      <c r="H1532" s="2003"/>
      <c r="I1532" s="2003"/>
      <c r="J1532" s="2003"/>
      <c r="K1532" s="2003"/>
      <c r="L1532" s="2003"/>
      <c r="M1532" s="2003"/>
      <c r="N1532" s="2003"/>
      <c r="O1532" s="769">
        <v>626.476</v>
      </c>
      <c r="P1532" s="769">
        <v>626.476</v>
      </c>
      <c r="Q1532" s="769">
        <v>626.476</v>
      </c>
      <c r="R1532" s="769">
        <v>626.476</v>
      </c>
      <c r="S1532" s="769">
        <v>626.476</v>
      </c>
      <c r="T1532" s="769">
        <v>626.476</v>
      </c>
      <c r="U1532" s="769">
        <v>626.476</v>
      </c>
      <c r="V1532" s="769">
        <v>626.476</v>
      </c>
      <c r="W1532" s="769">
        <v>626.476</v>
      </c>
      <c r="X1532" s="2925">
        <f>O1532/12*$A$4+(P1532-O1532)/11*8+(Q1532-P1532)/10*7+(R1532-Q1532)/9*6+(S1532-R1532)/8*5+(T1532-S1532)/7*4+(U1532-T1532)/6*3+(V1532-U1532)/5*2+(W1532-V1532)/4*1</f>
        <v>469.85699999999997</v>
      </c>
      <c r="Y1532" s="2863">
        <f t="shared" ref="Y1532" si="1853">AB1532-AA1532</f>
        <v>635.53826000000004</v>
      </c>
      <c r="Z1532" s="2863">
        <f t="shared" ref="Z1532" si="1854">Y1532-X1532</f>
        <v>165.68126000000007</v>
      </c>
      <c r="AA1532" s="2863">
        <v>-2.0484</v>
      </c>
      <c r="AB1532" s="4165">
        <v>633.48986000000002</v>
      </c>
      <c r="AC1532" s="4039">
        <f>SUM(AC1529:AC1531)</f>
        <v>0.40970000000000001</v>
      </c>
    </row>
    <row r="1533" spans="1:29" s="428" customFormat="1" ht="15" customHeight="1" thickBot="1" x14ac:dyDescent="0.3">
      <c r="A1533" s="2059" t="s">
        <v>18</v>
      </c>
      <c r="B1533" s="2059"/>
      <c r="C1533" s="2034"/>
      <c r="D1533" s="2034"/>
      <c r="E1533" s="2034"/>
      <c r="F1533" s="2034"/>
      <c r="G1533" s="2034"/>
      <c r="H1533" s="2034"/>
      <c r="I1533" s="2034"/>
      <c r="J1533" s="2034"/>
      <c r="K1533" s="2034"/>
      <c r="L1533" s="2034"/>
      <c r="M1533" s="2034"/>
      <c r="N1533" s="2034"/>
      <c r="O1533" s="770">
        <f t="shared" ref="O1533:P1533" si="1855">O1532</f>
        <v>626.476</v>
      </c>
      <c r="P1533" s="770">
        <f t="shared" si="1855"/>
        <v>626.476</v>
      </c>
      <c r="Q1533" s="770">
        <f t="shared" ref="Q1533:R1533" si="1856">Q1532</f>
        <v>626.476</v>
      </c>
      <c r="R1533" s="770">
        <f t="shared" si="1856"/>
        <v>626.476</v>
      </c>
      <c r="S1533" s="770">
        <f t="shared" ref="S1533:T1533" si="1857">S1532</f>
        <v>626.476</v>
      </c>
      <c r="T1533" s="770">
        <f t="shared" si="1857"/>
        <v>626.476</v>
      </c>
      <c r="U1533" s="770">
        <f t="shared" ref="U1533:V1533" si="1858">U1532</f>
        <v>626.476</v>
      </c>
      <c r="V1533" s="770">
        <f t="shared" si="1858"/>
        <v>626.476</v>
      </c>
      <c r="W1533" s="770">
        <f t="shared" ref="W1533" si="1859">W1532</f>
        <v>626.476</v>
      </c>
      <c r="X1533" s="2928">
        <f t="shared" ref="X1533:AB1533" si="1860">X1532</f>
        <v>469.85699999999997</v>
      </c>
      <c r="Y1533" s="2941">
        <f t="shared" si="1860"/>
        <v>635.53826000000004</v>
      </c>
      <c r="Z1533" s="2941">
        <f t="shared" si="1860"/>
        <v>165.68126000000007</v>
      </c>
      <c r="AA1533" s="2941">
        <f t="shared" si="1860"/>
        <v>-2.0484</v>
      </c>
      <c r="AB1533" s="4166">
        <f t="shared" si="1860"/>
        <v>633.48986000000002</v>
      </c>
      <c r="AC1533" s="4027">
        <f t="shared" ref="AC1533" si="1861">AC1532</f>
        <v>0.40970000000000001</v>
      </c>
    </row>
    <row r="1534" spans="1:29" ht="15" customHeight="1" x14ac:dyDescent="0.25">
      <c r="A1534" s="2690" t="s">
        <v>584</v>
      </c>
      <c r="B1534" s="2071"/>
      <c r="C1534" s="1564"/>
      <c r="D1534" s="1563"/>
      <c r="E1534" s="2071"/>
      <c r="F1534" s="1563"/>
      <c r="G1534" s="1563"/>
      <c r="H1534" s="1563"/>
      <c r="I1534" s="1563"/>
      <c r="J1534" s="1563"/>
      <c r="K1534" s="2071"/>
      <c r="L1534" s="1563"/>
      <c r="M1534" s="1563"/>
      <c r="N1534" s="1563"/>
      <c r="O1534" s="1411"/>
      <c r="P1534" s="1411"/>
      <c r="Q1534" s="1411"/>
      <c r="R1534" s="1411"/>
      <c r="S1534" s="1411"/>
      <c r="T1534" s="1411"/>
      <c r="U1534" s="1411"/>
      <c r="V1534" s="1411"/>
      <c r="W1534" s="1411"/>
      <c r="X1534" s="2926"/>
      <c r="Y1534" s="2940"/>
      <c r="Z1534" s="2940"/>
      <c r="AA1534" s="2940"/>
      <c r="AB1534" s="4164"/>
      <c r="AC1534" s="4042"/>
    </row>
    <row r="1535" spans="1:29" ht="15" customHeight="1" x14ac:dyDescent="0.25">
      <c r="A1535" s="558" t="s">
        <v>14</v>
      </c>
      <c r="B1535" s="2072"/>
      <c r="C1535" s="556"/>
      <c r="D1535" s="537"/>
      <c r="E1535" s="2072"/>
      <c r="F1535" s="537"/>
      <c r="G1535" s="537"/>
      <c r="H1535" s="537"/>
      <c r="I1535" s="537"/>
      <c r="J1535" s="537"/>
      <c r="K1535" s="2072"/>
      <c r="L1535" s="537"/>
      <c r="M1535" s="537"/>
      <c r="N1535" s="537"/>
      <c r="O1535" s="1410"/>
      <c r="P1535" s="1410"/>
      <c r="Q1535" s="1410"/>
      <c r="R1535" s="1410"/>
      <c r="S1535" s="1410"/>
      <c r="T1535" s="1410"/>
      <c r="U1535" s="1410"/>
      <c r="V1535" s="1410"/>
      <c r="W1535" s="1410"/>
      <c r="X1535" s="2923"/>
      <c r="Y1535" s="216"/>
      <c r="Z1535" s="216"/>
      <c r="AA1535" s="216"/>
      <c r="AB1535" s="4161"/>
      <c r="AC1535" s="4043"/>
    </row>
    <row r="1536" spans="1:29" ht="15" customHeight="1" x14ac:dyDescent="0.25">
      <c r="A1536" s="498"/>
      <c r="B1536" s="2072"/>
      <c r="C1536" s="556"/>
      <c r="D1536" s="537"/>
      <c r="E1536" s="2072"/>
      <c r="F1536" s="537"/>
      <c r="G1536" s="537"/>
      <c r="H1536" s="537"/>
      <c r="I1536" s="537"/>
      <c r="J1536" s="537"/>
      <c r="K1536" s="2072"/>
      <c r="L1536" s="537"/>
      <c r="M1536" s="537"/>
      <c r="N1536" s="537"/>
      <c r="O1536" s="1410"/>
      <c r="P1536" s="1410"/>
      <c r="Q1536" s="1410"/>
      <c r="R1536" s="1410"/>
      <c r="S1536" s="1410"/>
      <c r="T1536" s="1410"/>
      <c r="U1536" s="1410"/>
      <c r="V1536" s="1410"/>
      <c r="W1536" s="1410"/>
      <c r="X1536" s="2923"/>
      <c r="Y1536" s="216"/>
      <c r="Z1536" s="216"/>
      <c r="AA1536" s="216"/>
      <c r="AB1536" s="4161"/>
      <c r="AC1536" s="4043"/>
    </row>
    <row r="1537" spans="1:29" ht="15" customHeight="1" x14ac:dyDescent="0.25">
      <c r="A1537" s="549" t="s">
        <v>174</v>
      </c>
      <c r="B1537" s="2072"/>
      <c r="C1537" s="556"/>
      <c r="D1537" s="537"/>
      <c r="E1537" s="2072"/>
      <c r="F1537" s="537"/>
      <c r="G1537" s="537"/>
      <c r="H1537" s="537"/>
      <c r="I1537" s="537"/>
      <c r="J1537" s="537"/>
      <c r="K1537" s="2072"/>
      <c r="L1537" s="537"/>
      <c r="M1537" s="537"/>
      <c r="N1537" s="537"/>
      <c r="O1537" s="1410"/>
      <c r="P1537" s="1410"/>
      <c r="Q1537" s="1410"/>
      <c r="R1537" s="1410"/>
      <c r="S1537" s="1410"/>
      <c r="T1537" s="1410"/>
      <c r="U1537" s="1410"/>
      <c r="V1537" s="1410"/>
      <c r="W1537" s="1410"/>
      <c r="X1537" s="2923"/>
      <c r="Y1537" s="216"/>
      <c r="Z1537" s="216"/>
      <c r="AA1537" s="216"/>
      <c r="AB1537" s="4161"/>
      <c r="AC1537" s="4043"/>
    </row>
    <row r="1538" spans="1:29" ht="29.25" customHeight="1" x14ac:dyDescent="0.25">
      <c r="A1538" s="987" t="s">
        <v>146</v>
      </c>
      <c r="B1538" s="2072"/>
      <c r="C1538" s="559">
        <v>200</v>
      </c>
      <c r="D1538" s="144">
        <f t="shared" ref="D1538:D1541" si="1862">ROUND(C1538/12*$A$4,0)</f>
        <v>150</v>
      </c>
      <c r="E1538" s="206">
        <v>642</v>
      </c>
      <c r="F1538" s="536">
        <f t="shared" ref="F1538:F1545" si="1863">E1538/D1538*100</f>
        <v>428</v>
      </c>
      <c r="G1538" s="537"/>
      <c r="H1538" s="537"/>
      <c r="I1538" s="537"/>
      <c r="J1538" s="537"/>
      <c r="K1538" s="2072"/>
      <c r="L1538" s="537"/>
      <c r="M1538" s="537"/>
      <c r="N1538" s="537"/>
      <c r="O1538" s="1410"/>
      <c r="P1538" s="1410"/>
      <c r="Q1538" s="1410"/>
      <c r="R1538" s="1410"/>
      <c r="S1538" s="1410"/>
      <c r="T1538" s="1410"/>
      <c r="U1538" s="1410"/>
      <c r="V1538" s="1410"/>
      <c r="W1538" s="1410"/>
      <c r="X1538" s="2923"/>
      <c r="Y1538" s="216"/>
      <c r="Z1538" s="216"/>
      <c r="AA1538" s="216"/>
      <c r="AB1538" s="4161"/>
      <c r="AC1538" s="4044">
        <v>111.58889999999955</v>
      </c>
    </row>
    <row r="1539" spans="1:29" ht="30" customHeight="1" x14ac:dyDescent="0.25">
      <c r="A1539" s="987" t="s">
        <v>147</v>
      </c>
      <c r="B1539" s="2072"/>
      <c r="C1539" s="559">
        <v>100</v>
      </c>
      <c r="D1539" s="144">
        <f t="shared" si="1862"/>
        <v>75</v>
      </c>
      <c r="E1539" s="206">
        <v>485</v>
      </c>
      <c r="F1539" s="536">
        <f t="shared" si="1863"/>
        <v>646.66666666666663</v>
      </c>
      <c r="G1539" s="537"/>
      <c r="H1539" s="537"/>
      <c r="I1539" s="537"/>
      <c r="J1539" s="537"/>
      <c r="K1539" s="2072"/>
      <c r="L1539" s="537"/>
      <c r="M1539" s="537"/>
      <c r="N1539" s="537"/>
      <c r="O1539" s="1410"/>
      <c r="P1539" s="1410"/>
      <c r="Q1539" s="1410"/>
      <c r="R1539" s="1410"/>
      <c r="S1539" s="1410"/>
      <c r="T1539" s="1410"/>
      <c r="U1539" s="1410"/>
      <c r="V1539" s="1410"/>
      <c r="W1539" s="1410"/>
      <c r="X1539" s="2923"/>
      <c r="Y1539" s="216"/>
      <c r="Z1539" s="216"/>
      <c r="AA1539" s="216"/>
      <c r="AB1539" s="4161"/>
      <c r="AC1539" s="4044">
        <v>9.8318999999999956</v>
      </c>
    </row>
    <row r="1540" spans="1:29" ht="15" customHeight="1" x14ac:dyDescent="0.25">
      <c r="A1540" s="987" t="s">
        <v>78</v>
      </c>
      <c r="B1540" s="2072"/>
      <c r="C1540" s="559">
        <v>3000</v>
      </c>
      <c r="D1540" s="144">
        <f t="shared" si="1862"/>
        <v>2250</v>
      </c>
      <c r="E1540" s="206">
        <v>1866</v>
      </c>
      <c r="F1540" s="536">
        <f t="shared" si="1863"/>
        <v>82.933333333333337</v>
      </c>
      <c r="G1540" s="537"/>
      <c r="H1540" s="537"/>
      <c r="I1540" s="537"/>
      <c r="J1540" s="537"/>
      <c r="K1540" s="2072"/>
      <c r="L1540" s="537"/>
      <c r="M1540" s="537"/>
      <c r="N1540" s="537"/>
      <c r="O1540" s="1410"/>
      <c r="P1540" s="1410"/>
      <c r="Q1540" s="1410"/>
      <c r="R1540" s="1410"/>
      <c r="S1540" s="1410"/>
      <c r="T1540" s="1410"/>
      <c r="U1540" s="1410"/>
      <c r="V1540" s="1410"/>
      <c r="W1540" s="1410"/>
      <c r="X1540" s="2923"/>
      <c r="Y1540" s="216"/>
      <c r="Z1540" s="216"/>
      <c r="AA1540" s="216"/>
      <c r="AB1540" s="4161"/>
      <c r="AC1540" s="4044">
        <v>93.392829999999861</v>
      </c>
    </row>
    <row r="1541" spans="1:29" ht="15" customHeight="1" x14ac:dyDescent="0.25">
      <c r="A1541" s="987" t="s">
        <v>143</v>
      </c>
      <c r="B1541" s="2072"/>
      <c r="C1541" s="559">
        <v>5000</v>
      </c>
      <c r="D1541" s="144">
        <f t="shared" si="1862"/>
        <v>3750</v>
      </c>
      <c r="E1541" s="206">
        <v>9966</v>
      </c>
      <c r="F1541" s="536">
        <f t="shared" si="1863"/>
        <v>265.76</v>
      </c>
      <c r="G1541" s="537"/>
      <c r="H1541" s="537"/>
      <c r="I1541" s="537"/>
      <c r="J1541" s="537"/>
      <c r="K1541" s="2072"/>
      <c r="L1541" s="537"/>
      <c r="M1541" s="537"/>
      <c r="N1541" s="537"/>
      <c r="O1541" s="1410"/>
      <c r="P1541" s="1410"/>
      <c r="Q1541" s="1410"/>
      <c r="R1541" s="1410"/>
      <c r="S1541" s="1410"/>
      <c r="T1541" s="1410"/>
      <c r="U1541" s="1410"/>
      <c r="V1541" s="1410"/>
      <c r="W1541" s="1410"/>
      <c r="X1541" s="2923"/>
      <c r="Y1541" s="216"/>
      <c r="Z1541" s="216"/>
      <c r="AA1541" s="216"/>
      <c r="AB1541" s="4161"/>
      <c r="AC1541" s="4044">
        <v>295.77646000000101</v>
      </c>
    </row>
    <row r="1542" spans="1:29" ht="15" customHeight="1" x14ac:dyDescent="0.25">
      <c r="A1542" s="987" t="s">
        <v>141</v>
      </c>
      <c r="B1542" s="2072"/>
      <c r="C1542" s="559">
        <v>2000</v>
      </c>
      <c r="D1542" s="144">
        <f t="shared" ref="D1542:D1545" si="1864">ROUND(C1542/12*$A$4,0)</f>
        <v>1500</v>
      </c>
      <c r="E1542" s="206">
        <v>1048</v>
      </c>
      <c r="F1542" s="536">
        <f t="shared" si="1863"/>
        <v>69.86666666666666</v>
      </c>
      <c r="G1542" s="537"/>
      <c r="H1542" s="537"/>
      <c r="I1542" s="537"/>
      <c r="J1542" s="537"/>
      <c r="K1542" s="2072"/>
      <c r="L1542" s="537"/>
      <c r="M1542" s="537"/>
      <c r="N1542" s="537"/>
      <c r="O1542" s="1410"/>
      <c r="P1542" s="1410"/>
      <c r="Q1542" s="1410"/>
      <c r="R1542" s="1410"/>
      <c r="S1542" s="1410"/>
      <c r="T1542" s="1410"/>
      <c r="U1542" s="1410"/>
      <c r="V1542" s="1410"/>
      <c r="W1542" s="1410"/>
      <c r="X1542" s="2923"/>
      <c r="Y1542" s="216"/>
      <c r="Z1542" s="216"/>
      <c r="AA1542" s="216"/>
      <c r="AB1542" s="4161"/>
      <c r="AC1542" s="4044">
        <v>36.578169999999965</v>
      </c>
    </row>
    <row r="1543" spans="1:29" ht="15" customHeight="1" x14ac:dyDescent="0.25">
      <c r="A1543" s="987" t="s">
        <v>225</v>
      </c>
      <c r="B1543" s="2072"/>
      <c r="C1543" s="559">
        <v>100</v>
      </c>
      <c r="D1543" s="144">
        <f t="shared" si="1864"/>
        <v>75</v>
      </c>
      <c r="E1543" s="206">
        <v>196</v>
      </c>
      <c r="F1543" s="536">
        <f t="shared" si="1863"/>
        <v>261.33333333333331</v>
      </c>
      <c r="G1543" s="537"/>
      <c r="H1543" s="537"/>
      <c r="I1543" s="537"/>
      <c r="J1543" s="537"/>
      <c r="K1543" s="2072"/>
      <c r="L1543" s="537"/>
      <c r="M1543" s="537"/>
      <c r="N1543" s="537"/>
      <c r="O1543" s="1410"/>
      <c r="P1543" s="1410"/>
      <c r="Q1543" s="1410"/>
      <c r="R1543" s="1410"/>
      <c r="S1543" s="1410"/>
      <c r="T1543" s="1410"/>
      <c r="U1543" s="1410"/>
      <c r="V1543" s="1410"/>
      <c r="W1543" s="1410"/>
      <c r="X1543" s="2923"/>
      <c r="Y1543" s="216"/>
      <c r="Z1543" s="216"/>
      <c r="AA1543" s="216"/>
      <c r="AB1543" s="4161"/>
      <c r="AC1543" s="4044">
        <v>70.055279999999996</v>
      </c>
    </row>
    <row r="1544" spans="1:29" ht="15" customHeight="1" x14ac:dyDescent="0.25">
      <c r="A1544" s="987" t="s">
        <v>36</v>
      </c>
      <c r="B1544" s="2072"/>
      <c r="C1544" s="559">
        <v>1000</v>
      </c>
      <c r="D1544" s="144">
        <f t="shared" si="1864"/>
        <v>750</v>
      </c>
      <c r="E1544" s="206">
        <v>483</v>
      </c>
      <c r="F1544" s="1989">
        <f t="shared" si="1863"/>
        <v>64.400000000000006</v>
      </c>
      <c r="G1544" s="537"/>
      <c r="H1544" s="537"/>
      <c r="I1544" s="537"/>
      <c r="J1544" s="537"/>
      <c r="K1544" s="2072"/>
      <c r="L1544" s="537"/>
      <c r="M1544" s="537"/>
      <c r="N1544" s="537"/>
      <c r="O1544" s="1410"/>
      <c r="P1544" s="1410"/>
      <c r="Q1544" s="1410"/>
      <c r="R1544" s="1410"/>
      <c r="S1544" s="1410"/>
      <c r="T1544" s="1410"/>
      <c r="U1544" s="1410"/>
      <c r="V1544" s="1410"/>
      <c r="W1544" s="1410"/>
      <c r="X1544" s="2923"/>
      <c r="Y1544" s="216"/>
      <c r="Z1544" s="216"/>
      <c r="AA1544" s="216"/>
      <c r="AB1544" s="4161"/>
      <c r="AC1544" s="4044">
        <v>1.7178000000000009</v>
      </c>
    </row>
    <row r="1545" spans="1:29" ht="15" customHeight="1" thickBot="1" x14ac:dyDescent="0.3">
      <c r="A1545" s="1493" t="s">
        <v>148</v>
      </c>
      <c r="B1545" s="2073"/>
      <c r="C1545" s="1494">
        <v>3000</v>
      </c>
      <c r="D1545" s="206">
        <f t="shared" si="1864"/>
        <v>2250</v>
      </c>
      <c r="E1545" s="206">
        <v>3763</v>
      </c>
      <c r="F1545" s="1995">
        <f t="shared" si="1863"/>
        <v>167.24444444444444</v>
      </c>
      <c r="G1545" s="1451"/>
      <c r="H1545" s="1451"/>
      <c r="I1545" s="1451"/>
      <c r="J1545" s="1451"/>
      <c r="K1545" s="2073"/>
      <c r="L1545" s="1451"/>
      <c r="M1545" s="1451"/>
      <c r="N1545" s="1451"/>
      <c r="O1545" s="1412"/>
      <c r="P1545" s="1412"/>
      <c r="Q1545" s="1412"/>
      <c r="R1545" s="1412"/>
      <c r="S1545" s="1412"/>
      <c r="T1545" s="1412"/>
      <c r="U1545" s="1412"/>
      <c r="V1545" s="1412"/>
      <c r="W1545" s="1412"/>
      <c r="X1545" s="2924"/>
      <c r="Y1545" s="2937"/>
      <c r="Z1545" s="2937"/>
      <c r="AA1545" s="2937"/>
      <c r="AB1545" s="4162"/>
      <c r="AC1545" s="4044">
        <v>357.05599999999998</v>
      </c>
    </row>
    <row r="1546" spans="1:29" ht="15" customHeight="1" thickBot="1" x14ac:dyDescent="0.3">
      <c r="A1546" s="2070" t="s">
        <v>181</v>
      </c>
      <c r="B1546" s="2074"/>
      <c r="C1546" s="1559"/>
      <c r="D1546" s="1515"/>
      <c r="E1546" s="2074"/>
      <c r="F1546" s="2003"/>
      <c r="G1546" s="1558"/>
      <c r="H1546" s="1558"/>
      <c r="I1546" s="1558"/>
      <c r="J1546" s="1558"/>
      <c r="K1546" s="2074"/>
      <c r="L1546" s="1558"/>
      <c r="M1546" s="1558"/>
      <c r="N1546" s="1558"/>
      <c r="O1546" s="769">
        <v>3355.0309999999999</v>
      </c>
      <c r="P1546" s="769">
        <v>3355.0309999999999</v>
      </c>
      <c r="Q1546" s="769">
        <v>3355.0309999999999</v>
      </c>
      <c r="R1546" s="769">
        <v>3355.0309999999999</v>
      </c>
      <c r="S1546" s="769">
        <v>3355.0309999999999</v>
      </c>
      <c r="T1546" s="769">
        <v>3355.0309999999999</v>
      </c>
      <c r="U1546" s="769">
        <v>3355.0309999999999</v>
      </c>
      <c r="V1546" s="769">
        <v>3355.0309999999999</v>
      </c>
      <c r="W1546" s="769">
        <v>3355.0309999999999</v>
      </c>
      <c r="X1546" s="2925">
        <f>O1546/12*$A$4+(P1546-O1546)/11*8+(Q1546-P1546)/10*7+(R1546-Q1546)/9*6+(S1546-R1546)/8*5+(T1546-S1546)/7*4+(U1546-T1546)/6*3+(V1546-U1546)/5*2+(W1546-V1546)/4*1</f>
        <v>2516.2732500000002</v>
      </c>
      <c r="Y1546" s="2863">
        <f t="shared" ref="Y1546" si="1865">AB1546-AA1546</f>
        <v>5006.1250599999994</v>
      </c>
      <c r="Z1546" s="2863">
        <f t="shared" ref="Z1546" si="1866">Y1546-X1546</f>
        <v>2489.8518099999992</v>
      </c>
      <c r="AA1546" s="2863">
        <v>-0.99017999999999995</v>
      </c>
      <c r="AB1546" s="4165">
        <v>5005.1348799999996</v>
      </c>
      <c r="AC1546" s="4012">
        <f>SUM(AC1538:AC1545)</f>
        <v>975.99734000000035</v>
      </c>
    </row>
    <row r="1547" spans="1:29" ht="15" customHeight="1" thickBot="1" x14ac:dyDescent="0.3">
      <c r="A1547" s="583" t="s">
        <v>41</v>
      </c>
      <c r="B1547" s="2059"/>
      <c r="C1547" s="1580"/>
      <c r="D1547" s="583"/>
      <c r="E1547" s="2059"/>
      <c r="F1547" s="583"/>
      <c r="G1547" s="583"/>
      <c r="H1547" s="583"/>
      <c r="I1547" s="583"/>
      <c r="J1547" s="583"/>
      <c r="K1547" s="2059"/>
      <c r="L1547" s="583"/>
      <c r="M1547" s="583"/>
      <c r="N1547" s="583"/>
      <c r="O1547" s="770">
        <f t="shared" ref="O1547:X1547" si="1867">SUM(O1546)</f>
        <v>3355.0309999999999</v>
      </c>
      <c r="P1547" s="770">
        <f t="shared" si="1867"/>
        <v>3355.0309999999999</v>
      </c>
      <c r="Q1547" s="770">
        <f t="shared" si="1867"/>
        <v>3355.0309999999999</v>
      </c>
      <c r="R1547" s="770">
        <f t="shared" si="1867"/>
        <v>3355.0309999999999</v>
      </c>
      <c r="S1547" s="770">
        <f t="shared" si="1867"/>
        <v>3355.0309999999999</v>
      </c>
      <c r="T1547" s="770">
        <f t="shared" ref="T1547:U1547" si="1868">SUM(T1546)</f>
        <v>3355.0309999999999</v>
      </c>
      <c r="U1547" s="770">
        <f t="shared" si="1868"/>
        <v>3355.0309999999999</v>
      </c>
      <c r="V1547" s="770">
        <f t="shared" ref="V1547:W1547" si="1869">SUM(V1546)</f>
        <v>3355.0309999999999</v>
      </c>
      <c r="W1547" s="770">
        <f t="shared" si="1869"/>
        <v>3355.0309999999999</v>
      </c>
      <c r="X1547" s="2928">
        <f t="shared" si="1867"/>
        <v>2516.2732500000002</v>
      </c>
      <c r="Y1547" s="2941">
        <f t="shared" ref="Y1547:AB1547" si="1870">SUM(Y1546)</f>
        <v>5006.1250599999994</v>
      </c>
      <c r="Z1547" s="2941">
        <f t="shared" si="1870"/>
        <v>2489.8518099999992</v>
      </c>
      <c r="AA1547" s="2941">
        <f t="shared" si="1870"/>
        <v>-0.99017999999999995</v>
      </c>
      <c r="AB1547" s="4166">
        <f t="shared" si="1870"/>
        <v>5005.1348799999996</v>
      </c>
      <c r="AC1547" s="4012">
        <f t="shared" ref="AC1547" si="1871">SUM(AC1546)</f>
        <v>975.99734000000035</v>
      </c>
    </row>
    <row r="1548" spans="1:29" ht="30" customHeight="1" x14ac:dyDescent="0.25">
      <c r="A1548" s="2692" t="s">
        <v>585</v>
      </c>
      <c r="B1548" s="2071"/>
      <c r="C1548" s="1564"/>
      <c r="D1548" s="1563"/>
      <c r="E1548" s="2071"/>
      <c r="F1548" s="1563"/>
      <c r="G1548" s="1563"/>
      <c r="H1548" s="1563"/>
      <c r="I1548" s="1563"/>
      <c r="J1548" s="1563"/>
      <c r="K1548" s="2071"/>
      <c r="L1548" s="1563"/>
      <c r="M1548" s="1563"/>
      <c r="N1548" s="1563"/>
      <c r="O1548" s="1411"/>
      <c r="P1548" s="1411"/>
      <c r="Q1548" s="1411"/>
      <c r="R1548" s="1411"/>
      <c r="S1548" s="1411"/>
      <c r="T1548" s="1411"/>
      <c r="U1548" s="1411"/>
      <c r="V1548" s="1411"/>
      <c r="W1548" s="1411"/>
      <c r="X1548" s="2926"/>
      <c r="Y1548" s="2940"/>
      <c r="Z1548" s="2940"/>
      <c r="AA1548" s="2940"/>
      <c r="AB1548" s="4164"/>
      <c r="AC1548" s="4042"/>
    </row>
    <row r="1549" spans="1:29" ht="15" customHeight="1" x14ac:dyDescent="0.25">
      <c r="A1549" s="533" t="s">
        <v>14</v>
      </c>
      <c r="B1549" s="2072"/>
      <c r="C1549" s="556"/>
      <c r="D1549" s="537"/>
      <c r="E1549" s="2072"/>
      <c r="F1549" s="537"/>
      <c r="G1549" s="537"/>
      <c r="H1549" s="537"/>
      <c r="I1549" s="537"/>
      <c r="J1549" s="537"/>
      <c r="K1549" s="2072"/>
      <c r="L1549" s="537"/>
      <c r="M1549" s="537"/>
      <c r="N1549" s="537"/>
      <c r="O1549" s="1410"/>
      <c r="P1549" s="1410"/>
      <c r="Q1549" s="1410"/>
      <c r="R1549" s="1410"/>
      <c r="S1549" s="1410"/>
      <c r="T1549" s="1410"/>
      <c r="U1549" s="1410"/>
      <c r="V1549" s="1410"/>
      <c r="W1549" s="1410"/>
      <c r="X1549" s="2923"/>
      <c r="Y1549" s="216"/>
      <c r="Z1549" s="216"/>
      <c r="AA1549" s="216"/>
      <c r="AB1549" s="4161"/>
      <c r="AC1549" s="4043"/>
    </row>
    <row r="1550" spans="1:29" ht="15" customHeight="1" x14ac:dyDescent="0.25">
      <c r="A1550" s="549" t="s">
        <v>174</v>
      </c>
      <c r="B1550" s="2072"/>
      <c r="C1550" s="556"/>
      <c r="D1550" s="537"/>
      <c r="E1550" s="2072"/>
      <c r="F1550" s="537"/>
      <c r="G1550" s="537"/>
      <c r="H1550" s="537"/>
      <c r="I1550" s="537"/>
      <c r="J1550" s="537"/>
      <c r="K1550" s="2072"/>
      <c r="L1550" s="537"/>
      <c r="M1550" s="537"/>
      <c r="N1550" s="537"/>
      <c r="O1550" s="1410"/>
      <c r="P1550" s="1410"/>
      <c r="Q1550" s="1410"/>
      <c r="R1550" s="1410"/>
      <c r="S1550" s="1410"/>
      <c r="T1550" s="1410"/>
      <c r="U1550" s="1410"/>
      <c r="V1550" s="1410"/>
      <c r="W1550" s="1410"/>
      <c r="X1550" s="2923"/>
      <c r="Y1550" s="216"/>
      <c r="Z1550" s="216"/>
      <c r="AA1550" s="216"/>
      <c r="AB1550" s="4161"/>
      <c r="AC1550" s="4043"/>
    </row>
    <row r="1551" spans="1:29" ht="15" customHeight="1" x14ac:dyDescent="0.25">
      <c r="A1551" s="149" t="s">
        <v>85</v>
      </c>
      <c r="B1551" s="2072"/>
      <c r="C1551" s="559">
        <v>50</v>
      </c>
      <c r="D1551" s="144">
        <f t="shared" ref="D1551:D1552" si="1872">ROUND(C1551/12*$A$4,0)</f>
        <v>38</v>
      </c>
      <c r="E1551" s="2072">
        <v>25</v>
      </c>
      <c r="F1551" s="1995">
        <f>E1551/D1551*100</f>
        <v>65.789473684210535</v>
      </c>
      <c r="G1551" s="537"/>
      <c r="H1551" s="537"/>
      <c r="I1551" s="537"/>
      <c r="J1551" s="537"/>
      <c r="K1551" s="2072"/>
      <c r="L1551" s="537"/>
      <c r="M1551" s="537"/>
      <c r="N1551" s="537"/>
      <c r="O1551" s="1410"/>
      <c r="P1551" s="1410"/>
      <c r="Q1551" s="1410"/>
      <c r="R1551" s="1410"/>
      <c r="S1551" s="1410"/>
      <c r="T1551" s="1410"/>
      <c r="U1551" s="1410"/>
      <c r="V1551" s="1410"/>
      <c r="W1551" s="1410"/>
      <c r="X1551" s="2923"/>
      <c r="Y1551" s="216"/>
      <c r="Z1551" s="216"/>
      <c r="AA1551" s="216"/>
      <c r="AB1551" s="4161"/>
      <c r="AC1551" s="4044">
        <v>34.806420000000003</v>
      </c>
    </row>
    <row r="1552" spans="1:29" ht="15" customHeight="1" x14ac:dyDescent="0.25">
      <c r="A1552" s="324" t="s">
        <v>156</v>
      </c>
      <c r="B1552" s="2073"/>
      <c r="C1552" s="1494">
        <v>2000</v>
      </c>
      <c r="D1552" s="206">
        <f t="shared" si="1872"/>
        <v>1500</v>
      </c>
      <c r="E1552" s="2073">
        <v>2169</v>
      </c>
      <c r="F1552" s="1995">
        <f>E1552/D1552*100</f>
        <v>144.6</v>
      </c>
      <c r="G1552" s="1451"/>
      <c r="H1552" s="1451"/>
      <c r="I1552" s="1451"/>
      <c r="J1552" s="1451"/>
      <c r="K1552" s="2073"/>
      <c r="L1552" s="1451"/>
      <c r="M1552" s="1451"/>
      <c r="N1552" s="1451"/>
      <c r="O1552" s="1412"/>
      <c r="P1552" s="1412"/>
      <c r="Q1552" s="1412"/>
      <c r="R1552" s="1412"/>
      <c r="S1552" s="1412"/>
      <c r="T1552" s="1412"/>
      <c r="U1552" s="1412"/>
      <c r="V1552" s="1412"/>
      <c r="W1552" s="1412"/>
      <c r="X1552" s="2924"/>
      <c r="Y1552" s="2937"/>
      <c r="Z1552" s="2937"/>
      <c r="AA1552" s="2937"/>
      <c r="AB1552" s="4162"/>
      <c r="AC1552" s="4044">
        <v>3141.8754899999999</v>
      </c>
    </row>
    <row r="1553" spans="1:29" ht="15" customHeight="1" thickBot="1" x14ac:dyDescent="0.3">
      <c r="A1553" s="1560" t="s">
        <v>181</v>
      </c>
      <c r="B1553" s="2074"/>
      <c r="C1553" s="1559"/>
      <c r="D1553" s="1515"/>
      <c r="E1553" s="2074"/>
      <c r="F1553" s="2003"/>
      <c r="G1553" s="1558"/>
      <c r="H1553" s="1558"/>
      <c r="I1553" s="1558"/>
      <c r="J1553" s="1558"/>
      <c r="K1553" s="2074"/>
      <c r="L1553" s="1558"/>
      <c r="M1553" s="1558"/>
      <c r="N1553" s="1558"/>
      <c r="O1553" s="769">
        <v>12160.156999999999</v>
      </c>
      <c r="P1553" s="769">
        <v>12160.156999999999</v>
      </c>
      <c r="Q1553" s="769">
        <v>12160.156999999999</v>
      </c>
      <c r="R1553" s="769">
        <v>12160.156999999999</v>
      </c>
      <c r="S1553" s="769">
        <v>12160.156999999999</v>
      </c>
      <c r="T1553" s="769">
        <v>12160.156999999999</v>
      </c>
      <c r="U1553" s="769">
        <v>12160.156999999999</v>
      </c>
      <c r="V1553" s="769">
        <v>12160.156999999999</v>
      </c>
      <c r="W1553" s="769">
        <v>12160.156999999999</v>
      </c>
      <c r="X1553" s="2925">
        <f>O1553/12*$A$4+(P1553-O1553)/11*8+(Q1553-P1553)/10*7+(R1553-Q1553)/9*6+(S1553-R1553)/8*5+(T1553-S1553)/7*4+(U1553-T1553)/6*3+(V1553-U1553)/5*2+(W1553-V1553)/4*1</f>
        <v>9120.1177499999994</v>
      </c>
      <c r="Y1553" s="2863">
        <f t="shared" ref="Y1553" si="1873">AB1553-AA1553</f>
        <v>13422.723489999998</v>
      </c>
      <c r="Z1553" s="2863">
        <f t="shared" ref="Z1553" si="1874">Y1553-X1553</f>
        <v>4302.6057399999991</v>
      </c>
      <c r="AA1553" s="2863">
        <v>0</v>
      </c>
      <c r="AB1553" s="4165">
        <v>13422.723489999998</v>
      </c>
      <c r="AC1553" s="4044">
        <f>SUM(AC1551:AC1552)</f>
        <v>3176.6819099999998</v>
      </c>
    </row>
    <row r="1554" spans="1:29" ht="15" customHeight="1" thickBot="1" x14ac:dyDescent="0.3">
      <c r="A1554" s="583" t="s">
        <v>41</v>
      </c>
      <c r="B1554" s="2059"/>
      <c r="C1554" s="1580"/>
      <c r="D1554" s="583"/>
      <c r="E1554" s="2059"/>
      <c r="F1554" s="583"/>
      <c r="G1554" s="583"/>
      <c r="H1554" s="583"/>
      <c r="I1554" s="583"/>
      <c r="J1554" s="583"/>
      <c r="K1554" s="2059"/>
      <c r="L1554" s="583"/>
      <c r="M1554" s="583"/>
      <c r="N1554" s="583"/>
      <c r="O1554" s="770">
        <f t="shared" ref="O1554:X1554" si="1875">SUM(O1553)</f>
        <v>12160.156999999999</v>
      </c>
      <c r="P1554" s="770">
        <f t="shared" si="1875"/>
        <v>12160.156999999999</v>
      </c>
      <c r="Q1554" s="770">
        <f t="shared" si="1875"/>
        <v>12160.156999999999</v>
      </c>
      <c r="R1554" s="770">
        <f t="shared" si="1875"/>
        <v>12160.156999999999</v>
      </c>
      <c r="S1554" s="770">
        <f t="shared" si="1875"/>
        <v>12160.156999999999</v>
      </c>
      <c r="T1554" s="770">
        <f t="shared" ref="T1554:U1554" si="1876">SUM(T1553)</f>
        <v>12160.156999999999</v>
      </c>
      <c r="U1554" s="770">
        <f t="shared" si="1876"/>
        <v>12160.156999999999</v>
      </c>
      <c r="V1554" s="770">
        <f t="shared" ref="V1554:W1554" si="1877">SUM(V1553)</f>
        <v>12160.156999999999</v>
      </c>
      <c r="W1554" s="770">
        <f t="shared" si="1877"/>
        <v>12160.156999999999</v>
      </c>
      <c r="X1554" s="2928">
        <f t="shared" si="1875"/>
        <v>9120.1177499999994</v>
      </c>
      <c r="Y1554" s="2941">
        <f t="shared" ref="Y1554:AB1554" si="1878">SUM(Y1553)</f>
        <v>13422.723489999998</v>
      </c>
      <c r="Z1554" s="2941">
        <f t="shared" si="1878"/>
        <v>4302.6057399999991</v>
      </c>
      <c r="AA1554" s="2941">
        <f t="shared" si="1878"/>
        <v>0</v>
      </c>
      <c r="AB1554" s="4166">
        <f t="shared" si="1878"/>
        <v>13422.723489999998</v>
      </c>
      <c r="AC1554" s="4012">
        <f t="shared" ref="AC1554" si="1879">SUM(AC1553)</f>
        <v>3176.6819099999998</v>
      </c>
    </row>
    <row r="1555" spans="1:29" ht="15" customHeight="1" x14ac:dyDescent="0.25">
      <c r="A1555" s="2693" t="s">
        <v>586</v>
      </c>
      <c r="B1555" s="2071"/>
      <c r="C1555" s="1564"/>
      <c r="D1555" s="1563"/>
      <c r="E1555" s="2071"/>
      <c r="F1555" s="1563"/>
      <c r="G1555" s="1563"/>
      <c r="H1555" s="1563"/>
      <c r="I1555" s="1563"/>
      <c r="J1555" s="1563"/>
      <c r="K1555" s="2071"/>
      <c r="L1555" s="1563"/>
      <c r="M1555" s="1563"/>
      <c r="N1555" s="1563"/>
      <c r="O1555" s="1411"/>
      <c r="P1555" s="1411"/>
      <c r="Q1555" s="1411"/>
      <c r="R1555" s="1411"/>
      <c r="S1555" s="1411"/>
      <c r="T1555" s="1411"/>
      <c r="U1555" s="1411"/>
      <c r="V1555" s="1411"/>
      <c r="W1555" s="1411"/>
      <c r="X1555" s="2926"/>
      <c r="Y1555" s="2940"/>
      <c r="Z1555" s="2940"/>
      <c r="AA1555" s="2940"/>
      <c r="AB1555" s="4164"/>
      <c r="AC1555" s="4042"/>
    </row>
    <row r="1556" spans="1:29" ht="15" customHeight="1" x14ac:dyDescent="0.25">
      <c r="A1556" s="533" t="s">
        <v>14</v>
      </c>
      <c r="B1556" s="2072"/>
      <c r="C1556" s="556"/>
      <c r="D1556" s="537"/>
      <c r="E1556" s="2072"/>
      <c r="F1556" s="537"/>
      <c r="G1556" s="537"/>
      <c r="H1556" s="537"/>
      <c r="I1556" s="537"/>
      <c r="J1556" s="537"/>
      <c r="K1556" s="2072"/>
      <c r="L1556" s="537"/>
      <c r="M1556" s="537"/>
      <c r="N1556" s="537"/>
      <c r="O1556" s="1410"/>
      <c r="P1556" s="1410"/>
      <c r="Q1556" s="1410"/>
      <c r="R1556" s="1410"/>
      <c r="S1556" s="1410"/>
      <c r="T1556" s="1410"/>
      <c r="U1556" s="1410"/>
      <c r="V1556" s="1410"/>
      <c r="W1556" s="1410"/>
      <c r="X1556" s="2923"/>
      <c r="Y1556" s="216"/>
      <c r="Z1556" s="216"/>
      <c r="AA1556" s="216"/>
      <c r="AB1556" s="4161"/>
      <c r="AC1556" s="4043"/>
    </row>
    <row r="1557" spans="1:29" ht="15" customHeight="1" x14ac:dyDescent="0.25">
      <c r="A1557" s="549" t="s">
        <v>174</v>
      </c>
      <c r="B1557" s="2072"/>
      <c r="C1557" s="556"/>
      <c r="D1557" s="537"/>
      <c r="E1557" s="2072"/>
      <c r="F1557" s="537"/>
      <c r="G1557" s="537"/>
      <c r="H1557" s="537"/>
      <c r="I1557" s="537"/>
      <c r="J1557" s="537"/>
      <c r="K1557" s="2072"/>
      <c r="L1557" s="537"/>
      <c r="M1557" s="537"/>
      <c r="N1557" s="537"/>
      <c r="O1557" s="1410"/>
      <c r="P1557" s="1410"/>
      <c r="Q1557" s="1410"/>
      <c r="R1557" s="1410"/>
      <c r="S1557" s="1410"/>
      <c r="T1557" s="1410"/>
      <c r="U1557" s="1410"/>
      <c r="V1557" s="1410"/>
      <c r="W1557" s="1410"/>
      <c r="X1557" s="2923"/>
      <c r="Y1557" s="216"/>
      <c r="Z1557" s="216"/>
      <c r="AA1557" s="216"/>
      <c r="AB1557" s="4161"/>
      <c r="AC1557" s="4043"/>
    </row>
    <row r="1558" spans="1:29" ht="15" customHeight="1" x14ac:dyDescent="0.25">
      <c r="A1558" s="149" t="s">
        <v>78</v>
      </c>
      <c r="B1558" s="2072"/>
      <c r="C1558" s="559">
        <v>350</v>
      </c>
      <c r="D1558" s="144">
        <f t="shared" ref="D1558:D1562" si="1880">ROUND(C1558/12*$A$4,0)</f>
        <v>263</v>
      </c>
      <c r="E1558" s="2072">
        <v>332</v>
      </c>
      <c r="F1558" s="536">
        <f>E1558/D1558*100</f>
        <v>126.23574144486692</v>
      </c>
      <c r="G1558" s="537"/>
      <c r="H1558" s="537"/>
      <c r="I1558" s="537"/>
      <c r="J1558" s="537"/>
      <c r="K1558" s="2072"/>
      <c r="L1558" s="537"/>
      <c r="M1558" s="537"/>
      <c r="N1558" s="537"/>
      <c r="O1558" s="1410"/>
      <c r="P1558" s="1410"/>
      <c r="Q1558" s="1410"/>
      <c r="R1558" s="1410"/>
      <c r="S1558" s="1410"/>
      <c r="T1558" s="1410"/>
      <c r="U1558" s="1410"/>
      <c r="V1558" s="1410"/>
      <c r="W1558" s="1410"/>
      <c r="X1558" s="2923"/>
      <c r="Y1558" s="216"/>
      <c r="Z1558" s="216"/>
      <c r="AA1558" s="216"/>
      <c r="AB1558" s="4161"/>
      <c r="AC1558" s="4043"/>
    </row>
    <row r="1559" spans="1:29" ht="15" customHeight="1" x14ac:dyDescent="0.25">
      <c r="A1559" s="149" t="s">
        <v>143</v>
      </c>
      <c r="B1559" s="2072"/>
      <c r="C1559" s="559">
        <v>400</v>
      </c>
      <c r="D1559" s="144">
        <f t="shared" si="1880"/>
        <v>300</v>
      </c>
      <c r="E1559" s="2072">
        <v>72</v>
      </c>
      <c r="F1559" s="536">
        <f>E1559/D1559*100</f>
        <v>24</v>
      </c>
      <c r="G1559" s="537"/>
      <c r="H1559" s="537"/>
      <c r="I1559" s="537"/>
      <c r="J1559" s="537"/>
      <c r="K1559" s="2072"/>
      <c r="L1559" s="537"/>
      <c r="M1559" s="537"/>
      <c r="N1559" s="537"/>
      <c r="O1559" s="1410"/>
      <c r="P1559" s="1410"/>
      <c r="Q1559" s="1410"/>
      <c r="R1559" s="1410"/>
      <c r="S1559" s="1410"/>
      <c r="T1559" s="1410"/>
      <c r="U1559" s="1410"/>
      <c r="V1559" s="1410"/>
      <c r="W1559" s="1410"/>
      <c r="X1559" s="2923"/>
      <c r="Y1559" s="216"/>
      <c r="Z1559" s="216"/>
      <c r="AA1559" s="216"/>
      <c r="AB1559" s="4161"/>
      <c r="AC1559" s="4043"/>
    </row>
    <row r="1560" spans="1:29" ht="15" customHeight="1" x14ac:dyDescent="0.25">
      <c r="A1560" s="149" t="s">
        <v>177</v>
      </c>
      <c r="B1560" s="2072"/>
      <c r="C1560" s="559">
        <v>60</v>
      </c>
      <c r="D1560" s="144">
        <f t="shared" si="1880"/>
        <v>45</v>
      </c>
      <c r="E1560" s="2072">
        <v>43</v>
      </c>
      <c r="F1560" s="536">
        <f>E1560/D1560*100</f>
        <v>95.555555555555557</v>
      </c>
      <c r="G1560" s="537"/>
      <c r="H1560" s="537"/>
      <c r="I1560" s="537"/>
      <c r="J1560" s="537"/>
      <c r="K1560" s="2072"/>
      <c r="L1560" s="537"/>
      <c r="M1560" s="537"/>
      <c r="N1560" s="537"/>
      <c r="O1560" s="1410"/>
      <c r="P1560" s="1410"/>
      <c r="Q1560" s="1410"/>
      <c r="R1560" s="1410"/>
      <c r="S1560" s="1410"/>
      <c r="T1560" s="1410"/>
      <c r="U1560" s="1410"/>
      <c r="V1560" s="1410"/>
      <c r="W1560" s="1410"/>
      <c r="X1560" s="2923"/>
      <c r="Y1560" s="216"/>
      <c r="Z1560" s="216"/>
      <c r="AA1560" s="216"/>
      <c r="AB1560" s="4161"/>
      <c r="AC1560" s="4043"/>
    </row>
    <row r="1561" spans="1:29" ht="29.25" customHeight="1" x14ac:dyDescent="0.25">
      <c r="A1561" s="161" t="s">
        <v>227</v>
      </c>
      <c r="B1561" s="2072"/>
      <c r="C1561" s="559">
        <v>200</v>
      </c>
      <c r="D1561" s="144">
        <f t="shared" si="1880"/>
        <v>150</v>
      </c>
      <c r="E1561" s="2072">
        <v>140</v>
      </c>
      <c r="F1561" s="1995">
        <f>E1561/D1561*100</f>
        <v>93.333333333333329</v>
      </c>
      <c r="G1561" s="537"/>
      <c r="H1561" s="537"/>
      <c r="I1561" s="537"/>
      <c r="J1561" s="537"/>
      <c r="K1561" s="2072"/>
      <c r="L1561" s="537"/>
      <c r="M1561" s="537"/>
      <c r="N1561" s="537"/>
      <c r="O1561" s="1410"/>
      <c r="P1561" s="1410"/>
      <c r="Q1561" s="1410"/>
      <c r="R1561" s="1410"/>
      <c r="S1561" s="1410"/>
      <c r="T1561" s="1410"/>
      <c r="U1561" s="1410"/>
      <c r="V1561" s="1410"/>
      <c r="W1561" s="1410"/>
      <c r="X1561" s="2923"/>
      <c r="Y1561" s="216"/>
      <c r="Z1561" s="216"/>
      <c r="AA1561" s="216"/>
      <c r="AB1561" s="4161"/>
      <c r="AC1561" s="4043"/>
    </row>
    <row r="1562" spans="1:29" ht="15" customHeight="1" x14ac:dyDescent="0.25">
      <c r="A1562" s="424" t="s">
        <v>35</v>
      </c>
      <c r="B1562" s="2073"/>
      <c r="C1562" s="1494">
        <v>50</v>
      </c>
      <c r="D1562" s="206">
        <f t="shared" si="1880"/>
        <v>38</v>
      </c>
      <c r="E1562" s="2073">
        <v>22</v>
      </c>
      <c r="F1562" s="1995">
        <f>E1562/D1562*100</f>
        <v>57.894736842105267</v>
      </c>
      <c r="G1562" s="1451"/>
      <c r="H1562" s="1451"/>
      <c r="I1562" s="1451"/>
      <c r="J1562" s="1451"/>
      <c r="K1562" s="2073"/>
      <c r="L1562" s="1451"/>
      <c r="M1562" s="1451"/>
      <c r="N1562" s="1451"/>
      <c r="O1562" s="1412"/>
      <c r="P1562" s="1412"/>
      <c r="Q1562" s="1412"/>
      <c r="R1562" s="1412"/>
      <c r="S1562" s="1412"/>
      <c r="T1562" s="1412"/>
      <c r="U1562" s="1412"/>
      <c r="V1562" s="1412"/>
      <c r="W1562" s="1412"/>
      <c r="X1562" s="2924"/>
      <c r="Y1562" s="2937"/>
      <c r="Z1562" s="2937"/>
      <c r="AA1562" s="2937"/>
      <c r="AB1562" s="4162"/>
      <c r="AC1562" s="4046"/>
    </row>
    <row r="1563" spans="1:29" ht="15" customHeight="1" thickBot="1" x14ac:dyDescent="0.3">
      <c r="A1563" s="1560" t="s">
        <v>181</v>
      </c>
      <c r="B1563" s="2074"/>
      <c r="C1563" s="1559"/>
      <c r="D1563" s="1515"/>
      <c r="E1563" s="2074"/>
      <c r="F1563" s="2003"/>
      <c r="G1563" s="1558"/>
      <c r="H1563" s="1558"/>
      <c r="I1563" s="1558"/>
      <c r="J1563" s="1558"/>
      <c r="K1563" s="2074"/>
      <c r="L1563" s="1558"/>
      <c r="M1563" s="1558"/>
      <c r="N1563" s="1558"/>
      <c r="O1563" s="769">
        <v>1085.6541000000002</v>
      </c>
      <c r="P1563" s="769">
        <v>1085.6541000000002</v>
      </c>
      <c r="Q1563" s="769">
        <v>1085.6541000000002</v>
      </c>
      <c r="R1563" s="769">
        <v>1085.6541000000002</v>
      </c>
      <c r="S1563" s="769">
        <v>1085.6541000000002</v>
      </c>
      <c r="T1563" s="769">
        <v>1085.6541000000002</v>
      </c>
      <c r="U1563" s="769">
        <v>1085.6541000000002</v>
      </c>
      <c r="V1563" s="769">
        <v>1085.6541000000002</v>
      </c>
      <c r="W1563" s="769">
        <v>1085.6541000000002</v>
      </c>
      <c r="X1563" s="2925">
        <f>O1563/12*$A$4+(P1563-O1563)/11*8+(Q1563-P1563)/10*7+(R1563-Q1563)/9*6+(S1563-R1563)/8*5+(T1563-S1563)/7*4+(U1563-T1563)/6*3+(V1563-U1563)/5*2+(W1563-V1563)/4*1</f>
        <v>814.24057500000015</v>
      </c>
      <c r="Y1563" s="2863">
        <f t="shared" ref="Y1563" si="1881">AB1563-AA1563</f>
        <v>730.73599000000002</v>
      </c>
      <c r="Z1563" s="2863">
        <f t="shared" ref="Z1563" si="1882">Y1563-X1563</f>
        <v>-83.504585000000134</v>
      </c>
      <c r="AA1563" s="2863">
        <v>0</v>
      </c>
      <c r="AB1563" s="4165">
        <v>730.73599000000002</v>
      </c>
      <c r="AC1563" s="4045"/>
    </row>
    <row r="1564" spans="1:29" ht="15" customHeight="1" thickBot="1" x14ac:dyDescent="0.3">
      <c r="A1564" s="583" t="s">
        <v>41</v>
      </c>
      <c r="B1564" s="2059"/>
      <c r="C1564" s="1580"/>
      <c r="D1564" s="583"/>
      <c r="E1564" s="2059"/>
      <c r="F1564" s="583"/>
      <c r="G1564" s="583"/>
      <c r="H1564" s="583"/>
      <c r="I1564" s="583"/>
      <c r="J1564" s="583"/>
      <c r="K1564" s="2059"/>
      <c r="L1564" s="583"/>
      <c r="M1564" s="583"/>
      <c r="N1564" s="583"/>
      <c r="O1564" s="770">
        <f t="shared" ref="O1564:X1564" si="1883">SUM(O1563)</f>
        <v>1085.6541000000002</v>
      </c>
      <c r="P1564" s="770">
        <f t="shared" si="1883"/>
        <v>1085.6541000000002</v>
      </c>
      <c r="Q1564" s="770">
        <f t="shared" si="1883"/>
        <v>1085.6541000000002</v>
      </c>
      <c r="R1564" s="770">
        <f t="shared" si="1883"/>
        <v>1085.6541000000002</v>
      </c>
      <c r="S1564" s="770">
        <f t="shared" si="1883"/>
        <v>1085.6541000000002</v>
      </c>
      <c r="T1564" s="770">
        <f t="shared" ref="T1564:U1564" si="1884">SUM(T1563)</f>
        <v>1085.6541000000002</v>
      </c>
      <c r="U1564" s="770">
        <f t="shared" si="1884"/>
        <v>1085.6541000000002</v>
      </c>
      <c r="V1564" s="770">
        <f t="shared" ref="V1564:W1564" si="1885">SUM(V1563)</f>
        <v>1085.6541000000002</v>
      </c>
      <c r="W1564" s="770">
        <f t="shared" si="1885"/>
        <v>1085.6541000000002</v>
      </c>
      <c r="X1564" s="2928">
        <f t="shared" si="1883"/>
        <v>814.24057500000015</v>
      </c>
      <c r="Y1564" s="2941">
        <f t="shared" ref="Y1564:AB1564" si="1886">SUM(Y1563)</f>
        <v>730.73599000000002</v>
      </c>
      <c r="Z1564" s="2941">
        <f t="shared" si="1886"/>
        <v>-83.504585000000134</v>
      </c>
      <c r="AA1564" s="2941">
        <f t="shared" si="1886"/>
        <v>0</v>
      </c>
      <c r="AB1564" s="4166">
        <f t="shared" si="1886"/>
        <v>730.73599000000002</v>
      </c>
      <c r="AC1564" s="4012">
        <f t="shared" ref="AC1564" si="1887">SUM(AC1563)</f>
        <v>0</v>
      </c>
    </row>
    <row r="1565" spans="1:29" ht="31.5" customHeight="1" x14ac:dyDescent="0.25">
      <c r="A1565" s="2683" t="s">
        <v>615</v>
      </c>
      <c r="B1565" s="550"/>
      <c r="C1565" s="266"/>
      <c r="D1565" s="266"/>
      <c r="E1565" s="266"/>
      <c r="F1565" s="266"/>
      <c r="G1565" s="266"/>
      <c r="H1565" s="266"/>
      <c r="I1565" s="266"/>
      <c r="J1565" s="266"/>
      <c r="K1565" s="266"/>
      <c r="L1565" s="266"/>
      <c r="M1565" s="266"/>
      <c r="N1565" s="266"/>
      <c r="O1565" s="1411"/>
      <c r="P1565" s="1411"/>
      <c r="Q1565" s="1411"/>
      <c r="R1565" s="1411"/>
      <c r="S1565" s="1411"/>
      <c r="T1565" s="1411"/>
      <c r="U1565" s="1411"/>
      <c r="V1565" s="1411"/>
      <c r="W1565" s="1411"/>
      <c r="X1565" s="2926"/>
      <c r="Y1565" s="2940"/>
      <c r="Z1565" s="2940"/>
      <c r="AA1565" s="2940"/>
      <c r="AB1565" s="4164"/>
      <c r="AC1565" s="4047"/>
    </row>
    <row r="1566" spans="1:29" ht="15" customHeight="1" x14ac:dyDescent="0.25">
      <c r="A1566" s="498" t="s">
        <v>184</v>
      </c>
      <c r="B1566" s="536"/>
      <c r="C1566" s="53"/>
      <c r="D1566" s="53"/>
      <c r="E1566" s="53"/>
      <c r="F1566" s="53"/>
      <c r="G1566" s="53"/>
      <c r="H1566" s="53"/>
      <c r="I1566" s="53"/>
      <c r="J1566" s="53"/>
      <c r="K1566" s="53"/>
      <c r="L1566" s="53"/>
      <c r="M1566" s="53"/>
      <c r="N1566" s="53"/>
      <c r="O1566" s="1410"/>
      <c r="P1566" s="1410"/>
      <c r="Q1566" s="1410"/>
      <c r="R1566" s="1410"/>
      <c r="S1566" s="1410"/>
      <c r="T1566" s="1410"/>
      <c r="U1566" s="1410"/>
      <c r="V1566" s="1410"/>
      <c r="W1566" s="1410"/>
      <c r="X1566" s="2923"/>
      <c r="Y1566" s="216"/>
      <c r="Z1566" s="216"/>
      <c r="AA1566" s="216"/>
      <c r="AB1566" s="4161"/>
      <c r="AC1566" s="3996"/>
    </row>
    <row r="1567" spans="1:29" ht="15" customHeight="1" x14ac:dyDescent="0.25">
      <c r="A1567" s="2018" t="s">
        <v>229</v>
      </c>
      <c r="B1567" s="536"/>
      <c r="C1567" s="53">
        <f>C1568</f>
        <v>50</v>
      </c>
      <c r="D1567" s="53">
        <f t="shared" ref="D1567:E1567" si="1888">D1568</f>
        <v>38</v>
      </c>
      <c r="E1567" s="53">
        <f t="shared" si="1888"/>
        <v>12</v>
      </c>
      <c r="F1567" s="536">
        <f>E1567/D1567*100</f>
        <v>31.578947368421051</v>
      </c>
      <c r="G1567" s="53"/>
      <c r="H1567" s="53"/>
      <c r="I1567" s="53"/>
      <c r="J1567" s="53"/>
      <c r="K1567" s="53"/>
      <c r="L1567" s="53"/>
      <c r="M1567" s="53"/>
      <c r="N1567" s="53"/>
      <c r="O1567" s="1410"/>
      <c r="P1567" s="1410"/>
      <c r="Q1567" s="1410"/>
      <c r="R1567" s="1410"/>
      <c r="S1567" s="1410"/>
      <c r="T1567" s="1410"/>
      <c r="U1567" s="1410"/>
      <c r="V1567" s="1410"/>
      <c r="W1567" s="1410"/>
      <c r="X1567" s="2923"/>
      <c r="Y1567" s="216"/>
      <c r="Z1567" s="216"/>
      <c r="AA1567" s="216"/>
      <c r="AB1567" s="4161"/>
      <c r="AC1567" s="3996"/>
    </row>
    <row r="1568" spans="1:29" ht="17.25" customHeight="1" x14ac:dyDescent="0.25">
      <c r="A1568" s="2018" t="s">
        <v>587</v>
      </c>
      <c r="B1568" s="536"/>
      <c r="C1568" s="53">
        <v>50</v>
      </c>
      <c r="D1568" s="144">
        <f t="shared" ref="D1568:D1571" si="1889">ROUND(C1568/12*$A$4,0)</f>
        <v>38</v>
      </c>
      <c r="E1568" s="53">
        <v>12</v>
      </c>
      <c r="F1568" s="536">
        <f>E1568/D1568*100</f>
        <v>31.578947368421051</v>
      </c>
      <c r="G1568" s="53"/>
      <c r="H1568" s="53"/>
      <c r="I1568" s="53"/>
      <c r="J1568" s="53"/>
      <c r="K1568" s="53"/>
      <c r="L1568" s="53"/>
      <c r="M1568" s="53"/>
      <c r="N1568" s="53"/>
      <c r="O1568" s="1410"/>
      <c r="P1568" s="1410"/>
      <c r="Q1568" s="1410"/>
      <c r="R1568" s="1410"/>
      <c r="S1568" s="1410"/>
      <c r="T1568" s="1410"/>
      <c r="U1568" s="1410"/>
      <c r="V1568" s="1410"/>
      <c r="W1568" s="1410"/>
      <c r="X1568" s="2923"/>
      <c r="Y1568" s="216"/>
      <c r="Z1568" s="216"/>
      <c r="AA1568" s="216"/>
      <c r="AB1568" s="4161"/>
      <c r="AC1568" s="3996"/>
    </row>
    <row r="1569" spans="1:117" ht="23.25" customHeight="1" x14ac:dyDescent="0.25">
      <c r="A1569" s="2018" t="s">
        <v>171</v>
      </c>
      <c r="B1569" s="536"/>
      <c r="C1569" s="53">
        <v>40</v>
      </c>
      <c r="D1569" s="144">
        <f t="shared" si="1889"/>
        <v>30</v>
      </c>
      <c r="E1569" s="53">
        <v>49</v>
      </c>
      <c r="F1569" s="536">
        <f>E1569/D1569*100</f>
        <v>163.33333333333334</v>
      </c>
      <c r="G1569" s="53"/>
      <c r="H1569" s="53"/>
      <c r="I1569" s="53"/>
      <c r="J1569" s="53"/>
      <c r="K1569" s="53"/>
      <c r="L1569" s="53"/>
      <c r="M1569" s="53"/>
      <c r="N1569" s="53"/>
      <c r="O1569" s="1410"/>
      <c r="P1569" s="1410"/>
      <c r="Q1569" s="1410"/>
      <c r="R1569" s="1410"/>
      <c r="S1569" s="1410"/>
      <c r="T1569" s="1410"/>
      <c r="U1569" s="1410"/>
      <c r="V1569" s="1410"/>
      <c r="W1569" s="1410"/>
      <c r="X1569" s="2923"/>
      <c r="Y1569" s="216"/>
      <c r="Z1569" s="216"/>
      <c r="AA1569" s="216"/>
      <c r="AB1569" s="4161"/>
      <c r="AC1569" s="3996"/>
    </row>
    <row r="1570" spans="1:117" ht="15" customHeight="1" x14ac:dyDescent="0.25">
      <c r="A1570" s="2018" t="s">
        <v>533</v>
      </c>
      <c r="B1570" s="536"/>
      <c r="C1570" s="53">
        <v>0</v>
      </c>
      <c r="D1570" s="144">
        <f t="shared" si="1889"/>
        <v>0</v>
      </c>
      <c r="E1570" s="53"/>
      <c r="F1570" s="536"/>
      <c r="G1570" s="53"/>
      <c r="H1570" s="53"/>
      <c r="I1570" s="53"/>
      <c r="J1570" s="53"/>
      <c r="K1570" s="53"/>
      <c r="L1570" s="53"/>
      <c r="M1570" s="53"/>
      <c r="N1570" s="53"/>
      <c r="O1570" s="1410"/>
      <c r="P1570" s="1410"/>
      <c r="Q1570" s="1410"/>
      <c r="R1570" s="1410"/>
      <c r="S1570" s="1410"/>
      <c r="T1570" s="1410"/>
      <c r="U1570" s="1410"/>
      <c r="V1570" s="1410"/>
      <c r="W1570" s="1410"/>
      <c r="X1570" s="2923"/>
      <c r="Y1570" s="216"/>
      <c r="Z1570" s="216"/>
      <c r="AA1570" s="216"/>
      <c r="AB1570" s="4161"/>
      <c r="AC1570" s="3996"/>
    </row>
    <row r="1571" spans="1:117" ht="27.75" customHeight="1" x14ac:dyDescent="0.25">
      <c r="A1571" s="2018" t="s">
        <v>172</v>
      </c>
      <c r="B1571" s="1995"/>
      <c r="C1571" s="65">
        <v>4</v>
      </c>
      <c r="D1571" s="206">
        <f t="shared" si="1889"/>
        <v>3</v>
      </c>
      <c r="E1571" s="65"/>
      <c r="F1571" s="1995"/>
      <c r="G1571" s="65"/>
      <c r="H1571" s="65"/>
      <c r="I1571" s="65"/>
      <c r="J1571" s="65"/>
      <c r="K1571" s="65"/>
      <c r="L1571" s="65"/>
      <c r="M1571" s="65"/>
      <c r="N1571" s="65"/>
      <c r="O1571" s="1412"/>
      <c r="P1571" s="1412"/>
      <c r="Q1571" s="1412"/>
      <c r="R1571" s="1412"/>
      <c r="S1571" s="1412"/>
      <c r="T1571" s="1412"/>
      <c r="U1571" s="1412"/>
      <c r="V1571" s="1412"/>
      <c r="W1571" s="1412"/>
      <c r="X1571" s="2924"/>
      <c r="Y1571" s="2937"/>
      <c r="Z1571" s="2937"/>
      <c r="AA1571" s="2937"/>
      <c r="AB1571" s="4162"/>
      <c r="AC1571" s="4048"/>
    </row>
    <row r="1572" spans="1:117" s="99" customFormat="1" ht="15" customHeight="1" x14ac:dyDescent="0.25">
      <c r="A1572" s="1512" t="s">
        <v>181</v>
      </c>
      <c r="B1572" s="2028"/>
      <c r="C1572" s="17">
        <f>SUM(C1567+C1569*3.2+C1571)</f>
        <v>182</v>
      </c>
      <c r="D1572" s="17">
        <f t="shared" ref="D1572:E1572" si="1890">SUM(D1567+D1569*3.2+D1571)</f>
        <v>137</v>
      </c>
      <c r="E1572" s="17">
        <f t="shared" si="1890"/>
        <v>168.8</v>
      </c>
      <c r="F1572" s="1997">
        <f>E1572/D1572*100</f>
        <v>123.21167883211679</v>
      </c>
      <c r="G1572" s="17"/>
      <c r="H1572" s="17"/>
      <c r="I1572" s="17"/>
      <c r="J1572" s="17"/>
      <c r="K1572" s="17"/>
      <c r="L1572" s="17"/>
      <c r="M1572" s="17"/>
      <c r="N1572" s="17"/>
      <c r="O1572" s="567">
        <v>99.490700000000004</v>
      </c>
      <c r="P1572" s="567">
        <v>99.490700000000004</v>
      </c>
      <c r="Q1572" s="567">
        <v>99.490700000000004</v>
      </c>
      <c r="R1572" s="567">
        <v>99.490700000000004</v>
      </c>
      <c r="S1572" s="567">
        <v>99.490700000000004</v>
      </c>
      <c r="T1572" s="567">
        <v>99.490700000000004</v>
      </c>
      <c r="U1572" s="567">
        <v>99.490700000000004</v>
      </c>
      <c r="V1572" s="567">
        <v>99.490700000000004</v>
      </c>
      <c r="W1572" s="567">
        <v>99.490700000000004</v>
      </c>
      <c r="X1572" s="2925">
        <f>O1572/12*$A$4+(P1572-O1572)/11*8+(Q1572-P1572)/10*7+(R1572-Q1572)/9*6+(S1572-R1572)/8*5+(T1572-S1572)/7*4+(U1572-T1572)/6*3+(V1572-U1572)/5*2+(W1572-V1572)/4*1</f>
        <v>74.618025000000003</v>
      </c>
      <c r="Y1572" s="1603">
        <f t="shared" ref="Y1572" si="1891">AB1572-AA1572</f>
        <v>73.849440000000001</v>
      </c>
      <c r="Z1572" s="1603">
        <f t="shared" ref="Z1572" si="1892">Y1572-X1572</f>
        <v>-0.76858500000000163</v>
      </c>
      <c r="AA1572" s="1603">
        <v>-1.1501399999999999</v>
      </c>
      <c r="AB1572" s="4163">
        <v>72.699300000000008</v>
      </c>
      <c r="AC1572" s="4000"/>
      <c r="AD1572" s="435"/>
      <c r="AE1572" s="435"/>
      <c r="AF1572" s="435"/>
      <c r="AG1572" s="435"/>
      <c r="AH1572" s="435"/>
      <c r="AI1572" s="435"/>
      <c r="AJ1572" s="435"/>
      <c r="AK1572" s="435"/>
      <c r="AL1572" s="435"/>
      <c r="AM1572" s="435"/>
      <c r="AN1572" s="435"/>
      <c r="AO1572" s="435"/>
      <c r="AP1572" s="435"/>
      <c r="AQ1572" s="435"/>
      <c r="AR1572" s="435"/>
      <c r="AS1572" s="435"/>
      <c r="AT1572" s="435"/>
      <c r="AU1572" s="435"/>
      <c r="AV1572" s="435"/>
      <c r="AW1572" s="435"/>
      <c r="AX1572" s="435"/>
      <c r="AY1572" s="435"/>
      <c r="AZ1572" s="435"/>
      <c r="BA1572" s="435"/>
      <c r="BB1572" s="435"/>
      <c r="BC1572" s="435"/>
      <c r="BD1572" s="435"/>
      <c r="BE1572" s="435"/>
      <c r="BF1572" s="435"/>
      <c r="BG1572" s="435"/>
      <c r="BH1572" s="435"/>
      <c r="BI1572" s="435"/>
      <c r="BJ1572" s="435"/>
      <c r="BK1572" s="435"/>
      <c r="BL1572" s="435"/>
      <c r="BM1572" s="435"/>
      <c r="BN1572" s="435"/>
      <c r="BO1572" s="435"/>
      <c r="BP1572" s="435"/>
      <c r="BQ1572" s="435"/>
      <c r="BR1572" s="435"/>
      <c r="BS1572" s="435"/>
      <c r="BT1572" s="435"/>
      <c r="BU1572" s="435"/>
      <c r="BV1572" s="435"/>
      <c r="BW1572" s="435"/>
      <c r="BX1572" s="435"/>
      <c r="BY1572" s="435"/>
      <c r="BZ1572" s="435"/>
      <c r="CA1572" s="435"/>
      <c r="CB1572" s="435"/>
      <c r="CC1572" s="435"/>
      <c r="CD1572" s="435"/>
      <c r="CE1572" s="435"/>
      <c r="CF1572" s="435"/>
      <c r="CG1572" s="435"/>
      <c r="CH1572" s="435"/>
      <c r="CI1572" s="435"/>
      <c r="CJ1572" s="435"/>
      <c r="CK1572" s="435"/>
      <c r="CL1572" s="435"/>
      <c r="CM1572" s="435"/>
      <c r="CN1572" s="435"/>
      <c r="CO1572" s="435"/>
      <c r="CP1572" s="435"/>
      <c r="CQ1572" s="435"/>
      <c r="CR1572" s="435"/>
      <c r="CS1572" s="435"/>
      <c r="CT1572" s="435"/>
      <c r="CU1572" s="435"/>
      <c r="CV1572" s="435"/>
      <c r="CW1572" s="435"/>
      <c r="CX1572" s="435"/>
      <c r="CY1572" s="435"/>
      <c r="CZ1572" s="435"/>
      <c r="DA1572" s="435"/>
      <c r="DB1572" s="435"/>
      <c r="DC1572" s="435"/>
      <c r="DD1572" s="435"/>
      <c r="DE1572" s="435"/>
      <c r="DF1572" s="435"/>
      <c r="DG1572" s="435"/>
      <c r="DH1572" s="435"/>
      <c r="DI1572" s="435"/>
      <c r="DJ1572" s="435"/>
      <c r="DK1572" s="435"/>
      <c r="DL1572" s="435"/>
      <c r="DM1572" s="435"/>
    </row>
    <row r="1573" spans="1:117" ht="15" customHeight="1" x14ac:dyDescent="0.25">
      <c r="A1573" s="2077" t="s">
        <v>174</v>
      </c>
      <c r="B1573" s="550"/>
      <c r="C1573" s="266"/>
      <c r="D1573" s="266"/>
      <c r="E1573" s="266"/>
      <c r="F1573" s="266"/>
      <c r="G1573" s="266"/>
      <c r="H1573" s="266"/>
      <c r="I1573" s="266"/>
      <c r="J1573" s="266"/>
      <c r="K1573" s="266"/>
      <c r="L1573" s="266"/>
      <c r="M1573" s="266"/>
      <c r="N1573" s="266"/>
      <c r="O1573" s="1411"/>
      <c r="P1573" s="1411"/>
      <c r="Q1573" s="1411"/>
      <c r="R1573" s="1411"/>
      <c r="S1573" s="1411"/>
      <c r="T1573" s="1411"/>
      <c r="U1573" s="1411"/>
      <c r="V1573" s="1411"/>
      <c r="W1573" s="1411"/>
      <c r="X1573" s="2926"/>
      <c r="Y1573" s="2940"/>
      <c r="Z1573" s="2940"/>
      <c r="AA1573" s="2940"/>
      <c r="AB1573" s="4164"/>
      <c r="AC1573" s="4047"/>
    </row>
    <row r="1574" spans="1:117" ht="15" customHeight="1" thickBot="1" x14ac:dyDescent="0.3">
      <c r="A1574" s="324" t="s">
        <v>588</v>
      </c>
      <c r="B1574" s="1995"/>
      <c r="C1574" s="65">
        <v>58</v>
      </c>
      <c r="D1574" s="65">
        <f t="shared" ref="D1574" si="1893">ROUND(C1574/12*$A$4,0)</f>
        <v>44</v>
      </c>
      <c r="E1574" s="65"/>
      <c r="F1574" s="1995">
        <f>E1574/D1574*100</f>
        <v>0</v>
      </c>
      <c r="G1574" s="65"/>
      <c r="H1574" s="65"/>
      <c r="I1574" s="65"/>
      <c r="J1574" s="65"/>
      <c r="K1574" s="65"/>
      <c r="L1574" s="65"/>
      <c r="M1574" s="65"/>
      <c r="N1574" s="65"/>
      <c r="O1574" s="1412"/>
      <c r="P1574" s="1412"/>
      <c r="Q1574" s="1412"/>
      <c r="R1574" s="1412"/>
      <c r="S1574" s="1412"/>
      <c r="T1574" s="1412"/>
      <c r="U1574" s="1412"/>
      <c r="V1574" s="1412"/>
      <c r="W1574" s="1412"/>
      <c r="X1574" s="2924"/>
      <c r="Y1574" s="2937"/>
      <c r="Z1574" s="2937"/>
      <c r="AA1574" s="2937"/>
      <c r="AB1574" s="4162"/>
      <c r="AC1574" s="4048"/>
    </row>
    <row r="1575" spans="1:117" ht="15" customHeight="1" thickBot="1" x14ac:dyDescent="0.3">
      <c r="A1575" s="583" t="s">
        <v>41</v>
      </c>
      <c r="B1575" s="2031"/>
      <c r="C1575" s="990"/>
      <c r="D1575" s="990"/>
      <c r="E1575" s="990"/>
      <c r="F1575" s="990"/>
      <c r="G1575" s="990"/>
      <c r="H1575" s="990"/>
      <c r="I1575" s="990"/>
      <c r="J1575" s="990"/>
      <c r="K1575" s="990"/>
      <c r="L1575" s="990"/>
      <c r="M1575" s="990"/>
      <c r="N1575" s="990"/>
      <c r="O1575" s="770">
        <f t="shared" ref="O1575:T1575" si="1894">SUM(O1572)</f>
        <v>99.490700000000004</v>
      </c>
      <c r="P1575" s="770">
        <f t="shared" si="1894"/>
        <v>99.490700000000004</v>
      </c>
      <c r="Q1575" s="770">
        <f t="shared" si="1894"/>
        <v>99.490700000000004</v>
      </c>
      <c r="R1575" s="770">
        <f t="shared" si="1894"/>
        <v>99.490700000000004</v>
      </c>
      <c r="S1575" s="770">
        <f t="shared" si="1894"/>
        <v>99.490700000000004</v>
      </c>
      <c r="T1575" s="770">
        <f t="shared" si="1894"/>
        <v>99.490700000000004</v>
      </c>
      <c r="U1575" s="770">
        <f t="shared" ref="U1575:V1575" si="1895">SUM(U1572)</f>
        <v>99.490700000000004</v>
      </c>
      <c r="V1575" s="770">
        <f t="shared" si="1895"/>
        <v>99.490700000000004</v>
      </c>
      <c r="W1575" s="770">
        <f t="shared" ref="W1575" si="1896">SUM(W1572)</f>
        <v>99.490700000000004</v>
      </c>
      <c r="X1575" s="2928">
        <f t="shared" ref="X1575:AB1575" si="1897">SUM(X1572)</f>
        <v>74.618025000000003</v>
      </c>
      <c r="Y1575" s="2941">
        <f t="shared" si="1897"/>
        <v>73.849440000000001</v>
      </c>
      <c r="Z1575" s="2941">
        <f t="shared" si="1897"/>
        <v>-0.76858500000000163</v>
      </c>
      <c r="AA1575" s="2941">
        <f t="shared" si="1897"/>
        <v>-1.1501399999999999</v>
      </c>
      <c r="AB1575" s="4166">
        <f t="shared" si="1897"/>
        <v>72.699300000000008</v>
      </c>
      <c r="AC1575" s="4049">
        <f t="shared" ref="AC1575" si="1898">SUM(AC1572)</f>
        <v>0</v>
      </c>
    </row>
    <row r="1576" spans="1:117" ht="36.75" customHeight="1" x14ac:dyDescent="0.25">
      <c r="A1576" s="2684" t="s">
        <v>616</v>
      </c>
      <c r="B1576" s="550"/>
      <c r="C1576" s="266"/>
      <c r="D1576" s="266"/>
      <c r="E1576" s="266"/>
      <c r="F1576" s="266"/>
      <c r="G1576" s="266"/>
      <c r="H1576" s="266"/>
      <c r="I1576" s="266"/>
      <c r="J1576" s="266"/>
      <c r="K1576" s="266"/>
      <c r="L1576" s="266"/>
      <c r="M1576" s="266"/>
      <c r="N1576" s="266"/>
      <c r="O1576" s="1411"/>
      <c r="P1576" s="1411"/>
      <c r="Q1576" s="1411"/>
      <c r="R1576" s="1411"/>
      <c r="S1576" s="1411"/>
      <c r="T1576" s="1411"/>
      <c r="U1576" s="1411"/>
      <c r="V1576" s="1411"/>
      <c r="W1576" s="1411"/>
      <c r="X1576" s="2926"/>
      <c r="Y1576" s="2940"/>
      <c r="Z1576" s="2940"/>
      <c r="AA1576" s="2940"/>
      <c r="AB1576" s="4164"/>
      <c r="AC1576" s="4047"/>
    </row>
    <row r="1577" spans="1:117" ht="15" customHeight="1" x14ac:dyDescent="0.25">
      <c r="A1577" s="498" t="s">
        <v>184</v>
      </c>
      <c r="B1577" s="536"/>
      <c r="C1577" s="53"/>
      <c r="D1577" s="53"/>
      <c r="E1577" s="53"/>
      <c r="F1577" s="53"/>
      <c r="G1577" s="53"/>
      <c r="H1577" s="53"/>
      <c r="I1577" s="53"/>
      <c r="J1577" s="53"/>
      <c r="K1577" s="53"/>
      <c r="L1577" s="53"/>
      <c r="M1577" s="53"/>
      <c r="N1577" s="53"/>
      <c r="O1577" s="1410"/>
      <c r="P1577" s="1410"/>
      <c r="Q1577" s="1410"/>
      <c r="R1577" s="1410"/>
      <c r="S1577" s="1410"/>
      <c r="T1577" s="1410"/>
      <c r="U1577" s="1410"/>
      <c r="V1577" s="1410"/>
      <c r="W1577" s="1410"/>
      <c r="X1577" s="2923"/>
      <c r="Y1577" s="216"/>
      <c r="Z1577" s="216"/>
      <c r="AA1577" s="216"/>
      <c r="AB1577" s="4161"/>
      <c r="AC1577" s="3996"/>
    </row>
    <row r="1578" spans="1:117" ht="15" customHeight="1" x14ac:dyDescent="0.25">
      <c r="A1578" s="2078" t="s">
        <v>174</v>
      </c>
      <c r="B1578" s="536"/>
      <c r="C1578" s="53"/>
      <c r="D1578" s="53"/>
      <c r="E1578" s="53"/>
      <c r="F1578" s="53"/>
      <c r="G1578" s="53"/>
      <c r="H1578" s="53"/>
      <c r="I1578" s="53"/>
      <c r="J1578" s="53"/>
      <c r="K1578" s="53"/>
      <c r="L1578" s="53"/>
      <c r="M1578" s="53"/>
      <c r="N1578" s="53"/>
      <c r="O1578" s="1410"/>
      <c r="P1578" s="1410"/>
      <c r="Q1578" s="1410"/>
      <c r="R1578" s="1410"/>
      <c r="S1578" s="1410"/>
      <c r="T1578" s="1410"/>
      <c r="U1578" s="1410"/>
      <c r="V1578" s="1410"/>
      <c r="W1578" s="1410"/>
      <c r="X1578" s="2923"/>
      <c r="Y1578" s="216"/>
      <c r="Z1578" s="216"/>
      <c r="AA1578" s="216"/>
      <c r="AB1578" s="4161"/>
      <c r="AC1578" s="3996"/>
    </row>
    <row r="1579" spans="1:117" ht="15" customHeight="1" x14ac:dyDescent="0.25">
      <c r="A1579" s="149" t="s">
        <v>85</v>
      </c>
      <c r="B1579" s="536"/>
      <c r="C1579" s="53">
        <v>20</v>
      </c>
      <c r="D1579" s="144">
        <f t="shared" ref="D1579:D1580" si="1899">ROUND(C1579/12*$A$4,0)</f>
        <v>15</v>
      </c>
      <c r="E1579" s="53">
        <v>12</v>
      </c>
      <c r="F1579" s="536">
        <f>E1579/D1579*100</f>
        <v>80</v>
      </c>
      <c r="G1579" s="53"/>
      <c r="H1579" s="53"/>
      <c r="I1579" s="53"/>
      <c r="J1579" s="53"/>
      <c r="K1579" s="53"/>
      <c r="L1579" s="53"/>
      <c r="M1579" s="53"/>
      <c r="N1579" s="53"/>
      <c r="O1579" s="1410"/>
      <c r="P1579" s="1410"/>
      <c r="Q1579" s="1410"/>
      <c r="R1579" s="1410"/>
      <c r="S1579" s="1410"/>
      <c r="T1579" s="1410"/>
      <c r="U1579" s="1410"/>
      <c r="V1579" s="1410"/>
      <c r="W1579" s="1410"/>
      <c r="X1579" s="2923"/>
      <c r="Y1579" s="216"/>
      <c r="Z1579" s="216"/>
      <c r="AA1579" s="216"/>
      <c r="AB1579" s="4161"/>
      <c r="AC1579" s="3996"/>
    </row>
    <row r="1580" spans="1:117" ht="15" customHeight="1" x14ac:dyDescent="0.25">
      <c r="A1580" s="424" t="s">
        <v>156</v>
      </c>
      <c r="B1580" s="1995"/>
      <c r="C1580" s="65">
        <v>193</v>
      </c>
      <c r="D1580" s="65">
        <f t="shared" si="1899"/>
        <v>145</v>
      </c>
      <c r="E1580" s="65">
        <v>136</v>
      </c>
      <c r="F1580" s="1995">
        <f>E1580/D1580*100</f>
        <v>93.793103448275858</v>
      </c>
      <c r="G1580" s="65"/>
      <c r="H1580" s="65"/>
      <c r="I1580" s="65"/>
      <c r="J1580" s="65"/>
      <c r="K1580" s="65"/>
      <c r="L1580" s="65"/>
      <c r="M1580" s="65"/>
      <c r="N1580" s="65"/>
      <c r="O1580" s="1412"/>
      <c r="P1580" s="1412"/>
      <c r="Q1580" s="1412"/>
      <c r="R1580" s="1412"/>
      <c r="S1580" s="1412"/>
      <c r="T1580" s="1412"/>
      <c r="U1580" s="1412"/>
      <c r="V1580" s="1412"/>
      <c r="W1580" s="1412"/>
      <c r="X1580" s="2924"/>
      <c r="Y1580" s="2937"/>
      <c r="Z1580" s="2937"/>
      <c r="AA1580" s="2937"/>
      <c r="AB1580" s="4162"/>
      <c r="AC1580" s="3999"/>
    </row>
    <row r="1581" spans="1:117" ht="15" customHeight="1" thickBot="1" x14ac:dyDescent="0.3">
      <c r="A1581" s="1560" t="s">
        <v>181</v>
      </c>
      <c r="B1581" s="2003"/>
      <c r="C1581" s="1547"/>
      <c r="D1581" s="1547"/>
      <c r="E1581" s="1547"/>
      <c r="F1581" s="1547"/>
      <c r="G1581" s="1547"/>
      <c r="H1581" s="1547"/>
      <c r="I1581" s="1547"/>
      <c r="J1581" s="1547"/>
      <c r="K1581" s="1547"/>
      <c r="L1581" s="1547"/>
      <c r="M1581" s="1547"/>
      <c r="N1581" s="1547"/>
      <c r="O1581" s="769">
        <v>1189.46083</v>
      </c>
      <c r="P1581" s="769">
        <v>1189.46083</v>
      </c>
      <c r="Q1581" s="769">
        <v>1189.46083</v>
      </c>
      <c r="R1581" s="769">
        <v>1189.46083</v>
      </c>
      <c r="S1581" s="769">
        <v>1189.46083</v>
      </c>
      <c r="T1581" s="769">
        <v>1189.46083</v>
      </c>
      <c r="U1581" s="769">
        <v>1189.46083</v>
      </c>
      <c r="V1581" s="769">
        <v>1189.46083</v>
      </c>
      <c r="W1581" s="769">
        <v>1189.46083</v>
      </c>
      <c r="X1581" s="2925">
        <f>O1581/12*$A$4+(P1581-O1581)/11*8+(Q1581-P1581)/10*7+(R1581-Q1581)/9*6+(S1581-R1581)/8*5+(T1581-S1581)/7*4+(U1581-T1581)/6*3+(V1581-U1581)/5*2+(W1581-V1581)/4*1</f>
        <v>892.09562249999999</v>
      </c>
      <c r="Y1581" s="2863">
        <f t="shared" ref="Y1581" si="1900">AB1581-AA1581</f>
        <v>835.96144000000004</v>
      </c>
      <c r="Z1581" s="2863">
        <f t="shared" ref="Z1581" si="1901">Y1581-X1581</f>
        <v>-56.134182499999952</v>
      </c>
      <c r="AA1581" s="2863">
        <v>0</v>
      </c>
      <c r="AB1581" s="4165">
        <v>835.96144000000004</v>
      </c>
      <c r="AC1581" s="4031">
        <f>SUM(AC1580)</f>
        <v>0</v>
      </c>
    </row>
    <row r="1582" spans="1:117" ht="15" customHeight="1" thickBot="1" x14ac:dyDescent="0.3">
      <c r="A1582" s="513" t="s">
        <v>18</v>
      </c>
      <c r="B1582" s="2031"/>
      <c r="C1582" s="990"/>
      <c r="D1582" s="990"/>
      <c r="E1582" s="990"/>
      <c r="F1582" s="990"/>
      <c r="G1582" s="990"/>
      <c r="H1582" s="990"/>
      <c r="I1582" s="990"/>
      <c r="J1582" s="990"/>
      <c r="K1582" s="990"/>
      <c r="L1582" s="990"/>
      <c r="M1582" s="990"/>
      <c r="N1582" s="990"/>
      <c r="O1582" s="770">
        <f t="shared" ref="O1582:X1582" si="1902">SUM(O1581)</f>
        <v>1189.46083</v>
      </c>
      <c r="P1582" s="770">
        <f t="shared" si="1902"/>
        <v>1189.46083</v>
      </c>
      <c r="Q1582" s="770">
        <f t="shared" si="1902"/>
        <v>1189.46083</v>
      </c>
      <c r="R1582" s="770">
        <f t="shared" si="1902"/>
        <v>1189.46083</v>
      </c>
      <c r="S1582" s="770">
        <f t="shared" si="1902"/>
        <v>1189.46083</v>
      </c>
      <c r="T1582" s="770">
        <f t="shared" ref="T1582:U1582" si="1903">SUM(T1581)</f>
        <v>1189.46083</v>
      </c>
      <c r="U1582" s="770">
        <f t="shared" si="1903"/>
        <v>1189.46083</v>
      </c>
      <c r="V1582" s="770">
        <f t="shared" ref="V1582:W1582" si="1904">SUM(V1581)</f>
        <v>1189.46083</v>
      </c>
      <c r="W1582" s="770">
        <f t="shared" si="1904"/>
        <v>1189.46083</v>
      </c>
      <c r="X1582" s="2928">
        <f t="shared" si="1902"/>
        <v>892.09562249999999</v>
      </c>
      <c r="Y1582" s="2941">
        <f t="shared" ref="Y1582" si="1905">SUM(Y1581)</f>
        <v>835.96144000000004</v>
      </c>
      <c r="Z1582" s="2941">
        <f t="shared" ref="Z1582" si="1906">SUM(Z1581)</f>
        <v>-56.134182499999952</v>
      </c>
      <c r="AA1582" s="2941">
        <f t="shared" ref="AA1582" si="1907">SUM(AA1581)</f>
        <v>0</v>
      </c>
      <c r="AB1582" s="4166">
        <f t="shared" ref="AB1582:AC1582" si="1908">SUM(AB1581)</f>
        <v>835.96144000000004</v>
      </c>
      <c r="AC1582" s="4156">
        <f t="shared" si="1908"/>
        <v>0</v>
      </c>
    </row>
    <row r="1583" spans="1:117" ht="15" customHeight="1" x14ac:dyDescent="0.25">
      <c r="A1583" s="2079"/>
      <c r="B1583" s="550"/>
      <c r="C1583" s="266"/>
      <c r="D1583" s="266"/>
      <c r="E1583" s="266"/>
      <c r="F1583" s="266"/>
      <c r="G1583" s="266"/>
      <c r="H1583" s="266"/>
      <c r="I1583" s="266"/>
      <c r="J1583" s="266"/>
      <c r="K1583" s="266"/>
      <c r="L1583" s="266"/>
      <c r="M1583" s="266"/>
      <c r="N1583" s="266"/>
      <c r="O1583" s="1411"/>
      <c r="P1583" s="1411"/>
      <c r="Q1583" s="1411"/>
      <c r="R1583" s="1411"/>
      <c r="S1583" s="1411"/>
      <c r="T1583" s="1411"/>
      <c r="U1583" s="1411"/>
      <c r="V1583" s="1411"/>
      <c r="W1583" s="1411"/>
      <c r="X1583" s="2926"/>
      <c r="Y1583" s="2940"/>
      <c r="Z1583" s="2940"/>
      <c r="AA1583" s="2940"/>
      <c r="AB1583" s="4164"/>
      <c r="AC1583" s="4047"/>
    </row>
    <row r="1584" spans="1:117" ht="29.25" customHeight="1" x14ac:dyDescent="0.25">
      <c r="A1584" s="1745" t="s">
        <v>638</v>
      </c>
      <c r="B1584" s="536"/>
      <c r="C1584" s="53"/>
      <c r="D1584" s="53"/>
      <c r="E1584" s="53"/>
      <c r="F1584" s="53"/>
      <c r="G1584" s="53"/>
      <c r="H1584" s="53"/>
      <c r="I1584" s="53"/>
      <c r="J1584" s="53"/>
      <c r="K1584" s="53"/>
      <c r="L1584" s="53"/>
      <c r="M1584" s="53"/>
      <c r="N1584" s="53"/>
      <c r="O1584" s="1410"/>
      <c r="P1584" s="1410"/>
      <c r="Q1584" s="1410"/>
      <c r="R1584" s="1410"/>
      <c r="S1584" s="1410"/>
      <c r="T1584" s="1410"/>
      <c r="U1584" s="1410"/>
      <c r="V1584" s="1410"/>
      <c r="W1584" s="1410"/>
      <c r="X1584" s="2923"/>
      <c r="Y1584" s="216"/>
      <c r="Z1584" s="216"/>
      <c r="AA1584" s="216"/>
      <c r="AB1584" s="4161"/>
      <c r="AC1584" s="3996"/>
    </row>
    <row r="1585" spans="1:117" ht="15" customHeight="1" x14ac:dyDescent="0.25">
      <c r="A1585" s="2080" t="s">
        <v>184</v>
      </c>
      <c r="B1585" s="536"/>
      <c r="C1585" s="53"/>
      <c r="D1585" s="53"/>
      <c r="E1585" s="53"/>
      <c r="F1585" s="53"/>
      <c r="G1585" s="53"/>
      <c r="H1585" s="53"/>
      <c r="I1585" s="53"/>
      <c r="J1585" s="53"/>
      <c r="K1585" s="53"/>
      <c r="L1585" s="53"/>
      <c r="M1585" s="53"/>
      <c r="N1585" s="53"/>
      <c r="O1585" s="1410"/>
      <c r="P1585" s="1410"/>
      <c r="Q1585" s="1410"/>
      <c r="R1585" s="1410"/>
      <c r="S1585" s="1410"/>
      <c r="T1585" s="1410"/>
      <c r="U1585" s="1410"/>
      <c r="V1585" s="1410"/>
      <c r="W1585" s="1410"/>
      <c r="X1585" s="2923"/>
      <c r="Y1585" s="216"/>
      <c r="Z1585" s="216"/>
      <c r="AA1585" s="216"/>
      <c r="AB1585" s="4161"/>
      <c r="AC1585" s="3996"/>
    </row>
    <row r="1586" spans="1:117" ht="15" customHeight="1" x14ac:dyDescent="0.25">
      <c r="A1586" s="2018" t="s">
        <v>229</v>
      </c>
      <c r="B1586" s="536"/>
      <c r="C1586" s="53"/>
      <c r="D1586" s="53"/>
      <c r="E1586" s="53"/>
      <c r="F1586" s="53"/>
      <c r="G1586" s="53"/>
      <c r="H1586" s="53"/>
      <c r="I1586" s="53"/>
      <c r="J1586" s="53"/>
      <c r="K1586" s="53"/>
      <c r="L1586" s="53"/>
      <c r="M1586" s="53"/>
      <c r="N1586" s="53"/>
      <c r="O1586" s="1410"/>
      <c r="P1586" s="1410"/>
      <c r="Q1586" s="1410"/>
      <c r="R1586" s="1410"/>
      <c r="S1586" s="1410"/>
      <c r="T1586" s="1410"/>
      <c r="U1586" s="1410"/>
      <c r="V1586" s="1410"/>
      <c r="W1586" s="1410"/>
      <c r="X1586" s="2923"/>
      <c r="Y1586" s="216"/>
      <c r="Z1586" s="216"/>
      <c r="AA1586" s="216"/>
      <c r="AB1586" s="4161"/>
      <c r="AC1586" s="3996"/>
    </row>
    <row r="1587" spans="1:117" ht="15" customHeight="1" x14ac:dyDescent="0.25">
      <c r="A1587" s="2018" t="s">
        <v>587</v>
      </c>
      <c r="B1587" s="536"/>
      <c r="C1587" s="53"/>
      <c r="D1587" s="53"/>
      <c r="E1587" s="53"/>
      <c r="F1587" s="53"/>
      <c r="G1587" s="53"/>
      <c r="H1587" s="53"/>
      <c r="I1587" s="53"/>
      <c r="J1587" s="53"/>
      <c r="K1587" s="53"/>
      <c r="L1587" s="53"/>
      <c r="M1587" s="53"/>
      <c r="N1587" s="53"/>
      <c r="O1587" s="1410"/>
      <c r="P1587" s="1410"/>
      <c r="Q1587" s="1410"/>
      <c r="R1587" s="1410"/>
      <c r="S1587" s="1410"/>
      <c r="T1587" s="1410"/>
      <c r="U1587" s="1410"/>
      <c r="V1587" s="1410"/>
      <c r="W1587" s="1410"/>
      <c r="X1587" s="2923"/>
      <c r="Y1587" s="216"/>
      <c r="Z1587" s="216"/>
      <c r="AA1587" s="216"/>
      <c r="AB1587" s="4161"/>
      <c r="AC1587" s="3996"/>
    </row>
    <row r="1588" spans="1:117" ht="15" customHeight="1" x14ac:dyDescent="0.25">
      <c r="A1588" s="2018" t="s">
        <v>171</v>
      </c>
      <c r="B1588" s="536"/>
      <c r="C1588" s="53">
        <v>156</v>
      </c>
      <c r="D1588" s="144">
        <f t="shared" ref="D1588:D1589" si="1909">ROUND(C1588/12*$A$4,0)</f>
        <v>117</v>
      </c>
      <c r="E1588" s="53">
        <f>E1589/4/3.2</f>
        <v>110.2734375</v>
      </c>
      <c r="F1588" s="536">
        <f>E1588/D1588*100</f>
        <v>94.25080128205127</v>
      </c>
      <c r="G1588" s="53"/>
      <c r="H1588" s="53"/>
      <c r="I1588" s="53"/>
      <c r="J1588" s="53"/>
      <c r="K1588" s="53"/>
      <c r="L1588" s="53"/>
      <c r="M1588" s="53"/>
      <c r="N1588" s="53"/>
      <c r="O1588" s="1410"/>
      <c r="P1588" s="1410"/>
      <c r="Q1588" s="1410"/>
      <c r="R1588" s="1410"/>
      <c r="S1588" s="1410"/>
      <c r="T1588" s="1410"/>
      <c r="U1588" s="1410"/>
      <c r="V1588" s="1410"/>
      <c r="W1588" s="1410"/>
      <c r="X1588" s="2923"/>
      <c r="Y1588" s="216"/>
      <c r="Z1588" s="216"/>
      <c r="AA1588" s="216"/>
      <c r="AB1588" s="4161"/>
      <c r="AC1588" s="3996"/>
    </row>
    <row r="1589" spans="1:117" ht="15" customHeight="1" x14ac:dyDescent="0.25">
      <c r="A1589" s="2081" t="s">
        <v>533</v>
      </c>
      <c r="B1589" s="536"/>
      <c r="C1589" s="53">
        <v>2000</v>
      </c>
      <c r="D1589" s="144">
        <f t="shared" si="1909"/>
        <v>1500</v>
      </c>
      <c r="E1589" s="53">
        <v>1411.5</v>
      </c>
      <c r="F1589" s="536">
        <f>E1589/D1589*100</f>
        <v>94.1</v>
      </c>
      <c r="G1589" s="53"/>
      <c r="H1589" s="53"/>
      <c r="I1589" s="53"/>
      <c r="J1589" s="53"/>
      <c r="K1589" s="53"/>
      <c r="L1589" s="53"/>
      <c r="M1589" s="53"/>
      <c r="N1589" s="53"/>
      <c r="O1589" s="1410"/>
      <c r="P1589" s="1410"/>
      <c r="Q1589" s="1410"/>
      <c r="R1589" s="1410"/>
      <c r="S1589" s="1410"/>
      <c r="T1589" s="1410"/>
      <c r="U1589" s="1410"/>
      <c r="V1589" s="1410"/>
      <c r="W1589" s="1410"/>
      <c r="X1589" s="2923"/>
      <c r="Y1589" s="216"/>
      <c r="Z1589" s="216"/>
      <c r="AA1589" s="216"/>
      <c r="AB1589" s="4161"/>
      <c r="AC1589" s="3996"/>
    </row>
    <row r="1590" spans="1:117" ht="15" customHeight="1" x14ac:dyDescent="0.25">
      <c r="A1590" s="2018" t="s">
        <v>172</v>
      </c>
      <c r="B1590" s="1995"/>
      <c r="C1590" s="65"/>
      <c r="D1590" s="65"/>
      <c r="E1590" s="65"/>
      <c r="F1590" s="65"/>
      <c r="G1590" s="65"/>
      <c r="H1590" s="65"/>
      <c r="I1590" s="65"/>
      <c r="J1590" s="65"/>
      <c r="K1590" s="65"/>
      <c r="L1590" s="65"/>
      <c r="M1590" s="65"/>
      <c r="N1590" s="65"/>
      <c r="O1590" s="1412"/>
      <c r="P1590" s="1412"/>
      <c r="Q1590" s="1412"/>
      <c r="R1590" s="1412"/>
      <c r="S1590" s="1412"/>
      <c r="T1590" s="1412"/>
      <c r="U1590" s="1412"/>
      <c r="V1590" s="1412"/>
      <c r="W1590" s="1412"/>
      <c r="X1590" s="2924"/>
      <c r="Y1590" s="2937"/>
      <c r="Z1590" s="2937"/>
      <c r="AA1590" s="2937"/>
      <c r="AB1590" s="4162"/>
      <c r="AC1590" s="4048"/>
    </row>
    <row r="1591" spans="1:117" s="99" customFormat="1" ht="15" customHeight="1" x14ac:dyDescent="0.25">
      <c r="A1591" s="1512" t="s">
        <v>181</v>
      </c>
      <c r="B1591" s="2028"/>
      <c r="C1591" s="17">
        <f>SUM(C1588*3.2)</f>
        <v>499.20000000000005</v>
      </c>
      <c r="D1591" s="17">
        <f t="shared" ref="D1591:E1591" si="1910">SUM(D1588*3.2)</f>
        <v>374.40000000000003</v>
      </c>
      <c r="E1591" s="17">
        <f t="shared" si="1910"/>
        <v>352.875</v>
      </c>
      <c r="F1591" s="1997">
        <f>E1591/D1591*100</f>
        <v>94.25080128205127</v>
      </c>
      <c r="G1591" s="17"/>
      <c r="H1591" s="17"/>
      <c r="I1591" s="17"/>
      <c r="J1591" s="17"/>
      <c r="K1591" s="17"/>
      <c r="L1591" s="17"/>
      <c r="M1591" s="17"/>
      <c r="N1591" s="17"/>
      <c r="O1591" s="567">
        <v>392.12</v>
      </c>
      <c r="P1591" s="567">
        <v>392.12</v>
      </c>
      <c r="Q1591" s="567">
        <v>392.12</v>
      </c>
      <c r="R1591" s="567">
        <v>392.12</v>
      </c>
      <c r="S1591" s="567">
        <v>392.12</v>
      </c>
      <c r="T1591" s="567">
        <v>392.12</v>
      </c>
      <c r="U1591" s="567">
        <v>392.12</v>
      </c>
      <c r="V1591" s="567">
        <v>392.12</v>
      </c>
      <c r="W1591" s="567">
        <v>392.12</v>
      </c>
      <c r="X1591" s="2925">
        <f>O1591/12*$A$4+(P1591-O1591)/11*8+(Q1591-P1591)/10*7+(R1591-Q1591)/9*6+(S1591-R1591)/8*5+(T1591-S1591)/7*4+(U1591-T1591)/6*3+(V1591-U1591)/5*2+(W1591-V1591)/4*1</f>
        <v>294.09000000000003</v>
      </c>
      <c r="Y1591" s="1603">
        <f t="shared" ref="Y1591" si="1911">AB1591-AA1591</f>
        <v>276.73899</v>
      </c>
      <c r="Z1591" s="1603">
        <f t="shared" ref="Z1591" si="1912">Y1591-X1591</f>
        <v>-17.351010000000031</v>
      </c>
      <c r="AA1591" s="1603">
        <v>0</v>
      </c>
      <c r="AB1591" s="4163">
        <v>276.73899</v>
      </c>
      <c r="AC1591" s="4000"/>
      <c r="AD1591" s="435"/>
      <c r="AE1591" s="435"/>
      <c r="AF1591" s="435"/>
      <c r="AG1591" s="435"/>
      <c r="AH1591" s="435"/>
      <c r="AI1591" s="435"/>
      <c r="AJ1591" s="435"/>
      <c r="AK1591" s="435"/>
      <c r="AL1591" s="435"/>
      <c r="AM1591" s="435"/>
      <c r="AN1591" s="435"/>
      <c r="AO1591" s="435"/>
      <c r="AP1591" s="435"/>
      <c r="AQ1591" s="435"/>
      <c r="AR1591" s="435"/>
      <c r="AS1591" s="435"/>
      <c r="AT1591" s="435"/>
      <c r="AU1591" s="435"/>
      <c r="AV1591" s="435"/>
      <c r="AW1591" s="435"/>
      <c r="AX1591" s="435"/>
      <c r="AY1591" s="435"/>
      <c r="AZ1591" s="435"/>
      <c r="BA1591" s="435"/>
      <c r="BB1591" s="435"/>
      <c r="BC1591" s="435"/>
      <c r="BD1591" s="435"/>
      <c r="BE1591" s="435"/>
      <c r="BF1591" s="435"/>
      <c r="BG1591" s="435"/>
      <c r="BH1591" s="435"/>
      <c r="BI1591" s="435"/>
      <c r="BJ1591" s="435"/>
      <c r="BK1591" s="435"/>
      <c r="BL1591" s="435"/>
      <c r="BM1591" s="435"/>
      <c r="BN1591" s="435"/>
      <c r="BO1591" s="435"/>
      <c r="BP1591" s="435"/>
      <c r="BQ1591" s="435"/>
      <c r="BR1591" s="435"/>
      <c r="BS1591" s="435"/>
      <c r="BT1591" s="435"/>
      <c r="BU1591" s="435"/>
      <c r="BV1591" s="435"/>
      <c r="BW1591" s="435"/>
      <c r="BX1591" s="435"/>
      <c r="BY1591" s="435"/>
      <c r="BZ1591" s="435"/>
      <c r="CA1591" s="435"/>
      <c r="CB1591" s="435"/>
      <c r="CC1591" s="435"/>
      <c r="CD1591" s="435"/>
      <c r="CE1591" s="435"/>
      <c r="CF1591" s="435"/>
      <c r="CG1591" s="435"/>
      <c r="CH1591" s="435"/>
      <c r="CI1591" s="435"/>
      <c r="CJ1591" s="435"/>
      <c r="CK1591" s="435"/>
      <c r="CL1591" s="435"/>
      <c r="CM1591" s="435"/>
      <c r="CN1591" s="435"/>
      <c r="CO1591" s="435"/>
      <c r="CP1591" s="435"/>
      <c r="CQ1591" s="435"/>
      <c r="CR1591" s="435"/>
      <c r="CS1591" s="435"/>
      <c r="CT1591" s="435"/>
      <c r="CU1591" s="435"/>
      <c r="CV1591" s="435"/>
      <c r="CW1591" s="435"/>
      <c r="CX1591" s="435"/>
      <c r="CY1591" s="435"/>
      <c r="CZ1591" s="435"/>
      <c r="DA1591" s="435"/>
      <c r="DB1591" s="435"/>
      <c r="DC1591" s="435"/>
      <c r="DD1591" s="435"/>
      <c r="DE1591" s="435"/>
      <c r="DF1591" s="435"/>
      <c r="DG1591" s="435"/>
      <c r="DH1591" s="435"/>
      <c r="DI1591" s="435"/>
      <c r="DJ1591" s="435"/>
      <c r="DK1591" s="435"/>
      <c r="DL1591" s="435"/>
      <c r="DM1591" s="435"/>
    </row>
    <row r="1592" spans="1:117" s="428" customFormat="1" ht="15" customHeight="1" x14ac:dyDescent="0.25">
      <c r="A1592" s="2084" t="s">
        <v>33</v>
      </c>
      <c r="B1592" s="550"/>
      <c r="C1592" s="550"/>
      <c r="D1592" s="550"/>
      <c r="E1592" s="550"/>
      <c r="F1592" s="550"/>
      <c r="G1592" s="550"/>
      <c r="H1592" s="550"/>
      <c r="I1592" s="550"/>
      <c r="J1592" s="550"/>
      <c r="K1592" s="550"/>
      <c r="L1592" s="550"/>
      <c r="M1592" s="550"/>
      <c r="N1592" s="550"/>
      <c r="O1592" s="1411"/>
      <c r="P1592" s="1411"/>
      <c r="Q1592" s="1411"/>
      <c r="R1592" s="1411"/>
      <c r="S1592" s="1411"/>
      <c r="T1592" s="1411"/>
      <c r="U1592" s="1411"/>
      <c r="V1592" s="1411"/>
      <c r="W1592" s="1411"/>
      <c r="X1592" s="2926"/>
      <c r="Y1592" s="2940"/>
      <c r="Z1592" s="2940"/>
      <c r="AA1592" s="2940"/>
      <c r="AB1592" s="4164"/>
      <c r="AC1592" s="4001"/>
    </row>
    <row r="1593" spans="1:117" s="428" customFormat="1" ht="15" customHeight="1" x14ac:dyDescent="0.25">
      <c r="A1593" s="475" t="s">
        <v>157</v>
      </c>
      <c r="B1593" s="536"/>
      <c r="C1593" s="536"/>
      <c r="D1593" s="536"/>
      <c r="E1593" s="536"/>
      <c r="F1593" s="536"/>
      <c r="G1593" s="536"/>
      <c r="H1593" s="536"/>
      <c r="I1593" s="536"/>
      <c r="J1593" s="536"/>
      <c r="K1593" s="536"/>
      <c r="L1593" s="536"/>
      <c r="M1593" s="536"/>
      <c r="N1593" s="536"/>
      <c r="O1593" s="1410"/>
      <c r="P1593" s="1410"/>
      <c r="Q1593" s="1410"/>
      <c r="R1593" s="1410"/>
      <c r="S1593" s="1410"/>
      <c r="T1593" s="1410"/>
      <c r="U1593" s="1410"/>
      <c r="V1593" s="1410"/>
      <c r="W1593" s="1410"/>
      <c r="X1593" s="2923"/>
      <c r="Y1593" s="216"/>
      <c r="Z1593" s="216"/>
      <c r="AA1593" s="216"/>
      <c r="AB1593" s="4161"/>
      <c r="AC1593" s="3997"/>
    </row>
    <row r="1594" spans="1:117" s="428" customFormat="1" ht="15" customHeight="1" x14ac:dyDescent="0.25">
      <c r="A1594" s="1781" t="s">
        <v>214</v>
      </c>
      <c r="B1594" s="536"/>
      <c r="C1594" s="536"/>
      <c r="D1594" s="536"/>
      <c r="E1594" s="536"/>
      <c r="F1594" s="536"/>
      <c r="G1594" s="2085"/>
      <c r="H1594" s="536"/>
      <c r="I1594" s="536"/>
      <c r="J1594" s="536">
        <f t="shared" ref="J1594" si="1913">ROUND(D1594*G1594,0)</f>
        <v>0</v>
      </c>
      <c r="K1594" s="536"/>
      <c r="L1594" s="536"/>
      <c r="M1594" s="536"/>
      <c r="N1594" s="536"/>
      <c r="O1594" s="1410"/>
      <c r="P1594" s="1410"/>
      <c r="Q1594" s="1410"/>
      <c r="R1594" s="1410"/>
      <c r="S1594" s="1410"/>
      <c r="T1594" s="1410"/>
      <c r="U1594" s="1410"/>
      <c r="V1594" s="1410"/>
      <c r="W1594" s="1410"/>
      <c r="X1594" s="2923"/>
      <c r="Y1594" s="216"/>
      <c r="Z1594" s="216"/>
      <c r="AA1594" s="216"/>
      <c r="AB1594" s="4161"/>
      <c r="AC1594" s="3997"/>
    </row>
    <row r="1595" spans="1:117" s="428" customFormat="1" ht="15" customHeight="1" x14ac:dyDescent="0.25">
      <c r="A1595" s="1781" t="s">
        <v>6</v>
      </c>
      <c r="B1595" s="536">
        <v>240</v>
      </c>
      <c r="C1595" s="536">
        <v>20</v>
      </c>
      <c r="D1595" s="429">
        <f t="shared" ref="D1595" si="1914">ROUND(C1595/12*$A$4,0)</f>
        <v>15</v>
      </c>
      <c r="E1595" s="536">
        <v>13</v>
      </c>
      <c r="F1595" s="536">
        <f>E1595/D1595*100</f>
        <v>86.666666666666671</v>
      </c>
      <c r="G1595" s="2085">
        <v>3</v>
      </c>
      <c r="H1595" s="536">
        <f t="shared" ref="H1595:H1596" si="1915">K1595/E1595</f>
        <v>6.2307692307692308</v>
      </c>
      <c r="I1595" s="536">
        <f>ROUND(C1595*G1595,0)</f>
        <v>60</v>
      </c>
      <c r="J1595" s="536">
        <f>ROUND(D1595*G1595,0)</f>
        <v>45</v>
      </c>
      <c r="K1595" s="536">
        <v>81</v>
      </c>
      <c r="L1595" s="536">
        <f>K1595/J1595*100</f>
        <v>180</v>
      </c>
      <c r="M1595" s="536">
        <f>I1595/B1595</f>
        <v>0.25</v>
      </c>
      <c r="N1595" s="536">
        <f t="shared" ref="N1595" si="1916">K1595/$A$4*12/M1595</f>
        <v>432</v>
      </c>
      <c r="O1595" s="1410"/>
      <c r="P1595" s="1410"/>
      <c r="Q1595" s="1410"/>
      <c r="R1595" s="1410"/>
      <c r="S1595" s="1410"/>
      <c r="T1595" s="1410"/>
      <c r="U1595" s="1410"/>
      <c r="V1595" s="1410"/>
      <c r="W1595" s="1410"/>
      <c r="X1595" s="2923"/>
      <c r="Y1595" s="216"/>
      <c r="Z1595" s="216"/>
      <c r="AA1595" s="216"/>
      <c r="AB1595" s="4161"/>
      <c r="AC1595" s="3997"/>
    </row>
    <row r="1596" spans="1:117" s="2086" customFormat="1" ht="15" customHeight="1" x14ac:dyDescent="0.25">
      <c r="A1596" s="1705" t="s">
        <v>290</v>
      </c>
      <c r="B1596" s="2057"/>
      <c r="C1596" s="2057">
        <f>SUM(C1595)</f>
        <v>20</v>
      </c>
      <c r="D1596" s="2057">
        <f t="shared" ref="D1596:E1597" si="1917">SUM(D1595)</f>
        <v>15</v>
      </c>
      <c r="E1596" s="66">
        <f t="shared" si="1917"/>
        <v>13</v>
      </c>
      <c r="F1596" s="2057">
        <f>E1596/D1596*100</f>
        <v>86.666666666666671</v>
      </c>
      <c r="G1596" s="2057">
        <f>IF(C1596=0,0,I1596/C1596)</f>
        <v>3</v>
      </c>
      <c r="H1596" s="2057">
        <f t="shared" si="1915"/>
        <v>6.2307692307692308</v>
      </c>
      <c r="I1596" s="2057">
        <f>SUM(I1595)</f>
        <v>60</v>
      </c>
      <c r="J1596" s="2057">
        <f t="shared" ref="J1596:J1597" si="1918">SUM(J1595)</f>
        <v>45</v>
      </c>
      <c r="K1596" s="2057">
        <f t="shared" ref="K1596:K1597" si="1919">SUM(K1595)</f>
        <v>81</v>
      </c>
      <c r="L1596" s="1995">
        <f>K1596/J1596*100</f>
        <v>180</v>
      </c>
      <c r="M1596" s="2057">
        <f>SUM(M1595)</f>
        <v>0.25</v>
      </c>
      <c r="N1596" s="2057">
        <f t="shared" ref="N1596:N1597" si="1920">SUM(N1595)</f>
        <v>432</v>
      </c>
      <c r="O1596" s="1412"/>
      <c r="P1596" s="1412"/>
      <c r="Q1596" s="1412"/>
      <c r="R1596" s="1412"/>
      <c r="S1596" s="1412"/>
      <c r="T1596" s="1412"/>
      <c r="U1596" s="1412"/>
      <c r="V1596" s="1412"/>
      <c r="W1596" s="1412"/>
      <c r="X1596" s="2924"/>
      <c r="Y1596" s="2937"/>
      <c r="Z1596" s="2937"/>
      <c r="AA1596" s="2937"/>
      <c r="AB1596" s="4162"/>
      <c r="AC1596" s="3999"/>
    </row>
    <row r="1597" spans="1:117" s="2086" customFormat="1" ht="27.75" customHeight="1" thickBot="1" x14ac:dyDescent="0.25">
      <c r="A1597" s="1734" t="s">
        <v>591</v>
      </c>
      <c r="B1597" s="2030"/>
      <c r="C1597" s="2030">
        <f>SUM(C1596)</f>
        <v>20</v>
      </c>
      <c r="D1597" s="2030">
        <f t="shared" si="1917"/>
        <v>15</v>
      </c>
      <c r="E1597" s="2030">
        <f t="shared" si="1917"/>
        <v>13</v>
      </c>
      <c r="F1597" s="2030">
        <f>E1597/D1597*100</f>
        <v>86.666666666666671</v>
      </c>
      <c r="G1597" s="2030">
        <f t="shared" ref="G1597:I1597" si="1921">SUM(G1596)</f>
        <v>3</v>
      </c>
      <c r="H1597" s="2030">
        <f t="shared" si="1921"/>
        <v>6.2307692307692308</v>
      </c>
      <c r="I1597" s="2030">
        <f t="shared" si="1921"/>
        <v>60</v>
      </c>
      <c r="J1597" s="2030">
        <f t="shared" si="1918"/>
        <v>45</v>
      </c>
      <c r="K1597" s="2030">
        <f t="shared" si="1919"/>
        <v>81</v>
      </c>
      <c r="L1597" s="2030">
        <f t="shared" ref="L1597:M1597" si="1922">SUM(L1596)</f>
        <v>180</v>
      </c>
      <c r="M1597" s="2030">
        <f t="shared" si="1922"/>
        <v>0.25</v>
      </c>
      <c r="N1597" s="2030">
        <f t="shared" si="1920"/>
        <v>432</v>
      </c>
      <c r="O1597" s="769">
        <v>442.34735999999998</v>
      </c>
      <c r="P1597" s="769">
        <v>401.79885200000007</v>
      </c>
      <c r="Q1597" s="769">
        <v>401.79885200000007</v>
      </c>
      <c r="R1597" s="769">
        <v>401.79885200000007</v>
      </c>
      <c r="S1597" s="769">
        <v>401.79885200000007</v>
      </c>
      <c r="T1597" s="769">
        <v>401.79885200000007</v>
      </c>
      <c r="U1597" s="769">
        <v>391.83326</v>
      </c>
      <c r="V1597" s="769">
        <v>391.83326</v>
      </c>
      <c r="W1597" s="769">
        <v>391.83326</v>
      </c>
      <c r="X1597" s="2925">
        <f>O1597/12*$A$4+(P1597-O1597)/11*8+(Q1597-P1597)/10*7+(R1597-Q1597)/9*6+(S1597-R1597)/8*5+(T1597-S1597)/7*4+(U1597-T1597)/6*3+(V1597-U1597)/5*2+(W1597-V1597)/4*1</f>
        <v>297.28790000000004</v>
      </c>
      <c r="Y1597" s="2863">
        <f t="shared" ref="Y1597" si="1923">AB1597-AA1597</f>
        <v>154.90707</v>
      </c>
      <c r="Z1597" s="2863">
        <f t="shared" ref="Z1597" si="1924">Y1597-X1597</f>
        <v>-142.38083000000003</v>
      </c>
      <c r="AA1597" s="2863">
        <v>0</v>
      </c>
      <c r="AB1597" s="4165">
        <v>154.90707</v>
      </c>
      <c r="AC1597" s="4039"/>
    </row>
    <row r="1598" spans="1:117" s="428" customFormat="1" ht="15" customHeight="1" thickBot="1" x14ac:dyDescent="0.3">
      <c r="A1598" s="2087" t="s">
        <v>18</v>
      </c>
      <c r="B1598" s="2031"/>
      <c r="C1598" s="2031"/>
      <c r="D1598" s="2031"/>
      <c r="E1598" s="2031"/>
      <c r="F1598" s="2031"/>
      <c r="G1598" s="2031"/>
      <c r="H1598" s="2031"/>
      <c r="I1598" s="2031"/>
      <c r="J1598" s="2031"/>
      <c r="K1598" s="2031"/>
      <c r="L1598" s="2031"/>
      <c r="M1598" s="2031"/>
      <c r="N1598" s="2031"/>
      <c r="O1598" s="770">
        <f t="shared" ref="O1598:X1598" si="1925">SUM(O1597,O1591)</f>
        <v>834.46735999999999</v>
      </c>
      <c r="P1598" s="770">
        <f t="shared" si="1925"/>
        <v>793.91885200000002</v>
      </c>
      <c r="Q1598" s="770">
        <f t="shared" si="1925"/>
        <v>793.91885200000002</v>
      </c>
      <c r="R1598" s="770">
        <f t="shared" si="1925"/>
        <v>793.91885200000002</v>
      </c>
      <c r="S1598" s="770">
        <f t="shared" si="1925"/>
        <v>793.91885200000002</v>
      </c>
      <c r="T1598" s="770">
        <f t="shared" ref="T1598:U1598" si="1926">SUM(T1597,T1591)</f>
        <v>793.91885200000002</v>
      </c>
      <c r="U1598" s="770">
        <f t="shared" si="1926"/>
        <v>783.95326</v>
      </c>
      <c r="V1598" s="770">
        <f t="shared" ref="V1598:W1598" si="1927">SUM(V1597,V1591)</f>
        <v>783.95326</v>
      </c>
      <c r="W1598" s="770">
        <f t="shared" si="1927"/>
        <v>783.95326</v>
      </c>
      <c r="X1598" s="2928">
        <f t="shared" si="1925"/>
        <v>591.37790000000007</v>
      </c>
      <c r="Y1598" s="2941">
        <f t="shared" ref="Y1598:AB1598" si="1928">SUM(Y1597,Y1591)</f>
        <v>431.64606000000003</v>
      </c>
      <c r="Z1598" s="2941">
        <f t="shared" si="1928"/>
        <v>-159.73184000000006</v>
      </c>
      <c r="AA1598" s="2941">
        <f t="shared" si="1928"/>
        <v>0</v>
      </c>
      <c r="AB1598" s="4166">
        <f t="shared" si="1928"/>
        <v>431.64606000000003</v>
      </c>
      <c r="AC1598" s="4051">
        <f t="shared" ref="AC1598" si="1929">SUM(AC1597,AC1591)</f>
        <v>0</v>
      </c>
    </row>
    <row r="1599" spans="1:117" ht="15" customHeight="1" x14ac:dyDescent="0.25">
      <c r="A1599" s="266"/>
      <c r="B1599" s="550"/>
      <c r="C1599" s="266"/>
      <c r="D1599" s="266"/>
      <c r="E1599" s="266"/>
      <c r="F1599" s="266"/>
      <c r="G1599" s="266"/>
      <c r="H1599" s="266"/>
      <c r="I1599" s="266"/>
      <c r="J1599" s="266"/>
      <c r="K1599" s="266"/>
      <c r="L1599" s="266"/>
      <c r="M1599" s="266"/>
      <c r="N1599" s="266"/>
      <c r="O1599" s="1411"/>
      <c r="P1599" s="1411"/>
      <c r="Q1599" s="1411"/>
      <c r="R1599" s="1411"/>
      <c r="S1599" s="1411"/>
      <c r="T1599" s="1411"/>
      <c r="U1599" s="1411"/>
      <c r="V1599" s="1411"/>
      <c r="W1599" s="1411"/>
      <c r="X1599" s="2926"/>
      <c r="Y1599" s="2940"/>
      <c r="Z1599" s="2940"/>
      <c r="AA1599" s="2940"/>
      <c r="AB1599" s="4164"/>
      <c r="AC1599" s="4047"/>
    </row>
    <row r="1600" spans="1:117" ht="44.25" customHeight="1" x14ac:dyDescent="0.25">
      <c r="A1600" s="1745" t="s">
        <v>617</v>
      </c>
      <c r="B1600" s="536"/>
      <c r="C1600" s="53"/>
      <c r="D1600" s="53"/>
      <c r="E1600" s="53"/>
      <c r="F1600" s="53"/>
      <c r="G1600" s="53"/>
      <c r="H1600" s="53"/>
      <c r="I1600" s="53"/>
      <c r="J1600" s="53"/>
      <c r="K1600" s="53"/>
      <c r="L1600" s="53"/>
      <c r="M1600" s="53"/>
      <c r="N1600" s="53"/>
      <c r="O1600" s="1410"/>
      <c r="P1600" s="1410"/>
      <c r="Q1600" s="1410"/>
      <c r="R1600" s="1410"/>
      <c r="S1600" s="1410"/>
      <c r="T1600" s="1410"/>
      <c r="U1600" s="1410"/>
      <c r="V1600" s="1410"/>
      <c r="W1600" s="1410"/>
      <c r="X1600" s="2923"/>
      <c r="Y1600" s="216"/>
      <c r="Z1600" s="216"/>
      <c r="AA1600" s="216"/>
      <c r="AB1600" s="4161"/>
      <c r="AC1600" s="3996"/>
    </row>
    <row r="1601" spans="1:29" ht="15" customHeight="1" x14ac:dyDescent="0.25">
      <c r="A1601" s="498" t="s">
        <v>184</v>
      </c>
      <c r="B1601" s="536"/>
      <c r="C1601" s="53"/>
      <c r="D1601" s="53"/>
      <c r="E1601" s="53"/>
      <c r="F1601" s="53"/>
      <c r="G1601" s="53"/>
      <c r="H1601" s="53"/>
      <c r="I1601" s="53"/>
      <c r="J1601" s="53"/>
      <c r="K1601" s="53"/>
      <c r="L1601" s="53"/>
      <c r="M1601" s="53"/>
      <c r="N1601" s="53"/>
      <c r="O1601" s="1410"/>
      <c r="P1601" s="1410"/>
      <c r="Q1601" s="1410"/>
      <c r="R1601" s="1410"/>
      <c r="S1601" s="1410"/>
      <c r="T1601" s="1410"/>
      <c r="U1601" s="1410"/>
      <c r="V1601" s="1410"/>
      <c r="W1601" s="1410"/>
      <c r="X1601" s="2923"/>
      <c r="Y1601" s="216"/>
      <c r="Z1601" s="216"/>
      <c r="AA1601" s="216"/>
      <c r="AB1601" s="4161"/>
      <c r="AC1601" s="3996"/>
    </row>
    <row r="1602" spans="1:29" ht="15" customHeight="1" x14ac:dyDescent="0.25">
      <c r="A1602" s="2078" t="s">
        <v>174</v>
      </c>
      <c r="B1602" s="536"/>
      <c r="C1602" s="53"/>
      <c r="D1602" s="53"/>
      <c r="E1602" s="53"/>
      <c r="F1602" s="53"/>
      <c r="G1602" s="53"/>
      <c r="H1602" s="53"/>
      <c r="I1602" s="53"/>
      <c r="J1602" s="53"/>
      <c r="K1602" s="53"/>
      <c r="L1602" s="53"/>
      <c r="M1602" s="53"/>
      <c r="N1602" s="53"/>
      <c r="O1602" s="1410"/>
      <c r="P1602" s="1410"/>
      <c r="Q1602" s="1410"/>
      <c r="R1602" s="1410"/>
      <c r="S1602" s="1410"/>
      <c r="T1602" s="1410"/>
      <c r="U1602" s="1410"/>
      <c r="V1602" s="1410"/>
      <c r="W1602" s="1410"/>
      <c r="X1602" s="2923"/>
      <c r="Y1602" s="216"/>
      <c r="Z1602" s="216"/>
      <c r="AA1602" s="216"/>
      <c r="AB1602" s="4161"/>
      <c r="AC1602" s="3996"/>
    </row>
    <row r="1603" spans="1:29" ht="30" customHeight="1" x14ac:dyDescent="0.25">
      <c r="A1603" s="457" t="s">
        <v>146</v>
      </c>
      <c r="B1603" s="536"/>
      <c r="C1603" s="53">
        <v>24</v>
      </c>
      <c r="D1603" s="144">
        <f t="shared" ref="D1603:D1610" si="1930">ROUND(C1603/12*$A$4,0)</f>
        <v>18</v>
      </c>
      <c r="E1603" s="53">
        <v>382</v>
      </c>
      <c r="F1603" s="536">
        <f>E1603/D1603*100</f>
        <v>2122.2222222222222</v>
      </c>
      <c r="G1603" s="53"/>
      <c r="H1603" s="53"/>
      <c r="I1603" s="53"/>
      <c r="J1603" s="53"/>
      <c r="K1603" s="53"/>
      <c r="L1603" s="53"/>
      <c r="M1603" s="53"/>
      <c r="N1603" s="53"/>
      <c r="O1603" s="1410"/>
      <c r="P1603" s="1410"/>
      <c r="Q1603" s="1410"/>
      <c r="R1603" s="1410"/>
      <c r="S1603" s="1410"/>
      <c r="T1603" s="1410"/>
      <c r="U1603" s="1410"/>
      <c r="V1603" s="1410"/>
      <c r="W1603" s="1410"/>
      <c r="X1603" s="2923"/>
      <c r="Y1603" s="216"/>
      <c r="Z1603" s="216"/>
      <c r="AA1603" s="216"/>
      <c r="AB1603" s="4161"/>
      <c r="AC1603" s="3996"/>
    </row>
    <row r="1604" spans="1:29" ht="27.75" customHeight="1" x14ac:dyDescent="0.25">
      <c r="A1604" s="161" t="s">
        <v>147</v>
      </c>
      <c r="B1604" s="536"/>
      <c r="C1604" s="53">
        <v>24</v>
      </c>
      <c r="D1604" s="144">
        <f t="shared" si="1930"/>
        <v>18</v>
      </c>
      <c r="E1604" s="53">
        <v>21</v>
      </c>
      <c r="F1604" s="536">
        <f>E1604/D1604*100</f>
        <v>116.66666666666667</v>
      </c>
      <c r="G1604" s="53"/>
      <c r="H1604" s="53"/>
      <c r="I1604" s="53"/>
      <c r="J1604" s="53"/>
      <c r="K1604" s="53"/>
      <c r="L1604" s="53"/>
      <c r="M1604" s="53"/>
      <c r="N1604" s="53"/>
      <c r="O1604" s="1410"/>
      <c r="P1604" s="1410"/>
      <c r="Q1604" s="1410"/>
      <c r="R1604" s="1410"/>
      <c r="S1604" s="1410"/>
      <c r="T1604" s="1410"/>
      <c r="U1604" s="1410"/>
      <c r="V1604" s="1410"/>
      <c r="W1604" s="1410"/>
      <c r="X1604" s="2923"/>
      <c r="Y1604" s="216"/>
      <c r="Z1604" s="216"/>
      <c r="AA1604" s="216"/>
      <c r="AB1604" s="4161"/>
      <c r="AC1604" s="3996"/>
    </row>
    <row r="1605" spans="1:29" ht="15" customHeight="1" x14ac:dyDescent="0.25">
      <c r="A1605" s="161" t="s">
        <v>143</v>
      </c>
      <c r="B1605" s="536"/>
      <c r="C1605" s="53">
        <v>1200</v>
      </c>
      <c r="D1605" s="144">
        <f t="shared" si="1930"/>
        <v>900</v>
      </c>
      <c r="E1605" s="53">
        <v>595</v>
      </c>
      <c r="F1605" s="536">
        <f t="shared" ref="F1605:F1610" si="1931">E1605/D1605*100</f>
        <v>66.111111111111114</v>
      </c>
      <c r="G1605" s="53"/>
      <c r="H1605" s="53"/>
      <c r="I1605" s="53"/>
      <c r="J1605" s="53"/>
      <c r="K1605" s="53"/>
      <c r="L1605" s="53"/>
      <c r="M1605" s="53"/>
      <c r="N1605" s="53"/>
      <c r="O1605" s="1410"/>
      <c r="P1605" s="1410"/>
      <c r="Q1605" s="1410"/>
      <c r="R1605" s="1410"/>
      <c r="S1605" s="1410"/>
      <c r="T1605" s="1410"/>
      <c r="U1605" s="1410"/>
      <c r="V1605" s="1410"/>
      <c r="W1605" s="1410"/>
      <c r="X1605" s="2923"/>
      <c r="Y1605" s="216"/>
      <c r="Z1605" s="216"/>
      <c r="AA1605" s="216"/>
      <c r="AB1605" s="4161"/>
      <c r="AC1605" s="3996"/>
    </row>
    <row r="1606" spans="1:29" ht="15" customHeight="1" x14ac:dyDescent="0.25">
      <c r="A1606" s="161" t="s">
        <v>141</v>
      </c>
      <c r="B1606" s="536"/>
      <c r="C1606" s="53">
        <v>2100</v>
      </c>
      <c r="D1606" s="144">
        <f t="shared" si="1930"/>
        <v>1575</v>
      </c>
      <c r="E1606" s="53">
        <v>526</v>
      </c>
      <c r="F1606" s="536">
        <f t="shared" si="1931"/>
        <v>33.396825396825399</v>
      </c>
      <c r="G1606" s="53"/>
      <c r="H1606" s="53"/>
      <c r="I1606" s="53"/>
      <c r="J1606" s="53"/>
      <c r="K1606" s="53"/>
      <c r="L1606" s="53"/>
      <c r="M1606" s="53"/>
      <c r="N1606" s="53"/>
      <c r="O1606" s="1410"/>
      <c r="P1606" s="1410"/>
      <c r="Q1606" s="1410"/>
      <c r="R1606" s="1410"/>
      <c r="S1606" s="1410"/>
      <c r="T1606" s="1410"/>
      <c r="U1606" s="1410"/>
      <c r="V1606" s="1410"/>
      <c r="W1606" s="1410"/>
      <c r="X1606" s="2923"/>
      <c r="Y1606" s="216"/>
      <c r="Z1606" s="216"/>
      <c r="AA1606" s="216"/>
      <c r="AB1606" s="4161"/>
      <c r="AC1606" s="3996"/>
    </row>
    <row r="1607" spans="1:29" ht="15" customHeight="1" x14ac:dyDescent="0.25">
      <c r="A1607" s="161" t="s">
        <v>225</v>
      </c>
      <c r="B1607" s="536"/>
      <c r="C1607" s="53">
        <v>500</v>
      </c>
      <c r="D1607" s="144">
        <f t="shared" si="1930"/>
        <v>375</v>
      </c>
      <c r="E1607" s="53">
        <v>105</v>
      </c>
      <c r="F1607" s="536">
        <f t="shared" si="1931"/>
        <v>28.000000000000004</v>
      </c>
      <c r="G1607" s="53"/>
      <c r="H1607" s="53"/>
      <c r="I1607" s="53"/>
      <c r="J1607" s="53"/>
      <c r="K1607" s="53"/>
      <c r="L1607" s="53"/>
      <c r="M1607" s="53"/>
      <c r="N1607" s="53"/>
      <c r="O1607" s="1410"/>
      <c r="P1607" s="1410"/>
      <c r="Q1607" s="1410"/>
      <c r="R1607" s="1410"/>
      <c r="S1607" s="1410"/>
      <c r="T1607" s="1410"/>
      <c r="U1607" s="1410"/>
      <c r="V1607" s="1410"/>
      <c r="W1607" s="1410"/>
      <c r="X1607" s="2923"/>
      <c r="Y1607" s="216"/>
      <c r="Z1607" s="216"/>
      <c r="AA1607" s="216"/>
      <c r="AB1607" s="4161"/>
      <c r="AC1607" s="3996"/>
    </row>
    <row r="1608" spans="1:29" ht="15" customHeight="1" x14ac:dyDescent="0.25">
      <c r="A1608" s="161" t="s">
        <v>372</v>
      </c>
      <c r="B1608" s="536"/>
      <c r="C1608" s="53">
        <v>1255</v>
      </c>
      <c r="D1608" s="144">
        <f t="shared" si="1930"/>
        <v>941</v>
      </c>
      <c r="E1608" s="53">
        <v>206</v>
      </c>
      <c r="F1608" s="536">
        <f t="shared" si="1931"/>
        <v>21.891604675876728</v>
      </c>
      <c r="G1608" s="53"/>
      <c r="H1608" s="53"/>
      <c r="I1608" s="53"/>
      <c r="J1608" s="53"/>
      <c r="K1608" s="53"/>
      <c r="L1608" s="53"/>
      <c r="M1608" s="53"/>
      <c r="N1608" s="53"/>
      <c r="O1608" s="1410"/>
      <c r="P1608" s="1410"/>
      <c r="Q1608" s="1410"/>
      <c r="R1608" s="1410"/>
      <c r="S1608" s="1410"/>
      <c r="T1608" s="1410"/>
      <c r="U1608" s="1410"/>
      <c r="V1608" s="1410"/>
      <c r="W1608" s="1410"/>
      <c r="X1608" s="2923"/>
      <c r="Y1608" s="216"/>
      <c r="Z1608" s="216"/>
      <c r="AA1608" s="216"/>
      <c r="AB1608" s="4161"/>
      <c r="AC1608" s="3996"/>
    </row>
    <row r="1609" spans="1:29" ht="15" customHeight="1" x14ac:dyDescent="0.25">
      <c r="A1609" s="161" t="s">
        <v>377</v>
      </c>
      <c r="B1609" s="536"/>
      <c r="C1609" s="53">
        <v>100</v>
      </c>
      <c r="D1609" s="144">
        <f t="shared" si="1930"/>
        <v>75</v>
      </c>
      <c r="E1609" s="53">
        <v>0</v>
      </c>
      <c r="F1609" s="536">
        <f t="shared" si="1931"/>
        <v>0</v>
      </c>
      <c r="G1609" s="53"/>
      <c r="H1609" s="53"/>
      <c r="I1609" s="53"/>
      <c r="J1609" s="53"/>
      <c r="K1609" s="53"/>
      <c r="L1609" s="53"/>
      <c r="M1609" s="53"/>
      <c r="N1609" s="53"/>
      <c r="O1609" s="1410"/>
      <c r="P1609" s="1410"/>
      <c r="Q1609" s="1410"/>
      <c r="R1609" s="1410"/>
      <c r="S1609" s="1410"/>
      <c r="T1609" s="1410"/>
      <c r="U1609" s="1410"/>
      <c r="V1609" s="1410"/>
      <c r="W1609" s="1410"/>
      <c r="X1609" s="2923"/>
      <c r="Y1609" s="216"/>
      <c r="Z1609" s="216"/>
      <c r="AA1609" s="216"/>
      <c r="AB1609" s="4161"/>
      <c r="AC1609" s="3996"/>
    </row>
    <row r="1610" spans="1:29" ht="15" customHeight="1" x14ac:dyDescent="0.25">
      <c r="A1610" s="424" t="s">
        <v>36</v>
      </c>
      <c r="B1610" s="1995"/>
      <c r="C1610" s="65">
        <v>1225</v>
      </c>
      <c r="D1610" s="206">
        <f t="shared" si="1930"/>
        <v>919</v>
      </c>
      <c r="E1610" s="53">
        <v>529</v>
      </c>
      <c r="F1610" s="1995">
        <f t="shared" si="1931"/>
        <v>57.562568008705114</v>
      </c>
      <c r="G1610" s="65"/>
      <c r="H1610" s="65"/>
      <c r="I1610" s="65"/>
      <c r="J1610" s="65"/>
      <c r="K1610" s="65"/>
      <c r="L1610" s="65"/>
      <c r="M1610" s="65"/>
      <c r="N1610" s="65"/>
      <c r="O1610" s="1412"/>
      <c r="P1610" s="1412"/>
      <c r="Q1610" s="1412"/>
      <c r="R1610" s="1412"/>
      <c r="S1610" s="1412"/>
      <c r="T1610" s="1412"/>
      <c r="U1610" s="1412"/>
      <c r="V1610" s="1412"/>
      <c r="W1610" s="1412"/>
      <c r="X1610" s="2924"/>
      <c r="Y1610" s="2937"/>
      <c r="Z1610" s="2937"/>
      <c r="AA1610" s="2937"/>
      <c r="AB1610" s="4162"/>
      <c r="AC1610" s="3996"/>
    </row>
    <row r="1611" spans="1:29" ht="15" customHeight="1" thickBot="1" x14ac:dyDescent="0.3">
      <c r="A1611" s="1560" t="s">
        <v>181</v>
      </c>
      <c r="B1611" s="2003"/>
      <c r="C1611" s="1547"/>
      <c r="D1611" s="1547"/>
      <c r="E1611" s="1547"/>
      <c r="F1611" s="1547"/>
      <c r="G1611" s="1547"/>
      <c r="H1611" s="1547"/>
      <c r="I1611" s="1547"/>
      <c r="J1611" s="1547"/>
      <c r="K1611" s="1547"/>
      <c r="L1611" s="1547"/>
      <c r="M1611" s="1547"/>
      <c r="N1611" s="1547"/>
      <c r="O1611" s="769">
        <v>1876.7905600000001</v>
      </c>
      <c r="P1611" s="769">
        <v>1876.7905600000001</v>
      </c>
      <c r="Q1611" s="769">
        <v>1876.7905600000001</v>
      </c>
      <c r="R1611" s="769">
        <v>1876.7905600000001</v>
      </c>
      <c r="S1611" s="769">
        <v>1876.7905600000001</v>
      </c>
      <c r="T1611" s="769">
        <v>1476.4658100000001</v>
      </c>
      <c r="U1611" s="769">
        <v>1476.4658100000001</v>
      </c>
      <c r="V1611" s="769">
        <v>1476.4658100000001</v>
      </c>
      <c r="W1611" s="769">
        <v>1476.4658100000001</v>
      </c>
      <c r="X1611" s="2925">
        <f>O1611/12*$A$4+(P1611-O1611)/11*8+(Q1611-P1611)/10*7+(R1611-Q1611)/9*6+(S1611-R1611)/8*5+(T1611-S1611)/7*4+(U1611-T1611)/6*3+(V1611-U1611)/5*2+(W1611-V1611)/4*1</f>
        <v>1178.83592</v>
      </c>
      <c r="Y1611" s="2863">
        <f t="shared" ref="Y1611" si="1932">AB1611-AA1611</f>
        <v>533.53692000000001</v>
      </c>
      <c r="Z1611" s="2863">
        <f t="shared" ref="Z1611" si="1933">Y1611-X1611</f>
        <v>-645.29899999999998</v>
      </c>
      <c r="AA1611" s="2863">
        <v>0</v>
      </c>
      <c r="AB1611" s="4165">
        <v>533.53692000000001</v>
      </c>
      <c r="AC1611" s="4050"/>
    </row>
    <row r="1612" spans="1:29" ht="15" customHeight="1" thickBot="1" x14ac:dyDescent="0.3">
      <c r="A1612" s="451" t="s">
        <v>18</v>
      </c>
      <c r="B1612" s="2031"/>
      <c r="C1612" s="990"/>
      <c r="D1612" s="990"/>
      <c r="E1612" s="990"/>
      <c r="F1612" s="990"/>
      <c r="G1612" s="990"/>
      <c r="H1612" s="990"/>
      <c r="I1612" s="990"/>
      <c r="J1612" s="990"/>
      <c r="K1612" s="990"/>
      <c r="L1612" s="990"/>
      <c r="M1612" s="990"/>
      <c r="N1612" s="990"/>
      <c r="O1612" s="770">
        <f t="shared" ref="O1612:T1612" si="1934">SUM(O1611)</f>
        <v>1876.7905600000001</v>
      </c>
      <c r="P1612" s="770">
        <f t="shared" si="1934"/>
        <v>1876.7905600000001</v>
      </c>
      <c r="Q1612" s="770">
        <f t="shared" si="1934"/>
        <v>1876.7905600000001</v>
      </c>
      <c r="R1612" s="770">
        <f t="shared" si="1934"/>
        <v>1876.7905600000001</v>
      </c>
      <c r="S1612" s="770">
        <f t="shared" si="1934"/>
        <v>1876.7905600000001</v>
      </c>
      <c r="T1612" s="770">
        <f t="shared" si="1934"/>
        <v>1476.4658100000001</v>
      </c>
      <c r="U1612" s="770">
        <f t="shared" ref="U1612:V1612" si="1935">SUM(U1611)</f>
        <v>1476.4658100000001</v>
      </c>
      <c r="V1612" s="770">
        <f t="shared" si="1935"/>
        <v>1476.4658100000001</v>
      </c>
      <c r="W1612" s="770">
        <f t="shared" ref="W1612" si="1936">SUM(W1611)</f>
        <v>1476.4658100000001</v>
      </c>
      <c r="X1612" s="2928">
        <f t="shared" ref="X1612:AB1612" si="1937">SUM(X1611)</f>
        <v>1178.83592</v>
      </c>
      <c r="Y1612" s="2941">
        <f t="shared" si="1937"/>
        <v>533.53692000000001</v>
      </c>
      <c r="Z1612" s="2941">
        <f t="shared" si="1937"/>
        <v>-645.29899999999998</v>
      </c>
      <c r="AA1612" s="2941">
        <f t="shared" si="1937"/>
        <v>0</v>
      </c>
      <c r="AB1612" s="4166">
        <f t="shared" si="1937"/>
        <v>533.53692000000001</v>
      </c>
      <c r="AC1612" s="4049">
        <f t="shared" ref="AC1612" si="1938">SUM(AC1611)</f>
        <v>0</v>
      </c>
    </row>
    <row r="1613" spans="1:29" ht="15" customHeight="1" x14ac:dyDescent="0.25">
      <c r="A1613" s="266"/>
      <c r="B1613" s="550"/>
      <c r="C1613" s="266"/>
      <c r="D1613" s="266"/>
      <c r="E1613" s="266"/>
      <c r="F1613" s="266"/>
      <c r="G1613" s="266"/>
      <c r="H1613" s="266"/>
      <c r="I1613" s="266"/>
      <c r="J1613" s="266"/>
      <c r="K1613" s="266"/>
      <c r="L1613" s="266"/>
      <c r="M1613" s="266"/>
      <c r="N1613" s="266"/>
      <c r="O1613" s="1411"/>
      <c r="P1613" s="1411"/>
      <c r="Q1613" s="1411"/>
      <c r="R1613" s="1411"/>
      <c r="S1613" s="1411"/>
      <c r="T1613" s="1411"/>
      <c r="U1613" s="1411"/>
      <c r="V1613" s="1411"/>
      <c r="W1613" s="1411"/>
      <c r="X1613" s="2926"/>
      <c r="Y1613" s="2940"/>
      <c r="Z1613" s="2940"/>
      <c r="AA1613" s="2940"/>
      <c r="AB1613" s="4164"/>
      <c r="AC1613" s="4047"/>
    </row>
    <row r="1614" spans="1:29" s="428" customFormat="1" ht="15" customHeight="1" x14ac:dyDescent="0.25">
      <c r="A1614" s="1791" t="s">
        <v>618</v>
      </c>
      <c r="B1614" s="536"/>
      <c r="C1614" s="536"/>
      <c r="D1614" s="536"/>
      <c r="E1614" s="536"/>
      <c r="F1614" s="536"/>
      <c r="G1614" s="536"/>
      <c r="H1614" s="536"/>
      <c r="I1614" s="536"/>
      <c r="J1614" s="536"/>
      <c r="K1614" s="536"/>
      <c r="L1614" s="536"/>
      <c r="M1614" s="536"/>
      <c r="N1614" s="536"/>
      <c r="O1614" s="1410"/>
      <c r="P1614" s="1410"/>
      <c r="Q1614" s="1410"/>
      <c r="R1614" s="1410"/>
      <c r="S1614" s="1410"/>
      <c r="T1614" s="1410"/>
      <c r="U1614" s="1410"/>
      <c r="V1614" s="1410"/>
      <c r="W1614" s="1410"/>
      <c r="X1614" s="2923"/>
      <c r="Y1614" s="216"/>
      <c r="Z1614" s="216"/>
      <c r="AA1614" s="216"/>
      <c r="AB1614" s="4161"/>
      <c r="AC1614" s="3997"/>
    </row>
    <row r="1615" spans="1:29" s="428" customFormat="1" ht="15" customHeight="1" x14ac:dyDescent="0.25">
      <c r="A1615" s="2080" t="s">
        <v>184</v>
      </c>
      <c r="B1615" s="536"/>
      <c r="C1615" s="536"/>
      <c r="D1615" s="536"/>
      <c r="E1615" s="536"/>
      <c r="F1615" s="536"/>
      <c r="G1615" s="536"/>
      <c r="H1615" s="536"/>
      <c r="I1615" s="536"/>
      <c r="J1615" s="536"/>
      <c r="K1615" s="536"/>
      <c r="L1615" s="536"/>
      <c r="M1615" s="536"/>
      <c r="N1615" s="536"/>
      <c r="O1615" s="1410"/>
      <c r="P1615" s="1410"/>
      <c r="Q1615" s="1410"/>
      <c r="R1615" s="1410"/>
      <c r="S1615" s="1410"/>
      <c r="T1615" s="1410"/>
      <c r="U1615" s="1410"/>
      <c r="V1615" s="1410"/>
      <c r="W1615" s="1410"/>
      <c r="X1615" s="2923"/>
      <c r="Y1615" s="216"/>
      <c r="Z1615" s="216"/>
      <c r="AA1615" s="216"/>
      <c r="AB1615" s="4161"/>
      <c r="AC1615" s="3997"/>
    </row>
    <row r="1616" spans="1:29" ht="15" customHeight="1" x14ac:dyDescent="0.25">
      <c r="A1616" s="2018" t="s">
        <v>229</v>
      </c>
      <c r="B1616" s="1994"/>
      <c r="C1616" s="53"/>
      <c r="D1616" s="53"/>
      <c r="E1616" s="53"/>
      <c r="F1616" s="53"/>
      <c r="G1616" s="53"/>
      <c r="H1616" s="53"/>
      <c r="I1616" s="53"/>
      <c r="J1616" s="53"/>
      <c r="K1616" s="53"/>
      <c r="L1616" s="53"/>
      <c r="M1616" s="53"/>
      <c r="N1616" s="53"/>
      <c r="O1616" s="1410"/>
      <c r="P1616" s="1410"/>
      <c r="Q1616" s="1410"/>
      <c r="R1616" s="1410"/>
      <c r="S1616" s="1410"/>
      <c r="T1616" s="1410"/>
      <c r="U1616" s="1410"/>
      <c r="V1616" s="1410"/>
      <c r="W1616" s="1410"/>
      <c r="X1616" s="2923"/>
      <c r="Y1616" s="216"/>
      <c r="Z1616" s="216"/>
      <c r="AA1616" s="216"/>
      <c r="AB1616" s="4161"/>
      <c r="AC1616" s="3996"/>
    </row>
    <row r="1617" spans="1:117" ht="15" customHeight="1" x14ac:dyDescent="0.25">
      <c r="A1617" s="2018" t="s">
        <v>587</v>
      </c>
      <c r="B1617" s="1994"/>
      <c r="C1617" s="53"/>
      <c r="D1617" s="53"/>
      <c r="E1617" s="53"/>
      <c r="F1617" s="53"/>
      <c r="G1617" s="53"/>
      <c r="H1617" s="53"/>
      <c r="I1617" s="53"/>
      <c r="J1617" s="53"/>
      <c r="K1617" s="53"/>
      <c r="L1617" s="53"/>
      <c r="M1617" s="53"/>
      <c r="N1617" s="53"/>
      <c r="O1617" s="1410"/>
      <c r="P1617" s="1410"/>
      <c r="Q1617" s="1410"/>
      <c r="R1617" s="1410"/>
      <c r="S1617" s="1410"/>
      <c r="T1617" s="1410"/>
      <c r="U1617" s="1410"/>
      <c r="V1617" s="1410"/>
      <c r="W1617" s="1410"/>
      <c r="X1617" s="2923"/>
      <c r="Y1617" s="216"/>
      <c r="Z1617" s="216"/>
      <c r="AA1617" s="216"/>
      <c r="AB1617" s="4161"/>
      <c r="AC1617" s="3996"/>
    </row>
    <row r="1618" spans="1:117" ht="15" customHeight="1" x14ac:dyDescent="0.25">
      <c r="A1618" s="2018" t="s">
        <v>171</v>
      </c>
      <c r="B1618" s="1994"/>
      <c r="C1618" s="53">
        <v>390</v>
      </c>
      <c r="D1618" s="144">
        <f t="shared" ref="D1618:D1619" si="1939">ROUND(C1618/12*$A$4,0)</f>
        <v>293</v>
      </c>
      <c r="E1618" s="53">
        <f>E1619/4/3.2</f>
        <v>266.93359375</v>
      </c>
      <c r="F1618" s="53">
        <f>E1618/D1618*100</f>
        <v>91.103615614334473</v>
      </c>
      <c r="G1618" s="53"/>
      <c r="H1618" s="53"/>
      <c r="I1618" s="53"/>
      <c r="J1618" s="53"/>
      <c r="K1618" s="53"/>
      <c r="L1618" s="53"/>
      <c r="M1618" s="53"/>
      <c r="N1618" s="53"/>
      <c r="O1618" s="1410"/>
      <c r="P1618" s="1410"/>
      <c r="Q1618" s="1410"/>
      <c r="R1618" s="1410"/>
      <c r="S1618" s="1410"/>
      <c r="T1618" s="1410"/>
      <c r="U1618" s="1410"/>
      <c r="V1618" s="1410"/>
      <c r="W1618" s="1410"/>
      <c r="X1618" s="2923"/>
      <c r="Y1618" s="216"/>
      <c r="Z1618" s="216"/>
      <c r="AA1618" s="216"/>
      <c r="AB1618" s="4161"/>
      <c r="AC1618" s="3996"/>
    </row>
    <row r="1619" spans="1:117" ht="15" customHeight="1" x14ac:dyDescent="0.25">
      <c r="A1619" s="2081" t="s">
        <v>533</v>
      </c>
      <c r="B1619" s="3820"/>
      <c r="C1619" s="53">
        <v>5000</v>
      </c>
      <c r="D1619" s="144">
        <f t="shared" si="1939"/>
        <v>3750</v>
      </c>
      <c r="E1619" s="53">
        <v>3416.75</v>
      </c>
      <c r="F1619" s="53">
        <f>E1619/D1619*100</f>
        <v>91.11333333333333</v>
      </c>
      <c r="G1619" s="53"/>
      <c r="H1619" s="53"/>
      <c r="I1619" s="53"/>
      <c r="J1619" s="53"/>
      <c r="K1619" s="53"/>
      <c r="L1619" s="53"/>
      <c r="M1619" s="53"/>
      <c r="N1619" s="53"/>
      <c r="O1619" s="1410"/>
      <c r="P1619" s="1410"/>
      <c r="Q1619" s="1410"/>
      <c r="R1619" s="1410"/>
      <c r="S1619" s="1410"/>
      <c r="T1619" s="1410"/>
      <c r="U1619" s="1410"/>
      <c r="V1619" s="1410"/>
      <c r="W1619" s="1410"/>
      <c r="X1619" s="2923"/>
      <c r="Y1619" s="216"/>
      <c r="Z1619" s="216"/>
      <c r="AA1619" s="216"/>
      <c r="AB1619" s="4161"/>
      <c r="AC1619" s="3996"/>
    </row>
    <row r="1620" spans="1:117" ht="31.5" customHeight="1" x14ac:dyDescent="0.25">
      <c r="A1620" s="2018" t="s">
        <v>172</v>
      </c>
      <c r="B1620" s="1994"/>
      <c r="C1620" s="65"/>
      <c r="D1620" s="65"/>
      <c r="E1620" s="65"/>
      <c r="F1620" s="65"/>
      <c r="G1620" s="65"/>
      <c r="H1620" s="65"/>
      <c r="I1620" s="65"/>
      <c r="J1620" s="65"/>
      <c r="K1620" s="65"/>
      <c r="L1620" s="65"/>
      <c r="M1620" s="65"/>
      <c r="N1620" s="65"/>
      <c r="O1620" s="1412"/>
      <c r="P1620" s="1412"/>
      <c r="Q1620" s="1412"/>
      <c r="R1620" s="1412"/>
      <c r="S1620" s="1412"/>
      <c r="T1620" s="1412"/>
      <c r="U1620" s="1412"/>
      <c r="V1620" s="1412"/>
      <c r="W1620" s="1412"/>
      <c r="X1620" s="2924"/>
      <c r="Y1620" s="2937"/>
      <c r="Z1620" s="2937"/>
      <c r="AA1620" s="2937"/>
      <c r="AB1620" s="4162"/>
      <c r="AC1620" s="4048"/>
    </row>
    <row r="1621" spans="1:117" s="99" customFormat="1" ht="15" customHeight="1" thickBot="1" x14ac:dyDescent="0.25">
      <c r="A1621" s="1560" t="s">
        <v>181</v>
      </c>
      <c r="B1621" s="2030"/>
      <c r="C1621" s="1553">
        <f>SUM(C1618*3.2)</f>
        <v>1248</v>
      </c>
      <c r="D1621" s="1553">
        <f t="shared" ref="D1621:E1621" si="1940">SUM(D1618*3.2)</f>
        <v>937.6</v>
      </c>
      <c r="E1621" s="1553">
        <f t="shared" si="1940"/>
        <v>854.1875</v>
      </c>
      <c r="F1621" s="1553">
        <f>E1621/D1621*100</f>
        <v>91.103615614334473</v>
      </c>
      <c r="G1621" s="1553"/>
      <c r="H1621" s="1553"/>
      <c r="I1621" s="1553"/>
      <c r="J1621" s="1553"/>
      <c r="K1621" s="1553"/>
      <c r="L1621" s="1553"/>
      <c r="M1621" s="1553"/>
      <c r="N1621" s="1553"/>
      <c r="O1621" s="769">
        <v>980.3</v>
      </c>
      <c r="P1621" s="769">
        <v>980.3</v>
      </c>
      <c r="Q1621" s="769">
        <v>980.3</v>
      </c>
      <c r="R1621" s="769">
        <v>980.3</v>
      </c>
      <c r="S1621" s="769">
        <v>980.3</v>
      </c>
      <c r="T1621" s="769">
        <v>980.3</v>
      </c>
      <c r="U1621" s="769">
        <v>980.3</v>
      </c>
      <c r="V1621" s="769">
        <v>980.3</v>
      </c>
      <c r="W1621" s="769">
        <v>980.3</v>
      </c>
      <c r="X1621" s="2925">
        <f>O1621/12*$A$4+(P1621-O1621)/11*8+(Q1621-P1621)/10*7+(R1621-Q1621)/9*6+(S1621-R1621)/8*5+(T1621-S1621)/7*4+(U1621-T1621)/6*3+(V1621-U1621)/5*2+(W1621-V1621)/4*1</f>
        <v>735.22499999999991</v>
      </c>
      <c r="Y1621" s="2863">
        <f t="shared" ref="Y1621" si="1941">AB1621-AA1621</f>
        <v>669.88898000000006</v>
      </c>
      <c r="Z1621" s="2863">
        <f t="shared" ref="Z1621" si="1942">Y1621-X1621</f>
        <v>-65.336019999999849</v>
      </c>
      <c r="AA1621" s="2863">
        <v>0</v>
      </c>
      <c r="AB1621" s="4165">
        <v>669.88898000000006</v>
      </c>
      <c r="AC1621" s="4031"/>
      <c r="AD1621" s="435"/>
      <c r="AE1621" s="435"/>
      <c r="AF1621" s="435"/>
      <c r="AG1621" s="435"/>
      <c r="AH1621" s="435"/>
      <c r="AI1621" s="435"/>
      <c r="AJ1621" s="435"/>
      <c r="AK1621" s="435"/>
      <c r="AL1621" s="435"/>
      <c r="AM1621" s="435"/>
      <c r="AN1621" s="435"/>
      <c r="AO1621" s="435"/>
      <c r="AP1621" s="435"/>
      <c r="AQ1621" s="435"/>
      <c r="AR1621" s="435"/>
      <c r="AS1621" s="435"/>
      <c r="AT1621" s="435"/>
      <c r="AU1621" s="435"/>
      <c r="AV1621" s="435"/>
      <c r="AW1621" s="435"/>
      <c r="AX1621" s="435"/>
      <c r="AY1621" s="435"/>
      <c r="AZ1621" s="435"/>
      <c r="BA1621" s="435"/>
      <c r="BB1621" s="435"/>
      <c r="BC1621" s="435"/>
      <c r="BD1621" s="435"/>
      <c r="BE1621" s="435"/>
      <c r="BF1621" s="435"/>
      <c r="BG1621" s="435"/>
      <c r="BH1621" s="435"/>
      <c r="BI1621" s="435"/>
      <c r="BJ1621" s="435"/>
      <c r="BK1621" s="435"/>
      <c r="BL1621" s="435"/>
      <c r="BM1621" s="435"/>
      <c r="BN1621" s="435"/>
      <c r="BO1621" s="435"/>
      <c r="BP1621" s="435"/>
      <c r="BQ1621" s="435"/>
      <c r="BR1621" s="435"/>
      <c r="BS1621" s="435"/>
      <c r="BT1621" s="435"/>
      <c r="BU1621" s="435"/>
      <c r="BV1621" s="435"/>
      <c r="BW1621" s="435"/>
      <c r="BX1621" s="435"/>
      <c r="BY1621" s="435"/>
      <c r="BZ1621" s="435"/>
      <c r="CA1621" s="435"/>
      <c r="CB1621" s="435"/>
      <c r="CC1621" s="435"/>
      <c r="CD1621" s="435"/>
      <c r="CE1621" s="435"/>
      <c r="CF1621" s="435"/>
      <c r="CG1621" s="435"/>
      <c r="CH1621" s="435"/>
      <c r="CI1621" s="435"/>
      <c r="CJ1621" s="435"/>
      <c r="CK1621" s="435"/>
      <c r="CL1621" s="435"/>
      <c r="CM1621" s="435"/>
      <c r="CN1621" s="435"/>
      <c r="CO1621" s="435"/>
      <c r="CP1621" s="435"/>
      <c r="CQ1621" s="435"/>
      <c r="CR1621" s="435"/>
      <c r="CS1621" s="435"/>
      <c r="CT1621" s="435"/>
      <c r="CU1621" s="435"/>
      <c r="CV1621" s="435"/>
      <c r="CW1621" s="435"/>
      <c r="CX1621" s="435"/>
      <c r="CY1621" s="435"/>
      <c r="CZ1621" s="435"/>
      <c r="DA1621" s="435"/>
      <c r="DB1621" s="435"/>
      <c r="DC1621" s="435"/>
      <c r="DD1621" s="435"/>
      <c r="DE1621" s="435"/>
      <c r="DF1621" s="435"/>
      <c r="DG1621" s="435"/>
      <c r="DH1621" s="435"/>
      <c r="DI1621" s="435"/>
      <c r="DJ1621" s="435"/>
      <c r="DK1621" s="435"/>
      <c r="DL1621" s="435"/>
      <c r="DM1621" s="435"/>
    </row>
    <row r="1622" spans="1:117" ht="15" customHeight="1" thickBot="1" x14ac:dyDescent="0.3">
      <c r="A1622" s="1837" t="s">
        <v>18</v>
      </c>
      <c r="B1622" s="2031"/>
      <c r="C1622" s="990"/>
      <c r="D1622" s="990"/>
      <c r="E1622" s="990"/>
      <c r="F1622" s="990"/>
      <c r="G1622" s="990"/>
      <c r="H1622" s="990"/>
      <c r="I1622" s="990"/>
      <c r="J1622" s="990"/>
      <c r="K1622" s="990"/>
      <c r="L1622" s="990"/>
      <c r="M1622" s="990"/>
      <c r="N1622" s="990"/>
      <c r="O1622" s="770">
        <f t="shared" ref="O1622:X1622" si="1943">SUM(O1621)</f>
        <v>980.3</v>
      </c>
      <c r="P1622" s="770">
        <f t="shared" si="1943"/>
        <v>980.3</v>
      </c>
      <c r="Q1622" s="770">
        <f t="shared" si="1943"/>
        <v>980.3</v>
      </c>
      <c r="R1622" s="770">
        <f t="shared" si="1943"/>
        <v>980.3</v>
      </c>
      <c r="S1622" s="770">
        <f t="shared" si="1943"/>
        <v>980.3</v>
      </c>
      <c r="T1622" s="770">
        <f t="shared" ref="T1622:U1622" si="1944">SUM(T1621)</f>
        <v>980.3</v>
      </c>
      <c r="U1622" s="770">
        <f t="shared" si="1944"/>
        <v>980.3</v>
      </c>
      <c r="V1622" s="770">
        <f t="shared" ref="V1622:W1622" si="1945">SUM(V1621)</f>
        <v>980.3</v>
      </c>
      <c r="W1622" s="770">
        <f t="shared" si="1945"/>
        <v>980.3</v>
      </c>
      <c r="X1622" s="2928">
        <f t="shared" si="1943"/>
        <v>735.22499999999991</v>
      </c>
      <c r="Y1622" s="2941">
        <f t="shared" ref="Y1622:AB1622" si="1946">SUM(Y1621)</f>
        <v>669.88898000000006</v>
      </c>
      <c r="Z1622" s="2941">
        <f t="shared" si="1946"/>
        <v>-65.336019999999849</v>
      </c>
      <c r="AA1622" s="2941">
        <f t="shared" si="1946"/>
        <v>0</v>
      </c>
      <c r="AB1622" s="4166">
        <f t="shared" si="1946"/>
        <v>669.88898000000006</v>
      </c>
      <c r="AC1622" s="4049">
        <f t="shared" ref="AC1622" si="1947">SUM(AC1621)</f>
        <v>0</v>
      </c>
    </row>
    <row r="1623" spans="1:117" ht="15" customHeight="1" x14ac:dyDescent="0.25">
      <c r="A1623" s="266"/>
      <c r="B1623" s="550"/>
      <c r="C1623" s="266"/>
      <c r="D1623" s="266"/>
      <c r="E1623" s="266"/>
      <c r="F1623" s="266"/>
      <c r="G1623" s="266"/>
      <c r="H1623" s="266"/>
      <c r="I1623" s="266"/>
      <c r="J1623" s="266"/>
      <c r="K1623" s="266"/>
      <c r="L1623" s="266"/>
      <c r="M1623" s="266"/>
      <c r="N1623" s="266"/>
      <c r="O1623" s="1411"/>
      <c r="P1623" s="1411"/>
      <c r="Q1623" s="1411"/>
      <c r="R1623" s="1411"/>
      <c r="S1623" s="1411"/>
      <c r="T1623" s="1411"/>
      <c r="U1623" s="1411"/>
      <c r="V1623" s="1411"/>
      <c r="W1623" s="1411"/>
      <c r="X1623" s="2926"/>
      <c r="Y1623" s="2940"/>
      <c r="Z1623" s="2940"/>
      <c r="AA1623" s="2940"/>
      <c r="AB1623" s="4164"/>
      <c r="AC1623" s="4047"/>
    </row>
    <row r="1624" spans="1:117" ht="15" customHeight="1" x14ac:dyDescent="0.25">
      <c r="A1624" s="1791" t="s">
        <v>619</v>
      </c>
      <c r="B1624" s="536"/>
      <c r="C1624" s="53"/>
      <c r="D1624" s="53"/>
      <c r="E1624" s="53"/>
      <c r="F1624" s="53"/>
      <c r="G1624" s="53"/>
      <c r="H1624" s="53"/>
      <c r="I1624" s="53"/>
      <c r="J1624" s="53"/>
      <c r="K1624" s="53"/>
      <c r="L1624" s="53"/>
      <c r="M1624" s="53"/>
      <c r="N1624" s="53"/>
      <c r="O1624" s="1410"/>
      <c r="P1624" s="1410"/>
      <c r="Q1624" s="1410"/>
      <c r="R1624" s="1410"/>
      <c r="S1624" s="1410"/>
      <c r="T1624" s="1410"/>
      <c r="U1624" s="1410"/>
      <c r="V1624" s="1410"/>
      <c r="W1624" s="1410"/>
      <c r="X1624" s="2923"/>
      <c r="Y1624" s="216"/>
      <c r="Z1624" s="216"/>
      <c r="AA1624" s="216"/>
      <c r="AB1624" s="4161"/>
      <c r="AC1624" s="3996"/>
    </row>
    <row r="1625" spans="1:117" ht="15" customHeight="1" x14ac:dyDescent="0.25">
      <c r="A1625" s="498" t="s">
        <v>184</v>
      </c>
      <c r="B1625" s="536"/>
      <c r="C1625" s="53"/>
      <c r="D1625" s="53"/>
      <c r="E1625" s="53"/>
      <c r="F1625" s="53"/>
      <c r="G1625" s="53"/>
      <c r="H1625" s="53"/>
      <c r="I1625" s="53"/>
      <c r="J1625" s="53"/>
      <c r="K1625" s="53"/>
      <c r="L1625" s="53"/>
      <c r="M1625" s="53"/>
      <c r="N1625" s="53"/>
      <c r="O1625" s="1410"/>
      <c r="P1625" s="1410"/>
      <c r="Q1625" s="1410"/>
      <c r="R1625" s="1410"/>
      <c r="S1625" s="1410"/>
      <c r="T1625" s="1410"/>
      <c r="U1625" s="1410"/>
      <c r="V1625" s="1410"/>
      <c r="W1625" s="1410"/>
      <c r="X1625" s="2923"/>
      <c r="Y1625" s="216"/>
      <c r="Z1625" s="216"/>
      <c r="AA1625" s="216"/>
      <c r="AB1625" s="4161"/>
      <c r="AC1625" s="3996"/>
    </row>
    <row r="1626" spans="1:117" ht="15" customHeight="1" x14ac:dyDescent="0.25">
      <c r="A1626" s="2078" t="s">
        <v>174</v>
      </c>
      <c r="B1626" s="536"/>
      <c r="C1626" s="53"/>
      <c r="D1626" s="53"/>
      <c r="E1626" s="53"/>
      <c r="F1626" s="53"/>
      <c r="G1626" s="53"/>
      <c r="H1626" s="53"/>
      <c r="I1626" s="53"/>
      <c r="J1626" s="53"/>
      <c r="K1626" s="53"/>
      <c r="L1626" s="53"/>
      <c r="M1626" s="53"/>
      <c r="N1626" s="53"/>
      <c r="O1626" s="1410"/>
      <c r="P1626" s="1410"/>
      <c r="Q1626" s="1410"/>
      <c r="R1626" s="1410"/>
      <c r="S1626" s="1410"/>
      <c r="T1626" s="1410"/>
      <c r="U1626" s="1410"/>
      <c r="V1626" s="1410"/>
      <c r="W1626" s="1410"/>
      <c r="X1626" s="2923"/>
      <c r="Y1626" s="216"/>
      <c r="Z1626" s="216"/>
      <c r="AA1626" s="216"/>
      <c r="AB1626" s="4161"/>
      <c r="AC1626" s="3996"/>
    </row>
    <row r="1627" spans="1:117" ht="15" customHeight="1" x14ac:dyDescent="0.25">
      <c r="A1627" s="1700" t="s">
        <v>85</v>
      </c>
      <c r="B1627" s="536"/>
      <c r="C1627" s="53">
        <v>200</v>
      </c>
      <c r="D1627" s="144">
        <f t="shared" ref="D1627:D1628" si="1948">ROUND(C1627/12*$A$4,0)</f>
        <v>150</v>
      </c>
      <c r="E1627" s="53">
        <v>91</v>
      </c>
      <c r="F1627" s="53">
        <f>E1627/D1627*100</f>
        <v>60.666666666666671</v>
      </c>
      <c r="G1627" s="53"/>
      <c r="H1627" s="53"/>
      <c r="I1627" s="53"/>
      <c r="J1627" s="53"/>
      <c r="K1627" s="53"/>
      <c r="L1627" s="53"/>
      <c r="M1627" s="53"/>
      <c r="N1627" s="53"/>
      <c r="O1627" s="1410"/>
      <c r="P1627" s="1410"/>
      <c r="Q1627" s="1410"/>
      <c r="R1627" s="1410"/>
      <c r="S1627" s="1410"/>
      <c r="T1627" s="1410"/>
      <c r="U1627" s="1410"/>
      <c r="V1627" s="1410"/>
      <c r="W1627" s="1410"/>
      <c r="X1627" s="2923"/>
      <c r="Y1627" s="216"/>
      <c r="Z1627" s="216"/>
      <c r="AA1627" s="216"/>
      <c r="AB1627" s="4161"/>
      <c r="AC1627" s="3996"/>
    </row>
    <row r="1628" spans="1:117" ht="15" customHeight="1" x14ac:dyDescent="0.25">
      <c r="A1628" s="1781" t="s">
        <v>156</v>
      </c>
      <c r="B1628" s="1995"/>
      <c r="C1628" s="65">
        <v>200</v>
      </c>
      <c r="D1628" s="206">
        <f t="shared" si="1948"/>
        <v>150</v>
      </c>
      <c r="E1628" s="65">
        <v>108</v>
      </c>
      <c r="F1628" s="65">
        <f>E1628/D1628*100</f>
        <v>72</v>
      </c>
      <c r="G1628" s="65"/>
      <c r="H1628" s="65"/>
      <c r="I1628" s="65"/>
      <c r="J1628" s="65"/>
      <c r="K1628" s="65"/>
      <c r="L1628" s="65"/>
      <c r="M1628" s="65"/>
      <c r="N1628" s="65"/>
      <c r="O1628" s="1412"/>
      <c r="P1628" s="1412"/>
      <c r="Q1628" s="1412"/>
      <c r="R1628" s="1412"/>
      <c r="S1628" s="1412"/>
      <c r="T1628" s="1412"/>
      <c r="U1628" s="1412"/>
      <c r="V1628" s="1412"/>
      <c r="W1628" s="1412"/>
      <c r="X1628" s="2924"/>
      <c r="Y1628" s="2937"/>
      <c r="Z1628" s="2937"/>
      <c r="AA1628" s="2937"/>
      <c r="AB1628" s="4162"/>
      <c r="AC1628" s="4048"/>
    </row>
    <row r="1629" spans="1:117" ht="15" customHeight="1" thickBot="1" x14ac:dyDescent="0.3">
      <c r="A1629" s="1560" t="s">
        <v>181</v>
      </c>
      <c r="B1629" s="2003"/>
      <c r="C1629" s="1547"/>
      <c r="D1629" s="1547"/>
      <c r="E1629" s="1547"/>
      <c r="F1629" s="1547"/>
      <c r="G1629" s="1547"/>
      <c r="H1629" s="1547"/>
      <c r="I1629" s="1547"/>
      <c r="J1629" s="1547"/>
      <c r="K1629" s="1547"/>
      <c r="L1629" s="1547"/>
      <c r="M1629" s="1547"/>
      <c r="N1629" s="1547"/>
      <c r="O1629" s="769">
        <v>1421.69</v>
      </c>
      <c r="P1629" s="769">
        <v>1421.69</v>
      </c>
      <c r="Q1629" s="769">
        <v>1421.69</v>
      </c>
      <c r="R1629" s="769">
        <v>1421.69</v>
      </c>
      <c r="S1629" s="769">
        <v>1421.69</v>
      </c>
      <c r="T1629" s="769">
        <v>1421.69</v>
      </c>
      <c r="U1629" s="769">
        <v>1421.69</v>
      </c>
      <c r="V1629" s="769">
        <v>1421.69</v>
      </c>
      <c r="W1629" s="769">
        <v>1421.69</v>
      </c>
      <c r="X1629" s="2925">
        <f>O1629/12*$A$4+(P1629-O1629)/11*8+(Q1629-P1629)/10*7+(R1629-Q1629)/9*6+(S1629-R1629)/8*5+(T1629-S1629)/7*4+(U1629-T1629)/6*3+(V1629-U1629)/5*2+(W1629-V1629)/4*1</f>
        <v>1066.2675000000002</v>
      </c>
      <c r="Y1629" s="2863">
        <f t="shared" ref="Y1629" si="1949">AB1629-AA1629</f>
        <v>749.78201999999987</v>
      </c>
      <c r="Z1629" s="2863">
        <f t="shared" ref="Z1629" si="1950">Y1629-X1629</f>
        <v>-316.48548000000028</v>
      </c>
      <c r="AA1629" s="2863">
        <v>0</v>
      </c>
      <c r="AB1629" s="4165">
        <v>749.78201999999987</v>
      </c>
      <c r="AC1629" s="4050"/>
    </row>
    <row r="1630" spans="1:117" ht="15" customHeight="1" thickBot="1" x14ac:dyDescent="0.3">
      <c r="A1630" s="451" t="s">
        <v>18</v>
      </c>
      <c r="B1630" s="2031"/>
      <c r="C1630" s="990"/>
      <c r="D1630" s="990"/>
      <c r="E1630" s="990"/>
      <c r="F1630" s="990"/>
      <c r="G1630" s="990"/>
      <c r="H1630" s="990"/>
      <c r="I1630" s="990"/>
      <c r="J1630" s="990"/>
      <c r="K1630" s="990"/>
      <c r="L1630" s="990"/>
      <c r="M1630" s="990"/>
      <c r="N1630" s="990"/>
      <c r="O1630" s="770">
        <f t="shared" ref="O1630:X1630" si="1951">SUM(O1629)</f>
        <v>1421.69</v>
      </c>
      <c r="P1630" s="770">
        <f t="shared" si="1951"/>
        <v>1421.69</v>
      </c>
      <c r="Q1630" s="770">
        <f t="shared" si="1951"/>
        <v>1421.69</v>
      </c>
      <c r="R1630" s="770">
        <f t="shared" si="1951"/>
        <v>1421.69</v>
      </c>
      <c r="S1630" s="770">
        <f t="shared" si="1951"/>
        <v>1421.69</v>
      </c>
      <c r="T1630" s="770">
        <f t="shared" ref="T1630:U1630" si="1952">SUM(T1629)</f>
        <v>1421.69</v>
      </c>
      <c r="U1630" s="770">
        <f t="shared" si="1952"/>
        <v>1421.69</v>
      </c>
      <c r="V1630" s="770">
        <f t="shared" ref="V1630:W1630" si="1953">SUM(V1629)</f>
        <v>1421.69</v>
      </c>
      <c r="W1630" s="770">
        <f t="shared" si="1953"/>
        <v>1421.69</v>
      </c>
      <c r="X1630" s="2928">
        <f t="shared" si="1951"/>
        <v>1066.2675000000002</v>
      </c>
      <c r="Y1630" s="2941">
        <f t="shared" ref="Y1630" si="1954">SUM(Y1629)</f>
        <v>749.78201999999987</v>
      </c>
      <c r="Z1630" s="2941">
        <f t="shared" ref="Z1630" si="1955">SUM(Z1629)</f>
        <v>-316.48548000000028</v>
      </c>
      <c r="AA1630" s="2941">
        <f t="shared" ref="AA1630" si="1956">SUM(AA1629)</f>
        <v>0</v>
      </c>
      <c r="AB1630" s="4166">
        <f t="shared" ref="AB1630:AC1630" si="1957">SUM(AB1629)</f>
        <v>749.78201999999987</v>
      </c>
      <c r="AC1630" s="4049">
        <f t="shared" si="1957"/>
        <v>0</v>
      </c>
    </row>
    <row r="1631" spans="1:117" ht="15" customHeight="1" x14ac:dyDescent="0.25">
      <c r="A1631" s="266"/>
      <c r="B1631" s="550"/>
      <c r="C1631" s="266"/>
      <c r="D1631" s="266"/>
      <c r="E1631" s="266"/>
      <c r="F1631" s="266"/>
      <c r="G1631" s="266"/>
      <c r="H1631" s="266"/>
      <c r="I1631" s="266"/>
      <c r="J1631" s="266"/>
      <c r="K1631" s="266"/>
      <c r="L1631" s="266"/>
      <c r="M1631" s="266"/>
      <c r="N1631" s="266"/>
      <c r="O1631" s="1411"/>
      <c r="P1631" s="1411"/>
      <c r="Q1631" s="1411"/>
      <c r="R1631" s="1411"/>
      <c r="S1631" s="1411"/>
      <c r="T1631" s="1411"/>
      <c r="U1631" s="1411"/>
      <c r="V1631" s="1411"/>
      <c r="W1631" s="1411"/>
      <c r="X1631" s="2926"/>
      <c r="Y1631" s="2940"/>
      <c r="Z1631" s="2940"/>
      <c r="AA1631" s="2940"/>
      <c r="AB1631" s="4164"/>
      <c r="AC1631" s="4047"/>
    </row>
    <row r="1632" spans="1:117" ht="33" customHeight="1" x14ac:dyDescent="0.25">
      <c r="A1632" s="1808" t="s">
        <v>620</v>
      </c>
      <c r="B1632" s="536"/>
      <c r="C1632" s="53"/>
      <c r="D1632" s="53"/>
      <c r="E1632" s="53"/>
      <c r="F1632" s="53"/>
      <c r="G1632" s="53"/>
      <c r="H1632" s="53"/>
      <c r="I1632" s="53"/>
      <c r="J1632" s="53"/>
      <c r="K1632" s="53"/>
      <c r="L1632" s="53"/>
      <c r="M1632" s="53"/>
      <c r="N1632" s="53"/>
      <c r="O1632" s="1410"/>
      <c r="P1632" s="1410"/>
      <c r="Q1632" s="1410"/>
      <c r="R1632" s="1410"/>
      <c r="S1632" s="1410"/>
      <c r="T1632" s="1410"/>
      <c r="U1632" s="1410"/>
      <c r="V1632" s="1410"/>
      <c r="W1632" s="1410"/>
      <c r="X1632" s="2923"/>
      <c r="Y1632" s="216"/>
      <c r="Z1632" s="216"/>
      <c r="AA1632" s="216"/>
      <c r="AB1632" s="4161"/>
      <c r="AC1632" s="3996"/>
    </row>
    <row r="1633" spans="1:117" ht="15" customHeight="1" x14ac:dyDescent="0.25">
      <c r="A1633" s="498" t="s">
        <v>184</v>
      </c>
      <c r="B1633" s="536"/>
      <c r="C1633" s="53"/>
      <c r="D1633" s="53"/>
      <c r="E1633" s="53"/>
      <c r="F1633" s="53"/>
      <c r="G1633" s="53"/>
      <c r="H1633" s="53"/>
      <c r="I1633" s="53"/>
      <c r="J1633" s="53"/>
      <c r="K1633" s="53"/>
      <c r="L1633" s="53"/>
      <c r="M1633" s="53"/>
      <c r="N1633" s="53"/>
      <c r="O1633" s="1410"/>
      <c r="P1633" s="1410"/>
      <c r="Q1633" s="1410"/>
      <c r="R1633" s="1410"/>
      <c r="S1633" s="1410"/>
      <c r="T1633" s="1410"/>
      <c r="U1633" s="1410"/>
      <c r="V1633" s="1410"/>
      <c r="W1633" s="1410"/>
      <c r="X1633" s="2923"/>
      <c r="Y1633" s="216"/>
      <c r="Z1633" s="216"/>
      <c r="AA1633" s="216"/>
      <c r="AB1633" s="4161"/>
      <c r="AC1633" s="3996"/>
    </row>
    <row r="1634" spans="1:117" ht="15" customHeight="1" x14ac:dyDescent="0.25">
      <c r="A1634" s="2078" t="s">
        <v>174</v>
      </c>
      <c r="B1634" s="536"/>
      <c r="C1634" s="53"/>
      <c r="D1634" s="53"/>
      <c r="E1634" s="53"/>
      <c r="F1634" s="53"/>
      <c r="G1634" s="53"/>
      <c r="H1634" s="53"/>
      <c r="I1634" s="53"/>
      <c r="J1634" s="53"/>
      <c r="K1634" s="53"/>
      <c r="L1634" s="53"/>
      <c r="M1634" s="53"/>
      <c r="N1634" s="53"/>
      <c r="O1634" s="1410"/>
      <c r="P1634" s="1410"/>
      <c r="Q1634" s="1410"/>
      <c r="R1634" s="1410"/>
      <c r="S1634" s="1410"/>
      <c r="T1634" s="1410"/>
      <c r="U1634" s="1410"/>
      <c r="V1634" s="1410"/>
      <c r="W1634" s="1410"/>
      <c r="X1634" s="2923"/>
      <c r="Y1634" s="216"/>
      <c r="Z1634" s="216"/>
      <c r="AA1634" s="216"/>
      <c r="AB1634" s="4161"/>
      <c r="AC1634" s="3996"/>
    </row>
    <row r="1635" spans="1:117" s="428" customFormat="1" ht="30" customHeight="1" x14ac:dyDescent="0.25">
      <c r="A1635" s="1821" t="s">
        <v>227</v>
      </c>
      <c r="B1635" s="1995"/>
      <c r="C1635" s="1995">
        <v>300</v>
      </c>
      <c r="D1635" s="1995">
        <f t="shared" ref="D1635" si="1958">ROUND(C1635/12*$A$4,0)</f>
        <v>225</v>
      </c>
      <c r="E1635" s="1995">
        <v>217</v>
      </c>
      <c r="F1635" s="1995">
        <f>E1635/D1635*100</f>
        <v>96.444444444444443</v>
      </c>
      <c r="G1635" s="1995"/>
      <c r="H1635" s="1995"/>
      <c r="I1635" s="1995"/>
      <c r="J1635" s="1995"/>
      <c r="K1635" s="1995"/>
      <c r="L1635" s="1995"/>
      <c r="M1635" s="1995"/>
      <c r="N1635" s="1995"/>
      <c r="O1635" s="1412"/>
      <c r="P1635" s="1412"/>
      <c r="Q1635" s="1412"/>
      <c r="R1635" s="1412"/>
      <c r="S1635" s="1412"/>
      <c r="T1635" s="1412"/>
      <c r="U1635" s="1412"/>
      <c r="V1635" s="1412"/>
      <c r="W1635" s="1412"/>
      <c r="X1635" s="2924"/>
      <c r="Y1635" s="2937"/>
      <c r="Z1635" s="2937"/>
      <c r="AA1635" s="2937"/>
      <c r="AB1635" s="4162"/>
      <c r="AC1635" s="4017"/>
    </row>
    <row r="1636" spans="1:117" s="428" customFormat="1" ht="30" customHeight="1" thickBot="1" x14ac:dyDescent="0.3">
      <c r="A1636" s="1560" t="s">
        <v>181</v>
      </c>
      <c r="B1636" s="2003"/>
      <c r="C1636" s="2003"/>
      <c r="D1636" s="2003"/>
      <c r="E1636" s="2003"/>
      <c r="F1636" s="2003"/>
      <c r="G1636" s="2003"/>
      <c r="H1636" s="2003"/>
      <c r="I1636" s="2003"/>
      <c r="J1636" s="2003"/>
      <c r="K1636" s="2003"/>
      <c r="L1636" s="2003"/>
      <c r="M1636" s="2003"/>
      <c r="N1636" s="2003"/>
      <c r="O1636" s="769">
        <v>797.94899999999996</v>
      </c>
      <c r="P1636" s="769">
        <v>797.94899999999996</v>
      </c>
      <c r="Q1636" s="769">
        <v>797.94899999999996</v>
      </c>
      <c r="R1636" s="769">
        <v>797.94899999999996</v>
      </c>
      <c r="S1636" s="769">
        <v>797.94899999999996</v>
      </c>
      <c r="T1636" s="769">
        <v>797.94899999999996</v>
      </c>
      <c r="U1636" s="769">
        <v>797.94899999999996</v>
      </c>
      <c r="V1636" s="769">
        <v>797.94899999999996</v>
      </c>
      <c r="W1636" s="769">
        <v>797.94899999999996</v>
      </c>
      <c r="X1636" s="2925">
        <f>O1636/12*$A$4+(P1636-O1636)/11*8+(Q1636-P1636)/10*7+(R1636-Q1636)/9*6+(S1636-R1636)/8*5+(T1636-S1636)/7*4+(U1636-T1636)/6*3+(V1636-U1636)/5*2+(W1636-V1636)/4*1</f>
        <v>598.46175000000005</v>
      </c>
      <c r="Y1636" s="2863">
        <f t="shared" ref="Y1636" si="1959">AB1636-AA1636</f>
        <v>577.18310999999994</v>
      </c>
      <c r="Z1636" s="2863">
        <f t="shared" ref="Z1636" si="1960">Y1636-X1636</f>
        <v>-21.278640000000109</v>
      </c>
      <c r="AA1636" s="2863">
        <v>0</v>
      </c>
      <c r="AB1636" s="4165">
        <v>577.18310999999994</v>
      </c>
      <c r="AC1636" s="4052"/>
    </row>
    <row r="1637" spans="1:117" ht="15" customHeight="1" thickBot="1" x14ac:dyDescent="0.3">
      <c r="A1637" s="451" t="s">
        <v>18</v>
      </c>
      <c r="B1637" s="2031"/>
      <c r="C1637" s="990"/>
      <c r="D1637" s="990"/>
      <c r="E1637" s="990"/>
      <c r="F1637" s="990"/>
      <c r="G1637" s="990"/>
      <c r="H1637" s="990"/>
      <c r="I1637" s="990"/>
      <c r="J1637" s="990"/>
      <c r="K1637" s="990"/>
      <c r="L1637" s="990"/>
      <c r="M1637" s="990"/>
      <c r="N1637" s="990"/>
      <c r="O1637" s="770">
        <f t="shared" ref="O1637:X1637" si="1961">SUM(O1636)</f>
        <v>797.94899999999996</v>
      </c>
      <c r="P1637" s="770">
        <f t="shared" si="1961"/>
        <v>797.94899999999996</v>
      </c>
      <c r="Q1637" s="770">
        <f t="shared" si="1961"/>
        <v>797.94899999999996</v>
      </c>
      <c r="R1637" s="770">
        <f t="shared" si="1961"/>
        <v>797.94899999999996</v>
      </c>
      <c r="S1637" s="770">
        <f t="shared" si="1961"/>
        <v>797.94899999999996</v>
      </c>
      <c r="T1637" s="770">
        <f t="shared" ref="T1637:U1637" si="1962">SUM(T1636)</f>
        <v>797.94899999999996</v>
      </c>
      <c r="U1637" s="770">
        <f t="shared" si="1962"/>
        <v>797.94899999999996</v>
      </c>
      <c r="V1637" s="770">
        <f t="shared" ref="V1637:W1637" si="1963">SUM(V1636)</f>
        <v>797.94899999999996</v>
      </c>
      <c r="W1637" s="770">
        <f t="shared" si="1963"/>
        <v>797.94899999999996</v>
      </c>
      <c r="X1637" s="2928">
        <f t="shared" si="1961"/>
        <v>598.46175000000005</v>
      </c>
      <c r="Y1637" s="2941">
        <f t="shared" ref="Y1637" si="1964">SUM(Y1636)</f>
        <v>577.18310999999994</v>
      </c>
      <c r="Z1637" s="2941">
        <f t="shared" ref="Z1637" si="1965">SUM(Z1636)</f>
        <v>-21.278640000000109</v>
      </c>
      <c r="AA1637" s="2941">
        <f t="shared" ref="AA1637" si="1966">SUM(AA1636)</f>
        <v>0</v>
      </c>
      <c r="AB1637" s="4166">
        <f t="shared" ref="AB1637:AC1637" si="1967">SUM(AB1636)</f>
        <v>577.18310999999994</v>
      </c>
      <c r="AC1637" s="4049">
        <f t="shared" si="1967"/>
        <v>0</v>
      </c>
    </row>
    <row r="1638" spans="1:117" ht="15" customHeight="1" x14ac:dyDescent="0.25">
      <c r="A1638" s="266"/>
      <c r="B1638" s="550"/>
      <c r="C1638" s="266"/>
      <c r="D1638" s="266"/>
      <c r="E1638" s="266"/>
      <c r="F1638" s="266"/>
      <c r="G1638" s="266"/>
      <c r="H1638" s="266"/>
      <c r="I1638" s="266"/>
      <c r="J1638" s="266"/>
      <c r="K1638" s="266"/>
      <c r="L1638" s="266"/>
      <c r="M1638" s="266"/>
      <c r="N1638" s="266"/>
      <c r="O1638" s="1411"/>
      <c r="P1638" s="1411"/>
      <c r="Q1638" s="1411"/>
      <c r="R1638" s="1411"/>
      <c r="S1638" s="1411"/>
      <c r="T1638" s="1411"/>
      <c r="U1638" s="1411"/>
      <c r="V1638" s="1411"/>
      <c r="W1638" s="1411"/>
      <c r="X1638" s="2926"/>
      <c r="Y1638" s="2940"/>
      <c r="Z1638" s="2940"/>
      <c r="AA1638" s="2940"/>
      <c r="AB1638" s="4164"/>
      <c r="AC1638" s="4047"/>
    </row>
    <row r="1639" spans="1:117" ht="15" customHeight="1" x14ac:dyDescent="0.25">
      <c r="A1639" s="1808" t="s">
        <v>621</v>
      </c>
      <c r="B1639" s="536"/>
      <c r="C1639" s="53"/>
      <c r="D1639" s="53"/>
      <c r="E1639" s="53"/>
      <c r="F1639" s="53"/>
      <c r="G1639" s="53"/>
      <c r="H1639" s="53"/>
      <c r="I1639" s="53"/>
      <c r="J1639" s="53"/>
      <c r="K1639" s="53"/>
      <c r="L1639" s="53"/>
      <c r="M1639" s="53"/>
      <c r="N1639" s="53"/>
      <c r="O1639" s="1410"/>
      <c r="P1639" s="1410"/>
      <c r="Q1639" s="1410"/>
      <c r="R1639" s="1410"/>
      <c r="S1639" s="1410"/>
      <c r="T1639" s="1410"/>
      <c r="U1639" s="1410"/>
      <c r="V1639" s="1410"/>
      <c r="W1639" s="1410"/>
      <c r="X1639" s="2923"/>
      <c r="Y1639" s="216"/>
      <c r="Z1639" s="216"/>
      <c r="AA1639" s="216"/>
      <c r="AB1639" s="4161"/>
      <c r="AC1639" s="3996"/>
    </row>
    <row r="1640" spans="1:117" ht="15" customHeight="1" x14ac:dyDescent="0.25">
      <c r="A1640" s="2080" t="s">
        <v>184</v>
      </c>
      <c r="B1640" s="536"/>
      <c r="C1640" s="53"/>
      <c r="D1640" s="53"/>
      <c r="E1640" s="53"/>
      <c r="F1640" s="53"/>
      <c r="G1640" s="53"/>
      <c r="H1640" s="53"/>
      <c r="I1640" s="53"/>
      <c r="J1640" s="53"/>
      <c r="K1640" s="53"/>
      <c r="L1640" s="53"/>
      <c r="M1640" s="53"/>
      <c r="N1640" s="53"/>
      <c r="O1640" s="1410"/>
      <c r="P1640" s="1410"/>
      <c r="Q1640" s="1410"/>
      <c r="R1640" s="1410"/>
      <c r="S1640" s="1410"/>
      <c r="T1640" s="1410"/>
      <c r="U1640" s="1410"/>
      <c r="V1640" s="1410"/>
      <c r="W1640" s="1410"/>
      <c r="X1640" s="2923"/>
      <c r="Y1640" s="216"/>
      <c r="Z1640" s="216"/>
      <c r="AA1640" s="216"/>
      <c r="AB1640" s="4161"/>
      <c r="AC1640" s="3996"/>
    </row>
    <row r="1641" spans="1:117" ht="15" customHeight="1" x14ac:dyDescent="0.25">
      <c r="A1641" s="2018" t="s">
        <v>229</v>
      </c>
      <c r="B1641" s="1994"/>
      <c r="C1641" s="53"/>
      <c r="D1641" s="53"/>
      <c r="E1641" s="53"/>
      <c r="F1641" s="53"/>
      <c r="G1641" s="53"/>
      <c r="H1641" s="53"/>
      <c r="I1641" s="53"/>
      <c r="J1641" s="53"/>
      <c r="K1641" s="53"/>
      <c r="L1641" s="53"/>
      <c r="M1641" s="53"/>
      <c r="N1641" s="53"/>
      <c r="O1641" s="1410"/>
      <c r="P1641" s="1410"/>
      <c r="Q1641" s="1410"/>
      <c r="R1641" s="1410"/>
      <c r="S1641" s="1410"/>
      <c r="T1641" s="1410"/>
      <c r="U1641" s="1410"/>
      <c r="V1641" s="1410"/>
      <c r="W1641" s="1410"/>
      <c r="X1641" s="2923"/>
      <c r="Y1641" s="216"/>
      <c r="Z1641" s="216"/>
      <c r="AA1641" s="216"/>
      <c r="AB1641" s="4161"/>
      <c r="AC1641" s="3996"/>
    </row>
    <row r="1642" spans="1:117" ht="15" customHeight="1" x14ac:dyDescent="0.25">
      <c r="A1642" s="2018" t="s">
        <v>587</v>
      </c>
      <c r="B1642" s="1994"/>
      <c r="C1642" s="53"/>
      <c r="D1642" s="53"/>
      <c r="E1642" s="53"/>
      <c r="F1642" s="53"/>
      <c r="G1642" s="53"/>
      <c r="H1642" s="53"/>
      <c r="I1642" s="53"/>
      <c r="J1642" s="53"/>
      <c r="K1642" s="53"/>
      <c r="L1642" s="53"/>
      <c r="M1642" s="53"/>
      <c r="N1642" s="53"/>
      <c r="O1642" s="1410"/>
      <c r="P1642" s="1410"/>
      <c r="Q1642" s="1410"/>
      <c r="R1642" s="1410"/>
      <c r="S1642" s="1410"/>
      <c r="T1642" s="1410"/>
      <c r="U1642" s="1410"/>
      <c r="V1642" s="1410"/>
      <c r="W1642" s="1410"/>
      <c r="X1642" s="2923"/>
      <c r="Y1642" s="216"/>
      <c r="Z1642" s="216"/>
      <c r="AA1642" s="216"/>
      <c r="AB1642" s="4161"/>
      <c r="AC1642" s="3996"/>
    </row>
    <row r="1643" spans="1:117" ht="15" customHeight="1" x14ac:dyDescent="0.25">
      <c r="A1643" s="2018" t="s">
        <v>171</v>
      </c>
      <c r="B1643" s="1994"/>
      <c r="C1643" s="2088">
        <v>26</v>
      </c>
      <c r="D1643" s="536">
        <f t="shared" ref="D1643" si="1968">ROUND(C1643/12*$A$4,0)</f>
        <v>20</v>
      </c>
      <c r="E1643" s="53"/>
      <c r="F1643" s="536"/>
      <c r="G1643" s="53"/>
      <c r="H1643" s="53"/>
      <c r="I1643" s="53"/>
      <c r="J1643" s="53"/>
      <c r="K1643" s="53"/>
      <c r="L1643" s="53"/>
      <c r="M1643" s="53"/>
      <c r="N1643" s="53"/>
      <c r="O1643" s="1410"/>
      <c r="P1643" s="1410"/>
      <c r="Q1643" s="1410"/>
      <c r="R1643" s="1410"/>
      <c r="S1643" s="1410"/>
      <c r="T1643" s="1410"/>
      <c r="U1643" s="1410"/>
      <c r="V1643" s="1410"/>
      <c r="W1643" s="1410"/>
      <c r="X1643" s="2923"/>
      <c r="Y1643" s="216"/>
      <c r="Z1643" s="216"/>
      <c r="AA1643" s="216"/>
      <c r="AB1643" s="4161"/>
      <c r="AC1643" s="3996"/>
    </row>
    <row r="1644" spans="1:117" ht="15" customHeight="1" x14ac:dyDescent="0.25">
      <c r="A1644" s="2018" t="s">
        <v>533</v>
      </c>
      <c r="B1644" s="1994"/>
      <c r="C1644" s="53"/>
      <c r="D1644" s="53"/>
      <c r="E1644" s="53"/>
      <c r="F1644" s="53"/>
      <c r="G1644" s="53"/>
      <c r="H1644" s="53"/>
      <c r="I1644" s="53"/>
      <c r="J1644" s="53"/>
      <c r="K1644" s="53"/>
      <c r="L1644" s="53"/>
      <c r="M1644" s="53"/>
      <c r="N1644" s="53"/>
      <c r="O1644" s="1410"/>
      <c r="P1644" s="1410"/>
      <c r="Q1644" s="1410"/>
      <c r="R1644" s="1410"/>
      <c r="S1644" s="1410"/>
      <c r="T1644" s="1410"/>
      <c r="U1644" s="1410"/>
      <c r="V1644" s="1410"/>
      <c r="W1644" s="1410"/>
      <c r="X1644" s="2923"/>
      <c r="Y1644" s="216"/>
      <c r="Z1644" s="216"/>
      <c r="AA1644" s="216"/>
      <c r="AB1644" s="4161"/>
      <c r="AC1644" s="3996"/>
    </row>
    <row r="1645" spans="1:117" ht="15" customHeight="1" x14ac:dyDescent="0.25">
      <c r="A1645" s="2018" t="s">
        <v>172</v>
      </c>
      <c r="B1645" s="1994"/>
      <c r="C1645" s="65"/>
      <c r="D1645" s="65"/>
      <c r="E1645" s="65"/>
      <c r="F1645" s="65"/>
      <c r="G1645" s="65"/>
      <c r="H1645" s="65"/>
      <c r="I1645" s="65"/>
      <c r="J1645" s="65"/>
      <c r="K1645" s="65"/>
      <c r="L1645" s="65"/>
      <c r="M1645" s="65"/>
      <c r="N1645" s="65"/>
      <c r="O1645" s="1412"/>
      <c r="P1645" s="1412"/>
      <c r="Q1645" s="1412"/>
      <c r="R1645" s="1412"/>
      <c r="S1645" s="1412"/>
      <c r="T1645" s="1412"/>
      <c r="U1645" s="1412"/>
      <c r="V1645" s="1412"/>
      <c r="W1645" s="1412"/>
      <c r="X1645" s="2924"/>
      <c r="Y1645" s="2937"/>
      <c r="Z1645" s="2937"/>
      <c r="AA1645" s="2937"/>
      <c r="AB1645" s="4162"/>
      <c r="AC1645" s="4048"/>
    </row>
    <row r="1646" spans="1:117" s="99" customFormat="1" ht="15" customHeight="1" x14ac:dyDescent="0.25">
      <c r="A1646" s="1512" t="s">
        <v>181</v>
      </c>
      <c r="B1646" s="2028"/>
      <c r="C1646" s="17">
        <f>SUM(C1643*3.2)</f>
        <v>83.2</v>
      </c>
      <c r="D1646" s="17">
        <f t="shared" ref="D1646:E1646" si="1969">SUM(D1643*3.2)</f>
        <v>64</v>
      </c>
      <c r="E1646" s="17">
        <f t="shared" si="1969"/>
        <v>0</v>
      </c>
      <c r="F1646" s="1997">
        <f>E1646/D1646*100</f>
        <v>0</v>
      </c>
      <c r="G1646" s="17"/>
      <c r="H1646" s="17"/>
      <c r="I1646" s="17"/>
      <c r="J1646" s="17"/>
      <c r="K1646" s="17"/>
      <c r="L1646" s="17"/>
      <c r="M1646" s="17"/>
      <c r="N1646" s="17"/>
      <c r="O1646" s="567">
        <v>1358.5841599999999</v>
      </c>
      <c r="P1646" s="567">
        <v>1358.5841599999999</v>
      </c>
      <c r="Q1646" s="567">
        <v>1358.5841599999999</v>
      </c>
      <c r="R1646" s="567">
        <v>1358.5841599999999</v>
      </c>
      <c r="S1646" s="567">
        <v>1358.5841599999999</v>
      </c>
      <c r="T1646" s="567">
        <v>1240.2791599999998</v>
      </c>
      <c r="U1646" s="567">
        <v>1240.2791599999998</v>
      </c>
      <c r="V1646" s="567">
        <v>1240.2791599999998</v>
      </c>
      <c r="W1646" s="567">
        <v>1240.2791599999998</v>
      </c>
      <c r="X1646" s="2925">
        <f>O1646/12*$A$4+(P1646-O1646)/11*8+(Q1646-P1646)/10*7+(R1646-Q1646)/9*6+(S1646-R1646)/8*5+(T1646-S1646)/7*4+(U1646-T1646)/6*3+(V1646-U1646)/5*2+(W1646-V1646)/4*1</f>
        <v>951.33526285714277</v>
      </c>
      <c r="Y1646" s="1603">
        <f t="shared" ref="Y1646" si="1970">AB1646-AA1646</f>
        <v>729.49711999999988</v>
      </c>
      <c r="Z1646" s="1603">
        <f t="shared" ref="Z1646" si="1971">Y1646-X1646</f>
        <v>-221.83814285714288</v>
      </c>
      <c r="AA1646" s="1603">
        <v>0</v>
      </c>
      <c r="AB1646" s="4163">
        <v>729.49711999999988</v>
      </c>
      <c r="AC1646" s="4000"/>
      <c r="AD1646" s="435"/>
      <c r="AE1646" s="435"/>
      <c r="AF1646" s="435"/>
      <c r="AG1646" s="435"/>
      <c r="AH1646" s="435"/>
      <c r="AI1646" s="435"/>
      <c r="AJ1646" s="435"/>
      <c r="AK1646" s="435"/>
      <c r="AL1646" s="435"/>
      <c r="AM1646" s="435"/>
      <c r="AN1646" s="435"/>
      <c r="AO1646" s="435"/>
      <c r="AP1646" s="435"/>
      <c r="AQ1646" s="435"/>
      <c r="AR1646" s="435"/>
      <c r="AS1646" s="435"/>
      <c r="AT1646" s="435"/>
      <c r="AU1646" s="435"/>
      <c r="AV1646" s="435"/>
      <c r="AW1646" s="435"/>
      <c r="AX1646" s="435"/>
      <c r="AY1646" s="435"/>
      <c r="AZ1646" s="435"/>
      <c r="BA1646" s="435"/>
      <c r="BB1646" s="435"/>
      <c r="BC1646" s="435"/>
      <c r="BD1646" s="435"/>
      <c r="BE1646" s="435"/>
      <c r="BF1646" s="435"/>
      <c r="BG1646" s="435"/>
      <c r="BH1646" s="435"/>
      <c r="BI1646" s="435"/>
      <c r="BJ1646" s="435"/>
      <c r="BK1646" s="435"/>
      <c r="BL1646" s="435"/>
      <c r="BM1646" s="435"/>
      <c r="BN1646" s="435"/>
      <c r="BO1646" s="435"/>
      <c r="BP1646" s="435"/>
      <c r="BQ1646" s="435"/>
      <c r="BR1646" s="435"/>
      <c r="BS1646" s="435"/>
      <c r="BT1646" s="435"/>
      <c r="BU1646" s="435"/>
      <c r="BV1646" s="435"/>
      <c r="BW1646" s="435"/>
      <c r="BX1646" s="435"/>
      <c r="BY1646" s="435"/>
      <c r="BZ1646" s="435"/>
      <c r="CA1646" s="435"/>
      <c r="CB1646" s="435"/>
      <c r="CC1646" s="435"/>
      <c r="CD1646" s="435"/>
      <c r="CE1646" s="435"/>
      <c r="CF1646" s="435"/>
      <c r="CG1646" s="435"/>
      <c r="CH1646" s="435"/>
      <c r="CI1646" s="435"/>
      <c r="CJ1646" s="435"/>
      <c r="CK1646" s="435"/>
      <c r="CL1646" s="435"/>
      <c r="CM1646" s="435"/>
      <c r="CN1646" s="435"/>
      <c r="CO1646" s="435"/>
      <c r="CP1646" s="435"/>
      <c r="CQ1646" s="435"/>
      <c r="CR1646" s="435"/>
      <c r="CS1646" s="435"/>
      <c r="CT1646" s="435"/>
      <c r="CU1646" s="435"/>
      <c r="CV1646" s="435"/>
      <c r="CW1646" s="435"/>
      <c r="CX1646" s="435"/>
      <c r="CY1646" s="435"/>
      <c r="CZ1646" s="435"/>
      <c r="DA1646" s="435"/>
      <c r="DB1646" s="435"/>
      <c r="DC1646" s="435"/>
      <c r="DD1646" s="435"/>
      <c r="DE1646" s="435"/>
      <c r="DF1646" s="435"/>
      <c r="DG1646" s="435"/>
      <c r="DH1646" s="435"/>
      <c r="DI1646" s="435"/>
      <c r="DJ1646" s="435"/>
      <c r="DK1646" s="435"/>
      <c r="DL1646" s="435"/>
      <c r="DM1646" s="435"/>
    </row>
    <row r="1647" spans="1:117" ht="15" customHeight="1" x14ac:dyDescent="0.25">
      <c r="A1647" s="1834" t="s">
        <v>174</v>
      </c>
      <c r="B1647" s="550"/>
      <c r="C1647" s="266"/>
      <c r="D1647" s="266"/>
      <c r="E1647" s="266"/>
      <c r="F1647" s="266"/>
      <c r="G1647" s="266"/>
      <c r="H1647" s="266"/>
      <c r="I1647" s="266"/>
      <c r="J1647" s="266"/>
      <c r="K1647" s="266"/>
      <c r="L1647" s="266"/>
      <c r="M1647" s="266"/>
      <c r="N1647" s="266"/>
      <c r="O1647" s="1411"/>
      <c r="P1647" s="1411"/>
      <c r="Q1647" s="1411"/>
      <c r="R1647" s="1411"/>
      <c r="S1647" s="1411"/>
      <c r="T1647" s="1411"/>
      <c r="U1647" s="1411"/>
      <c r="V1647" s="1411"/>
      <c r="W1647" s="1411"/>
      <c r="X1647" s="2926"/>
      <c r="Y1647" s="2940"/>
      <c r="Z1647" s="2940"/>
      <c r="AA1647" s="2940"/>
      <c r="AB1647" s="4164"/>
      <c r="AC1647" s="4047"/>
    </row>
    <row r="1648" spans="1:117" ht="15" customHeight="1" x14ac:dyDescent="0.25">
      <c r="A1648" s="1746" t="s">
        <v>82</v>
      </c>
      <c r="B1648" s="536"/>
      <c r="C1648" s="53">
        <v>230</v>
      </c>
      <c r="D1648" s="536">
        <f t="shared" ref="D1648:D1653" si="1972">ROUND(C1648/12*$A$4,0)</f>
        <v>173</v>
      </c>
      <c r="E1648" s="53">
        <v>71</v>
      </c>
      <c r="F1648" s="536">
        <f t="shared" ref="F1648:F1653" si="1973">E1648/D1648*100</f>
        <v>41.040462427745666</v>
      </c>
      <c r="G1648" s="53"/>
      <c r="H1648" s="53"/>
      <c r="I1648" s="53"/>
      <c r="J1648" s="53"/>
      <c r="K1648" s="53"/>
      <c r="L1648" s="53"/>
      <c r="M1648" s="53"/>
      <c r="N1648" s="53"/>
      <c r="O1648" s="1410"/>
      <c r="P1648" s="1410"/>
      <c r="Q1648" s="1410"/>
      <c r="R1648" s="1410"/>
      <c r="S1648" s="1410"/>
      <c r="T1648" s="1410"/>
      <c r="U1648" s="1410"/>
      <c r="V1648" s="1410"/>
      <c r="W1648" s="1410"/>
      <c r="X1648" s="2923"/>
      <c r="Y1648" s="216"/>
      <c r="Z1648" s="216"/>
      <c r="AA1648" s="216"/>
      <c r="AB1648" s="4161"/>
      <c r="AC1648" s="3996"/>
    </row>
    <row r="1649" spans="1:117" ht="28.5" customHeight="1" x14ac:dyDescent="0.25">
      <c r="A1649" s="1746" t="s">
        <v>368</v>
      </c>
      <c r="B1649" s="536"/>
      <c r="C1649" s="53">
        <v>50</v>
      </c>
      <c r="D1649" s="536">
        <f t="shared" si="1972"/>
        <v>38</v>
      </c>
      <c r="E1649" s="53">
        <v>44</v>
      </c>
      <c r="F1649" s="536">
        <f t="shared" si="1973"/>
        <v>115.78947368421053</v>
      </c>
      <c r="G1649" s="53"/>
      <c r="H1649" s="53"/>
      <c r="I1649" s="53"/>
      <c r="J1649" s="53"/>
      <c r="K1649" s="53"/>
      <c r="L1649" s="53"/>
      <c r="M1649" s="53"/>
      <c r="N1649" s="53"/>
      <c r="O1649" s="1410"/>
      <c r="P1649" s="1410"/>
      <c r="Q1649" s="1410"/>
      <c r="R1649" s="1410"/>
      <c r="S1649" s="1410"/>
      <c r="T1649" s="1410"/>
      <c r="U1649" s="1410"/>
      <c r="V1649" s="1410"/>
      <c r="W1649" s="1410"/>
      <c r="X1649" s="2923"/>
      <c r="Y1649" s="216"/>
      <c r="Z1649" s="216"/>
      <c r="AA1649" s="216"/>
      <c r="AB1649" s="4161"/>
      <c r="AC1649" s="3996"/>
    </row>
    <row r="1650" spans="1:117" ht="15" customHeight="1" x14ac:dyDescent="0.25">
      <c r="A1650" s="1746" t="s">
        <v>85</v>
      </c>
      <c r="B1650" s="536"/>
      <c r="C1650" s="53">
        <v>140</v>
      </c>
      <c r="D1650" s="536">
        <f t="shared" si="1972"/>
        <v>105</v>
      </c>
      <c r="E1650" s="53">
        <v>23</v>
      </c>
      <c r="F1650" s="536">
        <f t="shared" si="1973"/>
        <v>21.904761904761905</v>
      </c>
      <c r="G1650" s="53"/>
      <c r="H1650" s="53"/>
      <c r="I1650" s="53"/>
      <c r="J1650" s="53"/>
      <c r="K1650" s="53"/>
      <c r="L1650" s="53"/>
      <c r="M1650" s="53"/>
      <c r="N1650" s="53"/>
      <c r="O1650" s="1410"/>
      <c r="P1650" s="1410"/>
      <c r="Q1650" s="1410"/>
      <c r="R1650" s="1410"/>
      <c r="S1650" s="1410"/>
      <c r="T1650" s="1410"/>
      <c r="U1650" s="1410"/>
      <c r="V1650" s="1410"/>
      <c r="W1650" s="1410"/>
      <c r="X1650" s="2923"/>
      <c r="Y1650" s="216"/>
      <c r="Z1650" s="216"/>
      <c r="AA1650" s="216"/>
      <c r="AB1650" s="4161"/>
      <c r="AC1650" s="3996"/>
    </row>
    <row r="1651" spans="1:117" ht="15" customHeight="1" x14ac:dyDescent="0.25">
      <c r="A1651" s="1746" t="s">
        <v>95</v>
      </c>
      <c r="B1651" s="536"/>
      <c r="C1651" s="53">
        <v>60</v>
      </c>
      <c r="D1651" s="536">
        <f t="shared" si="1972"/>
        <v>45</v>
      </c>
      <c r="E1651" s="53">
        <v>35</v>
      </c>
      <c r="F1651" s="536">
        <f t="shared" si="1973"/>
        <v>77.777777777777786</v>
      </c>
      <c r="G1651" s="53"/>
      <c r="H1651" s="53"/>
      <c r="I1651" s="53"/>
      <c r="J1651" s="53"/>
      <c r="K1651" s="53"/>
      <c r="L1651" s="53"/>
      <c r="M1651" s="53"/>
      <c r="N1651" s="53"/>
      <c r="O1651" s="1410"/>
      <c r="P1651" s="1410"/>
      <c r="Q1651" s="1410"/>
      <c r="R1651" s="1410"/>
      <c r="S1651" s="1410"/>
      <c r="T1651" s="1410"/>
      <c r="U1651" s="1410"/>
      <c r="V1651" s="1410"/>
      <c r="W1651" s="1410"/>
      <c r="X1651" s="2923"/>
      <c r="Y1651" s="216"/>
      <c r="Z1651" s="216"/>
      <c r="AA1651" s="216"/>
      <c r="AB1651" s="4161"/>
      <c r="AC1651" s="3996"/>
    </row>
    <row r="1652" spans="1:117" ht="15" customHeight="1" x14ac:dyDescent="0.25">
      <c r="A1652" s="1746" t="s">
        <v>111</v>
      </c>
      <c r="B1652" s="536"/>
      <c r="C1652" s="53">
        <v>80</v>
      </c>
      <c r="D1652" s="536">
        <f t="shared" si="1972"/>
        <v>60</v>
      </c>
      <c r="E1652" s="53">
        <v>211</v>
      </c>
      <c r="F1652" s="536">
        <f t="shared" si="1973"/>
        <v>351.66666666666669</v>
      </c>
      <c r="G1652" s="53"/>
      <c r="H1652" s="53"/>
      <c r="I1652" s="53"/>
      <c r="J1652" s="53"/>
      <c r="K1652" s="53"/>
      <c r="L1652" s="53"/>
      <c r="M1652" s="53"/>
      <c r="N1652" s="53"/>
      <c r="O1652" s="1410"/>
      <c r="P1652" s="1410"/>
      <c r="Q1652" s="1410"/>
      <c r="R1652" s="1410"/>
      <c r="S1652" s="1410"/>
      <c r="T1652" s="1410"/>
      <c r="U1652" s="1410"/>
      <c r="V1652" s="1410"/>
      <c r="W1652" s="1410"/>
      <c r="X1652" s="2923"/>
      <c r="Y1652" s="216"/>
      <c r="Z1652" s="216"/>
      <c r="AA1652" s="216"/>
      <c r="AB1652" s="4161"/>
      <c r="AC1652" s="3996"/>
    </row>
    <row r="1653" spans="1:117" ht="15" customHeight="1" thickBot="1" x14ac:dyDescent="0.3">
      <c r="A1653" s="1781" t="s">
        <v>377</v>
      </c>
      <c r="B1653" s="1995"/>
      <c r="C1653" s="65">
        <v>80</v>
      </c>
      <c r="D1653" s="1995">
        <f t="shared" si="1972"/>
        <v>60</v>
      </c>
      <c r="E1653" s="65">
        <v>0</v>
      </c>
      <c r="F1653" s="1995">
        <f t="shared" si="1973"/>
        <v>0</v>
      </c>
      <c r="G1653" s="65"/>
      <c r="H1653" s="65"/>
      <c r="I1653" s="65"/>
      <c r="J1653" s="65"/>
      <c r="K1653" s="65"/>
      <c r="L1653" s="65"/>
      <c r="M1653" s="65"/>
      <c r="N1653" s="65"/>
      <c r="O1653" s="1412"/>
      <c r="P1653" s="1412"/>
      <c r="Q1653" s="1412"/>
      <c r="R1653" s="1412"/>
      <c r="S1653" s="1412"/>
      <c r="T1653" s="1412"/>
      <c r="U1653" s="1412"/>
      <c r="V1653" s="1412"/>
      <c r="W1653" s="1412"/>
      <c r="X1653" s="2924"/>
      <c r="Y1653" s="2937"/>
      <c r="Z1653" s="2937"/>
      <c r="AA1653" s="2937"/>
      <c r="AB1653" s="4162"/>
      <c r="AC1653" s="4048"/>
    </row>
    <row r="1654" spans="1:117" ht="15" customHeight="1" thickBot="1" x14ac:dyDescent="0.3">
      <c r="A1654" s="451" t="s">
        <v>18</v>
      </c>
      <c r="B1654" s="2031"/>
      <c r="C1654" s="990"/>
      <c r="D1654" s="990"/>
      <c r="E1654" s="990"/>
      <c r="F1654" s="990"/>
      <c r="G1654" s="990"/>
      <c r="H1654" s="990"/>
      <c r="I1654" s="990"/>
      <c r="J1654" s="990"/>
      <c r="K1654" s="990"/>
      <c r="L1654" s="990"/>
      <c r="M1654" s="990"/>
      <c r="N1654" s="990"/>
      <c r="O1654" s="770">
        <f t="shared" ref="O1654:T1654" si="1974">SUM(O1646)</f>
        <v>1358.5841599999999</v>
      </c>
      <c r="P1654" s="770">
        <f t="shared" si="1974"/>
        <v>1358.5841599999999</v>
      </c>
      <c r="Q1654" s="770">
        <f t="shared" si="1974"/>
        <v>1358.5841599999999</v>
      </c>
      <c r="R1654" s="770">
        <f t="shared" si="1974"/>
        <v>1358.5841599999999</v>
      </c>
      <c r="S1654" s="770">
        <f t="shared" si="1974"/>
        <v>1358.5841599999999</v>
      </c>
      <c r="T1654" s="770">
        <f t="shared" si="1974"/>
        <v>1240.2791599999998</v>
      </c>
      <c r="U1654" s="770">
        <f t="shared" ref="U1654:V1654" si="1975">SUM(U1646)</f>
        <v>1240.2791599999998</v>
      </c>
      <c r="V1654" s="770">
        <f t="shared" si="1975"/>
        <v>1240.2791599999998</v>
      </c>
      <c r="W1654" s="770">
        <f t="shared" ref="W1654" si="1976">SUM(W1646)</f>
        <v>1240.2791599999998</v>
      </c>
      <c r="X1654" s="2928">
        <f t="shared" ref="X1654:AB1654" si="1977">SUM(X1646)</f>
        <v>951.33526285714277</v>
      </c>
      <c r="Y1654" s="2941">
        <f t="shared" si="1977"/>
        <v>729.49711999999988</v>
      </c>
      <c r="Z1654" s="2941">
        <f t="shared" si="1977"/>
        <v>-221.83814285714288</v>
      </c>
      <c r="AA1654" s="2941">
        <f t="shared" si="1977"/>
        <v>0</v>
      </c>
      <c r="AB1654" s="4166">
        <f t="shared" si="1977"/>
        <v>729.49711999999988</v>
      </c>
      <c r="AC1654" s="4049">
        <f t="shared" ref="AC1654" si="1978">SUM(AC1646)</f>
        <v>0</v>
      </c>
    </row>
    <row r="1655" spans="1:117" ht="15" customHeight="1" x14ac:dyDescent="0.25">
      <c r="A1655" s="266"/>
      <c r="B1655" s="550"/>
      <c r="C1655" s="266"/>
      <c r="D1655" s="266"/>
      <c r="E1655" s="266"/>
      <c r="F1655" s="266"/>
      <c r="G1655" s="266"/>
      <c r="H1655" s="266"/>
      <c r="I1655" s="266"/>
      <c r="J1655" s="266"/>
      <c r="K1655" s="266"/>
      <c r="L1655" s="266"/>
      <c r="M1655" s="266"/>
      <c r="N1655" s="266"/>
      <c r="O1655" s="1411"/>
      <c r="P1655" s="1411"/>
      <c r="Q1655" s="1411"/>
      <c r="R1655" s="1411"/>
      <c r="S1655" s="1411"/>
      <c r="T1655" s="1411"/>
      <c r="U1655" s="1411"/>
      <c r="V1655" s="1411"/>
      <c r="W1655" s="1411"/>
      <c r="X1655" s="2926"/>
      <c r="Y1655" s="2940"/>
      <c r="Z1655" s="2940"/>
      <c r="AA1655" s="2940"/>
      <c r="AB1655" s="4164"/>
      <c r="AC1655" s="4047"/>
    </row>
    <row r="1656" spans="1:117" ht="29.25" customHeight="1" x14ac:dyDescent="0.25">
      <c r="A1656" s="2685" t="s">
        <v>622</v>
      </c>
      <c r="B1656" s="536"/>
      <c r="C1656" s="53"/>
      <c r="D1656" s="53"/>
      <c r="E1656" s="53"/>
      <c r="F1656" s="53"/>
      <c r="G1656" s="53"/>
      <c r="H1656" s="53"/>
      <c r="I1656" s="53"/>
      <c r="J1656" s="53"/>
      <c r="K1656" s="53"/>
      <c r="L1656" s="53"/>
      <c r="M1656" s="53"/>
      <c r="N1656" s="53"/>
      <c r="O1656" s="1410"/>
      <c r="P1656" s="1410"/>
      <c r="Q1656" s="1410"/>
      <c r="R1656" s="1410"/>
      <c r="S1656" s="1410"/>
      <c r="T1656" s="1410"/>
      <c r="U1656" s="1410"/>
      <c r="V1656" s="1410"/>
      <c r="W1656" s="1410"/>
      <c r="X1656" s="2923"/>
      <c r="Y1656" s="216"/>
      <c r="Z1656" s="216"/>
      <c r="AA1656" s="216"/>
      <c r="AB1656" s="4161"/>
      <c r="AC1656" s="3996"/>
    </row>
    <row r="1657" spans="1:117" ht="15" customHeight="1" x14ac:dyDescent="0.25">
      <c r="A1657" s="498" t="s">
        <v>184</v>
      </c>
      <c r="B1657" s="536"/>
      <c r="C1657" s="53"/>
      <c r="D1657" s="53"/>
      <c r="E1657" s="53"/>
      <c r="F1657" s="53"/>
      <c r="G1657" s="53"/>
      <c r="H1657" s="53"/>
      <c r="I1657" s="53"/>
      <c r="J1657" s="53"/>
      <c r="K1657" s="53"/>
      <c r="L1657" s="53"/>
      <c r="M1657" s="53"/>
      <c r="N1657" s="53"/>
      <c r="O1657" s="1410"/>
      <c r="P1657" s="1410"/>
      <c r="Q1657" s="1410"/>
      <c r="R1657" s="1410"/>
      <c r="S1657" s="1410"/>
      <c r="T1657" s="1410"/>
      <c r="U1657" s="1410"/>
      <c r="V1657" s="1410"/>
      <c r="W1657" s="1410"/>
      <c r="X1657" s="2923"/>
      <c r="Y1657" s="216"/>
      <c r="Z1657" s="216"/>
      <c r="AA1657" s="216"/>
      <c r="AB1657" s="4161"/>
      <c r="AC1657" s="3996"/>
    </row>
    <row r="1658" spans="1:117" ht="15" customHeight="1" x14ac:dyDescent="0.25">
      <c r="A1658" s="2018" t="s">
        <v>229</v>
      </c>
      <c r="B1658" s="536"/>
      <c r="C1658" s="53">
        <f>C1659</f>
        <v>200</v>
      </c>
      <c r="D1658" s="53">
        <f t="shared" ref="D1658:E1658" si="1979">D1659</f>
        <v>150</v>
      </c>
      <c r="E1658" s="53">
        <f t="shared" si="1979"/>
        <v>0</v>
      </c>
      <c r="F1658" s="536">
        <f>E1658/D1658*100</f>
        <v>0</v>
      </c>
      <c r="G1658" s="53"/>
      <c r="H1658" s="53"/>
      <c r="I1658" s="53"/>
      <c r="J1658" s="53"/>
      <c r="K1658" s="53"/>
      <c r="L1658" s="53"/>
      <c r="M1658" s="53"/>
      <c r="N1658" s="53"/>
      <c r="O1658" s="1410"/>
      <c r="P1658" s="1410"/>
      <c r="Q1658" s="1410"/>
      <c r="R1658" s="1410"/>
      <c r="S1658" s="1410"/>
      <c r="T1658" s="1410"/>
      <c r="U1658" s="1410"/>
      <c r="V1658" s="1410"/>
      <c r="W1658" s="1410"/>
      <c r="X1658" s="2923"/>
      <c r="Y1658" s="216"/>
      <c r="Z1658" s="216"/>
      <c r="AA1658" s="216"/>
      <c r="AB1658" s="4161"/>
      <c r="AC1658" s="3996"/>
    </row>
    <row r="1659" spans="1:117" ht="15" customHeight="1" x14ac:dyDescent="0.25">
      <c r="A1659" s="2018" t="s">
        <v>587</v>
      </c>
      <c r="B1659" s="536"/>
      <c r="C1659" s="53">
        <v>200</v>
      </c>
      <c r="D1659" s="536">
        <f t="shared" ref="D1659:D1661" si="1980">ROUND(C1659/12*$A$4,0)</f>
        <v>150</v>
      </c>
      <c r="E1659" s="53"/>
      <c r="F1659" s="536">
        <f>E1659/D1659*100</f>
        <v>0</v>
      </c>
      <c r="G1659" s="53"/>
      <c r="H1659" s="53"/>
      <c r="I1659" s="53"/>
      <c r="J1659" s="53"/>
      <c r="K1659" s="53"/>
      <c r="L1659" s="53"/>
      <c r="M1659" s="53"/>
      <c r="N1659" s="53"/>
      <c r="O1659" s="1410"/>
      <c r="P1659" s="1410"/>
      <c r="Q1659" s="1410"/>
      <c r="R1659" s="1410"/>
      <c r="S1659" s="1410"/>
      <c r="T1659" s="1410"/>
      <c r="U1659" s="1410"/>
      <c r="V1659" s="1410"/>
      <c r="W1659" s="1410"/>
      <c r="X1659" s="2923"/>
      <c r="Y1659" s="216"/>
      <c r="Z1659" s="216"/>
      <c r="AA1659" s="216"/>
      <c r="AB1659" s="4161"/>
      <c r="AC1659" s="3996"/>
    </row>
    <row r="1660" spans="1:117" ht="15" customHeight="1" x14ac:dyDescent="0.25">
      <c r="A1660" s="2018" t="s">
        <v>171</v>
      </c>
      <c r="B1660" s="536"/>
      <c r="C1660" s="53">
        <v>55</v>
      </c>
      <c r="D1660" s="536">
        <f t="shared" si="1980"/>
        <v>41</v>
      </c>
      <c r="E1660" s="53">
        <f>E1661/4/3.2</f>
        <v>0</v>
      </c>
      <c r="F1660" s="536">
        <f>E1660/D1660*100</f>
        <v>0</v>
      </c>
      <c r="G1660" s="53"/>
      <c r="H1660" s="53"/>
      <c r="I1660" s="53"/>
      <c r="J1660" s="53"/>
      <c r="K1660" s="53"/>
      <c r="L1660" s="53"/>
      <c r="M1660" s="53"/>
      <c r="N1660" s="53"/>
      <c r="O1660" s="1410"/>
      <c r="P1660" s="1410"/>
      <c r="Q1660" s="1410"/>
      <c r="R1660" s="1410"/>
      <c r="S1660" s="1410"/>
      <c r="T1660" s="1410"/>
      <c r="U1660" s="1410"/>
      <c r="V1660" s="1410"/>
      <c r="W1660" s="1410"/>
      <c r="X1660" s="2923"/>
      <c r="Y1660" s="216"/>
      <c r="Z1660" s="216"/>
      <c r="AA1660" s="216"/>
      <c r="AB1660" s="4161"/>
      <c r="AC1660" s="3996"/>
    </row>
    <row r="1661" spans="1:117" ht="15" customHeight="1" x14ac:dyDescent="0.25">
      <c r="A1661" s="2081" t="s">
        <v>533</v>
      </c>
      <c r="B1661" s="536"/>
      <c r="C1661" s="53">
        <v>700</v>
      </c>
      <c r="D1661" s="536">
        <f t="shared" si="1980"/>
        <v>525</v>
      </c>
      <c r="E1661" s="53"/>
      <c r="F1661" s="536">
        <f>E1661/D1661*100</f>
        <v>0</v>
      </c>
      <c r="G1661" s="53"/>
      <c r="H1661" s="53"/>
      <c r="I1661" s="53"/>
      <c r="J1661" s="53"/>
      <c r="K1661" s="53"/>
      <c r="L1661" s="53"/>
      <c r="M1661" s="53"/>
      <c r="N1661" s="53"/>
      <c r="O1661" s="1410"/>
      <c r="P1661" s="1410"/>
      <c r="Q1661" s="1410"/>
      <c r="R1661" s="1410"/>
      <c r="S1661" s="1410"/>
      <c r="T1661" s="1410"/>
      <c r="U1661" s="1410"/>
      <c r="V1661" s="1410"/>
      <c r="W1661" s="1410"/>
      <c r="X1661" s="2923"/>
      <c r="Y1661" s="216"/>
      <c r="Z1661" s="216"/>
      <c r="AA1661" s="216"/>
      <c r="AB1661" s="4161"/>
      <c r="AC1661" s="3996"/>
    </row>
    <row r="1662" spans="1:117" ht="15" customHeight="1" x14ac:dyDescent="0.25">
      <c r="A1662" s="2018" t="s">
        <v>172</v>
      </c>
      <c r="B1662" s="1995"/>
      <c r="C1662" s="65"/>
      <c r="D1662" s="65"/>
      <c r="E1662" s="65"/>
      <c r="F1662" s="1995"/>
      <c r="G1662" s="65"/>
      <c r="H1662" s="65"/>
      <c r="I1662" s="65"/>
      <c r="J1662" s="65"/>
      <c r="K1662" s="65"/>
      <c r="L1662" s="65"/>
      <c r="M1662" s="65"/>
      <c r="N1662" s="65"/>
      <c r="O1662" s="1412"/>
      <c r="P1662" s="1412"/>
      <c r="Q1662" s="1412"/>
      <c r="R1662" s="1412"/>
      <c r="S1662" s="1412"/>
      <c r="T1662" s="1412"/>
      <c r="U1662" s="1412"/>
      <c r="V1662" s="1412"/>
      <c r="W1662" s="1412"/>
      <c r="X1662" s="2924"/>
      <c r="Y1662" s="2937"/>
      <c r="Z1662" s="2937"/>
      <c r="AA1662" s="2937"/>
      <c r="AB1662" s="4162"/>
      <c r="AC1662" s="4048"/>
    </row>
    <row r="1663" spans="1:117" s="99" customFormat="1" ht="15" customHeight="1" x14ac:dyDescent="0.25">
      <c r="A1663" s="1512" t="s">
        <v>181</v>
      </c>
      <c r="B1663" s="2028"/>
      <c r="C1663" s="17">
        <f>SUM(C1658+C1660*3.2)</f>
        <v>376</v>
      </c>
      <c r="D1663" s="17">
        <f t="shared" ref="D1663:E1663" si="1981">SUM(D1658+D1660*3.2)</f>
        <v>281.20000000000005</v>
      </c>
      <c r="E1663" s="17">
        <f t="shared" si="1981"/>
        <v>0</v>
      </c>
      <c r="F1663" s="1997">
        <f>E1663/D1663*100</f>
        <v>0</v>
      </c>
      <c r="G1663" s="17"/>
      <c r="H1663" s="17"/>
      <c r="I1663" s="17"/>
      <c r="J1663" s="17"/>
      <c r="K1663" s="17"/>
      <c r="L1663" s="17"/>
      <c r="M1663" s="17"/>
      <c r="N1663" s="17"/>
      <c r="O1663" s="567">
        <v>410.35460000000006</v>
      </c>
      <c r="P1663" s="567">
        <v>410.35460000000006</v>
      </c>
      <c r="Q1663" s="567">
        <v>410.35460000000006</v>
      </c>
      <c r="R1663" s="567">
        <v>410.35460000000006</v>
      </c>
      <c r="S1663" s="567">
        <v>410.35460000000006</v>
      </c>
      <c r="T1663" s="567">
        <v>303.21965</v>
      </c>
      <c r="U1663" s="567">
        <v>303.21965</v>
      </c>
      <c r="V1663" s="567">
        <v>303.21965</v>
      </c>
      <c r="W1663" s="567">
        <v>303.21965</v>
      </c>
      <c r="X1663" s="2925">
        <f>O1663/12*$A$4+(P1663-O1663)/11*8+(Q1663-P1663)/10*7+(R1663-Q1663)/9*6+(S1663-R1663)/8*5+(T1663-S1663)/7*4+(U1663-T1663)/6*3+(V1663-U1663)/5*2+(W1663-V1663)/4*1</f>
        <v>246.54597857142858</v>
      </c>
      <c r="Y1663" s="1603">
        <f t="shared" ref="Y1663" si="1982">AB1663-AA1663</f>
        <v>50.041230000000006</v>
      </c>
      <c r="Z1663" s="1603">
        <f t="shared" ref="Z1663" si="1983">Y1663-X1663</f>
        <v>-196.50474857142856</v>
      </c>
      <c r="AA1663" s="1603">
        <v>0</v>
      </c>
      <c r="AB1663" s="4163">
        <v>50.041230000000006</v>
      </c>
      <c r="AC1663" s="4000"/>
      <c r="AD1663" s="435"/>
      <c r="AE1663" s="435"/>
      <c r="AF1663" s="435"/>
      <c r="AG1663" s="435"/>
      <c r="AH1663" s="435"/>
      <c r="AI1663" s="435"/>
      <c r="AJ1663" s="435"/>
      <c r="AK1663" s="435"/>
      <c r="AL1663" s="435"/>
      <c r="AM1663" s="435"/>
      <c r="AN1663" s="435"/>
      <c r="AO1663" s="435"/>
      <c r="AP1663" s="435"/>
      <c r="AQ1663" s="435"/>
      <c r="AR1663" s="435"/>
      <c r="AS1663" s="435"/>
      <c r="AT1663" s="435"/>
      <c r="AU1663" s="435"/>
      <c r="AV1663" s="435"/>
      <c r="AW1663" s="435"/>
      <c r="AX1663" s="435"/>
      <c r="AY1663" s="435"/>
      <c r="AZ1663" s="435"/>
      <c r="BA1663" s="435"/>
      <c r="BB1663" s="435"/>
      <c r="BC1663" s="435"/>
      <c r="BD1663" s="435"/>
      <c r="BE1663" s="435"/>
      <c r="BF1663" s="435"/>
      <c r="BG1663" s="435"/>
      <c r="BH1663" s="435"/>
      <c r="BI1663" s="435"/>
      <c r="BJ1663" s="435"/>
      <c r="BK1663" s="435"/>
      <c r="BL1663" s="435"/>
      <c r="BM1663" s="435"/>
      <c r="BN1663" s="435"/>
      <c r="BO1663" s="435"/>
      <c r="BP1663" s="435"/>
      <c r="BQ1663" s="435"/>
      <c r="BR1663" s="435"/>
      <c r="BS1663" s="435"/>
      <c r="BT1663" s="435"/>
      <c r="BU1663" s="435"/>
      <c r="BV1663" s="435"/>
      <c r="BW1663" s="435"/>
      <c r="BX1663" s="435"/>
      <c r="BY1663" s="435"/>
      <c r="BZ1663" s="435"/>
      <c r="CA1663" s="435"/>
      <c r="CB1663" s="435"/>
      <c r="CC1663" s="435"/>
      <c r="CD1663" s="435"/>
      <c r="CE1663" s="435"/>
      <c r="CF1663" s="435"/>
      <c r="CG1663" s="435"/>
      <c r="CH1663" s="435"/>
      <c r="CI1663" s="435"/>
      <c r="CJ1663" s="435"/>
      <c r="CK1663" s="435"/>
      <c r="CL1663" s="435"/>
      <c r="CM1663" s="435"/>
      <c r="CN1663" s="435"/>
      <c r="CO1663" s="435"/>
      <c r="CP1663" s="435"/>
      <c r="CQ1663" s="435"/>
      <c r="CR1663" s="435"/>
      <c r="CS1663" s="435"/>
      <c r="CT1663" s="435"/>
      <c r="CU1663" s="435"/>
      <c r="CV1663" s="435"/>
      <c r="CW1663" s="435"/>
      <c r="CX1663" s="435"/>
      <c r="CY1663" s="435"/>
      <c r="CZ1663" s="435"/>
      <c r="DA1663" s="435"/>
      <c r="DB1663" s="435"/>
      <c r="DC1663" s="435"/>
      <c r="DD1663" s="435"/>
      <c r="DE1663" s="435"/>
      <c r="DF1663" s="435"/>
      <c r="DG1663" s="435"/>
      <c r="DH1663" s="435"/>
      <c r="DI1663" s="435"/>
      <c r="DJ1663" s="435"/>
      <c r="DK1663" s="435"/>
      <c r="DL1663" s="435"/>
      <c r="DM1663" s="435"/>
    </row>
    <row r="1664" spans="1:117" ht="15" customHeight="1" x14ac:dyDescent="0.25">
      <c r="A1664" s="2089" t="s">
        <v>174</v>
      </c>
      <c r="B1664" s="550"/>
      <c r="C1664" s="266"/>
      <c r="D1664" s="266"/>
      <c r="E1664" s="266"/>
      <c r="F1664" s="266"/>
      <c r="G1664" s="266"/>
      <c r="H1664" s="266"/>
      <c r="I1664" s="266"/>
      <c r="J1664" s="266"/>
      <c r="K1664" s="266"/>
      <c r="L1664" s="266"/>
      <c r="M1664" s="266"/>
      <c r="N1664" s="266"/>
      <c r="O1664" s="1411"/>
      <c r="P1664" s="1411"/>
      <c r="Q1664" s="1411"/>
      <c r="R1664" s="1411"/>
      <c r="S1664" s="1411"/>
      <c r="T1664" s="1411"/>
      <c r="U1664" s="1411"/>
      <c r="V1664" s="1411"/>
      <c r="W1664" s="1411"/>
      <c r="X1664" s="2926"/>
      <c r="Y1664" s="2940"/>
      <c r="Z1664" s="2940"/>
      <c r="AA1664" s="2940"/>
      <c r="AB1664" s="4164"/>
      <c r="AC1664" s="4047"/>
    </row>
    <row r="1665" spans="1:117" ht="15" customHeight="1" x14ac:dyDescent="0.25">
      <c r="A1665" s="1746" t="s">
        <v>140</v>
      </c>
      <c r="B1665" s="536"/>
      <c r="C1665" s="53">
        <v>30</v>
      </c>
      <c r="D1665" s="53">
        <f t="shared" ref="D1665:D1669" si="1984">ROUND(C1665/12*$A$4,0)</f>
        <v>23</v>
      </c>
      <c r="E1665" s="53">
        <v>47</v>
      </c>
      <c r="F1665" s="536">
        <f>E1665/D1665*100</f>
        <v>204.34782608695653</v>
      </c>
      <c r="G1665" s="53"/>
      <c r="H1665" s="53"/>
      <c r="I1665" s="53"/>
      <c r="J1665" s="53"/>
      <c r="K1665" s="53"/>
      <c r="L1665" s="53"/>
      <c r="M1665" s="53"/>
      <c r="N1665" s="53"/>
      <c r="O1665" s="1410"/>
      <c r="P1665" s="1410"/>
      <c r="Q1665" s="1410"/>
      <c r="R1665" s="1410"/>
      <c r="S1665" s="1410"/>
      <c r="T1665" s="1410"/>
      <c r="U1665" s="1410"/>
      <c r="V1665" s="1410"/>
      <c r="W1665" s="1410"/>
      <c r="X1665" s="2923"/>
      <c r="Y1665" s="216"/>
      <c r="Z1665" s="216"/>
      <c r="AA1665" s="216"/>
      <c r="AB1665" s="4161"/>
      <c r="AC1665" s="3996"/>
    </row>
    <row r="1666" spans="1:117" ht="31.5" customHeight="1" x14ac:dyDescent="0.25">
      <c r="A1666" s="1746" t="s">
        <v>376</v>
      </c>
      <c r="B1666" s="536"/>
      <c r="C1666" s="53">
        <v>13</v>
      </c>
      <c r="D1666" s="53">
        <f t="shared" si="1984"/>
        <v>10</v>
      </c>
      <c r="E1666" s="53">
        <v>6</v>
      </c>
      <c r="F1666" s="536">
        <f>E1666/D1666*100</f>
        <v>60</v>
      </c>
      <c r="G1666" s="53"/>
      <c r="H1666" s="53"/>
      <c r="I1666" s="53"/>
      <c r="J1666" s="53"/>
      <c r="K1666" s="53"/>
      <c r="L1666" s="53"/>
      <c r="M1666" s="53"/>
      <c r="N1666" s="53"/>
      <c r="O1666" s="1410"/>
      <c r="P1666" s="1410"/>
      <c r="Q1666" s="1410"/>
      <c r="R1666" s="1410"/>
      <c r="S1666" s="1410"/>
      <c r="T1666" s="1410"/>
      <c r="U1666" s="1410"/>
      <c r="V1666" s="1410"/>
      <c r="W1666" s="1410"/>
      <c r="X1666" s="2923"/>
      <c r="Y1666" s="216"/>
      <c r="Z1666" s="216"/>
      <c r="AA1666" s="216"/>
      <c r="AB1666" s="4161"/>
      <c r="AC1666" s="3996"/>
    </row>
    <row r="1667" spans="1:117" ht="15" customHeight="1" x14ac:dyDescent="0.25">
      <c r="A1667" s="1746" t="s">
        <v>111</v>
      </c>
      <c r="B1667" s="536"/>
      <c r="C1667" s="53">
        <v>13</v>
      </c>
      <c r="D1667" s="53">
        <f t="shared" si="1984"/>
        <v>10</v>
      </c>
      <c r="E1667" s="53">
        <v>0</v>
      </c>
      <c r="F1667" s="536">
        <f>E1667/D1667*100</f>
        <v>0</v>
      </c>
      <c r="G1667" s="53"/>
      <c r="H1667" s="53"/>
      <c r="I1667" s="53"/>
      <c r="J1667" s="53"/>
      <c r="K1667" s="53"/>
      <c r="L1667" s="53"/>
      <c r="M1667" s="53"/>
      <c r="N1667" s="53"/>
      <c r="O1667" s="1410"/>
      <c r="P1667" s="1410"/>
      <c r="Q1667" s="1410"/>
      <c r="R1667" s="1410"/>
      <c r="S1667" s="1410"/>
      <c r="T1667" s="1410"/>
      <c r="U1667" s="1410"/>
      <c r="V1667" s="1410"/>
      <c r="W1667" s="1410"/>
      <c r="X1667" s="2923"/>
      <c r="Y1667" s="216"/>
      <c r="Z1667" s="216"/>
      <c r="AA1667" s="216"/>
      <c r="AB1667" s="4161"/>
      <c r="AC1667" s="3996"/>
    </row>
    <row r="1668" spans="1:117" ht="15" customHeight="1" x14ac:dyDescent="0.25">
      <c r="A1668" s="1746" t="s">
        <v>377</v>
      </c>
      <c r="B1668" s="536"/>
      <c r="C1668" s="53">
        <v>30</v>
      </c>
      <c r="D1668" s="53">
        <f t="shared" si="1984"/>
        <v>23</v>
      </c>
      <c r="E1668" s="53">
        <v>41</v>
      </c>
      <c r="F1668" s="536">
        <f>E1668/D1668*100</f>
        <v>178.26086956521738</v>
      </c>
      <c r="G1668" s="53"/>
      <c r="H1668" s="53"/>
      <c r="I1668" s="53"/>
      <c r="J1668" s="53"/>
      <c r="K1668" s="53"/>
      <c r="L1668" s="53"/>
      <c r="M1668" s="53"/>
      <c r="N1668" s="53"/>
      <c r="O1668" s="1410"/>
      <c r="P1668" s="1410"/>
      <c r="Q1668" s="1410"/>
      <c r="R1668" s="1410"/>
      <c r="S1668" s="1410"/>
      <c r="T1668" s="1410"/>
      <c r="U1668" s="1410"/>
      <c r="V1668" s="1410"/>
      <c r="W1668" s="1410"/>
      <c r="X1668" s="2923"/>
      <c r="Y1668" s="216"/>
      <c r="Z1668" s="216"/>
      <c r="AA1668" s="216"/>
      <c r="AB1668" s="4161"/>
      <c r="AC1668" s="3996"/>
    </row>
    <row r="1669" spans="1:117" ht="15" customHeight="1" thickBot="1" x14ac:dyDescent="0.3">
      <c r="A1669" s="1781" t="s">
        <v>35</v>
      </c>
      <c r="B1669" s="1995"/>
      <c r="C1669" s="65">
        <v>35</v>
      </c>
      <c r="D1669" s="65">
        <f t="shared" si="1984"/>
        <v>26</v>
      </c>
      <c r="E1669" s="65">
        <v>13</v>
      </c>
      <c r="F1669" s="1995">
        <f>E1669/D1669*100</f>
        <v>50</v>
      </c>
      <c r="G1669" s="65"/>
      <c r="H1669" s="65"/>
      <c r="I1669" s="65"/>
      <c r="J1669" s="65"/>
      <c r="K1669" s="65"/>
      <c r="L1669" s="65"/>
      <c r="M1669" s="65"/>
      <c r="N1669" s="65"/>
      <c r="O1669" s="1412"/>
      <c r="P1669" s="1412"/>
      <c r="Q1669" s="1412"/>
      <c r="R1669" s="1412"/>
      <c r="S1669" s="1412"/>
      <c r="T1669" s="1412"/>
      <c r="U1669" s="1412"/>
      <c r="V1669" s="1412"/>
      <c r="W1669" s="1412"/>
      <c r="X1669" s="2924"/>
      <c r="Y1669" s="2937"/>
      <c r="Z1669" s="2937"/>
      <c r="AA1669" s="2937"/>
      <c r="AB1669" s="4162"/>
      <c r="AC1669" s="4048"/>
    </row>
    <row r="1670" spans="1:117" ht="15" customHeight="1" thickBot="1" x14ac:dyDescent="0.3">
      <c r="A1670" s="451" t="s">
        <v>18</v>
      </c>
      <c r="B1670" s="2031"/>
      <c r="C1670" s="990"/>
      <c r="D1670" s="990"/>
      <c r="E1670" s="990"/>
      <c r="F1670" s="990"/>
      <c r="G1670" s="990"/>
      <c r="H1670" s="990"/>
      <c r="I1670" s="990"/>
      <c r="J1670" s="990"/>
      <c r="K1670" s="990"/>
      <c r="L1670" s="990"/>
      <c r="M1670" s="990"/>
      <c r="N1670" s="990"/>
      <c r="O1670" s="770">
        <f t="shared" ref="O1670:T1670" si="1985">SUM(O1663)</f>
        <v>410.35460000000006</v>
      </c>
      <c r="P1670" s="770">
        <f t="shared" si="1985"/>
        <v>410.35460000000006</v>
      </c>
      <c r="Q1670" s="770">
        <f t="shared" si="1985"/>
        <v>410.35460000000006</v>
      </c>
      <c r="R1670" s="770">
        <f t="shared" si="1985"/>
        <v>410.35460000000006</v>
      </c>
      <c r="S1670" s="770">
        <f t="shared" si="1985"/>
        <v>410.35460000000006</v>
      </c>
      <c r="T1670" s="770">
        <f t="shared" si="1985"/>
        <v>303.21965</v>
      </c>
      <c r="U1670" s="770">
        <f t="shared" ref="U1670:V1670" si="1986">SUM(U1663)</f>
        <v>303.21965</v>
      </c>
      <c r="V1670" s="770">
        <f t="shared" si="1986"/>
        <v>303.21965</v>
      </c>
      <c r="W1670" s="770">
        <f t="shared" ref="W1670" si="1987">SUM(W1663)</f>
        <v>303.21965</v>
      </c>
      <c r="X1670" s="2928">
        <f t="shared" ref="X1670:AB1670" si="1988">SUM(X1663)</f>
        <v>246.54597857142858</v>
      </c>
      <c r="Y1670" s="2941">
        <f t="shared" si="1988"/>
        <v>50.041230000000006</v>
      </c>
      <c r="Z1670" s="2941">
        <f t="shared" si="1988"/>
        <v>-196.50474857142856</v>
      </c>
      <c r="AA1670" s="2941">
        <f t="shared" si="1988"/>
        <v>0</v>
      </c>
      <c r="AB1670" s="4166">
        <f t="shared" si="1988"/>
        <v>50.041230000000006</v>
      </c>
      <c r="AC1670" s="4049">
        <f t="shared" ref="AC1670" si="1989">SUM(AC1663)</f>
        <v>0</v>
      </c>
    </row>
    <row r="1671" spans="1:117" ht="15" customHeight="1" x14ac:dyDescent="0.25">
      <c r="A1671" s="266"/>
      <c r="B1671" s="550"/>
      <c r="C1671" s="266"/>
      <c r="D1671" s="266"/>
      <c r="E1671" s="266"/>
      <c r="F1671" s="266"/>
      <c r="G1671" s="266"/>
      <c r="H1671" s="266"/>
      <c r="I1671" s="266"/>
      <c r="J1671" s="266"/>
      <c r="K1671" s="266"/>
      <c r="L1671" s="266"/>
      <c r="M1671" s="266"/>
      <c r="N1671" s="266"/>
      <c r="O1671" s="1411"/>
      <c r="P1671" s="1411"/>
      <c r="Q1671" s="1411"/>
      <c r="R1671" s="1411"/>
      <c r="S1671" s="1411"/>
      <c r="T1671" s="1411"/>
      <c r="U1671" s="1411"/>
      <c r="V1671" s="1411"/>
      <c r="W1671" s="1411"/>
      <c r="X1671" s="2926"/>
      <c r="Y1671" s="2940"/>
      <c r="Z1671" s="2940"/>
      <c r="AA1671" s="2940"/>
      <c r="AB1671" s="4164"/>
      <c r="AC1671" s="4047"/>
    </row>
    <row r="1672" spans="1:117" ht="36.75" customHeight="1" x14ac:dyDescent="0.25">
      <c r="A1672" s="1745" t="s">
        <v>623</v>
      </c>
      <c r="B1672" s="550"/>
      <c r="C1672" s="266"/>
      <c r="D1672" s="266"/>
      <c r="E1672" s="266"/>
      <c r="F1672" s="266"/>
      <c r="G1672" s="266"/>
      <c r="H1672" s="266"/>
      <c r="I1672" s="266"/>
      <c r="J1672" s="266"/>
      <c r="K1672" s="266"/>
      <c r="L1672" s="266"/>
      <c r="M1672" s="266"/>
      <c r="N1672" s="266"/>
      <c r="O1672" s="1410"/>
      <c r="P1672" s="1410"/>
      <c r="Q1672" s="1410"/>
      <c r="R1672" s="1410"/>
      <c r="S1672" s="1410"/>
      <c r="T1672" s="1410"/>
      <c r="U1672" s="1410"/>
      <c r="V1672" s="1410"/>
      <c r="W1672" s="1410"/>
      <c r="X1672" s="2923"/>
      <c r="Y1672" s="216"/>
      <c r="Z1672" s="216"/>
      <c r="AA1672" s="216"/>
      <c r="AB1672" s="4161"/>
      <c r="AC1672" s="4047"/>
    </row>
    <row r="1673" spans="1:117" ht="15" customHeight="1" x14ac:dyDescent="0.25">
      <c r="A1673" s="498" t="s">
        <v>184</v>
      </c>
      <c r="B1673" s="550"/>
      <c r="C1673" s="266"/>
      <c r="D1673" s="266"/>
      <c r="E1673" s="266"/>
      <c r="F1673" s="266"/>
      <c r="G1673" s="266"/>
      <c r="H1673" s="266"/>
      <c r="I1673" s="266"/>
      <c r="J1673" s="266"/>
      <c r="K1673" s="266"/>
      <c r="L1673" s="266"/>
      <c r="M1673" s="266"/>
      <c r="N1673" s="266"/>
      <c r="O1673" s="1410"/>
      <c r="P1673" s="1410"/>
      <c r="Q1673" s="1410"/>
      <c r="R1673" s="1410"/>
      <c r="S1673" s="1410"/>
      <c r="T1673" s="1410"/>
      <c r="U1673" s="1410"/>
      <c r="V1673" s="1410"/>
      <c r="W1673" s="1410"/>
      <c r="X1673" s="2923"/>
      <c r="Y1673" s="216"/>
      <c r="Z1673" s="216"/>
      <c r="AA1673" s="216"/>
      <c r="AB1673" s="4161"/>
      <c r="AC1673" s="4047"/>
    </row>
    <row r="1674" spans="1:117" ht="15" customHeight="1" x14ac:dyDescent="0.25">
      <c r="A1674" s="539" t="s">
        <v>229</v>
      </c>
      <c r="B1674" s="550"/>
      <c r="C1674" s="266">
        <f>SUM(C1675)</f>
        <v>125</v>
      </c>
      <c r="D1674" s="266">
        <f t="shared" ref="D1674:E1674" si="1990">SUM(D1675)</f>
        <v>94</v>
      </c>
      <c r="E1674" s="266">
        <f t="shared" si="1990"/>
        <v>20</v>
      </c>
      <c r="F1674" s="536">
        <f>E1674/D1674*100</f>
        <v>21.276595744680851</v>
      </c>
      <c r="G1674" s="266"/>
      <c r="H1674" s="266"/>
      <c r="I1674" s="266"/>
      <c r="J1674" s="266"/>
      <c r="K1674" s="266"/>
      <c r="L1674" s="266"/>
      <c r="M1674" s="266"/>
      <c r="N1674" s="266"/>
      <c r="O1674" s="1410"/>
      <c r="P1674" s="1410"/>
      <c r="Q1674" s="1410"/>
      <c r="R1674" s="1410"/>
      <c r="S1674" s="1410"/>
      <c r="T1674" s="1410"/>
      <c r="U1674" s="1410"/>
      <c r="V1674" s="1410"/>
      <c r="W1674" s="1410"/>
      <c r="X1674" s="2923"/>
      <c r="Y1674" s="216"/>
      <c r="Z1674" s="216"/>
      <c r="AA1674" s="216"/>
      <c r="AB1674" s="4161"/>
      <c r="AC1674" s="4047"/>
    </row>
    <row r="1675" spans="1:117" ht="15" customHeight="1" x14ac:dyDescent="0.25">
      <c r="A1675" s="1495" t="s">
        <v>587</v>
      </c>
      <c r="B1675" s="1989"/>
      <c r="C1675" s="8">
        <v>125</v>
      </c>
      <c r="D1675" s="65">
        <f t="shared" ref="D1675" si="1991">ROUND(C1675/12*$A$4,0)</f>
        <v>94</v>
      </c>
      <c r="E1675" s="8">
        <v>20</v>
      </c>
      <c r="F1675" s="1995">
        <f>E1675/D1675*100</f>
        <v>21.276595744680851</v>
      </c>
      <c r="G1675" s="8"/>
      <c r="H1675" s="8"/>
      <c r="I1675" s="8"/>
      <c r="J1675" s="8"/>
      <c r="K1675" s="8"/>
      <c r="L1675" s="8"/>
      <c r="M1675" s="8"/>
      <c r="N1675" s="8"/>
      <c r="O1675" s="1412"/>
      <c r="P1675" s="1412"/>
      <c r="Q1675" s="1412"/>
      <c r="R1675" s="1412"/>
      <c r="S1675" s="1412"/>
      <c r="T1675" s="1412"/>
      <c r="U1675" s="1412"/>
      <c r="V1675" s="1412"/>
      <c r="W1675" s="1412"/>
      <c r="X1675" s="2924"/>
      <c r="Y1675" s="2937"/>
      <c r="Z1675" s="2937"/>
      <c r="AA1675" s="2937"/>
      <c r="AB1675" s="4162"/>
      <c r="AC1675" s="4053"/>
    </row>
    <row r="1676" spans="1:117" s="31" customFormat="1" ht="15" customHeight="1" x14ac:dyDescent="0.2">
      <c r="A1676" s="133" t="s">
        <v>181</v>
      </c>
      <c r="B1676" s="2028"/>
      <c r="C1676" s="17">
        <f>SUM(C1674)</f>
        <v>125</v>
      </c>
      <c r="D1676" s="17">
        <f t="shared" ref="D1676:E1676" si="1992">SUM(D1674)</f>
        <v>94</v>
      </c>
      <c r="E1676" s="17">
        <f t="shared" si="1992"/>
        <v>20</v>
      </c>
      <c r="F1676" s="2028">
        <f>E1676/D1676*100</f>
        <v>21.276595744680851</v>
      </c>
      <c r="G1676" s="17"/>
      <c r="H1676" s="17"/>
      <c r="I1676" s="17"/>
      <c r="J1676" s="17"/>
      <c r="K1676" s="17"/>
      <c r="L1676" s="17"/>
      <c r="M1676" s="17"/>
      <c r="N1676" s="17"/>
      <c r="O1676" s="567">
        <v>371.52530000000002</v>
      </c>
      <c r="P1676" s="567">
        <v>371.52530000000002</v>
      </c>
      <c r="Q1676" s="567">
        <v>371.52530000000002</v>
      </c>
      <c r="R1676" s="567">
        <v>371.52530000000002</v>
      </c>
      <c r="S1676" s="567">
        <v>371.52530000000002</v>
      </c>
      <c r="T1676" s="567">
        <v>259.2432</v>
      </c>
      <c r="U1676" s="567">
        <v>259.2432</v>
      </c>
      <c r="V1676" s="567">
        <v>259.2432</v>
      </c>
      <c r="W1676" s="567">
        <v>259.2432</v>
      </c>
      <c r="X1676" s="2925">
        <f>O1676/12*$A$4+(P1676-O1676)/11*8+(Q1676-P1676)/10*7+(R1676-Q1676)/9*6+(S1676-R1676)/8*5+(T1676-S1676)/7*4+(U1676-T1676)/6*3+(V1676-U1676)/5*2+(W1676-V1676)/4*1</f>
        <v>214.482775</v>
      </c>
      <c r="Y1676" s="1603">
        <f t="shared" ref="Y1676" si="1993">AB1676-AA1676</f>
        <v>138.78498999999999</v>
      </c>
      <c r="Z1676" s="1603">
        <f t="shared" ref="Z1676" si="1994">Y1676-X1676</f>
        <v>-75.69778500000001</v>
      </c>
      <c r="AA1676" s="1603">
        <v>0</v>
      </c>
      <c r="AB1676" s="4163">
        <v>138.78498999999999</v>
      </c>
      <c r="AC1676" s="4000"/>
      <c r="AD1676" s="2086"/>
      <c r="AE1676" s="2086"/>
      <c r="AF1676" s="2086"/>
      <c r="AG1676" s="2086"/>
      <c r="AH1676" s="2086"/>
      <c r="AI1676" s="2086"/>
      <c r="AJ1676" s="2086"/>
      <c r="AK1676" s="2086"/>
      <c r="AL1676" s="2086"/>
      <c r="AM1676" s="2086"/>
      <c r="AN1676" s="2086"/>
      <c r="AO1676" s="2086"/>
      <c r="AP1676" s="2086"/>
      <c r="AQ1676" s="2086"/>
      <c r="AR1676" s="2086"/>
      <c r="AS1676" s="2086"/>
      <c r="AT1676" s="2086"/>
      <c r="AU1676" s="2086"/>
      <c r="AV1676" s="2086"/>
      <c r="AW1676" s="2086"/>
      <c r="AX1676" s="2086"/>
      <c r="AY1676" s="2086"/>
      <c r="AZ1676" s="2086"/>
      <c r="BA1676" s="2086"/>
      <c r="BB1676" s="2086"/>
      <c r="BC1676" s="2086"/>
      <c r="BD1676" s="2086"/>
      <c r="BE1676" s="2086"/>
      <c r="BF1676" s="2086"/>
      <c r="BG1676" s="2086"/>
      <c r="BH1676" s="2086"/>
      <c r="BI1676" s="2086"/>
      <c r="BJ1676" s="2086"/>
      <c r="BK1676" s="2086"/>
      <c r="BL1676" s="2086"/>
      <c r="BM1676" s="2086"/>
      <c r="BN1676" s="2086"/>
      <c r="BO1676" s="2086"/>
      <c r="BP1676" s="2086"/>
      <c r="BQ1676" s="2086"/>
      <c r="BR1676" s="2086"/>
      <c r="BS1676" s="2086"/>
      <c r="BT1676" s="2086"/>
      <c r="BU1676" s="2086"/>
      <c r="BV1676" s="2086"/>
      <c r="BW1676" s="2086"/>
      <c r="BX1676" s="2086"/>
      <c r="BY1676" s="2086"/>
      <c r="BZ1676" s="2086"/>
      <c r="CA1676" s="2086"/>
      <c r="CB1676" s="2086"/>
      <c r="CC1676" s="2086"/>
      <c r="CD1676" s="2086"/>
      <c r="CE1676" s="2086"/>
      <c r="CF1676" s="2086"/>
      <c r="CG1676" s="2086"/>
      <c r="CH1676" s="2086"/>
      <c r="CI1676" s="2086"/>
      <c r="CJ1676" s="2086"/>
      <c r="CK1676" s="2086"/>
      <c r="CL1676" s="2086"/>
      <c r="CM1676" s="2086"/>
      <c r="CN1676" s="2086"/>
      <c r="CO1676" s="2086"/>
      <c r="CP1676" s="2086"/>
      <c r="CQ1676" s="2086"/>
      <c r="CR1676" s="2086"/>
      <c r="CS1676" s="2086"/>
      <c r="CT1676" s="2086"/>
      <c r="CU1676" s="2086"/>
      <c r="CV1676" s="2086"/>
      <c r="CW1676" s="2086"/>
      <c r="CX1676" s="2086"/>
      <c r="CY1676" s="2086"/>
      <c r="CZ1676" s="2086"/>
      <c r="DA1676" s="2086"/>
      <c r="DB1676" s="2086"/>
      <c r="DC1676" s="2086"/>
      <c r="DD1676" s="2086"/>
      <c r="DE1676" s="2086"/>
      <c r="DF1676" s="2086"/>
      <c r="DG1676" s="2086"/>
      <c r="DH1676" s="2086"/>
      <c r="DI1676" s="2086"/>
      <c r="DJ1676" s="2086"/>
      <c r="DK1676" s="2086"/>
      <c r="DL1676" s="2086"/>
      <c r="DM1676" s="2086"/>
    </row>
    <row r="1677" spans="1:117" ht="15" customHeight="1" x14ac:dyDescent="0.25">
      <c r="A1677" s="2089" t="s">
        <v>174</v>
      </c>
      <c r="B1677" s="550"/>
      <c r="C1677" s="266"/>
      <c r="D1677" s="266"/>
      <c r="E1677" s="266"/>
      <c r="F1677" s="266"/>
      <c r="G1677" s="266"/>
      <c r="H1677" s="266"/>
      <c r="I1677" s="266"/>
      <c r="J1677" s="266"/>
      <c r="K1677" s="266"/>
      <c r="L1677" s="266"/>
      <c r="M1677" s="266"/>
      <c r="N1677" s="266"/>
      <c r="O1677" s="1411"/>
      <c r="P1677" s="1411"/>
      <c r="Q1677" s="1411"/>
      <c r="R1677" s="1411"/>
      <c r="S1677" s="1411"/>
      <c r="T1677" s="1411"/>
      <c r="U1677" s="1411"/>
      <c r="V1677" s="1411"/>
      <c r="W1677" s="1411"/>
      <c r="X1677" s="2926"/>
      <c r="Y1677" s="2940"/>
      <c r="Z1677" s="2940"/>
      <c r="AA1677" s="2940"/>
      <c r="AB1677" s="4164"/>
      <c r="AC1677" s="4047"/>
    </row>
    <row r="1678" spans="1:117" ht="15" customHeight="1" x14ac:dyDescent="0.25">
      <c r="A1678" s="1746" t="s">
        <v>139</v>
      </c>
      <c r="B1678" s="550"/>
      <c r="C1678" s="266">
        <v>40</v>
      </c>
      <c r="D1678" s="53">
        <f t="shared" ref="D1678:D1686" si="1995">ROUND(C1678/12*$A$4,0)</f>
        <v>30</v>
      </c>
      <c r="E1678" s="266">
        <v>12</v>
      </c>
      <c r="F1678" s="536">
        <f t="shared" ref="F1678:F1685" si="1996">E1678/D1678*100</f>
        <v>40</v>
      </c>
      <c r="G1678" s="266"/>
      <c r="H1678" s="266"/>
      <c r="I1678" s="266"/>
      <c r="J1678" s="266"/>
      <c r="K1678" s="266"/>
      <c r="L1678" s="266"/>
      <c r="M1678" s="266"/>
      <c r="N1678" s="266"/>
      <c r="O1678" s="1410"/>
      <c r="P1678" s="1410"/>
      <c r="Q1678" s="1410"/>
      <c r="R1678" s="1410"/>
      <c r="S1678" s="1410"/>
      <c r="T1678" s="1410"/>
      <c r="U1678" s="1410"/>
      <c r="V1678" s="1410"/>
      <c r="W1678" s="1410"/>
      <c r="X1678" s="2923"/>
      <c r="Y1678" s="216"/>
      <c r="Z1678" s="216"/>
      <c r="AA1678" s="216"/>
      <c r="AB1678" s="4161"/>
      <c r="AC1678" s="4047"/>
    </row>
    <row r="1679" spans="1:117" ht="15" customHeight="1" x14ac:dyDescent="0.25">
      <c r="A1679" s="1746" t="s">
        <v>140</v>
      </c>
      <c r="B1679" s="550"/>
      <c r="C1679" s="266">
        <v>150</v>
      </c>
      <c r="D1679" s="53">
        <f t="shared" si="1995"/>
        <v>113</v>
      </c>
      <c r="E1679" s="266">
        <v>80</v>
      </c>
      <c r="F1679" s="536">
        <f t="shared" si="1996"/>
        <v>70.796460176991147</v>
      </c>
      <c r="G1679" s="266"/>
      <c r="H1679" s="266"/>
      <c r="I1679" s="266"/>
      <c r="J1679" s="266"/>
      <c r="K1679" s="266"/>
      <c r="L1679" s="266"/>
      <c r="M1679" s="266"/>
      <c r="N1679" s="266"/>
      <c r="O1679" s="1410"/>
      <c r="P1679" s="1410"/>
      <c r="Q1679" s="1410"/>
      <c r="R1679" s="1410"/>
      <c r="S1679" s="1410"/>
      <c r="T1679" s="1410"/>
      <c r="U1679" s="1410"/>
      <c r="V1679" s="1410"/>
      <c r="W1679" s="1410"/>
      <c r="X1679" s="2923"/>
      <c r="Y1679" s="216"/>
      <c r="Z1679" s="216"/>
      <c r="AA1679" s="216"/>
      <c r="AB1679" s="4161"/>
      <c r="AC1679" s="4047"/>
    </row>
    <row r="1680" spans="1:117" ht="15" customHeight="1" x14ac:dyDescent="0.25">
      <c r="A1680" s="1746" t="s">
        <v>528</v>
      </c>
      <c r="B1680" s="550"/>
      <c r="C1680" s="266">
        <v>40</v>
      </c>
      <c r="D1680" s="53">
        <f t="shared" si="1995"/>
        <v>30</v>
      </c>
      <c r="E1680" s="266">
        <v>16</v>
      </c>
      <c r="F1680" s="536">
        <f t="shared" si="1996"/>
        <v>53.333333333333336</v>
      </c>
      <c r="G1680" s="266"/>
      <c r="H1680" s="266"/>
      <c r="I1680" s="266"/>
      <c r="J1680" s="266"/>
      <c r="K1680" s="266"/>
      <c r="L1680" s="266"/>
      <c r="M1680" s="266"/>
      <c r="N1680" s="266"/>
      <c r="O1680" s="1410"/>
      <c r="P1680" s="1410"/>
      <c r="Q1680" s="1410"/>
      <c r="R1680" s="1410"/>
      <c r="S1680" s="1410"/>
      <c r="T1680" s="1410"/>
      <c r="U1680" s="1410"/>
      <c r="V1680" s="1410"/>
      <c r="W1680" s="1410"/>
      <c r="X1680" s="2923"/>
      <c r="Y1680" s="216"/>
      <c r="Z1680" s="216"/>
      <c r="AA1680" s="216"/>
      <c r="AB1680" s="4161"/>
      <c r="AC1680" s="4047"/>
    </row>
    <row r="1681" spans="1:117" ht="15" customHeight="1" x14ac:dyDescent="0.25">
      <c r="A1681" s="1746" t="s">
        <v>111</v>
      </c>
      <c r="B1681" s="550"/>
      <c r="C1681" s="266">
        <v>13</v>
      </c>
      <c r="D1681" s="53">
        <f t="shared" si="1995"/>
        <v>10</v>
      </c>
      <c r="E1681" s="266">
        <v>9</v>
      </c>
      <c r="F1681" s="536">
        <f t="shared" si="1996"/>
        <v>90</v>
      </c>
      <c r="G1681" s="266"/>
      <c r="H1681" s="266"/>
      <c r="I1681" s="266"/>
      <c r="J1681" s="266"/>
      <c r="K1681" s="266"/>
      <c r="L1681" s="266"/>
      <c r="M1681" s="266"/>
      <c r="N1681" s="266"/>
      <c r="O1681" s="1410"/>
      <c r="P1681" s="1410"/>
      <c r="Q1681" s="1410"/>
      <c r="R1681" s="1410"/>
      <c r="S1681" s="1410"/>
      <c r="T1681" s="1410"/>
      <c r="U1681" s="1410"/>
      <c r="V1681" s="1410"/>
      <c r="W1681" s="1410"/>
      <c r="X1681" s="2923"/>
      <c r="Y1681" s="216"/>
      <c r="Z1681" s="216"/>
      <c r="AA1681" s="216"/>
      <c r="AB1681" s="4161"/>
      <c r="AC1681" s="4047"/>
    </row>
    <row r="1682" spans="1:117" ht="15" customHeight="1" x14ac:dyDescent="0.25">
      <c r="A1682" s="1746" t="s">
        <v>377</v>
      </c>
      <c r="B1682" s="550"/>
      <c r="C1682" s="266">
        <v>40</v>
      </c>
      <c r="D1682" s="53">
        <f t="shared" si="1995"/>
        <v>30</v>
      </c>
      <c r="E1682" s="266">
        <v>21</v>
      </c>
      <c r="F1682" s="536">
        <f t="shared" si="1996"/>
        <v>70</v>
      </c>
      <c r="G1682" s="266"/>
      <c r="H1682" s="266"/>
      <c r="I1682" s="266"/>
      <c r="J1682" s="266"/>
      <c r="K1682" s="266"/>
      <c r="L1682" s="266"/>
      <c r="M1682" s="266"/>
      <c r="N1682" s="266"/>
      <c r="O1682" s="1410"/>
      <c r="P1682" s="1410"/>
      <c r="Q1682" s="1410"/>
      <c r="R1682" s="1410"/>
      <c r="S1682" s="1410"/>
      <c r="T1682" s="1410"/>
      <c r="U1682" s="1410"/>
      <c r="V1682" s="1410"/>
      <c r="W1682" s="1410"/>
      <c r="X1682" s="2923"/>
      <c r="Y1682" s="216"/>
      <c r="Z1682" s="216"/>
      <c r="AA1682" s="216"/>
      <c r="AB1682" s="4161"/>
      <c r="AC1682" s="4047"/>
    </row>
    <row r="1683" spans="1:117" ht="15" customHeight="1" x14ac:dyDescent="0.25">
      <c r="A1683" s="1746" t="s">
        <v>529</v>
      </c>
      <c r="B1683" s="550"/>
      <c r="C1683" s="266">
        <v>40</v>
      </c>
      <c r="D1683" s="53">
        <f t="shared" si="1995"/>
        <v>30</v>
      </c>
      <c r="E1683" s="266">
        <v>58</v>
      </c>
      <c r="F1683" s="536">
        <f t="shared" si="1996"/>
        <v>193.33333333333334</v>
      </c>
      <c r="G1683" s="266"/>
      <c r="H1683" s="266"/>
      <c r="I1683" s="266"/>
      <c r="J1683" s="266"/>
      <c r="K1683" s="266"/>
      <c r="L1683" s="266"/>
      <c r="M1683" s="266"/>
      <c r="N1683" s="266"/>
      <c r="O1683" s="1410"/>
      <c r="P1683" s="1410"/>
      <c r="Q1683" s="1410"/>
      <c r="R1683" s="1410"/>
      <c r="S1683" s="1410"/>
      <c r="T1683" s="1410"/>
      <c r="U1683" s="1410"/>
      <c r="V1683" s="1410"/>
      <c r="W1683" s="1410"/>
      <c r="X1683" s="2923"/>
      <c r="Y1683" s="216"/>
      <c r="Z1683" s="216"/>
      <c r="AA1683" s="216"/>
      <c r="AB1683" s="4161"/>
      <c r="AC1683" s="4047"/>
    </row>
    <row r="1684" spans="1:117" ht="15" customHeight="1" x14ac:dyDescent="0.25">
      <c r="A1684" s="1746" t="s">
        <v>110</v>
      </c>
      <c r="B1684" s="550"/>
      <c r="C1684" s="266">
        <v>80</v>
      </c>
      <c r="D1684" s="53">
        <f t="shared" si="1995"/>
        <v>60</v>
      </c>
      <c r="E1684" s="266">
        <v>25</v>
      </c>
      <c r="F1684" s="536">
        <f t="shared" si="1996"/>
        <v>41.666666666666671</v>
      </c>
      <c r="G1684" s="266"/>
      <c r="H1684" s="266"/>
      <c r="I1684" s="266"/>
      <c r="J1684" s="266"/>
      <c r="K1684" s="266"/>
      <c r="L1684" s="266"/>
      <c r="M1684" s="266"/>
      <c r="N1684" s="266"/>
      <c r="O1684" s="1410"/>
      <c r="P1684" s="1410"/>
      <c r="Q1684" s="1410"/>
      <c r="R1684" s="1410"/>
      <c r="S1684" s="1410"/>
      <c r="T1684" s="1410"/>
      <c r="U1684" s="1410"/>
      <c r="V1684" s="1410"/>
      <c r="W1684" s="1410"/>
      <c r="X1684" s="2923"/>
      <c r="Y1684" s="216"/>
      <c r="Z1684" s="216"/>
      <c r="AA1684" s="216"/>
      <c r="AB1684" s="4161"/>
      <c r="AC1684" s="4047"/>
    </row>
    <row r="1685" spans="1:117" ht="15" customHeight="1" x14ac:dyDescent="0.25">
      <c r="A1685" s="1746" t="s">
        <v>379</v>
      </c>
      <c r="B1685" s="550"/>
      <c r="C1685" s="266">
        <v>40</v>
      </c>
      <c r="D1685" s="53">
        <f t="shared" si="1995"/>
        <v>30</v>
      </c>
      <c r="E1685" s="266">
        <v>21</v>
      </c>
      <c r="F1685" s="536">
        <f t="shared" si="1996"/>
        <v>70</v>
      </c>
      <c r="G1685" s="266"/>
      <c r="H1685" s="266"/>
      <c r="I1685" s="266"/>
      <c r="J1685" s="266"/>
      <c r="K1685" s="266"/>
      <c r="L1685" s="266"/>
      <c r="M1685" s="266"/>
      <c r="N1685" s="266"/>
      <c r="O1685" s="1410"/>
      <c r="P1685" s="1410"/>
      <c r="Q1685" s="1410"/>
      <c r="R1685" s="1410"/>
      <c r="S1685" s="1410"/>
      <c r="T1685" s="1410"/>
      <c r="U1685" s="1410"/>
      <c r="V1685" s="1410"/>
      <c r="W1685" s="1410"/>
      <c r="X1685" s="2923"/>
      <c r="Y1685" s="216"/>
      <c r="Z1685" s="216"/>
      <c r="AA1685" s="216"/>
      <c r="AB1685" s="4161"/>
      <c r="AC1685" s="4047"/>
    </row>
    <row r="1686" spans="1:117" ht="15" customHeight="1" thickBot="1" x14ac:dyDescent="0.3">
      <c r="A1686" s="1781" t="s">
        <v>89</v>
      </c>
      <c r="B1686" s="1989"/>
      <c r="C1686" s="8">
        <v>0</v>
      </c>
      <c r="D1686" s="65">
        <f t="shared" si="1995"/>
        <v>0</v>
      </c>
      <c r="E1686" s="8">
        <v>0</v>
      </c>
      <c r="F1686" s="1995"/>
      <c r="G1686" s="8"/>
      <c r="H1686" s="8"/>
      <c r="I1686" s="8"/>
      <c r="J1686" s="8"/>
      <c r="K1686" s="8"/>
      <c r="L1686" s="8"/>
      <c r="M1686" s="8"/>
      <c r="N1686" s="8"/>
      <c r="O1686" s="1412"/>
      <c r="P1686" s="1412"/>
      <c r="Q1686" s="1412"/>
      <c r="R1686" s="1412"/>
      <c r="S1686" s="1412"/>
      <c r="T1686" s="1412"/>
      <c r="U1686" s="1412"/>
      <c r="V1686" s="1412"/>
      <c r="W1686" s="1412"/>
      <c r="X1686" s="2924"/>
      <c r="Y1686" s="2937"/>
      <c r="Z1686" s="2937"/>
      <c r="AA1686" s="2937"/>
      <c r="AB1686" s="4162"/>
      <c r="AC1686" s="4053"/>
    </row>
    <row r="1687" spans="1:117" ht="15" customHeight="1" thickBot="1" x14ac:dyDescent="0.3">
      <c r="A1687" s="451" t="s">
        <v>18</v>
      </c>
      <c r="B1687" s="2031"/>
      <c r="C1687" s="990"/>
      <c r="D1687" s="990"/>
      <c r="E1687" s="990"/>
      <c r="F1687" s="990"/>
      <c r="G1687" s="990"/>
      <c r="H1687" s="990"/>
      <c r="I1687" s="990"/>
      <c r="J1687" s="990"/>
      <c r="K1687" s="990"/>
      <c r="L1687" s="990"/>
      <c r="M1687" s="990"/>
      <c r="N1687" s="990"/>
      <c r="O1687" s="770">
        <f t="shared" ref="O1687:T1687" si="1997">SUM(O1676)</f>
        <v>371.52530000000002</v>
      </c>
      <c r="P1687" s="770">
        <f t="shared" si="1997"/>
        <v>371.52530000000002</v>
      </c>
      <c r="Q1687" s="770">
        <f t="shared" si="1997"/>
        <v>371.52530000000002</v>
      </c>
      <c r="R1687" s="770">
        <f t="shared" si="1997"/>
        <v>371.52530000000002</v>
      </c>
      <c r="S1687" s="770">
        <f t="shared" si="1997"/>
        <v>371.52530000000002</v>
      </c>
      <c r="T1687" s="770">
        <f t="shared" si="1997"/>
        <v>259.2432</v>
      </c>
      <c r="U1687" s="770">
        <f t="shared" ref="U1687:V1687" si="1998">SUM(U1676)</f>
        <v>259.2432</v>
      </c>
      <c r="V1687" s="770">
        <f t="shared" si="1998"/>
        <v>259.2432</v>
      </c>
      <c r="W1687" s="770">
        <f t="shared" ref="W1687" si="1999">SUM(W1676)</f>
        <v>259.2432</v>
      </c>
      <c r="X1687" s="2928">
        <f t="shared" ref="X1687:AB1687" si="2000">SUM(X1676)</f>
        <v>214.482775</v>
      </c>
      <c r="Y1687" s="2941">
        <f t="shared" si="2000"/>
        <v>138.78498999999999</v>
      </c>
      <c r="Z1687" s="2941">
        <f t="shared" si="2000"/>
        <v>-75.69778500000001</v>
      </c>
      <c r="AA1687" s="2941">
        <f t="shared" si="2000"/>
        <v>0</v>
      </c>
      <c r="AB1687" s="4166">
        <f t="shared" si="2000"/>
        <v>138.78498999999999</v>
      </c>
      <c r="AC1687" s="4049">
        <f t="shared" ref="AC1687" si="2001">SUM(AC1676)</f>
        <v>0</v>
      </c>
    </row>
    <row r="1688" spans="1:117" ht="15" customHeight="1" x14ac:dyDescent="0.25">
      <c r="A1688" s="1857"/>
      <c r="B1688" s="550"/>
      <c r="C1688" s="266"/>
      <c r="D1688" s="266"/>
      <c r="E1688" s="266"/>
      <c r="F1688" s="266"/>
      <c r="G1688" s="266"/>
      <c r="H1688" s="266"/>
      <c r="I1688" s="266"/>
      <c r="J1688" s="266"/>
      <c r="K1688" s="266"/>
      <c r="L1688" s="266"/>
      <c r="M1688" s="266"/>
      <c r="N1688" s="266"/>
      <c r="O1688" s="1411"/>
      <c r="P1688" s="1411"/>
      <c r="Q1688" s="1411"/>
      <c r="R1688" s="1411"/>
      <c r="S1688" s="1411"/>
      <c r="T1688" s="1411"/>
      <c r="U1688" s="1411"/>
      <c r="V1688" s="1411"/>
      <c r="W1688" s="1411"/>
      <c r="X1688" s="2926"/>
      <c r="Y1688" s="2940"/>
      <c r="Z1688" s="2940"/>
      <c r="AA1688" s="2940"/>
      <c r="AB1688" s="4164"/>
      <c r="AC1688" s="4047"/>
    </row>
    <row r="1689" spans="1:117" ht="15" customHeight="1" x14ac:dyDescent="0.25">
      <c r="A1689" s="1745" t="s">
        <v>624</v>
      </c>
      <c r="B1689" s="550"/>
      <c r="C1689" s="266"/>
      <c r="D1689" s="266"/>
      <c r="E1689" s="266"/>
      <c r="F1689" s="266"/>
      <c r="G1689" s="266"/>
      <c r="H1689" s="266"/>
      <c r="I1689" s="266"/>
      <c r="J1689" s="266"/>
      <c r="K1689" s="266"/>
      <c r="L1689" s="266"/>
      <c r="M1689" s="266"/>
      <c r="N1689" s="266"/>
      <c r="O1689" s="1410"/>
      <c r="P1689" s="1410"/>
      <c r="Q1689" s="1410"/>
      <c r="R1689" s="1410"/>
      <c r="S1689" s="1410"/>
      <c r="T1689" s="1410"/>
      <c r="U1689" s="1410"/>
      <c r="V1689" s="1410"/>
      <c r="W1689" s="1410"/>
      <c r="X1689" s="2923"/>
      <c r="Y1689" s="216"/>
      <c r="Z1689" s="216"/>
      <c r="AA1689" s="216"/>
      <c r="AB1689" s="4161"/>
      <c r="AC1689" s="4047"/>
    </row>
    <row r="1690" spans="1:117" ht="15" customHeight="1" x14ac:dyDescent="0.25">
      <c r="A1690" s="2080" t="s">
        <v>184</v>
      </c>
      <c r="B1690" s="550"/>
      <c r="C1690" s="266"/>
      <c r="D1690" s="266"/>
      <c r="E1690" s="266"/>
      <c r="F1690" s="266"/>
      <c r="G1690" s="266"/>
      <c r="H1690" s="266"/>
      <c r="I1690" s="266"/>
      <c r="J1690" s="266"/>
      <c r="K1690" s="266"/>
      <c r="L1690" s="266"/>
      <c r="M1690" s="266"/>
      <c r="N1690" s="266"/>
      <c r="O1690" s="1410"/>
      <c r="P1690" s="1410"/>
      <c r="Q1690" s="1410"/>
      <c r="R1690" s="1410"/>
      <c r="S1690" s="1410"/>
      <c r="T1690" s="1410"/>
      <c r="U1690" s="1410"/>
      <c r="V1690" s="1410"/>
      <c r="W1690" s="1410"/>
      <c r="X1690" s="2923"/>
      <c r="Y1690" s="216"/>
      <c r="Z1690" s="216"/>
      <c r="AA1690" s="216"/>
      <c r="AB1690" s="4161"/>
      <c r="AC1690" s="4047"/>
    </row>
    <row r="1691" spans="1:117" ht="15" customHeight="1" x14ac:dyDescent="0.25">
      <c r="A1691" s="2018" t="s">
        <v>229</v>
      </c>
      <c r="B1691" s="550"/>
      <c r="C1691" s="266"/>
      <c r="D1691" s="266"/>
      <c r="E1691" s="266"/>
      <c r="F1691" s="266"/>
      <c r="G1691" s="266"/>
      <c r="H1691" s="266"/>
      <c r="I1691" s="266"/>
      <c r="J1691" s="266"/>
      <c r="K1691" s="266"/>
      <c r="L1691" s="266"/>
      <c r="M1691" s="266"/>
      <c r="N1691" s="266"/>
      <c r="O1691" s="1410"/>
      <c r="P1691" s="1410"/>
      <c r="Q1691" s="1410"/>
      <c r="R1691" s="1410"/>
      <c r="S1691" s="1410"/>
      <c r="T1691" s="1410"/>
      <c r="U1691" s="1410"/>
      <c r="V1691" s="1410"/>
      <c r="W1691" s="1410"/>
      <c r="X1691" s="2923"/>
      <c r="Y1691" s="216"/>
      <c r="Z1691" s="216"/>
      <c r="AA1691" s="216"/>
      <c r="AB1691" s="4161"/>
      <c r="AC1691" s="4047"/>
    </row>
    <row r="1692" spans="1:117" ht="15" customHeight="1" x14ac:dyDescent="0.25">
      <c r="A1692" s="2018" t="s">
        <v>587</v>
      </c>
      <c r="B1692" s="550"/>
      <c r="C1692" s="266"/>
      <c r="D1692" s="266"/>
      <c r="E1692" s="266"/>
      <c r="F1692" s="266"/>
      <c r="G1692" s="266"/>
      <c r="H1692" s="266"/>
      <c r="I1692" s="266"/>
      <c r="J1692" s="266"/>
      <c r="K1692" s="266"/>
      <c r="L1692" s="266"/>
      <c r="M1692" s="266"/>
      <c r="N1692" s="266"/>
      <c r="O1692" s="1410"/>
      <c r="P1692" s="1410"/>
      <c r="Q1692" s="1410"/>
      <c r="R1692" s="1410"/>
      <c r="S1692" s="1410"/>
      <c r="T1692" s="1410"/>
      <c r="U1692" s="1410"/>
      <c r="V1692" s="1410"/>
      <c r="W1692" s="1410"/>
      <c r="X1692" s="2923"/>
      <c r="Y1692" s="216"/>
      <c r="Z1692" s="216"/>
      <c r="AA1692" s="216"/>
      <c r="AB1692" s="4161"/>
      <c r="AC1692" s="4047"/>
    </row>
    <row r="1693" spans="1:117" ht="15" customHeight="1" x14ac:dyDescent="0.25">
      <c r="A1693" s="2018" t="s">
        <v>171</v>
      </c>
      <c r="B1693" s="550"/>
      <c r="C1693" s="266">
        <v>234.375</v>
      </c>
      <c r="D1693" s="53">
        <f t="shared" ref="D1693:D1694" si="2002">ROUND(C1693/12*$A$4,0)</f>
        <v>176</v>
      </c>
      <c r="E1693" s="266">
        <f>E1694/4/3.2</f>
        <v>100.64453125</v>
      </c>
      <c r="F1693" s="536">
        <f>E1693/D1693*100</f>
        <v>57.18439275568182</v>
      </c>
      <c r="G1693" s="266"/>
      <c r="H1693" s="266"/>
      <c r="I1693" s="266"/>
      <c r="J1693" s="266"/>
      <c r="K1693" s="266"/>
      <c r="L1693" s="266"/>
      <c r="M1693" s="266"/>
      <c r="N1693" s="266"/>
      <c r="O1693" s="1410"/>
      <c r="P1693" s="1410"/>
      <c r="Q1693" s="1410"/>
      <c r="R1693" s="1410"/>
      <c r="S1693" s="1410"/>
      <c r="T1693" s="1410"/>
      <c r="U1693" s="1410"/>
      <c r="V1693" s="1410"/>
      <c r="W1693" s="1410"/>
      <c r="X1693" s="2923"/>
      <c r="Y1693" s="216"/>
      <c r="Z1693" s="216"/>
      <c r="AA1693" s="216"/>
      <c r="AB1693" s="4161"/>
      <c r="AC1693" s="4047"/>
    </row>
    <row r="1694" spans="1:117" ht="15" customHeight="1" x14ac:dyDescent="0.25">
      <c r="A1694" s="2081" t="s">
        <v>533</v>
      </c>
      <c r="B1694" s="550"/>
      <c r="C1694" s="266">
        <v>3000</v>
      </c>
      <c r="D1694" s="53">
        <f t="shared" si="2002"/>
        <v>2250</v>
      </c>
      <c r="E1694" s="266">
        <v>1288.25</v>
      </c>
      <c r="F1694" s="536">
        <f>E1694/D1694*100</f>
        <v>57.25555555555556</v>
      </c>
      <c r="G1694" s="266"/>
      <c r="H1694" s="266"/>
      <c r="I1694" s="266"/>
      <c r="J1694" s="266"/>
      <c r="K1694" s="266"/>
      <c r="L1694" s="266"/>
      <c r="M1694" s="266"/>
      <c r="N1694" s="266"/>
      <c r="O1694" s="1410"/>
      <c r="P1694" s="1410"/>
      <c r="Q1694" s="1410"/>
      <c r="R1694" s="1410"/>
      <c r="S1694" s="1410"/>
      <c r="T1694" s="1410"/>
      <c r="U1694" s="1410"/>
      <c r="V1694" s="1410"/>
      <c r="W1694" s="1410"/>
      <c r="X1694" s="2923"/>
      <c r="Y1694" s="216"/>
      <c r="Z1694" s="216"/>
      <c r="AA1694" s="216"/>
      <c r="AB1694" s="4161"/>
      <c r="AC1694" s="4047"/>
    </row>
    <row r="1695" spans="1:117" ht="15" customHeight="1" x14ac:dyDescent="0.25">
      <c r="A1695" s="2018" t="s">
        <v>172</v>
      </c>
      <c r="B1695" s="1989"/>
      <c r="C1695" s="8"/>
      <c r="D1695" s="65"/>
      <c r="E1695" s="8"/>
      <c r="F1695" s="1995"/>
      <c r="G1695" s="8"/>
      <c r="H1695" s="8"/>
      <c r="I1695" s="8"/>
      <c r="J1695" s="8"/>
      <c r="K1695" s="8"/>
      <c r="L1695" s="8"/>
      <c r="M1695" s="8"/>
      <c r="N1695" s="8"/>
      <c r="O1695" s="1412"/>
      <c r="P1695" s="1412"/>
      <c r="Q1695" s="1412"/>
      <c r="R1695" s="1412"/>
      <c r="S1695" s="1412"/>
      <c r="T1695" s="1412"/>
      <c r="U1695" s="1412"/>
      <c r="V1695" s="1412"/>
      <c r="W1695" s="1412"/>
      <c r="X1695" s="2924"/>
      <c r="Y1695" s="2937"/>
      <c r="Z1695" s="2937"/>
      <c r="AA1695" s="2937"/>
      <c r="AB1695" s="4162"/>
      <c r="AC1695" s="4053"/>
    </row>
    <row r="1696" spans="1:117" s="31" customFormat="1" ht="15" customHeight="1" thickBot="1" x14ac:dyDescent="0.3">
      <c r="A1696" s="1529" t="s">
        <v>181</v>
      </c>
      <c r="B1696" s="2030"/>
      <c r="C1696" s="1553">
        <f>SUM(C1693*3.2)</f>
        <v>750</v>
      </c>
      <c r="D1696" s="1553">
        <f t="shared" ref="D1696:E1696" si="2003">SUM(D1693*3.2)</f>
        <v>563.20000000000005</v>
      </c>
      <c r="E1696" s="1553">
        <f t="shared" si="2003"/>
        <v>322.0625</v>
      </c>
      <c r="F1696" s="2003">
        <f>E1696/D1696*100</f>
        <v>57.184392755681813</v>
      </c>
      <c r="G1696" s="1553"/>
      <c r="H1696" s="1553"/>
      <c r="I1696" s="1553"/>
      <c r="J1696" s="1553"/>
      <c r="K1696" s="1553"/>
      <c r="L1696" s="1553"/>
      <c r="M1696" s="1553"/>
      <c r="N1696" s="1553"/>
      <c r="O1696" s="769">
        <v>784.24</v>
      </c>
      <c r="P1696" s="769">
        <v>784.24</v>
      </c>
      <c r="Q1696" s="769">
        <v>784.24</v>
      </c>
      <c r="R1696" s="769">
        <v>784.24</v>
      </c>
      <c r="S1696" s="769">
        <v>784.24</v>
      </c>
      <c r="T1696" s="769">
        <v>588.17999999999995</v>
      </c>
      <c r="U1696" s="769">
        <v>588.17999999999995</v>
      </c>
      <c r="V1696" s="769">
        <v>588.17999999999995</v>
      </c>
      <c r="W1696" s="769">
        <v>588.17999999999995</v>
      </c>
      <c r="X1696" s="2925">
        <f>O1696/12*$A$4+(P1696-O1696)/11*8+(Q1696-P1696)/10*7+(R1696-Q1696)/9*6+(S1696-R1696)/8*5+(T1696-S1696)/7*4+(U1696-T1696)/6*3+(V1696-U1696)/5*2+(W1696-V1696)/4*1</f>
        <v>476.14571428571435</v>
      </c>
      <c r="Y1696" s="2863">
        <f t="shared" ref="Y1696" si="2004">AB1696-AA1696</f>
        <v>252.57628000000003</v>
      </c>
      <c r="Z1696" s="2863">
        <f t="shared" ref="Z1696" si="2005">Y1696-X1696</f>
        <v>-223.56943428571432</v>
      </c>
      <c r="AA1696" s="2863">
        <v>0</v>
      </c>
      <c r="AB1696" s="4165">
        <v>252.57628000000003</v>
      </c>
      <c r="AC1696" s="4031"/>
      <c r="AD1696" s="2086"/>
      <c r="AE1696" s="2086"/>
      <c r="AF1696" s="2086"/>
      <c r="AG1696" s="2086"/>
      <c r="AH1696" s="2086"/>
      <c r="AI1696" s="2086"/>
      <c r="AJ1696" s="2086"/>
      <c r="AK1696" s="2086"/>
      <c r="AL1696" s="2086"/>
      <c r="AM1696" s="2086"/>
      <c r="AN1696" s="2086"/>
      <c r="AO1696" s="2086"/>
      <c r="AP1696" s="2086"/>
      <c r="AQ1696" s="2086"/>
      <c r="AR1696" s="2086"/>
      <c r="AS1696" s="2086"/>
      <c r="AT1696" s="2086"/>
      <c r="AU1696" s="2086"/>
      <c r="AV1696" s="2086"/>
      <c r="AW1696" s="2086"/>
      <c r="AX1696" s="2086"/>
      <c r="AY1696" s="2086"/>
      <c r="AZ1696" s="2086"/>
      <c r="BA1696" s="2086"/>
      <c r="BB1696" s="2086"/>
      <c r="BC1696" s="2086"/>
      <c r="BD1696" s="2086"/>
      <c r="BE1696" s="2086"/>
      <c r="BF1696" s="2086"/>
      <c r="BG1696" s="2086"/>
      <c r="BH1696" s="2086"/>
      <c r="BI1696" s="2086"/>
      <c r="BJ1696" s="2086"/>
      <c r="BK1696" s="2086"/>
      <c r="BL1696" s="2086"/>
      <c r="BM1696" s="2086"/>
      <c r="BN1696" s="2086"/>
      <c r="BO1696" s="2086"/>
      <c r="BP1696" s="2086"/>
      <c r="BQ1696" s="2086"/>
      <c r="BR1696" s="2086"/>
      <c r="BS1696" s="2086"/>
      <c r="BT1696" s="2086"/>
      <c r="BU1696" s="2086"/>
      <c r="BV1696" s="2086"/>
      <c r="BW1696" s="2086"/>
      <c r="BX1696" s="2086"/>
      <c r="BY1696" s="2086"/>
      <c r="BZ1696" s="2086"/>
      <c r="CA1696" s="2086"/>
      <c r="CB1696" s="2086"/>
      <c r="CC1696" s="2086"/>
      <c r="CD1696" s="2086"/>
      <c r="CE1696" s="2086"/>
      <c r="CF1696" s="2086"/>
      <c r="CG1696" s="2086"/>
      <c r="CH1696" s="2086"/>
      <c r="CI1696" s="2086"/>
      <c r="CJ1696" s="2086"/>
      <c r="CK1696" s="2086"/>
      <c r="CL1696" s="2086"/>
      <c r="CM1696" s="2086"/>
      <c r="CN1696" s="2086"/>
      <c r="CO1696" s="2086"/>
      <c r="CP1696" s="2086"/>
      <c r="CQ1696" s="2086"/>
      <c r="CR1696" s="2086"/>
      <c r="CS1696" s="2086"/>
      <c r="CT1696" s="2086"/>
      <c r="CU1696" s="2086"/>
      <c r="CV1696" s="2086"/>
      <c r="CW1696" s="2086"/>
      <c r="CX1696" s="2086"/>
      <c r="CY1696" s="2086"/>
      <c r="CZ1696" s="2086"/>
      <c r="DA1696" s="2086"/>
      <c r="DB1696" s="2086"/>
      <c r="DC1696" s="2086"/>
      <c r="DD1696" s="2086"/>
      <c r="DE1696" s="2086"/>
      <c r="DF1696" s="2086"/>
      <c r="DG1696" s="2086"/>
      <c r="DH1696" s="2086"/>
      <c r="DI1696" s="2086"/>
      <c r="DJ1696" s="2086"/>
      <c r="DK1696" s="2086"/>
      <c r="DL1696" s="2086"/>
      <c r="DM1696" s="2086"/>
    </row>
    <row r="1697" spans="1:117" ht="15" customHeight="1" thickBot="1" x14ac:dyDescent="0.3">
      <c r="A1697" s="1837" t="s">
        <v>18</v>
      </c>
      <c r="B1697" s="2031"/>
      <c r="C1697" s="990"/>
      <c r="D1697" s="990"/>
      <c r="E1697" s="990"/>
      <c r="F1697" s="990"/>
      <c r="G1697" s="990"/>
      <c r="H1697" s="990"/>
      <c r="I1697" s="990"/>
      <c r="J1697" s="990"/>
      <c r="K1697" s="990"/>
      <c r="L1697" s="990"/>
      <c r="M1697" s="990"/>
      <c r="N1697" s="990"/>
      <c r="O1697" s="770">
        <f t="shared" ref="O1697:X1697" si="2006">SUM(O1696)</f>
        <v>784.24</v>
      </c>
      <c r="P1697" s="770">
        <f t="shared" si="2006"/>
        <v>784.24</v>
      </c>
      <c r="Q1697" s="770">
        <f t="shared" si="2006"/>
        <v>784.24</v>
      </c>
      <c r="R1697" s="770">
        <f t="shared" si="2006"/>
        <v>784.24</v>
      </c>
      <c r="S1697" s="770">
        <f t="shared" si="2006"/>
        <v>784.24</v>
      </c>
      <c r="T1697" s="770">
        <f t="shared" ref="T1697:U1697" si="2007">SUM(T1696)</f>
        <v>588.17999999999995</v>
      </c>
      <c r="U1697" s="770">
        <f t="shared" si="2007"/>
        <v>588.17999999999995</v>
      </c>
      <c r="V1697" s="770">
        <f t="shared" ref="V1697:W1697" si="2008">SUM(V1696)</f>
        <v>588.17999999999995</v>
      </c>
      <c r="W1697" s="770">
        <f t="shared" si="2008"/>
        <v>588.17999999999995</v>
      </c>
      <c r="X1697" s="2928">
        <f t="shared" si="2006"/>
        <v>476.14571428571435</v>
      </c>
      <c r="Y1697" s="2941">
        <f t="shared" ref="Y1697" si="2009">SUM(Y1696)</f>
        <v>252.57628000000003</v>
      </c>
      <c r="Z1697" s="2941">
        <f t="shared" ref="Z1697" si="2010">SUM(Z1696)</f>
        <v>-223.56943428571432</v>
      </c>
      <c r="AA1697" s="2941">
        <f t="shared" ref="AA1697" si="2011">SUM(AA1696)</f>
        <v>0</v>
      </c>
      <c r="AB1697" s="4166">
        <f t="shared" ref="AB1697:AC1697" si="2012">SUM(AB1696)</f>
        <v>252.57628000000003</v>
      </c>
      <c r="AC1697" s="4049">
        <f t="shared" si="2012"/>
        <v>0</v>
      </c>
    </row>
    <row r="1698" spans="1:117" ht="15" customHeight="1" x14ac:dyDescent="0.25">
      <c r="A1698" s="266"/>
      <c r="B1698" s="550"/>
      <c r="C1698" s="266"/>
      <c r="D1698" s="266"/>
      <c r="E1698" s="266"/>
      <c r="F1698" s="266"/>
      <c r="G1698" s="266"/>
      <c r="H1698" s="266"/>
      <c r="I1698" s="266"/>
      <c r="J1698" s="266"/>
      <c r="K1698" s="266"/>
      <c r="L1698" s="266"/>
      <c r="M1698" s="266"/>
      <c r="N1698" s="266"/>
      <c r="O1698" s="1411"/>
      <c r="P1698" s="1411"/>
      <c r="Q1698" s="1411"/>
      <c r="R1698" s="1411"/>
      <c r="S1698" s="1411"/>
      <c r="T1698" s="1411"/>
      <c r="U1698" s="1411"/>
      <c r="V1698" s="1411"/>
      <c r="W1698" s="1411"/>
      <c r="X1698" s="2926"/>
      <c r="Y1698" s="2940"/>
      <c r="Z1698" s="2940"/>
      <c r="AA1698" s="2940"/>
      <c r="AB1698" s="4164"/>
      <c r="AC1698" s="4047"/>
    </row>
    <row r="1699" spans="1:117" ht="15" customHeight="1" x14ac:dyDescent="0.25">
      <c r="A1699" s="1745" t="s">
        <v>625</v>
      </c>
      <c r="B1699" s="550"/>
      <c r="C1699" s="266"/>
      <c r="D1699" s="266"/>
      <c r="E1699" s="266"/>
      <c r="F1699" s="266"/>
      <c r="G1699" s="266"/>
      <c r="H1699" s="266"/>
      <c r="I1699" s="266"/>
      <c r="J1699" s="266"/>
      <c r="K1699" s="266"/>
      <c r="L1699" s="266"/>
      <c r="M1699" s="266"/>
      <c r="N1699" s="266"/>
      <c r="O1699" s="1410"/>
      <c r="P1699" s="1410"/>
      <c r="Q1699" s="1410"/>
      <c r="R1699" s="1410"/>
      <c r="S1699" s="1410"/>
      <c r="T1699" s="1410"/>
      <c r="U1699" s="1410"/>
      <c r="V1699" s="1410"/>
      <c r="W1699" s="1410"/>
      <c r="X1699" s="2923"/>
      <c r="Y1699" s="216"/>
      <c r="Z1699" s="216"/>
      <c r="AA1699" s="216"/>
      <c r="AB1699" s="4161"/>
      <c r="AC1699" s="4047"/>
    </row>
    <row r="1700" spans="1:117" ht="15" customHeight="1" x14ac:dyDescent="0.25">
      <c r="A1700" s="498" t="s">
        <v>184</v>
      </c>
      <c r="B1700" s="550"/>
      <c r="C1700" s="266"/>
      <c r="D1700" s="266"/>
      <c r="E1700" s="266"/>
      <c r="F1700" s="266"/>
      <c r="G1700" s="266"/>
      <c r="H1700" s="266"/>
      <c r="I1700" s="266"/>
      <c r="J1700" s="266"/>
      <c r="K1700" s="266"/>
      <c r="L1700" s="266"/>
      <c r="M1700" s="266"/>
      <c r="N1700" s="266"/>
      <c r="O1700" s="1410"/>
      <c r="P1700" s="1410"/>
      <c r="Q1700" s="1410"/>
      <c r="R1700" s="1410"/>
      <c r="S1700" s="1410"/>
      <c r="T1700" s="1410"/>
      <c r="U1700" s="1410"/>
      <c r="V1700" s="1410"/>
      <c r="W1700" s="1410"/>
      <c r="X1700" s="2923"/>
      <c r="Y1700" s="216"/>
      <c r="Z1700" s="216"/>
      <c r="AA1700" s="216"/>
      <c r="AB1700" s="4161"/>
      <c r="AC1700" s="4047"/>
    </row>
    <row r="1701" spans="1:117" ht="15" customHeight="1" x14ac:dyDescent="0.25">
      <c r="A1701" s="3732" t="s">
        <v>229</v>
      </c>
      <c r="B1701" s="550"/>
      <c r="C1701" s="266">
        <f>C1702</f>
        <v>100</v>
      </c>
      <c r="D1701" s="266">
        <f t="shared" ref="D1701:E1701" si="2013">D1702</f>
        <v>75</v>
      </c>
      <c r="E1701" s="266">
        <f t="shared" si="2013"/>
        <v>0</v>
      </c>
      <c r="F1701" s="536">
        <f>E1701/D1701*100</f>
        <v>0</v>
      </c>
      <c r="G1701" s="266"/>
      <c r="H1701" s="266"/>
      <c r="I1701" s="266"/>
      <c r="J1701" s="266"/>
      <c r="K1701" s="266"/>
      <c r="L1701" s="266"/>
      <c r="M1701" s="266"/>
      <c r="N1701" s="266"/>
      <c r="O1701" s="1410"/>
      <c r="P1701" s="1410"/>
      <c r="Q1701" s="1410"/>
      <c r="R1701" s="1410"/>
      <c r="S1701" s="1410"/>
      <c r="T1701" s="1410"/>
      <c r="U1701" s="1410"/>
      <c r="V1701" s="1410"/>
      <c r="W1701" s="1410"/>
      <c r="X1701" s="2923"/>
      <c r="Y1701" s="216"/>
      <c r="Z1701" s="216"/>
      <c r="AA1701" s="216"/>
      <c r="AB1701" s="4161"/>
      <c r="AC1701" s="4047"/>
    </row>
    <row r="1702" spans="1:117" ht="15" customHeight="1" x14ac:dyDescent="0.25">
      <c r="A1702" s="3732" t="s">
        <v>587</v>
      </c>
      <c r="B1702" s="550"/>
      <c r="C1702" s="266">
        <v>100</v>
      </c>
      <c r="D1702" s="53">
        <f t="shared" ref="D1702" si="2014">ROUND(C1702/12*$A$4,0)</f>
        <v>75</v>
      </c>
      <c r="E1702" s="266"/>
      <c r="F1702" s="536">
        <f>E1702/D1702*100</f>
        <v>0</v>
      </c>
      <c r="G1702" s="266"/>
      <c r="H1702" s="266"/>
      <c r="I1702" s="266"/>
      <c r="J1702" s="266"/>
      <c r="K1702" s="266"/>
      <c r="L1702" s="266"/>
      <c r="M1702" s="266"/>
      <c r="N1702" s="266"/>
      <c r="O1702" s="1410"/>
      <c r="P1702" s="1410"/>
      <c r="Q1702" s="1410"/>
      <c r="R1702" s="1410"/>
      <c r="S1702" s="1410"/>
      <c r="T1702" s="1410"/>
      <c r="U1702" s="1410"/>
      <c r="V1702" s="1410"/>
      <c r="W1702" s="1410"/>
      <c r="X1702" s="2923"/>
      <c r="Y1702" s="216"/>
      <c r="Z1702" s="216"/>
      <c r="AA1702" s="216"/>
      <c r="AB1702" s="4161"/>
      <c r="AC1702" s="4047"/>
    </row>
    <row r="1703" spans="1:117" ht="15" customHeight="1" x14ac:dyDescent="0.25">
      <c r="A1703" s="3732" t="s">
        <v>171</v>
      </c>
      <c r="B1703" s="550"/>
      <c r="C1703" s="266"/>
      <c r="D1703" s="266"/>
      <c r="E1703" s="266"/>
      <c r="F1703" s="536"/>
      <c r="G1703" s="266"/>
      <c r="H1703" s="266"/>
      <c r="I1703" s="266"/>
      <c r="J1703" s="266"/>
      <c r="K1703" s="266"/>
      <c r="L1703" s="266"/>
      <c r="M1703" s="266"/>
      <c r="N1703" s="266"/>
      <c r="O1703" s="1410"/>
      <c r="P1703" s="1410"/>
      <c r="Q1703" s="1410"/>
      <c r="R1703" s="1410"/>
      <c r="S1703" s="1410"/>
      <c r="T1703" s="1410"/>
      <c r="U1703" s="1410"/>
      <c r="V1703" s="1410"/>
      <c r="W1703" s="1410"/>
      <c r="X1703" s="2923"/>
      <c r="Y1703" s="216"/>
      <c r="Z1703" s="216"/>
      <c r="AA1703" s="216"/>
      <c r="AB1703" s="4161"/>
      <c r="AC1703" s="4047"/>
    </row>
    <row r="1704" spans="1:117" ht="15" customHeight="1" x14ac:dyDescent="0.25">
      <c r="A1704" s="3732" t="s">
        <v>533</v>
      </c>
      <c r="B1704" s="550"/>
      <c r="C1704" s="266"/>
      <c r="D1704" s="266"/>
      <c r="E1704" s="266"/>
      <c r="F1704" s="536"/>
      <c r="G1704" s="266"/>
      <c r="H1704" s="266"/>
      <c r="I1704" s="266"/>
      <c r="J1704" s="266"/>
      <c r="K1704" s="266"/>
      <c r="L1704" s="266"/>
      <c r="M1704" s="266"/>
      <c r="N1704" s="266"/>
      <c r="O1704" s="1410"/>
      <c r="P1704" s="1410"/>
      <c r="Q1704" s="1410"/>
      <c r="R1704" s="1410"/>
      <c r="S1704" s="1410"/>
      <c r="T1704" s="1410"/>
      <c r="U1704" s="1410"/>
      <c r="V1704" s="1410"/>
      <c r="W1704" s="1410"/>
      <c r="X1704" s="2923"/>
      <c r="Y1704" s="216"/>
      <c r="Z1704" s="216"/>
      <c r="AA1704" s="216"/>
      <c r="AB1704" s="4161"/>
      <c r="AC1704" s="4047"/>
    </row>
    <row r="1705" spans="1:117" ht="15" customHeight="1" x14ac:dyDescent="0.25">
      <c r="A1705" s="3732" t="s">
        <v>172</v>
      </c>
      <c r="B1705" s="1989"/>
      <c r="C1705" s="8"/>
      <c r="D1705" s="8"/>
      <c r="E1705" s="8"/>
      <c r="F1705" s="1995"/>
      <c r="G1705" s="8"/>
      <c r="H1705" s="8"/>
      <c r="I1705" s="8"/>
      <c r="J1705" s="8"/>
      <c r="K1705" s="8"/>
      <c r="L1705" s="8"/>
      <c r="M1705" s="8"/>
      <c r="N1705" s="8"/>
      <c r="O1705" s="1412"/>
      <c r="P1705" s="1412"/>
      <c r="Q1705" s="1412"/>
      <c r="R1705" s="1412"/>
      <c r="S1705" s="1412"/>
      <c r="T1705" s="1412"/>
      <c r="U1705" s="1412"/>
      <c r="V1705" s="1412"/>
      <c r="W1705" s="1412"/>
      <c r="X1705" s="2924"/>
      <c r="Y1705" s="2937"/>
      <c r="Z1705" s="2937"/>
      <c r="AA1705" s="2937"/>
      <c r="AB1705" s="4162"/>
      <c r="AC1705" s="4053"/>
    </row>
    <row r="1706" spans="1:117" s="31" customFormat="1" ht="15" customHeight="1" x14ac:dyDescent="0.25">
      <c r="A1706" s="133" t="s">
        <v>181</v>
      </c>
      <c r="B1706" s="2028"/>
      <c r="C1706" s="17">
        <f>SUM(C1701)</f>
        <v>100</v>
      </c>
      <c r="D1706" s="17">
        <f t="shared" ref="D1706:E1706" si="2015">SUM(D1701)</f>
        <v>75</v>
      </c>
      <c r="E1706" s="17">
        <f t="shared" si="2015"/>
        <v>0</v>
      </c>
      <c r="F1706" s="1997">
        <f>E1706/D1706*100</f>
        <v>0</v>
      </c>
      <c r="G1706" s="17"/>
      <c r="H1706" s="17"/>
      <c r="I1706" s="17"/>
      <c r="J1706" s="17"/>
      <c r="K1706" s="17"/>
      <c r="L1706" s="17"/>
      <c r="M1706" s="17"/>
      <c r="N1706" s="17"/>
      <c r="O1706" s="567">
        <v>722.24239999999986</v>
      </c>
      <c r="P1706" s="567">
        <v>722.24239999999986</v>
      </c>
      <c r="Q1706" s="567">
        <v>722.24239999999986</v>
      </c>
      <c r="R1706" s="567">
        <v>722.24239999999986</v>
      </c>
      <c r="S1706" s="567">
        <v>722.24239999999986</v>
      </c>
      <c r="T1706" s="567">
        <v>607.39160000000004</v>
      </c>
      <c r="U1706" s="567">
        <v>607.39160000000004</v>
      </c>
      <c r="V1706" s="567">
        <v>607.39160000000004</v>
      </c>
      <c r="W1706" s="567">
        <v>607.39160000000004</v>
      </c>
      <c r="X1706" s="2925">
        <f>O1706/12*$A$4+(P1706-O1706)/11*8+(Q1706-P1706)/10*7+(R1706-Q1706)/9*6+(S1706-R1706)/8*5+(T1706-S1706)/7*4+(U1706-T1706)/6*3+(V1706-U1706)/5*2+(W1706-V1706)/4*1</f>
        <v>476.05277142857136</v>
      </c>
      <c r="Y1706" s="1603">
        <f t="shared" ref="Y1706" si="2016">AB1706-AA1706</f>
        <v>104.51777</v>
      </c>
      <c r="Z1706" s="1603">
        <f t="shared" ref="Z1706" si="2017">Y1706-X1706</f>
        <v>-371.53500142857138</v>
      </c>
      <c r="AA1706" s="1603">
        <v>0</v>
      </c>
      <c r="AB1706" s="4163">
        <v>104.51777</v>
      </c>
      <c r="AC1706" s="4000"/>
      <c r="AD1706" s="2086"/>
      <c r="AE1706" s="2086"/>
      <c r="AF1706" s="2086"/>
      <c r="AG1706" s="2086"/>
      <c r="AH1706" s="2086"/>
      <c r="AI1706" s="2086"/>
      <c r="AJ1706" s="2086"/>
      <c r="AK1706" s="2086"/>
      <c r="AL1706" s="2086"/>
      <c r="AM1706" s="2086"/>
      <c r="AN1706" s="2086"/>
      <c r="AO1706" s="2086"/>
      <c r="AP1706" s="2086"/>
      <c r="AQ1706" s="2086"/>
      <c r="AR1706" s="2086"/>
      <c r="AS1706" s="2086"/>
      <c r="AT1706" s="2086"/>
      <c r="AU1706" s="2086"/>
      <c r="AV1706" s="2086"/>
      <c r="AW1706" s="2086"/>
      <c r="AX1706" s="2086"/>
      <c r="AY1706" s="2086"/>
      <c r="AZ1706" s="2086"/>
      <c r="BA1706" s="2086"/>
      <c r="BB1706" s="2086"/>
      <c r="BC1706" s="2086"/>
      <c r="BD1706" s="2086"/>
      <c r="BE1706" s="2086"/>
      <c r="BF1706" s="2086"/>
      <c r="BG1706" s="2086"/>
      <c r="BH1706" s="2086"/>
      <c r="BI1706" s="2086"/>
      <c r="BJ1706" s="2086"/>
      <c r="BK1706" s="2086"/>
      <c r="BL1706" s="2086"/>
      <c r="BM1706" s="2086"/>
      <c r="BN1706" s="2086"/>
      <c r="BO1706" s="2086"/>
      <c r="BP1706" s="2086"/>
      <c r="BQ1706" s="2086"/>
      <c r="BR1706" s="2086"/>
      <c r="BS1706" s="2086"/>
      <c r="BT1706" s="2086"/>
      <c r="BU1706" s="2086"/>
      <c r="BV1706" s="2086"/>
      <c r="BW1706" s="2086"/>
      <c r="BX1706" s="2086"/>
      <c r="BY1706" s="2086"/>
      <c r="BZ1706" s="2086"/>
      <c r="CA1706" s="2086"/>
      <c r="CB1706" s="2086"/>
      <c r="CC1706" s="2086"/>
      <c r="CD1706" s="2086"/>
      <c r="CE1706" s="2086"/>
      <c r="CF1706" s="2086"/>
      <c r="CG1706" s="2086"/>
      <c r="CH1706" s="2086"/>
      <c r="CI1706" s="2086"/>
      <c r="CJ1706" s="2086"/>
      <c r="CK1706" s="2086"/>
      <c r="CL1706" s="2086"/>
      <c r="CM1706" s="2086"/>
      <c r="CN1706" s="2086"/>
      <c r="CO1706" s="2086"/>
      <c r="CP1706" s="2086"/>
      <c r="CQ1706" s="2086"/>
      <c r="CR1706" s="2086"/>
      <c r="CS1706" s="2086"/>
      <c r="CT1706" s="2086"/>
      <c r="CU1706" s="2086"/>
      <c r="CV1706" s="2086"/>
      <c r="CW1706" s="2086"/>
      <c r="CX1706" s="2086"/>
      <c r="CY1706" s="2086"/>
      <c r="CZ1706" s="2086"/>
      <c r="DA1706" s="2086"/>
      <c r="DB1706" s="2086"/>
      <c r="DC1706" s="2086"/>
      <c r="DD1706" s="2086"/>
      <c r="DE1706" s="2086"/>
      <c r="DF1706" s="2086"/>
      <c r="DG1706" s="2086"/>
      <c r="DH1706" s="2086"/>
      <c r="DI1706" s="2086"/>
      <c r="DJ1706" s="2086"/>
      <c r="DK1706" s="2086"/>
      <c r="DL1706" s="2086"/>
      <c r="DM1706" s="2086"/>
    </row>
    <row r="1707" spans="1:117" ht="15" customHeight="1" x14ac:dyDescent="0.25">
      <c r="A1707" s="2089" t="s">
        <v>174</v>
      </c>
      <c r="B1707" s="550"/>
      <c r="C1707" s="266"/>
      <c r="D1707" s="266"/>
      <c r="E1707" s="266"/>
      <c r="F1707" s="266"/>
      <c r="G1707" s="266"/>
      <c r="H1707" s="266"/>
      <c r="I1707" s="266"/>
      <c r="J1707" s="266"/>
      <c r="K1707" s="266"/>
      <c r="L1707" s="266"/>
      <c r="M1707" s="266"/>
      <c r="N1707" s="266"/>
      <c r="O1707" s="1411"/>
      <c r="P1707" s="1411"/>
      <c r="Q1707" s="1411"/>
      <c r="R1707" s="1411"/>
      <c r="S1707" s="1411"/>
      <c r="T1707" s="1411"/>
      <c r="U1707" s="1411"/>
      <c r="V1707" s="1411"/>
      <c r="W1707" s="1411"/>
      <c r="X1707" s="2926"/>
      <c r="Y1707" s="2940"/>
      <c r="Z1707" s="2940"/>
      <c r="AA1707" s="2940"/>
      <c r="AB1707" s="4164"/>
      <c r="AC1707" s="4047"/>
    </row>
    <row r="1708" spans="1:117" ht="15" customHeight="1" x14ac:dyDescent="0.25">
      <c r="A1708" s="1746" t="s">
        <v>151</v>
      </c>
      <c r="B1708" s="550"/>
      <c r="C1708" s="266">
        <v>100</v>
      </c>
      <c r="D1708" s="53">
        <f t="shared" ref="D1708:D1712" si="2018">ROUND(C1708/12*$A$4,0)</f>
        <v>75</v>
      </c>
      <c r="E1708" s="266">
        <v>2</v>
      </c>
      <c r="F1708" s="536">
        <f>E1708/D1708*100</f>
        <v>2.666666666666667</v>
      </c>
      <c r="G1708" s="266"/>
      <c r="H1708" s="266"/>
      <c r="I1708" s="266"/>
      <c r="J1708" s="266"/>
      <c r="K1708" s="266"/>
      <c r="L1708" s="266"/>
      <c r="M1708" s="266"/>
      <c r="N1708" s="266"/>
      <c r="O1708" s="1410"/>
      <c r="P1708" s="1410"/>
      <c r="Q1708" s="1410"/>
      <c r="R1708" s="1410"/>
      <c r="S1708" s="1410"/>
      <c r="T1708" s="1410"/>
      <c r="U1708" s="1410"/>
      <c r="V1708" s="1410"/>
      <c r="W1708" s="1410"/>
      <c r="X1708" s="2923"/>
      <c r="Y1708" s="216"/>
      <c r="Z1708" s="216"/>
      <c r="AA1708" s="216"/>
      <c r="AB1708" s="4161"/>
      <c r="AC1708" s="4047"/>
    </row>
    <row r="1709" spans="1:117" ht="31.5" customHeight="1" x14ac:dyDescent="0.25">
      <c r="A1709" s="1746" t="s">
        <v>227</v>
      </c>
      <c r="B1709" s="550"/>
      <c r="C1709" s="266">
        <v>150</v>
      </c>
      <c r="D1709" s="53">
        <f t="shared" si="2018"/>
        <v>113</v>
      </c>
      <c r="E1709" s="266">
        <v>13</v>
      </c>
      <c r="F1709" s="536">
        <f>E1709/D1709*100</f>
        <v>11.504424778761061</v>
      </c>
      <c r="G1709" s="266"/>
      <c r="H1709" s="266"/>
      <c r="I1709" s="266"/>
      <c r="J1709" s="266"/>
      <c r="K1709" s="266"/>
      <c r="L1709" s="266"/>
      <c r="M1709" s="266"/>
      <c r="N1709" s="266"/>
      <c r="O1709" s="1410"/>
      <c r="P1709" s="1410"/>
      <c r="Q1709" s="1410"/>
      <c r="R1709" s="1410"/>
      <c r="S1709" s="1410"/>
      <c r="T1709" s="1410"/>
      <c r="U1709" s="1410"/>
      <c r="V1709" s="1410"/>
      <c r="W1709" s="1410"/>
      <c r="X1709" s="2923"/>
      <c r="Y1709" s="216"/>
      <c r="Z1709" s="216"/>
      <c r="AA1709" s="216"/>
      <c r="AB1709" s="4161"/>
      <c r="AC1709" s="4047"/>
    </row>
    <row r="1710" spans="1:117" ht="15" customHeight="1" x14ac:dyDescent="0.25">
      <c r="A1710" s="1746" t="s">
        <v>140</v>
      </c>
      <c r="B1710" s="550"/>
      <c r="C1710" s="266">
        <v>15</v>
      </c>
      <c r="D1710" s="53">
        <f t="shared" si="2018"/>
        <v>11</v>
      </c>
      <c r="E1710" s="266">
        <v>0</v>
      </c>
      <c r="F1710" s="536">
        <f>E1710/D1710*100</f>
        <v>0</v>
      </c>
      <c r="G1710" s="266"/>
      <c r="H1710" s="266"/>
      <c r="I1710" s="266"/>
      <c r="J1710" s="266"/>
      <c r="K1710" s="266"/>
      <c r="L1710" s="266"/>
      <c r="M1710" s="266"/>
      <c r="N1710" s="266"/>
      <c r="O1710" s="1410"/>
      <c r="P1710" s="1410"/>
      <c r="Q1710" s="1410"/>
      <c r="R1710" s="1410"/>
      <c r="S1710" s="1410"/>
      <c r="T1710" s="1410"/>
      <c r="U1710" s="1410"/>
      <c r="V1710" s="1410"/>
      <c r="W1710" s="1410"/>
      <c r="X1710" s="2923"/>
      <c r="Y1710" s="216"/>
      <c r="Z1710" s="216"/>
      <c r="AA1710" s="216"/>
      <c r="AB1710" s="4161"/>
      <c r="AC1710" s="4047"/>
    </row>
    <row r="1711" spans="1:117" ht="15" customHeight="1" x14ac:dyDescent="0.25">
      <c r="A1711" s="1746" t="s">
        <v>377</v>
      </c>
      <c r="B1711" s="550"/>
      <c r="C1711" s="266">
        <v>200</v>
      </c>
      <c r="D1711" s="53">
        <f t="shared" si="2018"/>
        <v>150</v>
      </c>
      <c r="E1711" s="266">
        <v>241</v>
      </c>
      <c r="F1711" s="536">
        <f>E1711/D1711*100</f>
        <v>160.66666666666666</v>
      </c>
      <c r="G1711" s="266"/>
      <c r="H1711" s="266"/>
      <c r="I1711" s="266"/>
      <c r="J1711" s="266"/>
      <c r="K1711" s="266"/>
      <c r="L1711" s="266"/>
      <c r="M1711" s="266"/>
      <c r="N1711" s="266"/>
      <c r="O1711" s="1410"/>
      <c r="P1711" s="1410"/>
      <c r="Q1711" s="1410"/>
      <c r="R1711" s="1410"/>
      <c r="S1711" s="1410"/>
      <c r="T1711" s="1410"/>
      <c r="U1711" s="1410"/>
      <c r="V1711" s="1410"/>
      <c r="W1711" s="1410"/>
      <c r="X1711" s="2923"/>
      <c r="Y1711" s="216"/>
      <c r="Z1711" s="216"/>
      <c r="AA1711" s="216"/>
      <c r="AB1711" s="4161"/>
      <c r="AC1711" s="4047"/>
    </row>
    <row r="1712" spans="1:117" ht="15" customHeight="1" thickBot="1" x14ac:dyDescent="0.3">
      <c r="A1712" s="1781" t="s">
        <v>110</v>
      </c>
      <c r="B1712" s="1989"/>
      <c r="C1712" s="8">
        <v>120</v>
      </c>
      <c r="D1712" s="65">
        <f t="shared" si="2018"/>
        <v>90</v>
      </c>
      <c r="E1712" s="8">
        <v>13</v>
      </c>
      <c r="F1712" s="1995">
        <f>E1712/D1712*100</f>
        <v>14.444444444444443</v>
      </c>
      <c r="G1712" s="8"/>
      <c r="H1712" s="8"/>
      <c r="I1712" s="8"/>
      <c r="J1712" s="8"/>
      <c r="K1712" s="8"/>
      <c r="L1712" s="8"/>
      <c r="M1712" s="8"/>
      <c r="N1712" s="8"/>
      <c r="O1712" s="1412"/>
      <c r="P1712" s="1412"/>
      <c r="Q1712" s="1412"/>
      <c r="R1712" s="1412"/>
      <c r="S1712" s="1412"/>
      <c r="T1712" s="1412"/>
      <c r="U1712" s="1412"/>
      <c r="V1712" s="1412"/>
      <c r="W1712" s="1412"/>
      <c r="X1712" s="2924"/>
      <c r="Y1712" s="2937"/>
      <c r="Z1712" s="2937"/>
      <c r="AA1712" s="2937"/>
      <c r="AB1712" s="4162"/>
      <c r="AC1712" s="4053"/>
    </row>
    <row r="1713" spans="1:117" ht="15" customHeight="1" thickBot="1" x14ac:dyDescent="0.3">
      <c r="A1713" s="451" t="s">
        <v>18</v>
      </c>
      <c r="B1713" s="2031"/>
      <c r="C1713" s="990"/>
      <c r="D1713" s="990"/>
      <c r="E1713" s="990"/>
      <c r="F1713" s="990"/>
      <c r="G1713" s="990"/>
      <c r="H1713" s="990"/>
      <c r="I1713" s="990"/>
      <c r="J1713" s="990"/>
      <c r="K1713" s="990"/>
      <c r="L1713" s="990"/>
      <c r="M1713" s="990"/>
      <c r="N1713" s="990"/>
      <c r="O1713" s="770">
        <f t="shared" ref="O1713:T1713" si="2019">SUM(O1706)</f>
        <v>722.24239999999986</v>
      </c>
      <c r="P1713" s="770">
        <f t="shared" si="2019"/>
        <v>722.24239999999986</v>
      </c>
      <c r="Q1713" s="770">
        <f t="shared" si="2019"/>
        <v>722.24239999999986</v>
      </c>
      <c r="R1713" s="770">
        <f t="shared" si="2019"/>
        <v>722.24239999999986</v>
      </c>
      <c r="S1713" s="770">
        <f t="shared" si="2019"/>
        <v>722.24239999999986</v>
      </c>
      <c r="T1713" s="770">
        <f t="shared" si="2019"/>
        <v>607.39160000000004</v>
      </c>
      <c r="U1713" s="770">
        <f t="shared" ref="U1713:V1713" si="2020">SUM(U1706)</f>
        <v>607.39160000000004</v>
      </c>
      <c r="V1713" s="770">
        <f t="shared" si="2020"/>
        <v>607.39160000000004</v>
      </c>
      <c r="W1713" s="770">
        <f t="shared" ref="W1713" si="2021">SUM(W1706)</f>
        <v>607.39160000000004</v>
      </c>
      <c r="X1713" s="2928">
        <f t="shared" ref="X1713:AB1713" si="2022">SUM(X1706)</f>
        <v>476.05277142857136</v>
      </c>
      <c r="Y1713" s="2941">
        <f t="shared" si="2022"/>
        <v>104.51777</v>
      </c>
      <c r="Z1713" s="2941">
        <f t="shared" si="2022"/>
        <v>-371.53500142857138</v>
      </c>
      <c r="AA1713" s="2941">
        <f t="shared" si="2022"/>
        <v>0</v>
      </c>
      <c r="AB1713" s="4166">
        <f t="shared" si="2022"/>
        <v>104.51777</v>
      </c>
      <c r="AC1713" s="4049">
        <f t="shared" ref="AC1713" si="2023">SUM(AC1706)</f>
        <v>0</v>
      </c>
    </row>
    <row r="1714" spans="1:117" ht="15" customHeight="1" x14ac:dyDescent="0.25">
      <c r="A1714" s="266"/>
      <c r="B1714" s="550"/>
      <c r="C1714" s="266"/>
      <c r="D1714" s="266"/>
      <c r="E1714" s="266"/>
      <c r="F1714" s="266"/>
      <c r="G1714" s="266"/>
      <c r="H1714" s="266"/>
      <c r="I1714" s="266"/>
      <c r="J1714" s="266"/>
      <c r="K1714" s="266"/>
      <c r="L1714" s="266"/>
      <c r="M1714" s="266"/>
      <c r="N1714" s="266"/>
      <c r="O1714" s="1411"/>
      <c r="P1714" s="1411"/>
      <c r="Q1714" s="1411"/>
      <c r="R1714" s="1411"/>
      <c r="S1714" s="1411"/>
      <c r="T1714" s="1411"/>
      <c r="U1714" s="1411"/>
      <c r="V1714" s="1411"/>
      <c r="W1714" s="1411"/>
      <c r="X1714" s="2926"/>
      <c r="Y1714" s="2940"/>
      <c r="Z1714" s="2940"/>
      <c r="AA1714" s="2940"/>
      <c r="AB1714" s="4164"/>
      <c r="AC1714" s="4047"/>
    </row>
    <row r="1715" spans="1:117" ht="32.25" customHeight="1" x14ac:dyDescent="0.25">
      <c r="A1715" s="2679" t="s">
        <v>626</v>
      </c>
      <c r="B1715" s="550"/>
      <c r="C1715" s="266"/>
      <c r="D1715" s="266"/>
      <c r="E1715" s="266"/>
      <c r="F1715" s="266"/>
      <c r="G1715" s="266"/>
      <c r="H1715" s="266"/>
      <c r="I1715" s="266"/>
      <c r="J1715" s="266"/>
      <c r="K1715" s="266"/>
      <c r="L1715" s="266"/>
      <c r="M1715" s="266"/>
      <c r="N1715" s="266"/>
      <c r="O1715" s="1410"/>
      <c r="P1715" s="1410"/>
      <c r="Q1715" s="1410"/>
      <c r="R1715" s="1410"/>
      <c r="S1715" s="1410"/>
      <c r="T1715" s="1410"/>
      <c r="U1715" s="1410"/>
      <c r="V1715" s="1410"/>
      <c r="W1715" s="1410"/>
      <c r="X1715" s="2923"/>
      <c r="Y1715" s="216"/>
      <c r="Z1715" s="216"/>
      <c r="AA1715" s="216"/>
      <c r="AB1715" s="4161"/>
      <c r="AC1715" s="4047"/>
    </row>
    <row r="1716" spans="1:117" ht="15" customHeight="1" x14ac:dyDescent="0.25">
      <c r="A1716" s="498" t="s">
        <v>184</v>
      </c>
      <c r="B1716" s="550"/>
      <c r="C1716" s="266"/>
      <c r="D1716" s="266"/>
      <c r="E1716" s="266"/>
      <c r="F1716" s="266"/>
      <c r="G1716" s="266"/>
      <c r="H1716" s="266"/>
      <c r="I1716" s="266"/>
      <c r="J1716" s="266"/>
      <c r="K1716" s="266"/>
      <c r="L1716" s="266"/>
      <c r="M1716" s="266"/>
      <c r="N1716" s="266"/>
      <c r="O1716" s="1410"/>
      <c r="P1716" s="1410"/>
      <c r="Q1716" s="1410"/>
      <c r="R1716" s="1410"/>
      <c r="S1716" s="1410"/>
      <c r="T1716" s="1410"/>
      <c r="U1716" s="1410"/>
      <c r="V1716" s="1410"/>
      <c r="W1716" s="1410"/>
      <c r="X1716" s="2923"/>
      <c r="Y1716" s="216"/>
      <c r="Z1716" s="216"/>
      <c r="AA1716" s="216"/>
      <c r="AB1716" s="4161"/>
      <c r="AC1716" s="4047"/>
    </row>
    <row r="1717" spans="1:117" ht="15" customHeight="1" x14ac:dyDescent="0.25">
      <c r="A1717" s="539" t="s">
        <v>229</v>
      </c>
      <c r="B1717" s="550"/>
      <c r="C1717" s="266">
        <f>SUM(C1718)</f>
        <v>100</v>
      </c>
      <c r="D1717" s="266">
        <f t="shared" ref="D1717:E1717" si="2024">SUM(D1718)</f>
        <v>75</v>
      </c>
      <c r="E1717" s="266">
        <f t="shared" si="2024"/>
        <v>0</v>
      </c>
      <c r="F1717" s="266">
        <f>E1717/D1717*100</f>
        <v>0</v>
      </c>
      <c r="G1717" s="266"/>
      <c r="H1717" s="266"/>
      <c r="I1717" s="266"/>
      <c r="J1717" s="266"/>
      <c r="K1717" s="266"/>
      <c r="L1717" s="266"/>
      <c r="M1717" s="266"/>
      <c r="N1717" s="266"/>
      <c r="O1717" s="1410"/>
      <c r="P1717" s="1410"/>
      <c r="Q1717" s="1410"/>
      <c r="R1717" s="1410"/>
      <c r="S1717" s="1410"/>
      <c r="T1717" s="1410"/>
      <c r="U1717" s="1410"/>
      <c r="V1717" s="1410"/>
      <c r="W1717" s="1410"/>
      <c r="X1717" s="2923"/>
      <c r="Y1717" s="216"/>
      <c r="Z1717" s="216"/>
      <c r="AA1717" s="216"/>
      <c r="AB1717" s="4161"/>
      <c r="AC1717" s="4047"/>
    </row>
    <row r="1718" spans="1:117" ht="15" customHeight="1" x14ac:dyDescent="0.25">
      <c r="A1718" s="58" t="s">
        <v>587</v>
      </c>
      <c r="B1718" s="550"/>
      <c r="C1718" s="266">
        <v>100</v>
      </c>
      <c r="D1718" s="53">
        <f t="shared" ref="D1718" si="2025">ROUND(C1718/12*$A$4,0)</f>
        <v>75</v>
      </c>
      <c r="E1718" s="266"/>
      <c r="F1718" s="266">
        <f>E1718/D1718*100</f>
        <v>0</v>
      </c>
      <c r="G1718" s="266"/>
      <c r="H1718" s="266"/>
      <c r="I1718" s="266"/>
      <c r="J1718" s="266"/>
      <c r="K1718" s="266"/>
      <c r="L1718" s="266"/>
      <c r="M1718" s="266"/>
      <c r="N1718" s="266"/>
      <c r="O1718" s="1410"/>
      <c r="P1718" s="1410"/>
      <c r="Q1718" s="1410"/>
      <c r="R1718" s="1410"/>
      <c r="S1718" s="1410"/>
      <c r="T1718" s="1410"/>
      <c r="U1718" s="1410"/>
      <c r="V1718" s="1410"/>
      <c r="W1718" s="1410"/>
      <c r="X1718" s="2923"/>
      <c r="Y1718" s="216"/>
      <c r="Z1718" s="216"/>
      <c r="AA1718" s="216"/>
      <c r="AB1718" s="4161"/>
      <c r="AC1718" s="4047"/>
    </row>
    <row r="1719" spans="1:117" ht="15" customHeight="1" x14ac:dyDescent="0.25">
      <c r="A1719" s="1496" t="s">
        <v>171</v>
      </c>
      <c r="B1719" s="1989"/>
      <c r="C1719" s="8"/>
      <c r="D1719" s="8"/>
      <c r="E1719" s="8"/>
      <c r="F1719" s="8"/>
      <c r="G1719" s="8"/>
      <c r="H1719" s="8"/>
      <c r="I1719" s="8"/>
      <c r="J1719" s="8"/>
      <c r="K1719" s="8"/>
      <c r="L1719" s="8"/>
      <c r="M1719" s="8"/>
      <c r="N1719" s="8"/>
      <c r="O1719" s="1412"/>
      <c r="P1719" s="1412"/>
      <c r="Q1719" s="1412"/>
      <c r="R1719" s="1412"/>
      <c r="S1719" s="1412"/>
      <c r="T1719" s="1412"/>
      <c r="U1719" s="1412"/>
      <c r="V1719" s="1412"/>
      <c r="W1719" s="1412"/>
      <c r="X1719" s="2924"/>
      <c r="Y1719" s="2937"/>
      <c r="Z1719" s="2937"/>
      <c r="AA1719" s="2937"/>
      <c r="AB1719" s="4162"/>
      <c r="AC1719" s="4053"/>
    </row>
    <row r="1720" spans="1:117" s="31" customFormat="1" ht="15" customHeight="1" x14ac:dyDescent="0.2">
      <c r="A1720" s="133" t="s">
        <v>181</v>
      </c>
      <c r="B1720" s="2028"/>
      <c r="C1720" s="17">
        <f>SUM(C1717)</f>
        <v>100</v>
      </c>
      <c r="D1720" s="17">
        <f>SUM(D1717)</f>
        <v>75</v>
      </c>
      <c r="E1720" s="17">
        <f>SUM(E1717)</f>
        <v>0</v>
      </c>
      <c r="F1720" s="17">
        <f>E1720/D1720*100</f>
        <v>0</v>
      </c>
      <c r="G1720" s="17"/>
      <c r="H1720" s="17"/>
      <c r="I1720" s="17"/>
      <c r="J1720" s="17"/>
      <c r="K1720" s="17"/>
      <c r="L1720" s="17"/>
      <c r="M1720" s="17"/>
      <c r="N1720" s="17"/>
      <c r="O1720" s="567">
        <v>777.8463999999999</v>
      </c>
      <c r="P1720" s="567">
        <v>777.8463999999999</v>
      </c>
      <c r="Q1720" s="567">
        <v>777.8463999999999</v>
      </c>
      <c r="R1720" s="567">
        <v>777.8463999999999</v>
      </c>
      <c r="S1720" s="567">
        <v>777.8463999999999</v>
      </c>
      <c r="T1720" s="567">
        <v>642.8927000000001</v>
      </c>
      <c r="U1720" s="567">
        <v>642.8927000000001</v>
      </c>
      <c r="V1720" s="567">
        <v>642.8927000000001</v>
      </c>
      <c r="W1720" s="567">
        <v>642.8927000000001</v>
      </c>
      <c r="X1720" s="2925">
        <f>O1720/12*$A$4+(P1720-O1720)/11*8+(Q1720-P1720)/10*7+(R1720-Q1720)/9*6+(S1720-R1720)/8*5+(T1720-S1720)/7*4+(U1720-T1720)/6*3+(V1720-U1720)/5*2+(W1720-V1720)/4*1</f>
        <v>506.26840000000004</v>
      </c>
      <c r="Y1720" s="1603">
        <f t="shared" ref="Y1720" si="2026">AB1720-AA1720</f>
        <v>78.721679999999992</v>
      </c>
      <c r="Z1720" s="1603">
        <f t="shared" ref="Z1720" si="2027">Y1720-X1720</f>
        <v>-427.54672000000005</v>
      </c>
      <c r="AA1720" s="1603">
        <v>0</v>
      </c>
      <c r="AB1720" s="4163">
        <v>78.721679999999992</v>
      </c>
      <c r="AC1720" s="4000"/>
      <c r="AD1720" s="2086"/>
      <c r="AE1720" s="2086"/>
      <c r="AF1720" s="2086"/>
      <c r="AG1720" s="2086"/>
      <c r="AH1720" s="2086"/>
      <c r="AI1720" s="2086"/>
      <c r="AJ1720" s="2086"/>
      <c r="AK1720" s="2086"/>
      <c r="AL1720" s="2086"/>
      <c r="AM1720" s="2086"/>
      <c r="AN1720" s="2086"/>
      <c r="AO1720" s="2086"/>
      <c r="AP1720" s="2086"/>
      <c r="AQ1720" s="2086"/>
      <c r="AR1720" s="2086"/>
      <c r="AS1720" s="2086"/>
      <c r="AT1720" s="2086"/>
      <c r="AU1720" s="2086"/>
      <c r="AV1720" s="2086"/>
      <c r="AW1720" s="2086"/>
      <c r="AX1720" s="2086"/>
      <c r="AY1720" s="2086"/>
      <c r="AZ1720" s="2086"/>
      <c r="BA1720" s="2086"/>
      <c r="BB1720" s="2086"/>
      <c r="BC1720" s="2086"/>
      <c r="BD1720" s="2086"/>
      <c r="BE1720" s="2086"/>
      <c r="BF1720" s="2086"/>
      <c r="BG1720" s="2086"/>
      <c r="BH1720" s="2086"/>
      <c r="BI1720" s="2086"/>
      <c r="BJ1720" s="2086"/>
      <c r="BK1720" s="2086"/>
      <c r="BL1720" s="2086"/>
      <c r="BM1720" s="2086"/>
      <c r="BN1720" s="2086"/>
      <c r="BO1720" s="2086"/>
      <c r="BP1720" s="2086"/>
      <c r="BQ1720" s="2086"/>
      <c r="BR1720" s="2086"/>
      <c r="BS1720" s="2086"/>
      <c r="BT1720" s="2086"/>
      <c r="BU1720" s="2086"/>
      <c r="BV1720" s="2086"/>
      <c r="BW1720" s="2086"/>
      <c r="BX1720" s="2086"/>
      <c r="BY1720" s="2086"/>
      <c r="BZ1720" s="2086"/>
      <c r="CA1720" s="2086"/>
      <c r="CB1720" s="2086"/>
      <c r="CC1720" s="2086"/>
      <c r="CD1720" s="2086"/>
      <c r="CE1720" s="2086"/>
      <c r="CF1720" s="2086"/>
      <c r="CG1720" s="2086"/>
      <c r="CH1720" s="2086"/>
      <c r="CI1720" s="2086"/>
      <c r="CJ1720" s="2086"/>
      <c r="CK1720" s="2086"/>
      <c r="CL1720" s="2086"/>
      <c r="CM1720" s="2086"/>
      <c r="CN1720" s="2086"/>
      <c r="CO1720" s="2086"/>
      <c r="CP1720" s="2086"/>
      <c r="CQ1720" s="2086"/>
      <c r="CR1720" s="2086"/>
      <c r="CS1720" s="2086"/>
      <c r="CT1720" s="2086"/>
      <c r="CU1720" s="2086"/>
      <c r="CV1720" s="2086"/>
      <c r="CW1720" s="2086"/>
      <c r="CX1720" s="2086"/>
      <c r="CY1720" s="2086"/>
      <c r="CZ1720" s="2086"/>
      <c r="DA1720" s="2086"/>
      <c r="DB1720" s="2086"/>
      <c r="DC1720" s="2086"/>
      <c r="DD1720" s="2086"/>
      <c r="DE1720" s="2086"/>
      <c r="DF1720" s="2086"/>
      <c r="DG1720" s="2086"/>
      <c r="DH1720" s="2086"/>
      <c r="DI1720" s="2086"/>
      <c r="DJ1720" s="2086"/>
      <c r="DK1720" s="2086"/>
      <c r="DL1720" s="2086"/>
      <c r="DM1720" s="2086"/>
    </row>
    <row r="1721" spans="1:117" ht="15" customHeight="1" x14ac:dyDescent="0.25">
      <c r="A1721" s="2089" t="s">
        <v>174</v>
      </c>
      <c r="B1721" s="550"/>
      <c r="C1721" s="266"/>
      <c r="D1721" s="266"/>
      <c r="E1721" s="266"/>
      <c r="F1721" s="266"/>
      <c r="G1721" s="266"/>
      <c r="H1721" s="266"/>
      <c r="I1721" s="266"/>
      <c r="J1721" s="266"/>
      <c r="K1721" s="266"/>
      <c r="L1721" s="266"/>
      <c r="M1721" s="266"/>
      <c r="N1721" s="266"/>
      <c r="O1721" s="1411"/>
      <c r="P1721" s="1411"/>
      <c r="Q1721" s="1411"/>
      <c r="R1721" s="1411"/>
      <c r="S1721" s="1411"/>
      <c r="T1721" s="1411"/>
      <c r="U1721" s="1411"/>
      <c r="V1721" s="1411"/>
      <c r="W1721" s="1411"/>
      <c r="X1721" s="2926"/>
      <c r="Y1721" s="2940"/>
      <c r="Z1721" s="2940"/>
      <c r="AA1721" s="2940"/>
      <c r="AB1721" s="4164"/>
      <c r="AC1721" s="4047"/>
    </row>
    <row r="1722" spans="1:117" ht="15" customHeight="1" x14ac:dyDescent="0.25">
      <c r="A1722" s="2093" t="s">
        <v>151</v>
      </c>
      <c r="B1722" s="550"/>
      <c r="C1722" s="266">
        <v>140</v>
      </c>
      <c r="D1722" s="53">
        <f t="shared" ref="D1722:D1727" si="2028">ROUND(C1722/12*$A$4,0)</f>
        <v>105</v>
      </c>
      <c r="E1722" s="266">
        <v>0</v>
      </c>
      <c r="F1722" s="266">
        <f t="shared" ref="F1722:F1727" si="2029">E1722/D1722*100</f>
        <v>0</v>
      </c>
      <c r="G1722" s="266"/>
      <c r="H1722" s="266"/>
      <c r="I1722" s="266"/>
      <c r="J1722" s="266"/>
      <c r="K1722" s="266"/>
      <c r="L1722" s="266"/>
      <c r="M1722" s="266"/>
      <c r="N1722" s="266"/>
      <c r="O1722" s="1410"/>
      <c r="P1722" s="1410"/>
      <c r="Q1722" s="1410"/>
      <c r="R1722" s="1410"/>
      <c r="S1722" s="1410"/>
      <c r="T1722" s="1410"/>
      <c r="U1722" s="1410"/>
      <c r="V1722" s="1410"/>
      <c r="W1722" s="1410"/>
      <c r="X1722" s="2923"/>
      <c r="Y1722" s="216"/>
      <c r="Z1722" s="216"/>
      <c r="AA1722" s="216"/>
      <c r="AB1722" s="4161"/>
      <c r="AC1722" s="4047"/>
    </row>
    <row r="1723" spans="1:117" ht="30.75" customHeight="1" x14ac:dyDescent="0.25">
      <c r="A1723" s="1784" t="s">
        <v>227</v>
      </c>
      <c r="B1723" s="550"/>
      <c r="C1723" s="266">
        <v>140</v>
      </c>
      <c r="D1723" s="53">
        <f t="shared" si="2028"/>
        <v>105</v>
      </c>
      <c r="E1723" s="266">
        <v>10</v>
      </c>
      <c r="F1723" s="266">
        <f t="shared" si="2029"/>
        <v>9.5238095238095237</v>
      </c>
      <c r="G1723" s="266"/>
      <c r="H1723" s="266"/>
      <c r="I1723" s="266"/>
      <c r="J1723" s="266"/>
      <c r="K1723" s="266"/>
      <c r="L1723" s="266"/>
      <c r="M1723" s="266"/>
      <c r="N1723" s="266"/>
      <c r="O1723" s="1410"/>
      <c r="P1723" s="1410"/>
      <c r="Q1723" s="1410"/>
      <c r="R1723" s="1410"/>
      <c r="S1723" s="1410"/>
      <c r="T1723" s="1410"/>
      <c r="U1723" s="1410"/>
      <c r="V1723" s="1410"/>
      <c r="W1723" s="1410"/>
      <c r="X1723" s="2923"/>
      <c r="Y1723" s="216"/>
      <c r="Z1723" s="216"/>
      <c r="AA1723" s="216"/>
      <c r="AB1723" s="4161"/>
      <c r="AC1723" s="4047"/>
    </row>
    <row r="1724" spans="1:117" ht="15" customHeight="1" x14ac:dyDescent="0.25">
      <c r="A1724" s="2093" t="s">
        <v>140</v>
      </c>
      <c r="B1724" s="550"/>
      <c r="C1724" s="266">
        <v>15</v>
      </c>
      <c r="D1724" s="53">
        <f t="shared" si="2028"/>
        <v>11</v>
      </c>
      <c r="E1724" s="266">
        <v>0</v>
      </c>
      <c r="F1724" s="266">
        <f t="shared" si="2029"/>
        <v>0</v>
      </c>
      <c r="G1724" s="266"/>
      <c r="H1724" s="266"/>
      <c r="I1724" s="266"/>
      <c r="J1724" s="266"/>
      <c r="K1724" s="266"/>
      <c r="L1724" s="266"/>
      <c r="M1724" s="266"/>
      <c r="N1724" s="266"/>
      <c r="O1724" s="1410"/>
      <c r="P1724" s="1410"/>
      <c r="Q1724" s="1410"/>
      <c r="R1724" s="1410"/>
      <c r="S1724" s="1410"/>
      <c r="T1724" s="1410"/>
      <c r="U1724" s="1410"/>
      <c r="V1724" s="1410"/>
      <c r="W1724" s="1410"/>
      <c r="X1724" s="2923"/>
      <c r="Y1724" s="216"/>
      <c r="Z1724" s="216"/>
      <c r="AA1724" s="216"/>
      <c r="AB1724" s="4161"/>
      <c r="AC1724" s="4047"/>
    </row>
    <row r="1725" spans="1:117" ht="15" customHeight="1" x14ac:dyDescent="0.25">
      <c r="A1725" s="2093" t="s">
        <v>377</v>
      </c>
      <c r="B1725" s="550"/>
      <c r="C1725" s="266">
        <v>150</v>
      </c>
      <c r="D1725" s="53">
        <f t="shared" si="2028"/>
        <v>113</v>
      </c>
      <c r="E1725" s="266">
        <v>174</v>
      </c>
      <c r="F1725" s="266">
        <f t="shared" si="2029"/>
        <v>153.98230088495575</v>
      </c>
      <c r="G1725" s="266"/>
      <c r="H1725" s="266"/>
      <c r="I1725" s="266"/>
      <c r="J1725" s="266"/>
      <c r="K1725" s="266"/>
      <c r="L1725" s="266"/>
      <c r="M1725" s="266"/>
      <c r="N1725" s="266"/>
      <c r="O1725" s="1410"/>
      <c r="P1725" s="1410"/>
      <c r="Q1725" s="1410"/>
      <c r="R1725" s="1410"/>
      <c r="S1725" s="1410"/>
      <c r="T1725" s="1410"/>
      <c r="U1725" s="1410"/>
      <c r="V1725" s="1410"/>
      <c r="W1725" s="1410"/>
      <c r="X1725" s="2923"/>
      <c r="Y1725" s="216"/>
      <c r="Z1725" s="216"/>
      <c r="AA1725" s="216"/>
      <c r="AB1725" s="4161"/>
      <c r="AC1725" s="4047"/>
    </row>
    <row r="1726" spans="1:117" ht="15" customHeight="1" x14ac:dyDescent="0.25">
      <c r="A1726" s="2093" t="s">
        <v>110</v>
      </c>
      <c r="B1726" s="550"/>
      <c r="C1726" s="266">
        <v>150</v>
      </c>
      <c r="D1726" s="53">
        <f t="shared" si="2028"/>
        <v>113</v>
      </c>
      <c r="E1726" s="266">
        <v>16</v>
      </c>
      <c r="F1726" s="266">
        <f t="shared" si="2029"/>
        <v>14.159292035398231</v>
      </c>
      <c r="G1726" s="266"/>
      <c r="H1726" s="266"/>
      <c r="I1726" s="266"/>
      <c r="J1726" s="266"/>
      <c r="K1726" s="266"/>
      <c r="L1726" s="266"/>
      <c r="M1726" s="266"/>
      <c r="N1726" s="266"/>
      <c r="O1726" s="1410"/>
      <c r="P1726" s="1410"/>
      <c r="Q1726" s="1410"/>
      <c r="R1726" s="1410"/>
      <c r="S1726" s="1410"/>
      <c r="T1726" s="1410"/>
      <c r="U1726" s="1410"/>
      <c r="V1726" s="1410"/>
      <c r="W1726" s="1410"/>
      <c r="X1726" s="2923"/>
      <c r="Y1726" s="216"/>
      <c r="Z1726" s="216"/>
      <c r="AA1726" s="216"/>
      <c r="AB1726" s="4161"/>
      <c r="AC1726" s="4047"/>
    </row>
    <row r="1727" spans="1:117" ht="15" customHeight="1" thickBot="1" x14ac:dyDescent="0.3">
      <c r="A1727" s="2094" t="s">
        <v>40</v>
      </c>
      <c r="B1727" s="1989"/>
      <c r="C1727" s="8">
        <v>300</v>
      </c>
      <c r="D1727" s="65">
        <f t="shared" si="2028"/>
        <v>225</v>
      </c>
      <c r="E1727" s="8">
        <v>4</v>
      </c>
      <c r="F1727" s="8">
        <f t="shared" si="2029"/>
        <v>1.7777777777777777</v>
      </c>
      <c r="G1727" s="8"/>
      <c r="H1727" s="8"/>
      <c r="I1727" s="8"/>
      <c r="J1727" s="8"/>
      <c r="K1727" s="8"/>
      <c r="L1727" s="8"/>
      <c r="M1727" s="8"/>
      <c r="N1727" s="8"/>
      <c r="O1727" s="1412"/>
      <c r="P1727" s="1412"/>
      <c r="Q1727" s="1412"/>
      <c r="R1727" s="1412"/>
      <c r="S1727" s="1412"/>
      <c r="T1727" s="1412"/>
      <c r="U1727" s="1412"/>
      <c r="V1727" s="1412"/>
      <c r="W1727" s="1412"/>
      <c r="X1727" s="2924"/>
      <c r="Y1727" s="2937"/>
      <c r="Z1727" s="2937"/>
      <c r="AA1727" s="2937"/>
      <c r="AB1727" s="4162"/>
      <c r="AC1727" s="4053"/>
    </row>
    <row r="1728" spans="1:117" ht="15" customHeight="1" thickBot="1" x14ac:dyDescent="0.3">
      <c r="A1728" s="451" t="s">
        <v>18</v>
      </c>
      <c r="B1728" s="2031"/>
      <c r="C1728" s="990"/>
      <c r="D1728" s="990"/>
      <c r="E1728" s="990"/>
      <c r="F1728" s="990"/>
      <c r="G1728" s="990"/>
      <c r="H1728" s="990"/>
      <c r="I1728" s="990"/>
      <c r="J1728" s="990"/>
      <c r="K1728" s="990"/>
      <c r="L1728" s="990"/>
      <c r="M1728" s="990"/>
      <c r="N1728" s="990"/>
      <c r="O1728" s="770">
        <f t="shared" ref="O1728:T1728" si="2030">SUM(O1720)</f>
        <v>777.8463999999999</v>
      </c>
      <c r="P1728" s="770">
        <f t="shared" si="2030"/>
        <v>777.8463999999999</v>
      </c>
      <c r="Q1728" s="770">
        <f t="shared" si="2030"/>
        <v>777.8463999999999</v>
      </c>
      <c r="R1728" s="770">
        <f t="shared" si="2030"/>
        <v>777.8463999999999</v>
      </c>
      <c r="S1728" s="770">
        <f t="shared" si="2030"/>
        <v>777.8463999999999</v>
      </c>
      <c r="T1728" s="770">
        <f t="shared" si="2030"/>
        <v>642.8927000000001</v>
      </c>
      <c r="U1728" s="770">
        <f t="shared" ref="U1728:V1728" si="2031">SUM(U1720)</f>
        <v>642.8927000000001</v>
      </c>
      <c r="V1728" s="770">
        <f t="shared" si="2031"/>
        <v>642.8927000000001</v>
      </c>
      <c r="W1728" s="770">
        <f t="shared" ref="W1728" si="2032">SUM(W1720)</f>
        <v>642.8927000000001</v>
      </c>
      <c r="X1728" s="2928">
        <f t="shared" ref="X1728:AB1728" si="2033">SUM(X1720)</f>
        <v>506.26840000000004</v>
      </c>
      <c r="Y1728" s="2941">
        <f t="shared" si="2033"/>
        <v>78.721679999999992</v>
      </c>
      <c r="Z1728" s="2941">
        <f t="shared" si="2033"/>
        <v>-427.54672000000005</v>
      </c>
      <c r="AA1728" s="2941">
        <f t="shared" si="2033"/>
        <v>0</v>
      </c>
      <c r="AB1728" s="4166">
        <f t="shared" si="2033"/>
        <v>78.721679999999992</v>
      </c>
      <c r="AC1728" s="4049">
        <f t="shared" ref="AC1728" si="2034">SUM(AC1720)</f>
        <v>0</v>
      </c>
    </row>
    <row r="1729" spans="1:117" ht="15" customHeight="1" x14ac:dyDescent="0.25">
      <c r="A1729" s="266"/>
      <c r="B1729" s="550"/>
      <c r="C1729" s="266"/>
      <c r="D1729" s="266"/>
      <c r="E1729" s="266"/>
      <c r="F1729" s="266"/>
      <c r="G1729" s="266"/>
      <c r="H1729" s="266"/>
      <c r="I1729" s="266"/>
      <c r="J1729" s="266"/>
      <c r="K1729" s="266"/>
      <c r="L1729" s="266"/>
      <c r="M1729" s="266"/>
      <c r="N1729" s="266"/>
      <c r="O1729" s="1411"/>
      <c r="P1729" s="1411"/>
      <c r="Q1729" s="1411"/>
      <c r="R1729" s="1411"/>
      <c r="S1729" s="1411"/>
      <c r="T1729" s="1411"/>
      <c r="U1729" s="1411"/>
      <c r="V1729" s="1411"/>
      <c r="W1729" s="1411"/>
      <c r="X1729" s="2926"/>
      <c r="Y1729" s="2940"/>
      <c r="Z1729" s="2940"/>
      <c r="AA1729" s="2940"/>
      <c r="AB1729" s="4164"/>
      <c r="AC1729" s="4047"/>
    </row>
    <row r="1730" spans="1:117" ht="15" customHeight="1" x14ac:dyDescent="0.25">
      <c r="A1730" s="2686" t="s">
        <v>627</v>
      </c>
      <c r="B1730" s="550"/>
      <c r="C1730" s="266"/>
      <c r="D1730" s="266"/>
      <c r="E1730" s="266"/>
      <c r="F1730" s="266"/>
      <c r="G1730" s="266"/>
      <c r="H1730" s="266"/>
      <c r="I1730" s="266"/>
      <c r="J1730" s="266"/>
      <c r="K1730" s="266"/>
      <c r="L1730" s="266"/>
      <c r="M1730" s="266"/>
      <c r="N1730" s="266"/>
      <c r="O1730" s="1410"/>
      <c r="P1730" s="1410"/>
      <c r="Q1730" s="1410"/>
      <c r="R1730" s="1410"/>
      <c r="S1730" s="1410"/>
      <c r="T1730" s="1410"/>
      <c r="U1730" s="1410"/>
      <c r="V1730" s="1410"/>
      <c r="W1730" s="1410"/>
      <c r="X1730" s="2923"/>
      <c r="Y1730" s="216"/>
      <c r="Z1730" s="216"/>
      <c r="AA1730" s="216"/>
      <c r="AB1730" s="4161"/>
      <c r="AC1730" s="4047"/>
    </row>
    <row r="1731" spans="1:117" ht="15" customHeight="1" x14ac:dyDescent="0.25">
      <c r="A1731" s="498" t="s">
        <v>184</v>
      </c>
      <c r="B1731" s="550"/>
      <c r="C1731" s="266"/>
      <c r="D1731" s="266"/>
      <c r="E1731" s="266"/>
      <c r="F1731" s="266"/>
      <c r="G1731" s="266"/>
      <c r="H1731" s="266"/>
      <c r="I1731" s="266"/>
      <c r="J1731" s="266"/>
      <c r="K1731" s="266"/>
      <c r="L1731" s="266"/>
      <c r="M1731" s="266"/>
      <c r="N1731" s="266"/>
      <c r="O1731" s="1410"/>
      <c r="P1731" s="1410"/>
      <c r="Q1731" s="1410"/>
      <c r="R1731" s="1410"/>
      <c r="S1731" s="1410"/>
      <c r="T1731" s="1410"/>
      <c r="U1731" s="1410"/>
      <c r="V1731" s="1410"/>
      <c r="W1731" s="1410"/>
      <c r="X1731" s="2923"/>
      <c r="Y1731" s="216"/>
      <c r="Z1731" s="216"/>
      <c r="AA1731" s="216"/>
      <c r="AB1731" s="4161"/>
      <c r="AC1731" s="4047"/>
    </row>
    <row r="1732" spans="1:117" ht="15" customHeight="1" x14ac:dyDescent="0.25">
      <c r="A1732" s="3732" t="s">
        <v>229</v>
      </c>
      <c r="B1732" s="550"/>
      <c r="C1732" s="266"/>
      <c r="D1732" s="266"/>
      <c r="E1732" s="266"/>
      <c r="F1732" s="266"/>
      <c r="G1732" s="266"/>
      <c r="H1732" s="266"/>
      <c r="I1732" s="266"/>
      <c r="J1732" s="266"/>
      <c r="K1732" s="266"/>
      <c r="L1732" s="266"/>
      <c r="M1732" s="266"/>
      <c r="N1732" s="266"/>
      <c r="O1732" s="1410"/>
      <c r="P1732" s="1410"/>
      <c r="Q1732" s="1410"/>
      <c r="R1732" s="1410"/>
      <c r="S1732" s="1410"/>
      <c r="T1732" s="1410"/>
      <c r="U1732" s="1410"/>
      <c r="V1732" s="1410"/>
      <c r="W1732" s="1410"/>
      <c r="X1732" s="2923"/>
      <c r="Y1732" s="216"/>
      <c r="Z1732" s="216"/>
      <c r="AA1732" s="216"/>
      <c r="AB1732" s="4161"/>
      <c r="AC1732" s="4047"/>
    </row>
    <row r="1733" spans="1:117" ht="15" customHeight="1" x14ac:dyDescent="0.25">
      <c r="A1733" s="3732" t="s">
        <v>587</v>
      </c>
      <c r="B1733" s="550"/>
      <c r="C1733" s="266"/>
      <c r="D1733" s="266"/>
      <c r="E1733" s="266"/>
      <c r="F1733" s="266"/>
      <c r="G1733" s="266"/>
      <c r="H1733" s="266"/>
      <c r="I1733" s="266"/>
      <c r="J1733" s="266"/>
      <c r="K1733" s="266"/>
      <c r="L1733" s="266"/>
      <c r="M1733" s="266"/>
      <c r="N1733" s="266"/>
      <c r="O1733" s="1410"/>
      <c r="P1733" s="1410"/>
      <c r="Q1733" s="1410"/>
      <c r="R1733" s="1410"/>
      <c r="S1733" s="1410"/>
      <c r="T1733" s="1410"/>
      <c r="U1733" s="1410"/>
      <c r="V1733" s="1410"/>
      <c r="W1733" s="1410"/>
      <c r="X1733" s="2923"/>
      <c r="Y1733" s="216"/>
      <c r="Z1733" s="216"/>
      <c r="AA1733" s="216"/>
      <c r="AB1733" s="4161"/>
      <c r="AC1733" s="4047"/>
    </row>
    <row r="1734" spans="1:117" ht="15" customHeight="1" x14ac:dyDescent="0.25">
      <c r="A1734" s="3732" t="s">
        <v>171</v>
      </c>
      <c r="B1734" s="550"/>
      <c r="C1734" s="266">
        <v>70</v>
      </c>
      <c r="D1734" s="266">
        <f t="shared" ref="D1734" si="2035">ROUND(C1734/12*$A$4,0)</f>
        <v>53</v>
      </c>
      <c r="E1734" s="266">
        <v>2</v>
      </c>
      <c r="F1734" s="266">
        <f>E1734/D1734*100</f>
        <v>3.7735849056603774</v>
      </c>
      <c r="G1734" s="266"/>
      <c r="H1734" s="266"/>
      <c r="I1734" s="266"/>
      <c r="J1734" s="266"/>
      <c r="K1734" s="266"/>
      <c r="L1734" s="266"/>
      <c r="M1734" s="266"/>
      <c r="N1734" s="266"/>
      <c r="O1734" s="1410"/>
      <c r="P1734" s="1410"/>
      <c r="Q1734" s="1410"/>
      <c r="R1734" s="1410"/>
      <c r="S1734" s="1410"/>
      <c r="T1734" s="1410"/>
      <c r="U1734" s="1410"/>
      <c r="V1734" s="1410"/>
      <c r="W1734" s="1410"/>
      <c r="X1734" s="2923"/>
      <c r="Y1734" s="216"/>
      <c r="Z1734" s="216"/>
      <c r="AA1734" s="216"/>
      <c r="AB1734" s="4161"/>
      <c r="AC1734" s="4047"/>
    </row>
    <row r="1735" spans="1:117" ht="15" customHeight="1" x14ac:dyDescent="0.25">
      <c r="A1735" s="3732" t="s">
        <v>533</v>
      </c>
      <c r="B1735" s="550"/>
      <c r="C1735" s="266"/>
      <c r="D1735" s="266"/>
      <c r="E1735" s="266"/>
      <c r="F1735" s="266"/>
      <c r="G1735" s="266"/>
      <c r="H1735" s="266"/>
      <c r="I1735" s="266"/>
      <c r="J1735" s="266"/>
      <c r="K1735" s="266"/>
      <c r="L1735" s="266"/>
      <c r="M1735" s="266"/>
      <c r="N1735" s="266"/>
      <c r="O1735" s="1410"/>
      <c r="P1735" s="1410"/>
      <c r="Q1735" s="1410"/>
      <c r="R1735" s="1410"/>
      <c r="S1735" s="1410"/>
      <c r="T1735" s="1410"/>
      <c r="U1735" s="1410"/>
      <c r="V1735" s="1410"/>
      <c r="W1735" s="1410"/>
      <c r="X1735" s="2923"/>
      <c r="Y1735" s="216"/>
      <c r="Z1735" s="216"/>
      <c r="AA1735" s="216"/>
      <c r="AB1735" s="4161"/>
      <c r="AC1735" s="4047"/>
    </row>
    <row r="1736" spans="1:117" ht="15" customHeight="1" x14ac:dyDescent="0.25">
      <c r="A1736" s="3732" t="s">
        <v>172</v>
      </c>
      <c r="B1736" s="1989"/>
      <c r="C1736" s="8"/>
      <c r="D1736" s="8"/>
      <c r="E1736" s="8"/>
      <c r="F1736" s="8"/>
      <c r="G1736" s="8"/>
      <c r="H1736" s="8"/>
      <c r="I1736" s="8"/>
      <c r="J1736" s="8"/>
      <c r="K1736" s="8"/>
      <c r="L1736" s="8"/>
      <c r="M1736" s="8"/>
      <c r="N1736" s="8"/>
      <c r="O1736" s="1412"/>
      <c r="P1736" s="1412"/>
      <c r="Q1736" s="1412"/>
      <c r="R1736" s="1412"/>
      <c r="S1736" s="1412"/>
      <c r="T1736" s="1412"/>
      <c r="U1736" s="1412"/>
      <c r="V1736" s="1412"/>
      <c r="W1736" s="1412"/>
      <c r="X1736" s="2924"/>
      <c r="Y1736" s="2937"/>
      <c r="Z1736" s="2937"/>
      <c r="AA1736" s="2937"/>
      <c r="AB1736" s="4162"/>
      <c r="AC1736" s="4053"/>
    </row>
    <row r="1737" spans="1:117" s="31" customFormat="1" ht="15" customHeight="1" x14ac:dyDescent="0.25">
      <c r="A1737" s="133" t="s">
        <v>181</v>
      </c>
      <c r="B1737" s="2028"/>
      <c r="C1737" s="17">
        <f>SUM(C1734*3.2)</f>
        <v>224</v>
      </c>
      <c r="D1737" s="17">
        <f>SUM(D1734*3.2)</f>
        <v>169.60000000000002</v>
      </c>
      <c r="E1737" s="17">
        <f t="shared" ref="E1737" si="2036">SUM(E1734*3.2)</f>
        <v>6.4</v>
      </c>
      <c r="F1737" s="21">
        <f>E1737/D1737*100</f>
        <v>3.7735849056603774</v>
      </c>
      <c r="G1737" s="17"/>
      <c r="H1737" s="17"/>
      <c r="I1737" s="17"/>
      <c r="J1737" s="17"/>
      <c r="K1737" s="17"/>
      <c r="L1737" s="17"/>
      <c r="M1737" s="17"/>
      <c r="N1737" s="17"/>
      <c r="O1737" s="567">
        <v>669.64200000000005</v>
      </c>
      <c r="P1737" s="567">
        <v>669.64200000000005</v>
      </c>
      <c r="Q1737" s="567">
        <v>669.64200000000005</v>
      </c>
      <c r="R1737" s="567">
        <v>669.64200000000005</v>
      </c>
      <c r="S1737" s="567">
        <v>669.64200000000005</v>
      </c>
      <c r="T1737" s="567">
        <v>575.14260000000002</v>
      </c>
      <c r="U1737" s="567">
        <v>575.14260000000002</v>
      </c>
      <c r="V1737" s="567">
        <v>575.14260000000002</v>
      </c>
      <c r="W1737" s="567">
        <v>575.14260000000002</v>
      </c>
      <c r="X1737" s="2925">
        <f>O1737/12*$A$4+(P1737-O1737)/11*8+(Q1737-P1737)/10*7+(R1737-Q1737)/9*6+(S1737-R1737)/8*5+(T1737-S1737)/7*4+(U1737-T1737)/6*3+(V1737-U1737)/5*2+(W1737-V1737)/4*1</f>
        <v>448.23184285714285</v>
      </c>
      <c r="Y1737" s="1603">
        <f t="shared" ref="Y1737" si="2037">AB1737-AA1737</f>
        <v>50.630459999999992</v>
      </c>
      <c r="Z1737" s="1603">
        <f t="shared" ref="Z1737" si="2038">Y1737-X1737</f>
        <v>-397.60138285714288</v>
      </c>
      <c r="AA1737" s="1603">
        <v>0</v>
      </c>
      <c r="AB1737" s="4163">
        <v>50.630459999999992</v>
      </c>
      <c r="AC1737" s="4000"/>
      <c r="AD1737" s="2086"/>
      <c r="AE1737" s="2086"/>
      <c r="AF1737" s="2086"/>
      <c r="AG1737" s="2086"/>
      <c r="AH1737" s="2086"/>
      <c r="AI1737" s="2086"/>
      <c r="AJ1737" s="2086"/>
      <c r="AK1737" s="2086"/>
      <c r="AL1737" s="2086"/>
      <c r="AM1737" s="2086"/>
      <c r="AN1737" s="2086"/>
      <c r="AO1737" s="2086"/>
      <c r="AP1737" s="2086"/>
      <c r="AQ1737" s="2086"/>
      <c r="AR1737" s="2086"/>
      <c r="AS1737" s="2086"/>
      <c r="AT1737" s="2086"/>
      <c r="AU1737" s="2086"/>
      <c r="AV1737" s="2086"/>
      <c r="AW1737" s="2086"/>
      <c r="AX1737" s="2086"/>
      <c r="AY1737" s="2086"/>
      <c r="AZ1737" s="2086"/>
      <c r="BA1737" s="2086"/>
      <c r="BB1737" s="2086"/>
      <c r="BC1737" s="2086"/>
      <c r="BD1737" s="2086"/>
      <c r="BE1737" s="2086"/>
      <c r="BF1737" s="2086"/>
      <c r="BG1737" s="2086"/>
      <c r="BH1737" s="2086"/>
      <c r="BI1737" s="2086"/>
      <c r="BJ1737" s="2086"/>
      <c r="BK1737" s="2086"/>
      <c r="BL1737" s="2086"/>
      <c r="BM1737" s="2086"/>
      <c r="BN1737" s="2086"/>
      <c r="BO1737" s="2086"/>
      <c r="BP1737" s="2086"/>
      <c r="BQ1737" s="2086"/>
      <c r="BR1737" s="2086"/>
      <c r="BS1737" s="2086"/>
      <c r="BT1737" s="2086"/>
      <c r="BU1737" s="2086"/>
      <c r="BV1737" s="2086"/>
      <c r="BW1737" s="2086"/>
      <c r="BX1737" s="2086"/>
      <c r="BY1737" s="2086"/>
      <c r="BZ1737" s="2086"/>
      <c r="CA1737" s="2086"/>
      <c r="CB1737" s="2086"/>
      <c r="CC1737" s="2086"/>
      <c r="CD1737" s="2086"/>
      <c r="CE1737" s="2086"/>
      <c r="CF1737" s="2086"/>
      <c r="CG1737" s="2086"/>
      <c r="CH1737" s="2086"/>
      <c r="CI1737" s="2086"/>
      <c r="CJ1737" s="2086"/>
      <c r="CK1737" s="2086"/>
      <c r="CL1737" s="2086"/>
      <c r="CM1737" s="2086"/>
      <c r="CN1737" s="2086"/>
      <c r="CO1737" s="2086"/>
      <c r="CP1737" s="2086"/>
      <c r="CQ1737" s="2086"/>
      <c r="CR1737" s="2086"/>
      <c r="CS1737" s="2086"/>
      <c r="CT1737" s="2086"/>
      <c r="CU1737" s="2086"/>
      <c r="CV1737" s="2086"/>
      <c r="CW1737" s="2086"/>
      <c r="CX1737" s="2086"/>
      <c r="CY1737" s="2086"/>
      <c r="CZ1737" s="2086"/>
      <c r="DA1737" s="2086"/>
      <c r="DB1737" s="2086"/>
      <c r="DC1737" s="2086"/>
      <c r="DD1737" s="2086"/>
      <c r="DE1737" s="2086"/>
      <c r="DF1737" s="2086"/>
      <c r="DG1737" s="2086"/>
      <c r="DH1737" s="2086"/>
      <c r="DI1737" s="2086"/>
      <c r="DJ1737" s="2086"/>
      <c r="DK1737" s="2086"/>
      <c r="DL1737" s="2086"/>
      <c r="DM1737" s="2086"/>
    </row>
    <row r="1738" spans="1:117" ht="15" customHeight="1" x14ac:dyDescent="0.25">
      <c r="A1738" s="2089" t="s">
        <v>174</v>
      </c>
      <c r="B1738" s="550"/>
      <c r="C1738" s="266"/>
      <c r="D1738" s="266"/>
      <c r="E1738" s="266"/>
      <c r="F1738" s="266"/>
      <c r="G1738" s="266"/>
      <c r="H1738" s="266"/>
      <c r="I1738" s="266"/>
      <c r="J1738" s="266"/>
      <c r="K1738" s="266"/>
      <c r="L1738" s="266"/>
      <c r="M1738" s="266"/>
      <c r="N1738" s="266"/>
      <c r="O1738" s="1411"/>
      <c r="P1738" s="1411"/>
      <c r="Q1738" s="1411"/>
      <c r="R1738" s="1411"/>
      <c r="S1738" s="1411"/>
      <c r="T1738" s="1411"/>
      <c r="U1738" s="1411"/>
      <c r="V1738" s="1411"/>
      <c r="W1738" s="1411"/>
      <c r="X1738" s="2926"/>
      <c r="Y1738" s="2940"/>
      <c r="Z1738" s="2940"/>
      <c r="AA1738" s="2940"/>
      <c r="AB1738" s="4164"/>
      <c r="AC1738" s="4047"/>
    </row>
    <row r="1739" spans="1:117" ht="29.25" customHeight="1" thickBot="1" x14ac:dyDescent="0.3">
      <c r="A1739" s="574" t="s">
        <v>227</v>
      </c>
      <c r="B1739" s="1989"/>
      <c r="C1739" s="8">
        <v>180</v>
      </c>
      <c r="D1739" s="8">
        <f t="shared" ref="D1739" si="2039">ROUND(C1739/12*$A$4,0)</f>
        <v>135</v>
      </c>
      <c r="E1739" s="8">
        <v>18</v>
      </c>
      <c r="F1739" s="8">
        <f>E1739/D1739*100</f>
        <v>13.333333333333334</v>
      </c>
      <c r="G1739" s="8"/>
      <c r="H1739" s="8"/>
      <c r="I1739" s="8"/>
      <c r="J1739" s="8"/>
      <c r="K1739" s="8"/>
      <c r="L1739" s="8"/>
      <c r="M1739" s="8"/>
      <c r="N1739" s="8"/>
      <c r="O1739" s="1412"/>
      <c r="P1739" s="1412"/>
      <c r="Q1739" s="1412"/>
      <c r="R1739" s="1412"/>
      <c r="S1739" s="1412"/>
      <c r="T1739" s="1412"/>
      <c r="U1739" s="1412"/>
      <c r="V1739" s="1412"/>
      <c r="W1739" s="1412"/>
      <c r="X1739" s="2924"/>
      <c r="Y1739" s="2937"/>
      <c r="Z1739" s="2937"/>
      <c r="AA1739" s="2937"/>
      <c r="AB1739" s="4162"/>
      <c r="AC1739" s="4053"/>
    </row>
    <row r="1740" spans="1:117" ht="15" customHeight="1" thickBot="1" x14ac:dyDescent="0.3">
      <c r="A1740" s="451" t="s">
        <v>18</v>
      </c>
      <c r="B1740" s="2031"/>
      <c r="C1740" s="990"/>
      <c r="D1740" s="990"/>
      <c r="E1740" s="990"/>
      <c r="F1740" s="990"/>
      <c r="G1740" s="990"/>
      <c r="H1740" s="990"/>
      <c r="I1740" s="990"/>
      <c r="J1740" s="990"/>
      <c r="K1740" s="990"/>
      <c r="L1740" s="990"/>
      <c r="M1740" s="990"/>
      <c r="N1740" s="990"/>
      <c r="O1740" s="770">
        <f t="shared" ref="O1740:T1740" si="2040">SUM(O1737)</f>
        <v>669.64200000000005</v>
      </c>
      <c r="P1740" s="770">
        <f t="shared" si="2040"/>
        <v>669.64200000000005</v>
      </c>
      <c r="Q1740" s="770">
        <f t="shared" si="2040"/>
        <v>669.64200000000005</v>
      </c>
      <c r="R1740" s="770">
        <f t="shared" si="2040"/>
        <v>669.64200000000005</v>
      </c>
      <c r="S1740" s="770">
        <f t="shared" si="2040"/>
        <v>669.64200000000005</v>
      </c>
      <c r="T1740" s="770">
        <f t="shared" si="2040"/>
        <v>575.14260000000002</v>
      </c>
      <c r="U1740" s="770">
        <f t="shared" ref="U1740:V1740" si="2041">SUM(U1737)</f>
        <v>575.14260000000002</v>
      </c>
      <c r="V1740" s="770">
        <f t="shared" si="2041"/>
        <v>575.14260000000002</v>
      </c>
      <c r="W1740" s="770">
        <f t="shared" ref="W1740" si="2042">SUM(W1737)</f>
        <v>575.14260000000002</v>
      </c>
      <c r="X1740" s="2928">
        <f t="shared" ref="X1740:AB1740" si="2043">SUM(X1737)</f>
        <v>448.23184285714285</v>
      </c>
      <c r="Y1740" s="2941">
        <f t="shared" si="2043"/>
        <v>50.630459999999992</v>
      </c>
      <c r="Z1740" s="2941">
        <f t="shared" si="2043"/>
        <v>-397.60138285714288</v>
      </c>
      <c r="AA1740" s="2941">
        <f t="shared" si="2043"/>
        <v>0</v>
      </c>
      <c r="AB1740" s="4166">
        <f t="shared" si="2043"/>
        <v>50.630459999999992</v>
      </c>
      <c r="AC1740" s="4049">
        <f t="shared" ref="AC1740" si="2044">SUM(AC1737)</f>
        <v>0</v>
      </c>
    </row>
    <row r="1741" spans="1:117" ht="15" customHeight="1" x14ac:dyDescent="0.25">
      <c r="A1741" s="266"/>
      <c r="B1741" s="550"/>
      <c r="C1741" s="266"/>
      <c r="D1741" s="266"/>
      <c r="E1741" s="266"/>
      <c r="F1741" s="266"/>
      <c r="G1741" s="266"/>
      <c r="H1741" s="266"/>
      <c r="I1741" s="266"/>
      <c r="J1741" s="266"/>
      <c r="K1741" s="266"/>
      <c r="L1741" s="266"/>
      <c r="M1741" s="266"/>
      <c r="N1741" s="266"/>
      <c r="O1741" s="1411"/>
      <c r="P1741" s="1411"/>
      <c r="Q1741" s="1411"/>
      <c r="R1741" s="1411"/>
      <c r="S1741" s="1411"/>
      <c r="T1741" s="1411"/>
      <c r="U1741" s="1411"/>
      <c r="V1741" s="1411"/>
      <c r="W1741" s="1411"/>
      <c r="X1741" s="2926"/>
      <c r="Y1741" s="2940"/>
      <c r="Z1741" s="2940"/>
      <c r="AA1741" s="2940"/>
      <c r="AB1741" s="4164"/>
      <c r="AC1741" s="4047"/>
    </row>
    <row r="1742" spans="1:117" ht="37.5" customHeight="1" x14ac:dyDescent="0.25">
      <c r="A1742" s="2680" t="s">
        <v>628</v>
      </c>
      <c r="B1742" s="550"/>
      <c r="C1742" s="266"/>
      <c r="D1742" s="266"/>
      <c r="E1742" s="266"/>
      <c r="F1742" s="266"/>
      <c r="G1742" s="266"/>
      <c r="H1742" s="266"/>
      <c r="I1742" s="266"/>
      <c r="J1742" s="266"/>
      <c r="K1742" s="266"/>
      <c r="L1742" s="266"/>
      <c r="M1742" s="266"/>
      <c r="N1742" s="266"/>
      <c r="O1742" s="1410"/>
      <c r="P1742" s="1410"/>
      <c r="Q1742" s="1410"/>
      <c r="R1742" s="1410"/>
      <c r="S1742" s="1410"/>
      <c r="T1742" s="1410"/>
      <c r="U1742" s="1410"/>
      <c r="V1742" s="1410"/>
      <c r="W1742" s="1410"/>
      <c r="X1742" s="2923"/>
      <c r="Y1742" s="216"/>
      <c r="Z1742" s="216"/>
      <c r="AA1742" s="216"/>
      <c r="AB1742" s="4161"/>
      <c r="AC1742" s="4047"/>
    </row>
    <row r="1743" spans="1:117" ht="15" customHeight="1" x14ac:dyDescent="0.25">
      <c r="A1743" s="498" t="s">
        <v>184</v>
      </c>
      <c r="B1743" s="550"/>
      <c r="C1743" s="266"/>
      <c r="D1743" s="266"/>
      <c r="E1743" s="266"/>
      <c r="F1743" s="266"/>
      <c r="G1743" s="266"/>
      <c r="H1743" s="266"/>
      <c r="I1743" s="266"/>
      <c r="J1743" s="266"/>
      <c r="K1743" s="266"/>
      <c r="L1743" s="266"/>
      <c r="M1743" s="266"/>
      <c r="N1743" s="266"/>
      <c r="O1743" s="1410"/>
      <c r="P1743" s="1410"/>
      <c r="Q1743" s="1410"/>
      <c r="R1743" s="1410"/>
      <c r="S1743" s="1410"/>
      <c r="T1743" s="1410"/>
      <c r="U1743" s="1410"/>
      <c r="V1743" s="1410"/>
      <c r="W1743" s="1410"/>
      <c r="X1743" s="2923"/>
      <c r="Y1743" s="216"/>
      <c r="Z1743" s="216"/>
      <c r="AA1743" s="216"/>
      <c r="AB1743" s="4161"/>
      <c r="AC1743" s="4047"/>
    </row>
    <row r="1744" spans="1:117" ht="15" customHeight="1" x14ac:dyDescent="0.25">
      <c r="A1744" s="3732" t="s">
        <v>229</v>
      </c>
      <c r="B1744" s="550"/>
      <c r="C1744" s="266">
        <f>SUM(C1745)</f>
        <v>400</v>
      </c>
      <c r="D1744" s="266">
        <f t="shared" ref="D1744:E1744" si="2045">SUM(D1745)</f>
        <v>300</v>
      </c>
      <c r="E1744" s="266">
        <f t="shared" si="2045"/>
        <v>1</v>
      </c>
      <c r="F1744" s="266">
        <f>E1744/D1744*100</f>
        <v>0.33333333333333337</v>
      </c>
      <c r="G1744" s="266"/>
      <c r="H1744" s="266"/>
      <c r="I1744" s="266"/>
      <c r="J1744" s="266"/>
      <c r="K1744" s="266"/>
      <c r="L1744" s="266"/>
      <c r="M1744" s="266"/>
      <c r="N1744" s="266"/>
      <c r="O1744" s="1410"/>
      <c r="P1744" s="1410"/>
      <c r="Q1744" s="1410"/>
      <c r="R1744" s="1410"/>
      <c r="S1744" s="1410"/>
      <c r="T1744" s="1410"/>
      <c r="U1744" s="1410"/>
      <c r="V1744" s="1410"/>
      <c r="W1744" s="1410"/>
      <c r="X1744" s="2923"/>
      <c r="Y1744" s="216"/>
      <c r="Z1744" s="216"/>
      <c r="AA1744" s="216"/>
      <c r="AB1744" s="4161"/>
      <c r="AC1744" s="4047"/>
    </row>
    <row r="1745" spans="1:117" ht="15" customHeight="1" x14ac:dyDescent="0.25">
      <c r="A1745" s="3732" t="s">
        <v>587</v>
      </c>
      <c r="B1745" s="550"/>
      <c r="C1745" s="266">
        <v>400</v>
      </c>
      <c r="D1745" s="266">
        <f t="shared" ref="D1745:D1746" si="2046">ROUND(C1745/12*$A$4,0)</f>
        <v>300</v>
      </c>
      <c r="E1745" s="266">
        <v>1</v>
      </c>
      <c r="F1745" s="266">
        <f>E1745/D1745*100</f>
        <v>0.33333333333333337</v>
      </c>
      <c r="G1745" s="266"/>
      <c r="H1745" s="266"/>
      <c r="I1745" s="266"/>
      <c r="J1745" s="266"/>
      <c r="K1745" s="266"/>
      <c r="L1745" s="266"/>
      <c r="M1745" s="266"/>
      <c r="N1745" s="266"/>
      <c r="O1745" s="1410"/>
      <c r="P1745" s="1410"/>
      <c r="Q1745" s="1410"/>
      <c r="R1745" s="1410"/>
      <c r="S1745" s="1410"/>
      <c r="T1745" s="1410"/>
      <c r="U1745" s="1410"/>
      <c r="V1745" s="1410"/>
      <c r="W1745" s="1410"/>
      <c r="X1745" s="2923"/>
      <c r="Y1745" s="216"/>
      <c r="Z1745" s="216"/>
      <c r="AA1745" s="216"/>
      <c r="AB1745" s="4161"/>
      <c r="AC1745" s="4047"/>
    </row>
    <row r="1746" spans="1:117" ht="15" customHeight="1" x14ac:dyDescent="0.25">
      <c r="A1746" s="3732" t="s">
        <v>171</v>
      </c>
      <c r="B1746" s="550"/>
      <c r="C1746" s="266">
        <v>450</v>
      </c>
      <c r="D1746" s="266">
        <f t="shared" si="2046"/>
        <v>338</v>
      </c>
      <c r="E1746" s="266">
        <v>60</v>
      </c>
      <c r="F1746" s="266">
        <f>E1746/D1746*100</f>
        <v>17.751479289940828</v>
      </c>
      <c r="G1746" s="266"/>
      <c r="H1746" s="266"/>
      <c r="I1746" s="266"/>
      <c r="J1746" s="266"/>
      <c r="K1746" s="266"/>
      <c r="L1746" s="266"/>
      <c r="M1746" s="266"/>
      <c r="N1746" s="266"/>
      <c r="O1746" s="1410"/>
      <c r="P1746" s="1410"/>
      <c r="Q1746" s="1410"/>
      <c r="R1746" s="1410"/>
      <c r="S1746" s="1410"/>
      <c r="T1746" s="1410"/>
      <c r="U1746" s="1410"/>
      <c r="V1746" s="1410"/>
      <c r="W1746" s="1410"/>
      <c r="X1746" s="2923"/>
      <c r="Y1746" s="216"/>
      <c r="Z1746" s="216"/>
      <c r="AA1746" s="216"/>
      <c r="AB1746" s="4161"/>
      <c r="AC1746" s="4047"/>
    </row>
    <row r="1747" spans="1:117" ht="15" customHeight="1" x14ac:dyDescent="0.25">
      <c r="A1747" s="3732" t="s">
        <v>533</v>
      </c>
      <c r="B1747" s="550"/>
      <c r="C1747" s="266"/>
      <c r="D1747" s="266"/>
      <c r="E1747" s="266"/>
      <c r="F1747" s="266"/>
      <c r="G1747" s="266"/>
      <c r="H1747" s="266"/>
      <c r="I1747" s="266"/>
      <c r="J1747" s="266"/>
      <c r="K1747" s="266"/>
      <c r="L1747" s="266"/>
      <c r="M1747" s="266"/>
      <c r="N1747" s="266"/>
      <c r="O1747" s="1410"/>
      <c r="P1747" s="1410"/>
      <c r="Q1747" s="1410"/>
      <c r="R1747" s="1410"/>
      <c r="S1747" s="1410"/>
      <c r="T1747" s="1410"/>
      <c r="U1747" s="1410"/>
      <c r="V1747" s="1410"/>
      <c r="W1747" s="1410"/>
      <c r="X1747" s="2923"/>
      <c r="Y1747" s="216"/>
      <c r="Z1747" s="216"/>
      <c r="AA1747" s="216"/>
      <c r="AB1747" s="4161"/>
      <c r="AC1747" s="4047"/>
    </row>
    <row r="1748" spans="1:117" ht="15" customHeight="1" x14ac:dyDescent="0.25">
      <c r="A1748" s="3732" t="s">
        <v>172</v>
      </c>
      <c r="B1748" s="1989"/>
      <c r="C1748" s="8"/>
      <c r="D1748" s="8"/>
      <c r="E1748" s="8"/>
      <c r="F1748" s="8"/>
      <c r="G1748" s="8"/>
      <c r="H1748" s="8"/>
      <c r="I1748" s="8"/>
      <c r="J1748" s="8"/>
      <c r="K1748" s="8"/>
      <c r="L1748" s="8"/>
      <c r="M1748" s="8"/>
      <c r="N1748" s="8"/>
      <c r="O1748" s="1412"/>
      <c r="P1748" s="1412"/>
      <c r="Q1748" s="1412"/>
      <c r="R1748" s="1412"/>
      <c r="S1748" s="1412"/>
      <c r="T1748" s="1412"/>
      <c r="U1748" s="1412"/>
      <c r="V1748" s="1412"/>
      <c r="W1748" s="1412"/>
      <c r="X1748" s="2924"/>
      <c r="Y1748" s="2937"/>
      <c r="Z1748" s="2937"/>
      <c r="AA1748" s="2937"/>
      <c r="AB1748" s="4162"/>
      <c r="AC1748" s="4053"/>
    </row>
    <row r="1749" spans="1:117" s="31" customFormat="1" ht="15" customHeight="1" x14ac:dyDescent="0.2">
      <c r="A1749" s="133" t="s">
        <v>181</v>
      </c>
      <c r="B1749" s="2028"/>
      <c r="C1749" s="17">
        <f>SUM(C1744+C1746*3.2)</f>
        <v>1840</v>
      </c>
      <c r="D1749" s="17">
        <f t="shared" ref="D1749:E1749" si="2047">SUM(D1744+D1746*3.2)</f>
        <v>1381.6000000000001</v>
      </c>
      <c r="E1749" s="17">
        <f t="shared" si="2047"/>
        <v>193</v>
      </c>
      <c r="F1749" s="17">
        <f>E1749/D1749*100</f>
        <v>13.969310943833236</v>
      </c>
      <c r="G1749" s="17"/>
      <c r="H1749" s="17"/>
      <c r="I1749" s="17"/>
      <c r="J1749" s="17"/>
      <c r="K1749" s="17"/>
      <c r="L1749" s="17"/>
      <c r="M1749" s="17"/>
      <c r="N1749" s="17"/>
      <c r="O1749" s="567">
        <v>1002.918</v>
      </c>
      <c r="P1749" s="567">
        <v>1002.918</v>
      </c>
      <c r="Q1749" s="567">
        <v>1002.918</v>
      </c>
      <c r="R1749" s="567">
        <v>1002.918</v>
      </c>
      <c r="S1749" s="567">
        <v>1002.918</v>
      </c>
      <c r="T1749" s="567">
        <v>816.10199999999998</v>
      </c>
      <c r="U1749" s="567">
        <v>816.10199999999998</v>
      </c>
      <c r="V1749" s="567">
        <v>816.10199999999998</v>
      </c>
      <c r="W1749" s="567">
        <v>816.10199999999998</v>
      </c>
      <c r="X1749" s="2925">
        <f>O1749/12*$A$4+(P1749-O1749)/11*8+(Q1749-P1749)/10*7+(R1749-Q1749)/9*6+(S1749-R1749)/8*5+(T1749-S1749)/7*4+(U1749-T1749)/6*3+(V1749-U1749)/5*2+(W1749-V1749)/4*1</f>
        <v>645.43649999999991</v>
      </c>
      <c r="Y1749" s="1603">
        <f t="shared" ref="Y1749" si="2048">AB1749-AA1749</f>
        <v>91.357559999999992</v>
      </c>
      <c r="Z1749" s="1603">
        <f t="shared" ref="Z1749" si="2049">Y1749-X1749</f>
        <v>-554.07893999999987</v>
      </c>
      <c r="AA1749" s="1603">
        <v>-8.2605599999999999</v>
      </c>
      <c r="AB1749" s="4163">
        <v>83.096999999999994</v>
      </c>
      <c r="AC1749" s="4000"/>
      <c r="AD1749" s="2086"/>
      <c r="AE1749" s="2086"/>
      <c r="AF1749" s="2086"/>
      <c r="AG1749" s="2086"/>
      <c r="AH1749" s="2086"/>
      <c r="AI1749" s="2086"/>
      <c r="AJ1749" s="2086"/>
      <c r="AK1749" s="2086"/>
      <c r="AL1749" s="2086"/>
      <c r="AM1749" s="2086"/>
      <c r="AN1749" s="2086"/>
      <c r="AO1749" s="2086"/>
      <c r="AP1749" s="2086"/>
      <c r="AQ1749" s="2086"/>
      <c r="AR1749" s="2086"/>
      <c r="AS1749" s="2086"/>
      <c r="AT1749" s="2086"/>
      <c r="AU1749" s="2086"/>
      <c r="AV1749" s="2086"/>
      <c r="AW1749" s="2086"/>
      <c r="AX1749" s="2086"/>
      <c r="AY1749" s="2086"/>
      <c r="AZ1749" s="2086"/>
      <c r="BA1749" s="2086"/>
      <c r="BB1749" s="2086"/>
      <c r="BC1749" s="2086"/>
      <c r="BD1749" s="2086"/>
      <c r="BE1749" s="2086"/>
      <c r="BF1749" s="2086"/>
      <c r="BG1749" s="2086"/>
      <c r="BH1749" s="2086"/>
      <c r="BI1749" s="2086"/>
      <c r="BJ1749" s="2086"/>
      <c r="BK1749" s="2086"/>
      <c r="BL1749" s="2086"/>
      <c r="BM1749" s="2086"/>
      <c r="BN1749" s="2086"/>
      <c r="BO1749" s="2086"/>
      <c r="BP1749" s="2086"/>
      <c r="BQ1749" s="2086"/>
      <c r="BR1749" s="2086"/>
      <c r="BS1749" s="2086"/>
      <c r="BT1749" s="2086"/>
      <c r="BU1749" s="2086"/>
      <c r="BV1749" s="2086"/>
      <c r="BW1749" s="2086"/>
      <c r="BX1749" s="2086"/>
      <c r="BY1749" s="2086"/>
      <c r="BZ1749" s="2086"/>
      <c r="CA1749" s="2086"/>
      <c r="CB1749" s="2086"/>
      <c r="CC1749" s="2086"/>
      <c r="CD1749" s="2086"/>
      <c r="CE1749" s="2086"/>
      <c r="CF1749" s="2086"/>
      <c r="CG1749" s="2086"/>
      <c r="CH1749" s="2086"/>
      <c r="CI1749" s="2086"/>
      <c r="CJ1749" s="2086"/>
      <c r="CK1749" s="2086"/>
      <c r="CL1749" s="2086"/>
      <c r="CM1749" s="2086"/>
      <c r="CN1749" s="2086"/>
      <c r="CO1749" s="2086"/>
      <c r="CP1749" s="2086"/>
      <c r="CQ1749" s="2086"/>
      <c r="CR1749" s="2086"/>
      <c r="CS1749" s="2086"/>
      <c r="CT1749" s="2086"/>
      <c r="CU1749" s="2086"/>
      <c r="CV1749" s="2086"/>
      <c r="CW1749" s="2086"/>
      <c r="CX1749" s="2086"/>
      <c r="CY1749" s="2086"/>
      <c r="CZ1749" s="2086"/>
      <c r="DA1749" s="2086"/>
      <c r="DB1749" s="2086"/>
      <c r="DC1749" s="2086"/>
      <c r="DD1749" s="2086"/>
      <c r="DE1749" s="2086"/>
      <c r="DF1749" s="2086"/>
      <c r="DG1749" s="2086"/>
      <c r="DH1749" s="2086"/>
      <c r="DI1749" s="2086"/>
      <c r="DJ1749" s="2086"/>
      <c r="DK1749" s="2086"/>
      <c r="DL1749" s="2086"/>
      <c r="DM1749" s="2086"/>
    </row>
    <row r="1750" spans="1:117" ht="15" customHeight="1" x14ac:dyDescent="0.25">
      <c r="A1750" s="465" t="s">
        <v>33</v>
      </c>
      <c r="B1750" s="550"/>
      <c r="C1750" s="266"/>
      <c r="D1750" s="266"/>
      <c r="E1750" s="266"/>
      <c r="F1750" s="266"/>
      <c r="G1750" s="266"/>
      <c r="H1750" s="266"/>
      <c r="I1750" s="266"/>
      <c r="J1750" s="266"/>
      <c r="K1750" s="266"/>
      <c r="L1750" s="266"/>
      <c r="M1750" s="266"/>
      <c r="N1750" s="266"/>
      <c r="O1750" s="1411"/>
      <c r="P1750" s="1411"/>
      <c r="Q1750" s="1411"/>
      <c r="R1750" s="1411"/>
      <c r="S1750" s="1411"/>
      <c r="T1750" s="1411"/>
      <c r="U1750" s="1411"/>
      <c r="V1750" s="1411"/>
      <c r="W1750" s="1411"/>
      <c r="X1750" s="2926"/>
      <c r="Y1750" s="2940"/>
      <c r="Z1750" s="2940"/>
      <c r="AA1750" s="2940"/>
      <c r="AB1750" s="4164"/>
      <c r="AC1750" s="4047"/>
    </row>
    <row r="1751" spans="1:117" ht="15" customHeight="1" x14ac:dyDescent="0.25">
      <c r="A1751" s="202" t="s">
        <v>16</v>
      </c>
      <c r="B1751" s="550"/>
      <c r="C1751" s="266"/>
      <c r="D1751" s="266"/>
      <c r="E1751" s="266"/>
      <c r="F1751" s="266"/>
      <c r="G1751" s="266"/>
      <c r="H1751" s="266"/>
      <c r="I1751" s="266"/>
      <c r="J1751" s="266"/>
      <c r="K1751" s="266"/>
      <c r="L1751" s="266"/>
      <c r="M1751" s="266"/>
      <c r="N1751" s="266"/>
      <c r="O1751" s="1410"/>
      <c r="P1751" s="1410"/>
      <c r="Q1751" s="1410"/>
      <c r="R1751" s="1410"/>
      <c r="S1751" s="1410"/>
      <c r="T1751" s="1410"/>
      <c r="U1751" s="1410"/>
      <c r="V1751" s="1410"/>
      <c r="W1751" s="1410"/>
      <c r="X1751" s="2923"/>
      <c r="Y1751" s="216"/>
      <c r="Z1751" s="216"/>
      <c r="AA1751" s="216"/>
      <c r="AB1751" s="4161"/>
      <c r="AC1751" s="4047"/>
    </row>
    <row r="1752" spans="1:117" ht="15" customHeight="1" x14ac:dyDescent="0.25">
      <c r="A1752" s="61" t="s">
        <v>214</v>
      </c>
      <c r="B1752" s="550">
        <v>240</v>
      </c>
      <c r="C1752" s="266">
        <v>70</v>
      </c>
      <c r="D1752" s="266">
        <f t="shared" ref="D1752:D1753" si="2050">ROUND(C1752/12*$A$4,0)</f>
        <v>53</v>
      </c>
      <c r="E1752" s="266">
        <v>28</v>
      </c>
      <c r="F1752" s="521">
        <f>E1752/D1752*100</f>
        <v>52.830188679245282</v>
      </c>
      <c r="G1752" s="994">
        <v>8</v>
      </c>
      <c r="H1752" s="521">
        <f t="shared" ref="H1752:H1754" si="2051">K1752/E1752</f>
        <v>8.75</v>
      </c>
      <c r="I1752" s="536">
        <f>ROUND(C1752*G1752,0)</f>
        <v>560</v>
      </c>
      <c r="J1752" s="536">
        <f>ROUND(D1752*G1752,0)</f>
        <v>424</v>
      </c>
      <c r="K1752" s="536">
        <v>245</v>
      </c>
      <c r="L1752" s="536">
        <f>K1752/J1752*100</f>
        <v>57.783018867924532</v>
      </c>
      <c r="M1752" s="536">
        <f>I1752/B1752</f>
        <v>2.3333333333333335</v>
      </c>
      <c r="N1752" s="536">
        <f t="shared" ref="N1752" si="2052">K1752/$A$4*12/M1752</f>
        <v>139.99999999999997</v>
      </c>
      <c r="O1752" s="1410"/>
      <c r="P1752" s="1410"/>
      <c r="Q1752" s="1410"/>
      <c r="R1752" s="1410"/>
      <c r="S1752" s="1410"/>
      <c r="T1752" s="1410"/>
      <c r="U1752" s="1410"/>
      <c r="V1752" s="1410"/>
      <c r="W1752" s="1410"/>
      <c r="X1752" s="2923"/>
      <c r="Y1752" s="216"/>
      <c r="Z1752" s="216"/>
      <c r="AA1752" s="216"/>
      <c r="AB1752" s="4161"/>
      <c r="AC1752" s="4047"/>
    </row>
    <row r="1753" spans="1:117" ht="15" customHeight="1" x14ac:dyDescent="0.25">
      <c r="A1753" s="61" t="s">
        <v>6</v>
      </c>
      <c r="B1753" s="550">
        <v>240</v>
      </c>
      <c r="C1753" s="266">
        <v>0</v>
      </c>
      <c r="D1753" s="266">
        <f t="shared" si="2050"/>
        <v>0</v>
      </c>
      <c r="E1753" s="266"/>
      <c r="F1753" s="521"/>
      <c r="G1753" s="994">
        <v>3</v>
      </c>
      <c r="H1753" s="521"/>
      <c r="I1753" s="266"/>
      <c r="J1753" s="266"/>
      <c r="K1753" s="266"/>
      <c r="L1753" s="266"/>
      <c r="M1753" s="266"/>
      <c r="N1753" s="266"/>
      <c r="O1753" s="1410"/>
      <c r="P1753" s="1410"/>
      <c r="Q1753" s="1410"/>
      <c r="R1753" s="1410"/>
      <c r="S1753" s="1410"/>
      <c r="T1753" s="1410"/>
      <c r="U1753" s="1410"/>
      <c r="V1753" s="1410"/>
      <c r="W1753" s="1410"/>
      <c r="X1753" s="2923"/>
      <c r="Y1753" s="216"/>
      <c r="Z1753" s="216"/>
      <c r="AA1753" s="216"/>
      <c r="AB1753" s="4161"/>
      <c r="AC1753" s="4047"/>
    </row>
    <row r="1754" spans="1:117" s="99" customFormat="1" ht="15" customHeight="1" x14ac:dyDescent="0.25">
      <c r="A1754" s="1705" t="s">
        <v>290</v>
      </c>
      <c r="B1754" s="2060"/>
      <c r="C1754" s="768">
        <f>SUM(C1752:C1753)</f>
        <v>70</v>
      </c>
      <c r="D1754" s="768">
        <f t="shared" ref="D1754:E1754" si="2053">SUM(D1752:D1753)</f>
        <v>53</v>
      </c>
      <c r="E1754" s="768">
        <f t="shared" si="2053"/>
        <v>28</v>
      </c>
      <c r="F1754" s="768">
        <f>E1754/D1754*100</f>
        <v>52.830188679245282</v>
      </c>
      <c r="G1754" s="768">
        <f>IF(C1754=0,0,I1754/C1754)</f>
        <v>8</v>
      </c>
      <c r="H1754" s="768">
        <f t="shared" si="2051"/>
        <v>8.75</v>
      </c>
      <c r="I1754" s="768">
        <f>SUM(I1752:I1753)</f>
        <v>560</v>
      </c>
      <c r="J1754" s="768">
        <f t="shared" ref="J1754" si="2054">SUM(J1752:J1753)</f>
        <v>424</v>
      </c>
      <c r="K1754" s="768">
        <f t="shared" ref="K1754" si="2055">SUM(K1752:K1753)</f>
        <v>245</v>
      </c>
      <c r="L1754" s="1995">
        <f>K1754/J1754*100</f>
        <v>57.783018867924532</v>
      </c>
      <c r="M1754" s="1995">
        <f>SUM(M1752:M1753)</f>
        <v>2.3333333333333335</v>
      </c>
      <c r="N1754" s="1995">
        <f t="shared" ref="N1754" si="2056">K1754/$A$4*12/M1754</f>
        <v>139.99999999999997</v>
      </c>
      <c r="O1754" s="1412"/>
      <c r="P1754" s="1412"/>
      <c r="Q1754" s="1412"/>
      <c r="R1754" s="1412"/>
      <c r="S1754" s="1412"/>
      <c r="T1754" s="1412"/>
      <c r="U1754" s="1412"/>
      <c r="V1754" s="1412"/>
      <c r="W1754" s="1412"/>
      <c r="X1754" s="2924"/>
      <c r="Y1754" s="2937"/>
      <c r="Z1754" s="2937"/>
      <c r="AA1754" s="2937"/>
      <c r="AB1754" s="4162"/>
      <c r="AC1754" s="4054"/>
      <c r="AD1754" s="435"/>
      <c r="AE1754" s="435"/>
      <c r="AF1754" s="435"/>
      <c r="AG1754" s="435"/>
      <c r="AH1754" s="435"/>
      <c r="AI1754" s="435"/>
      <c r="AJ1754" s="435"/>
      <c r="AK1754" s="435"/>
      <c r="AL1754" s="435"/>
      <c r="AM1754" s="435"/>
      <c r="AN1754" s="435"/>
      <c r="AO1754" s="435"/>
      <c r="AP1754" s="435"/>
      <c r="AQ1754" s="435"/>
      <c r="AR1754" s="435"/>
      <c r="AS1754" s="435"/>
      <c r="AT1754" s="435"/>
      <c r="AU1754" s="435"/>
      <c r="AV1754" s="435"/>
      <c r="AW1754" s="435"/>
      <c r="AX1754" s="435"/>
      <c r="AY1754" s="435"/>
      <c r="AZ1754" s="435"/>
      <c r="BA1754" s="435"/>
      <c r="BB1754" s="435"/>
      <c r="BC1754" s="435"/>
      <c r="BD1754" s="435"/>
      <c r="BE1754" s="435"/>
      <c r="BF1754" s="435"/>
      <c r="BG1754" s="435"/>
      <c r="BH1754" s="435"/>
      <c r="BI1754" s="435"/>
      <c r="BJ1754" s="435"/>
      <c r="BK1754" s="435"/>
      <c r="BL1754" s="435"/>
      <c r="BM1754" s="435"/>
      <c r="BN1754" s="435"/>
      <c r="BO1754" s="435"/>
      <c r="BP1754" s="435"/>
      <c r="BQ1754" s="435"/>
      <c r="BR1754" s="435"/>
      <c r="BS1754" s="435"/>
      <c r="BT1754" s="435"/>
      <c r="BU1754" s="435"/>
      <c r="BV1754" s="435"/>
      <c r="BW1754" s="435"/>
      <c r="BX1754" s="435"/>
      <c r="BY1754" s="435"/>
      <c r="BZ1754" s="435"/>
      <c r="CA1754" s="435"/>
      <c r="CB1754" s="435"/>
      <c r="CC1754" s="435"/>
      <c r="CD1754" s="435"/>
      <c r="CE1754" s="435"/>
      <c r="CF1754" s="435"/>
      <c r="CG1754" s="435"/>
      <c r="CH1754" s="435"/>
      <c r="CI1754" s="435"/>
      <c r="CJ1754" s="435"/>
      <c r="CK1754" s="435"/>
      <c r="CL1754" s="435"/>
      <c r="CM1754" s="435"/>
      <c r="CN1754" s="435"/>
      <c r="CO1754" s="435"/>
      <c r="CP1754" s="435"/>
      <c r="CQ1754" s="435"/>
      <c r="CR1754" s="435"/>
      <c r="CS1754" s="435"/>
      <c r="CT1754" s="435"/>
      <c r="CU1754" s="435"/>
      <c r="CV1754" s="435"/>
      <c r="CW1754" s="435"/>
      <c r="CX1754" s="435"/>
      <c r="CY1754" s="435"/>
      <c r="CZ1754" s="435"/>
      <c r="DA1754" s="435"/>
      <c r="DB1754" s="435"/>
      <c r="DC1754" s="435"/>
      <c r="DD1754" s="435"/>
      <c r="DE1754" s="435"/>
      <c r="DF1754" s="435"/>
      <c r="DG1754" s="435"/>
      <c r="DH1754" s="435"/>
      <c r="DI1754" s="435"/>
      <c r="DJ1754" s="435"/>
      <c r="DK1754" s="435"/>
      <c r="DL1754" s="435"/>
      <c r="DM1754" s="435"/>
    </row>
    <row r="1755" spans="1:117" s="99" customFormat="1" ht="30" customHeight="1" thickBot="1" x14ac:dyDescent="0.25">
      <c r="A1755" s="1734" t="s">
        <v>591</v>
      </c>
      <c r="B1755" s="2030"/>
      <c r="C1755" s="1553">
        <f>SUM(C1754)</f>
        <v>70</v>
      </c>
      <c r="D1755" s="1553">
        <f t="shared" ref="D1755:E1755" si="2057">SUM(D1754)</f>
        <v>53</v>
      </c>
      <c r="E1755" s="1553">
        <f t="shared" si="2057"/>
        <v>28</v>
      </c>
      <c r="F1755" s="1553">
        <f>E1755/D1755*100</f>
        <v>52.830188679245282</v>
      </c>
      <c r="G1755" s="1553">
        <f>SUM(G1754)</f>
        <v>8</v>
      </c>
      <c r="H1755" s="1553">
        <f t="shared" ref="H1755:J1755" si="2058">SUM(H1754)</f>
        <v>8.75</v>
      </c>
      <c r="I1755" s="1553">
        <f t="shared" si="2058"/>
        <v>560</v>
      </c>
      <c r="J1755" s="1553">
        <f t="shared" si="2058"/>
        <v>424</v>
      </c>
      <c r="K1755" s="1553">
        <f t="shared" ref="K1755" si="2059">SUM(K1754)</f>
        <v>245</v>
      </c>
      <c r="L1755" s="2030">
        <f>K1755/J1755*100</f>
        <v>57.783018867924532</v>
      </c>
      <c r="M1755" s="1553">
        <f>SUM(M1754)</f>
        <v>2.3333333333333335</v>
      </c>
      <c r="N1755" s="1553">
        <f>SUM(N1754)</f>
        <v>139.99999999999997</v>
      </c>
      <c r="O1755" s="769">
        <v>954.16593999999998</v>
      </c>
      <c r="P1755" s="769">
        <v>820.33932283333331</v>
      </c>
      <c r="Q1755" s="769">
        <v>820.33932283333331</v>
      </c>
      <c r="R1755" s="769">
        <v>820.33932283333331</v>
      </c>
      <c r="S1755" s="769">
        <v>820.33932283333331</v>
      </c>
      <c r="T1755" s="769">
        <v>820.33932283333331</v>
      </c>
      <c r="U1755" s="769">
        <v>799.99290583333345</v>
      </c>
      <c r="V1755" s="769">
        <v>799.99290583333345</v>
      </c>
      <c r="W1755" s="769">
        <v>799.99290583333345</v>
      </c>
      <c r="X1755" s="2925">
        <f>O1755/12*$A$4+(P1755-O1755)/11*8+(Q1755-P1755)/10*7+(R1755-Q1755)/9*6+(S1755-R1755)/8*5+(T1755-S1755)/7*4+(U1755-T1755)/6*3+(V1755-U1755)/5*2+(W1755-V1755)/4*1</f>
        <v>608.12279765151516</v>
      </c>
      <c r="Y1755" s="2863">
        <f t="shared" ref="Y1755" si="2060">AB1755-AA1755</f>
        <v>359.85010999999997</v>
      </c>
      <c r="Z1755" s="2863">
        <f t="shared" ref="Z1755" si="2061">Y1755-X1755</f>
        <v>-248.27268765151518</v>
      </c>
      <c r="AA1755" s="2863">
        <v>-35.984670000000001</v>
      </c>
      <c r="AB1755" s="4165">
        <v>323.86543999999998</v>
      </c>
      <c r="AC1755" s="4031"/>
      <c r="AD1755" s="435"/>
      <c r="AE1755" s="435"/>
      <c r="AF1755" s="435"/>
      <c r="AG1755" s="435"/>
      <c r="AH1755" s="435"/>
      <c r="AI1755" s="435"/>
      <c r="AJ1755" s="435"/>
      <c r="AK1755" s="435"/>
      <c r="AL1755" s="435"/>
      <c r="AM1755" s="435"/>
      <c r="AN1755" s="435"/>
      <c r="AO1755" s="435"/>
      <c r="AP1755" s="435"/>
      <c r="AQ1755" s="435"/>
      <c r="AR1755" s="435"/>
      <c r="AS1755" s="435"/>
      <c r="AT1755" s="435"/>
      <c r="AU1755" s="435"/>
      <c r="AV1755" s="435"/>
      <c r="AW1755" s="435"/>
      <c r="AX1755" s="435"/>
      <c r="AY1755" s="435"/>
      <c r="AZ1755" s="435"/>
      <c r="BA1755" s="435"/>
      <c r="BB1755" s="435"/>
      <c r="BC1755" s="435"/>
      <c r="BD1755" s="435"/>
      <c r="BE1755" s="435"/>
      <c r="BF1755" s="435"/>
      <c r="BG1755" s="435"/>
      <c r="BH1755" s="435"/>
      <c r="BI1755" s="435"/>
      <c r="BJ1755" s="435"/>
      <c r="BK1755" s="435"/>
      <c r="BL1755" s="435"/>
      <c r="BM1755" s="435"/>
      <c r="BN1755" s="435"/>
      <c r="BO1755" s="435"/>
      <c r="BP1755" s="435"/>
      <c r="BQ1755" s="435"/>
      <c r="BR1755" s="435"/>
      <c r="BS1755" s="435"/>
      <c r="BT1755" s="435"/>
      <c r="BU1755" s="435"/>
      <c r="BV1755" s="435"/>
      <c r="BW1755" s="435"/>
      <c r="BX1755" s="435"/>
      <c r="BY1755" s="435"/>
      <c r="BZ1755" s="435"/>
      <c r="CA1755" s="435"/>
      <c r="CB1755" s="435"/>
      <c r="CC1755" s="435"/>
      <c r="CD1755" s="435"/>
      <c r="CE1755" s="435"/>
      <c r="CF1755" s="435"/>
      <c r="CG1755" s="435"/>
      <c r="CH1755" s="435"/>
      <c r="CI1755" s="435"/>
      <c r="CJ1755" s="435"/>
      <c r="CK1755" s="435"/>
      <c r="CL1755" s="435"/>
      <c r="CM1755" s="435"/>
      <c r="CN1755" s="435"/>
      <c r="CO1755" s="435"/>
      <c r="CP1755" s="435"/>
      <c r="CQ1755" s="435"/>
      <c r="CR1755" s="435"/>
      <c r="CS1755" s="435"/>
      <c r="CT1755" s="435"/>
      <c r="CU1755" s="435"/>
      <c r="CV1755" s="435"/>
      <c r="CW1755" s="435"/>
      <c r="CX1755" s="435"/>
      <c r="CY1755" s="435"/>
      <c r="CZ1755" s="435"/>
      <c r="DA1755" s="435"/>
      <c r="DB1755" s="435"/>
      <c r="DC1755" s="435"/>
      <c r="DD1755" s="435"/>
      <c r="DE1755" s="435"/>
      <c r="DF1755" s="435"/>
      <c r="DG1755" s="435"/>
      <c r="DH1755" s="435"/>
      <c r="DI1755" s="435"/>
      <c r="DJ1755" s="435"/>
      <c r="DK1755" s="435"/>
      <c r="DL1755" s="435"/>
      <c r="DM1755" s="435"/>
    </row>
    <row r="1756" spans="1:117" ht="15" customHeight="1" thickBot="1" x14ac:dyDescent="0.3">
      <c r="A1756" s="451" t="s">
        <v>18</v>
      </c>
      <c r="B1756" s="2031"/>
      <c r="C1756" s="990"/>
      <c r="D1756" s="990"/>
      <c r="E1756" s="990"/>
      <c r="F1756" s="990"/>
      <c r="G1756" s="990"/>
      <c r="H1756" s="990"/>
      <c r="I1756" s="990"/>
      <c r="J1756" s="990"/>
      <c r="K1756" s="990">
        <f t="shared" ref="K1756" si="2062">SUM(K1755,K1749)</f>
        <v>245</v>
      </c>
      <c r="L1756" s="990"/>
      <c r="M1756" s="990"/>
      <c r="N1756" s="990"/>
      <c r="O1756" s="770">
        <f t="shared" ref="O1756:X1756" si="2063">SUM(O1755,O1749)</f>
        <v>1957.08394</v>
      </c>
      <c r="P1756" s="770">
        <f t="shared" si="2063"/>
        <v>1823.2573228333333</v>
      </c>
      <c r="Q1756" s="770">
        <f t="shared" si="2063"/>
        <v>1823.2573228333333</v>
      </c>
      <c r="R1756" s="770">
        <f t="shared" si="2063"/>
        <v>1823.2573228333333</v>
      </c>
      <c r="S1756" s="770">
        <f t="shared" si="2063"/>
        <v>1823.2573228333333</v>
      </c>
      <c r="T1756" s="770">
        <f t="shared" ref="T1756:U1756" si="2064">SUM(T1755,T1749)</f>
        <v>1636.4413228333333</v>
      </c>
      <c r="U1756" s="770">
        <f t="shared" si="2064"/>
        <v>1616.0949058333335</v>
      </c>
      <c r="V1756" s="770">
        <f t="shared" ref="V1756:W1756" si="2065">SUM(V1755,V1749)</f>
        <v>1616.0949058333335</v>
      </c>
      <c r="W1756" s="770">
        <f t="shared" si="2065"/>
        <v>1616.0949058333335</v>
      </c>
      <c r="X1756" s="2928">
        <f t="shared" si="2063"/>
        <v>1253.559297651515</v>
      </c>
      <c r="Y1756" s="2941">
        <f t="shared" ref="Y1756:AB1756" si="2066">SUM(Y1755,Y1749)</f>
        <v>451.20766999999995</v>
      </c>
      <c r="Z1756" s="2941">
        <f t="shared" si="2066"/>
        <v>-802.35162765151506</v>
      </c>
      <c r="AA1756" s="2941">
        <f t="shared" si="2066"/>
        <v>-44.245229999999999</v>
      </c>
      <c r="AB1756" s="4166">
        <f t="shared" si="2066"/>
        <v>406.96243999999996</v>
      </c>
      <c r="AC1756" s="4049">
        <f t="shared" ref="AC1756" si="2067">SUM(AC1755,AC1749)</f>
        <v>0</v>
      </c>
    </row>
    <row r="1757" spans="1:117" ht="15" customHeight="1" x14ac:dyDescent="0.25">
      <c r="A1757" s="266"/>
      <c r="B1757" s="550"/>
      <c r="C1757" s="266"/>
      <c r="D1757" s="266"/>
      <c r="E1757" s="266"/>
      <c r="F1757" s="266"/>
      <c r="G1757" s="266"/>
      <c r="H1757" s="266"/>
      <c r="I1757" s="266"/>
      <c r="J1757" s="266"/>
      <c r="K1757" s="266"/>
      <c r="L1757" s="266"/>
      <c r="M1757" s="266"/>
      <c r="N1757" s="266"/>
      <c r="O1757" s="1411"/>
      <c r="P1757" s="1411"/>
      <c r="Q1757" s="1411"/>
      <c r="R1757" s="1411"/>
      <c r="S1757" s="1411"/>
      <c r="T1757" s="1411"/>
      <c r="U1757" s="1411"/>
      <c r="V1757" s="1411"/>
      <c r="W1757" s="1411"/>
      <c r="X1757" s="2926"/>
      <c r="Y1757" s="2940"/>
      <c r="Z1757" s="2940"/>
      <c r="AA1757" s="2940"/>
      <c r="AB1757" s="4164"/>
      <c r="AC1757" s="4047"/>
    </row>
    <row r="1758" spans="1:117" ht="46.5" customHeight="1" x14ac:dyDescent="0.25">
      <c r="A1758" s="2680" t="s">
        <v>958</v>
      </c>
      <c r="B1758" s="550"/>
      <c r="C1758" s="266"/>
      <c r="D1758" s="266"/>
      <c r="E1758" s="266"/>
      <c r="F1758" s="266"/>
      <c r="G1758" s="266"/>
      <c r="H1758" s="266"/>
      <c r="I1758" s="266"/>
      <c r="J1758" s="266"/>
      <c r="K1758" s="266"/>
      <c r="L1758" s="266"/>
      <c r="M1758" s="266"/>
      <c r="N1758" s="266"/>
      <c r="O1758" s="1410"/>
      <c r="P1758" s="1410"/>
      <c r="Q1758" s="1410"/>
      <c r="R1758" s="1410"/>
      <c r="S1758" s="1410"/>
      <c r="T1758" s="1410"/>
      <c r="U1758" s="1410"/>
      <c r="V1758" s="1410"/>
      <c r="W1758" s="1410"/>
      <c r="X1758" s="2923"/>
      <c r="Y1758" s="216"/>
      <c r="Z1758" s="216"/>
      <c r="AA1758" s="216"/>
      <c r="AB1758" s="4161"/>
      <c r="AC1758" s="4047"/>
    </row>
    <row r="1759" spans="1:117" ht="15" customHeight="1" x14ac:dyDescent="0.25">
      <c r="A1759" s="51" t="s">
        <v>5</v>
      </c>
      <c r="B1759" s="550"/>
      <c r="C1759" s="266"/>
      <c r="D1759" s="266"/>
      <c r="E1759" s="266"/>
      <c r="F1759" s="266"/>
      <c r="G1759" s="266"/>
      <c r="H1759" s="266"/>
      <c r="I1759" s="266"/>
      <c r="J1759" s="266"/>
      <c r="K1759" s="266"/>
      <c r="L1759" s="266"/>
      <c r="M1759" s="266"/>
      <c r="N1759" s="266"/>
      <c r="O1759" s="1410"/>
      <c r="P1759" s="1410"/>
      <c r="Q1759" s="1410"/>
      <c r="R1759" s="1410"/>
      <c r="S1759" s="1410"/>
      <c r="T1759" s="1410"/>
      <c r="U1759" s="1410"/>
      <c r="V1759" s="1410"/>
      <c r="W1759" s="1410"/>
      <c r="X1759" s="2923"/>
      <c r="Y1759" s="216"/>
      <c r="Z1759" s="216"/>
      <c r="AA1759" s="216"/>
      <c r="AB1759" s="4161"/>
      <c r="AC1759" s="4047"/>
    </row>
    <row r="1760" spans="1:117" ht="15" customHeight="1" x14ac:dyDescent="0.25">
      <c r="A1760" s="494" t="s">
        <v>6</v>
      </c>
      <c r="B1760" s="1989">
        <v>340</v>
      </c>
      <c r="C1760" s="8">
        <v>30</v>
      </c>
      <c r="D1760" s="8">
        <f t="shared" ref="D1760" si="2068">ROUND(C1760/12*$A$4,0)</f>
        <v>23</v>
      </c>
      <c r="E1760" s="8"/>
      <c r="F1760" s="768">
        <f>E1760/D1760*100</f>
        <v>0</v>
      </c>
      <c r="G1760" s="1455">
        <v>9</v>
      </c>
      <c r="H1760" s="8" t="e">
        <f t="shared" ref="H1760:H1761" si="2069">K1760/E1760</f>
        <v>#DIV/0!</v>
      </c>
      <c r="I1760" s="1995">
        <f>ROUND(C1760*G1760,0)</f>
        <v>270</v>
      </c>
      <c r="J1760" s="1995">
        <f>ROUND(D1760*G1760,0)</f>
        <v>207</v>
      </c>
      <c r="K1760" s="1995"/>
      <c r="L1760" s="1995">
        <f>K1760/J1760*100</f>
        <v>0</v>
      </c>
      <c r="M1760" s="1995">
        <f>I1760/B1760</f>
        <v>0.79411764705882348</v>
      </c>
      <c r="N1760" s="1995">
        <f t="shared" ref="N1760" si="2070">K1760/$A$4*12/M1760</f>
        <v>0</v>
      </c>
      <c r="O1760" s="1412"/>
      <c r="P1760" s="1412"/>
      <c r="Q1760" s="1412"/>
      <c r="R1760" s="1412"/>
      <c r="S1760" s="1412"/>
      <c r="T1760" s="1412"/>
      <c r="U1760" s="1412"/>
      <c r="V1760" s="1412"/>
      <c r="W1760" s="1412"/>
      <c r="X1760" s="2924"/>
      <c r="Y1760" s="2937"/>
      <c r="Z1760" s="2937"/>
      <c r="AA1760" s="2937"/>
      <c r="AB1760" s="4162"/>
      <c r="AC1760" s="4053"/>
    </row>
    <row r="1761" spans="1:117" s="31" customFormat="1" ht="21" customHeight="1" thickBot="1" x14ac:dyDescent="0.3">
      <c r="A1761" s="1556" t="s">
        <v>7</v>
      </c>
      <c r="B1761" s="2030"/>
      <c r="C1761" s="1553">
        <f>SUM(C1760)</f>
        <v>30</v>
      </c>
      <c r="D1761" s="1553">
        <f t="shared" ref="D1761:E1761" si="2071">SUM(D1760)</f>
        <v>23</v>
      </c>
      <c r="E1761" s="1553">
        <f t="shared" si="2071"/>
        <v>0</v>
      </c>
      <c r="F1761" s="1553">
        <f>E1761/D1761*100</f>
        <v>0</v>
      </c>
      <c r="G1761" s="1553">
        <f>IF(C1761=0,0,I1761/C1761)</f>
        <v>9</v>
      </c>
      <c r="H1761" s="1553" t="e">
        <f t="shared" si="2069"/>
        <v>#DIV/0!</v>
      </c>
      <c r="I1761" s="1553">
        <f>SUM(I1760)</f>
        <v>270</v>
      </c>
      <c r="J1761" s="1553">
        <f t="shared" ref="J1761" si="2072">SUM(J1760)</f>
        <v>207</v>
      </c>
      <c r="K1761" s="1553">
        <f t="shared" ref="K1761" si="2073">SUM(K1760)</f>
        <v>0</v>
      </c>
      <c r="L1761" s="2003">
        <f>K1761/J1761*100</f>
        <v>0</v>
      </c>
      <c r="M1761" s="1553">
        <f>SUM(M1760)</f>
        <v>0.79411764705882348</v>
      </c>
      <c r="N1761" s="1553">
        <f>SUM(N1760)</f>
        <v>0</v>
      </c>
      <c r="O1761" s="769">
        <v>825.51286271999993</v>
      </c>
      <c r="P1761" s="769">
        <v>803.9704664599999</v>
      </c>
      <c r="Q1761" s="769">
        <v>803.9704664599999</v>
      </c>
      <c r="R1761" s="769">
        <v>803.9704664599999</v>
      </c>
      <c r="S1761" s="769">
        <v>803.9704664599999</v>
      </c>
      <c r="T1761" s="769">
        <v>803.9704664599999</v>
      </c>
      <c r="U1761" s="769">
        <v>797.95217473999992</v>
      </c>
      <c r="V1761" s="769">
        <v>759.40926473999991</v>
      </c>
      <c r="W1761" s="769">
        <v>759.40926473999991</v>
      </c>
      <c r="X1761" s="2925">
        <f>O1761/12*$A$4+(P1761-O1761)/11*8+(Q1761-P1761)/10*7+(R1761-Q1761)/9*6+(S1761-R1761)/8*5+(T1761-S1761)/7*4+(U1761-T1761)/6*3+(V1761-U1761)/5*2+(W1761-V1761)/4*1</f>
        <v>585.04113989999996</v>
      </c>
      <c r="Y1761" s="2863">
        <f t="shared" ref="Y1761" si="2074">AB1761-AA1761</f>
        <v>0</v>
      </c>
      <c r="Z1761" s="2863">
        <f t="shared" ref="Z1761" si="2075">Y1761-X1761</f>
        <v>-585.04113989999996</v>
      </c>
      <c r="AA1761" s="2863"/>
      <c r="AB1761" s="4165"/>
      <c r="AC1761" s="4031"/>
      <c r="AD1761" s="2086"/>
      <c r="AE1761" s="2086"/>
      <c r="AF1761" s="2086"/>
      <c r="AG1761" s="2086"/>
      <c r="AH1761" s="2086"/>
      <c r="AI1761" s="2086"/>
      <c r="AJ1761" s="2086"/>
      <c r="AK1761" s="2086"/>
      <c r="AL1761" s="2086"/>
      <c r="AM1761" s="2086"/>
      <c r="AN1761" s="2086"/>
      <c r="AO1761" s="2086"/>
      <c r="AP1761" s="2086"/>
      <c r="AQ1761" s="2086"/>
      <c r="AR1761" s="2086"/>
      <c r="AS1761" s="2086"/>
      <c r="AT1761" s="2086"/>
      <c r="AU1761" s="2086"/>
      <c r="AV1761" s="2086"/>
      <c r="AW1761" s="2086"/>
      <c r="AX1761" s="2086"/>
      <c r="AY1761" s="2086"/>
      <c r="AZ1761" s="2086"/>
      <c r="BA1761" s="2086"/>
      <c r="BB1761" s="2086"/>
      <c r="BC1761" s="2086"/>
      <c r="BD1761" s="2086"/>
      <c r="BE1761" s="2086"/>
      <c r="BF1761" s="2086"/>
      <c r="BG1761" s="2086"/>
      <c r="BH1761" s="2086"/>
      <c r="BI1761" s="2086"/>
      <c r="BJ1761" s="2086"/>
      <c r="BK1761" s="2086"/>
      <c r="BL1761" s="2086"/>
      <c r="BM1761" s="2086"/>
      <c r="BN1761" s="2086"/>
      <c r="BO1761" s="2086"/>
      <c r="BP1761" s="2086"/>
      <c r="BQ1761" s="2086"/>
      <c r="BR1761" s="2086"/>
      <c r="BS1761" s="2086"/>
      <c r="BT1761" s="2086"/>
      <c r="BU1761" s="2086"/>
      <c r="BV1761" s="2086"/>
      <c r="BW1761" s="2086"/>
      <c r="BX1761" s="2086"/>
      <c r="BY1761" s="2086"/>
      <c r="BZ1761" s="2086"/>
      <c r="CA1761" s="2086"/>
      <c r="CB1761" s="2086"/>
      <c r="CC1761" s="2086"/>
      <c r="CD1761" s="2086"/>
      <c r="CE1761" s="2086"/>
      <c r="CF1761" s="2086"/>
      <c r="CG1761" s="2086"/>
      <c r="CH1761" s="2086"/>
      <c r="CI1761" s="2086"/>
      <c r="CJ1761" s="2086"/>
      <c r="CK1761" s="2086"/>
      <c r="CL1761" s="2086"/>
      <c r="CM1761" s="2086"/>
      <c r="CN1761" s="2086"/>
      <c r="CO1761" s="2086"/>
      <c r="CP1761" s="2086"/>
      <c r="CQ1761" s="2086"/>
      <c r="CR1761" s="2086"/>
      <c r="CS1761" s="2086"/>
      <c r="CT1761" s="2086"/>
      <c r="CU1761" s="2086"/>
      <c r="CV1761" s="2086"/>
      <c r="CW1761" s="2086"/>
      <c r="CX1761" s="2086"/>
      <c r="CY1761" s="2086"/>
      <c r="CZ1761" s="2086"/>
      <c r="DA1761" s="2086"/>
      <c r="DB1761" s="2086"/>
      <c r="DC1761" s="2086"/>
      <c r="DD1761" s="2086"/>
      <c r="DE1761" s="2086"/>
      <c r="DF1761" s="2086"/>
      <c r="DG1761" s="2086"/>
      <c r="DH1761" s="2086"/>
      <c r="DI1761" s="2086"/>
      <c r="DJ1761" s="2086"/>
      <c r="DK1761" s="2086"/>
      <c r="DL1761" s="2086"/>
      <c r="DM1761" s="2086"/>
    </row>
    <row r="1762" spans="1:117" ht="15" customHeight="1" thickBot="1" x14ac:dyDescent="0.3">
      <c r="A1762" s="451" t="s">
        <v>18</v>
      </c>
      <c r="B1762" s="2031"/>
      <c r="C1762" s="990"/>
      <c r="D1762" s="990"/>
      <c r="E1762" s="990"/>
      <c r="F1762" s="990"/>
      <c r="G1762" s="990"/>
      <c r="H1762" s="990"/>
      <c r="I1762" s="990"/>
      <c r="J1762" s="990"/>
      <c r="K1762" s="990"/>
      <c r="L1762" s="990"/>
      <c r="M1762" s="990"/>
      <c r="N1762" s="990"/>
      <c r="O1762" s="770">
        <f t="shared" ref="O1762:X1762" si="2076">SUM(O1761)</f>
        <v>825.51286271999993</v>
      </c>
      <c r="P1762" s="770">
        <f t="shared" si="2076"/>
        <v>803.9704664599999</v>
      </c>
      <c r="Q1762" s="770">
        <f t="shared" si="2076"/>
        <v>803.9704664599999</v>
      </c>
      <c r="R1762" s="770">
        <f t="shared" si="2076"/>
        <v>803.9704664599999</v>
      </c>
      <c r="S1762" s="770">
        <f t="shared" si="2076"/>
        <v>803.9704664599999</v>
      </c>
      <c r="T1762" s="770">
        <f t="shared" ref="T1762:U1762" si="2077">SUM(T1761)</f>
        <v>803.9704664599999</v>
      </c>
      <c r="U1762" s="770">
        <f t="shared" si="2077"/>
        <v>797.95217473999992</v>
      </c>
      <c r="V1762" s="770">
        <f t="shared" ref="V1762:W1762" si="2078">SUM(V1761)</f>
        <v>759.40926473999991</v>
      </c>
      <c r="W1762" s="770">
        <f t="shared" si="2078"/>
        <v>759.40926473999991</v>
      </c>
      <c r="X1762" s="2928">
        <f t="shared" si="2076"/>
        <v>585.04113989999996</v>
      </c>
      <c r="Y1762" s="2941">
        <f t="shared" ref="Y1762:AB1762" si="2079">SUM(Y1761)</f>
        <v>0</v>
      </c>
      <c r="Z1762" s="2941">
        <f t="shared" si="2079"/>
        <v>-585.04113989999996</v>
      </c>
      <c r="AA1762" s="2941">
        <f t="shared" si="2079"/>
        <v>0</v>
      </c>
      <c r="AB1762" s="4166">
        <f t="shared" si="2079"/>
        <v>0</v>
      </c>
      <c r="AC1762" s="4049">
        <f t="shared" ref="AC1762" si="2080">SUM(AC1761)</f>
        <v>0</v>
      </c>
    </row>
    <row r="1763" spans="1:117" ht="15" customHeight="1" thickBot="1" x14ac:dyDescent="0.3">
      <c r="A1763" s="988"/>
      <c r="B1763" s="986"/>
      <c r="C1763" s="989"/>
      <c r="D1763" s="988"/>
      <c r="E1763" s="986"/>
      <c r="F1763" s="988"/>
      <c r="G1763" s="988"/>
      <c r="H1763" s="988"/>
      <c r="I1763" s="988"/>
      <c r="J1763" s="988"/>
      <c r="K1763" s="986"/>
      <c r="L1763" s="988"/>
      <c r="M1763" s="988"/>
      <c r="N1763" s="988"/>
      <c r="O1763" s="1411">
        <f t="shared" ref="O1763:AA1763" si="2081">O1764-O1765-O1794-O1800-O1802-O1803</f>
        <v>0</v>
      </c>
      <c r="P1763" s="1411">
        <f t="shared" ref="P1763:Q1763" si="2082">P1764-P1765-P1794-P1800-P1802-P1803</f>
        <v>0</v>
      </c>
      <c r="Q1763" s="1411">
        <f t="shared" si="2082"/>
        <v>1.0477378964424133E-9</v>
      </c>
      <c r="R1763" s="1411">
        <f t="shared" ref="R1763:S1763" si="2083">R1764-R1765-R1794-R1800-R1802-R1803</f>
        <v>9.3132257461547852E-10</v>
      </c>
      <c r="S1763" s="1411">
        <f t="shared" si="2083"/>
        <v>0</v>
      </c>
      <c r="T1763" s="1411">
        <f t="shared" ref="T1763:U1763" si="2084">T1764-T1765-T1794-T1800-T1802-T1803</f>
        <v>0</v>
      </c>
      <c r="U1763" s="1411">
        <f t="shared" si="2084"/>
        <v>0</v>
      </c>
      <c r="V1763" s="1411">
        <f t="shared" ref="V1763:W1763" si="2085">V1764-V1765-V1794-V1800-V1802-V1803</f>
        <v>0</v>
      </c>
      <c r="W1763" s="1411">
        <f t="shared" si="2085"/>
        <v>-9.3132257461547852E-10</v>
      </c>
      <c r="X1763" s="2926">
        <f t="shared" si="2081"/>
        <v>-5.2386894822120667E-10</v>
      </c>
      <c r="Y1763" s="2940">
        <f t="shared" si="2081"/>
        <v>0</v>
      </c>
      <c r="Z1763" s="2940">
        <f t="shared" si="2081"/>
        <v>3.637978807091713E-12</v>
      </c>
      <c r="AA1763" s="2940">
        <f t="shared" si="2081"/>
        <v>-1.6484591469634324E-12</v>
      </c>
      <c r="AB1763" s="4164">
        <f>AB1764-AB1765-AB1794-AB1800-AB1802-AB1803</f>
        <v>-6.4028427004814148E-10</v>
      </c>
      <c r="AC1763" s="4055">
        <f>AC1764-AC1765-AC1794-AC1800-AC1802-AC1803</f>
        <v>2.5579538487363607E-13</v>
      </c>
    </row>
    <row r="1764" spans="1:117" ht="15" customHeight="1" x14ac:dyDescent="0.25">
      <c r="A1764" s="3733" t="s">
        <v>138</v>
      </c>
      <c r="B1764" s="3821"/>
      <c r="C1764" s="1456"/>
      <c r="D1764" s="1456"/>
      <c r="E1764" s="2096"/>
      <c r="F1764" s="1456"/>
      <c r="G1764" s="1457"/>
      <c r="H1764" s="1457"/>
      <c r="I1764" s="1456"/>
      <c r="J1764" s="1456"/>
      <c r="K1764" s="2096"/>
      <c r="L1764" s="1456"/>
      <c r="M1764" s="1456"/>
      <c r="N1764" s="1456"/>
      <c r="O1764" s="1412">
        <f t="shared" ref="O1764:AB1764" si="2086">SUM(O1762,O1756,O1740,O1728,O1713,O1697,O1687,O1670,O1654,O1637,O1630,O1622,O1612,O1598,O1582,O1575,O1564,O1554,O1547,O1533,O1523,O1515,O1506,O1497,O1484,O1476,O1445,O1434,O1398,O1358,O1326,O1258,O1249,O1219,O1210,O1178,O1151,O1121,O1113,O1105,O1097,O1069,O1034,O1002,O967,O930,O883,O854,O824,O803,O784,O761,O725,O682,O655,O599)</f>
        <v>4574205.5933839399</v>
      </c>
      <c r="P1764" s="1412">
        <f t="shared" si="2086"/>
        <v>4569188.4438757095</v>
      </c>
      <c r="Q1764" s="1412">
        <f t="shared" si="2086"/>
        <v>4569819.8575942889</v>
      </c>
      <c r="R1764" s="1412">
        <f t="shared" si="2086"/>
        <v>4569824.1726443889</v>
      </c>
      <c r="S1764" s="1412">
        <f t="shared" si="2086"/>
        <v>4569642.7331683636</v>
      </c>
      <c r="T1764" s="1412">
        <f t="shared" si="2086"/>
        <v>4514307.8803864606</v>
      </c>
      <c r="U1764" s="1412">
        <f t="shared" si="2086"/>
        <v>4498761.2093994217</v>
      </c>
      <c r="V1764" s="1412">
        <f t="shared" si="2086"/>
        <v>4499757.7767297551</v>
      </c>
      <c r="W1764" s="1412">
        <f t="shared" ref="W1764" si="2087">SUM(W1762,W1756,W1740,W1728,W1713,W1697,W1687,W1670,W1654,W1637,W1630,W1622,W1612,W1598,W1582,W1575,W1564,W1554,W1547,W1533,W1523,W1515,W1506,W1497,W1484,W1476,W1445,W1434,W1398,W1358,W1326,W1258,W1249,W1219,W1210,W1178,W1151,W1121,W1113,W1105,W1097,W1069,W1034,W1002,W967,W930,W883,W854,W824,W803,W784,W761,W725,W682,W655,W599)</f>
        <v>4496755.5368736275</v>
      </c>
      <c r="X1764" s="2924">
        <f t="shared" si="2086"/>
        <v>3387717.8364617345</v>
      </c>
      <c r="Y1764" s="2937">
        <f t="shared" si="2086"/>
        <v>3394264.49254</v>
      </c>
      <c r="Z1764" s="2937">
        <f t="shared" si="2086"/>
        <v>6546.6560782653924</v>
      </c>
      <c r="AA1764" s="2937">
        <f t="shared" si="2086"/>
        <v>-17648.047190000001</v>
      </c>
      <c r="AB1764" s="4162">
        <f t="shared" si="2086"/>
        <v>3376616.4453499997</v>
      </c>
      <c r="AC1764" s="4056">
        <f t="shared" ref="AC1764" si="2088">SUM(AC1762,AC1756,AC1740,AC1728,AC1713,AC1697,AC1687,AC1670,AC1654,AC1637,AC1630,AC1622,AC1612,AC1598,AC1582,AC1575,AC1564,AC1554,AC1547,AC1533,AC1523,AC1515,AC1506,AC1497,AC1484,AC1476,AC1445,AC1434,AC1398,AC1358,AC1326,AC1258,AC1249,AC1219,AC1210,AC1178,AC1151,AC1121,AC1113,AC1105,AC1097,AC1069,AC1034,AC1002,AC967,AC930,AC883,AC854,AC824,AC803,AC784,AC761,AC725,AC682,AC655,AC599)</f>
        <v>10284.082210000002</v>
      </c>
    </row>
    <row r="1765" spans="1:117" s="428" customFormat="1" ht="15" customHeight="1" x14ac:dyDescent="0.25">
      <c r="A1765" s="2097" t="s">
        <v>7</v>
      </c>
      <c r="B1765" s="2098"/>
      <c r="C1765" s="2098">
        <f>SUM(C1761,C1439,C1406,C1274,C889,C809,C790,C767,C730,C689,C667,C612,C588)</f>
        <v>49974</v>
      </c>
      <c r="D1765" s="2098">
        <f>SUM(D1761,D1439,D1406,D1274,D889,D809,D790,D767,D730,D689,D667,D612,D588)</f>
        <v>37488</v>
      </c>
      <c r="E1765" s="2098">
        <f>SUM(E1761,E1439,E1406,E1274,E889,E809,E790,E767,E730,E689,E667,E612,E588)</f>
        <v>38334</v>
      </c>
      <c r="F1765" s="2098">
        <f>E1765/D1765*100</f>
        <v>102.25672215108834</v>
      </c>
      <c r="G1765" s="2099">
        <f>J1765/D1765</f>
        <v>8.828638497652582</v>
      </c>
      <c r="H1765" s="2098">
        <f t="shared" ref="H1765" si="2089">K1765/E1765</f>
        <v>8.5687379349924342</v>
      </c>
      <c r="I1765" s="2098">
        <f>SUM(I1761,I1439,I1406,I1274,I889,I809,I790,I767,I730,I689,I667,I612,I588)</f>
        <v>441206</v>
      </c>
      <c r="J1765" s="2098">
        <f>SUM(J1761,J1439,J1406,J1274,J889,J809,J790,J767,J730,J689,J667,J612,J588)</f>
        <v>330968</v>
      </c>
      <c r="K1765" s="2098">
        <f>SUM(K1761,K1439,K1406,K1274,K889,K809,K790,K767,K730,K689,K667,K612,K588)</f>
        <v>328474</v>
      </c>
      <c r="L1765" s="2098">
        <f t="shared" ref="L1765:L1767" si="2090">K1765/J1765*100</f>
        <v>99.246452829276549</v>
      </c>
      <c r="M1765" s="2098">
        <f>SUM(M1761,M1439,M1406,M1274,M889,M809,M790,M767,M730,M689,M667,M612,M588)</f>
        <v>1349.6441176470589</v>
      </c>
      <c r="N1765" s="2100">
        <f t="shared" ref="N1765:N1767" si="2091">K1765/$A$4*12/M1765</f>
        <v>324.50431014130811</v>
      </c>
      <c r="O1765" s="567">
        <f t="shared" ref="O1765:AB1765" si="2092">SUM(O1761,O1439,O1406,O1274,O889,O809,O790,O767,O730,O689,O667,O612,O588)</f>
        <v>1344056.4253101861</v>
      </c>
      <c r="P1765" s="567">
        <f t="shared" si="2092"/>
        <v>1340778.5786208813</v>
      </c>
      <c r="Q1765" s="567">
        <f t="shared" si="2092"/>
        <v>1340781.1038873133</v>
      </c>
      <c r="R1765" s="567">
        <f t="shared" si="2092"/>
        <v>1330102.6557599634</v>
      </c>
      <c r="S1765" s="567">
        <f t="shared" si="2092"/>
        <v>1327735.7832399635</v>
      </c>
      <c r="T1765" s="567">
        <f t="shared" si="2092"/>
        <v>1324594.4771465834</v>
      </c>
      <c r="U1765" s="567">
        <f t="shared" si="2092"/>
        <v>1318924.7556183152</v>
      </c>
      <c r="V1765" s="567">
        <f t="shared" si="2092"/>
        <v>1318659.3709486485</v>
      </c>
      <c r="W1765" s="567">
        <f t="shared" ref="W1765" si="2093">SUM(W1761,W1439,W1406,W1274,W889,W809,W790,W767,W730,W689,W667,W612,W588)</f>
        <v>1318947.0343487025</v>
      </c>
      <c r="X1765" s="2925">
        <f t="shared" si="2092"/>
        <v>992397.80658924894</v>
      </c>
      <c r="Y1765" s="1603">
        <f t="shared" si="2092"/>
        <v>974060.41093000013</v>
      </c>
      <c r="Z1765" s="1603">
        <f t="shared" si="2092"/>
        <v>-18337.395659248781</v>
      </c>
      <c r="AA1765" s="1603">
        <f t="shared" si="2092"/>
        <v>-8044.26757</v>
      </c>
      <c r="AB1765" s="4163">
        <f t="shared" si="2092"/>
        <v>966016.1433600001</v>
      </c>
      <c r="AC1765" s="4057">
        <f t="shared" ref="AC1765" si="2094">SUM(AC1761,AC1439,AC1406,AC1274,AC889,AC809,AC790,AC767,AC730,AC689,AC667,AC612,AC588)</f>
        <v>1357.9428600000001</v>
      </c>
    </row>
    <row r="1766" spans="1:117" s="428" customFormat="1" ht="33.75" customHeight="1" x14ac:dyDescent="0.25">
      <c r="A1766" s="1690" t="s">
        <v>344</v>
      </c>
      <c r="B1766" s="2102"/>
      <c r="C1766" s="2102">
        <f>C1275+C613+C589</f>
        <v>419</v>
      </c>
      <c r="D1766" s="2102">
        <f>D1275+D613+D589</f>
        <v>315</v>
      </c>
      <c r="E1766" s="2102">
        <f>E1275+E613+E589</f>
        <v>345</v>
      </c>
      <c r="F1766" s="2102">
        <f>E1766/D1766*100</f>
        <v>109.52380952380953</v>
      </c>
      <c r="G1766" s="2102"/>
      <c r="H1766" s="2102"/>
      <c r="I1766" s="2102"/>
      <c r="J1766" s="2102"/>
      <c r="K1766" s="2102"/>
      <c r="L1766" s="2102"/>
      <c r="M1766" s="2102"/>
      <c r="N1766" s="2102"/>
      <c r="O1766" s="1411">
        <f t="shared" ref="O1766:AB1766" si="2095">O1275+O613+O589</f>
        <v>60635.917999999998</v>
      </c>
      <c r="P1766" s="1411">
        <f t="shared" si="2095"/>
        <v>60635.917999999998</v>
      </c>
      <c r="Q1766" s="1411">
        <f t="shared" si="2095"/>
        <v>60635.917000000001</v>
      </c>
      <c r="R1766" s="1411">
        <f t="shared" si="2095"/>
        <v>60635.917000000001</v>
      </c>
      <c r="S1766" s="1411">
        <f t="shared" si="2095"/>
        <v>60635.917000000001</v>
      </c>
      <c r="T1766" s="1411">
        <f t="shared" si="2095"/>
        <v>60635.917000000001</v>
      </c>
      <c r="U1766" s="1411">
        <f t="shared" si="2095"/>
        <v>61907.794000000002</v>
      </c>
      <c r="V1766" s="1411">
        <f t="shared" si="2095"/>
        <v>61907.794000000002</v>
      </c>
      <c r="W1766" s="1411">
        <f t="shared" ref="W1766" si="2096">W1275+W613+W589</f>
        <v>63468.82</v>
      </c>
      <c r="X1766" s="2926">
        <f t="shared" si="2095"/>
        <v>47601.614999999998</v>
      </c>
      <c r="Y1766" s="2940">
        <f t="shared" si="2095"/>
        <v>51608.004789999999</v>
      </c>
      <c r="Z1766" s="2940">
        <f t="shared" si="2095"/>
        <v>4006.3897900000002</v>
      </c>
      <c r="AA1766" s="2940">
        <f t="shared" si="2095"/>
        <v>0</v>
      </c>
      <c r="AB1766" s="4164">
        <f t="shared" si="2095"/>
        <v>51608.004789999999</v>
      </c>
      <c r="AC1766" s="4058">
        <f t="shared" ref="AC1766" si="2097">AC1275+AC613+AC589</f>
        <v>0</v>
      </c>
    </row>
    <row r="1767" spans="1:117" s="428" customFormat="1" ht="15" customHeight="1" x14ac:dyDescent="0.25">
      <c r="A1767" s="2103" t="s">
        <v>346</v>
      </c>
      <c r="B1767" s="2104"/>
      <c r="C1767" s="2104">
        <f>SUM(C1439)</f>
        <v>2197</v>
      </c>
      <c r="D1767" s="2104">
        <f>SUM(D1439)</f>
        <v>1648</v>
      </c>
      <c r="E1767" s="2104">
        <f>SUM(E1439)</f>
        <v>1700</v>
      </c>
      <c r="F1767" s="2104">
        <f>E1767/D1767*100</f>
        <v>103.15533980582525</v>
      </c>
      <c r="G1767" s="2105">
        <f>J1767/D1767</f>
        <v>16</v>
      </c>
      <c r="H1767" s="2105">
        <f t="shared" ref="H1767" si="2098">K1767/E1767</f>
        <v>15.836470588235294</v>
      </c>
      <c r="I1767" s="2104">
        <f>SUM(I1439)</f>
        <v>35152</v>
      </c>
      <c r="J1767" s="2104">
        <f>SUM(J1439)</f>
        <v>26368</v>
      </c>
      <c r="K1767" s="2104">
        <f>SUM(K1439)</f>
        <v>26922</v>
      </c>
      <c r="L1767" s="2104">
        <f t="shared" si="2090"/>
        <v>102.10103155339804</v>
      </c>
      <c r="M1767" s="2104">
        <v>122</v>
      </c>
      <c r="N1767" s="2106">
        <f t="shared" si="2091"/>
        <v>294.22950819672133</v>
      </c>
      <c r="O1767" s="2107">
        <f t="shared" ref="O1767:AB1767" si="2099">SUM(O1439)</f>
        <v>69532.033392639991</v>
      </c>
      <c r="P1767" s="2107">
        <f t="shared" si="2099"/>
        <v>69419.192356079991</v>
      </c>
      <c r="Q1767" s="2107">
        <f t="shared" si="2099"/>
        <v>69419.192356079991</v>
      </c>
      <c r="R1767" s="2107">
        <f t="shared" si="2099"/>
        <v>69419.192356079991</v>
      </c>
      <c r="S1767" s="2107">
        <f t="shared" si="2099"/>
        <v>69419.192356079991</v>
      </c>
      <c r="T1767" s="2107">
        <f t="shared" si="2099"/>
        <v>69419.192356079991</v>
      </c>
      <c r="U1767" s="2107">
        <f t="shared" si="2099"/>
        <v>68898.470896079991</v>
      </c>
      <c r="V1767" s="2107">
        <f t="shared" si="2099"/>
        <v>68898.470896079991</v>
      </c>
      <c r="W1767" s="2107">
        <f t="shared" ref="W1767" si="2100">SUM(W1439)</f>
        <v>68898.470896079991</v>
      </c>
      <c r="X1767" s="2923">
        <f t="shared" si="2099"/>
        <v>51806.598106072714</v>
      </c>
      <c r="Y1767" s="2958">
        <f t="shared" si="2099"/>
        <v>52314.584750000002</v>
      </c>
      <c r="Z1767" s="2958">
        <f t="shared" si="2099"/>
        <v>507.98664392728824</v>
      </c>
      <c r="AA1767" s="2958">
        <f t="shared" si="2099"/>
        <v>-5.5242599999999999</v>
      </c>
      <c r="AB1767" s="4161">
        <f t="shared" si="2099"/>
        <v>52309.060490000003</v>
      </c>
      <c r="AC1767" s="4059">
        <f t="shared" ref="AC1767" si="2101">SUM(AC1439)</f>
        <v>0</v>
      </c>
    </row>
    <row r="1768" spans="1:117" s="428" customFormat="1" ht="22.5" customHeight="1" x14ac:dyDescent="0.25">
      <c r="A1768" s="2108" t="s">
        <v>548</v>
      </c>
      <c r="B1768" s="2104"/>
      <c r="C1768" s="2104"/>
      <c r="D1768" s="2104"/>
      <c r="E1768" s="2104"/>
      <c r="F1768" s="2104"/>
      <c r="G1768" s="2109"/>
      <c r="H1768" s="2109"/>
      <c r="I1768" s="2104"/>
      <c r="J1768" s="2104"/>
      <c r="K1768" s="2104"/>
      <c r="L1768" s="2104"/>
      <c r="M1768" s="2104"/>
      <c r="N1768" s="2104"/>
      <c r="O1768" s="2107"/>
      <c r="P1768" s="2107"/>
      <c r="Q1768" s="2107"/>
      <c r="R1768" s="2107"/>
      <c r="S1768" s="2107"/>
      <c r="T1768" s="2107"/>
      <c r="U1768" s="2107"/>
      <c r="V1768" s="2107"/>
      <c r="W1768" s="2107"/>
      <c r="X1768" s="2923"/>
      <c r="Y1768" s="2958"/>
      <c r="Z1768" s="2958"/>
      <c r="AA1768" s="2958"/>
      <c r="AB1768" s="4161"/>
      <c r="AC1768" s="4059"/>
    </row>
    <row r="1769" spans="1:117" s="428" customFormat="1" ht="20.25" customHeight="1" x14ac:dyDescent="0.25">
      <c r="A1769" s="2110" t="s">
        <v>229</v>
      </c>
      <c r="B1769" s="2104"/>
      <c r="C1769" s="2104">
        <f>SUM(C1744,C1732,C1717,C1701,C1691,C1674,C1658,C1641,C1616,C1586,C1567,C1489,C1458,C1449,C1417,C1408,C1371,C1362,C1339,C1330,C1286,C1277,C1230,C1223,C1191,C1182,C1163,C1155,C1133,C1125,C1082,C1073,C1047,C1038,C1015,C1006,C980,C971,C944,C934,C900,C891,C867,C858,C837,C828,C811,C792,C769,C739,C732,C699,C691,C623,C615)</f>
        <v>1092755.5884279476</v>
      </c>
      <c r="D1769" s="2104">
        <f>SUM(D1744,D1732,D1717,D1701,D1691,D1674,D1658,D1641,D1616,D1586,D1567,D1489,D1458,D1449,D1417,D1408,D1371,D1362,D1339,D1330,D1286,D1277,D1230,D1223,D1191,D1182,D1163,D1155,D1133,D1125,D1082,D1073,D1047,D1038,D1015,D1006,D980,D971,D944,D934,D900,D891,D867,D858,D837,D828,D811,D792,D769,D739,D732,D699,D691,D623,D615)</f>
        <v>819583</v>
      </c>
      <c r="E1769" s="2104">
        <f>SUM(E1744,E1732,E1717,E1701,E1691,E1674,E1658,E1641,E1616,E1586,E1567,E1489,E1458,E1449,E1417,E1408,E1371,E1362,E1339,E1330,E1286,E1277,E1230,E1223,E1191,E1182,E1163,E1155,E1133,E1125,E1082,E1073,E1047,E1038,E1015,E1006,E980,E971,E944,E934,E900,E891,E867,E858,E837,E828,E811,E792,E769,E739,E732,E699,E691,E623,E615)</f>
        <v>891047.482579162</v>
      </c>
      <c r="F1769" s="2104">
        <f t="shared" ref="F1769:F1785" si="2102">E1769/D1769*100</f>
        <v>108.71961504559782</v>
      </c>
      <c r="G1769" s="2111"/>
      <c r="H1769" s="2111"/>
      <c r="I1769" s="2111"/>
      <c r="J1769" s="2111"/>
      <c r="K1769" s="2111"/>
      <c r="L1769" s="2111"/>
      <c r="M1769" s="2111"/>
      <c r="N1769" s="2111"/>
      <c r="O1769" s="2107"/>
      <c r="P1769" s="2107"/>
      <c r="Q1769" s="2107"/>
      <c r="R1769" s="2107"/>
      <c r="S1769" s="2107"/>
      <c r="T1769" s="2107"/>
      <c r="U1769" s="2107"/>
      <c r="V1769" s="2107"/>
      <c r="W1769" s="2107"/>
      <c r="X1769" s="2923"/>
      <c r="Y1769" s="2958"/>
      <c r="Z1769" s="2958"/>
      <c r="AA1769" s="2958"/>
      <c r="AB1769" s="4161"/>
      <c r="AC1769" s="4059"/>
    </row>
    <row r="1770" spans="1:117" s="428" customFormat="1" ht="18.75" customHeight="1" x14ac:dyDescent="0.25">
      <c r="A1770" s="2110" t="s">
        <v>538</v>
      </c>
      <c r="B1770" s="2112"/>
      <c r="C1770" s="2112">
        <f>SUM(C1409,C1363,C1331,C1278,C1183,C1156,C1126,C1074,C1039,C1007,C972,C936,C892,C859,C829,C692,C616,C1450)</f>
        <v>18955</v>
      </c>
      <c r="D1770" s="2112">
        <f>SUM(D1409,D1363,D1331,D1278,D1183,D1156,D1126,D1074,D1039,D1007,D972,D936,D892,D859,D829,D692,D616,D1450)</f>
        <v>14216</v>
      </c>
      <c r="E1770" s="2111">
        <f>SUM(E1409,E1363,E1331,E1278,E1183,E1156,E1126,E1074,E1039,E1007,E972,E936,E892,E859,E829,E692,E616,E1450)</f>
        <v>14162</v>
      </c>
      <c r="F1770" s="2104">
        <f t="shared" si="2102"/>
        <v>99.620146314012388</v>
      </c>
      <c r="G1770" s="2111"/>
      <c r="H1770" s="2111"/>
      <c r="I1770" s="2111"/>
      <c r="J1770" s="2111"/>
      <c r="K1770" s="2111"/>
      <c r="L1770" s="2111"/>
      <c r="M1770" s="2111"/>
      <c r="N1770" s="2111"/>
      <c r="O1770" s="2107"/>
      <c r="P1770" s="2107"/>
      <c r="Q1770" s="2107"/>
      <c r="R1770" s="2107"/>
      <c r="S1770" s="2107"/>
      <c r="T1770" s="2107"/>
      <c r="U1770" s="2107"/>
      <c r="V1770" s="2107"/>
      <c r="W1770" s="2107"/>
      <c r="X1770" s="2923"/>
      <c r="Y1770" s="2958"/>
      <c r="Z1770" s="2958"/>
      <c r="AA1770" s="2958"/>
      <c r="AB1770" s="4161"/>
      <c r="AC1770" s="4060"/>
    </row>
    <row r="1771" spans="1:117" s="428" customFormat="1" ht="32.25" customHeight="1" x14ac:dyDescent="0.25">
      <c r="A1771" s="2110" t="s">
        <v>539</v>
      </c>
      <c r="B1771" s="2111"/>
      <c r="C1771" s="2111">
        <f t="shared" ref="C1771:E1772" si="2103">SUM(C1451,C1410,C1364,C1332,C1279,C1224,C1184,C1157,C1127,C1075,C1040,C1008,C973,C937,C893,C860,C830,C733,C693,C617)</f>
        <v>121542</v>
      </c>
      <c r="D1771" s="2111">
        <f t="shared" si="2103"/>
        <v>91158</v>
      </c>
      <c r="E1771" s="2111">
        <f t="shared" si="2103"/>
        <v>75673</v>
      </c>
      <c r="F1771" s="2104">
        <f t="shared" si="2102"/>
        <v>83.01301037758617</v>
      </c>
      <c r="G1771" s="2111"/>
      <c r="H1771" s="2111"/>
      <c r="I1771" s="2111"/>
      <c r="J1771" s="2111"/>
      <c r="K1771" s="2111"/>
      <c r="L1771" s="2111"/>
      <c r="M1771" s="2111"/>
      <c r="N1771" s="2111"/>
      <c r="O1771" s="2107"/>
      <c r="P1771" s="2107"/>
      <c r="Q1771" s="2107"/>
      <c r="R1771" s="2107"/>
      <c r="S1771" s="2107"/>
      <c r="T1771" s="2107"/>
      <c r="U1771" s="2107"/>
      <c r="V1771" s="2107"/>
      <c r="W1771" s="2107"/>
      <c r="X1771" s="2923"/>
      <c r="Y1771" s="2958"/>
      <c r="Z1771" s="2958"/>
      <c r="AA1771" s="2958"/>
      <c r="AB1771" s="4161"/>
      <c r="AC1771" s="4060"/>
    </row>
    <row r="1772" spans="1:117" s="428" customFormat="1" ht="30" customHeight="1" x14ac:dyDescent="0.25">
      <c r="A1772" s="2110" t="s">
        <v>540</v>
      </c>
      <c r="B1772" s="2111"/>
      <c r="C1772" s="2111">
        <f t="shared" si="2103"/>
        <v>2710</v>
      </c>
      <c r="D1772" s="2111">
        <f t="shared" si="2103"/>
        <v>2034</v>
      </c>
      <c r="E1772" s="2111">
        <f t="shared" si="2103"/>
        <v>2124</v>
      </c>
      <c r="F1772" s="2104">
        <f t="shared" si="2102"/>
        <v>104.42477876106196</v>
      </c>
      <c r="G1772" s="2111"/>
      <c r="H1772" s="2111"/>
      <c r="I1772" s="2111"/>
      <c r="J1772" s="2111"/>
      <c r="K1772" s="2111"/>
      <c r="L1772" s="2111"/>
      <c r="M1772" s="2111"/>
      <c r="N1772" s="2111"/>
      <c r="O1772" s="2107"/>
      <c r="P1772" s="2107"/>
      <c r="Q1772" s="2107"/>
      <c r="R1772" s="2107"/>
      <c r="S1772" s="2107"/>
      <c r="T1772" s="2107"/>
      <c r="U1772" s="2107"/>
      <c r="V1772" s="2107"/>
      <c r="W1772" s="2107"/>
      <c r="X1772" s="2923"/>
      <c r="Y1772" s="2958"/>
      <c r="Z1772" s="2958"/>
      <c r="AA1772" s="2958"/>
      <c r="AB1772" s="4161"/>
      <c r="AC1772" s="4060"/>
    </row>
    <row r="1773" spans="1:117" s="428" customFormat="1" ht="33.75" customHeight="1" x14ac:dyDescent="0.25">
      <c r="A1773" s="2110" t="s">
        <v>543</v>
      </c>
      <c r="B1773" s="2111"/>
      <c r="C1773" s="2111">
        <f>SUM(C1460,C1419,C1373,C1341,C1288,C1232,C1193,C1164,C1134,C1084,C1049,C1017,C982,C946,C902,C869,C839,C741,C625,C700)</f>
        <v>128640</v>
      </c>
      <c r="D1773" s="2111">
        <f>SUM(D1460,D1419,D1373,D1341,D1288,D1232,D1193,D1164,D1134,D1084,D1049,D1017,D982,D946,D902,D869,D839,D741,D625,D700)</f>
        <v>96484</v>
      </c>
      <c r="E1773" s="2111">
        <f>SUM(E1460,E1419,E1373,E1341,E1288,E1232,E1193,E1164,E1134,E1084,E1049,E1017,E982,E946,E902,E869,E839,E741,E625,E700)</f>
        <v>108899.15942028986</v>
      </c>
      <c r="F1773" s="2104">
        <f t="shared" si="2102"/>
        <v>112.86758366184016</v>
      </c>
      <c r="G1773" s="2111"/>
      <c r="H1773" s="2111"/>
      <c r="I1773" s="2111"/>
      <c r="J1773" s="2111"/>
      <c r="K1773" s="2111"/>
      <c r="L1773" s="2111"/>
      <c r="M1773" s="2111"/>
      <c r="N1773" s="2111"/>
      <c r="O1773" s="2107"/>
      <c r="P1773" s="2107"/>
      <c r="Q1773" s="2107"/>
      <c r="R1773" s="2107"/>
      <c r="S1773" s="2107"/>
      <c r="T1773" s="2107"/>
      <c r="U1773" s="2107"/>
      <c r="V1773" s="2107"/>
      <c r="W1773" s="2107"/>
      <c r="X1773" s="2923"/>
      <c r="Y1773" s="2958"/>
      <c r="Z1773" s="2958"/>
      <c r="AA1773" s="2958"/>
      <c r="AB1773" s="4161"/>
      <c r="AC1773" s="4060"/>
    </row>
    <row r="1774" spans="1:117" s="428" customFormat="1" ht="30" customHeight="1" x14ac:dyDescent="0.25">
      <c r="A1774" s="2110" t="s">
        <v>544</v>
      </c>
      <c r="B1774" s="2111"/>
      <c r="C1774" s="2111">
        <f t="shared" ref="C1774:E1775" si="2104">SUM(C1461,C1420,C1374,C1342,C1289,C1085,C1050,C1018,C983,C947,C903,C870,C840,C626)</f>
        <v>89172</v>
      </c>
      <c r="D1774" s="2111">
        <f t="shared" si="2104"/>
        <v>66879</v>
      </c>
      <c r="E1774" s="2111">
        <f t="shared" si="2104"/>
        <v>71834</v>
      </c>
      <c r="F1774" s="2104">
        <f t="shared" si="2102"/>
        <v>107.40890264507543</v>
      </c>
      <c r="G1774" s="2111"/>
      <c r="H1774" s="2111"/>
      <c r="I1774" s="2111"/>
      <c r="J1774" s="2111"/>
      <c r="K1774" s="2111"/>
      <c r="L1774" s="2111"/>
      <c r="M1774" s="2111"/>
      <c r="N1774" s="2111"/>
      <c r="O1774" s="2107"/>
      <c r="P1774" s="2107"/>
      <c r="Q1774" s="2107"/>
      <c r="R1774" s="2107"/>
      <c r="S1774" s="2107"/>
      <c r="T1774" s="2107"/>
      <c r="U1774" s="2107"/>
      <c r="V1774" s="2107"/>
      <c r="W1774" s="2107"/>
      <c r="X1774" s="2923"/>
      <c r="Y1774" s="2958"/>
      <c r="Z1774" s="2958"/>
      <c r="AA1774" s="2958"/>
      <c r="AB1774" s="4161"/>
      <c r="AC1774" s="4060"/>
    </row>
    <row r="1775" spans="1:117" s="428" customFormat="1" ht="30" customHeight="1" x14ac:dyDescent="0.25">
      <c r="A1775" s="2110" t="s">
        <v>545</v>
      </c>
      <c r="B1775" s="2111"/>
      <c r="C1775" s="2111">
        <f t="shared" si="2104"/>
        <v>26988</v>
      </c>
      <c r="D1775" s="2111">
        <f t="shared" si="2104"/>
        <v>20242</v>
      </c>
      <c r="E1775" s="2111">
        <f t="shared" si="2104"/>
        <v>24374</v>
      </c>
      <c r="F1775" s="2104">
        <f t="shared" si="2102"/>
        <v>120.41300266772058</v>
      </c>
      <c r="G1775" s="2111"/>
      <c r="H1775" s="2111"/>
      <c r="I1775" s="2111"/>
      <c r="J1775" s="2111"/>
      <c r="K1775" s="2111"/>
      <c r="L1775" s="2111"/>
      <c r="M1775" s="2111"/>
      <c r="N1775" s="2111"/>
      <c r="O1775" s="2107"/>
      <c r="P1775" s="2107"/>
      <c r="Q1775" s="2107"/>
      <c r="R1775" s="2107"/>
      <c r="S1775" s="2107"/>
      <c r="T1775" s="2107"/>
      <c r="U1775" s="2107"/>
      <c r="V1775" s="2107"/>
      <c r="W1775" s="2107"/>
      <c r="X1775" s="2923"/>
      <c r="Y1775" s="2958"/>
      <c r="Z1775" s="2958"/>
      <c r="AA1775" s="2958"/>
      <c r="AB1775" s="4161"/>
      <c r="AC1775" s="4060"/>
    </row>
    <row r="1776" spans="1:117" s="428" customFormat="1" ht="44.25" customHeight="1" x14ac:dyDescent="0.25">
      <c r="A1776" s="2110" t="s">
        <v>613</v>
      </c>
      <c r="B1776" s="2111"/>
      <c r="C1776" s="2111">
        <f t="shared" ref="C1776:E1777" si="2105">SUM(C1376,C1233,C1194,C1165,C1135,C1052,C985,C949,C742,C701)</f>
        <v>7808</v>
      </c>
      <c r="D1776" s="2111">
        <f t="shared" si="2105"/>
        <v>5858</v>
      </c>
      <c r="E1776" s="2111">
        <f t="shared" si="2105"/>
        <v>7841.159420289855</v>
      </c>
      <c r="F1776" s="2111">
        <f t="shared" si="2102"/>
        <v>133.8538651466346</v>
      </c>
      <c r="G1776" s="2111"/>
      <c r="H1776" s="2111"/>
      <c r="I1776" s="2111"/>
      <c r="J1776" s="2111"/>
      <c r="K1776" s="2111"/>
      <c r="L1776" s="2111"/>
      <c r="M1776" s="2111"/>
      <c r="N1776" s="2111"/>
      <c r="O1776" s="2107"/>
      <c r="P1776" s="2107"/>
      <c r="Q1776" s="2107"/>
      <c r="R1776" s="2107"/>
      <c r="S1776" s="2107"/>
      <c r="T1776" s="2107"/>
      <c r="U1776" s="2107"/>
      <c r="V1776" s="2107"/>
      <c r="W1776" s="2107"/>
      <c r="X1776" s="2923"/>
      <c r="Y1776" s="2958"/>
      <c r="Z1776" s="2958"/>
      <c r="AA1776" s="2958"/>
      <c r="AB1776" s="4161"/>
      <c r="AC1776" s="4060"/>
    </row>
    <row r="1777" spans="1:29" s="428" customFormat="1" ht="30" customHeight="1" x14ac:dyDescent="0.25">
      <c r="A1777" s="2110" t="s">
        <v>614</v>
      </c>
      <c r="B1777" s="2111"/>
      <c r="C1777" s="2111">
        <f t="shared" si="2105"/>
        <v>4672</v>
      </c>
      <c r="D1777" s="2111">
        <f t="shared" si="2105"/>
        <v>3505</v>
      </c>
      <c r="E1777" s="2111">
        <f t="shared" si="2105"/>
        <v>4850</v>
      </c>
      <c r="F1777" s="2111">
        <f t="shared" si="2102"/>
        <v>138.37375178316691</v>
      </c>
      <c r="G1777" s="2111"/>
      <c r="H1777" s="2111"/>
      <c r="I1777" s="2111"/>
      <c r="J1777" s="2111"/>
      <c r="K1777" s="2111"/>
      <c r="L1777" s="2111"/>
      <c r="M1777" s="2111"/>
      <c r="N1777" s="2111"/>
      <c r="O1777" s="2107"/>
      <c r="P1777" s="2107"/>
      <c r="Q1777" s="2107"/>
      <c r="R1777" s="2107"/>
      <c r="S1777" s="2107"/>
      <c r="T1777" s="2107"/>
      <c r="U1777" s="2107"/>
      <c r="V1777" s="2107"/>
      <c r="W1777" s="2107"/>
      <c r="X1777" s="2923"/>
      <c r="Y1777" s="2958"/>
      <c r="Z1777" s="2958"/>
      <c r="AA1777" s="2958"/>
      <c r="AB1777" s="4161"/>
      <c r="AC1777" s="4060"/>
    </row>
    <row r="1778" spans="1:29" s="428" customFormat="1" ht="45" customHeight="1" x14ac:dyDescent="0.25">
      <c r="A1778" s="2110" t="s">
        <v>546</v>
      </c>
      <c r="B1778" s="2111"/>
      <c r="C1778" s="2111">
        <f>SUM(C1463,C1422,C1378,C1344,C1291,C1235,C1196,C1167,C1137,C1087,C1054,C1020,C987,C951,C905,C872,C842,C744,C703,C628)</f>
        <v>509021.5884279476</v>
      </c>
      <c r="D1778" s="2111">
        <f>SUM(D1463,D1422,D1378,D1344,D1291,D1235,D1196,D1167,D1137,D1087,D1054,D1020,D987,D951,D905,D872,D842,D744,D703,D628)</f>
        <v>381771</v>
      </c>
      <c r="E1778" s="2111">
        <f>SUM(E1463,E1422,E1378,E1344,E1291,E1235,E1196,E1167,E1137,E1087,E1054,E1020,E987,E951,E905,E872,E842,E744,E703,E628)</f>
        <v>389555.32315887208</v>
      </c>
      <c r="F1778" s="2111">
        <f t="shared" si="2102"/>
        <v>102.03900326606058</v>
      </c>
      <c r="G1778" s="2111"/>
      <c r="H1778" s="2111"/>
      <c r="I1778" s="2111"/>
      <c r="J1778" s="2111"/>
      <c r="K1778" s="2111"/>
      <c r="L1778" s="2111"/>
      <c r="M1778" s="2111"/>
      <c r="N1778" s="2111"/>
      <c r="O1778" s="2107"/>
      <c r="P1778" s="2107"/>
      <c r="Q1778" s="2107"/>
      <c r="R1778" s="2107"/>
      <c r="S1778" s="2107"/>
      <c r="T1778" s="2107"/>
      <c r="U1778" s="2107"/>
      <c r="V1778" s="2107"/>
      <c r="W1778" s="2107"/>
      <c r="X1778" s="2923"/>
      <c r="Y1778" s="2958"/>
      <c r="Z1778" s="2958"/>
      <c r="AA1778" s="2958"/>
      <c r="AB1778" s="4161"/>
      <c r="AC1778" s="4060"/>
    </row>
    <row r="1779" spans="1:29" s="428" customFormat="1" ht="38.25" customHeight="1" x14ac:dyDescent="0.25">
      <c r="A1779" s="2110" t="s">
        <v>547</v>
      </c>
      <c r="B1779" s="2111"/>
      <c r="C1779" s="2111">
        <f>SUM(C1464,C1423,C1379,C1345,C1292,C1088,C1055,C1021,C988,C952,C906,C873,C843,C629)</f>
        <v>22770</v>
      </c>
      <c r="D1779" s="2111">
        <f>SUM(D1464,D1423,D1379,D1345,D1292,D1088,D1055,D1021,D988,D952,D906,D873,D843,D629)</f>
        <v>17078</v>
      </c>
      <c r="E1779" s="2111">
        <f>SUM(E1464,E1423,E1379,E1345,E1292,E1088,E1055,E1021,E988,E952,E906,E873,E843,E629)</f>
        <v>15167</v>
      </c>
      <c r="F1779" s="2111">
        <f t="shared" si="2102"/>
        <v>88.810165124721863</v>
      </c>
      <c r="G1779" s="2111"/>
      <c r="H1779" s="2111"/>
      <c r="I1779" s="2111"/>
      <c r="J1779" s="2111"/>
      <c r="K1779" s="2111"/>
      <c r="L1779" s="2111"/>
      <c r="M1779" s="2111"/>
      <c r="N1779" s="2111"/>
      <c r="O1779" s="2107"/>
      <c r="P1779" s="2107"/>
      <c r="Q1779" s="2107"/>
      <c r="R1779" s="2107"/>
      <c r="S1779" s="2107"/>
      <c r="T1779" s="2107"/>
      <c r="U1779" s="2107"/>
      <c r="V1779" s="2107"/>
      <c r="W1779" s="2107"/>
      <c r="X1779" s="2923"/>
      <c r="Y1779" s="2958"/>
      <c r="Z1779" s="2958"/>
      <c r="AA1779" s="2958"/>
      <c r="AB1779" s="4161"/>
      <c r="AC1779" s="4060"/>
    </row>
    <row r="1780" spans="1:29" s="428" customFormat="1" ht="63.75" customHeight="1" x14ac:dyDescent="0.25">
      <c r="A1780" s="2110" t="s">
        <v>560</v>
      </c>
      <c r="B1780" s="2111"/>
      <c r="C1780" s="2111">
        <f t="shared" ref="C1780:E1781" si="2106">SUM(C1380,C1236,C1197,C1168,C1138,C1056,C989,C953,C745,C704)</f>
        <v>410067.5884279476</v>
      </c>
      <c r="D1780" s="2111">
        <f t="shared" si="2106"/>
        <v>307552</v>
      </c>
      <c r="E1780" s="2111">
        <f t="shared" si="2106"/>
        <v>278384.10788348387</v>
      </c>
      <c r="F1780" s="2111">
        <f t="shared" si="2102"/>
        <v>90.516110408478525</v>
      </c>
      <c r="G1780" s="2111"/>
      <c r="H1780" s="2111"/>
      <c r="I1780" s="2111"/>
      <c r="J1780" s="2111"/>
      <c r="K1780" s="2111"/>
      <c r="L1780" s="2111"/>
      <c r="M1780" s="2111"/>
      <c r="N1780" s="2111"/>
      <c r="O1780" s="2107"/>
      <c r="P1780" s="2107"/>
      <c r="Q1780" s="2107"/>
      <c r="R1780" s="2107"/>
      <c r="S1780" s="2107"/>
      <c r="T1780" s="2107"/>
      <c r="U1780" s="2107"/>
      <c r="V1780" s="2107"/>
      <c r="W1780" s="2107"/>
      <c r="X1780" s="2923"/>
      <c r="Y1780" s="2958"/>
      <c r="Z1780" s="2958"/>
      <c r="AA1780" s="2958"/>
      <c r="AB1780" s="4161"/>
      <c r="AC1780" s="4060"/>
    </row>
    <row r="1781" spans="1:29" s="428" customFormat="1" ht="47.25" customHeight="1" x14ac:dyDescent="0.25">
      <c r="A1781" s="2110" t="s">
        <v>561</v>
      </c>
      <c r="B1781" s="2111"/>
      <c r="C1781" s="2111">
        <f t="shared" si="2106"/>
        <v>34146</v>
      </c>
      <c r="D1781" s="2111">
        <f t="shared" si="2106"/>
        <v>25611</v>
      </c>
      <c r="E1781" s="2111">
        <f t="shared" si="2106"/>
        <v>51766.0778186553</v>
      </c>
      <c r="F1781" s="2111">
        <f t="shared" si="2102"/>
        <v>202.12439115479793</v>
      </c>
      <c r="G1781" s="2111"/>
      <c r="H1781" s="2111"/>
      <c r="I1781" s="2111"/>
      <c r="J1781" s="2111"/>
      <c r="K1781" s="2111"/>
      <c r="L1781" s="2111"/>
      <c r="M1781" s="2111"/>
      <c r="N1781" s="2111"/>
      <c r="O1781" s="2107"/>
      <c r="P1781" s="2107"/>
      <c r="Q1781" s="2107"/>
      <c r="R1781" s="2107"/>
      <c r="S1781" s="2107"/>
      <c r="T1781" s="2107"/>
      <c r="U1781" s="2107"/>
      <c r="V1781" s="2107"/>
      <c r="W1781" s="2107"/>
      <c r="X1781" s="2923"/>
      <c r="Y1781" s="2958"/>
      <c r="Z1781" s="2958"/>
      <c r="AA1781" s="2958"/>
      <c r="AB1781" s="4161"/>
      <c r="AC1781" s="4060"/>
    </row>
    <row r="1782" spans="1:29" s="428" customFormat="1" ht="39" customHeight="1" x14ac:dyDescent="0.25">
      <c r="A1782" s="2110" t="s">
        <v>562</v>
      </c>
      <c r="B1782" s="2111"/>
      <c r="C1782" s="2111">
        <f t="shared" ref="C1782:E1783" si="2107">SUM(C1382,C1238,C1199,C1058,C991,C955,C747,C706)</f>
        <v>34039</v>
      </c>
      <c r="D1782" s="2111">
        <f t="shared" si="2107"/>
        <v>25529</v>
      </c>
      <c r="E1782" s="2111">
        <f t="shared" si="2107"/>
        <v>37257.137456732955</v>
      </c>
      <c r="F1782" s="2111">
        <f t="shared" si="2102"/>
        <v>145.94044990690179</v>
      </c>
      <c r="G1782" s="2111"/>
      <c r="H1782" s="2111"/>
      <c r="I1782" s="2111"/>
      <c r="J1782" s="2111"/>
      <c r="K1782" s="2111"/>
      <c r="L1782" s="2111"/>
      <c r="M1782" s="2111"/>
      <c r="N1782" s="2111"/>
      <c r="O1782" s="2107"/>
      <c r="P1782" s="2107"/>
      <c r="Q1782" s="2107"/>
      <c r="R1782" s="2107"/>
      <c r="S1782" s="2107"/>
      <c r="T1782" s="2107"/>
      <c r="U1782" s="2107"/>
      <c r="V1782" s="2107"/>
      <c r="W1782" s="2107"/>
      <c r="X1782" s="2923"/>
      <c r="Y1782" s="2958"/>
      <c r="Z1782" s="2958"/>
      <c r="AA1782" s="2958"/>
      <c r="AB1782" s="4161"/>
      <c r="AC1782" s="4060"/>
    </row>
    <row r="1783" spans="1:29" s="428" customFormat="1" ht="38.25" customHeight="1" x14ac:dyDescent="0.25">
      <c r="A1783" s="2110" t="s">
        <v>563</v>
      </c>
      <c r="B1783" s="2111"/>
      <c r="C1783" s="2111">
        <f t="shared" si="2107"/>
        <v>7999</v>
      </c>
      <c r="D1783" s="2111">
        <f t="shared" si="2107"/>
        <v>6001</v>
      </c>
      <c r="E1783" s="2111">
        <f t="shared" si="2107"/>
        <v>6981</v>
      </c>
      <c r="F1783" s="2111">
        <f t="shared" si="2102"/>
        <v>116.3306115647392</v>
      </c>
      <c r="G1783" s="2111"/>
      <c r="H1783" s="2111"/>
      <c r="I1783" s="2111"/>
      <c r="J1783" s="2111"/>
      <c r="K1783" s="2111"/>
      <c r="L1783" s="2111"/>
      <c r="M1783" s="2111"/>
      <c r="N1783" s="2111"/>
      <c r="O1783" s="2107"/>
      <c r="P1783" s="2107"/>
      <c r="Q1783" s="2107"/>
      <c r="R1783" s="2107"/>
      <c r="S1783" s="2107"/>
      <c r="T1783" s="2107"/>
      <c r="U1783" s="2107"/>
      <c r="V1783" s="2107"/>
      <c r="W1783" s="2107"/>
      <c r="X1783" s="2923"/>
      <c r="Y1783" s="2958"/>
      <c r="Z1783" s="2958"/>
      <c r="AA1783" s="2958"/>
      <c r="AB1783" s="4161"/>
      <c r="AC1783" s="4060"/>
    </row>
    <row r="1784" spans="1:29" s="428" customFormat="1" ht="48.75" customHeight="1" x14ac:dyDescent="0.25">
      <c r="A1784" s="2110" t="s">
        <v>526</v>
      </c>
      <c r="B1784" s="2111"/>
      <c r="C1784" s="2111">
        <f>SUM(C907,C708)</f>
        <v>1000</v>
      </c>
      <c r="D1784" s="2111">
        <f>SUM(D907,D708)</f>
        <v>750</v>
      </c>
      <c r="E1784" s="2111">
        <f>SUM(E907,E708)</f>
        <v>1034</v>
      </c>
      <c r="F1784" s="2111">
        <f t="shared" si="2102"/>
        <v>137.86666666666667</v>
      </c>
      <c r="G1784" s="2111"/>
      <c r="H1784" s="2111"/>
      <c r="I1784" s="2111"/>
      <c r="J1784" s="2111"/>
      <c r="K1784" s="2111"/>
      <c r="L1784" s="2111"/>
      <c r="M1784" s="2111"/>
      <c r="N1784" s="2111"/>
      <c r="O1784" s="2107"/>
      <c r="P1784" s="2107"/>
      <c r="Q1784" s="2107"/>
      <c r="R1784" s="2107"/>
      <c r="S1784" s="2107"/>
      <c r="T1784" s="2107"/>
      <c r="U1784" s="2107"/>
      <c r="V1784" s="2107"/>
      <c r="W1784" s="2107"/>
      <c r="X1784" s="2923"/>
      <c r="Y1784" s="2958"/>
      <c r="Z1784" s="2958"/>
      <c r="AA1784" s="2958"/>
      <c r="AB1784" s="4161"/>
      <c r="AC1784" s="4060"/>
    </row>
    <row r="1785" spans="1:29" s="428" customFormat="1" ht="36.75" customHeight="1" x14ac:dyDescent="0.25">
      <c r="A1785" s="2110" t="s">
        <v>564</v>
      </c>
      <c r="B1785" s="2111"/>
      <c r="C1785" s="2111">
        <f>SUM(C1384)</f>
        <v>13000</v>
      </c>
      <c r="D1785" s="2111">
        <f>SUM(D1384)</f>
        <v>9750</v>
      </c>
      <c r="E1785" s="2111">
        <f>SUM(E1384)</f>
        <v>21350</v>
      </c>
      <c r="F1785" s="2111">
        <f t="shared" si="2102"/>
        <v>218.97435897435901</v>
      </c>
      <c r="G1785" s="2111"/>
      <c r="H1785" s="2111"/>
      <c r="I1785" s="2111"/>
      <c r="J1785" s="2111"/>
      <c r="K1785" s="2111"/>
      <c r="L1785" s="2111"/>
      <c r="M1785" s="2111"/>
      <c r="N1785" s="2111"/>
      <c r="O1785" s="2107"/>
      <c r="P1785" s="2107"/>
      <c r="Q1785" s="2107"/>
      <c r="R1785" s="2107"/>
      <c r="S1785" s="2107"/>
      <c r="T1785" s="2107"/>
      <c r="U1785" s="2107"/>
      <c r="V1785" s="2107"/>
      <c r="W1785" s="2107"/>
      <c r="X1785" s="2923"/>
      <c r="Y1785" s="2958"/>
      <c r="Z1785" s="2958"/>
      <c r="AA1785" s="2958"/>
      <c r="AB1785" s="4161"/>
      <c r="AC1785" s="4060"/>
    </row>
    <row r="1786" spans="1:29" s="428" customFormat="1" ht="37.5" customHeight="1" x14ac:dyDescent="0.25">
      <c r="A1786" s="2110" t="s">
        <v>590</v>
      </c>
      <c r="B1786" s="2111"/>
      <c r="C1786" s="2111"/>
      <c r="D1786" s="2111"/>
      <c r="E1786" s="2111"/>
      <c r="F1786" s="2111"/>
      <c r="G1786" s="2111"/>
      <c r="H1786" s="2111"/>
      <c r="I1786" s="2111"/>
      <c r="J1786" s="2111"/>
      <c r="K1786" s="2111"/>
      <c r="L1786" s="2111"/>
      <c r="M1786" s="2111"/>
      <c r="N1786" s="2111"/>
      <c r="O1786" s="2107"/>
      <c r="P1786" s="2107"/>
      <c r="Q1786" s="2107"/>
      <c r="R1786" s="2107"/>
      <c r="S1786" s="2107"/>
      <c r="T1786" s="2107"/>
      <c r="U1786" s="2107"/>
      <c r="V1786" s="2107"/>
      <c r="W1786" s="2107"/>
      <c r="X1786" s="2923"/>
      <c r="Y1786" s="2958"/>
      <c r="Z1786" s="2958"/>
      <c r="AA1786" s="2958"/>
      <c r="AB1786" s="4161"/>
      <c r="AC1786" s="4060"/>
    </row>
    <row r="1787" spans="1:29" s="428" customFormat="1" ht="15" customHeight="1" x14ac:dyDescent="0.25">
      <c r="A1787" s="2110" t="s">
        <v>527</v>
      </c>
      <c r="B1787" s="2111"/>
      <c r="C1787" s="2111">
        <f>SUM(C1453,C1412,C1366,C1346,C1334,C1293,C1281,C1226,C1186,C1159,C1129,C1077,C1042,C1010,C975,C939,C895,C862,C832,C812,C793,C770,C735,C709,C695,C619,C1745,C1718,C1702,C1675,C1659,C1568,C1490)</f>
        <v>297887</v>
      </c>
      <c r="D1787" s="2111">
        <f>SUM(D1453,D1412,D1366,D1346,D1334,D1293,D1281,D1226,D1186,D1159,D1129,D1077,D1042,D1010,D975,D939,D895,D862,D832,D812,D793,D770,D735,D709,D695,D619,D1745,D1718,D1702,D1675,D1659,D1568,D1490)</f>
        <v>223420</v>
      </c>
      <c r="E1787" s="2111">
        <f>SUM(E1453,E1412,E1366,E1346,E1334,E1293,E1281,E1226,E1186,E1159,E1129,E1077,E1042,E1010,E975,E939,E895,E862,E832,E812,E793,E770,E735,E709,E695,E619,E1745,E1718,E1702,E1675,E1659,E1568,E1490)</f>
        <v>278250</v>
      </c>
      <c r="F1787" s="2111">
        <f t="shared" ref="F1787:F1794" si="2108">E1787/D1787*100</f>
        <v>124.54122280905918</v>
      </c>
      <c r="G1787" s="2111"/>
      <c r="H1787" s="2111"/>
      <c r="I1787" s="2111"/>
      <c r="J1787" s="2111"/>
      <c r="K1787" s="2111"/>
      <c r="L1787" s="2111"/>
      <c r="M1787" s="2111"/>
      <c r="N1787" s="2111"/>
      <c r="O1787" s="2107"/>
      <c r="P1787" s="2107"/>
      <c r="Q1787" s="2107"/>
      <c r="R1787" s="2107"/>
      <c r="S1787" s="2107"/>
      <c r="T1787" s="2107"/>
      <c r="U1787" s="2107"/>
      <c r="V1787" s="2107"/>
      <c r="W1787" s="2107"/>
      <c r="X1787" s="2923"/>
      <c r="Y1787" s="2958"/>
      <c r="Z1787" s="2958"/>
      <c r="AA1787" s="2958"/>
      <c r="AB1787" s="4161"/>
      <c r="AC1787" s="4060"/>
    </row>
    <row r="1788" spans="1:29" s="428" customFormat="1" ht="15" customHeight="1" x14ac:dyDescent="0.25">
      <c r="A1788" s="2110" t="s">
        <v>171</v>
      </c>
      <c r="B1788" s="2111"/>
      <c r="C1788" s="2111">
        <f>SUM(C1746,C1734,C1719,C1703,C1693,C1660,C1643,C1618,C1588,C1569,C1511,C1502,C1491,C1466,C1454,C1424,C1413,C1367,C1335,C1347,C1294,C1282,C1240,C1227,C1215,C1201,C1187,C1160,C1130,C1117,C1109,C1101,C1089,C1078,C1043,C1060,C1022,C1011,C993,C976,C940,C908,C896,C874,C863,C844,C833,C813,C794,C749,C771,C736,C710,C696,C631,C620)</f>
        <v>1227956.125</v>
      </c>
      <c r="D1788" s="2111">
        <f>SUM(D1746,D1734,D1719,D1703,D1693,D1660,D1643,D1618,D1588,D1569,D1511,D1502,D1491,D1466,D1454,D1424,D1413,D1367,D1335,D1347,D1294,D1282,D1240,D1227,D1215,D1201,D1187,D1160,D1130,D1117,D1109,D1101,D1089,D1078,D1043,D1060,D1022,D1011,D993,D976,D940,D908,D896,D874,D863,D844,D833,D813,D794,D749,D771,D736,D710,D696,D631,D620)</f>
        <v>920970</v>
      </c>
      <c r="E1788" s="2111">
        <f>SUM(E1746,E1734,E1719,E1703,E1693,E1660,E1643,E1618,E1588,E1569,E1511,E1502,E1491,E1466,E1454,E1424,E1413,E1367,E1335,E1347,E1294,E1282,E1240,E1227,E1215,E1201,E1187,E1160,E1130,E1117,E1109,E1101,E1089,E1078,E1043,E1060,E1022,E1011,E993,E976,E940,E908,E896,E874,E863,E844,E833,E813,E794,E749,E771,E736,E710,E696,E631,E620)</f>
        <v>857515.3671875</v>
      </c>
      <c r="F1788" s="2111">
        <f t="shared" si="2108"/>
        <v>93.110021736592941</v>
      </c>
      <c r="G1788" s="2111"/>
      <c r="H1788" s="2111"/>
      <c r="I1788" s="2111"/>
      <c r="J1788" s="2111"/>
      <c r="K1788" s="2111"/>
      <c r="L1788" s="2111"/>
      <c r="M1788" s="2111"/>
      <c r="N1788" s="2111"/>
      <c r="O1788" s="2107"/>
      <c r="P1788" s="2107"/>
      <c r="Q1788" s="2107"/>
      <c r="R1788" s="2107"/>
      <c r="S1788" s="2107"/>
      <c r="T1788" s="2107"/>
      <c r="U1788" s="2107"/>
      <c r="V1788" s="2107"/>
      <c r="W1788" s="2107"/>
      <c r="X1788" s="2923"/>
      <c r="Y1788" s="2958"/>
      <c r="Z1788" s="2958"/>
      <c r="AA1788" s="2958"/>
      <c r="AB1788" s="4161"/>
      <c r="AC1788" s="4060"/>
    </row>
    <row r="1789" spans="1:29" s="428" customFormat="1" ht="15" customHeight="1" x14ac:dyDescent="0.25">
      <c r="A1789" s="2110" t="s">
        <v>533</v>
      </c>
      <c r="B1789" s="2111"/>
      <c r="C1789" s="2111">
        <f>SUM(C1747,C1735,C1704,C1661,C1694,C1644,C1619,C1589,C1570,C1512,C1503,C1467,C1455,C1368,C1414,C1348,C1336,C1295,C1283,C1216,C1188,C1118,C1110,C1102,C1079,C1044,C1012,C977,C941,C897,C864,C834,C814,C795,C772)</f>
        <v>1403084</v>
      </c>
      <c r="D1789" s="2111">
        <f>SUM(D1747,D1735,D1704,D1661,D1694,D1644,D1619,D1589,D1570,D1512,D1503,D1467,D1455,D1368,D1414,D1348,D1336,D1295,D1283,D1216,D1188,D1118,D1110,D1102,D1079,D1044,D1012,D977,D941,D897,D864,D834,D814,D795,D772)</f>
        <v>1052314</v>
      </c>
      <c r="E1789" s="2111">
        <f>SUM(E1747,E1735,E1704,E1661,E1694,E1644,E1619,E1589,E1570,E1512,E1503,E1467,E1455,E1368,E1414,E1348,E1336,E1295,E1283,E1216,E1188,E1118,E1110,E1102,E1079,E1044,E1012,E977,E941,E897,E864,E834,E814,E795,E772)</f>
        <v>1056401.5</v>
      </c>
      <c r="F1789" s="2111">
        <f t="shared" si="2108"/>
        <v>100.38842968923724</v>
      </c>
      <c r="G1789" s="2111"/>
      <c r="H1789" s="2111"/>
      <c r="I1789" s="2111"/>
      <c r="J1789" s="2111"/>
      <c r="K1789" s="2111"/>
      <c r="L1789" s="2111"/>
      <c r="M1789" s="2111"/>
      <c r="N1789" s="2111"/>
      <c r="O1789" s="2107"/>
      <c r="P1789" s="2107"/>
      <c r="Q1789" s="2107"/>
      <c r="R1789" s="2107"/>
      <c r="S1789" s="2107"/>
      <c r="T1789" s="2107"/>
      <c r="U1789" s="2107"/>
      <c r="V1789" s="2107"/>
      <c r="W1789" s="2107"/>
      <c r="X1789" s="2923"/>
      <c r="Y1789" s="2958"/>
      <c r="Z1789" s="2958"/>
      <c r="AA1789" s="2958"/>
      <c r="AB1789" s="4161"/>
      <c r="AC1789" s="4060"/>
    </row>
    <row r="1790" spans="1:29" s="428" customFormat="1" ht="33.75" customHeight="1" x14ac:dyDescent="0.25">
      <c r="A1790" s="2110" t="s">
        <v>172</v>
      </c>
      <c r="B1790" s="2111"/>
      <c r="C1790" s="2111">
        <f>SUM(C1748,C1736,C1705,C1695,C1662,C1645,C1620,C1590,C1571,C1513,C1504,C1492,C1468,C1425,C1385,C1349,C1296,C1241,C1217,C1202,C1170,C1140,C1119,C1111,C1103,C1090,C1061,C1023,C994,C958,C909,C875,C845,C815,C796,C773,C750,C711,C632,C591,C669)</f>
        <v>297823</v>
      </c>
      <c r="D1790" s="2111">
        <f>SUM(D1748,D1736,D1705,D1695,D1662,D1645,D1620,D1590,D1571,D1513,D1504,D1492,D1468,D1425,D1385,D1349,D1296,D1241,D1217,D1202,D1170,D1140,D1119,D1111,D1103,D1090,D1061,D1023,D994,D958,D909,D875,D845,D815,D796,D773,D750,D711,D632,D591,D669)</f>
        <v>222981</v>
      </c>
      <c r="E1790" s="2111">
        <f>SUM(E1748,E1736,E1705,E1695,E1662,E1645,E1620,E1590,E1571,E1513,E1504,E1492,E1468,E1425,E1385,E1349,E1296,E1241,E1217,E1202,E1170,E1140,E1119,E1111,E1103,E1090,E1061,E1023,E994,E958,E909,E875,E845,E815,E796,E773,E750,E711,E632,E591,E669)</f>
        <v>221856</v>
      </c>
      <c r="F1790" s="2111">
        <f t="shared" si="2108"/>
        <v>99.495472708437035</v>
      </c>
      <c r="G1790" s="2111"/>
      <c r="H1790" s="2111"/>
      <c r="I1790" s="2111"/>
      <c r="J1790" s="2111"/>
      <c r="K1790" s="2111"/>
      <c r="L1790" s="2111"/>
      <c r="M1790" s="2111"/>
      <c r="N1790" s="2111"/>
      <c r="O1790" s="2107"/>
      <c r="P1790" s="2107"/>
      <c r="Q1790" s="2107"/>
      <c r="R1790" s="2107"/>
      <c r="S1790" s="2107"/>
      <c r="T1790" s="2107"/>
      <c r="U1790" s="2107"/>
      <c r="V1790" s="2107"/>
      <c r="W1790" s="2107"/>
      <c r="X1790" s="2923"/>
      <c r="Y1790" s="2958"/>
      <c r="Z1790" s="2958"/>
      <c r="AA1790" s="2958"/>
      <c r="AB1790" s="4161"/>
      <c r="AC1790" s="4060"/>
    </row>
    <row r="1791" spans="1:29" s="428" customFormat="1" ht="15" customHeight="1" x14ac:dyDescent="0.25">
      <c r="A1791" s="2110" t="s">
        <v>559</v>
      </c>
      <c r="B1791" s="2111"/>
      <c r="C1791" s="2111">
        <f>SUM(C1024,C959,C633)</f>
        <v>24430</v>
      </c>
      <c r="D1791" s="2111">
        <f>SUM(D1024,D959,D633)</f>
        <v>18323</v>
      </c>
      <c r="E1791" s="2111">
        <f>SUM(E1024,E959,E633)</f>
        <v>21130</v>
      </c>
      <c r="F1791" s="2111">
        <f t="shared" si="2108"/>
        <v>115.31954374283686</v>
      </c>
      <c r="G1791" s="2111"/>
      <c r="H1791" s="2111"/>
      <c r="I1791" s="2111"/>
      <c r="J1791" s="2111"/>
      <c r="K1791" s="2111"/>
      <c r="L1791" s="2111"/>
      <c r="M1791" s="2111"/>
      <c r="N1791" s="2111"/>
      <c r="O1791" s="2107"/>
      <c r="P1791" s="2107"/>
      <c r="Q1791" s="2107"/>
      <c r="R1791" s="2107"/>
      <c r="S1791" s="2107"/>
      <c r="T1791" s="2107"/>
      <c r="U1791" s="2107"/>
      <c r="V1791" s="2107"/>
      <c r="W1791" s="2107"/>
      <c r="X1791" s="2923"/>
      <c r="Y1791" s="2958"/>
      <c r="Z1791" s="2958"/>
      <c r="AA1791" s="2958"/>
      <c r="AB1791" s="4161"/>
      <c r="AC1791" s="4060"/>
    </row>
    <row r="1792" spans="1:29" s="428" customFormat="1" ht="15" customHeight="1" x14ac:dyDescent="0.25">
      <c r="A1792" s="2415" t="s">
        <v>760</v>
      </c>
      <c r="B1792" s="2115"/>
      <c r="C1792" s="2115">
        <f>SUM(C1297,C670,C634,C592,C751)</f>
        <v>17660</v>
      </c>
      <c r="D1792" s="2115">
        <f>SUM(D1297,D670,D634,D592,D751)</f>
        <v>12162</v>
      </c>
      <c r="E1792" s="2115">
        <f>SUM(E1297,E670,E634,E592,E751)</f>
        <v>10220</v>
      </c>
      <c r="F1792" s="2111">
        <f t="shared" si="2108"/>
        <v>84.032231540864984</v>
      </c>
      <c r="G1792" s="2115"/>
      <c r="H1792" s="2115"/>
      <c r="I1792" s="2115"/>
      <c r="J1792" s="2115"/>
      <c r="K1792" s="2115"/>
      <c r="L1792" s="2115"/>
      <c r="M1792" s="2115"/>
      <c r="N1792" s="2115"/>
      <c r="O1792" s="2116"/>
      <c r="P1792" s="2116"/>
      <c r="Q1792" s="2116"/>
      <c r="R1792" s="2116"/>
      <c r="S1792" s="2116"/>
      <c r="T1792" s="2116"/>
      <c r="U1792" s="2116"/>
      <c r="V1792" s="2116"/>
      <c r="W1792" s="2116"/>
      <c r="X1792" s="2924"/>
      <c r="Y1792" s="2959"/>
      <c r="Z1792" s="2959"/>
      <c r="AA1792" s="2959"/>
      <c r="AB1792" s="4162"/>
      <c r="AC1792" s="4061"/>
    </row>
    <row r="1793" spans="1:29" s="428" customFormat="1" ht="15" customHeight="1" x14ac:dyDescent="0.25">
      <c r="A1793" s="2113" t="s">
        <v>44</v>
      </c>
      <c r="B1793" s="2114"/>
      <c r="C1793" s="2114">
        <f>SUM(C1739,C1722:C1727,C1708:C1712,C1678:C1686,C1665:C1669,C1648:C1653,C1635,C1627:C1628,C1603:C1610,C1580,C1579,C1574,C1558:C1562,C1552,C1551,C1538:C1545,C1529:C1531,C1520:C1521,C1495:C1496,C1388:C1391,C1301:C1311,C1144,C1027,C912:C922,C817,C715:C717,C679:C680,C638:C640)</f>
        <v>204048</v>
      </c>
      <c r="D1793" s="2114">
        <f>SUM(D1739,D1722:D1727,D1708:D1712,D1678:D1686,D1665:D1669,D1648:D1653,D1635,D1627:D1628,D1603:D1610,D1580,D1579,D1574,D1558:D1562,D1552,D1551,D1538:D1545,D1529:D1531,D1520:D1521,D1495:D1496,D1388:D1391,D1301:D1311,D1144,D1027,D912:D922,D817,D715:D717,D679:D680,D638:D640)</f>
        <v>153050</v>
      </c>
      <c r="E1793" s="2114">
        <f>SUM(E1739,E1722:E1727,E1708:E1712,E1678:E1686,E1665:E1669,E1648:E1653,E1635,E1627:E1628,E1603:E1610,E1580,E1579,E1574,E1558:E1562,E1552,E1551,E1538:E1545,E1529:E1531,E1520:E1521,E1495:E1496,E1388:E1391,E1301:E1311,E1144,E1027,E912:E922,E817,E715:E717,E679:E680,E638:E640)</f>
        <v>168000</v>
      </c>
      <c r="F1793" s="2115">
        <f t="shared" si="2108"/>
        <v>109.76804965697484</v>
      </c>
      <c r="G1793" s="2115"/>
      <c r="H1793" s="2115"/>
      <c r="I1793" s="2115"/>
      <c r="J1793" s="2115"/>
      <c r="K1793" s="2115"/>
      <c r="L1793" s="2115"/>
      <c r="M1793" s="2115"/>
      <c r="N1793" s="2115"/>
      <c r="O1793" s="2116"/>
      <c r="P1793" s="2116"/>
      <c r="Q1793" s="2116"/>
      <c r="R1793" s="2116"/>
      <c r="S1793" s="2116"/>
      <c r="T1793" s="2116"/>
      <c r="U1793" s="2116"/>
      <c r="V1793" s="2116"/>
      <c r="W1793" s="2116"/>
      <c r="X1793" s="2924"/>
      <c r="Y1793" s="2959"/>
      <c r="Z1793" s="2959"/>
      <c r="AA1793" s="2959"/>
      <c r="AB1793" s="4162"/>
      <c r="AC1793" s="4062"/>
    </row>
    <row r="1794" spans="1:29" s="428" customFormat="1" ht="15" customHeight="1" x14ac:dyDescent="0.25">
      <c r="A1794" s="2117" t="s">
        <v>181</v>
      </c>
      <c r="B1794" s="2118"/>
      <c r="C1794" s="2118">
        <f>SUM(C1749,C1737,C1720,C1696,C1706,C1676,C1663,C1646,C1636,C1629,C1621,C1611,C1591,C1581,C1572,C1563,C1553,C1546,C1532,C1522,C1514,C1505,C1493,C1470,C1427,C1392,C1351,C1299,C1243,C1218,C1204,C1172,C1142,C1120,C1112,C1104,C1092,C1063,C1028,C996,C961,C923,C877,C847,C818,C797,C775,C753,C713,C681,C636,C593,C671)</f>
        <v>5320038.1884279484</v>
      </c>
      <c r="D1794" s="2118">
        <f>SUM(D1749,D1737,D1720,D1696,D1706,D1676,D1663,D1646,D1636,D1629,D1621,D1611,D1591,D1581,D1572,D1563,D1553,D1546,D1532,D1522,D1514,D1505,D1493,D1470,D1427,D1392,D1351,D1299,D1243,D1218,D1204,D1172,D1142,D1120,D1112,D1104,D1092,D1063,D1028,D996,D961,D923,D877,D847,D818,D797,D775,D753,D713,D681,D636,D593,D671)</f>
        <v>3989668.0000000005</v>
      </c>
      <c r="E1794" s="2118">
        <f>SUM(E1749,E1737,E1720,E1696,E1706,E1676,E1663,E1646,E1636,E1629,E1621,E1611,E1591,E1581,E1572,E1563,E1553,E1546,E1532,E1522,E1514,E1505,E1493,E1470,E1427,E1392,E1351,E1299,E1243,E1218,E1204,E1172,E1142,E1120,E1112,E1104,E1092,E1063,E1028,E996,E961,E923,E877,E847,E818,E797,E775,E753,E713,E681,E636,E593,E671)</f>
        <v>3856952.6575791622</v>
      </c>
      <c r="F1794" s="2119">
        <f t="shared" si="2108"/>
        <v>96.673524152364593</v>
      </c>
      <c r="G1794" s="2120"/>
      <c r="H1794" s="2120"/>
      <c r="I1794" s="2121"/>
      <c r="J1794" s="2121"/>
      <c r="K1794" s="2121"/>
      <c r="L1794" s="2121"/>
      <c r="M1794" s="2121"/>
      <c r="N1794" s="2121"/>
      <c r="O1794" s="2122">
        <f t="shared" ref="O1794:AB1794" si="2109">SUM(O1749,O1737,O1720,O1696,O1706,O1676,O1663,O1646,O1636,O1629,O1621,O1611,O1591,O1581,O1572,O1563,O1553,O1546,O1532,O1522,O1514,O1505,O1493,O1470,O1427,O1392,O1351,O1299,O1243,O1218,O1204,O1172,O1142,O1120,O1112,O1104,O1092,O1063,O1028,O996,O961,O923,O877,O847,O818,O797,O775,O753,O713,O681,O636,O593,O671)</f>
        <v>2193298.6420033332</v>
      </c>
      <c r="P1794" s="2122">
        <f t="shared" si="2109"/>
        <v>2219697.6940061483</v>
      </c>
      <c r="Q1794" s="2122">
        <f t="shared" si="2109"/>
        <v>2219697.6940061483</v>
      </c>
      <c r="R1794" s="2122">
        <f t="shared" si="2109"/>
        <v>2219697.6940061483</v>
      </c>
      <c r="S1794" s="2122">
        <f t="shared" si="2109"/>
        <v>2220221.9223501235</v>
      </c>
      <c r="T1794" s="2122">
        <f t="shared" si="2109"/>
        <v>2181593.7985510333</v>
      </c>
      <c r="U1794" s="2122">
        <f t="shared" si="2109"/>
        <v>2180828.8683907334</v>
      </c>
      <c r="V1794" s="2122">
        <f t="shared" si="2109"/>
        <v>2180828.8683907334</v>
      </c>
      <c r="W1794" s="2122">
        <f t="shared" ref="W1794" si="2110">SUM(W1749,W1737,W1720,W1696,W1706,W1676,W1663,W1646,W1636,W1629,W1621,W1611,W1591,W1581,W1572,W1563,W1553,W1546,W1532,W1522,W1514,W1505,W1493,W1470,W1427,W1392,W1351,W1299,W1243,W1218,W1204,W1172,W1142,W1120,W1112,W1104,W1092,W1063,W1028,W996,W961,W923,W877,W847,W818,W797,W775,W753,W713,W681,W636,W593,W671)</f>
        <v>2177538.9651355525</v>
      </c>
      <c r="X1794" s="2925">
        <f t="shared" si="2109"/>
        <v>1641222.7802715611</v>
      </c>
      <c r="Y1794" s="2960">
        <f t="shared" si="2109"/>
        <v>1674754.6090500001</v>
      </c>
      <c r="Z1794" s="2960">
        <f t="shared" si="2109"/>
        <v>33531.828778438939</v>
      </c>
      <c r="AA1794" s="2960">
        <f t="shared" si="2109"/>
        <v>-7777.7421799999993</v>
      </c>
      <c r="AB1794" s="4163">
        <f t="shared" si="2109"/>
        <v>1666976.8668700003</v>
      </c>
      <c r="AC1794" s="4063">
        <f t="shared" ref="AC1794" si="2111">SUM(AC1749,AC1737,AC1720,AC1696,AC1706,AC1676,AC1663,AC1646,AC1636,AC1629,AC1621,AC1611,AC1591,AC1581,AC1572,AC1563,AC1553,AC1546,AC1532,AC1522,AC1514,AC1505,AC1493,AC1470,AC1427,AC1392,AC1351,AC1299,AC1243,AC1218,AC1204,AC1172,AC1142,AC1120,AC1112,AC1104,AC1092,AC1063,AC1028,AC996,AC961,AC923,AC877,AC847,AC818,AC797,AC775,AC753,AC713,AC681,AC636,AC593,AC671)</f>
        <v>5861.7876800000013</v>
      </c>
    </row>
    <row r="1795" spans="1:29" s="428" customFormat="1" ht="15" customHeight="1" x14ac:dyDescent="0.25">
      <c r="A1795" s="2123" t="s">
        <v>556</v>
      </c>
      <c r="B1795" s="2125"/>
      <c r="C1795" s="2125">
        <f>C1769+C1788*3.2+C1790</f>
        <v>5320038.1884279475</v>
      </c>
      <c r="D1795" s="2125">
        <f t="shared" ref="D1795:E1795" si="2112">D1769+D1788*3.2+D1790</f>
        <v>3989668</v>
      </c>
      <c r="E1795" s="2125">
        <f t="shared" si="2112"/>
        <v>3856952.6575791622</v>
      </c>
      <c r="F1795" s="2126"/>
      <c r="G1795" s="2127"/>
      <c r="H1795" s="2127"/>
      <c r="I1795" s="2128"/>
      <c r="J1795" s="2128"/>
      <c r="K1795" s="2128"/>
      <c r="L1795" s="2128"/>
      <c r="M1795" s="2128"/>
      <c r="N1795" s="2128"/>
      <c r="O1795" s="2129"/>
      <c r="P1795" s="2129"/>
      <c r="Q1795" s="2129"/>
      <c r="R1795" s="2129"/>
      <c r="S1795" s="2129"/>
      <c r="T1795" s="2129"/>
      <c r="U1795" s="2129"/>
      <c r="V1795" s="2129"/>
      <c r="W1795" s="2129"/>
      <c r="X1795" s="2926"/>
      <c r="Y1795" s="2961"/>
      <c r="Z1795" s="2961"/>
      <c r="AA1795" s="2961"/>
      <c r="AB1795" s="4164"/>
      <c r="AC1795" s="4064"/>
    </row>
    <row r="1796" spans="1:29" s="428" customFormat="1" ht="15" customHeight="1" x14ac:dyDescent="0.25">
      <c r="A1796" s="2130" t="s">
        <v>33</v>
      </c>
      <c r="B1796" s="2132"/>
      <c r="C1796" s="2132"/>
      <c r="D1796" s="2132"/>
      <c r="E1796" s="2132"/>
      <c r="F1796" s="2111"/>
      <c r="G1796" s="2133"/>
      <c r="H1796" s="2133"/>
      <c r="I1796" s="2134"/>
      <c r="J1796" s="2134"/>
      <c r="K1796" s="2134"/>
      <c r="L1796" s="2134"/>
      <c r="M1796" s="2134"/>
      <c r="N1796" s="2134"/>
      <c r="O1796" s="2107"/>
      <c r="P1796" s="2107"/>
      <c r="Q1796" s="2107"/>
      <c r="R1796" s="2107"/>
      <c r="S1796" s="2107"/>
      <c r="T1796" s="2107"/>
      <c r="U1796" s="2107"/>
      <c r="V1796" s="2107"/>
      <c r="W1796" s="2107"/>
      <c r="X1796" s="2923"/>
      <c r="Y1796" s="2958"/>
      <c r="Z1796" s="2958"/>
      <c r="AA1796" s="2958"/>
      <c r="AB1796" s="4161"/>
      <c r="AC1796" s="4065"/>
    </row>
    <row r="1797" spans="1:29" s="428" customFormat="1" ht="15" customHeight="1" x14ac:dyDescent="0.25">
      <c r="A1797" s="2135" t="s">
        <v>213</v>
      </c>
      <c r="B1797" s="2104"/>
      <c r="C1797" s="2104">
        <f>SUM(C1443,C1432,C1319,C778,C756,C720,C676,C650,C597)</f>
        <v>5564</v>
      </c>
      <c r="D1797" s="2104">
        <f>SUM(D1443,D1432,D1319,D778,D756,D720,D676,D650,D597)</f>
        <v>4177</v>
      </c>
      <c r="E1797" s="2104">
        <f>SUM(E1443,E1432,E1319,E778,E756,E720,E676,E650,E597)</f>
        <v>3409</v>
      </c>
      <c r="F1797" s="2111">
        <f t="shared" ref="F1797:F1808" si="2113">E1797/D1797*100</f>
        <v>81.613598276274828</v>
      </c>
      <c r="G1797" s="2105">
        <f>J1797/D1797</f>
        <v>6.9791716542973425</v>
      </c>
      <c r="H1797" s="2105">
        <f t="shared" ref="H1797:H1800" si="2114">K1797/E1797</f>
        <v>7.924024640657084</v>
      </c>
      <c r="I1797" s="2104">
        <f>SUM(I1443,I1432,I1319,I778,I756,I720,I676,I650,I597)</f>
        <v>39550</v>
      </c>
      <c r="J1797" s="2104">
        <f>SUM(J1443,J1432,J1319,J778,J756,J720,J676,J650,J597)</f>
        <v>29152</v>
      </c>
      <c r="K1797" s="2104">
        <f>SUM(K1443,K1432,K1319,K778,K756,K720,K676,K650,K597)</f>
        <v>27013</v>
      </c>
      <c r="L1797" s="2104">
        <f t="shared" ref="L1797:L1800" si="2115">K1797/J1797*100</f>
        <v>92.662596048298568</v>
      </c>
      <c r="M1797" s="2104">
        <f>SUM(M1443,M1432,M1319,M778,M756,M720,M676,M650,M597)</f>
        <v>113.46666666666667</v>
      </c>
      <c r="N1797" s="2106">
        <f t="shared" ref="N1797:N1800" si="2116">K1797/$A$4*12/M1797</f>
        <v>317.42655699177436</v>
      </c>
      <c r="O1797" s="2107"/>
      <c r="P1797" s="2107"/>
      <c r="Q1797" s="2107"/>
      <c r="R1797" s="2107"/>
      <c r="S1797" s="2107"/>
      <c r="T1797" s="2107"/>
      <c r="U1797" s="2107"/>
      <c r="V1797" s="2107"/>
      <c r="W1797" s="2107"/>
      <c r="X1797" s="2923"/>
      <c r="Y1797" s="2958"/>
      <c r="Z1797" s="2958"/>
      <c r="AA1797" s="2958"/>
      <c r="AB1797" s="4161"/>
      <c r="AC1797" s="4059"/>
    </row>
    <row r="1798" spans="1:29" s="428" customFormat="1" ht="15" customHeight="1" x14ac:dyDescent="0.25">
      <c r="A1798" s="2870" t="s">
        <v>16</v>
      </c>
      <c r="B1798" s="2139"/>
      <c r="C1798" s="2139">
        <f>SUM(C1754,C1596,C1482,C1474,C1396,C1356,C1323,C1247,C1208,C1176,C1149,C1095,C1067,C1032,C1000,C965,C928,C881,C852,C822,C801,C782,C759,C723,C653)</f>
        <v>26848</v>
      </c>
      <c r="D1798" s="2139">
        <f>SUM(D1754,D1596,D1482,D1474,D1396,D1356,D1323,D1247,D1208,D1176,D1149,D1095,D1067,D1032,D1000,D965,D928,D881,D852,D822,D801,D782,D759,D723,D653)</f>
        <v>20108.75</v>
      </c>
      <c r="E1798" s="2139">
        <f>SUM(E1754,E1596,E1482,E1474,E1396,E1356,E1323,E1247,E1208,E1176,E1149,E1095,E1067,E1032,E1000,E965,E928,E881,E852,E822,E801,E782,E759,E723,E653)</f>
        <v>20044</v>
      </c>
      <c r="F1798" s="2111">
        <f t="shared" si="2113"/>
        <v>99.678000870267908</v>
      </c>
      <c r="G1798" s="2105">
        <f>J1798/D1798</f>
        <v>7.5362715235904769</v>
      </c>
      <c r="H1798" s="2105">
        <f t="shared" si="2114"/>
        <v>7.6259229694671724</v>
      </c>
      <c r="I1798" s="2139">
        <f>SUM(I1754,I1596,I1482,I1474,I1396,I1356,I1323,I1247,I1208,I1176,I1149,I1095,I1067,I1032,I1000,I965,I928,I881,I852,I822,I801,I782,I759,I723,I653)</f>
        <v>202359</v>
      </c>
      <c r="J1798" s="2139">
        <f>SUM(J1754,J1596,J1482,J1474,J1396,J1356,J1323,J1247,J1208,J1176,J1149,J1095,J1067,J1032,J1000,J965,J928,J881,J852,J822,J801,J782,J759,J723,J653)</f>
        <v>151545</v>
      </c>
      <c r="K1798" s="2139">
        <f>SUM(K1754,K1596,K1482,K1474,K1396,K1356,K1323,K1247,K1208,K1176,K1149,K1095,K1067,K1032,K1000,K965,K928,K881,K852,K822,K801,K782,K759,K723,K653)</f>
        <v>152854</v>
      </c>
      <c r="L1798" s="2104">
        <f>K1798/J1798*100</f>
        <v>100.86376983734205</v>
      </c>
      <c r="M1798" s="2139">
        <f>SUM(M1754,M1596,M1482,M1474,M1396,M1356,M1323,M1247,M1208,M1176,M1149,M1095,M1067,M1032,M1000,M965,M928,M881,M852,M822,M801,M782,M759,M723,M653)</f>
        <v>845.31666666666661</v>
      </c>
      <c r="N1798" s="2106">
        <f t="shared" si="2116"/>
        <v>241.09939076085885</v>
      </c>
      <c r="O1798" s="2107"/>
      <c r="P1798" s="2107"/>
      <c r="Q1798" s="2107"/>
      <c r="R1798" s="2107"/>
      <c r="S1798" s="2107"/>
      <c r="T1798" s="2107"/>
      <c r="U1798" s="2107"/>
      <c r="V1798" s="2107"/>
      <c r="W1798" s="2107"/>
      <c r="X1798" s="2923"/>
      <c r="Y1798" s="2958"/>
      <c r="Z1798" s="2958"/>
      <c r="AA1798" s="2958"/>
      <c r="AB1798" s="4161"/>
      <c r="AC1798" s="4060"/>
    </row>
    <row r="1799" spans="1:29" s="428" customFormat="1" ht="32.25" customHeight="1" x14ac:dyDescent="0.25">
      <c r="A1799" s="3713" t="s">
        <v>960</v>
      </c>
      <c r="B1799" s="3673"/>
      <c r="C1799" s="3673">
        <f>SUM(C1473,C1355)</f>
        <v>100</v>
      </c>
      <c r="D1799" s="3673">
        <f>SUM(D1473,D1355)</f>
        <v>43.75</v>
      </c>
      <c r="E1799" s="3673">
        <f>SUM(E1473,E1355)</f>
        <v>0</v>
      </c>
      <c r="F1799" s="3674"/>
      <c r="G1799" s="3675"/>
      <c r="H1799" s="3675"/>
      <c r="I1799" s="3673">
        <f>SUM(I1473,I1355)</f>
        <v>800</v>
      </c>
      <c r="J1799" s="3673">
        <f>SUM(J1473,J1355)</f>
        <v>350</v>
      </c>
      <c r="K1799" s="3673">
        <f>SUM(K1473,K1355)</f>
        <v>0</v>
      </c>
      <c r="L1799" s="3676">
        <f t="shared" si="2115"/>
        <v>0</v>
      </c>
      <c r="M1799" s="3673">
        <f>SUM(M1473,M1355)</f>
        <v>3.8333333333333335</v>
      </c>
      <c r="N1799" s="3611">
        <f t="shared" si="2116"/>
        <v>0</v>
      </c>
      <c r="O1799" s="3673">
        <f t="shared" ref="O1799:AB1799" si="2117">SUM(O1473,O1355)</f>
        <v>0</v>
      </c>
      <c r="P1799" s="3673">
        <f t="shared" si="2117"/>
        <v>0</v>
      </c>
      <c r="Q1799" s="3673">
        <f t="shared" si="2117"/>
        <v>0</v>
      </c>
      <c r="R1799" s="3673">
        <f t="shared" si="2117"/>
        <v>0</v>
      </c>
      <c r="S1799" s="3673">
        <f t="shared" si="2117"/>
        <v>0</v>
      </c>
      <c r="T1799" s="3673">
        <f t="shared" si="2117"/>
        <v>0</v>
      </c>
      <c r="U1799" s="3673">
        <f t="shared" si="2117"/>
        <v>0</v>
      </c>
      <c r="V1799" s="3673">
        <f t="shared" si="2117"/>
        <v>1261.952</v>
      </c>
      <c r="W1799" s="3673">
        <f t="shared" ref="W1799" si="2118">SUM(W1473,W1355)</f>
        <v>1261.952</v>
      </c>
      <c r="X1799" s="3673">
        <f t="shared" si="2117"/>
        <v>630.976</v>
      </c>
      <c r="Y1799" s="3673">
        <f t="shared" si="2117"/>
        <v>0</v>
      </c>
      <c r="Z1799" s="3673">
        <f t="shared" si="2117"/>
        <v>-630.976</v>
      </c>
      <c r="AA1799" s="3673">
        <f t="shared" si="2117"/>
        <v>0</v>
      </c>
      <c r="AB1799" s="3673">
        <f t="shared" si="2117"/>
        <v>0</v>
      </c>
      <c r="AC1799" s="4066">
        <f t="shared" ref="AC1799" si="2119">SUM(AC1473,AC1355)</f>
        <v>0</v>
      </c>
    </row>
    <row r="1800" spans="1:29" s="428" customFormat="1" ht="18.75" customHeight="1" x14ac:dyDescent="0.25">
      <c r="A1800" s="2868" t="s">
        <v>591</v>
      </c>
      <c r="B1800" s="2141"/>
      <c r="C1800" s="2141">
        <f>SUM(C1755,C1597,C1483,C1475,C1444,C1433,C1397,C1357,C1324,C1248,C1209,C1177,C1150,C1096,C1068,C1033,C1001,C966,C929,C882,C853,C823,C802,C783,C760,C724,C677,C654,C598)</f>
        <v>32412</v>
      </c>
      <c r="D1800" s="2141">
        <f>SUM(D1755,D1597,D1483,D1475,D1444,D1433,D1397,D1357,D1324,D1248,D1209,D1177,D1150,D1096,D1068,D1033,D1001,D966,D929,D882,D853,D823,D802,D783,D760,D724,D677,D654,D598)</f>
        <v>24285.75</v>
      </c>
      <c r="E1800" s="2141">
        <f>SUM(E1755,E1597,E1483,E1475,E1444,E1433,E1397,E1357,E1324,E1248,E1209,E1177,E1150,E1096,E1068,E1033,E1001,E966,E929,E882,E853,E823,E802,E783,E760,E724,E677,E654,E598)</f>
        <v>23453</v>
      </c>
      <c r="F1800" s="2111">
        <f t="shared" si="2113"/>
        <v>96.571034454361097</v>
      </c>
      <c r="G1800" s="2105">
        <f>J1800/D1800</f>
        <v>7.4404537640385824</v>
      </c>
      <c r="H1800" s="2105">
        <f t="shared" si="2114"/>
        <v>7.6692534004178574</v>
      </c>
      <c r="I1800" s="2141">
        <f>SUM(I1755,I1597,I1483,I1475,I1444,I1433,I1397,I1357,I1324,I1248,I1209,I1177,I1150,I1096,I1068,I1033,I1001,I966,I929,I882,I853,I823,I802,I783,I760,I724,I677,I654,I598)</f>
        <v>241909</v>
      </c>
      <c r="J1800" s="2141">
        <f>SUM(J1755,J1597,J1483,J1475,J1444,J1433,J1397,J1357,J1324,J1248,J1209,J1177,J1150,J1096,J1068,J1033,J1001,J966,J929,J882,J853,J823,J802,J783,J760,J724,J677,J654,J598)</f>
        <v>180697</v>
      </c>
      <c r="K1800" s="2141">
        <f>SUM(K1755,K1597,K1483,K1475,K1444,K1433,K1397,K1357,K1324,K1248,K1209,K1177,K1150,K1096,K1068,K1033,K1001,K966,K929,K882,K853,K823,K802,K783,K760,K724,K677,K654,K598)</f>
        <v>179867</v>
      </c>
      <c r="L1800" s="2104">
        <f t="shared" si="2115"/>
        <v>99.540667526300936</v>
      </c>
      <c r="M1800" s="2141">
        <f>SUM(M1755,M1597,M1483,M1475,M1444,M1433,M1397,M1357,M1324,M1248,M1209,M1177,M1150,M1096,M1068,M1033,M1001,M966,M929,M882,M853,M823,M802,M783,M760,M724,M677,M654,M598)</f>
        <v>954.95</v>
      </c>
      <c r="N1800" s="2106">
        <f t="shared" si="2116"/>
        <v>251.13635966979075</v>
      </c>
      <c r="O1800" s="2107">
        <f t="shared" ref="O1800:AB1800" si="2120">SUM(O1755,O1597,O1483,O1475,O1444,O1433,O1397,O1357,O1324,O1248,O1209,O1177,O1150,O1096,O1068,O1033,O1001,O966,O929,O882,O853,O823,O802,O783,O760,O724,O677,O654,O598)</f>
        <v>405377.86322306003</v>
      </c>
      <c r="P1800" s="2107">
        <f t="shared" si="2120"/>
        <v>377283.44240131992</v>
      </c>
      <c r="Q1800" s="2107">
        <f t="shared" si="2120"/>
        <v>377912.33085346658</v>
      </c>
      <c r="R1800" s="2107">
        <f t="shared" si="2120"/>
        <v>388595.09403091657</v>
      </c>
      <c r="S1800" s="2107">
        <f t="shared" si="2120"/>
        <v>386556.35120091657</v>
      </c>
      <c r="T1800" s="2107">
        <f t="shared" si="2120"/>
        <v>377780.7944224432</v>
      </c>
      <c r="U1800" s="2107">
        <f t="shared" si="2120"/>
        <v>368668.77512397332</v>
      </c>
      <c r="V1800" s="2107">
        <f t="shared" si="2120"/>
        <v>369930.72712397325</v>
      </c>
      <c r="W1800" s="2107">
        <f t="shared" ref="W1800" si="2121">SUM(W1755,W1597,W1483,W1475,W1444,W1433,W1397,W1357,W1324,W1248,W1209,W1177,W1150,W1096,W1068,W1033,W1001,W966,W929,W882,W853,W823,W802,W783,W760,W724,W677,W654,W598)</f>
        <v>369930.72712297336</v>
      </c>
      <c r="X1800" s="2923">
        <f t="shared" si="2120"/>
        <v>280949.30360827484</v>
      </c>
      <c r="Y1800" s="2958">
        <f t="shared" si="2120"/>
        <v>270564.53574999992</v>
      </c>
      <c r="Z1800" s="2958">
        <f t="shared" si="2120"/>
        <v>-10384.767858274796</v>
      </c>
      <c r="AA1800" s="2958">
        <f t="shared" si="2120"/>
        <v>-1341.9352700000002</v>
      </c>
      <c r="AB1800" s="4161">
        <f t="shared" si="2120"/>
        <v>269222.60048000002</v>
      </c>
      <c r="AC1800" s="4067">
        <f t="shared" ref="AC1800" si="2122">SUM(AC1755,AC1597,AC1483,AC1475,AC1444,AC1433,AC1397,AC1357,AC1324,AC1248,AC1209,AC1177,AC1150,AC1096,AC1068,AC1033,AC1001,AC966,AC929,AC882,AC853,AC823,AC802,AC783,AC760,AC724,AC677,AC654,AC598)</f>
        <v>2808.9749699999998</v>
      </c>
    </row>
    <row r="1801" spans="1:29" s="428" customFormat="1" ht="26.25" customHeight="1" x14ac:dyDescent="0.25">
      <c r="A1801" s="3713" t="s">
        <v>960</v>
      </c>
      <c r="B1801" s="3677"/>
      <c r="C1801" s="3677">
        <f>SUM(C1799)</f>
        <v>100</v>
      </c>
      <c r="D1801" s="3677">
        <f t="shared" ref="D1801:AB1801" si="2123">SUM(D1799)</f>
        <v>43.75</v>
      </c>
      <c r="E1801" s="3677">
        <f t="shared" si="2123"/>
        <v>0</v>
      </c>
      <c r="F1801" s="3677">
        <f t="shared" si="2123"/>
        <v>0</v>
      </c>
      <c r="G1801" s="3677">
        <f t="shared" si="2123"/>
        <v>0</v>
      </c>
      <c r="H1801" s="3677">
        <f t="shared" si="2123"/>
        <v>0</v>
      </c>
      <c r="I1801" s="3677">
        <f t="shared" si="2123"/>
        <v>800</v>
      </c>
      <c r="J1801" s="3677">
        <f t="shared" si="2123"/>
        <v>350</v>
      </c>
      <c r="K1801" s="3677">
        <f t="shared" si="2123"/>
        <v>0</v>
      </c>
      <c r="L1801" s="3677">
        <f>SUM(L1799)</f>
        <v>0</v>
      </c>
      <c r="M1801" s="3677">
        <f t="shared" si="2123"/>
        <v>3.8333333333333335</v>
      </c>
      <c r="N1801" s="3677">
        <f t="shared" si="2123"/>
        <v>0</v>
      </c>
      <c r="O1801" s="3677">
        <f t="shared" si="2123"/>
        <v>0</v>
      </c>
      <c r="P1801" s="3677">
        <f t="shared" si="2123"/>
        <v>0</v>
      </c>
      <c r="Q1801" s="3677">
        <f t="shared" si="2123"/>
        <v>0</v>
      </c>
      <c r="R1801" s="3677">
        <f t="shared" si="2123"/>
        <v>0</v>
      </c>
      <c r="S1801" s="3677">
        <f t="shared" si="2123"/>
        <v>0</v>
      </c>
      <c r="T1801" s="3677">
        <f t="shared" si="2123"/>
        <v>0</v>
      </c>
      <c r="U1801" s="3677">
        <f t="shared" si="2123"/>
        <v>0</v>
      </c>
      <c r="V1801" s="3677">
        <f t="shared" si="2123"/>
        <v>1261.952</v>
      </c>
      <c r="W1801" s="3677">
        <f t="shared" ref="W1801" si="2124">SUM(W1799)</f>
        <v>1261.952</v>
      </c>
      <c r="X1801" s="3677">
        <f t="shared" si="2123"/>
        <v>630.976</v>
      </c>
      <c r="Y1801" s="3677">
        <f t="shared" si="2123"/>
        <v>0</v>
      </c>
      <c r="Z1801" s="3677">
        <f t="shared" si="2123"/>
        <v>-630.976</v>
      </c>
      <c r="AA1801" s="3677">
        <f t="shared" si="2123"/>
        <v>0</v>
      </c>
      <c r="AB1801" s="3677">
        <f t="shared" si="2123"/>
        <v>0</v>
      </c>
      <c r="AC1801" s="4068">
        <f t="shared" ref="AC1801" si="2125">SUM(AC1799)</f>
        <v>0</v>
      </c>
    </row>
    <row r="1802" spans="1:29" s="428" customFormat="1" ht="29.25" customHeight="1" x14ac:dyDescent="0.25">
      <c r="A1802" s="2869" t="s">
        <v>530</v>
      </c>
      <c r="B1802" s="2142"/>
      <c r="C1802" s="2142">
        <f>SUM(C1325)</f>
        <v>2816</v>
      </c>
      <c r="D1802" s="2142">
        <f>SUM(D1325)</f>
        <v>2112</v>
      </c>
      <c r="E1802" s="2142">
        <f>SUM(E1325)</f>
        <v>2094</v>
      </c>
      <c r="F1802" s="2111">
        <f t="shared" si="2113"/>
        <v>99.147727272727266</v>
      </c>
      <c r="G1802" s="2143"/>
      <c r="H1802" s="2143"/>
      <c r="I1802" s="2142"/>
      <c r="J1802" s="2142"/>
      <c r="K1802" s="2142"/>
      <c r="L1802" s="2144"/>
      <c r="M1802" s="2142"/>
      <c r="N1802" s="2145"/>
      <c r="O1802" s="2107">
        <f t="shared" ref="O1802:AB1802" si="2126">SUM(O1325)</f>
        <v>13981.814</v>
      </c>
      <c r="P1802" s="2107">
        <f t="shared" si="2126"/>
        <v>13937.88</v>
      </c>
      <c r="Q1802" s="2107">
        <f t="shared" si="2126"/>
        <v>13937.88</v>
      </c>
      <c r="R1802" s="2107">
        <f t="shared" si="2126"/>
        <v>13937.88</v>
      </c>
      <c r="S1802" s="2107">
        <f t="shared" si="2126"/>
        <v>17637.827530000002</v>
      </c>
      <c r="T1802" s="2107">
        <f t="shared" si="2126"/>
        <v>17637.827530000002</v>
      </c>
      <c r="U1802" s="2107">
        <f t="shared" si="2126"/>
        <v>17637.827530000002</v>
      </c>
      <c r="V1802" s="2107">
        <f t="shared" si="2126"/>
        <v>17637.827530000002</v>
      </c>
      <c r="W1802" s="2107">
        <f t="shared" ref="W1802" si="2127">SUM(W1325)</f>
        <v>17637.827530000002</v>
      </c>
      <c r="X1802" s="2923">
        <f t="shared" si="2126"/>
        <v>12766.875706250001</v>
      </c>
      <c r="Y1802" s="2958">
        <f t="shared" si="2126"/>
        <v>13173.2852</v>
      </c>
      <c r="Z1802" s="2958">
        <f t="shared" si="2126"/>
        <v>406.40949374999946</v>
      </c>
      <c r="AA1802" s="2958">
        <f t="shared" si="2126"/>
        <v>0</v>
      </c>
      <c r="AB1802" s="4161">
        <f t="shared" si="2126"/>
        <v>13173.2852</v>
      </c>
      <c r="AC1802" s="4069">
        <f t="shared" ref="AC1802" si="2128">SUM(AC1325)</f>
        <v>255.3767</v>
      </c>
    </row>
    <row r="1803" spans="1:29" s="428" customFormat="1" ht="29.25" customHeight="1" x14ac:dyDescent="0.25">
      <c r="A1803" s="2140" t="s">
        <v>594</v>
      </c>
      <c r="B1803" s="2142"/>
      <c r="C1803" s="2142">
        <f t="shared" ref="C1803:E1808" si="2129">SUM(C1252)</f>
        <v>210288</v>
      </c>
      <c r="D1803" s="2141">
        <f t="shared" si="2129"/>
        <v>157717</v>
      </c>
      <c r="E1803" s="2142">
        <f t="shared" si="2129"/>
        <v>178402</v>
      </c>
      <c r="F1803" s="2115">
        <f t="shared" si="2113"/>
        <v>113.11526341485066</v>
      </c>
      <c r="G1803" s="2143"/>
      <c r="H1803" s="2143"/>
      <c r="I1803" s="2142"/>
      <c r="J1803" s="2142"/>
      <c r="K1803" s="2141"/>
      <c r="L1803" s="2104"/>
      <c r="M1803" s="2142"/>
      <c r="N1803" s="2145"/>
      <c r="O1803" s="2116">
        <f t="shared" ref="O1803:AB1803" si="2130">SUM(O1252)</f>
        <v>617490.84884735988</v>
      </c>
      <c r="P1803" s="2116">
        <f t="shared" si="2130"/>
        <v>617490.84884735988</v>
      </c>
      <c r="Q1803" s="2107">
        <f t="shared" si="2130"/>
        <v>617490.84884735988</v>
      </c>
      <c r="R1803" s="2116">
        <f t="shared" si="2130"/>
        <v>617490.84884735988</v>
      </c>
      <c r="S1803" s="2116">
        <f t="shared" si="2130"/>
        <v>617490.84884735988</v>
      </c>
      <c r="T1803" s="2116">
        <f t="shared" si="2130"/>
        <v>612700.98273639998</v>
      </c>
      <c r="U1803" s="2116">
        <f t="shared" si="2130"/>
        <v>612700.98273639998</v>
      </c>
      <c r="V1803" s="2116">
        <f t="shared" si="2130"/>
        <v>612700.98273639998</v>
      </c>
      <c r="W1803" s="2116">
        <f t="shared" ref="W1803" si="2131">SUM(W1252)</f>
        <v>612700.98273639998</v>
      </c>
      <c r="X1803" s="2924">
        <f t="shared" si="2130"/>
        <v>460381.07028639998</v>
      </c>
      <c r="Y1803" s="2959">
        <f t="shared" si="2130"/>
        <v>461711.65161</v>
      </c>
      <c r="Z1803" s="2958">
        <f t="shared" si="2130"/>
        <v>1330.5813236000249</v>
      </c>
      <c r="AA1803" s="2958">
        <f t="shared" si="2130"/>
        <v>-484.10217000000006</v>
      </c>
      <c r="AB1803" s="4161">
        <f t="shared" si="2130"/>
        <v>461227.54943999997</v>
      </c>
      <c r="AC1803" s="4069">
        <f t="shared" ref="AC1803" si="2132">SUM(AC1252)</f>
        <v>0</v>
      </c>
    </row>
    <row r="1804" spans="1:29" s="428" customFormat="1" ht="29.25" customHeight="1" x14ac:dyDescent="0.25">
      <c r="A1804" s="2137" t="s">
        <v>565</v>
      </c>
      <c r="B1804" s="2141"/>
      <c r="C1804" s="2141">
        <f t="shared" si="2129"/>
        <v>207138</v>
      </c>
      <c r="D1804" s="2465">
        <f t="shared" si="2129"/>
        <v>155354</v>
      </c>
      <c r="E1804" s="2141">
        <f t="shared" si="2129"/>
        <v>175320</v>
      </c>
      <c r="F1804" s="2111">
        <f t="shared" si="2113"/>
        <v>112.85193815415116</v>
      </c>
      <c r="G1804" s="2105"/>
      <c r="H1804" s="2105"/>
      <c r="I1804" s="2141"/>
      <c r="J1804" s="2141"/>
      <c r="K1804" s="2465"/>
      <c r="L1804" s="2466"/>
      <c r="M1804" s="2141"/>
      <c r="N1804" s="2106"/>
      <c r="O1804" s="2107"/>
      <c r="P1804" s="2107"/>
      <c r="Q1804" s="2129"/>
      <c r="R1804" s="2107"/>
      <c r="S1804" s="2107"/>
      <c r="T1804" s="2107"/>
      <c r="U1804" s="2107"/>
      <c r="V1804" s="2107"/>
      <c r="W1804" s="2107"/>
      <c r="X1804" s="2923"/>
      <c r="Y1804" s="2958"/>
      <c r="Z1804" s="2961"/>
      <c r="AA1804" s="2961"/>
      <c r="AB1804" s="4164"/>
      <c r="AC1804" s="4067"/>
    </row>
    <row r="1805" spans="1:29" s="428" customFormat="1" ht="21" customHeight="1" x14ac:dyDescent="0.25">
      <c r="A1805" s="2146" t="s">
        <v>566</v>
      </c>
      <c r="B1805" s="2142"/>
      <c r="C1805" s="2142">
        <f t="shared" si="2129"/>
        <v>207138</v>
      </c>
      <c r="D1805" s="2142">
        <f t="shared" si="2129"/>
        <v>155354</v>
      </c>
      <c r="E1805" s="2142">
        <f t="shared" si="2129"/>
        <v>175320</v>
      </c>
      <c r="F1805" s="2111">
        <f t="shared" si="2113"/>
        <v>112.85193815415116</v>
      </c>
      <c r="G1805" s="2143"/>
      <c r="H1805" s="2143"/>
      <c r="I1805" s="2142"/>
      <c r="J1805" s="2142"/>
      <c r="K1805" s="2142"/>
      <c r="L1805" s="2144"/>
      <c r="M1805" s="2142"/>
      <c r="N1805" s="2145"/>
      <c r="O1805" s="2107"/>
      <c r="P1805" s="2107"/>
      <c r="Q1805" s="2107"/>
      <c r="R1805" s="2107"/>
      <c r="S1805" s="2107"/>
      <c r="T1805" s="2107"/>
      <c r="U1805" s="2107"/>
      <c r="V1805" s="2107"/>
      <c r="W1805" s="2107"/>
      <c r="X1805" s="2923"/>
      <c r="Y1805" s="2958"/>
      <c r="Z1805" s="2958"/>
      <c r="AA1805" s="2958"/>
      <c r="AB1805" s="4161"/>
      <c r="AC1805" s="4069"/>
    </row>
    <row r="1806" spans="1:29" s="428" customFormat="1" ht="21" customHeight="1" x14ac:dyDescent="0.25">
      <c r="A1806" s="2137" t="s">
        <v>567</v>
      </c>
      <c r="B1806" s="2142"/>
      <c r="C1806" s="2142">
        <f t="shared" si="2129"/>
        <v>3150</v>
      </c>
      <c r="D1806" s="2142">
        <f t="shared" si="2129"/>
        <v>2363</v>
      </c>
      <c r="E1806" s="2142">
        <f t="shared" si="2129"/>
        <v>3082</v>
      </c>
      <c r="F1806" s="2111">
        <f t="shared" si="2113"/>
        <v>130.42742276766822</v>
      </c>
      <c r="G1806" s="2143"/>
      <c r="H1806" s="2143"/>
      <c r="I1806" s="2142"/>
      <c r="J1806" s="2142"/>
      <c r="K1806" s="2142"/>
      <c r="L1806" s="2144"/>
      <c r="M1806" s="2142"/>
      <c r="N1806" s="2145"/>
      <c r="O1806" s="2107"/>
      <c r="P1806" s="2107"/>
      <c r="Q1806" s="2107"/>
      <c r="R1806" s="2107"/>
      <c r="S1806" s="2107"/>
      <c r="T1806" s="2107"/>
      <c r="U1806" s="2107"/>
      <c r="V1806" s="2107"/>
      <c r="W1806" s="2107"/>
      <c r="X1806" s="2923"/>
      <c r="Y1806" s="2958"/>
      <c r="Z1806" s="2958"/>
      <c r="AA1806" s="2958"/>
      <c r="AB1806" s="4161"/>
      <c r="AC1806" s="4069"/>
    </row>
    <row r="1807" spans="1:29" s="428" customFormat="1" ht="29.25" customHeight="1" x14ac:dyDescent="0.25">
      <c r="A1807" s="2146" t="s">
        <v>568</v>
      </c>
      <c r="B1807" s="2142"/>
      <c r="C1807" s="2142">
        <f t="shared" si="2129"/>
        <v>20</v>
      </c>
      <c r="D1807" s="2142">
        <f t="shared" si="2129"/>
        <v>15</v>
      </c>
      <c r="E1807" s="2142">
        <f t="shared" si="2129"/>
        <v>21</v>
      </c>
      <c r="F1807" s="2111">
        <f t="shared" si="2113"/>
        <v>140</v>
      </c>
      <c r="G1807" s="2143"/>
      <c r="H1807" s="2143"/>
      <c r="I1807" s="2142"/>
      <c r="J1807" s="2142"/>
      <c r="K1807" s="2142"/>
      <c r="L1807" s="2144"/>
      <c r="M1807" s="2142"/>
      <c r="N1807" s="2145"/>
      <c r="O1807" s="2107"/>
      <c r="P1807" s="2107"/>
      <c r="Q1807" s="2107"/>
      <c r="R1807" s="2107"/>
      <c r="S1807" s="2107"/>
      <c r="T1807" s="2107"/>
      <c r="U1807" s="2107"/>
      <c r="V1807" s="2107"/>
      <c r="W1807" s="2107"/>
      <c r="X1807" s="2923"/>
      <c r="Y1807" s="2958"/>
      <c r="Z1807" s="2958"/>
      <c r="AA1807" s="2958"/>
      <c r="AB1807" s="4161"/>
      <c r="AC1807" s="4069"/>
    </row>
    <row r="1808" spans="1:29" s="428" customFormat="1" ht="29.25" customHeight="1" thickBot="1" x14ac:dyDescent="0.3">
      <c r="A1808" s="2147" t="s">
        <v>569</v>
      </c>
      <c r="B1808" s="2149"/>
      <c r="C1808" s="2149">
        <f t="shared" si="2129"/>
        <v>3130</v>
      </c>
      <c r="D1808" s="2149">
        <f t="shared" si="2129"/>
        <v>2348</v>
      </c>
      <c r="E1808" s="2149">
        <f t="shared" si="2129"/>
        <v>3061</v>
      </c>
      <c r="F1808" s="2150">
        <f t="shared" si="2113"/>
        <v>130.36626916524702</v>
      </c>
      <c r="G1808" s="2151"/>
      <c r="H1808" s="2151"/>
      <c r="I1808" s="2149"/>
      <c r="J1808" s="2149"/>
      <c r="K1808" s="2149"/>
      <c r="L1808" s="2152"/>
      <c r="M1808" s="2149"/>
      <c r="N1808" s="2153"/>
      <c r="O1808" s="2154"/>
      <c r="P1808" s="2154"/>
      <c r="Q1808" s="2154"/>
      <c r="R1808" s="2154"/>
      <c r="S1808" s="2154"/>
      <c r="T1808" s="2154"/>
      <c r="U1808" s="2154"/>
      <c r="V1808" s="2154"/>
      <c r="W1808" s="2154"/>
      <c r="X1808" s="2934"/>
      <c r="Y1808" s="2962"/>
      <c r="Z1808" s="2962"/>
      <c r="AA1808" s="2962"/>
      <c r="AB1808" s="4174"/>
      <c r="AC1808" s="4070"/>
    </row>
    <row r="1809" spans="1:29" ht="15" customHeight="1" thickBot="1" x14ac:dyDescent="0.3">
      <c r="A1809" s="2155" t="s">
        <v>592</v>
      </c>
      <c r="B1809" s="3823"/>
      <c r="C1809" s="126"/>
      <c r="D1809" s="126"/>
      <c r="E1809" s="2156"/>
      <c r="F1809" s="126"/>
      <c r="G1809" s="125"/>
      <c r="H1809" s="125"/>
      <c r="I1809" s="306"/>
      <c r="J1809" s="306"/>
      <c r="K1809" s="2157"/>
      <c r="L1809" s="306"/>
      <c r="M1809" s="306"/>
      <c r="N1809" s="306"/>
      <c r="O1809" s="1411"/>
      <c r="P1809" s="1411"/>
      <c r="Q1809" s="1411"/>
      <c r="R1809" s="1411"/>
      <c r="S1809" s="1411"/>
      <c r="T1809" s="1411"/>
      <c r="U1809" s="1411"/>
      <c r="V1809" s="1411"/>
      <c r="W1809" s="1411"/>
      <c r="X1809" s="2926"/>
      <c r="Y1809" s="2940"/>
      <c r="Z1809" s="2940"/>
      <c r="AA1809" s="2940"/>
      <c r="AB1809" s="4164"/>
      <c r="AC1809" s="4071"/>
    </row>
    <row r="1810" spans="1:29" ht="29.25" customHeight="1" x14ac:dyDescent="0.25">
      <c r="A1810" s="2697" t="s">
        <v>250</v>
      </c>
      <c r="B1810" s="3824"/>
      <c r="C1810" s="105"/>
      <c r="D1810" s="105"/>
      <c r="E1810" s="590"/>
      <c r="F1810" s="105"/>
      <c r="G1810" s="105"/>
      <c r="H1810" s="105"/>
      <c r="I1810" s="105"/>
      <c r="J1810" s="105"/>
      <c r="K1810" s="590"/>
      <c r="L1810" s="105"/>
      <c r="M1810" s="105"/>
      <c r="N1810" s="105"/>
      <c r="O1810" s="1410"/>
      <c r="P1810" s="1410"/>
      <c r="Q1810" s="1410"/>
      <c r="R1810" s="1410"/>
      <c r="S1810" s="1410"/>
      <c r="T1810" s="1410"/>
      <c r="U1810" s="1410"/>
      <c r="V1810" s="1410"/>
      <c r="W1810" s="1410"/>
      <c r="X1810" s="2923"/>
      <c r="Y1810" s="216"/>
      <c r="Z1810" s="216"/>
      <c r="AA1810" s="216"/>
      <c r="AB1810" s="4161"/>
      <c r="AC1810" s="4072"/>
    </row>
    <row r="1811" spans="1:29" ht="15" customHeight="1" x14ac:dyDescent="0.25">
      <c r="A1811" s="112" t="s">
        <v>5</v>
      </c>
      <c r="B1811" s="3825"/>
      <c r="C1811" s="105"/>
      <c r="D1811" s="105"/>
      <c r="E1811" s="590"/>
      <c r="F1811" s="105"/>
      <c r="G1811" s="105"/>
      <c r="H1811" s="105"/>
      <c r="I1811" s="100"/>
      <c r="J1811" s="100"/>
      <c r="K1811" s="776"/>
      <c r="L1811" s="100"/>
      <c r="M1811" s="100"/>
      <c r="N1811" s="100"/>
      <c r="O1811" s="1410"/>
      <c r="P1811" s="1410"/>
      <c r="Q1811" s="1410"/>
      <c r="R1811" s="1410"/>
      <c r="S1811" s="1410"/>
      <c r="T1811" s="1410"/>
      <c r="U1811" s="1410"/>
      <c r="V1811" s="1410"/>
      <c r="W1811" s="1410"/>
      <c r="X1811" s="2923"/>
      <c r="Y1811" s="216"/>
      <c r="Z1811" s="216"/>
      <c r="AA1811" s="216"/>
      <c r="AB1811" s="4161"/>
      <c r="AC1811" s="4072"/>
    </row>
    <row r="1812" spans="1:29" ht="15" customHeight="1" x14ac:dyDescent="0.25">
      <c r="A1812" s="103" t="s">
        <v>10</v>
      </c>
      <c r="B1812" s="3826">
        <v>340</v>
      </c>
      <c r="C1812" s="100">
        <v>730</v>
      </c>
      <c r="D1812" s="144">
        <f t="shared" ref="D1812:D1820" si="2133">ROUND(C1812/12*$A$4,0)</f>
        <v>548</v>
      </c>
      <c r="E1812" s="429">
        <v>555</v>
      </c>
      <c r="F1812" s="144">
        <f t="shared" ref="F1812:F1820" si="2134">E1812/D1812*100</f>
        <v>101.27737226277371</v>
      </c>
      <c r="G1812" s="106">
        <v>11</v>
      </c>
      <c r="H1812" s="157">
        <f t="shared" ref="H1812:H1821" si="2135">K1812/E1812</f>
        <v>9.436036036036036</v>
      </c>
      <c r="I1812" s="167">
        <f t="shared" ref="I1812:I1820" si="2136">ROUND(C1812*G1812,0)</f>
        <v>8030</v>
      </c>
      <c r="J1812" s="167">
        <f t="shared" ref="J1812:J1820" si="2137">ROUND(D1812*G1812,0)</f>
        <v>6028</v>
      </c>
      <c r="K1812" s="431">
        <v>5237</v>
      </c>
      <c r="L1812" s="167">
        <f t="shared" ref="L1812:L1821" si="2138">K1812/J1812*100</f>
        <v>86.877903118779031</v>
      </c>
      <c r="M1812" s="167">
        <f t="shared" ref="M1812:M1820" si="2139">I1812/B1812</f>
        <v>23.617647058823529</v>
      </c>
      <c r="N1812" s="167">
        <f t="shared" ref="N1812:N1821" si="2140">K1812/$A$4*12/M1812</f>
        <v>295.65462847654629</v>
      </c>
      <c r="O1812" s="1410"/>
      <c r="P1812" s="1410"/>
      <c r="Q1812" s="1410"/>
      <c r="R1812" s="1410"/>
      <c r="S1812" s="1410"/>
      <c r="T1812" s="1410"/>
      <c r="U1812" s="1410"/>
      <c r="V1812" s="1410"/>
      <c r="W1812" s="1410"/>
      <c r="X1812" s="2923"/>
      <c r="Y1812" s="216"/>
      <c r="Z1812" s="216"/>
      <c r="AA1812" s="216"/>
      <c r="AB1812" s="4161"/>
      <c r="AC1812" s="3880"/>
    </row>
    <row r="1813" spans="1:29" ht="15" customHeight="1" x14ac:dyDescent="0.25">
      <c r="A1813" s="103" t="s">
        <v>9</v>
      </c>
      <c r="B1813" s="3826">
        <v>340</v>
      </c>
      <c r="C1813" s="100">
        <v>347</v>
      </c>
      <c r="D1813" s="144">
        <f t="shared" si="2133"/>
        <v>260</v>
      </c>
      <c r="E1813" s="429">
        <v>247</v>
      </c>
      <c r="F1813" s="144">
        <f t="shared" si="2134"/>
        <v>95</v>
      </c>
      <c r="G1813" s="106">
        <v>12</v>
      </c>
      <c r="H1813" s="157">
        <f t="shared" si="2135"/>
        <v>10.242914979757085</v>
      </c>
      <c r="I1813" s="167">
        <f t="shared" si="2136"/>
        <v>4164</v>
      </c>
      <c r="J1813" s="167">
        <f t="shared" si="2137"/>
        <v>3120</v>
      </c>
      <c r="K1813" s="431">
        <v>2530</v>
      </c>
      <c r="L1813" s="167">
        <f t="shared" si="2138"/>
        <v>81.089743589743591</v>
      </c>
      <c r="M1813" s="167">
        <f t="shared" si="2139"/>
        <v>12.247058823529411</v>
      </c>
      <c r="N1813" s="167">
        <f t="shared" si="2140"/>
        <v>275.44028178033943</v>
      </c>
      <c r="O1813" s="1410"/>
      <c r="P1813" s="1410"/>
      <c r="Q1813" s="1410"/>
      <c r="R1813" s="1410"/>
      <c r="S1813" s="1410"/>
      <c r="T1813" s="1410"/>
      <c r="U1813" s="1410"/>
      <c r="V1813" s="1410"/>
      <c r="W1813" s="1410"/>
      <c r="X1813" s="2923"/>
      <c r="Y1813" s="216"/>
      <c r="Z1813" s="216"/>
      <c r="AA1813" s="216"/>
      <c r="AB1813" s="4161"/>
      <c r="AC1813" s="3880"/>
    </row>
    <row r="1814" spans="1:29" ht="15" customHeight="1" x14ac:dyDescent="0.25">
      <c r="A1814" s="103" t="s">
        <v>6</v>
      </c>
      <c r="B1814" s="3826">
        <v>340</v>
      </c>
      <c r="C1814" s="100">
        <v>660</v>
      </c>
      <c r="D1814" s="144">
        <f t="shared" si="2133"/>
        <v>495</v>
      </c>
      <c r="E1814" s="429">
        <v>535</v>
      </c>
      <c r="F1814" s="144">
        <f t="shared" si="2134"/>
        <v>108.08080808080808</v>
      </c>
      <c r="G1814" s="106">
        <v>9</v>
      </c>
      <c r="H1814" s="157">
        <f t="shared" si="2135"/>
        <v>8.3271028037383186</v>
      </c>
      <c r="I1814" s="167">
        <f t="shared" si="2136"/>
        <v>5940</v>
      </c>
      <c r="J1814" s="167">
        <f t="shared" si="2137"/>
        <v>4455</v>
      </c>
      <c r="K1814" s="431">
        <v>4455</v>
      </c>
      <c r="L1814" s="167">
        <f t="shared" si="2138"/>
        <v>100</v>
      </c>
      <c r="M1814" s="167">
        <f t="shared" si="2139"/>
        <v>17.470588235294116</v>
      </c>
      <c r="N1814" s="167">
        <f t="shared" si="2140"/>
        <v>340.00000000000006</v>
      </c>
      <c r="O1814" s="1410"/>
      <c r="P1814" s="1410"/>
      <c r="Q1814" s="1410"/>
      <c r="R1814" s="1410"/>
      <c r="S1814" s="1410"/>
      <c r="T1814" s="1410"/>
      <c r="U1814" s="1410"/>
      <c r="V1814" s="1410"/>
      <c r="W1814" s="1410"/>
      <c r="X1814" s="2923"/>
      <c r="Y1814" s="216"/>
      <c r="Z1814" s="216"/>
      <c r="AA1814" s="216"/>
      <c r="AB1814" s="4161"/>
      <c r="AC1814" s="3880"/>
    </row>
    <row r="1815" spans="1:29" ht="15" customHeight="1" x14ac:dyDescent="0.25">
      <c r="A1815" s="103" t="s">
        <v>80</v>
      </c>
      <c r="B1815" s="3826">
        <v>340</v>
      </c>
      <c r="C1815" s="100">
        <v>260</v>
      </c>
      <c r="D1815" s="144">
        <f t="shared" si="2133"/>
        <v>195</v>
      </c>
      <c r="E1815" s="429">
        <v>231</v>
      </c>
      <c r="F1815" s="144">
        <f t="shared" si="2134"/>
        <v>118.46153846153847</v>
      </c>
      <c r="G1815" s="106">
        <v>12.4</v>
      </c>
      <c r="H1815" s="157">
        <f t="shared" si="2135"/>
        <v>8.5021645021645025</v>
      </c>
      <c r="I1815" s="167">
        <f t="shared" si="2136"/>
        <v>3224</v>
      </c>
      <c r="J1815" s="167">
        <f t="shared" si="2137"/>
        <v>2418</v>
      </c>
      <c r="K1815" s="431">
        <v>1964</v>
      </c>
      <c r="L1815" s="167">
        <f t="shared" si="2138"/>
        <v>81.224152191894134</v>
      </c>
      <c r="M1815" s="167">
        <f t="shared" si="2139"/>
        <v>9.4823529411764707</v>
      </c>
      <c r="N1815" s="167">
        <f t="shared" si="2140"/>
        <v>276.16211745244004</v>
      </c>
      <c r="O1815" s="1410"/>
      <c r="P1815" s="1410"/>
      <c r="Q1815" s="1410"/>
      <c r="R1815" s="1410"/>
      <c r="S1815" s="1410"/>
      <c r="T1815" s="1410"/>
      <c r="U1815" s="1410"/>
      <c r="V1815" s="1410"/>
      <c r="W1815" s="1410"/>
      <c r="X1815" s="2923"/>
      <c r="Y1815" s="216"/>
      <c r="Z1815" s="216"/>
      <c r="AA1815" s="216"/>
      <c r="AB1815" s="4161"/>
      <c r="AC1815" s="3880"/>
    </row>
    <row r="1816" spans="1:29" ht="15" customHeight="1" x14ac:dyDescent="0.25">
      <c r="A1816" s="47" t="s">
        <v>27</v>
      </c>
      <c r="B1816" s="3826">
        <v>270</v>
      </c>
      <c r="C1816" s="36">
        <v>369</v>
      </c>
      <c r="D1816" s="144">
        <f t="shared" si="2133"/>
        <v>277</v>
      </c>
      <c r="E1816" s="429">
        <v>323</v>
      </c>
      <c r="F1816" s="144">
        <f t="shared" si="2134"/>
        <v>116.60649819494584</v>
      </c>
      <c r="G1816" s="49">
        <v>7</v>
      </c>
      <c r="H1816" s="157">
        <f t="shared" si="2135"/>
        <v>5.7430340557275539</v>
      </c>
      <c r="I1816" s="167">
        <f t="shared" si="2136"/>
        <v>2583</v>
      </c>
      <c r="J1816" s="167">
        <f t="shared" si="2137"/>
        <v>1939</v>
      </c>
      <c r="K1816" s="431">
        <v>1855</v>
      </c>
      <c r="L1816" s="167">
        <f t="shared" si="2138"/>
        <v>95.667870036101093</v>
      </c>
      <c r="M1816" s="167">
        <f t="shared" si="2139"/>
        <v>9.5666666666666664</v>
      </c>
      <c r="N1816" s="167">
        <f t="shared" si="2140"/>
        <v>258.53658536585368</v>
      </c>
      <c r="O1816" s="1410"/>
      <c r="P1816" s="1410"/>
      <c r="Q1816" s="1410"/>
      <c r="R1816" s="1410"/>
      <c r="S1816" s="1410"/>
      <c r="T1816" s="1410"/>
      <c r="U1816" s="1410"/>
      <c r="V1816" s="1410"/>
      <c r="W1816" s="1410"/>
      <c r="X1816" s="2923"/>
      <c r="Y1816" s="216"/>
      <c r="Z1816" s="216"/>
      <c r="AA1816" s="216"/>
      <c r="AB1816" s="4161"/>
      <c r="AC1816" s="3880"/>
    </row>
    <row r="1817" spans="1:29" ht="15" customHeight="1" x14ac:dyDescent="0.25">
      <c r="A1817" s="103" t="s">
        <v>28</v>
      </c>
      <c r="B1817" s="3827">
        <v>340</v>
      </c>
      <c r="C1817" s="100">
        <v>270</v>
      </c>
      <c r="D1817" s="144">
        <f t="shared" si="2133"/>
        <v>203</v>
      </c>
      <c r="E1817" s="429">
        <v>209</v>
      </c>
      <c r="F1817" s="144">
        <f t="shared" si="2134"/>
        <v>102.95566502463053</v>
      </c>
      <c r="G1817" s="106">
        <v>6.1</v>
      </c>
      <c r="H1817" s="157">
        <f t="shared" si="2135"/>
        <v>5.6220095693779903</v>
      </c>
      <c r="I1817" s="167">
        <f t="shared" si="2136"/>
        <v>1647</v>
      </c>
      <c r="J1817" s="167">
        <f t="shared" si="2137"/>
        <v>1238</v>
      </c>
      <c r="K1817" s="431">
        <v>1175</v>
      </c>
      <c r="L1817" s="167">
        <f t="shared" si="2138"/>
        <v>94.911147011308557</v>
      </c>
      <c r="M1817" s="167">
        <f t="shared" si="2139"/>
        <v>4.8441176470588232</v>
      </c>
      <c r="N1817" s="167">
        <f t="shared" si="2140"/>
        <v>323.41631248735075</v>
      </c>
      <c r="O1817" s="1410"/>
      <c r="P1817" s="1410"/>
      <c r="Q1817" s="1410"/>
      <c r="R1817" s="1410"/>
      <c r="S1817" s="1410"/>
      <c r="T1817" s="1410"/>
      <c r="U1817" s="1410"/>
      <c r="V1817" s="1410"/>
      <c r="W1817" s="1410"/>
      <c r="X1817" s="2923"/>
      <c r="Y1817" s="216"/>
      <c r="Z1817" s="216"/>
      <c r="AA1817" s="216"/>
      <c r="AB1817" s="4161"/>
      <c r="AC1817" s="3880"/>
    </row>
    <row r="1818" spans="1:29" ht="15" customHeight="1" x14ac:dyDescent="0.25">
      <c r="A1818" s="103" t="s">
        <v>29</v>
      </c>
      <c r="B1818" s="3827">
        <v>300</v>
      </c>
      <c r="C1818" s="100">
        <v>180</v>
      </c>
      <c r="D1818" s="144">
        <f t="shared" si="2133"/>
        <v>135</v>
      </c>
      <c r="E1818" s="429">
        <v>127</v>
      </c>
      <c r="F1818" s="144">
        <f t="shared" si="2134"/>
        <v>94.074074074074076</v>
      </c>
      <c r="G1818" s="106">
        <v>5.2</v>
      </c>
      <c r="H1818" s="157">
        <f t="shared" si="2135"/>
        <v>5.5196850393700787</v>
      </c>
      <c r="I1818" s="167">
        <f t="shared" si="2136"/>
        <v>936</v>
      </c>
      <c r="J1818" s="167">
        <f t="shared" si="2137"/>
        <v>702</v>
      </c>
      <c r="K1818" s="431">
        <v>701</v>
      </c>
      <c r="L1818" s="167">
        <f t="shared" si="2138"/>
        <v>99.857549857549856</v>
      </c>
      <c r="M1818" s="167">
        <f t="shared" si="2139"/>
        <v>3.12</v>
      </c>
      <c r="N1818" s="167">
        <f t="shared" si="2140"/>
        <v>299.57264957264954</v>
      </c>
      <c r="O1818" s="1410"/>
      <c r="P1818" s="1410"/>
      <c r="Q1818" s="1410"/>
      <c r="R1818" s="1410"/>
      <c r="S1818" s="1410"/>
      <c r="T1818" s="1410"/>
      <c r="U1818" s="1410"/>
      <c r="V1818" s="1410"/>
      <c r="W1818" s="1410"/>
      <c r="X1818" s="2923"/>
      <c r="Y1818" s="216"/>
      <c r="Z1818" s="216"/>
      <c r="AA1818" s="216"/>
      <c r="AB1818" s="4161"/>
      <c r="AC1818" s="3880"/>
    </row>
    <row r="1819" spans="1:29" ht="15" customHeight="1" x14ac:dyDescent="0.25">
      <c r="A1819" s="103" t="s">
        <v>30</v>
      </c>
      <c r="B1819" s="3827">
        <v>340</v>
      </c>
      <c r="C1819" s="107">
        <v>69</v>
      </c>
      <c r="D1819" s="144">
        <f t="shared" si="2133"/>
        <v>52</v>
      </c>
      <c r="E1819" s="429">
        <v>64</v>
      </c>
      <c r="F1819" s="144">
        <f t="shared" si="2134"/>
        <v>123.07692307692308</v>
      </c>
      <c r="G1819" s="276">
        <v>8</v>
      </c>
      <c r="H1819" s="157">
        <f t="shared" si="2135"/>
        <v>6.828125</v>
      </c>
      <c r="I1819" s="167">
        <f t="shared" si="2136"/>
        <v>552</v>
      </c>
      <c r="J1819" s="167">
        <f t="shared" si="2137"/>
        <v>416</v>
      </c>
      <c r="K1819" s="431">
        <v>437</v>
      </c>
      <c r="L1819" s="167">
        <f t="shared" si="2138"/>
        <v>105.04807692307692</v>
      </c>
      <c r="M1819" s="167">
        <f t="shared" si="2139"/>
        <v>1.6235294117647059</v>
      </c>
      <c r="N1819" s="167">
        <f t="shared" si="2140"/>
        <v>358.88888888888891</v>
      </c>
      <c r="O1819" s="1410"/>
      <c r="P1819" s="1410"/>
      <c r="Q1819" s="1410"/>
      <c r="R1819" s="1410"/>
      <c r="S1819" s="1410"/>
      <c r="T1819" s="1410"/>
      <c r="U1819" s="1410"/>
      <c r="V1819" s="1410"/>
      <c r="W1819" s="1410"/>
      <c r="X1819" s="2923"/>
      <c r="Y1819" s="216"/>
      <c r="Z1819" s="216"/>
      <c r="AA1819" s="216"/>
      <c r="AB1819" s="4161"/>
      <c r="AC1819" s="3880"/>
    </row>
    <row r="1820" spans="1:29" ht="15" customHeight="1" x14ac:dyDescent="0.25">
      <c r="A1820" s="627" t="s">
        <v>81</v>
      </c>
      <c r="B1820" s="3828">
        <v>320</v>
      </c>
      <c r="C1820" s="1459">
        <v>354</v>
      </c>
      <c r="D1820" s="206">
        <f t="shared" si="2133"/>
        <v>266</v>
      </c>
      <c r="E1820" s="436">
        <v>276</v>
      </c>
      <c r="F1820" s="206">
        <f t="shared" si="2134"/>
        <v>103.75939849624061</v>
      </c>
      <c r="G1820" s="1460">
        <v>9</v>
      </c>
      <c r="H1820" s="423">
        <f t="shared" si="2135"/>
        <v>7.9384057971014492</v>
      </c>
      <c r="I1820" s="376">
        <f t="shared" si="2136"/>
        <v>3186</v>
      </c>
      <c r="J1820" s="376">
        <f t="shared" si="2137"/>
        <v>2394</v>
      </c>
      <c r="K1820" s="433">
        <v>2191</v>
      </c>
      <c r="L1820" s="376">
        <f t="shared" si="2138"/>
        <v>91.520467836257311</v>
      </c>
      <c r="M1820" s="376">
        <f t="shared" si="2139"/>
        <v>9.9562500000000007</v>
      </c>
      <c r="N1820" s="376">
        <f t="shared" si="2140"/>
        <v>293.41703285206108</v>
      </c>
      <c r="O1820" s="1412"/>
      <c r="P1820" s="1412"/>
      <c r="Q1820" s="1412"/>
      <c r="R1820" s="1412"/>
      <c r="S1820" s="1412"/>
      <c r="T1820" s="1412"/>
      <c r="U1820" s="1412"/>
      <c r="V1820" s="1412"/>
      <c r="W1820" s="1412"/>
      <c r="X1820" s="2924"/>
      <c r="Y1820" s="2937"/>
      <c r="Z1820" s="2937"/>
      <c r="AA1820" s="2937"/>
      <c r="AB1820" s="4162"/>
      <c r="AC1820" s="3881"/>
    </row>
    <row r="1821" spans="1:29" s="428" customFormat="1" ht="15" customHeight="1" x14ac:dyDescent="0.25">
      <c r="A1821" s="2158" t="s">
        <v>7</v>
      </c>
      <c r="B1821" s="2158"/>
      <c r="C1821" s="2159">
        <f>SUM(C1812:C1820)</f>
        <v>3239</v>
      </c>
      <c r="D1821" s="2159">
        <f t="shared" ref="D1821:E1821" si="2141">SUM(D1812:D1820)</f>
        <v>2431</v>
      </c>
      <c r="E1821" s="2159">
        <f t="shared" si="2141"/>
        <v>2567</v>
      </c>
      <c r="F1821" s="2159">
        <f t="shared" ref="F1821" si="2142">E1821/D1821*100</f>
        <v>105.5944055944056</v>
      </c>
      <c r="G1821" s="2160">
        <f>IF(C1821=0,0,I1821/C1821)</f>
        <v>9.3430071009570863</v>
      </c>
      <c r="H1821" s="1711">
        <f t="shared" si="2135"/>
        <v>8.0035060381768606</v>
      </c>
      <c r="I1821" s="2159">
        <f>SUM(I1812:I1820)</f>
        <v>30262</v>
      </c>
      <c r="J1821" s="2159">
        <f t="shared" ref="J1821" si="2143">SUM(J1812:J1820)</f>
        <v>22710</v>
      </c>
      <c r="K1821" s="2159">
        <f t="shared" ref="K1821" si="2144">SUM(K1812:K1820)</f>
        <v>20545</v>
      </c>
      <c r="L1821" s="1714">
        <f t="shared" si="2138"/>
        <v>90.466754733597526</v>
      </c>
      <c r="M1821" s="1792">
        <f>SUM(M1812:M1820)</f>
        <v>91.92821078431372</v>
      </c>
      <c r="N1821" s="1714">
        <f t="shared" si="2140"/>
        <v>297.9861470120947</v>
      </c>
      <c r="O1821" s="567">
        <v>70911.684501503987</v>
      </c>
      <c r="P1821" s="567">
        <v>71079.103953344675</v>
      </c>
      <c r="Q1821" s="567">
        <v>71079.103953344675</v>
      </c>
      <c r="R1821" s="567">
        <v>72504.628310319997</v>
      </c>
      <c r="S1821" s="567">
        <v>72504.628310319997</v>
      </c>
      <c r="T1821" s="567">
        <v>72504.628310319997</v>
      </c>
      <c r="U1821" s="567">
        <v>72850.055286256</v>
      </c>
      <c r="V1821" s="567">
        <v>72850.055286256</v>
      </c>
      <c r="W1821" s="567">
        <v>76390.692179999998</v>
      </c>
      <c r="X1821" s="2929">
        <f>O1821/12*$A$4+(P1821-O1821)/11*8+(Q1821-P1821)/10*7+(R1821-Q1821)/9*6+(S1821-R1821)/8*5+(T1821-S1821)/7*4+(U1821-T1821)/6*3+(V1821-U1821)/5*2+(W1821-V1821)</f>
        <v>57969.222930495547</v>
      </c>
      <c r="Y1821" s="1603">
        <f t="shared" ref="Y1821" si="2145">AB1821-AA1821</f>
        <v>57429.383780000004</v>
      </c>
      <c r="Z1821" s="1603">
        <f t="shared" ref="Z1821" si="2146">Y1821-X1821</f>
        <v>-539.83915049554344</v>
      </c>
      <c r="AA1821" s="1603">
        <v>-3187.2518799999998</v>
      </c>
      <c r="AB1821" s="4163">
        <v>54242.131900000008</v>
      </c>
      <c r="AC1821" s="4073"/>
    </row>
    <row r="1822" spans="1:29" ht="15" customHeight="1" x14ac:dyDescent="0.25">
      <c r="A1822" s="1470" t="s">
        <v>14</v>
      </c>
      <c r="B1822" s="3829"/>
      <c r="C1822" s="1472"/>
      <c r="D1822" s="1472"/>
      <c r="E1822" s="2161"/>
      <c r="F1822" s="1472"/>
      <c r="G1822" s="1473"/>
      <c r="H1822" s="1473"/>
      <c r="I1822" s="1472"/>
      <c r="J1822" s="1472"/>
      <c r="K1822" s="2161"/>
      <c r="L1822" s="1472"/>
      <c r="M1822" s="1472"/>
      <c r="N1822" s="1472"/>
      <c r="O1822" s="1411"/>
      <c r="P1822" s="1411"/>
      <c r="Q1822" s="1411"/>
      <c r="R1822" s="1411"/>
      <c r="S1822" s="1411"/>
      <c r="T1822" s="1411"/>
      <c r="U1822" s="1411"/>
      <c r="V1822" s="1411"/>
      <c r="W1822" s="1411"/>
      <c r="X1822" s="2926"/>
      <c r="Y1822" s="2940"/>
      <c r="Z1822" s="2940"/>
      <c r="AA1822" s="2940"/>
      <c r="AB1822" s="4164"/>
      <c r="AC1822" s="4074"/>
    </row>
    <row r="1823" spans="1:29" ht="16.5" customHeight="1" x14ac:dyDescent="0.25">
      <c r="A1823" s="60" t="s">
        <v>537</v>
      </c>
      <c r="B1823" s="527"/>
      <c r="C1823" s="143"/>
      <c r="D1823" s="143"/>
      <c r="E1823" s="432"/>
      <c r="F1823" s="143"/>
      <c r="G1823" s="50"/>
      <c r="H1823" s="50"/>
      <c r="I1823" s="38"/>
      <c r="J1823" s="38"/>
      <c r="K1823" s="680"/>
      <c r="L1823" s="38"/>
      <c r="M1823" s="38"/>
      <c r="N1823" s="38"/>
      <c r="O1823" s="1410"/>
      <c r="P1823" s="1410"/>
      <c r="Q1823" s="1410"/>
      <c r="R1823" s="1410"/>
      <c r="S1823" s="1410"/>
      <c r="T1823" s="1410"/>
      <c r="U1823" s="1410"/>
      <c r="V1823" s="1410"/>
      <c r="W1823" s="1410"/>
      <c r="X1823" s="2923"/>
      <c r="Y1823" s="216"/>
      <c r="Z1823" s="216"/>
      <c r="AA1823" s="216"/>
      <c r="AB1823" s="4161"/>
      <c r="AC1823" s="3884"/>
    </row>
    <row r="1824" spans="1:29" ht="15" customHeight="1" x14ac:dyDescent="0.25">
      <c r="A1824" s="295" t="s">
        <v>229</v>
      </c>
      <c r="B1824" s="557"/>
      <c r="C1824" s="53">
        <f>C1825+C1826+C1827+C1828</f>
        <v>9350</v>
      </c>
      <c r="D1824" s="53">
        <f t="shared" ref="D1824:E1824" si="2147">D1825+D1826+D1827+D1828</f>
        <v>7013</v>
      </c>
      <c r="E1824" s="53">
        <f t="shared" si="2147"/>
        <v>5698</v>
      </c>
      <c r="F1824" s="53">
        <f>E1824/D1824*100</f>
        <v>81.249108797946661</v>
      </c>
      <c r="G1824" s="56"/>
      <c r="H1824" s="56"/>
      <c r="I1824" s="55"/>
      <c r="J1824" s="55"/>
      <c r="K1824" s="554"/>
      <c r="L1824" s="55"/>
      <c r="M1824" s="55"/>
      <c r="N1824" s="55"/>
      <c r="O1824" s="1410"/>
      <c r="P1824" s="1410"/>
      <c r="Q1824" s="1410"/>
      <c r="R1824" s="1410"/>
      <c r="S1824" s="1410"/>
      <c r="T1824" s="1410"/>
      <c r="U1824" s="1410"/>
      <c r="V1824" s="1410"/>
      <c r="W1824" s="1410"/>
      <c r="X1824" s="2923"/>
      <c r="Y1824" s="216"/>
      <c r="Z1824" s="216"/>
      <c r="AA1824" s="216"/>
      <c r="AB1824" s="4161"/>
      <c r="AC1824" s="3996"/>
    </row>
    <row r="1825" spans="1:117" ht="15" customHeight="1" x14ac:dyDescent="0.25">
      <c r="A1825" s="295" t="s">
        <v>538</v>
      </c>
      <c r="B1825" s="557"/>
      <c r="C1825" s="53"/>
      <c r="D1825" s="144">
        <f t="shared" ref="D1825:D1847" si="2148">ROUND(C1825/12*$A$4,0)</f>
        <v>0</v>
      </c>
      <c r="E1825" s="536"/>
      <c r="F1825" s="53"/>
      <c r="G1825" s="56"/>
      <c r="H1825" s="56"/>
      <c r="I1825" s="55"/>
      <c r="J1825" s="55"/>
      <c r="K1825" s="554"/>
      <c r="L1825" s="55"/>
      <c r="M1825" s="55"/>
      <c r="N1825" s="55"/>
      <c r="O1825" s="1410"/>
      <c r="P1825" s="1410"/>
      <c r="Q1825" s="1410"/>
      <c r="R1825" s="1410"/>
      <c r="S1825" s="1410"/>
      <c r="T1825" s="1410"/>
      <c r="U1825" s="1410"/>
      <c r="V1825" s="1410"/>
      <c r="W1825" s="1410"/>
      <c r="X1825" s="2923"/>
      <c r="Y1825" s="216"/>
      <c r="Z1825" s="216"/>
      <c r="AA1825" s="216"/>
      <c r="AB1825" s="4161"/>
      <c r="AC1825" s="3997"/>
    </row>
    <row r="1826" spans="1:117" ht="33.75" customHeight="1" x14ac:dyDescent="0.25">
      <c r="A1826" s="295" t="s">
        <v>539</v>
      </c>
      <c r="B1826" s="557"/>
      <c r="C1826" s="53">
        <v>200</v>
      </c>
      <c r="D1826" s="144">
        <f t="shared" si="2148"/>
        <v>150</v>
      </c>
      <c r="E1826" s="536">
        <v>1240</v>
      </c>
      <c r="F1826" s="53">
        <f t="shared" ref="F1826:F1831" si="2149">E1826/D1826*100</f>
        <v>826.66666666666674</v>
      </c>
      <c r="G1826" s="56"/>
      <c r="H1826" s="56"/>
      <c r="I1826" s="55"/>
      <c r="J1826" s="55"/>
      <c r="K1826" s="554"/>
      <c r="L1826" s="55"/>
      <c r="M1826" s="55"/>
      <c r="N1826" s="55"/>
      <c r="O1826" s="1410"/>
      <c r="P1826" s="1410"/>
      <c r="Q1826" s="1410"/>
      <c r="R1826" s="1410"/>
      <c r="S1826" s="1410"/>
      <c r="T1826" s="1410"/>
      <c r="U1826" s="1410"/>
      <c r="V1826" s="1410"/>
      <c r="W1826" s="1410"/>
      <c r="X1826" s="2923"/>
      <c r="Y1826" s="216"/>
      <c r="Z1826" s="216"/>
      <c r="AA1826" s="216"/>
      <c r="AB1826" s="4161"/>
      <c r="AC1826" s="3997"/>
    </row>
    <row r="1827" spans="1:117" ht="35.25" customHeight="1" x14ac:dyDescent="0.25">
      <c r="A1827" s="295" t="s">
        <v>540</v>
      </c>
      <c r="B1827" s="557"/>
      <c r="C1827" s="53">
        <v>150</v>
      </c>
      <c r="D1827" s="144">
        <f t="shared" si="2148"/>
        <v>113</v>
      </c>
      <c r="E1827" s="536">
        <v>146</v>
      </c>
      <c r="F1827" s="53">
        <f t="shared" si="2149"/>
        <v>129.20353982300884</v>
      </c>
      <c r="G1827" s="56"/>
      <c r="H1827" s="56"/>
      <c r="I1827" s="55"/>
      <c r="J1827" s="55"/>
      <c r="K1827" s="554"/>
      <c r="L1827" s="55"/>
      <c r="M1827" s="55"/>
      <c r="N1827" s="55"/>
      <c r="O1827" s="1410"/>
      <c r="P1827" s="1410"/>
      <c r="Q1827" s="1410"/>
      <c r="R1827" s="1410"/>
      <c r="S1827" s="1410"/>
      <c r="T1827" s="1410"/>
      <c r="U1827" s="1410"/>
      <c r="V1827" s="1410"/>
      <c r="W1827" s="1410"/>
      <c r="X1827" s="2923"/>
      <c r="Y1827" s="216"/>
      <c r="Z1827" s="216"/>
      <c r="AA1827" s="216"/>
      <c r="AB1827" s="4161"/>
      <c r="AC1827" s="3997"/>
    </row>
    <row r="1828" spans="1:117" ht="15" customHeight="1" x14ac:dyDescent="0.25">
      <c r="A1828" s="295" t="s">
        <v>541</v>
      </c>
      <c r="B1828" s="557"/>
      <c r="C1828" s="53">
        <v>9000</v>
      </c>
      <c r="D1828" s="144">
        <f t="shared" si="2148"/>
        <v>6750</v>
      </c>
      <c r="E1828" s="536">
        <v>4312</v>
      </c>
      <c r="F1828" s="53">
        <f t="shared" si="2149"/>
        <v>63.881481481481487</v>
      </c>
      <c r="G1828" s="56"/>
      <c r="H1828" s="56"/>
      <c r="I1828" s="55"/>
      <c r="J1828" s="55"/>
      <c r="K1828" s="554"/>
      <c r="L1828" s="55"/>
      <c r="M1828" s="55"/>
      <c r="N1828" s="55"/>
      <c r="O1828" s="1410"/>
      <c r="P1828" s="1410"/>
      <c r="Q1828" s="1410"/>
      <c r="R1828" s="1410"/>
      <c r="S1828" s="1410"/>
      <c r="T1828" s="1410"/>
      <c r="U1828" s="1410"/>
      <c r="V1828" s="1410"/>
      <c r="W1828" s="1410"/>
      <c r="X1828" s="2923"/>
      <c r="Y1828" s="216"/>
      <c r="Z1828" s="216"/>
      <c r="AA1828" s="216"/>
      <c r="AB1828" s="4161"/>
      <c r="AC1828" s="3997"/>
    </row>
    <row r="1829" spans="1:117" ht="15" customHeight="1" x14ac:dyDescent="0.25">
      <c r="A1829" s="295" t="s">
        <v>171</v>
      </c>
      <c r="B1829" s="557"/>
      <c r="C1829" s="53">
        <v>33500</v>
      </c>
      <c r="D1829" s="144">
        <f t="shared" si="2148"/>
        <v>25125</v>
      </c>
      <c r="E1829" s="536">
        <f>16033+E1830/4/3.2</f>
        <v>16819.26953125</v>
      </c>
      <c r="F1829" s="53">
        <f t="shared" si="2149"/>
        <v>66.942366293532345</v>
      </c>
      <c r="G1829" s="56"/>
      <c r="H1829" s="56"/>
      <c r="I1829" s="55"/>
      <c r="J1829" s="55"/>
      <c r="K1829" s="554"/>
      <c r="L1829" s="55"/>
      <c r="M1829" s="55"/>
      <c r="N1829" s="55"/>
      <c r="O1829" s="1410"/>
      <c r="P1829" s="1410"/>
      <c r="Q1829" s="1410"/>
      <c r="R1829" s="1410"/>
      <c r="S1829" s="1410"/>
      <c r="T1829" s="1410"/>
      <c r="U1829" s="1410"/>
      <c r="V1829" s="1410"/>
      <c r="W1829" s="1410"/>
      <c r="X1829" s="2923"/>
      <c r="Y1829" s="216"/>
      <c r="Z1829" s="216"/>
      <c r="AA1829" s="216"/>
      <c r="AB1829" s="4161"/>
      <c r="AC1829" s="3997"/>
    </row>
    <row r="1830" spans="1:117" ht="15" customHeight="1" x14ac:dyDescent="0.25">
      <c r="A1830" s="295" t="s">
        <v>533</v>
      </c>
      <c r="B1830" s="557"/>
      <c r="C1830" s="53">
        <v>19980</v>
      </c>
      <c r="D1830" s="144">
        <f t="shared" si="2148"/>
        <v>14985</v>
      </c>
      <c r="E1830" s="536">
        <v>10064.25</v>
      </c>
      <c r="F1830" s="53">
        <f t="shared" si="2149"/>
        <v>67.162162162162161</v>
      </c>
      <c r="G1830" s="56"/>
      <c r="H1830" s="56"/>
      <c r="I1830" s="55"/>
      <c r="J1830" s="55"/>
      <c r="K1830" s="554"/>
      <c r="L1830" s="55"/>
      <c r="M1830" s="55"/>
      <c r="N1830" s="55"/>
      <c r="O1830" s="1410"/>
      <c r="P1830" s="1410"/>
      <c r="Q1830" s="1410"/>
      <c r="R1830" s="1410"/>
      <c r="S1830" s="1410"/>
      <c r="T1830" s="1410"/>
      <c r="U1830" s="1410"/>
      <c r="V1830" s="1410"/>
      <c r="W1830" s="1410"/>
      <c r="X1830" s="2923"/>
      <c r="Y1830" s="216"/>
      <c r="Z1830" s="216"/>
      <c r="AA1830" s="216"/>
      <c r="AB1830" s="4161"/>
      <c r="AC1830" s="3997"/>
    </row>
    <row r="1831" spans="1:117" s="99" customFormat="1" ht="32.25" customHeight="1" x14ac:dyDescent="0.25">
      <c r="A1831" s="543" t="s">
        <v>185</v>
      </c>
      <c r="B1831" s="543"/>
      <c r="C1831" s="57">
        <f>SUM(C1824+C1829*3.2)</f>
        <v>116550</v>
      </c>
      <c r="D1831" s="57">
        <f t="shared" ref="D1831:E1831" si="2150">SUM(D1824+D1829*3.2)</f>
        <v>87413</v>
      </c>
      <c r="E1831" s="57">
        <f t="shared" si="2150"/>
        <v>59519.662500000006</v>
      </c>
      <c r="F1831" s="53">
        <f t="shared" si="2149"/>
        <v>68.090172514385742</v>
      </c>
      <c r="G1831" s="56"/>
      <c r="H1831" s="56"/>
      <c r="I1831" s="55"/>
      <c r="J1831" s="55"/>
      <c r="K1831" s="554"/>
      <c r="L1831" s="55"/>
      <c r="M1831" s="55"/>
      <c r="N1831" s="55"/>
      <c r="O1831" s="1410"/>
      <c r="P1831" s="1410"/>
      <c r="Q1831" s="1410"/>
      <c r="R1831" s="1410"/>
      <c r="S1831" s="1410"/>
      <c r="T1831" s="1410"/>
      <c r="U1831" s="1410"/>
      <c r="V1831" s="1410"/>
      <c r="W1831" s="1410"/>
      <c r="X1831" s="2923"/>
      <c r="Y1831" s="216"/>
      <c r="Z1831" s="216"/>
      <c r="AA1831" s="216"/>
      <c r="AB1831" s="4161"/>
      <c r="AC1831" s="3998"/>
      <c r="AD1831" s="435"/>
      <c r="AE1831" s="435"/>
      <c r="AF1831" s="435"/>
      <c r="AG1831" s="435"/>
      <c r="AH1831" s="435"/>
      <c r="AI1831" s="435"/>
      <c r="AJ1831" s="435"/>
      <c r="AK1831" s="435"/>
      <c r="AL1831" s="435"/>
      <c r="AM1831" s="435"/>
      <c r="AN1831" s="435"/>
      <c r="AO1831" s="435"/>
      <c r="AP1831" s="435"/>
      <c r="AQ1831" s="435"/>
      <c r="AR1831" s="435"/>
      <c r="AS1831" s="435"/>
      <c r="AT1831" s="435"/>
      <c r="AU1831" s="435"/>
      <c r="AV1831" s="435"/>
      <c r="AW1831" s="435"/>
      <c r="AX1831" s="435"/>
      <c r="AY1831" s="435"/>
      <c r="AZ1831" s="435"/>
      <c r="BA1831" s="435"/>
      <c r="BB1831" s="435"/>
      <c r="BC1831" s="435"/>
      <c r="BD1831" s="435"/>
      <c r="BE1831" s="435"/>
      <c r="BF1831" s="435"/>
      <c r="BG1831" s="435"/>
      <c r="BH1831" s="435"/>
      <c r="BI1831" s="435"/>
      <c r="BJ1831" s="435"/>
      <c r="BK1831" s="435"/>
      <c r="BL1831" s="435"/>
      <c r="BM1831" s="435"/>
      <c r="BN1831" s="435"/>
      <c r="BO1831" s="435"/>
      <c r="BP1831" s="435"/>
      <c r="BQ1831" s="435"/>
      <c r="BR1831" s="435"/>
      <c r="BS1831" s="435"/>
      <c r="BT1831" s="435"/>
      <c r="BU1831" s="435"/>
      <c r="BV1831" s="435"/>
      <c r="BW1831" s="435"/>
      <c r="BX1831" s="435"/>
      <c r="BY1831" s="435"/>
      <c r="BZ1831" s="435"/>
      <c r="CA1831" s="435"/>
      <c r="CB1831" s="435"/>
      <c r="CC1831" s="435"/>
      <c r="CD1831" s="435"/>
      <c r="CE1831" s="435"/>
      <c r="CF1831" s="435"/>
      <c r="CG1831" s="435"/>
      <c r="CH1831" s="435"/>
      <c r="CI1831" s="435"/>
      <c r="CJ1831" s="435"/>
      <c r="CK1831" s="435"/>
      <c r="CL1831" s="435"/>
      <c r="CM1831" s="435"/>
      <c r="CN1831" s="435"/>
      <c r="CO1831" s="435"/>
      <c r="CP1831" s="435"/>
      <c r="CQ1831" s="435"/>
      <c r="CR1831" s="435"/>
      <c r="CS1831" s="435"/>
      <c r="CT1831" s="435"/>
      <c r="CU1831" s="435"/>
      <c r="CV1831" s="435"/>
      <c r="CW1831" s="435"/>
      <c r="CX1831" s="435"/>
      <c r="CY1831" s="435"/>
      <c r="CZ1831" s="435"/>
      <c r="DA1831" s="435"/>
      <c r="DB1831" s="435"/>
      <c r="DC1831" s="435"/>
      <c r="DD1831" s="435"/>
      <c r="DE1831" s="435"/>
      <c r="DF1831" s="435"/>
      <c r="DG1831" s="435"/>
      <c r="DH1831" s="435"/>
      <c r="DI1831" s="435"/>
      <c r="DJ1831" s="435"/>
      <c r="DK1831" s="435"/>
      <c r="DL1831" s="435"/>
      <c r="DM1831" s="435"/>
    </row>
    <row r="1832" spans="1:117" ht="29.25" customHeight="1" x14ac:dyDescent="0.25">
      <c r="A1832" s="975" t="s">
        <v>542</v>
      </c>
      <c r="B1832" s="557"/>
      <c r="C1832" s="53"/>
      <c r="D1832" s="144"/>
      <c r="E1832" s="536"/>
      <c r="F1832" s="53"/>
      <c r="G1832" s="56"/>
      <c r="H1832" s="56"/>
      <c r="I1832" s="55"/>
      <c r="J1832" s="55"/>
      <c r="K1832" s="554"/>
      <c r="L1832" s="55"/>
      <c r="M1832" s="55"/>
      <c r="N1832" s="55"/>
      <c r="O1832" s="1410"/>
      <c r="P1832" s="1410"/>
      <c r="Q1832" s="1410"/>
      <c r="R1832" s="1410"/>
      <c r="S1832" s="1410"/>
      <c r="T1832" s="1410"/>
      <c r="U1832" s="1410"/>
      <c r="V1832" s="1410"/>
      <c r="W1832" s="1410"/>
      <c r="X1832" s="2923"/>
      <c r="Y1832" s="216"/>
      <c r="Z1832" s="216"/>
      <c r="AA1832" s="216"/>
      <c r="AB1832" s="4161"/>
      <c r="AC1832" s="3997"/>
    </row>
    <row r="1833" spans="1:117" ht="15" customHeight="1" x14ac:dyDescent="0.25">
      <c r="A1833" s="295" t="s">
        <v>229</v>
      </c>
      <c r="B1833" s="557"/>
      <c r="C1833" s="53">
        <f>SUM(C1835,C1840)</f>
        <v>31607</v>
      </c>
      <c r="D1833" s="53">
        <f t="shared" ref="D1833:E1833" si="2151">SUM(D1835,D1840)</f>
        <v>23707</v>
      </c>
      <c r="E1833" s="53">
        <f t="shared" si="2151"/>
        <v>13784.931684334511</v>
      </c>
      <c r="F1833" s="53">
        <f>E1833/D1833*100</f>
        <v>58.147094462962471</v>
      </c>
      <c r="G1833" s="56"/>
      <c r="H1833" s="56"/>
      <c r="I1833" s="55"/>
      <c r="J1833" s="55"/>
      <c r="K1833" s="554"/>
      <c r="L1833" s="55"/>
      <c r="M1833" s="55"/>
      <c r="N1833" s="55"/>
      <c r="O1833" s="1410"/>
      <c r="P1833" s="1410"/>
      <c r="Q1833" s="1410"/>
      <c r="R1833" s="1410"/>
      <c r="S1833" s="1410"/>
      <c r="T1833" s="1410"/>
      <c r="U1833" s="1410"/>
      <c r="V1833" s="1410"/>
      <c r="W1833" s="1410"/>
      <c r="X1833" s="2923"/>
      <c r="Y1833" s="216"/>
      <c r="Z1833" s="216"/>
      <c r="AA1833" s="216"/>
      <c r="AB1833" s="4161"/>
      <c r="AC1833" s="3996"/>
    </row>
    <row r="1834" spans="1:117" ht="15" customHeight="1" x14ac:dyDescent="0.25">
      <c r="A1834" s="295" t="s">
        <v>538</v>
      </c>
      <c r="B1834" s="557"/>
      <c r="C1834" s="53"/>
      <c r="D1834" s="144"/>
      <c r="E1834" s="536"/>
      <c r="F1834" s="53"/>
      <c r="G1834" s="56"/>
      <c r="H1834" s="56"/>
      <c r="I1834" s="55"/>
      <c r="J1834" s="55"/>
      <c r="K1834" s="554"/>
      <c r="L1834" s="55"/>
      <c r="M1834" s="55"/>
      <c r="N1834" s="55"/>
      <c r="O1834" s="1410"/>
      <c r="P1834" s="1410"/>
      <c r="Q1834" s="1410"/>
      <c r="R1834" s="1410"/>
      <c r="S1834" s="1410"/>
      <c r="T1834" s="1410"/>
      <c r="U1834" s="1410"/>
      <c r="V1834" s="1410"/>
      <c r="W1834" s="1410"/>
      <c r="X1834" s="2923"/>
      <c r="Y1834" s="216"/>
      <c r="Z1834" s="216"/>
      <c r="AA1834" s="216"/>
      <c r="AB1834" s="4161"/>
      <c r="AC1834" s="3997"/>
    </row>
    <row r="1835" spans="1:117" ht="30.75" customHeight="1" x14ac:dyDescent="0.25">
      <c r="A1835" s="303" t="s">
        <v>543</v>
      </c>
      <c r="B1835" s="557"/>
      <c r="C1835" s="53">
        <f>SUM(C1836:C1839)</f>
        <v>5567</v>
      </c>
      <c r="D1835" s="53">
        <f t="shared" ref="D1835:E1835" si="2152">SUM(D1836:D1839)</f>
        <v>4177</v>
      </c>
      <c r="E1835" s="53">
        <f t="shared" si="2152"/>
        <v>4621</v>
      </c>
      <c r="F1835" s="53">
        <f t="shared" ref="F1835:F1846" si="2153">E1835/D1835*100</f>
        <v>110.6296384965286</v>
      </c>
      <c r="G1835" s="56"/>
      <c r="H1835" s="56"/>
      <c r="I1835" s="55"/>
      <c r="J1835" s="55"/>
      <c r="K1835" s="554"/>
      <c r="L1835" s="55"/>
      <c r="M1835" s="55"/>
      <c r="N1835" s="55"/>
      <c r="O1835" s="1410"/>
      <c r="P1835" s="1410"/>
      <c r="Q1835" s="1410"/>
      <c r="R1835" s="1410"/>
      <c r="S1835" s="1410"/>
      <c r="T1835" s="1410"/>
      <c r="U1835" s="1410"/>
      <c r="V1835" s="1410"/>
      <c r="W1835" s="1410"/>
      <c r="X1835" s="2923"/>
      <c r="Y1835" s="216"/>
      <c r="Z1835" s="216"/>
      <c r="AA1835" s="216"/>
      <c r="AB1835" s="4161"/>
      <c r="AC1835" s="3996"/>
    </row>
    <row r="1836" spans="1:117" ht="31.5" customHeight="1" x14ac:dyDescent="0.25">
      <c r="A1836" s="295" t="s">
        <v>544</v>
      </c>
      <c r="B1836" s="557"/>
      <c r="C1836" s="53">
        <v>2709</v>
      </c>
      <c r="D1836" s="144">
        <f t="shared" si="2148"/>
        <v>2032</v>
      </c>
      <c r="E1836" s="536">
        <v>1873</v>
      </c>
      <c r="F1836" s="53">
        <f t="shared" si="2153"/>
        <v>92.175196850393704</v>
      </c>
      <c r="G1836" s="56"/>
      <c r="H1836" s="56"/>
      <c r="I1836" s="55"/>
      <c r="J1836" s="55"/>
      <c r="K1836" s="554"/>
      <c r="L1836" s="55"/>
      <c r="M1836" s="55"/>
      <c r="N1836" s="55"/>
      <c r="O1836" s="1410"/>
      <c r="P1836" s="1410"/>
      <c r="Q1836" s="1410"/>
      <c r="R1836" s="1410"/>
      <c r="S1836" s="1410"/>
      <c r="T1836" s="1410"/>
      <c r="U1836" s="1410"/>
      <c r="V1836" s="1410"/>
      <c r="W1836" s="1410"/>
      <c r="X1836" s="2923"/>
      <c r="Y1836" s="216"/>
      <c r="Z1836" s="216"/>
      <c r="AA1836" s="216"/>
      <c r="AB1836" s="4161"/>
      <c r="AC1836" s="3997"/>
    </row>
    <row r="1837" spans="1:117" ht="30" customHeight="1" x14ac:dyDescent="0.25">
      <c r="A1837" s="295" t="s">
        <v>545</v>
      </c>
      <c r="B1837" s="557"/>
      <c r="C1837" s="53">
        <v>826</v>
      </c>
      <c r="D1837" s="144">
        <f t="shared" si="2148"/>
        <v>620</v>
      </c>
      <c r="E1837" s="536">
        <v>828</v>
      </c>
      <c r="F1837" s="53">
        <f t="shared" si="2153"/>
        <v>133.54838709677418</v>
      </c>
      <c r="G1837" s="56"/>
      <c r="H1837" s="56"/>
      <c r="I1837" s="55"/>
      <c r="J1837" s="55"/>
      <c r="K1837" s="554"/>
      <c r="L1837" s="55"/>
      <c r="M1837" s="55"/>
      <c r="N1837" s="55"/>
      <c r="O1837" s="1410"/>
      <c r="P1837" s="1410"/>
      <c r="Q1837" s="1410"/>
      <c r="R1837" s="1410"/>
      <c r="S1837" s="1410"/>
      <c r="T1837" s="1410"/>
      <c r="U1837" s="1410"/>
      <c r="V1837" s="1410"/>
      <c r="W1837" s="1410"/>
      <c r="X1837" s="2923"/>
      <c r="Y1837" s="216"/>
      <c r="Z1837" s="216"/>
      <c r="AA1837" s="216"/>
      <c r="AB1837" s="4161"/>
      <c r="AC1837" s="3997"/>
    </row>
    <row r="1838" spans="1:117" ht="28.5" customHeight="1" x14ac:dyDescent="0.25">
      <c r="A1838" s="295" t="s">
        <v>613</v>
      </c>
      <c r="B1838" s="557"/>
      <c r="C1838" s="53">
        <v>1494</v>
      </c>
      <c r="D1838" s="144">
        <f t="shared" si="2148"/>
        <v>1121</v>
      </c>
      <c r="E1838" s="536">
        <v>1319</v>
      </c>
      <c r="F1838" s="53">
        <f t="shared" si="2153"/>
        <v>117.6628010704728</v>
      </c>
      <c r="G1838" s="56"/>
      <c r="H1838" s="56"/>
      <c r="I1838" s="55"/>
      <c r="J1838" s="55"/>
      <c r="K1838" s="554"/>
      <c r="L1838" s="55"/>
      <c r="M1838" s="55"/>
      <c r="N1838" s="55"/>
      <c r="O1838" s="1410"/>
      <c r="P1838" s="1410"/>
      <c r="Q1838" s="1410"/>
      <c r="R1838" s="1410"/>
      <c r="S1838" s="1410"/>
      <c r="T1838" s="1410"/>
      <c r="U1838" s="1410"/>
      <c r="V1838" s="1410"/>
      <c r="W1838" s="1410"/>
      <c r="X1838" s="2923"/>
      <c r="Y1838" s="216"/>
      <c r="Z1838" s="216"/>
      <c r="AA1838" s="216"/>
      <c r="AB1838" s="4161"/>
      <c r="AC1838" s="3997"/>
    </row>
    <row r="1839" spans="1:117" ht="33.75" customHeight="1" x14ac:dyDescent="0.25">
      <c r="A1839" s="295" t="s">
        <v>614</v>
      </c>
      <c r="B1839" s="557"/>
      <c r="C1839" s="53">
        <v>538</v>
      </c>
      <c r="D1839" s="144">
        <f t="shared" si="2148"/>
        <v>404</v>
      </c>
      <c r="E1839" s="536">
        <v>601</v>
      </c>
      <c r="F1839" s="53">
        <f t="shared" si="2153"/>
        <v>148.76237623762376</v>
      </c>
      <c r="G1839" s="56"/>
      <c r="H1839" s="56"/>
      <c r="I1839" s="55"/>
      <c r="J1839" s="55"/>
      <c r="K1839" s="554"/>
      <c r="L1839" s="55"/>
      <c r="M1839" s="55"/>
      <c r="N1839" s="55"/>
      <c r="O1839" s="1410"/>
      <c r="P1839" s="1410"/>
      <c r="Q1839" s="1410"/>
      <c r="R1839" s="1410"/>
      <c r="S1839" s="1410"/>
      <c r="T1839" s="1410"/>
      <c r="U1839" s="1410"/>
      <c r="V1839" s="1410"/>
      <c r="W1839" s="1410"/>
      <c r="X1839" s="2923"/>
      <c r="Y1839" s="216"/>
      <c r="Z1839" s="216"/>
      <c r="AA1839" s="216"/>
      <c r="AB1839" s="4161"/>
      <c r="AC1839" s="3997"/>
    </row>
    <row r="1840" spans="1:117" ht="48" customHeight="1" x14ac:dyDescent="0.25">
      <c r="A1840" s="303" t="s">
        <v>546</v>
      </c>
      <c r="B1840" s="557"/>
      <c r="C1840" s="53">
        <f>SUM(C1841:C1845)</f>
        <v>26040</v>
      </c>
      <c r="D1840" s="53">
        <f t="shared" ref="D1840:E1840" si="2154">SUM(D1841:D1845)</f>
        <v>19530</v>
      </c>
      <c r="E1840" s="53">
        <f t="shared" si="2154"/>
        <v>9163.9316843345114</v>
      </c>
      <c r="F1840" s="53">
        <f t="shared" si="2153"/>
        <v>46.922333253120897</v>
      </c>
      <c r="G1840" s="56"/>
      <c r="H1840" s="56"/>
      <c r="I1840" s="55"/>
      <c r="J1840" s="55"/>
      <c r="K1840" s="554"/>
      <c r="L1840" s="55"/>
      <c r="M1840" s="55"/>
      <c r="N1840" s="55"/>
      <c r="O1840" s="1410"/>
      <c r="P1840" s="1410"/>
      <c r="Q1840" s="1410"/>
      <c r="R1840" s="1410"/>
      <c r="S1840" s="1410"/>
      <c r="T1840" s="1410"/>
      <c r="U1840" s="1410"/>
      <c r="V1840" s="1410"/>
      <c r="W1840" s="1410"/>
      <c r="X1840" s="2923"/>
      <c r="Y1840" s="216"/>
      <c r="Z1840" s="216"/>
      <c r="AA1840" s="216"/>
      <c r="AB1840" s="4161"/>
      <c r="AC1840" s="3996"/>
    </row>
    <row r="1841" spans="1:117" ht="29.25" customHeight="1" x14ac:dyDescent="0.25">
      <c r="A1841" s="295" t="s">
        <v>547</v>
      </c>
      <c r="B1841" s="557"/>
      <c r="C1841" s="53">
        <v>720</v>
      </c>
      <c r="D1841" s="144">
        <f t="shared" si="2148"/>
        <v>540</v>
      </c>
      <c r="E1841" s="536">
        <v>623</v>
      </c>
      <c r="F1841" s="53">
        <f t="shared" si="2153"/>
        <v>115.37037037037037</v>
      </c>
      <c r="G1841" s="56"/>
      <c r="H1841" s="56"/>
      <c r="I1841" s="55"/>
      <c r="J1841" s="55"/>
      <c r="K1841" s="554"/>
      <c r="L1841" s="55"/>
      <c r="M1841" s="55"/>
      <c r="N1841" s="55"/>
      <c r="O1841" s="1410"/>
      <c r="P1841" s="1410"/>
      <c r="Q1841" s="1410"/>
      <c r="R1841" s="1410"/>
      <c r="S1841" s="1410"/>
      <c r="T1841" s="1410"/>
      <c r="U1841" s="1410"/>
      <c r="V1841" s="1410"/>
      <c r="W1841" s="1410"/>
      <c r="X1841" s="2923"/>
      <c r="Y1841" s="216"/>
      <c r="Z1841" s="216"/>
      <c r="AA1841" s="216"/>
      <c r="AB1841" s="4161"/>
      <c r="AC1841" s="3997"/>
    </row>
    <row r="1842" spans="1:117" ht="63" customHeight="1" x14ac:dyDescent="0.25">
      <c r="A1842" s="295" t="s">
        <v>645</v>
      </c>
      <c r="B1842" s="557"/>
      <c r="C1842" s="53">
        <v>18720</v>
      </c>
      <c r="D1842" s="144">
        <f t="shared" si="2148"/>
        <v>14040</v>
      </c>
      <c r="E1842" s="536">
        <v>2036</v>
      </c>
      <c r="F1842" s="53">
        <f t="shared" si="2153"/>
        <v>14.5014245014245</v>
      </c>
      <c r="G1842" s="56"/>
      <c r="H1842" s="56"/>
      <c r="I1842" s="55"/>
      <c r="J1842" s="55"/>
      <c r="K1842" s="554"/>
      <c r="L1842" s="55"/>
      <c r="M1842" s="55"/>
      <c r="N1842" s="55"/>
      <c r="O1842" s="1410"/>
      <c r="P1842" s="1410"/>
      <c r="Q1842" s="1410"/>
      <c r="R1842" s="1410"/>
      <c r="S1842" s="1410"/>
      <c r="T1842" s="1410"/>
      <c r="U1842" s="1410"/>
      <c r="V1842" s="1410"/>
      <c r="W1842" s="1410"/>
      <c r="X1842" s="2923"/>
      <c r="Y1842" s="216"/>
      <c r="Z1842" s="216"/>
      <c r="AA1842" s="216"/>
      <c r="AB1842" s="4161"/>
      <c r="AC1842" s="3997"/>
    </row>
    <row r="1843" spans="1:117" ht="46.5" customHeight="1" x14ac:dyDescent="0.25">
      <c r="A1843" s="295" t="s">
        <v>561</v>
      </c>
      <c r="B1843" s="557"/>
      <c r="C1843" s="53">
        <v>2320</v>
      </c>
      <c r="D1843" s="144">
        <f t="shared" si="2148"/>
        <v>1740</v>
      </c>
      <c r="E1843" s="536">
        <v>905.93168433451115</v>
      </c>
      <c r="F1843" s="53">
        <f t="shared" si="2153"/>
        <v>52.065039329569608</v>
      </c>
      <c r="G1843" s="56"/>
      <c r="H1843" s="56"/>
      <c r="I1843" s="55"/>
      <c r="J1843" s="55"/>
      <c r="K1843" s="554"/>
      <c r="L1843" s="55"/>
      <c r="M1843" s="55"/>
      <c r="N1843" s="55"/>
      <c r="O1843" s="1410"/>
      <c r="P1843" s="1410"/>
      <c r="Q1843" s="1410"/>
      <c r="R1843" s="1410"/>
      <c r="S1843" s="1410"/>
      <c r="T1843" s="1410"/>
      <c r="U1843" s="1410"/>
      <c r="V1843" s="1410"/>
      <c r="W1843" s="1410"/>
      <c r="X1843" s="2923"/>
      <c r="Y1843" s="216"/>
      <c r="Z1843" s="216"/>
      <c r="AA1843" s="216"/>
      <c r="AB1843" s="4161"/>
      <c r="AC1843" s="3997"/>
    </row>
    <row r="1844" spans="1:117" ht="32.25" customHeight="1" x14ac:dyDescent="0.25">
      <c r="A1844" s="295" t="s">
        <v>562</v>
      </c>
      <c r="B1844" s="557"/>
      <c r="C1844" s="53">
        <v>3680</v>
      </c>
      <c r="D1844" s="144">
        <f t="shared" si="2148"/>
        <v>2760</v>
      </c>
      <c r="E1844" s="536">
        <v>5542</v>
      </c>
      <c r="F1844" s="53">
        <f t="shared" si="2153"/>
        <v>200.79710144927537</v>
      </c>
      <c r="G1844" s="56"/>
      <c r="H1844" s="56"/>
      <c r="I1844" s="55"/>
      <c r="J1844" s="55"/>
      <c r="K1844" s="554"/>
      <c r="L1844" s="55"/>
      <c r="M1844" s="55"/>
      <c r="N1844" s="55"/>
      <c r="O1844" s="1410"/>
      <c r="P1844" s="1410"/>
      <c r="Q1844" s="1410"/>
      <c r="R1844" s="1410"/>
      <c r="S1844" s="1410"/>
      <c r="T1844" s="1410"/>
      <c r="U1844" s="1410"/>
      <c r="V1844" s="1410"/>
      <c r="W1844" s="1410"/>
      <c r="X1844" s="2923"/>
      <c r="Y1844" s="216"/>
      <c r="Z1844" s="216"/>
      <c r="AA1844" s="216"/>
      <c r="AB1844" s="4161"/>
      <c r="AC1844" s="3997"/>
    </row>
    <row r="1845" spans="1:117" ht="30" customHeight="1" x14ac:dyDescent="0.25">
      <c r="A1845" s="295" t="s">
        <v>563</v>
      </c>
      <c r="B1845" s="557"/>
      <c r="C1845" s="53">
        <v>600</v>
      </c>
      <c r="D1845" s="144">
        <f t="shared" si="2148"/>
        <v>450</v>
      </c>
      <c r="E1845" s="536">
        <v>57</v>
      </c>
      <c r="F1845" s="53">
        <f t="shared" si="2153"/>
        <v>12.666666666666668</v>
      </c>
      <c r="G1845" s="56"/>
      <c r="H1845" s="56"/>
      <c r="I1845" s="55"/>
      <c r="J1845" s="55"/>
      <c r="K1845" s="554"/>
      <c r="L1845" s="55"/>
      <c r="M1845" s="55"/>
      <c r="N1845" s="55"/>
      <c r="O1845" s="1410"/>
      <c r="P1845" s="1410"/>
      <c r="Q1845" s="1410"/>
      <c r="R1845" s="1410"/>
      <c r="S1845" s="1410"/>
      <c r="T1845" s="1410"/>
      <c r="U1845" s="1410"/>
      <c r="V1845" s="1410"/>
      <c r="W1845" s="1410"/>
      <c r="X1845" s="2923"/>
      <c r="Y1845" s="216"/>
      <c r="Z1845" s="216"/>
      <c r="AA1845" s="216"/>
      <c r="AB1845" s="4161"/>
      <c r="AC1845" s="3997"/>
    </row>
    <row r="1846" spans="1:117" ht="39" customHeight="1" x14ac:dyDescent="0.25">
      <c r="A1846" s="303" t="s">
        <v>172</v>
      </c>
      <c r="B1846" s="557"/>
      <c r="C1846" s="53">
        <v>9790</v>
      </c>
      <c r="D1846" s="144">
        <f t="shared" si="2148"/>
        <v>7343</v>
      </c>
      <c r="E1846" s="536">
        <v>7955</v>
      </c>
      <c r="F1846" s="53">
        <f t="shared" si="2153"/>
        <v>108.33446820100777</v>
      </c>
      <c r="G1846" s="56"/>
      <c r="H1846" s="56"/>
      <c r="I1846" s="55"/>
      <c r="J1846" s="55"/>
      <c r="K1846" s="554"/>
      <c r="L1846" s="55"/>
      <c r="M1846" s="55"/>
      <c r="N1846" s="55"/>
      <c r="O1846" s="1410"/>
      <c r="P1846" s="1410"/>
      <c r="Q1846" s="1410"/>
      <c r="R1846" s="1410"/>
      <c r="S1846" s="1410"/>
      <c r="T1846" s="1410"/>
      <c r="U1846" s="1410"/>
      <c r="V1846" s="1410"/>
      <c r="W1846" s="1410"/>
      <c r="X1846" s="2923"/>
      <c r="Y1846" s="216"/>
      <c r="Z1846" s="216"/>
      <c r="AA1846" s="216"/>
      <c r="AB1846" s="4161"/>
      <c r="AC1846" s="3997"/>
    </row>
    <row r="1847" spans="1:117" ht="32.25" customHeight="1" x14ac:dyDescent="0.25">
      <c r="A1847" s="295" t="s">
        <v>559</v>
      </c>
      <c r="B1847" s="557"/>
      <c r="C1847" s="53"/>
      <c r="D1847" s="144">
        <f t="shared" si="2148"/>
        <v>0</v>
      </c>
      <c r="E1847" s="552"/>
      <c r="F1847" s="53"/>
      <c r="G1847" s="56"/>
      <c r="H1847" s="56"/>
      <c r="I1847" s="55"/>
      <c r="J1847" s="55"/>
      <c r="K1847" s="554"/>
      <c r="L1847" s="55"/>
      <c r="M1847" s="55"/>
      <c r="N1847" s="55"/>
      <c r="O1847" s="1410"/>
      <c r="P1847" s="1410"/>
      <c r="Q1847" s="1410"/>
      <c r="R1847" s="1410"/>
      <c r="S1847" s="1410"/>
      <c r="T1847" s="1410"/>
      <c r="U1847" s="1410"/>
      <c r="V1847" s="1410"/>
      <c r="W1847" s="1410"/>
      <c r="X1847" s="2923"/>
      <c r="Y1847" s="216"/>
      <c r="Z1847" s="216"/>
      <c r="AA1847" s="216"/>
      <c r="AB1847" s="4161"/>
      <c r="AC1847" s="3915"/>
    </row>
    <row r="1848" spans="1:117" s="31" customFormat="1" ht="30" customHeight="1" x14ac:dyDescent="0.2">
      <c r="A1848" s="300" t="s">
        <v>180</v>
      </c>
      <c r="B1848" s="543"/>
      <c r="C1848" s="57">
        <f>SUM(C1833+C1846)</f>
        <v>41397</v>
      </c>
      <c r="D1848" s="57">
        <f t="shared" ref="D1848:E1848" si="2155">SUM(D1833+D1846)</f>
        <v>31050</v>
      </c>
      <c r="E1848" s="57">
        <f t="shared" si="2155"/>
        <v>21739.931684334511</v>
      </c>
      <c r="F1848" s="57">
        <f>E1848/D1848*100</f>
        <v>70.015883041334988</v>
      </c>
      <c r="G1848" s="56"/>
      <c r="H1848" s="56"/>
      <c r="I1848" s="55"/>
      <c r="J1848" s="55"/>
      <c r="K1848" s="554"/>
      <c r="L1848" s="55"/>
      <c r="M1848" s="55"/>
      <c r="N1848" s="55"/>
      <c r="O1848" s="1410"/>
      <c r="P1848" s="1410"/>
      <c r="Q1848" s="1410"/>
      <c r="R1848" s="1410"/>
      <c r="S1848" s="1410"/>
      <c r="T1848" s="1410"/>
      <c r="U1848" s="1410"/>
      <c r="V1848" s="1410"/>
      <c r="W1848" s="1410"/>
      <c r="X1848" s="2923"/>
      <c r="Y1848" s="216"/>
      <c r="Z1848" s="216"/>
      <c r="AA1848" s="216"/>
      <c r="AB1848" s="4161"/>
      <c r="AC1848" s="3998"/>
      <c r="AD1848" s="2086"/>
      <c r="AE1848" s="2086"/>
      <c r="AF1848" s="2086"/>
      <c r="AG1848" s="2086"/>
      <c r="AH1848" s="2086"/>
      <c r="AI1848" s="2086"/>
      <c r="AJ1848" s="2086"/>
      <c r="AK1848" s="2086"/>
      <c r="AL1848" s="2086"/>
      <c r="AM1848" s="2086"/>
      <c r="AN1848" s="2086"/>
      <c r="AO1848" s="2086"/>
      <c r="AP1848" s="2086"/>
      <c r="AQ1848" s="2086"/>
      <c r="AR1848" s="2086"/>
      <c r="AS1848" s="2086"/>
      <c r="AT1848" s="2086"/>
      <c r="AU1848" s="2086"/>
      <c r="AV1848" s="2086"/>
      <c r="AW1848" s="2086"/>
      <c r="AX1848" s="2086"/>
      <c r="AY1848" s="2086"/>
      <c r="AZ1848" s="2086"/>
      <c r="BA1848" s="2086"/>
      <c r="BB1848" s="2086"/>
      <c r="BC1848" s="2086"/>
      <c r="BD1848" s="2086"/>
      <c r="BE1848" s="2086"/>
      <c r="BF1848" s="2086"/>
      <c r="BG1848" s="2086"/>
      <c r="BH1848" s="2086"/>
      <c r="BI1848" s="2086"/>
      <c r="BJ1848" s="2086"/>
      <c r="BK1848" s="2086"/>
      <c r="BL1848" s="2086"/>
      <c r="BM1848" s="2086"/>
      <c r="BN1848" s="2086"/>
      <c r="BO1848" s="2086"/>
      <c r="BP1848" s="2086"/>
      <c r="BQ1848" s="2086"/>
      <c r="BR1848" s="2086"/>
      <c r="BS1848" s="2086"/>
      <c r="BT1848" s="2086"/>
      <c r="BU1848" s="2086"/>
      <c r="BV1848" s="2086"/>
      <c r="BW1848" s="2086"/>
      <c r="BX1848" s="2086"/>
      <c r="BY1848" s="2086"/>
      <c r="BZ1848" s="2086"/>
      <c r="CA1848" s="2086"/>
      <c r="CB1848" s="2086"/>
      <c r="CC1848" s="2086"/>
      <c r="CD1848" s="2086"/>
      <c r="CE1848" s="2086"/>
      <c r="CF1848" s="2086"/>
      <c r="CG1848" s="2086"/>
      <c r="CH1848" s="2086"/>
      <c r="CI1848" s="2086"/>
      <c r="CJ1848" s="2086"/>
      <c r="CK1848" s="2086"/>
      <c r="CL1848" s="2086"/>
      <c r="CM1848" s="2086"/>
      <c r="CN1848" s="2086"/>
      <c r="CO1848" s="2086"/>
      <c r="CP1848" s="2086"/>
      <c r="CQ1848" s="2086"/>
      <c r="CR1848" s="2086"/>
      <c r="CS1848" s="2086"/>
      <c r="CT1848" s="2086"/>
      <c r="CU1848" s="2086"/>
      <c r="CV1848" s="2086"/>
      <c r="CW1848" s="2086"/>
      <c r="CX1848" s="2086"/>
      <c r="CY1848" s="2086"/>
      <c r="CZ1848" s="2086"/>
      <c r="DA1848" s="2086"/>
      <c r="DB1848" s="2086"/>
      <c r="DC1848" s="2086"/>
      <c r="DD1848" s="2086"/>
      <c r="DE1848" s="2086"/>
      <c r="DF1848" s="2086"/>
      <c r="DG1848" s="2086"/>
      <c r="DH1848" s="2086"/>
      <c r="DI1848" s="2086"/>
      <c r="DJ1848" s="2086"/>
      <c r="DK1848" s="2086"/>
      <c r="DL1848" s="2086"/>
      <c r="DM1848" s="2086"/>
    </row>
    <row r="1849" spans="1:117" ht="15" customHeight="1" x14ac:dyDescent="0.25">
      <c r="A1849" s="1012" t="s">
        <v>593</v>
      </c>
      <c r="B1849" s="2293"/>
      <c r="C1849" s="128">
        <f>SUM(C1848,C1831)</f>
        <v>157947</v>
      </c>
      <c r="D1849" s="128">
        <f t="shared" ref="D1849:E1849" si="2156">SUM(D1848,D1831)</f>
        <v>118463</v>
      </c>
      <c r="E1849" s="128">
        <f t="shared" si="2156"/>
        <v>81259.594184334521</v>
      </c>
      <c r="F1849" s="128">
        <f>E1849/D1849*100</f>
        <v>68.59491502353859</v>
      </c>
      <c r="G1849" s="101"/>
      <c r="H1849" s="101"/>
      <c r="I1849" s="128"/>
      <c r="J1849" s="128"/>
      <c r="K1849" s="666"/>
      <c r="L1849" s="128"/>
      <c r="M1849" s="128"/>
      <c r="N1849" s="128"/>
      <c r="O1849" s="1410">
        <v>63111.725206666662</v>
      </c>
      <c r="P1849" s="1410">
        <v>63239.514285634679</v>
      </c>
      <c r="Q1849" s="1410">
        <v>66040.098485634677</v>
      </c>
      <c r="R1849" s="1410">
        <v>68840.682685548658</v>
      </c>
      <c r="S1849" s="1410">
        <v>68840.682685548658</v>
      </c>
      <c r="T1849" s="1410">
        <v>73905.274393647676</v>
      </c>
      <c r="U1849" s="1410">
        <v>73905.274393647676</v>
      </c>
      <c r="V1849" s="1410">
        <v>73905.274393647676</v>
      </c>
      <c r="W1849" s="1410">
        <v>73904.905709999992</v>
      </c>
      <c r="X1849" s="2931">
        <f>O1849/12*$A$4+(P1849-O1849)/11*8+(Q1849-P1849)+(R1849-Q1849)+(S1849-R1849)/8*5+(T1849-S1849)/7*4+(U1849-T1849)/6*3+(V1849-U1849)/5*2+(W1849-V1849)/4*1</f>
        <v>55921.860050606811</v>
      </c>
      <c r="Y1849" s="216">
        <f t="shared" ref="Y1849" si="2157">AB1849-AA1849</f>
        <v>51966.860630000003</v>
      </c>
      <c r="Z1849" s="216">
        <f t="shared" ref="Z1849" si="2158">Y1849-X1849</f>
        <v>-3954.9994206068077</v>
      </c>
      <c r="AA1849" s="216">
        <v>-679.90717999999993</v>
      </c>
      <c r="AB1849" s="4161">
        <v>51286.953450000001</v>
      </c>
      <c r="AC1849" s="4075"/>
    </row>
    <row r="1850" spans="1:117" ht="15" customHeight="1" x14ac:dyDescent="0.25">
      <c r="A1850" s="202" t="s">
        <v>33</v>
      </c>
      <c r="B1850" s="475"/>
      <c r="C1850" s="127"/>
      <c r="D1850" s="127"/>
      <c r="E1850" s="667"/>
      <c r="F1850" s="127"/>
      <c r="G1850" s="101"/>
      <c r="H1850" s="101"/>
      <c r="I1850" s="128"/>
      <c r="J1850" s="128"/>
      <c r="K1850" s="666"/>
      <c r="L1850" s="128"/>
      <c r="M1850" s="128"/>
      <c r="N1850" s="128"/>
      <c r="O1850" s="1410"/>
      <c r="P1850" s="1410"/>
      <c r="Q1850" s="1410"/>
      <c r="R1850" s="1410"/>
      <c r="S1850" s="1410"/>
      <c r="T1850" s="1410"/>
      <c r="U1850" s="1410"/>
      <c r="V1850" s="1410"/>
      <c r="W1850" s="1410"/>
      <c r="X1850" s="2923"/>
      <c r="Y1850" s="216"/>
      <c r="Z1850" s="216"/>
      <c r="AA1850" s="216"/>
      <c r="AB1850" s="4161"/>
      <c r="AC1850" s="4076"/>
    </row>
    <row r="1851" spans="1:117" ht="15" customHeight="1" x14ac:dyDescent="0.25">
      <c r="A1851" s="58" t="s">
        <v>10</v>
      </c>
      <c r="B1851" s="3830">
        <v>300</v>
      </c>
      <c r="C1851" s="104">
        <v>445</v>
      </c>
      <c r="D1851" s="144">
        <f t="shared" ref="D1851:D1854" si="2159">ROUND(C1851/12*$A$4,0)</f>
        <v>334</v>
      </c>
      <c r="E1851" s="429">
        <v>339</v>
      </c>
      <c r="F1851" s="144">
        <f t="shared" ref="F1851:F1854" si="2160">E1851/D1851*100</f>
        <v>101.49700598802396</v>
      </c>
      <c r="G1851" s="50">
        <v>11</v>
      </c>
      <c r="H1851" s="157">
        <f t="shared" ref="H1851:H1855" si="2161">K1851/E1851</f>
        <v>12.460176991150442</v>
      </c>
      <c r="I1851" s="167">
        <f>ROUND(C1851*G1851,0)</f>
        <v>4895</v>
      </c>
      <c r="J1851" s="167">
        <f t="shared" ref="J1851:J1854" si="2162">ROUND(D1851*G1851,0)</f>
        <v>3674</v>
      </c>
      <c r="K1851" s="431">
        <v>4224</v>
      </c>
      <c r="L1851" s="167">
        <f t="shared" ref="L1851:L1859" si="2163">K1851/J1851*100</f>
        <v>114.97005988023952</v>
      </c>
      <c r="M1851" s="167">
        <f>ROUND(I1851/B1851,0)</f>
        <v>16</v>
      </c>
      <c r="N1851" s="167">
        <f t="shared" ref="N1851:N1859" si="2164">K1851/$A$4*12/M1851</f>
        <v>352</v>
      </c>
      <c r="O1851" s="1410"/>
      <c r="P1851" s="1410"/>
      <c r="Q1851" s="1410"/>
      <c r="R1851" s="1410"/>
      <c r="S1851" s="1410"/>
      <c r="T1851" s="1410"/>
      <c r="U1851" s="1410"/>
      <c r="V1851" s="1410"/>
      <c r="W1851" s="1410"/>
      <c r="X1851" s="2923"/>
      <c r="Y1851" s="216"/>
      <c r="Z1851" s="216"/>
      <c r="AA1851" s="216"/>
      <c r="AB1851" s="4161"/>
      <c r="AC1851" s="3880"/>
    </row>
    <row r="1852" spans="1:117" ht="15" customHeight="1" x14ac:dyDescent="0.25">
      <c r="A1852" s="58" t="s">
        <v>9</v>
      </c>
      <c r="B1852" s="3830">
        <v>300</v>
      </c>
      <c r="C1852" s="104">
        <v>20</v>
      </c>
      <c r="D1852" s="144">
        <f t="shared" si="2159"/>
        <v>15</v>
      </c>
      <c r="E1852" s="429">
        <v>20</v>
      </c>
      <c r="F1852" s="144">
        <f t="shared" si="2160"/>
        <v>133.33333333333331</v>
      </c>
      <c r="G1852" s="276">
        <v>11</v>
      </c>
      <c r="H1852" s="157">
        <f t="shared" si="2161"/>
        <v>11.15</v>
      </c>
      <c r="I1852" s="167">
        <f>ROUND(C1852*G1852,0)</f>
        <v>220</v>
      </c>
      <c r="J1852" s="167">
        <f t="shared" si="2162"/>
        <v>165</v>
      </c>
      <c r="K1852" s="431">
        <v>223</v>
      </c>
      <c r="L1852" s="167">
        <f t="shared" si="2163"/>
        <v>135.15151515151516</v>
      </c>
      <c r="M1852" s="167">
        <f>ROUND(I1852/B1852,0)</f>
        <v>1</v>
      </c>
      <c r="N1852" s="167">
        <f t="shared" si="2164"/>
        <v>297.33333333333337</v>
      </c>
      <c r="O1852" s="1410"/>
      <c r="P1852" s="1410"/>
      <c r="Q1852" s="1410"/>
      <c r="R1852" s="1410"/>
      <c r="S1852" s="1410"/>
      <c r="T1852" s="1410"/>
      <c r="U1852" s="1410"/>
      <c r="V1852" s="1410"/>
      <c r="W1852" s="1410"/>
      <c r="X1852" s="2923"/>
      <c r="Y1852" s="216"/>
      <c r="Z1852" s="216"/>
      <c r="AA1852" s="216"/>
      <c r="AB1852" s="4161"/>
      <c r="AC1852" s="3880"/>
    </row>
    <row r="1853" spans="1:117" ht="15" customHeight="1" x14ac:dyDescent="0.25">
      <c r="A1853" s="557" t="s">
        <v>28</v>
      </c>
      <c r="B1853" s="3830">
        <v>300</v>
      </c>
      <c r="C1853" s="104">
        <v>40</v>
      </c>
      <c r="D1853" s="144">
        <f t="shared" si="2159"/>
        <v>30</v>
      </c>
      <c r="E1853" s="429">
        <v>18</v>
      </c>
      <c r="F1853" s="144">
        <f t="shared" si="2160"/>
        <v>60</v>
      </c>
      <c r="G1853" s="276">
        <v>6.1</v>
      </c>
      <c r="H1853" s="157">
        <f t="shared" si="2161"/>
        <v>5.5555555555555554</v>
      </c>
      <c r="I1853" s="167">
        <f>ROUND(C1853*G1853,0)</f>
        <v>244</v>
      </c>
      <c r="J1853" s="167">
        <f t="shared" si="2162"/>
        <v>183</v>
      </c>
      <c r="K1853" s="431">
        <v>100</v>
      </c>
      <c r="L1853" s="167">
        <f t="shared" si="2163"/>
        <v>54.644808743169406</v>
      </c>
      <c r="M1853" s="167">
        <f>ROUND(I1853/B1853,0)</f>
        <v>1</v>
      </c>
      <c r="N1853" s="167">
        <f t="shared" si="2164"/>
        <v>133.33333333333331</v>
      </c>
      <c r="O1853" s="1410"/>
      <c r="P1853" s="1410"/>
      <c r="Q1853" s="1410"/>
      <c r="R1853" s="1410"/>
      <c r="S1853" s="1410"/>
      <c r="T1853" s="1410"/>
      <c r="U1853" s="1410"/>
      <c r="V1853" s="1410"/>
      <c r="W1853" s="1410"/>
      <c r="X1853" s="2923"/>
      <c r="Y1853" s="216"/>
      <c r="Z1853" s="216"/>
      <c r="AA1853" s="216"/>
      <c r="AB1853" s="4161"/>
      <c r="AC1853" s="3880"/>
    </row>
    <row r="1854" spans="1:117" ht="15" customHeight="1" x14ac:dyDescent="0.25">
      <c r="A1854" s="58" t="s">
        <v>81</v>
      </c>
      <c r="B1854" s="3830">
        <v>300</v>
      </c>
      <c r="C1854" s="104">
        <v>35</v>
      </c>
      <c r="D1854" s="144">
        <f t="shared" si="2159"/>
        <v>26</v>
      </c>
      <c r="E1854" s="429">
        <v>27</v>
      </c>
      <c r="F1854" s="144">
        <f t="shared" si="2160"/>
        <v>103.84615384615385</v>
      </c>
      <c r="G1854" s="276">
        <v>10</v>
      </c>
      <c r="H1854" s="157">
        <f t="shared" si="2161"/>
        <v>13.333333333333334</v>
      </c>
      <c r="I1854" s="167">
        <f>ROUND(C1854*G1854,0)</f>
        <v>350</v>
      </c>
      <c r="J1854" s="167">
        <f t="shared" si="2162"/>
        <v>260</v>
      </c>
      <c r="K1854" s="431">
        <v>360</v>
      </c>
      <c r="L1854" s="167">
        <f t="shared" si="2163"/>
        <v>138.46153846153845</v>
      </c>
      <c r="M1854" s="167">
        <f>ROUND(I1854/B1854,0)</f>
        <v>1</v>
      </c>
      <c r="N1854" s="167">
        <f t="shared" si="2164"/>
        <v>480</v>
      </c>
      <c r="O1854" s="1410"/>
      <c r="P1854" s="1410"/>
      <c r="Q1854" s="1410"/>
      <c r="R1854" s="1410"/>
      <c r="S1854" s="1410"/>
      <c r="T1854" s="1410"/>
      <c r="U1854" s="1410"/>
      <c r="V1854" s="1410"/>
      <c r="W1854" s="1410"/>
      <c r="X1854" s="2923"/>
      <c r="Y1854" s="216"/>
      <c r="Z1854" s="216"/>
      <c r="AA1854" s="216"/>
      <c r="AB1854" s="4161"/>
      <c r="AC1854" s="3880"/>
    </row>
    <row r="1855" spans="1:117" s="99" customFormat="1" ht="15" customHeight="1" x14ac:dyDescent="0.2">
      <c r="A1855" s="204" t="s">
        <v>94</v>
      </c>
      <c r="B1855" s="543"/>
      <c r="C1855" s="187">
        <f>SUM(C1851:C1854)</f>
        <v>540</v>
      </c>
      <c r="D1855" s="187">
        <f t="shared" ref="D1855:E1855" si="2165">SUM(D1851:D1854)</f>
        <v>405</v>
      </c>
      <c r="E1855" s="560">
        <f t="shared" si="2165"/>
        <v>404</v>
      </c>
      <c r="F1855" s="187">
        <f>E1855/D1855*100</f>
        <v>99.753086419753089</v>
      </c>
      <c r="G1855" s="97">
        <f>IF(C1855=0,0,I1855/C1855)</f>
        <v>10.572222222222223</v>
      </c>
      <c r="H1855" s="156">
        <f t="shared" si="2161"/>
        <v>12.146039603960396</v>
      </c>
      <c r="I1855" s="187">
        <f>SUM(I1851:I1854)</f>
        <v>5709</v>
      </c>
      <c r="J1855" s="187">
        <f t="shared" ref="J1855" si="2166">SUM(J1851:J1854)</f>
        <v>4282</v>
      </c>
      <c r="K1855" s="560">
        <f t="shared" ref="K1855" si="2167">SUM(K1851:K1854)</f>
        <v>4907</v>
      </c>
      <c r="L1855" s="175">
        <f t="shared" si="2163"/>
        <v>114.59598318542736</v>
      </c>
      <c r="M1855" s="175">
        <f>SUM(M1851:M1854)</f>
        <v>19</v>
      </c>
      <c r="N1855" s="175">
        <f t="shared" si="2164"/>
        <v>344.35087719298241</v>
      </c>
      <c r="O1855" s="1410"/>
      <c r="P1855" s="1410"/>
      <c r="Q1855" s="1410"/>
      <c r="R1855" s="1410"/>
      <c r="S1855" s="1410"/>
      <c r="T1855" s="1410"/>
      <c r="U1855" s="1410"/>
      <c r="V1855" s="1410"/>
      <c r="W1855" s="1410"/>
      <c r="X1855" s="2923"/>
      <c r="Y1855" s="216"/>
      <c r="Z1855" s="216"/>
      <c r="AA1855" s="216"/>
      <c r="AB1855" s="4161"/>
      <c r="AC1855" s="4077"/>
      <c r="AD1855" s="435"/>
      <c r="AE1855" s="435"/>
      <c r="AF1855" s="435"/>
      <c r="AG1855" s="435"/>
      <c r="AH1855" s="435"/>
      <c r="AI1855" s="435"/>
      <c r="AJ1855" s="435"/>
      <c r="AK1855" s="435"/>
      <c r="AL1855" s="435"/>
      <c r="AM1855" s="435"/>
      <c r="AN1855" s="435"/>
      <c r="AO1855" s="435"/>
      <c r="AP1855" s="435"/>
      <c r="AQ1855" s="435"/>
      <c r="AR1855" s="435"/>
      <c r="AS1855" s="435"/>
      <c r="AT1855" s="435"/>
      <c r="AU1855" s="435"/>
      <c r="AV1855" s="435"/>
      <c r="AW1855" s="435"/>
      <c r="AX1855" s="435"/>
      <c r="AY1855" s="435"/>
      <c r="AZ1855" s="435"/>
      <c r="BA1855" s="435"/>
      <c r="BB1855" s="435"/>
      <c r="BC1855" s="435"/>
      <c r="BD1855" s="435"/>
      <c r="BE1855" s="435"/>
      <c r="BF1855" s="435"/>
      <c r="BG1855" s="435"/>
      <c r="BH1855" s="435"/>
      <c r="BI1855" s="435"/>
      <c r="BJ1855" s="435"/>
      <c r="BK1855" s="435"/>
      <c r="BL1855" s="435"/>
      <c r="BM1855" s="435"/>
      <c r="BN1855" s="435"/>
      <c r="BO1855" s="435"/>
      <c r="BP1855" s="435"/>
      <c r="BQ1855" s="435"/>
      <c r="BR1855" s="435"/>
      <c r="BS1855" s="435"/>
      <c r="BT1855" s="435"/>
      <c r="BU1855" s="435"/>
      <c r="BV1855" s="435"/>
      <c r="BW1855" s="435"/>
      <c r="BX1855" s="435"/>
      <c r="BY1855" s="435"/>
      <c r="BZ1855" s="435"/>
      <c r="CA1855" s="435"/>
      <c r="CB1855" s="435"/>
      <c r="CC1855" s="435"/>
      <c r="CD1855" s="435"/>
      <c r="CE1855" s="435"/>
      <c r="CF1855" s="435"/>
      <c r="CG1855" s="435"/>
      <c r="CH1855" s="435"/>
      <c r="CI1855" s="435"/>
      <c r="CJ1855" s="435"/>
      <c r="CK1855" s="435"/>
      <c r="CL1855" s="435"/>
      <c r="CM1855" s="435"/>
      <c r="CN1855" s="435"/>
      <c r="CO1855" s="435"/>
      <c r="CP1855" s="435"/>
      <c r="CQ1855" s="435"/>
      <c r="CR1855" s="435"/>
      <c r="CS1855" s="435"/>
      <c r="CT1855" s="435"/>
      <c r="CU1855" s="435"/>
      <c r="CV1855" s="435"/>
      <c r="CW1855" s="435"/>
      <c r="CX1855" s="435"/>
      <c r="CY1855" s="435"/>
      <c r="CZ1855" s="435"/>
      <c r="DA1855" s="435"/>
      <c r="DB1855" s="435"/>
      <c r="DC1855" s="435"/>
      <c r="DD1855" s="435"/>
      <c r="DE1855" s="435"/>
      <c r="DF1855" s="435"/>
      <c r="DG1855" s="435"/>
      <c r="DH1855" s="435"/>
      <c r="DI1855" s="435"/>
      <c r="DJ1855" s="435"/>
      <c r="DK1855" s="435"/>
      <c r="DL1855" s="435"/>
      <c r="DM1855" s="435"/>
    </row>
    <row r="1856" spans="1:117" ht="15" customHeight="1" x14ac:dyDescent="0.25">
      <c r="A1856" s="202" t="s">
        <v>157</v>
      </c>
      <c r="B1856" s="543"/>
      <c r="C1856" s="187"/>
      <c r="D1856" s="187"/>
      <c r="E1856" s="560"/>
      <c r="F1856" s="187"/>
      <c r="G1856" s="97"/>
      <c r="H1856" s="156"/>
      <c r="I1856" s="187"/>
      <c r="J1856" s="187"/>
      <c r="K1856" s="560"/>
      <c r="L1856" s="167"/>
      <c r="M1856" s="167"/>
      <c r="N1856" s="167"/>
      <c r="O1856" s="1410"/>
      <c r="P1856" s="1410"/>
      <c r="Q1856" s="1410"/>
      <c r="R1856" s="1410"/>
      <c r="S1856" s="1410"/>
      <c r="T1856" s="1410"/>
      <c r="U1856" s="1410"/>
      <c r="V1856" s="1410"/>
      <c r="W1856" s="1410"/>
      <c r="X1856" s="2923"/>
      <c r="Y1856" s="216"/>
      <c r="Z1856" s="216"/>
      <c r="AA1856" s="216"/>
      <c r="AB1856" s="4161"/>
      <c r="AC1856" s="4077"/>
    </row>
    <row r="1857" spans="1:117" ht="15" customHeight="1" x14ac:dyDescent="0.25">
      <c r="A1857" s="424" t="s">
        <v>214</v>
      </c>
      <c r="B1857" s="2899">
        <v>240</v>
      </c>
      <c r="C1857" s="104">
        <v>400</v>
      </c>
      <c r="D1857" s="144">
        <f t="shared" ref="D1857" si="2168">ROUND(C1857/12*$A$4,0)</f>
        <v>300</v>
      </c>
      <c r="E1857" s="429">
        <v>418</v>
      </c>
      <c r="F1857" s="144">
        <f t="shared" ref="F1857:F1858" si="2169">E1857/D1857*100</f>
        <v>139.33333333333334</v>
      </c>
      <c r="G1857" s="276">
        <v>8</v>
      </c>
      <c r="H1857" s="157">
        <f t="shared" ref="H1857" si="2170">K1857/E1857</f>
        <v>9.1531100478468908</v>
      </c>
      <c r="I1857" s="167">
        <f>ROUND(C1857*G1857,0)</f>
        <v>3200</v>
      </c>
      <c r="J1857" s="167">
        <f t="shared" ref="J1857" si="2171">ROUND(D1857*G1857,0)</f>
        <v>2400</v>
      </c>
      <c r="K1857" s="431">
        <v>3826</v>
      </c>
      <c r="L1857" s="167">
        <f t="shared" si="2163"/>
        <v>159.41666666666669</v>
      </c>
      <c r="M1857" s="167">
        <f>ROUND(I1857/B1857,0)</f>
        <v>13</v>
      </c>
      <c r="N1857" s="167">
        <f t="shared" si="2164"/>
        <v>392.41025641025641</v>
      </c>
      <c r="O1857" s="1410"/>
      <c r="P1857" s="1410"/>
      <c r="Q1857" s="1410"/>
      <c r="R1857" s="1410"/>
      <c r="S1857" s="1410"/>
      <c r="T1857" s="1410"/>
      <c r="U1857" s="1410"/>
      <c r="V1857" s="1410"/>
      <c r="W1857" s="1410"/>
      <c r="X1857" s="2923"/>
      <c r="Y1857" s="216"/>
      <c r="Z1857" s="216"/>
      <c r="AA1857" s="216"/>
      <c r="AB1857" s="4161"/>
      <c r="AC1857" s="3880"/>
    </row>
    <row r="1858" spans="1:117" s="99" customFormat="1" ht="15" customHeight="1" x14ac:dyDescent="0.25">
      <c r="A1858" s="1705" t="s">
        <v>290</v>
      </c>
      <c r="B1858" s="3831"/>
      <c r="C1858" s="1021">
        <f>SUM(C1857)</f>
        <v>400</v>
      </c>
      <c r="D1858" s="196">
        <f>SUM(D1857)</f>
        <v>300</v>
      </c>
      <c r="E1858" s="196">
        <f>SUM(E1857)</f>
        <v>418</v>
      </c>
      <c r="F1858" s="196">
        <f t="shared" si="2169"/>
        <v>139.33333333333334</v>
      </c>
      <c r="G1858" s="1020">
        <f>I1858/C1858</f>
        <v>8</v>
      </c>
      <c r="H1858" s="423">
        <f>K1858/E1858</f>
        <v>9.1531100478468908</v>
      </c>
      <c r="I1858" s="197">
        <f>SUM(I1857)</f>
        <v>3200</v>
      </c>
      <c r="J1858" s="197">
        <f t="shared" ref="J1858" si="2172">SUM(J1857)</f>
        <v>2400</v>
      </c>
      <c r="K1858" s="1719">
        <f t="shared" ref="K1858" si="2173">SUM(K1857)</f>
        <v>3826</v>
      </c>
      <c r="L1858" s="197">
        <f t="shared" si="2163"/>
        <v>159.41666666666669</v>
      </c>
      <c r="M1858" s="197">
        <f t="shared" ref="M1858" si="2174">SUM(M1857)</f>
        <v>13</v>
      </c>
      <c r="N1858" s="376">
        <f t="shared" si="2164"/>
        <v>392.41025641025641</v>
      </c>
      <c r="O1858" s="1412"/>
      <c r="P1858" s="1412"/>
      <c r="Q1858" s="1412"/>
      <c r="R1858" s="1412"/>
      <c r="S1858" s="1412"/>
      <c r="T1858" s="1412"/>
      <c r="U1858" s="1412"/>
      <c r="V1858" s="1412"/>
      <c r="W1858" s="1412"/>
      <c r="X1858" s="2924"/>
      <c r="Y1858" s="2937"/>
      <c r="Z1858" s="2937"/>
      <c r="AA1858" s="2937"/>
      <c r="AB1858" s="4162"/>
      <c r="AC1858" s="3888"/>
      <c r="AD1858" s="435"/>
      <c r="AE1858" s="435"/>
      <c r="AF1858" s="435"/>
      <c r="AG1858" s="435"/>
      <c r="AH1858" s="435"/>
      <c r="AI1858" s="435"/>
      <c r="AJ1858" s="435"/>
      <c r="AK1858" s="435"/>
      <c r="AL1858" s="435"/>
      <c r="AM1858" s="435"/>
      <c r="AN1858" s="435"/>
      <c r="AO1858" s="435"/>
      <c r="AP1858" s="435"/>
      <c r="AQ1858" s="435"/>
      <c r="AR1858" s="435"/>
      <c r="AS1858" s="435"/>
      <c r="AT1858" s="435"/>
      <c r="AU1858" s="435"/>
      <c r="AV1858" s="435"/>
      <c r="AW1858" s="435"/>
      <c r="AX1858" s="435"/>
      <c r="AY1858" s="435"/>
      <c r="AZ1858" s="435"/>
      <c r="BA1858" s="435"/>
      <c r="BB1858" s="435"/>
      <c r="BC1858" s="435"/>
      <c r="BD1858" s="435"/>
      <c r="BE1858" s="435"/>
      <c r="BF1858" s="435"/>
      <c r="BG1858" s="435"/>
      <c r="BH1858" s="435"/>
      <c r="BI1858" s="435"/>
      <c r="BJ1858" s="435"/>
      <c r="BK1858" s="435"/>
      <c r="BL1858" s="435"/>
      <c r="BM1858" s="435"/>
      <c r="BN1858" s="435"/>
      <c r="BO1858" s="435"/>
      <c r="BP1858" s="435"/>
      <c r="BQ1858" s="435"/>
      <c r="BR1858" s="435"/>
      <c r="BS1858" s="435"/>
      <c r="BT1858" s="435"/>
      <c r="BU1858" s="435"/>
      <c r="BV1858" s="435"/>
      <c r="BW1858" s="435"/>
      <c r="BX1858" s="435"/>
      <c r="BY1858" s="435"/>
      <c r="BZ1858" s="435"/>
      <c r="CA1858" s="435"/>
      <c r="CB1858" s="435"/>
      <c r="CC1858" s="435"/>
      <c r="CD1858" s="435"/>
      <c r="CE1858" s="435"/>
      <c r="CF1858" s="435"/>
      <c r="CG1858" s="435"/>
      <c r="CH1858" s="435"/>
      <c r="CI1858" s="435"/>
      <c r="CJ1858" s="435"/>
      <c r="CK1858" s="435"/>
      <c r="CL1858" s="435"/>
      <c r="CM1858" s="435"/>
      <c r="CN1858" s="435"/>
      <c r="CO1858" s="435"/>
      <c r="CP1858" s="435"/>
      <c r="CQ1858" s="435"/>
      <c r="CR1858" s="435"/>
      <c r="CS1858" s="435"/>
      <c r="CT1858" s="435"/>
      <c r="CU1858" s="435"/>
      <c r="CV1858" s="435"/>
      <c r="CW1858" s="435"/>
      <c r="CX1858" s="435"/>
      <c r="CY1858" s="435"/>
      <c r="CZ1858" s="435"/>
      <c r="DA1858" s="435"/>
      <c r="DB1858" s="435"/>
      <c r="DC1858" s="435"/>
      <c r="DD1858" s="435"/>
      <c r="DE1858" s="435"/>
      <c r="DF1858" s="435"/>
      <c r="DG1858" s="435"/>
      <c r="DH1858" s="435"/>
      <c r="DI1858" s="435"/>
      <c r="DJ1858" s="435"/>
      <c r="DK1858" s="435"/>
      <c r="DL1858" s="435"/>
      <c r="DM1858" s="435"/>
    </row>
    <row r="1859" spans="1:117" ht="29.25" customHeight="1" x14ac:dyDescent="0.25">
      <c r="A1859" s="1831" t="s">
        <v>591</v>
      </c>
      <c r="B1859" s="1831"/>
      <c r="C1859" s="1023">
        <f>SUM(C1858,C1855)</f>
        <v>940</v>
      </c>
      <c r="D1859" s="1023">
        <f t="shared" ref="D1859:E1859" si="2175">SUM(D1858,D1855)</f>
        <v>705</v>
      </c>
      <c r="E1859" s="2162">
        <f t="shared" si="2175"/>
        <v>822</v>
      </c>
      <c r="F1859" s="1023">
        <f t="shared" ref="F1859:F1864" si="2176">E1859/D1859*100</f>
        <v>116.59574468085106</v>
      </c>
      <c r="G1859" s="287">
        <f>I1859/C1859</f>
        <v>9.4776595744680847</v>
      </c>
      <c r="H1859" s="1439">
        <f>K1859/E1859</f>
        <v>10.624087591240876</v>
      </c>
      <c r="I1859" s="1023">
        <f t="shared" ref="I1859:J1859" si="2177">SUM(I1858,I1855)</f>
        <v>8909</v>
      </c>
      <c r="J1859" s="1023">
        <f t="shared" si="2177"/>
        <v>6682</v>
      </c>
      <c r="K1859" s="2162">
        <f t="shared" ref="K1859" si="2178">SUM(K1858,K1855)</f>
        <v>8733</v>
      </c>
      <c r="L1859" s="365">
        <f t="shared" si="2163"/>
        <v>130.6944028733912</v>
      </c>
      <c r="M1859" s="1023">
        <f>SUM(M1858,M1855)</f>
        <v>32</v>
      </c>
      <c r="N1859" s="365">
        <f t="shared" si="2164"/>
        <v>363.875</v>
      </c>
      <c r="O1859" s="567">
        <v>11505.208139879998</v>
      </c>
      <c r="P1859" s="567">
        <v>11709.560569070001</v>
      </c>
      <c r="Q1859" s="567">
        <v>11709.560569070001</v>
      </c>
      <c r="R1859" s="567">
        <v>11709.560569070001</v>
      </c>
      <c r="S1859" s="567">
        <v>11709.560569070001</v>
      </c>
      <c r="T1859" s="567">
        <v>11915.567547520002</v>
      </c>
      <c r="U1859" s="567">
        <v>11615.24832832</v>
      </c>
      <c r="V1859" s="567">
        <v>11615.24832832</v>
      </c>
      <c r="W1859" s="567">
        <v>12627.77765</v>
      </c>
      <c r="X1859" s="2929">
        <f>O1859/12*$A$4+(P1859-O1859)/11*8+(Q1859-P1859)/10*7+(R1859-Q1859)/9*6+(S1859-R1859)/8*5+(T1859-S1859)+(U1859-T1859)/6*3+(V1859-U1859)/5*2+(W1859-V1859)</f>
        <v>9845.9027439418187</v>
      </c>
      <c r="Y1859" s="1603">
        <f t="shared" ref="Y1859" si="2179">AB1859-AA1859</f>
        <v>10609.180399999999</v>
      </c>
      <c r="Z1859" s="1603">
        <f t="shared" ref="Z1859" si="2180">Y1859-X1859</f>
        <v>763.27765605818058</v>
      </c>
      <c r="AA1859" s="1603">
        <v>-219.85845</v>
      </c>
      <c r="AB1859" s="4163">
        <v>10389.32195</v>
      </c>
      <c r="AC1859" s="4021"/>
    </row>
    <row r="1860" spans="1:117" s="99" customFormat="1" ht="15" customHeight="1" x14ac:dyDescent="0.25">
      <c r="A1860" s="2623" t="s">
        <v>594</v>
      </c>
      <c r="B1860" s="3832"/>
      <c r="C1860" s="2625">
        <f>SUM(C1861,C1863)</f>
        <v>6765</v>
      </c>
      <c r="D1860" s="2625">
        <f t="shared" ref="D1860" si="2181">SUM(D1861,D1863)</f>
        <v>5074</v>
      </c>
      <c r="E1860" s="2625">
        <v>4506</v>
      </c>
      <c r="F1860" s="2626">
        <f t="shared" si="2176"/>
        <v>88.805675995270008</v>
      </c>
      <c r="G1860" s="2627"/>
      <c r="H1860" s="2627"/>
      <c r="I1860" s="2627"/>
      <c r="J1860" s="2627"/>
      <c r="K1860" s="2628"/>
      <c r="L1860" s="2627"/>
      <c r="M1860" s="2627"/>
      <c r="N1860" s="2627"/>
      <c r="O1860" s="2629">
        <v>10216.387411579999</v>
      </c>
      <c r="P1860" s="2629">
        <v>10216.387411579999</v>
      </c>
      <c r="Q1860" s="2629">
        <v>10216.387411579999</v>
      </c>
      <c r="R1860" s="2629">
        <v>10216.387411579999</v>
      </c>
      <c r="S1860" s="2629">
        <v>10216.387411579999</v>
      </c>
      <c r="T1860" s="2629">
        <v>12950.326001491663</v>
      </c>
      <c r="U1860" s="2629">
        <v>12950.326001491663</v>
      </c>
      <c r="V1860" s="2629">
        <v>12950.326001491663</v>
      </c>
      <c r="W1860" s="2629">
        <v>12950.326001491663</v>
      </c>
      <c r="X1860" s="2925">
        <f>O1860/12*$A$4+(P1860-O1860)/11*8+(Q1860-P1860)/10*7+(R1860-Q1860)/9*6+(S1860-R1860)/8*5+(T1860-S1860)/7*4+(U1860-T1860)/6*3+(V1860-U1860)/5*2+(W1860-V1860)/4*1</f>
        <v>9224.5411814916642</v>
      </c>
      <c r="Y1860" s="2963">
        <f t="shared" ref="Y1860" si="2182">AB1860-AA1860</f>
        <v>9118.4473599999983</v>
      </c>
      <c r="Z1860" s="2963">
        <f t="shared" ref="Z1860" si="2183">Y1860-X1860</f>
        <v>-106.09382149166595</v>
      </c>
      <c r="AA1860" s="2963">
        <v>-72.819209999999998</v>
      </c>
      <c r="AB1860" s="4172">
        <v>9045.6281499999986</v>
      </c>
      <c r="AC1860" s="4078"/>
      <c r="AD1860" s="435"/>
      <c r="AE1860" s="435"/>
      <c r="AF1860" s="435"/>
      <c r="AG1860" s="435"/>
      <c r="AH1860" s="435"/>
      <c r="AI1860" s="435"/>
      <c r="AJ1860" s="435"/>
      <c r="AK1860" s="435"/>
      <c r="AL1860" s="435"/>
      <c r="AM1860" s="435"/>
      <c r="AN1860" s="435"/>
      <c r="AO1860" s="435"/>
      <c r="AP1860" s="435"/>
      <c r="AQ1860" s="435"/>
      <c r="AR1860" s="435"/>
      <c r="AS1860" s="435"/>
      <c r="AT1860" s="435"/>
      <c r="AU1860" s="435"/>
      <c r="AV1860" s="435"/>
      <c r="AW1860" s="435"/>
      <c r="AX1860" s="435"/>
      <c r="AY1860" s="435"/>
      <c r="AZ1860" s="435"/>
      <c r="BA1860" s="435"/>
      <c r="BB1860" s="435"/>
      <c r="BC1860" s="435"/>
      <c r="BD1860" s="435"/>
      <c r="BE1860" s="435"/>
      <c r="BF1860" s="435"/>
      <c r="BG1860" s="435"/>
      <c r="BH1860" s="435"/>
      <c r="BI1860" s="435"/>
      <c r="BJ1860" s="435"/>
      <c r="BK1860" s="435"/>
      <c r="BL1860" s="435"/>
      <c r="BM1860" s="435"/>
      <c r="BN1860" s="435"/>
      <c r="BO1860" s="435"/>
      <c r="BP1860" s="435"/>
      <c r="BQ1860" s="435"/>
      <c r="BR1860" s="435"/>
      <c r="BS1860" s="435"/>
      <c r="BT1860" s="435"/>
      <c r="BU1860" s="435"/>
      <c r="BV1860" s="435"/>
      <c r="BW1860" s="435"/>
      <c r="BX1860" s="435"/>
      <c r="BY1860" s="435"/>
      <c r="BZ1860" s="435"/>
      <c r="CA1860" s="435"/>
      <c r="CB1860" s="435"/>
      <c r="CC1860" s="435"/>
      <c r="CD1860" s="435"/>
      <c r="CE1860" s="435"/>
      <c r="CF1860" s="435"/>
      <c r="CG1860" s="435"/>
      <c r="CH1860" s="435"/>
      <c r="CI1860" s="435"/>
      <c r="CJ1860" s="435"/>
      <c r="CK1860" s="435"/>
      <c r="CL1860" s="435"/>
      <c r="CM1860" s="435"/>
      <c r="CN1860" s="435"/>
      <c r="CO1860" s="435"/>
      <c r="CP1860" s="435"/>
      <c r="CQ1860" s="435"/>
      <c r="CR1860" s="435"/>
      <c r="CS1860" s="435"/>
      <c r="CT1860" s="435"/>
      <c r="CU1860" s="435"/>
      <c r="CV1860" s="435"/>
      <c r="CW1860" s="435"/>
      <c r="CX1860" s="435"/>
      <c r="CY1860" s="435"/>
      <c r="CZ1860" s="435"/>
      <c r="DA1860" s="435"/>
      <c r="DB1860" s="435"/>
      <c r="DC1860" s="435"/>
      <c r="DD1860" s="435"/>
      <c r="DE1860" s="435"/>
      <c r="DF1860" s="435"/>
      <c r="DG1860" s="435"/>
      <c r="DH1860" s="435"/>
      <c r="DI1860" s="435"/>
      <c r="DJ1860" s="435"/>
      <c r="DK1860" s="435"/>
      <c r="DL1860" s="435"/>
      <c r="DM1860" s="435"/>
    </row>
    <row r="1861" spans="1:117" s="99" customFormat="1" ht="15" customHeight="1" x14ac:dyDescent="0.25">
      <c r="A1861" s="329" t="s">
        <v>565</v>
      </c>
      <c r="B1861" s="3833"/>
      <c r="C1861" s="208">
        <f>C1862</f>
        <v>6755</v>
      </c>
      <c r="D1861" s="208">
        <f t="shared" ref="D1861:E1861" si="2184">D1862</f>
        <v>5066</v>
      </c>
      <c r="E1861" s="208">
        <f t="shared" si="2184"/>
        <v>4489</v>
      </c>
      <c r="F1861" s="308">
        <f t="shared" si="2176"/>
        <v>88.610343466245553</v>
      </c>
      <c r="G1861" s="1022"/>
      <c r="H1861" s="1022"/>
      <c r="I1861" s="1022"/>
      <c r="J1861" s="1022"/>
      <c r="K1861" s="1022"/>
      <c r="L1861" s="1022"/>
      <c r="M1861" s="1022"/>
      <c r="N1861" s="1022"/>
      <c r="O1861" s="1411"/>
      <c r="P1861" s="1411"/>
      <c r="Q1861" s="1411"/>
      <c r="R1861" s="1411"/>
      <c r="S1861" s="1411"/>
      <c r="T1861" s="1411"/>
      <c r="U1861" s="1411"/>
      <c r="V1861" s="1411"/>
      <c r="W1861" s="1411"/>
      <c r="X1861" s="2926"/>
      <c r="Y1861" s="2940"/>
      <c r="Z1861" s="2940"/>
      <c r="AA1861" s="2940"/>
      <c r="AB1861" s="4164"/>
      <c r="AC1861" s="3886"/>
      <c r="AD1861" s="435"/>
      <c r="AE1861" s="435"/>
      <c r="AF1861" s="435"/>
      <c r="AG1861" s="435"/>
      <c r="AH1861" s="435"/>
      <c r="AI1861" s="435"/>
      <c r="AJ1861" s="435"/>
      <c r="AK1861" s="435"/>
      <c r="AL1861" s="435"/>
      <c r="AM1861" s="435"/>
      <c r="AN1861" s="435"/>
      <c r="AO1861" s="435"/>
      <c r="AP1861" s="435"/>
      <c r="AQ1861" s="435"/>
      <c r="AR1861" s="435"/>
      <c r="AS1861" s="435"/>
      <c r="AT1861" s="435"/>
      <c r="AU1861" s="435"/>
      <c r="AV1861" s="435"/>
      <c r="AW1861" s="435"/>
      <c r="AX1861" s="435"/>
      <c r="AY1861" s="435"/>
      <c r="AZ1861" s="435"/>
      <c r="BA1861" s="435"/>
      <c r="BB1861" s="435"/>
      <c r="BC1861" s="435"/>
      <c r="BD1861" s="435"/>
      <c r="BE1861" s="435"/>
      <c r="BF1861" s="435"/>
      <c r="BG1861" s="435"/>
      <c r="BH1861" s="435"/>
      <c r="BI1861" s="435"/>
      <c r="BJ1861" s="435"/>
      <c r="BK1861" s="435"/>
      <c r="BL1861" s="435"/>
      <c r="BM1861" s="435"/>
      <c r="BN1861" s="435"/>
      <c r="BO1861" s="435"/>
      <c r="BP1861" s="435"/>
      <c r="BQ1861" s="435"/>
      <c r="BR1861" s="435"/>
      <c r="BS1861" s="435"/>
      <c r="BT1861" s="435"/>
      <c r="BU1861" s="435"/>
      <c r="BV1861" s="435"/>
      <c r="BW1861" s="435"/>
      <c r="BX1861" s="435"/>
      <c r="BY1861" s="435"/>
      <c r="BZ1861" s="435"/>
      <c r="CA1861" s="435"/>
      <c r="CB1861" s="435"/>
      <c r="CC1861" s="435"/>
      <c r="CD1861" s="435"/>
      <c r="CE1861" s="435"/>
      <c r="CF1861" s="435"/>
      <c r="CG1861" s="435"/>
      <c r="CH1861" s="435"/>
      <c r="CI1861" s="435"/>
      <c r="CJ1861" s="435"/>
      <c r="CK1861" s="435"/>
      <c r="CL1861" s="435"/>
      <c r="CM1861" s="435"/>
      <c r="CN1861" s="435"/>
      <c r="CO1861" s="435"/>
      <c r="CP1861" s="435"/>
      <c r="CQ1861" s="435"/>
      <c r="CR1861" s="435"/>
      <c r="CS1861" s="435"/>
      <c r="CT1861" s="435"/>
      <c r="CU1861" s="435"/>
      <c r="CV1861" s="435"/>
      <c r="CW1861" s="435"/>
      <c r="CX1861" s="435"/>
      <c r="CY1861" s="435"/>
      <c r="CZ1861" s="435"/>
      <c r="DA1861" s="435"/>
      <c r="DB1861" s="435"/>
      <c r="DC1861" s="435"/>
      <c r="DD1861" s="435"/>
      <c r="DE1861" s="435"/>
      <c r="DF1861" s="435"/>
      <c r="DG1861" s="435"/>
      <c r="DH1861" s="435"/>
      <c r="DI1861" s="435"/>
      <c r="DJ1861" s="435"/>
      <c r="DK1861" s="435"/>
      <c r="DL1861" s="435"/>
      <c r="DM1861" s="435"/>
    </row>
    <row r="1862" spans="1:117" s="99" customFormat="1" ht="15" customHeight="1" x14ac:dyDescent="0.25">
      <c r="A1862" s="1013" t="s">
        <v>566</v>
      </c>
      <c r="B1862" s="3831"/>
      <c r="C1862" s="188">
        <v>6755</v>
      </c>
      <c r="D1862" s="188">
        <f t="shared" ref="D1862:D1864" si="2185">ROUND(C1862/12*$A$4,0)</f>
        <v>5066</v>
      </c>
      <c r="E1862" s="188">
        <f>E1860-E1863</f>
        <v>4489</v>
      </c>
      <c r="F1862" s="188">
        <f t="shared" si="2176"/>
        <v>88.610343466245553</v>
      </c>
      <c r="G1862" s="580"/>
      <c r="H1862" s="580"/>
      <c r="I1862" s="580"/>
      <c r="J1862" s="580"/>
      <c r="K1862" s="580"/>
      <c r="L1862" s="580"/>
      <c r="M1862" s="580"/>
      <c r="N1862" s="580"/>
      <c r="O1862" s="1410"/>
      <c r="P1862" s="1410"/>
      <c r="Q1862" s="1410"/>
      <c r="R1862" s="1410"/>
      <c r="S1862" s="1410"/>
      <c r="T1862" s="1410"/>
      <c r="U1862" s="1410"/>
      <c r="V1862" s="1410"/>
      <c r="W1862" s="1410"/>
      <c r="X1862" s="2923"/>
      <c r="Y1862" s="216"/>
      <c r="Z1862" s="216"/>
      <c r="AA1862" s="216"/>
      <c r="AB1862" s="4161"/>
      <c r="AC1862" s="3892"/>
      <c r="AD1862" s="435"/>
      <c r="AE1862" s="435"/>
      <c r="AF1862" s="435"/>
      <c r="AG1862" s="435"/>
      <c r="AH1862" s="435"/>
      <c r="AI1862" s="435"/>
      <c r="AJ1862" s="435"/>
      <c r="AK1862" s="435"/>
      <c r="AL1862" s="435"/>
      <c r="AM1862" s="435"/>
      <c r="AN1862" s="435"/>
      <c r="AO1862" s="435"/>
      <c r="AP1862" s="435"/>
      <c r="AQ1862" s="435"/>
      <c r="AR1862" s="435"/>
      <c r="AS1862" s="435"/>
      <c r="AT1862" s="435"/>
      <c r="AU1862" s="435"/>
      <c r="AV1862" s="435"/>
      <c r="AW1862" s="435"/>
      <c r="AX1862" s="435"/>
      <c r="AY1862" s="435"/>
      <c r="AZ1862" s="435"/>
      <c r="BA1862" s="435"/>
      <c r="BB1862" s="435"/>
      <c r="BC1862" s="435"/>
      <c r="BD1862" s="435"/>
      <c r="BE1862" s="435"/>
      <c r="BF1862" s="435"/>
      <c r="BG1862" s="435"/>
      <c r="BH1862" s="435"/>
      <c r="BI1862" s="435"/>
      <c r="BJ1862" s="435"/>
      <c r="BK1862" s="435"/>
      <c r="BL1862" s="435"/>
      <c r="BM1862" s="435"/>
      <c r="BN1862" s="435"/>
      <c r="BO1862" s="435"/>
      <c r="BP1862" s="435"/>
      <c r="BQ1862" s="435"/>
      <c r="BR1862" s="435"/>
      <c r="BS1862" s="435"/>
      <c r="BT1862" s="435"/>
      <c r="BU1862" s="435"/>
      <c r="BV1862" s="435"/>
      <c r="BW1862" s="435"/>
      <c r="BX1862" s="435"/>
      <c r="BY1862" s="435"/>
      <c r="BZ1862" s="435"/>
      <c r="CA1862" s="435"/>
      <c r="CB1862" s="435"/>
      <c r="CC1862" s="435"/>
      <c r="CD1862" s="435"/>
      <c r="CE1862" s="435"/>
      <c r="CF1862" s="435"/>
      <c r="CG1862" s="435"/>
      <c r="CH1862" s="435"/>
      <c r="CI1862" s="435"/>
      <c r="CJ1862" s="435"/>
      <c r="CK1862" s="435"/>
      <c r="CL1862" s="435"/>
      <c r="CM1862" s="435"/>
      <c r="CN1862" s="435"/>
      <c r="CO1862" s="435"/>
      <c r="CP1862" s="435"/>
      <c r="CQ1862" s="435"/>
      <c r="CR1862" s="435"/>
      <c r="CS1862" s="435"/>
      <c r="CT1862" s="435"/>
      <c r="CU1862" s="435"/>
      <c r="CV1862" s="435"/>
      <c r="CW1862" s="435"/>
      <c r="CX1862" s="435"/>
      <c r="CY1862" s="435"/>
      <c r="CZ1862" s="435"/>
      <c r="DA1862" s="435"/>
      <c r="DB1862" s="435"/>
      <c r="DC1862" s="435"/>
      <c r="DD1862" s="435"/>
      <c r="DE1862" s="435"/>
      <c r="DF1862" s="435"/>
      <c r="DG1862" s="435"/>
      <c r="DH1862" s="435"/>
      <c r="DI1862" s="435"/>
      <c r="DJ1862" s="435"/>
      <c r="DK1862" s="435"/>
      <c r="DL1862" s="435"/>
      <c r="DM1862" s="435"/>
    </row>
    <row r="1863" spans="1:117" s="99" customFormat="1" ht="15" customHeight="1" x14ac:dyDescent="0.25">
      <c r="A1863" s="672" t="s">
        <v>567</v>
      </c>
      <c r="B1863" s="3831"/>
      <c r="C1863" s="143">
        <f>C1864+C1865</f>
        <v>10</v>
      </c>
      <c r="D1863" s="143">
        <f t="shared" ref="D1863:E1863" si="2186">D1864+D1865</f>
        <v>8</v>
      </c>
      <c r="E1863" s="143">
        <f t="shared" si="2186"/>
        <v>17</v>
      </c>
      <c r="F1863" s="188">
        <f t="shared" si="2176"/>
        <v>212.5</v>
      </c>
      <c r="G1863" s="580"/>
      <c r="H1863" s="580"/>
      <c r="I1863" s="580"/>
      <c r="J1863" s="580"/>
      <c r="K1863" s="580"/>
      <c r="L1863" s="580"/>
      <c r="M1863" s="580"/>
      <c r="N1863" s="580"/>
      <c r="O1863" s="1410"/>
      <c r="P1863" s="1410"/>
      <c r="Q1863" s="1410"/>
      <c r="R1863" s="1410"/>
      <c r="S1863" s="1410"/>
      <c r="T1863" s="1410"/>
      <c r="U1863" s="1410"/>
      <c r="V1863" s="1410"/>
      <c r="W1863" s="1410"/>
      <c r="X1863" s="2923"/>
      <c r="Y1863" s="216"/>
      <c r="Z1863" s="216"/>
      <c r="AA1863" s="216"/>
      <c r="AB1863" s="4161"/>
      <c r="AC1863" s="4025"/>
      <c r="AD1863" s="435"/>
      <c r="AE1863" s="435"/>
      <c r="AF1863" s="435"/>
      <c r="AG1863" s="435"/>
      <c r="AH1863" s="435"/>
      <c r="AI1863" s="435"/>
      <c r="AJ1863" s="435"/>
      <c r="AK1863" s="435"/>
      <c r="AL1863" s="435"/>
      <c r="AM1863" s="435"/>
      <c r="AN1863" s="435"/>
      <c r="AO1863" s="435"/>
      <c r="AP1863" s="435"/>
      <c r="AQ1863" s="435"/>
      <c r="AR1863" s="435"/>
      <c r="AS1863" s="435"/>
      <c r="AT1863" s="435"/>
      <c r="AU1863" s="435"/>
      <c r="AV1863" s="435"/>
      <c r="AW1863" s="435"/>
      <c r="AX1863" s="435"/>
      <c r="AY1863" s="435"/>
      <c r="AZ1863" s="435"/>
      <c r="BA1863" s="435"/>
      <c r="BB1863" s="435"/>
      <c r="BC1863" s="435"/>
      <c r="BD1863" s="435"/>
      <c r="BE1863" s="435"/>
      <c r="BF1863" s="435"/>
      <c r="BG1863" s="435"/>
      <c r="BH1863" s="435"/>
      <c r="BI1863" s="435"/>
      <c r="BJ1863" s="435"/>
      <c r="BK1863" s="435"/>
      <c r="BL1863" s="435"/>
      <c r="BM1863" s="435"/>
      <c r="BN1863" s="435"/>
      <c r="BO1863" s="435"/>
      <c r="BP1863" s="435"/>
      <c r="BQ1863" s="435"/>
      <c r="BR1863" s="435"/>
      <c r="BS1863" s="435"/>
      <c r="BT1863" s="435"/>
      <c r="BU1863" s="435"/>
      <c r="BV1863" s="435"/>
      <c r="BW1863" s="435"/>
      <c r="BX1863" s="435"/>
      <c r="BY1863" s="435"/>
      <c r="BZ1863" s="435"/>
      <c r="CA1863" s="435"/>
      <c r="CB1863" s="435"/>
      <c r="CC1863" s="435"/>
      <c r="CD1863" s="435"/>
      <c r="CE1863" s="435"/>
      <c r="CF1863" s="435"/>
      <c r="CG1863" s="435"/>
      <c r="CH1863" s="435"/>
      <c r="CI1863" s="435"/>
      <c r="CJ1863" s="435"/>
      <c r="CK1863" s="435"/>
      <c r="CL1863" s="435"/>
      <c r="CM1863" s="435"/>
      <c r="CN1863" s="435"/>
      <c r="CO1863" s="435"/>
      <c r="CP1863" s="435"/>
      <c r="CQ1863" s="435"/>
      <c r="CR1863" s="435"/>
      <c r="CS1863" s="435"/>
      <c r="CT1863" s="435"/>
      <c r="CU1863" s="435"/>
      <c r="CV1863" s="435"/>
      <c r="CW1863" s="435"/>
      <c r="CX1863" s="435"/>
      <c r="CY1863" s="435"/>
      <c r="CZ1863" s="435"/>
      <c r="DA1863" s="435"/>
      <c r="DB1863" s="435"/>
      <c r="DC1863" s="435"/>
      <c r="DD1863" s="435"/>
      <c r="DE1863" s="435"/>
      <c r="DF1863" s="435"/>
      <c r="DG1863" s="435"/>
      <c r="DH1863" s="435"/>
      <c r="DI1863" s="435"/>
      <c r="DJ1863" s="435"/>
      <c r="DK1863" s="435"/>
      <c r="DL1863" s="435"/>
      <c r="DM1863" s="435"/>
    </row>
    <row r="1864" spans="1:117" s="99" customFormat="1" ht="34.5" customHeight="1" x14ac:dyDescent="0.25">
      <c r="A1864" s="1013" t="s">
        <v>568</v>
      </c>
      <c r="B1864" s="3831"/>
      <c r="C1864" s="188">
        <v>10</v>
      </c>
      <c r="D1864" s="188">
        <f t="shared" si="2185"/>
        <v>8</v>
      </c>
      <c r="E1864" s="188">
        <v>5</v>
      </c>
      <c r="F1864" s="188">
        <f t="shared" si="2176"/>
        <v>62.5</v>
      </c>
      <c r="G1864" s="580"/>
      <c r="H1864" s="580"/>
      <c r="I1864" s="580"/>
      <c r="J1864" s="580"/>
      <c r="K1864" s="580"/>
      <c r="L1864" s="580"/>
      <c r="M1864" s="580"/>
      <c r="N1864" s="580"/>
      <c r="O1864" s="1410"/>
      <c r="P1864" s="1410"/>
      <c r="Q1864" s="1410"/>
      <c r="R1864" s="1410"/>
      <c r="S1864" s="1410"/>
      <c r="T1864" s="1410"/>
      <c r="U1864" s="1410"/>
      <c r="V1864" s="1410"/>
      <c r="W1864" s="1410"/>
      <c r="X1864" s="2923"/>
      <c r="Y1864" s="216"/>
      <c r="Z1864" s="216"/>
      <c r="AA1864" s="216"/>
      <c r="AB1864" s="4161"/>
      <c r="AC1864" s="3892"/>
      <c r="AD1864" s="435"/>
      <c r="AE1864" s="435"/>
      <c r="AF1864" s="435"/>
      <c r="AG1864" s="435"/>
      <c r="AH1864" s="435"/>
      <c r="AI1864" s="435"/>
      <c r="AJ1864" s="435"/>
      <c r="AK1864" s="435"/>
      <c r="AL1864" s="435"/>
      <c r="AM1864" s="435"/>
      <c r="AN1864" s="435"/>
      <c r="AO1864" s="435"/>
      <c r="AP1864" s="435"/>
      <c r="AQ1864" s="435"/>
      <c r="AR1864" s="435"/>
      <c r="AS1864" s="435"/>
      <c r="AT1864" s="435"/>
      <c r="AU1864" s="435"/>
      <c r="AV1864" s="435"/>
      <c r="AW1864" s="435"/>
      <c r="AX1864" s="435"/>
      <c r="AY1864" s="435"/>
      <c r="AZ1864" s="435"/>
      <c r="BA1864" s="435"/>
      <c r="BB1864" s="435"/>
      <c r="BC1864" s="435"/>
      <c r="BD1864" s="435"/>
      <c r="BE1864" s="435"/>
      <c r="BF1864" s="435"/>
      <c r="BG1864" s="435"/>
      <c r="BH1864" s="435"/>
      <c r="BI1864" s="435"/>
      <c r="BJ1864" s="435"/>
      <c r="BK1864" s="435"/>
      <c r="BL1864" s="435"/>
      <c r="BM1864" s="435"/>
      <c r="BN1864" s="435"/>
      <c r="BO1864" s="435"/>
      <c r="BP1864" s="435"/>
      <c r="BQ1864" s="435"/>
      <c r="BR1864" s="435"/>
      <c r="BS1864" s="435"/>
      <c r="BT1864" s="435"/>
      <c r="BU1864" s="435"/>
      <c r="BV1864" s="435"/>
      <c r="BW1864" s="435"/>
      <c r="BX1864" s="435"/>
      <c r="BY1864" s="435"/>
      <c r="BZ1864" s="435"/>
      <c r="CA1864" s="435"/>
      <c r="CB1864" s="435"/>
      <c r="CC1864" s="435"/>
      <c r="CD1864" s="435"/>
      <c r="CE1864" s="435"/>
      <c r="CF1864" s="435"/>
      <c r="CG1864" s="435"/>
      <c r="CH1864" s="435"/>
      <c r="CI1864" s="435"/>
      <c r="CJ1864" s="435"/>
      <c r="CK1864" s="435"/>
      <c r="CL1864" s="435"/>
      <c r="CM1864" s="435"/>
      <c r="CN1864" s="435"/>
      <c r="CO1864" s="435"/>
      <c r="CP1864" s="435"/>
      <c r="CQ1864" s="435"/>
      <c r="CR1864" s="435"/>
      <c r="CS1864" s="435"/>
      <c r="CT1864" s="435"/>
      <c r="CU1864" s="435"/>
      <c r="CV1864" s="435"/>
      <c r="CW1864" s="435"/>
      <c r="CX1864" s="435"/>
      <c r="CY1864" s="435"/>
      <c r="CZ1864" s="435"/>
      <c r="DA1864" s="435"/>
      <c r="DB1864" s="435"/>
      <c r="DC1864" s="435"/>
      <c r="DD1864" s="435"/>
      <c r="DE1864" s="435"/>
      <c r="DF1864" s="435"/>
      <c r="DG1864" s="435"/>
      <c r="DH1864" s="435"/>
      <c r="DI1864" s="435"/>
      <c r="DJ1864" s="435"/>
      <c r="DK1864" s="435"/>
      <c r="DL1864" s="435"/>
      <c r="DM1864" s="435"/>
    </row>
    <row r="1865" spans="1:117" s="99" customFormat="1" ht="15" customHeight="1" thickBot="1" x14ac:dyDescent="0.3">
      <c r="A1865" s="494" t="s">
        <v>569</v>
      </c>
      <c r="B1865" s="3831"/>
      <c r="C1865" s="196"/>
      <c r="D1865" s="196"/>
      <c r="E1865" s="196">
        <v>12</v>
      </c>
      <c r="F1865" s="580"/>
      <c r="G1865" s="580"/>
      <c r="H1865" s="580"/>
      <c r="I1865" s="580"/>
      <c r="J1865" s="580"/>
      <c r="K1865" s="580"/>
      <c r="L1865" s="580"/>
      <c r="M1865" s="580"/>
      <c r="N1865" s="580"/>
      <c r="O1865" s="1412"/>
      <c r="P1865" s="1412"/>
      <c r="Q1865" s="1412"/>
      <c r="R1865" s="1412"/>
      <c r="S1865" s="1412"/>
      <c r="T1865" s="1412"/>
      <c r="U1865" s="1412"/>
      <c r="V1865" s="1412"/>
      <c r="W1865" s="1412"/>
      <c r="X1865" s="2924"/>
      <c r="Y1865" s="2937"/>
      <c r="Z1865" s="2937"/>
      <c r="AA1865" s="2937"/>
      <c r="AB1865" s="4162"/>
      <c r="AC1865" s="3888"/>
      <c r="AD1865" s="435"/>
      <c r="AE1865" s="435"/>
      <c r="AF1865" s="435"/>
      <c r="AG1865" s="435"/>
      <c r="AH1865" s="435"/>
      <c r="AI1865" s="435"/>
      <c r="AJ1865" s="435"/>
      <c r="AK1865" s="435"/>
      <c r="AL1865" s="435"/>
      <c r="AM1865" s="435"/>
      <c r="AN1865" s="435"/>
      <c r="AO1865" s="435"/>
      <c r="AP1865" s="435"/>
      <c r="AQ1865" s="435"/>
      <c r="AR1865" s="435"/>
      <c r="AS1865" s="435"/>
      <c r="AT1865" s="435"/>
      <c r="AU1865" s="435"/>
      <c r="AV1865" s="435"/>
      <c r="AW1865" s="435"/>
      <c r="AX1865" s="435"/>
      <c r="AY1865" s="435"/>
      <c r="AZ1865" s="435"/>
      <c r="BA1865" s="435"/>
      <c r="BB1865" s="435"/>
      <c r="BC1865" s="435"/>
      <c r="BD1865" s="435"/>
      <c r="BE1865" s="435"/>
      <c r="BF1865" s="435"/>
      <c r="BG1865" s="435"/>
      <c r="BH1865" s="435"/>
      <c r="BI1865" s="435"/>
      <c r="BJ1865" s="435"/>
      <c r="BK1865" s="435"/>
      <c r="BL1865" s="435"/>
      <c r="BM1865" s="435"/>
      <c r="BN1865" s="435"/>
      <c r="BO1865" s="435"/>
      <c r="BP1865" s="435"/>
      <c r="BQ1865" s="435"/>
      <c r="BR1865" s="435"/>
      <c r="BS1865" s="435"/>
      <c r="BT1865" s="435"/>
      <c r="BU1865" s="435"/>
      <c r="BV1865" s="435"/>
      <c r="BW1865" s="435"/>
      <c r="BX1865" s="435"/>
      <c r="BY1865" s="435"/>
      <c r="BZ1865" s="435"/>
      <c r="CA1865" s="435"/>
      <c r="CB1865" s="435"/>
      <c r="CC1865" s="435"/>
      <c r="CD1865" s="435"/>
      <c r="CE1865" s="435"/>
      <c r="CF1865" s="435"/>
      <c r="CG1865" s="435"/>
      <c r="CH1865" s="435"/>
      <c r="CI1865" s="435"/>
      <c r="CJ1865" s="435"/>
      <c r="CK1865" s="435"/>
      <c r="CL1865" s="435"/>
      <c r="CM1865" s="435"/>
      <c r="CN1865" s="435"/>
      <c r="CO1865" s="435"/>
      <c r="CP1865" s="435"/>
      <c r="CQ1865" s="435"/>
      <c r="CR1865" s="435"/>
      <c r="CS1865" s="435"/>
      <c r="CT1865" s="435"/>
      <c r="CU1865" s="435"/>
      <c r="CV1865" s="435"/>
      <c r="CW1865" s="435"/>
      <c r="CX1865" s="435"/>
      <c r="CY1865" s="435"/>
      <c r="CZ1865" s="435"/>
      <c r="DA1865" s="435"/>
      <c r="DB1865" s="435"/>
      <c r="DC1865" s="435"/>
      <c r="DD1865" s="435"/>
      <c r="DE1865" s="435"/>
      <c r="DF1865" s="435"/>
      <c r="DG1865" s="435"/>
      <c r="DH1865" s="435"/>
      <c r="DI1865" s="435"/>
      <c r="DJ1865" s="435"/>
      <c r="DK1865" s="435"/>
      <c r="DL1865" s="435"/>
      <c r="DM1865" s="435"/>
    </row>
    <row r="1866" spans="1:117" ht="15" customHeight="1" thickBot="1" x14ac:dyDescent="0.3">
      <c r="A1866" s="1014" t="s">
        <v>18</v>
      </c>
      <c r="B1866" s="3834"/>
      <c r="C1866" s="1015"/>
      <c r="D1866" s="1015"/>
      <c r="E1866" s="1015"/>
      <c r="F1866" s="1015"/>
      <c r="G1866" s="1016"/>
      <c r="H1866" s="1016"/>
      <c r="I1866" s="1017"/>
      <c r="J1866" s="1017"/>
      <c r="K1866" s="1018">
        <f t="shared" ref="K1866" si="2187">SUM(K1821,K1849,K1859:K1860)</f>
        <v>29278</v>
      </c>
      <c r="L1866" s="1017"/>
      <c r="M1866" s="1017"/>
      <c r="N1866" s="1017"/>
      <c r="O1866" s="770">
        <f t="shared" ref="O1866:AB1866" si="2188">SUM(O1821,O1849,O1859:O1860)</f>
        <v>155745.00525963068</v>
      </c>
      <c r="P1866" s="770">
        <f t="shared" ref="P1866:Q1866" si="2189">SUM(P1821,P1849,P1859:P1860)</f>
        <v>156244.56621962937</v>
      </c>
      <c r="Q1866" s="770">
        <f t="shared" si="2189"/>
        <v>159045.15041962935</v>
      </c>
      <c r="R1866" s="770">
        <f t="shared" ref="R1866:S1866" si="2190">SUM(R1821,R1849,R1859:R1860)</f>
        <v>163271.25897651864</v>
      </c>
      <c r="S1866" s="770">
        <f t="shared" si="2190"/>
        <v>163271.25897651864</v>
      </c>
      <c r="T1866" s="770">
        <f t="shared" ref="T1866:U1866" si="2191">SUM(T1821,T1849,T1859:T1860)</f>
        <v>171275.79625297934</v>
      </c>
      <c r="U1866" s="770">
        <f t="shared" si="2191"/>
        <v>171320.90400971536</v>
      </c>
      <c r="V1866" s="770">
        <f t="shared" ref="V1866:W1866" si="2192">SUM(V1821,V1849,V1859:V1860)</f>
        <v>171320.90400971536</v>
      </c>
      <c r="W1866" s="770">
        <f t="shared" si="2192"/>
        <v>175873.70154149164</v>
      </c>
      <c r="X1866" s="2928">
        <f t="shared" si="2188"/>
        <v>132961.52690653584</v>
      </c>
      <c r="Y1866" s="2941">
        <f t="shared" si="2188"/>
        <v>129123.87217000002</v>
      </c>
      <c r="Z1866" s="2941">
        <f t="shared" si="2188"/>
        <v>-3837.6547365358365</v>
      </c>
      <c r="AA1866" s="2941">
        <f t="shared" si="2188"/>
        <v>-4159.8367200000002</v>
      </c>
      <c r="AB1866" s="4166">
        <f t="shared" si="2188"/>
        <v>124964.03545000001</v>
      </c>
      <c r="AC1866" s="4079">
        <f t="shared" ref="AC1866" si="2193">SUM(AC1821,AC1849,AC1859:AC1860)</f>
        <v>0</v>
      </c>
    </row>
    <row r="1867" spans="1:117" ht="15" customHeight="1" x14ac:dyDescent="0.25">
      <c r="A1867" s="2163" t="s">
        <v>252</v>
      </c>
      <c r="B1867" s="2165"/>
      <c r="C1867" s="2165"/>
      <c r="D1867" s="2165"/>
      <c r="E1867" s="2165"/>
      <c r="F1867" s="2165"/>
      <c r="G1867" s="2166"/>
      <c r="H1867" s="2166"/>
      <c r="I1867" s="2166"/>
      <c r="J1867" s="2166"/>
      <c r="K1867" s="2166"/>
      <c r="L1867" s="2166"/>
      <c r="M1867" s="2166"/>
      <c r="N1867" s="2166"/>
      <c r="O1867" s="709">
        <f t="shared" ref="O1867:T1867" si="2194">SUM(O1866)</f>
        <v>155745.00525963068</v>
      </c>
      <c r="P1867" s="709">
        <f t="shared" si="2194"/>
        <v>156244.56621962937</v>
      </c>
      <c r="Q1867" s="709">
        <f t="shared" si="2194"/>
        <v>159045.15041962935</v>
      </c>
      <c r="R1867" s="709">
        <f t="shared" si="2194"/>
        <v>163271.25897651864</v>
      </c>
      <c r="S1867" s="709">
        <f t="shared" si="2194"/>
        <v>163271.25897651864</v>
      </c>
      <c r="T1867" s="709">
        <f t="shared" si="2194"/>
        <v>171275.79625297934</v>
      </c>
      <c r="U1867" s="709">
        <f t="shared" ref="U1867:V1867" si="2195">SUM(U1866)</f>
        <v>171320.90400971536</v>
      </c>
      <c r="V1867" s="709">
        <f t="shared" si="2195"/>
        <v>171320.90400971536</v>
      </c>
      <c r="W1867" s="709">
        <f t="shared" ref="W1867" si="2196">SUM(W1866)</f>
        <v>175873.70154149164</v>
      </c>
      <c r="X1867" s="2927">
        <f t="shared" ref="X1867:AB1867" si="2197">SUM(X1866)</f>
        <v>132961.52690653584</v>
      </c>
      <c r="Y1867" s="2945">
        <f t="shared" si="2197"/>
        <v>129123.87217000002</v>
      </c>
      <c r="Z1867" s="2945">
        <f t="shared" si="2197"/>
        <v>-3837.6547365358365</v>
      </c>
      <c r="AA1867" s="2945">
        <f t="shared" si="2197"/>
        <v>-4159.8367200000002</v>
      </c>
      <c r="AB1867" s="4167">
        <f t="shared" si="2197"/>
        <v>124964.03545000001</v>
      </c>
      <c r="AC1867" s="4080">
        <f t="shared" ref="AC1867" si="2198">SUM(AC1866)</f>
        <v>0</v>
      </c>
    </row>
    <row r="1868" spans="1:117" ht="15" customHeight="1" x14ac:dyDescent="0.25">
      <c r="A1868" s="2167" t="s">
        <v>7</v>
      </c>
      <c r="B1868" s="2169"/>
      <c r="C1868" s="2169">
        <f>SUM(C1821)</f>
        <v>3239</v>
      </c>
      <c r="D1868" s="2169">
        <f t="shared" ref="D1868:AB1868" si="2199">SUM(D1821)</f>
        <v>2431</v>
      </c>
      <c r="E1868" s="2169">
        <f t="shared" si="2199"/>
        <v>2567</v>
      </c>
      <c r="F1868" s="2169">
        <f t="shared" si="2199"/>
        <v>105.5944055944056</v>
      </c>
      <c r="G1868" s="2169">
        <f t="shared" si="2199"/>
        <v>9.3430071009570863</v>
      </c>
      <c r="H1868" s="2169">
        <f t="shared" si="2199"/>
        <v>8.0035060381768606</v>
      </c>
      <c r="I1868" s="2169">
        <f t="shared" si="2199"/>
        <v>30262</v>
      </c>
      <c r="J1868" s="2169">
        <f t="shared" si="2199"/>
        <v>22710</v>
      </c>
      <c r="K1868" s="2169">
        <f t="shared" si="2199"/>
        <v>20545</v>
      </c>
      <c r="L1868" s="2169">
        <f t="shared" si="2199"/>
        <v>90.466754733597526</v>
      </c>
      <c r="M1868" s="2169">
        <f t="shared" si="2199"/>
        <v>91.92821078431372</v>
      </c>
      <c r="N1868" s="2169">
        <f t="shared" si="2199"/>
        <v>297.9861470120947</v>
      </c>
      <c r="O1868" s="567">
        <f t="shared" si="2199"/>
        <v>70911.684501503987</v>
      </c>
      <c r="P1868" s="567">
        <f t="shared" ref="P1868:Q1868" si="2200">SUM(P1821)</f>
        <v>71079.103953344675</v>
      </c>
      <c r="Q1868" s="567">
        <f t="shared" si="2200"/>
        <v>71079.103953344675</v>
      </c>
      <c r="R1868" s="567">
        <f t="shared" ref="R1868:S1868" si="2201">SUM(R1821)</f>
        <v>72504.628310319997</v>
      </c>
      <c r="S1868" s="567">
        <f t="shared" si="2201"/>
        <v>72504.628310319997</v>
      </c>
      <c r="T1868" s="567">
        <f t="shared" ref="T1868:U1868" si="2202">SUM(T1821)</f>
        <v>72504.628310319997</v>
      </c>
      <c r="U1868" s="567">
        <f t="shared" si="2202"/>
        <v>72850.055286256</v>
      </c>
      <c r="V1868" s="567">
        <f t="shared" ref="V1868:W1868" si="2203">SUM(V1821)</f>
        <v>72850.055286256</v>
      </c>
      <c r="W1868" s="567">
        <f t="shared" si="2203"/>
        <v>76390.692179999998</v>
      </c>
      <c r="X1868" s="2925">
        <f t="shared" si="2199"/>
        <v>57969.222930495547</v>
      </c>
      <c r="Y1868" s="1603">
        <f t="shared" si="2199"/>
        <v>57429.383780000004</v>
      </c>
      <c r="Z1868" s="1603">
        <f t="shared" si="2199"/>
        <v>-539.83915049554344</v>
      </c>
      <c r="AA1868" s="1603">
        <f t="shared" si="2199"/>
        <v>-3187.2518799999998</v>
      </c>
      <c r="AB1868" s="4163">
        <f t="shared" si="2199"/>
        <v>54242.131900000008</v>
      </c>
      <c r="AC1868" s="4081">
        <f t="shared" ref="AC1868" si="2204">SUM(AC1821)</f>
        <v>0</v>
      </c>
    </row>
    <row r="1869" spans="1:117" ht="15" customHeight="1" x14ac:dyDescent="0.25">
      <c r="A1869" s="2170" t="s">
        <v>14</v>
      </c>
      <c r="B1869" s="2172"/>
      <c r="C1869" s="2172"/>
      <c r="D1869" s="2172"/>
      <c r="E1869" s="2172"/>
      <c r="F1869" s="2173"/>
      <c r="G1869" s="2174"/>
      <c r="H1869" s="2174"/>
      <c r="I1869" s="2175"/>
      <c r="J1869" s="2175"/>
      <c r="K1869" s="2175"/>
      <c r="L1869" s="2175"/>
      <c r="M1869" s="2175"/>
      <c r="N1869" s="2175"/>
      <c r="O1869" s="1411"/>
      <c r="P1869" s="1411"/>
      <c r="Q1869" s="1411"/>
      <c r="R1869" s="1411"/>
      <c r="S1869" s="1411"/>
      <c r="T1869" s="1411"/>
      <c r="U1869" s="1411"/>
      <c r="V1869" s="1411"/>
      <c r="W1869" s="1411"/>
      <c r="X1869" s="2926"/>
      <c r="Y1869" s="2940"/>
      <c r="Z1869" s="2940"/>
      <c r="AA1869" s="2940"/>
      <c r="AB1869" s="4164"/>
      <c r="AC1869" s="4082"/>
    </row>
    <row r="1870" spans="1:117" ht="15" customHeight="1" x14ac:dyDescent="0.25">
      <c r="A1870" s="1025" t="s">
        <v>229</v>
      </c>
      <c r="B1870" s="1026"/>
      <c r="C1870" s="1026">
        <f>SUM(C1833,C1824)</f>
        <v>40957</v>
      </c>
      <c r="D1870" s="1026">
        <f t="shared" ref="D1870:E1870" si="2205">SUM(D1833,D1824)</f>
        <v>30720</v>
      </c>
      <c r="E1870" s="1026">
        <f t="shared" si="2205"/>
        <v>19482.931684334511</v>
      </c>
      <c r="F1870" s="1026">
        <f>E1870/D1870*100</f>
        <v>63.42100157660974</v>
      </c>
      <c r="G1870" s="2176"/>
      <c r="H1870" s="2176"/>
      <c r="I1870" s="2177"/>
      <c r="J1870" s="2177"/>
      <c r="K1870" s="2177"/>
      <c r="L1870" s="2177"/>
      <c r="M1870" s="2177"/>
      <c r="N1870" s="2177"/>
      <c r="O1870" s="1410"/>
      <c r="P1870" s="1410"/>
      <c r="Q1870" s="1410"/>
      <c r="R1870" s="1410"/>
      <c r="S1870" s="1410"/>
      <c r="T1870" s="1410"/>
      <c r="U1870" s="1410"/>
      <c r="V1870" s="1410"/>
      <c r="W1870" s="1410"/>
      <c r="X1870" s="2923"/>
      <c r="Y1870" s="216"/>
      <c r="Z1870" s="216"/>
      <c r="AA1870" s="216"/>
      <c r="AB1870" s="4161"/>
      <c r="AC1870" s="4083"/>
    </row>
    <row r="1871" spans="1:117" ht="15" customHeight="1" x14ac:dyDescent="0.25">
      <c r="A1871" s="1025" t="s">
        <v>538</v>
      </c>
      <c r="B1871" s="1026"/>
      <c r="C1871" s="1026"/>
      <c r="D1871" s="1026"/>
      <c r="E1871" s="2178"/>
      <c r="F1871" s="2178"/>
      <c r="G1871" s="2176"/>
      <c r="H1871" s="2176"/>
      <c r="I1871" s="2177"/>
      <c r="J1871" s="2177"/>
      <c r="K1871" s="2177"/>
      <c r="L1871" s="2177"/>
      <c r="M1871" s="2177"/>
      <c r="N1871" s="2177"/>
      <c r="O1871" s="1410"/>
      <c r="P1871" s="1410"/>
      <c r="Q1871" s="1410"/>
      <c r="R1871" s="1410"/>
      <c r="S1871" s="1410"/>
      <c r="T1871" s="1410"/>
      <c r="U1871" s="1410"/>
      <c r="V1871" s="1410"/>
      <c r="W1871" s="1410"/>
      <c r="X1871" s="2923"/>
      <c r="Y1871" s="216"/>
      <c r="Z1871" s="216"/>
      <c r="AA1871" s="216"/>
      <c r="AB1871" s="4161"/>
      <c r="AC1871" s="4084"/>
    </row>
    <row r="1872" spans="1:117" ht="34.5" customHeight="1" x14ac:dyDescent="0.25">
      <c r="A1872" s="1025" t="s">
        <v>539</v>
      </c>
      <c r="B1872" s="1026"/>
      <c r="C1872" s="1026">
        <f t="shared" ref="C1872:F1873" si="2206">SUM(C1826)</f>
        <v>200</v>
      </c>
      <c r="D1872" s="1026">
        <f t="shared" si="2206"/>
        <v>150</v>
      </c>
      <c r="E1872" s="1026">
        <f t="shared" si="2206"/>
        <v>1240</v>
      </c>
      <c r="F1872" s="1026">
        <f t="shared" si="2206"/>
        <v>826.66666666666674</v>
      </c>
      <c r="G1872" s="2176"/>
      <c r="H1872" s="2176"/>
      <c r="I1872" s="2177"/>
      <c r="J1872" s="2177"/>
      <c r="K1872" s="2177"/>
      <c r="L1872" s="2177"/>
      <c r="M1872" s="2177"/>
      <c r="N1872" s="2177"/>
      <c r="O1872" s="1410"/>
      <c r="P1872" s="1410"/>
      <c r="Q1872" s="1410"/>
      <c r="R1872" s="1410"/>
      <c r="S1872" s="1410"/>
      <c r="T1872" s="1410"/>
      <c r="U1872" s="1410"/>
      <c r="V1872" s="1410"/>
      <c r="W1872" s="1410"/>
      <c r="X1872" s="2923"/>
      <c r="Y1872" s="216"/>
      <c r="Z1872" s="216"/>
      <c r="AA1872" s="216"/>
      <c r="AB1872" s="4161"/>
      <c r="AC1872" s="4083"/>
    </row>
    <row r="1873" spans="1:29" ht="28.5" customHeight="1" x14ac:dyDescent="0.25">
      <c r="A1873" s="1025" t="s">
        <v>540</v>
      </c>
      <c r="B1873" s="1026"/>
      <c r="C1873" s="1026">
        <f t="shared" si="2206"/>
        <v>150</v>
      </c>
      <c r="D1873" s="1026">
        <f t="shared" si="2206"/>
        <v>113</v>
      </c>
      <c r="E1873" s="1026">
        <f t="shared" si="2206"/>
        <v>146</v>
      </c>
      <c r="F1873" s="1026">
        <f t="shared" si="2206"/>
        <v>129.20353982300884</v>
      </c>
      <c r="G1873" s="2176"/>
      <c r="H1873" s="2176"/>
      <c r="I1873" s="2177"/>
      <c r="J1873" s="2177"/>
      <c r="K1873" s="2177"/>
      <c r="L1873" s="2177"/>
      <c r="M1873" s="2177"/>
      <c r="N1873" s="2177"/>
      <c r="O1873" s="1410"/>
      <c r="P1873" s="1410"/>
      <c r="Q1873" s="1410"/>
      <c r="R1873" s="1410"/>
      <c r="S1873" s="1410"/>
      <c r="T1873" s="1410"/>
      <c r="U1873" s="1410"/>
      <c r="V1873" s="1410"/>
      <c r="W1873" s="1410"/>
      <c r="X1873" s="2923"/>
      <c r="Y1873" s="216"/>
      <c r="Z1873" s="216"/>
      <c r="AA1873" s="216"/>
      <c r="AB1873" s="4161"/>
      <c r="AC1873" s="4083"/>
    </row>
    <row r="1874" spans="1:29" ht="45.75" customHeight="1" x14ac:dyDescent="0.25">
      <c r="A1874" s="1027" t="s">
        <v>543</v>
      </c>
      <c r="B1874" s="1026"/>
      <c r="C1874" s="1026">
        <f>C1835</f>
        <v>5567</v>
      </c>
      <c r="D1874" s="1026">
        <f t="shared" ref="D1874:F1874" si="2207">D1835</f>
        <v>4177</v>
      </c>
      <c r="E1874" s="1026">
        <f t="shared" si="2207"/>
        <v>4621</v>
      </c>
      <c r="F1874" s="1026">
        <f t="shared" si="2207"/>
        <v>110.6296384965286</v>
      </c>
      <c r="G1874" s="2176"/>
      <c r="H1874" s="2176"/>
      <c r="I1874" s="2177"/>
      <c r="J1874" s="2177"/>
      <c r="K1874" s="2177"/>
      <c r="L1874" s="2177"/>
      <c r="M1874" s="2177"/>
      <c r="N1874" s="2177"/>
      <c r="O1874" s="1410"/>
      <c r="P1874" s="1410"/>
      <c r="Q1874" s="1410"/>
      <c r="R1874" s="1410"/>
      <c r="S1874" s="1410"/>
      <c r="T1874" s="1410"/>
      <c r="U1874" s="1410"/>
      <c r="V1874" s="1410"/>
      <c r="W1874" s="1410"/>
      <c r="X1874" s="2923"/>
      <c r="Y1874" s="216"/>
      <c r="Z1874" s="216"/>
      <c r="AA1874" s="216"/>
      <c r="AB1874" s="4161"/>
      <c r="AC1874" s="4083"/>
    </row>
    <row r="1875" spans="1:29" ht="32.25" customHeight="1" x14ac:dyDescent="0.25">
      <c r="A1875" s="1025" t="s">
        <v>544</v>
      </c>
      <c r="B1875" s="1026"/>
      <c r="C1875" s="1026">
        <f t="shared" ref="C1875:F1875" si="2208">C1836</f>
        <v>2709</v>
      </c>
      <c r="D1875" s="1026">
        <f t="shared" si="2208"/>
        <v>2032</v>
      </c>
      <c r="E1875" s="1026">
        <f t="shared" si="2208"/>
        <v>1873</v>
      </c>
      <c r="F1875" s="1026">
        <f t="shared" si="2208"/>
        <v>92.175196850393704</v>
      </c>
      <c r="G1875" s="2176"/>
      <c r="H1875" s="2176"/>
      <c r="I1875" s="2177"/>
      <c r="J1875" s="2177"/>
      <c r="K1875" s="2177"/>
      <c r="L1875" s="2177"/>
      <c r="M1875" s="2177"/>
      <c r="N1875" s="2177"/>
      <c r="O1875" s="1410"/>
      <c r="P1875" s="1410"/>
      <c r="Q1875" s="1410"/>
      <c r="R1875" s="1410"/>
      <c r="S1875" s="1410"/>
      <c r="T1875" s="1410"/>
      <c r="U1875" s="1410"/>
      <c r="V1875" s="1410"/>
      <c r="W1875" s="1410"/>
      <c r="X1875" s="2923"/>
      <c r="Y1875" s="216"/>
      <c r="Z1875" s="216"/>
      <c r="AA1875" s="216"/>
      <c r="AB1875" s="4161"/>
      <c r="AC1875" s="4083"/>
    </row>
    <row r="1876" spans="1:29" ht="38.25" customHeight="1" x14ac:dyDescent="0.25">
      <c r="A1876" s="1025" t="s">
        <v>545</v>
      </c>
      <c r="B1876" s="1026"/>
      <c r="C1876" s="1026">
        <f t="shared" ref="C1876:F1876" si="2209">C1837</f>
        <v>826</v>
      </c>
      <c r="D1876" s="1026">
        <f t="shared" si="2209"/>
        <v>620</v>
      </c>
      <c r="E1876" s="1026">
        <f t="shared" si="2209"/>
        <v>828</v>
      </c>
      <c r="F1876" s="1026">
        <f t="shared" si="2209"/>
        <v>133.54838709677418</v>
      </c>
      <c r="G1876" s="2176"/>
      <c r="H1876" s="2176"/>
      <c r="I1876" s="2177"/>
      <c r="J1876" s="2177"/>
      <c r="K1876" s="2177"/>
      <c r="L1876" s="2177"/>
      <c r="M1876" s="2177"/>
      <c r="N1876" s="2177"/>
      <c r="O1876" s="1410"/>
      <c r="P1876" s="1410"/>
      <c r="Q1876" s="1410"/>
      <c r="R1876" s="1410"/>
      <c r="S1876" s="1410"/>
      <c r="T1876" s="1410"/>
      <c r="U1876" s="1410"/>
      <c r="V1876" s="1410"/>
      <c r="W1876" s="1410"/>
      <c r="X1876" s="2923"/>
      <c r="Y1876" s="216"/>
      <c r="Z1876" s="216"/>
      <c r="AA1876" s="216"/>
      <c r="AB1876" s="4161"/>
      <c r="AC1876" s="4083"/>
    </row>
    <row r="1877" spans="1:29" ht="51" customHeight="1" x14ac:dyDescent="0.25">
      <c r="A1877" s="1025" t="s">
        <v>613</v>
      </c>
      <c r="B1877" s="1026"/>
      <c r="C1877" s="1026">
        <f t="shared" ref="C1877:F1877" si="2210">C1838</f>
        <v>1494</v>
      </c>
      <c r="D1877" s="1026">
        <f t="shared" si="2210"/>
        <v>1121</v>
      </c>
      <c r="E1877" s="1026">
        <f t="shared" si="2210"/>
        <v>1319</v>
      </c>
      <c r="F1877" s="1026">
        <f t="shared" si="2210"/>
        <v>117.6628010704728</v>
      </c>
      <c r="G1877" s="2176"/>
      <c r="H1877" s="2176"/>
      <c r="I1877" s="2177"/>
      <c r="J1877" s="2177"/>
      <c r="K1877" s="2177"/>
      <c r="L1877" s="2177"/>
      <c r="M1877" s="2177"/>
      <c r="N1877" s="2177"/>
      <c r="O1877" s="1410"/>
      <c r="P1877" s="1410"/>
      <c r="Q1877" s="1410"/>
      <c r="R1877" s="1410"/>
      <c r="S1877" s="1410"/>
      <c r="T1877" s="1410"/>
      <c r="U1877" s="1410"/>
      <c r="V1877" s="1410"/>
      <c r="W1877" s="1410"/>
      <c r="X1877" s="2923"/>
      <c r="Y1877" s="216"/>
      <c r="Z1877" s="216"/>
      <c r="AA1877" s="216"/>
      <c r="AB1877" s="4161"/>
      <c r="AC1877" s="4083"/>
    </row>
    <row r="1878" spans="1:29" ht="38.25" customHeight="1" x14ac:dyDescent="0.25">
      <c r="A1878" s="1025" t="s">
        <v>614</v>
      </c>
      <c r="B1878" s="1026"/>
      <c r="C1878" s="1026">
        <f t="shared" ref="C1878:F1878" si="2211">C1839</f>
        <v>538</v>
      </c>
      <c r="D1878" s="1026">
        <f t="shared" si="2211"/>
        <v>404</v>
      </c>
      <c r="E1878" s="1026">
        <f t="shared" si="2211"/>
        <v>601</v>
      </c>
      <c r="F1878" s="1026">
        <f t="shared" si="2211"/>
        <v>148.76237623762376</v>
      </c>
      <c r="G1878" s="2176"/>
      <c r="H1878" s="2176"/>
      <c r="I1878" s="2177"/>
      <c r="J1878" s="2177"/>
      <c r="K1878" s="2177"/>
      <c r="L1878" s="2177"/>
      <c r="M1878" s="2177"/>
      <c r="N1878" s="2177"/>
      <c r="O1878" s="1410"/>
      <c r="P1878" s="1410"/>
      <c r="Q1878" s="1410"/>
      <c r="R1878" s="1410"/>
      <c r="S1878" s="1410"/>
      <c r="T1878" s="1410"/>
      <c r="U1878" s="1410"/>
      <c r="V1878" s="1410"/>
      <c r="W1878" s="1410"/>
      <c r="X1878" s="2923"/>
      <c r="Y1878" s="216"/>
      <c r="Z1878" s="216"/>
      <c r="AA1878" s="216"/>
      <c r="AB1878" s="4161"/>
      <c r="AC1878" s="4083"/>
    </row>
    <row r="1879" spans="1:29" ht="54" customHeight="1" x14ac:dyDescent="0.25">
      <c r="A1879" s="1027" t="s">
        <v>546</v>
      </c>
      <c r="B1879" s="1026"/>
      <c r="C1879" s="1026">
        <f>C1840</f>
        <v>26040</v>
      </c>
      <c r="D1879" s="1026">
        <f t="shared" ref="D1879:F1879" si="2212">D1840</f>
        <v>19530</v>
      </c>
      <c r="E1879" s="1026">
        <f t="shared" si="2212"/>
        <v>9163.9316843345114</v>
      </c>
      <c r="F1879" s="1026">
        <f t="shared" si="2212"/>
        <v>46.922333253120897</v>
      </c>
      <c r="G1879" s="2176"/>
      <c r="H1879" s="2176"/>
      <c r="I1879" s="2177"/>
      <c r="J1879" s="2177"/>
      <c r="K1879" s="2177"/>
      <c r="L1879" s="2177"/>
      <c r="M1879" s="2177"/>
      <c r="N1879" s="2177"/>
      <c r="O1879" s="1410"/>
      <c r="P1879" s="1410"/>
      <c r="Q1879" s="1410"/>
      <c r="R1879" s="1410"/>
      <c r="S1879" s="1410"/>
      <c r="T1879" s="1410"/>
      <c r="U1879" s="1410"/>
      <c r="V1879" s="1410"/>
      <c r="W1879" s="1410"/>
      <c r="X1879" s="2923"/>
      <c r="Y1879" s="216"/>
      <c r="Z1879" s="216"/>
      <c r="AA1879" s="216"/>
      <c r="AB1879" s="4161"/>
      <c r="AC1879" s="4083"/>
    </row>
    <row r="1880" spans="1:29" ht="38.25" customHeight="1" x14ac:dyDescent="0.25">
      <c r="A1880" s="1025" t="s">
        <v>547</v>
      </c>
      <c r="B1880" s="1026"/>
      <c r="C1880" s="1026">
        <f t="shared" ref="C1880:F1880" si="2213">C1841</f>
        <v>720</v>
      </c>
      <c r="D1880" s="1026">
        <f t="shared" si="2213"/>
        <v>540</v>
      </c>
      <c r="E1880" s="1026">
        <f t="shared" si="2213"/>
        <v>623</v>
      </c>
      <c r="F1880" s="1026">
        <f t="shared" si="2213"/>
        <v>115.37037037037037</v>
      </c>
      <c r="G1880" s="2176"/>
      <c r="H1880" s="2176"/>
      <c r="I1880" s="2177"/>
      <c r="J1880" s="2177"/>
      <c r="K1880" s="2177"/>
      <c r="L1880" s="2177"/>
      <c r="M1880" s="2177"/>
      <c r="N1880" s="2177"/>
      <c r="O1880" s="1410"/>
      <c r="P1880" s="1410"/>
      <c r="Q1880" s="1410"/>
      <c r="R1880" s="1410"/>
      <c r="S1880" s="1410"/>
      <c r="T1880" s="1410"/>
      <c r="U1880" s="1410"/>
      <c r="V1880" s="1410"/>
      <c r="W1880" s="1410"/>
      <c r="X1880" s="2923"/>
      <c r="Y1880" s="216"/>
      <c r="Z1880" s="216"/>
      <c r="AA1880" s="216"/>
      <c r="AB1880" s="4161"/>
      <c r="AC1880" s="4083"/>
    </row>
    <row r="1881" spans="1:29" ht="44.25" customHeight="1" x14ac:dyDescent="0.25">
      <c r="A1881" s="1025" t="s">
        <v>560</v>
      </c>
      <c r="B1881" s="1026"/>
      <c r="C1881" s="1026">
        <f t="shared" ref="C1881:F1881" si="2214">C1842</f>
        <v>18720</v>
      </c>
      <c r="D1881" s="1026">
        <f t="shared" si="2214"/>
        <v>14040</v>
      </c>
      <c r="E1881" s="1026">
        <f t="shared" si="2214"/>
        <v>2036</v>
      </c>
      <c r="F1881" s="1026">
        <f t="shared" si="2214"/>
        <v>14.5014245014245</v>
      </c>
      <c r="G1881" s="2176"/>
      <c r="H1881" s="2176"/>
      <c r="I1881" s="2177"/>
      <c r="J1881" s="2177"/>
      <c r="K1881" s="2177"/>
      <c r="L1881" s="2177"/>
      <c r="M1881" s="2177"/>
      <c r="N1881" s="2177"/>
      <c r="O1881" s="1410"/>
      <c r="P1881" s="1410"/>
      <c r="Q1881" s="1410"/>
      <c r="R1881" s="1410"/>
      <c r="S1881" s="1410"/>
      <c r="T1881" s="1410"/>
      <c r="U1881" s="1410"/>
      <c r="V1881" s="1410"/>
      <c r="W1881" s="1410"/>
      <c r="X1881" s="2923"/>
      <c r="Y1881" s="216"/>
      <c r="Z1881" s="216"/>
      <c r="AA1881" s="216"/>
      <c r="AB1881" s="4161"/>
      <c r="AC1881" s="4083"/>
    </row>
    <row r="1882" spans="1:29" ht="52.5" customHeight="1" x14ac:dyDescent="0.25">
      <c r="A1882" s="1025" t="s">
        <v>561</v>
      </c>
      <c r="B1882" s="1026"/>
      <c r="C1882" s="1026">
        <f t="shared" ref="C1882:F1882" si="2215">C1843</f>
        <v>2320</v>
      </c>
      <c r="D1882" s="1026">
        <f t="shared" si="2215"/>
        <v>1740</v>
      </c>
      <c r="E1882" s="1026">
        <f t="shared" si="2215"/>
        <v>905.93168433451115</v>
      </c>
      <c r="F1882" s="1026">
        <f t="shared" si="2215"/>
        <v>52.065039329569608</v>
      </c>
      <c r="G1882" s="2176"/>
      <c r="H1882" s="2176"/>
      <c r="I1882" s="2177"/>
      <c r="J1882" s="2177"/>
      <c r="K1882" s="2177"/>
      <c r="L1882" s="2177"/>
      <c r="M1882" s="2177"/>
      <c r="N1882" s="2177"/>
      <c r="O1882" s="1410"/>
      <c r="P1882" s="1410"/>
      <c r="Q1882" s="1410"/>
      <c r="R1882" s="1410"/>
      <c r="S1882" s="1410"/>
      <c r="T1882" s="1410"/>
      <c r="U1882" s="1410"/>
      <c r="V1882" s="1410"/>
      <c r="W1882" s="1410"/>
      <c r="X1882" s="2923"/>
      <c r="Y1882" s="216"/>
      <c r="Z1882" s="216"/>
      <c r="AA1882" s="216"/>
      <c r="AB1882" s="4161"/>
      <c r="AC1882" s="4083"/>
    </row>
    <row r="1883" spans="1:29" ht="38.25" customHeight="1" x14ac:dyDescent="0.25">
      <c r="A1883" s="1025" t="s">
        <v>562</v>
      </c>
      <c r="B1883" s="1026"/>
      <c r="C1883" s="1026">
        <f t="shared" ref="C1883:F1883" si="2216">C1844</f>
        <v>3680</v>
      </c>
      <c r="D1883" s="1026">
        <f t="shared" si="2216"/>
        <v>2760</v>
      </c>
      <c r="E1883" s="1026">
        <f t="shared" si="2216"/>
        <v>5542</v>
      </c>
      <c r="F1883" s="1026">
        <f t="shared" si="2216"/>
        <v>200.79710144927537</v>
      </c>
      <c r="G1883" s="2176"/>
      <c r="H1883" s="2176"/>
      <c r="I1883" s="2177"/>
      <c r="J1883" s="2177"/>
      <c r="K1883" s="2177"/>
      <c r="L1883" s="2177"/>
      <c r="M1883" s="2177"/>
      <c r="N1883" s="2177"/>
      <c r="O1883" s="1410"/>
      <c r="P1883" s="1410"/>
      <c r="Q1883" s="1410"/>
      <c r="R1883" s="1410"/>
      <c r="S1883" s="1410"/>
      <c r="T1883" s="1410"/>
      <c r="U1883" s="1410"/>
      <c r="V1883" s="1410"/>
      <c r="W1883" s="1410"/>
      <c r="X1883" s="2923"/>
      <c r="Y1883" s="216"/>
      <c r="Z1883" s="216"/>
      <c r="AA1883" s="216"/>
      <c r="AB1883" s="4161"/>
      <c r="AC1883" s="4083"/>
    </row>
    <row r="1884" spans="1:29" ht="38.25" customHeight="1" x14ac:dyDescent="0.25">
      <c r="A1884" s="1025" t="s">
        <v>563</v>
      </c>
      <c r="B1884" s="1026"/>
      <c r="C1884" s="1026">
        <f t="shared" ref="C1884:F1884" si="2217">C1845</f>
        <v>600</v>
      </c>
      <c r="D1884" s="1026">
        <f t="shared" si="2217"/>
        <v>450</v>
      </c>
      <c r="E1884" s="1026">
        <f t="shared" si="2217"/>
        <v>57</v>
      </c>
      <c r="F1884" s="1026">
        <f t="shared" si="2217"/>
        <v>12.666666666666668</v>
      </c>
      <c r="G1884" s="2176"/>
      <c r="H1884" s="2176"/>
      <c r="I1884" s="2177"/>
      <c r="J1884" s="2177"/>
      <c r="K1884" s="2177"/>
      <c r="L1884" s="2177"/>
      <c r="M1884" s="2177"/>
      <c r="N1884" s="2177"/>
      <c r="O1884" s="1410"/>
      <c r="P1884" s="1410"/>
      <c r="Q1884" s="1410"/>
      <c r="R1884" s="1410"/>
      <c r="S1884" s="1410"/>
      <c r="T1884" s="1410"/>
      <c r="U1884" s="1410"/>
      <c r="V1884" s="1410"/>
      <c r="W1884" s="1410"/>
      <c r="X1884" s="2923"/>
      <c r="Y1884" s="216"/>
      <c r="Z1884" s="216"/>
      <c r="AA1884" s="216"/>
      <c r="AB1884" s="4161"/>
      <c r="AC1884" s="4083"/>
    </row>
    <row r="1885" spans="1:29" ht="15" customHeight="1" x14ac:dyDescent="0.25">
      <c r="A1885" s="1025" t="s">
        <v>541</v>
      </c>
      <c r="B1885" s="1026"/>
      <c r="C1885" s="1026">
        <f>C1828</f>
        <v>9000</v>
      </c>
      <c r="D1885" s="1026">
        <f t="shared" ref="D1885:F1885" si="2218">D1828</f>
        <v>6750</v>
      </c>
      <c r="E1885" s="1026">
        <f t="shared" si="2218"/>
        <v>4312</v>
      </c>
      <c r="F1885" s="1026">
        <f t="shared" si="2218"/>
        <v>63.881481481481487</v>
      </c>
      <c r="G1885" s="2176"/>
      <c r="H1885" s="2176"/>
      <c r="I1885" s="2177"/>
      <c r="J1885" s="2177"/>
      <c r="K1885" s="2177"/>
      <c r="L1885" s="2177"/>
      <c r="M1885" s="2177"/>
      <c r="N1885" s="2177"/>
      <c r="O1885" s="1410"/>
      <c r="P1885" s="1410"/>
      <c r="Q1885" s="1410"/>
      <c r="R1885" s="1410"/>
      <c r="S1885" s="1410"/>
      <c r="T1885" s="1410"/>
      <c r="U1885" s="1410"/>
      <c r="V1885" s="1410"/>
      <c r="W1885" s="1410"/>
      <c r="X1885" s="2923"/>
      <c r="Y1885" s="216"/>
      <c r="Z1885" s="216"/>
      <c r="AA1885" s="216"/>
      <c r="AB1885" s="4161"/>
      <c r="AC1885" s="4083"/>
    </row>
    <row r="1886" spans="1:29" ht="15" customHeight="1" x14ac:dyDescent="0.25">
      <c r="A1886" s="1025" t="s">
        <v>171</v>
      </c>
      <c r="B1886" s="1026"/>
      <c r="C1886" s="1026">
        <f>C1829</f>
        <v>33500</v>
      </c>
      <c r="D1886" s="1026">
        <f t="shared" ref="D1886:F1887" si="2219">D1829</f>
        <v>25125</v>
      </c>
      <c r="E1886" s="1026">
        <f t="shared" si="2219"/>
        <v>16819.26953125</v>
      </c>
      <c r="F1886" s="1026">
        <f t="shared" si="2219"/>
        <v>66.942366293532345</v>
      </c>
      <c r="G1886" s="2176"/>
      <c r="H1886" s="2176"/>
      <c r="I1886" s="2177"/>
      <c r="J1886" s="2177"/>
      <c r="K1886" s="2177"/>
      <c r="L1886" s="2177"/>
      <c r="M1886" s="2177"/>
      <c r="N1886" s="2177"/>
      <c r="O1886" s="1410"/>
      <c r="P1886" s="1410"/>
      <c r="Q1886" s="1410"/>
      <c r="R1886" s="1410"/>
      <c r="S1886" s="1410"/>
      <c r="T1886" s="1410"/>
      <c r="U1886" s="1410"/>
      <c r="V1886" s="1410"/>
      <c r="W1886" s="1410"/>
      <c r="X1886" s="2923"/>
      <c r="Y1886" s="216"/>
      <c r="Z1886" s="216"/>
      <c r="AA1886" s="216"/>
      <c r="AB1886" s="4161"/>
      <c r="AC1886" s="4083"/>
    </row>
    <row r="1887" spans="1:29" ht="15" customHeight="1" x14ac:dyDescent="0.25">
      <c r="A1887" s="1025" t="s">
        <v>533</v>
      </c>
      <c r="B1887" s="1026"/>
      <c r="C1887" s="1026">
        <f>C1830</f>
        <v>19980</v>
      </c>
      <c r="D1887" s="1026">
        <f t="shared" si="2219"/>
        <v>14985</v>
      </c>
      <c r="E1887" s="1026">
        <f t="shared" si="2219"/>
        <v>10064.25</v>
      </c>
      <c r="F1887" s="1026">
        <f t="shared" si="2219"/>
        <v>67.162162162162161</v>
      </c>
      <c r="G1887" s="2176"/>
      <c r="H1887" s="2176"/>
      <c r="I1887" s="2177"/>
      <c r="J1887" s="2177"/>
      <c r="K1887" s="2177"/>
      <c r="L1887" s="2177"/>
      <c r="M1887" s="2177"/>
      <c r="N1887" s="2177"/>
      <c r="O1887" s="1410"/>
      <c r="P1887" s="1410"/>
      <c r="Q1887" s="1410"/>
      <c r="R1887" s="1410"/>
      <c r="S1887" s="1410"/>
      <c r="T1887" s="1410"/>
      <c r="U1887" s="1410"/>
      <c r="V1887" s="1410"/>
      <c r="W1887" s="1410"/>
      <c r="X1887" s="2923"/>
      <c r="Y1887" s="216"/>
      <c r="Z1887" s="216"/>
      <c r="AA1887" s="216"/>
      <c r="AB1887" s="4161"/>
      <c r="AC1887" s="4083"/>
    </row>
    <row r="1888" spans="1:29" ht="28.5" customHeight="1" x14ac:dyDescent="0.25">
      <c r="A1888" s="1025" t="s">
        <v>172</v>
      </c>
      <c r="B1888" s="1026"/>
      <c r="C1888" s="1026">
        <f>C1846</f>
        <v>9790</v>
      </c>
      <c r="D1888" s="1026">
        <f t="shared" ref="D1888:F1888" si="2220">D1846</f>
        <v>7343</v>
      </c>
      <c r="E1888" s="1026">
        <f t="shared" si="2220"/>
        <v>7955</v>
      </c>
      <c r="F1888" s="1026">
        <f t="shared" si="2220"/>
        <v>108.33446820100777</v>
      </c>
      <c r="G1888" s="2176"/>
      <c r="H1888" s="2176"/>
      <c r="I1888" s="2177"/>
      <c r="J1888" s="2177"/>
      <c r="K1888" s="2177"/>
      <c r="L1888" s="2177"/>
      <c r="M1888" s="2177"/>
      <c r="N1888" s="2177"/>
      <c r="O1888" s="1410"/>
      <c r="P1888" s="1410"/>
      <c r="Q1888" s="1410"/>
      <c r="R1888" s="1410"/>
      <c r="S1888" s="1410"/>
      <c r="T1888" s="1410"/>
      <c r="U1888" s="1410"/>
      <c r="V1888" s="1410"/>
      <c r="W1888" s="1410"/>
      <c r="X1888" s="2923"/>
      <c r="Y1888" s="216"/>
      <c r="Z1888" s="216"/>
      <c r="AA1888" s="216"/>
      <c r="AB1888" s="4161"/>
      <c r="AC1888" s="4083"/>
    </row>
    <row r="1889" spans="1:117" ht="30" customHeight="1" x14ac:dyDescent="0.25">
      <c r="A1889" s="1025" t="s">
        <v>559</v>
      </c>
      <c r="B1889" s="1026"/>
      <c r="C1889" s="1026">
        <f>C1847</f>
        <v>0</v>
      </c>
      <c r="D1889" s="1026">
        <f t="shared" ref="D1889:F1889" si="2221">D1847</f>
        <v>0</v>
      </c>
      <c r="E1889" s="1026">
        <f t="shared" si="2221"/>
        <v>0</v>
      </c>
      <c r="F1889" s="1026">
        <f t="shared" si="2221"/>
        <v>0</v>
      </c>
      <c r="G1889" s="2176"/>
      <c r="H1889" s="2176"/>
      <c r="I1889" s="2177"/>
      <c r="J1889" s="2177"/>
      <c r="K1889" s="2177"/>
      <c r="L1889" s="2177"/>
      <c r="M1889" s="2177"/>
      <c r="N1889" s="2177"/>
      <c r="O1889" s="1410"/>
      <c r="P1889" s="1410"/>
      <c r="Q1889" s="1410"/>
      <c r="R1889" s="1410"/>
      <c r="S1889" s="1410"/>
      <c r="T1889" s="1410"/>
      <c r="U1889" s="1410"/>
      <c r="V1889" s="1410"/>
      <c r="W1889" s="1410"/>
      <c r="X1889" s="2923"/>
      <c r="Y1889" s="216"/>
      <c r="Z1889" s="216"/>
      <c r="AA1889" s="216"/>
      <c r="AB1889" s="4161"/>
      <c r="AC1889" s="4083"/>
    </row>
    <row r="1890" spans="1:117" s="99" customFormat="1" ht="17.25" customHeight="1" x14ac:dyDescent="0.2">
      <c r="A1890" s="2179" t="s">
        <v>593</v>
      </c>
      <c r="B1890" s="2181"/>
      <c r="C1890" s="2181">
        <f>C1849</f>
        <v>157947</v>
      </c>
      <c r="D1890" s="2181">
        <f t="shared" ref="D1890:F1890" si="2222">D1849</f>
        <v>118463</v>
      </c>
      <c r="E1890" s="2181">
        <f t="shared" si="2222"/>
        <v>81259.594184334521</v>
      </c>
      <c r="F1890" s="2181">
        <f t="shared" si="2222"/>
        <v>68.59491502353859</v>
      </c>
      <c r="G1890" s="2176"/>
      <c r="H1890" s="2176"/>
      <c r="I1890" s="2177"/>
      <c r="J1890" s="2177"/>
      <c r="K1890" s="2177"/>
      <c r="L1890" s="2177"/>
      <c r="M1890" s="2177"/>
      <c r="N1890" s="2177"/>
      <c r="O1890" s="1410">
        <f t="shared" ref="O1890:AB1890" si="2223">SUM(O1849)</f>
        <v>63111.725206666662</v>
      </c>
      <c r="P1890" s="1410">
        <f t="shared" ref="P1890:Q1890" si="2224">SUM(P1849)</f>
        <v>63239.514285634679</v>
      </c>
      <c r="Q1890" s="1410">
        <f t="shared" si="2224"/>
        <v>66040.098485634677</v>
      </c>
      <c r="R1890" s="1410">
        <f t="shared" ref="R1890:S1890" si="2225">SUM(R1849)</f>
        <v>68840.682685548658</v>
      </c>
      <c r="S1890" s="1410">
        <f t="shared" si="2225"/>
        <v>68840.682685548658</v>
      </c>
      <c r="T1890" s="1410">
        <f t="shared" ref="T1890:U1890" si="2226">SUM(T1849)</f>
        <v>73905.274393647676</v>
      </c>
      <c r="U1890" s="1410">
        <f t="shared" si="2226"/>
        <v>73905.274393647676</v>
      </c>
      <c r="V1890" s="1410">
        <f t="shared" ref="V1890:W1890" si="2227">SUM(V1849)</f>
        <v>73905.274393647676</v>
      </c>
      <c r="W1890" s="1410">
        <f t="shared" si="2227"/>
        <v>73904.905709999992</v>
      </c>
      <c r="X1890" s="2923">
        <f t="shared" si="2223"/>
        <v>55921.860050606811</v>
      </c>
      <c r="Y1890" s="216">
        <f t="shared" si="2223"/>
        <v>51966.860630000003</v>
      </c>
      <c r="Z1890" s="216">
        <f t="shared" si="2223"/>
        <v>-3954.9994206068077</v>
      </c>
      <c r="AA1890" s="216">
        <f t="shared" si="2223"/>
        <v>-679.90717999999993</v>
      </c>
      <c r="AB1890" s="4161">
        <f t="shared" si="2223"/>
        <v>51286.953450000001</v>
      </c>
      <c r="AC1890" s="4085">
        <f t="shared" ref="AC1890" si="2228">SUM(AC1849)</f>
        <v>0</v>
      </c>
      <c r="AD1890" s="435"/>
      <c r="AE1890" s="435"/>
      <c r="AF1890" s="435"/>
      <c r="AG1890" s="435"/>
      <c r="AH1890" s="435"/>
      <c r="AI1890" s="435"/>
      <c r="AJ1890" s="435"/>
      <c r="AK1890" s="435"/>
      <c r="AL1890" s="435"/>
      <c r="AM1890" s="435"/>
      <c r="AN1890" s="435"/>
      <c r="AO1890" s="435"/>
      <c r="AP1890" s="435"/>
      <c r="AQ1890" s="435"/>
      <c r="AR1890" s="435"/>
      <c r="AS1890" s="435"/>
      <c r="AT1890" s="435"/>
      <c r="AU1890" s="435"/>
      <c r="AV1890" s="435"/>
      <c r="AW1890" s="435"/>
      <c r="AX1890" s="435"/>
      <c r="AY1890" s="435"/>
      <c r="AZ1890" s="435"/>
      <c r="BA1890" s="435"/>
      <c r="BB1890" s="435"/>
      <c r="BC1890" s="435"/>
      <c r="BD1890" s="435"/>
      <c r="BE1890" s="435"/>
      <c r="BF1890" s="435"/>
      <c r="BG1890" s="435"/>
      <c r="BH1890" s="435"/>
      <c r="BI1890" s="435"/>
      <c r="BJ1890" s="435"/>
      <c r="BK1890" s="435"/>
      <c r="BL1890" s="435"/>
      <c r="BM1890" s="435"/>
      <c r="BN1890" s="435"/>
      <c r="BO1890" s="435"/>
      <c r="BP1890" s="435"/>
      <c r="BQ1890" s="435"/>
      <c r="BR1890" s="435"/>
      <c r="BS1890" s="435"/>
      <c r="BT1890" s="435"/>
      <c r="BU1890" s="435"/>
      <c r="BV1890" s="435"/>
      <c r="BW1890" s="435"/>
      <c r="BX1890" s="435"/>
      <c r="BY1890" s="435"/>
      <c r="BZ1890" s="435"/>
      <c r="CA1890" s="435"/>
      <c r="CB1890" s="435"/>
      <c r="CC1890" s="435"/>
      <c r="CD1890" s="435"/>
      <c r="CE1890" s="435"/>
      <c r="CF1890" s="435"/>
      <c r="CG1890" s="435"/>
      <c r="CH1890" s="435"/>
      <c r="CI1890" s="435"/>
      <c r="CJ1890" s="435"/>
      <c r="CK1890" s="435"/>
      <c r="CL1890" s="435"/>
      <c r="CM1890" s="435"/>
      <c r="CN1890" s="435"/>
      <c r="CO1890" s="435"/>
      <c r="CP1890" s="435"/>
      <c r="CQ1890" s="435"/>
      <c r="CR1890" s="435"/>
      <c r="CS1890" s="435"/>
      <c r="CT1890" s="435"/>
      <c r="CU1890" s="435"/>
      <c r="CV1890" s="435"/>
      <c r="CW1890" s="435"/>
      <c r="CX1890" s="435"/>
      <c r="CY1890" s="435"/>
      <c r="CZ1890" s="435"/>
      <c r="DA1890" s="435"/>
      <c r="DB1890" s="435"/>
      <c r="DC1890" s="435"/>
      <c r="DD1890" s="435"/>
      <c r="DE1890" s="435"/>
      <c r="DF1890" s="435"/>
      <c r="DG1890" s="435"/>
      <c r="DH1890" s="435"/>
      <c r="DI1890" s="435"/>
      <c r="DJ1890" s="435"/>
      <c r="DK1890" s="435"/>
      <c r="DL1890" s="435"/>
      <c r="DM1890" s="435"/>
    </row>
    <row r="1891" spans="1:117" ht="15" customHeight="1" x14ac:dyDescent="0.25">
      <c r="A1891" s="2182" t="s">
        <v>0</v>
      </c>
      <c r="B1891" s="2184"/>
      <c r="C1891" s="2184">
        <f t="shared" ref="C1891:N1891" si="2229">SUM(C1855)</f>
        <v>540</v>
      </c>
      <c r="D1891" s="2184">
        <f t="shared" si="2229"/>
        <v>405</v>
      </c>
      <c r="E1891" s="2184">
        <f t="shared" si="2229"/>
        <v>404</v>
      </c>
      <c r="F1891" s="2184">
        <f t="shared" si="2229"/>
        <v>99.753086419753089</v>
      </c>
      <c r="G1891" s="2184">
        <f t="shared" si="2229"/>
        <v>10.572222222222223</v>
      </c>
      <c r="H1891" s="2184">
        <f t="shared" si="2229"/>
        <v>12.146039603960396</v>
      </c>
      <c r="I1891" s="2184">
        <f t="shared" si="2229"/>
        <v>5709</v>
      </c>
      <c r="J1891" s="2184">
        <f t="shared" si="2229"/>
        <v>4282</v>
      </c>
      <c r="K1891" s="2184">
        <f t="shared" si="2229"/>
        <v>4907</v>
      </c>
      <c r="L1891" s="2184">
        <f t="shared" si="2229"/>
        <v>114.59598318542736</v>
      </c>
      <c r="M1891" s="2184">
        <f t="shared" si="2229"/>
        <v>19</v>
      </c>
      <c r="N1891" s="2184">
        <f t="shared" si="2229"/>
        <v>344.35087719298241</v>
      </c>
      <c r="O1891" s="1410">
        <f t="shared" ref="O1891:AB1891" si="2230">O1855</f>
        <v>0</v>
      </c>
      <c r="P1891" s="1410">
        <f t="shared" ref="P1891:Q1891" si="2231">P1855</f>
        <v>0</v>
      </c>
      <c r="Q1891" s="1410">
        <f t="shared" si="2231"/>
        <v>0</v>
      </c>
      <c r="R1891" s="1410">
        <f t="shared" ref="R1891:S1891" si="2232">R1855</f>
        <v>0</v>
      </c>
      <c r="S1891" s="1410">
        <f t="shared" si="2232"/>
        <v>0</v>
      </c>
      <c r="T1891" s="1410">
        <f t="shared" ref="T1891:U1891" si="2233">T1855</f>
        <v>0</v>
      </c>
      <c r="U1891" s="1410">
        <f t="shared" si="2233"/>
        <v>0</v>
      </c>
      <c r="V1891" s="1410">
        <f t="shared" ref="V1891:W1891" si="2234">V1855</f>
        <v>0</v>
      </c>
      <c r="W1891" s="1410">
        <f t="shared" si="2234"/>
        <v>0</v>
      </c>
      <c r="X1891" s="2923">
        <f t="shared" si="2230"/>
        <v>0</v>
      </c>
      <c r="Y1891" s="216">
        <f t="shared" si="2230"/>
        <v>0</v>
      </c>
      <c r="Z1891" s="216">
        <f t="shared" si="2230"/>
        <v>0</v>
      </c>
      <c r="AA1891" s="216">
        <f t="shared" si="2230"/>
        <v>0</v>
      </c>
      <c r="AB1891" s="4161">
        <f t="shared" si="2230"/>
        <v>0</v>
      </c>
      <c r="AC1891" s="4086">
        <f t="shared" ref="AC1891" si="2235">AC1855</f>
        <v>0</v>
      </c>
    </row>
    <row r="1892" spans="1:117" ht="15" customHeight="1" x14ac:dyDescent="0.25">
      <c r="A1892" s="2185" t="s">
        <v>16</v>
      </c>
      <c r="B1892" s="2186"/>
      <c r="C1892" s="2186">
        <f t="shared" ref="C1892:N1894" si="2236">SUM(C1858)</f>
        <v>400</v>
      </c>
      <c r="D1892" s="2186">
        <f t="shared" si="2236"/>
        <v>300</v>
      </c>
      <c r="E1892" s="2186">
        <f t="shared" si="2236"/>
        <v>418</v>
      </c>
      <c r="F1892" s="2186">
        <f t="shared" si="2236"/>
        <v>139.33333333333334</v>
      </c>
      <c r="G1892" s="2186">
        <f t="shared" si="2236"/>
        <v>8</v>
      </c>
      <c r="H1892" s="2186">
        <f t="shared" si="2236"/>
        <v>9.1531100478468908</v>
      </c>
      <c r="I1892" s="2186">
        <f t="shared" si="2236"/>
        <v>3200</v>
      </c>
      <c r="J1892" s="2186">
        <f t="shared" si="2236"/>
        <v>2400</v>
      </c>
      <c r="K1892" s="2186">
        <f t="shared" si="2236"/>
        <v>3826</v>
      </c>
      <c r="L1892" s="2186">
        <f t="shared" si="2236"/>
        <v>159.41666666666669</v>
      </c>
      <c r="M1892" s="2186">
        <f t="shared" si="2236"/>
        <v>13</v>
      </c>
      <c r="N1892" s="2186">
        <f t="shared" si="2236"/>
        <v>392.41025641025641</v>
      </c>
      <c r="O1892" s="1410"/>
      <c r="P1892" s="1410"/>
      <c r="Q1892" s="1410"/>
      <c r="R1892" s="1410"/>
      <c r="S1892" s="1410"/>
      <c r="T1892" s="1410"/>
      <c r="U1892" s="1410"/>
      <c r="V1892" s="1410"/>
      <c r="W1892" s="1410"/>
      <c r="X1892" s="2923"/>
      <c r="Y1892" s="216"/>
      <c r="Z1892" s="216"/>
      <c r="AA1892" s="216"/>
      <c r="AB1892" s="4161"/>
      <c r="AC1892" s="4086"/>
    </row>
    <row r="1893" spans="1:117" ht="29.25" customHeight="1" x14ac:dyDescent="0.25">
      <c r="A1893" s="1831" t="s">
        <v>591</v>
      </c>
      <c r="B1893" s="1024"/>
      <c r="C1893" s="1024">
        <f t="shared" ref="C1893:N1893" si="2237">SUM(C1859)</f>
        <v>940</v>
      </c>
      <c r="D1893" s="1024">
        <f t="shared" si="2237"/>
        <v>705</v>
      </c>
      <c r="E1893" s="1024">
        <f t="shared" si="2237"/>
        <v>822</v>
      </c>
      <c r="F1893" s="1024">
        <f t="shared" si="2237"/>
        <v>116.59574468085106</v>
      </c>
      <c r="G1893" s="1024">
        <f t="shared" si="2236"/>
        <v>9.4776595744680847</v>
      </c>
      <c r="H1893" s="1024">
        <f t="shared" si="2236"/>
        <v>10.624087591240876</v>
      </c>
      <c r="I1893" s="1024">
        <f t="shared" si="2236"/>
        <v>8909</v>
      </c>
      <c r="J1893" s="1024">
        <f t="shared" si="2236"/>
        <v>6682</v>
      </c>
      <c r="K1893" s="1024">
        <f t="shared" si="2237"/>
        <v>8733</v>
      </c>
      <c r="L1893" s="1024">
        <f t="shared" si="2237"/>
        <v>130.6944028733912</v>
      </c>
      <c r="M1893" s="1024">
        <f t="shared" si="2237"/>
        <v>32</v>
      </c>
      <c r="N1893" s="1024">
        <f t="shared" si="2237"/>
        <v>363.875</v>
      </c>
      <c r="O1893" s="1410">
        <f t="shared" ref="O1893:AB1894" si="2238">SUM(O1859)</f>
        <v>11505.208139879998</v>
      </c>
      <c r="P1893" s="1410">
        <f t="shared" ref="P1893:Q1893" si="2239">SUM(P1859)</f>
        <v>11709.560569070001</v>
      </c>
      <c r="Q1893" s="1410">
        <f t="shared" si="2239"/>
        <v>11709.560569070001</v>
      </c>
      <c r="R1893" s="1410">
        <f t="shared" ref="R1893:S1893" si="2240">SUM(R1859)</f>
        <v>11709.560569070001</v>
      </c>
      <c r="S1893" s="1410">
        <f t="shared" si="2240"/>
        <v>11709.560569070001</v>
      </c>
      <c r="T1893" s="1410">
        <f t="shared" ref="T1893:U1893" si="2241">SUM(T1859)</f>
        <v>11915.567547520002</v>
      </c>
      <c r="U1893" s="1410">
        <f t="shared" si="2241"/>
        <v>11615.24832832</v>
      </c>
      <c r="V1893" s="1410">
        <f t="shared" ref="V1893:W1893" si="2242">SUM(V1859)</f>
        <v>11615.24832832</v>
      </c>
      <c r="W1893" s="1410">
        <f t="shared" si="2242"/>
        <v>12627.77765</v>
      </c>
      <c r="X1893" s="2923">
        <f t="shared" si="2238"/>
        <v>9845.9027439418187</v>
      </c>
      <c r="Y1893" s="216">
        <f t="shared" si="2238"/>
        <v>10609.180399999999</v>
      </c>
      <c r="Z1893" s="216">
        <f t="shared" si="2238"/>
        <v>763.27765605818058</v>
      </c>
      <c r="AA1893" s="216">
        <f t="shared" si="2238"/>
        <v>-219.85845</v>
      </c>
      <c r="AB1893" s="4161">
        <f t="shared" si="2238"/>
        <v>10389.32195</v>
      </c>
      <c r="AC1893" s="4087">
        <f t="shared" ref="AC1893" si="2243">SUM(AC1859)</f>
        <v>0</v>
      </c>
    </row>
    <row r="1894" spans="1:117" ht="24" customHeight="1" x14ac:dyDescent="0.25">
      <c r="A1894" s="2187" t="s">
        <v>594</v>
      </c>
      <c r="B1894" s="1029"/>
      <c r="C1894" s="1029">
        <f t="shared" ref="C1894:N1894" si="2244">SUM(C1860)</f>
        <v>6765</v>
      </c>
      <c r="D1894" s="1029">
        <f t="shared" si="2244"/>
        <v>5074</v>
      </c>
      <c r="E1894" s="1029">
        <f t="shared" si="2244"/>
        <v>4506</v>
      </c>
      <c r="F1894" s="1029">
        <f t="shared" si="2244"/>
        <v>88.805675995270008</v>
      </c>
      <c r="G1894" s="1029">
        <f t="shared" si="2236"/>
        <v>0</v>
      </c>
      <c r="H1894" s="1029">
        <f t="shared" si="2236"/>
        <v>0</v>
      </c>
      <c r="I1894" s="1029">
        <f t="shared" si="2236"/>
        <v>0</v>
      </c>
      <c r="J1894" s="1029">
        <f t="shared" si="2236"/>
        <v>0</v>
      </c>
      <c r="K1894" s="1029">
        <f t="shared" si="2244"/>
        <v>0</v>
      </c>
      <c r="L1894" s="1029">
        <f t="shared" si="2244"/>
        <v>0</v>
      </c>
      <c r="M1894" s="1029">
        <f t="shared" si="2244"/>
        <v>0</v>
      </c>
      <c r="N1894" s="1029">
        <f t="shared" si="2244"/>
        <v>0</v>
      </c>
      <c r="O1894" s="1410">
        <f t="shared" si="2238"/>
        <v>10216.387411579999</v>
      </c>
      <c r="P1894" s="1410">
        <f t="shared" ref="P1894:Q1894" si="2245">SUM(P1860)</f>
        <v>10216.387411579999</v>
      </c>
      <c r="Q1894" s="1410">
        <f t="shared" si="2245"/>
        <v>10216.387411579999</v>
      </c>
      <c r="R1894" s="1410">
        <f t="shared" ref="R1894:S1894" si="2246">SUM(R1860)</f>
        <v>10216.387411579999</v>
      </c>
      <c r="S1894" s="1410">
        <f t="shared" si="2246"/>
        <v>10216.387411579999</v>
      </c>
      <c r="T1894" s="1410">
        <f t="shared" ref="T1894:U1894" si="2247">SUM(T1860)</f>
        <v>12950.326001491663</v>
      </c>
      <c r="U1894" s="1410">
        <f t="shared" si="2247"/>
        <v>12950.326001491663</v>
      </c>
      <c r="V1894" s="1410">
        <f t="shared" ref="V1894:W1894" si="2248">SUM(V1860)</f>
        <v>12950.326001491663</v>
      </c>
      <c r="W1894" s="1410">
        <f t="shared" si="2248"/>
        <v>12950.326001491663</v>
      </c>
      <c r="X1894" s="2923">
        <f t="shared" si="2238"/>
        <v>9224.5411814916642</v>
      </c>
      <c r="Y1894" s="216">
        <f t="shared" si="2238"/>
        <v>9118.4473599999983</v>
      </c>
      <c r="Z1894" s="216">
        <f t="shared" si="2238"/>
        <v>-106.09382149166595</v>
      </c>
      <c r="AA1894" s="216">
        <f t="shared" si="2238"/>
        <v>-72.819209999999998</v>
      </c>
      <c r="AB1894" s="4161">
        <f t="shared" si="2238"/>
        <v>9045.6281499999986</v>
      </c>
      <c r="AC1894" s="4088">
        <f t="shared" ref="AC1894" si="2249">SUM(AC1860)</f>
        <v>0</v>
      </c>
    </row>
    <row r="1895" spans="1:117" ht="24.75" customHeight="1" x14ac:dyDescent="0.25">
      <c r="A1895" s="1028" t="s">
        <v>565</v>
      </c>
      <c r="B1895" s="1029"/>
      <c r="C1895" s="1029">
        <f t="shared" ref="C1895:AB1899" si="2250">C1861</f>
        <v>6755</v>
      </c>
      <c r="D1895" s="1029">
        <f t="shared" si="2250"/>
        <v>5066</v>
      </c>
      <c r="E1895" s="1029">
        <f t="shared" si="2250"/>
        <v>4489</v>
      </c>
      <c r="F1895" s="1029">
        <f t="shared" si="2250"/>
        <v>88.610343466245553</v>
      </c>
      <c r="G1895" s="1029">
        <f t="shared" si="2250"/>
        <v>0</v>
      </c>
      <c r="H1895" s="1029">
        <f t="shared" si="2250"/>
        <v>0</v>
      </c>
      <c r="I1895" s="1029">
        <f t="shared" si="2250"/>
        <v>0</v>
      </c>
      <c r="J1895" s="1029">
        <f t="shared" si="2250"/>
        <v>0</v>
      </c>
      <c r="K1895" s="1029">
        <f t="shared" si="2250"/>
        <v>0</v>
      </c>
      <c r="L1895" s="1029">
        <f t="shared" si="2250"/>
        <v>0</v>
      </c>
      <c r="M1895" s="1029">
        <f t="shared" si="2250"/>
        <v>0</v>
      </c>
      <c r="N1895" s="1029">
        <f t="shared" si="2250"/>
        <v>0</v>
      </c>
      <c r="O1895" s="1410">
        <f t="shared" si="2250"/>
        <v>0</v>
      </c>
      <c r="P1895" s="1410">
        <f t="shared" ref="P1895:Q1895" si="2251">P1861</f>
        <v>0</v>
      </c>
      <c r="Q1895" s="1410">
        <f t="shared" si="2251"/>
        <v>0</v>
      </c>
      <c r="R1895" s="1410">
        <f t="shared" ref="R1895:S1895" si="2252">R1861</f>
        <v>0</v>
      </c>
      <c r="S1895" s="1410">
        <f t="shared" si="2252"/>
        <v>0</v>
      </c>
      <c r="T1895" s="1410">
        <f t="shared" ref="T1895:U1895" si="2253">T1861</f>
        <v>0</v>
      </c>
      <c r="U1895" s="1410">
        <f t="shared" si="2253"/>
        <v>0</v>
      </c>
      <c r="V1895" s="1410">
        <f t="shared" ref="V1895:W1895" si="2254">V1861</f>
        <v>0</v>
      </c>
      <c r="W1895" s="1410">
        <f t="shared" si="2254"/>
        <v>0</v>
      </c>
      <c r="X1895" s="2923">
        <f t="shared" si="2250"/>
        <v>0</v>
      </c>
      <c r="Y1895" s="216">
        <f t="shared" si="2250"/>
        <v>0</v>
      </c>
      <c r="Z1895" s="216">
        <f t="shared" si="2250"/>
        <v>0</v>
      </c>
      <c r="AA1895" s="216">
        <f t="shared" si="2250"/>
        <v>0</v>
      </c>
      <c r="AB1895" s="4161">
        <f t="shared" si="2250"/>
        <v>0</v>
      </c>
      <c r="AC1895" s="4088">
        <f t="shared" ref="AC1895" si="2255">AC1861</f>
        <v>0</v>
      </c>
    </row>
    <row r="1896" spans="1:117" s="40" customFormat="1" ht="17.25" customHeight="1" x14ac:dyDescent="0.25">
      <c r="A1896" s="1030" t="s">
        <v>566</v>
      </c>
      <c r="B1896" s="2188"/>
      <c r="C1896" s="2188">
        <f t="shared" ref="C1896:AB1896" si="2256">C1862</f>
        <v>6755</v>
      </c>
      <c r="D1896" s="2188">
        <f t="shared" si="2256"/>
        <v>5066</v>
      </c>
      <c r="E1896" s="2188">
        <f t="shared" si="2256"/>
        <v>4489</v>
      </c>
      <c r="F1896" s="2188">
        <f t="shared" si="2256"/>
        <v>88.610343466245553</v>
      </c>
      <c r="G1896" s="2188">
        <f t="shared" si="2250"/>
        <v>0</v>
      </c>
      <c r="H1896" s="2188">
        <f t="shared" si="2250"/>
        <v>0</v>
      </c>
      <c r="I1896" s="2188">
        <f t="shared" si="2250"/>
        <v>0</v>
      </c>
      <c r="J1896" s="2188">
        <f t="shared" si="2250"/>
        <v>0</v>
      </c>
      <c r="K1896" s="2188">
        <f t="shared" si="2256"/>
        <v>0</v>
      </c>
      <c r="L1896" s="2188">
        <f t="shared" si="2256"/>
        <v>0</v>
      </c>
      <c r="M1896" s="2188">
        <f t="shared" si="2256"/>
        <v>0</v>
      </c>
      <c r="N1896" s="2188">
        <f t="shared" si="2256"/>
        <v>0</v>
      </c>
      <c r="O1896" s="1410">
        <f t="shared" si="2256"/>
        <v>0</v>
      </c>
      <c r="P1896" s="1410">
        <f t="shared" ref="P1896:Q1896" si="2257">P1862</f>
        <v>0</v>
      </c>
      <c r="Q1896" s="1410">
        <f t="shared" si="2257"/>
        <v>0</v>
      </c>
      <c r="R1896" s="1410">
        <f t="shared" ref="R1896:S1896" si="2258">R1862</f>
        <v>0</v>
      </c>
      <c r="S1896" s="1410">
        <f t="shared" si="2258"/>
        <v>0</v>
      </c>
      <c r="T1896" s="1410">
        <f t="shared" ref="T1896:U1896" si="2259">T1862</f>
        <v>0</v>
      </c>
      <c r="U1896" s="1410">
        <f t="shared" si="2259"/>
        <v>0</v>
      </c>
      <c r="V1896" s="1410">
        <f t="shared" ref="V1896:W1896" si="2260">V1862</f>
        <v>0</v>
      </c>
      <c r="W1896" s="1410">
        <f t="shared" si="2260"/>
        <v>0</v>
      </c>
      <c r="X1896" s="2923">
        <f t="shared" si="2256"/>
        <v>0</v>
      </c>
      <c r="Y1896" s="216">
        <f t="shared" si="2256"/>
        <v>0</v>
      </c>
      <c r="Z1896" s="216">
        <f t="shared" si="2256"/>
        <v>0</v>
      </c>
      <c r="AA1896" s="216">
        <f t="shared" si="2256"/>
        <v>0</v>
      </c>
      <c r="AB1896" s="4161">
        <f t="shared" si="2256"/>
        <v>0</v>
      </c>
      <c r="AC1896" s="4089">
        <f t="shared" ref="AC1896" si="2261">AC1862</f>
        <v>0</v>
      </c>
      <c r="AD1896" s="767"/>
      <c r="AE1896" s="767"/>
      <c r="AF1896" s="767"/>
      <c r="AG1896" s="767"/>
      <c r="AH1896" s="767"/>
      <c r="AI1896" s="767"/>
      <c r="AJ1896" s="767"/>
      <c r="AK1896" s="767"/>
      <c r="AL1896" s="767"/>
      <c r="AM1896" s="767"/>
      <c r="AN1896" s="767"/>
      <c r="AO1896" s="767"/>
      <c r="AP1896" s="767"/>
      <c r="AQ1896" s="767"/>
      <c r="AR1896" s="767"/>
      <c r="AS1896" s="767"/>
      <c r="AT1896" s="767"/>
      <c r="AU1896" s="767"/>
      <c r="AV1896" s="767"/>
      <c r="AW1896" s="767"/>
      <c r="AX1896" s="767"/>
      <c r="AY1896" s="767"/>
      <c r="AZ1896" s="767"/>
      <c r="BA1896" s="767"/>
      <c r="BB1896" s="767"/>
      <c r="BC1896" s="767"/>
      <c r="BD1896" s="767"/>
      <c r="BE1896" s="767"/>
      <c r="BF1896" s="767"/>
      <c r="BG1896" s="767"/>
      <c r="BH1896" s="767"/>
      <c r="BI1896" s="767"/>
      <c r="BJ1896" s="767"/>
      <c r="BK1896" s="767"/>
      <c r="BL1896" s="767"/>
      <c r="BM1896" s="767"/>
      <c r="BN1896" s="767"/>
      <c r="BO1896" s="767"/>
      <c r="BP1896" s="767"/>
      <c r="BQ1896" s="767"/>
      <c r="BR1896" s="767"/>
      <c r="BS1896" s="767"/>
      <c r="BT1896" s="767"/>
      <c r="BU1896" s="767"/>
      <c r="BV1896" s="767"/>
      <c r="BW1896" s="767"/>
      <c r="BX1896" s="767"/>
      <c r="BY1896" s="767"/>
      <c r="BZ1896" s="767"/>
      <c r="CA1896" s="767"/>
      <c r="CB1896" s="767"/>
      <c r="CC1896" s="767"/>
      <c r="CD1896" s="767"/>
      <c r="CE1896" s="767"/>
      <c r="CF1896" s="767"/>
      <c r="CG1896" s="767"/>
      <c r="CH1896" s="767"/>
      <c r="CI1896" s="767"/>
      <c r="CJ1896" s="767"/>
      <c r="CK1896" s="767"/>
      <c r="CL1896" s="767"/>
      <c r="CM1896" s="767"/>
      <c r="CN1896" s="767"/>
      <c r="CO1896" s="767"/>
      <c r="CP1896" s="767"/>
      <c r="CQ1896" s="767"/>
      <c r="CR1896" s="767"/>
      <c r="CS1896" s="767"/>
      <c r="CT1896" s="767"/>
      <c r="CU1896" s="767"/>
      <c r="CV1896" s="767"/>
      <c r="CW1896" s="767"/>
      <c r="CX1896" s="767"/>
      <c r="CY1896" s="767"/>
      <c r="CZ1896" s="767"/>
      <c r="DA1896" s="767"/>
      <c r="DB1896" s="767"/>
      <c r="DC1896" s="767"/>
      <c r="DD1896" s="767"/>
      <c r="DE1896" s="767"/>
      <c r="DF1896" s="767"/>
      <c r="DG1896" s="767"/>
      <c r="DH1896" s="767"/>
      <c r="DI1896" s="767"/>
      <c r="DJ1896" s="767"/>
      <c r="DK1896" s="767"/>
      <c r="DL1896" s="767"/>
      <c r="DM1896" s="767"/>
    </row>
    <row r="1897" spans="1:117" ht="17.25" customHeight="1" x14ac:dyDescent="0.25">
      <c r="A1897" s="1028" t="s">
        <v>567</v>
      </c>
      <c r="B1897" s="1029"/>
      <c r="C1897" s="1029">
        <f t="shared" ref="C1897:AB1897" si="2262">C1863</f>
        <v>10</v>
      </c>
      <c r="D1897" s="1029">
        <f t="shared" si="2262"/>
        <v>8</v>
      </c>
      <c r="E1897" s="1029">
        <f t="shared" si="2262"/>
        <v>17</v>
      </c>
      <c r="F1897" s="1029">
        <f t="shared" si="2262"/>
        <v>212.5</v>
      </c>
      <c r="G1897" s="1029">
        <f t="shared" si="2250"/>
        <v>0</v>
      </c>
      <c r="H1897" s="1029">
        <f t="shared" si="2250"/>
        <v>0</v>
      </c>
      <c r="I1897" s="1029">
        <f t="shared" si="2250"/>
        <v>0</v>
      </c>
      <c r="J1897" s="1029">
        <f t="shared" si="2250"/>
        <v>0</v>
      </c>
      <c r="K1897" s="1029">
        <f t="shared" si="2262"/>
        <v>0</v>
      </c>
      <c r="L1897" s="1029">
        <f t="shared" si="2262"/>
        <v>0</v>
      </c>
      <c r="M1897" s="1029">
        <f t="shared" si="2262"/>
        <v>0</v>
      </c>
      <c r="N1897" s="1029">
        <f t="shared" si="2262"/>
        <v>0</v>
      </c>
      <c r="O1897" s="1410">
        <f t="shared" si="2262"/>
        <v>0</v>
      </c>
      <c r="P1897" s="1410">
        <f t="shared" ref="P1897:Q1897" si="2263">P1863</f>
        <v>0</v>
      </c>
      <c r="Q1897" s="1410">
        <f t="shared" si="2263"/>
        <v>0</v>
      </c>
      <c r="R1897" s="1410">
        <f t="shared" ref="R1897:S1897" si="2264">R1863</f>
        <v>0</v>
      </c>
      <c r="S1897" s="1410">
        <f t="shared" si="2264"/>
        <v>0</v>
      </c>
      <c r="T1897" s="1410">
        <f t="shared" ref="T1897:U1897" si="2265">T1863</f>
        <v>0</v>
      </c>
      <c r="U1897" s="1410">
        <f t="shared" si="2265"/>
        <v>0</v>
      </c>
      <c r="V1897" s="1410">
        <f t="shared" ref="V1897:W1897" si="2266">V1863</f>
        <v>0</v>
      </c>
      <c r="W1897" s="1410">
        <f t="shared" si="2266"/>
        <v>0</v>
      </c>
      <c r="X1897" s="2923">
        <f t="shared" si="2262"/>
        <v>0</v>
      </c>
      <c r="Y1897" s="216">
        <f t="shared" si="2262"/>
        <v>0</v>
      </c>
      <c r="Z1897" s="216">
        <f t="shared" si="2262"/>
        <v>0</v>
      </c>
      <c r="AA1897" s="216">
        <f t="shared" si="2262"/>
        <v>0</v>
      </c>
      <c r="AB1897" s="4161">
        <f t="shared" si="2262"/>
        <v>0</v>
      </c>
      <c r="AC1897" s="4088">
        <f t="shared" ref="AC1897" si="2267">AC1863</f>
        <v>0</v>
      </c>
    </row>
    <row r="1898" spans="1:117" s="40" customFormat="1" ht="29.25" customHeight="1" x14ac:dyDescent="0.25">
      <c r="A1898" s="1030" t="s">
        <v>568</v>
      </c>
      <c r="B1898" s="2188"/>
      <c r="C1898" s="2188">
        <f t="shared" ref="C1898:AB1898" si="2268">C1864</f>
        <v>10</v>
      </c>
      <c r="D1898" s="2188">
        <f t="shared" si="2268"/>
        <v>8</v>
      </c>
      <c r="E1898" s="2188">
        <f t="shared" si="2268"/>
        <v>5</v>
      </c>
      <c r="F1898" s="2188">
        <f t="shared" si="2268"/>
        <v>62.5</v>
      </c>
      <c r="G1898" s="2188">
        <f t="shared" si="2250"/>
        <v>0</v>
      </c>
      <c r="H1898" s="2188">
        <f t="shared" si="2250"/>
        <v>0</v>
      </c>
      <c r="I1898" s="2188">
        <f t="shared" si="2250"/>
        <v>0</v>
      </c>
      <c r="J1898" s="2188">
        <f t="shared" si="2250"/>
        <v>0</v>
      </c>
      <c r="K1898" s="2188">
        <f t="shared" si="2268"/>
        <v>0</v>
      </c>
      <c r="L1898" s="2188">
        <f t="shared" si="2268"/>
        <v>0</v>
      </c>
      <c r="M1898" s="2188">
        <f t="shared" si="2268"/>
        <v>0</v>
      </c>
      <c r="N1898" s="2188">
        <f t="shared" si="2268"/>
        <v>0</v>
      </c>
      <c r="O1898" s="1410">
        <f t="shared" si="2268"/>
        <v>0</v>
      </c>
      <c r="P1898" s="1410">
        <f t="shared" ref="P1898:Q1898" si="2269">P1864</f>
        <v>0</v>
      </c>
      <c r="Q1898" s="1410">
        <f t="shared" si="2269"/>
        <v>0</v>
      </c>
      <c r="R1898" s="1410">
        <f t="shared" ref="R1898:S1898" si="2270">R1864</f>
        <v>0</v>
      </c>
      <c r="S1898" s="1410">
        <f t="shared" si="2270"/>
        <v>0</v>
      </c>
      <c r="T1898" s="1410">
        <f t="shared" ref="T1898:U1898" si="2271">T1864</f>
        <v>0</v>
      </c>
      <c r="U1898" s="1410">
        <f t="shared" si="2271"/>
        <v>0</v>
      </c>
      <c r="V1898" s="1410">
        <f t="shared" ref="V1898:W1898" si="2272">V1864</f>
        <v>0</v>
      </c>
      <c r="W1898" s="1410">
        <f t="shared" si="2272"/>
        <v>0</v>
      </c>
      <c r="X1898" s="2923">
        <f t="shared" si="2268"/>
        <v>0</v>
      </c>
      <c r="Y1898" s="216">
        <f t="shared" si="2268"/>
        <v>0</v>
      </c>
      <c r="Z1898" s="216">
        <f t="shared" si="2268"/>
        <v>0</v>
      </c>
      <c r="AA1898" s="216">
        <f t="shared" si="2268"/>
        <v>0</v>
      </c>
      <c r="AB1898" s="4161">
        <f t="shared" si="2268"/>
        <v>0</v>
      </c>
      <c r="AC1898" s="4089">
        <f t="shared" ref="AC1898" si="2273">AC1864</f>
        <v>0</v>
      </c>
      <c r="AD1898" s="767"/>
      <c r="AE1898" s="767"/>
      <c r="AF1898" s="767"/>
      <c r="AG1898" s="767"/>
      <c r="AH1898" s="767"/>
      <c r="AI1898" s="767"/>
      <c r="AJ1898" s="767"/>
      <c r="AK1898" s="767"/>
      <c r="AL1898" s="767"/>
      <c r="AM1898" s="767"/>
      <c r="AN1898" s="767"/>
      <c r="AO1898" s="767"/>
      <c r="AP1898" s="767"/>
      <c r="AQ1898" s="767"/>
      <c r="AR1898" s="767"/>
      <c r="AS1898" s="767"/>
      <c r="AT1898" s="767"/>
      <c r="AU1898" s="767"/>
      <c r="AV1898" s="767"/>
      <c r="AW1898" s="767"/>
      <c r="AX1898" s="767"/>
      <c r="AY1898" s="767"/>
      <c r="AZ1898" s="767"/>
      <c r="BA1898" s="767"/>
      <c r="BB1898" s="767"/>
      <c r="BC1898" s="767"/>
      <c r="BD1898" s="767"/>
      <c r="BE1898" s="767"/>
      <c r="BF1898" s="767"/>
      <c r="BG1898" s="767"/>
      <c r="BH1898" s="767"/>
      <c r="BI1898" s="767"/>
      <c r="BJ1898" s="767"/>
      <c r="BK1898" s="767"/>
      <c r="BL1898" s="767"/>
      <c r="BM1898" s="767"/>
      <c r="BN1898" s="767"/>
      <c r="BO1898" s="767"/>
      <c r="BP1898" s="767"/>
      <c r="BQ1898" s="767"/>
      <c r="BR1898" s="767"/>
      <c r="BS1898" s="767"/>
      <c r="BT1898" s="767"/>
      <c r="BU1898" s="767"/>
      <c r="BV1898" s="767"/>
      <c r="BW1898" s="767"/>
      <c r="BX1898" s="767"/>
      <c r="BY1898" s="767"/>
      <c r="BZ1898" s="767"/>
      <c r="CA1898" s="767"/>
      <c r="CB1898" s="767"/>
      <c r="CC1898" s="767"/>
      <c r="CD1898" s="767"/>
      <c r="CE1898" s="767"/>
      <c r="CF1898" s="767"/>
      <c r="CG1898" s="767"/>
      <c r="CH1898" s="767"/>
      <c r="CI1898" s="767"/>
      <c r="CJ1898" s="767"/>
      <c r="CK1898" s="767"/>
      <c r="CL1898" s="767"/>
      <c r="CM1898" s="767"/>
      <c r="CN1898" s="767"/>
      <c r="CO1898" s="767"/>
      <c r="CP1898" s="767"/>
      <c r="CQ1898" s="767"/>
      <c r="CR1898" s="767"/>
      <c r="CS1898" s="767"/>
      <c r="CT1898" s="767"/>
      <c r="CU1898" s="767"/>
      <c r="CV1898" s="767"/>
      <c r="CW1898" s="767"/>
      <c r="CX1898" s="767"/>
      <c r="CY1898" s="767"/>
      <c r="CZ1898" s="767"/>
      <c r="DA1898" s="767"/>
      <c r="DB1898" s="767"/>
      <c r="DC1898" s="767"/>
      <c r="DD1898" s="767"/>
      <c r="DE1898" s="767"/>
      <c r="DF1898" s="767"/>
      <c r="DG1898" s="767"/>
      <c r="DH1898" s="767"/>
      <c r="DI1898" s="767"/>
      <c r="DJ1898" s="767"/>
      <c r="DK1898" s="767"/>
      <c r="DL1898" s="767"/>
      <c r="DM1898" s="767"/>
    </row>
    <row r="1899" spans="1:117" ht="22.5" customHeight="1" thickBot="1" x14ac:dyDescent="0.3">
      <c r="A1899" s="1032" t="s">
        <v>569</v>
      </c>
      <c r="B1899" s="1031"/>
      <c r="C1899" s="1031">
        <f t="shared" ref="C1899:AB1899" si="2274">C1865</f>
        <v>0</v>
      </c>
      <c r="D1899" s="1031">
        <f t="shared" si="2274"/>
        <v>0</v>
      </c>
      <c r="E1899" s="1031">
        <f t="shared" si="2274"/>
        <v>12</v>
      </c>
      <c r="F1899" s="1031">
        <f t="shared" si="2274"/>
        <v>0</v>
      </c>
      <c r="G1899" s="1031">
        <f t="shared" si="2250"/>
        <v>0</v>
      </c>
      <c r="H1899" s="1031">
        <f t="shared" si="2250"/>
        <v>0</v>
      </c>
      <c r="I1899" s="1031">
        <f t="shared" si="2250"/>
        <v>0</v>
      </c>
      <c r="J1899" s="1031">
        <f t="shared" si="2250"/>
        <v>0</v>
      </c>
      <c r="K1899" s="1031">
        <f t="shared" si="2274"/>
        <v>0</v>
      </c>
      <c r="L1899" s="1031">
        <f t="shared" si="2274"/>
        <v>0</v>
      </c>
      <c r="M1899" s="1031">
        <f t="shared" si="2274"/>
        <v>0</v>
      </c>
      <c r="N1899" s="1031">
        <f t="shared" si="2274"/>
        <v>0</v>
      </c>
      <c r="O1899" s="1587">
        <f t="shared" si="2274"/>
        <v>0</v>
      </c>
      <c r="P1899" s="1587">
        <f t="shared" ref="P1899:Q1899" si="2275">P1865</f>
        <v>0</v>
      </c>
      <c r="Q1899" s="1587">
        <f t="shared" si="2275"/>
        <v>0</v>
      </c>
      <c r="R1899" s="1587">
        <f t="shared" ref="R1899:S1899" si="2276">R1865</f>
        <v>0</v>
      </c>
      <c r="S1899" s="1587">
        <f t="shared" si="2276"/>
        <v>0</v>
      </c>
      <c r="T1899" s="1587">
        <f t="shared" ref="T1899:U1899" si="2277">T1865</f>
        <v>0</v>
      </c>
      <c r="U1899" s="1587">
        <f t="shared" si="2277"/>
        <v>0</v>
      </c>
      <c r="V1899" s="1587">
        <f t="shared" ref="V1899:W1899" si="2278">V1865</f>
        <v>0</v>
      </c>
      <c r="W1899" s="1587">
        <f t="shared" si="2278"/>
        <v>0</v>
      </c>
      <c r="X1899" s="2934">
        <f t="shared" si="2274"/>
        <v>0</v>
      </c>
      <c r="Y1899" s="2950">
        <f t="shared" si="2274"/>
        <v>0</v>
      </c>
      <c r="Z1899" s="2950">
        <f t="shared" si="2274"/>
        <v>0</v>
      </c>
      <c r="AA1899" s="2950">
        <f t="shared" si="2274"/>
        <v>0</v>
      </c>
      <c r="AB1899" s="4174">
        <f t="shared" si="2274"/>
        <v>0</v>
      </c>
      <c r="AC1899" s="4090">
        <f t="shared" ref="AC1899" si="2279">AC1865</f>
        <v>0</v>
      </c>
    </row>
    <row r="1900" spans="1:117" ht="36" customHeight="1" x14ac:dyDescent="0.25">
      <c r="A1900" s="2696" t="s">
        <v>253</v>
      </c>
      <c r="B1900" s="3803"/>
      <c r="C1900" s="93"/>
      <c r="D1900" s="93"/>
      <c r="E1900" s="1849"/>
      <c r="F1900" s="93"/>
      <c r="G1900" s="232"/>
      <c r="H1900" s="232"/>
      <c r="I1900" s="92"/>
      <c r="J1900" s="92"/>
      <c r="K1900" s="2189"/>
      <c r="L1900" s="92"/>
      <c r="M1900" s="92"/>
      <c r="N1900" s="92"/>
      <c r="O1900" s="1411"/>
      <c r="P1900" s="1411"/>
      <c r="Q1900" s="1411"/>
      <c r="R1900" s="1411"/>
      <c r="S1900" s="1411"/>
      <c r="T1900" s="1411"/>
      <c r="U1900" s="1411"/>
      <c r="V1900" s="1411"/>
      <c r="W1900" s="1411"/>
      <c r="X1900" s="2926"/>
      <c r="Y1900" s="2940"/>
      <c r="Z1900" s="2940"/>
      <c r="AA1900" s="2940"/>
      <c r="AB1900" s="4164"/>
      <c r="AC1900" s="3924"/>
    </row>
    <row r="1901" spans="1:117" ht="15" customHeight="1" x14ac:dyDescent="0.25">
      <c r="A1901" s="51" t="s">
        <v>5</v>
      </c>
      <c r="B1901" s="2052"/>
      <c r="C1901" s="36"/>
      <c r="D1901" s="36"/>
      <c r="E1901" s="581"/>
      <c r="F1901" s="36"/>
      <c r="G1901" s="81"/>
      <c r="H1901" s="81"/>
      <c r="I1901" s="33"/>
      <c r="J1901" s="33"/>
      <c r="K1901" s="592"/>
      <c r="L1901" s="33"/>
      <c r="M1901" s="33"/>
      <c r="N1901" s="33"/>
      <c r="O1901" s="1410"/>
      <c r="P1901" s="1410"/>
      <c r="Q1901" s="1410"/>
      <c r="R1901" s="1410"/>
      <c r="S1901" s="1410"/>
      <c r="T1901" s="1410"/>
      <c r="U1901" s="1410"/>
      <c r="V1901" s="1410"/>
      <c r="W1901" s="1410"/>
      <c r="X1901" s="2923"/>
      <c r="Y1901" s="216"/>
      <c r="Z1901" s="216"/>
      <c r="AA1901" s="216"/>
      <c r="AB1901" s="4161"/>
      <c r="AC1901" s="3922"/>
    </row>
    <row r="1902" spans="1:117" ht="15" customHeight="1" x14ac:dyDescent="0.25">
      <c r="A1902" s="476" t="s">
        <v>6</v>
      </c>
      <c r="B1902" s="581">
        <v>340</v>
      </c>
      <c r="C1902" s="36">
        <v>475</v>
      </c>
      <c r="D1902" s="144">
        <f t="shared" ref="D1902:D1909" si="2280">ROUND(C1902/12*$A$4,0)</f>
        <v>356</v>
      </c>
      <c r="E1902" s="429">
        <v>344</v>
      </c>
      <c r="F1902" s="144">
        <f t="shared" ref="F1902:F1909" si="2281">E1902/D1902*100</f>
        <v>96.629213483146074</v>
      </c>
      <c r="G1902" s="84">
        <v>9</v>
      </c>
      <c r="H1902" s="157">
        <f t="shared" ref="H1902:H1910" si="2282">K1902/E1902</f>
        <v>8.9883720930232567</v>
      </c>
      <c r="I1902" s="167">
        <f t="shared" ref="I1902:I1909" si="2283">ROUND(C1902*G1902,0)</f>
        <v>4275</v>
      </c>
      <c r="J1902" s="167">
        <f t="shared" ref="J1902:J1909" si="2284">ROUND(D1902*G1902,0)</f>
        <v>3204</v>
      </c>
      <c r="K1902" s="431">
        <v>3092</v>
      </c>
      <c r="L1902" s="167">
        <f t="shared" ref="L1902:L1910" si="2285">K1902/J1902*100</f>
        <v>96.504369538077412</v>
      </c>
      <c r="M1902" s="167">
        <f t="shared" ref="M1902:M1909" si="2286">ROUND(I1902/B1902,0)</f>
        <v>13</v>
      </c>
      <c r="N1902" s="167">
        <f t="shared" ref="N1902:N1910" si="2287">K1902/$A$4*12/M1902</f>
        <v>317.12820512820508</v>
      </c>
      <c r="O1902" s="1410"/>
      <c r="P1902" s="1410"/>
      <c r="Q1902" s="1410"/>
      <c r="R1902" s="1410"/>
      <c r="S1902" s="1410"/>
      <c r="T1902" s="1410"/>
      <c r="U1902" s="1410"/>
      <c r="V1902" s="1410"/>
      <c r="W1902" s="1410"/>
      <c r="X1902" s="2923"/>
      <c r="Y1902" s="216"/>
      <c r="Z1902" s="216"/>
      <c r="AA1902" s="216"/>
      <c r="AB1902" s="4161"/>
      <c r="AC1902" s="3880"/>
    </row>
    <row r="1903" spans="1:117" ht="15" customHeight="1" x14ac:dyDescent="0.25">
      <c r="A1903" s="476" t="s">
        <v>10</v>
      </c>
      <c r="B1903" s="581">
        <v>340</v>
      </c>
      <c r="C1903" s="36">
        <v>500</v>
      </c>
      <c r="D1903" s="144">
        <f t="shared" si="2280"/>
        <v>375</v>
      </c>
      <c r="E1903" s="429">
        <v>354</v>
      </c>
      <c r="F1903" s="144">
        <f t="shared" si="2281"/>
        <v>94.399999999999991</v>
      </c>
      <c r="G1903" s="84">
        <v>11</v>
      </c>
      <c r="H1903" s="157">
        <f t="shared" si="2282"/>
        <v>10.206214689265536</v>
      </c>
      <c r="I1903" s="167">
        <f t="shared" si="2283"/>
        <v>5500</v>
      </c>
      <c r="J1903" s="167">
        <f t="shared" si="2284"/>
        <v>4125</v>
      </c>
      <c r="K1903" s="431">
        <v>3613</v>
      </c>
      <c r="L1903" s="167">
        <f t="shared" si="2285"/>
        <v>87.587878787878793</v>
      </c>
      <c r="M1903" s="167">
        <f t="shared" si="2286"/>
        <v>16</v>
      </c>
      <c r="N1903" s="167">
        <f t="shared" si="2287"/>
        <v>301.08333333333337</v>
      </c>
      <c r="O1903" s="1410"/>
      <c r="P1903" s="1410"/>
      <c r="Q1903" s="1410"/>
      <c r="R1903" s="1410"/>
      <c r="S1903" s="1410"/>
      <c r="T1903" s="1410"/>
      <c r="U1903" s="1410"/>
      <c r="V1903" s="1410"/>
      <c r="W1903" s="1410"/>
      <c r="X1903" s="2923"/>
      <c r="Y1903" s="216"/>
      <c r="Z1903" s="216"/>
      <c r="AA1903" s="216"/>
      <c r="AB1903" s="4161"/>
      <c r="AC1903" s="3880"/>
    </row>
    <row r="1904" spans="1:117" ht="15" customHeight="1" x14ac:dyDescent="0.25">
      <c r="A1904" s="476" t="s">
        <v>9</v>
      </c>
      <c r="B1904" s="581">
        <v>340</v>
      </c>
      <c r="C1904" s="36">
        <v>120</v>
      </c>
      <c r="D1904" s="144">
        <f t="shared" si="2280"/>
        <v>90</v>
      </c>
      <c r="E1904" s="429">
        <v>96</v>
      </c>
      <c r="F1904" s="144">
        <f t="shared" si="2281"/>
        <v>106.66666666666667</v>
      </c>
      <c r="G1904" s="84">
        <v>12</v>
      </c>
      <c r="H1904" s="157">
        <f t="shared" si="2282"/>
        <v>14.166666666666666</v>
      </c>
      <c r="I1904" s="167">
        <f t="shared" si="2283"/>
        <v>1440</v>
      </c>
      <c r="J1904" s="167">
        <f t="shared" si="2284"/>
        <v>1080</v>
      </c>
      <c r="K1904" s="431">
        <v>1360</v>
      </c>
      <c r="L1904" s="167">
        <f t="shared" si="2285"/>
        <v>125.92592592592592</v>
      </c>
      <c r="M1904" s="167">
        <f t="shared" si="2286"/>
        <v>4</v>
      </c>
      <c r="N1904" s="167">
        <f t="shared" si="2287"/>
        <v>453.33333333333337</v>
      </c>
      <c r="O1904" s="1410"/>
      <c r="P1904" s="1410"/>
      <c r="Q1904" s="1410"/>
      <c r="R1904" s="1410"/>
      <c r="S1904" s="1410"/>
      <c r="T1904" s="1410"/>
      <c r="U1904" s="1410"/>
      <c r="V1904" s="1410"/>
      <c r="W1904" s="1410"/>
      <c r="X1904" s="2923"/>
      <c r="Y1904" s="216"/>
      <c r="Z1904" s="216"/>
      <c r="AA1904" s="216"/>
      <c r="AB1904" s="4161"/>
      <c r="AC1904" s="3880"/>
    </row>
    <row r="1905" spans="1:117" ht="15" customHeight="1" x14ac:dyDescent="0.25">
      <c r="A1905" s="476" t="s">
        <v>80</v>
      </c>
      <c r="B1905" s="581">
        <v>340</v>
      </c>
      <c r="C1905" s="36">
        <v>190</v>
      </c>
      <c r="D1905" s="144">
        <f t="shared" si="2280"/>
        <v>143</v>
      </c>
      <c r="E1905" s="429">
        <v>144</v>
      </c>
      <c r="F1905" s="144">
        <f t="shared" si="2281"/>
        <v>100.69930069930071</v>
      </c>
      <c r="G1905" s="84">
        <v>11.9</v>
      </c>
      <c r="H1905" s="157">
        <f t="shared" si="2282"/>
        <v>9.7916666666666661</v>
      </c>
      <c r="I1905" s="167">
        <f t="shared" si="2283"/>
        <v>2261</v>
      </c>
      <c r="J1905" s="167">
        <f t="shared" si="2284"/>
        <v>1702</v>
      </c>
      <c r="K1905" s="431">
        <v>1410</v>
      </c>
      <c r="L1905" s="167">
        <f t="shared" si="2285"/>
        <v>82.843713278495883</v>
      </c>
      <c r="M1905" s="167">
        <f t="shared" si="2286"/>
        <v>7</v>
      </c>
      <c r="N1905" s="167">
        <f t="shared" si="2287"/>
        <v>268.57142857142856</v>
      </c>
      <c r="O1905" s="1410"/>
      <c r="P1905" s="1410"/>
      <c r="Q1905" s="1410"/>
      <c r="R1905" s="1410"/>
      <c r="S1905" s="1410"/>
      <c r="T1905" s="1410"/>
      <c r="U1905" s="1410"/>
      <c r="V1905" s="1410"/>
      <c r="W1905" s="1410"/>
      <c r="X1905" s="2923"/>
      <c r="Y1905" s="216"/>
      <c r="Z1905" s="216"/>
      <c r="AA1905" s="216"/>
      <c r="AB1905" s="4161"/>
      <c r="AC1905" s="3880"/>
    </row>
    <row r="1906" spans="1:117" ht="15" customHeight="1" x14ac:dyDescent="0.25">
      <c r="A1906" s="476" t="s">
        <v>29</v>
      </c>
      <c r="B1906" s="581">
        <v>300</v>
      </c>
      <c r="C1906" s="36">
        <v>270</v>
      </c>
      <c r="D1906" s="144">
        <f t="shared" si="2280"/>
        <v>203</v>
      </c>
      <c r="E1906" s="429">
        <v>203</v>
      </c>
      <c r="F1906" s="144">
        <f t="shared" si="2281"/>
        <v>100</v>
      </c>
      <c r="G1906" s="84">
        <v>5.7</v>
      </c>
      <c r="H1906" s="157">
        <f t="shared" si="2282"/>
        <v>7.0246305418719208</v>
      </c>
      <c r="I1906" s="167">
        <f t="shared" si="2283"/>
        <v>1539</v>
      </c>
      <c r="J1906" s="167">
        <f t="shared" si="2284"/>
        <v>1157</v>
      </c>
      <c r="K1906" s="431">
        <v>1426</v>
      </c>
      <c r="L1906" s="167">
        <f t="shared" si="2285"/>
        <v>123.24978392394124</v>
      </c>
      <c r="M1906" s="167">
        <f t="shared" si="2286"/>
        <v>5</v>
      </c>
      <c r="N1906" s="167">
        <f t="shared" si="2287"/>
        <v>380.26666666666671</v>
      </c>
      <c r="O1906" s="1410"/>
      <c r="P1906" s="1410"/>
      <c r="Q1906" s="1410"/>
      <c r="R1906" s="1410"/>
      <c r="S1906" s="1410"/>
      <c r="T1906" s="1410"/>
      <c r="U1906" s="1410"/>
      <c r="V1906" s="1410"/>
      <c r="W1906" s="1410"/>
      <c r="X1906" s="2923"/>
      <c r="Y1906" s="216"/>
      <c r="Z1906" s="216"/>
      <c r="AA1906" s="216"/>
      <c r="AB1906" s="4161"/>
      <c r="AC1906" s="3880"/>
    </row>
    <row r="1907" spans="1:117" ht="15" customHeight="1" x14ac:dyDescent="0.25">
      <c r="A1907" s="476" t="s">
        <v>30</v>
      </c>
      <c r="B1907" s="581">
        <v>340</v>
      </c>
      <c r="C1907" s="36">
        <v>130</v>
      </c>
      <c r="D1907" s="144">
        <f t="shared" si="2280"/>
        <v>98</v>
      </c>
      <c r="E1907" s="429">
        <v>80</v>
      </c>
      <c r="F1907" s="144">
        <f t="shared" si="2281"/>
        <v>81.632653061224488</v>
      </c>
      <c r="G1907" s="50">
        <v>8</v>
      </c>
      <c r="H1907" s="157">
        <f t="shared" si="2282"/>
        <v>7.2874999999999996</v>
      </c>
      <c r="I1907" s="167">
        <f t="shared" si="2283"/>
        <v>1040</v>
      </c>
      <c r="J1907" s="167">
        <f t="shared" si="2284"/>
        <v>784</v>
      </c>
      <c r="K1907" s="431">
        <v>583</v>
      </c>
      <c r="L1907" s="167">
        <f t="shared" si="2285"/>
        <v>74.362244897959187</v>
      </c>
      <c r="M1907" s="167">
        <f t="shared" si="2286"/>
        <v>3</v>
      </c>
      <c r="N1907" s="167">
        <f t="shared" si="2287"/>
        <v>259.11111111111109</v>
      </c>
      <c r="O1907" s="1410"/>
      <c r="P1907" s="1410"/>
      <c r="Q1907" s="1410"/>
      <c r="R1907" s="1410"/>
      <c r="S1907" s="1410"/>
      <c r="T1907" s="1410"/>
      <c r="U1907" s="1410"/>
      <c r="V1907" s="1410"/>
      <c r="W1907" s="1410"/>
      <c r="X1907" s="2923"/>
      <c r="Y1907" s="216"/>
      <c r="Z1907" s="216"/>
      <c r="AA1907" s="216"/>
      <c r="AB1907" s="4161"/>
      <c r="AC1907" s="3880"/>
    </row>
    <row r="1908" spans="1:117" ht="15" customHeight="1" x14ac:dyDescent="0.25">
      <c r="A1908" s="476" t="s">
        <v>28</v>
      </c>
      <c r="B1908" s="581">
        <v>340</v>
      </c>
      <c r="C1908" s="36">
        <v>450</v>
      </c>
      <c r="D1908" s="144">
        <f t="shared" si="2280"/>
        <v>338</v>
      </c>
      <c r="E1908" s="429">
        <v>332</v>
      </c>
      <c r="F1908" s="144">
        <f t="shared" si="2281"/>
        <v>98.224852071005913</v>
      </c>
      <c r="G1908" s="84">
        <v>6.1</v>
      </c>
      <c r="H1908" s="157">
        <f t="shared" si="2282"/>
        <v>5.9969879518072293</v>
      </c>
      <c r="I1908" s="167">
        <f t="shared" si="2283"/>
        <v>2745</v>
      </c>
      <c r="J1908" s="167">
        <f t="shared" si="2284"/>
        <v>2062</v>
      </c>
      <c r="K1908" s="431">
        <v>1991</v>
      </c>
      <c r="L1908" s="167">
        <f t="shared" si="2285"/>
        <v>96.55674102812803</v>
      </c>
      <c r="M1908" s="167">
        <f t="shared" si="2286"/>
        <v>8</v>
      </c>
      <c r="N1908" s="167">
        <f t="shared" si="2287"/>
        <v>331.83333333333337</v>
      </c>
      <c r="O1908" s="1410"/>
      <c r="P1908" s="1410"/>
      <c r="Q1908" s="1410"/>
      <c r="R1908" s="1410"/>
      <c r="S1908" s="1410"/>
      <c r="T1908" s="1410"/>
      <c r="U1908" s="1410"/>
      <c r="V1908" s="1410"/>
      <c r="W1908" s="1410"/>
      <c r="X1908" s="2923"/>
      <c r="Y1908" s="216"/>
      <c r="Z1908" s="216"/>
      <c r="AA1908" s="216"/>
      <c r="AB1908" s="4161"/>
      <c r="AC1908" s="3880"/>
    </row>
    <row r="1909" spans="1:117" ht="15" customHeight="1" x14ac:dyDescent="0.25">
      <c r="A1909" s="1835" t="s">
        <v>81</v>
      </c>
      <c r="B1909" s="2190">
        <v>320</v>
      </c>
      <c r="C1909" s="63">
        <v>300</v>
      </c>
      <c r="D1909" s="206">
        <f t="shared" si="2280"/>
        <v>225</v>
      </c>
      <c r="E1909" s="436">
        <v>248</v>
      </c>
      <c r="F1909" s="206">
        <f t="shared" si="2281"/>
        <v>110.22222222222223</v>
      </c>
      <c r="G1909" s="1461">
        <v>9</v>
      </c>
      <c r="H1909" s="423">
        <f t="shared" si="2282"/>
        <v>7.80241935483871</v>
      </c>
      <c r="I1909" s="376">
        <f t="shared" si="2283"/>
        <v>2700</v>
      </c>
      <c r="J1909" s="376">
        <f t="shared" si="2284"/>
        <v>2025</v>
      </c>
      <c r="K1909" s="433">
        <v>1935</v>
      </c>
      <c r="L1909" s="376">
        <f t="shared" si="2285"/>
        <v>95.555555555555557</v>
      </c>
      <c r="M1909" s="376">
        <f t="shared" si="2286"/>
        <v>8</v>
      </c>
      <c r="N1909" s="376">
        <f t="shared" si="2287"/>
        <v>322.5</v>
      </c>
      <c r="O1909" s="1412"/>
      <c r="P1909" s="1412"/>
      <c r="Q1909" s="1412"/>
      <c r="R1909" s="1412"/>
      <c r="S1909" s="1412"/>
      <c r="T1909" s="1412"/>
      <c r="U1909" s="1412"/>
      <c r="V1909" s="1412"/>
      <c r="W1909" s="1412"/>
      <c r="X1909" s="2924"/>
      <c r="Y1909" s="2937"/>
      <c r="Z1909" s="2937"/>
      <c r="AA1909" s="2937"/>
      <c r="AB1909" s="4162"/>
      <c r="AC1909" s="3881"/>
    </row>
    <row r="1910" spans="1:117" s="428" customFormat="1" ht="15" customHeight="1" x14ac:dyDescent="0.25">
      <c r="A1910" s="1831" t="s">
        <v>7</v>
      </c>
      <c r="B1910" s="1831"/>
      <c r="C1910" s="2016">
        <f>SUM(C1902:C1909)</f>
        <v>2435</v>
      </c>
      <c r="D1910" s="2016">
        <f t="shared" ref="D1910:E1910" si="2288">SUM(D1902:D1909)</f>
        <v>1828</v>
      </c>
      <c r="E1910" s="2016">
        <f t="shared" si="2288"/>
        <v>1801</v>
      </c>
      <c r="F1910" s="2016">
        <f t="shared" ref="F1910" si="2289">E1910/D1910*100</f>
        <v>98.522975929978116</v>
      </c>
      <c r="G1910" s="2191">
        <f>SUM(I1910/C1910)</f>
        <v>8.8295687885010263</v>
      </c>
      <c r="H1910" s="1711">
        <f t="shared" si="2282"/>
        <v>8.5563575791227091</v>
      </c>
      <c r="I1910" s="662">
        <f>SUM(I1902:I1909)</f>
        <v>21500</v>
      </c>
      <c r="J1910" s="662">
        <f t="shared" ref="J1910" si="2290">SUM(J1902:J1909)</f>
        <v>16139</v>
      </c>
      <c r="K1910" s="662">
        <f t="shared" ref="K1910" si="2291">SUM(K1902:K1909)</f>
        <v>15410</v>
      </c>
      <c r="L1910" s="1714">
        <f t="shared" si="2285"/>
        <v>95.482991511246055</v>
      </c>
      <c r="M1910" s="1792">
        <f>SUM(M1902:M1909)</f>
        <v>64</v>
      </c>
      <c r="N1910" s="1714">
        <f t="shared" si="2287"/>
        <v>321.04166666666663</v>
      </c>
      <c r="O1910" s="567">
        <v>59042.442418176011</v>
      </c>
      <c r="P1910" s="567">
        <v>61968.691328772664</v>
      </c>
      <c r="Q1910" s="567">
        <v>61968.691328772664</v>
      </c>
      <c r="R1910" s="567">
        <v>65046.975037505603</v>
      </c>
      <c r="S1910" s="567">
        <v>65046.975037505603</v>
      </c>
      <c r="T1910" s="567">
        <v>65046.975037505603</v>
      </c>
      <c r="U1910" s="567">
        <v>64548.546239129282</v>
      </c>
      <c r="V1910" s="567">
        <v>64548.546239129282</v>
      </c>
      <c r="W1910" s="567">
        <v>64548.546239129282</v>
      </c>
      <c r="X1910" s="2925">
        <f>O1910/12*$A$4+(P1910-O1910)/11*8+(Q1910-P1910)/10*7+(R1910-Q1910)/9*6+(S1910-R1910)/8*5+(T1910-S1910)/7*4+(U1910-T1910)/6*3+(V1910-U1910)/5*2+(W1910-V1910)/4*1</f>
        <v>48212.987579487613</v>
      </c>
      <c r="Y1910" s="1603">
        <f t="shared" ref="Y1910" si="2292">AB1910-AA1910</f>
        <v>46948.407590000003</v>
      </c>
      <c r="Z1910" s="1603">
        <f t="shared" ref="Z1910" si="2293">Y1910-X1910</f>
        <v>-1264.5799894876109</v>
      </c>
      <c r="AA1910" s="1603">
        <v>-1324.9392700000001</v>
      </c>
      <c r="AB1910" s="4163">
        <v>45623.46832</v>
      </c>
      <c r="AC1910" s="4021"/>
    </row>
    <row r="1911" spans="1:117" ht="15" customHeight="1" x14ac:dyDescent="0.25">
      <c r="A1911" s="1470" t="s">
        <v>14</v>
      </c>
      <c r="B1911" s="3801"/>
      <c r="C1911" s="93"/>
      <c r="D1911" s="1849"/>
      <c r="E1911" s="1849"/>
      <c r="F1911" s="93"/>
      <c r="G1911" s="1474"/>
      <c r="H1911" s="1474"/>
      <c r="I1911" s="1475"/>
      <c r="J1911" s="1475"/>
      <c r="K1911" s="2192"/>
      <c r="L1911" s="1475"/>
      <c r="M1911" s="1475"/>
      <c r="N1911" s="1475"/>
      <c r="O1911" s="1411"/>
      <c r="P1911" s="1411"/>
      <c r="Q1911" s="1411"/>
      <c r="R1911" s="1411"/>
      <c r="S1911" s="1411"/>
      <c r="T1911" s="1411"/>
      <c r="U1911" s="1411"/>
      <c r="V1911" s="1411"/>
      <c r="W1911" s="1411"/>
      <c r="X1911" s="2926"/>
      <c r="Y1911" s="2940"/>
      <c r="Z1911" s="2940"/>
      <c r="AA1911" s="2940"/>
      <c r="AB1911" s="4164"/>
      <c r="AC1911" s="3924"/>
    </row>
    <row r="1912" spans="1:117" ht="16.5" customHeight="1" x14ac:dyDescent="0.25">
      <c r="A1912" s="60" t="s">
        <v>537</v>
      </c>
      <c r="B1912" s="527"/>
      <c r="C1912" s="143"/>
      <c r="D1912" s="432"/>
      <c r="E1912" s="432"/>
      <c r="F1912" s="143"/>
      <c r="G1912" s="50"/>
      <c r="H1912" s="50"/>
      <c r="I1912" s="38"/>
      <c r="J1912" s="38"/>
      <c r="K1912" s="680"/>
      <c r="L1912" s="38"/>
      <c r="M1912" s="38"/>
      <c r="N1912" s="38"/>
      <c r="O1912" s="1410"/>
      <c r="P1912" s="1410"/>
      <c r="Q1912" s="1410"/>
      <c r="R1912" s="1410"/>
      <c r="S1912" s="1410"/>
      <c r="T1912" s="1410"/>
      <c r="U1912" s="1410"/>
      <c r="V1912" s="1410"/>
      <c r="W1912" s="1410"/>
      <c r="X1912" s="2923"/>
      <c r="Y1912" s="216"/>
      <c r="Z1912" s="216"/>
      <c r="AA1912" s="216"/>
      <c r="AB1912" s="4161"/>
      <c r="AC1912" s="3884"/>
    </row>
    <row r="1913" spans="1:117" ht="15" customHeight="1" x14ac:dyDescent="0.25">
      <c r="A1913" s="295" t="s">
        <v>229</v>
      </c>
      <c r="B1913" s="557"/>
      <c r="C1913" s="53">
        <f>SUM(C1915:C1917)</f>
        <v>7620</v>
      </c>
      <c r="D1913" s="53">
        <f t="shared" ref="D1913:E1913" si="2294">SUM(D1915:D1917)</f>
        <v>5715</v>
      </c>
      <c r="E1913" s="53">
        <f t="shared" si="2294"/>
        <v>5797</v>
      </c>
      <c r="F1913" s="581">
        <f>E1913/D1913*100</f>
        <v>101.43482064741906</v>
      </c>
      <c r="G1913" s="56"/>
      <c r="H1913" s="56"/>
      <c r="I1913" s="55"/>
      <c r="J1913" s="55"/>
      <c r="K1913" s="554"/>
      <c r="L1913" s="55"/>
      <c r="M1913" s="55"/>
      <c r="N1913" s="55"/>
      <c r="O1913" s="1410"/>
      <c r="P1913" s="1410"/>
      <c r="Q1913" s="1410"/>
      <c r="R1913" s="1410"/>
      <c r="S1913" s="1410"/>
      <c r="T1913" s="1410"/>
      <c r="U1913" s="1410"/>
      <c r="V1913" s="1410"/>
      <c r="W1913" s="1410"/>
      <c r="X1913" s="2923"/>
      <c r="Y1913" s="216"/>
      <c r="Z1913" s="216"/>
      <c r="AA1913" s="216"/>
      <c r="AB1913" s="4161"/>
      <c r="AC1913" s="3996"/>
    </row>
    <row r="1914" spans="1:117" ht="15" customHeight="1" x14ac:dyDescent="0.25">
      <c r="A1914" s="295" t="s">
        <v>538</v>
      </c>
      <c r="B1914" s="557"/>
      <c r="C1914" s="53"/>
      <c r="D1914" s="429"/>
      <c r="E1914" s="536"/>
      <c r="F1914" s="581"/>
      <c r="G1914" s="56"/>
      <c r="H1914" s="56"/>
      <c r="I1914" s="55"/>
      <c r="J1914" s="55"/>
      <c r="K1914" s="554"/>
      <c r="L1914" s="55"/>
      <c r="M1914" s="55"/>
      <c r="N1914" s="55"/>
      <c r="O1914" s="1410"/>
      <c r="P1914" s="1410"/>
      <c r="Q1914" s="1410"/>
      <c r="R1914" s="1410"/>
      <c r="S1914" s="1410"/>
      <c r="T1914" s="1410"/>
      <c r="U1914" s="1410"/>
      <c r="V1914" s="1410"/>
      <c r="W1914" s="1410"/>
      <c r="X1914" s="2923"/>
      <c r="Y1914" s="216"/>
      <c r="Z1914" s="216"/>
      <c r="AA1914" s="216"/>
      <c r="AB1914" s="4161"/>
      <c r="AC1914" s="3997"/>
    </row>
    <row r="1915" spans="1:117" ht="31.5" customHeight="1" x14ac:dyDescent="0.25">
      <c r="A1915" s="295" t="s">
        <v>539</v>
      </c>
      <c r="B1915" s="557"/>
      <c r="C1915" s="53">
        <v>3400</v>
      </c>
      <c r="D1915" s="429">
        <f t="shared" ref="D1915:D1919" si="2295">ROUND(C1915/12*$A$4,0)</f>
        <v>2550</v>
      </c>
      <c r="E1915" s="536">
        <v>444</v>
      </c>
      <c r="F1915" s="581">
        <f t="shared" ref="F1915:F1920" si="2296">E1915/D1915*100</f>
        <v>17.411764705882351</v>
      </c>
      <c r="G1915" s="56"/>
      <c r="H1915" s="56"/>
      <c r="I1915" s="55"/>
      <c r="J1915" s="55"/>
      <c r="K1915" s="554"/>
      <c r="L1915" s="55"/>
      <c r="M1915" s="55"/>
      <c r="N1915" s="55"/>
      <c r="O1915" s="1410"/>
      <c r="P1915" s="1410"/>
      <c r="Q1915" s="1410"/>
      <c r="R1915" s="1410"/>
      <c r="S1915" s="1410"/>
      <c r="T1915" s="1410"/>
      <c r="U1915" s="1410"/>
      <c r="V1915" s="1410"/>
      <c r="W1915" s="1410"/>
      <c r="X1915" s="2923"/>
      <c r="Y1915" s="216"/>
      <c r="Z1915" s="216"/>
      <c r="AA1915" s="216"/>
      <c r="AB1915" s="4161"/>
      <c r="AC1915" s="3997"/>
    </row>
    <row r="1916" spans="1:117" ht="30.75" customHeight="1" x14ac:dyDescent="0.25">
      <c r="A1916" s="295" t="s">
        <v>540</v>
      </c>
      <c r="B1916" s="557"/>
      <c r="C1916" s="53">
        <v>220</v>
      </c>
      <c r="D1916" s="429">
        <f t="shared" si="2295"/>
        <v>165</v>
      </c>
      <c r="E1916" s="536">
        <v>86</v>
      </c>
      <c r="F1916" s="581">
        <f t="shared" si="2296"/>
        <v>52.121212121212125</v>
      </c>
      <c r="G1916" s="56"/>
      <c r="H1916" s="56"/>
      <c r="I1916" s="55"/>
      <c r="J1916" s="55"/>
      <c r="K1916" s="554"/>
      <c r="L1916" s="55"/>
      <c r="M1916" s="55"/>
      <c r="N1916" s="55"/>
      <c r="O1916" s="1410"/>
      <c r="P1916" s="1410"/>
      <c r="Q1916" s="1410"/>
      <c r="R1916" s="1410"/>
      <c r="S1916" s="1410"/>
      <c r="T1916" s="1410"/>
      <c r="U1916" s="1410"/>
      <c r="V1916" s="1410"/>
      <c r="W1916" s="1410"/>
      <c r="X1916" s="2923"/>
      <c r="Y1916" s="216"/>
      <c r="Z1916" s="216"/>
      <c r="AA1916" s="216"/>
      <c r="AB1916" s="4161"/>
      <c r="AC1916" s="3997"/>
    </row>
    <row r="1917" spans="1:117" ht="15" customHeight="1" x14ac:dyDescent="0.25">
      <c r="A1917" s="295" t="s">
        <v>541</v>
      </c>
      <c r="B1917" s="557"/>
      <c r="C1917" s="53">
        <v>4000</v>
      </c>
      <c r="D1917" s="429">
        <f t="shared" si="2295"/>
        <v>3000</v>
      </c>
      <c r="E1917" s="536">
        <v>5267</v>
      </c>
      <c r="F1917" s="581">
        <f t="shared" si="2296"/>
        <v>175.56666666666666</v>
      </c>
      <c r="G1917" s="56"/>
      <c r="H1917" s="56"/>
      <c r="I1917" s="55"/>
      <c r="J1917" s="55"/>
      <c r="K1917" s="554"/>
      <c r="L1917" s="55"/>
      <c r="M1917" s="55"/>
      <c r="N1917" s="55"/>
      <c r="O1917" s="1410"/>
      <c r="P1917" s="1410"/>
      <c r="Q1917" s="1410"/>
      <c r="R1917" s="1410"/>
      <c r="S1917" s="1410"/>
      <c r="T1917" s="1410"/>
      <c r="U1917" s="1410"/>
      <c r="V1917" s="1410"/>
      <c r="W1917" s="1410"/>
      <c r="X1917" s="2923"/>
      <c r="Y1917" s="216"/>
      <c r="Z1917" s="216"/>
      <c r="AA1917" s="216"/>
      <c r="AB1917" s="4161"/>
      <c r="AC1917" s="3997"/>
    </row>
    <row r="1918" spans="1:117" ht="15" customHeight="1" x14ac:dyDescent="0.25">
      <c r="A1918" s="545" t="s">
        <v>171</v>
      </c>
      <c r="B1918" s="557"/>
      <c r="C1918" s="53">
        <v>35600</v>
      </c>
      <c r="D1918" s="429">
        <f t="shared" si="2295"/>
        <v>26700</v>
      </c>
      <c r="E1918" s="536">
        <f>21557+E1919/4/3.2</f>
        <v>22781.765625</v>
      </c>
      <c r="F1918" s="581">
        <f t="shared" si="2296"/>
        <v>85.324964887640448</v>
      </c>
      <c r="G1918" s="56"/>
      <c r="H1918" s="56"/>
      <c r="I1918" s="55"/>
      <c r="J1918" s="55"/>
      <c r="K1918" s="554"/>
      <c r="L1918" s="55"/>
      <c r="M1918" s="55"/>
      <c r="N1918" s="55"/>
      <c r="O1918" s="1410"/>
      <c r="P1918" s="1410"/>
      <c r="Q1918" s="1410"/>
      <c r="R1918" s="1410"/>
      <c r="S1918" s="1410"/>
      <c r="T1918" s="1410"/>
      <c r="U1918" s="1410"/>
      <c r="V1918" s="1410"/>
      <c r="W1918" s="1410"/>
      <c r="X1918" s="2923"/>
      <c r="Y1918" s="216"/>
      <c r="Z1918" s="216"/>
      <c r="AA1918" s="216"/>
      <c r="AB1918" s="4161"/>
      <c r="AC1918" s="3997"/>
    </row>
    <row r="1919" spans="1:117" ht="15" customHeight="1" x14ac:dyDescent="0.25">
      <c r="A1919" s="2081" t="s">
        <v>533</v>
      </c>
      <c r="B1919" s="557"/>
      <c r="C1919" s="53">
        <v>21500</v>
      </c>
      <c r="D1919" s="429">
        <f t="shared" si="2295"/>
        <v>16125</v>
      </c>
      <c r="E1919" s="536">
        <v>15677</v>
      </c>
      <c r="F1919" s="581">
        <f t="shared" si="2296"/>
        <v>97.221705426356593</v>
      </c>
      <c r="G1919" s="56"/>
      <c r="H1919" s="56"/>
      <c r="I1919" s="55"/>
      <c r="J1919" s="55"/>
      <c r="K1919" s="554"/>
      <c r="L1919" s="55"/>
      <c r="M1919" s="55"/>
      <c r="N1919" s="55"/>
      <c r="O1919" s="1410"/>
      <c r="P1919" s="1410"/>
      <c r="Q1919" s="1410"/>
      <c r="R1919" s="1410"/>
      <c r="S1919" s="1410"/>
      <c r="T1919" s="1410"/>
      <c r="U1919" s="1410"/>
      <c r="V1919" s="1410"/>
      <c r="W1919" s="1410"/>
      <c r="X1919" s="2923"/>
      <c r="Y1919" s="216"/>
      <c r="Z1919" s="216"/>
      <c r="AA1919" s="216"/>
      <c r="AB1919" s="4161"/>
      <c r="AC1919" s="3997"/>
    </row>
    <row r="1920" spans="1:117" s="31" customFormat="1" ht="21.75" customHeight="1" x14ac:dyDescent="0.2">
      <c r="A1920" s="439" t="s">
        <v>185</v>
      </c>
      <c r="B1920" s="543"/>
      <c r="C1920" s="57">
        <f>SUM(C1913+C1918*3.2)</f>
        <v>121540</v>
      </c>
      <c r="D1920" s="57">
        <f t="shared" ref="D1920:E1920" si="2297">SUM(D1913+D1918*3.2)</f>
        <v>91155</v>
      </c>
      <c r="E1920" s="57">
        <f t="shared" si="2297"/>
        <v>78698.650000000009</v>
      </c>
      <c r="F1920" s="585">
        <f t="shared" si="2296"/>
        <v>86.334978882123863</v>
      </c>
      <c r="G1920" s="56"/>
      <c r="H1920" s="56"/>
      <c r="I1920" s="55"/>
      <c r="J1920" s="55"/>
      <c r="K1920" s="554"/>
      <c r="L1920" s="55"/>
      <c r="M1920" s="55"/>
      <c r="N1920" s="55"/>
      <c r="O1920" s="1410"/>
      <c r="P1920" s="1410"/>
      <c r="Q1920" s="1410"/>
      <c r="R1920" s="1410"/>
      <c r="S1920" s="1410"/>
      <c r="T1920" s="1410"/>
      <c r="U1920" s="1410"/>
      <c r="V1920" s="1410"/>
      <c r="W1920" s="1410"/>
      <c r="X1920" s="2923"/>
      <c r="Y1920" s="216"/>
      <c r="Z1920" s="216"/>
      <c r="AA1920" s="216"/>
      <c r="AB1920" s="4161"/>
      <c r="AC1920" s="3998"/>
      <c r="AD1920" s="2086"/>
      <c r="AE1920" s="2086"/>
      <c r="AF1920" s="2086"/>
      <c r="AG1920" s="2086"/>
      <c r="AH1920" s="2086"/>
      <c r="AI1920" s="2086"/>
      <c r="AJ1920" s="2086"/>
      <c r="AK1920" s="2086"/>
      <c r="AL1920" s="2086"/>
      <c r="AM1920" s="2086"/>
      <c r="AN1920" s="2086"/>
      <c r="AO1920" s="2086"/>
      <c r="AP1920" s="2086"/>
      <c r="AQ1920" s="2086"/>
      <c r="AR1920" s="2086"/>
      <c r="AS1920" s="2086"/>
      <c r="AT1920" s="2086"/>
      <c r="AU1920" s="2086"/>
      <c r="AV1920" s="2086"/>
      <c r="AW1920" s="2086"/>
      <c r="AX1920" s="2086"/>
      <c r="AY1920" s="2086"/>
      <c r="AZ1920" s="2086"/>
      <c r="BA1920" s="2086"/>
      <c r="BB1920" s="2086"/>
      <c r="BC1920" s="2086"/>
      <c r="BD1920" s="2086"/>
      <c r="BE1920" s="2086"/>
      <c r="BF1920" s="2086"/>
      <c r="BG1920" s="2086"/>
      <c r="BH1920" s="2086"/>
      <c r="BI1920" s="2086"/>
      <c r="BJ1920" s="2086"/>
      <c r="BK1920" s="2086"/>
      <c r="BL1920" s="2086"/>
      <c r="BM1920" s="2086"/>
      <c r="BN1920" s="2086"/>
      <c r="BO1920" s="2086"/>
      <c r="BP1920" s="2086"/>
      <c r="BQ1920" s="2086"/>
      <c r="BR1920" s="2086"/>
      <c r="BS1920" s="2086"/>
      <c r="BT1920" s="2086"/>
      <c r="BU1920" s="2086"/>
      <c r="BV1920" s="2086"/>
      <c r="BW1920" s="2086"/>
      <c r="BX1920" s="2086"/>
      <c r="BY1920" s="2086"/>
      <c r="BZ1920" s="2086"/>
      <c r="CA1920" s="2086"/>
      <c r="CB1920" s="2086"/>
      <c r="CC1920" s="2086"/>
      <c r="CD1920" s="2086"/>
      <c r="CE1920" s="2086"/>
      <c r="CF1920" s="2086"/>
      <c r="CG1920" s="2086"/>
      <c r="CH1920" s="2086"/>
      <c r="CI1920" s="2086"/>
      <c r="CJ1920" s="2086"/>
      <c r="CK1920" s="2086"/>
      <c r="CL1920" s="2086"/>
      <c r="CM1920" s="2086"/>
      <c r="CN1920" s="2086"/>
      <c r="CO1920" s="2086"/>
      <c r="CP1920" s="2086"/>
      <c r="CQ1920" s="2086"/>
      <c r="CR1920" s="2086"/>
      <c r="CS1920" s="2086"/>
      <c r="CT1920" s="2086"/>
      <c r="CU1920" s="2086"/>
      <c r="CV1920" s="2086"/>
      <c r="CW1920" s="2086"/>
      <c r="CX1920" s="2086"/>
      <c r="CY1920" s="2086"/>
      <c r="CZ1920" s="2086"/>
      <c r="DA1920" s="2086"/>
      <c r="DB1920" s="2086"/>
      <c r="DC1920" s="2086"/>
      <c r="DD1920" s="2086"/>
      <c r="DE1920" s="2086"/>
      <c r="DF1920" s="2086"/>
      <c r="DG1920" s="2086"/>
      <c r="DH1920" s="2086"/>
      <c r="DI1920" s="2086"/>
      <c r="DJ1920" s="2086"/>
      <c r="DK1920" s="2086"/>
      <c r="DL1920" s="2086"/>
      <c r="DM1920" s="2086"/>
    </row>
    <row r="1921" spans="1:29" ht="21" customHeight="1" x14ac:dyDescent="0.25">
      <c r="A1921" s="1041" t="s">
        <v>542</v>
      </c>
      <c r="B1921" s="557"/>
      <c r="C1921" s="53"/>
      <c r="D1921" s="429"/>
      <c r="E1921" s="536"/>
      <c r="F1921" s="581"/>
      <c r="G1921" s="56"/>
      <c r="H1921" s="56"/>
      <c r="I1921" s="55"/>
      <c r="J1921" s="55"/>
      <c r="K1921" s="554"/>
      <c r="L1921" s="55"/>
      <c r="M1921" s="55"/>
      <c r="N1921" s="55"/>
      <c r="O1921" s="1410"/>
      <c r="P1921" s="1410"/>
      <c r="Q1921" s="1410"/>
      <c r="R1921" s="1410"/>
      <c r="S1921" s="1410"/>
      <c r="T1921" s="1410"/>
      <c r="U1921" s="1410"/>
      <c r="V1921" s="1410"/>
      <c r="W1921" s="1410"/>
      <c r="X1921" s="2923"/>
      <c r="Y1921" s="216"/>
      <c r="Z1921" s="216"/>
      <c r="AA1921" s="216"/>
      <c r="AB1921" s="4161"/>
      <c r="AC1921" s="3997"/>
    </row>
    <row r="1922" spans="1:29" ht="15" customHeight="1" x14ac:dyDescent="0.25">
      <c r="A1922" s="295" t="s">
        <v>229</v>
      </c>
      <c r="B1922" s="557"/>
      <c r="C1922" s="53">
        <f>SUM(C1924,C1929)</f>
        <v>24384</v>
      </c>
      <c r="D1922" s="53">
        <f t="shared" ref="D1922:E1922" si="2298">SUM(D1924,D1929)</f>
        <v>18289</v>
      </c>
      <c r="E1922" s="53">
        <f t="shared" si="2298"/>
        <v>21373</v>
      </c>
      <c r="F1922" s="581">
        <f>E1922/D1922*100</f>
        <v>116.86259500246049</v>
      </c>
      <c r="G1922" s="56"/>
      <c r="H1922" s="56"/>
      <c r="I1922" s="55"/>
      <c r="J1922" s="55"/>
      <c r="K1922" s="554"/>
      <c r="L1922" s="55"/>
      <c r="M1922" s="55"/>
      <c r="N1922" s="55"/>
      <c r="O1922" s="1410"/>
      <c r="P1922" s="1410"/>
      <c r="Q1922" s="1410"/>
      <c r="R1922" s="1410"/>
      <c r="S1922" s="1410"/>
      <c r="T1922" s="1410"/>
      <c r="U1922" s="1410"/>
      <c r="V1922" s="1410"/>
      <c r="W1922" s="1410"/>
      <c r="X1922" s="2923"/>
      <c r="Y1922" s="216"/>
      <c r="Z1922" s="216"/>
      <c r="AA1922" s="216"/>
      <c r="AB1922" s="4161"/>
      <c r="AC1922" s="3996"/>
    </row>
    <row r="1923" spans="1:29" ht="15" customHeight="1" x14ac:dyDescent="0.25">
      <c r="A1923" s="295" t="s">
        <v>538</v>
      </c>
      <c r="B1923" s="557"/>
      <c r="C1923" s="53"/>
      <c r="D1923" s="429"/>
      <c r="E1923" s="536"/>
      <c r="F1923" s="581"/>
      <c r="G1923" s="56"/>
      <c r="H1923" s="56"/>
      <c r="I1923" s="55"/>
      <c r="J1923" s="55"/>
      <c r="K1923" s="554"/>
      <c r="L1923" s="55"/>
      <c r="M1923" s="55"/>
      <c r="N1923" s="55"/>
      <c r="O1923" s="1410"/>
      <c r="P1923" s="1410"/>
      <c r="Q1923" s="1410"/>
      <c r="R1923" s="1410"/>
      <c r="S1923" s="1410"/>
      <c r="T1923" s="1410"/>
      <c r="U1923" s="1410"/>
      <c r="V1923" s="1410"/>
      <c r="W1923" s="1410"/>
      <c r="X1923" s="2923"/>
      <c r="Y1923" s="216"/>
      <c r="Z1923" s="216"/>
      <c r="AA1923" s="216"/>
      <c r="AB1923" s="4161"/>
      <c r="AC1923" s="3997"/>
    </row>
    <row r="1924" spans="1:29" ht="36" customHeight="1" x14ac:dyDescent="0.25">
      <c r="A1924" s="303" t="s">
        <v>543</v>
      </c>
      <c r="B1924" s="557"/>
      <c r="C1924" s="53">
        <f>SUM(C1925:C1928)</f>
        <v>7442</v>
      </c>
      <c r="D1924" s="53">
        <f t="shared" ref="D1924:E1924" si="2299">SUM(D1925:D1928)</f>
        <v>5582</v>
      </c>
      <c r="E1924" s="53">
        <f t="shared" si="2299"/>
        <v>6023</v>
      </c>
      <c r="F1924" s="581">
        <f t="shared" ref="F1924:F1934" si="2300">E1924/D1924*100</f>
        <v>107.9003941239699</v>
      </c>
      <c r="G1924" s="56"/>
      <c r="H1924" s="56"/>
      <c r="I1924" s="55"/>
      <c r="J1924" s="55"/>
      <c r="K1924" s="554"/>
      <c r="L1924" s="55"/>
      <c r="M1924" s="55"/>
      <c r="N1924" s="55"/>
      <c r="O1924" s="1410"/>
      <c r="P1924" s="1410"/>
      <c r="Q1924" s="1410"/>
      <c r="R1924" s="1410"/>
      <c r="S1924" s="1410"/>
      <c r="T1924" s="1410"/>
      <c r="U1924" s="1410"/>
      <c r="V1924" s="1410"/>
      <c r="W1924" s="1410"/>
      <c r="X1924" s="2923"/>
      <c r="Y1924" s="216"/>
      <c r="Z1924" s="216"/>
      <c r="AA1924" s="216"/>
      <c r="AB1924" s="4161"/>
      <c r="AC1924" s="3996"/>
    </row>
    <row r="1925" spans="1:29" ht="31.5" customHeight="1" x14ac:dyDescent="0.25">
      <c r="A1925" s="295" t="s">
        <v>544</v>
      </c>
      <c r="B1925" s="557"/>
      <c r="C1925" s="53">
        <v>3532</v>
      </c>
      <c r="D1925" s="429">
        <f t="shared" ref="D1925:D1938" si="2301">ROUND(C1925/12*$A$4,0)</f>
        <v>2649</v>
      </c>
      <c r="E1925" s="536">
        <v>2604</v>
      </c>
      <c r="F1925" s="581">
        <f t="shared" si="2300"/>
        <v>98.301245753114387</v>
      </c>
      <c r="G1925" s="56"/>
      <c r="H1925" s="56"/>
      <c r="I1925" s="55"/>
      <c r="J1925" s="55"/>
      <c r="K1925" s="554"/>
      <c r="L1925" s="55"/>
      <c r="M1925" s="55"/>
      <c r="N1925" s="55"/>
      <c r="O1925" s="1410"/>
      <c r="P1925" s="1410"/>
      <c r="Q1925" s="1410"/>
      <c r="R1925" s="1410"/>
      <c r="S1925" s="1410"/>
      <c r="T1925" s="1410"/>
      <c r="U1925" s="1410"/>
      <c r="V1925" s="1410"/>
      <c r="W1925" s="1410"/>
      <c r="X1925" s="2923"/>
      <c r="Y1925" s="216"/>
      <c r="Z1925" s="216"/>
      <c r="AA1925" s="216"/>
      <c r="AB1925" s="4161"/>
      <c r="AC1925" s="3997"/>
    </row>
    <row r="1926" spans="1:29" ht="33" customHeight="1" x14ac:dyDescent="0.25">
      <c r="A1926" s="295" t="s">
        <v>545</v>
      </c>
      <c r="B1926" s="557"/>
      <c r="C1926" s="53">
        <v>1077</v>
      </c>
      <c r="D1926" s="429">
        <f t="shared" si="2301"/>
        <v>808</v>
      </c>
      <c r="E1926" s="536">
        <v>539</v>
      </c>
      <c r="F1926" s="581">
        <f t="shared" si="2300"/>
        <v>66.707920792079207</v>
      </c>
      <c r="G1926" s="56"/>
      <c r="H1926" s="56"/>
      <c r="I1926" s="55"/>
      <c r="J1926" s="55"/>
      <c r="K1926" s="554"/>
      <c r="L1926" s="55"/>
      <c r="M1926" s="55"/>
      <c r="N1926" s="55"/>
      <c r="O1926" s="1410"/>
      <c r="P1926" s="1410"/>
      <c r="Q1926" s="1410"/>
      <c r="R1926" s="1410"/>
      <c r="S1926" s="1410"/>
      <c r="T1926" s="1410"/>
      <c r="U1926" s="1410"/>
      <c r="V1926" s="1410"/>
      <c r="W1926" s="1410"/>
      <c r="X1926" s="2923"/>
      <c r="Y1926" s="216"/>
      <c r="Z1926" s="216"/>
      <c r="AA1926" s="216"/>
      <c r="AB1926" s="4161"/>
      <c r="AC1926" s="3997"/>
    </row>
    <row r="1927" spans="1:29" ht="46.5" customHeight="1" x14ac:dyDescent="0.25">
      <c r="A1927" s="295" t="s">
        <v>613</v>
      </c>
      <c r="B1927" s="557"/>
      <c r="C1927" s="53">
        <v>1321</v>
      </c>
      <c r="D1927" s="429">
        <f t="shared" si="2301"/>
        <v>991</v>
      </c>
      <c r="E1927" s="536">
        <v>1312</v>
      </c>
      <c r="F1927" s="581">
        <f t="shared" si="2300"/>
        <v>132.39152371342078</v>
      </c>
      <c r="G1927" s="56"/>
      <c r="H1927" s="56"/>
      <c r="I1927" s="55"/>
      <c r="J1927" s="55"/>
      <c r="K1927" s="554"/>
      <c r="L1927" s="55"/>
      <c r="M1927" s="55"/>
      <c r="N1927" s="55"/>
      <c r="O1927" s="1410"/>
      <c r="P1927" s="1410"/>
      <c r="Q1927" s="1410"/>
      <c r="R1927" s="1410"/>
      <c r="S1927" s="1410"/>
      <c r="T1927" s="1410"/>
      <c r="U1927" s="1410"/>
      <c r="V1927" s="1410"/>
      <c r="W1927" s="1410"/>
      <c r="X1927" s="2923"/>
      <c r="Y1927" s="216"/>
      <c r="Z1927" s="216"/>
      <c r="AA1927" s="216"/>
      <c r="AB1927" s="4161"/>
      <c r="AC1927" s="3997"/>
    </row>
    <row r="1928" spans="1:29" ht="34.5" customHeight="1" x14ac:dyDescent="0.25">
      <c r="A1928" s="295" t="s">
        <v>614</v>
      </c>
      <c r="B1928" s="557"/>
      <c r="C1928" s="53">
        <v>1512</v>
      </c>
      <c r="D1928" s="429">
        <f t="shared" si="2301"/>
        <v>1134</v>
      </c>
      <c r="E1928" s="536">
        <v>1568.0000000000002</v>
      </c>
      <c r="F1928" s="581">
        <f t="shared" si="2300"/>
        <v>138.27160493827162</v>
      </c>
      <c r="G1928" s="56"/>
      <c r="H1928" s="56"/>
      <c r="I1928" s="55"/>
      <c r="J1928" s="55"/>
      <c r="K1928" s="554"/>
      <c r="L1928" s="55"/>
      <c r="M1928" s="55"/>
      <c r="N1928" s="55"/>
      <c r="O1928" s="1410"/>
      <c r="P1928" s="1410"/>
      <c r="Q1928" s="1410"/>
      <c r="R1928" s="1410"/>
      <c r="S1928" s="1410"/>
      <c r="T1928" s="1410"/>
      <c r="U1928" s="1410"/>
      <c r="V1928" s="1410"/>
      <c r="W1928" s="1410"/>
      <c r="X1928" s="2923"/>
      <c r="Y1928" s="216"/>
      <c r="Z1928" s="216"/>
      <c r="AA1928" s="216"/>
      <c r="AB1928" s="4161"/>
      <c r="AC1928" s="3997"/>
    </row>
    <row r="1929" spans="1:29" ht="44.25" customHeight="1" x14ac:dyDescent="0.25">
      <c r="A1929" s="303" t="s">
        <v>546</v>
      </c>
      <c r="B1929" s="557"/>
      <c r="C1929" s="53">
        <f>SUM(C1930:C1934)</f>
        <v>16942</v>
      </c>
      <c r="D1929" s="53">
        <f t="shared" ref="D1929:E1929" si="2302">SUM(D1930:D1934)</f>
        <v>12707</v>
      </c>
      <c r="E1929" s="53">
        <f t="shared" si="2302"/>
        <v>15350</v>
      </c>
      <c r="F1929" s="581">
        <f t="shared" si="2300"/>
        <v>120.7995592980247</v>
      </c>
      <c r="G1929" s="56"/>
      <c r="H1929" s="56"/>
      <c r="I1929" s="55"/>
      <c r="J1929" s="55"/>
      <c r="K1929" s="554"/>
      <c r="L1929" s="55"/>
      <c r="M1929" s="55"/>
      <c r="N1929" s="55"/>
      <c r="O1929" s="1410"/>
      <c r="P1929" s="1410"/>
      <c r="Q1929" s="1410"/>
      <c r="R1929" s="1410"/>
      <c r="S1929" s="1410"/>
      <c r="T1929" s="1410"/>
      <c r="U1929" s="1410"/>
      <c r="V1929" s="1410"/>
      <c r="W1929" s="1410"/>
      <c r="X1929" s="2923"/>
      <c r="Y1929" s="216"/>
      <c r="Z1929" s="216"/>
      <c r="AA1929" s="216"/>
      <c r="AB1929" s="4161"/>
      <c r="AC1929" s="3996"/>
    </row>
    <row r="1930" spans="1:29" ht="32.25" customHeight="1" x14ac:dyDescent="0.25">
      <c r="A1930" s="295" t="s">
        <v>547</v>
      </c>
      <c r="B1930" s="557"/>
      <c r="C1930" s="53">
        <v>1200</v>
      </c>
      <c r="D1930" s="429">
        <f t="shared" si="2301"/>
        <v>900</v>
      </c>
      <c r="E1930" s="536">
        <v>522</v>
      </c>
      <c r="F1930" s="581">
        <f t="shared" si="2300"/>
        <v>57.999999999999993</v>
      </c>
      <c r="G1930" s="56"/>
      <c r="H1930" s="56"/>
      <c r="I1930" s="55"/>
      <c r="J1930" s="55"/>
      <c r="K1930" s="554"/>
      <c r="L1930" s="55"/>
      <c r="M1930" s="55"/>
      <c r="N1930" s="55"/>
      <c r="O1930" s="1410"/>
      <c r="P1930" s="1410"/>
      <c r="Q1930" s="1410"/>
      <c r="R1930" s="1410"/>
      <c r="S1930" s="1410"/>
      <c r="T1930" s="1410"/>
      <c r="U1930" s="1410"/>
      <c r="V1930" s="1410"/>
      <c r="W1930" s="1410"/>
      <c r="X1930" s="2923"/>
      <c r="Y1930" s="216"/>
      <c r="Z1930" s="216"/>
      <c r="AA1930" s="216"/>
      <c r="AB1930" s="4161"/>
      <c r="AC1930" s="3997"/>
    </row>
    <row r="1931" spans="1:29" ht="66" customHeight="1" x14ac:dyDescent="0.25">
      <c r="A1931" s="295" t="s">
        <v>645</v>
      </c>
      <c r="B1931" s="557"/>
      <c r="C1931" s="53">
        <v>13856</v>
      </c>
      <c r="D1931" s="429">
        <f t="shared" si="2301"/>
        <v>10392</v>
      </c>
      <c r="E1931" s="536">
        <v>13153</v>
      </c>
      <c r="F1931" s="581">
        <f t="shared" si="2300"/>
        <v>126.5685142417244</v>
      </c>
      <c r="G1931" s="56"/>
      <c r="H1931" s="56"/>
      <c r="I1931" s="55"/>
      <c r="J1931" s="55"/>
      <c r="K1931" s="554"/>
      <c r="L1931" s="55"/>
      <c r="M1931" s="55"/>
      <c r="N1931" s="55"/>
      <c r="O1931" s="1410"/>
      <c r="P1931" s="1410"/>
      <c r="Q1931" s="1410"/>
      <c r="R1931" s="1410"/>
      <c r="S1931" s="1410"/>
      <c r="T1931" s="1410"/>
      <c r="U1931" s="1410"/>
      <c r="V1931" s="1410"/>
      <c r="W1931" s="1410"/>
      <c r="X1931" s="2923"/>
      <c r="Y1931" s="216"/>
      <c r="Z1931" s="216"/>
      <c r="AA1931" s="216"/>
      <c r="AB1931" s="4161"/>
      <c r="AC1931" s="3997"/>
    </row>
    <row r="1932" spans="1:29" ht="46.5" customHeight="1" x14ac:dyDescent="0.25">
      <c r="A1932" s="295" t="s">
        <v>561</v>
      </c>
      <c r="B1932" s="557"/>
      <c r="C1932" s="53">
        <v>467</v>
      </c>
      <c r="D1932" s="429">
        <f t="shared" si="2301"/>
        <v>350</v>
      </c>
      <c r="E1932" s="536">
        <v>166</v>
      </c>
      <c r="F1932" s="581">
        <f t="shared" si="2300"/>
        <v>47.428571428571431</v>
      </c>
      <c r="G1932" s="56"/>
      <c r="H1932" s="56"/>
      <c r="I1932" s="55"/>
      <c r="J1932" s="55"/>
      <c r="K1932" s="554"/>
      <c r="L1932" s="55"/>
      <c r="M1932" s="55"/>
      <c r="N1932" s="55"/>
      <c r="O1932" s="1410"/>
      <c r="P1932" s="1410"/>
      <c r="Q1932" s="1410"/>
      <c r="R1932" s="1410"/>
      <c r="S1932" s="1410"/>
      <c r="T1932" s="1410"/>
      <c r="U1932" s="1410"/>
      <c r="V1932" s="1410"/>
      <c r="W1932" s="1410"/>
      <c r="X1932" s="2923"/>
      <c r="Y1932" s="216"/>
      <c r="Z1932" s="216"/>
      <c r="AA1932" s="216"/>
      <c r="AB1932" s="4161"/>
      <c r="AC1932" s="3997"/>
    </row>
    <row r="1933" spans="1:29" ht="38.25" customHeight="1" x14ac:dyDescent="0.25">
      <c r="A1933" s="295" t="s">
        <v>562</v>
      </c>
      <c r="B1933" s="557"/>
      <c r="C1933" s="53">
        <v>230</v>
      </c>
      <c r="D1933" s="429">
        <f t="shared" si="2301"/>
        <v>173</v>
      </c>
      <c r="E1933" s="536">
        <v>1495</v>
      </c>
      <c r="F1933" s="581">
        <f t="shared" si="2300"/>
        <v>864.16184971098266</v>
      </c>
      <c r="G1933" s="56"/>
      <c r="H1933" s="56"/>
      <c r="I1933" s="55"/>
      <c r="J1933" s="55"/>
      <c r="K1933" s="554"/>
      <c r="L1933" s="55"/>
      <c r="M1933" s="55"/>
      <c r="N1933" s="55"/>
      <c r="O1933" s="1410"/>
      <c r="P1933" s="1410"/>
      <c r="Q1933" s="1410"/>
      <c r="R1933" s="1410"/>
      <c r="S1933" s="1410"/>
      <c r="T1933" s="1410"/>
      <c r="U1933" s="1410"/>
      <c r="V1933" s="1410"/>
      <c r="W1933" s="1410"/>
      <c r="X1933" s="2923"/>
      <c r="Y1933" s="216"/>
      <c r="Z1933" s="216"/>
      <c r="AA1933" s="216"/>
      <c r="AB1933" s="4161"/>
      <c r="AC1933" s="3997"/>
    </row>
    <row r="1934" spans="1:29" ht="30" customHeight="1" x14ac:dyDescent="0.25">
      <c r="A1934" s="979" t="s">
        <v>563</v>
      </c>
      <c r="B1934" s="557"/>
      <c r="C1934" s="53">
        <v>1189</v>
      </c>
      <c r="D1934" s="429">
        <f t="shared" si="2301"/>
        <v>892</v>
      </c>
      <c r="E1934" s="536">
        <v>14</v>
      </c>
      <c r="F1934" s="581">
        <f t="shared" si="2300"/>
        <v>1.5695067264573992</v>
      </c>
      <c r="G1934" s="56"/>
      <c r="H1934" s="56"/>
      <c r="I1934" s="55"/>
      <c r="J1934" s="55"/>
      <c r="K1934" s="554"/>
      <c r="L1934" s="55"/>
      <c r="M1934" s="55"/>
      <c r="N1934" s="55"/>
      <c r="O1934" s="1410"/>
      <c r="P1934" s="1410"/>
      <c r="Q1934" s="1410"/>
      <c r="R1934" s="1410"/>
      <c r="S1934" s="1410"/>
      <c r="T1934" s="1410"/>
      <c r="U1934" s="1410"/>
      <c r="V1934" s="1410"/>
      <c r="W1934" s="1410"/>
      <c r="X1934" s="2923"/>
      <c r="Y1934" s="216"/>
      <c r="Z1934" s="216"/>
      <c r="AA1934" s="216"/>
      <c r="AB1934" s="4161"/>
      <c r="AC1934" s="3997"/>
    </row>
    <row r="1935" spans="1:29" ht="15" customHeight="1" x14ac:dyDescent="0.25">
      <c r="A1935" s="545" t="s">
        <v>171</v>
      </c>
      <c r="B1935" s="557"/>
      <c r="C1935" s="53"/>
      <c r="D1935" s="429">
        <f t="shared" si="2301"/>
        <v>0</v>
      </c>
      <c r="E1935" s="429"/>
      <c r="F1935" s="581"/>
      <c r="G1935" s="56"/>
      <c r="H1935" s="56"/>
      <c r="I1935" s="55"/>
      <c r="J1935" s="55"/>
      <c r="K1935" s="554"/>
      <c r="L1935" s="55"/>
      <c r="M1935" s="55"/>
      <c r="N1935" s="55"/>
      <c r="O1935" s="1410"/>
      <c r="P1935" s="1410"/>
      <c r="Q1935" s="1410"/>
      <c r="R1935" s="1410"/>
      <c r="S1935" s="1410"/>
      <c r="T1935" s="1410"/>
      <c r="U1935" s="1410"/>
      <c r="V1935" s="1410"/>
      <c r="W1935" s="1410"/>
      <c r="X1935" s="2923"/>
      <c r="Y1935" s="216"/>
      <c r="Z1935" s="216"/>
      <c r="AA1935" s="216"/>
      <c r="AB1935" s="4161"/>
      <c r="AC1935" s="3880"/>
    </row>
    <row r="1936" spans="1:29" ht="15" customHeight="1" x14ac:dyDescent="0.25">
      <c r="A1936" s="1040" t="s">
        <v>533</v>
      </c>
      <c r="B1936" s="557"/>
      <c r="C1936" s="53"/>
      <c r="D1936" s="429">
        <f t="shared" si="2301"/>
        <v>0</v>
      </c>
      <c r="E1936" s="429"/>
      <c r="F1936" s="581"/>
      <c r="G1936" s="56"/>
      <c r="H1936" s="56"/>
      <c r="I1936" s="55"/>
      <c r="J1936" s="55"/>
      <c r="K1936" s="554"/>
      <c r="L1936" s="55"/>
      <c r="M1936" s="55"/>
      <c r="N1936" s="55"/>
      <c r="O1936" s="1410"/>
      <c r="P1936" s="1410"/>
      <c r="Q1936" s="1410"/>
      <c r="R1936" s="1410"/>
      <c r="S1936" s="1410"/>
      <c r="T1936" s="1410"/>
      <c r="U1936" s="1410"/>
      <c r="V1936" s="1410"/>
      <c r="W1936" s="1410"/>
      <c r="X1936" s="2923"/>
      <c r="Y1936" s="216"/>
      <c r="Z1936" s="216"/>
      <c r="AA1936" s="216"/>
      <c r="AB1936" s="4161"/>
      <c r="AC1936" s="3880"/>
    </row>
    <row r="1937" spans="1:117" ht="37.5" customHeight="1" x14ac:dyDescent="0.25">
      <c r="A1937" s="3110" t="s">
        <v>172</v>
      </c>
      <c r="B1937" s="557"/>
      <c r="C1937" s="53">
        <v>11774</v>
      </c>
      <c r="D1937" s="429">
        <f t="shared" si="2301"/>
        <v>8831</v>
      </c>
      <c r="E1937" s="536">
        <v>9264</v>
      </c>
      <c r="F1937" s="581">
        <f>E1937/D1937*100</f>
        <v>104.90318197259654</v>
      </c>
      <c r="G1937" s="56"/>
      <c r="H1937" s="56"/>
      <c r="I1937" s="55"/>
      <c r="J1937" s="55"/>
      <c r="K1937" s="554"/>
      <c r="L1937" s="55"/>
      <c r="M1937" s="55"/>
      <c r="N1937" s="55"/>
      <c r="O1937" s="1410"/>
      <c r="P1937" s="1410"/>
      <c r="Q1937" s="1410"/>
      <c r="R1937" s="1410"/>
      <c r="S1937" s="1410"/>
      <c r="T1937" s="1410"/>
      <c r="U1937" s="1410"/>
      <c r="V1937" s="1410"/>
      <c r="W1937" s="1410"/>
      <c r="X1937" s="2923"/>
      <c r="Y1937" s="216"/>
      <c r="Z1937" s="216"/>
      <c r="AA1937" s="216"/>
      <c r="AB1937" s="4161"/>
      <c r="AC1937" s="3997"/>
    </row>
    <row r="1938" spans="1:117" ht="37.5" customHeight="1" x14ac:dyDescent="0.25">
      <c r="A1938" s="2871" t="s">
        <v>534</v>
      </c>
      <c r="B1938" s="1994"/>
      <c r="C1938" s="65"/>
      <c r="D1938" s="436">
        <f t="shared" si="2301"/>
        <v>0</v>
      </c>
      <c r="E1938" s="1995"/>
      <c r="F1938" s="2190"/>
      <c r="G1938" s="64"/>
      <c r="H1938" s="64"/>
      <c r="I1938" s="1491"/>
      <c r="J1938" s="1491"/>
      <c r="K1938" s="1889"/>
      <c r="L1938" s="1491"/>
      <c r="M1938" s="1491"/>
      <c r="N1938" s="1491"/>
      <c r="O1938" s="1412"/>
      <c r="P1938" s="1412"/>
      <c r="Q1938" s="1412"/>
      <c r="R1938" s="1412"/>
      <c r="S1938" s="1412"/>
      <c r="T1938" s="1412"/>
      <c r="U1938" s="1412"/>
      <c r="V1938" s="1412"/>
      <c r="W1938" s="1412"/>
      <c r="X1938" s="2924"/>
      <c r="Y1938" s="2937"/>
      <c r="Z1938" s="2937"/>
      <c r="AA1938" s="2937"/>
      <c r="AB1938" s="4162"/>
      <c r="AC1938" s="4017"/>
    </row>
    <row r="1939" spans="1:117" ht="23.25" customHeight="1" x14ac:dyDescent="0.25">
      <c r="A1939" s="2871" t="s">
        <v>760</v>
      </c>
      <c r="B1939" s="1994"/>
      <c r="C1939" s="65">
        <v>5500</v>
      </c>
      <c r="D1939" s="3225">
        <f>ROUND(C1939/10*5,0)</f>
        <v>2750</v>
      </c>
      <c r="E1939" s="1995">
        <v>542</v>
      </c>
      <c r="F1939" s="2190">
        <f t="shared" ref="F1939" si="2303">E1939/D1939*100</f>
        <v>19.709090909090911</v>
      </c>
      <c r="G1939" s="64"/>
      <c r="H1939" s="64"/>
      <c r="I1939" s="1491"/>
      <c r="J1939" s="1491"/>
      <c r="K1939" s="1889"/>
      <c r="L1939" s="1491"/>
      <c r="M1939" s="1491"/>
      <c r="N1939" s="1491"/>
      <c r="O1939" s="1412"/>
      <c r="P1939" s="1412"/>
      <c r="Q1939" s="1412"/>
      <c r="R1939" s="1412"/>
      <c r="S1939" s="1412"/>
      <c r="T1939" s="1412"/>
      <c r="U1939" s="1412"/>
      <c r="V1939" s="1412"/>
      <c r="W1939" s="1412"/>
      <c r="X1939" s="2924"/>
      <c r="Y1939" s="2937"/>
      <c r="Z1939" s="2937"/>
      <c r="AA1939" s="2937"/>
      <c r="AB1939" s="4162"/>
      <c r="AC1939" s="4017"/>
    </row>
    <row r="1940" spans="1:117" s="31" customFormat="1" ht="30" customHeight="1" x14ac:dyDescent="0.2">
      <c r="A1940" s="1042" t="s">
        <v>180</v>
      </c>
      <c r="B1940" s="2021"/>
      <c r="C1940" s="66">
        <f>SUM(C1922+C1937)</f>
        <v>36158</v>
      </c>
      <c r="D1940" s="66">
        <f t="shared" ref="D1940:E1940" si="2304">SUM(D1922+D1937)</f>
        <v>27120</v>
      </c>
      <c r="E1940" s="66">
        <f t="shared" si="2304"/>
        <v>30637</v>
      </c>
      <c r="F1940" s="657">
        <f>E1940/D1940*100</f>
        <v>112.96828908554572</v>
      </c>
      <c r="G1940" s="64"/>
      <c r="H1940" s="64"/>
      <c r="I1940" s="1491"/>
      <c r="J1940" s="1491"/>
      <c r="K1940" s="1889"/>
      <c r="L1940" s="1491"/>
      <c r="M1940" s="1491"/>
      <c r="N1940" s="1491"/>
      <c r="O1940" s="1412"/>
      <c r="P1940" s="1412"/>
      <c r="Q1940" s="1412"/>
      <c r="R1940" s="1412"/>
      <c r="S1940" s="1412"/>
      <c r="T1940" s="1412"/>
      <c r="U1940" s="1412"/>
      <c r="V1940" s="1412"/>
      <c r="W1940" s="1412"/>
      <c r="X1940" s="2924"/>
      <c r="Y1940" s="2937"/>
      <c r="Z1940" s="2937"/>
      <c r="AA1940" s="2937"/>
      <c r="AB1940" s="4162"/>
      <c r="AC1940" s="3999"/>
      <c r="AD1940" s="2086"/>
      <c r="AE1940" s="2086"/>
      <c r="AF1940" s="2086"/>
      <c r="AG1940" s="2086"/>
      <c r="AH1940" s="2086"/>
      <c r="AI1940" s="2086"/>
      <c r="AJ1940" s="2086"/>
      <c r="AK1940" s="2086"/>
      <c r="AL1940" s="2086"/>
      <c r="AM1940" s="2086"/>
      <c r="AN1940" s="2086"/>
      <c r="AO1940" s="2086"/>
      <c r="AP1940" s="2086"/>
      <c r="AQ1940" s="2086"/>
      <c r="AR1940" s="2086"/>
      <c r="AS1940" s="2086"/>
      <c r="AT1940" s="2086"/>
      <c r="AU1940" s="2086"/>
      <c r="AV1940" s="2086"/>
      <c r="AW1940" s="2086"/>
      <c r="AX1940" s="2086"/>
      <c r="AY1940" s="2086"/>
      <c r="AZ1940" s="2086"/>
      <c r="BA1940" s="2086"/>
      <c r="BB1940" s="2086"/>
      <c r="BC1940" s="2086"/>
      <c r="BD1940" s="2086"/>
      <c r="BE1940" s="2086"/>
      <c r="BF1940" s="2086"/>
      <c r="BG1940" s="2086"/>
      <c r="BH1940" s="2086"/>
      <c r="BI1940" s="2086"/>
      <c r="BJ1940" s="2086"/>
      <c r="BK1940" s="2086"/>
      <c r="BL1940" s="2086"/>
      <c r="BM1940" s="2086"/>
      <c r="BN1940" s="2086"/>
      <c r="BO1940" s="2086"/>
      <c r="BP1940" s="2086"/>
      <c r="BQ1940" s="2086"/>
      <c r="BR1940" s="2086"/>
      <c r="BS1940" s="2086"/>
      <c r="BT1940" s="2086"/>
      <c r="BU1940" s="2086"/>
      <c r="BV1940" s="2086"/>
      <c r="BW1940" s="2086"/>
      <c r="BX1940" s="2086"/>
      <c r="BY1940" s="2086"/>
      <c r="BZ1940" s="2086"/>
      <c r="CA1940" s="2086"/>
      <c r="CB1940" s="2086"/>
      <c r="CC1940" s="2086"/>
      <c r="CD1940" s="2086"/>
      <c r="CE1940" s="2086"/>
      <c r="CF1940" s="2086"/>
      <c r="CG1940" s="2086"/>
      <c r="CH1940" s="2086"/>
      <c r="CI1940" s="2086"/>
      <c r="CJ1940" s="2086"/>
      <c r="CK1940" s="2086"/>
      <c r="CL1940" s="2086"/>
      <c r="CM1940" s="2086"/>
      <c r="CN1940" s="2086"/>
      <c r="CO1940" s="2086"/>
      <c r="CP1940" s="2086"/>
      <c r="CQ1940" s="2086"/>
      <c r="CR1940" s="2086"/>
      <c r="CS1940" s="2086"/>
      <c r="CT1940" s="2086"/>
      <c r="CU1940" s="2086"/>
      <c r="CV1940" s="2086"/>
      <c r="CW1940" s="2086"/>
      <c r="CX1940" s="2086"/>
      <c r="CY1940" s="2086"/>
      <c r="CZ1940" s="2086"/>
      <c r="DA1940" s="2086"/>
      <c r="DB1940" s="2086"/>
      <c r="DC1940" s="2086"/>
      <c r="DD1940" s="2086"/>
      <c r="DE1940" s="2086"/>
      <c r="DF1940" s="2086"/>
      <c r="DG1940" s="2086"/>
      <c r="DH1940" s="2086"/>
      <c r="DI1940" s="2086"/>
      <c r="DJ1940" s="2086"/>
      <c r="DK1940" s="2086"/>
      <c r="DL1940" s="2086"/>
      <c r="DM1940" s="2086"/>
    </row>
    <row r="1941" spans="1:117" ht="15" customHeight="1" x14ac:dyDescent="0.25">
      <c r="A1941" s="2193" t="s">
        <v>593</v>
      </c>
      <c r="B1941" s="2291"/>
      <c r="C1941" s="1509">
        <f>SUM(C1940,C1920)</f>
        <v>157698</v>
      </c>
      <c r="D1941" s="1509">
        <f t="shared" ref="D1941:E1941" si="2305">SUM(D1940,D1920)</f>
        <v>118275</v>
      </c>
      <c r="E1941" s="1509">
        <f t="shared" si="2305"/>
        <v>109335.65000000001</v>
      </c>
      <c r="F1941" s="2016">
        <f>E1941/D1941*100</f>
        <v>92.441893891354894</v>
      </c>
      <c r="G1941" s="1590"/>
      <c r="H1941" s="1590"/>
      <c r="I1941" s="1591"/>
      <c r="J1941" s="1591"/>
      <c r="K1941" s="2194"/>
      <c r="L1941" s="1591"/>
      <c r="M1941" s="1591"/>
      <c r="N1941" s="1591"/>
      <c r="O1941" s="567">
        <v>82487.469204074092</v>
      </c>
      <c r="P1941" s="567">
        <v>87443.246964294085</v>
      </c>
      <c r="Q1941" s="567">
        <v>89951.622964294089</v>
      </c>
      <c r="R1941" s="567">
        <v>92459.99896225406</v>
      </c>
      <c r="S1941" s="567">
        <v>92459.99896225406</v>
      </c>
      <c r="T1941" s="567">
        <v>101406.10681755407</v>
      </c>
      <c r="U1941" s="567">
        <v>101406.10681755407</v>
      </c>
      <c r="V1941" s="567">
        <v>101406.10681755407</v>
      </c>
      <c r="W1941" s="567">
        <v>101411.45026000001</v>
      </c>
      <c r="X1941" s="2929">
        <f>O1941/12*$A$4+(P1941-O1941)/11*8+(Q1941-P1941)+(R1941-Q1941)+(S1941-R1941)/8*5+(T1941-S1941)/7*4+(U1941-T1941)/6*3+(V1941-U1941)/5*2+(W1941-V1941)/4*1</f>
        <v>75599.953400659753</v>
      </c>
      <c r="Y1941" s="1603">
        <f t="shared" ref="Y1941" si="2306">AB1941-AA1941</f>
        <v>75374.884719999987</v>
      </c>
      <c r="Z1941" s="1603">
        <f t="shared" ref="Z1941" si="2307">Y1941-X1941</f>
        <v>-225.06868065976596</v>
      </c>
      <c r="AA1941" s="1603">
        <v>-114.05917999999998</v>
      </c>
      <c r="AB1941" s="4163">
        <v>75260.825539999991</v>
      </c>
      <c r="AC1941" s="4015"/>
    </row>
    <row r="1942" spans="1:117" ht="15" customHeight="1" x14ac:dyDescent="0.25">
      <c r="A1942" s="413" t="s">
        <v>33</v>
      </c>
      <c r="B1942" s="1720"/>
      <c r="C1942" s="93"/>
      <c r="D1942" s="1849"/>
      <c r="E1942" s="1849"/>
      <c r="F1942" s="93"/>
      <c r="G1942" s="273"/>
      <c r="H1942" s="273"/>
      <c r="I1942" s="521"/>
      <c r="J1942" s="521"/>
      <c r="K1942" s="2014"/>
      <c r="L1942" s="521"/>
      <c r="M1942" s="521"/>
      <c r="N1942" s="521"/>
      <c r="O1942" s="1411"/>
      <c r="P1942" s="1411"/>
      <c r="Q1942" s="1411"/>
      <c r="R1942" s="1411"/>
      <c r="S1942" s="1411"/>
      <c r="T1942" s="1411"/>
      <c r="U1942" s="1411"/>
      <c r="V1942" s="1411"/>
      <c r="W1942" s="1411"/>
      <c r="X1942" s="2926"/>
      <c r="Y1942" s="2940"/>
      <c r="Z1942" s="2940"/>
      <c r="AA1942" s="2940"/>
      <c r="AB1942" s="4164"/>
      <c r="AC1942" s="3924"/>
    </row>
    <row r="1943" spans="1:117" ht="15" customHeight="1" x14ac:dyDescent="0.25">
      <c r="A1943" s="420" t="s">
        <v>81</v>
      </c>
      <c r="B1943" s="581">
        <v>300</v>
      </c>
      <c r="C1943" s="36">
        <v>175</v>
      </c>
      <c r="D1943" s="144">
        <f t="shared" ref="D1943:D1949" si="2308">ROUND(C1943/12*$A$4,0)</f>
        <v>131</v>
      </c>
      <c r="E1943" s="429">
        <v>103</v>
      </c>
      <c r="F1943" s="144">
        <f t="shared" ref="F1943:F1949" si="2309">E1943/D1943*100</f>
        <v>78.625954198473281</v>
      </c>
      <c r="G1943" s="50">
        <v>10</v>
      </c>
      <c r="H1943" s="157">
        <f t="shared" ref="H1943:H1948" si="2310">K1943/E1943</f>
        <v>10.572815533980583</v>
      </c>
      <c r="I1943" s="167">
        <f>ROUND(C1943*G1943,0)</f>
        <v>1750</v>
      </c>
      <c r="J1943" s="167">
        <f t="shared" ref="J1943:J1949" si="2311">ROUND(D1943*G1943,0)</f>
        <v>1310</v>
      </c>
      <c r="K1943" s="431">
        <v>1089</v>
      </c>
      <c r="L1943" s="167">
        <f t="shared" ref="L1943:L1951" si="2312">K1943/J1943*100</f>
        <v>83.129770992366417</v>
      </c>
      <c r="M1943" s="167">
        <f>ROUND(I1943/B1943,0)</f>
        <v>6</v>
      </c>
      <c r="N1943" s="167">
        <f t="shared" ref="N1943:N1951" si="2313">K1943/$A$4*12/M1943</f>
        <v>242</v>
      </c>
      <c r="O1943" s="1410"/>
      <c r="P1943" s="1410"/>
      <c r="Q1943" s="1410"/>
      <c r="R1943" s="1410"/>
      <c r="S1943" s="1410"/>
      <c r="T1943" s="1410"/>
      <c r="U1943" s="1410"/>
      <c r="V1943" s="1410"/>
      <c r="W1943" s="1410"/>
      <c r="X1943" s="2923"/>
      <c r="Y1943" s="216"/>
      <c r="Z1943" s="216"/>
      <c r="AA1943" s="216"/>
      <c r="AB1943" s="4161"/>
      <c r="AC1943" s="3880"/>
    </row>
    <row r="1944" spans="1:117" ht="15" customHeight="1" x14ac:dyDescent="0.25">
      <c r="A1944" s="420" t="s">
        <v>28</v>
      </c>
      <c r="B1944" s="581">
        <v>300</v>
      </c>
      <c r="C1944" s="36">
        <v>370</v>
      </c>
      <c r="D1944" s="144">
        <f t="shared" si="2308"/>
        <v>278</v>
      </c>
      <c r="E1944" s="429">
        <v>300</v>
      </c>
      <c r="F1944" s="144">
        <f t="shared" si="2309"/>
        <v>107.91366906474819</v>
      </c>
      <c r="G1944" s="50">
        <v>6.1</v>
      </c>
      <c r="H1944" s="157">
        <f t="shared" si="2310"/>
        <v>4.916666666666667</v>
      </c>
      <c r="I1944" s="167">
        <f>ROUND(C1944*G1944,0)</f>
        <v>2257</v>
      </c>
      <c r="J1944" s="167">
        <f t="shared" si="2311"/>
        <v>1696</v>
      </c>
      <c r="K1944" s="431">
        <v>1475</v>
      </c>
      <c r="L1944" s="167">
        <f t="shared" si="2312"/>
        <v>86.969339622641513</v>
      </c>
      <c r="M1944" s="167">
        <f>ROUND(I1944/B1944,0)</f>
        <v>8</v>
      </c>
      <c r="N1944" s="167">
        <f t="shared" si="2313"/>
        <v>245.83333333333331</v>
      </c>
      <c r="O1944" s="1410"/>
      <c r="P1944" s="1410"/>
      <c r="Q1944" s="1410"/>
      <c r="R1944" s="1410"/>
      <c r="S1944" s="1410"/>
      <c r="T1944" s="1410"/>
      <c r="U1944" s="1410"/>
      <c r="V1944" s="1410"/>
      <c r="W1944" s="1410"/>
      <c r="X1944" s="2923"/>
      <c r="Y1944" s="216"/>
      <c r="Z1944" s="216"/>
      <c r="AA1944" s="216"/>
      <c r="AB1944" s="4161"/>
      <c r="AC1944" s="3880"/>
    </row>
    <row r="1945" spans="1:117" ht="15" customHeight="1" x14ac:dyDescent="0.25">
      <c r="A1945" s="420" t="s">
        <v>6</v>
      </c>
      <c r="B1945" s="581">
        <v>300</v>
      </c>
      <c r="C1945" s="36">
        <v>165</v>
      </c>
      <c r="D1945" s="144">
        <f t="shared" si="2308"/>
        <v>124</v>
      </c>
      <c r="E1945" s="429">
        <v>131</v>
      </c>
      <c r="F1945" s="144">
        <f t="shared" si="2309"/>
        <v>105.64516129032258</v>
      </c>
      <c r="G1945" s="50">
        <v>9</v>
      </c>
      <c r="H1945" s="157">
        <f t="shared" si="2310"/>
        <v>10.725190839694656</v>
      </c>
      <c r="I1945" s="167">
        <f>ROUND(C1945*G1945,0)</f>
        <v>1485</v>
      </c>
      <c r="J1945" s="167">
        <f t="shared" si="2311"/>
        <v>1116</v>
      </c>
      <c r="K1945" s="431">
        <v>1405</v>
      </c>
      <c r="L1945" s="167">
        <f t="shared" si="2312"/>
        <v>125.89605734767024</v>
      </c>
      <c r="M1945" s="167">
        <f>ROUND(I1945/B1945,0)</f>
        <v>5</v>
      </c>
      <c r="N1945" s="167">
        <f t="shared" si="2313"/>
        <v>374.66666666666669</v>
      </c>
      <c r="O1945" s="1410"/>
      <c r="P1945" s="1410"/>
      <c r="Q1945" s="1410"/>
      <c r="R1945" s="1410"/>
      <c r="S1945" s="1410"/>
      <c r="T1945" s="1410"/>
      <c r="U1945" s="1410"/>
      <c r="V1945" s="1410"/>
      <c r="W1945" s="1410"/>
      <c r="X1945" s="2923"/>
      <c r="Y1945" s="216"/>
      <c r="Z1945" s="216"/>
      <c r="AA1945" s="216"/>
      <c r="AB1945" s="4161"/>
      <c r="AC1945" s="3880"/>
    </row>
    <row r="1946" spans="1:117" ht="15" customHeight="1" x14ac:dyDescent="0.25">
      <c r="A1946" s="420" t="s">
        <v>10</v>
      </c>
      <c r="B1946" s="581">
        <v>300</v>
      </c>
      <c r="C1946" s="36">
        <v>50</v>
      </c>
      <c r="D1946" s="144">
        <f t="shared" si="2308"/>
        <v>38</v>
      </c>
      <c r="E1946" s="429">
        <v>29</v>
      </c>
      <c r="F1946" s="144">
        <f t="shared" si="2309"/>
        <v>76.31578947368422</v>
      </c>
      <c r="G1946" s="50">
        <v>11</v>
      </c>
      <c r="H1946" s="157">
        <f t="shared" si="2310"/>
        <v>9.9655172413793096</v>
      </c>
      <c r="I1946" s="167">
        <f>ROUND(C1946*G1946,0)</f>
        <v>550</v>
      </c>
      <c r="J1946" s="167">
        <f t="shared" si="2311"/>
        <v>418</v>
      </c>
      <c r="K1946" s="431">
        <v>289</v>
      </c>
      <c r="L1946" s="167">
        <f t="shared" si="2312"/>
        <v>69.138755980861248</v>
      </c>
      <c r="M1946" s="167">
        <f>ROUND(I1946/B1946,0)</f>
        <v>2</v>
      </c>
      <c r="N1946" s="167">
        <f t="shared" si="2313"/>
        <v>192.66666666666669</v>
      </c>
      <c r="O1946" s="1410"/>
      <c r="P1946" s="1410"/>
      <c r="Q1946" s="1410"/>
      <c r="R1946" s="1410"/>
      <c r="S1946" s="1410"/>
      <c r="T1946" s="1410"/>
      <c r="U1946" s="1410"/>
      <c r="V1946" s="1410"/>
      <c r="W1946" s="1410"/>
      <c r="X1946" s="2923"/>
      <c r="Y1946" s="216"/>
      <c r="Z1946" s="216"/>
      <c r="AA1946" s="216"/>
      <c r="AB1946" s="4161"/>
      <c r="AC1946" s="3880"/>
    </row>
    <row r="1947" spans="1:117" ht="15" customHeight="1" x14ac:dyDescent="0.25">
      <c r="A1947" s="2195" t="s">
        <v>30</v>
      </c>
      <c r="B1947" s="581">
        <v>300</v>
      </c>
      <c r="C1947" s="36">
        <v>60</v>
      </c>
      <c r="D1947" s="144">
        <f t="shared" si="2308"/>
        <v>45</v>
      </c>
      <c r="E1947" s="429">
        <v>31</v>
      </c>
      <c r="F1947" s="144">
        <f t="shared" si="2309"/>
        <v>68.888888888888886</v>
      </c>
      <c r="G1947" s="50">
        <v>8</v>
      </c>
      <c r="H1947" s="157">
        <f t="shared" si="2310"/>
        <v>8.4838709677419359</v>
      </c>
      <c r="I1947" s="167">
        <f>ROUND(C1947*G1947,0)</f>
        <v>480</v>
      </c>
      <c r="J1947" s="167">
        <f t="shared" si="2311"/>
        <v>360</v>
      </c>
      <c r="K1947" s="431">
        <v>263</v>
      </c>
      <c r="L1947" s="167">
        <f t="shared" si="2312"/>
        <v>73.055555555555557</v>
      </c>
      <c r="M1947" s="167">
        <f>ROUND(I1947/B1947,0)</f>
        <v>2</v>
      </c>
      <c r="N1947" s="167">
        <f t="shared" si="2313"/>
        <v>175.33333333333331</v>
      </c>
      <c r="O1947" s="1410"/>
      <c r="P1947" s="1410"/>
      <c r="Q1947" s="1410"/>
      <c r="R1947" s="1410"/>
      <c r="S1947" s="1410"/>
      <c r="T1947" s="1410"/>
      <c r="U1947" s="1410"/>
      <c r="V1947" s="1410"/>
      <c r="W1947" s="1410"/>
      <c r="X1947" s="2923"/>
      <c r="Y1947" s="216"/>
      <c r="Z1947" s="216"/>
      <c r="AA1947" s="216"/>
      <c r="AB1947" s="4161"/>
      <c r="AC1947" s="3880"/>
    </row>
    <row r="1948" spans="1:117" ht="15" customHeight="1" x14ac:dyDescent="0.25">
      <c r="A1948" s="204" t="s">
        <v>94</v>
      </c>
      <c r="B1948" s="1827"/>
      <c r="C1948" s="95">
        <f>SUM(C1943:C1947)</f>
        <v>820</v>
      </c>
      <c r="D1948" s="589">
        <f t="shared" ref="D1948:E1948" si="2314">SUM(D1943:D1947)</f>
        <v>616</v>
      </c>
      <c r="E1948" s="589">
        <f t="shared" si="2314"/>
        <v>594</v>
      </c>
      <c r="F1948" s="95">
        <f t="shared" ref="F1948:F1957" si="2315">E1948/D1948*100</f>
        <v>96.428571428571431</v>
      </c>
      <c r="G1948" s="85">
        <f>SUM(I1948/C1948)</f>
        <v>7.9536585365853663</v>
      </c>
      <c r="H1948" s="156">
        <f t="shared" si="2310"/>
        <v>7.6111111111111107</v>
      </c>
      <c r="I1948" s="62">
        <f>SUM(I1943:I1947)</f>
        <v>6522</v>
      </c>
      <c r="J1948" s="62">
        <f t="shared" ref="J1948" si="2316">SUM(J1943:J1947)</f>
        <v>4900</v>
      </c>
      <c r="K1948" s="701">
        <f t="shared" ref="K1948" si="2317">SUM(K1943:K1947)</f>
        <v>4521</v>
      </c>
      <c r="L1948" s="167">
        <f t="shared" si="2312"/>
        <v>92.265306122448976</v>
      </c>
      <c r="M1948" s="186">
        <f>SUM(M1943:M1947)</f>
        <v>23</v>
      </c>
      <c r="N1948" s="167">
        <f t="shared" si="2313"/>
        <v>262.08695652173913</v>
      </c>
      <c r="O1948" s="1410"/>
      <c r="P1948" s="1410"/>
      <c r="Q1948" s="1410"/>
      <c r="R1948" s="1410"/>
      <c r="S1948" s="1410"/>
      <c r="T1948" s="1410"/>
      <c r="U1948" s="1410"/>
      <c r="V1948" s="1410"/>
      <c r="W1948" s="1410"/>
      <c r="X1948" s="2923"/>
      <c r="Y1948" s="216"/>
      <c r="Z1948" s="216"/>
      <c r="AA1948" s="216"/>
      <c r="AB1948" s="4161"/>
      <c r="AC1948" s="4091"/>
    </row>
    <row r="1949" spans="1:117" ht="24" customHeight="1" x14ac:dyDescent="0.25">
      <c r="A1949" s="48" t="s">
        <v>16</v>
      </c>
      <c r="B1949" s="3836">
        <v>240</v>
      </c>
      <c r="C1949" s="36">
        <v>500</v>
      </c>
      <c r="D1949" s="144">
        <f t="shared" si="2308"/>
        <v>375</v>
      </c>
      <c r="E1949" s="429">
        <v>380</v>
      </c>
      <c r="F1949" s="144">
        <f t="shared" si="2309"/>
        <v>101.33333333333334</v>
      </c>
      <c r="G1949" s="73">
        <v>8</v>
      </c>
      <c r="H1949" s="157"/>
      <c r="I1949" s="167">
        <f>ROUND(C1949*G1949,0)</f>
        <v>4000</v>
      </c>
      <c r="J1949" s="167">
        <f t="shared" si="2311"/>
        <v>3000</v>
      </c>
      <c r="K1949" s="431">
        <v>3023</v>
      </c>
      <c r="L1949" s="167">
        <f t="shared" si="2312"/>
        <v>100.76666666666667</v>
      </c>
      <c r="M1949" s="167">
        <f>I1949/B1949</f>
        <v>16.666666666666668</v>
      </c>
      <c r="N1949" s="167">
        <f t="shared" si="2313"/>
        <v>241.84</v>
      </c>
      <c r="O1949" s="1410"/>
      <c r="P1949" s="1410"/>
      <c r="Q1949" s="1410"/>
      <c r="R1949" s="1410"/>
      <c r="S1949" s="1410"/>
      <c r="T1949" s="1410"/>
      <c r="U1949" s="1410"/>
      <c r="V1949" s="1410"/>
      <c r="W1949" s="1410"/>
      <c r="X1949" s="2923"/>
      <c r="Y1949" s="216"/>
      <c r="Z1949" s="216"/>
      <c r="AA1949" s="216"/>
      <c r="AB1949" s="4161"/>
      <c r="AC1949" s="3880"/>
    </row>
    <row r="1950" spans="1:117" s="99" customFormat="1" ht="14.25" customHeight="1" x14ac:dyDescent="0.25">
      <c r="A1950" s="1705" t="s">
        <v>290</v>
      </c>
      <c r="B1950" s="3837"/>
      <c r="C1950" s="91">
        <f>SUM(C1949)</f>
        <v>500</v>
      </c>
      <c r="D1950" s="657">
        <f t="shared" ref="D1950:E1950" si="2318">SUM(D1949)</f>
        <v>375</v>
      </c>
      <c r="E1950" s="91">
        <f t="shared" si="2318"/>
        <v>380</v>
      </c>
      <c r="F1950" s="196">
        <f t="shared" si="2315"/>
        <v>101.33333333333334</v>
      </c>
      <c r="G1950" s="1052">
        <f>SUM(I1950/C1950)</f>
        <v>8</v>
      </c>
      <c r="H1950" s="284">
        <f>K1950/E1950</f>
        <v>7.9552631578947368</v>
      </c>
      <c r="I1950" s="197">
        <f>SUM(I1949)</f>
        <v>4000</v>
      </c>
      <c r="J1950" s="197">
        <f t="shared" ref="J1950" si="2319">SUM(J1949)</f>
        <v>3000</v>
      </c>
      <c r="K1950" s="1719">
        <f t="shared" ref="K1950" si="2320">SUM(K1949)</f>
        <v>3023</v>
      </c>
      <c r="L1950" s="197">
        <f t="shared" si="2312"/>
        <v>100.76666666666667</v>
      </c>
      <c r="M1950" s="197">
        <f>SUM(M1949)</f>
        <v>16.666666666666668</v>
      </c>
      <c r="N1950" s="376">
        <f t="shared" si="2313"/>
        <v>241.84</v>
      </c>
      <c r="O1950" s="1412"/>
      <c r="P1950" s="1412"/>
      <c r="Q1950" s="1412"/>
      <c r="R1950" s="1412"/>
      <c r="S1950" s="1412"/>
      <c r="T1950" s="1412"/>
      <c r="U1950" s="1412"/>
      <c r="V1950" s="1412"/>
      <c r="W1950" s="1412"/>
      <c r="X1950" s="2924"/>
      <c r="Y1950" s="2937"/>
      <c r="Z1950" s="2937"/>
      <c r="AA1950" s="2937"/>
      <c r="AB1950" s="4162"/>
      <c r="AC1950" s="4009"/>
      <c r="AD1950" s="435"/>
      <c r="AE1950" s="435"/>
      <c r="AF1950" s="435"/>
      <c r="AG1950" s="435"/>
      <c r="AH1950" s="435"/>
      <c r="AI1950" s="435"/>
      <c r="AJ1950" s="435"/>
      <c r="AK1950" s="435"/>
      <c r="AL1950" s="435"/>
      <c r="AM1950" s="435"/>
      <c r="AN1950" s="435"/>
      <c r="AO1950" s="435"/>
      <c r="AP1950" s="435"/>
      <c r="AQ1950" s="435"/>
      <c r="AR1950" s="435"/>
      <c r="AS1950" s="435"/>
      <c r="AT1950" s="435"/>
      <c r="AU1950" s="435"/>
      <c r="AV1950" s="435"/>
      <c r="AW1950" s="435"/>
      <c r="AX1950" s="435"/>
      <c r="AY1950" s="435"/>
      <c r="AZ1950" s="435"/>
      <c r="BA1950" s="435"/>
      <c r="BB1950" s="435"/>
      <c r="BC1950" s="435"/>
      <c r="BD1950" s="435"/>
      <c r="BE1950" s="435"/>
      <c r="BF1950" s="435"/>
      <c r="BG1950" s="435"/>
      <c r="BH1950" s="435"/>
      <c r="BI1950" s="435"/>
      <c r="BJ1950" s="435"/>
      <c r="BK1950" s="435"/>
      <c r="BL1950" s="435"/>
      <c r="BM1950" s="435"/>
      <c r="BN1950" s="435"/>
      <c r="BO1950" s="435"/>
      <c r="BP1950" s="435"/>
      <c r="BQ1950" s="435"/>
      <c r="BR1950" s="435"/>
      <c r="BS1950" s="435"/>
      <c r="BT1950" s="435"/>
      <c r="BU1950" s="435"/>
      <c r="BV1950" s="435"/>
      <c r="BW1950" s="435"/>
      <c r="BX1950" s="435"/>
      <c r="BY1950" s="435"/>
      <c r="BZ1950" s="435"/>
      <c r="CA1950" s="435"/>
      <c r="CB1950" s="435"/>
      <c r="CC1950" s="435"/>
      <c r="CD1950" s="435"/>
      <c r="CE1950" s="435"/>
      <c r="CF1950" s="435"/>
      <c r="CG1950" s="435"/>
      <c r="CH1950" s="435"/>
      <c r="CI1950" s="435"/>
      <c r="CJ1950" s="435"/>
      <c r="CK1950" s="435"/>
      <c r="CL1950" s="435"/>
      <c r="CM1950" s="435"/>
      <c r="CN1950" s="435"/>
      <c r="CO1950" s="435"/>
      <c r="CP1950" s="435"/>
      <c r="CQ1950" s="435"/>
      <c r="CR1950" s="435"/>
      <c r="CS1950" s="435"/>
      <c r="CT1950" s="435"/>
      <c r="CU1950" s="435"/>
      <c r="CV1950" s="435"/>
      <c r="CW1950" s="435"/>
      <c r="CX1950" s="435"/>
      <c r="CY1950" s="435"/>
      <c r="CZ1950" s="435"/>
      <c r="DA1950" s="435"/>
      <c r="DB1950" s="435"/>
      <c r="DC1950" s="435"/>
      <c r="DD1950" s="435"/>
      <c r="DE1950" s="435"/>
      <c r="DF1950" s="435"/>
      <c r="DG1950" s="435"/>
      <c r="DH1950" s="435"/>
      <c r="DI1950" s="435"/>
      <c r="DJ1950" s="435"/>
      <c r="DK1950" s="435"/>
      <c r="DL1950" s="435"/>
      <c r="DM1950" s="435"/>
    </row>
    <row r="1951" spans="1:117" ht="23.25" customHeight="1" x14ac:dyDescent="0.25">
      <c r="A1951" s="1831" t="s">
        <v>591</v>
      </c>
      <c r="B1951" s="1831"/>
      <c r="C1951" s="1509">
        <f>SUM(C1950,C1948)</f>
        <v>1320</v>
      </c>
      <c r="D1951" s="2016">
        <f t="shared" ref="D1951:E1951" si="2321">SUM(D1950,D1948)</f>
        <v>991</v>
      </c>
      <c r="E1951" s="2016">
        <f t="shared" si="2321"/>
        <v>974</v>
      </c>
      <c r="F1951" s="1509">
        <f t="shared" si="2315"/>
        <v>98.284561049445003</v>
      </c>
      <c r="G1951" s="1592">
        <v>8</v>
      </c>
      <c r="H1951" s="1439">
        <f>K1951/E1951</f>
        <v>7.7453798767967141</v>
      </c>
      <c r="I1951" s="1509">
        <f t="shared" ref="I1951:J1951" si="2322">SUM(I1950,I1948)</f>
        <v>10522</v>
      </c>
      <c r="J1951" s="1509">
        <f t="shared" si="2322"/>
        <v>7900</v>
      </c>
      <c r="K1951" s="2016">
        <f t="shared" ref="K1951" si="2323">SUM(K1950,K1948)</f>
        <v>7544</v>
      </c>
      <c r="L1951" s="365">
        <f t="shared" si="2312"/>
        <v>95.493670886075961</v>
      </c>
      <c r="M1951" s="525">
        <f>SUM(M1950,M1948)</f>
        <v>39.666666666666671</v>
      </c>
      <c r="N1951" s="365">
        <f t="shared" si="2313"/>
        <v>253.57983193277306</v>
      </c>
      <c r="O1951" s="567">
        <v>16268.472565800001</v>
      </c>
      <c r="P1951" s="567">
        <v>17191.824475280002</v>
      </c>
      <c r="Q1951" s="567">
        <v>17191.824475280002</v>
      </c>
      <c r="R1951" s="567">
        <v>17191.824475280002</v>
      </c>
      <c r="S1951" s="567">
        <v>17191.824475280002</v>
      </c>
      <c r="T1951" s="567">
        <v>17191.824475280002</v>
      </c>
      <c r="U1951" s="567">
        <v>16758.522806480003</v>
      </c>
      <c r="V1951" s="567">
        <v>16758.522806480003</v>
      </c>
      <c r="W1951" s="567">
        <v>16758.522806480003</v>
      </c>
      <c r="X1951" s="2925">
        <f>O1951/12*$A$4+(P1951-O1951)/11*8+(Q1951-P1951)/10*7+(R1951-Q1951)/9*6+(S1951-R1951)/8*5+(T1951-S1951)/7*4+(U1951-T1951)/6*3+(V1951-U1951)/5*2+(W1951-V1951)/4*1</f>
        <v>12656.232251390004</v>
      </c>
      <c r="Y1951" s="1603">
        <f t="shared" ref="Y1951" si="2324">AB1951-AA1951</f>
        <v>12430.222549999999</v>
      </c>
      <c r="Z1951" s="1603">
        <f t="shared" ref="Z1951" si="2325">Y1951-X1951</f>
        <v>-226.00970139000492</v>
      </c>
      <c r="AA1951" s="1603">
        <v>-59.249279999999999</v>
      </c>
      <c r="AB1951" s="4163">
        <v>12370.973269999999</v>
      </c>
      <c r="AC1951" s="4021"/>
    </row>
    <row r="1952" spans="1:117" ht="35.25" customHeight="1" x14ac:dyDescent="0.25">
      <c r="A1952" s="1593" t="s">
        <v>531</v>
      </c>
      <c r="B1952" s="3838"/>
      <c r="C1952" s="5">
        <v>1070</v>
      </c>
      <c r="D1952" s="5">
        <f t="shared" ref="D1952" si="2326">ROUND(C1952/12*$A$4,0)</f>
        <v>803</v>
      </c>
      <c r="E1952" s="5">
        <v>599</v>
      </c>
      <c r="F1952" s="1679">
        <f t="shared" si="2315"/>
        <v>74.595267745952683</v>
      </c>
      <c r="G1952" s="988"/>
      <c r="H1952" s="988"/>
      <c r="I1952" s="988"/>
      <c r="J1952" s="988"/>
      <c r="K1952" s="986"/>
      <c r="L1952" s="988"/>
      <c r="M1952" s="988"/>
      <c r="N1952" s="988"/>
      <c r="O1952" s="709">
        <v>7139.9602000000004</v>
      </c>
      <c r="P1952" s="709">
        <v>7140.0029999999997</v>
      </c>
      <c r="Q1952" s="709">
        <v>7140.0029999999997</v>
      </c>
      <c r="R1952" s="709">
        <v>7140.0029999999997</v>
      </c>
      <c r="S1952" s="709">
        <v>7054.8666700000003</v>
      </c>
      <c r="T1952" s="709">
        <v>7054.8666700000003</v>
      </c>
      <c r="U1952" s="709">
        <v>7054.8666700000003</v>
      </c>
      <c r="V1952" s="709">
        <v>7054.8666700000003</v>
      </c>
      <c r="W1952" s="709">
        <v>7054.8666700000003</v>
      </c>
      <c r="X1952" s="2925">
        <f>O1952/12*$A$4+(P1952-O1952)/11*8+(Q1952-P1952)/10*7+(R1952-Q1952)/9*6+(S1952-R1952)/8*5+(T1952-S1952)/7*4+(U1952-T1952)/6*3+(V1952-U1952)/5*2+(W1952-V1952)/4*1</f>
        <v>5301.7910710227279</v>
      </c>
      <c r="Y1952" s="2945">
        <f t="shared" ref="Y1952:Y1953" si="2327">AB1952-AA1952</f>
        <v>3955.7379000000001</v>
      </c>
      <c r="Z1952" s="2945">
        <f t="shared" ref="Z1952:Z1953" si="2328">Y1952-X1952</f>
        <v>-1346.0531710227278</v>
      </c>
      <c r="AA1952" s="2945">
        <v>0</v>
      </c>
      <c r="AB1952" s="4167">
        <v>3955.7379000000001</v>
      </c>
      <c r="AC1952" s="4092"/>
    </row>
    <row r="1953" spans="1:117" s="99" customFormat="1" ht="17.25" customHeight="1" x14ac:dyDescent="0.2">
      <c r="A1953" s="1594" t="s">
        <v>594</v>
      </c>
      <c r="B1953" s="2327"/>
      <c r="C1953" s="16">
        <f>SUM(C1956,C1954)</f>
        <v>7000</v>
      </c>
      <c r="D1953" s="16">
        <f t="shared" ref="D1953" si="2329">SUM(D1956,D1954)</f>
        <v>5251</v>
      </c>
      <c r="E1953" s="16">
        <v>5141</v>
      </c>
      <c r="F1953" s="299">
        <f t="shared" si="2315"/>
        <v>97.905160921729191</v>
      </c>
      <c r="G1953" s="44"/>
      <c r="H1953" s="44"/>
      <c r="I1953" s="44"/>
      <c r="J1953" s="44"/>
      <c r="K1953" s="2196"/>
      <c r="L1953" s="44"/>
      <c r="M1953" s="44"/>
      <c r="N1953" s="44"/>
      <c r="O1953" s="567">
        <v>11066.9330792</v>
      </c>
      <c r="P1953" s="567">
        <v>11066.9330792</v>
      </c>
      <c r="Q1953" s="567">
        <v>11066.9330792</v>
      </c>
      <c r="R1953" s="567">
        <v>11066.9330792</v>
      </c>
      <c r="S1953" s="567">
        <v>11066.9330792</v>
      </c>
      <c r="T1953" s="567">
        <v>11430.585016333331</v>
      </c>
      <c r="U1953" s="567">
        <v>11430.585016333331</v>
      </c>
      <c r="V1953" s="567">
        <v>11430.585016333331</v>
      </c>
      <c r="W1953" s="567">
        <v>11430.585016333331</v>
      </c>
      <c r="X1953" s="2925">
        <f>O1953/12*$A$4+(P1953-O1953)/11*8+(Q1953-P1953)/10*7+(R1953-Q1953)/9*6+(S1953-R1953)/8*5+(T1953-S1953)/7*4+(U1953-T1953)/6*3+(V1953-U1953)/5*2+(W1953-V1953)/4*1</f>
        <v>8508.0009163333325</v>
      </c>
      <c r="Y1953" s="1603">
        <f t="shared" si="2327"/>
        <v>8376.73668</v>
      </c>
      <c r="Z1953" s="1603">
        <f t="shared" si="2328"/>
        <v>-131.26423633333252</v>
      </c>
      <c r="AA1953" s="1603">
        <v>-73.534429999999986</v>
      </c>
      <c r="AB1953" s="4163">
        <v>8303.2022500000003</v>
      </c>
      <c r="AC1953" s="4010"/>
      <c r="AD1953" s="435"/>
      <c r="AE1953" s="435"/>
      <c r="AF1953" s="435"/>
      <c r="AG1953" s="435"/>
      <c r="AH1953" s="435"/>
      <c r="AI1953" s="435"/>
      <c r="AJ1953" s="435"/>
      <c r="AK1953" s="435"/>
      <c r="AL1953" s="435"/>
      <c r="AM1953" s="435"/>
      <c r="AN1953" s="435"/>
      <c r="AO1953" s="435"/>
      <c r="AP1953" s="435"/>
      <c r="AQ1953" s="435"/>
      <c r="AR1953" s="435"/>
      <c r="AS1953" s="435"/>
      <c r="AT1953" s="435"/>
      <c r="AU1953" s="435"/>
      <c r="AV1953" s="435"/>
      <c r="AW1953" s="435"/>
      <c r="AX1953" s="435"/>
      <c r="AY1953" s="435"/>
      <c r="AZ1953" s="435"/>
      <c r="BA1953" s="435"/>
      <c r="BB1953" s="435"/>
      <c r="BC1953" s="435"/>
      <c r="BD1953" s="435"/>
      <c r="BE1953" s="435"/>
      <c r="BF1953" s="435"/>
      <c r="BG1953" s="435"/>
      <c r="BH1953" s="435"/>
      <c r="BI1953" s="435"/>
      <c r="BJ1953" s="435"/>
      <c r="BK1953" s="435"/>
      <c r="BL1953" s="435"/>
      <c r="BM1953" s="435"/>
      <c r="BN1953" s="435"/>
      <c r="BO1953" s="435"/>
      <c r="BP1953" s="435"/>
      <c r="BQ1953" s="435"/>
      <c r="BR1953" s="435"/>
      <c r="BS1953" s="435"/>
      <c r="BT1953" s="435"/>
      <c r="BU1953" s="435"/>
      <c r="BV1953" s="435"/>
      <c r="BW1953" s="435"/>
      <c r="BX1953" s="435"/>
      <c r="BY1953" s="435"/>
      <c r="BZ1953" s="435"/>
      <c r="CA1953" s="435"/>
      <c r="CB1953" s="435"/>
      <c r="CC1953" s="435"/>
      <c r="CD1953" s="435"/>
      <c r="CE1953" s="435"/>
      <c r="CF1953" s="435"/>
      <c r="CG1953" s="435"/>
      <c r="CH1953" s="435"/>
      <c r="CI1953" s="435"/>
      <c r="CJ1953" s="435"/>
      <c r="CK1953" s="435"/>
      <c r="CL1953" s="435"/>
      <c r="CM1953" s="435"/>
      <c r="CN1953" s="435"/>
      <c r="CO1953" s="435"/>
      <c r="CP1953" s="435"/>
      <c r="CQ1953" s="435"/>
      <c r="CR1953" s="435"/>
      <c r="CS1953" s="435"/>
      <c r="CT1953" s="435"/>
      <c r="CU1953" s="435"/>
      <c r="CV1953" s="435"/>
      <c r="CW1953" s="435"/>
      <c r="CX1953" s="435"/>
      <c r="CY1953" s="435"/>
      <c r="CZ1953" s="435"/>
      <c r="DA1953" s="435"/>
      <c r="DB1953" s="435"/>
      <c r="DC1953" s="435"/>
      <c r="DD1953" s="435"/>
      <c r="DE1953" s="435"/>
      <c r="DF1953" s="435"/>
      <c r="DG1953" s="435"/>
      <c r="DH1953" s="435"/>
      <c r="DI1953" s="435"/>
      <c r="DJ1953" s="435"/>
      <c r="DK1953" s="435"/>
      <c r="DL1953" s="435"/>
      <c r="DM1953" s="435"/>
    </row>
    <row r="1954" spans="1:117" s="31" customFormat="1" ht="15" customHeight="1" x14ac:dyDescent="0.25">
      <c r="A1954" s="329" t="s">
        <v>565</v>
      </c>
      <c r="B1954" s="3839"/>
      <c r="C1954" s="134">
        <f>C1955</f>
        <v>6990</v>
      </c>
      <c r="D1954" s="134">
        <f t="shared" ref="D1954:D1957" si="2330">ROUND(C1954/12*$A$4,0)</f>
        <v>5243</v>
      </c>
      <c r="E1954" s="134">
        <f>E1955</f>
        <v>5113</v>
      </c>
      <c r="F1954" s="218">
        <f t="shared" si="2315"/>
        <v>97.520503528514212</v>
      </c>
      <c r="G1954" s="414"/>
      <c r="H1954" s="414"/>
      <c r="I1954" s="414"/>
      <c r="J1954" s="414"/>
      <c r="K1954" s="414"/>
      <c r="L1954" s="414"/>
      <c r="M1954" s="414"/>
      <c r="N1954" s="414"/>
      <c r="O1954" s="1411"/>
      <c r="P1954" s="1411"/>
      <c r="Q1954" s="1411"/>
      <c r="R1954" s="1411"/>
      <c r="S1954" s="1411"/>
      <c r="T1954" s="1411"/>
      <c r="U1954" s="1411"/>
      <c r="V1954" s="1411"/>
      <c r="W1954" s="1411"/>
      <c r="X1954" s="2926">
        <f t="shared" ref="X1954" si="2331">O1954/12*$A$4</f>
        <v>0</v>
      </c>
      <c r="Y1954" s="2940">
        <f t="shared" ref="Y1954" si="2332">AB1954-AA1954</f>
        <v>0</v>
      </c>
      <c r="Z1954" s="2940">
        <f t="shared" ref="Z1954" si="2333">Y1954-X1954</f>
        <v>0</v>
      </c>
      <c r="AA1954" s="2940"/>
      <c r="AB1954" s="4164"/>
      <c r="AC1954" s="3990"/>
      <c r="AD1954" s="2086"/>
      <c r="AE1954" s="2086"/>
      <c r="AF1954" s="2086"/>
      <c r="AG1954" s="2086"/>
      <c r="AH1954" s="2086"/>
      <c r="AI1954" s="2086"/>
      <c r="AJ1954" s="2086"/>
      <c r="AK1954" s="2086"/>
      <c r="AL1954" s="2086"/>
      <c r="AM1954" s="2086"/>
      <c r="AN1954" s="2086"/>
      <c r="AO1954" s="2086"/>
      <c r="AP1954" s="2086"/>
      <c r="AQ1954" s="2086"/>
      <c r="AR1954" s="2086"/>
      <c r="AS1954" s="2086"/>
      <c r="AT1954" s="2086"/>
      <c r="AU1954" s="2086"/>
      <c r="AV1954" s="2086"/>
      <c r="AW1954" s="2086"/>
      <c r="AX1954" s="2086"/>
      <c r="AY1954" s="2086"/>
      <c r="AZ1954" s="2086"/>
      <c r="BA1954" s="2086"/>
      <c r="BB1954" s="2086"/>
      <c r="BC1954" s="2086"/>
      <c r="BD1954" s="2086"/>
      <c r="BE1954" s="2086"/>
      <c r="BF1954" s="2086"/>
      <c r="BG1954" s="2086"/>
      <c r="BH1954" s="2086"/>
      <c r="BI1954" s="2086"/>
      <c r="BJ1954" s="2086"/>
      <c r="BK1954" s="2086"/>
      <c r="BL1954" s="2086"/>
      <c r="BM1954" s="2086"/>
      <c r="BN1954" s="2086"/>
      <c r="BO1954" s="2086"/>
      <c r="BP1954" s="2086"/>
      <c r="BQ1954" s="2086"/>
      <c r="BR1954" s="2086"/>
      <c r="BS1954" s="2086"/>
      <c r="BT1954" s="2086"/>
      <c r="BU1954" s="2086"/>
      <c r="BV1954" s="2086"/>
      <c r="BW1954" s="2086"/>
      <c r="BX1954" s="2086"/>
      <c r="BY1954" s="2086"/>
      <c r="BZ1954" s="2086"/>
      <c r="CA1954" s="2086"/>
      <c r="CB1954" s="2086"/>
      <c r="CC1954" s="2086"/>
      <c r="CD1954" s="2086"/>
      <c r="CE1954" s="2086"/>
      <c r="CF1954" s="2086"/>
      <c r="CG1954" s="2086"/>
      <c r="CH1954" s="2086"/>
      <c r="CI1954" s="2086"/>
      <c r="CJ1954" s="2086"/>
      <c r="CK1954" s="2086"/>
      <c r="CL1954" s="2086"/>
      <c r="CM1954" s="2086"/>
      <c r="CN1954" s="2086"/>
      <c r="CO1954" s="2086"/>
      <c r="CP1954" s="2086"/>
      <c r="CQ1954" s="2086"/>
      <c r="CR1954" s="2086"/>
      <c r="CS1954" s="2086"/>
      <c r="CT1954" s="2086"/>
      <c r="CU1954" s="2086"/>
      <c r="CV1954" s="2086"/>
      <c r="CW1954" s="2086"/>
      <c r="CX1954" s="2086"/>
      <c r="CY1954" s="2086"/>
      <c r="CZ1954" s="2086"/>
      <c r="DA1954" s="2086"/>
      <c r="DB1954" s="2086"/>
      <c r="DC1954" s="2086"/>
      <c r="DD1954" s="2086"/>
      <c r="DE1954" s="2086"/>
      <c r="DF1954" s="2086"/>
      <c r="DG1954" s="2086"/>
      <c r="DH1954" s="2086"/>
      <c r="DI1954" s="2086"/>
      <c r="DJ1954" s="2086"/>
      <c r="DK1954" s="2086"/>
      <c r="DL1954" s="2086"/>
      <c r="DM1954" s="2086"/>
    </row>
    <row r="1955" spans="1:117" ht="15" customHeight="1" x14ac:dyDescent="0.25">
      <c r="A1955" s="1013" t="s">
        <v>566</v>
      </c>
      <c r="B1955" s="437"/>
      <c r="C1955" s="36">
        <v>6990</v>
      </c>
      <c r="D1955" s="36">
        <f t="shared" si="2330"/>
        <v>5243</v>
      </c>
      <c r="E1955" s="36">
        <f>E1953-E1956</f>
        <v>5113</v>
      </c>
      <c r="F1955" s="144">
        <f t="shared" si="2315"/>
        <v>97.520503528514212</v>
      </c>
      <c r="G1955" s="314"/>
      <c r="H1955" s="314"/>
      <c r="I1955" s="314"/>
      <c r="J1955" s="314"/>
      <c r="K1955" s="314"/>
      <c r="L1955" s="314"/>
      <c r="M1955" s="314"/>
      <c r="N1955" s="314"/>
      <c r="O1955" s="1410"/>
      <c r="P1955" s="1410"/>
      <c r="Q1955" s="1410"/>
      <c r="R1955" s="1410"/>
      <c r="S1955" s="1410"/>
      <c r="T1955" s="1410"/>
      <c r="U1955" s="1410"/>
      <c r="V1955" s="1410"/>
      <c r="W1955" s="1410"/>
      <c r="X1955" s="2923"/>
      <c r="Y1955" s="216"/>
      <c r="Z1955" s="216"/>
      <c r="AA1955" s="216"/>
      <c r="AB1955" s="4161"/>
      <c r="AC1955" s="4007"/>
    </row>
    <row r="1956" spans="1:117" s="31" customFormat="1" ht="15" customHeight="1" x14ac:dyDescent="0.25">
      <c r="A1956" s="672" t="s">
        <v>567</v>
      </c>
      <c r="B1956" s="3840"/>
      <c r="C1956" s="39">
        <f>C1957+C1958</f>
        <v>10</v>
      </c>
      <c r="D1956" s="39">
        <f t="shared" ref="D1956:E1956" si="2334">D1957+D1958</f>
        <v>8</v>
      </c>
      <c r="E1956" s="39">
        <f t="shared" si="2334"/>
        <v>28</v>
      </c>
      <c r="F1956" s="144">
        <f t="shared" si="2315"/>
        <v>350</v>
      </c>
      <c r="G1956" s="275"/>
      <c r="H1956" s="275"/>
      <c r="I1956" s="275"/>
      <c r="J1956" s="275"/>
      <c r="K1956" s="275"/>
      <c r="L1956" s="275"/>
      <c r="M1956" s="275"/>
      <c r="N1956" s="275"/>
      <c r="O1956" s="1410"/>
      <c r="P1956" s="1410"/>
      <c r="Q1956" s="1410"/>
      <c r="R1956" s="1410"/>
      <c r="S1956" s="1410"/>
      <c r="T1956" s="1410"/>
      <c r="U1956" s="1410"/>
      <c r="V1956" s="1410"/>
      <c r="W1956" s="1410"/>
      <c r="X1956" s="2923"/>
      <c r="Y1956" s="216"/>
      <c r="Z1956" s="216"/>
      <c r="AA1956" s="216"/>
      <c r="AB1956" s="4161"/>
      <c r="AC1956" s="4006"/>
      <c r="AD1956" s="2086"/>
      <c r="AE1956" s="2086"/>
      <c r="AF1956" s="2086"/>
      <c r="AG1956" s="2086"/>
      <c r="AH1956" s="2086"/>
      <c r="AI1956" s="2086"/>
      <c r="AJ1956" s="2086"/>
      <c r="AK1956" s="2086"/>
      <c r="AL1956" s="2086"/>
      <c r="AM1956" s="2086"/>
      <c r="AN1956" s="2086"/>
      <c r="AO1956" s="2086"/>
      <c r="AP1956" s="2086"/>
      <c r="AQ1956" s="2086"/>
      <c r="AR1956" s="2086"/>
      <c r="AS1956" s="2086"/>
      <c r="AT1956" s="2086"/>
      <c r="AU1956" s="2086"/>
      <c r="AV1956" s="2086"/>
      <c r="AW1956" s="2086"/>
      <c r="AX1956" s="2086"/>
      <c r="AY1956" s="2086"/>
      <c r="AZ1956" s="2086"/>
      <c r="BA1956" s="2086"/>
      <c r="BB1956" s="2086"/>
      <c r="BC1956" s="2086"/>
      <c r="BD1956" s="2086"/>
      <c r="BE1956" s="2086"/>
      <c r="BF1956" s="2086"/>
      <c r="BG1956" s="2086"/>
      <c r="BH1956" s="2086"/>
      <c r="BI1956" s="2086"/>
      <c r="BJ1956" s="2086"/>
      <c r="BK1956" s="2086"/>
      <c r="BL1956" s="2086"/>
      <c r="BM1956" s="2086"/>
      <c r="BN1956" s="2086"/>
      <c r="BO1956" s="2086"/>
      <c r="BP1956" s="2086"/>
      <c r="BQ1956" s="2086"/>
      <c r="BR1956" s="2086"/>
      <c r="BS1956" s="2086"/>
      <c r="BT1956" s="2086"/>
      <c r="BU1956" s="2086"/>
      <c r="BV1956" s="2086"/>
      <c r="BW1956" s="2086"/>
      <c r="BX1956" s="2086"/>
      <c r="BY1956" s="2086"/>
      <c r="BZ1956" s="2086"/>
      <c r="CA1956" s="2086"/>
      <c r="CB1956" s="2086"/>
      <c r="CC1956" s="2086"/>
      <c r="CD1956" s="2086"/>
      <c r="CE1956" s="2086"/>
      <c r="CF1956" s="2086"/>
      <c r="CG1956" s="2086"/>
      <c r="CH1956" s="2086"/>
      <c r="CI1956" s="2086"/>
      <c r="CJ1956" s="2086"/>
      <c r="CK1956" s="2086"/>
      <c r="CL1956" s="2086"/>
      <c r="CM1956" s="2086"/>
      <c r="CN1956" s="2086"/>
      <c r="CO1956" s="2086"/>
      <c r="CP1956" s="2086"/>
      <c r="CQ1956" s="2086"/>
      <c r="CR1956" s="2086"/>
      <c r="CS1956" s="2086"/>
      <c r="CT1956" s="2086"/>
      <c r="CU1956" s="2086"/>
      <c r="CV1956" s="2086"/>
      <c r="CW1956" s="2086"/>
      <c r="CX1956" s="2086"/>
      <c r="CY1956" s="2086"/>
      <c r="CZ1956" s="2086"/>
      <c r="DA1956" s="2086"/>
      <c r="DB1956" s="2086"/>
      <c r="DC1956" s="2086"/>
      <c r="DD1956" s="2086"/>
      <c r="DE1956" s="2086"/>
      <c r="DF1956" s="2086"/>
      <c r="DG1956" s="2086"/>
      <c r="DH1956" s="2086"/>
      <c r="DI1956" s="2086"/>
      <c r="DJ1956" s="2086"/>
      <c r="DK1956" s="2086"/>
      <c r="DL1956" s="2086"/>
      <c r="DM1956" s="2086"/>
    </row>
    <row r="1957" spans="1:117" ht="36" customHeight="1" x14ac:dyDescent="0.25">
      <c r="A1957" s="1013" t="s">
        <v>568</v>
      </c>
      <c r="B1957" s="437"/>
      <c r="C1957" s="36">
        <v>10</v>
      </c>
      <c r="D1957" s="36">
        <f t="shared" si="2330"/>
        <v>8</v>
      </c>
      <c r="E1957" s="36">
        <v>4</v>
      </c>
      <c r="F1957" s="144">
        <f t="shared" si="2315"/>
        <v>50</v>
      </c>
      <c r="G1957" s="314"/>
      <c r="H1957" s="314"/>
      <c r="I1957" s="314"/>
      <c r="J1957" s="314"/>
      <c r="K1957" s="314"/>
      <c r="L1957" s="314"/>
      <c r="M1957" s="314"/>
      <c r="N1957" s="314"/>
      <c r="O1957" s="1410"/>
      <c r="P1957" s="1410"/>
      <c r="Q1957" s="1410"/>
      <c r="R1957" s="1410"/>
      <c r="S1957" s="1701"/>
      <c r="T1957" s="1701"/>
      <c r="U1957" s="1701"/>
      <c r="V1957" s="1701"/>
      <c r="W1957" s="1701"/>
      <c r="X1957" s="2923"/>
      <c r="Y1957" s="216"/>
      <c r="Z1957" s="216"/>
      <c r="AA1957" s="216"/>
      <c r="AB1957" s="4161"/>
      <c r="AC1957" s="4007"/>
    </row>
    <row r="1958" spans="1:117" ht="15" customHeight="1" thickBot="1" x14ac:dyDescent="0.3">
      <c r="A1958" s="494" t="s">
        <v>569</v>
      </c>
      <c r="B1958" s="3841"/>
      <c r="C1958" s="325"/>
      <c r="D1958" s="325"/>
      <c r="E1958" s="325">
        <v>24</v>
      </c>
      <c r="F1958" s="325"/>
      <c r="G1958" s="325"/>
      <c r="H1958" s="325"/>
      <c r="I1958" s="325"/>
      <c r="J1958" s="325"/>
      <c r="K1958" s="325"/>
      <c r="L1958" s="325"/>
      <c r="M1958" s="325"/>
      <c r="N1958" s="325"/>
      <c r="O1958" s="1412"/>
      <c r="P1958" s="1412"/>
      <c r="Q1958" s="1412"/>
      <c r="R1958" s="1412"/>
      <c r="S1958" s="1412"/>
      <c r="T1958" s="1412"/>
      <c r="U1958" s="1412"/>
      <c r="V1958" s="1412"/>
      <c r="W1958" s="1412"/>
      <c r="X1958" s="2924"/>
      <c r="Y1958" s="2937"/>
      <c r="Z1958" s="2937"/>
      <c r="AA1958" s="2937"/>
      <c r="AB1958" s="4162"/>
      <c r="AC1958" s="4093"/>
    </row>
    <row r="1959" spans="1:117" ht="15.75" customHeight="1" thickBot="1" x14ac:dyDescent="0.3">
      <c r="A1959" s="513" t="s">
        <v>18</v>
      </c>
      <c r="B1959" s="3842"/>
      <c r="C1959" s="582"/>
      <c r="D1959" s="582"/>
      <c r="E1959" s="670"/>
      <c r="F1959" s="582"/>
      <c r="G1959" s="1045"/>
      <c r="H1959" s="1045"/>
      <c r="I1959" s="1045"/>
      <c r="J1959" s="1045"/>
      <c r="K1959" s="1046">
        <f t="shared" ref="K1959" si="2335">SUM(K1953,K1952,K1951,K1941,K1910)</f>
        <v>22954</v>
      </c>
      <c r="L1959" s="1045"/>
      <c r="M1959" s="1045"/>
      <c r="N1959" s="1045"/>
      <c r="O1959" s="770">
        <f t="shared" ref="O1959:T1959" si="2336">SUM(O1953,O1952,O1951,O1941,O1910)</f>
        <v>176005.2774672501</v>
      </c>
      <c r="P1959" s="770">
        <f t="shared" si="2336"/>
        <v>184810.69884754677</v>
      </c>
      <c r="Q1959" s="770">
        <f t="shared" si="2336"/>
        <v>187319.07484754676</v>
      </c>
      <c r="R1959" s="770">
        <f t="shared" si="2336"/>
        <v>192905.73455423967</v>
      </c>
      <c r="S1959" s="770">
        <f t="shared" si="2336"/>
        <v>192820.59822423966</v>
      </c>
      <c r="T1959" s="770">
        <f t="shared" si="2336"/>
        <v>202130.35801667301</v>
      </c>
      <c r="U1959" s="770">
        <f t="shared" ref="U1959:V1959" si="2337">SUM(U1953,U1952,U1951,U1941,U1910)</f>
        <v>201198.62754949665</v>
      </c>
      <c r="V1959" s="770">
        <f t="shared" si="2337"/>
        <v>201198.62754949665</v>
      </c>
      <c r="W1959" s="770">
        <f t="shared" ref="W1959" si="2338">SUM(W1953,W1952,W1951,W1941,W1910)</f>
        <v>201203.97099194262</v>
      </c>
      <c r="X1959" s="2928">
        <f t="shared" ref="X1959:AB1959" si="2339">SUM(X1953,X1952,X1951,X1941,X1910)</f>
        <v>150278.96521889343</v>
      </c>
      <c r="Y1959" s="2941">
        <f t="shared" si="2339"/>
        <v>147085.98943999998</v>
      </c>
      <c r="Z1959" s="2941">
        <f t="shared" si="2339"/>
        <v>-3192.9757788934421</v>
      </c>
      <c r="AA1959" s="2941">
        <f t="shared" si="2339"/>
        <v>-1571.78216</v>
      </c>
      <c r="AB1959" s="4166">
        <f t="shared" si="2339"/>
        <v>145514.20727999997</v>
      </c>
      <c r="AC1959" s="4094">
        <f t="shared" ref="AC1959" si="2340">SUM(AC1953,AC1952,AC1951,AC1941,AC1910)</f>
        <v>0</v>
      </c>
    </row>
    <row r="1960" spans="1:117" ht="15" customHeight="1" x14ac:dyDescent="0.25">
      <c r="A1960" s="2197"/>
      <c r="B1960" s="1633"/>
      <c r="C1960" s="1633"/>
      <c r="D1960" s="1633"/>
      <c r="E1960" s="1633"/>
      <c r="F1960" s="1633"/>
      <c r="G1960" s="2198"/>
      <c r="H1960" s="2198"/>
      <c r="I1960" s="2199"/>
      <c r="J1960" s="2199"/>
      <c r="K1960" s="2199"/>
      <c r="L1960" s="2199"/>
      <c r="M1960" s="2199"/>
      <c r="N1960" s="2199"/>
      <c r="O1960" s="2200">
        <f t="shared" ref="O1960:AB1960" si="2341">O1961-O1962-O1986-O1990-O1991-O1992</f>
        <v>0</v>
      </c>
      <c r="P1960" s="2200">
        <f t="shared" ref="P1960:Q1960" si="2342">P1961-P1962-P1986-P1990-P1991-P1992</f>
        <v>1.4551915228366852E-11</v>
      </c>
      <c r="Q1960" s="2200">
        <f t="shared" si="2342"/>
        <v>0</v>
      </c>
      <c r="R1960" s="2200">
        <f t="shared" ref="R1960:S1960" si="2343">R1961-R1962-R1986-R1990-R1991-R1992</f>
        <v>0</v>
      </c>
      <c r="S1960" s="2200">
        <f t="shared" si="2343"/>
        <v>0</v>
      </c>
      <c r="T1960" s="2200">
        <f t="shared" ref="T1960:U1960" si="2344">T1961-T1962-T1986-T1990-T1991-T1992</f>
        <v>0</v>
      </c>
      <c r="U1960" s="2200">
        <f t="shared" si="2344"/>
        <v>-1.8189894035458565E-11</v>
      </c>
      <c r="V1960" s="2200">
        <f t="shared" ref="V1960:W1960" si="2345">V1961-V1962-V1986-V1990-V1991-V1992</f>
        <v>-1.8189894035458565E-11</v>
      </c>
      <c r="W1960" s="2200">
        <f t="shared" si="2345"/>
        <v>0</v>
      </c>
      <c r="X1960" s="2926">
        <f t="shared" si="2341"/>
        <v>0</v>
      </c>
      <c r="Y1960" s="2964">
        <f t="shared" si="2341"/>
        <v>0</v>
      </c>
      <c r="Z1960" s="2964">
        <f t="shared" si="2341"/>
        <v>0</v>
      </c>
      <c r="AA1960" s="2964">
        <f t="shared" si="2341"/>
        <v>0</v>
      </c>
      <c r="AB1960" s="4164">
        <f t="shared" si="2341"/>
        <v>-1.6370904631912708E-11</v>
      </c>
      <c r="AC1960" s="4095">
        <f t="shared" ref="AC1960" si="2346">AC1961-AC1962-AC1986-AC1990-AC1991-AC1992</f>
        <v>0</v>
      </c>
    </row>
    <row r="1961" spans="1:117" ht="25.5" customHeight="1" x14ac:dyDescent="0.25">
      <c r="A1961" s="2201" t="s">
        <v>251</v>
      </c>
      <c r="B1961" s="1240"/>
      <c r="C1961" s="1240"/>
      <c r="D1961" s="1240"/>
      <c r="E1961" s="1240"/>
      <c r="F1961" s="1240"/>
      <c r="G1961" s="2203"/>
      <c r="H1961" s="2203"/>
      <c r="I1961" s="2204"/>
      <c r="J1961" s="2204"/>
      <c r="K1961" s="2468"/>
      <c r="L1961" s="2204"/>
      <c r="M1961" s="2468"/>
      <c r="N1961" s="2204"/>
      <c r="O1961" s="2213">
        <f t="shared" ref="O1961:T1961" si="2347">O1959</f>
        <v>176005.2774672501</v>
      </c>
      <c r="P1961" s="2205">
        <f t="shared" si="2347"/>
        <v>184810.69884754677</v>
      </c>
      <c r="Q1961" s="2205">
        <f t="shared" si="2347"/>
        <v>187319.07484754676</v>
      </c>
      <c r="R1961" s="2205">
        <f t="shared" si="2347"/>
        <v>192905.73455423967</v>
      </c>
      <c r="S1961" s="2205">
        <f t="shared" si="2347"/>
        <v>192820.59822423966</v>
      </c>
      <c r="T1961" s="2205">
        <f t="shared" si="2347"/>
        <v>202130.35801667301</v>
      </c>
      <c r="U1961" s="2205">
        <f t="shared" ref="U1961:V1961" si="2348">U1959</f>
        <v>201198.62754949665</v>
      </c>
      <c r="V1961" s="2205">
        <f t="shared" si="2348"/>
        <v>201198.62754949665</v>
      </c>
      <c r="W1961" s="2205">
        <f t="shared" ref="W1961" si="2349">W1959</f>
        <v>201203.97099194262</v>
      </c>
      <c r="X1961" s="2923">
        <f t="shared" ref="X1961:AB1961" si="2350">X1959</f>
        <v>150278.96521889343</v>
      </c>
      <c r="Y1961" s="2965">
        <f t="shared" si="2350"/>
        <v>147085.98943999998</v>
      </c>
      <c r="Z1961" s="2965">
        <f t="shared" si="2350"/>
        <v>-3192.9757788934421</v>
      </c>
      <c r="AA1961" s="2965">
        <f t="shared" si="2350"/>
        <v>-1571.78216</v>
      </c>
      <c r="AB1961" s="4161">
        <f t="shared" si="2350"/>
        <v>145514.20727999997</v>
      </c>
      <c r="AC1961" s="4096">
        <f t="shared" ref="AC1961" si="2351">AC1959</f>
        <v>0</v>
      </c>
    </row>
    <row r="1962" spans="1:117" ht="15" customHeight="1" x14ac:dyDescent="0.25">
      <c r="A1962" s="2467" t="s">
        <v>7</v>
      </c>
      <c r="B1962" s="2207"/>
      <c r="C1962" s="2207">
        <f>C1910</f>
        <v>2435</v>
      </c>
      <c r="D1962" s="2207">
        <f t="shared" ref="D1962:AB1962" si="2352">D1910</f>
        <v>1828</v>
      </c>
      <c r="E1962" s="2207">
        <f t="shared" si="2352"/>
        <v>1801</v>
      </c>
      <c r="F1962" s="2207">
        <f t="shared" si="2352"/>
        <v>98.522975929978116</v>
      </c>
      <c r="G1962" s="2207">
        <f t="shared" si="2352"/>
        <v>8.8295687885010263</v>
      </c>
      <c r="H1962" s="2207">
        <f t="shared" si="2352"/>
        <v>8.5563575791227091</v>
      </c>
      <c r="I1962" s="2207">
        <f t="shared" si="2352"/>
        <v>21500</v>
      </c>
      <c r="J1962" s="2207">
        <f t="shared" si="2352"/>
        <v>16139</v>
      </c>
      <c r="K1962" s="2469">
        <f t="shared" si="2352"/>
        <v>15410</v>
      </c>
      <c r="L1962" s="2470">
        <f t="shared" si="2352"/>
        <v>95.482991511246055</v>
      </c>
      <c r="M1962" s="2470">
        <f t="shared" si="2352"/>
        <v>64</v>
      </c>
      <c r="N1962" s="2470">
        <f t="shared" si="2352"/>
        <v>321.04166666666663</v>
      </c>
      <c r="O1962" s="2471">
        <f t="shared" si="2352"/>
        <v>59042.442418176011</v>
      </c>
      <c r="P1962" s="2213">
        <f t="shared" ref="P1962:Q1962" si="2353">P1910</f>
        <v>61968.691328772664</v>
      </c>
      <c r="Q1962" s="2213">
        <f t="shared" si="2353"/>
        <v>61968.691328772664</v>
      </c>
      <c r="R1962" s="2213">
        <f t="shared" ref="R1962:S1962" si="2354">R1910</f>
        <v>65046.975037505603</v>
      </c>
      <c r="S1962" s="2213">
        <f t="shared" si="2354"/>
        <v>65046.975037505603</v>
      </c>
      <c r="T1962" s="2213">
        <f t="shared" ref="T1962:U1962" si="2355">T1910</f>
        <v>65046.975037505603</v>
      </c>
      <c r="U1962" s="2213">
        <f t="shared" si="2355"/>
        <v>64548.546239129282</v>
      </c>
      <c r="V1962" s="2213">
        <f t="shared" ref="V1962:W1962" si="2356">V1910</f>
        <v>64548.546239129282</v>
      </c>
      <c r="W1962" s="2213">
        <f t="shared" si="2356"/>
        <v>64548.546239129282</v>
      </c>
      <c r="X1962" s="2926">
        <f t="shared" si="2352"/>
        <v>48212.987579487613</v>
      </c>
      <c r="Y1962" s="2966">
        <f t="shared" si="2352"/>
        <v>46948.407590000003</v>
      </c>
      <c r="Z1962" s="2966">
        <f t="shared" si="2352"/>
        <v>-1264.5799894876109</v>
      </c>
      <c r="AA1962" s="2965">
        <f t="shared" si="2352"/>
        <v>-1324.9392700000001</v>
      </c>
      <c r="AB1962" s="4164">
        <f t="shared" si="2352"/>
        <v>45623.46832</v>
      </c>
      <c r="AC1962" s="4097">
        <f t="shared" ref="AC1962" si="2357">AC1910</f>
        <v>0</v>
      </c>
    </row>
    <row r="1963" spans="1:117" ht="15" customHeight="1" x14ac:dyDescent="0.25">
      <c r="A1963" s="2208" t="s">
        <v>14</v>
      </c>
      <c r="B1963" s="1633"/>
      <c r="C1963" s="1633"/>
      <c r="D1963" s="1633"/>
      <c r="E1963" s="1633"/>
      <c r="F1963" s="1633"/>
      <c r="G1963" s="2198"/>
      <c r="H1963" s="2198"/>
      <c r="I1963" s="2199"/>
      <c r="J1963" s="2199"/>
      <c r="K1963" s="2468"/>
      <c r="L1963" s="2199"/>
      <c r="M1963" s="2199"/>
      <c r="N1963" s="2199"/>
      <c r="O1963" s="2213"/>
      <c r="P1963" s="2213"/>
      <c r="Q1963" s="2213"/>
      <c r="R1963" s="2213"/>
      <c r="S1963" s="2213"/>
      <c r="T1963" s="2213"/>
      <c r="U1963" s="2213"/>
      <c r="V1963" s="2213"/>
      <c r="W1963" s="2213"/>
      <c r="X1963" s="2926"/>
      <c r="Y1963" s="2964"/>
      <c r="Z1963" s="2966"/>
      <c r="AA1963" s="2966"/>
      <c r="AB1963" s="4164"/>
      <c r="AC1963" s="4095"/>
    </row>
    <row r="1964" spans="1:117" ht="15" customHeight="1" x14ac:dyDescent="0.25">
      <c r="A1964" s="2210" t="s">
        <v>537</v>
      </c>
      <c r="B1964" s="631"/>
      <c r="C1964" s="631"/>
      <c r="D1964" s="631"/>
      <c r="E1964" s="631"/>
      <c r="F1964" s="631"/>
      <c r="G1964" s="2211"/>
      <c r="H1964" s="2211"/>
      <c r="I1964" s="2212"/>
      <c r="J1964" s="2212"/>
      <c r="K1964" s="2212"/>
      <c r="L1964" s="2212"/>
      <c r="M1964" s="2212"/>
      <c r="N1964" s="2212"/>
      <c r="O1964" s="2213"/>
      <c r="P1964" s="2213"/>
      <c r="Q1964" s="2213"/>
      <c r="R1964" s="2213"/>
      <c r="S1964" s="2213"/>
      <c r="T1964" s="2213"/>
      <c r="U1964" s="2213"/>
      <c r="V1964" s="2213"/>
      <c r="W1964" s="2213"/>
      <c r="X1964" s="2923"/>
      <c r="Y1964" s="2966"/>
      <c r="Z1964" s="2966"/>
      <c r="AA1964" s="2966"/>
      <c r="AB1964" s="4161"/>
      <c r="AC1964" s="4098"/>
    </row>
    <row r="1965" spans="1:117" ht="15" customHeight="1" x14ac:dyDescent="0.25">
      <c r="A1965" s="642" t="s">
        <v>229</v>
      </c>
      <c r="B1965" s="631"/>
      <c r="C1965" s="631">
        <f>SUM(C1913,C1922)</f>
        <v>32004</v>
      </c>
      <c r="D1965" s="631">
        <f t="shared" ref="D1965:E1965" si="2358">SUM(D1913,D1922)</f>
        <v>24004</v>
      </c>
      <c r="E1965" s="631">
        <f t="shared" si="2358"/>
        <v>27170</v>
      </c>
      <c r="F1965" s="631">
        <f>E1965/D1965*100</f>
        <v>113.18946842192967</v>
      </c>
      <c r="G1965" s="2211"/>
      <c r="H1965" s="2211"/>
      <c r="I1965" s="2212"/>
      <c r="J1965" s="2212"/>
      <c r="K1965" s="2212"/>
      <c r="L1965" s="2212"/>
      <c r="M1965" s="2212"/>
      <c r="N1965" s="2212"/>
      <c r="O1965" s="2213"/>
      <c r="P1965" s="2213"/>
      <c r="Q1965" s="2213"/>
      <c r="R1965" s="2213"/>
      <c r="S1965" s="2213"/>
      <c r="T1965" s="2213"/>
      <c r="U1965" s="2213"/>
      <c r="V1965" s="2213"/>
      <c r="W1965" s="2213"/>
      <c r="X1965" s="2923"/>
      <c r="Y1965" s="2966"/>
      <c r="Z1965" s="2966"/>
      <c r="AA1965" s="2966"/>
      <c r="AB1965" s="4161"/>
      <c r="AC1965" s="4098"/>
    </row>
    <row r="1966" spans="1:117" ht="15" customHeight="1" x14ac:dyDescent="0.25">
      <c r="A1966" s="642" t="s">
        <v>538</v>
      </c>
      <c r="B1966" s="631"/>
      <c r="C1966" s="631"/>
      <c r="D1966" s="631"/>
      <c r="E1966" s="631"/>
      <c r="F1966" s="631"/>
      <c r="G1966" s="2211"/>
      <c r="H1966" s="2211"/>
      <c r="I1966" s="2212"/>
      <c r="J1966" s="2212"/>
      <c r="K1966" s="2212"/>
      <c r="L1966" s="2212"/>
      <c r="M1966" s="2212"/>
      <c r="N1966" s="2212"/>
      <c r="O1966" s="2213"/>
      <c r="P1966" s="2213"/>
      <c r="Q1966" s="2213"/>
      <c r="R1966" s="2213"/>
      <c r="S1966" s="2213"/>
      <c r="T1966" s="2213"/>
      <c r="U1966" s="2213"/>
      <c r="V1966" s="2213"/>
      <c r="W1966" s="2213"/>
      <c r="X1966" s="2923"/>
      <c r="Y1966" s="2966"/>
      <c r="Z1966" s="2966"/>
      <c r="AA1966" s="2966"/>
      <c r="AB1966" s="4161"/>
      <c r="AC1966" s="4098"/>
    </row>
    <row r="1967" spans="1:117" ht="28.5" customHeight="1" x14ac:dyDescent="0.25">
      <c r="A1967" s="642" t="s">
        <v>539</v>
      </c>
      <c r="B1967" s="631"/>
      <c r="C1967" s="631">
        <f t="shared" ref="C1967:F1967" si="2359">SUM(C1915)</f>
        <v>3400</v>
      </c>
      <c r="D1967" s="631">
        <f t="shared" si="2359"/>
        <v>2550</v>
      </c>
      <c r="E1967" s="631">
        <f t="shared" si="2359"/>
        <v>444</v>
      </c>
      <c r="F1967" s="631">
        <f t="shared" si="2359"/>
        <v>17.411764705882351</v>
      </c>
      <c r="G1967" s="2211"/>
      <c r="H1967" s="2211"/>
      <c r="I1967" s="2212"/>
      <c r="J1967" s="2212"/>
      <c r="K1967" s="2212"/>
      <c r="L1967" s="2212"/>
      <c r="M1967" s="2212"/>
      <c r="N1967" s="2212"/>
      <c r="O1967" s="2213"/>
      <c r="P1967" s="2213"/>
      <c r="Q1967" s="2213"/>
      <c r="R1967" s="2213"/>
      <c r="S1967" s="2213"/>
      <c r="T1967" s="2213"/>
      <c r="U1967" s="2213"/>
      <c r="V1967" s="2213"/>
      <c r="W1967" s="2213"/>
      <c r="X1967" s="2923"/>
      <c r="Y1967" s="2966"/>
      <c r="Z1967" s="2966"/>
      <c r="AA1967" s="2966"/>
      <c r="AB1967" s="4161"/>
      <c r="AC1967" s="4098"/>
    </row>
    <row r="1968" spans="1:117" ht="27" customHeight="1" x14ac:dyDescent="0.25">
      <c r="A1968" s="642" t="s">
        <v>540</v>
      </c>
      <c r="B1968" s="631"/>
      <c r="C1968" s="631">
        <f t="shared" ref="C1968:F1968" si="2360">SUM(C1916)</f>
        <v>220</v>
      </c>
      <c r="D1968" s="631">
        <f t="shared" si="2360"/>
        <v>165</v>
      </c>
      <c r="E1968" s="631">
        <f t="shared" si="2360"/>
        <v>86</v>
      </c>
      <c r="F1968" s="631">
        <f t="shared" si="2360"/>
        <v>52.121212121212125</v>
      </c>
      <c r="G1968" s="2211"/>
      <c r="H1968" s="2211"/>
      <c r="I1968" s="2212"/>
      <c r="J1968" s="2212"/>
      <c r="K1968" s="2212"/>
      <c r="L1968" s="2212"/>
      <c r="M1968" s="2212"/>
      <c r="N1968" s="2212"/>
      <c r="O1968" s="2213"/>
      <c r="P1968" s="2213"/>
      <c r="Q1968" s="2213"/>
      <c r="R1968" s="2213"/>
      <c r="S1968" s="2213"/>
      <c r="T1968" s="2213"/>
      <c r="U1968" s="2213"/>
      <c r="V1968" s="2213"/>
      <c r="W1968" s="2213"/>
      <c r="X1968" s="2923"/>
      <c r="Y1968" s="2966"/>
      <c r="Z1968" s="2966"/>
      <c r="AA1968" s="2966"/>
      <c r="AB1968" s="4161"/>
      <c r="AC1968" s="4098"/>
    </row>
    <row r="1969" spans="1:29" ht="31.5" customHeight="1" x14ac:dyDescent="0.25">
      <c r="A1969" s="1232" t="s">
        <v>543</v>
      </c>
      <c r="B1969" s="631"/>
      <c r="C1969" s="631">
        <f>C1924</f>
        <v>7442</v>
      </c>
      <c r="D1969" s="631">
        <f t="shared" ref="D1969:F1969" si="2361">D1924</f>
        <v>5582</v>
      </c>
      <c r="E1969" s="631">
        <f t="shared" si="2361"/>
        <v>6023</v>
      </c>
      <c r="F1969" s="631">
        <f t="shared" si="2361"/>
        <v>107.9003941239699</v>
      </c>
      <c r="G1969" s="2211"/>
      <c r="H1969" s="2211"/>
      <c r="I1969" s="2212"/>
      <c r="J1969" s="2212"/>
      <c r="K1969" s="2212"/>
      <c r="L1969" s="2212"/>
      <c r="M1969" s="2212"/>
      <c r="N1969" s="2212"/>
      <c r="O1969" s="2213"/>
      <c r="P1969" s="2213"/>
      <c r="Q1969" s="2213"/>
      <c r="R1969" s="2213"/>
      <c r="S1969" s="2213"/>
      <c r="T1969" s="2213"/>
      <c r="U1969" s="2213"/>
      <c r="V1969" s="2213"/>
      <c r="W1969" s="2213"/>
      <c r="X1969" s="2923"/>
      <c r="Y1969" s="2966"/>
      <c r="Z1969" s="2966"/>
      <c r="AA1969" s="2966"/>
      <c r="AB1969" s="4161"/>
      <c r="AC1969" s="4098"/>
    </row>
    <row r="1970" spans="1:29" ht="27" customHeight="1" x14ac:dyDescent="0.25">
      <c r="A1970" s="642" t="s">
        <v>544</v>
      </c>
      <c r="B1970" s="631"/>
      <c r="C1970" s="631">
        <f t="shared" ref="C1970:F1970" si="2362">C1925</f>
        <v>3532</v>
      </c>
      <c r="D1970" s="631">
        <f t="shared" si="2362"/>
        <v>2649</v>
      </c>
      <c r="E1970" s="631">
        <f t="shared" si="2362"/>
        <v>2604</v>
      </c>
      <c r="F1970" s="631">
        <f t="shared" si="2362"/>
        <v>98.301245753114387</v>
      </c>
      <c r="G1970" s="2211"/>
      <c r="H1970" s="2211"/>
      <c r="I1970" s="2212"/>
      <c r="J1970" s="2212"/>
      <c r="K1970" s="2212"/>
      <c r="L1970" s="2212"/>
      <c r="M1970" s="2212"/>
      <c r="N1970" s="2212"/>
      <c r="O1970" s="2213"/>
      <c r="P1970" s="2213"/>
      <c r="Q1970" s="2213"/>
      <c r="R1970" s="2213"/>
      <c r="S1970" s="2213"/>
      <c r="T1970" s="2213"/>
      <c r="U1970" s="2213"/>
      <c r="V1970" s="2213"/>
      <c r="W1970" s="2213"/>
      <c r="X1970" s="2923"/>
      <c r="Y1970" s="2966"/>
      <c r="Z1970" s="2966"/>
      <c r="AA1970" s="2966"/>
      <c r="AB1970" s="4161"/>
      <c r="AC1970" s="4098"/>
    </row>
    <row r="1971" spans="1:29" ht="27" customHeight="1" x14ac:dyDescent="0.25">
      <c r="A1971" s="642" t="s">
        <v>545</v>
      </c>
      <c r="B1971" s="631"/>
      <c r="C1971" s="631">
        <f t="shared" ref="C1971:F1971" si="2363">C1926</f>
        <v>1077</v>
      </c>
      <c r="D1971" s="631">
        <f t="shared" si="2363"/>
        <v>808</v>
      </c>
      <c r="E1971" s="631">
        <f t="shared" si="2363"/>
        <v>539</v>
      </c>
      <c r="F1971" s="631">
        <f t="shared" si="2363"/>
        <v>66.707920792079207</v>
      </c>
      <c r="G1971" s="2211"/>
      <c r="H1971" s="2211"/>
      <c r="I1971" s="2212"/>
      <c r="J1971" s="2212"/>
      <c r="K1971" s="2212"/>
      <c r="L1971" s="2212"/>
      <c r="M1971" s="2212"/>
      <c r="N1971" s="2212"/>
      <c r="O1971" s="2213"/>
      <c r="P1971" s="2213"/>
      <c r="Q1971" s="2213"/>
      <c r="R1971" s="2213"/>
      <c r="S1971" s="2213"/>
      <c r="T1971" s="2213"/>
      <c r="U1971" s="2213"/>
      <c r="V1971" s="2213"/>
      <c r="W1971" s="2213"/>
      <c r="X1971" s="2923"/>
      <c r="Y1971" s="2966"/>
      <c r="Z1971" s="2966"/>
      <c r="AA1971" s="2966"/>
      <c r="AB1971" s="4161"/>
      <c r="AC1971" s="4098"/>
    </row>
    <row r="1972" spans="1:29" ht="27" customHeight="1" x14ac:dyDescent="0.25">
      <c r="A1972" s="642" t="s">
        <v>613</v>
      </c>
      <c r="B1972" s="631"/>
      <c r="C1972" s="631">
        <f t="shared" ref="C1972:F1972" si="2364">C1927</f>
        <v>1321</v>
      </c>
      <c r="D1972" s="631">
        <f t="shared" si="2364"/>
        <v>991</v>
      </c>
      <c r="E1972" s="631">
        <f t="shared" si="2364"/>
        <v>1312</v>
      </c>
      <c r="F1972" s="631">
        <f t="shared" si="2364"/>
        <v>132.39152371342078</v>
      </c>
      <c r="G1972" s="2211"/>
      <c r="H1972" s="2211"/>
      <c r="I1972" s="2212"/>
      <c r="J1972" s="2212"/>
      <c r="K1972" s="2212"/>
      <c r="L1972" s="2212"/>
      <c r="M1972" s="2212"/>
      <c r="N1972" s="2212"/>
      <c r="O1972" s="2213"/>
      <c r="P1972" s="2213"/>
      <c r="Q1972" s="2213"/>
      <c r="R1972" s="2213"/>
      <c r="S1972" s="2213"/>
      <c r="T1972" s="2213"/>
      <c r="U1972" s="2213"/>
      <c r="V1972" s="2213"/>
      <c r="W1972" s="2213"/>
      <c r="X1972" s="2923"/>
      <c r="Y1972" s="2966"/>
      <c r="Z1972" s="2966"/>
      <c r="AA1972" s="2966"/>
      <c r="AB1972" s="4161"/>
      <c r="AC1972" s="4098"/>
    </row>
    <row r="1973" spans="1:29" ht="27" customHeight="1" x14ac:dyDescent="0.25">
      <c r="A1973" s="642" t="s">
        <v>614</v>
      </c>
      <c r="B1973" s="631"/>
      <c r="C1973" s="631">
        <f t="shared" ref="C1973:F1973" si="2365">C1928</f>
        <v>1512</v>
      </c>
      <c r="D1973" s="631">
        <f t="shared" si="2365"/>
        <v>1134</v>
      </c>
      <c r="E1973" s="631">
        <f t="shared" si="2365"/>
        <v>1568.0000000000002</v>
      </c>
      <c r="F1973" s="631">
        <f t="shared" si="2365"/>
        <v>138.27160493827162</v>
      </c>
      <c r="G1973" s="2211"/>
      <c r="H1973" s="2211"/>
      <c r="I1973" s="2212"/>
      <c r="J1973" s="2212"/>
      <c r="K1973" s="2212"/>
      <c r="L1973" s="2212"/>
      <c r="M1973" s="2212"/>
      <c r="N1973" s="2212"/>
      <c r="O1973" s="2213"/>
      <c r="P1973" s="2213"/>
      <c r="Q1973" s="2213"/>
      <c r="R1973" s="2213"/>
      <c r="S1973" s="2213"/>
      <c r="T1973" s="2213"/>
      <c r="U1973" s="2213"/>
      <c r="V1973" s="2213"/>
      <c r="W1973" s="2213"/>
      <c r="X1973" s="2923"/>
      <c r="Y1973" s="2966"/>
      <c r="Z1973" s="2966"/>
      <c r="AA1973" s="2966"/>
      <c r="AB1973" s="4161"/>
      <c r="AC1973" s="4098"/>
    </row>
    <row r="1974" spans="1:29" ht="41.25" customHeight="1" x14ac:dyDescent="0.25">
      <c r="A1974" s="1232" t="s">
        <v>546</v>
      </c>
      <c r="B1974" s="631"/>
      <c r="C1974" s="631">
        <f>C1929</f>
        <v>16942</v>
      </c>
      <c r="D1974" s="631">
        <f t="shared" ref="D1974:F1974" si="2366">D1929</f>
        <v>12707</v>
      </c>
      <c r="E1974" s="631">
        <f t="shared" si="2366"/>
        <v>15350</v>
      </c>
      <c r="F1974" s="631">
        <f t="shared" si="2366"/>
        <v>120.7995592980247</v>
      </c>
      <c r="G1974" s="2211"/>
      <c r="H1974" s="2211"/>
      <c r="I1974" s="2212"/>
      <c r="J1974" s="2212"/>
      <c r="K1974" s="2212"/>
      <c r="L1974" s="2212"/>
      <c r="M1974" s="2212"/>
      <c r="N1974" s="2212"/>
      <c r="O1974" s="2213"/>
      <c r="P1974" s="2213"/>
      <c r="Q1974" s="2213"/>
      <c r="R1974" s="2213"/>
      <c r="S1974" s="2213"/>
      <c r="T1974" s="2213"/>
      <c r="U1974" s="2213"/>
      <c r="V1974" s="2213"/>
      <c r="W1974" s="2213"/>
      <c r="X1974" s="2923"/>
      <c r="Y1974" s="2966"/>
      <c r="Z1974" s="2966"/>
      <c r="AA1974" s="2966"/>
      <c r="AB1974" s="4161"/>
      <c r="AC1974" s="4098"/>
    </row>
    <row r="1975" spans="1:29" ht="37.5" customHeight="1" x14ac:dyDescent="0.25">
      <c r="A1975" s="642" t="s">
        <v>547</v>
      </c>
      <c r="B1975" s="631"/>
      <c r="C1975" s="631">
        <f t="shared" ref="C1975:F1975" si="2367">C1930</f>
        <v>1200</v>
      </c>
      <c r="D1975" s="631">
        <f t="shared" si="2367"/>
        <v>900</v>
      </c>
      <c r="E1975" s="631">
        <f t="shared" si="2367"/>
        <v>522</v>
      </c>
      <c r="F1975" s="631">
        <f t="shared" si="2367"/>
        <v>57.999999999999993</v>
      </c>
      <c r="G1975" s="2211"/>
      <c r="H1975" s="2211"/>
      <c r="I1975" s="2212"/>
      <c r="J1975" s="2212"/>
      <c r="K1975" s="2212"/>
      <c r="L1975" s="2212"/>
      <c r="M1975" s="2212"/>
      <c r="N1975" s="2212"/>
      <c r="O1975" s="2213"/>
      <c r="P1975" s="2213"/>
      <c r="Q1975" s="2213"/>
      <c r="R1975" s="2213"/>
      <c r="S1975" s="2213"/>
      <c r="T1975" s="2213"/>
      <c r="U1975" s="2213"/>
      <c r="V1975" s="2213"/>
      <c r="W1975" s="2213"/>
      <c r="X1975" s="2923"/>
      <c r="Y1975" s="2966"/>
      <c r="Z1975" s="2966"/>
      <c r="AA1975" s="2966"/>
      <c r="AB1975" s="4161"/>
      <c r="AC1975" s="4098"/>
    </row>
    <row r="1976" spans="1:29" ht="42.75" customHeight="1" x14ac:dyDescent="0.25">
      <c r="A1976" s="642" t="s">
        <v>560</v>
      </c>
      <c r="B1976" s="631"/>
      <c r="C1976" s="631">
        <f t="shared" ref="C1976:F1976" si="2368">C1931</f>
        <v>13856</v>
      </c>
      <c r="D1976" s="631">
        <f t="shared" si="2368"/>
        <v>10392</v>
      </c>
      <c r="E1976" s="631">
        <f t="shared" si="2368"/>
        <v>13153</v>
      </c>
      <c r="F1976" s="631">
        <f t="shared" si="2368"/>
        <v>126.5685142417244</v>
      </c>
      <c r="G1976" s="2211"/>
      <c r="H1976" s="2211"/>
      <c r="I1976" s="2212"/>
      <c r="J1976" s="2212"/>
      <c r="K1976" s="2212"/>
      <c r="L1976" s="2212"/>
      <c r="M1976" s="2212"/>
      <c r="N1976" s="2212"/>
      <c r="O1976" s="2213"/>
      <c r="P1976" s="2213"/>
      <c r="Q1976" s="2213"/>
      <c r="R1976" s="2213"/>
      <c r="S1976" s="2213"/>
      <c r="T1976" s="2213"/>
      <c r="U1976" s="2213"/>
      <c r="V1976" s="2213"/>
      <c r="W1976" s="2213"/>
      <c r="X1976" s="2923"/>
      <c r="Y1976" s="2966"/>
      <c r="Z1976" s="2966"/>
      <c r="AA1976" s="2966"/>
      <c r="AB1976" s="4161"/>
      <c r="AC1976" s="4098"/>
    </row>
    <row r="1977" spans="1:29" ht="43.5" customHeight="1" x14ac:dyDescent="0.25">
      <c r="A1977" s="642" t="s">
        <v>561</v>
      </c>
      <c r="B1977" s="631"/>
      <c r="C1977" s="631">
        <f t="shared" ref="C1977:F1977" si="2369">C1932</f>
        <v>467</v>
      </c>
      <c r="D1977" s="631">
        <f t="shared" si="2369"/>
        <v>350</v>
      </c>
      <c r="E1977" s="631">
        <f t="shared" si="2369"/>
        <v>166</v>
      </c>
      <c r="F1977" s="631">
        <f t="shared" si="2369"/>
        <v>47.428571428571431</v>
      </c>
      <c r="G1977" s="2211"/>
      <c r="H1977" s="2211"/>
      <c r="I1977" s="2212"/>
      <c r="J1977" s="2212"/>
      <c r="K1977" s="2212"/>
      <c r="L1977" s="2212"/>
      <c r="M1977" s="2212"/>
      <c r="N1977" s="2212"/>
      <c r="O1977" s="2213"/>
      <c r="P1977" s="2213"/>
      <c r="Q1977" s="2213"/>
      <c r="R1977" s="2213"/>
      <c r="S1977" s="2213"/>
      <c r="T1977" s="2213"/>
      <c r="U1977" s="2213"/>
      <c r="V1977" s="2213"/>
      <c r="W1977" s="2213"/>
      <c r="X1977" s="2923"/>
      <c r="Y1977" s="2966"/>
      <c r="Z1977" s="2966"/>
      <c r="AA1977" s="2966"/>
      <c r="AB1977" s="4161"/>
      <c r="AC1977" s="4098"/>
    </row>
    <row r="1978" spans="1:29" ht="32.25" customHeight="1" x14ac:dyDescent="0.25">
      <c r="A1978" s="642" t="s">
        <v>562</v>
      </c>
      <c r="B1978" s="631"/>
      <c r="C1978" s="631">
        <f t="shared" ref="C1978:F1978" si="2370">C1933</f>
        <v>230</v>
      </c>
      <c r="D1978" s="631">
        <f t="shared" si="2370"/>
        <v>173</v>
      </c>
      <c r="E1978" s="631">
        <f t="shared" si="2370"/>
        <v>1495</v>
      </c>
      <c r="F1978" s="631">
        <f t="shared" si="2370"/>
        <v>864.16184971098266</v>
      </c>
      <c r="G1978" s="2211"/>
      <c r="H1978" s="2211"/>
      <c r="I1978" s="2212"/>
      <c r="J1978" s="2212"/>
      <c r="K1978" s="2212"/>
      <c r="L1978" s="2212"/>
      <c r="M1978" s="2212"/>
      <c r="N1978" s="2212"/>
      <c r="O1978" s="2213"/>
      <c r="P1978" s="2213"/>
      <c r="Q1978" s="2213"/>
      <c r="R1978" s="2213"/>
      <c r="S1978" s="2213"/>
      <c r="T1978" s="2213"/>
      <c r="U1978" s="2213"/>
      <c r="V1978" s="2213"/>
      <c r="W1978" s="2213"/>
      <c r="X1978" s="2923"/>
      <c r="Y1978" s="2966"/>
      <c r="Z1978" s="2966"/>
      <c r="AA1978" s="2966"/>
      <c r="AB1978" s="4161"/>
      <c r="AC1978" s="4098"/>
    </row>
    <row r="1979" spans="1:29" ht="27" customHeight="1" x14ac:dyDescent="0.25">
      <c r="A1979" s="642" t="s">
        <v>563</v>
      </c>
      <c r="B1979" s="631"/>
      <c r="C1979" s="631">
        <f t="shared" ref="C1979:F1979" si="2371">C1934</f>
        <v>1189</v>
      </c>
      <c r="D1979" s="631">
        <f t="shared" si="2371"/>
        <v>892</v>
      </c>
      <c r="E1979" s="631">
        <f t="shared" si="2371"/>
        <v>14</v>
      </c>
      <c r="F1979" s="631">
        <f t="shared" si="2371"/>
        <v>1.5695067264573992</v>
      </c>
      <c r="G1979" s="2211"/>
      <c r="H1979" s="2211"/>
      <c r="I1979" s="2212"/>
      <c r="J1979" s="2212"/>
      <c r="K1979" s="2212"/>
      <c r="L1979" s="2212"/>
      <c r="M1979" s="2212"/>
      <c r="N1979" s="2212"/>
      <c r="O1979" s="2213"/>
      <c r="P1979" s="2213"/>
      <c r="Q1979" s="2213"/>
      <c r="R1979" s="2213"/>
      <c r="S1979" s="2213"/>
      <c r="T1979" s="2213"/>
      <c r="U1979" s="2213"/>
      <c r="V1979" s="2213"/>
      <c r="W1979" s="2213"/>
      <c r="X1979" s="2923"/>
      <c r="Y1979" s="2966"/>
      <c r="Z1979" s="2966"/>
      <c r="AA1979" s="2966"/>
      <c r="AB1979" s="4161"/>
      <c r="AC1979" s="4098"/>
    </row>
    <row r="1980" spans="1:29" ht="27" customHeight="1" x14ac:dyDescent="0.25">
      <c r="A1980" s="642" t="s">
        <v>541</v>
      </c>
      <c r="B1980" s="631"/>
      <c r="C1980" s="631">
        <f>C1917</f>
        <v>4000</v>
      </c>
      <c r="D1980" s="631">
        <f t="shared" ref="D1980:F1980" si="2372">D1917</f>
        <v>3000</v>
      </c>
      <c r="E1980" s="631">
        <f t="shared" si="2372"/>
        <v>5267</v>
      </c>
      <c r="F1980" s="631">
        <f t="shared" si="2372"/>
        <v>175.56666666666666</v>
      </c>
      <c r="G1980" s="2211"/>
      <c r="H1980" s="2211"/>
      <c r="I1980" s="2212"/>
      <c r="J1980" s="2212"/>
      <c r="K1980" s="2212"/>
      <c r="L1980" s="2212"/>
      <c r="M1980" s="2212"/>
      <c r="N1980" s="2212"/>
      <c r="O1980" s="2213"/>
      <c r="P1980" s="2213"/>
      <c r="Q1980" s="2213"/>
      <c r="R1980" s="2213"/>
      <c r="S1980" s="2213"/>
      <c r="T1980" s="2213"/>
      <c r="U1980" s="2213"/>
      <c r="V1980" s="2213"/>
      <c r="W1980" s="2213"/>
      <c r="X1980" s="2923"/>
      <c r="Y1980" s="2966"/>
      <c r="Z1980" s="2966"/>
      <c r="AA1980" s="2966"/>
      <c r="AB1980" s="4161"/>
      <c r="AC1980" s="4098"/>
    </row>
    <row r="1981" spans="1:29" ht="27" customHeight="1" x14ac:dyDescent="0.25">
      <c r="A1981" s="2214" t="s">
        <v>171</v>
      </c>
      <c r="B1981" s="631"/>
      <c r="C1981" s="631">
        <f>C1918</f>
        <v>35600</v>
      </c>
      <c r="D1981" s="631">
        <f t="shared" ref="D1981:F1982" si="2373">D1918</f>
        <v>26700</v>
      </c>
      <c r="E1981" s="631">
        <f t="shared" si="2373"/>
        <v>22781.765625</v>
      </c>
      <c r="F1981" s="631">
        <f t="shared" si="2373"/>
        <v>85.324964887640448</v>
      </c>
      <c r="G1981" s="2211"/>
      <c r="H1981" s="2211"/>
      <c r="I1981" s="2212"/>
      <c r="J1981" s="2212"/>
      <c r="K1981" s="2212"/>
      <c r="L1981" s="2212"/>
      <c r="M1981" s="2212"/>
      <c r="N1981" s="2212"/>
      <c r="O1981" s="2213"/>
      <c r="P1981" s="2213"/>
      <c r="Q1981" s="2213"/>
      <c r="R1981" s="2213"/>
      <c r="S1981" s="2213"/>
      <c r="T1981" s="2213"/>
      <c r="U1981" s="2213"/>
      <c r="V1981" s="2213"/>
      <c r="W1981" s="2213"/>
      <c r="X1981" s="2923"/>
      <c r="Y1981" s="2966"/>
      <c r="Z1981" s="2966"/>
      <c r="AA1981" s="2966"/>
      <c r="AB1981" s="4161"/>
      <c r="AC1981" s="4098"/>
    </row>
    <row r="1982" spans="1:29" ht="27" customHeight="1" x14ac:dyDescent="0.25">
      <c r="A1982" s="2215" t="s">
        <v>533</v>
      </c>
      <c r="B1982" s="631"/>
      <c r="C1982" s="631">
        <f>C1919</f>
        <v>21500</v>
      </c>
      <c r="D1982" s="631">
        <f t="shared" si="2373"/>
        <v>16125</v>
      </c>
      <c r="E1982" s="631">
        <f t="shared" si="2373"/>
        <v>15677</v>
      </c>
      <c r="F1982" s="631">
        <f t="shared" si="2373"/>
        <v>97.221705426356593</v>
      </c>
      <c r="G1982" s="2211"/>
      <c r="H1982" s="2211"/>
      <c r="I1982" s="2212"/>
      <c r="J1982" s="2212"/>
      <c r="K1982" s="2212"/>
      <c r="L1982" s="2212"/>
      <c r="M1982" s="2212"/>
      <c r="N1982" s="2212"/>
      <c r="O1982" s="2213"/>
      <c r="P1982" s="2213"/>
      <c r="Q1982" s="2213"/>
      <c r="R1982" s="2213"/>
      <c r="S1982" s="2213"/>
      <c r="T1982" s="2213"/>
      <c r="U1982" s="2213"/>
      <c r="V1982" s="2213"/>
      <c r="W1982" s="2213"/>
      <c r="X1982" s="2923"/>
      <c r="Y1982" s="2966"/>
      <c r="Z1982" s="2966"/>
      <c r="AA1982" s="2966"/>
      <c r="AB1982" s="4161"/>
      <c r="AC1982" s="4098"/>
    </row>
    <row r="1983" spans="1:29" ht="34.5" customHeight="1" x14ac:dyDescent="0.25">
      <c r="A1983" s="2214" t="s">
        <v>172</v>
      </c>
      <c r="B1983" s="631"/>
      <c r="C1983" s="631">
        <f>C1937</f>
        <v>11774</v>
      </c>
      <c r="D1983" s="631">
        <f t="shared" ref="D1983:F1983" si="2374">D1937</f>
        <v>8831</v>
      </c>
      <c r="E1983" s="631">
        <f t="shared" si="2374"/>
        <v>9264</v>
      </c>
      <c r="F1983" s="631">
        <f t="shared" si="2374"/>
        <v>104.90318197259654</v>
      </c>
      <c r="G1983" s="2211"/>
      <c r="H1983" s="2211"/>
      <c r="I1983" s="2212"/>
      <c r="J1983" s="2212"/>
      <c r="K1983" s="2212"/>
      <c r="L1983" s="2212"/>
      <c r="M1983" s="2212"/>
      <c r="N1983" s="2212"/>
      <c r="O1983" s="2213"/>
      <c r="P1983" s="2213"/>
      <c r="Q1983" s="2213"/>
      <c r="R1983" s="2213"/>
      <c r="S1983" s="2213"/>
      <c r="T1983" s="2213"/>
      <c r="U1983" s="2213"/>
      <c r="V1983" s="2213"/>
      <c r="W1983" s="2213"/>
      <c r="X1983" s="2923"/>
      <c r="Y1983" s="2966"/>
      <c r="Z1983" s="2966"/>
      <c r="AA1983" s="2966"/>
      <c r="AB1983" s="4161"/>
      <c r="AC1983" s="4098"/>
    </row>
    <row r="1984" spans="1:29" ht="34.5" customHeight="1" x14ac:dyDescent="0.25">
      <c r="A1984" s="2214" t="s">
        <v>534</v>
      </c>
      <c r="B1984" s="631"/>
      <c r="C1984" s="631">
        <f t="shared" ref="C1984:F1984" si="2375">C1938</f>
        <v>0</v>
      </c>
      <c r="D1984" s="631">
        <f t="shared" si="2375"/>
        <v>0</v>
      </c>
      <c r="E1984" s="631">
        <f t="shared" si="2375"/>
        <v>0</v>
      </c>
      <c r="F1984" s="631">
        <f t="shared" si="2375"/>
        <v>0</v>
      </c>
      <c r="G1984" s="2211"/>
      <c r="H1984" s="2211"/>
      <c r="I1984" s="2212"/>
      <c r="J1984" s="2212"/>
      <c r="K1984" s="2212"/>
      <c r="L1984" s="2212"/>
      <c r="M1984" s="2212"/>
      <c r="N1984" s="2212"/>
      <c r="O1984" s="2213"/>
      <c r="P1984" s="2213"/>
      <c r="Q1984" s="2213"/>
      <c r="R1984" s="2213"/>
      <c r="S1984" s="2213"/>
      <c r="T1984" s="2213"/>
      <c r="U1984" s="2213"/>
      <c r="V1984" s="2213"/>
      <c r="W1984" s="2213"/>
      <c r="X1984" s="2923"/>
      <c r="Y1984" s="2966"/>
      <c r="Z1984" s="2966"/>
      <c r="AA1984" s="2966"/>
      <c r="AB1984" s="4161"/>
      <c r="AC1984" s="4098"/>
    </row>
    <row r="1985" spans="1:117" ht="34.5" customHeight="1" x14ac:dyDescent="0.25">
      <c r="A1985" s="2214" t="s">
        <v>760</v>
      </c>
      <c r="B1985" s="631"/>
      <c r="C1985" s="631">
        <f t="shared" ref="C1985:F1985" si="2376">C1939</f>
        <v>5500</v>
      </c>
      <c r="D1985" s="631">
        <f t="shared" si="2376"/>
        <v>2750</v>
      </c>
      <c r="E1985" s="631">
        <f t="shared" si="2376"/>
        <v>542</v>
      </c>
      <c r="F1985" s="631">
        <f t="shared" si="2376"/>
        <v>19.709090909090911</v>
      </c>
      <c r="G1985" s="2211"/>
      <c r="H1985" s="2211"/>
      <c r="I1985" s="2212"/>
      <c r="J1985" s="2212"/>
      <c r="K1985" s="2212"/>
      <c r="L1985" s="2212"/>
      <c r="M1985" s="2212"/>
      <c r="N1985" s="2212"/>
      <c r="O1985" s="2213"/>
      <c r="P1985" s="2213"/>
      <c r="Q1985" s="2213"/>
      <c r="R1985" s="2213"/>
      <c r="S1985" s="2213"/>
      <c r="T1985" s="2213"/>
      <c r="U1985" s="2213"/>
      <c r="V1985" s="2213"/>
      <c r="W1985" s="2213"/>
      <c r="X1985" s="2923"/>
      <c r="Y1985" s="2966"/>
      <c r="Z1985" s="2966"/>
      <c r="AA1985" s="2966"/>
      <c r="AB1985" s="4161"/>
      <c r="AC1985" s="4098"/>
    </row>
    <row r="1986" spans="1:117" s="31" customFormat="1" ht="15" customHeight="1" x14ac:dyDescent="0.2">
      <c r="A1986" s="2216" t="s">
        <v>593</v>
      </c>
      <c r="B1986" s="2218"/>
      <c r="C1986" s="2218">
        <f>SUM(C1941)</f>
        <v>157698</v>
      </c>
      <c r="D1986" s="2218">
        <f>SUM(D1941)</f>
        <v>118275</v>
      </c>
      <c r="E1986" s="2218">
        <f>SUM(E1941)</f>
        <v>109335.65000000001</v>
      </c>
      <c r="F1986" s="2218">
        <f>SUM(F1941)</f>
        <v>92.441893891354894</v>
      </c>
      <c r="G1986" s="2211"/>
      <c r="H1986" s="2211"/>
      <c r="I1986" s="2212"/>
      <c r="J1986" s="2212"/>
      <c r="K1986" s="2212"/>
      <c r="L1986" s="2212"/>
      <c r="M1986" s="2212"/>
      <c r="N1986" s="2212"/>
      <c r="O1986" s="2213">
        <f t="shared" ref="O1986:T1986" si="2377">O1941</f>
        <v>82487.469204074092</v>
      </c>
      <c r="P1986" s="2213">
        <f t="shared" si="2377"/>
        <v>87443.246964294085</v>
      </c>
      <c r="Q1986" s="2213">
        <f t="shared" si="2377"/>
        <v>89951.622964294089</v>
      </c>
      <c r="R1986" s="2213">
        <f t="shared" si="2377"/>
        <v>92459.99896225406</v>
      </c>
      <c r="S1986" s="2213">
        <f t="shared" si="2377"/>
        <v>92459.99896225406</v>
      </c>
      <c r="T1986" s="2213">
        <f t="shared" si="2377"/>
        <v>101406.10681755407</v>
      </c>
      <c r="U1986" s="2213">
        <f t="shared" ref="U1986:V1986" si="2378">U1941</f>
        <v>101406.10681755407</v>
      </c>
      <c r="V1986" s="2213">
        <f t="shared" si="2378"/>
        <v>101406.10681755407</v>
      </c>
      <c r="W1986" s="2213">
        <f t="shared" ref="W1986" si="2379">W1941</f>
        <v>101411.45026000001</v>
      </c>
      <c r="X1986" s="2923">
        <f t="shared" ref="X1986:AB1986" si="2380">X1941</f>
        <v>75599.953400659753</v>
      </c>
      <c r="Y1986" s="2966">
        <f t="shared" si="2380"/>
        <v>75374.884719999987</v>
      </c>
      <c r="Z1986" s="2966">
        <f t="shared" si="2380"/>
        <v>-225.06868065976596</v>
      </c>
      <c r="AA1986" s="2966">
        <f t="shared" si="2380"/>
        <v>-114.05917999999998</v>
      </c>
      <c r="AB1986" s="4161">
        <f t="shared" si="2380"/>
        <v>75260.825539999991</v>
      </c>
      <c r="AC1986" s="4099">
        <f t="shared" ref="AC1986" si="2381">AC1941</f>
        <v>0</v>
      </c>
      <c r="AD1986" s="2086"/>
      <c r="AE1986" s="2086"/>
      <c r="AF1986" s="2086"/>
      <c r="AG1986" s="2086"/>
      <c r="AH1986" s="2086"/>
      <c r="AI1986" s="2086"/>
      <c r="AJ1986" s="2086"/>
      <c r="AK1986" s="2086"/>
      <c r="AL1986" s="2086"/>
      <c r="AM1986" s="2086"/>
      <c r="AN1986" s="2086"/>
      <c r="AO1986" s="2086"/>
      <c r="AP1986" s="2086"/>
      <c r="AQ1986" s="2086"/>
      <c r="AR1986" s="2086"/>
      <c r="AS1986" s="2086"/>
      <c r="AT1986" s="2086"/>
      <c r="AU1986" s="2086"/>
      <c r="AV1986" s="2086"/>
      <c r="AW1986" s="2086"/>
      <c r="AX1986" s="2086"/>
      <c r="AY1986" s="2086"/>
      <c r="AZ1986" s="2086"/>
      <c r="BA1986" s="2086"/>
      <c r="BB1986" s="2086"/>
      <c r="BC1986" s="2086"/>
      <c r="BD1986" s="2086"/>
      <c r="BE1986" s="2086"/>
      <c r="BF1986" s="2086"/>
      <c r="BG1986" s="2086"/>
      <c r="BH1986" s="2086"/>
      <c r="BI1986" s="2086"/>
      <c r="BJ1986" s="2086"/>
      <c r="BK1986" s="2086"/>
      <c r="BL1986" s="2086"/>
      <c r="BM1986" s="2086"/>
      <c r="BN1986" s="2086"/>
      <c r="BO1986" s="2086"/>
      <c r="BP1986" s="2086"/>
      <c r="BQ1986" s="2086"/>
      <c r="BR1986" s="2086"/>
      <c r="BS1986" s="2086"/>
      <c r="BT1986" s="2086"/>
      <c r="BU1986" s="2086"/>
      <c r="BV1986" s="2086"/>
      <c r="BW1986" s="2086"/>
      <c r="BX1986" s="2086"/>
      <c r="BY1986" s="2086"/>
      <c r="BZ1986" s="2086"/>
      <c r="CA1986" s="2086"/>
      <c r="CB1986" s="2086"/>
      <c r="CC1986" s="2086"/>
      <c r="CD1986" s="2086"/>
      <c r="CE1986" s="2086"/>
      <c r="CF1986" s="2086"/>
      <c r="CG1986" s="2086"/>
      <c r="CH1986" s="2086"/>
      <c r="CI1986" s="2086"/>
      <c r="CJ1986" s="2086"/>
      <c r="CK1986" s="2086"/>
      <c r="CL1986" s="2086"/>
      <c r="CM1986" s="2086"/>
      <c r="CN1986" s="2086"/>
      <c r="CO1986" s="2086"/>
      <c r="CP1986" s="2086"/>
      <c r="CQ1986" s="2086"/>
      <c r="CR1986" s="2086"/>
      <c r="CS1986" s="2086"/>
      <c r="CT1986" s="2086"/>
      <c r="CU1986" s="2086"/>
      <c r="CV1986" s="2086"/>
      <c r="CW1986" s="2086"/>
      <c r="CX1986" s="2086"/>
      <c r="CY1986" s="2086"/>
      <c r="CZ1986" s="2086"/>
      <c r="DA1986" s="2086"/>
      <c r="DB1986" s="2086"/>
      <c r="DC1986" s="2086"/>
      <c r="DD1986" s="2086"/>
      <c r="DE1986" s="2086"/>
      <c r="DF1986" s="2086"/>
      <c r="DG1986" s="2086"/>
      <c r="DH1986" s="2086"/>
      <c r="DI1986" s="2086"/>
      <c r="DJ1986" s="2086"/>
      <c r="DK1986" s="2086"/>
      <c r="DL1986" s="2086"/>
      <c r="DM1986" s="2086"/>
    </row>
    <row r="1987" spans="1:117" ht="15" customHeight="1" x14ac:dyDescent="0.25">
      <c r="A1987" s="2219" t="s">
        <v>33</v>
      </c>
      <c r="B1987" s="631"/>
      <c r="C1987" s="631"/>
      <c r="D1987" s="631"/>
      <c r="E1987" s="631"/>
      <c r="F1987" s="631"/>
      <c r="G1987" s="2211"/>
      <c r="H1987" s="2211"/>
      <c r="I1987" s="2212"/>
      <c r="J1987" s="2212"/>
      <c r="K1987" s="2212"/>
      <c r="L1987" s="2212"/>
      <c r="M1987" s="2212"/>
      <c r="N1987" s="2212"/>
      <c r="O1987" s="2213"/>
      <c r="P1987" s="2213"/>
      <c r="Q1987" s="2213"/>
      <c r="R1987" s="2213"/>
      <c r="S1987" s="2213"/>
      <c r="T1987" s="2213"/>
      <c r="U1987" s="2213"/>
      <c r="V1987" s="2213"/>
      <c r="W1987" s="2213"/>
      <c r="X1987" s="2923"/>
      <c r="Y1987" s="2966"/>
      <c r="Z1987" s="2966"/>
      <c r="AA1987" s="2966"/>
      <c r="AB1987" s="4161"/>
      <c r="AC1987" s="4098"/>
    </row>
    <row r="1988" spans="1:117" ht="15" customHeight="1" x14ac:dyDescent="0.25">
      <c r="A1988" s="2220" t="s">
        <v>94</v>
      </c>
      <c r="B1988" s="631"/>
      <c r="C1988" s="631">
        <f t="shared" ref="C1988:N1988" si="2382">SUM(C1948)</f>
        <v>820</v>
      </c>
      <c r="D1988" s="631">
        <f t="shared" si="2382"/>
        <v>616</v>
      </c>
      <c r="E1988" s="631">
        <f t="shared" si="2382"/>
        <v>594</v>
      </c>
      <c r="F1988" s="631">
        <f t="shared" si="2382"/>
        <v>96.428571428571431</v>
      </c>
      <c r="G1988" s="631">
        <f t="shared" si="2382"/>
        <v>7.9536585365853663</v>
      </c>
      <c r="H1988" s="631">
        <f t="shared" si="2382"/>
        <v>7.6111111111111107</v>
      </c>
      <c r="I1988" s="631">
        <f t="shared" si="2382"/>
        <v>6522</v>
      </c>
      <c r="J1988" s="631">
        <f t="shared" si="2382"/>
        <v>4900</v>
      </c>
      <c r="K1988" s="631">
        <f t="shared" si="2382"/>
        <v>4521</v>
      </c>
      <c r="L1988" s="631">
        <f t="shared" si="2382"/>
        <v>92.265306122448976</v>
      </c>
      <c r="M1988" s="631">
        <f t="shared" si="2382"/>
        <v>23</v>
      </c>
      <c r="N1988" s="631">
        <f t="shared" si="2382"/>
        <v>262.08695652173913</v>
      </c>
      <c r="O1988" s="2213"/>
      <c r="P1988" s="2213"/>
      <c r="Q1988" s="2213"/>
      <c r="R1988" s="2213"/>
      <c r="S1988" s="2213"/>
      <c r="T1988" s="2213"/>
      <c r="U1988" s="2213"/>
      <c r="V1988" s="2213"/>
      <c r="W1988" s="2213"/>
      <c r="X1988" s="2923"/>
      <c r="Y1988" s="2966"/>
      <c r="Z1988" s="2966"/>
      <c r="AA1988" s="2966"/>
      <c r="AB1988" s="4161"/>
      <c r="AC1988" s="4098"/>
    </row>
    <row r="1989" spans="1:117" ht="17.25" customHeight="1" x14ac:dyDescent="0.25">
      <c r="A1989" s="2875" t="s">
        <v>290</v>
      </c>
      <c r="B1989" s="631"/>
      <c r="C1989" s="631">
        <f t="shared" ref="C1989:N1989" si="2383">SUM(C1950)</f>
        <v>500</v>
      </c>
      <c r="D1989" s="631">
        <f t="shared" si="2383"/>
        <v>375</v>
      </c>
      <c r="E1989" s="53">
        <f t="shared" si="2383"/>
        <v>380</v>
      </c>
      <c r="F1989" s="631">
        <f t="shared" si="2383"/>
        <v>101.33333333333334</v>
      </c>
      <c r="G1989" s="631">
        <f t="shared" si="2383"/>
        <v>8</v>
      </c>
      <c r="H1989" s="631">
        <f t="shared" si="2383"/>
        <v>7.9552631578947368</v>
      </c>
      <c r="I1989" s="631">
        <f t="shared" si="2383"/>
        <v>4000</v>
      </c>
      <c r="J1989" s="631">
        <f t="shared" si="2383"/>
        <v>3000</v>
      </c>
      <c r="K1989" s="631">
        <f t="shared" si="2383"/>
        <v>3023</v>
      </c>
      <c r="L1989" s="631">
        <f t="shared" si="2383"/>
        <v>100.76666666666667</v>
      </c>
      <c r="M1989" s="631">
        <f t="shared" si="2383"/>
        <v>16.666666666666668</v>
      </c>
      <c r="N1989" s="631">
        <f t="shared" si="2383"/>
        <v>241.84</v>
      </c>
      <c r="O1989" s="2213"/>
      <c r="P1989" s="2213"/>
      <c r="Q1989" s="2213"/>
      <c r="R1989" s="2213"/>
      <c r="S1989" s="2213"/>
      <c r="T1989" s="2213"/>
      <c r="U1989" s="2213"/>
      <c r="V1989" s="2213"/>
      <c r="W1989" s="2213"/>
      <c r="X1989" s="2923"/>
      <c r="Y1989" s="2966"/>
      <c r="Z1989" s="2966"/>
      <c r="AA1989" s="2966"/>
      <c r="AB1989" s="4161"/>
      <c r="AC1989" s="3996"/>
    </row>
    <row r="1990" spans="1:117" s="31" customFormat="1" ht="15" customHeight="1" x14ac:dyDescent="0.2">
      <c r="A1990" s="2874" t="s">
        <v>591</v>
      </c>
      <c r="B1990" s="2218"/>
      <c r="C1990" s="2218">
        <f t="shared" ref="C1990:N1990" si="2384">SUM(C1951)</f>
        <v>1320</v>
      </c>
      <c r="D1990" s="2218">
        <f t="shared" si="2384"/>
        <v>991</v>
      </c>
      <c r="E1990" s="2218">
        <f t="shared" si="2384"/>
        <v>974</v>
      </c>
      <c r="F1990" s="2218">
        <f t="shared" si="2384"/>
        <v>98.284561049445003</v>
      </c>
      <c r="G1990" s="2218">
        <f t="shared" ref="G1990:J1997" si="2385">SUM(G1951)</f>
        <v>8</v>
      </c>
      <c r="H1990" s="2218">
        <f t="shared" si="2385"/>
        <v>7.7453798767967141</v>
      </c>
      <c r="I1990" s="2218">
        <f t="shared" si="2385"/>
        <v>10522</v>
      </c>
      <c r="J1990" s="2218">
        <f t="shared" si="2385"/>
        <v>7900</v>
      </c>
      <c r="K1990" s="2218">
        <f t="shared" si="2384"/>
        <v>7544</v>
      </c>
      <c r="L1990" s="2218">
        <f t="shared" si="2384"/>
        <v>95.493670886075961</v>
      </c>
      <c r="M1990" s="2218">
        <f t="shared" si="2384"/>
        <v>39.666666666666671</v>
      </c>
      <c r="N1990" s="2218">
        <f t="shared" si="2384"/>
        <v>253.57983193277306</v>
      </c>
      <c r="O1990" s="2213">
        <f t="shared" ref="O1990:O1997" si="2386">SUM(O1951)</f>
        <v>16268.472565800001</v>
      </c>
      <c r="P1990" s="2213">
        <f t="shared" ref="P1990:Q1990" si="2387">SUM(P1951)</f>
        <v>17191.824475280002</v>
      </c>
      <c r="Q1990" s="2213">
        <f t="shared" si="2387"/>
        <v>17191.824475280002</v>
      </c>
      <c r="R1990" s="2213">
        <f t="shared" ref="R1990:S1990" si="2388">SUM(R1951)</f>
        <v>17191.824475280002</v>
      </c>
      <c r="S1990" s="2213">
        <f t="shared" si="2388"/>
        <v>17191.824475280002</v>
      </c>
      <c r="T1990" s="2213">
        <f t="shared" ref="T1990:U1990" si="2389">SUM(T1951)</f>
        <v>17191.824475280002</v>
      </c>
      <c r="U1990" s="2213">
        <f t="shared" si="2389"/>
        <v>16758.522806480003</v>
      </c>
      <c r="V1990" s="2213">
        <f t="shared" ref="V1990:W1990" si="2390">SUM(V1951)</f>
        <v>16758.522806480003</v>
      </c>
      <c r="W1990" s="2213">
        <f t="shared" si="2390"/>
        <v>16758.522806480003</v>
      </c>
      <c r="X1990" s="2923">
        <f t="shared" ref="X1990:AB1997" si="2391">SUM(X1951)</f>
        <v>12656.232251390004</v>
      </c>
      <c r="Y1990" s="2966">
        <f t="shared" si="2391"/>
        <v>12430.222549999999</v>
      </c>
      <c r="Z1990" s="2966">
        <f t="shared" si="2391"/>
        <v>-226.00970139000492</v>
      </c>
      <c r="AA1990" s="2966">
        <f t="shared" si="2391"/>
        <v>-59.249279999999999</v>
      </c>
      <c r="AB1990" s="4161">
        <f t="shared" si="2391"/>
        <v>12370.973269999999</v>
      </c>
      <c r="AC1990" s="4099">
        <f t="shared" ref="AC1990" si="2392">SUM(AC1951)</f>
        <v>0</v>
      </c>
      <c r="AD1990" s="2086"/>
      <c r="AE1990" s="2086"/>
      <c r="AF1990" s="2086"/>
      <c r="AG1990" s="2086"/>
      <c r="AH1990" s="2086"/>
      <c r="AI1990" s="2086"/>
      <c r="AJ1990" s="2086"/>
      <c r="AK1990" s="2086"/>
      <c r="AL1990" s="2086"/>
      <c r="AM1990" s="2086"/>
      <c r="AN1990" s="2086"/>
      <c r="AO1990" s="2086"/>
      <c r="AP1990" s="2086"/>
      <c r="AQ1990" s="2086"/>
      <c r="AR1990" s="2086"/>
      <c r="AS1990" s="2086"/>
      <c r="AT1990" s="2086"/>
      <c r="AU1990" s="2086"/>
      <c r="AV1990" s="2086"/>
      <c r="AW1990" s="2086"/>
      <c r="AX1990" s="2086"/>
      <c r="AY1990" s="2086"/>
      <c r="AZ1990" s="2086"/>
      <c r="BA1990" s="2086"/>
      <c r="BB1990" s="2086"/>
      <c r="BC1990" s="2086"/>
      <c r="BD1990" s="2086"/>
      <c r="BE1990" s="2086"/>
      <c r="BF1990" s="2086"/>
      <c r="BG1990" s="2086"/>
      <c r="BH1990" s="2086"/>
      <c r="BI1990" s="2086"/>
      <c r="BJ1990" s="2086"/>
      <c r="BK1990" s="2086"/>
      <c r="BL1990" s="2086"/>
      <c r="BM1990" s="2086"/>
      <c r="BN1990" s="2086"/>
      <c r="BO1990" s="2086"/>
      <c r="BP1990" s="2086"/>
      <c r="BQ1990" s="2086"/>
      <c r="BR1990" s="2086"/>
      <c r="BS1990" s="2086"/>
      <c r="BT1990" s="2086"/>
      <c r="BU1990" s="2086"/>
      <c r="BV1990" s="2086"/>
      <c r="BW1990" s="2086"/>
      <c r="BX1990" s="2086"/>
      <c r="BY1990" s="2086"/>
      <c r="BZ1990" s="2086"/>
      <c r="CA1990" s="2086"/>
      <c r="CB1990" s="2086"/>
      <c r="CC1990" s="2086"/>
      <c r="CD1990" s="2086"/>
      <c r="CE1990" s="2086"/>
      <c r="CF1990" s="2086"/>
      <c r="CG1990" s="2086"/>
      <c r="CH1990" s="2086"/>
      <c r="CI1990" s="2086"/>
      <c r="CJ1990" s="2086"/>
      <c r="CK1990" s="2086"/>
      <c r="CL1990" s="2086"/>
      <c r="CM1990" s="2086"/>
      <c r="CN1990" s="2086"/>
      <c r="CO1990" s="2086"/>
      <c r="CP1990" s="2086"/>
      <c r="CQ1990" s="2086"/>
      <c r="CR1990" s="2086"/>
      <c r="CS1990" s="2086"/>
      <c r="CT1990" s="2086"/>
      <c r="CU1990" s="2086"/>
      <c r="CV1990" s="2086"/>
      <c r="CW1990" s="2086"/>
      <c r="CX1990" s="2086"/>
      <c r="CY1990" s="2086"/>
      <c r="CZ1990" s="2086"/>
      <c r="DA1990" s="2086"/>
      <c r="DB1990" s="2086"/>
      <c r="DC1990" s="2086"/>
      <c r="DD1990" s="2086"/>
      <c r="DE1990" s="2086"/>
      <c r="DF1990" s="2086"/>
      <c r="DG1990" s="2086"/>
      <c r="DH1990" s="2086"/>
      <c r="DI1990" s="2086"/>
      <c r="DJ1990" s="2086"/>
      <c r="DK1990" s="2086"/>
      <c r="DL1990" s="2086"/>
      <c r="DM1990" s="2086"/>
    </row>
    <row r="1991" spans="1:117" ht="30" customHeight="1" x14ac:dyDescent="0.25">
      <c r="A1991" s="2873" t="s">
        <v>531</v>
      </c>
      <c r="B1991" s="631"/>
      <c r="C1991" s="631">
        <f t="shared" ref="C1991:N1991" si="2393">SUM(C1952)</f>
        <v>1070</v>
      </c>
      <c r="D1991" s="631">
        <f t="shared" si="2393"/>
        <v>803</v>
      </c>
      <c r="E1991" s="631">
        <f t="shared" si="2393"/>
        <v>599</v>
      </c>
      <c r="F1991" s="631">
        <f t="shared" si="2393"/>
        <v>74.595267745952683</v>
      </c>
      <c r="G1991" s="631">
        <f t="shared" si="2385"/>
        <v>0</v>
      </c>
      <c r="H1991" s="631">
        <f t="shared" si="2385"/>
        <v>0</v>
      </c>
      <c r="I1991" s="631">
        <f t="shared" si="2385"/>
        <v>0</v>
      </c>
      <c r="J1991" s="631">
        <f t="shared" si="2385"/>
        <v>0</v>
      </c>
      <c r="K1991" s="631">
        <f t="shared" si="2393"/>
        <v>0</v>
      </c>
      <c r="L1991" s="631">
        <f t="shared" si="2393"/>
        <v>0</v>
      </c>
      <c r="M1991" s="631">
        <f t="shared" si="2393"/>
        <v>0</v>
      </c>
      <c r="N1991" s="631">
        <f t="shared" si="2393"/>
        <v>0</v>
      </c>
      <c r="O1991" s="2213">
        <f t="shared" si="2386"/>
        <v>7139.9602000000004</v>
      </c>
      <c r="P1991" s="2213">
        <f t="shared" ref="P1991:Q1991" si="2394">SUM(P1952)</f>
        <v>7140.0029999999997</v>
      </c>
      <c r="Q1991" s="2213">
        <f t="shared" si="2394"/>
        <v>7140.0029999999997</v>
      </c>
      <c r="R1991" s="2213">
        <f t="shared" ref="R1991:S1991" si="2395">SUM(R1952)</f>
        <v>7140.0029999999997</v>
      </c>
      <c r="S1991" s="2213">
        <f t="shared" si="2395"/>
        <v>7054.8666700000003</v>
      </c>
      <c r="T1991" s="2213">
        <f t="shared" ref="T1991:U1991" si="2396">SUM(T1952)</f>
        <v>7054.8666700000003</v>
      </c>
      <c r="U1991" s="2213">
        <f t="shared" si="2396"/>
        <v>7054.8666700000003</v>
      </c>
      <c r="V1991" s="2213">
        <f t="shared" ref="V1991:W1991" si="2397">SUM(V1952)</f>
        <v>7054.8666700000003</v>
      </c>
      <c r="W1991" s="2213">
        <f t="shared" si="2397"/>
        <v>7054.8666700000003</v>
      </c>
      <c r="X1991" s="2923">
        <f t="shared" si="2391"/>
        <v>5301.7910710227279</v>
      </c>
      <c r="Y1991" s="2966">
        <f t="shared" si="2391"/>
        <v>3955.7379000000001</v>
      </c>
      <c r="Z1991" s="2966">
        <f t="shared" si="2391"/>
        <v>-1346.0531710227278</v>
      </c>
      <c r="AA1991" s="2966">
        <f t="shared" si="2391"/>
        <v>0</v>
      </c>
      <c r="AB1991" s="4161">
        <f t="shared" si="2391"/>
        <v>3955.7379000000001</v>
      </c>
      <c r="AC1991" s="4098">
        <f t="shared" ref="AC1991" si="2398">SUM(AC1952)</f>
        <v>0</v>
      </c>
    </row>
    <row r="1992" spans="1:117" ht="15" customHeight="1" x14ac:dyDescent="0.25">
      <c r="A1992" s="2872" t="s">
        <v>594</v>
      </c>
      <c r="B1992" s="2470"/>
      <c r="C1992" s="2470">
        <f t="shared" ref="C1992:N1992" si="2399">SUM(C1953)</f>
        <v>7000</v>
      </c>
      <c r="D1992" s="2470">
        <f t="shared" si="2399"/>
        <v>5251</v>
      </c>
      <c r="E1992" s="2470">
        <f t="shared" si="2399"/>
        <v>5141</v>
      </c>
      <c r="F1992" s="2470">
        <f t="shared" si="2399"/>
        <v>97.905160921729191</v>
      </c>
      <c r="G1992" s="2470">
        <f t="shared" si="2385"/>
        <v>0</v>
      </c>
      <c r="H1992" s="2470">
        <f t="shared" si="2385"/>
        <v>0</v>
      </c>
      <c r="I1992" s="2470">
        <f t="shared" si="2385"/>
        <v>0</v>
      </c>
      <c r="J1992" s="2470">
        <f t="shared" si="2385"/>
        <v>0</v>
      </c>
      <c r="K1992" s="2470">
        <f t="shared" si="2399"/>
        <v>0</v>
      </c>
      <c r="L1992" s="2470">
        <f t="shared" si="2399"/>
        <v>0</v>
      </c>
      <c r="M1992" s="2470">
        <f t="shared" si="2399"/>
        <v>0</v>
      </c>
      <c r="N1992" s="2470">
        <f t="shared" si="2399"/>
        <v>0</v>
      </c>
      <c r="O1992" s="2213">
        <f t="shared" si="2386"/>
        <v>11066.9330792</v>
      </c>
      <c r="P1992" s="2213">
        <f t="shared" ref="P1992:Q1992" si="2400">SUM(P1953)</f>
        <v>11066.9330792</v>
      </c>
      <c r="Q1992" s="2213">
        <f t="shared" si="2400"/>
        <v>11066.9330792</v>
      </c>
      <c r="R1992" s="2213">
        <f t="shared" ref="R1992:S1992" si="2401">SUM(R1953)</f>
        <v>11066.9330792</v>
      </c>
      <c r="S1992" s="2213">
        <f t="shared" si="2401"/>
        <v>11066.9330792</v>
      </c>
      <c r="T1992" s="2213">
        <f t="shared" ref="T1992:U1992" si="2402">SUM(T1953)</f>
        <v>11430.585016333331</v>
      </c>
      <c r="U1992" s="2213">
        <f t="shared" si="2402"/>
        <v>11430.585016333331</v>
      </c>
      <c r="V1992" s="2213">
        <f t="shared" ref="V1992:W1992" si="2403">SUM(V1953)</f>
        <v>11430.585016333331</v>
      </c>
      <c r="W1992" s="2213">
        <f t="shared" si="2403"/>
        <v>11430.585016333331</v>
      </c>
      <c r="X1992" s="2923">
        <f t="shared" si="2391"/>
        <v>8508.0009163333325</v>
      </c>
      <c r="Y1992" s="2966">
        <f t="shared" si="2391"/>
        <v>8376.73668</v>
      </c>
      <c r="Z1992" s="2966">
        <f t="shared" si="2391"/>
        <v>-131.26423633333252</v>
      </c>
      <c r="AA1992" s="2966">
        <f t="shared" si="2391"/>
        <v>-73.534429999999986</v>
      </c>
      <c r="AB1992" s="4161">
        <f t="shared" si="2391"/>
        <v>8303.2022500000003</v>
      </c>
      <c r="AC1992" s="4100">
        <f t="shared" ref="AC1992" si="2404">SUM(AC1953)</f>
        <v>0</v>
      </c>
    </row>
    <row r="1993" spans="1:117" ht="15" customHeight="1" x14ac:dyDescent="0.25">
      <c r="A1993" s="2221" t="s">
        <v>565</v>
      </c>
      <c r="B1993" s="2223"/>
      <c r="C1993" s="2223">
        <f t="shared" ref="C1993:N1993" si="2405">SUM(C1954)</f>
        <v>6990</v>
      </c>
      <c r="D1993" s="2223">
        <f t="shared" si="2405"/>
        <v>5243</v>
      </c>
      <c r="E1993" s="2223">
        <f t="shared" si="2405"/>
        <v>5113</v>
      </c>
      <c r="F1993" s="2223">
        <f t="shared" si="2405"/>
        <v>97.520503528514212</v>
      </c>
      <c r="G1993" s="2223">
        <f t="shared" si="2385"/>
        <v>0</v>
      </c>
      <c r="H1993" s="2223">
        <f t="shared" si="2385"/>
        <v>0</v>
      </c>
      <c r="I1993" s="2223">
        <f t="shared" si="2385"/>
        <v>0</v>
      </c>
      <c r="J1993" s="2223">
        <f t="shared" si="2385"/>
        <v>0</v>
      </c>
      <c r="K1993" s="2223">
        <f t="shared" si="2405"/>
        <v>0</v>
      </c>
      <c r="L1993" s="2223">
        <f t="shared" si="2405"/>
        <v>0</v>
      </c>
      <c r="M1993" s="2223">
        <f t="shared" si="2405"/>
        <v>0</v>
      </c>
      <c r="N1993" s="2223">
        <f t="shared" si="2405"/>
        <v>0</v>
      </c>
      <c r="O1993" s="1411">
        <f t="shared" si="2386"/>
        <v>0</v>
      </c>
      <c r="P1993" s="1411">
        <f t="shared" ref="P1993:Q1993" si="2406">SUM(P1954)</f>
        <v>0</v>
      </c>
      <c r="Q1993" s="1411">
        <f t="shared" si="2406"/>
        <v>0</v>
      </c>
      <c r="R1993" s="1411">
        <f t="shared" ref="R1993:S1993" si="2407">SUM(R1954)</f>
        <v>0</v>
      </c>
      <c r="S1993" s="1411">
        <f t="shared" si="2407"/>
        <v>0</v>
      </c>
      <c r="T1993" s="1411">
        <f t="shared" ref="T1993:U1993" si="2408">SUM(T1954)</f>
        <v>0</v>
      </c>
      <c r="U1993" s="1411">
        <f t="shared" si="2408"/>
        <v>0</v>
      </c>
      <c r="V1993" s="1411">
        <f t="shared" ref="V1993:W1993" si="2409">SUM(V1954)</f>
        <v>0</v>
      </c>
      <c r="W1993" s="1411">
        <f t="shared" si="2409"/>
        <v>0</v>
      </c>
      <c r="X1993" s="2926">
        <f t="shared" si="2391"/>
        <v>0</v>
      </c>
      <c r="Y1993" s="2940">
        <f t="shared" si="2391"/>
        <v>0</v>
      </c>
      <c r="Z1993" s="2940">
        <f t="shared" si="2391"/>
        <v>0</v>
      </c>
      <c r="AA1993" s="2940">
        <f t="shared" si="2391"/>
        <v>0</v>
      </c>
      <c r="AB1993" s="4164">
        <f t="shared" si="2391"/>
        <v>0</v>
      </c>
      <c r="AC1993" s="4101">
        <f t="shared" ref="AC1993" si="2410">SUM(AC1954)</f>
        <v>0</v>
      </c>
    </row>
    <row r="1994" spans="1:117" ht="15" customHeight="1" x14ac:dyDescent="0.25">
      <c r="A1994" s="2224" t="s">
        <v>566</v>
      </c>
      <c r="B1994" s="2226"/>
      <c r="C1994" s="2226">
        <f t="shared" ref="C1994:N1994" si="2411">SUM(C1955)</f>
        <v>6990</v>
      </c>
      <c r="D1994" s="2226">
        <f t="shared" si="2411"/>
        <v>5243</v>
      </c>
      <c r="E1994" s="2226">
        <f t="shared" si="2411"/>
        <v>5113</v>
      </c>
      <c r="F1994" s="2226">
        <f t="shared" si="2411"/>
        <v>97.520503528514212</v>
      </c>
      <c r="G1994" s="2226">
        <f t="shared" si="2385"/>
        <v>0</v>
      </c>
      <c r="H1994" s="2226">
        <f t="shared" si="2385"/>
        <v>0</v>
      </c>
      <c r="I1994" s="2226">
        <f t="shared" si="2385"/>
        <v>0</v>
      </c>
      <c r="J1994" s="2226">
        <f t="shared" si="2385"/>
        <v>0</v>
      </c>
      <c r="K1994" s="2226">
        <f t="shared" si="2411"/>
        <v>0</v>
      </c>
      <c r="L1994" s="2226">
        <f t="shared" si="2411"/>
        <v>0</v>
      </c>
      <c r="M1994" s="2226">
        <f t="shared" si="2411"/>
        <v>0</v>
      </c>
      <c r="N1994" s="2226">
        <f t="shared" si="2411"/>
        <v>0</v>
      </c>
      <c r="O1994" s="1410">
        <f t="shared" si="2386"/>
        <v>0</v>
      </c>
      <c r="P1994" s="1410">
        <f t="shared" ref="P1994:Q1994" si="2412">SUM(P1955)</f>
        <v>0</v>
      </c>
      <c r="Q1994" s="1410">
        <f t="shared" si="2412"/>
        <v>0</v>
      </c>
      <c r="R1994" s="1410">
        <f t="shared" ref="R1994:S1994" si="2413">SUM(R1955)</f>
        <v>0</v>
      </c>
      <c r="S1994" s="1410">
        <f t="shared" si="2413"/>
        <v>0</v>
      </c>
      <c r="T1994" s="1410">
        <f t="shared" ref="T1994:U1994" si="2414">SUM(T1955)</f>
        <v>0</v>
      </c>
      <c r="U1994" s="1410">
        <f t="shared" si="2414"/>
        <v>0</v>
      </c>
      <c r="V1994" s="1410">
        <f t="shared" ref="V1994:W1994" si="2415">SUM(V1955)</f>
        <v>0</v>
      </c>
      <c r="W1994" s="1410">
        <f t="shared" si="2415"/>
        <v>0</v>
      </c>
      <c r="X1994" s="2923">
        <f t="shared" si="2391"/>
        <v>0</v>
      </c>
      <c r="Y1994" s="216">
        <f t="shared" si="2391"/>
        <v>0</v>
      </c>
      <c r="Z1994" s="216">
        <f t="shared" si="2391"/>
        <v>0</v>
      </c>
      <c r="AA1994" s="216">
        <f t="shared" si="2391"/>
        <v>0</v>
      </c>
      <c r="AB1994" s="4161">
        <f t="shared" si="2391"/>
        <v>0</v>
      </c>
      <c r="AC1994" s="4102">
        <f t="shared" ref="AC1994" si="2416">SUM(AC1955)</f>
        <v>0</v>
      </c>
    </row>
    <row r="1995" spans="1:117" ht="29.25" customHeight="1" x14ac:dyDescent="0.25">
      <c r="A1995" s="2227" t="s">
        <v>567</v>
      </c>
      <c r="B1995" s="2229"/>
      <c r="C1995" s="2229">
        <f t="shared" ref="C1995:N1995" si="2417">SUM(C1956)</f>
        <v>10</v>
      </c>
      <c r="D1995" s="2229">
        <f t="shared" si="2417"/>
        <v>8</v>
      </c>
      <c r="E1995" s="2229">
        <f t="shared" si="2417"/>
        <v>28</v>
      </c>
      <c r="F1995" s="2229">
        <f t="shared" si="2417"/>
        <v>350</v>
      </c>
      <c r="G1995" s="2229">
        <f t="shared" si="2385"/>
        <v>0</v>
      </c>
      <c r="H1995" s="2229">
        <f t="shared" si="2385"/>
        <v>0</v>
      </c>
      <c r="I1995" s="2229">
        <f t="shared" si="2385"/>
        <v>0</v>
      </c>
      <c r="J1995" s="2229">
        <f t="shared" si="2385"/>
        <v>0</v>
      </c>
      <c r="K1995" s="2229">
        <f t="shared" si="2417"/>
        <v>0</v>
      </c>
      <c r="L1995" s="2229">
        <f t="shared" si="2417"/>
        <v>0</v>
      </c>
      <c r="M1995" s="2229">
        <f t="shared" si="2417"/>
        <v>0</v>
      </c>
      <c r="N1995" s="2229">
        <f t="shared" si="2417"/>
        <v>0</v>
      </c>
      <c r="O1995" s="1410">
        <f t="shared" si="2386"/>
        <v>0</v>
      </c>
      <c r="P1995" s="1410">
        <f t="shared" ref="P1995:Q1995" si="2418">SUM(P1956)</f>
        <v>0</v>
      </c>
      <c r="Q1995" s="1410">
        <f t="shared" si="2418"/>
        <v>0</v>
      </c>
      <c r="R1995" s="1410">
        <f t="shared" ref="R1995:S1995" si="2419">SUM(R1956)</f>
        <v>0</v>
      </c>
      <c r="S1995" s="1410">
        <f t="shared" si="2419"/>
        <v>0</v>
      </c>
      <c r="T1995" s="1410">
        <f t="shared" ref="T1995:U1995" si="2420">SUM(T1956)</f>
        <v>0</v>
      </c>
      <c r="U1995" s="1410">
        <f t="shared" si="2420"/>
        <v>0</v>
      </c>
      <c r="V1995" s="1410">
        <f t="shared" ref="V1995:W1995" si="2421">SUM(V1956)</f>
        <v>0</v>
      </c>
      <c r="W1995" s="1410">
        <f t="shared" si="2421"/>
        <v>0</v>
      </c>
      <c r="X1995" s="2923">
        <f t="shared" si="2391"/>
        <v>0</v>
      </c>
      <c r="Y1995" s="216">
        <f t="shared" si="2391"/>
        <v>0</v>
      </c>
      <c r="Z1995" s="216">
        <f t="shared" si="2391"/>
        <v>0</v>
      </c>
      <c r="AA1995" s="216">
        <f t="shared" si="2391"/>
        <v>0</v>
      </c>
      <c r="AB1995" s="4161">
        <f t="shared" si="2391"/>
        <v>0</v>
      </c>
      <c r="AC1995" s="4103">
        <f t="shared" ref="AC1995" si="2422">SUM(AC1956)</f>
        <v>0</v>
      </c>
    </row>
    <row r="1996" spans="1:117" ht="33.75" customHeight="1" x14ac:dyDescent="0.25">
      <c r="A1996" s="2224" t="s">
        <v>568</v>
      </c>
      <c r="B1996" s="2231"/>
      <c r="C1996" s="2231">
        <f t="shared" ref="C1996:N1996" si="2423">SUM(C1957)</f>
        <v>10</v>
      </c>
      <c r="D1996" s="2231">
        <f t="shared" si="2423"/>
        <v>8</v>
      </c>
      <c r="E1996" s="2231">
        <f t="shared" si="2423"/>
        <v>4</v>
      </c>
      <c r="F1996" s="2231">
        <f t="shared" si="2423"/>
        <v>50</v>
      </c>
      <c r="G1996" s="2231">
        <f t="shared" si="2385"/>
        <v>0</v>
      </c>
      <c r="H1996" s="2231">
        <f t="shared" si="2385"/>
        <v>0</v>
      </c>
      <c r="I1996" s="2231">
        <f t="shared" si="2385"/>
        <v>0</v>
      </c>
      <c r="J1996" s="2231">
        <f t="shared" si="2385"/>
        <v>0</v>
      </c>
      <c r="K1996" s="2231">
        <f t="shared" si="2423"/>
        <v>0</v>
      </c>
      <c r="L1996" s="2231">
        <f t="shared" si="2423"/>
        <v>0</v>
      </c>
      <c r="M1996" s="2231">
        <f t="shared" si="2423"/>
        <v>0</v>
      </c>
      <c r="N1996" s="2231">
        <f t="shared" si="2423"/>
        <v>0</v>
      </c>
      <c r="O1996" s="1410">
        <f t="shared" si="2386"/>
        <v>0</v>
      </c>
      <c r="P1996" s="1410">
        <f t="shared" ref="P1996:Q1996" si="2424">SUM(P1957)</f>
        <v>0</v>
      </c>
      <c r="Q1996" s="1410">
        <f t="shared" si="2424"/>
        <v>0</v>
      </c>
      <c r="R1996" s="1410">
        <f t="shared" ref="R1996:S1996" si="2425">SUM(R1957)</f>
        <v>0</v>
      </c>
      <c r="S1996" s="1410">
        <f t="shared" si="2425"/>
        <v>0</v>
      </c>
      <c r="T1996" s="1410">
        <f t="shared" ref="T1996:U1996" si="2426">SUM(T1957)</f>
        <v>0</v>
      </c>
      <c r="U1996" s="1410">
        <f t="shared" si="2426"/>
        <v>0</v>
      </c>
      <c r="V1996" s="1410">
        <f t="shared" ref="V1996:W1996" si="2427">SUM(V1957)</f>
        <v>0</v>
      </c>
      <c r="W1996" s="1410">
        <f t="shared" si="2427"/>
        <v>0</v>
      </c>
      <c r="X1996" s="2923">
        <f t="shared" si="2391"/>
        <v>0</v>
      </c>
      <c r="Y1996" s="216">
        <f t="shared" si="2391"/>
        <v>0</v>
      </c>
      <c r="Z1996" s="216">
        <f t="shared" si="2391"/>
        <v>0</v>
      </c>
      <c r="AA1996" s="216">
        <f t="shared" si="2391"/>
        <v>0</v>
      </c>
      <c r="AB1996" s="4161">
        <f t="shared" si="2391"/>
        <v>0</v>
      </c>
      <c r="AC1996" s="4104">
        <f t="shared" ref="AC1996" si="2428">SUM(AC1957)</f>
        <v>0</v>
      </c>
    </row>
    <row r="1997" spans="1:117" ht="29.25" customHeight="1" thickBot="1" x14ac:dyDescent="0.3">
      <c r="A1997" s="2232" t="s">
        <v>569</v>
      </c>
      <c r="B1997" s="2233"/>
      <c r="C1997" s="2233">
        <f t="shared" ref="C1997:N1997" si="2429">SUM(C1958)</f>
        <v>0</v>
      </c>
      <c r="D1997" s="2233">
        <f t="shared" si="2429"/>
        <v>0</v>
      </c>
      <c r="E1997" s="2233">
        <f t="shared" si="2429"/>
        <v>24</v>
      </c>
      <c r="F1997" s="2233">
        <f t="shared" si="2429"/>
        <v>0</v>
      </c>
      <c r="G1997" s="2233">
        <f t="shared" si="2385"/>
        <v>0</v>
      </c>
      <c r="H1997" s="2233">
        <f t="shared" si="2385"/>
        <v>0</v>
      </c>
      <c r="I1997" s="2233">
        <f t="shared" si="2385"/>
        <v>0</v>
      </c>
      <c r="J1997" s="2233">
        <f t="shared" si="2385"/>
        <v>0</v>
      </c>
      <c r="K1997" s="2233">
        <f t="shared" si="2429"/>
        <v>0</v>
      </c>
      <c r="L1997" s="2233">
        <f t="shared" si="2429"/>
        <v>0</v>
      </c>
      <c r="M1997" s="2233">
        <f t="shared" si="2429"/>
        <v>0</v>
      </c>
      <c r="N1997" s="2233">
        <f t="shared" si="2429"/>
        <v>0</v>
      </c>
      <c r="O1997" s="1587">
        <f t="shared" si="2386"/>
        <v>0</v>
      </c>
      <c r="P1997" s="1587">
        <f t="shared" ref="P1997:Q1997" si="2430">SUM(P1958)</f>
        <v>0</v>
      </c>
      <c r="Q1997" s="1587">
        <f t="shared" si="2430"/>
        <v>0</v>
      </c>
      <c r="R1997" s="1587">
        <f t="shared" ref="R1997:S1997" si="2431">SUM(R1958)</f>
        <v>0</v>
      </c>
      <c r="S1997" s="1587">
        <f t="shared" si="2431"/>
        <v>0</v>
      </c>
      <c r="T1997" s="1587">
        <f t="shared" ref="T1997:U1997" si="2432">SUM(T1958)</f>
        <v>0</v>
      </c>
      <c r="U1997" s="1587">
        <f t="shared" si="2432"/>
        <v>0</v>
      </c>
      <c r="V1997" s="1587">
        <f t="shared" ref="V1997:W1997" si="2433">SUM(V1958)</f>
        <v>0</v>
      </c>
      <c r="W1997" s="1587">
        <f t="shared" si="2433"/>
        <v>0</v>
      </c>
      <c r="X1997" s="2934">
        <f t="shared" si="2391"/>
        <v>0</v>
      </c>
      <c r="Y1997" s="2950">
        <f t="shared" si="2391"/>
        <v>0</v>
      </c>
      <c r="Z1997" s="2950">
        <f t="shared" si="2391"/>
        <v>0</v>
      </c>
      <c r="AA1997" s="2950">
        <f t="shared" si="2391"/>
        <v>0</v>
      </c>
      <c r="AB1997" s="4174">
        <f t="shared" si="2391"/>
        <v>0</v>
      </c>
      <c r="AC1997" s="4105">
        <f t="shared" ref="AC1997" si="2434">SUM(AC1958)</f>
        <v>0</v>
      </c>
    </row>
    <row r="1998" spans="1:117" ht="29.25" customHeight="1" x14ac:dyDescent="0.25">
      <c r="A1998" s="1047"/>
      <c r="B1998" s="3843"/>
      <c r="C1998" s="1047"/>
      <c r="D1998" s="1047"/>
      <c r="E1998" s="1047"/>
      <c r="F1998" s="1047"/>
      <c r="G1998" s="1047"/>
      <c r="H1998" s="1047"/>
      <c r="I1998" s="1047"/>
      <c r="J1998" s="1047"/>
      <c r="K1998" s="1047"/>
      <c r="L1998" s="1047"/>
      <c r="M1998" s="1047"/>
      <c r="N1998" s="1047"/>
      <c r="O1998" s="1411"/>
      <c r="P1998" s="1411"/>
      <c r="Q1998" s="1411"/>
      <c r="R1998" s="1411"/>
      <c r="S1998" s="1411"/>
      <c r="T1998" s="1411"/>
      <c r="U1998" s="1411"/>
      <c r="V1998" s="1411"/>
      <c r="W1998" s="1411"/>
      <c r="X1998" s="2926"/>
      <c r="Y1998" s="2940"/>
      <c r="Z1998" s="2940"/>
      <c r="AA1998" s="2940"/>
      <c r="AB1998" s="4164"/>
      <c r="AC1998" s="4106"/>
    </row>
    <row r="1999" spans="1:117" ht="29.25" customHeight="1" x14ac:dyDescent="0.25">
      <c r="A1999" s="2694" t="s">
        <v>256</v>
      </c>
      <c r="B1999" s="476"/>
      <c r="C1999" s="47"/>
      <c r="D1999" s="47"/>
      <c r="E1999" s="47"/>
      <c r="F1999" s="47"/>
      <c r="G1999" s="47"/>
      <c r="H1999" s="47"/>
      <c r="I1999" s="47"/>
      <c r="J1999" s="47"/>
      <c r="K1999" s="47"/>
      <c r="L1999" s="47"/>
      <c r="M1999" s="47"/>
      <c r="N1999" s="47"/>
      <c r="O1999" s="1410"/>
      <c r="P1999" s="1410"/>
      <c r="Q1999" s="1410"/>
      <c r="R1999" s="1410"/>
      <c r="S1999" s="1410"/>
      <c r="T1999" s="1410"/>
      <c r="U1999" s="1410"/>
      <c r="V1999" s="1410"/>
      <c r="W1999" s="1410"/>
      <c r="X1999" s="2923"/>
      <c r="Y1999" s="216"/>
      <c r="Z1999" s="216"/>
      <c r="AA1999" s="216"/>
      <c r="AB1999" s="4161"/>
      <c r="AC1999" s="4107"/>
    </row>
    <row r="2000" spans="1:117" ht="15" customHeight="1" x14ac:dyDescent="0.25">
      <c r="A2000" s="51" t="s">
        <v>5</v>
      </c>
      <c r="B2000" s="2052"/>
      <c r="C2000" s="33"/>
      <c r="D2000" s="33"/>
      <c r="E2000" s="592"/>
      <c r="F2000" s="33"/>
      <c r="G2000" s="33"/>
      <c r="H2000" s="33"/>
      <c r="I2000" s="37"/>
      <c r="J2000" s="37">
        <f t="shared" ref="J2000:J2009" si="2435">ROUND(D2000*G2000,0)</f>
        <v>0</v>
      </c>
      <c r="K2000" s="665"/>
      <c r="L2000" s="37"/>
      <c r="M2000" s="37"/>
      <c r="N2000" s="37"/>
      <c r="O2000" s="1410"/>
      <c r="P2000" s="1410"/>
      <c r="Q2000" s="1410"/>
      <c r="R2000" s="1410"/>
      <c r="S2000" s="1410"/>
      <c r="T2000" s="1410"/>
      <c r="U2000" s="1410"/>
      <c r="V2000" s="1410"/>
      <c r="W2000" s="1410"/>
      <c r="X2000" s="2923"/>
      <c r="Y2000" s="216"/>
      <c r="Z2000" s="216"/>
      <c r="AA2000" s="216"/>
      <c r="AB2000" s="4161"/>
      <c r="AC2000" s="3922"/>
    </row>
    <row r="2001" spans="1:29" ht="15" customHeight="1" x14ac:dyDescent="0.25">
      <c r="A2001" s="47" t="s">
        <v>10</v>
      </c>
      <c r="B2001" s="476">
        <v>340</v>
      </c>
      <c r="C2001" s="36">
        <v>1225</v>
      </c>
      <c r="D2001" s="144">
        <f t="shared" ref="D2001:D2009" si="2436">ROUND(C2001/12*$A$4,0)</f>
        <v>919</v>
      </c>
      <c r="E2001" s="429">
        <v>933</v>
      </c>
      <c r="F2001" s="144">
        <f t="shared" ref="F2001:F2009" si="2437">E2001/D2001*100</f>
        <v>101.52339499455931</v>
      </c>
      <c r="G2001" s="84">
        <v>11</v>
      </c>
      <c r="H2001" s="157">
        <f t="shared" ref="H2001:H2010" si="2438">K2001/E2001</f>
        <v>10.406216505894962</v>
      </c>
      <c r="I2001" s="167">
        <f t="shared" ref="I2001:I2009" si="2439">ROUND(C2001*G2001,0)</f>
        <v>13475</v>
      </c>
      <c r="J2001" s="167">
        <f t="shared" si="2435"/>
        <v>10109</v>
      </c>
      <c r="K2001" s="431">
        <v>9709</v>
      </c>
      <c r="L2001" s="167">
        <f t="shared" ref="L2001:L2009" si="2440">K2001/J2001*100</f>
        <v>96.043129884261546</v>
      </c>
      <c r="M2001" s="167">
        <f t="shared" ref="M2001:M2009" si="2441">ROUND(I2001/B2001,0)</f>
        <v>40</v>
      </c>
      <c r="N2001" s="167">
        <f t="shared" ref="N2001:N2010" si="2442">K2001/$A$4*12/M2001</f>
        <v>323.63333333333333</v>
      </c>
      <c r="O2001" s="1410"/>
      <c r="P2001" s="1410"/>
      <c r="Q2001" s="1410"/>
      <c r="R2001" s="1410"/>
      <c r="S2001" s="1410"/>
      <c r="T2001" s="1410"/>
      <c r="U2001" s="1410"/>
      <c r="V2001" s="1410"/>
      <c r="W2001" s="1410"/>
      <c r="X2001" s="2923"/>
      <c r="Y2001" s="216"/>
      <c r="Z2001" s="216"/>
      <c r="AA2001" s="216"/>
      <c r="AB2001" s="4161"/>
      <c r="AC2001" s="3880"/>
    </row>
    <row r="2002" spans="1:29" ht="15" customHeight="1" x14ac:dyDescent="0.25">
      <c r="A2002" s="47" t="s">
        <v>6</v>
      </c>
      <c r="B2002" s="476">
        <v>340</v>
      </c>
      <c r="C2002" s="36">
        <v>960</v>
      </c>
      <c r="D2002" s="144">
        <f t="shared" si="2436"/>
        <v>720</v>
      </c>
      <c r="E2002" s="429">
        <v>735</v>
      </c>
      <c r="F2002" s="144">
        <f t="shared" si="2437"/>
        <v>102.08333333333333</v>
      </c>
      <c r="G2002" s="84">
        <v>9</v>
      </c>
      <c r="H2002" s="157">
        <f t="shared" si="2438"/>
        <v>9.7700680272108844</v>
      </c>
      <c r="I2002" s="167">
        <f t="shared" si="2439"/>
        <v>8640</v>
      </c>
      <c r="J2002" s="167">
        <f t="shared" si="2435"/>
        <v>6480</v>
      </c>
      <c r="K2002" s="431">
        <v>7181</v>
      </c>
      <c r="L2002" s="167">
        <f t="shared" si="2440"/>
        <v>110.8179012345679</v>
      </c>
      <c r="M2002" s="167">
        <f t="shared" si="2441"/>
        <v>25</v>
      </c>
      <c r="N2002" s="167">
        <f t="shared" si="2442"/>
        <v>382.98666666666674</v>
      </c>
      <c r="O2002" s="1410"/>
      <c r="P2002" s="1410"/>
      <c r="Q2002" s="1410"/>
      <c r="R2002" s="1410"/>
      <c r="S2002" s="1410"/>
      <c r="T2002" s="1410"/>
      <c r="U2002" s="1410"/>
      <c r="V2002" s="1410"/>
      <c r="W2002" s="1410"/>
      <c r="X2002" s="2923"/>
      <c r="Y2002" s="216"/>
      <c r="Z2002" s="216"/>
      <c r="AA2002" s="216"/>
      <c r="AB2002" s="4161"/>
      <c r="AC2002" s="3880"/>
    </row>
    <row r="2003" spans="1:29" ht="15" customHeight="1" x14ac:dyDescent="0.25">
      <c r="A2003" s="47" t="s">
        <v>254</v>
      </c>
      <c r="B2003" s="476">
        <v>270</v>
      </c>
      <c r="C2003" s="36">
        <v>995</v>
      </c>
      <c r="D2003" s="144">
        <f t="shared" si="2436"/>
        <v>746</v>
      </c>
      <c r="E2003" s="429">
        <v>761</v>
      </c>
      <c r="F2003" s="144">
        <f t="shared" si="2437"/>
        <v>102.01072386058981</v>
      </c>
      <c r="G2003" s="84">
        <v>7.5</v>
      </c>
      <c r="H2003" s="157">
        <f t="shared" si="2438"/>
        <v>7.402102496714849</v>
      </c>
      <c r="I2003" s="167">
        <f t="shared" si="2439"/>
        <v>7463</v>
      </c>
      <c r="J2003" s="167">
        <f t="shared" si="2435"/>
        <v>5595</v>
      </c>
      <c r="K2003" s="431">
        <v>5633</v>
      </c>
      <c r="L2003" s="167">
        <f t="shared" si="2440"/>
        <v>100.67917783735479</v>
      </c>
      <c r="M2003" s="167">
        <f t="shared" si="2441"/>
        <v>28</v>
      </c>
      <c r="N2003" s="167">
        <f t="shared" si="2442"/>
        <v>268.23809523809524</v>
      </c>
      <c r="O2003" s="1410"/>
      <c r="P2003" s="1410"/>
      <c r="Q2003" s="1410"/>
      <c r="R2003" s="1410"/>
      <c r="S2003" s="1410"/>
      <c r="T2003" s="1410"/>
      <c r="U2003" s="1410"/>
      <c r="V2003" s="1410"/>
      <c r="W2003" s="1410"/>
      <c r="X2003" s="2923"/>
      <c r="Y2003" s="216"/>
      <c r="Z2003" s="216"/>
      <c r="AA2003" s="216"/>
      <c r="AB2003" s="4161"/>
      <c r="AC2003" s="3880"/>
    </row>
    <row r="2004" spans="1:29" ht="15" customHeight="1" x14ac:dyDescent="0.25">
      <c r="A2004" s="47" t="s">
        <v>81</v>
      </c>
      <c r="B2004" s="476">
        <v>320</v>
      </c>
      <c r="C2004" s="36">
        <v>500</v>
      </c>
      <c r="D2004" s="144">
        <f t="shared" si="2436"/>
        <v>375</v>
      </c>
      <c r="E2004" s="429">
        <v>365</v>
      </c>
      <c r="F2004" s="144">
        <f t="shared" si="2437"/>
        <v>97.333333333333343</v>
      </c>
      <c r="G2004" s="84">
        <v>9</v>
      </c>
      <c r="H2004" s="157">
        <f t="shared" si="2438"/>
        <v>9.5260273972602736</v>
      </c>
      <c r="I2004" s="167">
        <f t="shared" si="2439"/>
        <v>4500</v>
      </c>
      <c r="J2004" s="167">
        <f t="shared" si="2435"/>
        <v>3375</v>
      </c>
      <c r="K2004" s="431">
        <v>3477</v>
      </c>
      <c r="L2004" s="167">
        <f t="shared" si="2440"/>
        <v>103.02222222222221</v>
      </c>
      <c r="M2004" s="167">
        <f t="shared" si="2441"/>
        <v>14</v>
      </c>
      <c r="N2004" s="167">
        <f t="shared" si="2442"/>
        <v>331.14285714285717</v>
      </c>
      <c r="O2004" s="1410"/>
      <c r="P2004" s="1410"/>
      <c r="Q2004" s="1410"/>
      <c r="R2004" s="1410"/>
      <c r="S2004" s="1410"/>
      <c r="T2004" s="1410"/>
      <c r="U2004" s="1410"/>
      <c r="V2004" s="1410"/>
      <c r="W2004" s="1410"/>
      <c r="X2004" s="2923"/>
      <c r="Y2004" s="216"/>
      <c r="Z2004" s="216"/>
      <c r="AA2004" s="216"/>
      <c r="AB2004" s="4161"/>
      <c r="AC2004" s="3880"/>
    </row>
    <row r="2005" spans="1:29" ht="15" customHeight="1" x14ac:dyDescent="0.25">
      <c r="A2005" s="47" t="s">
        <v>30</v>
      </c>
      <c r="B2005" s="476">
        <v>340</v>
      </c>
      <c r="C2005" s="36">
        <v>210</v>
      </c>
      <c r="D2005" s="144">
        <f t="shared" si="2436"/>
        <v>158</v>
      </c>
      <c r="E2005" s="429">
        <v>198</v>
      </c>
      <c r="F2005" s="144">
        <f t="shared" si="2437"/>
        <v>125.31645569620254</v>
      </c>
      <c r="G2005" s="84">
        <v>8</v>
      </c>
      <c r="H2005" s="157">
        <f t="shared" si="2438"/>
        <v>6.8888888888888893</v>
      </c>
      <c r="I2005" s="167">
        <f t="shared" si="2439"/>
        <v>1680</v>
      </c>
      <c r="J2005" s="167">
        <f t="shared" si="2435"/>
        <v>1264</v>
      </c>
      <c r="K2005" s="431">
        <v>1364</v>
      </c>
      <c r="L2005" s="167">
        <f t="shared" si="2440"/>
        <v>107.91139240506328</v>
      </c>
      <c r="M2005" s="167">
        <f t="shared" si="2441"/>
        <v>5</v>
      </c>
      <c r="N2005" s="167">
        <f t="shared" si="2442"/>
        <v>363.73333333333329</v>
      </c>
      <c r="O2005" s="1410"/>
      <c r="P2005" s="1410"/>
      <c r="Q2005" s="1410"/>
      <c r="R2005" s="1410"/>
      <c r="S2005" s="1410"/>
      <c r="T2005" s="1410"/>
      <c r="U2005" s="1410"/>
      <c r="V2005" s="1410"/>
      <c r="W2005" s="1410"/>
      <c r="X2005" s="2923"/>
      <c r="Y2005" s="216"/>
      <c r="Z2005" s="216"/>
      <c r="AA2005" s="216"/>
      <c r="AB2005" s="4161"/>
      <c r="AC2005" s="3880"/>
    </row>
    <row r="2006" spans="1:29" ht="15" customHeight="1" x14ac:dyDescent="0.25">
      <c r="A2006" s="47" t="s">
        <v>29</v>
      </c>
      <c r="B2006" s="476">
        <v>300</v>
      </c>
      <c r="C2006" s="36">
        <v>310</v>
      </c>
      <c r="D2006" s="144">
        <f t="shared" si="2436"/>
        <v>233</v>
      </c>
      <c r="E2006" s="429">
        <v>212</v>
      </c>
      <c r="F2006" s="144">
        <f t="shared" si="2437"/>
        <v>90.987124463519308</v>
      </c>
      <c r="G2006" s="84">
        <v>5.2</v>
      </c>
      <c r="H2006" s="157">
        <f t="shared" si="2438"/>
        <v>4.882075471698113</v>
      </c>
      <c r="I2006" s="167">
        <f t="shared" si="2439"/>
        <v>1612</v>
      </c>
      <c r="J2006" s="167">
        <f t="shared" si="2435"/>
        <v>1212</v>
      </c>
      <c r="K2006" s="431">
        <v>1035</v>
      </c>
      <c r="L2006" s="167">
        <f t="shared" si="2440"/>
        <v>85.396039603960389</v>
      </c>
      <c r="M2006" s="167">
        <f t="shared" si="2441"/>
        <v>5</v>
      </c>
      <c r="N2006" s="167">
        <f t="shared" si="2442"/>
        <v>276</v>
      </c>
      <c r="O2006" s="1410"/>
      <c r="P2006" s="1410"/>
      <c r="Q2006" s="1410"/>
      <c r="R2006" s="1410"/>
      <c r="S2006" s="1410"/>
      <c r="T2006" s="1410"/>
      <c r="U2006" s="1410"/>
      <c r="V2006" s="1410"/>
      <c r="W2006" s="1410"/>
      <c r="X2006" s="2923"/>
      <c r="Y2006" s="216"/>
      <c r="Z2006" s="216"/>
      <c r="AA2006" s="216"/>
      <c r="AB2006" s="4161"/>
      <c r="AC2006" s="3880"/>
    </row>
    <row r="2007" spans="1:29" ht="15" customHeight="1" x14ac:dyDescent="0.25">
      <c r="A2007" s="47" t="s">
        <v>8</v>
      </c>
      <c r="B2007" s="476">
        <v>340</v>
      </c>
      <c r="C2007" s="36">
        <v>315</v>
      </c>
      <c r="D2007" s="144">
        <f t="shared" si="2436"/>
        <v>236</v>
      </c>
      <c r="E2007" s="429">
        <v>228</v>
      </c>
      <c r="F2007" s="144">
        <f t="shared" si="2437"/>
        <v>96.610169491525426</v>
      </c>
      <c r="G2007" s="84">
        <v>11</v>
      </c>
      <c r="H2007" s="157">
        <f t="shared" si="2438"/>
        <v>9.723684210526315</v>
      </c>
      <c r="I2007" s="167">
        <f t="shared" si="2439"/>
        <v>3465</v>
      </c>
      <c r="J2007" s="167">
        <f t="shared" si="2435"/>
        <v>2596</v>
      </c>
      <c r="K2007" s="431">
        <v>2217</v>
      </c>
      <c r="L2007" s="167">
        <f t="shared" si="2440"/>
        <v>85.400616332819723</v>
      </c>
      <c r="M2007" s="167">
        <f t="shared" si="2441"/>
        <v>10</v>
      </c>
      <c r="N2007" s="167">
        <f t="shared" si="2442"/>
        <v>295.60000000000002</v>
      </c>
      <c r="O2007" s="1410"/>
      <c r="P2007" s="1410"/>
      <c r="Q2007" s="1410"/>
      <c r="R2007" s="1410"/>
      <c r="S2007" s="1410"/>
      <c r="T2007" s="1410"/>
      <c r="U2007" s="1410"/>
      <c r="V2007" s="1410"/>
      <c r="W2007" s="1410"/>
      <c r="X2007" s="2923"/>
      <c r="Y2007" s="216"/>
      <c r="Z2007" s="216"/>
      <c r="AA2007" s="216"/>
      <c r="AB2007" s="4161"/>
      <c r="AC2007" s="3880"/>
    </row>
    <row r="2008" spans="1:29" ht="15" customHeight="1" x14ac:dyDescent="0.25">
      <c r="A2008" s="47" t="s">
        <v>9</v>
      </c>
      <c r="B2008" s="476">
        <v>340</v>
      </c>
      <c r="C2008" s="36">
        <v>330</v>
      </c>
      <c r="D2008" s="144">
        <f t="shared" si="2436"/>
        <v>248</v>
      </c>
      <c r="E2008" s="429">
        <v>249</v>
      </c>
      <c r="F2008" s="144">
        <f t="shared" si="2437"/>
        <v>100.40322580645163</v>
      </c>
      <c r="G2008" s="84">
        <v>11.5</v>
      </c>
      <c r="H2008" s="157">
        <f t="shared" si="2438"/>
        <v>9.8634538152610443</v>
      </c>
      <c r="I2008" s="167">
        <f t="shared" si="2439"/>
        <v>3795</v>
      </c>
      <c r="J2008" s="167">
        <f t="shared" si="2435"/>
        <v>2852</v>
      </c>
      <c r="K2008" s="431">
        <v>2456</v>
      </c>
      <c r="L2008" s="167">
        <f t="shared" si="2440"/>
        <v>86.115007012622726</v>
      </c>
      <c r="M2008" s="167">
        <f t="shared" si="2441"/>
        <v>11</v>
      </c>
      <c r="N2008" s="167">
        <f t="shared" si="2442"/>
        <v>297.69696969696975</v>
      </c>
      <c r="O2008" s="1410"/>
      <c r="P2008" s="1410"/>
      <c r="Q2008" s="1410"/>
      <c r="R2008" s="1410"/>
      <c r="S2008" s="1410"/>
      <c r="T2008" s="1410"/>
      <c r="U2008" s="1410"/>
      <c r="V2008" s="1410"/>
      <c r="W2008" s="1410"/>
      <c r="X2008" s="2923"/>
      <c r="Y2008" s="216"/>
      <c r="Z2008" s="216"/>
      <c r="AA2008" s="216"/>
      <c r="AB2008" s="4161"/>
      <c r="AC2008" s="3880"/>
    </row>
    <row r="2009" spans="1:29" ht="15" customHeight="1" x14ac:dyDescent="0.25">
      <c r="A2009" s="494" t="s">
        <v>28</v>
      </c>
      <c r="B2009" s="1835">
        <v>340</v>
      </c>
      <c r="C2009" s="63">
        <v>580</v>
      </c>
      <c r="D2009" s="206">
        <f t="shared" si="2436"/>
        <v>435</v>
      </c>
      <c r="E2009" s="436">
        <v>393</v>
      </c>
      <c r="F2009" s="206">
        <f t="shared" si="2437"/>
        <v>90.344827586206904</v>
      </c>
      <c r="G2009" s="1461">
        <v>6.1</v>
      </c>
      <c r="H2009" s="423">
        <f t="shared" si="2438"/>
        <v>3.5674300254452924</v>
      </c>
      <c r="I2009" s="376">
        <f t="shared" si="2439"/>
        <v>3538</v>
      </c>
      <c r="J2009" s="376">
        <f t="shared" si="2435"/>
        <v>2654</v>
      </c>
      <c r="K2009" s="433">
        <v>1402</v>
      </c>
      <c r="L2009" s="376">
        <f t="shared" si="2440"/>
        <v>52.825923134890729</v>
      </c>
      <c r="M2009" s="376">
        <f t="shared" si="2441"/>
        <v>10</v>
      </c>
      <c r="N2009" s="376">
        <f t="shared" si="2442"/>
        <v>186.93333333333334</v>
      </c>
      <c r="O2009" s="1412"/>
      <c r="P2009" s="1412"/>
      <c r="Q2009" s="1412"/>
      <c r="R2009" s="1412"/>
      <c r="S2009" s="1412"/>
      <c r="T2009" s="1412"/>
      <c r="U2009" s="1412"/>
      <c r="V2009" s="1412"/>
      <c r="W2009" s="1412"/>
      <c r="X2009" s="2924"/>
      <c r="Y2009" s="2937"/>
      <c r="Z2009" s="2937"/>
      <c r="AA2009" s="2937"/>
      <c r="AB2009" s="4162"/>
      <c r="AC2009" s="3881"/>
    </row>
    <row r="2010" spans="1:29" ht="15" customHeight="1" x14ac:dyDescent="0.25">
      <c r="A2010" s="1486" t="s">
        <v>7</v>
      </c>
      <c r="B2010" s="2327"/>
      <c r="C2010" s="14">
        <f>SUM(C2001:C2009)</f>
        <v>5425</v>
      </c>
      <c r="D2010" s="1990">
        <f>SUM(D2001:D2009)</f>
        <v>4070</v>
      </c>
      <c r="E2010" s="1990">
        <f>SUM(E2001:E2009)</f>
        <v>4074</v>
      </c>
      <c r="F2010" s="14">
        <f t="shared" ref="F2010" si="2443">E2010/D2010*100</f>
        <v>100.0982800982801</v>
      </c>
      <c r="G2010" s="281">
        <f>J2010/D2010</f>
        <v>8.8788697788697792</v>
      </c>
      <c r="H2010" s="281">
        <f t="shared" si="2438"/>
        <v>8.4619538537064312</v>
      </c>
      <c r="I2010" s="14">
        <f>SUM(I2001:I2009)</f>
        <v>48168</v>
      </c>
      <c r="J2010" s="14">
        <f>SUM(J2001:J2009)</f>
        <v>36137</v>
      </c>
      <c r="K2010" s="1990">
        <f>SUM(K2001:K2009)</f>
        <v>34474</v>
      </c>
      <c r="L2010" s="365">
        <f t="shared" ref="L2010" si="2444">K2010/J2010*100</f>
        <v>95.398068461687473</v>
      </c>
      <c r="M2010" s="14">
        <f>SUM(M2001:M2009)</f>
        <v>148</v>
      </c>
      <c r="N2010" s="365">
        <f t="shared" si="2442"/>
        <v>310.57657657657654</v>
      </c>
      <c r="O2010" s="567">
        <v>124558.875506688</v>
      </c>
      <c r="P2010" s="567">
        <v>132339.20595639801</v>
      </c>
      <c r="Q2010" s="567">
        <v>132339.20595639801</v>
      </c>
      <c r="R2010" s="567">
        <v>140869.78287935362</v>
      </c>
      <c r="S2010" s="567">
        <v>140869.78287935362</v>
      </c>
      <c r="T2010" s="567">
        <v>140869.78287935362</v>
      </c>
      <c r="U2010" s="567">
        <v>142482.6847395277</v>
      </c>
      <c r="V2010" s="567">
        <v>142482.6847395277</v>
      </c>
      <c r="W2010" s="567">
        <v>142482.6847395277</v>
      </c>
      <c r="X2010" s="2925">
        <f>O2010/12*$A$4+(P2010-O2010)/11*8+(Q2010-P2010)/10*7+(R2010-Q2010)/9*6+(S2010-R2010)/8*5+(T2010-S2010)/7*4+(U2010-T2010)/6*3+(V2010-U2010)/5*2+(W2010-V2010)/4*1</f>
        <v>105571.08098731708</v>
      </c>
      <c r="Y2010" s="1603">
        <f t="shared" ref="Y2010" si="2445">AB2010-AA2010</f>
        <v>101619.26891</v>
      </c>
      <c r="Z2010" s="1603">
        <f t="shared" ref="Z2010" si="2446">Y2010-X2010</f>
        <v>-3951.8120773170813</v>
      </c>
      <c r="AA2010" s="1603">
        <v>-823.38761999999997</v>
      </c>
      <c r="AB2010" s="4163">
        <v>100795.88129</v>
      </c>
      <c r="AC2010" s="3994"/>
    </row>
    <row r="2011" spans="1:29" ht="15" customHeight="1" x14ac:dyDescent="0.25">
      <c r="A2011" s="1470" t="s">
        <v>14</v>
      </c>
      <c r="B2011" s="3801"/>
      <c r="C2011" s="135"/>
      <c r="D2011" s="1888"/>
      <c r="E2011" s="1888"/>
      <c r="F2011" s="135"/>
      <c r="G2011" s="1474"/>
      <c r="H2011" s="1474"/>
      <c r="I2011" s="135"/>
      <c r="J2011" s="135"/>
      <c r="K2011" s="1888"/>
      <c r="L2011" s="135"/>
      <c r="M2011" s="135"/>
      <c r="N2011" s="135"/>
      <c r="O2011" s="1411"/>
      <c r="P2011" s="1411"/>
      <c r="Q2011" s="1411"/>
      <c r="R2011" s="1411"/>
      <c r="S2011" s="1411"/>
      <c r="T2011" s="1411"/>
      <c r="U2011" s="1411"/>
      <c r="V2011" s="1411"/>
      <c r="W2011" s="1411"/>
      <c r="X2011" s="2926"/>
      <c r="Y2011" s="2940"/>
      <c r="Z2011" s="2940"/>
      <c r="AA2011" s="2940"/>
      <c r="AB2011" s="4164"/>
      <c r="AC2011" s="3949"/>
    </row>
    <row r="2012" spans="1:29" ht="16.5" customHeight="1" x14ac:dyDescent="0.25">
      <c r="A2012" s="60" t="s">
        <v>537</v>
      </c>
      <c r="B2012" s="527"/>
      <c r="C2012" s="143"/>
      <c r="D2012" s="432"/>
      <c r="E2012" s="432"/>
      <c r="F2012" s="143"/>
      <c r="G2012" s="50"/>
      <c r="H2012" s="50"/>
      <c r="I2012" s="38"/>
      <c r="J2012" s="38"/>
      <c r="K2012" s="680"/>
      <c r="L2012" s="38"/>
      <c r="M2012" s="38"/>
      <c r="N2012" s="38"/>
      <c r="O2012" s="1410"/>
      <c r="P2012" s="1410"/>
      <c r="Q2012" s="1410"/>
      <c r="R2012" s="1410"/>
      <c r="S2012" s="1410"/>
      <c r="T2012" s="1410"/>
      <c r="U2012" s="1410"/>
      <c r="V2012" s="1410"/>
      <c r="W2012" s="1410"/>
      <c r="X2012" s="2923"/>
      <c r="Y2012" s="216"/>
      <c r="Z2012" s="216"/>
      <c r="AA2012" s="216"/>
      <c r="AB2012" s="4161"/>
      <c r="AC2012" s="3884"/>
    </row>
    <row r="2013" spans="1:29" ht="15" customHeight="1" x14ac:dyDescent="0.25">
      <c r="A2013" s="303" t="s">
        <v>595</v>
      </c>
      <c r="B2013" s="557"/>
      <c r="C2013" s="53">
        <f>SUM(C2015:C2017)</f>
        <v>40000</v>
      </c>
      <c r="D2013" s="536">
        <f t="shared" ref="D2013:E2013" si="2447">SUM(D2015:D2017)</f>
        <v>30000</v>
      </c>
      <c r="E2013" s="53">
        <f t="shared" si="2447"/>
        <v>38292</v>
      </c>
      <c r="F2013" s="53">
        <f>E2013/D2013*100</f>
        <v>127.64</v>
      </c>
      <c r="G2013" s="56"/>
      <c r="H2013" s="56"/>
      <c r="I2013" s="55"/>
      <c r="J2013" s="55"/>
      <c r="K2013" s="554"/>
      <c r="L2013" s="55"/>
      <c r="M2013" s="55"/>
      <c r="N2013" s="55"/>
      <c r="O2013" s="1410"/>
      <c r="P2013" s="1410"/>
      <c r="Q2013" s="1410"/>
      <c r="R2013" s="1410"/>
      <c r="S2013" s="1410"/>
      <c r="T2013" s="1410"/>
      <c r="U2013" s="1410"/>
      <c r="V2013" s="1410"/>
      <c r="W2013" s="1410"/>
      <c r="X2013" s="2923"/>
      <c r="Y2013" s="216"/>
      <c r="Z2013" s="216"/>
      <c r="AA2013" s="216"/>
      <c r="AB2013" s="4161"/>
      <c r="AC2013" s="3996"/>
    </row>
    <row r="2014" spans="1:29" ht="15" customHeight="1" x14ac:dyDescent="0.25">
      <c r="A2014" s="303" t="s">
        <v>538</v>
      </c>
      <c r="B2014" s="557"/>
      <c r="C2014" s="53"/>
      <c r="D2014" s="429">
        <f t="shared" ref="D2014" si="2448">C2014/11</f>
        <v>0</v>
      </c>
      <c r="E2014" s="53"/>
      <c r="F2014" s="53"/>
      <c r="G2014" s="56"/>
      <c r="H2014" s="56"/>
      <c r="I2014" s="55"/>
      <c r="J2014" s="55"/>
      <c r="K2014" s="554"/>
      <c r="L2014" s="55"/>
      <c r="M2014" s="55"/>
      <c r="N2014" s="55"/>
      <c r="O2014" s="1410"/>
      <c r="P2014" s="1410"/>
      <c r="Q2014" s="1410"/>
      <c r="R2014" s="1410"/>
      <c r="S2014" s="1410"/>
      <c r="T2014" s="1410"/>
      <c r="U2014" s="1410"/>
      <c r="V2014" s="1410"/>
      <c r="W2014" s="1410"/>
      <c r="X2014" s="2923"/>
      <c r="Y2014" s="216"/>
      <c r="Z2014" s="216"/>
      <c r="AA2014" s="216"/>
      <c r="AB2014" s="4161"/>
      <c r="AC2014" s="3996"/>
    </row>
    <row r="2015" spans="1:29" ht="38.25" customHeight="1" x14ac:dyDescent="0.25">
      <c r="A2015" s="303" t="s">
        <v>539</v>
      </c>
      <c r="B2015" s="557"/>
      <c r="C2015" s="53">
        <v>21500</v>
      </c>
      <c r="D2015" s="429">
        <f t="shared" ref="D2015:D2019" si="2449">ROUND(C2015/12*$A$4,0)</f>
        <v>16125</v>
      </c>
      <c r="E2015" s="53">
        <v>5930</v>
      </c>
      <c r="F2015" s="53">
        <f t="shared" ref="F2015:F2020" si="2450">E2015/D2015*100</f>
        <v>36.775193798449614</v>
      </c>
      <c r="G2015" s="56"/>
      <c r="H2015" s="56"/>
      <c r="I2015" s="55"/>
      <c r="J2015" s="55"/>
      <c r="K2015" s="554"/>
      <c r="L2015" s="55"/>
      <c r="M2015" s="55"/>
      <c r="N2015" s="55"/>
      <c r="O2015" s="1410"/>
      <c r="P2015" s="1410"/>
      <c r="Q2015" s="1410"/>
      <c r="R2015" s="1410"/>
      <c r="S2015" s="1410"/>
      <c r="T2015" s="1410"/>
      <c r="U2015" s="1410"/>
      <c r="V2015" s="1410"/>
      <c r="W2015" s="1410"/>
      <c r="X2015" s="2923"/>
      <c r="Y2015" s="216"/>
      <c r="Z2015" s="216"/>
      <c r="AA2015" s="216"/>
      <c r="AB2015" s="4161"/>
      <c r="AC2015" s="3996"/>
    </row>
    <row r="2016" spans="1:29" ht="28.5" customHeight="1" x14ac:dyDescent="0.25">
      <c r="A2016" s="303" t="s">
        <v>540</v>
      </c>
      <c r="B2016" s="557"/>
      <c r="C2016" s="53">
        <v>500</v>
      </c>
      <c r="D2016" s="429">
        <f t="shared" si="2449"/>
        <v>375</v>
      </c>
      <c r="E2016" s="53">
        <v>234</v>
      </c>
      <c r="F2016" s="53">
        <f t="shared" si="2450"/>
        <v>62.4</v>
      </c>
      <c r="G2016" s="56"/>
      <c r="H2016" s="56"/>
      <c r="I2016" s="55"/>
      <c r="J2016" s="55"/>
      <c r="K2016" s="554"/>
      <c r="L2016" s="55"/>
      <c r="M2016" s="55"/>
      <c r="N2016" s="55"/>
      <c r="O2016" s="1410"/>
      <c r="P2016" s="1410"/>
      <c r="Q2016" s="1410"/>
      <c r="R2016" s="1410"/>
      <c r="S2016" s="1410"/>
      <c r="T2016" s="1410"/>
      <c r="U2016" s="1410"/>
      <c r="V2016" s="1410"/>
      <c r="W2016" s="1410"/>
      <c r="X2016" s="2923"/>
      <c r="Y2016" s="216"/>
      <c r="Z2016" s="216"/>
      <c r="AA2016" s="216"/>
      <c r="AB2016" s="4161"/>
      <c r="AC2016" s="3996"/>
    </row>
    <row r="2017" spans="1:117" ht="15" customHeight="1" x14ac:dyDescent="0.25">
      <c r="A2017" s="303" t="s">
        <v>541</v>
      </c>
      <c r="B2017" s="557"/>
      <c r="C2017" s="53">
        <v>18000</v>
      </c>
      <c r="D2017" s="429">
        <f t="shared" si="2449"/>
        <v>13500</v>
      </c>
      <c r="E2017" s="53">
        <v>32128</v>
      </c>
      <c r="F2017" s="53">
        <f t="shared" si="2450"/>
        <v>237.98518518518517</v>
      </c>
      <c r="G2017" s="56"/>
      <c r="H2017" s="56"/>
      <c r="I2017" s="55"/>
      <c r="J2017" s="55"/>
      <c r="K2017" s="554"/>
      <c r="L2017" s="55"/>
      <c r="M2017" s="55"/>
      <c r="N2017" s="55"/>
      <c r="O2017" s="1410"/>
      <c r="P2017" s="1410"/>
      <c r="Q2017" s="1410"/>
      <c r="R2017" s="1410"/>
      <c r="S2017" s="1410"/>
      <c r="T2017" s="1410"/>
      <c r="U2017" s="1410"/>
      <c r="V2017" s="1410"/>
      <c r="W2017" s="1410"/>
      <c r="X2017" s="2923"/>
      <c r="Y2017" s="216"/>
      <c r="Z2017" s="216"/>
      <c r="AA2017" s="216"/>
      <c r="AB2017" s="4161"/>
      <c r="AC2017" s="3996"/>
    </row>
    <row r="2018" spans="1:117" ht="15" customHeight="1" x14ac:dyDescent="0.25">
      <c r="A2018" s="2234" t="s">
        <v>171</v>
      </c>
      <c r="B2018" s="557"/>
      <c r="C2018" s="53">
        <v>88000</v>
      </c>
      <c r="D2018" s="429">
        <f t="shared" si="2449"/>
        <v>66000</v>
      </c>
      <c r="E2018" s="53">
        <f>52510+E2019/4/3.2</f>
        <v>56291.5625</v>
      </c>
      <c r="F2018" s="53">
        <f t="shared" si="2450"/>
        <v>85.290246212121218</v>
      </c>
      <c r="G2018" s="56"/>
      <c r="H2018" s="56"/>
      <c r="I2018" s="55"/>
      <c r="J2018" s="55"/>
      <c r="K2018" s="554"/>
      <c r="L2018" s="55"/>
      <c r="M2018" s="55"/>
      <c r="N2018" s="55"/>
      <c r="O2018" s="1410"/>
      <c r="P2018" s="1410"/>
      <c r="Q2018" s="1410"/>
      <c r="R2018" s="1410"/>
      <c r="S2018" s="1410"/>
      <c r="T2018" s="1410"/>
      <c r="U2018" s="1410"/>
      <c r="V2018" s="1410"/>
      <c r="W2018" s="1410"/>
      <c r="X2018" s="2923"/>
      <c r="Y2018" s="216"/>
      <c r="Z2018" s="216"/>
      <c r="AA2018" s="216"/>
      <c r="AB2018" s="4161"/>
      <c r="AC2018" s="3996"/>
    </row>
    <row r="2019" spans="1:117" ht="15" customHeight="1" x14ac:dyDescent="0.25">
      <c r="A2019" s="2081" t="s">
        <v>533</v>
      </c>
      <c r="B2019" s="557"/>
      <c r="C2019" s="53">
        <v>71287</v>
      </c>
      <c r="D2019" s="429">
        <f t="shared" si="2449"/>
        <v>53465</v>
      </c>
      <c r="E2019" s="53">
        <v>48404</v>
      </c>
      <c r="F2019" s="53">
        <f t="shared" si="2450"/>
        <v>90.533994201814266</v>
      </c>
      <c r="G2019" s="56"/>
      <c r="H2019" s="56"/>
      <c r="I2019" s="55"/>
      <c r="J2019" s="55"/>
      <c r="K2019" s="554"/>
      <c r="L2019" s="55"/>
      <c r="M2019" s="55"/>
      <c r="N2019" s="55"/>
      <c r="O2019" s="1410"/>
      <c r="P2019" s="1410"/>
      <c r="Q2019" s="1410"/>
      <c r="R2019" s="1410"/>
      <c r="S2019" s="1410"/>
      <c r="T2019" s="1410"/>
      <c r="U2019" s="1410"/>
      <c r="V2019" s="1410"/>
      <c r="W2019" s="1410"/>
      <c r="X2019" s="2923"/>
      <c r="Y2019" s="216"/>
      <c r="Z2019" s="216"/>
      <c r="AA2019" s="216"/>
      <c r="AB2019" s="4161"/>
      <c r="AC2019" s="3996"/>
    </row>
    <row r="2020" spans="1:117" s="31" customFormat="1" ht="18" customHeight="1" x14ac:dyDescent="0.25">
      <c r="A2020" s="439" t="s">
        <v>185</v>
      </c>
      <c r="B2020" s="543"/>
      <c r="C2020" s="57">
        <f>SUM(C2013+C2018*3.2)</f>
        <v>321600</v>
      </c>
      <c r="D2020" s="57">
        <f t="shared" ref="D2020:E2020" si="2451">SUM(D2013+D2018*3.2)</f>
        <v>241200</v>
      </c>
      <c r="E2020" s="57">
        <f t="shared" si="2451"/>
        <v>218425</v>
      </c>
      <c r="F2020" s="53">
        <f t="shared" si="2450"/>
        <v>90.557628524046436</v>
      </c>
      <c r="G2020" s="56"/>
      <c r="H2020" s="56"/>
      <c r="I2020" s="55"/>
      <c r="J2020" s="55"/>
      <c r="K2020" s="554"/>
      <c r="L2020" s="55"/>
      <c r="M2020" s="55"/>
      <c r="N2020" s="55"/>
      <c r="O2020" s="1410"/>
      <c r="P2020" s="1410"/>
      <c r="Q2020" s="1410"/>
      <c r="R2020" s="1410"/>
      <c r="S2020" s="1410"/>
      <c r="T2020" s="1410"/>
      <c r="U2020" s="1410"/>
      <c r="V2020" s="1410"/>
      <c r="W2020" s="1410"/>
      <c r="X2020" s="2923"/>
      <c r="Y2020" s="216"/>
      <c r="Z2020" s="216"/>
      <c r="AA2020" s="216"/>
      <c r="AB2020" s="4161"/>
      <c r="AC2020" s="3998"/>
      <c r="AD2020" s="2086"/>
      <c r="AE2020" s="2086"/>
      <c r="AF2020" s="2086"/>
      <c r="AG2020" s="2086"/>
      <c r="AH2020" s="2086"/>
      <c r="AI2020" s="2086"/>
      <c r="AJ2020" s="2086"/>
      <c r="AK2020" s="2086"/>
      <c r="AL2020" s="2086"/>
      <c r="AM2020" s="2086"/>
      <c r="AN2020" s="2086"/>
      <c r="AO2020" s="2086"/>
      <c r="AP2020" s="2086"/>
      <c r="AQ2020" s="2086"/>
      <c r="AR2020" s="2086"/>
      <c r="AS2020" s="2086"/>
      <c r="AT2020" s="2086"/>
      <c r="AU2020" s="2086"/>
      <c r="AV2020" s="2086"/>
      <c r="AW2020" s="2086"/>
      <c r="AX2020" s="2086"/>
      <c r="AY2020" s="2086"/>
      <c r="AZ2020" s="2086"/>
      <c r="BA2020" s="2086"/>
      <c r="BB2020" s="2086"/>
      <c r="BC2020" s="2086"/>
      <c r="BD2020" s="2086"/>
      <c r="BE2020" s="2086"/>
      <c r="BF2020" s="2086"/>
      <c r="BG2020" s="2086"/>
      <c r="BH2020" s="2086"/>
      <c r="BI2020" s="2086"/>
      <c r="BJ2020" s="2086"/>
      <c r="BK2020" s="2086"/>
      <c r="BL2020" s="2086"/>
      <c r="BM2020" s="2086"/>
      <c r="BN2020" s="2086"/>
      <c r="BO2020" s="2086"/>
      <c r="BP2020" s="2086"/>
      <c r="BQ2020" s="2086"/>
      <c r="BR2020" s="2086"/>
      <c r="BS2020" s="2086"/>
      <c r="BT2020" s="2086"/>
      <c r="BU2020" s="2086"/>
      <c r="BV2020" s="2086"/>
      <c r="BW2020" s="2086"/>
      <c r="BX2020" s="2086"/>
      <c r="BY2020" s="2086"/>
      <c r="BZ2020" s="2086"/>
      <c r="CA2020" s="2086"/>
      <c r="CB2020" s="2086"/>
      <c r="CC2020" s="2086"/>
      <c r="CD2020" s="2086"/>
      <c r="CE2020" s="2086"/>
      <c r="CF2020" s="2086"/>
      <c r="CG2020" s="2086"/>
      <c r="CH2020" s="2086"/>
      <c r="CI2020" s="2086"/>
      <c r="CJ2020" s="2086"/>
      <c r="CK2020" s="2086"/>
      <c r="CL2020" s="2086"/>
      <c r="CM2020" s="2086"/>
      <c r="CN2020" s="2086"/>
      <c r="CO2020" s="2086"/>
      <c r="CP2020" s="2086"/>
      <c r="CQ2020" s="2086"/>
      <c r="CR2020" s="2086"/>
      <c r="CS2020" s="2086"/>
      <c r="CT2020" s="2086"/>
      <c r="CU2020" s="2086"/>
      <c r="CV2020" s="2086"/>
      <c r="CW2020" s="2086"/>
      <c r="CX2020" s="2086"/>
      <c r="CY2020" s="2086"/>
      <c r="CZ2020" s="2086"/>
      <c r="DA2020" s="2086"/>
      <c r="DB2020" s="2086"/>
      <c r="DC2020" s="2086"/>
      <c r="DD2020" s="2086"/>
      <c r="DE2020" s="2086"/>
      <c r="DF2020" s="2086"/>
      <c r="DG2020" s="2086"/>
      <c r="DH2020" s="2086"/>
      <c r="DI2020" s="2086"/>
      <c r="DJ2020" s="2086"/>
      <c r="DK2020" s="2086"/>
      <c r="DL2020" s="2086"/>
      <c r="DM2020" s="2086"/>
    </row>
    <row r="2021" spans="1:117" ht="15" customHeight="1" x14ac:dyDescent="0.25">
      <c r="A2021" s="1041" t="s">
        <v>542</v>
      </c>
      <c r="B2021" s="557"/>
      <c r="C2021" s="53"/>
      <c r="D2021" s="429"/>
      <c r="E2021" s="53"/>
      <c r="F2021" s="53"/>
      <c r="G2021" s="56"/>
      <c r="H2021" s="56"/>
      <c r="I2021" s="55"/>
      <c r="J2021" s="55"/>
      <c r="K2021" s="554"/>
      <c r="L2021" s="55"/>
      <c r="M2021" s="55"/>
      <c r="N2021" s="55"/>
      <c r="O2021" s="1410"/>
      <c r="P2021" s="1410"/>
      <c r="Q2021" s="1410"/>
      <c r="R2021" s="1410"/>
      <c r="S2021" s="1410"/>
      <c r="T2021" s="1410"/>
      <c r="U2021" s="1410"/>
      <c r="V2021" s="1410"/>
      <c r="W2021" s="1410"/>
      <c r="X2021" s="2923"/>
      <c r="Y2021" s="216"/>
      <c r="Z2021" s="216"/>
      <c r="AA2021" s="216"/>
      <c r="AB2021" s="4161"/>
      <c r="AC2021" s="3996"/>
    </row>
    <row r="2022" spans="1:117" ht="15" customHeight="1" x14ac:dyDescent="0.25">
      <c r="A2022" s="303" t="s">
        <v>229</v>
      </c>
      <c r="B2022" s="557"/>
      <c r="C2022" s="53">
        <f>C2024+C2029</f>
        <v>58685</v>
      </c>
      <c r="D2022" s="53">
        <f t="shared" ref="D2022:E2022" si="2452">D2024+D2029</f>
        <v>44015</v>
      </c>
      <c r="E2022" s="53">
        <f t="shared" si="2452"/>
        <v>32188.261902888386</v>
      </c>
      <c r="F2022" s="53">
        <f>E2022/D2022*100</f>
        <v>73.130209934995762</v>
      </c>
      <c r="G2022" s="56"/>
      <c r="H2022" s="56"/>
      <c r="I2022" s="55"/>
      <c r="J2022" s="55"/>
      <c r="K2022" s="554"/>
      <c r="L2022" s="55"/>
      <c r="M2022" s="55"/>
      <c r="N2022" s="55"/>
      <c r="O2022" s="1410"/>
      <c r="P2022" s="1410"/>
      <c r="Q2022" s="1410"/>
      <c r="R2022" s="1410"/>
      <c r="S2022" s="1410"/>
      <c r="T2022" s="1410"/>
      <c r="U2022" s="1410"/>
      <c r="V2022" s="1410"/>
      <c r="W2022" s="1410"/>
      <c r="X2022" s="2923"/>
      <c r="Y2022" s="216"/>
      <c r="Z2022" s="216"/>
      <c r="AA2022" s="216"/>
      <c r="AB2022" s="4161"/>
      <c r="AC2022" s="3996"/>
    </row>
    <row r="2023" spans="1:117" ht="15" customHeight="1" x14ac:dyDescent="0.25">
      <c r="A2023" s="303" t="s">
        <v>538</v>
      </c>
      <c r="B2023" s="557"/>
      <c r="C2023" s="53"/>
      <c r="D2023" s="429"/>
      <c r="E2023" s="53"/>
      <c r="F2023" s="53"/>
      <c r="G2023" s="56"/>
      <c r="H2023" s="56"/>
      <c r="I2023" s="55"/>
      <c r="J2023" s="55"/>
      <c r="K2023" s="554"/>
      <c r="L2023" s="55"/>
      <c r="M2023" s="55"/>
      <c r="N2023" s="55"/>
      <c r="O2023" s="1410"/>
      <c r="P2023" s="1410"/>
      <c r="Q2023" s="1410"/>
      <c r="R2023" s="1410"/>
      <c r="S2023" s="1410"/>
      <c r="T2023" s="1410"/>
      <c r="U2023" s="1410"/>
      <c r="V2023" s="1410"/>
      <c r="W2023" s="1410"/>
      <c r="X2023" s="2923"/>
      <c r="Y2023" s="216"/>
      <c r="Z2023" s="216"/>
      <c r="AA2023" s="216"/>
      <c r="AB2023" s="4161"/>
      <c r="AC2023" s="3996"/>
    </row>
    <row r="2024" spans="1:117" ht="36.75" customHeight="1" x14ac:dyDescent="0.25">
      <c r="A2024" s="979" t="s">
        <v>543</v>
      </c>
      <c r="B2024" s="557"/>
      <c r="C2024" s="53">
        <f>SUM(C2025:C2028)</f>
        <v>11449</v>
      </c>
      <c r="D2024" s="53">
        <f t="shared" ref="D2024:E2024" si="2453">SUM(D2025:D2028)</f>
        <v>8587</v>
      </c>
      <c r="E2024" s="53">
        <f t="shared" si="2453"/>
        <v>6810.477272727273</v>
      </c>
      <c r="F2024" s="53">
        <f t="shared" ref="F2024:F2048" si="2454">E2024/D2024*100</f>
        <v>79.311485649554825</v>
      </c>
      <c r="G2024" s="56"/>
      <c r="H2024" s="56"/>
      <c r="I2024" s="55"/>
      <c r="J2024" s="55"/>
      <c r="K2024" s="554"/>
      <c r="L2024" s="55"/>
      <c r="M2024" s="55"/>
      <c r="N2024" s="55"/>
      <c r="O2024" s="1410"/>
      <c r="P2024" s="1410"/>
      <c r="Q2024" s="1410"/>
      <c r="R2024" s="1410"/>
      <c r="S2024" s="1410"/>
      <c r="T2024" s="1410"/>
      <c r="U2024" s="1410"/>
      <c r="V2024" s="1410"/>
      <c r="W2024" s="1410"/>
      <c r="X2024" s="2923"/>
      <c r="Y2024" s="216"/>
      <c r="Z2024" s="216"/>
      <c r="AA2024" s="216"/>
      <c r="AB2024" s="4161"/>
      <c r="AC2024" s="3996"/>
    </row>
    <row r="2025" spans="1:117" ht="38.25" customHeight="1" x14ac:dyDescent="0.25">
      <c r="A2025" s="303" t="s">
        <v>544</v>
      </c>
      <c r="B2025" s="557"/>
      <c r="C2025" s="53">
        <v>7450</v>
      </c>
      <c r="D2025" s="429">
        <f t="shared" ref="D2025:D2036" si="2455">ROUND(C2025/12*$A$4,0)</f>
        <v>5588</v>
      </c>
      <c r="E2025" s="536">
        <v>4476</v>
      </c>
      <c r="F2025" s="53">
        <f t="shared" si="2454"/>
        <v>80.100214745884031</v>
      </c>
      <c r="G2025" s="56"/>
      <c r="H2025" s="56"/>
      <c r="I2025" s="55"/>
      <c r="J2025" s="55"/>
      <c r="K2025" s="554"/>
      <c r="L2025" s="55"/>
      <c r="M2025" s="55"/>
      <c r="N2025" s="55"/>
      <c r="O2025" s="1410"/>
      <c r="P2025" s="1410"/>
      <c r="Q2025" s="1410"/>
      <c r="R2025" s="1410"/>
      <c r="S2025" s="1410"/>
      <c r="T2025" s="1410"/>
      <c r="U2025" s="1410"/>
      <c r="V2025" s="1410"/>
      <c r="W2025" s="1410"/>
      <c r="X2025" s="2923"/>
      <c r="Y2025" s="216"/>
      <c r="Z2025" s="216"/>
      <c r="AA2025" s="216"/>
      <c r="AB2025" s="4161"/>
      <c r="AC2025" s="3997"/>
    </row>
    <row r="2026" spans="1:117" ht="32.25" customHeight="1" x14ac:dyDescent="0.25">
      <c r="A2026" s="303" t="s">
        <v>545</v>
      </c>
      <c r="B2026" s="557"/>
      <c r="C2026" s="53">
        <v>2235</v>
      </c>
      <c r="D2026" s="429">
        <f t="shared" si="2455"/>
        <v>1676</v>
      </c>
      <c r="E2026" s="536">
        <v>1500</v>
      </c>
      <c r="F2026" s="53">
        <f t="shared" si="2454"/>
        <v>89.498806682577566</v>
      </c>
      <c r="G2026" s="56"/>
      <c r="H2026" s="56"/>
      <c r="I2026" s="55"/>
      <c r="J2026" s="55"/>
      <c r="K2026" s="554"/>
      <c r="L2026" s="55"/>
      <c r="M2026" s="55"/>
      <c r="N2026" s="55"/>
      <c r="O2026" s="1410"/>
      <c r="P2026" s="1410"/>
      <c r="Q2026" s="1410"/>
      <c r="R2026" s="1410"/>
      <c r="S2026" s="1410"/>
      <c r="T2026" s="1410"/>
      <c r="U2026" s="1410"/>
      <c r="V2026" s="1410"/>
      <c r="W2026" s="1410"/>
      <c r="X2026" s="2923"/>
      <c r="Y2026" s="216"/>
      <c r="Z2026" s="216"/>
      <c r="AA2026" s="216"/>
      <c r="AB2026" s="4161"/>
      <c r="AC2026" s="3997"/>
    </row>
    <row r="2027" spans="1:117" ht="47.25" customHeight="1" x14ac:dyDescent="0.25">
      <c r="A2027" s="303" t="s">
        <v>613</v>
      </c>
      <c r="B2027" s="557"/>
      <c r="C2027" s="53">
        <v>1412</v>
      </c>
      <c r="D2027" s="429">
        <f t="shared" si="2455"/>
        <v>1059</v>
      </c>
      <c r="E2027" s="536">
        <v>666.47727272727263</v>
      </c>
      <c r="F2027" s="53">
        <f t="shared" si="2454"/>
        <v>62.934586659799116</v>
      </c>
      <c r="G2027" s="56"/>
      <c r="H2027" s="56"/>
      <c r="I2027" s="55"/>
      <c r="J2027" s="55"/>
      <c r="K2027" s="554"/>
      <c r="L2027" s="55"/>
      <c r="M2027" s="55"/>
      <c r="N2027" s="55"/>
      <c r="O2027" s="1410"/>
      <c r="P2027" s="1410"/>
      <c r="Q2027" s="1410"/>
      <c r="R2027" s="1410"/>
      <c r="S2027" s="1410"/>
      <c r="T2027" s="1410"/>
      <c r="U2027" s="1410"/>
      <c r="V2027" s="1410"/>
      <c r="W2027" s="1410"/>
      <c r="X2027" s="2923"/>
      <c r="Y2027" s="216"/>
      <c r="Z2027" s="216"/>
      <c r="AA2027" s="216"/>
      <c r="AB2027" s="4161"/>
      <c r="AC2027" s="3997"/>
    </row>
    <row r="2028" spans="1:117" ht="41.25" customHeight="1" x14ac:dyDescent="0.25">
      <c r="A2028" s="303" t="s">
        <v>614</v>
      </c>
      <c r="B2028" s="557"/>
      <c r="C2028" s="53">
        <v>352</v>
      </c>
      <c r="D2028" s="429">
        <f t="shared" si="2455"/>
        <v>264</v>
      </c>
      <c r="E2028" s="536">
        <v>168</v>
      </c>
      <c r="F2028" s="53">
        <f t="shared" si="2454"/>
        <v>63.636363636363633</v>
      </c>
      <c r="G2028" s="56"/>
      <c r="H2028" s="56"/>
      <c r="I2028" s="55"/>
      <c r="J2028" s="55"/>
      <c r="K2028" s="554"/>
      <c r="L2028" s="55"/>
      <c r="M2028" s="55"/>
      <c r="N2028" s="55"/>
      <c r="O2028" s="1410"/>
      <c r="P2028" s="1410"/>
      <c r="Q2028" s="1410"/>
      <c r="R2028" s="1410"/>
      <c r="S2028" s="1410"/>
      <c r="T2028" s="1410"/>
      <c r="U2028" s="1410"/>
      <c r="V2028" s="1410"/>
      <c r="W2028" s="1410"/>
      <c r="X2028" s="2923"/>
      <c r="Y2028" s="216"/>
      <c r="Z2028" s="216"/>
      <c r="AA2028" s="216"/>
      <c r="AB2028" s="4161"/>
      <c r="AC2028" s="3997"/>
    </row>
    <row r="2029" spans="1:117" ht="51" customHeight="1" x14ac:dyDescent="0.25">
      <c r="A2029" s="979" t="s">
        <v>546</v>
      </c>
      <c r="B2029" s="557"/>
      <c r="C2029" s="53">
        <f>SUM(C2030:C2034)</f>
        <v>47236</v>
      </c>
      <c r="D2029" s="53">
        <f t="shared" ref="D2029:E2029" si="2456">SUM(D2030:D2034)</f>
        <v>35428</v>
      </c>
      <c r="E2029" s="53">
        <f t="shared" si="2456"/>
        <v>25377.784630161113</v>
      </c>
      <c r="F2029" s="53">
        <f t="shared" si="2454"/>
        <v>71.631999068988122</v>
      </c>
      <c r="G2029" s="56"/>
      <c r="H2029" s="56"/>
      <c r="I2029" s="55"/>
      <c r="J2029" s="55"/>
      <c r="K2029" s="554"/>
      <c r="L2029" s="55"/>
      <c r="M2029" s="55"/>
      <c r="N2029" s="55"/>
      <c r="O2029" s="1410"/>
      <c r="P2029" s="1410"/>
      <c r="Q2029" s="1410"/>
      <c r="R2029" s="1410"/>
      <c r="S2029" s="1410"/>
      <c r="T2029" s="1410"/>
      <c r="U2029" s="1410"/>
      <c r="V2029" s="1410"/>
      <c r="W2029" s="1410"/>
      <c r="X2029" s="2923"/>
      <c r="Y2029" s="216"/>
      <c r="Z2029" s="216"/>
      <c r="AA2029" s="216"/>
      <c r="AB2029" s="4161"/>
      <c r="AC2029" s="3996"/>
    </row>
    <row r="2030" spans="1:117" ht="39" customHeight="1" x14ac:dyDescent="0.25">
      <c r="A2030" s="303" t="s">
        <v>547</v>
      </c>
      <c r="B2030" s="557"/>
      <c r="C2030" s="53">
        <v>4500</v>
      </c>
      <c r="D2030" s="429">
        <f t="shared" si="2455"/>
        <v>3375</v>
      </c>
      <c r="E2030" s="536">
        <v>2125</v>
      </c>
      <c r="F2030" s="53">
        <f t="shared" si="2454"/>
        <v>62.962962962962962</v>
      </c>
      <c r="G2030" s="56"/>
      <c r="H2030" s="56"/>
      <c r="I2030" s="55"/>
      <c r="J2030" s="55"/>
      <c r="K2030" s="554"/>
      <c r="L2030" s="55"/>
      <c r="M2030" s="55"/>
      <c r="N2030" s="55"/>
      <c r="O2030" s="1410"/>
      <c r="P2030" s="1410"/>
      <c r="Q2030" s="1410"/>
      <c r="R2030" s="1410"/>
      <c r="S2030" s="1410"/>
      <c r="T2030" s="1410"/>
      <c r="U2030" s="1410"/>
      <c r="V2030" s="1410"/>
      <c r="W2030" s="1410"/>
      <c r="X2030" s="2923"/>
      <c r="Y2030" s="216"/>
      <c r="Z2030" s="216"/>
      <c r="AA2030" s="216"/>
      <c r="AB2030" s="4161"/>
      <c r="AC2030" s="3997"/>
    </row>
    <row r="2031" spans="1:117" ht="65.25" customHeight="1" x14ac:dyDescent="0.25">
      <c r="A2031" s="295" t="s">
        <v>645</v>
      </c>
      <c r="B2031" s="557"/>
      <c r="C2031" s="53">
        <v>26090</v>
      </c>
      <c r="D2031" s="429">
        <f t="shared" si="2455"/>
        <v>19568</v>
      </c>
      <c r="E2031" s="536">
        <v>10352</v>
      </c>
      <c r="F2031" s="53">
        <f t="shared" si="2454"/>
        <v>52.902698282910876</v>
      </c>
      <c r="G2031" s="56"/>
      <c r="H2031" s="56"/>
      <c r="I2031" s="55"/>
      <c r="J2031" s="55"/>
      <c r="K2031" s="554"/>
      <c r="L2031" s="55"/>
      <c r="M2031" s="55"/>
      <c r="N2031" s="55"/>
      <c r="O2031" s="1410"/>
      <c r="P2031" s="1410"/>
      <c r="Q2031" s="1410"/>
      <c r="R2031" s="1410"/>
      <c r="S2031" s="1410"/>
      <c r="T2031" s="1410"/>
      <c r="U2031" s="1410"/>
      <c r="V2031" s="1410"/>
      <c r="W2031" s="1410"/>
      <c r="X2031" s="2923"/>
      <c r="Y2031" s="216"/>
      <c r="Z2031" s="216"/>
      <c r="AA2031" s="216"/>
      <c r="AB2031" s="4161"/>
      <c r="AC2031" s="3997"/>
    </row>
    <row r="2032" spans="1:117" ht="53.25" customHeight="1" x14ac:dyDescent="0.25">
      <c r="A2032" s="303" t="s">
        <v>561</v>
      </c>
      <c r="B2032" s="557"/>
      <c r="C2032" s="53">
        <v>3532</v>
      </c>
      <c r="D2032" s="429">
        <f t="shared" si="2455"/>
        <v>2649</v>
      </c>
      <c r="E2032" s="536">
        <v>3563.4276342763424</v>
      </c>
      <c r="F2032" s="53">
        <f t="shared" si="2454"/>
        <v>134.51972949325565</v>
      </c>
      <c r="G2032" s="56"/>
      <c r="H2032" s="56"/>
      <c r="I2032" s="55"/>
      <c r="J2032" s="55"/>
      <c r="K2032" s="554"/>
      <c r="L2032" s="55"/>
      <c r="M2032" s="55"/>
      <c r="N2032" s="55"/>
      <c r="O2032" s="1410"/>
      <c r="P2032" s="1410"/>
      <c r="Q2032" s="1410"/>
      <c r="R2032" s="1410"/>
      <c r="S2032" s="1410"/>
      <c r="T2032" s="1410"/>
      <c r="U2032" s="1410"/>
      <c r="V2032" s="1410"/>
      <c r="W2032" s="1410"/>
      <c r="X2032" s="2923"/>
      <c r="Y2032" s="216"/>
      <c r="Z2032" s="216"/>
      <c r="AA2032" s="216"/>
      <c r="AB2032" s="4161"/>
      <c r="AC2032" s="3997"/>
    </row>
    <row r="2033" spans="1:117" ht="39.75" customHeight="1" x14ac:dyDescent="0.25">
      <c r="A2033" s="303" t="s">
        <v>562</v>
      </c>
      <c r="B2033" s="557"/>
      <c r="C2033" s="53">
        <v>11534</v>
      </c>
      <c r="D2033" s="429">
        <f t="shared" si="2455"/>
        <v>8651</v>
      </c>
      <c r="E2033" s="536">
        <v>7421.3569958847729</v>
      </c>
      <c r="F2033" s="53">
        <f t="shared" si="2454"/>
        <v>85.786117164313637</v>
      </c>
      <c r="G2033" s="56"/>
      <c r="H2033" s="56"/>
      <c r="I2033" s="55"/>
      <c r="J2033" s="55"/>
      <c r="K2033" s="554"/>
      <c r="L2033" s="55"/>
      <c r="M2033" s="55"/>
      <c r="N2033" s="55"/>
      <c r="O2033" s="1410"/>
      <c r="P2033" s="1410"/>
      <c r="Q2033" s="1410"/>
      <c r="R2033" s="1410"/>
      <c r="S2033" s="1410"/>
      <c r="T2033" s="1410"/>
      <c r="U2033" s="1410"/>
      <c r="V2033" s="1410"/>
      <c r="W2033" s="1410"/>
      <c r="X2033" s="2923"/>
      <c r="Y2033" s="216"/>
      <c r="Z2033" s="216"/>
      <c r="AA2033" s="216"/>
      <c r="AB2033" s="4161"/>
      <c r="AC2033" s="3997"/>
    </row>
    <row r="2034" spans="1:117" ht="37.5" customHeight="1" x14ac:dyDescent="0.25">
      <c r="A2034" s="303" t="s">
        <v>563</v>
      </c>
      <c r="B2034" s="557"/>
      <c r="C2034" s="53">
        <v>1580</v>
      </c>
      <c r="D2034" s="429">
        <f t="shared" si="2455"/>
        <v>1185</v>
      </c>
      <c r="E2034" s="536">
        <v>1916</v>
      </c>
      <c r="F2034" s="53">
        <f t="shared" si="2454"/>
        <v>161.68776371308019</v>
      </c>
      <c r="G2034" s="56"/>
      <c r="H2034" s="56"/>
      <c r="I2034" s="55"/>
      <c r="J2034" s="55"/>
      <c r="K2034" s="554"/>
      <c r="L2034" s="55"/>
      <c r="M2034" s="55"/>
      <c r="N2034" s="55"/>
      <c r="O2034" s="1410"/>
      <c r="P2034" s="1410"/>
      <c r="Q2034" s="1410"/>
      <c r="R2034" s="1410"/>
      <c r="S2034" s="1410"/>
      <c r="T2034" s="1410"/>
      <c r="U2034" s="1410"/>
      <c r="V2034" s="1410"/>
      <c r="W2034" s="1410"/>
      <c r="X2034" s="2923"/>
      <c r="Y2034" s="216"/>
      <c r="Z2034" s="216"/>
      <c r="AA2034" s="216"/>
      <c r="AB2034" s="4161"/>
      <c r="AC2034" s="3997"/>
    </row>
    <row r="2035" spans="1:117" ht="30" customHeight="1" x14ac:dyDescent="0.25">
      <c r="A2035" s="2234" t="s">
        <v>172</v>
      </c>
      <c r="B2035" s="557"/>
      <c r="C2035" s="53">
        <v>32048</v>
      </c>
      <c r="D2035" s="429">
        <f t="shared" si="2455"/>
        <v>24036</v>
      </c>
      <c r="E2035" s="536">
        <v>24011</v>
      </c>
      <c r="F2035" s="53">
        <f t="shared" si="2454"/>
        <v>99.89598934930936</v>
      </c>
      <c r="G2035" s="56"/>
      <c r="H2035" s="56"/>
      <c r="I2035" s="55"/>
      <c r="J2035" s="55"/>
      <c r="K2035" s="554"/>
      <c r="L2035" s="55"/>
      <c r="M2035" s="55"/>
      <c r="N2035" s="55"/>
      <c r="O2035" s="1410"/>
      <c r="P2035" s="1410"/>
      <c r="Q2035" s="1410"/>
      <c r="R2035" s="1410"/>
      <c r="S2035" s="1410"/>
      <c r="T2035" s="1410"/>
      <c r="U2035" s="1410"/>
      <c r="V2035" s="1410"/>
      <c r="W2035" s="1410"/>
      <c r="X2035" s="2923"/>
      <c r="Y2035" s="216"/>
      <c r="Z2035" s="216"/>
      <c r="AA2035" s="216"/>
      <c r="AB2035" s="4161"/>
      <c r="AC2035" s="3997"/>
    </row>
    <row r="2036" spans="1:117" ht="15" customHeight="1" x14ac:dyDescent="0.25">
      <c r="A2036" s="2235" t="s">
        <v>534</v>
      </c>
      <c r="B2036" s="557"/>
      <c r="C2036" s="53">
        <v>670</v>
      </c>
      <c r="D2036" s="429">
        <f t="shared" si="2455"/>
        <v>503</v>
      </c>
      <c r="E2036" s="536">
        <v>855</v>
      </c>
      <c r="F2036" s="53">
        <f t="shared" si="2454"/>
        <v>169.98011928429423</v>
      </c>
      <c r="G2036" s="56"/>
      <c r="H2036" s="56"/>
      <c r="I2036" s="55"/>
      <c r="J2036" s="55"/>
      <c r="K2036" s="554"/>
      <c r="L2036" s="55"/>
      <c r="M2036" s="55"/>
      <c r="N2036" s="55"/>
      <c r="O2036" s="1410"/>
      <c r="P2036" s="1410"/>
      <c r="Q2036" s="1410"/>
      <c r="R2036" s="1410"/>
      <c r="S2036" s="1410"/>
      <c r="T2036" s="1410"/>
      <c r="U2036" s="1410"/>
      <c r="V2036" s="1410"/>
      <c r="W2036" s="1410"/>
      <c r="X2036" s="2923"/>
      <c r="Y2036" s="216"/>
      <c r="Z2036" s="216"/>
      <c r="AA2036" s="216"/>
      <c r="AB2036" s="4161"/>
      <c r="AC2036" s="3997"/>
    </row>
    <row r="2037" spans="1:117" ht="15" customHeight="1" x14ac:dyDescent="0.25">
      <c r="A2037" s="2419" t="s">
        <v>760</v>
      </c>
      <c r="B2037" s="557"/>
      <c r="C2037" s="53">
        <v>400</v>
      </c>
      <c r="D2037" s="3226">
        <f>ROUND(C2037/10*7,0)</f>
        <v>280</v>
      </c>
      <c r="E2037" s="536">
        <v>437</v>
      </c>
      <c r="F2037" s="53">
        <f t="shared" si="2454"/>
        <v>156.07142857142858</v>
      </c>
      <c r="G2037" s="56"/>
      <c r="H2037" s="56"/>
      <c r="I2037" s="55"/>
      <c r="J2037" s="55"/>
      <c r="K2037" s="554"/>
      <c r="L2037" s="55"/>
      <c r="M2037" s="55"/>
      <c r="N2037" s="55"/>
      <c r="O2037" s="1410"/>
      <c r="P2037" s="1410"/>
      <c r="Q2037" s="1410"/>
      <c r="R2037" s="1410"/>
      <c r="S2037" s="1410"/>
      <c r="T2037" s="1410"/>
      <c r="U2037" s="1410"/>
      <c r="V2037" s="1410"/>
      <c r="W2037" s="1410"/>
      <c r="X2037" s="2923"/>
      <c r="Y2037" s="216"/>
      <c r="Z2037" s="216"/>
      <c r="AA2037" s="216"/>
      <c r="AB2037" s="4161"/>
      <c r="AC2037" s="3997"/>
    </row>
    <row r="2038" spans="1:117" s="31" customFormat="1" ht="18.75" customHeight="1" x14ac:dyDescent="0.2">
      <c r="A2038" s="439" t="s">
        <v>180</v>
      </c>
      <c r="B2038" s="543"/>
      <c r="C2038" s="57">
        <f>SUM(C2035+C2022)</f>
        <v>90733</v>
      </c>
      <c r="D2038" s="57">
        <f t="shared" ref="D2038:E2038" si="2457">SUM(D2035+D2022)</f>
        <v>68051</v>
      </c>
      <c r="E2038" s="57">
        <f t="shared" si="2457"/>
        <v>56199.261902888386</v>
      </c>
      <c r="F2038" s="57">
        <f t="shared" si="2454"/>
        <v>82.584035360080506</v>
      </c>
      <c r="G2038" s="56"/>
      <c r="H2038" s="56"/>
      <c r="I2038" s="55"/>
      <c r="J2038" s="55"/>
      <c r="K2038" s="554"/>
      <c r="L2038" s="55"/>
      <c r="M2038" s="55"/>
      <c r="N2038" s="55"/>
      <c r="O2038" s="1410"/>
      <c r="P2038" s="1410"/>
      <c r="Q2038" s="1410"/>
      <c r="R2038" s="1410"/>
      <c r="S2038" s="1410"/>
      <c r="T2038" s="1410"/>
      <c r="U2038" s="1410"/>
      <c r="V2038" s="1410"/>
      <c r="W2038" s="1410"/>
      <c r="X2038" s="2923"/>
      <c r="Y2038" s="216"/>
      <c r="Z2038" s="216"/>
      <c r="AA2038" s="216"/>
      <c r="AB2038" s="4161"/>
      <c r="AC2038" s="3998"/>
      <c r="AD2038" s="2086"/>
      <c r="AE2038" s="2086"/>
      <c r="AF2038" s="2086"/>
      <c r="AG2038" s="2086"/>
      <c r="AH2038" s="2086"/>
      <c r="AI2038" s="2086"/>
      <c r="AJ2038" s="2086"/>
      <c r="AK2038" s="2086"/>
      <c r="AL2038" s="2086"/>
      <c r="AM2038" s="2086"/>
      <c r="AN2038" s="2086"/>
      <c r="AO2038" s="2086"/>
      <c r="AP2038" s="2086"/>
      <c r="AQ2038" s="2086"/>
      <c r="AR2038" s="2086"/>
      <c r="AS2038" s="2086"/>
      <c r="AT2038" s="2086"/>
      <c r="AU2038" s="2086"/>
      <c r="AV2038" s="2086"/>
      <c r="AW2038" s="2086"/>
      <c r="AX2038" s="2086"/>
      <c r="AY2038" s="2086"/>
      <c r="AZ2038" s="2086"/>
      <c r="BA2038" s="2086"/>
      <c r="BB2038" s="2086"/>
      <c r="BC2038" s="2086"/>
      <c r="BD2038" s="2086"/>
      <c r="BE2038" s="2086"/>
      <c r="BF2038" s="2086"/>
      <c r="BG2038" s="2086"/>
      <c r="BH2038" s="2086"/>
      <c r="BI2038" s="2086"/>
      <c r="BJ2038" s="2086"/>
      <c r="BK2038" s="2086"/>
      <c r="BL2038" s="2086"/>
      <c r="BM2038" s="2086"/>
      <c r="BN2038" s="2086"/>
      <c r="BO2038" s="2086"/>
      <c r="BP2038" s="2086"/>
      <c r="BQ2038" s="2086"/>
      <c r="BR2038" s="2086"/>
      <c r="BS2038" s="2086"/>
      <c r="BT2038" s="2086"/>
      <c r="BU2038" s="2086"/>
      <c r="BV2038" s="2086"/>
      <c r="BW2038" s="2086"/>
      <c r="BX2038" s="2086"/>
      <c r="BY2038" s="2086"/>
      <c r="BZ2038" s="2086"/>
      <c r="CA2038" s="2086"/>
      <c r="CB2038" s="2086"/>
      <c r="CC2038" s="2086"/>
      <c r="CD2038" s="2086"/>
      <c r="CE2038" s="2086"/>
      <c r="CF2038" s="2086"/>
      <c r="CG2038" s="2086"/>
      <c r="CH2038" s="2086"/>
      <c r="CI2038" s="2086"/>
      <c r="CJ2038" s="2086"/>
      <c r="CK2038" s="2086"/>
      <c r="CL2038" s="2086"/>
      <c r="CM2038" s="2086"/>
      <c r="CN2038" s="2086"/>
      <c r="CO2038" s="2086"/>
      <c r="CP2038" s="2086"/>
      <c r="CQ2038" s="2086"/>
      <c r="CR2038" s="2086"/>
      <c r="CS2038" s="2086"/>
      <c r="CT2038" s="2086"/>
      <c r="CU2038" s="2086"/>
      <c r="CV2038" s="2086"/>
      <c r="CW2038" s="2086"/>
      <c r="CX2038" s="2086"/>
      <c r="CY2038" s="2086"/>
      <c r="CZ2038" s="2086"/>
      <c r="DA2038" s="2086"/>
      <c r="DB2038" s="2086"/>
      <c r="DC2038" s="2086"/>
      <c r="DD2038" s="2086"/>
      <c r="DE2038" s="2086"/>
      <c r="DF2038" s="2086"/>
      <c r="DG2038" s="2086"/>
      <c r="DH2038" s="2086"/>
      <c r="DI2038" s="2086"/>
      <c r="DJ2038" s="2086"/>
      <c r="DK2038" s="2086"/>
      <c r="DL2038" s="2086"/>
      <c r="DM2038" s="2086"/>
    </row>
    <row r="2039" spans="1:117" ht="15" customHeight="1" x14ac:dyDescent="0.25">
      <c r="A2039" s="13" t="s">
        <v>593</v>
      </c>
      <c r="B2039" s="2293"/>
      <c r="C2039" s="55">
        <f>SUM(C2038,C2020)</f>
        <v>412333</v>
      </c>
      <c r="D2039" s="55">
        <f t="shared" ref="D2039:E2039" si="2458">SUM(D2038,D2020)</f>
        <v>309251</v>
      </c>
      <c r="E2039" s="55">
        <f t="shared" si="2458"/>
        <v>274624.26190288836</v>
      </c>
      <c r="F2039" s="57">
        <f t="shared" si="2454"/>
        <v>88.803031163323112</v>
      </c>
      <c r="G2039" s="85"/>
      <c r="H2039" s="85"/>
      <c r="I2039" s="55"/>
      <c r="J2039" s="55"/>
      <c r="K2039" s="554"/>
      <c r="L2039" s="55"/>
      <c r="M2039" s="55"/>
      <c r="N2039" s="55"/>
      <c r="O2039" s="1410">
        <v>184091.20512962964</v>
      </c>
      <c r="P2039" s="1410">
        <v>183277.91232962962</v>
      </c>
      <c r="Q2039" s="1410">
        <v>183277.91232962962</v>
      </c>
      <c r="R2039" s="1410">
        <v>183277.91232962962</v>
      </c>
      <c r="S2039" s="1410">
        <v>183277.91232962962</v>
      </c>
      <c r="T2039" s="1410">
        <v>199391.64798212296</v>
      </c>
      <c r="U2039" s="1410">
        <v>199391.64798212296</v>
      </c>
      <c r="V2039" s="1410">
        <v>199391.64798212296</v>
      </c>
      <c r="W2039" s="1410">
        <v>199388.74418000001</v>
      </c>
      <c r="X2039" s="2930">
        <f>O2039/12*$A$4+(P2039-O2039)/11*8+(Q2039-P2039)/10*7+(R2039-Q2039)/9*6+(S2039-R2039)/8*5+(T2039-S2039)/7*4+(U2039-T2039)/6*3+(V2039-U2039)/5*2+(W2039-V2039)/4*1</f>
        <v>146684.04116824613</v>
      </c>
      <c r="Y2039" s="216">
        <f t="shared" ref="Y2039" si="2459">AB2039-AA2039</f>
        <v>133231.50176000004</v>
      </c>
      <c r="Z2039" s="216">
        <f t="shared" ref="Z2039" si="2460">Y2039-X2039</f>
        <v>-13452.539408246084</v>
      </c>
      <c r="AA2039" s="216">
        <v>-606.94291000000021</v>
      </c>
      <c r="AB2039" s="4161">
        <v>132624.55885000003</v>
      </c>
      <c r="AC2039" s="4108"/>
    </row>
    <row r="2040" spans="1:117" ht="15" customHeight="1" x14ac:dyDescent="0.25">
      <c r="A2040" s="549" t="s">
        <v>174</v>
      </c>
      <c r="B2040" s="2293"/>
      <c r="C2040" s="55"/>
      <c r="D2040" s="55"/>
      <c r="E2040" s="55"/>
      <c r="F2040" s="53"/>
      <c r="G2040" s="85"/>
      <c r="H2040" s="85"/>
      <c r="I2040" s="55"/>
      <c r="J2040" s="55"/>
      <c r="K2040" s="554"/>
      <c r="L2040" s="55"/>
      <c r="M2040" s="55"/>
      <c r="N2040" s="55"/>
      <c r="O2040" s="1410"/>
      <c r="P2040" s="1410"/>
      <c r="Q2040" s="1410"/>
      <c r="R2040" s="1410"/>
      <c r="S2040" s="1410"/>
      <c r="T2040" s="1410"/>
      <c r="U2040" s="1410"/>
      <c r="V2040" s="1410"/>
      <c r="W2040" s="1410"/>
      <c r="X2040" s="2923"/>
      <c r="Y2040" s="216"/>
      <c r="Z2040" s="216"/>
      <c r="AA2040" s="216"/>
      <c r="AB2040" s="4161"/>
      <c r="AC2040" s="4108"/>
    </row>
    <row r="2041" spans="1:117" ht="15" customHeight="1" x14ac:dyDescent="0.25">
      <c r="A2041" s="2236" t="s">
        <v>82</v>
      </c>
      <c r="B2041" s="2293"/>
      <c r="C2041" s="665">
        <v>1000</v>
      </c>
      <c r="D2041" s="429">
        <f t="shared" ref="D2041:D2042" si="2461">ROUND(C2041/12*$A$4,0)</f>
        <v>750</v>
      </c>
      <c r="E2041" s="52">
        <v>442.2</v>
      </c>
      <c r="F2041" s="53">
        <f t="shared" si="2454"/>
        <v>58.96</v>
      </c>
      <c r="G2041" s="85"/>
      <c r="H2041" s="85"/>
      <c r="I2041" s="55"/>
      <c r="J2041" s="55"/>
      <c r="K2041" s="554"/>
      <c r="L2041" s="55"/>
      <c r="M2041" s="55"/>
      <c r="N2041" s="55"/>
      <c r="O2041" s="1410"/>
      <c r="P2041" s="1410"/>
      <c r="Q2041" s="1410"/>
      <c r="R2041" s="1410"/>
      <c r="S2041" s="1410"/>
      <c r="T2041" s="1410"/>
      <c r="U2041" s="1410"/>
      <c r="V2041" s="1410"/>
      <c r="W2041" s="1410"/>
      <c r="X2041" s="2923"/>
      <c r="Y2041" s="216"/>
      <c r="Z2041" s="216"/>
      <c r="AA2041" s="216"/>
      <c r="AB2041" s="4161"/>
      <c r="AC2041" s="3954"/>
    </row>
    <row r="2042" spans="1:117" ht="30.75" customHeight="1" x14ac:dyDescent="0.25">
      <c r="A2042" s="2238" t="s">
        <v>368</v>
      </c>
      <c r="B2042" s="2293"/>
      <c r="C2042" s="665">
        <v>200</v>
      </c>
      <c r="D2042" s="429">
        <f t="shared" si="2461"/>
        <v>150</v>
      </c>
      <c r="E2042" s="55">
        <v>2</v>
      </c>
      <c r="F2042" s="53">
        <f t="shared" si="2454"/>
        <v>1.3333333333333335</v>
      </c>
      <c r="G2042" s="85"/>
      <c r="H2042" s="85"/>
      <c r="I2042" s="55"/>
      <c r="J2042" s="55"/>
      <c r="K2042" s="554"/>
      <c r="L2042" s="55"/>
      <c r="M2042" s="55"/>
      <c r="N2042" s="55"/>
      <c r="O2042" s="1410"/>
      <c r="P2042" s="1410"/>
      <c r="Q2042" s="1410"/>
      <c r="R2042" s="1410"/>
      <c r="S2042" s="1410"/>
      <c r="T2042" s="1410"/>
      <c r="U2042" s="1410"/>
      <c r="V2042" s="1410"/>
      <c r="W2042" s="1410"/>
      <c r="X2042" s="2923"/>
      <c r="Y2042" s="216"/>
      <c r="Z2042" s="216"/>
      <c r="AA2042" s="216"/>
      <c r="AB2042" s="4161"/>
      <c r="AC2042" s="4108"/>
    </row>
    <row r="2043" spans="1:117" ht="15" customHeight="1" x14ac:dyDescent="0.25">
      <c r="A2043" s="202" t="s">
        <v>33</v>
      </c>
      <c r="B2043" s="475"/>
      <c r="C2043" s="52"/>
      <c r="D2043" s="633"/>
      <c r="E2043" s="633"/>
      <c r="F2043" s="52"/>
      <c r="G2043" s="85"/>
      <c r="H2043" s="85"/>
      <c r="I2043" s="55"/>
      <c r="J2043" s="55"/>
      <c r="K2043" s="554"/>
      <c r="L2043" s="55"/>
      <c r="M2043" s="55"/>
      <c r="N2043" s="55"/>
      <c r="O2043" s="1410"/>
      <c r="P2043" s="1410"/>
      <c r="Q2043" s="1410"/>
      <c r="R2043" s="1410"/>
      <c r="S2043" s="1410"/>
      <c r="T2043" s="1410"/>
      <c r="U2043" s="1410"/>
      <c r="V2043" s="1410"/>
      <c r="W2043" s="1410"/>
      <c r="X2043" s="2923"/>
      <c r="Y2043" s="216"/>
      <c r="Z2043" s="216"/>
      <c r="AA2043" s="216"/>
      <c r="AB2043" s="4161"/>
      <c r="AC2043" s="3945"/>
    </row>
    <row r="2044" spans="1:117" ht="15" customHeight="1" x14ac:dyDescent="0.25">
      <c r="A2044" s="420" t="s">
        <v>81</v>
      </c>
      <c r="B2044" s="581">
        <v>300</v>
      </c>
      <c r="C2044" s="74">
        <v>500</v>
      </c>
      <c r="D2044" s="429">
        <f>ROUND(C2044/12*$A$4,0)</f>
        <v>375</v>
      </c>
      <c r="E2044" s="429">
        <v>371</v>
      </c>
      <c r="F2044" s="144">
        <f t="shared" si="2454"/>
        <v>98.933333333333323</v>
      </c>
      <c r="G2044" s="50">
        <v>10</v>
      </c>
      <c r="H2044" s="157">
        <f t="shared" ref="H2044:H2053" si="2462">K2044/E2044</f>
        <v>9.7196765498652287</v>
      </c>
      <c r="I2044" s="167">
        <f t="shared" ref="I2044:I2048" si="2463">ROUND(C2044*G2044,0)</f>
        <v>5000</v>
      </c>
      <c r="J2044" s="167">
        <f t="shared" ref="J2044:J2048" si="2464">ROUND(D2044*G2044,0)</f>
        <v>3750</v>
      </c>
      <c r="K2044" s="431">
        <v>3606</v>
      </c>
      <c r="L2044" s="167">
        <f t="shared" ref="L2044:L2047" si="2465">K2044/J2044*100</f>
        <v>96.16</v>
      </c>
      <c r="M2044" s="167">
        <f>ROUND(I2044/B2044,0)</f>
        <v>17</v>
      </c>
      <c r="N2044" s="167">
        <f t="shared" ref="N2044:N2054" si="2466">K2044/$A$4*12/M2044</f>
        <v>282.8235294117647</v>
      </c>
      <c r="O2044" s="1410"/>
      <c r="P2044" s="1410"/>
      <c r="Q2044" s="1410"/>
      <c r="R2044" s="1410"/>
      <c r="S2044" s="1410"/>
      <c r="T2044" s="1410"/>
      <c r="U2044" s="1410"/>
      <c r="V2044" s="1410"/>
      <c r="W2044" s="1410"/>
      <c r="X2044" s="2923"/>
      <c r="Y2044" s="216"/>
      <c r="Z2044" s="216"/>
      <c r="AA2044" s="216"/>
      <c r="AB2044" s="4161"/>
      <c r="AC2044" s="3880"/>
    </row>
    <row r="2045" spans="1:117" ht="15" customHeight="1" x14ac:dyDescent="0.25">
      <c r="A2045" s="420" t="s">
        <v>6</v>
      </c>
      <c r="B2045" s="581">
        <v>300</v>
      </c>
      <c r="C2045" s="74">
        <v>170</v>
      </c>
      <c r="D2045" s="429">
        <f t="shared" ref="D2045:D2048" si="2467">ROUND(C2045/12*$A$4,0)</f>
        <v>128</v>
      </c>
      <c r="E2045" s="429">
        <v>130</v>
      </c>
      <c r="F2045" s="144">
        <f t="shared" si="2454"/>
        <v>101.5625</v>
      </c>
      <c r="G2045" s="50">
        <v>9</v>
      </c>
      <c r="H2045" s="157">
        <f t="shared" si="2462"/>
        <v>8.138461538461538</v>
      </c>
      <c r="I2045" s="167">
        <f t="shared" si="2463"/>
        <v>1530</v>
      </c>
      <c r="J2045" s="167">
        <f t="shared" si="2464"/>
        <v>1152</v>
      </c>
      <c r="K2045" s="431">
        <v>1058</v>
      </c>
      <c r="L2045" s="167">
        <f t="shared" si="2465"/>
        <v>91.840277777777786</v>
      </c>
      <c r="M2045" s="167">
        <f>ROUND(I2045/B2045,0)</f>
        <v>5</v>
      </c>
      <c r="N2045" s="167">
        <f t="shared" si="2466"/>
        <v>282.13333333333333</v>
      </c>
      <c r="O2045" s="1410"/>
      <c r="P2045" s="1410"/>
      <c r="Q2045" s="1410"/>
      <c r="R2045" s="1410"/>
      <c r="S2045" s="1410"/>
      <c r="T2045" s="1410"/>
      <c r="U2045" s="1410"/>
      <c r="V2045" s="1410"/>
      <c r="W2045" s="1410"/>
      <c r="X2045" s="2923"/>
      <c r="Y2045" s="216"/>
      <c r="Z2045" s="216"/>
      <c r="AA2045" s="216"/>
      <c r="AB2045" s="4161"/>
      <c r="AC2045" s="3880"/>
    </row>
    <row r="2046" spans="1:117" ht="15" customHeight="1" x14ac:dyDescent="0.25">
      <c r="A2046" s="420" t="s">
        <v>9</v>
      </c>
      <c r="B2046" s="581">
        <v>300</v>
      </c>
      <c r="C2046" s="74">
        <v>160</v>
      </c>
      <c r="D2046" s="429">
        <f t="shared" si="2467"/>
        <v>120</v>
      </c>
      <c r="E2046" s="429">
        <v>138</v>
      </c>
      <c r="F2046" s="144">
        <f t="shared" si="2454"/>
        <v>114.99999999999999</v>
      </c>
      <c r="G2046" s="50">
        <v>10</v>
      </c>
      <c r="H2046" s="157">
        <f t="shared" si="2462"/>
        <v>10.289855072463768</v>
      </c>
      <c r="I2046" s="167">
        <f t="shared" si="2463"/>
        <v>1600</v>
      </c>
      <c r="J2046" s="167">
        <f t="shared" si="2464"/>
        <v>1200</v>
      </c>
      <c r="K2046" s="431">
        <v>1420</v>
      </c>
      <c r="L2046" s="167">
        <f t="shared" si="2465"/>
        <v>118.33333333333333</v>
      </c>
      <c r="M2046" s="167">
        <f>ROUND(I2046/B2046,0)</f>
        <v>5</v>
      </c>
      <c r="N2046" s="167">
        <f t="shared" si="2466"/>
        <v>378.66666666666663</v>
      </c>
      <c r="O2046" s="1410"/>
      <c r="P2046" s="1410"/>
      <c r="Q2046" s="1410"/>
      <c r="R2046" s="1410"/>
      <c r="S2046" s="1410"/>
      <c r="T2046" s="1410"/>
      <c r="U2046" s="1410"/>
      <c r="V2046" s="1410"/>
      <c r="W2046" s="1410"/>
      <c r="X2046" s="2923"/>
      <c r="Y2046" s="216"/>
      <c r="Z2046" s="216"/>
      <c r="AA2046" s="216"/>
      <c r="AB2046" s="4161"/>
      <c r="AC2046" s="3880"/>
    </row>
    <row r="2047" spans="1:117" ht="15" customHeight="1" x14ac:dyDescent="0.25">
      <c r="A2047" s="420" t="s">
        <v>30</v>
      </c>
      <c r="B2047" s="581">
        <v>300</v>
      </c>
      <c r="C2047" s="74">
        <v>100</v>
      </c>
      <c r="D2047" s="429">
        <f t="shared" si="2467"/>
        <v>75</v>
      </c>
      <c r="E2047" s="429">
        <v>90</v>
      </c>
      <c r="F2047" s="144">
        <f t="shared" si="2454"/>
        <v>120</v>
      </c>
      <c r="G2047" s="50">
        <v>8</v>
      </c>
      <c r="H2047" s="157">
        <f t="shared" si="2462"/>
        <v>8.4777777777777779</v>
      </c>
      <c r="I2047" s="167">
        <f t="shared" si="2463"/>
        <v>800</v>
      </c>
      <c r="J2047" s="167">
        <f t="shared" si="2464"/>
        <v>600</v>
      </c>
      <c r="K2047" s="431">
        <v>763</v>
      </c>
      <c r="L2047" s="167">
        <f t="shared" si="2465"/>
        <v>127.16666666666667</v>
      </c>
      <c r="M2047" s="167">
        <f>ROUND(I2047/B2047,0)</f>
        <v>3</v>
      </c>
      <c r="N2047" s="167">
        <f t="shared" si="2466"/>
        <v>339.11111111111109</v>
      </c>
      <c r="O2047" s="1410"/>
      <c r="P2047" s="1410"/>
      <c r="Q2047" s="1410"/>
      <c r="R2047" s="1410"/>
      <c r="S2047" s="1410"/>
      <c r="T2047" s="1410"/>
      <c r="U2047" s="1410"/>
      <c r="V2047" s="1410"/>
      <c r="W2047" s="1410"/>
      <c r="X2047" s="2923"/>
      <c r="Y2047" s="216"/>
      <c r="Z2047" s="216"/>
      <c r="AA2047" s="216"/>
      <c r="AB2047" s="4161"/>
      <c r="AC2047" s="3880"/>
    </row>
    <row r="2048" spans="1:117" ht="15" customHeight="1" x14ac:dyDescent="0.25">
      <c r="A2048" s="420" t="s">
        <v>10</v>
      </c>
      <c r="B2048" s="581">
        <v>300</v>
      </c>
      <c r="C2048" s="74">
        <v>425</v>
      </c>
      <c r="D2048" s="429">
        <f t="shared" si="2467"/>
        <v>319</v>
      </c>
      <c r="E2048" s="429">
        <v>318</v>
      </c>
      <c r="F2048" s="144">
        <f t="shared" si="2454"/>
        <v>99.686520376175551</v>
      </c>
      <c r="G2048" s="50">
        <v>11</v>
      </c>
      <c r="H2048" s="157">
        <f t="shared" si="2462"/>
        <v>10.141509433962264</v>
      </c>
      <c r="I2048" s="167">
        <f t="shared" si="2463"/>
        <v>4675</v>
      </c>
      <c r="J2048" s="167">
        <f t="shared" si="2464"/>
        <v>3509</v>
      </c>
      <c r="K2048" s="431">
        <v>3225</v>
      </c>
      <c r="L2048" s="167">
        <f t="shared" ref="L2048:L2054" si="2468">K2048/J2048*100</f>
        <v>91.906526075805075</v>
      </c>
      <c r="M2048" s="167">
        <f>ROUND(I2048/B2048,0)</f>
        <v>16</v>
      </c>
      <c r="N2048" s="167">
        <f t="shared" si="2466"/>
        <v>268.75</v>
      </c>
      <c r="O2048" s="1410"/>
      <c r="P2048" s="1410"/>
      <c r="Q2048" s="1410"/>
      <c r="R2048" s="1410"/>
      <c r="S2048" s="1410"/>
      <c r="T2048" s="1410"/>
      <c r="U2048" s="1410"/>
      <c r="V2048" s="1410"/>
      <c r="W2048" s="1410"/>
      <c r="X2048" s="2923"/>
      <c r="Y2048" s="216"/>
      <c r="Z2048" s="216"/>
      <c r="AA2048" s="216"/>
      <c r="AB2048" s="4161"/>
      <c r="AC2048" s="3880"/>
    </row>
    <row r="2049" spans="1:117" ht="15" customHeight="1" x14ac:dyDescent="0.25">
      <c r="A2049" s="204" t="s">
        <v>94</v>
      </c>
      <c r="B2049" s="3844"/>
      <c r="C2049" s="118">
        <f>SUM(C2044:C2048)</f>
        <v>1355</v>
      </c>
      <c r="D2049" s="2239">
        <f t="shared" ref="D2049:E2049" si="2469">SUM(D2044:D2048)</f>
        <v>1017</v>
      </c>
      <c r="E2049" s="2239">
        <f t="shared" si="2469"/>
        <v>1047</v>
      </c>
      <c r="F2049" s="118">
        <f t="shared" ref="F2049" si="2470">E2049/D2049*100</f>
        <v>102.94985250737463</v>
      </c>
      <c r="G2049" s="85">
        <f>SUM(I2049/C2049)</f>
        <v>10.040590405904059</v>
      </c>
      <c r="H2049" s="156">
        <f t="shared" si="2462"/>
        <v>9.6198662846227307</v>
      </c>
      <c r="I2049" s="118">
        <f>SUM(I2044:I2048)</f>
        <v>13605</v>
      </c>
      <c r="J2049" s="118">
        <f t="shared" ref="J2049" si="2471">SUM(J2044:J2048)</f>
        <v>10211</v>
      </c>
      <c r="K2049" s="2239">
        <f t="shared" ref="K2049" si="2472">SUM(K2044:K2048)</f>
        <v>10072</v>
      </c>
      <c r="L2049" s="167">
        <f t="shared" si="2468"/>
        <v>98.638722945842716</v>
      </c>
      <c r="M2049" s="186">
        <f>SUM(M2044:M2048)</f>
        <v>46</v>
      </c>
      <c r="N2049" s="167">
        <f t="shared" si="2466"/>
        <v>291.94202898550719</v>
      </c>
      <c r="O2049" s="1410"/>
      <c r="P2049" s="1410"/>
      <c r="Q2049" s="1410"/>
      <c r="R2049" s="1410"/>
      <c r="S2049" s="1410"/>
      <c r="T2049" s="1410"/>
      <c r="U2049" s="1410"/>
      <c r="V2049" s="1410"/>
      <c r="W2049" s="1410"/>
      <c r="X2049" s="2923"/>
      <c r="Y2049" s="216"/>
      <c r="Z2049" s="216"/>
      <c r="AA2049" s="216"/>
      <c r="AB2049" s="4161"/>
      <c r="AC2049" s="4109"/>
    </row>
    <row r="2050" spans="1:117" ht="15" customHeight="1" x14ac:dyDescent="0.25">
      <c r="A2050" s="1051" t="s">
        <v>16</v>
      </c>
      <c r="B2050" s="3844"/>
      <c r="C2050" s="118"/>
      <c r="D2050" s="2239"/>
      <c r="E2050" s="2239"/>
      <c r="F2050" s="118"/>
      <c r="G2050" s="85"/>
      <c r="H2050" s="156"/>
      <c r="I2050" s="118"/>
      <c r="J2050" s="118"/>
      <c r="K2050" s="2239"/>
      <c r="L2050" s="167"/>
      <c r="M2050" s="186"/>
      <c r="N2050" s="167"/>
      <c r="O2050" s="1410"/>
      <c r="P2050" s="1410"/>
      <c r="Q2050" s="1410"/>
      <c r="R2050" s="1410"/>
      <c r="S2050" s="1410"/>
      <c r="T2050" s="1410"/>
      <c r="U2050" s="1410"/>
      <c r="V2050" s="1410"/>
      <c r="W2050" s="1410"/>
      <c r="X2050" s="2923"/>
      <c r="Y2050" s="216"/>
      <c r="Z2050" s="216"/>
      <c r="AA2050" s="216"/>
      <c r="AB2050" s="4161"/>
      <c r="AC2050" s="4109"/>
    </row>
    <row r="2051" spans="1:117" ht="15" customHeight="1" x14ac:dyDescent="0.25">
      <c r="A2051" s="593" t="s">
        <v>214</v>
      </c>
      <c r="B2051" s="593">
        <v>240</v>
      </c>
      <c r="C2051" s="2240">
        <v>1270</v>
      </c>
      <c r="D2051" s="429">
        <f t="shared" ref="D2051:D2052" si="2473">ROUND(C2051/12*$A$4,0)</f>
        <v>953</v>
      </c>
      <c r="E2051" s="429">
        <v>1206</v>
      </c>
      <c r="F2051" s="144">
        <f t="shared" ref="F2051:F2052" si="2474">E2051/D2051*100</f>
        <v>126.54774396642183</v>
      </c>
      <c r="G2051" s="50">
        <v>8</v>
      </c>
      <c r="H2051" s="157">
        <f t="shared" ref="H2051:H2052" si="2475">K2051/E2051</f>
        <v>9.6194029850746272</v>
      </c>
      <c r="I2051" s="167">
        <f>ROUND(C2051*G2051,0)</f>
        <v>10160</v>
      </c>
      <c r="J2051" s="167">
        <f t="shared" ref="J2051:J2052" si="2476">ROUND(D2051*G2051,0)</f>
        <v>7624</v>
      </c>
      <c r="K2051" s="431">
        <v>11601</v>
      </c>
      <c r="L2051" s="167">
        <f t="shared" si="2468"/>
        <v>152.16421825813222</v>
      </c>
      <c r="M2051" s="167">
        <f>I2051/B2051</f>
        <v>42.333333333333336</v>
      </c>
      <c r="N2051" s="167">
        <f t="shared" si="2466"/>
        <v>365.38582677165351</v>
      </c>
      <c r="O2051" s="1410"/>
      <c r="P2051" s="1410"/>
      <c r="Q2051" s="1410"/>
      <c r="R2051" s="1410"/>
      <c r="S2051" s="1410"/>
      <c r="T2051" s="1410"/>
      <c r="U2051" s="1410"/>
      <c r="V2051" s="1410"/>
      <c r="W2051" s="1410"/>
      <c r="X2051" s="2923"/>
      <c r="Y2051" s="216"/>
      <c r="Z2051" s="216"/>
      <c r="AA2051" s="216"/>
      <c r="AB2051" s="4161"/>
      <c r="AC2051" s="3880"/>
    </row>
    <row r="2052" spans="1:117" ht="15" customHeight="1" x14ac:dyDescent="0.25">
      <c r="A2052" s="593" t="s">
        <v>6</v>
      </c>
      <c r="B2052" s="593">
        <v>240</v>
      </c>
      <c r="C2052" s="2240">
        <v>689</v>
      </c>
      <c r="D2052" s="429">
        <f t="shared" si="2473"/>
        <v>517</v>
      </c>
      <c r="E2052" s="429">
        <v>629</v>
      </c>
      <c r="F2052" s="144">
        <f t="shared" si="2474"/>
        <v>121.66344294003868</v>
      </c>
      <c r="G2052" s="50">
        <v>3</v>
      </c>
      <c r="H2052" s="157">
        <f t="shared" si="2475"/>
        <v>4.3895071542130362</v>
      </c>
      <c r="I2052" s="167">
        <f>ROUND(C2052*G2052,0)</f>
        <v>2067</v>
      </c>
      <c r="J2052" s="167">
        <f t="shared" si="2476"/>
        <v>1551</v>
      </c>
      <c r="K2052" s="431">
        <v>2761</v>
      </c>
      <c r="L2052" s="167">
        <f t="shared" si="2468"/>
        <v>178.01418439716312</v>
      </c>
      <c r="M2052" s="167">
        <f>I2052/B2052</f>
        <v>8.6125000000000007</v>
      </c>
      <c r="N2052" s="167">
        <f t="shared" si="2466"/>
        <v>427.44073536526361</v>
      </c>
      <c r="O2052" s="1410"/>
      <c r="P2052" s="1410"/>
      <c r="Q2052" s="1410"/>
      <c r="R2052" s="1410"/>
      <c r="S2052" s="1410"/>
      <c r="T2052" s="1410"/>
      <c r="U2052" s="1410"/>
      <c r="V2052" s="1410"/>
      <c r="W2052" s="1410"/>
      <c r="X2052" s="2923"/>
      <c r="Y2052" s="216"/>
      <c r="Z2052" s="216"/>
      <c r="AA2052" s="216"/>
      <c r="AB2052" s="4161"/>
      <c r="AC2052" s="3880"/>
    </row>
    <row r="2053" spans="1:117" s="99" customFormat="1" ht="15" customHeight="1" x14ac:dyDescent="0.25">
      <c r="A2053" s="1705" t="s">
        <v>290</v>
      </c>
      <c r="B2053" s="2241"/>
      <c r="C2053" s="55">
        <f>SUM(C2051:C2052)</f>
        <v>1959</v>
      </c>
      <c r="D2053" s="554">
        <f t="shared" ref="D2053" si="2477">SUM(D2051:D2052)</f>
        <v>1470</v>
      </c>
      <c r="E2053" s="55">
        <f t="shared" ref="E2053" si="2478">SUM(E2051:E2052)</f>
        <v>1835</v>
      </c>
      <c r="F2053" s="185">
        <f t="shared" ref="F2053:F2059" si="2479">E2053/D2053*100</f>
        <v>124.82993197278911</v>
      </c>
      <c r="G2053" s="85">
        <f>SUM(I2053/C2053)</f>
        <v>6.2414497192445122</v>
      </c>
      <c r="H2053" s="157">
        <f t="shared" si="2462"/>
        <v>7.8267029972752047</v>
      </c>
      <c r="I2053" s="175">
        <f>SUM(I2051:I2052)</f>
        <v>12227</v>
      </c>
      <c r="J2053" s="175">
        <f t="shared" ref="J2053" si="2480">SUM(J2051:J2052)</f>
        <v>9175</v>
      </c>
      <c r="K2053" s="434">
        <f>SUM(K2051:K2052)</f>
        <v>14362</v>
      </c>
      <c r="L2053" s="167">
        <f t="shared" si="2468"/>
        <v>156.53405994550408</v>
      </c>
      <c r="M2053" s="175">
        <f>SUM(M2051:M2052)</f>
        <v>50.94583333333334</v>
      </c>
      <c r="N2053" s="167">
        <f t="shared" si="2466"/>
        <v>375.8763392492026</v>
      </c>
      <c r="O2053" s="1410"/>
      <c r="P2053" s="1410"/>
      <c r="Q2053" s="1410"/>
      <c r="R2053" s="1410"/>
      <c r="S2053" s="1410"/>
      <c r="T2053" s="1410"/>
      <c r="U2053" s="1410"/>
      <c r="V2053" s="1410"/>
      <c r="W2053" s="1410"/>
      <c r="X2053" s="2923"/>
      <c r="Y2053" s="216"/>
      <c r="Z2053" s="216"/>
      <c r="AA2053" s="216"/>
      <c r="AB2053" s="4161"/>
      <c r="AC2053" s="4108"/>
      <c r="AD2053" s="435"/>
      <c r="AE2053" s="435"/>
      <c r="AF2053" s="435"/>
      <c r="AG2053" s="435"/>
      <c r="AH2053" s="435"/>
      <c r="AI2053" s="435"/>
      <c r="AJ2053" s="435"/>
      <c r="AK2053" s="435"/>
      <c r="AL2053" s="435"/>
      <c r="AM2053" s="435"/>
      <c r="AN2053" s="435"/>
      <c r="AO2053" s="435"/>
      <c r="AP2053" s="435"/>
      <c r="AQ2053" s="435"/>
      <c r="AR2053" s="435"/>
      <c r="AS2053" s="435"/>
      <c r="AT2053" s="435"/>
      <c r="AU2053" s="435"/>
      <c r="AV2053" s="435"/>
      <c r="AW2053" s="435"/>
      <c r="AX2053" s="435"/>
      <c r="AY2053" s="435"/>
      <c r="AZ2053" s="435"/>
      <c r="BA2053" s="435"/>
      <c r="BB2053" s="435"/>
      <c r="BC2053" s="435"/>
      <c r="BD2053" s="435"/>
      <c r="BE2053" s="435"/>
      <c r="BF2053" s="435"/>
      <c r="BG2053" s="435"/>
      <c r="BH2053" s="435"/>
      <c r="BI2053" s="435"/>
      <c r="BJ2053" s="435"/>
      <c r="BK2053" s="435"/>
      <c r="BL2053" s="435"/>
      <c r="BM2053" s="435"/>
      <c r="BN2053" s="435"/>
      <c r="BO2053" s="435"/>
      <c r="BP2053" s="435"/>
      <c r="BQ2053" s="435"/>
      <c r="BR2053" s="435"/>
      <c r="BS2053" s="435"/>
      <c r="BT2053" s="435"/>
      <c r="BU2053" s="435"/>
      <c r="BV2053" s="435"/>
      <c r="BW2053" s="435"/>
      <c r="BX2053" s="435"/>
      <c r="BY2053" s="435"/>
      <c r="BZ2053" s="435"/>
      <c r="CA2053" s="435"/>
      <c r="CB2053" s="435"/>
      <c r="CC2053" s="435"/>
      <c r="CD2053" s="435"/>
      <c r="CE2053" s="435"/>
      <c r="CF2053" s="435"/>
      <c r="CG2053" s="435"/>
      <c r="CH2053" s="435"/>
      <c r="CI2053" s="435"/>
      <c r="CJ2053" s="435"/>
      <c r="CK2053" s="435"/>
      <c r="CL2053" s="435"/>
      <c r="CM2053" s="435"/>
      <c r="CN2053" s="435"/>
      <c r="CO2053" s="435"/>
      <c r="CP2053" s="435"/>
      <c r="CQ2053" s="435"/>
      <c r="CR2053" s="435"/>
      <c r="CS2053" s="435"/>
      <c r="CT2053" s="435"/>
      <c r="CU2053" s="435"/>
      <c r="CV2053" s="435"/>
      <c r="CW2053" s="435"/>
      <c r="CX2053" s="435"/>
      <c r="CY2053" s="435"/>
      <c r="CZ2053" s="435"/>
      <c r="DA2053" s="435"/>
      <c r="DB2053" s="435"/>
      <c r="DC2053" s="435"/>
      <c r="DD2053" s="435"/>
      <c r="DE2053" s="435"/>
      <c r="DF2053" s="435"/>
      <c r="DG2053" s="435"/>
      <c r="DH2053" s="435"/>
      <c r="DI2053" s="435"/>
      <c r="DJ2053" s="435"/>
      <c r="DK2053" s="435"/>
      <c r="DL2053" s="435"/>
      <c r="DM2053" s="435"/>
    </row>
    <row r="2054" spans="1:117" ht="29.25" customHeight="1" x14ac:dyDescent="0.25">
      <c r="A2054" s="1831" t="s">
        <v>591</v>
      </c>
      <c r="B2054" s="2877"/>
      <c r="C2054" s="39">
        <f>SUM(C2053,C2049)</f>
        <v>3314</v>
      </c>
      <c r="D2054" s="585">
        <f t="shared" ref="D2054" si="2481">SUM(D2049:D2052)</f>
        <v>2487</v>
      </c>
      <c r="E2054" s="585">
        <f>SUM(E2049,E2053)</f>
        <v>2882</v>
      </c>
      <c r="F2054" s="585">
        <f t="shared" si="2479"/>
        <v>115.88258946521914</v>
      </c>
      <c r="G2054" s="585">
        <f t="shared" ref="G2054:K2054" si="2482">SUM(G2049,G2053)</f>
        <v>16.282040125148569</v>
      </c>
      <c r="H2054" s="585">
        <f t="shared" si="2482"/>
        <v>17.446569281897936</v>
      </c>
      <c r="I2054" s="585">
        <f t="shared" si="2482"/>
        <v>25832</v>
      </c>
      <c r="J2054" s="585">
        <f t="shared" si="2482"/>
        <v>19386</v>
      </c>
      <c r="K2054" s="585">
        <f t="shared" si="2482"/>
        <v>24434</v>
      </c>
      <c r="L2054" s="167">
        <f t="shared" si="2468"/>
        <v>126.03940988342102</v>
      </c>
      <c r="M2054" s="39">
        <f>SUM(M2053,M2049)</f>
        <v>96.94583333333334</v>
      </c>
      <c r="N2054" s="167">
        <f t="shared" si="2466"/>
        <v>336.05019985387025</v>
      </c>
      <c r="O2054" s="1410">
        <v>44924.096080499992</v>
      </c>
      <c r="P2054" s="1410">
        <v>44005.723768825002</v>
      </c>
      <c r="Q2054" s="1410">
        <v>44005.723768825002</v>
      </c>
      <c r="R2054" s="1410">
        <v>44005.723768825002</v>
      </c>
      <c r="S2054" s="1701">
        <v>46004.765918825004</v>
      </c>
      <c r="T2054" s="1701">
        <v>48934.402005125005</v>
      </c>
      <c r="U2054" s="1701">
        <v>47399.085267625007</v>
      </c>
      <c r="V2054" s="1701">
        <v>48305.771600449996</v>
      </c>
      <c r="W2054" s="1701">
        <v>48305.771600449996</v>
      </c>
      <c r="X2054" s="2929">
        <f>O2054/12*$A$4+(P2054-O2054)/11*8+(Q2054-P2054)/10*7+(R2054-Q2054)/9*6+(S2054-R2054)+(T2054-S2054)+(U2054-T2054)/6*3+(V2054-U2054)+(W2054-V2054)/4*2</f>
        <v>38092.871124986355</v>
      </c>
      <c r="Y2054" s="216">
        <f t="shared" ref="Y2054" si="2483">AB2054-AA2054</f>
        <v>37712.068670000001</v>
      </c>
      <c r="Z2054" s="216">
        <f t="shared" ref="Z2054" si="2484">Y2054-X2054</f>
        <v>-380.80245498635486</v>
      </c>
      <c r="AA2054" s="216">
        <v>-89.656809999999993</v>
      </c>
      <c r="AB2054" s="4161">
        <v>37622.41186</v>
      </c>
      <c r="AC2054" s="4005"/>
    </row>
    <row r="2055" spans="1:117" ht="29.25" customHeight="1" x14ac:dyDescent="0.25">
      <c r="A2055" s="1053" t="s">
        <v>594</v>
      </c>
      <c r="B2055" s="2877"/>
      <c r="C2055" s="91">
        <f>SUM(C2058,C2056)</f>
        <v>14015</v>
      </c>
      <c r="D2055" s="91">
        <f t="shared" ref="D2055" si="2485">SUM(D2058,D2056)</f>
        <v>10512</v>
      </c>
      <c r="E2055" s="91">
        <v>10713</v>
      </c>
      <c r="F2055" s="39">
        <f t="shared" si="2479"/>
        <v>101.912100456621</v>
      </c>
      <c r="G2055" s="1052"/>
      <c r="H2055" s="535"/>
      <c r="I2055" s="91"/>
      <c r="J2055" s="91"/>
      <c r="K2055" s="657"/>
      <c r="L2055" s="376"/>
      <c r="M2055" s="91"/>
      <c r="N2055" s="376"/>
      <c r="O2055" s="1410">
        <v>22978.170084360001</v>
      </c>
      <c r="P2055" s="1410">
        <v>22978.170084360001</v>
      </c>
      <c r="Q2055" s="1410">
        <v>22978.170084360001</v>
      </c>
      <c r="R2055" s="1410">
        <v>22978.170084360001</v>
      </c>
      <c r="S2055" s="1410">
        <v>22978.170084360001</v>
      </c>
      <c r="T2055" s="1410">
        <v>29931.687687649999</v>
      </c>
      <c r="U2055" s="1410">
        <v>29931.687687649999</v>
      </c>
      <c r="V2055" s="1410">
        <v>29931.687687649999</v>
      </c>
      <c r="W2055" s="1410">
        <v>29931.687687649999</v>
      </c>
      <c r="X2055" s="2925">
        <f>O2055/12*$A$4+(P2055-O2055)/11*8+(Q2055-P2055)/10*7+(R2055-Q2055)/9*6+(S2055-R2055)/8*5+(T2055-S2055)/7*4+(U2055-T2055)/6*3+(V2055-U2055)/5*2+(W2055-V2055)/4*1</f>
        <v>21207.066193721428</v>
      </c>
      <c r="Y2055" s="216">
        <f t="shared" ref="Y2055" si="2486">AB2055-AA2055</f>
        <v>21042.894909999999</v>
      </c>
      <c r="Z2055" s="216">
        <f t="shared" ref="Z2055" si="2487">Y2055-X2055</f>
        <v>-164.17128372142906</v>
      </c>
      <c r="AA2055" s="216">
        <v>-104.41159999999998</v>
      </c>
      <c r="AB2055" s="4161">
        <v>20938.48331</v>
      </c>
      <c r="AC2055" s="4009"/>
    </row>
    <row r="2056" spans="1:117" s="99" customFormat="1" ht="29.25" customHeight="1" x14ac:dyDescent="0.2">
      <c r="A2056" s="329" t="s">
        <v>565</v>
      </c>
      <c r="B2056" s="2877"/>
      <c r="C2056" s="91">
        <f>SUM(C2057)</f>
        <v>13985</v>
      </c>
      <c r="D2056" s="585">
        <f>SUM(D2057)</f>
        <v>10489</v>
      </c>
      <c r="E2056" s="585">
        <f>SUM(E2057)</f>
        <v>10668</v>
      </c>
      <c r="F2056" s="39">
        <f t="shared" si="2479"/>
        <v>101.70654971875297</v>
      </c>
      <c r="G2056" s="1052"/>
      <c r="H2056" s="535"/>
      <c r="I2056" s="91"/>
      <c r="J2056" s="91"/>
      <c r="K2056" s="657"/>
      <c r="L2056" s="197"/>
      <c r="M2056" s="91"/>
      <c r="N2056" s="197"/>
      <c r="O2056" s="1410"/>
      <c r="P2056" s="1410"/>
      <c r="Q2056" s="1410"/>
      <c r="R2056" s="1410"/>
      <c r="S2056" s="1410"/>
      <c r="T2056" s="1410"/>
      <c r="U2056" s="1410"/>
      <c r="V2056" s="1410"/>
      <c r="W2056" s="1410"/>
      <c r="X2056" s="2923"/>
      <c r="Y2056" s="216"/>
      <c r="Z2056" s="216"/>
      <c r="AA2056" s="216"/>
      <c r="AB2056" s="4161"/>
      <c r="AC2056" s="4005"/>
      <c r="AD2056" s="435"/>
      <c r="AE2056" s="435"/>
      <c r="AF2056" s="435"/>
      <c r="AG2056" s="435"/>
      <c r="AH2056" s="435"/>
      <c r="AI2056" s="435"/>
      <c r="AJ2056" s="435"/>
      <c r="AK2056" s="435"/>
      <c r="AL2056" s="435"/>
      <c r="AM2056" s="435"/>
      <c r="AN2056" s="435"/>
      <c r="AO2056" s="435"/>
      <c r="AP2056" s="435"/>
      <c r="AQ2056" s="435"/>
      <c r="AR2056" s="435"/>
      <c r="AS2056" s="435"/>
      <c r="AT2056" s="435"/>
      <c r="AU2056" s="435"/>
      <c r="AV2056" s="435"/>
      <c r="AW2056" s="435"/>
      <c r="AX2056" s="435"/>
      <c r="AY2056" s="435"/>
      <c r="AZ2056" s="435"/>
      <c r="BA2056" s="435"/>
      <c r="BB2056" s="435"/>
      <c r="BC2056" s="435"/>
      <c r="BD2056" s="435"/>
      <c r="BE2056" s="435"/>
      <c r="BF2056" s="435"/>
      <c r="BG2056" s="435"/>
      <c r="BH2056" s="435"/>
      <c r="BI2056" s="435"/>
      <c r="BJ2056" s="435"/>
      <c r="BK2056" s="435"/>
      <c r="BL2056" s="435"/>
      <c r="BM2056" s="435"/>
      <c r="BN2056" s="435"/>
      <c r="BO2056" s="435"/>
      <c r="BP2056" s="435"/>
      <c r="BQ2056" s="435"/>
      <c r="BR2056" s="435"/>
      <c r="BS2056" s="435"/>
      <c r="BT2056" s="435"/>
      <c r="BU2056" s="435"/>
      <c r="BV2056" s="435"/>
      <c r="BW2056" s="435"/>
      <c r="BX2056" s="435"/>
      <c r="BY2056" s="435"/>
      <c r="BZ2056" s="435"/>
      <c r="CA2056" s="435"/>
      <c r="CB2056" s="435"/>
      <c r="CC2056" s="435"/>
      <c r="CD2056" s="435"/>
      <c r="CE2056" s="435"/>
      <c r="CF2056" s="435"/>
      <c r="CG2056" s="435"/>
      <c r="CH2056" s="435"/>
      <c r="CI2056" s="435"/>
      <c r="CJ2056" s="435"/>
      <c r="CK2056" s="435"/>
      <c r="CL2056" s="435"/>
      <c r="CM2056" s="435"/>
      <c r="CN2056" s="435"/>
      <c r="CO2056" s="435"/>
      <c r="CP2056" s="435"/>
      <c r="CQ2056" s="435"/>
      <c r="CR2056" s="435"/>
      <c r="CS2056" s="435"/>
      <c r="CT2056" s="435"/>
      <c r="CU2056" s="435"/>
      <c r="CV2056" s="435"/>
      <c r="CW2056" s="435"/>
      <c r="CX2056" s="435"/>
      <c r="CY2056" s="435"/>
      <c r="CZ2056" s="435"/>
      <c r="DA2056" s="435"/>
      <c r="DB2056" s="435"/>
      <c r="DC2056" s="435"/>
      <c r="DD2056" s="435"/>
      <c r="DE2056" s="435"/>
      <c r="DF2056" s="435"/>
      <c r="DG2056" s="435"/>
      <c r="DH2056" s="435"/>
      <c r="DI2056" s="435"/>
      <c r="DJ2056" s="435"/>
      <c r="DK2056" s="435"/>
      <c r="DL2056" s="435"/>
      <c r="DM2056" s="435"/>
    </row>
    <row r="2057" spans="1:117" ht="18.75" customHeight="1" x14ac:dyDescent="0.25">
      <c r="A2057" s="1013" t="s">
        <v>566</v>
      </c>
      <c r="B2057" s="2877"/>
      <c r="C2057" s="63">
        <v>13985</v>
      </c>
      <c r="D2057" s="581">
        <f t="shared" ref="D2057" si="2488">ROUND(C2057/12*$A$4,0)</f>
        <v>10489</v>
      </c>
      <c r="E2057" s="581">
        <f>E2055-E2058</f>
        <v>10668</v>
      </c>
      <c r="F2057" s="36">
        <f t="shared" si="2479"/>
        <v>101.70654971875297</v>
      </c>
      <c r="G2057" s="1052"/>
      <c r="H2057" s="535"/>
      <c r="I2057" s="91"/>
      <c r="J2057" s="91"/>
      <c r="K2057" s="657"/>
      <c r="L2057" s="376"/>
      <c r="M2057" s="91"/>
      <c r="N2057" s="376"/>
      <c r="O2057" s="1410"/>
      <c r="P2057" s="1410"/>
      <c r="Q2057" s="1410"/>
      <c r="R2057" s="1410"/>
      <c r="S2057" s="1410"/>
      <c r="T2057" s="1410"/>
      <c r="U2057" s="1410"/>
      <c r="V2057" s="1410"/>
      <c r="W2057" s="1410"/>
      <c r="X2057" s="2923"/>
      <c r="Y2057" s="216"/>
      <c r="Z2057" s="216"/>
      <c r="AA2057" s="216"/>
      <c r="AB2057" s="4161"/>
      <c r="AC2057" s="3922"/>
    </row>
    <row r="2058" spans="1:117" s="99" customFormat="1" ht="17.25" customHeight="1" x14ac:dyDescent="0.2">
      <c r="A2058" s="672" t="s">
        <v>567</v>
      </c>
      <c r="B2058" s="2877"/>
      <c r="C2058" s="91">
        <f>SUM(C2059,C2060)</f>
        <v>30</v>
      </c>
      <c r="D2058" s="585">
        <f>SUM(D2059,D2060)</f>
        <v>23</v>
      </c>
      <c r="E2058" s="585">
        <f>SUM(E2059,E2060)</f>
        <v>45</v>
      </c>
      <c r="F2058" s="39">
        <f t="shared" si="2479"/>
        <v>195.65217391304347</v>
      </c>
      <c r="G2058" s="1052"/>
      <c r="H2058" s="535"/>
      <c r="I2058" s="91"/>
      <c r="J2058" s="91"/>
      <c r="K2058" s="657"/>
      <c r="L2058" s="197"/>
      <c r="M2058" s="91"/>
      <c r="N2058" s="197"/>
      <c r="O2058" s="1410"/>
      <c r="P2058" s="1410"/>
      <c r="Q2058" s="1410"/>
      <c r="R2058" s="1410"/>
      <c r="S2058" s="1410"/>
      <c r="T2058" s="1410"/>
      <c r="U2058" s="1410"/>
      <c r="V2058" s="1410"/>
      <c r="W2058" s="1410"/>
      <c r="X2058" s="2923"/>
      <c r="Y2058" s="216"/>
      <c r="Z2058" s="216"/>
      <c r="AA2058" s="216"/>
      <c r="AB2058" s="4161"/>
      <c r="AC2058" s="4005"/>
      <c r="AD2058" s="435"/>
      <c r="AE2058" s="435"/>
      <c r="AF2058" s="435"/>
      <c r="AG2058" s="435"/>
      <c r="AH2058" s="435"/>
      <c r="AI2058" s="435"/>
      <c r="AJ2058" s="435"/>
      <c r="AK2058" s="435"/>
      <c r="AL2058" s="435"/>
      <c r="AM2058" s="435"/>
      <c r="AN2058" s="435"/>
      <c r="AO2058" s="435"/>
      <c r="AP2058" s="435"/>
      <c r="AQ2058" s="435"/>
      <c r="AR2058" s="435"/>
      <c r="AS2058" s="435"/>
      <c r="AT2058" s="435"/>
      <c r="AU2058" s="435"/>
      <c r="AV2058" s="435"/>
      <c r="AW2058" s="435"/>
      <c r="AX2058" s="435"/>
      <c r="AY2058" s="435"/>
      <c r="AZ2058" s="435"/>
      <c r="BA2058" s="435"/>
      <c r="BB2058" s="435"/>
      <c r="BC2058" s="435"/>
      <c r="BD2058" s="435"/>
      <c r="BE2058" s="435"/>
      <c r="BF2058" s="435"/>
      <c r="BG2058" s="435"/>
      <c r="BH2058" s="435"/>
      <c r="BI2058" s="435"/>
      <c r="BJ2058" s="435"/>
      <c r="BK2058" s="435"/>
      <c r="BL2058" s="435"/>
      <c r="BM2058" s="435"/>
      <c r="BN2058" s="435"/>
      <c r="BO2058" s="435"/>
      <c r="BP2058" s="435"/>
      <c r="BQ2058" s="435"/>
      <c r="BR2058" s="435"/>
      <c r="BS2058" s="435"/>
      <c r="BT2058" s="435"/>
      <c r="BU2058" s="435"/>
      <c r="BV2058" s="435"/>
      <c r="BW2058" s="435"/>
      <c r="BX2058" s="435"/>
      <c r="BY2058" s="435"/>
      <c r="BZ2058" s="435"/>
      <c r="CA2058" s="435"/>
      <c r="CB2058" s="435"/>
      <c r="CC2058" s="435"/>
      <c r="CD2058" s="435"/>
      <c r="CE2058" s="435"/>
      <c r="CF2058" s="435"/>
      <c r="CG2058" s="435"/>
      <c r="CH2058" s="435"/>
      <c r="CI2058" s="435"/>
      <c r="CJ2058" s="435"/>
      <c r="CK2058" s="435"/>
      <c r="CL2058" s="435"/>
      <c r="CM2058" s="435"/>
      <c r="CN2058" s="435"/>
      <c r="CO2058" s="435"/>
      <c r="CP2058" s="435"/>
      <c r="CQ2058" s="435"/>
      <c r="CR2058" s="435"/>
      <c r="CS2058" s="435"/>
      <c r="CT2058" s="435"/>
      <c r="CU2058" s="435"/>
      <c r="CV2058" s="435"/>
      <c r="CW2058" s="435"/>
      <c r="CX2058" s="435"/>
      <c r="CY2058" s="435"/>
      <c r="CZ2058" s="435"/>
      <c r="DA2058" s="435"/>
      <c r="DB2058" s="435"/>
      <c r="DC2058" s="435"/>
      <c r="DD2058" s="435"/>
      <c r="DE2058" s="435"/>
      <c r="DF2058" s="435"/>
      <c r="DG2058" s="435"/>
      <c r="DH2058" s="435"/>
      <c r="DI2058" s="435"/>
      <c r="DJ2058" s="435"/>
      <c r="DK2058" s="435"/>
      <c r="DL2058" s="435"/>
      <c r="DM2058" s="435"/>
    </row>
    <row r="2059" spans="1:117" ht="29.25" customHeight="1" x14ac:dyDescent="0.25">
      <c r="A2059" s="2876" t="s">
        <v>568</v>
      </c>
      <c r="B2059" s="2877"/>
      <c r="C2059" s="2190">
        <v>30</v>
      </c>
      <c r="D2059" s="581">
        <f t="shared" ref="D2059" si="2489">ROUND(C2059/12*$A$4,0)</f>
        <v>23</v>
      </c>
      <c r="E2059" s="585">
        <v>16</v>
      </c>
      <c r="F2059" s="39">
        <f t="shared" si="2479"/>
        <v>69.565217391304344</v>
      </c>
      <c r="G2059" s="1052"/>
      <c r="H2059" s="535"/>
      <c r="I2059" s="91"/>
      <c r="J2059" s="91"/>
      <c r="K2059" s="657"/>
      <c r="L2059" s="376"/>
      <c r="M2059" s="91"/>
      <c r="N2059" s="376"/>
      <c r="O2059" s="1410"/>
      <c r="P2059" s="1410"/>
      <c r="Q2059" s="1410"/>
      <c r="R2059" s="1410"/>
      <c r="S2059" s="1410"/>
      <c r="T2059" s="1410"/>
      <c r="U2059" s="1410"/>
      <c r="V2059" s="1410"/>
      <c r="W2059" s="1410"/>
      <c r="X2059" s="2923"/>
      <c r="Y2059" s="216"/>
      <c r="Z2059" s="216"/>
      <c r="AA2059" s="216"/>
      <c r="AB2059" s="4161"/>
      <c r="AC2059" s="4005"/>
    </row>
    <row r="2060" spans="1:117" ht="29.25" customHeight="1" thickBot="1" x14ac:dyDescent="0.3">
      <c r="A2060" s="494" t="s">
        <v>569</v>
      </c>
      <c r="B2060" s="2877"/>
      <c r="C2060" s="91"/>
      <c r="D2060" s="657"/>
      <c r="E2060" s="657">
        <v>29</v>
      </c>
      <c r="F2060" s="91"/>
      <c r="G2060" s="1052"/>
      <c r="H2060" s="535"/>
      <c r="I2060" s="91"/>
      <c r="J2060" s="91"/>
      <c r="K2060" s="657"/>
      <c r="L2060" s="376"/>
      <c r="M2060" s="91"/>
      <c r="N2060" s="376"/>
      <c r="O2060" s="1412"/>
      <c r="P2060" s="1412"/>
      <c r="Q2060" s="1412"/>
      <c r="R2060" s="1412"/>
      <c r="S2060" s="1412"/>
      <c r="T2060" s="1412"/>
      <c r="U2060" s="1412"/>
      <c r="V2060" s="1412"/>
      <c r="W2060" s="1412"/>
      <c r="X2060" s="2924"/>
      <c r="Y2060" s="2937"/>
      <c r="Z2060" s="2937"/>
      <c r="AA2060" s="2937"/>
      <c r="AB2060" s="4162"/>
      <c r="AC2060" s="4110"/>
    </row>
    <row r="2061" spans="1:117" ht="15" customHeight="1" thickBot="1" x14ac:dyDescent="0.3">
      <c r="A2061" s="513" t="s">
        <v>18</v>
      </c>
      <c r="B2061" s="3842"/>
      <c r="C2061" s="582"/>
      <c r="D2061" s="582"/>
      <c r="E2061" s="670"/>
      <c r="F2061" s="582"/>
      <c r="G2061" s="1045"/>
      <c r="H2061" s="1045"/>
      <c r="I2061" s="1045"/>
      <c r="J2061" s="1045"/>
      <c r="K2061" s="1046">
        <f t="shared" ref="K2061" si="2490">SUM(K2055,K2054,K2039,K2010)</f>
        <v>58908</v>
      </c>
      <c r="L2061" s="1045"/>
      <c r="M2061" s="1045"/>
      <c r="N2061" s="1045"/>
      <c r="O2061" s="770">
        <f t="shared" ref="O2061:T2061" si="2491">SUM(O2055,O2054,O2039,O2010)</f>
        <v>376552.3468011776</v>
      </c>
      <c r="P2061" s="770">
        <f t="shared" si="2491"/>
        <v>382601.01213921263</v>
      </c>
      <c r="Q2061" s="770">
        <f t="shared" si="2491"/>
        <v>382601.01213921263</v>
      </c>
      <c r="R2061" s="770">
        <f t="shared" si="2491"/>
        <v>391131.58906216826</v>
      </c>
      <c r="S2061" s="770">
        <f t="shared" si="2491"/>
        <v>393130.63121216826</v>
      </c>
      <c r="T2061" s="770">
        <f t="shared" si="2491"/>
        <v>419127.52055425156</v>
      </c>
      <c r="U2061" s="770">
        <f t="shared" ref="U2061:V2061" si="2492">SUM(U2055,U2054,U2039,U2010)</f>
        <v>419205.10567692568</v>
      </c>
      <c r="V2061" s="770">
        <f t="shared" si="2492"/>
        <v>420111.79200975067</v>
      </c>
      <c r="W2061" s="770">
        <f t="shared" ref="W2061" si="2493">SUM(W2055,W2054,W2039,W2010)</f>
        <v>420108.88820762769</v>
      </c>
      <c r="X2061" s="2928">
        <f t="shared" ref="X2061:AB2061" si="2494">SUM(X2055,X2054,X2039,X2010)</f>
        <v>311555.05947427102</v>
      </c>
      <c r="Y2061" s="2941">
        <f t="shared" si="2494"/>
        <v>293605.73425000004</v>
      </c>
      <c r="Z2061" s="2941">
        <f t="shared" si="2494"/>
        <v>-17949.32522427095</v>
      </c>
      <c r="AA2061" s="2941">
        <f t="shared" si="2494"/>
        <v>-1624.39894</v>
      </c>
      <c r="AB2061" s="4166">
        <f t="shared" si="2494"/>
        <v>291981.33531000005</v>
      </c>
      <c r="AC2061" s="4094">
        <f t="shared" ref="AC2061" si="2495">SUM(AC2055,AC2054,AC2039,AC2010)</f>
        <v>0</v>
      </c>
    </row>
    <row r="2062" spans="1:117" ht="15" customHeight="1" x14ac:dyDescent="0.25">
      <c r="A2062" s="2242" t="s">
        <v>255</v>
      </c>
      <c r="B2062" s="2243"/>
      <c r="C2062" s="2243"/>
      <c r="D2062" s="2243"/>
      <c r="E2062" s="2243"/>
      <c r="F2062" s="2243"/>
      <c r="G2062" s="2244"/>
      <c r="H2062" s="2244"/>
      <c r="I2062" s="2243"/>
      <c r="J2062" s="2243"/>
      <c r="K2062" s="2243"/>
      <c r="L2062" s="2243"/>
      <c r="M2062" s="2243"/>
      <c r="N2062" s="2243"/>
      <c r="O2062" s="709">
        <f t="shared" ref="O2062:AB2062" si="2496">O2061</f>
        <v>376552.3468011776</v>
      </c>
      <c r="P2062" s="709">
        <f t="shared" ref="P2062:Q2062" si="2497">P2061</f>
        <v>382601.01213921263</v>
      </c>
      <c r="Q2062" s="709">
        <f t="shared" si="2497"/>
        <v>382601.01213921263</v>
      </c>
      <c r="R2062" s="709">
        <f t="shared" ref="R2062:S2062" si="2498">R2061</f>
        <v>391131.58906216826</v>
      </c>
      <c r="S2062" s="709">
        <f t="shared" si="2498"/>
        <v>393130.63121216826</v>
      </c>
      <c r="T2062" s="709">
        <f t="shared" ref="T2062:U2062" si="2499">T2061</f>
        <v>419127.52055425156</v>
      </c>
      <c r="U2062" s="709">
        <f t="shared" si="2499"/>
        <v>419205.10567692568</v>
      </c>
      <c r="V2062" s="709">
        <f t="shared" ref="V2062:W2062" si="2500">V2061</f>
        <v>420111.79200975067</v>
      </c>
      <c r="W2062" s="709">
        <f t="shared" si="2500"/>
        <v>420108.88820762769</v>
      </c>
      <c r="X2062" s="2927">
        <f t="shared" si="2496"/>
        <v>311555.05947427102</v>
      </c>
      <c r="Y2062" s="2945">
        <f t="shared" si="2496"/>
        <v>293605.73425000004</v>
      </c>
      <c r="Z2062" s="2945">
        <f t="shared" si="2496"/>
        <v>-17949.32522427095</v>
      </c>
      <c r="AA2062" s="2945">
        <f t="shared" si="2496"/>
        <v>-1624.39894</v>
      </c>
      <c r="AB2062" s="4167">
        <f t="shared" si="2496"/>
        <v>291981.33531000005</v>
      </c>
      <c r="AC2062" s="4111">
        <f t="shared" ref="AC2062" si="2501">AC2061</f>
        <v>0</v>
      </c>
    </row>
    <row r="2063" spans="1:117" ht="15" customHeight="1" x14ac:dyDescent="0.25">
      <c r="A2063" s="2245" t="s">
        <v>7</v>
      </c>
      <c r="B2063" s="2247"/>
      <c r="C2063" s="2247">
        <f>C2010</f>
        <v>5425</v>
      </c>
      <c r="D2063" s="2247">
        <f t="shared" ref="D2063:AB2063" si="2502">D2010</f>
        <v>4070</v>
      </c>
      <c r="E2063" s="2247">
        <f t="shared" si="2502"/>
        <v>4074</v>
      </c>
      <c r="F2063" s="2247">
        <f t="shared" si="2502"/>
        <v>100.0982800982801</v>
      </c>
      <c r="G2063" s="2247">
        <f t="shared" si="2502"/>
        <v>8.8788697788697792</v>
      </c>
      <c r="H2063" s="2247">
        <f t="shared" si="2502"/>
        <v>8.4619538537064312</v>
      </c>
      <c r="I2063" s="2247">
        <f t="shared" si="2502"/>
        <v>48168</v>
      </c>
      <c r="J2063" s="2247">
        <f t="shared" si="2502"/>
        <v>36137</v>
      </c>
      <c r="K2063" s="2247">
        <f t="shared" si="2502"/>
        <v>34474</v>
      </c>
      <c r="L2063" s="2247">
        <f t="shared" si="2502"/>
        <v>95.398068461687473</v>
      </c>
      <c r="M2063" s="2247">
        <f t="shared" si="2502"/>
        <v>148</v>
      </c>
      <c r="N2063" s="2247">
        <f t="shared" si="2502"/>
        <v>310.57657657657654</v>
      </c>
      <c r="O2063" s="567">
        <f t="shared" si="2502"/>
        <v>124558.875506688</v>
      </c>
      <c r="P2063" s="567">
        <f t="shared" ref="P2063:Q2063" si="2503">P2010</f>
        <v>132339.20595639801</v>
      </c>
      <c r="Q2063" s="567">
        <f t="shared" si="2503"/>
        <v>132339.20595639801</v>
      </c>
      <c r="R2063" s="567">
        <f t="shared" ref="R2063:S2063" si="2504">R2010</f>
        <v>140869.78287935362</v>
      </c>
      <c r="S2063" s="567">
        <f t="shared" si="2504"/>
        <v>140869.78287935362</v>
      </c>
      <c r="T2063" s="567">
        <f t="shared" ref="T2063:U2063" si="2505">T2010</f>
        <v>140869.78287935362</v>
      </c>
      <c r="U2063" s="567">
        <f t="shared" si="2505"/>
        <v>142482.6847395277</v>
      </c>
      <c r="V2063" s="567">
        <f t="shared" ref="V2063:W2063" si="2506">V2010</f>
        <v>142482.6847395277</v>
      </c>
      <c r="W2063" s="567">
        <f t="shared" si="2506"/>
        <v>142482.6847395277</v>
      </c>
      <c r="X2063" s="2925">
        <f t="shared" si="2502"/>
        <v>105571.08098731708</v>
      </c>
      <c r="Y2063" s="1603">
        <f t="shared" si="2502"/>
        <v>101619.26891</v>
      </c>
      <c r="Z2063" s="1603">
        <f t="shared" si="2502"/>
        <v>-3951.8120773170813</v>
      </c>
      <c r="AA2063" s="1603">
        <f t="shared" si="2502"/>
        <v>-823.38761999999997</v>
      </c>
      <c r="AB2063" s="4163">
        <f t="shared" si="2502"/>
        <v>100795.88129</v>
      </c>
      <c r="AC2063" s="4112">
        <f t="shared" ref="AC2063" si="2507">AC2010</f>
        <v>0</v>
      </c>
    </row>
    <row r="2064" spans="1:117" ht="15" customHeight="1" x14ac:dyDescent="0.25">
      <c r="A2064" s="2248" t="s">
        <v>14</v>
      </c>
      <c r="B2064" s="2250"/>
      <c r="C2064" s="2250"/>
      <c r="D2064" s="2250"/>
      <c r="E2064" s="2250"/>
      <c r="F2064" s="2250"/>
      <c r="G2064" s="2007"/>
      <c r="H2064" s="2007"/>
      <c r="I2064" s="2250"/>
      <c r="J2064" s="2250"/>
      <c r="K2064" s="2250"/>
      <c r="L2064" s="2251"/>
      <c r="M2064" s="2251"/>
      <c r="N2064" s="2251"/>
      <c r="O2064" s="1411"/>
      <c r="P2064" s="1411"/>
      <c r="Q2064" s="1411"/>
      <c r="R2064" s="1411"/>
      <c r="S2064" s="1411"/>
      <c r="T2064" s="1411"/>
      <c r="U2064" s="1411"/>
      <c r="V2064" s="1411"/>
      <c r="W2064" s="1411"/>
      <c r="X2064" s="2926"/>
      <c r="Y2064" s="2940"/>
      <c r="Z2064" s="2940"/>
      <c r="AA2064" s="2940"/>
      <c r="AB2064" s="4164"/>
      <c r="AC2064" s="4113"/>
    </row>
    <row r="2065" spans="1:29" ht="15" customHeight="1" x14ac:dyDescent="0.25">
      <c r="A2065" s="2252" t="s">
        <v>537</v>
      </c>
      <c r="B2065" s="2254"/>
      <c r="C2065" s="2254"/>
      <c r="D2065" s="2254"/>
      <c r="E2065" s="2254"/>
      <c r="F2065" s="2254"/>
      <c r="G2065" s="2010"/>
      <c r="H2065" s="2010"/>
      <c r="I2065" s="2255"/>
      <c r="J2065" s="2255"/>
      <c r="K2065" s="2255"/>
      <c r="L2065" s="2255"/>
      <c r="M2065" s="2255"/>
      <c r="N2065" s="2255"/>
      <c r="O2065" s="1410"/>
      <c r="P2065" s="1410"/>
      <c r="Q2065" s="1410"/>
      <c r="R2065" s="1410"/>
      <c r="S2065" s="1410"/>
      <c r="T2065" s="1410"/>
      <c r="U2065" s="1410"/>
      <c r="V2065" s="1410"/>
      <c r="W2065" s="1410"/>
      <c r="X2065" s="2923"/>
      <c r="Y2065" s="216"/>
      <c r="Z2065" s="216"/>
      <c r="AA2065" s="216"/>
      <c r="AB2065" s="4161"/>
      <c r="AC2065" s="4114"/>
    </row>
    <row r="2066" spans="1:29" ht="15" customHeight="1" x14ac:dyDescent="0.25">
      <c r="A2066" s="2253" t="s">
        <v>595</v>
      </c>
      <c r="B2066" s="2254"/>
      <c r="C2066" s="2254">
        <f>SUM(C2022,C2013)</f>
        <v>98685</v>
      </c>
      <c r="D2066" s="2254">
        <f t="shared" ref="D2066:E2066" si="2508">SUM(D2022,D2013)</f>
        <v>74015</v>
      </c>
      <c r="E2066" s="2254">
        <f t="shared" si="2508"/>
        <v>70480.261902888393</v>
      </c>
      <c r="F2066" s="2254">
        <f>E2066/D2066*100</f>
        <v>95.224294944117261</v>
      </c>
      <c r="G2066" s="2010"/>
      <c r="H2066" s="2010"/>
      <c r="I2066" s="2255"/>
      <c r="J2066" s="2255"/>
      <c r="K2066" s="2255"/>
      <c r="L2066" s="2255"/>
      <c r="M2066" s="2255"/>
      <c r="N2066" s="2255"/>
      <c r="O2066" s="1410"/>
      <c r="P2066" s="1410"/>
      <c r="Q2066" s="1410"/>
      <c r="R2066" s="1410"/>
      <c r="S2066" s="1410"/>
      <c r="T2066" s="1410"/>
      <c r="U2066" s="1410"/>
      <c r="V2066" s="1410"/>
      <c r="W2066" s="1410"/>
      <c r="X2066" s="2923"/>
      <c r="Y2066" s="216"/>
      <c r="Z2066" s="216"/>
      <c r="AA2066" s="216"/>
      <c r="AB2066" s="4161"/>
      <c r="AC2066" s="4114"/>
    </row>
    <row r="2067" spans="1:29" ht="15" customHeight="1" x14ac:dyDescent="0.25">
      <c r="A2067" s="2253" t="s">
        <v>538</v>
      </c>
      <c r="B2067" s="2254"/>
      <c r="C2067" s="2254">
        <f t="shared" ref="C2067:F2067" si="2509">SUM(C2014)</f>
        <v>0</v>
      </c>
      <c r="D2067" s="2254">
        <f t="shared" si="2509"/>
        <v>0</v>
      </c>
      <c r="E2067" s="2010">
        <f t="shared" si="2509"/>
        <v>0</v>
      </c>
      <c r="F2067" s="2254">
        <f t="shared" si="2509"/>
        <v>0</v>
      </c>
      <c r="G2067" s="2010"/>
      <c r="H2067" s="2010"/>
      <c r="I2067" s="2255"/>
      <c r="J2067" s="2255"/>
      <c r="K2067" s="2255"/>
      <c r="L2067" s="2255"/>
      <c r="M2067" s="2255"/>
      <c r="N2067" s="2255"/>
      <c r="O2067" s="1410"/>
      <c r="P2067" s="1410"/>
      <c r="Q2067" s="1410"/>
      <c r="R2067" s="1410"/>
      <c r="S2067" s="1410"/>
      <c r="T2067" s="1410"/>
      <c r="U2067" s="1410"/>
      <c r="V2067" s="1410"/>
      <c r="W2067" s="1410"/>
      <c r="X2067" s="2923"/>
      <c r="Y2067" s="216"/>
      <c r="Z2067" s="216"/>
      <c r="AA2067" s="216"/>
      <c r="AB2067" s="4161"/>
      <c r="AC2067" s="4115"/>
    </row>
    <row r="2068" spans="1:29" ht="33.75" customHeight="1" x14ac:dyDescent="0.25">
      <c r="A2068" s="2253" t="s">
        <v>539</v>
      </c>
      <c r="B2068" s="2254"/>
      <c r="C2068" s="2254">
        <f t="shared" ref="C2068:F2068" si="2510">SUM(C2015)</f>
        <v>21500</v>
      </c>
      <c r="D2068" s="2254">
        <f t="shared" si="2510"/>
        <v>16125</v>
      </c>
      <c r="E2068" s="2254">
        <f t="shared" si="2510"/>
        <v>5930</v>
      </c>
      <c r="F2068" s="2254">
        <f t="shared" si="2510"/>
        <v>36.775193798449614</v>
      </c>
      <c r="G2068" s="2010"/>
      <c r="H2068" s="2010"/>
      <c r="I2068" s="2255"/>
      <c r="J2068" s="2255"/>
      <c r="K2068" s="2255"/>
      <c r="L2068" s="2255"/>
      <c r="M2068" s="2255"/>
      <c r="N2068" s="2255"/>
      <c r="O2068" s="1410"/>
      <c r="P2068" s="1410"/>
      <c r="Q2068" s="1410"/>
      <c r="R2068" s="1410"/>
      <c r="S2068" s="1410"/>
      <c r="T2068" s="1410"/>
      <c r="U2068" s="1410"/>
      <c r="V2068" s="1410"/>
      <c r="W2068" s="1410"/>
      <c r="X2068" s="2923"/>
      <c r="Y2068" s="216"/>
      <c r="Z2068" s="216"/>
      <c r="AA2068" s="216"/>
      <c r="AB2068" s="4161"/>
      <c r="AC2068" s="4114"/>
    </row>
    <row r="2069" spans="1:29" ht="33.75" customHeight="1" x14ac:dyDescent="0.25">
      <c r="A2069" s="2253" t="s">
        <v>540</v>
      </c>
      <c r="B2069" s="2254"/>
      <c r="C2069" s="2254">
        <f t="shared" ref="C2069:F2069" si="2511">SUM(C2016)</f>
        <v>500</v>
      </c>
      <c r="D2069" s="2254">
        <f t="shared" si="2511"/>
        <v>375</v>
      </c>
      <c r="E2069" s="2254">
        <f t="shared" si="2511"/>
        <v>234</v>
      </c>
      <c r="F2069" s="2254">
        <f t="shared" si="2511"/>
        <v>62.4</v>
      </c>
      <c r="G2069" s="2010"/>
      <c r="H2069" s="2010"/>
      <c r="I2069" s="2255"/>
      <c r="J2069" s="2255"/>
      <c r="K2069" s="2255"/>
      <c r="L2069" s="2255"/>
      <c r="M2069" s="2255"/>
      <c r="N2069" s="2255"/>
      <c r="O2069" s="1410"/>
      <c r="P2069" s="1410"/>
      <c r="Q2069" s="1410"/>
      <c r="R2069" s="1410"/>
      <c r="S2069" s="1410"/>
      <c r="T2069" s="1410"/>
      <c r="U2069" s="1410"/>
      <c r="V2069" s="1410"/>
      <c r="W2069" s="1410"/>
      <c r="X2069" s="2923"/>
      <c r="Y2069" s="216"/>
      <c r="Z2069" s="216"/>
      <c r="AA2069" s="216"/>
      <c r="AB2069" s="4161"/>
      <c r="AC2069" s="4114"/>
    </row>
    <row r="2070" spans="1:29" ht="41.25" customHeight="1" x14ac:dyDescent="0.25">
      <c r="A2070" s="2256" t="s">
        <v>543</v>
      </c>
      <c r="B2070" s="2254"/>
      <c r="C2070" s="2254">
        <f>C2024</f>
        <v>11449</v>
      </c>
      <c r="D2070" s="2254">
        <f t="shared" ref="D2070:F2070" si="2512">D2024</f>
        <v>8587</v>
      </c>
      <c r="E2070" s="2254">
        <f t="shared" si="2512"/>
        <v>6810.477272727273</v>
      </c>
      <c r="F2070" s="2254">
        <f t="shared" si="2512"/>
        <v>79.311485649554825</v>
      </c>
      <c r="G2070" s="2010"/>
      <c r="H2070" s="2010"/>
      <c r="I2070" s="2255"/>
      <c r="J2070" s="2255"/>
      <c r="K2070" s="2255"/>
      <c r="L2070" s="2255"/>
      <c r="M2070" s="2255"/>
      <c r="N2070" s="2255"/>
      <c r="O2070" s="1410"/>
      <c r="P2070" s="1410"/>
      <c r="Q2070" s="1410"/>
      <c r="R2070" s="1410"/>
      <c r="S2070" s="1410"/>
      <c r="T2070" s="1410"/>
      <c r="U2070" s="1410"/>
      <c r="V2070" s="1410"/>
      <c r="W2070" s="1410"/>
      <c r="X2070" s="2923"/>
      <c r="Y2070" s="216"/>
      <c r="Z2070" s="216"/>
      <c r="AA2070" s="216"/>
      <c r="AB2070" s="4161"/>
      <c r="AC2070" s="4114"/>
    </row>
    <row r="2071" spans="1:29" ht="33.75" customHeight="1" x14ac:dyDescent="0.25">
      <c r="A2071" s="2253" t="s">
        <v>544</v>
      </c>
      <c r="B2071" s="2254"/>
      <c r="C2071" s="2254">
        <f t="shared" ref="C2071:F2071" si="2513">C2025</f>
        <v>7450</v>
      </c>
      <c r="D2071" s="2254">
        <f t="shared" si="2513"/>
        <v>5588</v>
      </c>
      <c r="E2071" s="2254">
        <f t="shared" si="2513"/>
        <v>4476</v>
      </c>
      <c r="F2071" s="2254">
        <f t="shared" si="2513"/>
        <v>80.100214745884031</v>
      </c>
      <c r="G2071" s="2010"/>
      <c r="H2071" s="2010"/>
      <c r="I2071" s="2255"/>
      <c r="J2071" s="2255"/>
      <c r="K2071" s="2255"/>
      <c r="L2071" s="2255"/>
      <c r="M2071" s="2255"/>
      <c r="N2071" s="2255"/>
      <c r="O2071" s="1410"/>
      <c r="P2071" s="1410"/>
      <c r="Q2071" s="1410"/>
      <c r="R2071" s="1410"/>
      <c r="S2071" s="1410"/>
      <c r="T2071" s="1410"/>
      <c r="U2071" s="1410"/>
      <c r="V2071" s="1410"/>
      <c r="W2071" s="1410"/>
      <c r="X2071" s="2923"/>
      <c r="Y2071" s="216"/>
      <c r="Z2071" s="216"/>
      <c r="AA2071" s="216"/>
      <c r="AB2071" s="4161"/>
      <c r="AC2071" s="4114"/>
    </row>
    <row r="2072" spans="1:29" ht="33.75" customHeight="1" x14ac:dyDescent="0.25">
      <c r="A2072" s="2253" t="s">
        <v>545</v>
      </c>
      <c r="B2072" s="2254"/>
      <c r="C2072" s="2254">
        <f t="shared" ref="C2072:F2072" si="2514">C2026</f>
        <v>2235</v>
      </c>
      <c r="D2072" s="2254">
        <f t="shared" si="2514"/>
        <v>1676</v>
      </c>
      <c r="E2072" s="2254">
        <f t="shared" si="2514"/>
        <v>1500</v>
      </c>
      <c r="F2072" s="2254">
        <f t="shared" si="2514"/>
        <v>89.498806682577566</v>
      </c>
      <c r="G2072" s="2010"/>
      <c r="H2072" s="2010"/>
      <c r="I2072" s="2255"/>
      <c r="J2072" s="2255"/>
      <c r="K2072" s="2255"/>
      <c r="L2072" s="2255"/>
      <c r="M2072" s="2255"/>
      <c r="N2072" s="2255"/>
      <c r="O2072" s="1410"/>
      <c r="P2072" s="1410"/>
      <c r="Q2072" s="1410"/>
      <c r="R2072" s="1410"/>
      <c r="S2072" s="1410"/>
      <c r="T2072" s="1410"/>
      <c r="U2072" s="1410"/>
      <c r="V2072" s="1410"/>
      <c r="W2072" s="1410"/>
      <c r="X2072" s="2923"/>
      <c r="Y2072" s="216"/>
      <c r="Z2072" s="216"/>
      <c r="AA2072" s="216"/>
      <c r="AB2072" s="4161"/>
      <c r="AC2072" s="4114"/>
    </row>
    <row r="2073" spans="1:29" ht="47.25" customHeight="1" x14ac:dyDescent="0.25">
      <c r="A2073" s="2253" t="s">
        <v>613</v>
      </c>
      <c r="B2073" s="2254"/>
      <c r="C2073" s="2254">
        <f t="shared" ref="C2073:F2073" si="2515">C2027</f>
        <v>1412</v>
      </c>
      <c r="D2073" s="2254">
        <f t="shared" si="2515"/>
        <v>1059</v>
      </c>
      <c r="E2073" s="2254">
        <f t="shared" si="2515"/>
        <v>666.47727272727263</v>
      </c>
      <c r="F2073" s="2254">
        <f t="shared" si="2515"/>
        <v>62.934586659799116</v>
      </c>
      <c r="G2073" s="2010"/>
      <c r="H2073" s="2010"/>
      <c r="I2073" s="2255"/>
      <c r="J2073" s="2255"/>
      <c r="K2073" s="2255"/>
      <c r="L2073" s="2255"/>
      <c r="M2073" s="2255"/>
      <c r="N2073" s="2255"/>
      <c r="O2073" s="1410"/>
      <c r="P2073" s="1410"/>
      <c r="Q2073" s="1410"/>
      <c r="R2073" s="1410"/>
      <c r="S2073" s="1410"/>
      <c r="T2073" s="1410"/>
      <c r="U2073" s="1410"/>
      <c r="V2073" s="1410"/>
      <c r="W2073" s="1410"/>
      <c r="X2073" s="2923"/>
      <c r="Y2073" s="216"/>
      <c r="Z2073" s="216"/>
      <c r="AA2073" s="216"/>
      <c r="AB2073" s="4161"/>
      <c r="AC2073" s="4114"/>
    </row>
    <row r="2074" spans="1:29" ht="33.75" customHeight="1" x14ac:dyDescent="0.25">
      <c r="A2074" s="2253" t="s">
        <v>614</v>
      </c>
      <c r="B2074" s="2254"/>
      <c r="C2074" s="2254">
        <f t="shared" ref="C2074:F2074" si="2516">C2028</f>
        <v>352</v>
      </c>
      <c r="D2074" s="2254">
        <f t="shared" si="2516"/>
        <v>264</v>
      </c>
      <c r="E2074" s="2254">
        <f t="shared" si="2516"/>
        <v>168</v>
      </c>
      <c r="F2074" s="2254">
        <f t="shared" si="2516"/>
        <v>63.636363636363633</v>
      </c>
      <c r="G2074" s="2010"/>
      <c r="H2074" s="2010"/>
      <c r="I2074" s="2255"/>
      <c r="J2074" s="2255"/>
      <c r="K2074" s="2255"/>
      <c r="L2074" s="2255"/>
      <c r="M2074" s="2255"/>
      <c r="N2074" s="2255"/>
      <c r="O2074" s="1410"/>
      <c r="P2074" s="1410"/>
      <c r="Q2074" s="1410"/>
      <c r="R2074" s="1410"/>
      <c r="S2074" s="1410"/>
      <c r="T2074" s="1410"/>
      <c r="U2074" s="1410"/>
      <c r="V2074" s="1410"/>
      <c r="W2074" s="1410"/>
      <c r="X2074" s="2923"/>
      <c r="Y2074" s="216"/>
      <c r="Z2074" s="216"/>
      <c r="AA2074" s="216"/>
      <c r="AB2074" s="4161"/>
      <c r="AC2074" s="4114"/>
    </row>
    <row r="2075" spans="1:29" ht="49.5" customHeight="1" x14ac:dyDescent="0.25">
      <c r="A2075" s="2253" t="s">
        <v>546</v>
      </c>
      <c r="B2075" s="2254"/>
      <c r="C2075" s="2254">
        <f>C2029</f>
        <v>47236</v>
      </c>
      <c r="D2075" s="2254">
        <f t="shared" ref="D2075:F2075" si="2517">D2029</f>
        <v>35428</v>
      </c>
      <c r="E2075" s="2254">
        <f t="shared" si="2517"/>
        <v>25377.784630161113</v>
      </c>
      <c r="F2075" s="2254">
        <f t="shared" si="2517"/>
        <v>71.631999068988122</v>
      </c>
      <c r="G2075" s="2010"/>
      <c r="H2075" s="2010"/>
      <c r="I2075" s="2255"/>
      <c r="J2075" s="2255"/>
      <c r="K2075" s="2255"/>
      <c r="L2075" s="2255"/>
      <c r="M2075" s="2255"/>
      <c r="N2075" s="2255"/>
      <c r="O2075" s="1410"/>
      <c r="P2075" s="1410"/>
      <c r="Q2075" s="1410"/>
      <c r="R2075" s="1410"/>
      <c r="S2075" s="1410"/>
      <c r="T2075" s="1410"/>
      <c r="U2075" s="1410"/>
      <c r="V2075" s="1410"/>
      <c r="W2075" s="1410"/>
      <c r="X2075" s="2923"/>
      <c r="Y2075" s="216"/>
      <c r="Z2075" s="216"/>
      <c r="AA2075" s="216"/>
      <c r="AB2075" s="4161"/>
      <c r="AC2075" s="4114"/>
    </row>
    <row r="2076" spans="1:29" ht="33.75" customHeight="1" x14ac:dyDescent="0.25">
      <c r="A2076" s="2253" t="s">
        <v>547</v>
      </c>
      <c r="B2076" s="2254"/>
      <c r="C2076" s="2254">
        <f t="shared" ref="C2076:F2076" si="2518">C2030</f>
        <v>4500</v>
      </c>
      <c r="D2076" s="2254">
        <f t="shared" si="2518"/>
        <v>3375</v>
      </c>
      <c r="E2076" s="2254">
        <f t="shared" si="2518"/>
        <v>2125</v>
      </c>
      <c r="F2076" s="2254">
        <f t="shared" si="2518"/>
        <v>62.962962962962962</v>
      </c>
      <c r="G2076" s="2010"/>
      <c r="H2076" s="2010"/>
      <c r="I2076" s="2255"/>
      <c r="J2076" s="2255"/>
      <c r="K2076" s="2255"/>
      <c r="L2076" s="2255"/>
      <c r="M2076" s="2255"/>
      <c r="N2076" s="2255"/>
      <c r="O2076" s="1410"/>
      <c r="P2076" s="1410"/>
      <c r="Q2076" s="1410"/>
      <c r="R2076" s="1410"/>
      <c r="S2076" s="1410"/>
      <c r="T2076" s="1410"/>
      <c r="U2076" s="1410"/>
      <c r="V2076" s="1410"/>
      <c r="W2076" s="1410"/>
      <c r="X2076" s="2923"/>
      <c r="Y2076" s="216"/>
      <c r="Z2076" s="216"/>
      <c r="AA2076" s="216"/>
      <c r="AB2076" s="4161"/>
      <c r="AC2076" s="4114"/>
    </row>
    <row r="2077" spans="1:29" ht="42" customHeight="1" x14ac:dyDescent="0.25">
      <c r="A2077" s="2253" t="s">
        <v>560</v>
      </c>
      <c r="B2077" s="2254"/>
      <c r="C2077" s="2254">
        <f t="shared" ref="C2077:F2077" si="2519">C2031</f>
        <v>26090</v>
      </c>
      <c r="D2077" s="2254">
        <f t="shared" si="2519"/>
        <v>19568</v>
      </c>
      <c r="E2077" s="2254">
        <f t="shared" si="2519"/>
        <v>10352</v>
      </c>
      <c r="F2077" s="2254">
        <f t="shared" si="2519"/>
        <v>52.902698282910876</v>
      </c>
      <c r="G2077" s="2010"/>
      <c r="H2077" s="2010"/>
      <c r="I2077" s="2255"/>
      <c r="J2077" s="2255"/>
      <c r="K2077" s="2255"/>
      <c r="L2077" s="2255"/>
      <c r="M2077" s="2255"/>
      <c r="N2077" s="2255"/>
      <c r="O2077" s="1410"/>
      <c r="P2077" s="1410"/>
      <c r="Q2077" s="1410"/>
      <c r="R2077" s="1410"/>
      <c r="S2077" s="1410"/>
      <c r="T2077" s="1410"/>
      <c r="U2077" s="1410"/>
      <c r="V2077" s="1410"/>
      <c r="W2077" s="1410"/>
      <c r="X2077" s="2923"/>
      <c r="Y2077" s="216"/>
      <c r="Z2077" s="216"/>
      <c r="AA2077" s="216"/>
      <c r="AB2077" s="4161"/>
      <c r="AC2077" s="4114"/>
    </row>
    <row r="2078" spans="1:29" ht="44.25" customHeight="1" x14ac:dyDescent="0.25">
      <c r="A2078" s="2253" t="s">
        <v>561</v>
      </c>
      <c r="B2078" s="2254"/>
      <c r="C2078" s="2254">
        <f t="shared" ref="C2078:F2078" si="2520">C2032</f>
        <v>3532</v>
      </c>
      <c r="D2078" s="2254">
        <f t="shared" si="2520"/>
        <v>2649</v>
      </c>
      <c r="E2078" s="2254">
        <f t="shared" si="2520"/>
        <v>3563.4276342763424</v>
      </c>
      <c r="F2078" s="2254">
        <f t="shared" si="2520"/>
        <v>134.51972949325565</v>
      </c>
      <c r="G2078" s="2010"/>
      <c r="H2078" s="2010"/>
      <c r="I2078" s="2255"/>
      <c r="J2078" s="2255"/>
      <c r="K2078" s="2255"/>
      <c r="L2078" s="2255"/>
      <c r="M2078" s="2255"/>
      <c r="N2078" s="2255"/>
      <c r="O2078" s="1410"/>
      <c r="P2078" s="1410"/>
      <c r="Q2078" s="1410"/>
      <c r="R2078" s="1410"/>
      <c r="S2078" s="1410"/>
      <c r="T2078" s="1410"/>
      <c r="U2078" s="1410"/>
      <c r="V2078" s="1410"/>
      <c r="W2078" s="1410"/>
      <c r="X2078" s="2923"/>
      <c r="Y2078" s="216"/>
      <c r="Z2078" s="216"/>
      <c r="AA2078" s="216"/>
      <c r="AB2078" s="4161"/>
      <c r="AC2078" s="4114"/>
    </row>
    <row r="2079" spans="1:29" ht="33.75" customHeight="1" x14ac:dyDescent="0.25">
      <c r="A2079" s="2253" t="s">
        <v>562</v>
      </c>
      <c r="B2079" s="2254"/>
      <c r="C2079" s="2254">
        <f t="shared" ref="C2079:F2079" si="2521">C2033</f>
        <v>11534</v>
      </c>
      <c r="D2079" s="2254">
        <f t="shared" si="2521"/>
        <v>8651</v>
      </c>
      <c r="E2079" s="2254">
        <f t="shared" si="2521"/>
        <v>7421.3569958847729</v>
      </c>
      <c r="F2079" s="2254">
        <f t="shared" si="2521"/>
        <v>85.786117164313637</v>
      </c>
      <c r="G2079" s="2010"/>
      <c r="H2079" s="2010"/>
      <c r="I2079" s="2255"/>
      <c r="J2079" s="2255"/>
      <c r="K2079" s="2255"/>
      <c r="L2079" s="2255"/>
      <c r="M2079" s="2255"/>
      <c r="N2079" s="2255"/>
      <c r="O2079" s="1410"/>
      <c r="P2079" s="1410"/>
      <c r="Q2079" s="1410"/>
      <c r="R2079" s="1410"/>
      <c r="S2079" s="1410"/>
      <c r="T2079" s="1410"/>
      <c r="U2079" s="1410"/>
      <c r="V2079" s="1410"/>
      <c r="W2079" s="1410"/>
      <c r="X2079" s="2923"/>
      <c r="Y2079" s="216"/>
      <c r="Z2079" s="216"/>
      <c r="AA2079" s="216"/>
      <c r="AB2079" s="4161"/>
      <c r="AC2079" s="4114"/>
    </row>
    <row r="2080" spans="1:29" ht="33.75" customHeight="1" x14ac:dyDescent="0.25">
      <c r="A2080" s="2253" t="s">
        <v>563</v>
      </c>
      <c r="B2080" s="2254"/>
      <c r="C2080" s="2254">
        <f t="shared" ref="C2080:F2080" si="2522">C2034</f>
        <v>1580</v>
      </c>
      <c r="D2080" s="2254">
        <f t="shared" si="2522"/>
        <v>1185</v>
      </c>
      <c r="E2080" s="2254">
        <f t="shared" si="2522"/>
        <v>1916</v>
      </c>
      <c r="F2080" s="2254">
        <f t="shared" si="2522"/>
        <v>161.68776371308019</v>
      </c>
      <c r="G2080" s="2010"/>
      <c r="H2080" s="2010"/>
      <c r="I2080" s="2255"/>
      <c r="J2080" s="2255"/>
      <c r="K2080" s="2255"/>
      <c r="L2080" s="2255"/>
      <c r="M2080" s="2255"/>
      <c r="N2080" s="2255"/>
      <c r="O2080" s="1410"/>
      <c r="P2080" s="1410"/>
      <c r="Q2080" s="1410"/>
      <c r="R2080" s="1410"/>
      <c r="S2080" s="1410"/>
      <c r="T2080" s="1410"/>
      <c r="U2080" s="1410"/>
      <c r="V2080" s="1410"/>
      <c r="W2080" s="1410"/>
      <c r="X2080" s="2923"/>
      <c r="Y2080" s="216"/>
      <c r="Z2080" s="216"/>
      <c r="AA2080" s="216"/>
      <c r="AB2080" s="4161"/>
      <c r="AC2080" s="4114"/>
    </row>
    <row r="2081" spans="1:117" ht="15" customHeight="1" x14ac:dyDescent="0.25">
      <c r="A2081" s="2253" t="s">
        <v>541</v>
      </c>
      <c r="B2081" s="2254"/>
      <c r="C2081" s="2254">
        <f t="shared" ref="C2081:F2083" si="2523">SUM(C2017)</f>
        <v>18000</v>
      </c>
      <c r="D2081" s="2254">
        <f t="shared" si="2523"/>
        <v>13500</v>
      </c>
      <c r="E2081" s="2254">
        <f t="shared" si="2523"/>
        <v>32128</v>
      </c>
      <c r="F2081" s="2254">
        <f t="shared" si="2523"/>
        <v>237.98518518518517</v>
      </c>
      <c r="G2081" s="2010"/>
      <c r="H2081" s="2010"/>
      <c r="I2081" s="2255"/>
      <c r="J2081" s="2255"/>
      <c r="K2081" s="2255"/>
      <c r="L2081" s="2255"/>
      <c r="M2081" s="2255"/>
      <c r="N2081" s="2255"/>
      <c r="O2081" s="1410"/>
      <c r="P2081" s="1410"/>
      <c r="Q2081" s="1410"/>
      <c r="R2081" s="1410"/>
      <c r="S2081" s="1410"/>
      <c r="T2081" s="1410"/>
      <c r="U2081" s="1410"/>
      <c r="V2081" s="1410"/>
      <c r="W2081" s="1410"/>
      <c r="X2081" s="2923"/>
      <c r="Y2081" s="216"/>
      <c r="Z2081" s="216"/>
      <c r="AA2081" s="216"/>
      <c r="AB2081" s="4161"/>
      <c r="AC2081" s="4114"/>
    </row>
    <row r="2082" spans="1:117" ht="15" customHeight="1" x14ac:dyDescent="0.25">
      <c r="A2082" s="2257" t="s">
        <v>171</v>
      </c>
      <c r="B2082" s="2254"/>
      <c r="C2082" s="2254">
        <f t="shared" si="2523"/>
        <v>88000</v>
      </c>
      <c r="D2082" s="2254">
        <f t="shared" si="2523"/>
        <v>66000</v>
      </c>
      <c r="E2082" s="2254">
        <f t="shared" si="2523"/>
        <v>56291.5625</v>
      </c>
      <c r="F2082" s="2254">
        <f t="shared" si="2523"/>
        <v>85.290246212121218</v>
      </c>
      <c r="G2082" s="2010"/>
      <c r="H2082" s="2010"/>
      <c r="I2082" s="2255"/>
      <c r="J2082" s="2255"/>
      <c r="K2082" s="2255"/>
      <c r="L2082" s="2255"/>
      <c r="M2082" s="2255"/>
      <c r="N2082" s="2255"/>
      <c r="O2082" s="1410"/>
      <c r="P2082" s="1410"/>
      <c r="Q2082" s="1410"/>
      <c r="R2082" s="1410"/>
      <c r="S2082" s="1410"/>
      <c r="T2082" s="1410"/>
      <c r="U2082" s="1410"/>
      <c r="V2082" s="1410"/>
      <c r="W2082" s="1410"/>
      <c r="X2082" s="2923"/>
      <c r="Y2082" s="216"/>
      <c r="Z2082" s="216"/>
      <c r="AA2082" s="216"/>
      <c r="AB2082" s="4161"/>
      <c r="AC2082" s="4114"/>
    </row>
    <row r="2083" spans="1:117" ht="15" customHeight="1" x14ac:dyDescent="0.25">
      <c r="A2083" s="2258" t="s">
        <v>533</v>
      </c>
      <c r="B2083" s="2254"/>
      <c r="C2083" s="2254">
        <f t="shared" si="2523"/>
        <v>71287</v>
      </c>
      <c r="D2083" s="2254">
        <f t="shared" si="2523"/>
        <v>53465</v>
      </c>
      <c r="E2083" s="2254">
        <f t="shared" si="2523"/>
        <v>48404</v>
      </c>
      <c r="F2083" s="2254">
        <f t="shared" si="2523"/>
        <v>90.533994201814266</v>
      </c>
      <c r="G2083" s="2010"/>
      <c r="H2083" s="2010"/>
      <c r="I2083" s="2255"/>
      <c r="J2083" s="2255"/>
      <c r="K2083" s="2255"/>
      <c r="L2083" s="2255"/>
      <c r="M2083" s="2255"/>
      <c r="N2083" s="2255"/>
      <c r="O2083" s="1410"/>
      <c r="P2083" s="1410"/>
      <c r="Q2083" s="1410"/>
      <c r="R2083" s="1410"/>
      <c r="S2083" s="1410"/>
      <c r="T2083" s="1410"/>
      <c r="U2083" s="1410"/>
      <c r="V2083" s="1410"/>
      <c r="W2083" s="1410"/>
      <c r="X2083" s="2923"/>
      <c r="Y2083" s="216"/>
      <c r="Z2083" s="216"/>
      <c r="AA2083" s="216"/>
      <c r="AB2083" s="4161"/>
      <c r="AC2083" s="4114"/>
    </row>
    <row r="2084" spans="1:117" ht="38.1" customHeight="1" x14ac:dyDescent="0.25">
      <c r="A2084" s="2257" t="s">
        <v>172</v>
      </c>
      <c r="B2084" s="2254"/>
      <c r="C2084" s="2254">
        <f t="shared" ref="C2084:F2085" si="2524">SUM(C2035)</f>
        <v>32048</v>
      </c>
      <c r="D2084" s="2254">
        <f t="shared" si="2524"/>
        <v>24036</v>
      </c>
      <c r="E2084" s="2254">
        <f t="shared" si="2524"/>
        <v>24011</v>
      </c>
      <c r="F2084" s="2254">
        <f t="shared" si="2524"/>
        <v>99.89598934930936</v>
      </c>
      <c r="G2084" s="2010"/>
      <c r="H2084" s="2010"/>
      <c r="I2084" s="2255"/>
      <c r="J2084" s="2255"/>
      <c r="K2084" s="2255"/>
      <c r="L2084" s="2255"/>
      <c r="M2084" s="2255"/>
      <c r="N2084" s="2255"/>
      <c r="O2084" s="1410"/>
      <c r="P2084" s="1410"/>
      <c r="Q2084" s="1410"/>
      <c r="R2084" s="1410"/>
      <c r="S2084" s="1410"/>
      <c r="T2084" s="1410"/>
      <c r="U2084" s="1410"/>
      <c r="V2084" s="1410"/>
      <c r="W2084" s="1410"/>
      <c r="X2084" s="2923"/>
      <c r="Y2084" s="216"/>
      <c r="Z2084" s="216"/>
      <c r="AA2084" s="216"/>
      <c r="AB2084" s="4161"/>
      <c r="AC2084" s="4114"/>
    </row>
    <row r="2085" spans="1:117" ht="15" customHeight="1" x14ac:dyDescent="0.25">
      <c r="A2085" s="2258" t="s">
        <v>534</v>
      </c>
      <c r="B2085" s="2254"/>
      <c r="C2085" s="2254">
        <f t="shared" si="2524"/>
        <v>670</v>
      </c>
      <c r="D2085" s="2254">
        <f t="shared" si="2524"/>
        <v>503</v>
      </c>
      <c r="E2085" s="2254">
        <f t="shared" si="2524"/>
        <v>855</v>
      </c>
      <c r="F2085" s="2254">
        <f t="shared" si="2524"/>
        <v>169.98011928429423</v>
      </c>
      <c r="G2085" s="2010"/>
      <c r="H2085" s="2010"/>
      <c r="I2085" s="2255"/>
      <c r="J2085" s="2255"/>
      <c r="K2085" s="2255"/>
      <c r="L2085" s="2255"/>
      <c r="M2085" s="2255"/>
      <c r="N2085" s="2255"/>
      <c r="O2085" s="1410"/>
      <c r="P2085" s="1410"/>
      <c r="Q2085" s="1410"/>
      <c r="R2085" s="1410"/>
      <c r="S2085" s="1410"/>
      <c r="T2085" s="1410"/>
      <c r="U2085" s="1410"/>
      <c r="V2085" s="1410"/>
      <c r="W2085" s="1410"/>
      <c r="X2085" s="2923"/>
      <c r="Y2085" s="216"/>
      <c r="Z2085" s="216"/>
      <c r="AA2085" s="216"/>
      <c r="AB2085" s="4161"/>
      <c r="AC2085" s="4114"/>
    </row>
    <row r="2086" spans="1:117" ht="15" customHeight="1" x14ac:dyDescent="0.25">
      <c r="A2086" s="2423" t="s">
        <v>760</v>
      </c>
      <c r="B2086" s="2254"/>
      <c r="C2086" s="2254">
        <f>C2037</f>
        <v>400</v>
      </c>
      <c r="D2086" s="2254">
        <f t="shared" ref="D2086:F2086" si="2525">D2037</f>
        <v>280</v>
      </c>
      <c r="E2086" s="2254">
        <f t="shared" si="2525"/>
        <v>437</v>
      </c>
      <c r="F2086" s="2254">
        <f t="shared" si="2525"/>
        <v>156.07142857142858</v>
      </c>
      <c r="G2086" s="2010"/>
      <c r="H2086" s="2010"/>
      <c r="I2086" s="2255"/>
      <c r="J2086" s="2255"/>
      <c r="K2086" s="2255"/>
      <c r="L2086" s="2255"/>
      <c r="M2086" s="2255"/>
      <c r="N2086" s="2255"/>
      <c r="O2086" s="1410"/>
      <c r="P2086" s="1410"/>
      <c r="Q2086" s="1410"/>
      <c r="R2086" s="1410"/>
      <c r="S2086" s="1410"/>
      <c r="T2086" s="1410"/>
      <c r="U2086" s="1410"/>
      <c r="V2086" s="1410"/>
      <c r="W2086" s="1410"/>
      <c r="X2086" s="2923"/>
      <c r="Y2086" s="216"/>
      <c r="Z2086" s="216"/>
      <c r="AA2086" s="216"/>
      <c r="AB2086" s="4161"/>
      <c r="AC2086" s="4114"/>
    </row>
    <row r="2087" spans="1:117" s="31" customFormat="1" ht="15" customHeight="1" x14ac:dyDescent="0.2">
      <c r="A2087" s="2242" t="s">
        <v>593</v>
      </c>
      <c r="B2087" s="2260"/>
      <c r="C2087" s="2260">
        <f>SUM(C2039)</f>
        <v>412333</v>
      </c>
      <c r="D2087" s="2260">
        <f>SUM(D2039)</f>
        <v>309251</v>
      </c>
      <c r="E2087" s="2260">
        <f>SUM(E2039)</f>
        <v>274624.26190288836</v>
      </c>
      <c r="F2087" s="2260">
        <f>SUM(F2039)</f>
        <v>88.803031163323112</v>
      </c>
      <c r="G2087" s="2010"/>
      <c r="H2087" s="2010"/>
      <c r="I2087" s="2255"/>
      <c r="J2087" s="2255"/>
      <c r="K2087" s="2255"/>
      <c r="L2087" s="2255"/>
      <c r="M2087" s="2255"/>
      <c r="N2087" s="2255"/>
      <c r="O2087" s="1410">
        <f t="shared" ref="O2087:T2087" si="2526">O2039</f>
        <v>184091.20512962964</v>
      </c>
      <c r="P2087" s="1410">
        <f t="shared" si="2526"/>
        <v>183277.91232962962</v>
      </c>
      <c r="Q2087" s="1410">
        <f t="shared" si="2526"/>
        <v>183277.91232962962</v>
      </c>
      <c r="R2087" s="1410">
        <f t="shared" si="2526"/>
        <v>183277.91232962962</v>
      </c>
      <c r="S2087" s="1410">
        <f t="shared" si="2526"/>
        <v>183277.91232962962</v>
      </c>
      <c r="T2087" s="1410">
        <f t="shared" si="2526"/>
        <v>199391.64798212296</v>
      </c>
      <c r="U2087" s="1410">
        <f t="shared" ref="U2087:V2087" si="2527">U2039</f>
        <v>199391.64798212296</v>
      </c>
      <c r="V2087" s="1410">
        <f t="shared" si="2527"/>
        <v>199391.64798212296</v>
      </c>
      <c r="W2087" s="1410">
        <f t="shared" ref="W2087" si="2528">W2039</f>
        <v>199388.74418000001</v>
      </c>
      <c r="X2087" s="2923">
        <f t="shared" ref="X2087:AB2087" si="2529">X2039</f>
        <v>146684.04116824613</v>
      </c>
      <c r="Y2087" s="216">
        <f t="shared" si="2529"/>
        <v>133231.50176000004</v>
      </c>
      <c r="Z2087" s="216">
        <f t="shared" si="2529"/>
        <v>-13452.539408246084</v>
      </c>
      <c r="AA2087" s="216">
        <f t="shared" si="2529"/>
        <v>-606.94291000000021</v>
      </c>
      <c r="AB2087" s="4161">
        <f t="shared" si="2529"/>
        <v>132624.55885000003</v>
      </c>
      <c r="AC2087" s="4116">
        <f t="shared" ref="AC2087" si="2530">AC2039</f>
        <v>0</v>
      </c>
      <c r="AD2087" s="2086"/>
      <c r="AE2087" s="2086"/>
      <c r="AF2087" s="2086"/>
      <c r="AG2087" s="2086"/>
      <c r="AH2087" s="2086"/>
      <c r="AI2087" s="2086"/>
      <c r="AJ2087" s="2086"/>
      <c r="AK2087" s="2086"/>
      <c r="AL2087" s="2086"/>
      <c r="AM2087" s="2086"/>
      <c r="AN2087" s="2086"/>
      <c r="AO2087" s="2086"/>
      <c r="AP2087" s="2086"/>
      <c r="AQ2087" s="2086"/>
      <c r="AR2087" s="2086"/>
      <c r="AS2087" s="2086"/>
      <c r="AT2087" s="2086"/>
      <c r="AU2087" s="2086"/>
      <c r="AV2087" s="2086"/>
      <c r="AW2087" s="2086"/>
      <c r="AX2087" s="2086"/>
      <c r="AY2087" s="2086"/>
      <c r="AZ2087" s="2086"/>
      <c r="BA2087" s="2086"/>
      <c r="BB2087" s="2086"/>
      <c r="BC2087" s="2086"/>
      <c r="BD2087" s="2086"/>
      <c r="BE2087" s="2086"/>
      <c r="BF2087" s="2086"/>
      <c r="BG2087" s="2086"/>
      <c r="BH2087" s="2086"/>
      <c r="BI2087" s="2086"/>
      <c r="BJ2087" s="2086"/>
      <c r="BK2087" s="2086"/>
      <c r="BL2087" s="2086"/>
      <c r="BM2087" s="2086"/>
      <c r="BN2087" s="2086"/>
      <c r="BO2087" s="2086"/>
      <c r="BP2087" s="2086"/>
      <c r="BQ2087" s="2086"/>
      <c r="BR2087" s="2086"/>
      <c r="BS2087" s="2086"/>
      <c r="BT2087" s="2086"/>
      <c r="BU2087" s="2086"/>
      <c r="BV2087" s="2086"/>
      <c r="BW2087" s="2086"/>
      <c r="BX2087" s="2086"/>
      <c r="BY2087" s="2086"/>
      <c r="BZ2087" s="2086"/>
      <c r="CA2087" s="2086"/>
      <c r="CB2087" s="2086"/>
      <c r="CC2087" s="2086"/>
      <c r="CD2087" s="2086"/>
      <c r="CE2087" s="2086"/>
      <c r="CF2087" s="2086"/>
      <c r="CG2087" s="2086"/>
      <c r="CH2087" s="2086"/>
      <c r="CI2087" s="2086"/>
      <c r="CJ2087" s="2086"/>
      <c r="CK2087" s="2086"/>
      <c r="CL2087" s="2086"/>
      <c r="CM2087" s="2086"/>
      <c r="CN2087" s="2086"/>
      <c r="CO2087" s="2086"/>
      <c r="CP2087" s="2086"/>
      <c r="CQ2087" s="2086"/>
      <c r="CR2087" s="2086"/>
      <c r="CS2087" s="2086"/>
      <c r="CT2087" s="2086"/>
      <c r="CU2087" s="2086"/>
      <c r="CV2087" s="2086"/>
      <c r="CW2087" s="2086"/>
      <c r="CX2087" s="2086"/>
      <c r="CY2087" s="2086"/>
      <c r="CZ2087" s="2086"/>
      <c r="DA2087" s="2086"/>
      <c r="DB2087" s="2086"/>
      <c r="DC2087" s="2086"/>
      <c r="DD2087" s="2086"/>
      <c r="DE2087" s="2086"/>
      <c r="DF2087" s="2086"/>
      <c r="DG2087" s="2086"/>
      <c r="DH2087" s="2086"/>
      <c r="DI2087" s="2086"/>
      <c r="DJ2087" s="2086"/>
      <c r="DK2087" s="2086"/>
      <c r="DL2087" s="2086"/>
      <c r="DM2087" s="2086"/>
    </row>
    <row r="2088" spans="1:117" ht="15" customHeight="1" x14ac:dyDescent="0.25">
      <c r="A2088" s="2261" t="s">
        <v>174</v>
      </c>
      <c r="B2088" s="2254"/>
      <c r="C2088" s="2254">
        <f>SUM(C2041:C2042)</f>
        <v>1200</v>
      </c>
      <c r="D2088" s="2254">
        <f>SUM(D2041:D2042)</f>
        <v>900</v>
      </c>
      <c r="E2088" s="2254">
        <f>SUM(E2041:E2042)</f>
        <v>444.2</v>
      </c>
      <c r="F2088" s="2254">
        <f>SUM(F2041:F2042)</f>
        <v>60.293333333333337</v>
      </c>
      <c r="G2088" s="2010"/>
      <c r="H2088" s="2010"/>
      <c r="I2088" s="2255"/>
      <c r="J2088" s="2255"/>
      <c r="K2088" s="2255"/>
      <c r="L2088" s="2255"/>
      <c r="M2088" s="2255"/>
      <c r="N2088" s="2255"/>
      <c r="O2088" s="1410"/>
      <c r="P2088" s="1410"/>
      <c r="Q2088" s="1410"/>
      <c r="R2088" s="1410"/>
      <c r="S2088" s="1410"/>
      <c r="T2088" s="1410"/>
      <c r="U2088" s="1410"/>
      <c r="V2088" s="1410"/>
      <c r="W2088" s="1410"/>
      <c r="X2088" s="2923"/>
      <c r="Y2088" s="216"/>
      <c r="Z2088" s="216"/>
      <c r="AA2088" s="216"/>
      <c r="AB2088" s="4161"/>
      <c r="AC2088" s="4114"/>
    </row>
    <row r="2089" spans="1:117" ht="15" customHeight="1" x14ac:dyDescent="0.25">
      <c r="A2089" s="2262" t="s">
        <v>83</v>
      </c>
      <c r="B2089" s="2011"/>
      <c r="C2089" s="2011">
        <f t="shared" ref="C2089:N2089" si="2531">SUM(C2049)</f>
        <v>1355</v>
      </c>
      <c r="D2089" s="2011">
        <f t="shared" si="2531"/>
        <v>1017</v>
      </c>
      <c r="E2089" s="2011">
        <f t="shared" si="2531"/>
        <v>1047</v>
      </c>
      <c r="F2089" s="2011">
        <f t="shared" si="2531"/>
        <v>102.94985250737463</v>
      </c>
      <c r="G2089" s="2011">
        <f t="shared" si="2531"/>
        <v>10.040590405904059</v>
      </c>
      <c r="H2089" s="2011">
        <f t="shared" si="2531"/>
        <v>9.6198662846227307</v>
      </c>
      <c r="I2089" s="2011">
        <f t="shared" si="2531"/>
        <v>13605</v>
      </c>
      <c r="J2089" s="2011">
        <f t="shared" si="2531"/>
        <v>10211</v>
      </c>
      <c r="K2089" s="2011">
        <f t="shared" si="2531"/>
        <v>10072</v>
      </c>
      <c r="L2089" s="2011">
        <f t="shared" si="2531"/>
        <v>98.638722945842716</v>
      </c>
      <c r="M2089" s="2011">
        <f t="shared" si="2531"/>
        <v>46</v>
      </c>
      <c r="N2089" s="2011">
        <f t="shared" si="2531"/>
        <v>291.94202898550719</v>
      </c>
      <c r="O2089" s="1410"/>
      <c r="P2089" s="1410"/>
      <c r="Q2089" s="1410"/>
      <c r="R2089" s="1410"/>
      <c r="S2089" s="1410"/>
      <c r="T2089" s="1410"/>
      <c r="U2089" s="1410"/>
      <c r="V2089" s="1410"/>
      <c r="W2089" s="1410"/>
      <c r="X2089" s="2923"/>
      <c r="Y2089" s="216"/>
      <c r="Z2089" s="216"/>
      <c r="AA2089" s="216"/>
      <c r="AB2089" s="4161"/>
      <c r="AC2089" s="4115"/>
    </row>
    <row r="2090" spans="1:117" s="99" customFormat="1" ht="15" customHeight="1" x14ac:dyDescent="0.2">
      <c r="A2090" s="2263" t="s">
        <v>16</v>
      </c>
      <c r="B2090" s="2011"/>
      <c r="C2090" s="2011">
        <f t="shared" ref="C2090:N2092" si="2532">SUM(C2053)</f>
        <v>1959</v>
      </c>
      <c r="D2090" s="2011">
        <f t="shared" si="2532"/>
        <v>1470</v>
      </c>
      <c r="E2090" s="2011">
        <f t="shared" si="2532"/>
        <v>1835</v>
      </c>
      <c r="F2090" s="2011">
        <f t="shared" si="2532"/>
        <v>124.82993197278911</v>
      </c>
      <c r="G2090" s="2011">
        <f t="shared" si="2532"/>
        <v>6.2414497192445122</v>
      </c>
      <c r="H2090" s="2011">
        <f t="shared" si="2532"/>
        <v>7.8267029972752047</v>
      </c>
      <c r="I2090" s="2011">
        <f t="shared" si="2532"/>
        <v>12227</v>
      </c>
      <c r="J2090" s="2011">
        <f t="shared" si="2532"/>
        <v>9175</v>
      </c>
      <c r="K2090" s="2011">
        <f t="shared" si="2532"/>
        <v>14362</v>
      </c>
      <c r="L2090" s="2011">
        <f t="shared" si="2532"/>
        <v>156.53405994550408</v>
      </c>
      <c r="M2090" s="2011">
        <f t="shared" si="2532"/>
        <v>50.94583333333334</v>
      </c>
      <c r="N2090" s="2011">
        <f t="shared" si="2532"/>
        <v>375.8763392492026</v>
      </c>
      <c r="O2090" s="1410"/>
      <c r="P2090" s="1410"/>
      <c r="Q2090" s="1410"/>
      <c r="R2090" s="1410"/>
      <c r="S2090" s="1410"/>
      <c r="T2090" s="1410"/>
      <c r="U2090" s="1410"/>
      <c r="V2090" s="1410"/>
      <c r="W2090" s="1410"/>
      <c r="X2090" s="2923"/>
      <c r="Y2090" s="216"/>
      <c r="Z2090" s="216"/>
      <c r="AA2090" s="216"/>
      <c r="AB2090" s="4161"/>
      <c r="AC2090" s="4115"/>
      <c r="AD2090" s="435"/>
      <c r="AE2090" s="435"/>
      <c r="AF2090" s="435"/>
      <c r="AG2090" s="435"/>
      <c r="AH2090" s="435"/>
      <c r="AI2090" s="435"/>
      <c r="AJ2090" s="435"/>
      <c r="AK2090" s="435"/>
      <c r="AL2090" s="435"/>
      <c r="AM2090" s="435"/>
      <c r="AN2090" s="435"/>
      <c r="AO2090" s="435"/>
      <c r="AP2090" s="435"/>
      <c r="AQ2090" s="435"/>
      <c r="AR2090" s="435"/>
      <c r="AS2090" s="435"/>
      <c r="AT2090" s="435"/>
      <c r="AU2090" s="435"/>
      <c r="AV2090" s="435"/>
      <c r="AW2090" s="435"/>
      <c r="AX2090" s="435"/>
      <c r="AY2090" s="435"/>
      <c r="AZ2090" s="435"/>
      <c r="BA2090" s="435"/>
      <c r="BB2090" s="435"/>
      <c r="BC2090" s="435"/>
      <c r="BD2090" s="435"/>
      <c r="BE2090" s="435"/>
      <c r="BF2090" s="435"/>
      <c r="BG2090" s="435"/>
      <c r="BH2090" s="435"/>
      <c r="BI2090" s="435"/>
      <c r="BJ2090" s="435"/>
      <c r="BK2090" s="435"/>
      <c r="BL2090" s="435"/>
      <c r="BM2090" s="435"/>
      <c r="BN2090" s="435"/>
      <c r="BO2090" s="435"/>
      <c r="BP2090" s="435"/>
      <c r="BQ2090" s="435"/>
      <c r="BR2090" s="435"/>
      <c r="BS2090" s="435"/>
      <c r="BT2090" s="435"/>
      <c r="BU2090" s="435"/>
      <c r="BV2090" s="435"/>
      <c r="BW2090" s="435"/>
      <c r="BX2090" s="435"/>
      <c r="BY2090" s="435"/>
      <c r="BZ2090" s="435"/>
      <c r="CA2090" s="435"/>
      <c r="CB2090" s="435"/>
      <c r="CC2090" s="435"/>
      <c r="CD2090" s="435"/>
      <c r="CE2090" s="435"/>
      <c r="CF2090" s="435"/>
      <c r="CG2090" s="435"/>
      <c r="CH2090" s="435"/>
      <c r="CI2090" s="435"/>
      <c r="CJ2090" s="435"/>
      <c r="CK2090" s="435"/>
      <c r="CL2090" s="435"/>
      <c r="CM2090" s="435"/>
      <c r="CN2090" s="435"/>
      <c r="CO2090" s="435"/>
      <c r="CP2090" s="435"/>
      <c r="CQ2090" s="435"/>
      <c r="CR2090" s="435"/>
      <c r="CS2090" s="435"/>
      <c r="CT2090" s="435"/>
      <c r="CU2090" s="435"/>
      <c r="CV2090" s="435"/>
      <c r="CW2090" s="435"/>
      <c r="CX2090" s="435"/>
      <c r="CY2090" s="435"/>
      <c r="CZ2090" s="435"/>
      <c r="DA2090" s="435"/>
      <c r="DB2090" s="435"/>
      <c r="DC2090" s="435"/>
      <c r="DD2090" s="435"/>
      <c r="DE2090" s="435"/>
      <c r="DF2090" s="435"/>
      <c r="DG2090" s="435"/>
      <c r="DH2090" s="435"/>
      <c r="DI2090" s="435"/>
      <c r="DJ2090" s="435"/>
      <c r="DK2090" s="435"/>
      <c r="DL2090" s="435"/>
      <c r="DM2090" s="435"/>
    </row>
    <row r="2091" spans="1:117" ht="29.25" customHeight="1" x14ac:dyDescent="0.25">
      <c r="A2091" s="1831" t="s">
        <v>591</v>
      </c>
      <c r="B2091" s="2266"/>
      <c r="C2091" s="2266">
        <f t="shared" ref="C2091:N2091" si="2533">SUM(C2054)</f>
        <v>3314</v>
      </c>
      <c r="D2091" s="2266">
        <f t="shared" si="2533"/>
        <v>2487</v>
      </c>
      <c r="E2091" s="2266">
        <f t="shared" si="2533"/>
        <v>2882</v>
      </c>
      <c r="F2091" s="2266">
        <f t="shared" si="2533"/>
        <v>115.88258946521914</v>
      </c>
      <c r="G2091" s="2266">
        <f t="shared" si="2532"/>
        <v>16.282040125148569</v>
      </c>
      <c r="H2091" s="2266">
        <f t="shared" si="2532"/>
        <v>17.446569281897936</v>
      </c>
      <c r="I2091" s="2266">
        <f t="shared" si="2532"/>
        <v>25832</v>
      </c>
      <c r="J2091" s="2266">
        <f t="shared" si="2532"/>
        <v>19386</v>
      </c>
      <c r="K2091" s="2266">
        <f t="shared" si="2533"/>
        <v>24434</v>
      </c>
      <c r="L2091" s="2266">
        <f t="shared" si="2533"/>
        <v>126.03940988342102</v>
      </c>
      <c r="M2091" s="2266">
        <f t="shared" si="2533"/>
        <v>96.94583333333334</v>
      </c>
      <c r="N2091" s="2266">
        <f t="shared" si="2533"/>
        <v>336.05019985387025</v>
      </c>
      <c r="O2091" s="1410">
        <f t="shared" ref="O2091:AB2092" si="2534">SUM(O2054)</f>
        <v>44924.096080499992</v>
      </c>
      <c r="P2091" s="1410">
        <f t="shared" ref="P2091:Q2091" si="2535">SUM(P2054)</f>
        <v>44005.723768825002</v>
      </c>
      <c r="Q2091" s="1410">
        <f t="shared" si="2535"/>
        <v>44005.723768825002</v>
      </c>
      <c r="R2091" s="1410">
        <f t="shared" ref="R2091:S2091" si="2536">SUM(R2054)</f>
        <v>44005.723768825002</v>
      </c>
      <c r="S2091" s="1410">
        <f t="shared" si="2536"/>
        <v>46004.765918825004</v>
      </c>
      <c r="T2091" s="1410">
        <f t="shared" ref="T2091:U2091" si="2537">SUM(T2054)</f>
        <v>48934.402005125005</v>
      </c>
      <c r="U2091" s="1410">
        <f t="shared" si="2537"/>
        <v>47399.085267625007</v>
      </c>
      <c r="V2091" s="1410">
        <f t="shared" ref="V2091:W2091" si="2538">SUM(V2054)</f>
        <v>48305.771600449996</v>
      </c>
      <c r="W2091" s="1410">
        <f t="shared" si="2538"/>
        <v>48305.771600449996</v>
      </c>
      <c r="X2091" s="2923">
        <f t="shared" si="2534"/>
        <v>38092.871124986355</v>
      </c>
      <c r="Y2091" s="216">
        <f t="shared" si="2534"/>
        <v>37712.068670000001</v>
      </c>
      <c r="Z2091" s="216">
        <f t="shared" si="2534"/>
        <v>-380.80245498635486</v>
      </c>
      <c r="AA2091" s="216">
        <f t="shared" si="2534"/>
        <v>-89.656809999999993</v>
      </c>
      <c r="AB2091" s="4161">
        <f t="shared" si="2534"/>
        <v>37622.41186</v>
      </c>
      <c r="AC2091" s="4117">
        <f t="shared" ref="AC2091" si="2539">SUM(AC2054)</f>
        <v>0</v>
      </c>
    </row>
    <row r="2092" spans="1:117" ht="29.25" customHeight="1" x14ac:dyDescent="0.25">
      <c r="A2092" s="2878" t="s">
        <v>555</v>
      </c>
      <c r="B2092" s="2266"/>
      <c r="C2092" s="2266">
        <f t="shared" ref="C2092:N2092" si="2540">SUM(C2055)</f>
        <v>14015</v>
      </c>
      <c r="D2092" s="2266">
        <f t="shared" si="2540"/>
        <v>10512</v>
      </c>
      <c r="E2092" s="2266">
        <f t="shared" si="2540"/>
        <v>10713</v>
      </c>
      <c r="F2092" s="2266">
        <f t="shared" si="2540"/>
        <v>101.912100456621</v>
      </c>
      <c r="G2092" s="2266">
        <f t="shared" si="2532"/>
        <v>0</v>
      </c>
      <c r="H2092" s="2266">
        <f t="shared" si="2532"/>
        <v>0</v>
      </c>
      <c r="I2092" s="2266">
        <f t="shared" si="2532"/>
        <v>0</v>
      </c>
      <c r="J2092" s="2266">
        <f t="shared" si="2532"/>
        <v>0</v>
      </c>
      <c r="K2092" s="2266">
        <f t="shared" si="2540"/>
        <v>0</v>
      </c>
      <c r="L2092" s="2266">
        <f t="shared" si="2540"/>
        <v>0</v>
      </c>
      <c r="M2092" s="2266">
        <f t="shared" si="2540"/>
        <v>0</v>
      </c>
      <c r="N2092" s="2266">
        <f t="shared" si="2540"/>
        <v>0</v>
      </c>
      <c r="O2092" s="1410">
        <f t="shared" si="2534"/>
        <v>22978.170084360001</v>
      </c>
      <c r="P2092" s="1410">
        <f t="shared" ref="P2092:Q2092" si="2541">SUM(P2055)</f>
        <v>22978.170084360001</v>
      </c>
      <c r="Q2092" s="1410">
        <f t="shared" si="2541"/>
        <v>22978.170084360001</v>
      </c>
      <c r="R2092" s="1410">
        <f t="shared" ref="R2092:S2092" si="2542">SUM(R2055)</f>
        <v>22978.170084360001</v>
      </c>
      <c r="S2092" s="1410">
        <f t="shared" si="2542"/>
        <v>22978.170084360001</v>
      </c>
      <c r="T2092" s="1410">
        <f t="shared" ref="T2092:U2092" si="2543">SUM(T2055)</f>
        <v>29931.687687649999</v>
      </c>
      <c r="U2092" s="1410">
        <f t="shared" si="2543"/>
        <v>29931.687687649999</v>
      </c>
      <c r="V2092" s="1410">
        <f t="shared" ref="V2092:W2092" si="2544">SUM(V2055)</f>
        <v>29931.687687649999</v>
      </c>
      <c r="W2092" s="1410">
        <f t="shared" si="2544"/>
        <v>29931.687687649999</v>
      </c>
      <c r="X2092" s="2923">
        <f t="shared" si="2534"/>
        <v>21207.066193721428</v>
      </c>
      <c r="Y2092" s="216">
        <f t="shared" si="2534"/>
        <v>21042.894909999999</v>
      </c>
      <c r="Z2092" s="216">
        <f t="shared" si="2534"/>
        <v>-164.17128372142906</v>
      </c>
      <c r="AA2092" s="216">
        <f t="shared" si="2534"/>
        <v>-104.41159999999998</v>
      </c>
      <c r="AB2092" s="4161">
        <f t="shared" si="2534"/>
        <v>20938.48331</v>
      </c>
      <c r="AC2092" s="4117">
        <f t="shared" ref="AC2092" si="2545">SUM(AC2055)</f>
        <v>0</v>
      </c>
    </row>
    <row r="2093" spans="1:117" ht="29.25" customHeight="1" x14ac:dyDescent="0.25">
      <c r="A2093" s="2269" t="s">
        <v>565</v>
      </c>
      <c r="B2093" s="2271"/>
      <c r="C2093" s="2271">
        <f t="shared" ref="C2093:F2097" si="2546">SUM(C2056)</f>
        <v>13985</v>
      </c>
      <c r="D2093" s="2271">
        <f t="shared" si="2546"/>
        <v>10489</v>
      </c>
      <c r="E2093" s="2271">
        <f t="shared" si="2546"/>
        <v>10668</v>
      </c>
      <c r="F2093" s="2271">
        <f t="shared" si="2546"/>
        <v>101.70654971875297</v>
      </c>
      <c r="G2093" s="2272"/>
      <c r="H2093" s="2273"/>
      <c r="I2093" s="2271"/>
      <c r="J2093" s="2271"/>
      <c r="K2093" s="2271"/>
      <c r="L2093" s="2274"/>
      <c r="M2093" s="2271"/>
      <c r="N2093" s="2274"/>
      <c r="O2093" s="1411"/>
      <c r="P2093" s="1411"/>
      <c r="Q2093" s="1411"/>
      <c r="R2093" s="1411"/>
      <c r="S2093" s="1411"/>
      <c r="T2093" s="1411"/>
      <c r="U2093" s="1411"/>
      <c r="V2093" s="1411"/>
      <c r="W2093" s="1411"/>
      <c r="X2093" s="2926"/>
      <c r="Y2093" s="2940"/>
      <c r="Z2093" s="2940"/>
      <c r="AA2093" s="2940"/>
      <c r="AB2093" s="4164"/>
      <c r="AC2093" s="4118"/>
    </row>
    <row r="2094" spans="1:117" ht="19.5" customHeight="1" x14ac:dyDescent="0.25">
      <c r="A2094" s="2275" t="s">
        <v>566</v>
      </c>
      <c r="B2094" s="2277"/>
      <c r="C2094" s="2277">
        <f t="shared" si="2546"/>
        <v>13985</v>
      </c>
      <c r="D2094" s="2277">
        <f t="shared" si="2546"/>
        <v>10489</v>
      </c>
      <c r="E2094" s="2277">
        <f t="shared" si="2546"/>
        <v>10668</v>
      </c>
      <c r="F2094" s="2277">
        <f t="shared" si="2546"/>
        <v>101.70654971875297</v>
      </c>
      <c r="G2094" s="2278"/>
      <c r="H2094" s="2279"/>
      <c r="I2094" s="2277"/>
      <c r="J2094" s="2277"/>
      <c r="K2094" s="2277"/>
      <c r="L2094" s="2280"/>
      <c r="M2094" s="2277"/>
      <c r="N2094" s="2280"/>
      <c r="O2094" s="1410"/>
      <c r="P2094" s="1410"/>
      <c r="Q2094" s="1410"/>
      <c r="R2094" s="1410"/>
      <c r="S2094" s="1410"/>
      <c r="T2094" s="1410"/>
      <c r="U2094" s="1410"/>
      <c r="V2094" s="1410"/>
      <c r="W2094" s="1410"/>
      <c r="X2094" s="2923"/>
      <c r="Y2094" s="216"/>
      <c r="Z2094" s="216"/>
      <c r="AA2094" s="216"/>
      <c r="AB2094" s="4161"/>
      <c r="AC2094" s="4119"/>
    </row>
    <row r="2095" spans="1:117" ht="26.25" customHeight="1" x14ac:dyDescent="0.25">
      <c r="A2095" s="2264" t="s">
        <v>567</v>
      </c>
      <c r="B2095" s="2281"/>
      <c r="C2095" s="2281">
        <f t="shared" si="2546"/>
        <v>30</v>
      </c>
      <c r="D2095" s="2281">
        <f t="shared" si="2546"/>
        <v>23</v>
      </c>
      <c r="E2095" s="2281">
        <f t="shared" si="2546"/>
        <v>45</v>
      </c>
      <c r="F2095" s="2281">
        <f t="shared" si="2546"/>
        <v>195.65217391304347</v>
      </c>
      <c r="G2095" s="2282"/>
      <c r="H2095" s="2283"/>
      <c r="I2095" s="2281"/>
      <c r="J2095" s="2281"/>
      <c r="K2095" s="2281"/>
      <c r="L2095" s="2280"/>
      <c r="M2095" s="2281"/>
      <c r="N2095" s="2280"/>
      <c r="O2095" s="1410"/>
      <c r="P2095" s="1410"/>
      <c r="Q2095" s="1410"/>
      <c r="R2095" s="1410"/>
      <c r="S2095" s="1410"/>
      <c r="T2095" s="1410"/>
      <c r="U2095" s="1410"/>
      <c r="V2095" s="1410"/>
      <c r="W2095" s="1410"/>
      <c r="X2095" s="2923"/>
      <c r="Y2095" s="216"/>
      <c r="Z2095" s="216"/>
      <c r="AA2095" s="216"/>
      <c r="AB2095" s="4161"/>
      <c r="AC2095" s="4120"/>
    </row>
    <row r="2096" spans="1:117" ht="29.25" customHeight="1" x14ac:dyDescent="0.25">
      <c r="A2096" s="2275" t="s">
        <v>568</v>
      </c>
      <c r="B2096" s="2277"/>
      <c r="C2096" s="2277">
        <f t="shared" si="2546"/>
        <v>30</v>
      </c>
      <c r="D2096" s="2277">
        <f t="shared" si="2546"/>
        <v>23</v>
      </c>
      <c r="E2096" s="2277">
        <f t="shared" si="2546"/>
        <v>16</v>
      </c>
      <c r="F2096" s="2277">
        <f t="shared" si="2546"/>
        <v>69.565217391304344</v>
      </c>
      <c r="G2096" s="2278"/>
      <c r="H2096" s="2279"/>
      <c r="I2096" s="2277"/>
      <c r="J2096" s="2277"/>
      <c r="K2096" s="2277"/>
      <c r="L2096" s="2280"/>
      <c r="M2096" s="2277"/>
      <c r="N2096" s="2280"/>
      <c r="O2096" s="1410"/>
      <c r="P2096" s="1410"/>
      <c r="Q2096" s="1410"/>
      <c r="R2096" s="1410"/>
      <c r="S2096" s="1410"/>
      <c r="T2096" s="1410"/>
      <c r="U2096" s="1410"/>
      <c r="V2096" s="1410"/>
      <c r="W2096" s="1410"/>
      <c r="X2096" s="2923"/>
      <c r="Y2096" s="216"/>
      <c r="Z2096" s="216"/>
      <c r="AA2096" s="216"/>
      <c r="AB2096" s="4161"/>
      <c r="AC2096" s="4119"/>
    </row>
    <row r="2097" spans="1:29" ht="24" customHeight="1" thickBot="1" x14ac:dyDescent="0.3">
      <c r="A2097" s="2284" t="s">
        <v>569</v>
      </c>
      <c r="B2097" s="2268"/>
      <c r="C2097" s="2268">
        <f t="shared" si="2546"/>
        <v>0</v>
      </c>
      <c r="D2097" s="2268">
        <f t="shared" si="2546"/>
        <v>0</v>
      </c>
      <c r="E2097" s="2268">
        <f t="shared" si="2546"/>
        <v>29</v>
      </c>
      <c r="F2097" s="2268">
        <f t="shared" si="2546"/>
        <v>0</v>
      </c>
      <c r="G2097" s="2285"/>
      <c r="H2097" s="2286"/>
      <c r="I2097" s="2268"/>
      <c r="J2097" s="2268"/>
      <c r="K2097" s="2268"/>
      <c r="L2097" s="2287"/>
      <c r="M2097" s="2268"/>
      <c r="N2097" s="2287"/>
      <c r="O2097" s="1587"/>
      <c r="P2097" s="1587"/>
      <c r="Q2097" s="1587"/>
      <c r="R2097" s="1587"/>
      <c r="S2097" s="1587"/>
      <c r="T2097" s="1587"/>
      <c r="U2097" s="1587"/>
      <c r="V2097" s="1587"/>
      <c r="W2097" s="1587"/>
      <c r="X2097" s="2934"/>
      <c r="Y2097" s="2950"/>
      <c r="Z2097" s="2950"/>
      <c r="AA2097" s="2950"/>
      <c r="AB2097" s="4174"/>
      <c r="AC2097" s="4121"/>
    </row>
    <row r="2098" spans="1:29" ht="48" customHeight="1" x14ac:dyDescent="0.25">
      <c r="A2098" s="2698" t="s">
        <v>275</v>
      </c>
      <c r="B2098" s="3845"/>
      <c r="C2098" s="92"/>
      <c r="D2098" s="92"/>
      <c r="E2098" s="2189"/>
      <c r="F2098" s="92"/>
      <c r="G2098" s="92"/>
      <c r="H2098" s="92"/>
      <c r="I2098" s="92"/>
      <c r="J2098" s="92"/>
      <c r="K2098" s="2189"/>
      <c r="L2098" s="92"/>
      <c r="M2098" s="92"/>
      <c r="N2098" s="92"/>
      <c r="O2098" s="1411"/>
      <c r="P2098" s="1411"/>
      <c r="Q2098" s="1411"/>
      <c r="R2098" s="1411"/>
      <c r="S2098" s="1411"/>
      <c r="T2098" s="1411"/>
      <c r="U2098" s="1411"/>
      <c r="V2098" s="1411"/>
      <c r="W2098" s="1411"/>
      <c r="X2098" s="2926"/>
      <c r="Y2098" s="2940"/>
      <c r="Z2098" s="2940"/>
      <c r="AA2098" s="2940"/>
      <c r="AB2098" s="4164"/>
      <c r="AC2098" s="3924"/>
    </row>
    <row r="2099" spans="1:29" ht="15" customHeight="1" x14ac:dyDescent="0.25">
      <c r="A2099" s="51" t="s">
        <v>5</v>
      </c>
      <c r="B2099" s="2052"/>
      <c r="C2099" s="33"/>
      <c r="D2099" s="33"/>
      <c r="E2099" s="592"/>
      <c r="F2099" s="33"/>
      <c r="G2099" s="33"/>
      <c r="H2099" s="33"/>
      <c r="I2099" s="37"/>
      <c r="J2099" s="37"/>
      <c r="K2099" s="665"/>
      <c r="L2099" s="37"/>
      <c r="M2099" s="37"/>
      <c r="N2099" s="37"/>
      <c r="O2099" s="1410"/>
      <c r="P2099" s="1410"/>
      <c r="Q2099" s="1410"/>
      <c r="R2099" s="1410"/>
      <c r="S2099" s="1410"/>
      <c r="T2099" s="1410"/>
      <c r="U2099" s="1410"/>
      <c r="V2099" s="1410"/>
      <c r="W2099" s="1410"/>
      <c r="X2099" s="2923"/>
      <c r="Y2099" s="216"/>
      <c r="Z2099" s="216"/>
      <c r="AA2099" s="216"/>
      <c r="AB2099" s="4161"/>
      <c r="AC2099" s="3922"/>
    </row>
    <row r="2100" spans="1:29" ht="15" customHeight="1" x14ac:dyDescent="0.25">
      <c r="A2100" s="47" t="s">
        <v>10</v>
      </c>
      <c r="B2100" s="581">
        <v>340</v>
      </c>
      <c r="C2100" s="36">
        <v>430</v>
      </c>
      <c r="D2100" s="144">
        <f t="shared" ref="D2100:D2107" si="2547">ROUND(C2100/12*$A$4,0)</f>
        <v>323</v>
      </c>
      <c r="E2100" s="429">
        <v>328</v>
      </c>
      <c r="F2100" s="144">
        <f t="shared" ref="F2100:F2107" si="2548">E2100/D2100*100</f>
        <v>101.54798761609906</v>
      </c>
      <c r="G2100" s="84">
        <v>11</v>
      </c>
      <c r="H2100" s="157">
        <f t="shared" ref="H2100:H2108" si="2549">K2100/E2100</f>
        <v>9.7225609756097562</v>
      </c>
      <c r="I2100" s="167">
        <f t="shared" ref="I2100:I2107" si="2550">ROUND(C2100*G2100,0)</f>
        <v>4730</v>
      </c>
      <c r="J2100" s="167">
        <f t="shared" ref="J2100:J2107" si="2551">ROUND(D2100*G2100,0)</f>
        <v>3553</v>
      </c>
      <c r="K2100" s="431">
        <v>3189</v>
      </c>
      <c r="L2100" s="167">
        <f t="shared" ref="L2100:L2107" si="2552">K2100/J2100*100</f>
        <v>89.755136504362511</v>
      </c>
      <c r="M2100" s="167">
        <f t="shared" ref="M2100:M2107" si="2553">I2100/B2100</f>
        <v>13.911764705882353</v>
      </c>
      <c r="N2100" s="167">
        <f t="shared" ref="N2100:N2108" si="2554">K2100/$A$4*12/M2100</f>
        <v>305.64059196617336</v>
      </c>
      <c r="O2100" s="1410"/>
      <c r="P2100" s="1410"/>
      <c r="Q2100" s="1410"/>
      <c r="R2100" s="1410"/>
      <c r="S2100" s="1410"/>
      <c r="T2100" s="1410"/>
      <c r="U2100" s="1410"/>
      <c r="V2100" s="1410"/>
      <c r="W2100" s="1410"/>
      <c r="X2100" s="2923"/>
      <c r="Y2100" s="216"/>
      <c r="Z2100" s="216"/>
      <c r="AA2100" s="216"/>
      <c r="AB2100" s="4161"/>
      <c r="AC2100" s="3880"/>
    </row>
    <row r="2101" spans="1:29" ht="15" customHeight="1" x14ac:dyDescent="0.25">
      <c r="A2101" s="47" t="s">
        <v>6</v>
      </c>
      <c r="B2101" s="581">
        <v>340</v>
      </c>
      <c r="C2101" s="36">
        <v>501</v>
      </c>
      <c r="D2101" s="144">
        <f t="shared" si="2547"/>
        <v>376</v>
      </c>
      <c r="E2101" s="429">
        <v>370</v>
      </c>
      <c r="F2101" s="144">
        <f t="shared" si="2548"/>
        <v>98.40425531914893</v>
      </c>
      <c r="G2101" s="84">
        <v>9</v>
      </c>
      <c r="H2101" s="157">
        <f t="shared" si="2549"/>
        <v>10.113513513513514</v>
      </c>
      <c r="I2101" s="167">
        <f t="shared" si="2550"/>
        <v>4509</v>
      </c>
      <c r="J2101" s="167">
        <f t="shared" si="2551"/>
        <v>3384</v>
      </c>
      <c r="K2101" s="431">
        <v>3742</v>
      </c>
      <c r="L2101" s="167">
        <f t="shared" si="2552"/>
        <v>110.57919621749409</v>
      </c>
      <c r="M2101" s="167">
        <f t="shared" si="2553"/>
        <v>13.261764705882353</v>
      </c>
      <c r="N2101" s="167">
        <f t="shared" si="2554"/>
        <v>376.21941302580024</v>
      </c>
      <c r="O2101" s="1410"/>
      <c r="P2101" s="1410"/>
      <c r="Q2101" s="1410"/>
      <c r="R2101" s="1410"/>
      <c r="S2101" s="1410"/>
      <c r="T2101" s="1410"/>
      <c r="U2101" s="1410"/>
      <c r="V2101" s="1410"/>
      <c r="W2101" s="1410"/>
      <c r="X2101" s="2923"/>
      <c r="Y2101" s="216"/>
      <c r="Z2101" s="216"/>
      <c r="AA2101" s="216"/>
      <c r="AB2101" s="4161"/>
      <c r="AC2101" s="3880"/>
    </row>
    <row r="2102" spans="1:29" ht="15" customHeight="1" x14ac:dyDescent="0.25">
      <c r="A2102" s="47" t="s">
        <v>254</v>
      </c>
      <c r="B2102" s="581">
        <v>270</v>
      </c>
      <c r="C2102" s="36">
        <v>290</v>
      </c>
      <c r="D2102" s="144">
        <f t="shared" si="2547"/>
        <v>218</v>
      </c>
      <c r="E2102" s="429">
        <v>300</v>
      </c>
      <c r="F2102" s="144">
        <f t="shared" si="2548"/>
        <v>137.61467889908258</v>
      </c>
      <c r="G2102" s="84">
        <v>7</v>
      </c>
      <c r="H2102" s="157">
        <f t="shared" si="2549"/>
        <v>7.0533333333333337</v>
      </c>
      <c r="I2102" s="167">
        <f t="shared" si="2550"/>
        <v>2030</v>
      </c>
      <c r="J2102" s="167">
        <f t="shared" si="2551"/>
        <v>1526</v>
      </c>
      <c r="K2102" s="431">
        <v>2116</v>
      </c>
      <c r="L2102" s="167">
        <f t="shared" si="2552"/>
        <v>138.66317169069461</v>
      </c>
      <c r="M2102" s="167">
        <f t="shared" si="2553"/>
        <v>7.5185185185185182</v>
      </c>
      <c r="N2102" s="167">
        <f t="shared" si="2554"/>
        <v>375.25123152709364</v>
      </c>
      <c r="O2102" s="1410"/>
      <c r="P2102" s="1410"/>
      <c r="Q2102" s="1410"/>
      <c r="R2102" s="1410"/>
      <c r="S2102" s="1410"/>
      <c r="T2102" s="1410"/>
      <c r="U2102" s="1410"/>
      <c r="V2102" s="1410"/>
      <c r="W2102" s="1410"/>
      <c r="X2102" s="2923"/>
      <c r="Y2102" s="216"/>
      <c r="Z2102" s="216"/>
      <c r="AA2102" s="216"/>
      <c r="AB2102" s="4161"/>
      <c r="AC2102" s="3880"/>
    </row>
    <row r="2103" spans="1:29" ht="15" customHeight="1" x14ac:dyDescent="0.25">
      <c r="A2103" s="47" t="s">
        <v>81</v>
      </c>
      <c r="B2103" s="581">
        <v>320</v>
      </c>
      <c r="C2103" s="36">
        <v>350</v>
      </c>
      <c r="D2103" s="144">
        <f t="shared" si="2547"/>
        <v>263</v>
      </c>
      <c r="E2103" s="429">
        <v>279</v>
      </c>
      <c r="F2103" s="144">
        <f t="shared" si="2548"/>
        <v>106.08365019011407</v>
      </c>
      <c r="G2103" s="84">
        <v>10</v>
      </c>
      <c r="H2103" s="157">
        <f t="shared" si="2549"/>
        <v>8.78494623655914</v>
      </c>
      <c r="I2103" s="167">
        <f t="shared" si="2550"/>
        <v>3500</v>
      </c>
      <c r="J2103" s="167">
        <f t="shared" si="2551"/>
        <v>2630</v>
      </c>
      <c r="K2103" s="431">
        <v>2451</v>
      </c>
      <c r="L2103" s="167">
        <f t="shared" si="2552"/>
        <v>93.193916349809896</v>
      </c>
      <c r="M2103" s="167">
        <f t="shared" si="2553"/>
        <v>10.9375</v>
      </c>
      <c r="N2103" s="167">
        <f t="shared" si="2554"/>
        <v>298.7885714285714</v>
      </c>
      <c r="O2103" s="1410"/>
      <c r="P2103" s="1410"/>
      <c r="Q2103" s="1410"/>
      <c r="R2103" s="1410"/>
      <c r="S2103" s="1410"/>
      <c r="T2103" s="1410"/>
      <c r="U2103" s="1410"/>
      <c r="V2103" s="1410"/>
      <c r="W2103" s="1410"/>
      <c r="X2103" s="2923"/>
      <c r="Y2103" s="216"/>
      <c r="Z2103" s="216"/>
      <c r="AA2103" s="216"/>
      <c r="AB2103" s="4161"/>
      <c r="AC2103" s="3880"/>
    </row>
    <row r="2104" spans="1:29" ht="15" customHeight="1" x14ac:dyDescent="0.25">
      <c r="A2104" s="47" t="s">
        <v>30</v>
      </c>
      <c r="B2104" s="581">
        <v>340</v>
      </c>
      <c r="C2104" s="36">
        <v>86</v>
      </c>
      <c r="D2104" s="144">
        <f t="shared" si="2547"/>
        <v>65</v>
      </c>
      <c r="E2104" s="429">
        <v>70</v>
      </c>
      <c r="F2104" s="144">
        <f t="shared" si="2548"/>
        <v>107.69230769230769</v>
      </c>
      <c r="G2104" s="84">
        <v>8</v>
      </c>
      <c r="H2104" s="157">
        <f t="shared" si="2549"/>
        <v>7</v>
      </c>
      <c r="I2104" s="167">
        <f t="shared" si="2550"/>
        <v>688</v>
      </c>
      <c r="J2104" s="167">
        <f t="shared" si="2551"/>
        <v>520</v>
      </c>
      <c r="K2104" s="431">
        <v>490</v>
      </c>
      <c r="L2104" s="167">
        <f t="shared" si="2552"/>
        <v>94.230769230769226</v>
      </c>
      <c r="M2104" s="167">
        <f t="shared" si="2553"/>
        <v>2.0235294117647058</v>
      </c>
      <c r="N2104" s="167">
        <f t="shared" si="2554"/>
        <v>322.86821705426354</v>
      </c>
      <c r="O2104" s="1410"/>
      <c r="P2104" s="1410"/>
      <c r="Q2104" s="1410"/>
      <c r="R2104" s="1410"/>
      <c r="S2104" s="1410"/>
      <c r="T2104" s="1410"/>
      <c r="U2104" s="1410"/>
      <c r="V2104" s="1410"/>
      <c r="W2104" s="1410"/>
      <c r="X2104" s="2923"/>
      <c r="Y2104" s="216"/>
      <c r="Z2104" s="216"/>
      <c r="AA2104" s="216"/>
      <c r="AB2104" s="4161"/>
      <c r="AC2104" s="3880"/>
    </row>
    <row r="2105" spans="1:29" ht="15" customHeight="1" x14ac:dyDescent="0.25">
      <c r="A2105" s="47" t="s">
        <v>29</v>
      </c>
      <c r="B2105" s="581">
        <v>300</v>
      </c>
      <c r="C2105" s="36">
        <v>130</v>
      </c>
      <c r="D2105" s="144">
        <f t="shared" si="2547"/>
        <v>98</v>
      </c>
      <c r="E2105" s="429">
        <v>89</v>
      </c>
      <c r="F2105" s="144">
        <f t="shared" si="2548"/>
        <v>90.816326530612244</v>
      </c>
      <c r="G2105" s="84">
        <v>5.2</v>
      </c>
      <c r="H2105" s="157">
        <f t="shared" si="2549"/>
        <v>6.9325842696629216</v>
      </c>
      <c r="I2105" s="167">
        <f t="shared" si="2550"/>
        <v>676</v>
      </c>
      <c r="J2105" s="167">
        <f t="shared" si="2551"/>
        <v>510</v>
      </c>
      <c r="K2105" s="431">
        <v>617</v>
      </c>
      <c r="L2105" s="167">
        <f t="shared" si="2552"/>
        <v>120.98039215686273</v>
      </c>
      <c r="M2105" s="167">
        <f t="shared" si="2553"/>
        <v>2.2533333333333334</v>
      </c>
      <c r="N2105" s="167">
        <f t="shared" si="2554"/>
        <v>365.08875739644975</v>
      </c>
      <c r="O2105" s="1410"/>
      <c r="P2105" s="1410"/>
      <c r="Q2105" s="1410"/>
      <c r="R2105" s="1410"/>
      <c r="S2105" s="1410"/>
      <c r="T2105" s="1410"/>
      <c r="U2105" s="1410"/>
      <c r="V2105" s="1410"/>
      <c r="W2105" s="1410"/>
      <c r="X2105" s="2923"/>
      <c r="Y2105" s="216"/>
      <c r="Z2105" s="216"/>
      <c r="AA2105" s="216"/>
      <c r="AB2105" s="4161"/>
      <c r="AC2105" s="3880"/>
    </row>
    <row r="2106" spans="1:29" ht="15" customHeight="1" x14ac:dyDescent="0.25">
      <c r="A2106" s="47" t="s">
        <v>28</v>
      </c>
      <c r="B2106" s="581">
        <v>340</v>
      </c>
      <c r="C2106" s="36">
        <v>320</v>
      </c>
      <c r="D2106" s="144">
        <f t="shared" si="2547"/>
        <v>240</v>
      </c>
      <c r="E2106" s="429">
        <v>237</v>
      </c>
      <c r="F2106" s="144">
        <f t="shared" si="2548"/>
        <v>98.75</v>
      </c>
      <c r="G2106" s="84">
        <v>6.1</v>
      </c>
      <c r="H2106" s="157">
        <f t="shared" si="2549"/>
        <v>4.666666666666667</v>
      </c>
      <c r="I2106" s="167">
        <f t="shared" si="2550"/>
        <v>1952</v>
      </c>
      <c r="J2106" s="167">
        <f t="shared" si="2551"/>
        <v>1464</v>
      </c>
      <c r="K2106" s="431">
        <v>1106</v>
      </c>
      <c r="L2106" s="167">
        <f t="shared" si="2552"/>
        <v>75.546448087431699</v>
      </c>
      <c r="M2106" s="167">
        <f t="shared" si="2553"/>
        <v>5.7411764705882353</v>
      </c>
      <c r="N2106" s="167">
        <f t="shared" si="2554"/>
        <v>256.85792349726773</v>
      </c>
      <c r="O2106" s="1410"/>
      <c r="P2106" s="1410"/>
      <c r="Q2106" s="1410"/>
      <c r="R2106" s="1410"/>
      <c r="S2106" s="1410"/>
      <c r="T2106" s="1410"/>
      <c r="U2106" s="1410"/>
      <c r="V2106" s="1410"/>
      <c r="W2106" s="1410"/>
      <c r="X2106" s="2923"/>
      <c r="Y2106" s="216"/>
      <c r="Z2106" s="216"/>
      <c r="AA2106" s="216"/>
      <c r="AB2106" s="4161"/>
      <c r="AC2106" s="3880"/>
    </row>
    <row r="2107" spans="1:29" ht="15" customHeight="1" x14ac:dyDescent="0.25">
      <c r="A2107" s="494" t="s">
        <v>9</v>
      </c>
      <c r="B2107" s="2190">
        <v>340</v>
      </c>
      <c r="C2107" s="63">
        <v>240</v>
      </c>
      <c r="D2107" s="206">
        <f t="shared" si="2547"/>
        <v>180</v>
      </c>
      <c r="E2107" s="436">
        <v>195</v>
      </c>
      <c r="F2107" s="206">
        <f t="shared" si="2548"/>
        <v>108.33333333333333</v>
      </c>
      <c r="G2107" s="1461">
        <v>12</v>
      </c>
      <c r="H2107" s="423">
        <f t="shared" si="2549"/>
        <v>9.5076923076923077</v>
      </c>
      <c r="I2107" s="376">
        <f t="shared" si="2550"/>
        <v>2880</v>
      </c>
      <c r="J2107" s="376">
        <f t="shared" si="2551"/>
        <v>2160</v>
      </c>
      <c r="K2107" s="433">
        <v>1854</v>
      </c>
      <c r="L2107" s="376">
        <f t="shared" si="2552"/>
        <v>85.833333333333329</v>
      </c>
      <c r="M2107" s="376">
        <f t="shared" si="2553"/>
        <v>8.4705882352941178</v>
      </c>
      <c r="N2107" s="376">
        <f t="shared" si="2554"/>
        <v>291.83333333333331</v>
      </c>
      <c r="O2107" s="1412"/>
      <c r="P2107" s="1412"/>
      <c r="Q2107" s="1412"/>
      <c r="R2107" s="1412"/>
      <c r="S2107" s="1412"/>
      <c r="T2107" s="1412"/>
      <c r="U2107" s="1412"/>
      <c r="V2107" s="1412"/>
      <c r="W2107" s="1412"/>
      <c r="X2107" s="2924"/>
      <c r="Y2107" s="2937"/>
      <c r="Z2107" s="2937"/>
      <c r="AA2107" s="2937"/>
      <c r="AB2107" s="4162"/>
      <c r="AC2107" s="3881"/>
    </row>
    <row r="2108" spans="1:29" ht="15" customHeight="1" x14ac:dyDescent="0.25">
      <c r="A2108" s="1486" t="s">
        <v>7</v>
      </c>
      <c r="B2108" s="2327"/>
      <c r="C2108" s="14">
        <f>SUM(C2100:C2107)</f>
        <v>2347</v>
      </c>
      <c r="D2108" s="14">
        <f>SUM(D2100:D2107)</f>
        <v>1763</v>
      </c>
      <c r="E2108" s="1990">
        <f>SUM(E2100:E2107)</f>
        <v>1868</v>
      </c>
      <c r="F2108" s="14">
        <f t="shared" ref="F2108" si="2555">E2108/D2108*100</f>
        <v>105.95575723199093</v>
      </c>
      <c r="G2108" s="281">
        <f>J2108/D2108</f>
        <v>8.9319342030629603</v>
      </c>
      <c r="H2108" s="281">
        <f t="shared" si="2549"/>
        <v>8.3324411134903649</v>
      </c>
      <c r="I2108" s="14">
        <f>SUM(I2100:I2107)</f>
        <v>20965</v>
      </c>
      <c r="J2108" s="14">
        <f>SUM(J2100:J2107)</f>
        <v>15747</v>
      </c>
      <c r="K2108" s="1990">
        <f>SUM(K2100:K2107)</f>
        <v>15565</v>
      </c>
      <c r="L2108" s="365">
        <f t="shared" ref="L2108" si="2556">K2108/J2108*100</f>
        <v>98.844224296691436</v>
      </c>
      <c r="M2108" s="14">
        <f>SUM(M2100:M2107)</f>
        <v>64.118175381263612</v>
      </c>
      <c r="N2108" s="365">
        <f t="shared" si="2554"/>
        <v>323.6731739468338</v>
      </c>
      <c r="O2108" s="567">
        <v>51549.133814528002</v>
      </c>
      <c r="P2108" s="567">
        <v>53892.940734009993</v>
      </c>
      <c r="Q2108" s="567">
        <v>53892.940734009993</v>
      </c>
      <c r="R2108" s="567">
        <v>53892.940734009993</v>
      </c>
      <c r="S2108" s="567">
        <v>53892.940734009993</v>
      </c>
      <c r="T2108" s="567">
        <v>53892.940734009993</v>
      </c>
      <c r="U2108" s="567">
        <v>54333.191968523992</v>
      </c>
      <c r="V2108" s="567">
        <v>54333.191968523992</v>
      </c>
      <c r="W2108" s="567">
        <v>54909.750569999997</v>
      </c>
      <c r="X2108" s="2925">
        <f>O2108/12*$A$4+(P2108-O2108)/11*8+(Q2108-P2108)/10*7+(R2108-Q2108)/9*6+(S2108-R2108)/8*5+(T2108-S2108)/7*4+(U2108-T2108)/6*3+(V2108-U2108)/5*2+(W2108-V2108)</f>
        <v>41163.121430161365</v>
      </c>
      <c r="Y2108" s="1603">
        <f t="shared" ref="Y2108" si="2557">AB2108-AA2108</f>
        <v>40738.172930000001</v>
      </c>
      <c r="Z2108" s="1603">
        <f t="shared" ref="Z2108" si="2558">Y2108-X2108</f>
        <v>-424.94850016136479</v>
      </c>
      <c r="AA2108" s="1603">
        <v>-990.2281999999999</v>
      </c>
      <c r="AB2108" s="4163">
        <v>39747.944730000003</v>
      </c>
      <c r="AC2108" s="3994"/>
    </row>
    <row r="2109" spans="1:29" ht="15" customHeight="1" x14ac:dyDescent="0.25">
      <c r="A2109" s="1470" t="s">
        <v>14</v>
      </c>
      <c r="B2109" s="3801"/>
      <c r="C2109" s="135"/>
      <c r="D2109" s="135"/>
      <c r="E2109" s="1888"/>
      <c r="F2109" s="135"/>
      <c r="G2109" s="1474"/>
      <c r="H2109" s="1474"/>
      <c r="I2109" s="135"/>
      <c r="J2109" s="135"/>
      <c r="K2109" s="1888"/>
      <c r="L2109" s="135"/>
      <c r="M2109" s="135"/>
      <c r="N2109" s="135"/>
      <c r="O2109" s="1411"/>
      <c r="P2109" s="1411"/>
      <c r="Q2109" s="1411"/>
      <c r="R2109" s="1411"/>
      <c r="S2109" s="1411"/>
      <c r="T2109" s="1411"/>
      <c r="U2109" s="1411"/>
      <c r="V2109" s="1411"/>
      <c r="W2109" s="1411"/>
      <c r="X2109" s="2926"/>
      <c r="Y2109" s="2940"/>
      <c r="Z2109" s="2940"/>
      <c r="AA2109" s="2940"/>
      <c r="AB2109" s="4164"/>
      <c r="AC2109" s="3949"/>
    </row>
    <row r="2110" spans="1:29" ht="16.5" customHeight="1" x14ac:dyDescent="0.25">
      <c r="A2110" s="60" t="s">
        <v>537</v>
      </c>
      <c r="B2110" s="527"/>
      <c r="C2110" s="143"/>
      <c r="D2110" s="143"/>
      <c r="E2110" s="432"/>
      <c r="F2110" s="143"/>
      <c r="G2110" s="50"/>
      <c r="H2110" s="50"/>
      <c r="I2110" s="38"/>
      <c r="J2110" s="38"/>
      <c r="K2110" s="680"/>
      <c r="L2110" s="38"/>
      <c r="M2110" s="38"/>
      <c r="N2110" s="38"/>
      <c r="O2110" s="1410"/>
      <c r="P2110" s="1410"/>
      <c r="Q2110" s="1410"/>
      <c r="R2110" s="1410"/>
      <c r="S2110" s="1410"/>
      <c r="T2110" s="1410"/>
      <c r="U2110" s="1410"/>
      <c r="V2110" s="1410"/>
      <c r="W2110" s="1410"/>
      <c r="X2110" s="2923"/>
      <c r="Y2110" s="216"/>
      <c r="Z2110" s="216"/>
      <c r="AA2110" s="216"/>
      <c r="AB2110" s="4161"/>
      <c r="AC2110" s="3884"/>
    </row>
    <row r="2111" spans="1:29" ht="15" customHeight="1" x14ac:dyDescent="0.25">
      <c r="A2111" s="303" t="s">
        <v>595</v>
      </c>
      <c r="B2111" s="557"/>
      <c r="C2111" s="53">
        <f>SUM(C2113:C2115)</f>
        <v>10200</v>
      </c>
      <c r="D2111" s="53">
        <f>SUM(D2113:D2115)</f>
        <v>7650</v>
      </c>
      <c r="E2111" s="53">
        <f>SUM(E2113:E2115)</f>
        <v>8416</v>
      </c>
      <c r="F2111" s="53">
        <f>E2111/D2111*100</f>
        <v>110.01307189542484</v>
      </c>
      <c r="G2111" s="56"/>
      <c r="H2111" s="56"/>
      <c r="I2111" s="55"/>
      <c r="J2111" s="55"/>
      <c r="K2111" s="554"/>
      <c r="L2111" s="55"/>
      <c r="M2111" s="55"/>
      <c r="N2111" s="55"/>
      <c r="O2111" s="1410"/>
      <c r="P2111" s="1410"/>
      <c r="Q2111" s="1410"/>
      <c r="R2111" s="1410"/>
      <c r="S2111" s="1410"/>
      <c r="T2111" s="1410"/>
      <c r="U2111" s="1410"/>
      <c r="V2111" s="1410"/>
      <c r="W2111" s="1410"/>
      <c r="X2111" s="2923"/>
      <c r="Y2111" s="216"/>
      <c r="Z2111" s="216"/>
      <c r="AA2111" s="216"/>
      <c r="AB2111" s="4161"/>
      <c r="AC2111" s="3996"/>
    </row>
    <row r="2112" spans="1:29" ht="15" customHeight="1" x14ac:dyDescent="0.25">
      <c r="A2112" s="303" t="s">
        <v>538</v>
      </c>
      <c r="B2112" s="557"/>
      <c r="C2112" s="53"/>
      <c r="D2112" s="144"/>
      <c r="E2112" s="536"/>
      <c r="F2112" s="53"/>
      <c r="G2112" s="56"/>
      <c r="H2112" s="56"/>
      <c r="I2112" s="55"/>
      <c r="J2112" s="55"/>
      <c r="K2112" s="554"/>
      <c r="L2112" s="55"/>
      <c r="M2112" s="55"/>
      <c r="N2112" s="55"/>
      <c r="O2112" s="1410"/>
      <c r="P2112" s="1410"/>
      <c r="Q2112" s="1410"/>
      <c r="R2112" s="1410"/>
      <c r="S2112" s="1410"/>
      <c r="T2112" s="1410"/>
      <c r="U2112" s="1410"/>
      <c r="V2112" s="1410"/>
      <c r="W2112" s="1410"/>
      <c r="X2112" s="2923"/>
      <c r="Y2112" s="216"/>
      <c r="Z2112" s="216"/>
      <c r="AA2112" s="216"/>
      <c r="AB2112" s="4161"/>
      <c r="AC2112" s="3997"/>
    </row>
    <row r="2113" spans="1:117" ht="28.5" customHeight="1" x14ac:dyDescent="0.25">
      <c r="A2113" s="303" t="s">
        <v>539</v>
      </c>
      <c r="B2113" s="557"/>
      <c r="C2113" s="53">
        <v>3000</v>
      </c>
      <c r="D2113" s="144">
        <f t="shared" ref="D2113:D2117" si="2559">ROUND(C2113/12*$A$4,0)</f>
        <v>2250</v>
      </c>
      <c r="E2113" s="536">
        <v>2502</v>
      </c>
      <c r="F2113" s="53">
        <f t="shared" ref="F2113:F2118" si="2560">E2113/D2113*100</f>
        <v>111.20000000000002</v>
      </c>
      <c r="G2113" s="56"/>
      <c r="H2113" s="56"/>
      <c r="I2113" s="55"/>
      <c r="J2113" s="55"/>
      <c r="K2113" s="554"/>
      <c r="L2113" s="55"/>
      <c r="M2113" s="55"/>
      <c r="N2113" s="55"/>
      <c r="O2113" s="1410"/>
      <c r="P2113" s="1410"/>
      <c r="Q2113" s="1410"/>
      <c r="R2113" s="1410"/>
      <c r="S2113" s="1410"/>
      <c r="T2113" s="1410"/>
      <c r="U2113" s="1410"/>
      <c r="V2113" s="1410"/>
      <c r="W2113" s="1410"/>
      <c r="X2113" s="2923"/>
      <c r="Y2113" s="216"/>
      <c r="Z2113" s="216"/>
      <c r="AA2113" s="216"/>
      <c r="AB2113" s="4161"/>
      <c r="AC2113" s="3997"/>
    </row>
    <row r="2114" spans="1:117" ht="36" customHeight="1" x14ac:dyDescent="0.25">
      <c r="A2114" s="303" t="s">
        <v>540</v>
      </c>
      <c r="B2114" s="557"/>
      <c r="C2114" s="53">
        <v>200</v>
      </c>
      <c r="D2114" s="144">
        <f t="shared" si="2559"/>
        <v>150</v>
      </c>
      <c r="E2114" s="536">
        <v>76</v>
      </c>
      <c r="F2114" s="53">
        <f t="shared" si="2560"/>
        <v>50.666666666666671</v>
      </c>
      <c r="G2114" s="56"/>
      <c r="H2114" s="56"/>
      <c r="I2114" s="55"/>
      <c r="J2114" s="55"/>
      <c r="K2114" s="554"/>
      <c r="L2114" s="55"/>
      <c r="M2114" s="55"/>
      <c r="N2114" s="55"/>
      <c r="O2114" s="1410"/>
      <c r="P2114" s="1410"/>
      <c r="Q2114" s="1410"/>
      <c r="R2114" s="1410"/>
      <c r="S2114" s="1410"/>
      <c r="T2114" s="1410"/>
      <c r="U2114" s="1410"/>
      <c r="V2114" s="1410"/>
      <c r="W2114" s="1410"/>
      <c r="X2114" s="2923"/>
      <c r="Y2114" s="216"/>
      <c r="Z2114" s="216"/>
      <c r="AA2114" s="216"/>
      <c r="AB2114" s="4161"/>
      <c r="AC2114" s="3997"/>
    </row>
    <row r="2115" spans="1:117" ht="19.5" customHeight="1" x14ac:dyDescent="0.25">
      <c r="A2115" s="303" t="s">
        <v>541</v>
      </c>
      <c r="B2115" s="557"/>
      <c r="C2115" s="53">
        <v>7000</v>
      </c>
      <c r="D2115" s="144">
        <f t="shared" si="2559"/>
        <v>5250</v>
      </c>
      <c r="E2115" s="536">
        <v>5838</v>
      </c>
      <c r="F2115" s="53">
        <f t="shared" si="2560"/>
        <v>111.20000000000002</v>
      </c>
      <c r="G2115" s="56"/>
      <c r="H2115" s="56"/>
      <c r="I2115" s="55"/>
      <c r="J2115" s="55"/>
      <c r="K2115" s="554"/>
      <c r="L2115" s="55"/>
      <c r="M2115" s="55"/>
      <c r="N2115" s="55"/>
      <c r="O2115" s="1410"/>
      <c r="P2115" s="1410"/>
      <c r="Q2115" s="1410"/>
      <c r="R2115" s="1410"/>
      <c r="S2115" s="1410"/>
      <c r="T2115" s="1410"/>
      <c r="U2115" s="1410"/>
      <c r="V2115" s="1410"/>
      <c r="W2115" s="1410"/>
      <c r="X2115" s="2923"/>
      <c r="Y2115" s="216"/>
      <c r="Z2115" s="216"/>
      <c r="AA2115" s="216"/>
      <c r="AB2115" s="4161"/>
      <c r="AC2115" s="3997"/>
    </row>
    <row r="2116" spans="1:117" ht="15" customHeight="1" x14ac:dyDescent="0.25">
      <c r="A2116" s="2234" t="s">
        <v>171</v>
      </c>
      <c r="B2116" s="557"/>
      <c r="C2116" s="53">
        <v>28592</v>
      </c>
      <c r="D2116" s="144">
        <f t="shared" si="2559"/>
        <v>21444</v>
      </c>
      <c r="E2116" s="536">
        <f>14189+E2117/4/3.2</f>
        <v>14910.6796875</v>
      </c>
      <c r="F2116" s="53">
        <f t="shared" si="2560"/>
        <v>69.533108037213211</v>
      </c>
      <c r="G2116" s="56"/>
      <c r="H2116" s="56"/>
      <c r="I2116" s="55"/>
      <c r="J2116" s="55"/>
      <c r="K2116" s="554"/>
      <c r="L2116" s="55"/>
      <c r="M2116" s="55"/>
      <c r="N2116" s="55"/>
      <c r="O2116" s="1410"/>
      <c r="P2116" s="1410"/>
      <c r="Q2116" s="1410"/>
      <c r="R2116" s="1410"/>
      <c r="S2116" s="1410"/>
      <c r="T2116" s="1410"/>
      <c r="U2116" s="1410"/>
      <c r="V2116" s="1410"/>
      <c r="W2116" s="1410"/>
      <c r="X2116" s="2923"/>
      <c r="Y2116" s="216"/>
      <c r="Z2116" s="216"/>
      <c r="AA2116" s="216"/>
      <c r="AB2116" s="4161"/>
      <c r="AC2116" s="3997"/>
    </row>
    <row r="2117" spans="1:117" ht="22.5" customHeight="1" x14ac:dyDescent="0.25">
      <c r="A2117" s="2081" t="s">
        <v>533</v>
      </c>
      <c r="B2117" s="557"/>
      <c r="C2117" s="53">
        <v>17450</v>
      </c>
      <c r="D2117" s="144">
        <f t="shared" si="2559"/>
        <v>13088</v>
      </c>
      <c r="E2117" s="536">
        <v>9237.5</v>
      </c>
      <c r="F2117" s="53">
        <f t="shared" si="2560"/>
        <v>70.579920537897308</v>
      </c>
      <c r="G2117" s="56"/>
      <c r="H2117" s="56"/>
      <c r="I2117" s="55"/>
      <c r="J2117" s="55"/>
      <c r="K2117" s="554"/>
      <c r="L2117" s="55"/>
      <c r="M2117" s="55"/>
      <c r="N2117" s="55"/>
      <c r="O2117" s="1410"/>
      <c r="P2117" s="1410"/>
      <c r="Q2117" s="1410"/>
      <c r="R2117" s="1410"/>
      <c r="S2117" s="1410"/>
      <c r="T2117" s="1410"/>
      <c r="U2117" s="1410"/>
      <c r="V2117" s="1410"/>
      <c r="W2117" s="1410"/>
      <c r="X2117" s="2923"/>
      <c r="Y2117" s="216"/>
      <c r="Z2117" s="216"/>
      <c r="AA2117" s="216"/>
      <c r="AB2117" s="4161"/>
      <c r="AC2117" s="3997"/>
    </row>
    <row r="2118" spans="1:117" s="31" customFormat="1" ht="15" customHeight="1" x14ac:dyDescent="0.2">
      <c r="A2118" s="439" t="s">
        <v>185</v>
      </c>
      <c r="B2118" s="543"/>
      <c r="C2118" s="57">
        <f>SUM(C2111+C2116*3.2)</f>
        <v>101694.40000000001</v>
      </c>
      <c r="D2118" s="57">
        <f>SUM(D2111+D2116*3.2)</f>
        <v>76270.8</v>
      </c>
      <c r="E2118" s="57">
        <f>SUM(E2111+E2116*3.2)</f>
        <v>56130.175000000003</v>
      </c>
      <c r="F2118" s="57">
        <f t="shared" si="2560"/>
        <v>73.593268983673966</v>
      </c>
      <c r="G2118" s="56"/>
      <c r="H2118" s="56"/>
      <c r="I2118" s="55"/>
      <c r="J2118" s="55"/>
      <c r="K2118" s="554"/>
      <c r="L2118" s="55"/>
      <c r="M2118" s="55"/>
      <c r="N2118" s="55"/>
      <c r="O2118" s="1410"/>
      <c r="P2118" s="1410"/>
      <c r="Q2118" s="1410"/>
      <c r="R2118" s="1410"/>
      <c r="S2118" s="1410"/>
      <c r="T2118" s="1410"/>
      <c r="U2118" s="1410"/>
      <c r="V2118" s="1410"/>
      <c r="W2118" s="1410"/>
      <c r="X2118" s="2923"/>
      <c r="Y2118" s="216"/>
      <c r="Z2118" s="216"/>
      <c r="AA2118" s="216"/>
      <c r="AB2118" s="4161"/>
      <c r="AC2118" s="3998"/>
      <c r="AD2118" s="2086"/>
      <c r="AE2118" s="2086"/>
      <c r="AF2118" s="2086"/>
      <c r="AG2118" s="2086"/>
      <c r="AH2118" s="2086"/>
      <c r="AI2118" s="2086"/>
      <c r="AJ2118" s="2086"/>
      <c r="AK2118" s="2086"/>
      <c r="AL2118" s="2086"/>
      <c r="AM2118" s="2086"/>
      <c r="AN2118" s="2086"/>
      <c r="AO2118" s="2086"/>
      <c r="AP2118" s="2086"/>
      <c r="AQ2118" s="2086"/>
      <c r="AR2118" s="2086"/>
      <c r="AS2118" s="2086"/>
      <c r="AT2118" s="2086"/>
      <c r="AU2118" s="2086"/>
      <c r="AV2118" s="2086"/>
      <c r="AW2118" s="2086"/>
      <c r="AX2118" s="2086"/>
      <c r="AY2118" s="2086"/>
      <c r="AZ2118" s="2086"/>
      <c r="BA2118" s="2086"/>
      <c r="BB2118" s="2086"/>
      <c r="BC2118" s="2086"/>
      <c r="BD2118" s="2086"/>
      <c r="BE2118" s="2086"/>
      <c r="BF2118" s="2086"/>
      <c r="BG2118" s="2086"/>
      <c r="BH2118" s="2086"/>
      <c r="BI2118" s="2086"/>
      <c r="BJ2118" s="2086"/>
      <c r="BK2118" s="2086"/>
      <c r="BL2118" s="2086"/>
      <c r="BM2118" s="2086"/>
      <c r="BN2118" s="2086"/>
      <c r="BO2118" s="2086"/>
      <c r="BP2118" s="2086"/>
      <c r="BQ2118" s="2086"/>
      <c r="BR2118" s="2086"/>
      <c r="BS2118" s="2086"/>
      <c r="BT2118" s="2086"/>
      <c r="BU2118" s="2086"/>
      <c r="BV2118" s="2086"/>
      <c r="BW2118" s="2086"/>
      <c r="BX2118" s="2086"/>
      <c r="BY2118" s="2086"/>
      <c r="BZ2118" s="2086"/>
      <c r="CA2118" s="2086"/>
      <c r="CB2118" s="2086"/>
      <c r="CC2118" s="2086"/>
      <c r="CD2118" s="2086"/>
      <c r="CE2118" s="2086"/>
      <c r="CF2118" s="2086"/>
      <c r="CG2118" s="2086"/>
      <c r="CH2118" s="2086"/>
      <c r="CI2118" s="2086"/>
      <c r="CJ2118" s="2086"/>
      <c r="CK2118" s="2086"/>
      <c r="CL2118" s="2086"/>
      <c r="CM2118" s="2086"/>
      <c r="CN2118" s="2086"/>
      <c r="CO2118" s="2086"/>
      <c r="CP2118" s="2086"/>
      <c r="CQ2118" s="2086"/>
      <c r="CR2118" s="2086"/>
      <c r="CS2118" s="2086"/>
      <c r="CT2118" s="2086"/>
      <c r="CU2118" s="2086"/>
      <c r="CV2118" s="2086"/>
      <c r="CW2118" s="2086"/>
      <c r="CX2118" s="2086"/>
      <c r="CY2118" s="2086"/>
      <c r="CZ2118" s="2086"/>
      <c r="DA2118" s="2086"/>
      <c r="DB2118" s="2086"/>
      <c r="DC2118" s="2086"/>
      <c r="DD2118" s="2086"/>
      <c r="DE2118" s="2086"/>
      <c r="DF2118" s="2086"/>
      <c r="DG2118" s="2086"/>
      <c r="DH2118" s="2086"/>
      <c r="DI2118" s="2086"/>
      <c r="DJ2118" s="2086"/>
      <c r="DK2118" s="2086"/>
      <c r="DL2118" s="2086"/>
      <c r="DM2118" s="2086"/>
    </row>
    <row r="2119" spans="1:117" ht="15" customHeight="1" x14ac:dyDescent="0.25">
      <c r="A2119" s="1041" t="s">
        <v>542</v>
      </c>
      <c r="B2119" s="557"/>
      <c r="C2119" s="53"/>
      <c r="D2119" s="53"/>
      <c r="E2119" s="536"/>
      <c r="F2119" s="53"/>
      <c r="G2119" s="56"/>
      <c r="H2119" s="56"/>
      <c r="I2119" s="55"/>
      <c r="J2119" s="55"/>
      <c r="K2119" s="554"/>
      <c r="L2119" s="55"/>
      <c r="M2119" s="55"/>
      <c r="N2119" s="55"/>
      <c r="O2119" s="1410"/>
      <c r="P2119" s="1410"/>
      <c r="Q2119" s="1410"/>
      <c r="R2119" s="1410"/>
      <c r="S2119" s="1410"/>
      <c r="T2119" s="1410"/>
      <c r="U2119" s="1410"/>
      <c r="V2119" s="1410"/>
      <c r="W2119" s="1410"/>
      <c r="X2119" s="2923"/>
      <c r="Y2119" s="216"/>
      <c r="Z2119" s="216"/>
      <c r="AA2119" s="216"/>
      <c r="AB2119" s="4161"/>
      <c r="AC2119" s="3997"/>
    </row>
    <row r="2120" spans="1:117" ht="15" customHeight="1" x14ac:dyDescent="0.25">
      <c r="A2120" s="303" t="s">
        <v>229</v>
      </c>
      <c r="B2120" s="557"/>
      <c r="C2120" s="53">
        <f>SUM(C2122,C2127)</f>
        <v>23683</v>
      </c>
      <c r="D2120" s="53">
        <f t="shared" ref="D2120:E2120" si="2561">SUM(D2122,D2127)</f>
        <v>17764</v>
      </c>
      <c r="E2120" s="53">
        <f t="shared" si="2561"/>
        <v>12973.075401730532</v>
      </c>
      <c r="F2120" s="57">
        <f>E2120/D2120*100</f>
        <v>73.030147499046009</v>
      </c>
      <c r="G2120" s="56"/>
      <c r="H2120" s="56"/>
      <c r="I2120" s="55"/>
      <c r="J2120" s="55"/>
      <c r="K2120" s="554"/>
      <c r="L2120" s="55"/>
      <c r="M2120" s="55"/>
      <c r="N2120" s="55"/>
      <c r="O2120" s="1410"/>
      <c r="P2120" s="1410"/>
      <c r="Q2120" s="1410"/>
      <c r="R2120" s="1410"/>
      <c r="S2120" s="1410"/>
      <c r="T2120" s="1410"/>
      <c r="U2120" s="1410"/>
      <c r="V2120" s="1410"/>
      <c r="W2120" s="1410"/>
      <c r="X2120" s="2923"/>
      <c r="Y2120" s="216"/>
      <c r="Z2120" s="216"/>
      <c r="AA2120" s="216"/>
      <c r="AB2120" s="4161"/>
      <c r="AC2120" s="3996"/>
    </row>
    <row r="2121" spans="1:117" ht="15" customHeight="1" x14ac:dyDescent="0.25">
      <c r="A2121" s="303" t="s">
        <v>538</v>
      </c>
      <c r="B2121" s="557"/>
      <c r="C2121" s="53"/>
      <c r="D2121" s="53"/>
      <c r="E2121" s="536"/>
      <c r="F2121" s="57"/>
      <c r="G2121" s="56"/>
      <c r="H2121" s="56"/>
      <c r="I2121" s="55"/>
      <c r="J2121" s="55"/>
      <c r="K2121" s="554"/>
      <c r="L2121" s="55"/>
      <c r="M2121" s="55"/>
      <c r="N2121" s="55"/>
      <c r="O2121" s="1410"/>
      <c r="P2121" s="1410"/>
      <c r="Q2121" s="1410"/>
      <c r="R2121" s="1410"/>
      <c r="S2121" s="1410"/>
      <c r="T2121" s="1410"/>
      <c r="U2121" s="1410"/>
      <c r="V2121" s="1410"/>
      <c r="W2121" s="1410"/>
      <c r="X2121" s="2923"/>
      <c r="Y2121" s="216"/>
      <c r="Z2121" s="216"/>
      <c r="AA2121" s="216"/>
      <c r="AB2121" s="4161"/>
      <c r="AC2121" s="3997"/>
    </row>
    <row r="2122" spans="1:117" ht="30.75" customHeight="1" x14ac:dyDescent="0.25">
      <c r="A2122" s="979" t="s">
        <v>543</v>
      </c>
      <c r="B2122" s="557"/>
      <c r="C2122" s="53">
        <f>SUM(C2123:C2126)</f>
        <v>4876</v>
      </c>
      <c r="D2122" s="53">
        <f t="shared" ref="D2122:E2122" si="2562">SUM(D2123:D2126)</f>
        <v>3658</v>
      </c>
      <c r="E2122" s="53">
        <f t="shared" si="2562"/>
        <v>3810</v>
      </c>
      <c r="F2122" s="57">
        <f t="shared" ref="F2122:F2133" si="2563">E2122/D2122*100</f>
        <v>104.15527610716238</v>
      </c>
      <c r="G2122" s="56"/>
      <c r="H2122" s="56"/>
      <c r="I2122" s="55"/>
      <c r="J2122" s="55"/>
      <c r="K2122" s="554"/>
      <c r="L2122" s="55"/>
      <c r="M2122" s="55"/>
      <c r="N2122" s="55"/>
      <c r="O2122" s="1410"/>
      <c r="P2122" s="1410"/>
      <c r="Q2122" s="1410"/>
      <c r="R2122" s="1410"/>
      <c r="S2122" s="1410"/>
      <c r="T2122" s="1410"/>
      <c r="U2122" s="1410"/>
      <c r="V2122" s="1410"/>
      <c r="W2122" s="1410"/>
      <c r="X2122" s="2923"/>
      <c r="Y2122" s="216"/>
      <c r="Z2122" s="216"/>
      <c r="AA2122" s="216"/>
      <c r="AB2122" s="4161"/>
      <c r="AC2122" s="3996"/>
    </row>
    <row r="2123" spans="1:117" ht="28.5" customHeight="1" x14ac:dyDescent="0.25">
      <c r="A2123" s="303" t="s">
        <v>544</v>
      </c>
      <c r="B2123" s="557"/>
      <c r="C2123" s="53">
        <v>2421</v>
      </c>
      <c r="D2123" s="144">
        <f t="shared" ref="D2123:D2126" si="2564">ROUND(C2123/12*$A$4,0)</f>
        <v>1816</v>
      </c>
      <c r="E2123" s="536">
        <v>1833</v>
      </c>
      <c r="F2123" s="57">
        <f t="shared" si="2563"/>
        <v>100.93612334801763</v>
      </c>
      <c r="G2123" s="56"/>
      <c r="H2123" s="56"/>
      <c r="I2123" s="55"/>
      <c r="J2123" s="55"/>
      <c r="K2123" s="554"/>
      <c r="L2123" s="55"/>
      <c r="M2123" s="55"/>
      <c r="N2123" s="55"/>
      <c r="O2123" s="1410"/>
      <c r="P2123" s="1410"/>
      <c r="Q2123" s="1410"/>
      <c r="R2123" s="1410"/>
      <c r="S2123" s="1410"/>
      <c r="T2123" s="1410"/>
      <c r="U2123" s="1410"/>
      <c r="V2123" s="1410"/>
      <c r="W2123" s="1410"/>
      <c r="X2123" s="2923"/>
      <c r="Y2123" s="216"/>
      <c r="Z2123" s="216"/>
      <c r="AA2123" s="216"/>
      <c r="AB2123" s="4161"/>
      <c r="AC2123" s="3997"/>
    </row>
    <row r="2124" spans="1:117" ht="26.25" customHeight="1" x14ac:dyDescent="0.25">
      <c r="A2124" s="303" t="s">
        <v>545</v>
      </c>
      <c r="B2124" s="557"/>
      <c r="C2124" s="53">
        <v>738</v>
      </c>
      <c r="D2124" s="144">
        <f t="shared" si="2564"/>
        <v>554</v>
      </c>
      <c r="E2124" s="536">
        <v>418</v>
      </c>
      <c r="F2124" s="57">
        <f t="shared" si="2563"/>
        <v>75.451263537906129</v>
      </c>
      <c r="G2124" s="56"/>
      <c r="H2124" s="56"/>
      <c r="I2124" s="55"/>
      <c r="J2124" s="55"/>
      <c r="K2124" s="554"/>
      <c r="L2124" s="55"/>
      <c r="M2124" s="55"/>
      <c r="N2124" s="55"/>
      <c r="O2124" s="1410"/>
      <c r="P2124" s="1410"/>
      <c r="Q2124" s="1410"/>
      <c r="R2124" s="1410"/>
      <c r="S2124" s="1410"/>
      <c r="T2124" s="1410"/>
      <c r="U2124" s="1410"/>
      <c r="V2124" s="1410"/>
      <c r="W2124" s="1410"/>
      <c r="X2124" s="2923"/>
      <c r="Y2124" s="216"/>
      <c r="Z2124" s="216"/>
      <c r="AA2124" s="216"/>
      <c r="AB2124" s="4161"/>
      <c r="AC2124" s="3997"/>
    </row>
    <row r="2125" spans="1:117" ht="45.75" customHeight="1" x14ac:dyDescent="0.25">
      <c r="A2125" s="303" t="s">
        <v>613</v>
      </c>
      <c r="B2125" s="557"/>
      <c r="C2125" s="53">
        <v>324</v>
      </c>
      <c r="D2125" s="144">
        <f t="shared" si="2564"/>
        <v>243</v>
      </c>
      <c r="E2125" s="536">
        <v>323</v>
      </c>
      <c r="F2125" s="57">
        <f t="shared" si="2563"/>
        <v>132.92181069958849</v>
      </c>
      <c r="G2125" s="56"/>
      <c r="H2125" s="56"/>
      <c r="I2125" s="55"/>
      <c r="J2125" s="55"/>
      <c r="K2125" s="554"/>
      <c r="L2125" s="55"/>
      <c r="M2125" s="55"/>
      <c r="N2125" s="55"/>
      <c r="O2125" s="1410"/>
      <c r="P2125" s="1410"/>
      <c r="Q2125" s="1410"/>
      <c r="R2125" s="1410"/>
      <c r="S2125" s="1410"/>
      <c r="T2125" s="1410"/>
      <c r="U2125" s="1410"/>
      <c r="V2125" s="1410"/>
      <c r="W2125" s="1410"/>
      <c r="X2125" s="2923"/>
      <c r="Y2125" s="216"/>
      <c r="Z2125" s="216"/>
      <c r="AA2125" s="216"/>
      <c r="AB2125" s="4161"/>
      <c r="AC2125" s="3997"/>
    </row>
    <row r="2126" spans="1:117" ht="38.25" customHeight="1" x14ac:dyDescent="0.25">
      <c r="A2126" s="303" t="s">
        <v>614</v>
      </c>
      <c r="B2126" s="557"/>
      <c r="C2126" s="53">
        <v>1393</v>
      </c>
      <c r="D2126" s="144">
        <f t="shared" si="2564"/>
        <v>1045</v>
      </c>
      <c r="E2126" s="536">
        <v>1236</v>
      </c>
      <c r="F2126" s="57">
        <f t="shared" si="2563"/>
        <v>118.2775119617225</v>
      </c>
      <c r="G2126" s="56"/>
      <c r="H2126" s="56"/>
      <c r="I2126" s="55"/>
      <c r="J2126" s="55"/>
      <c r="K2126" s="554"/>
      <c r="L2126" s="55"/>
      <c r="M2126" s="55"/>
      <c r="N2126" s="55"/>
      <c r="O2126" s="1410"/>
      <c r="P2126" s="1410"/>
      <c r="Q2126" s="1410"/>
      <c r="R2126" s="1410"/>
      <c r="S2126" s="1410"/>
      <c r="T2126" s="1410"/>
      <c r="U2126" s="1410"/>
      <c r="V2126" s="1410"/>
      <c r="W2126" s="1410"/>
      <c r="X2126" s="2923"/>
      <c r="Y2126" s="216"/>
      <c r="Z2126" s="216"/>
      <c r="AA2126" s="216"/>
      <c r="AB2126" s="4161"/>
      <c r="AC2126" s="3997"/>
    </row>
    <row r="2127" spans="1:117" ht="45" customHeight="1" x14ac:dyDescent="0.25">
      <c r="A2127" s="979" t="s">
        <v>546</v>
      </c>
      <c r="B2127" s="557"/>
      <c r="C2127" s="53">
        <f>SUM(C2128:C2132)</f>
        <v>18807</v>
      </c>
      <c r="D2127" s="53">
        <f t="shared" ref="D2127:E2127" si="2565">SUM(D2128:D2132)</f>
        <v>14106</v>
      </c>
      <c r="E2127" s="53">
        <f t="shared" si="2565"/>
        <v>9163.0754017305317</v>
      </c>
      <c r="F2127" s="57">
        <f t="shared" si="2563"/>
        <v>64.958708363324348</v>
      </c>
      <c r="G2127" s="56"/>
      <c r="H2127" s="56"/>
      <c r="I2127" s="55"/>
      <c r="J2127" s="55"/>
      <c r="K2127" s="554"/>
      <c r="L2127" s="55"/>
      <c r="M2127" s="55"/>
      <c r="N2127" s="55"/>
      <c r="O2127" s="1410"/>
      <c r="P2127" s="1410"/>
      <c r="Q2127" s="1410"/>
      <c r="R2127" s="1410"/>
      <c r="S2127" s="1410"/>
      <c r="T2127" s="1410"/>
      <c r="U2127" s="1410"/>
      <c r="V2127" s="1410"/>
      <c r="W2127" s="1410"/>
      <c r="X2127" s="2923"/>
      <c r="Y2127" s="216"/>
      <c r="Z2127" s="216"/>
      <c r="AA2127" s="216"/>
      <c r="AB2127" s="4161"/>
      <c r="AC2127" s="3996"/>
    </row>
    <row r="2128" spans="1:117" ht="29.25" customHeight="1" x14ac:dyDescent="0.25">
      <c r="A2128" s="303" t="s">
        <v>547</v>
      </c>
      <c r="B2128" s="557"/>
      <c r="C2128" s="53">
        <v>2000</v>
      </c>
      <c r="D2128" s="144">
        <f t="shared" ref="D2128:D2133" si="2566">ROUND(C2128/12*$A$4,0)</f>
        <v>1500</v>
      </c>
      <c r="E2128" s="536">
        <v>916</v>
      </c>
      <c r="F2128" s="57">
        <f t="shared" si="2563"/>
        <v>61.06666666666667</v>
      </c>
      <c r="G2128" s="56"/>
      <c r="H2128" s="56"/>
      <c r="I2128" s="55"/>
      <c r="J2128" s="55"/>
      <c r="K2128" s="554"/>
      <c r="L2128" s="55"/>
      <c r="M2128" s="55"/>
      <c r="N2128" s="55"/>
      <c r="O2128" s="1410"/>
      <c r="P2128" s="1410"/>
      <c r="Q2128" s="1410"/>
      <c r="R2128" s="1410"/>
      <c r="S2128" s="1410"/>
      <c r="T2128" s="1410"/>
      <c r="U2128" s="1410"/>
      <c r="V2128" s="1410"/>
      <c r="W2128" s="1410"/>
      <c r="X2128" s="2923"/>
      <c r="Y2128" s="216"/>
      <c r="Z2128" s="216"/>
      <c r="AA2128" s="216"/>
      <c r="AB2128" s="4161"/>
      <c r="AC2128" s="3997"/>
    </row>
    <row r="2129" spans="1:117" ht="59.25" customHeight="1" x14ac:dyDescent="0.25">
      <c r="A2129" s="295" t="s">
        <v>645</v>
      </c>
      <c r="B2129" s="557"/>
      <c r="C2129" s="53">
        <v>10741</v>
      </c>
      <c r="D2129" s="144">
        <f t="shared" si="2566"/>
        <v>8056</v>
      </c>
      <c r="E2129" s="536">
        <v>4348</v>
      </c>
      <c r="F2129" s="57">
        <f t="shared" si="2563"/>
        <v>53.972194637537243</v>
      </c>
      <c r="G2129" s="56"/>
      <c r="H2129" s="56"/>
      <c r="I2129" s="55"/>
      <c r="J2129" s="55"/>
      <c r="K2129" s="554"/>
      <c r="L2129" s="55"/>
      <c r="M2129" s="55"/>
      <c r="N2129" s="55"/>
      <c r="O2129" s="1410"/>
      <c r="P2129" s="1410"/>
      <c r="Q2129" s="1410"/>
      <c r="R2129" s="1410"/>
      <c r="S2129" s="1410"/>
      <c r="T2129" s="1410"/>
      <c r="U2129" s="1410"/>
      <c r="V2129" s="1410"/>
      <c r="W2129" s="1410"/>
      <c r="X2129" s="2923"/>
      <c r="Y2129" s="216"/>
      <c r="Z2129" s="216"/>
      <c r="AA2129" s="216"/>
      <c r="AB2129" s="4161"/>
      <c r="AC2129" s="3997"/>
    </row>
    <row r="2130" spans="1:117" ht="50.25" customHeight="1" x14ac:dyDescent="0.25">
      <c r="A2130" s="303" t="s">
        <v>561</v>
      </c>
      <c r="B2130" s="557"/>
      <c r="C2130" s="53">
        <v>2011</v>
      </c>
      <c r="D2130" s="144">
        <f t="shared" si="2566"/>
        <v>1508</v>
      </c>
      <c r="E2130" s="536">
        <v>991.07540173053155</v>
      </c>
      <c r="F2130" s="57">
        <f t="shared" si="2563"/>
        <v>65.721180486109517</v>
      </c>
      <c r="G2130" s="56"/>
      <c r="H2130" s="56"/>
      <c r="I2130" s="55"/>
      <c r="J2130" s="55"/>
      <c r="K2130" s="554"/>
      <c r="L2130" s="55"/>
      <c r="M2130" s="55"/>
      <c r="N2130" s="55"/>
      <c r="O2130" s="1410"/>
      <c r="P2130" s="1410"/>
      <c r="Q2130" s="1410"/>
      <c r="R2130" s="1410"/>
      <c r="S2130" s="1410"/>
      <c r="T2130" s="1410"/>
      <c r="U2130" s="1410"/>
      <c r="V2130" s="1410"/>
      <c r="W2130" s="1410"/>
      <c r="X2130" s="2923"/>
      <c r="Y2130" s="216"/>
      <c r="Z2130" s="216"/>
      <c r="AA2130" s="216"/>
      <c r="AB2130" s="4161"/>
      <c r="AC2130" s="3997"/>
    </row>
    <row r="2131" spans="1:117" ht="30" customHeight="1" x14ac:dyDescent="0.25">
      <c r="A2131" s="303" t="s">
        <v>562</v>
      </c>
      <c r="B2131" s="557"/>
      <c r="C2131" s="53">
        <v>3510</v>
      </c>
      <c r="D2131" s="144">
        <f t="shared" si="2566"/>
        <v>2633</v>
      </c>
      <c r="E2131" s="429">
        <v>2805</v>
      </c>
      <c r="F2131" s="57">
        <f t="shared" si="2563"/>
        <v>106.53247246486896</v>
      </c>
      <c r="G2131" s="56"/>
      <c r="H2131" s="56"/>
      <c r="I2131" s="55"/>
      <c r="J2131" s="55"/>
      <c r="K2131" s="554"/>
      <c r="L2131" s="55"/>
      <c r="M2131" s="55"/>
      <c r="N2131" s="55"/>
      <c r="O2131" s="1410"/>
      <c r="P2131" s="1410"/>
      <c r="Q2131" s="1410"/>
      <c r="R2131" s="1410"/>
      <c r="S2131" s="1410"/>
      <c r="T2131" s="1410"/>
      <c r="U2131" s="1410"/>
      <c r="V2131" s="1410"/>
      <c r="W2131" s="1410"/>
      <c r="X2131" s="2923"/>
      <c r="Y2131" s="216"/>
      <c r="Z2131" s="216"/>
      <c r="AA2131" s="216"/>
      <c r="AB2131" s="4161"/>
      <c r="AC2131" s="3880"/>
    </row>
    <row r="2132" spans="1:117" ht="45" customHeight="1" x14ac:dyDescent="0.25">
      <c r="A2132" s="303" t="s">
        <v>563</v>
      </c>
      <c r="B2132" s="557"/>
      <c r="C2132" s="53">
        <v>545</v>
      </c>
      <c r="D2132" s="144">
        <f t="shared" si="2566"/>
        <v>409</v>
      </c>
      <c r="E2132" s="429">
        <v>103</v>
      </c>
      <c r="F2132" s="57">
        <f t="shared" si="2563"/>
        <v>25.183374083129586</v>
      </c>
      <c r="G2132" s="56"/>
      <c r="H2132" s="56"/>
      <c r="I2132" s="55"/>
      <c r="J2132" s="55"/>
      <c r="K2132" s="554"/>
      <c r="L2132" s="55"/>
      <c r="M2132" s="55"/>
      <c r="N2132" s="55"/>
      <c r="O2132" s="1410"/>
      <c r="P2132" s="1410"/>
      <c r="Q2132" s="1410"/>
      <c r="R2132" s="1410"/>
      <c r="S2132" s="1410"/>
      <c r="T2132" s="1410"/>
      <c r="U2132" s="1410"/>
      <c r="V2132" s="1410"/>
      <c r="W2132" s="1410"/>
      <c r="X2132" s="2923"/>
      <c r="Y2132" s="216"/>
      <c r="Z2132" s="216"/>
      <c r="AA2132" s="216"/>
      <c r="AB2132" s="4161"/>
      <c r="AC2132" s="3880"/>
    </row>
    <row r="2133" spans="1:117" ht="30" customHeight="1" x14ac:dyDescent="0.25">
      <c r="A2133" s="3110" t="s">
        <v>172</v>
      </c>
      <c r="B2133" s="557"/>
      <c r="C2133" s="53">
        <v>9000</v>
      </c>
      <c r="D2133" s="144">
        <f t="shared" si="2566"/>
        <v>6750</v>
      </c>
      <c r="E2133" s="429">
        <v>5391</v>
      </c>
      <c r="F2133" s="57">
        <f t="shared" si="2563"/>
        <v>79.86666666666666</v>
      </c>
      <c r="G2133" s="56"/>
      <c r="H2133" s="56"/>
      <c r="I2133" s="55"/>
      <c r="J2133" s="55"/>
      <c r="K2133" s="554"/>
      <c r="L2133" s="55"/>
      <c r="M2133" s="55"/>
      <c r="N2133" s="55"/>
      <c r="O2133" s="1410"/>
      <c r="P2133" s="1410"/>
      <c r="Q2133" s="1410"/>
      <c r="R2133" s="1410"/>
      <c r="S2133" s="1410"/>
      <c r="T2133" s="1410"/>
      <c r="U2133" s="1410"/>
      <c r="V2133" s="1410"/>
      <c r="W2133" s="1410"/>
      <c r="X2133" s="2923"/>
      <c r="Y2133" s="216"/>
      <c r="Z2133" s="216"/>
      <c r="AA2133" s="216"/>
      <c r="AB2133" s="4161"/>
      <c r="AC2133" s="3880"/>
    </row>
    <row r="2134" spans="1:117" ht="15" customHeight="1" x14ac:dyDescent="0.25">
      <c r="A2134" s="2235" t="s">
        <v>534</v>
      </c>
      <c r="B2134" s="557"/>
      <c r="C2134" s="53"/>
      <c r="D2134" s="53"/>
      <c r="E2134" s="429"/>
      <c r="F2134" s="57"/>
      <c r="G2134" s="56"/>
      <c r="H2134" s="56"/>
      <c r="I2134" s="55"/>
      <c r="J2134" s="55"/>
      <c r="K2134" s="554"/>
      <c r="L2134" s="55"/>
      <c r="M2134" s="55"/>
      <c r="N2134" s="55"/>
      <c r="O2134" s="1410"/>
      <c r="P2134" s="1410"/>
      <c r="Q2134" s="1410"/>
      <c r="R2134" s="1410"/>
      <c r="S2134" s="1410"/>
      <c r="T2134" s="1410"/>
      <c r="U2134" s="1410"/>
      <c r="V2134" s="1410"/>
      <c r="W2134" s="1410"/>
      <c r="X2134" s="2923"/>
      <c r="Y2134" s="216"/>
      <c r="Z2134" s="216"/>
      <c r="AA2134" s="216"/>
      <c r="AB2134" s="4161"/>
      <c r="AC2134" s="3880"/>
    </row>
    <row r="2135" spans="1:117" s="99" customFormat="1" ht="15" customHeight="1" x14ac:dyDescent="0.2">
      <c r="A2135" s="439" t="s">
        <v>180</v>
      </c>
      <c r="B2135" s="543"/>
      <c r="C2135" s="57">
        <f>SUM(C2133,C2120)</f>
        <v>32683</v>
      </c>
      <c r="D2135" s="57">
        <f t="shared" ref="D2135:E2135" si="2567">SUM(D2133,D2120)</f>
        <v>24514</v>
      </c>
      <c r="E2135" s="57">
        <f t="shared" si="2567"/>
        <v>18364.07540173053</v>
      </c>
      <c r="F2135" s="57">
        <f>E2135/D2135*100</f>
        <v>74.91260260149518</v>
      </c>
      <c r="G2135" s="56"/>
      <c r="H2135" s="56"/>
      <c r="I2135" s="55"/>
      <c r="J2135" s="55"/>
      <c r="K2135" s="554"/>
      <c r="L2135" s="55"/>
      <c r="M2135" s="55"/>
      <c r="N2135" s="55"/>
      <c r="O2135" s="1410"/>
      <c r="P2135" s="1410"/>
      <c r="Q2135" s="1410"/>
      <c r="R2135" s="1410"/>
      <c r="S2135" s="1410"/>
      <c r="T2135" s="1410"/>
      <c r="U2135" s="1410"/>
      <c r="V2135" s="1410"/>
      <c r="W2135" s="1410"/>
      <c r="X2135" s="2923"/>
      <c r="Y2135" s="216"/>
      <c r="Z2135" s="216"/>
      <c r="AA2135" s="216"/>
      <c r="AB2135" s="4161"/>
      <c r="AC2135" s="3998"/>
      <c r="AD2135" s="435"/>
      <c r="AE2135" s="435"/>
      <c r="AF2135" s="435"/>
      <c r="AG2135" s="435"/>
      <c r="AH2135" s="435"/>
      <c r="AI2135" s="435"/>
      <c r="AJ2135" s="435"/>
      <c r="AK2135" s="435"/>
      <c r="AL2135" s="435"/>
      <c r="AM2135" s="435"/>
      <c r="AN2135" s="435"/>
      <c r="AO2135" s="435"/>
      <c r="AP2135" s="435"/>
      <c r="AQ2135" s="435"/>
      <c r="AR2135" s="435"/>
      <c r="AS2135" s="435"/>
      <c r="AT2135" s="435"/>
      <c r="AU2135" s="435"/>
      <c r="AV2135" s="435"/>
      <c r="AW2135" s="435"/>
      <c r="AX2135" s="435"/>
      <c r="AY2135" s="435"/>
      <c r="AZ2135" s="435"/>
      <c r="BA2135" s="435"/>
      <c r="BB2135" s="435"/>
      <c r="BC2135" s="435"/>
      <c r="BD2135" s="435"/>
      <c r="BE2135" s="435"/>
      <c r="BF2135" s="435"/>
      <c r="BG2135" s="435"/>
      <c r="BH2135" s="435"/>
      <c r="BI2135" s="435"/>
      <c r="BJ2135" s="435"/>
      <c r="BK2135" s="435"/>
      <c r="BL2135" s="435"/>
      <c r="BM2135" s="435"/>
      <c r="BN2135" s="435"/>
      <c r="BO2135" s="435"/>
      <c r="BP2135" s="435"/>
      <c r="BQ2135" s="435"/>
      <c r="BR2135" s="435"/>
      <c r="BS2135" s="435"/>
      <c r="BT2135" s="435"/>
      <c r="BU2135" s="435"/>
      <c r="BV2135" s="435"/>
      <c r="BW2135" s="435"/>
      <c r="BX2135" s="435"/>
      <c r="BY2135" s="435"/>
      <c r="BZ2135" s="435"/>
      <c r="CA2135" s="435"/>
      <c r="CB2135" s="435"/>
      <c r="CC2135" s="435"/>
      <c r="CD2135" s="435"/>
      <c r="CE2135" s="435"/>
      <c r="CF2135" s="435"/>
      <c r="CG2135" s="435"/>
      <c r="CH2135" s="435"/>
      <c r="CI2135" s="435"/>
      <c r="CJ2135" s="435"/>
      <c r="CK2135" s="435"/>
      <c r="CL2135" s="435"/>
      <c r="CM2135" s="435"/>
      <c r="CN2135" s="435"/>
      <c r="CO2135" s="435"/>
      <c r="CP2135" s="435"/>
      <c r="CQ2135" s="435"/>
      <c r="CR2135" s="435"/>
      <c r="CS2135" s="435"/>
      <c r="CT2135" s="435"/>
      <c r="CU2135" s="435"/>
      <c r="CV2135" s="435"/>
      <c r="CW2135" s="435"/>
      <c r="CX2135" s="435"/>
      <c r="CY2135" s="435"/>
      <c r="CZ2135" s="435"/>
      <c r="DA2135" s="435"/>
      <c r="DB2135" s="435"/>
      <c r="DC2135" s="435"/>
      <c r="DD2135" s="435"/>
      <c r="DE2135" s="435"/>
      <c r="DF2135" s="435"/>
      <c r="DG2135" s="435"/>
      <c r="DH2135" s="435"/>
      <c r="DI2135" s="435"/>
      <c r="DJ2135" s="435"/>
      <c r="DK2135" s="435"/>
      <c r="DL2135" s="435"/>
      <c r="DM2135" s="435"/>
    </row>
    <row r="2136" spans="1:117" s="31" customFormat="1" ht="17.25" customHeight="1" x14ac:dyDescent="0.2">
      <c r="A2136" s="13" t="s">
        <v>593</v>
      </c>
      <c r="B2136" s="2293"/>
      <c r="C2136" s="57">
        <f>SUM(C2135,C2118)</f>
        <v>134377.40000000002</v>
      </c>
      <c r="D2136" s="57">
        <f t="shared" ref="D2136:E2136" si="2568">SUM(D2135,D2118)</f>
        <v>100784.8</v>
      </c>
      <c r="E2136" s="57">
        <f t="shared" si="2568"/>
        <v>74494.250401730533</v>
      </c>
      <c r="F2136" s="57">
        <f>E2136/D2136*100</f>
        <v>73.914171980031242</v>
      </c>
      <c r="G2136" s="56"/>
      <c r="H2136" s="56"/>
      <c r="I2136" s="55"/>
      <c r="J2136" s="55"/>
      <c r="K2136" s="554"/>
      <c r="L2136" s="55"/>
      <c r="M2136" s="55"/>
      <c r="N2136" s="55"/>
      <c r="O2136" s="1410">
        <v>65228.587303333334</v>
      </c>
      <c r="P2136" s="1410">
        <v>66168.01411024532</v>
      </c>
      <c r="Q2136" s="1410">
        <v>66168.01411024532</v>
      </c>
      <c r="R2136" s="1410">
        <v>66168.01411024532</v>
      </c>
      <c r="S2136" s="1410">
        <v>66168.01411024532</v>
      </c>
      <c r="T2136" s="1410">
        <v>66168.01411024532</v>
      </c>
      <c r="U2136" s="1410">
        <v>66168.014110245334</v>
      </c>
      <c r="V2136" s="1410">
        <v>66168.014110245334</v>
      </c>
      <c r="W2136" s="1410">
        <v>66164.758109999995</v>
      </c>
      <c r="X2136" s="2925">
        <f>O2136/12*$A$4+(P2136-O2136)/11*8+(Q2136-P2136)/10*7+(R2136-Q2136)/9*6+(S2136-R2136)/8*5+(T2136-S2136)/7*4+(U2136-T2136)/6*3+(V2136-U2136)/5*2+(W2136-V2136)/4*1</f>
        <v>49603.845973374664</v>
      </c>
      <c r="Y2136" s="216">
        <f t="shared" ref="Y2136" si="2569">AB2136-AA2136</f>
        <v>44744.918819999999</v>
      </c>
      <c r="Z2136" s="216">
        <f t="shared" ref="Z2136" si="2570">Y2136-X2136</f>
        <v>-4858.9271533746651</v>
      </c>
      <c r="AA2136" s="216">
        <v>-359.08249999999998</v>
      </c>
      <c r="AB2136" s="4161">
        <v>44385.836320000002</v>
      </c>
      <c r="AC2136" s="3998"/>
      <c r="AD2136" s="2086"/>
      <c r="AE2136" s="2086"/>
      <c r="AF2136" s="2086"/>
      <c r="AG2136" s="2086"/>
      <c r="AH2136" s="2086"/>
      <c r="AI2136" s="2086"/>
      <c r="AJ2136" s="2086"/>
      <c r="AK2136" s="2086"/>
      <c r="AL2136" s="2086"/>
      <c r="AM2136" s="2086"/>
      <c r="AN2136" s="2086"/>
      <c r="AO2136" s="2086"/>
      <c r="AP2136" s="2086"/>
      <c r="AQ2136" s="2086"/>
      <c r="AR2136" s="2086"/>
      <c r="AS2136" s="2086"/>
      <c r="AT2136" s="2086"/>
      <c r="AU2136" s="2086"/>
      <c r="AV2136" s="2086"/>
      <c r="AW2136" s="2086"/>
      <c r="AX2136" s="2086"/>
      <c r="AY2136" s="2086"/>
      <c r="AZ2136" s="2086"/>
      <c r="BA2136" s="2086"/>
      <c r="BB2136" s="2086"/>
      <c r="BC2136" s="2086"/>
      <c r="BD2136" s="2086"/>
      <c r="BE2136" s="2086"/>
      <c r="BF2136" s="2086"/>
      <c r="BG2136" s="2086"/>
      <c r="BH2136" s="2086"/>
      <c r="BI2136" s="2086"/>
      <c r="BJ2136" s="2086"/>
      <c r="BK2136" s="2086"/>
      <c r="BL2136" s="2086"/>
      <c r="BM2136" s="2086"/>
      <c r="BN2136" s="2086"/>
      <c r="BO2136" s="2086"/>
      <c r="BP2136" s="2086"/>
      <c r="BQ2136" s="2086"/>
      <c r="BR2136" s="2086"/>
      <c r="BS2136" s="2086"/>
      <c r="BT2136" s="2086"/>
      <c r="BU2136" s="2086"/>
      <c r="BV2136" s="2086"/>
      <c r="BW2136" s="2086"/>
      <c r="BX2136" s="2086"/>
      <c r="BY2136" s="2086"/>
      <c r="BZ2136" s="2086"/>
      <c r="CA2136" s="2086"/>
      <c r="CB2136" s="2086"/>
      <c r="CC2136" s="2086"/>
      <c r="CD2136" s="2086"/>
      <c r="CE2136" s="2086"/>
      <c r="CF2136" s="2086"/>
      <c r="CG2136" s="2086"/>
      <c r="CH2136" s="2086"/>
      <c r="CI2136" s="2086"/>
      <c r="CJ2136" s="2086"/>
      <c r="CK2136" s="2086"/>
      <c r="CL2136" s="2086"/>
      <c r="CM2136" s="2086"/>
      <c r="CN2136" s="2086"/>
      <c r="CO2136" s="2086"/>
      <c r="CP2136" s="2086"/>
      <c r="CQ2136" s="2086"/>
      <c r="CR2136" s="2086"/>
      <c r="CS2136" s="2086"/>
      <c r="CT2136" s="2086"/>
      <c r="CU2136" s="2086"/>
      <c r="CV2136" s="2086"/>
      <c r="CW2136" s="2086"/>
      <c r="CX2136" s="2086"/>
      <c r="CY2136" s="2086"/>
      <c r="CZ2136" s="2086"/>
      <c r="DA2136" s="2086"/>
      <c r="DB2136" s="2086"/>
      <c r="DC2136" s="2086"/>
      <c r="DD2136" s="2086"/>
      <c r="DE2136" s="2086"/>
      <c r="DF2136" s="2086"/>
      <c r="DG2136" s="2086"/>
      <c r="DH2136" s="2086"/>
      <c r="DI2136" s="2086"/>
      <c r="DJ2136" s="2086"/>
      <c r="DK2136" s="2086"/>
      <c r="DL2136" s="2086"/>
      <c r="DM2136" s="2086"/>
    </row>
    <row r="2137" spans="1:117" ht="15" customHeight="1" x14ac:dyDescent="0.25">
      <c r="A2137" s="202" t="s">
        <v>33</v>
      </c>
      <c r="B2137" s="475"/>
      <c r="C2137" s="52"/>
      <c r="D2137" s="52"/>
      <c r="E2137" s="633"/>
      <c r="F2137" s="52"/>
      <c r="G2137" s="85"/>
      <c r="H2137" s="85"/>
      <c r="I2137" s="55"/>
      <c r="J2137" s="55"/>
      <c r="K2137" s="554"/>
      <c r="L2137" s="55"/>
      <c r="M2137" s="55"/>
      <c r="N2137" s="55"/>
      <c r="O2137" s="1410"/>
      <c r="P2137" s="1410"/>
      <c r="Q2137" s="1410"/>
      <c r="R2137" s="1410"/>
      <c r="S2137" s="1410"/>
      <c r="T2137" s="1410"/>
      <c r="U2137" s="1410"/>
      <c r="V2137" s="1410"/>
      <c r="W2137" s="1410"/>
      <c r="X2137" s="2923"/>
      <c r="Y2137" s="216"/>
      <c r="Z2137" s="216"/>
      <c r="AA2137" s="216"/>
      <c r="AB2137" s="4161"/>
      <c r="AC2137" s="3945"/>
    </row>
    <row r="2138" spans="1:117" ht="15" customHeight="1" x14ac:dyDescent="0.25">
      <c r="A2138" s="252" t="s">
        <v>10</v>
      </c>
      <c r="B2138" s="581">
        <v>300</v>
      </c>
      <c r="C2138" s="74">
        <v>90</v>
      </c>
      <c r="D2138" s="144">
        <f t="shared" ref="D2138:D2141" si="2571">ROUND(C2138/12*$A$4,0)</f>
        <v>68</v>
      </c>
      <c r="E2138" s="429">
        <v>85</v>
      </c>
      <c r="F2138" s="144">
        <f t="shared" ref="F2138:F2141" si="2572">E2138/D2138*100</f>
        <v>125</v>
      </c>
      <c r="G2138" s="50">
        <v>11</v>
      </c>
      <c r="H2138" s="157">
        <f t="shared" ref="H2138:H2146" si="2573">K2138/E2138</f>
        <v>10.588235294117647</v>
      </c>
      <c r="I2138" s="167">
        <f t="shared" ref="I2138:I2141" si="2574">ROUND(C2138*G2138,0)</f>
        <v>990</v>
      </c>
      <c r="J2138" s="167">
        <f t="shared" ref="J2138:J2141" si="2575">ROUND(D2138*G2138,0)</f>
        <v>748</v>
      </c>
      <c r="K2138" s="431">
        <v>900</v>
      </c>
      <c r="L2138" s="167">
        <f t="shared" ref="L2138:L2141" si="2576">K2138/J2138*100</f>
        <v>120.32085561497325</v>
      </c>
      <c r="M2138" s="167">
        <f>ROUND(I2138/B2138,0)</f>
        <v>3</v>
      </c>
      <c r="N2138" s="167">
        <f t="shared" ref="N2138:N2146" si="2577">K2138/$A$4*12/M2138</f>
        <v>400</v>
      </c>
      <c r="O2138" s="1410"/>
      <c r="P2138" s="1410"/>
      <c r="Q2138" s="1410"/>
      <c r="R2138" s="1410"/>
      <c r="S2138" s="1410"/>
      <c r="T2138" s="1410"/>
      <c r="U2138" s="1410"/>
      <c r="V2138" s="1410"/>
      <c r="W2138" s="1410"/>
      <c r="X2138" s="2923"/>
      <c r="Y2138" s="216"/>
      <c r="Z2138" s="216"/>
      <c r="AA2138" s="216"/>
      <c r="AB2138" s="4161"/>
      <c r="AC2138" s="3880"/>
    </row>
    <row r="2139" spans="1:117" ht="15" customHeight="1" x14ac:dyDescent="0.25">
      <c r="A2139" s="252" t="s">
        <v>81</v>
      </c>
      <c r="B2139" s="581">
        <v>300</v>
      </c>
      <c r="C2139" s="74">
        <v>120</v>
      </c>
      <c r="D2139" s="144">
        <f t="shared" si="2571"/>
        <v>90</v>
      </c>
      <c r="E2139" s="429">
        <v>93</v>
      </c>
      <c r="F2139" s="144">
        <f t="shared" si="2572"/>
        <v>103.33333333333334</v>
      </c>
      <c r="G2139" s="50">
        <v>10</v>
      </c>
      <c r="H2139" s="157">
        <f t="shared" si="2573"/>
        <v>10.118279569892474</v>
      </c>
      <c r="I2139" s="167">
        <f t="shared" si="2574"/>
        <v>1200</v>
      </c>
      <c r="J2139" s="167">
        <f t="shared" si="2575"/>
        <v>900</v>
      </c>
      <c r="K2139" s="431">
        <v>941</v>
      </c>
      <c r="L2139" s="167">
        <f t="shared" si="2576"/>
        <v>104.55555555555556</v>
      </c>
      <c r="M2139" s="167">
        <f>ROUND(I2139/B2139,0)</f>
        <v>4</v>
      </c>
      <c r="N2139" s="167">
        <f t="shared" si="2577"/>
        <v>313.66666666666669</v>
      </c>
      <c r="O2139" s="1410"/>
      <c r="P2139" s="1410"/>
      <c r="Q2139" s="1410"/>
      <c r="R2139" s="1410"/>
      <c r="S2139" s="1410"/>
      <c r="T2139" s="1410"/>
      <c r="U2139" s="1410"/>
      <c r="V2139" s="1410"/>
      <c r="W2139" s="1410"/>
      <c r="X2139" s="2923"/>
      <c r="Y2139" s="216"/>
      <c r="Z2139" s="216"/>
      <c r="AA2139" s="216"/>
      <c r="AB2139" s="4161"/>
      <c r="AC2139" s="3880"/>
    </row>
    <row r="2140" spans="1:117" ht="15" customHeight="1" x14ac:dyDescent="0.25">
      <c r="A2140" s="252" t="s">
        <v>6</v>
      </c>
      <c r="B2140" s="581">
        <v>300</v>
      </c>
      <c r="C2140" s="74">
        <v>150</v>
      </c>
      <c r="D2140" s="144">
        <f t="shared" si="2571"/>
        <v>113</v>
      </c>
      <c r="E2140" s="429">
        <v>141</v>
      </c>
      <c r="F2140" s="144">
        <f t="shared" si="2572"/>
        <v>124.77876106194689</v>
      </c>
      <c r="G2140" s="50">
        <v>9</v>
      </c>
      <c r="H2140" s="157">
        <f t="shared" si="2573"/>
        <v>10.815602836879433</v>
      </c>
      <c r="I2140" s="167">
        <f t="shared" si="2574"/>
        <v>1350</v>
      </c>
      <c r="J2140" s="167">
        <f t="shared" si="2575"/>
        <v>1017</v>
      </c>
      <c r="K2140" s="431">
        <v>1525</v>
      </c>
      <c r="L2140" s="167">
        <f t="shared" si="2576"/>
        <v>149.95083579154377</v>
      </c>
      <c r="M2140" s="167">
        <f>ROUND(I2140/B2140,0)</f>
        <v>5</v>
      </c>
      <c r="N2140" s="167">
        <f t="shared" si="2577"/>
        <v>406.66666666666669</v>
      </c>
      <c r="O2140" s="1410"/>
      <c r="P2140" s="1410"/>
      <c r="Q2140" s="1410"/>
      <c r="R2140" s="1410"/>
      <c r="S2140" s="1410"/>
      <c r="T2140" s="1410"/>
      <c r="U2140" s="1410"/>
      <c r="V2140" s="1410"/>
      <c r="W2140" s="1410"/>
      <c r="X2140" s="2923"/>
      <c r="Y2140" s="216"/>
      <c r="Z2140" s="216"/>
      <c r="AA2140" s="216"/>
      <c r="AB2140" s="4161"/>
      <c r="AC2140" s="3880"/>
    </row>
    <row r="2141" spans="1:117" ht="15" customHeight="1" x14ac:dyDescent="0.25">
      <c r="A2141" s="252" t="s">
        <v>28</v>
      </c>
      <c r="B2141" s="581">
        <v>300</v>
      </c>
      <c r="C2141" s="74">
        <v>30</v>
      </c>
      <c r="D2141" s="144">
        <f t="shared" si="2571"/>
        <v>23</v>
      </c>
      <c r="E2141" s="429">
        <v>33</v>
      </c>
      <c r="F2141" s="144">
        <f t="shared" si="2572"/>
        <v>143.47826086956522</v>
      </c>
      <c r="G2141" s="50">
        <v>6.1</v>
      </c>
      <c r="H2141" s="157">
        <f t="shared" si="2573"/>
        <v>5.3636363636363633</v>
      </c>
      <c r="I2141" s="167">
        <f t="shared" si="2574"/>
        <v>183</v>
      </c>
      <c r="J2141" s="167">
        <f t="shared" si="2575"/>
        <v>140</v>
      </c>
      <c r="K2141" s="431">
        <v>177</v>
      </c>
      <c r="L2141" s="167">
        <f t="shared" si="2576"/>
        <v>126.42857142857142</v>
      </c>
      <c r="M2141" s="167">
        <f>ROUND(I2141/B2141,0)</f>
        <v>1</v>
      </c>
      <c r="N2141" s="167">
        <f t="shared" si="2577"/>
        <v>236</v>
      </c>
      <c r="O2141" s="1410"/>
      <c r="P2141" s="1410"/>
      <c r="Q2141" s="1410"/>
      <c r="R2141" s="1410"/>
      <c r="S2141" s="1410"/>
      <c r="T2141" s="1410"/>
      <c r="U2141" s="1410"/>
      <c r="V2141" s="1410"/>
      <c r="W2141" s="1410"/>
      <c r="X2141" s="2923"/>
      <c r="Y2141" s="216"/>
      <c r="Z2141" s="216"/>
      <c r="AA2141" s="216"/>
      <c r="AB2141" s="4161"/>
      <c r="AC2141" s="3880"/>
    </row>
    <row r="2142" spans="1:117" ht="15" customHeight="1" x14ac:dyDescent="0.25">
      <c r="A2142" s="204" t="s">
        <v>94</v>
      </c>
      <c r="B2142" s="3844"/>
      <c r="C2142" s="118">
        <f>SUM(C2138:C2141)</f>
        <v>390</v>
      </c>
      <c r="D2142" s="118">
        <f>SUM(D2138:D2141)</f>
        <v>294</v>
      </c>
      <c r="E2142" s="2239">
        <f>SUM(E2138:E2141)</f>
        <v>352</v>
      </c>
      <c r="F2142" s="118">
        <f>E2142/D2142*100</f>
        <v>119.72789115646259</v>
      </c>
      <c r="G2142" s="85">
        <f>SUM(I2142/C2142)</f>
        <v>9.546153846153846</v>
      </c>
      <c r="H2142" s="156">
        <f t="shared" si="2573"/>
        <v>10.065340909090908</v>
      </c>
      <c r="I2142" s="118">
        <f>SUM(I2138:I2141)</f>
        <v>3723</v>
      </c>
      <c r="J2142" s="118">
        <f>SUM(J2138:J2141)</f>
        <v>2805</v>
      </c>
      <c r="K2142" s="2239">
        <f>SUM(K2138:K2141)</f>
        <v>3543</v>
      </c>
      <c r="L2142" s="167">
        <f t="shared" ref="L2142:L2146" si="2578">K2142/J2142*100</f>
        <v>126.31016042780749</v>
      </c>
      <c r="M2142" s="186">
        <f>SUM(M2138:M2141)</f>
        <v>13</v>
      </c>
      <c r="N2142" s="167">
        <f t="shared" si="2577"/>
        <v>363.38461538461536</v>
      </c>
      <c r="O2142" s="1410"/>
      <c r="P2142" s="1410"/>
      <c r="Q2142" s="1410"/>
      <c r="R2142" s="1410"/>
      <c r="S2142" s="1410"/>
      <c r="T2142" s="1410"/>
      <c r="U2142" s="1410"/>
      <c r="V2142" s="1410"/>
      <c r="W2142" s="1410"/>
      <c r="X2142" s="2923"/>
      <c r="Y2142" s="216"/>
      <c r="Z2142" s="216"/>
      <c r="AA2142" s="216"/>
      <c r="AB2142" s="4161"/>
      <c r="AC2142" s="4109"/>
    </row>
    <row r="2143" spans="1:117" ht="15" customHeight="1" x14ac:dyDescent="0.25">
      <c r="A2143" s="593" t="s">
        <v>214</v>
      </c>
      <c r="B2143" s="581">
        <v>240</v>
      </c>
      <c r="C2143" s="2240">
        <v>910</v>
      </c>
      <c r="D2143" s="144">
        <f t="shared" ref="D2143:D2144" si="2579">ROUND(C2143/12*$A$4,0)</f>
        <v>683</v>
      </c>
      <c r="E2143" s="429">
        <v>680</v>
      </c>
      <c r="F2143" s="144">
        <f t="shared" ref="F2143:F2144" si="2580">E2143/D2143*100</f>
        <v>99.560761346998532</v>
      </c>
      <c r="G2143" s="50">
        <v>8</v>
      </c>
      <c r="H2143" s="157">
        <f t="shared" si="2573"/>
        <v>7.9764705882352942</v>
      </c>
      <c r="I2143" s="167">
        <f t="shared" ref="I2143:I2144" si="2581">ROUND(C2143*G2143,0)</f>
        <v>7280</v>
      </c>
      <c r="J2143" s="167">
        <f t="shared" ref="J2143:J2144" si="2582">ROUND(D2143*G2143,0)</f>
        <v>5464</v>
      </c>
      <c r="K2143" s="431">
        <v>5424</v>
      </c>
      <c r="L2143" s="167">
        <f t="shared" si="2578"/>
        <v>99.267935578330892</v>
      </c>
      <c r="M2143" s="167">
        <f>I2143/B2143</f>
        <v>30.333333333333332</v>
      </c>
      <c r="N2143" s="167">
        <f t="shared" si="2577"/>
        <v>238.41758241758242</v>
      </c>
      <c r="O2143" s="1410"/>
      <c r="P2143" s="1410"/>
      <c r="Q2143" s="1410"/>
      <c r="R2143" s="1410"/>
      <c r="S2143" s="1410"/>
      <c r="T2143" s="1410"/>
      <c r="U2143" s="1410"/>
      <c r="V2143" s="1410"/>
      <c r="W2143" s="1410"/>
      <c r="X2143" s="2923"/>
      <c r="Y2143" s="216"/>
      <c r="Z2143" s="216"/>
      <c r="AA2143" s="216"/>
      <c r="AB2143" s="4161"/>
      <c r="AC2143" s="3880"/>
    </row>
    <row r="2144" spans="1:117" ht="15" customHeight="1" x14ac:dyDescent="0.25">
      <c r="A2144" s="2288" t="s">
        <v>6</v>
      </c>
      <c r="B2144" s="2190">
        <v>240</v>
      </c>
      <c r="C2144" s="2289"/>
      <c r="D2144" s="206">
        <f t="shared" si="2579"/>
        <v>0</v>
      </c>
      <c r="E2144" s="436">
        <v>1</v>
      </c>
      <c r="F2144" s="206" t="e">
        <f t="shared" si="2580"/>
        <v>#DIV/0!</v>
      </c>
      <c r="G2144" s="327">
        <v>3</v>
      </c>
      <c r="H2144" s="423">
        <f t="shared" si="2573"/>
        <v>9</v>
      </c>
      <c r="I2144" s="376">
        <f t="shared" si="2581"/>
        <v>0</v>
      </c>
      <c r="J2144" s="376">
        <f t="shared" si="2582"/>
        <v>0</v>
      </c>
      <c r="K2144" s="433">
        <v>9</v>
      </c>
      <c r="L2144" s="376"/>
      <c r="M2144" s="376">
        <f>I2144/B2144</f>
        <v>0</v>
      </c>
      <c r="N2144" s="376"/>
      <c r="O2144" s="1412"/>
      <c r="P2144" s="1412"/>
      <c r="Q2144" s="1412"/>
      <c r="R2144" s="1412"/>
      <c r="S2144" s="1412"/>
      <c r="T2144" s="1412"/>
      <c r="U2144" s="1412"/>
      <c r="V2144" s="1412"/>
      <c r="W2144" s="1412"/>
      <c r="X2144" s="2924"/>
      <c r="Y2144" s="2937"/>
      <c r="Z2144" s="2937"/>
      <c r="AA2144" s="2937"/>
      <c r="AB2144" s="4162"/>
      <c r="AC2144" s="3881"/>
    </row>
    <row r="2145" spans="1:117" s="99" customFormat="1" ht="15" customHeight="1" x14ac:dyDescent="0.25">
      <c r="A2145" s="2290" t="s">
        <v>290</v>
      </c>
      <c r="B2145" s="2291"/>
      <c r="C2145" s="14">
        <f>SUM(C2143:C2144)</f>
        <v>910</v>
      </c>
      <c r="D2145" s="14">
        <f t="shared" ref="D2145" si="2583">SUM(D2143:D2144)</f>
        <v>683</v>
      </c>
      <c r="E2145" s="14">
        <f t="shared" ref="E2145" si="2584">SUM(E2143:E2144)</f>
        <v>681</v>
      </c>
      <c r="F2145" s="179">
        <f t="shared" ref="F2145:F2151" si="2585">E2145/D2145*100</f>
        <v>99.70717423133236</v>
      </c>
      <c r="G2145" s="1590">
        <f>SUM(I2145/C2145)</f>
        <v>8</v>
      </c>
      <c r="H2145" s="2880">
        <f t="shared" si="2573"/>
        <v>7.9779735682819384</v>
      </c>
      <c r="I2145" s="141">
        <f>SUM(I2143:I2144)</f>
        <v>7280</v>
      </c>
      <c r="J2145" s="141">
        <f t="shared" ref="J2145" si="2586">SUM(J2143:J2144)</f>
        <v>5464</v>
      </c>
      <c r="K2145" s="1688">
        <f>SUM(K2143:K2144)</f>
        <v>5433</v>
      </c>
      <c r="L2145" s="365">
        <f t="shared" si="2578"/>
        <v>99.432650073206446</v>
      </c>
      <c r="M2145" s="141">
        <f>SUM(M2143:M2144)</f>
        <v>30.333333333333332</v>
      </c>
      <c r="N2145" s="365">
        <f t="shared" si="2577"/>
        <v>238.81318681318683</v>
      </c>
      <c r="O2145" s="567"/>
      <c r="P2145" s="567"/>
      <c r="Q2145" s="567"/>
      <c r="R2145" s="567"/>
      <c r="S2145" s="567"/>
      <c r="T2145" s="567"/>
      <c r="U2145" s="567"/>
      <c r="V2145" s="567"/>
      <c r="W2145" s="567"/>
      <c r="X2145" s="2925"/>
      <c r="Y2145" s="1603"/>
      <c r="Z2145" s="1603"/>
      <c r="AA2145" s="1603"/>
      <c r="AB2145" s="4163"/>
      <c r="AC2145" s="3956"/>
      <c r="AD2145" s="435"/>
      <c r="AE2145" s="435"/>
      <c r="AF2145" s="435"/>
      <c r="AG2145" s="435"/>
      <c r="AH2145" s="435"/>
      <c r="AI2145" s="435"/>
      <c r="AJ2145" s="435"/>
      <c r="AK2145" s="435"/>
      <c r="AL2145" s="435"/>
      <c r="AM2145" s="435"/>
      <c r="AN2145" s="435"/>
      <c r="AO2145" s="435"/>
      <c r="AP2145" s="435"/>
      <c r="AQ2145" s="435"/>
      <c r="AR2145" s="435"/>
      <c r="AS2145" s="435"/>
      <c r="AT2145" s="435"/>
      <c r="AU2145" s="435"/>
      <c r="AV2145" s="435"/>
      <c r="AW2145" s="435"/>
      <c r="AX2145" s="435"/>
      <c r="AY2145" s="435"/>
      <c r="AZ2145" s="435"/>
      <c r="BA2145" s="435"/>
      <c r="BB2145" s="435"/>
      <c r="BC2145" s="435"/>
      <c r="BD2145" s="435"/>
      <c r="BE2145" s="435"/>
      <c r="BF2145" s="435"/>
      <c r="BG2145" s="435"/>
      <c r="BH2145" s="435"/>
      <c r="BI2145" s="435"/>
      <c r="BJ2145" s="435"/>
      <c r="BK2145" s="435"/>
      <c r="BL2145" s="435"/>
      <c r="BM2145" s="435"/>
      <c r="BN2145" s="435"/>
      <c r="BO2145" s="435"/>
      <c r="BP2145" s="435"/>
      <c r="BQ2145" s="435"/>
      <c r="BR2145" s="435"/>
      <c r="BS2145" s="435"/>
      <c r="BT2145" s="435"/>
      <c r="BU2145" s="435"/>
      <c r="BV2145" s="435"/>
      <c r="BW2145" s="435"/>
      <c r="BX2145" s="435"/>
      <c r="BY2145" s="435"/>
      <c r="BZ2145" s="435"/>
      <c r="CA2145" s="435"/>
      <c r="CB2145" s="435"/>
      <c r="CC2145" s="435"/>
      <c r="CD2145" s="435"/>
      <c r="CE2145" s="435"/>
      <c r="CF2145" s="435"/>
      <c r="CG2145" s="435"/>
      <c r="CH2145" s="435"/>
      <c r="CI2145" s="435"/>
      <c r="CJ2145" s="435"/>
      <c r="CK2145" s="435"/>
      <c r="CL2145" s="435"/>
      <c r="CM2145" s="435"/>
      <c r="CN2145" s="435"/>
      <c r="CO2145" s="435"/>
      <c r="CP2145" s="435"/>
      <c r="CQ2145" s="435"/>
      <c r="CR2145" s="435"/>
      <c r="CS2145" s="435"/>
      <c r="CT2145" s="435"/>
      <c r="CU2145" s="435"/>
      <c r="CV2145" s="435"/>
      <c r="CW2145" s="435"/>
      <c r="CX2145" s="435"/>
      <c r="CY2145" s="435"/>
      <c r="CZ2145" s="435"/>
      <c r="DA2145" s="435"/>
      <c r="DB2145" s="435"/>
      <c r="DC2145" s="435"/>
      <c r="DD2145" s="435"/>
      <c r="DE2145" s="435"/>
      <c r="DF2145" s="435"/>
      <c r="DG2145" s="435"/>
      <c r="DH2145" s="435"/>
      <c r="DI2145" s="435"/>
      <c r="DJ2145" s="435"/>
      <c r="DK2145" s="435"/>
      <c r="DL2145" s="435"/>
      <c r="DM2145" s="435"/>
    </row>
    <row r="2146" spans="1:117" ht="29.25" customHeight="1" x14ac:dyDescent="0.25">
      <c r="A2146" s="1831" t="s">
        <v>591</v>
      </c>
      <c r="B2146" s="1831"/>
      <c r="C2146" s="16">
        <f>SUM(C2145,C2142)</f>
        <v>1300</v>
      </c>
      <c r="D2146" s="16">
        <f t="shared" ref="D2146" si="2587">SUM(D2142:D2144)</f>
        <v>977</v>
      </c>
      <c r="E2146" s="662">
        <f>SUM(E2145,E2142)</f>
        <v>1033</v>
      </c>
      <c r="F2146" s="16">
        <f t="shared" si="2585"/>
        <v>105.73183213920163</v>
      </c>
      <c r="G2146" s="1590">
        <f>SUM(I2146/C2146)</f>
        <v>8.4638461538461538</v>
      </c>
      <c r="H2146" s="2880">
        <f t="shared" si="2573"/>
        <v>8.6892545982575022</v>
      </c>
      <c r="I2146" s="16">
        <f t="shared" ref="I2146:J2146" si="2588">SUM(I2145,I2142)</f>
        <v>11003</v>
      </c>
      <c r="J2146" s="16">
        <f t="shared" si="2588"/>
        <v>8269</v>
      </c>
      <c r="K2146" s="662">
        <f t="shared" ref="K2146" si="2589">SUM(K2145,K2142)</f>
        <v>8976</v>
      </c>
      <c r="L2146" s="365">
        <f t="shared" si="2578"/>
        <v>108.55000604668037</v>
      </c>
      <c r="M2146" s="16">
        <f>SUM(M2145,M2142)</f>
        <v>43.333333333333329</v>
      </c>
      <c r="N2146" s="365">
        <f t="shared" si="2577"/>
        <v>276.18461538461543</v>
      </c>
      <c r="O2146" s="567">
        <v>17162.281342751998</v>
      </c>
      <c r="P2146" s="567">
        <v>16715.433098363999</v>
      </c>
      <c r="Q2146" s="567">
        <v>16715.433098363999</v>
      </c>
      <c r="R2146" s="567">
        <v>16715.433098363999</v>
      </c>
      <c r="S2146" s="567">
        <v>16715.433098363999</v>
      </c>
      <c r="T2146" s="567">
        <v>16715.433098363999</v>
      </c>
      <c r="U2146" s="567">
        <v>16298.262344363999</v>
      </c>
      <c r="V2146" s="567">
        <v>16298.262344363999</v>
      </c>
      <c r="W2146" s="567">
        <v>16298.262344363999</v>
      </c>
      <c r="X2146" s="2925">
        <f>O2146/12*$A$4+(P2146-O2146)/11*8+(Q2146-P2146)/10*7+(R2146-Q2146)/9*6+(S2146-R2146)/8*5+(T2146-S2146)/7*4+(U2146-T2146)/6*3+(V2146-U2146)/5*2+(W2146-V2146)/4*1</f>
        <v>12338.145088690908</v>
      </c>
      <c r="Y2146" s="1603">
        <f t="shared" ref="Y2146:Y2147" si="2590">AB2146-AA2146</f>
        <v>12866.347530000001</v>
      </c>
      <c r="Z2146" s="1603">
        <f t="shared" ref="Z2146:Z2147" si="2591">Y2146-X2146</f>
        <v>528.20244130909305</v>
      </c>
      <c r="AA2146" s="1603">
        <v>-75.587180000000004</v>
      </c>
      <c r="AB2146" s="4163">
        <v>12790.76035</v>
      </c>
      <c r="AC2146" s="3946"/>
    </row>
    <row r="2147" spans="1:117" s="99" customFormat="1" ht="15.75" customHeight="1" x14ac:dyDescent="0.25">
      <c r="A2147" s="1595" t="s">
        <v>594</v>
      </c>
      <c r="B2147" s="2292"/>
      <c r="C2147" s="1056">
        <f>C2148+C2150</f>
        <v>6000</v>
      </c>
      <c r="D2147" s="208">
        <f t="shared" ref="D2147" si="2592">D2148+D2150</f>
        <v>4500</v>
      </c>
      <c r="E2147" s="1056">
        <v>5536</v>
      </c>
      <c r="F2147" s="208">
        <f t="shared" si="2585"/>
        <v>123.02222222222224</v>
      </c>
      <c r="G2147" s="328"/>
      <c r="H2147" s="2881"/>
      <c r="I2147" s="988"/>
      <c r="J2147" s="988"/>
      <c r="K2147" s="986"/>
      <c r="L2147" s="988"/>
      <c r="M2147" s="988"/>
      <c r="N2147" s="988"/>
      <c r="O2147" s="1411">
        <v>8126.2589779899999</v>
      </c>
      <c r="P2147" s="1411">
        <v>8126.2589779899999</v>
      </c>
      <c r="Q2147" s="1411">
        <v>8126.2589779899999</v>
      </c>
      <c r="R2147" s="1411">
        <v>8126.2589779899999</v>
      </c>
      <c r="S2147" s="1411">
        <v>8126.2589779899999</v>
      </c>
      <c r="T2147" s="1411">
        <v>8397.5209549958327</v>
      </c>
      <c r="U2147" s="1411">
        <v>8397.5209549958327</v>
      </c>
      <c r="V2147" s="1411">
        <v>8397.5209549958327</v>
      </c>
      <c r="W2147" s="1411">
        <v>8397.5209549958327</v>
      </c>
      <c r="X2147" s="2925">
        <f>O2147/12*$A$4+(P2147-O2147)/11*8+(Q2147-P2147)/10*7+(R2147-Q2147)/9*6+(S2147-R2147)/8*5+(T2147-S2147)/7*4+(U2147-T2147)/6*3+(V2147-U2147)/5*2+(W2147-V2147)/4*1</f>
        <v>6249.7010774958326</v>
      </c>
      <c r="Y2147" s="2940">
        <f t="shared" si="2590"/>
        <v>6055.6305699999994</v>
      </c>
      <c r="Z2147" s="2940">
        <f t="shared" si="2591"/>
        <v>-194.07050749583323</v>
      </c>
      <c r="AA2147" s="2940">
        <v>-199.43164000000002</v>
      </c>
      <c r="AB2147" s="4164">
        <v>5856.1989299999996</v>
      </c>
      <c r="AC2147" s="4122"/>
      <c r="AD2147" s="435"/>
      <c r="AE2147" s="435"/>
      <c r="AF2147" s="435"/>
      <c r="AG2147" s="435"/>
      <c r="AH2147" s="435"/>
      <c r="AI2147" s="435"/>
      <c r="AJ2147" s="435"/>
      <c r="AK2147" s="435"/>
      <c r="AL2147" s="435"/>
      <c r="AM2147" s="435"/>
      <c r="AN2147" s="435"/>
      <c r="AO2147" s="435"/>
      <c r="AP2147" s="435"/>
      <c r="AQ2147" s="435"/>
      <c r="AR2147" s="435"/>
      <c r="AS2147" s="435"/>
      <c r="AT2147" s="435"/>
      <c r="AU2147" s="435"/>
      <c r="AV2147" s="435"/>
      <c r="AW2147" s="435"/>
      <c r="AX2147" s="435"/>
      <c r="AY2147" s="435"/>
      <c r="AZ2147" s="435"/>
      <c r="BA2147" s="435"/>
      <c r="BB2147" s="435"/>
      <c r="BC2147" s="435"/>
      <c r="BD2147" s="435"/>
      <c r="BE2147" s="435"/>
      <c r="BF2147" s="435"/>
      <c r="BG2147" s="435"/>
      <c r="BH2147" s="435"/>
      <c r="BI2147" s="435"/>
      <c r="BJ2147" s="435"/>
      <c r="BK2147" s="435"/>
      <c r="BL2147" s="435"/>
      <c r="BM2147" s="435"/>
      <c r="BN2147" s="435"/>
      <c r="BO2147" s="435"/>
      <c r="BP2147" s="435"/>
      <c r="BQ2147" s="435"/>
      <c r="BR2147" s="435"/>
      <c r="BS2147" s="435"/>
      <c r="BT2147" s="435"/>
      <c r="BU2147" s="435"/>
      <c r="BV2147" s="435"/>
      <c r="BW2147" s="435"/>
      <c r="BX2147" s="435"/>
      <c r="BY2147" s="435"/>
      <c r="BZ2147" s="435"/>
      <c r="CA2147" s="435"/>
      <c r="CB2147" s="435"/>
      <c r="CC2147" s="435"/>
      <c r="CD2147" s="435"/>
      <c r="CE2147" s="435"/>
      <c r="CF2147" s="435"/>
      <c r="CG2147" s="435"/>
      <c r="CH2147" s="435"/>
      <c r="CI2147" s="435"/>
      <c r="CJ2147" s="435"/>
      <c r="CK2147" s="435"/>
      <c r="CL2147" s="435"/>
      <c r="CM2147" s="435"/>
      <c r="CN2147" s="435"/>
      <c r="CO2147" s="435"/>
      <c r="CP2147" s="435"/>
      <c r="CQ2147" s="435"/>
      <c r="CR2147" s="435"/>
      <c r="CS2147" s="435"/>
      <c r="CT2147" s="435"/>
      <c r="CU2147" s="435"/>
      <c r="CV2147" s="435"/>
      <c r="CW2147" s="435"/>
      <c r="CX2147" s="435"/>
      <c r="CY2147" s="435"/>
      <c r="CZ2147" s="435"/>
      <c r="DA2147" s="435"/>
      <c r="DB2147" s="435"/>
      <c r="DC2147" s="435"/>
      <c r="DD2147" s="435"/>
      <c r="DE2147" s="435"/>
      <c r="DF2147" s="435"/>
      <c r="DG2147" s="435"/>
      <c r="DH2147" s="435"/>
      <c r="DI2147" s="435"/>
      <c r="DJ2147" s="435"/>
      <c r="DK2147" s="435"/>
      <c r="DL2147" s="435"/>
      <c r="DM2147" s="435"/>
    </row>
    <row r="2148" spans="1:117" s="99" customFormat="1" ht="15.75" customHeight="1" x14ac:dyDescent="0.2">
      <c r="A2148" s="329" t="s">
        <v>565</v>
      </c>
      <c r="B2148" s="2293"/>
      <c r="C2148" s="80">
        <f>C2149</f>
        <v>5995</v>
      </c>
      <c r="D2148" s="143">
        <f t="shared" ref="D2148:E2148" si="2593">D2149</f>
        <v>4496</v>
      </c>
      <c r="E2148" s="80">
        <f t="shared" si="2593"/>
        <v>5535</v>
      </c>
      <c r="F2148" s="143">
        <f t="shared" si="2585"/>
        <v>123.10943060498221</v>
      </c>
      <c r="G2148" s="2294"/>
      <c r="H2148" s="2294"/>
      <c r="I2148" s="2293"/>
      <c r="J2148" s="2293"/>
      <c r="K2148" s="2293"/>
      <c r="L2148" s="2293"/>
      <c r="M2148" s="2293"/>
      <c r="N2148" s="2293"/>
      <c r="O2148" s="1410"/>
      <c r="P2148" s="1410"/>
      <c r="Q2148" s="1410"/>
      <c r="R2148" s="1410"/>
      <c r="S2148" s="1410"/>
      <c r="T2148" s="1410"/>
      <c r="U2148" s="1410"/>
      <c r="V2148" s="1410"/>
      <c r="W2148" s="1410"/>
      <c r="X2148" s="2923"/>
      <c r="Y2148" s="216"/>
      <c r="Z2148" s="216"/>
      <c r="AA2148" s="216"/>
      <c r="AB2148" s="4161"/>
      <c r="AC2148" s="4123"/>
      <c r="AD2148" s="435"/>
      <c r="AE2148" s="435"/>
      <c r="AF2148" s="435"/>
      <c r="AG2148" s="435"/>
      <c r="AH2148" s="435"/>
      <c r="AI2148" s="435"/>
      <c r="AJ2148" s="435"/>
      <c r="AK2148" s="435"/>
      <c r="AL2148" s="435"/>
      <c r="AM2148" s="435"/>
      <c r="AN2148" s="435"/>
      <c r="AO2148" s="435"/>
      <c r="AP2148" s="435"/>
      <c r="AQ2148" s="435"/>
      <c r="AR2148" s="435"/>
      <c r="AS2148" s="435"/>
      <c r="AT2148" s="435"/>
      <c r="AU2148" s="435"/>
      <c r="AV2148" s="435"/>
      <c r="AW2148" s="435"/>
      <c r="AX2148" s="435"/>
      <c r="AY2148" s="435"/>
      <c r="AZ2148" s="435"/>
      <c r="BA2148" s="435"/>
      <c r="BB2148" s="435"/>
      <c r="BC2148" s="435"/>
      <c r="BD2148" s="435"/>
      <c r="BE2148" s="435"/>
      <c r="BF2148" s="435"/>
      <c r="BG2148" s="435"/>
      <c r="BH2148" s="435"/>
      <c r="BI2148" s="435"/>
      <c r="BJ2148" s="435"/>
      <c r="BK2148" s="435"/>
      <c r="BL2148" s="435"/>
      <c r="BM2148" s="435"/>
      <c r="BN2148" s="435"/>
      <c r="BO2148" s="435"/>
      <c r="BP2148" s="435"/>
      <c r="BQ2148" s="435"/>
      <c r="BR2148" s="435"/>
      <c r="BS2148" s="435"/>
      <c r="BT2148" s="435"/>
      <c r="BU2148" s="435"/>
      <c r="BV2148" s="435"/>
      <c r="BW2148" s="435"/>
      <c r="BX2148" s="435"/>
      <c r="BY2148" s="435"/>
      <c r="BZ2148" s="435"/>
      <c r="CA2148" s="435"/>
      <c r="CB2148" s="435"/>
      <c r="CC2148" s="435"/>
      <c r="CD2148" s="435"/>
      <c r="CE2148" s="435"/>
      <c r="CF2148" s="435"/>
      <c r="CG2148" s="435"/>
      <c r="CH2148" s="435"/>
      <c r="CI2148" s="435"/>
      <c r="CJ2148" s="435"/>
      <c r="CK2148" s="435"/>
      <c r="CL2148" s="435"/>
      <c r="CM2148" s="435"/>
      <c r="CN2148" s="435"/>
      <c r="CO2148" s="435"/>
      <c r="CP2148" s="435"/>
      <c r="CQ2148" s="435"/>
      <c r="CR2148" s="435"/>
      <c r="CS2148" s="435"/>
      <c r="CT2148" s="435"/>
      <c r="CU2148" s="435"/>
      <c r="CV2148" s="435"/>
      <c r="CW2148" s="435"/>
      <c r="CX2148" s="435"/>
      <c r="CY2148" s="435"/>
      <c r="CZ2148" s="435"/>
      <c r="DA2148" s="435"/>
      <c r="DB2148" s="435"/>
      <c r="DC2148" s="435"/>
      <c r="DD2148" s="435"/>
      <c r="DE2148" s="435"/>
      <c r="DF2148" s="435"/>
      <c r="DG2148" s="435"/>
      <c r="DH2148" s="435"/>
      <c r="DI2148" s="435"/>
      <c r="DJ2148" s="435"/>
      <c r="DK2148" s="435"/>
      <c r="DL2148" s="435"/>
      <c r="DM2148" s="435"/>
    </row>
    <row r="2149" spans="1:117" ht="15.75" customHeight="1" x14ac:dyDescent="0.25">
      <c r="A2149" s="1013" t="s">
        <v>566</v>
      </c>
      <c r="B2149" s="593"/>
      <c r="C2149" s="1043">
        <v>5995</v>
      </c>
      <c r="D2149" s="144">
        <f t="shared" ref="D2149" si="2594">ROUND(C2149/12*$A$4,0)</f>
        <v>4496</v>
      </c>
      <c r="E2149" s="2609">
        <f>E2147-E2150</f>
        <v>5535</v>
      </c>
      <c r="F2149" s="143">
        <f t="shared" si="2585"/>
        <v>123.10943060498221</v>
      </c>
      <c r="G2149" s="593"/>
      <c r="H2149" s="593"/>
      <c r="I2149" s="593"/>
      <c r="J2149" s="593"/>
      <c r="K2149" s="593"/>
      <c r="L2149" s="593"/>
      <c r="M2149" s="593"/>
      <c r="N2149" s="593"/>
      <c r="O2149" s="1410"/>
      <c r="P2149" s="1410"/>
      <c r="Q2149" s="1410"/>
      <c r="R2149" s="1410"/>
      <c r="S2149" s="1410"/>
      <c r="T2149" s="1410"/>
      <c r="U2149" s="1410"/>
      <c r="V2149" s="1410"/>
      <c r="W2149" s="1410"/>
      <c r="X2149" s="2923"/>
      <c r="Y2149" s="216"/>
      <c r="Z2149" s="216"/>
      <c r="AA2149" s="216"/>
      <c r="AB2149" s="4161"/>
      <c r="AC2149" s="4124"/>
    </row>
    <row r="2150" spans="1:117" s="31" customFormat="1" ht="15.75" customHeight="1" x14ac:dyDescent="0.2">
      <c r="A2150" s="672" t="s">
        <v>567</v>
      </c>
      <c r="B2150" s="2293"/>
      <c r="C2150" s="1058">
        <f>C2151+C2152</f>
        <v>5</v>
      </c>
      <c r="D2150" s="1058">
        <f t="shared" ref="D2150:E2150" si="2595">D2151+D2152</f>
        <v>4</v>
      </c>
      <c r="E2150" s="1058">
        <f t="shared" si="2595"/>
        <v>1</v>
      </c>
      <c r="F2150" s="143">
        <f t="shared" si="2585"/>
        <v>25</v>
      </c>
      <c r="G2150" s="2293"/>
      <c r="H2150" s="2293"/>
      <c r="I2150" s="2293"/>
      <c r="J2150" s="2293"/>
      <c r="K2150" s="2293"/>
      <c r="L2150" s="2293"/>
      <c r="M2150" s="2293"/>
      <c r="N2150" s="2293"/>
      <c r="O2150" s="1410"/>
      <c r="P2150" s="1410"/>
      <c r="Q2150" s="1410"/>
      <c r="R2150" s="1410"/>
      <c r="S2150" s="1410"/>
      <c r="T2150" s="1410"/>
      <c r="U2150" s="1410"/>
      <c r="V2150" s="1410"/>
      <c r="W2150" s="1410"/>
      <c r="X2150" s="2923"/>
      <c r="Y2150" s="216"/>
      <c r="Z2150" s="216"/>
      <c r="AA2150" s="216"/>
      <c r="AB2150" s="4161"/>
      <c r="AC2150" s="4125"/>
      <c r="AD2150" s="2086"/>
      <c r="AE2150" s="2086"/>
      <c r="AF2150" s="2086"/>
      <c r="AG2150" s="2086"/>
      <c r="AH2150" s="2086"/>
      <c r="AI2150" s="2086"/>
      <c r="AJ2150" s="2086"/>
      <c r="AK2150" s="2086"/>
      <c r="AL2150" s="2086"/>
      <c r="AM2150" s="2086"/>
      <c r="AN2150" s="2086"/>
      <c r="AO2150" s="2086"/>
      <c r="AP2150" s="2086"/>
      <c r="AQ2150" s="2086"/>
      <c r="AR2150" s="2086"/>
      <c r="AS2150" s="2086"/>
      <c r="AT2150" s="2086"/>
      <c r="AU2150" s="2086"/>
      <c r="AV2150" s="2086"/>
      <c r="AW2150" s="2086"/>
      <c r="AX2150" s="2086"/>
      <c r="AY2150" s="2086"/>
      <c r="AZ2150" s="2086"/>
      <c r="BA2150" s="2086"/>
      <c r="BB2150" s="2086"/>
      <c r="BC2150" s="2086"/>
      <c r="BD2150" s="2086"/>
      <c r="BE2150" s="2086"/>
      <c r="BF2150" s="2086"/>
      <c r="BG2150" s="2086"/>
      <c r="BH2150" s="2086"/>
      <c r="BI2150" s="2086"/>
      <c r="BJ2150" s="2086"/>
      <c r="BK2150" s="2086"/>
      <c r="BL2150" s="2086"/>
      <c r="BM2150" s="2086"/>
      <c r="BN2150" s="2086"/>
      <c r="BO2150" s="2086"/>
      <c r="BP2150" s="2086"/>
      <c r="BQ2150" s="2086"/>
      <c r="BR2150" s="2086"/>
      <c r="BS2150" s="2086"/>
      <c r="BT2150" s="2086"/>
      <c r="BU2150" s="2086"/>
      <c r="BV2150" s="2086"/>
      <c r="BW2150" s="2086"/>
      <c r="BX2150" s="2086"/>
      <c r="BY2150" s="2086"/>
      <c r="BZ2150" s="2086"/>
      <c r="CA2150" s="2086"/>
      <c r="CB2150" s="2086"/>
      <c r="CC2150" s="2086"/>
      <c r="CD2150" s="2086"/>
      <c r="CE2150" s="2086"/>
      <c r="CF2150" s="2086"/>
      <c r="CG2150" s="2086"/>
      <c r="CH2150" s="2086"/>
      <c r="CI2150" s="2086"/>
      <c r="CJ2150" s="2086"/>
      <c r="CK2150" s="2086"/>
      <c r="CL2150" s="2086"/>
      <c r="CM2150" s="2086"/>
      <c r="CN2150" s="2086"/>
      <c r="CO2150" s="2086"/>
      <c r="CP2150" s="2086"/>
      <c r="CQ2150" s="2086"/>
      <c r="CR2150" s="2086"/>
      <c r="CS2150" s="2086"/>
      <c r="CT2150" s="2086"/>
      <c r="CU2150" s="2086"/>
      <c r="CV2150" s="2086"/>
      <c r="CW2150" s="2086"/>
      <c r="CX2150" s="2086"/>
      <c r="CY2150" s="2086"/>
      <c r="CZ2150" s="2086"/>
      <c r="DA2150" s="2086"/>
      <c r="DB2150" s="2086"/>
      <c r="DC2150" s="2086"/>
      <c r="DD2150" s="2086"/>
      <c r="DE2150" s="2086"/>
      <c r="DF2150" s="2086"/>
      <c r="DG2150" s="2086"/>
      <c r="DH2150" s="2086"/>
      <c r="DI2150" s="2086"/>
      <c r="DJ2150" s="2086"/>
      <c r="DK2150" s="2086"/>
      <c r="DL2150" s="2086"/>
      <c r="DM2150" s="2086"/>
    </row>
    <row r="2151" spans="1:117" ht="34.5" customHeight="1" x14ac:dyDescent="0.25">
      <c r="A2151" s="1013" t="s">
        <v>568</v>
      </c>
      <c r="B2151" s="593"/>
      <c r="C2151" s="1043">
        <v>5</v>
      </c>
      <c r="D2151" s="144">
        <f t="shared" ref="D2151" si="2596">ROUND(C2151/12*$A$4,0)</f>
        <v>4</v>
      </c>
      <c r="E2151" s="593"/>
      <c r="F2151" s="143">
        <f t="shared" si="2585"/>
        <v>0</v>
      </c>
      <c r="G2151" s="593"/>
      <c r="H2151" s="593"/>
      <c r="I2151" s="593"/>
      <c r="J2151" s="593"/>
      <c r="K2151" s="593"/>
      <c r="L2151" s="593"/>
      <c r="M2151" s="593"/>
      <c r="N2151" s="593"/>
      <c r="O2151" s="1410"/>
      <c r="P2151" s="1410"/>
      <c r="Q2151" s="1410"/>
      <c r="R2151" s="1410"/>
      <c r="S2151" s="1410"/>
      <c r="T2151" s="1410"/>
      <c r="U2151" s="1410"/>
      <c r="V2151" s="1410"/>
      <c r="W2151" s="1410"/>
      <c r="X2151" s="2923"/>
      <c r="Y2151" s="216"/>
      <c r="Z2151" s="216"/>
      <c r="AA2151" s="216"/>
      <c r="AB2151" s="4161"/>
      <c r="AC2151" s="4124"/>
    </row>
    <row r="2152" spans="1:117" ht="15.75" customHeight="1" thickBot="1" x14ac:dyDescent="0.3">
      <c r="A2152" s="494" t="s">
        <v>569</v>
      </c>
      <c r="B2152" s="2288"/>
      <c r="C2152" s="2288"/>
      <c r="D2152" s="2288"/>
      <c r="E2152" s="2288">
        <v>1</v>
      </c>
      <c r="F2152" s="196"/>
      <c r="G2152" s="2288"/>
      <c r="H2152" s="2288"/>
      <c r="I2152" s="2288"/>
      <c r="J2152" s="2288"/>
      <c r="K2152" s="2288"/>
      <c r="L2152" s="2288"/>
      <c r="M2152" s="2288"/>
      <c r="N2152" s="2288"/>
      <c r="O2152" s="1412"/>
      <c r="P2152" s="1412"/>
      <c r="Q2152" s="1412"/>
      <c r="R2152" s="1412"/>
      <c r="S2152" s="1412"/>
      <c r="T2152" s="1412"/>
      <c r="U2152" s="1412"/>
      <c r="V2152" s="1412"/>
      <c r="W2152" s="1412"/>
      <c r="X2152" s="2924"/>
      <c r="Y2152" s="2937"/>
      <c r="Z2152" s="2937"/>
      <c r="AA2152" s="2937"/>
      <c r="AB2152" s="4162"/>
      <c r="AC2152" s="4126"/>
    </row>
    <row r="2153" spans="1:117" ht="15" customHeight="1" thickBot="1" x14ac:dyDescent="0.3">
      <c r="A2153" s="513" t="s">
        <v>18</v>
      </c>
      <c r="B2153" s="3842"/>
      <c r="C2153" s="582"/>
      <c r="D2153" s="582"/>
      <c r="E2153" s="670"/>
      <c r="F2153" s="582"/>
      <c r="G2153" s="1045"/>
      <c r="H2153" s="1045"/>
      <c r="I2153" s="1045"/>
      <c r="J2153" s="1045"/>
      <c r="K2153" s="1046">
        <f t="shared" ref="K2153" si="2597">SUM(K2108,K2136,K2146,K2147)</f>
        <v>24541</v>
      </c>
      <c r="L2153" s="1045"/>
      <c r="M2153" s="1045"/>
      <c r="N2153" s="1045"/>
      <c r="O2153" s="770">
        <f t="shared" ref="O2153:AB2153" si="2598">SUM(O2108,O2136,O2146,O2147)</f>
        <v>142066.26143860331</v>
      </c>
      <c r="P2153" s="770">
        <f t="shared" ref="P2153:Q2153" si="2599">SUM(P2108,P2136,P2146,P2147)</f>
        <v>144902.64692060932</v>
      </c>
      <c r="Q2153" s="770">
        <f t="shared" si="2599"/>
        <v>144902.64692060932</v>
      </c>
      <c r="R2153" s="770">
        <f t="shared" ref="R2153:S2153" si="2600">SUM(R2108,R2136,R2146,R2147)</f>
        <v>144902.64692060932</v>
      </c>
      <c r="S2153" s="770">
        <f t="shared" si="2600"/>
        <v>144902.64692060932</v>
      </c>
      <c r="T2153" s="770">
        <f t="shared" ref="T2153:U2153" si="2601">SUM(T2108,T2136,T2146,T2147)</f>
        <v>145173.90889761515</v>
      </c>
      <c r="U2153" s="770">
        <f t="shared" si="2601"/>
        <v>145196.98937812913</v>
      </c>
      <c r="V2153" s="770">
        <f t="shared" ref="V2153:W2153" si="2602">SUM(V2108,V2136,V2146,V2147)</f>
        <v>145196.98937812913</v>
      </c>
      <c r="W2153" s="770">
        <f t="shared" si="2602"/>
        <v>145770.29197935981</v>
      </c>
      <c r="X2153" s="2928">
        <f t="shared" si="2598"/>
        <v>109354.81356972277</v>
      </c>
      <c r="Y2153" s="2941">
        <f t="shared" si="2598"/>
        <v>104405.06984999999</v>
      </c>
      <c r="Z2153" s="2941">
        <f t="shared" si="2598"/>
        <v>-4949.74371972277</v>
      </c>
      <c r="AA2153" s="2941">
        <f t="shared" si="2598"/>
        <v>-1624.32952</v>
      </c>
      <c r="AB2153" s="4166">
        <f t="shared" si="2598"/>
        <v>102780.74033</v>
      </c>
      <c r="AC2153" s="4094">
        <f t="shared" ref="AC2153" si="2603">SUM(AC2108,AC2136,AC2146,AC2147)</f>
        <v>0</v>
      </c>
    </row>
    <row r="2154" spans="1:117" ht="29.25" customHeight="1" x14ac:dyDescent="0.25">
      <c r="A2154" s="2295" t="s">
        <v>257</v>
      </c>
      <c r="B2154" s="439"/>
      <c r="C2154" s="759"/>
      <c r="D2154" s="759"/>
      <c r="E2154" s="759"/>
      <c r="F2154" s="759"/>
      <c r="G2154" s="2297"/>
      <c r="H2154" s="2297"/>
      <c r="I2154" s="2298"/>
      <c r="J2154" s="2298"/>
      <c r="K2154" s="2298"/>
      <c r="L2154" s="2298"/>
      <c r="M2154" s="2298"/>
      <c r="N2154" s="2298"/>
      <c r="O2154" s="709">
        <f t="shared" ref="O2154:AB2154" si="2604">SUM(O2153)</f>
        <v>142066.26143860331</v>
      </c>
      <c r="P2154" s="709">
        <f t="shared" ref="P2154:Q2154" si="2605">SUM(P2153)</f>
        <v>144902.64692060932</v>
      </c>
      <c r="Q2154" s="709">
        <f t="shared" si="2605"/>
        <v>144902.64692060932</v>
      </c>
      <c r="R2154" s="709">
        <f t="shared" ref="R2154:S2154" si="2606">SUM(R2153)</f>
        <v>144902.64692060932</v>
      </c>
      <c r="S2154" s="709">
        <f t="shared" si="2606"/>
        <v>144902.64692060932</v>
      </c>
      <c r="T2154" s="709">
        <f t="shared" ref="T2154:U2154" si="2607">SUM(T2153)</f>
        <v>145173.90889761515</v>
      </c>
      <c r="U2154" s="709">
        <f t="shared" si="2607"/>
        <v>145196.98937812913</v>
      </c>
      <c r="V2154" s="709">
        <f t="shared" ref="V2154:W2154" si="2608">SUM(V2153)</f>
        <v>145196.98937812913</v>
      </c>
      <c r="W2154" s="709">
        <f t="shared" si="2608"/>
        <v>145770.29197935981</v>
      </c>
      <c r="X2154" s="2927">
        <f t="shared" si="2604"/>
        <v>109354.81356972277</v>
      </c>
      <c r="Y2154" s="2945">
        <f t="shared" si="2604"/>
        <v>104405.06984999999</v>
      </c>
      <c r="Z2154" s="2945">
        <f t="shared" si="2604"/>
        <v>-4949.74371972277</v>
      </c>
      <c r="AA2154" s="2945">
        <f t="shared" si="2604"/>
        <v>-1624.32952</v>
      </c>
      <c r="AB2154" s="4167">
        <f t="shared" si="2604"/>
        <v>102780.74033</v>
      </c>
      <c r="AC2154" s="4127">
        <f t="shared" ref="AC2154" si="2609">SUM(AC2153)</f>
        <v>0</v>
      </c>
    </row>
    <row r="2155" spans="1:117" ht="15" customHeight="1" x14ac:dyDescent="0.25">
      <c r="A2155" s="2299" t="s">
        <v>7</v>
      </c>
      <c r="B2155" s="2158"/>
      <c r="C2155" s="723">
        <f t="shared" ref="C2155:AB2155" si="2610">SUM(C2108)</f>
        <v>2347</v>
      </c>
      <c r="D2155" s="723">
        <f t="shared" si="2610"/>
        <v>1763</v>
      </c>
      <c r="E2155" s="723">
        <f t="shared" si="2610"/>
        <v>1868</v>
      </c>
      <c r="F2155" s="723">
        <f t="shared" si="2610"/>
        <v>105.95575723199093</v>
      </c>
      <c r="G2155" s="723">
        <f t="shared" si="2610"/>
        <v>8.9319342030629603</v>
      </c>
      <c r="H2155" s="723">
        <f t="shared" si="2610"/>
        <v>8.3324411134903649</v>
      </c>
      <c r="I2155" s="723">
        <f t="shared" si="2610"/>
        <v>20965</v>
      </c>
      <c r="J2155" s="723">
        <f t="shared" si="2610"/>
        <v>15747</v>
      </c>
      <c r="K2155" s="723">
        <f t="shared" si="2610"/>
        <v>15565</v>
      </c>
      <c r="L2155" s="723">
        <f t="shared" si="2610"/>
        <v>98.844224296691436</v>
      </c>
      <c r="M2155" s="723">
        <f t="shared" si="2610"/>
        <v>64.118175381263612</v>
      </c>
      <c r="N2155" s="723">
        <f t="shared" si="2610"/>
        <v>323.6731739468338</v>
      </c>
      <c r="O2155" s="567">
        <f t="shared" si="2610"/>
        <v>51549.133814528002</v>
      </c>
      <c r="P2155" s="567">
        <f t="shared" ref="P2155:Q2155" si="2611">SUM(P2108)</f>
        <v>53892.940734009993</v>
      </c>
      <c r="Q2155" s="567">
        <f t="shared" si="2611"/>
        <v>53892.940734009993</v>
      </c>
      <c r="R2155" s="567">
        <f t="shared" ref="R2155:S2155" si="2612">SUM(R2108)</f>
        <v>53892.940734009993</v>
      </c>
      <c r="S2155" s="567">
        <f t="shared" si="2612"/>
        <v>53892.940734009993</v>
      </c>
      <c r="T2155" s="567">
        <f t="shared" ref="T2155:U2155" si="2613">SUM(T2108)</f>
        <v>53892.940734009993</v>
      </c>
      <c r="U2155" s="567">
        <f t="shared" si="2613"/>
        <v>54333.191968523992</v>
      </c>
      <c r="V2155" s="567">
        <f t="shared" ref="V2155:W2155" si="2614">SUM(V2108)</f>
        <v>54333.191968523992</v>
      </c>
      <c r="W2155" s="567">
        <f t="shared" si="2614"/>
        <v>54909.750569999997</v>
      </c>
      <c r="X2155" s="2925">
        <f t="shared" si="2610"/>
        <v>41163.121430161365</v>
      </c>
      <c r="Y2155" s="1603">
        <f t="shared" si="2610"/>
        <v>40738.172930000001</v>
      </c>
      <c r="Z2155" s="1603">
        <f t="shared" si="2610"/>
        <v>-424.94850016136479</v>
      </c>
      <c r="AA2155" s="1603">
        <f t="shared" si="2610"/>
        <v>-990.2281999999999</v>
      </c>
      <c r="AB2155" s="4163">
        <f t="shared" si="2610"/>
        <v>39747.944730000003</v>
      </c>
      <c r="AC2155" s="4128">
        <f t="shared" ref="AC2155" si="2615">SUM(AC2108)</f>
        <v>0</v>
      </c>
    </row>
    <row r="2156" spans="1:117" ht="15" customHeight="1" x14ac:dyDescent="0.25">
      <c r="A2156" s="2301" t="s">
        <v>14</v>
      </c>
      <c r="B2156" s="3804"/>
      <c r="C2156" s="2303"/>
      <c r="D2156" s="2303"/>
      <c r="E2156" s="2303"/>
      <c r="F2156" s="2304"/>
      <c r="G2156" s="2305"/>
      <c r="H2156" s="2305"/>
      <c r="I2156" s="2306"/>
      <c r="J2156" s="2306"/>
      <c r="K2156" s="2306"/>
      <c r="L2156" s="2306"/>
      <c r="M2156" s="2306"/>
      <c r="N2156" s="2306"/>
      <c r="O2156" s="1411"/>
      <c r="P2156" s="1411"/>
      <c r="Q2156" s="1411"/>
      <c r="R2156" s="1411"/>
      <c r="S2156" s="1411"/>
      <c r="T2156" s="1411"/>
      <c r="U2156" s="1411"/>
      <c r="V2156" s="1411"/>
      <c r="W2156" s="1411"/>
      <c r="X2156" s="2926"/>
      <c r="Y2156" s="2940"/>
      <c r="Z2156" s="2940"/>
      <c r="AA2156" s="2940"/>
      <c r="AB2156" s="4164"/>
      <c r="AC2156" s="4129"/>
    </row>
    <row r="2157" spans="1:117" ht="15" customHeight="1" x14ac:dyDescent="0.25">
      <c r="A2157" s="368" t="s">
        <v>595</v>
      </c>
      <c r="B2157" s="557"/>
      <c r="C2157" s="717">
        <f>SUM(C2111+C2120)</f>
        <v>33883</v>
      </c>
      <c r="D2157" s="717">
        <f t="shared" ref="D2157:E2157" si="2616">SUM(D2111+D2120)</f>
        <v>25414</v>
      </c>
      <c r="E2157" s="717">
        <f t="shared" si="2616"/>
        <v>21389.07540173053</v>
      </c>
      <c r="F2157" s="717">
        <f t="shared" ref="C2157:F2160" si="2617">SUM(F2111)</f>
        <v>110.01307189542484</v>
      </c>
      <c r="G2157" s="1934"/>
      <c r="H2157" s="1934"/>
      <c r="I2157" s="1936"/>
      <c r="J2157" s="1936"/>
      <c r="K2157" s="1936"/>
      <c r="L2157" s="1936"/>
      <c r="M2157" s="1936"/>
      <c r="N2157" s="1936"/>
      <c r="O2157" s="1410"/>
      <c r="P2157" s="1410"/>
      <c r="Q2157" s="1410"/>
      <c r="R2157" s="1410"/>
      <c r="S2157" s="1410"/>
      <c r="T2157" s="1410"/>
      <c r="U2157" s="1410"/>
      <c r="V2157" s="1410"/>
      <c r="W2157" s="1410"/>
      <c r="X2157" s="2923"/>
      <c r="Y2157" s="216"/>
      <c r="Z2157" s="216"/>
      <c r="AA2157" s="216"/>
      <c r="AB2157" s="4161"/>
      <c r="AC2157" s="4130"/>
    </row>
    <row r="2158" spans="1:117" ht="15" customHeight="1" x14ac:dyDescent="0.25">
      <c r="A2158" s="368" t="s">
        <v>538</v>
      </c>
      <c r="B2158" s="557"/>
      <c r="C2158" s="717">
        <f t="shared" si="2617"/>
        <v>0</v>
      </c>
      <c r="D2158" s="717">
        <f t="shared" si="2617"/>
        <v>0</v>
      </c>
      <c r="E2158" s="1934">
        <f t="shared" si="2617"/>
        <v>0</v>
      </c>
      <c r="F2158" s="717">
        <f t="shared" si="2617"/>
        <v>0</v>
      </c>
      <c r="G2158" s="1934"/>
      <c r="H2158" s="1934"/>
      <c r="I2158" s="1936"/>
      <c r="J2158" s="1936"/>
      <c r="K2158" s="1936"/>
      <c r="L2158" s="1936"/>
      <c r="M2158" s="1936"/>
      <c r="N2158" s="1936"/>
      <c r="O2158" s="1410"/>
      <c r="P2158" s="1410"/>
      <c r="Q2158" s="1410"/>
      <c r="R2158" s="1410"/>
      <c r="S2158" s="1410"/>
      <c r="T2158" s="1410"/>
      <c r="U2158" s="1410"/>
      <c r="V2158" s="1410"/>
      <c r="W2158" s="1410"/>
      <c r="X2158" s="2923"/>
      <c r="Y2158" s="216"/>
      <c r="Z2158" s="216"/>
      <c r="AA2158" s="216"/>
      <c r="AB2158" s="4161"/>
      <c r="AC2158" s="4131"/>
    </row>
    <row r="2159" spans="1:117" ht="36.75" customHeight="1" x14ac:dyDescent="0.25">
      <c r="A2159" s="368" t="s">
        <v>539</v>
      </c>
      <c r="B2159" s="557"/>
      <c r="C2159" s="717">
        <f t="shared" si="2617"/>
        <v>3000</v>
      </c>
      <c r="D2159" s="717">
        <f t="shared" si="2617"/>
        <v>2250</v>
      </c>
      <c r="E2159" s="717">
        <f t="shared" si="2617"/>
        <v>2502</v>
      </c>
      <c r="F2159" s="717">
        <f t="shared" si="2617"/>
        <v>111.20000000000002</v>
      </c>
      <c r="G2159" s="1934"/>
      <c r="H2159" s="1934"/>
      <c r="I2159" s="1936"/>
      <c r="J2159" s="1936"/>
      <c r="K2159" s="1936"/>
      <c r="L2159" s="1936"/>
      <c r="M2159" s="1936"/>
      <c r="N2159" s="1936"/>
      <c r="O2159" s="1410"/>
      <c r="P2159" s="1410"/>
      <c r="Q2159" s="1410"/>
      <c r="R2159" s="1410"/>
      <c r="S2159" s="1410"/>
      <c r="T2159" s="1410"/>
      <c r="U2159" s="1410"/>
      <c r="V2159" s="1410"/>
      <c r="W2159" s="1410"/>
      <c r="X2159" s="2923"/>
      <c r="Y2159" s="216"/>
      <c r="Z2159" s="216"/>
      <c r="AA2159" s="216"/>
      <c r="AB2159" s="4161"/>
      <c r="AC2159" s="4130"/>
    </row>
    <row r="2160" spans="1:117" ht="30.75" customHeight="1" x14ac:dyDescent="0.25">
      <c r="A2160" s="368" t="s">
        <v>540</v>
      </c>
      <c r="B2160" s="557"/>
      <c r="C2160" s="717">
        <f t="shared" si="2617"/>
        <v>200</v>
      </c>
      <c r="D2160" s="717">
        <f t="shared" si="2617"/>
        <v>150</v>
      </c>
      <c r="E2160" s="717">
        <f t="shared" si="2617"/>
        <v>76</v>
      </c>
      <c r="F2160" s="717">
        <f t="shared" si="2617"/>
        <v>50.666666666666671</v>
      </c>
      <c r="G2160" s="1934"/>
      <c r="H2160" s="1934"/>
      <c r="I2160" s="1936"/>
      <c r="J2160" s="1936"/>
      <c r="K2160" s="1936"/>
      <c r="L2160" s="1936"/>
      <c r="M2160" s="1936"/>
      <c r="N2160" s="1936"/>
      <c r="O2160" s="1410"/>
      <c r="P2160" s="1410"/>
      <c r="Q2160" s="1410"/>
      <c r="R2160" s="1410"/>
      <c r="S2160" s="1410"/>
      <c r="T2160" s="1410"/>
      <c r="U2160" s="1410"/>
      <c r="V2160" s="1410"/>
      <c r="W2160" s="1410"/>
      <c r="X2160" s="2923"/>
      <c r="Y2160" s="216"/>
      <c r="Z2160" s="216"/>
      <c r="AA2160" s="216"/>
      <c r="AB2160" s="4161"/>
      <c r="AC2160" s="4130"/>
    </row>
    <row r="2161" spans="1:29" ht="42" customHeight="1" x14ac:dyDescent="0.25">
      <c r="A2161" s="1064" t="s">
        <v>543</v>
      </c>
      <c r="B2161" s="557"/>
      <c r="C2161" s="717">
        <f>C2122</f>
        <v>4876</v>
      </c>
      <c r="D2161" s="717">
        <f t="shared" ref="D2161:F2161" si="2618">D2122</f>
        <v>3658</v>
      </c>
      <c r="E2161" s="717">
        <f t="shared" si="2618"/>
        <v>3810</v>
      </c>
      <c r="F2161" s="717">
        <f t="shared" si="2618"/>
        <v>104.15527610716238</v>
      </c>
      <c r="G2161" s="1934"/>
      <c r="H2161" s="1934"/>
      <c r="I2161" s="1936"/>
      <c r="J2161" s="1936"/>
      <c r="K2161" s="1936"/>
      <c r="L2161" s="1936"/>
      <c r="M2161" s="1936"/>
      <c r="N2161" s="1936"/>
      <c r="O2161" s="1410"/>
      <c r="P2161" s="1410"/>
      <c r="Q2161" s="1410"/>
      <c r="R2161" s="1410"/>
      <c r="S2161" s="1410"/>
      <c r="T2161" s="1410"/>
      <c r="U2161" s="1410"/>
      <c r="V2161" s="1410"/>
      <c r="W2161" s="1410"/>
      <c r="X2161" s="2923"/>
      <c r="Y2161" s="216"/>
      <c r="Z2161" s="216"/>
      <c r="AA2161" s="216"/>
      <c r="AB2161" s="4161"/>
      <c r="AC2161" s="4130"/>
    </row>
    <row r="2162" spans="1:29" ht="30.75" customHeight="1" x14ac:dyDescent="0.25">
      <c r="A2162" s="368" t="s">
        <v>544</v>
      </c>
      <c r="B2162" s="557"/>
      <c r="C2162" s="717">
        <f t="shared" ref="C2162:F2162" si="2619">C2123</f>
        <v>2421</v>
      </c>
      <c r="D2162" s="717">
        <f t="shared" si="2619"/>
        <v>1816</v>
      </c>
      <c r="E2162" s="717">
        <f t="shared" si="2619"/>
        <v>1833</v>
      </c>
      <c r="F2162" s="717">
        <f t="shared" si="2619"/>
        <v>100.93612334801763</v>
      </c>
      <c r="G2162" s="1934"/>
      <c r="H2162" s="1934"/>
      <c r="I2162" s="1936"/>
      <c r="J2162" s="1936"/>
      <c r="K2162" s="1936"/>
      <c r="L2162" s="1936"/>
      <c r="M2162" s="1936"/>
      <c r="N2162" s="1936"/>
      <c r="O2162" s="1410"/>
      <c r="P2162" s="1410"/>
      <c r="Q2162" s="1410"/>
      <c r="R2162" s="1410"/>
      <c r="S2162" s="1410"/>
      <c r="T2162" s="1410"/>
      <c r="U2162" s="1410"/>
      <c r="V2162" s="1410"/>
      <c r="W2162" s="1410"/>
      <c r="X2162" s="2923"/>
      <c r="Y2162" s="216"/>
      <c r="Z2162" s="216"/>
      <c r="AA2162" s="216"/>
      <c r="AB2162" s="4161"/>
      <c r="AC2162" s="4130"/>
    </row>
    <row r="2163" spans="1:29" ht="30.75" customHeight="1" x14ac:dyDescent="0.25">
      <c r="A2163" s="368" t="s">
        <v>545</v>
      </c>
      <c r="B2163" s="557"/>
      <c r="C2163" s="717">
        <f t="shared" ref="C2163:F2163" si="2620">C2124</f>
        <v>738</v>
      </c>
      <c r="D2163" s="717">
        <f t="shared" si="2620"/>
        <v>554</v>
      </c>
      <c r="E2163" s="717">
        <f t="shared" si="2620"/>
        <v>418</v>
      </c>
      <c r="F2163" s="717">
        <f t="shared" si="2620"/>
        <v>75.451263537906129</v>
      </c>
      <c r="G2163" s="1934"/>
      <c r="H2163" s="1934"/>
      <c r="I2163" s="1936"/>
      <c r="J2163" s="1936"/>
      <c r="K2163" s="1936"/>
      <c r="L2163" s="1936"/>
      <c r="M2163" s="1936"/>
      <c r="N2163" s="1936"/>
      <c r="O2163" s="1410"/>
      <c r="P2163" s="1410"/>
      <c r="Q2163" s="1410"/>
      <c r="R2163" s="1410"/>
      <c r="S2163" s="1410"/>
      <c r="T2163" s="1410"/>
      <c r="U2163" s="1410"/>
      <c r="V2163" s="1410"/>
      <c r="W2163" s="1410"/>
      <c r="X2163" s="2923"/>
      <c r="Y2163" s="216"/>
      <c r="Z2163" s="216"/>
      <c r="AA2163" s="216"/>
      <c r="AB2163" s="4161"/>
      <c r="AC2163" s="4130"/>
    </row>
    <row r="2164" spans="1:29" ht="44.25" customHeight="1" x14ac:dyDescent="0.25">
      <c r="A2164" s="368" t="s">
        <v>613</v>
      </c>
      <c r="B2164" s="557"/>
      <c r="C2164" s="717">
        <f t="shared" ref="C2164:F2164" si="2621">C2125</f>
        <v>324</v>
      </c>
      <c r="D2164" s="717">
        <f t="shared" si="2621"/>
        <v>243</v>
      </c>
      <c r="E2164" s="717">
        <f t="shared" si="2621"/>
        <v>323</v>
      </c>
      <c r="F2164" s="717">
        <f t="shared" si="2621"/>
        <v>132.92181069958849</v>
      </c>
      <c r="G2164" s="1934"/>
      <c r="H2164" s="1934"/>
      <c r="I2164" s="1936"/>
      <c r="J2164" s="1936"/>
      <c r="K2164" s="1936"/>
      <c r="L2164" s="1936"/>
      <c r="M2164" s="1936"/>
      <c r="N2164" s="1936"/>
      <c r="O2164" s="1410"/>
      <c r="P2164" s="1410"/>
      <c r="Q2164" s="1410"/>
      <c r="R2164" s="1410"/>
      <c r="S2164" s="1410"/>
      <c r="T2164" s="1410"/>
      <c r="U2164" s="1410"/>
      <c r="V2164" s="1410"/>
      <c r="W2164" s="1410"/>
      <c r="X2164" s="2923"/>
      <c r="Y2164" s="216"/>
      <c r="Z2164" s="216"/>
      <c r="AA2164" s="216"/>
      <c r="AB2164" s="4161"/>
      <c r="AC2164" s="4130"/>
    </row>
    <row r="2165" spans="1:29" ht="30.75" customHeight="1" x14ac:dyDescent="0.25">
      <c r="A2165" s="368" t="s">
        <v>614</v>
      </c>
      <c r="B2165" s="557"/>
      <c r="C2165" s="717">
        <f t="shared" ref="C2165:F2165" si="2622">C2126</f>
        <v>1393</v>
      </c>
      <c r="D2165" s="717">
        <f t="shared" si="2622"/>
        <v>1045</v>
      </c>
      <c r="E2165" s="717">
        <f t="shared" si="2622"/>
        <v>1236</v>
      </c>
      <c r="F2165" s="717">
        <f t="shared" si="2622"/>
        <v>118.2775119617225</v>
      </c>
      <c r="G2165" s="1934"/>
      <c r="H2165" s="1934"/>
      <c r="I2165" s="1936"/>
      <c r="J2165" s="1936"/>
      <c r="K2165" s="1936"/>
      <c r="L2165" s="1936"/>
      <c r="M2165" s="1936"/>
      <c r="N2165" s="1936"/>
      <c r="O2165" s="1410"/>
      <c r="P2165" s="1410"/>
      <c r="Q2165" s="1410"/>
      <c r="R2165" s="1410"/>
      <c r="S2165" s="1410"/>
      <c r="T2165" s="1410"/>
      <c r="U2165" s="1410"/>
      <c r="V2165" s="1410"/>
      <c r="W2165" s="1410"/>
      <c r="X2165" s="2923"/>
      <c r="Y2165" s="216"/>
      <c r="Z2165" s="216"/>
      <c r="AA2165" s="216"/>
      <c r="AB2165" s="4161"/>
      <c r="AC2165" s="4130"/>
    </row>
    <row r="2166" spans="1:29" ht="42.75" customHeight="1" x14ac:dyDescent="0.25">
      <c r="A2166" s="1064" t="s">
        <v>546</v>
      </c>
      <c r="B2166" s="557"/>
      <c r="C2166" s="717">
        <f>C2127</f>
        <v>18807</v>
      </c>
      <c r="D2166" s="717">
        <f t="shared" ref="D2166:F2166" si="2623">D2127</f>
        <v>14106</v>
      </c>
      <c r="E2166" s="717">
        <f t="shared" si="2623"/>
        <v>9163.0754017305317</v>
      </c>
      <c r="F2166" s="717">
        <f t="shared" si="2623"/>
        <v>64.958708363324348</v>
      </c>
      <c r="G2166" s="1934"/>
      <c r="H2166" s="1934"/>
      <c r="I2166" s="1936"/>
      <c r="J2166" s="1936"/>
      <c r="K2166" s="1936"/>
      <c r="L2166" s="1936"/>
      <c r="M2166" s="1936"/>
      <c r="N2166" s="1936"/>
      <c r="O2166" s="1410"/>
      <c r="P2166" s="1410"/>
      <c r="Q2166" s="1410"/>
      <c r="R2166" s="1410"/>
      <c r="S2166" s="1410"/>
      <c r="T2166" s="1410"/>
      <c r="U2166" s="1410"/>
      <c r="V2166" s="1410"/>
      <c r="W2166" s="1410"/>
      <c r="X2166" s="2923"/>
      <c r="Y2166" s="216"/>
      <c r="Z2166" s="216"/>
      <c r="AA2166" s="216"/>
      <c r="AB2166" s="4161"/>
      <c r="AC2166" s="4130"/>
    </row>
    <row r="2167" spans="1:29" ht="30.75" customHeight="1" x14ac:dyDescent="0.25">
      <c r="A2167" s="368" t="s">
        <v>547</v>
      </c>
      <c r="B2167" s="557"/>
      <c r="C2167" s="717">
        <f t="shared" ref="C2167:F2167" si="2624">C2128</f>
        <v>2000</v>
      </c>
      <c r="D2167" s="717">
        <f t="shared" si="2624"/>
        <v>1500</v>
      </c>
      <c r="E2167" s="717">
        <f t="shared" si="2624"/>
        <v>916</v>
      </c>
      <c r="F2167" s="717">
        <f t="shared" si="2624"/>
        <v>61.06666666666667</v>
      </c>
      <c r="G2167" s="1934"/>
      <c r="H2167" s="1934"/>
      <c r="I2167" s="1936"/>
      <c r="J2167" s="1936"/>
      <c r="K2167" s="1936"/>
      <c r="L2167" s="1936"/>
      <c r="M2167" s="1936"/>
      <c r="N2167" s="1936"/>
      <c r="O2167" s="1410"/>
      <c r="P2167" s="1410"/>
      <c r="Q2167" s="1410"/>
      <c r="R2167" s="1410"/>
      <c r="S2167" s="1410"/>
      <c r="T2167" s="1410"/>
      <c r="U2167" s="1410"/>
      <c r="V2167" s="1410"/>
      <c r="W2167" s="1410"/>
      <c r="X2167" s="2923"/>
      <c r="Y2167" s="216"/>
      <c r="Z2167" s="216"/>
      <c r="AA2167" s="216"/>
      <c r="AB2167" s="4161"/>
      <c r="AC2167" s="4130"/>
    </row>
    <row r="2168" spans="1:29" ht="30.75" customHeight="1" x14ac:dyDescent="0.25">
      <c r="A2168" s="368" t="s">
        <v>560</v>
      </c>
      <c r="B2168" s="557"/>
      <c r="C2168" s="717">
        <f t="shared" ref="C2168:F2168" si="2625">C2129</f>
        <v>10741</v>
      </c>
      <c r="D2168" s="717">
        <f t="shared" si="2625"/>
        <v>8056</v>
      </c>
      <c r="E2168" s="717">
        <f t="shared" si="2625"/>
        <v>4348</v>
      </c>
      <c r="F2168" s="717">
        <f t="shared" si="2625"/>
        <v>53.972194637537243</v>
      </c>
      <c r="G2168" s="1934"/>
      <c r="H2168" s="1934"/>
      <c r="I2168" s="1936"/>
      <c r="J2168" s="1936"/>
      <c r="K2168" s="1936"/>
      <c r="L2168" s="1936"/>
      <c r="M2168" s="1936"/>
      <c r="N2168" s="1936"/>
      <c r="O2168" s="1410"/>
      <c r="P2168" s="1410"/>
      <c r="Q2168" s="1410"/>
      <c r="R2168" s="1410"/>
      <c r="S2168" s="1410"/>
      <c r="T2168" s="1410"/>
      <c r="U2168" s="1410"/>
      <c r="V2168" s="1410"/>
      <c r="W2168" s="1410"/>
      <c r="X2168" s="2923"/>
      <c r="Y2168" s="216"/>
      <c r="Z2168" s="216"/>
      <c r="AA2168" s="216"/>
      <c r="AB2168" s="4161"/>
      <c r="AC2168" s="4130"/>
    </row>
    <row r="2169" spans="1:29" ht="30.75" customHeight="1" x14ac:dyDescent="0.25">
      <c r="A2169" s="368" t="s">
        <v>561</v>
      </c>
      <c r="B2169" s="557"/>
      <c r="C2169" s="717">
        <f t="shared" ref="C2169:F2169" si="2626">C2130</f>
        <v>2011</v>
      </c>
      <c r="D2169" s="717">
        <f t="shared" si="2626"/>
        <v>1508</v>
      </c>
      <c r="E2169" s="717">
        <f t="shared" si="2626"/>
        <v>991.07540173053155</v>
      </c>
      <c r="F2169" s="717">
        <f t="shared" si="2626"/>
        <v>65.721180486109517</v>
      </c>
      <c r="G2169" s="1934"/>
      <c r="H2169" s="1934"/>
      <c r="I2169" s="1936"/>
      <c r="J2169" s="1936"/>
      <c r="K2169" s="1936"/>
      <c r="L2169" s="1936"/>
      <c r="M2169" s="1936"/>
      <c r="N2169" s="1936"/>
      <c r="O2169" s="1410"/>
      <c r="P2169" s="1410"/>
      <c r="Q2169" s="1410"/>
      <c r="R2169" s="1410"/>
      <c r="S2169" s="1410"/>
      <c r="T2169" s="1410"/>
      <c r="U2169" s="1410"/>
      <c r="V2169" s="1410"/>
      <c r="W2169" s="1410"/>
      <c r="X2169" s="2923"/>
      <c r="Y2169" s="216"/>
      <c r="Z2169" s="216"/>
      <c r="AA2169" s="216"/>
      <c r="AB2169" s="4161"/>
      <c r="AC2169" s="4130"/>
    </row>
    <row r="2170" spans="1:29" ht="30.75" customHeight="1" x14ac:dyDescent="0.25">
      <c r="A2170" s="368" t="s">
        <v>562</v>
      </c>
      <c r="B2170" s="557"/>
      <c r="C2170" s="717">
        <f t="shared" ref="C2170:F2170" si="2627">C2131</f>
        <v>3510</v>
      </c>
      <c r="D2170" s="717">
        <f t="shared" si="2627"/>
        <v>2633</v>
      </c>
      <c r="E2170" s="717">
        <f t="shared" si="2627"/>
        <v>2805</v>
      </c>
      <c r="F2170" s="717">
        <f t="shared" si="2627"/>
        <v>106.53247246486896</v>
      </c>
      <c r="G2170" s="1934"/>
      <c r="H2170" s="1934"/>
      <c r="I2170" s="1936"/>
      <c r="J2170" s="1936"/>
      <c r="K2170" s="1936"/>
      <c r="L2170" s="1936"/>
      <c r="M2170" s="1936"/>
      <c r="N2170" s="1936"/>
      <c r="O2170" s="1410"/>
      <c r="P2170" s="1410"/>
      <c r="Q2170" s="1410"/>
      <c r="R2170" s="1410"/>
      <c r="S2170" s="1410"/>
      <c r="T2170" s="1410"/>
      <c r="U2170" s="1410"/>
      <c r="V2170" s="1410"/>
      <c r="W2170" s="1410"/>
      <c r="X2170" s="2923"/>
      <c r="Y2170" s="216"/>
      <c r="Z2170" s="216"/>
      <c r="AA2170" s="216"/>
      <c r="AB2170" s="4161"/>
      <c r="AC2170" s="4130"/>
    </row>
    <row r="2171" spans="1:29" ht="30.75" customHeight="1" x14ac:dyDescent="0.25">
      <c r="A2171" s="368" t="s">
        <v>563</v>
      </c>
      <c r="B2171" s="557"/>
      <c r="C2171" s="717">
        <f t="shared" ref="C2171:F2171" si="2628">C2132</f>
        <v>545</v>
      </c>
      <c r="D2171" s="717">
        <f t="shared" si="2628"/>
        <v>409</v>
      </c>
      <c r="E2171" s="717">
        <f t="shared" si="2628"/>
        <v>103</v>
      </c>
      <c r="F2171" s="717">
        <f t="shared" si="2628"/>
        <v>25.183374083129586</v>
      </c>
      <c r="G2171" s="1934"/>
      <c r="H2171" s="1934"/>
      <c r="I2171" s="1936"/>
      <c r="J2171" s="1936"/>
      <c r="K2171" s="1936"/>
      <c r="L2171" s="1936"/>
      <c r="M2171" s="1936"/>
      <c r="N2171" s="1936"/>
      <c r="O2171" s="1410"/>
      <c r="P2171" s="1410"/>
      <c r="Q2171" s="1410"/>
      <c r="R2171" s="1410"/>
      <c r="S2171" s="1410"/>
      <c r="T2171" s="1410"/>
      <c r="U2171" s="1410"/>
      <c r="V2171" s="1410"/>
      <c r="W2171" s="1410"/>
      <c r="X2171" s="2923"/>
      <c r="Y2171" s="216"/>
      <c r="Z2171" s="216"/>
      <c r="AA2171" s="216"/>
      <c r="AB2171" s="4161"/>
      <c r="AC2171" s="4130"/>
    </row>
    <row r="2172" spans="1:29" ht="15" customHeight="1" x14ac:dyDescent="0.25">
      <c r="A2172" s="368" t="s">
        <v>541</v>
      </c>
      <c r="B2172" s="557"/>
      <c r="C2172" s="717">
        <f t="shared" ref="C2172:F2174" si="2629">SUM(C2115)</f>
        <v>7000</v>
      </c>
      <c r="D2172" s="717">
        <f t="shared" si="2629"/>
        <v>5250</v>
      </c>
      <c r="E2172" s="717">
        <f t="shared" si="2629"/>
        <v>5838</v>
      </c>
      <c r="F2172" s="717">
        <f t="shared" si="2629"/>
        <v>111.20000000000002</v>
      </c>
      <c r="G2172" s="1934"/>
      <c r="H2172" s="1934"/>
      <c r="I2172" s="1936"/>
      <c r="J2172" s="1936"/>
      <c r="K2172" s="1936"/>
      <c r="L2172" s="1936"/>
      <c r="M2172" s="1936"/>
      <c r="N2172" s="1936"/>
      <c r="O2172" s="1410"/>
      <c r="P2172" s="1410"/>
      <c r="Q2172" s="1410"/>
      <c r="R2172" s="1410"/>
      <c r="S2172" s="1410"/>
      <c r="T2172" s="1410"/>
      <c r="U2172" s="1410"/>
      <c r="V2172" s="1410"/>
      <c r="W2172" s="1410"/>
      <c r="X2172" s="2923"/>
      <c r="Y2172" s="216"/>
      <c r="Z2172" s="216"/>
      <c r="AA2172" s="216"/>
      <c r="AB2172" s="4161"/>
      <c r="AC2172" s="4130"/>
    </row>
    <row r="2173" spans="1:29" ht="15" customHeight="1" x14ac:dyDescent="0.25">
      <c r="A2173" s="2307" t="s">
        <v>171</v>
      </c>
      <c r="B2173" s="557"/>
      <c r="C2173" s="717">
        <f t="shared" si="2629"/>
        <v>28592</v>
      </c>
      <c r="D2173" s="717">
        <f t="shared" si="2629"/>
        <v>21444</v>
      </c>
      <c r="E2173" s="717">
        <f t="shared" si="2629"/>
        <v>14910.6796875</v>
      </c>
      <c r="F2173" s="717">
        <f t="shared" si="2629"/>
        <v>69.533108037213211</v>
      </c>
      <c r="G2173" s="1934"/>
      <c r="H2173" s="1934"/>
      <c r="I2173" s="1936"/>
      <c r="J2173" s="1936"/>
      <c r="K2173" s="1936"/>
      <c r="L2173" s="1936"/>
      <c r="M2173" s="1936"/>
      <c r="N2173" s="1936"/>
      <c r="O2173" s="1410"/>
      <c r="P2173" s="1410"/>
      <c r="Q2173" s="1410"/>
      <c r="R2173" s="1410"/>
      <c r="S2173" s="1410"/>
      <c r="T2173" s="1410"/>
      <c r="U2173" s="1410"/>
      <c r="V2173" s="1410"/>
      <c r="W2173" s="1410"/>
      <c r="X2173" s="2923"/>
      <c r="Y2173" s="216"/>
      <c r="Z2173" s="216"/>
      <c r="AA2173" s="216"/>
      <c r="AB2173" s="4161"/>
      <c r="AC2173" s="4130"/>
    </row>
    <row r="2174" spans="1:29" ht="15" customHeight="1" x14ac:dyDescent="0.25">
      <c r="A2174" s="2308" t="s">
        <v>533</v>
      </c>
      <c r="B2174" s="557"/>
      <c r="C2174" s="717">
        <f t="shared" si="2629"/>
        <v>17450</v>
      </c>
      <c r="D2174" s="717">
        <f t="shared" si="2629"/>
        <v>13088</v>
      </c>
      <c r="E2174" s="717">
        <f t="shared" si="2629"/>
        <v>9237.5</v>
      </c>
      <c r="F2174" s="717">
        <f t="shared" si="2629"/>
        <v>70.579920537897308</v>
      </c>
      <c r="G2174" s="1934"/>
      <c r="H2174" s="1934"/>
      <c r="I2174" s="1936"/>
      <c r="J2174" s="1936"/>
      <c r="K2174" s="1936"/>
      <c r="L2174" s="1936"/>
      <c r="M2174" s="1936"/>
      <c r="N2174" s="1936"/>
      <c r="O2174" s="1410"/>
      <c r="P2174" s="1410"/>
      <c r="Q2174" s="1410"/>
      <c r="R2174" s="1410"/>
      <c r="S2174" s="1410"/>
      <c r="T2174" s="1410"/>
      <c r="U2174" s="1410"/>
      <c r="V2174" s="1410"/>
      <c r="W2174" s="1410"/>
      <c r="X2174" s="2923"/>
      <c r="Y2174" s="216"/>
      <c r="Z2174" s="216"/>
      <c r="AA2174" s="216"/>
      <c r="AB2174" s="4161"/>
      <c r="AC2174" s="4130"/>
    </row>
    <row r="2175" spans="1:29" ht="38.25" customHeight="1" x14ac:dyDescent="0.25">
      <c r="A2175" s="2307" t="s">
        <v>172</v>
      </c>
      <c r="B2175" s="557"/>
      <c r="C2175" s="717">
        <f t="shared" ref="C2175:F2176" si="2630">SUM(C2133)</f>
        <v>9000</v>
      </c>
      <c r="D2175" s="717">
        <f t="shared" si="2630"/>
        <v>6750</v>
      </c>
      <c r="E2175" s="717">
        <f t="shared" si="2630"/>
        <v>5391</v>
      </c>
      <c r="F2175" s="717">
        <f t="shared" si="2630"/>
        <v>79.86666666666666</v>
      </c>
      <c r="G2175" s="1934"/>
      <c r="H2175" s="1934"/>
      <c r="I2175" s="1936"/>
      <c r="J2175" s="1936"/>
      <c r="K2175" s="1936"/>
      <c r="L2175" s="1936"/>
      <c r="M2175" s="1936"/>
      <c r="N2175" s="1936"/>
      <c r="O2175" s="1410"/>
      <c r="P2175" s="1410"/>
      <c r="Q2175" s="1410"/>
      <c r="R2175" s="1410"/>
      <c r="S2175" s="1410"/>
      <c r="T2175" s="1410"/>
      <c r="U2175" s="1410"/>
      <c r="V2175" s="1410"/>
      <c r="W2175" s="1410"/>
      <c r="X2175" s="2923"/>
      <c r="Y2175" s="216"/>
      <c r="Z2175" s="216"/>
      <c r="AA2175" s="216"/>
      <c r="AB2175" s="4161"/>
      <c r="AC2175" s="4130"/>
    </row>
    <row r="2176" spans="1:29" ht="27" customHeight="1" x14ac:dyDescent="0.25">
      <c r="A2176" s="2308" t="s">
        <v>534</v>
      </c>
      <c r="B2176" s="557"/>
      <c r="C2176" s="717">
        <f t="shared" si="2630"/>
        <v>0</v>
      </c>
      <c r="D2176" s="717">
        <f t="shared" si="2630"/>
        <v>0</v>
      </c>
      <c r="E2176" s="717">
        <f t="shared" si="2630"/>
        <v>0</v>
      </c>
      <c r="F2176" s="717">
        <f t="shared" si="2630"/>
        <v>0</v>
      </c>
      <c r="G2176" s="1934"/>
      <c r="H2176" s="1934"/>
      <c r="I2176" s="1936"/>
      <c r="J2176" s="1936"/>
      <c r="K2176" s="1936"/>
      <c r="L2176" s="1936"/>
      <c r="M2176" s="1936"/>
      <c r="N2176" s="1936"/>
      <c r="O2176" s="1410"/>
      <c r="P2176" s="1410"/>
      <c r="Q2176" s="1410"/>
      <c r="R2176" s="1410"/>
      <c r="S2176" s="1410"/>
      <c r="T2176" s="1410"/>
      <c r="U2176" s="1410"/>
      <c r="V2176" s="1410"/>
      <c r="W2176" s="1410"/>
      <c r="X2176" s="2923"/>
      <c r="Y2176" s="216"/>
      <c r="Z2176" s="216"/>
      <c r="AA2176" s="216"/>
      <c r="AB2176" s="4161"/>
      <c r="AC2176" s="4130"/>
    </row>
    <row r="2177" spans="1:117" s="31" customFormat="1" ht="19.5" customHeight="1" x14ac:dyDescent="0.2">
      <c r="A2177" s="2296" t="s">
        <v>593</v>
      </c>
      <c r="B2177" s="543"/>
      <c r="C2177" s="719">
        <f>SUM(C2136)</f>
        <v>134377.40000000002</v>
      </c>
      <c r="D2177" s="719">
        <f>SUM(D2136)</f>
        <v>100784.8</v>
      </c>
      <c r="E2177" s="719">
        <f>SUM(E2136)</f>
        <v>74494.250401730533</v>
      </c>
      <c r="F2177" s="719">
        <f>SUM(F2136)</f>
        <v>73.914171980031242</v>
      </c>
      <c r="G2177" s="1934"/>
      <c r="H2177" s="1934"/>
      <c r="I2177" s="1936"/>
      <c r="J2177" s="1936"/>
      <c r="K2177" s="1936"/>
      <c r="L2177" s="1936"/>
      <c r="M2177" s="1936"/>
      <c r="N2177" s="1936"/>
      <c r="O2177" s="1410">
        <f t="shared" ref="O2177:AB2177" si="2631">SUM(O2136)</f>
        <v>65228.587303333334</v>
      </c>
      <c r="P2177" s="1410">
        <f t="shared" ref="P2177:Q2177" si="2632">SUM(P2136)</f>
        <v>66168.01411024532</v>
      </c>
      <c r="Q2177" s="1410">
        <f t="shared" si="2632"/>
        <v>66168.01411024532</v>
      </c>
      <c r="R2177" s="1410">
        <f t="shared" ref="R2177:S2177" si="2633">SUM(R2136)</f>
        <v>66168.01411024532</v>
      </c>
      <c r="S2177" s="1410">
        <f t="shared" si="2633"/>
        <v>66168.01411024532</v>
      </c>
      <c r="T2177" s="1410">
        <f t="shared" ref="T2177:U2177" si="2634">SUM(T2136)</f>
        <v>66168.01411024532</v>
      </c>
      <c r="U2177" s="1410">
        <f t="shared" si="2634"/>
        <v>66168.014110245334</v>
      </c>
      <c r="V2177" s="1410">
        <f t="shared" ref="V2177:W2177" si="2635">SUM(V2136)</f>
        <v>66168.014110245334</v>
      </c>
      <c r="W2177" s="1410">
        <f t="shared" si="2635"/>
        <v>66164.758109999995</v>
      </c>
      <c r="X2177" s="2923">
        <f t="shared" si="2631"/>
        <v>49603.845973374664</v>
      </c>
      <c r="Y2177" s="216">
        <f t="shared" si="2631"/>
        <v>44744.918819999999</v>
      </c>
      <c r="Z2177" s="216">
        <f t="shared" si="2631"/>
        <v>-4858.9271533746651</v>
      </c>
      <c r="AA2177" s="216">
        <f t="shared" si="2631"/>
        <v>-359.08249999999998</v>
      </c>
      <c r="AB2177" s="4161">
        <f t="shared" si="2631"/>
        <v>44385.836320000002</v>
      </c>
      <c r="AC2177" s="3977">
        <f t="shared" ref="AC2177" si="2636">SUM(AC2136)</f>
        <v>0</v>
      </c>
      <c r="AD2177" s="2086"/>
      <c r="AE2177" s="2086"/>
      <c r="AF2177" s="2086"/>
      <c r="AG2177" s="2086"/>
      <c r="AH2177" s="2086"/>
      <c r="AI2177" s="2086"/>
      <c r="AJ2177" s="2086"/>
      <c r="AK2177" s="2086"/>
      <c r="AL2177" s="2086"/>
      <c r="AM2177" s="2086"/>
      <c r="AN2177" s="2086"/>
      <c r="AO2177" s="2086"/>
      <c r="AP2177" s="2086"/>
      <c r="AQ2177" s="2086"/>
      <c r="AR2177" s="2086"/>
      <c r="AS2177" s="2086"/>
      <c r="AT2177" s="2086"/>
      <c r="AU2177" s="2086"/>
      <c r="AV2177" s="2086"/>
      <c r="AW2177" s="2086"/>
      <c r="AX2177" s="2086"/>
      <c r="AY2177" s="2086"/>
      <c r="AZ2177" s="2086"/>
      <c r="BA2177" s="2086"/>
      <c r="BB2177" s="2086"/>
      <c r="BC2177" s="2086"/>
      <c r="BD2177" s="2086"/>
      <c r="BE2177" s="2086"/>
      <c r="BF2177" s="2086"/>
      <c r="BG2177" s="2086"/>
      <c r="BH2177" s="2086"/>
      <c r="BI2177" s="2086"/>
      <c r="BJ2177" s="2086"/>
      <c r="BK2177" s="2086"/>
      <c r="BL2177" s="2086"/>
      <c r="BM2177" s="2086"/>
      <c r="BN2177" s="2086"/>
      <c r="BO2177" s="2086"/>
      <c r="BP2177" s="2086"/>
      <c r="BQ2177" s="2086"/>
      <c r="BR2177" s="2086"/>
      <c r="BS2177" s="2086"/>
      <c r="BT2177" s="2086"/>
      <c r="BU2177" s="2086"/>
      <c r="BV2177" s="2086"/>
      <c r="BW2177" s="2086"/>
      <c r="BX2177" s="2086"/>
      <c r="BY2177" s="2086"/>
      <c r="BZ2177" s="2086"/>
      <c r="CA2177" s="2086"/>
      <c r="CB2177" s="2086"/>
      <c r="CC2177" s="2086"/>
      <c r="CD2177" s="2086"/>
      <c r="CE2177" s="2086"/>
      <c r="CF2177" s="2086"/>
      <c r="CG2177" s="2086"/>
      <c r="CH2177" s="2086"/>
      <c r="CI2177" s="2086"/>
      <c r="CJ2177" s="2086"/>
      <c r="CK2177" s="2086"/>
      <c r="CL2177" s="2086"/>
      <c r="CM2177" s="2086"/>
      <c r="CN2177" s="2086"/>
      <c r="CO2177" s="2086"/>
      <c r="CP2177" s="2086"/>
      <c r="CQ2177" s="2086"/>
      <c r="CR2177" s="2086"/>
      <c r="CS2177" s="2086"/>
      <c r="CT2177" s="2086"/>
      <c r="CU2177" s="2086"/>
      <c r="CV2177" s="2086"/>
      <c r="CW2177" s="2086"/>
      <c r="CX2177" s="2086"/>
      <c r="CY2177" s="2086"/>
      <c r="CZ2177" s="2086"/>
      <c r="DA2177" s="2086"/>
      <c r="DB2177" s="2086"/>
      <c r="DC2177" s="2086"/>
      <c r="DD2177" s="2086"/>
      <c r="DE2177" s="2086"/>
      <c r="DF2177" s="2086"/>
      <c r="DG2177" s="2086"/>
      <c r="DH2177" s="2086"/>
      <c r="DI2177" s="2086"/>
      <c r="DJ2177" s="2086"/>
      <c r="DK2177" s="2086"/>
      <c r="DL2177" s="2086"/>
      <c r="DM2177" s="2086"/>
    </row>
    <row r="2178" spans="1:117" ht="15" customHeight="1" x14ac:dyDescent="0.25">
      <c r="A2178" s="2309" t="s">
        <v>83</v>
      </c>
      <c r="B2178" s="892"/>
      <c r="C2178" s="370">
        <f t="shared" ref="C2178:N2178" si="2637">SUM(C2142)</f>
        <v>390</v>
      </c>
      <c r="D2178" s="370">
        <f t="shared" si="2637"/>
        <v>294</v>
      </c>
      <c r="E2178" s="370">
        <f t="shared" si="2637"/>
        <v>352</v>
      </c>
      <c r="F2178" s="370">
        <f t="shared" si="2637"/>
        <v>119.72789115646259</v>
      </c>
      <c r="G2178" s="370">
        <f t="shared" si="2637"/>
        <v>9.546153846153846</v>
      </c>
      <c r="H2178" s="370">
        <f t="shared" si="2637"/>
        <v>10.065340909090908</v>
      </c>
      <c r="I2178" s="370">
        <f t="shared" si="2637"/>
        <v>3723</v>
      </c>
      <c r="J2178" s="370">
        <f t="shared" si="2637"/>
        <v>2805</v>
      </c>
      <c r="K2178" s="370">
        <f t="shared" si="2637"/>
        <v>3543</v>
      </c>
      <c r="L2178" s="370">
        <f t="shared" si="2637"/>
        <v>126.31016042780749</v>
      </c>
      <c r="M2178" s="370">
        <f t="shared" si="2637"/>
        <v>13</v>
      </c>
      <c r="N2178" s="370">
        <f t="shared" si="2637"/>
        <v>363.38461538461536</v>
      </c>
      <c r="O2178" s="1410"/>
      <c r="P2178" s="1410"/>
      <c r="Q2178" s="1410"/>
      <c r="R2178" s="1410"/>
      <c r="S2178" s="1410"/>
      <c r="T2178" s="1410"/>
      <c r="U2178" s="1410"/>
      <c r="V2178" s="1410"/>
      <c r="W2178" s="1410"/>
      <c r="X2178" s="2923"/>
      <c r="Y2178" s="216"/>
      <c r="Z2178" s="216"/>
      <c r="AA2178" s="216"/>
      <c r="AB2178" s="4161"/>
      <c r="AC2178" s="4131"/>
    </row>
    <row r="2179" spans="1:117" ht="15" customHeight="1" x14ac:dyDescent="0.25">
      <c r="A2179" s="2310" t="s">
        <v>290</v>
      </c>
      <c r="B2179" s="3836"/>
      <c r="C2179" s="370">
        <f t="shared" ref="C2179:N2181" si="2638">SUM(C2145)</f>
        <v>910</v>
      </c>
      <c r="D2179" s="370">
        <f t="shared" si="2638"/>
        <v>683</v>
      </c>
      <c r="E2179" s="39">
        <f t="shared" si="2638"/>
        <v>681</v>
      </c>
      <c r="F2179" s="370">
        <f t="shared" si="2638"/>
        <v>99.70717423133236</v>
      </c>
      <c r="G2179" s="370">
        <f t="shared" si="2638"/>
        <v>8</v>
      </c>
      <c r="H2179" s="370">
        <f t="shared" si="2638"/>
        <v>7.9779735682819384</v>
      </c>
      <c r="I2179" s="370">
        <f t="shared" si="2638"/>
        <v>7280</v>
      </c>
      <c r="J2179" s="370">
        <f t="shared" si="2638"/>
        <v>5464</v>
      </c>
      <c r="K2179" s="370">
        <f t="shared" si="2638"/>
        <v>5433</v>
      </c>
      <c r="L2179" s="370">
        <f t="shared" si="2638"/>
        <v>99.432650073206446</v>
      </c>
      <c r="M2179" s="370">
        <f t="shared" si="2638"/>
        <v>30.333333333333332</v>
      </c>
      <c r="N2179" s="2312">
        <f t="shared" si="2638"/>
        <v>238.81318681318683</v>
      </c>
      <c r="O2179" s="1410"/>
      <c r="P2179" s="1410"/>
      <c r="Q2179" s="1410"/>
      <c r="R2179" s="1410"/>
      <c r="S2179" s="1410"/>
      <c r="T2179" s="1410"/>
      <c r="U2179" s="1410"/>
      <c r="V2179" s="1410"/>
      <c r="W2179" s="1410"/>
      <c r="X2179" s="2923"/>
      <c r="Y2179" s="216"/>
      <c r="Z2179" s="216"/>
      <c r="AA2179" s="216"/>
      <c r="AB2179" s="4161"/>
      <c r="AC2179" s="4006"/>
    </row>
    <row r="2180" spans="1:117" ht="29.25" customHeight="1" x14ac:dyDescent="0.25">
      <c r="A2180" s="1962" t="s">
        <v>591</v>
      </c>
      <c r="B2180" s="2877"/>
      <c r="C2180" s="720">
        <f t="shared" ref="C2180:N2180" si="2639">SUM(C2146)</f>
        <v>1300</v>
      </c>
      <c r="D2180" s="720">
        <f t="shared" si="2639"/>
        <v>977</v>
      </c>
      <c r="E2180" s="720">
        <f t="shared" si="2639"/>
        <v>1033</v>
      </c>
      <c r="F2180" s="720">
        <f t="shared" si="2639"/>
        <v>105.73183213920163</v>
      </c>
      <c r="G2180" s="720">
        <f t="shared" si="2638"/>
        <v>8.4638461538461538</v>
      </c>
      <c r="H2180" s="720">
        <f t="shared" si="2638"/>
        <v>8.6892545982575022</v>
      </c>
      <c r="I2180" s="720">
        <f t="shared" si="2638"/>
        <v>11003</v>
      </c>
      <c r="J2180" s="720">
        <f t="shared" si="2638"/>
        <v>8269</v>
      </c>
      <c r="K2180" s="720">
        <f t="shared" si="2639"/>
        <v>8976</v>
      </c>
      <c r="L2180" s="720">
        <f t="shared" si="2639"/>
        <v>108.55000604668037</v>
      </c>
      <c r="M2180" s="720">
        <f t="shared" si="2639"/>
        <v>43.333333333333329</v>
      </c>
      <c r="N2180" s="720">
        <f t="shared" si="2639"/>
        <v>276.18461538461543</v>
      </c>
      <c r="O2180" s="1410">
        <f t="shared" ref="O2180:AB2181" si="2640">SUM(O2146)</f>
        <v>17162.281342751998</v>
      </c>
      <c r="P2180" s="1410">
        <f t="shared" ref="P2180:Q2180" si="2641">SUM(P2146)</f>
        <v>16715.433098363999</v>
      </c>
      <c r="Q2180" s="1410">
        <f t="shared" si="2641"/>
        <v>16715.433098363999</v>
      </c>
      <c r="R2180" s="1410">
        <f t="shared" ref="R2180:S2180" si="2642">SUM(R2146)</f>
        <v>16715.433098363999</v>
      </c>
      <c r="S2180" s="1410">
        <f t="shared" si="2642"/>
        <v>16715.433098363999</v>
      </c>
      <c r="T2180" s="1410">
        <f t="shared" ref="T2180:U2180" si="2643">SUM(T2146)</f>
        <v>16715.433098363999</v>
      </c>
      <c r="U2180" s="1410">
        <f t="shared" si="2643"/>
        <v>16298.262344363999</v>
      </c>
      <c r="V2180" s="1410">
        <f t="shared" ref="V2180:W2180" si="2644">SUM(V2146)</f>
        <v>16298.262344363999</v>
      </c>
      <c r="W2180" s="1410">
        <f t="shared" si="2644"/>
        <v>16298.262344363999</v>
      </c>
      <c r="X2180" s="2923">
        <f t="shared" si="2640"/>
        <v>12338.145088690908</v>
      </c>
      <c r="Y2180" s="216">
        <f t="shared" si="2640"/>
        <v>12866.347530000001</v>
      </c>
      <c r="Z2180" s="216">
        <f t="shared" si="2640"/>
        <v>528.20244130909305</v>
      </c>
      <c r="AA2180" s="216">
        <f t="shared" si="2640"/>
        <v>-75.587180000000004</v>
      </c>
      <c r="AB2180" s="4161">
        <f t="shared" si="2640"/>
        <v>12790.76035</v>
      </c>
      <c r="AC2180" s="4132">
        <f t="shared" ref="AC2180" si="2645">SUM(AC2146)</f>
        <v>0</v>
      </c>
    </row>
    <row r="2181" spans="1:117" ht="23.25" customHeight="1" x14ac:dyDescent="0.25">
      <c r="A2181" s="2882" t="s">
        <v>594</v>
      </c>
      <c r="B2181" s="546"/>
      <c r="C2181" s="720">
        <f t="shared" ref="C2181:N2181" si="2646">SUM(C2147)</f>
        <v>6000</v>
      </c>
      <c r="D2181" s="720">
        <f t="shared" si="2646"/>
        <v>4500</v>
      </c>
      <c r="E2181" s="720">
        <f t="shared" si="2646"/>
        <v>5536</v>
      </c>
      <c r="F2181" s="720">
        <f t="shared" si="2646"/>
        <v>123.02222222222224</v>
      </c>
      <c r="G2181" s="720">
        <f t="shared" si="2638"/>
        <v>0</v>
      </c>
      <c r="H2181" s="720">
        <f t="shared" si="2638"/>
        <v>0</v>
      </c>
      <c r="I2181" s="720">
        <f t="shared" si="2638"/>
        <v>0</v>
      </c>
      <c r="J2181" s="720">
        <f t="shared" si="2638"/>
        <v>0</v>
      </c>
      <c r="K2181" s="720">
        <f t="shared" si="2646"/>
        <v>0</v>
      </c>
      <c r="L2181" s="720">
        <f t="shared" si="2646"/>
        <v>0</v>
      </c>
      <c r="M2181" s="720">
        <f t="shared" si="2646"/>
        <v>0</v>
      </c>
      <c r="N2181" s="720">
        <f t="shared" si="2646"/>
        <v>0</v>
      </c>
      <c r="O2181" s="1410">
        <f t="shared" si="2640"/>
        <v>8126.2589779899999</v>
      </c>
      <c r="P2181" s="1410">
        <f t="shared" ref="P2181:Q2181" si="2647">SUM(P2147)</f>
        <v>8126.2589779899999</v>
      </c>
      <c r="Q2181" s="1410">
        <f t="shared" si="2647"/>
        <v>8126.2589779899999</v>
      </c>
      <c r="R2181" s="1410">
        <f t="shared" ref="R2181:S2181" si="2648">SUM(R2147)</f>
        <v>8126.2589779899999</v>
      </c>
      <c r="S2181" s="1410">
        <f t="shared" si="2648"/>
        <v>8126.2589779899999</v>
      </c>
      <c r="T2181" s="1410">
        <f t="shared" ref="T2181:U2181" si="2649">SUM(T2147)</f>
        <v>8397.5209549958327</v>
      </c>
      <c r="U2181" s="1410">
        <f t="shared" si="2649"/>
        <v>8397.5209549958327</v>
      </c>
      <c r="V2181" s="1410">
        <f t="shared" ref="V2181:W2181" si="2650">SUM(V2147)</f>
        <v>8397.5209549958327</v>
      </c>
      <c r="W2181" s="1410">
        <f t="shared" si="2650"/>
        <v>8397.5209549958327</v>
      </c>
      <c r="X2181" s="2923">
        <f t="shared" si="2640"/>
        <v>6249.7010774958326</v>
      </c>
      <c r="Y2181" s="216">
        <f t="shared" si="2640"/>
        <v>6055.6305699999994</v>
      </c>
      <c r="Z2181" s="216">
        <f t="shared" si="2640"/>
        <v>-194.07050749583323</v>
      </c>
      <c r="AA2181" s="216">
        <f t="shared" si="2640"/>
        <v>-199.43164000000002</v>
      </c>
      <c r="AB2181" s="4161">
        <f t="shared" si="2640"/>
        <v>5856.1989299999996</v>
      </c>
      <c r="AC2181" s="4132">
        <f t="shared" ref="AC2181" si="2651">SUM(AC2147)</f>
        <v>0</v>
      </c>
    </row>
    <row r="2182" spans="1:117" ht="23.25" customHeight="1" x14ac:dyDescent="0.25">
      <c r="A2182" s="2314" t="s">
        <v>565</v>
      </c>
      <c r="B2182" s="3620"/>
      <c r="C2182" s="2315">
        <f t="shared" ref="C2182:F2186" si="2652">SUM(C2148)</f>
        <v>5995</v>
      </c>
      <c r="D2182" s="2315">
        <f t="shared" si="2652"/>
        <v>4496</v>
      </c>
      <c r="E2182" s="2315">
        <f t="shared" si="2652"/>
        <v>5535</v>
      </c>
      <c r="F2182" s="2315">
        <f t="shared" si="2652"/>
        <v>123.10943060498221</v>
      </c>
      <c r="G2182" s="2316"/>
      <c r="H2182" s="2317"/>
      <c r="I2182" s="2315"/>
      <c r="J2182" s="2315"/>
      <c r="K2182" s="2315"/>
      <c r="L2182" s="1390"/>
      <c r="M2182" s="2315"/>
      <c r="N2182" s="1390"/>
      <c r="O2182" s="1411"/>
      <c r="P2182" s="1411"/>
      <c r="Q2182" s="1411"/>
      <c r="R2182" s="1411"/>
      <c r="S2182" s="1411"/>
      <c r="T2182" s="1411"/>
      <c r="U2182" s="1411"/>
      <c r="V2182" s="1411"/>
      <c r="W2182" s="1411"/>
      <c r="X2182" s="2926"/>
      <c r="Y2182" s="2940"/>
      <c r="Z2182" s="2940"/>
      <c r="AA2182" s="2940"/>
      <c r="AB2182" s="4164"/>
      <c r="AC2182" s="4133"/>
    </row>
    <row r="2183" spans="1:117" ht="29.25" customHeight="1" x14ac:dyDescent="0.25">
      <c r="A2183" s="1048" t="s">
        <v>566</v>
      </c>
      <c r="B2183" s="3835"/>
      <c r="C2183" s="2318">
        <f t="shared" si="2652"/>
        <v>5995</v>
      </c>
      <c r="D2183" s="2318">
        <f t="shared" si="2652"/>
        <v>4496</v>
      </c>
      <c r="E2183" s="2318">
        <f t="shared" si="2652"/>
        <v>5535</v>
      </c>
      <c r="F2183" s="2318">
        <f t="shared" si="2652"/>
        <v>123.10943060498221</v>
      </c>
      <c r="G2183" s="2319"/>
      <c r="H2183" s="2320"/>
      <c r="I2183" s="2318"/>
      <c r="J2183" s="2318"/>
      <c r="K2183" s="2318"/>
      <c r="L2183" s="1062"/>
      <c r="M2183" s="2318"/>
      <c r="N2183" s="1062"/>
      <c r="O2183" s="1410"/>
      <c r="P2183" s="1410"/>
      <c r="Q2183" s="1410"/>
      <c r="R2183" s="1410"/>
      <c r="S2183" s="1410"/>
      <c r="T2183" s="1410"/>
      <c r="U2183" s="1410"/>
      <c r="V2183" s="1410"/>
      <c r="W2183" s="1410"/>
      <c r="X2183" s="2923"/>
      <c r="Y2183" s="216"/>
      <c r="Z2183" s="216"/>
      <c r="AA2183" s="216"/>
      <c r="AB2183" s="4161"/>
      <c r="AC2183" s="4134"/>
    </row>
    <row r="2184" spans="1:117" ht="29.25" customHeight="1" x14ac:dyDescent="0.25">
      <c r="A2184" s="2321" t="s">
        <v>567</v>
      </c>
      <c r="B2184" s="2877"/>
      <c r="C2184" s="2322">
        <f t="shared" si="2652"/>
        <v>5</v>
      </c>
      <c r="D2184" s="2322">
        <f t="shared" si="2652"/>
        <v>4</v>
      </c>
      <c r="E2184" s="2322">
        <f t="shared" si="2652"/>
        <v>1</v>
      </c>
      <c r="F2184" s="2322">
        <f t="shared" si="2652"/>
        <v>25</v>
      </c>
      <c r="G2184" s="2323"/>
      <c r="H2184" s="1917"/>
      <c r="I2184" s="2322"/>
      <c r="J2184" s="2322"/>
      <c r="K2184" s="2322"/>
      <c r="L2184" s="1062"/>
      <c r="M2184" s="2322"/>
      <c r="N2184" s="1062"/>
      <c r="O2184" s="1410"/>
      <c r="P2184" s="1410"/>
      <c r="Q2184" s="1410"/>
      <c r="R2184" s="1410"/>
      <c r="S2184" s="1410"/>
      <c r="T2184" s="1410"/>
      <c r="U2184" s="1410"/>
      <c r="V2184" s="1410"/>
      <c r="W2184" s="1410"/>
      <c r="X2184" s="2923"/>
      <c r="Y2184" s="216"/>
      <c r="Z2184" s="216"/>
      <c r="AA2184" s="216"/>
      <c r="AB2184" s="4161"/>
      <c r="AC2184" s="4135"/>
    </row>
    <row r="2185" spans="1:117" ht="29.25" customHeight="1" x14ac:dyDescent="0.25">
      <c r="A2185" s="1048" t="s">
        <v>568</v>
      </c>
      <c r="B2185" s="3835"/>
      <c r="C2185" s="2318">
        <f t="shared" si="2652"/>
        <v>5</v>
      </c>
      <c r="D2185" s="2318">
        <f t="shared" si="2652"/>
        <v>4</v>
      </c>
      <c r="E2185" s="2318">
        <f t="shared" si="2652"/>
        <v>0</v>
      </c>
      <c r="F2185" s="2318">
        <f t="shared" si="2652"/>
        <v>0</v>
      </c>
      <c r="G2185" s="2319"/>
      <c r="H2185" s="2320"/>
      <c r="I2185" s="2318"/>
      <c r="J2185" s="2318"/>
      <c r="K2185" s="2318"/>
      <c r="L2185" s="1062"/>
      <c r="M2185" s="2318"/>
      <c r="N2185" s="1062"/>
      <c r="O2185" s="1410"/>
      <c r="P2185" s="1410"/>
      <c r="Q2185" s="1410"/>
      <c r="R2185" s="1410"/>
      <c r="S2185" s="1410"/>
      <c r="T2185" s="1410"/>
      <c r="U2185" s="1410"/>
      <c r="V2185" s="1410"/>
      <c r="W2185" s="1410"/>
      <c r="X2185" s="2923"/>
      <c r="Y2185" s="216"/>
      <c r="Z2185" s="216"/>
      <c r="AA2185" s="216"/>
      <c r="AB2185" s="4161"/>
      <c r="AC2185" s="4134"/>
    </row>
    <row r="2186" spans="1:117" ht="29.25" customHeight="1" thickBot="1" x14ac:dyDescent="0.3">
      <c r="A2186" s="1049" t="s">
        <v>569</v>
      </c>
      <c r="B2186" s="3822"/>
      <c r="C2186" s="2313">
        <f t="shared" si="2652"/>
        <v>0</v>
      </c>
      <c r="D2186" s="2313">
        <f t="shared" si="2652"/>
        <v>0</v>
      </c>
      <c r="E2186" s="2313">
        <f t="shared" si="2652"/>
        <v>1</v>
      </c>
      <c r="F2186" s="2313">
        <f t="shared" si="2652"/>
        <v>0</v>
      </c>
      <c r="G2186" s="2324"/>
      <c r="H2186" s="2325"/>
      <c r="I2186" s="2313"/>
      <c r="J2186" s="2313"/>
      <c r="K2186" s="2313"/>
      <c r="L2186" s="1063"/>
      <c r="M2186" s="2313"/>
      <c r="N2186" s="1063"/>
      <c r="O2186" s="1587"/>
      <c r="P2186" s="1587"/>
      <c r="Q2186" s="1587"/>
      <c r="R2186" s="1587"/>
      <c r="S2186" s="1587"/>
      <c r="T2186" s="1587"/>
      <c r="U2186" s="1587"/>
      <c r="V2186" s="1587"/>
      <c r="W2186" s="1587"/>
      <c r="X2186" s="2934"/>
      <c r="Y2186" s="2950"/>
      <c r="Z2186" s="2950"/>
      <c r="AA2186" s="2950"/>
      <c r="AB2186" s="4174"/>
      <c r="AC2186" s="4136"/>
    </row>
    <row r="2187" spans="1:117" ht="15.75" customHeight="1" x14ac:dyDescent="0.25">
      <c r="A2187" s="1059"/>
      <c r="B2187" s="2292"/>
      <c r="C2187" s="5"/>
      <c r="D2187" s="5"/>
      <c r="E2187" s="1983"/>
      <c r="F2187" s="5"/>
      <c r="G2187" s="22"/>
      <c r="H2187" s="22"/>
      <c r="I2187" s="22"/>
      <c r="J2187" s="22"/>
      <c r="K2187" s="704"/>
      <c r="L2187" s="22"/>
      <c r="M2187" s="22"/>
      <c r="N2187" s="22"/>
      <c r="O2187" s="1411"/>
      <c r="P2187" s="1411"/>
      <c r="Q2187" s="1411"/>
      <c r="R2187" s="1411"/>
      <c r="S2187" s="1411"/>
      <c r="T2187" s="1411"/>
      <c r="U2187" s="1411"/>
      <c r="V2187" s="1411"/>
      <c r="W2187" s="1411"/>
      <c r="X2187" s="2926"/>
      <c r="Y2187" s="2940"/>
      <c r="Z2187" s="2940"/>
      <c r="AA2187" s="2940"/>
      <c r="AB2187" s="4164"/>
      <c r="AC2187" s="3927"/>
    </row>
    <row r="2188" spans="1:117" ht="29.25" customHeight="1" x14ac:dyDescent="0.25">
      <c r="A2188" s="2695" t="s">
        <v>258</v>
      </c>
      <c r="B2188" s="546"/>
      <c r="C2188" s="337"/>
      <c r="D2188" s="337"/>
      <c r="E2188" s="2326"/>
      <c r="F2188" s="337"/>
      <c r="G2188" s="338"/>
      <c r="H2188" s="338"/>
      <c r="I2188" s="32"/>
      <c r="J2188" s="32"/>
      <c r="K2188" s="1998"/>
      <c r="L2188" s="32"/>
      <c r="M2188" s="32"/>
      <c r="N2188" s="32"/>
      <c r="O2188" s="1410"/>
      <c r="P2188" s="1410"/>
      <c r="Q2188" s="1410"/>
      <c r="R2188" s="1410"/>
      <c r="S2188" s="1410"/>
      <c r="T2188" s="1410"/>
      <c r="U2188" s="1410"/>
      <c r="V2188" s="1410"/>
      <c r="W2188" s="1410"/>
      <c r="X2188" s="2923"/>
      <c r="Y2188" s="216"/>
      <c r="Z2188" s="216"/>
      <c r="AA2188" s="216"/>
      <c r="AB2188" s="4161"/>
      <c r="AC2188" s="4137"/>
    </row>
    <row r="2189" spans="1:117" ht="15" customHeight="1" x14ac:dyDescent="0.25">
      <c r="A2189" s="51" t="s">
        <v>5</v>
      </c>
      <c r="B2189" s="2052"/>
      <c r="C2189" s="33"/>
      <c r="D2189" s="33"/>
      <c r="E2189" s="592"/>
      <c r="F2189" s="33"/>
      <c r="G2189" s="33"/>
      <c r="H2189" s="33"/>
      <c r="I2189" s="37"/>
      <c r="J2189" s="37"/>
      <c r="K2189" s="665"/>
      <c r="L2189" s="37"/>
      <c r="M2189" s="37"/>
      <c r="N2189" s="37"/>
      <c r="O2189" s="1410"/>
      <c r="P2189" s="1410"/>
      <c r="Q2189" s="1410"/>
      <c r="R2189" s="1410"/>
      <c r="S2189" s="1410"/>
      <c r="T2189" s="1410"/>
      <c r="U2189" s="1410"/>
      <c r="V2189" s="1410"/>
      <c r="W2189" s="1410"/>
      <c r="X2189" s="2923"/>
      <c r="Y2189" s="216"/>
      <c r="Z2189" s="216"/>
      <c r="AA2189" s="216"/>
      <c r="AB2189" s="4161"/>
      <c r="AC2189" s="3922"/>
    </row>
    <row r="2190" spans="1:117" ht="15" customHeight="1" x14ac:dyDescent="0.25">
      <c r="A2190" s="47" t="s">
        <v>86</v>
      </c>
      <c r="B2190" s="581">
        <v>340</v>
      </c>
      <c r="C2190" s="36">
        <v>480</v>
      </c>
      <c r="D2190" s="144">
        <f t="shared" ref="D2190:D2191" si="2653">ROUND(C2190/12*$A$4,0)</f>
        <v>360</v>
      </c>
      <c r="E2190" s="429">
        <v>357</v>
      </c>
      <c r="F2190" s="144">
        <f t="shared" ref="F2190:F2191" si="2654">E2190/D2190*100</f>
        <v>99.166666666666671</v>
      </c>
      <c r="G2190" s="84">
        <v>11</v>
      </c>
      <c r="H2190" s="157">
        <f t="shared" ref="H2190:H2192" si="2655">K2190/E2190</f>
        <v>10.826330532212886</v>
      </c>
      <c r="I2190" s="167">
        <f t="shared" ref="I2190:I2191" si="2656">ROUND(C2190*G2190,0)</f>
        <v>5280</v>
      </c>
      <c r="J2190" s="167">
        <f t="shared" ref="J2190:J2191" si="2657">ROUND(D2190*G2190,0)</f>
        <v>3960</v>
      </c>
      <c r="K2190" s="431">
        <v>3865</v>
      </c>
      <c r="L2190" s="167">
        <f t="shared" ref="L2190:L2192" si="2658">K2190/J2190*100</f>
        <v>97.601010101010104</v>
      </c>
      <c r="M2190" s="167">
        <f>ROUND(I2190/B2190,0)</f>
        <v>16</v>
      </c>
      <c r="N2190" s="167">
        <f t="shared" ref="N2190:N2192" si="2659">K2190/$A$4*12/M2190</f>
        <v>322.08333333333337</v>
      </c>
      <c r="O2190" s="1410"/>
      <c r="P2190" s="1410"/>
      <c r="Q2190" s="1410"/>
      <c r="R2190" s="1410"/>
      <c r="S2190" s="1410"/>
      <c r="T2190" s="1410"/>
      <c r="U2190" s="1410"/>
      <c r="V2190" s="1410"/>
      <c r="W2190" s="1410"/>
      <c r="X2190" s="2923"/>
      <c r="Y2190" s="216"/>
      <c r="Z2190" s="216"/>
      <c r="AA2190" s="216"/>
      <c r="AB2190" s="4161"/>
      <c r="AC2190" s="3880"/>
    </row>
    <row r="2191" spans="1:117" ht="15" customHeight="1" x14ac:dyDescent="0.25">
      <c r="A2191" s="494" t="s">
        <v>28</v>
      </c>
      <c r="B2191" s="2190">
        <v>340</v>
      </c>
      <c r="C2191" s="63">
        <v>480</v>
      </c>
      <c r="D2191" s="206">
        <f t="shared" si="2653"/>
        <v>360</v>
      </c>
      <c r="E2191" s="436">
        <v>363</v>
      </c>
      <c r="F2191" s="206">
        <f t="shared" si="2654"/>
        <v>100.83333333333333</v>
      </c>
      <c r="G2191" s="1461">
        <v>6.1</v>
      </c>
      <c r="H2191" s="423">
        <f t="shared" si="2655"/>
        <v>5.8209366391184574</v>
      </c>
      <c r="I2191" s="376">
        <f t="shared" si="2656"/>
        <v>2928</v>
      </c>
      <c r="J2191" s="376">
        <f t="shared" si="2657"/>
        <v>2196</v>
      </c>
      <c r="K2191" s="433">
        <v>2113</v>
      </c>
      <c r="L2191" s="376">
        <f t="shared" si="2658"/>
        <v>96.220400728597454</v>
      </c>
      <c r="M2191" s="376">
        <f>ROUND(I2191/B2191,0)</f>
        <v>9</v>
      </c>
      <c r="N2191" s="376">
        <f t="shared" si="2659"/>
        <v>313.03703703703701</v>
      </c>
      <c r="O2191" s="1412"/>
      <c r="P2191" s="1412"/>
      <c r="Q2191" s="1412"/>
      <c r="R2191" s="1412"/>
      <c r="S2191" s="1412"/>
      <c r="T2191" s="1412"/>
      <c r="U2191" s="1412"/>
      <c r="V2191" s="1412"/>
      <c r="W2191" s="1412"/>
      <c r="X2191" s="2924"/>
      <c r="Y2191" s="2937"/>
      <c r="Z2191" s="2937"/>
      <c r="AA2191" s="2937"/>
      <c r="AB2191" s="4162"/>
      <c r="AC2191" s="3881"/>
    </row>
    <row r="2192" spans="1:117" s="428" customFormat="1" ht="15" customHeight="1" x14ac:dyDescent="0.25">
      <c r="A2192" s="2327" t="s">
        <v>7</v>
      </c>
      <c r="B2192" s="2327"/>
      <c r="C2192" s="1990">
        <f>SUM(C2190:C2191)</f>
        <v>960</v>
      </c>
      <c r="D2192" s="1990">
        <f>SUM(D2190:D2191)</f>
        <v>720</v>
      </c>
      <c r="E2192" s="1990">
        <f>SUM(E2190:E2191)</f>
        <v>720</v>
      </c>
      <c r="F2192" s="1990">
        <f>E2192/D2192*100</f>
        <v>100</v>
      </c>
      <c r="G2192" s="1711">
        <f>J2192/D2192</f>
        <v>8.5500000000000007</v>
      </c>
      <c r="H2192" s="1711">
        <f t="shared" si="2655"/>
        <v>8.3027777777777771</v>
      </c>
      <c r="I2192" s="1990">
        <f>SUM(I2190:I2191)</f>
        <v>8208</v>
      </c>
      <c r="J2192" s="1990">
        <f>SUM(J2190:J2191)</f>
        <v>6156</v>
      </c>
      <c r="K2192" s="1990">
        <f>SUM(K2190:K2191)</f>
        <v>5978</v>
      </c>
      <c r="L2192" s="1714">
        <f t="shared" si="2658"/>
        <v>97.10851202079273</v>
      </c>
      <c r="M2192" s="1990">
        <f>SUM(M2190:M2191)</f>
        <v>25</v>
      </c>
      <c r="N2192" s="1714">
        <f t="shared" si="2659"/>
        <v>318.82666666666665</v>
      </c>
      <c r="O2192" s="567">
        <v>20528.642555903996</v>
      </c>
      <c r="P2192" s="567">
        <v>16664.26281768733</v>
      </c>
      <c r="Q2192" s="567">
        <v>16664.26281768733</v>
      </c>
      <c r="R2192" s="567">
        <v>16664.26281768733</v>
      </c>
      <c r="S2192" s="567">
        <v>16664.26281768733</v>
      </c>
      <c r="T2192" s="567">
        <v>16664.26281768733</v>
      </c>
      <c r="U2192" s="567">
        <v>16540.698799291331</v>
      </c>
      <c r="V2192" s="567">
        <v>16540.698799291331</v>
      </c>
      <c r="W2192" s="567">
        <v>16540.698799291331</v>
      </c>
      <c r="X2192" s="2925">
        <f>O2192/12*$A$4+(P2192-O2192)/11*8+(Q2192-P2192)/10*7+(R2192-Q2192)/9*6+(S2192-R2192)/8*5+(T2192-S2192)/7*4+(U2192-T2192)/6*3+(V2192-U2192)/5*2+(W2192-V2192)/4*1</f>
        <v>12524.241916299696</v>
      </c>
      <c r="Y2192" s="1603">
        <f t="shared" ref="Y2192" si="2660">AB2192-AA2192</f>
        <v>12429.55717</v>
      </c>
      <c r="Z2192" s="1603">
        <f t="shared" ref="Z2192" si="2661">Y2192-X2192</f>
        <v>-94.684746299695689</v>
      </c>
      <c r="AA2192" s="1603">
        <v>-67.527810000000017</v>
      </c>
      <c r="AB2192" s="4163">
        <v>12362.02936</v>
      </c>
      <c r="AC2192" s="3994"/>
    </row>
    <row r="2193" spans="1:117" ht="15" customHeight="1" x14ac:dyDescent="0.25">
      <c r="A2193" s="1470" t="s">
        <v>14</v>
      </c>
      <c r="B2193" s="3801"/>
      <c r="C2193" s="135"/>
      <c r="D2193" s="135"/>
      <c r="E2193" s="1888"/>
      <c r="F2193" s="135"/>
      <c r="G2193" s="1474"/>
      <c r="H2193" s="1474"/>
      <c r="I2193" s="135"/>
      <c r="J2193" s="135"/>
      <c r="K2193" s="1888"/>
      <c r="L2193" s="135"/>
      <c r="M2193" s="135"/>
      <c r="N2193" s="135"/>
      <c r="O2193" s="1411"/>
      <c r="P2193" s="1411"/>
      <c r="Q2193" s="1411"/>
      <c r="R2193" s="1411"/>
      <c r="S2193" s="1411"/>
      <c r="T2193" s="1411"/>
      <c r="U2193" s="1411"/>
      <c r="V2193" s="1411"/>
      <c r="W2193" s="1411"/>
      <c r="X2193" s="2926"/>
      <c r="Y2193" s="2940"/>
      <c r="Z2193" s="2940"/>
      <c r="AA2193" s="2940"/>
      <c r="AB2193" s="4164"/>
      <c r="AC2193" s="3949"/>
    </row>
    <row r="2194" spans="1:117" ht="16.5" customHeight="1" x14ac:dyDescent="0.25">
      <c r="A2194" s="60" t="s">
        <v>537</v>
      </c>
      <c r="B2194" s="527"/>
      <c r="C2194" s="143"/>
      <c r="D2194" s="143"/>
      <c r="E2194" s="432"/>
      <c r="F2194" s="143"/>
      <c r="G2194" s="50"/>
      <c r="H2194" s="50"/>
      <c r="I2194" s="38"/>
      <c r="J2194" s="38"/>
      <c r="K2194" s="680"/>
      <c r="L2194" s="38"/>
      <c r="M2194" s="38"/>
      <c r="N2194" s="38"/>
      <c r="O2194" s="1410"/>
      <c r="P2194" s="1410"/>
      <c r="Q2194" s="1410"/>
      <c r="R2194" s="1410"/>
      <c r="S2194" s="1410"/>
      <c r="T2194" s="1410"/>
      <c r="U2194" s="1410"/>
      <c r="V2194" s="1410"/>
      <c r="W2194" s="1410"/>
      <c r="X2194" s="2923"/>
      <c r="Y2194" s="216"/>
      <c r="Z2194" s="216"/>
      <c r="AA2194" s="216"/>
      <c r="AB2194" s="4161"/>
      <c r="AC2194" s="3884"/>
    </row>
    <row r="2195" spans="1:117" ht="30.75" customHeight="1" x14ac:dyDescent="0.25">
      <c r="A2195" s="295" t="s">
        <v>595</v>
      </c>
      <c r="B2195" s="557"/>
      <c r="C2195" s="53">
        <f>SUM(C2198,C2199)</f>
        <v>6166</v>
      </c>
      <c r="D2195" s="53">
        <f t="shared" ref="D2195:E2195" si="2662">SUM(D2198,D2199)</f>
        <v>4625</v>
      </c>
      <c r="E2195" s="53">
        <f t="shared" si="2662"/>
        <v>4831</v>
      </c>
      <c r="F2195" s="633">
        <f>E2195/D2195*100</f>
        <v>104.45405405405405</v>
      </c>
      <c r="G2195" s="56"/>
      <c r="H2195" s="56"/>
      <c r="I2195" s="55"/>
      <c r="J2195" s="55"/>
      <c r="K2195" s="554"/>
      <c r="L2195" s="55"/>
      <c r="M2195" s="55"/>
      <c r="N2195" s="55"/>
      <c r="O2195" s="1410"/>
      <c r="P2195" s="1410"/>
      <c r="Q2195" s="1410"/>
      <c r="R2195" s="1410"/>
      <c r="S2195" s="1410"/>
      <c r="T2195" s="1410"/>
      <c r="U2195" s="1410"/>
      <c r="V2195" s="1410"/>
      <c r="W2195" s="1410"/>
      <c r="X2195" s="2923"/>
      <c r="Y2195" s="216"/>
      <c r="Z2195" s="216"/>
      <c r="AA2195" s="216"/>
      <c r="AB2195" s="4161"/>
      <c r="AC2195" s="3996"/>
    </row>
    <row r="2196" spans="1:117" ht="21" customHeight="1" x14ac:dyDescent="0.25">
      <c r="A2196" s="295" t="s">
        <v>538</v>
      </c>
      <c r="B2196" s="557"/>
      <c r="C2196" s="53"/>
      <c r="D2196" s="144">
        <f t="shared" ref="D2196" si="2663">ROUND(C2196/12*$A$4,0)</f>
        <v>0</v>
      </c>
      <c r="E2196" s="536"/>
      <c r="F2196" s="633"/>
      <c r="G2196" s="56"/>
      <c r="H2196" s="56"/>
      <c r="I2196" s="55"/>
      <c r="J2196" s="55"/>
      <c r="K2196" s="554"/>
      <c r="L2196" s="55"/>
      <c r="M2196" s="55"/>
      <c r="N2196" s="55"/>
      <c r="O2196" s="1410"/>
      <c r="P2196" s="1410"/>
      <c r="Q2196" s="1410"/>
      <c r="R2196" s="1410"/>
      <c r="S2196" s="1410"/>
      <c r="T2196" s="1410"/>
      <c r="U2196" s="1410"/>
      <c r="V2196" s="1410"/>
      <c r="W2196" s="1410"/>
      <c r="X2196" s="2923"/>
      <c r="Y2196" s="216"/>
      <c r="Z2196" s="216"/>
      <c r="AA2196" s="216"/>
      <c r="AB2196" s="4161"/>
      <c r="AC2196" s="3997"/>
    </row>
    <row r="2197" spans="1:117" ht="30.75" customHeight="1" x14ac:dyDescent="0.25">
      <c r="A2197" s="295" t="s">
        <v>539</v>
      </c>
      <c r="B2197" s="557"/>
      <c r="C2197" s="53"/>
      <c r="D2197" s="144"/>
      <c r="E2197" s="536"/>
      <c r="F2197" s="633"/>
      <c r="G2197" s="56"/>
      <c r="H2197" s="56"/>
      <c r="I2197" s="55"/>
      <c r="J2197" s="55"/>
      <c r="K2197" s="554"/>
      <c r="L2197" s="55"/>
      <c r="M2197" s="55"/>
      <c r="N2197" s="55"/>
      <c r="O2197" s="1410"/>
      <c r="P2197" s="1410"/>
      <c r="Q2197" s="1410"/>
      <c r="R2197" s="1410"/>
      <c r="S2197" s="1410"/>
      <c r="T2197" s="1410"/>
      <c r="U2197" s="1410"/>
      <c r="V2197" s="1410"/>
      <c r="W2197" s="1410"/>
      <c r="X2197" s="2923"/>
      <c r="Y2197" s="216"/>
      <c r="Z2197" s="216"/>
      <c r="AA2197" s="216"/>
      <c r="AB2197" s="4161"/>
      <c r="AC2197" s="3997"/>
    </row>
    <row r="2198" spans="1:117" ht="27.75" customHeight="1" x14ac:dyDescent="0.25">
      <c r="A2198" s="295" t="s">
        <v>540</v>
      </c>
      <c r="B2198" s="557"/>
      <c r="C2198" s="53">
        <v>240</v>
      </c>
      <c r="D2198" s="144">
        <f t="shared" ref="D2198:D2220" si="2664">ROUND(C2198/12*$A$4,0)</f>
        <v>180</v>
      </c>
      <c r="E2198" s="536">
        <v>187</v>
      </c>
      <c r="F2198" s="633">
        <f>E2198/D2198*100</f>
        <v>103.8888888888889</v>
      </c>
      <c r="G2198" s="56"/>
      <c r="H2198" s="56"/>
      <c r="I2198" s="55"/>
      <c r="J2198" s="55"/>
      <c r="K2198" s="554"/>
      <c r="L2198" s="55"/>
      <c r="M2198" s="55"/>
      <c r="N2198" s="55"/>
      <c r="O2198" s="1410"/>
      <c r="P2198" s="1410"/>
      <c r="Q2198" s="1410"/>
      <c r="R2198" s="1410"/>
      <c r="S2198" s="1410"/>
      <c r="T2198" s="1410"/>
      <c r="U2198" s="1410"/>
      <c r="V2198" s="1410"/>
      <c r="W2198" s="1410"/>
      <c r="X2198" s="2923"/>
      <c r="Y2198" s="216"/>
      <c r="Z2198" s="216"/>
      <c r="AA2198" s="216"/>
      <c r="AB2198" s="4161"/>
      <c r="AC2198" s="3997"/>
    </row>
    <row r="2199" spans="1:117" ht="19.5" customHeight="1" x14ac:dyDescent="0.25">
      <c r="A2199" s="295" t="s">
        <v>541</v>
      </c>
      <c r="B2199" s="557"/>
      <c r="C2199" s="53">
        <v>5926</v>
      </c>
      <c r="D2199" s="144">
        <f t="shared" si="2664"/>
        <v>4445</v>
      </c>
      <c r="E2199" s="536">
        <v>4644</v>
      </c>
      <c r="F2199" s="633">
        <f>E2199/D2199*100</f>
        <v>104.47694038245218</v>
      </c>
      <c r="G2199" s="56"/>
      <c r="H2199" s="56"/>
      <c r="I2199" s="55"/>
      <c r="J2199" s="55"/>
      <c r="K2199" s="554"/>
      <c r="L2199" s="55"/>
      <c r="M2199" s="55"/>
      <c r="N2199" s="55"/>
      <c r="O2199" s="1410"/>
      <c r="P2199" s="1410"/>
      <c r="Q2199" s="1410"/>
      <c r="R2199" s="1410"/>
      <c r="S2199" s="1410"/>
      <c r="T2199" s="1410"/>
      <c r="U2199" s="1410"/>
      <c r="V2199" s="1410"/>
      <c r="W2199" s="1410"/>
      <c r="X2199" s="2923"/>
      <c r="Y2199" s="216"/>
      <c r="Z2199" s="216"/>
      <c r="AA2199" s="216"/>
      <c r="AB2199" s="4161"/>
      <c r="AC2199" s="3997"/>
    </row>
    <row r="2200" spans="1:117" ht="22.5" customHeight="1" x14ac:dyDescent="0.25">
      <c r="A2200" s="545" t="s">
        <v>171</v>
      </c>
      <c r="B2200" s="557"/>
      <c r="C2200" s="53">
        <v>34000</v>
      </c>
      <c r="D2200" s="144">
        <f t="shared" si="2664"/>
        <v>25500</v>
      </c>
      <c r="E2200" s="536">
        <v>25562</v>
      </c>
      <c r="F2200" s="633">
        <f>E2200/D2200*100</f>
        <v>100.24313725490197</v>
      </c>
      <c r="G2200" s="56"/>
      <c r="H2200" s="56"/>
      <c r="I2200" s="55"/>
      <c r="J2200" s="55"/>
      <c r="K2200" s="554"/>
      <c r="L2200" s="55"/>
      <c r="M2200" s="55"/>
      <c r="N2200" s="55"/>
      <c r="O2200" s="1410"/>
      <c r="P2200" s="1410"/>
      <c r="Q2200" s="1410"/>
      <c r="R2200" s="1410"/>
      <c r="S2200" s="1410"/>
      <c r="T2200" s="1410"/>
      <c r="U2200" s="1410"/>
      <c r="V2200" s="1410"/>
      <c r="W2200" s="1410"/>
      <c r="X2200" s="2923"/>
      <c r="Y2200" s="216"/>
      <c r="Z2200" s="216"/>
      <c r="AA2200" s="216"/>
      <c r="AB2200" s="4161"/>
      <c r="AC2200" s="3997"/>
    </row>
    <row r="2201" spans="1:117" ht="15" customHeight="1" x14ac:dyDescent="0.25">
      <c r="A2201" s="1040" t="s">
        <v>533</v>
      </c>
      <c r="B2201" s="557"/>
      <c r="C2201" s="53"/>
      <c r="D2201" s="144">
        <f t="shared" si="2664"/>
        <v>0</v>
      </c>
      <c r="E2201" s="536"/>
      <c r="F2201" s="633"/>
      <c r="G2201" s="56"/>
      <c r="H2201" s="56"/>
      <c r="I2201" s="55"/>
      <c r="J2201" s="55"/>
      <c r="K2201" s="554"/>
      <c r="L2201" s="55"/>
      <c r="M2201" s="55"/>
      <c r="N2201" s="55"/>
      <c r="O2201" s="1410"/>
      <c r="P2201" s="1410"/>
      <c r="Q2201" s="1410"/>
      <c r="R2201" s="1410"/>
      <c r="S2201" s="1410"/>
      <c r="T2201" s="1410"/>
      <c r="U2201" s="1410"/>
      <c r="V2201" s="1410"/>
      <c r="W2201" s="1410"/>
      <c r="X2201" s="2923"/>
      <c r="Y2201" s="216"/>
      <c r="Z2201" s="216"/>
      <c r="AA2201" s="216"/>
      <c r="AB2201" s="4161"/>
      <c r="AC2201" s="3997"/>
    </row>
    <row r="2202" spans="1:117" s="31" customFormat="1" ht="15" customHeight="1" x14ac:dyDescent="0.25">
      <c r="A2202" s="2328" t="s">
        <v>185</v>
      </c>
      <c r="B2202" s="543"/>
      <c r="C2202" s="57">
        <f>SUM(C2195+C2200*3.2)</f>
        <v>114966</v>
      </c>
      <c r="D2202" s="57">
        <f t="shared" ref="D2202:E2202" si="2665">SUM(D2195+D2200*3.2)</f>
        <v>86225</v>
      </c>
      <c r="E2202" s="57">
        <f t="shared" si="2665"/>
        <v>86629.400000000009</v>
      </c>
      <c r="F2202" s="633">
        <f>E2202/D2202*100</f>
        <v>100.46900550884314</v>
      </c>
      <c r="G2202" s="56"/>
      <c r="H2202" s="56"/>
      <c r="I2202" s="55"/>
      <c r="J2202" s="55"/>
      <c r="K2202" s="554"/>
      <c r="L2202" s="55"/>
      <c r="M2202" s="55"/>
      <c r="N2202" s="55"/>
      <c r="O2202" s="1410"/>
      <c r="P2202" s="1410"/>
      <c r="Q2202" s="1410"/>
      <c r="R2202" s="1410"/>
      <c r="S2202" s="1410"/>
      <c r="T2202" s="1410"/>
      <c r="U2202" s="1410"/>
      <c r="V2202" s="1410"/>
      <c r="W2202" s="1410"/>
      <c r="X2202" s="2923"/>
      <c r="Y2202" s="216"/>
      <c r="Z2202" s="216"/>
      <c r="AA2202" s="216"/>
      <c r="AB2202" s="4161"/>
      <c r="AC2202" s="3998"/>
      <c r="AD2202" s="2086"/>
      <c r="AE2202" s="2086"/>
      <c r="AF2202" s="2086"/>
      <c r="AG2202" s="2086"/>
      <c r="AH2202" s="2086"/>
      <c r="AI2202" s="2086"/>
      <c r="AJ2202" s="2086"/>
      <c r="AK2202" s="2086"/>
      <c r="AL2202" s="2086"/>
      <c r="AM2202" s="2086"/>
      <c r="AN2202" s="2086"/>
      <c r="AO2202" s="2086"/>
      <c r="AP2202" s="2086"/>
      <c r="AQ2202" s="2086"/>
      <c r="AR2202" s="2086"/>
      <c r="AS2202" s="2086"/>
      <c r="AT2202" s="2086"/>
      <c r="AU2202" s="2086"/>
      <c r="AV2202" s="2086"/>
      <c r="AW2202" s="2086"/>
      <c r="AX2202" s="2086"/>
      <c r="AY2202" s="2086"/>
      <c r="AZ2202" s="2086"/>
      <c r="BA2202" s="2086"/>
      <c r="BB2202" s="2086"/>
      <c r="BC2202" s="2086"/>
      <c r="BD2202" s="2086"/>
      <c r="BE2202" s="2086"/>
      <c r="BF2202" s="2086"/>
      <c r="BG2202" s="2086"/>
      <c r="BH2202" s="2086"/>
      <c r="BI2202" s="2086"/>
      <c r="BJ2202" s="2086"/>
      <c r="BK2202" s="2086"/>
      <c r="BL2202" s="2086"/>
      <c r="BM2202" s="2086"/>
      <c r="BN2202" s="2086"/>
      <c r="BO2202" s="2086"/>
      <c r="BP2202" s="2086"/>
      <c r="BQ2202" s="2086"/>
      <c r="BR2202" s="2086"/>
      <c r="BS2202" s="2086"/>
      <c r="BT2202" s="2086"/>
      <c r="BU2202" s="2086"/>
      <c r="BV2202" s="2086"/>
      <c r="BW2202" s="2086"/>
      <c r="BX2202" s="2086"/>
      <c r="BY2202" s="2086"/>
      <c r="BZ2202" s="2086"/>
      <c r="CA2202" s="2086"/>
      <c r="CB2202" s="2086"/>
      <c r="CC2202" s="2086"/>
      <c r="CD2202" s="2086"/>
      <c r="CE2202" s="2086"/>
      <c r="CF2202" s="2086"/>
      <c r="CG2202" s="2086"/>
      <c r="CH2202" s="2086"/>
      <c r="CI2202" s="2086"/>
      <c r="CJ2202" s="2086"/>
      <c r="CK2202" s="2086"/>
      <c r="CL2202" s="2086"/>
      <c r="CM2202" s="2086"/>
      <c r="CN2202" s="2086"/>
      <c r="CO2202" s="2086"/>
      <c r="CP2202" s="2086"/>
      <c r="CQ2202" s="2086"/>
      <c r="CR2202" s="2086"/>
      <c r="CS2202" s="2086"/>
      <c r="CT2202" s="2086"/>
      <c r="CU2202" s="2086"/>
      <c r="CV2202" s="2086"/>
      <c r="CW2202" s="2086"/>
      <c r="CX2202" s="2086"/>
      <c r="CY2202" s="2086"/>
      <c r="CZ2202" s="2086"/>
      <c r="DA2202" s="2086"/>
      <c r="DB2202" s="2086"/>
      <c r="DC2202" s="2086"/>
      <c r="DD2202" s="2086"/>
      <c r="DE2202" s="2086"/>
      <c r="DF2202" s="2086"/>
      <c r="DG2202" s="2086"/>
      <c r="DH2202" s="2086"/>
      <c r="DI2202" s="2086"/>
      <c r="DJ2202" s="2086"/>
      <c r="DK2202" s="2086"/>
      <c r="DL2202" s="2086"/>
      <c r="DM2202" s="2086"/>
    </row>
    <row r="2203" spans="1:117" ht="15" customHeight="1" x14ac:dyDescent="0.25">
      <c r="A2203" s="2329" t="s">
        <v>542</v>
      </c>
      <c r="B2203" s="557"/>
      <c r="C2203" s="53"/>
      <c r="D2203" s="144">
        <f t="shared" si="2664"/>
        <v>0</v>
      </c>
      <c r="E2203" s="536"/>
      <c r="F2203" s="633"/>
      <c r="G2203" s="56"/>
      <c r="H2203" s="56"/>
      <c r="I2203" s="55"/>
      <c r="J2203" s="55"/>
      <c r="K2203" s="554"/>
      <c r="L2203" s="55"/>
      <c r="M2203" s="55"/>
      <c r="N2203" s="55"/>
      <c r="O2203" s="1410"/>
      <c r="P2203" s="1410"/>
      <c r="Q2203" s="1410"/>
      <c r="R2203" s="1410"/>
      <c r="S2203" s="1410"/>
      <c r="T2203" s="1410"/>
      <c r="U2203" s="1410"/>
      <c r="V2203" s="1410"/>
      <c r="W2203" s="1410"/>
      <c r="X2203" s="2923"/>
      <c r="Y2203" s="216"/>
      <c r="Z2203" s="216"/>
      <c r="AA2203" s="216"/>
      <c r="AB2203" s="4161"/>
      <c r="AC2203" s="3997"/>
    </row>
    <row r="2204" spans="1:117" ht="15" customHeight="1" x14ac:dyDescent="0.25">
      <c r="A2204" s="295" t="s">
        <v>229</v>
      </c>
      <c r="B2204" s="557"/>
      <c r="C2204" s="53">
        <f>SUM(C2206,C2211)</f>
        <v>11198</v>
      </c>
      <c r="D2204" s="53">
        <f t="shared" ref="D2204:E2204" si="2666">SUM(D2206,D2211)</f>
        <v>8400</v>
      </c>
      <c r="E2204" s="53">
        <f t="shared" si="2666"/>
        <v>18453.778898920711</v>
      </c>
      <c r="F2204" s="633">
        <f>E2204/D2204*100</f>
        <v>219.68784403477036</v>
      </c>
      <c r="G2204" s="56"/>
      <c r="H2204" s="56"/>
      <c r="I2204" s="55"/>
      <c r="J2204" s="55"/>
      <c r="K2204" s="554"/>
      <c r="L2204" s="55"/>
      <c r="M2204" s="55"/>
      <c r="N2204" s="55"/>
      <c r="O2204" s="1410"/>
      <c r="P2204" s="1410"/>
      <c r="Q2204" s="1410"/>
      <c r="R2204" s="1410"/>
      <c r="S2204" s="1410"/>
      <c r="T2204" s="1410"/>
      <c r="U2204" s="1410"/>
      <c r="V2204" s="1410"/>
      <c r="W2204" s="1410"/>
      <c r="X2204" s="2923"/>
      <c r="Y2204" s="216"/>
      <c r="Z2204" s="216"/>
      <c r="AA2204" s="216"/>
      <c r="AB2204" s="4161"/>
      <c r="AC2204" s="3996"/>
    </row>
    <row r="2205" spans="1:117" ht="15" customHeight="1" x14ac:dyDescent="0.25">
      <c r="A2205" s="295" t="s">
        <v>538</v>
      </c>
      <c r="B2205" s="557"/>
      <c r="C2205" s="53"/>
      <c r="D2205" s="144">
        <f t="shared" si="2664"/>
        <v>0</v>
      </c>
      <c r="E2205" s="536"/>
      <c r="F2205" s="633"/>
      <c r="G2205" s="56"/>
      <c r="H2205" s="56"/>
      <c r="I2205" s="55"/>
      <c r="J2205" s="55"/>
      <c r="K2205" s="554"/>
      <c r="L2205" s="55"/>
      <c r="M2205" s="55"/>
      <c r="N2205" s="55"/>
      <c r="O2205" s="1410"/>
      <c r="P2205" s="1410"/>
      <c r="Q2205" s="1410"/>
      <c r="R2205" s="1410"/>
      <c r="S2205" s="1410"/>
      <c r="T2205" s="1410"/>
      <c r="U2205" s="1410"/>
      <c r="V2205" s="1410"/>
      <c r="W2205" s="1410"/>
      <c r="X2205" s="2923"/>
      <c r="Y2205" s="216"/>
      <c r="Z2205" s="216"/>
      <c r="AA2205" s="216"/>
      <c r="AB2205" s="4161"/>
      <c r="AC2205" s="3997"/>
    </row>
    <row r="2206" spans="1:117" ht="31.5" customHeight="1" x14ac:dyDescent="0.25">
      <c r="A2206" s="303" t="s">
        <v>543</v>
      </c>
      <c r="B2206" s="557"/>
      <c r="C2206" s="53">
        <f>SUM(C2207:C2210)</f>
        <v>3194</v>
      </c>
      <c r="D2206" s="53">
        <f t="shared" ref="D2206:E2206" si="2667">SUM(D2207:D2210)</f>
        <v>2396</v>
      </c>
      <c r="E2206" s="53">
        <f t="shared" si="2667"/>
        <v>3023.4794520547944</v>
      </c>
      <c r="F2206" s="633">
        <f>E2206/D2206*100</f>
        <v>126.18862487707823</v>
      </c>
      <c r="G2206" s="56"/>
      <c r="H2206" s="56"/>
      <c r="I2206" s="55"/>
      <c r="J2206" s="55"/>
      <c r="K2206" s="554"/>
      <c r="L2206" s="55"/>
      <c r="M2206" s="55"/>
      <c r="N2206" s="55"/>
      <c r="O2206" s="1410"/>
      <c r="P2206" s="1410"/>
      <c r="Q2206" s="1410"/>
      <c r="R2206" s="1410"/>
      <c r="S2206" s="1410"/>
      <c r="T2206" s="1410"/>
      <c r="U2206" s="1410"/>
      <c r="V2206" s="1410"/>
      <c r="W2206" s="1410"/>
      <c r="X2206" s="2923"/>
      <c r="Y2206" s="216"/>
      <c r="Z2206" s="216"/>
      <c r="AA2206" s="216"/>
      <c r="AB2206" s="4161"/>
      <c r="AC2206" s="3996"/>
    </row>
    <row r="2207" spans="1:117" ht="38.1" customHeight="1" x14ac:dyDescent="0.25">
      <c r="A2207" s="295" t="s">
        <v>544</v>
      </c>
      <c r="B2207" s="557"/>
      <c r="C2207" s="53">
        <v>2004</v>
      </c>
      <c r="D2207" s="144">
        <f t="shared" si="2664"/>
        <v>1503</v>
      </c>
      <c r="E2207" s="536">
        <v>1892</v>
      </c>
      <c r="F2207" s="633">
        <f>E2207/D2207*100</f>
        <v>125.88157019294744</v>
      </c>
      <c r="G2207" s="56"/>
      <c r="H2207" s="56"/>
      <c r="I2207" s="55"/>
      <c r="J2207" s="55"/>
      <c r="K2207" s="554"/>
      <c r="L2207" s="55"/>
      <c r="M2207" s="55"/>
      <c r="N2207" s="55"/>
      <c r="O2207" s="1410"/>
      <c r="P2207" s="1410"/>
      <c r="Q2207" s="1410"/>
      <c r="R2207" s="1410"/>
      <c r="S2207" s="1410"/>
      <c r="T2207" s="1410"/>
      <c r="U2207" s="1410"/>
      <c r="V2207" s="1410"/>
      <c r="W2207" s="1410"/>
      <c r="X2207" s="2923"/>
      <c r="Y2207" s="216"/>
      <c r="Z2207" s="216"/>
      <c r="AA2207" s="216"/>
      <c r="AB2207" s="4161"/>
      <c r="AC2207" s="3997"/>
    </row>
    <row r="2208" spans="1:117" ht="38.1" customHeight="1" x14ac:dyDescent="0.25">
      <c r="A2208" s="295" t="s">
        <v>545</v>
      </c>
      <c r="B2208" s="557"/>
      <c r="C2208" s="53">
        <v>541</v>
      </c>
      <c r="D2208" s="144">
        <f t="shared" si="2664"/>
        <v>406</v>
      </c>
      <c r="E2208" s="536">
        <v>526</v>
      </c>
      <c r="F2208" s="633">
        <f>E2208/D2208*100</f>
        <v>129.55665024630542</v>
      </c>
      <c r="G2208" s="56"/>
      <c r="H2208" s="56"/>
      <c r="I2208" s="55"/>
      <c r="J2208" s="55"/>
      <c r="K2208" s="554"/>
      <c r="L2208" s="55"/>
      <c r="M2208" s="55"/>
      <c r="N2208" s="55"/>
      <c r="O2208" s="1410"/>
      <c r="P2208" s="1410"/>
      <c r="Q2208" s="1410"/>
      <c r="R2208" s="1410"/>
      <c r="S2208" s="1410"/>
      <c r="T2208" s="1410"/>
      <c r="U2208" s="1410"/>
      <c r="V2208" s="1410"/>
      <c r="W2208" s="1410"/>
      <c r="X2208" s="2923"/>
      <c r="Y2208" s="216"/>
      <c r="Z2208" s="216"/>
      <c r="AA2208" s="216"/>
      <c r="AB2208" s="4161"/>
      <c r="AC2208" s="3997"/>
    </row>
    <row r="2209" spans="1:117" ht="46.5" customHeight="1" x14ac:dyDescent="0.25">
      <c r="A2209" s="295" t="s">
        <v>613</v>
      </c>
      <c r="B2209" s="557"/>
      <c r="C2209" s="53">
        <v>0</v>
      </c>
      <c r="D2209" s="144">
        <f t="shared" si="2664"/>
        <v>0</v>
      </c>
      <c r="E2209" s="536"/>
      <c r="F2209" s="633"/>
      <c r="G2209" s="56"/>
      <c r="H2209" s="56"/>
      <c r="I2209" s="55"/>
      <c r="J2209" s="55"/>
      <c r="K2209" s="554"/>
      <c r="L2209" s="55"/>
      <c r="M2209" s="55"/>
      <c r="N2209" s="55"/>
      <c r="O2209" s="1410"/>
      <c r="P2209" s="1410"/>
      <c r="Q2209" s="1410"/>
      <c r="R2209" s="1410"/>
      <c r="S2209" s="1410"/>
      <c r="T2209" s="1410"/>
      <c r="U2209" s="1410"/>
      <c r="V2209" s="1410"/>
      <c r="W2209" s="1410"/>
      <c r="X2209" s="2923"/>
      <c r="Y2209" s="216"/>
      <c r="Z2209" s="216"/>
      <c r="AA2209" s="216"/>
      <c r="AB2209" s="4161"/>
      <c r="AC2209" s="3997"/>
    </row>
    <row r="2210" spans="1:117" ht="38.1" customHeight="1" x14ac:dyDescent="0.25">
      <c r="A2210" s="295" t="s">
        <v>614</v>
      </c>
      <c r="B2210" s="557"/>
      <c r="C2210" s="53">
        <v>649</v>
      </c>
      <c r="D2210" s="144">
        <f t="shared" si="2664"/>
        <v>487</v>
      </c>
      <c r="E2210" s="536">
        <v>605.47945205479448</v>
      </c>
      <c r="F2210" s="633">
        <f t="shared" ref="F2210:F2214" si="2668">E2210/D2210*100</f>
        <v>124.32842958003994</v>
      </c>
      <c r="G2210" s="56"/>
      <c r="H2210" s="56"/>
      <c r="I2210" s="55"/>
      <c r="J2210" s="55"/>
      <c r="K2210" s="554"/>
      <c r="L2210" s="55"/>
      <c r="M2210" s="55"/>
      <c r="N2210" s="55"/>
      <c r="O2210" s="1410"/>
      <c r="P2210" s="1410"/>
      <c r="Q2210" s="1410"/>
      <c r="R2210" s="1410"/>
      <c r="S2210" s="1410"/>
      <c r="T2210" s="1410"/>
      <c r="U2210" s="1410"/>
      <c r="V2210" s="1410"/>
      <c r="W2210" s="1410"/>
      <c r="X2210" s="2923"/>
      <c r="Y2210" s="216"/>
      <c r="Z2210" s="216"/>
      <c r="AA2210" s="216"/>
      <c r="AB2210" s="4161"/>
      <c r="AC2210" s="3997"/>
    </row>
    <row r="2211" spans="1:117" ht="48" customHeight="1" x14ac:dyDescent="0.25">
      <c r="A2211" s="303" t="s">
        <v>546</v>
      </c>
      <c r="B2211" s="557"/>
      <c r="C2211" s="53">
        <f>SUM(C2212:C2216)</f>
        <v>8004</v>
      </c>
      <c r="D2211" s="53">
        <f t="shared" ref="D2211:E2211" si="2669">SUM(D2212:D2216)</f>
        <v>6004</v>
      </c>
      <c r="E2211" s="53">
        <f t="shared" si="2669"/>
        <v>15430.299446865918</v>
      </c>
      <c r="F2211" s="633">
        <f t="shared" si="2668"/>
        <v>257.00032389849963</v>
      </c>
      <c r="G2211" s="56"/>
      <c r="H2211" s="56"/>
      <c r="I2211" s="55"/>
      <c r="J2211" s="55"/>
      <c r="K2211" s="554"/>
      <c r="L2211" s="55"/>
      <c r="M2211" s="55"/>
      <c r="N2211" s="55"/>
      <c r="O2211" s="1410"/>
      <c r="P2211" s="1410"/>
      <c r="Q2211" s="1410"/>
      <c r="R2211" s="1410"/>
      <c r="S2211" s="1410"/>
      <c r="T2211" s="1410"/>
      <c r="U2211" s="1410"/>
      <c r="V2211" s="1410"/>
      <c r="W2211" s="1410"/>
      <c r="X2211" s="2923"/>
      <c r="Y2211" s="216"/>
      <c r="Z2211" s="216"/>
      <c r="AA2211" s="216"/>
      <c r="AB2211" s="4161"/>
      <c r="AC2211" s="3996"/>
    </row>
    <row r="2212" spans="1:117" ht="38.1" customHeight="1" x14ac:dyDescent="0.25">
      <c r="A2212" s="295" t="s">
        <v>547</v>
      </c>
      <c r="B2212" s="557"/>
      <c r="C2212" s="53">
        <v>150</v>
      </c>
      <c r="D2212" s="144">
        <f t="shared" si="2664"/>
        <v>113</v>
      </c>
      <c r="E2212" s="536">
        <v>152</v>
      </c>
      <c r="F2212" s="633">
        <f t="shared" si="2668"/>
        <v>134.51327433628319</v>
      </c>
      <c r="G2212" s="56"/>
      <c r="H2212" s="56"/>
      <c r="I2212" s="55"/>
      <c r="J2212" s="55"/>
      <c r="K2212" s="554"/>
      <c r="L2212" s="55"/>
      <c r="M2212" s="55"/>
      <c r="N2212" s="55"/>
      <c r="O2212" s="1410"/>
      <c r="P2212" s="1410"/>
      <c r="Q2212" s="1410"/>
      <c r="R2212" s="1410"/>
      <c r="S2212" s="1410"/>
      <c r="T2212" s="1410"/>
      <c r="U2212" s="1410"/>
      <c r="V2212" s="1410"/>
      <c r="W2212" s="1410"/>
      <c r="X2212" s="2923"/>
      <c r="Y2212" s="216"/>
      <c r="Z2212" s="216"/>
      <c r="AA2212" s="216"/>
      <c r="AB2212" s="4161"/>
      <c r="AC2212" s="3997"/>
    </row>
    <row r="2213" spans="1:117" ht="44.25" customHeight="1" x14ac:dyDescent="0.25">
      <c r="A2213" s="295" t="s">
        <v>645</v>
      </c>
      <c r="B2213" s="557"/>
      <c r="C2213" s="53">
        <v>6754</v>
      </c>
      <c r="D2213" s="144">
        <f t="shared" si="2664"/>
        <v>5066</v>
      </c>
      <c r="E2213" s="536">
        <v>13812.208452494437</v>
      </c>
      <c r="F2213" s="633">
        <f t="shared" si="2668"/>
        <v>272.64525172709114</v>
      </c>
      <c r="G2213" s="56"/>
      <c r="H2213" s="56"/>
      <c r="I2213" s="55"/>
      <c r="J2213" s="55"/>
      <c r="K2213" s="554"/>
      <c r="L2213" s="55"/>
      <c r="M2213" s="55"/>
      <c r="N2213" s="55"/>
      <c r="O2213" s="1410"/>
      <c r="P2213" s="1410"/>
      <c r="Q2213" s="1410"/>
      <c r="R2213" s="1410"/>
      <c r="S2213" s="1410"/>
      <c r="T2213" s="1410"/>
      <c r="U2213" s="1410"/>
      <c r="V2213" s="1410"/>
      <c r="W2213" s="1410"/>
      <c r="X2213" s="2923"/>
      <c r="Y2213" s="216"/>
      <c r="Z2213" s="216"/>
      <c r="AA2213" s="216"/>
      <c r="AB2213" s="4161"/>
      <c r="AC2213" s="3997"/>
    </row>
    <row r="2214" spans="1:117" ht="51" customHeight="1" x14ac:dyDescent="0.25">
      <c r="A2214" s="295" t="s">
        <v>561</v>
      </c>
      <c r="B2214" s="557"/>
      <c r="C2214" s="53">
        <v>1100</v>
      </c>
      <c r="D2214" s="144">
        <f t="shared" si="2664"/>
        <v>825</v>
      </c>
      <c r="E2214" s="536">
        <v>1466.0909943714821</v>
      </c>
      <c r="F2214" s="633">
        <f t="shared" si="2668"/>
        <v>177.70799931775539</v>
      </c>
      <c r="G2214" s="56"/>
      <c r="H2214" s="56"/>
      <c r="I2214" s="55"/>
      <c r="J2214" s="55"/>
      <c r="K2214" s="554"/>
      <c r="L2214" s="55"/>
      <c r="M2214" s="55"/>
      <c r="N2214" s="55"/>
      <c r="O2214" s="1410"/>
      <c r="P2214" s="1410"/>
      <c r="Q2214" s="1410"/>
      <c r="R2214" s="1410"/>
      <c r="S2214" s="1410"/>
      <c r="T2214" s="1410"/>
      <c r="U2214" s="1410"/>
      <c r="V2214" s="1410"/>
      <c r="W2214" s="1410"/>
      <c r="X2214" s="2923"/>
      <c r="Y2214" s="216"/>
      <c r="Z2214" s="216"/>
      <c r="AA2214" s="216"/>
      <c r="AB2214" s="4161"/>
      <c r="AC2214" s="3997"/>
    </row>
    <row r="2215" spans="1:117" ht="38.1" customHeight="1" x14ac:dyDescent="0.25">
      <c r="A2215" s="295" t="s">
        <v>562</v>
      </c>
      <c r="B2215" s="557"/>
      <c r="C2215" s="53">
        <v>0</v>
      </c>
      <c r="D2215" s="144">
        <f t="shared" si="2664"/>
        <v>0</v>
      </c>
      <c r="E2215" s="536"/>
      <c r="F2215" s="633"/>
      <c r="G2215" s="56"/>
      <c r="H2215" s="56"/>
      <c r="I2215" s="55"/>
      <c r="J2215" s="55"/>
      <c r="K2215" s="554"/>
      <c r="L2215" s="55"/>
      <c r="M2215" s="55"/>
      <c r="N2215" s="55"/>
      <c r="O2215" s="1410"/>
      <c r="P2215" s="1410"/>
      <c r="Q2215" s="1410"/>
      <c r="R2215" s="1410"/>
      <c r="S2215" s="1410"/>
      <c r="T2215" s="1410"/>
      <c r="U2215" s="1410"/>
      <c r="V2215" s="1410"/>
      <c r="W2215" s="1410"/>
      <c r="X2215" s="2923"/>
      <c r="Y2215" s="216"/>
      <c r="Z2215" s="216"/>
      <c r="AA2215" s="216"/>
      <c r="AB2215" s="4161"/>
      <c r="AC2215" s="3997"/>
    </row>
    <row r="2216" spans="1:117" ht="38.1" customHeight="1" x14ac:dyDescent="0.25">
      <c r="A2216" s="295" t="s">
        <v>563</v>
      </c>
      <c r="B2216" s="557"/>
      <c r="C2216" s="53">
        <v>0</v>
      </c>
      <c r="D2216" s="144">
        <f t="shared" si="2664"/>
        <v>0</v>
      </c>
      <c r="E2216" s="536"/>
      <c r="F2216" s="633"/>
      <c r="G2216" s="56"/>
      <c r="H2216" s="56"/>
      <c r="I2216" s="55"/>
      <c r="J2216" s="55"/>
      <c r="K2216" s="554"/>
      <c r="L2216" s="55"/>
      <c r="M2216" s="55"/>
      <c r="N2216" s="55"/>
      <c r="O2216" s="1410"/>
      <c r="P2216" s="1410"/>
      <c r="Q2216" s="1410"/>
      <c r="R2216" s="1410"/>
      <c r="S2216" s="1410"/>
      <c r="T2216" s="1410"/>
      <c r="U2216" s="1410"/>
      <c r="V2216" s="1410"/>
      <c r="W2216" s="1410"/>
      <c r="X2216" s="2923"/>
      <c r="Y2216" s="216"/>
      <c r="Z2216" s="216"/>
      <c r="AA2216" s="216"/>
      <c r="AB2216" s="4161"/>
      <c r="AC2216" s="3997"/>
    </row>
    <row r="2217" spans="1:117" ht="24.75" customHeight="1" x14ac:dyDescent="0.25">
      <c r="A2217" s="545" t="s">
        <v>171</v>
      </c>
      <c r="B2217" s="557"/>
      <c r="C2217" s="53"/>
      <c r="D2217" s="144">
        <f t="shared" si="2664"/>
        <v>0</v>
      </c>
      <c r="E2217" s="429"/>
      <c r="F2217" s="633"/>
      <c r="G2217" s="56"/>
      <c r="H2217" s="56"/>
      <c r="I2217" s="55"/>
      <c r="J2217" s="55"/>
      <c r="K2217" s="554"/>
      <c r="L2217" s="55"/>
      <c r="M2217" s="55"/>
      <c r="N2217" s="55"/>
      <c r="O2217" s="1410"/>
      <c r="P2217" s="1410"/>
      <c r="Q2217" s="1410"/>
      <c r="R2217" s="1410"/>
      <c r="S2217" s="1410"/>
      <c r="T2217" s="1410"/>
      <c r="U2217" s="1410"/>
      <c r="V2217" s="1410"/>
      <c r="W2217" s="1410"/>
      <c r="X2217" s="2923"/>
      <c r="Y2217" s="216"/>
      <c r="Z2217" s="216"/>
      <c r="AA2217" s="216"/>
      <c r="AB2217" s="4161"/>
      <c r="AC2217" s="3880"/>
    </row>
    <row r="2218" spans="1:117" ht="21.75" customHeight="1" x14ac:dyDescent="0.25">
      <c r="A2218" s="1040" t="s">
        <v>533</v>
      </c>
      <c r="B2218" s="557"/>
      <c r="C2218" s="53"/>
      <c r="D2218" s="144">
        <f t="shared" si="2664"/>
        <v>0</v>
      </c>
      <c r="E2218" s="429"/>
      <c r="F2218" s="633"/>
      <c r="G2218" s="56"/>
      <c r="H2218" s="56"/>
      <c r="I2218" s="55"/>
      <c r="J2218" s="55"/>
      <c r="K2218" s="554"/>
      <c r="L2218" s="55"/>
      <c r="M2218" s="55"/>
      <c r="N2218" s="55"/>
      <c r="O2218" s="1410"/>
      <c r="P2218" s="1410"/>
      <c r="Q2218" s="1410"/>
      <c r="R2218" s="1410"/>
      <c r="S2218" s="1410"/>
      <c r="T2218" s="1410"/>
      <c r="U2218" s="1410"/>
      <c r="V2218" s="1410"/>
      <c r="W2218" s="1410"/>
      <c r="X2218" s="2923"/>
      <c r="Y2218" s="216"/>
      <c r="Z2218" s="216"/>
      <c r="AA2218" s="216"/>
      <c r="AB2218" s="4161"/>
      <c r="AC2218" s="3880"/>
    </row>
    <row r="2219" spans="1:117" ht="30" customHeight="1" x14ac:dyDescent="0.25">
      <c r="A2219" s="3110" t="s">
        <v>172</v>
      </c>
      <c r="B2219" s="557"/>
      <c r="C2219" s="53">
        <v>8800</v>
      </c>
      <c r="D2219" s="144">
        <f t="shared" si="2664"/>
        <v>6600</v>
      </c>
      <c r="E2219" s="429">
        <v>6682</v>
      </c>
      <c r="F2219" s="633">
        <f>E2219/D2219*100</f>
        <v>101.24242424242425</v>
      </c>
      <c r="G2219" s="56"/>
      <c r="H2219" s="56"/>
      <c r="I2219" s="55"/>
      <c r="J2219" s="55"/>
      <c r="K2219" s="554"/>
      <c r="L2219" s="55"/>
      <c r="M2219" s="55"/>
      <c r="N2219" s="55"/>
      <c r="O2219" s="1410"/>
      <c r="P2219" s="1410"/>
      <c r="Q2219" s="1410"/>
      <c r="R2219" s="1410"/>
      <c r="S2219" s="1410"/>
      <c r="T2219" s="1410"/>
      <c r="U2219" s="1410"/>
      <c r="V2219" s="1410"/>
      <c r="W2219" s="1410"/>
      <c r="X2219" s="2923"/>
      <c r="Y2219" s="216"/>
      <c r="Z2219" s="216"/>
      <c r="AA2219" s="216"/>
      <c r="AB2219" s="4161"/>
      <c r="AC2219" s="3880"/>
    </row>
    <row r="2220" spans="1:117" ht="15" customHeight="1" x14ac:dyDescent="0.25">
      <c r="A2220" s="1040" t="s">
        <v>534</v>
      </c>
      <c r="B2220" s="557"/>
      <c r="C2220" s="53"/>
      <c r="D2220" s="144">
        <f t="shared" si="2664"/>
        <v>0</v>
      </c>
      <c r="E2220" s="429"/>
      <c r="F2220" s="554"/>
      <c r="G2220" s="56"/>
      <c r="H2220" s="56"/>
      <c r="I2220" s="55"/>
      <c r="J2220" s="55"/>
      <c r="K2220" s="554"/>
      <c r="L2220" s="55"/>
      <c r="M2220" s="55"/>
      <c r="N2220" s="55"/>
      <c r="O2220" s="1410"/>
      <c r="P2220" s="1410"/>
      <c r="Q2220" s="1410"/>
      <c r="R2220" s="1410"/>
      <c r="S2220" s="1410"/>
      <c r="T2220" s="1410"/>
      <c r="U2220" s="1410"/>
      <c r="V2220" s="1410"/>
      <c r="W2220" s="1410"/>
      <c r="X2220" s="2923"/>
      <c r="Y2220" s="216"/>
      <c r="Z2220" s="216"/>
      <c r="AA2220" s="216"/>
      <c r="AB2220" s="4161"/>
      <c r="AC2220" s="3880"/>
    </row>
    <row r="2221" spans="1:117" s="31" customFormat="1" ht="15" customHeight="1" x14ac:dyDescent="0.2">
      <c r="A2221" s="13" t="s">
        <v>180</v>
      </c>
      <c r="B2221" s="543"/>
      <c r="C2221" s="57">
        <f>SUM(C2204,C2219)</f>
        <v>19998</v>
      </c>
      <c r="D2221" s="57">
        <f t="shared" ref="D2221:E2221" si="2670">SUM(D2204,D2219)</f>
        <v>15000</v>
      </c>
      <c r="E2221" s="57">
        <f t="shared" si="2670"/>
        <v>25135.778898920711</v>
      </c>
      <c r="F2221" s="554">
        <f>E2221/D2221*100</f>
        <v>167.57185932613808</v>
      </c>
      <c r="G2221" s="56"/>
      <c r="H2221" s="56"/>
      <c r="I2221" s="55"/>
      <c r="J2221" s="55"/>
      <c r="K2221" s="554"/>
      <c r="L2221" s="55"/>
      <c r="M2221" s="55"/>
      <c r="N2221" s="55"/>
      <c r="O2221" s="1410"/>
      <c r="P2221" s="1410"/>
      <c r="Q2221" s="1410"/>
      <c r="R2221" s="1410"/>
      <c r="S2221" s="1410"/>
      <c r="T2221" s="1410"/>
      <c r="U2221" s="1410"/>
      <c r="V2221" s="1410"/>
      <c r="W2221" s="1410"/>
      <c r="X2221" s="2923"/>
      <c r="Y2221" s="216"/>
      <c r="Z2221" s="216"/>
      <c r="AA2221" s="216"/>
      <c r="AB2221" s="4161"/>
      <c r="AC2221" s="3998"/>
      <c r="AD2221" s="2086"/>
      <c r="AE2221" s="2086"/>
      <c r="AF2221" s="2086"/>
      <c r="AG2221" s="2086"/>
      <c r="AH2221" s="2086"/>
      <c r="AI2221" s="2086"/>
      <c r="AJ2221" s="2086"/>
      <c r="AK2221" s="2086"/>
      <c r="AL2221" s="2086"/>
      <c r="AM2221" s="2086"/>
      <c r="AN2221" s="2086"/>
      <c r="AO2221" s="2086"/>
      <c r="AP2221" s="2086"/>
      <c r="AQ2221" s="2086"/>
      <c r="AR2221" s="2086"/>
      <c r="AS2221" s="2086"/>
      <c r="AT2221" s="2086"/>
      <c r="AU2221" s="2086"/>
      <c r="AV2221" s="2086"/>
      <c r="AW2221" s="2086"/>
      <c r="AX2221" s="2086"/>
      <c r="AY2221" s="2086"/>
      <c r="AZ2221" s="2086"/>
      <c r="BA2221" s="2086"/>
      <c r="BB2221" s="2086"/>
      <c r="BC2221" s="2086"/>
      <c r="BD2221" s="2086"/>
      <c r="BE2221" s="2086"/>
      <c r="BF2221" s="2086"/>
      <c r="BG2221" s="2086"/>
      <c r="BH2221" s="2086"/>
      <c r="BI2221" s="2086"/>
      <c r="BJ2221" s="2086"/>
      <c r="BK2221" s="2086"/>
      <c r="BL2221" s="2086"/>
      <c r="BM2221" s="2086"/>
      <c r="BN2221" s="2086"/>
      <c r="BO2221" s="2086"/>
      <c r="BP2221" s="2086"/>
      <c r="BQ2221" s="2086"/>
      <c r="BR2221" s="2086"/>
      <c r="BS2221" s="2086"/>
      <c r="BT2221" s="2086"/>
      <c r="BU2221" s="2086"/>
      <c r="BV2221" s="2086"/>
      <c r="BW2221" s="2086"/>
      <c r="BX2221" s="2086"/>
      <c r="BY2221" s="2086"/>
      <c r="BZ2221" s="2086"/>
      <c r="CA2221" s="2086"/>
      <c r="CB2221" s="2086"/>
      <c r="CC2221" s="2086"/>
      <c r="CD2221" s="2086"/>
      <c r="CE2221" s="2086"/>
      <c r="CF2221" s="2086"/>
      <c r="CG2221" s="2086"/>
      <c r="CH2221" s="2086"/>
      <c r="CI2221" s="2086"/>
      <c r="CJ2221" s="2086"/>
      <c r="CK2221" s="2086"/>
      <c r="CL2221" s="2086"/>
      <c r="CM2221" s="2086"/>
      <c r="CN2221" s="2086"/>
      <c r="CO2221" s="2086"/>
      <c r="CP2221" s="2086"/>
      <c r="CQ2221" s="2086"/>
      <c r="CR2221" s="2086"/>
      <c r="CS2221" s="2086"/>
      <c r="CT2221" s="2086"/>
      <c r="CU2221" s="2086"/>
      <c r="CV2221" s="2086"/>
      <c r="CW2221" s="2086"/>
      <c r="CX2221" s="2086"/>
      <c r="CY2221" s="2086"/>
      <c r="CZ2221" s="2086"/>
      <c r="DA2221" s="2086"/>
      <c r="DB2221" s="2086"/>
      <c r="DC2221" s="2086"/>
      <c r="DD2221" s="2086"/>
      <c r="DE2221" s="2086"/>
      <c r="DF2221" s="2086"/>
      <c r="DG2221" s="2086"/>
      <c r="DH2221" s="2086"/>
      <c r="DI2221" s="2086"/>
      <c r="DJ2221" s="2086"/>
      <c r="DK2221" s="2086"/>
      <c r="DL2221" s="2086"/>
      <c r="DM2221" s="2086"/>
    </row>
    <row r="2222" spans="1:117" ht="15" customHeight="1" x14ac:dyDescent="0.25">
      <c r="A2222" s="304" t="s">
        <v>593</v>
      </c>
      <c r="B2222" s="2293"/>
      <c r="C2222" s="55">
        <f>SUM(C2221,C2202)</f>
        <v>134964</v>
      </c>
      <c r="D2222" s="55">
        <f t="shared" ref="D2222:E2222" si="2671">SUM(D2221,D2202)</f>
        <v>101225</v>
      </c>
      <c r="E2222" s="55">
        <f t="shared" si="2671"/>
        <v>111765.17889892071</v>
      </c>
      <c r="F2222" s="55">
        <f>E2222/D2222*100</f>
        <v>110.41262425183574</v>
      </c>
      <c r="G2222" s="85"/>
      <c r="H2222" s="85"/>
      <c r="I2222" s="55"/>
      <c r="J2222" s="55"/>
      <c r="K2222" s="554"/>
      <c r="L2222" s="55"/>
      <c r="M2222" s="55"/>
      <c r="N2222" s="55"/>
      <c r="O2222" s="1410">
        <v>44182.382024074075</v>
      </c>
      <c r="P2222" s="1410">
        <v>46403.123525990741</v>
      </c>
      <c r="Q2222" s="1410">
        <v>46137.540525990742</v>
      </c>
      <c r="R2222" s="1410">
        <v>46137.540525990742</v>
      </c>
      <c r="S2222" s="1410">
        <v>46119.973976990739</v>
      </c>
      <c r="T2222" s="1410">
        <v>46119.973976990739</v>
      </c>
      <c r="U2222" s="1410">
        <v>46119.973976990739</v>
      </c>
      <c r="V2222" s="1410">
        <v>46119.973976990739</v>
      </c>
      <c r="W2222" s="1410">
        <v>46047.889569999999</v>
      </c>
      <c r="X2222" s="2925">
        <f>O2222/12*$A$4+(P2222-O2222)/11*8+(Q2222-P2222)/10*7+(R2222-Q2222)/9*6+(S2222-R2222)/8*5+(T2222-S2222)/7*4+(U2222-T2222)/6*3+(V2222-U2222)/5*2+(W2222-V2222)/4*1</f>
        <v>34536.962951849535</v>
      </c>
      <c r="Y2222" s="216">
        <f t="shared" ref="Y2222" si="2672">AB2222-AA2222</f>
        <v>38131.305710000001</v>
      </c>
      <c r="Z2222" s="216">
        <f t="shared" ref="Z2222" si="2673">Y2222-X2222</f>
        <v>3594.3427581504657</v>
      </c>
      <c r="AA2222" s="216">
        <v>-327.61838999999998</v>
      </c>
      <c r="AB2222" s="4161">
        <v>37803.687319999997</v>
      </c>
      <c r="AC2222" s="4108"/>
    </row>
    <row r="2223" spans="1:117" ht="15" customHeight="1" x14ac:dyDescent="0.25">
      <c r="A2223" s="202" t="s">
        <v>33</v>
      </c>
      <c r="B2223" s="475"/>
      <c r="C2223" s="52"/>
      <c r="D2223" s="52"/>
      <c r="E2223" s="633"/>
      <c r="F2223" s="52"/>
      <c r="G2223" s="85"/>
      <c r="H2223" s="85"/>
      <c r="I2223" s="55"/>
      <c r="J2223" s="55"/>
      <c r="K2223" s="554"/>
      <c r="L2223" s="55"/>
      <c r="M2223" s="55"/>
      <c r="N2223" s="55"/>
      <c r="O2223" s="1410"/>
      <c r="P2223" s="1410"/>
      <c r="Q2223" s="1410"/>
      <c r="R2223" s="1410"/>
      <c r="S2223" s="1410"/>
      <c r="T2223" s="1410"/>
      <c r="U2223" s="1410"/>
      <c r="V2223" s="1410"/>
      <c r="W2223" s="1410"/>
      <c r="X2223" s="2923"/>
      <c r="Y2223" s="216"/>
      <c r="Z2223" s="216"/>
      <c r="AA2223" s="216"/>
      <c r="AB2223" s="4161"/>
      <c r="AC2223" s="3945"/>
    </row>
    <row r="2224" spans="1:117" ht="15" customHeight="1" x14ac:dyDescent="0.25">
      <c r="A2224" s="252" t="s">
        <v>10</v>
      </c>
      <c r="B2224" s="581">
        <v>300</v>
      </c>
      <c r="C2224" s="74">
        <v>20</v>
      </c>
      <c r="D2224" s="144">
        <f t="shared" ref="D2224" si="2674">ROUND(C2224/12*$A$4,0)</f>
        <v>15</v>
      </c>
      <c r="E2224" s="429">
        <v>16</v>
      </c>
      <c r="F2224" s="144">
        <f t="shared" ref="F2224:F2233" si="2675">E2224/D2224*100</f>
        <v>106.66666666666667</v>
      </c>
      <c r="G2224" s="50">
        <v>11</v>
      </c>
      <c r="H2224" s="157">
        <f t="shared" ref="H2224:H2228" si="2676">K2224/E2224</f>
        <v>11.0625</v>
      </c>
      <c r="I2224" s="167">
        <f>ROUND(C2224*G2224,0)</f>
        <v>220</v>
      </c>
      <c r="J2224" s="167">
        <f t="shared" ref="J2224:J2226" si="2677">ROUND(D2224*G2224,0)</f>
        <v>165</v>
      </c>
      <c r="K2224" s="431">
        <v>177</v>
      </c>
      <c r="L2224" s="167">
        <f t="shared" ref="L2224" si="2678">K2224/J2224*100</f>
        <v>107.27272727272728</v>
      </c>
      <c r="M2224" s="167">
        <f>I2224/B2224</f>
        <v>0.73333333333333328</v>
      </c>
      <c r="N2224" s="167">
        <f t="shared" ref="N2224:N2228" si="2679">K2224/$A$4*12/M2224</f>
        <v>321.81818181818181</v>
      </c>
      <c r="O2224" s="1410"/>
      <c r="P2224" s="1410"/>
      <c r="Q2224" s="1410"/>
      <c r="R2224" s="1410"/>
      <c r="S2224" s="1410"/>
      <c r="T2224" s="1410"/>
      <c r="U2224" s="1410"/>
      <c r="V2224" s="1410"/>
      <c r="W2224" s="1410"/>
      <c r="X2224" s="2923"/>
      <c r="Y2224" s="216"/>
      <c r="Z2224" s="216"/>
      <c r="AA2224" s="216"/>
      <c r="AB2224" s="4161"/>
      <c r="AC2224" s="3880"/>
    </row>
    <row r="2225" spans="1:117" ht="15" customHeight="1" x14ac:dyDescent="0.25">
      <c r="A2225" s="204" t="s">
        <v>94</v>
      </c>
      <c r="B2225" s="3844"/>
      <c r="C2225" s="118">
        <f>SUM(C2224:C2224)</f>
        <v>20</v>
      </c>
      <c r="D2225" s="118">
        <f>SUM(D2224:D2224)</f>
        <v>15</v>
      </c>
      <c r="E2225" s="2239">
        <f>SUM(E2224:E2224)</f>
        <v>16</v>
      </c>
      <c r="F2225" s="118">
        <f t="shared" si="2675"/>
        <v>106.66666666666667</v>
      </c>
      <c r="G2225" s="85">
        <f>SUM(I2225/C2225)</f>
        <v>11</v>
      </c>
      <c r="H2225" s="156">
        <f t="shared" si="2676"/>
        <v>11.0625</v>
      </c>
      <c r="I2225" s="118">
        <f>SUM(I2224:I2224)</f>
        <v>220</v>
      </c>
      <c r="J2225" s="118">
        <f>SUM(J2224:J2224)</f>
        <v>165</v>
      </c>
      <c r="K2225" s="2239">
        <f>SUM(K2224:K2224)</f>
        <v>177</v>
      </c>
      <c r="L2225" s="167">
        <f t="shared" ref="L2225:L2228" si="2680">K2225/J2225*100</f>
        <v>107.27272727272728</v>
      </c>
      <c r="M2225" s="186">
        <f>SUM(M2224:M2224)</f>
        <v>0.73333333333333328</v>
      </c>
      <c r="N2225" s="167">
        <f t="shared" si="2679"/>
        <v>321.81818181818181</v>
      </c>
      <c r="O2225" s="1410"/>
      <c r="P2225" s="1410"/>
      <c r="Q2225" s="1410"/>
      <c r="R2225" s="1410"/>
      <c r="S2225" s="1410"/>
      <c r="T2225" s="1410"/>
      <c r="U2225" s="1410"/>
      <c r="V2225" s="1410"/>
      <c r="W2225" s="1410"/>
      <c r="X2225" s="2923"/>
      <c r="Y2225" s="216"/>
      <c r="Z2225" s="216"/>
      <c r="AA2225" s="216"/>
      <c r="AB2225" s="4161"/>
      <c r="AC2225" s="4109"/>
    </row>
    <row r="2226" spans="1:117" ht="15" customHeight="1" x14ac:dyDescent="0.25">
      <c r="A2226" s="593" t="s">
        <v>214</v>
      </c>
      <c r="B2226" s="593">
        <v>240</v>
      </c>
      <c r="C2226" s="2240">
        <v>790</v>
      </c>
      <c r="D2226" s="144">
        <f t="shared" ref="D2226" si="2681">ROUND(C2226/12*$A$4,0)</f>
        <v>593</v>
      </c>
      <c r="E2226" s="429">
        <v>594</v>
      </c>
      <c r="F2226" s="144">
        <f t="shared" si="2675"/>
        <v>100.16863406408095</v>
      </c>
      <c r="G2226" s="50">
        <v>8</v>
      </c>
      <c r="H2226" s="157">
        <f t="shared" si="2676"/>
        <v>7.9612794612794611</v>
      </c>
      <c r="I2226" s="167">
        <f>ROUND(C2226*G2226,0)</f>
        <v>6320</v>
      </c>
      <c r="J2226" s="167">
        <f t="shared" si="2677"/>
        <v>4744</v>
      </c>
      <c r="K2226" s="431">
        <v>4729</v>
      </c>
      <c r="L2226" s="167">
        <f t="shared" si="2680"/>
        <v>99.683811129848237</v>
      </c>
      <c r="M2226" s="167">
        <f>I2226/B2226</f>
        <v>26.333333333333332</v>
      </c>
      <c r="N2226" s="167">
        <f t="shared" si="2679"/>
        <v>239.44303797468359</v>
      </c>
      <c r="O2226" s="1410"/>
      <c r="P2226" s="1410"/>
      <c r="Q2226" s="1410"/>
      <c r="R2226" s="1410"/>
      <c r="S2226" s="1410"/>
      <c r="T2226" s="1410"/>
      <c r="U2226" s="1410"/>
      <c r="V2226" s="1410"/>
      <c r="W2226" s="1410"/>
      <c r="X2226" s="2923"/>
      <c r="Y2226" s="216"/>
      <c r="Z2226" s="216">
        <f t="shared" ref="Z2226:Z2228" si="2682">Y2226-X2226</f>
        <v>0</v>
      </c>
      <c r="AA2226" s="216"/>
      <c r="AB2226" s="4161"/>
      <c r="AC2226" s="3880"/>
    </row>
    <row r="2227" spans="1:117" s="99" customFormat="1" ht="15" customHeight="1" x14ac:dyDescent="0.25">
      <c r="A2227" s="1705" t="s">
        <v>290</v>
      </c>
      <c r="B2227" s="2241"/>
      <c r="C2227" s="1491">
        <f>SUM(C2226:C2226)</f>
        <v>790</v>
      </c>
      <c r="D2227" s="1491">
        <f>SUM(D2226:D2226)</f>
        <v>593</v>
      </c>
      <c r="E2227" s="1491">
        <f>SUM(E2226:E2226)</f>
        <v>594</v>
      </c>
      <c r="F2227" s="206">
        <f t="shared" si="2675"/>
        <v>100.16863406408095</v>
      </c>
      <c r="G2227" s="1052">
        <f>SUM(I2227/C2227)</f>
        <v>8</v>
      </c>
      <c r="H2227" s="1659">
        <f t="shared" si="2676"/>
        <v>7.9612794612794611</v>
      </c>
      <c r="I2227" s="197">
        <f>SUM(I2226:I2226)</f>
        <v>6320</v>
      </c>
      <c r="J2227" s="197">
        <f>SUM(J2226:J2226)</f>
        <v>4744</v>
      </c>
      <c r="K2227" s="1719">
        <f>SUM(K2226:K2226)</f>
        <v>4729</v>
      </c>
      <c r="L2227" s="376">
        <f t="shared" si="2680"/>
        <v>99.683811129848237</v>
      </c>
      <c r="M2227" s="197">
        <f>SUM(M2226:M2226)</f>
        <v>26.333333333333332</v>
      </c>
      <c r="N2227" s="376">
        <f t="shared" si="2679"/>
        <v>239.44303797468359</v>
      </c>
      <c r="O2227" s="1412"/>
      <c r="P2227" s="1412"/>
      <c r="Q2227" s="1412"/>
      <c r="R2227" s="1412"/>
      <c r="S2227" s="1412"/>
      <c r="T2227" s="1412"/>
      <c r="U2227" s="1412"/>
      <c r="V2227" s="1412"/>
      <c r="W2227" s="1412"/>
      <c r="X2227" s="2924"/>
      <c r="Y2227" s="2937"/>
      <c r="Z2227" s="2937"/>
      <c r="AA2227" s="2937"/>
      <c r="AB2227" s="4162"/>
      <c r="AC2227" s="3958"/>
      <c r="AD2227" s="435"/>
      <c r="AE2227" s="435"/>
      <c r="AF2227" s="435"/>
      <c r="AG2227" s="435"/>
      <c r="AH2227" s="435"/>
      <c r="AI2227" s="435"/>
      <c r="AJ2227" s="435"/>
      <c r="AK2227" s="435"/>
      <c r="AL2227" s="435"/>
      <c r="AM2227" s="435"/>
      <c r="AN2227" s="435"/>
      <c r="AO2227" s="435"/>
      <c r="AP2227" s="435"/>
      <c r="AQ2227" s="435"/>
      <c r="AR2227" s="435"/>
      <c r="AS2227" s="435"/>
      <c r="AT2227" s="435"/>
      <c r="AU2227" s="435"/>
      <c r="AV2227" s="435"/>
      <c r="AW2227" s="435"/>
      <c r="AX2227" s="435"/>
      <c r="AY2227" s="435"/>
      <c r="AZ2227" s="435"/>
      <c r="BA2227" s="435"/>
      <c r="BB2227" s="435"/>
      <c r="BC2227" s="435"/>
      <c r="BD2227" s="435"/>
      <c r="BE2227" s="435"/>
      <c r="BF2227" s="435"/>
      <c r="BG2227" s="435"/>
      <c r="BH2227" s="435"/>
      <c r="BI2227" s="435"/>
      <c r="BJ2227" s="435"/>
      <c r="BK2227" s="435"/>
      <c r="BL2227" s="435"/>
      <c r="BM2227" s="435"/>
      <c r="BN2227" s="435"/>
      <c r="BO2227" s="435"/>
      <c r="BP2227" s="435"/>
      <c r="BQ2227" s="435"/>
      <c r="BR2227" s="435"/>
      <c r="BS2227" s="435"/>
      <c r="BT2227" s="435"/>
      <c r="BU2227" s="435"/>
      <c r="BV2227" s="435"/>
      <c r="BW2227" s="435"/>
      <c r="BX2227" s="435"/>
      <c r="BY2227" s="435"/>
      <c r="BZ2227" s="435"/>
      <c r="CA2227" s="435"/>
      <c r="CB2227" s="435"/>
      <c r="CC2227" s="435"/>
      <c r="CD2227" s="435"/>
      <c r="CE2227" s="435"/>
      <c r="CF2227" s="435"/>
      <c r="CG2227" s="435"/>
      <c r="CH2227" s="435"/>
      <c r="CI2227" s="435"/>
      <c r="CJ2227" s="435"/>
      <c r="CK2227" s="435"/>
      <c r="CL2227" s="435"/>
      <c r="CM2227" s="435"/>
      <c r="CN2227" s="435"/>
      <c r="CO2227" s="435"/>
      <c r="CP2227" s="435"/>
      <c r="CQ2227" s="435"/>
      <c r="CR2227" s="435"/>
      <c r="CS2227" s="435"/>
      <c r="CT2227" s="435"/>
      <c r="CU2227" s="435"/>
      <c r="CV2227" s="435"/>
      <c r="CW2227" s="435"/>
      <c r="CX2227" s="435"/>
      <c r="CY2227" s="435"/>
      <c r="CZ2227" s="435"/>
      <c r="DA2227" s="435"/>
      <c r="DB2227" s="435"/>
      <c r="DC2227" s="435"/>
      <c r="DD2227" s="435"/>
      <c r="DE2227" s="435"/>
      <c r="DF2227" s="435"/>
      <c r="DG2227" s="435"/>
      <c r="DH2227" s="435"/>
      <c r="DI2227" s="435"/>
      <c r="DJ2227" s="435"/>
      <c r="DK2227" s="435"/>
      <c r="DL2227" s="435"/>
      <c r="DM2227" s="435"/>
    </row>
    <row r="2228" spans="1:117" ht="29.25" customHeight="1" x14ac:dyDescent="0.25">
      <c r="A2228" s="2330" t="s">
        <v>591</v>
      </c>
      <c r="B2228" s="1831"/>
      <c r="C2228" s="16">
        <f>SUM(C2227,C2225)</f>
        <v>810</v>
      </c>
      <c r="D2228" s="16">
        <f>SUM(D2225:D2226)</f>
        <v>608</v>
      </c>
      <c r="E2228" s="662">
        <f>SUM(E2227,E2225)</f>
        <v>610</v>
      </c>
      <c r="F2228" s="16">
        <f t="shared" si="2675"/>
        <v>100.32894736842107</v>
      </c>
      <c r="G2228" s="1590">
        <f>SUM(I2228/C2228)</f>
        <v>8.0740740740740744</v>
      </c>
      <c r="H2228" s="1659">
        <f t="shared" si="2676"/>
        <v>8.0426229508196716</v>
      </c>
      <c r="I2228" s="16">
        <f>SUM(I2227,I2225)</f>
        <v>6540</v>
      </c>
      <c r="J2228" s="16">
        <f>SUM(J2227,J2225)</f>
        <v>4909</v>
      </c>
      <c r="K2228" s="662">
        <f>SUM(K2227,K2225)</f>
        <v>4906</v>
      </c>
      <c r="L2228" s="365">
        <f t="shared" si="2680"/>
        <v>99.93888775718068</v>
      </c>
      <c r="M2228" s="16">
        <f>SUM(M2227,M2225)</f>
        <v>27.066666666666666</v>
      </c>
      <c r="N2228" s="365">
        <f t="shared" si="2679"/>
        <v>241.67487684729062</v>
      </c>
      <c r="O2228" s="567">
        <v>10601.166397999999</v>
      </c>
      <c r="P2228" s="567">
        <v>9368.4811174499991</v>
      </c>
      <c r="Q2228" s="567">
        <v>9368.4811174499991</v>
      </c>
      <c r="R2228" s="567">
        <v>9368.4811174499991</v>
      </c>
      <c r="S2228" s="567">
        <v>9368.4811174499991</v>
      </c>
      <c r="T2228" s="567">
        <v>9368.4811174499991</v>
      </c>
      <c r="U2228" s="567">
        <v>9136.1199247500008</v>
      </c>
      <c r="V2228" s="567">
        <v>9136.1199247500008</v>
      </c>
      <c r="W2228" s="567">
        <v>9136.1199247500008</v>
      </c>
      <c r="X2228" s="2925">
        <f>O2228/12*$A$4+(P2228-O2228)/11*8+(Q2228-P2228)/10*7+(R2228-Q2228)/9*6+(S2228-R2228)/8*5+(T2228-S2228)/7*4+(U2228-T2228)/6*3+(V2228-U2228)/5*2+(W2228-V2228)/4*1</f>
        <v>6938.1958162954543</v>
      </c>
      <c r="Y2228" s="1603">
        <f t="shared" ref="Y2228" si="2683">AB2228-AA2228</f>
        <v>6929.6608400000005</v>
      </c>
      <c r="Z2228" s="1603">
        <f t="shared" si="2682"/>
        <v>-8.5349762954538164</v>
      </c>
      <c r="AA2228" s="1603">
        <v>-27.011330000000001</v>
      </c>
      <c r="AB2228" s="4180">
        <v>6902.6495100000002</v>
      </c>
      <c r="AC2228" s="3946"/>
    </row>
    <row r="2229" spans="1:117" ht="29.25" customHeight="1" x14ac:dyDescent="0.25">
      <c r="A2229" s="1595" t="s">
        <v>555</v>
      </c>
      <c r="B2229" s="3620"/>
      <c r="C2229" s="1608">
        <f>C2230+C2232</f>
        <v>5000</v>
      </c>
      <c r="D2229" s="1608">
        <f t="shared" ref="D2229" si="2684">D2230+D2232</f>
        <v>3750</v>
      </c>
      <c r="E2229" s="208">
        <v>3725</v>
      </c>
      <c r="F2229" s="134">
        <f t="shared" si="2675"/>
        <v>99.333333333333329</v>
      </c>
      <c r="G2229" s="1609"/>
      <c r="H2229" s="988"/>
      <c r="I2229" s="11"/>
      <c r="J2229" s="11"/>
      <c r="K2229" s="705"/>
      <c r="L2229" s="137"/>
      <c r="M2229" s="11"/>
      <c r="N2229" s="137"/>
      <c r="O2229" s="1411">
        <v>7118.9900861799988</v>
      </c>
      <c r="P2229" s="1411">
        <v>7118.9900861799988</v>
      </c>
      <c r="Q2229" s="1411">
        <v>7118.9900861799988</v>
      </c>
      <c r="R2229" s="1411">
        <v>7118.9900861799988</v>
      </c>
      <c r="S2229" s="1411">
        <v>7118.9900861799988</v>
      </c>
      <c r="T2229" s="1411">
        <v>7355.5072434083313</v>
      </c>
      <c r="U2229" s="1411">
        <v>7355.5072434083313</v>
      </c>
      <c r="V2229" s="1411">
        <v>7355.5072434083313</v>
      </c>
      <c r="W2229" s="1411">
        <v>7355.5072434083313</v>
      </c>
      <c r="X2229" s="2925">
        <f>O2229/12*$A$4+(P2229-O2229)/11*8+(Q2229-P2229)/10*7+(R2229-Q2229)/9*6+(S2229-R2229)/8*5+(T2229-S2229)/7*4+(U2229-T2229)/6*3+(V2229-U2229)/5*2+(W2229-V2229)/4*1</f>
        <v>5474.3952259083326</v>
      </c>
      <c r="Y2229" s="2940">
        <f t="shared" ref="Y2229" si="2685">AB2229-AA2229</f>
        <v>5387.5924599999998</v>
      </c>
      <c r="Z2229" s="2940">
        <f t="shared" ref="Z2229" si="2686">Y2229-X2229</f>
        <v>-86.802765908332731</v>
      </c>
      <c r="AA2229" s="2940">
        <v>-8.5863899999999997</v>
      </c>
      <c r="AB2229" s="4164">
        <v>5379.0060699999995</v>
      </c>
      <c r="AC2229" s="3886"/>
    </row>
    <row r="2230" spans="1:117" ht="29.25" customHeight="1" x14ac:dyDescent="0.25">
      <c r="A2230" s="329" t="s">
        <v>565</v>
      </c>
      <c r="B2230" s="2877"/>
      <c r="C2230" s="1065">
        <f>C2231</f>
        <v>4995</v>
      </c>
      <c r="D2230" s="143">
        <f>SUM(D2231)</f>
        <v>3746</v>
      </c>
      <c r="E2230" s="143">
        <f>SUM(E2231)</f>
        <v>3671</v>
      </c>
      <c r="F2230" s="39">
        <f t="shared" si="2675"/>
        <v>97.997864388681251</v>
      </c>
      <c r="G2230" s="1052"/>
      <c r="H2230" s="535"/>
      <c r="I2230" s="91"/>
      <c r="J2230" s="91"/>
      <c r="K2230" s="657"/>
      <c r="L2230" s="376"/>
      <c r="M2230" s="91"/>
      <c r="N2230" s="376"/>
      <c r="O2230" s="1410"/>
      <c r="P2230" s="1410"/>
      <c r="Q2230" s="1410"/>
      <c r="R2230" s="1410"/>
      <c r="S2230" s="1410"/>
      <c r="T2230" s="1410"/>
      <c r="U2230" s="1410"/>
      <c r="V2230" s="1410"/>
      <c r="W2230" s="1410"/>
      <c r="X2230" s="2923"/>
      <c r="Y2230" s="216"/>
      <c r="Z2230" s="216"/>
      <c r="AA2230" s="216"/>
      <c r="AB2230" s="4161"/>
      <c r="AC2230" s="4025"/>
    </row>
    <row r="2231" spans="1:117" ht="29.25" customHeight="1" x14ac:dyDescent="0.25">
      <c r="A2231" s="1013" t="s">
        <v>566</v>
      </c>
      <c r="B2231" s="2877"/>
      <c r="C2231" s="74">
        <v>4995</v>
      </c>
      <c r="D2231" s="144">
        <f t="shared" ref="D2231:D2233" si="2687">ROUND(C2231/12*$A$4,0)</f>
        <v>3746</v>
      </c>
      <c r="E2231" s="581">
        <f>E2229-E2232</f>
        <v>3671</v>
      </c>
      <c r="F2231" s="36">
        <f t="shared" si="2675"/>
        <v>97.997864388681251</v>
      </c>
      <c r="G2231" s="1052"/>
      <c r="H2231" s="535"/>
      <c r="I2231" s="91"/>
      <c r="J2231" s="91"/>
      <c r="K2231" s="657"/>
      <c r="L2231" s="376"/>
      <c r="M2231" s="91"/>
      <c r="N2231" s="376"/>
      <c r="O2231" s="1410"/>
      <c r="P2231" s="1410"/>
      <c r="Q2231" s="1410"/>
      <c r="R2231" s="1410"/>
      <c r="S2231" s="1410"/>
      <c r="T2231" s="1410"/>
      <c r="U2231" s="1410"/>
      <c r="V2231" s="1410"/>
      <c r="W2231" s="1410"/>
      <c r="X2231" s="2923"/>
      <c r="Y2231" s="216"/>
      <c r="Z2231" s="216"/>
      <c r="AA2231" s="216"/>
      <c r="AB2231" s="4161"/>
      <c r="AC2231" s="3922"/>
    </row>
    <row r="2232" spans="1:117" ht="29.25" customHeight="1" x14ac:dyDescent="0.25">
      <c r="A2232" s="672" t="s">
        <v>567</v>
      </c>
      <c r="B2232" s="2877"/>
      <c r="C2232" s="1065">
        <f>C2233+C2234</f>
        <v>5</v>
      </c>
      <c r="D2232" s="143">
        <f t="shared" ref="D2232:E2232" si="2688">D2233+D2234</f>
        <v>4</v>
      </c>
      <c r="E2232" s="585">
        <f t="shared" si="2688"/>
        <v>54</v>
      </c>
      <c r="F2232" s="39">
        <f t="shared" si="2675"/>
        <v>1350</v>
      </c>
      <c r="G2232" s="1052"/>
      <c r="H2232" s="535"/>
      <c r="I2232" s="91"/>
      <c r="J2232" s="91"/>
      <c r="K2232" s="657"/>
      <c r="L2232" s="376"/>
      <c r="M2232" s="91"/>
      <c r="N2232" s="376"/>
      <c r="O2232" s="1410"/>
      <c r="P2232" s="1410"/>
      <c r="Q2232" s="1410"/>
      <c r="R2232" s="1410"/>
      <c r="S2232" s="1410"/>
      <c r="T2232" s="1410"/>
      <c r="U2232" s="1410"/>
      <c r="V2232" s="1410"/>
      <c r="W2232" s="1410"/>
      <c r="X2232" s="2923"/>
      <c r="Y2232" s="216"/>
      <c r="Z2232" s="216"/>
      <c r="AA2232" s="216"/>
      <c r="AB2232" s="4161"/>
      <c r="AC2232" s="4005"/>
    </row>
    <row r="2233" spans="1:117" ht="29.25" customHeight="1" x14ac:dyDescent="0.25">
      <c r="A2233" s="1013" t="s">
        <v>568</v>
      </c>
      <c r="B2233" s="2877"/>
      <c r="C2233" s="74">
        <v>5</v>
      </c>
      <c r="D2233" s="144">
        <f t="shared" si="2687"/>
        <v>4</v>
      </c>
      <c r="E2233" s="585"/>
      <c r="F2233" s="39">
        <f t="shared" si="2675"/>
        <v>0</v>
      </c>
      <c r="G2233" s="1052"/>
      <c r="H2233" s="535"/>
      <c r="I2233" s="91"/>
      <c r="J2233" s="91"/>
      <c r="K2233" s="657"/>
      <c r="L2233" s="376"/>
      <c r="M2233" s="91"/>
      <c r="N2233" s="376"/>
      <c r="O2233" s="1410"/>
      <c r="P2233" s="1410"/>
      <c r="Q2233" s="1410"/>
      <c r="R2233" s="1410"/>
      <c r="S2233" s="1410"/>
      <c r="T2233" s="1410"/>
      <c r="U2233" s="1410"/>
      <c r="V2233" s="1410"/>
      <c r="W2233" s="1410"/>
      <c r="X2233" s="2923"/>
      <c r="Y2233" s="216"/>
      <c r="Z2233" s="216"/>
      <c r="AA2233" s="216"/>
      <c r="AB2233" s="4161"/>
      <c r="AC2233" s="4005"/>
    </row>
    <row r="2234" spans="1:117" ht="29.25" customHeight="1" thickBot="1" x14ac:dyDescent="0.3">
      <c r="A2234" s="494" t="s">
        <v>569</v>
      </c>
      <c r="B2234" s="2877"/>
      <c r="C2234" s="91"/>
      <c r="D2234" s="91"/>
      <c r="E2234" s="657">
        <v>54</v>
      </c>
      <c r="F2234" s="91"/>
      <c r="G2234" s="1052"/>
      <c r="H2234" s="535"/>
      <c r="I2234" s="91"/>
      <c r="J2234" s="91"/>
      <c r="K2234" s="657"/>
      <c r="L2234" s="376"/>
      <c r="M2234" s="91"/>
      <c r="N2234" s="376"/>
      <c r="O2234" s="1412"/>
      <c r="P2234" s="1412"/>
      <c r="Q2234" s="1412"/>
      <c r="R2234" s="1412"/>
      <c r="S2234" s="1412"/>
      <c r="T2234" s="1412"/>
      <c r="U2234" s="1412"/>
      <c r="V2234" s="1412"/>
      <c r="W2234" s="1412"/>
      <c r="X2234" s="2924"/>
      <c r="Y2234" s="2937"/>
      <c r="Z2234" s="2937"/>
      <c r="AA2234" s="2937"/>
      <c r="AB2234" s="4162"/>
      <c r="AC2234" s="4110"/>
    </row>
    <row r="2235" spans="1:117" ht="15" customHeight="1" thickBot="1" x14ac:dyDescent="0.3">
      <c r="A2235" s="513" t="s">
        <v>18</v>
      </c>
      <c r="B2235" s="3842"/>
      <c r="C2235" s="582"/>
      <c r="D2235" s="582"/>
      <c r="E2235" s="670"/>
      <c r="F2235" s="582"/>
      <c r="G2235" s="1045"/>
      <c r="H2235" s="1045"/>
      <c r="I2235" s="1045"/>
      <c r="J2235" s="1045"/>
      <c r="K2235" s="1046">
        <f t="shared" ref="K2235" si="2689">SUM(K2229,K2228,K2222,K2192)</f>
        <v>10884</v>
      </c>
      <c r="L2235" s="1045"/>
      <c r="M2235" s="1045"/>
      <c r="N2235" s="1045"/>
      <c r="O2235" s="770">
        <f t="shared" ref="O2235:T2235" si="2690">SUM(O2229,O2228,O2222,O2192)</f>
        <v>82431.181064158067</v>
      </c>
      <c r="P2235" s="770">
        <f t="shared" si="2690"/>
        <v>79554.857547308071</v>
      </c>
      <c r="Q2235" s="770">
        <f t="shared" si="2690"/>
        <v>79289.274547308072</v>
      </c>
      <c r="R2235" s="770">
        <f t="shared" si="2690"/>
        <v>79289.274547308072</v>
      </c>
      <c r="S2235" s="770">
        <f t="shared" si="2690"/>
        <v>79271.707998308062</v>
      </c>
      <c r="T2235" s="770">
        <f t="shared" si="2690"/>
        <v>79508.225155536391</v>
      </c>
      <c r="U2235" s="770">
        <f t="shared" ref="U2235:V2235" si="2691">SUM(U2229,U2228,U2222,U2192)</f>
        <v>79152.299944440398</v>
      </c>
      <c r="V2235" s="770">
        <f t="shared" si="2691"/>
        <v>79152.299944440398</v>
      </c>
      <c r="W2235" s="770">
        <f t="shared" ref="W2235" si="2692">SUM(W2229,W2228,W2222,W2192)</f>
        <v>79080.215537449665</v>
      </c>
      <c r="X2235" s="2928">
        <f t="shared" ref="X2235:AB2235" si="2693">SUM(X2229,X2228,X2222,X2192)</f>
        <v>59473.795910353016</v>
      </c>
      <c r="Y2235" s="2941">
        <f t="shared" si="2693"/>
        <v>62878.116179999997</v>
      </c>
      <c r="Z2235" s="2941">
        <f t="shared" si="2693"/>
        <v>3404.3202696469834</v>
      </c>
      <c r="AA2235" s="2941">
        <f t="shared" si="2693"/>
        <v>-430.74392</v>
      </c>
      <c r="AB2235" s="4166">
        <f t="shared" si="2693"/>
        <v>62447.372259999996</v>
      </c>
      <c r="AC2235" s="4094">
        <f t="shared" ref="AC2235" si="2694">SUM(AC2229,AC2228,AC2222,AC2192)</f>
        <v>0</v>
      </c>
    </row>
    <row r="2236" spans="1:117" ht="29.25" customHeight="1" x14ac:dyDescent="0.25">
      <c r="A2236" s="2694" t="s">
        <v>259</v>
      </c>
      <c r="B2236" s="3803"/>
      <c r="C2236" s="93"/>
      <c r="D2236" s="93"/>
      <c r="E2236" s="1849"/>
      <c r="F2236" s="93"/>
      <c r="G2236" s="93"/>
      <c r="H2236" s="93"/>
      <c r="I2236" s="93"/>
      <c r="J2236" s="93"/>
      <c r="K2236" s="1849"/>
      <c r="L2236" s="93"/>
      <c r="M2236" s="93"/>
      <c r="N2236" s="93"/>
      <c r="O2236" s="1411"/>
      <c r="P2236" s="1411"/>
      <c r="Q2236" s="1411"/>
      <c r="R2236" s="1411"/>
      <c r="S2236" s="1411"/>
      <c r="T2236" s="1411"/>
      <c r="U2236" s="1411"/>
      <c r="V2236" s="1411"/>
      <c r="W2236" s="1411"/>
      <c r="X2236" s="2926"/>
      <c r="Y2236" s="2940"/>
      <c r="Z2236" s="2940"/>
      <c r="AA2236" s="2940"/>
      <c r="AB2236" s="4164"/>
      <c r="AC2236" s="3924"/>
    </row>
    <row r="2237" spans="1:117" ht="15" customHeight="1" x14ac:dyDescent="0.25">
      <c r="A2237" s="51" t="s">
        <v>5</v>
      </c>
      <c r="B2237" s="2052"/>
      <c r="C2237" s="33"/>
      <c r="D2237" s="33"/>
      <c r="E2237" s="592"/>
      <c r="F2237" s="33"/>
      <c r="G2237" s="33"/>
      <c r="H2237" s="33"/>
      <c r="I2237" s="37"/>
      <c r="J2237" s="37"/>
      <c r="K2237" s="665"/>
      <c r="L2237" s="37"/>
      <c r="M2237" s="37"/>
      <c r="N2237" s="37"/>
      <c r="O2237" s="1410"/>
      <c r="P2237" s="1410"/>
      <c r="Q2237" s="1410"/>
      <c r="R2237" s="1410"/>
      <c r="S2237" s="1410"/>
      <c r="T2237" s="1410"/>
      <c r="U2237" s="1410"/>
      <c r="V2237" s="1410"/>
      <c r="W2237" s="1410"/>
      <c r="X2237" s="2923"/>
      <c r="Y2237" s="216"/>
      <c r="Z2237" s="216"/>
      <c r="AA2237" s="216"/>
      <c r="AB2237" s="4161"/>
      <c r="AC2237" s="3922"/>
    </row>
    <row r="2238" spans="1:117" ht="15" customHeight="1" x14ac:dyDescent="0.25">
      <c r="A2238" s="47" t="s">
        <v>86</v>
      </c>
      <c r="B2238" s="476">
        <v>340</v>
      </c>
      <c r="C2238" s="36">
        <v>2057</v>
      </c>
      <c r="D2238" s="144">
        <f t="shared" ref="D2238:D2240" si="2695">ROUND(C2238/12*$A$4,0)</f>
        <v>1543</v>
      </c>
      <c r="E2238" s="429">
        <v>1566</v>
      </c>
      <c r="F2238" s="144">
        <f t="shared" ref="F2238:F2240" si="2696">E2238/D2238*100</f>
        <v>101.49060272197019</v>
      </c>
      <c r="G2238" s="84">
        <v>11</v>
      </c>
      <c r="H2238" s="157">
        <f t="shared" ref="H2238:H2240" si="2697">K2238/E2238</f>
        <v>9.6896551724137936</v>
      </c>
      <c r="I2238" s="167">
        <f t="shared" ref="I2238:I2239" si="2698">ROUND(C2238*G2238,0)</f>
        <v>22627</v>
      </c>
      <c r="J2238" s="167">
        <f t="shared" ref="J2238:J2240" si="2699">ROUND(D2238*G2238,0)</f>
        <v>16973</v>
      </c>
      <c r="K2238" s="431">
        <v>15174</v>
      </c>
      <c r="L2238" s="167">
        <f t="shared" ref="L2238:L2241" si="2700">K2238/J2238*100</f>
        <v>89.400813056030174</v>
      </c>
      <c r="M2238" s="167">
        <f>ROUND(I2238/B2238,0)</f>
        <v>67</v>
      </c>
      <c r="N2238" s="167">
        <f t="shared" ref="N2238:N2241" si="2701">K2238/$A$4*12/M2238</f>
        <v>301.97014925373134</v>
      </c>
      <c r="O2238" s="1410"/>
      <c r="P2238" s="1410"/>
      <c r="Q2238" s="1410"/>
      <c r="R2238" s="1410"/>
      <c r="S2238" s="1410"/>
      <c r="T2238" s="1410"/>
      <c r="U2238" s="1410"/>
      <c r="V2238" s="1410"/>
      <c r="W2238" s="1410"/>
      <c r="X2238" s="2923"/>
      <c r="Y2238" s="216"/>
      <c r="Z2238" s="216"/>
      <c r="AA2238" s="216"/>
      <c r="AB2238" s="4161"/>
      <c r="AC2238" s="3880"/>
    </row>
    <row r="2239" spans="1:117" ht="15" customHeight="1" x14ac:dyDescent="0.25">
      <c r="A2239" s="47" t="s">
        <v>87</v>
      </c>
      <c r="B2239" s="476">
        <v>330</v>
      </c>
      <c r="C2239" s="36">
        <v>497</v>
      </c>
      <c r="D2239" s="144">
        <f t="shared" si="2695"/>
        <v>373</v>
      </c>
      <c r="E2239" s="429">
        <v>380</v>
      </c>
      <c r="F2239" s="144">
        <f t="shared" si="2696"/>
        <v>101.87667560321717</v>
      </c>
      <c r="G2239" s="84">
        <v>9</v>
      </c>
      <c r="H2239" s="157">
        <f t="shared" si="2697"/>
        <v>8.9921052631578942</v>
      </c>
      <c r="I2239" s="167">
        <f t="shared" si="2698"/>
        <v>4473</v>
      </c>
      <c r="J2239" s="167">
        <f t="shared" si="2699"/>
        <v>3357</v>
      </c>
      <c r="K2239" s="431">
        <v>3417</v>
      </c>
      <c r="L2239" s="167">
        <f t="shared" si="2700"/>
        <v>101.78731009830206</v>
      </c>
      <c r="M2239" s="167">
        <f>ROUND(I2239/B2239,0)</f>
        <v>14</v>
      </c>
      <c r="N2239" s="167">
        <f t="shared" si="2701"/>
        <v>325.42857142857144</v>
      </c>
      <c r="O2239" s="1410"/>
      <c r="P2239" s="1410"/>
      <c r="Q2239" s="1410"/>
      <c r="R2239" s="1410"/>
      <c r="S2239" s="1410"/>
      <c r="T2239" s="1410"/>
      <c r="U2239" s="1410"/>
      <c r="V2239" s="1410"/>
      <c r="W2239" s="1410"/>
      <c r="X2239" s="2923"/>
      <c r="Y2239" s="216"/>
      <c r="Z2239" s="216"/>
      <c r="AA2239" s="216"/>
      <c r="AB2239" s="4161"/>
      <c r="AC2239" s="3880"/>
    </row>
    <row r="2240" spans="1:117" ht="15" customHeight="1" x14ac:dyDescent="0.25">
      <c r="A2240" s="494" t="s">
        <v>28</v>
      </c>
      <c r="B2240" s="1835">
        <v>340</v>
      </c>
      <c r="C2240" s="63">
        <v>205</v>
      </c>
      <c r="D2240" s="206">
        <f t="shared" si="2695"/>
        <v>154</v>
      </c>
      <c r="E2240" s="436">
        <v>164</v>
      </c>
      <c r="F2240" s="206">
        <f t="shared" si="2696"/>
        <v>106.49350649350649</v>
      </c>
      <c r="G2240" s="1461">
        <v>6.1</v>
      </c>
      <c r="H2240" s="423">
        <f t="shared" si="2697"/>
        <v>6.1158536585365857</v>
      </c>
      <c r="I2240" s="376">
        <f>ROUND(C2240*G2240,0)</f>
        <v>1251</v>
      </c>
      <c r="J2240" s="376">
        <f t="shared" si="2699"/>
        <v>939</v>
      </c>
      <c r="K2240" s="433">
        <v>1003</v>
      </c>
      <c r="L2240" s="376">
        <f t="shared" si="2700"/>
        <v>106.81576144834931</v>
      </c>
      <c r="M2240" s="376">
        <f>ROUND(I2240/B2240,0)</f>
        <v>4</v>
      </c>
      <c r="N2240" s="376">
        <f t="shared" si="2701"/>
        <v>334.33333333333331</v>
      </c>
      <c r="O2240" s="1412"/>
      <c r="P2240" s="1412"/>
      <c r="Q2240" s="1412"/>
      <c r="R2240" s="1412"/>
      <c r="S2240" s="1412"/>
      <c r="T2240" s="1412"/>
      <c r="U2240" s="1412"/>
      <c r="V2240" s="1412"/>
      <c r="W2240" s="1412"/>
      <c r="X2240" s="2924"/>
      <c r="Y2240" s="2937"/>
      <c r="Z2240" s="2937"/>
      <c r="AA2240" s="2937"/>
      <c r="AB2240" s="4162"/>
      <c r="AC2240" s="3881"/>
    </row>
    <row r="2241" spans="1:117" s="428" customFormat="1" ht="15" customHeight="1" x14ac:dyDescent="0.25">
      <c r="A2241" s="2327" t="s">
        <v>7</v>
      </c>
      <c r="B2241" s="2327"/>
      <c r="C2241" s="1990">
        <f>SUM(C2238:C2240)</f>
        <v>2759</v>
      </c>
      <c r="D2241" s="1990">
        <f>SUM(D2238:D2240)</f>
        <v>2070</v>
      </c>
      <c r="E2241" s="1990">
        <f>SUM(E2238:E2240)</f>
        <v>2110</v>
      </c>
      <c r="F2241" s="1990">
        <f>E2241/D2241*100</f>
        <v>101.93236714975846</v>
      </c>
      <c r="G2241" s="1711">
        <f>J2241/D2241</f>
        <v>10.274879227053139</v>
      </c>
      <c r="H2241" s="1711">
        <f t="shared" ref="H2241" si="2702">K2241/E2241</f>
        <v>9.2862559241706162</v>
      </c>
      <c r="I2241" s="1990">
        <f>SUM(I2238:I2240)</f>
        <v>28351</v>
      </c>
      <c r="J2241" s="1990">
        <f>SUM(J2238:J2240)</f>
        <v>21269</v>
      </c>
      <c r="K2241" s="1990">
        <f>SUM(K2238:K2240)</f>
        <v>19594</v>
      </c>
      <c r="L2241" s="1688">
        <f t="shared" si="2700"/>
        <v>92.124688513799427</v>
      </c>
      <c r="M2241" s="1990">
        <f>SUM(M2238:M2240)</f>
        <v>85</v>
      </c>
      <c r="N2241" s="1688">
        <f t="shared" si="2701"/>
        <v>307.35686274509806</v>
      </c>
      <c r="O2241" s="567">
        <v>65916.618915839979</v>
      </c>
      <c r="P2241" s="567">
        <v>56953.750541603993</v>
      </c>
      <c r="Q2241" s="567">
        <v>56953.750541603993</v>
      </c>
      <c r="R2241" s="567">
        <v>56953.750541603993</v>
      </c>
      <c r="S2241" s="567">
        <v>56953.750541603993</v>
      </c>
      <c r="T2241" s="567">
        <v>56953.750541603993</v>
      </c>
      <c r="U2241" s="567">
        <v>56530.923934380007</v>
      </c>
      <c r="V2241" s="567">
        <v>56530.923934380007</v>
      </c>
      <c r="W2241" s="567">
        <v>56530.923934380007</v>
      </c>
      <c r="X2241" s="2925">
        <f>O2241/12*$A$4+(P2241-O2241)/11*8+(Q2241-P2241)/10*7+(R2241-Q2241)/9*6+(S2241-R2241)/8*5+(T2241-S2241)/7*4+(U2241-T2241)/6*3+(V2241-U2241)/5*2+(W2241-V2241)/4*1</f>
        <v>42707.601156550911</v>
      </c>
      <c r="Y2241" s="1603">
        <f t="shared" ref="Y2241" si="2703">AB2241-AA2241</f>
        <v>42066.402319999987</v>
      </c>
      <c r="Z2241" s="1603">
        <f t="shared" ref="Z2241" si="2704">Y2241-X2241</f>
        <v>-641.19883655092417</v>
      </c>
      <c r="AA2241" s="1603">
        <v>-419.90526</v>
      </c>
      <c r="AB2241" s="4163">
        <v>41646.497059999987</v>
      </c>
      <c r="AC2241" s="3994"/>
    </row>
    <row r="2242" spans="1:117" ht="15" customHeight="1" x14ac:dyDescent="0.25">
      <c r="A2242" s="1470" t="s">
        <v>14</v>
      </c>
      <c r="B2242" s="3801"/>
      <c r="C2242" s="135"/>
      <c r="D2242" s="135"/>
      <c r="E2242" s="1888"/>
      <c r="F2242" s="135"/>
      <c r="G2242" s="1474"/>
      <c r="H2242" s="1474"/>
      <c r="I2242" s="135"/>
      <c r="J2242" s="135"/>
      <c r="K2242" s="1888"/>
      <c r="L2242" s="135"/>
      <c r="M2242" s="135"/>
      <c r="N2242" s="135"/>
      <c r="O2242" s="1411"/>
      <c r="P2242" s="1411"/>
      <c r="Q2242" s="1411"/>
      <c r="R2242" s="1411"/>
      <c r="S2242" s="1411"/>
      <c r="T2242" s="1411"/>
      <c r="U2242" s="1411"/>
      <c r="V2242" s="1411"/>
      <c r="W2242" s="1411"/>
      <c r="X2242" s="2926"/>
      <c r="Y2242" s="2940"/>
      <c r="Z2242" s="2940"/>
      <c r="AA2242" s="2940"/>
      <c r="AB2242" s="4164"/>
      <c r="AC2242" s="3949"/>
    </row>
    <row r="2243" spans="1:117" ht="16.5" customHeight="1" x14ac:dyDescent="0.25">
      <c r="A2243" s="60" t="s">
        <v>537</v>
      </c>
      <c r="B2243" s="527"/>
      <c r="C2243" s="143"/>
      <c r="D2243" s="143"/>
      <c r="E2243" s="432"/>
      <c r="F2243" s="143"/>
      <c r="G2243" s="50"/>
      <c r="H2243" s="50"/>
      <c r="I2243" s="38"/>
      <c r="J2243" s="38"/>
      <c r="K2243" s="680"/>
      <c r="L2243" s="38"/>
      <c r="M2243" s="38"/>
      <c r="N2243" s="38"/>
      <c r="O2243" s="1410"/>
      <c r="P2243" s="1410"/>
      <c r="Q2243" s="1410"/>
      <c r="R2243" s="1410"/>
      <c r="S2243" s="1410"/>
      <c r="T2243" s="1410"/>
      <c r="U2243" s="1410"/>
      <c r="V2243" s="1410"/>
      <c r="W2243" s="1410"/>
      <c r="X2243" s="2923"/>
      <c r="Y2243" s="216"/>
      <c r="Z2243" s="216"/>
      <c r="AA2243" s="216"/>
      <c r="AB2243" s="4161"/>
      <c r="AC2243" s="3884"/>
    </row>
    <row r="2244" spans="1:117" ht="28.5" customHeight="1" x14ac:dyDescent="0.25">
      <c r="A2244" s="295" t="s">
        <v>595</v>
      </c>
      <c r="B2244" s="557"/>
      <c r="C2244" s="53">
        <f>C2246+C2247+C2248</f>
        <v>25500</v>
      </c>
      <c r="D2244" s="53">
        <f t="shared" ref="D2244:E2244" si="2705">D2246+D2247+D2248</f>
        <v>19125</v>
      </c>
      <c r="E2244" s="53">
        <f t="shared" si="2705"/>
        <v>25073</v>
      </c>
      <c r="F2244" s="633">
        <f>E2244/D2244*100</f>
        <v>131.10065359477125</v>
      </c>
      <c r="G2244" s="56"/>
      <c r="H2244" s="56"/>
      <c r="I2244" s="55"/>
      <c r="J2244" s="55"/>
      <c r="K2244" s="554"/>
      <c r="L2244" s="55"/>
      <c r="M2244" s="55"/>
      <c r="N2244" s="55"/>
      <c r="O2244" s="1410"/>
      <c r="P2244" s="1410"/>
      <c r="Q2244" s="1410"/>
      <c r="R2244" s="1410"/>
      <c r="S2244" s="1410"/>
      <c r="T2244" s="1410"/>
      <c r="U2244" s="1410"/>
      <c r="V2244" s="1410"/>
      <c r="W2244" s="1410"/>
      <c r="X2244" s="2923"/>
      <c r="Y2244" s="216"/>
      <c r="Z2244" s="216"/>
      <c r="AA2244" s="216"/>
      <c r="AB2244" s="4161"/>
      <c r="AC2244" s="3996"/>
    </row>
    <row r="2245" spans="1:117" ht="21.75" customHeight="1" x14ac:dyDescent="0.25">
      <c r="A2245" s="295" t="s">
        <v>538</v>
      </c>
      <c r="B2245" s="557"/>
      <c r="C2245" s="53"/>
      <c r="D2245" s="144">
        <f t="shared" ref="D2245:D2269" si="2706">ROUND(C2245/12*$A$4,0)</f>
        <v>0</v>
      </c>
      <c r="E2245" s="536"/>
      <c r="F2245" s="633"/>
      <c r="G2245" s="56"/>
      <c r="H2245" s="56"/>
      <c r="I2245" s="55"/>
      <c r="J2245" s="55"/>
      <c r="K2245" s="554"/>
      <c r="L2245" s="55"/>
      <c r="M2245" s="55"/>
      <c r="N2245" s="55"/>
      <c r="O2245" s="1410"/>
      <c r="P2245" s="1410"/>
      <c r="Q2245" s="1410"/>
      <c r="R2245" s="1410"/>
      <c r="S2245" s="1410"/>
      <c r="T2245" s="1410"/>
      <c r="U2245" s="1410"/>
      <c r="V2245" s="1410"/>
      <c r="W2245" s="1410"/>
      <c r="X2245" s="2923"/>
      <c r="Y2245" s="216"/>
      <c r="Z2245" s="216"/>
      <c r="AA2245" s="216"/>
      <c r="AB2245" s="4161"/>
      <c r="AC2245" s="3997"/>
    </row>
    <row r="2246" spans="1:117" ht="33" customHeight="1" x14ac:dyDescent="0.25">
      <c r="A2246" s="295" t="s">
        <v>539</v>
      </c>
      <c r="B2246" s="557"/>
      <c r="C2246" s="53">
        <v>9000</v>
      </c>
      <c r="D2246" s="144">
        <f t="shared" si="2706"/>
        <v>6750</v>
      </c>
      <c r="E2246" s="536">
        <v>3893</v>
      </c>
      <c r="F2246" s="633">
        <f t="shared" ref="F2246:F2251" si="2707">E2246/D2246*100</f>
        <v>57.674074074074078</v>
      </c>
      <c r="G2246" s="56"/>
      <c r="H2246" s="56"/>
      <c r="I2246" s="55"/>
      <c r="J2246" s="55"/>
      <c r="K2246" s="554"/>
      <c r="L2246" s="55"/>
      <c r="M2246" s="55"/>
      <c r="N2246" s="55"/>
      <c r="O2246" s="1410"/>
      <c r="P2246" s="1410"/>
      <c r="Q2246" s="1410"/>
      <c r="R2246" s="1410"/>
      <c r="S2246" s="1410"/>
      <c r="T2246" s="1410"/>
      <c r="U2246" s="1410"/>
      <c r="V2246" s="1410"/>
      <c r="W2246" s="1410"/>
      <c r="X2246" s="2923"/>
      <c r="Y2246" s="216"/>
      <c r="Z2246" s="216"/>
      <c r="AA2246" s="216"/>
      <c r="AB2246" s="4161"/>
      <c r="AC2246" s="3997"/>
    </row>
    <row r="2247" spans="1:117" ht="36" customHeight="1" x14ac:dyDescent="0.25">
      <c r="A2247" s="295" t="s">
        <v>540</v>
      </c>
      <c r="B2247" s="557"/>
      <c r="C2247" s="53">
        <v>500</v>
      </c>
      <c r="D2247" s="144">
        <f t="shared" si="2706"/>
        <v>375</v>
      </c>
      <c r="E2247" s="536">
        <v>130</v>
      </c>
      <c r="F2247" s="633">
        <f t="shared" si="2707"/>
        <v>34.666666666666671</v>
      </c>
      <c r="G2247" s="56"/>
      <c r="H2247" s="56"/>
      <c r="I2247" s="55"/>
      <c r="J2247" s="55"/>
      <c r="K2247" s="554"/>
      <c r="L2247" s="55"/>
      <c r="M2247" s="55"/>
      <c r="N2247" s="55"/>
      <c r="O2247" s="1410"/>
      <c r="P2247" s="1410"/>
      <c r="Q2247" s="1410"/>
      <c r="R2247" s="1410"/>
      <c r="S2247" s="1410"/>
      <c r="T2247" s="1410"/>
      <c r="U2247" s="1410"/>
      <c r="V2247" s="1410"/>
      <c r="W2247" s="1410"/>
      <c r="X2247" s="2923"/>
      <c r="Y2247" s="216"/>
      <c r="Z2247" s="216"/>
      <c r="AA2247" s="216"/>
      <c r="AB2247" s="4161"/>
      <c r="AC2247" s="3997"/>
    </row>
    <row r="2248" spans="1:117" ht="15" customHeight="1" x14ac:dyDescent="0.25">
      <c r="A2248" s="295" t="s">
        <v>541</v>
      </c>
      <c r="B2248" s="557"/>
      <c r="C2248" s="53">
        <v>16000</v>
      </c>
      <c r="D2248" s="144">
        <f t="shared" si="2706"/>
        <v>12000</v>
      </c>
      <c r="E2248" s="536">
        <v>21050</v>
      </c>
      <c r="F2248" s="633">
        <f t="shared" si="2707"/>
        <v>175.41666666666666</v>
      </c>
      <c r="G2248" s="56"/>
      <c r="H2248" s="56"/>
      <c r="I2248" s="55"/>
      <c r="J2248" s="55"/>
      <c r="K2248" s="554"/>
      <c r="L2248" s="55"/>
      <c r="M2248" s="55"/>
      <c r="N2248" s="55"/>
      <c r="O2248" s="1410"/>
      <c r="P2248" s="1410"/>
      <c r="Q2248" s="1410"/>
      <c r="R2248" s="1410"/>
      <c r="S2248" s="1410"/>
      <c r="T2248" s="1410"/>
      <c r="U2248" s="1410"/>
      <c r="V2248" s="1410"/>
      <c r="W2248" s="1410"/>
      <c r="X2248" s="2923"/>
      <c r="Y2248" s="216"/>
      <c r="Z2248" s="216"/>
      <c r="AA2248" s="216"/>
      <c r="AB2248" s="4161"/>
      <c r="AC2248" s="3997"/>
    </row>
    <row r="2249" spans="1:117" ht="15" customHeight="1" x14ac:dyDescent="0.25">
      <c r="A2249" s="295" t="s">
        <v>171</v>
      </c>
      <c r="B2249" s="557"/>
      <c r="C2249" s="53">
        <v>100000</v>
      </c>
      <c r="D2249" s="144">
        <f t="shared" si="2706"/>
        <v>75000</v>
      </c>
      <c r="E2249" s="536">
        <f>63866+E2250/4/3.2</f>
        <v>71689.41796875</v>
      </c>
      <c r="F2249" s="633">
        <f t="shared" si="2707"/>
        <v>95.585890625000005</v>
      </c>
      <c r="G2249" s="56"/>
      <c r="H2249" s="56"/>
      <c r="I2249" s="55"/>
      <c r="J2249" s="55"/>
      <c r="K2249" s="554"/>
      <c r="L2249" s="55"/>
      <c r="M2249" s="55"/>
      <c r="N2249" s="55"/>
      <c r="O2249" s="1410"/>
      <c r="P2249" s="1410"/>
      <c r="Q2249" s="1410"/>
      <c r="R2249" s="1410"/>
      <c r="S2249" s="1410"/>
      <c r="T2249" s="1410"/>
      <c r="U2249" s="1410"/>
      <c r="V2249" s="1410"/>
      <c r="W2249" s="1410"/>
      <c r="X2249" s="2923"/>
      <c r="Y2249" s="216"/>
      <c r="Z2249" s="216"/>
      <c r="AA2249" s="216"/>
      <c r="AB2249" s="4161"/>
      <c r="AC2249" s="3997"/>
    </row>
    <row r="2250" spans="1:117" ht="15" customHeight="1" x14ac:dyDescent="0.25">
      <c r="A2250" s="534" t="s">
        <v>533</v>
      </c>
      <c r="B2250" s="557"/>
      <c r="C2250" s="53">
        <v>136000</v>
      </c>
      <c r="D2250" s="144">
        <f t="shared" si="2706"/>
        <v>102000</v>
      </c>
      <c r="E2250" s="536">
        <v>100139.75</v>
      </c>
      <c r="F2250" s="633">
        <f t="shared" si="2707"/>
        <v>98.176225490196074</v>
      </c>
      <c r="G2250" s="56"/>
      <c r="H2250" s="56"/>
      <c r="I2250" s="55"/>
      <c r="J2250" s="55"/>
      <c r="K2250" s="554"/>
      <c r="L2250" s="55"/>
      <c r="M2250" s="55"/>
      <c r="N2250" s="55"/>
      <c r="O2250" s="1410"/>
      <c r="P2250" s="1410"/>
      <c r="Q2250" s="1410"/>
      <c r="R2250" s="1410"/>
      <c r="S2250" s="1410"/>
      <c r="T2250" s="1410"/>
      <c r="U2250" s="1410"/>
      <c r="V2250" s="1410"/>
      <c r="W2250" s="1410"/>
      <c r="X2250" s="2923"/>
      <c r="Y2250" s="216"/>
      <c r="Z2250" s="216"/>
      <c r="AA2250" s="216"/>
      <c r="AB2250" s="4161"/>
      <c r="AC2250" s="3997"/>
    </row>
    <row r="2251" spans="1:117" s="99" customFormat="1" ht="32.25" customHeight="1" x14ac:dyDescent="0.2">
      <c r="A2251" s="300" t="s">
        <v>185</v>
      </c>
      <c r="B2251" s="543"/>
      <c r="C2251" s="57">
        <f>SUM(C2244+C2249*3.2)</f>
        <v>345500</v>
      </c>
      <c r="D2251" s="57">
        <f t="shared" ref="D2251:E2251" si="2708">SUM(D2244+D2249*3.2)</f>
        <v>259125</v>
      </c>
      <c r="E2251" s="57">
        <f t="shared" si="2708"/>
        <v>254479.13750000001</v>
      </c>
      <c r="F2251" s="554">
        <f t="shared" si="2707"/>
        <v>98.207095996140865</v>
      </c>
      <c r="G2251" s="56"/>
      <c r="H2251" s="56"/>
      <c r="I2251" s="55"/>
      <c r="J2251" s="55"/>
      <c r="K2251" s="554"/>
      <c r="L2251" s="55"/>
      <c r="M2251" s="55"/>
      <c r="N2251" s="55"/>
      <c r="O2251" s="1410"/>
      <c r="P2251" s="1410"/>
      <c r="Q2251" s="1410"/>
      <c r="R2251" s="1410"/>
      <c r="S2251" s="1410"/>
      <c r="T2251" s="1410"/>
      <c r="U2251" s="1410"/>
      <c r="V2251" s="1410"/>
      <c r="W2251" s="1410"/>
      <c r="X2251" s="2923"/>
      <c r="Y2251" s="216"/>
      <c r="Z2251" s="216"/>
      <c r="AA2251" s="216"/>
      <c r="AB2251" s="4161"/>
      <c r="AC2251" s="3998"/>
      <c r="AD2251" s="435"/>
      <c r="AE2251" s="435"/>
      <c r="AF2251" s="435"/>
      <c r="AG2251" s="435"/>
      <c r="AH2251" s="435"/>
      <c r="AI2251" s="435"/>
      <c r="AJ2251" s="435"/>
      <c r="AK2251" s="435"/>
      <c r="AL2251" s="435"/>
      <c r="AM2251" s="435"/>
      <c r="AN2251" s="435"/>
      <c r="AO2251" s="435"/>
      <c r="AP2251" s="435"/>
      <c r="AQ2251" s="435"/>
      <c r="AR2251" s="435"/>
      <c r="AS2251" s="435"/>
      <c r="AT2251" s="435"/>
      <c r="AU2251" s="435"/>
      <c r="AV2251" s="435"/>
      <c r="AW2251" s="435"/>
      <c r="AX2251" s="435"/>
      <c r="AY2251" s="435"/>
      <c r="AZ2251" s="435"/>
      <c r="BA2251" s="435"/>
      <c r="BB2251" s="435"/>
      <c r="BC2251" s="435"/>
      <c r="BD2251" s="435"/>
      <c r="BE2251" s="435"/>
      <c r="BF2251" s="435"/>
      <c r="BG2251" s="435"/>
      <c r="BH2251" s="435"/>
      <c r="BI2251" s="435"/>
      <c r="BJ2251" s="435"/>
      <c r="BK2251" s="435"/>
      <c r="BL2251" s="435"/>
      <c r="BM2251" s="435"/>
      <c r="BN2251" s="435"/>
      <c r="BO2251" s="435"/>
      <c r="BP2251" s="435"/>
      <c r="BQ2251" s="435"/>
      <c r="BR2251" s="435"/>
      <c r="BS2251" s="435"/>
      <c r="BT2251" s="435"/>
      <c r="BU2251" s="435"/>
      <c r="BV2251" s="435"/>
      <c r="BW2251" s="435"/>
      <c r="BX2251" s="435"/>
      <c r="BY2251" s="435"/>
      <c r="BZ2251" s="435"/>
      <c r="CA2251" s="435"/>
      <c r="CB2251" s="435"/>
      <c r="CC2251" s="435"/>
      <c r="CD2251" s="435"/>
      <c r="CE2251" s="435"/>
      <c r="CF2251" s="435"/>
      <c r="CG2251" s="435"/>
      <c r="CH2251" s="435"/>
      <c r="CI2251" s="435"/>
      <c r="CJ2251" s="435"/>
      <c r="CK2251" s="435"/>
      <c r="CL2251" s="435"/>
      <c r="CM2251" s="435"/>
      <c r="CN2251" s="435"/>
      <c r="CO2251" s="435"/>
      <c r="CP2251" s="435"/>
      <c r="CQ2251" s="435"/>
      <c r="CR2251" s="435"/>
      <c r="CS2251" s="435"/>
      <c r="CT2251" s="435"/>
      <c r="CU2251" s="435"/>
      <c r="CV2251" s="435"/>
      <c r="CW2251" s="435"/>
      <c r="CX2251" s="435"/>
      <c r="CY2251" s="435"/>
      <c r="CZ2251" s="435"/>
      <c r="DA2251" s="435"/>
      <c r="DB2251" s="435"/>
      <c r="DC2251" s="435"/>
      <c r="DD2251" s="435"/>
      <c r="DE2251" s="435"/>
      <c r="DF2251" s="435"/>
      <c r="DG2251" s="435"/>
      <c r="DH2251" s="435"/>
      <c r="DI2251" s="435"/>
      <c r="DJ2251" s="435"/>
      <c r="DK2251" s="435"/>
      <c r="DL2251" s="435"/>
      <c r="DM2251" s="435"/>
    </row>
    <row r="2252" spans="1:117" ht="28.5" customHeight="1" x14ac:dyDescent="0.25">
      <c r="A2252" s="975" t="s">
        <v>542</v>
      </c>
      <c r="B2252" s="557"/>
      <c r="C2252" s="53"/>
      <c r="D2252" s="144"/>
      <c r="E2252" s="536"/>
      <c r="F2252" s="53"/>
      <c r="G2252" s="56"/>
      <c r="H2252" s="56"/>
      <c r="I2252" s="55"/>
      <c r="J2252" s="55"/>
      <c r="K2252" s="554"/>
      <c r="L2252" s="55"/>
      <c r="M2252" s="55"/>
      <c r="N2252" s="55"/>
      <c r="O2252" s="1410"/>
      <c r="P2252" s="1410"/>
      <c r="Q2252" s="1410"/>
      <c r="R2252" s="1410"/>
      <c r="S2252" s="1410"/>
      <c r="T2252" s="1410"/>
      <c r="U2252" s="1410"/>
      <c r="V2252" s="1410"/>
      <c r="W2252" s="1410"/>
      <c r="X2252" s="2923"/>
      <c r="Y2252" s="216"/>
      <c r="Z2252" s="216"/>
      <c r="AA2252" s="216"/>
      <c r="AB2252" s="4161"/>
      <c r="AC2252" s="3997"/>
    </row>
    <row r="2253" spans="1:117" ht="16.5" customHeight="1" x14ac:dyDescent="0.25">
      <c r="A2253" s="295" t="s">
        <v>229</v>
      </c>
      <c r="B2253" s="557"/>
      <c r="C2253" s="53">
        <f>C2255+C2260</f>
        <v>79967</v>
      </c>
      <c r="D2253" s="53">
        <f t="shared" ref="D2253:E2253" si="2709">D2255+D2260</f>
        <v>59976</v>
      </c>
      <c r="E2253" s="53">
        <f t="shared" si="2709"/>
        <v>43065.64326290274</v>
      </c>
      <c r="F2253" s="633">
        <f>E2253/D2253*100</f>
        <v>71.804794022446885</v>
      </c>
      <c r="G2253" s="56"/>
      <c r="H2253" s="56"/>
      <c r="I2253" s="55"/>
      <c r="J2253" s="55"/>
      <c r="K2253" s="554"/>
      <c r="L2253" s="55"/>
      <c r="M2253" s="55"/>
      <c r="N2253" s="55"/>
      <c r="O2253" s="1410"/>
      <c r="P2253" s="1410"/>
      <c r="Q2253" s="1410"/>
      <c r="R2253" s="1410"/>
      <c r="S2253" s="1410"/>
      <c r="T2253" s="1410"/>
      <c r="U2253" s="1410"/>
      <c r="V2253" s="1410"/>
      <c r="W2253" s="1410"/>
      <c r="X2253" s="2923"/>
      <c r="Y2253" s="216"/>
      <c r="Z2253" s="216"/>
      <c r="AA2253" s="216"/>
      <c r="AB2253" s="4161"/>
      <c r="AC2253" s="3996"/>
    </row>
    <row r="2254" spans="1:117" ht="15" customHeight="1" x14ac:dyDescent="0.25">
      <c r="A2254" s="295" t="s">
        <v>538</v>
      </c>
      <c r="B2254" s="557"/>
      <c r="C2254" s="53"/>
      <c r="D2254" s="144"/>
      <c r="E2254" s="536"/>
      <c r="F2254" s="53"/>
      <c r="G2254" s="56"/>
      <c r="H2254" s="56"/>
      <c r="I2254" s="55"/>
      <c r="J2254" s="55"/>
      <c r="K2254" s="554"/>
      <c r="L2254" s="55"/>
      <c r="M2254" s="55"/>
      <c r="N2254" s="55"/>
      <c r="O2254" s="1410"/>
      <c r="P2254" s="1410"/>
      <c r="Q2254" s="1410"/>
      <c r="R2254" s="1410"/>
      <c r="S2254" s="1410"/>
      <c r="T2254" s="1410"/>
      <c r="U2254" s="1410"/>
      <c r="V2254" s="1410"/>
      <c r="W2254" s="1410"/>
      <c r="X2254" s="2923"/>
      <c r="Y2254" s="216"/>
      <c r="Z2254" s="216"/>
      <c r="AA2254" s="216"/>
      <c r="AB2254" s="4161"/>
      <c r="AC2254" s="3997"/>
    </row>
    <row r="2255" spans="1:117" ht="47.25" customHeight="1" x14ac:dyDescent="0.25">
      <c r="A2255" s="2331" t="s">
        <v>543</v>
      </c>
      <c r="B2255" s="557"/>
      <c r="C2255" s="53">
        <f>SUM(C2256:C2259)</f>
        <v>11707</v>
      </c>
      <c r="D2255" s="53">
        <f t="shared" ref="D2255:E2255" si="2710">SUM(D2256:D2259)</f>
        <v>8781</v>
      </c>
      <c r="E2255" s="53">
        <f t="shared" si="2710"/>
        <v>13025</v>
      </c>
      <c r="F2255" s="633">
        <f t="shared" ref="F2255:F2265" si="2711">E2255/D2255*100</f>
        <v>148.33162509964697</v>
      </c>
      <c r="G2255" s="56"/>
      <c r="H2255" s="56"/>
      <c r="I2255" s="55"/>
      <c r="J2255" s="55"/>
      <c r="K2255" s="554"/>
      <c r="L2255" s="55"/>
      <c r="M2255" s="55"/>
      <c r="N2255" s="55"/>
      <c r="O2255" s="1410"/>
      <c r="P2255" s="1410"/>
      <c r="Q2255" s="1410"/>
      <c r="R2255" s="1410"/>
      <c r="S2255" s="1410"/>
      <c r="T2255" s="1410"/>
      <c r="U2255" s="1410"/>
      <c r="V2255" s="1410"/>
      <c r="W2255" s="1410"/>
      <c r="X2255" s="2923"/>
      <c r="Y2255" s="216"/>
      <c r="Z2255" s="216"/>
      <c r="AA2255" s="216"/>
      <c r="AB2255" s="4161"/>
      <c r="AC2255" s="3996"/>
    </row>
    <row r="2256" spans="1:117" ht="36.950000000000003" customHeight="1" x14ac:dyDescent="0.25">
      <c r="A2256" s="295" t="s">
        <v>544</v>
      </c>
      <c r="B2256" s="557"/>
      <c r="C2256" s="53">
        <v>8392</v>
      </c>
      <c r="D2256" s="144">
        <f t="shared" si="2706"/>
        <v>6294</v>
      </c>
      <c r="E2256" s="536">
        <v>9533</v>
      </c>
      <c r="F2256" s="633">
        <f t="shared" si="2711"/>
        <v>151.46170956466477</v>
      </c>
      <c r="G2256" s="56"/>
      <c r="H2256" s="56"/>
      <c r="I2256" s="55"/>
      <c r="J2256" s="55"/>
      <c r="K2256" s="554"/>
      <c r="L2256" s="55"/>
      <c r="M2256" s="55"/>
      <c r="N2256" s="55"/>
      <c r="O2256" s="1410"/>
      <c r="P2256" s="1410"/>
      <c r="Q2256" s="1410"/>
      <c r="R2256" s="1410"/>
      <c r="S2256" s="1410"/>
      <c r="T2256" s="1410"/>
      <c r="U2256" s="1410"/>
      <c r="V2256" s="1410"/>
      <c r="W2256" s="1410"/>
      <c r="X2256" s="2923"/>
      <c r="Y2256" s="216"/>
      <c r="Z2256" s="216"/>
      <c r="AA2256" s="216"/>
      <c r="AB2256" s="4161"/>
      <c r="AC2256" s="3997"/>
    </row>
    <row r="2257" spans="1:117" ht="36.950000000000003" customHeight="1" x14ac:dyDescent="0.25">
      <c r="A2257" s="295" t="s">
        <v>545</v>
      </c>
      <c r="B2257" s="557"/>
      <c r="C2257" s="53">
        <v>2559</v>
      </c>
      <c r="D2257" s="144">
        <f t="shared" si="2706"/>
        <v>1919</v>
      </c>
      <c r="E2257" s="536">
        <v>2754</v>
      </c>
      <c r="F2257" s="633">
        <f t="shared" si="2711"/>
        <v>143.51224596143825</v>
      </c>
      <c r="G2257" s="56"/>
      <c r="H2257" s="56"/>
      <c r="I2257" s="55"/>
      <c r="J2257" s="55"/>
      <c r="K2257" s="554"/>
      <c r="L2257" s="55"/>
      <c r="M2257" s="55"/>
      <c r="N2257" s="55"/>
      <c r="O2257" s="1410"/>
      <c r="P2257" s="1410"/>
      <c r="Q2257" s="1410"/>
      <c r="R2257" s="1410"/>
      <c r="S2257" s="1410"/>
      <c r="T2257" s="1410"/>
      <c r="U2257" s="1410"/>
      <c r="V2257" s="1410"/>
      <c r="W2257" s="1410"/>
      <c r="X2257" s="2923"/>
      <c r="Y2257" s="216"/>
      <c r="Z2257" s="216"/>
      <c r="AA2257" s="216"/>
      <c r="AB2257" s="4161"/>
      <c r="AC2257" s="3997"/>
    </row>
    <row r="2258" spans="1:117" ht="48.75" customHeight="1" x14ac:dyDescent="0.25">
      <c r="A2258" s="295" t="s">
        <v>613</v>
      </c>
      <c r="B2258" s="557"/>
      <c r="C2258" s="53">
        <v>666</v>
      </c>
      <c r="D2258" s="144">
        <f t="shared" si="2706"/>
        <v>500</v>
      </c>
      <c r="E2258" s="536">
        <v>666</v>
      </c>
      <c r="F2258" s="633">
        <f t="shared" si="2711"/>
        <v>133.20000000000002</v>
      </c>
      <c r="G2258" s="56"/>
      <c r="H2258" s="56"/>
      <c r="I2258" s="55"/>
      <c r="J2258" s="55"/>
      <c r="K2258" s="554"/>
      <c r="L2258" s="55"/>
      <c r="M2258" s="55"/>
      <c r="N2258" s="55"/>
      <c r="O2258" s="1410"/>
      <c r="P2258" s="1410"/>
      <c r="Q2258" s="1410"/>
      <c r="R2258" s="1410"/>
      <c r="S2258" s="1410"/>
      <c r="T2258" s="1410"/>
      <c r="U2258" s="1410"/>
      <c r="V2258" s="1410"/>
      <c r="W2258" s="1410"/>
      <c r="X2258" s="2923"/>
      <c r="Y2258" s="216"/>
      <c r="Z2258" s="216"/>
      <c r="AA2258" s="216"/>
      <c r="AB2258" s="4161"/>
      <c r="AC2258" s="3997"/>
    </row>
    <row r="2259" spans="1:117" ht="37.5" customHeight="1" x14ac:dyDescent="0.25">
      <c r="A2259" s="295" t="s">
        <v>614</v>
      </c>
      <c r="B2259" s="557"/>
      <c r="C2259" s="53">
        <v>90</v>
      </c>
      <c r="D2259" s="144">
        <f t="shared" si="2706"/>
        <v>68</v>
      </c>
      <c r="E2259" s="536">
        <v>72</v>
      </c>
      <c r="F2259" s="633">
        <f t="shared" si="2711"/>
        <v>105.88235294117648</v>
      </c>
      <c r="G2259" s="56"/>
      <c r="H2259" s="56"/>
      <c r="I2259" s="55"/>
      <c r="J2259" s="55"/>
      <c r="K2259" s="554"/>
      <c r="L2259" s="55"/>
      <c r="M2259" s="55"/>
      <c r="N2259" s="55"/>
      <c r="O2259" s="1410"/>
      <c r="P2259" s="1410"/>
      <c r="Q2259" s="1410"/>
      <c r="R2259" s="1410"/>
      <c r="S2259" s="1410"/>
      <c r="T2259" s="1410"/>
      <c r="U2259" s="1410"/>
      <c r="V2259" s="1410"/>
      <c r="W2259" s="1410"/>
      <c r="X2259" s="2923"/>
      <c r="Y2259" s="216"/>
      <c r="Z2259" s="216"/>
      <c r="AA2259" s="216"/>
      <c r="AB2259" s="4161"/>
      <c r="AC2259" s="3997"/>
    </row>
    <row r="2260" spans="1:117" ht="42.75" customHeight="1" x14ac:dyDescent="0.25">
      <c r="A2260" s="2331" t="s">
        <v>546</v>
      </c>
      <c r="B2260" s="557"/>
      <c r="C2260" s="53">
        <f>SUM(C2261:C2265)</f>
        <v>68260</v>
      </c>
      <c r="D2260" s="53">
        <f t="shared" ref="D2260:E2260" si="2712">SUM(D2261:D2265)</f>
        <v>51195</v>
      </c>
      <c r="E2260" s="53">
        <f t="shared" si="2712"/>
        <v>30040.643262902744</v>
      </c>
      <c r="F2260" s="633">
        <f t="shared" si="2711"/>
        <v>58.678861730447785</v>
      </c>
      <c r="G2260" s="56"/>
      <c r="H2260" s="56"/>
      <c r="I2260" s="55"/>
      <c r="J2260" s="55"/>
      <c r="K2260" s="554"/>
      <c r="L2260" s="55"/>
      <c r="M2260" s="55"/>
      <c r="N2260" s="55"/>
      <c r="O2260" s="1410"/>
      <c r="P2260" s="1410"/>
      <c r="Q2260" s="1410"/>
      <c r="R2260" s="1410"/>
      <c r="S2260" s="1410"/>
      <c r="T2260" s="1410"/>
      <c r="U2260" s="1410"/>
      <c r="V2260" s="1410"/>
      <c r="W2260" s="1410"/>
      <c r="X2260" s="2923"/>
      <c r="Y2260" s="216"/>
      <c r="Z2260" s="216"/>
      <c r="AA2260" s="216"/>
      <c r="AB2260" s="4161"/>
      <c r="AC2260" s="3996"/>
    </row>
    <row r="2261" spans="1:117" ht="36.950000000000003" customHeight="1" x14ac:dyDescent="0.25">
      <c r="A2261" s="295" t="s">
        <v>547</v>
      </c>
      <c r="B2261" s="557"/>
      <c r="C2261" s="53">
        <v>300</v>
      </c>
      <c r="D2261" s="144">
        <f t="shared" si="2706"/>
        <v>225</v>
      </c>
      <c r="E2261" s="536">
        <v>207</v>
      </c>
      <c r="F2261" s="633">
        <f t="shared" si="2711"/>
        <v>92</v>
      </c>
      <c r="G2261" s="56"/>
      <c r="H2261" s="56"/>
      <c r="I2261" s="55"/>
      <c r="J2261" s="55"/>
      <c r="K2261" s="554"/>
      <c r="L2261" s="55"/>
      <c r="M2261" s="55"/>
      <c r="N2261" s="55"/>
      <c r="O2261" s="1410"/>
      <c r="P2261" s="1410"/>
      <c r="Q2261" s="1410"/>
      <c r="R2261" s="1410"/>
      <c r="S2261" s="1410"/>
      <c r="T2261" s="1410"/>
      <c r="U2261" s="1410"/>
      <c r="V2261" s="1410"/>
      <c r="W2261" s="1410"/>
      <c r="X2261" s="2923"/>
      <c r="Y2261" s="216"/>
      <c r="Z2261" s="216"/>
      <c r="AA2261" s="216"/>
      <c r="AB2261" s="4161"/>
      <c r="AC2261" s="3997"/>
    </row>
    <row r="2262" spans="1:117" ht="56.25" customHeight="1" x14ac:dyDescent="0.25">
      <c r="A2262" s="295" t="s">
        <v>645</v>
      </c>
      <c r="B2262" s="557"/>
      <c r="C2262" s="53">
        <v>43320</v>
      </c>
      <c r="D2262" s="144">
        <f t="shared" si="2706"/>
        <v>32490</v>
      </c>
      <c r="E2262" s="536">
        <v>19537.971854652387</v>
      </c>
      <c r="F2262" s="633">
        <f t="shared" si="2711"/>
        <v>60.135339657286515</v>
      </c>
      <c r="G2262" s="56"/>
      <c r="H2262" s="56"/>
      <c r="I2262" s="55"/>
      <c r="J2262" s="55"/>
      <c r="K2262" s="554"/>
      <c r="L2262" s="55"/>
      <c r="M2262" s="55"/>
      <c r="N2262" s="55"/>
      <c r="O2262" s="1410"/>
      <c r="P2262" s="1410"/>
      <c r="Q2262" s="1410"/>
      <c r="R2262" s="1410"/>
      <c r="S2262" s="1410"/>
      <c r="T2262" s="1410"/>
      <c r="U2262" s="1410"/>
      <c r="V2262" s="1410"/>
      <c r="W2262" s="1410"/>
      <c r="X2262" s="2923"/>
      <c r="Y2262" s="216"/>
      <c r="Z2262" s="216"/>
      <c r="AA2262" s="216"/>
      <c r="AB2262" s="4161"/>
      <c r="AC2262" s="3997"/>
    </row>
    <row r="2263" spans="1:117" ht="48.75" customHeight="1" x14ac:dyDescent="0.25">
      <c r="A2263" s="295" t="s">
        <v>561</v>
      </c>
      <c r="B2263" s="557"/>
      <c r="C2263" s="53">
        <v>14160</v>
      </c>
      <c r="D2263" s="144">
        <f t="shared" si="2706"/>
        <v>10620</v>
      </c>
      <c r="E2263" s="536">
        <v>3965.6714082503559</v>
      </c>
      <c r="F2263" s="633">
        <f t="shared" si="2711"/>
        <v>37.341538684089983</v>
      </c>
      <c r="G2263" s="56"/>
      <c r="H2263" s="56"/>
      <c r="I2263" s="55"/>
      <c r="J2263" s="55"/>
      <c r="K2263" s="554"/>
      <c r="L2263" s="55"/>
      <c r="M2263" s="55"/>
      <c r="N2263" s="55"/>
      <c r="O2263" s="1410"/>
      <c r="P2263" s="1410"/>
      <c r="Q2263" s="1410"/>
      <c r="R2263" s="1410"/>
      <c r="S2263" s="1410"/>
      <c r="T2263" s="1410"/>
      <c r="U2263" s="1410"/>
      <c r="V2263" s="1410"/>
      <c r="W2263" s="1410"/>
      <c r="X2263" s="2923"/>
      <c r="Y2263" s="216"/>
      <c r="Z2263" s="216"/>
      <c r="AA2263" s="216"/>
      <c r="AB2263" s="4161"/>
      <c r="AC2263" s="3997"/>
    </row>
    <row r="2264" spans="1:117" ht="36.950000000000003" customHeight="1" x14ac:dyDescent="0.25">
      <c r="A2264" s="295" t="s">
        <v>562</v>
      </c>
      <c r="B2264" s="557"/>
      <c r="C2264" s="53">
        <v>5480</v>
      </c>
      <c r="D2264" s="144">
        <f t="shared" si="2706"/>
        <v>4110</v>
      </c>
      <c r="E2264" s="536">
        <v>5592</v>
      </c>
      <c r="F2264" s="633">
        <f t="shared" si="2711"/>
        <v>136.05839416058393</v>
      </c>
      <c r="G2264" s="56"/>
      <c r="H2264" s="56"/>
      <c r="I2264" s="55"/>
      <c r="J2264" s="55"/>
      <c r="K2264" s="554"/>
      <c r="L2264" s="55"/>
      <c r="M2264" s="55"/>
      <c r="N2264" s="55"/>
      <c r="O2264" s="1410"/>
      <c r="P2264" s="1410"/>
      <c r="Q2264" s="1410"/>
      <c r="R2264" s="1410"/>
      <c r="S2264" s="1410"/>
      <c r="T2264" s="1410"/>
      <c r="U2264" s="1410"/>
      <c r="V2264" s="1410"/>
      <c r="W2264" s="1410"/>
      <c r="X2264" s="2923"/>
      <c r="Y2264" s="216"/>
      <c r="Z2264" s="216"/>
      <c r="AA2264" s="216"/>
      <c r="AB2264" s="4161"/>
      <c r="AC2264" s="3997"/>
    </row>
    <row r="2265" spans="1:117" ht="36.950000000000003" customHeight="1" x14ac:dyDescent="0.25">
      <c r="A2265" s="295" t="s">
        <v>563</v>
      </c>
      <c r="B2265" s="557"/>
      <c r="C2265" s="53">
        <v>5000</v>
      </c>
      <c r="D2265" s="144">
        <f t="shared" si="2706"/>
        <v>3750</v>
      </c>
      <c r="E2265" s="536">
        <v>738</v>
      </c>
      <c r="F2265" s="633">
        <f t="shared" si="2711"/>
        <v>19.68</v>
      </c>
      <c r="G2265" s="56"/>
      <c r="H2265" s="56"/>
      <c r="I2265" s="55"/>
      <c r="J2265" s="55"/>
      <c r="K2265" s="554"/>
      <c r="L2265" s="55"/>
      <c r="M2265" s="55"/>
      <c r="N2265" s="55"/>
      <c r="O2265" s="1410"/>
      <c r="P2265" s="1410"/>
      <c r="Q2265" s="1410"/>
      <c r="R2265" s="1410"/>
      <c r="S2265" s="1410"/>
      <c r="T2265" s="1410"/>
      <c r="U2265" s="1410"/>
      <c r="V2265" s="1410"/>
      <c r="W2265" s="1410"/>
      <c r="X2265" s="2923"/>
      <c r="Y2265" s="216"/>
      <c r="Z2265" s="216"/>
      <c r="AA2265" s="216"/>
      <c r="AB2265" s="4161"/>
      <c r="AC2265" s="3997"/>
    </row>
    <row r="2266" spans="1:117" ht="22.5" customHeight="1" x14ac:dyDescent="0.25">
      <c r="A2266" s="295" t="s">
        <v>171</v>
      </c>
      <c r="B2266" s="557"/>
      <c r="C2266" s="53"/>
      <c r="D2266" s="144">
        <f t="shared" si="2706"/>
        <v>0</v>
      </c>
      <c r="E2266" s="536"/>
      <c r="F2266" s="633"/>
      <c r="G2266" s="56"/>
      <c r="H2266" s="56"/>
      <c r="I2266" s="55"/>
      <c r="J2266" s="55"/>
      <c r="K2266" s="554"/>
      <c r="L2266" s="55"/>
      <c r="M2266" s="55"/>
      <c r="N2266" s="55"/>
      <c r="O2266" s="1410"/>
      <c r="P2266" s="1410"/>
      <c r="Q2266" s="1410"/>
      <c r="R2266" s="1410"/>
      <c r="S2266" s="1410"/>
      <c r="T2266" s="1410"/>
      <c r="U2266" s="1410"/>
      <c r="V2266" s="1410"/>
      <c r="W2266" s="1410"/>
      <c r="X2266" s="2923"/>
      <c r="Y2266" s="216"/>
      <c r="Z2266" s="216"/>
      <c r="AA2266" s="216"/>
      <c r="AB2266" s="4161"/>
      <c r="AC2266" s="3997"/>
    </row>
    <row r="2267" spans="1:117" ht="18.75" customHeight="1" x14ac:dyDescent="0.25">
      <c r="A2267" s="295" t="s">
        <v>533</v>
      </c>
      <c r="B2267" s="557"/>
      <c r="C2267" s="53"/>
      <c r="D2267" s="144">
        <f t="shared" si="2706"/>
        <v>0</v>
      </c>
      <c r="E2267" s="536"/>
      <c r="F2267" s="633"/>
      <c r="G2267" s="56"/>
      <c r="H2267" s="56"/>
      <c r="I2267" s="55"/>
      <c r="J2267" s="55"/>
      <c r="K2267" s="554"/>
      <c r="L2267" s="55"/>
      <c r="M2267" s="55"/>
      <c r="N2267" s="55"/>
      <c r="O2267" s="1410"/>
      <c r="P2267" s="1410"/>
      <c r="Q2267" s="1410"/>
      <c r="R2267" s="1410"/>
      <c r="S2267" s="1410"/>
      <c r="T2267" s="1410"/>
      <c r="U2267" s="1410"/>
      <c r="V2267" s="1410"/>
      <c r="W2267" s="1410"/>
      <c r="X2267" s="2923"/>
      <c r="Y2267" s="216"/>
      <c r="Z2267" s="216"/>
      <c r="AA2267" s="216"/>
      <c r="AB2267" s="4161"/>
      <c r="AC2267" s="3997"/>
    </row>
    <row r="2268" spans="1:117" ht="27.75" customHeight="1" x14ac:dyDescent="0.25">
      <c r="A2268" s="979" t="s">
        <v>172</v>
      </c>
      <c r="B2268" s="557"/>
      <c r="C2268" s="53">
        <v>30800</v>
      </c>
      <c r="D2268" s="144">
        <f t="shared" si="2706"/>
        <v>23100</v>
      </c>
      <c r="E2268" s="536">
        <v>22250</v>
      </c>
      <c r="F2268" s="633">
        <f>E2268/D2268*100</f>
        <v>96.320346320346317</v>
      </c>
      <c r="G2268" s="56"/>
      <c r="H2268" s="56"/>
      <c r="I2268" s="55"/>
      <c r="J2268" s="55"/>
      <c r="K2268" s="554"/>
      <c r="L2268" s="55"/>
      <c r="M2268" s="55"/>
      <c r="N2268" s="55"/>
      <c r="O2268" s="1410"/>
      <c r="P2268" s="1410"/>
      <c r="Q2268" s="1410"/>
      <c r="R2268" s="1410"/>
      <c r="S2268" s="1410"/>
      <c r="T2268" s="1410"/>
      <c r="U2268" s="1410"/>
      <c r="V2268" s="1410"/>
      <c r="W2268" s="1410"/>
      <c r="X2268" s="2923"/>
      <c r="Y2268" s="216"/>
      <c r="Z2268" s="216"/>
      <c r="AA2268" s="216"/>
      <c r="AB2268" s="4161"/>
      <c r="AC2268" s="3997"/>
    </row>
    <row r="2269" spans="1:117" ht="21.75" customHeight="1" x14ac:dyDescent="0.25">
      <c r="A2269" s="295" t="s">
        <v>534</v>
      </c>
      <c r="B2269" s="557"/>
      <c r="C2269" s="53"/>
      <c r="D2269" s="144">
        <f t="shared" si="2706"/>
        <v>0</v>
      </c>
      <c r="E2269" s="429"/>
      <c r="F2269" s="633"/>
      <c r="G2269" s="56"/>
      <c r="H2269" s="56"/>
      <c r="I2269" s="55"/>
      <c r="J2269" s="55"/>
      <c r="K2269" s="554"/>
      <c r="L2269" s="55"/>
      <c r="M2269" s="55"/>
      <c r="N2269" s="55"/>
      <c r="O2269" s="1410"/>
      <c r="P2269" s="1410"/>
      <c r="Q2269" s="1410"/>
      <c r="R2269" s="1410"/>
      <c r="S2269" s="1410"/>
      <c r="T2269" s="1410"/>
      <c r="U2269" s="1410"/>
      <c r="V2269" s="1410"/>
      <c r="W2269" s="1410"/>
      <c r="X2269" s="2923"/>
      <c r="Y2269" s="216"/>
      <c r="Z2269" s="216"/>
      <c r="AA2269" s="216"/>
      <c r="AB2269" s="4161"/>
      <c r="AC2269" s="3880"/>
    </row>
    <row r="2270" spans="1:117" s="99" customFormat="1" ht="27.75" customHeight="1" x14ac:dyDescent="0.2">
      <c r="A2270" s="300" t="s">
        <v>180</v>
      </c>
      <c r="B2270" s="543"/>
      <c r="C2270" s="57">
        <f>SUM(C2268,C2253)</f>
        <v>110767</v>
      </c>
      <c r="D2270" s="57">
        <f t="shared" ref="D2270:E2270" si="2713">SUM(D2268,D2253)</f>
        <v>83076</v>
      </c>
      <c r="E2270" s="57">
        <f t="shared" si="2713"/>
        <v>65315.64326290274</v>
      </c>
      <c r="F2270" s="554">
        <f>E2270/D2270*100</f>
        <v>78.621555278182313</v>
      </c>
      <c r="G2270" s="56"/>
      <c r="H2270" s="56"/>
      <c r="I2270" s="55"/>
      <c r="J2270" s="55"/>
      <c r="K2270" s="554"/>
      <c r="L2270" s="55"/>
      <c r="M2270" s="55"/>
      <c r="N2270" s="55"/>
      <c r="O2270" s="1410"/>
      <c r="P2270" s="1410"/>
      <c r="Q2270" s="1410"/>
      <c r="R2270" s="1410"/>
      <c r="S2270" s="1410"/>
      <c r="T2270" s="1410"/>
      <c r="U2270" s="1410"/>
      <c r="V2270" s="1410"/>
      <c r="W2270" s="1410"/>
      <c r="X2270" s="2923"/>
      <c r="Y2270" s="216"/>
      <c r="Z2270" s="216"/>
      <c r="AA2270" s="216"/>
      <c r="AB2270" s="4161"/>
      <c r="AC2270" s="3998"/>
      <c r="AD2270" s="435"/>
      <c r="AE2270" s="435"/>
      <c r="AF2270" s="435"/>
      <c r="AG2270" s="435"/>
      <c r="AH2270" s="435"/>
      <c r="AI2270" s="435"/>
      <c r="AJ2270" s="435"/>
      <c r="AK2270" s="435"/>
      <c r="AL2270" s="435"/>
      <c r="AM2270" s="435"/>
      <c r="AN2270" s="435"/>
      <c r="AO2270" s="435"/>
      <c r="AP2270" s="435"/>
      <c r="AQ2270" s="435"/>
      <c r="AR2270" s="435"/>
      <c r="AS2270" s="435"/>
      <c r="AT2270" s="435"/>
      <c r="AU2270" s="435"/>
      <c r="AV2270" s="435"/>
      <c r="AW2270" s="435"/>
      <c r="AX2270" s="435"/>
      <c r="AY2270" s="435"/>
      <c r="AZ2270" s="435"/>
      <c r="BA2270" s="435"/>
      <c r="BB2270" s="435"/>
      <c r="BC2270" s="435"/>
      <c r="BD2270" s="435"/>
      <c r="BE2270" s="435"/>
      <c r="BF2270" s="435"/>
      <c r="BG2270" s="435"/>
      <c r="BH2270" s="435"/>
      <c r="BI2270" s="435"/>
      <c r="BJ2270" s="435"/>
      <c r="BK2270" s="435"/>
      <c r="BL2270" s="435"/>
      <c r="BM2270" s="435"/>
      <c r="BN2270" s="435"/>
      <c r="BO2270" s="435"/>
      <c r="BP2270" s="435"/>
      <c r="BQ2270" s="435"/>
      <c r="BR2270" s="435"/>
      <c r="BS2270" s="435"/>
      <c r="BT2270" s="435"/>
      <c r="BU2270" s="435"/>
      <c r="BV2270" s="435"/>
      <c r="BW2270" s="435"/>
      <c r="BX2270" s="435"/>
      <c r="BY2270" s="435"/>
      <c r="BZ2270" s="435"/>
      <c r="CA2270" s="435"/>
      <c r="CB2270" s="435"/>
      <c r="CC2270" s="435"/>
      <c r="CD2270" s="435"/>
      <c r="CE2270" s="435"/>
      <c r="CF2270" s="435"/>
      <c r="CG2270" s="435"/>
      <c r="CH2270" s="435"/>
      <c r="CI2270" s="435"/>
      <c r="CJ2270" s="435"/>
      <c r="CK2270" s="435"/>
      <c r="CL2270" s="435"/>
      <c r="CM2270" s="435"/>
      <c r="CN2270" s="435"/>
      <c r="CO2270" s="435"/>
      <c r="CP2270" s="435"/>
      <c r="CQ2270" s="435"/>
      <c r="CR2270" s="435"/>
      <c r="CS2270" s="435"/>
      <c r="CT2270" s="435"/>
      <c r="CU2270" s="435"/>
      <c r="CV2270" s="435"/>
      <c r="CW2270" s="435"/>
      <c r="CX2270" s="435"/>
      <c r="CY2270" s="435"/>
      <c r="CZ2270" s="435"/>
      <c r="DA2270" s="435"/>
      <c r="DB2270" s="435"/>
      <c r="DC2270" s="435"/>
      <c r="DD2270" s="435"/>
      <c r="DE2270" s="435"/>
      <c r="DF2270" s="435"/>
      <c r="DG2270" s="435"/>
      <c r="DH2270" s="435"/>
      <c r="DI2270" s="435"/>
      <c r="DJ2270" s="435"/>
      <c r="DK2270" s="435"/>
      <c r="DL2270" s="435"/>
      <c r="DM2270" s="435"/>
    </row>
    <row r="2271" spans="1:117" s="99" customFormat="1" ht="30" customHeight="1" x14ac:dyDescent="0.2">
      <c r="A2271" s="300" t="s">
        <v>593</v>
      </c>
      <c r="B2271" s="543"/>
      <c r="C2271" s="57">
        <f>SUM(C2270,C2251)</f>
        <v>456267</v>
      </c>
      <c r="D2271" s="57">
        <f t="shared" ref="D2271:E2271" si="2714">SUM(D2270,D2251)</f>
        <v>342201</v>
      </c>
      <c r="E2271" s="57">
        <f t="shared" si="2714"/>
        <v>319794.78076290275</v>
      </c>
      <c r="F2271" s="554">
        <f>E2271/D2271*100</f>
        <v>93.452322103939721</v>
      </c>
      <c r="G2271" s="56"/>
      <c r="H2271" s="56"/>
      <c r="I2271" s="55"/>
      <c r="J2271" s="55"/>
      <c r="K2271" s="554"/>
      <c r="L2271" s="55"/>
      <c r="M2271" s="55"/>
      <c r="N2271" s="55"/>
      <c r="O2271" s="1410">
        <v>169863.94728407406</v>
      </c>
      <c r="P2271" s="1410">
        <v>174371.82864271407</v>
      </c>
      <c r="Q2271" s="1410">
        <v>174371.82864271407</v>
      </c>
      <c r="R2271" s="1410">
        <v>174371.82864271407</v>
      </c>
      <c r="S2271" s="1410">
        <v>174401.22689282609</v>
      </c>
      <c r="T2271" s="1410">
        <v>173587.92971305409</v>
      </c>
      <c r="U2271" s="1410">
        <v>173587.92971305409</v>
      </c>
      <c r="V2271" s="1410">
        <v>173587.92971305409</v>
      </c>
      <c r="W2271" s="1410">
        <v>173602.66609000001</v>
      </c>
      <c r="X2271" s="2925">
        <f>O2271/12*$A$4+(P2271-O2271)/11*8+(Q2271-P2271)/10*7+(R2271-Q2271)/9*6+(S2271-R2271)/8*5+(T2271-S2271)/7*4+(U2271-T2271)/6*3+(V2271-U2271)/5*2+(W2271-V2271)/4*1</f>
        <v>130233.73638794804</v>
      </c>
      <c r="Y2271" s="216">
        <f t="shared" ref="Y2271" si="2715">AB2271-AA2271</f>
        <v>122671.66553</v>
      </c>
      <c r="Z2271" s="216">
        <f t="shared" ref="Z2271" si="2716">Y2271-X2271</f>
        <v>-7562.0708579480415</v>
      </c>
      <c r="AA2271" s="216">
        <v>-798.77233999999976</v>
      </c>
      <c r="AB2271" s="4161">
        <v>121872.89319</v>
      </c>
      <c r="AC2271" s="3998"/>
      <c r="AD2271" s="435"/>
      <c r="AE2271" s="435"/>
      <c r="AF2271" s="435"/>
      <c r="AG2271" s="435"/>
      <c r="AH2271" s="435"/>
      <c r="AI2271" s="435"/>
      <c r="AJ2271" s="435"/>
      <c r="AK2271" s="435"/>
      <c r="AL2271" s="435"/>
      <c r="AM2271" s="435"/>
      <c r="AN2271" s="435"/>
      <c r="AO2271" s="435"/>
      <c r="AP2271" s="435"/>
      <c r="AQ2271" s="435"/>
      <c r="AR2271" s="435"/>
      <c r="AS2271" s="435"/>
      <c r="AT2271" s="435"/>
      <c r="AU2271" s="435"/>
      <c r="AV2271" s="435"/>
      <c r="AW2271" s="435"/>
      <c r="AX2271" s="435"/>
      <c r="AY2271" s="435"/>
      <c r="AZ2271" s="435"/>
      <c r="BA2271" s="435"/>
      <c r="BB2271" s="435"/>
      <c r="BC2271" s="435"/>
      <c r="BD2271" s="435"/>
      <c r="BE2271" s="435"/>
      <c r="BF2271" s="435"/>
      <c r="BG2271" s="435"/>
      <c r="BH2271" s="435"/>
      <c r="BI2271" s="435"/>
      <c r="BJ2271" s="435"/>
      <c r="BK2271" s="435"/>
      <c r="BL2271" s="435"/>
      <c r="BM2271" s="435"/>
      <c r="BN2271" s="435"/>
      <c r="BO2271" s="435"/>
      <c r="BP2271" s="435"/>
      <c r="BQ2271" s="435"/>
      <c r="BR2271" s="435"/>
      <c r="BS2271" s="435"/>
      <c r="BT2271" s="435"/>
      <c r="BU2271" s="435"/>
      <c r="BV2271" s="435"/>
      <c r="BW2271" s="435"/>
      <c r="BX2271" s="435"/>
      <c r="BY2271" s="435"/>
      <c r="BZ2271" s="435"/>
      <c r="CA2271" s="435"/>
      <c r="CB2271" s="435"/>
      <c r="CC2271" s="435"/>
      <c r="CD2271" s="435"/>
      <c r="CE2271" s="435"/>
      <c r="CF2271" s="435"/>
      <c r="CG2271" s="435"/>
      <c r="CH2271" s="435"/>
      <c r="CI2271" s="435"/>
      <c r="CJ2271" s="435"/>
      <c r="CK2271" s="435"/>
      <c r="CL2271" s="435"/>
      <c r="CM2271" s="435"/>
      <c r="CN2271" s="435"/>
      <c r="CO2271" s="435"/>
      <c r="CP2271" s="435"/>
      <c r="CQ2271" s="435"/>
      <c r="CR2271" s="435"/>
      <c r="CS2271" s="435"/>
      <c r="CT2271" s="435"/>
      <c r="CU2271" s="435"/>
      <c r="CV2271" s="435"/>
      <c r="CW2271" s="435"/>
      <c r="CX2271" s="435"/>
      <c r="CY2271" s="435"/>
      <c r="CZ2271" s="435"/>
      <c r="DA2271" s="435"/>
      <c r="DB2271" s="435"/>
      <c r="DC2271" s="435"/>
      <c r="DD2271" s="435"/>
      <c r="DE2271" s="435"/>
      <c r="DF2271" s="435"/>
      <c r="DG2271" s="435"/>
      <c r="DH2271" s="435"/>
      <c r="DI2271" s="435"/>
      <c r="DJ2271" s="435"/>
      <c r="DK2271" s="435"/>
      <c r="DL2271" s="435"/>
      <c r="DM2271" s="435"/>
    </row>
    <row r="2272" spans="1:117" ht="15" customHeight="1" x14ac:dyDescent="0.25">
      <c r="A2272" s="202" t="s">
        <v>33</v>
      </c>
      <c r="B2272" s="475"/>
      <c r="C2272" s="52"/>
      <c r="D2272" s="52"/>
      <c r="E2272" s="633"/>
      <c r="F2272" s="52"/>
      <c r="G2272" s="85"/>
      <c r="H2272" s="85"/>
      <c r="I2272" s="55"/>
      <c r="J2272" s="55"/>
      <c r="K2272" s="554"/>
      <c r="L2272" s="55"/>
      <c r="M2272" s="55"/>
      <c r="N2272" s="55"/>
      <c r="O2272" s="1410"/>
      <c r="P2272" s="1410"/>
      <c r="Q2272" s="1410"/>
      <c r="R2272" s="1410"/>
      <c r="S2272" s="1410"/>
      <c r="T2272" s="1410"/>
      <c r="U2272" s="1410"/>
      <c r="V2272" s="1410"/>
      <c r="W2272" s="1410"/>
      <c r="X2272" s="2923"/>
      <c r="Y2272" s="216"/>
      <c r="Z2272" s="216"/>
      <c r="AA2272" s="216"/>
      <c r="AB2272" s="4161"/>
      <c r="AC2272" s="3945"/>
    </row>
    <row r="2273" spans="1:117" ht="15" customHeight="1" x14ac:dyDescent="0.25">
      <c r="A2273" s="47" t="s">
        <v>86</v>
      </c>
      <c r="B2273" s="581">
        <v>300</v>
      </c>
      <c r="C2273" s="74">
        <v>341</v>
      </c>
      <c r="D2273" s="144">
        <f t="shared" ref="D2273:D2274" si="2717">ROUND(C2273/12*$A$4,0)</f>
        <v>256</v>
      </c>
      <c r="E2273" s="429">
        <v>259</v>
      </c>
      <c r="F2273" s="144">
        <f t="shared" ref="F2273:F2283" si="2718">E2273/D2273*100</f>
        <v>101.171875</v>
      </c>
      <c r="G2273" s="50">
        <v>11</v>
      </c>
      <c r="H2273" s="157">
        <f t="shared" ref="H2273:H2277" si="2719">K2273/E2273</f>
        <v>10.235521235521235</v>
      </c>
      <c r="I2273" s="167">
        <f t="shared" ref="I2273:I2276" si="2720">ROUND(C2273*G2273,0)</f>
        <v>3751</v>
      </c>
      <c r="J2273" s="167">
        <f t="shared" ref="J2273:J2276" si="2721">ROUND(D2273*G2273,0)</f>
        <v>2816</v>
      </c>
      <c r="K2273" s="431">
        <v>2651</v>
      </c>
      <c r="L2273" s="167">
        <f t="shared" ref="L2273:L2274" si="2722">K2273/J2273*100</f>
        <v>94.140625</v>
      </c>
      <c r="M2273" s="167">
        <f>ROUND(I2273/B2273,0)</f>
        <v>13</v>
      </c>
      <c r="N2273" s="167">
        <f t="shared" ref="N2273:N2278" si="2723">K2273/$A$4*12/M2273</f>
        <v>271.89743589743591</v>
      </c>
      <c r="O2273" s="1410"/>
      <c r="P2273" s="1410"/>
      <c r="Q2273" s="1410"/>
      <c r="R2273" s="1410"/>
      <c r="S2273" s="1410"/>
      <c r="T2273" s="1410"/>
      <c r="U2273" s="1410"/>
      <c r="V2273" s="1410"/>
      <c r="W2273" s="1410"/>
      <c r="X2273" s="2923"/>
      <c r="Y2273" s="216"/>
      <c r="Z2273" s="216"/>
      <c r="AA2273" s="216"/>
      <c r="AB2273" s="4161"/>
      <c r="AC2273" s="3880"/>
    </row>
    <row r="2274" spans="1:117" ht="15" customHeight="1" x14ac:dyDescent="0.25">
      <c r="A2274" s="47" t="s">
        <v>87</v>
      </c>
      <c r="B2274" s="581">
        <v>300</v>
      </c>
      <c r="C2274" s="74">
        <v>350</v>
      </c>
      <c r="D2274" s="144">
        <f t="shared" si="2717"/>
        <v>263</v>
      </c>
      <c r="E2274" s="429">
        <v>269</v>
      </c>
      <c r="F2274" s="144">
        <f t="shared" si="2718"/>
        <v>102.28136882129277</v>
      </c>
      <c r="G2274" s="50">
        <v>9</v>
      </c>
      <c r="H2274" s="157">
        <f t="shared" si="2719"/>
        <v>8.9702602230483279</v>
      </c>
      <c r="I2274" s="167">
        <f t="shared" si="2720"/>
        <v>3150</v>
      </c>
      <c r="J2274" s="167">
        <f t="shared" si="2721"/>
        <v>2367</v>
      </c>
      <c r="K2274" s="431">
        <v>2413</v>
      </c>
      <c r="L2274" s="167">
        <f t="shared" si="2722"/>
        <v>101.94338825517532</v>
      </c>
      <c r="M2274" s="167">
        <f>ROUND(I2274/B2274,0)</f>
        <v>11</v>
      </c>
      <c r="N2274" s="167">
        <f t="shared" si="2723"/>
        <v>292.48484848484844</v>
      </c>
      <c r="O2274" s="1410"/>
      <c r="P2274" s="1410"/>
      <c r="Q2274" s="1410"/>
      <c r="R2274" s="1410"/>
      <c r="S2274" s="1410"/>
      <c r="T2274" s="1410"/>
      <c r="U2274" s="1410"/>
      <c r="V2274" s="1410"/>
      <c r="W2274" s="1410"/>
      <c r="X2274" s="2923"/>
      <c r="Y2274" s="216"/>
      <c r="Z2274" s="216"/>
      <c r="AA2274" s="216"/>
      <c r="AB2274" s="4161"/>
      <c r="AC2274" s="3880"/>
    </row>
    <row r="2275" spans="1:117" ht="15" customHeight="1" x14ac:dyDescent="0.25">
      <c r="A2275" s="204" t="s">
        <v>94</v>
      </c>
      <c r="B2275" s="3844"/>
      <c r="C2275" s="118">
        <f>SUM(C2273:C2274)</f>
        <v>691</v>
      </c>
      <c r="D2275" s="118">
        <f>SUM(D2273:D2274)</f>
        <v>519</v>
      </c>
      <c r="E2275" s="2239">
        <f>SUM(E2273:E2274)</f>
        <v>528</v>
      </c>
      <c r="F2275" s="118">
        <f t="shared" si="2718"/>
        <v>101.73410404624276</v>
      </c>
      <c r="G2275" s="85">
        <f>SUM(I2275/C2275)</f>
        <v>9.98697539797395</v>
      </c>
      <c r="H2275" s="156">
        <f t="shared" si="2719"/>
        <v>9.5909090909090917</v>
      </c>
      <c r="I2275" s="118">
        <f>SUM(I2273:I2274)</f>
        <v>6901</v>
      </c>
      <c r="J2275" s="118">
        <f>SUM(J2273:J2274)</f>
        <v>5183</v>
      </c>
      <c r="K2275" s="2239">
        <f>SUM(K2273:K2274)</f>
        <v>5064</v>
      </c>
      <c r="L2275" s="167">
        <f t="shared" ref="L2275:L2278" si="2724">K2275/J2275*100</f>
        <v>97.704032413660045</v>
      </c>
      <c r="M2275" s="186">
        <f>SUM(M2273:M2274)</f>
        <v>24</v>
      </c>
      <c r="N2275" s="167">
        <f t="shared" si="2723"/>
        <v>281.33333333333331</v>
      </c>
      <c r="O2275" s="1410"/>
      <c r="P2275" s="1410"/>
      <c r="Q2275" s="1410"/>
      <c r="R2275" s="1410"/>
      <c r="S2275" s="1410"/>
      <c r="T2275" s="1410"/>
      <c r="U2275" s="1410"/>
      <c r="V2275" s="1410"/>
      <c r="W2275" s="1410"/>
      <c r="X2275" s="2923"/>
      <c r="Y2275" s="216"/>
      <c r="Z2275" s="216"/>
      <c r="AA2275" s="216"/>
      <c r="AB2275" s="4161"/>
      <c r="AC2275" s="4109"/>
    </row>
    <row r="2276" spans="1:117" ht="15" customHeight="1" x14ac:dyDescent="0.25">
      <c r="A2276" s="2288" t="s">
        <v>214</v>
      </c>
      <c r="B2276" s="2288">
        <v>240</v>
      </c>
      <c r="C2276" s="2289">
        <v>694</v>
      </c>
      <c r="D2276" s="206">
        <f t="shared" ref="D2276" si="2725">ROUND(C2276/12*$A$4,0)</f>
        <v>521</v>
      </c>
      <c r="E2276" s="436">
        <v>519</v>
      </c>
      <c r="F2276" s="206">
        <f t="shared" si="2718"/>
        <v>99.616122840690977</v>
      </c>
      <c r="G2276" s="327">
        <v>8</v>
      </c>
      <c r="H2276" s="423">
        <f t="shared" si="2719"/>
        <v>8.0308285163776496</v>
      </c>
      <c r="I2276" s="376">
        <f t="shared" si="2720"/>
        <v>5552</v>
      </c>
      <c r="J2276" s="376">
        <f t="shared" si="2721"/>
        <v>4168</v>
      </c>
      <c r="K2276" s="433">
        <v>4168</v>
      </c>
      <c r="L2276" s="376">
        <f t="shared" si="2724"/>
        <v>100</v>
      </c>
      <c r="M2276" s="376">
        <f>I2276/B2276</f>
        <v>23.133333333333333</v>
      </c>
      <c r="N2276" s="376">
        <f t="shared" si="2723"/>
        <v>240.23054755043228</v>
      </c>
      <c r="O2276" s="1412"/>
      <c r="P2276" s="1412"/>
      <c r="Q2276" s="1412"/>
      <c r="R2276" s="1412"/>
      <c r="S2276" s="1412"/>
      <c r="T2276" s="1412"/>
      <c r="U2276" s="1412"/>
      <c r="V2276" s="1412"/>
      <c r="W2276" s="1412"/>
      <c r="X2276" s="2924"/>
      <c r="Y2276" s="2937"/>
      <c r="Z2276" s="2937"/>
      <c r="AA2276" s="2937"/>
      <c r="AB2276" s="4162"/>
      <c r="AC2276" s="3881"/>
    </row>
    <row r="2277" spans="1:117" s="99" customFormat="1" ht="15" customHeight="1" x14ac:dyDescent="0.25">
      <c r="A2277" s="2290" t="s">
        <v>290</v>
      </c>
      <c r="B2277" s="2291"/>
      <c r="C2277" s="14">
        <f>SUM(C2276:C2276)</f>
        <v>694</v>
      </c>
      <c r="D2277" s="14">
        <f>SUM(D2276:D2276)</f>
        <v>521</v>
      </c>
      <c r="E2277" s="14">
        <f>SUM(E2276:E2276)</f>
        <v>519</v>
      </c>
      <c r="F2277" s="299">
        <f t="shared" si="2718"/>
        <v>99.616122840690977</v>
      </c>
      <c r="G2277" s="1590">
        <f>SUM(I2277/C2277)</f>
        <v>8</v>
      </c>
      <c r="H2277" s="2880">
        <f t="shared" si="2719"/>
        <v>8.0308285163776496</v>
      </c>
      <c r="I2277" s="141">
        <f>SUM(I2276:I2276)</f>
        <v>5552</v>
      </c>
      <c r="J2277" s="141">
        <f>SUM(J2276:J2276)</f>
        <v>4168</v>
      </c>
      <c r="K2277" s="1688">
        <f>SUM(K2276:K2276)</f>
        <v>4168</v>
      </c>
      <c r="L2277" s="365">
        <f t="shared" si="2724"/>
        <v>100</v>
      </c>
      <c r="M2277" s="141">
        <f>SUM(M2276:M2276)</f>
        <v>23.133333333333333</v>
      </c>
      <c r="N2277" s="365">
        <f t="shared" si="2723"/>
        <v>240.23054755043228</v>
      </c>
      <c r="O2277" s="567"/>
      <c r="P2277" s="567"/>
      <c r="Q2277" s="567"/>
      <c r="R2277" s="567"/>
      <c r="S2277" s="567"/>
      <c r="T2277" s="567"/>
      <c r="U2277" s="567"/>
      <c r="V2277" s="567"/>
      <c r="W2277" s="567"/>
      <c r="X2277" s="2925"/>
      <c r="Y2277" s="1603"/>
      <c r="Z2277" s="1603"/>
      <c r="AA2277" s="1603"/>
      <c r="AB2277" s="4163"/>
      <c r="AC2277" s="3956"/>
      <c r="AD2277" s="435"/>
      <c r="AE2277" s="435"/>
      <c r="AF2277" s="435"/>
      <c r="AG2277" s="435"/>
      <c r="AH2277" s="435"/>
      <c r="AI2277" s="435"/>
      <c r="AJ2277" s="435"/>
      <c r="AK2277" s="435"/>
      <c r="AL2277" s="435"/>
      <c r="AM2277" s="435"/>
      <c r="AN2277" s="435"/>
      <c r="AO2277" s="435"/>
      <c r="AP2277" s="435"/>
      <c r="AQ2277" s="435"/>
      <c r="AR2277" s="435"/>
      <c r="AS2277" s="435"/>
      <c r="AT2277" s="435"/>
      <c r="AU2277" s="435"/>
      <c r="AV2277" s="435"/>
      <c r="AW2277" s="435"/>
      <c r="AX2277" s="435"/>
      <c r="AY2277" s="435"/>
      <c r="AZ2277" s="435"/>
      <c r="BA2277" s="435"/>
      <c r="BB2277" s="435"/>
      <c r="BC2277" s="435"/>
      <c r="BD2277" s="435"/>
      <c r="BE2277" s="435"/>
      <c r="BF2277" s="435"/>
      <c r="BG2277" s="435"/>
      <c r="BH2277" s="435"/>
      <c r="BI2277" s="435"/>
      <c r="BJ2277" s="435"/>
      <c r="BK2277" s="435"/>
      <c r="BL2277" s="435"/>
      <c r="BM2277" s="435"/>
      <c r="BN2277" s="435"/>
      <c r="BO2277" s="435"/>
      <c r="BP2277" s="435"/>
      <c r="BQ2277" s="435"/>
      <c r="BR2277" s="435"/>
      <c r="BS2277" s="435"/>
      <c r="BT2277" s="435"/>
      <c r="BU2277" s="435"/>
      <c r="BV2277" s="435"/>
      <c r="BW2277" s="435"/>
      <c r="BX2277" s="435"/>
      <c r="BY2277" s="435"/>
      <c r="BZ2277" s="435"/>
      <c r="CA2277" s="435"/>
      <c r="CB2277" s="435"/>
      <c r="CC2277" s="435"/>
      <c r="CD2277" s="435"/>
      <c r="CE2277" s="435"/>
      <c r="CF2277" s="435"/>
      <c r="CG2277" s="435"/>
      <c r="CH2277" s="435"/>
      <c r="CI2277" s="435"/>
      <c r="CJ2277" s="435"/>
      <c r="CK2277" s="435"/>
      <c r="CL2277" s="435"/>
      <c r="CM2277" s="435"/>
      <c r="CN2277" s="435"/>
      <c r="CO2277" s="435"/>
      <c r="CP2277" s="435"/>
      <c r="CQ2277" s="435"/>
      <c r="CR2277" s="435"/>
      <c r="CS2277" s="435"/>
      <c r="CT2277" s="435"/>
      <c r="CU2277" s="435"/>
      <c r="CV2277" s="435"/>
      <c r="CW2277" s="435"/>
      <c r="CX2277" s="435"/>
      <c r="CY2277" s="435"/>
      <c r="CZ2277" s="435"/>
      <c r="DA2277" s="435"/>
      <c r="DB2277" s="435"/>
      <c r="DC2277" s="435"/>
      <c r="DD2277" s="435"/>
      <c r="DE2277" s="435"/>
      <c r="DF2277" s="435"/>
      <c r="DG2277" s="435"/>
      <c r="DH2277" s="435"/>
      <c r="DI2277" s="435"/>
      <c r="DJ2277" s="435"/>
      <c r="DK2277" s="435"/>
      <c r="DL2277" s="435"/>
      <c r="DM2277" s="435"/>
    </row>
    <row r="2278" spans="1:117" ht="29.25" customHeight="1" x14ac:dyDescent="0.25">
      <c r="A2278" s="1831" t="s">
        <v>591</v>
      </c>
      <c r="B2278" s="1831"/>
      <c r="C2278" s="662">
        <f t="shared" ref="C2278:D2278" si="2726">SUM(C2277,C2275)</f>
        <v>1385</v>
      </c>
      <c r="D2278" s="662">
        <f t="shared" si="2726"/>
        <v>1040</v>
      </c>
      <c r="E2278" s="662">
        <f>SUM(E2277,E2275)</f>
        <v>1047</v>
      </c>
      <c r="F2278" s="16">
        <f t="shared" si="2718"/>
        <v>100.67307692307692</v>
      </c>
      <c r="G2278" s="1590">
        <f>SUM(I2278/C2278)</f>
        <v>8.991335740072202</v>
      </c>
      <c r="H2278" s="44"/>
      <c r="I2278" s="16">
        <f>SUM(I2277,I2275)</f>
        <v>12453</v>
      </c>
      <c r="J2278" s="16">
        <f>SUM(J2277,J2275)</f>
        <v>9351</v>
      </c>
      <c r="K2278" s="662">
        <f>SUM(K2277,K2275)</f>
        <v>9232</v>
      </c>
      <c r="L2278" s="365">
        <f t="shared" si="2724"/>
        <v>98.727408833279867</v>
      </c>
      <c r="M2278" s="16">
        <f>SUM(M2277,M2275)</f>
        <v>47.133333333333333</v>
      </c>
      <c r="N2278" s="365">
        <f t="shared" si="2723"/>
        <v>261.15983026874119</v>
      </c>
      <c r="O2278" s="567">
        <v>19731.669593999995</v>
      </c>
      <c r="P2278" s="567">
        <v>16458.943038416666</v>
      </c>
      <c r="Q2278" s="567">
        <v>16458.943038416666</v>
      </c>
      <c r="R2278" s="567">
        <v>16458.943038416666</v>
      </c>
      <c r="S2278" s="567">
        <v>16458.943038416666</v>
      </c>
      <c r="T2278" s="567">
        <v>16458.943038416666</v>
      </c>
      <c r="U2278" s="567">
        <v>16050.721087916665</v>
      </c>
      <c r="V2278" s="567">
        <v>16050.721087916665</v>
      </c>
      <c r="W2278" s="567">
        <v>16050.721087916665</v>
      </c>
      <c r="X2278" s="2925">
        <f>O2278/12*$A$4+(P2278-O2278)/11*8+(Q2278-P2278)/10*7+(R2278-Q2278)/9*6+(S2278-R2278)/8*5+(T2278-S2278)/7*4+(U2278-T2278)/6*3+(V2278-U2278)/5*2+(W2278-V2278)/4*1</f>
        <v>12214.47645255303</v>
      </c>
      <c r="Y2278" s="1603">
        <f t="shared" ref="Y2278:Y2279" si="2727">AB2278-AA2278</f>
        <v>12218.697300000002</v>
      </c>
      <c r="Z2278" s="1603">
        <f t="shared" ref="Z2278:Z2279" si="2728">Y2278-X2278</f>
        <v>4.2208474469716748</v>
      </c>
      <c r="AA2278" s="1603">
        <v>-156.29281999999998</v>
      </c>
      <c r="AB2278" s="4163">
        <v>12062.404480000001</v>
      </c>
      <c r="AC2278" s="3946">
        <v>7.8787799999999999</v>
      </c>
    </row>
    <row r="2279" spans="1:117" s="99" customFormat="1" ht="36" customHeight="1" x14ac:dyDescent="0.25">
      <c r="A2279" s="1596" t="s">
        <v>594</v>
      </c>
      <c r="B2279" s="1596"/>
      <c r="C2279" s="2332">
        <f>SUM(C2280,C2282)</f>
        <v>13300</v>
      </c>
      <c r="D2279" s="2332">
        <f t="shared" ref="D2279" si="2729">SUM(D2280,D2282)</f>
        <v>9975</v>
      </c>
      <c r="E2279" s="2332">
        <v>9451</v>
      </c>
      <c r="F2279" s="2333">
        <f t="shared" si="2718"/>
        <v>94.746867167919802</v>
      </c>
      <c r="G2279" s="2332"/>
      <c r="H2279" s="2332"/>
      <c r="I2279" s="2332"/>
      <c r="J2279" s="2332"/>
      <c r="K2279" s="2332"/>
      <c r="L2279" s="2332"/>
      <c r="M2279" s="2332"/>
      <c r="N2279" s="2332"/>
      <c r="O2279" s="1411">
        <v>25904.853740339997</v>
      </c>
      <c r="P2279" s="1411">
        <v>25904.853740339997</v>
      </c>
      <c r="Q2279" s="1411">
        <v>25904.853740339997</v>
      </c>
      <c r="R2279" s="1411">
        <v>25904.853740339997</v>
      </c>
      <c r="S2279" s="1411">
        <v>25904.853740339997</v>
      </c>
      <c r="T2279" s="1411">
        <v>26771.280297641668</v>
      </c>
      <c r="U2279" s="1411">
        <v>26771.280297641668</v>
      </c>
      <c r="V2279" s="1411">
        <v>26771.280297641668</v>
      </c>
      <c r="W2279" s="1411">
        <v>26771.280297641668</v>
      </c>
      <c r="X2279" s="2925">
        <f>O2279/12*$A$4+(P2279-O2279)/11*8+(Q2279-P2279)/10*7+(R2279-Q2279)/9*6+(S2279-R2279)/8*5+(T2279-S2279)/7*4+(U2279-T2279)/6*3+(V2279-U2279)/5*2+(W2279-V2279)/4*1</f>
        <v>19923.741195141665</v>
      </c>
      <c r="Y2279" s="2940">
        <f t="shared" si="2727"/>
        <v>19388.016739999999</v>
      </c>
      <c r="Z2279" s="2940">
        <f t="shared" si="2728"/>
        <v>-535.72445514166611</v>
      </c>
      <c r="AA2279" s="2940">
        <v>-33.26193</v>
      </c>
      <c r="AB2279" s="4164">
        <v>19354.754809999999</v>
      </c>
      <c r="AC2279" s="4138"/>
      <c r="AD2279" s="435"/>
      <c r="AE2279" s="435"/>
      <c r="AF2279" s="435"/>
      <c r="AG2279" s="435"/>
      <c r="AH2279" s="435"/>
      <c r="AI2279" s="435"/>
      <c r="AJ2279" s="435"/>
      <c r="AK2279" s="435"/>
      <c r="AL2279" s="435"/>
      <c r="AM2279" s="435"/>
      <c r="AN2279" s="435"/>
      <c r="AO2279" s="435"/>
      <c r="AP2279" s="435"/>
      <c r="AQ2279" s="435"/>
      <c r="AR2279" s="435"/>
      <c r="AS2279" s="435"/>
      <c r="AT2279" s="435"/>
      <c r="AU2279" s="435"/>
      <c r="AV2279" s="435"/>
      <c r="AW2279" s="435"/>
      <c r="AX2279" s="435"/>
      <c r="AY2279" s="435"/>
      <c r="AZ2279" s="435"/>
      <c r="BA2279" s="435"/>
      <c r="BB2279" s="435"/>
      <c r="BC2279" s="435"/>
      <c r="BD2279" s="435"/>
      <c r="BE2279" s="435"/>
      <c r="BF2279" s="435"/>
      <c r="BG2279" s="435"/>
      <c r="BH2279" s="435"/>
      <c r="BI2279" s="435"/>
      <c r="BJ2279" s="435"/>
      <c r="BK2279" s="435"/>
      <c r="BL2279" s="435"/>
      <c r="BM2279" s="435"/>
      <c r="BN2279" s="435"/>
      <c r="BO2279" s="435"/>
      <c r="BP2279" s="435"/>
      <c r="BQ2279" s="435"/>
      <c r="BR2279" s="435"/>
      <c r="BS2279" s="435"/>
      <c r="BT2279" s="435"/>
      <c r="BU2279" s="435"/>
      <c r="BV2279" s="435"/>
      <c r="BW2279" s="435"/>
      <c r="BX2279" s="435"/>
      <c r="BY2279" s="435"/>
      <c r="BZ2279" s="435"/>
      <c r="CA2279" s="435"/>
      <c r="CB2279" s="435"/>
      <c r="CC2279" s="435"/>
      <c r="CD2279" s="435"/>
      <c r="CE2279" s="435"/>
      <c r="CF2279" s="435"/>
      <c r="CG2279" s="435"/>
      <c r="CH2279" s="435"/>
      <c r="CI2279" s="435"/>
      <c r="CJ2279" s="435"/>
      <c r="CK2279" s="435"/>
      <c r="CL2279" s="435"/>
      <c r="CM2279" s="435"/>
      <c r="CN2279" s="435"/>
      <c r="CO2279" s="435"/>
      <c r="CP2279" s="435"/>
      <c r="CQ2279" s="435"/>
      <c r="CR2279" s="435"/>
      <c r="CS2279" s="435"/>
      <c r="CT2279" s="435"/>
      <c r="CU2279" s="435"/>
      <c r="CV2279" s="435"/>
      <c r="CW2279" s="435"/>
      <c r="CX2279" s="435"/>
      <c r="CY2279" s="435"/>
      <c r="CZ2279" s="435"/>
      <c r="DA2279" s="435"/>
      <c r="DB2279" s="435"/>
      <c r="DC2279" s="435"/>
      <c r="DD2279" s="435"/>
      <c r="DE2279" s="435"/>
      <c r="DF2279" s="435"/>
      <c r="DG2279" s="435"/>
      <c r="DH2279" s="435"/>
      <c r="DI2279" s="435"/>
      <c r="DJ2279" s="435"/>
      <c r="DK2279" s="435"/>
      <c r="DL2279" s="435"/>
      <c r="DM2279" s="435"/>
    </row>
    <row r="2280" spans="1:117" s="99" customFormat="1" ht="36" customHeight="1" x14ac:dyDescent="0.25">
      <c r="A2280" s="594" t="s">
        <v>565</v>
      </c>
      <c r="B2280" s="594"/>
      <c r="C2280" s="2333">
        <f>SUM(C2281)</f>
        <v>13285</v>
      </c>
      <c r="D2280" s="2333">
        <f t="shared" ref="D2280:E2280" si="2730">SUM(D2281)</f>
        <v>9964</v>
      </c>
      <c r="E2280" s="2333">
        <f t="shared" si="2730"/>
        <v>9450</v>
      </c>
      <c r="F2280" s="2333">
        <f t="shared" si="2718"/>
        <v>94.841429144921719</v>
      </c>
      <c r="G2280" s="2333"/>
      <c r="H2280" s="2333"/>
      <c r="I2280" s="2333"/>
      <c r="J2280" s="2333"/>
      <c r="K2280" s="2333"/>
      <c r="L2280" s="2333"/>
      <c r="M2280" s="2333"/>
      <c r="N2280" s="2333"/>
      <c r="O2280" s="1410"/>
      <c r="P2280" s="1410"/>
      <c r="Q2280" s="1410"/>
      <c r="R2280" s="1410"/>
      <c r="S2280" s="1410"/>
      <c r="T2280" s="1410"/>
      <c r="U2280" s="1410"/>
      <c r="V2280" s="1410"/>
      <c r="W2280" s="1410"/>
      <c r="X2280" s="2923">
        <f t="shared" ref="X2280:X2284" si="2731">O2280/12*$A$4</f>
        <v>0</v>
      </c>
      <c r="Y2280" s="216">
        <f t="shared" ref="Y2280:Y2284" si="2732">AB2280-AA2280</f>
        <v>0</v>
      </c>
      <c r="Z2280" s="216">
        <f t="shared" ref="Z2280:Z2284" si="2733">Y2280-X2280</f>
        <v>0</v>
      </c>
      <c r="AA2280" s="216"/>
      <c r="AB2280" s="4161"/>
      <c r="AC2280" s="4139"/>
      <c r="AD2280" s="435"/>
      <c r="AE2280" s="435"/>
      <c r="AF2280" s="435"/>
      <c r="AG2280" s="435"/>
      <c r="AH2280" s="435"/>
      <c r="AI2280" s="435"/>
      <c r="AJ2280" s="435"/>
      <c r="AK2280" s="435"/>
      <c r="AL2280" s="435"/>
      <c r="AM2280" s="435"/>
      <c r="AN2280" s="435"/>
      <c r="AO2280" s="435"/>
      <c r="AP2280" s="435"/>
      <c r="AQ2280" s="435"/>
      <c r="AR2280" s="435"/>
      <c r="AS2280" s="435"/>
      <c r="AT2280" s="435"/>
      <c r="AU2280" s="435"/>
      <c r="AV2280" s="435"/>
      <c r="AW2280" s="435"/>
      <c r="AX2280" s="435"/>
      <c r="AY2280" s="435"/>
      <c r="AZ2280" s="435"/>
      <c r="BA2280" s="435"/>
      <c r="BB2280" s="435"/>
      <c r="BC2280" s="435"/>
      <c r="BD2280" s="435"/>
      <c r="BE2280" s="435"/>
      <c r="BF2280" s="435"/>
      <c r="BG2280" s="435"/>
      <c r="BH2280" s="435"/>
      <c r="BI2280" s="435"/>
      <c r="BJ2280" s="435"/>
      <c r="BK2280" s="435"/>
      <c r="BL2280" s="435"/>
      <c r="BM2280" s="435"/>
      <c r="BN2280" s="435"/>
      <c r="BO2280" s="435"/>
      <c r="BP2280" s="435"/>
      <c r="BQ2280" s="435"/>
      <c r="BR2280" s="435"/>
      <c r="BS2280" s="435"/>
      <c r="BT2280" s="435"/>
      <c r="BU2280" s="435"/>
      <c r="BV2280" s="435"/>
      <c r="BW2280" s="435"/>
      <c r="BX2280" s="435"/>
      <c r="BY2280" s="435"/>
      <c r="BZ2280" s="435"/>
      <c r="CA2280" s="435"/>
      <c r="CB2280" s="435"/>
      <c r="CC2280" s="435"/>
      <c r="CD2280" s="435"/>
      <c r="CE2280" s="435"/>
      <c r="CF2280" s="435"/>
      <c r="CG2280" s="435"/>
      <c r="CH2280" s="435"/>
      <c r="CI2280" s="435"/>
      <c r="CJ2280" s="435"/>
      <c r="CK2280" s="435"/>
      <c r="CL2280" s="435"/>
      <c r="CM2280" s="435"/>
      <c r="CN2280" s="435"/>
      <c r="CO2280" s="435"/>
      <c r="CP2280" s="435"/>
      <c r="CQ2280" s="435"/>
      <c r="CR2280" s="435"/>
      <c r="CS2280" s="435"/>
      <c r="CT2280" s="435"/>
      <c r="CU2280" s="435"/>
      <c r="CV2280" s="435"/>
      <c r="CW2280" s="435"/>
      <c r="CX2280" s="435"/>
      <c r="CY2280" s="435"/>
      <c r="CZ2280" s="435"/>
      <c r="DA2280" s="435"/>
      <c r="DB2280" s="435"/>
      <c r="DC2280" s="435"/>
      <c r="DD2280" s="435"/>
      <c r="DE2280" s="435"/>
      <c r="DF2280" s="435"/>
      <c r="DG2280" s="435"/>
      <c r="DH2280" s="435"/>
      <c r="DI2280" s="435"/>
      <c r="DJ2280" s="435"/>
      <c r="DK2280" s="435"/>
      <c r="DL2280" s="435"/>
      <c r="DM2280" s="435"/>
    </row>
    <row r="2281" spans="1:117" ht="36" customHeight="1" x14ac:dyDescent="0.25">
      <c r="A2281" s="1071" t="s">
        <v>566</v>
      </c>
      <c r="B2281" s="1071"/>
      <c r="C2281" s="2240">
        <v>13285</v>
      </c>
      <c r="D2281" s="144">
        <f t="shared" ref="D2281:D2283" si="2734">ROUND(C2281/12*$A$4,0)</f>
        <v>9964</v>
      </c>
      <c r="E2281" s="2240">
        <f>E2279-E2282</f>
        <v>9450</v>
      </c>
      <c r="F2281" s="2333">
        <f t="shared" si="2718"/>
        <v>94.841429144921719</v>
      </c>
      <c r="G2281" s="2240"/>
      <c r="H2281" s="2240"/>
      <c r="I2281" s="2240"/>
      <c r="J2281" s="2240"/>
      <c r="K2281" s="2240"/>
      <c r="L2281" s="2240"/>
      <c r="M2281" s="2240"/>
      <c r="N2281" s="2240"/>
      <c r="O2281" s="1410"/>
      <c r="P2281" s="1410"/>
      <c r="Q2281" s="1410"/>
      <c r="R2281" s="1410"/>
      <c r="S2281" s="1410"/>
      <c r="T2281" s="1410"/>
      <c r="U2281" s="1410"/>
      <c r="V2281" s="1410"/>
      <c r="W2281" s="1410"/>
      <c r="X2281" s="2923">
        <f t="shared" si="2731"/>
        <v>0</v>
      </c>
      <c r="Y2281" s="216">
        <f t="shared" si="2732"/>
        <v>0</v>
      </c>
      <c r="Z2281" s="216">
        <f t="shared" si="2733"/>
        <v>0</v>
      </c>
      <c r="AA2281" s="216"/>
      <c r="AB2281" s="4161"/>
      <c r="AC2281" s="4140"/>
    </row>
    <row r="2282" spans="1:117" s="99" customFormat="1" ht="36" customHeight="1" x14ac:dyDescent="0.25">
      <c r="A2282" s="594" t="s">
        <v>567</v>
      </c>
      <c r="B2282" s="594"/>
      <c r="C2282" s="2333">
        <f>SUM(C2283,C2284)</f>
        <v>15</v>
      </c>
      <c r="D2282" s="2333">
        <f t="shared" ref="D2282:E2282" si="2735">SUM(D2283,D2284)</f>
        <v>11</v>
      </c>
      <c r="E2282" s="2333">
        <f t="shared" si="2735"/>
        <v>1</v>
      </c>
      <c r="F2282" s="2333">
        <f t="shared" si="2718"/>
        <v>9.0909090909090917</v>
      </c>
      <c r="G2282" s="2333"/>
      <c r="H2282" s="2333"/>
      <c r="I2282" s="2333"/>
      <c r="J2282" s="2333"/>
      <c r="K2282" s="2333"/>
      <c r="L2282" s="2333"/>
      <c r="M2282" s="2333"/>
      <c r="N2282" s="2333"/>
      <c r="O2282" s="1410"/>
      <c r="P2282" s="1410"/>
      <c r="Q2282" s="1410"/>
      <c r="R2282" s="1410"/>
      <c r="S2282" s="1410"/>
      <c r="T2282" s="1410"/>
      <c r="U2282" s="1410"/>
      <c r="V2282" s="1410"/>
      <c r="W2282" s="1410"/>
      <c r="X2282" s="2923">
        <f t="shared" si="2731"/>
        <v>0</v>
      </c>
      <c r="Y2282" s="216">
        <f t="shared" si="2732"/>
        <v>0</v>
      </c>
      <c r="Z2282" s="216">
        <f t="shared" si="2733"/>
        <v>0</v>
      </c>
      <c r="AA2282" s="216"/>
      <c r="AB2282" s="4161"/>
      <c r="AC2282" s="4139"/>
      <c r="AD2282" s="435"/>
      <c r="AE2282" s="435"/>
      <c r="AF2282" s="435"/>
      <c r="AG2282" s="435"/>
      <c r="AH2282" s="435"/>
      <c r="AI2282" s="435"/>
      <c r="AJ2282" s="435"/>
      <c r="AK2282" s="435"/>
      <c r="AL2282" s="435"/>
      <c r="AM2282" s="435"/>
      <c r="AN2282" s="435"/>
      <c r="AO2282" s="435"/>
      <c r="AP2282" s="435"/>
      <c r="AQ2282" s="435"/>
      <c r="AR2282" s="435"/>
      <c r="AS2282" s="435"/>
      <c r="AT2282" s="435"/>
      <c r="AU2282" s="435"/>
      <c r="AV2282" s="435"/>
      <c r="AW2282" s="435"/>
      <c r="AX2282" s="435"/>
      <c r="AY2282" s="435"/>
      <c r="AZ2282" s="435"/>
      <c r="BA2282" s="435"/>
      <c r="BB2282" s="435"/>
      <c r="BC2282" s="435"/>
      <c r="BD2282" s="435"/>
      <c r="BE2282" s="435"/>
      <c r="BF2282" s="435"/>
      <c r="BG2282" s="435"/>
      <c r="BH2282" s="435"/>
      <c r="BI2282" s="435"/>
      <c r="BJ2282" s="435"/>
      <c r="BK2282" s="435"/>
      <c r="BL2282" s="435"/>
      <c r="BM2282" s="435"/>
      <c r="BN2282" s="435"/>
      <c r="BO2282" s="435"/>
      <c r="BP2282" s="435"/>
      <c r="BQ2282" s="435"/>
      <c r="BR2282" s="435"/>
      <c r="BS2282" s="435"/>
      <c r="BT2282" s="435"/>
      <c r="BU2282" s="435"/>
      <c r="BV2282" s="435"/>
      <c r="BW2282" s="435"/>
      <c r="BX2282" s="435"/>
      <c r="BY2282" s="435"/>
      <c r="BZ2282" s="435"/>
      <c r="CA2282" s="435"/>
      <c r="CB2282" s="435"/>
      <c r="CC2282" s="435"/>
      <c r="CD2282" s="435"/>
      <c r="CE2282" s="435"/>
      <c r="CF2282" s="435"/>
      <c r="CG2282" s="435"/>
      <c r="CH2282" s="435"/>
      <c r="CI2282" s="435"/>
      <c r="CJ2282" s="435"/>
      <c r="CK2282" s="435"/>
      <c r="CL2282" s="435"/>
      <c r="CM2282" s="435"/>
      <c r="CN2282" s="435"/>
      <c r="CO2282" s="435"/>
      <c r="CP2282" s="435"/>
      <c r="CQ2282" s="435"/>
      <c r="CR2282" s="435"/>
      <c r="CS2282" s="435"/>
      <c r="CT2282" s="435"/>
      <c r="CU2282" s="435"/>
      <c r="CV2282" s="435"/>
      <c r="CW2282" s="435"/>
      <c r="CX2282" s="435"/>
      <c r="CY2282" s="435"/>
      <c r="CZ2282" s="435"/>
      <c r="DA2282" s="435"/>
      <c r="DB2282" s="435"/>
      <c r="DC2282" s="435"/>
      <c r="DD2282" s="435"/>
      <c r="DE2282" s="435"/>
      <c r="DF2282" s="435"/>
      <c r="DG2282" s="435"/>
      <c r="DH2282" s="435"/>
      <c r="DI2282" s="435"/>
      <c r="DJ2282" s="435"/>
      <c r="DK2282" s="435"/>
      <c r="DL2282" s="435"/>
      <c r="DM2282" s="435"/>
    </row>
    <row r="2283" spans="1:117" ht="36" customHeight="1" x14ac:dyDescent="0.25">
      <c r="A2283" s="1071" t="s">
        <v>568</v>
      </c>
      <c r="B2283" s="1071"/>
      <c r="C2283" s="2240">
        <v>15</v>
      </c>
      <c r="D2283" s="144">
        <f t="shared" si="2734"/>
        <v>11</v>
      </c>
      <c r="E2283" s="2240">
        <v>1</v>
      </c>
      <c r="F2283" s="2333">
        <f t="shared" si="2718"/>
        <v>9.0909090909090917</v>
      </c>
      <c r="G2283" s="2240"/>
      <c r="H2283" s="2240"/>
      <c r="I2283" s="2240"/>
      <c r="J2283" s="2240"/>
      <c r="K2283" s="2240"/>
      <c r="L2283" s="2240"/>
      <c r="M2283" s="2240"/>
      <c r="N2283" s="2240"/>
      <c r="O2283" s="1410"/>
      <c r="P2283" s="1410"/>
      <c r="Q2283" s="1410"/>
      <c r="R2283" s="1410"/>
      <c r="S2283" s="1410"/>
      <c r="T2283" s="1410"/>
      <c r="U2283" s="1410"/>
      <c r="V2283" s="1410"/>
      <c r="W2283" s="1410"/>
      <c r="X2283" s="2923">
        <f t="shared" si="2731"/>
        <v>0</v>
      </c>
      <c r="Y2283" s="216">
        <f t="shared" si="2732"/>
        <v>0</v>
      </c>
      <c r="Z2283" s="216">
        <f t="shared" si="2733"/>
        <v>0</v>
      </c>
      <c r="AA2283" s="216"/>
      <c r="AB2283" s="4161"/>
      <c r="AC2283" s="4140"/>
    </row>
    <row r="2284" spans="1:117" ht="36" customHeight="1" thickBot="1" x14ac:dyDescent="0.3">
      <c r="A2284" s="2334" t="s">
        <v>569</v>
      </c>
      <c r="B2284" s="2334"/>
      <c r="C2284" s="2289"/>
      <c r="D2284" s="2289"/>
      <c r="E2284" s="2289"/>
      <c r="F2284" s="2289"/>
      <c r="G2284" s="2289"/>
      <c r="H2284" s="2289"/>
      <c r="I2284" s="2289"/>
      <c r="J2284" s="2289"/>
      <c r="K2284" s="2289"/>
      <c r="L2284" s="2289"/>
      <c r="M2284" s="2289"/>
      <c r="N2284" s="2289"/>
      <c r="O2284" s="1412"/>
      <c r="P2284" s="1412"/>
      <c r="Q2284" s="1412"/>
      <c r="R2284" s="1412"/>
      <c r="S2284" s="1412"/>
      <c r="T2284" s="1412"/>
      <c r="U2284" s="1412"/>
      <c r="V2284" s="1412"/>
      <c r="W2284" s="1412"/>
      <c r="X2284" s="2924">
        <f t="shared" si="2731"/>
        <v>0</v>
      </c>
      <c r="Y2284" s="2937">
        <f t="shared" si="2732"/>
        <v>0</v>
      </c>
      <c r="Z2284" s="2937">
        <f t="shared" si="2733"/>
        <v>0</v>
      </c>
      <c r="AA2284" s="2937"/>
      <c r="AB2284" s="4162"/>
      <c r="AC2284" s="4141"/>
    </row>
    <row r="2285" spans="1:117" ht="15" customHeight="1" thickBot="1" x14ac:dyDescent="0.3">
      <c r="A2285" s="513" t="s">
        <v>18</v>
      </c>
      <c r="B2285" s="3842"/>
      <c r="C2285" s="582"/>
      <c r="D2285" s="582"/>
      <c r="E2285" s="670"/>
      <c r="F2285" s="582"/>
      <c r="G2285" s="1045"/>
      <c r="H2285" s="1045"/>
      <c r="I2285" s="1045"/>
      <c r="J2285" s="1045"/>
      <c r="K2285" s="1046">
        <f t="shared" ref="K2285" si="2736">SUM(K2279,K2278,K2271,K2241)</f>
        <v>28826</v>
      </c>
      <c r="L2285" s="1045"/>
      <c r="M2285" s="1045"/>
      <c r="N2285" s="1045"/>
      <c r="O2285" s="770">
        <f t="shared" ref="O2285:T2285" si="2737">SUM(O2279,O2278,O2271,O2241)</f>
        <v>281417.08953425405</v>
      </c>
      <c r="P2285" s="770">
        <f t="shared" si="2737"/>
        <v>273689.37596307474</v>
      </c>
      <c r="Q2285" s="770">
        <f t="shared" si="2737"/>
        <v>273689.37596307474</v>
      </c>
      <c r="R2285" s="770">
        <f t="shared" si="2737"/>
        <v>273689.37596307474</v>
      </c>
      <c r="S2285" s="770">
        <f t="shared" si="2737"/>
        <v>273718.77421318676</v>
      </c>
      <c r="T2285" s="770">
        <f t="shared" si="2737"/>
        <v>273771.90359071642</v>
      </c>
      <c r="U2285" s="770">
        <f t="shared" ref="U2285:V2285" si="2738">SUM(U2279,U2278,U2271,U2241)</f>
        <v>272940.85503299243</v>
      </c>
      <c r="V2285" s="770">
        <f t="shared" si="2738"/>
        <v>272940.85503299243</v>
      </c>
      <c r="W2285" s="770">
        <f t="shared" ref="W2285" si="2739">SUM(W2279,W2278,W2271,W2241)</f>
        <v>272955.59140993835</v>
      </c>
      <c r="X2285" s="2928">
        <f t="shared" ref="X2285:AB2285" si="2740">SUM(X2279,X2278,X2271,X2241)</f>
        <v>205079.55519219366</v>
      </c>
      <c r="Y2285" s="2941">
        <f t="shared" si="2740"/>
        <v>196344.78188999998</v>
      </c>
      <c r="Z2285" s="2941">
        <f t="shared" si="2740"/>
        <v>-8734.7733021936601</v>
      </c>
      <c r="AA2285" s="2941">
        <f t="shared" si="2740"/>
        <v>-1408.2323499999998</v>
      </c>
      <c r="AB2285" s="4166">
        <f t="shared" si="2740"/>
        <v>194936.54954000001</v>
      </c>
      <c r="AC2285" s="4094">
        <f t="shared" ref="AC2285" si="2741">SUM(AC2279,AC2278,AC2271,AC2241)</f>
        <v>7.8787799999999999</v>
      </c>
    </row>
    <row r="2286" spans="1:117" ht="32.25" customHeight="1" x14ac:dyDescent="0.25">
      <c r="A2286" s="2335" t="s">
        <v>260</v>
      </c>
      <c r="B2286" s="2337"/>
      <c r="C2286" s="2337"/>
      <c r="D2286" s="2337"/>
      <c r="E2286" s="2337"/>
      <c r="F2286" s="2337"/>
      <c r="G2286" s="2338"/>
      <c r="H2286" s="2338"/>
      <c r="I2286" s="2337"/>
      <c r="J2286" s="2337"/>
      <c r="K2286" s="2337"/>
      <c r="L2286" s="2337"/>
      <c r="M2286" s="2337"/>
      <c r="N2286" s="2337"/>
      <c r="O2286" s="2339">
        <f t="shared" ref="O2286:AB2286" si="2742">SUM(O2285,O2235)</f>
        <v>363848.27059841214</v>
      </c>
      <c r="P2286" s="2339">
        <f t="shared" ref="P2286:Q2286" si="2743">SUM(P2285,P2235)</f>
        <v>353244.23351038282</v>
      </c>
      <c r="Q2286" s="2339">
        <f t="shared" si="2743"/>
        <v>352978.65051038284</v>
      </c>
      <c r="R2286" s="2339">
        <f t="shared" ref="R2286:S2286" si="2744">SUM(R2285,R2235)</f>
        <v>352978.65051038284</v>
      </c>
      <c r="S2286" s="2339">
        <f t="shared" si="2744"/>
        <v>352990.48221149482</v>
      </c>
      <c r="T2286" s="2339">
        <f t="shared" ref="T2286:U2286" si="2745">SUM(T2285,T2235)</f>
        <v>353280.1287462528</v>
      </c>
      <c r="U2286" s="2339">
        <f t="shared" si="2745"/>
        <v>352093.1549774328</v>
      </c>
      <c r="V2286" s="2339">
        <f t="shared" ref="V2286:W2286" si="2746">SUM(V2285,V2235)</f>
        <v>352093.1549774328</v>
      </c>
      <c r="W2286" s="2339">
        <f t="shared" si="2746"/>
        <v>352035.80694738799</v>
      </c>
      <c r="X2286" s="2339">
        <f t="shared" si="2742"/>
        <v>264553.35110254667</v>
      </c>
      <c r="Y2286" s="2968">
        <f t="shared" si="2742"/>
        <v>259222.89807</v>
      </c>
      <c r="Z2286" s="2968">
        <f t="shared" si="2742"/>
        <v>-5330.4530325466767</v>
      </c>
      <c r="AA2286" s="2968">
        <f t="shared" si="2742"/>
        <v>-1838.9762699999997</v>
      </c>
      <c r="AB2286" s="4162">
        <f t="shared" si="2742"/>
        <v>257383.92180000001</v>
      </c>
      <c r="AC2286" s="4142">
        <f t="shared" ref="AC2286" si="2747">SUM(AC2285,AC2235)</f>
        <v>7.8787799999999999</v>
      </c>
    </row>
    <row r="2287" spans="1:117" ht="15" customHeight="1" x14ac:dyDescent="0.25">
      <c r="A2287" s="2340" t="s">
        <v>7</v>
      </c>
      <c r="B2287" s="2341"/>
      <c r="C2287" s="2341">
        <f>C2241+C2192</f>
        <v>3719</v>
      </c>
      <c r="D2287" s="2341">
        <f>D2241+D2192</f>
        <v>2790</v>
      </c>
      <c r="E2287" s="2341">
        <f>E2241+E2192</f>
        <v>2830</v>
      </c>
      <c r="F2287" s="2341">
        <f>E2287/D2287*100</f>
        <v>101.4336917562724</v>
      </c>
      <c r="G2287" s="2342">
        <f>I2287/C2287</f>
        <v>9.8303307340682977</v>
      </c>
      <c r="H2287" s="2343">
        <f t="shared" ref="H2287" si="2748">K2287/E2287</f>
        <v>9.0360424028268547</v>
      </c>
      <c r="I2287" s="2341">
        <f>I2241+I2192</f>
        <v>36559</v>
      </c>
      <c r="J2287" s="2341">
        <f>J2241+J2192</f>
        <v>27425</v>
      </c>
      <c r="K2287" s="2341">
        <f>K2241+K2192</f>
        <v>25572</v>
      </c>
      <c r="L2287" s="2344">
        <f>K2287/J2287*100</f>
        <v>93.243391066545129</v>
      </c>
      <c r="M2287" s="2341">
        <f>SUM(M2241,M2192)</f>
        <v>110</v>
      </c>
      <c r="N2287" s="2344">
        <f t="shared" ref="N2287" si="2749">K2287/$A$4*12/M2287</f>
        <v>309.96363636363634</v>
      </c>
      <c r="O2287" s="2345">
        <f t="shared" ref="O2287:AB2287" si="2750">SUM(O2241,O2192)</f>
        <v>86445.261471743972</v>
      </c>
      <c r="P2287" s="2345">
        <f t="shared" ref="P2287:Q2287" si="2751">SUM(P2241,P2192)</f>
        <v>73618.013359291319</v>
      </c>
      <c r="Q2287" s="2345">
        <f t="shared" si="2751"/>
        <v>73618.013359291319</v>
      </c>
      <c r="R2287" s="2345">
        <f t="shared" ref="R2287:S2287" si="2752">SUM(R2241,R2192)</f>
        <v>73618.013359291319</v>
      </c>
      <c r="S2287" s="2345">
        <f t="shared" si="2752"/>
        <v>73618.013359291319</v>
      </c>
      <c r="T2287" s="2345">
        <f t="shared" ref="T2287:U2287" si="2753">SUM(T2241,T2192)</f>
        <v>73618.013359291319</v>
      </c>
      <c r="U2287" s="2345">
        <f t="shared" si="2753"/>
        <v>73071.622733671335</v>
      </c>
      <c r="V2287" s="2345">
        <f t="shared" ref="V2287:W2287" si="2754">SUM(V2241,V2192)</f>
        <v>73071.622733671335</v>
      </c>
      <c r="W2287" s="2345">
        <f t="shared" si="2754"/>
        <v>73071.622733671335</v>
      </c>
      <c r="X2287" s="2345">
        <f t="shared" si="2750"/>
        <v>55231.843072850606</v>
      </c>
      <c r="Y2287" s="2969">
        <f t="shared" si="2750"/>
        <v>54495.959489999987</v>
      </c>
      <c r="Z2287" s="2969">
        <f t="shared" si="2750"/>
        <v>-735.88358285061986</v>
      </c>
      <c r="AA2287" s="2969">
        <f t="shared" si="2750"/>
        <v>-487.43307000000004</v>
      </c>
      <c r="AB2287" s="4163">
        <f t="shared" si="2750"/>
        <v>54008.526419999987</v>
      </c>
      <c r="AC2287" s="4143">
        <f t="shared" ref="AC2287" si="2755">SUM(AC2241,AC2192)</f>
        <v>0</v>
      </c>
    </row>
    <row r="2288" spans="1:117" ht="15" customHeight="1" x14ac:dyDescent="0.25">
      <c r="A2288" s="2346" t="s">
        <v>14</v>
      </c>
      <c r="B2288" s="1638"/>
      <c r="C2288" s="1638"/>
      <c r="D2288" s="1638"/>
      <c r="E2288" s="1638"/>
      <c r="F2288" s="1638"/>
      <c r="G2288" s="2347"/>
      <c r="H2288" s="2347"/>
      <c r="I2288" s="2348"/>
      <c r="J2288" s="2348"/>
      <c r="K2288" s="2348"/>
      <c r="L2288" s="2348"/>
      <c r="M2288" s="2348"/>
      <c r="N2288" s="2349"/>
      <c r="O2288" s="2350"/>
      <c r="P2288" s="2350"/>
      <c r="Q2288" s="2350"/>
      <c r="R2288" s="2350"/>
      <c r="S2288" s="2350"/>
      <c r="T2288" s="2350"/>
      <c r="U2288" s="2350"/>
      <c r="V2288" s="2350"/>
      <c r="W2288" s="2350"/>
      <c r="X2288" s="2350"/>
      <c r="Y2288" s="2970"/>
      <c r="Z2288" s="2970"/>
      <c r="AA2288" s="2970"/>
      <c r="AB2288" s="4164"/>
      <c r="AC2288" s="4144"/>
    </row>
    <row r="2289" spans="1:29" ht="30.75" customHeight="1" x14ac:dyDescent="0.25">
      <c r="A2289" s="1066" t="s">
        <v>595</v>
      </c>
      <c r="B2289" s="1260"/>
      <c r="C2289" s="1260">
        <f>C2253+C2244+C2204+C2195</f>
        <v>122831</v>
      </c>
      <c r="D2289" s="1260">
        <f>D2253+D2244+D2204+D2195</f>
        <v>92126</v>
      </c>
      <c r="E2289" s="1260">
        <f>E2253+E2244+E2204+E2195</f>
        <v>91423.422161823459</v>
      </c>
      <c r="F2289" s="1257">
        <f>E2289/D2289*100</f>
        <v>99.237372904308728</v>
      </c>
      <c r="G2289" s="2351"/>
      <c r="H2289" s="2351"/>
      <c r="I2289" s="2352"/>
      <c r="J2289" s="2352"/>
      <c r="K2289" s="2352"/>
      <c r="L2289" s="2352"/>
      <c r="M2289" s="2352"/>
      <c r="N2289" s="1259"/>
      <c r="O2289" s="2353"/>
      <c r="P2289" s="2353"/>
      <c r="Q2289" s="2353"/>
      <c r="R2289" s="2353"/>
      <c r="S2289" s="2353"/>
      <c r="T2289" s="2353"/>
      <c r="U2289" s="2353"/>
      <c r="V2289" s="2353"/>
      <c r="W2289" s="2353"/>
      <c r="X2289" s="2353"/>
      <c r="Y2289" s="2971"/>
      <c r="Z2289" s="2971"/>
      <c r="AA2289" s="2971"/>
      <c r="AB2289" s="4161"/>
      <c r="AC2289" s="4145"/>
    </row>
    <row r="2290" spans="1:29" ht="15" customHeight="1" x14ac:dyDescent="0.25">
      <c r="A2290" s="1066" t="s">
        <v>538</v>
      </c>
      <c r="B2290" s="1260"/>
      <c r="C2290" s="1260"/>
      <c r="D2290" s="1260"/>
      <c r="E2290" s="1260"/>
      <c r="F2290" s="1260"/>
      <c r="G2290" s="2351"/>
      <c r="H2290" s="2351"/>
      <c r="I2290" s="2352"/>
      <c r="J2290" s="2352"/>
      <c r="K2290" s="2352"/>
      <c r="L2290" s="2352"/>
      <c r="M2290" s="2352"/>
      <c r="N2290" s="1259"/>
      <c r="O2290" s="2353"/>
      <c r="P2290" s="2353"/>
      <c r="Q2290" s="2353"/>
      <c r="R2290" s="2353"/>
      <c r="S2290" s="2353"/>
      <c r="T2290" s="2353"/>
      <c r="U2290" s="2353"/>
      <c r="V2290" s="2353"/>
      <c r="W2290" s="2353"/>
      <c r="X2290" s="2353"/>
      <c r="Y2290" s="2971"/>
      <c r="Z2290" s="2971"/>
      <c r="AA2290" s="2971"/>
      <c r="AB2290" s="4161"/>
      <c r="AC2290" s="4145"/>
    </row>
    <row r="2291" spans="1:29" ht="36.950000000000003" customHeight="1" x14ac:dyDescent="0.25">
      <c r="A2291" s="1066" t="s">
        <v>539</v>
      </c>
      <c r="B2291" s="1260"/>
      <c r="C2291" s="1260">
        <f t="shared" ref="C2291:E2292" si="2756">C2246+C2197</f>
        <v>9000</v>
      </c>
      <c r="D2291" s="1260">
        <f t="shared" si="2756"/>
        <v>6750</v>
      </c>
      <c r="E2291" s="1260">
        <f t="shared" si="2756"/>
        <v>3893</v>
      </c>
      <c r="F2291" s="1257">
        <f t="shared" ref="F2291:F2307" si="2757">E2291/D2291*100</f>
        <v>57.674074074074078</v>
      </c>
      <c r="G2291" s="2351"/>
      <c r="H2291" s="2351"/>
      <c r="I2291" s="2352"/>
      <c r="J2291" s="2352"/>
      <c r="K2291" s="2352"/>
      <c r="L2291" s="2352"/>
      <c r="M2291" s="2352"/>
      <c r="N2291" s="1259"/>
      <c r="O2291" s="2353"/>
      <c r="P2291" s="2353"/>
      <c r="Q2291" s="2353"/>
      <c r="R2291" s="2353"/>
      <c r="S2291" s="2353"/>
      <c r="T2291" s="2353"/>
      <c r="U2291" s="2353"/>
      <c r="V2291" s="2353"/>
      <c r="W2291" s="2353"/>
      <c r="X2291" s="2353"/>
      <c r="Y2291" s="2971"/>
      <c r="Z2291" s="2971"/>
      <c r="AA2291" s="2971"/>
      <c r="AB2291" s="4161"/>
      <c r="AC2291" s="4145"/>
    </row>
    <row r="2292" spans="1:29" ht="36.950000000000003" customHeight="1" x14ac:dyDescent="0.25">
      <c r="A2292" s="1066" t="s">
        <v>540</v>
      </c>
      <c r="B2292" s="1260"/>
      <c r="C2292" s="1260">
        <f t="shared" si="2756"/>
        <v>740</v>
      </c>
      <c r="D2292" s="1260">
        <f t="shared" si="2756"/>
        <v>555</v>
      </c>
      <c r="E2292" s="1260">
        <f t="shared" si="2756"/>
        <v>317</v>
      </c>
      <c r="F2292" s="1257">
        <f t="shared" si="2757"/>
        <v>57.117117117117125</v>
      </c>
      <c r="G2292" s="2351"/>
      <c r="H2292" s="2351"/>
      <c r="I2292" s="2352"/>
      <c r="J2292" s="2352"/>
      <c r="K2292" s="2352"/>
      <c r="L2292" s="2352"/>
      <c r="M2292" s="2352"/>
      <c r="N2292" s="1259"/>
      <c r="O2292" s="2353"/>
      <c r="P2292" s="2353"/>
      <c r="Q2292" s="2353"/>
      <c r="R2292" s="2353"/>
      <c r="S2292" s="2353"/>
      <c r="T2292" s="2353"/>
      <c r="U2292" s="2353"/>
      <c r="V2292" s="2353"/>
      <c r="W2292" s="2353"/>
      <c r="X2292" s="2353"/>
      <c r="Y2292" s="2971"/>
      <c r="Z2292" s="2971"/>
      <c r="AA2292" s="2971"/>
      <c r="AB2292" s="4161"/>
      <c r="AC2292" s="4145"/>
    </row>
    <row r="2293" spans="1:29" ht="43.5" customHeight="1" x14ac:dyDescent="0.25">
      <c r="A2293" s="1069" t="s">
        <v>543</v>
      </c>
      <c r="B2293" s="1260"/>
      <c r="C2293" s="1260">
        <f t="shared" ref="C2293:E2303" si="2758">C2255+C2206</f>
        <v>14901</v>
      </c>
      <c r="D2293" s="1260">
        <f t="shared" si="2758"/>
        <v>11177</v>
      </c>
      <c r="E2293" s="1260">
        <f t="shared" si="2758"/>
        <v>16048.479452054795</v>
      </c>
      <c r="F2293" s="1257">
        <f t="shared" si="2757"/>
        <v>143.58485686727025</v>
      </c>
      <c r="G2293" s="2351"/>
      <c r="H2293" s="2351"/>
      <c r="I2293" s="2352"/>
      <c r="J2293" s="2352"/>
      <c r="K2293" s="2352"/>
      <c r="L2293" s="2352"/>
      <c r="M2293" s="2352"/>
      <c r="N2293" s="1259"/>
      <c r="O2293" s="2353"/>
      <c r="P2293" s="2353"/>
      <c r="Q2293" s="2353"/>
      <c r="R2293" s="2353"/>
      <c r="S2293" s="2353"/>
      <c r="T2293" s="2353"/>
      <c r="U2293" s="2353"/>
      <c r="V2293" s="2353"/>
      <c r="W2293" s="2353"/>
      <c r="X2293" s="2353"/>
      <c r="Y2293" s="2971"/>
      <c r="Z2293" s="2971"/>
      <c r="AA2293" s="2971"/>
      <c r="AB2293" s="4161"/>
      <c r="AC2293" s="4145"/>
    </row>
    <row r="2294" spans="1:29" ht="36.950000000000003" customHeight="1" x14ac:dyDescent="0.25">
      <c r="A2294" s="1066" t="s">
        <v>544</v>
      </c>
      <c r="B2294" s="1260"/>
      <c r="C2294" s="1260">
        <f t="shared" si="2758"/>
        <v>10396</v>
      </c>
      <c r="D2294" s="1260">
        <f t="shared" si="2758"/>
        <v>7797</v>
      </c>
      <c r="E2294" s="1260">
        <f t="shared" si="2758"/>
        <v>11425</v>
      </c>
      <c r="F2294" s="1257">
        <f t="shared" si="2757"/>
        <v>146.53071694241376</v>
      </c>
      <c r="G2294" s="2351"/>
      <c r="H2294" s="2351"/>
      <c r="I2294" s="2352"/>
      <c r="J2294" s="2352"/>
      <c r="K2294" s="2352"/>
      <c r="L2294" s="2352"/>
      <c r="M2294" s="2352"/>
      <c r="N2294" s="1259"/>
      <c r="O2294" s="2353"/>
      <c r="P2294" s="2353"/>
      <c r="Q2294" s="2353"/>
      <c r="R2294" s="2353"/>
      <c r="S2294" s="2353"/>
      <c r="T2294" s="2353"/>
      <c r="U2294" s="2353"/>
      <c r="V2294" s="2353"/>
      <c r="W2294" s="2353"/>
      <c r="X2294" s="2353"/>
      <c r="Y2294" s="2971"/>
      <c r="Z2294" s="2971"/>
      <c r="AA2294" s="2971"/>
      <c r="AB2294" s="4161"/>
      <c r="AC2294" s="4145"/>
    </row>
    <row r="2295" spans="1:29" ht="36.950000000000003" customHeight="1" x14ac:dyDescent="0.25">
      <c r="A2295" s="1066" t="s">
        <v>545</v>
      </c>
      <c r="B2295" s="1260"/>
      <c r="C2295" s="1260">
        <f t="shared" si="2758"/>
        <v>3100</v>
      </c>
      <c r="D2295" s="1260">
        <f t="shared" si="2758"/>
        <v>2325</v>
      </c>
      <c r="E2295" s="1260">
        <f t="shared" si="2758"/>
        <v>3280</v>
      </c>
      <c r="F2295" s="1257">
        <f t="shared" si="2757"/>
        <v>141.07526881720429</v>
      </c>
      <c r="G2295" s="2351"/>
      <c r="H2295" s="2351"/>
      <c r="I2295" s="2352"/>
      <c r="J2295" s="2352"/>
      <c r="K2295" s="2352"/>
      <c r="L2295" s="2352"/>
      <c r="M2295" s="2352"/>
      <c r="N2295" s="1259"/>
      <c r="O2295" s="2353"/>
      <c r="P2295" s="2353"/>
      <c r="Q2295" s="2353"/>
      <c r="R2295" s="2353"/>
      <c r="S2295" s="2353"/>
      <c r="T2295" s="2353"/>
      <c r="U2295" s="2353"/>
      <c r="V2295" s="2353"/>
      <c r="W2295" s="2353"/>
      <c r="X2295" s="2353"/>
      <c r="Y2295" s="2971"/>
      <c r="Z2295" s="2971"/>
      <c r="AA2295" s="2971"/>
      <c r="AB2295" s="4161"/>
      <c r="AC2295" s="4145"/>
    </row>
    <row r="2296" spans="1:29" ht="52.5" customHeight="1" x14ac:dyDescent="0.25">
      <c r="A2296" s="1066" t="s">
        <v>613</v>
      </c>
      <c r="B2296" s="1260"/>
      <c r="C2296" s="1260">
        <f t="shared" si="2758"/>
        <v>666</v>
      </c>
      <c r="D2296" s="1260">
        <f t="shared" si="2758"/>
        <v>500</v>
      </c>
      <c r="E2296" s="1260">
        <f t="shared" si="2758"/>
        <v>666</v>
      </c>
      <c r="F2296" s="1257">
        <f t="shared" si="2757"/>
        <v>133.20000000000002</v>
      </c>
      <c r="G2296" s="2351"/>
      <c r="H2296" s="2351"/>
      <c r="I2296" s="2352"/>
      <c r="J2296" s="2352"/>
      <c r="K2296" s="2352"/>
      <c r="L2296" s="2352"/>
      <c r="M2296" s="2352"/>
      <c r="N2296" s="1259"/>
      <c r="O2296" s="2353"/>
      <c r="P2296" s="2353"/>
      <c r="Q2296" s="2353"/>
      <c r="R2296" s="2353"/>
      <c r="S2296" s="2353"/>
      <c r="T2296" s="2353"/>
      <c r="U2296" s="2353"/>
      <c r="V2296" s="2353"/>
      <c r="W2296" s="2353"/>
      <c r="X2296" s="2353"/>
      <c r="Y2296" s="2971"/>
      <c r="Z2296" s="2971"/>
      <c r="AA2296" s="2971"/>
      <c r="AB2296" s="4161"/>
      <c r="AC2296" s="4145"/>
    </row>
    <row r="2297" spans="1:29" ht="36.950000000000003" customHeight="1" x14ac:dyDescent="0.25">
      <c r="A2297" s="1066" t="s">
        <v>614</v>
      </c>
      <c r="B2297" s="1260"/>
      <c r="C2297" s="1260">
        <f t="shared" si="2758"/>
        <v>739</v>
      </c>
      <c r="D2297" s="1260">
        <f t="shared" si="2758"/>
        <v>555</v>
      </c>
      <c r="E2297" s="1260">
        <f t="shared" si="2758"/>
        <v>677.47945205479448</v>
      </c>
      <c r="F2297" s="1257">
        <f t="shared" si="2757"/>
        <v>122.0683697396026</v>
      </c>
      <c r="G2297" s="2351"/>
      <c r="H2297" s="2351"/>
      <c r="I2297" s="2352"/>
      <c r="J2297" s="2352"/>
      <c r="K2297" s="2352"/>
      <c r="L2297" s="2352"/>
      <c r="M2297" s="2352"/>
      <c r="N2297" s="1259"/>
      <c r="O2297" s="2353"/>
      <c r="P2297" s="2353"/>
      <c r="Q2297" s="2353"/>
      <c r="R2297" s="2353"/>
      <c r="S2297" s="2353"/>
      <c r="T2297" s="2353"/>
      <c r="U2297" s="2353"/>
      <c r="V2297" s="2353"/>
      <c r="W2297" s="2353"/>
      <c r="X2297" s="2353"/>
      <c r="Y2297" s="2971"/>
      <c r="Z2297" s="2971"/>
      <c r="AA2297" s="2971"/>
      <c r="AB2297" s="4161"/>
      <c r="AC2297" s="4145"/>
    </row>
    <row r="2298" spans="1:29" ht="50.25" customHeight="1" x14ac:dyDescent="0.25">
      <c r="A2298" s="1069" t="s">
        <v>546</v>
      </c>
      <c r="B2298" s="1260"/>
      <c r="C2298" s="1260">
        <f t="shared" si="2758"/>
        <v>76264</v>
      </c>
      <c r="D2298" s="1260">
        <f t="shared" si="2758"/>
        <v>57199</v>
      </c>
      <c r="E2298" s="1260">
        <f t="shared" si="2758"/>
        <v>45470.942709768664</v>
      </c>
      <c r="F2298" s="1257">
        <f t="shared" si="2757"/>
        <v>79.496044878002522</v>
      </c>
      <c r="G2298" s="2351"/>
      <c r="H2298" s="2351"/>
      <c r="I2298" s="2352"/>
      <c r="J2298" s="2352"/>
      <c r="K2298" s="2352"/>
      <c r="L2298" s="2352"/>
      <c r="M2298" s="2352"/>
      <c r="N2298" s="1259"/>
      <c r="O2298" s="2353"/>
      <c r="P2298" s="2353"/>
      <c r="Q2298" s="2353"/>
      <c r="R2298" s="2353"/>
      <c r="S2298" s="2353"/>
      <c r="T2298" s="2353"/>
      <c r="U2298" s="2353"/>
      <c r="V2298" s="2353"/>
      <c r="W2298" s="2353"/>
      <c r="X2298" s="2353"/>
      <c r="Y2298" s="2971"/>
      <c r="Z2298" s="2971"/>
      <c r="AA2298" s="2971"/>
      <c r="AB2298" s="4161"/>
      <c r="AC2298" s="4145"/>
    </row>
    <row r="2299" spans="1:29" ht="36.950000000000003" customHeight="1" x14ac:dyDescent="0.25">
      <c r="A2299" s="1066" t="s">
        <v>547</v>
      </c>
      <c r="B2299" s="1260"/>
      <c r="C2299" s="1260">
        <f t="shared" si="2758"/>
        <v>450</v>
      </c>
      <c r="D2299" s="1260">
        <f t="shared" si="2758"/>
        <v>338</v>
      </c>
      <c r="E2299" s="1260">
        <f t="shared" si="2758"/>
        <v>359</v>
      </c>
      <c r="F2299" s="1257">
        <f t="shared" si="2757"/>
        <v>106.21301775147928</v>
      </c>
      <c r="G2299" s="2351"/>
      <c r="H2299" s="2351"/>
      <c r="I2299" s="2352"/>
      <c r="J2299" s="2352"/>
      <c r="K2299" s="2352"/>
      <c r="L2299" s="2352"/>
      <c r="M2299" s="2352"/>
      <c r="N2299" s="1259"/>
      <c r="O2299" s="2353"/>
      <c r="P2299" s="2353"/>
      <c r="Q2299" s="2353"/>
      <c r="R2299" s="2353"/>
      <c r="S2299" s="2353"/>
      <c r="T2299" s="2353"/>
      <c r="U2299" s="2353"/>
      <c r="V2299" s="2353"/>
      <c r="W2299" s="2353"/>
      <c r="X2299" s="2353"/>
      <c r="Y2299" s="2971"/>
      <c r="Z2299" s="2971"/>
      <c r="AA2299" s="2971"/>
      <c r="AB2299" s="4161"/>
      <c r="AC2299" s="4145"/>
    </row>
    <row r="2300" spans="1:29" ht="42.75" customHeight="1" x14ac:dyDescent="0.25">
      <c r="A2300" s="1066" t="s">
        <v>560</v>
      </c>
      <c r="B2300" s="1260"/>
      <c r="C2300" s="1260">
        <f t="shared" si="2758"/>
        <v>50074</v>
      </c>
      <c r="D2300" s="1260">
        <f t="shared" si="2758"/>
        <v>37556</v>
      </c>
      <c r="E2300" s="1260">
        <f t="shared" si="2758"/>
        <v>33350.180307146824</v>
      </c>
      <c r="F2300" s="1257">
        <f t="shared" si="2757"/>
        <v>88.801204353889716</v>
      </c>
      <c r="G2300" s="2351"/>
      <c r="H2300" s="2351"/>
      <c r="I2300" s="2352"/>
      <c r="J2300" s="2352"/>
      <c r="K2300" s="2352"/>
      <c r="L2300" s="2352"/>
      <c r="M2300" s="2352"/>
      <c r="N2300" s="1259"/>
      <c r="O2300" s="2353"/>
      <c r="P2300" s="2353"/>
      <c r="Q2300" s="2353"/>
      <c r="R2300" s="2353"/>
      <c r="S2300" s="2353"/>
      <c r="T2300" s="2353"/>
      <c r="U2300" s="2353"/>
      <c r="V2300" s="2353"/>
      <c r="W2300" s="2353"/>
      <c r="X2300" s="2353"/>
      <c r="Y2300" s="2971"/>
      <c r="Z2300" s="2971"/>
      <c r="AA2300" s="2971"/>
      <c r="AB2300" s="4161"/>
      <c r="AC2300" s="4145"/>
    </row>
    <row r="2301" spans="1:29" ht="58.5" customHeight="1" x14ac:dyDescent="0.25">
      <c r="A2301" s="1066" t="s">
        <v>561</v>
      </c>
      <c r="B2301" s="1260"/>
      <c r="C2301" s="1260">
        <f t="shared" si="2758"/>
        <v>15260</v>
      </c>
      <c r="D2301" s="1260">
        <f t="shared" si="2758"/>
        <v>11445</v>
      </c>
      <c r="E2301" s="1260">
        <f t="shared" si="2758"/>
        <v>5431.7624026218382</v>
      </c>
      <c r="F2301" s="1257">
        <f t="shared" si="2757"/>
        <v>47.459697707486569</v>
      </c>
      <c r="G2301" s="2351"/>
      <c r="H2301" s="2351"/>
      <c r="I2301" s="2352"/>
      <c r="J2301" s="2352"/>
      <c r="K2301" s="2352"/>
      <c r="L2301" s="2352"/>
      <c r="M2301" s="2352"/>
      <c r="N2301" s="1259"/>
      <c r="O2301" s="2353"/>
      <c r="P2301" s="2353"/>
      <c r="Q2301" s="2353"/>
      <c r="R2301" s="2353"/>
      <c r="S2301" s="2353"/>
      <c r="T2301" s="2353"/>
      <c r="U2301" s="2353"/>
      <c r="V2301" s="2353"/>
      <c r="W2301" s="2353"/>
      <c r="X2301" s="2353"/>
      <c r="Y2301" s="2971"/>
      <c r="Z2301" s="2971"/>
      <c r="AA2301" s="2971"/>
      <c r="AB2301" s="4161"/>
      <c r="AC2301" s="4145"/>
    </row>
    <row r="2302" spans="1:29" ht="36.950000000000003" customHeight="1" x14ac:dyDescent="0.25">
      <c r="A2302" s="1066" t="s">
        <v>562</v>
      </c>
      <c r="B2302" s="1260"/>
      <c r="C2302" s="1260">
        <f t="shared" si="2758"/>
        <v>5480</v>
      </c>
      <c r="D2302" s="1260">
        <f t="shared" si="2758"/>
        <v>4110</v>
      </c>
      <c r="E2302" s="1260">
        <f t="shared" si="2758"/>
        <v>5592</v>
      </c>
      <c r="F2302" s="1257">
        <f t="shared" si="2757"/>
        <v>136.05839416058393</v>
      </c>
      <c r="G2302" s="2351"/>
      <c r="H2302" s="2351"/>
      <c r="I2302" s="2352"/>
      <c r="J2302" s="2352"/>
      <c r="K2302" s="2352"/>
      <c r="L2302" s="2352"/>
      <c r="M2302" s="2352"/>
      <c r="N2302" s="1259"/>
      <c r="O2302" s="2353"/>
      <c r="P2302" s="2353"/>
      <c r="Q2302" s="2353"/>
      <c r="R2302" s="2353"/>
      <c r="S2302" s="2353"/>
      <c r="T2302" s="2353"/>
      <c r="U2302" s="2353"/>
      <c r="V2302" s="2353"/>
      <c r="W2302" s="2353"/>
      <c r="X2302" s="2353"/>
      <c r="Y2302" s="2971"/>
      <c r="Z2302" s="2971"/>
      <c r="AA2302" s="2971"/>
      <c r="AB2302" s="4161"/>
      <c r="AC2302" s="4145"/>
    </row>
    <row r="2303" spans="1:29" ht="36.950000000000003" customHeight="1" x14ac:dyDescent="0.25">
      <c r="A2303" s="1066" t="s">
        <v>563</v>
      </c>
      <c r="B2303" s="1260"/>
      <c r="C2303" s="1260">
        <f t="shared" si="2758"/>
        <v>5000</v>
      </c>
      <c r="D2303" s="1260">
        <f t="shared" si="2758"/>
        <v>3750</v>
      </c>
      <c r="E2303" s="1260">
        <f t="shared" si="2758"/>
        <v>738</v>
      </c>
      <c r="F2303" s="1257">
        <f t="shared" si="2757"/>
        <v>19.68</v>
      </c>
      <c r="G2303" s="2351"/>
      <c r="H2303" s="2351"/>
      <c r="I2303" s="2352"/>
      <c r="J2303" s="2352"/>
      <c r="K2303" s="2352"/>
      <c r="L2303" s="2352"/>
      <c r="M2303" s="2352"/>
      <c r="N2303" s="1259"/>
      <c r="O2303" s="2353"/>
      <c r="P2303" s="2353"/>
      <c r="Q2303" s="2353"/>
      <c r="R2303" s="2353"/>
      <c r="S2303" s="2353"/>
      <c r="T2303" s="2353"/>
      <c r="U2303" s="2353"/>
      <c r="V2303" s="2353"/>
      <c r="W2303" s="2353"/>
      <c r="X2303" s="2353"/>
      <c r="Y2303" s="2971"/>
      <c r="Z2303" s="2971"/>
      <c r="AA2303" s="2971"/>
      <c r="AB2303" s="4161"/>
      <c r="AC2303" s="4145"/>
    </row>
    <row r="2304" spans="1:29" ht="22.5" customHeight="1" x14ac:dyDescent="0.25">
      <c r="A2304" s="1066" t="s">
        <v>541</v>
      </c>
      <c r="B2304" s="1260"/>
      <c r="C2304" s="1260">
        <f t="shared" ref="C2304:E2306" si="2759">C2248+C2199</f>
        <v>21926</v>
      </c>
      <c r="D2304" s="1260">
        <f t="shared" si="2759"/>
        <v>16445</v>
      </c>
      <c r="E2304" s="1260">
        <f t="shared" si="2759"/>
        <v>25694</v>
      </c>
      <c r="F2304" s="1257">
        <f t="shared" si="2757"/>
        <v>156.24201885071449</v>
      </c>
      <c r="G2304" s="2351"/>
      <c r="H2304" s="2351"/>
      <c r="I2304" s="2352"/>
      <c r="J2304" s="2352"/>
      <c r="K2304" s="2352"/>
      <c r="L2304" s="2352"/>
      <c r="M2304" s="2352"/>
      <c r="N2304" s="1259"/>
      <c r="O2304" s="2353"/>
      <c r="P2304" s="2353"/>
      <c r="Q2304" s="2353"/>
      <c r="R2304" s="2353"/>
      <c r="S2304" s="2353"/>
      <c r="T2304" s="2353"/>
      <c r="U2304" s="2353"/>
      <c r="V2304" s="2353"/>
      <c r="W2304" s="2353"/>
      <c r="X2304" s="2353"/>
      <c r="Y2304" s="2971"/>
      <c r="Z2304" s="2971"/>
      <c r="AA2304" s="2971"/>
      <c r="AB2304" s="4161"/>
      <c r="AC2304" s="4145"/>
    </row>
    <row r="2305" spans="1:29" ht="24.75" customHeight="1" x14ac:dyDescent="0.25">
      <c r="A2305" s="1066" t="s">
        <v>171</v>
      </c>
      <c r="B2305" s="1260"/>
      <c r="C2305" s="1260">
        <f t="shared" si="2759"/>
        <v>134000</v>
      </c>
      <c r="D2305" s="1260">
        <f t="shared" si="2759"/>
        <v>100500</v>
      </c>
      <c r="E2305" s="1260">
        <f t="shared" si="2759"/>
        <v>97251.41796875</v>
      </c>
      <c r="F2305" s="1257">
        <f t="shared" si="2757"/>
        <v>96.767580068407966</v>
      </c>
      <c r="G2305" s="2351"/>
      <c r="H2305" s="2351"/>
      <c r="I2305" s="2352"/>
      <c r="J2305" s="2352"/>
      <c r="K2305" s="2352"/>
      <c r="L2305" s="2352"/>
      <c r="M2305" s="2352"/>
      <c r="N2305" s="1259"/>
      <c r="O2305" s="2353"/>
      <c r="P2305" s="2353"/>
      <c r="Q2305" s="2353"/>
      <c r="R2305" s="2353"/>
      <c r="S2305" s="2353"/>
      <c r="T2305" s="2353"/>
      <c r="U2305" s="2353"/>
      <c r="V2305" s="2353"/>
      <c r="W2305" s="2353"/>
      <c r="X2305" s="2353"/>
      <c r="Y2305" s="2971"/>
      <c r="Z2305" s="2971"/>
      <c r="AA2305" s="2971"/>
      <c r="AB2305" s="4161"/>
      <c r="AC2305" s="4145"/>
    </row>
    <row r="2306" spans="1:29" ht="21" customHeight="1" x14ac:dyDescent="0.25">
      <c r="A2306" s="1066" t="s">
        <v>533</v>
      </c>
      <c r="B2306" s="1260"/>
      <c r="C2306" s="1260">
        <f t="shared" si="2759"/>
        <v>136000</v>
      </c>
      <c r="D2306" s="1260">
        <f t="shared" si="2759"/>
        <v>102000</v>
      </c>
      <c r="E2306" s="1260">
        <f t="shared" si="2759"/>
        <v>100139.75</v>
      </c>
      <c r="F2306" s="1257">
        <f t="shared" si="2757"/>
        <v>98.176225490196074</v>
      </c>
      <c r="G2306" s="2351"/>
      <c r="H2306" s="2351"/>
      <c r="I2306" s="2352"/>
      <c r="J2306" s="2352"/>
      <c r="K2306" s="2352"/>
      <c r="L2306" s="2352"/>
      <c r="M2306" s="2352"/>
      <c r="N2306" s="1259"/>
      <c r="O2306" s="2353"/>
      <c r="P2306" s="2353"/>
      <c r="Q2306" s="2353"/>
      <c r="R2306" s="2353"/>
      <c r="S2306" s="2353"/>
      <c r="T2306" s="2353"/>
      <c r="U2306" s="2353"/>
      <c r="V2306" s="2353"/>
      <c r="W2306" s="2353"/>
      <c r="X2306" s="2353"/>
      <c r="Y2306" s="2971"/>
      <c r="Z2306" s="2971"/>
      <c r="AA2306" s="2971"/>
      <c r="AB2306" s="4161"/>
      <c r="AC2306" s="4145"/>
    </row>
    <row r="2307" spans="1:29" ht="36.950000000000003" customHeight="1" x14ac:dyDescent="0.25">
      <c r="A2307" s="1066" t="s">
        <v>172</v>
      </c>
      <c r="B2307" s="1260"/>
      <c r="C2307" s="1260">
        <f>C2268+C2219</f>
        <v>39600</v>
      </c>
      <c r="D2307" s="1260">
        <f>D2268+D2219</f>
        <v>29700</v>
      </c>
      <c r="E2307" s="1260">
        <f>E2268+E2219</f>
        <v>28932</v>
      </c>
      <c r="F2307" s="1257">
        <f t="shared" si="2757"/>
        <v>97.414141414141426</v>
      </c>
      <c r="G2307" s="2351"/>
      <c r="H2307" s="2351"/>
      <c r="I2307" s="2352"/>
      <c r="J2307" s="2352"/>
      <c r="K2307" s="2352"/>
      <c r="L2307" s="2352"/>
      <c r="M2307" s="2352"/>
      <c r="N2307" s="1259"/>
      <c r="O2307" s="2353"/>
      <c r="P2307" s="2353"/>
      <c r="Q2307" s="2353"/>
      <c r="R2307" s="2353"/>
      <c r="S2307" s="2353"/>
      <c r="T2307" s="2353"/>
      <c r="U2307" s="2353"/>
      <c r="V2307" s="2353"/>
      <c r="W2307" s="2353"/>
      <c r="X2307" s="2353"/>
      <c r="Y2307" s="2971"/>
      <c r="Z2307" s="2971"/>
      <c r="AA2307" s="2971"/>
      <c r="AB2307" s="4161"/>
      <c r="AC2307" s="4145"/>
    </row>
    <row r="2308" spans="1:29" ht="25.5" customHeight="1" x14ac:dyDescent="0.25">
      <c r="A2308" s="1066" t="s">
        <v>534</v>
      </c>
      <c r="B2308" s="1260"/>
      <c r="C2308" s="1260"/>
      <c r="D2308" s="1260"/>
      <c r="E2308" s="1260"/>
      <c r="F2308" s="1257"/>
      <c r="G2308" s="2351"/>
      <c r="H2308" s="2351"/>
      <c r="I2308" s="2352"/>
      <c r="J2308" s="2352"/>
      <c r="K2308" s="2352"/>
      <c r="L2308" s="2352"/>
      <c r="M2308" s="2352"/>
      <c r="N2308" s="1259"/>
      <c r="O2308" s="2353"/>
      <c r="P2308" s="2353"/>
      <c r="Q2308" s="2353"/>
      <c r="R2308" s="2353"/>
      <c r="S2308" s="2353"/>
      <c r="T2308" s="2353"/>
      <c r="U2308" s="2353"/>
      <c r="V2308" s="2353"/>
      <c r="W2308" s="2353"/>
      <c r="X2308" s="2353"/>
      <c r="Y2308" s="2971"/>
      <c r="Z2308" s="2971"/>
      <c r="AA2308" s="2971"/>
      <c r="AB2308" s="4161"/>
      <c r="AC2308" s="4145"/>
    </row>
    <row r="2309" spans="1:29" ht="26.25" customHeight="1" x14ac:dyDescent="0.25">
      <c r="A2309" s="1068" t="s">
        <v>593</v>
      </c>
      <c r="B2309" s="1265"/>
      <c r="C2309" s="1265">
        <f>C2271+C2222</f>
        <v>591231</v>
      </c>
      <c r="D2309" s="1265">
        <f>D2271+D2222</f>
        <v>443426</v>
      </c>
      <c r="E2309" s="1265">
        <f>E2271+E2222</f>
        <v>431559.95966182346</v>
      </c>
      <c r="F2309" s="1257">
        <f t="shared" ref="F2309:F2317" si="2760">E2309/D2309*100</f>
        <v>97.324008890282371</v>
      </c>
      <c r="G2309" s="2351"/>
      <c r="H2309" s="2351"/>
      <c r="I2309" s="2352"/>
      <c r="J2309" s="2352"/>
      <c r="K2309" s="2352"/>
      <c r="L2309" s="2352"/>
      <c r="M2309" s="2352"/>
      <c r="N2309" s="1259"/>
      <c r="O2309" s="2353">
        <f t="shared" ref="O2309:AB2309" si="2761">O2271+O2222</f>
        <v>214046.32930814812</v>
      </c>
      <c r="P2309" s="2353">
        <f t="shared" ref="P2309:Q2309" si="2762">P2271+P2222</f>
        <v>220774.95216870483</v>
      </c>
      <c r="Q2309" s="2353">
        <f t="shared" si="2762"/>
        <v>220509.36916870481</v>
      </c>
      <c r="R2309" s="2353">
        <f t="shared" ref="R2309:S2309" si="2763">R2271+R2222</f>
        <v>220509.36916870481</v>
      </c>
      <c r="S2309" s="2353">
        <f t="shared" si="2763"/>
        <v>220521.20086981682</v>
      </c>
      <c r="T2309" s="2353">
        <f t="shared" ref="T2309:U2309" si="2764">T2271+T2222</f>
        <v>219707.90369004483</v>
      </c>
      <c r="U2309" s="2353">
        <f t="shared" si="2764"/>
        <v>219707.90369004483</v>
      </c>
      <c r="V2309" s="2353">
        <f t="shared" ref="V2309:W2309" si="2765">V2271+V2222</f>
        <v>219707.90369004483</v>
      </c>
      <c r="W2309" s="2353">
        <f t="shared" si="2765"/>
        <v>219650.55566000001</v>
      </c>
      <c r="X2309" s="2353">
        <f t="shared" si="2761"/>
        <v>164770.69933979757</v>
      </c>
      <c r="Y2309" s="2971">
        <f t="shared" si="2761"/>
        <v>160802.97123999998</v>
      </c>
      <c r="Z2309" s="2971">
        <f t="shared" si="2761"/>
        <v>-3967.7280997975759</v>
      </c>
      <c r="AA2309" s="2971">
        <f t="shared" si="2761"/>
        <v>-1126.3907299999996</v>
      </c>
      <c r="AB2309" s="4161">
        <f t="shared" si="2761"/>
        <v>159676.58051</v>
      </c>
      <c r="AC2309" s="4146">
        <f t="shared" ref="AC2309" si="2766">AC2271+AC2222</f>
        <v>0</v>
      </c>
    </row>
    <row r="2310" spans="1:29" ht="15" customHeight="1" x14ac:dyDescent="0.25">
      <c r="A2310" s="2354" t="s">
        <v>83</v>
      </c>
      <c r="B2310" s="2355"/>
      <c r="C2310" s="2355">
        <f>SUM(C2275,C2225)</f>
        <v>711</v>
      </c>
      <c r="D2310" s="2355">
        <f>SUM(D2275,D2225)</f>
        <v>534</v>
      </c>
      <c r="E2310" s="2355">
        <f>SUM(E2275,E2225)</f>
        <v>544</v>
      </c>
      <c r="F2310" s="2355">
        <f t="shared" si="2760"/>
        <v>101.87265917602997</v>
      </c>
      <c r="G2310" s="1258">
        <f>I2310/C2310</f>
        <v>10.015471167369901</v>
      </c>
      <c r="H2310" s="2356">
        <f t="shared" ref="H2310:H2312" si="2767">K2310/E2310</f>
        <v>9.6341911764705888</v>
      </c>
      <c r="I2310" s="2355">
        <f>SUM(I2275,I2225)</f>
        <v>7121</v>
      </c>
      <c r="J2310" s="2355">
        <f>SUM(J2275,J2225)</f>
        <v>5348</v>
      </c>
      <c r="K2310" s="2355">
        <f>SUM(K2275,K2225)</f>
        <v>5241</v>
      </c>
      <c r="L2310" s="1259">
        <f t="shared" ref="L2310:L2312" si="2768">K2310/J2310*100</f>
        <v>97.999252056843673</v>
      </c>
      <c r="M2310" s="2355">
        <f>SUM(M2275,M2225)</f>
        <v>24.733333333333334</v>
      </c>
      <c r="N2310" s="1259">
        <f t="shared" ref="N2310:N2312" si="2769">K2310/$A$4*12/M2310</f>
        <v>282.53369272237194</v>
      </c>
      <c r="O2310" s="2353">
        <f t="shared" ref="O2310:AB2310" si="2770">SUM(O2275,O2225)</f>
        <v>0</v>
      </c>
      <c r="P2310" s="2353">
        <f t="shared" ref="P2310:Q2310" si="2771">SUM(P2275,P2225)</f>
        <v>0</v>
      </c>
      <c r="Q2310" s="2353">
        <f t="shared" si="2771"/>
        <v>0</v>
      </c>
      <c r="R2310" s="2353">
        <f t="shared" ref="R2310:S2310" si="2772">SUM(R2275,R2225)</f>
        <v>0</v>
      </c>
      <c r="S2310" s="2353">
        <f t="shared" si="2772"/>
        <v>0</v>
      </c>
      <c r="T2310" s="2353">
        <f t="shared" ref="T2310:U2310" si="2773">SUM(T2275,T2225)</f>
        <v>0</v>
      </c>
      <c r="U2310" s="2353">
        <f t="shared" si="2773"/>
        <v>0</v>
      </c>
      <c r="V2310" s="2353">
        <f t="shared" ref="V2310:W2310" si="2774">SUM(V2275,V2225)</f>
        <v>0</v>
      </c>
      <c r="W2310" s="2353">
        <f t="shared" si="2774"/>
        <v>0</v>
      </c>
      <c r="X2310" s="2353">
        <f t="shared" si="2770"/>
        <v>0</v>
      </c>
      <c r="Y2310" s="2971">
        <f t="shared" si="2770"/>
        <v>0</v>
      </c>
      <c r="Z2310" s="2971">
        <f t="shared" si="2770"/>
        <v>0</v>
      </c>
      <c r="AA2310" s="2971">
        <f t="shared" si="2770"/>
        <v>0</v>
      </c>
      <c r="AB2310" s="4161">
        <f t="shared" si="2770"/>
        <v>0</v>
      </c>
      <c r="AC2310" s="4147">
        <f t="shared" ref="AC2310" si="2775">SUM(AC2275,AC2225)</f>
        <v>0</v>
      </c>
    </row>
    <row r="2311" spans="1:29" ht="15" customHeight="1" x14ac:dyDescent="0.25">
      <c r="A2311" s="2357" t="s">
        <v>16</v>
      </c>
      <c r="B2311" s="2358"/>
      <c r="C2311" s="2358">
        <f t="shared" ref="C2311:E2312" si="2776">SUM(C2277,C2227)</f>
        <v>1484</v>
      </c>
      <c r="D2311" s="2358">
        <f t="shared" si="2776"/>
        <v>1114</v>
      </c>
      <c r="E2311" s="2358">
        <f t="shared" si="2776"/>
        <v>1113</v>
      </c>
      <c r="F2311" s="2358">
        <f t="shared" si="2760"/>
        <v>99.910233393177734</v>
      </c>
      <c r="G2311" s="1258">
        <f>I2311/C2311</f>
        <v>8</v>
      </c>
      <c r="H2311" s="2356">
        <f t="shared" si="2767"/>
        <v>7.9937106918238996</v>
      </c>
      <c r="I2311" s="2358">
        <f t="shared" ref="I2311:J2312" si="2777">SUM(I2277,I2227)</f>
        <v>11872</v>
      </c>
      <c r="J2311" s="2358">
        <f t="shared" si="2777"/>
        <v>8912</v>
      </c>
      <c r="K2311" s="2358">
        <f t="shared" ref="K2311:K2312" si="2778">SUM(K2277,K2227)</f>
        <v>8897</v>
      </c>
      <c r="L2311" s="1259">
        <f t="shared" si="2768"/>
        <v>99.831687612208256</v>
      </c>
      <c r="M2311" s="2358">
        <f>SUM(M2277,M2227)</f>
        <v>49.466666666666669</v>
      </c>
      <c r="N2311" s="1259">
        <f t="shared" si="2769"/>
        <v>239.81132075471697</v>
      </c>
      <c r="O2311" s="2353">
        <f t="shared" ref="O2311:AB2312" si="2779">SUM(O2277,O2227)</f>
        <v>0</v>
      </c>
      <c r="P2311" s="2353">
        <f t="shared" ref="P2311:Q2311" si="2780">SUM(P2277,P2227)</f>
        <v>0</v>
      </c>
      <c r="Q2311" s="2353">
        <f t="shared" si="2780"/>
        <v>0</v>
      </c>
      <c r="R2311" s="2353">
        <f t="shared" ref="R2311:S2311" si="2781">SUM(R2277,R2227)</f>
        <v>0</v>
      </c>
      <c r="S2311" s="2353">
        <f t="shared" si="2781"/>
        <v>0</v>
      </c>
      <c r="T2311" s="2353">
        <f t="shared" ref="T2311:U2311" si="2782">SUM(T2277,T2227)</f>
        <v>0</v>
      </c>
      <c r="U2311" s="2353">
        <f t="shared" si="2782"/>
        <v>0</v>
      </c>
      <c r="V2311" s="2353">
        <f t="shared" ref="V2311:W2311" si="2783">SUM(V2277,V2227)</f>
        <v>0</v>
      </c>
      <c r="W2311" s="2353">
        <f t="shared" si="2783"/>
        <v>0</v>
      </c>
      <c r="X2311" s="2353">
        <f t="shared" si="2779"/>
        <v>0</v>
      </c>
      <c r="Y2311" s="2971">
        <f t="shared" si="2779"/>
        <v>0</v>
      </c>
      <c r="Z2311" s="2971">
        <f t="shared" si="2779"/>
        <v>0</v>
      </c>
      <c r="AA2311" s="2971">
        <f t="shared" si="2779"/>
        <v>0</v>
      </c>
      <c r="AB2311" s="4161">
        <f t="shared" si="2779"/>
        <v>0</v>
      </c>
      <c r="AC2311" s="4148">
        <f t="shared" ref="AC2311" si="2784">SUM(AC2277,AC2227)</f>
        <v>0</v>
      </c>
    </row>
    <row r="2312" spans="1:29" ht="16.5" customHeight="1" x14ac:dyDescent="0.25">
      <c r="A2312" s="2359" t="s">
        <v>591</v>
      </c>
      <c r="B2312" s="1257"/>
      <c r="C2312" s="1257">
        <f t="shared" si="2776"/>
        <v>2195</v>
      </c>
      <c r="D2312" s="1257">
        <f t="shared" si="2776"/>
        <v>1648</v>
      </c>
      <c r="E2312" s="1257">
        <f t="shared" si="2776"/>
        <v>1657</v>
      </c>
      <c r="F2312" s="1257">
        <f t="shared" si="2760"/>
        <v>100.54611650485437</v>
      </c>
      <c r="G2312" s="1258">
        <f>I2312/C2312</f>
        <v>8.652847380410023</v>
      </c>
      <c r="H2312" s="2356">
        <f t="shared" si="2767"/>
        <v>8.5322872661436335</v>
      </c>
      <c r="I2312" s="1257">
        <f t="shared" si="2777"/>
        <v>18993</v>
      </c>
      <c r="J2312" s="1257">
        <f t="shared" si="2777"/>
        <v>14260</v>
      </c>
      <c r="K2312" s="1257">
        <f t="shared" si="2778"/>
        <v>14138</v>
      </c>
      <c r="L2312" s="1259">
        <f t="shared" si="2768"/>
        <v>99.144460028050503</v>
      </c>
      <c r="M2312" s="1257">
        <f>SUM(M2278,M2228)</f>
        <v>74.2</v>
      </c>
      <c r="N2312" s="1259">
        <f t="shared" si="2769"/>
        <v>254.05211141060198</v>
      </c>
      <c r="O2312" s="2353">
        <f t="shared" si="2779"/>
        <v>30332.835991999993</v>
      </c>
      <c r="P2312" s="2353">
        <f t="shared" ref="P2312:Q2312" si="2785">SUM(P2278,P2228)</f>
        <v>25827.424155866665</v>
      </c>
      <c r="Q2312" s="2353">
        <f t="shared" si="2785"/>
        <v>25827.424155866665</v>
      </c>
      <c r="R2312" s="2353">
        <f t="shared" ref="R2312:S2312" si="2786">SUM(R2278,R2228)</f>
        <v>25827.424155866665</v>
      </c>
      <c r="S2312" s="2353">
        <f t="shared" si="2786"/>
        <v>25827.424155866665</v>
      </c>
      <c r="T2312" s="2353">
        <f t="shared" ref="T2312:U2312" si="2787">SUM(T2278,T2228)</f>
        <v>25827.424155866665</v>
      </c>
      <c r="U2312" s="2353">
        <f t="shared" si="2787"/>
        <v>25186.841012666664</v>
      </c>
      <c r="V2312" s="2353">
        <f t="shared" ref="V2312:W2312" si="2788">SUM(V2278,V2228)</f>
        <v>25186.841012666664</v>
      </c>
      <c r="W2312" s="2353">
        <f t="shared" si="2788"/>
        <v>25186.841012666664</v>
      </c>
      <c r="X2312" s="2353">
        <f t="shared" si="2779"/>
        <v>19152.672268848484</v>
      </c>
      <c r="Y2312" s="2971">
        <f t="shared" si="2779"/>
        <v>19148.358140000004</v>
      </c>
      <c r="Z2312" s="2971">
        <f t="shared" si="2779"/>
        <v>-4.3141288484821416</v>
      </c>
      <c r="AA2312" s="2971">
        <f t="shared" si="2779"/>
        <v>-183.30414999999999</v>
      </c>
      <c r="AB2312" s="4161">
        <f t="shared" si="2779"/>
        <v>18965.05399</v>
      </c>
      <c r="AC2312" s="4149">
        <f t="shared" ref="AC2312" si="2789">SUM(AC2278,AC2228)</f>
        <v>7.8787799999999999</v>
      </c>
    </row>
    <row r="2313" spans="1:29" ht="16.5" customHeight="1" x14ac:dyDescent="0.25">
      <c r="A2313" s="2360" t="s">
        <v>594</v>
      </c>
      <c r="B2313" s="2361"/>
      <c r="C2313" s="2361">
        <f>C2279+C2229</f>
        <v>18300</v>
      </c>
      <c r="D2313" s="2361">
        <f t="shared" ref="D2313:E2313" si="2790">D2279+D2229</f>
        <v>13725</v>
      </c>
      <c r="E2313" s="2361">
        <f t="shared" si="2790"/>
        <v>13176</v>
      </c>
      <c r="F2313" s="1257">
        <f t="shared" si="2760"/>
        <v>96</v>
      </c>
      <c r="G2313" s="2362"/>
      <c r="H2313" s="2363"/>
      <c r="I2313" s="2361"/>
      <c r="J2313" s="2361"/>
      <c r="K2313" s="2361"/>
      <c r="L2313" s="2364"/>
      <c r="M2313" s="2361"/>
      <c r="N2313" s="2364"/>
      <c r="O2313" s="2353">
        <f t="shared" ref="O2313:AB2313" si="2791">O2279+O2229</f>
        <v>33023.843826519995</v>
      </c>
      <c r="P2313" s="2353">
        <f t="shared" ref="P2313:Q2313" si="2792">P2279+P2229</f>
        <v>33023.843826519995</v>
      </c>
      <c r="Q2313" s="2353">
        <f t="shared" si="2792"/>
        <v>33023.843826519995</v>
      </c>
      <c r="R2313" s="2353">
        <f t="shared" ref="R2313:S2313" si="2793">R2279+R2229</f>
        <v>33023.843826519995</v>
      </c>
      <c r="S2313" s="2353">
        <f t="shared" si="2793"/>
        <v>33023.843826519995</v>
      </c>
      <c r="T2313" s="2353">
        <f t="shared" ref="T2313:U2313" si="2794">T2279+T2229</f>
        <v>34126.787541049998</v>
      </c>
      <c r="U2313" s="2353">
        <f t="shared" si="2794"/>
        <v>34126.787541049998</v>
      </c>
      <c r="V2313" s="2353">
        <f t="shared" ref="V2313:W2313" si="2795">V2279+V2229</f>
        <v>34126.787541049998</v>
      </c>
      <c r="W2313" s="2353">
        <f t="shared" si="2795"/>
        <v>34126.787541049998</v>
      </c>
      <c r="X2313" s="2353">
        <f t="shared" si="2791"/>
        <v>25398.136421049996</v>
      </c>
      <c r="Y2313" s="2971">
        <f t="shared" si="2791"/>
        <v>24775.609199999999</v>
      </c>
      <c r="Z2313" s="2971">
        <f t="shared" si="2791"/>
        <v>-622.52722104999884</v>
      </c>
      <c r="AA2313" s="2971">
        <f t="shared" si="2791"/>
        <v>-41.848320000000001</v>
      </c>
      <c r="AB2313" s="4161">
        <f t="shared" si="2791"/>
        <v>24733.760879999998</v>
      </c>
      <c r="AC2313" s="4150">
        <f t="shared" ref="AC2313" si="2796">AC2279+AC2229</f>
        <v>0</v>
      </c>
    </row>
    <row r="2314" spans="1:29" ht="16.5" customHeight="1" x14ac:dyDescent="0.25">
      <c r="A2314" s="2360" t="s">
        <v>565</v>
      </c>
      <c r="B2314" s="2361"/>
      <c r="C2314" s="2361">
        <f t="shared" ref="C2314:E2314" si="2797">C2280+C2230</f>
        <v>18280</v>
      </c>
      <c r="D2314" s="2361">
        <f t="shared" si="2797"/>
        <v>13710</v>
      </c>
      <c r="E2314" s="2361">
        <f t="shared" si="2797"/>
        <v>13121</v>
      </c>
      <c r="F2314" s="1257">
        <f t="shared" si="2760"/>
        <v>95.703865791393142</v>
      </c>
      <c r="G2314" s="2362"/>
      <c r="H2314" s="2363"/>
      <c r="I2314" s="2361"/>
      <c r="J2314" s="2361"/>
      <c r="K2314" s="2361"/>
      <c r="L2314" s="2364"/>
      <c r="M2314" s="2361"/>
      <c r="N2314" s="2364"/>
      <c r="O2314" s="2353">
        <f t="shared" ref="O2314:AB2314" si="2798">O2280+O2230</f>
        <v>0</v>
      </c>
      <c r="P2314" s="2353">
        <f t="shared" ref="P2314:Q2314" si="2799">P2280+P2230</f>
        <v>0</v>
      </c>
      <c r="Q2314" s="2353">
        <f t="shared" si="2799"/>
        <v>0</v>
      </c>
      <c r="R2314" s="2353">
        <f t="shared" ref="R2314:S2314" si="2800">R2280+R2230</f>
        <v>0</v>
      </c>
      <c r="S2314" s="2353">
        <f t="shared" si="2800"/>
        <v>0</v>
      </c>
      <c r="T2314" s="2353">
        <f t="shared" ref="T2314:U2314" si="2801">T2280+T2230</f>
        <v>0</v>
      </c>
      <c r="U2314" s="2353">
        <f t="shared" si="2801"/>
        <v>0</v>
      </c>
      <c r="V2314" s="2353">
        <f t="shared" ref="V2314:W2314" si="2802">V2280+V2230</f>
        <v>0</v>
      </c>
      <c r="W2314" s="2353">
        <f t="shared" si="2802"/>
        <v>0</v>
      </c>
      <c r="X2314" s="2353">
        <f t="shared" si="2798"/>
        <v>0</v>
      </c>
      <c r="Y2314" s="2971">
        <f t="shared" si="2798"/>
        <v>0</v>
      </c>
      <c r="Z2314" s="2971">
        <f t="shared" si="2798"/>
        <v>0</v>
      </c>
      <c r="AA2314" s="2971">
        <f t="shared" si="2798"/>
        <v>0</v>
      </c>
      <c r="AB2314" s="4161">
        <f t="shared" si="2798"/>
        <v>0</v>
      </c>
      <c r="AC2314" s="4150">
        <f t="shared" ref="AC2314" si="2803">AC2280+AC2230</f>
        <v>0</v>
      </c>
    </row>
    <row r="2315" spans="1:29" ht="16.5" customHeight="1" x14ac:dyDescent="0.25">
      <c r="A2315" s="2365" t="s">
        <v>566</v>
      </c>
      <c r="B2315" s="2366"/>
      <c r="C2315" s="2366">
        <f t="shared" ref="C2315:E2315" si="2804">C2281+C2231</f>
        <v>18280</v>
      </c>
      <c r="D2315" s="2366">
        <f t="shared" si="2804"/>
        <v>13710</v>
      </c>
      <c r="E2315" s="2361">
        <f t="shared" si="2804"/>
        <v>13121</v>
      </c>
      <c r="F2315" s="1257">
        <f t="shared" si="2760"/>
        <v>95.703865791393142</v>
      </c>
      <c r="G2315" s="2362"/>
      <c r="H2315" s="2363"/>
      <c r="I2315" s="2361"/>
      <c r="J2315" s="2361"/>
      <c r="K2315" s="2361"/>
      <c r="L2315" s="2364"/>
      <c r="M2315" s="2361"/>
      <c r="N2315" s="2364"/>
      <c r="O2315" s="2353">
        <f t="shared" ref="O2315:AB2315" si="2805">O2281+O2231</f>
        <v>0</v>
      </c>
      <c r="P2315" s="2353">
        <f t="shared" ref="P2315:Q2315" si="2806">P2281+P2231</f>
        <v>0</v>
      </c>
      <c r="Q2315" s="2353">
        <f t="shared" si="2806"/>
        <v>0</v>
      </c>
      <c r="R2315" s="2353">
        <f t="shared" ref="R2315:S2315" si="2807">R2281+R2231</f>
        <v>0</v>
      </c>
      <c r="S2315" s="2353">
        <f t="shared" si="2807"/>
        <v>0</v>
      </c>
      <c r="T2315" s="2353">
        <f t="shared" ref="T2315:U2315" si="2808">T2281+T2231</f>
        <v>0</v>
      </c>
      <c r="U2315" s="2353">
        <f t="shared" si="2808"/>
        <v>0</v>
      </c>
      <c r="V2315" s="2353">
        <f t="shared" ref="V2315:W2315" si="2809">V2281+V2231</f>
        <v>0</v>
      </c>
      <c r="W2315" s="2353">
        <f t="shared" si="2809"/>
        <v>0</v>
      </c>
      <c r="X2315" s="2353">
        <f t="shared" si="2805"/>
        <v>0</v>
      </c>
      <c r="Y2315" s="2971">
        <f t="shared" si="2805"/>
        <v>0</v>
      </c>
      <c r="Z2315" s="2971">
        <f t="shared" si="2805"/>
        <v>0</v>
      </c>
      <c r="AA2315" s="2971">
        <f t="shared" si="2805"/>
        <v>0</v>
      </c>
      <c r="AB2315" s="4161">
        <f t="shared" si="2805"/>
        <v>0</v>
      </c>
      <c r="AC2315" s="4150">
        <f t="shared" ref="AC2315" si="2810">AC2281+AC2231</f>
        <v>0</v>
      </c>
    </row>
    <row r="2316" spans="1:29" ht="16.5" customHeight="1" x14ac:dyDescent="0.25">
      <c r="A2316" s="2360" t="s">
        <v>567</v>
      </c>
      <c r="B2316" s="2361"/>
      <c r="C2316" s="2361">
        <f t="shared" ref="C2316:E2316" si="2811">C2282+C2232</f>
        <v>20</v>
      </c>
      <c r="D2316" s="2361">
        <f t="shared" si="2811"/>
        <v>15</v>
      </c>
      <c r="E2316" s="2361">
        <f t="shared" si="2811"/>
        <v>55</v>
      </c>
      <c r="F2316" s="1257">
        <f t="shared" si="2760"/>
        <v>366.66666666666663</v>
      </c>
      <c r="G2316" s="2362"/>
      <c r="H2316" s="2363"/>
      <c r="I2316" s="2361"/>
      <c r="J2316" s="2361"/>
      <c r="K2316" s="2361"/>
      <c r="L2316" s="2364"/>
      <c r="M2316" s="2361"/>
      <c r="N2316" s="2364"/>
      <c r="O2316" s="2353">
        <f t="shared" ref="O2316:AB2316" si="2812">O2282+O2232</f>
        <v>0</v>
      </c>
      <c r="P2316" s="2353">
        <f t="shared" ref="P2316:Q2316" si="2813">P2282+P2232</f>
        <v>0</v>
      </c>
      <c r="Q2316" s="2353">
        <f t="shared" si="2813"/>
        <v>0</v>
      </c>
      <c r="R2316" s="2353">
        <f t="shared" ref="R2316:S2316" si="2814">R2282+R2232</f>
        <v>0</v>
      </c>
      <c r="S2316" s="2353">
        <f t="shared" si="2814"/>
        <v>0</v>
      </c>
      <c r="T2316" s="2353">
        <f t="shared" ref="T2316:U2316" si="2815">T2282+T2232</f>
        <v>0</v>
      </c>
      <c r="U2316" s="2353">
        <f t="shared" si="2815"/>
        <v>0</v>
      </c>
      <c r="V2316" s="2353">
        <f t="shared" ref="V2316:W2316" si="2816">V2282+V2232</f>
        <v>0</v>
      </c>
      <c r="W2316" s="2353">
        <f t="shared" si="2816"/>
        <v>0</v>
      </c>
      <c r="X2316" s="2353">
        <f t="shared" si="2812"/>
        <v>0</v>
      </c>
      <c r="Y2316" s="2971">
        <f t="shared" si="2812"/>
        <v>0</v>
      </c>
      <c r="Z2316" s="2971">
        <f t="shared" si="2812"/>
        <v>0</v>
      </c>
      <c r="AA2316" s="2971">
        <f t="shared" si="2812"/>
        <v>0</v>
      </c>
      <c r="AB2316" s="4161">
        <f t="shared" si="2812"/>
        <v>0</v>
      </c>
      <c r="AC2316" s="4150">
        <f t="shared" ref="AC2316" si="2817">AC2282+AC2232</f>
        <v>0</v>
      </c>
    </row>
    <row r="2317" spans="1:29" ht="16.5" customHeight="1" x14ac:dyDescent="0.25">
      <c r="A2317" s="2365" t="s">
        <v>568</v>
      </c>
      <c r="B2317" s="2366"/>
      <c r="C2317" s="2366">
        <f t="shared" ref="C2317:E2317" si="2818">C2283+C2233</f>
        <v>20</v>
      </c>
      <c r="D2317" s="2366">
        <f t="shared" si="2818"/>
        <v>15</v>
      </c>
      <c r="E2317" s="2361">
        <f t="shared" si="2818"/>
        <v>1</v>
      </c>
      <c r="F2317" s="1257">
        <f t="shared" si="2760"/>
        <v>6.666666666666667</v>
      </c>
      <c r="G2317" s="2362"/>
      <c r="H2317" s="2363"/>
      <c r="I2317" s="2361"/>
      <c r="J2317" s="2361"/>
      <c r="K2317" s="2361"/>
      <c r="L2317" s="2364"/>
      <c r="M2317" s="2361"/>
      <c r="N2317" s="2364"/>
      <c r="O2317" s="2353">
        <f t="shared" ref="O2317:AB2317" si="2819">O2283+O2233</f>
        <v>0</v>
      </c>
      <c r="P2317" s="2353">
        <f t="shared" ref="P2317:Q2317" si="2820">P2283+P2233</f>
        <v>0</v>
      </c>
      <c r="Q2317" s="2353">
        <f t="shared" si="2820"/>
        <v>0</v>
      </c>
      <c r="R2317" s="2353">
        <f t="shared" ref="R2317:S2317" si="2821">R2283+R2233</f>
        <v>0</v>
      </c>
      <c r="S2317" s="2353">
        <f t="shared" si="2821"/>
        <v>0</v>
      </c>
      <c r="T2317" s="2353">
        <f t="shared" ref="T2317:U2317" si="2822">T2283+T2233</f>
        <v>0</v>
      </c>
      <c r="U2317" s="2353">
        <f t="shared" si="2822"/>
        <v>0</v>
      </c>
      <c r="V2317" s="2353">
        <f t="shared" ref="V2317:W2317" si="2823">V2283+V2233</f>
        <v>0</v>
      </c>
      <c r="W2317" s="2353">
        <f t="shared" si="2823"/>
        <v>0</v>
      </c>
      <c r="X2317" s="2353">
        <f t="shared" si="2819"/>
        <v>0</v>
      </c>
      <c r="Y2317" s="2971">
        <f t="shared" si="2819"/>
        <v>0</v>
      </c>
      <c r="Z2317" s="2971">
        <f t="shared" si="2819"/>
        <v>0</v>
      </c>
      <c r="AA2317" s="2971">
        <f t="shared" si="2819"/>
        <v>0</v>
      </c>
      <c r="AB2317" s="4161">
        <f t="shared" si="2819"/>
        <v>0</v>
      </c>
      <c r="AC2317" s="4150">
        <f t="shared" ref="AC2317" si="2824">AC2283+AC2233</f>
        <v>0</v>
      </c>
    </row>
    <row r="2318" spans="1:29" ht="16.5" customHeight="1" thickBot="1" x14ac:dyDescent="0.3">
      <c r="A2318" s="2367" t="s">
        <v>569</v>
      </c>
      <c r="B2318" s="1272"/>
      <c r="C2318" s="1272">
        <f t="shared" ref="C2318:E2318" si="2825">C2284+C2234</f>
        <v>0</v>
      </c>
      <c r="D2318" s="1272">
        <f t="shared" si="2825"/>
        <v>0</v>
      </c>
      <c r="E2318" s="1272">
        <f t="shared" si="2825"/>
        <v>54</v>
      </c>
      <c r="F2318" s="1272"/>
      <c r="G2318" s="2368"/>
      <c r="H2318" s="2369"/>
      <c r="I2318" s="1272"/>
      <c r="J2318" s="1272"/>
      <c r="K2318" s="1272"/>
      <c r="L2318" s="2370"/>
      <c r="M2318" s="1272"/>
      <c r="N2318" s="2370"/>
      <c r="O2318" s="2371">
        <f t="shared" ref="O2318:AB2318" si="2826">O2284+O2234</f>
        <v>0</v>
      </c>
      <c r="P2318" s="2371">
        <f t="shared" ref="P2318:Q2318" si="2827">P2284+P2234</f>
        <v>0</v>
      </c>
      <c r="Q2318" s="2371">
        <f t="shared" si="2827"/>
        <v>0</v>
      </c>
      <c r="R2318" s="2371">
        <f t="shared" ref="R2318:S2318" si="2828">R2284+R2234</f>
        <v>0</v>
      </c>
      <c r="S2318" s="2371">
        <f t="shared" si="2828"/>
        <v>0</v>
      </c>
      <c r="T2318" s="2371">
        <f t="shared" ref="T2318:U2318" si="2829">T2284+T2234</f>
        <v>0</v>
      </c>
      <c r="U2318" s="2371">
        <f t="shared" si="2829"/>
        <v>0</v>
      </c>
      <c r="V2318" s="2371">
        <f t="shared" ref="V2318:W2318" si="2830">V2284+V2234</f>
        <v>0</v>
      </c>
      <c r="W2318" s="2371">
        <f t="shared" si="2830"/>
        <v>0</v>
      </c>
      <c r="X2318" s="2371">
        <f t="shared" si="2826"/>
        <v>0</v>
      </c>
      <c r="Y2318" s="2972">
        <f t="shared" si="2826"/>
        <v>0</v>
      </c>
      <c r="Z2318" s="2972">
        <f t="shared" si="2826"/>
        <v>0</v>
      </c>
      <c r="AA2318" s="2972">
        <f t="shared" si="2826"/>
        <v>0</v>
      </c>
      <c r="AB2318" s="4174">
        <f t="shared" si="2826"/>
        <v>0</v>
      </c>
      <c r="AC2318" s="4151">
        <f t="shared" ref="AC2318" si="2831">AC2284+AC2234</f>
        <v>0</v>
      </c>
    </row>
    <row r="2326" spans="1:29" x14ac:dyDescent="0.25">
      <c r="A2326" s="108"/>
      <c r="B2326" s="428"/>
      <c r="C2326" s="108"/>
      <c r="D2326" s="108"/>
      <c r="E2326" s="428"/>
      <c r="F2326" s="108"/>
      <c r="G2326" s="108"/>
      <c r="H2326" s="108"/>
      <c r="I2326" s="108"/>
      <c r="J2326" s="108"/>
      <c r="K2326" s="428"/>
      <c r="L2326" s="108"/>
      <c r="M2326" s="108"/>
      <c r="N2326" s="108"/>
      <c r="O2326" s="108"/>
      <c r="P2326" s="108"/>
      <c r="Q2326" s="108"/>
      <c r="R2326" s="108"/>
      <c r="S2326" s="108"/>
      <c r="T2326" s="108"/>
      <c r="U2326" s="108"/>
      <c r="V2326" s="108"/>
      <c r="W2326" s="108"/>
      <c r="X2326" s="428"/>
      <c r="Y2326" s="40"/>
      <c r="Z2326" s="40"/>
      <c r="AA2326" s="40"/>
      <c r="AB2326" s="4181"/>
      <c r="AC2326" s="4153"/>
    </row>
    <row r="2327" spans="1:29" x14ac:dyDescent="0.25">
      <c r="A2327" s="108"/>
      <c r="B2327" s="428"/>
      <c r="C2327" s="108"/>
      <c r="D2327" s="108"/>
      <c r="E2327" s="428"/>
      <c r="F2327" s="108"/>
      <c r="G2327" s="108"/>
      <c r="H2327" s="108"/>
      <c r="I2327" s="108"/>
      <c r="J2327" s="108"/>
      <c r="K2327" s="428"/>
      <c r="L2327" s="108"/>
      <c r="M2327" s="108"/>
      <c r="N2327" s="108"/>
      <c r="O2327" s="108"/>
      <c r="P2327" s="108"/>
      <c r="Q2327" s="108"/>
      <c r="R2327" s="108"/>
      <c r="S2327" s="108"/>
      <c r="T2327" s="108"/>
      <c r="U2327" s="108"/>
      <c r="V2327" s="108"/>
      <c r="W2327" s="108"/>
      <c r="X2327" s="428"/>
      <c r="Y2327" s="40"/>
      <c r="Z2327" s="40"/>
      <c r="AA2327" s="40"/>
      <c r="AB2327" s="4181"/>
      <c r="AC2327" s="4153"/>
    </row>
    <row r="2328" spans="1:29" x14ac:dyDescent="0.25">
      <c r="A2328" s="108"/>
      <c r="B2328" s="428"/>
      <c r="C2328" s="108"/>
      <c r="D2328" s="108"/>
      <c r="E2328" s="428"/>
      <c r="F2328" s="108"/>
      <c r="G2328" s="108"/>
      <c r="H2328" s="108"/>
      <c r="I2328" s="108"/>
      <c r="J2328" s="108"/>
      <c r="K2328" s="428"/>
      <c r="L2328" s="108"/>
      <c r="M2328" s="108"/>
      <c r="N2328" s="108"/>
      <c r="O2328" s="108"/>
      <c r="P2328" s="108"/>
      <c r="Q2328" s="108"/>
      <c r="R2328" s="108"/>
      <c r="S2328" s="108"/>
      <c r="T2328" s="108"/>
      <c r="U2328" s="108"/>
      <c r="V2328" s="108"/>
      <c r="W2328" s="108"/>
      <c r="X2328" s="428"/>
      <c r="Y2328" s="40"/>
      <c r="Z2328" s="40"/>
      <c r="AA2328" s="40"/>
      <c r="AB2328" s="4181"/>
      <c r="AC2328" s="4153"/>
    </row>
    <row r="2329" spans="1:29" x14ac:dyDescent="0.25">
      <c r="A2329" s="108"/>
      <c r="B2329" s="428"/>
      <c r="C2329" s="108"/>
      <c r="D2329" s="108"/>
      <c r="E2329" s="428"/>
      <c r="F2329" s="108"/>
      <c r="G2329" s="108"/>
      <c r="H2329" s="108"/>
      <c r="I2329" s="108"/>
      <c r="J2329" s="108"/>
      <c r="K2329" s="428"/>
      <c r="L2329" s="108"/>
      <c r="M2329" s="108"/>
      <c r="N2329" s="108"/>
      <c r="O2329" s="108"/>
      <c r="P2329" s="108"/>
      <c r="Q2329" s="108"/>
      <c r="R2329" s="108"/>
      <c r="S2329" s="108"/>
      <c r="T2329" s="108"/>
      <c r="U2329" s="108"/>
      <c r="V2329" s="108"/>
      <c r="W2329" s="108"/>
      <c r="X2329" s="428"/>
      <c r="Y2329" s="40"/>
      <c r="Z2329" s="40"/>
      <c r="AA2329" s="40"/>
      <c r="AB2329" s="4181"/>
      <c r="AC2329" s="4153"/>
    </row>
    <row r="2330" spans="1:29" x14ac:dyDescent="0.25">
      <c r="A2330" s="108"/>
      <c r="B2330" s="428"/>
      <c r="C2330" s="108"/>
      <c r="D2330" s="108"/>
      <c r="E2330" s="428"/>
      <c r="F2330" s="108"/>
      <c r="G2330" s="108"/>
      <c r="H2330" s="108"/>
      <c r="I2330" s="108"/>
      <c r="J2330" s="108"/>
      <c r="K2330" s="428"/>
      <c r="L2330" s="108"/>
      <c r="M2330" s="108"/>
      <c r="N2330" s="108"/>
      <c r="O2330" s="108"/>
      <c r="P2330" s="108"/>
      <c r="Q2330" s="108"/>
      <c r="R2330" s="108"/>
      <c r="S2330" s="108"/>
      <c r="T2330" s="108"/>
      <c r="U2330" s="108"/>
      <c r="V2330" s="108"/>
      <c r="W2330" s="108"/>
      <c r="X2330" s="428"/>
      <c r="Y2330" s="40"/>
      <c r="Z2330" s="40"/>
      <c r="AA2330" s="40"/>
      <c r="AB2330" s="4181"/>
      <c r="AC2330" s="4153"/>
    </row>
    <row r="2331" spans="1:29" x14ac:dyDescent="0.25">
      <c r="A2331" s="108"/>
      <c r="B2331" s="428"/>
      <c r="C2331" s="108"/>
      <c r="D2331" s="108"/>
      <c r="E2331" s="428"/>
      <c r="F2331" s="108"/>
      <c r="G2331" s="108"/>
      <c r="H2331" s="108"/>
      <c r="I2331" s="108"/>
      <c r="J2331" s="108"/>
      <c r="K2331" s="428"/>
      <c r="L2331" s="108"/>
      <c r="M2331" s="108"/>
      <c r="N2331" s="108"/>
      <c r="O2331" s="108"/>
      <c r="P2331" s="108"/>
      <c r="Q2331" s="108"/>
      <c r="R2331" s="108"/>
      <c r="S2331" s="108"/>
      <c r="T2331" s="108"/>
      <c r="U2331" s="108"/>
      <c r="V2331" s="108"/>
      <c r="W2331" s="108"/>
      <c r="X2331" s="428"/>
      <c r="Y2331" s="40"/>
      <c r="Z2331" s="40"/>
      <c r="AA2331" s="40"/>
      <c r="AB2331" s="4181"/>
      <c r="AC2331" s="4153"/>
    </row>
    <row r="2332" spans="1:29" x14ac:dyDescent="0.25">
      <c r="A2332" s="108"/>
      <c r="B2332" s="428"/>
      <c r="C2332" s="108"/>
      <c r="D2332" s="108"/>
      <c r="E2332" s="428"/>
      <c r="F2332" s="108"/>
      <c r="G2332" s="108"/>
      <c r="H2332" s="108"/>
      <c r="I2332" s="108"/>
      <c r="J2332" s="108"/>
      <c r="K2332" s="428"/>
      <c r="L2332" s="108"/>
      <c r="M2332" s="108"/>
      <c r="N2332" s="108"/>
      <c r="O2332" s="108"/>
      <c r="P2332" s="108"/>
      <c r="Q2332" s="108"/>
      <c r="R2332" s="108"/>
      <c r="S2332" s="108"/>
      <c r="T2332" s="108"/>
      <c r="U2332" s="108"/>
      <c r="V2332" s="108"/>
      <c r="W2332" s="108"/>
      <c r="X2332" s="428"/>
      <c r="Y2332" s="40"/>
      <c r="Z2332" s="40"/>
      <c r="AA2332" s="40"/>
      <c r="AB2332" s="4181"/>
      <c r="AC2332" s="4153"/>
    </row>
    <row r="2333" spans="1:29" x14ac:dyDescent="0.25">
      <c r="A2333" s="108"/>
      <c r="B2333" s="428"/>
      <c r="C2333" s="108"/>
      <c r="D2333" s="108"/>
      <c r="E2333" s="428"/>
      <c r="F2333" s="108"/>
      <c r="G2333" s="108"/>
      <c r="H2333" s="108"/>
      <c r="I2333" s="108"/>
      <c r="J2333" s="108"/>
      <c r="K2333" s="428"/>
      <c r="L2333" s="108"/>
      <c r="M2333" s="108"/>
      <c r="N2333" s="108"/>
      <c r="O2333" s="108"/>
      <c r="P2333" s="108"/>
      <c r="Q2333" s="108"/>
      <c r="R2333" s="108"/>
      <c r="S2333" s="108"/>
      <c r="T2333" s="108"/>
      <c r="U2333" s="108"/>
      <c r="V2333" s="108"/>
      <c r="W2333" s="108"/>
      <c r="X2333" s="428"/>
      <c r="Y2333" s="40"/>
      <c r="Z2333" s="40"/>
      <c r="AA2333" s="40"/>
      <c r="AB2333" s="4181"/>
      <c r="AC2333" s="4153"/>
    </row>
    <row r="2334" spans="1:29" x14ac:dyDescent="0.25">
      <c r="A2334" s="108"/>
      <c r="B2334" s="428"/>
      <c r="C2334" s="108"/>
      <c r="D2334" s="108"/>
      <c r="E2334" s="428"/>
      <c r="F2334" s="108"/>
      <c r="G2334" s="108"/>
      <c r="H2334" s="108"/>
      <c r="I2334" s="108"/>
      <c r="J2334" s="108"/>
      <c r="K2334" s="428"/>
      <c r="L2334" s="108"/>
      <c r="M2334" s="108"/>
      <c r="N2334" s="108"/>
      <c r="O2334" s="108"/>
      <c r="P2334" s="108"/>
      <c r="Q2334" s="108"/>
      <c r="R2334" s="108"/>
      <c r="S2334" s="108"/>
      <c r="T2334" s="108"/>
      <c r="U2334" s="108"/>
      <c r="V2334" s="108"/>
      <c r="W2334" s="108"/>
      <c r="X2334" s="428"/>
      <c r="Y2334" s="40"/>
      <c r="Z2334" s="40"/>
      <c r="AA2334" s="40"/>
      <c r="AB2334" s="4181"/>
      <c r="AC2334" s="4153"/>
    </row>
    <row r="2335" spans="1:29" x14ac:dyDescent="0.25">
      <c r="A2335" s="108"/>
      <c r="B2335" s="428"/>
      <c r="C2335" s="108"/>
      <c r="D2335" s="108"/>
      <c r="E2335" s="428"/>
      <c r="F2335" s="108"/>
      <c r="G2335" s="108"/>
      <c r="H2335" s="108"/>
      <c r="I2335" s="108"/>
      <c r="J2335" s="108"/>
      <c r="K2335" s="428"/>
      <c r="L2335" s="108"/>
      <c r="M2335" s="108"/>
      <c r="N2335" s="108"/>
      <c r="O2335" s="108"/>
      <c r="P2335" s="108"/>
      <c r="Q2335" s="108"/>
      <c r="R2335" s="108"/>
      <c r="S2335" s="108"/>
      <c r="T2335" s="108"/>
      <c r="U2335" s="108"/>
      <c r="V2335" s="108"/>
      <c r="W2335" s="108"/>
      <c r="X2335" s="428"/>
      <c r="Y2335" s="40"/>
      <c r="Z2335" s="40"/>
      <c r="AA2335" s="40"/>
      <c r="AB2335" s="4181"/>
      <c r="AC2335" s="4153"/>
    </row>
    <row r="2336" spans="1:29" x14ac:dyDescent="0.25">
      <c r="A2336" s="108"/>
      <c r="B2336" s="428"/>
      <c r="C2336" s="108"/>
      <c r="D2336" s="108"/>
      <c r="E2336" s="428"/>
      <c r="F2336" s="108"/>
      <c r="G2336" s="108"/>
      <c r="H2336" s="108"/>
      <c r="I2336" s="108"/>
      <c r="J2336" s="108"/>
      <c r="K2336" s="428"/>
      <c r="L2336" s="108"/>
      <c r="M2336" s="108"/>
      <c r="N2336" s="108"/>
      <c r="O2336" s="108"/>
      <c r="P2336" s="108"/>
      <c r="Q2336" s="108"/>
      <c r="R2336" s="108"/>
      <c r="S2336" s="108"/>
      <c r="T2336" s="108"/>
      <c r="U2336" s="108"/>
      <c r="V2336" s="108"/>
      <c r="W2336" s="108"/>
      <c r="X2336" s="428"/>
      <c r="Y2336" s="40"/>
      <c r="Z2336" s="40"/>
      <c r="AA2336" s="40"/>
      <c r="AB2336" s="4181"/>
      <c r="AC2336" s="4153"/>
    </row>
    <row r="2337" spans="1:29" x14ac:dyDescent="0.25">
      <c r="A2337" s="108"/>
      <c r="B2337" s="428"/>
      <c r="C2337" s="108"/>
      <c r="D2337" s="108"/>
      <c r="E2337" s="428"/>
      <c r="F2337" s="108"/>
      <c r="G2337" s="108"/>
      <c r="H2337" s="108"/>
      <c r="I2337" s="108"/>
      <c r="J2337" s="108"/>
      <c r="K2337" s="428"/>
      <c r="L2337" s="108"/>
      <c r="M2337" s="108"/>
      <c r="N2337" s="108"/>
      <c r="O2337" s="108"/>
      <c r="P2337" s="108"/>
      <c r="Q2337" s="108"/>
      <c r="R2337" s="108"/>
      <c r="S2337" s="108"/>
      <c r="T2337" s="108"/>
      <c r="U2337" s="108"/>
      <c r="V2337" s="108"/>
      <c r="W2337" s="108"/>
      <c r="X2337" s="428"/>
      <c r="Y2337" s="40"/>
      <c r="Z2337" s="40"/>
      <c r="AA2337" s="40"/>
      <c r="AB2337" s="4181"/>
      <c r="AC2337" s="4153"/>
    </row>
    <row r="2338" spans="1:29" x14ac:dyDescent="0.25">
      <c r="A2338" s="108"/>
      <c r="B2338" s="428"/>
      <c r="C2338" s="108"/>
      <c r="D2338" s="108"/>
      <c r="E2338" s="428"/>
      <c r="F2338" s="108"/>
      <c r="G2338" s="108"/>
      <c r="H2338" s="108"/>
      <c r="I2338" s="108"/>
      <c r="J2338" s="108"/>
      <c r="K2338" s="428"/>
      <c r="L2338" s="108"/>
      <c r="M2338" s="108"/>
      <c r="N2338" s="108"/>
      <c r="O2338" s="108"/>
      <c r="P2338" s="108"/>
      <c r="Q2338" s="108"/>
      <c r="R2338" s="108"/>
      <c r="S2338" s="108"/>
      <c r="T2338" s="108"/>
      <c r="U2338" s="108"/>
      <c r="V2338" s="108"/>
      <c r="W2338" s="108"/>
      <c r="X2338" s="428"/>
      <c r="Y2338" s="40"/>
      <c r="Z2338" s="40"/>
      <c r="AA2338" s="40"/>
      <c r="AB2338" s="4181"/>
      <c r="AC2338" s="4153"/>
    </row>
    <row r="2339" spans="1:29" x14ac:dyDescent="0.25">
      <c r="A2339" s="108"/>
      <c r="B2339" s="428"/>
      <c r="C2339" s="108"/>
      <c r="D2339" s="108"/>
      <c r="E2339" s="428"/>
      <c r="F2339" s="108"/>
      <c r="G2339" s="108"/>
      <c r="H2339" s="108"/>
      <c r="I2339" s="108"/>
      <c r="J2339" s="108"/>
      <c r="K2339" s="428"/>
      <c r="L2339" s="108"/>
      <c r="M2339" s="108"/>
      <c r="N2339" s="108"/>
      <c r="O2339" s="108"/>
      <c r="P2339" s="108"/>
      <c r="Q2339" s="108"/>
      <c r="R2339" s="108"/>
      <c r="S2339" s="108"/>
      <c r="T2339" s="108"/>
      <c r="U2339" s="108"/>
      <c r="V2339" s="108"/>
      <c r="W2339" s="108"/>
      <c r="X2339" s="428"/>
      <c r="Y2339" s="40"/>
      <c r="Z2339" s="40"/>
      <c r="AA2339" s="40"/>
      <c r="AB2339" s="4181"/>
      <c r="AC2339" s="4153"/>
    </row>
    <row r="2340" spans="1:29" x14ac:dyDescent="0.25">
      <c r="A2340" s="108"/>
      <c r="B2340" s="428"/>
      <c r="C2340" s="108"/>
      <c r="D2340" s="108"/>
      <c r="E2340" s="428"/>
      <c r="F2340" s="108"/>
      <c r="G2340" s="108"/>
      <c r="H2340" s="108"/>
      <c r="I2340" s="108"/>
      <c r="J2340" s="108"/>
      <c r="K2340" s="428"/>
      <c r="L2340" s="108"/>
      <c r="M2340" s="108"/>
      <c r="N2340" s="108"/>
      <c r="O2340" s="108"/>
      <c r="P2340" s="108"/>
      <c r="Q2340" s="108"/>
      <c r="R2340" s="108"/>
      <c r="S2340" s="108"/>
      <c r="T2340" s="108"/>
      <c r="U2340" s="108"/>
      <c r="V2340" s="108"/>
      <c r="W2340" s="108"/>
      <c r="X2340" s="428"/>
      <c r="Y2340" s="40"/>
      <c r="Z2340" s="40"/>
      <c r="AA2340" s="40"/>
      <c r="AB2340" s="4181"/>
      <c r="AC2340" s="4153"/>
    </row>
    <row r="2341" spans="1:29" x14ac:dyDescent="0.25">
      <c r="A2341" s="108"/>
      <c r="B2341" s="428"/>
      <c r="C2341" s="108"/>
      <c r="D2341" s="108"/>
      <c r="E2341" s="428"/>
      <c r="F2341" s="108"/>
      <c r="G2341" s="108"/>
      <c r="H2341" s="108"/>
      <c r="I2341" s="108"/>
      <c r="J2341" s="108"/>
      <c r="K2341" s="428"/>
      <c r="L2341" s="108"/>
      <c r="M2341" s="108"/>
      <c r="N2341" s="108"/>
      <c r="O2341" s="108"/>
      <c r="P2341" s="108"/>
      <c r="Q2341" s="108"/>
      <c r="R2341" s="108"/>
      <c r="S2341" s="108"/>
      <c r="T2341" s="108"/>
      <c r="U2341" s="108"/>
      <c r="V2341" s="108"/>
      <c r="W2341" s="108"/>
      <c r="X2341" s="428"/>
      <c r="Y2341" s="40"/>
      <c r="Z2341" s="40"/>
      <c r="AA2341" s="40"/>
      <c r="AB2341" s="4181"/>
      <c r="AC2341" s="4153"/>
    </row>
    <row r="2342" spans="1:29" x14ac:dyDescent="0.25">
      <c r="A2342" s="108"/>
      <c r="B2342" s="428"/>
      <c r="C2342" s="108"/>
      <c r="D2342" s="108"/>
      <c r="E2342" s="428"/>
      <c r="F2342" s="108"/>
      <c r="G2342" s="108"/>
      <c r="H2342" s="108"/>
      <c r="I2342" s="108"/>
      <c r="J2342" s="108"/>
      <c r="K2342" s="428"/>
      <c r="L2342" s="108"/>
      <c r="M2342" s="108"/>
      <c r="N2342" s="108"/>
      <c r="O2342" s="108"/>
      <c r="P2342" s="108"/>
      <c r="Q2342" s="108"/>
      <c r="R2342" s="108"/>
      <c r="S2342" s="108"/>
      <c r="T2342" s="108"/>
      <c r="U2342" s="108"/>
      <c r="V2342" s="108"/>
      <c r="W2342" s="108"/>
      <c r="X2342" s="428"/>
      <c r="Y2342" s="40"/>
      <c r="Z2342" s="40"/>
      <c r="AA2342" s="40"/>
      <c r="AB2342" s="4181"/>
      <c r="AC2342" s="4153"/>
    </row>
    <row r="2343" spans="1:29" x14ac:dyDescent="0.25">
      <c r="A2343" s="108"/>
      <c r="B2343" s="428"/>
      <c r="C2343" s="108"/>
      <c r="D2343" s="108"/>
      <c r="E2343" s="428"/>
      <c r="F2343" s="108"/>
      <c r="G2343" s="108"/>
      <c r="H2343" s="108"/>
      <c r="I2343" s="108"/>
      <c r="J2343" s="108"/>
      <c r="K2343" s="428"/>
      <c r="L2343" s="108"/>
      <c r="M2343" s="108"/>
      <c r="N2343" s="108"/>
      <c r="O2343" s="108"/>
      <c r="P2343" s="108"/>
      <c r="Q2343" s="108"/>
      <c r="R2343" s="108"/>
      <c r="S2343" s="108"/>
      <c r="T2343" s="108"/>
      <c r="U2343" s="108"/>
      <c r="V2343" s="108"/>
      <c r="W2343" s="108"/>
      <c r="X2343" s="428"/>
      <c r="Y2343" s="40"/>
      <c r="Z2343" s="40"/>
      <c r="AA2343" s="40"/>
      <c r="AB2343" s="4181"/>
      <c r="AC2343" s="4153"/>
    </row>
    <row r="2344" spans="1:29" x14ac:dyDescent="0.25">
      <c r="A2344" s="108"/>
      <c r="B2344" s="428"/>
      <c r="C2344" s="108"/>
      <c r="D2344" s="108"/>
      <c r="E2344" s="428"/>
      <c r="F2344" s="108"/>
      <c r="G2344" s="108"/>
      <c r="H2344" s="108"/>
      <c r="I2344" s="108"/>
      <c r="J2344" s="108"/>
      <c r="K2344" s="428"/>
      <c r="L2344" s="108"/>
      <c r="M2344" s="108"/>
      <c r="N2344" s="108"/>
      <c r="O2344" s="108"/>
      <c r="P2344" s="108"/>
      <c r="Q2344" s="108"/>
      <c r="R2344" s="108"/>
      <c r="S2344" s="108"/>
      <c r="T2344" s="108"/>
      <c r="U2344" s="108"/>
      <c r="V2344" s="108"/>
      <c r="W2344" s="108"/>
      <c r="X2344" s="428"/>
      <c r="Y2344" s="40"/>
      <c r="Z2344" s="40"/>
      <c r="AA2344" s="40"/>
      <c r="AB2344" s="4181"/>
      <c r="AC2344" s="4153"/>
    </row>
    <row r="2345" spans="1:29" x14ac:dyDescent="0.25">
      <c r="A2345" s="108"/>
      <c r="B2345" s="428"/>
      <c r="C2345" s="108"/>
      <c r="D2345" s="108"/>
      <c r="E2345" s="428"/>
      <c r="F2345" s="108"/>
      <c r="G2345" s="108"/>
      <c r="H2345" s="108"/>
      <c r="I2345" s="108"/>
      <c r="J2345" s="108"/>
      <c r="K2345" s="428"/>
      <c r="L2345" s="108"/>
      <c r="M2345" s="108"/>
      <c r="N2345" s="108"/>
      <c r="O2345" s="108"/>
      <c r="P2345" s="108"/>
      <c r="Q2345" s="108"/>
      <c r="R2345" s="108"/>
      <c r="S2345" s="108"/>
      <c r="T2345" s="108"/>
      <c r="U2345" s="108"/>
      <c r="V2345" s="108"/>
      <c r="W2345" s="108"/>
      <c r="X2345" s="428"/>
      <c r="Y2345" s="40"/>
      <c r="Z2345" s="40"/>
      <c r="AA2345" s="40"/>
      <c r="AB2345" s="4181"/>
      <c r="AC2345" s="4153"/>
    </row>
    <row r="2346" spans="1:29" x14ac:dyDescent="0.25">
      <c r="A2346" s="108"/>
      <c r="B2346" s="428"/>
      <c r="C2346" s="108"/>
      <c r="D2346" s="108"/>
      <c r="E2346" s="428"/>
      <c r="F2346" s="108"/>
      <c r="G2346" s="108"/>
      <c r="H2346" s="108"/>
      <c r="I2346" s="108"/>
      <c r="J2346" s="108"/>
      <c r="K2346" s="428"/>
      <c r="L2346" s="108"/>
      <c r="M2346" s="108"/>
      <c r="N2346" s="108"/>
      <c r="O2346" s="108"/>
      <c r="P2346" s="108"/>
      <c r="Q2346" s="108"/>
      <c r="R2346" s="108"/>
      <c r="S2346" s="108"/>
      <c r="T2346" s="108"/>
      <c r="U2346" s="108"/>
      <c r="V2346" s="108"/>
      <c r="W2346" s="108"/>
      <c r="X2346" s="428"/>
      <c r="Y2346" s="40"/>
      <c r="Z2346" s="40"/>
      <c r="AA2346" s="40"/>
      <c r="AB2346" s="4181"/>
      <c r="AC2346" s="4153"/>
    </row>
    <row r="2347" spans="1:29" x14ac:dyDescent="0.25">
      <c r="A2347" s="108"/>
      <c r="B2347" s="428"/>
      <c r="C2347" s="108"/>
      <c r="D2347" s="108"/>
      <c r="E2347" s="428"/>
      <c r="F2347" s="108"/>
      <c r="G2347" s="108"/>
      <c r="H2347" s="108"/>
      <c r="I2347" s="108"/>
      <c r="J2347" s="108"/>
      <c r="K2347" s="428"/>
      <c r="L2347" s="108"/>
      <c r="M2347" s="108"/>
      <c r="N2347" s="108"/>
      <c r="O2347" s="108"/>
      <c r="P2347" s="108"/>
      <c r="Q2347" s="108"/>
      <c r="R2347" s="108"/>
      <c r="S2347" s="108"/>
      <c r="T2347" s="108"/>
      <c r="U2347" s="108"/>
      <c r="V2347" s="108"/>
      <c r="W2347" s="108"/>
      <c r="X2347" s="428"/>
      <c r="Y2347" s="40"/>
      <c r="Z2347" s="40"/>
      <c r="AA2347" s="40"/>
      <c r="AB2347" s="4181"/>
      <c r="AC2347" s="4153"/>
    </row>
    <row r="2348" spans="1:29" x14ac:dyDescent="0.25">
      <c r="A2348" s="108"/>
      <c r="B2348" s="428"/>
      <c r="C2348" s="108"/>
      <c r="D2348" s="108"/>
      <c r="E2348" s="428"/>
      <c r="F2348" s="108"/>
      <c r="G2348" s="108"/>
      <c r="H2348" s="108"/>
      <c r="I2348" s="108"/>
      <c r="J2348" s="108"/>
      <c r="K2348" s="428"/>
      <c r="L2348" s="108"/>
      <c r="M2348" s="108"/>
      <c r="N2348" s="108"/>
      <c r="O2348" s="108"/>
      <c r="P2348" s="108"/>
      <c r="Q2348" s="108"/>
      <c r="R2348" s="108"/>
      <c r="S2348" s="108"/>
      <c r="T2348" s="108"/>
      <c r="U2348" s="108"/>
      <c r="V2348" s="108"/>
      <c r="W2348" s="108"/>
      <c r="X2348" s="428"/>
      <c r="Y2348" s="40"/>
      <c r="Z2348" s="40"/>
      <c r="AA2348" s="40"/>
      <c r="AB2348" s="4181"/>
      <c r="AC2348" s="4153"/>
    </row>
    <row r="2349" spans="1:29" x14ac:dyDescent="0.25">
      <c r="A2349" s="108"/>
      <c r="B2349" s="428"/>
      <c r="C2349" s="108"/>
      <c r="D2349" s="108"/>
      <c r="E2349" s="428"/>
      <c r="F2349" s="108"/>
      <c r="G2349" s="108"/>
      <c r="H2349" s="108"/>
      <c r="I2349" s="108"/>
      <c r="J2349" s="108"/>
      <c r="K2349" s="428"/>
      <c r="L2349" s="108"/>
      <c r="M2349" s="108"/>
      <c r="N2349" s="108"/>
      <c r="O2349" s="108"/>
      <c r="P2349" s="108"/>
      <c r="Q2349" s="108"/>
      <c r="R2349" s="108"/>
      <c r="S2349" s="108"/>
      <c r="T2349" s="108"/>
      <c r="U2349" s="108"/>
      <c r="V2349" s="108"/>
      <c r="W2349" s="108"/>
      <c r="X2349" s="428"/>
      <c r="Y2349" s="40"/>
      <c r="Z2349" s="40"/>
      <c r="AA2349" s="40"/>
      <c r="AB2349" s="4181"/>
      <c r="AC2349" s="4153"/>
    </row>
    <row r="2350" spans="1:29" x14ac:dyDescent="0.25">
      <c r="A2350" s="108"/>
      <c r="B2350" s="428"/>
      <c r="C2350" s="108"/>
      <c r="D2350" s="108"/>
      <c r="E2350" s="428"/>
      <c r="F2350" s="108"/>
      <c r="G2350" s="108"/>
      <c r="H2350" s="108"/>
      <c r="I2350" s="108"/>
      <c r="J2350" s="108"/>
      <c r="K2350" s="428"/>
      <c r="L2350" s="108"/>
      <c r="M2350" s="108"/>
      <c r="N2350" s="108"/>
      <c r="O2350" s="108"/>
      <c r="P2350" s="108"/>
      <c r="Q2350" s="108"/>
      <c r="R2350" s="108"/>
      <c r="S2350" s="108"/>
      <c r="T2350" s="108"/>
      <c r="U2350" s="108"/>
      <c r="V2350" s="108"/>
      <c r="W2350" s="108"/>
      <c r="X2350" s="428"/>
      <c r="Y2350" s="40"/>
      <c r="Z2350" s="40"/>
      <c r="AA2350" s="40"/>
      <c r="AB2350" s="4181"/>
      <c r="AC2350" s="4153"/>
    </row>
    <row r="2351" spans="1:29" x14ac:dyDescent="0.25">
      <c r="A2351" s="108"/>
      <c r="B2351" s="428"/>
      <c r="C2351" s="108"/>
      <c r="D2351" s="108"/>
      <c r="E2351" s="428"/>
      <c r="F2351" s="108"/>
      <c r="G2351" s="108"/>
      <c r="H2351" s="108"/>
      <c r="I2351" s="108"/>
      <c r="J2351" s="108"/>
      <c r="K2351" s="428"/>
      <c r="L2351" s="108"/>
      <c r="M2351" s="108"/>
      <c r="N2351" s="108"/>
      <c r="O2351" s="108"/>
      <c r="P2351" s="108"/>
      <c r="Q2351" s="108"/>
      <c r="R2351" s="108"/>
      <c r="S2351" s="108"/>
      <c r="T2351" s="108"/>
      <c r="U2351" s="108"/>
      <c r="V2351" s="108"/>
      <c r="W2351" s="108"/>
      <c r="X2351" s="428"/>
      <c r="Y2351" s="40"/>
      <c r="Z2351" s="40"/>
      <c r="AA2351" s="40"/>
      <c r="AB2351" s="4181"/>
      <c r="AC2351" s="4153"/>
    </row>
    <row r="2352" spans="1:29" x14ac:dyDescent="0.25">
      <c r="A2352" s="108"/>
      <c r="B2352" s="428"/>
      <c r="C2352" s="108"/>
      <c r="D2352" s="108"/>
      <c r="E2352" s="428"/>
      <c r="F2352" s="108"/>
      <c r="G2352" s="108"/>
      <c r="H2352" s="108"/>
      <c r="I2352" s="108"/>
      <c r="J2352" s="108"/>
      <c r="K2352" s="428"/>
      <c r="L2352" s="108"/>
      <c r="M2352" s="108"/>
      <c r="N2352" s="108"/>
      <c r="O2352" s="108"/>
      <c r="P2352" s="108"/>
      <c r="Q2352" s="108"/>
      <c r="R2352" s="108"/>
      <c r="S2352" s="108"/>
      <c r="T2352" s="108"/>
      <c r="U2352" s="108"/>
      <c r="V2352" s="108"/>
      <c r="W2352" s="108"/>
      <c r="X2352" s="428"/>
      <c r="Y2352" s="40"/>
      <c r="Z2352" s="40"/>
      <c r="AA2352" s="40"/>
      <c r="AB2352" s="4181"/>
      <c r="AC2352" s="4153"/>
    </row>
    <row r="2353" spans="1:29" x14ac:dyDescent="0.25">
      <c r="A2353" s="108"/>
      <c r="B2353" s="428"/>
      <c r="C2353" s="108"/>
      <c r="D2353" s="108"/>
      <c r="E2353" s="428"/>
      <c r="F2353" s="108"/>
      <c r="G2353" s="108"/>
      <c r="H2353" s="108"/>
      <c r="I2353" s="108"/>
      <c r="J2353" s="108"/>
      <c r="K2353" s="428"/>
      <c r="L2353" s="108"/>
      <c r="M2353" s="108"/>
      <c r="N2353" s="108"/>
      <c r="O2353" s="108"/>
      <c r="P2353" s="108"/>
      <c r="Q2353" s="108"/>
      <c r="R2353" s="108"/>
      <c r="S2353" s="108"/>
      <c r="T2353" s="108"/>
      <c r="U2353" s="108"/>
      <c r="V2353" s="108"/>
      <c r="W2353" s="108"/>
      <c r="X2353" s="428"/>
      <c r="Y2353" s="40"/>
      <c r="Z2353" s="40"/>
      <c r="AA2353" s="40"/>
      <c r="AB2353" s="4181"/>
      <c r="AC2353" s="4153"/>
    </row>
    <row r="2354" spans="1:29" x14ac:dyDescent="0.25">
      <c r="A2354" s="108"/>
      <c r="B2354" s="428"/>
      <c r="C2354" s="108"/>
      <c r="D2354" s="108"/>
      <c r="E2354" s="428"/>
      <c r="F2354" s="108"/>
      <c r="G2354" s="108"/>
      <c r="H2354" s="108"/>
      <c r="I2354" s="108"/>
      <c r="J2354" s="108"/>
      <c r="K2354" s="428"/>
      <c r="L2354" s="108"/>
      <c r="M2354" s="108"/>
      <c r="N2354" s="108"/>
      <c r="O2354" s="108"/>
      <c r="P2354" s="108"/>
      <c r="Q2354" s="108"/>
      <c r="R2354" s="108"/>
      <c r="S2354" s="108"/>
      <c r="T2354" s="108"/>
      <c r="U2354" s="108"/>
      <c r="V2354" s="108"/>
      <c r="W2354" s="108"/>
      <c r="X2354" s="428"/>
      <c r="Y2354" s="40"/>
      <c r="Z2354" s="40"/>
      <c r="AA2354" s="40"/>
      <c r="AB2354" s="4181"/>
      <c r="AC2354" s="4153"/>
    </row>
    <row r="2355" spans="1:29" x14ac:dyDescent="0.25">
      <c r="A2355" s="108"/>
      <c r="B2355" s="428"/>
      <c r="C2355" s="108"/>
      <c r="D2355" s="108"/>
      <c r="E2355" s="428"/>
      <c r="F2355" s="108"/>
      <c r="G2355" s="108"/>
      <c r="H2355" s="108"/>
      <c r="I2355" s="108"/>
      <c r="J2355" s="108"/>
      <c r="K2355" s="428"/>
      <c r="L2355" s="108"/>
      <c r="M2355" s="108"/>
      <c r="N2355" s="108"/>
      <c r="O2355" s="108"/>
      <c r="P2355" s="108"/>
      <c r="Q2355" s="108"/>
      <c r="R2355" s="108"/>
      <c r="S2355" s="108"/>
      <c r="T2355" s="108"/>
      <c r="U2355" s="108"/>
      <c r="V2355" s="108"/>
      <c r="W2355" s="108"/>
      <c r="X2355" s="428"/>
      <c r="Y2355" s="40"/>
      <c r="Z2355" s="40"/>
      <c r="AA2355" s="40"/>
      <c r="AB2355" s="4181"/>
      <c r="AC2355" s="4153"/>
    </row>
    <row r="2356" spans="1:29" x14ac:dyDescent="0.25">
      <c r="A2356" s="108"/>
      <c r="B2356" s="428"/>
      <c r="C2356" s="108"/>
      <c r="D2356" s="108"/>
      <c r="E2356" s="428"/>
      <c r="F2356" s="108"/>
      <c r="G2356" s="108"/>
      <c r="H2356" s="108"/>
      <c r="I2356" s="108"/>
      <c r="J2356" s="108"/>
      <c r="K2356" s="428"/>
      <c r="L2356" s="108"/>
      <c r="M2356" s="108"/>
      <c r="N2356" s="108"/>
      <c r="O2356" s="108"/>
      <c r="P2356" s="108"/>
      <c r="Q2356" s="108"/>
      <c r="R2356" s="108"/>
      <c r="S2356" s="108"/>
      <c r="T2356" s="108"/>
      <c r="U2356" s="108"/>
      <c r="V2356" s="108"/>
      <c r="W2356" s="108"/>
      <c r="X2356" s="428"/>
      <c r="Y2356" s="40"/>
      <c r="Z2356" s="40"/>
      <c r="AA2356" s="40"/>
      <c r="AB2356" s="4181"/>
      <c r="AC2356" s="4153"/>
    </row>
    <row r="2357" spans="1:29" x14ac:dyDescent="0.25">
      <c r="A2357" s="108"/>
      <c r="B2357" s="428"/>
      <c r="C2357" s="108"/>
      <c r="D2357" s="108"/>
      <c r="E2357" s="428"/>
      <c r="F2357" s="108"/>
      <c r="G2357" s="108"/>
      <c r="H2357" s="108"/>
      <c r="I2357" s="108"/>
      <c r="J2357" s="108"/>
      <c r="K2357" s="428"/>
      <c r="L2357" s="108"/>
      <c r="M2357" s="108"/>
      <c r="N2357" s="108"/>
      <c r="O2357" s="108"/>
      <c r="P2357" s="108"/>
      <c r="Q2357" s="108"/>
      <c r="R2357" s="108"/>
      <c r="S2357" s="108"/>
      <c r="T2357" s="108"/>
      <c r="U2357" s="108"/>
      <c r="V2357" s="108"/>
      <c r="W2357" s="108"/>
      <c r="X2357" s="428"/>
      <c r="Y2357" s="40"/>
      <c r="Z2357" s="40"/>
      <c r="AA2357" s="40"/>
      <c r="AB2357" s="4181"/>
      <c r="AC2357" s="4153"/>
    </row>
    <row r="2358" spans="1:29" x14ac:dyDescent="0.25">
      <c r="A2358" s="108"/>
      <c r="B2358" s="428"/>
      <c r="C2358" s="108"/>
      <c r="D2358" s="108"/>
      <c r="E2358" s="428"/>
      <c r="F2358" s="108"/>
      <c r="G2358" s="108"/>
      <c r="H2358" s="108"/>
      <c r="I2358" s="108"/>
      <c r="J2358" s="108"/>
      <c r="K2358" s="428"/>
      <c r="L2358" s="108"/>
      <c r="M2358" s="108"/>
      <c r="N2358" s="108"/>
      <c r="O2358" s="108"/>
      <c r="P2358" s="108"/>
      <c r="Q2358" s="108"/>
      <c r="R2358" s="108"/>
      <c r="S2358" s="108"/>
      <c r="T2358" s="108"/>
      <c r="U2358" s="108"/>
      <c r="V2358" s="108"/>
      <c r="W2358" s="108"/>
      <c r="X2358" s="428"/>
      <c r="Y2358" s="40"/>
      <c r="Z2358" s="40"/>
      <c r="AA2358" s="40"/>
      <c r="AB2358" s="4181"/>
      <c r="AC2358" s="4153"/>
    </row>
    <row r="2359" spans="1:29" x14ac:dyDescent="0.25">
      <c r="A2359" s="108"/>
      <c r="B2359" s="428"/>
      <c r="C2359" s="108"/>
      <c r="D2359" s="108"/>
      <c r="E2359" s="428"/>
      <c r="F2359" s="108"/>
      <c r="G2359" s="108"/>
      <c r="H2359" s="108"/>
      <c r="I2359" s="108"/>
      <c r="J2359" s="108"/>
      <c r="K2359" s="428"/>
      <c r="L2359" s="108"/>
      <c r="M2359" s="108"/>
      <c r="N2359" s="108"/>
      <c r="O2359" s="108"/>
      <c r="P2359" s="108"/>
      <c r="Q2359" s="108"/>
      <c r="R2359" s="108"/>
      <c r="S2359" s="108"/>
      <c r="T2359" s="108"/>
      <c r="U2359" s="108"/>
      <c r="V2359" s="108"/>
      <c r="W2359" s="108"/>
      <c r="X2359" s="428"/>
      <c r="Y2359" s="40"/>
      <c r="Z2359" s="40"/>
      <c r="AA2359" s="40"/>
      <c r="AB2359" s="4181"/>
      <c r="AC2359" s="4153"/>
    </row>
    <row r="2360" spans="1:29" x14ac:dyDescent="0.25">
      <c r="A2360" s="108"/>
      <c r="B2360" s="428"/>
      <c r="C2360" s="108"/>
      <c r="D2360" s="108"/>
      <c r="E2360" s="428"/>
      <c r="F2360" s="108"/>
      <c r="G2360" s="108"/>
      <c r="H2360" s="108"/>
      <c r="I2360" s="108"/>
      <c r="J2360" s="108"/>
      <c r="K2360" s="428"/>
      <c r="L2360" s="108"/>
      <c r="M2360" s="108"/>
      <c r="N2360" s="108"/>
      <c r="O2360" s="108"/>
      <c r="P2360" s="108"/>
      <c r="Q2360" s="108"/>
      <c r="R2360" s="108"/>
      <c r="S2360" s="108"/>
      <c r="T2360" s="108"/>
      <c r="U2360" s="108"/>
      <c r="V2360" s="108"/>
      <c r="W2360" s="108"/>
      <c r="X2360" s="428"/>
      <c r="Y2360" s="40"/>
      <c r="Z2360" s="40"/>
      <c r="AA2360" s="40"/>
      <c r="AB2360" s="4181"/>
      <c r="AC2360" s="4153"/>
    </row>
    <row r="2361" spans="1:29" x14ac:dyDescent="0.25">
      <c r="A2361" s="108"/>
      <c r="B2361" s="428"/>
      <c r="C2361" s="108"/>
      <c r="D2361" s="108"/>
      <c r="E2361" s="428"/>
      <c r="F2361" s="108"/>
      <c r="G2361" s="108"/>
      <c r="H2361" s="108"/>
      <c r="I2361" s="108"/>
      <c r="J2361" s="108"/>
      <c r="K2361" s="428"/>
      <c r="L2361" s="108"/>
      <c r="M2361" s="108"/>
      <c r="N2361" s="108"/>
      <c r="O2361" s="108"/>
      <c r="P2361" s="108"/>
      <c r="Q2361" s="108"/>
      <c r="R2361" s="108"/>
      <c r="S2361" s="108"/>
      <c r="T2361" s="108"/>
      <c r="U2361" s="108"/>
      <c r="V2361" s="108"/>
      <c r="W2361" s="108"/>
      <c r="X2361" s="428"/>
      <c r="Y2361" s="40"/>
      <c r="Z2361" s="40"/>
      <c r="AA2361" s="40"/>
      <c r="AB2361" s="4181"/>
      <c r="AC2361" s="4153"/>
    </row>
    <row r="2362" spans="1:29" x14ac:dyDescent="0.25">
      <c r="A2362" s="108"/>
      <c r="B2362" s="428"/>
      <c r="C2362" s="108"/>
      <c r="D2362" s="108"/>
      <c r="E2362" s="428"/>
      <c r="F2362" s="108"/>
      <c r="G2362" s="108"/>
      <c r="H2362" s="108"/>
      <c r="I2362" s="108"/>
      <c r="J2362" s="108"/>
      <c r="K2362" s="428"/>
      <c r="L2362" s="108"/>
      <c r="M2362" s="108"/>
      <c r="N2362" s="108"/>
      <c r="O2362" s="108"/>
      <c r="P2362" s="108"/>
      <c r="Q2362" s="108"/>
      <c r="R2362" s="108"/>
      <c r="S2362" s="108"/>
      <c r="T2362" s="108"/>
      <c r="U2362" s="108"/>
      <c r="V2362" s="108"/>
      <c r="W2362" s="108"/>
      <c r="X2362" s="428"/>
      <c r="Y2362" s="40"/>
      <c r="Z2362" s="40"/>
      <c r="AA2362" s="40"/>
      <c r="AB2362" s="4181"/>
      <c r="AC2362" s="4153"/>
    </row>
    <row r="2363" spans="1:29" x14ac:dyDescent="0.25">
      <c r="A2363" s="108"/>
      <c r="B2363" s="428"/>
      <c r="C2363" s="108"/>
      <c r="D2363" s="108"/>
      <c r="E2363" s="428"/>
      <c r="F2363" s="108"/>
      <c r="G2363" s="108"/>
      <c r="H2363" s="108"/>
      <c r="I2363" s="108"/>
      <c r="J2363" s="108"/>
      <c r="K2363" s="428"/>
      <c r="L2363" s="108"/>
      <c r="M2363" s="108"/>
      <c r="N2363" s="108"/>
      <c r="O2363" s="108"/>
      <c r="P2363" s="108"/>
      <c r="Q2363" s="108"/>
      <c r="R2363" s="108"/>
      <c r="S2363" s="108"/>
      <c r="T2363" s="108"/>
      <c r="U2363" s="108"/>
      <c r="V2363" s="108"/>
      <c r="W2363" s="108"/>
      <c r="X2363" s="428"/>
      <c r="Y2363" s="40"/>
      <c r="Z2363" s="40"/>
      <c r="AA2363" s="40"/>
      <c r="AB2363" s="4181"/>
      <c r="AC2363" s="4153"/>
    </row>
    <row r="2364" spans="1:29" x14ac:dyDescent="0.25">
      <c r="A2364" s="108"/>
      <c r="B2364" s="428"/>
      <c r="C2364" s="108"/>
      <c r="D2364" s="108"/>
      <c r="E2364" s="428"/>
      <c r="F2364" s="108"/>
      <c r="G2364" s="108"/>
      <c r="H2364" s="108"/>
      <c r="I2364" s="108"/>
      <c r="J2364" s="108"/>
      <c r="K2364" s="428"/>
      <c r="L2364" s="108"/>
      <c r="M2364" s="108"/>
      <c r="N2364" s="108"/>
      <c r="O2364" s="108"/>
      <c r="P2364" s="108"/>
      <c r="Q2364" s="108"/>
      <c r="R2364" s="108"/>
      <c r="S2364" s="108"/>
      <c r="T2364" s="108"/>
      <c r="U2364" s="108"/>
      <c r="V2364" s="108"/>
      <c r="W2364" s="108"/>
      <c r="X2364" s="428"/>
      <c r="Y2364" s="40"/>
      <c r="Z2364" s="40"/>
      <c r="AA2364" s="40"/>
      <c r="AB2364" s="4181"/>
      <c r="AC2364" s="4153"/>
    </row>
    <row r="2365" spans="1:29" x14ac:dyDescent="0.25">
      <c r="A2365" s="108"/>
      <c r="B2365" s="428"/>
      <c r="C2365" s="108"/>
      <c r="D2365" s="108"/>
      <c r="E2365" s="428"/>
      <c r="F2365" s="108"/>
      <c r="G2365" s="108"/>
      <c r="H2365" s="108"/>
      <c r="I2365" s="108"/>
      <c r="J2365" s="108"/>
      <c r="K2365" s="428"/>
      <c r="L2365" s="108"/>
      <c r="M2365" s="108"/>
      <c r="N2365" s="108"/>
      <c r="O2365" s="108"/>
      <c r="P2365" s="108"/>
      <c r="Q2365" s="108"/>
      <c r="R2365" s="108"/>
      <c r="S2365" s="108"/>
      <c r="T2365" s="108"/>
      <c r="U2365" s="108"/>
      <c r="V2365" s="108"/>
      <c r="W2365" s="108"/>
      <c r="X2365" s="428"/>
      <c r="Y2365" s="40"/>
      <c r="Z2365" s="40"/>
      <c r="AA2365" s="40"/>
      <c r="AB2365" s="4181"/>
      <c r="AC2365" s="4153"/>
    </row>
    <row r="2366" spans="1:29" x14ac:dyDescent="0.25">
      <c r="A2366" s="108"/>
      <c r="B2366" s="428"/>
      <c r="C2366" s="108"/>
      <c r="D2366" s="108"/>
      <c r="E2366" s="428"/>
      <c r="F2366" s="108"/>
      <c r="G2366" s="108"/>
      <c r="H2366" s="108"/>
      <c r="I2366" s="108"/>
      <c r="J2366" s="108"/>
      <c r="K2366" s="428"/>
      <c r="L2366" s="108"/>
      <c r="M2366" s="108"/>
      <c r="N2366" s="108"/>
      <c r="O2366" s="108"/>
      <c r="P2366" s="108"/>
      <c r="Q2366" s="108"/>
      <c r="R2366" s="108"/>
      <c r="S2366" s="108"/>
      <c r="T2366" s="108"/>
      <c r="U2366" s="108"/>
      <c r="V2366" s="108"/>
      <c r="W2366" s="108"/>
      <c r="X2366" s="428"/>
      <c r="Y2366" s="40"/>
      <c r="Z2366" s="40"/>
      <c r="AA2366" s="40"/>
      <c r="AB2366" s="4181"/>
      <c r="AC2366" s="4153"/>
    </row>
    <row r="2367" spans="1:29" x14ac:dyDescent="0.25">
      <c r="A2367" s="108"/>
      <c r="B2367" s="428"/>
      <c r="C2367" s="108"/>
      <c r="D2367" s="108"/>
      <c r="E2367" s="428"/>
      <c r="F2367" s="108"/>
      <c r="G2367" s="108"/>
      <c r="H2367" s="108"/>
      <c r="I2367" s="108"/>
      <c r="J2367" s="108"/>
      <c r="K2367" s="428"/>
      <c r="L2367" s="108"/>
      <c r="M2367" s="108"/>
      <c r="N2367" s="108"/>
      <c r="O2367" s="108"/>
      <c r="P2367" s="108"/>
      <c r="Q2367" s="108"/>
      <c r="R2367" s="108"/>
      <c r="S2367" s="108"/>
      <c r="T2367" s="108"/>
      <c r="U2367" s="108"/>
      <c r="V2367" s="108"/>
      <c r="W2367" s="108"/>
      <c r="X2367" s="428"/>
      <c r="Y2367" s="40"/>
      <c r="Z2367" s="40"/>
      <c r="AA2367" s="40"/>
      <c r="AB2367" s="4181"/>
      <c r="AC2367" s="4153"/>
    </row>
    <row r="2368" spans="1:29" x14ac:dyDescent="0.25">
      <c r="A2368" s="108"/>
      <c r="B2368" s="428"/>
      <c r="C2368" s="108"/>
      <c r="D2368" s="108"/>
      <c r="E2368" s="428"/>
      <c r="F2368" s="108"/>
      <c r="G2368" s="108"/>
      <c r="H2368" s="108"/>
      <c r="I2368" s="108"/>
      <c r="J2368" s="108"/>
      <c r="K2368" s="428"/>
      <c r="L2368" s="108"/>
      <c r="M2368" s="108"/>
      <c r="N2368" s="108"/>
      <c r="O2368" s="108"/>
      <c r="P2368" s="108"/>
      <c r="Q2368" s="108"/>
      <c r="R2368" s="108"/>
      <c r="S2368" s="108"/>
      <c r="T2368" s="108"/>
      <c r="U2368" s="108"/>
      <c r="V2368" s="108"/>
      <c r="W2368" s="108"/>
      <c r="X2368" s="428"/>
      <c r="Y2368" s="40"/>
      <c r="Z2368" s="40"/>
      <c r="AA2368" s="40"/>
      <c r="AB2368" s="4181"/>
      <c r="AC2368" s="4153"/>
    </row>
    <row r="2369" spans="1:29" x14ac:dyDescent="0.25">
      <c r="A2369" s="108"/>
      <c r="B2369" s="428"/>
      <c r="C2369" s="108"/>
      <c r="D2369" s="108"/>
      <c r="E2369" s="428"/>
      <c r="F2369" s="108"/>
      <c r="G2369" s="108"/>
      <c r="H2369" s="108"/>
      <c r="I2369" s="108"/>
      <c r="J2369" s="108"/>
      <c r="K2369" s="428"/>
      <c r="L2369" s="108"/>
      <c r="M2369" s="108"/>
      <c r="N2369" s="108"/>
      <c r="O2369" s="108"/>
      <c r="P2369" s="108"/>
      <c r="Q2369" s="108"/>
      <c r="R2369" s="108"/>
      <c r="S2369" s="108"/>
      <c r="T2369" s="108"/>
      <c r="U2369" s="108"/>
      <c r="V2369" s="108"/>
      <c r="W2369" s="108"/>
      <c r="X2369" s="428"/>
      <c r="Y2369" s="40"/>
      <c r="Z2369" s="40"/>
      <c r="AA2369" s="40"/>
      <c r="AB2369" s="4181"/>
      <c r="AC2369" s="4153"/>
    </row>
    <row r="2370" spans="1:29" x14ac:dyDescent="0.25">
      <c r="A2370" s="108"/>
      <c r="B2370" s="428"/>
      <c r="C2370" s="108"/>
      <c r="D2370" s="108"/>
      <c r="E2370" s="428"/>
      <c r="F2370" s="108"/>
      <c r="G2370" s="108"/>
      <c r="H2370" s="108"/>
      <c r="I2370" s="108"/>
      <c r="J2370" s="108"/>
      <c r="K2370" s="428"/>
      <c r="L2370" s="108"/>
      <c r="M2370" s="108"/>
      <c r="N2370" s="108"/>
      <c r="O2370" s="108"/>
      <c r="P2370" s="108"/>
      <c r="Q2370" s="108"/>
      <c r="R2370" s="108"/>
      <c r="S2370" s="108"/>
      <c r="T2370" s="108"/>
      <c r="U2370" s="108"/>
      <c r="V2370" s="108"/>
      <c r="W2370" s="108"/>
      <c r="X2370" s="428"/>
      <c r="Y2370" s="40"/>
      <c r="Z2370" s="40"/>
      <c r="AA2370" s="40"/>
      <c r="AB2370" s="4181"/>
      <c r="AC2370" s="4153"/>
    </row>
    <row r="2371" spans="1:29" x14ac:dyDescent="0.25">
      <c r="A2371" s="108"/>
      <c r="B2371" s="428"/>
      <c r="C2371" s="108"/>
      <c r="D2371" s="108"/>
      <c r="E2371" s="428"/>
      <c r="F2371" s="108"/>
      <c r="G2371" s="108"/>
      <c r="H2371" s="108"/>
      <c r="I2371" s="108"/>
      <c r="J2371" s="108"/>
      <c r="K2371" s="428"/>
      <c r="L2371" s="108"/>
      <c r="M2371" s="108"/>
      <c r="N2371" s="108"/>
      <c r="O2371" s="108"/>
      <c r="P2371" s="108"/>
      <c r="Q2371" s="108"/>
      <c r="R2371" s="108"/>
      <c r="S2371" s="108"/>
      <c r="T2371" s="108"/>
      <c r="U2371" s="108"/>
      <c r="V2371" s="108"/>
      <c r="W2371" s="108"/>
      <c r="X2371" s="428"/>
      <c r="Y2371" s="40"/>
      <c r="Z2371" s="40"/>
      <c r="AA2371" s="40"/>
      <c r="AB2371" s="4181"/>
      <c r="AC2371" s="4153"/>
    </row>
    <row r="2372" spans="1:29" x14ac:dyDescent="0.25">
      <c r="A2372" s="108"/>
      <c r="B2372" s="428"/>
      <c r="C2372" s="108"/>
      <c r="D2372" s="108"/>
      <c r="E2372" s="428"/>
      <c r="F2372" s="108"/>
      <c r="G2372" s="108"/>
      <c r="H2372" s="108"/>
      <c r="I2372" s="108"/>
      <c r="J2372" s="108"/>
      <c r="K2372" s="428"/>
      <c r="L2372" s="108"/>
      <c r="M2372" s="108"/>
      <c r="N2372" s="108"/>
      <c r="O2372" s="108"/>
      <c r="P2372" s="108"/>
      <c r="Q2372" s="108"/>
      <c r="R2372" s="108"/>
      <c r="S2372" s="108"/>
      <c r="T2372" s="108"/>
      <c r="U2372" s="108"/>
      <c r="V2372" s="108"/>
      <c r="W2372" s="108"/>
      <c r="X2372" s="428"/>
      <c r="Y2372" s="40"/>
      <c r="Z2372" s="40"/>
      <c r="AA2372" s="40"/>
      <c r="AB2372" s="4181"/>
      <c r="AC2372" s="4153"/>
    </row>
    <row r="2373" spans="1:29" x14ac:dyDescent="0.25">
      <c r="A2373" s="108"/>
      <c r="B2373" s="428"/>
      <c r="C2373" s="108"/>
      <c r="D2373" s="108"/>
      <c r="E2373" s="428"/>
      <c r="F2373" s="108"/>
      <c r="G2373" s="108"/>
      <c r="H2373" s="108"/>
      <c r="I2373" s="108"/>
      <c r="J2373" s="108"/>
      <c r="K2373" s="428"/>
      <c r="L2373" s="108"/>
      <c r="M2373" s="108"/>
      <c r="N2373" s="108"/>
      <c r="O2373" s="108"/>
      <c r="P2373" s="108"/>
      <c r="Q2373" s="108"/>
      <c r="R2373" s="108"/>
      <c r="S2373" s="108"/>
      <c r="T2373" s="108"/>
      <c r="U2373" s="108"/>
      <c r="V2373" s="108"/>
      <c r="W2373" s="108"/>
      <c r="X2373" s="428"/>
      <c r="Y2373" s="40"/>
      <c r="Z2373" s="40"/>
      <c r="AA2373" s="40"/>
      <c r="AB2373" s="4181"/>
      <c r="AC2373" s="4153"/>
    </row>
    <row r="2374" spans="1:29" x14ac:dyDescent="0.25">
      <c r="A2374" s="108"/>
      <c r="B2374" s="428"/>
      <c r="C2374" s="108"/>
      <c r="D2374" s="108"/>
      <c r="E2374" s="428"/>
      <c r="F2374" s="108"/>
      <c r="G2374" s="108"/>
      <c r="H2374" s="108"/>
      <c r="I2374" s="108"/>
      <c r="J2374" s="108"/>
      <c r="K2374" s="428"/>
      <c r="L2374" s="108"/>
      <c r="M2374" s="108"/>
      <c r="N2374" s="108"/>
      <c r="O2374" s="108"/>
      <c r="P2374" s="108"/>
      <c r="Q2374" s="108"/>
      <c r="R2374" s="108"/>
      <c r="S2374" s="108"/>
      <c r="T2374" s="108"/>
      <c r="U2374" s="108"/>
      <c r="V2374" s="108"/>
      <c r="W2374" s="108"/>
      <c r="X2374" s="428"/>
      <c r="Y2374" s="40"/>
      <c r="Z2374" s="40"/>
      <c r="AA2374" s="40"/>
      <c r="AB2374" s="4181"/>
      <c r="AC2374" s="4153"/>
    </row>
    <row r="2375" spans="1:29" x14ac:dyDescent="0.25">
      <c r="A2375" s="108"/>
      <c r="B2375" s="428"/>
      <c r="C2375" s="108"/>
      <c r="D2375" s="108"/>
      <c r="E2375" s="428"/>
      <c r="F2375" s="108"/>
      <c r="G2375" s="108"/>
      <c r="H2375" s="108"/>
      <c r="I2375" s="108"/>
      <c r="J2375" s="108"/>
      <c r="K2375" s="428"/>
      <c r="L2375" s="108"/>
      <c r="M2375" s="108"/>
      <c r="N2375" s="108"/>
      <c r="O2375" s="108"/>
      <c r="P2375" s="108"/>
      <c r="Q2375" s="108"/>
      <c r="R2375" s="108"/>
      <c r="S2375" s="108"/>
      <c r="T2375" s="108"/>
      <c r="U2375" s="108"/>
      <c r="V2375" s="108"/>
      <c r="W2375" s="108"/>
      <c r="X2375" s="428"/>
      <c r="Y2375" s="40"/>
      <c r="Z2375" s="40"/>
      <c r="AA2375" s="40"/>
      <c r="AB2375" s="4181"/>
      <c r="AC2375" s="4153"/>
    </row>
    <row r="2376" spans="1:29" x14ac:dyDescent="0.25">
      <c r="A2376" s="108"/>
      <c r="B2376" s="428"/>
      <c r="C2376" s="108"/>
      <c r="D2376" s="108"/>
      <c r="E2376" s="428"/>
      <c r="F2376" s="108"/>
      <c r="G2376" s="108"/>
      <c r="H2376" s="108"/>
      <c r="I2376" s="108"/>
      <c r="J2376" s="108"/>
      <c r="K2376" s="428"/>
      <c r="L2376" s="108"/>
      <c r="M2376" s="108"/>
      <c r="N2376" s="108"/>
      <c r="O2376" s="108"/>
      <c r="P2376" s="108"/>
      <c r="Q2376" s="108"/>
      <c r="R2376" s="108"/>
      <c r="S2376" s="108"/>
      <c r="T2376" s="108"/>
      <c r="U2376" s="108"/>
      <c r="V2376" s="108"/>
      <c r="W2376" s="108"/>
      <c r="X2376" s="428"/>
      <c r="Y2376" s="40"/>
      <c r="Z2376" s="40"/>
      <c r="AA2376" s="40"/>
      <c r="AB2376" s="4181"/>
      <c r="AC2376" s="4153"/>
    </row>
    <row r="2377" spans="1:29" x14ac:dyDescent="0.25">
      <c r="A2377" s="108"/>
      <c r="B2377" s="428"/>
      <c r="C2377" s="108"/>
      <c r="D2377" s="108"/>
      <c r="E2377" s="428"/>
      <c r="F2377" s="108"/>
      <c r="G2377" s="108"/>
      <c r="H2377" s="108"/>
      <c r="I2377" s="108"/>
      <c r="J2377" s="108"/>
      <c r="K2377" s="428"/>
      <c r="L2377" s="108"/>
      <c r="M2377" s="108"/>
      <c r="N2377" s="108"/>
      <c r="O2377" s="108"/>
      <c r="P2377" s="108"/>
      <c r="Q2377" s="108"/>
      <c r="R2377" s="108"/>
      <c r="S2377" s="108"/>
      <c r="T2377" s="108"/>
      <c r="U2377" s="108"/>
      <c r="V2377" s="108"/>
      <c r="W2377" s="108"/>
      <c r="X2377" s="428"/>
      <c r="Y2377" s="40"/>
      <c r="Z2377" s="40"/>
      <c r="AA2377" s="40"/>
      <c r="AB2377" s="4181"/>
      <c r="AC2377" s="4153"/>
    </row>
    <row r="2378" spans="1:29" x14ac:dyDescent="0.25">
      <c r="A2378" s="108"/>
      <c r="B2378" s="428"/>
      <c r="C2378" s="108"/>
      <c r="D2378" s="108"/>
      <c r="E2378" s="428"/>
      <c r="F2378" s="108"/>
      <c r="G2378" s="108"/>
      <c r="H2378" s="108"/>
      <c r="I2378" s="108"/>
      <c r="J2378" s="108"/>
      <c r="K2378" s="428"/>
      <c r="L2378" s="108"/>
      <c r="M2378" s="108"/>
      <c r="N2378" s="108"/>
      <c r="O2378" s="108"/>
      <c r="P2378" s="108"/>
      <c r="Q2378" s="108"/>
      <c r="R2378" s="108"/>
      <c r="S2378" s="108"/>
      <c r="T2378" s="108"/>
      <c r="U2378" s="108"/>
      <c r="V2378" s="108"/>
      <c r="W2378" s="108"/>
      <c r="X2378" s="428"/>
      <c r="Y2378" s="40"/>
      <c r="Z2378" s="40"/>
      <c r="AA2378" s="40"/>
      <c r="AB2378" s="4181"/>
      <c r="AC2378" s="4153"/>
    </row>
    <row r="2379" spans="1:29" x14ac:dyDescent="0.25">
      <c r="A2379" s="108"/>
      <c r="B2379" s="428"/>
      <c r="C2379" s="108"/>
      <c r="D2379" s="108"/>
      <c r="E2379" s="428"/>
      <c r="F2379" s="108"/>
      <c r="G2379" s="108"/>
      <c r="H2379" s="108"/>
      <c r="I2379" s="108"/>
      <c r="J2379" s="108"/>
      <c r="K2379" s="428"/>
      <c r="L2379" s="108"/>
      <c r="M2379" s="108"/>
      <c r="N2379" s="108"/>
      <c r="O2379" s="108"/>
      <c r="P2379" s="108"/>
      <c r="Q2379" s="108"/>
      <c r="R2379" s="108"/>
      <c r="S2379" s="108"/>
      <c r="T2379" s="108"/>
      <c r="U2379" s="108"/>
      <c r="V2379" s="108"/>
      <c r="W2379" s="108"/>
      <c r="X2379" s="428"/>
      <c r="Y2379" s="40"/>
      <c r="Z2379" s="40"/>
      <c r="AA2379" s="40"/>
      <c r="AB2379" s="4181"/>
      <c r="AC2379" s="4153"/>
    </row>
    <row r="2380" spans="1:29" x14ac:dyDescent="0.25">
      <c r="A2380" s="108"/>
      <c r="B2380" s="428"/>
      <c r="C2380" s="108"/>
      <c r="D2380" s="108"/>
      <c r="E2380" s="428"/>
      <c r="F2380" s="108"/>
      <c r="G2380" s="108"/>
      <c r="H2380" s="108"/>
      <c r="I2380" s="108"/>
      <c r="J2380" s="108"/>
      <c r="K2380" s="428"/>
      <c r="L2380" s="108"/>
      <c r="M2380" s="108"/>
      <c r="N2380" s="108"/>
      <c r="O2380" s="108"/>
      <c r="P2380" s="108"/>
      <c r="Q2380" s="108"/>
      <c r="R2380" s="108"/>
      <c r="S2380" s="108"/>
      <c r="T2380" s="108"/>
      <c r="U2380" s="108"/>
      <c r="V2380" s="108"/>
      <c r="W2380" s="108"/>
      <c r="X2380" s="428"/>
      <c r="Y2380" s="40"/>
      <c r="Z2380" s="40"/>
      <c r="AA2380" s="40"/>
      <c r="AB2380" s="4181"/>
      <c r="AC2380" s="4153"/>
    </row>
    <row r="2381" spans="1:29" x14ac:dyDescent="0.25">
      <c r="A2381" s="108"/>
      <c r="B2381" s="428"/>
      <c r="C2381" s="108"/>
      <c r="D2381" s="108"/>
      <c r="E2381" s="428"/>
      <c r="F2381" s="108"/>
      <c r="G2381" s="108"/>
      <c r="H2381" s="108"/>
      <c r="I2381" s="108"/>
      <c r="J2381" s="108"/>
      <c r="K2381" s="428"/>
      <c r="L2381" s="108"/>
      <c r="M2381" s="108"/>
      <c r="N2381" s="108"/>
      <c r="O2381" s="108"/>
      <c r="P2381" s="108"/>
      <c r="Q2381" s="108"/>
      <c r="R2381" s="108"/>
      <c r="S2381" s="108"/>
      <c r="T2381" s="108"/>
      <c r="U2381" s="108"/>
      <c r="V2381" s="108"/>
      <c r="W2381" s="108"/>
      <c r="X2381" s="428"/>
      <c r="Y2381" s="40"/>
      <c r="Z2381" s="40"/>
      <c r="AA2381" s="40"/>
      <c r="AB2381" s="4181"/>
      <c r="AC2381" s="4153"/>
    </row>
    <row r="2382" spans="1:29" x14ac:dyDescent="0.25">
      <c r="A2382" s="108"/>
      <c r="B2382" s="428"/>
      <c r="C2382" s="108"/>
      <c r="D2382" s="108"/>
      <c r="E2382" s="428"/>
      <c r="F2382" s="108"/>
      <c r="G2382" s="108"/>
      <c r="H2382" s="108"/>
      <c r="I2382" s="108"/>
      <c r="J2382" s="108"/>
      <c r="K2382" s="428"/>
      <c r="L2382" s="108"/>
      <c r="M2382" s="108"/>
      <c r="N2382" s="108"/>
      <c r="O2382" s="108"/>
      <c r="P2382" s="108"/>
      <c r="Q2382" s="108"/>
      <c r="R2382" s="108"/>
      <c r="S2382" s="108"/>
      <c r="T2382" s="108"/>
      <c r="U2382" s="108"/>
      <c r="V2382" s="108"/>
      <c r="W2382" s="108"/>
      <c r="X2382" s="428"/>
      <c r="Y2382" s="40"/>
      <c r="Z2382" s="40"/>
      <c r="AA2382" s="40"/>
      <c r="AB2382" s="4181"/>
      <c r="AC2382" s="4153"/>
    </row>
    <row r="2383" spans="1:29" x14ac:dyDescent="0.25">
      <c r="A2383" s="108"/>
      <c r="B2383" s="428"/>
      <c r="C2383" s="108"/>
      <c r="D2383" s="108"/>
      <c r="E2383" s="428"/>
      <c r="F2383" s="108"/>
      <c r="G2383" s="108"/>
      <c r="H2383" s="108"/>
      <c r="I2383" s="108"/>
      <c r="J2383" s="108"/>
      <c r="K2383" s="428"/>
      <c r="L2383" s="108"/>
      <c r="M2383" s="108"/>
      <c r="N2383" s="108"/>
      <c r="O2383" s="108"/>
      <c r="P2383" s="108"/>
      <c r="Q2383" s="108"/>
      <c r="R2383" s="108"/>
      <c r="S2383" s="108"/>
      <c r="T2383" s="108"/>
      <c r="U2383" s="108"/>
      <c r="V2383" s="108"/>
      <c r="W2383" s="108"/>
      <c r="X2383" s="428"/>
      <c r="Y2383" s="40"/>
      <c r="Z2383" s="40"/>
      <c r="AA2383" s="40"/>
      <c r="AB2383" s="4181"/>
      <c r="AC2383" s="4153"/>
    </row>
    <row r="2384" spans="1:29" x14ac:dyDescent="0.25">
      <c r="A2384" s="108"/>
      <c r="B2384" s="428"/>
      <c r="C2384" s="108"/>
      <c r="D2384" s="108"/>
      <c r="E2384" s="428"/>
      <c r="F2384" s="108"/>
      <c r="G2384" s="108"/>
      <c r="H2384" s="108"/>
      <c r="I2384" s="108"/>
      <c r="J2384" s="108"/>
      <c r="K2384" s="428"/>
      <c r="L2384" s="108"/>
      <c r="M2384" s="108"/>
      <c r="N2384" s="108"/>
      <c r="O2384" s="108"/>
      <c r="P2384" s="108"/>
      <c r="Q2384" s="108"/>
      <c r="R2384" s="108"/>
      <c r="S2384" s="108"/>
      <c r="T2384" s="108"/>
      <c r="U2384" s="108"/>
      <c r="V2384" s="108"/>
      <c r="W2384" s="108"/>
      <c r="X2384" s="428"/>
      <c r="Y2384" s="40"/>
      <c r="Z2384" s="40"/>
      <c r="AA2384" s="40"/>
      <c r="AB2384" s="4181"/>
      <c r="AC2384" s="4153"/>
    </row>
    <row r="2385" spans="1:29" x14ac:dyDescent="0.25">
      <c r="A2385" s="108"/>
      <c r="B2385" s="428"/>
      <c r="C2385" s="108"/>
      <c r="D2385" s="108"/>
      <c r="E2385" s="428"/>
      <c r="F2385" s="108"/>
      <c r="G2385" s="108"/>
      <c r="H2385" s="108"/>
      <c r="I2385" s="108"/>
      <c r="J2385" s="108"/>
      <c r="K2385" s="428"/>
      <c r="L2385" s="108"/>
      <c r="M2385" s="108"/>
      <c r="N2385" s="108"/>
      <c r="O2385" s="108"/>
      <c r="P2385" s="108"/>
      <c r="Q2385" s="108"/>
      <c r="R2385" s="108"/>
      <c r="S2385" s="108"/>
      <c r="T2385" s="108"/>
      <c r="U2385" s="108"/>
      <c r="V2385" s="108"/>
      <c r="W2385" s="108"/>
      <c r="X2385" s="428"/>
      <c r="Y2385" s="40"/>
      <c r="Z2385" s="40"/>
      <c r="AA2385" s="40"/>
      <c r="AB2385" s="4181"/>
      <c r="AC2385" s="4153"/>
    </row>
    <row r="2386" spans="1:29" x14ac:dyDescent="0.25">
      <c r="A2386" s="108"/>
      <c r="B2386" s="428"/>
      <c r="C2386" s="108"/>
      <c r="D2386" s="108"/>
      <c r="E2386" s="428"/>
      <c r="F2386" s="108"/>
      <c r="G2386" s="108"/>
      <c r="H2386" s="108"/>
      <c r="I2386" s="108"/>
      <c r="J2386" s="108"/>
      <c r="K2386" s="428"/>
      <c r="L2386" s="108"/>
      <c r="M2386" s="108"/>
      <c r="N2386" s="108"/>
      <c r="O2386" s="108"/>
      <c r="P2386" s="108"/>
      <c r="Q2386" s="108"/>
      <c r="R2386" s="108"/>
      <c r="S2386" s="108"/>
      <c r="T2386" s="108"/>
      <c r="U2386" s="108"/>
      <c r="V2386" s="108"/>
      <c r="W2386" s="108"/>
      <c r="X2386" s="428"/>
      <c r="Y2386" s="40"/>
      <c r="Z2386" s="40"/>
      <c r="AA2386" s="40"/>
      <c r="AB2386" s="4181"/>
      <c r="AC2386" s="4153"/>
    </row>
    <row r="2387" spans="1:29" x14ac:dyDescent="0.25">
      <c r="A2387" s="108"/>
      <c r="B2387" s="428"/>
      <c r="C2387" s="108"/>
      <c r="D2387" s="108"/>
      <c r="E2387" s="428"/>
      <c r="F2387" s="108"/>
      <c r="G2387" s="108"/>
      <c r="H2387" s="108"/>
      <c r="I2387" s="108"/>
      <c r="J2387" s="108"/>
      <c r="K2387" s="428"/>
      <c r="L2387" s="108"/>
      <c r="M2387" s="108"/>
      <c r="N2387" s="108"/>
      <c r="O2387" s="108"/>
      <c r="P2387" s="108"/>
      <c r="Q2387" s="108"/>
      <c r="R2387" s="108"/>
      <c r="S2387" s="108"/>
      <c r="T2387" s="108"/>
      <c r="U2387" s="108"/>
      <c r="V2387" s="108"/>
      <c r="W2387" s="108"/>
      <c r="X2387" s="428"/>
      <c r="Y2387" s="40"/>
      <c r="Z2387" s="40"/>
      <c r="AA2387" s="40"/>
      <c r="AB2387" s="4181"/>
      <c r="AC2387" s="4153"/>
    </row>
    <row r="2388" spans="1:29" x14ac:dyDescent="0.25">
      <c r="A2388" s="108"/>
      <c r="B2388" s="428"/>
      <c r="C2388" s="108"/>
      <c r="D2388" s="108"/>
      <c r="E2388" s="428"/>
      <c r="F2388" s="108"/>
      <c r="G2388" s="108"/>
      <c r="H2388" s="108"/>
      <c r="I2388" s="108"/>
      <c r="J2388" s="108"/>
      <c r="K2388" s="428"/>
      <c r="L2388" s="108"/>
      <c r="M2388" s="108"/>
      <c r="N2388" s="108"/>
      <c r="O2388" s="108"/>
      <c r="P2388" s="108"/>
      <c r="Q2388" s="108"/>
      <c r="R2388" s="108"/>
      <c r="S2388" s="108"/>
      <c r="T2388" s="108"/>
      <c r="U2388" s="108"/>
      <c r="V2388" s="108"/>
      <c r="W2388" s="108"/>
      <c r="X2388" s="428"/>
      <c r="Y2388" s="40"/>
      <c r="Z2388" s="40"/>
      <c r="AA2388" s="40"/>
      <c r="AB2388" s="4181"/>
      <c r="AC2388" s="4153"/>
    </row>
    <row r="2389" spans="1:29" x14ac:dyDescent="0.25">
      <c r="A2389" s="108"/>
      <c r="B2389" s="428"/>
      <c r="C2389" s="108"/>
      <c r="D2389" s="108"/>
      <c r="E2389" s="428"/>
      <c r="F2389" s="108"/>
      <c r="G2389" s="108"/>
      <c r="H2389" s="108"/>
      <c r="I2389" s="108"/>
      <c r="J2389" s="108"/>
      <c r="K2389" s="428"/>
      <c r="L2389" s="108"/>
      <c r="M2389" s="108"/>
      <c r="N2389" s="108"/>
      <c r="O2389" s="108"/>
      <c r="P2389" s="108"/>
      <c r="Q2389" s="108"/>
      <c r="R2389" s="108"/>
      <c r="S2389" s="108"/>
      <c r="T2389" s="108"/>
      <c r="U2389" s="108"/>
      <c r="V2389" s="108"/>
      <c r="W2389" s="108"/>
      <c r="X2389" s="428"/>
      <c r="Y2389" s="40"/>
      <c r="Z2389" s="40"/>
      <c r="AA2389" s="40"/>
      <c r="AB2389" s="4181"/>
      <c r="AC2389" s="4153"/>
    </row>
    <row r="2390" spans="1:29" x14ac:dyDescent="0.25">
      <c r="A2390" s="108"/>
      <c r="B2390" s="428"/>
      <c r="C2390" s="108"/>
      <c r="D2390" s="108"/>
      <c r="E2390" s="428"/>
      <c r="F2390" s="108"/>
      <c r="G2390" s="108"/>
      <c r="H2390" s="108"/>
      <c r="I2390" s="108"/>
      <c r="J2390" s="108"/>
      <c r="K2390" s="428"/>
      <c r="L2390" s="108"/>
      <c r="M2390" s="108"/>
      <c r="N2390" s="108"/>
      <c r="O2390" s="108"/>
      <c r="P2390" s="108"/>
      <c r="Q2390" s="108"/>
      <c r="R2390" s="108"/>
      <c r="S2390" s="108"/>
      <c r="T2390" s="108"/>
      <c r="U2390" s="108"/>
      <c r="V2390" s="108"/>
      <c r="W2390" s="108"/>
      <c r="X2390" s="428"/>
      <c r="Y2390" s="40"/>
      <c r="Z2390" s="40"/>
      <c r="AA2390" s="40"/>
      <c r="AB2390" s="4181"/>
      <c r="AC2390" s="4153"/>
    </row>
    <row r="2391" spans="1:29" x14ac:dyDescent="0.25">
      <c r="A2391" s="108"/>
      <c r="B2391" s="428"/>
      <c r="C2391" s="108"/>
      <c r="D2391" s="108"/>
      <c r="E2391" s="428"/>
      <c r="F2391" s="108"/>
      <c r="G2391" s="108"/>
      <c r="H2391" s="108"/>
      <c r="I2391" s="108"/>
      <c r="J2391" s="108"/>
      <c r="K2391" s="428"/>
      <c r="L2391" s="108"/>
      <c r="M2391" s="108"/>
      <c r="N2391" s="108"/>
      <c r="O2391" s="108"/>
      <c r="P2391" s="108"/>
      <c r="Q2391" s="108"/>
      <c r="R2391" s="108"/>
      <c r="S2391" s="108"/>
      <c r="T2391" s="108"/>
      <c r="U2391" s="108"/>
      <c r="V2391" s="108"/>
      <c r="W2391" s="108"/>
      <c r="X2391" s="428"/>
      <c r="Y2391" s="40"/>
      <c r="Z2391" s="40"/>
      <c r="AA2391" s="40"/>
      <c r="AB2391" s="4181"/>
      <c r="AC2391" s="4153"/>
    </row>
    <row r="2392" spans="1:29" x14ac:dyDescent="0.25">
      <c r="A2392" s="108"/>
      <c r="B2392" s="428"/>
      <c r="C2392" s="108"/>
      <c r="D2392" s="108"/>
      <c r="E2392" s="428"/>
      <c r="F2392" s="108"/>
      <c r="G2392" s="108"/>
      <c r="H2392" s="108"/>
      <c r="I2392" s="108"/>
      <c r="J2392" s="108"/>
      <c r="K2392" s="428"/>
      <c r="L2392" s="108"/>
      <c r="M2392" s="108"/>
      <c r="N2392" s="108"/>
      <c r="O2392" s="108"/>
      <c r="P2392" s="108"/>
      <c r="Q2392" s="108"/>
      <c r="R2392" s="108"/>
      <c r="S2392" s="108"/>
      <c r="T2392" s="108"/>
      <c r="U2392" s="108"/>
      <c r="V2392" s="108"/>
      <c r="W2392" s="108"/>
      <c r="X2392" s="428"/>
      <c r="Y2392" s="40"/>
      <c r="Z2392" s="40"/>
      <c r="AA2392" s="40"/>
      <c r="AB2392" s="4181"/>
      <c r="AC2392" s="4153"/>
    </row>
    <row r="2393" spans="1:29" x14ac:dyDescent="0.25">
      <c r="A2393" s="108"/>
      <c r="B2393" s="428"/>
      <c r="C2393" s="108"/>
      <c r="D2393" s="108"/>
      <c r="E2393" s="428"/>
      <c r="F2393" s="108"/>
      <c r="G2393" s="108"/>
      <c r="H2393" s="108"/>
      <c r="I2393" s="108"/>
      <c r="J2393" s="108"/>
      <c r="K2393" s="428"/>
      <c r="L2393" s="108"/>
      <c r="M2393" s="108"/>
      <c r="N2393" s="108"/>
      <c r="O2393" s="108"/>
      <c r="P2393" s="108"/>
      <c r="Q2393" s="108"/>
      <c r="R2393" s="108"/>
      <c r="S2393" s="108"/>
      <c r="T2393" s="108"/>
      <c r="U2393" s="108"/>
      <c r="V2393" s="108"/>
      <c r="W2393" s="108"/>
      <c r="X2393" s="428"/>
      <c r="Y2393" s="40"/>
      <c r="Z2393" s="40"/>
      <c r="AA2393" s="40"/>
      <c r="AB2393" s="4181"/>
      <c r="AC2393" s="4153"/>
    </row>
    <row r="2394" spans="1:29" x14ac:dyDescent="0.25">
      <c r="A2394" s="108"/>
      <c r="B2394" s="428"/>
      <c r="C2394" s="108"/>
      <c r="D2394" s="108"/>
      <c r="E2394" s="428"/>
      <c r="F2394" s="108"/>
      <c r="G2394" s="108"/>
      <c r="H2394" s="108"/>
      <c r="I2394" s="108"/>
      <c r="J2394" s="108"/>
      <c r="K2394" s="428"/>
      <c r="L2394" s="108"/>
      <c r="M2394" s="108"/>
      <c r="N2394" s="108"/>
      <c r="O2394" s="108"/>
      <c r="P2394" s="108"/>
      <c r="Q2394" s="108"/>
      <c r="R2394" s="108"/>
      <c r="S2394" s="108"/>
      <c r="T2394" s="108"/>
      <c r="U2394" s="108"/>
      <c r="V2394" s="108"/>
      <c r="W2394" s="108"/>
      <c r="X2394" s="428"/>
      <c r="Y2394" s="40"/>
      <c r="Z2394" s="40"/>
      <c r="AA2394" s="40"/>
      <c r="AB2394" s="4181"/>
      <c r="AC2394" s="4153"/>
    </row>
    <row r="2395" spans="1:29" x14ac:dyDescent="0.25">
      <c r="A2395" s="108"/>
      <c r="B2395" s="428"/>
      <c r="C2395" s="108"/>
      <c r="D2395" s="108"/>
      <c r="E2395" s="428"/>
      <c r="F2395" s="108"/>
      <c r="G2395" s="108"/>
      <c r="H2395" s="108"/>
      <c r="I2395" s="108"/>
      <c r="J2395" s="108"/>
      <c r="K2395" s="428"/>
      <c r="L2395" s="108"/>
      <c r="M2395" s="108"/>
      <c r="N2395" s="108"/>
      <c r="O2395" s="108"/>
      <c r="P2395" s="108"/>
      <c r="Q2395" s="108"/>
      <c r="R2395" s="108"/>
      <c r="S2395" s="108"/>
      <c r="T2395" s="108"/>
      <c r="U2395" s="108"/>
      <c r="V2395" s="108"/>
      <c r="W2395" s="108"/>
      <c r="X2395" s="428"/>
      <c r="Y2395" s="40"/>
      <c r="Z2395" s="40"/>
      <c r="AA2395" s="40"/>
      <c r="AB2395" s="4181"/>
      <c r="AC2395" s="4153"/>
    </row>
    <row r="2396" spans="1:29" x14ac:dyDescent="0.25">
      <c r="A2396" s="108"/>
      <c r="B2396" s="428"/>
      <c r="C2396" s="108"/>
      <c r="D2396" s="108"/>
      <c r="E2396" s="428"/>
      <c r="F2396" s="108"/>
      <c r="G2396" s="108"/>
      <c r="H2396" s="108"/>
      <c r="I2396" s="108"/>
      <c r="J2396" s="108"/>
      <c r="K2396" s="428"/>
      <c r="L2396" s="108"/>
      <c r="M2396" s="108"/>
      <c r="N2396" s="108"/>
      <c r="O2396" s="108"/>
      <c r="P2396" s="108"/>
      <c r="Q2396" s="108"/>
      <c r="R2396" s="108"/>
      <c r="S2396" s="108"/>
      <c r="T2396" s="108"/>
      <c r="U2396" s="108"/>
      <c r="V2396" s="108"/>
      <c r="W2396" s="108"/>
      <c r="X2396" s="428"/>
      <c r="Y2396" s="40"/>
      <c r="Z2396" s="40"/>
      <c r="AA2396" s="40"/>
      <c r="AB2396" s="4181"/>
      <c r="AC2396" s="4153"/>
    </row>
    <row r="2397" spans="1:29" x14ac:dyDescent="0.25">
      <c r="A2397" s="108"/>
      <c r="B2397" s="428"/>
      <c r="C2397" s="108"/>
      <c r="D2397" s="108"/>
      <c r="E2397" s="428"/>
      <c r="F2397" s="108"/>
      <c r="G2397" s="108"/>
      <c r="H2397" s="108"/>
      <c r="I2397" s="108"/>
      <c r="J2397" s="108"/>
      <c r="K2397" s="428"/>
      <c r="L2397" s="108"/>
      <c r="M2397" s="108"/>
      <c r="N2397" s="108"/>
      <c r="O2397" s="108"/>
      <c r="P2397" s="108"/>
      <c r="Q2397" s="108"/>
      <c r="R2397" s="108"/>
      <c r="S2397" s="108"/>
      <c r="T2397" s="108"/>
      <c r="U2397" s="108"/>
      <c r="V2397" s="108"/>
      <c r="W2397" s="108"/>
      <c r="X2397" s="428"/>
      <c r="Y2397" s="40"/>
      <c r="Z2397" s="40"/>
      <c r="AA2397" s="40"/>
      <c r="AB2397" s="4181"/>
      <c r="AC2397" s="4153"/>
    </row>
    <row r="2398" spans="1:29" x14ac:dyDescent="0.25">
      <c r="A2398" s="108"/>
      <c r="B2398" s="428"/>
      <c r="C2398" s="108"/>
      <c r="D2398" s="108"/>
      <c r="E2398" s="428"/>
      <c r="F2398" s="108"/>
      <c r="G2398" s="108"/>
      <c r="H2398" s="108"/>
      <c r="I2398" s="108"/>
      <c r="J2398" s="108"/>
      <c r="K2398" s="428"/>
      <c r="L2398" s="108"/>
      <c r="M2398" s="108"/>
      <c r="N2398" s="108"/>
      <c r="O2398" s="108"/>
      <c r="P2398" s="108"/>
      <c r="Q2398" s="108"/>
      <c r="R2398" s="108"/>
      <c r="S2398" s="108"/>
      <c r="T2398" s="108"/>
      <c r="U2398" s="108"/>
      <c r="V2398" s="108"/>
      <c r="W2398" s="108"/>
      <c r="X2398" s="428"/>
      <c r="Y2398" s="40"/>
      <c r="Z2398" s="40"/>
      <c r="AA2398" s="40"/>
      <c r="AB2398" s="4181"/>
      <c r="AC2398" s="4153"/>
    </row>
    <row r="2399" spans="1:29" x14ac:dyDescent="0.25">
      <c r="A2399" s="108"/>
      <c r="B2399" s="428"/>
      <c r="C2399" s="108"/>
      <c r="D2399" s="108"/>
      <c r="E2399" s="428"/>
      <c r="F2399" s="108"/>
      <c r="G2399" s="108"/>
      <c r="H2399" s="108"/>
      <c r="I2399" s="108"/>
      <c r="J2399" s="108"/>
      <c r="K2399" s="428"/>
      <c r="L2399" s="108"/>
      <c r="M2399" s="108"/>
      <c r="N2399" s="108"/>
      <c r="O2399" s="108"/>
      <c r="P2399" s="108"/>
      <c r="Q2399" s="108"/>
      <c r="R2399" s="108"/>
      <c r="S2399" s="108"/>
      <c r="T2399" s="108"/>
      <c r="U2399" s="108"/>
      <c r="V2399" s="108"/>
      <c r="W2399" s="108"/>
      <c r="X2399" s="428"/>
      <c r="Y2399" s="40"/>
      <c r="Z2399" s="40"/>
      <c r="AA2399" s="40"/>
      <c r="AB2399" s="4181"/>
      <c r="AC2399" s="4153"/>
    </row>
    <row r="2400" spans="1:29" x14ac:dyDescent="0.25">
      <c r="A2400" s="108"/>
      <c r="B2400" s="428"/>
      <c r="C2400" s="108"/>
      <c r="D2400" s="108"/>
      <c r="E2400" s="428"/>
      <c r="F2400" s="108"/>
      <c r="G2400" s="108"/>
      <c r="H2400" s="108"/>
      <c r="I2400" s="108"/>
      <c r="J2400" s="108"/>
      <c r="K2400" s="428"/>
      <c r="L2400" s="108"/>
      <c r="M2400" s="108"/>
      <c r="N2400" s="108"/>
      <c r="O2400" s="108"/>
      <c r="P2400" s="108"/>
      <c r="Q2400" s="108"/>
      <c r="R2400" s="108"/>
      <c r="S2400" s="108"/>
      <c r="T2400" s="108"/>
      <c r="U2400" s="108"/>
      <c r="V2400" s="108"/>
      <c r="W2400" s="108"/>
      <c r="X2400" s="428"/>
      <c r="Y2400" s="40"/>
      <c r="Z2400" s="40"/>
      <c r="AA2400" s="40"/>
      <c r="AB2400" s="4181"/>
      <c r="AC2400" s="4153"/>
    </row>
    <row r="2401" spans="1:29" x14ac:dyDescent="0.25">
      <c r="A2401" s="108"/>
      <c r="B2401" s="428"/>
      <c r="C2401" s="108"/>
      <c r="D2401" s="108"/>
      <c r="E2401" s="428"/>
      <c r="F2401" s="108"/>
      <c r="G2401" s="108"/>
      <c r="H2401" s="108"/>
      <c r="I2401" s="108"/>
      <c r="J2401" s="108"/>
      <c r="K2401" s="428"/>
      <c r="L2401" s="108"/>
      <c r="M2401" s="108"/>
      <c r="N2401" s="108"/>
      <c r="O2401" s="108"/>
      <c r="P2401" s="108"/>
      <c r="Q2401" s="108"/>
      <c r="R2401" s="108"/>
      <c r="S2401" s="108"/>
      <c r="T2401" s="108"/>
      <c r="U2401" s="108"/>
      <c r="V2401" s="108"/>
      <c r="W2401" s="108"/>
      <c r="X2401" s="428"/>
      <c r="Y2401" s="40"/>
      <c r="Z2401" s="40"/>
      <c r="AA2401" s="40"/>
      <c r="AB2401" s="4181"/>
      <c r="AC2401" s="4153"/>
    </row>
    <row r="2402" spans="1:29" x14ac:dyDescent="0.25">
      <c r="A2402" s="108"/>
      <c r="B2402" s="428"/>
      <c r="C2402" s="108"/>
      <c r="D2402" s="108"/>
      <c r="E2402" s="428"/>
      <c r="F2402" s="108"/>
      <c r="G2402" s="108"/>
      <c r="H2402" s="108"/>
      <c r="I2402" s="108"/>
      <c r="J2402" s="108"/>
      <c r="K2402" s="428"/>
      <c r="L2402" s="108"/>
      <c r="M2402" s="108"/>
      <c r="N2402" s="108"/>
      <c r="O2402" s="108"/>
      <c r="P2402" s="108"/>
      <c r="Q2402" s="108"/>
      <c r="R2402" s="108"/>
      <c r="S2402" s="108"/>
      <c r="T2402" s="108"/>
      <c r="U2402" s="108"/>
      <c r="V2402" s="108"/>
      <c r="W2402" s="108"/>
      <c r="X2402" s="428"/>
      <c r="Y2402" s="40"/>
      <c r="Z2402" s="40"/>
      <c r="AA2402" s="40"/>
      <c r="AB2402" s="4181"/>
      <c r="AC2402" s="4153"/>
    </row>
    <row r="2403" spans="1:29" x14ac:dyDescent="0.25">
      <c r="A2403" s="108"/>
      <c r="B2403" s="428"/>
      <c r="C2403" s="108"/>
      <c r="D2403" s="108"/>
      <c r="E2403" s="428"/>
      <c r="F2403" s="108"/>
      <c r="G2403" s="108"/>
      <c r="H2403" s="108"/>
      <c r="I2403" s="108"/>
      <c r="J2403" s="108"/>
      <c r="K2403" s="428"/>
      <c r="L2403" s="108"/>
      <c r="M2403" s="108"/>
      <c r="N2403" s="108"/>
      <c r="O2403" s="108"/>
      <c r="P2403" s="108"/>
      <c r="Q2403" s="108"/>
      <c r="R2403" s="108"/>
      <c r="S2403" s="108"/>
      <c r="T2403" s="108"/>
      <c r="U2403" s="108"/>
      <c r="V2403" s="108"/>
      <c r="W2403" s="108"/>
      <c r="X2403" s="428"/>
      <c r="Y2403" s="40"/>
      <c r="Z2403" s="40"/>
      <c r="AA2403" s="40"/>
      <c r="AB2403" s="4181"/>
      <c r="AC2403" s="4153"/>
    </row>
    <row r="2404" spans="1:29" x14ac:dyDescent="0.25">
      <c r="A2404" s="108"/>
      <c r="B2404" s="428"/>
      <c r="C2404" s="108"/>
      <c r="D2404" s="108"/>
      <c r="E2404" s="428"/>
      <c r="F2404" s="108"/>
      <c r="G2404" s="108"/>
      <c r="H2404" s="108"/>
      <c r="I2404" s="108"/>
      <c r="J2404" s="108"/>
      <c r="K2404" s="428"/>
      <c r="L2404" s="108"/>
      <c r="M2404" s="108"/>
      <c r="N2404" s="108"/>
      <c r="O2404" s="108"/>
      <c r="P2404" s="108"/>
      <c r="Q2404" s="108"/>
      <c r="R2404" s="108"/>
      <c r="S2404" s="108"/>
      <c r="T2404" s="108"/>
      <c r="U2404" s="108"/>
      <c r="V2404" s="108"/>
      <c r="W2404" s="108"/>
      <c r="X2404" s="428"/>
      <c r="Y2404" s="40"/>
      <c r="Z2404" s="40"/>
      <c r="AA2404" s="40"/>
      <c r="AB2404" s="4181"/>
      <c r="AC2404" s="4153"/>
    </row>
    <row r="2405" spans="1:29" x14ac:dyDescent="0.25">
      <c r="A2405" s="108"/>
      <c r="B2405" s="428"/>
      <c r="C2405" s="108"/>
      <c r="D2405" s="108"/>
      <c r="E2405" s="428"/>
      <c r="F2405" s="108"/>
      <c r="G2405" s="108"/>
      <c r="H2405" s="108"/>
      <c r="I2405" s="108"/>
      <c r="J2405" s="108"/>
      <c r="K2405" s="428"/>
      <c r="L2405" s="108"/>
      <c r="M2405" s="108"/>
      <c r="N2405" s="108"/>
      <c r="O2405" s="108"/>
      <c r="P2405" s="108"/>
      <c r="Q2405" s="108"/>
      <c r="R2405" s="108"/>
      <c r="S2405" s="108"/>
      <c r="T2405" s="108"/>
      <c r="U2405" s="108"/>
      <c r="V2405" s="108"/>
      <c r="W2405" s="108"/>
      <c r="X2405" s="428"/>
      <c r="Y2405" s="40"/>
      <c r="Z2405" s="40"/>
      <c r="AA2405" s="40"/>
      <c r="AB2405" s="4181"/>
      <c r="AC2405" s="4153"/>
    </row>
    <row r="2406" spans="1:29" x14ac:dyDescent="0.25">
      <c r="A2406" s="108"/>
      <c r="B2406" s="428"/>
      <c r="C2406" s="108"/>
      <c r="D2406" s="108"/>
      <c r="E2406" s="428"/>
      <c r="F2406" s="108"/>
      <c r="G2406" s="108"/>
      <c r="H2406" s="108"/>
      <c r="I2406" s="108"/>
      <c r="J2406" s="108"/>
      <c r="K2406" s="428"/>
      <c r="L2406" s="108"/>
      <c r="M2406" s="108"/>
      <c r="N2406" s="108"/>
      <c r="O2406" s="108"/>
      <c r="P2406" s="108"/>
      <c r="Q2406" s="108"/>
      <c r="R2406" s="108"/>
      <c r="S2406" s="108"/>
      <c r="T2406" s="108"/>
      <c r="U2406" s="108"/>
      <c r="V2406" s="108"/>
      <c r="W2406" s="108"/>
      <c r="X2406" s="428"/>
      <c r="Y2406" s="40"/>
      <c r="Z2406" s="40"/>
      <c r="AA2406" s="40"/>
      <c r="AB2406" s="4181"/>
      <c r="AC2406" s="4153"/>
    </row>
    <row r="2407" spans="1:29" x14ac:dyDescent="0.25">
      <c r="A2407" s="108"/>
      <c r="B2407" s="428"/>
      <c r="C2407" s="108"/>
      <c r="D2407" s="108"/>
      <c r="E2407" s="428"/>
      <c r="F2407" s="108"/>
      <c r="G2407" s="108"/>
      <c r="H2407" s="108"/>
      <c r="I2407" s="108"/>
      <c r="J2407" s="108"/>
      <c r="K2407" s="428"/>
      <c r="L2407" s="108"/>
      <c r="M2407" s="108"/>
      <c r="N2407" s="108"/>
      <c r="O2407" s="108"/>
      <c r="P2407" s="108"/>
      <c r="Q2407" s="108"/>
      <c r="R2407" s="108"/>
      <c r="S2407" s="108"/>
      <c r="T2407" s="108"/>
      <c r="U2407" s="108"/>
      <c r="V2407" s="108"/>
      <c r="W2407" s="108"/>
      <c r="X2407" s="428"/>
      <c r="Y2407" s="40"/>
      <c r="Z2407" s="40"/>
      <c r="AA2407" s="40"/>
      <c r="AB2407" s="4181"/>
      <c r="AC2407" s="4153"/>
    </row>
    <row r="2408" spans="1:29" x14ac:dyDescent="0.25">
      <c r="A2408" s="108"/>
      <c r="B2408" s="428"/>
      <c r="C2408" s="108"/>
      <c r="D2408" s="108"/>
      <c r="E2408" s="428"/>
      <c r="F2408" s="108"/>
      <c r="G2408" s="108"/>
      <c r="H2408" s="108"/>
      <c r="I2408" s="108"/>
      <c r="J2408" s="108"/>
      <c r="K2408" s="428"/>
      <c r="L2408" s="108"/>
      <c r="M2408" s="108"/>
      <c r="N2408" s="108"/>
      <c r="O2408" s="108"/>
      <c r="P2408" s="108"/>
      <c r="Q2408" s="108"/>
      <c r="R2408" s="108"/>
      <c r="S2408" s="108"/>
      <c r="T2408" s="108"/>
      <c r="U2408" s="108"/>
      <c r="V2408" s="108"/>
      <c r="W2408" s="108"/>
      <c r="X2408" s="428"/>
      <c r="Y2408" s="40"/>
      <c r="Z2408" s="40"/>
      <c r="AA2408" s="40"/>
      <c r="AB2408" s="4181"/>
      <c r="AC2408" s="4153"/>
    </row>
    <row r="2409" spans="1:29" x14ac:dyDescent="0.25">
      <c r="A2409" s="108"/>
      <c r="B2409" s="428"/>
      <c r="C2409" s="108"/>
      <c r="D2409" s="108"/>
      <c r="E2409" s="428"/>
      <c r="F2409" s="108"/>
      <c r="G2409" s="108"/>
      <c r="H2409" s="108"/>
      <c r="I2409" s="108"/>
      <c r="J2409" s="108"/>
      <c r="K2409" s="428"/>
      <c r="L2409" s="108"/>
      <c r="M2409" s="108"/>
      <c r="N2409" s="108"/>
      <c r="O2409" s="108"/>
      <c r="P2409" s="108"/>
      <c r="Q2409" s="108"/>
      <c r="R2409" s="108"/>
      <c r="S2409" s="108"/>
      <c r="T2409" s="108"/>
      <c r="U2409" s="108"/>
      <c r="V2409" s="108"/>
      <c r="W2409" s="108"/>
      <c r="X2409" s="428"/>
      <c r="Y2409" s="40"/>
      <c r="Z2409" s="40"/>
      <c r="AA2409" s="40"/>
      <c r="AB2409" s="4181"/>
      <c r="AC2409" s="4153"/>
    </row>
    <row r="2410" spans="1:29" x14ac:dyDescent="0.25">
      <c r="A2410" s="108"/>
      <c r="B2410" s="428"/>
      <c r="C2410" s="108"/>
      <c r="D2410" s="108"/>
      <c r="E2410" s="428"/>
      <c r="F2410" s="108"/>
      <c r="G2410" s="108"/>
      <c r="H2410" s="108"/>
      <c r="I2410" s="108"/>
      <c r="J2410" s="108"/>
      <c r="K2410" s="428"/>
      <c r="L2410" s="108"/>
      <c r="M2410" s="108"/>
      <c r="N2410" s="108"/>
      <c r="O2410" s="108"/>
      <c r="P2410" s="108"/>
      <c r="Q2410" s="108"/>
      <c r="R2410" s="108"/>
      <c r="S2410" s="108"/>
      <c r="T2410" s="108"/>
      <c r="U2410" s="108"/>
      <c r="V2410" s="108"/>
      <c r="W2410" s="108"/>
      <c r="X2410" s="428"/>
      <c r="Y2410" s="40"/>
      <c r="Z2410" s="40"/>
      <c r="AA2410" s="40"/>
      <c r="AB2410" s="4181"/>
      <c r="AC2410" s="4153"/>
    </row>
    <row r="2411" spans="1:29" x14ac:dyDescent="0.25">
      <c r="A2411" s="108"/>
      <c r="B2411" s="428"/>
      <c r="C2411" s="108"/>
      <c r="D2411" s="108"/>
      <c r="E2411" s="428"/>
      <c r="F2411" s="108"/>
      <c r="G2411" s="108"/>
      <c r="H2411" s="108"/>
      <c r="I2411" s="108"/>
      <c r="J2411" s="108"/>
      <c r="K2411" s="428"/>
      <c r="L2411" s="108"/>
      <c r="M2411" s="108"/>
      <c r="N2411" s="108"/>
      <c r="O2411" s="108"/>
      <c r="P2411" s="108"/>
      <c r="Q2411" s="108"/>
      <c r="R2411" s="108"/>
      <c r="S2411" s="108"/>
      <c r="T2411" s="108"/>
      <c r="U2411" s="108"/>
      <c r="V2411" s="108"/>
      <c r="W2411" s="108"/>
      <c r="X2411" s="428"/>
      <c r="Y2411" s="40"/>
      <c r="Z2411" s="40"/>
      <c r="AA2411" s="40"/>
      <c r="AB2411" s="4181"/>
      <c r="AC2411" s="4153"/>
    </row>
    <row r="2412" spans="1:29" x14ac:dyDescent="0.25">
      <c r="A2412" s="108"/>
      <c r="B2412" s="428"/>
      <c r="C2412" s="108"/>
      <c r="D2412" s="108"/>
      <c r="E2412" s="428"/>
      <c r="F2412" s="108"/>
      <c r="G2412" s="108"/>
      <c r="H2412" s="108"/>
      <c r="I2412" s="108"/>
      <c r="J2412" s="108"/>
      <c r="K2412" s="428"/>
      <c r="L2412" s="108"/>
      <c r="M2412" s="108"/>
      <c r="N2412" s="108"/>
      <c r="O2412" s="108"/>
      <c r="P2412" s="108"/>
      <c r="Q2412" s="108"/>
      <c r="R2412" s="108"/>
      <c r="S2412" s="108"/>
      <c r="T2412" s="108"/>
      <c r="U2412" s="108"/>
      <c r="V2412" s="108"/>
      <c r="W2412" s="108"/>
      <c r="X2412" s="428"/>
      <c r="Y2412" s="40"/>
      <c r="Z2412" s="40"/>
      <c r="AA2412" s="40"/>
      <c r="AB2412" s="4181"/>
      <c r="AC2412" s="4153"/>
    </row>
    <row r="2413" spans="1:29" x14ac:dyDescent="0.25">
      <c r="A2413" s="108"/>
      <c r="B2413" s="428"/>
      <c r="C2413" s="108"/>
      <c r="D2413" s="108"/>
      <c r="E2413" s="428"/>
      <c r="F2413" s="108"/>
      <c r="G2413" s="108"/>
      <c r="H2413" s="108"/>
      <c r="I2413" s="108"/>
      <c r="J2413" s="108"/>
      <c r="K2413" s="428"/>
      <c r="L2413" s="108"/>
      <c r="M2413" s="108"/>
      <c r="N2413" s="108"/>
      <c r="O2413" s="108"/>
      <c r="P2413" s="108"/>
      <c r="Q2413" s="108"/>
      <c r="R2413" s="108"/>
      <c r="S2413" s="108"/>
      <c r="T2413" s="108"/>
      <c r="U2413" s="108"/>
      <c r="V2413" s="108"/>
      <c r="W2413" s="108"/>
      <c r="X2413" s="428"/>
      <c r="Y2413" s="40"/>
      <c r="Z2413" s="40"/>
      <c r="AA2413" s="40"/>
      <c r="AB2413" s="4181"/>
      <c r="AC2413" s="4153"/>
    </row>
    <row r="2414" spans="1:29" x14ac:dyDescent="0.25">
      <c r="A2414" s="108"/>
      <c r="B2414" s="428"/>
      <c r="C2414" s="108"/>
      <c r="D2414" s="108"/>
      <c r="E2414" s="428"/>
      <c r="F2414" s="108"/>
      <c r="G2414" s="108"/>
      <c r="H2414" s="108"/>
      <c r="I2414" s="108"/>
      <c r="J2414" s="108"/>
      <c r="K2414" s="428"/>
      <c r="L2414" s="108"/>
      <c r="M2414" s="108"/>
      <c r="N2414" s="108"/>
      <c r="O2414" s="108"/>
      <c r="P2414" s="108"/>
      <c r="Q2414" s="108"/>
      <c r="R2414" s="108"/>
      <c r="S2414" s="108"/>
      <c r="T2414" s="108"/>
      <c r="U2414" s="108"/>
      <c r="V2414" s="108"/>
      <c r="W2414" s="108"/>
      <c r="X2414" s="428"/>
      <c r="Y2414" s="40"/>
      <c r="Z2414" s="40"/>
      <c r="AA2414" s="40"/>
      <c r="AB2414" s="4181"/>
      <c r="AC2414" s="4153"/>
    </row>
    <row r="2415" spans="1:29" x14ac:dyDescent="0.25">
      <c r="A2415" s="108"/>
      <c r="B2415" s="428"/>
      <c r="C2415" s="108"/>
      <c r="D2415" s="108"/>
      <c r="E2415" s="428"/>
      <c r="F2415" s="108"/>
      <c r="G2415" s="108"/>
      <c r="H2415" s="108"/>
      <c r="I2415" s="108"/>
      <c r="J2415" s="108"/>
      <c r="K2415" s="428"/>
      <c r="L2415" s="108"/>
      <c r="M2415" s="108"/>
      <c r="N2415" s="108"/>
      <c r="O2415" s="108"/>
      <c r="P2415" s="108"/>
      <c r="Q2415" s="108"/>
      <c r="R2415" s="108"/>
      <c r="S2415" s="108"/>
      <c r="T2415" s="108"/>
      <c r="U2415" s="108"/>
      <c r="V2415" s="108"/>
      <c r="W2415" s="108"/>
      <c r="X2415" s="428"/>
      <c r="Y2415" s="40"/>
      <c r="Z2415" s="40"/>
      <c r="AA2415" s="40"/>
      <c r="AB2415" s="4181"/>
      <c r="AC2415" s="4153"/>
    </row>
    <row r="2416" spans="1:29" x14ac:dyDescent="0.25">
      <c r="A2416" s="108"/>
      <c r="B2416" s="428"/>
      <c r="C2416" s="108"/>
      <c r="D2416" s="108"/>
      <c r="E2416" s="428"/>
      <c r="F2416" s="108"/>
      <c r="G2416" s="108"/>
      <c r="H2416" s="108"/>
      <c r="I2416" s="108"/>
      <c r="J2416" s="108"/>
      <c r="K2416" s="428"/>
      <c r="L2416" s="108"/>
      <c r="M2416" s="108"/>
      <c r="N2416" s="108"/>
      <c r="O2416" s="108"/>
      <c r="P2416" s="108"/>
      <c r="Q2416" s="108"/>
      <c r="R2416" s="108"/>
      <c r="S2416" s="108"/>
      <c r="T2416" s="108"/>
      <c r="U2416" s="108"/>
      <c r="V2416" s="108"/>
      <c r="W2416" s="108"/>
      <c r="X2416" s="428"/>
      <c r="Y2416" s="40"/>
      <c r="Z2416" s="40"/>
      <c r="AA2416" s="40"/>
      <c r="AB2416" s="4181"/>
      <c r="AC2416" s="4153"/>
    </row>
    <row r="2417" spans="1:29" x14ac:dyDescent="0.25">
      <c r="A2417" s="108"/>
      <c r="B2417" s="428"/>
      <c r="C2417" s="108"/>
      <c r="D2417" s="108"/>
      <c r="E2417" s="428"/>
      <c r="F2417" s="108"/>
      <c r="G2417" s="108"/>
      <c r="H2417" s="108"/>
      <c r="I2417" s="108"/>
      <c r="J2417" s="108"/>
      <c r="K2417" s="428"/>
      <c r="L2417" s="108"/>
      <c r="M2417" s="108"/>
      <c r="N2417" s="108"/>
      <c r="O2417" s="108"/>
      <c r="P2417" s="108"/>
      <c r="Q2417" s="108"/>
      <c r="R2417" s="108"/>
      <c r="S2417" s="108"/>
      <c r="T2417" s="108"/>
      <c r="U2417" s="108"/>
      <c r="V2417" s="108"/>
      <c r="W2417" s="108"/>
      <c r="X2417" s="428"/>
      <c r="Y2417" s="40"/>
      <c r="Z2417" s="40"/>
      <c r="AA2417" s="40"/>
      <c r="AB2417" s="4181"/>
      <c r="AC2417" s="4153"/>
    </row>
    <row r="2418" spans="1:29" x14ac:dyDescent="0.25">
      <c r="A2418" s="108"/>
      <c r="B2418" s="428"/>
      <c r="C2418" s="108"/>
      <c r="D2418" s="108"/>
      <c r="E2418" s="428"/>
      <c r="F2418" s="108"/>
      <c r="G2418" s="108"/>
      <c r="H2418" s="108"/>
      <c r="I2418" s="108"/>
      <c r="J2418" s="108"/>
      <c r="K2418" s="428"/>
      <c r="L2418" s="108"/>
      <c r="M2418" s="108"/>
      <c r="N2418" s="108"/>
      <c r="O2418" s="108"/>
      <c r="P2418" s="108"/>
      <c r="Q2418" s="108"/>
      <c r="R2418" s="108"/>
      <c r="S2418" s="108"/>
      <c r="T2418" s="108"/>
      <c r="U2418" s="108"/>
      <c r="V2418" s="108"/>
      <c r="W2418" s="108"/>
      <c r="X2418" s="428"/>
      <c r="Y2418" s="40"/>
      <c r="Z2418" s="40"/>
      <c r="AA2418" s="40"/>
      <c r="AB2418" s="4181"/>
      <c r="AC2418" s="4153"/>
    </row>
    <row r="2419" spans="1:29" x14ac:dyDescent="0.25">
      <c r="A2419" s="108"/>
      <c r="B2419" s="428"/>
      <c r="C2419" s="108"/>
      <c r="D2419" s="108"/>
      <c r="E2419" s="428"/>
      <c r="F2419" s="108"/>
      <c r="G2419" s="108"/>
      <c r="H2419" s="108"/>
      <c r="I2419" s="108"/>
      <c r="J2419" s="108"/>
      <c r="K2419" s="428"/>
      <c r="L2419" s="108"/>
      <c r="M2419" s="108"/>
      <c r="N2419" s="108"/>
      <c r="O2419" s="108"/>
      <c r="P2419" s="108"/>
      <c r="Q2419" s="108"/>
      <c r="R2419" s="108"/>
      <c r="S2419" s="108"/>
      <c r="T2419" s="108"/>
      <c r="U2419" s="108"/>
      <c r="V2419" s="108"/>
      <c r="W2419" s="108"/>
      <c r="X2419" s="428"/>
      <c r="Y2419" s="40"/>
      <c r="Z2419" s="40"/>
      <c r="AA2419" s="40"/>
      <c r="AB2419" s="4181"/>
      <c r="AC2419" s="4153"/>
    </row>
    <row r="2420" spans="1:29" x14ac:dyDescent="0.25">
      <c r="A2420" s="108"/>
      <c r="B2420" s="428"/>
      <c r="C2420" s="108"/>
      <c r="D2420" s="108"/>
      <c r="E2420" s="428"/>
      <c r="F2420" s="108"/>
      <c r="G2420" s="108"/>
      <c r="H2420" s="108"/>
      <c r="I2420" s="108"/>
      <c r="J2420" s="108"/>
      <c r="K2420" s="428"/>
      <c r="L2420" s="108"/>
      <c r="M2420" s="108"/>
      <c r="N2420" s="108"/>
      <c r="O2420" s="108"/>
      <c r="P2420" s="108"/>
      <c r="Q2420" s="108"/>
      <c r="R2420" s="108"/>
      <c r="S2420" s="108"/>
      <c r="T2420" s="108"/>
      <c r="U2420" s="108"/>
      <c r="V2420" s="108"/>
      <c r="W2420" s="108"/>
      <c r="X2420" s="428"/>
      <c r="Y2420" s="40"/>
      <c r="Z2420" s="40"/>
      <c r="AA2420" s="40"/>
      <c r="AB2420" s="4181"/>
      <c r="AC2420" s="4153"/>
    </row>
    <row r="2421" spans="1:29" x14ac:dyDescent="0.25">
      <c r="A2421" s="108"/>
      <c r="B2421" s="428"/>
      <c r="C2421" s="108"/>
      <c r="D2421" s="108"/>
      <c r="E2421" s="428"/>
      <c r="F2421" s="108"/>
      <c r="G2421" s="108"/>
      <c r="H2421" s="108"/>
      <c r="I2421" s="108"/>
      <c r="J2421" s="108"/>
      <c r="K2421" s="428"/>
      <c r="L2421" s="108"/>
      <c r="M2421" s="108"/>
      <c r="N2421" s="108"/>
      <c r="O2421" s="108"/>
      <c r="P2421" s="108"/>
      <c r="Q2421" s="108"/>
      <c r="R2421" s="108"/>
      <c r="S2421" s="108"/>
      <c r="T2421" s="108"/>
      <c r="U2421" s="108"/>
      <c r="V2421" s="108"/>
      <c r="W2421" s="108"/>
      <c r="X2421" s="428"/>
      <c r="Y2421" s="40"/>
      <c r="Z2421" s="40"/>
      <c r="AA2421" s="40"/>
      <c r="AB2421" s="4181"/>
      <c r="AC2421" s="4153"/>
    </row>
    <row r="2422" spans="1:29" x14ac:dyDescent="0.25">
      <c r="A2422" s="108"/>
      <c r="B2422" s="428"/>
      <c r="C2422" s="108"/>
      <c r="D2422" s="108"/>
      <c r="E2422" s="428"/>
      <c r="F2422" s="108"/>
      <c r="G2422" s="108"/>
      <c r="H2422" s="108"/>
      <c r="I2422" s="108"/>
      <c r="J2422" s="108"/>
      <c r="K2422" s="428"/>
      <c r="L2422" s="108"/>
      <c r="M2422" s="108"/>
      <c r="N2422" s="108"/>
      <c r="O2422" s="108"/>
      <c r="P2422" s="108"/>
      <c r="Q2422" s="108"/>
      <c r="R2422" s="108"/>
      <c r="S2422" s="108"/>
      <c r="T2422" s="108"/>
      <c r="U2422" s="108"/>
      <c r="V2422" s="108"/>
      <c r="W2422" s="108"/>
      <c r="X2422" s="428"/>
      <c r="Y2422" s="40"/>
      <c r="Z2422" s="40"/>
      <c r="AA2422" s="40"/>
      <c r="AB2422" s="4181"/>
      <c r="AC2422" s="4153"/>
    </row>
    <row r="2423" spans="1:29" x14ac:dyDescent="0.25">
      <c r="A2423" s="108"/>
      <c r="B2423" s="428"/>
      <c r="C2423" s="108"/>
      <c r="D2423" s="108"/>
      <c r="E2423" s="428"/>
      <c r="F2423" s="108"/>
      <c r="G2423" s="108"/>
      <c r="H2423" s="108"/>
      <c r="I2423" s="108"/>
      <c r="J2423" s="108"/>
      <c r="K2423" s="428"/>
      <c r="L2423" s="108"/>
      <c r="M2423" s="108"/>
      <c r="N2423" s="108"/>
      <c r="O2423" s="108"/>
      <c r="P2423" s="108"/>
      <c r="Q2423" s="108"/>
      <c r="R2423" s="108"/>
      <c r="S2423" s="108"/>
      <c r="T2423" s="108"/>
      <c r="U2423" s="108"/>
      <c r="V2423" s="108"/>
      <c r="W2423" s="108"/>
      <c r="X2423" s="428"/>
      <c r="Y2423" s="40"/>
      <c r="Z2423" s="40"/>
      <c r="AA2423" s="40"/>
      <c r="AB2423" s="4181"/>
      <c r="AC2423" s="4153"/>
    </row>
    <row r="2424" spans="1:29" x14ac:dyDescent="0.25">
      <c r="A2424" s="108"/>
      <c r="B2424" s="428"/>
      <c r="C2424" s="108"/>
      <c r="D2424" s="108"/>
      <c r="E2424" s="428"/>
      <c r="F2424" s="108"/>
      <c r="G2424" s="108"/>
      <c r="H2424" s="108"/>
      <c r="I2424" s="108"/>
      <c r="J2424" s="108"/>
      <c r="K2424" s="428"/>
      <c r="L2424" s="108"/>
      <c r="M2424" s="108"/>
      <c r="N2424" s="108"/>
      <c r="O2424" s="108"/>
      <c r="P2424" s="108"/>
      <c r="Q2424" s="108"/>
      <c r="R2424" s="108"/>
      <c r="S2424" s="108"/>
      <c r="T2424" s="108"/>
      <c r="U2424" s="108"/>
      <c r="V2424" s="108"/>
      <c r="W2424" s="108"/>
      <c r="X2424" s="428"/>
      <c r="Y2424" s="40"/>
      <c r="Z2424" s="40"/>
      <c r="AA2424" s="40"/>
      <c r="AB2424" s="4181"/>
      <c r="AC2424" s="4153"/>
    </row>
    <row r="2425" spans="1:29" x14ac:dyDescent="0.25">
      <c r="A2425" s="108"/>
      <c r="B2425" s="428"/>
      <c r="C2425" s="108"/>
      <c r="D2425" s="108"/>
      <c r="E2425" s="428"/>
      <c r="F2425" s="108"/>
      <c r="G2425" s="108"/>
      <c r="H2425" s="108"/>
      <c r="I2425" s="108"/>
      <c r="J2425" s="108"/>
      <c r="K2425" s="428"/>
      <c r="L2425" s="108"/>
      <c r="M2425" s="108"/>
      <c r="N2425" s="108"/>
      <c r="O2425" s="108"/>
      <c r="P2425" s="108"/>
      <c r="Q2425" s="108"/>
      <c r="R2425" s="108"/>
      <c r="S2425" s="108"/>
      <c r="T2425" s="108"/>
      <c r="U2425" s="108"/>
      <c r="V2425" s="108"/>
      <c r="W2425" s="108"/>
      <c r="X2425" s="428"/>
      <c r="Y2425" s="40"/>
      <c r="Z2425" s="40"/>
      <c r="AA2425" s="40"/>
      <c r="AB2425" s="4181"/>
      <c r="AC2425" s="4153"/>
    </row>
    <row r="2426" spans="1:29" x14ac:dyDescent="0.25">
      <c r="A2426" s="108"/>
      <c r="B2426" s="428"/>
      <c r="C2426" s="108"/>
      <c r="D2426" s="108"/>
      <c r="E2426" s="428"/>
      <c r="F2426" s="108"/>
      <c r="G2426" s="108"/>
      <c r="H2426" s="108"/>
      <c r="I2426" s="108"/>
      <c r="J2426" s="108"/>
      <c r="K2426" s="428"/>
      <c r="L2426" s="108"/>
      <c r="M2426" s="108"/>
      <c r="N2426" s="108"/>
      <c r="O2426" s="108"/>
      <c r="P2426" s="108"/>
      <c r="Q2426" s="108"/>
      <c r="R2426" s="108"/>
      <c r="S2426" s="108"/>
      <c r="T2426" s="108"/>
      <c r="U2426" s="108"/>
      <c r="V2426" s="108"/>
      <c r="W2426" s="108"/>
      <c r="X2426" s="428"/>
      <c r="Y2426" s="40"/>
      <c r="Z2426" s="40"/>
      <c r="AA2426" s="40"/>
      <c r="AB2426" s="4181"/>
      <c r="AC2426" s="4153"/>
    </row>
    <row r="2427" spans="1:29" x14ac:dyDescent="0.25">
      <c r="A2427" s="108"/>
      <c r="B2427" s="428"/>
      <c r="C2427" s="108"/>
      <c r="D2427" s="108"/>
      <c r="E2427" s="428"/>
      <c r="F2427" s="108"/>
      <c r="G2427" s="108"/>
      <c r="H2427" s="108"/>
      <c r="I2427" s="108"/>
      <c r="J2427" s="108"/>
      <c r="K2427" s="428"/>
      <c r="L2427" s="108"/>
      <c r="M2427" s="108"/>
      <c r="N2427" s="108"/>
      <c r="O2427" s="108"/>
      <c r="P2427" s="108"/>
      <c r="Q2427" s="108"/>
      <c r="R2427" s="108"/>
      <c r="S2427" s="108"/>
      <c r="T2427" s="108"/>
      <c r="U2427" s="108"/>
      <c r="V2427" s="108"/>
      <c r="W2427" s="108"/>
      <c r="X2427" s="428"/>
      <c r="Y2427" s="40"/>
      <c r="Z2427" s="40"/>
      <c r="AA2427" s="40"/>
      <c r="AB2427" s="4181"/>
      <c r="AC2427" s="4153"/>
    </row>
    <row r="2428" spans="1:29" x14ac:dyDescent="0.25">
      <c r="A2428" s="108"/>
      <c r="B2428" s="428"/>
      <c r="C2428" s="108"/>
      <c r="D2428" s="108"/>
      <c r="E2428" s="428"/>
      <c r="F2428" s="108"/>
      <c r="G2428" s="108"/>
      <c r="H2428" s="108"/>
      <c r="I2428" s="108"/>
      <c r="J2428" s="108"/>
      <c r="K2428" s="428"/>
      <c r="L2428" s="108"/>
      <c r="M2428" s="108"/>
      <c r="N2428" s="108"/>
      <c r="O2428" s="108"/>
      <c r="P2428" s="108"/>
      <c r="Q2428" s="108"/>
      <c r="R2428" s="108"/>
      <c r="S2428" s="108"/>
      <c r="T2428" s="108"/>
      <c r="U2428" s="108"/>
      <c r="V2428" s="108"/>
      <c r="W2428" s="108"/>
      <c r="X2428" s="428"/>
      <c r="Y2428" s="40"/>
      <c r="Z2428" s="40"/>
      <c r="AA2428" s="40"/>
      <c r="AB2428" s="4181"/>
      <c r="AC2428" s="4153"/>
    </row>
    <row r="2429" spans="1:29" x14ac:dyDescent="0.25">
      <c r="A2429" s="108"/>
      <c r="B2429" s="428"/>
      <c r="C2429" s="108"/>
      <c r="D2429" s="108"/>
      <c r="E2429" s="428"/>
      <c r="F2429" s="108"/>
      <c r="G2429" s="108"/>
      <c r="H2429" s="108"/>
      <c r="I2429" s="108"/>
      <c r="J2429" s="108"/>
      <c r="K2429" s="428"/>
      <c r="L2429" s="108"/>
      <c r="M2429" s="108"/>
      <c r="N2429" s="108"/>
      <c r="O2429" s="108"/>
      <c r="P2429" s="108"/>
      <c r="Q2429" s="108"/>
      <c r="R2429" s="108"/>
      <c r="S2429" s="108"/>
      <c r="T2429" s="108"/>
      <c r="U2429" s="108"/>
      <c r="V2429" s="108"/>
      <c r="W2429" s="108"/>
      <c r="X2429" s="428"/>
      <c r="Y2429" s="40"/>
      <c r="Z2429" s="40"/>
      <c r="AA2429" s="40"/>
      <c r="AB2429" s="4181"/>
      <c r="AC2429" s="4153"/>
    </row>
    <row r="2430" spans="1:29" x14ac:dyDescent="0.25">
      <c r="A2430" s="108"/>
      <c r="B2430" s="428"/>
      <c r="C2430" s="108"/>
      <c r="D2430" s="108"/>
      <c r="E2430" s="428"/>
      <c r="F2430" s="108"/>
      <c r="G2430" s="108"/>
      <c r="H2430" s="108"/>
      <c r="I2430" s="108"/>
      <c r="J2430" s="108"/>
      <c r="K2430" s="428"/>
      <c r="L2430" s="108"/>
      <c r="M2430" s="108"/>
      <c r="N2430" s="108"/>
      <c r="O2430" s="108"/>
      <c r="P2430" s="108"/>
      <c r="Q2430" s="108"/>
      <c r="R2430" s="108"/>
      <c r="S2430" s="108"/>
      <c r="T2430" s="108"/>
      <c r="U2430" s="108"/>
      <c r="V2430" s="108"/>
      <c r="W2430" s="108"/>
      <c r="X2430" s="428"/>
      <c r="Y2430" s="40"/>
      <c r="Z2430" s="40"/>
      <c r="AA2430" s="40"/>
      <c r="AB2430" s="4181"/>
      <c r="AC2430" s="4153"/>
    </row>
    <row r="2431" spans="1:29" x14ac:dyDescent="0.25">
      <c r="A2431" s="108"/>
      <c r="B2431" s="428"/>
      <c r="C2431" s="108"/>
      <c r="D2431" s="108"/>
      <c r="E2431" s="428"/>
      <c r="F2431" s="108"/>
      <c r="G2431" s="108"/>
      <c r="H2431" s="108"/>
      <c r="I2431" s="108"/>
      <c r="J2431" s="108"/>
      <c r="K2431" s="428"/>
      <c r="L2431" s="108"/>
      <c r="M2431" s="108"/>
      <c r="N2431" s="108"/>
      <c r="O2431" s="108"/>
      <c r="P2431" s="108"/>
      <c r="Q2431" s="108"/>
      <c r="R2431" s="108"/>
      <c r="S2431" s="108"/>
      <c r="T2431" s="108"/>
      <c r="U2431" s="108"/>
      <c r="V2431" s="108"/>
      <c r="W2431" s="108"/>
      <c r="X2431" s="428"/>
      <c r="Y2431" s="40"/>
      <c r="Z2431" s="40"/>
      <c r="AA2431" s="40"/>
      <c r="AB2431" s="4181"/>
      <c r="AC2431" s="4153"/>
    </row>
    <row r="2432" spans="1:29" x14ac:dyDescent="0.25">
      <c r="A2432" s="108"/>
      <c r="B2432" s="428"/>
      <c r="C2432" s="108"/>
      <c r="D2432" s="108"/>
      <c r="E2432" s="428"/>
      <c r="F2432" s="108"/>
      <c r="G2432" s="108"/>
      <c r="H2432" s="108"/>
      <c r="I2432" s="108"/>
      <c r="J2432" s="108"/>
      <c r="K2432" s="428"/>
      <c r="L2432" s="108"/>
      <c r="M2432" s="108"/>
      <c r="N2432" s="108"/>
      <c r="O2432" s="108"/>
      <c r="P2432" s="108"/>
      <c r="Q2432" s="108"/>
      <c r="R2432" s="108"/>
      <c r="S2432" s="108"/>
      <c r="T2432" s="108"/>
      <c r="U2432" s="108"/>
      <c r="V2432" s="108"/>
      <c r="W2432" s="108"/>
      <c r="X2432" s="428"/>
      <c r="Y2432" s="40"/>
      <c r="Z2432" s="40"/>
      <c r="AA2432" s="40"/>
      <c r="AB2432" s="4181"/>
      <c r="AC2432" s="4153"/>
    </row>
    <row r="2433" spans="1:29" x14ac:dyDescent="0.25">
      <c r="A2433" s="108"/>
      <c r="B2433" s="428"/>
      <c r="C2433" s="108"/>
      <c r="D2433" s="108"/>
      <c r="E2433" s="428"/>
      <c r="F2433" s="108"/>
      <c r="G2433" s="108"/>
      <c r="H2433" s="108"/>
      <c r="I2433" s="108"/>
      <c r="J2433" s="108"/>
      <c r="K2433" s="428"/>
      <c r="L2433" s="108"/>
      <c r="M2433" s="108"/>
      <c r="N2433" s="108"/>
      <c r="O2433" s="108"/>
      <c r="P2433" s="108"/>
      <c r="Q2433" s="108"/>
      <c r="R2433" s="108"/>
      <c r="S2433" s="108"/>
      <c r="T2433" s="108"/>
      <c r="U2433" s="108"/>
      <c r="V2433" s="108"/>
      <c r="W2433" s="108"/>
      <c r="X2433" s="428"/>
      <c r="Y2433" s="40"/>
      <c r="Z2433" s="40"/>
      <c r="AA2433" s="40"/>
      <c r="AB2433" s="4181"/>
      <c r="AC2433" s="4153"/>
    </row>
    <row r="2434" spans="1:29" x14ac:dyDescent="0.25">
      <c r="A2434" s="108"/>
      <c r="B2434" s="428"/>
      <c r="C2434" s="108"/>
      <c r="D2434" s="108"/>
      <c r="E2434" s="428"/>
      <c r="F2434" s="108"/>
      <c r="G2434" s="108"/>
      <c r="H2434" s="108"/>
      <c r="I2434" s="108"/>
      <c r="J2434" s="108"/>
      <c r="K2434" s="428"/>
      <c r="L2434" s="108"/>
      <c r="M2434" s="108"/>
      <c r="N2434" s="108"/>
      <c r="O2434" s="108"/>
      <c r="P2434" s="108"/>
      <c r="Q2434" s="108"/>
      <c r="R2434" s="108"/>
      <c r="S2434" s="108"/>
      <c r="T2434" s="108"/>
      <c r="U2434" s="108"/>
      <c r="V2434" s="108"/>
      <c r="W2434" s="108"/>
      <c r="X2434" s="428"/>
      <c r="Y2434" s="40"/>
      <c r="Z2434" s="40"/>
      <c r="AA2434" s="40"/>
      <c r="AB2434" s="4181"/>
      <c r="AC2434" s="4153"/>
    </row>
    <row r="2435" spans="1:29" x14ac:dyDescent="0.25">
      <c r="A2435" s="108"/>
      <c r="B2435" s="428"/>
      <c r="C2435" s="108"/>
      <c r="D2435" s="108"/>
      <c r="E2435" s="428"/>
      <c r="F2435" s="108"/>
      <c r="G2435" s="108"/>
      <c r="H2435" s="108"/>
      <c r="I2435" s="108"/>
      <c r="J2435" s="108"/>
      <c r="K2435" s="428"/>
      <c r="L2435" s="108"/>
      <c r="M2435" s="108"/>
      <c r="N2435" s="108"/>
      <c r="O2435" s="108"/>
      <c r="P2435" s="108"/>
      <c r="Q2435" s="108"/>
      <c r="R2435" s="108"/>
      <c r="S2435" s="108"/>
      <c r="T2435" s="108"/>
      <c r="U2435" s="108"/>
      <c r="V2435" s="108"/>
      <c r="W2435" s="108"/>
      <c r="X2435" s="428"/>
      <c r="Y2435" s="40"/>
      <c r="Z2435" s="40"/>
      <c r="AA2435" s="40"/>
      <c r="AB2435" s="4181"/>
      <c r="AC2435" s="4153"/>
    </row>
    <row r="2436" spans="1:29" x14ac:dyDescent="0.25">
      <c r="A2436" s="108"/>
      <c r="B2436" s="428"/>
      <c r="C2436" s="108"/>
      <c r="D2436" s="108"/>
      <c r="E2436" s="428"/>
      <c r="F2436" s="108"/>
      <c r="G2436" s="108"/>
      <c r="H2436" s="108"/>
      <c r="I2436" s="108"/>
      <c r="J2436" s="108"/>
      <c r="K2436" s="428"/>
      <c r="L2436" s="108"/>
      <c r="M2436" s="108"/>
      <c r="N2436" s="108"/>
      <c r="O2436" s="108"/>
      <c r="P2436" s="108"/>
      <c r="Q2436" s="108"/>
      <c r="R2436" s="108"/>
      <c r="S2436" s="108"/>
      <c r="T2436" s="108"/>
      <c r="U2436" s="108"/>
      <c r="V2436" s="108"/>
      <c r="W2436" s="108"/>
      <c r="X2436" s="428"/>
      <c r="Y2436" s="40"/>
      <c r="Z2436" s="40"/>
      <c r="AA2436" s="40"/>
      <c r="AB2436" s="4181"/>
      <c r="AC2436" s="4153"/>
    </row>
    <row r="2437" spans="1:29" x14ac:dyDescent="0.25">
      <c r="A2437" s="108"/>
      <c r="B2437" s="428"/>
      <c r="C2437" s="108"/>
      <c r="D2437" s="108"/>
      <c r="E2437" s="428"/>
      <c r="F2437" s="108"/>
      <c r="G2437" s="108"/>
      <c r="H2437" s="108"/>
      <c r="I2437" s="108"/>
      <c r="J2437" s="108"/>
      <c r="K2437" s="428"/>
      <c r="L2437" s="108"/>
      <c r="M2437" s="108"/>
      <c r="N2437" s="108"/>
      <c r="O2437" s="108"/>
      <c r="P2437" s="108"/>
      <c r="Q2437" s="108"/>
      <c r="R2437" s="108"/>
      <c r="S2437" s="108"/>
      <c r="T2437" s="108"/>
      <c r="U2437" s="108"/>
      <c r="V2437" s="108"/>
      <c r="W2437" s="108"/>
      <c r="X2437" s="428"/>
      <c r="Y2437" s="40"/>
      <c r="Z2437" s="40"/>
      <c r="AA2437" s="40"/>
      <c r="AB2437" s="4181"/>
      <c r="AC2437" s="4153"/>
    </row>
    <row r="2438" spans="1:29" x14ac:dyDescent="0.25">
      <c r="A2438" s="108"/>
      <c r="B2438" s="428"/>
      <c r="C2438" s="108"/>
      <c r="D2438" s="108"/>
      <c r="E2438" s="428"/>
      <c r="F2438" s="108"/>
      <c r="G2438" s="108"/>
      <c r="H2438" s="108"/>
      <c r="I2438" s="108"/>
      <c r="J2438" s="108"/>
      <c r="K2438" s="428"/>
      <c r="L2438" s="108"/>
      <c r="M2438" s="108"/>
      <c r="N2438" s="108"/>
      <c r="O2438" s="108"/>
      <c r="P2438" s="108"/>
      <c r="Q2438" s="108"/>
      <c r="R2438" s="108"/>
      <c r="S2438" s="108"/>
      <c r="T2438" s="108"/>
      <c r="U2438" s="108"/>
      <c r="V2438" s="108"/>
      <c r="W2438" s="108"/>
      <c r="X2438" s="428"/>
      <c r="Y2438" s="40"/>
      <c r="Z2438" s="40"/>
      <c r="AA2438" s="40"/>
      <c r="AB2438" s="4181"/>
      <c r="AC2438" s="4153"/>
    </row>
    <row r="2439" spans="1:29" x14ac:dyDescent="0.25">
      <c r="A2439" s="108"/>
      <c r="B2439" s="428"/>
      <c r="C2439" s="108"/>
      <c r="D2439" s="108"/>
      <c r="E2439" s="428"/>
      <c r="F2439" s="108"/>
      <c r="G2439" s="108"/>
      <c r="H2439" s="108"/>
      <c r="I2439" s="108"/>
      <c r="J2439" s="108"/>
      <c r="K2439" s="428"/>
      <c r="L2439" s="108"/>
      <c r="M2439" s="108"/>
      <c r="N2439" s="108"/>
      <c r="O2439" s="108"/>
      <c r="P2439" s="108"/>
      <c r="Q2439" s="108"/>
      <c r="R2439" s="108"/>
      <c r="S2439" s="108"/>
      <c r="T2439" s="108"/>
      <c r="U2439" s="108"/>
      <c r="V2439" s="108"/>
      <c r="W2439" s="108"/>
      <c r="X2439" s="428"/>
      <c r="Y2439" s="40"/>
      <c r="Z2439" s="40"/>
      <c r="AA2439" s="40"/>
      <c r="AB2439" s="4181"/>
      <c r="AC2439" s="4153"/>
    </row>
    <row r="2440" spans="1:29" x14ac:dyDescent="0.25">
      <c r="A2440" s="108"/>
      <c r="B2440" s="428"/>
      <c r="C2440" s="108"/>
      <c r="D2440" s="108"/>
      <c r="E2440" s="428"/>
      <c r="F2440" s="108"/>
      <c r="G2440" s="108"/>
      <c r="H2440" s="108"/>
      <c r="I2440" s="108"/>
      <c r="J2440" s="108"/>
      <c r="K2440" s="428"/>
      <c r="L2440" s="108"/>
      <c r="M2440" s="108"/>
      <c r="N2440" s="108"/>
      <c r="O2440" s="108"/>
      <c r="P2440" s="108"/>
      <c r="Q2440" s="108"/>
      <c r="R2440" s="108"/>
      <c r="S2440" s="108"/>
      <c r="T2440" s="108"/>
      <c r="U2440" s="108"/>
      <c r="V2440" s="108"/>
      <c r="W2440" s="108"/>
      <c r="X2440" s="428"/>
      <c r="Y2440" s="40"/>
      <c r="Z2440" s="40"/>
      <c r="AA2440" s="40"/>
      <c r="AB2440" s="4181"/>
      <c r="AC2440" s="4153"/>
    </row>
    <row r="2441" spans="1:29" x14ac:dyDescent="0.25">
      <c r="A2441" s="108"/>
      <c r="B2441" s="428"/>
      <c r="C2441" s="108"/>
      <c r="D2441" s="108"/>
      <c r="E2441" s="428"/>
      <c r="F2441" s="108"/>
      <c r="G2441" s="108"/>
      <c r="H2441" s="108"/>
      <c r="I2441" s="108"/>
      <c r="J2441" s="108"/>
      <c r="K2441" s="428"/>
      <c r="L2441" s="108"/>
      <c r="M2441" s="108"/>
      <c r="N2441" s="108"/>
      <c r="O2441" s="108"/>
      <c r="P2441" s="108"/>
      <c r="Q2441" s="108"/>
      <c r="R2441" s="108"/>
      <c r="S2441" s="108"/>
      <c r="T2441" s="108"/>
      <c r="U2441" s="108"/>
      <c r="V2441" s="108"/>
      <c r="W2441" s="108"/>
      <c r="X2441" s="428"/>
      <c r="Y2441" s="40"/>
      <c r="Z2441" s="40"/>
      <c r="AA2441" s="40"/>
      <c r="AB2441" s="4181"/>
      <c r="AC2441" s="4153"/>
    </row>
    <row r="2442" spans="1:29" x14ac:dyDescent="0.25">
      <c r="A2442" s="108"/>
      <c r="B2442" s="428"/>
      <c r="C2442" s="108"/>
      <c r="D2442" s="108"/>
      <c r="E2442" s="428"/>
      <c r="F2442" s="108"/>
      <c r="G2442" s="108"/>
      <c r="H2442" s="108"/>
      <c r="I2442" s="108"/>
      <c r="J2442" s="108"/>
      <c r="K2442" s="428"/>
      <c r="L2442" s="108"/>
      <c r="M2442" s="108"/>
      <c r="N2442" s="108"/>
      <c r="O2442" s="108"/>
      <c r="P2442" s="108"/>
      <c r="Q2442" s="108"/>
      <c r="R2442" s="108"/>
      <c r="S2442" s="108"/>
      <c r="T2442" s="108"/>
      <c r="U2442" s="108"/>
      <c r="V2442" s="108"/>
      <c r="W2442" s="108"/>
      <c r="X2442" s="428"/>
      <c r="Y2442" s="40"/>
      <c r="Z2442" s="40"/>
      <c r="AA2442" s="40"/>
      <c r="AB2442" s="4181"/>
      <c r="AC2442" s="4153"/>
    </row>
    <row r="2443" spans="1:29" x14ac:dyDescent="0.25">
      <c r="A2443" s="108"/>
      <c r="B2443" s="428"/>
      <c r="C2443" s="108"/>
      <c r="D2443" s="108"/>
      <c r="E2443" s="428"/>
      <c r="F2443" s="108"/>
      <c r="G2443" s="108"/>
      <c r="H2443" s="108"/>
      <c r="I2443" s="108"/>
      <c r="J2443" s="108"/>
      <c r="K2443" s="428"/>
      <c r="L2443" s="108"/>
      <c r="M2443" s="108"/>
      <c r="N2443" s="108"/>
      <c r="O2443" s="108"/>
      <c r="P2443" s="108"/>
      <c r="Q2443" s="108"/>
      <c r="R2443" s="108"/>
      <c r="S2443" s="108"/>
      <c r="T2443" s="108"/>
      <c r="U2443" s="108"/>
      <c r="V2443" s="108"/>
      <c r="W2443" s="108"/>
      <c r="X2443" s="428"/>
      <c r="Y2443" s="40"/>
      <c r="Z2443" s="40"/>
      <c r="AA2443" s="40"/>
      <c r="AB2443" s="4181"/>
      <c r="AC2443" s="4153"/>
    </row>
    <row r="2444" spans="1:29" x14ac:dyDescent="0.25">
      <c r="A2444" s="108"/>
      <c r="B2444" s="428"/>
      <c r="C2444" s="108"/>
      <c r="D2444" s="108"/>
      <c r="E2444" s="428"/>
      <c r="F2444" s="108"/>
      <c r="G2444" s="108"/>
      <c r="H2444" s="108"/>
      <c r="I2444" s="108"/>
      <c r="J2444" s="108"/>
      <c r="K2444" s="428"/>
      <c r="L2444" s="108"/>
      <c r="M2444" s="108"/>
      <c r="N2444" s="108"/>
      <c r="O2444" s="108"/>
      <c r="P2444" s="108"/>
      <c r="Q2444" s="108"/>
      <c r="R2444" s="108"/>
      <c r="S2444" s="108"/>
      <c r="T2444" s="108"/>
      <c r="U2444" s="108"/>
      <c r="V2444" s="108"/>
      <c r="W2444" s="108"/>
      <c r="X2444" s="428"/>
      <c r="Y2444" s="40"/>
      <c r="Z2444" s="40"/>
      <c r="AA2444" s="40"/>
      <c r="AB2444" s="4181"/>
      <c r="AC2444" s="4153"/>
    </row>
    <row r="2445" spans="1:29" x14ac:dyDescent="0.25">
      <c r="A2445" s="108"/>
      <c r="B2445" s="428"/>
      <c r="C2445" s="108"/>
      <c r="D2445" s="108"/>
      <c r="E2445" s="428"/>
      <c r="F2445" s="108"/>
      <c r="G2445" s="108"/>
      <c r="H2445" s="108"/>
      <c r="I2445" s="108"/>
      <c r="J2445" s="108"/>
      <c r="K2445" s="428"/>
      <c r="L2445" s="108"/>
      <c r="M2445" s="108"/>
      <c r="N2445" s="108"/>
      <c r="O2445" s="108"/>
      <c r="P2445" s="108"/>
      <c r="Q2445" s="108"/>
      <c r="R2445" s="108"/>
      <c r="S2445" s="108"/>
      <c r="T2445" s="108"/>
      <c r="U2445" s="108"/>
      <c r="V2445" s="108"/>
      <c r="W2445" s="108"/>
      <c r="X2445" s="428"/>
      <c r="Y2445" s="40"/>
      <c r="Z2445" s="40"/>
      <c r="AA2445" s="40"/>
      <c r="AB2445" s="4181"/>
      <c r="AC2445" s="4153"/>
    </row>
    <row r="2446" spans="1:29" x14ac:dyDescent="0.25">
      <c r="A2446" s="108"/>
      <c r="B2446" s="428"/>
      <c r="C2446" s="108"/>
      <c r="D2446" s="108"/>
      <c r="E2446" s="428"/>
      <c r="F2446" s="108"/>
      <c r="G2446" s="108"/>
      <c r="H2446" s="108"/>
      <c r="I2446" s="108"/>
      <c r="J2446" s="108"/>
      <c r="K2446" s="428"/>
      <c r="L2446" s="108"/>
      <c r="M2446" s="108"/>
      <c r="N2446" s="108"/>
      <c r="O2446" s="108"/>
      <c r="P2446" s="108"/>
      <c r="Q2446" s="108"/>
      <c r="R2446" s="108"/>
      <c r="S2446" s="108"/>
      <c r="T2446" s="108"/>
      <c r="U2446" s="108"/>
      <c r="V2446" s="108"/>
      <c r="W2446" s="108"/>
      <c r="X2446" s="428"/>
      <c r="Y2446" s="40"/>
      <c r="Z2446" s="40"/>
      <c r="AA2446" s="40"/>
      <c r="AB2446" s="4181"/>
      <c r="AC2446" s="4153"/>
    </row>
    <row r="2447" spans="1:29" x14ac:dyDescent="0.25">
      <c r="A2447" s="108"/>
      <c r="B2447" s="428"/>
      <c r="C2447" s="108"/>
      <c r="D2447" s="108"/>
      <c r="E2447" s="428"/>
      <c r="F2447" s="108"/>
      <c r="G2447" s="108"/>
      <c r="H2447" s="108"/>
      <c r="I2447" s="108"/>
      <c r="J2447" s="108"/>
      <c r="K2447" s="428"/>
      <c r="L2447" s="108"/>
      <c r="M2447" s="108"/>
      <c r="N2447" s="108"/>
      <c r="O2447" s="108"/>
      <c r="P2447" s="108"/>
      <c r="Q2447" s="108"/>
      <c r="R2447" s="108"/>
      <c r="S2447" s="108"/>
      <c r="T2447" s="108"/>
      <c r="U2447" s="108"/>
      <c r="V2447" s="108"/>
      <c r="W2447" s="108"/>
      <c r="X2447" s="428"/>
      <c r="Y2447" s="40"/>
      <c r="Z2447" s="40"/>
      <c r="AA2447" s="40"/>
      <c r="AB2447" s="4181"/>
      <c r="AC2447" s="4153"/>
    </row>
    <row r="2448" spans="1:29" x14ac:dyDescent="0.25">
      <c r="A2448" s="108"/>
      <c r="B2448" s="428"/>
      <c r="C2448" s="108"/>
      <c r="D2448" s="108"/>
      <c r="E2448" s="428"/>
      <c r="F2448" s="108"/>
      <c r="G2448" s="108"/>
      <c r="H2448" s="108"/>
      <c r="I2448" s="108"/>
      <c r="J2448" s="108"/>
      <c r="K2448" s="428"/>
      <c r="L2448" s="108"/>
      <c r="M2448" s="108"/>
      <c r="N2448" s="108"/>
      <c r="O2448" s="108"/>
      <c r="P2448" s="108"/>
      <c r="Q2448" s="108"/>
      <c r="R2448" s="108"/>
      <c r="S2448" s="108"/>
      <c r="T2448" s="108"/>
      <c r="U2448" s="108"/>
      <c r="V2448" s="108"/>
      <c r="W2448" s="108"/>
      <c r="X2448" s="428"/>
      <c r="Y2448" s="40"/>
      <c r="Z2448" s="40"/>
      <c r="AA2448" s="40"/>
      <c r="AB2448" s="4181"/>
      <c r="AC2448" s="4153"/>
    </row>
    <row r="2449" spans="1:29" x14ac:dyDescent="0.25">
      <c r="A2449" s="108"/>
      <c r="B2449" s="428"/>
      <c r="C2449" s="108"/>
      <c r="D2449" s="108"/>
      <c r="E2449" s="428"/>
      <c r="F2449" s="108"/>
      <c r="G2449" s="108"/>
      <c r="H2449" s="108"/>
      <c r="I2449" s="108"/>
      <c r="J2449" s="108"/>
      <c r="K2449" s="428"/>
      <c r="L2449" s="108"/>
      <c r="M2449" s="108"/>
      <c r="N2449" s="108"/>
      <c r="O2449" s="108"/>
      <c r="P2449" s="108"/>
      <c r="Q2449" s="108"/>
      <c r="R2449" s="108"/>
      <c r="S2449" s="108"/>
      <c r="T2449" s="108"/>
      <c r="U2449" s="108"/>
      <c r="V2449" s="108"/>
      <c r="W2449" s="108"/>
      <c r="X2449" s="428"/>
      <c r="Y2449" s="40"/>
      <c r="Z2449" s="40"/>
      <c r="AA2449" s="40"/>
      <c r="AB2449" s="4181"/>
      <c r="AC2449" s="4153"/>
    </row>
    <row r="2450" spans="1:29" x14ac:dyDescent="0.25">
      <c r="A2450" s="108"/>
      <c r="B2450" s="428"/>
      <c r="C2450" s="108"/>
      <c r="D2450" s="108"/>
      <c r="E2450" s="428"/>
      <c r="F2450" s="108"/>
      <c r="G2450" s="108"/>
      <c r="H2450" s="108"/>
      <c r="I2450" s="108"/>
      <c r="J2450" s="108"/>
      <c r="K2450" s="428"/>
      <c r="L2450" s="108"/>
      <c r="M2450" s="108"/>
      <c r="N2450" s="108"/>
      <c r="O2450" s="108"/>
      <c r="P2450" s="108"/>
      <c r="Q2450" s="108"/>
      <c r="R2450" s="108"/>
      <c r="S2450" s="108"/>
      <c r="T2450" s="108"/>
      <c r="U2450" s="108"/>
      <c r="V2450" s="108"/>
      <c r="W2450" s="108"/>
      <c r="X2450" s="428"/>
      <c r="Y2450" s="40"/>
      <c r="Z2450" s="40"/>
      <c r="AA2450" s="40"/>
      <c r="AB2450" s="4181"/>
      <c r="AC2450" s="4153"/>
    </row>
    <row r="2451" spans="1:29" x14ac:dyDescent="0.25">
      <c r="A2451" s="108"/>
      <c r="B2451" s="428"/>
      <c r="C2451" s="108"/>
      <c r="D2451" s="108"/>
      <c r="E2451" s="428"/>
      <c r="F2451" s="108"/>
      <c r="G2451" s="108"/>
      <c r="H2451" s="108"/>
      <c r="I2451" s="108"/>
      <c r="J2451" s="108"/>
      <c r="K2451" s="428"/>
      <c r="L2451" s="108"/>
      <c r="M2451" s="108"/>
      <c r="N2451" s="108"/>
      <c r="O2451" s="108"/>
      <c r="P2451" s="108"/>
      <c r="Q2451" s="108"/>
      <c r="R2451" s="108"/>
      <c r="S2451" s="108"/>
      <c r="T2451" s="108"/>
      <c r="U2451" s="108"/>
      <c r="V2451" s="108"/>
      <c r="W2451" s="108"/>
      <c r="X2451" s="428"/>
      <c r="Y2451" s="40"/>
      <c r="Z2451" s="40"/>
      <c r="AA2451" s="40"/>
      <c r="AB2451" s="4181"/>
      <c r="AC2451" s="4153"/>
    </row>
    <row r="2452" spans="1:29" x14ac:dyDescent="0.25">
      <c r="A2452" s="108"/>
      <c r="B2452" s="428"/>
      <c r="C2452" s="108"/>
      <c r="D2452" s="108"/>
      <c r="E2452" s="428"/>
      <c r="F2452" s="108"/>
      <c r="G2452" s="108"/>
      <c r="H2452" s="108"/>
      <c r="I2452" s="108"/>
      <c r="J2452" s="108"/>
      <c r="K2452" s="428"/>
      <c r="L2452" s="108"/>
      <c r="M2452" s="108"/>
      <c r="N2452" s="108"/>
      <c r="O2452" s="108"/>
      <c r="P2452" s="108"/>
      <c r="Q2452" s="108"/>
      <c r="R2452" s="108"/>
      <c r="S2452" s="108"/>
      <c r="T2452" s="108"/>
      <c r="U2452" s="108"/>
      <c r="V2452" s="108"/>
      <c r="W2452" s="108"/>
      <c r="X2452" s="428"/>
      <c r="Y2452" s="40"/>
      <c r="Z2452" s="40"/>
      <c r="AA2452" s="40"/>
      <c r="AB2452" s="4181"/>
      <c r="AC2452" s="4153"/>
    </row>
    <row r="2453" spans="1:29" x14ac:dyDescent="0.25">
      <c r="A2453" s="108"/>
      <c r="B2453" s="428"/>
      <c r="C2453" s="108"/>
      <c r="D2453" s="108"/>
      <c r="E2453" s="428"/>
      <c r="F2453" s="108"/>
      <c r="G2453" s="108"/>
      <c r="H2453" s="108"/>
      <c r="I2453" s="108"/>
      <c r="J2453" s="108"/>
      <c r="K2453" s="428"/>
      <c r="L2453" s="108"/>
      <c r="M2453" s="108"/>
      <c r="N2453" s="108"/>
      <c r="O2453" s="108"/>
      <c r="P2453" s="108"/>
      <c r="Q2453" s="108"/>
      <c r="R2453" s="108"/>
      <c r="S2453" s="108"/>
      <c r="T2453" s="108"/>
      <c r="U2453" s="108"/>
      <c r="V2453" s="108"/>
      <c r="W2453" s="108"/>
      <c r="X2453" s="428"/>
      <c r="Y2453" s="40"/>
      <c r="Z2453" s="40"/>
      <c r="AA2453" s="40"/>
      <c r="AB2453" s="4181"/>
      <c r="AC2453" s="4153"/>
    </row>
    <row r="2454" spans="1:29" x14ac:dyDescent="0.25">
      <c r="A2454" s="108"/>
      <c r="B2454" s="428"/>
      <c r="C2454" s="108"/>
      <c r="D2454" s="108"/>
      <c r="E2454" s="428"/>
      <c r="F2454" s="108"/>
      <c r="G2454" s="108"/>
      <c r="H2454" s="108"/>
      <c r="I2454" s="108"/>
      <c r="J2454" s="108"/>
      <c r="K2454" s="428"/>
      <c r="L2454" s="108"/>
      <c r="M2454" s="108"/>
      <c r="N2454" s="108"/>
      <c r="O2454" s="108"/>
      <c r="P2454" s="108"/>
      <c r="Q2454" s="108"/>
      <c r="R2454" s="108"/>
      <c r="S2454" s="108"/>
      <c r="T2454" s="108"/>
      <c r="U2454" s="108"/>
      <c r="V2454" s="108"/>
      <c r="W2454" s="108"/>
      <c r="X2454" s="428"/>
      <c r="Y2454" s="40"/>
      <c r="Z2454" s="40"/>
      <c r="AA2454" s="40"/>
      <c r="AB2454" s="4181"/>
      <c r="AC2454" s="4153"/>
    </row>
    <row r="2455" spans="1:29" x14ac:dyDescent="0.25">
      <c r="A2455" s="108"/>
      <c r="B2455" s="428"/>
      <c r="C2455" s="108"/>
      <c r="D2455" s="108"/>
      <c r="E2455" s="428"/>
      <c r="F2455" s="108"/>
      <c r="G2455" s="108"/>
      <c r="H2455" s="108"/>
      <c r="I2455" s="108"/>
      <c r="J2455" s="108"/>
      <c r="K2455" s="428"/>
      <c r="L2455" s="108"/>
      <c r="M2455" s="108"/>
      <c r="N2455" s="108"/>
      <c r="O2455" s="108"/>
      <c r="P2455" s="108"/>
      <c r="Q2455" s="108"/>
      <c r="R2455" s="108"/>
      <c r="S2455" s="108"/>
      <c r="T2455" s="108"/>
      <c r="U2455" s="108"/>
      <c r="V2455" s="108"/>
      <c r="W2455" s="108"/>
      <c r="X2455" s="428"/>
      <c r="Y2455" s="40"/>
      <c r="Z2455" s="40"/>
      <c r="AA2455" s="40"/>
      <c r="AB2455" s="4181"/>
      <c r="AC2455" s="4153"/>
    </row>
    <row r="2456" spans="1:29" x14ac:dyDescent="0.25">
      <c r="A2456" s="108"/>
      <c r="B2456" s="428"/>
      <c r="C2456" s="108"/>
      <c r="D2456" s="108"/>
      <c r="E2456" s="428"/>
      <c r="F2456" s="108"/>
      <c r="G2456" s="108"/>
      <c r="H2456" s="108"/>
      <c r="I2456" s="108"/>
      <c r="J2456" s="108"/>
      <c r="K2456" s="428"/>
      <c r="L2456" s="108"/>
      <c r="M2456" s="108"/>
      <c r="N2456" s="108"/>
      <c r="O2456" s="108"/>
      <c r="P2456" s="108"/>
      <c r="Q2456" s="108"/>
      <c r="R2456" s="108"/>
      <c r="S2456" s="108"/>
      <c r="T2456" s="108"/>
      <c r="U2456" s="108"/>
      <c r="V2456" s="108"/>
      <c r="W2456" s="108"/>
      <c r="X2456" s="428"/>
      <c r="Y2456" s="40"/>
      <c r="Z2456" s="40"/>
      <c r="AA2456" s="40"/>
      <c r="AB2456" s="4181"/>
      <c r="AC2456" s="4153"/>
    </row>
    <row r="2457" spans="1:29" x14ac:dyDescent="0.25">
      <c r="A2457" s="108"/>
      <c r="B2457" s="428"/>
      <c r="C2457" s="108"/>
      <c r="D2457" s="108"/>
      <c r="E2457" s="428"/>
      <c r="F2457" s="108"/>
      <c r="G2457" s="108"/>
      <c r="H2457" s="108"/>
      <c r="I2457" s="108"/>
      <c r="J2457" s="108"/>
      <c r="K2457" s="428"/>
      <c r="L2457" s="108"/>
      <c r="M2457" s="108"/>
      <c r="N2457" s="108"/>
      <c r="O2457" s="108"/>
      <c r="P2457" s="108"/>
      <c r="Q2457" s="108"/>
      <c r="R2457" s="108"/>
      <c r="S2457" s="108"/>
      <c r="T2457" s="108"/>
      <c r="U2457" s="108"/>
      <c r="V2457" s="108"/>
      <c r="W2457" s="108"/>
      <c r="X2457" s="428"/>
      <c r="Y2457" s="40"/>
      <c r="Z2457" s="40"/>
      <c r="AA2457" s="40"/>
      <c r="AB2457" s="4181"/>
      <c r="AC2457" s="4153"/>
    </row>
    <row r="2458" spans="1:29" x14ac:dyDescent="0.25">
      <c r="A2458" s="108"/>
      <c r="B2458" s="428"/>
      <c r="C2458" s="108"/>
      <c r="D2458" s="108"/>
      <c r="E2458" s="428"/>
      <c r="F2458" s="108"/>
      <c r="G2458" s="108"/>
      <c r="H2458" s="108"/>
      <c r="I2458" s="108"/>
      <c r="J2458" s="108"/>
      <c r="K2458" s="428"/>
      <c r="L2458" s="108"/>
      <c r="M2458" s="108"/>
      <c r="N2458" s="108"/>
      <c r="O2458" s="108"/>
      <c r="P2458" s="108"/>
      <c r="Q2458" s="108"/>
      <c r="R2458" s="108"/>
      <c r="S2458" s="108"/>
      <c r="T2458" s="108"/>
      <c r="U2458" s="108"/>
      <c r="V2458" s="108"/>
      <c r="W2458" s="108"/>
      <c r="X2458" s="428"/>
      <c r="Y2458" s="40"/>
      <c r="Z2458" s="40"/>
      <c r="AA2458" s="40"/>
      <c r="AB2458" s="4181"/>
      <c r="AC2458" s="4153"/>
    </row>
    <row r="2459" spans="1:29" x14ac:dyDescent="0.25">
      <c r="A2459" s="108"/>
      <c r="B2459" s="428"/>
      <c r="C2459" s="108"/>
      <c r="D2459" s="108"/>
      <c r="E2459" s="428"/>
      <c r="F2459" s="108"/>
      <c r="G2459" s="108"/>
      <c r="H2459" s="108"/>
      <c r="I2459" s="108"/>
      <c r="J2459" s="108"/>
      <c r="K2459" s="428"/>
      <c r="L2459" s="108"/>
      <c r="M2459" s="108"/>
      <c r="N2459" s="108"/>
      <c r="O2459" s="108"/>
      <c r="P2459" s="108"/>
      <c r="Q2459" s="108"/>
      <c r="R2459" s="108"/>
      <c r="S2459" s="108"/>
      <c r="T2459" s="108"/>
      <c r="U2459" s="108"/>
      <c r="V2459" s="108"/>
      <c r="W2459" s="108"/>
      <c r="X2459" s="428"/>
      <c r="Y2459" s="40"/>
      <c r="Z2459" s="40"/>
      <c r="AA2459" s="40"/>
      <c r="AB2459" s="4181"/>
      <c r="AC2459" s="4153"/>
    </row>
    <row r="2460" spans="1:29" x14ac:dyDescent="0.25">
      <c r="A2460" s="108"/>
      <c r="B2460" s="428"/>
      <c r="C2460" s="108"/>
      <c r="D2460" s="108"/>
      <c r="E2460" s="428"/>
      <c r="F2460" s="108"/>
      <c r="G2460" s="108"/>
      <c r="H2460" s="108"/>
      <c r="I2460" s="108"/>
      <c r="J2460" s="108"/>
      <c r="K2460" s="428"/>
      <c r="L2460" s="108"/>
      <c r="M2460" s="108"/>
      <c r="N2460" s="108"/>
      <c r="O2460" s="108"/>
      <c r="P2460" s="108"/>
      <c r="Q2460" s="108"/>
      <c r="R2460" s="108"/>
      <c r="S2460" s="108"/>
      <c r="T2460" s="108"/>
      <c r="U2460" s="108"/>
      <c r="V2460" s="108"/>
      <c r="W2460" s="108"/>
      <c r="X2460" s="428"/>
      <c r="Y2460" s="40"/>
      <c r="Z2460" s="40"/>
      <c r="AA2460" s="40"/>
      <c r="AB2460" s="4181"/>
      <c r="AC2460" s="4153"/>
    </row>
    <row r="2461" spans="1:29" x14ac:dyDescent="0.25">
      <c r="A2461" s="108"/>
      <c r="B2461" s="428"/>
      <c r="C2461" s="108"/>
      <c r="D2461" s="108"/>
      <c r="E2461" s="428"/>
      <c r="F2461" s="108"/>
      <c r="G2461" s="108"/>
      <c r="H2461" s="108"/>
      <c r="I2461" s="108"/>
      <c r="J2461" s="108"/>
      <c r="K2461" s="428"/>
      <c r="L2461" s="108"/>
      <c r="M2461" s="108"/>
      <c r="N2461" s="108"/>
      <c r="O2461" s="108"/>
      <c r="P2461" s="108"/>
      <c r="Q2461" s="108"/>
      <c r="R2461" s="108"/>
      <c r="S2461" s="108"/>
      <c r="T2461" s="108"/>
      <c r="U2461" s="108"/>
      <c r="V2461" s="108"/>
      <c r="W2461" s="108"/>
      <c r="X2461" s="428"/>
      <c r="Y2461" s="40"/>
      <c r="Z2461" s="40"/>
      <c r="AA2461" s="40"/>
      <c r="AB2461" s="4181"/>
      <c r="AC2461" s="4153"/>
    </row>
    <row r="2462" spans="1:29" x14ac:dyDescent="0.25">
      <c r="A2462" s="108"/>
      <c r="B2462" s="428"/>
      <c r="C2462" s="108"/>
      <c r="D2462" s="108"/>
      <c r="E2462" s="428"/>
      <c r="F2462" s="108"/>
      <c r="G2462" s="108"/>
      <c r="H2462" s="108"/>
      <c r="I2462" s="108"/>
      <c r="J2462" s="108"/>
      <c r="K2462" s="428"/>
      <c r="L2462" s="108"/>
      <c r="M2462" s="108"/>
      <c r="N2462" s="108"/>
      <c r="O2462" s="108"/>
      <c r="P2462" s="108"/>
      <c r="Q2462" s="108"/>
      <c r="R2462" s="108"/>
      <c r="S2462" s="108"/>
      <c r="T2462" s="108"/>
      <c r="U2462" s="108"/>
      <c r="V2462" s="108"/>
      <c r="W2462" s="108"/>
      <c r="X2462" s="428"/>
      <c r="Y2462" s="40"/>
      <c r="Z2462" s="40"/>
      <c r="AA2462" s="40"/>
      <c r="AB2462" s="4181"/>
      <c r="AC2462" s="4153"/>
    </row>
    <row r="2463" spans="1:29" x14ac:dyDescent="0.25">
      <c r="A2463" s="108"/>
      <c r="B2463" s="428"/>
      <c r="C2463" s="108"/>
      <c r="D2463" s="108"/>
      <c r="E2463" s="428"/>
      <c r="F2463" s="108"/>
      <c r="G2463" s="108"/>
      <c r="H2463" s="108"/>
      <c r="I2463" s="108"/>
      <c r="J2463" s="108"/>
      <c r="K2463" s="428"/>
      <c r="L2463" s="108"/>
      <c r="M2463" s="108"/>
      <c r="N2463" s="108"/>
      <c r="O2463" s="108"/>
      <c r="P2463" s="108"/>
      <c r="Q2463" s="108"/>
      <c r="R2463" s="108"/>
      <c r="S2463" s="108"/>
      <c r="T2463" s="108"/>
      <c r="U2463" s="108"/>
      <c r="V2463" s="108"/>
      <c r="W2463" s="108"/>
      <c r="X2463" s="428"/>
      <c r="Y2463" s="40"/>
      <c r="Z2463" s="40"/>
      <c r="AA2463" s="40"/>
      <c r="AB2463" s="4181"/>
      <c r="AC2463" s="4153"/>
    </row>
    <row r="2464" spans="1:29" x14ac:dyDescent="0.25">
      <c r="A2464" s="108"/>
      <c r="B2464" s="428"/>
      <c r="C2464" s="108"/>
      <c r="D2464" s="108"/>
      <c r="E2464" s="428"/>
      <c r="F2464" s="108"/>
      <c r="G2464" s="108"/>
      <c r="H2464" s="108"/>
      <c r="I2464" s="108"/>
      <c r="J2464" s="108"/>
      <c r="K2464" s="428"/>
      <c r="L2464" s="108"/>
      <c r="M2464" s="108"/>
      <c r="N2464" s="108"/>
      <c r="O2464" s="108"/>
      <c r="P2464" s="108"/>
      <c r="Q2464" s="108"/>
      <c r="R2464" s="108"/>
      <c r="S2464" s="108"/>
      <c r="T2464" s="108"/>
      <c r="U2464" s="108"/>
      <c r="V2464" s="108"/>
      <c r="W2464" s="108"/>
      <c r="X2464" s="428"/>
      <c r="Y2464" s="40"/>
      <c r="Z2464" s="40"/>
      <c r="AA2464" s="40"/>
      <c r="AB2464" s="4181"/>
      <c r="AC2464" s="4153"/>
    </row>
    <row r="2465" spans="1:29" x14ac:dyDescent="0.25">
      <c r="A2465" s="108"/>
      <c r="B2465" s="428"/>
      <c r="C2465" s="108"/>
      <c r="D2465" s="108"/>
      <c r="E2465" s="428"/>
      <c r="F2465" s="108"/>
      <c r="G2465" s="108"/>
      <c r="H2465" s="108"/>
      <c r="I2465" s="108"/>
      <c r="J2465" s="108"/>
      <c r="K2465" s="428"/>
      <c r="L2465" s="108"/>
      <c r="M2465" s="108"/>
      <c r="N2465" s="108"/>
      <c r="O2465" s="108"/>
      <c r="P2465" s="108"/>
      <c r="Q2465" s="108"/>
      <c r="R2465" s="108"/>
      <c r="S2465" s="108"/>
      <c r="T2465" s="108"/>
      <c r="U2465" s="108"/>
      <c r="V2465" s="108"/>
      <c r="W2465" s="108"/>
      <c r="X2465" s="428"/>
      <c r="Y2465" s="40"/>
      <c r="Z2465" s="40"/>
      <c r="AA2465" s="40"/>
      <c r="AB2465" s="4181"/>
      <c r="AC2465" s="4153"/>
    </row>
    <row r="2466" spans="1:29" x14ac:dyDescent="0.25">
      <c r="A2466" s="108"/>
      <c r="B2466" s="428"/>
      <c r="C2466" s="108"/>
      <c r="D2466" s="108"/>
      <c r="E2466" s="428"/>
      <c r="F2466" s="108"/>
      <c r="G2466" s="108"/>
      <c r="H2466" s="108"/>
      <c r="I2466" s="108"/>
      <c r="J2466" s="108"/>
      <c r="K2466" s="428"/>
      <c r="L2466" s="108"/>
      <c r="M2466" s="108"/>
      <c r="N2466" s="108"/>
      <c r="O2466" s="108"/>
      <c r="P2466" s="108"/>
      <c r="Q2466" s="108"/>
      <c r="R2466" s="108"/>
      <c r="S2466" s="108"/>
      <c r="T2466" s="108"/>
      <c r="U2466" s="108"/>
      <c r="V2466" s="108"/>
      <c r="W2466" s="108"/>
      <c r="X2466" s="428"/>
      <c r="Y2466" s="40"/>
      <c r="Z2466" s="40"/>
      <c r="AA2466" s="40"/>
      <c r="AB2466" s="4181"/>
      <c r="AC2466" s="4153"/>
    </row>
    <row r="2467" spans="1:29" x14ac:dyDescent="0.25">
      <c r="A2467" s="108"/>
      <c r="B2467" s="428"/>
      <c r="C2467" s="108"/>
      <c r="D2467" s="108"/>
      <c r="E2467" s="428"/>
      <c r="F2467" s="108"/>
      <c r="G2467" s="108"/>
      <c r="H2467" s="108"/>
      <c r="I2467" s="108"/>
      <c r="J2467" s="108"/>
      <c r="K2467" s="428"/>
      <c r="L2467" s="108"/>
      <c r="M2467" s="108"/>
      <c r="N2467" s="108"/>
      <c r="O2467" s="108"/>
      <c r="P2467" s="108"/>
      <c r="Q2467" s="108"/>
      <c r="R2467" s="108"/>
      <c r="S2467" s="108"/>
      <c r="T2467" s="108"/>
      <c r="U2467" s="108"/>
      <c r="V2467" s="108"/>
      <c r="W2467" s="108"/>
      <c r="X2467" s="428"/>
      <c r="Y2467" s="40"/>
      <c r="Z2467" s="40"/>
      <c r="AA2467" s="40"/>
      <c r="AB2467" s="4181"/>
      <c r="AC2467" s="4153"/>
    </row>
    <row r="2468" spans="1:29" x14ac:dyDescent="0.25">
      <c r="A2468" s="108"/>
      <c r="B2468" s="428"/>
      <c r="C2468" s="108"/>
      <c r="D2468" s="108"/>
      <c r="E2468" s="428"/>
      <c r="F2468" s="108"/>
      <c r="G2468" s="108"/>
      <c r="H2468" s="108"/>
      <c r="I2468" s="108"/>
      <c r="J2468" s="108"/>
      <c r="K2468" s="428"/>
      <c r="L2468" s="108"/>
      <c r="M2468" s="108"/>
      <c r="N2468" s="108"/>
      <c r="O2468" s="108"/>
      <c r="P2468" s="108"/>
      <c r="Q2468" s="108"/>
      <c r="R2468" s="108"/>
      <c r="S2468" s="108"/>
      <c r="T2468" s="108"/>
      <c r="U2468" s="108"/>
      <c r="V2468" s="108"/>
      <c r="W2468" s="108"/>
      <c r="X2468" s="428"/>
      <c r="Y2468" s="40"/>
      <c r="Z2468" s="40"/>
      <c r="AA2468" s="40"/>
      <c r="AB2468" s="4181"/>
      <c r="AC2468" s="4153"/>
    </row>
    <row r="2469" spans="1:29" x14ac:dyDescent="0.25">
      <c r="A2469" s="108"/>
      <c r="B2469" s="428"/>
      <c r="C2469" s="108"/>
      <c r="D2469" s="108"/>
      <c r="E2469" s="428"/>
      <c r="F2469" s="108"/>
      <c r="G2469" s="108"/>
      <c r="H2469" s="108"/>
      <c r="I2469" s="108"/>
      <c r="J2469" s="108"/>
      <c r="K2469" s="428"/>
      <c r="L2469" s="108"/>
      <c r="M2469" s="108"/>
      <c r="N2469" s="108"/>
      <c r="O2469" s="108"/>
      <c r="P2469" s="108"/>
      <c r="Q2469" s="108"/>
      <c r="R2469" s="108"/>
      <c r="S2469" s="108"/>
      <c r="T2469" s="108"/>
      <c r="U2469" s="108"/>
      <c r="V2469" s="108"/>
      <c r="W2469" s="108"/>
      <c r="X2469" s="428"/>
      <c r="Y2469" s="40"/>
      <c r="Z2469" s="40"/>
      <c r="AA2469" s="40"/>
      <c r="AB2469" s="4181"/>
      <c r="AC2469" s="4153"/>
    </row>
    <row r="2470" spans="1:29" x14ac:dyDescent="0.25">
      <c r="A2470" s="108"/>
      <c r="B2470" s="428"/>
      <c r="C2470" s="108"/>
      <c r="D2470" s="108"/>
      <c r="E2470" s="428"/>
      <c r="F2470" s="108"/>
      <c r="G2470" s="108"/>
      <c r="H2470" s="108"/>
      <c r="I2470" s="108"/>
      <c r="J2470" s="108"/>
      <c r="K2470" s="428"/>
      <c r="L2470" s="108"/>
      <c r="M2470" s="108"/>
      <c r="N2470" s="108"/>
      <c r="O2470" s="108"/>
      <c r="P2470" s="108"/>
      <c r="Q2470" s="108"/>
      <c r="R2470" s="108"/>
      <c r="S2470" s="108"/>
      <c r="T2470" s="108"/>
      <c r="U2470" s="108"/>
      <c r="V2470" s="108"/>
      <c r="W2470" s="108"/>
      <c r="X2470" s="428"/>
      <c r="Y2470" s="40"/>
      <c r="Z2470" s="40"/>
      <c r="AA2470" s="40"/>
      <c r="AB2470" s="4181"/>
      <c r="AC2470" s="4153"/>
    </row>
    <row r="2471" spans="1:29" x14ac:dyDescent="0.25">
      <c r="A2471" s="108"/>
      <c r="B2471" s="428"/>
      <c r="C2471" s="108"/>
      <c r="D2471" s="108"/>
      <c r="E2471" s="428"/>
      <c r="F2471" s="108"/>
      <c r="G2471" s="108"/>
      <c r="H2471" s="108"/>
      <c r="I2471" s="108"/>
      <c r="J2471" s="108"/>
      <c r="K2471" s="428"/>
      <c r="L2471" s="108"/>
      <c r="M2471" s="108"/>
      <c r="N2471" s="108"/>
      <c r="O2471" s="108"/>
      <c r="P2471" s="108"/>
      <c r="Q2471" s="108"/>
      <c r="R2471" s="108"/>
      <c r="S2471" s="108"/>
      <c r="T2471" s="108"/>
      <c r="U2471" s="108"/>
      <c r="V2471" s="108"/>
      <c r="W2471" s="108"/>
      <c r="X2471" s="428"/>
      <c r="Y2471" s="40"/>
      <c r="Z2471" s="40"/>
      <c r="AA2471" s="40"/>
      <c r="AB2471" s="4181"/>
      <c r="AC2471" s="4153"/>
    </row>
    <row r="2472" spans="1:29" x14ac:dyDescent="0.25">
      <c r="A2472" s="108"/>
      <c r="B2472" s="428"/>
      <c r="C2472" s="108"/>
      <c r="D2472" s="108"/>
      <c r="E2472" s="428"/>
      <c r="F2472" s="108"/>
      <c r="G2472" s="108"/>
      <c r="H2472" s="108"/>
      <c r="I2472" s="108"/>
      <c r="J2472" s="108"/>
      <c r="K2472" s="428"/>
      <c r="L2472" s="108"/>
      <c r="M2472" s="108"/>
      <c r="N2472" s="108"/>
      <c r="O2472" s="108"/>
      <c r="P2472" s="108"/>
      <c r="Q2472" s="108"/>
      <c r="R2472" s="108"/>
      <c r="S2472" s="108"/>
      <c r="T2472" s="108"/>
      <c r="U2472" s="108"/>
      <c r="V2472" s="108"/>
      <c r="W2472" s="108"/>
      <c r="X2472" s="428"/>
      <c r="Y2472" s="40"/>
      <c r="Z2472" s="40"/>
      <c r="AA2472" s="40"/>
      <c r="AB2472" s="4181"/>
      <c r="AC2472" s="4153"/>
    </row>
    <row r="2473" spans="1:29" x14ac:dyDescent="0.25">
      <c r="A2473" s="108"/>
      <c r="B2473" s="428"/>
      <c r="C2473" s="108"/>
      <c r="D2473" s="108"/>
      <c r="E2473" s="428"/>
      <c r="F2473" s="108"/>
      <c r="G2473" s="108"/>
      <c r="H2473" s="108"/>
      <c r="I2473" s="108"/>
      <c r="J2473" s="108"/>
      <c r="K2473" s="428"/>
      <c r="L2473" s="108"/>
      <c r="M2473" s="108"/>
      <c r="N2473" s="108"/>
      <c r="O2473" s="108"/>
      <c r="P2473" s="108"/>
      <c r="Q2473" s="108"/>
      <c r="R2473" s="108"/>
      <c r="S2473" s="108"/>
      <c r="T2473" s="108"/>
      <c r="U2473" s="108"/>
      <c r="V2473" s="108"/>
      <c r="W2473" s="108"/>
      <c r="X2473" s="428"/>
      <c r="Y2473" s="40"/>
      <c r="Z2473" s="40"/>
      <c r="AA2473" s="40"/>
      <c r="AB2473" s="4181"/>
      <c r="AC2473" s="4153"/>
    </row>
    <row r="2474" spans="1:29" x14ac:dyDescent="0.25">
      <c r="A2474" s="108"/>
      <c r="B2474" s="428"/>
      <c r="C2474" s="108"/>
      <c r="D2474" s="108"/>
      <c r="E2474" s="428"/>
      <c r="F2474" s="108"/>
      <c r="G2474" s="108"/>
      <c r="H2474" s="108"/>
      <c r="I2474" s="108"/>
      <c r="J2474" s="108"/>
      <c r="K2474" s="428"/>
      <c r="L2474" s="108"/>
      <c r="M2474" s="108"/>
      <c r="N2474" s="108"/>
      <c r="O2474" s="108"/>
      <c r="P2474" s="108"/>
      <c r="Q2474" s="108"/>
      <c r="R2474" s="108"/>
      <c r="S2474" s="108"/>
      <c r="T2474" s="108"/>
      <c r="U2474" s="108"/>
      <c r="V2474" s="108"/>
      <c r="W2474" s="108"/>
      <c r="X2474" s="428"/>
      <c r="Y2474" s="40"/>
      <c r="Z2474" s="40"/>
      <c r="AA2474" s="40"/>
      <c r="AB2474" s="4181"/>
      <c r="AC2474" s="4153"/>
    </row>
    <row r="2475" spans="1:29" x14ac:dyDescent="0.25">
      <c r="A2475" s="108"/>
      <c r="B2475" s="428"/>
      <c r="C2475" s="108"/>
      <c r="D2475" s="108"/>
      <c r="E2475" s="428"/>
      <c r="F2475" s="108"/>
      <c r="G2475" s="108"/>
      <c r="H2475" s="108"/>
      <c r="I2475" s="108"/>
      <c r="J2475" s="108"/>
      <c r="K2475" s="428"/>
      <c r="L2475" s="108"/>
      <c r="M2475" s="108"/>
      <c r="N2475" s="108"/>
      <c r="O2475" s="108"/>
      <c r="P2475" s="108"/>
      <c r="Q2475" s="108"/>
      <c r="R2475" s="108"/>
      <c r="S2475" s="108"/>
      <c r="T2475" s="108"/>
      <c r="U2475" s="108"/>
      <c r="V2475" s="108"/>
      <c r="W2475" s="108"/>
      <c r="X2475" s="428"/>
      <c r="Y2475" s="40"/>
      <c r="Z2475" s="40"/>
      <c r="AA2475" s="40"/>
      <c r="AB2475" s="4181"/>
      <c r="AC2475" s="4153"/>
    </row>
    <row r="2476" spans="1:29" x14ac:dyDescent="0.25">
      <c r="A2476" s="108"/>
      <c r="B2476" s="428"/>
      <c r="C2476" s="108"/>
      <c r="D2476" s="108"/>
      <c r="E2476" s="428"/>
      <c r="F2476" s="108"/>
      <c r="G2476" s="108"/>
      <c r="H2476" s="108"/>
      <c r="I2476" s="108"/>
      <c r="J2476" s="108"/>
      <c r="K2476" s="428"/>
      <c r="L2476" s="108"/>
      <c r="M2476" s="108"/>
      <c r="N2476" s="108"/>
      <c r="O2476" s="108"/>
      <c r="P2476" s="108"/>
      <c r="Q2476" s="108"/>
      <c r="R2476" s="108"/>
      <c r="S2476" s="108"/>
      <c r="T2476" s="108"/>
      <c r="U2476" s="108"/>
      <c r="V2476" s="108"/>
      <c r="W2476" s="108"/>
      <c r="X2476" s="428"/>
      <c r="Y2476" s="40"/>
      <c r="Z2476" s="40"/>
      <c r="AA2476" s="40"/>
      <c r="AB2476" s="4181"/>
      <c r="AC2476" s="4153"/>
    </row>
    <row r="2477" spans="1:29" x14ac:dyDescent="0.25">
      <c r="A2477" s="108"/>
      <c r="B2477" s="428"/>
      <c r="C2477" s="108"/>
      <c r="D2477" s="108"/>
      <c r="E2477" s="428"/>
      <c r="F2477" s="108"/>
      <c r="G2477" s="108"/>
      <c r="H2477" s="108"/>
      <c r="I2477" s="108"/>
      <c r="J2477" s="108"/>
      <c r="K2477" s="428"/>
      <c r="L2477" s="108"/>
      <c r="M2477" s="108"/>
      <c r="N2477" s="108"/>
      <c r="O2477" s="108"/>
      <c r="P2477" s="108"/>
      <c r="Q2477" s="108"/>
      <c r="R2477" s="108"/>
      <c r="S2477" s="108"/>
      <c r="T2477" s="108"/>
      <c r="U2477" s="108"/>
      <c r="V2477" s="108"/>
      <c r="W2477" s="108"/>
      <c r="X2477" s="428"/>
      <c r="Y2477" s="40"/>
      <c r="Z2477" s="40"/>
      <c r="AA2477" s="40"/>
      <c r="AB2477" s="4181"/>
      <c r="AC2477" s="4153"/>
    </row>
    <row r="2478" spans="1:29" x14ac:dyDescent="0.25">
      <c r="A2478" s="108"/>
      <c r="B2478" s="428"/>
      <c r="C2478" s="108"/>
      <c r="D2478" s="108"/>
      <c r="E2478" s="428"/>
      <c r="F2478" s="108"/>
      <c r="G2478" s="108"/>
      <c r="H2478" s="108"/>
      <c r="I2478" s="108"/>
      <c r="J2478" s="108"/>
      <c r="K2478" s="428"/>
      <c r="L2478" s="108"/>
      <c r="M2478" s="108"/>
      <c r="N2478" s="108"/>
      <c r="O2478" s="108"/>
      <c r="P2478" s="108"/>
      <c r="Q2478" s="108"/>
      <c r="R2478" s="108"/>
      <c r="S2478" s="108"/>
      <c r="T2478" s="108"/>
      <c r="U2478" s="108"/>
      <c r="V2478" s="108"/>
      <c r="W2478" s="108"/>
      <c r="X2478" s="428"/>
      <c r="Y2478" s="40"/>
      <c r="Z2478" s="40"/>
      <c r="AA2478" s="40"/>
      <c r="AB2478" s="4181"/>
      <c r="AC2478" s="4153"/>
    </row>
    <row r="2479" spans="1:29" x14ac:dyDescent="0.25">
      <c r="A2479" s="108"/>
      <c r="B2479" s="428"/>
      <c r="C2479" s="108"/>
      <c r="D2479" s="108"/>
      <c r="E2479" s="428"/>
      <c r="F2479" s="108"/>
      <c r="G2479" s="108"/>
      <c r="H2479" s="108"/>
      <c r="I2479" s="108"/>
      <c r="J2479" s="108"/>
      <c r="K2479" s="428"/>
      <c r="L2479" s="108"/>
      <c r="M2479" s="108"/>
      <c r="N2479" s="108"/>
      <c r="O2479" s="108"/>
      <c r="P2479" s="108"/>
      <c r="Q2479" s="108"/>
      <c r="R2479" s="108"/>
      <c r="S2479" s="108"/>
      <c r="T2479" s="108"/>
      <c r="U2479" s="108"/>
      <c r="V2479" s="108"/>
      <c r="W2479" s="108"/>
      <c r="X2479" s="428"/>
      <c r="Y2479" s="40"/>
      <c r="Z2479" s="40"/>
      <c r="AA2479" s="40"/>
      <c r="AB2479" s="4181"/>
      <c r="AC2479" s="4153"/>
    </row>
    <row r="2480" spans="1:29" x14ac:dyDescent="0.25">
      <c r="A2480" s="108"/>
      <c r="B2480" s="428"/>
      <c r="C2480" s="108"/>
      <c r="D2480" s="108"/>
      <c r="E2480" s="428"/>
      <c r="F2480" s="108"/>
      <c r="G2480" s="108"/>
      <c r="H2480" s="108"/>
      <c r="I2480" s="108"/>
      <c r="J2480" s="108"/>
      <c r="K2480" s="428"/>
      <c r="L2480" s="108"/>
      <c r="M2480" s="108"/>
      <c r="N2480" s="108"/>
      <c r="O2480" s="108"/>
      <c r="P2480" s="108"/>
      <c r="Q2480" s="108"/>
      <c r="R2480" s="108"/>
      <c r="S2480" s="108"/>
      <c r="T2480" s="108"/>
      <c r="U2480" s="108"/>
      <c r="V2480" s="108"/>
      <c r="W2480" s="108"/>
      <c r="X2480" s="428"/>
      <c r="Y2480" s="40"/>
      <c r="Z2480" s="40"/>
      <c r="AA2480" s="40"/>
      <c r="AB2480" s="4181"/>
      <c r="AC2480" s="4153"/>
    </row>
    <row r="2481" spans="1:29" x14ac:dyDescent="0.25">
      <c r="A2481" s="108"/>
      <c r="B2481" s="428"/>
      <c r="C2481" s="108"/>
      <c r="D2481" s="108"/>
      <c r="E2481" s="428"/>
      <c r="F2481" s="108"/>
      <c r="G2481" s="108"/>
      <c r="H2481" s="108"/>
      <c r="I2481" s="108"/>
      <c r="J2481" s="108"/>
      <c r="K2481" s="428"/>
      <c r="L2481" s="108"/>
      <c r="M2481" s="108"/>
      <c r="N2481" s="108"/>
      <c r="O2481" s="108"/>
      <c r="P2481" s="108"/>
      <c r="Q2481" s="108"/>
      <c r="R2481" s="108"/>
      <c r="S2481" s="108"/>
      <c r="T2481" s="108"/>
      <c r="U2481" s="108"/>
      <c r="V2481" s="108"/>
      <c r="W2481" s="108"/>
      <c r="X2481" s="428"/>
      <c r="Y2481" s="40"/>
      <c r="Z2481" s="40"/>
      <c r="AA2481" s="40"/>
      <c r="AB2481" s="4181"/>
      <c r="AC2481" s="4153"/>
    </row>
    <row r="2482" spans="1:29" x14ac:dyDescent="0.25">
      <c r="A2482" s="108"/>
      <c r="B2482" s="428"/>
      <c r="C2482" s="108"/>
      <c r="D2482" s="108"/>
      <c r="E2482" s="428"/>
      <c r="F2482" s="108"/>
      <c r="G2482" s="108"/>
      <c r="H2482" s="108"/>
      <c r="I2482" s="108"/>
      <c r="J2482" s="108"/>
      <c r="K2482" s="428"/>
      <c r="L2482" s="108"/>
      <c r="M2482" s="108"/>
      <c r="N2482" s="108"/>
      <c r="O2482" s="108"/>
      <c r="P2482" s="108"/>
      <c r="Q2482" s="108"/>
      <c r="R2482" s="108"/>
      <c r="S2482" s="108"/>
      <c r="T2482" s="108"/>
      <c r="U2482" s="108"/>
      <c r="V2482" s="108"/>
      <c r="W2482" s="108"/>
      <c r="X2482" s="428"/>
      <c r="Y2482" s="40"/>
      <c r="Z2482" s="40"/>
      <c r="AA2482" s="40"/>
      <c r="AB2482" s="4181"/>
      <c r="AC2482" s="4153"/>
    </row>
    <row r="2483" spans="1:29" x14ac:dyDescent="0.25">
      <c r="A2483" s="108"/>
      <c r="B2483" s="428"/>
      <c r="C2483" s="108"/>
      <c r="D2483" s="108"/>
      <c r="E2483" s="428"/>
      <c r="F2483" s="108"/>
      <c r="G2483" s="108"/>
      <c r="H2483" s="108"/>
      <c r="I2483" s="108"/>
      <c r="J2483" s="108"/>
      <c r="K2483" s="428"/>
      <c r="L2483" s="108"/>
      <c r="M2483" s="108"/>
      <c r="N2483" s="108"/>
      <c r="O2483" s="108"/>
      <c r="P2483" s="108"/>
      <c r="Q2483" s="108"/>
      <c r="R2483" s="108"/>
      <c r="S2483" s="108"/>
      <c r="T2483" s="108"/>
      <c r="U2483" s="108"/>
      <c r="V2483" s="108"/>
      <c r="W2483" s="108"/>
      <c r="X2483" s="428"/>
      <c r="Y2483" s="40"/>
      <c r="Z2483" s="40"/>
      <c r="AA2483" s="40"/>
      <c r="AB2483" s="4181"/>
      <c r="AC2483" s="4153"/>
    </row>
    <row r="2484" spans="1:29" x14ac:dyDescent="0.25">
      <c r="A2484" s="108"/>
      <c r="B2484" s="428"/>
      <c r="C2484" s="108"/>
      <c r="D2484" s="108"/>
      <c r="E2484" s="428"/>
      <c r="F2484" s="108"/>
      <c r="G2484" s="108"/>
      <c r="H2484" s="108"/>
      <c r="I2484" s="108"/>
      <c r="J2484" s="108"/>
      <c r="K2484" s="428"/>
      <c r="L2484" s="108"/>
      <c r="M2484" s="108"/>
      <c r="N2484" s="108"/>
      <c r="O2484" s="108"/>
      <c r="P2484" s="108"/>
      <c r="Q2484" s="108"/>
      <c r="R2484" s="108"/>
      <c r="S2484" s="108"/>
      <c r="T2484" s="108"/>
      <c r="U2484" s="108"/>
      <c r="V2484" s="108"/>
      <c r="W2484" s="108"/>
      <c r="X2484" s="428"/>
      <c r="Y2484" s="40"/>
      <c r="Z2484" s="40"/>
      <c r="AA2484" s="40"/>
      <c r="AB2484" s="4181"/>
      <c r="AC2484" s="4153"/>
    </row>
    <row r="2485" spans="1:29" x14ac:dyDescent="0.25">
      <c r="A2485" s="108"/>
      <c r="B2485" s="428"/>
      <c r="C2485" s="108"/>
      <c r="D2485" s="108"/>
      <c r="E2485" s="428"/>
      <c r="F2485" s="108"/>
      <c r="G2485" s="108"/>
      <c r="H2485" s="108"/>
      <c r="I2485" s="108"/>
      <c r="J2485" s="108"/>
      <c r="K2485" s="428"/>
      <c r="L2485" s="108"/>
      <c r="M2485" s="108"/>
      <c r="N2485" s="108"/>
      <c r="O2485" s="108"/>
      <c r="P2485" s="108"/>
      <c r="Q2485" s="108"/>
      <c r="R2485" s="108"/>
      <c r="S2485" s="108"/>
      <c r="T2485" s="108"/>
      <c r="U2485" s="108"/>
      <c r="V2485" s="108"/>
      <c r="W2485" s="108"/>
      <c r="X2485" s="428"/>
      <c r="Y2485" s="40"/>
      <c r="Z2485" s="40"/>
      <c r="AA2485" s="40"/>
      <c r="AB2485" s="4181"/>
      <c r="AC2485" s="4153"/>
    </row>
    <row r="2486" spans="1:29" x14ac:dyDescent="0.25">
      <c r="A2486" s="108"/>
      <c r="B2486" s="428"/>
      <c r="C2486" s="108"/>
      <c r="D2486" s="108"/>
      <c r="E2486" s="428"/>
      <c r="F2486" s="108"/>
      <c r="G2486" s="108"/>
      <c r="H2486" s="108"/>
      <c r="I2486" s="108"/>
      <c r="J2486" s="108"/>
      <c r="K2486" s="428"/>
      <c r="L2486" s="108"/>
      <c r="M2486" s="108"/>
      <c r="N2486" s="108"/>
      <c r="O2486" s="108"/>
      <c r="P2486" s="108"/>
      <c r="Q2486" s="108"/>
      <c r="R2486" s="108"/>
      <c r="S2486" s="108"/>
      <c r="T2486" s="108"/>
      <c r="U2486" s="108"/>
      <c r="V2486" s="108"/>
      <c r="W2486" s="108"/>
      <c r="X2486" s="428"/>
      <c r="Y2486" s="40"/>
      <c r="Z2486" s="40"/>
      <c r="AA2486" s="40"/>
      <c r="AB2486" s="4181"/>
      <c r="AC2486" s="4153"/>
    </row>
    <row r="2487" spans="1:29" x14ac:dyDescent="0.25">
      <c r="A2487" s="108"/>
      <c r="B2487" s="428"/>
      <c r="C2487" s="108"/>
      <c r="D2487" s="108"/>
      <c r="E2487" s="428"/>
      <c r="F2487" s="108"/>
      <c r="G2487" s="108"/>
      <c r="H2487" s="108"/>
      <c r="I2487" s="108"/>
      <c r="J2487" s="108"/>
      <c r="K2487" s="428"/>
      <c r="L2487" s="108"/>
      <c r="M2487" s="108"/>
      <c r="N2487" s="108"/>
      <c r="O2487" s="108"/>
      <c r="P2487" s="108"/>
      <c r="Q2487" s="108"/>
      <c r="R2487" s="108"/>
      <c r="S2487" s="108"/>
      <c r="T2487" s="108"/>
      <c r="U2487" s="108"/>
      <c r="V2487" s="108"/>
      <c r="W2487" s="108"/>
      <c r="X2487" s="428"/>
      <c r="Y2487" s="40"/>
      <c r="Z2487" s="40"/>
      <c r="AA2487" s="40"/>
      <c r="AB2487" s="4181"/>
      <c r="AC2487" s="4153"/>
    </row>
    <row r="2488" spans="1:29" x14ac:dyDescent="0.25">
      <c r="A2488" s="108"/>
      <c r="B2488" s="428"/>
      <c r="C2488" s="108"/>
      <c r="D2488" s="108"/>
      <c r="E2488" s="428"/>
      <c r="F2488" s="108"/>
      <c r="G2488" s="108"/>
      <c r="H2488" s="108"/>
      <c r="I2488" s="108"/>
      <c r="J2488" s="108"/>
      <c r="K2488" s="428"/>
      <c r="L2488" s="108"/>
      <c r="M2488" s="108"/>
      <c r="N2488" s="108"/>
      <c r="O2488" s="108"/>
      <c r="P2488" s="108"/>
      <c r="Q2488" s="108"/>
      <c r="R2488" s="108"/>
      <c r="S2488" s="108"/>
      <c r="T2488" s="108"/>
      <c r="U2488" s="108"/>
      <c r="V2488" s="108"/>
      <c r="W2488" s="108"/>
      <c r="X2488" s="428"/>
      <c r="Y2488" s="40"/>
      <c r="Z2488" s="40"/>
      <c r="AA2488" s="40"/>
      <c r="AB2488" s="4181"/>
      <c r="AC2488" s="4153"/>
    </row>
    <row r="2489" spans="1:29" x14ac:dyDescent="0.25">
      <c r="A2489" s="108"/>
      <c r="B2489" s="428"/>
      <c r="C2489" s="108"/>
      <c r="D2489" s="108"/>
      <c r="E2489" s="428"/>
      <c r="F2489" s="108"/>
      <c r="G2489" s="108"/>
      <c r="H2489" s="108"/>
      <c r="I2489" s="108"/>
      <c r="J2489" s="108"/>
      <c r="K2489" s="428"/>
      <c r="L2489" s="108"/>
      <c r="M2489" s="108"/>
      <c r="N2489" s="108"/>
      <c r="O2489" s="108"/>
      <c r="P2489" s="108"/>
      <c r="Q2489" s="108"/>
      <c r="R2489" s="108"/>
      <c r="S2489" s="108"/>
      <c r="T2489" s="108"/>
      <c r="U2489" s="108"/>
      <c r="V2489" s="108"/>
      <c r="W2489" s="108"/>
      <c r="X2489" s="428"/>
      <c r="Y2489" s="40"/>
      <c r="Z2489" s="40"/>
      <c r="AA2489" s="40"/>
      <c r="AB2489" s="4181"/>
      <c r="AC2489" s="4153"/>
    </row>
    <row r="2490" spans="1:29" x14ac:dyDescent="0.25">
      <c r="A2490" s="108"/>
      <c r="B2490" s="428"/>
      <c r="C2490" s="108"/>
      <c r="D2490" s="108"/>
      <c r="E2490" s="428"/>
      <c r="F2490" s="108"/>
      <c r="G2490" s="108"/>
      <c r="H2490" s="108"/>
      <c r="I2490" s="108"/>
      <c r="J2490" s="108"/>
      <c r="K2490" s="428"/>
      <c r="L2490" s="108"/>
      <c r="M2490" s="108"/>
      <c r="N2490" s="108"/>
      <c r="O2490" s="108"/>
      <c r="P2490" s="108"/>
      <c r="Q2490" s="108"/>
      <c r="R2490" s="108"/>
      <c r="S2490" s="108"/>
      <c r="T2490" s="108"/>
      <c r="U2490" s="108"/>
      <c r="V2490" s="108"/>
      <c r="W2490" s="108"/>
      <c r="X2490" s="428"/>
      <c r="Y2490" s="40"/>
      <c r="Z2490" s="40"/>
      <c r="AA2490" s="40"/>
      <c r="AB2490" s="4181"/>
      <c r="AC2490" s="4153"/>
    </row>
    <row r="2491" spans="1:29" x14ac:dyDescent="0.25">
      <c r="A2491" s="108"/>
      <c r="B2491" s="428"/>
      <c r="C2491" s="108"/>
      <c r="D2491" s="108"/>
      <c r="E2491" s="428"/>
      <c r="F2491" s="108"/>
      <c r="G2491" s="108"/>
      <c r="H2491" s="108"/>
      <c r="I2491" s="108"/>
      <c r="J2491" s="108"/>
      <c r="K2491" s="428"/>
      <c r="L2491" s="108"/>
      <c r="M2491" s="108"/>
      <c r="N2491" s="108"/>
      <c r="O2491" s="108"/>
      <c r="P2491" s="108"/>
      <c r="Q2491" s="108"/>
      <c r="R2491" s="108"/>
      <c r="S2491" s="108"/>
      <c r="T2491" s="108"/>
      <c r="U2491" s="108"/>
      <c r="V2491" s="108"/>
      <c r="W2491" s="108"/>
      <c r="X2491" s="428"/>
      <c r="Y2491" s="40"/>
      <c r="Z2491" s="40"/>
      <c r="AA2491" s="40"/>
      <c r="AB2491" s="4181"/>
      <c r="AC2491" s="4153"/>
    </row>
    <row r="2492" spans="1:29" x14ac:dyDescent="0.25">
      <c r="A2492" s="108"/>
      <c r="B2492" s="428"/>
      <c r="C2492" s="108"/>
      <c r="D2492" s="108"/>
      <c r="E2492" s="428"/>
      <c r="F2492" s="108"/>
      <c r="G2492" s="108"/>
      <c r="H2492" s="108"/>
      <c r="I2492" s="108"/>
      <c r="J2492" s="108"/>
      <c r="K2492" s="428"/>
      <c r="L2492" s="108"/>
      <c r="M2492" s="108"/>
      <c r="N2492" s="108"/>
      <c r="O2492" s="108"/>
      <c r="P2492" s="108"/>
      <c r="Q2492" s="108"/>
      <c r="R2492" s="108"/>
      <c r="S2492" s="108"/>
      <c r="T2492" s="108"/>
      <c r="U2492" s="108"/>
      <c r="V2492" s="108"/>
      <c r="W2492" s="108"/>
      <c r="X2492" s="428"/>
      <c r="Y2492" s="40"/>
      <c r="Z2492" s="40"/>
      <c r="AA2492" s="40"/>
      <c r="AB2492" s="4181"/>
      <c r="AC2492" s="4153"/>
    </row>
    <row r="2493" spans="1:29" x14ac:dyDescent="0.25">
      <c r="A2493" s="108"/>
      <c r="B2493" s="428"/>
      <c r="C2493" s="108"/>
      <c r="D2493" s="108"/>
      <c r="E2493" s="428"/>
      <c r="F2493" s="108"/>
      <c r="G2493" s="108"/>
      <c r="H2493" s="108"/>
      <c r="I2493" s="108"/>
      <c r="J2493" s="108"/>
      <c r="K2493" s="428"/>
      <c r="L2493" s="108"/>
      <c r="M2493" s="108"/>
      <c r="N2493" s="108"/>
      <c r="O2493" s="108"/>
      <c r="P2493" s="108"/>
      <c r="Q2493" s="108"/>
      <c r="R2493" s="108"/>
      <c r="S2493" s="108"/>
      <c r="T2493" s="108"/>
      <c r="U2493" s="108"/>
      <c r="V2493" s="108"/>
      <c r="W2493" s="108"/>
      <c r="X2493" s="428"/>
      <c r="Y2493" s="40"/>
      <c r="Z2493" s="40"/>
      <c r="AA2493" s="40"/>
      <c r="AB2493" s="4181"/>
      <c r="AC2493" s="4153"/>
    </row>
    <row r="2494" spans="1:29" x14ac:dyDescent="0.25">
      <c r="A2494" s="108"/>
      <c r="B2494" s="428"/>
      <c r="C2494" s="108"/>
      <c r="D2494" s="108"/>
      <c r="E2494" s="428"/>
      <c r="F2494" s="108"/>
      <c r="G2494" s="108"/>
      <c r="H2494" s="108"/>
      <c r="I2494" s="108"/>
      <c r="J2494" s="108"/>
      <c r="K2494" s="428"/>
      <c r="L2494" s="108"/>
      <c r="M2494" s="108"/>
      <c r="N2494" s="108"/>
      <c r="O2494" s="108"/>
      <c r="P2494" s="108"/>
      <c r="Q2494" s="108"/>
      <c r="R2494" s="108"/>
      <c r="S2494" s="108"/>
      <c r="T2494" s="108"/>
      <c r="U2494" s="108"/>
      <c r="V2494" s="108"/>
      <c r="W2494" s="108"/>
      <c r="X2494" s="428"/>
      <c r="Y2494" s="40"/>
      <c r="Z2494" s="40"/>
      <c r="AA2494" s="40"/>
      <c r="AB2494" s="4181"/>
      <c r="AC2494" s="4153"/>
    </row>
    <row r="2495" spans="1:29" x14ac:dyDescent="0.25">
      <c r="A2495" s="108"/>
      <c r="B2495" s="428"/>
      <c r="C2495" s="108"/>
      <c r="D2495" s="108"/>
      <c r="E2495" s="428"/>
      <c r="F2495" s="108"/>
      <c r="G2495" s="108"/>
      <c r="H2495" s="108"/>
      <c r="I2495" s="108"/>
      <c r="J2495" s="108"/>
      <c r="K2495" s="428"/>
      <c r="L2495" s="108"/>
      <c r="M2495" s="108"/>
      <c r="N2495" s="108"/>
      <c r="O2495" s="108"/>
      <c r="P2495" s="108"/>
      <c r="Q2495" s="108"/>
      <c r="R2495" s="108"/>
      <c r="S2495" s="108"/>
      <c r="T2495" s="108"/>
      <c r="U2495" s="108"/>
      <c r="V2495" s="108"/>
      <c r="W2495" s="108"/>
      <c r="X2495" s="428"/>
      <c r="Y2495" s="40"/>
      <c r="Z2495" s="40"/>
      <c r="AA2495" s="40"/>
      <c r="AB2495" s="4181"/>
      <c r="AC2495" s="4153"/>
    </row>
    <row r="2496" spans="1:29" x14ac:dyDescent="0.25">
      <c r="A2496" s="108"/>
      <c r="B2496" s="428"/>
      <c r="C2496" s="108"/>
      <c r="D2496" s="108"/>
      <c r="E2496" s="428"/>
      <c r="F2496" s="108"/>
      <c r="G2496" s="108"/>
      <c r="H2496" s="108"/>
      <c r="I2496" s="108"/>
      <c r="J2496" s="108"/>
      <c r="K2496" s="428"/>
      <c r="L2496" s="108"/>
      <c r="M2496" s="108"/>
      <c r="N2496" s="108"/>
      <c r="O2496" s="108"/>
      <c r="P2496" s="108"/>
      <c r="Q2496" s="108"/>
      <c r="R2496" s="108"/>
      <c r="S2496" s="108"/>
      <c r="T2496" s="108"/>
      <c r="U2496" s="108"/>
      <c r="V2496" s="108"/>
      <c r="W2496" s="108"/>
      <c r="X2496" s="428"/>
      <c r="Y2496" s="40"/>
      <c r="Z2496" s="40"/>
      <c r="AA2496" s="40"/>
      <c r="AB2496" s="4181"/>
      <c r="AC2496" s="4153"/>
    </row>
    <row r="2497" spans="1:29" x14ac:dyDescent="0.25">
      <c r="A2497" s="108"/>
      <c r="B2497" s="428"/>
      <c r="C2497" s="108"/>
      <c r="D2497" s="108"/>
      <c r="E2497" s="428"/>
      <c r="F2497" s="108"/>
      <c r="G2497" s="108"/>
      <c r="H2497" s="108"/>
      <c r="I2497" s="108"/>
      <c r="J2497" s="108"/>
      <c r="K2497" s="428"/>
      <c r="L2497" s="108"/>
      <c r="M2497" s="108"/>
      <c r="N2497" s="108"/>
      <c r="O2497" s="108"/>
      <c r="P2497" s="108"/>
      <c r="Q2497" s="108"/>
      <c r="R2497" s="108"/>
      <c r="S2497" s="108"/>
      <c r="T2497" s="108"/>
      <c r="U2497" s="108"/>
      <c r="V2497" s="108"/>
      <c r="W2497" s="108"/>
      <c r="X2497" s="428"/>
      <c r="Y2497" s="40"/>
      <c r="Z2497" s="40"/>
      <c r="AA2497" s="40"/>
      <c r="AB2497" s="4181"/>
      <c r="AC2497" s="4153"/>
    </row>
    <row r="2498" spans="1:29" x14ac:dyDescent="0.25">
      <c r="A2498" s="108"/>
      <c r="B2498" s="428"/>
      <c r="C2498" s="108"/>
      <c r="D2498" s="108"/>
      <c r="E2498" s="428"/>
      <c r="F2498" s="108"/>
      <c r="G2498" s="108"/>
      <c r="H2498" s="108"/>
      <c r="I2498" s="108"/>
      <c r="J2498" s="108"/>
      <c r="K2498" s="428"/>
      <c r="L2498" s="108"/>
      <c r="M2498" s="108"/>
      <c r="N2498" s="108"/>
      <c r="O2498" s="108"/>
      <c r="P2498" s="108"/>
      <c r="Q2498" s="108"/>
      <c r="R2498" s="108"/>
      <c r="S2498" s="108"/>
      <c r="T2498" s="108"/>
      <c r="U2498" s="108"/>
      <c r="V2498" s="108"/>
      <c r="W2498" s="108"/>
      <c r="X2498" s="428"/>
      <c r="Y2498" s="40"/>
      <c r="Z2498" s="40"/>
      <c r="AA2498" s="40"/>
      <c r="AB2498" s="4181"/>
      <c r="AC2498" s="4153"/>
    </row>
    <row r="2499" spans="1:29" x14ac:dyDescent="0.25">
      <c r="A2499" s="108"/>
      <c r="B2499" s="428"/>
      <c r="C2499" s="108"/>
      <c r="D2499" s="108"/>
      <c r="E2499" s="428"/>
      <c r="F2499" s="108"/>
      <c r="G2499" s="108"/>
      <c r="H2499" s="108"/>
      <c r="I2499" s="108"/>
      <c r="J2499" s="108"/>
      <c r="K2499" s="428"/>
      <c r="L2499" s="108"/>
      <c r="M2499" s="108"/>
      <c r="N2499" s="108"/>
      <c r="O2499" s="108"/>
      <c r="P2499" s="108"/>
      <c r="Q2499" s="108"/>
      <c r="R2499" s="108"/>
      <c r="S2499" s="108"/>
      <c r="T2499" s="108"/>
      <c r="U2499" s="108"/>
      <c r="V2499" s="108"/>
      <c r="W2499" s="108"/>
      <c r="X2499" s="428"/>
      <c r="Y2499" s="40"/>
      <c r="Z2499" s="40"/>
      <c r="AA2499" s="40"/>
      <c r="AB2499" s="4181"/>
      <c r="AC2499" s="4153"/>
    </row>
    <row r="2500" spans="1:29" x14ac:dyDescent="0.25">
      <c r="A2500" s="108"/>
      <c r="B2500" s="428"/>
      <c r="C2500" s="108"/>
      <c r="D2500" s="108"/>
      <c r="E2500" s="428"/>
      <c r="F2500" s="108"/>
      <c r="G2500" s="108"/>
      <c r="H2500" s="108"/>
      <c r="I2500" s="108"/>
      <c r="J2500" s="108"/>
      <c r="K2500" s="428"/>
      <c r="L2500" s="108"/>
      <c r="M2500" s="108"/>
      <c r="N2500" s="108"/>
      <c r="O2500" s="108"/>
      <c r="P2500" s="108"/>
      <c r="Q2500" s="108"/>
      <c r="R2500" s="108"/>
      <c r="S2500" s="108"/>
      <c r="T2500" s="108"/>
      <c r="U2500" s="108"/>
      <c r="V2500" s="108"/>
      <c r="W2500" s="108"/>
      <c r="X2500" s="428"/>
      <c r="Y2500" s="40"/>
      <c r="Z2500" s="40"/>
      <c r="AA2500" s="40"/>
      <c r="AB2500" s="4181"/>
      <c r="AC2500" s="4153"/>
    </row>
    <row r="2501" spans="1:29" x14ac:dyDescent="0.25">
      <c r="A2501" s="108"/>
      <c r="B2501" s="428"/>
      <c r="C2501" s="108"/>
      <c r="D2501" s="108"/>
      <c r="E2501" s="428"/>
      <c r="F2501" s="108"/>
      <c r="G2501" s="108"/>
      <c r="H2501" s="108"/>
      <c r="I2501" s="108"/>
      <c r="J2501" s="108"/>
      <c r="K2501" s="428"/>
      <c r="L2501" s="108"/>
      <c r="M2501" s="108"/>
      <c r="N2501" s="108"/>
      <c r="O2501" s="108"/>
      <c r="P2501" s="108"/>
      <c r="Q2501" s="108"/>
      <c r="R2501" s="108"/>
      <c r="S2501" s="108"/>
      <c r="T2501" s="108"/>
      <c r="U2501" s="108"/>
      <c r="V2501" s="108"/>
      <c r="W2501" s="108"/>
      <c r="X2501" s="428"/>
      <c r="Y2501" s="40"/>
      <c r="Z2501" s="40"/>
      <c r="AA2501" s="40"/>
      <c r="AB2501" s="4181"/>
      <c r="AC2501" s="4153"/>
    </row>
    <row r="2502" spans="1:29" x14ac:dyDescent="0.25">
      <c r="A2502" s="108"/>
      <c r="B2502" s="428"/>
      <c r="C2502" s="108"/>
      <c r="D2502" s="108"/>
      <c r="E2502" s="428"/>
      <c r="F2502" s="108"/>
      <c r="G2502" s="108"/>
      <c r="H2502" s="108"/>
      <c r="I2502" s="108"/>
      <c r="J2502" s="108"/>
      <c r="K2502" s="428"/>
      <c r="L2502" s="108"/>
      <c r="M2502" s="108"/>
      <c r="N2502" s="108"/>
      <c r="O2502" s="108"/>
      <c r="P2502" s="108"/>
      <c r="Q2502" s="108"/>
      <c r="R2502" s="108"/>
      <c r="S2502" s="108"/>
      <c r="T2502" s="108"/>
      <c r="U2502" s="108"/>
      <c r="V2502" s="108"/>
      <c r="W2502" s="108"/>
      <c r="X2502" s="428"/>
      <c r="Y2502" s="40"/>
      <c r="Z2502" s="40"/>
      <c r="AA2502" s="40"/>
      <c r="AB2502" s="4181"/>
      <c r="AC2502" s="4153"/>
    </row>
    <row r="2503" spans="1:29" x14ac:dyDescent="0.25">
      <c r="A2503" s="108"/>
      <c r="B2503" s="428"/>
      <c r="C2503" s="108"/>
      <c r="D2503" s="108"/>
      <c r="E2503" s="428"/>
      <c r="F2503" s="108"/>
      <c r="G2503" s="108"/>
      <c r="H2503" s="108"/>
      <c r="I2503" s="108"/>
      <c r="J2503" s="108"/>
      <c r="K2503" s="428"/>
      <c r="L2503" s="108"/>
      <c r="M2503" s="108"/>
      <c r="N2503" s="108"/>
      <c r="O2503" s="108"/>
      <c r="P2503" s="108"/>
      <c r="Q2503" s="108"/>
      <c r="R2503" s="108"/>
      <c r="S2503" s="108"/>
      <c r="T2503" s="108"/>
      <c r="U2503" s="108"/>
      <c r="V2503" s="108"/>
      <c r="W2503" s="108"/>
      <c r="X2503" s="428"/>
      <c r="Y2503" s="40"/>
      <c r="Z2503" s="40"/>
      <c r="AA2503" s="40"/>
      <c r="AB2503" s="4181"/>
      <c r="AC2503" s="4153"/>
    </row>
    <row r="2504" spans="1:29" x14ac:dyDescent="0.25">
      <c r="A2504" s="108"/>
      <c r="B2504" s="428"/>
      <c r="C2504" s="108"/>
      <c r="D2504" s="108"/>
      <c r="E2504" s="428"/>
      <c r="F2504" s="108"/>
      <c r="G2504" s="108"/>
      <c r="H2504" s="108"/>
      <c r="I2504" s="108"/>
      <c r="J2504" s="108"/>
      <c r="K2504" s="428"/>
      <c r="L2504" s="108"/>
      <c r="M2504" s="108"/>
      <c r="N2504" s="108"/>
      <c r="O2504" s="108"/>
      <c r="P2504" s="108"/>
      <c r="Q2504" s="108"/>
      <c r="R2504" s="108"/>
      <c r="S2504" s="108"/>
      <c r="T2504" s="108"/>
      <c r="U2504" s="108"/>
      <c r="V2504" s="108"/>
      <c r="W2504" s="108"/>
      <c r="X2504" s="428"/>
      <c r="Y2504" s="40"/>
      <c r="Z2504" s="40"/>
      <c r="AA2504" s="40"/>
      <c r="AB2504" s="4181"/>
      <c r="AC2504" s="4153"/>
    </row>
    <row r="2505" spans="1:29" x14ac:dyDescent="0.25">
      <c r="A2505" s="108"/>
      <c r="B2505" s="428"/>
      <c r="C2505" s="108"/>
      <c r="D2505" s="108"/>
      <c r="E2505" s="428"/>
      <c r="F2505" s="108"/>
      <c r="G2505" s="108"/>
      <c r="H2505" s="108"/>
      <c r="I2505" s="108"/>
      <c r="J2505" s="108"/>
      <c r="K2505" s="428"/>
      <c r="L2505" s="108"/>
      <c r="M2505" s="108"/>
      <c r="N2505" s="108"/>
      <c r="O2505" s="108"/>
      <c r="P2505" s="108"/>
      <c r="Q2505" s="108"/>
      <c r="R2505" s="108"/>
      <c r="S2505" s="108"/>
      <c r="T2505" s="108"/>
      <c r="U2505" s="108"/>
      <c r="V2505" s="108"/>
      <c r="W2505" s="108"/>
      <c r="X2505" s="428"/>
      <c r="Y2505" s="40"/>
      <c r="Z2505" s="40"/>
      <c r="AA2505" s="40"/>
      <c r="AB2505" s="4181"/>
      <c r="AC2505" s="4153"/>
    </row>
    <row r="2506" spans="1:29" x14ac:dyDescent="0.25">
      <c r="A2506" s="108"/>
      <c r="B2506" s="428"/>
      <c r="C2506" s="108"/>
      <c r="D2506" s="108"/>
      <c r="E2506" s="428"/>
      <c r="F2506" s="108"/>
      <c r="G2506" s="108"/>
      <c r="H2506" s="108"/>
      <c r="I2506" s="108"/>
      <c r="J2506" s="108"/>
      <c r="K2506" s="428"/>
      <c r="L2506" s="108"/>
      <c r="M2506" s="108"/>
      <c r="N2506" s="108"/>
      <c r="O2506" s="108"/>
      <c r="P2506" s="108"/>
      <c r="Q2506" s="108"/>
      <c r="R2506" s="108"/>
      <c r="S2506" s="108"/>
      <c r="T2506" s="108"/>
      <c r="U2506" s="108"/>
      <c r="V2506" s="108"/>
      <c r="W2506" s="108"/>
      <c r="X2506" s="428"/>
      <c r="Y2506" s="40"/>
      <c r="Z2506" s="40"/>
      <c r="AA2506" s="40"/>
      <c r="AB2506" s="4181"/>
      <c r="AC2506" s="4153"/>
    </row>
    <row r="2507" spans="1:29" x14ac:dyDescent="0.25">
      <c r="A2507" s="108"/>
      <c r="B2507" s="428"/>
      <c r="C2507" s="108"/>
      <c r="D2507" s="108"/>
      <c r="E2507" s="428"/>
      <c r="F2507" s="108"/>
      <c r="G2507" s="108"/>
      <c r="H2507" s="108"/>
      <c r="I2507" s="108"/>
      <c r="J2507" s="108"/>
      <c r="K2507" s="428"/>
      <c r="L2507" s="108"/>
      <c r="M2507" s="108"/>
      <c r="N2507" s="108"/>
      <c r="O2507" s="108"/>
      <c r="P2507" s="108"/>
      <c r="Q2507" s="108"/>
      <c r="R2507" s="108"/>
      <c r="S2507" s="108"/>
      <c r="T2507" s="108"/>
      <c r="U2507" s="108"/>
      <c r="V2507" s="108"/>
      <c r="W2507" s="108"/>
      <c r="X2507" s="428"/>
      <c r="Y2507" s="40"/>
      <c r="Z2507" s="40"/>
      <c r="AA2507" s="40"/>
      <c r="AB2507" s="4181"/>
      <c r="AC2507" s="4153"/>
    </row>
    <row r="2508" spans="1:29" x14ac:dyDescent="0.25">
      <c r="A2508" s="108"/>
      <c r="B2508" s="428"/>
      <c r="C2508" s="108"/>
      <c r="D2508" s="108"/>
      <c r="E2508" s="428"/>
      <c r="F2508" s="108"/>
      <c r="G2508" s="108"/>
      <c r="H2508" s="108"/>
      <c r="I2508" s="108"/>
      <c r="J2508" s="108"/>
      <c r="K2508" s="428"/>
      <c r="L2508" s="108"/>
      <c r="M2508" s="108"/>
      <c r="N2508" s="108"/>
      <c r="O2508" s="108"/>
      <c r="P2508" s="108"/>
      <c r="Q2508" s="108"/>
      <c r="R2508" s="108"/>
      <c r="S2508" s="108"/>
      <c r="T2508" s="108"/>
      <c r="U2508" s="108"/>
      <c r="V2508" s="108"/>
      <c r="W2508" s="108"/>
      <c r="X2508" s="428"/>
      <c r="Y2508" s="40"/>
      <c r="Z2508" s="40"/>
      <c r="AA2508" s="40"/>
      <c r="AB2508" s="4181"/>
      <c r="AC2508" s="4153"/>
    </row>
    <row r="2509" spans="1:29" x14ac:dyDescent="0.25">
      <c r="A2509" s="108"/>
      <c r="B2509" s="428"/>
      <c r="C2509" s="108"/>
      <c r="D2509" s="108"/>
      <c r="E2509" s="428"/>
      <c r="F2509" s="108"/>
      <c r="G2509" s="108"/>
      <c r="H2509" s="108"/>
      <c r="I2509" s="108"/>
      <c r="J2509" s="108"/>
      <c r="K2509" s="428"/>
      <c r="L2509" s="108"/>
      <c r="M2509" s="108"/>
      <c r="N2509" s="108"/>
      <c r="O2509" s="108"/>
      <c r="P2509" s="108"/>
      <c r="Q2509" s="108"/>
      <c r="R2509" s="108"/>
      <c r="S2509" s="108"/>
      <c r="T2509" s="108"/>
      <c r="U2509" s="108"/>
      <c r="V2509" s="108"/>
      <c r="W2509" s="108"/>
      <c r="X2509" s="428"/>
      <c r="Y2509" s="40"/>
      <c r="Z2509" s="40"/>
      <c r="AA2509" s="40"/>
      <c r="AB2509" s="4181"/>
      <c r="AC2509" s="4153"/>
    </row>
    <row r="2510" spans="1:29" x14ac:dyDescent="0.25">
      <c r="A2510" s="108"/>
      <c r="B2510" s="428"/>
      <c r="C2510" s="108"/>
      <c r="D2510" s="108"/>
      <c r="E2510" s="428"/>
      <c r="F2510" s="108"/>
      <c r="G2510" s="108"/>
      <c r="H2510" s="108"/>
      <c r="I2510" s="108"/>
      <c r="J2510" s="108"/>
      <c r="K2510" s="428"/>
      <c r="L2510" s="108"/>
      <c r="M2510" s="108"/>
      <c r="N2510" s="108"/>
      <c r="O2510" s="108"/>
      <c r="P2510" s="108"/>
      <c r="Q2510" s="108"/>
      <c r="R2510" s="108"/>
      <c r="S2510" s="108"/>
      <c r="T2510" s="108"/>
      <c r="U2510" s="108"/>
      <c r="V2510" s="108"/>
      <c r="W2510" s="108"/>
      <c r="X2510" s="428"/>
      <c r="Y2510" s="40"/>
      <c r="Z2510" s="40"/>
      <c r="AA2510" s="40"/>
      <c r="AB2510" s="4181"/>
      <c r="AC2510" s="4153"/>
    </row>
    <row r="2511" spans="1:29" x14ac:dyDescent="0.25">
      <c r="A2511" s="108"/>
      <c r="B2511" s="428"/>
      <c r="C2511" s="108"/>
      <c r="D2511" s="108"/>
      <c r="E2511" s="428"/>
      <c r="F2511" s="108"/>
      <c r="G2511" s="108"/>
      <c r="H2511" s="108"/>
      <c r="I2511" s="108"/>
      <c r="J2511" s="108"/>
      <c r="K2511" s="428"/>
      <c r="L2511" s="108"/>
      <c r="M2511" s="108"/>
      <c r="N2511" s="108"/>
      <c r="O2511" s="108"/>
      <c r="P2511" s="108"/>
      <c r="Q2511" s="108"/>
      <c r="R2511" s="108"/>
      <c r="S2511" s="108"/>
      <c r="T2511" s="108"/>
      <c r="U2511" s="108"/>
      <c r="V2511" s="108"/>
      <c r="W2511" s="108"/>
      <c r="X2511" s="428"/>
      <c r="Y2511" s="40"/>
      <c r="Z2511" s="40"/>
      <c r="AA2511" s="40"/>
      <c r="AB2511" s="4181"/>
      <c r="AC2511" s="4153"/>
    </row>
    <row r="2512" spans="1:29" x14ac:dyDescent="0.25">
      <c r="A2512" s="108"/>
      <c r="B2512" s="428"/>
      <c r="C2512" s="108"/>
      <c r="D2512" s="108"/>
      <c r="E2512" s="428"/>
      <c r="F2512" s="108"/>
      <c r="G2512" s="108"/>
      <c r="H2512" s="108"/>
      <c r="I2512" s="108"/>
      <c r="J2512" s="108"/>
      <c r="K2512" s="428"/>
      <c r="L2512" s="108"/>
      <c r="M2512" s="108"/>
      <c r="N2512" s="108"/>
      <c r="O2512" s="108"/>
      <c r="P2512" s="108"/>
      <c r="Q2512" s="108"/>
      <c r="R2512" s="108"/>
      <c r="S2512" s="108"/>
      <c r="T2512" s="108"/>
      <c r="U2512" s="108"/>
      <c r="V2512" s="108"/>
      <c r="W2512" s="108"/>
      <c r="X2512" s="428"/>
      <c r="Y2512" s="40"/>
      <c r="Z2512" s="40"/>
      <c r="AA2512" s="40"/>
      <c r="AB2512" s="4181"/>
      <c r="AC2512" s="4153"/>
    </row>
    <row r="2513" spans="1:29" x14ac:dyDescent="0.25">
      <c r="A2513" s="108"/>
      <c r="B2513" s="428"/>
      <c r="C2513" s="108"/>
      <c r="D2513" s="108"/>
      <c r="E2513" s="428"/>
      <c r="F2513" s="108"/>
      <c r="G2513" s="108"/>
      <c r="H2513" s="108"/>
      <c r="I2513" s="108"/>
      <c r="J2513" s="108"/>
      <c r="K2513" s="428"/>
      <c r="L2513" s="108"/>
      <c r="M2513" s="108"/>
      <c r="N2513" s="108"/>
      <c r="O2513" s="108"/>
      <c r="P2513" s="108"/>
      <c r="Q2513" s="108"/>
      <c r="R2513" s="108"/>
      <c r="S2513" s="108"/>
      <c r="T2513" s="108"/>
      <c r="U2513" s="108"/>
      <c r="V2513" s="108"/>
      <c r="W2513" s="108"/>
      <c r="X2513" s="428"/>
      <c r="Y2513" s="40"/>
      <c r="Z2513" s="40"/>
      <c r="AA2513" s="40"/>
      <c r="AB2513" s="4181"/>
      <c r="AC2513" s="4153"/>
    </row>
    <row r="2514" spans="1:29" x14ac:dyDescent="0.25">
      <c r="A2514" s="108"/>
      <c r="B2514" s="428"/>
      <c r="C2514" s="108"/>
      <c r="D2514" s="108"/>
      <c r="E2514" s="428"/>
      <c r="F2514" s="108"/>
      <c r="G2514" s="108"/>
      <c r="H2514" s="108"/>
      <c r="I2514" s="108"/>
      <c r="J2514" s="108"/>
      <c r="K2514" s="428"/>
      <c r="L2514" s="108"/>
      <c r="M2514" s="108"/>
      <c r="N2514" s="108"/>
      <c r="O2514" s="108"/>
      <c r="P2514" s="108"/>
      <c r="Q2514" s="108"/>
      <c r="R2514" s="108"/>
      <c r="S2514" s="108"/>
      <c r="T2514" s="108"/>
      <c r="U2514" s="108"/>
      <c r="V2514" s="108"/>
      <c r="W2514" s="108"/>
      <c r="X2514" s="428"/>
      <c r="Y2514" s="40"/>
      <c r="Z2514" s="40"/>
      <c r="AA2514" s="40"/>
      <c r="AB2514" s="4181"/>
      <c r="AC2514" s="4153"/>
    </row>
    <row r="2515" spans="1:29" x14ac:dyDescent="0.25">
      <c r="A2515" s="108"/>
      <c r="B2515" s="428"/>
      <c r="C2515" s="108"/>
      <c r="D2515" s="108"/>
      <c r="E2515" s="428"/>
      <c r="F2515" s="108"/>
      <c r="G2515" s="108"/>
      <c r="H2515" s="108"/>
      <c r="I2515" s="108"/>
      <c r="J2515" s="108"/>
      <c r="K2515" s="428"/>
      <c r="L2515" s="108"/>
      <c r="M2515" s="108"/>
      <c r="N2515" s="108"/>
      <c r="O2515" s="108"/>
      <c r="P2515" s="108"/>
      <c r="Q2515" s="108"/>
      <c r="R2515" s="108"/>
      <c r="S2515" s="108"/>
      <c r="T2515" s="108"/>
      <c r="U2515" s="108"/>
      <c r="V2515" s="108"/>
      <c r="W2515" s="108"/>
      <c r="X2515" s="428"/>
      <c r="Y2515" s="40"/>
      <c r="Z2515" s="40"/>
      <c r="AA2515" s="40"/>
      <c r="AB2515" s="4181"/>
      <c r="AC2515" s="4153"/>
    </row>
    <row r="2516" spans="1:29" x14ac:dyDescent="0.25">
      <c r="A2516" s="108"/>
      <c r="B2516" s="428"/>
      <c r="C2516" s="108"/>
      <c r="D2516" s="108"/>
      <c r="E2516" s="428"/>
      <c r="F2516" s="108"/>
      <c r="G2516" s="108"/>
      <c r="H2516" s="108"/>
      <c r="I2516" s="108"/>
      <c r="J2516" s="108"/>
      <c r="K2516" s="428"/>
      <c r="L2516" s="108"/>
      <c r="M2516" s="108"/>
      <c r="N2516" s="108"/>
      <c r="O2516" s="108"/>
      <c r="P2516" s="108"/>
      <c r="Q2516" s="108"/>
      <c r="R2516" s="108"/>
      <c r="S2516" s="108"/>
      <c r="T2516" s="108"/>
      <c r="U2516" s="108"/>
      <c r="V2516" s="108"/>
      <c r="W2516" s="108"/>
      <c r="X2516" s="428"/>
      <c r="Y2516" s="40"/>
      <c r="Z2516" s="40"/>
      <c r="AA2516" s="40"/>
      <c r="AB2516" s="4181"/>
      <c r="AC2516" s="4153"/>
    </row>
    <row r="2517" spans="1:29" x14ac:dyDescent="0.25">
      <c r="A2517" s="108"/>
      <c r="B2517" s="428"/>
      <c r="C2517" s="108"/>
      <c r="D2517" s="108"/>
      <c r="E2517" s="428"/>
      <c r="F2517" s="108"/>
      <c r="G2517" s="108"/>
      <c r="H2517" s="108"/>
      <c r="I2517" s="108"/>
      <c r="J2517" s="108"/>
      <c r="K2517" s="428"/>
      <c r="L2517" s="108"/>
      <c r="M2517" s="108"/>
      <c r="N2517" s="108"/>
      <c r="O2517" s="108"/>
      <c r="P2517" s="108"/>
      <c r="Q2517" s="108"/>
      <c r="R2517" s="108"/>
      <c r="S2517" s="108"/>
      <c r="T2517" s="108"/>
      <c r="U2517" s="108"/>
      <c r="V2517" s="108"/>
      <c r="W2517" s="108"/>
      <c r="X2517" s="428"/>
      <c r="Y2517" s="40"/>
      <c r="Z2517" s="40"/>
      <c r="AA2517" s="40"/>
      <c r="AB2517" s="4181"/>
      <c r="AC2517" s="4153"/>
    </row>
    <row r="2518" spans="1:29" x14ac:dyDescent="0.25">
      <c r="A2518" s="108"/>
      <c r="B2518" s="428"/>
      <c r="C2518" s="108"/>
      <c r="D2518" s="108"/>
      <c r="E2518" s="428"/>
      <c r="F2518" s="108"/>
      <c r="G2518" s="108"/>
      <c r="H2518" s="108"/>
      <c r="I2518" s="108"/>
      <c r="J2518" s="108"/>
      <c r="K2518" s="428"/>
      <c r="L2518" s="108"/>
      <c r="M2518" s="108"/>
      <c r="N2518" s="108"/>
      <c r="O2518" s="108"/>
      <c r="P2518" s="108"/>
      <c r="Q2518" s="108"/>
      <c r="R2518" s="108"/>
      <c r="S2518" s="108"/>
      <c r="T2518" s="108"/>
      <c r="U2518" s="108"/>
      <c r="V2518" s="108"/>
      <c r="W2518" s="108"/>
      <c r="X2518" s="428"/>
      <c r="Y2518" s="40"/>
      <c r="Z2518" s="40"/>
      <c r="AA2518" s="40"/>
      <c r="AB2518" s="4181"/>
      <c r="AC2518" s="4153"/>
    </row>
    <row r="2519" spans="1:29" x14ac:dyDescent="0.25">
      <c r="A2519" s="108"/>
      <c r="B2519" s="428"/>
      <c r="C2519" s="108"/>
      <c r="D2519" s="108"/>
      <c r="E2519" s="428"/>
      <c r="F2519" s="108"/>
      <c r="G2519" s="108"/>
      <c r="H2519" s="108"/>
      <c r="I2519" s="108"/>
      <c r="J2519" s="108"/>
      <c r="K2519" s="428"/>
      <c r="L2519" s="108"/>
      <c r="M2519" s="108"/>
      <c r="N2519" s="108"/>
      <c r="O2519" s="108"/>
      <c r="P2519" s="108"/>
      <c r="Q2519" s="108"/>
      <c r="R2519" s="108"/>
      <c r="S2519" s="108"/>
      <c r="T2519" s="108"/>
      <c r="U2519" s="108"/>
      <c r="V2519" s="108"/>
      <c r="W2519" s="108"/>
      <c r="X2519" s="428"/>
      <c r="Y2519" s="40"/>
      <c r="Z2519" s="40"/>
      <c r="AA2519" s="40"/>
      <c r="AB2519" s="4181"/>
      <c r="AC2519" s="4153"/>
    </row>
    <row r="2520" spans="1:29" x14ac:dyDescent="0.25">
      <c r="A2520" s="108"/>
      <c r="B2520" s="428"/>
      <c r="C2520" s="108"/>
      <c r="D2520" s="108"/>
      <c r="E2520" s="428"/>
      <c r="F2520" s="108"/>
      <c r="G2520" s="108"/>
      <c r="H2520" s="108"/>
      <c r="I2520" s="108"/>
      <c r="J2520" s="108"/>
      <c r="K2520" s="428"/>
      <c r="L2520" s="108"/>
      <c r="M2520" s="108"/>
      <c r="N2520" s="108"/>
      <c r="O2520" s="108"/>
      <c r="P2520" s="108"/>
      <c r="Q2520" s="108"/>
      <c r="R2520" s="108"/>
      <c r="S2520" s="108"/>
      <c r="T2520" s="108"/>
      <c r="U2520" s="108"/>
      <c r="V2520" s="108"/>
      <c r="W2520" s="108"/>
      <c r="X2520" s="428"/>
      <c r="Y2520" s="40"/>
      <c r="Z2520" s="40"/>
      <c r="AA2520" s="40"/>
      <c r="AB2520" s="4181"/>
      <c r="AC2520" s="4153"/>
    </row>
    <row r="2521" spans="1:29" x14ac:dyDescent="0.25">
      <c r="A2521" s="108"/>
      <c r="B2521" s="428"/>
      <c r="C2521" s="108"/>
      <c r="D2521" s="108"/>
      <c r="E2521" s="428"/>
      <c r="F2521" s="108"/>
      <c r="G2521" s="108"/>
      <c r="H2521" s="108"/>
      <c r="I2521" s="108"/>
      <c r="J2521" s="108"/>
      <c r="K2521" s="428"/>
      <c r="L2521" s="108"/>
      <c r="M2521" s="108"/>
      <c r="N2521" s="108"/>
      <c r="O2521" s="108"/>
      <c r="P2521" s="108"/>
      <c r="Q2521" s="108"/>
      <c r="R2521" s="108"/>
      <c r="S2521" s="108"/>
      <c r="T2521" s="108"/>
      <c r="U2521" s="108"/>
      <c r="V2521" s="108"/>
      <c r="W2521" s="108"/>
      <c r="X2521" s="428"/>
      <c r="Y2521" s="40"/>
      <c r="Z2521" s="40"/>
      <c r="AA2521" s="40"/>
      <c r="AB2521" s="4181"/>
      <c r="AC2521" s="4153"/>
    </row>
    <row r="2522" spans="1:29" x14ac:dyDescent="0.25">
      <c r="A2522" s="108"/>
      <c r="B2522" s="428"/>
      <c r="C2522" s="108"/>
      <c r="D2522" s="108"/>
      <c r="E2522" s="428"/>
      <c r="F2522" s="108"/>
      <c r="G2522" s="108"/>
      <c r="H2522" s="108"/>
      <c r="I2522" s="108"/>
      <c r="J2522" s="108"/>
      <c r="K2522" s="428"/>
      <c r="L2522" s="108"/>
      <c r="M2522" s="108"/>
      <c r="N2522" s="108"/>
      <c r="O2522" s="108"/>
      <c r="P2522" s="108"/>
      <c r="Q2522" s="108"/>
      <c r="R2522" s="108"/>
      <c r="S2522" s="108"/>
      <c r="T2522" s="108"/>
      <c r="U2522" s="108"/>
      <c r="V2522" s="108"/>
      <c r="W2522" s="108"/>
      <c r="X2522" s="428"/>
      <c r="Y2522" s="40"/>
      <c r="Z2522" s="40"/>
      <c r="AA2522" s="40"/>
      <c r="AB2522" s="4181"/>
      <c r="AC2522" s="4153"/>
    </row>
    <row r="2523" spans="1:29" x14ac:dyDescent="0.25">
      <c r="A2523" s="108"/>
      <c r="B2523" s="428"/>
      <c r="C2523" s="108"/>
      <c r="D2523" s="108"/>
      <c r="E2523" s="428"/>
      <c r="F2523" s="108"/>
      <c r="G2523" s="108"/>
      <c r="H2523" s="108"/>
      <c r="I2523" s="108"/>
      <c r="J2523" s="108"/>
      <c r="K2523" s="428"/>
      <c r="L2523" s="108"/>
      <c r="M2523" s="108"/>
      <c r="N2523" s="108"/>
      <c r="O2523" s="108"/>
      <c r="P2523" s="108"/>
      <c r="Q2523" s="108"/>
      <c r="R2523" s="108"/>
      <c r="S2523" s="108"/>
      <c r="T2523" s="108"/>
      <c r="U2523" s="108"/>
      <c r="V2523" s="108"/>
      <c r="W2523" s="108"/>
      <c r="X2523" s="428"/>
      <c r="Y2523" s="40"/>
      <c r="Z2523" s="40"/>
      <c r="AA2523" s="40"/>
      <c r="AB2523" s="4181"/>
      <c r="AC2523" s="4153"/>
    </row>
    <row r="2524" spans="1:29" x14ac:dyDescent="0.25">
      <c r="A2524" s="108"/>
      <c r="B2524" s="428"/>
      <c r="C2524" s="108"/>
      <c r="D2524" s="108"/>
      <c r="E2524" s="428"/>
      <c r="F2524" s="108"/>
      <c r="G2524" s="108"/>
      <c r="H2524" s="108"/>
      <c r="I2524" s="108"/>
      <c r="J2524" s="108"/>
      <c r="K2524" s="428"/>
      <c r="L2524" s="108"/>
      <c r="M2524" s="108"/>
      <c r="N2524" s="108"/>
      <c r="O2524" s="108"/>
      <c r="P2524" s="108"/>
      <c r="Q2524" s="108"/>
      <c r="R2524" s="108"/>
      <c r="S2524" s="108"/>
      <c r="T2524" s="108"/>
      <c r="U2524" s="108"/>
      <c r="V2524" s="108"/>
      <c r="W2524" s="108"/>
      <c r="X2524" s="428"/>
      <c r="Y2524" s="40"/>
      <c r="Z2524" s="40"/>
      <c r="AA2524" s="40"/>
      <c r="AB2524" s="4181"/>
      <c r="AC2524" s="4153"/>
    </row>
    <row r="2525" spans="1:29" x14ac:dyDescent="0.25">
      <c r="A2525" s="108"/>
      <c r="B2525" s="428"/>
      <c r="C2525" s="108"/>
      <c r="D2525" s="108"/>
      <c r="E2525" s="428"/>
      <c r="F2525" s="108"/>
      <c r="G2525" s="108"/>
      <c r="H2525" s="108"/>
      <c r="I2525" s="108"/>
      <c r="J2525" s="108"/>
      <c r="K2525" s="428"/>
      <c r="L2525" s="108"/>
      <c r="M2525" s="108"/>
      <c r="N2525" s="108"/>
      <c r="O2525" s="108"/>
      <c r="P2525" s="108"/>
      <c r="Q2525" s="108"/>
      <c r="R2525" s="108"/>
      <c r="S2525" s="108"/>
      <c r="T2525" s="108"/>
      <c r="U2525" s="108"/>
      <c r="V2525" s="108"/>
      <c r="W2525" s="108"/>
      <c r="X2525" s="428"/>
      <c r="Y2525" s="40"/>
      <c r="Z2525" s="40"/>
      <c r="AA2525" s="40"/>
      <c r="AB2525" s="4181"/>
      <c r="AC2525" s="4153"/>
    </row>
    <row r="2526" spans="1:29" x14ac:dyDescent="0.25">
      <c r="A2526" s="108"/>
      <c r="B2526" s="428"/>
      <c r="C2526" s="108"/>
      <c r="D2526" s="108"/>
      <c r="E2526" s="428"/>
      <c r="F2526" s="108"/>
      <c r="G2526" s="108"/>
      <c r="H2526" s="108"/>
      <c r="I2526" s="108"/>
      <c r="J2526" s="108"/>
      <c r="K2526" s="428"/>
      <c r="L2526" s="108"/>
      <c r="M2526" s="108"/>
      <c r="N2526" s="108"/>
      <c r="O2526" s="108"/>
      <c r="P2526" s="108"/>
      <c r="Q2526" s="108"/>
      <c r="R2526" s="108"/>
      <c r="S2526" s="108"/>
      <c r="T2526" s="108"/>
      <c r="U2526" s="108"/>
      <c r="V2526" s="108"/>
      <c r="W2526" s="108"/>
      <c r="X2526" s="428"/>
      <c r="Y2526" s="40"/>
      <c r="Z2526" s="40"/>
      <c r="AA2526" s="40"/>
      <c r="AB2526" s="4181"/>
      <c r="AC2526" s="4153"/>
    </row>
    <row r="2527" spans="1:29" x14ac:dyDescent="0.25">
      <c r="A2527" s="108"/>
      <c r="B2527" s="428"/>
      <c r="C2527" s="108"/>
      <c r="D2527" s="108"/>
      <c r="E2527" s="428"/>
      <c r="F2527" s="108"/>
      <c r="G2527" s="108"/>
      <c r="H2527" s="108"/>
      <c r="I2527" s="108"/>
      <c r="J2527" s="108"/>
      <c r="K2527" s="428"/>
      <c r="L2527" s="108"/>
      <c r="M2527" s="108"/>
      <c r="N2527" s="108"/>
      <c r="O2527" s="108"/>
      <c r="P2527" s="108"/>
      <c r="Q2527" s="108"/>
      <c r="R2527" s="108"/>
      <c r="S2527" s="108"/>
      <c r="T2527" s="108"/>
      <c r="U2527" s="108"/>
      <c r="V2527" s="108"/>
      <c r="W2527" s="108"/>
      <c r="X2527" s="428"/>
      <c r="Y2527" s="40"/>
      <c r="Z2527" s="40"/>
      <c r="AA2527" s="40"/>
      <c r="AB2527" s="4181"/>
      <c r="AC2527" s="4153"/>
    </row>
    <row r="2528" spans="1:29" x14ac:dyDescent="0.25">
      <c r="A2528" s="108"/>
      <c r="B2528" s="428"/>
      <c r="C2528" s="108"/>
      <c r="D2528" s="108"/>
      <c r="E2528" s="428"/>
      <c r="F2528" s="108"/>
      <c r="G2528" s="108"/>
      <c r="H2528" s="108"/>
      <c r="I2528" s="108"/>
      <c r="J2528" s="108"/>
      <c r="K2528" s="428"/>
      <c r="L2528" s="108"/>
      <c r="M2528" s="108"/>
      <c r="N2528" s="108"/>
      <c r="O2528" s="108"/>
      <c r="P2528" s="108"/>
      <c r="Q2528" s="108"/>
      <c r="R2528" s="108"/>
      <c r="S2528" s="108"/>
      <c r="T2528" s="108"/>
      <c r="U2528" s="108"/>
      <c r="V2528" s="108"/>
      <c r="W2528" s="108"/>
      <c r="X2528" s="428"/>
      <c r="Y2528" s="40"/>
      <c r="Z2528" s="40"/>
      <c r="AA2528" s="40"/>
      <c r="AB2528" s="4181"/>
      <c r="AC2528" s="4153"/>
    </row>
    <row r="2529" spans="1:29" x14ac:dyDescent="0.25">
      <c r="A2529" s="108"/>
      <c r="B2529" s="428"/>
      <c r="C2529" s="108"/>
      <c r="D2529" s="108"/>
      <c r="E2529" s="428"/>
      <c r="F2529" s="108"/>
      <c r="G2529" s="108"/>
      <c r="H2529" s="108"/>
      <c r="I2529" s="108"/>
      <c r="J2529" s="108"/>
      <c r="K2529" s="428"/>
      <c r="L2529" s="108"/>
      <c r="M2529" s="108"/>
      <c r="N2529" s="108"/>
      <c r="O2529" s="108"/>
      <c r="P2529" s="108"/>
      <c r="Q2529" s="108"/>
      <c r="R2529" s="108"/>
      <c r="S2529" s="108"/>
      <c r="T2529" s="108"/>
      <c r="U2529" s="108"/>
      <c r="V2529" s="108"/>
      <c r="W2529" s="108"/>
      <c r="X2529" s="428"/>
      <c r="Y2529" s="40"/>
      <c r="Z2529" s="40"/>
      <c r="AA2529" s="40"/>
      <c r="AB2529" s="4181"/>
      <c r="AC2529" s="4153"/>
    </row>
    <row r="2530" spans="1:29" x14ac:dyDescent="0.25">
      <c r="A2530" s="108"/>
      <c r="B2530" s="428"/>
      <c r="C2530" s="108"/>
      <c r="D2530" s="108"/>
      <c r="E2530" s="428"/>
      <c r="F2530" s="108"/>
      <c r="G2530" s="108"/>
      <c r="H2530" s="108"/>
      <c r="I2530" s="108"/>
      <c r="J2530" s="108"/>
      <c r="K2530" s="428"/>
      <c r="L2530" s="108"/>
      <c r="M2530" s="108"/>
      <c r="N2530" s="108"/>
      <c r="O2530" s="108"/>
      <c r="P2530" s="108"/>
      <c r="Q2530" s="108"/>
      <c r="R2530" s="108"/>
      <c r="S2530" s="108"/>
      <c r="T2530" s="108"/>
      <c r="U2530" s="108"/>
      <c r="V2530" s="108"/>
      <c r="W2530" s="108"/>
      <c r="X2530" s="428"/>
      <c r="Y2530" s="40"/>
      <c r="Z2530" s="40"/>
      <c r="AA2530" s="40"/>
      <c r="AB2530" s="4181"/>
      <c r="AC2530" s="4153"/>
    </row>
    <row r="2531" spans="1:29" x14ac:dyDescent="0.25">
      <c r="A2531" s="108"/>
      <c r="B2531" s="428"/>
      <c r="C2531" s="108"/>
      <c r="D2531" s="108"/>
      <c r="E2531" s="428"/>
      <c r="F2531" s="108"/>
      <c r="G2531" s="108"/>
      <c r="H2531" s="108"/>
      <c r="I2531" s="108"/>
      <c r="J2531" s="108"/>
      <c r="K2531" s="428"/>
      <c r="L2531" s="108"/>
      <c r="M2531" s="108"/>
      <c r="N2531" s="108"/>
      <c r="O2531" s="108"/>
      <c r="P2531" s="108"/>
      <c r="Q2531" s="108"/>
      <c r="R2531" s="108"/>
      <c r="S2531" s="108"/>
      <c r="T2531" s="108"/>
      <c r="U2531" s="108"/>
      <c r="V2531" s="108"/>
      <c r="W2531" s="108"/>
      <c r="X2531" s="428"/>
      <c r="Y2531" s="40"/>
      <c r="Z2531" s="40"/>
      <c r="AA2531" s="40"/>
      <c r="AB2531" s="4181"/>
      <c r="AC2531" s="4153"/>
    </row>
    <row r="2532" spans="1:29" x14ac:dyDescent="0.25">
      <c r="A2532" s="108"/>
      <c r="B2532" s="428"/>
      <c r="C2532" s="108"/>
      <c r="D2532" s="108"/>
      <c r="E2532" s="428"/>
      <c r="F2532" s="108"/>
      <c r="G2532" s="108"/>
      <c r="H2532" s="108"/>
      <c r="I2532" s="108"/>
      <c r="J2532" s="108"/>
      <c r="K2532" s="428"/>
      <c r="L2532" s="108"/>
      <c r="M2532" s="108"/>
      <c r="N2532" s="108"/>
      <c r="O2532" s="108"/>
      <c r="P2532" s="108"/>
      <c r="Q2532" s="108"/>
      <c r="R2532" s="108"/>
      <c r="S2532" s="108"/>
      <c r="T2532" s="108"/>
      <c r="U2532" s="108"/>
      <c r="V2532" s="108"/>
      <c r="W2532" s="108"/>
      <c r="X2532" s="428"/>
      <c r="Y2532" s="40"/>
      <c r="Z2532" s="40"/>
      <c r="AA2532" s="40"/>
      <c r="AB2532" s="4181"/>
      <c r="AC2532" s="4153"/>
    </row>
    <row r="2533" spans="1:29" x14ac:dyDescent="0.25">
      <c r="A2533" s="108"/>
      <c r="B2533" s="428"/>
      <c r="C2533" s="108"/>
      <c r="D2533" s="108"/>
      <c r="E2533" s="428"/>
      <c r="F2533" s="108"/>
      <c r="G2533" s="108"/>
      <c r="H2533" s="108"/>
      <c r="I2533" s="108"/>
      <c r="J2533" s="108"/>
      <c r="K2533" s="428"/>
      <c r="L2533" s="108"/>
      <c r="M2533" s="108"/>
      <c r="N2533" s="108"/>
      <c r="O2533" s="108"/>
      <c r="P2533" s="108"/>
      <c r="Q2533" s="108"/>
      <c r="R2533" s="108"/>
      <c r="S2533" s="108"/>
      <c r="T2533" s="108"/>
      <c r="U2533" s="108"/>
      <c r="V2533" s="108"/>
      <c r="W2533" s="108"/>
      <c r="X2533" s="428"/>
      <c r="Y2533" s="40"/>
      <c r="Z2533" s="40"/>
      <c r="AA2533" s="40"/>
      <c r="AB2533" s="4181"/>
      <c r="AC2533" s="4153"/>
    </row>
    <row r="2534" spans="1:29" x14ac:dyDescent="0.25">
      <c r="A2534" s="108"/>
      <c r="B2534" s="428"/>
      <c r="C2534" s="108"/>
      <c r="D2534" s="108"/>
      <c r="E2534" s="428"/>
      <c r="F2534" s="108"/>
      <c r="G2534" s="108"/>
      <c r="H2534" s="108"/>
      <c r="I2534" s="108"/>
      <c r="J2534" s="108"/>
      <c r="K2534" s="428"/>
      <c r="L2534" s="108"/>
      <c r="M2534" s="108"/>
      <c r="N2534" s="108"/>
      <c r="O2534" s="108"/>
      <c r="P2534" s="108"/>
      <c r="Q2534" s="108"/>
      <c r="R2534" s="108"/>
      <c r="S2534" s="108"/>
      <c r="T2534" s="108"/>
      <c r="U2534" s="108"/>
      <c r="V2534" s="108"/>
      <c r="W2534" s="108"/>
      <c r="X2534" s="428"/>
      <c r="Y2534" s="40"/>
      <c r="Z2534" s="40"/>
      <c r="AA2534" s="40"/>
      <c r="AB2534" s="4181"/>
      <c r="AC2534" s="4153"/>
    </row>
    <row r="2535" spans="1:29" x14ac:dyDescent="0.25">
      <c r="A2535" s="108"/>
      <c r="B2535" s="428"/>
      <c r="C2535" s="108"/>
      <c r="D2535" s="108"/>
      <c r="E2535" s="428"/>
      <c r="F2535" s="108"/>
      <c r="G2535" s="108"/>
      <c r="H2535" s="108"/>
      <c r="I2535" s="108"/>
      <c r="J2535" s="108"/>
      <c r="K2535" s="428"/>
      <c r="L2535" s="108"/>
      <c r="M2535" s="108"/>
      <c r="N2535" s="108"/>
      <c r="O2535" s="108"/>
      <c r="P2535" s="108"/>
      <c r="Q2535" s="108"/>
      <c r="R2535" s="108"/>
      <c r="S2535" s="108"/>
      <c r="T2535" s="108"/>
      <c r="U2535" s="108"/>
      <c r="V2535" s="108"/>
      <c r="W2535" s="108"/>
      <c r="X2535" s="428"/>
      <c r="Y2535" s="40"/>
      <c r="Z2535" s="40"/>
      <c r="AA2535" s="40"/>
      <c r="AB2535" s="4181"/>
      <c r="AC2535" s="4153"/>
    </row>
    <row r="2536" spans="1:29" x14ac:dyDescent="0.25">
      <c r="A2536" s="108"/>
      <c r="B2536" s="428"/>
      <c r="C2536" s="108"/>
      <c r="D2536" s="108"/>
      <c r="E2536" s="428"/>
      <c r="F2536" s="108"/>
      <c r="G2536" s="108"/>
      <c r="H2536" s="108"/>
      <c r="I2536" s="108"/>
      <c r="J2536" s="108"/>
      <c r="K2536" s="428"/>
      <c r="L2536" s="108"/>
      <c r="M2536" s="108"/>
      <c r="N2536" s="108"/>
      <c r="O2536" s="108"/>
      <c r="P2536" s="108"/>
      <c r="Q2536" s="108"/>
      <c r="R2536" s="108"/>
      <c r="S2536" s="108"/>
      <c r="T2536" s="108"/>
      <c r="U2536" s="108"/>
      <c r="V2536" s="108"/>
      <c r="W2536" s="108"/>
      <c r="X2536" s="428"/>
      <c r="Y2536" s="40"/>
      <c r="Z2536" s="40"/>
      <c r="AA2536" s="40"/>
      <c r="AB2536" s="4181"/>
      <c r="AC2536" s="4153"/>
    </row>
    <row r="2537" spans="1:29" x14ac:dyDescent="0.25">
      <c r="A2537" s="108"/>
      <c r="B2537" s="428"/>
      <c r="C2537" s="108"/>
      <c r="D2537" s="108"/>
      <c r="E2537" s="428"/>
      <c r="F2537" s="108"/>
      <c r="G2537" s="108"/>
      <c r="H2537" s="108"/>
      <c r="I2537" s="108"/>
      <c r="J2537" s="108"/>
      <c r="K2537" s="428"/>
      <c r="L2537" s="108"/>
      <c r="M2537" s="108"/>
      <c r="N2537" s="108"/>
      <c r="O2537" s="108"/>
      <c r="P2537" s="108"/>
      <c r="Q2537" s="108"/>
      <c r="R2537" s="108"/>
      <c r="S2537" s="108"/>
      <c r="T2537" s="108"/>
      <c r="U2537" s="108"/>
      <c r="V2537" s="108"/>
      <c r="W2537" s="108"/>
      <c r="X2537" s="428"/>
      <c r="Y2537" s="40"/>
      <c r="Z2537" s="40"/>
      <c r="AA2537" s="40"/>
      <c r="AB2537" s="4181"/>
      <c r="AC2537" s="4153"/>
    </row>
    <row r="2538" spans="1:29" x14ac:dyDescent="0.25">
      <c r="A2538" s="108"/>
      <c r="B2538" s="428"/>
      <c r="C2538" s="108"/>
      <c r="D2538" s="108"/>
      <c r="E2538" s="428"/>
      <c r="F2538" s="108"/>
      <c r="G2538" s="108"/>
      <c r="H2538" s="108"/>
      <c r="I2538" s="108"/>
      <c r="J2538" s="108"/>
      <c r="K2538" s="428"/>
      <c r="L2538" s="108"/>
      <c r="M2538" s="108"/>
      <c r="N2538" s="108"/>
      <c r="O2538" s="108"/>
      <c r="P2538" s="108"/>
      <c r="Q2538" s="108"/>
      <c r="R2538" s="108"/>
      <c r="S2538" s="108"/>
      <c r="T2538" s="108"/>
      <c r="U2538" s="108"/>
      <c r="V2538" s="108"/>
      <c r="W2538" s="108"/>
      <c r="X2538" s="428"/>
      <c r="Y2538" s="40"/>
      <c r="Z2538" s="40"/>
      <c r="AA2538" s="40"/>
      <c r="AB2538" s="4181"/>
      <c r="AC2538" s="4153"/>
    </row>
    <row r="2539" spans="1:29" x14ac:dyDescent="0.25">
      <c r="A2539" s="108"/>
      <c r="B2539" s="428"/>
      <c r="C2539" s="108"/>
      <c r="D2539" s="108"/>
      <c r="E2539" s="428"/>
      <c r="F2539" s="108"/>
      <c r="G2539" s="108"/>
      <c r="H2539" s="108"/>
      <c r="I2539" s="108"/>
      <c r="J2539" s="108"/>
      <c r="K2539" s="428"/>
      <c r="L2539" s="108"/>
      <c r="M2539" s="108"/>
      <c r="N2539" s="108"/>
      <c r="O2539" s="108"/>
      <c r="P2539" s="108"/>
      <c r="Q2539" s="108"/>
      <c r="R2539" s="108"/>
      <c r="S2539" s="108"/>
      <c r="T2539" s="108"/>
      <c r="U2539" s="108"/>
      <c r="V2539" s="108"/>
      <c r="W2539" s="108"/>
      <c r="X2539" s="428"/>
      <c r="Y2539" s="40"/>
      <c r="Z2539" s="40"/>
      <c r="AA2539" s="40"/>
      <c r="AB2539" s="4181"/>
      <c r="AC2539" s="4153"/>
    </row>
    <row r="2540" spans="1:29" x14ac:dyDescent="0.25">
      <c r="A2540" s="108"/>
      <c r="B2540" s="428"/>
      <c r="C2540" s="108"/>
      <c r="D2540" s="108"/>
      <c r="E2540" s="428"/>
      <c r="F2540" s="108"/>
      <c r="G2540" s="108"/>
      <c r="H2540" s="108"/>
      <c r="I2540" s="108"/>
      <c r="J2540" s="108"/>
      <c r="K2540" s="428"/>
      <c r="L2540" s="108"/>
      <c r="M2540" s="108"/>
      <c r="N2540" s="108"/>
      <c r="O2540" s="108"/>
      <c r="P2540" s="108"/>
      <c r="Q2540" s="108"/>
      <c r="R2540" s="108"/>
      <c r="S2540" s="108"/>
      <c r="T2540" s="108"/>
      <c r="U2540" s="108"/>
      <c r="V2540" s="108"/>
      <c r="W2540" s="108"/>
      <c r="X2540" s="428"/>
      <c r="Y2540" s="40"/>
      <c r="Z2540" s="40"/>
      <c r="AA2540" s="40"/>
      <c r="AB2540" s="4181"/>
      <c r="AC2540" s="4153"/>
    </row>
    <row r="2541" spans="1:29" x14ac:dyDescent="0.25">
      <c r="A2541" s="108"/>
      <c r="B2541" s="428"/>
      <c r="C2541" s="108"/>
      <c r="D2541" s="108"/>
      <c r="E2541" s="428"/>
      <c r="F2541" s="108"/>
      <c r="G2541" s="108"/>
      <c r="H2541" s="108"/>
      <c r="I2541" s="108"/>
      <c r="J2541" s="108"/>
      <c r="K2541" s="428"/>
      <c r="L2541" s="108"/>
      <c r="M2541" s="108"/>
      <c r="N2541" s="108"/>
      <c r="O2541" s="108"/>
      <c r="P2541" s="108"/>
      <c r="Q2541" s="108"/>
      <c r="R2541" s="108"/>
      <c r="S2541" s="108"/>
      <c r="T2541" s="108"/>
      <c r="U2541" s="108"/>
      <c r="V2541" s="108"/>
      <c r="W2541" s="108"/>
      <c r="X2541" s="428"/>
      <c r="Y2541" s="40"/>
      <c r="Z2541" s="40"/>
      <c r="AA2541" s="40"/>
      <c r="AB2541" s="4181"/>
      <c r="AC2541" s="4153"/>
    </row>
    <row r="2542" spans="1:29" x14ac:dyDescent="0.25">
      <c r="A2542" s="108"/>
      <c r="B2542" s="428"/>
      <c r="C2542" s="108"/>
      <c r="D2542" s="108"/>
      <c r="E2542" s="428"/>
      <c r="F2542" s="108"/>
      <c r="G2542" s="108"/>
      <c r="H2542" s="108"/>
      <c r="I2542" s="108"/>
      <c r="J2542" s="108"/>
      <c r="K2542" s="428"/>
      <c r="L2542" s="108"/>
      <c r="M2542" s="108"/>
      <c r="N2542" s="108"/>
      <c r="O2542" s="108"/>
      <c r="P2542" s="108"/>
      <c r="Q2542" s="108"/>
      <c r="R2542" s="108"/>
      <c r="S2542" s="108"/>
      <c r="T2542" s="108"/>
      <c r="U2542" s="108"/>
      <c r="V2542" s="108"/>
      <c r="W2542" s="108"/>
      <c r="X2542" s="428"/>
      <c r="Y2542" s="40"/>
      <c r="Z2542" s="40"/>
      <c r="AA2542" s="40"/>
      <c r="AB2542" s="4181"/>
      <c r="AC2542" s="4153"/>
    </row>
    <row r="2543" spans="1:29" x14ac:dyDescent="0.25">
      <c r="A2543" s="108"/>
      <c r="B2543" s="428"/>
      <c r="C2543" s="108"/>
      <c r="D2543" s="108"/>
      <c r="E2543" s="428"/>
      <c r="F2543" s="108"/>
      <c r="G2543" s="108"/>
      <c r="H2543" s="108"/>
      <c r="I2543" s="108"/>
      <c r="J2543" s="108"/>
      <c r="K2543" s="428"/>
      <c r="L2543" s="108"/>
      <c r="M2543" s="108"/>
      <c r="N2543" s="108"/>
      <c r="O2543" s="108"/>
      <c r="P2543" s="108"/>
      <c r="Q2543" s="108"/>
      <c r="R2543" s="108"/>
      <c r="S2543" s="108"/>
      <c r="T2543" s="108"/>
      <c r="U2543" s="108"/>
      <c r="V2543" s="108"/>
      <c r="W2543" s="108"/>
      <c r="X2543" s="428"/>
      <c r="Y2543" s="40"/>
      <c r="Z2543" s="40"/>
      <c r="AA2543" s="40"/>
      <c r="AB2543" s="4181"/>
      <c r="AC2543" s="4153"/>
    </row>
    <row r="2544" spans="1:29" x14ac:dyDescent="0.25">
      <c r="A2544" s="108"/>
      <c r="B2544" s="428"/>
      <c r="C2544" s="108"/>
      <c r="D2544" s="108"/>
      <c r="E2544" s="428"/>
      <c r="F2544" s="108"/>
      <c r="G2544" s="108"/>
      <c r="H2544" s="108"/>
      <c r="I2544" s="108"/>
      <c r="J2544" s="108"/>
      <c r="K2544" s="428"/>
      <c r="L2544" s="108"/>
      <c r="M2544" s="108"/>
      <c r="N2544" s="108"/>
      <c r="O2544" s="108"/>
      <c r="P2544" s="108"/>
      <c r="Q2544" s="108"/>
      <c r="R2544" s="108"/>
      <c r="S2544" s="108"/>
      <c r="T2544" s="108"/>
      <c r="U2544" s="108"/>
      <c r="V2544" s="108"/>
      <c r="W2544" s="108"/>
      <c r="X2544" s="428"/>
      <c r="Y2544" s="40"/>
      <c r="Z2544" s="40"/>
      <c r="AA2544" s="40"/>
      <c r="AB2544" s="4181"/>
      <c r="AC2544" s="4153"/>
    </row>
    <row r="2545" spans="1:29" x14ac:dyDescent="0.25">
      <c r="A2545" s="108"/>
      <c r="B2545" s="428"/>
      <c r="C2545" s="108"/>
      <c r="D2545" s="108"/>
      <c r="E2545" s="428"/>
      <c r="F2545" s="108"/>
      <c r="G2545" s="108"/>
      <c r="H2545" s="108"/>
      <c r="I2545" s="108"/>
      <c r="J2545" s="108"/>
      <c r="K2545" s="428"/>
      <c r="L2545" s="108"/>
      <c r="M2545" s="108"/>
      <c r="N2545" s="108"/>
      <c r="O2545" s="108"/>
      <c r="P2545" s="108"/>
      <c r="Q2545" s="108"/>
      <c r="R2545" s="108"/>
      <c r="S2545" s="108"/>
      <c r="T2545" s="108"/>
      <c r="U2545" s="108"/>
      <c r="V2545" s="108"/>
      <c r="W2545" s="108"/>
      <c r="X2545" s="428"/>
      <c r="Y2545" s="40"/>
      <c r="Z2545" s="40"/>
      <c r="AA2545" s="40"/>
      <c r="AB2545" s="4181"/>
      <c r="AC2545" s="4153"/>
    </row>
    <row r="2546" spans="1:29" x14ac:dyDescent="0.25">
      <c r="A2546" s="108"/>
      <c r="B2546" s="428"/>
      <c r="C2546" s="108"/>
      <c r="D2546" s="108"/>
      <c r="E2546" s="428"/>
      <c r="F2546" s="108"/>
      <c r="G2546" s="108"/>
      <c r="H2546" s="108"/>
      <c r="I2546" s="108"/>
      <c r="J2546" s="108"/>
      <c r="K2546" s="428"/>
      <c r="L2546" s="108"/>
      <c r="M2546" s="108"/>
      <c r="N2546" s="108"/>
      <c r="O2546" s="108"/>
      <c r="P2546" s="108"/>
      <c r="Q2546" s="108"/>
      <c r="R2546" s="108"/>
      <c r="S2546" s="108"/>
      <c r="T2546" s="108"/>
      <c r="U2546" s="108"/>
      <c r="V2546" s="108"/>
      <c r="W2546" s="108"/>
      <c r="X2546" s="428"/>
      <c r="Y2546" s="40"/>
      <c r="Z2546" s="40"/>
      <c r="AA2546" s="40"/>
      <c r="AB2546" s="4181"/>
      <c r="AC2546" s="4153"/>
    </row>
    <row r="2547" spans="1:29" x14ac:dyDescent="0.25">
      <c r="A2547" s="108"/>
      <c r="B2547" s="428"/>
      <c r="C2547" s="108"/>
      <c r="D2547" s="108"/>
      <c r="E2547" s="428"/>
      <c r="F2547" s="108"/>
      <c r="G2547" s="108"/>
      <c r="H2547" s="108"/>
      <c r="I2547" s="108"/>
      <c r="J2547" s="108"/>
      <c r="K2547" s="428"/>
      <c r="L2547" s="108"/>
      <c r="M2547" s="108"/>
      <c r="N2547" s="108"/>
      <c r="O2547" s="108"/>
      <c r="P2547" s="108"/>
      <c r="Q2547" s="108"/>
      <c r="R2547" s="108"/>
      <c r="S2547" s="108"/>
      <c r="T2547" s="108"/>
      <c r="U2547" s="108"/>
      <c r="V2547" s="108"/>
      <c r="W2547" s="108"/>
      <c r="X2547" s="428"/>
      <c r="Y2547" s="40"/>
      <c r="Z2547" s="40"/>
      <c r="AA2547" s="40"/>
      <c r="AB2547" s="4181"/>
      <c r="AC2547" s="4153"/>
    </row>
    <row r="2548" spans="1:29" x14ac:dyDescent="0.25">
      <c r="A2548" s="108"/>
      <c r="B2548" s="428"/>
      <c r="C2548" s="108"/>
      <c r="D2548" s="108"/>
      <c r="E2548" s="428"/>
      <c r="F2548" s="108"/>
      <c r="G2548" s="108"/>
      <c r="H2548" s="108"/>
      <c r="I2548" s="108"/>
      <c r="J2548" s="108"/>
      <c r="K2548" s="428"/>
      <c r="L2548" s="108"/>
      <c r="M2548" s="108"/>
      <c r="N2548" s="108"/>
      <c r="O2548" s="108"/>
      <c r="P2548" s="108"/>
      <c r="Q2548" s="108"/>
      <c r="R2548" s="108"/>
      <c r="S2548" s="108"/>
      <c r="T2548" s="108"/>
      <c r="U2548" s="108"/>
      <c r="V2548" s="108"/>
      <c r="W2548" s="108"/>
      <c r="X2548" s="428"/>
      <c r="Y2548" s="40"/>
      <c r="Z2548" s="40"/>
      <c r="AA2548" s="40"/>
      <c r="AB2548" s="4181"/>
      <c r="AC2548" s="4153"/>
    </row>
    <row r="2549" spans="1:29" x14ac:dyDescent="0.25">
      <c r="A2549" s="108"/>
      <c r="B2549" s="428"/>
      <c r="C2549" s="108"/>
      <c r="D2549" s="108"/>
      <c r="E2549" s="428"/>
      <c r="F2549" s="108"/>
      <c r="G2549" s="108"/>
      <c r="H2549" s="108"/>
      <c r="I2549" s="108"/>
      <c r="J2549" s="108"/>
      <c r="K2549" s="428"/>
      <c r="L2549" s="108"/>
      <c r="M2549" s="108"/>
      <c r="N2549" s="108"/>
      <c r="O2549" s="108"/>
      <c r="P2549" s="108"/>
      <c r="Q2549" s="108"/>
      <c r="R2549" s="108"/>
      <c r="S2549" s="108"/>
      <c r="T2549" s="108"/>
      <c r="U2549" s="108"/>
      <c r="V2549" s="108"/>
      <c r="W2549" s="108"/>
      <c r="X2549" s="428"/>
      <c r="Y2549" s="40"/>
      <c r="Z2549" s="40"/>
      <c r="AA2549" s="40"/>
      <c r="AB2549" s="4181"/>
      <c r="AC2549" s="4153"/>
    </row>
    <row r="2550" spans="1:29" x14ac:dyDescent="0.25">
      <c r="A2550" s="108"/>
      <c r="B2550" s="428"/>
      <c r="C2550" s="108"/>
      <c r="D2550" s="108"/>
      <c r="E2550" s="428"/>
      <c r="F2550" s="108"/>
      <c r="G2550" s="108"/>
      <c r="H2550" s="108"/>
      <c r="I2550" s="108"/>
      <c r="J2550" s="108"/>
      <c r="K2550" s="428"/>
      <c r="L2550" s="108"/>
      <c r="M2550" s="108"/>
      <c r="N2550" s="108"/>
      <c r="O2550" s="108"/>
      <c r="P2550" s="108"/>
      <c r="Q2550" s="108"/>
      <c r="R2550" s="108"/>
      <c r="S2550" s="108"/>
      <c r="T2550" s="108"/>
      <c r="U2550" s="108"/>
      <c r="V2550" s="108"/>
      <c r="W2550" s="108"/>
      <c r="X2550" s="428"/>
      <c r="Y2550" s="40"/>
      <c r="Z2550" s="40"/>
      <c r="AA2550" s="40"/>
      <c r="AB2550" s="4181"/>
      <c r="AC2550" s="4153"/>
    </row>
    <row r="2551" spans="1:29" x14ac:dyDescent="0.25">
      <c r="A2551" s="108"/>
      <c r="B2551" s="428"/>
      <c r="C2551" s="108"/>
      <c r="D2551" s="108"/>
      <c r="E2551" s="428"/>
      <c r="F2551" s="108"/>
      <c r="G2551" s="108"/>
      <c r="H2551" s="108"/>
      <c r="I2551" s="108"/>
      <c r="J2551" s="108"/>
      <c r="K2551" s="428"/>
      <c r="L2551" s="108"/>
      <c r="M2551" s="108"/>
      <c r="N2551" s="108"/>
      <c r="O2551" s="108"/>
      <c r="P2551" s="108"/>
      <c r="Q2551" s="108"/>
      <c r="R2551" s="108"/>
      <c r="S2551" s="108"/>
      <c r="T2551" s="108"/>
      <c r="U2551" s="108"/>
      <c r="V2551" s="108"/>
      <c r="W2551" s="108"/>
      <c r="X2551" s="428"/>
      <c r="Y2551" s="40"/>
      <c r="Z2551" s="40"/>
      <c r="AA2551" s="40"/>
      <c r="AB2551" s="4181"/>
      <c r="AC2551" s="4153"/>
    </row>
    <row r="2552" spans="1:29" x14ac:dyDescent="0.25">
      <c r="A2552" s="108"/>
      <c r="B2552" s="428"/>
      <c r="C2552" s="108"/>
      <c r="D2552" s="108"/>
      <c r="E2552" s="428"/>
      <c r="F2552" s="108"/>
      <c r="G2552" s="108"/>
      <c r="H2552" s="108"/>
      <c r="I2552" s="108"/>
      <c r="J2552" s="108"/>
      <c r="K2552" s="428"/>
      <c r="L2552" s="108"/>
      <c r="M2552" s="108"/>
      <c r="N2552" s="108"/>
      <c r="O2552" s="108"/>
      <c r="P2552" s="108"/>
      <c r="Q2552" s="108"/>
      <c r="R2552" s="108"/>
      <c r="S2552" s="108"/>
      <c r="T2552" s="108"/>
      <c r="U2552" s="108"/>
      <c r="V2552" s="108"/>
      <c r="W2552" s="108"/>
      <c r="X2552" s="428"/>
      <c r="Y2552" s="40"/>
      <c r="Z2552" s="40"/>
      <c r="AA2552" s="40"/>
      <c r="AB2552" s="4181"/>
      <c r="AC2552" s="4153"/>
    </row>
    <row r="2553" spans="1:29" x14ac:dyDescent="0.25">
      <c r="A2553" s="108"/>
      <c r="B2553" s="428"/>
      <c r="C2553" s="108"/>
      <c r="D2553" s="108"/>
      <c r="E2553" s="428"/>
      <c r="F2553" s="108"/>
      <c r="G2553" s="108"/>
      <c r="H2553" s="108"/>
      <c r="I2553" s="108"/>
      <c r="J2553" s="108"/>
      <c r="K2553" s="428"/>
      <c r="L2553" s="108"/>
      <c r="M2553" s="108"/>
      <c r="N2553" s="108"/>
      <c r="O2553" s="108"/>
      <c r="P2553" s="108"/>
      <c r="Q2553" s="108"/>
      <c r="R2553" s="108"/>
      <c r="S2553" s="108"/>
      <c r="T2553" s="108"/>
      <c r="U2553" s="108"/>
      <c r="V2553" s="108"/>
      <c r="W2553" s="108"/>
      <c r="X2553" s="428"/>
      <c r="Y2553" s="40"/>
      <c r="Z2553" s="40"/>
      <c r="AA2553" s="40"/>
      <c r="AB2553" s="4181"/>
      <c r="AC2553" s="4153"/>
    </row>
    <row r="2554" spans="1:29" x14ac:dyDescent="0.25">
      <c r="A2554" s="108"/>
      <c r="B2554" s="428"/>
      <c r="C2554" s="108"/>
      <c r="D2554" s="108"/>
      <c r="E2554" s="428"/>
      <c r="F2554" s="108"/>
      <c r="G2554" s="108"/>
      <c r="H2554" s="108"/>
      <c r="I2554" s="108"/>
      <c r="J2554" s="108"/>
      <c r="K2554" s="428"/>
      <c r="L2554" s="108"/>
      <c r="M2554" s="108"/>
      <c r="N2554" s="108"/>
      <c r="O2554" s="108"/>
      <c r="P2554" s="108"/>
      <c r="Q2554" s="108"/>
      <c r="R2554" s="108"/>
      <c r="S2554" s="108"/>
      <c r="T2554" s="108"/>
      <c r="U2554" s="108"/>
      <c r="V2554" s="108"/>
      <c r="W2554" s="108"/>
      <c r="X2554" s="428"/>
      <c r="Y2554" s="40"/>
      <c r="Z2554" s="40"/>
      <c r="AA2554" s="40"/>
      <c r="AB2554" s="4181"/>
      <c r="AC2554" s="4153"/>
    </row>
    <row r="2555" spans="1:29" x14ac:dyDescent="0.25">
      <c r="A2555" s="108"/>
      <c r="B2555" s="428"/>
      <c r="C2555" s="108"/>
      <c r="D2555" s="108"/>
      <c r="E2555" s="428"/>
      <c r="F2555" s="108"/>
      <c r="G2555" s="108"/>
      <c r="H2555" s="108"/>
      <c r="I2555" s="108"/>
      <c r="J2555" s="108"/>
      <c r="K2555" s="428"/>
      <c r="L2555" s="108"/>
      <c r="M2555" s="108"/>
      <c r="N2555" s="108"/>
      <c r="O2555" s="108"/>
      <c r="P2555" s="108"/>
      <c r="Q2555" s="108"/>
      <c r="R2555" s="108"/>
      <c r="S2555" s="108"/>
      <c r="T2555" s="108"/>
      <c r="U2555" s="108"/>
      <c r="V2555" s="108"/>
      <c r="W2555" s="108"/>
      <c r="X2555" s="428"/>
      <c r="Y2555" s="40"/>
      <c r="Z2555" s="40"/>
      <c r="AA2555" s="40"/>
      <c r="AB2555" s="4181"/>
      <c r="AC2555" s="4153"/>
    </row>
    <row r="2556" spans="1:29" x14ac:dyDescent="0.25">
      <c r="A2556" s="108"/>
      <c r="B2556" s="428"/>
      <c r="C2556" s="108"/>
      <c r="D2556" s="108"/>
      <c r="E2556" s="428"/>
      <c r="F2556" s="108"/>
      <c r="G2556" s="108"/>
      <c r="H2556" s="108"/>
      <c r="I2556" s="108"/>
      <c r="J2556" s="108"/>
      <c r="K2556" s="428"/>
      <c r="L2556" s="108"/>
      <c r="M2556" s="108"/>
      <c r="N2556" s="108"/>
      <c r="O2556" s="108"/>
      <c r="P2556" s="108"/>
      <c r="Q2556" s="108"/>
      <c r="R2556" s="108"/>
      <c r="S2556" s="108"/>
      <c r="T2556" s="108"/>
      <c r="U2556" s="108"/>
      <c r="V2556" s="108"/>
      <c r="W2556" s="108"/>
      <c r="X2556" s="428"/>
      <c r="Y2556" s="40"/>
      <c r="Z2556" s="40"/>
      <c r="AA2556" s="40"/>
      <c r="AB2556" s="4181"/>
      <c r="AC2556" s="4153"/>
    </row>
    <row r="2557" spans="1:29" x14ac:dyDescent="0.25">
      <c r="A2557" s="108"/>
      <c r="B2557" s="428"/>
      <c r="C2557" s="108"/>
      <c r="D2557" s="108"/>
      <c r="E2557" s="428"/>
      <c r="F2557" s="108"/>
      <c r="G2557" s="108"/>
      <c r="H2557" s="108"/>
      <c r="I2557" s="108"/>
      <c r="J2557" s="108"/>
      <c r="K2557" s="428"/>
      <c r="L2557" s="108"/>
      <c r="M2557" s="108"/>
      <c r="N2557" s="108"/>
      <c r="O2557" s="108"/>
      <c r="P2557" s="108"/>
      <c r="Q2557" s="108"/>
      <c r="R2557" s="108"/>
      <c r="S2557" s="108"/>
      <c r="T2557" s="108"/>
      <c r="U2557" s="108"/>
      <c r="V2557" s="108"/>
      <c r="W2557" s="108"/>
      <c r="X2557" s="428"/>
      <c r="Y2557" s="40"/>
      <c r="Z2557" s="40"/>
      <c r="AA2557" s="40"/>
      <c r="AB2557" s="4181"/>
      <c r="AC2557" s="4153"/>
    </row>
    <row r="2558" spans="1:29" x14ac:dyDescent="0.25">
      <c r="A2558" s="108"/>
      <c r="B2558" s="428"/>
      <c r="C2558" s="108"/>
      <c r="D2558" s="108"/>
      <c r="E2558" s="428"/>
      <c r="F2558" s="108"/>
      <c r="G2558" s="108"/>
      <c r="H2558" s="108"/>
      <c r="I2558" s="108"/>
      <c r="J2558" s="108"/>
      <c r="K2558" s="428"/>
      <c r="L2558" s="108"/>
      <c r="M2558" s="108"/>
      <c r="N2558" s="108"/>
      <c r="O2558" s="108"/>
      <c r="P2558" s="108"/>
      <c r="Q2558" s="108"/>
      <c r="R2558" s="108"/>
      <c r="S2558" s="108"/>
      <c r="T2558" s="108"/>
      <c r="U2558" s="108"/>
      <c r="V2558" s="108"/>
      <c r="W2558" s="108"/>
      <c r="X2558" s="428"/>
      <c r="Y2558" s="40"/>
      <c r="Z2558" s="40"/>
      <c r="AA2558" s="40"/>
      <c r="AB2558" s="4181"/>
      <c r="AC2558" s="4153"/>
    </row>
    <row r="2559" spans="1:29" x14ac:dyDescent="0.25">
      <c r="A2559" s="108"/>
      <c r="B2559" s="428"/>
      <c r="C2559" s="108"/>
      <c r="D2559" s="108"/>
      <c r="E2559" s="428"/>
      <c r="F2559" s="108"/>
      <c r="G2559" s="108"/>
      <c r="H2559" s="108"/>
      <c r="I2559" s="108"/>
      <c r="J2559" s="108"/>
      <c r="K2559" s="428"/>
      <c r="L2559" s="108"/>
      <c r="M2559" s="108"/>
      <c r="N2559" s="108"/>
      <c r="O2559" s="108"/>
      <c r="P2559" s="108"/>
      <c r="Q2559" s="108"/>
      <c r="R2559" s="108"/>
      <c r="S2559" s="108"/>
      <c r="T2559" s="108"/>
      <c r="U2559" s="108"/>
      <c r="V2559" s="108"/>
      <c r="W2559" s="108"/>
      <c r="X2559" s="428"/>
      <c r="Y2559" s="40"/>
      <c r="Z2559" s="40"/>
      <c r="AA2559" s="40"/>
      <c r="AB2559" s="4181"/>
      <c r="AC2559" s="4153"/>
    </row>
    <row r="2560" spans="1:29" x14ac:dyDescent="0.25">
      <c r="A2560" s="108"/>
      <c r="B2560" s="428"/>
      <c r="C2560" s="108"/>
      <c r="D2560" s="108"/>
      <c r="E2560" s="428"/>
      <c r="F2560" s="108"/>
      <c r="G2560" s="108"/>
      <c r="H2560" s="108"/>
      <c r="I2560" s="108"/>
      <c r="J2560" s="108"/>
      <c r="K2560" s="428"/>
      <c r="L2560" s="108"/>
      <c r="M2560" s="108"/>
      <c r="N2560" s="108"/>
      <c r="O2560" s="108"/>
      <c r="P2560" s="108"/>
      <c r="Q2560" s="108"/>
      <c r="R2560" s="108"/>
      <c r="S2560" s="108"/>
      <c r="T2560" s="108"/>
      <c r="U2560" s="108"/>
      <c r="V2560" s="108"/>
      <c r="W2560" s="108"/>
      <c r="X2560" s="428"/>
      <c r="Y2560" s="40"/>
      <c r="Z2560" s="40"/>
      <c r="AA2560" s="40"/>
      <c r="AB2560" s="4181"/>
      <c r="AC2560" s="4153"/>
    </row>
    <row r="2561" spans="1:29" x14ac:dyDescent="0.25">
      <c r="A2561" s="108"/>
      <c r="B2561" s="428"/>
      <c r="C2561" s="108"/>
      <c r="D2561" s="108"/>
      <c r="E2561" s="428"/>
      <c r="F2561" s="108"/>
      <c r="G2561" s="108"/>
      <c r="H2561" s="108"/>
      <c r="I2561" s="108"/>
      <c r="J2561" s="108"/>
      <c r="K2561" s="428"/>
      <c r="L2561" s="108"/>
      <c r="M2561" s="108"/>
      <c r="N2561" s="108"/>
      <c r="O2561" s="108"/>
      <c r="P2561" s="108"/>
      <c r="Q2561" s="108"/>
      <c r="R2561" s="108"/>
      <c r="S2561" s="108"/>
      <c r="T2561" s="108"/>
      <c r="U2561" s="108"/>
      <c r="V2561" s="108"/>
      <c r="W2561" s="108"/>
      <c r="X2561" s="428"/>
      <c r="Y2561" s="40"/>
      <c r="Z2561" s="40"/>
      <c r="AA2561" s="40"/>
      <c r="AB2561" s="4181"/>
      <c r="AC2561" s="4153"/>
    </row>
    <row r="2562" spans="1:29" x14ac:dyDescent="0.25">
      <c r="A2562" s="108"/>
      <c r="B2562" s="428"/>
      <c r="C2562" s="108"/>
      <c r="D2562" s="108"/>
      <c r="E2562" s="428"/>
      <c r="F2562" s="108"/>
      <c r="G2562" s="108"/>
      <c r="H2562" s="108"/>
      <c r="I2562" s="108"/>
      <c r="J2562" s="108"/>
      <c r="K2562" s="428"/>
      <c r="L2562" s="108"/>
      <c r="M2562" s="108"/>
      <c r="N2562" s="108"/>
      <c r="O2562" s="108"/>
      <c r="P2562" s="108"/>
      <c r="Q2562" s="108"/>
      <c r="R2562" s="108"/>
      <c r="S2562" s="108"/>
      <c r="T2562" s="108"/>
      <c r="U2562" s="108"/>
      <c r="V2562" s="108"/>
      <c r="W2562" s="108"/>
      <c r="X2562" s="428"/>
      <c r="Y2562" s="40"/>
      <c r="Z2562" s="40"/>
      <c r="AA2562" s="40"/>
      <c r="AB2562" s="4181"/>
      <c r="AC2562" s="4153"/>
    </row>
    <row r="2563" spans="1:29" x14ac:dyDescent="0.25">
      <c r="A2563" s="108"/>
      <c r="B2563" s="428"/>
      <c r="C2563" s="108"/>
      <c r="D2563" s="108"/>
      <c r="E2563" s="428"/>
      <c r="F2563" s="108"/>
      <c r="G2563" s="108"/>
      <c r="H2563" s="108"/>
      <c r="I2563" s="108"/>
      <c r="J2563" s="108"/>
      <c r="K2563" s="428"/>
      <c r="L2563" s="108"/>
      <c r="M2563" s="108"/>
      <c r="N2563" s="108"/>
      <c r="O2563" s="108"/>
      <c r="P2563" s="108"/>
      <c r="Q2563" s="108"/>
      <c r="R2563" s="108"/>
      <c r="S2563" s="108"/>
      <c r="T2563" s="108"/>
      <c r="U2563" s="108"/>
      <c r="V2563" s="108"/>
      <c r="W2563" s="108"/>
      <c r="X2563" s="428"/>
      <c r="Y2563" s="40"/>
      <c r="Z2563" s="40"/>
      <c r="AA2563" s="40"/>
      <c r="AB2563" s="4181"/>
      <c r="AC2563" s="4153"/>
    </row>
    <row r="2564" spans="1:29" x14ac:dyDescent="0.25">
      <c r="A2564" s="108"/>
      <c r="B2564" s="428"/>
      <c r="C2564" s="108"/>
      <c r="D2564" s="108"/>
      <c r="E2564" s="428"/>
      <c r="F2564" s="108"/>
      <c r="G2564" s="108"/>
      <c r="H2564" s="108"/>
      <c r="I2564" s="108"/>
      <c r="J2564" s="108"/>
      <c r="K2564" s="428"/>
      <c r="L2564" s="108"/>
      <c r="M2564" s="108"/>
      <c r="N2564" s="108"/>
      <c r="O2564" s="108"/>
      <c r="P2564" s="108"/>
      <c r="Q2564" s="108"/>
      <c r="R2564" s="108"/>
      <c r="S2564" s="108"/>
      <c r="T2564" s="108"/>
      <c r="U2564" s="108"/>
      <c r="V2564" s="108"/>
      <c r="W2564" s="108"/>
      <c r="X2564" s="428"/>
      <c r="Y2564" s="40"/>
      <c r="Z2564" s="40"/>
      <c r="AA2564" s="40"/>
      <c r="AB2564" s="4181"/>
      <c r="AC2564" s="4153"/>
    </row>
    <row r="2565" spans="1:29" x14ac:dyDescent="0.25">
      <c r="A2565" s="108"/>
      <c r="B2565" s="428"/>
      <c r="C2565" s="108"/>
      <c r="D2565" s="108"/>
      <c r="E2565" s="428"/>
      <c r="F2565" s="108"/>
      <c r="G2565" s="108"/>
      <c r="H2565" s="108"/>
      <c r="I2565" s="108"/>
      <c r="J2565" s="108"/>
      <c r="K2565" s="428"/>
      <c r="L2565" s="108"/>
      <c r="M2565" s="108"/>
      <c r="N2565" s="108"/>
      <c r="O2565" s="108"/>
      <c r="P2565" s="108"/>
      <c r="Q2565" s="108"/>
      <c r="R2565" s="108"/>
      <c r="S2565" s="108"/>
      <c r="T2565" s="108"/>
      <c r="U2565" s="108"/>
      <c r="V2565" s="108"/>
      <c r="W2565" s="108"/>
      <c r="X2565" s="428"/>
      <c r="Y2565" s="40"/>
      <c r="Z2565" s="40"/>
      <c r="AA2565" s="40"/>
      <c r="AB2565" s="4181"/>
      <c r="AC2565" s="4153"/>
    </row>
    <row r="2566" spans="1:29" x14ac:dyDescent="0.25">
      <c r="A2566" s="108"/>
      <c r="B2566" s="428"/>
      <c r="C2566" s="108"/>
      <c r="D2566" s="108"/>
      <c r="E2566" s="428"/>
      <c r="F2566" s="108"/>
      <c r="G2566" s="108"/>
      <c r="H2566" s="108"/>
      <c r="I2566" s="108"/>
      <c r="J2566" s="108"/>
      <c r="K2566" s="428"/>
      <c r="L2566" s="108"/>
      <c r="M2566" s="108"/>
      <c r="N2566" s="108"/>
      <c r="O2566" s="108"/>
      <c r="P2566" s="108"/>
      <c r="Q2566" s="108"/>
      <c r="R2566" s="108"/>
      <c r="S2566" s="108"/>
      <c r="T2566" s="108"/>
      <c r="U2566" s="108"/>
      <c r="V2566" s="108"/>
      <c r="W2566" s="108"/>
      <c r="X2566" s="428"/>
      <c r="Y2566" s="40"/>
      <c r="Z2566" s="40"/>
      <c r="AA2566" s="40"/>
      <c r="AB2566" s="4181"/>
      <c r="AC2566" s="4153"/>
    </row>
    <row r="2567" spans="1:29" x14ac:dyDescent="0.25">
      <c r="A2567" s="108"/>
      <c r="B2567" s="428"/>
      <c r="C2567" s="108"/>
      <c r="D2567" s="108"/>
      <c r="E2567" s="428"/>
      <c r="F2567" s="108"/>
      <c r="G2567" s="108"/>
      <c r="H2567" s="108"/>
      <c r="I2567" s="108"/>
      <c r="J2567" s="108"/>
      <c r="K2567" s="428"/>
      <c r="L2567" s="108"/>
      <c r="M2567" s="108"/>
      <c r="N2567" s="108"/>
      <c r="O2567" s="108"/>
      <c r="P2567" s="108"/>
      <c r="Q2567" s="108"/>
      <c r="R2567" s="108"/>
      <c r="S2567" s="108"/>
      <c r="T2567" s="108"/>
      <c r="U2567" s="108"/>
      <c r="V2567" s="108"/>
      <c r="W2567" s="108"/>
      <c r="X2567" s="428"/>
      <c r="Y2567" s="40"/>
      <c r="Z2567" s="40"/>
      <c r="AA2567" s="40"/>
      <c r="AB2567" s="4181"/>
      <c r="AC2567" s="4153"/>
    </row>
    <row r="2568" spans="1:29" x14ac:dyDescent="0.25">
      <c r="A2568" s="108"/>
      <c r="B2568" s="428"/>
      <c r="C2568" s="108"/>
      <c r="D2568" s="108"/>
      <c r="E2568" s="428"/>
      <c r="F2568" s="108"/>
      <c r="G2568" s="108"/>
      <c r="H2568" s="108"/>
      <c r="I2568" s="108"/>
      <c r="J2568" s="108"/>
      <c r="K2568" s="428"/>
      <c r="L2568" s="108"/>
      <c r="M2568" s="108"/>
      <c r="N2568" s="108"/>
      <c r="O2568" s="108"/>
      <c r="P2568" s="108"/>
      <c r="Q2568" s="108"/>
      <c r="R2568" s="108"/>
      <c r="S2568" s="108"/>
      <c r="T2568" s="108"/>
      <c r="U2568" s="108"/>
      <c r="V2568" s="108"/>
      <c r="W2568" s="108"/>
      <c r="X2568" s="428"/>
      <c r="Y2568" s="40"/>
      <c r="Z2568" s="40"/>
      <c r="AA2568" s="40"/>
      <c r="AB2568" s="4181"/>
      <c r="AC2568" s="4153"/>
    </row>
    <row r="2569" spans="1:29" x14ac:dyDescent="0.25">
      <c r="A2569" s="108"/>
      <c r="B2569" s="428"/>
      <c r="C2569" s="108"/>
      <c r="D2569" s="108"/>
      <c r="E2569" s="428"/>
      <c r="F2569" s="108"/>
      <c r="G2569" s="108"/>
      <c r="H2569" s="108"/>
      <c r="I2569" s="108"/>
      <c r="J2569" s="108"/>
      <c r="K2569" s="428"/>
      <c r="L2569" s="108"/>
      <c r="M2569" s="108"/>
      <c r="N2569" s="108"/>
      <c r="O2569" s="108"/>
      <c r="P2569" s="108"/>
      <c r="Q2569" s="108"/>
      <c r="R2569" s="108"/>
      <c r="S2569" s="108"/>
      <c r="T2569" s="108"/>
      <c r="U2569" s="108"/>
      <c r="V2569" s="108"/>
      <c r="W2569" s="108"/>
      <c r="X2569" s="428"/>
      <c r="Y2569" s="40"/>
      <c r="Z2569" s="40"/>
      <c r="AA2569" s="40"/>
      <c r="AB2569" s="4181"/>
      <c r="AC2569" s="4153"/>
    </row>
    <row r="2570" spans="1:29" x14ac:dyDescent="0.25">
      <c r="A2570" s="108"/>
      <c r="B2570" s="428"/>
      <c r="C2570" s="108"/>
      <c r="D2570" s="108"/>
      <c r="E2570" s="428"/>
      <c r="F2570" s="108"/>
      <c r="G2570" s="108"/>
      <c r="H2570" s="108"/>
      <c r="I2570" s="108"/>
      <c r="J2570" s="108"/>
      <c r="K2570" s="428"/>
      <c r="L2570" s="108"/>
      <c r="M2570" s="108"/>
      <c r="N2570" s="108"/>
      <c r="O2570" s="108"/>
      <c r="P2570" s="108"/>
      <c r="Q2570" s="108"/>
      <c r="R2570" s="108"/>
      <c r="S2570" s="108"/>
      <c r="T2570" s="108"/>
      <c r="U2570" s="108"/>
      <c r="V2570" s="108"/>
      <c r="W2570" s="108"/>
      <c r="X2570" s="428"/>
      <c r="Y2570" s="40"/>
      <c r="Z2570" s="40"/>
      <c r="AA2570" s="40"/>
      <c r="AB2570" s="4181"/>
      <c r="AC2570" s="4153"/>
    </row>
    <row r="2571" spans="1:29" x14ac:dyDescent="0.25">
      <c r="A2571" s="108"/>
      <c r="B2571" s="428"/>
      <c r="C2571" s="108"/>
      <c r="D2571" s="108"/>
      <c r="E2571" s="428"/>
      <c r="F2571" s="108"/>
      <c r="G2571" s="108"/>
      <c r="H2571" s="108"/>
      <c r="I2571" s="108"/>
      <c r="J2571" s="108"/>
      <c r="K2571" s="428"/>
      <c r="L2571" s="108"/>
      <c r="M2571" s="108"/>
      <c r="N2571" s="108"/>
      <c r="O2571" s="108"/>
      <c r="P2571" s="108"/>
      <c r="Q2571" s="108"/>
      <c r="R2571" s="108"/>
      <c r="S2571" s="108"/>
      <c r="T2571" s="108"/>
      <c r="U2571" s="108"/>
      <c r="V2571" s="108"/>
      <c r="W2571" s="108"/>
      <c r="X2571" s="428"/>
      <c r="Y2571" s="40"/>
      <c r="Z2571" s="40"/>
      <c r="AA2571" s="40"/>
      <c r="AB2571" s="4181"/>
      <c r="AC2571" s="4153"/>
    </row>
    <row r="2572" spans="1:29" x14ac:dyDescent="0.25">
      <c r="A2572" s="108"/>
      <c r="B2572" s="428"/>
      <c r="C2572" s="108"/>
      <c r="D2572" s="108"/>
      <c r="E2572" s="428"/>
      <c r="F2572" s="108"/>
      <c r="G2572" s="108"/>
      <c r="H2572" s="108"/>
      <c r="I2572" s="108"/>
      <c r="J2572" s="108"/>
      <c r="K2572" s="428"/>
      <c r="L2572" s="108"/>
      <c r="M2572" s="108"/>
      <c r="N2572" s="108"/>
      <c r="O2572" s="108"/>
      <c r="P2572" s="108"/>
      <c r="Q2572" s="108"/>
      <c r="R2572" s="108"/>
      <c r="S2572" s="108"/>
      <c r="T2572" s="108"/>
      <c r="U2572" s="108"/>
      <c r="V2572" s="108"/>
      <c r="W2572" s="108"/>
      <c r="X2572" s="428"/>
      <c r="Y2572" s="40"/>
      <c r="Z2572" s="40"/>
      <c r="AA2572" s="40"/>
      <c r="AB2572" s="4181"/>
      <c r="AC2572" s="4153"/>
    </row>
    <row r="2573" spans="1:29" x14ac:dyDescent="0.25">
      <c r="A2573" s="108"/>
      <c r="B2573" s="428"/>
      <c r="C2573" s="108"/>
      <c r="D2573" s="108"/>
      <c r="E2573" s="428"/>
      <c r="F2573" s="108"/>
      <c r="G2573" s="108"/>
      <c r="H2573" s="108"/>
      <c r="I2573" s="108"/>
      <c r="J2573" s="108"/>
      <c r="K2573" s="428"/>
      <c r="L2573" s="108"/>
      <c r="M2573" s="108"/>
      <c r="N2573" s="108"/>
      <c r="O2573" s="108"/>
      <c r="P2573" s="108"/>
      <c r="Q2573" s="108"/>
      <c r="R2573" s="108"/>
      <c r="S2573" s="108"/>
      <c r="T2573" s="108"/>
      <c r="U2573" s="108"/>
      <c r="V2573" s="108"/>
      <c r="W2573" s="108"/>
      <c r="X2573" s="428"/>
      <c r="Y2573" s="40"/>
      <c r="Z2573" s="40"/>
      <c r="AA2573" s="40"/>
      <c r="AB2573" s="4181"/>
      <c r="AC2573" s="4153"/>
    </row>
    <row r="2574" spans="1:29" x14ac:dyDescent="0.25">
      <c r="A2574" s="108"/>
      <c r="B2574" s="428"/>
      <c r="C2574" s="108"/>
      <c r="D2574" s="108"/>
      <c r="E2574" s="428"/>
      <c r="F2574" s="108"/>
      <c r="G2574" s="108"/>
      <c r="H2574" s="108"/>
      <c r="I2574" s="108"/>
      <c r="J2574" s="108"/>
      <c r="K2574" s="428"/>
      <c r="L2574" s="108"/>
      <c r="M2574" s="108"/>
      <c r="N2574" s="108"/>
      <c r="O2574" s="108"/>
      <c r="P2574" s="108"/>
      <c r="Q2574" s="108"/>
      <c r="R2574" s="108"/>
      <c r="S2574" s="108"/>
      <c r="T2574" s="108"/>
      <c r="U2574" s="108"/>
      <c r="V2574" s="108"/>
      <c r="W2574" s="108"/>
      <c r="X2574" s="428"/>
      <c r="Y2574" s="40"/>
      <c r="Z2574" s="40"/>
      <c r="AA2574" s="40"/>
      <c r="AB2574" s="4181"/>
      <c r="AC2574" s="4153"/>
    </row>
    <row r="2575" spans="1:29" x14ac:dyDescent="0.25">
      <c r="A2575" s="108"/>
      <c r="B2575" s="428"/>
      <c r="C2575" s="108"/>
      <c r="D2575" s="108"/>
      <c r="E2575" s="428"/>
      <c r="F2575" s="108"/>
      <c r="G2575" s="108"/>
      <c r="H2575" s="108"/>
      <c r="I2575" s="108"/>
      <c r="J2575" s="108"/>
      <c r="K2575" s="428"/>
      <c r="L2575" s="108"/>
      <c r="M2575" s="108"/>
      <c r="N2575" s="108"/>
      <c r="O2575" s="108"/>
      <c r="P2575" s="108"/>
      <c r="Q2575" s="108"/>
      <c r="R2575" s="108"/>
      <c r="S2575" s="108"/>
      <c r="T2575" s="108"/>
      <c r="U2575" s="108"/>
      <c r="V2575" s="108"/>
      <c r="W2575" s="108"/>
      <c r="X2575" s="428"/>
      <c r="Y2575" s="40"/>
      <c r="Z2575" s="40"/>
      <c r="AA2575" s="40"/>
      <c r="AB2575" s="4181"/>
      <c r="AC2575" s="4153"/>
    </row>
    <row r="2576" spans="1:29" x14ac:dyDescent="0.25">
      <c r="A2576" s="108"/>
      <c r="B2576" s="428"/>
      <c r="C2576" s="108"/>
      <c r="D2576" s="108"/>
      <c r="E2576" s="428"/>
      <c r="F2576" s="108"/>
      <c r="G2576" s="108"/>
      <c r="H2576" s="108"/>
      <c r="I2576" s="108"/>
      <c r="J2576" s="108"/>
      <c r="K2576" s="428"/>
      <c r="L2576" s="108"/>
      <c r="M2576" s="108"/>
      <c r="N2576" s="108"/>
      <c r="O2576" s="108"/>
      <c r="P2576" s="108"/>
      <c r="Q2576" s="108"/>
      <c r="R2576" s="108"/>
      <c r="S2576" s="108"/>
      <c r="T2576" s="108"/>
      <c r="U2576" s="108"/>
      <c r="V2576" s="108"/>
      <c r="W2576" s="108"/>
      <c r="X2576" s="428"/>
      <c r="Y2576" s="40"/>
      <c r="Z2576" s="40"/>
      <c r="AA2576" s="40"/>
      <c r="AB2576" s="4181"/>
      <c r="AC2576" s="4153"/>
    </row>
    <row r="2577" spans="1:29" x14ac:dyDescent="0.25">
      <c r="A2577" s="108"/>
      <c r="B2577" s="428"/>
      <c r="C2577" s="108"/>
      <c r="D2577" s="108"/>
      <c r="E2577" s="428"/>
      <c r="F2577" s="108"/>
      <c r="G2577" s="108"/>
      <c r="H2577" s="108"/>
      <c r="I2577" s="108"/>
      <c r="J2577" s="108"/>
      <c r="K2577" s="428"/>
      <c r="L2577" s="108"/>
      <c r="M2577" s="108"/>
      <c r="N2577" s="108"/>
      <c r="O2577" s="108"/>
      <c r="P2577" s="108"/>
      <c r="Q2577" s="108"/>
      <c r="R2577" s="108"/>
      <c r="S2577" s="108"/>
      <c r="T2577" s="108"/>
      <c r="U2577" s="108"/>
      <c r="V2577" s="108"/>
      <c r="W2577" s="108"/>
      <c r="X2577" s="428"/>
      <c r="Y2577" s="40"/>
      <c r="Z2577" s="40"/>
      <c r="AA2577" s="40"/>
      <c r="AB2577" s="4181"/>
      <c r="AC2577" s="4153"/>
    </row>
    <row r="2578" spans="1:29" x14ac:dyDescent="0.25">
      <c r="A2578" s="108"/>
      <c r="B2578" s="428"/>
      <c r="C2578" s="108"/>
      <c r="D2578" s="108"/>
      <c r="E2578" s="428"/>
      <c r="F2578" s="108"/>
      <c r="G2578" s="108"/>
      <c r="H2578" s="108"/>
      <c r="I2578" s="108"/>
      <c r="J2578" s="108"/>
      <c r="K2578" s="428"/>
      <c r="L2578" s="108"/>
      <c r="M2578" s="108"/>
      <c r="N2578" s="108"/>
      <c r="O2578" s="108"/>
      <c r="P2578" s="108"/>
      <c r="Q2578" s="108"/>
      <c r="R2578" s="108"/>
      <c r="S2578" s="108"/>
      <c r="T2578" s="108"/>
      <c r="U2578" s="108"/>
      <c r="V2578" s="108"/>
      <c r="W2578" s="108"/>
      <c r="X2578" s="428"/>
      <c r="Y2578" s="40"/>
      <c r="Z2578" s="40"/>
      <c r="AA2578" s="40"/>
      <c r="AB2578" s="4181"/>
      <c r="AC2578" s="4153"/>
    </row>
    <row r="2579" spans="1:29" x14ac:dyDescent="0.25">
      <c r="A2579" s="108"/>
      <c r="B2579" s="428"/>
      <c r="C2579" s="108"/>
      <c r="D2579" s="108"/>
      <c r="E2579" s="428"/>
      <c r="F2579" s="108"/>
      <c r="G2579" s="108"/>
      <c r="H2579" s="108"/>
      <c r="I2579" s="108"/>
      <c r="J2579" s="108"/>
      <c r="K2579" s="428"/>
      <c r="L2579" s="108"/>
      <c r="M2579" s="108"/>
      <c r="N2579" s="108"/>
      <c r="O2579" s="108"/>
      <c r="P2579" s="108"/>
      <c r="Q2579" s="108"/>
      <c r="R2579" s="108"/>
      <c r="S2579" s="108"/>
      <c r="T2579" s="108"/>
      <c r="U2579" s="108"/>
      <c r="V2579" s="108"/>
      <c r="W2579" s="108"/>
      <c r="X2579" s="428"/>
      <c r="Y2579" s="40"/>
      <c r="Z2579" s="40"/>
      <c r="AA2579" s="40"/>
      <c r="AB2579" s="4181"/>
      <c r="AC2579" s="4153"/>
    </row>
    <row r="2580" spans="1:29" x14ac:dyDescent="0.25">
      <c r="A2580" s="108"/>
      <c r="B2580" s="428"/>
      <c r="C2580" s="108"/>
      <c r="D2580" s="108"/>
      <c r="E2580" s="428"/>
      <c r="F2580" s="108"/>
      <c r="G2580" s="108"/>
      <c r="H2580" s="108"/>
      <c r="I2580" s="108"/>
      <c r="J2580" s="108"/>
      <c r="K2580" s="428"/>
      <c r="L2580" s="108"/>
      <c r="M2580" s="108"/>
      <c r="N2580" s="108"/>
      <c r="O2580" s="108"/>
      <c r="P2580" s="108"/>
      <c r="Q2580" s="108"/>
      <c r="R2580" s="108"/>
      <c r="S2580" s="108"/>
      <c r="T2580" s="108"/>
      <c r="U2580" s="108"/>
      <c r="V2580" s="108"/>
      <c r="W2580" s="108"/>
      <c r="X2580" s="428"/>
      <c r="Y2580" s="40"/>
      <c r="Z2580" s="40"/>
      <c r="AA2580" s="40"/>
      <c r="AB2580" s="4181"/>
      <c r="AC2580" s="4153"/>
    </row>
    <row r="2581" spans="1:29" x14ac:dyDescent="0.25">
      <c r="A2581" s="108"/>
      <c r="B2581" s="428"/>
      <c r="C2581" s="108"/>
      <c r="D2581" s="108"/>
      <c r="E2581" s="428"/>
      <c r="F2581" s="108"/>
      <c r="G2581" s="108"/>
      <c r="H2581" s="108"/>
      <c r="I2581" s="108"/>
      <c r="J2581" s="108"/>
      <c r="K2581" s="428"/>
      <c r="L2581" s="108"/>
      <c r="M2581" s="108"/>
      <c r="N2581" s="108"/>
      <c r="O2581" s="108"/>
      <c r="P2581" s="108"/>
      <c r="Q2581" s="108"/>
      <c r="R2581" s="108"/>
      <c r="S2581" s="108"/>
      <c r="T2581" s="108"/>
      <c r="U2581" s="108"/>
      <c r="V2581" s="108"/>
      <c r="W2581" s="108"/>
      <c r="X2581" s="428"/>
      <c r="Y2581" s="40"/>
      <c r="Z2581" s="40"/>
      <c r="AA2581" s="40"/>
      <c r="AB2581" s="4181"/>
      <c r="AC2581" s="4153"/>
    </row>
    <row r="2582" spans="1:29" x14ac:dyDescent="0.25">
      <c r="A2582" s="108"/>
      <c r="B2582" s="428"/>
      <c r="C2582" s="108"/>
      <c r="D2582" s="108"/>
      <c r="E2582" s="428"/>
      <c r="F2582" s="108"/>
      <c r="G2582" s="108"/>
      <c r="H2582" s="108"/>
      <c r="I2582" s="108"/>
      <c r="J2582" s="108"/>
      <c r="K2582" s="428"/>
      <c r="L2582" s="108"/>
      <c r="M2582" s="108"/>
      <c r="N2582" s="108"/>
      <c r="O2582" s="108"/>
      <c r="P2582" s="108"/>
      <c r="Q2582" s="108"/>
      <c r="R2582" s="108"/>
      <c r="S2582" s="108"/>
      <c r="T2582" s="108"/>
      <c r="U2582" s="108"/>
      <c r="V2582" s="108"/>
      <c r="W2582" s="108"/>
      <c r="X2582" s="428"/>
      <c r="Y2582" s="40"/>
      <c r="Z2582" s="40"/>
      <c r="AA2582" s="40"/>
      <c r="AB2582" s="4181"/>
      <c r="AC2582" s="4153"/>
    </row>
    <row r="2583" spans="1:29" x14ac:dyDescent="0.25">
      <c r="A2583" s="108"/>
      <c r="B2583" s="428"/>
      <c r="C2583" s="108"/>
      <c r="D2583" s="108"/>
      <c r="E2583" s="428"/>
      <c r="F2583" s="108"/>
      <c r="G2583" s="108"/>
      <c r="H2583" s="108"/>
      <c r="I2583" s="108"/>
      <c r="J2583" s="108"/>
      <c r="K2583" s="428"/>
      <c r="L2583" s="108"/>
      <c r="M2583" s="108"/>
      <c r="N2583" s="108"/>
      <c r="O2583" s="108"/>
      <c r="P2583" s="108"/>
      <c r="Q2583" s="108"/>
      <c r="R2583" s="108"/>
      <c r="S2583" s="108"/>
      <c r="T2583" s="108"/>
      <c r="U2583" s="108"/>
      <c r="V2583" s="108"/>
      <c r="W2583" s="108"/>
      <c r="X2583" s="428"/>
      <c r="Y2583" s="40"/>
      <c r="Z2583" s="40"/>
      <c r="AA2583" s="40"/>
      <c r="AB2583" s="4181"/>
      <c r="AC2583" s="4153"/>
    </row>
    <row r="2584" spans="1:29" x14ac:dyDescent="0.25">
      <c r="A2584" s="108"/>
      <c r="B2584" s="428"/>
      <c r="C2584" s="108"/>
      <c r="D2584" s="108"/>
      <c r="E2584" s="428"/>
      <c r="F2584" s="108"/>
      <c r="G2584" s="108"/>
      <c r="H2584" s="108"/>
      <c r="I2584" s="108"/>
      <c r="J2584" s="108"/>
      <c r="K2584" s="428"/>
      <c r="L2584" s="108"/>
      <c r="M2584" s="108"/>
      <c r="N2584" s="108"/>
      <c r="O2584" s="108"/>
      <c r="P2584" s="108"/>
      <c r="Q2584" s="108"/>
      <c r="R2584" s="108"/>
      <c r="S2584" s="108"/>
      <c r="T2584" s="108"/>
      <c r="U2584" s="108"/>
      <c r="V2584" s="108"/>
      <c r="W2584" s="108"/>
      <c r="X2584" s="428"/>
      <c r="Y2584" s="40"/>
      <c r="Z2584" s="40"/>
      <c r="AA2584" s="40"/>
      <c r="AB2584" s="4181"/>
      <c r="AC2584" s="4153"/>
    </row>
    <row r="2585" spans="1:29" x14ac:dyDescent="0.25">
      <c r="A2585" s="108"/>
      <c r="B2585" s="428"/>
      <c r="C2585" s="108"/>
      <c r="D2585" s="108"/>
      <c r="E2585" s="428"/>
      <c r="F2585" s="108"/>
      <c r="G2585" s="108"/>
      <c r="H2585" s="108"/>
      <c r="I2585" s="108"/>
      <c r="J2585" s="108"/>
      <c r="K2585" s="428"/>
      <c r="L2585" s="108"/>
      <c r="M2585" s="108"/>
      <c r="N2585" s="108"/>
      <c r="O2585" s="108"/>
      <c r="P2585" s="108"/>
      <c r="Q2585" s="108"/>
      <c r="R2585" s="108"/>
      <c r="S2585" s="108"/>
      <c r="T2585" s="108"/>
      <c r="U2585" s="108"/>
      <c r="V2585" s="108"/>
      <c r="W2585" s="108"/>
      <c r="X2585" s="428"/>
      <c r="Y2585" s="40"/>
      <c r="Z2585" s="40"/>
      <c r="AA2585" s="40"/>
      <c r="AB2585" s="4181"/>
      <c r="AC2585" s="4153"/>
    </row>
    <row r="2586" spans="1:29" x14ac:dyDescent="0.25">
      <c r="A2586" s="108"/>
      <c r="B2586" s="428"/>
      <c r="C2586" s="108"/>
      <c r="D2586" s="108"/>
      <c r="E2586" s="428"/>
      <c r="F2586" s="108"/>
      <c r="G2586" s="108"/>
      <c r="H2586" s="108"/>
      <c r="I2586" s="108"/>
      <c r="J2586" s="108"/>
      <c r="K2586" s="428"/>
      <c r="L2586" s="108"/>
      <c r="M2586" s="108"/>
      <c r="N2586" s="108"/>
      <c r="O2586" s="108"/>
      <c r="P2586" s="108"/>
      <c r="Q2586" s="108"/>
      <c r="R2586" s="108"/>
      <c r="S2586" s="108"/>
      <c r="T2586" s="108"/>
      <c r="U2586" s="108"/>
      <c r="V2586" s="108"/>
      <c r="W2586" s="108"/>
      <c r="X2586" s="428"/>
      <c r="Y2586" s="40"/>
      <c r="Z2586" s="40"/>
      <c r="AA2586" s="40"/>
      <c r="AB2586" s="4181"/>
      <c r="AC2586" s="4153"/>
    </row>
    <row r="2587" spans="1:29" x14ac:dyDescent="0.25">
      <c r="A2587" s="108"/>
      <c r="B2587" s="428"/>
      <c r="C2587" s="108"/>
      <c r="D2587" s="108"/>
      <c r="E2587" s="428"/>
      <c r="F2587" s="108"/>
      <c r="G2587" s="108"/>
      <c r="H2587" s="108"/>
      <c r="I2587" s="108"/>
      <c r="J2587" s="108"/>
      <c r="K2587" s="428"/>
      <c r="L2587" s="108"/>
      <c r="M2587" s="108"/>
      <c r="N2587" s="108"/>
      <c r="O2587" s="108"/>
      <c r="P2587" s="108"/>
      <c r="Q2587" s="108"/>
      <c r="R2587" s="108"/>
      <c r="S2587" s="108"/>
      <c r="T2587" s="108"/>
      <c r="U2587" s="108"/>
      <c r="V2587" s="108"/>
      <c r="W2587" s="108"/>
      <c r="X2587" s="428"/>
      <c r="Y2587" s="40"/>
      <c r="Z2587" s="40"/>
      <c r="AA2587" s="40"/>
      <c r="AB2587" s="4181"/>
      <c r="AC2587" s="4153"/>
    </row>
    <row r="2588" spans="1:29" x14ac:dyDescent="0.25">
      <c r="A2588" s="108"/>
      <c r="B2588" s="428"/>
      <c r="C2588" s="108"/>
      <c r="D2588" s="108"/>
      <c r="E2588" s="428"/>
      <c r="F2588" s="108"/>
      <c r="G2588" s="108"/>
      <c r="H2588" s="108"/>
      <c r="I2588" s="108"/>
      <c r="J2588" s="108"/>
      <c r="K2588" s="428"/>
      <c r="L2588" s="108"/>
      <c r="M2588" s="108"/>
      <c r="N2588" s="108"/>
      <c r="O2588" s="108"/>
      <c r="P2588" s="108"/>
      <c r="Q2588" s="108"/>
      <c r="R2588" s="108"/>
      <c r="S2588" s="108"/>
      <c r="T2588" s="108"/>
      <c r="U2588" s="108"/>
      <c r="V2588" s="108"/>
      <c r="W2588" s="108"/>
      <c r="X2588" s="428"/>
      <c r="Y2588" s="40"/>
      <c r="Z2588" s="40"/>
      <c r="AA2588" s="40"/>
      <c r="AB2588" s="4181"/>
      <c r="AC2588" s="4153"/>
    </row>
    <row r="2589" spans="1:29" x14ac:dyDescent="0.25">
      <c r="A2589" s="108"/>
      <c r="B2589" s="428"/>
      <c r="C2589" s="108"/>
      <c r="D2589" s="108"/>
      <c r="E2589" s="428"/>
      <c r="F2589" s="108"/>
      <c r="G2589" s="108"/>
      <c r="H2589" s="108"/>
      <c r="I2589" s="108"/>
      <c r="J2589" s="108"/>
      <c r="K2589" s="428"/>
      <c r="L2589" s="108"/>
      <c r="M2589" s="108"/>
      <c r="N2589" s="108"/>
      <c r="O2589" s="108"/>
      <c r="P2589" s="108"/>
      <c r="Q2589" s="108"/>
      <c r="R2589" s="108"/>
      <c r="S2589" s="108"/>
      <c r="T2589" s="108"/>
      <c r="U2589" s="108"/>
      <c r="V2589" s="108"/>
      <c r="W2589" s="108"/>
      <c r="X2589" s="428"/>
      <c r="Y2589" s="40"/>
      <c r="Z2589" s="40"/>
      <c r="AA2589" s="40"/>
      <c r="AB2589" s="4181"/>
      <c r="AC2589" s="4153"/>
    </row>
    <row r="2590" spans="1:29" x14ac:dyDescent="0.25">
      <c r="A2590" s="108"/>
      <c r="B2590" s="428"/>
      <c r="C2590" s="108"/>
      <c r="D2590" s="108"/>
      <c r="E2590" s="428"/>
      <c r="F2590" s="108"/>
      <c r="G2590" s="108"/>
      <c r="H2590" s="108"/>
      <c r="I2590" s="108"/>
      <c r="J2590" s="108"/>
      <c r="K2590" s="428"/>
      <c r="L2590" s="108"/>
      <c r="M2590" s="108"/>
      <c r="N2590" s="108"/>
      <c r="O2590" s="108"/>
      <c r="P2590" s="108"/>
      <c r="Q2590" s="108"/>
      <c r="R2590" s="108"/>
      <c r="S2590" s="108"/>
      <c r="T2590" s="108"/>
      <c r="U2590" s="108"/>
      <c r="V2590" s="108"/>
      <c r="W2590" s="108"/>
      <c r="X2590" s="428"/>
      <c r="Y2590" s="40"/>
      <c r="Z2590" s="40"/>
      <c r="AA2590" s="40"/>
      <c r="AB2590" s="4181"/>
      <c r="AC2590" s="4153"/>
    </row>
    <row r="2591" spans="1:29" x14ac:dyDescent="0.25">
      <c r="A2591" s="108"/>
      <c r="B2591" s="428"/>
      <c r="C2591" s="108"/>
      <c r="D2591" s="108"/>
      <c r="E2591" s="428"/>
      <c r="F2591" s="108"/>
      <c r="G2591" s="108"/>
      <c r="H2591" s="108"/>
      <c r="I2591" s="108"/>
      <c r="J2591" s="108"/>
      <c r="K2591" s="428"/>
      <c r="L2591" s="108"/>
      <c r="M2591" s="108"/>
      <c r="N2591" s="108"/>
      <c r="O2591" s="108"/>
      <c r="P2591" s="108"/>
      <c r="Q2591" s="108"/>
      <c r="R2591" s="108"/>
      <c r="S2591" s="108"/>
      <c r="T2591" s="108"/>
      <c r="U2591" s="108"/>
      <c r="V2591" s="108"/>
      <c r="W2591" s="108"/>
      <c r="X2591" s="428"/>
      <c r="Y2591" s="40"/>
      <c r="Z2591" s="40"/>
      <c r="AA2591" s="40"/>
      <c r="AB2591" s="4181"/>
      <c r="AC2591" s="4153"/>
    </row>
    <row r="2592" spans="1:29" x14ac:dyDescent="0.25">
      <c r="A2592" s="108"/>
      <c r="B2592" s="428"/>
      <c r="C2592" s="108"/>
      <c r="D2592" s="108"/>
      <c r="E2592" s="428"/>
      <c r="F2592" s="108"/>
      <c r="G2592" s="108"/>
      <c r="H2592" s="108"/>
      <c r="I2592" s="108"/>
      <c r="J2592" s="108"/>
      <c r="K2592" s="428"/>
      <c r="L2592" s="108"/>
      <c r="M2592" s="108"/>
      <c r="N2592" s="108"/>
      <c r="O2592" s="108"/>
      <c r="P2592" s="108"/>
      <c r="Q2592" s="108"/>
      <c r="R2592" s="108"/>
      <c r="S2592" s="108"/>
      <c r="T2592" s="108"/>
      <c r="U2592" s="108"/>
      <c r="V2592" s="108"/>
      <c r="W2592" s="108"/>
      <c r="X2592" s="428"/>
      <c r="Y2592" s="40"/>
      <c r="Z2592" s="40"/>
      <c r="AA2592" s="40"/>
      <c r="AB2592" s="4181"/>
      <c r="AC2592" s="4153"/>
    </row>
    <row r="2593" spans="1:29" x14ac:dyDescent="0.25">
      <c r="A2593" s="108"/>
      <c r="B2593" s="428"/>
      <c r="C2593" s="108"/>
      <c r="D2593" s="108"/>
      <c r="E2593" s="428"/>
      <c r="F2593" s="108"/>
      <c r="G2593" s="108"/>
      <c r="H2593" s="108"/>
      <c r="I2593" s="108"/>
      <c r="J2593" s="108"/>
      <c r="K2593" s="428"/>
      <c r="L2593" s="108"/>
      <c r="M2593" s="108"/>
      <c r="N2593" s="108"/>
      <c r="O2593" s="108"/>
      <c r="P2593" s="108"/>
      <c r="Q2593" s="108"/>
      <c r="R2593" s="108"/>
      <c r="S2593" s="108"/>
      <c r="T2593" s="108"/>
      <c r="U2593" s="108"/>
      <c r="V2593" s="108"/>
      <c r="W2593" s="108"/>
      <c r="X2593" s="428"/>
      <c r="Y2593" s="40"/>
      <c r="Z2593" s="40"/>
      <c r="AA2593" s="40"/>
      <c r="AB2593" s="4181"/>
      <c r="AC2593" s="4153"/>
    </row>
    <row r="2594" spans="1:29" x14ac:dyDescent="0.25">
      <c r="A2594" s="108"/>
      <c r="B2594" s="428"/>
      <c r="C2594" s="108"/>
      <c r="D2594" s="108"/>
      <c r="E2594" s="428"/>
      <c r="F2594" s="108"/>
      <c r="G2594" s="108"/>
      <c r="H2594" s="108"/>
      <c r="I2594" s="108"/>
      <c r="J2594" s="108"/>
      <c r="K2594" s="428"/>
      <c r="L2594" s="108"/>
      <c r="M2594" s="108"/>
      <c r="N2594" s="108"/>
      <c r="O2594" s="108"/>
      <c r="P2594" s="108"/>
      <c r="Q2594" s="108"/>
      <c r="R2594" s="108"/>
      <c r="S2594" s="108"/>
      <c r="T2594" s="108"/>
      <c r="U2594" s="108"/>
      <c r="V2594" s="108"/>
      <c r="W2594" s="108"/>
      <c r="X2594" s="428"/>
      <c r="Y2594" s="40"/>
      <c r="Z2594" s="40"/>
      <c r="AA2594" s="40"/>
      <c r="AB2594" s="4181"/>
      <c r="AC2594" s="4153"/>
    </row>
    <row r="2595" spans="1:29" x14ac:dyDescent="0.25">
      <c r="A2595" s="108"/>
      <c r="B2595" s="428"/>
      <c r="C2595" s="108"/>
      <c r="D2595" s="108"/>
      <c r="E2595" s="428"/>
      <c r="F2595" s="108"/>
      <c r="G2595" s="108"/>
      <c r="H2595" s="108"/>
      <c r="I2595" s="108"/>
      <c r="J2595" s="108"/>
      <c r="K2595" s="428"/>
      <c r="L2595" s="108"/>
      <c r="M2595" s="108"/>
      <c r="N2595" s="108"/>
      <c r="O2595" s="108"/>
      <c r="P2595" s="108"/>
      <c r="Q2595" s="108"/>
      <c r="R2595" s="108"/>
      <c r="S2595" s="108"/>
      <c r="T2595" s="108"/>
      <c r="U2595" s="108"/>
      <c r="V2595" s="108"/>
      <c r="W2595" s="108"/>
      <c r="X2595" s="428"/>
      <c r="Y2595" s="40"/>
      <c r="Z2595" s="40"/>
      <c r="AA2595" s="40"/>
      <c r="AB2595" s="4181"/>
      <c r="AC2595" s="4153"/>
    </row>
    <row r="2596" spans="1:29" x14ac:dyDescent="0.25">
      <c r="A2596" s="108"/>
      <c r="B2596" s="428"/>
      <c r="C2596" s="108"/>
      <c r="D2596" s="108"/>
      <c r="E2596" s="428"/>
      <c r="F2596" s="108"/>
      <c r="G2596" s="108"/>
      <c r="H2596" s="108"/>
      <c r="I2596" s="108"/>
      <c r="J2596" s="108"/>
      <c r="K2596" s="428"/>
      <c r="L2596" s="108"/>
      <c r="M2596" s="108"/>
      <c r="N2596" s="108"/>
      <c r="O2596" s="108"/>
      <c r="P2596" s="108"/>
      <c r="Q2596" s="108"/>
      <c r="R2596" s="108"/>
      <c r="S2596" s="108"/>
      <c r="T2596" s="108"/>
      <c r="U2596" s="108"/>
      <c r="V2596" s="108"/>
      <c r="W2596" s="108"/>
      <c r="X2596" s="428"/>
      <c r="Y2596" s="40"/>
      <c r="Z2596" s="40"/>
      <c r="AA2596" s="40"/>
      <c r="AB2596" s="4181"/>
      <c r="AC2596" s="4153"/>
    </row>
    <row r="2597" spans="1:29" x14ac:dyDescent="0.25">
      <c r="A2597" s="108"/>
      <c r="B2597" s="428"/>
      <c r="C2597" s="108"/>
      <c r="D2597" s="108"/>
      <c r="E2597" s="428"/>
      <c r="F2597" s="108"/>
      <c r="G2597" s="108"/>
      <c r="H2597" s="108"/>
      <c r="I2597" s="108"/>
      <c r="J2597" s="108"/>
      <c r="K2597" s="428"/>
      <c r="L2597" s="108"/>
      <c r="M2597" s="108"/>
      <c r="N2597" s="108"/>
      <c r="O2597" s="108"/>
      <c r="P2597" s="108"/>
      <c r="Q2597" s="108"/>
      <c r="R2597" s="108"/>
      <c r="S2597" s="108"/>
      <c r="T2597" s="108"/>
      <c r="U2597" s="108"/>
      <c r="V2597" s="108"/>
      <c r="W2597" s="108"/>
      <c r="X2597" s="428"/>
      <c r="Y2597" s="40"/>
      <c r="Z2597" s="40"/>
      <c r="AA2597" s="40"/>
      <c r="AB2597" s="4181"/>
      <c r="AC2597" s="4153"/>
    </row>
    <row r="2598" spans="1:29" x14ac:dyDescent="0.25">
      <c r="A2598" s="108"/>
      <c r="B2598" s="428"/>
      <c r="C2598" s="108"/>
      <c r="D2598" s="108"/>
      <c r="E2598" s="428"/>
      <c r="F2598" s="108"/>
      <c r="G2598" s="108"/>
      <c r="H2598" s="108"/>
      <c r="I2598" s="108"/>
      <c r="J2598" s="108"/>
      <c r="K2598" s="428"/>
      <c r="L2598" s="108"/>
      <c r="M2598" s="108"/>
      <c r="N2598" s="108"/>
      <c r="O2598" s="108"/>
      <c r="P2598" s="108"/>
      <c r="Q2598" s="108"/>
      <c r="R2598" s="108"/>
      <c r="S2598" s="108"/>
      <c r="T2598" s="108"/>
      <c r="U2598" s="108"/>
      <c r="V2598" s="108"/>
      <c r="W2598" s="108"/>
      <c r="X2598" s="428"/>
      <c r="Y2598" s="40"/>
      <c r="Z2598" s="40"/>
      <c r="AA2598" s="40"/>
      <c r="AB2598" s="4181"/>
      <c r="AC2598" s="4153"/>
    </row>
    <row r="2599" spans="1:29" x14ac:dyDescent="0.25">
      <c r="A2599" s="108"/>
      <c r="B2599" s="428"/>
      <c r="C2599" s="108"/>
      <c r="D2599" s="108"/>
      <c r="E2599" s="428"/>
      <c r="F2599" s="108"/>
      <c r="G2599" s="108"/>
      <c r="H2599" s="108"/>
      <c r="I2599" s="108"/>
      <c r="J2599" s="108"/>
      <c r="K2599" s="428"/>
      <c r="L2599" s="108"/>
      <c r="M2599" s="108"/>
      <c r="N2599" s="108"/>
      <c r="O2599" s="108"/>
      <c r="P2599" s="108"/>
      <c r="Q2599" s="108"/>
      <c r="R2599" s="108"/>
      <c r="S2599" s="108"/>
      <c r="T2599" s="108"/>
      <c r="U2599" s="108"/>
      <c r="V2599" s="108"/>
      <c r="W2599" s="108"/>
      <c r="X2599" s="428"/>
      <c r="Y2599" s="40"/>
      <c r="Z2599" s="40"/>
      <c r="AA2599" s="40"/>
      <c r="AB2599" s="4181"/>
      <c r="AC2599" s="4153"/>
    </row>
    <row r="2600" spans="1:29" x14ac:dyDescent="0.25">
      <c r="A2600" s="108"/>
      <c r="B2600" s="428"/>
      <c r="C2600" s="108"/>
      <c r="D2600" s="108"/>
      <c r="E2600" s="428"/>
      <c r="F2600" s="108"/>
      <c r="G2600" s="108"/>
      <c r="H2600" s="108"/>
      <c r="I2600" s="108"/>
      <c r="J2600" s="108"/>
      <c r="K2600" s="428"/>
      <c r="L2600" s="108"/>
      <c r="M2600" s="108"/>
      <c r="N2600" s="108"/>
      <c r="O2600" s="108"/>
      <c r="P2600" s="108"/>
      <c r="Q2600" s="108"/>
      <c r="R2600" s="108"/>
      <c r="S2600" s="108"/>
      <c r="T2600" s="108"/>
      <c r="U2600" s="108"/>
      <c r="V2600" s="108"/>
      <c r="W2600" s="108"/>
      <c r="X2600" s="428"/>
      <c r="Y2600" s="40"/>
      <c r="Z2600" s="40"/>
      <c r="AA2600" s="40"/>
      <c r="AB2600" s="4181"/>
      <c r="AC2600" s="4153"/>
    </row>
    <row r="2601" spans="1:29" x14ac:dyDescent="0.25">
      <c r="A2601" s="108"/>
      <c r="B2601" s="428"/>
      <c r="C2601" s="108"/>
      <c r="D2601" s="108"/>
      <c r="E2601" s="428"/>
      <c r="F2601" s="108"/>
      <c r="G2601" s="108"/>
      <c r="H2601" s="108"/>
      <c r="I2601" s="108"/>
      <c r="J2601" s="108"/>
      <c r="K2601" s="428"/>
      <c r="L2601" s="108"/>
      <c r="M2601" s="108"/>
      <c r="N2601" s="108"/>
      <c r="O2601" s="108"/>
      <c r="P2601" s="108"/>
      <c r="Q2601" s="108"/>
      <c r="R2601" s="108"/>
      <c r="S2601" s="108"/>
      <c r="T2601" s="108"/>
      <c r="U2601" s="108"/>
      <c r="V2601" s="108"/>
      <c r="W2601" s="108"/>
      <c r="X2601" s="428"/>
      <c r="Y2601" s="40"/>
      <c r="Z2601" s="40"/>
      <c r="AA2601" s="40"/>
      <c r="AB2601" s="4181"/>
      <c r="AC2601" s="4153"/>
    </row>
    <row r="2602" spans="1:29" x14ac:dyDescent="0.25">
      <c r="A2602" s="108"/>
      <c r="B2602" s="428"/>
      <c r="C2602" s="108"/>
      <c r="D2602" s="108"/>
      <c r="E2602" s="428"/>
      <c r="F2602" s="108"/>
      <c r="G2602" s="108"/>
      <c r="H2602" s="108"/>
      <c r="I2602" s="108"/>
      <c r="J2602" s="108"/>
      <c r="K2602" s="428"/>
      <c r="L2602" s="108"/>
      <c r="M2602" s="108"/>
      <c r="N2602" s="108"/>
      <c r="O2602" s="108"/>
      <c r="P2602" s="108"/>
      <c r="Q2602" s="108"/>
      <c r="R2602" s="108"/>
      <c r="S2602" s="108"/>
      <c r="T2602" s="108"/>
      <c r="U2602" s="108"/>
      <c r="V2602" s="108"/>
      <c r="W2602" s="108"/>
      <c r="X2602" s="428"/>
      <c r="Y2602" s="40"/>
      <c r="Z2602" s="40"/>
      <c r="AA2602" s="40"/>
      <c r="AB2602" s="4181"/>
      <c r="AC2602" s="4153"/>
    </row>
    <row r="2603" spans="1:29" x14ac:dyDescent="0.25">
      <c r="A2603" s="108"/>
      <c r="B2603" s="428"/>
      <c r="C2603" s="108"/>
      <c r="D2603" s="108"/>
      <c r="E2603" s="428"/>
      <c r="F2603" s="108"/>
      <c r="G2603" s="108"/>
      <c r="H2603" s="108"/>
      <c r="I2603" s="108"/>
      <c r="J2603" s="108"/>
      <c r="K2603" s="428"/>
      <c r="L2603" s="108"/>
      <c r="M2603" s="108"/>
      <c r="N2603" s="108"/>
      <c r="O2603" s="108"/>
      <c r="P2603" s="108"/>
      <c r="Q2603" s="108"/>
      <c r="R2603" s="108"/>
      <c r="S2603" s="108"/>
      <c r="T2603" s="108"/>
      <c r="U2603" s="108"/>
      <c r="V2603" s="108"/>
      <c r="W2603" s="108"/>
      <c r="X2603" s="428"/>
      <c r="Y2603" s="40"/>
      <c r="Z2603" s="40"/>
      <c r="AA2603" s="40"/>
      <c r="AB2603" s="4181"/>
      <c r="AC2603" s="4153"/>
    </row>
    <row r="2604" spans="1:29" x14ac:dyDescent="0.25">
      <c r="A2604" s="108"/>
      <c r="B2604" s="428"/>
      <c r="C2604" s="108"/>
      <c r="D2604" s="108"/>
      <c r="E2604" s="428"/>
      <c r="F2604" s="108"/>
      <c r="G2604" s="108"/>
      <c r="H2604" s="108"/>
      <c r="I2604" s="108"/>
      <c r="J2604" s="108"/>
      <c r="K2604" s="428"/>
      <c r="L2604" s="108"/>
      <c r="M2604" s="108"/>
      <c r="N2604" s="108"/>
      <c r="O2604" s="108"/>
      <c r="P2604" s="108"/>
      <c r="Q2604" s="108"/>
      <c r="R2604" s="108"/>
      <c r="S2604" s="108"/>
      <c r="T2604" s="108"/>
      <c r="U2604" s="108"/>
      <c r="V2604" s="108"/>
      <c r="W2604" s="108"/>
      <c r="X2604" s="428"/>
      <c r="Y2604" s="40"/>
      <c r="Z2604" s="40"/>
      <c r="AA2604" s="40"/>
      <c r="AB2604" s="4181"/>
      <c r="AC2604" s="4153"/>
    </row>
    <row r="2605" spans="1:29" x14ac:dyDescent="0.25">
      <c r="A2605" s="108"/>
      <c r="B2605" s="428"/>
      <c r="C2605" s="108"/>
      <c r="D2605" s="108"/>
      <c r="E2605" s="428"/>
      <c r="F2605" s="108"/>
      <c r="G2605" s="108"/>
      <c r="H2605" s="108"/>
      <c r="I2605" s="108"/>
      <c r="J2605" s="108"/>
      <c r="K2605" s="428"/>
      <c r="L2605" s="108"/>
      <c r="M2605" s="108"/>
      <c r="N2605" s="108"/>
      <c r="O2605" s="108"/>
      <c r="P2605" s="108"/>
      <c r="Q2605" s="108"/>
      <c r="R2605" s="108"/>
      <c r="S2605" s="108"/>
      <c r="T2605" s="108"/>
      <c r="U2605" s="108"/>
      <c r="V2605" s="108"/>
      <c r="W2605" s="108"/>
      <c r="X2605" s="428"/>
      <c r="Y2605" s="40"/>
      <c r="Z2605" s="40"/>
      <c r="AA2605" s="40"/>
      <c r="AB2605" s="4181"/>
      <c r="AC2605" s="4153"/>
    </row>
    <row r="2606" spans="1:29" x14ac:dyDescent="0.25">
      <c r="A2606" s="108"/>
      <c r="B2606" s="428"/>
      <c r="C2606" s="108"/>
      <c r="D2606" s="108"/>
      <c r="E2606" s="428"/>
      <c r="F2606" s="108"/>
      <c r="G2606" s="108"/>
      <c r="H2606" s="108"/>
      <c r="I2606" s="108"/>
      <c r="J2606" s="108"/>
      <c r="K2606" s="428"/>
      <c r="L2606" s="108"/>
      <c r="M2606" s="108"/>
      <c r="N2606" s="108"/>
      <c r="O2606" s="108"/>
      <c r="P2606" s="108"/>
      <c r="Q2606" s="108"/>
      <c r="R2606" s="108"/>
      <c r="S2606" s="108"/>
      <c r="T2606" s="108"/>
      <c r="U2606" s="108"/>
      <c r="V2606" s="108"/>
      <c r="W2606" s="108"/>
      <c r="X2606" s="428"/>
      <c r="Y2606" s="40"/>
      <c r="Z2606" s="40"/>
      <c r="AA2606" s="40"/>
      <c r="AB2606" s="4181"/>
      <c r="AC2606" s="4153"/>
    </row>
    <row r="2607" spans="1:29" x14ac:dyDescent="0.25">
      <c r="A2607" s="108"/>
      <c r="B2607" s="428"/>
      <c r="C2607" s="108"/>
      <c r="D2607" s="108"/>
      <c r="E2607" s="428"/>
      <c r="F2607" s="108"/>
      <c r="G2607" s="108"/>
      <c r="H2607" s="108"/>
      <c r="I2607" s="108"/>
      <c r="J2607" s="108"/>
      <c r="K2607" s="428"/>
      <c r="L2607" s="108"/>
      <c r="M2607" s="108"/>
      <c r="N2607" s="108"/>
      <c r="O2607" s="108"/>
      <c r="P2607" s="108"/>
      <c r="Q2607" s="108"/>
      <c r="R2607" s="108"/>
      <c r="S2607" s="108"/>
      <c r="T2607" s="108"/>
      <c r="U2607" s="108"/>
      <c r="V2607" s="108"/>
      <c r="W2607" s="108"/>
      <c r="X2607" s="428"/>
      <c r="Y2607" s="40"/>
      <c r="Z2607" s="40"/>
      <c r="AA2607" s="40"/>
      <c r="AB2607" s="4181"/>
      <c r="AC2607" s="4153"/>
    </row>
    <row r="2608" spans="1:29" x14ac:dyDescent="0.25">
      <c r="A2608" s="108"/>
      <c r="B2608" s="428"/>
      <c r="C2608" s="108"/>
      <c r="D2608" s="108"/>
      <c r="E2608" s="428"/>
      <c r="F2608" s="108"/>
      <c r="G2608" s="108"/>
      <c r="H2608" s="108"/>
      <c r="I2608" s="108"/>
      <c r="J2608" s="108"/>
      <c r="K2608" s="428"/>
      <c r="L2608" s="108"/>
      <c r="M2608" s="108"/>
      <c r="N2608" s="108"/>
      <c r="O2608" s="108"/>
      <c r="P2608" s="108"/>
      <c r="Q2608" s="108"/>
      <c r="R2608" s="108"/>
      <c r="S2608" s="108"/>
      <c r="T2608" s="108"/>
      <c r="U2608" s="108"/>
      <c r="V2608" s="108"/>
      <c r="W2608" s="108"/>
      <c r="X2608" s="428"/>
      <c r="Y2608" s="40"/>
      <c r="Z2608" s="40"/>
      <c r="AA2608" s="40"/>
      <c r="AB2608" s="4181"/>
      <c r="AC2608" s="4153"/>
    </row>
    <row r="2609" spans="1:29" x14ac:dyDescent="0.25">
      <c r="A2609" s="108"/>
      <c r="B2609" s="428"/>
      <c r="C2609" s="108"/>
      <c r="D2609" s="108"/>
      <c r="E2609" s="428"/>
      <c r="F2609" s="108"/>
      <c r="G2609" s="108"/>
      <c r="H2609" s="108"/>
      <c r="I2609" s="108"/>
      <c r="J2609" s="108"/>
      <c r="K2609" s="428"/>
      <c r="L2609" s="108"/>
      <c r="M2609" s="108"/>
      <c r="N2609" s="108"/>
      <c r="O2609" s="108"/>
      <c r="P2609" s="108"/>
      <c r="Q2609" s="108"/>
      <c r="R2609" s="108"/>
      <c r="S2609" s="108"/>
      <c r="T2609" s="108"/>
      <c r="U2609" s="108"/>
      <c r="V2609" s="108"/>
      <c r="W2609" s="108"/>
      <c r="X2609" s="428"/>
      <c r="Y2609" s="40"/>
      <c r="Z2609" s="40"/>
      <c r="AA2609" s="40"/>
      <c r="AB2609" s="4181"/>
      <c r="AC2609" s="4153"/>
    </row>
    <row r="2610" spans="1:29" x14ac:dyDescent="0.25">
      <c r="A2610" s="108"/>
      <c r="B2610" s="428"/>
      <c r="C2610" s="108"/>
      <c r="D2610" s="108"/>
      <c r="E2610" s="428"/>
      <c r="F2610" s="108"/>
      <c r="G2610" s="108"/>
      <c r="H2610" s="108"/>
      <c r="I2610" s="108"/>
      <c r="J2610" s="108"/>
      <c r="K2610" s="428"/>
      <c r="L2610" s="108"/>
      <c r="M2610" s="108"/>
      <c r="N2610" s="108"/>
      <c r="O2610" s="108"/>
      <c r="P2610" s="108"/>
      <c r="Q2610" s="108"/>
      <c r="R2610" s="108"/>
      <c r="S2610" s="108"/>
      <c r="T2610" s="108"/>
      <c r="U2610" s="108"/>
      <c r="V2610" s="108"/>
      <c r="W2610" s="108"/>
      <c r="X2610" s="428"/>
      <c r="Y2610" s="40"/>
      <c r="Z2610" s="40"/>
      <c r="AA2610" s="40"/>
      <c r="AB2610" s="4181"/>
      <c r="AC2610" s="4153"/>
    </row>
    <row r="2611" spans="1:29" x14ac:dyDescent="0.25">
      <c r="A2611" s="108"/>
      <c r="B2611" s="428"/>
      <c r="C2611" s="108"/>
      <c r="D2611" s="108"/>
      <c r="E2611" s="428"/>
      <c r="F2611" s="108"/>
      <c r="G2611" s="108"/>
      <c r="H2611" s="108"/>
      <c r="I2611" s="108"/>
      <c r="J2611" s="108"/>
      <c r="K2611" s="428"/>
      <c r="L2611" s="108"/>
      <c r="M2611" s="108"/>
      <c r="N2611" s="108"/>
      <c r="O2611" s="108"/>
      <c r="P2611" s="108"/>
      <c r="Q2611" s="108"/>
      <c r="R2611" s="108"/>
      <c r="S2611" s="108"/>
      <c r="T2611" s="108"/>
      <c r="U2611" s="108"/>
      <c r="V2611" s="108"/>
      <c r="W2611" s="108"/>
      <c r="X2611" s="428"/>
      <c r="Y2611" s="40"/>
      <c r="Z2611" s="40"/>
      <c r="AA2611" s="40"/>
      <c r="AB2611" s="4181"/>
      <c r="AC2611" s="4153"/>
    </row>
    <row r="2612" spans="1:29" x14ac:dyDescent="0.25">
      <c r="A2612" s="108"/>
      <c r="B2612" s="428"/>
      <c r="C2612" s="108"/>
      <c r="D2612" s="108"/>
      <c r="E2612" s="428"/>
      <c r="F2612" s="108"/>
      <c r="G2612" s="108"/>
      <c r="H2612" s="108"/>
      <c r="I2612" s="108"/>
      <c r="J2612" s="108"/>
      <c r="K2612" s="428"/>
      <c r="L2612" s="108"/>
      <c r="M2612" s="108"/>
      <c r="N2612" s="108"/>
      <c r="O2612" s="108"/>
      <c r="P2612" s="108"/>
      <c r="Q2612" s="108"/>
      <c r="R2612" s="108"/>
      <c r="S2612" s="108"/>
      <c r="T2612" s="108"/>
      <c r="U2612" s="108"/>
      <c r="V2612" s="108"/>
      <c r="W2612" s="108"/>
      <c r="X2612" s="428"/>
      <c r="Y2612" s="40"/>
      <c r="Z2612" s="40"/>
      <c r="AA2612" s="40"/>
      <c r="AB2612" s="4181"/>
      <c r="AC2612" s="4153"/>
    </row>
    <row r="2613" spans="1:29" x14ac:dyDescent="0.25">
      <c r="A2613" s="108"/>
      <c r="B2613" s="428"/>
      <c r="C2613" s="108"/>
      <c r="D2613" s="108"/>
      <c r="E2613" s="428"/>
      <c r="F2613" s="108"/>
      <c r="G2613" s="108"/>
      <c r="H2613" s="108"/>
      <c r="I2613" s="108"/>
      <c r="J2613" s="108"/>
      <c r="K2613" s="428"/>
      <c r="L2613" s="108"/>
      <c r="M2613" s="108"/>
      <c r="N2613" s="108"/>
      <c r="O2613" s="108"/>
      <c r="P2613" s="108"/>
      <c r="Q2613" s="108"/>
      <c r="R2613" s="108"/>
      <c r="S2613" s="108"/>
      <c r="T2613" s="108"/>
      <c r="U2613" s="108"/>
      <c r="V2613" s="108"/>
      <c r="W2613" s="108"/>
      <c r="X2613" s="428"/>
      <c r="Y2613" s="40"/>
      <c r="Z2613" s="40"/>
      <c r="AA2613" s="40"/>
      <c r="AB2613" s="4181"/>
      <c r="AC2613" s="4153"/>
    </row>
    <row r="2614" spans="1:29" x14ac:dyDescent="0.25">
      <c r="A2614" s="108"/>
      <c r="B2614" s="428"/>
      <c r="C2614" s="108"/>
      <c r="D2614" s="108"/>
      <c r="E2614" s="428"/>
      <c r="F2614" s="108"/>
      <c r="G2614" s="108"/>
      <c r="H2614" s="108"/>
      <c r="I2614" s="108"/>
      <c r="J2614" s="108"/>
      <c r="K2614" s="428"/>
      <c r="L2614" s="108"/>
      <c r="M2614" s="108"/>
      <c r="N2614" s="108"/>
      <c r="O2614" s="108"/>
      <c r="P2614" s="108"/>
      <c r="Q2614" s="108"/>
      <c r="R2614" s="108"/>
      <c r="S2614" s="108"/>
      <c r="T2614" s="108"/>
      <c r="U2614" s="108"/>
      <c r="V2614" s="108"/>
      <c r="W2614" s="108"/>
      <c r="X2614" s="428"/>
      <c r="Y2614" s="40"/>
      <c r="Z2614" s="40"/>
      <c r="AA2614" s="40"/>
      <c r="AB2614" s="4181"/>
      <c r="AC2614" s="4153"/>
    </row>
    <row r="2615" spans="1:29" x14ac:dyDescent="0.25">
      <c r="A2615" s="108"/>
      <c r="B2615" s="428"/>
      <c r="C2615" s="108"/>
      <c r="D2615" s="108"/>
      <c r="E2615" s="428"/>
      <c r="F2615" s="108"/>
      <c r="G2615" s="108"/>
      <c r="H2615" s="108"/>
      <c r="I2615" s="108"/>
      <c r="J2615" s="108"/>
      <c r="K2615" s="428"/>
      <c r="L2615" s="108"/>
      <c r="M2615" s="108"/>
      <c r="N2615" s="108"/>
      <c r="O2615" s="108"/>
      <c r="P2615" s="108"/>
      <c r="Q2615" s="108"/>
      <c r="R2615" s="108"/>
      <c r="S2615" s="108"/>
      <c r="T2615" s="108"/>
      <c r="U2615" s="108"/>
      <c r="V2615" s="108"/>
      <c r="W2615" s="108"/>
      <c r="X2615" s="428"/>
      <c r="Y2615" s="40"/>
      <c r="Z2615" s="40"/>
      <c r="AA2615" s="40"/>
      <c r="AB2615" s="4181"/>
      <c r="AC2615" s="4153"/>
    </row>
    <row r="2616" spans="1:29" x14ac:dyDescent="0.25">
      <c r="A2616" s="108"/>
      <c r="B2616" s="428"/>
      <c r="C2616" s="108"/>
      <c r="D2616" s="108"/>
      <c r="E2616" s="428"/>
      <c r="F2616" s="108"/>
      <c r="G2616" s="108"/>
      <c r="H2616" s="108"/>
      <c r="I2616" s="108"/>
      <c r="J2616" s="108"/>
      <c r="K2616" s="428"/>
      <c r="L2616" s="108"/>
      <c r="M2616" s="108"/>
      <c r="N2616" s="108"/>
      <c r="O2616" s="108"/>
      <c r="P2616" s="108"/>
      <c r="Q2616" s="108"/>
      <c r="R2616" s="108"/>
      <c r="S2616" s="108"/>
      <c r="T2616" s="108"/>
      <c r="U2616" s="108"/>
      <c r="V2616" s="108"/>
      <c r="W2616" s="108"/>
      <c r="X2616" s="428"/>
      <c r="Y2616" s="40"/>
      <c r="Z2616" s="40"/>
      <c r="AA2616" s="40"/>
      <c r="AB2616" s="4181"/>
      <c r="AC2616" s="4153"/>
    </row>
    <row r="2617" spans="1:29" x14ac:dyDescent="0.25">
      <c r="A2617" s="108"/>
      <c r="B2617" s="428"/>
      <c r="C2617" s="108"/>
      <c r="D2617" s="108"/>
      <c r="E2617" s="428"/>
      <c r="F2617" s="108"/>
      <c r="G2617" s="108"/>
      <c r="H2617" s="108"/>
      <c r="I2617" s="108"/>
      <c r="J2617" s="108"/>
      <c r="K2617" s="428"/>
      <c r="L2617" s="108"/>
      <c r="M2617" s="108"/>
      <c r="N2617" s="108"/>
      <c r="O2617" s="108"/>
      <c r="P2617" s="108"/>
      <c r="Q2617" s="108"/>
      <c r="R2617" s="108"/>
      <c r="S2617" s="108"/>
      <c r="T2617" s="108"/>
      <c r="U2617" s="108"/>
      <c r="V2617" s="108"/>
      <c r="W2617" s="108"/>
      <c r="X2617" s="428"/>
      <c r="Y2617" s="40"/>
      <c r="Z2617" s="40"/>
      <c r="AA2617" s="40"/>
      <c r="AB2617" s="4181"/>
      <c r="AC2617" s="4153"/>
    </row>
    <row r="2618" spans="1:29" x14ac:dyDescent="0.25">
      <c r="A2618" s="108"/>
      <c r="B2618" s="428"/>
      <c r="C2618" s="108"/>
      <c r="D2618" s="108"/>
      <c r="E2618" s="428"/>
      <c r="F2618" s="108"/>
      <c r="G2618" s="108"/>
      <c r="H2618" s="108"/>
      <c r="I2618" s="108"/>
      <c r="J2618" s="108"/>
      <c r="K2618" s="428"/>
      <c r="L2618" s="108"/>
      <c r="M2618" s="108"/>
      <c r="N2618" s="108"/>
      <c r="O2618" s="108"/>
      <c r="P2618" s="108"/>
      <c r="Q2618" s="108"/>
      <c r="R2618" s="108"/>
      <c r="S2618" s="108"/>
      <c r="T2618" s="108"/>
      <c r="U2618" s="108"/>
      <c r="V2618" s="108"/>
      <c r="W2618" s="108"/>
      <c r="X2618" s="428"/>
      <c r="Y2618" s="40"/>
      <c r="Z2618" s="40"/>
      <c r="AA2618" s="40"/>
      <c r="AB2618" s="4181"/>
      <c r="AC2618" s="4153"/>
    </row>
    <row r="2619" spans="1:29" x14ac:dyDescent="0.25">
      <c r="A2619" s="108"/>
      <c r="B2619" s="428"/>
      <c r="C2619" s="108"/>
      <c r="D2619" s="108"/>
      <c r="E2619" s="428"/>
      <c r="F2619" s="108"/>
      <c r="G2619" s="108"/>
      <c r="H2619" s="108"/>
      <c r="I2619" s="108"/>
      <c r="J2619" s="108"/>
      <c r="K2619" s="428"/>
      <c r="L2619" s="108"/>
      <c r="M2619" s="108"/>
      <c r="N2619" s="108"/>
      <c r="O2619" s="108"/>
      <c r="P2619" s="108"/>
      <c r="Q2619" s="108"/>
      <c r="R2619" s="108"/>
      <c r="S2619" s="108"/>
      <c r="T2619" s="108"/>
      <c r="U2619" s="108"/>
      <c r="V2619" s="108"/>
      <c r="W2619" s="108"/>
      <c r="X2619" s="428"/>
      <c r="Y2619" s="40"/>
      <c r="Z2619" s="40"/>
      <c r="AA2619" s="40"/>
      <c r="AB2619" s="4181"/>
      <c r="AC2619" s="4153"/>
    </row>
    <row r="2620" spans="1:29" x14ac:dyDescent="0.25">
      <c r="A2620" s="108"/>
      <c r="B2620" s="428"/>
      <c r="C2620" s="108"/>
      <c r="D2620" s="108"/>
      <c r="E2620" s="428"/>
      <c r="F2620" s="108"/>
      <c r="G2620" s="108"/>
      <c r="H2620" s="108"/>
      <c r="I2620" s="108"/>
      <c r="J2620" s="108"/>
      <c r="K2620" s="428"/>
      <c r="L2620" s="108"/>
      <c r="M2620" s="108"/>
      <c r="N2620" s="108"/>
      <c r="O2620" s="108"/>
      <c r="P2620" s="108"/>
      <c r="Q2620" s="108"/>
      <c r="R2620" s="108"/>
      <c r="S2620" s="108"/>
      <c r="T2620" s="108"/>
      <c r="U2620" s="108"/>
      <c r="V2620" s="108"/>
      <c r="W2620" s="108"/>
      <c r="X2620" s="428"/>
      <c r="Y2620" s="40"/>
      <c r="Z2620" s="40"/>
      <c r="AA2620" s="40"/>
      <c r="AB2620" s="4181"/>
      <c r="AC2620" s="4153"/>
    </row>
    <row r="2621" spans="1:29" x14ac:dyDescent="0.25">
      <c r="A2621" s="108"/>
      <c r="B2621" s="428"/>
      <c r="C2621" s="108"/>
      <c r="D2621" s="108"/>
      <c r="E2621" s="428"/>
      <c r="F2621" s="108"/>
      <c r="G2621" s="108"/>
      <c r="H2621" s="108"/>
      <c r="I2621" s="108"/>
      <c r="J2621" s="108"/>
      <c r="K2621" s="428"/>
      <c r="L2621" s="108"/>
      <c r="M2621" s="108"/>
      <c r="N2621" s="108"/>
      <c r="O2621" s="108"/>
      <c r="P2621" s="108"/>
      <c r="Q2621" s="108"/>
      <c r="R2621" s="108"/>
      <c r="S2621" s="108"/>
      <c r="T2621" s="108"/>
      <c r="U2621" s="108"/>
      <c r="V2621" s="108"/>
      <c r="W2621" s="108"/>
      <c r="X2621" s="428"/>
      <c r="Y2621" s="40"/>
      <c r="Z2621" s="40"/>
      <c r="AA2621" s="40"/>
      <c r="AB2621" s="4181"/>
      <c r="AC2621" s="4153"/>
    </row>
    <row r="2622" spans="1:29" x14ac:dyDescent="0.25">
      <c r="A2622" s="108"/>
      <c r="B2622" s="428"/>
      <c r="C2622" s="108"/>
      <c r="D2622" s="108"/>
      <c r="E2622" s="428"/>
      <c r="F2622" s="108"/>
      <c r="G2622" s="108"/>
      <c r="H2622" s="108"/>
      <c r="I2622" s="108"/>
      <c r="J2622" s="108"/>
      <c r="K2622" s="428"/>
      <c r="L2622" s="108"/>
      <c r="M2622" s="108"/>
      <c r="N2622" s="108"/>
      <c r="O2622" s="108"/>
      <c r="P2622" s="108"/>
      <c r="Q2622" s="108"/>
      <c r="R2622" s="108"/>
      <c r="S2622" s="108"/>
      <c r="T2622" s="108"/>
      <c r="U2622" s="108"/>
      <c r="V2622" s="108"/>
      <c r="W2622" s="108"/>
      <c r="X2622" s="428"/>
      <c r="Y2622" s="40"/>
      <c r="Z2622" s="40"/>
      <c r="AA2622" s="40"/>
      <c r="AB2622" s="4181"/>
      <c r="AC2622" s="4153"/>
    </row>
    <row r="2623" spans="1:29" x14ac:dyDescent="0.25">
      <c r="A2623" s="108"/>
      <c r="B2623" s="428"/>
      <c r="C2623" s="108"/>
      <c r="D2623" s="108"/>
      <c r="E2623" s="428"/>
      <c r="F2623" s="108"/>
      <c r="G2623" s="108"/>
      <c r="H2623" s="108"/>
      <c r="I2623" s="108"/>
      <c r="J2623" s="108"/>
      <c r="K2623" s="428"/>
      <c r="L2623" s="108"/>
      <c r="M2623" s="108"/>
      <c r="N2623" s="108"/>
      <c r="O2623" s="108"/>
      <c r="P2623" s="108"/>
      <c r="Q2623" s="108"/>
      <c r="R2623" s="108"/>
      <c r="S2623" s="108"/>
      <c r="T2623" s="108"/>
      <c r="U2623" s="108"/>
      <c r="V2623" s="108"/>
      <c r="W2623" s="108"/>
      <c r="X2623" s="428"/>
      <c r="Y2623" s="40"/>
      <c r="Z2623" s="40"/>
      <c r="AA2623" s="40"/>
      <c r="AB2623" s="4181"/>
      <c r="AC2623" s="4153"/>
    </row>
    <row r="2624" spans="1:29" x14ac:dyDescent="0.25">
      <c r="A2624" s="108"/>
      <c r="B2624" s="428"/>
      <c r="C2624" s="108"/>
      <c r="D2624" s="108"/>
      <c r="E2624" s="428"/>
      <c r="F2624" s="108"/>
      <c r="G2624" s="108"/>
      <c r="H2624" s="108"/>
      <c r="I2624" s="108"/>
      <c r="J2624" s="108"/>
      <c r="K2624" s="428"/>
      <c r="L2624" s="108"/>
      <c r="M2624" s="108"/>
      <c r="N2624" s="108"/>
      <c r="O2624" s="108"/>
      <c r="P2624" s="108"/>
      <c r="Q2624" s="108"/>
      <c r="R2624" s="108"/>
      <c r="S2624" s="108"/>
      <c r="T2624" s="108"/>
      <c r="U2624" s="108"/>
      <c r="V2624" s="108"/>
      <c r="W2624" s="108"/>
      <c r="X2624" s="428"/>
      <c r="Y2624" s="40"/>
      <c r="Z2624" s="40"/>
      <c r="AA2624" s="40"/>
      <c r="AB2624" s="4181"/>
      <c r="AC2624" s="4153"/>
    </row>
    <row r="2625" spans="1:29" x14ac:dyDescent="0.25">
      <c r="A2625" s="108"/>
      <c r="B2625" s="428"/>
      <c r="C2625" s="108"/>
      <c r="D2625" s="108"/>
      <c r="E2625" s="428"/>
      <c r="F2625" s="108"/>
      <c r="G2625" s="108"/>
      <c r="H2625" s="108"/>
      <c r="I2625" s="108"/>
      <c r="J2625" s="108"/>
      <c r="K2625" s="428"/>
      <c r="L2625" s="108"/>
      <c r="M2625" s="108"/>
      <c r="N2625" s="108"/>
      <c r="O2625" s="108"/>
      <c r="P2625" s="108"/>
      <c r="Q2625" s="108"/>
      <c r="R2625" s="108"/>
      <c r="S2625" s="108"/>
      <c r="T2625" s="108"/>
      <c r="U2625" s="108"/>
      <c r="V2625" s="108"/>
      <c r="W2625" s="108"/>
      <c r="X2625" s="428"/>
      <c r="Y2625" s="40"/>
      <c r="Z2625" s="40"/>
      <c r="AA2625" s="40"/>
      <c r="AB2625" s="4181"/>
      <c r="AC2625" s="4153"/>
    </row>
    <row r="2626" spans="1:29" x14ac:dyDescent="0.25">
      <c r="A2626" s="108"/>
      <c r="B2626" s="428"/>
      <c r="C2626" s="108"/>
      <c r="D2626" s="108"/>
      <c r="E2626" s="428"/>
      <c r="F2626" s="108"/>
      <c r="G2626" s="108"/>
      <c r="H2626" s="108"/>
      <c r="I2626" s="108"/>
      <c r="J2626" s="108"/>
      <c r="K2626" s="428"/>
      <c r="L2626" s="108"/>
      <c r="M2626" s="108"/>
      <c r="N2626" s="108"/>
      <c r="O2626" s="108"/>
      <c r="P2626" s="108"/>
      <c r="Q2626" s="108"/>
      <c r="R2626" s="108"/>
      <c r="S2626" s="108"/>
      <c r="T2626" s="108"/>
      <c r="U2626" s="108"/>
      <c r="V2626" s="108"/>
      <c r="W2626" s="108"/>
      <c r="X2626" s="428"/>
      <c r="Y2626" s="40"/>
      <c r="Z2626" s="40"/>
      <c r="AA2626" s="40"/>
      <c r="AB2626" s="4181"/>
      <c r="AC2626" s="4153"/>
    </row>
    <row r="2627" spans="1:29" x14ac:dyDescent="0.25">
      <c r="A2627" s="108"/>
      <c r="B2627" s="428"/>
      <c r="C2627" s="108"/>
      <c r="D2627" s="108"/>
      <c r="E2627" s="428"/>
      <c r="F2627" s="108"/>
      <c r="G2627" s="108"/>
      <c r="H2627" s="108"/>
      <c r="I2627" s="108"/>
      <c r="J2627" s="108"/>
      <c r="K2627" s="428"/>
      <c r="L2627" s="108"/>
      <c r="M2627" s="108"/>
      <c r="N2627" s="108"/>
      <c r="O2627" s="108"/>
      <c r="P2627" s="108"/>
      <c r="Q2627" s="108"/>
      <c r="R2627" s="108"/>
      <c r="S2627" s="108"/>
      <c r="T2627" s="108"/>
      <c r="U2627" s="108"/>
      <c r="V2627" s="108"/>
      <c r="W2627" s="108"/>
      <c r="X2627" s="428"/>
      <c r="Y2627" s="40"/>
      <c r="Z2627" s="40"/>
      <c r="AA2627" s="40"/>
      <c r="AB2627" s="4181"/>
      <c r="AC2627" s="4153"/>
    </row>
    <row r="2628" spans="1:29" x14ac:dyDescent="0.25">
      <c r="A2628" s="108"/>
      <c r="B2628" s="428"/>
      <c r="C2628" s="108"/>
      <c r="D2628" s="108"/>
      <c r="E2628" s="428"/>
      <c r="F2628" s="108"/>
      <c r="G2628" s="108"/>
      <c r="H2628" s="108"/>
      <c r="I2628" s="108"/>
      <c r="J2628" s="108"/>
      <c r="K2628" s="428"/>
      <c r="L2628" s="108"/>
      <c r="M2628" s="108"/>
      <c r="N2628" s="108"/>
      <c r="O2628" s="108"/>
      <c r="P2628" s="108"/>
      <c r="Q2628" s="108"/>
      <c r="R2628" s="108"/>
      <c r="S2628" s="108"/>
      <c r="T2628" s="108"/>
      <c r="U2628" s="108"/>
      <c r="V2628" s="108"/>
      <c r="W2628" s="108"/>
      <c r="X2628" s="428"/>
      <c r="Y2628" s="40"/>
      <c r="Z2628" s="40"/>
      <c r="AA2628" s="40"/>
      <c r="AB2628" s="4181"/>
      <c r="AC2628" s="4153"/>
    </row>
    <row r="2629" spans="1:29" x14ac:dyDescent="0.25">
      <c r="A2629" s="108"/>
      <c r="B2629" s="428"/>
      <c r="C2629" s="108"/>
      <c r="D2629" s="108"/>
      <c r="E2629" s="428"/>
      <c r="F2629" s="108"/>
      <c r="G2629" s="108"/>
      <c r="H2629" s="108"/>
      <c r="I2629" s="108"/>
      <c r="J2629" s="108"/>
      <c r="K2629" s="428"/>
      <c r="L2629" s="108"/>
      <c r="M2629" s="108"/>
      <c r="N2629" s="108"/>
      <c r="O2629" s="108"/>
      <c r="P2629" s="108"/>
      <c r="Q2629" s="108"/>
      <c r="R2629" s="108"/>
      <c r="S2629" s="108"/>
      <c r="T2629" s="108"/>
      <c r="U2629" s="108"/>
      <c r="V2629" s="108"/>
      <c r="W2629" s="108"/>
      <c r="X2629" s="428"/>
      <c r="Y2629" s="40"/>
      <c r="Z2629" s="40"/>
      <c r="AA2629" s="40"/>
      <c r="AB2629" s="4181"/>
      <c r="AC2629" s="4153"/>
    </row>
    <row r="2630" spans="1:29" x14ac:dyDescent="0.25">
      <c r="A2630" s="108"/>
      <c r="B2630" s="428"/>
      <c r="C2630" s="108"/>
      <c r="D2630" s="108"/>
      <c r="E2630" s="428"/>
      <c r="F2630" s="108"/>
      <c r="G2630" s="108"/>
      <c r="H2630" s="108"/>
      <c r="I2630" s="108"/>
      <c r="J2630" s="108"/>
      <c r="K2630" s="428"/>
      <c r="L2630" s="108"/>
      <c r="M2630" s="108"/>
      <c r="N2630" s="108"/>
      <c r="O2630" s="108"/>
      <c r="P2630" s="108"/>
      <c r="Q2630" s="108"/>
      <c r="R2630" s="108"/>
      <c r="S2630" s="108"/>
      <c r="T2630" s="108"/>
      <c r="U2630" s="108"/>
      <c r="V2630" s="108"/>
      <c r="W2630" s="108"/>
      <c r="X2630" s="428"/>
      <c r="Y2630" s="40"/>
      <c r="Z2630" s="40"/>
      <c r="AA2630" s="40"/>
      <c r="AB2630" s="4181"/>
      <c r="AC2630" s="4153"/>
    </row>
    <row r="2631" spans="1:29" x14ac:dyDescent="0.25">
      <c r="A2631" s="108"/>
      <c r="B2631" s="428"/>
      <c r="C2631" s="108"/>
      <c r="D2631" s="108"/>
      <c r="E2631" s="428"/>
      <c r="F2631" s="108"/>
      <c r="G2631" s="108"/>
      <c r="H2631" s="108"/>
      <c r="I2631" s="108"/>
      <c r="J2631" s="108"/>
      <c r="K2631" s="428"/>
      <c r="L2631" s="108"/>
      <c r="M2631" s="108"/>
      <c r="N2631" s="108"/>
      <c r="O2631" s="108"/>
      <c r="P2631" s="108"/>
      <c r="Q2631" s="108"/>
      <c r="R2631" s="108"/>
      <c r="S2631" s="108"/>
      <c r="T2631" s="108"/>
      <c r="U2631" s="108"/>
      <c r="V2631" s="108"/>
      <c r="W2631" s="108"/>
      <c r="X2631" s="428"/>
      <c r="Y2631" s="40"/>
      <c r="Z2631" s="40"/>
      <c r="AA2631" s="40"/>
      <c r="AB2631" s="4181"/>
      <c r="AC2631" s="4153"/>
    </row>
    <row r="2632" spans="1:29" x14ac:dyDescent="0.25">
      <c r="A2632" s="108"/>
      <c r="B2632" s="428"/>
      <c r="C2632" s="108"/>
      <c r="D2632" s="108"/>
      <c r="E2632" s="428"/>
      <c r="F2632" s="108"/>
      <c r="G2632" s="108"/>
      <c r="H2632" s="108"/>
      <c r="I2632" s="108"/>
      <c r="J2632" s="108"/>
      <c r="K2632" s="428"/>
      <c r="L2632" s="108"/>
      <c r="M2632" s="108"/>
      <c r="N2632" s="108"/>
      <c r="O2632" s="108"/>
      <c r="P2632" s="108"/>
      <c r="Q2632" s="108"/>
      <c r="R2632" s="108"/>
      <c r="S2632" s="108"/>
      <c r="T2632" s="108"/>
      <c r="U2632" s="108"/>
      <c r="V2632" s="108"/>
      <c r="W2632" s="108"/>
      <c r="X2632" s="428"/>
      <c r="Y2632" s="40"/>
      <c r="Z2632" s="40"/>
      <c r="AA2632" s="40"/>
      <c r="AB2632" s="4181"/>
      <c r="AC2632" s="4153"/>
    </row>
    <row r="2633" spans="1:29" x14ac:dyDescent="0.25">
      <c r="A2633" s="108"/>
      <c r="B2633" s="428"/>
      <c r="C2633" s="108"/>
      <c r="D2633" s="108"/>
      <c r="E2633" s="428"/>
      <c r="F2633" s="108"/>
      <c r="G2633" s="108"/>
      <c r="H2633" s="108"/>
      <c r="I2633" s="108"/>
      <c r="J2633" s="108"/>
      <c r="K2633" s="428"/>
      <c r="L2633" s="108"/>
      <c r="M2633" s="108"/>
      <c r="N2633" s="108"/>
      <c r="O2633" s="108"/>
      <c r="P2633" s="108"/>
      <c r="Q2633" s="108"/>
      <c r="R2633" s="108"/>
      <c r="S2633" s="108"/>
      <c r="T2633" s="108"/>
      <c r="U2633" s="108"/>
      <c r="V2633" s="108"/>
      <c r="W2633" s="108"/>
      <c r="X2633" s="428"/>
      <c r="Y2633" s="40"/>
      <c r="Z2633" s="40"/>
      <c r="AA2633" s="40"/>
      <c r="AB2633" s="4181"/>
      <c r="AC2633" s="4153"/>
    </row>
    <row r="2634" spans="1:29" x14ac:dyDescent="0.25">
      <c r="A2634" s="108"/>
      <c r="B2634" s="428"/>
      <c r="C2634" s="108"/>
      <c r="D2634" s="108"/>
      <c r="E2634" s="428"/>
      <c r="F2634" s="108"/>
      <c r="G2634" s="108"/>
      <c r="H2634" s="108"/>
      <c r="I2634" s="108"/>
      <c r="J2634" s="108"/>
      <c r="K2634" s="428"/>
      <c r="L2634" s="108"/>
      <c r="M2634" s="108"/>
      <c r="N2634" s="108"/>
      <c r="O2634" s="108"/>
      <c r="P2634" s="108"/>
      <c r="Q2634" s="108"/>
      <c r="R2634" s="108"/>
      <c r="S2634" s="108"/>
      <c r="T2634" s="108"/>
      <c r="U2634" s="108"/>
      <c r="V2634" s="108"/>
      <c r="W2634" s="108"/>
      <c r="X2634" s="428"/>
      <c r="Y2634" s="40"/>
      <c r="Z2634" s="40"/>
      <c r="AA2634" s="40"/>
      <c r="AB2634" s="4181"/>
      <c r="AC2634" s="4153"/>
    </row>
    <row r="2635" spans="1:29" x14ac:dyDescent="0.25">
      <c r="A2635" s="108"/>
      <c r="B2635" s="428"/>
      <c r="C2635" s="108"/>
      <c r="D2635" s="108"/>
      <c r="E2635" s="428"/>
      <c r="F2635" s="108"/>
      <c r="G2635" s="108"/>
      <c r="H2635" s="108"/>
      <c r="I2635" s="108"/>
      <c r="J2635" s="108"/>
      <c r="K2635" s="428"/>
      <c r="L2635" s="108"/>
      <c r="M2635" s="108"/>
      <c r="N2635" s="108"/>
      <c r="O2635" s="108"/>
      <c r="P2635" s="108"/>
      <c r="Q2635" s="108"/>
      <c r="R2635" s="108"/>
      <c r="S2635" s="108"/>
      <c r="T2635" s="108"/>
      <c r="U2635" s="108"/>
      <c r="V2635" s="108"/>
      <c r="W2635" s="108"/>
      <c r="X2635" s="428"/>
      <c r="Y2635" s="40"/>
      <c r="Z2635" s="40"/>
      <c r="AA2635" s="40"/>
      <c r="AB2635" s="4181"/>
      <c r="AC2635" s="4153"/>
    </row>
    <row r="2636" spans="1:29" x14ac:dyDescent="0.25">
      <c r="A2636" s="108"/>
      <c r="B2636" s="428"/>
      <c r="C2636" s="108"/>
      <c r="D2636" s="108"/>
      <c r="E2636" s="428"/>
      <c r="F2636" s="108"/>
      <c r="G2636" s="108"/>
      <c r="H2636" s="108"/>
      <c r="I2636" s="108"/>
      <c r="J2636" s="108"/>
      <c r="K2636" s="428"/>
      <c r="L2636" s="108"/>
      <c r="M2636" s="108"/>
      <c r="N2636" s="108"/>
      <c r="O2636" s="108"/>
      <c r="P2636" s="108"/>
      <c r="Q2636" s="108"/>
      <c r="R2636" s="108"/>
      <c r="S2636" s="108"/>
      <c r="T2636" s="108"/>
      <c r="U2636" s="108"/>
      <c r="V2636" s="108"/>
      <c r="W2636" s="108"/>
      <c r="X2636" s="428"/>
      <c r="Y2636" s="40"/>
      <c r="Z2636" s="40"/>
      <c r="AA2636" s="40"/>
      <c r="AB2636" s="4181"/>
      <c r="AC2636" s="4153"/>
    </row>
    <row r="2637" spans="1:29" x14ac:dyDescent="0.25">
      <c r="A2637" s="108"/>
      <c r="B2637" s="428"/>
      <c r="C2637" s="108"/>
      <c r="D2637" s="108"/>
      <c r="E2637" s="428"/>
      <c r="F2637" s="108"/>
      <c r="G2637" s="108"/>
      <c r="H2637" s="108"/>
      <c r="I2637" s="108"/>
      <c r="J2637" s="108"/>
      <c r="K2637" s="428"/>
      <c r="L2637" s="108"/>
      <c r="M2637" s="108"/>
      <c r="N2637" s="108"/>
      <c r="O2637" s="108"/>
      <c r="P2637" s="108"/>
      <c r="Q2637" s="108"/>
      <c r="R2637" s="108"/>
      <c r="S2637" s="108"/>
      <c r="T2637" s="108"/>
      <c r="U2637" s="108"/>
      <c r="V2637" s="108"/>
      <c r="W2637" s="108"/>
      <c r="X2637" s="428"/>
      <c r="Y2637" s="40"/>
      <c r="Z2637" s="40"/>
      <c r="AA2637" s="40"/>
      <c r="AB2637" s="4181"/>
      <c r="AC2637" s="4153"/>
    </row>
    <row r="2638" spans="1:29" x14ac:dyDescent="0.25">
      <c r="A2638" s="108"/>
      <c r="B2638" s="428"/>
      <c r="C2638" s="108"/>
      <c r="D2638" s="108"/>
      <c r="E2638" s="428"/>
      <c r="F2638" s="108"/>
      <c r="G2638" s="108"/>
      <c r="H2638" s="108"/>
      <c r="I2638" s="108"/>
      <c r="J2638" s="108"/>
      <c r="K2638" s="428"/>
      <c r="L2638" s="108"/>
      <c r="M2638" s="108"/>
      <c r="N2638" s="108"/>
      <c r="O2638" s="108"/>
      <c r="P2638" s="108"/>
      <c r="Q2638" s="108"/>
      <c r="R2638" s="108"/>
      <c r="S2638" s="108"/>
      <c r="T2638" s="108"/>
      <c r="U2638" s="108"/>
      <c r="V2638" s="108"/>
      <c r="W2638" s="108"/>
      <c r="X2638" s="428"/>
      <c r="Y2638" s="40"/>
      <c r="Z2638" s="40"/>
      <c r="AA2638" s="40"/>
      <c r="AB2638" s="4181"/>
      <c r="AC2638" s="4153"/>
    </row>
    <row r="2639" spans="1:29" x14ac:dyDescent="0.25">
      <c r="A2639" s="108"/>
      <c r="B2639" s="428"/>
      <c r="C2639" s="108"/>
      <c r="D2639" s="108"/>
      <c r="E2639" s="428"/>
      <c r="F2639" s="108"/>
      <c r="G2639" s="108"/>
      <c r="H2639" s="108"/>
      <c r="I2639" s="108"/>
      <c r="J2639" s="108"/>
      <c r="K2639" s="428"/>
      <c r="L2639" s="108"/>
      <c r="M2639" s="108"/>
      <c r="N2639" s="108"/>
      <c r="O2639" s="108"/>
      <c r="P2639" s="108"/>
      <c r="Q2639" s="108"/>
      <c r="R2639" s="108"/>
      <c r="S2639" s="108"/>
      <c r="T2639" s="108"/>
      <c r="U2639" s="108"/>
      <c r="V2639" s="108"/>
      <c r="W2639" s="108"/>
      <c r="X2639" s="428"/>
      <c r="Y2639" s="40"/>
      <c r="Z2639" s="40"/>
      <c r="AA2639" s="40"/>
      <c r="AB2639" s="4181"/>
      <c r="AC2639" s="4153"/>
    </row>
    <row r="2640" spans="1:29" x14ac:dyDescent="0.25">
      <c r="A2640" s="108"/>
      <c r="B2640" s="428"/>
      <c r="C2640" s="108"/>
      <c r="D2640" s="108"/>
      <c r="E2640" s="428"/>
      <c r="F2640" s="108"/>
      <c r="G2640" s="108"/>
      <c r="H2640" s="108"/>
      <c r="I2640" s="108"/>
      <c r="J2640" s="108"/>
      <c r="K2640" s="428"/>
      <c r="L2640" s="108"/>
      <c r="M2640" s="108"/>
      <c r="N2640" s="108"/>
      <c r="O2640" s="108"/>
      <c r="P2640" s="108"/>
      <c r="Q2640" s="108"/>
      <c r="R2640" s="108"/>
      <c r="S2640" s="108"/>
      <c r="T2640" s="108"/>
      <c r="U2640" s="108"/>
      <c r="V2640" s="108"/>
      <c r="W2640" s="108"/>
      <c r="X2640" s="428"/>
      <c r="Y2640" s="40"/>
      <c r="Z2640" s="40"/>
      <c r="AA2640" s="40"/>
      <c r="AB2640" s="4181"/>
      <c r="AC2640" s="4153"/>
    </row>
    <row r="2641" spans="1:29" x14ac:dyDescent="0.25">
      <c r="A2641" s="108"/>
      <c r="B2641" s="428"/>
      <c r="C2641" s="108"/>
      <c r="D2641" s="108"/>
      <c r="E2641" s="428"/>
      <c r="F2641" s="108"/>
      <c r="G2641" s="108"/>
      <c r="H2641" s="108"/>
      <c r="I2641" s="108"/>
      <c r="J2641" s="108"/>
      <c r="K2641" s="428"/>
      <c r="L2641" s="108"/>
      <c r="M2641" s="108"/>
      <c r="N2641" s="108"/>
      <c r="O2641" s="108"/>
      <c r="P2641" s="108"/>
      <c r="Q2641" s="108"/>
      <c r="R2641" s="108"/>
      <c r="S2641" s="108"/>
      <c r="T2641" s="108"/>
      <c r="U2641" s="108"/>
      <c r="V2641" s="108"/>
      <c r="W2641" s="108"/>
      <c r="X2641" s="428"/>
      <c r="Y2641" s="40"/>
      <c r="Z2641" s="40"/>
      <c r="AA2641" s="40"/>
      <c r="AB2641" s="4181"/>
      <c r="AC2641" s="4153"/>
    </row>
    <row r="2642" spans="1:29" x14ac:dyDescent="0.25">
      <c r="A2642" s="108"/>
      <c r="B2642" s="428"/>
      <c r="C2642" s="108"/>
      <c r="D2642" s="108"/>
      <c r="E2642" s="428"/>
      <c r="F2642" s="108"/>
      <c r="G2642" s="108"/>
      <c r="H2642" s="108"/>
      <c r="I2642" s="108"/>
      <c r="J2642" s="108"/>
      <c r="K2642" s="428"/>
      <c r="L2642" s="108"/>
      <c r="M2642" s="108"/>
      <c r="N2642" s="108"/>
      <c r="O2642" s="108"/>
      <c r="P2642" s="108"/>
      <c r="Q2642" s="108"/>
      <c r="R2642" s="108"/>
      <c r="S2642" s="108"/>
      <c r="T2642" s="108"/>
      <c r="U2642" s="108"/>
      <c r="V2642" s="108"/>
      <c r="W2642" s="108"/>
      <c r="X2642" s="428"/>
      <c r="Y2642" s="40"/>
      <c r="Z2642" s="40"/>
      <c r="AA2642" s="40"/>
      <c r="AB2642" s="4181"/>
      <c r="AC2642" s="4153"/>
    </row>
    <row r="2643" spans="1:29" x14ac:dyDescent="0.25">
      <c r="A2643" s="108"/>
      <c r="B2643" s="428"/>
      <c r="C2643" s="108"/>
      <c r="D2643" s="108"/>
      <c r="E2643" s="428"/>
      <c r="F2643" s="108"/>
      <c r="G2643" s="108"/>
      <c r="H2643" s="108"/>
      <c r="I2643" s="108"/>
      <c r="J2643" s="108"/>
      <c r="K2643" s="428"/>
      <c r="L2643" s="108"/>
      <c r="M2643" s="108"/>
      <c r="N2643" s="108"/>
      <c r="O2643" s="108"/>
      <c r="P2643" s="108"/>
      <c r="Q2643" s="108"/>
      <c r="R2643" s="108"/>
      <c r="S2643" s="108"/>
      <c r="T2643" s="108"/>
      <c r="U2643" s="108"/>
      <c r="V2643" s="108"/>
      <c r="W2643" s="108"/>
      <c r="X2643" s="428"/>
      <c r="Y2643" s="40"/>
      <c r="Z2643" s="40"/>
      <c r="AA2643" s="40"/>
      <c r="AB2643" s="4181"/>
      <c r="AC2643" s="4153"/>
    </row>
    <row r="2644" spans="1:29" x14ac:dyDescent="0.25">
      <c r="A2644" s="108"/>
      <c r="B2644" s="428"/>
      <c r="C2644" s="108"/>
      <c r="D2644" s="108"/>
      <c r="E2644" s="428"/>
      <c r="F2644" s="108"/>
      <c r="G2644" s="108"/>
      <c r="H2644" s="108"/>
      <c r="I2644" s="108"/>
      <c r="J2644" s="108"/>
      <c r="K2644" s="428"/>
      <c r="L2644" s="108"/>
      <c r="M2644" s="108"/>
      <c r="N2644" s="108"/>
      <c r="O2644" s="108"/>
      <c r="P2644" s="108"/>
      <c r="Q2644" s="108"/>
      <c r="R2644" s="108"/>
      <c r="S2644" s="108"/>
      <c r="T2644" s="108"/>
      <c r="U2644" s="108"/>
      <c r="V2644" s="108"/>
      <c r="W2644" s="108"/>
      <c r="X2644" s="428"/>
      <c r="Y2644" s="40"/>
      <c r="Z2644" s="40"/>
      <c r="AA2644" s="40"/>
      <c r="AB2644" s="4181"/>
      <c r="AC2644" s="4153"/>
    </row>
    <row r="2645" spans="1:29" x14ac:dyDescent="0.25">
      <c r="A2645" s="108"/>
      <c r="B2645" s="428"/>
      <c r="C2645" s="108"/>
      <c r="D2645" s="108"/>
      <c r="E2645" s="428"/>
      <c r="F2645" s="108"/>
      <c r="G2645" s="108"/>
      <c r="H2645" s="108"/>
      <c r="I2645" s="108"/>
      <c r="J2645" s="108"/>
      <c r="K2645" s="428"/>
      <c r="L2645" s="108"/>
      <c r="M2645" s="108"/>
      <c r="N2645" s="108"/>
      <c r="O2645" s="108"/>
      <c r="P2645" s="108"/>
      <c r="Q2645" s="108"/>
      <c r="R2645" s="108"/>
      <c r="S2645" s="108"/>
      <c r="T2645" s="108"/>
      <c r="U2645" s="108"/>
      <c r="V2645" s="108"/>
      <c r="W2645" s="108"/>
      <c r="X2645" s="428"/>
      <c r="Y2645" s="40"/>
      <c r="Z2645" s="40"/>
      <c r="AA2645" s="40"/>
      <c r="AB2645" s="4181"/>
      <c r="AC2645" s="4153"/>
    </row>
    <row r="2646" spans="1:29" x14ac:dyDescent="0.25">
      <c r="A2646" s="108"/>
      <c r="B2646" s="428"/>
      <c r="C2646" s="108"/>
      <c r="D2646" s="108"/>
      <c r="E2646" s="428"/>
      <c r="F2646" s="108"/>
      <c r="G2646" s="108"/>
      <c r="H2646" s="108"/>
      <c r="I2646" s="108"/>
      <c r="J2646" s="108"/>
      <c r="K2646" s="428"/>
      <c r="L2646" s="108"/>
      <c r="M2646" s="108"/>
      <c r="N2646" s="108"/>
      <c r="O2646" s="108"/>
      <c r="P2646" s="108"/>
      <c r="Q2646" s="108"/>
      <c r="R2646" s="108"/>
      <c r="S2646" s="108"/>
      <c r="T2646" s="108"/>
      <c r="U2646" s="108"/>
      <c r="V2646" s="108"/>
      <c r="W2646" s="108"/>
      <c r="X2646" s="428"/>
      <c r="Y2646" s="40"/>
      <c r="Z2646" s="40"/>
      <c r="AA2646" s="40"/>
      <c r="AB2646" s="4181"/>
      <c r="AC2646" s="4153"/>
    </row>
    <row r="2647" spans="1:29" x14ac:dyDescent="0.25">
      <c r="A2647" s="108"/>
      <c r="B2647" s="428"/>
      <c r="C2647" s="108"/>
      <c r="D2647" s="108"/>
      <c r="E2647" s="428"/>
      <c r="F2647" s="108"/>
      <c r="G2647" s="108"/>
      <c r="H2647" s="108"/>
      <c r="I2647" s="108"/>
      <c r="J2647" s="108"/>
      <c r="K2647" s="428"/>
      <c r="L2647" s="108"/>
      <c r="M2647" s="108"/>
      <c r="N2647" s="108"/>
      <c r="O2647" s="108"/>
      <c r="P2647" s="108"/>
      <c r="Q2647" s="108"/>
      <c r="R2647" s="108"/>
      <c r="S2647" s="108"/>
      <c r="T2647" s="108"/>
      <c r="U2647" s="108"/>
      <c r="V2647" s="108"/>
      <c r="W2647" s="108"/>
      <c r="X2647" s="428"/>
      <c r="Y2647" s="40"/>
      <c r="Z2647" s="40"/>
      <c r="AA2647" s="40"/>
      <c r="AB2647" s="4181"/>
      <c r="AC2647" s="4153"/>
    </row>
    <row r="2648" spans="1:29" x14ac:dyDescent="0.25">
      <c r="A2648" s="108"/>
      <c r="B2648" s="428"/>
      <c r="C2648" s="108"/>
      <c r="D2648" s="108"/>
      <c r="E2648" s="428"/>
      <c r="F2648" s="108"/>
      <c r="G2648" s="108"/>
      <c r="H2648" s="108"/>
      <c r="I2648" s="108"/>
      <c r="J2648" s="108"/>
      <c r="K2648" s="428"/>
      <c r="L2648" s="108"/>
      <c r="M2648" s="108"/>
      <c r="N2648" s="108"/>
      <c r="O2648" s="108"/>
      <c r="P2648" s="108"/>
      <c r="Q2648" s="108"/>
      <c r="R2648" s="108"/>
      <c r="S2648" s="108"/>
      <c r="T2648" s="108"/>
      <c r="U2648" s="108"/>
      <c r="V2648" s="108"/>
      <c r="W2648" s="108"/>
      <c r="X2648" s="428"/>
      <c r="Y2648" s="40"/>
      <c r="Z2648" s="40"/>
      <c r="AA2648" s="40"/>
      <c r="AB2648" s="4181"/>
      <c r="AC2648" s="4153"/>
    </row>
    <row r="2649" spans="1:29" x14ac:dyDescent="0.25">
      <c r="A2649" s="108"/>
      <c r="B2649" s="428"/>
      <c r="C2649" s="108"/>
      <c r="D2649" s="108"/>
      <c r="E2649" s="428"/>
      <c r="F2649" s="108"/>
      <c r="G2649" s="108"/>
      <c r="H2649" s="108"/>
      <c r="I2649" s="108"/>
      <c r="J2649" s="108"/>
      <c r="K2649" s="428"/>
      <c r="L2649" s="108"/>
      <c r="M2649" s="108"/>
      <c r="N2649" s="108"/>
      <c r="O2649" s="108"/>
      <c r="P2649" s="108"/>
      <c r="Q2649" s="108"/>
      <c r="R2649" s="108"/>
      <c r="S2649" s="108"/>
      <c r="T2649" s="108"/>
      <c r="U2649" s="108"/>
      <c r="V2649" s="108"/>
      <c r="W2649" s="108"/>
      <c r="X2649" s="428"/>
      <c r="Y2649" s="40"/>
      <c r="Z2649" s="40"/>
      <c r="AA2649" s="40"/>
      <c r="AB2649" s="4181"/>
      <c r="AC2649" s="4153"/>
    </row>
    <row r="2650" spans="1:29" x14ac:dyDescent="0.25">
      <c r="A2650" s="108"/>
      <c r="B2650" s="428"/>
      <c r="C2650" s="108"/>
      <c r="D2650" s="108"/>
      <c r="E2650" s="428"/>
      <c r="F2650" s="108"/>
      <c r="G2650" s="108"/>
      <c r="H2650" s="108"/>
      <c r="I2650" s="108"/>
      <c r="J2650" s="108"/>
      <c r="K2650" s="428"/>
      <c r="L2650" s="108"/>
      <c r="M2650" s="108"/>
      <c r="N2650" s="108"/>
      <c r="O2650" s="108"/>
      <c r="P2650" s="108"/>
      <c r="Q2650" s="108"/>
      <c r="R2650" s="108"/>
      <c r="S2650" s="108"/>
      <c r="T2650" s="108"/>
      <c r="U2650" s="108"/>
      <c r="V2650" s="108"/>
      <c r="W2650" s="108"/>
      <c r="X2650" s="428"/>
      <c r="Y2650" s="40"/>
      <c r="Z2650" s="40"/>
      <c r="AA2650" s="40"/>
      <c r="AB2650" s="4181"/>
      <c r="AC2650" s="4153"/>
    </row>
    <row r="2651" spans="1:29" x14ac:dyDescent="0.25">
      <c r="A2651" s="108"/>
      <c r="B2651" s="428"/>
      <c r="C2651" s="108"/>
      <c r="D2651" s="108"/>
      <c r="E2651" s="428"/>
      <c r="F2651" s="108"/>
      <c r="G2651" s="108"/>
      <c r="H2651" s="108"/>
      <c r="I2651" s="108"/>
      <c r="J2651" s="108"/>
      <c r="K2651" s="428"/>
      <c r="L2651" s="108"/>
      <c r="M2651" s="108"/>
      <c r="N2651" s="108"/>
      <c r="O2651" s="108"/>
      <c r="P2651" s="108"/>
      <c r="Q2651" s="108"/>
      <c r="R2651" s="108"/>
      <c r="S2651" s="108"/>
      <c r="T2651" s="108"/>
      <c r="U2651" s="108"/>
      <c r="V2651" s="108"/>
      <c r="W2651" s="108"/>
      <c r="X2651" s="428"/>
      <c r="Y2651" s="40"/>
      <c r="Z2651" s="40"/>
      <c r="AA2651" s="40"/>
      <c r="AB2651" s="4181"/>
      <c r="AC2651" s="4153"/>
    </row>
    <row r="2652" spans="1:29" x14ac:dyDescent="0.25">
      <c r="A2652" s="108"/>
      <c r="B2652" s="428"/>
      <c r="C2652" s="108"/>
      <c r="D2652" s="108"/>
      <c r="E2652" s="428"/>
      <c r="F2652" s="108"/>
      <c r="G2652" s="108"/>
      <c r="H2652" s="108"/>
      <c r="I2652" s="108"/>
      <c r="J2652" s="108"/>
      <c r="K2652" s="428"/>
      <c r="L2652" s="108"/>
      <c r="M2652" s="108"/>
      <c r="N2652" s="108"/>
      <c r="O2652" s="108"/>
      <c r="P2652" s="108"/>
      <c r="Q2652" s="108"/>
      <c r="R2652" s="108"/>
      <c r="S2652" s="108"/>
      <c r="T2652" s="108"/>
      <c r="U2652" s="108"/>
      <c r="V2652" s="108"/>
      <c r="W2652" s="108"/>
      <c r="X2652" s="428"/>
      <c r="Y2652" s="40"/>
      <c r="Z2652" s="40"/>
      <c r="AA2652" s="40"/>
      <c r="AB2652" s="4181"/>
      <c r="AC2652" s="4153"/>
    </row>
    <row r="2653" spans="1:29" x14ac:dyDescent="0.25">
      <c r="A2653" s="108"/>
      <c r="B2653" s="428"/>
      <c r="C2653" s="108"/>
      <c r="D2653" s="108"/>
      <c r="E2653" s="428"/>
      <c r="F2653" s="108"/>
      <c r="G2653" s="108"/>
      <c r="H2653" s="108"/>
      <c r="I2653" s="108"/>
      <c r="J2653" s="108"/>
      <c r="K2653" s="428"/>
      <c r="L2653" s="108"/>
      <c r="M2653" s="108"/>
      <c r="N2653" s="108"/>
      <c r="O2653" s="108"/>
      <c r="P2653" s="108"/>
      <c r="Q2653" s="108"/>
      <c r="R2653" s="108"/>
      <c r="S2653" s="108"/>
      <c r="T2653" s="108"/>
      <c r="U2653" s="108"/>
      <c r="V2653" s="108"/>
      <c r="W2653" s="108"/>
      <c r="X2653" s="428"/>
      <c r="Y2653" s="40"/>
      <c r="Z2653" s="40"/>
      <c r="AA2653" s="40"/>
      <c r="AB2653" s="4181"/>
      <c r="AC2653" s="4153"/>
    </row>
    <row r="2654" spans="1:29" x14ac:dyDescent="0.25">
      <c r="A2654" s="108"/>
      <c r="B2654" s="428"/>
      <c r="C2654" s="108"/>
      <c r="D2654" s="108"/>
      <c r="E2654" s="428"/>
      <c r="F2654" s="108"/>
      <c r="G2654" s="108"/>
      <c r="H2654" s="108"/>
      <c r="I2654" s="108"/>
      <c r="J2654" s="108"/>
      <c r="K2654" s="428"/>
      <c r="L2654" s="108"/>
      <c r="M2654" s="108"/>
      <c r="N2654" s="108"/>
      <c r="O2654" s="108"/>
      <c r="P2654" s="108"/>
      <c r="Q2654" s="108"/>
      <c r="R2654" s="108"/>
      <c r="S2654" s="108"/>
      <c r="T2654" s="108"/>
      <c r="U2654" s="108"/>
      <c r="V2654" s="108"/>
      <c r="W2654" s="108"/>
      <c r="X2654" s="428"/>
      <c r="Y2654" s="40"/>
      <c r="Z2654" s="40"/>
      <c r="AA2654" s="40"/>
      <c r="AB2654" s="4181"/>
      <c r="AC2654" s="4153"/>
    </row>
    <row r="2655" spans="1:29" x14ac:dyDescent="0.25">
      <c r="A2655" s="108"/>
      <c r="B2655" s="428"/>
      <c r="C2655" s="108"/>
      <c r="D2655" s="108"/>
      <c r="E2655" s="428"/>
      <c r="F2655" s="108"/>
      <c r="G2655" s="108"/>
      <c r="H2655" s="108"/>
      <c r="I2655" s="108"/>
      <c r="J2655" s="108"/>
      <c r="K2655" s="428"/>
      <c r="L2655" s="108"/>
      <c r="M2655" s="108"/>
      <c r="N2655" s="108"/>
      <c r="O2655" s="108"/>
      <c r="P2655" s="108"/>
      <c r="Q2655" s="108"/>
      <c r="R2655" s="108"/>
      <c r="S2655" s="108"/>
      <c r="T2655" s="108"/>
      <c r="U2655" s="108"/>
      <c r="V2655" s="108"/>
      <c r="W2655" s="108"/>
      <c r="X2655" s="428"/>
      <c r="Y2655" s="40"/>
      <c r="Z2655" s="40"/>
      <c r="AA2655" s="40"/>
      <c r="AB2655" s="4181"/>
      <c r="AC2655" s="4153"/>
    </row>
    <row r="2656" spans="1:29" x14ac:dyDescent="0.25">
      <c r="A2656" s="108"/>
      <c r="B2656" s="428"/>
      <c r="C2656" s="108"/>
      <c r="D2656" s="108"/>
      <c r="E2656" s="428"/>
      <c r="F2656" s="108"/>
      <c r="G2656" s="108"/>
      <c r="H2656" s="108"/>
      <c r="I2656" s="108"/>
      <c r="J2656" s="108"/>
      <c r="K2656" s="428"/>
      <c r="L2656" s="108"/>
      <c r="M2656" s="108"/>
      <c r="N2656" s="108"/>
      <c r="O2656" s="108"/>
      <c r="P2656" s="108"/>
      <c r="Q2656" s="108"/>
      <c r="R2656" s="108"/>
      <c r="S2656" s="108"/>
      <c r="T2656" s="108"/>
      <c r="U2656" s="108"/>
      <c r="V2656" s="108"/>
      <c r="W2656" s="108"/>
      <c r="X2656" s="428"/>
      <c r="Y2656" s="40"/>
      <c r="Z2656" s="40"/>
      <c r="AA2656" s="40"/>
      <c r="AB2656" s="4181"/>
      <c r="AC2656" s="4153"/>
    </row>
    <row r="2657" spans="1:29" x14ac:dyDescent="0.25">
      <c r="A2657" s="108"/>
      <c r="B2657" s="428"/>
      <c r="C2657" s="108"/>
      <c r="D2657" s="108"/>
      <c r="E2657" s="428"/>
      <c r="F2657" s="108"/>
      <c r="G2657" s="108"/>
      <c r="H2657" s="108"/>
      <c r="I2657" s="108"/>
      <c r="J2657" s="108"/>
      <c r="K2657" s="428"/>
      <c r="L2657" s="108"/>
      <c r="M2657" s="108"/>
      <c r="N2657" s="108"/>
      <c r="O2657" s="108"/>
      <c r="P2657" s="108"/>
      <c r="Q2657" s="108"/>
      <c r="R2657" s="108"/>
      <c r="S2657" s="108"/>
      <c r="T2657" s="108"/>
      <c r="U2657" s="108"/>
      <c r="V2657" s="108"/>
      <c r="W2657" s="108"/>
      <c r="X2657" s="428"/>
      <c r="Y2657" s="40"/>
      <c r="Z2657" s="40"/>
      <c r="AA2657" s="40"/>
      <c r="AB2657" s="4181"/>
      <c r="AC2657" s="4153"/>
    </row>
    <row r="2658" spans="1:29" x14ac:dyDescent="0.25">
      <c r="A2658" s="108"/>
      <c r="B2658" s="428"/>
      <c r="C2658" s="108"/>
      <c r="D2658" s="108"/>
      <c r="E2658" s="428"/>
      <c r="F2658" s="108"/>
      <c r="G2658" s="108"/>
      <c r="H2658" s="108"/>
      <c r="I2658" s="108"/>
      <c r="J2658" s="108"/>
      <c r="K2658" s="428"/>
      <c r="L2658" s="108"/>
      <c r="M2658" s="108"/>
      <c r="N2658" s="108"/>
      <c r="O2658" s="108"/>
      <c r="P2658" s="108"/>
      <c r="Q2658" s="108"/>
      <c r="R2658" s="108"/>
      <c r="S2658" s="108"/>
      <c r="T2658" s="108"/>
      <c r="U2658" s="108"/>
      <c r="V2658" s="108"/>
      <c r="W2658" s="108"/>
      <c r="X2658" s="428"/>
      <c r="Y2658" s="40"/>
      <c r="Z2658" s="40"/>
      <c r="AA2658" s="40"/>
      <c r="AB2658" s="4181"/>
      <c r="AC2658" s="4153"/>
    </row>
    <row r="2659" spans="1:29" x14ac:dyDescent="0.25">
      <c r="A2659" s="108"/>
      <c r="B2659" s="428"/>
      <c r="C2659" s="108"/>
      <c r="D2659" s="108"/>
      <c r="E2659" s="428"/>
      <c r="F2659" s="108"/>
      <c r="G2659" s="108"/>
      <c r="H2659" s="108"/>
      <c r="I2659" s="108"/>
      <c r="J2659" s="108"/>
      <c r="K2659" s="428"/>
      <c r="L2659" s="108"/>
      <c r="M2659" s="108"/>
      <c r="N2659" s="108"/>
      <c r="O2659" s="108"/>
      <c r="P2659" s="108"/>
      <c r="Q2659" s="108"/>
      <c r="R2659" s="108"/>
      <c r="S2659" s="108"/>
      <c r="T2659" s="108"/>
      <c r="U2659" s="108"/>
      <c r="V2659" s="108"/>
      <c r="W2659" s="108"/>
      <c r="X2659" s="428"/>
      <c r="Y2659" s="40"/>
      <c r="Z2659" s="40"/>
      <c r="AA2659" s="40"/>
      <c r="AB2659" s="4181"/>
      <c r="AC2659" s="4153"/>
    </row>
    <row r="2660" spans="1:29" x14ac:dyDescent="0.25">
      <c r="A2660" s="108"/>
      <c r="B2660" s="428"/>
      <c r="C2660" s="108"/>
      <c r="D2660" s="108"/>
      <c r="E2660" s="428"/>
      <c r="F2660" s="108"/>
      <c r="G2660" s="108"/>
      <c r="H2660" s="108"/>
      <c r="I2660" s="108"/>
      <c r="J2660" s="108"/>
      <c r="K2660" s="428"/>
      <c r="L2660" s="108"/>
      <c r="M2660" s="108"/>
      <c r="N2660" s="108"/>
      <c r="O2660" s="108"/>
      <c r="P2660" s="108"/>
      <c r="Q2660" s="108"/>
      <c r="R2660" s="108"/>
      <c r="S2660" s="108"/>
      <c r="T2660" s="108"/>
      <c r="U2660" s="108"/>
      <c r="V2660" s="108"/>
      <c r="W2660" s="108"/>
      <c r="X2660" s="428"/>
      <c r="Y2660" s="40"/>
      <c r="Z2660" s="40"/>
      <c r="AA2660" s="40"/>
      <c r="AB2660" s="4181"/>
      <c r="AC2660" s="4153"/>
    </row>
    <row r="2661" spans="1:29" x14ac:dyDescent="0.25">
      <c r="A2661" s="108"/>
      <c r="B2661" s="428"/>
      <c r="C2661" s="108"/>
      <c r="D2661" s="108"/>
      <c r="E2661" s="428"/>
      <c r="F2661" s="108"/>
      <c r="G2661" s="108"/>
      <c r="H2661" s="108"/>
      <c r="I2661" s="108"/>
      <c r="J2661" s="108"/>
      <c r="K2661" s="428"/>
      <c r="L2661" s="108"/>
      <c r="M2661" s="108"/>
      <c r="N2661" s="108"/>
      <c r="O2661" s="108"/>
      <c r="P2661" s="108"/>
      <c r="Q2661" s="108"/>
      <c r="R2661" s="108"/>
      <c r="S2661" s="108"/>
      <c r="T2661" s="108"/>
      <c r="U2661" s="108"/>
      <c r="V2661" s="108"/>
      <c r="W2661" s="108"/>
      <c r="X2661" s="428"/>
      <c r="Y2661" s="40"/>
      <c r="Z2661" s="40"/>
      <c r="AA2661" s="40"/>
      <c r="AB2661" s="4181"/>
      <c r="AC2661" s="4153"/>
    </row>
    <row r="2662" spans="1:29" x14ac:dyDescent="0.25">
      <c r="A2662" s="108"/>
      <c r="B2662" s="428"/>
      <c r="C2662" s="108"/>
      <c r="D2662" s="108"/>
      <c r="E2662" s="428"/>
      <c r="F2662" s="108"/>
      <c r="G2662" s="108"/>
      <c r="H2662" s="108"/>
      <c r="I2662" s="108"/>
      <c r="J2662" s="108"/>
      <c r="K2662" s="428"/>
      <c r="L2662" s="108"/>
      <c r="M2662" s="108"/>
      <c r="N2662" s="108"/>
      <c r="O2662" s="108"/>
      <c r="P2662" s="108"/>
      <c r="Q2662" s="108"/>
      <c r="R2662" s="108"/>
      <c r="S2662" s="108"/>
      <c r="T2662" s="108"/>
      <c r="U2662" s="108"/>
      <c r="V2662" s="108"/>
      <c r="W2662" s="108"/>
      <c r="X2662" s="428"/>
      <c r="Y2662" s="40"/>
      <c r="Z2662" s="40"/>
      <c r="AA2662" s="40"/>
      <c r="AB2662" s="4181"/>
      <c r="AC2662" s="4153"/>
    </row>
    <row r="2663" spans="1:29" x14ac:dyDescent="0.25">
      <c r="A2663" s="108"/>
      <c r="B2663" s="428"/>
      <c r="C2663" s="108"/>
      <c r="D2663" s="108"/>
      <c r="E2663" s="428"/>
      <c r="F2663" s="108"/>
      <c r="G2663" s="108"/>
      <c r="H2663" s="108"/>
      <c r="I2663" s="108"/>
      <c r="J2663" s="108"/>
      <c r="K2663" s="428"/>
      <c r="L2663" s="108"/>
      <c r="M2663" s="108"/>
      <c r="N2663" s="108"/>
      <c r="O2663" s="108"/>
      <c r="P2663" s="108"/>
      <c r="Q2663" s="108"/>
      <c r="R2663" s="108"/>
      <c r="S2663" s="108"/>
      <c r="T2663" s="108"/>
      <c r="U2663" s="108"/>
      <c r="V2663" s="108"/>
      <c r="W2663" s="108"/>
      <c r="X2663" s="428"/>
      <c r="Y2663" s="40"/>
      <c r="Z2663" s="40"/>
      <c r="AA2663" s="40"/>
      <c r="AB2663" s="4181"/>
      <c r="AC2663" s="4153"/>
    </row>
    <row r="2664" spans="1:29" x14ac:dyDescent="0.25">
      <c r="A2664" s="108"/>
      <c r="B2664" s="428"/>
      <c r="C2664" s="108"/>
      <c r="D2664" s="108"/>
      <c r="E2664" s="428"/>
      <c r="F2664" s="108"/>
      <c r="G2664" s="108"/>
      <c r="H2664" s="108"/>
      <c r="I2664" s="108"/>
      <c r="J2664" s="108"/>
      <c r="K2664" s="428"/>
      <c r="L2664" s="108"/>
      <c r="M2664" s="108"/>
      <c r="N2664" s="108"/>
      <c r="O2664" s="108"/>
      <c r="P2664" s="108"/>
      <c r="Q2664" s="108"/>
      <c r="R2664" s="108"/>
      <c r="S2664" s="108"/>
      <c r="T2664" s="108"/>
      <c r="U2664" s="108"/>
      <c r="V2664" s="108"/>
      <c r="W2664" s="108"/>
      <c r="X2664" s="428"/>
      <c r="Y2664" s="40"/>
      <c r="Z2664" s="40"/>
      <c r="AA2664" s="40"/>
      <c r="AB2664" s="4181"/>
      <c r="AC2664" s="4153"/>
    </row>
    <row r="2665" spans="1:29" x14ac:dyDescent="0.25">
      <c r="A2665" s="108"/>
      <c r="B2665" s="428"/>
      <c r="C2665" s="108"/>
      <c r="D2665" s="108"/>
      <c r="E2665" s="428"/>
      <c r="F2665" s="108"/>
      <c r="G2665" s="108"/>
      <c r="H2665" s="108"/>
      <c r="I2665" s="108"/>
      <c r="J2665" s="108"/>
      <c r="K2665" s="428"/>
      <c r="L2665" s="108"/>
      <c r="M2665" s="108"/>
      <c r="N2665" s="108"/>
      <c r="O2665" s="108"/>
      <c r="P2665" s="108"/>
      <c r="Q2665" s="108"/>
      <c r="R2665" s="108"/>
      <c r="S2665" s="108"/>
      <c r="T2665" s="108"/>
      <c r="U2665" s="108"/>
      <c r="V2665" s="108"/>
      <c r="W2665" s="108"/>
      <c r="X2665" s="428"/>
      <c r="Y2665" s="40"/>
      <c r="Z2665" s="40"/>
      <c r="AA2665" s="40"/>
      <c r="AB2665" s="4181"/>
      <c r="AC2665" s="4153"/>
    </row>
    <row r="2666" spans="1:29" x14ac:dyDescent="0.25">
      <c r="A2666" s="108"/>
      <c r="B2666" s="428"/>
      <c r="C2666" s="108"/>
      <c r="D2666" s="108"/>
      <c r="E2666" s="428"/>
      <c r="F2666" s="108"/>
      <c r="G2666" s="108"/>
      <c r="H2666" s="108"/>
      <c r="I2666" s="108"/>
      <c r="J2666" s="108"/>
      <c r="K2666" s="428"/>
      <c r="L2666" s="108"/>
      <c r="M2666" s="108"/>
      <c r="N2666" s="108"/>
      <c r="O2666" s="108"/>
      <c r="P2666" s="108"/>
      <c r="Q2666" s="108"/>
      <c r="R2666" s="108"/>
      <c r="S2666" s="108"/>
      <c r="T2666" s="108"/>
      <c r="U2666" s="108"/>
      <c r="V2666" s="108"/>
      <c r="W2666" s="108"/>
      <c r="X2666" s="428"/>
      <c r="Y2666" s="40"/>
      <c r="Z2666" s="40"/>
      <c r="AA2666" s="40"/>
      <c r="AB2666" s="4181"/>
      <c r="AC2666" s="4153"/>
    </row>
    <row r="2667" spans="1:29" x14ac:dyDescent="0.25">
      <c r="A2667" s="108"/>
      <c r="B2667" s="428"/>
      <c r="C2667" s="108"/>
      <c r="D2667" s="108"/>
      <c r="E2667" s="428"/>
      <c r="F2667" s="108"/>
      <c r="G2667" s="108"/>
      <c r="H2667" s="108"/>
      <c r="I2667" s="108"/>
      <c r="J2667" s="108"/>
      <c r="K2667" s="428"/>
      <c r="L2667" s="108"/>
      <c r="M2667" s="108"/>
      <c r="N2667" s="108"/>
      <c r="O2667" s="108"/>
      <c r="P2667" s="108"/>
      <c r="Q2667" s="108"/>
      <c r="R2667" s="108"/>
      <c r="S2667" s="108"/>
      <c r="T2667" s="108"/>
      <c r="U2667" s="108"/>
      <c r="V2667" s="108"/>
      <c r="W2667" s="108"/>
      <c r="X2667" s="428"/>
      <c r="Y2667" s="40"/>
      <c r="Z2667" s="40"/>
      <c r="AA2667" s="40"/>
      <c r="AB2667" s="4181"/>
      <c r="AC2667" s="4153"/>
    </row>
    <row r="2668" spans="1:29" x14ac:dyDescent="0.25">
      <c r="A2668" s="108"/>
      <c r="B2668" s="428"/>
      <c r="C2668" s="108"/>
      <c r="D2668" s="108"/>
      <c r="E2668" s="428"/>
      <c r="F2668" s="108"/>
      <c r="G2668" s="108"/>
      <c r="H2668" s="108"/>
      <c r="I2668" s="108"/>
      <c r="J2668" s="108"/>
      <c r="K2668" s="428"/>
      <c r="L2668" s="108"/>
      <c r="M2668" s="108"/>
      <c r="N2668" s="108"/>
      <c r="O2668" s="108"/>
      <c r="P2668" s="108"/>
      <c r="Q2668" s="108"/>
      <c r="R2668" s="108"/>
      <c r="S2668" s="108"/>
      <c r="T2668" s="108"/>
      <c r="U2668" s="108"/>
      <c r="V2668" s="108"/>
      <c r="W2668" s="108"/>
      <c r="X2668" s="428"/>
      <c r="Y2668" s="40"/>
      <c r="Z2668" s="40"/>
      <c r="AA2668" s="40"/>
      <c r="AB2668" s="4181"/>
      <c r="AC2668" s="4153"/>
    </row>
    <row r="2669" spans="1:29" x14ac:dyDescent="0.25">
      <c r="A2669" s="108"/>
      <c r="B2669" s="428"/>
      <c r="C2669" s="108"/>
      <c r="D2669" s="108"/>
      <c r="E2669" s="428"/>
      <c r="F2669" s="108"/>
      <c r="G2669" s="108"/>
      <c r="H2669" s="108"/>
      <c r="I2669" s="108"/>
      <c r="J2669" s="108"/>
      <c r="K2669" s="428"/>
      <c r="L2669" s="108"/>
      <c r="M2669" s="108"/>
      <c r="N2669" s="108"/>
      <c r="O2669" s="108"/>
      <c r="P2669" s="108"/>
      <c r="Q2669" s="108"/>
      <c r="R2669" s="108"/>
      <c r="S2669" s="108"/>
      <c r="T2669" s="108"/>
      <c r="U2669" s="108"/>
      <c r="V2669" s="108"/>
      <c r="W2669" s="108"/>
      <c r="X2669" s="428"/>
      <c r="Y2669" s="40"/>
      <c r="Z2669" s="40"/>
      <c r="AA2669" s="40"/>
      <c r="AB2669" s="4181"/>
      <c r="AC2669" s="4153"/>
    </row>
    <row r="2670" spans="1:29" x14ac:dyDescent="0.25">
      <c r="A2670" s="108"/>
      <c r="B2670" s="428"/>
      <c r="C2670" s="108"/>
      <c r="D2670" s="108"/>
      <c r="E2670" s="428"/>
      <c r="F2670" s="108"/>
      <c r="G2670" s="108"/>
      <c r="H2670" s="108"/>
      <c r="I2670" s="108"/>
      <c r="J2670" s="108"/>
      <c r="K2670" s="428"/>
      <c r="L2670" s="108"/>
      <c r="M2670" s="108"/>
      <c r="N2670" s="108"/>
      <c r="O2670" s="108"/>
      <c r="P2670" s="108"/>
      <c r="Q2670" s="108"/>
      <c r="R2670" s="108"/>
      <c r="S2670" s="108"/>
      <c r="T2670" s="108"/>
      <c r="U2670" s="108"/>
      <c r="V2670" s="108"/>
      <c r="W2670" s="108"/>
      <c r="X2670" s="428"/>
      <c r="Y2670" s="40"/>
      <c r="Z2670" s="40"/>
      <c r="AA2670" s="40"/>
      <c r="AB2670" s="4181"/>
      <c r="AC2670" s="4153"/>
    </row>
    <row r="2671" spans="1:29" x14ac:dyDescent="0.25">
      <c r="A2671" s="108"/>
      <c r="B2671" s="428"/>
      <c r="C2671" s="108"/>
      <c r="D2671" s="108"/>
      <c r="E2671" s="428"/>
      <c r="F2671" s="108"/>
      <c r="G2671" s="108"/>
      <c r="H2671" s="108"/>
      <c r="I2671" s="108"/>
      <c r="J2671" s="108"/>
      <c r="K2671" s="428"/>
      <c r="L2671" s="108"/>
      <c r="M2671" s="108"/>
      <c r="N2671" s="108"/>
      <c r="O2671" s="108"/>
      <c r="P2671" s="108"/>
      <c r="Q2671" s="108"/>
      <c r="R2671" s="108"/>
      <c r="S2671" s="108"/>
      <c r="T2671" s="108"/>
      <c r="U2671" s="108"/>
      <c r="V2671" s="108"/>
      <c r="W2671" s="108"/>
      <c r="X2671" s="428"/>
      <c r="Y2671" s="40"/>
      <c r="Z2671" s="40"/>
      <c r="AA2671" s="40"/>
      <c r="AB2671" s="4181"/>
      <c r="AC2671" s="4153"/>
    </row>
    <row r="2672" spans="1:29" x14ac:dyDescent="0.25">
      <c r="A2672" s="108"/>
      <c r="B2672" s="428"/>
      <c r="C2672" s="108"/>
      <c r="D2672" s="108"/>
      <c r="E2672" s="428"/>
      <c r="F2672" s="108"/>
      <c r="G2672" s="108"/>
      <c r="H2672" s="108"/>
      <c r="I2672" s="108"/>
      <c r="J2672" s="108"/>
      <c r="K2672" s="428"/>
      <c r="L2672" s="108"/>
      <c r="M2672" s="108"/>
      <c r="N2672" s="108"/>
      <c r="O2672" s="108"/>
      <c r="P2672" s="108"/>
      <c r="Q2672" s="108"/>
      <c r="R2672" s="108"/>
      <c r="S2672" s="108"/>
      <c r="T2672" s="108"/>
      <c r="U2672" s="108"/>
      <c r="V2672" s="108"/>
      <c r="W2672" s="108"/>
      <c r="X2672" s="428"/>
      <c r="Y2672" s="40"/>
      <c r="Z2672" s="40"/>
      <c r="AA2672" s="40"/>
      <c r="AB2672" s="4181"/>
      <c r="AC2672" s="4153"/>
    </row>
    <row r="2673" spans="1:29" x14ac:dyDescent="0.25">
      <c r="A2673" s="108"/>
      <c r="B2673" s="428"/>
      <c r="C2673" s="108"/>
      <c r="D2673" s="108"/>
      <c r="E2673" s="428"/>
      <c r="F2673" s="108"/>
      <c r="G2673" s="108"/>
      <c r="H2673" s="108"/>
      <c r="I2673" s="108"/>
      <c r="J2673" s="108"/>
      <c r="K2673" s="428"/>
      <c r="L2673" s="108"/>
      <c r="M2673" s="108"/>
      <c r="N2673" s="108"/>
      <c r="O2673" s="108"/>
      <c r="P2673" s="108"/>
      <c r="Q2673" s="108"/>
      <c r="R2673" s="108"/>
      <c r="S2673" s="108"/>
      <c r="T2673" s="108"/>
      <c r="U2673" s="108"/>
      <c r="V2673" s="108"/>
      <c r="W2673" s="108"/>
      <c r="X2673" s="428"/>
      <c r="Y2673" s="40"/>
      <c r="Z2673" s="40"/>
      <c r="AA2673" s="40"/>
      <c r="AB2673" s="4181"/>
      <c r="AC2673" s="4153"/>
    </row>
    <row r="2674" spans="1:29" x14ac:dyDescent="0.25">
      <c r="A2674" s="108"/>
      <c r="B2674" s="428"/>
      <c r="C2674" s="108"/>
      <c r="D2674" s="108"/>
      <c r="E2674" s="428"/>
      <c r="F2674" s="108"/>
      <c r="G2674" s="108"/>
      <c r="H2674" s="108"/>
      <c r="I2674" s="108"/>
      <c r="J2674" s="108"/>
      <c r="K2674" s="428"/>
      <c r="L2674" s="108"/>
      <c r="M2674" s="108"/>
      <c r="N2674" s="108"/>
      <c r="O2674" s="108"/>
      <c r="P2674" s="108"/>
      <c r="Q2674" s="108"/>
      <c r="R2674" s="108"/>
      <c r="S2674" s="108"/>
      <c r="T2674" s="108"/>
      <c r="U2674" s="108"/>
      <c r="V2674" s="108"/>
      <c r="W2674" s="108"/>
      <c r="X2674" s="428"/>
      <c r="Y2674" s="40"/>
      <c r="Z2674" s="40"/>
      <c r="AA2674" s="40"/>
      <c r="AB2674" s="4181"/>
      <c r="AC2674" s="4153"/>
    </row>
    <row r="2675" spans="1:29" x14ac:dyDescent="0.25">
      <c r="A2675" s="108"/>
      <c r="B2675" s="428"/>
      <c r="C2675" s="108"/>
      <c r="D2675" s="108"/>
      <c r="E2675" s="428"/>
      <c r="F2675" s="108"/>
      <c r="G2675" s="108"/>
      <c r="H2675" s="108"/>
      <c r="I2675" s="108"/>
      <c r="J2675" s="108"/>
      <c r="K2675" s="428"/>
      <c r="L2675" s="108"/>
      <c r="M2675" s="108"/>
      <c r="N2675" s="108"/>
      <c r="O2675" s="108"/>
      <c r="P2675" s="108"/>
      <c r="Q2675" s="108"/>
      <c r="R2675" s="108"/>
      <c r="S2675" s="108"/>
      <c r="T2675" s="108"/>
      <c r="U2675" s="108"/>
      <c r="V2675" s="108"/>
      <c r="W2675" s="108"/>
      <c r="X2675" s="428"/>
      <c r="Y2675" s="40"/>
      <c r="Z2675" s="40"/>
      <c r="AA2675" s="40"/>
      <c r="AB2675" s="4181"/>
      <c r="AC2675" s="4153"/>
    </row>
    <row r="2676" spans="1:29" x14ac:dyDescent="0.25">
      <c r="A2676" s="108"/>
      <c r="B2676" s="428"/>
      <c r="C2676" s="108"/>
      <c r="D2676" s="108"/>
      <c r="E2676" s="428"/>
      <c r="F2676" s="108"/>
      <c r="G2676" s="108"/>
      <c r="H2676" s="108"/>
      <c r="I2676" s="108"/>
      <c r="J2676" s="108"/>
      <c r="K2676" s="428"/>
      <c r="L2676" s="108"/>
      <c r="M2676" s="108"/>
      <c r="N2676" s="108"/>
      <c r="O2676" s="108"/>
      <c r="P2676" s="108"/>
      <c r="Q2676" s="108"/>
      <c r="R2676" s="108"/>
      <c r="S2676" s="108"/>
      <c r="T2676" s="108"/>
      <c r="U2676" s="108"/>
      <c r="V2676" s="108"/>
      <c r="W2676" s="108"/>
      <c r="X2676" s="428"/>
      <c r="Y2676" s="40"/>
      <c r="Z2676" s="40"/>
      <c r="AA2676" s="40"/>
      <c r="AB2676" s="4181"/>
      <c r="AC2676" s="4153"/>
    </row>
    <row r="2677" spans="1:29" x14ac:dyDescent="0.25">
      <c r="A2677" s="108"/>
      <c r="B2677" s="428"/>
      <c r="C2677" s="108"/>
      <c r="D2677" s="108"/>
      <c r="E2677" s="428"/>
      <c r="F2677" s="108"/>
      <c r="G2677" s="108"/>
      <c r="H2677" s="108"/>
      <c r="I2677" s="108"/>
      <c r="J2677" s="108"/>
      <c r="K2677" s="428"/>
      <c r="L2677" s="108"/>
      <c r="M2677" s="108"/>
      <c r="N2677" s="108"/>
      <c r="O2677" s="108"/>
      <c r="P2677" s="108"/>
      <c r="Q2677" s="108"/>
      <c r="R2677" s="108"/>
      <c r="S2677" s="108"/>
      <c r="T2677" s="108"/>
      <c r="U2677" s="108"/>
      <c r="V2677" s="108"/>
      <c r="W2677" s="108"/>
      <c r="X2677" s="428"/>
      <c r="Y2677" s="40"/>
      <c r="Z2677" s="40"/>
      <c r="AA2677" s="40"/>
      <c r="AB2677" s="4181"/>
      <c r="AC2677" s="4153"/>
    </row>
    <row r="2678" spans="1:29" x14ac:dyDescent="0.25">
      <c r="A2678" s="108"/>
      <c r="B2678" s="428"/>
      <c r="C2678" s="108"/>
      <c r="D2678" s="108"/>
      <c r="E2678" s="428"/>
      <c r="F2678" s="108"/>
      <c r="G2678" s="108"/>
      <c r="H2678" s="108"/>
      <c r="I2678" s="108"/>
      <c r="J2678" s="108"/>
      <c r="K2678" s="428"/>
      <c r="L2678" s="108"/>
      <c r="M2678" s="108"/>
      <c r="N2678" s="108"/>
      <c r="O2678" s="108"/>
      <c r="P2678" s="108"/>
      <c r="Q2678" s="108"/>
      <c r="R2678" s="108"/>
      <c r="S2678" s="108"/>
      <c r="T2678" s="108"/>
      <c r="U2678" s="108"/>
      <c r="V2678" s="108"/>
      <c r="W2678" s="108"/>
      <c r="X2678" s="428"/>
      <c r="Y2678" s="40"/>
      <c r="Z2678" s="40"/>
      <c r="AA2678" s="40"/>
      <c r="AB2678" s="4181"/>
      <c r="AC2678" s="4153"/>
    </row>
    <row r="2679" spans="1:29" x14ac:dyDescent="0.25">
      <c r="A2679" s="108"/>
      <c r="B2679" s="428"/>
      <c r="C2679" s="108"/>
      <c r="D2679" s="108"/>
      <c r="E2679" s="428"/>
      <c r="F2679" s="108"/>
      <c r="G2679" s="108"/>
      <c r="H2679" s="108"/>
      <c r="I2679" s="108"/>
      <c r="J2679" s="108"/>
      <c r="K2679" s="428"/>
      <c r="L2679" s="108"/>
      <c r="M2679" s="108"/>
      <c r="N2679" s="108"/>
      <c r="O2679" s="108"/>
      <c r="P2679" s="108"/>
      <c r="Q2679" s="108"/>
      <c r="R2679" s="108"/>
      <c r="S2679" s="108"/>
      <c r="T2679" s="108"/>
      <c r="U2679" s="108"/>
      <c r="V2679" s="108"/>
      <c r="W2679" s="108"/>
      <c r="X2679" s="428"/>
      <c r="Y2679" s="40"/>
      <c r="Z2679" s="40"/>
      <c r="AA2679" s="40"/>
      <c r="AB2679" s="4181"/>
      <c r="AC2679" s="4153"/>
    </row>
    <row r="2680" spans="1:29" x14ac:dyDescent="0.25">
      <c r="A2680" s="108"/>
      <c r="B2680" s="428"/>
      <c r="C2680" s="108"/>
      <c r="D2680" s="108"/>
      <c r="E2680" s="428"/>
      <c r="F2680" s="108"/>
      <c r="G2680" s="108"/>
      <c r="H2680" s="108"/>
      <c r="I2680" s="108"/>
      <c r="J2680" s="108"/>
      <c r="K2680" s="428"/>
      <c r="L2680" s="108"/>
      <c r="M2680" s="108"/>
      <c r="N2680" s="108"/>
      <c r="O2680" s="108"/>
      <c r="P2680" s="108"/>
      <c r="Q2680" s="108"/>
      <c r="R2680" s="108"/>
      <c r="S2680" s="108"/>
      <c r="T2680" s="108"/>
      <c r="U2680" s="108"/>
      <c r="V2680" s="108"/>
      <c r="W2680" s="108"/>
      <c r="X2680" s="428"/>
      <c r="Y2680" s="40"/>
      <c r="Z2680" s="40"/>
      <c r="AA2680" s="40"/>
      <c r="AB2680" s="4181"/>
      <c r="AC2680" s="4153"/>
    </row>
    <row r="2681" spans="1:29" x14ac:dyDescent="0.25">
      <c r="A2681" s="108"/>
      <c r="B2681" s="428"/>
      <c r="C2681" s="108"/>
      <c r="D2681" s="108"/>
      <c r="E2681" s="428"/>
      <c r="F2681" s="108"/>
      <c r="G2681" s="108"/>
      <c r="H2681" s="108"/>
      <c r="I2681" s="108"/>
      <c r="J2681" s="108"/>
      <c r="K2681" s="428"/>
      <c r="L2681" s="108"/>
      <c r="M2681" s="108"/>
      <c r="N2681" s="108"/>
      <c r="O2681" s="108"/>
      <c r="P2681" s="108"/>
      <c r="Q2681" s="108"/>
      <c r="R2681" s="108"/>
      <c r="S2681" s="108"/>
      <c r="T2681" s="108"/>
      <c r="U2681" s="108"/>
      <c r="V2681" s="108"/>
      <c r="W2681" s="108"/>
      <c r="X2681" s="428"/>
      <c r="Y2681" s="40"/>
      <c r="Z2681" s="40"/>
      <c r="AA2681" s="40"/>
      <c r="AB2681" s="4181"/>
      <c r="AC2681" s="4153"/>
    </row>
    <row r="2682" spans="1:29" x14ac:dyDescent="0.25">
      <c r="A2682" s="108"/>
      <c r="B2682" s="428"/>
      <c r="C2682" s="108"/>
      <c r="D2682" s="108"/>
      <c r="E2682" s="428"/>
      <c r="F2682" s="108"/>
      <c r="G2682" s="108"/>
      <c r="H2682" s="108"/>
      <c r="I2682" s="108"/>
      <c r="J2682" s="108"/>
      <c r="K2682" s="428"/>
      <c r="L2682" s="108"/>
      <c r="M2682" s="108"/>
      <c r="N2682" s="108"/>
      <c r="O2682" s="108"/>
      <c r="P2682" s="108"/>
      <c r="Q2682" s="108"/>
      <c r="R2682" s="108"/>
      <c r="S2682" s="108"/>
      <c r="T2682" s="108"/>
      <c r="U2682" s="108"/>
      <c r="V2682" s="108"/>
      <c r="W2682" s="108"/>
      <c r="X2682" s="428"/>
      <c r="Y2682" s="40"/>
      <c r="Z2682" s="40"/>
      <c r="AA2682" s="40"/>
      <c r="AB2682" s="4181"/>
      <c r="AC2682" s="4153"/>
    </row>
    <row r="2683" spans="1:29" x14ac:dyDescent="0.25">
      <c r="A2683" s="108"/>
      <c r="B2683" s="428"/>
      <c r="C2683" s="108"/>
      <c r="D2683" s="108"/>
      <c r="E2683" s="428"/>
      <c r="F2683" s="108"/>
      <c r="G2683" s="108"/>
      <c r="H2683" s="108"/>
      <c r="I2683" s="108"/>
      <c r="J2683" s="108"/>
      <c r="K2683" s="428"/>
      <c r="L2683" s="108"/>
      <c r="M2683" s="108"/>
      <c r="N2683" s="108"/>
      <c r="O2683" s="108"/>
      <c r="P2683" s="108"/>
      <c r="Q2683" s="108"/>
      <c r="R2683" s="108"/>
      <c r="S2683" s="108"/>
      <c r="T2683" s="108"/>
      <c r="U2683" s="108"/>
      <c r="V2683" s="108"/>
      <c r="W2683" s="108"/>
      <c r="X2683" s="428"/>
      <c r="Y2683" s="40"/>
      <c r="Z2683" s="40"/>
      <c r="AA2683" s="40"/>
      <c r="AB2683" s="4181"/>
      <c r="AC2683" s="4153"/>
    </row>
    <row r="2684" spans="1:29" x14ac:dyDescent="0.25">
      <c r="A2684" s="108"/>
      <c r="B2684" s="428"/>
      <c r="C2684" s="108"/>
      <c r="D2684" s="108"/>
      <c r="E2684" s="428"/>
      <c r="F2684" s="108"/>
      <c r="G2684" s="108"/>
      <c r="H2684" s="108"/>
      <c r="I2684" s="108"/>
      <c r="J2684" s="108"/>
      <c r="K2684" s="428"/>
      <c r="L2684" s="108"/>
      <c r="M2684" s="108"/>
      <c r="N2684" s="108"/>
      <c r="O2684" s="108"/>
      <c r="P2684" s="108"/>
      <c r="Q2684" s="108"/>
      <c r="R2684" s="108"/>
      <c r="S2684" s="108"/>
      <c r="T2684" s="108"/>
      <c r="U2684" s="108"/>
      <c r="V2684" s="108"/>
      <c r="W2684" s="108"/>
      <c r="X2684" s="428"/>
      <c r="Y2684" s="40"/>
      <c r="Z2684" s="40"/>
      <c r="AA2684" s="40"/>
      <c r="AB2684" s="4181"/>
      <c r="AC2684" s="4153"/>
    </row>
    <row r="2685" spans="1:29" x14ac:dyDescent="0.25">
      <c r="A2685" s="108"/>
      <c r="B2685" s="428"/>
      <c r="C2685" s="108"/>
      <c r="D2685" s="108"/>
      <c r="E2685" s="428"/>
      <c r="F2685" s="108"/>
      <c r="G2685" s="108"/>
      <c r="H2685" s="108"/>
      <c r="I2685" s="108"/>
      <c r="J2685" s="108"/>
      <c r="K2685" s="428"/>
      <c r="L2685" s="108"/>
      <c r="M2685" s="108"/>
      <c r="N2685" s="108"/>
      <c r="O2685" s="108"/>
      <c r="P2685" s="108"/>
      <c r="Q2685" s="108"/>
      <c r="R2685" s="108"/>
      <c r="S2685" s="108"/>
      <c r="T2685" s="108"/>
      <c r="U2685" s="108"/>
      <c r="V2685" s="108"/>
      <c r="W2685" s="108"/>
      <c r="X2685" s="428"/>
      <c r="Y2685" s="40"/>
      <c r="Z2685" s="40"/>
      <c r="AA2685" s="40"/>
      <c r="AB2685" s="4181"/>
      <c r="AC2685" s="4153"/>
    </row>
    <row r="2686" spans="1:29" x14ac:dyDescent="0.25">
      <c r="A2686" s="108"/>
      <c r="B2686" s="428"/>
      <c r="C2686" s="108"/>
      <c r="D2686" s="108"/>
      <c r="E2686" s="428"/>
      <c r="F2686" s="108"/>
      <c r="G2686" s="108"/>
      <c r="H2686" s="108"/>
      <c r="I2686" s="108"/>
      <c r="J2686" s="108"/>
      <c r="K2686" s="428"/>
      <c r="L2686" s="108"/>
      <c r="M2686" s="108"/>
      <c r="N2686" s="108"/>
      <c r="O2686" s="108"/>
      <c r="P2686" s="108"/>
      <c r="Q2686" s="108"/>
      <c r="R2686" s="108"/>
      <c r="S2686" s="108"/>
      <c r="T2686" s="108"/>
      <c r="U2686" s="108"/>
      <c r="V2686" s="108"/>
      <c r="W2686" s="108"/>
      <c r="X2686" s="428"/>
      <c r="Y2686" s="40"/>
      <c r="Z2686" s="40"/>
      <c r="AA2686" s="40"/>
      <c r="AB2686" s="4181"/>
      <c r="AC2686" s="4153"/>
    </row>
    <row r="2687" spans="1:29" x14ac:dyDescent="0.25">
      <c r="A2687" s="108"/>
      <c r="B2687" s="428"/>
      <c r="C2687" s="108"/>
      <c r="D2687" s="108"/>
      <c r="E2687" s="428"/>
      <c r="F2687" s="108"/>
      <c r="G2687" s="108"/>
      <c r="H2687" s="108"/>
      <c r="I2687" s="108"/>
      <c r="J2687" s="108"/>
      <c r="K2687" s="428"/>
      <c r="L2687" s="108"/>
      <c r="M2687" s="108"/>
      <c r="N2687" s="108"/>
      <c r="O2687" s="108"/>
      <c r="P2687" s="108"/>
      <c r="Q2687" s="108"/>
      <c r="R2687" s="108"/>
      <c r="S2687" s="108"/>
      <c r="T2687" s="108"/>
      <c r="U2687" s="108"/>
      <c r="V2687" s="108"/>
      <c r="W2687" s="108"/>
      <c r="X2687" s="428"/>
      <c r="Y2687" s="40"/>
      <c r="Z2687" s="40"/>
      <c r="AA2687" s="40"/>
      <c r="AB2687" s="4181"/>
      <c r="AC2687" s="4153"/>
    </row>
    <row r="2688" spans="1:29" x14ac:dyDescent="0.25">
      <c r="A2688" s="108"/>
      <c r="B2688" s="428"/>
      <c r="C2688" s="108"/>
      <c r="D2688" s="108"/>
      <c r="E2688" s="428"/>
      <c r="F2688" s="108"/>
      <c r="G2688" s="108"/>
      <c r="H2688" s="108"/>
      <c r="I2688" s="108"/>
      <c r="J2688" s="108"/>
      <c r="K2688" s="428"/>
      <c r="L2688" s="108"/>
      <c r="M2688" s="108"/>
      <c r="N2688" s="108"/>
      <c r="O2688" s="108"/>
      <c r="P2688" s="108"/>
      <c r="Q2688" s="108"/>
      <c r="R2688" s="108"/>
      <c r="S2688" s="108"/>
      <c r="T2688" s="108"/>
      <c r="U2688" s="108"/>
      <c r="V2688" s="108"/>
      <c r="W2688" s="108"/>
      <c r="X2688" s="428"/>
      <c r="Y2688" s="40"/>
      <c r="Z2688" s="40"/>
      <c r="AA2688" s="40"/>
      <c r="AB2688" s="4181"/>
      <c r="AC2688" s="4153"/>
    </row>
    <row r="2689" spans="1:29" x14ac:dyDescent="0.25">
      <c r="A2689" s="108"/>
      <c r="B2689" s="428"/>
      <c r="C2689" s="108"/>
      <c r="D2689" s="108"/>
      <c r="E2689" s="428"/>
      <c r="F2689" s="108"/>
      <c r="G2689" s="108"/>
      <c r="H2689" s="108"/>
      <c r="I2689" s="108"/>
      <c r="J2689" s="108"/>
      <c r="K2689" s="428"/>
      <c r="L2689" s="108"/>
      <c r="M2689" s="108"/>
      <c r="N2689" s="108"/>
      <c r="O2689" s="108"/>
      <c r="P2689" s="108"/>
      <c r="Q2689" s="108"/>
      <c r="R2689" s="108"/>
      <c r="S2689" s="108"/>
      <c r="T2689" s="108"/>
      <c r="U2689" s="108"/>
      <c r="V2689" s="108"/>
      <c r="W2689" s="108"/>
      <c r="X2689" s="428"/>
      <c r="Y2689" s="40"/>
      <c r="Z2689" s="40"/>
      <c r="AA2689" s="40"/>
      <c r="AB2689" s="4181"/>
      <c r="AC2689" s="4153"/>
    </row>
    <row r="2690" spans="1:29" x14ac:dyDescent="0.25">
      <c r="A2690" s="108"/>
      <c r="B2690" s="428"/>
      <c r="C2690" s="108"/>
      <c r="D2690" s="108"/>
      <c r="E2690" s="428"/>
      <c r="F2690" s="108"/>
      <c r="G2690" s="108"/>
      <c r="H2690" s="108"/>
      <c r="I2690" s="108"/>
      <c r="J2690" s="108"/>
      <c r="K2690" s="428"/>
      <c r="L2690" s="108"/>
      <c r="M2690" s="108"/>
      <c r="N2690" s="108"/>
      <c r="O2690" s="108"/>
      <c r="P2690" s="108"/>
      <c r="Q2690" s="108"/>
      <c r="R2690" s="108"/>
      <c r="S2690" s="108"/>
      <c r="T2690" s="108"/>
      <c r="U2690" s="108"/>
      <c r="V2690" s="108"/>
      <c r="W2690" s="108"/>
      <c r="X2690" s="428"/>
      <c r="Y2690" s="40"/>
      <c r="Z2690" s="40"/>
      <c r="AA2690" s="40"/>
      <c r="AB2690" s="4181"/>
      <c r="AC2690" s="4153"/>
    </row>
    <row r="2691" spans="1:29" x14ac:dyDescent="0.25">
      <c r="A2691" s="108"/>
      <c r="B2691" s="428"/>
      <c r="C2691" s="108"/>
      <c r="D2691" s="108"/>
      <c r="E2691" s="428"/>
      <c r="F2691" s="108"/>
      <c r="G2691" s="108"/>
      <c r="H2691" s="108"/>
      <c r="I2691" s="108"/>
      <c r="J2691" s="108"/>
      <c r="K2691" s="428"/>
      <c r="L2691" s="108"/>
      <c r="M2691" s="108"/>
      <c r="N2691" s="108"/>
      <c r="O2691" s="108"/>
      <c r="P2691" s="108"/>
      <c r="Q2691" s="108"/>
      <c r="R2691" s="108"/>
      <c r="S2691" s="108"/>
      <c r="T2691" s="108"/>
      <c r="U2691" s="108"/>
      <c r="V2691" s="108"/>
      <c r="W2691" s="108"/>
      <c r="X2691" s="428"/>
      <c r="Y2691" s="40"/>
      <c r="Z2691" s="40"/>
      <c r="AA2691" s="40"/>
      <c r="AB2691" s="4181"/>
      <c r="AC2691" s="4153"/>
    </row>
    <row r="2692" spans="1:29" x14ac:dyDescent="0.25">
      <c r="A2692" s="108"/>
      <c r="B2692" s="428"/>
      <c r="C2692" s="108"/>
      <c r="D2692" s="108"/>
      <c r="E2692" s="428"/>
      <c r="F2692" s="108"/>
      <c r="G2692" s="108"/>
      <c r="H2692" s="108"/>
      <c r="I2692" s="108"/>
      <c r="J2692" s="108"/>
      <c r="K2692" s="428"/>
      <c r="L2692" s="108"/>
      <c r="M2692" s="108"/>
      <c r="N2692" s="108"/>
      <c r="O2692" s="108"/>
      <c r="P2692" s="108"/>
      <c r="Q2692" s="108"/>
      <c r="R2692" s="108"/>
      <c r="S2692" s="108"/>
      <c r="T2692" s="108"/>
      <c r="U2692" s="108"/>
      <c r="V2692" s="108"/>
      <c r="W2692" s="108"/>
      <c r="X2692" s="428"/>
      <c r="Y2692" s="40"/>
      <c r="Z2692" s="40"/>
      <c r="AA2692" s="40"/>
      <c r="AB2692" s="4181"/>
      <c r="AC2692" s="4153"/>
    </row>
    <row r="2693" spans="1:29" x14ac:dyDescent="0.25">
      <c r="A2693" s="108"/>
      <c r="B2693" s="428"/>
      <c r="C2693" s="108"/>
      <c r="D2693" s="108"/>
      <c r="E2693" s="428"/>
      <c r="F2693" s="108"/>
      <c r="G2693" s="108"/>
      <c r="H2693" s="108"/>
      <c r="I2693" s="108"/>
      <c r="J2693" s="108"/>
      <c r="K2693" s="428"/>
      <c r="L2693" s="108"/>
      <c r="M2693" s="108"/>
      <c r="N2693" s="108"/>
      <c r="O2693" s="108"/>
      <c r="P2693" s="108"/>
      <c r="Q2693" s="108"/>
      <c r="R2693" s="108"/>
      <c r="S2693" s="108"/>
      <c r="T2693" s="108"/>
      <c r="U2693" s="108"/>
      <c r="V2693" s="108"/>
      <c r="W2693" s="108"/>
      <c r="X2693" s="428"/>
      <c r="Y2693" s="40"/>
      <c r="Z2693" s="40"/>
      <c r="AA2693" s="40"/>
      <c r="AB2693" s="4181"/>
      <c r="AC2693" s="4153"/>
    </row>
    <row r="2694" spans="1:29" x14ac:dyDescent="0.25">
      <c r="A2694" s="108"/>
      <c r="B2694" s="428"/>
      <c r="C2694" s="108"/>
      <c r="D2694" s="108"/>
      <c r="E2694" s="428"/>
      <c r="F2694" s="108"/>
      <c r="G2694" s="108"/>
      <c r="H2694" s="108"/>
      <c r="I2694" s="108"/>
      <c r="J2694" s="108"/>
      <c r="K2694" s="428"/>
      <c r="L2694" s="108"/>
      <c r="M2694" s="108"/>
      <c r="N2694" s="108"/>
      <c r="O2694" s="108"/>
      <c r="P2694" s="108"/>
      <c r="Q2694" s="108"/>
      <c r="R2694" s="108"/>
      <c r="S2694" s="108"/>
      <c r="T2694" s="108"/>
      <c r="U2694" s="108"/>
      <c r="V2694" s="108"/>
      <c r="W2694" s="108"/>
      <c r="X2694" s="428"/>
      <c r="Y2694" s="40"/>
      <c r="Z2694" s="40"/>
      <c r="AA2694" s="40"/>
      <c r="AB2694" s="4181"/>
      <c r="AC2694" s="4153"/>
    </row>
    <row r="2695" spans="1:29" x14ac:dyDescent="0.25">
      <c r="A2695" s="108"/>
      <c r="B2695" s="428"/>
      <c r="C2695" s="108"/>
      <c r="D2695" s="108"/>
      <c r="E2695" s="428"/>
      <c r="F2695" s="108"/>
      <c r="G2695" s="108"/>
      <c r="H2695" s="108"/>
      <c r="I2695" s="108"/>
      <c r="J2695" s="108"/>
      <c r="K2695" s="428"/>
      <c r="L2695" s="108"/>
      <c r="M2695" s="108"/>
      <c r="N2695" s="108"/>
      <c r="O2695" s="108"/>
      <c r="P2695" s="108"/>
      <c r="Q2695" s="108"/>
      <c r="R2695" s="108"/>
      <c r="S2695" s="108"/>
      <c r="T2695" s="108"/>
      <c r="U2695" s="108"/>
      <c r="V2695" s="108"/>
      <c r="W2695" s="108"/>
      <c r="X2695" s="428"/>
      <c r="Y2695" s="40"/>
      <c r="Z2695" s="40"/>
      <c r="AA2695" s="40"/>
      <c r="AB2695" s="4181"/>
      <c r="AC2695" s="4153"/>
    </row>
    <row r="2696" spans="1:29" x14ac:dyDescent="0.25">
      <c r="A2696" s="108"/>
      <c r="B2696" s="428"/>
      <c r="C2696" s="108"/>
      <c r="D2696" s="108"/>
      <c r="E2696" s="428"/>
      <c r="F2696" s="108"/>
      <c r="G2696" s="108"/>
      <c r="H2696" s="108"/>
      <c r="I2696" s="108"/>
      <c r="J2696" s="108"/>
      <c r="K2696" s="428"/>
      <c r="L2696" s="108"/>
      <c r="M2696" s="108"/>
      <c r="N2696" s="108"/>
      <c r="O2696" s="108"/>
      <c r="P2696" s="108"/>
      <c r="Q2696" s="108"/>
      <c r="R2696" s="108"/>
      <c r="S2696" s="108"/>
      <c r="T2696" s="108"/>
      <c r="U2696" s="108"/>
      <c r="V2696" s="108"/>
      <c r="W2696" s="108"/>
      <c r="X2696" s="428"/>
      <c r="Y2696" s="40"/>
      <c r="Z2696" s="40"/>
      <c r="AA2696" s="40"/>
      <c r="AB2696" s="4181"/>
      <c r="AC2696" s="4153"/>
    </row>
    <row r="2697" spans="1:29" x14ac:dyDescent="0.25">
      <c r="A2697" s="108"/>
      <c r="B2697" s="428"/>
      <c r="C2697" s="108"/>
      <c r="D2697" s="108"/>
      <c r="E2697" s="428"/>
      <c r="F2697" s="108"/>
      <c r="G2697" s="108"/>
      <c r="H2697" s="108"/>
      <c r="I2697" s="108"/>
      <c r="J2697" s="108"/>
      <c r="K2697" s="428"/>
      <c r="L2697" s="108"/>
      <c r="M2697" s="108"/>
      <c r="N2697" s="108"/>
      <c r="O2697" s="108"/>
      <c r="P2697" s="108"/>
      <c r="Q2697" s="108"/>
      <c r="R2697" s="108"/>
      <c r="S2697" s="108"/>
      <c r="T2697" s="108"/>
      <c r="U2697" s="108"/>
      <c r="V2697" s="108"/>
      <c r="W2697" s="108"/>
      <c r="X2697" s="428"/>
      <c r="Y2697" s="40"/>
      <c r="Z2697" s="40"/>
      <c r="AA2697" s="40"/>
      <c r="AB2697" s="4181"/>
      <c r="AC2697" s="4153"/>
    </row>
    <row r="2698" spans="1:29" x14ac:dyDescent="0.25">
      <c r="A2698" s="108"/>
      <c r="B2698" s="428"/>
      <c r="C2698" s="108"/>
      <c r="D2698" s="108"/>
      <c r="E2698" s="428"/>
      <c r="F2698" s="108"/>
      <c r="G2698" s="108"/>
      <c r="H2698" s="108"/>
      <c r="I2698" s="108"/>
      <c r="J2698" s="108"/>
      <c r="K2698" s="428"/>
      <c r="L2698" s="108"/>
      <c r="M2698" s="108"/>
      <c r="N2698" s="108"/>
      <c r="O2698" s="108"/>
      <c r="P2698" s="108"/>
      <c r="Q2698" s="108"/>
      <c r="R2698" s="108"/>
      <c r="S2698" s="108"/>
      <c r="T2698" s="108"/>
      <c r="U2698" s="108"/>
      <c r="V2698" s="108"/>
      <c r="W2698" s="108"/>
      <c r="X2698" s="428"/>
      <c r="Y2698" s="40"/>
      <c r="Z2698" s="40"/>
      <c r="AA2698" s="40"/>
      <c r="AB2698" s="4181"/>
      <c r="AC2698" s="4153"/>
    </row>
    <row r="2699" spans="1:29" x14ac:dyDescent="0.25">
      <c r="A2699" s="108"/>
      <c r="B2699" s="428"/>
      <c r="C2699" s="108"/>
      <c r="D2699" s="108"/>
      <c r="E2699" s="428"/>
      <c r="F2699" s="108"/>
      <c r="G2699" s="108"/>
      <c r="H2699" s="108"/>
      <c r="I2699" s="108"/>
      <c r="J2699" s="108"/>
      <c r="K2699" s="428"/>
      <c r="L2699" s="108"/>
      <c r="M2699" s="108"/>
      <c r="N2699" s="108"/>
      <c r="O2699" s="108"/>
      <c r="P2699" s="108"/>
      <c r="Q2699" s="108"/>
      <c r="R2699" s="108"/>
      <c r="S2699" s="108"/>
      <c r="T2699" s="108"/>
      <c r="U2699" s="108"/>
      <c r="V2699" s="108"/>
      <c r="W2699" s="108"/>
      <c r="X2699" s="428"/>
      <c r="Y2699" s="40"/>
      <c r="Z2699" s="40"/>
      <c r="AA2699" s="40"/>
      <c r="AB2699" s="4181"/>
      <c r="AC2699" s="4153"/>
    </row>
    <row r="2700" spans="1:29" x14ac:dyDescent="0.25">
      <c r="A2700" s="108"/>
      <c r="B2700" s="428"/>
      <c r="C2700" s="108"/>
      <c r="D2700" s="108"/>
      <c r="E2700" s="428"/>
      <c r="F2700" s="108"/>
      <c r="G2700" s="108"/>
      <c r="H2700" s="108"/>
      <c r="I2700" s="108"/>
      <c r="J2700" s="108"/>
      <c r="K2700" s="428"/>
      <c r="L2700" s="108"/>
      <c r="M2700" s="108"/>
      <c r="N2700" s="108"/>
      <c r="O2700" s="108"/>
      <c r="P2700" s="108"/>
      <c r="Q2700" s="108"/>
      <c r="R2700" s="108"/>
      <c r="S2700" s="108"/>
      <c r="T2700" s="108"/>
      <c r="U2700" s="108"/>
      <c r="V2700" s="108"/>
      <c r="W2700" s="108"/>
      <c r="X2700" s="428"/>
      <c r="Y2700" s="40"/>
      <c r="Z2700" s="40"/>
      <c r="AA2700" s="40"/>
      <c r="AB2700" s="4181"/>
      <c r="AC2700" s="4153"/>
    </row>
    <row r="2701" spans="1:29" x14ac:dyDescent="0.25">
      <c r="A2701" s="108"/>
      <c r="B2701" s="428"/>
      <c r="C2701" s="108"/>
      <c r="D2701" s="108"/>
      <c r="E2701" s="428"/>
      <c r="F2701" s="108"/>
      <c r="G2701" s="108"/>
      <c r="H2701" s="108"/>
      <c r="I2701" s="108"/>
      <c r="J2701" s="108"/>
      <c r="K2701" s="428"/>
      <c r="L2701" s="108"/>
      <c r="M2701" s="108"/>
      <c r="N2701" s="108"/>
      <c r="O2701" s="108"/>
      <c r="P2701" s="108"/>
      <c r="Q2701" s="108"/>
      <c r="R2701" s="108"/>
      <c r="S2701" s="108"/>
      <c r="T2701" s="108"/>
      <c r="U2701" s="108"/>
      <c r="V2701" s="108"/>
      <c r="W2701" s="108"/>
      <c r="X2701" s="428"/>
      <c r="Y2701" s="40"/>
      <c r="Z2701" s="40"/>
      <c r="AA2701" s="40"/>
      <c r="AB2701" s="4181"/>
      <c r="AC2701" s="4153"/>
    </row>
    <row r="2702" spans="1:29" x14ac:dyDescent="0.25">
      <c r="A2702" s="108"/>
      <c r="B2702" s="428"/>
      <c r="C2702" s="108"/>
      <c r="D2702" s="108"/>
      <c r="E2702" s="428"/>
      <c r="F2702" s="108"/>
      <c r="G2702" s="108"/>
      <c r="H2702" s="108"/>
      <c r="I2702" s="108"/>
      <c r="J2702" s="108"/>
      <c r="K2702" s="428"/>
      <c r="L2702" s="108"/>
      <c r="M2702" s="108"/>
      <c r="N2702" s="108"/>
      <c r="O2702" s="108"/>
      <c r="P2702" s="108"/>
      <c r="Q2702" s="108"/>
      <c r="R2702" s="108"/>
      <c r="S2702" s="108"/>
      <c r="T2702" s="108"/>
      <c r="U2702" s="108"/>
      <c r="V2702" s="108"/>
      <c r="W2702" s="108"/>
      <c r="X2702" s="428"/>
      <c r="Y2702" s="40"/>
      <c r="Z2702" s="40"/>
      <c r="AA2702" s="40"/>
      <c r="AB2702" s="4181"/>
      <c r="AC2702" s="4153"/>
    </row>
    <row r="2703" spans="1:29" x14ac:dyDescent="0.25">
      <c r="A2703" s="108"/>
      <c r="B2703" s="428"/>
      <c r="C2703" s="108"/>
      <c r="D2703" s="108"/>
      <c r="E2703" s="428"/>
      <c r="F2703" s="108"/>
      <c r="G2703" s="108"/>
      <c r="H2703" s="108"/>
      <c r="I2703" s="108"/>
      <c r="J2703" s="108"/>
      <c r="K2703" s="428"/>
      <c r="L2703" s="108"/>
      <c r="M2703" s="108"/>
      <c r="N2703" s="108"/>
      <c r="O2703" s="108"/>
      <c r="P2703" s="108"/>
      <c r="Q2703" s="108"/>
      <c r="R2703" s="108"/>
      <c r="S2703" s="108"/>
      <c r="T2703" s="108"/>
      <c r="U2703" s="108"/>
      <c r="V2703" s="108"/>
      <c r="W2703" s="108"/>
      <c r="X2703" s="428"/>
      <c r="Y2703" s="40"/>
      <c r="Z2703" s="40"/>
      <c r="AA2703" s="40"/>
      <c r="AB2703" s="4181"/>
      <c r="AC2703" s="4153"/>
    </row>
    <row r="2704" spans="1:29" x14ac:dyDescent="0.25">
      <c r="A2704" s="108"/>
      <c r="B2704" s="428"/>
      <c r="C2704" s="108"/>
      <c r="D2704" s="108"/>
      <c r="E2704" s="428"/>
      <c r="F2704" s="108"/>
      <c r="G2704" s="108"/>
      <c r="H2704" s="108"/>
      <c r="I2704" s="108"/>
      <c r="J2704" s="108"/>
      <c r="K2704" s="428"/>
      <c r="L2704" s="108"/>
      <c r="M2704" s="108"/>
      <c r="N2704" s="108"/>
      <c r="O2704" s="108"/>
      <c r="P2704" s="108"/>
      <c r="Q2704" s="108"/>
      <c r="R2704" s="108"/>
      <c r="S2704" s="108"/>
      <c r="T2704" s="108"/>
      <c r="U2704" s="108"/>
      <c r="V2704" s="108"/>
      <c r="W2704" s="108"/>
      <c r="X2704" s="428"/>
      <c r="Y2704" s="40"/>
      <c r="Z2704" s="40"/>
      <c r="AA2704" s="40"/>
      <c r="AB2704" s="4181"/>
      <c r="AC2704" s="4153"/>
    </row>
    <row r="2705" spans="1:29" x14ac:dyDescent="0.25">
      <c r="A2705" s="108"/>
      <c r="B2705" s="428"/>
      <c r="C2705" s="108"/>
      <c r="D2705" s="108"/>
      <c r="E2705" s="428"/>
      <c r="F2705" s="108"/>
      <c r="G2705" s="108"/>
      <c r="H2705" s="108"/>
      <c r="I2705" s="108"/>
      <c r="J2705" s="108"/>
      <c r="K2705" s="428"/>
      <c r="L2705" s="108"/>
      <c r="M2705" s="108"/>
      <c r="N2705" s="108"/>
      <c r="O2705" s="108"/>
      <c r="P2705" s="108"/>
      <c r="Q2705" s="108"/>
      <c r="R2705" s="108"/>
      <c r="S2705" s="108"/>
      <c r="T2705" s="108"/>
      <c r="U2705" s="108"/>
      <c r="V2705" s="108"/>
      <c r="W2705" s="108"/>
      <c r="X2705" s="428"/>
      <c r="Y2705" s="40"/>
      <c r="Z2705" s="40"/>
      <c r="AA2705" s="40"/>
      <c r="AB2705" s="4181"/>
      <c r="AC2705" s="4153"/>
    </row>
    <row r="2706" spans="1:29" x14ac:dyDescent="0.25">
      <c r="A2706" s="108"/>
      <c r="B2706" s="428"/>
      <c r="C2706" s="108"/>
      <c r="D2706" s="108"/>
      <c r="E2706" s="428"/>
      <c r="F2706" s="108"/>
      <c r="G2706" s="108"/>
      <c r="H2706" s="108"/>
      <c r="I2706" s="108"/>
      <c r="J2706" s="108"/>
      <c r="K2706" s="428"/>
      <c r="L2706" s="108"/>
      <c r="M2706" s="108"/>
      <c r="N2706" s="108"/>
      <c r="O2706" s="108"/>
      <c r="P2706" s="108"/>
      <c r="Q2706" s="108"/>
      <c r="R2706" s="108"/>
      <c r="S2706" s="108"/>
      <c r="T2706" s="108"/>
      <c r="U2706" s="108"/>
      <c r="V2706" s="108"/>
      <c r="W2706" s="108"/>
      <c r="X2706" s="428"/>
      <c r="Y2706" s="40"/>
      <c r="Z2706" s="40"/>
      <c r="AA2706" s="40"/>
      <c r="AB2706" s="4181"/>
      <c r="AC2706" s="4153"/>
    </row>
    <row r="2707" spans="1:29" x14ac:dyDescent="0.25">
      <c r="A2707" s="108"/>
      <c r="B2707" s="428"/>
      <c r="C2707" s="108"/>
      <c r="D2707" s="108"/>
      <c r="E2707" s="428"/>
      <c r="F2707" s="108"/>
      <c r="G2707" s="108"/>
      <c r="H2707" s="108"/>
      <c r="I2707" s="108"/>
      <c r="J2707" s="108"/>
      <c r="K2707" s="428"/>
      <c r="L2707" s="108"/>
      <c r="M2707" s="108"/>
      <c r="N2707" s="108"/>
      <c r="O2707" s="108"/>
      <c r="P2707" s="108"/>
      <c r="Q2707" s="108"/>
      <c r="R2707" s="108"/>
      <c r="S2707" s="108"/>
      <c r="T2707" s="108"/>
      <c r="U2707" s="108"/>
      <c r="V2707" s="108"/>
      <c r="W2707" s="108"/>
      <c r="X2707" s="428"/>
      <c r="Y2707" s="40"/>
      <c r="Z2707" s="40"/>
      <c r="AA2707" s="40"/>
      <c r="AB2707" s="4181"/>
      <c r="AC2707" s="4153"/>
    </row>
    <row r="2708" spans="1:29" x14ac:dyDescent="0.25">
      <c r="A2708" s="108"/>
      <c r="B2708" s="428"/>
      <c r="C2708" s="108"/>
      <c r="D2708" s="108"/>
      <c r="E2708" s="428"/>
      <c r="F2708" s="108"/>
      <c r="G2708" s="108"/>
      <c r="H2708" s="108"/>
      <c r="I2708" s="108"/>
      <c r="J2708" s="108"/>
      <c r="K2708" s="428"/>
      <c r="L2708" s="108"/>
      <c r="M2708" s="108"/>
      <c r="N2708" s="108"/>
      <c r="O2708" s="108"/>
      <c r="P2708" s="108"/>
      <c r="Q2708" s="108"/>
      <c r="R2708" s="108"/>
      <c r="S2708" s="108"/>
      <c r="T2708" s="108"/>
      <c r="U2708" s="108"/>
      <c r="V2708" s="108"/>
      <c r="W2708" s="108"/>
      <c r="X2708" s="428"/>
      <c r="Y2708" s="40"/>
      <c r="Z2708" s="40"/>
      <c r="AA2708" s="40"/>
      <c r="AB2708" s="4181"/>
      <c r="AC2708" s="4153"/>
    </row>
    <row r="2709" spans="1:29" x14ac:dyDescent="0.25">
      <c r="A2709" s="108"/>
      <c r="B2709" s="428"/>
      <c r="C2709" s="108"/>
      <c r="D2709" s="108"/>
      <c r="E2709" s="428"/>
      <c r="F2709" s="108"/>
      <c r="G2709" s="108"/>
      <c r="H2709" s="108"/>
      <c r="I2709" s="108"/>
      <c r="J2709" s="108"/>
      <c r="K2709" s="428"/>
      <c r="L2709" s="108"/>
      <c r="M2709" s="108"/>
      <c r="N2709" s="108"/>
      <c r="O2709" s="108"/>
      <c r="P2709" s="108"/>
      <c r="Q2709" s="108"/>
      <c r="R2709" s="108"/>
      <c r="S2709" s="108"/>
      <c r="T2709" s="108"/>
      <c r="U2709" s="108"/>
      <c r="V2709" s="108"/>
      <c r="W2709" s="108"/>
      <c r="X2709" s="428"/>
      <c r="Y2709" s="40"/>
      <c r="Z2709" s="40"/>
      <c r="AA2709" s="40"/>
      <c r="AB2709" s="4181"/>
      <c r="AC2709" s="4153"/>
    </row>
    <row r="2710" spans="1:29" x14ac:dyDescent="0.25">
      <c r="A2710" s="108"/>
      <c r="B2710" s="428"/>
      <c r="C2710" s="108"/>
      <c r="D2710" s="108"/>
      <c r="E2710" s="428"/>
      <c r="F2710" s="108"/>
      <c r="G2710" s="108"/>
      <c r="H2710" s="108"/>
      <c r="I2710" s="108"/>
      <c r="J2710" s="108"/>
      <c r="K2710" s="428"/>
      <c r="L2710" s="108"/>
      <c r="M2710" s="108"/>
      <c r="N2710" s="108"/>
      <c r="O2710" s="108"/>
      <c r="P2710" s="108"/>
      <c r="Q2710" s="108"/>
      <c r="R2710" s="108"/>
      <c r="S2710" s="108"/>
      <c r="T2710" s="108"/>
      <c r="U2710" s="108"/>
      <c r="V2710" s="108"/>
      <c r="W2710" s="108"/>
      <c r="X2710" s="428"/>
      <c r="Y2710" s="40"/>
      <c r="Z2710" s="40"/>
      <c r="AA2710" s="40"/>
      <c r="AB2710" s="4181"/>
      <c r="AC2710" s="4153"/>
    </row>
    <row r="2711" spans="1:29" x14ac:dyDescent="0.25">
      <c r="A2711" s="108"/>
      <c r="B2711" s="428"/>
      <c r="C2711" s="108"/>
      <c r="D2711" s="108"/>
      <c r="E2711" s="428"/>
      <c r="F2711" s="108"/>
      <c r="G2711" s="108"/>
      <c r="H2711" s="108"/>
      <c r="I2711" s="108"/>
      <c r="J2711" s="108"/>
      <c r="K2711" s="428"/>
      <c r="L2711" s="108"/>
      <c r="M2711" s="108"/>
      <c r="N2711" s="108"/>
      <c r="O2711" s="108"/>
      <c r="P2711" s="108"/>
      <c r="Q2711" s="108"/>
      <c r="R2711" s="108"/>
      <c r="S2711" s="108"/>
      <c r="T2711" s="108"/>
      <c r="U2711" s="108"/>
      <c r="V2711" s="108"/>
      <c r="W2711" s="108"/>
      <c r="X2711" s="428"/>
      <c r="Y2711" s="40"/>
      <c r="Z2711" s="40"/>
      <c r="AA2711" s="40"/>
      <c r="AB2711" s="4181"/>
      <c r="AC2711" s="4153"/>
    </row>
    <row r="2712" spans="1:29" x14ac:dyDescent="0.25">
      <c r="A2712" s="108"/>
      <c r="B2712" s="428"/>
      <c r="C2712" s="108"/>
      <c r="D2712" s="108"/>
      <c r="E2712" s="428"/>
      <c r="F2712" s="108"/>
      <c r="G2712" s="108"/>
      <c r="H2712" s="108"/>
      <c r="I2712" s="108"/>
      <c r="J2712" s="108"/>
      <c r="K2712" s="428"/>
      <c r="L2712" s="108"/>
      <c r="M2712" s="108"/>
      <c r="N2712" s="108"/>
      <c r="O2712" s="108"/>
      <c r="P2712" s="108"/>
      <c r="Q2712" s="108"/>
      <c r="R2712" s="108"/>
      <c r="S2712" s="108"/>
      <c r="T2712" s="108"/>
      <c r="U2712" s="108"/>
      <c r="V2712" s="108"/>
      <c r="W2712" s="108"/>
      <c r="X2712" s="428"/>
      <c r="Y2712" s="40"/>
      <c r="Z2712" s="40"/>
      <c r="AA2712" s="40"/>
      <c r="AB2712" s="4181"/>
      <c r="AC2712" s="4153"/>
    </row>
    <row r="2713" spans="1:29" x14ac:dyDescent="0.25">
      <c r="A2713" s="108"/>
      <c r="B2713" s="428"/>
      <c r="C2713" s="108"/>
      <c r="D2713" s="108"/>
      <c r="E2713" s="428"/>
      <c r="F2713" s="108"/>
      <c r="G2713" s="108"/>
      <c r="H2713" s="108"/>
      <c r="I2713" s="108"/>
      <c r="J2713" s="108"/>
      <c r="K2713" s="428"/>
      <c r="L2713" s="108"/>
      <c r="M2713" s="108"/>
      <c r="N2713" s="108"/>
      <c r="O2713" s="108"/>
      <c r="P2713" s="108"/>
      <c r="Q2713" s="108"/>
      <c r="R2713" s="108"/>
      <c r="S2713" s="108"/>
      <c r="T2713" s="108"/>
      <c r="U2713" s="108"/>
      <c r="V2713" s="108"/>
      <c r="W2713" s="108"/>
      <c r="X2713" s="428"/>
      <c r="Y2713" s="40"/>
      <c r="Z2713" s="40"/>
      <c r="AA2713" s="40"/>
      <c r="AB2713" s="4181"/>
      <c r="AC2713" s="4153"/>
    </row>
    <row r="2714" spans="1:29" x14ac:dyDescent="0.25">
      <c r="A2714" s="108"/>
      <c r="B2714" s="428"/>
      <c r="C2714" s="108"/>
      <c r="D2714" s="108"/>
      <c r="E2714" s="428"/>
      <c r="F2714" s="108"/>
      <c r="G2714" s="108"/>
      <c r="H2714" s="108"/>
      <c r="I2714" s="108"/>
      <c r="J2714" s="108"/>
      <c r="K2714" s="428"/>
      <c r="L2714" s="108"/>
      <c r="M2714" s="108"/>
      <c r="N2714" s="108"/>
      <c r="O2714" s="108"/>
      <c r="P2714" s="108"/>
      <c r="Q2714" s="108"/>
      <c r="R2714" s="108"/>
      <c r="S2714" s="108"/>
      <c r="T2714" s="108"/>
      <c r="U2714" s="108"/>
      <c r="V2714" s="108"/>
      <c r="W2714" s="108"/>
      <c r="X2714" s="428"/>
      <c r="Y2714" s="40"/>
      <c r="Z2714" s="40"/>
      <c r="AA2714" s="40"/>
      <c r="AB2714" s="4181"/>
      <c r="AC2714" s="4153"/>
    </row>
    <row r="2715" spans="1:29" x14ac:dyDescent="0.25">
      <c r="A2715" s="108"/>
      <c r="B2715" s="428"/>
      <c r="C2715" s="108"/>
      <c r="D2715" s="108"/>
      <c r="E2715" s="428"/>
      <c r="F2715" s="108"/>
      <c r="G2715" s="108"/>
      <c r="H2715" s="108"/>
      <c r="I2715" s="108"/>
      <c r="J2715" s="108"/>
      <c r="K2715" s="428"/>
      <c r="L2715" s="108"/>
      <c r="M2715" s="108"/>
      <c r="N2715" s="108"/>
      <c r="O2715" s="108"/>
      <c r="P2715" s="108"/>
      <c r="Q2715" s="108"/>
      <c r="R2715" s="108"/>
      <c r="S2715" s="108"/>
      <c r="T2715" s="108"/>
      <c r="U2715" s="108"/>
      <c r="V2715" s="108"/>
      <c r="W2715" s="108"/>
      <c r="X2715" s="428"/>
      <c r="Y2715" s="40"/>
      <c r="Z2715" s="40"/>
      <c r="AA2715" s="40"/>
      <c r="AB2715" s="4181"/>
      <c r="AC2715" s="4153"/>
    </row>
    <row r="2716" spans="1:29" x14ac:dyDescent="0.25">
      <c r="A2716" s="108"/>
      <c r="B2716" s="428"/>
      <c r="C2716" s="108"/>
      <c r="D2716" s="108"/>
      <c r="E2716" s="428"/>
      <c r="F2716" s="108"/>
      <c r="G2716" s="108"/>
      <c r="H2716" s="108"/>
      <c r="I2716" s="108"/>
      <c r="J2716" s="108"/>
      <c r="K2716" s="428"/>
      <c r="L2716" s="108"/>
      <c r="M2716" s="108"/>
      <c r="N2716" s="108"/>
      <c r="O2716" s="108"/>
      <c r="P2716" s="108"/>
      <c r="Q2716" s="108"/>
      <c r="R2716" s="108"/>
      <c r="S2716" s="108"/>
      <c r="T2716" s="108"/>
      <c r="U2716" s="108"/>
      <c r="V2716" s="108"/>
      <c r="W2716" s="108"/>
      <c r="X2716" s="428"/>
      <c r="Y2716" s="40"/>
      <c r="Z2716" s="40"/>
      <c r="AA2716" s="40"/>
      <c r="AB2716" s="4181"/>
      <c r="AC2716" s="4153"/>
    </row>
    <row r="2717" spans="1:29" x14ac:dyDescent="0.25">
      <c r="A2717" s="108"/>
      <c r="B2717" s="428"/>
      <c r="C2717" s="108"/>
      <c r="D2717" s="108"/>
      <c r="E2717" s="428"/>
      <c r="F2717" s="108"/>
      <c r="G2717" s="108"/>
      <c r="H2717" s="108"/>
      <c r="I2717" s="108"/>
      <c r="J2717" s="108"/>
      <c r="K2717" s="428"/>
      <c r="L2717" s="108"/>
      <c r="M2717" s="108"/>
      <c r="N2717" s="108"/>
      <c r="O2717" s="108"/>
      <c r="P2717" s="108"/>
      <c r="Q2717" s="108"/>
      <c r="R2717" s="108"/>
      <c r="S2717" s="108"/>
      <c r="T2717" s="108"/>
      <c r="U2717" s="108"/>
      <c r="V2717" s="108"/>
      <c r="W2717" s="108"/>
      <c r="X2717" s="428"/>
      <c r="Y2717" s="40"/>
      <c r="Z2717" s="40"/>
      <c r="AA2717" s="40"/>
      <c r="AB2717" s="4181"/>
      <c r="AC2717" s="4153"/>
    </row>
    <row r="2718" spans="1:29" x14ac:dyDescent="0.25">
      <c r="A2718" s="108"/>
      <c r="B2718" s="428"/>
      <c r="C2718" s="108"/>
      <c r="D2718" s="108"/>
      <c r="E2718" s="428"/>
      <c r="F2718" s="108"/>
      <c r="G2718" s="108"/>
      <c r="H2718" s="108"/>
      <c r="I2718" s="108"/>
      <c r="J2718" s="108"/>
      <c r="K2718" s="428"/>
      <c r="L2718" s="108"/>
      <c r="M2718" s="108"/>
      <c r="N2718" s="108"/>
      <c r="O2718" s="108"/>
      <c r="P2718" s="108"/>
      <c r="Q2718" s="108"/>
      <c r="R2718" s="108"/>
      <c r="S2718" s="108"/>
      <c r="T2718" s="108"/>
      <c r="U2718" s="108"/>
      <c r="V2718" s="108"/>
      <c r="W2718" s="108"/>
      <c r="X2718" s="428"/>
      <c r="Y2718" s="40"/>
      <c r="Z2718" s="40"/>
      <c r="AA2718" s="40"/>
      <c r="AB2718" s="4181"/>
      <c r="AC2718" s="4153"/>
    </row>
    <row r="2719" spans="1:29" x14ac:dyDescent="0.25">
      <c r="A2719" s="108"/>
      <c r="B2719" s="428"/>
      <c r="C2719" s="108"/>
      <c r="D2719" s="108"/>
      <c r="E2719" s="428"/>
      <c r="F2719" s="108"/>
      <c r="G2719" s="108"/>
      <c r="H2719" s="108"/>
      <c r="I2719" s="108"/>
      <c r="J2719" s="108"/>
      <c r="K2719" s="428"/>
      <c r="L2719" s="108"/>
      <c r="M2719" s="108"/>
      <c r="N2719" s="108"/>
      <c r="O2719" s="108"/>
      <c r="P2719" s="108"/>
      <c r="Q2719" s="108"/>
      <c r="R2719" s="108"/>
      <c r="S2719" s="108"/>
      <c r="T2719" s="108"/>
      <c r="U2719" s="108"/>
      <c r="V2719" s="108"/>
      <c r="W2719" s="108"/>
      <c r="X2719" s="428"/>
      <c r="Y2719" s="40"/>
      <c r="Z2719" s="40"/>
      <c r="AA2719" s="40"/>
      <c r="AB2719" s="4181"/>
      <c r="AC2719" s="4153"/>
    </row>
    <row r="2720" spans="1:29" x14ac:dyDescent="0.25">
      <c r="A2720" s="108"/>
      <c r="B2720" s="428"/>
      <c r="C2720" s="108"/>
      <c r="D2720" s="108"/>
      <c r="E2720" s="428"/>
      <c r="F2720" s="108"/>
      <c r="G2720" s="108"/>
      <c r="H2720" s="108"/>
      <c r="I2720" s="108"/>
      <c r="J2720" s="108"/>
      <c r="K2720" s="428"/>
      <c r="L2720" s="108"/>
      <c r="M2720" s="108"/>
      <c r="N2720" s="108"/>
      <c r="O2720" s="108"/>
      <c r="P2720" s="108"/>
      <c r="Q2720" s="108"/>
      <c r="R2720" s="108"/>
      <c r="S2720" s="108"/>
      <c r="T2720" s="108"/>
      <c r="U2720" s="108"/>
      <c r="V2720" s="108"/>
      <c r="W2720" s="108"/>
      <c r="X2720" s="428"/>
      <c r="Y2720" s="40"/>
      <c r="Z2720" s="40"/>
      <c r="AA2720" s="40"/>
      <c r="AB2720" s="4181"/>
      <c r="AC2720" s="4153"/>
    </row>
    <row r="2721" spans="1:29" x14ac:dyDescent="0.25">
      <c r="A2721" s="108"/>
      <c r="B2721" s="428"/>
      <c r="C2721" s="108"/>
      <c r="D2721" s="108"/>
      <c r="E2721" s="428"/>
      <c r="F2721" s="108"/>
      <c r="G2721" s="108"/>
      <c r="H2721" s="108"/>
      <c r="I2721" s="108"/>
      <c r="J2721" s="108"/>
      <c r="K2721" s="428"/>
      <c r="L2721" s="108"/>
      <c r="M2721" s="108"/>
      <c r="N2721" s="108"/>
      <c r="O2721" s="108"/>
      <c r="P2721" s="108"/>
      <c r="Q2721" s="108"/>
      <c r="R2721" s="108"/>
      <c r="S2721" s="108"/>
      <c r="T2721" s="108"/>
      <c r="U2721" s="108"/>
      <c r="V2721" s="108"/>
      <c r="W2721" s="108"/>
      <c r="X2721" s="428"/>
      <c r="Y2721" s="40"/>
      <c r="Z2721" s="40"/>
      <c r="AA2721" s="40"/>
      <c r="AB2721" s="4181"/>
      <c r="AC2721" s="4153"/>
    </row>
    <row r="2722" spans="1:29" x14ac:dyDescent="0.25">
      <c r="A2722" s="108"/>
      <c r="B2722" s="428"/>
      <c r="C2722" s="108"/>
      <c r="D2722" s="108"/>
      <c r="E2722" s="428"/>
      <c r="F2722" s="108"/>
      <c r="G2722" s="108"/>
      <c r="H2722" s="108"/>
      <c r="I2722" s="108"/>
      <c r="J2722" s="108"/>
      <c r="K2722" s="428"/>
      <c r="L2722" s="108"/>
      <c r="M2722" s="108"/>
      <c r="N2722" s="108"/>
      <c r="O2722" s="108"/>
      <c r="P2722" s="108"/>
      <c r="Q2722" s="108"/>
      <c r="R2722" s="108"/>
      <c r="S2722" s="108"/>
      <c r="T2722" s="108"/>
      <c r="U2722" s="108"/>
      <c r="V2722" s="108"/>
      <c r="W2722" s="108"/>
      <c r="X2722" s="428"/>
      <c r="Y2722" s="40"/>
      <c r="Z2722" s="40"/>
      <c r="AA2722" s="40"/>
      <c r="AB2722" s="4181"/>
      <c r="AC2722" s="4153"/>
    </row>
    <row r="2723" spans="1:29" x14ac:dyDescent="0.25">
      <c r="A2723" s="108"/>
      <c r="B2723" s="428"/>
      <c r="C2723" s="108"/>
      <c r="D2723" s="108"/>
      <c r="E2723" s="428"/>
      <c r="F2723" s="108"/>
      <c r="G2723" s="108"/>
      <c r="H2723" s="108"/>
      <c r="I2723" s="108"/>
      <c r="J2723" s="108"/>
      <c r="K2723" s="428"/>
      <c r="L2723" s="108"/>
      <c r="M2723" s="108"/>
      <c r="N2723" s="108"/>
      <c r="O2723" s="108"/>
      <c r="P2723" s="108"/>
      <c r="Q2723" s="108"/>
      <c r="R2723" s="108"/>
      <c r="S2723" s="108"/>
      <c r="T2723" s="108"/>
      <c r="U2723" s="108"/>
      <c r="V2723" s="108"/>
      <c r="W2723" s="108"/>
      <c r="X2723" s="428"/>
      <c r="Y2723" s="40"/>
      <c r="Z2723" s="40"/>
      <c r="AA2723" s="40"/>
      <c r="AB2723" s="4181"/>
      <c r="AC2723" s="4153"/>
    </row>
    <row r="2724" spans="1:29" x14ac:dyDescent="0.25">
      <c r="A2724" s="108"/>
      <c r="B2724" s="428"/>
      <c r="C2724" s="108"/>
      <c r="D2724" s="108"/>
      <c r="E2724" s="428"/>
      <c r="F2724" s="108"/>
      <c r="G2724" s="108"/>
      <c r="H2724" s="108"/>
      <c r="I2724" s="108"/>
      <c r="J2724" s="108"/>
      <c r="K2724" s="428"/>
      <c r="L2724" s="108"/>
      <c r="M2724" s="108"/>
      <c r="N2724" s="108"/>
      <c r="O2724" s="108"/>
      <c r="P2724" s="108"/>
      <c r="Q2724" s="108"/>
      <c r="R2724" s="108"/>
      <c r="S2724" s="108"/>
      <c r="T2724" s="108"/>
      <c r="U2724" s="108"/>
      <c r="V2724" s="108"/>
      <c r="W2724" s="108"/>
      <c r="X2724" s="428"/>
      <c r="Y2724" s="40"/>
      <c r="Z2724" s="40"/>
      <c r="AA2724" s="40"/>
      <c r="AB2724" s="4181"/>
      <c r="AC2724" s="4153"/>
    </row>
    <row r="2725" spans="1:29" x14ac:dyDescent="0.25">
      <c r="A2725" s="108"/>
      <c r="B2725" s="428"/>
      <c r="C2725" s="108"/>
      <c r="D2725" s="108"/>
      <c r="E2725" s="428"/>
      <c r="F2725" s="108"/>
      <c r="G2725" s="108"/>
      <c r="H2725" s="108"/>
      <c r="I2725" s="108"/>
      <c r="J2725" s="108"/>
      <c r="K2725" s="428"/>
      <c r="L2725" s="108"/>
      <c r="M2725" s="108"/>
      <c r="N2725" s="108"/>
      <c r="O2725" s="108"/>
      <c r="P2725" s="108"/>
      <c r="Q2725" s="108"/>
      <c r="R2725" s="108"/>
      <c r="S2725" s="108"/>
      <c r="T2725" s="108"/>
      <c r="U2725" s="108"/>
      <c r="V2725" s="108"/>
      <c r="W2725" s="108"/>
      <c r="X2725" s="428"/>
      <c r="Y2725" s="40"/>
      <c r="Z2725" s="40"/>
      <c r="AA2725" s="40"/>
      <c r="AB2725" s="4181"/>
      <c r="AC2725" s="4153"/>
    </row>
    <row r="2726" spans="1:29" x14ac:dyDescent="0.25">
      <c r="A2726" s="108"/>
      <c r="B2726" s="428"/>
      <c r="C2726" s="108"/>
      <c r="D2726" s="108"/>
      <c r="E2726" s="428"/>
      <c r="F2726" s="108"/>
      <c r="G2726" s="108"/>
      <c r="H2726" s="108"/>
      <c r="I2726" s="108"/>
      <c r="J2726" s="108"/>
      <c r="K2726" s="428"/>
      <c r="L2726" s="108"/>
      <c r="M2726" s="108"/>
      <c r="N2726" s="108"/>
      <c r="O2726" s="108"/>
      <c r="P2726" s="108"/>
      <c r="Q2726" s="108"/>
      <c r="R2726" s="108"/>
      <c r="S2726" s="108"/>
      <c r="T2726" s="108"/>
      <c r="U2726" s="108"/>
      <c r="V2726" s="108"/>
      <c r="W2726" s="108"/>
      <c r="X2726" s="428"/>
      <c r="Y2726" s="40"/>
      <c r="Z2726" s="40"/>
      <c r="AA2726" s="40"/>
      <c r="AB2726" s="4181"/>
      <c r="AC2726" s="4153"/>
    </row>
    <row r="2727" spans="1:29" x14ac:dyDescent="0.25">
      <c r="A2727" s="108"/>
      <c r="B2727" s="428"/>
      <c r="C2727" s="108"/>
      <c r="D2727" s="108"/>
      <c r="E2727" s="428"/>
      <c r="F2727" s="108"/>
      <c r="G2727" s="108"/>
      <c r="H2727" s="108"/>
      <c r="I2727" s="108"/>
      <c r="J2727" s="108"/>
      <c r="K2727" s="428"/>
      <c r="L2727" s="108"/>
      <c r="M2727" s="108"/>
      <c r="N2727" s="108"/>
      <c r="O2727" s="108"/>
      <c r="P2727" s="108"/>
      <c r="Q2727" s="108"/>
      <c r="R2727" s="108"/>
      <c r="S2727" s="108"/>
      <c r="T2727" s="108"/>
      <c r="U2727" s="108"/>
      <c r="V2727" s="108"/>
      <c r="W2727" s="108"/>
      <c r="X2727" s="428"/>
      <c r="Y2727" s="40"/>
      <c r="Z2727" s="40"/>
      <c r="AA2727" s="40"/>
      <c r="AB2727" s="4181"/>
      <c r="AC2727" s="4153"/>
    </row>
    <row r="2728" spans="1:29" x14ac:dyDescent="0.25">
      <c r="A2728" s="108"/>
      <c r="B2728" s="428"/>
      <c r="C2728" s="108"/>
      <c r="D2728" s="108"/>
      <c r="E2728" s="428"/>
      <c r="F2728" s="108"/>
      <c r="G2728" s="108"/>
      <c r="H2728" s="108"/>
      <c r="I2728" s="108"/>
      <c r="J2728" s="108"/>
      <c r="K2728" s="428"/>
      <c r="L2728" s="108"/>
      <c r="M2728" s="108"/>
      <c r="N2728" s="108"/>
      <c r="O2728" s="108"/>
      <c r="P2728" s="108"/>
      <c r="Q2728" s="108"/>
      <c r="R2728" s="108"/>
      <c r="S2728" s="108"/>
      <c r="T2728" s="108"/>
      <c r="U2728" s="108"/>
      <c r="V2728" s="108"/>
      <c r="W2728" s="108"/>
      <c r="X2728" s="428"/>
      <c r="Y2728" s="40"/>
      <c r="Z2728" s="40"/>
      <c r="AA2728" s="40"/>
      <c r="AB2728" s="4181"/>
      <c r="AC2728" s="4153"/>
    </row>
    <row r="2729" spans="1:29" x14ac:dyDescent="0.25">
      <c r="A2729" s="108"/>
      <c r="B2729" s="428"/>
      <c r="C2729" s="108"/>
      <c r="D2729" s="108"/>
      <c r="E2729" s="428"/>
      <c r="F2729" s="108"/>
      <c r="G2729" s="108"/>
      <c r="H2729" s="108"/>
      <c r="I2729" s="108"/>
      <c r="J2729" s="108"/>
      <c r="K2729" s="428"/>
      <c r="L2729" s="108"/>
      <c r="M2729" s="108"/>
      <c r="N2729" s="108"/>
      <c r="O2729" s="108"/>
      <c r="P2729" s="108"/>
      <c r="Q2729" s="108"/>
      <c r="R2729" s="108"/>
      <c r="S2729" s="108"/>
      <c r="T2729" s="108"/>
      <c r="U2729" s="108"/>
      <c r="V2729" s="108"/>
      <c r="W2729" s="108"/>
      <c r="X2729" s="428"/>
      <c r="Y2729" s="40"/>
      <c r="Z2729" s="40"/>
      <c r="AA2729" s="40"/>
      <c r="AB2729" s="4181"/>
      <c r="AC2729" s="4153"/>
    </row>
    <row r="2730" spans="1:29" x14ac:dyDescent="0.25">
      <c r="A2730" s="108"/>
      <c r="B2730" s="428"/>
      <c r="C2730" s="108"/>
      <c r="D2730" s="108"/>
      <c r="E2730" s="428"/>
      <c r="F2730" s="108"/>
      <c r="G2730" s="108"/>
      <c r="H2730" s="108"/>
      <c r="I2730" s="108"/>
      <c r="J2730" s="108"/>
      <c r="K2730" s="428"/>
      <c r="L2730" s="108"/>
      <c r="M2730" s="108"/>
      <c r="N2730" s="108"/>
      <c r="O2730" s="108"/>
      <c r="P2730" s="108"/>
      <c r="Q2730" s="108"/>
      <c r="R2730" s="108"/>
      <c r="S2730" s="108"/>
      <c r="T2730" s="108"/>
      <c r="U2730" s="108"/>
      <c r="V2730" s="108"/>
      <c r="W2730" s="108"/>
      <c r="X2730" s="428"/>
      <c r="Y2730" s="40"/>
      <c r="Z2730" s="40"/>
      <c r="AA2730" s="40"/>
      <c r="AB2730" s="4181"/>
      <c r="AC2730" s="4153"/>
    </row>
    <row r="2731" spans="1:29" x14ac:dyDescent="0.25">
      <c r="A2731" s="108"/>
      <c r="B2731" s="428"/>
      <c r="C2731" s="108"/>
      <c r="D2731" s="108"/>
      <c r="E2731" s="428"/>
      <c r="F2731" s="108"/>
      <c r="G2731" s="108"/>
      <c r="H2731" s="108"/>
      <c r="I2731" s="108"/>
      <c r="J2731" s="108"/>
      <c r="K2731" s="428"/>
      <c r="L2731" s="108"/>
      <c r="M2731" s="108"/>
      <c r="N2731" s="108"/>
      <c r="O2731" s="108"/>
      <c r="P2731" s="108"/>
      <c r="Q2731" s="108"/>
      <c r="R2731" s="108"/>
      <c r="S2731" s="108"/>
      <c r="T2731" s="108"/>
      <c r="U2731" s="108"/>
      <c r="V2731" s="108"/>
      <c r="W2731" s="108"/>
      <c r="X2731" s="428"/>
      <c r="Y2731" s="40"/>
      <c r="Z2731" s="40"/>
      <c r="AA2731" s="40"/>
      <c r="AB2731" s="4181"/>
      <c r="AC2731" s="4153"/>
    </row>
    <row r="2732" spans="1:29" x14ac:dyDescent="0.25">
      <c r="A2732" s="108"/>
      <c r="B2732" s="428"/>
      <c r="C2732" s="108"/>
      <c r="D2732" s="108"/>
      <c r="E2732" s="428"/>
      <c r="F2732" s="108"/>
      <c r="G2732" s="108"/>
      <c r="H2732" s="108"/>
      <c r="I2732" s="108"/>
      <c r="J2732" s="108"/>
      <c r="K2732" s="428"/>
      <c r="L2732" s="108"/>
      <c r="M2732" s="108"/>
      <c r="N2732" s="108"/>
      <c r="O2732" s="108"/>
      <c r="P2732" s="108"/>
      <c r="Q2732" s="108"/>
      <c r="R2732" s="108"/>
      <c r="S2732" s="108"/>
      <c r="T2732" s="108"/>
      <c r="U2732" s="108"/>
      <c r="V2732" s="108"/>
      <c r="W2732" s="108"/>
      <c r="X2732" s="428"/>
      <c r="Y2732" s="40"/>
      <c r="Z2732" s="40"/>
      <c r="AA2732" s="40"/>
      <c r="AB2732" s="4181"/>
      <c r="AC2732" s="4153"/>
    </row>
    <row r="2733" spans="1:29" x14ac:dyDescent="0.25">
      <c r="A2733" s="108"/>
      <c r="B2733" s="428"/>
      <c r="C2733" s="108"/>
      <c r="D2733" s="108"/>
      <c r="E2733" s="428"/>
      <c r="F2733" s="108"/>
      <c r="G2733" s="108"/>
      <c r="H2733" s="108"/>
      <c r="I2733" s="108"/>
      <c r="J2733" s="108"/>
      <c r="K2733" s="428"/>
      <c r="L2733" s="108"/>
      <c r="M2733" s="108"/>
      <c r="N2733" s="108"/>
      <c r="O2733" s="108"/>
      <c r="P2733" s="108"/>
      <c r="Q2733" s="108"/>
      <c r="R2733" s="108"/>
      <c r="S2733" s="108"/>
      <c r="T2733" s="108"/>
      <c r="U2733" s="108"/>
      <c r="V2733" s="108"/>
      <c r="W2733" s="108"/>
      <c r="X2733" s="428"/>
      <c r="Y2733" s="40"/>
      <c r="Z2733" s="40"/>
      <c r="AA2733" s="40"/>
      <c r="AB2733" s="4181"/>
      <c r="AC2733" s="4153"/>
    </row>
    <row r="2734" spans="1:29" x14ac:dyDescent="0.25">
      <c r="A2734" s="108"/>
      <c r="B2734" s="428"/>
      <c r="C2734" s="108"/>
      <c r="D2734" s="108"/>
      <c r="E2734" s="428"/>
      <c r="F2734" s="108"/>
      <c r="G2734" s="108"/>
      <c r="H2734" s="108"/>
      <c r="I2734" s="108"/>
      <c r="J2734" s="108"/>
      <c r="K2734" s="428"/>
      <c r="L2734" s="108"/>
      <c r="M2734" s="108"/>
      <c r="N2734" s="108"/>
      <c r="O2734" s="108"/>
      <c r="P2734" s="108"/>
      <c r="Q2734" s="108"/>
      <c r="R2734" s="108"/>
      <c r="S2734" s="108"/>
      <c r="T2734" s="108"/>
      <c r="U2734" s="108"/>
      <c r="V2734" s="108"/>
      <c r="W2734" s="108"/>
      <c r="X2734" s="428"/>
      <c r="Y2734" s="40"/>
      <c r="Z2734" s="40"/>
      <c r="AA2734" s="40"/>
      <c r="AB2734" s="4181"/>
      <c r="AC2734" s="4153"/>
    </row>
    <row r="2735" spans="1:29" x14ac:dyDescent="0.25">
      <c r="A2735" s="108"/>
      <c r="B2735" s="428"/>
      <c r="C2735" s="108"/>
      <c r="D2735" s="108"/>
      <c r="E2735" s="428"/>
      <c r="F2735" s="108"/>
      <c r="G2735" s="108"/>
      <c r="H2735" s="108"/>
      <c r="I2735" s="108"/>
      <c r="J2735" s="108"/>
      <c r="K2735" s="428"/>
      <c r="L2735" s="108"/>
      <c r="M2735" s="108"/>
      <c r="N2735" s="108"/>
      <c r="O2735" s="108"/>
      <c r="P2735" s="108"/>
      <c r="Q2735" s="108"/>
      <c r="R2735" s="108"/>
      <c r="S2735" s="108"/>
      <c r="T2735" s="108"/>
      <c r="U2735" s="108"/>
      <c r="V2735" s="108"/>
      <c r="W2735" s="108"/>
      <c r="X2735" s="428"/>
      <c r="Y2735" s="40"/>
      <c r="Z2735" s="40"/>
      <c r="AA2735" s="40"/>
      <c r="AB2735" s="4181"/>
      <c r="AC2735" s="4153"/>
    </row>
    <row r="2736" spans="1:29" x14ac:dyDescent="0.25">
      <c r="A2736" s="108"/>
      <c r="B2736" s="428"/>
      <c r="C2736" s="108"/>
      <c r="D2736" s="108"/>
      <c r="E2736" s="428"/>
      <c r="F2736" s="108"/>
      <c r="G2736" s="108"/>
      <c r="H2736" s="108"/>
      <c r="I2736" s="108"/>
      <c r="J2736" s="108"/>
      <c r="K2736" s="428"/>
      <c r="L2736" s="108"/>
      <c r="M2736" s="108"/>
      <c r="N2736" s="108"/>
      <c r="O2736" s="108"/>
      <c r="P2736" s="108"/>
      <c r="Q2736" s="108"/>
      <c r="R2736" s="108"/>
      <c r="S2736" s="108"/>
      <c r="T2736" s="108"/>
      <c r="U2736" s="108"/>
      <c r="V2736" s="108"/>
      <c r="W2736" s="108"/>
      <c r="X2736" s="428"/>
      <c r="Y2736" s="40"/>
      <c r="Z2736" s="40"/>
      <c r="AA2736" s="40"/>
      <c r="AB2736" s="4181"/>
      <c r="AC2736" s="4153"/>
    </row>
    <row r="2737" spans="1:29" x14ac:dyDescent="0.25">
      <c r="A2737" s="108"/>
      <c r="B2737" s="428"/>
      <c r="C2737" s="108"/>
      <c r="D2737" s="108"/>
      <c r="E2737" s="428"/>
      <c r="F2737" s="108"/>
      <c r="G2737" s="108"/>
      <c r="H2737" s="108"/>
      <c r="I2737" s="108"/>
      <c r="J2737" s="108"/>
      <c r="K2737" s="428"/>
      <c r="L2737" s="108"/>
      <c r="M2737" s="108"/>
      <c r="N2737" s="108"/>
      <c r="O2737" s="108"/>
      <c r="P2737" s="108"/>
      <c r="Q2737" s="108"/>
      <c r="R2737" s="108"/>
      <c r="S2737" s="108"/>
      <c r="T2737" s="108"/>
      <c r="U2737" s="108"/>
      <c r="V2737" s="108"/>
      <c r="W2737" s="108"/>
      <c r="X2737" s="428"/>
      <c r="Y2737" s="40"/>
      <c r="Z2737" s="40"/>
      <c r="AA2737" s="40"/>
      <c r="AB2737" s="4181"/>
      <c r="AC2737" s="4153"/>
    </row>
    <row r="2738" spans="1:29" x14ac:dyDescent="0.25">
      <c r="A2738" s="108"/>
      <c r="B2738" s="428"/>
      <c r="C2738" s="108"/>
      <c r="D2738" s="108"/>
      <c r="E2738" s="428"/>
      <c r="F2738" s="108"/>
      <c r="G2738" s="108"/>
      <c r="H2738" s="108"/>
      <c r="I2738" s="108"/>
      <c r="J2738" s="108"/>
      <c r="K2738" s="428"/>
      <c r="L2738" s="108"/>
      <c r="M2738" s="108"/>
      <c r="N2738" s="108"/>
      <c r="O2738" s="108"/>
      <c r="P2738" s="108"/>
      <c r="Q2738" s="108"/>
      <c r="R2738" s="108"/>
      <c r="S2738" s="108"/>
      <c r="T2738" s="108"/>
      <c r="U2738" s="108"/>
      <c r="V2738" s="108"/>
      <c r="W2738" s="108"/>
      <c r="X2738" s="428"/>
      <c r="Y2738" s="40"/>
      <c r="Z2738" s="40"/>
      <c r="AA2738" s="40"/>
      <c r="AB2738" s="4181"/>
      <c r="AC2738" s="4153"/>
    </row>
    <row r="2739" spans="1:29" x14ac:dyDescent="0.25">
      <c r="A2739" s="108"/>
      <c r="B2739" s="428"/>
      <c r="C2739" s="108"/>
      <c r="D2739" s="108"/>
      <c r="E2739" s="428"/>
      <c r="F2739" s="108"/>
      <c r="G2739" s="108"/>
      <c r="H2739" s="108"/>
      <c r="I2739" s="108"/>
      <c r="J2739" s="108"/>
      <c r="K2739" s="428"/>
      <c r="L2739" s="108"/>
      <c r="M2739" s="108"/>
      <c r="N2739" s="108"/>
      <c r="O2739" s="108"/>
      <c r="P2739" s="108"/>
      <c r="Q2739" s="108"/>
      <c r="R2739" s="108"/>
      <c r="S2739" s="108"/>
      <c r="T2739" s="108"/>
      <c r="U2739" s="108"/>
      <c r="V2739" s="108"/>
      <c r="W2739" s="108"/>
      <c r="X2739" s="428"/>
      <c r="Y2739" s="40"/>
      <c r="Z2739" s="40"/>
      <c r="AA2739" s="40"/>
      <c r="AB2739" s="4181"/>
      <c r="AC2739" s="4153"/>
    </row>
    <row r="2740" spans="1:29" x14ac:dyDescent="0.25">
      <c r="A2740" s="108"/>
      <c r="B2740" s="428"/>
      <c r="C2740" s="108"/>
      <c r="D2740" s="108"/>
      <c r="E2740" s="428"/>
      <c r="F2740" s="108"/>
      <c r="G2740" s="108"/>
      <c r="H2740" s="108"/>
      <c r="I2740" s="108"/>
      <c r="J2740" s="108"/>
      <c r="K2740" s="428"/>
      <c r="L2740" s="108"/>
      <c r="M2740" s="108"/>
      <c r="N2740" s="108"/>
      <c r="O2740" s="108"/>
      <c r="P2740" s="108"/>
      <c r="Q2740" s="108"/>
      <c r="R2740" s="108"/>
      <c r="S2740" s="108"/>
      <c r="T2740" s="108"/>
      <c r="U2740" s="108"/>
      <c r="V2740" s="108"/>
      <c r="W2740" s="108"/>
      <c r="X2740" s="428"/>
      <c r="Y2740" s="40"/>
      <c r="Z2740" s="40"/>
      <c r="AA2740" s="40"/>
      <c r="AB2740" s="4181"/>
      <c r="AC2740" s="4153"/>
    </row>
    <row r="2741" spans="1:29" x14ac:dyDescent="0.25">
      <c r="A2741" s="108"/>
      <c r="B2741" s="428"/>
      <c r="C2741" s="108"/>
      <c r="D2741" s="108"/>
      <c r="E2741" s="428"/>
      <c r="F2741" s="108"/>
      <c r="G2741" s="108"/>
      <c r="H2741" s="108"/>
      <c r="I2741" s="108"/>
      <c r="J2741" s="108"/>
      <c r="K2741" s="428"/>
      <c r="L2741" s="108"/>
      <c r="M2741" s="108"/>
      <c r="N2741" s="108"/>
      <c r="O2741" s="108"/>
      <c r="P2741" s="108"/>
      <c r="Q2741" s="108"/>
      <c r="R2741" s="108"/>
      <c r="S2741" s="108"/>
      <c r="T2741" s="108"/>
      <c r="U2741" s="108"/>
      <c r="V2741" s="108"/>
      <c r="W2741" s="108"/>
      <c r="X2741" s="428"/>
      <c r="Y2741" s="40"/>
      <c r="Z2741" s="40"/>
      <c r="AA2741" s="40"/>
      <c r="AB2741" s="4181"/>
      <c r="AC2741" s="4153"/>
    </row>
    <row r="2742" spans="1:29" x14ac:dyDescent="0.25">
      <c r="A2742" s="108"/>
      <c r="B2742" s="428"/>
      <c r="C2742" s="108"/>
      <c r="D2742" s="108"/>
      <c r="E2742" s="428"/>
      <c r="F2742" s="108"/>
      <c r="G2742" s="108"/>
      <c r="H2742" s="108"/>
      <c r="I2742" s="108"/>
      <c r="J2742" s="108"/>
      <c r="K2742" s="428"/>
      <c r="L2742" s="108"/>
      <c r="M2742" s="108"/>
      <c r="N2742" s="108"/>
      <c r="O2742" s="108"/>
      <c r="P2742" s="108"/>
      <c r="Q2742" s="108"/>
      <c r="R2742" s="108"/>
      <c r="S2742" s="108"/>
      <c r="T2742" s="108"/>
      <c r="U2742" s="108"/>
      <c r="V2742" s="108"/>
      <c r="W2742" s="108"/>
      <c r="X2742" s="428"/>
      <c r="Y2742" s="40"/>
      <c r="Z2742" s="40"/>
      <c r="AA2742" s="40"/>
      <c r="AB2742" s="4181"/>
      <c r="AC2742" s="4153"/>
    </row>
    <row r="2743" spans="1:29" x14ac:dyDescent="0.25">
      <c r="A2743" s="108"/>
      <c r="B2743" s="428"/>
      <c r="C2743" s="108"/>
      <c r="D2743" s="108"/>
      <c r="E2743" s="428"/>
      <c r="F2743" s="108"/>
      <c r="G2743" s="108"/>
      <c r="H2743" s="108"/>
      <c r="I2743" s="108"/>
      <c r="J2743" s="108"/>
      <c r="K2743" s="428"/>
      <c r="L2743" s="108"/>
      <c r="M2743" s="108"/>
      <c r="N2743" s="108"/>
      <c r="O2743" s="108"/>
      <c r="P2743" s="108"/>
      <c r="Q2743" s="108"/>
      <c r="R2743" s="108"/>
      <c r="S2743" s="108"/>
      <c r="T2743" s="108"/>
      <c r="U2743" s="108"/>
      <c r="V2743" s="108"/>
      <c r="W2743" s="108"/>
      <c r="X2743" s="428"/>
      <c r="Y2743" s="40"/>
      <c r="Z2743" s="40"/>
      <c r="AA2743" s="40"/>
      <c r="AB2743" s="4181"/>
      <c r="AC2743" s="4153"/>
    </row>
    <row r="2744" spans="1:29" x14ac:dyDescent="0.25">
      <c r="A2744" s="108"/>
      <c r="B2744" s="428"/>
      <c r="C2744" s="108"/>
      <c r="D2744" s="108"/>
      <c r="E2744" s="428"/>
      <c r="F2744" s="108"/>
      <c r="G2744" s="108"/>
      <c r="H2744" s="108"/>
      <c r="I2744" s="108"/>
      <c r="J2744" s="108"/>
      <c r="K2744" s="428"/>
      <c r="L2744" s="108"/>
      <c r="M2744" s="108"/>
      <c r="N2744" s="108"/>
      <c r="O2744" s="108"/>
      <c r="P2744" s="108"/>
      <c r="Q2744" s="108"/>
      <c r="R2744" s="108"/>
      <c r="S2744" s="108"/>
      <c r="T2744" s="108"/>
      <c r="U2744" s="108"/>
      <c r="V2744" s="108"/>
      <c r="W2744" s="108"/>
      <c r="X2744" s="428"/>
      <c r="Y2744" s="40"/>
      <c r="Z2744" s="40"/>
      <c r="AA2744" s="40"/>
      <c r="AB2744" s="4181"/>
      <c r="AC2744" s="4153"/>
    </row>
    <row r="2745" spans="1:29" x14ac:dyDescent="0.25">
      <c r="A2745" s="108"/>
      <c r="B2745" s="428"/>
      <c r="C2745" s="108"/>
      <c r="D2745" s="108"/>
      <c r="E2745" s="428"/>
      <c r="F2745" s="108"/>
      <c r="G2745" s="108"/>
      <c r="H2745" s="108"/>
      <c r="I2745" s="108"/>
      <c r="J2745" s="108"/>
      <c r="K2745" s="428"/>
      <c r="L2745" s="108"/>
      <c r="M2745" s="108"/>
      <c r="N2745" s="108"/>
      <c r="O2745" s="108"/>
      <c r="P2745" s="108"/>
      <c r="Q2745" s="108"/>
      <c r="R2745" s="108"/>
      <c r="S2745" s="108"/>
      <c r="T2745" s="108"/>
      <c r="U2745" s="108"/>
      <c r="V2745" s="108"/>
      <c r="W2745" s="108"/>
      <c r="X2745" s="428"/>
      <c r="Y2745" s="40"/>
      <c r="Z2745" s="40"/>
      <c r="AA2745" s="40"/>
      <c r="AB2745" s="4181"/>
      <c r="AC2745" s="4153"/>
    </row>
    <row r="2746" spans="1:29" x14ac:dyDescent="0.25">
      <c r="A2746" s="108"/>
      <c r="B2746" s="428"/>
      <c r="C2746" s="108"/>
      <c r="D2746" s="108"/>
      <c r="E2746" s="428"/>
      <c r="F2746" s="108"/>
      <c r="G2746" s="108"/>
      <c r="H2746" s="108"/>
      <c r="I2746" s="108"/>
      <c r="J2746" s="108"/>
      <c r="K2746" s="428"/>
      <c r="L2746" s="108"/>
      <c r="M2746" s="108"/>
      <c r="N2746" s="108"/>
      <c r="O2746" s="108"/>
      <c r="P2746" s="108"/>
      <c r="Q2746" s="108"/>
      <c r="R2746" s="108"/>
      <c r="S2746" s="108"/>
      <c r="T2746" s="108"/>
      <c r="U2746" s="108"/>
      <c r="V2746" s="108"/>
      <c r="W2746" s="108"/>
      <c r="X2746" s="428"/>
      <c r="Y2746" s="40"/>
      <c r="Z2746" s="40"/>
      <c r="AA2746" s="40"/>
      <c r="AB2746" s="4181"/>
      <c r="AC2746" s="4153"/>
    </row>
    <row r="2747" spans="1:29" x14ac:dyDescent="0.25">
      <c r="A2747" s="108"/>
      <c r="B2747" s="428"/>
      <c r="C2747" s="108"/>
      <c r="D2747" s="108"/>
      <c r="E2747" s="428"/>
      <c r="F2747" s="108"/>
      <c r="G2747" s="108"/>
      <c r="H2747" s="108"/>
      <c r="I2747" s="108"/>
      <c r="J2747" s="108"/>
      <c r="K2747" s="428"/>
      <c r="L2747" s="108"/>
      <c r="M2747" s="108"/>
      <c r="N2747" s="108"/>
      <c r="O2747" s="108"/>
      <c r="P2747" s="108"/>
      <c r="Q2747" s="108"/>
      <c r="R2747" s="108"/>
      <c r="S2747" s="108"/>
      <c r="T2747" s="108"/>
      <c r="U2747" s="108"/>
      <c r="V2747" s="108"/>
      <c r="W2747" s="108"/>
      <c r="X2747" s="428"/>
      <c r="Y2747" s="40"/>
      <c r="Z2747" s="40"/>
      <c r="AA2747" s="40"/>
      <c r="AB2747" s="4181"/>
      <c r="AC2747" s="4153"/>
    </row>
    <row r="2748" spans="1:29" x14ac:dyDescent="0.25">
      <c r="A2748" s="108"/>
      <c r="B2748" s="428"/>
      <c r="C2748" s="108"/>
      <c r="D2748" s="108"/>
      <c r="E2748" s="428"/>
      <c r="F2748" s="108"/>
      <c r="G2748" s="108"/>
      <c r="H2748" s="108"/>
      <c r="I2748" s="108"/>
      <c r="J2748" s="108"/>
      <c r="K2748" s="428"/>
      <c r="L2748" s="108"/>
      <c r="M2748" s="108"/>
      <c r="N2748" s="108"/>
      <c r="O2748" s="108"/>
      <c r="P2748" s="108"/>
      <c r="Q2748" s="108"/>
      <c r="R2748" s="108"/>
      <c r="S2748" s="108"/>
      <c r="T2748" s="108"/>
      <c r="U2748" s="108"/>
      <c r="V2748" s="108"/>
      <c r="W2748" s="108"/>
      <c r="X2748" s="428"/>
      <c r="Y2748" s="40"/>
      <c r="Z2748" s="40"/>
      <c r="AA2748" s="40"/>
      <c r="AB2748" s="4181"/>
      <c r="AC2748" s="4153"/>
    </row>
    <row r="2749" spans="1:29" x14ac:dyDescent="0.25">
      <c r="A2749" s="108"/>
      <c r="B2749" s="428"/>
      <c r="C2749" s="108"/>
      <c r="D2749" s="108"/>
      <c r="E2749" s="428"/>
      <c r="F2749" s="108"/>
      <c r="G2749" s="108"/>
      <c r="H2749" s="108"/>
      <c r="I2749" s="108"/>
      <c r="J2749" s="108"/>
      <c r="K2749" s="428"/>
      <c r="L2749" s="108"/>
      <c r="M2749" s="108"/>
      <c r="N2749" s="108"/>
      <c r="O2749" s="108"/>
      <c r="P2749" s="108"/>
      <c r="Q2749" s="108"/>
      <c r="R2749" s="108"/>
      <c r="S2749" s="108"/>
      <c r="T2749" s="108"/>
      <c r="U2749" s="108"/>
      <c r="V2749" s="108"/>
      <c r="W2749" s="108"/>
      <c r="X2749" s="428"/>
      <c r="Y2749" s="40"/>
      <c r="Z2749" s="40"/>
      <c r="AA2749" s="40"/>
      <c r="AB2749" s="4181"/>
      <c r="AC2749" s="4153"/>
    </row>
    <row r="2750" spans="1:29" x14ac:dyDescent="0.25">
      <c r="A2750" s="108"/>
      <c r="B2750" s="428"/>
      <c r="C2750" s="108"/>
      <c r="D2750" s="108"/>
      <c r="E2750" s="428"/>
      <c r="F2750" s="108"/>
      <c r="G2750" s="108"/>
      <c r="H2750" s="108"/>
      <c r="I2750" s="108"/>
      <c r="J2750" s="108"/>
      <c r="K2750" s="428"/>
      <c r="L2750" s="108"/>
      <c r="M2750" s="108"/>
      <c r="N2750" s="108"/>
      <c r="O2750" s="108"/>
      <c r="P2750" s="108"/>
      <c r="Q2750" s="108"/>
      <c r="R2750" s="108"/>
      <c r="S2750" s="108"/>
      <c r="T2750" s="108"/>
      <c r="U2750" s="108"/>
      <c r="V2750" s="108"/>
      <c r="W2750" s="108"/>
      <c r="X2750" s="428"/>
      <c r="Y2750" s="40"/>
      <c r="Z2750" s="40"/>
      <c r="AA2750" s="40"/>
      <c r="AB2750" s="4181"/>
      <c r="AC2750" s="4153"/>
    </row>
    <row r="2751" spans="1:29" x14ac:dyDescent="0.25">
      <c r="A2751" s="108"/>
      <c r="B2751" s="428"/>
      <c r="C2751" s="108"/>
      <c r="D2751" s="108"/>
      <c r="E2751" s="428"/>
      <c r="F2751" s="108"/>
      <c r="G2751" s="108"/>
      <c r="H2751" s="108"/>
      <c r="I2751" s="108"/>
      <c r="J2751" s="108"/>
      <c r="K2751" s="428"/>
      <c r="L2751" s="108"/>
      <c r="M2751" s="108"/>
      <c r="N2751" s="108"/>
      <c r="O2751" s="108"/>
      <c r="P2751" s="108"/>
      <c r="Q2751" s="108"/>
      <c r="R2751" s="108"/>
      <c r="S2751" s="108"/>
      <c r="T2751" s="108"/>
      <c r="U2751" s="108"/>
      <c r="V2751" s="108"/>
      <c r="W2751" s="108"/>
      <c r="X2751" s="428"/>
      <c r="Y2751" s="40"/>
      <c r="Z2751" s="40"/>
      <c r="AA2751" s="40"/>
      <c r="AB2751" s="4181"/>
      <c r="AC2751" s="4153"/>
    </row>
    <row r="2752" spans="1:29" x14ac:dyDescent="0.25">
      <c r="A2752" s="108"/>
      <c r="B2752" s="428"/>
      <c r="C2752" s="108"/>
      <c r="D2752" s="108"/>
      <c r="E2752" s="428"/>
      <c r="F2752" s="108"/>
      <c r="G2752" s="108"/>
      <c r="H2752" s="108"/>
      <c r="I2752" s="108"/>
      <c r="J2752" s="108"/>
      <c r="K2752" s="428"/>
      <c r="L2752" s="108"/>
      <c r="M2752" s="108"/>
      <c r="N2752" s="108"/>
      <c r="O2752" s="108"/>
      <c r="P2752" s="108"/>
      <c r="Q2752" s="108"/>
      <c r="R2752" s="108"/>
      <c r="S2752" s="108"/>
      <c r="T2752" s="108"/>
      <c r="U2752" s="108"/>
      <c r="V2752" s="108"/>
      <c r="W2752" s="108"/>
      <c r="X2752" s="428"/>
      <c r="Y2752" s="40"/>
      <c r="Z2752" s="40"/>
      <c r="AA2752" s="40"/>
      <c r="AB2752" s="4181"/>
      <c r="AC2752" s="4153"/>
    </row>
    <row r="2753" spans="1:29" x14ac:dyDescent="0.25">
      <c r="A2753" s="108"/>
      <c r="B2753" s="428"/>
      <c r="C2753" s="108"/>
      <c r="D2753" s="108"/>
      <c r="E2753" s="428"/>
      <c r="F2753" s="108"/>
      <c r="G2753" s="108"/>
      <c r="H2753" s="108"/>
      <c r="I2753" s="108"/>
      <c r="J2753" s="108"/>
      <c r="K2753" s="428"/>
      <c r="L2753" s="108"/>
      <c r="M2753" s="108"/>
      <c r="N2753" s="108"/>
      <c r="O2753" s="108"/>
      <c r="P2753" s="108"/>
      <c r="Q2753" s="108"/>
      <c r="R2753" s="108"/>
      <c r="S2753" s="108"/>
      <c r="T2753" s="108"/>
      <c r="U2753" s="108"/>
      <c r="V2753" s="108"/>
      <c r="W2753" s="108"/>
      <c r="X2753" s="428"/>
      <c r="Y2753" s="40"/>
      <c r="Z2753" s="40"/>
      <c r="AA2753" s="40"/>
      <c r="AB2753" s="4181"/>
      <c r="AC2753" s="4153"/>
    </row>
    <row r="2754" spans="1:29" x14ac:dyDescent="0.25">
      <c r="A2754" s="108"/>
      <c r="B2754" s="428"/>
      <c r="C2754" s="108"/>
      <c r="D2754" s="108"/>
      <c r="E2754" s="428"/>
      <c r="F2754" s="108"/>
      <c r="G2754" s="108"/>
      <c r="H2754" s="108"/>
      <c r="I2754" s="108"/>
      <c r="J2754" s="108"/>
      <c r="K2754" s="428"/>
      <c r="L2754" s="108"/>
      <c r="M2754" s="108"/>
      <c r="N2754" s="108"/>
      <c r="O2754" s="108"/>
      <c r="P2754" s="108"/>
      <c r="Q2754" s="108"/>
      <c r="R2754" s="108"/>
      <c r="S2754" s="108"/>
      <c r="T2754" s="108"/>
      <c r="U2754" s="108"/>
      <c r="V2754" s="108"/>
      <c r="W2754" s="108"/>
      <c r="X2754" s="428"/>
      <c r="Y2754" s="40"/>
      <c r="Z2754" s="40"/>
      <c r="AA2754" s="40"/>
      <c r="AB2754" s="4181"/>
      <c r="AC2754" s="4153"/>
    </row>
    <row r="2755" spans="1:29" x14ac:dyDescent="0.25">
      <c r="A2755" s="108"/>
      <c r="B2755" s="428"/>
      <c r="C2755" s="108"/>
      <c r="D2755" s="108"/>
      <c r="E2755" s="428"/>
      <c r="F2755" s="108"/>
      <c r="G2755" s="108"/>
      <c r="H2755" s="108"/>
      <c r="I2755" s="108"/>
      <c r="J2755" s="108"/>
      <c r="K2755" s="428"/>
      <c r="L2755" s="108"/>
      <c r="M2755" s="108"/>
      <c r="N2755" s="108"/>
      <c r="O2755" s="108"/>
      <c r="P2755" s="108"/>
      <c r="Q2755" s="108"/>
      <c r="R2755" s="108"/>
      <c r="S2755" s="108"/>
      <c r="T2755" s="108"/>
      <c r="U2755" s="108"/>
      <c r="V2755" s="108"/>
      <c r="W2755" s="108"/>
      <c r="X2755" s="428"/>
      <c r="Y2755" s="40"/>
      <c r="Z2755" s="40"/>
      <c r="AA2755" s="40"/>
      <c r="AB2755" s="4181"/>
      <c r="AC2755" s="4153"/>
    </row>
    <row r="2756" spans="1:29" x14ac:dyDescent="0.25">
      <c r="A2756" s="108"/>
      <c r="B2756" s="428"/>
      <c r="C2756" s="108"/>
      <c r="D2756" s="108"/>
      <c r="E2756" s="428"/>
      <c r="F2756" s="108"/>
      <c r="G2756" s="108"/>
      <c r="H2756" s="108"/>
      <c r="I2756" s="108"/>
      <c r="J2756" s="108"/>
      <c r="K2756" s="428"/>
      <c r="L2756" s="108"/>
      <c r="M2756" s="108"/>
      <c r="N2756" s="108"/>
      <c r="O2756" s="108"/>
      <c r="P2756" s="108"/>
      <c r="Q2756" s="108"/>
      <c r="R2756" s="108"/>
      <c r="S2756" s="108"/>
      <c r="T2756" s="108"/>
      <c r="U2756" s="108"/>
      <c r="V2756" s="108"/>
      <c r="W2756" s="108"/>
      <c r="X2756" s="428"/>
      <c r="Y2756" s="40"/>
      <c r="Z2756" s="40"/>
      <c r="AA2756" s="40"/>
      <c r="AB2756" s="4181"/>
      <c r="AC2756" s="4153"/>
    </row>
    <row r="2757" spans="1:29" x14ac:dyDescent="0.25">
      <c r="A2757" s="108"/>
      <c r="B2757" s="428"/>
      <c r="C2757" s="108"/>
      <c r="D2757" s="108"/>
      <c r="E2757" s="428"/>
      <c r="F2757" s="108"/>
      <c r="G2757" s="108"/>
      <c r="H2757" s="108"/>
      <c r="I2757" s="108"/>
      <c r="J2757" s="108"/>
      <c r="K2757" s="428"/>
      <c r="L2757" s="108"/>
      <c r="M2757" s="108"/>
      <c r="N2757" s="108"/>
      <c r="O2757" s="108"/>
      <c r="P2757" s="108"/>
      <c r="Q2757" s="108"/>
      <c r="R2757" s="108"/>
      <c r="S2757" s="108"/>
      <c r="T2757" s="108"/>
      <c r="U2757" s="108"/>
      <c r="V2757" s="108"/>
      <c r="W2757" s="108"/>
      <c r="X2757" s="428"/>
      <c r="Y2757" s="40"/>
      <c r="Z2757" s="40"/>
      <c r="AA2757" s="40"/>
      <c r="AB2757" s="4181"/>
      <c r="AC2757" s="4153"/>
    </row>
    <row r="2758" spans="1:29" x14ac:dyDescent="0.25">
      <c r="A2758" s="108"/>
      <c r="B2758" s="428"/>
      <c r="C2758" s="108"/>
      <c r="D2758" s="108"/>
      <c r="E2758" s="428"/>
      <c r="F2758" s="108"/>
      <c r="G2758" s="108"/>
      <c r="H2758" s="108"/>
      <c r="I2758" s="108"/>
      <c r="J2758" s="108"/>
      <c r="K2758" s="428"/>
      <c r="L2758" s="108"/>
      <c r="M2758" s="108"/>
      <c r="N2758" s="108"/>
      <c r="O2758" s="108"/>
      <c r="P2758" s="108"/>
      <c r="Q2758" s="108"/>
      <c r="R2758" s="108"/>
      <c r="S2758" s="108"/>
      <c r="T2758" s="108"/>
      <c r="U2758" s="108"/>
      <c r="V2758" s="108"/>
      <c r="W2758" s="108"/>
      <c r="X2758" s="428"/>
      <c r="Y2758" s="40"/>
      <c r="Z2758" s="40"/>
      <c r="AA2758" s="40"/>
      <c r="AB2758" s="4181"/>
      <c r="AC2758" s="4153"/>
    </row>
    <row r="2759" spans="1:29" x14ac:dyDescent="0.25">
      <c r="A2759" s="108"/>
      <c r="B2759" s="428"/>
      <c r="C2759" s="108"/>
      <c r="D2759" s="108"/>
      <c r="E2759" s="428"/>
      <c r="F2759" s="108"/>
      <c r="G2759" s="108"/>
      <c r="H2759" s="108"/>
      <c r="I2759" s="108"/>
      <c r="J2759" s="108"/>
      <c r="K2759" s="428"/>
      <c r="L2759" s="108"/>
      <c r="M2759" s="108"/>
      <c r="N2759" s="108"/>
      <c r="O2759" s="108"/>
      <c r="P2759" s="108"/>
      <c r="Q2759" s="108"/>
      <c r="R2759" s="108"/>
      <c r="S2759" s="108"/>
      <c r="T2759" s="108"/>
      <c r="U2759" s="108"/>
      <c r="V2759" s="108"/>
      <c r="W2759" s="108"/>
      <c r="X2759" s="428"/>
      <c r="Y2759" s="40"/>
      <c r="Z2759" s="40"/>
      <c r="AA2759" s="40"/>
      <c r="AB2759" s="4181"/>
      <c r="AC2759" s="4153"/>
    </row>
    <row r="2760" spans="1:29" x14ac:dyDescent="0.25">
      <c r="A2760" s="108"/>
      <c r="B2760" s="428"/>
      <c r="C2760" s="108"/>
      <c r="D2760" s="108"/>
      <c r="E2760" s="428"/>
      <c r="F2760" s="108"/>
      <c r="G2760" s="108"/>
      <c r="H2760" s="108"/>
      <c r="I2760" s="108"/>
      <c r="J2760" s="108"/>
      <c r="K2760" s="428"/>
      <c r="L2760" s="108"/>
      <c r="M2760" s="108"/>
      <c r="N2760" s="108"/>
      <c r="O2760" s="108"/>
      <c r="P2760" s="108"/>
      <c r="Q2760" s="108"/>
      <c r="R2760" s="108"/>
      <c r="S2760" s="108"/>
      <c r="T2760" s="108"/>
      <c r="U2760" s="108"/>
      <c r="V2760" s="108"/>
      <c r="W2760" s="108"/>
      <c r="X2760" s="428"/>
      <c r="Y2760" s="40"/>
      <c r="Z2760" s="40"/>
      <c r="AA2760" s="40"/>
      <c r="AB2760" s="4181"/>
      <c r="AC2760" s="4153"/>
    </row>
    <row r="2761" spans="1:29" x14ac:dyDescent="0.25">
      <c r="A2761" s="108"/>
      <c r="B2761" s="428"/>
      <c r="C2761" s="108"/>
      <c r="D2761" s="108"/>
      <c r="E2761" s="428"/>
      <c r="F2761" s="108"/>
      <c r="G2761" s="108"/>
      <c r="H2761" s="108"/>
      <c r="I2761" s="108"/>
      <c r="J2761" s="108"/>
      <c r="K2761" s="428"/>
      <c r="L2761" s="108"/>
      <c r="M2761" s="108"/>
      <c r="N2761" s="108"/>
      <c r="O2761" s="108"/>
      <c r="P2761" s="108"/>
      <c r="Q2761" s="108"/>
      <c r="R2761" s="108"/>
      <c r="S2761" s="108"/>
      <c r="T2761" s="108"/>
      <c r="U2761" s="108"/>
      <c r="V2761" s="108"/>
      <c r="W2761" s="108"/>
      <c r="X2761" s="428"/>
      <c r="Y2761" s="40"/>
      <c r="Z2761" s="40"/>
      <c r="AA2761" s="40"/>
      <c r="AB2761" s="4181"/>
      <c r="AC2761" s="4153"/>
    </row>
    <row r="2762" spans="1:29" x14ac:dyDescent="0.25">
      <c r="A2762" s="108"/>
      <c r="B2762" s="428"/>
      <c r="C2762" s="108"/>
      <c r="D2762" s="108"/>
      <c r="E2762" s="428"/>
      <c r="F2762" s="108"/>
      <c r="G2762" s="108"/>
      <c r="H2762" s="108"/>
      <c r="I2762" s="108"/>
      <c r="J2762" s="108"/>
      <c r="K2762" s="428"/>
      <c r="L2762" s="108"/>
      <c r="M2762" s="108"/>
      <c r="N2762" s="108"/>
      <c r="O2762" s="108"/>
      <c r="P2762" s="108"/>
      <c r="Q2762" s="108"/>
      <c r="R2762" s="108"/>
      <c r="S2762" s="108"/>
      <c r="T2762" s="108"/>
      <c r="U2762" s="108"/>
      <c r="V2762" s="108"/>
      <c r="W2762" s="108"/>
      <c r="X2762" s="428"/>
      <c r="Y2762" s="40"/>
      <c r="Z2762" s="40"/>
      <c r="AA2762" s="40"/>
      <c r="AB2762" s="4181"/>
      <c r="AC2762" s="4153"/>
    </row>
    <row r="2763" spans="1:29" x14ac:dyDescent="0.25">
      <c r="A2763" s="108"/>
      <c r="B2763" s="428"/>
      <c r="C2763" s="108"/>
      <c r="D2763" s="108"/>
      <c r="E2763" s="428"/>
      <c r="F2763" s="108"/>
      <c r="G2763" s="108"/>
      <c r="H2763" s="108"/>
      <c r="I2763" s="108"/>
      <c r="J2763" s="108"/>
      <c r="K2763" s="428"/>
      <c r="L2763" s="108"/>
      <c r="M2763" s="108"/>
      <c r="N2763" s="108"/>
      <c r="O2763" s="108"/>
      <c r="P2763" s="108"/>
      <c r="Q2763" s="108"/>
      <c r="R2763" s="108"/>
      <c r="S2763" s="108"/>
      <c r="T2763" s="108"/>
      <c r="U2763" s="108"/>
      <c r="V2763" s="108"/>
      <c r="W2763" s="108"/>
      <c r="X2763" s="428"/>
      <c r="Y2763" s="40"/>
      <c r="Z2763" s="40"/>
      <c r="AA2763" s="40"/>
      <c r="AB2763" s="4181"/>
      <c r="AC2763" s="4153"/>
    </row>
    <row r="2764" spans="1:29" x14ac:dyDescent="0.25">
      <c r="A2764" s="108"/>
      <c r="B2764" s="428"/>
      <c r="C2764" s="108"/>
      <c r="D2764" s="108"/>
      <c r="E2764" s="428"/>
      <c r="F2764" s="108"/>
      <c r="G2764" s="108"/>
      <c r="H2764" s="108"/>
      <c r="I2764" s="108"/>
      <c r="J2764" s="108"/>
      <c r="K2764" s="428"/>
      <c r="L2764" s="108"/>
      <c r="M2764" s="108"/>
      <c r="N2764" s="108"/>
      <c r="O2764" s="108"/>
      <c r="P2764" s="108"/>
      <c r="Q2764" s="108"/>
      <c r="R2764" s="108"/>
      <c r="S2764" s="108"/>
      <c r="T2764" s="108"/>
      <c r="U2764" s="108"/>
      <c r="V2764" s="108"/>
      <c r="W2764" s="108"/>
      <c r="X2764" s="428"/>
      <c r="Y2764" s="40"/>
      <c r="Z2764" s="40"/>
      <c r="AA2764" s="40"/>
      <c r="AB2764" s="4181"/>
      <c r="AC2764" s="4153"/>
    </row>
    <row r="2765" spans="1:29" x14ac:dyDescent="0.25">
      <c r="A2765" s="108"/>
      <c r="B2765" s="428"/>
      <c r="C2765" s="108"/>
      <c r="D2765" s="108"/>
      <c r="E2765" s="428"/>
      <c r="F2765" s="108"/>
      <c r="G2765" s="108"/>
      <c r="H2765" s="108"/>
      <c r="I2765" s="108"/>
      <c r="J2765" s="108"/>
      <c r="K2765" s="428"/>
      <c r="L2765" s="108"/>
      <c r="M2765" s="108"/>
      <c r="N2765" s="108"/>
      <c r="O2765" s="108"/>
      <c r="P2765" s="108"/>
      <c r="Q2765" s="108"/>
      <c r="R2765" s="108"/>
      <c r="S2765" s="108"/>
      <c r="T2765" s="108"/>
      <c r="U2765" s="108"/>
      <c r="V2765" s="108"/>
      <c r="W2765" s="108"/>
      <c r="X2765" s="428"/>
      <c r="Y2765" s="40"/>
      <c r="Z2765" s="40"/>
      <c r="AA2765" s="40"/>
      <c r="AB2765" s="4181"/>
      <c r="AC2765" s="4153"/>
    </row>
    <row r="2766" spans="1:29" x14ac:dyDescent="0.25">
      <c r="A2766" s="108"/>
      <c r="B2766" s="428"/>
      <c r="C2766" s="108"/>
      <c r="D2766" s="108"/>
      <c r="E2766" s="428"/>
      <c r="F2766" s="108"/>
      <c r="G2766" s="108"/>
      <c r="H2766" s="108"/>
      <c r="I2766" s="108"/>
      <c r="J2766" s="108"/>
      <c r="K2766" s="428"/>
      <c r="L2766" s="108"/>
      <c r="M2766" s="108"/>
      <c r="N2766" s="108"/>
      <c r="O2766" s="108"/>
      <c r="P2766" s="108"/>
      <c r="Q2766" s="108"/>
      <c r="R2766" s="108"/>
      <c r="S2766" s="108"/>
      <c r="T2766" s="108"/>
      <c r="U2766" s="108"/>
      <c r="V2766" s="108"/>
      <c r="W2766" s="108"/>
      <c r="X2766" s="428"/>
      <c r="Y2766" s="40"/>
      <c r="Z2766" s="40"/>
      <c r="AA2766" s="40"/>
      <c r="AB2766" s="4181"/>
      <c r="AC2766" s="4153"/>
    </row>
    <row r="2767" spans="1:29" x14ac:dyDescent="0.25">
      <c r="A2767" s="108"/>
      <c r="B2767" s="428"/>
      <c r="C2767" s="108"/>
      <c r="D2767" s="108"/>
      <c r="E2767" s="428"/>
      <c r="F2767" s="108"/>
      <c r="G2767" s="108"/>
      <c r="H2767" s="108"/>
      <c r="I2767" s="108"/>
      <c r="J2767" s="108"/>
      <c r="K2767" s="428"/>
      <c r="L2767" s="108"/>
      <c r="M2767" s="108"/>
      <c r="N2767" s="108"/>
      <c r="O2767" s="108"/>
      <c r="P2767" s="108"/>
      <c r="Q2767" s="108"/>
      <c r="R2767" s="108"/>
      <c r="S2767" s="108"/>
      <c r="T2767" s="108"/>
      <c r="U2767" s="108"/>
      <c r="V2767" s="108"/>
      <c r="W2767" s="108"/>
      <c r="X2767" s="428"/>
      <c r="Y2767" s="40"/>
      <c r="Z2767" s="40"/>
      <c r="AA2767" s="40"/>
      <c r="AB2767" s="4181"/>
      <c r="AC2767" s="4153"/>
    </row>
    <row r="2768" spans="1:29" x14ac:dyDescent="0.25">
      <c r="A2768" s="108"/>
      <c r="B2768" s="428"/>
      <c r="C2768" s="108"/>
      <c r="D2768" s="108"/>
      <c r="E2768" s="428"/>
      <c r="F2768" s="108"/>
      <c r="G2768" s="108"/>
      <c r="H2768" s="108"/>
      <c r="I2768" s="108"/>
      <c r="J2768" s="108"/>
      <c r="K2768" s="428"/>
      <c r="L2768" s="108"/>
      <c r="M2768" s="108"/>
      <c r="N2768" s="108"/>
      <c r="O2768" s="108"/>
      <c r="P2768" s="108"/>
      <c r="Q2768" s="108"/>
      <c r="R2768" s="108"/>
      <c r="S2768" s="108"/>
      <c r="T2768" s="108"/>
      <c r="U2768" s="108"/>
      <c r="V2768" s="108"/>
      <c r="W2768" s="108"/>
      <c r="X2768" s="428"/>
      <c r="Y2768" s="40"/>
      <c r="Z2768" s="40"/>
      <c r="AA2768" s="40"/>
      <c r="AB2768" s="4181"/>
      <c r="AC2768" s="4153"/>
    </row>
    <row r="2769" spans="1:29" x14ac:dyDescent="0.25">
      <c r="A2769" s="108"/>
      <c r="B2769" s="428"/>
      <c r="C2769" s="108"/>
      <c r="D2769" s="108"/>
      <c r="E2769" s="428"/>
      <c r="F2769" s="108"/>
      <c r="G2769" s="108"/>
      <c r="H2769" s="108"/>
      <c r="I2769" s="108"/>
      <c r="J2769" s="108"/>
      <c r="K2769" s="428"/>
      <c r="L2769" s="108"/>
      <c r="M2769" s="108"/>
      <c r="N2769" s="108"/>
      <c r="O2769" s="108"/>
      <c r="P2769" s="108"/>
      <c r="Q2769" s="108"/>
      <c r="R2769" s="108"/>
      <c r="S2769" s="108"/>
      <c r="T2769" s="108"/>
      <c r="U2769" s="108"/>
      <c r="V2769" s="108"/>
      <c r="W2769" s="108"/>
      <c r="X2769" s="428"/>
      <c r="Y2769" s="40"/>
      <c r="Z2769" s="40"/>
      <c r="AA2769" s="40"/>
      <c r="AB2769" s="4181"/>
      <c r="AC2769" s="4153"/>
    </row>
    <row r="2770" spans="1:29" x14ac:dyDescent="0.25">
      <c r="A2770" s="108"/>
      <c r="B2770" s="428"/>
      <c r="C2770" s="108"/>
      <c r="D2770" s="108"/>
      <c r="E2770" s="428"/>
      <c r="F2770" s="108"/>
      <c r="G2770" s="108"/>
      <c r="H2770" s="108"/>
      <c r="I2770" s="108"/>
      <c r="J2770" s="108"/>
      <c r="K2770" s="428"/>
      <c r="L2770" s="108"/>
      <c r="M2770" s="108"/>
      <c r="N2770" s="108"/>
      <c r="O2770" s="108"/>
      <c r="P2770" s="108"/>
      <c r="Q2770" s="108"/>
      <c r="R2770" s="108"/>
      <c r="S2770" s="108"/>
      <c r="T2770" s="108"/>
      <c r="U2770" s="108"/>
      <c r="V2770" s="108"/>
      <c r="W2770" s="108"/>
      <c r="X2770" s="428"/>
      <c r="Y2770" s="40"/>
      <c r="Z2770" s="40"/>
      <c r="AA2770" s="40"/>
      <c r="AB2770" s="4181"/>
      <c r="AC2770" s="4153"/>
    </row>
    <row r="2771" spans="1:29" x14ac:dyDescent="0.25">
      <c r="A2771" s="108"/>
      <c r="B2771" s="428"/>
      <c r="C2771" s="108"/>
      <c r="D2771" s="108"/>
      <c r="E2771" s="428"/>
      <c r="F2771" s="108"/>
      <c r="G2771" s="108"/>
      <c r="H2771" s="108"/>
      <c r="I2771" s="108"/>
      <c r="J2771" s="108"/>
      <c r="K2771" s="428"/>
      <c r="L2771" s="108"/>
      <c r="M2771" s="108"/>
      <c r="N2771" s="108"/>
      <c r="O2771" s="108"/>
      <c r="P2771" s="108"/>
      <c r="Q2771" s="108"/>
      <c r="R2771" s="108"/>
      <c r="S2771" s="108"/>
      <c r="T2771" s="108"/>
      <c r="U2771" s="108"/>
      <c r="V2771" s="108"/>
      <c r="W2771" s="108"/>
      <c r="X2771" s="428"/>
      <c r="Y2771" s="40"/>
      <c r="Z2771" s="40"/>
      <c r="AA2771" s="40"/>
      <c r="AB2771" s="4181"/>
      <c r="AC2771" s="4153"/>
    </row>
    <row r="2772" spans="1:29" x14ac:dyDescent="0.25">
      <c r="A2772" s="108"/>
      <c r="B2772" s="428"/>
      <c r="C2772" s="108"/>
      <c r="D2772" s="108"/>
      <c r="E2772" s="428"/>
      <c r="F2772" s="108"/>
      <c r="G2772" s="108"/>
      <c r="H2772" s="108"/>
      <c r="I2772" s="108"/>
      <c r="J2772" s="108"/>
      <c r="K2772" s="428"/>
      <c r="L2772" s="108"/>
      <c r="M2772" s="108"/>
      <c r="N2772" s="108"/>
      <c r="O2772" s="108"/>
      <c r="P2772" s="108"/>
      <c r="Q2772" s="108"/>
      <c r="R2772" s="108"/>
      <c r="S2772" s="108"/>
      <c r="T2772" s="108"/>
      <c r="U2772" s="108"/>
      <c r="V2772" s="108"/>
      <c r="W2772" s="108"/>
      <c r="X2772" s="428"/>
      <c r="Y2772" s="40"/>
      <c r="Z2772" s="40"/>
      <c r="AA2772" s="40"/>
      <c r="AB2772" s="4181"/>
      <c r="AC2772" s="4153"/>
    </row>
    <row r="2773" spans="1:29" x14ac:dyDescent="0.25">
      <c r="A2773" s="108"/>
      <c r="B2773" s="428"/>
      <c r="C2773" s="108"/>
      <c r="D2773" s="108"/>
      <c r="E2773" s="428"/>
      <c r="F2773" s="108"/>
      <c r="G2773" s="108"/>
      <c r="H2773" s="108"/>
      <c r="I2773" s="108"/>
      <c r="J2773" s="108"/>
      <c r="K2773" s="428"/>
      <c r="L2773" s="108"/>
      <c r="M2773" s="108"/>
      <c r="N2773" s="108"/>
      <c r="O2773" s="108"/>
      <c r="P2773" s="108"/>
      <c r="Q2773" s="108"/>
      <c r="R2773" s="108"/>
      <c r="S2773" s="108"/>
      <c r="T2773" s="108"/>
      <c r="U2773" s="108"/>
      <c r="V2773" s="108"/>
      <c r="W2773" s="108"/>
      <c r="X2773" s="428"/>
      <c r="Y2773" s="40"/>
      <c r="Z2773" s="40"/>
      <c r="AA2773" s="40"/>
      <c r="AB2773" s="4181"/>
      <c r="AC2773" s="4153"/>
    </row>
    <row r="2774" spans="1:29" x14ac:dyDescent="0.25">
      <c r="A2774" s="108"/>
      <c r="B2774" s="428"/>
      <c r="C2774" s="108"/>
      <c r="D2774" s="108"/>
      <c r="E2774" s="428"/>
      <c r="F2774" s="108"/>
      <c r="G2774" s="108"/>
      <c r="H2774" s="108"/>
      <c r="I2774" s="108"/>
      <c r="J2774" s="108"/>
      <c r="K2774" s="428"/>
      <c r="L2774" s="108"/>
      <c r="M2774" s="108"/>
      <c r="N2774" s="108"/>
      <c r="O2774" s="108"/>
      <c r="P2774" s="108"/>
      <c r="Q2774" s="108"/>
      <c r="R2774" s="108"/>
      <c r="S2774" s="108"/>
      <c r="T2774" s="108"/>
      <c r="U2774" s="108"/>
      <c r="V2774" s="108"/>
      <c r="W2774" s="108"/>
      <c r="X2774" s="428"/>
      <c r="Y2774" s="40"/>
      <c r="Z2774" s="40"/>
      <c r="AA2774" s="40"/>
      <c r="AB2774" s="4181"/>
      <c r="AC2774" s="4153"/>
    </row>
    <row r="2775" spans="1:29" x14ac:dyDescent="0.25">
      <c r="A2775" s="108"/>
      <c r="B2775" s="428"/>
      <c r="C2775" s="108"/>
      <c r="D2775" s="108"/>
      <c r="E2775" s="428"/>
      <c r="F2775" s="108"/>
      <c r="G2775" s="108"/>
      <c r="H2775" s="108"/>
      <c r="I2775" s="108"/>
      <c r="J2775" s="108"/>
      <c r="K2775" s="428"/>
      <c r="L2775" s="108"/>
      <c r="M2775" s="108"/>
      <c r="N2775" s="108"/>
      <c r="O2775" s="108"/>
      <c r="P2775" s="108"/>
      <c r="Q2775" s="108"/>
      <c r="R2775" s="108"/>
      <c r="S2775" s="108"/>
      <c r="T2775" s="108"/>
      <c r="U2775" s="108"/>
      <c r="V2775" s="108"/>
      <c r="W2775" s="108"/>
      <c r="X2775" s="428"/>
      <c r="Y2775" s="40"/>
      <c r="Z2775" s="40"/>
      <c r="AA2775" s="40"/>
      <c r="AB2775" s="4181"/>
      <c r="AC2775" s="4153"/>
    </row>
    <row r="2776" spans="1:29" x14ac:dyDescent="0.25">
      <c r="A2776" s="108"/>
      <c r="B2776" s="428"/>
      <c r="C2776" s="108"/>
      <c r="D2776" s="108"/>
      <c r="E2776" s="428"/>
      <c r="F2776" s="108"/>
      <c r="G2776" s="108"/>
      <c r="H2776" s="108"/>
      <c r="I2776" s="108"/>
      <c r="J2776" s="108"/>
      <c r="K2776" s="428"/>
      <c r="L2776" s="108"/>
      <c r="M2776" s="108"/>
      <c r="N2776" s="108"/>
      <c r="O2776" s="108"/>
      <c r="P2776" s="108"/>
      <c r="Q2776" s="108"/>
      <c r="R2776" s="108"/>
      <c r="S2776" s="108"/>
      <c r="T2776" s="108"/>
      <c r="U2776" s="108"/>
      <c r="V2776" s="108"/>
      <c r="W2776" s="108"/>
      <c r="X2776" s="428"/>
      <c r="Y2776" s="40"/>
      <c r="Z2776" s="40"/>
      <c r="AA2776" s="40"/>
      <c r="AB2776" s="4181"/>
      <c r="AC2776" s="4153"/>
    </row>
    <row r="2777" spans="1:29" x14ac:dyDescent="0.25">
      <c r="A2777" s="108"/>
      <c r="B2777" s="428"/>
      <c r="C2777" s="108"/>
      <c r="D2777" s="108"/>
      <c r="E2777" s="428"/>
      <c r="F2777" s="108"/>
      <c r="G2777" s="108"/>
      <c r="H2777" s="108"/>
      <c r="I2777" s="108"/>
      <c r="J2777" s="108"/>
      <c r="K2777" s="428"/>
      <c r="L2777" s="108"/>
      <c r="M2777" s="108"/>
      <c r="N2777" s="108"/>
      <c r="O2777" s="108"/>
      <c r="P2777" s="108"/>
      <c r="Q2777" s="108"/>
      <c r="R2777" s="108"/>
      <c r="S2777" s="108"/>
      <c r="T2777" s="108"/>
      <c r="U2777" s="108"/>
      <c r="V2777" s="108"/>
      <c r="W2777" s="108"/>
      <c r="X2777" s="428"/>
      <c r="Y2777" s="40"/>
      <c r="Z2777" s="40"/>
      <c r="AA2777" s="40"/>
      <c r="AB2777" s="4181"/>
      <c r="AC2777" s="4153"/>
    </row>
    <row r="2778" spans="1:29" x14ac:dyDescent="0.25">
      <c r="A2778" s="108"/>
      <c r="B2778" s="428"/>
      <c r="C2778" s="108"/>
      <c r="D2778" s="108"/>
      <c r="E2778" s="428"/>
      <c r="F2778" s="108"/>
      <c r="G2778" s="108"/>
      <c r="H2778" s="108"/>
      <c r="I2778" s="108"/>
      <c r="J2778" s="108"/>
      <c r="K2778" s="428"/>
      <c r="L2778" s="108"/>
      <c r="M2778" s="108"/>
      <c r="N2778" s="108"/>
      <c r="O2778" s="108"/>
      <c r="P2778" s="108"/>
      <c r="Q2778" s="108"/>
      <c r="R2778" s="108"/>
      <c r="S2778" s="108"/>
      <c r="T2778" s="108"/>
      <c r="U2778" s="108"/>
      <c r="V2778" s="108"/>
      <c r="W2778" s="108"/>
      <c r="X2778" s="428"/>
      <c r="Y2778" s="40"/>
      <c r="Z2778" s="40"/>
      <c r="AA2778" s="40"/>
      <c r="AB2778" s="4181"/>
      <c r="AC2778" s="4153"/>
    </row>
    <row r="2779" spans="1:29" x14ac:dyDescent="0.25">
      <c r="A2779" s="108"/>
      <c r="B2779" s="428"/>
      <c r="C2779" s="108"/>
      <c r="D2779" s="108"/>
      <c r="E2779" s="428"/>
      <c r="F2779" s="108"/>
      <c r="G2779" s="108"/>
      <c r="H2779" s="108"/>
      <c r="I2779" s="108"/>
      <c r="J2779" s="108"/>
      <c r="K2779" s="428"/>
      <c r="L2779" s="108"/>
      <c r="M2779" s="108"/>
      <c r="N2779" s="108"/>
      <c r="O2779" s="108"/>
      <c r="P2779" s="108"/>
      <c r="Q2779" s="108"/>
      <c r="R2779" s="108"/>
      <c r="S2779" s="108"/>
      <c r="T2779" s="108"/>
      <c r="U2779" s="108"/>
      <c r="V2779" s="108"/>
      <c r="W2779" s="108"/>
      <c r="X2779" s="428"/>
      <c r="Y2779" s="40"/>
      <c r="Z2779" s="40"/>
      <c r="AA2779" s="40"/>
      <c r="AB2779" s="4181"/>
      <c r="AC2779" s="4153"/>
    </row>
    <row r="2780" spans="1:29" x14ac:dyDescent="0.25">
      <c r="A2780" s="108"/>
      <c r="B2780" s="428"/>
      <c r="C2780" s="108"/>
      <c r="D2780" s="108"/>
      <c r="E2780" s="428"/>
      <c r="F2780" s="108"/>
      <c r="G2780" s="108"/>
      <c r="H2780" s="108"/>
      <c r="I2780" s="108"/>
      <c r="J2780" s="108"/>
      <c r="K2780" s="428"/>
      <c r="L2780" s="108"/>
      <c r="M2780" s="108"/>
      <c r="N2780" s="108"/>
      <c r="O2780" s="108"/>
      <c r="P2780" s="108"/>
      <c r="Q2780" s="108"/>
      <c r="R2780" s="108"/>
      <c r="S2780" s="108"/>
      <c r="T2780" s="108"/>
      <c r="U2780" s="108"/>
      <c r="V2780" s="108"/>
      <c r="W2780" s="108"/>
      <c r="X2780" s="428"/>
      <c r="Y2780" s="40"/>
      <c r="Z2780" s="40"/>
      <c r="AA2780" s="40"/>
      <c r="AB2780" s="4181"/>
      <c r="AC2780" s="4153"/>
    </row>
    <row r="2781" spans="1:29" x14ac:dyDescent="0.25">
      <c r="A2781" s="108"/>
      <c r="B2781" s="428"/>
      <c r="C2781" s="108"/>
      <c r="D2781" s="108"/>
      <c r="E2781" s="428"/>
      <c r="F2781" s="108"/>
      <c r="G2781" s="108"/>
      <c r="H2781" s="108"/>
      <c r="I2781" s="108"/>
      <c r="J2781" s="108"/>
      <c r="K2781" s="428"/>
      <c r="L2781" s="108"/>
      <c r="M2781" s="108"/>
      <c r="N2781" s="108"/>
      <c r="O2781" s="108"/>
      <c r="P2781" s="108"/>
      <c r="Q2781" s="108"/>
      <c r="R2781" s="108"/>
      <c r="S2781" s="108"/>
      <c r="T2781" s="108"/>
      <c r="U2781" s="108"/>
      <c r="V2781" s="108"/>
      <c r="W2781" s="108"/>
      <c r="X2781" s="428"/>
      <c r="Y2781" s="40"/>
      <c r="Z2781" s="40"/>
      <c r="AA2781" s="40"/>
      <c r="AB2781" s="4181"/>
      <c r="AC2781" s="4153"/>
    </row>
    <row r="2782" spans="1:29" x14ac:dyDescent="0.25">
      <c r="A2782" s="108"/>
      <c r="B2782" s="428"/>
      <c r="C2782" s="108"/>
      <c r="D2782" s="108"/>
      <c r="E2782" s="428"/>
      <c r="F2782" s="108"/>
      <c r="G2782" s="108"/>
      <c r="H2782" s="108"/>
      <c r="I2782" s="108"/>
      <c r="J2782" s="108"/>
      <c r="K2782" s="428"/>
      <c r="L2782" s="108"/>
      <c r="M2782" s="108"/>
      <c r="N2782" s="108"/>
      <c r="O2782" s="108"/>
      <c r="P2782" s="108"/>
      <c r="Q2782" s="108"/>
      <c r="R2782" s="108"/>
      <c r="S2782" s="108"/>
      <c r="T2782" s="108"/>
      <c r="U2782" s="108"/>
      <c r="V2782" s="108"/>
      <c r="W2782" s="108"/>
      <c r="X2782" s="428"/>
      <c r="Y2782" s="40"/>
      <c r="Z2782" s="40"/>
      <c r="AA2782" s="40"/>
      <c r="AB2782" s="4181"/>
      <c r="AC2782" s="4153"/>
    </row>
    <row r="2783" spans="1:29" x14ac:dyDescent="0.25">
      <c r="A2783" s="108"/>
      <c r="B2783" s="428"/>
      <c r="C2783" s="108"/>
      <c r="D2783" s="108"/>
      <c r="E2783" s="428"/>
      <c r="F2783" s="108"/>
      <c r="G2783" s="108"/>
      <c r="H2783" s="108"/>
      <c r="I2783" s="108"/>
      <c r="J2783" s="108"/>
      <c r="K2783" s="428"/>
      <c r="L2783" s="108"/>
      <c r="M2783" s="108"/>
      <c r="N2783" s="108"/>
      <c r="O2783" s="108"/>
      <c r="P2783" s="108"/>
      <c r="Q2783" s="108"/>
      <c r="R2783" s="108"/>
      <c r="S2783" s="108"/>
      <c r="T2783" s="108"/>
      <c r="U2783" s="108"/>
      <c r="V2783" s="108"/>
      <c r="W2783" s="108"/>
      <c r="X2783" s="428"/>
      <c r="Y2783" s="40"/>
      <c r="Z2783" s="40"/>
      <c r="AA2783" s="40"/>
      <c r="AB2783" s="4181"/>
      <c r="AC2783" s="4153"/>
    </row>
    <row r="2784" spans="1:29" x14ac:dyDescent="0.25">
      <c r="A2784" s="108"/>
      <c r="B2784" s="428"/>
      <c r="C2784" s="108"/>
      <c r="D2784" s="108"/>
      <c r="E2784" s="428"/>
      <c r="F2784" s="108"/>
      <c r="G2784" s="108"/>
      <c r="H2784" s="108"/>
      <c r="I2784" s="108"/>
      <c r="J2784" s="108"/>
      <c r="K2784" s="428"/>
      <c r="L2784" s="108"/>
      <c r="M2784" s="108"/>
      <c r="N2784" s="108"/>
      <c r="O2784" s="108"/>
      <c r="P2784" s="108"/>
      <c r="Q2784" s="108"/>
      <c r="R2784" s="108"/>
      <c r="S2784" s="108"/>
      <c r="T2784" s="108"/>
      <c r="U2784" s="108"/>
      <c r="V2784" s="108"/>
      <c r="W2784" s="108"/>
      <c r="X2784" s="428"/>
      <c r="Y2784" s="40"/>
      <c r="Z2784" s="40"/>
      <c r="AA2784" s="40"/>
      <c r="AB2784" s="4181"/>
      <c r="AC2784" s="4153"/>
    </row>
    <row r="2785" spans="1:29" x14ac:dyDescent="0.25">
      <c r="A2785" s="108"/>
      <c r="B2785" s="428"/>
      <c r="C2785" s="108"/>
      <c r="D2785" s="108"/>
      <c r="E2785" s="428"/>
      <c r="F2785" s="108"/>
      <c r="G2785" s="108"/>
      <c r="H2785" s="108"/>
      <c r="I2785" s="108"/>
      <c r="J2785" s="108"/>
      <c r="K2785" s="428"/>
      <c r="L2785" s="108"/>
      <c r="M2785" s="108"/>
      <c r="N2785" s="108"/>
      <c r="O2785" s="108"/>
      <c r="P2785" s="108"/>
      <c r="Q2785" s="108"/>
      <c r="R2785" s="108"/>
      <c r="S2785" s="108"/>
      <c r="T2785" s="108"/>
      <c r="U2785" s="108"/>
      <c r="V2785" s="108"/>
      <c r="W2785" s="108"/>
      <c r="X2785" s="428"/>
      <c r="Y2785" s="40"/>
      <c r="Z2785" s="40"/>
      <c r="AA2785" s="40"/>
      <c r="AB2785" s="4181"/>
      <c r="AC2785" s="4153"/>
    </row>
    <row r="2786" spans="1:29" x14ac:dyDescent="0.25">
      <c r="A2786" s="108"/>
      <c r="B2786" s="428"/>
      <c r="C2786" s="108"/>
      <c r="D2786" s="108"/>
      <c r="E2786" s="428"/>
      <c r="F2786" s="108"/>
      <c r="G2786" s="108"/>
      <c r="H2786" s="108"/>
      <c r="I2786" s="108"/>
      <c r="J2786" s="108"/>
      <c r="K2786" s="428"/>
      <c r="L2786" s="108"/>
      <c r="M2786" s="108"/>
      <c r="N2786" s="108"/>
      <c r="O2786" s="108"/>
      <c r="P2786" s="108"/>
      <c r="Q2786" s="108"/>
      <c r="R2786" s="108"/>
      <c r="S2786" s="108"/>
      <c r="T2786" s="108"/>
      <c r="U2786" s="108"/>
      <c r="V2786" s="108"/>
      <c r="W2786" s="108"/>
      <c r="X2786" s="428"/>
      <c r="Y2786" s="40"/>
      <c r="Z2786" s="40"/>
      <c r="AA2786" s="40"/>
      <c r="AB2786" s="4181"/>
      <c r="AC2786" s="4153"/>
    </row>
    <row r="2787" spans="1:29" x14ac:dyDescent="0.25">
      <c r="A2787" s="108"/>
      <c r="B2787" s="428"/>
      <c r="C2787" s="108"/>
      <c r="D2787" s="108"/>
      <c r="E2787" s="428"/>
      <c r="F2787" s="108"/>
      <c r="G2787" s="108"/>
      <c r="H2787" s="108"/>
      <c r="I2787" s="108"/>
      <c r="J2787" s="108"/>
      <c r="K2787" s="428"/>
      <c r="L2787" s="108"/>
      <c r="M2787" s="108"/>
      <c r="N2787" s="108"/>
      <c r="O2787" s="108"/>
      <c r="P2787" s="108"/>
      <c r="Q2787" s="108"/>
      <c r="R2787" s="108"/>
      <c r="S2787" s="108"/>
      <c r="T2787" s="108"/>
      <c r="U2787" s="108"/>
      <c r="V2787" s="108"/>
      <c r="W2787" s="108"/>
      <c r="X2787" s="428"/>
      <c r="Y2787" s="40"/>
      <c r="Z2787" s="40"/>
      <c r="AA2787" s="40"/>
      <c r="AB2787" s="4181"/>
      <c r="AC2787" s="4153"/>
    </row>
    <row r="2788" spans="1:29" x14ac:dyDescent="0.25">
      <c r="A2788" s="108"/>
      <c r="B2788" s="428"/>
      <c r="C2788" s="108"/>
      <c r="D2788" s="108"/>
      <c r="E2788" s="428"/>
      <c r="F2788" s="108"/>
      <c r="G2788" s="108"/>
      <c r="H2788" s="108"/>
      <c r="I2788" s="108"/>
      <c r="J2788" s="108"/>
      <c r="K2788" s="428"/>
      <c r="L2788" s="108"/>
      <c r="M2788" s="108"/>
      <c r="N2788" s="108"/>
      <c r="O2788" s="108"/>
      <c r="P2788" s="108"/>
      <c r="Q2788" s="108"/>
      <c r="R2788" s="108"/>
      <c r="S2788" s="108"/>
      <c r="T2788" s="108"/>
      <c r="U2788" s="108"/>
      <c r="V2788" s="108"/>
      <c r="W2788" s="108"/>
      <c r="X2788" s="428"/>
      <c r="Y2788" s="40"/>
      <c r="Z2788" s="40"/>
      <c r="AA2788" s="40"/>
      <c r="AB2788" s="4181"/>
      <c r="AC2788" s="4153"/>
    </row>
    <row r="2789" spans="1:29" x14ac:dyDescent="0.25">
      <c r="A2789" s="108"/>
      <c r="B2789" s="428"/>
      <c r="C2789" s="108"/>
      <c r="D2789" s="108"/>
      <c r="E2789" s="428"/>
      <c r="F2789" s="108"/>
      <c r="G2789" s="108"/>
      <c r="H2789" s="108"/>
      <c r="I2789" s="108"/>
      <c r="J2789" s="108"/>
      <c r="K2789" s="428"/>
      <c r="L2789" s="108"/>
      <c r="M2789" s="108"/>
      <c r="N2789" s="108"/>
      <c r="O2789" s="108"/>
      <c r="P2789" s="108"/>
      <c r="Q2789" s="108"/>
      <c r="R2789" s="108"/>
      <c r="S2789" s="108"/>
      <c r="T2789" s="108"/>
      <c r="U2789" s="108"/>
      <c r="V2789" s="108"/>
      <c r="W2789" s="108"/>
      <c r="X2789" s="428"/>
      <c r="Y2789" s="40"/>
      <c r="Z2789" s="40"/>
      <c r="AA2789" s="40"/>
      <c r="AB2789" s="4181"/>
      <c r="AC2789" s="4153"/>
    </row>
    <row r="2790" spans="1:29" x14ac:dyDescent="0.25">
      <c r="A2790" s="108"/>
      <c r="B2790" s="428"/>
      <c r="C2790" s="108"/>
      <c r="D2790" s="108"/>
      <c r="E2790" s="428"/>
      <c r="F2790" s="108"/>
      <c r="G2790" s="108"/>
      <c r="H2790" s="108"/>
      <c r="I2790" s="108"/>
      <c r="J2790" s="108"/>
      <c r="K2790" s="428"/>
      <c r="L2790" s="108"/>
      <c r="M2790" s="108"/>
      <c r="N2790" s="108"/>
      <c r="O2790" s="108"/>
      <c r="P2790" s="108"/>
      <c r="Q2790" s="108"/>
      <c r="R2790" s="108"/>
      <c r="S2790" s="108"/>
      <c r="T2790" s="108"/>
      <c r="U2790" s="108"/>
      <c r="V2790" s="108"/>
      <c r="W2790" s="108"/>
      <c r="X2790" s="428"/>
      <c r="Y2790" s="40"/>
      <c r="Z2790" s="40"/>
      <c r="AA2790" s="40"/>
      <c r="AB2790" s="4181"/>
      <c r="AC2790" s="4153"/>
    </row>
    <row r="2791" spans="1:29" x14ac:dyDescent="0.25">
      <c r="A2791" s="108"/>
      <c r="B2791" s="428"/>
      <c r="C2791" s="108"/>
      <c r="D2791" s="108"/>
      <c r="E2791" s="428"/>
      <c r="F2791" s="108"/>
      <c r="G2791" s="108"/>
      <c r="H2791" s="108"/>
      <c r="I2791" s="108"/>
      <c r="J2791" s="108"/>
      <c r="K2791" s="428"/>
      <c r="L2791" s="108"/>
      <c r="M2791" s="108"/>
      <c r="N2791" s="108"/>
      <c r="O2791" s="108"/>
      <c r="P2791" s="108"/>
      <c r="Q2791" s="108"/>
      <c r="R2791" s="108"/>
      <c r="S2791" s="108"/>
      <c r="T2791" s="108"/>
      <c r="U2791" s="108"/>
      <c r="V2791" s="108"/>
      <c r="W2791" s="108"/>
      <c r="X2791" s="428"/>
      <c r="Y2791" s="40"/>
      <c r="Z2791" s="40"/>
      <c r="AA2791" s="40"/>
      <c r="AB2791" s="4181"/>
      <c r="AC2791" s="4153"/>
    </row>
    <row r="2792" spans="1:29" x14ac:dyDescent="0.25">
      <c r="A2792" s="108"/>
      <c r="B2792" s="428"/>
      <c r="C2792" s="108"/>
      <c r="D2792" s="108"/>
      <c r="E2792" s="428"/>
      <c r="F2792" s="108"/>
      <c r="G2792" s="108"/>
      <c r="H2792" s="108"/>
      <c r="I2792" s="108"/>
      <c r="J2792" s="108"/>
      <c r="K2792" s="428"/>
      <c r="L2792" s="108"/>
      <c r="M2792" s="108"/>
      <c r="N2792" s="108"/>
      <c r="O2792" s="108"/>
      <c r="P2792" s="108"/>
      <c r="Q2792" s="108"/>
      <c r="R2792" s="108"/>
      <c r="S2792" s="108"/>
      <c r="T2792" s="108"/>
      <c r="U2792" s="108"/>
      <c r="V2792" s="108"/>
      <c r="W2792" s="108"/>
      <c r="X2792" s="428"/>
      <c r="Y2792" s="40"/>
      <c r="Z2792" s="40"/>
      <c r="AA2792" s="40"/>
      <c r="AB2792" s="4181"/>
      <c r="AC2792" s="4153"/>
    </row>
    <row r="2793" spans="1:29" x14ac:dyDescent="0.25">
      <c r="A2793" s="108"/>
      <c r="B2793" s="428"/>
      <c r="C2793" s="108"/>
      <c r="D2793" s="108"/>
      <c r="E2793" s="428"/>
      <c r="F2793" s="108"/>
      <c r="G2793" s="108"/>
      <c r="H2793" s="108"/>
      <c r="I2793" s="108"/>
      <c r="J2793" s="108"/>
      <c r="K2793" s="428"/>
      <c r="L2793" s="108"/>
      <c r="M2793" s="108"/>
      <c r="N2793" s="108"/>
      <c r="O2793" s="108"/>
      <c r="P2793" s="108"/>
      <c r="Q2793" s="108"/>
      <c r="R2793" s="108"/>
      <c r="S2793" s="108"/>
      <c r="T2793" s="108"/>
      <c r="U2793" s="108"/>
      <c r="V2793" s="108"/>
      <c r="W2793" s="108"/>
      <c r="X2793" s="428"/>
      <c r="Y2793" s="40"/>
      <c r="Z2793" s="40"/>
      <c r="AA2793" s="40"/>
      <c r="AB2793" s="4181"/>
      <c r="AC2793" s="4153"/>
    </row>
    <row r="2794" spans="1:29" x14ac:dyDescent="0.25">
      <c r="A2794" s="108"/>
      <c r="B2794" s="428"/>
      <c r="C2794" s="108"/>
      <c r="D2794" s="108"/>
      <c r="E2794" s="428"/>
      <c r="F2794" s="108"/>
      <c r="G2794" s="108"/>
      <c r="H2794" s="108"/>
      <c r="I2794" s="108"/>
      <c r="J2794" s="108"/>
      <c r="K2794" s="428"/>
      <c r="L2794" s="108"/>
      <c r="M2794" s="108"/>
      <c r="N2794" s="108"/>
      <c r="O2794" s="108"/>
      <c r="P2794" s="108"/>
      <c r="Q2794" s="108"/>
      <c r="R2794" s="108"/>
      <c r="S2794" s="108"/>
      <c r="T2794" s="108"/>
      <c r="U2794" s="108"/>
      <c r="V2794" s="108"/>
      <c r="W2794" s="108"/>
      <c r="X2794" s="428"/>
      <c r="Y2794" s="40"/>
      <c r="Z2794" s="40"/>
      <c r="AA2794" s="40"/>
      <c r="AB2794" s="4181"/>
      <c r="AC2794" s="4153"/>
    </row>
  </sheetData>
  <autoFilter ref="A9:OJ2318"/>
  <mergeCells count="24">
    <mergeCell ref="A2:AB3"/>
    <mergeCell ref="A1:AB1"/>
    <mergeCell ref="O6:O8"/>
    <mergeCell ref="X6:X8"/>
    <mergeCell ref="Y6:Y8"/>
    <mergeCell ref="Z6:Z8"/>
    <mergeCell ref="AB6:AB8"/>
    <mergeCell ref="AA6:AA8"/>
    <mergeCell ref="N6:N8"/>
    <mergeCell ref="P6:P8"/>
    <mergeCell ref="Q6:Q8"/>
    <mergeCell ref="R6:R8"/>
    <mergeCell ref="S6:S8"/>
    <mergeCell ref="T6:T8"/>
    <mergeCell ref="U6:U8"/>
    <mergeCell ref="V6:V8"/>
    <mergeCell ref="AC6:AC8"/>
    <mergeCell ref="A1259:A1260"/>
    <mergeCell ref="C6:F7"/>
    <mergeCell ref="G6:H7"/>
    <mergeCell ref="I6:L7"/>
    <mergeCell ref="M6:M8"/>
    <mergeCell ref="B6:B8"/>
    <mergeCell ref="W6:W8"/>
  </mergeCells>
  <phoneticPr fontId="0" type="noConversion"/>
  <pageMargins left="0.19685039370078741" right="0" top="0.39370078740157483" bottom="0.35433070866141736" header="0.15748031496062992" footer="0.23622047244094491"/>
  <pageSetup paperSize="9" scale="70" orientation="landscape" r:id="rId1"/>
  <headerFooter alignWithMargins="0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J15518"/>
  <sheetViews>
    <sheetView showZeros="0" tabSelected="1" zoomScale="90" zoomScaleNormal="90" zoomScaleSheetLayoutView="85" workbookViewId="0">
      <pane xSplit="2" ySplit="8" topLeftCell="C533" activePane="bottomRight" state="frozen"/>
      <selection pane="topRight" activeCell="C1" sqref="C1"/>
      <selection pane="bottomLeft" activeCell="A9" sqref="A9"/>
      <selection pane="bottomRight" activeCell="L544" sqref="L544"/>
    </sheetView>
  </sheetViews>
  <sheetFormatPr defaultColWidth="9.140625" defaultRowHeight="15" x14ac:dyDescent="0.25"/>
  <cols>
    <col min="1" max="1" width="3.140625" style="24" customWidth="1"/>
    <col min="2" max="2" width="42.7109375" style="24" customWidth="1"/>
    <col min="3" max="3" width="10.5703125" style="24" customWidth="1"/>
    <col min="4" max="5" width="13.7109375" style="24" customWidth="1"/>
    <col min="6" max="6" width="13" style="679" customWidth="1"/>
    <col min="7" max="7" width="9.7109375" style="24" customWidth="1"/>
    <col min="8" max="8" width="14" style="24" customWidth="1"/>
    <col min="9" max="9" width="11.5703125" style="24" customWidth="1"/>
    <col min="10" max="11" width="12.7109375" style="24" customWidth="1"/>
    <col min="12" max="12" width="12.7109375" style="679" customWidth="1"/>
    <col min="13" max="13" width="10.42578125" style="24" customWidth="1"/>
    <col min="14" max="14" width="10.5703125" style="24" customWidth="1"/>
    <col min="15" max="15" width="12" style="24" customWidth="1"/>
    <col min="16" max="23" width="17.7109375" style="211" hidden="1" customWidth="1"/>
    <col min="24" max="24" width="17.7109375" style="211" customWidth="1"/>
    <col min="25" max="25" width="15.7109375" style="757" customWidth="1"/>
    <col min="26" max="26" width="14.140625" style="211" customWidth="1"/>
    <col min="27" max="27" width="12.5703125" style="211" customWidth="1"/>
    <col min="28" max="28" width="11.5703125" style="211" customWidth="1"/>
    <col min="29" max="29" width="13.7109375" style="211" customWidth="1"/>
    <col min="30" max="30" width="14.5703125" style="211" customWidth="1"/>
    <col min="31" max="31" width="17.5703125" style="2595" customWidth="1"/>
    <col min="32" max="35" width="9.140625" style="40" customWidth="1"/>
    <col min="36" max="270" width="9.140625" style="40"/>
    <col min="271" max="16384" width="9.140625" style="24"/>
  </cols>
  <sheetData>
    <row r="1" spans="1:270" s="215" customFormat="1" ht="21.75" customHeight="1" x14ac:dyDescent="0.25">
      <c r="B1" s="4318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ОМС,  за январь - сентябрь  2016 года </v>
      </c>
      <c r="C1" s="4318"/>
      <c r="D1" s="4318"/>
      <c r="E1" s="4318"/>
      <c r="F1" s="4318"/>
      <c r="G1" s="4318"/>
      <c r="H1" s="4318"/>
      <c r="I1" s="4318"/>
      <c r="J1" s="4318"/>
      <c r="K1" s="4318"/>
      <c r="L1" s="4318"/>
      <c r="M1" s="4318"/>
      <c r="N1" s="4318"/>
      <c r="O1" s="4318"/>
      <c r="P1" s="4318"/>
      <c r="Q1" s="4318"/>
      <c r="R1" s="4318"/>
      <c r="S1" s="4318"/>
      <c r="T1" s="4318"/>
      <c r="U1" s="4318"/>
      <c r="V1" s="4318"/>
      <c r="W1" s="4318"/>
      <c r="X1" s="4318"/>
      <c r="Y1" s="4318"/>
      <c r="Z1" s="4318"/>
      <c r="AA1" s="4318"/>
      <c r="AB1" s="4318"/>
      <c r="AC1" s="4318"/>
      <c r="AD1" s="608"/>
      <c r="AE1" s="2596"/>
      <c r="AF1" s="608"/>
      <c r="AG1" s="608"/>
      <c r="AH1" s="608"/>
      <c r="AI1" s="608"/>
      <c r="AJ1" s="608"/>
      <c r="AK1" s="608"/>
      <c r="AL1" s="608"/>
      <c r="AM1" s="608"/>
      <c r="AN1" s="608"/>
      <c r="AO1" s="608"/>
      <c r="AP1" s="608"/>
      <c r="AQ1" s="608"/>
      <c r="AR1" s="608"/>
      <c r="AS1" s="608"/>
      <c r="AT1" s="608"/>
      <c r="AU1" s="608"/>
      <c r="AV1" s="608"/>
      <c r="AW1" s="608"/>
      <c r="AX1" s="608"/>
      <c r="AY1" s="608"/>
      <c r="AZ1" s="608"/>
      <c r="BA1" s="608"/>
      <c r="BB1" s="608"/>
      <c r="BC1" s="608"/>
      <c r="BD1" s="608"/>
      <c r="BE1" s="608"/>
      <c r="BF1" s="608"/>
      <c r="BG1" s="608"/>
      <c r="BH1" s="608"/>
      <c r="BI1" s="608"/>
      <c r="BJ1" s="608"/>
      <c r="BK1" s="608"/>
      <c r="BL1" s="608"/>
      <c r="BM1" s="608"/>
      <c r="BN1" s="608"/>
      <c r="BO1" s="608"/>
      <c r="BP1" s="608"/>
      <c r="BQ1" s="608"/>
      <c r="BR1" s="608"/>
      <c r="BS1" s="608"/>
      <c r="BT1" s="608"/>
      <c r="BU1" s="608"/>
      <c r="BV1" s="608"/>
      <c r="BW1" s="608"/>
      <c r="BX1" s="608"/>
      <c r="BY1" s="608"/>
      <c r="BZ1" s="608"/>
      <c r="CA1" s="608"/>
      <c r="CB1" s="608"/>
      <c r="CC1" s="608"/>
      <c r="CD1" s="608"/>
      <c r="CE1" s="608"/>
      <c r="CF1" s="608"/>
      <c r="CG1" s="608"/>
      <c r="CH1" s="608"/>
      <c r="CI1" s="608"/>
      <c r="CJ1" s="608"/>
      <c r="CK1" s="608"/>
      <c r="CL1" s="608"/>
      <c r="CM1" s="608"/>
      <c r="CN1" s="608"/>
      <c r="CO1" s="608"/>
      <c r="CP1" s="608"/>
      <c r="CQ1" s="608"/>
      <c r="CR1" s="608"/>
      <c r="CS1" s="608"/>
      <c r="CT1" s="608"/>
      <c r="CU1" s="608"/>
      <c r="CV1" s="608"/>
      <c r="CW1" s="608"/>
      <c r="CX1" s="608"/>
      <c r="CY1" s="608"/>
      <c r="CZ1" s="608"/>
      <c r="DA1" s="608"/>
      <c r="DB1" s="608"/>
      <c r="DC1" s="608"/>
      <c r="DD1" s="608"/>
      <c r="DE1" s="608"/>
      <c r="DF1" s="608"/>
      <c r="DG1" s="608"/>
      <c r="DH1" s="608"/>
      <c r="DI1" s="608"/>
      <c r="DJ1" s="608"/>
      <c r="DK1" s="608"/>
      <c r="DL1" s="608"/>
      <c r="DM1" s="608"/>
      <c r="DN1" s="608"/>
      <c r="DO1" s="608"/>
      <c r="DP1" s="608"/>
      <c r="DQ1" s="608"/>
      <c r="DR1" s="608"/>
      <c r="DS1" s="608"/>
      <c r="DT1" s="608"/>
      <c r="DU1" s="608"/>
      <c r="DV1" s="608"/>
      <c r="DW1" s="608"/>
      <c r="DX1" s="608"/>
      <c r="DY1" s="608"/>
      <c r="DZ1" s="608"/>
      <c r="EA1" s="608"/>
      <c r="EB1" s="608"/>
      <c r="EC1" s="608"/>
      <c r="ED1" s="608"/>
      <c r="EE1" s="608"/>
      <c r="EF1" s="608"/>
      <c r="EG1" s="608"/>
      <c r="EH1" s="608"/>
      <c r="EI1" s="608"/>
      <c r="EJ1" s="608"/>
      <c r="EK1" s="608"/>
      <c r="EL1" s="608"/>
      <c r="EM1" s="608"/>
      <c r="EN1" s="608"/>
      <c r="EO1" s="608"/>
      <c r="EP1" s="608"/>
      <c r="EQ1" s="608"/>
      <c r="ER1" s="608"/>
      <c r="ES1" s="608"/>
      <c r="ET1" s="608"/>
      <c r="EU1" s="608"/>
      <c r="EV1" s="608"/>
      <c r="EW1" s="608"/>
      <c r="EX1" s="608"/>
      <c r="EY1" s="608"/>
      <c r="EZ1" s="608"/>
      <c r="FA1" s="608"/>
      <c r="FB1" s="608"/>
      <c r="FC1" s="608"/>
      <c r="FD1" s="608"/>
      <c r="FE1" s="608"/>
      <c r="FF1" s="608"/>
      <c r="FG1" s="608"/>
      <c r="FH1" s="608"/>
      <c r="FI1" s="608"/>
      <c r="FJ1" s="608"/>
      <c r="FK1" s="608"/>
      <c r="FL1" s="608"/>
      <c r="FM1" s="608"/>
      <c r="FN1" s="608"/>
      <c r="FO1" s="608"/>
      <c r="FP1" s="608"/>
      <c r="FQ1" s="608"/>
      <c r="FR1" s="608"/>
      <c r="FS1" s="608"/>
      <c r="FT1" s="608"/>
      <c r="FU1" s="608"/>
      <c r="FV1" s="608"/>
      <c r="FW1" s="608"/>
      <c r="FX1" s="608"/>
      <c r="FY1" s="608"/>
      <c r="FZ1" s="608"/>
      <c r="GA1" s="608"/>
      <c r="GB1" s="608"/>
      <c r="GC1" s="608"/>
      <c r="GD1" s="608"/>
      <c r="GE1" s="608"/>
      <c r="GF1" s="608"/>
      <c r="GG1" s="608"/>
      <c r="GH1" s="608"/>
      <c r="GI1" s="608"/>
      <c r="GJ1" s="608"/>
      <c r="GK1" s="608"/>
      <c r="GL1" s="608"/>
      <c r="GM1" s="608"/>
      <c r="GN1" s="608"/>
      <c r="GO1" s="608"/>
      <c r="GP1" s="608"/>
      <c r="GQ1" s="608"/>
      <c r="GR1" s="608"/>
      <c r="GS1" s="608"/>
      <c r="GT1" s="608"/>
      <c r="GU1" s="608"/>
      <c r="GV1" s="608"/>
      <c r="GW1" s="608"/>
      <c r="GX1" s="608"/>
      <c r="GY1" s="608"/>
      <c r="GZ1" s="608"/>
      <c r="HA1" s="608"/>
      <c r="HB1" s="608"/>
      <c r="HC1" s="608"/>
      <c r="HD1" s="608"/>
      <c r="HE1" s="608"/>
      <c r="HF1" s="608"/>
      <c r="HG1" s="608"/>
      <c r="HH1" s="608"/>
      <c r="HI1" s="608"/>
      <c r="HJ1" s="608"/>
      <c r="HK1" s="608"/>
      <c r="HL1" s="608"/>
      <c r="HM1" s="608"/>
      <c r="HN1" s="608"/>
      <c r="HO1" s="608"/>
      <c r="HP1" s="608"/>
      <c r="HQ1" s="608"/>
      <c r="HR1" s="608"/>
      <c r="HS1" s="608"/>
      <c r="HT1" s="608"/>
      <c r="HU1" s="608"/>
      <c r="HV1" s="608"/>
      <c r="HW1" s="608"/>
      <c r="HX1" s="608"/>
      <c r="HY1" s="608"/>
      <c r="HZ1" s="608"/>
      <c r="IA1" s="608"/>
      <c r="IB1" s="608"/>
      <c r="IC1" s="608"/>
      <c r="ID1" s="608"/>
      <c r="IE1" s="608"/>
      <c r="IF1" s="608"/>
      <c r="IG1" s="608"/>
      <c r="IH1" s="608"/>
      <c r="II1" s="608"/>
      <c r="IJ1" s="608"/>
      <c r="IK1" s="608"/>
      <c r="IL1" s="608"/>
      <c r="IM1" s="608"/>
      <c r="IN1" s="608"/>
      <c r="IO1" s="608"/>
      <c r="IP1" s="608"/>
      <c r="IQ1" s="608"/>
      <c r="IR1" s="608"/>
      <c r="IS1" s="608"/>
      <c r="IT1" s="608"/>
      <c r="IU1" s="608"/>
      <c r="IV1" s="608"/>
      <c r="IW1" s="608"/>
      <c r="IX1" s="608"/>
      <c r="IY1" s="608"/>
      <c r="IZ1" s="608"/>
      <c r="JA1" s="608"/>
      <c r="JB1" s="608"/>
      <c r="JC1" s="608"/>
      <c r="JD1" s="608"/>
      <c r="JE1" s="608"/>
      <c r="JF1" s="608"/>
      <c r="JG1" s="608"/>
      <c r="JH1" s="608"/>
      <c r="JI1" s="608"/>
      <c r="JJ1" s="608"/>
    </row>
    <row r="2" spans="1:270" s="215" customFormat="1" ht="15.75" customHeight="1" x14ac:dyDescent="0.25">
      <c r="B2" s="4318"/>
      <c r="C2" s="4318"/>
      <c r="D2" s="4318"/>
      <c r="E2" s="4318"/>
      <c r="F2" s="4318"/>
      <c r="G2" s="4318"/>
      <c r="H2" s="4318"/>
      <c r="I2" s="4318"/>
      <c r="J2" s="4318"/>
      <c r="K2" s="4318"/>
      <c r="L2" s="4318"/>
      <c r="M2" s="4318"/>
      <c r="N2" s="4318"/>
      <c r="O2" s="4318"/>
      <c r="P2" s="4318"/>
      <c r="Q2" s="4318"/>
      <c r="R2" s="4318"/>
      <c r="S2" s="4318"/>
      <c r="T2" s="4318"/>
      <c r="U2" s="4318"/>
      <c r="V2" s="4318"/>
      <c r="W2" s="4318"/>
      <c r="X2" s="4318"/>
      <c r="Y2" s="4318"/>
      <c r="Z2" s="4318"/>
      <c r="AA2" s="4318"/>
      <c r="AB2" s="4318"/>
      <c r="AC2" s="4318"/>
      <c r="AD2" s="608"/>
      <c r="AE2" s="2596"/>
      <c r="AF2" s="608"/>
      <c r="AG2" s="608"/>
      <c r="AH2" s="608"/>
      <c r="AI2" s="608"/>
      <c r="AJ2" s="608"/>
      <c r="AK2" s="608"/>
      <c r="AL2" s="608"/>
      <c r="AM2" s="608"/>
      <c r="AN2" s="608"/>
      <c r="AO2" s="608"/>
      <c r="AP2" s="608"/>
      <c r="AQ2" s="608"/>
      <c r="AR2" s="608"/>
      <c r="AS2" s="608"/>
      <c r="AT2" s="608"/>
      <c r="AU2" s="608"/>
      <c r="AV2" s="608"/>
      <c r="AW2" s="608"/>
      <c r="AX2" s="608"/>
      <c r="AY2" s="608"/>
      <c r="AZ2" s="608"/>
      <c r="BA2" s="608"/>
      <c r="BB2" s="608"/>
      <c r="BC2" s="608"/>
      <c r="BD2" s="608"/>
      <c r="BE2" s="608"/>
      <c r="BF2" s="608"/>
      <c r="BG2" s="608"/>
      <c r="BH2" s="608"/>
      <c r="BI2" s="608"/>
      <c r="BJ2" s="608"/>
      <c r="BK2" s="608"/>
      <c r="BL2" s="608"/>
      <c r="BM2" s="608"/>
      <c r="BN2" s="608"/>
      <c r="BO2" s="608"/>
      <c r="BP2" s="608"/>
      <c r="BQ2" s="608"/>
      <c r="BR2" s="608"/>
      <c r="BS2" s="608"/>
      <c r="BT2" s="608"/>
      <c r="BU2" s="608"/>
      <c r="BV2" s="608"/>
      <c r="BW2" s="608"/>
      <c r="BX2" s="608"/>
      <c r="BY2" s="608"/>
      <c r="BZ2" s="608"/>
      <c r="CA2" s="608"/>
      <c r="CB2" s="608"/>
      <c r="CC2" s="608"/>
      <c r="CD2" s="608"/>
      <c r="CE2" s="608"/>
      <c r="CF2" s="608"/>
      <c r="CG2" s="608"/>
      <c r="CH2" s="608"/>
      <c r="CI2" s="608"/>
      <c r="CJ2" s="608"/>
      <c r="CK2" s="608"/>
      <c r="CL2" s="608"/>
      <c r="CM2" s="608"/>
      <c r="CN2" s="608"/>
      <c r="CO2" s="608"/>
      <c r="CP2" s="608"/>
      <c r="CQ2" s="608"/>
      <c r="CR2" s="608"/>
      <c r="CS2" s="608"/>
      <c r="CT2" s="608"/>
      <c r="CU2" s="608"/>
      <c r="CV2" s="608"/>
      <c r="CW2" s="608"/>
      <c r="CX2" s="608"/>
      <c r="CY2" s="608"/>
      <c r="CZ2" s="608"/>
      <c r="DA2" s="608"/>
      <c r="DB2" s="608"/>
      <c r="DC2" s="608"/>
      <c r="DD2" s="608"/>
      <c r="DE2" s="608"/>
      <c r="DF2" s="608"/>
      <c r="DG2" s="608"/>
      <c r="DH2" s="608"/>
      <c r="DI2" s="608"/>
      <c r="DJ2" s="608"/>
      <c r="DK2" s="608"/>
      <c r="DL2" s="608"/>
      <c r="DM2" s="608"/>
      <c r="DN2" s="608"/>
      <c r="DO2" s="608"/>
      <c r="DP2" s="608"/>
      <c r="DQ2" s="608"/>
      <c r="DR2" s="608"/>
      <c r="DS2" s="608"/>
      <c r="DT2" s="608"/>
      <c r="DU2" s="608"/>
      <c r="DV2" s="608"/>
      <c r="DW2" s="608"/>
      <c r="DX2" s="608"/>
      <c r="DY2" s="608"/>
      <c r="DZ2" s="608"/>
      <c r="EA2" s="608"/>
      <c r="EB2" s="608"/>
      <c r="EC2" s="608"/>
      <c r="ED2" s="608"/>
      <c r="EE2" s="608"/>
      <c r="EF2" s="608"/>
      <c r="EG2" s="608"/>
      <c r="EH2" s="608"/>
      <c r="EI2" s="608"/>
      <c r="EJ2" s="608"/>
      <c r="EK2" s="608"/>
      <c r="EL2" s="608"/>
      <c r="EM2" s="608"/>
      <c r="EN2" s="608"/>
      <c r="EO2" s="608"/>
      <c r="EP2" s="608"/>
      <c r="EQ2" s="608"/>
      <c r="ER2" s="608"/>
      <c r="ES2" s="608"/>
      <c r="ET2" s="608"/>
      <c r="EU2" s="608"/>
      <c r="EV2" s="608"/>
      <c r="EW2" s="608"/>
      <c r="EX2" s="608"/>
      <c r="EY2" s="608"/>
      <c r="EZ2" s="608"/>
      <c r="FA2" s="608"/>
      <c r="FB2" s="608"/>
      <c r="FC2" s="608"/>
      <c r="FD2" s="608"/>
      <c r="FE2" s="608"/>
      <c r="FF2" s="608"/>
      <c r="FG2" s="608"/>
      <c r="FH2" s="608"/>
      <c r="FI2" s="608"/>
      <c r="FJ2" s="608"/>
      <c r="FK2" s="608"/>
      <c r="FL2" s="608"/>
      <c r="FM2" s="608"/>
      <c r="FN2" s="608"/>
      <c r="FO2" s="608"/>
      <c r="FP2" s="608"/>
      <c r="FQ2" s="608"/>
      <c r="FR2" s="608"/>
      <c r="FS2" s="608"/>
      <c r="FT2" s="608"/>
      <c r="FU2" s="608"/>
      <c r="FV2" s="608"/>
      <c r="FW2" s="608"/>
      <c r="FX2" s="608"/>
      <c r="FY2" s="608"/>
      <c r="FZ2" s="608"/>
      <c r="GA2" s="608"/>
      <c r="GB2" s="608"/>
      <c r="GC2" s="608"/>
      <c r="GD2" s="608"/>
      <c r="GE2" s="608"/>
      <c r="GF2" s="608"/>
      <c r="GG2" s="608"/>
      <c r="GH2" s="608"/>
      <c r="GI2" s="608"/>
      <c r="GJ2" s="608"/>
      <c r="GK2" s="608"/>
      <c r="GL2" s="608"/>
      <c r="GM2" s="608"/>
      <c r="GN2" s="608"/>
      <c r="GO2" s="608"/>
      <c r="GP2" s="608"/>
      <c r="GQ2" s="608"/>
      <c r="GR2" s="608"/>
      <c r="GS2" s="608"/>
      <c r="GT2" s="608"/>
      <c r="GU2" s="608"/>
      <c r="GV2" s="608"/>
      <c r="GW2" s="608"/>
      <c r="GX2" s="608"/>
      <c r="GY2" s="608"/>
      <c r="GZ2" s="608"/>
      <c r="HA2" s="608"/>
      <c r="HB2" s="608"/>
      <c r="HC2" s="608"/>
      <c r="HD2" s="608"/>
      <c r="HE2" s="608"/>
      <c r="HF2" s="608"/>
      <c r="HG2" s="608"/>
      <c r="HH2" s="608"/>
      <c r="HI2" s="608"/>
      <c r="HJ2" s="608"/>
      <c r="HK2" s="608"/>
      <c r="HL2" s="608"/>
      <c r="HM2" s="608"/>
      <c r="HN2" s="608"/>
      <c r="HO2" s="608"/>
      <c r="HP2" s="608"/>
      <c r="HQ2" s="608"/>
      <c r="HR2" s="608"/>
      <c r="HS2" s="608"/>
      <c r="HT2" s="608"/>
      <c r="HU2" s="608"/>
      <c r="HV2" s="608"/>
      <c r="HW2" s="608"/>
      <c r="HX2" s="608"/>
      <c r="HY2" s="608"/>
      <c r="HZ2" s="608"/>
      <c r="IA2" s="608"/>
      <c r="IB2" s="608"/>
      <c r="IC2" s="608"/>
      <c r="ID2" s="608"/>
      <c r="IE2" s="608"/>
      <c r="IF2" s="608"/>
      <c r="IG2" s="608"/>
      <c r="IH2" s="608"/>
      <c r="II2" s="608"/>
      <c r="IJ2" s="608"/>
      <c r="IK2" s="608"/>
      <c r="IL2" s="608"/>
      <c r="IM2" s="608"/>
      <c r="IN2" s="608"/>
      <c r="IO2" s="608"/>
      <c r="IP2" s="608"/>
      <c r="IQ2" s="608"/>
      <c r="IR2" s="608"/>
      <c r="IS2" s="608"/>
      <c r="IT2" s="608"/>
      <c r="IU2" s="608"/>
      <c r="IV2" s="608"/>
      <c r="IW2" s="608"/>
      <c r="IX2" s="608"/>
      <c r="IY2" s="608"/>
      <c r="IZ2" s="608"/>
      <c r="JA2" s="608"/>
      <c r="JB2" s="608"/>
      <c r="JC2" s="608"/>
      <c r="JD2" s="608"/>
      <c r="JE2" s="608"/>
      <c r="JF2" s="608"/>
      <c r="JG2" s="608"/>
      <c r="JH2" s="608"/>
      <c r="JI2" s="608"/>
      <c r="JJ2" s="608"/>
    </row>
    <row r="3" spans="1:270" ht="17.25" hidden="1" customHeight="1" x14ac:dyDescent="0.25">
      <c r="B3" s="678">
        <v>9</v>
      </c>
    </row>
    <row r="4" spans="1:270" ht="15.75" customHeight="1" thickBot="1" x14ac:dyDescent="0.3">
      <c r="B4" s="678"/>
      <c r="Y4" s="766"/>
    </row>
    <row r="5" spans="1:270" ht="20.25" customHeight="1" x14ac:dyDescent="0.25">
      <c r="B5" s="41" t="s">
        <v>3</v>
      </c>
      <c r="C5" s="4337" t="s">
        <v>210</v>
      </c>
      <c r="D5" s="4297" t="s">
        <v>195</v>
      </c>
      <c r="E5" s="4298"/>
      <c r="F5" s="4298"/>
      <c r="G5" s="4299"/>
      <c r="H5" s="4303" t="s">
        <v>521</v>
      </c>
      <c r="I5" s="4304"/>
      <c r="J5" s="4303" t="s">
        <v>522</v>
      </c>
      <c r="K5" s="4307"/>
      <c r="L5" s="4307"/>
      <c r="M5" s="4304"/>
      <c r="N5" s="4309" t="s">
        <v>199</v>
      </c>
      <c r="O5" s="4309" t="s">
        <v>212</v>
      </c>
      <c r="P5" s="4331" t="s">
        <v>191</v>
      </c>
      <c r="Q5" s="4331" t="s">
        <v>764</v>
      </c>
      <c r="R5" s="4331" t="s">
        <v>820</v>
      </c>
      <c r="S5" s="4331" t="s">
        <v>824</v>
      </c>
      <c r="T5" s="4331" t="s">
        <v>844</v>
      </c>
      <c r="U5" s="4331" t="s">
        <v>854</v>
      </c>
      <c r="V5" s="4331" t="s">
        <v>935</v>
      </c>
      <c r="W5" s="4331" t="s">
        <v>950</v>
      </c>
      <c r="X5" s="4331" t="s">
        <v>970</v>
      </c>
      <c r="Y5" s="4320" t="s">
        <v>969</v>
      </c>
      <c r="Z5" s="4323" t="s">
        <v>192</v>
      </c>
      <c r="AA5" s="4323" t="s">
        <v>53</v>
      </c>
      <c r="AB5" s="4334" t="s">
        <v>193</v>
      </c>
      <c r="AC5" s="4315" t="s">
        <v>194</v>
      </c>
      <c r="AD5" s="4292" t="s">
        <v>992</v>
      </c>
    </row>
    <row r="6" spans="1:270" ht="23.25" customHeight="1" thickBot="1" x14ac:dyDescent="0.3">
      <c r="B6" s="42"/>
      <c r="C6" s="4338"/>
      <c r="D6" s="4300"/>
      <c r="E6" s="4301"/>
      <c r="F6" s="4301"/>
      <c r="G6" s="4302"/>
      <c r="H6" s="4305"/>
      <c r="I6" s="4306"/>
      <c r="J6" s="4305"/>
      <c r="K6" s="4308"/>
      <c r="L6" s="4308"/>
      <c r="M6" s="4306"/>
      <c r="N6" s="4310"/>
      <c r="O6" s="4329"/>
      <c r="P6" s="4332"/>
      <c r="Q6" s="4332"/>
      <c r="R6" s="4332"/>
      <c r="S6" s="4332"/>
      <c r="T6" s="4332"/>
      <c r="U6" s="4332"/>
      <c r="V6" s="4332"/>
      <c r="W6" s="4332"/>
      <c r="X6" s="4332"/>
      <c r="Y6" s="4321"/>
      <c r="Z6" s="4324"/>
      <c r="AA6" s="4324"/>
      <c r="AB6" s="4335"/>
      <c r="AC6" s="4316"/>
      <c r="AD6" s="4293"/>
    </row>
    <row r="7" spans="1:270" ht="45" customHeight="1" thickBot="1" x14ac:dyDescent="0.3">
      <c r="A7" s="24">
        <v>1</v>
      </c>
      <c r="B7" s="43" t="s">
        <v>4</v>
      </c>
      <c r="C7" s="4339"/>
      <c r="D7" s="374" t="s">
        <v>523</v>
      </c>
      <c r="E7" s="373" t="s">
        <v>968</v>
      </c>
      <c r="F7" s="651" t="s">
        <v>196</v>
      </c>
      <c r="G7" s="374" t="s">
        <v>197</v>
      </c>
      <c r="H7" s="373" t="s">
        <v>198</v>
      </c>
      <c r="I7" s="373" t="s">
        <v>196</v>
      </c>
      <c r="J7" s="374" t="s">
        <v>523</v>
      </c>
      <c r="K7" s="373" t="s">
        <v>968</v>
      </c>
      <c r="L7" s="651" t="s">
        <v>196</v>
      </c>
      <c r="M7" s="374" t="s">
        <v>197</v>
      </c>
      <c r="N7" s="4311"/>
      <c r="O7" s="4330"/>
      <c r="P7" s="4333"/>
      <c r="Q7" s="4333"/>
      <c r="R7" s="4333"/>
      <c r="S7" s="4333"/>
      <c r="T7" s="4333"/>
      <c r="U7" s="4333"/>
      <c r="V7" s="4333"/>
      <c r="W7" s="4333"/>
      <c r="X7" s="4333"/>
      <c r="Y7" s="4322"/>
      <c r="Z7" s="4325"/>
      <c r="AA7" s="4325"/>
      <c r="AB7" s="4336"/>
      <c r="AC7" s="4317"/>
      <c r="AD7" s="4294"/>
    </row>
    <row r="8" spans="1:270" s="40" customFormat="1" ht="15.75" thickBot="1" x14ac:dyDescent="0.3">
      <c r="A8" s="24">
        <v>1</v>
      </c>
      <c r="B8" s="221">
        <v>1</v>
      </c>
      <c r="C8" s="221">
        <v>2</v>
      </c>
      <c r="D8" s="259">
        <v>3</v>
      </c>
      <c r="E8" s="259">
        <v>5</v>
      </c>
      <c r="F8" s="652">
        <v>8</v>
      </c>
      <c r="G8" s="259">
        <v>9</v>
      </c>
      <c r="H8" s="258">
        <v>10</v>
      </c>
      <c r="I8" s="258">
        <v>11</v>
      </c>
      <c r="J8" s="258">
        <v>12</v>
      </c>
      <c r="K8" s="258">
        <v>14</v>
      </c>
      <c r="L8" s="773">
        <v>17</v>
      </c>
      <c r="M8" s="258">
        <v>18</v>
      </c>
      <c r="N8" s="258">
        <v>20</v>
      </c>
      <c r="O8" s="258">
        <v>21</v>
      </c>
      <c r="P8" s="222"/>
      <c r="Q8" s="222"/>
      <c r="R8" s="222"/>
      <c r="S8" s="222"/>
      <c r="T8" s="222"/>
      <c r="U8" s="222"/>
      <c r="V8" s="222"/>
      <c r="W8" s="222"/>
      <c r="X8" s="222"/>
      <c r="Y8" s="2827">
        <v>22</v>
      </c>
      <c r="Z8" s="222">
        <v>23</v>
      </c>
      <c r="AA8" s="222">
        <v>24</v>
      </c>
      <c r="AB8" s="222">
        <v>25</v>
      </c>
      <c r="AC8" s="222">
        <v>26</v>
      </c>
      <c r="AD8" s="222">
        <v>27</v>
      </c>
      <c r="AE8" s="2595"/>
    </row>
    <row r="9" spans="1:270" s="40" customFormat="1" ht="19.149999999999999" customHeight="1" x14ac:dyDescent="0.25">
      <c r="A9" s="24">
        <v>1</v>
      </c>
      <c r="B9" s="343" t="s">
        <v>12</v>
      </c>
      <c r="C9" s="343"/>
      <c r="D9" s="38"/>
      <c r="E9" s="38"/>
      <c r="F9" s="680"/>
      <c r="G9" s="38"/>
      <c r="H9" s="50"/>
      <c r="I9" s="50"/>
      <c r="J9" s="36"/>
      <c r="K9" s="36"/>
      <c r="L9" s="581"/>
      <c r="M9" s="36"/>
      <c r="N9" s="36"/>
      <c r="O9" s="36"/>
      <c r="P9" s="37"/>
      <c r="Q9" s="37"/>
      <c r="R9" s="37"/>
      <c r="S9" s="37"/>
      <c r="T9" s="37"/>
      <c r="U9" s="37"/>
      <c r="V9" s="37"/>
      <c r="W9" s="37"/>
      <c r="X9" s="37"/>
      <c r="Y9" s="2977"/>
      <c r="Z9" s="37"/>
      <c r="AA9" s="37"/>
      <c r="AB9" s="529"/>
      <c r="AC9" s="37"/>
      <c r="AD9" s="37"/>
      <c r="AE9" s="2595"/>
    </row>
    <row r="10" spans="1:270" ht="31.5" customHeight="1" x14ac:dyDescent="0.25">
      <c r="A10" s="24">
        <v>1</v>
      </c>
      <c r="B10" s="755" t="s">
        <v>329</v>
      </c>
      <c r="C10" s="147"/>
      <c r="D10" s="166"/>
      <c r="E10" s="166"/>
      <c r="F10" s="653"/>
      <c r="G10" s="166"/>
      <c r="H10" s="166"/>
      <c r="I10" s="166"/>
      <c r="J10" s="167"/>
      <c r="K10" s="167"/>
      <c r="L10" s="431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094"/>
      <c r="Z10" s="167"/>
      <c r="AA10" s="167"/>
      <c r="AB10" s="595"/>
      <c r="AC10" s="167"/>
      <c r="AD10" s="167"/>
    </row>
    <row r="11" spans="1:270" s="108" customFormat="1" ht="15" customHeight="1" x14ac:dyDescent="0.25">
      <c r="A11" s="24">
        <v>1</v>
      </c>
      <c r="B11" s="51" t="s">
        <v>5</v>
      </c>
      <c r="C11" s="51"/>
      <c r="D11" s="36"/>
      <c r="E11" s="36"/>
      <c r="F11" s="581"/>
      <c r="G11" s="36"/>
      <c r="H11" s="81"/>
      <c r="I11" s="81"/>
      <c r="J11" s="33">
        <f t="shared" ref="J11:J22" si="0">ROUND(D11*H11,0)</f>
        <v>0</v>
      </c>
      <c r="K11" s="33">
        <f t="shared" ref="K11:K22" si="1">ROUND(E11*H11,0)</f>
        <v>0</v>
      </c>
      <c r="L11" s="592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2978"/>
      <c r="Z11" s="33"/>
      <c r="AA11" s="33"/>
      <c r="AB11" s="33"/>
      <c r="AC11" s="33"/>
      <c r="AD11" s="33"/>
      <c r="AE11" s="2595"/>
    </row>
    <row r="12" spans="1:270" s="108" customFormat="1" ht="15" customHeight="1" x14ac:dyDescent="0.25">
      <c r="A12" s="24">
        <v>1</v>
      </c>
      <c r="B12" s="148" t="s">
        <v>48</v>
      </c>
      <c r="C12" s="609">
        <v>340</v>
      </c>
      <c r="D12" s="36">
        <v>1260</v>
      </c>
      <c r="E12" s="144">
        <f t="shared" ref="E12:E22" si="2">ROUND(D12/12*$B$3,0)</f>
        <v>945</v>
      </c>
      <c r="F12" s="581">
        <v>935</v>
      </c>
      <c r="G12" s="144">
        <f t="shared" ref="G12:G23" si="3">F12/E12*100</f>
        <v>98.941798941798936</v>
      </c>
      <c r="H12" s="75">
        <v>11</v>
      </c>
      <c r="I12" s="157">
        <f t="shared" ref="I12:I24" si="4">L12/F12</f>
        <v>9.9005347593582886</v>
      </c>
      <c r="J12" s="167">
        <f t="shared" si="0"/>
        <v>13860</v>
      </c>
      <c r="K12" s="167">
        <f t="shared" si="1"/>
        <v>10395</v>
      </c>
      <c r="L12" s="781">
        <v>9257</v>
      </c>
      <c r="M12" s="167">
        <f t="shared" ref="M12:M17" si="5">L12/K12*100</f>
        <v>89.052429052429048</v>
      </c>
      <c r="N12" s="167">
        <f t="shared" ref="N12:N22" si="6">J12/C12</f>
        <v>40.764705882352942</v>
      </c>
      <c r="O12" s="167">
        <f>L12/$B$3*12/N12</f>
        <v>302.77825877825882</v>
      </c>
      <c r="P12" s="33"/>
      <c r="Q12" s="33"/>
      <c r="R12" s="33"/>
      <c r="S12" s="33"/>
      <c r="T12" s="33"/>
      <c r="U12" s="33"/>
      <c r="V12" s="33"/>
      <c r="W12" s="33"/>
      <c r="X12" s="33"/>
      <c r="Y12" s="2978"/>
      <c r="Z12" s="33"/>
      <c r="AA12" s="33"/>
      <c r="AB12" s="33"/>
      <c r="AC12" s="33"/>
      <c r="AD12" s="33"/>
      <c r="AE12" s="2595"/>
    </row>
    <row r="13" spans="1:270" s="108" customFormat="1" ht="15" customHeight="1" x14ac:dyDescent="0.25">
      <c r="A13" s="24">
        <v>1</v>
      </c>
      <c r="B13" s="148" t="s">
        <v>57</v>
      </c>
      <c r="C13" s="609">
        <v>340</v>
      </c>
      <c r="D13" s="36">
        <v>300</v>
      </c>
      <c r="E13" s="144">
        <f t="shared" si="2"/>
        <v>225</v>
      </c>
      <c r="F13" s="581">
        <v>167</v>
      </c>
      <c r="G13" s="144">
        <f t="shared" si="3"/>
        <v>74.222222222222229</v>
      </c>
      <c r="H13" s="75">
        <v>11</v>
      </c>
      <c r="I13" s="157">
        <f t="shared" si="4"/>
        <v>11.688622754491018</v>
      </c>
      <c r="J13" s="167">
        <f t="shared" si="0"/>
        <v>3300</v>
      </c>
      <c r="K13" s="167">
        <f t="shared" si="1"/>
        <v>2475</v>
      </c>
      <c r="L13" s="781">
        <v>1952</v>
      </c>
      <c r="M13" s="167">
        <f t="shared" si="5"/>
        <v>78.868686868686865</v>
      </c>
      <c r="N13" s="167">
        <f t="shared" si="6"/>
        <v>9.7058823529411757</v>
      </c>
      <c r="O13" s="167">
        <f t="shared" ref="O13:O24" si="7">L13/$B$3*12/N13</f>
        <v>268.15353535353535</v>
      </c>
      <c r="P13" s="33"/>
      <c r="Q13" s="33"/>
      <c r="R13" s="33"/>
      <c r="S13" s="33"/>
      <c r="T13" s="33"/>
      <c r="U13" s="33"/>
      <c r="V13" s="33"/>
      <c r="W13" s="33"/>
      <c r="X13" s="33"/>
      <c r="Y13" s="2978"/>
      <c r="Z13" s="33"/>
      <c r="AA13" s="33"/>
      <c r="AB13" s="33"/>
      <c r="AC13" s="33"/>
      <c r="AD13" s="33"/>
      <c r="AE13" s="2595"/>
    </row>
    <row r="14" spans="1:270" s="108" customFormat="1" ht="15" customHeight="1" x14ac:dyDescent="0.25">
      <c r="A14" s="24">
        <v>1</v>
      </c>
      <c r="B14" s="148" t="s">
        <v>49</v>
      </c>
      <c r="C14" s="609">
        <v>340</v>
      </c>
      <c r="D14" s="36">
        <v>460</v>
      </c>
      <c r="E14" s="144">
        <f t="shared" si="2"/>
        <v>345</v>
      </c>
      <c r="F14" s="581">
        <v>367</v>
      </c>
      <c r="G14" s="144">
        <f t="shared" si="3"/>
        <v>106.37681159420289</v>
      </c>
      <c r="H14" s="75">
        <v>13</v>
      </c>
      <c r="I14" s="157">
        <f t="shared" si="4"/>
        <v>12.792915531335149</v>
      </c>
      <c r="J14" s="167">
        <f t="shared" si="0"/>
        <v>5980</v>
      </c>
      <c r="K14" s="167">
        <f t="shared" si="1"/>
        <v>4485</v>
      </c>
      <c r="L14" s="781">
        <v>4695</v>
      </c>
      <c r="M14" s="167">
        <f t="shared" si="5"/>
        <v>104.68227424749163</v>
      </c>
      <c r="N14" s="167">
        <f t="shared" si="6"/>
        <v>17.588235294117649</v>
      </c>
      <c r="O14" s="167">
        <f t="shared" si="7"/>
        <v>355.91973244147152</v>
      </c>
      <c r="P14" s="33"/>
      <c r="Q14" s="33"/>
      <c r="R14" s="33"/>
      <c r="S14" s="33"/>
      <c r="T14" s="33"/>
      <c r="U14" s="33"/>
      <c r="V14" s="33"/>
      <c r="W14" s="33"/>
      <c r="X14" s="33"/>
      <c r="Y14" s="2978"/>
      <c r="Z14" s="33"/>
      <c r="AA14" s="33"/>
      <c r="AB14" s="33"/>
      <c r="AC14" s="33"/>
      <c r="AD14" s="33"/>
      <c r="AE14" s="2595"/>
    </row>
    <row r="15" spans="1:270" s="108" customFormat="1" ht="15" customHeight="1" x14ac:dyDescent="0.25">
      <c r="A15" s="24">
        <v>1</v>
      </c>
      <c r="B15" s="148" t="s">
        <v>31</v>
      </c>
      <c r="C15" s="609">
        <v>340</v>
      </c>
      <c r="D15" s="36">
        <v>350</v>
      </c>
      <c r="E15" s="144">
        <f t="shared" si="2"/>
        <v>263</v>
      </c>
      <c r="F15" s="581">
        <v>241</v>
      </c>
      <c r="G15" s="144">
        <f t="shared" si="3"/>
        <v>91.634980988593156</v>
      </c>
      <c r="H15" s="75">
        <v>11.8</v>
      </c>
      <c r="I15" s="157">
        <f t="shared" si="4"/>
        <v>11.394190871369295</v>
      </c>
      <c r="J15" s="167">
        <f t="shared" si="0"/>
        <v>4130</v>
      </c>
      <c r="K15" s="167">
        <f t="shared" si="1"/>
        <v>3103</v>
      </c>
      <c r="L15" s="781">
        <v>2746</v>
      </c>
      <c r="M15" s="167">
        <f t="shared" si="5"/>
        <v>88.49500483403159</v>
      </c>
      <c r="N15" s="167">
        <f t="shared" si="6"/>
        <v>12.147058823529411</v>
      </c>
      <c r="O15" s="167">
        <f t="shared" si="7"/>
        <v>301.41727199354318</v>
      </c>
      <c r="P15" s="33"/>
      <c r="Q15" s="33"/>
      <c r="R15" s="33"/>
      <c r="S15" s="33"/>
      <c r="T15" s="33"/>
      <c r="U15" s="33"/>
      <c r="V15" s="33"/>
      <c r="W15" s="33"/>
      <c r="X15" s="33"/>
      <c r="Y15" s="2978"/>
      <c r="Z15" s="33"/>
      <c r="AA15" s="33"/>
      <c r="AB15" s="33"/>
      <c r="AC15" s="33"/>
      <c r="AD15" s="33"/>
      <c r="AE15" s="2595"/>
    </row>
    <row r="16" spans="1:270" s="108" customFormat="1" ht="15" customHeight="1" x14ac:dyDescent="0.25">
      <c r="A16" s="24">
        <v>1</v>
      </c>
      <c r="B16" s="148" t="s">
        <v>50</v>
      </c>
      <c r="C16" s="609">
        <v>340</v>
      </c>
      <c r="D16" s="36">
        <v>1195</v>
      </c>
      <c r="E16" s="144">
        <f t="shared" si="2"/>
        <v>896</v>
      </c>
      <c r="F16" s="581">
        <v>921</v>
      </c>
      <c r="G16" s="144">
        <f t="shared" si="3"/>
        <v>102.79017857142858</v>
      </c>
      <c r="H16" s="75">
        <v>12</v>
      </c>
      <c r="I16" s="157">
        <f t="shared" si="4"/>
        <v>11.074918566775244</v>
      </c>
      <c r="J16" s="167">
        <f t="shared" si="0"/>
        <v>14340</v>
      </c>
      <c r="K16" s="167">
        <f t="shared" si="1"/>
        <v>10752</v>
      </c>
      <c r="L16" s="781">
        <v>10200</v>
      </c>
      <c r="M16" s="167">
        <f t="shared" si="5"/>
        <v>94.866071428571431</v>
      </c>
      <c r="N16" s="167">
        <f t="shared" si="6"/>
        <v>42.176470588235297</v>
      </c>
      <c r="O16" s="167">
        <f t="shared" si="7"/>
        <v>322.45467224546718</v>
      </c>
      <c r="P16" s="33"/>
      <c r="Q16" s="33"/>
      <c r="R16" s="33"/>
      <c r="S16" s="33"/>
      <c r="T16" s="33"/>
      <c r="U16" s="33"/>
      <c r="V16" s="33"/>
      <c r="W16" s="33"/>
      <c r="X16" s="33"/>
      <c r="Y16" s="2978"/>
      <c r="Z16" s="33"/>
      <c r="AA16" s="33"/>
      <c r="AB16" s="33"/>
      <c r="AC16" s="33"/>
      <c r="AD16" s="33"/>
      <c r="AE16" s="2595"/>
    </row>
    <row r="17" spans="1:31" s="108" customFormat="1" ht="15" customHeight="1" x14ac:dyDescent="0.25">
      <c r="A17" s="24">
        <v>1</v>
      </c>
      <c r="B17" s="148" t="s">
        <v>65</v>
      </c>
      <c r="C17" s="609">
        <v>340</v>
      </c>
      <c r="D17" s="36">
        <v>1200</v>
      </c>
      <c r="E17" s="144">
        <f t="shared" si="2"/>
        <v>900</v>
      </c>
      <c r="F17" s="581">
        <v>844</v>
      </c>
      <c r="G17" s="144">
        <f t="shared" si="3"/>
        <v>93.777777777777786</v>
      </c>
      <c r="H17" s="75">
        <v>8.9</v>
      </c>
      <c r="I17" s="157">
        <f t="shared" si="4"/>
        <v>9.5213270142180093</v>
      </c>
      <c r="J17" s="167">
        <f t="shared" si="0"/>
        <v>10680</v>
      </c>
      <c r="K17" s="167">
        <f t="shared" si="1"/>
        <v>8010</v>
      </c>
      <c r="L17" s="781">
        <v>8036</v>
      </c>
      <c r="M17" s="167">
        <f t="shared" si="5"/>
        <v>100.32459425717852</v>
      </c>
      <c r="N17" s="167">
        <f t="shared" si="6"/>
        <v>31.411764705882351</v>
      </c>
      <c r="O17" s="167">
        <f t="shared" si="7"/>
        <v>341.10362047440702</v>
      </c>
      <c r="P17" s="33"/>
      <c r="Q17" s="33"/>
      <c r="R17" s="33"/>
      <c r="S17" s="33"/>
      <c r="T17" s="33"/>
      <c r="U17" s="33"/>
      <c r="V17" s="33"/>
      <c r="W17" s="33"/>
      <c r="X17" s="33"/>
      <c r="Y17" s="2978"/>
      <c r="Z17" s="33"/>
      <c r="AA17" s="33"/>
      <c r="AB17" s="33"/>
      <c r="AC17" s="33"/>
      <c r="AD17" s="33"/>
      <c r="AE17" s="2595"/>
    </row>
    <row r="18" spans="1:31" s="108" customFormat="1" ht="15" customHeight="1" x14ac:dyDescent="0.25">
      <c r="A18" s="24">
        <v>1</v>
      </c>
      <c r="B18" s="148" t="s">
        <v>80</v>
      </c>
      <c r="C18" s="609">
        <v>340</v>
      </c>
      <c r="D18" s="36">
        <v>420</v>
      </c>
      <c r="E18" s="144">
        <f t="shared" si="2"/>
        <v>315</v>
      </c>
      <c r="F18" s="429">
        <v>315</v>
      </c>
      <c r="G18" s="144">
        <f t="shared" si="3"/>
        <v>100</v>
      </c>
      <c r="H18" s="75">
        <v>12.4</v>
      </c>
      <c r="I18" s="157">
        <f t="shared" si="4"/>
        <v>12.669841269841269</v>
      </c>
      <c r="J18" s="167">
        <f t="shared" si="0"/>
        <v>5208</v>
      </c>
      <c r="K18" s="167">
        <f t="shared" si="1"/>
        <v>3906</v>
      </c>
      <c r="L18" s="782">
        <v>3991</v>
      </c>
      <c r="M18" s="167">
        <f t="shared" ref="M18:M24" si="8">L18/K18*100</f>
        <v>102.17613927291347</v>
      </c>
      <c r="N18" s="167">
        <f t="shared" si="6"/>
        <v>15.31764705882353</v>
      </c>
      <c r="O18" s="167">
        <f t="shared" si="7"/>
        <v>347.39887352790583</v>
      </c>
      <c r="P18" s="314"/>
      <c r="Q18" s="314"/>
      <c r="R18" s="314"/>
      <c r="S18" s="314"/>
      <c r="T18" s="314"/>
      <c r="U18" s="314"/>
      <c r="V18" s="314"/>
      <c r="W18" s="314"/>
      <c r="X18" s="314"/>
      <c r="Y18" s="2979"/>
      <c r="Z18" s="314"/>
      <c r="AA18" s="314"/>
      <c r="AB18" s="314"/>
      <c r="AC18" s="314"/>
      <c r="AD18" s="314"/>
      <c r="AE18" s="2595"/>
    </row>
    <row r="19" spans="1:31" s="108" customFormat="1" ht="15" customHeight="1" x14ac:dyDescent="0.25">
      <c r="A19" s="24">
        <v>1</v>
      </c>
      <c r="B19" s="148" t="s">
        <v>105</v>
      </c>
      <c r="C19" s="609">
        <v>340</v>
      </c>
      <c r="D19" s="36">
        <v>130</v>
      </c>
      <c r="E19" s="144">
        <f t="shared" si="2"/>
        <v>98</v>
      </c>
      <c r="F19" s="429">
        <v>90</v>
      </c>
      <c r="G19" s="144">
        <f t="shared" si="3"/>
        <v>91.83673469387756</v>
      </c>
      <c r="H19" s="75">
        <v>17.399999999999999</v>
      </c>
      <c r="I19" s="157">
        <f t="shared" si="4"/>
        <v>21.877777777777776</v>
      </c>
      <c r="J19" s="167">
        <f t="shared" si="0"/>
        <v>2262</v>
      </c>
      <c r="K19" s="167">
        <f t="shared" si="1"/>
        <v>1705</v>
      </c>
      <c r="L19" s="782">
        <v>1969</v>
      </c>
      <c r="M19" s="167">
        <f t="shared" si="8"/>
        <v>115.48387096774194</v>
      </c>
      <c r="N19" s="167">
        <f t="shared" si="6"/>
        <v>6.6529411764705886</v>
      </c>
      <c r="O19" s="167">
        <f t="shared" si="7"/>
        <v>394.61243737105798</v>
      </c>
      <c r="P19" s="314"/>
      <c r="Q19" s="314"/>
      <c r="R19" s="314"/>
      <c r="S19" s="314"/>
      <c r="T19" s="314"/>
      <c r="U19" s="314"/>
      <c r="V19" s="314"/>
      <c r="W19" s="314"/>
      <c r="X19" s="314"/>
      <c r="Y19" s="2979"/>
      <c r="Z19" s="314"/>
      <c r="AA19" s="314"/>
      <c r="AB19" s="314"/>
      <c r="AC19" s="314"/>
      <c r="AD19" s="314"/>
      <c r="AE19" s="2595"/>
    </row>
    <row r="20" spans="1:31" s="108" customFormat="1" ht="15" customHeight="1" x14ac:dyDescent="0.25">
      <c r="A20" s="24">
        <v>1</v>
      </c>
      <c r="B20" s="148" t="s">
        <v>51</v>
      </c>
      <c r="C20" s="609">
        <v>340</v>
      </c>
      <c r="D20" s="36">
        <v>50</v>
      </c>
      <c r="E20" s="144">
        <f t="shared" si="2"/>
        <v>38</v>
      </c>
      <c r="F20" s="429">
        <v>60</v>
      </c>
      <c r="G20" s="144">
        <f t="shared" si="3"/>
        <v>157.89473684210526</v>
      </c>
      <c r="H20" s="75">
        <v>15.6</v>
      </c>
      <c r="I20" s="157">
        <f t="shared" si="4"/>
        <v>10.933333333333334</v>
      </c>
      <c r="J20" s="167">
        <f t="shared" si="0"/>
        <v>780</v>
      </c>
      <c r="K20" s="167">
        <f t="shared" si="1"/>
        <v>593</v>
      </c>
      <c r="L20" s="782">
        <v>656</v>
      </c>
      <c r="M20" s="167">
        <f t="shared" si="8"/>
        <v>110.62394603709949</v>
      </c>
      <c r="N20" s="167">
        <f t="shared" si="6"/>
        <v>2.2941176470588234</v>
      </c>
      <c r="O20" s="167">
        <f t="shared" si="7"/>
        <v>381.26495726495727</v>
      </c>
      <c r="P20" s="314"/>
      <c r="Q20" s="314"/>
      <c r="R20" s="314"/>
      <c r="S20" s="314"/>
      <c r="T20" s="314"/>
      <c r="U20" s="314"/>
      <c r="V20" s="314"/>
      <c r="W20" s="314"/>
      <c r="X20" s="314"/>
      <c r="Y20" s="2979"/>
      <c r="Z20" s="314"/>
      <c r="AA20" s="314"/>
      <c r="AB20" s="314"/>
      <c r="AC20" s="314"/>
      <c r="AD20" s="314"/>
      <c r="AE20" s="2595"/>
    </row>
    <row r="21" spans="1:31" s="108" customFormat="1" ht="15" customHeight="1" x14ac:dyDescent="0.25">
      <c r="A21" s="24">
        <v>1</v>
      </c>
      <c r="B21" s="148" t="s">
        <v>52</v>
      </c>
      <c r="C21" s="609">
        <v>340</v>
      </c>
      <c r="D21" s="36">
        <v>1085</v>
      </c>
      <c r="E21" s="144">
        <f t="shared" si="2"/>
        <v>814</v>
      </c>
      <c r="F21" s="429">
        <v>826</v>
      </c>
      <c r="G21" s="144">
        <f t="shared" si="3"/>
        <v>101.47420147420148</v>
      </c>
      <c r="H21" s="75">
        <v>9.5</v>
      </c>
      <c r="I21" s="157">
        <f t="shared" si="4"/>
        <v>10.151331719128329</v>
      </c>
      <c r="J21" s="167">
        <f t="shared" si="0"/>
        <v>10308</v>
      </c>
      <c r="K21" s="167">
        <f t="shared" si="1"/>
        <v>7733</v>
      </c>
      <c r="L21" s="782">
        <v>8385</v>
      </c>
      <c r="M21" s="167">
        <f t="shared" si="8"/>
        <v>108.43139790508212</v>
      </c>
      <c r="N21" s="167">
        <f t="shared" si="6"/>
        <v>30.317647058823528</v>
      </c>
      <c r="O21" s="167">
        <f t="shared" si="7"/>
        <v>368.76212650368649</v>
      </c>
      <c r="P21" s="314"/>
      <c r="Q21" s="314"/>
      <c r="R21" s="314"/>
      <c r="S21" s="314"/>
      <c r="T21" s="314"/>
      <c r="U21" s="314"/>
      <c r="V21" s="314"/>
      <c r="W21" s="314"/>
      <c r="X21" s="314"/>
      <c r="Y21" s="2979"/>
      <c r="Z21" s="314"/>
      <c r="AA21" s="314"/>
      <c r="AB21" s="314"/>
      <c r="AC21" s="314"/>
      <c r="AD21" s="314"/>
      <c r="AE21" s="2595"/>
    </row>
    <row r="22" spans="1:31" s="108" customFormat="1" ht="15" customHeight="1" x14ac:dyDescent="0.25">
      <c r="A22" s="24">
        <v>1</v>
      </c>
      <c r="B22" s="148" t="s">
        <v>56</v>
      </c>
      <c r="C22" s="609">
        <v>320</v>
      </c>
      <c r="D22" s="36">
        <v>1291</v>
      </c>
      <c r="E22" s="144">
        <f t="shared" si="2"/>
        <v>968</v>
      </c>
      <c r="F22" s="429">
        <v>776</v>
      </c>
      <c r="G22" s="144">
        <f t="shared" si="3"/>
        <v>80.165289256198349</v>
      </c>
      <c r="H22" s="75">
        <v>10</v>
      </c>
      <c r="I22" s="157">
        <f t="shared" si="4"/>
        <v>10.380154639175258</v>
      </c>
      <c r="J22" s="167">
        <f t="shared" si="0"/>
        <v>12910</v>
      </c>
      <c r="K22" s="167">
        <f t="shared" si="1"/>
        <v>9680</v>
      </c>
      <c r="L22" s="782">
        <v>8055</v>
      </c>
      <c r="M22" s="167">
        <f t="shared" si="8"/>
        <v>83.212809917355372</v>
      </c>
      <c r="N22" s="167">
        <f t="shared" si="6"/>
        <v>40.34375</v>
      </c>
      <c r="O22" s="167">
        <f t="shared" si="7"/>
        <v>266.21223857474826</v>
      </c>
      <c r="P22" s="314"/>
      <c r="Q22" s="314"/>
      <c r="R22" s="314"/>
      <c r="S22" s="314"/>
      <c r="T22" s="314"/>
      <c r="U22" s="314"/>
      <c r="V22" s="314"/>
      <c r="W22" s="314"/>
      <c r="X22" s="314"/>
      <c r="Y22" s="2980"/>
      <c r="Z22" s="314"/>
      <c r="AA22" s="314"/>
      <c r="AB22" s="314"/>
      <c r="AC22" s="314"/>
      <c r="AD22" s="314"/>
      <c r="AE22" s="2595"/>
    </row>
    <row r="23" spans="1:31" s="108" customFormat="1" ht="15" customHeight="1" x14ac:dyDescent="0.25">
      <c r="A23" s="24"/>
      <c r="B23" s="148" t="s">
        <v>27</v>
      </c>
      <c r="C23" s="609">
        <v>320</v>
      </c>
      <c r="D23" s="36">
        <v>3121</v>
      </c>
      <c r="E23" s="3219">
        <f>ROUND(D23/8*5,0)</f>
        <v>1951</v>
      </c>
      <c r="F23" s="429">
        <v>1868</v>
      </c>
      <c r="G23" s="144">
        <f t="shared" si="3"/>
        <v>95.745771399282418</v>
      </c>
      <c r="H23" s="75">
        <v>7.5</v>
      </c>
      <c r="I23" s="157">
        <f t="shared" si="4"/>
        <v>7.1220556745182009</v>
      </c>
      <c r="J23" s="167">
        <f t="shared" ref="J23" si="9">ROUND(D23*H23,0)</f>
        <v>23408</v>
      </c>
      <c r="K23" s="167">
        <f t="shared" ref="K23" si="10">ROUND(E23*H23,0)</f>
        <v>14633</v>
      </c>
      <c r="L23" s="782">
        <v>13304</v>
      </c>
      <c r="M23" s="167">
        <f t="shared" si="8"/>
        <v>90.917788560103872</v>
      </c>
      <c r="N23" s="167">
        <v>73</v>
      </c>
      <c r="O23" s="167">
        <f t="shared" si="7"/>
        <v>242.99543378995429</v>
      </c>
      <c r="P23" s="314"/>
      <c r="Q23" s="314"/>
      <c r="R23" s="314"/>
      <c r="S23" s="314"/>
      <c r="T23" s="314"/>
      <c r="U23" s="314"/>
      <c r="V23" s="314"/>
      <c r="W23" s="314"/>
      <c r="X23" s="314"/>
      <c r="Y23" s="2980"/>
      <c r="Z23" s="314"/>
      <c r="AA23" s="314"/>
      <c r="AB23" s="314"/>
      <c r="AC23" s="314"/>
      <c r="AD23" s="314"/>
      <c r="AE23" s="2595"/>
    </row>
    <row r="24" spans="1:31" s="428" customFormat="1" ht="15" customHeight="1" x14ac:dyDescent="0.25">
      <c r="A24" s="24">
        <v>1</v>
      </c>
      <c r="B24" s="546" t="s">
        <v>7</v>
      </c>
      <c r="C24" s="546"/>
      <c r="D24" s="589">
        <f>SUM(D12:D23)</f>
        <v>10862</v>
      </c>
      <c r="E24" s="589">
        <f t="shared" ref="E24:F24" si="11">SUM(E12:E23)</f>
        <v>7758</v>
      </c>
      <c r="F24" s="589">
        <f t="shared" si="11"/>
        <v>7410</v>
      </c>
      <c r="G24" s="589">
        <f t="shared" ref="G24" si="12">F24/E24*100</f>
        <v>95.514307811291559</v>
      </c>
      <c r="H24" s="586">
        <f>SUM(J24/D24)</f>
        <v>9.8661388326275095</v>
      </c>
      <c r="I24" s="430">
        <f t="shared" si="4"/>
        <v>9.8847503373819166</v>
      </c>
      <c r="J24" s="589">
        <f t="shared" ref="J24:L24" si="13">SUM(J12:J23)</f>
        <v>107166</v>
      </c>
      <c r="K24" s="589">
        <f t="shared" si="13"/>
        <v>77470</v>
      </c>
      <c r="L24" s="589">
        <f t="shared" si="13"/>
        <v>73246</v>
      </c>
      <c r="M24" s="888">
        <f t="shared" si="8"/>
        <v>94.547566800051627</v>
      </c>
      <c r="N24" s="888">
        <f>SUM(N12:N23)</f>
        <v>321.72022058823529</v>
      </c>
      <c r="O24" s="888">
        <f t="shared" si="7"/>
        <v>303.55982336070991</v>
      </c>
      <c r="P24" s="588">
        <v>305075.62181591039</v>
      </c>
      <c r="Q24" s="588">
        <v>309928.39092384954</v>
      </c>
      <c r="R24" s="588">
        <v>309928.39092384954</v>
      </c>
      <c r="S24" s="588">
        <v>309928.39092384954</v>
      </c>
      <c r="T24" s="588">
        <v>394245.74881384999</v>
      </c>
      <c r="U24" s="588">
        <v>394245.74881384999</v>
      </c>
      <c r="V24" s="588">
        <v>391288.4654578144</v>
      </c>
      <c r="W24" s="588">
        <v>391288.4654578144</v>
      </c>
      <c r="X24" s="588">
        <v>391288.4654578144</v>
      </c>
      <c r="Y24" s="2981">
        <f>P24/12*$B$3+(Q24-P24)/11*8+(R24-Q24)/10*7+(S24-R24)/9*6+(T24-S24)/8*5+(U24-T24)/7*4+(V24-U24)/6*3+(W24-V24)/5*2+(X24-W24)/4*1</f>
        <v>283555.70998912101</v>
      </c>
      <c r="Z24" s="588">
        <f>AC24-AB24</f>
        <v>249534.97588999997</v>
      </c>
      <c r="AA24" s="588">
        <f>Z24-Y24</f>
        <v>-34020.734099121037</v>
      </c>
      <c r="AB24" s="588">
        <v>-1728.9059999999997</v>
      </c>
      <c r="AC24" s="588">
        <v>247806.06988999998</v>
      </c>
      <c r="AD24" s="588"/>
      <c r="AE24" s="2597"/>
    </row>
    <row r="25" spans="1:31" s="108" customFormat="1" ht="15" customHeight="1" x14ac:dyDescent="0.25">
      <c r="A25" s="24">
        <v>1</v>
      </c>
      <c r="B25" s="533" t="s">
        <v>14</v>
      </c>
      <c r="C25" s="60"/>
      <c r="D25" s="36"/>
      <c r="E25" s="36"/>
      <c r="F25" s="581"/>
      <c r="G25" s="36"/>
      <c r="H25" s="85"/>
      <c r="I25" s="85"/>
      <c r="J25" s="78"/>
      <c r="K25" s="78"/>
      <c r="L25" s="778"/>
      <c r="M25" s="78"/>
      <c r="N25" s="78"/>
      <c r="O25" s="78"/>
      <c r="P25" s="34"/>
      <c r="Q25" s="34"/>
      <c r="R25" s="34"/>
      <c r="S25" s="34"/>
      <c r="T25" s="34"/>
      <c r="U25" s="34"/>
      <c r="V25" s="34"/>
      <c r="W25" s="34"/>
      <c r="X25" s="34"/>
      <c r="Y25" s="1101"/>
      <c r="Z25" s="34"/>
      <c r="AA25" s="34"/>
      <c r="AB25" s="34"/>
      <c r="AC25" s="34"/>
      <c r="AD25" s="34"/>
      <c r="AE25" s="2597"/>
    </row>
    <row r="26" spans="1:31" s="108" customFormat="1" ht="16.5" customHeight="1" x14ac:dyDescent="0.25">
      <c r="A26" s="24">
        <v>1</v>
      </c>
      <c r="B26" s="60" t="s">
        <v>537</v>
      </c>
      <c r="C26" s="59"/>
      <c r="D26" s="143"/>
      <c r="E26" s="143"/>
      <c r="F26" s="432"/>
      <c r="G26" s="143"/>
      <c r="H26" s="50"/>
      <c r="I26" s="50"/>
      <c r="J26" s="38"/>
      <c r="K26" s="38"/>
      <c r="L26" s="680"/>
      <c r="M26" s="38"/>
      <c r="N26" s="38"/>
      <c r="O26" s="38"/>
      <c r="P26" s="53"/>
      <c r="Q26" s="53"/>
      <c r="R26" s="53"/>
      <c r="S26" s="53"/>
      <c r="T26" s="53"/>
      <c r="U26" s="53"/>
      <c r="V26" s="53"/>
      <c r="W26" s="53"/>
      <c r="X26" s="53"/>
      <c r="Y26" s="1026"/>
      <c r="Z26" s="53"/>
      <c r="AA26" s="53"/>
      <c r="AB26" s="53"/>
      <c r="AC26" s="53"/>
      <c r="AD26" s="53"/>
      <c r="AE26" s="2597"/>
    </row>
    <row r="27" spans="1:31" s="108" customFormat="1" ht="15" customHeight="1" x14ac:dyDescent="0.25">
      <c r="A27" s="24">
        <v>1</v>
      </c>
      <c r="B27" s="295" t="s">
        <v>229</v>
      </c>
      <c r="C27" s="295"/>
      <c r="D27" s="53">
        <f>SUM(D28,D29,D30,D31)</f>
        <v>14888</v>
      </c>
      <c r="E27" s="53">
        <f t="shared" ref="E27:F27" si="14">SUM(E28,E29,E30,E31)</f>
        <v>11167</v>
      </c>
      <c r="F27" s="53">
        <f t="shared" si="14"/>
        <v>9838</v>
      </c>
      <c r="G27" s="581">
        <f t="shared" ref="G27:G34" si="15">F27/E27*100</f>
        <v>88.098862720515797</v>
      </c>
      <c r="H27" s="56"/>
      <c r="I27" s="56"/>
      <c r="J27" s="55"/>
      <c r="K27" s="55"/>
      <c r="L27" s="554"/>
      <c r="M27" s="55"/>
      <c r="N27" s="55"/>
      <c r="O27" s="55"/>
      <c r="P27" s="314"/>
      <c r="Q27" s="314"/>
      <c r="R27" s="314"/>
      <c r="S27" s="314"/>
      <c r="T27" s="314"/>
      <c r="U27" s="314"/>
      <c r="V27" s="314"/>
      <c r="W27" s="314"/>
      <c r="X27" s="314"/>
      <c r="Y27" s="2979"/>
      <c r="Z27" s="314"/>
      <c r="AA27" s="314"/>
      <c r="AB27" s="314"/>
      <c r="AC27" s="314"/>
      <c r="AD27" s="314"/>
      <c r="AE27" s="2597"/>
    </row>
    <row r="28" spans="1:31" s="108" customFormat="1" ht="15" customHeight="1" x14ac:dyDescent="0.25">
      <c r="A28" s="24">
        <v>1</v>
      </c>
      <c r="B28" s="295" t="s">
        <v>538</v>
      </c>
      <c r="C28" s="295"/>
      <c r="D28" s="53">
        <v>12000</v>
      </c>
      <c r="E28" s="144">
        <f t="shared" ref="E28:E52" si="16">ROUND(D28/12*$B$3,0)</f>
        <v>9000</v>
      </c>
      <c r="F28" s="536">
        <v>7641</v>
      </c>
      <c r="G28" s="581">
        <f t="shared" si="15"/>
        <v>84.899999999999991</v>
      </c>
      <c r="H28" s="56"/>
      <c r="I28" s="56"/>
      <c r="J28" s="55"/>
      <c r="K28" s="55"/>
      <c r="L28" s="554"/>
      <c r="M28" s="55"/>
      <c r="N28" s="55"/>
      <c r="O28" s="55"/>
      <c r="P28" s="314"/>
      <c r="Q28" s="314"/>
      <c r="R28" s="314"/>
      <c r="S28" s="314"/>
      <c r="T28" s="314"/>
      <c r="U28" s="314"/>
      <c r="V28" s="314"/>
      <c r="W28" s="314"/>
      <c r="X28" s="314"/>
      <c r="Y28" s="2979"/>
      <c r="Z28" s="314"/>
      <c r="AA28" s="314"/>
      <c r="AB28" s="314"/>
      <c r="AC28" s="314"/>
      <c r="AD28" s="314"/>
      <c r="AE28" s="2597"/>
    </row>
    <row r="29" spans="1:31" s="108" customFormat="1" ht="32.25" customHeight="1" x14ac:dyDescent="0.25">
      <c r="A29" s="24">
        <v>1</v>
      </c>
      <c r="B29" s="295" t="s">
        <v>539</v>
      </c>
      <c r="C29" s="295"/>
      <c r="D29" s="53">
        <v>762</v>
      </c>
      <c r="E29" s="144">
        <f t="shared" si="16"/>
        <v>572</v>
      </c>
      <c r="F29" s="536">
        <v>1418</v>
      </c>
      <c r="G29" s="581">
        <f t="shared" si="15"/>
        <v>247.90209790209792</v>
      </c>
      <c r="H29" s="56"/>
      <c r="I29" s="56"/>
      <c r="J29" s="55"/>
      <c r="K29" s="55"/>
      <c r="L29" s="554"/>
      <c r="M29" s="55"/>
      <c r="N29" s="55"/>
      <c r="O29" s="55"/>
      <c r="P29" s="314"/>
      <c r="Q29" s="314"/>
      <c r="R29" s="314"/>
      <c r="S29" s="314"/>
      <c r="T29" s="314"/>
      <c r="U29" s="314"/>
      <c r="V29" s="314"/>
      <c r="W29" s="314"/>
      <c r="X29" s="314"/>
      <c r="Y29" s="2979"/>
      <c r="Z29" s="314"/>
      <c r="AA29" s="314"/>
      <c r="AB29" s="314"/>
      <c r="AC29" s="314"/>
      <c r="AD29" s="314"/>
      <c r="AE29" s="2597"/>
    </row>
    <row r="30" spans="1:31" s="108" customFormat="1" ht="31.5" customHeight="1" x14ac:dyDescent="0.25">
      <c r="A30" s="24">
        <v>1</v>
      </c>
      <c r="B30" s="295" t="s">
        <v>540</v>
      </c>
      <c r="C30" s="295"/>
      <c r="D30" s="53">
        <v>700</v>
      </c>
      <c r="E30" s="144">
        <f t="shared" si="16"/>
        <v>525</v>
      </c>
      <c r="F30" s="536">
        <v>391</v>
      </c>
      <c r="G30" s="581">
        <f t="shared" si="15"/>
        <v>74.476190476190467</v>
      </c>
      <c r="H30" s="56"/>
      <c r="I30" s="56"/>
      <c r="J30" s="55"/>
      <c r="K30" s="55"/>
      <c r="L30" s="554"/>
      <c r="M30" s="55"/>
      <c r="N30" s="55"/>
      <c r="O30" s="55"/>
      <c r="P30" s="314"/>
      <c r="Q30" s="314"/>
      <c r="R30" s="314"/>
      <c r="S30" s="314"/>
      <c r="T30" s="314"/>
      <c r="U30" s="314"/>
      <c r="V30" s="314"/>
      <c r="W30" s="314"/>
      <c r="X30" s="314"/>
      <c r="Y30" s="2979"/>
      <c r="Z30" s="314"/>
      <c r="AA30" s="314"/>
      <c r="AB30" s="314"/>
      <c r="AC30" s="314"/>
      <c r="AD30" s="314"/>
      <c r="AE30" s="2597"/>
    </row>
    <row r="31" spans="1:31" s="108" customFormat="1" ht="15" customHeight="1" x14ac:dyDescent="0.25">
      <c r="A31" s="24">
        <v>1</v>
      </c>
      <c r="B31" s="295" t="s">
        <v>541</v>
      </c>
      <c r="C31" s="295"/>
      <c r="D31" s="53">
        <v>1426</v>
      </c>
      <c r="E31" s="144">
        <f t="shared" si="16"/>
        <v>1070</v>
      </c>
      <c r="F31" s="536">
        <v>388</v>
      </c>
      <c r="G31" s="581">
        <f t="shared" si="15"/>
        <v>36.261682242990659</v>
      </c>
      <c r="H31" s="56"/>
      <c r="I31" s="56"/>
      <c r="J31" s="55"/>
      <c r="K31" s="55"/>
      <c r="L31" s="554"/>
      <c r="M31" s="55"/>
      <c r="N31" s="55"/>
      <c r="O31" s="55"/>
      <c r="P31" s="314"/>
      <c r="Q31" s="314"/>
      <c r="R31" s="314"/>
      <c r="S31" s="314"/>
      <c r="T31" s="314"/>
      <c r="U31" s="314"/>
      <c r="V31" s="314"/>
      <c r="W31" s="314"/>
      <c r="X31" s="314"/>
      <c r="Y31" s="2979"/>
      <c r="Z31" s="314"/>
      <c r="AA31" s="314"/>
      <c r="AB31" s="314"/>
      <c r="AC31" s="314"/>
      <c r="AD31" s="314"/>
      <c r="AE31" s="2597"/>
    </row>
    <row r="32" spans="1:31" s="108" customFormat="1" ht="15" customHeight="1" x14ac:dyDescent="0.25">
      <c r="A32" s="24">
        <v>1</v>
      </c>
      <c r="B32" s="545" t="s">
        <v>171</v>
      </c>
      <c r="C32" s="295"/>
      <c r="D32" s="53">
        <v>79117</v>
      </c>
      <c r="E32" s="144">
        <f t="shared" si="16"/>
        <v>59338</v>
      </c>
      <c r="F32" s="536">
        <f>69619+F33/4/3.2</f>
        <v>70035.484375</v>
      </c>
      <c r="G32" s="581">
        <f t="shared" si="15"/>
        <v>118.02805011122722</v>
      </c>
      <c r="H32" s="56"/>
      <c r="I32" s="56"/>
      <c r="J32" s="55"/>
      <c r="K32" s="55"/>
      <c r="L32" s="554"/>
      <c r="M32" s="55"/>
      <c r="N32" s="55"/>
      <c r="O32" s="55"/>
      <c r="P32" s="314"/>
      <c r="Q32" s="314"/>
      <c r="R32" s="314"/>
      <c r="S32" s="314"/>
      <c r="T32" s="314"/>
      <c r="U32" s="314"/>
      <c r="V32" s="314"/>
      <c r="W32" s="314"/>
      <c r="X32" s="314"/>
      <c r="Y32" s="2979"/>
      <c r="Z32" s="314"/>
      <c r="AA32" s="314"/>
      <c r="AB32" s="314"/>
      <c r="AC32" s="314"/>
      <c r="AD32" s="314"/>
      <c r="AE32" s="2597"/>
    </row>
    <row r="33" spans="1:31" s="108" customFormat="1" ht="15" customHeight="1" x14ac:dyDescent="0.25">
      <c r="A33" s="24">
        <v>1</v>
      </c>
      <c r="B33" s="1040" t="s">
        <v>533</v>
      </c>
      <c r="C33" s="295"/>
      <c r="D33" s="53">
        <v>5124</v>
      </c>
      <c r="E33" s="144">
        <f t="shared" si="16"/>
        <v>3843</v>
      </c>
      <c r="F33" s="536">
        <v>5331</v>
      </c>
      <c r="G33" s="581">
        <f t="shared" si="15"/>
        <v>138.71975019516003</v>
      </c>
      <c r="H33" s="56"/>
      <c r="I33" s="56"/>
      <c r="J33" s="55"/>
      <c r="K33" s="55"/>
      <c r="L33" s="554"/>
      <c r="M33" s="55"/>
      <c r="N33" s="55"/>
      <c r="O33" s="55"/>
      <c r="P33" s="314"/>
      <c r="Q33" s="314"/>
      <c r="R33" s="314"/>
      <c r="S33" s="314"/>
      <c r="T33" s="314"/>
      <c r="U33" s="314"/>
      <c r="V33" s="314"/>
      <c r="W33" s="314"/>
      <c r="X33" s="314"/>
      <c r="Y33" s="2979"/>
      <c r="Z33" s="314"/>
      <c r="AA33" s="314"/>
      <c r="AB33" s="314"/>
      <c r="AC33" s="314"/>
      <c r="AD33" s="314"/>
      <c r="AE33" s="2597"/>
    </row>
    <row r="34" spans="1:31" s="99" customFormat="1" ht="15" customHeight="1" x14ac:dyDescent="0.25">
      <c r="A34" s="24">
        <v>1</v>
      </c>
      <c r="B34" s="439" t="s">
        <v>185</v>
      </c>
      <c r="C34" s="543"/>
      <c r="D34" s="57">
        <f>SUM(D27+D32*3.2)</f>
        <v>268062.40000000002</v>
      </c>
      <c r="E34" s="57">
        <f t="shared" ref="E34:F34" si="17">SUM(E27+E32*3.2)</f>
        <v>201048.6</v>
      </c>
      <c r="F34" s="57">
        <f t="shared" si="17"/>
        <v>233951.55000000002</v>
      </c>
      <c r="G34" s="589">
        <f t="shared" si="15"/>
        <v>116.36566979327387</v>
      </c>
      <c r="H34" s="56"/>
      <c r="I34" s="56"/>
      <c r="J34" s="55"/>
      <c r="K34" s="55"/>
      <c r="L34" s="554"/>
      <c r="M34" s="55"/>
      <c r="N34" s="55"/>
      <c r="O34" s="55"/>
      <c r="P34" s="275"/>
      <c r="Q34" s="275"/>
      <c r="R34" s="275"/>
      <c r="S34" s="275"/>
      <c r="T34" s="275"/>
      <c r="U34" s="275"/>
      <c r="V34" s="275"/>
      <c r="W34" s="275"/>
      <c r="X34" s="275"/>
      <c r="Y34" s="2982"/>
      <c r="Z34" s="275"/>
      <c r="AA34" s="275"/>
      <c r="AB34" s="275"/>
      <c r="AC34" s="275"/>
      <c r="AD34" s="275"/>
      <c r="AE34" s="2597"/>
    </row>
    <row r="35" spans="1:31" s="428" customFormat="1" ht="15" customHeight="1" x14ac:dyDescent="0.25">
      <c r="A35" s="24">
        <v>1</v>
      </c>
      <c r="B35" s="1041" t="s">
        <v>542</v>
      </c>
      <c r="C35" s="557"/>
      <c r="D35" s="536"/>
      <c r="E35" s="429">
        <f t="shared" si="16"/>
        <v>0</v>
      </c>
      <c r="F35" s="536"/>
      <c r="G35" s="589"/>
      <c r="H35" s="553"/>
      <c r="I35" s="553"/>
      <c r="J35" s="554"/>
      <c r="K35" s="554"/>
      <c r="L35" s="554"/>
      <c r="M35" s="554"/>
      <c r="N35" s="554"/>
      <c r="O35" s="554"/>
      <c r="P35" s="437"/>
      <c r="Q35" s="437"/>
      <c r="R35" s="437"/>
      <c r="S35" s="437"/>
      <c r="T35" s="437"/>
      <c r="U35" s="437"/>
      <c r="V35" s="437"/>
      <c r="W35" s="437"/>
      <c r="X35" s="437"/>
      <c r="Y35" s="2979"/>
      <c r="Z35" s="437"/>
      <c r="AA35" s="437"/>
      <c r="AB35" s="437"/>
      <c r="AC35" s="437"/>
      <c r="AD35" s="437"/>
      <c r="AE35" s="2597"/>
    </row>
    <row r="36" spans="1:31" s="108" customFormat="1" ht="15" customHeight="1" x14ac:dyDescent="0.25">
      <c r="A36" s="24">
        <v>1</v>
      </c>
      <c r="B36" s="295" t="s">
        <v>229</v>
      </c>
      <c r="C36" s="295"/>
      <c r="D36" s="53">
        <f>SUM(D38,D43,D49)</f>
        <v>79810</v>
      </c>
      <c r="E36" s="53">
        <f t="shared" ref="E36:F36" si="18">SUM(E38,E43,E49)</f>
        <v>59793</v>
      </c>
      <c r="F36" s="53">
        <f t="shared" si="18"/>
        <v>61975.77068181814</v>
      </c>
      <c r="G36" s="581">
        <f>F36/E36*100</f>
        <v>103.65054551840205</v>
      </c>
      <c r="H36" s="56"/>
      <c r="I36" s="56"/>
      <c r="J36" s="55"/>
      <c r="K36" s="55"/>
      <c r="L36" s="554"/>
      <c r="M36" s="55"/>
      <c r="N36" s="55"/>
      <c r="O36" s="55"/>
      <c r="P36" s="314"/>
      <c r="Q36" s="314"/>
      <c r="R36" s="314"/>
      <c r="S36" s="314"/>
      <c r="T36" s="314"/>
      <c r="U36" s="314"/>
      <c r="V36" s="314"/>
      <c r="W36" s="314"/>
      <c r="X36" s="314"/>
      <c r="Y36" s="2979"/>
      <c r="Z36" s="314"/>
      <c r="AA36" s="314"/>
      <c r="AB36" s="314"/>
      <c r="AC36" s="314"/>
      <c r="AD36" s="314"/>
      <c r="AE36" s="2597"/>
    </row>
    <row r="37" spans="1:31" s="108" customFormat="1" ht="15" customHeight="1" x14ac:dyDescent="0.25">
      <c r="A37" s="24">
        <v>1</v>
      </c>
      <c r="B37" s="295" t="s">
        <v>538</v>
      </c>
      <c r="C37" s="295"/>
      <c r="D37" s="53"/>
      <c r="E37" s="144">
        <f t="shared" si="16"/>
        <v>0</v>
      </c>
      <c r="F37" s="536"/>
      <c r="G37" s="581"/>
      <c r="H37" s="56"/>
      <c r="I37" s="56"/>
      <c r="J37" s="55"/>
      <c r="K37" s="55"/>
      <c r="L37" s="554"/>
      <c r="M37" s="55"/>
      <c r="N37" s="55"/>
      <c r="O37" s="55"/>
      <c r="P37" s="314"/>
      <c r="Q37" s="314"/>
      <c r="R37" s="314"/>
      <c r="S37" s="314"/>
      <c r="T37" s="314"/>
      <c r="U37" s="314"/>
      <c r="V37" s="314"/>
      <c r="W37" s="314"/>
      <c r="X37" s="314"/>
      <c r="Y37" s="2979"/>
      <c r="Z37" s="314"/>
      <c r="AA37" s="314"/>
      <c r="AB37" s="314"/>
      <c r="AC37" s="314"/>
      <c r="AD37" s="314"/>
      <c r="AE37" s="2597"/>
    </row>
    <row r="38" spans="1:31" s="108" customFormat="1" ht="49.5" customHeight="1" x14ac:dyDescent="0.25">
      <c r="A38" s="24">
        <v>1</v>
      </c>
      <c r="B38" s="979" t="s">
        <v>543</v>
      </c>
      <c r="C38" s="979"/>
      <c r="D38" s="53">
        <f>SUM(D39:D42)</f>
        <v>12924</v>
      </c>
      <c r="E38" s="53">
        <f t="shared" ref="E38:F38" si="19">SUM(E39:E42)</f>
        <v>9693</v>
      </c>
      <c r="F38" s="53">
        <f t="shared" si="19"/>
        <v>10373</v>
      </c>
      <c r="G38" s="581">
        <f t="shared" ref="G38:G50" si="20">F38/E38*100</f>
        <v>107.01537191787889</v>
      </c>
      <c r="H38" s="56"/>
      <c r="I38" s="56"/>
      <c r="J38" s="55"/>
      <c r="K38" s="55"/>
      <c r="L38" s="554"/>
      <c r="M38" s="55"/>
      <c r="N38" s="55"/>
      <c r="O38" s="55"/>
      <c r="P38" s="314"/>
      <c r="Q38" s="314"/>
      <c r="R38" s="314"/>
      <c r="S38" s="314"/>
      <c r="T38" s="314"/>
      <c r="U38" s="314"/>
      <c r="V38" s="314"/>
      <c r="W38" s="314"/>
      <c r="X38" s="314"/>
      <c r="Y38" s="2979"/>
      <c r="Z38" s="314"/>
      <c r="AA38" s="314"/>
      <c r="AB38" s="314"/>
      <c r="AC38" s="314"/>
      <c r="AD38" s="314"/>
      <c r="AE38" s="2597"/>
    </row>
    <row r="39" spans="1:31" s="108" customFormat="1" ht="38.1" customHeight="1" x14ac:dyDescent="0.25">
      <c r="A39" s="24">
        <v>1</v>
      </c>
      <c r="B39" s="295" t="s">
        <v>544</v>
      </c>
      <c r="C39" s="295"/>
      <c r="D39" s="53">
        <v>7462</v>
      </c>
      <c r="E39" s="144">
        <f t="shared" si="16"/>
        <v>5597</v>
      </c>
      <c r="F39" s="536">
        <v>5688</v>
      </c>
      <c r="G39" s="581">
        <f t="shared" si="20"/>
        <v>101.62587100232268</v>
      </c>
      <c r="H39" s="56"/>
      <c r="I39" s="56"/>
      <c r="J39" s="55"/>
      <c r="K39" s="55"/>
      <c r="L39" s="554"/>
      <c r="M39" s="55"/>
      <c r="N39" s="55"/>
      <c r="O39" s="55"/>
      <c r="P39" s="314"/>
      <c r="Q39" s="314"/>
      <c r="R39" s="314"/>
      <c r="S39" s="314"/>
      <c r="T39" s="314"/>
      <c r="U39" s="314"/>
      <c r="V39" s="314"/>
      <c r="W39" s="314"/>
      <c r="X39" s="314"/>
      <c r="Y39" s="2979"/>
      <c r="Z39" s="314"/>
      <c r="AA39" s="314"/>
      <c r="AB39" s="314"/>
      <c r="AC39" s="314"/>
      <c r="AD39" s="314"/>
      <c r="AE39" s="2597"/>
    </row>
    <row r="40" spans="1:31" s="108" customFormat="1" ht="38.1" customHeight="1" x14ac:dyDescent="0.25">
      <c r="A40" s="24">
        <v>1</v>
      </c>
      <c r="B40" s="295" t="s">
        <v>545</v>
      </c>
      <c r="C40" s="295"/>
      <c r="D40" s="53">
        <v>2239</v>
      </c>
      <c r="E40" s="144">
        <f t="shared" si="16"/>
        <v>1679</v>
      </c>
      <c r="F40" s="536">
        <v>1442</v>
      </c>
      <c r="G40" s="581">
        <f t="shared" si="20"/>
        <v>85.884455032757586</v>
      </c>
      <c r="H40" s="56"/>
      <c r="I40" s="56"/>
      <c r="J40" s="55"/>
      <c r="K40" s="55"/>
      <c r="L40" s="554"/>
      <c r="M40" s="55"/>
      <c r="N40" s="55"/>
      <c r="O40" s="55"/>
      <c r="P40" s="314"/>
      <c r="Q40" s="314"/>
      <c r="R40" s="314"/>
      <c r="S40" s="314"/>
      <c r="T40" s="314"/>
      <c r="U40" s="314"/>
      <c r="V40" s="314"/>
      <c r="W40" s="314"/>
      <c r="X40" s="314"/>
      <c r="Y40" s="2979"/>
      <c r="Z40" s="314"/>
      <c r="AA40" s="314"/>
      <c r="AB40" s="314"/>
      <c r="AC40" s="314"/>
      <c r="AD40" s="314"/>
      <c r="AE40" s="2597"/>
    </row>
    <row r="41" spans="1:31" s="108" customFormat="1" ht="58.5" customHeight="1" x14ac:dyDescent="0.25">
      <c r="A41" s="24">
        <v>1</v>
      </c>
      <c r="B41" s="295" t="s">
        <v>613</v>
      </c>
      <c r="C41" s="295"/>
      <c r="D41" s="53">
        <v>1251</v>
      </c>
      <c r="E41" s="144">
        <f t="shared" si="16"/>
        <v>938</v>
      </c>
      <c r="F41" s="536">
        <v>855</v>
      </c>
      <c r="G41" s="581">
        <f t="shared" si="20"/>
        <v>91.151385927505331</v>
      </c>
      <c r="H41" s="56"/>
      <c r="I41" s="56"/>
      <c r="J41" s="55"/>
      <c r="K41" s="55"/>
      <c r="L41" s="554"/>
      <c r="M41" s="55"/>
      <c r="N41" s="55"/>
      <c r="O41" s="55"/>
      <c r="P41" s="314"/>
      <c r="Q41" s="314"/>
      <c r="R41" s="314"/>
      <c r="S41" s="314"/>
      <c r="T41" s="314"/>
      <c r="U41" s="314"/>
      <c r="V41" s="314"/>
      <c r="W41" s="314"/>
      <c r="X41" s="314"/>
      <c r="Y41" s="2979"/>
      <c r="Z41" s="314"/>
      <c r="AA41" s="314"/>
      <c r="AB41" s="314"/>
      <c r="AC41" s="314"/>
      <c r="AD41" s="314"/>
      <c r="AE41" s="2597"/>
    </row>
    <row r="42" spans="1:31" s="108" customFormat="1" ht="38.1" customHeight="1" x14ac:dyDescent="0.25">
      <c r="A42" s="24">
        <v>1</v>
      </c>
      <c r="B42" s="295" t="s">
        <v>614</v>
      </c>
      <c r="C42" s="295"/>
      <c r="D42" s="53">
        <v>1972</v>
      </c>
      <c r="E42" s="144">
        <f t="shared" si="16"/>
        <v>1479</v>
      </c>
      <c r="F42" s="536">
        <v>2388</v>
      </c>
      <c r="G42" s="581">
        <f t="shared" si="20"/>
        <v>161.46044624746449</v>
      </c>
      <c r="H42" s="56"/>
      <c r="I42" s="56"/>
      <c r="J42" s="55"/>
      <c r="K42" s="55"/>
      <c r="L42" s="554"/>
      <c r="M42" s="55"/>
      <c r="N42" s="55"/>
      <c r="O42" s="55"/>
      <c r="P42" s="314"/>
      <c r="Q42" s="314"/>
      <c r="R42" s="314"/>
      <c r="S42" s="314"/>
      <c r="T42" s="314"/>
      <c r="U42" s="314"/>
      <c r="V42" s="314"/>
      <c r="W42" s="314"/>
      <c r="X42" s="314"/>
      <c r="Y42" s="2979"/>
      <c r="Z42" s="314"/>
      <c r="AA42" s="314"/>
      <c r="AB42" s="314"/>
      <c r="AC42" s="314"/>
      <c r="AD42" s="314"/>
      <c r="AE42" s="2597"/>
    </row>
    <row r="43" spans="1:31" s="108" customFormat="1" ht="44.25" customHeight="1" x14ac:dyDescent="0.25">
      <c r="A43" s="24">
        <v>1</v>
      </c>
      <c r="B43" s="979" t="s">
        <v>546</v>
      </c>
      <c r="C43" s="979"/>
      <c r="D43" s="53">
        <f>SUM(D44:D48)</f>
        <v>66362</v>
      </c>
      <c r="E43" s="53">
        <f t="shared" ref="E43:F43" si="21">SUM(E44:E48)</f>
        <v>49772</v>
      </c>
      <c r="F43" s="53">
        <f t="shared" si="21"/>
        <v>51311.77068181814</v>
      </c>
      <c r="G43" s="581">
        <f t="shared" si="20"/>
        <v>103.09364840034183</v>
      </c>
      <c r="H43" s="56"/>
      <c r="I43" s="56"/>
      <c r="J43" s="55"/>
      <c r="K43" s="55"/>
      <c r="L43" s="554"/>
      <c r="M43" s="55"/>
      <c r="N43" s="55"/>
      <c r="O43" s="55"/>
      <c r="P43" s="314"/>
      <c r="Q43" s="314"/>
      <c r="R43" s="314"/>
      <c r="S43" s="314"/>
      <c r="T43" s="314"/>
      <c r="U43" s="314"/>
      <c r="V43" s="314"/>
      <c r="W43" s="314"/>
      <c r="X43" s="314"/>
      <c r="Y43" s="2979"/>
      <c r="Z43" s="314"/>
      <c r="AA43" s="314"/>
      <c r="AB43" s="314"/>
      <c r="AC43" s="314"/>
      <c r="AD43" s="314"/>
      <c r="AE43" s="2597"/>
    </row>
    <row r="44" spans="1:31" s="108" customFormat="1" ht="38.1" customHeight="1" x14ac:dyDescent="0.25">
      <c r="A44" s="24">
        <v>1</v>
      </c>
      <c r="B44" s="295" t="s">
        <v>547</v>
      </c>
      <c r="C44" s="295"/>
      <c r="D44" s="53">
        <v>1008</v>
      </c>
      <c r="E44" s="144">
        <f t="shared" si="16"/>
        <v>756</v>
      </c>
      <c r="F44" s="536">
        <v>682</v>
      </c>
      <c r="G44" s="581">
        <f t="shared" si="20"/>
        <v>90.211640211640216</v>
      </c>
      <c r="H44" s="56"/>
      <c r="I44" s="56"/>
      <c r="J44" s="55"/>
      <c r="K44" s="55"/>
      <c r="L44" s="554"/>
      <c r="M44" s="55"/>
      <c r="N44" s="55"/>
      <c r="O44" s="55"/>
      <c r="P44" s="314"/>
      <c r="Q44" s="314"/>
      <c r="R44" s="314"/>
      <c r="S44" s="314"/>
      <c r="T44" s="314"/>
      <c r="U44" s="314"/>
      <c r="V44" s="314"/>
      <c r="W44" s="314"/>
      <c r="X44" s="314"/>
      <c r="Y44" s="2979"/>
      <c r="Z44" s="314"/>
      <c r="AA44" s="314"/>
      <c r="AB44" s="314"/>
      <c r="AC44" s="314"/>
      <c r="AD44" s="314"/>
      <c r="AE44" s="2597"/>
    </row>
    <row r="45" spans="1:31" s="108" customFormat="1" ht="69" customHeight="1" x14ac:dyDescent="0.25">
      <c r="A45" s="24">
        <v>1</v>
      </c>
      <c r="B45" s="295" t="s">
        <v>647</v>
      </c>
      <c r="C45" s="295"/>
      <c r="D45" s="53">
        <v>51583</v>
      </c>
      <c r="E45" s="144">
        <f t="shared" si="16"/>
        <v>38687</v>
      </c>
      <c r="F45" s="536">
        <v>23041.488345811562</v>
      </c>
      <c r="G45" s="581">
        <f t="shared" si="20"/>
        <v>59.558736386412917</v>
      </c>
      <c r="H45" s="56"/>
      <c r="I45" s="56"/>
      <c r="J45" s="55"/>
      <c r="K45" s="55"/>
      <c r="L45" s="554"/>
      <c r="M45" s="55"/>
      <c r="N45" s="55"/>
      <c r="O45" s="55"/>
      <c r="P45" s="314"/>
      <c r="Q45" s="314"/>
      <c r="R45" s="314"/>
      <c r="S45" s="314"/>
      <c r="T45" s="314"/>
      <c r="U45" s="314"/>
      <c r="V45" s="314"/>
      <c r="W45" s="314"/>
      <c r="X45" s="314"/>
      <c r="Y45" s="2979"/>
      <c r="Z45" s="314"/>
      <c r="AA45" s="314"/>
      <c r="AB45" s="314"/>
      <c r="AC45" s="314"/>
      <c r="AD45" s="314"/>
      <c r="AE45" s="2597"/>
    </row>
    <row r="46" spans="1:31" s="108" customFormat="1" ht="53.25" customHeight="1" x14ac:dyDescent="0.25">
      <c r="A46" s="24">
        <v>1</v>
      </c>
      <c r="B46" s="295" t="s">
        <v>561</v>
      </c>
      <c r="C46" s="295"/>
      <c r="D46" s="53">
        <v>1931</v>
      </c>
      <c r="E46" s="144">
        <f t="shared" si="16"/>
        <v>1448</v>
      </c>
      <c r="F46" s="536">
        <v>6759.2823360065795</v>
      </c>
      <c r="G46" s="581">
        <f t="shared" si="20"/>
        <v>466.80126629879692</v>
      </c>
      <c r="H46" s="56"/>
      <c r="I46" s="56"/>
      <c r="J46" s="55"/>
      <c r="K46" s="55"/>
      <c r="L46" s="554"/>
      <c r="M46" s="55"/>
      <c r="N46" s="55"/>
      <c r="O46" s="55"/>
      <c r="P46" s="314"/>
      <c r="Q46" s="314"/>
      <c r="R46" s="314"/>
      <c r="S46" s="314"/>
      <c r="T46" s="314"/>
      <c r="U46" s="314"/>
      <c r="V46" s="314"/>
      <c r="W46" s="314"/>
      <c r="X46" s="314"/>
      <c r="Y46" s="2979"/>
      <c r="Z46" s="314"/>
      <c r="AA46" s="314"/>
      <c r="AB46" s="314"/>
      <c r="AC46" s="314"/>
      <c r="AD46" s="314"/>
      <c r="AE46" s="2597"/>
    </row>
    <row r="47" spans="1:31" s="108" customFormat="1" ht="38.1" customHeight="1" x14ac:dyDescent="0.25">
      <c r="A47" s="24">
        <v>1</v>
      </c>
      <c r="B47" s="295" t="s">
        <v>562</v>
      </c>
      <c r="C47" s="295"/>
      <c r="D47" s="53">
        <v>8190</v>
      </c>
      <c r="E47" s="144">
        <f t="shared" si="16"/>
        <v>6143</v>
      </c>
      <c r="F47" s="536">
        <v>9691</v>
      </c>
      <c r="G47" s="581">
        <f t="shared" si="20"/>
        <v>157.75679635357318</v>
      </c>
      <c r="H47" s="56"/>
      <c r="I47" s="56"/>
      <c r="J47" s="55"/>
      <c r="K47" s="55"/>
      <c r="L47" s="554"/>
      <c r="M47" s="55"/>
      <c r="N47" s="55"/>
      <c r="O47" s="55"/>
      <c r="P47" s="314"/>
      <c r="Q47" s="314"/>
      <c r="R47" s="314"/>
      <c r="S47" s="314"/>
      <c r="T47" s="314"/>
      <c r="U47" s="314"/>
      <c r="V47" s="314"/>
      <c r="W47" s="314"/>
      <c r="X47" s="314"/>
      <c r="Y47" s="2979"/>
      <c r="Z47" s="314"/>
      <c r="AA47" s="314"/>
      <c r="AB47" s="314"/>
      <c r="AC47" s="314"/>
      <c r="AD47" s="314"/>
      <c r="AE47" s="2597"/>
    </row>
    <row r="48" spans="1:31" s="108" customFormat="1" ht="38.1" customHeight="1" x14ac:dyDescent="0.25">
      <c r="A48" s="24">
        <v>1</v>
      </c>
      <c r="B48" s="295" t="s">
        <v>563</v>
      </c>
      <c r="C48" s="295"/>
      <c r="D48" s="53">
        <v>3650</v>
      </c>
      <c r="E48" s="144">
        <f t="shared" si="16"/>
        <v>2738</v>
      </c>
      <c r="F48" s="536">
        <v>11138</v>
      </c>
      <c r="G48" s="581">
        <f t="shared" si="20"/>
        <v>406.79327976625268</v>
      </c>
      <c r="H48" s="56"/>
      <c r="I48" s="56"/>
      <c r="J48" s="55"/>
      <c r="K48" s="55"/>
      <c r="L48" s="554"/>
      <c r="M48" s="55"/>
      <c r="N48" s="55"/>
      <c r="O48" s="55"/>
      <c r="P48" s="314"/>
      <c r="Q48" s="314"/>
      <c r="R48" s="314"/>
      <c r="S48" s="314"/>
      <c r="T48" s="314"/>
      <c r="U48" s="314"/>
      <c r="V48" s="314"/>
      <c r="W48" s="314"/>
      <c r="X48" s="314"/>
      <c r="Y48" s="2979"/>
      <c r="Z48" s="314"/>
      <c r="AA48" s="314"/>
      <c r="AB48" s="314"/>
      <c r="AC48" s="314"/>
      <c r="AD48" s="314"/>
      <c r="AE48" s="2597"/>
    </row>
    <row r="49" spans="1:31" s="108" customFormat="1" ht="15.75" customHeight="1" x14ac:dyDescent="0.25">
      <c r="A49" s="24"/>
      <c r="B49" s="295" t="s">
        <v>527</v>
      </c>
      <c r="C49" s="295"/>
      <c r="D49" s="53">
        <v>524</v>
      </c>
      <c r="E49" s="3219">
        <f>ROUND(D49/8*5,0)</f>
        <v>328</v>
      </c>
      <c r="F49" s="536">
        <v>291</v>
      </c>
      <c r="G49" s="581">
        <f t="shared" si="20"/>
        <v>88.719512195121951</v>
      </c>
      <c r="H49" s="56"/>
      <c r="I49" s="56"/>
      <c r="J49" s="55"/>
      <c r="K49" s="55"/>
      <c r="L49" s="554"/>
      <c r="M49" s="55"/>
      <c r="N49" s="55"/>
      <c r="O49" s="55"/>
      <c r="P49" s="314"/>
      <c r="Q49" s="314"/>
      <c r="R49" s="314"/>
      <c r="S49" s="314"/>
      <c r="T49" s="314"/>
      <c r="U49" s="314"/>
      <c r="V49" s="314"/>
      <c r="W49" s="314"/>
      <c r="X49" s="314"/>
      <c r="Y49" s="2979"/>
      <c r="Z49" s="314"/>
      <c r="AA49" s="314"/>
      <c r="AB49" s="314"/>
      <c r="AC49" s="314"/>
      <c r="AD49" s="314"/>
      <c r="AE49" s="2597"/>
    </row>
    <row r="50" spans="1:31" s="108" customFormat="1" ht="15" customHeight="1" x14ac:dyDescent="0.25">
      <c r="A50" s="24">
        <v>1</v>
      </c>
      <c r="B50" s="545" t="s">
        <v>171</v>
      </c>
      <c r="C50" s="295"/>
      <c r="D50" s="53">
        <v>509</v>
      </c>
      <c r="E50" s="3219">
        <f>ROUND(D50/8*5,0)</f>
        <v>318</v>
      </c>
      <c r="F50" s="429">
        <v>245</v>
      </c>
      <c r="G50" s="581">
        <f t="shared" si="20"/>
        <v>77.04402515723271</v>
      </c>
      <c r="H50" s="56"/>
      <c r="I50" s="56"/>
      <c r="J50" s="55"/>
      <c r="K50" s="55"/>
      <c r="L50" s="554"/>
      <c r="M50" s="55"/>
      <c r="N50" s="55"/>
      <c r="O50" s="55"/>
      <c r="P50" s="314"/>
      <c r="Q50" s="314"/>
      <c r="R50" s="314"/>
      <c r="S50" s="314"/>
      <c r="T50" s="314"/>
      <c r="U50" s="314"/>
      <c r="V50" s="314"/>
      <c r="W50" s="314"/>
      <c r="X50" s="314"/>
      <c r="Y50" s="2979"/>
      <c r="Z50" s="314"/>
      <c r="AA50" s="314"/>
      <c r="AB50" s="314"/>
      <c r="AC50" s="314"/>
      <c r="AD50" s="314"/>
      <c r="AE50" s="2597"/>
    </row>
    <row r="51" spans="1:31" s="108" customFormat="1" ht="30" customHeight="1" x14ac:dyDescent="0.25">
      <c r="A51" s="24">
        <v>1</v>
      </c>
      <c r="B51" s="545" t="s">
        <v>172</v>
      </c>
      <c r="C51" s="295"/>
      <c r="D51" s="53">
        <v>20332</v>
      </c>
      <c r="E51" s="144">
        <f t="shared" si="16"/>
        <v>15249</v>
      </c>
      <c r="F51" s="536">
        <v>18240</v>
      </c>
      <c r="G51" s="581">
        <f>F51/E51*100</f>
        <v>119.61440094432423</v>
      </c>
      <c r="H51" s="56"/>
      <c r="I51" s="56"/>
      <c r="J51" s="55"/>
      <c r="K51" s="55"/>
      <c r="L51" s="554"/>
      <c r="M51" s="55"/>
      <c r="N51" s="55"/>
      <c r="O51" s="55"/>
      <c r="P51" s="314"/>
      <c r="Q51" s="314"/>
      <c r="R51" s="314"/>
      <c r="S51" s="314"/>
      <c r="T51" s="314"/>
      <c r="U51" s="314"/>
      <c r="V51" s="314"/>
      <c r="W51" s="314"/>
      <c r="X51" s="314"/>
      <c r="Y51" s="2979"/>
      <c r="Z51" s="314"/>
      <c r="AA51" s="314"/>
      <c r="AB51" s="314"/>
      <c r="AC51" s="314"/>
      <c r="AD51" s="314"/>
      <c r="AE51" s="2597"/>
    </row>
    <row r="52" spans="1:31" s="108" customFormat="1" ht="15" customHeight="1" x14ac:dyDescent="0.25">
      <c r="A52" s="24">
        <v>1</v>
      </c>
      <c r="B52" s="1077" t="s">
        <v>559</v>
      </c>
      <c r="C52" s="557"/>
      <c r="D52" s="536"/>
      <c r="E52" s="144">
        <f t="shared" si="16"/>
        <v>0</v>
      </c>
      <c r="F52" s="552">
        <v>0</v>
      </c>
      <c r="G52" s="581"/>
      <c r="H52" s="56"/>
      <c r="I52" s="56"/>
      <c r="J52" s="55"/>
      <c r="K52" s="55"/>
      <c r="L52" s="554"/>
      <c r="M52" s="55"/>
      <c r="N52" s="55"/>
      <c r="O52" s="55"/>
      <c r="P52" s="314"/>
      <c r="Q52" s="314"/>
      <c r="R52" s="314"/>
      <c r="S52" s="314"/>
      <c r="T52" s="314"/>
      <c r="U52" s="314"/>
      <c r="V52" s="314"/>
      <c r="W52" s="314"/>
      <c r="X52" s="314"/>
      <c r="Y52" s="2979"/>
      <c r="Z52" s="314"/>
      <c r="AA52" s="314"/>
      <c r="AB52" s="314"/>
      <c r="AC52" s="314"/>
      <c r="AD52" s="314"/>
      <c r="AE52" s="2597"/>
    </row>
    <row r="53" spans="1:31" s="108" customFormat="1" ht="15" customHeight="1" x14ac:dyDescent="0.25">
      <c r="A53" s="24">
        <v>1</v>
      </c>
      <c r="B53" s="2419" t="s">
        <v>760</v>
      </c>
      <c r="C53" s="557"/>
      <c r="D53" s="536">
        <v>2861</v>
      </c>
      <c r="E53" s="3219">
        <f>ROUND(D53/10*7,0)</f>
        <v>2003</v>
      </c>
      <c r="F53" s="431">
        <v>1708</v>
      </c>
      <c r="G53" s="581">
        <f>F53/E53*100</f>
        <v>85.272091862206693</v>
      </c>
      <c r="H53" s="56"/>
      <c r="I53" s="56"/>
      <c r="J53" s="55"/>
      <c r="K53" s="55"/>
      <c r="L53" s="554"/>
      <c r="M53" s="55"/>
      <c r="N53" s="55"/>
      <c r="O53" s="55"/>
      <c r="P53" s="314"/>
      <c r="Q53" s="314"/>
      <c r="R53" s="314"/>
      <c r="S53" s="314"/>
      <c r="T53" s="314"/>
      <c r="U53" s="314"/>
      <c r="V53" s="314"/>
      <c r="W53" s="314"/>
      <c r="X53" s="314"/>
      <c r="Y53" s="2979"/>
      <c r="Z53" s="314"/>
      <c r="AA53" s="314"/>
      <c r="AB53" s="314"/>
      <c r="AC53" s="314"/>
      <c r="AD53" s="314"/>
      <c r="AE53" s="2597"/>
    </row>
    <row r="54" spans="1:31" s="31" customFormat="1" ht="18.75" customHeight="1" x14ac:dyDescent="0.25">
      <c r="A54" s="24">
        <v>1</v>
      </c>
      <c r="B54" s="13" t="s">
        <v>180</v>
      </c>
      <c r="C54" s="543"/>
      <c r="D54" s="555">
        <f>SUM(D36+D51+D50*3.2)</f>
        <v>101770.8</v>
      </c>
      <c r="E54" s="555">
        <f t="shared" ref="E54:F54" si="22">SUM(E36+E51+E50*3.2)</f>
        <v>76059.600000000006</v>
      </c>
      <c r="F54" s="555">
        <f t="shared" si="22"/>
        <v>80999.770681818132</v>
      </c>
      <c r="G54" s="585">
        <f>F54/E54*100</f>
        <v>106.49513103121515</v>
      </c>
      <c r="H54" s="56"/>
      <c r="I54" s="56"/>
      <c r="J54" s="55"/>
      <c r="K54" s="55"/>
      <c r="L54" s="554"/>
      <c r="M54" s="55"/>
      <c r="N54" s="55"/>
      <c r="O54" s="55"/>
      <c r="P54" s="275"/>
      <c r="Q54" s="275"/>
      <c r="R54" s="275"/>
      <c r="S54" s="275"/>
      <c r="T54" s="275"/>
      <c r="U54" s="275"/>
      <c r="V54" s="275"/>
      <c r="W54" s="275"/>
      <c r="X54" s="275"/>
      <c r="Y54" s="2982"/>
      <c r="Z54" s="275"/>
      <c r="AA54" s="275"/>
      <c r="AB54" s="275"/>
      <c r="AC54" s="275"/>
      <c r="AD54" s="275"/>
      <c r="AE54" s="2597"/>
    </row>
    <row r="55" spans="1:31" s="108" customFormat="1" ht="36.75" customHeight="1" x14ac:dyDescent="0.25">
      <c r="A55" s="24">
        <v>1</v>
      </c>
      <c r="B55" s="1081" t="s">
        <v>593</v>
      </c>
      <c r="C55" s="304"/>
      <c r="D55" s="95">
        <f>SUM(D54,D34)</f>
        <v>369833.2</v>
      </c>
      <c r="E55" s="95">
        <f t="shared" ref="E55:F55" si="23">SUM(E54,E34)</f>
        <v>277108.2</v>
      </c>
      <c r="F55" s="95">
        <f t="shared" si="23"/>
        <v>314951.32068181818</v>
      </c>
      <c r="G55" s="95">
        <f>F55/E55*100</f>
        <v>113.65644202582897</v>
      </c>
      <c r="H55" s="85"/>
      <c r="I55" s="85"/>
      <c r="J55" s="78"/>
      <c r="K55" s="78"/>
      <c r="L55" s="778"/>
      <c r="M55" s="78"/>
      <c r="N55" s="78"/>
      <c r="O55" s="78"/>
      <c r="P55" s="72">
        <v>217958.43937622223</v>
      </c>
      <c r="Q55" s="72">
        <v>214964.46502880467</v>
      </c>
      <c r="R55" s="72">
        <v>214964.46502880467</v>
      </c>
      <c r="S55" s="72">
        <v>214964.46502880467</v>
      </c>
      <c r="T55" s="72">
        <v>219144.92919239504</v>
      </c>
      <c r="U55" s="72">
        <v>219144.92919239504</v>
      </c>
      <c r="V55" s="72">
        <v>216534.17535239502</v>
      </c>
      <c r="W55" s="72">
        <v>216534.17535239502</v>
      </c>
      <c r="X55" s="72">
        <v>216537.00693999999</v>
      </c>
      <c r="Y55" s="2981">
        <f>P55/12*$B$3+(Q55-P55)/11*8+(R55-Q55)/10*7+(S55-R55)/9*6+(T55-S55)/8*5+(U55-T55)/7*4+(V55-U55)/6*3+(W55-V55)/5*2+(X55-W55)/4*1</f>
        <v>162599.51472228093</v>
      </c>
      <c r="Z55" s="72">
        <f>AC55-AB55</f>
        <v>167647.95625000002</v>
      </c>
      <c r="AA55" s="72">
        <f>Z55-Y55</f>
        <v>5048.4415277190856</v>
      </c>
      <c r="AB55" s="72">
        <v>-2408.6643329999997</v>
      </c>
      <c r="AC55" s="72">
        <v>165239.29191700002</v>
      </c>
      <c r="AD55" s="72"/>
      <c r="AE55" s="2597"/>
    </row>
    <row r="56" spans="1:31" s="108" customFormat="1" ht="15" customHeight="1" x14ac:dyDescent="0.25">
      <c r="A56" s="24">
        <v>1</v>
      </c>
      <c r="B56" s="507" t="s">
        <v>174</v>
      </c>
      <c r="C56" s="304"/>
      <c r="D56" s="95"/>
      <c r="E56" s="95"/>
      <c r="F56" s="589"/>
      <c r="G56" s="95"/>
      <c r="H56" s="85"/>
      <c r="I56" s="85"/>
      <c r="J56" s="78"/>
      <c r="K56" s="78"/>
      <c r="L56" s="778"/>
      <c r="M56" s="78"/>
      <c r="N56" s="78"/>
      <c r="O56" s="78"/>
      <c r="P56" s="72"/>
      <c r="Q56" s="72"/>
      <c r="R56" s="72"/>
      <c r="S56" s="72"/>
      <c r="T56" s="72"/>
      <c r="U56" s="72"/>
      <c r="V56" s="72"/>
      <c r="W56" s="72"/>
      <c r="X56" s="72"/>
      <c r="Y56" s="2983"/>
      <c r="Z56" s="72"/>
      <c r="AA56" s="72"/>
      <c r="AB56" s="72"/>
      <c r="AC56" s="72"/>
      <c r="AD56" s="72"/>
      <c r="AE56" s="2597"/>
    </row>
    <row r="57" spans="1:31" s="108" customFormat="1" ht="17.25" customHeight="1" x14ac:dyDescent="0.25">
      <c r="A57" s="24">
        <v>1</v>
      </c>
      <c r="B57" s="624" t="s">
        <v>82</v>
      </c>
      <c r="C57" s="621"/>
      <c r="D57" s="622">
        <v>2124</v>
      </c>
      <c r="E57" s="144">
        <f t="shared" ref="E57:E58" si="24">ROUND(D57/12*$B$3,0)</f>
        <v>1593</v>
      </c>
      <c r="F57" s="581">
        <v>1463</v>
      </c>
      <c r="G57" s="36">
        <f>F57/E57*100</f>
        <v>91.839296924042685</v>
      </c>
      <c r="H57" s="85"/>
      <c r="I57" s="85"/>
      <c r="J57" s="78"/>
      <c r="K57" s="78"/>
      <c r="L57" s="778"/>
      <c r="M57" s="78"/>
      <c r="N57" s="78"/>
      <c r="O57" s="78"/>
      <c r="P57" s="72"/>
      <c r="Q57" s="72"/>
      <c r="R57" s="72"/>
      <c r="S57" s="72"/>
      <c r="T57" s="72"/>
      <c r="U57" s="72"/>
      <c r="V57" s="72"/>
      <c r="W57" s="72"/>
      <c r="X57" s="72"/>
      <c r="Y57" s="2984"/>
      <c r="Z57" s="72"/>
      <c r="AA57" s="72"/>
      <c r="AB57" s="72"/>
      <c r="AC57" s="72"/>
      <c r="AD57" s="72"/>
      <c r="AE57" s="2597"/>
    </row>
    <row r="58" spans="1:31" s="108" customFormat="1" ht="32.25" customHeight="1" x14ac:dyDescent="0.25">
      <c r="A58" s="24">
        <v>1</v>
      </c>
      <c r="B58" s="624" t="s">
        <v>153</v>
      </c>
      <c r="C58" s="621"/>
      <c r="D58" s="622">
        <v>243</v>
      </c>
      <c r="E58" s="144">
        <f t="shared" si="24"/>
        <v>182</v>
      </c>
      <c r="F58" s="581">
        <v>170</v>
      </c>
      <c r="G58" s="36">
        <f>F58/E58*100</f>
        <v>93.406593406593402</v>
      </c>
      <c r="H58" s="85"/>
      <c r="I58" s="85"/>
      <c r="J58" s="78"/>
      <c r="K58" s="78"/>
      <c r="L58" s="778"/>
      <c r="M58" s="78"/>
      <c r="N58" s="78"/>
      <c r="O58" s="78"/>
      <c r="P58" s="72"/>
      <c r="Q58" s="72"/>
      <c r="R58" s="72"/>
      <c r="S58" s="72"/>
      <c r="T58" s="72"/>
      <c r="U58" s="72"/>
      <c r="V58" s="72"/>
      <c r="W58" s="72"/>
      <c r="X58" s="72"/>
      <c r="Y58" s="2984"/>
      <c r="Z58" s="72"/>
      <c r="AA58" s="72"/>
      <c r="AB58" s="72"/>
      <c r="AC58" s="72"/>
      <c r="AD58" s="72"/>
      <c r="AE58" s="2597"/>
    </row>
    <row r="59" spans="1:31" s="108" customFormat="1" ht="32.25" customHeight="1" x14ac:dyDescent="0.25">
      <c r="A59" s="24">
        <v>1</v>
      </c>
      <c r="B59" s="620" t="s">
        <v>145</v>
      </c>
      <c r="C59" s="621"/>
      <c r="D59" s="622">
        <v>24820</v>
      </c>
      <c r="E59" s="144">
        <f t="shared" ref="E59" si="25">ROUND(D59/12*$B$3,0)</f>
        <v>18615</v>
      </c>
      <c r="F59" s="581">
        <v>18957</v>
      </c>
      <c r="G59" s="36">
        <f>F59/E59*100</f>
        <v>101.8372280419017</v>
      </c>
      <c r="H59" s="85"/>
      <c r="I59" s="85"/>
      <c r="J59" s="78"/>
      <c r="K59" s="78"/>
      <c r="L59" s="778"/>
      <c r="M59" s="78"/>
      <c r="N59" s="78"/>
      <c r="O59" s="78"/>
      <c r="P59" s="72"/>
      <c r="Q59" s="72"/>
      <c r="R59" s="72"/>
      <c r="S59" s="72"/>
      <c r="T59" s="72"/>
      <c r="U59" s="72"/>
      <c r="V59" s="72"/>
      <c r="W59" s="72"/>
      <c r="X59" s="72"/>
      <c r="Y59" s="2984"/>
      <c r="Z59" s="72"/>
      <c r="AA59" s="72"/>
      <c r="AB59" s="72"/>
      <c r="AC59" s="72"/>
      <c r="AD59" s="72"/>
      <c r="AE59" s="2597"/>
    </row>
    <row r="60" spans="1:31" s="108" customFormat="1" ht="32.25" customHeight="1" x14ac:dyDescent="0.25">
      <c r="A60" s="24"/>
      <c r="B60" s="620" t="s">
        <v>141</v>
      </c>
      <c r="C60" s="621"/>
      <c r="D60" s="622">
        <v>137</v>
      </c>
      <c r="E60" s="144">
        <f>D60</f>
        <v>137</v>
      </c>
      <c r="F60" s="581">
        <v>181</v>
      </c>
      <c r="G60" s="36">
        <f t="shared" ref="G60:G61" si="26">F60/E60*100</f>
        <v>132.11678832116789</v>
      </c>
      <c r="H60" s="85"/>
      <c r="I60" s="85"/>
      <c r="J60" s="78"/>
      <c r="K60" s="78"/>
      <c r="L60" s="778"/>
      <c r="M60" s="78"/>
      <c r="N60" s="78"/>
      <c r="O60" s="78"/>
      <c r="P60" s="72"/>
      <c r="Q60" s="72"/>
      <c r="R60" s="72"/>
      <c r="S60" s="72"/>
      <c r="T60" s="72"/>
      <c r="U60" s="72"/>
      <c r="V60" s="72"/>
      <c r="W60" s="72"/>
      <c r="X60" s="72"/>
      <c r="Y60" s="2984"/>
      <c r="Z60" s="72"/>
      <c r="AA60" s="72"/>
      <c r="AB60" s="72"/>
      <c r="AC60" s="72"/>
      <c r="AD60" s="72"/>
      <c r="AE60" s="2597"/>
    </row>
    <row r="61" spans="1:31" s="108" customFormat="1" ht="32.25" customHeight="1" x14ac:dyDescent="0.25">
      <c r="A61" s="24"/>
      <c r="B61" s="620" t="s">
        <v>143</v>
      </c>
      <c r="C61" s="621"/>
      <c r="D61" s="622">
        <v>701</v>
      </c>
      <c r="E61" s="144">
        <f>D61</f>
        <v>701</v>
      </c>
      <c r="F61" s="581">
        <v>1435</v>
      </c>
      <c r="G61" s="36">
        <f t="shared" si="26"/>
        <v>204.70756062767475</v>
      </c>
      <c r="H61" s="85"/>
      <c r="I61" s="85"/>
      <c r="J61" s="78"/>
      <c r="K61" s="78"/>
      <c r="L61" s="778"/>
      <c r="M61" s="78"/>
      <c r="N61" s="78"/>
      <c r="O61" s="78"/>
      <c r="P61" s="72"/>
      <c r="Q61" s="72"/>
      <c r="R61" s="72"/>
      <c r="S61" s="72"/>
      <c r="T61" s="72"/>
      <c r="U61" s="72"/>
      <c r="V61" s="72"/>
      <c r="W61" s="72"/>
      <c r="X61" s="72"/>
      <c r="Y61" s="2984"/>
      <c r="Z61" s="72"/>
      <c r="AA61" s="72"/>
      <c r="AB61" s="72"/>
      <c r="AC61" s="72"/>
      <c r="AD61" s="72"/>
      <c r="AE61" s="2597"/>
    </row>
    <row r="62" spans="1:31" s="108" customFormat="1" ht="15" customHeight="1" x14ac:dyDescent="0.25">
      <c r="A62" s="24">
        <v>1</v>
      </c>
      <c r="B62" s="253" t="s">
        <v>33</v>
      </c>
      <c r="C62" s="202"/>
      <c r="D62" s="36"/>
      <c r="E62" s="36"/>
      <c r="F62" s="581"/>
      <c r="G62" s="36"/>
      <c r="H62" s="56"/>
      <c r="I62" s="56"/>
      <c r="J62" s="57"/>
      <c r="K62" s="57"/>
      <c r="L62" s="555"/>
      <c r="M62" s="57"/>
      <c r="N62" s="57"/>
      <c r="O62" s="57"/>
      <c r="P62" s="37"/>
      <c r="Q62" s="37"/>
      <c r="R62" s="37"/>
      <c r="S62" s="37"/>
      <c r="T62" s="37"/>
      <c r="U62" s="37"/>
      <c r="V62" s="37"/>
      <c r="W62" s="37"/>
      <c r="X62" s="37"/>
      <c r="Y62" s="2977"/>
      <c r="Z62" s="37"/>
      <c r="AA62" s="37"/>
      <c r="AB62" s="37"/>
      <c r="AC62" s="37"/>
      <c r="AD62" s="37"/>
      <c r="AE62" s="2597"/>
    </row>
    <row r="63" spans="1:31" s="108" customFormat="1" ht="15" customHeight="1" x14ac:dyDescent="0.25">
      <c r="A63" s="24">
        <v>1</v>
      </c>
      <c r="B63" s="420" t="s">
        <v>57</v>
      </c>
      <c r="C63" s="581">
        <v>300</v>
      </c>
      <c r="D63" s="36">
        <v>40</v>
      </c>
      <c r="E63" s="144">
        <f t="shared" ref="E63:E64" si="27">ROUND(D63/12*$B$3,0)</f>
        <v>30</v>
      </c>
      <c r="F63" s="429">
        <v>25</v>
      </c>
      <c r="G63" s="144">
        <f t="shared" ref="G63:G64" si="28">F63/E63*100</f>
        <v>83.333333333333343</v>
      </c>
      <c r="H63" s="50">
        <v>11</v>
      </c>
      <c r="I63" s="157">
        <f t="shared" ref="I63:I65" si="29">L63/F63</f>
        <v>10.36</v>
      </c>
      <c r="J63" s="167">
        <f t="shared" ref="J63:J64" si="30">ROUND(D63*H63,0)</f>
        <v>440</v>
      </c>
      <c r="K63" s="167">
        <f t="shared" ref="K63:K64" si="31">ROUND(E63*H63,0)</f>
        <v>330</v>
      </c>
      <c r="L63" s="431">
        <v>259</v>
      </c>
      <c r="M63" s="167">
        <f t="shared" ref="M63:M69" si="32">L63/K63*100</f>
        <v>78.484848484848484</v>
      </c>
      <c r="N63" s="167">
        <f>J63/C63</f>
        <v>1.4666666666666666</v>
      </c>
      <c r="O63" s="167">
        <f t="shared" ref="O63:O69" si="33">L63/$B$3*12/N63</f>
        <v>235.4545454545455</v>
      </c>
      <c r="P63" s="314"/>
      <c r="Q63" s="314"/>
      <c r="R63" s="314"/>
      <c r="S63" s="314"/>
      <c r="T63" s="314"/>
      <c r="U63" s="314"/>
      <c r="V63" s="314"/>
      <c r="W63" s="314"/>
      <c r="X63" s="314"/>
      <c r="Y63" s="2979"/>
      <c r="Z63" s="314"/>
      <c r="AA63" s="314"/>
      <c r="AB63" s="314"/>
      <c r="AC63" s="314"/>
      <c r="AD63" s="314"/>
      <c r="AE63" s="2597"/>
    </row>
    <row r="64" spans="1:31" s="108" customFormat="1" ht="15" customHeight="1" x14ac:dyDescent="0.25">
      <c r="A64" s="24">
        <v>1</v>
      </c>
      <c r="B64" s="420" t="s">
        <v>65</v>
      </c>
      <c r="C64" s="581">
        <v>300</v>
      </c>
      <c r="D64" s="36">
        <v>30</v>
      </c>
      <c r="E64" s="144">
        <f t="shared" si="27"/>
        <v>23</v>
      </c>
      <c r="F64" s="429">
        <v>28</v>
      </c>
      <c r="G64" s="144">
        <f t="shared" si="28"/>
        <v>121.73913043478262</v>
      </c>
      <c r="H64" s="50">
        <v>9</v>
      </c>
      <c r="I64" s="157">
        <f t="shared" si="29"/>
        <v>11.642857142857142</v>
      </c>
      <c r="J64" s="167">
        <f t="shared" si="30"/>
        <v>270</v>
      </c>
      <c r="K64" s="167">
        <f t="shared" si="31"/>
        <v>207</v>
      </c>
      <c r="L64" s="431">
        <v>326</v>
      </c>
      <c r="M64" s="167">
        <f t="shared" si="32"/>
        <v>157.48792270531402</v>
      </c>
      <c r="N64" s="167">
        <f>J64/C64</f>
        <v>0.9</v>
      </c>
      <c r="O64" s="167">
        <f t="shared" si="33"/>
        <v>482.96296296296293</v>
      </c>
      <c r="P64" s="314"/>
      <c r="Q64" s="314"/>
      <c r="R64" s="314"/>
      <c r="S64" s="314"/>
      <c r="T64" s="314"/>
      <c r="U64" s="314"/>
      <c r="V64" s="314"/>
      <c r="W64" s="314"/>
      <c r="X64" s="314"/>
      <c r="Y64" s="2979"/>
      <c r="Z64" s="314"/>
      <c r="AA64" s="314"/>
      <c r="AB64" s="314"/>
      <c r="AC64" s="314"/>
      <c r="AD64" s="314"/>
      <c r="AE64" s="2597"/>
    </row>
    <row r="65" spans="1:270" s="108" customFormat="1" ht="15" customHeight="1" x14ac:dyDescent="0.25">
      <c r="A65" s="24">
        <v>1</v>
      </c>
      <c r="B65" s="253" t="s">
        <v>37</v>
      </c>
      <c r="C65" s="253"/>
      <c r="D65" s="95">
        <f>SUM(D63:D64)</f>
        <v>70</v>
      </c>
      <c r="E65" s="95">
        <f>SUM(E63:E64)</f>
        <v>53</v>
      </c>
      <c r="F65" s="589">
        <f>SUM(F63:F64)</f>
        <v>53</v>
      </c>
      <c r="G65" s="95">
        <f>F65/E65*100</f>
        <v>100</v>
      </c>
      <c r="H65" s="85">
        <f>SUM(J65/D65)</f>
        <v>10.142857142857142</v>
      </c>
      <c r="I65" s="156">
        <f t="shared" si="29"/>
        <v>11.037735849056604</v>
      </c>
      <c r="J65" s="62">
        <f>SUM(J63:J64)</f>
        <v>710</v>
      </c>
      <c r="K65" s="62">
        <f>SUM(K63:K64)</f>
        <v>537</v>
      </c>
      <c r="L65" s="701">
        <f>SUM(L63:L64)</f>
        <v>585</v>
      </c>
      <c r="M65" s="167">
        <f t="shared" si="32"/>
        <v>108.93854748603351</v>
      </c>
      <c r="N65" s="186">
        <f>SUM(N63:N64)</f>
        <v>2.3666666666666667</v>
      </c>
      <c r="O65" s="167">
        <f t="shared" si="33"/>
        <v>329.57746478873241</v>
      </c>
      <c r="P65" s="62"/>
      <c r="Q65" s="62"/>
      <c r="R65" s="62"/>
      <c r="S65" s="62"/>
      <c r="T65" s="62"/>
      <c r="U65" s="62"/>
      <c r="V65" s="62"/>
      <c r="W65" s="62"/>
      <c r="X65" s="62"/>
      <c r="Y65" s="2984"/>
      <c r="Z65" s="72"/>
      <c r="AA65" s="72"/>
      <c r="AB65" s="62"/>
      <c r="AC65" s="62"/>
      <c r="AD65" s="62"/>
      <c r="AE65" s="2597"/>
    </row>
    <row r="66" spans="1:270" s="108" customFormat="1" ht="15" customHeight="1" x14ac:dyDescent="0.25">
      <c r="A66" s="24">
        <v>1</v>
      </c>
      <c r="B66" s="202" t="s">
        <v>157</v>
      </c>
      <c r="C66" s="253"/>
      <c r="D66" s="95"/>
      <c r="E66" s="95"/>
      <c r="F66" s="589"/>
      <c r="G66" s="95"/>
      <c r="H66" s="85"/>
      <c r="I66" s="156"/>
      <c r="J66" s="62"/>
      <c r="K66" s="62"/>
      <c r="L66" s="701"/>
      <c r="M66" s="167"/>
      <c r="N66" s="186"/>
      <c r="O66" s="167"/>
      <c r="P66" s="62"/>
      <c r="Q66" s="62"/>
      <c r="R66" s="62"/>
      <c r="S66" s="62"/>
      <c r="T66" s="62"/>
      <c r="U66" s="62"/>
      <c r="V66" s="62"/>
      <c r="W66" s="62"/>
      <c r="X66" s="62"/>
      <c r="Y66" s="1210"/>
      <c r="Z66" s="62"/>
      <c r="AA66" s="62"/>
      <c r="AB66" s="62"/>
      <c r="AC66" s="62"/>
      <c r="AD66" s="62"/>
      <c r="AE66" s="2597"/>
    </row>
    <row r="67" spans="1:270" s="108" customFormat="1" ht="15" customHeight="1" x14ac:dyDescent="0.25">
      <c r="A67" s="24">
        <v>1</v>
      </c>
      <c r="B67" s="424" t="s">
        <v>214</v>
      </c>
      <c r="C67" s="48">
        <v>240</v>
      </c>
      <c r="D67" s="36">
        <v>1770</v>
      </c>
      <c r="E67" s="144">
        <f t="shared" ref="E67" si="34">ROUND(D67/12*$B$3,0)</f>
        <v>1328</v>
      </c>
      <c r="F67" s="429">
        <v>1365</v>
      </c>
      <c r="G67" s="144">
        <f>F67/E67*100</f>
        <v>102.78614457831326</v>
      </c>
      <c r="H67" s="73">
        <v>8</v>
      </c>
      <c r="I67" s="157">
        <f t="shared" ref="I67" si="35">L67/F67</f>
        <v>9.7135531135531128</v>
      </c>
      <c r="J67" s="167">
        <f t="shared" ref="J67" si="36">ROUND(D67*H67,0)</f>
        <v>14160</v>
      </c>
      <c r="K67" s="167">
        <f t="shared" ref="K67" si="37">ROUND(E67*H67,0)</f>
        <v>10624</v>
      </c>
      <c r="L67" s="431">
        <v>13259</v>
      </c>
      <c r="M67" s="167">
        <f t="shared" si="32"/>
        <v>124.80233433734939</v>
      </c>
      <c r="N67" s="167">
        <f>J67/C67</f>
        <v>59</v>
      </c>
      <c r="O67" s="167">
        <f t="shared" si="33"/>
        <v>299.63841807909603</v>
      </c>
      <c r="P67" s="314"/>
      <c r="Q67" s="314"/>
      <c r="R67" s="314"/>
      <c r="S67" s="314"/>
      <c r="T67" s="314"/>
      <c r="U67" s="314"/>
      <c r="V67" s="314"/>
      <c r="W67" s="314"/>
      <c r="X67" s="314"/>
      <c r="Y67" s="2979"/>
      <c r="Z67" s="314"/>
      <c r="AA67" s="314"/>
      <c r="AB67" s="314"/>
      <c r="AC67" s="314"/>
      <c r="AD67" s="314"/>
      <c r="AE67" s="2597"/>
    </row>
    <row r="68" spans="1:270" s="99" customFormat="1" ht="15" customHeight="1" x14ac:dyDescent="0.25">
      <c r="A68" s="24">
        <v>1</v>
      </c>
      <c r="B68" s="610" t="s">
        <v>218</v>
      </c>
      <c r="C68" s="610"/>
      <c r="D68" s="39">
        <f>SUM(D67)</f>
        <v>1770</v>
      </c>
      <c r="E68" s="39">
        <f t="shared" ref="E68:F68" si="38">SUM(E67)</f>
        <v>1328</v>
      </c>
      <c r="F68" s="39">
        <f t="shared" si="38"/>
        <v>1365</v>
      </c>
      <c r="G68" s="144">
        <f>F68/E68*100</f>
        <v>102.78614457831326</v>
      </c>
      <c r="H68" s="85">
        <f>SUM(J68/D68)</f>
        <v>8</v>
      </c>
      <c r="I68" s="157">
        <f>L68/F68</f>
        <v>9.7135531135531128</v>
      </c>
      <c r="J68" s="175">
        <f>SUM(J67)</f>
        <v>14160</v>
      </c>
      <c r="K68" s="175">
        <f t="shared" ref="K68" si="39">SUM(K67)</f>
        <v>10624</v>
      </c>
      <c r="L68" s="434">
        <f t="shared" ref="L68" si="40">SUM(L67)</f>
        <v>13259</v>
      </c>
      <c r="M68" s="167">
        <f t="shared" si="32"/>
        <v>124.80233433734939</v>
      </c>
      <c r="N68" s="175">
        <f>SUM(N67)</f>
        <v>59</v>
      </c>
      <c r="O68" s="167">
        <f t="shared" si="33"/>
        <v>299.63841807909603</v>
      </c>
      <c r="P68" s="275"/>
      <c r="Q68" s="275"/>
      <c r="R68" s="275"/>
      <c r="S68" s="275"/>
      <c r="T68" s="275"/>
      <c r="U68" s="275"/>
      <c r="V68" s="275"/>
      <c r="W68" s="275"/>
      <c r="X68" s="275"/>
      <c r="Y68" s="2984"/>
      <c r="Z68" s="72"/>
      <c r="AA68" s="72"/>
      <c r="AB68" s="275"/>
      <c r="AC68" s="275"/>
      <c r="AD68" s="275"/>
      <c r="AE68" s="2597"/>
    </row>
    <row r="69" spans="1:270" s="108" customFormat="1" ht="34.5" customHeight="1" x14ac:dyDescent="0.25">
      <c r="A69" s="24">
        <v>1</v>
      </c>
      <c r="B69" s="201" t="s">
        <v>190</v>
      </c>
      <c r="C69" s="201"/>
      <c r="D69" s="95">
        <f>SUM(D68,D65)</f>
        <v>1840</v>
      </c>
      <c r="E69" s="95">
        <f t="shared" ref="E69:F69" si="41">SUM(E68,E65)</f>
        <v>1381</v>
      </c>
      <c r="F69" s="589">
        <f t="shared" si="41"/>
        <v>1418</v>
      </c>
      <c r="G69" s="95">
        <f>F69/E69*100</f>
        <v>102.67921795800146</v>
      </c>
      <c r="H69" s="73">
        <v>8</v>
      </c>
      <c r="I69" s="157">
        <f>L69/F69</f>
        <v>9.7630465444287733</v>
      </c>
      <c r="J69" s="95">
        <f t="shared" ref="J69:K69" si="42">SUM(J68,J65)</f>
        <v>14870</v>
      </c>
      <c r="K69" s="95">
        <f t="shared" si="42"/>
        <v>11161</v>
      </c>
      <c r="L69" s="589">
        <f t="shared" ref="L69" si="43">SUM(L68,L65)</f>
        <v>13844</v>
      </c>
      <c r="M69" s="167">
        <f t="shared" si="32"/>
        <v>124.03906459994624</v>
      </c>
      <c r="N69" s="95">
        <f>SUM(N68,N65)</f>
        <v>61.366666666666667</v>
      </c>
      <c r="O69" s="167">
        <f t="shared" si="33"/>
        <v>300.79304725692555</v>
      </c>
      <c r="P69" s="95">
        <v>29320.882469424003</v>
      </c>
      <c r="Q69" s="95">
        <v>28155.497933472001</v>
      </c>
      <c r="R69" s="95">
        <v>28155.497933472001</v>
      </c>
      <c r="S69" s="95">
        <v>28155.497933472001</v>
      </c>
      <c r="T69" s="95">
        <v>28155.497933472001</v>
      </c>
      <c r="U69" s="95">
        <v>28155.497933472001</v>
      </c>
      <c r="V69" s="95">
        <v>27450.706906895997</v>
      </c>
      <c r="W69" s="95">
        <v>27450.706906895997</v>
      </c>
      <c r="X69" s="95">
        <v>27450.706906895997</v>
      </c>
      <c r="Y69" s="2981">
        <f>P69/12*$B$3+(Q69-P69)/11*8+(R69-Q69)/10*7+(S69-R69)/9*6+(T69-S69)/8*5+(U69-T69)/7*4+(V69-U69)/6*3+(W69-V69)/5*2+(X69-W69)/4*1</f>
        <v>20790.713948996723</v>
      </c>
      <c r="Z69" s="62">
        <f>AC69-AB69</f>
        <v>22479.226969999996</v>
      </c>
      <c r="AA69" s="62">
        <f>Z69-Y69</f>
        <v>1688.513021003273</v>
      </c>
      <c r="AB69" s="95">
        <v>-1941.48847</v>
      </c>
      <c r="AC69" s="95">
        <v>20537.738499999996</v>
      </c>
      <c r="AD69" s="95">
        <v>2048.8896800000002</v>
      </c>
      <c r="AE69" s="2597"/>
    </row>
    <row r="70" spans="1:270" s="108" customFormat="1" ht="15" customHeight="1" x14ac:dyDescent="0.25">
      <c r="A70" s="24">
        <v>1</v>
      </c>
      <c r="B70" s="191"/>
      <c r="C70" s="191"/>
      <c r="D70" s="39"/>
      <c r="E70" s="144"/>
      <c r="F70" s="429"/>
      <c r="G70" s="144"/>
      <c r="H70" s="34"/>
      <c r="I70" s="34"/>
      <c r="J70" s="34"/>
      <c r="K70" s="34"/>
      <c r="L70" s="587"/>
      <c r="M70" s="34"/>
      <c r="N70" s="34"/>
      <c r="O70" s="34"/>
      <c r="P70" s="314"/>
      <c r="Q70" s="314"/>
      <c r="R70" s="314"/>
      <c r="S70" s="314"/>
      <c r="T70" s="314"/>
      <c r="U70" s="314"/>
      <c r="V70" s="314"/>
      <c r="W70" s="314"/>
      <c r="X70" s="314"/>
      <c r="Y70" s="2979">
        <f>P70/12</f>
        <v>0</v>
      </c>
      <c r="Z70" s="314">
        <f>AC70-AB70</f>
        <v>0</v>
      </c>
      <c r="AA70" s="314">
        <f>Z70-Y70</f>
        <v>0</v>
      </c>
      <c r="AB70" s="314"/>
      <c r="AC70" s="314"/>
      <c r="AD70" s="314"/>
      <c r="AE70" s="2597"/>
    </row>
    <row r="71" spans="1:270" s="108" customFormat="1" ht="15.75" customHeight="1" x14ac:dyDescent="0.25">
      <c r="A71" s="24">
        <v>1</v>
      </c>
      <c r="B71" s="28" t="s">
        <v>18</v>
      </c>
      <c r="C71" s="408"/>
      <c r="D71" s="309"/>
      <c r="E71" s="309"/>
      <c r="F71" s="669"/>
      <c r="G71" s="309"/>
      <c r="H71" s="16"/>
      <c r="I71" s="16"/>
      <c r="J71" s="16"/>
      <c r="K71" s="16"/>
      <c r="L71" s="662">
        <f t="shared" ref="L71" si="44">SUM(L69,L55,L24)</f>
        <v>87090</v>
      </c>
      <c r="M71" s="16"/>
      <c r="N71" s="16"/>
      <c r="O71" s="16"/>
      <c r="P71" s="29">
        <f t="shared" ref="P71:AB71" si="45">SUM(P69,P55,P24)</f>
        <v>552354.94366155658</v>
      </c>
      <c r="Q71" s="29">
        <f t="shared" ref="Q71:R71" si="46">SUM(Q69,Q55,Q24)</f>
        <v>553048.35388612619</v>
      </c>
      <c r="R71" s="29">
        <f t="shared" si="46"/>
        <v>553048.35388612619</v>
      </c>
      <c r="S71" s="29">
        <f t="shared" ref="S71:T71" si="47">SUM(S69,S55,S24)</f>
        <v>553048.35388612619</v>
      </c>
      <c r="T71" s="29">
        <f t="shared" si="47"/>
        <v>641546.1759397171</v>
      </c>
      <c r="U71" s="29">
        <f t="shared" ref="U71:V71" si="48">SUM(U69,U55,U24)</f>
        <v>641546.1759397171</v>
      </c>
      <c r="V71" s="29">
        <f t="shared" si="48"/>
        <v>635273.34771710541</v>
      </c>
      <c r="W71" s="29">
        <f t="shared" ref="W71:X71" si="49">SUM(W69,W55,W24)</f>
        <v>635273.34771710541</v>
      </c>
      <c r="X71" s="29">
        <f t="shared" si="49"/>
        <v>635276.17930471036</v>
      </c>
      <c r="Y71" s="2985">
        <f t="shared" si="45"/>
        <v>466945.93866039865</v>
      </c>
      <c r="Z71" s="16">
        <f t="shared" si="45"/>
        <v>439662.15911000001</v>
      </c>
      <c r="AA71" s="16">
        <f t="shared" si="45"/>
        <v>-27283.779550398678</v>
      </c>
      <c r="AB71" s="16">
        <f t="shared" si="45"/>
        <v>-6079.0588029999999</v>
      </c>
      <c r="AC71" s="662">
        <f>SUM(AC69,AC55,AC24)</f>
        <v>433583.10030699999</v>
      </c>
      <c r="AD71" s="662">
        <f>SUM(AD69,AD55,AD24)</f>
        <v>2048.8896800000002</v>
      </c>
      <c r="AE71" s="2597"/>
    </row>
    <row r="72" spans="1:270" ht="14.25" customHeight="1" x14ac:dyDescent="0.25">
      <c r="A72" s="24">
        <v>1</v>
      </c>
      <c r="B72" s="320"/>
      <c r="C72" s="320"/>
      <c r="D72" s="356"/>
      <c r="E72" s="356"/>
      <c r="F72" s="681"/>
      <c r="G72" s="356"/>
      <c r="H72" s="356"/>
      <c r="I72" s="356"/>
      <c r="J72" s="356"/>
      <c r="K72" s="356"/>
      <c r="L72" s="681"/>
      <c r="M72" s="356"/>
      <c r="N72" s="356"/>
      <c r="O72" s="356"/>
      <c r="P72" s="348"/>
      <c r="Q72" s="348"/>
      <c r="R72" s="348"/>
      <c r="S72" s="348"/>
      <c r="T72" s="348"/>
      <c r="U72" s="348"/>
      <c r="V72" s="348"/>
      <c r="W72" s="348"/>
      <c r="X72" s="348"/>
      <c r="Y72" s="2986"/>
      <c r="Z72" s="348"/>
      <c r="AA72" s="348"/>
      <c r="AB72" s="598"/>
      <c r="AC72" s="348"/>
      <c r="AD72" s="348"/>
      <c r="AE72" s="2597"/>
    </row>
    <row r="73" spans="1:270" s="46" customFormat="1" ht="27.75" customHeight="1" x14ac:dyDescent="0.25">
      <c r="A73" s="24">
        <v>1</v>
      </c>
      <c r="B73" s="1745" t="s">
        <v>330</v>
      </c>
      <c r="C73" s="147"/>
      <c r="D73" s="169"/>
      <c r="E73" s="169"/>
      <c r="F73" s="682"/>
      <c r="G73" s="169"/>
      <c r="H73" s="289"/>
      <c r="I73" s="289"/>
      <c r="J73" s="167"/>
      <c r="K73" s="167"/>
      <c r="L73" s="431"/>
      <c r="M73" s="167"/>
      <c r="N73" s="167"/>
      <c r="O73" s="167"/>
      <c r="P73" s="167"/>
      <c r="Q73" s="167"/>
      <c r="R73" s="167"/>
      <c r="S73" s="167"/>
      <c r="T73" s="167"/>
      <c r="U73" s="167"/>
      <c r="V73" s="167"/>
      <c r="W73" s="167"/>
      <c r="X73" s="167"/>
      <c r="Y73" s="1094"/>
      <c r="Z73" s="167"/>
      <c r="AA73" s="167"/>
      <c r="AB73" s="595"/>
      <c r="AC73" s="167"/>
      <c r="AD73" s="167"/>
      <c r="AE73" s="2597"/>
      <c r="AF73" s="40"/>
      <c r="AG73" s="40"/>
      <c r="AH73" s="40"/>
      <c r="AI73" s="40"/>
      <c r="AJ73" s="40"/>
      <c r="AK73" s="40"/>
      <c r="AL73" s="40"/>
      <c r="AM73" s="40"/>
      <c r="AN73" s="40"/>
      <c r="AO73" s="40"/>
      <c r="AP73" s="40"/>
      <c r="AQ73" s="40"/>
      <c r="AR73" s="40"/>
      <c r="AS73" s="40"/>
      <c r="AT73" s="40"/>
      <c r="AU73" s="40"/>
      <c r="AV73" s="40"/>
      <c r="AW73" s="40"/>
      <c r="AX73" s="40"/>
      <c r="AY73" s="40"/>
      <c r="AZ73" s="40"/>
      <c r="BA73" s="40"/>
      <c r="BB73" s="40"/>
      <c r="BC73" s="40"/>
      <c r="BD73" s="40"/>
      <c r="BE73" s="40"/>
      <c r="BF73" s="40"/>
      <c r="BG73" s="40"/>
      <c r="BH73" s="40"/>
      <c r="BI73" s="40"/>
      <c r="BJ73" s="40"/>
      <c r="BK73" s="40"/>
      <c r="BL73" s="40"/>
      <c r="BM73" s="40"/>
      <c r="BN73" s="40"/>
      <c r="BO73" s="40"/>
      <c r="BP73" s="40"/>
      <c r="BQ73" s="40"/>
      <c r="BR73" s="40"/>
      <c r="BS73" s="40"/>
      <c r="BT73" s="40"/>
      <c r="BU73" s="40"/>
      <c r="BV73" s="40"/>
      <c r="BW73" s="40"/>
      <c r="BX73" s="40"/>
      <c r="BY73" s="40"/>
      <c r="BZ73" s="40"/>
      <c r="CA73" s="40"/>
      <c r="CB73" s="40"/>
      <c r="CC73" s="40"/>
      <c r="CD73" s="40"/>
      <c r="CE73" s="40"/>
      <c r="CF73" s="40"/>
      <c r="CG73" s="40"/>
      <c r="CH73" s="40"/>
      <c r="CI73" s="40"/>
      <c r="CJ73" s="40"/>
      <c r="CK73" s="40"/>
      <c r="CL73" s="40"/>
      <c r="CM73" s="40"/>
      <c r="CN73" s="40"/>
      <c r="CO73" s="40"/>
      <c r="CP73" s="40"/>
      <c r="CQ73" s="40"/>
      <c r="CR73" s="40"/>
      <c r="CS73" s="40"/>
      <c r="CT73" s="40"/>
      <c r="CU73" s="40"/>
      <c r="CV73" s="40"/>
      <c r="CW73" s="40"/>
      <c r="CX73" s="40"/>
      <c r="CY73" s="40"/>
      <c r="CZ73" s="40"/>
      <c r="DA73" s="40"/>
      <c r="DB73" s="40"/>
      <c r="DC73" s="40"/>
      <c r="DD73" s="40"/>
      <c r="DE73" s="40"/>
      <c r="DF73" s="40"/>
      <c r="DG73" s="40"/>
      <c r="DH73" s="40"/>
      <c r="DI73" s="40"/>
      <c r="DJ73" s="40"/>
      <c r="DK73" s="40"/>
      <c r="DL73" s="40"/>
      <c r="DM73" s="40"/>
      <c r="DN73" s="40"/>
      <c r="DO73" s="40"/>
      <c r="DP73" s="40"/>
      <c r="DQ73" s="40"/>
      <c r="DR73" s="40"/>
      <c r="DS73" s="40"/>
      <c r="DT73" s="40"/>
      <c r="DU73" s="40"/>
      <c r="DV73" s="40"/>
      <c r="DW73" s="40"/>
      <c r="DX73" s="40"/>
      <c r="DY73" s="40"/>
      <c r="DZ73" s="40"/>
      <c r="EA73" s="40"/>
      <c r="EB73" s="40"/>
      <c r="EC73" s="40"/>
      <c r="ED73" s="40"/>
      <c r="EE73" s="40"/>
      <c r="EF73" s="40"/>
      <c r="EG73" s="40"/>
      <c r="EH73" s="40"/>
      <c r="EI73" s="40"/>
      <c r="EJ73" s="40"/>
      <c r="EK73" s="40"/>
      <c r="EL73" s="40"/>
      <c r="EM73" s="40"/>
      <c r="EN73" s="40"/>
      <c r="EO73" s="40"/>
      <c r="EP73" s="40"/>
      <c r="EQ73" s="40"/>
      <c r="ER73" s="40"/>
      <c r="ES73" s="40"/>
      <c r="ET73" s="40"/>
      <c r="EU73" s="40"/>
      <c r="EV73" s="40"/>
      <c r="EW73" s="40"/>
      <c r="EX73" s="40"/>
      <c r="EY73" s="40"/>
      <c r="EZ73" s="40"/>
      <c r="FA73" s="40"/>
      <c r="FB73" s="40"/>
      <c r="FC73" s="40"/>
      <c r="FD73" s="40"/>
      <c r="FE73" s="40"/>
      <c r="FF73" s="40"/>
      <c r="FG73" s="40"/>
      <c r="FH73" s="40"/>
      <c r="FI73" s="40"/>
      <c r="FJ73" s="40"/>
      <c r="FK73" s="40"/>
      <c r="FL73" s="40"/>
      <c r="FM73" s="40"/>
      <c r="FN73" s="40"/>
      <c r="FO73" s="40"/>
      <c r="FP73" s="40"/>
      <c r="FQ73" s="40"/>
      <c r="FR73" s="40"/>
      <c r="FS73" s="40"/>
      <c r="FT73" s="40"/>
      <c r="FU73" s="40"/>
      <c r="FV73" s="40"/>
      <c r="FW73" s="40"/>
      <c r="FX73" s="40"/>
      <c r="FY73" s="40"/>
      <c r="FZ73" s="40"/>
      <c r="GA73" s="40"/>
      <c r="GB73" s="40"/>
      <c r="GC73" s="40"/>
      <c r="GD73" s="40"/>
      <c r="GE73" s="40"/>
      <c r="GF73" s="40"/>
      <c r="GG73" s="40"/>
      <c r="GH73" s="40"/>
      <c r="GI73" s="40"/>
      <c r="GJ73" s="40"/>
      <c r="GK73" s="40"/>
      <c r="GL73" s="40"/>
      <c r="GM73" s="40"/>
      <c r="GN73" s="40"/>
      <c r="GO73" s="40"/>
      <c r="GP73" s="40"/>
      <c r="GQ73" s="40"/>
      <c r="GR73" s="40"/>
      <c r="GS73" s="40"/>
      <c r="GT73" s="40"/>
      <c r="GU73" s="40"/>
      <c r="GV73" s="40"/>
      <c r="GW73" s="40"/>
      <c r="GX73" s="40"/>
      <c r="GY73" s="40"/>
      <c r="GZ73" s="40"/>
      <c r="HA73" s="40"/>
      <c r="HB73" s="40"/>
      <c r="HC73" s="40"/>
      <c r="HD73" s="40"/>
      <c r="HE73" s="40"/>
      <c r="HF73" s="40"/>
      <c r="HG73" s="40"/>
      <c r="HH73" s="40"/>
      <c r="HI73" s="40"/>
      <c r="HJ73" s="40"/>
      <c r="HK73" s="40"/>
      <c r="HL73" s="40"/>
      <c r="HM73" s="40"/>
      <c r="HN73" s="40"/>
      <c r="HO73" s="40"/>
      <c r="HP73" s="40"/>
      <c r="HQ73" s="40"/>
      <c r="HR73" s="40"/>
      <c r="HS73" s="40"/>
      <c r="HT73" s="40"/>
      <c r="HU73" s="40"/>
      <c r="HV73" s="40"/>
      <c r="HW73" s="40"/>
      <c r="HX73" s="40"/>
      <c r="HY73" s="40"/>
      <c r="HZ73" s="40"/>
      <c r="IA73" s="40"/>
      <c r="IB73" s="40"/>
      <c r="IC73" s="40"/>
      <c r="ID73" s="40"/>
      <c r="IE73" s="40"/>
      <c r="IF73" s="40"/>
      <c r="IG73" s="40"/>
      <c r="IH73" s="40"/>
      <c r="II73" s="40"/>
      <c r="IJ73" s="40"/>
      <c r="IK73" s="40"/>
      <c r="IL73" s="40"/>
      <c r="IM73" s="40"/>
      <c r="IN73" s="40"/>
      <c r="IO73" s="40"/>
      <c r="IP73" s="40"/>
      <c r="IQ73" s="40"/>
      <c r="IR73" s="40"/>
      <c r="IS73" s="40"/>
      <c r="IT73" s="40"/>
      <c r="IU73" s="40"/>
      <c r="IV73" s="40"/>
      <c r="IW73" s="40"/>
      <c r="IX73" s="40"/>
      <c r="IY73" s="40"/>
      <c r="IZ73" s="40"/>
      <c r="JA73" s="40"/>
      <c r="JB73" s="40"/>
      <c r="JC73" s="40"/>
      <c r="JD73" s="40"/>
      <c r="JE73" s="40"/>
      <c r="JF73" s="40"/>
      <c r="JG73" s="40"/>
      <c r="JH73" s="40"/>
      <c r="JI73" s="40"/>
      <c r="JJ73" s="40"/>
    </row>
    <row r="74" spans="1:270" s="108" customFormat="1" ht="15" customHeight="1" x14ac:dyDescent="0.25">
      <c r="A74" s="24">
        <v>1</v>
      </c>
      <c r="B74" s="51" t="s">
        <v>5</v>
      </c>
      <c r="C74" s="51"/>
      <c r="D74" s="36"/>
      <c r="E74" s="36"/>
      <c r="F74" s="581"/>
      <c r="G74" s="36"/>
      <c r="H74" s="81"/>
      <c r="I74" s="81"/>
      <c r="J74" s="33"/>
      <c r="K74" s="33"/>
      <c r="L74" s="592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2978"/>
      <c r="Z74" s="33"/>
      <c r="AA74" s="33"/>
      <c r="AB74" s="33"/>
      <c r="AC74" s="33"/>
      <c r="AD74" s="33"/>
      <c r="AE74" s="2597"/>
    </row>
    <row r="75" spans="1:270" s="108" customFormat="1" ht="15" customHeight="1" x14ac:dyDescent="0.25">
      <c r="A75" s="24">
        <v>1</v>
      </c>
      <c r="B75" s="148" t="s">
        <v>57</v>
      </c>
      <c r="C75" s="609">
        <v>340</v>
      </c>
      <c r="D75" s="36">
        <v>865</v>
      </c>
      <c r="E75" s="144">
        <f t="shared" ref="E75:E77" si="50">ROUND(D75/12*$B$3,0)</f>
        <v>649</v>
      </c>
      <c r="F75" s="581">
        <v>617</v>
      </c>
      <c r="G75" s="53">
        <f t="shared" ref="G75:G77" si="51">F75/E75*100</f>
        <v>95.069337442218796</v>
      </c>
      <c r="H75" s="267">
        <v>11</v>
      </c>
      <c r="I75" s="157">
        <f t="shared" ref="I75:I78" si="52">L75/F75</f>
        <v>11.40356564019449</v>
      </c>
      <c r="J75" s="167">
        <f t="shared" ref="J75:J77" si="53">ROUND(D75*H75,0)</f>
        <v>9515</v>
      </c>
      <c r="K75" s="167">
        <f t="shared" ref="K75:K77" si="54">ROUND(E75*H75,0)</f>
        <v>7139</v>
      </c>
      <c r="L75" s="431">
        <v>7036</v>
      </c>
      <c r="M75" s="167">
        <f t="shared" ref="M75:M78" si="55">L75/K75*100</f>
        <v>98.55722089928561</v>
      </c>
      <c r="N75" s="167">
        <f>ROUND(J75/C75,0)</f>
        <v>28</v>
      </c>
      <c r="O75" s="167">
        <f t="shared" ref="O75:O78" si="56">L75/$B$3*12/N75</f>
        <v>335.04761904761909</v>
      </c>
      <c r="P75" s="33"/>
      <c r="Q75" s="33"/>
      <c r="R75" s="33"/>
      <c r="S75" s="33"/>
      <c r="T75" s="33"/>
      <c r="U75" s="33"/>
      <c r="V75" s="33"/>
      <c r="W75" s="33"/>
      <c r="X75" s="33"/>
      <c r="Y75" s="2978"/>
      <c r="Z75" s="33"/>
      <c r="AA75" s="33"/>
      <c r="AB75" s="33"/>
      <c r="AC75" s="33"/>
      <c r="AD75" s="33"/>
      <c r="AE75" s="2597"/>
    </row>
    <row r="76" spans="1:270" s="108" customFormat="1" ht="15" customHeight="1" x14ac:dyDescent="0.25">
      <c r="A76" s="24">
        <v>1</v>
      </c>
      <c r="B76" s="148" t="s">
        <v>58</v>
      </c>
      <c r="C76" s="609">
        <v>340</v>
      </c>
      <c r="D76" s="36">
        <v>380</v>
      </c>
      <c r="E76" s="144">
        <f t="shared" si="50"/>
        <v>285</v>
      </c>
      <c r="F76" s="581">
        <v>280</v>
      </c>
      <c r="G76" s="53">
        <f t="shared" si="51"/>
        <v>98.245614035087712</v>
      </c>
      <c r="H76" s="267">
        <v>10.5</v>
      </c>
      <c r="I76" s="157">
        <f t="shared" si="52"/>
        <v>11.521428571428572</v>
      </c>
      <c r="J76" s="167">
        <f t="shared" si="53"/>
        <v>3990</v>
      </c>
      <c r="K76" s="167">
        <f t="shared" si="54"/>
        <v>2993</v>
      </c>
      <c r="L76" s="431">
        <v>3226</v>
      </c>
      <c r="M76" s="167">
        <f t="shared" si="55"/>
        <v>107.78483127297027</v>
      </c>
      <c r="N76" s="167">
        <f>ROUND(J76/C76,0)</f>
        <v>12</v>
      </c>
      <c r="O76" s="167">
        <f t="shared" si="56"/>
        <v>358.44444444444451</v>
      </c>
      <c r="P76" s="33"/>
      <c r="Q76" s="33"/>
      <c r="R76" s="33"/>
      <c r="S76" s="33"/>
      <c r="T76" s="33"/>
      <c r="U76" s="33"/>
      <c r="V76" s="33"/>
      <c r="W76" s="33"/>
      <c r="X76" s="33"/>
      <c r="Y76" s="2978"/>
      <c r="Z76" s="33"/>
      <c r="AA76" s="33"/>
      <c r="AB76" s="33"/>
      <c r="AC76" s="33"/>
      <c r="AD76" s="33"/>
      <c r="AE76" s="2597"/>
    </row>
    <row r="77" spans="1:270" s="108" customFormat="1" ht="15" customHeight="1" x14ac:dyDescent="0.25">
      <c r="A77" s="24">
        <v>1</v>
      </c>
      <c r="B77" s="148" t="s">
        <v>50</v>
      </c>
      <c r="C77" s="609">
        <v>340</v>
      </c>
      <c r="D77" s="36">
        <v>445</v>
      </c>
      <c r="E77" s="144">
        <f t="shared" si="50"/>
        <v>334</v>
      </c>
      <c r="F77" s="581">
        <v>342</v>
      </c>
      <c r="G77" s="53">
        <f t="shared" si="51"/>
        <v>102.39520958083833</v>
      </c>
      <c r="H77" s="267">
        <v>12</v>
      </c>
      <c r="I77" s="157">
        <f t="shared" si="52"/>
        <v>11.751461988304094</v>
      </c>
      <c r="J77" s="167">
        <f t="shared" si="53"/>
        <v>5340</v>
      </c>
      <c r="K77" s="167">
        <f t="shared" si="54"/>
        <v>4008</v>
      </c>
      <c r="L77" s="431">
        <v>4019</v>
      </c>
      <c r="M77" s="167">
        <f t="shared" si="55"/>
        <v>100.2744510978044</v>
      </c>
      <c r="N77" s="167">
        <f>ROUND(J77/C77,0)</f>
        <v>16</v>
      </c>
      <c r="O77" s="167">
        <f t="shared" si="56"/>
        <v>334.91666666666663</v>
      </c>
      <c r="P77" s="33"/>
      <c r="Q77" s="33"/>
      <c r="R77" s="33"/>
      <c r="S77" s="33"/>
      <c r="T77" s="33"/>
      <c r="U77" s="33"/>
      <c r="V77" s="33"/>
      <c r="W77" s="33"/>
      <c r="X77" s="33"/>
      <c r="Y77" s="2978"/>
      <c r="Z77" s="33"/>
      <c r="AA77" s="33"/>
      <c r="AB77" s="33"/>
      <c r="AC77" s="33"/>
      <c r="AD77" s="33"/>
      <c r="AE77" s="2597"/>
    </row>
    <row r="78" spans="1:270" s="428" customFormat="1" ht="15" customHeight="1" x14ac:dyDescent="0.25">
      <c r="A78" s="24">
        <v>1</v>
      </c>
      <c r="B78" s="546" t="s">
        <v>7</v>
      </c>
      <c r="C78" s="546"/>
      <c r="D78" s="589">
        <f>SUM(D75:D77)</f>
        <v>1690</v>
      </c>
      <c r="E78" s="589">
        <f>SUM(E75:E77)</f>
        <v>1268</v>
      </c>
      <c r="F78" s="589">
        <f>SUM(F75:F77)</f>
        <v>1239</v>
      </c>
      <c r="G78" s="555">
        <f>F78/E78*100</f>
        <v>97.712933753943219</v>
      </c>
      <c r="H78" s="586">
        <f>SUM(J78/D78)</f>
        <v>11.150887573964496</v>
      </c>
      <c r="I78" s="430">
        <f t="shared" si="52"/>
        <v>11.526230831315576</v>
      </c>
      <c r="J78" s="589">
        <f>SUM(J75:J77)</f>
        <v>18845</v>
      </c>
      <c r="K78" s="589">
        <f>SUM(K75:K77)</f>
        <v>14140</v>
      </c>
      <c r="L78" s="589">
        <f>SUM(L75:L77)</f>
        <v>14281</v>
      </c>
      <c r="M78" s="888">
        <f t="shared" si="55"/>
        <v>100.99717114568601</v>
      </c>
      <c r="N78" s="888">
        <f>SUM(N75:N77)</f>
        <v>56</v>
      </c>
      <c r="O78" s="888">
        <f t="shared" si="56"/>
        <v>340.02380952380958</v>
      </c>
      <c r="P78" s="588">
        <v>61710.069433958408</v>
      </c>
      <c r="Q78" s="588">
        <v>57702.009537110389</v>
      </c>
      <c r="R78" s="588">
        <v>57702.009537110389</v>
      </c>
      <c r="S78" s="588">
        <v>57702.009537110389</v>
      </c>
      <c r="T78" s="588">
        <v>57702.009537110389</v>
      </c>
      <c r="U78" s="588">
        <v>55319.983070867187</v>
      </c>
      <c r="V78" s="588">
        <v>54905.021424467195</v>
      </c>
      <c r="W78" s="588">
        <v>54905.021424467195</v>
      </c>
      <c r="X78" s="588">
        <v>54905.021424467195</v>
      </c>
      <c r="Y78" s="2981">
        <f>P78/12*$B$3+(Q78-P78)/11*8+(R78-Q78)/10*7+(S78-R78)/9*6+(T78-S78)/8*5+(U78-T78)/7*4+(V78-U78)/6*3+(W78-V78)/5*2+(X78-W78)/4*1</f>
        <v>41798.960619305304</v>
      </c>
      <c r="Z78" s="588">
        <f>AC78-AB78</f>
        <v>37707.254640000006</v>
      </c>
      <c r="AA78" s="588">
        <f>Z78-Y78</f>
        <v>-4091.7059793052977</v>
      </c>
      <c r="AB78" s="588">
        <v>-495.74585999999999</v>
      </c>
      <c r="AC78" s="588">
        <v>37211.508780000004</v>
      </c>
      <c r="AD78" s="588"/>
      <c r="AE78" s="2597"/>
    </row>
    <row r="79" spans="1:270" s="108" customFormat="1" ht="15" customHeight="1" x14ac:dyDescent="0.25">
      <c r="A79" s="24">
        <v>1</v>
      </c>
      <c r="B79" s="533" t="s">
        <v>14</v>
      </c>
      <c r="C79" s="60"/>
      <c r="D79" s="36"/>
      <c r="E79" s="36"/>
      <c r="F79" s="581"/>
      <c r="G79" s="36"/>
      <c r="H79" s="85"/>
      <c r="I79" s="85"/>
      <c r="J79" s="78"/>
      <c r="K79" s="78"/>
      <c r="L79" s="778"/>
      <c r="M79" s="78"/>
      <c r="N79" s="78"/>
      <c r="O79" s="78"/>
      <c r="P79" s="34"/>
      <c r="Q79" s="34"/>
      <c r="R79" s="34"/>
      <c r="S79" s="34"/>
      <c r="T79" s="34"/>
      <c r="U79" s="34"/>
      <c r="V79" s="34"/>
      <c r="W79" s="34"/>
      <c r="X79" s="34"/>
      <c r="Y79" s="2987"/>
      <c r="Z79" s="34"/>
      <c r="AA79" s="34"/>
      <c r="AB79" s="34"/>
      <c r="AC79" s="34"/>
      <c r="AD79" s="34"/>
      <c r="AE79" s="2597"/>
    </row>
    <row r="80" spans="1:270" s="108" customFormat="1" ht="16.5" customHeight="1" x14ac:dyDescent="0.25">
      <c r="A80" s="24">
        <v>1</v>
      </c>
      <c r="B80" s="60" t="s">
        <v>537</v>
      </c>
      <c r="C80" s="59"/>
      <c r="D80" s="143"/>
      <c r="E80" s="143"/>
      <c r="F80" s="432"/>
      <c r="G80" s="144"/>
      <c r="H80" s="50"/>
      <c r="I80" s="50"/>
      <c r="J80" s="38"/>
      <c r="K80" s="38"/>
      <c r="L80" s="680"/>
      <c r="M80" s="38"/>
      <c r="N80" s="38"/>
      <c r="O80" s="38"/>
      <c r="P80" s="53"/>
      <c r="Q80" s="53"/>
      <c r="R80" s="53"/>
      <c r="S80" s="53"/>
      <c r="T80" s="53"/>
      <c r="U80" s="53"/>
      <c r="V80" s="53"/>
      <c r="W80" s="53"/>
      <c r="X80" s="53"/>
      <c r="Y80" s="1026"/>
      <c r="Z80" s="53"/>
      <c r="AA80" s="53"/>
      <c r="AB80" s="53"/>
      <c r="AC80" s="53"/>
      <c r="AD80" s="53"/>
      <c r="AE80" s="2597"/>
    </row>
    <row r="81" spans="1:31" s="108" customFormat="1" ht="15" customHeight="1" x14ac:dyDescent="0.25">
      <c r="A81" s="24">
        <v>1</v>
      </c>
      <c r="B81" s="295" t="s">
        <v>229</v>
      </c>
      <c r="C81" s="295"/>
      <c r="D81" s="53">
        <f>SUM(D82,D83,D84,D85)</f>
        <v>21214</v>
      </c>
      <c r="E81" s="53">
        <f t="shared" ref="E81" si="57">SUM(E82,E83,E84,E85)</f>
        <v>15912</v>
      </c>
      <c r="F81" s="53">
        <f t="shared" ref="F81" si="58">SUM(F82,F83,F84,F85)</f>
        <v>19227</v>
      </c>
      <c r="G81" s="591">
        <f>F81/E81*100</f>
        <v>120.83333333333333</v>
      </c>
      <c r="H81" s="56"/>
      <c r="I81" s="56"/>
      <c r="J81" s="55"/>
      <c r="K81" s="55"/>
      <c r="L81" s="554"/>
      <c r="M81" s="55"/>
      <c r="N81" s="55"/>
      <c r="O81" s="55"/>
      <c r="P81" s="314"/>
      <c r="Q81" s="314"/>
      <c r="R81" s="314"/>
      <c r="S81" s="314"/>
      <c r="T81" s="314"/>
      <c r="U81" s="314"/>
      <c r="V81" s="314"/>
      <c r="W81" s="314"/>
      <c r="X81" s="314"/>
      <c r="Y81" s="2979"/>
      <c r="Z81" s="314"/>
      <c r="AA81" s="314"/>
      <c r="AB81" s="314"/>
      <c r="AC81" s="314"/>
      <c r="AD81" s="314"/>
      <c r="AE81" s="2597"/>
    </row>
    <row r="82" spans="1:31" s="108" customFormat="1" ht="15" customHeight="1" x14ac:dyDescent="0.25">
      <c r="A82" s="24">
        <v>1</v>
      </c>
      <c r="B82" s="295" t="s">
        <v>538</v>
      </c>
      <c r="C82" s="295"/>
      <c r="D82" s="53"/>
      <c r="E82" s="144">
        <f t="shared" ref="E82:E87" si="59">ROUND(D82/12*$B$3,0)</f>
        <v>0</v>
      </c>
      <c r="F82" s="536"/>
      <c r="G82" s="591"/>
      <c r="H82" s="56"/>
      <c r="I82" s="56"/>
      <c r="J82" s="55"/>
      <c r="K82" s="55"/>
      <c r="L82" s="554"/>
      <c r="M82" s="55"/>
      <c r="N82" s="55"/>
      <c r="O82" s="55"/>
      <c r="P82" s="314"/>
      <c r="Q82" s="314"/>
      <c r="R82" s="314"/>
      <c r="S82" s="314"/>
      <c r="T82" s="314"/>
      <c r="U82" s="314"/>
      <c r="V82" s="314"/>
      <c r="W82" s="314"/>
      <c r="X82" s="314"/>
      <c r="Y82" s="2979"/>
      <c r="Z82" s="314"/>
      <c r="AA82" s="314"/>
      <c r="AB82" s="314"/>
      <c r="AC82" s="314"/>
      <c r="AD82" s="314"/>
      <c r="AE82" s="2597"/>
    </row>
    <row r="83" spans="1:31" s="108" customFormat="1" ht="33" customHeight="1" x14ac:dyDescent="0.25">
      <c r="A83" s="24">
        <v>1</v>
      </c>
      <c r="B83" s="295" t="s">
        <v>539</v>
      </c>
      <c r="C83" s="295"/>
      <c r="D83" s="53">
        <v>10182</v>
      </c>
      <c r="E83" s="144">
        <f t="shared" si="59"/>
        <v>7637</v>
      </c>
      <c r="F83" s="536">
        <v>8638</v>
      </c>
      <c r="G83" s="591">
        <f t="shared" ref="G83:G88" si="60">F83/E83*100</f>
        <v>113.10724106324473</v>
      </c>
      <c r="H83" s="56"/>
      <c r="I83" s="56"/>
      <c r="J83" s="55"/>
      <c r="K83" s="55"/>
      <c r="L83" s="554"/>
      <c r="M83" s="55"/>
      <c r="N83" s="55"/>
      <c r="O83" s="55"/>
      <c r="P83" s="314"/>
      <c r="Q83" s="314"/>
      <c r="R83" s="314"/>
      <c r="S83" s="314"/>
      <c r="T83" s="314"/>
      <c r="U83" s="314"/>
      <c r="V83" s="314"/>
      <c r="W83" s="314"/>
      <c r="X83" s="314"/>
      <c r="Y83" s="2979"/>
      <c r="Z83" s="314"/>
      <c r="AA83" s="314"/>
      <c r="AB83" s="314"/>
      <c r="AC83" s="314"/>
      <c r="AD83" s="314"/>
      <c r="AE83" s="2597"/>
    </row>
    <row r="84" spans="1:31" s="108" customFormat="1" ht="31.5" customHeight="1" x14ac:dyDescent="0.25">
      <c r="A84" s="24">
        <v>1</v>
      </c>
      <c r="B84" s="295" t="s">
        <v>540</v>
      </c>
      <c r="C84" s="295"/>
      <c r="D84" s="53">
        <v>150</v>
      </c>
      <c r="E84" s="144">
        <f t="shared" si="59"/>
        <v>113</v>
      </c>
      <c r="F84" s="536">
        <v>155</v>
      </c>
      <c r="G84" s="591">
        <f t="shared" si="60"/>
        <v>137.16814159292034</v>
      </c>
      <c r="H84" s="56"/>
      <c r="I84" s="56"/>
      <c r="J84" s="55"/>
      <c r="K84" s="55"/>
      <c r="L84" s="554"/>
      <c r="M84" s="55"/>
      <c r="N84" s="55"/>
      <c r="O84" s="55"/>
      <c r="P84" s="314"/>
      <c r="Q84" s="314"/>
      <c r="R84" s="314"/>
      <c r="S84" s="314"/>
      <c r="T84" s="314"/>
      <c r="U84" s="314"/>
      <c r="V84" s="314"/>
      <c r="W84" s="314"/>
      <c r="X84" s="314"/>
      <c r="Y84" s="2979"/>
      <c r="Z84" s="314"/>
      <c r="AA84" s="314"/>
      <c r="AB84" s="314"/>
      <c r="AC84" s="314"/>
      <c r="AD84" s="314"/>
      <c r="AE84" s="2597"/>
    </row>
    <row r="85" spans="1:31" s="108" customFormat="1" ht="15" customHeight="1" x14ac:dyDescent="0.25">
      <c r="A85" s="24">
        <v>1</v>
      </c>
      <c r="B85" s="295" t="s">
        <v>541</v>
      </c>
      <c r="C85" s="295"/>
      <c r="D85" s="53">
        <v>10882</v>
      </c>
      <c r="E85" s="144">
        <f t="shared" si="59"/>
        <v>8162</v>
      </c>
      <c r="F85" s="536">
        <v>10434</v>
      </c>
      <c r="G85" s="591">
        <f t="shared" si="60"/>
        <v>127.83631462876745</v>
      </c>
      <c r="H85" s="56"/>
      <c r="I85" s="56"/>
      <c r="J85" s="55"/>
      <c r="K85" s="55"/>
      <c r="L85" s="554"/>
      <c r="M85" s="55"/>
      <c r="N85" s="55"/>
      <c r="O85" s="55"/>
      <c r="P85" s="314"/>
      <c r="Q85" s="314"/>
      <c r="R85" s="314"/>
      <c r="S85" s="314"/>
      <c r="T85" s="314"/>
      <c r="U85" s="314"/>
      <c r="V85" s="314"/>
      <c r="W85" s="314"/>
      <c r="X85" s="314"/>
      <c r="Y85" s="2979"/>
      <c r="Z85" s="314"/>
      <c r="AA85" s="314"/>
      <c r="AB85" s="314"/>
      <c r="AC85" s="314"/>
      <c r="AD85" s="314"/>
      <c r="AE85" s="2597"/>
    </row>
    <row r="86" spans="1:31" s="108" customFormat="1" ht="15" customHeight="1" x14ac:dyDescent="0.25">
      <c r="A86" s="24">
        <v>1</v>
      </c>
      <c r="B86" s="545" t="s">
        <v>171</v>
      </c>
      <c r="C86" s="295"/>
      <c r="D86" s="53">
        <v>50000</v>
      </c>
      <c r="E86" s="144">
        <f t="shared" si="59"/>
        <v>37500</v>
      </c>
      <c r="F86" s="536">
        <f>34097+F87/4/3.2</f>
        <v>38182.8203125</v>
      </c>
      <c r="G86" s="591">
        <f t="shared" si="60"/>
        <v>101.82085416666666</v>
      </c>
      <c r="H86" s="56"/>
      <c r="I86" s="56"/>
      <c r="J86" s="55"/>
      <c r="K86" s="55"/>
      <c r="L86" s="554"/>
      <c r="M86" s="55"/>
      <c r="N86" s="55"/>
      <c r="O86" s="55"/>
      <c r="P86" s="314"/>
      <c r="Q86" s="314"/>
      <c r="R86" s="314"/>
      <c r="S86" s="314"/>
      <c r="T86" s="314"/>
      <c r="U86" s="314"/>
      <c r="V86" s="314"/>
      <c r="W86" s="314"/>
      <c r="X86" s="314"/>
      <c r="Y86" s="2979"/>
      <c r="Z86" s="314"/>
      <c r="AA86" s="314"/>
      <c r="AB86" s="314"/>
      <c r="AC86" s="314"/>
      <c r="AD86" s="314"/>
      <c r="AE86" s="2597"/>
    </row>
    <row r="87" spans="1:31" s="108" customFormat="1" ht="15" customHeight="1" x14ac:dyDescent="0.25">
      <c r="A87" s="24">
        <v>1</v>
      </c>
      <c r="B87" s="1040" t="s">
        <v>533</v>
      </c>
      <c r="C87" s="295"/>
      <c r="D87" s="53">
        <v>72450</v>
      </c>
      <c r="E87" s="144">
        <f t="shared" si="59"/>
        <v>54338</v>
      </c>
      <c r="F87" s="536">
        <v>52298.5</v>
      </c>
      <c r="G87" s="591">
        <f t="shared" si="60"/>
        <v>96.246641392763806</v>
      </c>
      <c r="H87" s="56"/>
      <c r="I87" s="56"/>
      <c r="J87" s="55"/>
      <c r="K87" s="55"/>
      <c r="L87" s="554"/>
      <c r="M87" s="55"/>
      <c r="N87" s="55"/>
      <c r="O87" s="55"/>
      <c r="P87" s="314"/>
      <c r="Q87" s="314"/>
      <c r="R87" s="314"/>
      <c r="S87" s="314"/>
      <c r="T87" s="314"/>
      <c r="U87" s="314"/>
      <c r="V87" s="314"/>
      <c r="W87" s="314"/>
      <c r="X87" s="314"/>
      <c r="Y87" s="2979"/>
      <c r="Z87" s="314"/>
      <c r="AA87" s="314"/>
      <c r="AB87" s="314"/>
      <c r="AC87" s="314"/>
      <c r="AD87" s="314"/>
      <c r="AE87" s="2597"/>
    </row>
    <row r="88" spans="1:31" s="108" customFormat="1" ht="15" customHeight="1" x14ac:dyDescent="0.25">
      <c r="A88" s="24">
        <v>1</v>
      </c>
      <c r="B88" s="439" t="s">
        <v>185</v>
      </c>
      <c r="C88" s="543"/>
      <c r="D88" s="57">
        <f>SUM(D81+D86*3.2)</f>
        <v>181214</v>
      </c>
      <c r="E88" s="57">
        <f t="shared" ref="E88:F88" si="61">SUM(E81+E86*3.2)</f>
        <v>135912</v>
      </c>
      <c r="F88" s="57">
        <f t="shared" si="61"/>
        <v>141412.02500000002</v>
      </c>
      <c r="G88" s="591">
        <f t="shared" si="60"/>
        <v>104.04675451762908</v>
      </c>
      <c r="H88" s="56"/>
      <c r="I88" s="56"/>
      <c r="J88" s="55"/>
      <c r="K88" s="55"/>
      <c r="L88" s="554"/>
      <c r="M88" s="55"/>
      <c r="N88" s="55"/>
      <c r="O88" s="55"/>
      <c r="P88" s="314"/>
      <c r="Q88" s="314"/>
      <c r="R88" s="314"/>
      <c r="S88" s="314"/>
      <c r="T88" s="314"/>
      <c r="U88" s="314"/>
      <c r="V88" s="314"/>
      <c r="W88" s="314"/>
      <c r="X88" s="314"/>
      <c r="Y88" s="2979"/>
      <c r="Z88" s="314"/>
      <c r="AA88" s="314"/>
      <c r="AB88" s="314"/>
      <c r="AC88" s="314"/>
      <c r="AD88" s="314"/>
      <c r="AE88" s="2597"/>
    </row>
    <row r="89" spans="1:31" s="108" customFormat="1" ht="15" customHeight="1" x14ac:dyDescent="0.25">
      <c r="A89" s="24">
        <v>1</v>
      </c>
      <c r="B89" s="1041" t="s">
        <v>542</v>
      </c>
      <c r="C89" s="557"/>
      <c r="D89" s="536"/>
      <c r="E89" s="429"/>
      <c r="F89" s="536"/>
      <c r="G89" s="591"/>
      <c r="H89" s="56"/>
      <c r="I89" s="56"/>
      <c r="J89" s="55"/>
      <c r="K89" s="55"/>
      <c r="L89" s="554"/>
      <c r="M89" s="55"/>
      <c r="N89" s="55"/>
      <c r="O89" s="55"/>
      <c r="P89" s="314"/>
      <c r="Q89" s="314"/>
      <c r="R89" s="314"/>
      <c r="S89" s="314"/>
      <c r="T89" s="314"/>
      <c r="U89" s="314"/>
      <c r="V89" s="314"/>
      <c r="W89" s="314"/>
      <c r="X89" s="314"/>
      <c r="Y89" s="2979"/>
      <c r="Z89" s="314"/>
      <c r="AA89" s="314"/>
      <c r="AB89" s="314"/>
      <c r="AC89" s="314"/>
      <c r="AD89" s="314"/>
      <c r="AE89" s="2597"/>
    </row>
    <row r="90" spans="1:31" s="108" customFormat="1" ht="15" customHeight="1" x14ac:dyDescent="0.25">
      <c r="A90" s="24">
        <v>1</v>
      </c>
      <c r="B90" s="295" t="s">
        <v>229</v>
      </c>
      <c r="C90" s="295"/>
      <c r="D90" s="53">
        <f>SUM(D92,D97)</f>
        <v>22244</v>
      </c>
      <c r="E90" s="53">
        <f t="shared" ref="E90:F90" si="62">SUM(E92,E97)</f>
        <v>16684</v>
      </c>
      <c r="F90" s="53">
        <f t="shared" si="62"/>
        <v>15303</v>
      </c>
      <c r="G90" s="591">
        <f>F90/E90*100</f>
        <v>91.722608487173346</v>
      </c>
      <c r="H90" s="56"/>
      <c r="I90" s="56"/>
      <c r="J90" s="55"/>
      <c r="K90" s="55"/>
      <c r="L90" s="554"/>
      <c r="M90" s="55"/>
      <c r="N90" s="55"/>
      <c r="O90" s="55"/>
      <c r="P90" s="314"/>
      <c r="Q90" s="314"/>
      <c r="R90" s="314"/>
      <c r="S90" s="314"/>
      <c r="T90" s="314"/>
      <c r="U90" s="314"/>
      <c r="V90" s="314"/>
      <c r="W90" s="314"/>
      <c r="X90" s="314"/>
      <c r="Y90" s="2979"/>
      <c r="Z90" s="314"/>
      <c r="AA90" s="314"/>
      <c r="AB90" s="314"/>
      <c r="AC90" s="314"/>
      <c r="AD90" s="314"/>
      <c r="AE90" s="2597"/>
    </row>
    <row r="91" spans="1:31" s="108" customFormat="1" ht="15" customHeight="1" x14ac:dyDescent="0.25">
      <c r="A91" s="24">
        <v>1</v>
      </c>
      <c r="B91" s="295" t="s">
        <v>538</v>
      </c>
      <c r="C91" s="295"/>
      <c r="D91" s="53"/>
      <c r="E91" s="144">
        <f t="shared" ref="E91" si="63">ROUND(D91/12*$B$3,0)</f>
        <v>0</v>
      </c>
      <c r="F91" s="536"/>
      <c r="G91" s="591"/>
      <c r="H91" s="56"/>
      <c r="I91" s="56"/>
      <c r="J91" s="55"/>
      <c r="K91" s="55"/>
      <c r="L91" s="554"/>
      <c r="M91" s="55"/>
      <c r="N91" s="55"/>
      <c r="O91" s="55"/>
      <c r="P91" s="314"/>
      <c r="Q91" s="314"/>
      <c r="R91" s="314"/>
      <c r="S91" s="314"/>
      <c r="T91" s="314"/>
      <c r="U91" s="314"/>
      <c r="V91" s="314"/>
      <c r="W91" s="314"/>
      <c r="X91" s="314"/>
      <c r="Y91" s="2979"/>
      <c r="Z91" s="314"/>
      <c r="AA91" s="314"/>
      <c r="AB91" s="314"/>
      <c r="AC91" s="314"/>
      <c r="AD91" s="314"/>
      <c r="AE91" s="2597"/>
    </row>
    <row r="92" spans="1:31" s="108" customFormat="1" ht="45" customHeight="1" x14ac:dyDescent="0.25">
      <c r="A92" s="24">
        <v>1</v>
      </c>
      <c r="B92" s="979" t="s">
        <v>543</v>
      </c>
      <c r="C92" s="979"/>
      <c r="D92" s="53">
        <f>SUM(D93:D96)</f>
        <v>6494</v>
      </c>
      <c r="E92" s="53">
        <f t="shared" ref="E92" si="64">SUM(E93:E96)</f>
        <v>4870</v>
      </c>
      <c r="F92" s="53">
        <f t="shared" ref="F92" si="65">SUM(F93:F96)</f>
        <v>6538</v>
      </c>
      <c r="G92" s="591">
        <f>F92/E92*100</f>
        <v>134.25051334702258</v>
      </c>
      <c r="H92" s="56"/>
      <c r="I92" s="56"/>
      <c r="J92" s="55"/>
      <c r="K92" s="55"/>
      <c r="L92" s="554"/>
      <c r="M92" s="55"/>
      <c r="N92" s="55"/>
      <c r="O92" s="55"/>
      <c r="P92" s="314"/>
      <c r="Q92" s="314"/>
      <c r="R92" s="314"/>
      <c r="S92" s="314"/>
      <c r="T92" s="314"/>
      <c r="U92" s="314"/>
      <c r="V92" s="314"/>
      <c r="W92" s="314"/>
      <c r="X92" s="314"/>
      <c r="Y92" s="2979"/>
      <c r="Z92" s="314"/>
      <c r="AA92" s="314"/>
      <c r="AB92" s="314"/>
      <c r="AC92" s="314"/>
      <c r="AD92" s="314"/>
      <c r="AE92" s="2597"/>
    </row>
    <row r="93" spans="1:31" s="108" customFormat="1" ht="38.1" customHeight="1" x14ac:dyDescent="0.25">
      <c r="A93" s="24">
        <v>1</v>
      </c>
      <c r="B93" s="295" t="s">
        <v>544</v>
      </c>
      <c r="C93" s="295"/>
      <c r="D93" s="53">
        <v>4583</v>
      </c>
      <c r="E93" s="144">
        <f t="shared" ref="E93:E96" si="66">ROUND(D93/12*$B$3,0)</f>
        <v>3437</v>
      </c>
      <c r="F93" s="536">
        <v>4783</v>
      </c>
      <c r="G93" s="591">
        <f>F93/E93*100</f>
        <v>139.1620599359907</v>
      </c>
      <c r="H93" s="56"/>
      <c r="I93" s="56"/>
      <c r="J93" s="55"/>
      <c r="K93" s="55"/>
      <c r="L93" s="554"/>
      <c r="M93" s="55"/>
      <c r="N93" s="55"/>
      <c r="O93" s="55"/>
      <c r="P93" s="314"/>
      <c r="Q93" s="314"/>
      <c r="R93" s="314"/>
      <c r="S93" s="314"/>
      <c r="T93" s="314"/>
      <c r="U93" s="314"/>
      <c r="V93" s="314"/>
      <c r="W93" s="314"/>
      <c r="X93" s="314"/>
      <c r="Y93" s="2979"/>
      <c r="Z93" s="314"/>
      <c r="AA93" s="314"/>
      <c r="AB93" s="314"/>
      <c r="AC93" s="314"/>
      <c r="AD93" s="314"/>
      <c r="AE93" s="2597"/>
    </row>
    <row r="94" spans="1:31" s="108" customFormat="1" ht="38.1" customHeight="1" x14ac:dyDescent="0.25">
      <c r="A94" s="24">
        <v>1</v>
      </c>
      <c r="B94" s="295" t="s">
        <v>545</v>
      </c>
      <c r="C94" s="295"/>
      <c r="D94" s="53">
        <v>1375</v>
      </c>
      <c r="E94" s="144">
        <f t="shared" si="66"/>
        <v>1031</v>
      </c>
      <c r="F94" s="536">
        <v>1250</v>
      </c>
      <c r="G94" s="591">
        <f>F94/E94*100</f>
        <v>121.24151309408342</v>
      </c>
      <c r="H94" s="56"/>
      <c r="I94" s="56"/>
      <c r="J94" s="55"/>
      <c r="K94" s="55"/>
      <c r="L94" s="554"/>
      <c r="M94" s="55"/>
      <c r="N94" s="55"/>
      <c r="O94" s="55"/>
      <c r="P94" s="314"/>
      <c r="Q94" s="314"/>
      <c r="R94" s="314"/>
      <c r="S94" s="314"/>
      <c r="T94" s="314"/>
      <c r="U94" s="314"/>
      <c r="V94" s="314"/>
      <c r="W94" s="314"/>
      <c r="X94" s="314"/>
      <c r="Y94" s="2979"/>
      <c r="Z94" s="314"/>
      <c r="AA94" s="314"/>
      <c r="AB94" s="314"/>
      <c r="AC94" s="314"/>
      <c r="AD94" s="314"/>
      <c r="AE94" s="2597"/>
    </row>
    <row r="95" spans="1:31" s="108" customFormat="1" ht="48.75" customHeight="1" x14ac:dyDescent="0.25">
      <c r="A95" s="24">
        <v>1</v>
      </c>
      <c r="B95" s="295" t="s">
        <v>613</v>
      </c>
      <c r="C95" s="295"/>
      <c r="D95" s="53"/>
      <c r="E95" s="144">
        <f t="shared" si="66"/>
        <v>0</v>
      </c>
      <c r="F95" s="536"/>
      <c r="G95" s="591"/>
      <c r="H95" s="56"/>
      <c r="I95" s="56"/>
      <c r="J95" s="55"/>
      <c r="K95" s="55"/>
      <c r="L95" s="554"/>
      <c r="M95" s="55"/>
      <c r="N95" s="55"/>
      <c r="O95" s="55"/>
      <c r="P95" s="314"/>
      <c r="Q95" s="314"/>
      <c r="R95" s="314"/>
      <c r="S95" s="314"/>
      <c r="T95" s="314"/>
      <c r="U95" s="314"/>
      <c r="V95" s="314"/>
      <c r="W95" s="314"/>
      <c r="X95" s="314"/>
      <c r="Y95" s="2979"/>
      <c r="Z95" s="314"/>
      <c r="AA95" s="314"/>
      <c r="AB95" s="314"/>
      <c r="AC95" s="314"/>
      <c r="AD95" s="314"/>
      <c r="AE95" s="2597"/>
    </row>
    <row r="96" spans="1:31" s="108" customFormat="1" ht="48" customHeight="1" x14ac:dyDescent="0.25">
      <c r="A96" s="24">
        <v>1</v>
      </c>
      <c r="B96" s="295" t="s">
        <v>614</v>
      </c>
      <c r="C96" s="295"/>
      <c r="D96" s="53">
        <v>536</v>
      </c>
      <c r="E96" s="144">
        <f t="shared" si="66"/>
        <v>402</v>
      </c>
      <c r="F96" s="536">
        <v>505</v>
      </c>
      <c r="G96" s="591">
        <f t="shared" ref="G96:G102" si="67">F96/E96*100</f>
        <v>125.62189054726369</v>
      </c>
      <c r="H96" s="56"/>
      <c r="I96" s="56"/>
      <c r="J96" s="55"/>
      <c r="K96" s="55"/>
      <c r="L96" s="554"/>
      <c r="M96" s="55"/>
      <c r="N96" s="55"/>
      <c r="O96" s="55"/>
      <c r="P96" s="314"/>
      <c r="Q96" s="314"/>
      <c r="R96" s="314"/>
      <c r="S96" s="314"/>
      <c r="T96" s="314"/>
      <c r="U96" s="314"/>
      <c r="V96" s="314"/>
      <c r="W96" s="314"/>
      <c r="X96" s="314"/>
      <c r="Y96" s="2979"/>
      <c r="Z96" s="314"/>
      <c r="AA96" s="314"/>
      <c r="AB96" s="314"/>
      <c r="AC96" s="314"/>
      <c r="AD96" s="314"/>
      <c r="AE96" s="2597"/>
    </row>
    <row r="97" spans="1:31" s="108" customFormat="1" ht="51.75" customHeight="1" x14ac:dyDescent="0.25">
      <c r="A97" s="24">
        <v>1</v>
      </c>
      <c r="B97" s="979" t="s">
        <v>546</v>
      </c>
      <c r="C97" s="979"/>
      <c r="D97" s="53">
        <f>SUM(D98:D102)</f>
        <v>15750</v>
      </c>
      <c r="E97" s="53">
        <f t="shared" ref="E97" si="68">SUM(E98:E102)</f>
        <v>11814</v>
      </c>
      <c r="F97" s="53">
        <f t="shared" ref="F97" si="69">SUM(F98:F102)</f>
        <v>8765</v>
      </c>
      <c r="G97" s="591">
        <f t="shared" si="67"/>
        <v>74.191637040799051</v>
      </c>
      <c r="H97" s="56"/>
      <c r="I97" s="56"/>
      <c r="J97" s="55"/>
      <c r="K97" s="55"/>
      <c r="L97" s="554"/>
      <c r="M97" s="55"/>
      <c r="N97" s="55"/>
      <c r="O97" s="55"/>
      <c r="P97" s="314"/>
      <c r="Q97" s="314"/>
      <c r="R97" s="314"/>
      <c r="S97" s="314"/>
      <c r="T97" s="314"/>
      <c r="U97" s="314"/>
      <c r="V97" s="314"/>
      <c r="W97" s="314"/>
      <c r="X97" s="314"/>
      <c r="Y97" s="2979"/>
      <c r="Z97" s="314"/>
      <c r="AA97" s="314"/>
      <c r="AB97" s="314"/>
      <c r="AC97" s="314"/>
      <c r="AD97" s="314"/>
      <c r="AE97" s="2597"/>
    </row>
    <row r="98" spans="1:31" s="108" customFormat="1" ht="38.1" customHeight="1" x14ac:dyDescent="0.25">
      <c r="A98" s="24">
        <v>1</v>
      </c>
      <c r="B98" s="295" t="s">
        <v>547</v>
      </c>
      <c r="C98" s="295"/>
      <c r="D98" s="53">
        <v>1000</v>
      </c>
      <c r="E98" s="144">
        <f t="shared" ref="E98:E105" si="70">ROUND(D98/12*$B$3,0)</f>
        <v>750</v>
      </c>
      <c r="F98" s="536">
        <v>440</v>
      </c>
      <c r="G98" s="591">
        <f t="shared" si="67"/>
        <v>58.666666666666664</v>
      </c>
      <c r="H98" s="56"/>
      <c r="I98" s="56"/>
      <c r="J98" s="55"/>
      <c r="K98" s="55"/>
      <c r="L98" s="554"/>
      <c r="M98" s="55"/>
      <c r="N98" s="55"/>
      <c r="O98" s="55"/>
      <c r="P98" s="314"/>
      <c r="Q98" s="314"/>
      <c r="R98" s="314"/>
      <c r="S98" s="314"/>
      <c r="T98" s="314"/>
      <c r="U98" s="314"/>
      <c r="V98" s="314"/>
      <c r="W98" s="314"/>
      <c r="X98" s="314"/>
      <c r="Y98" s="2979"/>
      <c r="Z98" s="314"/>
      <c r="AA98" s="314"/>
      <c r="AB98" s="314"/>
      <c r="AC98" s="314"/>
      <c r="AD98" s="314"/>
      <c r="AE98" s="2597"/>
    </row>
    <row r="99" spans="1:31" s="108" customFormat="1" ht="61.5" customHeight="1" x14ac:dyDescent="0.25">
      <c r="A99" s="24">
        <v>1</v>
      </c>
      <c r="B99" s="295" t="s">
        <v>647</v>
      </c>
      <c r="C99" s="295"/>
      <c r="D99" s="53">
        <v>7862</v>
      </c>
      <c r="E99" s="144">
        <f t="shared" si="70"/>
        <v>5897</v>
      </c>
      <c r="F99" s="536">
        <v>3540</v>
      </c>
      <c r="G99" s="591">
        <f t="shared" si="67"/>
        <v>60.030523995251826</v>
      </c>
      <c r="H99" s="56"/>
      <c r="I99" s="56"/>
      <c r="J99" s="55"/>
      <c r="K99" s="55"/>
      <c r="L99" s="554"/>
      <c r="M99" s="55"/>
      <c r="N99" s="55"/>
      <c r="O99" s="55"/>
      <c r="P99" s="314"/>
      <c r="Q99" s="314"/>
      <c r="R99" s="314"/>
      <c r="S99" s="314"/>
      <c r="T99" s="314"/>
      <c r="U99" s="314"/>
      <c r="V99" s="314"/>
      <c r="W99" s="314"/>
      <c r="X99" s="314"/>
      <c r="Y99" s="2979"/>
      <c r="Z99" s="314"/>
      <c r="AA99" s="314"/>
      <c r="AB99" s="314"/>
      <c r="AC99" s="314"/>
      <c r="AD99" s="314"/>
      <c r="AE99" s="2597"/>
    </row>
    <row r="100" spans="1:31" s="108" customFormat="1" ht="48" customHeight="1" x14ac:dyDescent="0.25">
      <c r="A100" s="24">
        <v>1</v>
      </c>
      <c r="B100" s="295" t="s">
        <v>561</v>
      </c>
      <c r="C100" s="295"/>
      <c r="D100" s="53">
        <v>3634</v>
      </c>
      <c r="E100" s="144">
        <f t="shared" si="70"/>
        <v>2726</v>
      </c>
      <c r="F100" s="536">
        <v>2379</v>
      </c>
      <c r="G100" s="591">
        <f t="shared" si="67"/>
        <v>87.270726338958184</v>
      </c>
      <c r="H100" s="56"/>
      <c r="I100" s="56"/>
      <c r="J100" s="55"/>
      <c r="K100" s="55"/>
      <c r="L100" s="554"/>
      <c r="M100" s="55"/>
      <c r="N100" s="55"/>
      <c r="O100" s="55"/>
      <c r="P100" s="314"/>
      <c r="Q100" s="314"/>
      <c r="R100" s="314"/>
      <c r="S100" s="314"/>
      <c r="T100" s="314"/>
      <c r="U100" s="314"/>
      <c r="V100" s="314"/>
      <c r="W100" s="314"/>
      <c r="X100" s="314"/>
      <c r="Y100" s="2979"/>
      <c r="Z100" s="314"/>
      <c r="AA100" s="314"/>
      <c r="AB100" s="314"/>
      <c r="AC100" s="314"/>
      <c r="AD100" s="314"/>
      <c r="AE100" s="2597"/>
    </row>
    <row r="101" spans="1:31" s="108" customFormat="1" ht="38.1" customHeight="1" x14ac:dyDescent="0.25">
      <c r="A101" s="24">
        <v>1</v>
      </c>
      <c r="B101" s="295" t="s">
        <v>562</v>
      </c>
      <c r="C101" s="295"/>
      <c r="D101" s="53">
        <v>2490</v>
      </c>
      <c r="E101" s="144">
        <f t="shared" si="70"/>
        <v>1868</v>
      </c>
      <c r="F101" s="536">
        <v>2064</v>
      </c>
      <c r="G101" s="591">
        <f t="shared" si="67"/>
        <v>110.49250535331905</v>
      </c>
      <c r="H101" s="56"/>
      <c r="I101" s="56"/>
      <c r="J101" s="55"/>
      <c r="K101" s="55"/>
      <c r="L101" s="554"/>
      <c r="M101" s="55"/>
      <c r="N101" s="55"/>
      <c r="O101" s="55"/>
      <c r="P101" s="314"/>
      <c r="Q101" s="314"/>
      <c r="R101" s="314"/>
      <c r="S101" s="314"/>
      <c r="T101" s="314"/>
      <c r="U101" s="314"/>
      <c r="V101" s="314"/>
      <c r="W101" s="314"/>
      <c r="X101" s="314"/>
      <c r="Y101" s="2979"/>
      <c r="Z101" s="314"/>
      <c r="AA101" s="314"/>
      <c r="AB101" s="314"/>
      <c r="AC101" s="314"/>
      <c r="AD101" s="314"/>
      <c r="AE101" s="2597"/>
    </row>
    <row r="102" spans="1:31" s="108" customFormat="1" ht="45" customHeight="1" x14ac:dyDescent="0.25">
      <c r="A102" s="24">
        <v>1</v>
      </c>
      <c r="B102" s="295" t="s">
        <v>563</v>
      </c>
      <c r="C102" s="295"/>
      <c r="D102" s="53">
        <v>764</v>
      </c>
      <c r="E102" s="144">
        <f t="shared" si="70"/>
        <v>573</v>
      </c>
      <c r="F102" s="536">
        <v>342</v>
      </c>
      <c r="G102" s="581">
        <f t="shared" si="67"/>
        <v>59.685863874345543</v>
      </c>
      <c r="H102" s="56"/>
      <c r="I102" s="56"/>
      <c r="J102" s="55"/>
      <c r="K102" s="55"/>
      <c r="L102" s="554"/>
      <c r="M102" s="55"/>
      <c r="N102" s="55"/>
      <c r="O102" s="55"/>
      <c r="P102" s="314"/>
      <c r="Q102" s="314"/>
      <c r="R102" s="314"/>
      <c r="S102" s="314"/>
      <c r="T102" s="314"/>
      <c r="U102" s="314"/>
      <c r="V102" s="314"/>
      <c r="W102" s="314"/>
      <c r="X102" s="314"/>
      <c r="Y102" s="2979"/>
      <c r="Z102" s="314"/>
      <c r="AA102" s="314"/>
      <c r="AB102" s="314"/>
      <c r="AC102" s="314"/>
      <c r="AD102" s="314"/>
      <c r="AE102" s="2597"/>
    </row>
    <row r="103" spans="1:31" s="108" customFormat="1" ht="30" customHeight="1" x14ac:dyDescent="0.25">
      <c r="A103" s="24">
        <v>1</v>
      </c>
      <c r="B103" s="545" t="s">
        <v>171</v>
      </c>
      <c r="C103" s="295"/>
      <c r="D103" s="53"/>
      <c r="E103" s="144">
        <f t="shared" si="70"/>
        <v>0</v>
      </c>
      <c r="F103" s="429"/>
      <c r="G103" s="581"/>
      <c r="H103" s="56"/>
      <c r="I103" s="56"/>
      <c r="J103" s="55"/>
      <c r="K103" s="55"/>
      <c r="L103" s="554"/>
      <c r="M103" s="55"/>
      <c r="N103" s="55"/>
      <c r="O103" s="55"/>
      <c r="P103" s="314"/>
      <c r="Q103" s="314"/>
      <c r="R103" s="314"/>
      <c r="S103" s="314"/>
      <c r="T103" s="314"/>
      <c r="U103" s="314"/>
      <c r="V103" s="314"/>
      <c r="W103" s="314"/>
      <c r="X103" s="314"/>
      <c r="Y103" s="2979"/>
      <c r="Z103" s="314"/>
      <c r="AA103" s="314"/>
      <c r="AB103" s="314"/>
      <c r="AC103" s="314"/>
      <c r="AD103" s="314"/>
      <c r="AE103" s="2597"/>
    </row>
    <row r="104" spans="1:31" s="108" customFormat="1" ht="36" customHeight="1" x14ac:dyDescent="0.25">
      <c r="A104" s="24">
        <v>1</v>
      </c>
      <c r="B104" s="545" t="s">
        <v>172</v>
      </c>
      <c r="C104" s="295"/>
      <c r="D104" s="53">
        <v>12500</v>
      </c>
      <c r="E104" s="144">
        <f t="shared" si="70"/>
        <v>9375</v>
      </c>
      <c r="F104" s="536">
        <v>9496</v>
      </c>
      <c r="G104" s="581">
        <f>F104/E104*100</f>
        <v>101.29066666666667</v>
      </c>
      <c r="H104" s="56"/>
      <c r="I104" s="56"/>
      <c r="J104" s="55"/>
      <c r="K104" s="55"/>
      <c r="L104" s="554"/>
      <c r="M104" s="55"/>
      <c r="N104" s="55"/>
      <c r="O104" s="55"/>
      <c r="P104" s="314"/>
      <c r="Q104" s="314"/>
      <c r="R104" s="314"/>
      <c r="S104" s="314"/>
      <c r="T104" s="314"/>
      <c r="U104" s="314"/>
      <c r="V104" s="314"/>
      <c r="W104" s="314"/>
      <c r="X104" s="314"/>
      <c r="Y104" s="2979"/>
      <c r="Z104" s="314"/>
      <c r="AA104" s="314"/>
      <c r="AB104" s="314"/>
      <c r="AC104" s="314"/>
      <c r="AD104" s="314"/>
      <c r="AE104" s="2597"/>
    </row>
    <row r="105" spans="1:31" s="108" customFormat="1" ht="15" customHeight="1" x14ac:dyDescent="0.25">
      <c r="A105" s="24">
        <v>1</v>
      </c>
      <c r="B105" s="1077" t="s">
        <v>559</v>
      </c>
      <c r="C105" s="557"/>
      <c r="D105" s="536"/>
      <c r="E105" s="144">
        <f t="shared" si="70"/>
        <v>0</v>
      </c>
      <c r="F105" s="552"/>
      <c r="G105" s="581"/>
      <c r="H105" s="56"/>
      <c r="I105" s="56"/>
      <c r="J105" s="55"/>
      <c r="K105" s="55"/>
      <c r="L105" s="554"/>
      <c r="M105" s="55"/>
      <c r="N105" s="55"/>
      <c r="O105" s="55"/>
      <c r="P105" s="314"/>
      <c r="Q105" s="314"/>
      <c r="R105" s="314"/>
      <c r="S105" s="314"/>
      <c r="T105" s="314"/>
      <c r="U105" s="314"/>
      <c r="V105" s="314"/>
      <c r="W105" s="314"/>
      <c r="X105" s="314"/>
      <c r="Y105" s="2979"/>
      <c r="Z105" s="314"/>
      <c r="AA105" s="314"/>
      <c r="AB105" s="314"/>
      <c r="AC105" s="314"/>
      <c r="AD105" s="314"/>
      <c r="AE105" s="2597"/>
    </row>
    <row r="106" spans="1:31" s="108" customFormat="1" ht="15" customHeight="1" x14ac:dyDescent="0.25">
      <c r="A106" s="24">
        <v>1</v>
      </c>
      <c r="B106" s="2419" t="s">
        <v>760</v>
      </c>
      <c r="C106" s="557"/>
      <c r="D106" s="536">
        <v>50</v>
      </c>
      <c r="E106" s="3219">
        <f>ROUND(D106/10*7,0)</f>
        <v>35</v>
      </c>
      <c r="F106" s="552"/>
      <c r="G106" s="581">
        <f>F106/E106*100</f>
        <v>0</v>
      </c>
      <c r="H106" s="56"/>
      <c r="I106" s="56"/>
      <c r="J106" s="55"/>
      <c r="K106" s="55"/>
      <c r="L106" s="554"/>
      <c r="M106" s="55"/>
      <c r="N106" s="55"/>
      <c r="O106" s="55"/>
      <c r="P106" s="314"/>
      <c r="Q106" s="314"/>
      <c r="R106" s="314"/>
      <c r="S106" s="314"/>
      <c r="T106" s="314"/>
      <c r="U106" s="314"/>
      <c r="V106" s="314"/>
      <c r="W106" s="314"/>
      <c r="X106" s="314"/>
      <c r="Y106" s="2979"/>
      <c r="Z106" s="314"/>
      <c r="AA106" s="314"/>
      <c r="AB106" s="314"/>
      <c r="AC106" s="314"/>
      <c r="AD106" s="314"/>
      <c r="AE106" s="2597"/>
    </row>
    <row r="107" spans="1:31" s="108" customFormat="1" ht="17.25" customHeight="1" x14ac:dyDescent="0.25">
      <c r="A107" s="24">
        <v>1</v>
      </c>
      <c r="B107" s="13" t="s">
        <v>180</v>
      </c>
      <c r="C107" s="543"/>
      <c r="D107" s="555">
        <f>SUM(D90+D104)</f>
        <v>34744</v>
      </c>
      <c r="E107" s="555">
        <f t="shared" ref="E107:F107" si="71">SUM(E90+E104)</f>
        <v>26059</v>
      </c>
      <c r="F107" s="555">
        <f t="shared" si="71"/>
        <v>24799</v>
      </c>
      <c r="G107" s="581">
        <f>F107/E107*100</f>
        <v>95.164818296941561</v>
      </c>
      <c r="H107" s="56"/>
      <c r="I107" s="56"/>
      <c r="J107" s="55"/>
      <c r="K107" s="55"/>
      <c r="L107" s="554"/>
      <c r="M107" s="55"/>
      <c r="N107" s="55"/>
      <c r="O107" s="55"/>
      <c r="P107" s="314"/>
      <c r="Q107" s="314"/>
      <c r="R107" s="314"/>
      <c r="S107" s="314"/>
      <c r="T107" s="314"/>
      <c r="U107" s="314"/>
      <c r="V107" s="314"/>
      <c r="W107" s="314"/>
      <c r="X107" s="314"/>
      <c r="Y107" s="2979"/>
      <c r="Z107" s="314"/>
      <c r="AA107" s="314"/>
      <c r="AB107" s="314"/>
      <c r="AC107" s="314"/>
      <c r="AD107" s="314"/>
      <c r="AE107" s="2597"/>
    </row>
    <row r="108" spans="1:31" s="108" customFormat="1" ht="15" customHeight="1" x14ac:dyDescent="0.25">
      <c r="A108" s="24">
        <v>1</v>
      </c>
      <c r="B108" s="304" t="s">
        <v>593</v>
      </c>
      <c r="C108" s="304"/>
      <c r="D108" s="95">
        <f>SUM(D107,D88)</f>
        <v>215958</v>
      </c>
      <c r="E108" s="95">
        <f t="shared" ref="E108:F108" si="72">SUM(E107,E88)</f>
        <v>161971</v>
      </c>
      <c r="F108" s="95">
        <f t="shared" si="72"/>
        <v>166211.02500000002</v>
      </c>
      <c r="G108" s="95">
        <f>F108/E108*100</f>
        <v>102.61776799550539</v>
      </c>
      <c r="H108" s="85"/>
      <c r="I108" s="85"/>
      <c r="J108" s="78"/>
      <c r="K108" s="78"/>
      <c r="L108" s="778"/>
      <c r="M108" s="78"/>
      <c r="N108" s="78"/>
      <c r="O108" s="78"/>
      <c r="P108" s="72">
        <v>98057.058910444437</v>
      </c>
      <c r="Q108" s="72">
        <v>97185.613338396433</v>
      </c>
      <c r="R108" s="72">
        <v>97185.613338396433</v>
      </c>
      <c r="S108" s="72">
        <v>97185.613338396433</v>
      </c>
      <c r="T108" s="72">
        <v>95268.365889928435</v>
      </c>
      <c r="U108" s="72">
        <v>91683.432493576445</v>
      </c>
      <c r="V108" s="72">
        <v>91683.432493576445</v>
      </c>
      <c r="W108" s="72">
        <v>91683.432493576445</v>
      </c>
      <c r="X108" s="72">
        <v>91359.843090000009</v>
      </c>
      <c r="Y108" s="2981">
        <f>P108/12*$B$3+(Q108-P108)/11*8+(R108-Q108)/10*7+(S108-R108)/9*6+(T108-S108)/8*5+(U108-T108)/7*4+(V108-U108)/6*3+(W108-V108)/5*2+(X108-W108)/4*1</f>
        <v>69581.305209449638</v>
      </c>
      <c r="Z108" s="72">
        <f>AC108-AB108</f>
        <v>67017.602379999982</v>
      </c>
      <c r="AA108" s="72">
        <f>Z108-Y108</f>
        <v>-2563.7028294496558</v>
      </c>
      <c r="AB108" s="72">
        <v>-898.5074699999999</v>
      </c>
      <c r="AC108" s="72">
        <v>66119.094909999985</v>
      </c>
      <c r="AD108" s="72"/>
      <c r="AE108" s="2597"/>
    </row>
    <row r="109" spans="1:31" s="108" customFormat="1" ht="15" customHeight="1" x14ac:dyDescent="0.25">
      <c r="A109" s="24">
        <v>1</v>
      </c>
      <c r="B109" s="253" t="s">
        <v>33</v>
      </c>
      <c r="C109" s="202"/>
      <c r="D109" s="36"/>
      <c r="E109" s="36"/>
      <c r="F109" s="581"/>
      <c r="G109" s="36"/>
      <c r="H109" s="56"/>
      <c r="I109" s="56"/>
      <c r="J109" s="57"/>
      <c r="K109" s="57"/>
      <c r="L109" s="555"/>
      <c r="M109" s="57"/>
      <c r="N109" s="57"/>
      <c r="O109" s="57"/>
      <c r="P109" s="37"/>
      <c r="Q109" s="37"/>
      <c r="R109" s="37"/>
      <c r="S109" s="37"/>
      <c r="T109" s="37"/>
      <c r="U109" s="37"/>
      <c r="V109" s="37"/>
      <c r="W109" s="37"/>
      <c r="X109" s="37"/>
      <c r="Y109" s="2977"/>
      <c r="Z109" s="37"/>
      <c r="AA109" s="37"/>
      <c r="AB109" s="37"/>
      <c r="AC109" s="37"/>
      <c r="AD109" s="37"/>
      <c r="AE109" s="2597"/>
    </row>
    <row r="110" spans="1:31" s="108" customFormat="1" ht="15" customHeight="1" x14ac:dyDescent="0.25">
      <c r="A110" s="24">
        <v>1</v>
      </c>
      <c r="B110" s="252" t="s">
        <v>58</v>
      </c>
      <c r="C110" s="581">
        <v>300</v>
      </c>
      <c r="D110" s="36">
        <v>650</v>
      </c>
      <c r="E110" s="144">
        <f t="shared" ref="E110" si="73">ROUND(D110/12*$B$3,0)</f>
        <v>488</v>
      </c>
      <c r="F110" s="429">
        <v>498</v>
      </c>
      <c r="G110" s="144">
        <f>F110/E110*100</f>
        <v>102.04918032786885</v>
      </c>
      <c r="H110" s="50">
        <v>10.5</v>
      </c>
      <c r="I110" s="157">
        <f t="shared" ref="I110:I111" si="74">L110/F110</f>
        <v>10.674698795180722</v>
      </c>
      <c r="J110" s="167">
        <f t="shared" ref="J110" si="75">ROUND(D110*H110,0)</f>
        <v>6825</v>
      </c>
      <c r="K110" s="167">
        <f t="shared" ref="K110" si="76">ROUND(E110*H110,0)</f>
        <v>5124</v>
      </c>
      <c r="L110" s="431">
        <v>5316</v>
      </c>
      <c r="M110" s="167">
        <f t="shared" ref="M110:M115" si="77">L110/K110*100</f>
        <v>103.74707259953162</v>
      </c>
      <c r="N110" s="167">
        <f>J110/C110</f>
        <v>22.75</v>
      </c>
      <c r="O110" s="167">
        <f t="shared" ref="O110:O115" si="78">L110/$B$3*12/N110</f>
        <v>311.56043956043953</v>
      </c>
      <c r="P110" s="314"/>
      <c r="Q110" s="314"/>
      <c r="R110" s="314"/>
      <c r="S110" s="314"/>
      <c r="T110" s="314"/>
      <c r="U110" s="314"/>
      <c r="V110" s="314"/>
      <c r="W110" s="314"/>
      <c r="X110" s="314"/>
      <c r="Y110" s="2979"/>
      <c r="Z110" s="314"/>
      <c r="AA110" s="314"/>
      <c r="AB110" s="314"/>
      <c r="AC110" s="314"/>
      <c r="AD110" s="314"/>
      <c r="AE110" s="2597"/>
    </row>
    <row r="111" spans="1:31" s="108" customFormat="1" ht="15" customHeight="1" x14ac:dyDescent="0.25">
      <c r="A111" s="24">
        <v>1</v>
      </c>
      <c r="B111" s="253" t="s">
        <v>37</v>
      </c>
      <c r="C111" s="253"/>
      <c r="D111" s="95">
        <f>SUM(D110:D110)</f>
        <v>650</v>
      </c>
      <c r="E111" s="95">
        <f>SUM(E110:E110)</f>
        <v>488</v>
      </c>
      <c r="F111" s="589">
        <f>SUM(F110:F110)</f>
        <v>498</v>
      </c>
      <c r="G111" s="95">
        <f>F111/E111*100</f>
        <v>102.04918032786885</v>
      </c>
      <c r="H111" s="85">
        <f>SUM(J111/D111)</f>
        <v>10.5</v>
      </c>
      <c r="I111" s="156">
        <f t="shared" si="74"/>
        <v>10.674698795180722</v>
      </c>
      <c r="J111" s="62">
        <f>SUM(J110:J110)</f>
        <v>6825</v>
      </c>
      <c r="K111" s="62">
        <f>SUM(K110:K110)</f>
        <v>5124</v>
      </c>
      <c r="L111" s="701">
        <f>SUM(L110:L110)</f>
        <v>5316</v>
      </c>
      <c r="M111" s="186">
        <f t="shared" si="77"/>
        <v>103.74707259953162</v>
      </c>
      <c r="N111" s="186">
        <f>SUM(N110:N110)</f>
        <v>22.75</v>
      </c>
      <c r="O111" s="186">
        <f t="shared" si="78"/>
        <v>311.56043956043953</v>
      </c>
      <c r="P111" s="62"/>
      <c r="Q111" s="62"/>
      <c r="R111" s="62"/>
      <c r="S111" s="62"/>
      <c r="T111" s="62"/>
      <c r="U111" s="62"/>
      <c r="V111" s="62"/>
      <c r="W111" s="62"/>
      <c r="X111" s="62"/>
      <c r="Y111" s="2984"/>
      <c r="Z111" s="72"/>
      <c r="AA111" s="72"/>
      <c r="AB111" s="62"/>
      <c r="AC111" s="62"/>
      <c r="AD111" s="62"/>
      <c r="AE111" s="2597"/>
    </row>
    <row r="112" spans="1:31" s="108" customFormat="1" ht="15" customHeight="1" x14ac:dyDescent="0.25">
      <c r="A112" s="24">
        <v>1</v>
      </c>
      <c r="B112" s="202" t="s">
        <v>157</v>
      </c>
      <c r="C112" s="253"/>
      <c r="D112" s="95"/>
      <c r="E112" s="95"/>
      <c r="F112" s="589"/>
      <c r="G112" s="95"/>
      <c r="H112" s="85"/>
      <c r="I112" s="156"/>
      <c r="J112" s="62"/>
      <c r="K112" s="62"/>
      <c r="L112" s="701"/>
      <c r="M112" s="167"/>
      <c r="N112" s="186"/>
      <c r="O112" s="167"/>
      <c r="P112" s="62"/>
      <c r="Q112" s="62"/>
      <c r="R112" s="62"/>
      <c r="S112" s="62"/>
      <c r="T112" s="62"/>
      <c r="U112" s="62"/>
      <c r="V112" s="62"/>
      <c r="W112" s="62"/>
      <c r="X112" s="62"/>
      <c r="Y112" s="1210"/>
      <c r="Z112" s="62"/>
      <c r="AA112" s="62"/>
      <c r="AB112" s="62"/>
      <c r="AC112" s="62"/>
      <c r="AD112" s="62"/>
      <c r="AE112" s="2597"/>
    </row>
    <row r="113" spans="1:270" s="108" customFormat="1" ht="15" customHeight="1" x14ac:dyDescent="0.25">
      <c r="A113" s="24">
        <v>1</v>
      </c>
      <c r="B113" s="424" t="s">
        <v>214</v>
      </c>
      <c r="C113" s="48">
        <v>240</v>
      </c>
      <c r="D113" s="36">
        <v>1240</v>
      </c>
      <c r="E113" s="144">
        <f t="shared" ref="E113" si="79">ROUND(D113/12*$B$3,0)</f>
        <v>930</v>
      </c>
      <c r="F113" s="429">
        <v>943</v>
      </c>
      <c r="G113" s="144">
        <f>F113/E113*100</f>
        <v>101.39784946236558</v>
      </c>
      <c r="H113" s="73">
        <v>8</v>
      </c>
      <c r="I113" s="157">
        <f t="shared" ref="I113" si="80">L113/F113</f>
        <v>7.8939554612937437</v>
      </c>
      <c r="J113" s="167">
        <f t="shared" ref="J113" si="81">ROUND(D113*H113,0)</f>
        <v>9920</v>
      </c>
      <c r="K113" s="167">
        <f t="shared" ref="K113" si="82">ROUND(E113*H113,0)</f>
        <v>7440</v>
      </c>
      <c r="L113" s="431">
        <v>7444</v>
      </c>
      <c r="M113" s="167">
        <f t="shared" si="77"/>
        <v>100.05376344086021</v>
      </c>
      <c r="N113" s="167">
        <f>J113/C113</f>
        <v>41.333333333333336</v>
      </c>
      <c r="O113" s="167">
        <f t="shared" si="78"/>
        <v>240.12903225806448</v>
      </c>
      <c r="P113" s="314"/>
      <c r="Q113" s="314"/>
      <c r="R113" s="314"/>
      <c r="S113" s="314"/>
      <c r="T113" s="314"/>
      <c r="U113" s="314"/>
      <c r="V113" s="314"/>
      <c r="W113" s="314"/>
      <c r="X113" s="314"/>
      <c r="Y113" s="2979"/>
      <c r="Z113" s="314"/>
      <c r="AA113" s="314"/>
      <c r="AB113" s="314"/>
      <c r="AC113" s="314"/>
      <c r="AD113" s="314"/>
      <c r="AE113" s="2597"/>
    </row>
    <row r="114" spans="1:270" s="99" customFormat="1" ht="15" customHeight="1" x14ac:dyDescent="0.25">
      <c r="A114" s="24">
        <v>1</v>
      </c>
      <c r="B114" s="610" t="s">
        <v>218</v>
      </c>
      <c r="C114" s="610"/>
      <c r="D114" s="39">
        <f>SUM(D113)</f>
        <v>1240</v>
      </c>
      <c r="E114" s="39">
        <f t="shared" ref="E114" si="83">SUM(E113)</f>
        <v>930</v>
      </c>
      <c r="F114" s="39">
        <f t="shared" ref="F114" si="84">SUM(F113)</f>
        <v>943</v>
      </c>
      <c r="G114" s="144">
        <f>F114/E114*100</f>
        <v>101.39784946236558</v>
      </c>
      <c r="H114" s="85">
        <f>SUM(J114/D114)</f>
        <v>8</v>
      </c>
      <c r="I114" s="157">
        <f>L114/F114</f>
        <v>7.8939554612937437</v>
      </c>
      <c r="J114" s="175">
        <f>SUM(J113)</f>
        <v>9920</v>
      </c>
      <c r="K114" s="175">
        <f t="shared" ref="K114" si="85">SUM(K113)</f>
        <v>7440</v>
      </c>
      <c r="L114" s="434">
        <f t="shared" ref="L114" si="86">SUM(L113)</f>
        <v>7444</v>
      </c>
      <c r="M114" s="186">
        <f t="shared" si="77"/>
        <v>100.05376344086021</v>
      </c>
      <c r="N114" s="186">
        <f>SUM(N113)</f>
        <v>41.333333333333336</v>
      </c>
      <c r="O114" s="186">
        <f t="shared" si="78"/>
        <v>240.12903225806448</v>
      </c>
      <c r="P114" s="275"/>
      <c r="Q114" s="275"/>
      <c r="R114" s="275"/>
      <c r="S114" s="275"/>
      <c r="T114" s="275"/>
      <c r="U114" s="275"/>
      <c r="V114" s="275"/>
      <c r="W114" s="275"/>
      <c r="X114" s="275"/>
      <c r="Y114" s="2984"/>
      <c r="Z114" s="72"/>
      <c r="AA114" s="72"/>
      <c r="AB114" s="275"/>
      <c r="AC114" s="275"/>
      <c r="AD114" s="275"/>
      <c r="AE114" s="2597"/>
    </row>
    <row r="115" spans="1:270" s="108" customFormat="1" ht="27" customHeight="1" x14ac:dyDescent="0.25">
      <c r="A115" s="24">
        <v>1</v>
      </c>
      <c r="B115" s="201" t="s">
        <v>190</v>
      </c>
      <c r="C115" s="201"/>
      <c r="D115" s="95">
        <f>SUM(D114,D111)</f>
        <v>1890</v>
      </c>
      <c r="E115" s="95">
        <f t="shared" ref="E115" si="87">SUM(E114,E111)</f>
        <v>1418</v>
      </c>
      <c r="F115" s="589">
        <f t="shared" ref="F115" si="88">SUM(F114,F111)</f>
        <v>1441</v>
      </c>
      <c r="G115" s="95">
        <f>F115/E115*100</f>
        <v>101.62200282087448</v>
      </c>
      <c r="H115" s="73">
        <v>8</v>
      </c>
      <c r="I115" s="157">
        <f>L115/F115</f>
        <v>8.8549618320610683</v>
      </c>
      <c r="J115" s="95">
        <f t="shared" ref="J115:K115" si="89">SUM(J114,J111)</f>
        <v>16745</v>
      </c>
      <c r="K115" s="95">
        <f t="shared" si="89"/>
        <v>12564</v>
      </c>
      <c r="L115" s="589">
        <f t="shared" ref="L115" si="90">SUM(L114,L111)</f>
        <v>12760</v>
      </c>
      <c r="M115" s="175">
        <f t="shared" si="77"/>
        <v>101.56001273479785</v>
      </c>
      <c r="N115" s="95">
        <f>SUM(N114,N111)</f>
        <v>64.083333333333343</v>
      </c>
      <c r="O115" s="175">
        <f t="shared" si="78"/>
        <v>265.48764629388819</v>
      </c>
      <c r="P115" s="95">
        <v>36244.62754567201</v>
      </c>
      <c r="Q115" s="95">
        <v>34180.374459504004</v>
      </c>
      <c r="R115" s="95">
        <v>34180.374459504004</v>
      </c>
      <c r="S115" s="95">
        <v>34180.374459504004</v>
      </c>
      <c r="T115" s="95">
        <v>34180.374459504004</v>
      </c>
      <c r="U115" s="95">
        <v>34180.374459504004</v>
      </c>
      <c r="V115" s="95">
        <v>33324.768166871996</v>
      </c>
      <c r="W115" s="95">
        <v>33324.768166871996</v>
      </c>
      <c r="X115" s="95">
        <v>33324.768166871996</v>
      </c>
      <c r="Y115" s="2981">
        <f>P115/12*$B$3+(Q115-P115)/11*8+(R115-Q115)/10*7+(S115-R115)/9*6+(T115-S115)/8*5+(U115-T115)/7*4+(V115-U115)/6*3+(W115-V115)/5*2+(X115-W115)/4*1</f>
        <v>25254.392541179455</v>
      </c>
      <c r="Z115" s="528">
        <f>AC115-AB115</f>
        <v>24514.257259999998</v>
      </c>
      <c r="AA115" s="62">
        <f>Z115-Y115</f>
        <v>-740.1352811794568</v>
      </c>
      <c r="AB115" s="95">
        <v>-87.351790000000008</v>
      </c>
      <c r="AC115" s="95">
        <v>24426.905469999998</v>
      </c>
      <c r="AD115" s="95"/>
      <c r="AE115" s="2597"/>
    </row>
    <row r="116" spans="1:270" s="108" customFormat="1" ht="29.25" customHeight="1" x14ac:dyDescent="0.25">
      <c r="A116" s="24">
        <v>1</v>
      </c>
      <c r="B116" s="2887" t="s">
        <v>530</v>
      </c>
      <c r="C116" s="201"/>
      <c r="D116" s="36">
        <v>10730</v>
      </c>
      <c r="E116" s="144">
        <f t="shared" ref="E116:E117" si="91">ROUND(D116/12*$B$3,0)</f>
        <v>8048</v>
      </c>
      <c r="F116" s="581">
        <v>5365</v>
      </c>
      <c r="G116" s="95">
        <f>F116/E116*100</f>
        <v>66.662524850894627</v>
      </c>
      <c r="H116" s="73"/>
      <c r="I116" s="157"/>
      <c r="J116" s="95"/>
      <c r="K116" s="95"/>
      <c r="L116" s="589"/>
      <c r="M116" s="167"/>
      <c r="N116" s="95"/>
      <c r="O116" s="167"/>
      <c r="P116" s="95"/>
      <c r="Q116" s="95"/>
      <c r="R116" s="95"/>
      <c r="S116" s="95"/>
      <c r="T116" s="589"/>
      <c r="U116" s="589"/>
      <c r="V116" s="589"/>
      <c r="W116" s="589"/>
      <c r="X116" s="589"/>
      <c r="Y116" s="2981"/>
      <c r="Z116" s="528"/>
      <c r="AA116" s="62"/>
      <c r="AB116" s="95"/>
      <c r="AC116" s="95"/>
      <c r="AD116" s="36">
        <v>6836.4251999999997</v>
      </c>
      <c r="AE116" s="2597"/>
    </row>
    <row r="117" spans="1:270" s="108" customFormat="1" ht="35.25" customHeight="1" x14ac:dyDescent="0.25">
      <c r="A117" s="24">
        <v>1</v>
      </c>
      <c r="B117" s="252" t="s">
        <v>531</v>
      </c>
      <c r="C117" s="191"/>
      <c r="D117" s="36">
        <v>500</v>
      </c>
      <c r="E117" s="144">
        <f t="shared" si="91"/>
        <v>375</v>
      </c>
      <c r="F117" s="429">
        <v>3394</v>
      </c>
      <c r="G117" s="95">
        <f>F117/E117*100</f>
        <v>905.06666666666661</v>
      </c>
      <c r="H117" s="34"/>
      <c r="I117" s="34"/>
      <c r="J117" s="34"/>
      <c r="K117" s="34"/>
      <c r="L117" s="587"/>
      <c r="M117" s="34"/>
      <c r="N117" s="34"/>
      <c r="O117" s="34"/>
      <c r="P117" s="314"/>
      <c r="Q117" s="314"/>
      <c r="R117" s="314"/>
      <c r="S117" s="314"/>
      <c r="T117" s="314"/>
      <c r="U117" s="314"/>
      <c r="V117" s="314"/>
      <c r="W117" s="314"/>
      <c r="X117" s="314"/>
      <c r="Y117" s="2979">
        <f>P117/12</f>
        <v>0</v>
      </c>
      <c r="Z117" s="314">
        <f>AC117-AB117</f>
        <v>0</v>
      </c>
      <c r="AA117" s="314">
        <f>Z117-Y117</f>
        <v>0</v>
      </c>
      <c r="AB117" s="314"/>
      <c r="AC117" s="314"/>
      <c r="AD117" s="36">
        <v>142.89660000000001</v>
      </c>
      <c r="AE117" s="2597"/>
    </row>
    <row r="118" spans="1:270" s="108" customFormat="1" ht="20.25" customHeight="1" x14ac:dyDescent="0.25">
      <c r="A118" s="24"/>
      <c r="B118" s="1042" t="s">
        <v>610</v>
      </c>
      <c r="C118" s="2888"/>
      <c r="D118" s="1153"/>
      <c r="E118" s="2889"/>
      <c r="F118" s="2890"/>
      <c r="G118" s="2891"/>
      <c r="H118" s="988"/>
      <c r="I118" s="988"/>
      <c r="J118" s="988"/>
      <c r="K118" s="988"/>
      <c r="L118" s="986"/>
      <c r="M118" s="988"/>
      <c r="N118" s="988"/>
      <c r="O118" s="988"/>
      <c r="P118" s="95">
        <v>66531.710000000006</v>
      </c>
      <c r="Q118" s="95">
        <v>66532.2</v>
      </c>
      <c r="R118" s="95">
        <v>66532.2</v>
      </c>
      <c r="S118" s="95">
        <v>66532.2</v>
      </c>
      <c r="T118" s="589">
        <v>74648.417329999997</v>
      </c>
      <c r="U118" s="589">
        <v>74648.417329999997</v>
      </c>
      <c r="V118" s="589">
        <v>74648.417329999997</v>
      </c>
      <c r="W118" s="589">
        <v>74648.417329999997</v>
      </c>
      <c r="X118" s="589">
        <v>74648.417329999997</v>
      </c>
      <c r="Y118" s="2981">
        <f>P118/12*$B$3+(Q118-P118)/11*8+(R118-Q118)/10*7+(S118-R118)/9*6+(T118-S118)/8*5+(U118-T118)/7*4+(V118-U118)/6*3+(W118-V118)/5*2+(X118-W118)/4*1</f>
        <v>54971.774694886357</v>
      </c>
      <c r="Z118" s="528">
        <f>AC118-AB118</f>
        <v>58647.638799999993</v>
      </c>
      <c r="AA118" s="62">
        <f>Z118-Y118</f>
        <v>3675.8641051136365</v>
      </c>
      <c r="AB118" s="95">
        <v>0</v>
      </c>
      <c r="AC118" s="95">
        <v>58647.638799999993</v>
      </c>
      <c r="AD118" s="95">
        <f>SUM(AD116:AD117)</f>
        <v>6979.3217999999997</v>
      </c>
      <c r="AE118" s="2597"/>
    </row>
    <row r="119" spans="1:270" s="108" customFormat="1" ht="15.75" customHeight="1" x14ac:dyDescent="0.25">
      <c r="A119" s="24">
        <v>1</v>
      </c>
      <c r="B119" s="28" t="s">
        <v>18</v>
      </c>
      <c r="C119" s="408"/>
      <c r="D119" s="309"/>
      <c r="E119" s="309"/>
      <c r="F119" s="669"/>
      <c r="G119" s="309"/>
      <c r="H119" s="16"/>
      <c r="I119" s="16"/>
      <c r="J119" s="16"/>
      <c r="K119" s="16"/>
      <c r="L119" s="662">
        <f>SUM(L118,L115,L108,L78)</f>
        <v>27041</v>
      </c>
      <c r="M119" s="16"/>
      <c r="N119" s="16"/>
      <c r="O119" s="16"/>
      <c r="P119" s="29">
        <f>SUM(P118,P115,P108,P78)</f>
        <v>262543.46589007485</v>
      </c>
      <c r="Q119" s="29">
        <f t="shared" ref="Q119:AB119" si="92">SUM(Q118,Q115,Q108,Q78)</f>
        <v>255600.19733501083</v>
      </c>
      <c r="R119" s="29">
        <f t="shared" si="92"/>
        <v>255600.19733501083</v>
      </c>
      <c r="S119" s="29">
        <f t="shared" si="92"/>
        <v>255600.19733501083</v>
      </c>
      <c r="T119" s="29">
        <f t="shared" si="92"/>
        <v>261799.16721654282</v>
      </c>
      <c r="U119" s="29">
        <f t="shared" ref="U119:V119" si="93">SUM(U118,U115,U108,U78)</f>
        <v>255832.20735394763</v>
      </c>
      <c r="V119" s="29">
        <f t="shared" si="93"/>
        <v>254561.63941491564</v>
      </c>
      <c r="W119" s="29">
        <f t="shared" ref="W119:X119" si="94">SUM(W118,W115,W108,W78)</f>
        <v>254561.63941491564</v>
      </c>
      <c r="X119" s="29">
        <f t="shared" si="94"/>
        <v>254238.05001133919</v>
      </c>
      <c r="Y119" s="2988">
        <f t="shared" si="92"/>
        <v>191606.43306482077</v>
      </c>
      <c r="Z119" s="29">
        <f t="shared" si="92"/>
        <v>187886.75307999999</v>
      </c>
      <c r="AA119" s="29">
        <f t="shared" si="92"/>
        <v>-3719.6799848207738</v>
      </c>
      <c r="AB119" s="29">
        <f t="shared" si="92"/>
        <v>-1481.6051199999999</v>
      </c>
      <c r="AC119" s="29">
        <f>SUM(AC118,AC115,AC108,AC78)</f>
        <v>186405.14795999997</v>
      </c>
      <c r="AD119" s="29">
        <f>SUM(AD118,AD115,AD108,AD78)</f>
        <v>6979.3217999999997</v>
      </c>
      <c r="AE119" s="2597"/>
    </row>
    <row r="120" spans="1:270" s="96" customFormat="1" ht="15" customHeight="1" x14ac:dyDescent="0.25">
      <c r="A120" s="24">
        <v>1</v>
      </c>
      <c r="B120" s="351"/>
      <c r="C120" s="351"/>
      <c r="D120" s="352"/>
      <c r="E120" s="352"/>
      <c r="F120" s="683"/>
      <c r="G120" s="352"/>
      <c r="H120" s="353"/>
      <c r="I120" s="353"/>
      <c r="J120" s="321"/>
      <c r="K120" s="321"/>
      <c r="L120" s="774"/>
      <c r="M120" s="321"/>
      <c r="N120" s="321"/>
      <c r="O120" s="321"/>
      <c r="P120" s="348"/>
      <c r="Q120" s="348"/>
      <c r="R120" s="348"/>
      <c r="S120" s="348"/>
      <c r="T120" s="348"/>
      <c r="U120" s="348"/>
      <c r="V120" s="348"/>
      <c r="W120" s="348"/>
      <c r="X120" s="348"/>
      <c r="Y120" s="2986"/>
      <c r="Z120" s="348"/>
      <c r="AA120" s="348"/>
      <c r="AB120" s="598"/>
      <c r="AC120" s="348"/>
      <c r="AD120" s="348"/>
      <c r="AE120" s="2597"/>
      <c r="AF120" s="99"/>
      <c r="AG120" s="99"/>
      <c r="AH120" s="99"/>
      <c r="AI120" s="99"/>
      <c r="AJ120" s="99"/>
      <c r="AK120" s="99"/>
      <c r="AL120" s="99"/>
      <c r="AM120" s="99"/>
      <c r="AN120" s="99"/>
      <c r="AO120" s="99"/>
      <c r="AP120" s="99"/>
      <c r="AQ120" s="99"/>
      <c r="AR120" s="99"/>
      <c r="AS120" s="99"/>
      <c r="AT120" s="99"/>
      <c r="AU120" s="99"/>
      <c r="AV120" s="99"/>
      <c r="AW120" s="99"/>
      <c r="AX120" s="99"/>
      <c r="AY120" s="99"/>
      <c r="AZ120" s="99"/>
      <c r="BA120" s="99"/>
      <c r="BB120" s="99"/>
      <c r="BC120" s="99"/>
      <c r="BD120" s="99"/>
      <c r="BE120" s="99"/>
      <c r="BF120" s="99"/>
      <c r="BG120" s="99"/>
      <c r="BH120" s="99"/>
      <c r="BI120" s="99"/>
      <c r="BJ120" s="99"/>
      <c r="BK120" s="99"/>
      <c r="BL120" s="99"/>
      <c r="BM120" s="99"/>
      <c r="BN120" s="99"/>
      <c r="BO120" s="99"/>
      <c r="BP120" s="99"/>
      <c r="BQ120" s="99"/>
      <c r="BR120" s="99"/>
      <c r="BS120" s="99"/>
      <c r="BT120" s="99"/>
      <c r="BU120" s="99"/>
      <c r="BV120" s="99"/>
      <c r="BW120" s="99"/>
      <c r="BX120" s="99"/>
      <c r="BY120" s="99"/>
      <c r="BZ120" s="99"/>
      <c r="CA120" s="99"/>
      <c r="CB120" s="99"/>
      <c r="CC120" s="99"/>
      <c r="CD120" s="99"/>
      <c r="CE120" s="99"/>
      <c r="CF120" s="99"/>
      <c r="CG120" s="99"/>
      <c r="CH120" s="99"/>
      <c r="CI120" s="99"/>
      <c r="CJ120" s="99"/>
      <c r="CK120" s="99"/>
      <c r="CL120" s="99"/>
      <c r="CM120" s="99"/>
      <c r="CN120" s="99"/>
      <c r="CO120" s="99"/>
      <c r="CP120" s="99"/>
      <c r="CQ120" s="99"/>
      <c r="CR120" s="99"/>
      <c r="CS120" s="99"/>
      <c r="CT120" s="99"/>
      <c r="CU120" s="99"/>
      <c r="CV120" s="99"/>
      <c r="CW120" s="99"/>
      <c r="CX120" s="99"/>
      <c r="CY120" s="99"/>
      <c r="CZ120" s="99"/>
      <c r="DA120" s="99"/>
      <c r="DB120" s="99"/>
      <c r="DC120" s="99"/>
      <c r="DD120" s="99"/>
      <c r="DE120" s="99"/>
      <c r="DF120" s="99"/>
      <c r="DG120" s="99"/>
      <c r="DH120" s="99"/>
      <c r="DI120" s="99"/>
      <c r="DJ120" s="99"/>
      <c r="DK120" s="99"/>
      <c r="DL120" s="99"/>
      <c r="DM120" s="99"/>
      <c r="DN120" s="99"/>
      <c r="DO120" s="99"/>
      <c r="DP120" s="99"/>
      <c r="DQ120" s="99"/>
      <c r="DR120" s="99"/>
      <c r="DS120" s="99"/>
      <c r="DT120" s="99"/>
      <c r="DU120" s="99"/>
      <c r="DV120" s="99"/>
      <c r="DW120" s="99"/>
      <c r="DX120" s="99"/>
      <c r="DY120" s="99"/>
      <c r="DZ120" s="99"/>
      <c r="EA120" s="99"/>
      <c r="EB120" s="99"/>
      <c r="EC120" s="99"/>
      <c r="ED120" s="99"/>
      <c r="EE120" s="99"/>
      <c r="EF120" s="99"/>
      <c r="EG120" s="99"/>
      <c r="EH120" s="99"/>
      <c r="EI120" s="99"/>
      <c r="EJ120" s="99"/>
      <c r="EK120" s="99"/>
      <c r="EL120" s="99"/>
      <c r="EM120" s="99"/>
      <c r="EN120" s="99"/>
      <c r="EO120" s="99"/>
      <c r="EP120" s="99"/>
      <c r="EQ120" s="99"/>
      <c r="ER120" s="99"/>
      <c r="ES120" s="99"/>
      <c r="ET120" s="99"/>
      <c r="EU120" s="99"/>
      <c r="EV120" s="99"/>
      <c r="EW120" s="99"/>
      <c r="EX120" s="99"/>
      <c r="EY120" s="99"/>
      <c r="EZ120" s="99"/>
      <c r="FA120" s="99"/>
      <c r="FB120" s="99"/>
      <c r="FC120" s="99"/>
      <c r="FD120" s="99"/>
      <c r="FE120" s="99"/>
      <c r="FF120" s="99"/>
      <c r="FG120" s="99"/>
      <c r="FH120" s="99"/>
      <c r="FI120" s="99"/>
      <c r="FJ120" s="99"/>
      <c r="FK120" s="99"/>
      <c r="FL120" s="99"/>
      <c r="FM120" s="99"/>
      <c r="FN120" s="99"/>
      <c r="FO120" s="99"/>
      <c r="FP120" s="99"/>
      <c r="FQ120" s="99"/>
      <c r="FR120" s="99"/>
      <c r="FS120" s="99"/>
      <c r="FT120" s="99"/>
      <c r="FU120" s="99"/>
      <c r="FV120" s="99"/>
      <c r="FW120" s="99"/>
      <c r="FX120" s="99"/>
      <c r="FY120" s="99"/>
      <c r="FZ120" s="99"/>
      <c r="GA120" s="99"/>
      <c r="GB120" s="99"/>
      <c r="GC120" s="99"/>
      <c r="GD120" s="99"/>
      <c r="GE120" s="99"/>
      <c r="GF120" s="99"/>
      <c r="GG120" s="99"/>
      <c r="GH120" s="99"/>
      <c r="GI120" s="99"/>
      <c r="GJ120" s="99"/>
      <c r="GK120" s="99"/>
      <c r="GL120" s="99"/>
      <c r="GM120" s="99"/>
      <c r="GN120" s="99"/>
      <c r="GO120" s="99"/>
      <c r="GP120" s="99"/>
      <c r="GQ120" s="99"/>
      <c r="GR120" s="99"/>
      <c r="GS120" s="99"/>
      <c r="GT120" s="99"/>
      <c r="GU120" s="99"/>
      <c r="GV120" s="99"/>
      <c r="GW120" s="99"/>
      <c r="GX120" s="99"/>
      <c r="GY120" s="99"/>
      <c r="GZ120" s="99"/>
      <c r="HA120" s="99"/>
      <c r="HB120" s="99"/>
      <c r="HC120" s="99"/>
      <c r="HD120" s="99"/>
      <c r="HE120" s="99"/>
      <c r="HF120" s="99"/>
      <c r="HG120" s="99"/>
      <c r="HH120" s="99"/>
      <c r="HI120" s="99"/>
      <c r="HJ120" s="99"/>
      <c r="HK120" s="99"/>
      <c r="HL120" s="99"/>
      <c r="HM120" s="99"/>
      <c r="HN120" s="99"/>
      <c r="HO120" s="99"/>
      <c r="HP120" s="99"/>
      <c r="HQ120" s="99"/>
      <c r="HR120" s="99"/>
      <c r="HS120" s="99"/>
      <c r="HT120" s="99"/>
      <c r="HU120" s="99"/>
      <c r="HV120" s="99"/>
      <c r="HW120" s="99"/>
      <c r="HX120" s="99"/>
      <c r="HY120" s="99"/>
      <c r="HZ120" s="99"/>
      <c r="IA120" s="99"/>
      <c r="IB120" s="99"/>
      <c r="IC120" s="99"/>
      <c r="ID120" s="99"/>
      <c r="IE120" s="99"/>
      <c r="IF120" s="99"/>
      <c r="IG120" s="99"/>
      <c r="IH120" s="99"/>
      <c r="II120" s="99"/>
      <c r="IJ120" s="99"/>
      <c r="IK120" s="99"/>
      <c r="IL120" s="99"/>
      <c r="IM120" s="99"/>
      <c r="IN120" s="99"/>
      <c r="IO120" s="99"/>
      <c r="IP120" s="99"/>
      <c r="IQ120" s="99"/>
      <c r="IR120" s="99"/>
      <c r="IS120" s="99"/>
      <c r="IT120" s="99"/>
      <c r="IU120" s="99"/>
      <c r="IV120" s="99"/>
      <c r="IW120" s="99"/>
      <c r="IX120" s="99"/>
      <c r="IY120" s="99"/>
      <c r="IZ120" s="99"/>
      <c r="JA120" s="99"/>
      <c r="JB120" s="99"/>
      <c r="JC120" s="99"/>
      <c r="JD120" s="99"/>
      <c r="JE120" s="99"/>
      <c r="JF120" s="99"/>
      <c r="JG120" s="99"/>
      <c r="JH120" s="99"/>
      <c r="JI120" s="99"/>
      <c r="JJ120" s="99"/>
    </row>
    <row r="121" spans="1:270" s="26" customFormat="1" ht="32.25" customHeight="1" x14ac:dyDescent="0.25">
      <c r="A121" s="24">
        <v>1</v>
      </c>
      <c r="B121" s="1745" t="s">
        <v>331</v>
      </c>
      <c r="C121" s="147"/>
      <c r="D121" s="169"/>
      <c r="E121" s="169"/>
      <c r="F121" s="682"/>
      <c r="G121" s="169"/>
      <c r="H121" s="289"/>
      <c r="I121" s="289"/>
      <c r="J121" s="167"/>
      <c r="K121" s="167"/>
      <c r="L121" s="431"/>
      <c r="M121" s="167"/>
      <c r="N121" s="167"/>
      <c r="O121" s="167"/>
      <c r="P121" s="167"/>
      <c r="Q121" s="167"/>
      <c r="R121" s="167"/>
      <c r="S121" s="167"/>
      <c r="T121" s="167"/>
      <c r="U121" s="167"/>
      <c r="V121" s="167"/>
      <c r="W121" s="167"/>
      <c r="X121" s="167"/>
      <c r="Y121" s="1094"/>
      <c r="Z121" s="167"/>
      <c r="AA121" s="167"/>
      <c r="AB121" s="595"/>
      <c r="AC121" s="167"/>
      <c r="AD121" s="167"/>
      <c r="AE121" s="2597"/>
      <c r="AF121" s="31"/>
      <c r="AG121" s="31"/>
      <c r="AH121" s="31"/>
      <c r="AI121" s="31"/>
      <c r="AJ121" s="31"/>
      <c r="AK121" s="31"/>
      <c r="AL121" s="31"/>
      <c r="AM121" s="31"/>
      <c r="AN121" s="31"/>
      <c r="AO121" s="31"/>
      <c r="AP121" s="31"/>
      <c r="AQ121" s="31"/>
      <c r="AR121" s="31"/>
      <c r="AS121" s="31"/>
      <c r="AT121" s="31"/>
      <c r="AU121" s="31"/>
      <c r="AV121" s="31"/>
      <c r="AW121" s="31"/>
      <c r="AX121" s="31"/>
      <c r="AY121" s="31"/>
      <c r="AZ121" s="31"/>
      <c r="BA121" s="31"/>
      <c r="BB121" s="31"/>
      <c r="BC121" s="31"/>
      <c r="BD121" s="31"/>
      <c r="BE121" s="31"/>
      <c r="BF121" s="31"/>
      <c r="BG121" s="31"/>
      <c r="BH121" s="31"/>
      <c r="BI121" s="31"/>
      <c r="BJ121" s="31"/>
      <c r="BK121" s="31"/>
      <c r="BL121" s="31"/>
      <c r="BM121" s="31"/>
      <c r="BN121" s="31"/>
      <c r="BO121" s="31"/>
      <c r="BP121" s="31"/>
      <c r="BQ121" s="31"/>
      <c r="BR121" s="31"/>
      <c r="BS121" s="31"/>
      <c r="BT121" s="31"/>
      <c r="BU121" s="31"/>
      <c r="BV121" s="31"/>
      <c r="BW121" s="31"/>
      <c r="BX121" s="31"/>
      <c r="BY121" s="31"/>
      <c r="BZ121" s="31"/>
      <c r="CA121" s="31"/>
      <c r="CB121" s="31"/>
      <c r="CC121" s="31"/>
      <c r="CD121" s="31"/>
      <c r="CE121" s="31"/>
      <c r="CF121" s="31"/>
      <c r="CG121" s="31"/>
      <c r="CH121" s="31"/>
      <c r="CI121" s="31"/>
      <c r="CJ121" s="31"/>
      <c r="CK121" s="31"/>
      <c r="CL121" s="31"/>
      <c r="CM121" s="31"/>
      <c r="CN121" s="31"/>
      <c r="CO121" s="31"/>
      <c r="CP121" s="31"/>
      <c r="CQ121" s="31"/>
      <c r="CR121" s="31"/>
      <c r="CS121" s="31"/>
      <c r="CT121" s="31"/>
      <c r="CU121" s="31"/>
      <c r="CV121" s="31"/>
      <c r="CW121" s="31"/>
      <c r="CX121" s="31"/>
      <c r="CY121" s="31"/>
      <c r="CZ121" s="31"/>
      <c r="DA121" s="31"/>
      <c r="DB121" s="31"/>
      <c r="DC121" s="31"/>
      <c r="DD121" s="31"/>
      <c r="DE121" s="31"/>
      <c r="DF121" s="31"/>
      <c r="DG121" s="31"/>
      <c r="DH121" s="31"/>
      <c r="DI121" s="31"/>
      <c r="DJ121" s="31"/>
      <c r="DK121" s="31"/>
      <c r="DL121" s="31"/>
      <c r="DM121" s="31"/>
      <c r="DN121" s="31"/>
      <c r="DO121" s="31"/>
      <c r="DP121" s="31"/>
      <c r="DQ121" s="31"/>
      <c r="DR121" s="31"/>
      <c r="DS121" s="31"/>
      <c r="DT121" s="31"/>
      <c r="DU121" s="31"/>
      <c r="DV121" s="31"/>
      <c r="DW121" s="31"/>
      <c r="DX121" s="31"/>
      <c r="DY121" s="31"/>
      <c r="DZ121" s="31"/>
      <c r="EA121" s="31"/>
      <c r="EB121" s="31"/>
      <c r="EC121" s="31"/>
      <c r="ED121" s="31"/>
      <c r="EE121" s="31"/>
      <c r="EF121" s="31"/>
      <c r="EG121" s="31"/>
      <c r="EH121" s="31"/>
      <c r="EI121" s="31"/>
      <c r="EJ121" s="31"/>
      <c r="EK121" s="31"/>
      <c r="EL121" s="31"/>
      <c r="EM121" s="31"/>
      <c r="EN121" s="31"/>
      <c r="EO121" s="31"/>
      <c r="EP121" s="31"/>
      <c r="EQ121" s="31"/>
      <c r="ER121" s="31"/>
      <c r="ES121" s="31"/>
      <c r="ET121" s="31"/>
      <c r="EU121" s="31"/>
      <c r="EV121" s="31"/>
      <c r="EW121" s="31"/>
      <c r="EX121" s="31"/>
      <c r="EY121" s="31"/>
      <c r="EZ121" s="31"/>
      <c r="FA121" s="31"/>
      <c r="FB121" s="31"/>
      <c r="FC121" s="31"/>
      <c r="FD121" s="31"/>
      <c r="FE121" s="31"/>
      <c r="FF121" s="31"/>
      <c r="FG121" s="31"/>
      <c r="FH121" s="31"/>
      <c r="FI121" s="31"/>
      <c r="FJ121" s="31"/>
      <c r="FK121" s="31"/>
      <c r="FL121" s="31"/>
      <c r="FM121" s="31"/>
      <c r="FN121" s="31"/>
      <c r="FO121" s="31"/>
      <c r="FP121" s="31"/>
      <c r="FQ121" s="31"/>
      <c r="FR121" s="31"/>
      <c r="FS121" s="31"/>
      <c r="FT121" s="31"/>
      <c r="FU121" s="31"/>
      <c r="FV121" s="31"/>
      <c r="FW121" s="31"/>
      <c r="FX121" s="31"/>
      <c r="FY121" s="31"/>
      <c r="FZ121" s="31"/>
      <c r="GA121" s="31"/>
      <c r="GB121" s="31"/>
      <c r="GC121" s="31"/>
      <c r="GD121" s="31"/>
      <c r="GE121" s="31"/>
      <c r="GF121" s="31"/>
      <c r="GG121" s="31"/>
      <c r="GH121" s="31"/>
      <c r="GI121" s="31"/>
      <c r="GJ121" s="31"/>
      <c r="GK121" s="31"/>
      <c r="GL121" s="31"/>
      <c r="GM121" s="31"/>
      <c r="GN121" s="31"/>
      <c r="GO121" s="31"/>
      <c r="GP121" s="31"/>
      <c r="GQ121" s="31"/>
      <c r="GR121" s="31"/>
      <c r="GS121" s="31"/>
      <c r="GT121" s="31"/>
      <c r="GU121" s="31"/>
      <c r="GV121" s="31"/>
      <c r="GW121" s="31"/>
      <c r="GX121" s="31"/>
      <c r="GY121" s="31"/>
      <c r="GZ121" s="31"/>
      <c r="HA121" s="31"/>
      <c r="HB121" s="31"/>
      <c r="HC121" s="31"/>
      <c r="HD121" s="31"/>
      <c r="HE121" s="31"/>
      <c r="HF121" s="31"/>
      <c r="HG121" s="31"/>
      <c r="HH121" s="31"/>
      <c r="HI121" s="31"/>
      <c r="HJ121" s="31"/>
      <c r="HK121" s="31"/>
      <c r="HL121" s="31"/>
      <c r="HM121" s="31"/>
      <c r="HN121" s="31"/>
      <c r="HO121" s="31"/>
      <c r="HP121" s="31"/>
      <c r="HQ121" s="31"/>
      <c r="HR121" s="31"/>
      <c r="HS121" s="31"/>
      <c r="HT121" s="31"/>
      <c r="HU121" s="31"/>
      <c r="HV121" s="31"/>
      <c r="HW121" s="31"/>
      <c r="HX121" s="31"/>
      <c r="HY121" s="31"/>
      <c r="HZ121" s="31"/>
      <c r="IA121" s="31"/>
      <c r="IB121" s="31"/>
      <c r="IC121" s="31"/>
      <c r="ID121" s="31"/>
      <c r="IE121" s="31"/>
      <c r="IF121" s="31"/>
      <c r="IG121" s="31"/>
      <c r="IH121" s="31"/>
      <c r="II121" s="31"/>
      <c r="IJ121" s="31"/>
      <c r="IK121" s="31"/>
      <c r="IL121" s="31"/>
      <c r="IM121" s="31"/>
      <c r="IN121" s="31"/>
      <c r="IO121" s="31"/>
      <c r="IP121" s="31"/>
      <c r="IQ121" s="31"/>
      <c r="IR121" s="31"/>
      <c r="IS121" s="31"/>
      <c r="IT121" s="31"/>
      <c r="IU121" s="31"/>
      <c r="IV121" s="31"/>
      <c r="IW121" s="31"/>
      <c r="IX121" s="31"/>
      <c r="IY121" s="31"/>
      <c r="IZ121" s="31"/>
      <c r="JA121" s="31"/>
      <c r="JB121" s="31"/>
      <c r="JC121" s="31"/>
      <c r="JD121" s="31"/>
      <c r="JE121" s="31"/>
      <c r="JF121" s="31"/>
      <c r="JG121" s="31"/>
      <c r="JH121" s="31"/>
      <c r="JI121" s="31"/>
      <c r="JJ121" s="31"/>
    </row>
    <row r="122" spans="1:270" s="108" customFormat="1" ht="15" customHeight="1" x14ac:dyDescent="0.25">
      <c r="A122" s="24">
        <v>1</v>
      </c>
      <c r="B122" s="51" t="s">
        <v>5</v>
      </c>
      <c r="C122" s="51"/>
      <c r="D122" s="36"/>
      <c r="E122" s="36"/>
      <c r="F122" s="581"/>
      <c r="G122" s="36"/>
      <c r="H122" s="81"/>
      <c r="I122" s="81"/>
      <c r="J122" s="33"/>
      <c r="K122" s="33"/>
      <c r="L122" s="592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2978"/>
      <c r="Z122" s="33"/>
      <c r="AA122" s="33"/>
      <c r="AB122" s="33"/>
      <c r="AC122" s="33"/>
      <c r="AD122" s="33"/>
      <c r="AE122" s="2597"/>
    </row>
    <row r="123" spans="1:270" s="108" customFormat="1" ht="15" customHeight="1" x14ac:dyDescent="0.25">
      <c r="A123" s="24">
        <v>1</v>
      </c>
      <c r="B123" s="148" t="s">
        <v>57</v>
      </c>
      <c r="C123" s="609">
        <v>340</v>
      </c>
      <c r="D123" s="36">
        <v>1580</v>
      </c>
      <c r="E123" s="144">
        <f t="shared" ref="E123:E126" si="95">ROUND(D123/12*$B$3,0)</f>
        <v>1185</v>
      </c>
      <c r="F123" s="581">
        <v>1061</v>
      </c>
      <c r="G123" s="144">
        <f t="shared" ref="G123:G126" si="96">F123/E123*100</f>
        <v>89.535864978902964</v>
      </c>
      <c r="H123" s="267">
        <v>11</v>
      </c>
      <c r="I123" s="157">
        <f t="shared" ref="I123:I127" si="97">L123/F123</f>
        <v>11.82186616399623</v>
      </c>
      <c r="J123" s="167">
        <f t="shared" ref="J123:J126" si="98">ROUND(D123*H123,0)</f>
        <v>17380</v>
      </c>
      <c r="K123" s="167">
        <f t="shared" ref="K123:K126" si="99">ROUND(E123*H123,0)</f>
        <v>13035</v>
      </c>
      <c r="L123" s="781">
        <v>12543</v>
      </c>
      <c r="M123" s="167">
        <f t="shared" ref="M123:M127" si="100">L123/K123*100</f>
        <v>96.225546605293445</v>
      </c>
      <c r="N123" s="167">
        <f>J123/C123</f>
        <v>51.117647058823529</v>
      </c>
      <c r="O123" s="167">
        <f t="shared" ref="O123:O127" si="101">L123/$B$3*12/N123</f>
        <v>327.16685845799771</v>
      </c>
      <c r="P123" s="33"/>
      <c r="Q123" s="33"/>
      <c r="R123" s="33"/>
      <c r="S123" s="33"/>
      <c r="T123" s="33"/>
      <c r="U123" s="33"/>
      <c r="V123" s="33"/>
      <c r="W123" s="33"/>
      <c r="X123" s="33"/>
      <c r="Y123" s="2978"/>
      <c r="Z123" s="33"/>
      <c r="AA123" s="33"/>
      <c r="AB123" s="33"/>
      <c r="AC123" s="33"/>
      <c r="AD123" s="33"/>
      <c r="AE123" s="2597"/>
    </row>
    <row r="124" spans="1:270" s="108" customFormat="1" ht="15" customHeight="1" x14ac:dyDescent="0.25">
      <c r="A124" s="24">
        <v>1</v>
      </c>
      <c r="B124" s="148" t="s">
        <v>98</v>
      </c>
      <c r="C124" s="609">
        <v>340</v>
      </c>
      <c r="D124" s="36">
        <v>410</v>
      </c>
      <c r="E124" s="144">
        <f t="shared" si="95"/>
        <v>308</v>
      </c>
      <c r="F124" s="581">
        <v>301</v>
      </c>
      <c r="G124" s="144">
        <f t="shared" si="96"/>
        <v>97.727272727272734</v>
      </c>
      <c r="H124" s="267">
        <v>11</v>
      </c>
      <c r="I124" s="157">
        <f t="shared" si="97"/>
        <v>10.289036544850498</v>
      </c>
      <c r="J124" s="167">
        <f t="shared" si="98"/>
        <v>4510</v>
      </c>
      <c r="K124" s="167">
        <f t="shared" si="99"/>
        <v>3388</v>
      </c>
      <c r="L124" s="781">
        <v>3097</v>
      </c>
      <c r="M124" s="167">
        <f t="shared" si="100"/>
        <v>91.410861865407327</v>
      </c>
      <c r="N124" s="167">
        <f>J124/C124</f>
        <v>13.264705882352942</v>
      </c>
      <c r="O124" s="167">
        <f t="shared" si="101"/>
        <v>311.30229120473018</v>
      </c>
      <c r="P124" s="33"/>
      <c r="Q124" s="33"/>
      <c r="R124" s="33"/>
      <c r="S124" s="33"/>
      <c r="T124" s="33"/>
      <c r="U124" s="33"/>
      <c r="V124" s="33"/>
      <c r="W124" s="33"/>
      <c r="X124" s="33"/>
      <c r="Y124" s="2978"/>
      <c r="Z124" s="33"/>
      <c r="AA124" s="33"/>
      <c r="AB124" s="33"/>
      <c r="AC124" s="33"/>
      <c r="AD124" s="33"/>
      <c r="AE124" s="2597"/>
    </row>
    <row r="125" spans="1:270" s="108" customFormat="1" ht="15" customHeight="1" x14ac:dyDescent="0.25">
      <c r="A125" s="24">
        <v>1</v>
      </c>
      <c r="B125" s="148" t="s">
        <v>19</v>
      </c>
      <c r="C125" s="609">
        <v>340</v>
      </c>
      <c r="D125" s="36">
        <v>1635</v>
      </c>
      <c r="E125" s="144">
        <f t="shared" si="95"/>
        <v>1226</v>
      </c>
      <c r="F125" s="581">
        <v>1230</v>
      </c>
      <c r="G125" s="144">
        <f t="shared" si="96"/>
        <v>100.326264274062</v>
      </c>
      <c r="H125" s="267">
        <v>7.5</v>
      </c>
      <c r="I125" s="157">
        <f t="shared" si="97"/>
        <v>7.2560975609756095</v>
      </c>
      <c r="J125" s="167">
        <f t="shared" si="98"/>
        <v>12263</v>
      </c>
      <c r="K125" s="167">
        <f t="shared" si="99"/>
        <v>9195</v>
      </c>
      <c r="L125" s="781">
        <v>8925</v>
      </c>
      <c r="M125" s="167">
        <f t="shared" si="100"/>
        <v>97.063621533442088</v>
      </c>
      <c r="N125" s="167">
        <f>J125/C125</f>
        <v>36.067647058823532</v>
      </c>
      <c r="O125" s="167">
        <f t="shared" si="101"/>
        <v>329.93557856968113</v>
      </c>
      <c r="P125" s="33"/>
      <c r="Q125" s="33"/>
      <c r="R125" s="33"/>
      <c r="S125" s="33"/>
      <c r="T125" s="33"/>
      <c r="U125" s="33"/>
      <c r="V125" s="33"/>
      <c r="W125" s="33"/>
      <c r="X125" s="33"/>
      <c r="Y125" s="2978"/>
      <c r="Z125" s="33"/>
      <c r="AA125" s="33"/>
      <c r="AB125" s="33"/>
      <c r="AC125" s="33"/>
      <c r="AD125" s="33"/>
      <c r="AE125" s="2597"/>
    </row>
    <row r="126" spans="1:270" s="108" customFormat="1" ht="15" customHeight="1" x14ac:dyDescent="0.25">
      <c r="A126" s="24">
        <v>1</v>
      </c>
      <c r="B126" s="148" t="s">
        <v>239</v>
      </c>
      <c r="C126" s="609">
        <v>340</v>
      </c>
      <c r="D126" s="36">
        <v>1220</v>
      </c>
      <c r="E126" s="144">
        <f t="shared" si="95"/>
        <v>915</v>
      </c>
      <c r="F126" s="581">
        <v>836</v>
      </c>
      <c r="G126" s="144">
        <f t="shared" si="96"/>
        <v>91.36612021857924</v>
      </c>
      <c r="H126" s="267">
        <v>10</v>
      </c>
      <c r="I126" s="157">
        <f t="shared" si="97"/>
        <v>10.811004784688995</v>
      </c>
      <c r="J126" s="167">
        <f t="shared" si="98"/>
        <v>12200</v>
      </c>
      <c r="K126" s="167">
        <f t="shared" si="99"/>
        <v>9150</v>
      </c>
      <c r="L126" s="781">
        <v>9038</v>
      </c>
      <c r="M126" s="167">
        <f t="shared" si="100"/>
        <v>98.775956284153011</v>
      </c>
      <c r="N126" s="167">
        <f>J126/C126</f>
        <v>35.882352941176471</v>
      </c>
      <c r="O126" s="167">
        <f t="shared" si="101"/>
        <v>335.83825136612018</v>
      </c>
      <c r="P126" s="33"/>
      <c r="Q126" s="33"/>
      <c r="R126" s="33"/>
      <c r="S126" s="33"/>
      <c r="T126" s="33"/>
      <c r="U126" s="33"/>
      <c r="V126" s="33"/>
      <c r="W126" s="33"/>
      <c r="X126" s="33"/>
      <c r="Y126" s="2989"/>
      <c r="Z126" s="33"/>
      <c r="AA126" s="33"/>
      <c r="AB126" s="33"/>
      <c r="AC126" s="33"/>
      <c r="AD126" s="33"/>
      <c r="AE126" s="2597"/>
    </row>
    <row r="127" spans="1:270" s="428" customFormat="1" ht="15" customHeight="1" x14ac:dyDescent="0.25">
      <c r="A127" s="24">
        <v>1</v>
      </c>
      <c r="B127" s="546" t="s">
        <v>7</v>
      </c>
      <c r="C127" s="546"/>
      <c r="D127" s="589">
        <f>SUM(D123:D126)</f>
        <v>4845</v>
      </c>
      <c r="E127" s="589">
        <f>SUM(E123:E126)</f>
        <v>3634</v>
      </c>
      <c r="F127" s="589">
        <f>SUM(F123:F126)</f>
        <v>3428</v>
      </c>
      <c r="G127" s="589">
        <f>F127/E127*100</f>
        <v>94.331315354980745</v>
      </c>
      <c r="H127" s="586">
        <f>SUM(J127/D127)</f>
        <v>9.5671826625387002</v>
      </c>
      <c r="I127" s="430">
        <f t="shared" si="97"/>
        <v>9.8025087514585767</v>
      </c>
      <c r="J127" s="589">
        <f>SUM(J123:J126)</f>
        <v>46353</v>
      </c>
      <c r="K127" s="589">
        <f>SUM(K123:K126)</f>
        <v>34768</v>
      </c>
      <c r="L127" s="589">
        <f>SUM(L123:L126)</f>
        <v>33603</v>
      </c>
      <c r="M127" s="431">
        <f t="shared" si="100"/>
        <v>96.649217671421994</v>
      </c>
      <c r="N127" s="888">
        <f>SUM(N123:N126)</f>
        <v>136.33235294117645</v>
      </c>
      <c r="O127" s="431">
        <f t="shared" si="101"/>
        <v>328.63806010398469</v>
      </c>
      <c r="P127" s="588">
        <v>153978.50428047363</v>
      </c>
      <c r="Q127" s="588">
        <v>151116.04219026005</v>
      </c>
      <c r="R127" s="588">
        <v>151116.04219026005</v>
      </c>
      <c r="S127" s="588">
        <v>151116.10144</v>
      </c>
      <c r="T127" s="588">
        <v>151116.10144</v>
      </c>
      <c r="U127" s="588">
        <v>149015.4539568632</v>
      </c>
      <c r="V127" s="588">
        <v>149955.37050999998</v>
      </c>
      <c r="W127" s="588">
        <v>149955.37050999998</v>
      </c>
      <c r="X127" s="588">
        <v>149977.06853999998</v>
      </c>
      <c r="Y127" s="2981">
        <f>P127/12*$B$3+(Q127-P127)/11*8+(R127-Q127)/10*7+(S127-R127)/9*6+(T127-S127)/8*5+(U127-T127)/7*4+(V127-U127)/6*3+(W127-V127)/5*2+(X127-W127)/4*1</f>
        <v>112677.13989282193</v>
      </c>
      <c r="Z127" s="588">
        <f>AC127-AB127</f>
        <v>112649.01181</v>
      </c>
      <c r="AA127" s="588">
        <f>Z127-Y127</f>
        <v>-28.128082821931457</v>
      </c>
      <c r="AB127" s="588">
        <v>-304.67273999999998</v>
      </c>
      <c r="AC127" s="588">
        <v>112344.33907</v>
      </c>
      <c r="AD127" s="588">
        <v>7612.6057199999959</v>
      </c>
      <c r="AE127" s="2597"/>
    </row>
    <row r="128" spans="1:270" s="108" customFormat="1" ht="15" customHeight="1" x14ac:dyDescent="0.25">
      <c r="A128" s="24">
        <v>1</v>
      </c>
      <c r="B128" s="533" t="s">
        <v>14</v>
      </c>
      <c r="C128" s="60"/>
      <c r="D128" s="36"/>
      <c r="E128" s="36"/>
      <c r="F128" s="581"/>
      <c r="G128" s="36"/>
      <c r="H128" s="85"/>
      <c r="I128" s="85"/>
      <c r="J128" s="78"/>
      <c r="K128" s="78"/>
      <c r="L128" s="778"/>
      <c r="M128" s="78"/>
      <c r="N128" s="78"/>
      <c r="O128" s="78"/>
      <c r="P128" s="34"/>
      <c r="Q128" s="34"/>
      <c r="R128" s="34"/>
      <c r="S128" s="34"/>
      <c r="T128" s="34"/>
      <c r="U128" s="34"/>
      <c r="V128" s="34"/>
      <c r="W128" s="34"/>
      <c r="X128" s="34"/>
      <c r="Y128" s="1101"/>
      <c r="Z128" s="34"/>
      <c r="AA128" s="34"/>
      <c r="AB128" s="34"/>
      <c r="AC128" s="34"/>
      <c r="AD128" s="34"/>
      <c r="AE128" s="2597"/>
    </row>
    <row r="129" spans="1:31" s="108" customFormat="1" ht="16.5" customHeight="1" x14ac:dyDescent="0.25">
      <c r="A129" s="24">
        <v>1</v>
      </c>
      <c r="B129" s="60" t="s">
        <v>537</v>
      </c>
      <c r="C129" s="59"/>
      <c r="D129" s="143"/>
      <c r="E129" s="143"/>
      <c r="F129" s="432"/>
      <c r="G129" s="143"/>
      <c r="H129" s="50"/>
      <c r="I129" s="50"/>
      <c r="J129" s="38"/>
      <c r="K129" s="38"/>
      <c r="L129" s="680"/>
      <c r="M129" s="38"/>
      <c r="N129" s="38"/>
      <c r="O129" s="38"/>
      <c r="P129" s="53"/>
      <c r="Q129" s="53"/>
      <c r="R129" s="53"/>
      <c r="S129" s="53"/>
      <c r="T129" s="53"/>
      <c r="U129" s="53"/>
      <c r="V129" s="53"/>
      <c r="W129" s="53"/>
      <c r="X129" s="53"/>
      <c r="Y129" s="1026"/>
      <c r="Z129" s="53"/>
      <c r="AA129" s="53"/>
      <c r="AB129" s="53"/>
      <c r="AC129" s="53"/>
      <c r="AD129" s="53"/>
      <c r="AE129" s="2597"/>
    </row>
    <row r="130" spans="1:31" s="108" customFormat="1" ht="15" customHeight="1" x14ac:dyDescent="0.25">
      <c r="A130" s="24">
        <v>1</v>
      </c>
      <c r="B130" s="295" t="s">
        <v>229</v>
      </c>
      <c r="C130" s="295"/>
      <c r="D130" s="53">
        <f>SUM(D131,D132,D133,D134)</f>
        <v>9600</v>
      </c>
      <c r="E130" s="53">
        <f t="shared" ref="E130" si="102">SUM(E131,E132,E133,E134)</f>
        <v>7200</v>
      </c>
      <c r="F130" s="53">
        <f t="shared" ref="F130" si="103">SUM(F131,F132,F133,F134)</f>
        <v>24189</v>
      </c>
      <c r="G130" s="589">
        <f>F130/E130*100</f>
        <v>335.95833333333331</v>
      </c>
      <c r="H130" s="56"/>
      <c r="I130" s="56"/>
      <c r="J130" s="55"/>
      <c r="K130" s="55"/>
      <c r="L130" s="554"/>
      <c r="M130" s="55"/>
      <c r="N130" s="55"/>
      <c r="O130" s="55"/>
      <c r="P130" s="314"/>
      <c r="Q130" s="314"/>
      <c r="R130" s="314"/>
      <c r="S130" s="314"/>
      <c r="T130" s="314"/>
      <c r="U130" s="314"/>
      <c r="V130" s="314"/>
      <c r="W130" s="314"/>
      <c r="X130" s="314"/>
      <c r="Y130" s="2979"/>
      <c r="Z130" s="314"/>
      <c r="AA130" s="314"/>
      <c r="AB130" s="314"/>
      <c r="AC130" s="314"/>
      <c r="AD130" s="314"/>
      <c r="AE130" s="2597"/>
    </row>
    <row r="131" spans="1:31" s="108" customFormat="1" ht="15" customHeight="1" x14ac:dyDescent="0.25">
      <c r="A131" s="24">
        <v>1</v>
      </c>
      <c r="B131" s="295" t="s">
        <v>538</v>
      </c>
      <c r="C131" s="295"/>
      <c r="D131" s="53"/>
      <c r="E131" s="144">
        <f t="shared" ref="E131:E136" si="104">ROUND(D131/12*$B$3,0)</f>
        <v>0</v>
      </c>
      <c r="F131" s="536"/>
      <c r="G131" s="589"/>
      <c r="H131" s="56"/>
      <c r="I131" s="56"/>
      <c r="J131" s="55"/>
      <c r="K131" s="55"/>
      <c r="L131" s="554"/>
      <c r="M131" s="55"/>
      <c r="N131" s="55"/>
      <c r="O131" s="55"/>
      <c r="P131" s="314"/>
      <c r="Q131" s="314"/>
      <c r="R131" s="314"/>
      <c r="S131" s="314"/>
      <c r="T131" s="314"/>
      <c r="U131" s="314"/>
      <c r="V131" s="314"/>
      <c r="W131" s="314"/>
      <c r="X131" s="314"/>
      <c r="Y131" s="2979"/>
      <c r="Z131" s="314"/>
      <c r="AA131" s="314"/>
      <c r="AB131" s="314"/>
      <c r="AC131" s="314"/>
      <c r="AD131" s="314"/>
      <c r="AE131" s="2597"/>
    </row>
    <row r="132" spans="1:31" s="108" customFormat="1" ht="38.1" customHeight="1" x14ac:dyDescent="0.25">
      <c r="A132" s="24">
        <v>1</v>
      </c>
      <c r="B132" s="295" t="s">
        <v>539</v>
      </c>
      <c r="C132" s="295"/>
      <c r="D132" s="53">
        <v>1600</v>
      </c>
      <c r="E132" s="144">
        <f t="shared" si="104"/>
        <v>1200</v>
      </c>
      <c r="F132" s="536">
        <v>1787</v>
      </c>
      <c r="G132" s="589">
        <f>F132/E132*100</f>
        <v>148.91666666666669</v>
      </c>
      <c r="H132" s="56"/>
      <c r="I132" s="56"/>
      <c r="J132" s="55"/>
      <c r="K132" s="55"/>
      <c r="L132" s="554"/>
      <c r="M132" s="55"/>
      <c r="N132" s="55"/>
      <c r="O132" s="55"/>
      <c r="P132" s="314"/>
      <c r="Q132" s="314"/>
      <c r="R132" s="314"/>
      <c r="S132" s="314"/>
      <c r="T132" s="314"/>
      <c r="U132" s="314"/>
      <c r="V132" s="314"/>
      <c r="W132" s="314"/>
      <c r="X132" s="314"/>
      <c r="Y132" s="2979"/>
      <c r="Z132" s="314"/>
      <c r="AA132" s="314"/>
      <c r="AB132" s="314"/>
      <c r="AC132" s="314"/>
      <c r="AD132" s="314"/>
      <c r="AE132" s="2597"/>
    </row>
    <row r="133" spans="1:31" s="108" customFormat="1" ht="38.1" customHeight="1" x14ac:dyDescent="0.25">
      <c r="A133" s="24">
        <v>1</v>
      </c>
      <c r="B133" s="295" t="s">
        <v>540</v>
      </c>
      <c r="C133" s="295"/>
      <c r="D133" s="53"/>
      <c r="E133" s="144">
        <f t="shared" si="104"/>
        <v>0</v>
      </c>
      <c r="F133" s="536"/>
      <c r="G133" s="589"/>
      <c r="H133" s="56"/>
      <c r="I133" s="56"/>
      <c r="J133" s="55"/>
      <c r="K133" s="55"/>
      <c r="L133" s="554"/>
      <c r="M133" s="55"/>
      <c r="N133" s="55"/>
      <c r="O133" s="55"/>
      <c r="P133" s="314"/>
      <c r="Q133" s="314"/>
      <c r="R133" s="314"/>
      <c r="S133" s="314"/>
      <c r="T133" s="314"/>
      <c r="U133" s="314"/>
      <c r="V133" s="314"/>
      <c r="W133" s="314"/>
      <c r="X133" s="314"/>
      <c r="Y133" s="2979"/>
      <c r="Z133" s="314"/>
      <c r="AA133" s="314"/>
      <c r="AB133" s="314"/>
      <c r="AC133" s="314"/>
      <c r="AD133" s="314"/>
      <c r="AE133" s="2597"/>
    </row>
    <row r="134" spans="1:31" s="108" customFormat="1" ht="18.75" customHeight="1" x14ac:dyDescent="0.25">
      <c r="A134" s="24">
        <v>1</v>
      </c>
      <c r="B134" s="295" t="s">
        <v>541</v>
      </c>
      <c r="C134" s="295"/>
      <c r="D134" s="53">
        <v>8000</v>
      </c>
      <c r="E134" s="144">
        <f t="shared" si="104"/>
        <v>6000</v>
      </c>
      <c r="F134" s="536">
        <v>22402</v>
      </c>
      <c r="G134" s="589">
        <f>F134/E134*100</f>
        <v>373.36666666666667</v>
      </c>
      <c r="H134" s="56"/>
      <c r="I134" s="56"/>
      <c r="J134" s="55"/>
      <c r="K134" s="55"/>
      <c r="L134" s="554"/>
      <c r="M134" s="55"/>
      <c r="N134" s="55"/>
      <c r="O134" s="55"/>
      <c r="P134" s="314"/>
      <c r="Q134" s="314"/>
      <c r="R134" s="314"/>
      <c r="S134" s="314"/>
      <c r="T134" s="314"/>
      <c r="U134" s="314"/>
      <c r="V134" s="314"/>
      <c r="W134" s="314"/>
      <c r="X134" s="314"/>
      <c r="Y134" s="2979"/>
      <c r="Z134" s="314"/>
      <c r="AA134" s="314"/>
      <c r="AB134" s="314"/>
      <c r="AC134" s="314"/>
      <c r="AD134" s="314"/>
      <c r="AE134" s="2597"/>
    </row>
    <row r="135" spans="1:31" s="108" customFormat="1" ht="18" customHeight="1" x14ac:dyDescent="0.25">
      <c r="A135" s="24">
        <v>1</v>
      </c>
      <c r="B135" s="545" t="s">
        <v>171</v>
      </c>
      <c r="C135" s="295"/>
      <c r="D135" s="53">
        <v>25735</v>
      </c>
      <c r="E135" s="144">
        <f t="shared" si="104"/>
        <v>19301</v>
      </c>
      <c r="F135" s="536">
        <v>12821</v>
      </c>
      <c r="G135" s="589">
        <f>F135/E135*100</f>
        <v>66.426610020206212</v>
      </c>
      <c r="H135" s="56"/>
      <c r="I135" s="56"/>
      <c r="J135" s="55"/>
      <c r="K135" s="55"/>
      <c r="L135" s="554"/>
      <c r="M135" s="55"/>
      <c r="N135" s="55"/>
      <c r="O135" s="55"/>
      <c r="P135" s="314"/>
      <c r="Q135" s="314"/>
      <c r="R135" s="314"/>
      <c r="S135" s="314"/>
      <c r="T135" s="314"/>
      <c r="U135" s="314"/>
      <c r="V135" s="314"/>
      <c r="W135" s="314"/>
      <c r="X135" s="314"/>
      <c r="Y135" s="2979"/>
      <c r="Z135" s="314"/>
      <c r="AA135" s="314"/>
      <c r="AB135" s="314"/>
      <c r="AC135" s="314"/>
      <c r="AD135" s="314"/>
      <c r="AE135" s="2597"/>
    </row>
    <row r="136" spans="1:31" s="108" customFormat="1" ht="15" customHeight="1" x14ac:dyDescent="0.25">
      <c r="A136" s="24">
        <v>1</v>
      </c>
      <c r="B136" s="1040" t="s">
        <v>533</v>
      </c>
      <c r="C136" s="295"/>
      <c r="D136" s="53"/>
      <c r="E136" s="144">
        <f t="shared" si="104"/>
        <v>0</v>
      </c>
      <c r="F136" s="536"/>
      <c r="G136" s="589"/>
      <c r="H136" s="56"/>
      <c r="I136" s="56"/>
      <c r="J136" s="55"/>
      <c r="K136" s="55"/>
      <c r="L136" s="554"/>
      <c r="M136" s="55"/>
      <c r="N136" s="55"/>
      <c r="O136" s="55"/>
      <c r="P136" s="314"/>
      <c r="Q136" s="314"/>
      <c r="R136" s="314"/>
      <c r="S136" s="314"/>
      <c r="T136" s="314"/>
      <c r="U136" s="314"/>
      <c r="V136" s="314"/>
      <c r="W136" s="314"/>
      <c r="X136" s="314"/>
      <c r="Y136" s="2979"/>
      <c r="Z136" s="314"/>
      <c r="AA136" s="314"/>
      <c r="AB136" s="314"/>
      <c r="AC136" s="314"/>
      <c r="AD136" s="314"/>
      <c r="AE136" s="2597"/>
    </row>
    <row r="137" spans="1:31" s="108" customFormat="1" ht="15" customHeight="1" x14ac:dyDescent="0.25">
      <c r="A137" s="24">
        <v>1</v>
      </c>
      <c r="B137" s="439" t="s">
        <v>185</v>
      </c>
      <c r="C137" s="543"/>
      <c r="D137" s="57">
        <f>SUM(D130+D135*3.2)</f>
        <v>91952</v>
      </c>
      <c r="E137" s="57">
        <f t="shared" ref="E137:F137" si="105">SUM(E130+E135*3.2)</f>
        <v>68963.200000000012</v>
      </c>
      <c r="F137" s="57">
        <f t="shared" si="105"/>
        <v>65216.200000000004</v>
      </c>
      <c r="G137" s="589">
        <f>F137/E137*100</f>
        <v>94.566667440025981</v>
      </c>
      <c r="H137" s="56"/>
      <c r="I137" s="56"/>
      <c r="J137" s="55"/>
      <c r="K137" s="55"/>
      <c r="L137" s="554"/>
      <c r="M137" s="55"/>
      <c r="N137" s="55"/>
      <c r="O137" s="55"/>
      <c r="P137" s="314"/>
      <c r="Q137" s="314"/>
      <c r="R137" s="314"/>
      <c r="S137" s="314"/>
      <c r="T137" s="314"/>
      <c r="U137" s="314"/>
      <c r="V137" s="314"/>
      <c r="W137" s="314"/>
      <c r="X137" s="314"/>
      <c r="Y137" s="2979"/>
      <c r="Z137" s="314"/>
      <c r="AA137" s="314"/>
      <c r="AB137" s="314"/>
      <c r="AC137" s="314"/>
      <c r="AD137" s="314"/>
      <c r="AE137" s="2597"/>
    </row>
    <row r="138" spans="1:31" s="108" customFormat="1" ht="15" customHeight="1" x14ac:dyDescent="0.25">
      <c r="A138" s="24">
        <v>1</v>
      </c>
      <c r="B138" s="1041" t="s">
        <v>542</v>
      </c>
      <c r="C138" s="557"/>
      <c r="D138" s="536"/>
      <c r="E138" s="429"/>
      <c r="F138" s="536"/>
      <c r="G138" s="589"/>
      <c r="H138" s="56"/>
      <c r="I138" s="56"/>
      <c r="J138" s="55"/>
      <c r="K138" s="55"/>
      <c r="L138" s="554"/>
      <c r="M138" s="55"/>
      <c r="N138" s="55"/>
      <c r="O138" s="55"/>
      <c r="P138" s="314"/>
      <c r="Q138" s="314"/>
      <c r="R138" s="314"/>
      <c r="S138" s="314"/>
      <c r="T138" s="314"/>
      <c r="U138" s="314"/>
      <c r="V138" s="314"/>
      <c r="W138" s="314"/>
      <c r="X138" s="314"/>
      <c r="Y138" s="2979"/>
      <c r="Z138" s="314"/>
      <c r="AA138" s="314"/>
      <c r="AB138" s="314"/>
      <c r="AC138" s="314"/>
      <c r="AD138" s="314"/>
      <c r="AE138" s="2597"/>
    </row>
    <row r="139" spans="1:31" s="108" customFormat="1" ht="15" customHeight="1" x14ac:dyDescent="0.25">
      <c r="A139" s="24">
        <v>1</v>
      </c>
      <c r="B139" s="295" t="s">
        <v>229</v>
      </c>
      <c r="C139" s="295"/>
      <c r="D139" s="53">
        <f>SUM(D141,D144)</f>
        <v>9522</v>
      </c>
      <c r="E139" s="53">
        <f>SUM(E141,E144)</f>
        <v>7142</v>
      </c>
      <c r="F139" s="53">
        <f>SUM(F141,F144)</f>
        <v>6164</v>
      </c>
      <c r="G139" s="589">
        <f>F139/E139*100</f>
        <v>86.306356762811546</v>
      </c>
      <c r="H139" s="56"/>
      <c r="I139" s="56"/>
      <c r="J139" s="55"/>
      <c r="K139" s="55"/>
      <c r="L139" s="554"/>
      <c r="M139" s="55"/>
      <c r="N139" s="55"/>
      <c r="O139" s="55"/>
      <c r="P139" s="314"/>
      <c r="Q139" s="314"/>
      <c r="R139" s="314"/>
      <c r="S139" s="314"/>
      <c r="T139" s="314"/>
      <c r="U139" s="314"/>
      <c r="V139" s="314"/>
      <c r="W139" s="314"/>
      <c r="X139" s="314"/>
      <c r="Y139" s="2979"/>
      <c r="Z139" s="314"/>
      <c r="AA139" s="314"/>
      <c r="AB139" s="314"/>
      <c r="AC139" s="314"/>
      <c r="AD139" s="314"/>
      <c r="AE139" s="2597"/>
    </row>
    <row r="140" spans="1:31" s="108" customFormat="1" ht="15" customHeight="1" x14ac:dyDescent="0.25">
      <c r="A140" s="24">
        <v>1</v>
      </c>
      <c r="B140" s="295" t="s">
        <v>538</v>
      </c>
      <c r="C140" s="295"/>
      <c r="D140" s="53"/>
      <c r="E140" s="144">
        <f t="shared" ref="E140" si="106">ROUND(D140/12*$B$3,0)</f>
        <v>0</v>
      </c>
      <c r="F140" s="536"/>
      <c r="G140" s="589"/>
      <c r="H140" s="56"/>
      <c r="I140" s="56"/>
      <c r="J140" s="55"/>
      <c r="K140" s="55"/>
      <c r="L140" s="554"/>
      <c r="M140" s="55"/>
      <c r="N140" s="55"/>
      <c r="O140" s="55"/>
      <c r="P140" s="314"/>
      <c r="Q140" s="314"/>
      <c r="R140" s="314"/>
      <c r="S140" s="314"/>
      <c r="T140" s="314"/>
      <c r="U140" s="314"/>
      <c r="V140" s="314"/>
      <c r="W140" s="314"/>
      <c r="X140" s="314"/>
      <c r="Y140" s="2979"/>
      <c r="Z140" s="314"/>
      <c r="AA140" s="314"/>
      <c r="AB140" s="314"/>
      <c r="AC140" s="314"/>
      <c r="AD140" s="314"/>
      <c r="AE140" s="2597"/>
    </row>
    <row r="141" spans="1:31" s="108" customFormat="1" ht="48.75" customHeight="1" x14ac:dyDescent="0.25">
      <c r="A141" s="24">
        <v>1</v>
      </c>
      <c r="B141" s="979" t="s">
        <v>543</v>
      </c>
      <c r="C141" s="979"/>
      <c r="D141" s="53">
        <f>SUM(D142:D143)</f>
        <v>7522</v>
      </c>
      <c r="E141" s="53">
        <f>SUM(E142:E143)</f>
        <v>5642</v>
      </c>
      <c r="F141" s="53">
        <f>SUM(F142:F143)</f>
        <v>5613</v>
      </c>
      <c r="G141" s="589">
        <f>F141/E141*100</f>
        <v>99.485997873094647</v>
      </c>
      <c r="H141" s="56"/>
      <c r="I141" s="56"/>
      <c r="J141" s="55"/>
      <c r="K141" s="55"/>
      <c r="L141" s="554"/>
      <c r="M141" s="55"/>
      <c r="N141" s="55"/>
      <c r="O141" s="55"/>
      <c r="P141" s="314"/>
      <c r="Q141" s="314"/>
      <c r="R141" s="314"/>
      <c r="S141" s="314"/>
      <c r="T141" s="314"/>
      <c r="U141" s="314"/>
      <c r="V141" s="314"/>
      <c r="W141" s="314"/>
      <c r="X141" s="314"/>
      <c r="Y141" s="2979"/>
      <c r="Z141" s="314"/>
      <c r="AA141" s="314"/>
      <c r="AB141" s="314"/>
      <c r="AC141" s="314"/>
      <c r="AD141" s="314"/>
      <c r="AE141" s="2597"/>
    </row>
    <row r="142" spans="1:31" s="108" customFormat="1" ht="38.1" customHeight="1" x14ac:dyDescent="0.25">
      <c r="A142" s="24">
        <v>1</v>
      </c>
      <c r="B142" s="295" t="s">
        <v>544</v>
      </c>
      <c r="C142" s="295"/>
      <c r="D142" s="53">
        <v>5786</v>
      </c>
      <c r="E142" s="144">
        <f t="shared" ref="E142:E143" si="107">ROUND(D142/12*$B$3,0)</f>
        <v>4340</v>
      </c>
      <c r="F142" s="536">
        <v>4683</v>
      </c>
      <c r="G142" s="589">
        <f>F142/E142*100</f>
        <v>107.90322580645162</v>
      </c>
      <c r="H142" s="56"/>
      <c r="I142" s="56"/>
      <c r="J142" s="55"/>
      <c r="K142" s="55"/>
      <c r="L142" s="554"/>
      <c r="M142" s="55"/>
      <c r="N142" s="55"/>
      <c r="O142" s="55"/>
      <c r="P142" s="314"/>
      <c r="Q142" s="314"/>
      <c r="R142" s="314"/>
      <c r="S142" s="314"/>
      <c r="T142" s="314"/>
      <c r="U142" s="314"/>
      <c r="V142" s="314"/>
      <c r="W142" s="314"/>
      <c r="X142" s="314"/>
      <c r="Y142" s="2979"/>
      <c r="Z142" s="314"/>
      <c r="AA142" s="314"/>
      <c r="AB142" s="314"/>
      <c r="AC142" s="314"/>
      <c r="AD142" s="314"/>
      <c r="AE142" s="2597"/>
    </row>
    <row r="143" spans="1:31" s="108" customFormat="1" ht="38.1" customHeight="1" x14ac:dyDescent="0.25">
      <c r="A143" s="24">
        <v>1</v>
      </c>
      <c r="B143" s="295" t="s">
        <v>545</v>
      </c>
      <c r="C143" s="295"/>
      <c r="D143" s="53">
        <v>1736</v>
      </c>
      <c r="E143" s="144">
        <f t="shared" si="107"/>
        <v>1302</v>
      </c>
      <c r="F143" s="536">
        <v>930</v>
      </c>
      <c r="G143" s="589">
        <f>F143/E143*100</f>
        <v>71.428571428571431</v>
      </c>
      <c r="H143" s="56"/>
      <c r="I143" s="56"/>
      <c r="J143" s="55"/>
      <c r="K143" s="55"/>
      <c r="L143" s="554"/>
      <c r="M143" s="55"/>
      <c r="N143" s="55"/>
      <c r="O143" s="55"/>
      <c r="P143" s="314"/>
      <c r="Q143" s="314"/>
      <c r="R143" s="314"/>
      <c r="S143" s="314"/>
      <c r="T143" s="314"/>
      <c r="U143" s="314"/>
      <c r="V143" s="314"/>
      <c r="W143" s="314"/>
      <c r="X143" s="314"/>
      <c r="Y143" s="2979"/>
      <c r="Z143" s="314"/>
      <c r="AA143" s="314"/>
      <c r="AB143" s="314"/>
      <c r="AC143" s="314"/>
      <c r="AD143" s="314"/>
      <c r="AE143" s="2597"/>
    </row>
    <row r="144" spans="1:31" s="108" customFormat="1" ht="46.5" customHeight="1" x14ac:dyDescent="0.25">
      <c r="A144" s="24">
        <v>1</v>
      </c>
      <c r="B144" s="979" t="s">
        <v>546</v>
      </c>
      <c r="C144" s="979"/>
      <c r="D144" s="53">
        <f>SUM(D145:D145)</f>
        <v>2000</v>
      </c>
      <c r="E144" s="53">
        <f>SUM(E145:E145)</f>
        <v>1500</v>
      </c>
      <c r="F144" s="53">
        <f>SUM(F145:F145)</f>
        <v>551</v>
      </c>
      <c r="G144" s="589">
        <f>F144/E144*100</f>
        <v>36.733333333333334</v>
      </c>
      <c r="H144" s="56"/>
      <c r="I144" s="56"/>
      <c r="J144" s="55"/>
      <c r="K144" s="55"/>
      <c r="L144" s="554"/>
      <c r="M144" s="55"/>
      <c r="N144" s="55"/>
      <c r="O144" s="55"/>
      <c r="P144" s="314"/>
      <c r="Q144" s="314"/>
      <c r="R144" s="314"/>
      <c r="S144" s="314"/>
      <c r="T144" s="314"/>
      <c r="U144" s="314"/>
      <c r="V144" s="314"/>
      <c r="W144" s="314"/>
      <c r="X144" s="314"/>
      <c r="Y144" s="2979"/>
      <c r="Z144" s="314"/>
      <c r="AA144" s="314"/>
      <c r="AB144" s="314"/>
      <c r="AC144" s="314"/>
      <c r="AD144" s="314"/>
      <c r="AE144" s="2597"/>
    </row>
    <row r="145" spans="1:31" s="108" customFormat="1" ht="38.1" customHeight="1" x14ac:dyDescent="0.25">
      <c r="A145" s="24">
        <v>1</v>
      </c>
      <c r="B145" s="295" t="s">
        <v>547</v>
      </c>
      <c r="C145" s="295"/>
      <c r="D145" s="53">
        <v>2000</v>
      </c>
      <c r="E145" s="144">
        <f t="shared" ref="E145:E147" si="108">ROUND(D145/12*$B$3,0)</f>
        <v>1500</v>
      </c>
      <c r="F145" s="536">
        <v>551</v>
      </c>
      <c r="G145" s="589">
        <f>F145/E145*100</f>
        <v>36.733333333333334</v>
      </c>
      <c r="H145" s="56"/>
      <c r="I145" s="56"/>
      <c r="J145" s="55"/>
      <c r="K145" s="55"/>
      <c r="L145" s="554"/>
      <c r="M145" s="55"/>
      <c r="N145" s="55"/>
      <c r="O145" s="55"/>
      <c r="P145" s="314"/>
      <c r="Q145" s="314"/>
      <c r="R145" s="314"/>
      <c r="S145" s="314"/>
      <c r="T145" s="314"/>
      <c r="U145" s="314"/>
      <c r="V145" s="314"/>
      <c r="W145" s="314"/>
      <c r="X145" s="314"/>
      <c r="Y145" s="2979"/>
      <c r="Z145" s="314"/>
      <c r="AA145" s="314"/>
      <c r="AB145" s="314"/>
      <c r="AC145" s="314"/>
      <c r="AD145" s="314"/>
      <c r="AE145" s="2597"/>
    </row>
    <row r="146" spans="1:31" s="108" customFormat="1" ht="30" customHeight="1" x14ac:dyDescent="0.25">
      <c r="A146" s="24">
        <v>1</v>
      </c>
      <c r="B146" s="545" t="s">
        <v>171</v>
      </c>
      <c r="C146" s="295"/>
      <c r="D146" s="53"/>
      <c r="E146" s="144">
        <f t="shared" si="108"/>
        <v>0</v>
      </c>
      <c r="F146" s="429"/>
      <c r="G146" s="589"/>
      <c r="H146" s="56"/>
      <c r="I146" s="56"/>
      <c r="J146" s="55"/>
      <c r="K146" s="55"/>
      <c r="L146" s="554"/>
      <c r="M146" s="55"/>
      <c r="N146" s="55"/>
      <c r="O146" s="55"/>
      <c r="P146" s="314"/>
      <c r="Q146" s="314"/>
      <c r="R146" s="314"/>
      <c r="S146" s="314"/>
      <c r="T146" s="314"/>
      <c r="U146" s="314"/>
      <c r="V146" s="314"/>
      <c r="W146" s="314"/>
      <c r="X146" s="314"/>
      <c r="Y146" s="2979"/>
      <c r="Z146" s="314"/>
      <c r="AA146" s="314"/>
      <c r="AB146" s="314"/>
      <c r="AC146" s="314"/>
      <c r="AD146" s="314"/>
      <c r="AE146" s="2597"/>
    </row>
    <row r="147" spans="1:31" s="108" customFormat="1" ht="30.75" customHeight="1" x14ac:dyDescent="0.25">
      <c r="A147" s="24">
        <v>1</v>
      </c>
      <c r="B147" s="3110" t="s">
        <v>172</v>
      </c>
      <c r="C147" s="295"/>
      <c r="D147" s="53">
        <v>8800</v>
      </c>
      <c r="E147" s="144">
        <f t="shared" si="108"/>
        <v>6600</v>
      </c>
      <c r="F147" s="536">
        <v>7597</v>
      </c>
      <c r="G147" s="589">
        <f>F147/E147*100</f>
        <v>115.10606060606061</v>
      </c>
      <c r="H147" s="56"/>
      <c r="I147" s="56"/>
      <c r="J147" s="55"/>
      <c r="K147" s="55"/>
      <c r="L147" s="554"/>
      <c r="M147" s="55"/>
      <c r="N147" s="55"/>
      <c r="O147" s="55"/>
      <c r="P147" s="314"/>
      <c r="Q147" s="314"/>
      <c r="R147" s="314"/>
      <c r="S147" s="314"/>
      <c r="T147" s="314"/>
      <c r="U147" s="314"/>
      <c r="V147" s="314"/>
      <c r="W147" s="314"/>
      <c r="X147" s="314"/>
      <c r="Y147" s="2979"/>
      <c r="Z147" s="314"/>
      <c r="AA147" s="314"/>
      <c r="AB147" s="314"/>
      <c r="AC147" s="314"/>
      <c r="AD147" s="314"/>
      <c r="AE147" s="2597"/>
    </row>
    <row r="148" spans="1:31" s="108" customFormat="1" ht="30.75" customHeight="1" x14ac:dyDescent="0.25">
      <c r="A148" s="24">
        <v>1</v>
      </c>
      <c r="B148" s="2420" t="s">
        <v>760</v>
      </c>
      <c r="C148" s="295"/>
      <c r="D148" s="53">
        <v>2000</v>
      </c>
      <c r="E148" s="3219">
        <f>ROUND(D148/10*7,0)</f>
        <v>1400</v>
      </c>
      <c r="F148" s="536">
        <v>2272</v>
      </c>
      <c r="G148" s="589">
        <f>F148/E148*100</f>
        <v>162.28571428571428</v>
      </c>
      <c r="H148" s="56"/>
      <c r="I148" s="56"/>
      <c r="J148" s="55"/>
      <c r="K148" s="55"/>
      <c r="L148" s="554"/>
      <c r="M148" s="55"/>
      <c r="N148" s="55"/>
      <c r="O148" s="55"/>
      <c r="P148" s="314"/>
      <c r="Q148" s="314"/>
      <c r="R148" s="314"/>
      <c r="S148" s="314"/>
      <c r="T148" s="314"/>
      <c r="U148" s="314"/>
      <c r="V148" s="314"/>
      <c r="W148" s="314"/>
      <c r="X148" s="314"/>
      <c r="Y148" s="2979"/>
      <c r="Z148" s="314"/>
      <c r="AA148" s="314"/>
      <c r="AB148" s="314"/>
      <c r="AC148" s="314"/>
      <c r="AD148" s="314"/>
      <c r="AE148" s="2597"/>
    </row>
    <row r="149" spans="1:31" s="108" customFormat="1" ht="17.25" customHeight="1" x14ac:dyDescent="0.25">
      <c r="A149" s="24">
        <v>1</v>
      </c>
      <c r="B149" s="13" t="s">
        <v>180</v>
      </c>
      <c r="C149" s="543"/>
      <c r="D149" s="555">
        <f>SUM(D139+D147)</f>
        <v>18322</v>
      </c>
      <c r="E149" s="555">
        <f>SUM(E139+E147)</f>
        <v>13742</v>
      </c>
      <c r="F149" s="555">
        <f>SUM(F139+F147)</f>
        <v>13761</v>
      </c>
      <c r="G149" s="585">
        <f>F149/E149*100</f>
        <v>100.13826226167953</v>
      </c>
      <c r="H149" s="56"/>
      <c r="I149" s="56"/>
      <c r="J149" s="55"/>
      <c r="K149" s="55"/>
      <c r="L149" s="554"/>
      <c r="M149" s="55"/>
      <c r="N149" s="55"/>
      <c r="O149" s="55"/>
      <c r="P149" s="314"/>
      <c r="Q149" s="314"/>
      <c r="R149" s="314"/>
      <c r="S149" s="314"/>
      <c r="T149" s="314"/>
      <c r="U149" s="314"/>
      <c r="V149" s="314"/>
      <c r="W149" s="314"/>
      <c r="X149" s="314"/>
      <c r="Y149" s="2979"/>
      <c r="Z149" s="314"/>
      <c r="AA149" s="314"/>
      <c r="AB149" s="314"/>
      <c r="AC149" s="314"/>
      <c r="AD149" s="314"/>
      <c r="AE149" s="2597"/>
    </row>
    <row r="150" spans="1:31" s="108" customFormat="1" ht="15" customHeight="1" x14ac:dyDescent="0.25">
      <c r="A150" s="24">
        <v>1</v>
      </c>
      <c r="B150" s="304" t="s">
        <v>593</v>
      </c>
      <c r="C150" s="304"/>
      <c r="D150" s="95">
        <f>SUM(D149,D137)</f>
        <v>110274</v>
      </c>
      <c r="E150" s="95">
        <f t="shared" ref="E150:F150" si="109">SUM(E149,E137)</f>
        <v>82705.200000000012</v>
      </c>
      <c r="F150" s="95">
        <f t="shared" si="109"/>
        <v>78977.200000000012</v>
      </c>
      <c r="G150" s="95">
        <f>F150/E150*100</f>
        <v>95.49242369282706</v>
      </c>
      <c r="H150" s="85"/>
      <c r="I150" s="85"/>
      <c r="J150" s="78"/>
      <c r="K150" s="78"/>
      <c r="L150" s="778"/>
      <c r="M150" s="78"/>
      <c r="N150" s="78"/>
      <c r="O150" s="78"/>
      <c r="P150" s="72">
        <v>84573.026649777792</v>
      </c>
      <c r="Q150" s="72">
        <v>84843.104838227373</v>
      </c>
      <c r="R150" s="72">
        <v>84843.104838227373</v>
      </c>
      <c r="S150" s="72">
        <v>84843.104838227373</v>
      </c>
      <c r="T150" s="72">
        <v>84710.630442991111</v>
      </c>
      <c r="U150" s="72">
        <v>84710.630442991111</v>
      </c>
      <c r="V150" s="72">
        <v>84710.630442991111</v>
      </c>
      <c r="W150" s="72">
        <v>84710.630442991111</v>
      </c>
      <c r="X150" s="72">
        <v>84684.648840000009</v>
      </c>
      <c r="Y150" s="2981">
        <f>P150/12*$B$3+(Q150-P150)/11*8+(R150-Q150)/10*7+(S150-R150)/9*6+(T150-S150)/8*5+(U150-T150)/7*4+(V150-U150)/6*3+(W150-V150)/5*2+(X150-W150)/4*1</f>
        <v>63536.898590253506</v>
      </c>
      <c r="Z150" s="72">
        <f>AC150-AB150</f>
        <v>63404.022460000007</v>
      </c>
      <c r="AA150" s="72">
        <f>Z150-Y150</f>
        <v>-132.87613025349856</v>
      </c>
      <c r="AB150" s="72">
        <v>-179.41003999999995</v>
      </c>
      <c r="AC150" s="72">
        <v>63224.612420000005</v>
      </c>
      <c r="AD150" s="72"/>
      <c r="AE150" s="2597"/>
    </row>
    <row r="151" spans="1:31" s="108" customFormat="1" ht="15" customHeight="1" x14ac:dyDescent="0.25">
      <c r="A151" s="24">
        <v>1</v>
      </c>
      <c r="B151" s="507" t="s">
        <v>174</v>
      </c>
      <c r="C151" s="304"/>
      <c r="D151" s="95"/>
      <c r="E151" s="95"/>
      <c r="F151" s="589"/>
      <c r="G151" s="95"/>
      <c r="H151" s="85"/>
      <c r="I151" s="85"/>
      <c r="J151" s="78"/>
      <c r="K151" s="78"/>
      <c r="L151" s="778"/>
      <c r="M151" s="78"/>
      <c r="N151" s="78"/>
      <c r="O151" s="78"/>
      <c r="P151" s="72"/>
      <c r="Q151" s="72"/>
      <c r="R151" s="72"/>
      <c r="S151" s="72"/>
      <c r="T151" s="72"/>
      <c r="U151" s="72"/>
      <c r="V151" s="72"/>
      <c r="W151" s="72"/>
      <c r="X151" s="72"/>
      <c r="Y151" s="2983"/>
      <c r="Z151" s="72"/>
      <c r="AA151" s="72"/>
      <c r="AB151" s="72"/>
      <c r="AC151" s="72"/>
      <c r="AD151" s="72"/>
      <c r="AE151" s="2597"/>
    </row>
    <row r="152" spans="1:31" s="108" customFormat="1" ht="15" customHeight="1" x14ac:dyDescent="0.25">
      <c r="A152" s="24">
        <v>1</v>
      </c>
      <c r="B152" s="624" t="s">
        <v>145</v>
      </c>
      <c r="C152" s="621"/>
      <c r="D152" s="622">
        <v>26000</v>
      </c>
      <c r="E152" s="144">
        <f t="shared" ref="E152" si="110">ROUND(D152/12*$B$3,0)</f>
        <v>19500</v>
      </c>
      <c r="F152" s="581">
        <v>23521</v>
      </c>
      <c r="G152" s="95">
        <f>F152/E152*100</f>
        <v>120.62051282051283</v>
      </c>
      <c r="H152" s="85"/>
      <c r="I152" s="85"/>
      <c r="J152" s="78"/>
      <c r="K152" s="78"/>
      <c r="L152" s="778"/>
      <c r="M152" s="78"/>
      <c r="N152" s="78"/>
      <c r="O152" s="78"/>
      <c r="P152" s="72"/>
      <c r="Q152" s="72"/>
      <c r="R152" s="72"/>
      <c r="S152" s="72"/>
      <c r="T152" s="72"/>
      <c r="U152" s="72"/>
      <c r="V152" s="72"/>
      <c r="W152" s="72"/>
      <c r="X152" s="72"/>
      <c r="Y152" s="2984"/>
      <c r="Z152" s="72"/>
      <c r="AA152" s="72"/>
      <c r="AB152" s="72"/>
      <c r="AC152" s="72"/>
      <c r="AD152" s="72"/>
      <c r="AE152" s="2597"/>
    </row>
    <row r="153" spans="1:31" s="108" customFormat="1" ht="15" customHeight="1" x14ac:dyDescent="0.25">
      <c r="A153" s="24">
        <v>1</v>
      </c>
      <c r="B153" s="253" t="s">
        <v>33</v>
      </c>
      <c r="C153" s="202"/>
      <c r="D153" s="36"/>
      <c r="E153" s="36"/>
      <c r="F153" s="581"/>
      <c r="G153" s="36"/>
      <c r="H153" s="56"/>
      <c r="I153" s="56"/>
      <c r="J153" s="57"/>
      <c r="K153" s="57"/>
      <c r="L153" s="555"/>
      <c r="M153" s="57"/>
      <c r="N153" s="57"/>
      <c r="O153" s="57"/>
      <c r="P153" s="37"/>
      <c r="Q153" s="37"/>
      <c r="R153" s="37"/>
      <c r="S153" s="37"/>
      <c r="T153" s="37"/>
      <c r="U153" s="37"/>
      <c r="V153" s="37"/>
      <c r="W153" s="37"/>
      <c r="X153" s="37"/>
      <c r="Y153" s="2977"/>
      <c r="Z153" s="37"/>
      <c r="AA153" s="37"/>
      <c r="AB153" s="37"/>
      <c r="AC153" s="37"/>
      <c r="AD153" s="37"/>
      <c r="AE153" s="2597"/>
    </row>
    <row r="154" spans="1:31" s="108" customFormat="1" ht="15" customHeight="1" x14ac:dyDescent="0.25">
      <c r="A154" s="24">
        <v>1</v>
      </c>
      <c r="B154" s="252" t="s">
        <v>19</v>
      </c>
      <c r="C154" s="581">
        <v>300</v>
      </c>
      <c r="D154" s="36">
        <v>800</v>
      </c>
      <c r="E154" s="144">
        <f t="shared" ref="E154:E155" si="111">ROUND(D154/12*$B$3,0)</f>
        <v>600</v>
      </c>
      <c r="F154" s="429">
        <v>607</v>
      </c>
      <c r="G154" s="144">
        <f t="shared" ref="G154:G155" si="112">F154/E154*100</f>
        <v>101.16666666666667</v>
      </c>
      <c r="H154" s="50">
        <v>7.5</v>
      </c>
      <c r="I154" s="157">
        <f t="shared" ref="I154:I156" si="113">L154/F154</f>
        <v>8.9802306425041181</v>
      </c>
      <c r="J154" s="167">
        <f t="shared" ref="J154:J155" si="114">ROUND(D154*H154,0)</f>
        <v>6000</v>
      </c>
      <c r="K154" s="167">
        <f t="shared" ref="K154:K155" si="115">ROUND(E154*H154,0)</f>
        <v>4500</v>
      </c>
      <c r="L154" s="431">
        <v>5451</v>
      </c>
      <c r="M154" s="167">
        <f t="shared" ref="M154:M160" si="116">L154/K154*100</f>
        <v>121.13333333333334</v>
      </c>
      <c r="N154" s="167">
        <f>J154/C154</f>
        <v>20</v>
      </c>
      <c r="O154" s="167">
        <f t="shared" ref="O154:O160" si="117">L154/$B$3*12/N154</f>
        <v>363.4</v>
      </c>
      <c r="P154" s="314"/>
      <c r="Q154" s="314"/>
      <c r="R154" s="314"/>
      <c r="S154" s="314"/>
      <c r="T154" s="314"/>
      <c r="U154" s="314"/>
      <c r="V154" s="314"/>
      <c r="W154" s="314"/>
      <c r="X154" s="314"/>
      <c r="Y154" s="2979"/>
      <c r="Z154" s="314"/>
      <c r="AA154" s="314"/>
      <c r="AB154" s="314"/>
      <c r="AC154" s="314"/>
      <c r="AD154" s="314"/>
      <c r="AE154" s="2597"/>
    </row>
    <row r="155" spans="1:31" s="108" customFormat="1" ht="15" customHeight="1" x14ac:dyDescent="0.25">
      <c r="A155" s="24">
        <v>1</v>
      </c>
      <c r="B155" s="252" t="s">
        <v>15</v>
      </c>
      <c r="C155" s="581">
        <v>300</v>
      </c>
      <c r="D155" s="36">
        <v>140</v>
      </c>
      <c r="E155" s="144">
        <f t="shared" si="111"/>
        <v>105</v>
      </c>
      <c r="F155" s="429">
        <v>86</v>
      </c>
      <c r="G155" s="144">
        <f t="shared" si="112"/>
        <v>81.904761904761898</v>
      </c>
      <c r="H155" s="50">
        <v>10</v>
      </c>
      <c r="I155" s="157">
        <f t="shared" si="113"/>
        <v>10.476744186046512</v>
      </c>
      <c r="J155" s="167">
        <f t="shared" si="114"/>
        <v>1400</v>
      </c>
      <c r="K155" s="167">
        <f t="shared" si="115"/>
        <v>1050</v>
      </c>
      <c r="L155" s="431">
        <v>901</v>
      </c>
      <c r="M155" s="167">
        <f t="shared" si="116"/>
        <v>85.80952380952381</v>
      </c>
      <c r="N155" s="167">
        <f>J155/C155</f>
        <v>4.666666666666667</v>
      </c>
      <c r="O155" s="167">
        <f t="shared" si="117"/>
        <v>257.42857142857144</v>
      </c>
      <c r="P155" s="314"/>
      <c r="Q155" s="314"/>
      <c r="R155" s="314"/>
      <c r="S155" s="314"/>
      <c r="T155" s="314"/>
      <c r="U155" s="314"/>
      <c r="V155" s="314"/>
      <c r="W155" s="314"/>
      <c r="X155" s="314"/>
      <c r="Y155" s="2979"/>
      <c r="Z155" s="314"/>
      <c r="AA155" s="314"/>
      <c r="AB155" s="314"/>
      <c r="AC155" s="314"/>
      <c r="AD155" s="314"/>
      <c r="AE155" s="2597"/>
    </row>
    <row r="156" spans="1:31" s="108" customFormat="1" ht="15" customHeight="1" x14ac:dyDescent="0.25">
      <c r="A156" s="24">
        <v>1</v>
      </c>
      <c r="B156" s="253" t="s">
        <v>37</v>
      </c>
      <c r="C156" s="253"/>
      <c r="D156" s="95">
        <f>SUM(D154:D155)</f>
        <v>940</v>
      </c>
      <c r="E156" s="95">
        <f>SUM(E154:E155)</f>
        <v>705</v>
      </c>
      <c r="F156" s="589">
        <f>SUM(F154:F155)</f>
        <v>693</v>
      </c>
      <c r="G156" s="95">
        <f>F156/E156*100</f>
        <v>98.297872340425528</v>
      </c>
      <c r="H156" s="85">
        <f>SUM(J156/D156)</f>
        <v>7.8723404255319149</v>
      </c>
      <c r="I156" s="156">
        <f t="shared" si="113"/>
        <v>9.1659451659451658</v>
      </c>
      <c r="J156" s="62">
        <f>SUM(J154:J155)</f>
        <v>7400</v>
      </c>
      <c r="K156" s="62">
        <f>SUM(K154:K155)</f>
        <v>5550</v>
      </c>
      <c r="L156" s="701">
        <f>SUM(L154:L155)</f>
        <v>6352</v>
      </c>
      <c r="M156" s="167">
        <f t="shared" si="116"/>
        <v>114.45045045045046</v>
      </c>
      <c r="N156" s="186">
        <f>SUM(N154:N155)</f>
        <v>24.666666666666668</v>
      </c>
      <c r="O156" s="167">
        <f t="shared" si="117"/>
        <v>343.35135135135135</v>
      </c>
      <c r="P156" s="62"/>
      <c r="Q156" s="62"/>
      <c r="R156" s="62"/>
      <c r="S156" s="62"/>
      <c r="T156" s="62"/>
      <c r="U156" s="62"/>
      <c r="V156" s="62"/>
      <c r="W156" s="62"/>
      <c r="X156" s="62"/>
      <c r="Y156" s="2984"/>
      <c r="Z156" s="72"/>
      <c r="AA156" s="72"/>
      <c r="AB156" s="62"/>
      <c r="AC156" s="62"/>
      <c r="AD156" s="62"/>
      <c r="AE156" s="2597"/>
    </row>
    <row r="157" spans="1:31" s="108" customFormat="1" ht="15" customHeight="1" x14ac:dyDescent="0.25">
      <c r="A157" s="24">
        <v>1</v>
      </c>
      <c r="B157" s="202" t="s">
        <v>157</v>
      </c>
      <c r="C157" s="253"/>
      <c r="D157" s="95"/>
      <c r="E157" s="95"/>
      <c r="F157" s="589"/>
      <c r="G157" s="95"/>
      <c r="H157" s="85"/>
      <c r="I157" s="156"/>
      <c r="J157" s="62"/>
      <c r="K157" s="62"/>
      <c r="L157" s="701"/>
      <c r="M157" s="167"/>
      <c r="N157" s="186"/>
      <c r="O157" s="167"/>
      <c r="P157" s="62"/>
      <c r="Q157" s="62"/>
      <c r="R157" s="62"/>
      <c r="S157" s="62"/>
      <c r="T157" s="62"/>
      <c r="U157" s="62"/>
      <c r="V157" s="62"/>
      <c r="W157" s="62"/>
      <c r="X157" s="62"/>
      <c r="Y157" s="1210"/>
      <c r="Z157" s="62"/>
      <c r="AA157" s="62"/>
      <c r="AB157" s="62"/>
      <c r="AC157" s="62"/>
      <c r="AD157" s="62"/>
      <c r="AE157" s="2597"/>
    </row>
    <row r="158" spans="1:31" s="108" customFormat="1" ht="15" customHeight="1" x14ac:dyDescent="0.25">
      <c r="A158" s="24">
        <v>1</v>
      </c>
      <c r="B158" s="424" t="s">
        <v>214</v>
      </c>
      <c r="C158" s="48">
        <v>240</v>
      </c>
      <c r="D158" s="36">
        <v>800</v>
      </c>
      <c r="E158" s="144">
        <f t="shared" ref="E158" si="118">ROUND(D158/12*$B$3,0)</f>
        <v>600</v>
      </c>
      <c r="F158" s="429">
        <v>594</v>
      </c>
      <c r="G158" s="144">
        <f>F158/E158*100</f>
        <v>99</v>
      </c>
      <c r="H158" s="73">
        <v>8</v>
      </c>
      <c r="I158" s="157">
        <f t="shared" ref="I158" si="119">L158/F158</f>
        <v>8.0841750841750848</v>
      </c>
      <c r="J158" s="167">
        <f t="shared" ref="J158" si="120">ROUND(D158*H158,0)</f>
        <v>6400</v>
      </c>
      <c r="K158" s="167">
        <f t="shared" ref="K158" si="121">ROUND(E158*H158,0)</f>
        <v>4800</v>
      </c>
      <c r="L158" s="431">
        <v>4802</v>
      </c>
      <c r="M158" s="167">
        <f t="shared" si="116"/>
        <v>100.04166666666667</v>
      </c>
      <c r="N158" s="167">
        <f>J158/C158</f>
        <v>26.666666666666668</v>
      </c>
      <c r="O158" s="167">
        <f t="shared" si="117"/>
        <v>240.09999999999997</v>
      </c>
      <c r="P158" s="314"/>
      <c r="Q158" s="314"/>
      <c r="R158" s="314"/>
      <c r="S158" s="314"/>
      <c r="T158" s="314"/>
      <c r="U158" s="314"/>
      <c r="V158" s="314"/>
      <c r="W158" s="314"/>
      <c r="X158" s="314"/>
      <c r="Y158" s="2979"/>
      <c r="Z158" s="314"/>
      <c r="AA158" s="314"/>
      <c r="AB158" s="314"/>
      <c r="AC158" s="314"/>
      <c r="AD158" s="314"/>
      <c r="AE158" s="2597"/>
    </row>
    <row r="159" spans="1:31" s="99" customFormat="1" ht="15" customHeight="1" x14ac:dyDescent="0.25">
      <c r="A159" s="24">
        <v>1</v>
      </c>
      <c r="B159" s="610" t="s">
        <v>218</v>
      </c>
      <c r="C159" s="610"/>
      <c r="D159" s="39">
        <f>SUM(D158)</f>
        <v>800</v>
      </c>
      <c r="E159" s="39">
        <f t="shared" ref="E159" si="122">SUM(E158)</f>
        <v>600</v>
      </c>
      <c r="F159" s="39">
        <f t="shared" ref="F159" si="123">SUM(F158)</f>
        <v>594</v>
      </c>
      <c r="G159" s="144">
        <f>F159/E159*100</f>
        <v>99</v>
      </c>
      <c r="H159" s="85">
        <f>SUM(J159/D159)</f>
        <v>8</v>
      </c>
      <c r="I159" s="157">
        <f>L159/F159</f>
        <v>8.0841750841750848</v>
      </c>
      <c r="J159" s="175">
        <f>SUM(J158)</f>
        <v>6400</v>
      </c>
      <c r="K159" s="175">
        <f t="shared" ref="K159" si="124">SUM(K158)</f>
        <v>4800</v>
      </c>
      <c r="L159" s="434">
        <f t="shared" ref="L159" si="125">SUM(L158)</f>
        <v>4802</v>
      </c>
      <c r="M159" s="167">
        <f t="shared" si="116"/>
        <v>100.04166666666667</v>
      </c>
      <c r="N159" s="175">
        <f>SUM(N158)</f>
        <v>26.666666666666668</v>
      </c>
      <c r="O159" s="167">
        <f t="shared" si="117"/>
        <v>240.09999999999997</v>
      </c>
      <c r="P159" s="275"/>
      <c r="Q159" s="275"/>
      <c r="R159" s="275"/>
      <c r="S159" s="275"/>
      <c r="T159" s="275"/>
      <c r="U159" s="275"/>
      <c r="V159" s="275"/>
      <c r="W159" s="275"/>
      <c r="X159" s="275"/>
      <c r="Y159" s="2984"/>
      <c r="Z159" s="72"/>
      <c r="AA159" s="72"/>
      <c r="AB159" s="275"/>
      <c r="AC159" s="275"/>
      <c r="AD159" s="275"/>
      <c r="AE159" s="2597"/>
    </row>
    <row r="160" spans="1:31" s="108" customFormat="1" ht="27.75" customHeight="1" x14ac:dyDescent="0.25">
      <c r="A160" s="24">
        <v>1</v>
      </c>
      <c r="B160" s="201" t="s">
        <v>190</v>
      </c>
      <c r="C160" s="201"/>
      <c r="D160" s="95">
        <f>SUM(D159,D156)</f>
        <v>1740</v>
      </c>
      <c r="E160" s="95">
        <f>SUM(E159,E156)</f>
        <v>1305</v>
      </c>
      <c r="F160" s="589">
        <f t="shared" ref="F160" si="126">SUM(F159,F156)</f>
        <v>1287</v>
      </c>
      <c r="G160" s="95">
        <f>F160/E160*100</f>
        <v>98.620689655172413</v>
      </c>
      <c r="H160" s="85">
        <f>SUM(J160/D160)</f>
        <v>7.931034482758621</v>
      </c>
      <c r="I160" s="156">
        <f>L160/F160</f>
        <v>8.6666666666666661</v>
      </c>
      <c r="J160" s="95">
        <f t="shared" ref="J160:K160" si="127">SUM(J159,J156)</f>
        <v>13800</v>
      </c>
      <c r="K160" s="95">
        <f t="shared" si="127"/>
        <v>10350</v>
      </c>
      <c r="L160" s="589">
        <f t="shared" ref="L160" si="128">SUM(L159,L156)</f>
        <v>11154</v>
      </c>
      <c r="M160" s="167">
        <f t="shared" si="116"/>
        <v>107.76811594202897</v>
      </c>
      <c r="N160" s="95">
        <f>SUM(N159,N156)</f>
        <v>51.333333333333336</v>
      </c>
      <c r="O160" s="167">
        <f t="shared" si="117"/>
        <v>289.71428571428572</v>
      </c>
      <c r="P160" s="95">
        <v>25530.891121007993</v>
      </c>
      <c r="Q160" s="95">
        <v>24673.091120495999</v>
      </c>
      <c r="R160" s="95">
        <v>24673.091120495999</v>
      </c>
      <c r="S160" s="95">
        <v>24673.091120495999</v>
      </c>
      <c r="T160" s="95">
        <v>24673.091120495999</v>
      </c>
      <c r="U160" s="95">
        <v>24673.091120495999</v>
      </c>
      <c r="V160" s="95">
        <v>24055.472023128004</v>
      </c>
      <c r="W160" s="95">
        <v>24055.472023128004</v>
      </c>
      <c r="X160" s="95">
        <v>24055.472023128004</v>
      </c>
      <c r="Y160" s="2981">
        <f>P160/12*$B$3+(Q160-P160)/11*8+(R160-Q160)/10*7+(S160-R160)/9*6+(T160-S160)/8*5+(U160-T160)/7*4+(V160-U160)/6*3+(W160-V160)/5*2+(X160-W160)/4*1</f>
        <v>18215.504246245095</v>
      </c>
      <c r="Z160" s="62">
        <f>AC160-AB160</f>
        <v>18256.979010000003</v>
      </c>
      <c r="AA160" s="62">
        <f>Z160-Y160</f>
        <v>41.474763754908054</v>
      </c>
      <c r="AB160" s="95">
        <v>-98.914870000000008</v>
      </c>
      <c r="AC160" s="95">
        <v>18158.064140000002</v>
      </c>
      <c r="AD160" s="95">
        <v>782.37</v>
      </c>
      <c r="AE160" s="2597"/>
    </row>
    <row r="161" spans="1:31" s="108" customFormat="1" ht="15" customHeight="1" x14ac:dyDescent="0.25">
      <c r="A161" s="24">
        <v>1</v>
      </c>
      <c r="B161" s="191"/>
      <c r="C161" s="191"/>
      <c r="D161" s="39"/>
      <c r="E161" s="144"/>
      <c r="F161" s="429"/>
      <c r="G161" s="144"/>
      <c r="H161" s="34"/>
      <c r="I161" s="34"/>
      <c r="J161" s="34"/>
      <c r="K161" s="34"/>
      <c r="L161" s="587"/>
      <c r="M161" s="34"/>
      <c r="N161" s="34"/>
      <c r="O161" s="34"/>
      <c r="P161" s="314"/>
      <c r="Q161" s="314"/>
      <c r="R161" s="314"/>
      <c r="S161" s="314"/>
      <c r="T161" s="314"/>
      <c r="U161" s="314"/>
      <c r="V161" s="314"/>
      <c r="W161" s="314"/>
      <c r="X161" s="314"/>
      <c r="Y161" s="2979">
        <f>P161/12</f>
        <v>0</v>
      </c>
      <c r="Z161" s="314">
        <f>AC161-AB161</f>
        <v>0</v>
      </c>
      <c r="AA161" s="314">
        <f>Z161-Y161</f>
        <v>0</v>
      </c>
      <c r="AB161" s="314"/>
      <c r="AC161" s="314"/>
      <c r="AD161" s="314"/>
      <c r="AE161" s="2597"/>
    </row>
    <row r="162" spans="1:31" s="108" customFormat="1" ht="15.75" customHeight="1" x14ac:dyDescent="0.25">
      <c r="A162" s="24">
        <v>1</v>
      </c>
      <c r="B162" s="28" t="s">
        <v>18</v>
      </c>
      <c r="C162" s="408"/>
      <c r="D162" s="309"/>
      <c r="E162" s="309"/>
      <c r="F162" s="669"/>
      <c r="G162" s="309"/>
      <c r="H162" s="16"/>
      <c r="I162" s="16"/>
      <c r="J162" s="16"/>
      <c r="K162" s="16"/>
      <c r="L162" s="662">
        <f t="shared" ref="L162" si="129">SUM(L160,L150,L127)</f>
        <v>44757</v>
      </c>
      <c r="M162" s="16"/>
      <c r="N162" s="16"/>
      <c r="O162" s="16"/>
      <c r="P162" s="16">
        <f t="shared" ref="P162:AB162" si="130">SUM(P160,P150,P127)</f>
        <v>264082.42205125943</v>
      </c>
      <c r="Q162" s="16">
        <f t="shared" ref="Q162:R162" si="131">SUM(Q160,Q150,Q127)</f>
        <v>260632.23814898342</v>
      </c>
      <c r="R162" s="16">
        <f t="shared" si="131"/>
        <v>260632.23814898342</v>
      </c>
      <c r="S162" s="16">
        <f t="shared" ref="S162:T162" si="132">SUM(S160,S150,S127)</f>
        <v>260632.29739872337</v>
      </c>
      <c r="T162" s="29">
        <f t="shared" si="132"/>
        <v>260499.82300348711</v>
      </c>
      <c r="U162" s="29">
        <f t="shared" ref="U162:V162" si="133">SUM(U160,U150,U127)</f>
        <v>258399.17552035031</v>
      </c>
      <c r="V162" s="29">
        <f t="shared" si="133"/>
        <v>258721.47297611908</v>
      </c>
      <c r="W162" s="29">
        <f t="shared" ref="W162:X162" si="134">SUM(W160,W150,W127)</f>
        <v>258721.47297611908</v>
      </c>
      <c r="X162" s="29">
        <f t="shared" si="134"/>
        <v>258717.189403128</v>
      </c>
      <c r="Y162" s="2985">
        <f t="shared" si="130"/>
        <v>194429.54272932053</v>
      </c>
      <c r="Z162" s="16">
        <f t="shared" si="130"/>
        <v>194310.01328000001</v>
      </c>
      <c r="AA162" s="16">
        <f t="shared" si="130"/>
        <v>-119.52944932052196</v>
      </c>
      <c r="AB162" s="16">
        <f t="shared" si="130"/>
        <v>-582.99764999999991</v>
      </c>
      <c r="AC162" s="662">
        <f>SUM(AC160,AC150,AC127)</f>
        <v>193727.01563000001</v>
      </c>
      <c r="AD162" s="662">
        <f>SUM(AD160,AD150,AD127)</f>
        <v>8394.9757199999967</v>
      </c>
      <c r="AE162" s="2597"/>
    </row>
    <row r="163" spans="1:31" ht="15" customHeight="1" x14ac:dyDescent="0.25">
      <c r="A163" s="24">
        <v>1</v>
      </c>
      <c r="B163" s="355"/>
      <c r="C163" s="355"/>
      <c r="D163" s="356"/>
      <c r="E163" s="356"/>
      <c r="F163" s="681"/>
      <c r="G163" s="356"/>
      <c r="H163" s="350"/>
      <c r="I163" s="350"/>
      <c r="J163" s="318"/>
      <c r="K163" s="318"/>
      <c r="L163" s="427"/>
      <c r="M163" s="318"/>
      <c r="N163" s="318"/>
      <c r="O163" s="318"/>
      <c r="P163" s="348"/>
      <c r="Q163" s="348"/>
      <c r="R163" s="348"/>
      <c r="S163" s="348"/>
      <c r="T163" s="348"/>
      <c r="U163" s="348"/>
      <c r="V163" s="348"/>
      <c r="W163" s="348"/>
      <c r="X163" s="348"/>
      <c r="Y163" s="2986"/>
      <c r="Z163" s="348"/>
      <c r="AA163" s="348"/>
      <c r="AB163" s="598"/>
      <c r="AC163" s="348"/>
      <c r="AD163" s="348"/>
      <c r="AE163" s="2597"/>
    </row>
    <row r="164" spans="1:31" ht="33" customHeight="1" x14ac:dyDescent="0.25">
      <c r="A164" s="24">
        <v>1</v>
      </c>
      <c r="B164" s="1745" t="s">
        <v>332</v>
      </c>
      <c r="C164" s="147"/>
      <c r="D164" s="169"/>
      <c r="E164" s="169"/>
      <c r="F164" s="682"/>
      <c r="G164" s="169"/>
      <c r="H164" s="289"/>
      <c r="I164" s="289"/>
      <c r="J164" s="167"/>
      <c r="K164" s="167"/>
      <c r="L164" s="431"/>
      <c r="M164" s="167"/>
      <c r="N164" s="167"/>
      <c r="O164" s="167"/>
      <c r="P164" s="167"/>
      <c r="Q164" s="167"/>
      <c r="R164" s="167"/>
      <c r="S164" s="167"/>
      <c r="T164" s="167"/>
      <c r="U164" s="167"/>
      <c r="V164" s="167"/>
      <c r="W164" s="167"/>
      <c r="X164" s="167"/>
      <c r="Y164" s="1094"/>
      <c r="Z164" s="167"/>
      <c r="AA164" s="167"/>
      <c r="AB164" s="595"/>
      <c r="AC164" s="167"/>
      <c r="AD164" s="167"/>
      <c r="AE164" s="2597"/>
    </row>
    <row r="165" spans="1:31" s="108" customFormat="1" ht="15" customHeight="1" x14ac:dyDescent="0.25">
      <c r="A165" s="24">
        <v>1</v>
      </c>
      <c r="B165" s="51" t="s">
        <v>5</v>
      </c>
      <c r="C165" s="51"/>
      <c r="D165" s="36"/>
      <c r="E165" s="36"/>
      <c r="F165" s="581"/>
      <c r="G165" s="36"/>
      <c r="H165" s="81"/>
      <c r="I165" s="81"/>
      <c r="J165" s="33"/>
      <c r="K165" s="33"/>
      <c r="L165" s="592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2978"/>
      <c r="Z165" s="33"/>
      <c r="AA165" s="33"/>
      <c r="AB165" s="33"/>
      <c r="AC165" s="33"/>
      <c r="AD165" s="33"/>
      <c r="AE165" s="2597"/>
    </row>
    <row r="166" spans="1:31" s="108" customFormat="1" ht="15" customHeight="1" x14ac:dyDescent="0.25">
      <c r="A166" s="24">
        <v>1</v>
      </c>
      <c r="B166" s="148" t="s">
        <v>6</v>
      </c>
      <c r="C166" s="609">
        <v>340</v>
      </c>
      <c r="D166" s="266">
        <v>3000</v>
      </c>
      <c r="E166" s="144">
        <f t="shared" ref="E166:E180" si="135">ROUND(D166/12*$B$3,0)</f>
        <v>2250</v>
      </c>
      <c r="F166" s="581">
        <v>2227</v>
      </c>
      <c r="G166" s="144">
        <f t="shared" ref="G166:G180" si="136">F166/E166*100</f>
        <v>98.977777777777774</v>
      </c>
      <c r="H166" s="157">
        <v>8.9</v>
      </c>
      <c r="I166" s="157">
        <f t="shared" ref="I166:I181" si="137">L166/F166</f>
        <v>8.7858105074090709</v>
      </c>
      <c r="J166" s="167">
        <f t="shared" ref="J166:J180" si="138">ROUND(D166*H166,0)</f>
        <v>26700</v>
      </c>
      <c r="K166" s="167">
        <f t="shared" ref="K166:K180" si="139">ROUND(E166*H166,0)</f>
        <v>20025</v>
      </c>
      <c r="L166" s="781">
        <v>19566</v>
      </c>
      <c r="M166" s="167">
        <f t="shared" ref="M166:M177" si="140">L166/K166*100</f>
        <v>97.707865168539314</v>
      </c>
      <c r="N166" s="167">
        <f t="shared" ref="N166:N180" si="141">J166/C166</f>
        <v>78.529411764705884</v>
      </c>
      <c r="O166" s="167">
        <f t="shared" ref="O166:O181" si="142">L166/$B$3*12/N166</f>
        <v>332.2067415730337</v>
      </c>
      <c r="P166" s="33"/>
      <c r="Q166" s="33"/>
      <c r="R166" s="33"/>
      <c r="S166" s="33"/>
      <c r="T166" s="33"/>
      <c r="U166" s="33"/>
      <c r="V166" s="33"/>
      <c r="W166" s="33"/>
      <c r="X166" s="33"/>
      <c r="Y166" s="2978"/>
      <c r="Z166" s="33"/>
      <c r="AA166" s="33"/>
      <c r="AB166" s="33"/>
      <c r="AC166" s="33"/>
      <c r="AD166" s="33"/>
      <c r="AE166" s="2597"/>
    </row>
    <row r="167" spans="1:31" s="108" customFormat="1" ht="15" customHeight="1" x14ac:dyDescent="0.25">
      <c r="A167" s="24">
        <v>1</v>
      </c>
      <c r="B167" s="148" t="s">
        <v>136</v>
      </c>
      <c r="C167" s="609">
        <v>340</v>
      </c>
      <c r="D167" s="266">
        <v>976</v>
      </c>
      <c r="E167" s="144">
        <f t="shared" si="135"/>
        <v>732</v>
      </c>
      <c r="F167" s="581">
        <v>760</v>
      </c>
      <c r="G167" s="144">
        <f t="shared" si="136"/>
        <v>103.82513661202186</v>
      </c>
      <c r="H167" s="157">
        <v>10</v>
      </c>
      <c r="I167" s="157">
        <f t="shared" si="137"/>
        <v>12.101315789473684</v>
      </c>
      <c r="J167" s="167">
        <f t="shared" si="138"/>
        <v>9760</v>
      </c>
      <c r="K167" s="167">
        <f t="shared" si="139"/>
        <v>7320</v>
      </c>
      <c r="L167" s="781">
        <v>9197</v>
      </c>
      <c r="M167" s="167">
        <f t="shared" si="140"/>
        <v>125.64207650273225</v>
      </c>
      <c r="N167" s="167">
        <f t="shared" si="141"/>
        <v>28.705882352941178</v>
      </c>
      <c r="O167" s="167">
        <f t="shared" si="142"/>
        <v>427.18306010928967</v>
      </c>
      <c r="P167" s="33"/>
      <c r="Q167" s="33"/>
      <c r="R167" s="33"/>
      <c r="S167" s="33"/>
      <c r="T167" s="33"/>
      <c r="U167" s="33"/>
      <c r="V167" s="33"/>
      <c r="W167" s="33"/>
      <c r="X167" s="33"/>
      <c r="Y167" s="2978"/>
      <c r="Z167" s="33"/>
      <c r="AA167" s="33"/>
      <c r="AB167" s="33"/>
      <c r="AC167" s="33"/>
      <c r="AD167" s="33"/>
      <c r="AE167" s="2597"/>
    </row>
    <row r="168" spans="1:31" s="108" customFormat="1" ht="15" customHeight="1" x14ac:dyDescent="0.25">
      <c r="A168" s="24">
        <v>1</v>
      </c>
      <c r="B168" s="148" t="s">
        <v>261</v>
      </c>
      <c r="C168" s="609">
        <v>340</v>
      </c>
      <c r="D168" s="266">
        <v>71</v>
      </c>
      <c r="E168" s="144">
        <f t="shared" si="135"/>
        <v>53</v>
      </c>
      <c r="F168" s="581">
        <v>55</v>
      </c>
      <c r="G168" s="144">
        <f t="shared" si="136"/>
        <v>103.77358490566037</v>
      </c>
      <c r="H168" s="157">
        <v>11.5</v>
      </c>
      <c r="I168" s="157">
        <f t="shared" si="137"/>
        <v>10.981818181818182</v>
      </c>
      <c r="J168" s="167">
        <f t="shared" si="138"/>
        <v>817</v>
      </c>
      <c r="K168" s="167">
        <f t="shared" si="139"/>
        <v>610</v>
      </c>
      <c r="L168" s="781">
        <v>604</v>
      </c>
      <c r="M168" s="167">
        <f t="shared" si="140"/>
        <v>99.016393442622956</v>
      </c>
      <c r="N168" s="167">
        <f t="shared" si="141"/>
        <v>2.4029411764705881</v>
      </c>
      <c r="O168" s="167">
        <f t="shared" si="142"/>
        <v>335.1448388412893</v>
      </c>
      <c r="P168" s="33"/>
      <c r="Q168" s="33"/>
      <c r="R168" s="33"/>
      <c r="S168" s="33"/>
      <c r="T168" s="33"/>
      <c r="U168" s="33"/>
      <c r="V168" s="33"/>
      <c r="W168" s="33"/>
      <c r="X168" s="33"/>
      <c r="Y168" s="2978"/>
      <c r="Z168" s="33"/>
      <c r="AA168" s="33"/>
      <c r="AB168" s="33"/>
      <c r="AC168" s="33"/>
      <c r="AD168" s="33"/>
      <c r="AE168" s="2597"/>
    </row>
    <row r="169" spans="1:31" s="108" customFormat="1" ht="15" customHeight="1" x14ac:dyDescent="0.25">
      <c r="A169" s="24">
        <v>1</v>
      </c>
      <c r="B169" s="148" t="s">
        <v>57</v>
      </c>
      <c r="C169" s="609">
        <v>340</v>
      </c>
      <c r="D169" s="266">
        <v>870</v>
      </c>
      <c r="E169" s="144">
        <f t="shared" si="135"/>
        <v>653</v>
      </c>
      <c r="F169" s="581">
        <v>650</v>
      </c>
      <c r="G169" s="144">
        <f t="shared" si="136"/>
        <v>99.540581929555898</v>
      </c>
      <c r="H169" s="157">
        <v>11</v>
      </c>
      <c r="I169" s="157">
        <f t="shared" si="137"/>
        <v>10.961538461538462</v>
      </c>
      <c r="J169" s="167">
        <f t="shared" si="138"/>
        <v>9570</v>
      </c>
      <c r="K169" s="167">
        <f t="shared" si="139"/>
        <v>7183</v>
      </c>
      <c r="L169" s="781">
        <v>7125</v>
      </c>
      <c r="M169" s="167">
        <f t="shared" si="140"/>
        <v>99.192537936795205</v>
      </c>
      <c r="N169" s="167">
        <f t="shared" si="141"/>
        <v>28.147058823529413</v>
      </c>
      <c r="O169" s="167">
        <f t="shared" si="142"/>
        <v>337.51306165099265</v>
      </c>
      <c r="P169" s="33"/>
      <c r="Q169" s="33"/>
      <c r="R169" s="33"/>
      <c r="S169" s="33"/>
      <c r="T169" s="33"/>
      <c r="U169" s="33"/>
      <c r="V169" s="33"/>
      <c r="W169" s="33"/>
      <c r="X169" s="33"/>
      <c r="Y169" s="2978"/>
      <c r="Z169" s="33"/>
      <c r="AA169" s="33"/>
      <c r="AB169" s="33"/>
      <c r="AC169" s="33"/>
      <c r="AD169" s="33"/>
      <c r="AE169" s="2597"/>
    </row>
    <row r="170" spans="1:31" s="108" customFormat="1" ht="15" customHeight="1" x14ac:dyDescent="0.25">
      <c r="A170" s="24">
        <v>1</v>
      </c>
      <c r="B170" s="148" t="s">
        <v>48</v>
      </c>
      <c r="C170" s="609">
        <v>340</v>
      </c>
      <c r="D170" s="266">
        <v>1500</v>
      </c>
      <c r="E170" s="144">
        <f t="shared" si="135"/>
        <v>1125</v>
      </c>
      <c r="F170" s="581">
        <v>1182</v>
      </c>
      <c r="G170" s="144">
        <f t="shared" si="136"/>
        <v>105.06666666666666</v>
      </c>
      <c r="H170" s="157">
        <v>11</v>
      </c>
      <c r="I170" s="157">
        <f t="shared" si="137"/>
        <v>9.8460236886632817</v>
      </c>
      <c r="J170" s="167">
        <f t="shared" si="138"/>
        <v>16500</v>
      </c>
      <c r="K170" s="167">
        <f t="shared" si="139"/>
        <v>12375</v>
      </c>
      <c r="L170" s="781">
        <v>11638</v>
      </c>
      <c r="M170" s="167">
        <f t="shared" si="140"/>
        <v>94.044444444444437</v>
      </c>
      <c r="N170" s="167">
        <f t="shared" si="141"/>
        <v>48.529411764705884</v>
      </c>
      <c r="O170" s="167">
        <f t="shared" si="142"/>
        <v>319.75111111111107</v>
      </c>
      <c r="P170" s="33"/>
      <c r="Q170" s="33"/>
      <c r="R170" s="33"/>
      <c r="S170" s="33"/>
      <c r="T170" s="33"/>
      <c r="U170" s="33"/>
      <c r="V170" s="33"/>
      <c r="W170" s="33"/>
      <c r="X170" s="33"/>
      <c r="Y170" s="2978"/>
      <c r="Z170" s="33"/>
      <c r="AA170" s="33"/>
      <c r="AB170" s="33"/>
      <c r="AC170" s="33"/>
      <c r="AD170" s="33"/>
      <c r="AE170" s="2597"/>
    </row>
    <row r="171" spans="1:31" s="108" customFormat="1" ht="15" customHeight="1" x14ac:dyDescent="0.25">
      <c r="A171" s="24">
        <v>1</v>
      </c>
      <c r="B171" s="148" t="s">
        <v>262</v>
      </c>
      <c r="C171" s="609">
        <v>340</v>
      </c>
      <c r="D171" s="266">
        <v>230</v>
      </c>
      <c r="E171" s="144">
        <f t="shared" si="135"/>
        <v>173</v>
      </c>
      <c r="F171" s="581">
        <v>186</v>
      </c>
      <c r="G171" s="144">
        <f t="shared" si="136"/>
        <v>107.51445086705202</v>
      </c>
      <c r="H171" s="157">
        <v>12</v>
      </c>
      <c r="I171" s="157">
        <f t="shared" si="137"/>
        <v>11.193548387096774</v>
      </c>
      <c r="J171" s="167">
        <f t="shared" si="138"/>
        <v>2760</v>
      </c>
      <c r="K171" s="167">
        <f t="shared" si="139"/>
        <v>2076</v>
      </c>
      <c r="L171" s="781">
        <v>2082</v>
      </c>
      <c r="M171" s="167">
        <f t="shared" si="140"/>
        <v>100.28901734104045</v>
      </c>
      <c r="N171" s="167">
        <f t="shared" si="141"/>
        <v>8.117647058823529</v>
      </c>
      <c r="O171" s="167">
        <f t="shared" si="142"/>
        <v>341.97101449275362</v>
      </c>
      <c r="P171" s="33"/>
      <c r="Q171" s="33"/>
      <c r="R171" s="33"/>
      <c r="S171" s="33"/>
      <c r="T171" s="33"/>
      <c r="U171" s="33"/>
      <c r="V171" s="33"/>
      <c r="W171" s="33"/>
      <c r="X171" s="33"/>
      <c r="Y171" s="2978"/>
      <c r="Z171" s="33"/>
      <c r="AA171" s="33"/>
      <c r="AB171" s="33"/>
      <c r="AC171" s="33"/>
      <c r="AD171" s="33"/>
      <c r="AE171" s="2597"/>
    </row>
    <row r="172" spans="1:31" s="108" customFormat="1" ht="15" customHeight="1" x14ac:dyDescent="0.25">
      <c r="A172" s="24">
        <v>1</v>
      </c>
      <c r="B172" s="148" t="s">
        <v>59</v>
      </c>
      <c r="C172" s="609">
        <v>340</v>
      </c>
      <c r="D172" s="266">
        <v>250</v>
      </c>
      <c r="E172" s="144">
        <f t="shared" si="135"/>
        <v>188</v>
      </c>
      <c r="F172" s="581">
        <v>167</v>
      </c>
      <c r="G172" s="144">
        <f t="shared" si="136"/>
        <v>88.829787234042556</v>
      </c>
      <c r="H172" s="157">
        <v>12</v>
      </c>
      <c r="I172" s="157">
        <f t="shared" si="137"/>
        <v>11.682634730538922</v>
      </c>
      <c r="J172" s="167">
        <f t="shared" si="138"/>
        <v>3000</v>
      </c>
      <c r="K172" s="167">
        <f t="shared" si="139"/>
        <v>2256</v>
      </c>
      <c r="L172" s="781">
        <v>1951</v>
      </c>
      <c r="M172" s="167">
        <f t="shared" si="140"/>
        <v>86.480496453900713</v>
      </c>
      <c r="N172" s="167">
        <f t="shared" si="141"/>
        <v>8.8235294117647065</v>
      </c>
      <c r="O172" s="167">
        <f t="shared" si="142"/>
        <v>294.81777777777774</v>
      </c>
      <c r="P172" s="33"/>
      <c r="Q172" s="33"/>
      <c r="R172" s="33"/>
      <c r="S172" s="33"/>
      <c r="T172" s="33"/>
      <c r="U172" s="33"/>
      <c r="V172" s="33"/>
      <c r="W172" s="33"/>
      <c r="X172" s="33"/>
      <c r="Y172" s="2978"/>
      <c r="Z172" s="33"/>
      <c r="AA172" s="33"/>
      <c r="AB172" s="33"/>
      <c r="AC172" s="33"/>
      <c r="AD172" s="33"/>
      <c r="AE172" s="2597"/>
    </row>
    <row r="173" spans="1:31" s="108" customFormat="1" ht="15" customHeight="1" x14ac:dyDescent="0.25">
      <c r="A173" s="24">
        <v>1</v>
      </c>
      <c r="B173" s="148" t="s">
        <v>9</v>
      </c>
      <c r="C173" s="609">
        <v>340</v>
      </c>
      <c r="D173" s="266">
        <v>1490</v>
      </c>
      <c r="E173" s="144">
        <f t="shared" si="135"/>
        <v>1118</v>
      </c>
      <c r="F173" s="581">
        <v>1126</v>
      </c>
      <c r="G173" s="144">
        <f t="shared" si="136"/>
        <v>100.71556350626119</v>
      </c>
      <c r="H173" s="157">
        <v>11</v>
      </c>
      <c r="I173" s="157">
        <f t="shared" si="137"/>
        <v>9.268206039076377</v>
      </c>
      <c r="J173" s="167">
        <f t="shared" si="138"/>
        <v>16390</v>
      </c>
      <c r="K173" s="167">
        <f t="shared" si="139"/>
        <v>12298</v>
      </c>
      <c r="L173" s="781">
        <v>10436</v>
      </c>
      <c r="M173" s="167">
        <f t="shared" si="140"/>
        <v>84.859326719791838</v>
      </c>
      <c r="N173" s="167">
        <f t="shared" si="141"/>
        <v>48.205882352941174</v>
      </c>
      <c r="O173" s="167">
        <f t="shared" si="142"/>
        <v>288.65080333536713</v>
      </c>
      <c r="P173" s="33"/>
      <c r="Q173" s="33"/>
      <c r="R173" s="33"/>
      <c r="S173" s="33"/>
      <c r="T173" s="33"/>
      <c r="U173" s="33"/>
      <c r="V173" s="33"/>
      <c r="W173" s="33"/>
      <c r="X173" s="33"/>
      <c r="Y173" s="2978"/>
      <c r="Z173" s="33"/>
      <c r="AA173" s="33"/>
      <c r="AB173" s="33"/>
      <c r="AC173" s="33"/>
      <c r="AD173" s="33"/>
      <c r="AE173" s="2597"/>
    </row>
    <row r="174" spans="1:31" s="108" customFormat="1" ht="15" customHeight="1" x14ac:dyDescent="0.25">
      <c r="A174" s="24">
        <v>1</v>
      </c>
      <c r="B174" s="148" t="s">
        <v>238</v>
      </c>
      <c r="C174" s="609">
        <v>340</v>
      </c>
      <c r="D174" s="266">
        <v>710</v>
      </c>
      <c r="E174" s="144">
        <f t="shared" si="135"/>
        <v>533</v>
      </c>
      <c r="F174" s="581">
        <v>533</v>
      </c>
      <c r="G174" s="144">
        <f t="shared" si="136"/>
        <v>100</v>
      </c>
      <c r="H174" s="157">
        <v>7</v>
      </c>
      <c r="I174" s="157">
        <f t="shared" si="137"/>
        <v>7.4953095684802999</v>
      </c>
      <c r="J174" s="167">
        <f t="shared" si="138"/>
        <v>4970</v>
      </c>
      <c r="K174" s="167">
        <f t="shared" si="139"/>
        <v>3731</v>
      </c>
      <c r="L174" s="781">
        <v>3995</v>
      </c>
      <c r="M174" s="167">
        <f t="shared" si="140"/>
        <v>107.07585097828999</v>
      </c>
      <c r="N174" s="167">
        <f t="shared" si="141"/>
        <v>14.617647058823529</v>
      </c>
      <c r="O174" s="167">
        <f t="shared" si="142"/>
        <v>364.39973172367542</v>
      </c>
      <c r="P174" s="33"/>
      <c r="Q174" s="33"/>
      <c r="R174" s="33"/>
      <c r="S174" s="33"/>
      <c r="T174" s="33"/>
      <c r="U174" s="33"/>
      <c r="V174" s="33"/>
      <c r="W174" s="33"/>
      <c r="X174" s="33"/>
      <c r="Y174" s="2978"/>
      <c r="Z174" s="33"/>
      <c r="AA174" s="33"/>
      <c r="AB174" s="33"/>
      <c r="AC174" s="33"/>
      <c r="AD174" s="33"/>
      <c r="AE174" s="2597"/>
    </row>
    <row r="175" spans="1:31" s="108" customFormat="1" ht="15" customHeight="1" x14ac:dyDescent="0.25">
      <c r="A175" s="24">
        <v>1</v>
      </c>
      <c r="B175" s="148" t="s">
        <v>80</v>
      </c>
      <c r="C175" s="609">
        <v>340</v>
      </c>
      <c r="D175" s="266">
        <v>900</v>
      </c>
      <c r="E175" s="144">
        <f t="shared" si="135"/>
        <v>675</v>
      </c>
      <c r="F175" s="581">
        <v>705</v>
      </c>
      <c r="G175" s="144">
        <f t="shared" si="136"/>
        <v>104.44444444444446</v>
      </c>
      <c r="H175" s="157">
        <v>12.4</v>
      </c>
      <c r="I175" s="157">
        <f t="shared" si="137"/>
        <v>14.443971631205674</v>
      </c>
      <c r="J175" s="167">
        <f t="shared" si="138"/>
        <v>11160</v>
      </c>
      <c r="K175" s="167">
        <f t="shared" si="139"/>
        <v>8370</v>
      </c>
      <c r="L175" s="781">
        <v>10183</v>
      </c>
      <c r="M175" s="167">
        <f t="shared" si="140"/>
        <v>121.66069295101553</v>
      </c>
      <c r="N175" s="167">
        <f t="shared" si="141"/>
        <v>32.823529411764703</v>
      </c>
      <c r="O175" s="167">
        <f t="shared" si="142"/>
        <v>413.64635603345283</v>
      </c>
      <c r="P175" s="33"/>
      <c r="Q175" s="33"/>
      <c r="R175" s="33"/>
      <c r="S175" s="33"/>
      <c r="T175" s="33"/>
      <c r="U175" s="33"/>
      <c r="V175" s="33"/>
      <c r="W175" s="33"/>
      <c r="X175" s="33"/>
      <c r="Y175" s="2978"/>
      <c r="Z175" s="33"/>
      <c r="AA175" s="33"/>
      <c r="AB175" s="33"/>
      <c r="AC175" s="33"/>
      <c r="AD175" s="33"/>
      <c r="AE175" s="2597"/>
    </row>
    <row r="176" spans="1:31" s="108" customFormat="1" ht="15" customHeight="1" x14ac:dyDescent="0.25">
      <c r="A176" s="24">
        <v>1</v>
      </c>
      <c r="B176" s="148" t="s">
        <v>51</v>
      </c>
      <c r="C176" s="609">
        <v>340</v>
      </c>
      <c r="D176" s="266">
        <v>306</v>
      </c>
      <c r="E176" s="144">
        <f t="shared" si="135"/>
        <v>230</v>
      </c>
      <c r="F176" s="581">
        <v>214</v>
      </c>
      <c r="G176" s="144">
        <f t="shared" si="136"/>
        <v>93.043478260869563</v>
      </c>
      <c r="H176" s="157">
        <v>15</v>
      </c>
      <c r="I176" s="157">
        <f t="shared" si="137"/>
        <v>13.836448598130842</v>
      </c>
      <c r="J176" s="167">
        <f t="shared" si="138"/>
        <v>4590</v>
      </c>
      <c r="K176" s="167">
        <f t="shared" si="139"/>
        <v>3450</v>
      </c>
      <c r="L176" s="781">
        <v>2961</v>
      </c>
      <c r="M176" s="167">
        <f t="shared" si="140"/>
        <v>85.826086956521735</v>
      </c>
      <c r="N176" s="167">
        <f t="shared" si="141"/>
        <v>13.5</v>
      </c>
      <c r="O176" s="167">
        <f t="shared" si="142"/>
        <v>292.44444444444446</v>
      </c>
      <c r="P176" s="33"/>
      <c r="Q176" s="33"/>
      <c r="R176" s="33"/>
      <c r="S176" s="33"/>
      <c r="T176" s="33"/>
      <c r="U176" s="33"/>
      <c r="V176" s="33"/>
      <c r="W176" s="33"/>
      <c r="X176" s="33"/>
      <c r="Y176" s="2978"/>
      <c r="Z176" s="33"/>
      <c r="AA176" s="33"/>
      <c r="AB176" s="33"/>
      <c r="AC176" s="33"/>
      <c r="AD176" s="33"/>
      <c r="AE176" s="2597"/>
    </row>
    <row r="177" spans="1:31" s="108" customFormat="1" ht="15" customHeight="1" x14ac:dyDescent="0.25">
      <c r="A177" s="24">
        <v>1</v>
      </c>
      <c r="B177" s="148" t="s">
        <v>60</v>
      </c>
      <c r="C177" s="609">
        <v>340</v>
      </c>
      <c r="D177" s="266">
        <v>916</v>
      </c>
      <c r="E177" s="144">
        <f t="shared" si="135"/>
        <v>687</v>
      </c>
      <c r="F177" s="581">
        <v>639</v>
      </c>
      <c r="G177" s="144">
        <f t="shared" si="136"/>
        <v>93.013100436681214</v>
      </c>
      <c r="H177" s="157">
        <v>10</v>
      </c>
      <c r="I177" s="157">
        <f t="shared" si="137"/>
        <v>13.456964006259781</v>
      </c>
      <c r="J177" s="167">
        <f t="shared" si="138"/>
        <v>9160</v>
      </c>
      <c r="K177" s="167">
        <f t="shared" si="139"/>
        <v>6870</v>
      </c>
      <c r="L177" s="781">
        <v>8599</v>
      </c>
      <c r="M177" s="167">
        <f t="shared" si="140"/>
        <v>125.1673944687045</v>
      </c>
      <c r="N177" s="167">
        <f t="shared" si="141"/>
        <v>26.941176470588236</v>
      </c>
      <c r="O177" s="167">
        <f t="shared" si="142"/>
        <v>425.56914119359539</v>
      </c>
      <c r="P177" s="33"/>
      <c r="Q177" s="33"/>
      <c r="R177" s="33"/>
      <c r="S177" s="33"/>
      <c r="T177" s="33"/>
      <c r="U177" s="33"/>
      <c r="V177" s="33"/>
      <c r="W177" s="33"/>
      <c r="X177" s="33"/>
      <c r="Y177" s="2978"/>
      <c r="Z177" s="33"/>
      <c r="AA177" s="33"/>
      <c r="AB177" s="33"/>
      <c r="AC177" s="33"/>
      <c r="AD177" s="33"/>
      <c r="AE177" s="2597"/>
    </row>
    <row r="178" spans="1:31" s="108" customFormat="1" ht="15" customHeight="1" x14ac:dyDescent="0.25">
      <c r="A178" s="24">
        <v>1</v>
      </c>
      <c r="B178" s="148" t="s">
        <v>164</v>
      </c>
      <c r="C178" s="609">
        <v>320</v>
      </c>
      <c r="D178" s="266">
        <v>107</v>
      </c>
      <c r="E178" s="144">
        <f t="shared" si="135"/>
        <v>80</v>
      </c>
      <c r="F178" s="581">
        <v>79</v>
      </c>
      <c r="G178" s="144">
        <f t="shared" si="136"/>
        <v>98.75</v>
      </c>
      <c r="H178" s="157">
        <v>11</v>
      </c>
      <c r="I178" s="157">
        <f t="shared" si="137"/>
        <v>8.1898734177215182</v>
      </c>
      <c r="J178" s="167">
        <f t="shared" si="138"/>
        <v>1177</v>
      </c>
      <c r="K178" s="167">
        <f t="shared" si="139"/>
        <v>880</v>
      </c>
      <c r="L178" s="781">
        <v>647</v>
      </c>
      <c r="M178" s="167">
        <f t="shared" ref="M178:M181" si="143">L178/K178*100</f>
        <v>73.522727272727266</v>
      </c>
      <c r="N178" s="167">
        <f t="shared" si="141"/>
        <v>3.6781250000000001</v>
      </c>
      <c r="O178" s="167">
        <f t="shared" si="142"/>
        <v>234.53979042764087</v>
      </c>
      <c r="P178" s="33"/>
      <c r="Q178" s="33"/>
      <c r="R178" s="33"/>
      <c r="S178" s="33"/>
      <c r="T178" s="33"/>
      <c r="U178" s="33"/>
      <c r="V178" s="33"/>
      <c r="W178" s="33"/>
      <c r="X178" s="33"/>
      <c r="Y178" s="2978"/>
      <c r="Z178" s="33"/>
      <c r="AA178" s="33"/>
      <c r="AB178" s="33"/>
      <c r="AC178" s="33"/>
      <c r="AD178" s="33"/>
      <c r="AE178" s="2597"/>
    </row>
    <row r="179" spans="1:31" s="108" customFormat="1" ht="15" customHeight="1" x14ac:dyDescent="0.25">
      <c r="A179" s="24">
        <v>1</v>
      </c>
      <c r="B179" s="148" t="s">
        <v>61</v>
      </c>
      <c r="C179" s="609">
        <v>300</v>
      </c>
      <c r="D179" s="266">
        <v>2115</v>
      </c>
      <c r="E179" s="144">
        <f t="shared" si="135"/>
        <v>1586</v>
      </c>
      <c r="F179" s="581">
        <v>1636</v>
      </c>
      <c r="G179" s="144">
        <f t="shared" si="136"/>
        <v>103.15258511979823</v>
      </c>
      <c r="H179" s="157">
        <v>6.3</v>
      </c>
      <c r="I179" s="157">
        <f t="shared" si="137"/>
        <v>6.6729828850855748</v>
      </c>
      <c r="J179" s="167">
        <f t="shared" si="138"/>
        <v>13325</v>
      </c>
      <c r="K179" s="167">
        <f t="shared" si="139"/>
        <v>9992</v>
      </c>
      <c r="L179" s="781">
        <v>10917</v>
      </c>
      <c r="M179" s="167">
        <f t="shared" si="143"/>
        <v>109.25740592473979</v>
      </c>
      <c r="N179" s="167">
        <f t="shared" si="141"/>
        <v>44.416666666666664</v>
      </c>
      <c r="O179" s="167">
        <f t="shared" si="142"/>
        <v>327.71482176360229</v>
      </c>
      <c r="P179" s="33"/>
      <c r="Q179" s="33"/>
      <c r="R179" s="33"/>
      <c r="S179" s="33"/>
      <c r="T179" s="33"/>
      <c r="U179" s="33"/>
      <c r="V179" s="33"/>
      <c r="W179" s="33"/>
      <c r="X179" s="33"/>
      <c r="Y179" s="2978"/>
      <c r="Z179" s="33"/>
      <c r="AA179" s="33"/>
      <c r="AB179" s="33"/>
      <c r="AC179" s="33"/>
      <c r="AD179" s="33"/>
      <c r="AE179" s="2597"/>
    </row>
    <row r="180" spans="1:31" s="108" customFormat="1" ht="15" customHeight="1" x14ac:dyDescent="0.25">
      <c r="A180" s="24">
        <v>1</v>
      </c>
      <c r="B180" s="148" t="s">
        <v>30</v>
      </c>
      <c r="C180" s="144">
        <v>340</v>
      </c>
      <c r="D180" s="266">
        <v>1409</v>
      </c>
      <c r="E180" s="144">
        <f t="shared" si="135"/>
        <v>1057</v>
      </c>
      <c r="F180" s="581">
        <v>1113</v>
      </c>
      <c r="G180" s="144">
        <f t="shared" si="136"/>
        <v>105.29801324503312</v>
      </c>
      <c r="H180" s="157">
        <v>8</v>
      </c>
      <c r="I180" s="157">
        <f t="shared" si="137"/>
        <v>7.3234501347708898</v>
      </c>
      <c r="J180" s="167">
        <f t="shared" si="138"/>
        <v>11272</v>
      </c>
      <c r="K180" s="167">
        <f t="shared" si="139"/>
        <v>8456</v>
      </c>
      <c r="L180" s="781">
        <v>8151</v>
      </c>
      <c r="M180" s="167">
        <f t="shared" si="143"/>
        <v>96.393093661305585</v>
      </c>
      <c r="N180" s="167">
        <f t="shared" si="141"/>
        <v>33.152941176470591</v>
      </c>
      <c r="O180" s="167">
        <f t="shared" si="142"/>
        <v>327.81405251951736</v>
      </c>
      <c r="P180" s="33"/>
      <c r="Q180" s="33"/>
      <c r="R180" s="33"/>
      <c r="S180" s="33"/>
      <c r="T180" s="33"/>
      <c r="U180" s="33"/>
      <c r="V180" s="33"/>
      <c r="W180" s="33"/>
      <c r="X180" s="33"/>
      <c r="Y180" s="2978"/>
      <c r="Z180" s="33"/>
      <c r="AA180" s="33"/>
      <c r="AB180" s="33"/>
      <c r="AC180" s="33"/>
      <c r="AD180" s="33"/>
      <c r="AE180" s="2597"/>
    </row>
    <row r="181" spans="1:31" s="428" customFormat="1" ht="15" customHeight="1" x14ac:dyDescent="0.25">
      <c r="A181" s="24">
        <v>1</v>
      </c>
      <c r="B181" s="546" t="s">
        <v>7</v>
      </c>
      <c r="C181" s="546"/>
      <c r="D181" s="589">
        <f>SUM(D166:D180)</f>
        <v>14850</v>
      </c>
      <c r="E181" s="589">
        <f>SUM(E166:E180)</f>
        <v>11140</v>
      </c>
      <c r="F181" s="589">
        <f>SUM(F166:F180)</f>
        <v>11272</v>
      </c>
      <c r="G181" s="589">
        <f t="shared" ref="G181" si="144">F181/E181*100</f>
        <v>101.18491921005386</v>
      </c>
      <c r="H181" s="586">
        <f>SUM(J181/D181)</f>
        <v>9.5051178451178444</v>
      </c>
      <c r="I181" s="430">
        <f t="shared" si="137"/>
        <v>9.5858765081618174</v>
      </c>
      <c r="J181" s="589">
        <f>SUM(J166:J180)</f>
        <v>141151</v>
      </c>
      <c r="K181" s="589">
        <f>SUM(K166:K180)</f>
        <v>105892</v>
      </c>
      <c r="L181" s="589">
        <f>SUM(L166:L180)</f>
        <v>108052</v>
      </c>
      <c r="M181" s="431">
        <f t="shared" si="143"/>
        <v>102.03981415026631</v>
      </c>
      <c r="N181" s="888">
        <f>SUM(N166:N180)</f>
        <v>420.59185049019607</v>
      </c>
      <c r="O181" s="431">
        <f t="shared" si="142"/>
        <v>342.53952653961738</v>
      </c>
      <c r="P181" s="588">
        <v>616392.0178087526</v>
      </c>
      <c r="Q181" s="588">
        <v>576322.05077315809</v>
      </c>
      <c r="R181" s="588">
        <v>576322.05077315809</v>
      </c>
      <c r="S181" s="588">
        <v>576322.05077315809</v>
      </c>
      <c r="T181" s="588">
        <v>576322.05077315809</v>
      </c>
      <c r="U181" s="588">
        <v>576322.05077315809</v>
      </c>
      <c r="V181" s="588">
        <v>572087.66690999991</v>
      </c>
      <c r="W181" s="588">
        <v>572087.66690999991</v>
      </c>
      <c r="X181" s="588">
        <v>572087.66690999991</v>
      </c>
      <c r="Y181" s="2981">
        <f>P181/12*$B$3+(Q181-P181)/11*8+(R181-Q181)/10*7+(S181-R181)/9*6+(T181-S181)/8*5+(U181-T181)/7*4+(V181-U181)/6*3+(W181-V181)/5*2+(X181-W181)/4*1</f>
        <v>431035.02721728024</v>
      </c>
      <c r="Z181" s="588">
        <f>AC181-AB181</f>
        <v>431265.01594999997</v>
      </c>
      <c r="AA181" s="588">
        <f>Z181-Y181</f>
        <v>229.98873271973571</v>
      </c>
      <c r="AB181" s="588">
        <v>-6593.5108499999988</v>
      </c>
      <c r="AC181" s="588">
        <v>424671.50509999995</v>
      </c>
      <c r="AD181" s="588">
        <v>9325.3890699999993</v>
      </c>
      <c r="AE181" s="2597"/>
    </row>
    <row r="182" spans="1:31" s="108" customFormat="1" ht="15" customHeight="1" x14ac:dyDescent="0.25">
      <c r="A182" s="24">
        <v>1</v>
      </c>
      <c r="B182" s="533" t="s">
        <v>14</v>
      </c>
      <c r="C182" s="60"/>
      <c r="D182" s="36"/>
      <c r="E182" s="36"/>
      <c r="F182" s="581"/>
      <c r="G182" s="36"/>
      <c r="H182" s="85"/>
      <c r="I182" s="85"/>
      <c r="J182" s="78"/>
      <c r="K182" s="78"/>
      <c r="L182" s="778"/>
      <c r="M182" s="78"/>
      <c r="N182" s="78"/>
      <c r="O182" s="78"/>
      <c r="P182" s="34"/>
      <c r="Q182" s="34"/>
      <c r="R182" s="34"/>
      <c r="S182" s="34"/>
      <c r="T182" s="34"/>
      <c r="U182" s="34"/>
      <c r="V182" s="34"/>
      <c r="W182" s="34"/>
      <c r="X182" s="34"/>
      <c r="Y182" s="1101"/>
      <c r="Z182" s="34"/>
      <c r="AA182" s="34"/>
      <c r="AB182" s="34"/>
      <c r="AC182" s="34"/>
      <c r="AD182" s="34"/>
      <c r="AE182" s="2597"/>
    </row>
    <row r="183" spans="1:31" s="108" customFormat="1" ht="16.5" customHeight="1" x14ac:dyDescent="0.25">
      <c r="A183" s="24">
        <v>1</v>
      </c>
      <c r="B183" s="60" t="s">
        <v>537</v>
      </c>
      <c r="C183" s="59"/>
      <c r="D183" s="143"/>
      <c r="E183" s="143"/>
      <c r="F183" s="432"/>
      <c r="G183" s="143"/>
      <c r="H183" s="50"/>
      <c r="I183" s="50"/>
      <c r="J183" s="38"/>
      <c r="K183" s="38"/>
      <c r="L183" s="680"/>
      <c r="M183" s="38"/>
      <c r="N183" s="38"/>
      <c r="O183" s="38"/>
      <c r="P183" s="53"/>
      <c r="Q183" s="53"/>
      <c r="R183" s="53"/>
      <c r="S183" s="53"/>
      <c r="T183" s="53"/>
      <c r="U183" s="53"/>
      <c r="V183" s="53"/>
      <c r="W183" s="53"/>
      <c r="X183" s="53"/>
      <c r="Y183" s="1026"/>
      <c r="Z183" s="53"/>
      <c r="AA183" s="53"/>
      <c r="AB183" s="53"/>
      <c r="AC183" s="53"/>
      <c r="AD183" s="53"/>
      <c r="AE183" s="2597"/>
    </row>
    <row r="184" spans="1:31" s="108" customFormat="1" ht="15" customHeight="1" x14ac:dyDescent="0.25">
      <c r="A184" s="24">
        <v>1</v>
      </c>
      <c r="B184" s="295" t="s">
        <v>229</v>
      </c>
      <c r="C184" s="295"/>
      <c r="D184" s="53">
        <f>SUM(D185,D186,D187,D188)</f>
        <v>34700</v>
      </c>
      <c r="E184" s="53">
        <f t="shared" ref="E184" si="145">SUM(E185,E186,E187,E188)</f>
        <v>26025</v>
      </c>
      <c r="F184" s="53">
        <f t="shared" ref="F184" si="146">SUM(F185,F186,F187,F188)</f>
        <v>40371</v>
      </c>
      <c r="G184" s="581">
        <f>F184/E184*100</f>
        <v>155.12391930835733</v>
      </c>
      <c r="H184" s="56"/>
      <c r="I184" s="56"/>
      <c r="J184" s="55"/>
      <c r="K184" s="55"/>
      <c r="L184" s="554"/>
      <c r="M184" s="55"/>
      <c r="N184" s="55"/>
      <c r="O184" s="55"/>
      <c r="P184" s="314"/>
      <c r="Q184" s="314"/>
      <c r="R184" s="314"/>
      <c r="S184" s="314"/>
      <c r="T184" s="314"/>
      <c r="U184" s="314"/>
      <c r="V184" s="314"/>
      <c r="W184" s="314"/>
      <c r="X184" s="314"/>
      <c r="Y184" s="2979"/>
      <c r="Z184" s="314"/>
      <c r="AA184" s="314"/>
      <c r="AB184" s="314"/>
      <c r="AC184" s="314"/>
      <c r="AD184" s="314"/>
      <c r="AE184" s="2597"/>
    </row>
    <row r="185" spans="1:31" s="108" customFormat="1" ht="15" customHeight="1" x14ac:dyDescent="0.25">
      <c r="A185" s="24">
        <v>1</v>
      </c>
      <c r="B185" s="295" t="s">
        <v>538</v>
      </c>
      <c r="C185" s="295"/>
      <c r="D185" s="53"/>
      <c r="E185" s="144">
        <f t="shared" ref="E185:E190" si="147">ROUND(D185/12*$B$3,0)</f>
        <v>0</v>
      </c>
      <c r="F185" s="536"/>
      <c r="G185" s="581"/>
      <c r="H185" s="56"/>
      <c r="I185" s="56"/>
      <c r="J185" s="55"/>
      <c r="K185" s="55"/>
      <c r="L185" s="554"/>
      <c r="M185" s="55"/>
      <c r="N185" s="55"/>
      <c r="O185" s="55"/>
      <c r="P185" s="314"/>
      <c r="Q185" s="314"/>
      <c r="R185" s="314"/>
      <c r="S185" s="314"/>
      <c r="T185" s="314"/>
      <c r="U185" s="314"/>
      <c r="V185" s="314"/>
      <c r="W185" s="314"/>
      <c r="X185" s="314"/>
      <c r="Y185" s="2979"/>
      <c r="Z185" s="314"/>
      <c r="AA185" s="314"/>
      <c r="AB185" s="314"/>
      <c r="AC185" s="314"/>
      <c r="AD185" s="314"/>
      <c r="AE185" s="2597"/>
    </row>
    <row r="186" spans="1:31" s="108" customFormat="1" ht="35.1" customHeight="1" x14ac:dyDescent="0.25">
      <c r="A186" s="24">
        <v>1</v>
      </c>
      <c r="B186" s="295" t="s">
        <v>539</v>
      </c>
      <c r="C186" s="295"/>
      <c r="D186" s="53">
        <v>14700</v>
      </c>
      <c r="E186" s="144">
        <f t="shared" si="147"/>
        <v>11025</v>
      </c>
      <c r="F186" s="536">
        <v>12375</v>
      </c>
      <c r="G186" s="581">
        <f>F186/E186*100</f>
        <v>112.24489795918366</v>
      </c>
      <c r="H186" s="56"/>
      <c r="I186" s="56"/>
      <c r="J186" s="55"/>
      <c r="K186" s="55"/>
      <c r="L186" s="554"/>
      <c r="M186" s="55"/>
      <c r="N186" s="55"/>
      <c r="O186" s="55"/>
      <c r="P186" s="314"/>
      <c r="Q186" s="314"/>
      <c r="R186" s="314"/>
      <c r="S186" s="314"/>
      <c r="T186" s="314"/>
      <c r="U186" s="314"/>
      <c r="V186" s="314"/>
      <c r="W186" s="314"/>
      <c r="X186" s="314"/>
      <c r="Y186" s="2979"/>
      <c r="Z186" s="314"/>
      <c r="AA186" s="314"/>
      <c r="AB186" s="314"/>
      <c r="AC186" s="314"/>
      <c r="AD186" s="314"/>
      <c r="AE186" s="2597"/>
    </row>
    <row r="187" spans="1:31" s="108" customFormat="1" ht="35.1" customHeight="1" x14ac:dyDescent="0.25">
      <c r="A187" s="24">
        <v>1</v>
      </c>
      <c r="B187" s="295" t="s">
        <v>540</v>
      </c>
      <c r="C187" s="295"/>
      <c r="D187" s="53"/>
      <c r="E187" s="144">
        <f t="shared" si="147"/>
        <v>0</v>
      </c>
      <c r="F187" s="536"/>
      <c r="G187" s="581"/>
      <c r="H187" s="56"/>
      <c r="I187" s="56"/>
      <c r="J187" s="55"/>
      <c r="K187" s="55"/>
      <c r="L187" s="554"/>
      <c r="M187" s="55"/>
      <c r="N187" s="55"/>
      <c r="O187" s="55"/>
      <c r="P187" s="314"/>
      <c r="Q187" s="314"/>
      <c r="R187" s="314"/>
      <c r="S187" s="314"/>
      <c r="T187" s="314"/>
      <c r="U187" s="314"/>
      <c r="V187" s="314"/>
      <c r="W187" s="314"/>
      <c r="X187" s="314"/>
      <c r="Y187" s="2979"/>
      <c r="Z187" s="314"/>
      <c r="AA187" s="314"/>
      <c r="AB187" s="314"/>
      <c r="AC187" s="314"/>
      <c r="AD187" s="314"/>
      <c r="AE187" s="2597"/>
    </row>
    <row r="188" spans="1:31" s="108" customFormat="1" ht="35.1" customHeight="1" x14ac:dyDescent="0.25">
      <c r="A188" s="24">
        <v>1</v>
      </c>
      <c r="B188" s="295" t="s">
        <v>541</v>
      </c>
      <c r="C188" s="295"/>
      <c r="D188" s="53">
        <v>20000</v>
      </c>
      <c r="E188" s="144">
        <f t="shared" si="147"/>
        <v>15000</v>
      </c>
      <c r="F188" s="536">
        <v>27996</v>
      </c>
      <c r="G188" s="581">
        <f>F188/E188*100</f>
        <v>186.64000000000001</v>
      </c>
      <c r="H188" s="56"/>
      <c r="I188" s="56"/>
      <c r="J188" s="55"/>
      <c r="K188" s="55"/>
      <c r="L188" s="554"/>
      <c r="M188" s="55"/>
      <c r="N188" s="55"/>
      <c r="O188" s="55"/>
      <c r="P188" s="314"/>
      <c r="Q188" s="314"/>
      <c r="R188" s="314"/>
      <c r="S188" s="314"/>
      <c r="T188" s="314"/>
      <c r="U188" s="314"/>
      <c r="V188" s="314"/>
      <c r="W188" s="314"/>
      <c r="X188" s="314"/>
      <c r="Y188" s="2979"/>
      <c r="Z188" s="314"/>
      <c r="AA188" s="314"/>
      <c r="AB188" s="314"/>
      <c r="AC188" s="314"/>
      <c r="AD188" s="314"/>
      <c r="AE188" s="2597"/>
    </row>
    <row r="189" spans="1:31" s="108" customFormat="1" ht="35.1" customHeight="1" x14ac:dyDescent="0.25">
      <c r="A189" s="24">
        <v>1</v>
      </c>
      <c r="B189" s="545" t="s">
        <v>171</v>
      </c>
      <c r="C189" s="295"/>
      <c r="D189" s="53">
        <v>103700</v>
      </c>
      <c r="E189" s="144">
        <f t="shared" si="147"/>
        <v>77775</v>
      </c>
      <c r="F189" s="536">
        <v>75119</v>
      </c>
      <c r="G189" s="581">
        <f>F189/E189*100</f>
        <v>96.585020893603343</v>
      </c>
      <c r="H189" s="56"/>
      <c r="I189" s="56"/>
      <c r="J189" s="55"/>
      <c r="K189" s="55"/>
      <c r="L189" s="554"/>
      <c r="M189" s="55"/>
      <c r="N189" s="55"/>
      <c r="O189" s="55"/>
      <c r="P189" s="314"/>
      <c r="Q189" s="314"/>
      <c r="R189" s="314"/>
      <c r="S189" s="314"/>
      <c r="T189" s="314"/>
      <c r="U189" s="314"/>
      <c r="V189" s="314"/>
      <c r="W189" s="314"/>
      <c r="X189" s="314"/>
      <c r="Y189" s="2979"/>
      <c r="Z189" s="314"/>
      <c r="AA189" s="314"/>
      <c r="AB189" s="314"/>
      <c r="AC189" s="314"/>
      <c r="AD189" s="314"/>
      <c r="AE189" s="2597"/>
    </row>
    <row r="190" spans="1:31" s="108" customFormat="1" ht="15" customHeight="1" x14ac:dyDescent="0.25">
      <c r="A190" s="24">
        <v>1</v>
      </c>
      <c r="B190" s="1040" t="s">
        <v>533</v>
      </c>
      <c r="C190" s="295"/>
      <c r="D190" s="53"/>
      <c r="E190" s="144">
        <f t="shared" si="147"/>
        <v>0</v>
      </c>
      <c r="F190" s="536"/>
      <c r="G190" s="581"/>
      <c r="H190" s="56"/>
      <c r="I190" s="56"/>
      <c r="J190" s="55"/>
      <c r="K190" s="55"/>
      <c r="L190" s="554"/>
      <c r="M190" s="55"/>
      <c r="N190" s="55"/>
      <c r="O190" s="55"/>
      <c r="P190" s="314"/>
      <c r="Q190" s="314"/>
      <c r="R190" s="314"/>
      <c r="S190" s="314"/>
      <c r="T190" s="314"/>
      <c r="U190" s="314"/>
      <c r="V190" s="314"/>
      <c r="W190" s="314"/>
      <c r="X190" s="314"/>
      <c r="Y190" s="2979"/>
      <c r="Z190" s="314"/>
      <c r="AA190" s="314"/>
      <c r="AB190" s="314"/>
      <c r="AC190" s="314"/>
      <c r="AD190" s="314"/>
      <c r="AE190" s="2597"/>
    </row>
    <row r="191" spans="1:31" s="108" customFormat="1" ht="15" customHeight="1" x14ac:dyDescent="0.25">
      <c r="A191" s="24">
        <v>1</v>
      </c>
      <c r="B191" s="439" t="s">
        <v>185</v>
      </c>
      <c r="C191" s="543"/>
      <c r="D191" s="57">
        <f>SUM(D184+D189*3.2)</f>
        <v>366540</v>
      </c>
      <c r="E191" s="57">
        <f t="shared" ref="E191:F191" si="148">SUM(E184+E189*3.2)</f>
        <v>274905</v>
      </c>
      <c r="F191" s="57">
        <f t="shared" si="148"/>
        <v>280751.80000000005</v>
      </c>
      <c r="G191" s="581">
        <f>F191/E191*100</f>
        <v>102.12684381877378</v>
      </c>
      <c r="H191" s="56"/>
      <c r="I191" s="56"/>
      <c r="J191" s="55"/>
      <c r="K191" s="55"/>
      <c r="L191" s="554"/>
      <c r="M191" s="55"/>
      <c r="N191" s="55"/>
      <c r="O191" s="55"/>
      <c r="P191" s="314"/>
      <c r="Q191" s="314"/>
      <c r="R191" s="314"/>
      <c r="S191" s="314"/>
      <c r="T191" s="314"/>
      <c r="U191" s="314"/>
      <c r="V191" s="314"/>
      <c r="W191" s="314"/>
      <c r="X191" s="314"/>
      <c r="Y191" s="2979"/>
      <c r="Z191" s="314"/>
      <c r="AA191" s="314"/>
      <c r="AB191" s="314"/>
      <c r="AC191" s="314"/>
      <c r="AD191" s="314"/>
      <c r="AE191" s="2597"/>
    </row>
    <row r="192" spans="1:31" s="108" customFormat="1" ht="15" customHeight="1" x14ac:dyDescent="0.25">
      <c r="A192" s="24">
        <v>1</v>
      </c>
      <c r="B192" s="1041" t="s">
        <v>542</v>
      </c>
      <c r="C192" s="557"/>
      <c r="D192" s="536"/>
      <c r="E192" s="429"/>
      <c r="F192" s="536"/>
      <c r="G192" s="581"/>
      <c r="H192" s="56"/>
      <c r="I192" s="56"/>
      <c r="J192" s="55"/>
      <c r="K192" s="55"/>
      <c r="L192" s="554"/>
      <c r="M192" s="55"/>
      <c r="N192" s="55"/>
      <c r="O192" s="55"/>
      <c r="P192" s="314"/>
      <c r="Q192" s="314"/>
      <c r="R192" s="314"/>
      <c r="S192" s="314"/>
      <c r="T192" s="314"/>
      <c r="U192" s="314"/>
      <c r="V192" s="314"/>
      <c r="W192" s="314"/>
      <c r="X192" s="314"/>
      <c r="Y192" s="2979"/>
      <c r="Z192" s="314"/>
      <c r="AA192" s="314"/>
      <c r="AB192" s="314"/>
      <c r="AC192" s="314"/>
      <c r="AD192" s="314"/>
      <c r="AE192" s="2597"/>
    </row>
    <row r="193" spans="1:270" s="108" customFormat="1" ht="15" customHeight="1" x14ac:dyDescent="0.25">
      <c r="A193" s="24">
        <v>1</v>
      </c>
      <c r="B193" s="295" t="s">
        <v>229</v>
      </c>
      <c r="C193" s="295"/>
      <c r="D193" s="53">
        <f>SUM(D195,D198,D200)</f>
        <v>25229</v>
      </c>
      <c r="E193" s="53">
        <f t="shared" ref="E193:F193" si="149">SUM(E195,E198,E200)</f>
        <v>18923</v>
      </c>
      <c r="F193" s="53">
        <f t="shared" si="149"/>
        <v>21949</v>
      </c>
      <c r="G193" s="581">
        <f>F193/E193*100</f>
        <v>115.99112191512975</v>
      </c>
      <c r="H193" s="56"/>
      <c r="I193" s="56"/>
      <c r="J193" s="55"/>
      <c r="K193" s="55"/>
      <c r="L193" s="554"/>
      <c r="M193" s="55"/>
      <c r="N193" s="55"/>
      <c r="O193" s="55"/>
      <c r="P193" s="314"/>
      <c r="Q193" s="314"/>
      <c r="R193" s="314"/>
      <c r="S193" s="314"/>
      <c r="T193" s="314"/>
      <c r="U193" s="314"/>
      <c r="V193" s="314"/>
      <c r="W193" s="314"/>
      <c r="X193" s="314"/>
      <c r="Y193" s="2979"/>
      <c r="Z193" s="314"/>
      <c r="AA193" s="314"/>
      <c r="AB193" s="314"/>
      <c r="AC193" s="314"/>
      <c r="AD193" s="314"/>
      <c r="AE193" s="2597"/>
    </row>
    <row r="194" spans="1:270" s="108" customFormat="1" ht="15" customHeight="1" x14ac:dyDescent="0.25">
      <c r="A194" s="24">
        <v>1</v>
      </c>
      <c r="B194" s="295" t="s">
        <v>538</v>
      </c>
      <c r="C194" s="295"/>
      <c r="D194" s="53"/>
      <c r="E194" s="144">
        <f t="shared" ref="E194" si="150">ROUND(D194/12*$B$3,0)</f>
        <v>0</v>
      </c>
      <c r="F194" s="536"/>
      <c r="G194" s="581"/>
      <c r="H194" s="56"/>
      <c r="I194" s="56"/>
      <c r="J194" s="55"/>
      <c r="K194" s="55"/>
      <c r="L194" s="554"/>
      <c r="M194" s="55"/>
      <c r="N194" s="55"/>
      <c r="O194" s="55"/>
      <c r="P194" s="314"/>
      <c r="Q194" s="314"/>
      <c r="R194" s="314"/>
      <c r="S194" s="314"/>
      <c r="T194" s="314"/>
      <c r="U194" s="314"/>
      <c r="V194" s="314"/>
      <c r="W194" s="314"/>
      <c r="X194" s="314"/>
      <c r="Y194" s="2979"/>
      <c r="Z194" s="314"/>
      <c r="AA194" s="314"/>
      <c r="AB194" s="314"/>
      <c r="AC194" s="314"/>
      <c r="AD194" s="314"/>
      <c r="AE194" s="2597"/>
    </row>
    <row r="195" spans="1:270" s="108" customFormat="1" ht="47.25" customHeight="1" x14ac:dyDescent="0.25">
      <c r="A195" s="24">
        <v>1</v>
      </c>
      <c r="B195" s="979" t="s">
        <v>543</v>
      </c>
      <c r="C195" s="979"/>
      <c r="D195" s="53">
        <f>SUM(D196:D197)</f>
        <v>16699</v>
      </c>
      <c r="E195" s="53">
        <f>SUM(E196:E197)</f>
        <v>12525</v>
      </c>
      <c r="F195" s="53">
        <f>SUM(F196:F197)</f>
        <v>14637</v>
      </c>
      <c r="G195" s="581">
        <f t="shared" ref="G195:G200" si="151">F195/E195*100</f>
        <v>116.86227544910179</v>
      </c>
      <c r="H195" s="56"/>
      <c r="I195" s="56"/>
      <c r="J195" s="55"/>
      <c r="K195" s="55"/>
      <c r="L195" s="554"/>
      <c r="M195" s="55"/>
      <c r="N195" s="55"/>
      <c r="O195" s="55"/>
      <c r="P195" s="314"/>
      <c r="Q195" s="314"/>
      <c r="R195" s="314"/>
      <c r="S195" s="314"/>
      <c r="T195" s="314"/>
      <c r="U195" s="314"/>
      <c r="V195" s="314"/>
      <c r="W195" s="314"/>
      <c r="X195" s="314"/>
      <c r="Y195" s="2979"/>
      <c r="Z195" s="314"/>
      <c r="AA195" s="314"/>
      <c r="AB195" s="314"/>
      <c r="AC195" s="314"/>
      <c r="AD195" s="314"/>
      <c r="AE195" s="2597"/>
    </row>
    <row r="196" spans="1:270" s="108" customFormat="1" ht="38.1" customHeight="1" x14ac:dyDescent="0.25">
      <c r="A196" s="24">
        <v>1</v>
      </c>
      <c r="B196" s="295" t="s">
        <v>544</v>
      </c>
      <c r="C196" s="295"/>
      <c r="D196" s="53">
        <v>12845</v>
      </c>
      <c r="E196" s="144">
        <f t="shared" ref="E196:E197" si="152">ROUND(D196/12*$B$3,0)</f>
        <v>9634</v>
      </c>
      <c r="F196" s="536">
        <v>11143</v>
      </c>
      <c r="G196" s="581">
        <f t="shared" si="151"/>
        <v>115.66327589786174</v>
      </c>
      <c r="H196" s="56"/>
      <c r="I196" s="56"/>
      <c r="J196" s="55"/>
      <c r="K196" s="55"/>
      <c r="L196" s="554"/>
      <c r="M196" s="55"/>
      <c r="N196" s="55"/>
      <c r="O196" s="55"/>
      <c r="P196" s="314"/>
      <c r="Q196" s="314"/>
      <c r="R196" s="314"/>
      <c r="S196" s="314"/>
      <c r="T196" s="314"/>
      <c r="U196" s="314"/>
      <c r="V196" s="314"/>
      <c r="W196" s="314"/>
      <c r="X196" s="314"/>
      <c r="Y196" s="2979"/>
      <c r="Z196" s="314"/>
      <c r="AA196" s="314"/>
      <c r="AB196" s="314"/>
      <c r="AC196" s="314"/>
      <c r="AD196" s="314"/>
      <c r="AE196" s="2597"/>
    </row>
    <row r="197" spans="1:270" s="108" customFormat="1" ht="38.1" customHeight="1" x14ac:dyDescent="0.25">
      <c r="A197" s="24">
        <v>1</v>
      </c>
      <c r="B197" s="295" t="s">
        <v>545</v>
      </c>
      <c r="C197" s="295"/>
      <c r="D197" s="53">
        <v>3854</v>
      </c>
      <c r="E197" s="144">
        <f t="shared" si="152"/>
        <v>2891</v>
      </c>
      <c r="F197" s="536">
        <v>3494</v>
      </c>
      <c r="G197" s="581">
        <f t="shared" si="151"/>
        <v>120.85783465928743</v>
      </c>
      <c r="H197" s="56"/>
      <c r="I197" s="56"/>
      <c r="J197" s="55"/>
      <c r="K197" s="55"/>
      <c r="L197" s="554"/>
      <c r="M197" s="55"/>
      <c r="N197" s="55"/>
      <c r="O197" s="55"/>
      <c r="P197" s="314"/>
      <c r="Q197" s="314"/>
      <c r="R197" s="314"/>
      <c r="S197" s="314"/>
      <c r="T197" s="314"/>
      <c r="U197" s="314"/>
      <c r="V197" s="314"/>
      <c r="W197" s="314"/>
      <c r="X197" s="314"/>
      <c r="Y197" s="2979"/>
      <c r="Z197" s="314"/>
      <c r="AA197" s="314"/>
      <c r="AB197" s="314"/>
      <c r="AC197" s="314"/>
      <c r="AD197" s="314"/>
      <c r="AE197" s="2597"/>
    </row>
    <row r="198" spans="1:270" s="108" customFormat="1" ht="44.25" customHeight="1" x14ac:dyDescent="0.25">
      <c r="A198" s="24">
        <v>1</v>
      </c>
      <c r="B198" s="979" t="s">
        <v>546</v>
      </c>
      <c r="C198" s="979"/>
      <c r="D198" s="53">
        <f>SUM(D199:D199)</f>
        <v>8030</v>
      </c>
      <c r="E198" s="53">
        <f>SUM(E199:E199)</f>
        <v>6023</v>
      </c>
      <c r="F198" s="53">
        <f>SUM(F199:F199)</f>
        <v>6636</v>
      </c>
      <c r="G198" s="581">
        <f t="shared" si="151"/>
        <v>110.17765233272456</v>
      </c>
      <c r="H198" s="56"/>
      <c r="I198" s="56"/>
      <c r="J198" s="55"/>
      <c r="K198" s="55"/>
      <c r="L198" s="554"/>
      <c r="M198" s="55"/>
      <c r="N198" s="55"/>
      <c r="O198" s="55"/>
      <c r="P198" s="314"/>
      <c r="Q198" s="314"/>
      <c r="R198" s="314"/>
      <c r="S198" s="314"/>
      <c r="T198" s="314"/>
      <c r="U198" s="314"/>
      <c r="V198" s="314"/>
      <c r="W198" s="314"/>
      <c r="X198" s="314"/>
      <c r="Y198" s="2979"/>
      <c r="Z198" s="314"/>
      <c r="AA198" s="314"/>
      <c r="AB198" s="314"/>
      <c r="AC198" s="314"/>
      <c r="AD198" s="314"/>
      <c r="AE198" s="2597"/>
    </row>
    <row r="199" spans="1:270" s="108" customFormat="1" ht="38.1" customHeight="1" x14ac:dyDescent="0.25">
      <c r="A199" s="24">
        <v>1</v>
      </c>
      <c r="B199" s="295" t="s">
        <v>547</v>
      </c>
      <c r="C199" s="295"/>
      <c r="D199" s="53">
        <v>8030</v>
      </c>
      <c r="E199" s="144">
        <f t="shared" ref="E199:E203" si="153">ROUND(D199/12*$B$3,0)</f>
        <v>6023</v>
      </c>
      <c r="F199" s="536">
        <v>6636</v>
      </c>
      <c r="G199" s="581">
        <f t="shared" si="151"/>
        <v>110.17765233272456</v>
      </c>
      <c r="H199" s="56"/>
      <c r="I199" s="56"/>
      <c r="J199" s="55"/>
      <c r="K199" s="55"/>
      <c r="L199" s="554"/>
      <c r="M199" s="55"/>
      <c r="N199" s="55"/>
      <c r="O199" s="55"/>
      <c r="P199" s="314"/>
      <c r="Q199" s="314"/>
      <c r="R199" s="314"/>
      <c r="S199" s="314"/>
      <c r="T199" s="314"/>
      <c r="U199" s="314"/>
      <c r="V199" s="314"/>
      <c r="W199" s="314"/>
      <c r="X199" s="314"/>
      <c r="Y199" s="2979"/>
      <c r="Z199" s="314"/>
      <c r="AA199" s="314"/>
      <c r="AB199" s="314"/>
      <c r="AC199" s="314"/>
      <c r="AD199" s="314"/>
      <c r="AE199" s="2597"/>
    </row>
    <row r="200" spans="1:270" s="108" customFormat="1" ht="48" customHeight="1" x14ac:dyDescent="0.25">
      <c r="A200" s="24">
        <v>1</v>
      </c>
      <c r="B200" s="295" t="s">
        <v>526</v>
      </c>
      <c r="C200" s="295"/>
      <c r="D200" s="53">
        <v>500</v>
      </c>
      <c r="E200" s="144">
        <f t="shared" si="153"/>
        <v>375</v>
      </c>
      <c r="F200" s="536">
        <v>676</v>
      </c>
      <c r="G200" s="581">
        <f t="shared" si="151"/>
        <v>180.26666666666665</v>
      </c>
      <c r="H200" s="56"/>
      <c r="I200" s="56"/>
      <c r="J200" s="55"/>
      <c r="K200" s="55"/>
      <c r="L200" s="554"/>
      <c r="M200" s="55"/>
      <c r="N200" s="55"/>
      <c r="O200" s="55"/>
      <c r="P200" s="314"/>
      <c r="Q200" s="314"/>
      <c r="R200" s="314"/>
      <c r="S200" s="314"/>
      <c r="T200" s="314"/>
      <c r="U200" s="314"/>
      <c r="V200" s="314"/>
      <c r="W200" s="314"/>
      <c r="X200" s="314"/>
      <c r="Y200" s="2979"/>
      <c r="Z200" s="314"/>
      <c r="AA200" s="314"/>
      <c r="AB200" s="314"/>
      <c r="AC200" s="314"/>
      <c r="AD200" s="314"/>
      <c r="AE200" s="2597"/>
    </row>
    <row r="201" spans="1:270" s="108" customFormat="1" ht="30" customHeight="1" x14ac:dyDescent="0.25">
      <c r="A201" s="24">
        <v>1</v>
      </c>
      <c r="B201" s="545" t="s">
        <v>171</v>
      </c>
      <c r="C201" s="295"/>
      <c r="D201" s="53"/>
      <c r="E201" s="144">
        <f t="shared" si="153"/>
        <v>0</v>
      </c>
      <c r="F201" s="429"/>
      <c r="G201" s="581"/>
      <c r="H201" s="56"/>
      <c r="I201" s="56"/>
      <c r="J201" s="55"/>
      <c r="K201" s="55"/>
      <c r="L201" s="554"/>
      <c r="M201" s="55"/>
      <c r="N201" s="55"/>
      <c r="O201" s="55"/>
      <c r="P201" s="314"/>
      <c r="Q201" s="314"/>
      <c r="R201" s="314"/>
      <c r="S201" s="314"/>
      <c r="T201" s="314"/>
      <c r="U201" s="314"/>
      <c r="V201" s="314"/>
      <c r="W201" s="314"/>
      <c r="X201" s="314"/>
      <c r="Y201" s="2979"/>
      <c r="Z201" s="314"/>
      <c r="AA201" s="314"/>
      <c r="AB201" s="314"/>
      <c r="AC201" s="314"/>
      <c r="AD201" s="314"/>
      <c r="AE201" s="2597"/>
    </row>
    <row r="202" spans="1:270" s="108" customFormat="1" ht="38.1" customHeight="1" x14ac:dyDescent="0.25">
      <c r="A202" s="24">
        <v>1</v>
      </c>
      <c r="B202" s="3110" t="s">
        <v>172</v>
      </c>
      <c r="C202" s="295"/>
      <c r="D202" s="53">
        <v>32450</v>
      </c>
      <c r="E202" s="144">
        <f t="shared" si="153"/>
        <v>24338</v>
      </c>
      <c r="F202" s="536">
        <v>23923</v>
      </c>
      <c r="G202" s="581">
        <f>F202/E202*100</f>
        <v>98.294847563480985</v>
      </c>
      <c r="H202" s="56"/>
      <c r="I202" s="56"/>
      <c r="J202" s="55"/>
      <c r="K202" s="55"/>
      <c r="L202" s="554"/>
      <c r="M202" s="55"/>
      <c r="N202" s="55"/>
      <c r="O202" s="55"/>
      <c r="P202" s="314"/>
      <c r="Q202" s="314"/>
      <c r="R202" s="314"/>
      <c r="S202" s="314"/>
      <c r="T202" s="314"/>
      <c r="U202" s="314"/>
      <c r="V202" s="314"/>
      <c r="W202" s="314"/>
      <c r="X202" s="314"/>
      <c r="Y202" s="2979"/>
      <c r="Z202" s="314"/>
      <c r="AA202" s="314"/>
      <c r="AB202" s="314"/>
      <c r="AC202" s="314"/>
      <c r="AD202" s="314"/>
      <c r="AE202" s="2597"/>
    </row>
    <row r="203" spans="1:270" s="108" customFormat="1" ht="38.1" customHeight="1" x14ac:dyDescent="0.25">
      <c r="A203" s="24">
        <v>1</v>
      </c>
      <c r="B203" s="545" t="s">
        <v>840</v>
      </c>
      <c r="C203" s="295"/>
      <c r="D203" s="581">
        <v>15500</v>
      </c>
      <c r="E203" s="581">
        <f t="shared" si="153"/>
        <v>11625</v>
      </c>
      <c r="F203" s="581">
        <v>9926</v>
      </c>
      <c r="G203" s="429">
        <f>F203/E203*100</f>
        <v>85.384946236559145</v>
      </c>
      <c r="H203" s="85">
        <f>SUM(J203/D203)</f>
        <v>0</v>
      </c>
      <c r="I203" s="157">
        <f>L203/F203</f>
        <v>0</v>
      </c>
      <c r="J203" s="175">
        <f>SUM(J202)</f>
        <v>0</v>
      </c>
      <c r="K203" s="175">
        <f>SUM(K202)</f>
        <v>0</v>
      </c>
      <c r="L203" s="434">
        <f>SUM(L202)</f>
        <v>0</v>
      </c>
      <c r="M203" s="167" t="e">
        <f>L203/K203*100</f>
        <v>#DIV/0!</v>
      </c>
      <c r="N203" s="175">
        <f>SUM(N202)</f>
        <v>0</v>
      </c>
      <c r="O203" s="167" t="e">
        <f>L203/$B$3*12/N203</f>
        <v>#DIV/0!</v>
      </c>
      <c r="P203" s="275"/>
      <c r="Q203" s="275"/>
      <c r="R203" s="275"/>
      <c r="S203" s="275"/>
      <c r="T203" s="275"/>
      <c r="U203" s="275"/>
      <c r="V203" s="275"/>
      <c r="W203" s="275"/>
      <c r="X203" s="275"/>
      <c r="Y203" s="2984"/>
      <c r="Z203" s="72"/>
      <c r="AA203" s="72"/>
      <c r="AB203" s="275"/>
      <c r="AC203" s="275"/>
      <c r="AD203" s="275"/>
      <c r="AE203" s="2597"/>
      <c r="AF203" s="99"/>
      <c r="AG203" s="99"/>
      <c r="AH203" s="99"/>
      <c r="AI203" s="99"/>
      <c r="AJ203" s="99"/>
      <c r="AK203" s="99"/>
      <c r="AL203" s="99"/>
      <c r="AM203" s="99"/>
      <c r="AN203" s="99"/>
      <c r="AO203" s="99"/>
      <c r="AP203" s="99"/>
      <c r="AQ203" s="99"/>
      <c r="AR203" s="99"/>
      <c r="AS203" s="99"/>
      <c r="AT203" s="99"/>
      <c r="AU203" s="99"/>
      <c r="AV203" s="99"/>
      <c r="AW203" s="99"/>
      <c r="AX203" s="99"/>
      <c r="AY203" s="99"/>
      <c r="AZ203" s="99"/>
      <c r="BA203" s="99"/>
      <c r="BB203" s="99"/>
      <c r="BC203" s="99"/>
      <c r="BD203" s="99"/>
      <c r="BE203" s="99"/>
      <c r="BF203" s="99"/>
      <c r="BG203" s="99"/>
      <c r="BH203" s="99"/>
      <c r="BI203" s="99"/>
      <c r="BJ203" s="99"/>
      <c r="BK203" s="99"/>
      <c r="BL203" s="99"/>
      <c r="BM203" s="99"/>
      <c r="BN203" s="99"/>
      <c r="BO203" s="99"/>
      <c r="BP203" s="99"/>
      <c r="BQ203" s="99"/>
      <c r="BR203" s="99"/>
      <c r="BS203" s="99"/>
      <c r="BT203" s="99"/>
      <c r="BU203" s="99"/>
      <c r="BV203" s="99"/>
      <c r="BW203" s="99"/>
      <c r="BX203" s="99"/>
      <c r="BY203" s="99"/>
      <c r="BZ203" s="99"/>
      <c r="CA203" s="99"/>
      <c r="CB203" s="99"/>
      <c r="CC203" s="99"/>
      <c r="CD203" s="99"/>
      <c r="CE203" s="99"/>
      <c r="CF203" s="99"/>
      <c r="CG203" s="99"/>
      <c r="CH203" s="99"/>
      <c r="CI203" s="99"/>
      <c r="CJ203" s="99"/>
      <c r="CK203" s="99"/>
      <c r="CL203" s="99"/>
      <c r="CM203" s="99"/>
      <c r="CN203" s="99"/>
      <c r="CO203" s="99"/>
      <c r="CP203" s="99"/>
      <c r="CQ203" s="99"/>
      <c r="CR203" s="99"/>
      <c r="CS203" s="99"/>
      <c r="CT203" s="99"/>
      <c r="CU203" s="99"/>
      <c r="CV203" s="99"/>
      <c r="CW203" s="99"/>
      <c r="CX203" s="99"/>
      <c r="CY203" s="99"/>
      <c r="CZ203" s="99"/>
      <c r="DA203" s="99"/>
      <c r="DB203" s="99"/>
      <c r="DC203" s="99"/>
      <c r="DD203" s="99"/>
      <c r="DE203" s="99"/>
      <c r="DF203" s="99"/>
      <c r="DG203" s="99"/>
      <c r="DH203" s="99"/>
      <c r="DI203" s="99"/>
      <c r="DJ203" s="99"/>
      <c r="DK203" s="99"/>
      <c r="DL203" s="99"/>
      <c r="DM203" s="99"/>
      <c r="DN203" s="99"/>
      <c r="DO203" s="99"/>
      <c r="DP203" s="99"/>
      <c r="DQ203" s="99"/>
      <c r="DR203" s="99"/>
      <c r="DS203" s="99"/>
      <c r="DT203" s="99"/>
      <c r="DU203" s="99"/>
      <c r="DV203" s="99"/>
      <c r="DW203" s="99"/>
      <c r="DX203" s="99"/>
      <c r="DY203" s="99"/>
      <c r="DZ203" s="99"/>
      <c r="EA203" s="99"/>
      <c r="EB203" s="99"/>
      <c r="EC203" s="99"/>
      <c r="ED203" s="99"/>
      <c r="EE203" s="99"/>
      <c r="EF203" s="99"/>
      <c r="EG203" s="99"/>
      <c r="EH203" s="99"/>
      <c r="EI203" s="99"/>
      <c r="EJ203" s="99"/>
      <c r="EK203" s="99"/>
      <c r="EL203" s="99"/>
      <c r="EM203" s="99"/>
      <c r="EN203" s="99"/>
      <c r="EO203" s="99"/>
      <c r="EP203" s="99"/>
      <c r="EQ203" s="99"/>
      <c r="ER203" s="99"/>
      <c r="ES203" s="99"/>
      <c r="ET203" s="99"/>
      <c r="EU203" s="99"/>
      <c r="EV203" s="99"/>
      <c r="EW203" s="99"/>
      <c r="EX203" s="99"/>
      <c r="EY203" s="99"/>
      <c r="EZ203" s="99"/>
      <c r="FA203" s="99"/>
      <c r="FB203" s="99"/>
      <c r="FC203" s="99"/>
      <c r="FD203" s="99"/>
      <c r="FE203" s="99"/>
      <c r="FF203" s="99"/>
      <c r="FG203" s="99"/>
      <c r="FH203" s="99"/>
      <c r="FI203" s="99"/>
      <c r="FJ203" s="99"/>
      <c r="FK203" s="99"/>
      <c r="FL203" s="99"/>
      <c r="FM203" s="99"/>
      <c r="FN203" s="99"/>
      <c r="FO203" s="99"/>
      <c r="FP203" s="99"/>
      <c r="FQ203" s="99"/>
      <c r="FR203" s="99"/>
      <c r="FS203" s="99"/>
      <c r="FT203" s="99"/>
      <c r="FU203" s="99"/>
      <c r="FV203" s="99"/>
      <c r="FW203" s="99"/>
      <c r="FX203" s="99"/>
      <c r="FY203" s="99"/>
      <c r="FZ203" s="99"/>
      <c r="GA203" s="99"/>
      <c r="GB203" s="99"/>
      <c r="GC203" s="99"/>
      <c r="GD203" s="99"/>
      <c r="GE203" s="99"/>
      <c r="GF203" s="99"/>
      <c r="GG203" s="99"/>
      <c r="GH203" s="99"/>
      <c r="GI203" s="99"/>
      <c r="GJ203" s="99"/>
      <c r="GK203" s="99"/>
      <c r="GL203" s="99"/>
      <c r="GM203" s="99"/>
      <c r="GN203" s="99"/>
      <c r="GO203" s="99"/>
      <c r="GP203" s="99"/>
      <c r="GQ203" s="99"/>
      <c r="GR203" s="99"/>
      <c r="GS203" s="99"/>
      <c r="GT203" s="99"/>
      <c r="GU203" s="99"/>
      <c r="GV203" s="99"/>
      <c r="GW203" s="99"/>
      <c r="GX203" s="99"/>
      <c r="GY203" s="99"/>
      <c r="GZ203" s="99"/>
      <c r="HA203" s="99"/>
      <c r="HB203" s="99"/>
      <c r="HC203" s="99"/>
      <c r="HD203" s="99"/>
      <c r="HE203" s="99"/>
      <c r="HF203" s="99"/>
      <c r="HG203" s="99"/>
      <c r="HH203" s="99"/>
      <c r="HI203" s="99"/>
      <c r="HJ203" s="99"/>
      <c r="HK203" s="99"/>
      <c r="HL203" s="99"/>
      <c r="HM203" s="99"/>
      <c r="HN203" s="99"/>
      <c r="HO203" s="99"/>
      <c r="HP203" s="99"/>
      <c r="HQ203" s="99"/>
      <c r="HR203" s="99"/>
      <c r="HS203" s="99"/>
      <c r="HT203" s="99"/>
      <c r="HU203" s="99"/>
      <c r="HV203" s="99"/>
      <c r="HW203" s="99"/>
      <c r="HX203" s="99"/>
      <c r="HY203" s="99"/>
      <c r="HZ203" s="99"/>
      <c r="IA203" s="99"/>
      <c r="IB203" s="99"/>
      <c r="IC203" s="99"/>
      <c r="ID203" s="99"/>
      <c r="IE203" s="99"/>
      <c r="IF203" s="99"/>
      <c r="IG203" s="99"/>
      <c r="IH203" s="99"/>
      <c r="II203" s="99"/>
      <c r="IJ203" s="99"/>
      <c r="IK203" s="99"/>
      <c r="IL203" s="99"/>
      <c r="IM203" s="99"/>
      <c r="IN203" s="99"/>
      <c r="IO203" s="99"/>
      <c r="IP203" s="99"/>
      <c r="IQ203" s="99"/>
      <c r="IR203" s="99"/>
      <c r="IS203" s="99"/>
      <c r="IT203" s="99"/>
      <c r="IU203" s="99"/>
      <c r="IV203" s="99"/>
      <c r="IW203" s="99"/>
      <c r="IX203" s="99"/>
      <c r="IY203" s="99"/>
      <c r="IZ203" s="99"/>
      <c r="JA203" s="99"/>
      <c r="JB203" s="99"/>
      <c r="JC203" s="99"/>
      <c r="JD203" s="99"/>
      <c r="JE203" s="99"/>
      <c r="JF203" s="99"/>
      <c r="JG203" s="99"/>
      <c r="JH203" s="99"/>
      <c r="JI203" s="99"/>
      <c r="JJ203" s="99"/>
    </row>
    <row r="204" spans="1:270" s="108" customFormat="1" ht="38.1" customHeight="1" x14ac:dyDescent="0.25">
      <c r="A204" s="24">
        <v>1</v>
      </c>
      <c r="B204" s="2895" t="s">
        <v>760</v>
      </c>
      <c r="C204" s="2896"/>
      <c r="D204" s="536">
        <v>7800</v>
      </c>
      <c r="E204" s="3226">
        <f>ROUND(D204/10*7,0)</f>
        <v>5460</v>
      </c>
      <c r="F204" s="536">
        <v>3883</v>
      </c>
      <c r="G204" s="581">
        <f>F204/E204*100</f>
        <v>71.117216117216117</v>
      </c>
      <c r="H204" s="56"/>
      <c r="I204" s="56"/>
      <c r="J204" s="55"/>
      <c r="K204" s="55"/>
      <c r="L204" s="554"/>
      <c r="M204" s="55"/>
      <c r="N204" s="55"/>
      <c r="O204" s="55"/>
      <c r="P204" s="314"/>
      <c r="Q204" s="314"/>
      <c r="R204" s="314"/>
      <c r="S204" s="314"/>
      <c r="T204" s="314"/>
      <c r="U204" s="314"/>
      <c r="V204" s="314"/>
      <c r="W204" s="314"/>
      <c r="X204" s="314"/>
      <c r="Y204" s="2979"/>
      <c r="Z204" s="314"/>
      <c r="AA204" s="314"/>
      <c r="AB204" s="314"/>
      <c r="AC204" s="314"/>
      <c r="AD204" s="314"/>
      <c r="AE204" s="2597"/>
    </row>
    <row r="205" spans="1:270" s="108" customFormat="1" ht="15" customHeight="1" x14ac:dyDescent="0.25">
      <c r="A205" s="24">
        <v>1</v>
      </c>
      <c r="B205" s="13" t="s">
        <v>180</v>
      </c>
      <c r="C205" s="543"/>
      <c r="D205" s="555">
        <f>SUM(D202,D193)</f>
        <v>57679</v>
      </c>
      <c r="E205" s="555">
        <f>SUM(E193+E202)</f>
        <v>43261</v>
      </c>
      <c r="F205" s="555">
        <f>SUM(F193+F202)</f>
        <v>45872</v>
      </c>
      <c r="G205" s="585">
        <f>F205/E205*100</f>
        <v>106.03545918957029</v>
      </c>
      <c r="H205" s="56"/>
      <c r="I205" s="56"/>
      <c r="J205" s="55"/>
      <c r="K205" s="55"/>
      <c r="L205" s="554"/>
      <c r="M205" s="55"/>
      <c r="N205" s="55"/>
      <c r="O205" s="55"/>
      <c r="P205" s="314"/>
      <c r="Q205" s="314"/>
      <c r="R205" s="314"/>
      <c r="S205" s="314"/>
      <c r="T205" s="314"/>
      <c r="U205" s="314"/>
      <c r="V205" s="314"/>
      <c r="W205" s="314"/>
      <c r="X205" s="314"/>
      <c r="Y205" s="2979"/>
      <c r="Z205" s="314"/>
      <c r="AA205" s="314"/>
      <c r="AB205" s="314"/>
      <c r="AC205" s="314"/>
      <c r="AD205" s="314"/>
      <c r="AE205" s="2597"/>
    </row>
    <row r="206" spans="1:270" s="108" customFormat="1" ht="15" customHeight="1" x14ac:dyDescent="0.25">
      <c r="A206" s="24">
        <v>1</v>
      </c>
      <c r="B206" s="304" t="s">
        <v>593</v>
      </c>
      <c r="C206" s="304"/>
      <c r="D206" s="95">
        <f>SUM(D205,D191)</f>
        <v>424219</v>
      </c>
      <c r="E206" s="95">
        <f>SUM(E205,E191)</f>
        <v>318166</v>
      </c>
      <c r="F206" s="95">
        <f>SUM(F205,F191)</f>
        <v>326623.80000000005</v>
      </c>
      <c r="G206" s="95">
        <f>F206/E206*100</f>
        <v>102.65829786966553</v>
      </c>
      <c r="H206" s="85"/>
      <c r="I206" s="85"/>
      <c r="J206" s="78"/>
      <c r="K206" s="78"/>
      <c r="L206" s="778"/>
      <c r="M206" s="78"/>
      <c r="N206" s="78"/>
      <c r="O206" s="78"/>
      <c r="P206" s="72">
        <v>187385.17848444445</v>
      </c>
      <c r="Q206" s="72">
        <v>187608.88233905885</v>
      </c>
      <c r="R206" s="72">
        <v>187608.88233905885</v>
      </c>
      <c r="S206" s="72">
        <v>187608.88233905885</v>
      </c>
      <c r="T206" s="72">
        <v>186908.02380080125</v>
      </c>
      <c r="U206" s="72">
        <v>186908.02380080125</v>
      </c>
      <c r="V206" s="72">
        <v>186908.02380080125</v>
      </c>
      <c r="W206" s="72">
        <v>186908.02380080125</v>
      </c>
      <c r="X206" s="72">
        <v>186745.22475999998</v>
      </c>
      <c r="Y206" s="2981">
        <f>P206/12*$B$3+(Q206-P206)/11*8+(R206-Q206)/10*7+(S206-R206)/9*6+(T206-S206)/8*5+(U206-T206)/7*4+(V206-U206)/6*3+(W206-V206)/5*2+(X206-W206)/4*1</f>
        <v>140222.84122916887</v>
      </c>
      <c r="Z206" s="72">
        <f>AC206-AB206</f>
        <v>148580.45436</v>
      </c>
      <c r="AA206" s="72">
        <f>Z206-Y206</f>
        <v>8357.6131308311305</v>
      </c>
      <c r="AB206" s="72">
        <v>-3694.6530199999997</v>
      </c>
      <c r="AC206" s="72">
        <v>144885.80134000001</v>
      </c>
      <c r="AD206" s="72"/>
      <c r="AE206" s="2597"/>
    </row>
    <row r="207" spans="1:270" s="108" customFormat="1" ht="15" customHeight="1" x14ac:dyDescent="0.25">
      <c r="A207" s="24">
        <v>1</v>
      </c>
      <c r="B207" s="507" t="s">
        <v>174</v>
      </c>
      <c r="C207" s="304"/>
      <c r="D207" s="95"/>
      <c r="E207" s="95"/>
      <c r="F207" s="589"/>
      <c r="G207" s="95"/>
      <c r="H207" s="85"/>
      <c r="I207" s="85"/>
      <c r="J207" s="78"/>
      <c r="K207" s="78"/>
      <c r="L207" s="778"/>
      <c r="M207" s="78"/>
      <c r="N207" s="78"/>
      <c r="O207" s="78"/>
      <c r="P207" s="72"/>
      <c r="Q207" s="72"/>
      <c r="R207" s="72"/>
      <c r="S207" s="72"/>
      <c r="T207" s="72"/>
      <c r="U207" s="72"/>
      <c r="V207" s="72"/>
      <c r="W207" s="72"/>
      <c r="X207" s="72"/>
      <c r="Y207" s="2984"/>
      <c r="Z207" s="72"/>
      <c r="AA207" s="72"/>
      <c r="AB207" s="72"/>
      <c r="AC207" s="72"/>
      <c r="AD207" s="72"/>
      <c r="AE207" s="2597"/>
    </row>
    <row r="208" spans="1:270" s="108" customFormat="1" ht="15" customHeight="1" x14ac:dyDescent="0.25">
      <c r="A208" s="24">
        <v>1</v>
      </c>
      <c r="B208" s="623" t="s">
        <v>85</v>
      </c>
      <c r="C208" s="621"/>
      <c r="D208" s="550">
        <v>2000</v>
      </c>
      <c r="E208" s="144">
        <f>ROUND(D208/12*$B$3,0)</f>
        <v>1500</v>
      </c>
      <c r="F208" s="581">
        <v>1719</v>
      </c>
      <c r="G208" s="36">
        <f>F208/E208*100</f>
        <v>114.6</v>
      </c>
      <c r="H208" s="85"/>
      <c r="I208" s="85"/>
      <c r="J208" s="78"/>
      <c r="K208" s="78"/>
      <c r="L208" s="778"/>
      <c r="M208" s="78"/>
      <c r="N208" s="78"/>
      <c r="O208" s="78"/>
      <c r="P208" s="72"/>
      <c r="Q208" s="72"/>
      <c r="R208" s="72"/>
      <c r="S208" s="72"/>
      <c r="T208" s="72"/>
      <c r="U208" s="72"/>
      <c r="V208" s="72"/>
      <c r="W208" s="72"/>
      <c r="X208" s="72"/>
      <c r="Y208" s="2984"/>
      <c r="Z208" s="72"/>
      <c r="AA208" s="72"/>
      <c r="AB208" s="72"/>
      <c r="AC208" s="72"/>
      <c r="AD208" s="72"/>
      <c r="AE208" s="2597"/>
    </row>
    <row r="209" spans="1:31" s="108" customFormat="1" ht="15" customHeight="1" x14ac:dyDescent="0.25">
      <c r="A209" s="24">
        <v>1</v>
      </c>
      <c r="B209" s="623" t="s">
        <v>95</v>
      </c>
      <c r="C209" s="621"/>
      <c r="D209" s="550">
        <v>400</v>
      </c>
      <c r="E209" s="144">
        <f>ROUND(D209/12*$B$3,0)</f>
        <v>300</v>
      </c>
      <c r="F209" s="581">
        <v>332</v>
      </c>
      <c r="G209" s="36">
        <f>F209/E209*100</f>
        <v>110.66666666666667</v>
      </c>
      <c r="H209" s="85"/>
      <c r="I209" s="85"/>
      <c r="J209" s="78"/>
      <c r="K209" s="78"/>
      <c r="L209" s="778"/>
      <c r="M209" s="78"/>
      <c r="N209" s="78"/>
      <c r="O209" s="78"/>
      <c r="P209" s="72"/>
      <c r="Q209" s="72"/>
      <c r="R209" s="72"/>
      <c r="S209" s="72"/>
      <c r="T209" s="72"/>
      <c r="U209" s="72"/>
      <c r="V209" s="72"/>
      <c r="W209" s="72"/>
      <c r="X209" s="72"/>
      <c r="Y209" s="2984"/>
      <c r="Z209" s="72"/>
      <c r="AA209" s="72"/>
      <c r="AB209" s="72"/>
      <c r="AC209" s="72"/>
      <c r="AD209" s="72"/>
      <c r="AE209" s="2597"/>
    </row>
    <row r="210" spans="1:31" s="108" customFormat="1" ht="15" customHeight="1" x14ac:dyDescent="0.25">
      <c r="A210" s="24">
        <v>1</v>
      </c>
      <c r="B210" s="623" t="s">
        <v>82</v>
      </c>
      <c r="C210" s="621"/>
      <c r="D210" s="550">
        <v>1000</v>
      </c>
      <c r="E210" s="144">
        <f>ROUND(D210/12*$B$3,0)</f>
        <v>750</v>
      </c>
      <c r="F210" s="581">
        <v>677</v>
      </c>
      <c r="G210" s="36">
        <f>F210/E210*100</f>
        <v>90.266666666666666</v>
      </c>
      <c r="H210" s="85"/>
      <c r="I210" s="85"/>
      <c r="J210" s="78"/>
      <c r="K210" s="78"/>
      <c r="L210" s="778"/>
      <c r="M210" s="78"/>
      <c r="N210" s="78"/>
      <c r="O210" s="78"/>
      <c r="P210" s="72"/>
      <c r="Q210" s="72"/>
      <c r="R210" s="72"/>
      <c r="S210" s="72"/>
      <c r="T210" s="72"/>
      <c r="U210" s="72"/>
      <c r="V210" s="72"/>
      <c r="W210" s="72"/>
      <c r="X210" s="72"/>
      <c r="Y210" s="2984"/>
      <c r="Z210" s="72"/>
      <c r="AA210" s="72"/>
      <c r="AB210" s="72"/>
      <c r="AC210" s="72"/>
      <c r="AD210" s="72"/>
      <c r="AE210" s="2597"/>
    </row>
    <row r="211" spans="1:31" s="108" customFormat="1" ht="33" customHeight="1" x14ac:dyDescent="0.25">
      <c r="A211" s="24">
        <v>1</v>
      </c>
      <c r="B211" s="1078" t="s">
        <v>368</v>
      </c>
      <c r="C211" s="621"/>
      <c r="D211" s="550">
        <v>200</v>
      </c>
      <c r="E211" s="144">
        <f>ROUND(D211/12*$B$3,0)</f>
        <v>150</v>
      </c>
      <c r="F211" s="581">
        <v>137</v>
      </c>
      <c r="G211" s="36">
        <f>F211/E211*100</f>
        <v>91.333333333333329</v>
      </c>
      <c r="H211" s="85"/>
      <c r="I211" s="85"/>
      <c r="J211" s="78"/>
      <c r="K211" s="78"/>
      <c r="L211" s="778"/>
      <c r="M211" s="78"/>
      <c r="N211" s="78"/>
      <c r="O211" s="78"/>
      <c r="P211" s="72"/>
      <c r="Q211" s="72"/>
      <c r="R211" s="72"/>
      <c r="S211" s="72"/>
      <c r="T211" s="72"/>
      <c r="U211" s="72"/>
      <c r="V211" s="72"/>
      <c r="W211" s="72"/>
      <c r="X211" s="72"/>
      <c r="Y211" s="2984"/>
      <c r="Z211" s="72"/>
      <c r="AA211" s="72"/>
      <c r="AB211" s="72"/>
      <c r="AC211" s="72"/>
      <c r="AD211" s="72"/>
      <c r="AE211" s="2597"/>
    </row>
    <row r="212" spans="1:31" s="108" customFormat="1" ht="15" customHeight="1" x14ac:dyDescent="0.25">
      <c r="A212" s="24">
        <v>1</v>
      </c>
      <c r="B212" s="253" t="s">
        <v>33</v>
      </c>
      <c r="C212" s="202"/>
      <c r="D212" s="36"/>
      <c r="E212" s="36"/>
      <c r="F212" s="581"/>
      <c r="G212" s="36"/>
      <c r="H212" s="56"/>
      <c r="I212" s="56"/>
      <c r="J212" s="57"/>
      <c r="K212" s="57"/>
      <c r="L212" s="555"/>
      <c r="M212" s="57"/>
      <c r="N212" s="57"/>
      <c r="O212" s="57"/>
      <c r="P212" s="37"/>
      <c r="Q212" s="37"/>
      <c r="R212" s="37"/>
      <c r="S212" s="37"/>
      <c r="T212" s="37"/>
      <c r="U212" s="37"/>
      <c r="V212" s="37"/>
      <c r="W212" s="37"/>
      <c r="X212" s="37"/>
      <c r="Y212" s="2977"/>
      <c r="Z212" s="37"/>
      <c r="AA212" s="37"/>
      <c r="AB212" s="37"/>
      <c r="AC212" s="37"/>
      <c r="AD212" s="37"/>
      <c r="AE212" s="2597"/>
    </row>
    <row r="213" spans="1:31" s="108" customFormat="1" ht="15" customHeight="1" x14ac:dyDescent="0.25">
      <c r="A213" s="24">
        <v>1</v>
      </c>
      <c r="B213" s="252" t="s">
        <v>238</v>
      </c>
      <c r="C213" s="312">
        <v>300</v>
      </c>
      <c r="D213" s="266">
        <v>150</v>
      </c>
      <c r="E213" s="144">
        <f>ROUND(D213/12*$B$3,0)</f>
        <v>113</v>
      </c>
      <c r="F213" s="581">
        <v>110</v>
      </c>
      <c r="G213" s="144">
        <f t="shared" ref="G213:G216" si="154">F213/E213*100</f>
        <v>97.345132743362825</v>
      </c>
      <c r="H213" s="50">
        <v>7</v>
      </c>
      <c r="I213" s="157">
        <f t="shared" ref="I213:I216" si="155">L213/F213</f>
        <v>7.4545454545454541</v>
      </c>
      <c r="J213" s="167">
        <f t="shared" ref="J213:J216" si="156">ROUND(D213*H213,0)</f>
        <v>1050</v>
      </c>
      <c r="K213" s="167">
        <f t="shared" ref="K213:K216" si="157">ROUND(E213*H213,0)</f>
        <v>791</v>
      </c>
      <c r="L213" s="536">
        <v>820</v>
      </c>
      <c r="M213" s="167">
        <f>L213/K213*100</f>
        <v>103.66624525916561</v>
      </c>
      <c r="N213" s="167">
        <f>J213/C213</f>
        <v>3.5</v>
      </c>
      <c r="O213" s="167">
        <f>L213/$B$3*12/N213</f>
        <v>312.38095238095241</v>
      </c>
      <c r="P213" s="37"/>
      <c r="Q213" s="37"/>
      <c r="R213" s="37"/>
      <c r="S213" s="37"/>
      <c r="T213" s="37"/>
      <c r="U213" s="37"/>
      <c r="V213" s="37"/>
      <c r="W213" s="37"/>
      <c r="X213" s="37"/>
      <c r="Y213" s="2977"/>
      <c r="Z213" s="37"/>
      <c r="AA213" s="37"/>
      <c r="AB213" s="37"/>
      <c r="AC213" s="37"/>
      <c r="AD213" s="37"/>
      <c r="AE213" s="2597"/>
    </row>
    <row r="214" spans="1:31" s="108" customFormat="1" ht="15" customHeight="1" x14ac:dyDescent="0.25">
      <c r="A214" s="24">
        <v>1</v>
      </c>
      <c r="B214" s="252" t="s">
        <v>6</v>
      </c>
      <c r="C214" s="312">
        <v>300</v>
      </c>
      <c r="D214" s="266">
        <v>80</v>
      </c>
      <c r="E214" s="144">
        <f>ROUND(D214/12*$B$3,0)</f>
        <v>60</v>
      </c>
      <c r="F214" s="581">
        <v>62</v>
      </c>
      <c r="G214" s="144">
        <f t="shared" si="154"/>
        <v>103.33333333333334</v>
      </c>
      <c r="H214" s="50">
        <v>8.9</v>
      </c>
      <c r="I214" s="157">
        <f t="shared" si="155"/>
        <v>7.258064516129032</v>
      </c>
      <c r="J214" s="167">
        <f t="shared" si="156"/>
        <v>712</v>
      </c>
      <c r="K214" s="167">
        <f t="shared" si="157"/>
        <v>534</v>
      </c>
      <c r="L214" s="536">
        <v>450</v>
      </c>
      <c r="M214" s="167">
        <f>L214/K214*100</f>
        <v>84.269662921348313</v>
      </c>
      <c r="N214" s="167">
        <f>J214/C214</f>
        <v>2.3733333333333335</v>
      </c>
      <c r="O214" s="167">
        <f>L214/$B$3*12/N214</f>
        <v>252.80898876404493</v>
      </c>
      <c r="P214" s="37"/>
      <c r="Q214" s="37"/>
      <c r="R214" s="37"/>
      <c r="S214" s="37"/>
      <c r="T214" s="37"/>
      <c r="U214" s="37"/>
      <c r="V214" s="37"/>
      <c r="W214" s="37"/>
      <c r="X214" s="37"/>
      <c r="Y214" s="2977"/>
      <c r="Z214" s="37"/>
      <c r="AA214" s="37"/>
      <c r="AB214" s="37"/>
      <c r="AC214" s="37"/>
      <c r="AD214" s="37"/>
      <c r="AE214" s="2597"/>
    </row>
    <row r="215" spans="1:31" s="108" customFormat="1" ht="15" customHeight="1" x14ac:dyDescent="0.25">
      <c r="A215" s="24">
        <v>1</v>
      </c>
      <c r="B215" s="252" t="s">
        <v>10</v>
      </c>
      <c r="C215" s="312">
        <v>300</v>
      </c>
      <c r="D215" s="266">
        <v>100</v>
      </c>
      <c r="E215" s="144">
        <f>ROUND(D215/12*$B$3,0)</f>
        <v>75</v>
      </c>
      <c r="F215" s="581">
        <v>48</v>
      </c>
      <c r="G215" s="144">
        <f t="shared" si="154"/>
        <v>64</v>
      </c>
      <c r="H215" s="50">
        <v>11</v>
      </c>
      <c r="I215" s="157">
        <f t="shared" si="155"/>
        <v>10.125</v>
      </c>
      <c r="J215" s="167">
        <f t="shared" si="156"/>
        <v>1100</v>
      </c>
      <c r="K215" s="167">
        <f t="shared" si="157"/>
        <v>825</v>
      </c>
      <c r="L215" s="536">
        <v>486</v>
      </c>
      <c r="M215" s="167">
        <f>L215/K215*100</f>
        <v>58.909090909090914</v>
      </c>
      <c r="N215" s="167">
        <f>J215/C215</f>
        <v>3.6666666666666665</v>
      </c>
      <c r="O215" s="167">
        <f>L215/$B$3*12/N215</f>
        <v>176.72727272727275</v>
      </c>
      <c r="P215" s="37"/>
      <c r="Q215" s="37"/>
      <c r="R215" s="37"/>
      <c r="S215" s="37"/>
      <c r="T215" s="37"/>
      <c r="U215" s="37"/>
      <c r="V215" s="37"/>
      <c r="W215" s="37"/>
      <c r="X215" s="37"/>
      <c r="Y215" s="2977"/>
      <c r="Z215" s="37"/>
      <c r="AA215" s="37"/>
      <c r="AB215" s="37"/>
      <c r="AC215" s="37"/>
      <c r="AD215" s="37"/>
      <c r="AE215" s="2597"/>
    </row>
    <row r="216" spans="1:31" s="108" customFormat="1" ht="15" customHeight="1" x14ac:dyDescent="0.25">
      <c r="A216" s="24">
        <v>1</v>
      </c>
      <c r="B216" s="252" t="s">
        <v>80</v>
      </c>
      <c r="C216" s="312">
        <v>300</v>
      </c>
      <c r="D216" s="266">
        <v>90</v>
      </c>
      <c r="E216" s="144">
        <f>ROUND(D216/12*$B$3,0)</f>
        <v>68</v>
      </c>
      <c r="F216" s="429">
        <v>64</v>
      </c>
      <c r="G216" s="144">
        <f t="shared" si="154"/>
        <v>94.117647058823522</v>
      </c>
      <c r="H216" s="50">
        <v>11</v>
      </c>
      <c r="I216" s="157">
        <f t="shared" si="155"/>
        <v>11.546875</v>
      </c>
      <c r="J216" s="167">
        <f t="shared" si="156"/>
        <v>990</v>
      </c>
      <c r="K216" s="167">
        <f t="shared" si="157"/>
        <v>748</v>
      </c>
      <c r="L216" s="431">
        <v>739</v>
      </c>
      <c r="M216" s="167">
        <f>L216/K216*100</f>
        <v>98.796791443850267</v>
      </c>
      <c r="N216" s="167">
        <f>J216/C216</f>
        <v>3.3</v>
      </c>
      <c r="O216" s="167">
        <f>L216/$B$3*12/N216</f>
        <v>298.5858585858586</v>
      </c>
      <c r="P216" s="314"/>
      <c r="Q216" s="314"/>
      <c r="R216" s="314"/>
      <c r="S216" s="314"/>
      <c r="T216" s="314"/>
      <c r="U216" s="314"/>
      <c r="V216" s="314"/>
      <c r="W216" s="314"/>
      <c r="X216" s="314"/>
      <c r="Y216" s="2979"/>
      <c r="Z216" s="314"/>
      <c r="AA216" s="314"/>
      <c r="AB216" s="314"/>
      <c r="AC216" s="314"/>
      <c r="AD216" s="314"/>
      <c r="AE216" s="2597"/>
    </row>
    <row r="217" spans="1:31" s="108" customFormat="1" ht="15" customHeight="1" x14ac:dyDescent="0.25">
      <c r="A217" s="24">
        <v>1</v>
      </c>
      <c r="B217" s="253" t="s">
        <v>37</v>
      </c>
      <c r="C217" s="253"/>
      <c r="D217" s="95">
        <f>SUM(D213:D216)</f>
        <v>420</v>
      </c>
      <c r="E217" s="95">
        <f>SUM(E213:E216)</f>
        <v>316</v>
      </c>
      <c r="F217" s="589">
        <f>SUM(F213:F216)</f>
        <v>284</v>
      </c>
      <c r="G217" s="95">
        <f>F217/E217*100</f>
        <v>89.87341772151899</v>
      </c>
      <c r="H217" s="85">
        <f>SUM(J217/D217)</f>
        <v>9.1714285714285708</v>
      </c>
      <c r="I217" s="156">
        <f>L217/F217</f>
        <v>8.785211267605634</v>
      </c>
      <c r="J217" s="62">
        <f>SUM(J213:J216)</f>
        <v>3852</v>
      </c>
      <c r="K217" s="62">
        <f>SUM(K213:K216)</f>
        <v>2898</v>
      </c>
      <c r="L217" s="701">
        <f>SUM(L213:L216)</f>
        <v>2495</v>
      </c>
      <c r="M217" s="167">
        <f>L217/K217*100</f>
        <v>86.093857832988263</v>
      </c>
      <c r="N217" s="186">
        <f>SUM(N213:N216)</f>
        <v>12.84</v>
      </c>
      <c r="O217" s="167">
        <f>L217/$B$3*12/N217</f>
        <v>259.08618899273108</v>
      </c>
      <c r="P217" s="62"/>
      <c r="Q217" s="62"/>
      <c r="R217" s="62"/>
      <c r="S217" s="62"/>
      <c r="T217" s="62"/>
      <c r="U217" s="62"/>
      <c r="V217" s="62"/>
      <c r="W217" s="62"/>
      <c r="X217" s="62"/>
      <c r="Y217" s="2984"/>
      <c r="Z217" s="72"/>
      <c r="AA217" s="72"/>
      <c r="AB217" s="62"/>
      <c r="AC217" s="62"/>
      <c r="AD217" s="62"/>
      <c r="AE217" s="2597"/>
    </row>
    <row r="218" spans="1:31" s="108" customFormat="1" ht="15" customHeight="1" x14ac:dyDescent="0.25">
      <c r="A218" s="24">
        <v>1</v>
      </c>
      <c r="B218" s="202" t="s">
        <v>157</v>
      </c>
      <c r="C218" s="253"/>
      <c r="D218" s="95"/>
      <c r="E218" s="95"/>
      <c r="F218" s="589"/>
      <c r="G218" s="95"/>
      <c r="H218" s="85"/>
      <c r="I218" s="156"/>
      <c r="J218" s="62"/>
      <c r="K218" s="62"/>
      <c r="L218" s="701"/>
      <c r="M218" s="167"/>
      <c r="N218" s="186"/>
      <c r="O218" s="167"/>
      <c r="P218" s="62"/>
      <c r="Q218" s="62"/>
      <c r="R218" s="62"/>
      <c r="S218" s="62"/>
      <c r="T218" s="62"/>
      <c r="U218" s="62"/>
      <c r="V218" s="62"/>
      <c r="W218" s="62"/>
      <c r="X218" s="62"/>
      <c r="Y218" s="1210"/>
      <c r="Z218" s="62"/>
      <c r="AA218" s="62"/>
      <c r="AB218" s="62"/>
      <c r="AC218" s="62"/>
      <c r="AD218" s="62"/>
      <c r="AE218" s="2597"/>
    </row>
    <row r="219" spans="1:31" s="108" customFormat="1" ht="15" customHeight="1" x14ac:dyDescent="0.25">
      <c r="A219" s="24">
        <v>1</v>
      </c>
      <c r="B219" s="424" t="s">
        <v>214</v>
      </c>
      <c r="C219" s="48">
        <v>240</v>
      </c>
      <c r="D219" s="36">
        <v>1750</v>
      </c>
      <c r="E219" s="144">
        <f>ROUND(D219/12*$B$3,0)</f>
        <v>1313</v>
      </c>
      <c r="F219" s="429">
        <v>1365</v>
      </c>
      <c r="G219" s="144">
        <f>F219/E219*100</f>
        <v>103.96039603960396</v>
      </c>
      <c r="H219" s="49">
        <v>8</v>
      </c>
      <c r="I219" s="157">
        <f t="shared" ref="I219" si="158">L219/F219</f>
        <v>8.119413919413919</v>
      </c>
      <c r="J219" s="167">
        <f t="shared" ref="J219" si="159">ROUND(D219*H219,0)</f>
        <v>14000</v>
      </c>
      <c r="K219" s="167">
        <f t="shared" ref="K219" si="160">ROUND(E219*H219,0)</f>
        <v>10504</v>
      </c>
      <c r="L219" s="431">
        <v>11083</v>
      </c>
      <c r="M219" s="167">
        <f>L219/K219*100</f>
        <v>105.51218583396802</v>
      </c>
      <c r="N219" s="167">
        <f>J219/C219</f>
        <v>58.333333333333336</v>
      </c>
      <c r="O219" s="167">
        <f>L219/$B$3*12/N219</f>
        <v>253.32571428571424</v>
      </c>
      <c r="P219" s="314"/>
      <c r="Q219" s="314"/>
      <c r="R219" s="314"/>
      <c r="S219" s="314"/>
      <c r="T219" s="314"/>
      <c r="U219" s="314"/>
      <c r="V219" s="314"/>
      <c r="W219" s="314"/>
      <c r="X219" s="314"/>
      <c r="Y219" s="2979"/>
      <c r="Z219" s="314"/>
      <c r="AA219" s="314"/>
      <c r="AB219" s="314"/>
      <c r="AC219" s="314"/>
      <c r="AD219" s="314"/>
      <c r="AE219" s="2597"/>
    </row>
    <row r="220" spans="1:31" s="99" customFormat="1" ht="15" customHeight="1" x14ac:dyDescent="0.25">
      <c r="A220" s="24">
        <v>1</v>
      </c>
      <c r="B220" s="610" t="s">
        <v>218</v>
      </c>
      <c r="C220" s="610"/>
      <c r="D220" s="39">
        <f>SUM(D219)</f>
        <v>1750</v>
      </c>
      <c r="E220" s="39">
        <f>SUM(E219)</f>
        <v>1313</v>
      </c>
      <c r="F220" s="39">
        <f>SUM(F219)</f>
        <v>1365</v>
      </c>
      <c r="G220" s="144">
        <f>F220/E220*100</f>
        <v>103.96039603960396</v>
      </c>
      <c r="H220" s="85">
        <f>SUM(J220/D220)</f>
        <v>8</v>
      </c>
      <c r="I220" s="157">
        <f>L220/F220</f>
        <v>8.119413919413919</v>
      </c>
      <c r="J220" s="175">
        <f>SUM(J219)</f>
        <v>14000</v>
      </c>
      <c r="K220" s="175">
        <f>SUM(K219)</f>
        <v>10504</v>
      </c>
      <c r="L220" s="434">
        <f>SUM(L219)</f>
        <v>11083</v>
      </c>
      <c r="M220" s="167">
        <f>L220/K220*100</f>
        <v>105.51218583396802</v>
      </c>
      <c r="N220" s="175">
        <f>SUM(N219)</f>
        <v>58.333333333333336</v>
      </c>
      <c r="O220" s="167">
        <f>L220/$B$3*12/N220</f>
        <v>253.32571428571424</v>
      </c>
      <c r="P220" s="275"/>
      <c r="Q220" s="275"/>
      <c r="R220" s="275"/>
      <c r="S220" s="275"/>
      <c r="T220" s="275"/>
      <c r="U220" s="275"/>
      <c r="V220" s="275"/>
      <c r="W220" s="275"/>
      <c r="X220" s="275"/>
      <c r="Y220" s="2984"/>
      <c r="Z220" s="72"/>
      <c r="AA220" s="72"/>
      <c r="AB220" s="275"/>
      <c r="AC220" s="275"/>
      <c r="AD220" s="275"/>
      <c r="AE220" s="2597"/>
    </row>
    <row r="221" spans="1:31" s="108" customFormat="1" ht="25.5" customHeight="1" x14ac:dyDescent="0.25">
      <c r="A221" s="24">
        <v>1</v>
      </c>
      <c r="B221" s="201" t="s">
        <v>190</v>
      </c>
      <c r="C221" s="201"/>
      <c r="D221" s="95">
        <f>SUM(D220,D217)</f>
        <v>2170</v>
      </c>
      <c r="E221" s="95">
        <f>SUM(E220,E217)</f>
        <v>1629</v>
      </c>
      <c r="F221" s="589">
        <f>SUM(F220,F217)</f>
        <v>1649</v>
      </c>
      <c r="G221" s="95">
        <f>F221/E221*100</f>
        <v>101.22774708410067</v>
      </c>
      <c r="H221" s="85">
        <f>SUM(J221/D221)</f>
        <v>8.2267281105990779</v>
      </c>
      <c r="I221" s="2897">
        <f>L221/F221</f>
        <v>8.2340812613705268</v>
      </c>
      <c r="J221" s="95">
        <f>SUM(J220,J217)</f>
        <v>17852</v>
      </c>
      <c r="K221" s="95">
        <f>SUM(K220,K217)</f>
        <v>13402</v>
      </c>
      <c r="L221" s="589">
        <f>SUM(L220,L217)</f>
        <v>13578</v>
      </c>
      <c r="M221" s="167">
        <f>L221/K221*100</f>
        <v>101.31323683032383</v>
      </c>
      <c r="N221" s="95">
        <f>SUM(N220,N217)</f>
        <v>71.173333333333332</v>
      </c>
      <c r="O221" s="167">
        <f>L221/$B$3*12/N221</f>
        <v>254.36493068565005</v>
      </c>
      <c r="P221" s="95">
        <v>35725.514204015999</v>
      </c>
      <c r="Q221" s="95">
        <v>34021.083473831997</v>
      </c>
      <c r="R221" s="95">
        <v>34021.083473831997</v>
      </c>
      <c r="S221" s="95">
        <v>34021.083473831997</v>
      </c>
      <c r="T221" s="95">
        <v>34021.083473831997</v>
      </c>
      <c r="U221" s="95">
        <v>34021.083473831997</v>
      </c>
      <c r="V221" s="95">
        <v>33169.464567876006</v>
      </c>
      <c r="W221" s="95">
        <v>33169.464567876006</v>
      </c>
      <c r="X221" s="95">
        <v>33169.464567876006</v>
      </c>
      <c r="Y221" s="2981">
        <f>P221/12*$B$3+(Q221-P221)/11*8+(R221-Q221)/10*7+(S221-R221)/9*6+(T221-S221)/8*5+(U221-T221)/7*4+(V221-U221)/6*3+(W221-V221)/5*2+(X221-W221)/4*1</f>
        <v>25128.740214445639</v>
      </c>
      <c r="Z221" s="62">
        <f>AC221-AB221</f>
        <v>25119.079439999998</v>
      </c>
      <c r="AA221" s="62">
        <f>Z221-Y221</f>
        <v>-9.6607744456414366</v>
      </c>
      <c r="AB221" s="95">
        <v>-177.18135999999998</v>
      </c>
      <c r="AC221" s="95">
        <v>24941.898079999999</v>
      </c>
      <c r="AD221" s="95">
        <v>194.5727</v>
      </c>
      <c r="AE221" s="2597"/>
    </row>
    <row r="222" spans="1:31" s="108" customFormat="1" ht="15" customHeight="1" x14ac:dyDescent="0.25">
      <c r="A222" s="24">
        <v>1</v>
      </c>
      <c r="B222" s="191"/>
      <c r="C222" s="191"/>
      <c r="D222" s="39"/>
      <c r="E222" s="144"/>
      <c r="F222" s="429"/>
      <c r="G222" s="144"/>
      <c r="H222" s="34"/>
      <c r="I222" s="34"/>
      <c r="J222" s="34"/>
      <c r="K222" s="34"/>
      <c r="L222" s="587"/>
      <c r="M222" s="34"/>
      <c r="N222" s="34"/>
      <c r="O222" s="34"/>
      <c r="P222" s="314"/>
      <c r="Q222" s="314"/>
      <c r="R222" s="314"/>
      <c r="S222" s="314"/>
      <c r="T222" s="314"/>
      <c r="U222" s="314"/>
      <c r="V222" s="314"/>
      <c r="W222" s="314"/>
      <c r="X222" s="314"/>
      <c r="Y222" s="2979">
        <f>P222/12</f>
        <v>0</v>
      </c>
      <c r="Z222" s="314">
        <f>AC222-AB222</f>
        <v>0</v>
      </c>
      <c r="AA222" s="314">
        <f>Z222-Y222</f>
        <v>0</v>
      </c>
      <c r="AB222" s="314"/>
      <c r="AC222" s="314"/>
      <c r="AD222" s="314"/>
      <c r="AE222" s="2597"/>
    </row>
    <row r="223" spans="1:31" s="108" customFormat="1" ht="15.75" customHeight="1" x14ac:dyDescent="0.25">
      <c r="A223" s="24">
        <v>1</v>
      </c>
      <c r="B223" s="28" t="s">
        <v>18</v>
      </c>
      <c r="C223" s="408"/>
      <c r="D223" s="309"/>
      <c r="E223" s="309"/>
      <c r="F223" s="669"/>
      <c r="G223" s="309"/>
      <c r="H223" s="16"/>
      <c r="I223" s="16"/>
      <c r="J223" s="16"/>
      <c r="K223" s="16"/>
      <c r="L223" s="662">
        <f t="shared" ref="L223" si="161">SUM(L221,L206,L181)</f>
        <v>121630</v>
      </c>
      <c r="M223" s="16"/>
      <c r="N223" s="16"/>
      <c r="O223" s="16"/>
      <c r="P223" s="16">
        <f t="shared" ref="P223:AB223" si="162">SUM(P221,P206,P181)</f>
        <v>839502.71049721306</v>
      </c>
      <c r="Q223" s="16">
        <f t="shared" si="162"/>
        <v>797952.01658604899</v>
      </c>
      <c r="R223" s="16">
        <f t="shared" si="162"/>
        <v>797952.01658604899</v>
      </c>
      <c r="S223" s="16">
        <f t="shared" si="162"/>
        <v>797952.01658604899</v>
      </c>
      <c r="T223" s="29">
        <f t="shared" ref="T223:U223" si="163">SUM(T221,T206,T181)</f>
        <v>797251.15804779134</v>
      </c>
      <c r="U223" s="29">
        <f t="shared" si="163"/>
        <v>797251.15804779134</v>
      </c>
      <c r="V223" s="29">
        <f t="shared" ref="V223:W223" si="164">SUM(V221,V206,V181)</f>
        <v>792165.15527867712</v>
      </c>
      <c r="W223" s="29">
        <f t="shared" si="164"/>
        <v>792165.15527867712</v>
      </c>
      <c r="X223" s="29">
        <f t="shared" ref="X223" si="165">SUM(X221,X206,X181)</f>
        <v>792002.35623787588</v>
      </c>
      <c r="Y223" s="2985">
        <f>SUM(Y221,Y206,Y181)</f>
        <v>596386.60866089468</v>
      </c>
      <c r="Z223" s="16">
        <f t="shared" si="162"/>
        <v>604964.54975000001</v>
      </c>
      <c r="AA223" s="16">
        <f t="shared" si="162"/>
        <v>8577.9410891052248</v>
      </c>
      <c r="AB223" s="16">
        <f t="shared" si="162"/>
        <v>-10465.345229999999</v>
      </c>
      <c r="AC223" s="662">
        <f>SUM(AC221,AC206,AC181)</f>
        <v>594499.20451999991</v>
      </c>
      <c r="AD223" s="662">
        <f>SUM(AD221,AD206,AD181)</f>
        <v>9519.9617699999999</v>
      </c>
      <c r="AE223" s="2597"/>
    </row>
    <row r="224" spans="1:31" ht="15" customHeight="1" x14ac:dyDescent="0.25">
      <c r="A224" s="24">
        <v>1</v>
      </c>
      <c r="B224" s="354"/>
      <c r="C224" s="354"/>
      <c r="D224" s="352"/>
      <c r="E224" s="352"/>
      <c r="F224" s="683"/>
      <c r="G224" s="352"/>
      <c r="H224" s="353"/>
      <c r="I224" s="353"/>
      <c r="J224" s="321"/>
      <c r="K224" s="321"/>
      <c r="L224" s="774"/>
      <c r="M224" s="321"/>
      <c r="N224" s="321"/>
      <c r="O224" s="321"/>
      <c r="P224" s="348"/>
      <c r="Q224" s="348"/>
      <c r="R224" s="348"/>
      <c r="S224" s="348"/>
      <c r="T224" s="348"/>
      <c r="U224" s="348"/>
      <c r="V224" s="348"/>
      <c r="W224" s="348"/>
      <c r="X224" s="348"/>
      <c r="Y224" s="2986"/>
      <c r="Z224" s="348"/>
      <c r="AA224" s="348"/>
      <c r="AB224" s="598"/>
      <c r="AC224" s="348"/>
      <c r="AD224" s="348"/>
      <c r="AE224" s="2597"/>
    </row>
    <row r="225" spans="1:31" ht="15" customHeight="1" x14ac:dyDescent="0.25">
      <c r="A225" s="24">
        <v>1</v>
      </c>
      <c r="B225" s="2687" t="s">
        <v>280</v>
      </c>
      <c r="C225" s="147"/>
      <c r="D225" s="169"/>
      <c r="E225" s="169"/>
      <c r="F225" s="682"/>
      <c r="G225" s="169"/>
      <c r="H225" s="289"/>
      <c r="I225" s="289"/>
      <c r="J225" s="167"/>
      <c r="K225" s="167"/>
      <c r="L225" s="431"/>
      <c r="M225" s="167"/>
      <c r="N225" s="167"/>
      <c r="O225" s="167"/>
      <c r="P225" s="167"/>
      <c r="Q225" s="167"/>
      <c r="R225" s="167"/>
      <c r="S225" s="167"/>
      <c r="T225" s="167"/>
      <c r="U225" s="167"/>
      <c r="V225" s="167"/>
      <c r="W225" s="167"/>
      <c r="X225" s="167"/>
      <c r="Y225" s="1094"/>
      <c r="Z225" s="167"/>
      <c r="AA225" s="167"/>
      <c r="AB225" s="595"/>
      <c r="AC225" s="167"/>
      <c r="AD225" s="167"/>
      <c r="AE225" s="2597"/>
    </row>
    <row r="226" spans="1:31" s="108" customFormat="1" ht="15" customHeight="1" x14ac:dyDescent="0.25">
      <c r="A226" s="24">
        <v>1</v>
      </c>
      <c r="B226" s="51" t="s">
        <v>5</v>
      </c>
      <c r="C226" s="51"/>
      <c r="D226" s="36"/>
      <c r="E226" s="36"/>
      <c r="F226" s="581"/>
      <c r="G226" s="36"/>
      <c r="H226" s="81"/>
      <c r="I226" s="81"/>
      <c r="J226" s="33"/>
      <c r="K226" s="33"/>
      <c r="L226" s="592"/>
      <c r="M226" s="33"/>
      <c r="N226" s="33"/>
      <c r="O226" s="33"/>
      <c r="P226" s="33"/>
      <c r="Q226" s="33"/>
      <c r="R226" s="33"/>
      <c r="S226" s="33"/>
      <c r="T226" s="33"/>
      <c r="U226" s="33"/>
      <c r="V226" s="33"/>
      <c r="W226" s="33"/>
      <c r="X226" s="33"/>
      <c r="Y226" s="2978"/>
      <c r="Z226" s="33"/>
      <c r="AA226" s="33"/>
      <c r="AB226" s="33"/>
      <c r="AC226" s="33"/>
      <c r="AD226" s="33"/>
      <c r="AE226" s="2597"/>
    </row>
    <row r="227" spans="1:31" s="108" customFormat="1" ht="15" customHeight="1" x14ac:dyDescent="0.25">
      <c r="A227" s="24">
        <v>1</v>
      </c>
      <c r="B227" s="148" t="s">
        <v>61</v>
      </c>
      <c r="C227" s="609">
        <v>300</v>
      </c>
      <c r="D227" s="36">
        <v>1720</v>
      </c>
      <c r="E227" s="144">
        <f>ROUND(D227/12*$B$3,0)</f>
        <v>1290</v>
      </c>
      <c r="F227" s="581">
        <v>1275</v>
      </c>
      <c r="G227" s="144">
        <f t="shared" ref="G227:G229" si="166">F227/E227*100</f>
        <v>98.837209302325576</v>
      </c>
      <c r="H227" s="267">
        <v>5.7</v>
      </c>
      <c r="I227" s="157">
        <f t="shared" ref="I227:I229" si="167">L227/F227</f>
        <v>6.3019607843137253</v>
      </c>
      <c r="J227" s="167">
        <f t="shared" ref="J227:J229" si="168">ROUND(D227*H227,0)</f>
        <v>9804</v>
      </c>
      <c r="K227" s="167">
        <f t="shared" ref="K227:K229" si="169">ROUND(E227*H227,0)</f>
        <v>7353</v>
      </c>
      <c r="L227" s="781">
        <v>8035</v>
      </c>
      <c r="M227" s="167">
        <f>L227/K227*100</f>
        <v>109.27512579899361</v>
      </c>
      <c r="N227" s="167">
        <f>J227/C227</f>
        <v>32.68</v>
      </c>
      <c r="O227" s="167">
        <f>L227/$B$3*12/N227</f>
        <v>327.82537739698085</v>
      </c>
      <c r="P227" s="33"/>
      <c r="Q227" s="33"/>
      <c r="R227" s="33"/>
      <c r="S227" s="33"/>
      <c r="T227" s="33"/>
      <c r="U227" s="33"/>
      <c r="V227" s="33"/>
      <c r="W227" s="33"/>
      <c r="X227" s="33"/>
      <c r="Y227" s="2978"/>
      <c r="Z227" s="33"/>
      <c r="AA227" s="33"/>
      <c r="AB227" s="33"/>
      <c r="AC227" s="33"/>
      <c r="AD227" s="33"/>
      <c r="AE227" s="2597"/>
    </row>
    <row r="228" spans="1:31" s="108" customFormat="1" ht="15" customHeight="1" x14ac:dyDescent="0.25">
      <c r="A228" s="24">
        <v>1</v>
      </c>
      <c r="B228" s="148" t="s">
        <v>62</v>
      </c>
      <c r="C228" s="609">
        <v>340</v>
      </c>
      <c r="D228" s="36">
        <v>1210</v>
      </c>
      <c r="E228" s="144">
        <f>ROUND(D228/12*$B$3,0)</f>
        <v>908</v>
      </c>
      <c r="F228" s="581">
        <v>845</v>
      </c>
      <c r="G228" s="144">
        <f t="shared" si="166"/>
        <v>93.06167400881057</v>
      </c>
      <c r="H228" s="267">
        <v>8</v>
      </c>
      <c r="I228" s="157">
        <f t="shared" si="167"/>
        <v>7.8414201183431951</v>
      </c>
      <c r="J228" s="167">
        <f t="shared" si="168"/>
        <v>9680</v>
      </c>
      <c r="K228" s="167">
        <f t="shared" si="169"/>
        <v>7264</v>
      </c>
      <c r="L228" s="781">
        <v>6626</v>
      </c>
      <c r="M228" s="167">
        <f>L228/K228*100</f>
        <v>91.216960352422902</v>
      </c>
      <c r="N228" s="167">
        <f>J228/C228</f>
        <v>28.470588235294116</v>
      </c>
      <c r="O228" s="167">
        <f>L228/$B$3*12/N228</f>
        <v>310.3085399449036</v>
      </c>
      <c r="P228" s="33"/>
      <c r="Q228" s="33"/>
      <c r="R228" s="33"/>
      <c r="S228" s="33"/>
      <c r="T228" s="33"/>
      <c r="U228" s="33"/>
      <c r="V228" s="33"/>
      <c r="W228" s="33"/>
      <c r="X228" s="33"/>
      <c r="Y228" s="2978"/>
      <c r="Z228" s="33"/>
      <c r="AA228" s="33"/>
      <c r="AB228" s="33"/>
      <c r="AC228" s="33"/>
      <c r="AD228" s="33"/>
      <c r="AE228" s="2597"/>
    </row>
    <row r="229" spans="1:31" s="108" customFormat="1" ht="15" customHeight="1" x14ac:dyDescent="0.25">
      <c r="A229" s="24">
        <v>1</v>
      </c>
      <c r="B229" s="148" t="s">
        <v>63</v>
      </c>
      <c r="C229" s="609">
        <v>340</v>
      </c>
      <c r="D229" s="36">
        <v>5850</v>
      </c>
      <c r="E229" s="144">
        <f>ROUND(D229/12*$B$3,0)</f>
        <v>4388</v>
      </c>
      <c r="F229" s="581">
        <v>4406</v>
      </c>
      <c r="G229" s="144">
        <f t="shared" si="166"/>
        <v>100.4102096627165</v>
      </c>
      <c r="H229" s="267">
        <v>6.1</v>
      </c>
      <c r="I229" s="157">
        <f t="shared" si="167"/>
        <v>5.8352246935996366</v>
      </c>
      <c r="J229" s="167">
        <f t="shared" si="168"/>
        <v>35685</v>
      </c>
      <c r="K229" s="167">
        <f t="shared" si="169"/>
        <v>26767</v>
      </c>
      <c r="L229" s="781">
        <v>25710</v>
      </c>
      <c r="M229" s="167">
        <f>L229/K229*100</f>
        <v>96.051107707251475</v>
      </c>
      <c r="N229" s="167">
        <f>J229/C229</f>
        <v>104.95588235294117</v>
      </c>
      <c r="O229" s="167">
        <f>L229/$B$3*12/N229</f>
        <v>326.61342300686562</v>
      </c>
      <c r="P229" s="33"/>
      <c r="Q229" s="33"/>
      <c r="R229" s="33"/>
      <c r="S229" s="33"/>
      <c r="T229" s="33"/>
      <c r="U229" s="33"/>
      <c r="V229" s="33"/>
      <c r="W229" s="33"/>
      <c r="X229" s="33"/>
      <c r="Y229" s="2989"/>
      <c r="Z229" s="33"/>
      <c r="AA229" s="33"/>
      <c r="AB229" s="33"/>
      <c r="AC229" s="33"/>
      <c r="AD229" s="33"/>
      <c r="AE229" s="2597"/>
    </row>
    <row r="230" spans="1:31" s="428" customFormat="1" ht="15" customHeight="1" x14ac:dyDescent="0.25">
      <c r="A230" s="24">
        <v>1</v>
      </c>
      <c r="B230" s="546" t="s">
        <v>7</v>
      </c>
      <c r="C230" s="546"/>
      <c r="D230" s="589">
        <f>SUM(D227:D229)</f>
        <v>8780</v>
      </c>
      <c r="E230" s="589">
        <f>SUM(E227:E229)</f>
        <v>6586</v>
      </c>
      <c r="F230" s="589">
        <f>SUM(F227:F229)</f>
        <v>6526</v>
      </c>
      <c r="G230" s="589">
        <f>F230/E230*100</f>
        <v>99.088976617066507</v>
      </c>
      <c r="H230" s="586">
        <f>SUM(J230/D230)</f>
        <v>6.2834851936218676</v>
      </c>
      <c r="I230" s="430">
        <f>L230/F230</f>
        <v>6.1861783634692005</v>
      </c>
      <c r="J230" s="589">
        <f>SUM(J227:J229)</f>
        <v>55169</v>
      </c>
      <c r="K230" s="589">
        <f>SUM(K227:K229)</f>
        <v>41384</v>
      </c>
      <c r="L230" s="589">
        <f>SUM(L227:L229)</f>
        <v>40371</v>
      </c>
      <c r="M230" s="431">
        <f>L230/K230*100</f>
        <v>97.552194084670404</v>
      </c>
      <c r="N230" s="888">
        <f>SUM(N227:N229)</f>
        <v>166.10647058823528</v>
      </c>
      <c r="O230" s="431">
        <f>L230/$B$3*12/N230</f>
        <v>324.05721348107699</v>
      </c>
      <c r="P230" s="588">
        <v>213489.63736289286</v>
      </c>
      <c r="Q230" s="588">
        <v>210488.65448889599</v>
      </c>
      <c r="R230" s="588">
        <v>210488.65448889599</v>
      </c>
      <c r="S230" s="588">
        <v>210488.65448889599</v>
      </c>
      <c r="T230" s="588">
        <v>201030.65466889602</v>
      </c>
      <c r="U230" s="588">
        <v>201030.65466889602</v>
      </c>
      <c r="V230" s="588">
        <v>199522.70027401601</v>
      </c>
      <c r="W230" s="588">
        <v>199522.70027401601</v>
      </c>
      <c r="X230" s="588">
        <v>199522.70027401601</v>
      </c>
      <c r="Y230" s="2981">
        <f>P230/12*$B$3+(Q230-P230)/11*8+(R230-Q230)/10*7+(S230-R230)/9*6+(T230-S230)/8*5+(U230-T230)/7*4+(V230-U230)/6*3+(W230-V230)/5*2+(X230-W230)/4*1</f>
        <v>151269.46793795918</v>
      </c>
      <c r="Z230" s="588">
        <f>AC230-AB230</f>
        <v>151246.78559000001</v>
      </c>
      <c r="AA230" s="588">
        <f>Z230-Y230</f>
        <v>-22.682347959169419</v>
      </c>
      <c r="AB230" s="588">
        <v>-515.17587999999989</v>
      </c>
      <c r="AC230" s="588">
        <v>150731.60971000002</v>
      </c>
      <c r="AD230" s="588"/>
      <c r="AE230" s="2597"/>
    </row>
    <row r="231" spans="1:31" s="108" customFormat="1" ht="15" customHeight="1" x14ac:dyDescent="0.25">
      <c r="A231" s="24">
        <v>1</v>
      </c>
      <c r="B231" s="533" t="s">
        <v>14</v>
      </c>
      <c r="C231" s="60"/>
      <c r="D231" s="36"/>
      <c r="E231" s="36"/>
      <c r="F231" s="581"/>
      <c r="G231" s="36"/>
      <c r="H231" s="85"/>
      <c r="I231" s="85"/>
      <c r="J231" s="78"/>
      <c r="K231" s="78"/>
      <c r="L231" s="778"/>
      <c r="M231" s="78"/>
      <c r="N231" s="78"/>
      <c r="O231" s="78"/>
      <c r="P231" s="34"/>
      <c r="Q231" s="34"/>
      <c r="R231" s="34"/>
      <c r="S231" s="34"/>
      <c r="T231" s="34"/>
      <c r="U231" s="34"/>
      <c r="V231" s="34"/>
      <c r="W231" s="34"/>
      <c r="X231" s="34"/>
      <c r="Y231" s="1101"/>
      <c r="Z231" s="34"/>
      <c r="AA231" s="34"/>
      <c r="AB231" s="34"/>
      <c r="AC231" s="34"/>
      <c r="AD231" s="34"/>
      <c r="AE231" s="2597"/>
    </row>
    <row r="232" spans="1:31" s="108" customFormat="1" ht="16.5" customHeight="1" x14ac:dyDescent="0.25">
      <c r="A232" s="24">
        <v>1</v>
      </c>
      <c r="B232" s="60" t="s">
        <v>542</v>
      </c>
      <c r="C232" s="59"/>
      <c r="D232" s="143"/>
      <c r="E232" s="143"/>
      <c r="F232" s="432"/>
      <c r="G232" s="143"/>
      <c r="H232" s="50"/>
      <c r="I232" s="50"/>
      <c r="J232" s="38"/>
      <c r="K232" s="38"/>
      <c r="L232" s="680"/>
      <c r="M232" s="38"/>
      <c r="N232" s="38"/>
      <c r="O232" s="38"/>
      <c r="P232" s="53"/>
      <c r="Q232" s="53"/>
      <c r="R232" s="53"/>
      <c r="S232" s="53"/>
      <c r="T232" s="53"/>
      <c r="U232" s="53"/>
      <c r="V232" s="53"/>
      <c r="W232" s="53"/>
      <c r="X232" s="53"/>
      <c r="Y232" s="1026"/>
      <c r="Z232" s="53"/>
      <c r="AA232" s="53"/>
      <c r="AB232" s="53"/>
      <c r="AC232" s="53"/>
      <c r="AD232" s="53"/>
      <c r="AE232" s="2597"/>
    </row>
    <row r="233" spans="1:31" s="108" customFormat="1" ht="15" customHeight="1" x14ac:dyDescent="0.25">
      <c r="A233" s="24">
        <v>1</v>
      </c>
      <c r="B233" s="295" t="s">
        <v>229</v>
      </c>
      <c r="C233" s="295"/>
      <c r="D233" s="53">
        <f>D234</f>
        <v>71200</v>
      </c>
      <c r="E233" s="53">
        <f>E234</f>
        <v>53400</v>
      </c>
      <c r="F233" s="53">
        <f>F234</f>
        <v>52697</v>
      </c>
      <c r="G233" s="53">
        <f>F233/E233*100</f>
        <v>98.68352059925094</v>
      </c>
      <c r="H233" s="56"/>
      <c r="I233" s="56"/>
      <c r="J233" s="55"/>
      <c r="K233" s="55"/>
      <c r="L233" s="554"/>
      <c r="M233" s="55"/>
      <c r="N233" s="55"/>
      <c r="O233" s="55"/>
      <c r="P233" s="314"/>
      <c r="Q233" s="314"/>
      <c r="R233" s="314"/>
      <c r="S233" s="314"/>
      <c r="T233" s="314"/>
      <c r="U233" s="314"/>
      <c r="V233" s="314"/>
      <c r="W233" s="314"/>
      <c r="X233" s="314"/>
      <c r="Y233" s="2979"/>
      <c r="Z233" s="314"/>
      <c r="AA233" s="314"/>
      <c r="AB233" s="314"/>
      <c r="AC233" s="314"/>
      <c r="AD233" s="314"/>
      <c r="AE233" s="2597"/>
    </row>
    <row r="234" spans="1:31" s="108" customFormat="1" ht="15" customHeight="1" x14ac:dyDescent="0.25">
      <c r="A234" s="24">
        <v>1</v>
      </c>
      <c r="B234" s="295" t="s">
        <v>527</v>
      </c>
      <c r="C234" s="295"/>
      <c r="D234" s="53">
        <v>71200</v>
      </c>
      <c r="E234" s="144">
        <f>ROUND(D234/12*$B$3,0)</f>
        <v>53400</v>
      </c>
      <c r="F234" s="536">
        <v>52697</v>
      </c>
      <c r="G234" s="53">
        <f>F234/E234*100</f>
        <v>98.68352059925094</v>
      </c>
      <c r="H234" s="56"/>
      <c r="I234" s="56"/>
      <c r="J234" s="55"/>
      <c r="K234" s="55"/>
      <c r="L234" s="554"/>
      <c r="M234" s="55"/>
      <c r="N234" s="55"/>
      <c r="O234" s="55"/>
      <c r="P234" s="314"/>
      <c r="Q234" s="314"/>
      <c r="R234" s="314"/>
      <c r="S234" s="314"/>
      <c r="T234" s="314"/>
      <c r="U234" s="314"/>
      <c r="V234" s="314"/>
      <c r="W234" s="314"/>
      <c r="X234" s="314"/>
      <c r="Y234" s="2979"/>
      <c r="Z234" s="314"/>
      <c r="AA234" s="314"/>
      <c r="AB234" s="314"/>
      <c r="AC234" s="314"/>
      <c r="AD234" s="314"/>
      <c r="AE234" s="2597"/>
    </row>
    <row r="235" spans="1:31" s="108" customFormat="1" ht="15" customHeight="1" x14ac:dyDescent="0.25">
      <c r="A235" s="24">
        <v>1</v>
      </c>
      <c r="B235" s="545" t="s">
        <v>171</v>
      </c>
      <c r="C235" s="295"/>
      <c r="D235" s="53">
        <v>29000</v>
      </c>
      <c r="E235" s="144">
        <f>ROUND(D235/12*$B$3,0)</f>
        <v>21750</v>
      </c>
      <c r="F235" s="536">
        <v>21709</v>
      </c>
      <c r="G235" s="53">
        <f>F235/E235*100</f>
        <v>99.811494252873572</v>
      </c>
      <c r="H235" s="56"/>
      <c r="I235" s="56"/>
      <c r="J235" s="55"/>
      <c r="K235" s="55"/>
      <c r="L235" s="554"/>
      <c r="M235" s="55"/>
      <c r="N235" s="55"/>
      <c r="O235" s="55"/>
      <c r="P235" s="314"/>
      <c r="Q235" s="314"/>
      <c r="R235" s="314"/>
      <c r="S235" s="314"/>
      <c r="T235" s="314"/>
      <c r="U235" s="314"/>
      <c r="V235" s="314"/>
      <c r="W235" s="314"/>
      <c r="X235" s="314"/>
      <c r="Y235" s="2979"/>
      <c r="Z235" s="314"/>
      <c r="AA235" s="314"/>
      <c r="AB235" s="314"/>
      <c r="AC235" s="314"/>
      <c r="AD235" s="314"/>
      <c r="AE235" s="2597"/>
    </row>
    <row r="236" spans="1:31" s="108" customFormat="1" ht="30" customHeight="1" x14ac:dyDescent="0.25">
      <c r="A236" s="24">
        <v>1</v>
      </c>
      <c r="B236" s="545" t="s">
        <v>172</v>
      </c>
      <c r="C236" s="295"/>
      <c r="D236" s="53"/>
      <c r="E236" s="144"/>
      <c r="F236" s="536"/>
      <c r="G236" s="53"/>
      <c r="H236" s="56"/>
      <c r="I236" s="56"/>
      <c r="J236" s="55"/>
      <c r="K236" s="55"/>
      <c r="L236" s="554"/>
      <c r="M236" s="55"/>
      <c r="N236" s="55"/>
      <c r="O236" s="55"/>
      <c r="P236" s="314"/>
      <c r="Q236" s="314"/>
      <c r="R236" s="314"/>
      <c r="S236" s="314"/>
      <c r="T236" s="314"/>
      <c r="U236" s="314"/>
      <c r="V236" s="314"/>
      <c r="W236" s="314"/>
      <c r="X236" s="314"/>
      <c r="Y236" s="2979"/>
      <c r="Z236" s="314"/>
      <c r="AA236" s="314"/>
      <c r="AB236" s="314"/>
      <c r="AC236" s="314"/>
      <c r="AD236" s="314"/>
      <c r="AE236" s="2597"/>
    </row>
    <row r="237" spans="1:31" s="108" customFormat="1" ht="15" customHeight="1" x14ac:dyDescent="0.25">
      <c r="A237" s="24">
        <v>1</v>
      </c>
      <c r="B237" s="1077" t="s">
        <v>534</v>
      </c>
      <c r="C237" s="295"/>
      <c r="D237" s="53"/>
      <c r="E237" s="144"/>
      <c r="F237" s="536"/>
      <c r="G237" s="53"/>
      <c r="H237" s="56"/>
      <c r="I237" s="56"/>
      <c r="J237" s="55"/>
      <c r="K237" s="55"/>
      <c r="L237" s="554"/>
      <c r="M237" s="55"/>
      <c r="N237" s="55"/>
      <c r="O237" s="55"/>
      <c r="P237" s="314"/>
      <c r="Q237" s="314"/>
      <c r="R237" s="314"/>
      <c r="S237" s="314"/>
      <c r="T237" s="314"/>
      <c r="U237" s="314"/>
      <c r="V237" s="314"/>
      <c r="W237" s="314"/>
      <c r="X237" s="314"/>
      <c r="Y237" s="2979"/>
      <c r="Z237" s="314"/>
      <c r="AA237" s="314"/>
      <c r="AB237" s="314"/>
      <c r="AC237" s="314"/>
      <c r="AD237" s="314"/>
      <c r="AE237" s="2597"/>
    </row>
    <row r="238" spans="1:31" s="108" customFormat="1" ht="15" customHeight="1" x14ac:dyDescent="0.25">
      <c r="A238" s="24">
        <v>1</v>
      </c>
      <c r="B238" s="304" t="s">
        <v>593</v>
      </c>
      <c r="C238" s="1079"/>
      <c r="D238" s="95">
        <f>SUM(D233+D235*3.2)</f>
        <v>164000</v>
      </c>
      <c r="E238" s="95">
        <f>SUM(E233+E235*3.2)</f>
        <v>123000</v>
      </c>
      <c r="F238" s="95">
        <f>SUM(F233+F235*3.2)</f>
        <v>122165.8</v>
      </c>
      <c r="G238" s="95">
        <f>F238/E238*100</f>
        <v>99.321788617886185</v>
      </c>
      <c r="H238" s="85"/>
      <c r="I238" s="85"/>
      <c r="J238" s="78"/>
      <c r="K238" s="78"/>
      <c r="L238" s="778"/>
      <c r="M238" s="78"/>
      <c r="N238" s="78"/>
      <c r="O238" s="78"/>
      <c r="P238" s="72">
        <v>94898.212799999994</v>
      </c>
      <c r="Q238" s="72">
        <v>94898.212799999994</v>
      </c>
      <c r="R238" s="72">
        <v>94898.212799999994</v>
      </c>
      <c r="S238" s="72">
        <v>94898.212799999994</v>
      </c>
      <c r="T238" s="72">
        <v>94898.212799999994</v>
      </c>
      <c r="U238" s="72">
        <v>90119.541299999997</v>
      </c>
      <c r="V238" s="72">
        <v>90119.541299999997</v>
      </c>
      <c r="W238" s="72">
        <v>90119.541299999997</v>
      </c>
      <c r="X238" s="72">
        <v>90119.541299999997</v>
      </c>
      <c r="Y238" s="2981">
        <f>P238/12*$B$3+(Q238-P238)/11*8+(R238-Q238)/10*7+(S238-R238)/9*6+(T238-S238)/8*5+(U238-T238)/7*4+(V238-U238)/6*3+(W238-V238)/5*2+(X238-W238)/4*1</f>
        <v>68442.990171428566</v>
      </c>
      <c r="Z238" s="72">
        <f>AC238-AB238</f>
        <v>67142.821769999995</v>
      </c>
      <c r="AA238" s="72">
        <f>Z238-Y238</f>
        <v>-1300.1684014285711</v>
      </c>
      <c r="AB238" s="72">
        <v>-218.53959</v>
      </c>
      <c r="AC238" s="72">
        <v>66924.282179999995</v>
      </c>
      <c r="AD238" s="72"/>
      <c r="AE238" s="2597"/>
    </row>
    <row r="239" spans="1:31" s="108" customFormat="1" ht="15" customHeight="1" x14ac:dyDescent="0.25">
      <c r="A239" s="24">
        <v>1</v>
      </c>
      <c r="B239" s="507" t="s">
        <v>174</v>
      </c>
      <c r="C239" s="304"/>
      <c r="D239" s="95"/>
      <c r="E239" s="95"/>
      <c r="F239" s="589"/>
      <c r="G239" s="95"/>
      <c r="H239" s="85"/>
      <c r="I239" s="85"/>
      <c r="J239" s="78"/>
      <c r="K239" s="78"/>
      <c r="L239" s="778"/>
      <c r="M239" s="78"/>
      <c r="N239" s="78"/>
      <c r="O239" s="78"/>
      <c r="P239" s="72"/>
      <c r="Q239" s="72"/>
      <c r="R239" s="72"/>
      <c r="S239" s="72"/>
      <c r="T239" s="72"/>
      <c r="U239" s="72"/>
      <c r="V239" s="72"/>
      <c r="W239" s="72"/>
      <c r="X239" s="72"/>
      <c r="Y239" s="2984"/>
      <c r="Z239" s="72"/>
      <c r="AA239" s="72"/>
      <c r="AB239" s="72"/>
      <c r="AC239" s="72"/>
      <c r="AD239" s="72"/>
      <c r="AE239" s="2597"/>
    </row>
    <row r="240" spans="1:31" s="108" customFormat="1" ht="15" customHeight="1" x14ac:dyDescent="0.25">
      <c r="A240" s="24">
        <v>1</v>
      </c>
      <c r="B240" s="625" t="s">
        <v>263</v>
      </c>
      <c r="C240" s="621"/>
      <c r="D240" s="550">
        <v>530</v>
      </c>
      <c r="E240" s="144">
        <f>ROUND(D240/12*$B$3,0)</f>
        <v>398</v>
      </c>
      <c r="F240" s="581">
        <v>364</v>
      </c>
      <c r="G240" s="36">
        <f>F240/E240*100</f>
        <v>91.457286432160799</v>
      </c>
      <c r="H240" s="85"/>
      <c r="I240" s="85"/>
      <c r="J240" s="78"/>
      <c r="K240" s="78"/>
      <c r="L240" s="778"/>
      <c r="M240" s="78"/>
      <c r="N240" s="78"/>
      <c r="O240" s="78"/>
      <c r="P240" s="72"/>
      <c r="Q240" s="72"/>
      <c r="R240" s="72"/>
      <c r="S240" s="72"/>
      <c r="T240" s="72"/>
      <c r="U240" s="72"/>
      <c r="V240" s="72"/>
      <c r="W240" s="72"/>
      <c r="X240" s="72"/>
      <c r="Y240" s="2984"/>
      <c r="Z240" s="72"/>
      <c r="AA240" s="72"/>
      <c r="AB240" s="72"/>
      <c r="AC240" s="72"/>
      <c r="AD240" s="72"/>
      <c r="AE240" s="2597"/>
    </row>
    <row r="241" spans="1:31" s="108" customFormat="1" ht="15" customHeight="1" x14ac:dyDescent="0.25">
      <c r="A241" s="24">
        <v>1</v>
      </c>
      <c r="B241" s="48"/>
      <c r="C241" s="304"/>
      <c r="D241" s="266"/>
      <c r="E241" s="144"/>
      <c r="F241" s="589"/>
      <c r="G241" s="95"/>
      <c r="H241" s="85"/>
      <c r="I241" s="85"/>
      <c r="J241" s="78"/>
      <c r="K241" s="78"/>
      <c r="L241" s="778"/>
      <c r="M241" s="78"/>
      <c r="N241" s="78"/>
      <c r="O241" s="78"/>
      <c r="P241" s="72"/>
      <c r="Q241" s="72"/>
      <c r="R241" s="72"/>
      <c r="S241" s="72"/>
      <c r="T241" s="72"/>
      <c r="U241" s="72"/>
      <c r="V241" s="72"/>
      <c r="W241" s="72"/>
      <c r="X241" s="72"/>
      <c r="Y241" s="2984"/>
      <c r="Z241" s="72"/>
      <c r="AA241" s="72"/>
      <c r="AB241" s="72"/>
      <c r="AC241" s="72"/>
      <c r="AD241" s="72"/>
      <c r="AE241" s="2597"/>
    </row>
    <row r="242" spans="1:31" s="108" customFormat="1" ht="15" customHeight="1" x14ac:dyDescent="0.25">
      <c r="A242" s="24">
        <v>1</v>
      </c>
      <c r="B242" s="202" t="s">
        <v>157</v>
      </c>
      <c r="C242" s="253"/>
      <c r="D242" s="95"/>
      <c r="E242" s="95"/>
      <c r="F242" s="589"/>
      <c r="G242" s="95"/>
      <c r="H242" s="85"/>
      <c r="I242" s="156"/>
      <c r="J242" s="62"/>
      <c r="K242" s="62"/>
      <c r="L242" s="701"/>
      <c r="M242" s="167"/>
      <c r="N242" s="186"/>
      <c r="O242" s="167"/>
      <c r="P242" s="62"/>
      <c r="Q242" s="62"/>
      <c r="R242" s="62"/>
      <c r="S242" s="62"/>
      <c r="T242" s="62"/>
      <c r="U242" s="62"/>
      <c r="V242" s="62"/>
      <c r="W242" s="62"/>
      <c r="X242" s="62"/>
      <c r="Y242" s="1210"/>
      <c r="Z242" s="62"/>
      <c r="AA242" s="62"/>
      <c r="AB242" s="62"/>
      <c r="AC242" s="62"/>
      <c r="AD242" s="62"/>
      <c r="AE242" s="2597"/>
    </row>
    <row r="243" spans="1:31" s="108" customFormat="1" ht="15" customHeight="1" x14ac:dyDescent="0.25">
      <c r="A243" s="24">
        <v>1</v>
      </c>
      <c r="B243" s="424" t="s">
        <v>214</v>
      </c>
      <c r="C243" s="48">
        <v>240</v>
      </c>
      <c r="D243" s="36">
        <v>360</v>
      </c>
      <c r="E243" s="144">
        <f>ROUND(D243/12*$B$3,0)</f>
        <v>270</v>
      </c>
      <c r="F243" s="429">
        <v>259</v>
      </c>
      <c r="G243" s="144">
        <f>F243/E243*100</f>
        <v>95.925925925925924</v>
      </c>
      <c r="H243" s="73">
        <v>8</v>
      </c>
      <c r="I243" s="157">
        <f t="shared" ref="I243" si="170">L243/F243</f>
        <v>8.3667953667953672</v>
      </c>
      <c r="J243" s="167">
        <f t="shared" ref="J243" si="171">ROUND(D243*H243,0)</f>
        <v>2880</v>
      </c>
      <c r="K243" s="167">
        <f t="shared" ref="K243" si="172">ROUND(E243*H243,0)</f>
        <v>2160</v>
      </c>
      <c r="L243" s="431">
        <v>2167</v>
      </c>
      <c r="M243" s="167">
        <f>L243/K243*100</f>
        <v>100.32407407407406</v>
      </c>
      <c r="N243" s="167">
        <f>J243/C243</f>
        <v>12</v>
      </c>
      <c r="O243" s="167">
        <f>L243/$B$3*12/N243</f>
        <v>240.77777777777774</v>
      </c>
      <c r="P243" s="314"/>
      <c r="Q243" s="314"/>
      <c r="R243" s="314"/>
      <c r="S243" s="314"/>
      <c r="T243" s="314"/>
      <c r="U243" s="314"/>
      <c r="V243" s="314"/>
      <c r="W243" s="314"/>
      <c r="X243" s="314"/>
      <c r="Y243" s="2979">
        <f>P243/12</f>
        <v>0</v>
      </c>
      <c r="Z243" s="314">
        <f>AC243-AB243</f>
        <v>0</v>
      </c>
      <c r="AA243" s="314">
        <f>Z243-Y243</f>
        <v>0</v>
      </c>
      <c r="AB243" s="314"/>
      <c r="AC243" s="314"/>
      <c r="AD243" s="314"/>
      <c r="AE243" s="2597"/>
    </row>
    <row r="244" spans="1:31" s="99" customFormat="1" ht="15" customHeight="1" x14ac:dyDescent="0.25">
      <c r="A244" s="24">
        <v>1</v>
      </c>
      <c r="B244" s="610" t="s">
        <v>218</v>
      </c>
      <c r="C244" s="610"/>
      <c r="D244" s="39">
        <f>SUM(D243)</f>
        <v>360</v>
      </c>
      <c r="E244" s="39">
        <f>SUM(E243)</f>
        <v>270</v>
      </c>
      <c r="F244" s="39">
        <f>SUM(F243)</f>
        <v>259</v>
      </c>
      <c r="G244" s="144">
        <f>F244/E244*100</f>
        <v>95.925925925925924</v>
      </c>
      <c r="H244" s="85">
        <f>SUM(J244/D244)</f>
        <v>8</v>
      </c>
      <c r="I244" s="157">
        <f>L244/F244</f>
        <v>8.3667953667953672</v>
      </c>
      <c r="J244" s="175">
        <f>SUM(J243)</f>
        <v>2880</v>
      </c>
      <c r="K244" s="175">
        <f>SUM(K243)</f>
        <v>2160</v>
      </c>
      <c r="L244" s="434">
        <f>SUM(L243)</f>
        <v>2167</v>
      </c>
      <c r="M244" s="167">
        <f>L244/K244*100</f>
        <v>100.32407407407406</v>
      </c>
      <c r="N244" s="175">
        <f>SUM(N243)</f>
        <v>12</v>
      </c>
      <c r="O244" s="167">
        <f>L244/$B$3*12/N244</f>
        <v>240.77777777777774</v>
      </c>
      <c r="P244" s="275"/>
      <c r="Q244" s="275"/>
      <c r="R244" s="275"/>
      <c r="S244" s="275"/>
      <c r="T244" s="275"/>
      <c r="U244" s="275"/>
      <c r="V244" s="275"/>
      <c r="W244" s="275"/>
      <c r="X244" s="275"/>
      <c r="Y244" s="2984"/>
      <c r="Z244" s="72"/>
      <c r="AA244" s="72"/>
      <c r="AB244" s="275"/>
      <c r="AC244" s="275"/>
      <c r="AD244" s="275"/>
      <c r="AE244" s="2597"/>
    </row>
    <row r="245" spans="1:31" s="108" customFormat="1" ht="29.25" customHeight="1" x14ac:dyDescent="0.25">
      <c r="A245" s="24">
        <v>1</v>
      </c>
      <c r="B245" s="201" t="s">
        <v>190</v>
      </c>
      <c r="C245" s="201"/>
      <c r="D245" s="95">
        <f>SUM(D244,)</f>
        <v>360</v>
      </c>
      <c r="E245" s="95">
        <f>SUM(E244,)</f>
        <v>270</v>
      </c>
      <c r="F245" s="589">
        <f>SUM(F244,)</f>
        <v>259</v>
      </c>
      <c r="G245" s="95">
        <f>F245/E245*100</f>
        <v>95.925925925925924</v>
      </c>
      <c r="H245" s="85">
        <f>SUM(J245/D245)</f>
        <v>8</v>
      </c>
      <c r="I245" s="157">
        <f>L245/F245</f>
        <v>8.3667953667953672</v>
      </c>
      <c r="J245" s="95">
        <f>SUM(J244,)</f>
        <v>2880</v>
      </c>
      <c r="K245" s="95">
        <f>SUM(K244,)</f>
        <v>2160</v>
      </c>
      <c r="L245" s="589">
        <f>SUM(L244,)</f>
        <v>2167</v>
      </c>
      <c r="M245" s="167">
        <f>L245/K245*100</f>
        <v>100.32407407407406</v>
      </c>
      <c r="N245" s="95">
        <f>SUM(N244,)</f>
        <v>12</v>
      </c>
      <c r="O245" s="167">
        <f>L245/$B$3*12/N245</f>
        <v>240.77777777777774</v>
      </c>
      <c r="P245" s="95">
        <v>5134.4278876799999</v>
      </c>
      <c r="Q245" s="95">
        <v>5134.4278876799999</v>
      </c>
      <c r="R245" s="95">
        <v>5134.4278876799999</v>
      </c>
      <c r="S245" s="95">
        <v>5134.4278876799999</v>
      </c>
      <c r="T245" s="95">
        <v>5134.4278876799999</v>
      </c>
      <c r="U245" s="95">
        <v>5134.4278876799999</v>
      </c>
      <c r="V245" s="95">
        <v>5005.9024142399994</v>
      </c>
      <c r="W245" s="95">
        <v>5005.9024142399994</v>
      </c>
      <c r="X245" s="95">
        <v>5005.9024142399994</v>
      </c>
      <c r="Y245" s="2981">
        <f>P245/12*$B$3+(Q245-P245)/11*8+(R245-Q245)/10*7+(S245-R245)/9*6+(T245-S245)/8*5+(U245-T245)/7*4+(V245-U245)/6*3+(W245-V245)/5*2+(X245-W245)/4*1</f>
        <v>3786.5581790399997</v>
      </c>
      <c r="Z245" s="62">
        <f>AC245-AB245</f>
        <v>3800.2073700000005</v>
      </c>
      <c r="AA245" s="62">
        <f>Z245-Y245</f>
        <v>13.649190960000851</v>
      </c>
      <c r="AB245" s="95">
        <v>0</v>
      </c>
      <c r="AC245" s="95">
        <v>3800.2073700000005</v>
      </c>
      <c r="AD245" s="95"/>
      <c r="AE245" s="2597"/>
    </row>
    <row r="246" spans="1:31" s="108" customFormat="1" ht="15" customHeight="1" x14ac:dyDescent="0.25">
      <c r="A246" s="24">
        <v>1</v>
      </c>
      <c r="B246" s="191"/>
      <c r="C246" s="191"/>
      <c r="D246" s="39"/>
      <c r="E246" s="144"/>
      <c r="F246" s="429"/>
      <c r="G246" s="144"/>
      <c r="H246" s="34"/>
      <c r="I246" s="34"/>
      <c r="J246" s="34"/>
      <c r="K246" s="34"/>
      <c r="L246" s="587"/>
      <c r="M246" s="34"/>
      <c r="N246" s="34"/>
      <c r="O246" s="34"/>
      <c r="P246" s="314"/>
      <c r="Q246" s="314"/>
      <c r="R246" s="314"/>
      <c r="S246" s="314"/>
      <c r="T246" s="314"/>
      <c r="U246" s="314"/>
      <c r="V246" s="314"/>
      <c r="W246" s="314"/>
      <c r="X246" s="314"/>
      <c r="Y246" s="2979">
        <f>P246/12</f>
        <v>0</v>
      </c>
      <c r="Z246" s="314">
        <f>AC246-AB246</f>
        <v>0</v>
      </c>
      <c r="AA246" s="314">
        <f>Z246-Y246</f>
        <v>0</v>
      </c>
      <c r="AB246" s="314"/>
      <c r="AC246" s="314"/>
      <c r="AD246" s="314"/>
      <c r="AE246" s="2597"/>
    </row>
    <row r="247" spans="1:31" s="108" customFormat="1" ht="15.75" customHeight="1" x14ac:dyDescent="0.25">
      <c r="A247" s="24">
        <v>1</v>
      </c>
      <c r="B247" s="28" t="s">
        <v>18</v>
      </c>
      <c r="C247" s="408"/>
      <c r="D247" s="309"/>
      <c r="E247" s="309"/>
      <c r="F247" s="669"/>
      <c r="G247" s="309"/>
      <c r="H247" s="16"/>
      <c r="I247" s="16"/>
      <c r="J247" s="16"/>
      <c r="K247" s="16"/>
      <c r="L247" s="662">
        <f t="shared" ref="L247" si="173">SUM(L245,L238,L230)</f>
        <v>42538</v>
      </c>
      <c r="M247" s="16"/>
      <c r="N247" s="16"/>
      <c r="O247" s="16"/>
      <c r="P247" s="16">
        <f t="shared" ref="P247:AB247" si="174">SUM(P245,P238,P230)</f>
        <v>313522.27805057284</v>
      </c>
      <c r="Q247" s="16">
        <f t="shared" si="174"/>
        <v>310521.29517657601</v>
      </c>
      <c r="R247" s="16">
        <f t="shared" si="174"/>
        <v>310521.29517657601</v>
      </c>
      <c r="S247" s="16">
        <f t="shared" si="174"/>
        <v>310521.29517657601</v>
      </c>
      <c r="T247" s="16">
        <f t="shared" ref="T247:U247" si="175">SUM(T245,T238,T230)</f>
        <v>301063.29535657598</v>
      </c>
      <c r="U247" s="16">
        <f t="shared" si="175"/>
        <v>296284.62385657604</v>
      </c>
      <c r="V247" s="16">
        <f t="shared" ref="V247:W247" si="176">SUM(V245,V238,V230)</f>
        <v>294648.14398825599</v>
      </c>
      <c r="W247" s="16">
        <f t="shared" si="176"/>
        <v>294648.14398825599</v>
      </c>
      <c r="X247" s="16">
        <f t="shared" ref="X247" si="177">SUM(X245,X238,X230)</f>
        <v>294648.14398825599</v>
      </c>
      <c r="Y247" s="2985">
        <f t="shared" si="174"/>
        <v>223499.01628842775</v>
      </c>
      <c r="Z247" s="16">
        <f t="shared" si="174"/>
        <v>222189.81473000001</v>
      </c>
      <c r="AA247" s="16">
        <f t="shared" si="174"/>
        <v>-1309.2015584277397</v>
      </c>
      <c r="AB247" s="16">
        <f t="shared" si="174"/>
        <v>-733.71546999999987</v>
      </c>
      <c r="AC247" s="662">
        <f>SUM(AC245,AC238,AC230)</f>
        <v>221456.09926000002</v>
      </c>
      <c r="AD247" s="662">
        <f>SUM(AD245,AD238,AD230)</f>
        <v>0</v>
      </c>
      <c r="AE247" s="2597"/>
    </row>
    <row r="248" spans="1:31" s="108" customFormat="1" ht="15.75" customHeight="1" x14ac:dyDescent="0.25">
      <c r="A248" s="24">
        <v>1</v>
      </c>
      <c r="B248" s="20"/>
      <c r="C248" s="409"/>
      <c r="D248" s="310"/>
      <c r="E248" s="310"/>
      <c r="F248" s="671"/>
      <c r="G248" s="310"/>
      <c r="H248" s="11"/>
      <c r="I248" s="11"/>
      <c r="J248" s="11"/>
      <c r="K248" s="11"/>
      <c r="L248" s="705"/>
      <c r="M248" s="11"/>
      <c r="N248" s="11"/>
      <c r="O248" s="11"/>
      <c r="P248" s="11"/>
      <c r="Q248" s="11"/>
      <c r="R248" s="11"/>
      <c r="S248" s="11"/>
      <c r="T248" s="11"/>
      <c r="U248" s="11"/>
      <c r="V248" s="11"/>
      <c r="W248" s="11"/>
      <c r="X248" s="11"/>
      <c r="Y248" s="2990"/>
      <c r="Z248" s="11"/>
      <c r="AA248" s="11"/>
      <c r="AB248" s="310"/>
      <c r="AC248" s="11"/>
      <c r="AD248" s="11"/>
      <c r="AE248" s="2597"/>
    </row>
    <row r="249" spans="1:31" ht="29.25" customHeight="1" x14ac:dyDescent="0.25">
      <c r="A249" s="24">
        <v>1</v>
      </c>
      <c r="B249" s="1808" t="s">
        <v>333</v>
      </c>
      <c r="C249" s="147"/>
      <c r="D249" s="171"/>
      <c r="E249" s="171"/>
      <c r="F249" s="684"/>
      <c r="G249" s="171"/>
      <c r="H249" s="290"/>
      <c r="I249" s="290"/>
      <c r="J249" s="167"/>
      <c r="K249" s="167"/>
      <c r="L249" s="431"/>
      <c r="M249" s="167"/>
      <c r="N249" s="167"/>
      <c r="O249" s="167"/>
      <c r="P249" s="167"/>
      <c r="Q249" s="167"/>
      <c r="R249" s="167"/>
      <c r="S249" s="167"/>
      <c r="T249" s="167"/>
      <c r="U249" s="167"/>
      <c r="V249" s="167"/>
      <c r="W249" s="167"/>
      <c r="X249" s="167"/>
      <c r="Y249" s="1094"/>
      <c r="Z249" s="167"/>
      <c r="AA249" s="167"/>
      <c r="AB249" s="595"/>
      <c r="AC249" s="167"/>
      <c r="AD249" s="167"/>
      <c r="AE249" s="2597"/>
    </row>
    <row r="250" spans="1:31" s="108" customFormat="1" ht="15" customHeight="1" x14ac:dyDescent="0.25">
      <c r="A250" s="24">
        <v>1</v>
      </c>
      <c r="B250" s="51" t="s">
        <v>5</v>
      </c>
      <c r="C250" s="51"/>
      <c r="D250" s="36"/>
      <c r="E250" s="36"/>
      <c r="F250" s="581"/>
      <c r="G250" s="36"/>
      <c r="H250" s="81"/>
      <c r="I250" s="81"/>
      <c r="J250" s="33"/>
      <c r="K250" s="33"/>
      <c r="L250" s="592"/>
      <c r="M250" s="33"/>
      <c r="N250" s="33"/>
      <c r="O250" s="33"/>
      <c r="P250" s="33"/>
      <c r="Q250" s="33"/>
      <c r="R250" s="33"/>
      <c r="S250" s="33"/>
      <c r="T250" s="33"/>
      <c r="U250" s="33"/>
      <c r="V250" s="33"/>
      <c r="W250" s="33"/>
      <c r="X250" s="33"/>
      <c r="Y250" s="2978"/>
      <c r="Z250" s="33"/>
      <c r="AA250" s="33"/>
      <c r="AB250" s="33"/>
      <c r="AC250" s="33"/>
      <c r="AD250" s="33"/>
      <c r="AE250" s="2597"/>
    </row>
    <row r="251" spans="1:31" s="108" customFormat="1" ht="15" customHeight="1" x14ac:dyDescent="0.25">
      <c r="A251" s="24">
        <v>1</v>
      </c>
      <c r="B251" s="148" t="s">
        <v>219</v>
      </c>
      <c r="C251" s="609">
        <v>340</v>
      </c>
      <c r="D251" s="266">
        <v>976</v>
      </c>
      <c r="E251" s="144">
        <f>ROUND(D251/12*$B$3,0)</f>
        <v>732</v>
      </c>
      <c r="F251" s="581">
        <v>699</v>
      </c>
      <c r="G251" s="144">
        <f t="shared" ref="G251:G252" si="178">F251/E251*100</f>
        <v>95.491803278688522</v>
      </c>
      <c r="H251" s="267">
        <v>15</v>
      </c>
      <c r="I251" s="157">
        <f t="shared" ref="I251:I252" si="179">L251/F251</f>
        <v>14.3447782546495</v>
      </c>
      <c r="J251" s="167">
        <f t="shared" ref="J251:J252" si="180">ROUND(D251*H251,0)</f>
        <v>14640</v>
      </c>
      <c r="K251" s="167">
        <f t="shared" ref="K251:K252" si="181">ROUND(E251*H251,0)</f>
        <v>10980</v>
      </c>
      <c r="L251" s="781">
        <v>10027</v>
      </c>
      <c r="M251" s="167">
        <f>L251/K251*100</f>
        <v>91.320582877959936</v>
      </c>
      <c r="N251" s="167">
        <f>J251/C251</f>
        <v>43.058823529411768</v>
      </c>
      <c r="O251" s="167">
        <f>L251/$B$3*12/N251</f>
        <v>310.48998178506372</v>
      </c>
      <c r="P251" s="33"/>
      <c r="Q251" s="33"/>
      <c r="R251" s="33"/>
      <c r="S251" s="33"/>
      <c r="T251" s="33"/>
      <c r="U251" s="33"/>
      <c r="V251" s="33"/>
      <c r="W251" s="33"/>
      <c r="X251" s="33"/>
      <c r="Y251" s="2978"/>
      <c r="Z251" s="33"/>
      <c r="AA251" s="33"/>
      <c r="AB251" s="33"/>
      <c r="AC251" s="33"/>
      <c r="AD251" s="33"/>
      <c r="AE251" s="2597"/>
    </row>
    <row r="252" spans="1:31" s="108" customFormat="1" ht="15" customHeight="1" x14ac:dyDescent="0.25">
      <c r="A252" s="24">
        <v>1</v>
      </c>
      <c r="B252" s="148" t="s">
        <v>162</v>
      </c>
      <c r="C252" s="609">
        <v>340</v>
      </c>
      <c r="D252" s="266">
        <v>1210</v>
      </c>
      <c r="E252" s="144">
        <f>ROUND(D252/12*$B$3,0)</f>
        <v>908</v>
      </c>
      <c r="F252" s="581">
        <v>902</v>
      </c>
      <c r="G252" s="144">
        <f t="shared" si="178"/>
        <v>99.33920704845815</v>
      </c>
      <c r="H252" s="267">
        <v>9.3000000000000007</v>
      </c>
      <c r="I252" s="157">
        <f t="shared" si="179"/>
        <v>8.4778270509977833</v>
      </c>
      <c r="J252" s="167">
        <f t="shared" si="180"/>
        <v>11253</v>
      </c>
      <c r="K252" s="167">
        <f t="shared" si="181"/>
        <v>8444</v>
      </c>
      <c r="L252" s="781">
        <v>7647</v>
      </c>
      <c r="M252" s="167">
        <f>L252/K252*100</f>
        <v>90.561345333964951</v>
      </c>
      <c r="N252" s="167">
        <f>J252/C252</f>
        <v>33.097058823529409</v>
      </c>
      <c r="O252" s="167">
        <f>L252/$B$3*12/N252</f>
        <v>308.06362747711722</v>
      </c>
      <c r="P252" s="33"/>
      <c r="Q252" s="33"/>
      <c r="R252" s="33"/>
      <c r="S252" s="33"/>
      <c r="T252" s="33"/>
      <c r="U252" s="33"/>
      <c r="V252" s="33"/>
      <c r="W252" s="33"/>
      <c r="X252" s="33"/>
      <c r="Y252" s="2978"/>
      <c r="Z252" s="33"/>
      <c r="AA252" s="33"/>
      <c r="AB252" s="33"/>
      <c r="AC252" s="33"/>
      <c r="AD252" s="33"/>
      <c r="AE252" s="2597"/>
    </row>
    <row r="253" spans="1:31" s="428" customFormat="1" ht="15" customHeight="1" x14ac:dyDescent="0.25">
      <c r="A253" s="24">
        <v>1</v>
      </c>
      <c r="B253" s="546" t="s">
        <v>7</v>
      </c>
      <c r="C253" s="546"/>
      <c r="D253" s="589">
        <f>SUM(D251:D252)</f>
        <v>2186</v>
      </c>
      <c r="E253" s="589">
        <f>SUM(E251:E252)</f>
        <v>1640</v>
      </c>
      <c r="F253" s="589">
        <f>SUM(F251:F252)</f>
        <v>1601</v>
      </c>
      <c r="G253" s="589">
        <f>F253/E253*100</f>
        <v>97.621951219512198</v>
      </c>
      <c r="H253" s="586">
        <f>SUM(J253/D253)</f>
        <v>11.844922232387923</v>
      </c>
      <c r="I253" s="430">
        <f>L253/F253</f>
        <v>11.039350405996252</v>
      </c>
      <c r="J253" s="589">
        <f>SUM(J251:J252)</f>
        <v>25893</v>
      </c>
      <c r="K253" s="589">
        <f>SUM(K251:K252)</f>
        <v>19424</v>
      </c>
      <c r="L253" s="589">
        <f>SUM(L251:L252)</f>
        <v>17674</v>
      </c>
      <c r="M253" s="431">
        <f>L253/K253*100</f>
        <v>90.990527182866558</v>
      </c>
      <c r="N253" s="888">
        <f>SUM(N251:N252)</f>
        <v>76.155882352941177</v>
      </c>
      <c r="O253" s="431">
        <f>L253/$B$3*12/N253</f>
        <v>309.43549736737089</v>
      </c>
      <c r="P253" s="588">
        <v>177793.86657177602</v>
      </c>
      <c r="Q253" s="588">
        <v>170793.16080823363</v>
      </c>
      <c r="R253" s="588">
        <v>170793.16080823363</v>
      </c>
      <c r="S253" s="588">
        <v>170793.16080823363</v>
      </c>
      <c r="T253" s="588">
        <v>167333.964478234</v>
      </c>
      <c r="U253" s="588">
        <v>162285.06627641281</v>
      </c>
      <c r="V253" s="588">
        <v>161065.86651771836</v>
      </c>
      <c r="W253" s="588">
        <v>161065.86651771836</v>
      </c>
      <c r="X253" s="588">
        <v>161065.86651771836</v>
      </c>
      <c r="Y253" s="2981">
        <f>P253/12*$B$3+(Q253-P253)/11*8+(R253-Q253)/10*7+(S253-R253)/9*6+(T253-S253)/8*5+(U253-T253)/7*4+(V253-U253)/6*3+(W253-V253)/5*2+(X253-W253)/4*1</f>
        <v>122597.29528299469</v>
      </c>
      <c r="Z253" s="588">
        <f>AC253-AB253</f>
        <v>119457.88058999999</v>
      </c>
      <c r="AA253" s="588">
        <f>Z253-Y253</f>
        <v>-3139.4146929947019</v>
      </c>
      <c r="AB253" s="588">
        <v>-311.02681999999999</v>
      </c>
      <c r="AC253" s="588">
        <v>119146.85376999999</v>
      </c>
      <c r="AD253" s="588"/>
      <c r="AE253" s="2597"/>
    </row>
    <row r="254" spans="1:31" s="108" customFormat="1" ht="15" customHeight="1" x14ac:dyDescent="0.25">
      <c r="A254" s="24">
        <v>1</v>
      </c>
      <c r="B254" s="533" t="s">
        <v>14</v>
      </c>
      <c r="C254" s="60"/>
      <c r="D254" s="36"/>
      <c r="E254" s="36"/>
      <c r="F254" s="581"/>
      <c r="G254" s="36"/>
      <c r="H254" s="85"/>
      <c r="I254" s="85"/>
      <c r="J254" s="78"/>
      <c r="K254" s="78"/>
      <c r="L254" s="778"/>
      <c r="M254" s="78"/>
      <c r="N254" s="78"/>
      <c r="O254" s="78"/>
      <c r="P254" s="34"/>
      <c r="Q254" s="34"/>
      <c r="R254" s="34"/>
      <c r="S254" s="34"/>
      <c r="T254" s="34"/>
      <c r="U254" s="34"/>
      <c r="V254" s="34"/>
      <c r="W254" s="34"/>
      <c r="X254" s="34"/>
      <c r="Y254" s="1101"/>
      <c r="Z254" s="34"/>
      <c r="AA254" s="34"/>
      <c r="AB254" s="34"/>
      <c r="AC254" s="34"/>
      <c r="AD254" s="34"/>
      <c r="AE254" s="2597"/>
    </row>
    <row r="255" spans="1:31" s="108" customFormat="1" ht="16.5" customHeight="1" x14ac:dyDescent="0.25">
      <c r="A255" s="24">
        <v>1</v>
      </c>
      <c r="B255" s="60" t="s">
        <v>542</v>
      </c>
      <c r="C255" s="59"/>
      <c r="D255" s="143"/>
      <c r="E255" s="143"/>
      <c r="F255" s="432"/>
      <c r="G255" s="143"/>
      <c r="H255" s="50"/>
      <c r="I255" s="50"/>
      <c r="J255" s="38"/>
      <c r="K255" s="38"/>
      <c r="L255" s="680"/>
      <c r="M255" s="38"/>
      <c r="N255" s="38"/>
      <c r="O255" s="38"/>
      <c r="P255" s="53"/>
      <c r="Q255" s="53"/>
      <c r="R255" s="53"/>
      <c r="S255" s="53"/>
      <c r="T255" s="53"/>
      <c r="U255" s="53"/>
      <c r="V255" s="53"/>
      <c r="W255" s="53"/>
      <c r="X255" s="53"/>
      <c r="Y255" s="1026"/>
      <c r="Z255" s="53"/>
      <c r="AA255" s="53"/>
      <c r="AB255" s="53"/>
      <c r="AC255" s="53"/>
      <c r="AD255" s="53"/>
      <c r="AE255" s="2597"/>
    </row>
    <row r="256" spans="1:31" s="108" customFormat="1" ht="24.75" customHeight="1" x14ac:dyDescent="0.25">
      <c r="A256" s="24">
        <v>1</v>
      </c>
      <c r="B256" s="295" t="s">
        <v>229</v>
      </c>
      <c r="C256" s="295"/>
      <c r="D256" s="53">
        <f>D257</f>
        <v>27000</v>
      </c>
      <c r="E256" s="53">
        <f>E257</f>
        <v>20250</v>
      </c>
      <c r="F256" s="53">
        <f>F257</f>
        <v>20154</v>
      </c>
      <c r="G256" s="53">
        <f>F256/E256*100</f>
        <v>99.525925925925932</v>
      </c>
      <c r="H256" s="56"/>
      <c r="I256" s="56"/>
      <c r="J256" s="55"/>
      <c r="K256" s="55"/>
      <c r="L256" s="554"/>
      <c r="M256" s="55"/>
      <c r="N256" s="55"/>
      <c r="O256" s="55"/>
      <c r="P256" s="314"/>
      <c r="Q256" s="314"/>
      <c r="R256" s="314"/>
      <c r="S256" s="314"/>
      <c r="T256" s="314"/>
      <c r="U256" s="314"/>
      <c r="V256" s="314"/>
      <c r="W256" s="314"/>
      <c r="X256" s="314"/>
      <c r="Y256" s="2979"/>
      <c r="Z256" s="314"/>
      <c r="AA256" s="314"/>
      <c r="AB256" s="314"/>
      <c r="AC256" s="314"/>
      <c r="AD256" s="314">
        <v>242.35847999999999</v>
      </c>
      <c r="AE256" s="2597"/>
    </row>
    <row r="257" spans="1:31" s="108" customFormat="1" ht="15" customHeight="1" x14ac:dyDescent="0.25">
      <c r="A257" s="24">
        <v>1</v>
      </c>
      <c r="B257" s="295" t="s">
        <v>527</v>
      </c>
      <c r="C257" s="295"/>
      <c r="D257" s="53">
        <v>27000</v>
      </c>
      <c r="E257" s="144">
        <f>ROUND(D257/12*$B$3,0)</f>
        <v>20250</v>
      </c>
      <c r="F257" s="536">
        <v>20154</v>
      </c>
      <c r="G257" s="53">
        <f>F257/E257*100</f>
        <v>99.525925925925932</v>
      </c>
      <c r="H257" s="56"/>
      <c r="I257" s="56"/>
      <c r="J257" s="55"/>
      <c r="K257" s="55"/>
      <c r="L257" s="554"/>
      <c r="M257" s="55"/>
      <c r="N257" s="55"/>
      <c r="O257" s="55"/>
      <c r="P257" s="314"/>
      <c r="Q257" s="314"/>
      <c r="R257" s="314"/>
      <c r="S257" s="314"/>
      <c r="T257" s="314"/>
      <c r="U257" s="314"/>
      <c r="V257" s="314"/>
      <c r="W257" s="314"/>
      <c r="X257" s="314"/>
      <c r="Y257" s="2979"/>
      <c r="Z257" s="314"/>
      <c r="AA257" s="314"/>
      <c r="AB257" s="314"/>
      <c r="AC257" s="314"/>
      <c r="AD257" s="314"/>
      <c r="AE257" s="2597"/>
    </row>
    <row r="258" spans="1:31" s="108" customFormat="1" ht="15" customHeight="1" x14ac:dyDescent="0.25">
      <c r="A258" s="24">
        <v>1</v>
      </c>
      <c r="B258" s="295" t="s">
        <v>175</v>
      </c>
      <c r="C258" s="295"/>
      <c r="D258" s="53"/>
      <c r="E258" s="144"/>
      <c r="F258" s="429"/>
      <c r="G258" s="144"/>
      <c r="H258" s="56"/>
      <c r="I258" s="56"/>
      <c r="J258" s="55"/>
      <c r="K258" s="55"/>
      <c r="L258" s="554"/>
      <c r="M258" s="55"/>
      <c r="N258" s="55"/>
      <c r="O258" s="55"/>
      <c r="P258" s="314"/>
      <c r="Q258" s="314"/>
      <c r="R258" s="314"/>
      <c r="S258" s="314"/>
      <c r="T258" s="314"/>
      <c r="U258" s="314"/>
      <c r="V258" s="314"/>
      <c r="W258" s="314"/>
      <c r="X258" s="314"/>
      <c r="Y258" s="2979"/>
      <c r="Z258" s="314"/>
      <c r="AA258" s="314"/>
      <c r="AB258" s="314"/>
      <c r="AC258" s="314"/>
      <c r="AD258" s="314"/>
      <c r="AE258" s="2597"/>
    </row>
    <row r="259" spans="1:31" s="108" customFormat="1" ht="30" customHeight="1" x14ac:dyDescent="0.25">
      <c r="A259" s="24">
        <v>1</v>
      </c>
      <c r="B259" s="295" t="s">
        <v>163</v>
      </c>
      <c r="C259" s="295"/>
      <c r="D259" s="53"/>
      <c r="E259" s="144"/>
      <c r="F259" s="429"/>
      <c r="G259" s="144"/>
      <c r="H259" s="56"/>
      <c r="I259" s="56"/>
      <c r="J259" s="55"/>
      <c r="K259" s="55"/>
      <c r="L259" s="554"/>
      <c r="M259" s="55"/>
      <c r="N259" s="55"/>
      <c r="O259" s="55"/>
      <c r="P259" s="314"/>
      <c r="Q259" s="314"/>
      <c r="R259" s="314"/>
      <c r="S259" s="314"/>
      <c r="T259" s="314"/>
      <c r="U259" s="314"/>
      <c r="V259" s="314"/>
      <c r="W259" s="314"/>
      <c r="X259" s="314"/>
      <c r="Y259" s="2979"/>
      <c r="Z259" s="314"/>
      <c r="AA259" s="314"/>
      <c r="AB259" s="314"/>
      <c r="AC259" s="314"/>
      <c r="AD259" s="314"/>
      <c r="AE259" s="2597"/>
    </row>
    <row r="260" spans="1:31" s="108" customFormat="1" ht="15" customHeight="1" x14ac:dyDescent="0.25">
      <c r="A260" s="24">
        <v>1</v>
      </c>
      <c r="B260" s="304" t="s">
        <v>593</v>
      </c>
      <c r="C260" s="304"/>
      <c r="D260" s="95">
        <f>SUM(D256+D258*3.2+D259)</f>
        <v>27000</v>
      </c>
      <c r="E260" s="95">
        <f>SUM(E256+E258*3.2+E259)</f>
        <v>20250</v>
      </c>
      <c r="F260" s="589">
        <f>SUM(F256+F258*3.2+F259)</f>
        <v>20154</v>
      </c>
      <c r="G260" s="95">
        <f>F260/E260*100</f>
        <v>99.525925925925932</v>
      </c>
      <c r="H260" s="85"/>
      <c r="I260" s="85"/>
      <c r="J260" s="78"/>
      <c r="K260" s="78"/>
      <c r="L260" s="778"/>
      <c r="M260" s="78"/>
      <c r="N260" s="78"/>
      <c r="O260" s="78"/>
      <c r="P260" s="72">
        <v>29004.359799999998</v>
      </c>
      <c r="Q260" s="72">
        <v>29004.359799999998</v>
      </c>
      <c r="R260" s="72">
        <v>29004.356680000001</v>
      </c>
      <c r="S260" s="72">
        <v>29004.356680000001</v>
      </c>
      <c r="T260" s="72">
        <v>29004.356680000001</v>
      </c>
      <c r="U260" s="72">
        <v>29004.356680000001</v>
      </c>
      <c r="V260" s="72">
        <v>29004.356680000001</v>
      </c>
      <c r="W260" s="72">
        <v>29004.356680000001</v>
      </c>
      <c r="X260" s="72">
        <v>29004.356680000001</v>
      </c>
      <c r="Y260" s="2981">
        <f>P260/12*$B$3+(Q260-P260)/11*8+(R260-Q260)/10*7+(S260-R260)/9*6+(T260-S260)/8*5+(U260-T260)/7*4+(V260-U260)/6*3+(W260-V260)/5*2+(X260-W260)/4*1</f>
        <v>21753.267666000003</v>
      </c>
      <c r="Z260" s="72">
        <f>AC260-AB260</f>
        <v>21716.677029999999</v>
      </c>
      <c r="AA260" s="72">
        <f>Z260-Y260</f>
        <v>-36.590636000004451</v>
      </c>
      <c r="AB260" s="72">
        <v>-1.0317600000000002</v>
      </c>
      <c r="AC260" s="72">
        <v>21715.645269999997</v>
      </c>
      <c r="AD260" s="72">
        <f>SUM(AD256:AD259)</f>
        <v>242.35847999999999</v>
      </c>
      <c r="AE260" s="2597"/>
    </row>
    <row r="261" spans="1:31" s="108" customFormat="1" ht="15" customHeight="1" x14ac:dyDescent="0.25">
      <c r="A261" s="24">
        <v>1</v>
      </c>
      <c r="B261" s="507" t="s">
        <v>174</v>
      </c>
      <c r="C261" s="304"/>
      <c r="D261" s="95"/>
      <c r="E261" s="95"/>
      <c r="F261" s="589"/>
      <c r="G261" s="95"/>
      <c r="H261" s="85"/>
      <c r="I261" s="85"/>
      <c r="J261" s="78"/>
      <c r="K261" s="78"/>
      <c r="L261" s="778"/>
      <c r="M261" s="78"/>
      <c r="N261" s="78"/>
      <c r="O261" s="78"/>
      <c r="P261" s="72"/>
      <c r="Q261" s="72"/>
      <c r="R261" s="72"/>
      <c r="S261" s="72"/>
      <c r="T261" s="72"/>
      <c r="U261" s="72"/>
      <c r="V261" s="72"/>
      <c r="W261" s="72"/>
      <c r="X261" s="72"/>
      <c r="Y261" s="2984"/>
      <c r="Z261" s="72"/>
      <c r="AA261" s="72"/>
      <c r="AB261" s="72"/>
      <c r="AC261" s="72"/>
      <c r="AD261" s="72"/>
      <c r="AE261" s="2597"/>
    </row>
    <row r="262" spans="1:31" s="108" customFormat="1" ht="15" customHeight="1" x14ac:dyDescent="0.25">
      <c r="A262" s="24">
        <v>1</v>
      </c>
      <c r="B262" s="1078" t="s">
        <v>77</v>
      </c>
      <c r="C262" s="621"/>
      <c r="D262" s="93">
        <v>136</v>
      </c>
      <c r="E262" s="144">
        <f t="shared" ref="E262:E267" si="182">ROUND(D262/12*$B$3,0)</f>
        <v>102</v>
      </c>
      <c r="F262" s="581">
        <v>95</v>
      </c>
      <c r="G262" s="36">
        <f>F262/E262*100</f>
        <v>93.137254901960787</v>
      </c>
      <c r="H262" s="85"/>
      <c r="I262" s="85"/>
      <c r="J262" s="78"/>
      <c r="K262" s="78"/>
      <c r="L262" s="778"/>
      <c r="M262" s="78"/>
      <c r="N262" s="78"/>
      <c r="O262" s="78"/>
      <c r="P262" s="72"/>
      <c r="Q262" s="72"/>
      <c r="R262" s="72"/>
      <c r="S262" s="72"/>
      <c r="T262" s="72"/>
      <c r="U262" s="72"/>
      <c r="V262" s="72"/>
      <c r="W262" s="72"/>
      <c r="X262" s="72"/>
      <c r="Y262" s="2984"/>
      <c r="Z262" s="72"/>
      <c r="AA262" s="72"/>
      <c r="AB262" s="72"/>
      <c r="AC262" s="72"/>
      <c r="AD262" s="72"/>
      <c r="AE262" s="2597"/>
    </row>
    <row r="263" spans="1:31" s="108" customFormat="1" ht="15" customHeight="1" x14ac:dyDescent="0.25">
      <c r="A263" s="24">
        <v>1</v>
      </c>
      <c r="B263" s="1078" t="s">
        <v>366</v>
      </c>
      <c r="C263" s="621"/>
      <c r="D263" s="93">
        <v>2400</v>
      </c>
      <c r="E263" s="144">
        <f t="shared" si="182"/>
        <v>1800</v>
      </c>
      <c r="F263" s="581">
        <v>1503</v>
      </c>
      <c r="G263" s="36">
        <f>F263/E263*100</f>
        <v>83.5</v>
      </c>
      <c r="H263" s="85"/>
      <c r="I263" s="85"/>
      <c r="J263" s="78"/>
      <c r="K263" s="78"/>
      <c r="L263" s="778"/>
      <c r="M263" s="78"/>
      <c r="N263" s="78"/>
      <c r="O263" s="78"/>
      <c r="P263" s="72"/>
      <c r="Q263" s="72"/>
      <c r="R263" s="72"/>
      <c r="S263" s="72"/>
      <c r="T263" s="72"/>
      <c r="U263" s="72"/>
      <c r="V263" s="72"/>
      <c r="W263" s="72"/>
      <c r="X263" s="72"/>
      <c r="Y263" s="2984"/>
      <c r="Z263" s="72"/>
      <c r="AA263" s="72"/>
      <c r="AB263" s="72"/>
      <c r="AC263" s="72"/>
      <c r="AD263" s="72"/>
      <c r="AE263" s="2597"/>
    </row>
    <row r="264" spans="1:31" s="108" customFormat="1" ht="15" customHeight="1" x14ac:dyDescent="0.25">
      <c r="A264" s="24">
        <v>1</v>
      </c>
      <c r="B264" s="1078" t="s">
        <v>107</v>
      </c>
      <c r="C264" s="621"/>
      <c r="D264" s="93">
        <v>2002</v>
      </c>
      <c r="E264" s="144">
        <f t="shared" si="182"/>
        <v>1502</v>
      </c>
      <c r="F264" s="581">
        <v>1451</v>
      </c>
      <c r="G264" s="36">
        <f>F264/E264*100</f>
        <v>96.60452729693742</v>
      </c>
      <c r="H264" s="85"/>
      <c r="I264" s="85"/>
      <c r="J264" s="78"/>
      <c r="K264" s="78"/>
      <c r="L264" s="778"/>
      <c r="M264" s="78"/>
      <c r="N264" s="78"/>
      <c r="O264" s="78"/>
      <c r="P264" s="72"/>
      <c r="Q264" s="72"/>
      <c r="R264" s="72"/>
      <c r="S264" s="72"/>
      <c r="T264" s="72"/>
      <c r="U264" s="72"/>
      <c r="V264" s="72"/>
      <c r="W264" s="72"/>
      <c r="X264" s="72"/>
      <c r="Y264" s="2984"/>
      <c r="Z264" s="72"/>
      <c r="AA264" s="72"/>
      <c r="AB264" s="72"/>
      <c r="AC264" s="72"/>
      <c r="AD264" s="72"/>
      <c r="AE264" s="2597"/>
    </row>
    <row r="265" spans="1:31" s="108" customFormat="1" ht="15" customHeight="1" x14ac:dyDescent="0.25">
      <c r="A265" s="24">
        <v>1</v>
      </c>
      <c r="B265" s="1078" t="s">
        <v>644</v>
      </c>
      <c r="C265" s="621"/>
      <c r="D265" s="93"/>
      <c r="E265" s="144">
        <f t="shared" si="182"/>
        <v>0</v>
      </c>
      <c r="F265" s="581">
        <v>0</v>
      </c>
      <c r="G265" s="36"/>
      <c r="H265" s="85"/>
      <c r="I265" s="85"/>
      <c r="J265" s="78"/>
      <c r="K265" s="78"/>
      <c r="L265" s="778"/>
      <c r="M265" s="78"/>
      <c r="N265" s="78"/>
      <c r="O265" s="78"/>
      <c r="P265" s="72"/>
      <c r="Q265" s="72"/>
      <c r="R265" s="72"/>
      <c r="S265" s="72"/>
      <c r="T265" s="72"/>
      <c r="U265" s="72"/>
      <c r="V265" s="72"/>
      <c r="W265" s="72"/>
      <c r="X265" s="72"/>
      <c r="Y265" s="2984"/>
      <c r="Z265" s="72"/>
      <c r="AA265" s="72"/>
      <c r="AB265" s="72"/>
      <c r="AC265" s="72"/>
      <c r="AD265" s="72"/>
      <c r="AE265" s="2597"/>
    </row>
    <row r="266" spans="1:31" s="108" customFormat="1" ht="15" customHeight="1" x14ac:dyDescent="0.25">
      <c r="A266" s="24">
        <v>1</v>
      </c>
      <c r="B266" s="1078" t="s">
        <v>82</v>
      </c>
      <c r="C266" s="621"/>
      <c r="D266" s="550">
        <v>1689</v>
      </c>
      <c r="E266" s="144">
        <f t="shared" si="182"/>
        <v>1267</v>
      </c>
      <c r="F266" s="581">
        <v>1365</v>
      </c>
      <c r="G266" s="36">
        <f>F266/E266*100</f>
        <v>107.73480662983425</v>
      </c>
      <c r="H266" s="85"/>
      <c r="I266" s="85"/>
      <c r="J266" s="78"/>
      <c r="K266" s="78"/>
      <c r="L266" s="778"/>
      <c r="M266" s="78"/>
      <c r="N266" s="78"/>
      <c r="O266" s="78"/>
      <c r="P266" s="72"/>
      <c r="Q266" s="72"/>
      <c r="R266" s="72"/>
      <c r="S266" s="72"/>
      <c r="T266" s="72"/>
      <c r="U266" s="72"/>
      <c r="V266" s="72"/>
      <c r="W266" s="72"/>
      <c r="X266" s="72"/>
      <c r="Y266" s="2984"/>
      <c r="Z266" s="72"/>
      <c r="AA266" s="72"/>
      <c r="AB266" s="72"/>
      <c r="AC266" s="72"/>
      <c r="AD266" s="72"/>
      <c r="AE266" s="2597"/>
    </row>
    <row r="267" spans="1:31" s="108" customFormat="1" ht="30.75" customHeight="1" x14ac:dyDescent="0.25">
      <c r="A267" s="24">
        <v>1</v>
      </c>
      <c r="B267" s="1078" t="s">
        <v>112</v>
      </c>
      <c r="C267" s="621"/>
      <c r="D267" s="266">
        <v>960</v>
      </c>
      <c r="E267" s="144">
        <f t="shared" si="182"/>
        <v>720</v>
      </c>
      <c r="F267" s="581">
        <v>727</v>
      </c>
      <c r="G267" s="36">
        <f>F267/E267*100</f>
        <v>100.97222222222221</v>
      </c>
      <c r="H267" s="85"/>
      <c r="I267" s="85"/>
      <c r="J267" s="78"/>
      <c r="K267" s="78"/>
      <c r="L267" s="778"/>
      <c r="M267" s="78"/>
      <c r="N267" s="78"/>
      <c r="O267" s="78"/>
      <c r="P267" s="72"/>
      <c r="Q267" s="72"/>
      <c r="R267" s="72"/>
      <c r="S267" s="72"/>
      <c r="T267" s="72"/>
      <c r="U267" s="72"/>
      <c r="V267" s="72"/>
      <c r="W267" s="72"/>
      <c r="X267" s="72"/>
      <c r="Y267" s="2984"/>
      <c r="Z267" s="72"/>
      <c r="AA267" s="72"/>
      <c r="AB267" s="72"/>
      <c r="AC267" s="72"/>
      <c r="AD267" s="72"/>
      <c r="AE267" s="2597"/>
    </row>
    <row r="268" spans="1:31" s="108" customFormat="1" ht="15" customHeight="1" x14ac:dyDescent="0.25">
      <c r="A268" s="24">
        <v>1</v>
      </c>
      <c r="B268" s="253" t="s">
        <v>33</v>
      </c>
      <c r="C268" s="202"/>
      <c r="D268" s="36"/>
      <c r="E268" s="36"/>
      <c r="F268" s="581"/>
      <c r="G268" s="36"/>
      <c r="H268" s="56"/>
      <c r="I268" s="56"/>
      <c r="J268" s="57"/>
      <c r="K268" s="57"/>
      <c r="L268" s="555"/>
      <c r="M268" s="57"/>
      <c r="N268" s="57"/>
      <c r="O268" s="57"/>
      <c r="P268" s="37"/>
      <c r="Q268" s="37"/>
      <c r="R268" s="37"/>
      <c r="S268" s="37"/>
      <c r="T268" s="37"/>
      <c r="U268" s="37"/>
      <c r="V268" s="37"/>
      <c r="W268" s="37"/>
      <c r="X268" s="37"/>
      <c r="Y268" s="2977"/>
      <c r="Z268" s="37"/>
      <c r="AA268" s="37"/>
      <c r="AB268" s="37"/>
      <c r="AC268" s="37"/>
      <c r="AD268" s="37"/>
      <c r="AE268" s="2597"/>
    </row>
    <row r="269" spans="1:31" s="108" customFormat="1" ht="15" customHeight="1" x14ac:dyDescent="0.25">
      <c r="A269" s="24">
        <v>1</v>
      </c>
      <c r="B269" s="252" t="s">
        <v>162</v>
      </c>
      <c r="C269" s="581">
        <v>330</v>
      </c>
      <c r="D269" s="36">
        <v>190</v>
      </c>
      <c r="E269" s="144">
        <f>ROUND(D269/12*$B$3,0)</f>
        <v>143</v>
      </c>
      <c r="F269" s="429">
        <v>123</v>
      </c>
      <c r="G269" s="144">
        <f>F269/E269*100</f>
        <v>86.013986013986013</v>
      </c>
      <c r="H269" s="50">
        <v>5</v>
      </c>
      <c r="I269" s="157">
        <f t="shared" ref="I269" si="183">L269/F269</f>
        <v>5.7154471544715451</v>
      </c>
      <c r="J269" s="167">
        <f t="shared" ref="J269" si="184">ROUND(D269*H269,0)</f>
        <v>950</v>
      </c>
      <c r="K269" s="167">
        <f t="shared" ref="K269" si="185">ROUND(E269*H269,0)</f>
        <v>715</v>
      </c>
      <c r="L269" s="431">
        <v>703</v>
      </c>
      <c r="M269" s="167">
        <f>L269/K269*100</f>
        <v>98.32167832167832</v>
      </c>
      <c r="N269" s="167">
        <f>J269/C269</f>
        <v>2.8787878787878789</v>
      </c>
      <c r="O269" s="167">
        <f>L269/$B$3*12/N269</f>
        <v>325.60000000000002</v>
      </c>
      <c r="P269" s="314"/>
      <c r="Q269" s="314"/>
      <c r="R269" s="314"/>
      <c r="S269" s="314"/>
      <c r="T269" s="314"/>
      <c r="U269" s="314"/>
      <c r="V269" s="314"/>
      <c r="W269" s="314"/>
      <c r="X269" s="314"/>
      <c r="Y269" s="2979"/>
      <c r="Z269" s="314"/>
      <c r="AA269" s="314"/>
      <c r="AB269" s="314"/>
      <c r="AC269" s="314"/>
      <c r="AD269" s="314"/>
      <c r="AE269" s="2597"/>
    </row>
    <row r="270" spans="1:31" s="108" customFormat="1" ht="15" customHeight="1" x14ac:dyDescent="0.25">
      <c r="A270" s="24">
        <v>1</v>
      </c>
      <c r="B270" s="253" t="s">
        <v>37</v>
      </c>
      <c r="C270" s="253"/>
      <c r="D270" s="95">
        <f>SUM(D269:D269)</f>
        <v>190</v>
      </c>
      <c r="E270" s="95">
        <f>SUM(E269:E269)</f>
        <v>143</v>
      </c>
      <c r="F270" s="589">
        <f>SUM(F269:F269)</f>
        <v>123</v>
      </c>
      <c r="G270" s="95">
        <f>F270/E270*100</f>
        <v>86.013986013986013</v>
      </c>
      <c r="H270" s="85">
        <f>SUM(J270/D270)</f>
        <v>5</v>
      </c>
      <c r="I270" s="156">
        <f>L270/F270</f>
        <v>5.7154471544715451</v>
      </c>
      <c r="J270" s="62">
        <f>SUM(J269:J269)</f>
        <v>950</v>
      </c>
      <c r="K270" s="62">
        <f>SUM(K269:K269)</f>
        <v>715</v>
      </c>
      <c r="L270" s="701">
        <f>SUM(L269:L269)</f>
        <v>703</v>
      </c>
      <c r="M270" s="167">
        <f>L270/K270*100</f>
        <v>98.32167832167832</v>
      </c>
      <c r="N270" s="186">
        <f>SUM(N269:N269)</f>
        <v>2.8787878787878789</v>
      </c>
      <c r="O270" s="167">
        <f>L270/$B$3*12/N270</f>
        <v>325.60000000000002</v>
      </c>
      <c r="P270" s="62"/>
      <c r="Q270" s="62"/>
      <c r="R270" s="62"/>
      <c r="S270" s="62"/>
      <c r="T270" s="62"/>
      <c r="U270" s="62"/>
      <c r="V270" s="62"/>
      <c r="W270" s="62"/>
      <c r="X270" s="62"/>
      <c r="Y270" s="2984"/>
      <c r="Z270" s="72"/>
      <c r="AA270" s="72"/>
      <c r="AB270" s="62"/>
      <c r="AC270" s="62"/>
      <c r="AD270" s="62"/>
      <c r="AE270" s="2597"/>
    </row>
    <row r="271" spans="1:31" s="108" customFormat="1" ht="15" customHeight="1" x14ac:dyDescent="0.25">
      <c r="A271" s="24">
        <v>1</v>
      </c>
      <c r="B271" s="202" t="s">
        <v>157</v>
      </c>
      <c r="C271" s="253"/>
      <c r="D271" s="95"/>
      <c r="E271" s="95"/>
      <c r="F271" s="589"/>
      <c r="G271" s="95"/>
      <c r="H271" s="85"/>
      <c r="I271" s="156"/>
      <c r="J271" s="62"/>
      <c r="K271" s="62"/>
      <c r="L271" s="701"/>
      <c r="M271" s="167"/>
      <c r="N271" s="186"/>
      <c r="O271" s="167"/>
      <c r="P271" s="62"/>
      <c r="Q271" s="62"/>
      <c r="R271" s="62"/>
      <c r="S271" s="62"/>
      <c r="T271" s="62"/>
      <c r="U271" s="62"/>
      <c r="V271" s="62"/>
      <c r="W271" s="62"/>
      <c r="X271" s="62"/>
      <c r="Y271" s="1210"/>
      <c r="Z271" s="62"/>
      <c r="AA271" s="62"/>
      <c r="AB271" s="62"/>
      <c r="AC271" s="62"/>
      <c r="AD271" s="62"/>
      <c r="AE271" s="2597"/>
    </row>
    <row r="272" spans="1:31" s="108" customFormat="1" ht="15" customHeight="1" x14ac:dyDescent="0.25">
      <c r="A272" s="24">
        <v>1</v>
      </c>
      <c r="B272" s="148" t="s">
        <v>6</v>
      </c>
      <c r="C272" s="48">
        <v>240</v>
      </c>
      <c r="D272" s="36">
        <v>600</v>
      </c>
      <c r="E272" s="144">
        <f>ROUND(D272/12*$B$3,0)</f>
        <v>450</v>
      </c>
      <c r="F272" s="429">
        <v>435</v>
      </c>
      <c r="G272" s="144">
        <f>F272/E272*100</f>
        <v>96.666666666666671</v>
      </c>
      <c r="H272" s="73">
        <v>8</v>
      </c>
      <c r="I272" s="157">
        <f t="shared" ref="I272" si="186">L272/F272</f>
        <v>6.9517241379310342</v>
      </c>
      <c r="J272" s="167">
        <f t="shared" ref="J272" si="187">ROUND(D272*H272,0)</f>
        <v>4800</v>
      </c>
      <c r="K272" s="167">
        <f t="shared" ref="K272" si="188">ROUND(E272*H272,0)</f>
        <v>3600</v>
      </c>
      <c r="L272" s="431">
        <v>3024</v>
      </c>
      <c r="M272" s="167">
        <f>L272/K272*100</f>
        <v>84</v>
      </c>
      <c r="N272" s="167">
        <f>J272/C272</f>
        <v>20</v>
      </c>
      <c r="O272" s="167">
        <f>L272/$B$3*12/N272</f>
        <v>201.6</v>
      </c>
      <c r="P272" s="314"/>
      <c r="Q272" s="314"/>
      <c r="R272" s="314"/>
      <c r="S272" s="314"/>
      <c r="T272" s="314"/>
      <c r="U272" s="314"/>
      <c r="V272" s="314"/>
      <c r="W272" s="314"/>
      <c r="X272" s="314"/>
      <c r="Y272" s="2979"/>
      <c r="Z272" s="314"/>
      <c r="AA272" s="314"/>
      <c r="AB272" s="314"/>
      <c r="AC272" s="314"/>
      <c r="AD272" s="314"/>
      <c r="AE272" s="2597"/>
    </row>
    <row r="273" spans="1:31" s="99" customFormat="1" ht="15" customHeight="1" x14ac:dyDescent="0.25">
      <c r="A273" s="24">
        <v>1</v>
      </c>
      <c r="B273" s="610" t="s">
        <v>218</v>
      </c>
      <c r="C273" s="610"/>
      <c r="D273" s="39">
        <f>SUM(D272)</f>
        <v>600</v>
      </c>
      <c r="E273" s="39">
        <f>SUM(E272)</f>
        <v>450</v>
      </c>
      <c r="F273" s="39">
        <f>SUM(F272)</f>
        <v>435</v>
      </c>
      <c r="G273" s="144">
        <f>F273/E273*100</f>
        <v>96.666666666666671</v>
      </c>
      <c r="H273" s="85">
        <f>SUM(J273/D273)</f>
        <v>8</v>
      </c>
      <c r="I273" s="157">
        <f>L273/F273</f>
        <v>6.9517241379310342</v>
      </c>
      <c r="J273" s="175">
        <f>SUM(J272)</f>
        <v>4800</v>
      </c>
      <c r="K273" s="175">
        <f>SUM(K272)</f>
        <v>3600</v>
      </c>
      <c r="L273" s="434">
        <f>SUM(L272)</f>
        <v>3024</v>
      </c>
      <c r="M273" s="167">
        <f>L273/K273*100</f>
        <v>84</v>
      </c>
      <c r="N273" s="175">
        <f>SUM(N272)</f>
        <v>20</v>
      </c>
      <c r="O273" s="167">
        <f>L273/$B$3*12/N273</f>
        <v>201.6</v>
      </c>
      <c r="P273" s="275"/>
      <c r="Q273" s="275"/>
      <c r="R273" s="275"/>
      <c r="S273" s="275"/>
      <c r="T273" s="275"/>
      <c r="U273" s="275"/>
      <c r="V273" s="275"/>
      <c r="W273" s="275"/>
      <c r="X273" s="275"/>
      <c r="Y273" s="2984"/>
      <c r="Z273" s="72"/>
      <c r="AA273" s="72"/>
      <c r="AB273" s="275"/>
      <c r="AC273" s="275"/>
      <c r="AD273" s="275"/>
      <c r="AE273" s="2597"/>
    </row>
    <row r="274" spans="1:31" s="108" customFormat="1" ht="27" customHeight="1" x14ac:dyDescent="0.25">
      <c r="A274" s="24">
        <v>1</v>
      </c>
      <c r="B274" s="201" t="s">
        <v>190</v>
      </c>
      <c r="C274" s="201"/>
      <c r="D274" s="95">
        <f>SUM(D273,D270)</f>
        <v>790</v>
      </c>
      <c r="E274" s="95">
        <f>SUM(E273,E270)</f>
        <v>593</v>
      </c>
      <c r="F274" s="589">
        <f>SUM(F273,F270)</f>
        <v>558</v>
      </c>
      <c r="G274" s="95">
        <f>F274/E274*100</f>
        <v>94.097807757166947</v>
      </c>
      <c r="H274" s="85">
        <f>SUM(J274/D274)</f>
        <v>7.2784810126582276</v>
      </c>
      <c r="I274" s="2897">
        <f>L274/F274</f>
        <v>6.6792114695340503</v>
      </c>
      <c r="J274" s="95">
        <f>SUM(J273,J270)</f>
        <v>5750</v>
      </c>
      <c r="K274" s="95">
        <f>SUM(K273,K270)</f>
        <v>4315</v>
      </c>
      <c r="L274" s="589">
        <f>SUM(L273,L270)</f>
        <v>3727</v>
      </c>
      <c r="M274" s="167">
        <f>L274/K274*100</f>
        <v>86.373117033603705</v>
      </c>
      <c r="N274" s="95">
        <f>SUM(N273,N270)</f>
        <v>22.878787878787879</v>
      </c>
      <c r="O274" s="167">
        <f>L274/$B$3*12/N274</f>
        <v>217.20264900662249</v>
      </c>
      <c r="P274" s="95">
        <v>23387.593964279997</v>
      </c>
      <c r="Q274" s="95">
        <v>25033.944486096003</v>
      </c>
      <c r="R274" s="95">
        <v>25033.944486096003</v>
      </c>
      <c r="S274" s="95">
        <v>25033.944486096003</v>
      </c>
      <c r="T274" s="95">
        <v>25033.944486096003</v>
      </c>
      <c r="U274" s="95">
        <v>25033.944486096003</v>
      </c>
      <c r="V274" s="95">
        <v>24468.442218947999</v>
      </c>
      <c r="W274" s="95">
        <v>24468.442218947999</v>
      </c>
      <c r="X274" s="95">
        <v>24468.442218947999</v>
      </c>
      <c r="Y274" s="2981">
        <f>P274/12*$B$3+(Q274-P274)/11*8+(R274-Q274)/10*7+(S274-R274)/9*6+(T274-S274)/8*5+(U274-T274)/7*4+(V274-U274)/6*3+(W274-V274)/5*2+(X274-W274)/4*1</f>
        <v>18455.290173683999</v>
      </c>
      <c r="Z274" s="62">
        <f>AC274-AB274</f>
        <v>18463.210870000003</v>
      </c>
      <c r="AA274" s="62">
        <f>Z274-Y274</f>
        <v>7.9206963160031592</v>
      </c>
      <c r="AB274" s="95">
        <v>0</v>
      </c>
      <c r="AC274" s="95">
        <v>18463.210870000003</v>
      </c>
      <c r="AD274" s="95">
        <v>2664.4385200000002</v>
      </c>
      <c r="AE274" s="2597"/>
    </row>
    <row r="275" spans="1:31" s="108" customFormat="1" ht="15" customHeight="1" x14ac:dyDescent="0.25">
      <c r="A275" s="24">
        <v>1</v>
      </c>
      <c r="B275" s="191"/>
      <c r="C275" s="191"/>
      <c r="D275" s="39"/>
      <c r="E275" s="144"/>
      <c r="F275" s="429"/>
      <c r="G275" s="144"/>
      <c r="H275" s="34"/>
      <c r="I275" s="34"/>
      <c r="J275" s="34"/>
      <c r="K275" s="34"/>
      <c r="L275" s="587"/>
      <c r="M275" s="34"/>
      <c r="N275" s="34"/>
      <c r="O275" s="34"/>
      <c r="P275" s="314"/>
      <c r="Q275" s="314"/>
      <c r="R275" s="314"/>
      <c r="S275" s="314"/>
      <c r="T275" s="314"/>
      <c r="U275" s="314"/>
      <c r="V275" s="314"/>
      <c r="W275" s="314"/>
      <c r="X275" s="314"/>
      <c r="Y275" s="2979">
        <f>P275/12</f>
        <v>0</v>
      </c>
      <c r="Z275" s="314">
        <f>AC275-AB275</f>
        <v>0</v>
      </c>
      <c r="AA275" s="314">
        <f>Z275-Y275</f>
        <v>0</v>
      </c>
      <c r="AB275" s="314"/>
      <c r="AC275" s="314"/>
      <c r="AD275" s="314"/>
      <c r="AE275" s="2597"/>
    </row>
    <row r="276" spans="1:31" s="108" customFormat="1" ht="15.75" customHeight="1" x14ac:dyDescent="0.25">
      <c r="A276" s="24">
        <v>1</v>
      </c>
      <c r="B276" s="28" t="s">
        <v>18</v>
      </c>
      <c r="C276" s="408"/>
      <c r="D276" s="309"/>
      <c r="E276" s="309"/>
      <c r="F276" s="669"/>
      <c r="G276" s="309"/>
      <c r="H276" s="16"/>
      <c r="I276" s="16"/>
      <c r="J276" s="16"/>
      <c r="K276" s="16"/>
      <c r="L276" s="662">
        <f t="shared" ref="L276" si="189">SUM(L274,L260,L253)</f>
        <v>21401</v>
      </c>
      <c r="M276" s="16"/>
      <c r="N276" s="16"/>
      <c r="O276" s="16"/>
      <c r="P276" s="16">
        <f t="shared" ref="P276:AB276" si="190">SUM(P274,P260,P253)</f>
        <v>230185.820336056</v>
      </c>
      <c r="Q276" s="16">
        <f t="shared" si="190"/>
        <v>224831.46509432961</v>
      </c>
      <c r="R276" s="16">
        <f t="shared" si="190"/>
        <v>224831.46197432964</v>
      </c>
      <c r="S276" s="16">
        <f t="shared" si="190"/>
        <v>224831.46197432964</v>
      </c>
      <c r="T276" s="16">
        <f t="shared" ref="T276:U276" si="191">SUM(T274,T260,T253)</f>
        <v>221372.26564433001</v>
      </c>
      <c r="U276" s="16">
        <f t="shared" si="191"/>
        <v>216323.36744250881</v>
      </c>
      <c r="V276" s="16">
        <f t="shared" ref="V276:W276" si="192">SUM(V274,V260,V253)</f>
        <v>214538.66541666636</v>
      </c>
      <c r="W276" s="16">
        <f t="shared" si="192"/>
        <v>214538.66541666636</v>
      </c>
      <c r="X276" s="16">
        <f t="shared" ref="X276" si="193">SUM(X274,X260,X253)</f>
        <v>214538.66541666636</v>
      </c>
      <c r="Y276" s="2985">
        <f t="shared" si="190"/>
        <v>162805.8531226787</v>
      </c>
      <c r="Z276" s="16">
        <f t="shared" si="190"/>
        <v>159637.76848999999</v>
      </c>
      <c r="AA276" s="16">
        <f t="shared" si="190"/>
        <v>-3168.0846326787032</v>
      </c>
      <c r="AB276" s="16">
        <f t="shared" si="190"/>
        <v>-312.05858000000001</v>
      </c>
      <c r="AC276" s="662">
        <f>SUM(AC274,AC260,AC253)</f>
        <v>159325.70990999998</v>
      </c>
      <c r="AD276" s="662">
        <f>SUM(AD274,AD260,AD253)</f>
        <v>2906.797</v>
      </c>
      <c r="AE276" s="2597"/>
    </row>
    <row r="277" spans="1:31" ht="15" customHeight="1" x14ac:dyDescent="0.25">
      <c r="A277" s="24">
        <v>1</v>
      </c>
      <c r="B277" s="351"/>
      <c r="C277" s="351"/>
      <c r="D277" s="352"/>
      <c r="E277" s="352"/>
      <c r="F277" s="683"/>
      <c r="G277" s="352"/>
      <c r="H277" s="353"/>
      <c r="I277" s="353"/>
      <c r="J277" s="321"/>
      <c r="K277" s="321"/>
      <c r="L277" s="774"/>
      <c r="M277" s="321"/>
      <c r="N277" s="321"/>
      <c r="O277" s="321"/>
      <c r="P277" s="348"/>
      <c r="Q277" s="348"/>
      <c r="R277" s="348"/>
      <c r="S277" s="348"/>
      <c r="T277" s="348"/>
      <c r="U277" s="348"/>
      <c r="V277" s="348"/>
      <c r="W277" s="348"/>
      <c r="X277" s="348"/>
      <c r="Y277" s="2986"/>
      <c r="Z277" s="348"/>
      <c r="AA277" s="348"/>
      <c r="AB277" s="598"/>
      <c r="AC277" s="348"/>
      <c r="AD277" s="348"/>
      <c r="AE277" s="2597"/>
    </row>
    <row r="278" spans="1:31" ht="34.5" customHeight="1" x14ac:dyDescent="0.25">
      <c r="A278" s="24">
        <v>1</v>
      </c>
      <c r="B278" s="1745" t="s">
        <v>334</v>
      </c>
      <c r="C278" s="147"/>
      <c r="D278" s="171"/>
      <c r="E278" s="171"/>
      <c r="F278" s="684"/>
      <c r="G278" s="171"/>
      <c r="H278" s="290"/>
      <c r="I278" s="290"/>
      <c r="J278" s="167"/>
      <c r="K278" s="167"/>
      <c r="L278" s="431"/>
      <c r="M278" s="167"/>
      <c r="N278" s="167"/>
      <c r="O278" s="167"/>
      <c r="P278" s="167"/>
      <c r="Q278" s="167"/>
      <c r="R278" s="167"/>
      <c r="S278" s="167"/>
      <c r="T278" s="167"/>
      <c r="U278" s="167"/>
      <c r="V278" s="167"/>
      <c r="W278" s="167"/>
      <c r="X278" s="167"/>
      <c r="Y278" s="1094"/>
      <c r="Z278" s="167"/>
      <c r="AA278" s="167"/>
      <c r="AB278" s="595"/>
      <c r="AC278" s="167"/>
      <c r="AD278" s="167"/>
      <c r="AE278" s="2597"/>
    </row>
    <row r="279" spans="1:31" s="108" customFormat="1" ht="15" customHeight="1" x14ac:dyDescent="0.25">
      <c r="A279" s="24">
        <v>1</v>
      </c>
      <c r="B279" s="51" t="s">
        <v>5</v>
      </c>
      <c r="C279" s="51"/>
      <c r="D279" s="36"/>
      <c r="E279" s="36"/>
      <c r="F279" s="581"/>
      <c r="G279" s="36"/>
      <c r="H279" s="81"/>
      <c r="I279" s="81"/>
      <c r="J279" s="33"/>
      <c r="K279" s="33"/>
      <c r="L279" s="592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2978"/>
      <c r="Z279" s="33"/>
      <c r="AA279" s="33"/>
      <c r="AB279" s="33"/>
      <c r="AC279" s="33"/>
      <c r="AD279" s="33"/>
      <c r="AE279" s="2597"/>
    </row>
    <row r="280" spans="1:31" s="108" customFormat="1" ht="15" customHeight="1" x14ac:dyDescent="0.25">
      <c r="A280" s="24">
        <v>1</v>
      </c>
      <c r="B280" s="148" t="s">
        <v>56</v>
      </c>
      <c r="C280" s="609">
        <v>320</v>
      </c>
      <c r="D280" s="266">
        <v>1406</v>
      </c>
      <c r="E280" s="144">
        <f t="shared" ref="E280:E285" si="194">ROUND(D280/12*$B$3,0)</f>
        <v>1055</v>
      </c>
      <c r="F280" s="581">
        <v>991</v>
      </c>
      <c r="G280" s="144">
        <f t="shared" ref="G280:G285" si="195">F280/E280*100</f>
        <v>93.933649289099534</v>
      </c>
      <c r="H280" s="267">
        <v>10</v>
      </c>
      <c r="I280" s="157">
        <f t="shared" ref="I280:I285" si="196">L280/F280</f>
        <v>9.5771947527749752</v>
      </c>
      <c r="J280" s="167">
        <f t="shared" ref="J280:J285" si="197">ROUND(D280*H280,0)</f>
        <v>14060</v>
      </c>
      <c r="K280" s="167">
        <f t="shared" ref="K280:K285" si="198">ROUND(E280*H280,0)</f>
        <v>10550</v>
      </c>
      <c r="L280" s="781">
        <v>9491</v>
      </c>
      <c r="M280" s="167">
        <f t="shared" ref="M280:M286" si="199">L280/K280*100</f>
        <v>89.962085308056871</v>
      </c>
      <c r="N280" s="167">
        <f t="shared" ref="N280:N285" si="200">J280/C280</f>
        <v>43.9375</v>
      </c>
      <c r="O280" s="167">
        <f t="shared" ref="O280:O286" si="201">L280/$B$3*12/N280</f>
        <v>288.01517306780465</v>
      </c>
      <c r="P280" s="33"/>
      <c r="Q280" s="33"/>
      <c r="R280" s="33"/>
      <c r="S280" s="33"/>
      <c r="T280" s="33"/>
      <c r="U280" s="33"/>
      <c r="V280" s="33"/>
      <c r="W280" s="33"/>
      <c r="X280" s="33"/>
      <c r="Y280" s="2978"/>
      <c r="Z280" s="33"/>
      <c r="AA280" s="33"/>
      <c r="AB280" s="33"/>
      <c r="AC280" s="33"/>
      <c r="AD280" s="33"/>
      <c r="AE280" s="2597"/>
    </row>
    <row r="281" spans="1:31" s="108" customFormat="1" ht="15" customHeight="1" x14ac:dyDescent="0.25">
      <c r="A281" s="24">
        <v>1</v>
      </c>
      <c r="B281" s="148" t="s">
        <v>144</v>
      </c>
      <c r="C281" s="609">
        <v>320</v>
      </c>
      <c r="D281" s="266">
        <v>172</v>
      </c>
      <c r="E281" s="144">
        <f t="shared" si="194"/>
        <v>129</v>
      </c>
      <c r="F281" s="581">
        <v>117</v>
      </c>
      <c r="G281" s="144">
        <f t="shared" si="195"/>
        <v>90.697674418604649</v>
      </c>
      <c r="H281" s="267">
        <v>13.3</v>
      </c>
      <c r="I281" s="157">
        <f t="shared" si="196"/>
        <v>13.179487179487179</v>
      </c>
      <c r="J281" s="167">
        <f t="shared" si="197"/>
        <v>2288</v>
      </c>
      <c r="K281" s="167">
        <f t="shared" si="198"/>
        <v>1716</v>
      </c>
      <c r="L281" s="781">
        <v>1542</v>
      </c>
      <c r="M281" s="167">
        <f t="shared" si="199"/>
        <v>89.860139860139867</v>
      </c>
      <c r="N281" s="167">
        <f t="shared" si="200"/>
        <v>7.15</v>
      </c>
      <c r="O281" s="167">
        <f t="shared" si="201"/>
        <v>287.55244755244752</v>
      </c>
      <c r="P281" s="33"/>
      <c r="Q281" s="33"/>
      <c r="R281" s="33"/>
      <c r="S281" s="33"/>
      <c r="T281" s="33"/>
      <c r="U281" s="33"/>
      <c r="V281" s="33"/>
      <c r="W281" s="33"/>
      <c r="X281" s="33"/>
      <c r="Y281" s="2978"/>
      <c r="Z281" s="33"/>
      <c r="AA281" s="33"/>
      <c r="AB281" s="33"/>
      <c r="AC281" s="33"/>
      <c r="AD281" s="33"/>
      <c r="AE281" s="2597"/>
    </row>
    <row r="282" spans="1:31" s="108" customFormat="1" ht="15" customHeight="1" x14ac:dyDescent="0.25">
      <c r="A282" s="24">
        <v>1</v>
      </c>
      <c r="B282" s="313" t="s">
        <v>264</v>
      </c>
      <c r="C282" s="609">
        <v>320</v>
      </c>
      <c r="D282" s="266">
        <v>560</v>
      </c>
      <c r="E282" s="144">
        <f t="shared" si="194"/>
        <v>420</v>
      </c>
      <c r="F282" s="581">
        <v>432</v>
      </c>
      <c r="G282" s="144">
        <f t="shared" si="195"/>
        <v>102.85714285714285</v>
      </c>
      <c r="H282" s="267">
        <v>17.3</v>
      </c>
      <c r="I282" s="157">
        <f t="shared" si="196"/>
        <v>14.736111111111111</v>
      </c>
      <c r="J282" s="167">
        <f t="shared" si="197"/>
        <v>9688</v>
      </c>
      <c r="K282" s="167">
        <f t="shared" si="198"/>
        <v>7266</v>
      </c>
      <c r="L282" s="781">
        <v>6366</v>
      </c>
      <c r="M282" s="167">
        <f t="shared" si="199"/>
        <v>87.613542526837335</v>
      </c>
      <c r="N282" s="167">
        <f t="shared" si="200"/>
        <v>30.274999999999999</v>
      </c>
      <c r="O282" s="167">
        <f t="shared" si="201"/>
        <v>280.36333608587944</v>
      </c>
      <c r="P282" s="33"/>
      <c r="Q282" s="33"/>
      <c r="R282" s="33"/>
      <c r="S282" s="33"/>
      <c r="T282" s="33"/>
      <c r="U282" s="33"/>
      <c r="V282" s="33"/>
      <c r="W282" s="33"/>
      <c r="X282" s="33"/>
      <c r="Y282" s="2978"/>
      <c r="Z282" s="33"/>
      <c r="AA282" s="33"/>
      <c r="AB282" s="33"/>
      <c r="AC282" s="33"/>
      <c r="AD282" s="33"/>
      <c r="AE282" s="2597"/>
    </row>
    <row r="283" spans="1:31" s="108" customFormat="1" ht="15" customHeight="1" x14ac:dyDescent="0.25">
      <c r="A283" s="24">
        <v>1</v>
      </c>
      <c r="B283" s="148" t="s">
        <v>25</v>
      </c>
      <c r="C283" s="609">
        <v>320</v>
      </c>
      <c r="D283" s="266">
        <v>515</v>
      </c>
      <c r="E283" s="144">
        <f t="shared" si="194"/>
        <v>386</v>
      </c>
      <c r="F283" s="581">
        <v>387</v>
      </c>
      <c r="G283" s="144">
        <f t="shared" si="195"/>
        <v>100.25906735751295</v>
      </c>
      <c r="H283" s="267">
        <v>11.2</v>
      </c>
      <c r="I283" s="157">
        <f t="shared" si="196"/>
        <v>11.018087855297157</v>
      </c>
      <c r="J283" s="167">
        <f t="shared" si="197"/>
        <v>5768</v>
      </c>
      <c r="K283" s="167">
        <f t="shared" si="198"/>
        <v>4323</v>
      </c>
      <c r="L283" s="781">
        <v>4264</v>
      </c>
      <c r="M283" s="167">
        <f t="shared" si="199"/>
        <v>98.635207032153588</v>
      </c>
      <c r="N283" s="167">
        <f t="shared" si="200"/>
        <v>18.024999999999999</v>
      </c>
      <c r="O283" s="167">
        <f t="shared" si="201"/>
        <v>315.41377716134997</v>
      </c>
      <c r="P283" s="33"/>
      <c r="Q283" s="33"/>
      <c r="R283" s="33"/>
      <c r="S283" s="33"/>
      <c r="T283" s="33"/>
      <c r="U283" s="33"/>
      <c r="V283" s="33"/>
      <c r="W283" s="33"/>
      <c r="X283" s="33"/>
      <c r="Y283" s="2978"/>
      <c r="Z283" s="33"/>
      <c r="AA283" s="33"/>
      <c r="AB283" s="33"/>
      <c r="AC283" s="33"/>
      <c r="AD283" s="33"/>
      <c r="AE283" s="2597"/>
    </row>
    <row r="284" spans="1:31" s="108" customFormat="1" ht="15" customHeight="1" x14ac:dyDescent="0.25">
      <c r="A284" s="24">
        <v>1</v>
      </c>
      <c r="B284" s="148" t="s">
        <v>9</v>
      </c>
      <c r="C284" s="609">
        <v>320</v>
      </c>
      <c r="D284" s="266">
        <v>148</v>
      </c>
      <c r="E284" s="144">
        <f t="shared" si="194"/>
        <v>111</v>
      </c>
      <c r="F284" s="581">
        <v>132</v>
      </c>
      <c r="G284" s="144">
        <f t="shared" si="195"/>
        <v>118.91891891891892</v>
      </c>
      <c r="H284" s="267">
        <v>12.9</v>
      </c>
      <c r="I284" s="157">
        <f t="shared" si="196"/>
        <v>12.931818181818182</v>
      </c>
      <c r="J284" s="167">
        <f t="shared" si="197"/>
        <v>1909</v>
      </c>
      <c r="K284" s="167">
        <f t="shared" si="198"/>
        <v>1432</v>
      </c>
      <c r="L284" s="781">
        <v>1707</v>
      </c>
      <c r="M284" s="167">
        <f t="shared" si="199"/>
        <v>119.20391061452513</v>
      </c>
      <c r="N284" s="167">
        <f t="shared" si="200"/>
        <v>5.9656250000000002</v>
      </c>
      <c r="O284" s="167">
        <f t="shared" si="201"/>
        <v>381.51911995809326</v>
      </c>
      <c r="P284" s="33"/>
      <c r="Q284" s="33"/>
      <c r="R284" s="33"/>
      <c r="S284" s="33"/>
      <c r="T284" s="33"/>
      <c r="U284" s="33"/>
      <c r="V284" s="33"/>
      <c r="W284" s="33"/>
      <c r="X284" s="33"/>
      <c r="Y284" s="2978"/>
      <c r="Z284" s="33"/>
      <c r="AA284" s="33"/>
      <c r="AB284" s="33"/>
      <c r="AC284" s="33"/>
      <c r="AD284" s="33"/>
      <c r="AE284" s="2597"/>
    </row>
    <row r="285" spans="1:31" s="108" customFormat="1" ht="15" customHeight="1" x14ac:dyDescent="0.25">
      <c r="A285" s="24">
        <v>1</v>
      </c>
      <c r="B285" s="148" t="s">
        <v>265</v>
      </c>
      <c r="C285" s="609">
        <v>320</v>
      </c>
      <c r="D285" s="266">
        <v>290</v>
      </c>
      <c r="E285" s="144">
        <f t="shared" si="194"/>
        <v>218</v>
      </c>
      <c r="F285" s="581">
        <v>208</v>
      </c>
      <c r="G285" s="144">
        <f t="shared" si="195"/>
        <v>95.412844036697251</v>
      </c>
      <c r="H285" s="267">
        <v>14</v>
      </c>
      <c r="I285" s="157">
        <f t="shared" si="196"/>
        <v>13.89423076923077</v>
      </c>
      <c r="J285" s="167">
        <f t="shared" si="197"/>
        <v>4060</v>
      </c>
      <c r="K285" s="167">
        <f t="shared" si="198"/>
        <v>3052</v>
      </c>
      <c r="L285" s="781">
        <v>2890</v>
      </c>
      <c r="M285" s="167">
        <f t="shared" si="199"/>
        <v>94.692005242463964</v>
      </c>
      <c r="N285" s="167">
        <f t="shared" si="200"/>
        <v>12.6875</v>
      </c>
      <c r="O285" s="167">
        <f t="shared" si="201"/>
        <v>303.71100164203608</v>
      </c>
      <c r="P285" s="33"/>
      <c r="Q285" s="33"/>
      <c r="R285" s="33"/>
      <c r="S285" s="33"/>
      <c r="T285" s="33"/>
      <c r="U285" s="33"/>
      <c r="V285" s="33"/>
      <c r="W285" s="33"/>
      <c r="X285" s="33"/>
      <c r="Y285" s="2989"/>
      <c r="Z285" s="33"/>
      <c r="AA285" s="33"/>
      <c r="AB285" s="33"/>
      <c r="AC285" s="33"/>
      <c r="AD285" s="33"/>
      <c r="AE285" s="2597"/>
    </row>
    <row r="286" spans="1:31" s="108" customFormat="1" ht="15" customHeight="1" x14ac:dyDescent="0.25">
      <c r="A286" s="24">
        <v>1</v>
      </c>
      <c r="B286" s="305" t="s">
        <v>7</v>
      </c>
      <c r="C286" s="305"/>
      <c r="D286" s="95">
        <f>SUM(D280:D285)</f>
        <v>3091</v>
      </c>
      <c r="E286" s="95">
        <f>SUM(E280:E285)</f>
        <v>2319</v>
      </c>
      <c r="F286" s="95">
        <f>SUM(F280:F285)</f>
        <v>2267</v>
      </c>
      <c r="G286" s="95">
        <f>F286/E286*100</f>
        <v>97.757654161276406</v>
      </c>
      <c r="H286" s="85">
        <f>SUM(J286/D286)</f>
        <v>12.220317049498544</v>
      </c>
      <c r="I286" s="156">
        <f>L286/F286</f>
        <v>11.583590648434054</v>
      </c>
      <c r="J286" s="95">
        <f>SUM(J280:J285)</f>
        <v>37773</v>
      </c>
      <c r="K286" s="95">
        <f>SUM(K280:K285)</f>
        <v>28339</v>
      </c>
      <c r="L286" s="95">
        <f>SUM(L280:L285)</f>
        <v>26260</v>
      </c>
      <c r="M286" s="167">
        <f t="shared" si="199"/>
        <v>92.663820177141048</v>
      </c>
      <c r="N286" s="186">
        <f>SUM(N280:N285)</f>
        <v>118.04062499999999</v>
      </c>
      <c r="O286" s="167">
        <f t="shared" si="201"/>
        <v>296.6210432495875</v>
      </c>
      <c r="P286" s="72">
        <v>144451.48971294719</v>
      </c>
      <c r="Q286" s="72">
        <v>125071.10009288161</v>
      </c>
      <c r="R286" s="72">
        <v>125071.10009288161</v>
      </c>
      <c r="S286" s="72">
        <v>125071.10009288161</v>
      </c>
      <c r="T286" s="72">
        <v>125071.10009288161</v>
      </c>
      <c r="U286" s="72">
        <v>120320.75577332158</v>
      </c>
      <c r="V286" s="72">
        <v>116810.73479999999</v>
      </c>
      <c r="W286" s="72">
        <v>116810.73479999999</v>
      </c>
      <c r="X286" s="72">
        <v>116810.73479999999</v>
      </c>
      <c r="Y286" s="2981">
        <f>P286/12*$B$3+(Q286-P286)/11*8+(R286-Q286)/10*7+(S286-R286)/9*6+(T286-S286)/8*5+(U286-T286)/7*4+(V286-U286)/6*3+(W286-V286)/5*2+(X286-W286)/4*1</f>
        <v>89774.295515136415</v>
      </c>
      <c r="Z286" s="72">
        <f>AC286-AB286</f>
        <v>89859.441899999976</v>
      </c>
      <c r="AA286" s="72">
        <f>Z286-Y286</f>
        <v>85.146384863561252</v>
      </c>
      <c r="AB286" s="72">
        <v>-418.80496000000005</v>
      </c>
      <c r="AC286" s="72">
        <v>89440.636939999982</v>
      </c>
      <c r="AD286" s="72">
        <v>177.23260999999999</v>
      </c>
      <c r="AE286" s="2597"/>
    </row>
    <row r="287" spans="1:31" s="108" customFormat="1" ht="15" customHeight="1" x14ac:dyDescent="0.25">
      <c r="A287" s="24">
        <v>1</v>
      </c>
      <c r="B287" s="533" t="s">
        <v>14</v>
      </c>
      <c r="C287" s="60"/>
      <c r="D287" s="36"/>
      <c r="E287" s="36"/>
      <c r="F287" s="581"/>
      <c r="G287" s="36"/>
      <c r="H287" s="85"/>
      <c r="I287" s="85"/>
      <c r="J287" s="78"/>
      <c r="K287" s="78"/>
      <c r="L287" s="778"/>
      <c r="M287" s="78"/>
      <c r="N287" s="78"/>
      <c r="O287" s="78"/>
      <c r="P287" s="34"/>
      <c r="Q287" s="34"/>
      <c r="R287" s="34"/>
      <c r="S287" s="34"/>
      <c r="T287" s="34"/>
      <c r="U287" s="34"/>
      <c r="V287" s="34"/>
      <c r="W287" s="34"/>
      <c r="X287" s="34"/>
      <c r="Y287" s="2987"/>
      <c r="Z287" s="34"/>
      <c r="AA287" s="34"/>
      <c r="AB287" s="34"/>
      <c r="AC287" s="34"/>
      <c r="AD287" s="34"/>
      <c r="AE287" s="2597"/>
    </row>
    <row r="288" spans="1:31" s="108" customFormat="1" ht="16.5" customHeight="1" x14ac:dyDescent="0.25">
      <c r="A288" s="24">
        <v>1</v>
      </c>
      <c r="B288" s="60" t="s">
        <v>537</v>
      </c>
      <c r="C288" s="59"/>
      <c r="D288" s="143"/>
      <c r="E288" s="143"/>
      <c r="F288" s="432"/>
      <c r="G288" s="143"/>
      <c r="H288" s="50"/>
      <c r="I288" s="50"/>
      <c r="J288" s="38"/>
      <c r="K288" s="38"/>
      <c r="L288" s="680"/>
      <c r="M288" s="38"/>
      <c r="N288" s="38"/>
      <c r="O288" s="38"/>
      <c r="P288" s="53"/>
      <c r="Q288" s="53"/>
      <c r="R288" s="53"/>
      <c r="S288" s="53"/>
      <c r="T288" s="53"/>
      <c r="U288" s="53"/>
      <c r="V288" s="53"/>
      <c r="W288" s="53"/>
      <c r="X288" s="53"/>
      <c r="Y288" s="1026"/>
      <c r="Z288" s="53"/>
      <c r="AA288" s="53"/>
      <c r="AB288" s="53"/>
      <c r="AC288" s="53"/>
      <c r="AD288" s="53"/>
      <c r="AE288" s="2597"/>
    </row>
    <row r="289" spans="1:31" s="108" customFormat="1" ht="15" customHeight="1" x14ac:dyDescent="0.25">
      <c r="A289" s="24">
        <v>1</v>
      </c>
      <c r="B289" s="295" t="s">
        <v>229</v>
      </c>
      <c r="C289" s="295"/>
      <c r="D289" s="53">
        <f>SUM(D290,D291,D292,D293)</f>
        <v>20050</v>
      </c>
      <c r="E289" s="53">
        <f>SUM(E290,E291,E292,E293)</f>
        <v>15038</v>
      </c>
      <c r="F289" s="53">
        <f>SUM(F290,F291,F292,F293)</f>
        <v>21878</v>
      </c>
      <c r="G289" s="581">
        <f t="shared" ref="G289:G294" si="202">F289/E289*100</f>
        <v>145.48477191115842</v>
      </c>
      <c r="H289" s="56"/>
      <c r="I289" s="56"/>
      <c r="J289" s="55"/>
      <c r="K289" s="55"/>
      <c r="L289" s="554"/>
      <c r="M289" s="55"/>
      <c r="N289" s="55"/>
      <c r="O289" s="55"/>
      <c r="P289" s="314"/>
      <c r="Q289" s="314"/>
      <c r="R289" s="314"/>
      <c r="S289" s="314"/>
      <c r="T289" s="314"/>
      <c r="U289" s="314"/>
      <c r="V289" s="314"/>
      <c r="W289" s="314"/>
      <c r="X289" s="314"/>
      <c r="Y289" s="2979"/>
      <c r="Z289" s="314"/>
      <c r="AA289" s="314"/>
      <c r="AB289" s="314"/>
      <c r="AC289" s="314"/>
      <c r="AD289" s="314"/>
      <c r="AE289" s="2597"/>
    </row>
    <row r="290" spans="1:31" s="108" customFormat="1" ht="15" customHeight="1" x14ac:dyDescent="0.25">
      <c r="A290" s="24">
        <v>1</v>
      </c>
      <c r="B290" s="295" t="s">
        <v>538</v>
      </c>
      <c r="C290" s="295"/>
      <c r="D290" s="53">
        <v>5300</v>
      </c>
      <c r="E290" s="144">
        <f t="shared" ref="E290:E295" si="203">ROUND(D290/12*$B$3,0)</f>
        <v>3975</v>
      </c>
      <c r="F290" s="536">
        <v>4113</v>
      </c>
      <c r="G290" s="581">
        <f t="shared" si="202"/>
        <v>103.47169811320755</v>
      </c>
      <c r="H290" s="56"/>
      <c r="I290" s="56"/>
      <c r="J290" s="55"/>
      <c r="K290" s="55"/>
      <c r="L290" s="554"/>
      <c r="M290" s="55"/>
      <c r="N290" s="55"/>
      <c r="O290" s="55"/>
      <c r="P290" s="314"/>
      <c r="Q290" s="314"/>
      <c r="R290" s="314"/>
      <c r="S290" s="314"/>
      <c r="T290" s="314"/>
      <c r="U290" s="314"/>
      <c r="V290" s="314"/>
      <c r="W290" s="314"/>
      <c r="X290" s="314"/>
      <c r="Y290" s="2979"/>
      <c r="Z290" s="314"/>
      <c r="AA290" s="314"/>
      <c r="AB290" s="314"/>
      <c r="AC290" s="314"/>
      <c r="AD290" s="314"/>
      <c r="AE290" s="2597"/>
    </row>
    <row r="291" spans="1:31" s="108" customFormat="1" ht="27" customHeight="1" x14ac:dyDescent="0.25">
      <c r="A291" s="24">
        <v>1</v>
      </c>
      <c r="B291" s="295" t="s">
        <v>539</v>
      </c>
      <c r="C291" s="295"/>
      <c r="D291" s="53">
        <v>7542</v>
      </c>
      <c r="E291" s="144">
        <f t="shared" si="203"/>
        <v>5657</v>
      </c>
      <c r="F291" s="536">
        <v>8946</v>
      </c>
      <c r="G291" s="581">
        <f t="shared" si="202"/>
        <v>158.14035707972423</v>
      </c>
      <c r="H291" s="56"/>
      <c r="I291" s="56"/>
      <c r="J291" s="55"/>
      <c r="K291" s="55"/>
      <c r="L291" s="554"/>
      <c r="M291" s="55"/>
      <c r="N291" s="55"/>
      <c r="O291" s="55"/>
      <c r="P291" s="314"/>
      <c r="Q291" s="314"/>
      <c r="R291" s="314"/>
      <c r="S291" s="314"/>
      <c r="T291" s="314"/>
      <c r="U291" s="314"/>
      <c r="V291" s="314"/>
      <c r="W291" s="314"/>
      <c r="X291" s="314"/>
      <c r="Y291" s="2979"/>
      <c r="Z291" s="314"/>
      <c r="AA291" s="314"/>
      <c r="AB291" s="314"/>
      <c r="AC291" s="314"/>
      <c r="AD291" s="314"/>
      <c r="AE291" s="2597"/>
    </row>
    <row r="292" spans="1:31" s="108" customFormat="1" ht="27" customHeight="1" x14ac:dyDescent="0.25">
      <c r="A292" s="24">
        <v>1</v>
      </c>
      <c r="B292" s="295" t="s">
        <v>540</v>
      </c>
      <c r="C292" s="295"/>
      <c r="D292" s="53">
        <v>1000</v>
      </c>
      <c r="E292" s="144">
        <f t="shared" si="203"/>
        <v>750</v>
      </c>
      <c r="F292" s="536">
        <v>920</v>
      </c>
      <c r="G292" s="581">
        <f t="shared" si="202"/>
        <v>122.66666666666666</v>
      </c>
      <c r="H292" s="56"/>
      <c r="I292" s="56"/>
      <c r="J292" s="55"/>
      <c r="K292" s="55"/>
      <c r="L292" s="554"/>
      <c r="M292" s="55"/>
      <c r="N292" s="55"/>
      <c r="O292" s="55"/>
      <c r="P292" s="314"/>
      <c r="Q292" s="314"/>
      <c r="R292" s="314"/>
      <c r="S292" s="314"/>
      <c r="T292" s="314"/>
      <c r="U292" s="314"/>
      <c r="V292" s="314"/>
      <c r="W292" s="314"/>
      <c r="X292" s="314"/>
      <c r="Y292" s="2979"/>
      <c r="Z292" s="314"/>
      <c r="AA292" s="314"/>
      <c r="AB292" s="314"/>
      <c r="AC292" s="314"/>
      <c r="AD292" s="314"/>
      <c r="AE292" s="2597"/>
    </row>
    <row r="293" spans="1:31" s="108" customFormat="1" ht="27" customHeight="1" x14ac:dyDescent="0.25">
      <c r="A293" s="24">
        <v>1</v>
      </c>
      <c r="B293" s="295" t="s">
        <v>541</v>
      </c>
      <c r="C293" s="295"/>
      <c r="D293" s="53">
        <v>6208</v>
      </c>
      <c r="E293" s="144">
        <f t="shared" si="203"/>
        <v>4656</v>
      </c>
      <c r="F293" s="536">
        <v>7899</v>
      </c>
      <c r="G293" s="581">
        <f t="shared" si="202"/>
        <v>169.6520618556701</v>
      </c>
      <c r="H293" s="56"/>
      <c r="I293" s="56"/>
      <c r="J293" s="55"/>
      <c r="K293" s="55"/>
      <c r="L293" s="554"/>
      <c r="M293" s="55"/>
      <c r="N293" s="55"/>
      <c r="O293" s="55"/>
      <c r="P293" s="314"/>
      <c r="Q293" s="314"/>
      <c r="R293" s="314"/>
      <c r="S293" s="314"/>
      <c r="T293" s="314"/>
      <c r="U293" s="314"/>
      <c r="V293" s="314"/>
      <c r="W293" s="314"/>
      <c r="X293" s="314"/>
      <c r="Y293" s="2979"/>
      <c r="Z293" s="314"/>
      <c r="AA293" s="314"/>
      <c r="AB293" s="314"/>
      <c r="AC293" s="314"/>
      <c r="AD293" s="314"/>
      <c r="AE293" s="2597"/>
    </row>
    <row r="294" spans="1:31" s="108" customFormat="1" ht="27" customHeight="1" x14ac:dyDescent="0.25">
      <c r="A294" s="24">
        <v>1</v>
      </c>
      <c r="B294" s="545" t="s">
        <v>171</v>
      </c>
      <c r="C294" s="295"/>
      <c r="D294" s="53">
        <v>85200</v>
      </c>
      <c r="E294" s="144">
        <f t="shared" si="203"/>
        <v>63900</v>
      </c>
      <c r="F294" s="536">
        <v>52752</v>
      </c>
      <c r="G294" s="581">
        <f t="shared" si="202"/>
        <v>82.55399061032864</v>
      </c>
      <c r="H294" s="56"/>
      <c r="I294" s="56"/>
      <c r="J294" s="55"/>
      <c r="K294" s="55"/>
      <c r="L294" s="554"/>
      <c r="M294" s="55"/>
      <c r="N294" s="55"/>
      <c r="O294" s="55"/>
      <c r="P294" s="314"/>
      <c r="Q294" s="314"/>
      <c r="R294" s="314"/>
      <c r="S294" s="314"/>
      <c r="T294" s="314"/>
      <c r="U294" s="314"/>
      <c r="V294" s="314"/>
      <c r="W294" s="314"/>
      <c r="X294" s="314"/>
      <c r="Y294" s="2979"/>
      <c r="Z294" s="314"/>
      <c r="AA294" s="314"/>
      <c r="AB294" s="314"/>
      <c r="AC294" s="314"/>
      <c r="AD294" s="314"/>
      <c r="AE294" s="2597"/>
    </row>
    <row r="295" spans="1:31" s="108" customFormat="1" ht="27" customHeight="1" x14ac:dyDescent="0.25">
      <c r="A295" s="24">
        <v>1</v>
      </c>
      <c r="B295" s="1040" t="s">
        <v>533</v>
      </c>
      <c r="C295" s="295"/>
      <c r="D295" s="53"/>
      <c r="E295" s="144">
        <f t="shared" si="203"/>
        <v>0</v>
      </c>
      <c r="F295" s="536"/>
      <c r="G295" s="581"/>
      <c r="H295" s="56"/>
      <c r="I295" s="56"/>
      <c r="J295" s="55"/>
      <c r="K295" s="55"/>
      <c r="L295" s="554"/>
      <c r="M295" s="55"/>
      <c r="N295" s="55"/>
      <c r="O295" s="55"/>
      <c r="P295" s="314"/>
      <c r="Q295" s="314"/>
      <c r="R295" s="314"/>
      <c r="S295" s="314"/>
      <c r="T295" s="314"/>
      <c r="U295" s="314"/>
      <c r="V295" s="314"/>
      <c r="W295" s="314"/>
      <c r="X295" s="314"/>
      <c r="Y295" s="2979"/>
      <c r="Z295" s="314"/>
      <c r="AA295" s="314"/>
      <c r="AB295" s="314"/>
      <c r="AC295" s="314"/>
      <c r="AD295" s="314"/>
      <c r="AE295" s="2597"/>
    </row>
    <row r="296" spans="1:31" s="108" customFormat="1" ht="15" customHeight="1" x14ac:dyDescent="0.25">
      <c r="A296" s="24">
        <v>1</v>
      </c>
      <c r="B296" s="439" t="s">
        <v>185</v>
      </c>
      <c r="C296" s="543"/>
      <c r="D296" s="57">
        <f>SUM(D289+D294*3.2)</f>
        <v>292690</v>
      </c>
      <c r="E296" s="57">
        <f>SUM(E289+E294*3.2)</f>
        <v>219518</v>
      </c>
      <c r="F296" s="57">
        <f>SUM(F289+F294*3.2)</f>
        <v>190684.40000000002</v>
      </c>
      <c r="G296" s="581">
        <f>F296/E296*100</f>
        <v>86.865040680035364</v>
      </c>
      <c r="H296" s="56"/>
      <c r="I296" s="56"/>
      <c r="J296" s="55"/>
      <c r="K296" s="55"/>
      <c r="L296" s="554"/>
      <c r="M296" s="55"/>
      <c r="N296" s="55"/>
      <c r="O296" s="55"/>
      <c r="P296" s="314"/>
      <c r="Q296" s="314"/>
      <c r="R296" s="314"/>
      <c r="S296" s="314"/>
      <c r="T296" s="314"/>
      <c r="U296" s="314"/>
      <c r="V296" s="314"/>
      <c r="W296" s="314"/>
      <c r="X296" s="314"/>
      <c r="Y296" s="2979"/>
      <c r="Z296" s="314"/>
      <c r="AA296" s="314"/>
      <c r="AB296" s="314"/>
      <c r="AC296" s="314"/>
      <c r="AD296" s="314"/>
      <c r="AE296" s="2597"/>
    </row>
    <row r="297" spans="1:31" s="108" customFormat="1" ht="15" customHeight="1" x14ac:dyDescent="0.25">
      <c r="A297" s="24">
        <v>1</v>
      </c>
      <c r="B297" s="1041" t="s">
        <v>542</v>
      </c>
      <c r="C297" s="557"/>
      <c r="D297" s="536"/>
      <c r="E297" s="429">
        <f>ROUND(D297/12*$B$3,0)</f>
        <v>0</v>
      </c>
      <c r="F297" s="536"/>
      <c r="G297" s="581"/>
      <c r="H297" s="56"/>
      <c r="I297" s="56"/>
      <c r="J297" s="55"/>
      <c r="K297" s="55"/>
      <c r="L297" s="554"/>
      <c r="M297" s="55"/>
      <c r="N297" s="55"/>
      <c r="O297" s="55"/>
      <c r="P297" s="314"/>
      <c r="Q297" s="314"/>
      <c r="R297" s="314"/>
      <c r="S297" s="314"/>
      <c r="T297" s="314"/>
      <c r="U297" s="314"/>
      <c r="V297" s="314"/>
      <c r="W297" s="314"/>
      <c r="X297" s="314"/>
      <c r="Y297" s="2979"/>
      <c r="Z297" s="314"/>
      <c r="AA297" s="314"/>
      <c r="AB297" s="314"/>
      <c r="AC297" s="314"/>
      <c r="AD297" s="314"/>
      <c r="AE297" s="2597"/>
    </row>
    <row r="298" spans="1:31" s="108" customFormat="1" ht="15" customHeight="1" x14ac:dyDescent="0.25">
      <c r="A298" s="24">
        <v>1</v>
      </c>
      <c r="B298" s="295" t="s">
        <v>229</v>
      </c>
      <c r="C298" s="295"/>
      <c r="D298" s="53">
        <f>SUM(D300,D303,D308)</f>
        <v>137731</v>
      </c>
      <c r="E298" s="53">
        <f>SUM(E300,E303,E308)</f>
        <v>103299</v>
      </c>
      <c r="F298" s="53">
        <f>SUM(F300,F303,F308)</f>
        <v>97906.951042393586</v>
      </c>
      <c r="G298" s="581">
        <f>F298/E298*100</f>
        <v>94.780153769536582</v>
      </c>
      <c r="H298" s="56"/>
      <c r="I298" s="56"/>
      <c r="J298" s="55"/>
      <c r="K298" s="55"/>
      <c r="L298" s="554"/>
      <c r="M298" s="55"/>
      <c r="N298" s="55"/>
      <c r="O298" s="55"/>
      <c r="P298" s="314"/>
      <c r="Q298" s="314"/>
      <c r="R298" s="314"/>
      <c r="S298" s="314"/>
      <c r="T298" s="314"/>
      <c r="U298" s="314"/>
      <c r="V298" s="314"/>
      <c r="W298" s="314"/>
      <c r="X298" s="314"/>
      <c r="Y298" s="2979"/>
      <c r="Z298" s="314"/>
      <c r="AA298" s="314"/>
      <c r="AB298" s="314"/>
      <c r="AC298" s="314"/>
      <c r="AD298" s="314"/>
      <c r="AE298" s="2597"/>
    </row>
    <row r="299" spans="1:31" s="108" customFormat="1" ht="15" customHeight="1" x14ac:dyDescent="0.25">
      <c r="A299" s="24">
        <v>1</v>
      </c>
      <c r="B299" s="295" t="s">
        <v>538</v>
      </c>
      <c r="C299" s="295"/>
      <c r="D299" s="53"/>
      <c r="E299" s="144">
        <f>ROUND(D299/12*$B$3,0)</f>
        <v>0</v>
      </c>
      <c r="F299" s="536"/>
      <c r="G299" s="581"/>
      <c r="H299" s="56"/>
      <c r="I299" s="56"/>
      <c r="J299" s="55"/>
      <c r="K299" s="55"/>
      <c r="L299" s="554"/>
      <c r="M299" s="55"/>
      <c r="N299" s="55"/>
      <c r="O299" s="55"/>
      <c r="P299" s="314"/>
      <c r="Q299" s="314"/>
      <c r="R299" s="314"/>
      <c r="S299" s="314"/>
      <c r="T299" s="314"/>
      <c r="U299" s="314"/>
      <c r="V299" s="314"/>
      <c r="W299" s="314"/>
      <c r="X299" s="314"/>
      <c r="Y299" s="2979"/>
      <c r="Z299" s="314"/>
      <c r="AA299" s="314"/>
      <c r="AB299" s="314"/>
      <c r="AC299" s="314"/>
      <c r="AD299" s="314"/>
      <c r="AE299" s="2597"/>
    </row>
    <row r="300" spans="1:31" s="108" customFormat="1" ht="50.25" customHeight="1" x14ac:dyDescent="0.25">
      <c r="A300" s="24">
        <v>1</v>
      </c>
      <c r="B300" s="979" t="s">
        <v>543</v>
      </c>
      <c r="C300" s="979"/>
      <c r="D300" s="53">
        <f>SUM(D301:D302)</f>
        <v>3655</v>
      </c>
      <c r="E300" s="53">
        <f>SUM(E301:E302)</f>
        <v>2742</v>
      </c>
      <c r="F300" s="53">
        <f>SUM(F301:F302)</f>
        <v>4453</v>
      </c>
      <c r="G300" s="581">
        <f t="shared" ref="G300:G308" si="204">F300/E300*100</f>
        <v>162.39970824215902</v>
      </c>
      <c r="H300" s="56"/>
      <c r="I300" s="56"/>
      <c r="J300" s="55"/>
      <c r="K300" s="55"/>
      <c r="L300" s="554"/>
      <c r="M300" s="55"/>
      <c r="N300" s="55"/>
      <c r="O300" s="55"/>
      <c r="P300" s="314"/>
      <c r="Q300" s="314"/>
      <c r="R300" s="314"/>
      <c r="S300" s="314"/>
      <c r="T300" s="314"/>
      <c r="U300" s="314"/>
      <c r="V300" s="314"/>
      <c r="W300" s="314"/>
      <c r="X300" s="314"/>
      <c r="Y300" s="2979"/>
      <c r="Z300" s="314"/>
      <c r="AA300" s="314"/>
      <c r="AB300" s="314"/>
      <c r="AC300" s="314"/>
      <c r="AD300" s="314"/>
      <c r="AE300" s="2597"/>
    </row>
    <row r="301" spans="1:31" s="108" customFormat="1" ht="51" customHeight="1" x14ac:dyDescent="0.25">
      <c r="A301" s="24">
        <v>1</v>
      </c>
      <c r="B301" s="295" t="s">
        <v>613</v>
      </c>
      <c r="C301" s="295"/>
      <c r="D301" s="53">
        <v>985</v>
      </c>
      <c r="E301" s="144">
        <f>ROUND(D301/12*$B$3,0)</f>
        <v>739</v>
      </c>
      <c r="F301" s="536">
        <v>894</v>
      </c>
      <c r="G301" s="581">
        <f t="shared" si="204"/>
        <v>120.97428958051421</v>
      </c>
      <c r="H301" s="56"/>
      <c r="I301" s="56"/>
      <c r="J301" s="55"/>
      <c r="K301" s="55"/>
      <c r="L301" s="554"/>
      <c r="M301" s="55"/>
      <c r="N301" s="55"/>
      <c r="O301" s="55"/>
      <c r="P301" s="314"/>
      <c r="Q301" s="314"/>
      <c r="R301" s="314"/>
      <c r="S301" s="314"/>
      <c r="T301" s="314"/>
      <c r="U301" s="314"/>
      <c r="V301" s="314"/>
      <c r="W301" s="314"/>
      <c r="X301" s="314"/>
      <c r="Y301" s="2979"/>
      <c r="Z301" s="314"/>
      <c r="AA301" s="314"/>
      <c r="AB301" s="314"/>
      <c r="AC301" s="314"/>
      <c r="AD301" s="314"/>
      <c r="AE301" s="2597"/>
    </row>
    <row r="302" spans="1:31" s="108" customFormat="1" ht="51.75" customHeight="1" x14ac:dyDescent="0.25">
      <c r="A302" s="24">
        <v>1</v>
      </c>
      <c r="B302" s="295" t="s">
        <v>614</v>
      </c>
      <c r="C302" s="295"/>
      <c r="D302" s="53">
        <v>2670</v>
      </c>
      <c r="E302" s="144">
        <f>ROUND(D302/12*$B$3,0)</f>
        <v>2003</v>
      </c>
      <c r="F302" s="536">
        <v>3559</v>
      </c>
      <c r="G302" s="581">
        <f t="shared" si="204"/>
        <v>177.68347478781828</v>
      </c>
      <c r="H302" s="56"/>
      <c r="I302" s="56"/>
      <c r="J302" s="55"/>
      <c r="K302" s="55"/>
      <c r="L302" s="554"/>
      <c r="M302" s="55"/>
      <c r="N302" s="55"/>
      <c r="O302" s="55"/>
      <c r="P302" s="314"/>
      <c r="Q302" s="314"/>
      <c r="R302" s="314"/>
      <c r="S302" s="314"/>
      <c r="T302" s="314"/>
      <c r="U302" s="314"/>
      <c r="V302" s="314"/>
      <c r="W302" s="314"/>
      <c r="X302" s="314"/>
      <c r="Y302" s="2979"/>
      <c r="Z302" s="314"/>
      <c r="AA302" s="314"/>
      <c r="AB302" s="314"/>
      <c r="AC302" s="314"/>
      <c r="AD302" s="314"/>
      <c r="AE302" s="2597"/>
    </row>
    <row r="303" spans="1:31" s="108" customFormat="1" ht="54.75" customHeight="1" x14ac:dyDescent="0.25">
      <c r="A303" s="24">
        <v>1</v>
      </c>
      <c r="B303" s="979" t="s">
        <v>546</v>
      </c>
      <c r="C303" s="979"/>
      <c r="D303" s="53">
        <f>SUM(D304:D307)</f>
        <v>133576</v>
      </c>
      <c r="E303" s="53">
        <f>SUM(E304:E307)</f>
        <v>100182</v>
      </c>
      <c r="F303" s="53">
        <f>SUM(F304:F307)</f>
        <v>93453.951042393586</v>
      </c>
      <c r="G303" s="581">
        <f t="shared" si="204"/>
        <v>93.284173845993877</v>
      </c>
      <c r="H303" s="56"/>
      <c r="I303" s="56"/>
      <c r="J303" s="55"/>
      <c r="K303" s="55"/>
      <c r="L303" s="554"/>
      <c r="M303" s="55"/>
      <c r="N303" s="55"/>
      <c r="O303" s="55"/>
      <c r="P303" s="314"/>
      <c r="Q303" s="314"/>
      <c r="R303" s="314"/>
      <c r="S303" s="314"/>
      <c r="T303" s="314"/>
      <c r="U303" s="314"/>
      <c r="V303" s="314"/>
      <c r="W303" s="314"/>
      <c r="X303" s="314"/>
      <c r="Y303" s="2979"/>
      <c r="Z303" s="314"/>
      <c r="AA303" s="314"/>
      <c r="AB303" s="314"/>
      <c r="AC303" s="314"/>
      <c r="AD303" s="314"/>
      <c r="AE303" s="2597"/>
    </row>
    <row r="304" spans="1:31" s="108" customFormat="1" ht="63.75" customHeight="1" x14ac:dyDescent="0.25">
      <c r="A304" s="24">
        <v>1</v>
      </c>
      <c r="B304" s="295" t="s">
        <v>647</v>
      </c>
      <c r="C304" s="295"/>
      <c r="D304" s="53">
        <v>94481</v>
      </c>
      <c r="E304" s="144">
        <f t="shared" ref="E304:E311" si="205">ROUND(D304/12*$B$3,0)</f>
        <v>70861</v>
      </c>
      <c r="F304" s="536">
        <v>57315.728138528139</v>
      </c>
      <c r="G304" s="581">
        <f t="shared" si="204"/>
        <v>80.88472945418232</v>
      </c>
      <c r="H304" s="56"/>
      <c r="I304" s="56"/>
      <c r="J304" s="55"/>
      <c r="K304" s="55"/>
      <c r="L304" s="554"/>
      <c r="M304" s="55"/>
      <c r="N304" s="55"/>
      <c r="O304" s="55"/>
      <c r="P304" s="314"/>
      <c r="Q304" s="314"/>
      <c r="R304" s="314"/>
      <c r="S304" s="314"/>
      <c r="T304" s="314"/>
      <c r="U304" s="314"/>
      <c r="V304" s="314"/>
      <c r="W304" s="314"/>
      <c r="X304" s="314"/>
      <c r="Y304" s="2979"/>
      <c r="Z304" s="314"/>
      <c r="AA304" s="314"/>
      <c r="AB304" s="314"/>
      <c r="AC304" s="314"/>
      <c r="AD304" s="314"/>
      <c r="AE304" s="2597"/>
    </row>
    <row r="305" spans="1:270" s="108" customFormat="1" ht="52.5" customHeight="1" x14ac:dyDescent="0.25">
      <c r="A305" s="24">
        <v>1</v>
      </c>
      <c r="B305" s="295" t="s">
        <v>561</v>
      </c>
      <c r="C305" s="295"/>
      <c r="D305" s="53">
        <v>30500</v>
      </c>
      <c r="E305" s="144">
        <f t="shared" si="205"/>
        <v>22875</v>
      </c>
      <c r="F305" s="536">
        <v>20676.485861182526</v>
      </c>
      <c r="G305" s="581">
        <f t="shared" si="204"/>
        <v>90.389009229213229</v>
      </c>
      <c r="H305" s="56"/>
      <c r="I305" s="56"/>
      <c r="J305" s="55"/>
      <c r="K305" s="55"/>
      <c r="L305" s="554"/>
      <c r="M305" s="55"/>
      <c r="N305" s="55"/>
      <c r="O305" s="55"/>
      <c r="P305" s="314"/>
      <c r="Q305" s="314"/>
      <c r="R305" s="314"/>
      <c r="S305" s="314"/>
      <c r="T305" s="314"/>
      <c r="U305" s="314"/>
      <c r="V305" s="314"/>
      <c r="W305" s="314"/>
      <c r="X305" s="314"/>
      <c r="Y305" s="2979"/>
      <c r="Z305" s="314"/>
      <c r="AA305" s="314"/>
      <c r="AB305" s="314"/>
      <c r="AC305" s="314"/>
      <c r="AD305" s="314"/>
      <c r="AE305" s="2597"/>
    </row>
    <row r="306" spans="1:270" s="108" customFormat="1" ht="38.1" customHeight="1" x14ac:dyDescent="0.25">
      <c r="A306" s="24">
        <v>1</v>
      </c>
      <c r="B306" s="295" t="s">
        <v>562</v>
      </c>
      <c r="C306" s="295"/>
      <c r="D306" s="53">
        <v>3460</v>
      </c>
      <c r="E306" s="144">
        <f t="shared" si="205"/>
        <v>2595</v>
      </c>
      <c r="F306" s="536">
        <v>9521.7370426829275</v>
      </c>
      <c r="G306" s="581">
        <f t="shared" si="204"/>
        <v>366.92628295502612</v>
      </c>
      <c r="H306" s="56"/>
      <c r="I306" s="56"/>
      <c r="J306" s="55"/>
      <c r="K306" s="55"/>
      <c r="L306" s="554"/>
      <c r="M306" s="55"/>
      <c r="N306" s="55"/>
      <c r="O306" s="55"/>
      <c r="P306" s="314"/>
      <c r="Q306" s="314"/>
      <c r="R306" s="314"/>
      <c r="S306" s="314"/>
      <c r="T306" s="314"/>
      <c r="U306" s="314"/>
      <c r="V306" s="314"/>
      <c r="W306" s="314"/>
      <c r="X306" s="314"/>
      <c r="Y306" s="2979"/>
      <c r="Z306" s="314"/>
      <c r="AA306" s="314"/>
      <c r="AB306" s="314"/>
      <c r="AC306" s="314"/>
      <c r="AD306" s="314"/>
      <c r="AE306" s="2597"/>
    </row>
    <row r="307" spans="1:270" s="108" customFormat="1" ht="38.1" customHeight="1" x14ac:dyDescent="0.25">
      <c r="A307" s="24">
        <v>1</v>
      </c>
      <c r="B307" s="295" t="s">
        <v>563</v>
      </c>
      <c r="C307" s="295"/>
      <c r="D307" s="53">
        <v>5135</v>
      </c>
      <c r="E307" s="144">
        <f t="shared" si="205"/>
        <v>3851</v>
      </c>
      <c r="F307" s="536">
        <v>5940</v>
      </c>
      <c r="G307" s="581">
        <f t="shared" si="204"/>
        <v>154.24565048039472</v>
      </c>
      <c r="H307" s="56"/>
      <c r="I307" s="56"/>
      <c r="J307" s="55"/>
      <c r="K307" s="55"/>
      <c r="L307" s="554"/>
      <c r="M307" s="55"/>
      <c r="N307" s="55"/>
      <c r="O307" s="55"/>
      <c r="P307" s="314"/>
      <c r="Q307" s="314"/>
      <c r="R307" s="314"/>
      <c r="S307" s="314"/>
      <c r="T307" s="314"/>
      <c r="U307" s="314"/>
      <c r="V307" s="314"/>
      <c r="W307" s="314"/>
      <c r="X307" s="314"/>
      <c r="Y307" s="2979"/>
      <c r="Z307" s="314"/>
      <c r="AA307" s="314"/>
      <c r="AB307" s="314"/>
      <c r="AC307" s="314"/>
      <c r="AD307" s="314"/>
      <c r="AE307" s="2597"/>
    </row>
    <row r="308" spans="1:270" s="108" customFormat="1" ht="50.25" customHeight="1" x14ac:dyDescent="0.25">
      <c r="A308" s="24">
        <v>1</v>
      </c>
      <c r="B308" s="295" t="s">
        <v>526</v>
      </c>
      <c r="C308" s="295"/>
      <c r="D308" s="53">
        <v>500</v>
      </c>
      <c r="E308" s="144">
        <f t="shared" si="205"/>
        <v>375</v>
      </c>
      <c r="F308" s="536"/>
      <c r="G308" s="581">
        <f t="shared" si="204"/>
        <v>0</v>
      </c>
      <c r="H308" s="56"/>
      <c r="I308" s="56"/>
      <c r="J308" s="55"/>
      <c r="K308" s="55"/>
      <c r="L308" s="554"/>
      <c r="M308" s="55"/>
      <c r="N308" s="55"/>
      <c r="O308" s="55"/>
      <c r="P308" s="314"/>
      <c r="Q308" s="314"/>
      <c r="R308" s="314"/>
      <c r="S308" s="314"/>
      <c r="T308" s="314"/>
      <c r="U308" s="314"/>
      <c r="V308" s="314"/>
      <c r="W308" s="314"/>
      <c r="X308" s="314"/>
      <c r="Y308" s="2979"/>
      <c r="Z308" s="314"/>
      <c r="AA308" s="314"/>
      <c r="AB308" s="314"/>
      <c r="AC308" s="314"/>
      <c r="AD308" s="314"/>
      <c r="AE308" s="2597"/>
    </row>
    <row r="309" spans="1:270" s="108" customFormat="1" ht="26.25" customHeight="1" x14ac:dyDescent="0.25">
      <c r="A309" s="24">
        <v>1</v>
      </c>
      <c r="B309" s="545" t="s">
        <v>171</v>
      </c>
      <c r="C309" s="295"/>
      <c r="D309" s="53"/>
      <c r="E309" s="144">
        <f t="shared" si="205"/>
        <v>0</v>
      </c>
      <c r="F309" s="429"/>
      <c r="G309" s="581"/>
      <c r="H309" s="56"/>
      <c r="I309" s="56"/>
      <c r="J309" s="55"/>
      <c r="K309" s="55"/>
      <c r="L309" s="554"/>
      <c r="M309" s="55"/>
      <c r="N309" s="55"/>
      <c r="O309" s="55"/>
      <c r="P309" s="314"/>
      <c r="Q309" s="314"/>
      <c r="R309" s="314"/>
      <c r="S309" s="314"/>
      <c r="T309" s="314"/>
      <c r="U309" s="314"/>
      <c r="V309" s="314"/>
      <c r="W309" s="314"/>
      <c r="X309" s="314"/>
      <c r="Y309" s="2979"/>
      <c r="Z309" s="314"/>
      <c r="AA309" s="314"/>
      <c r="AB309" s="314"/>
      <c r="AC309" s="314"/>
      <c r="AD309" s="314"/>
      <c r="AE309" s="2597"/>
    </row>
    <row r="310" spans="1:270" s="108" customFormat="1" ht="30" customHeight="1" x14ac:dyDescent="0.25">
      <c r="A310" s="24">
        <v>1</v>
      </c>
      <c r="B310" s="3110" t="s">
        <v>172</v>
      </c>
      <c r="C310" s="295"/>
      <c r="D310" s="53">
        <v>26692</v>
      </c>
      <c r="E310" s="144">
        <f t="shared" si="205"/>
        <v>20019</v>
      </c>
      <c r="F310" s="536">
        <v>19056</v>
      </c>
      <c r="G310" s="581">
        <f>F310/E310*100</f>
        <v>95.189569908586847</v>
      </c>
      <c r="H310" s="56"/>
      <c r="I310" s="56"/>
      <c r="J310" s="55"/>
      <c r="K310" s="55"/>
      <c r="L310" s="554"/>
      <c r="M310" s="55"/>
      <c r="N310" s="55"/>
      <c r="O310" s="55"/>
      <c r="P310" s="314"/>
      <c r="Q310" s="314"/>
      <c r="R310" s="314"/>
      <c r="S310" s="314"/>
      <c r="T310" s="314"/>
      <c r="U310" s="314"/>
      <c r="V310" s="314"/>
      <c r="W310" s="314"/>
      <c r="X310" s="314"/>
      <c r="Y310" s="2979"/>
      <c r="Z310" s="314"/>
      <c r="AA310" s="314"/>
      <c r="AB310" s="314"/>
      <c r="AC310" s="314"/>
      <c r="AD310" s="314"/>
      <c r="AE310" s="2597"/>
    </row>
    <row r="311" spans="1:270" s="108" customFormat="1" ht="40.5" customHeight="1" x14ac:dyDescent="0.25">
      <c r="A311" s="24">
        <v>1</v>
      </c>
      <c r="B311" s="295" t="s">
        <v>534</v>
      </c>
      <c r="C311" s="295"/>
      <c r="D311" s="104">
        <v>5100</v>
      </c>
      <c r="E311" s="104">
        <f t="shared" si="205"/>
        <v>3825</v>
      </c>
      <c r="F311" s="680">
        <v>7433</v>
      </c>
      <c r="G311" s="144">
        <f>F311/E311*100</f>
        <v>194.32679738562092</v>
      </c>
      <c r="H311" s="98"/>
      <c r="I311" s="157"/>
      <c r="J311" s="175"/>
      <c r="K311" s="175"/>
      <c r="L311" s="434"/>
      <c r="M311" s="175"/>
      <c r="N311" s="175"/>
      <c r="O311" s="167"/>
      <c r="P311" s="275"/>
      <c r="Q311" s="275"/>
      <c r="R311" s="275"/>
      <c r="S311" s="275"/>
      <c r="T311" s="275"/>
      <c r="U311" s="275"/>
      <c r="V311" s="275"/>
      <c r="W311" s="275"/>
      <c r="X311" s="275"/>
      <c r="Y311" s="2991"/>
      <c r="Z311" s="187"/>
      <c r="AA311" s="187"/>
      <c r="AB311" s="175"/>
      <c r="AC311" s="175"/>
      <c r="AD311" s="175"/>
      <c r="AE311" s="2597"/>
      <c r="AF311" s="99"/>
      <c r="AG311" s="99"/>
      <c r="AH311" s="99"/>
      <c r="AI311" s="99"/>
      <c r="AJ311" s="99"/>
      <c r="AK311" s="99"/>
      <c r="AL311" s="99"/>
      <c r="AM311" s="99"/>
      <c r="AN311" s="99"/>
      <c r="AO311" s="99"/>
      <c r="AP311" s="99"/>
      <c r="AQ311" s="99"/>
      <c r="AR311" s="99"/>
      <c r="AS311" s="99"/>
      <c r="AT311" s="99"/>
      <c r="AU311" s="99"/>
      <c r="AV311" s="99"/>
      <c r="AW311" s="99"/>
      <c r="AX311" s="99"/>
      <c r="AY311" s="99"/>
      <c r="AZ311" s="99"/>
      <c r="BA311" s="99"/>
      <c r="BB311" s="99"/>
      <c r="BC311" s="99"/>
      <c r="BD311" s="99"/>
      <c r="BE311" s="99"/>
      <c r="BF311" s="99"/>
      <c r="BG311" s="99"/>
      <c r="BH311" s="99"/>
      <c r="BI311" s="99"/>
      <c r="BJ311" s="99"/>
      <c r="BK311" s="99"/>
      <c r="BL311" s="99"/>
      <c r="BM311" s="99"/>
      <c r="BN311" s="99"/>
      <c r="BO311" s="99"/>
      <c r="BP311" s="99"/>
      <c r="BQ311" s="99"/>
      <c r="BR311" s="99"/>
      <c r="BS311" s="99"/>
      <c r="BT311" s="99"/>
      <c r="BU311" s="99"/>
      <c r="BV311" s="99"/>
      <c r="BW311" s="99"/>
      <c r="BX311" s="99"/>
      <c r="BY311" s="99"/>
      <c r="BZ311" s="99"/>
      <c r="CA311" s="99"/>
      <c r="CB311" s="99"/>
      <c r="CC311" s="99"/>
      <c r="CD311" s="99"/>
      <c r="CE311" s="99"/>
      <c r="CF311" s="99"/>
      <c r="CG311" s="99"/>
      <c r="CH311" s="99"/>
      <c r="CI311" s="99"/>
      <c r="CJ311" s="99"/>
      <c r="CK311" s="99"/>
      <c r="CL311" s="99"/>
      <c r="CM311" s="99"/>
      <c r="CN311" s="99"/>
      <c r="CO311" s="99"/>
      <c r="CP311" s="99"/>
      <c r="CQ311" s="99"/>
      <c r="CR311" s="99"/>
      <c r="CS311" s="99"/>
      <c r="CT311" s="99"/>
      <c r="CU311" s="99"/>
      <c r="CV311" s="99"/>
      <c r="CW311" s="99"/>
      <c r="CX311" s="99"/>
      <c r="CY311" s="99"/>
      <c r="CZ311" s="99"/>
      <c r="DA311" s="99"/>
      <c r="DB311" s="99"/>
      <c r="DC311" s="99"/>
      <c r="DD311" s="99"/>
      <c r="DE311" s="99"/>
      <c r="DF311" s="99"/>
      <c r="DG311" s="99"/>
      <c r="DH311" s="99"/>
      <c r="DI311" s="99"/>
      <c r="DJ311" s="99"/>
      <c r="DK311" s="99"/>
      <c r="DL311" s="99"/>
      <c r="DM311" s="99"/>
      <c r="DN311" s="99"/>
      <c r="DO311" s="99"/>
      <c r="DP311" s="99"/>
      <c r="DQ311" s="99"/>
      <c r="DR311" s="99"/>
      <c r="DS311" s="99"/>
      <c r="DT311" s="99"/>
      <c r="DU311" s="99"/>
      <c r="DV311" s="99"/>
      <c r="DW311" s="99"/>
      <c r="DX311" s="99"/>
      <c r="DY311" s="99"/>
      <c r="DZ311" s="99"/>
      <c r="EA311" s="99"/>
      <c r="EB311" s="99"/>
      <c r="EC311" s="99"/>
      <c r="ED311" s="99"/>
      <c r="EE311" s="99"/>
      <c r="EF311" s="99"/>
      <c r="EG311" s="99"/>
      <c r="EH311" s="99"/>
      <c r="EI311" s="99"/>
      <c r="EJ311" s="99"/>
      <c r="EK311" s="99"/>
      <c r="EL311" s="99"/>
      <c r="EM311" s="99"/>
      <c r="EN311" s="99"/>
      <c r="EO311" s="99"/>
      <c r="EP311" s="99"/>
      <c r="EQ311" s="99"/>
      <c r="ER311" s="99"/>
      <c r="ES311" s="99"/>
      <c r="ET311" s="99"/>
      <c r="EU311" s="99"/>
      <c r="EV311" s="99"/>
      <c r="EW311" s="99"/>
      <c r="EX311" s="99"/>
      <c r="EY311" s="99"/>
      <c r="EZ311" s="99"/>
      <c r="FA311" s="99"/>
      <c r="FB311" s="99"/>
      <c r="FC311" s="99"/>
      <c r="FD311" s="99"/>
      <c r="FE311" s="99"/>
      <c r="FF311" s="99"/>
      <c r="FG311" s="99"/>
      <c r="FH311" s="99"/>
      <c r="FI311" s="99"/>
      <c r="FJ311" s="99"/>
      <c r="FK311" s="99"/>
      <c r="FL311" s="99"/>
      <c r="FM311" s="99"/>
      <c r="FN311" s="99"/>
      <c r="FO311" s="99"/>
      <c r="FP311" s="99"/>
      <c r="FQ311" s="99"/>
      <c r="FR311" s="99"/>
      <c r="FS311" s="99"/>
      <c r="FT311" s="99"/>
      <c r="FU311" s="99"/>
      <c r="FV311" s="99"/>
      <c r="FW311" s="99"/>
      <c r="FX311" s="99"/>
      <c r="FY311" s="99"/>
      <c r="FZ311" s="99"/>
      <c r="GA311" s="99"/>
      <c r="GB311" s="99"/>
      <c r="GC311" s="99"/>
      <c r="GD311" s="99"/>
      <c r="GE311" s="99"/>
      <c r="GF311" s="99"/>
      <c r="GG311" s="99"/>
      <c r="GH311" s="99"/>
      <c r="GI311" s="99"/>
      <c r="GJ311" s="99"/>
      <c r="GK311" s="99"/>
      <c r="GL311" s="99"/>
      <c r="GM311" s="99"/>
      <c r="GN311" s="99"/>
      <c r="GO311" s="99"/>
      <c r="GP311" s="99"/>
      <c r="GQ311" s="99"/>
      <c r="GR311" s="99"/>
      <c r="GS311" s="99"/>
      <c r="GT311" s="99"/>
      <c r="GU311" s="99"/>
      <c r="GV311" s="99"/>
      <c r="GW311" s="99"/>
      <c r="GX311" s="99"/>
      <c r="GY311" s="99"/>
      <c r="GZ311" s="99"/>
      <c r="HA311" s="99"/>
      <c r="HB311" s="99"/>
      <c r="HC311" s="99"/>
      <c r="HD311" s="99"/>
      <c r="HE311" s="99"/>
      <c r="HF311" s="99"/>
      <c r="HG311" s="99"/>
      <c r="HH311" s="99"/>
      <c r="HI311" s="99"/>
      <c r="HJ311" s="99"/>
      <c r="HK311" s="99"/>
      <c r="HL311" s="99"/>
      <c r="HM311" s="99"/>
      <c r="HN311" s="99"/>
      <c r="HO311" s="99"/>
      <c r="HP311" s="99"/>
      <c r="HQ311" s="99"/>
      <c r="HR311" s="99"/>
      <c r="HS311" s="99"/>
      <c r="HT311" s="99"/>
      <c r="HU311" s="99"/>
      <c r="HV311" s="99"/>
      <c r="HW311" s="99"/>
      <c r="HX311" s="99"/>
      <c r="HY311" s="99"/>
      <c r="HZ311" s="99"/>
      <c r="IA311" s="99"/>
      <c r="IB311" s="99"/>
      <c r="IC311" s="99"/>
      <c r="ID311" s="99"/>
      <c r="IE311" s="99"/>
      <c r="IF311" s="99"/>
      <c r="IG311" s="99"/>
      <c r="IH311" s="99"/>
      <c r="II311" s="99"/>
      <c r="IJ311" s="99"/>
      <c r="IK311" s="99"/>
      <c r="IL311" s="99"/>
      <c r="IM311" s="99"/>
      <c r="IN311" s="99"/>
      <c r="IO311" s="99"/>
      <c r="IP311" s="99"/>
      <c r="IQ311" s="99"/>
      <c r="IR311" s="99"/>
      <c r="IS311" s="99"/>
      <c r="IT311" s="99"/>
      <c r="IU311" s="99"/>
      <c r="IV311" s="99"/>
      <c r="IW311" s="99"/>
      <c r="IX311" s="99"/>
      <c r="IY311" s="99"/>
      <c r="IZ311" s="99"/>
      <c r="JA311" s="99"/>
      <c r="JB311" s="99"/>
      <c r="JC311" s="99"/>
      <c r="JD311" s="99"/>
      <c r="JE311" s="99"/>
      <c r="JF311" s="99"/>
      <c r="JG311" s="99"/>
      <c r="JH311" s="99"/>
      <c r="JI311" s="99"/>
      <c r="JJ311" s="99"/>
    </row>
    <row r="312" spans="1:270" s="108" customFormat="1" ht="30" customHeight="1" x14ac:dyDescent="0.25">
      <c r="A312" s="24">
        <v>1</v>
      </c>
      <c r="B312" s="13" t="s">
        <v>180</v>
      </c>
      <c r="C312" s="543"/>
      <c r="D312" s="555">
        <f>SUM(D298+D310)</f>
        <v>164423</v>
      </c>
      <c r="E312" s="555">
        <f>SUM(E298+E310)</f>
        <v>123318</v>
      </c>
      <c r="F312" s="555">
        <f>SUM(F298+F310)</f>
        <v>116962.95104239359</v>
      </c>
      <c r="G312" s="581">
        <f>F312/E312*100</f>
        <v>94.846616911070228</v>
      </c>
      <c r="H312" s="56"/>
      <c r="I312" s="56"/>
      <c r="J312" s="55"/>
      <c r="K312" s="55"/>
      <c r="L312" s="554"/>
      <c r="M312" s="55"/>
      <c r="N312" s="55"/>
      <c r="O312" s="55"/>
      <c r="P312" s="314"/>
      <c r="Q312" s="314"/>
      <c r="R312" s="314"/>
      <c r="S312" s="314"/>
      <c r="T312" s="314"/>
      <c r="U312" s="314"/>
      <c r="V312" s="314"/>
      <c r="W312" s="314"/>
      <c r="X312" s="314"/>
      <c r="Y312" s="2979"/>
      <c r="Z312" s="314"/>
      <c r="AA312" s="314"/>
      <c r="AB312" s="314"/>
      <c r="AC312" s="314"/>
      <c r="AD312" s="314"/>
      <c r="AE312" s="2597"/>
    </row>
    <row r="313" spans="1:270" s="108" customFormat="1" ht="15" customHeight="1" x14ac:dyDescent="0.25">
      <c r="A313" s="24">
        <v>1</v>
      </c>
      <c r="B313" s="304" t="s">
        <v>593</v>
      </c>
      <c r="C313" s="304"/>
      <c r="D313" s="95">
        <f>SUM(D312,D296)</f>
        <v>457113</v>
      </c>
      <c r="E313" s="95">
        <f>SUM(E312,E296)</f>
        <v>342836</v>
      </c>
      <c r="F313" s="95">
        <f>SUM(F312,F296)</f>
        <v>307647.35104239359</v>
      </c>
      <c r="G313" s="95">
        <f>F313/E313*100</f>
        <v>89.736011108049794</v>
      </c>
      <c r="H313" s="85"/>
      <c r="I313" s="85"/>
      <c r="J313" s="78"/>
      <c r="K313" s="78"/>
      <c r="L313" s="778"/>
      <c r="M313" s="78"/>
      <c r="N313" s="78"/>
      <c r="O313" s="78"/>
      <c r="P313" s="72">
        <v>267500.42209000001</v>
      </c>
      <c r="Q313" s="72">
        <v>264254.33253295999</v>
      </c>
      <c r="R313" s="72">
        <v>264254.33253295999</v>
      </c>
      <c r="S313" s="72">
        <v>264254.33253295999</v>
      </c>
      <c r="T313" s="72">
        <v>264065.47459714668</v>
      </c>
      <c r="U313" s="72">
        <v>264065.47459714668</v>
      </c>
      <c r="V313" s="72">
        <v>266676.2284371467</v>
      </c>
      <c r="W313" s="72">
        <v>266676.2284371467</v>
      </c>
      <c r="X313" s="72">
        <v>266563.78704999998</v>
      </c>
      <c r="Y313" s="2981">
        <f>P313/12*$B$3+(Q313-P313)/11*8+(R313-Q313)/10*7+(S313-R313)/9*6+(T313-S313)/8*5+(U313-T313)/7*4+(V313-U313)/6*3+(W313-V313)/5*2+(X313-W313)/4*1</f>
        <v>199423.75452571001</v>
      </c>
      <c r="Z313" s="72">
        <f>AC313-AB313</f>
        <v>189510.519314</v>
      </c>
      <c r="AA313" s="72">
        <f>Z313-Y313</f>
        <v>-9913.235211710009</v>
      </c>
      <c r="AB313" s="72">
        <v>-661.0655099999999</v>
      </c>
      <c r="AC313" s="72">
        <v>188849.45380400002</v>
      </c>
      <c r="AD313" s="72"/>
      <c r="AE313" s="2597"/>
    </row>
    <row r="314" spans="1:270" s="108" customFormat="1" ht="15" customHeight="1" x14ac:dyDescent="0.25">
      <c r="A314" s="24">
        <v>1</v>
      </c>
      <c r="B314" s="549" t="s">
        <v>174</v>
      </c>
      <c r="C314" s="304"/>
      <c r="D314" s="1080"/>
      <c r="E314" s="95"/>
      <c r="F314" s="95"/>
      <c r="G314" s="95"/>
      <c r="H314" s="85"/>
      <c r="I314" s="85"/>
      <c r="J314" s="78"/>
      <c r="K314" s="78"/>
      <c r="L314" s="778"/>
      <c r="M314" s="78"/>
      <c r="N314" s="78"/>
      <c r="O314" s="78"/>
      <c r="P314" s="72"/>
      <c r="Q314" s="72"/>
      <c r="R314" s="72"/>
      <c r="S314" s="72"/>
      <c r="T314" s="72"/>
      <c r="U314" s="72"/>
      <c r="V314" s="72"/>
      <c r="W314" s="72"/>
      <c r="X314" s="72"/>
      <c r="Y314" s="2981"/>
      <c r="Z314" s="72"/>
      <c r="AA314" s="72"/>
      <c r="AB314" s="72"/>
      <c r="AC314" s="72"/>
      <c r="AD314" s="72"/>
      <c r="AE314" s="2597"/>
    </row>
    <row r="315" spans="1:270" s="108" customFormat="1" ht="15" customHeight="1" x14ac:dyDescent="0.25">
      <c r="A315" s="24">
        <v>1</v>
      </c>
      <c r="B315" s="620" t="s">
        <v>141</v>
      </c>
      <c r="C315" s="621"/>
      <c r="D315" s="550">
        <v>76863</v>
      </c>
      <c r="E315" s="144">
        <f>ROUND(D315/12*$B$3,0)</f>
        <v>57647</v>
      </c>
      <c r="F315" s="581">
        <v>99606</v>
      </c>
      <c r="G315" s="36">
        <f>F315/E315*100</f>
        <v>172.78609467968843</v>
      </c>
      <c r="H315" s="85"/>
      <c r="I315" s="85"/>
      <c r="J315" s="78"/>
      <c r="K315" s="78"/>
      <c r="L315" s="778"/>
      <c r="M315" s="78"/>
      <c r="N315" s="78"/>
      <c r="O315" s="78"/>
      <c r="P315" s="72"/>
      <c r="Q315" s="72"/>
      <c r="R315" s="72"/>
      <c r="S315" s="72"/>
      <c r="T315" s="72"/>
      <c r="U315" s="72"/>
      <c r="V315" s="72"/>
      <c r="W315" s="72"/>
      <c r="X315" s="72"/>
      <c r="Y315" s="2984"/>
      <c r="Z315" s="72"/>
      <c r="AA315" s="72"/>
      <c r="AB315" s="72"/>
      <c r="AC315" s="72"/>
      <c r="AD315" s="72"/>
      <c r="AE315" s="2597"/>
    </row>
    <row r="316" spans="1:270" s="108" customFormat="1" ht="48.75" customHeight="1" x14ac:dyDescent="0.25">
      <c r="A316" s="24">
        <v>1</v>
      </c>
      <c r="B316" s="620" t="s">
        <v>347</v>
      </c>
      <c r="C316" s="621"/>
      <c r="D316" s="550">
        <v>7000</v>
      </c>
      <c r="E316" s="144">
        <f>ROUND(D316/12*$B$3,0)</f>
        <v>5250</v>
      </c>
      <c r="F316" s="581">
        <v>5918</v>
      </c>
      <c r="G316" s="36">
        <f>F316/E316*100</f>
        <v>112.72380952380952</v>
      </c>
      <c r="H316" s="85"/>
      <c r="I316" s="85"/>
      <c r="J316" s="78"/>
      <c r="K316" s="78"/>
      <c r="L316" s="778"/>
      <c r="M316" s="78"/>
      <c r="N316" s="78"/>
      <c r="O316" s="78"/>
      <c r="P316" s="72"/>
      <c r="Q316" s="72"/>
      <c r="R316" s="72"/>
      <c r="S316" s="72"/>
      <c r="T316" s="72"/>
      <c r="U316" s="72"/>
      <c r="V316" s="72"/>
      <c r="W316" s="72"/>
      <c r="X316" s="72"/>
      <c r="Y316" s="2984"/>
      <c r="Z316" s="72"/>
      <c r="AA316" s="72"/>
      <c r="AB316" s="72"/>
      <c r="AC316" s="72"/>
      <c r="AD316" s="72"/>
      <c r="AE316" s="2597"/>
    </row>
    <row r="317" spans="1:270" s="108" customFormat="1" ht="48.75" customHeight="1" x14ac:dyDescent="0.25">
      <c r="A317" s="24"/>
      <c r="B317" s="620" t="s">
        <v>143</v>
      </c>
      <c r="C317" s="621"/>
      <c r="D317" s="550">
        <v>5799</v>
      </c>
      <c r="E317" s="144">
        <f>ROUND(D317/12*$B$3,0)</f>
        <v>4349</v>
      </c>
      <c r="F317" s="581">
        <v>2121</v>
      </c>
      <c r="G317" s="36">
        <f>F317/E317*100</f>
        <v>48.769832145320763</v>
      </c>
      <c r="H317" s="85"/>
      <c r="I317" s="85"/>
      <c r="J317" s="78"/>
      <c r="K317" s="78"/>
      <c r="L317" s="778"/>
      <c r="M317" s="78"/>
      <c r="N317" s="78"/>
      <c r="O317" s="78"/>
      <c r="P317" s="72"/>
      <c r="Q317" s="72"/>
      <c r="R317" s="72"/>
      <c r="S317" s="72"/>
      <c r="T317" s="72"/>
      <c r="U317" s="72"/>
      <c r="V317" s="72"/>
      <c r="W317" s="72"/>
      <c r="X317" s="72"/>
      <c r="Y317" s="2984"/>
      <c r="Z317" s="72"/>
      <c r="AA317" s="72"/>
      <c r="AB317" s="72"/>
      <c r="AC317" s="72"/>
      <c r="AD317" s="72"/>
      <c r="AE317" s="2597"/>
    </row>
    <row r="318" spans="1:270" s="108" customFormat="1" ht="15" customHeight="1" x14ac:dyDescent="0.25">
      <c r="A318" s="24">
        <v>1</v>
      </c>
      <c r="B318" s="253" t="s">
        <v>33</v>
      </c>
      <c r="C318" s="202"/>
      <c r="D318" s="36"/>
      <c r="E318" s="36"/>
      <c r="F318" s="581"/>
      <c r="G318" s="36"/>
      <c r="H318" s="56"/>
      <c r="I318" s="56"/>
      <c r="J318" s="57"/>
      <c r="K318" s="57"/>
      <c r="L318" s="555"/>
      <c r="M318" s="57"/>
      <c r="N318" s="57"/>
      <c r="O318" s="57"/>
      <c r="P318" s="37"/>
      <c r="Q318" s="37"/>
      <c r="R318" s="37"/>
      <c r="S318" s="37"/>
      <c r="T318" s="37"/>
      <c r="U318" s="37"/>
      <c r="V318" s="37"/>
      <c r="W318" s="37"/>
      <c r="X318" s="37"/>
      <c r="Y318" s="2977"/>
      <c r="Z318" s="37"/>
      <c r="AA318" s="37"/>
      <c r="AB318" s="37"/>
      <c r="AC318" s="37"/>
      <c r="AD318" s="37"/>
      <c r="AE318" s="2597"/>
    </row>
    <row r="319" spans="1:270" s="108" customFormat="1" ht="15" customHeight="1" x14ac:dyDescent="0.25">
      <c r="A319" s="24">
        <v>1</v>
      </c>
      <c r="B319" s="252" t="s">
        <v>56</v>
      </c>
      <c r="C319" s="581">
        <v>300</v>
      </c>
      <c r="D319" s="36">
        <v>274</v>
      </c>
      <c r="E319" s="144">
        <f>ROUND(D319/12*$B$3,0)</f>
        <v>206</v>
      </c>
      <c r="F319" s="429">
        <v>183</v>
      </c>
      <c r="G319" s="144">
        <f>F319/E319*100</f>
        <v>88.834951456310691</v>
      </c>
      <c r="H319" s="50">
        <v>10</v>
      </c>
      <c r="I319" s="157">
        <f t="shared" ref="I319" si="206">L319/F319</f>
        <v>9.7103825136612016</v>
      </c>
      <c r="J319" s="167">
        <f t="shared" ref="J319" si="207">ROUND(D319*H319,0)</f>
        <v>2740</v>
      </c>
      <c r="K319" s="167">
        <f t="shared" ref="K319" si="208">ROUND(E319*H319,0)</f>
        <v>2060</v>
      </c>
      <c r="L319" s="431">
        <v>1777</v>
      </c>
      <c r="M319" s="167">
        <f>L319/K319*100</f>
        <v>86.262135922330103</v>
      </c>
      <c r="N319" s="167">
        <f>J319/C319</f>
        <v>9.1333333333333329</v>
      </c>
      <c r="O319" s="167">
        <f>L319/$B$3*12/N319</f>
        <v>259.41605839416059</v>
      </c>
      <c r="P319" s="314"/>
      <c r="Q319" s="314"/>
      <c r="R319" s="314"/>
      <c r="S319" s="314"/>
      <c r="T319" s="314"/>
      <c r="U319" s="314"/>
      <c r="V319" s="314"/>
      <c r="W319" s="314"/>
      <c r="X319" s="314"/>
      <c r="Y319" s="2979"/>
      <c r="Z319" s="314"/>
      <c r="AA319" s="314"/>
      <c r="AB319" s="314"/>
      <c r="AC319" s="314"/>
      <c r="AD319" s="314"/>
      <c r="AE319" s="2597"/>
    </row>
    <row r="320" spans="1:270" s="108" customFormat="1" ht="15" customHeight="1" x14ac:dyDescent="0.25">
      <c r="A320" s="24">
        <v>1</v>
      </c>
      <c r="B320" s="253" t="s">
        <v>37</v>
      </c>
      <c r="C320" s="253"/>
      <c r="D320" s="95">
        <f>SUM(D319:D319)</f>
        <v>274</v>
      </c>
      <c r="E320" s="95">
        <f>SUM(E319:E319)</f>
        <v>206</v>
      </c>
      <c r="F320" s="589">
        <f>SUM(F319:F319)</f>
        <v>183</v>
      </c>
      <c r="G320" s="95">
        <f>F320/E320*100</f>
        <v>88.834951456310691</v>
      </c>
      <c r="H320" s="85">
        <f>SUM(J320/D320)</f>
        <v>10</v>
      </c>
      <c r="I320" s="156">
        <f>L320/F320</f>
        <v>9.7103825136612016</v>
      </c>
      <c r="J320" s="62">
        <f>SUM(J319:J319)</f>
        <v>2740</v>
      </c>
      <c r="K320" s="62">
        <f>SUM(K319:K319)</f>
        <v>2060</v>
      </c>
      <c r="L320" s="701">
        <f>SUM(L319:L319)</f>
        <v>1777</v>
      </c>
      <c r="M320" s="167">
        <f>L320/K320*100</f>
        <v>86.262135922330103</v>
      </c>
      <c r="N320" s="186">
        <f>SUM(N319:N319)</f>
        <v>9.1333333333333329</v>
      </c>
      <c r="O320" s="167">
        <f>L320/$B$3*12/N320</f>
        <v>259.41605839416059</v>
      </c>
      <c r="P320" s="62"/>
      <c r="Q320" s="62"/>
      <c r="R320" s="62"/>
      <c r="S320" s="62"/>
      <c r="T320" s="62"/>
      <c r="U320" s="62"/>
      <c r="V320" s="62"/>
      <c r="W320" s="62"/>
      <c r="X320" s="62"/>
      <c r="Y320" s="2984"/>
      <c r="Z320" s="72"/>
      <c r="AA320" s="72"/>
      <c r="AB320" s="62"/>
      <c r="AC320" s="62"/>
      <c r="AD320" s="62"/>
      <c r="AE320" s="2597"/>
    </row>
    <row r="321" spans="1:31" s="108" customFormat="1" ht="15" customHeight="1" x14ac:dyDescent="0.25">
      <c r="A321" s="24">
        <v>1</v>
      </c>
      <c r="B321" s="202" t="s">
        <v>157</v>
      </c>
      <c r="C321" s="253"/>
      <c r="D321" s="95"/>
      <c r="E321" s="95"/>
      <c r="F321" s="589"/>
      <c r="G321" s="95"/>
      <c r="H321" s="85"/>
      <c r="I321" s="156"/>
      <c r="J321" s="62"/>
      <c r="K321" s="62"/>
      <c r="L321" s="701"/>
      <c r="M321" s="167"/>
      <c r="N321" s="186"/>
      <c r="O321" s="167"/>
      <c r="P321" s="62"/>
      <c r="Q321" s="62"/>
      <c r="R321" s="62"/>
      <c r="S321" s="62"/>
      <c r="T321" s="62"/>
      <c r="U321" s="62"/>
      <c r="V321" s="62"/>
      <c r="W321" s="62"/>
      <c r="X321" s="62"/>
      <c r="Y321" s="1210"/>
      <c r="Z321" s="62"/>
      <c r="AA321" s="62"/>
      <c r="AB321" s="62"/>
      <c r="AC321" s="62"/>
      <c r="AD321" s="62"/>
      <c r="AE321" s="2597"/>
    </row>
    <row r="322" spans="1:31" s="108" customFormat="1" ht="15" customHeight="1" x14ac:dyDescent="0.25">
      <c r="A322" s="24">
        <v>1</v>
      </c>
      <c r="B322" s="424" t="s">
        <v>214</v>
      </c>
      <c r="C322" s="609">
        <v>240</v>
      </c>
      <c r="D322" s="36">
        <v>748</v>
      </c>
      <c r="E322" s="144">
        <f>ROUND(D322/12*$B$3,0)</f>
        <v>561</v>
      </c>
      <c r="F322" s="591">
        <v>562</v>
      </c>
      <c r="G322" s="144">
        <f t="shared" ref="G322:G323" si="209">F322/E322*100</f>
        <v>100.17825311942958</v>
      </c>
      <c r="H322" s="267">
        <v>8</v>
      </c>
      <c r="I322" s="157">
        <f t="shared" ref="I322:I323" si="210">L322/F322</f>
        <v>8.087188612099645</v>
      </c>
      <c r="J322" s="167">
        <f t="shared" ref="J322:J323" si="211">ROUND(D322*H322,0)</f>
        <v>5984</v>
      </c>
      <c r="K322" s="167">
        <f t="shared" ref="K322:K323" si="212">ROUND(E322*H322,0)</f>
        <v>4488</v>
      </c>
      <c r="L322" s="665">
        <v>4545</v>
      </c>
      <c r="M322" s="167">
        <f>L322/K322*100</f>
        <v>101.27005347593582</v>
      </c>
      <c r="N322" s="167">
        <f>J322/C322</f>
        <v>24.933333333333334</v>
      </c>
      <c r="O322" s="167">
        <f>L322/$B$3*12/N322</f>
        <v>243.04812834224597</v>
      </c>
      <c r="P322" s="62"/>
      <c r="Q322" s="62"/>
      <c r="R322" s="62"/>
      <c r="S322" s="62"/>
      <c r="T322" s="62"/>
      <c r="U322" s="62"/>
      <c r="V322" s="62"/>
      <c r="W322" s="62"/>
      <c r="X322" s="62"/>
      <c r="Y322" s="1210"/>
      <c r="Z322" s="62"/>
      <c r="AA322" s="62"/>
      <c r="AB322" s="62"/>
      <c r="AC322" s="62"/>
      <c r="AD322" s="62"/>
      <c r="AE322" s="2597"/>
    </row>
    <row r="323" spans="1:31" s="108" customFormat="1" ht="15" customHeight="1" x14ac:dyDescent="0.25">
      <c r="A323" s="24">
        <v>1</v>
      </c>
      <c r="B323" s="366" t="s">
        <v>6</v>
      </c>
      <c r="C323" s="609">
        <v>240</v>
      </c>
      <c r="D323" s="36">
        <v>93</v>
      </c>
      <c r="E323" s="144">
        <f>ROUND(D323/12*$B$3,0)</f>
        <v>70</v>
      </c>
      <c r="F323" s="429">
        <v>100</v>
      </c>
      <c r="G323" s="144">
        <f t="shared" si="209"/>
        <v>142.85714285714286</v>
      </c>
      <c r="H323" s="267">
        <v>3</v>
      </c>
      <c r="I323" s="157">
        <f t="shared" si="210"/>
        <v>3</v>
      </c>
      <c r="J323" s="167">
        <f t="shared" si="211"/>
        <v>279</v>
      </c>
      <c r="K323" s="167">
        <f t="shared" si="212"/>
        <v>210</v>
      </c>
      <c r="L323" s="431">
        <v>300</v>
      </c>
      <c r="M323" s="167">
        <f>L323/K323*100</f>
        <v>142.85714285714286</v>
      </c>
      <c r="N323" s="167">
        <f>J323/C323</f>
        <v>1.1625000000000001</v>
      </c>
      <c r="O323" s="167">
        <f>L323/$B$3*12/N323</f>
        <v>344.08602150537632</v>
      </c>
      <c r="P323" s="314"/>
      <c r="Q323" s="314"/>
      <c r="R323" s="314"/>
      <c r="S323" s="314"/>
      <c r="T323" s="314"/>
      <c r="U323" s="314"/>
      <c r="V323" s="314"/>
      <c r="W323" s="314"/>
      <c r="X323" s="314"/>
      <c r="Y323" s="2979"/>
      <c r="Z323" s="314"/>
      <c r="AA323" s="314"/>
      <c r="AB323" s="314"/>
      <c r="AC323" s="314"/>
      <c r="AD323" s="314"/>
      <c r="AE323" s="2597"/>
    </row>
    <row r="324" spans="1:31" s="99" customFormat="1" ht="15" customHeight="1" x14ac:dyDescent="0.25">
      <c r="A324" s="24">
        <v>1</v>
      </c>
      <c r="B324" s="610" t="s">
        <v>218</v>
      </c>
      <c r="C324" s="610"/>
      <c r="D324" s="39">
        <f>SUM(D322:D323)</f>
        <v>841</v>
      </c>
      <c r="E324" s="39">
        <f>SUM(E322:E323)</f>
        <v>631</v>
      </c>
      <c r="F324" s="39">
        <f>SUM(F322:F323)</f>
        <v>662</v>
      </c>
      <c r="G324" s="144">
        <f>F324/E324*100</f>
        <v>104.91283676703644</v>
      </c>
      <c r="H324" s="85">
        <f>SUM(J324/D324)</f>
        <v>7.447086801426873</v>
      </c>
      <c r="I324" s="157">
        <f>L324/F324</f>
        <v>7.3187311178247736</v>
      </c>
      <c r="J324" s="175">
        <f>SUM(J322:J323)</f>
        <v>6263</v>
      </c>
      <c r="K324" s="175">
        <f>SUM(K322:K323)</f>
        <v>4698</v>
      </c>
      <c r="L324" s="434">
        <f>SUM(L322:L323)</f>
        <v>4845</v>
      </c>
      <c r="M324" s="167">
        <f>L324/K324*100</f>
        <v>103.12899106002553</v>
      </c>
      <c r="N324" s="175">
        <f>SUM(N322:N323)</f>
        <v>26.095833333333335</v>
      </c>
      <c r="O324" s="167">
        <f>L324/$B$3*12/N324</f>
        <v>247.54909787641705</v>
      </c>
      <c r="P324" s="275"/>
      <c r="Q324" s="275"/>
      <c r="R324" s="275"/>
      <c r="S324" s="275"/>
      <c r="T324" s="275"/>
      <c r="U324" s="275"/>
      <c r="V324" s="275"/>
      <c r="W324" s="275"/>
      <c r="X324" s="275"/>
      <c r="Y324" s="2984"/>
      <c r="Z324" s="72"/>
      <c r="AA324" s="72"/>
      <c r="AB324" s="275"/>
      <c r="AC324" s="275"/>
      <c r="AD324" s="275"/>
      <c r="AE324" s="2597"/>
    </row>
    <row r="325" spans="1:31" s="108" customFormat="1" ht="27.75" customHeight="1" x14ac:dyDescent="0.25">
      <c r="A325" s="24">
        <v>1</v>
      </c>
      <c r="B325" s="201" t="s">
        <v>189</v>
      </c>
      <c r="C325" s="201"/>
      <c r="D325" s="95">
        <f>SUM(D324,D320)</f>
        <v>1115</v>
      </c>
      <c r="E325" s="95">
        <f>SUM(E324,E320)</f>
        <v>837</v>
      </c>
      <c r="F325" s="589">
        <f>SUM(F324,F320)</f>
        <v>845</v>
      </c>
      <c r="G325" s="95">
        <f>F325/E325*100</f>
        <v>100.9557945041816</v>
      </c>
      <c r="H325" s="85">
        <f>SUM(J325/D325)</f>
        <v>8.0744394618834079</v>
      </c>
      <c r="I325" s="157">
        <f>L325/F325</f>
        <v>7.8366863905325443</v>
      </c>
      <c r="J325" s="95">
        <f>SUM(J324,J320)</f>
        <v>9003</v>
      </c>
      <c r="K325" s="95">
        <f>SUM(K324,K320)</f>
        <v>6758</v>
      </c>
      <c r="L325" s="589">
        <f>SUM(L324,L320)</f>
        <v>6622</v>
      </c>
      <c r="M325" s="167">
        <f>L325/K325*100</f>
        <v>97.987570287067186</v>
      </c>
      <c r="N325" s="95">
        <f>SUM(N324,N320)</f>
        <v>35.229166666666671</v>
      </c>
      <c r="O325" s="167">
        <f>L325/$B$3*12/N325</f>
        <v>250.62566528681253</v>
      </c>
      <c r="P325" s="95">
        <v>19459.275492383997</v>
      </c>
      <c r="Q325" s="95">
        <v>19795.040957327998</v>
      </c>
      <c r="R325" s="95">
        <v>19795.040957327998</v>
      </c>
      <c r="S325" s="95">
        <v>19795.040957327998</v>
      </c>
      <c r="T325" s="95">
        <v>19795.040957327998</v>
      </c>
      <c r="U325" s="95">
        <v>19274.72477112</v>
      </c>
      <c r="V325" s="95">
        <v>18792.238079159997</v>
      </c>
      <c r="W325" s="95">
        <v>18792.238079159997</v>
      </c>
      <c r="X325" s="95">
        <v>18792.238079159997</v>
      </c>
      <c r="Y325" s="2981">
        <f>P325/12*$B$3+(Q325-P325)/11*8+(R325-Q325)/10*7+(S325-R325)/9*6+(T325-S325)/8*5+(U325-T325)/7*4+(V325-U325)/6*3+(W325-V325)/5*2+(X325-W325)/4*1</f>
        <v>14300.082803745818</v>
      </c>
      <c r="Z325" s="62">
        <f>AC325-AB325</f>
        <v>14324.092070000001</v>
      </c>
      <c r="AA325" s="62">
        <f>Z325-Y325</f>
        <v>24.009266254182876</v>
      </c>
      <c r="AB325" s="95">
        <v>-137.58643000000001</v>
      </c>
      <c r="AC325" s="95">
        <v>14186.505640000001</v>
      </c>
      <c r="AD325" s="95">
        <v>67.587100000000007</v>
      </c>
      <c r="AE325" s="2597"/>
    </row>
    <row r="326" spans="1:31" s="108" customFormat="1" ht="15" customHeight="1" x14ac:dyDescent="0.25">
      <c r="A326" s="24">
        <v>1</v>
      </c>
      <c r="B326" s="191"/>
      <c r="C326" s="191"/>
      <c r="D326" s="39"/>
      <c r="E326" s="144"/>
      <c r="F326" s="429"/>
      <c r="G326" s="144"/>
      <c r="H326" s="34"/>
      <c r="I326" s="34"/>
      <c r="J326" s="34"/>
      <c r="K326" s="34"/>
      <c r="L326" s="587"/>
      <c r="M326" s="34"/>
      <c r="N326" s="34"/>
      <c r="O326" s="34"/>
      <c r="P326" s="314"/>
      <c r="Q326" s="314"/>
      <c r="R326" s="314"/>
      <c r="S326" s="314"/>
      <c r="T326" s="314"/>
      <c r="U326" s="314"/>
      <c r="V326" s="314"/>
      <c r="W326" s="314"/>
      <c r="X326" s="314"/>
      <c r="Y326" s="2979">
        <f>P326/12</f>
        <v>0</v>
      </c>
      <c r="Z326" s="314">
        <f>AC326-AB326</f>
        <v>0</v>
      </c>
      <c r="AA326" s="314">
        <f>Z326-Y326</f>
        <v>0</v>
      </c>
      <c r="AB326" s="314">
        <v>0</v>
      </c>
      <c r="AC326" s="314"/>
      <c r="AD326" s="314"/>
      <c r="AE326" s="2597"/>
    </row>
    <row r="327" spans="1:31" s="108" customFormat="1" ht="15.75" customHeight="1" x14ac:dyDescent="0.25">
      <c r="A327" s="24">
        <v>1</v>
      </c>
      <c r="B327" s="28" t="s">
        <v>18</v>
      </c>
      <c r="C327" s="408"/>
      <c r="D327" s="309"/>
      <c r="E327" s="309"/>
      <c r="F327" s="669"/>
      <c r="G327" s="309"/>
      <c r="H327" s="16"/>
      <c r="I327" s="16"/>
      <c r="J327" s="16"/>
      <c r="K327" s="16"/>
      <c r="L327" s="662">
        <f t="shared" ref="L327" si="213">SUM(L325,L313,L286)</f>
        <v>32882</v>
      </c>
      <c r="M327" s="16"/>
      <c r="N327" s="16"/>
      <c r="O327" s="16"/>
      <c r="P327" s="16">
        <f t="shared" ref="P327:AB327" si="214">SUM(P325,P313,P286)</f>
        <v>431411.18729533115</v>
      </c>
      <c r="Q327" s="16">
        <f t="shared" si="214"/>
        <v>409120.47358316957</v>
      </c>
      <c r="R327" s="16">
        <f t="shared" si="214"/>
        <v>409120.47358316957</v>
      </c>
      <c r="S327" s="16">
        <f t="shared" si="214"/>
        <v>409120.47358316957</v>
      </c>
      <c r="T327" s="16">
        <f t="shared" ref="T327:U327" si="215">SUM(T325,T313,T286)</f>
        <v>408931.61564735626</v>
      </c>
      <c r="U327" s="16">
        <f t="shared" si="215"/>
        <v>403660.95514158823</v>
      </c>
      <c r="V327" s="16">
        <f t="shared" ref="V327:W327" si="216">SUM(V325,V313,V286)</f>
        <v>402279.20131630666</v>
      </c>
      <c r="W327" s="16">
        <f t="shared" si="216"/>
        <v>402279.20131630666</v>
      </c>
      <c r="X327" s="16">
        <f t="shared" ref="X327" si="217">SUM(X325,X313,X286)</f>
        <v>402166.75992915995</v>
      </c>
      <c r="Y327" s="2985">
        <f>SUM(Y325,Y313,Y286)</f>
        <v>303498.13284459221</v>
      </c>
      <c r="Z327" s="16">
        <f t="shared" si="214"/>
        <v>293694.05328400002</v>
      </c>
      <c r="AA327" s="16">
        <f t="shared" si="214"/>
        <v>-9804.0795605922649</v>
      </c>
      <c r="AB327" s="16">
        <f t="shared" si="214"/>
        <v>-1217.4569000000001</v>
      </c>
      <c r="AC327" s="662">
        <f>SUM(AC325,AC313,AC286)</f>
        <v>292476.59638399997</v>
      </c>
      <c r="AD327" s="4291">
        <f>SUM(AD325,AD313,AD286)</f>
        <v>244.81970999999999</v>
      </c>
      <c r="AE327" s="2597"/>
    </row>
    <row r="328" spans="1:31" ht="15" customHeight="1" x14ac:dyDescent="0.25">
      <c r="A328" s="24">
        <v>1</v>
      </c>
      <c r="B328" s="320"/>
      <c r="C328" s="320"/>
      <c r="D328" s="209"/>
      <c r="E328" s="209"/>
      <c r="F328" s="685"/>
      <c r="G328" s="209"/>
      <c r="H328" s="209"/>
      <c r="I328" s="209"/>
      <c r="J328" s="209"/>
      <c r="K328" s="209"/>
      <c r="L328" s="685"/>
      <c r="M328" s="209"/>
      <c r="N328" s="209"/>
      <c r="O328" s="209"/>
      <c r="P328" s="348"/>
      <c r="Q328" s="348"/>
      <c r="R328" s="348"/>
      <c r="S328" s="348"/>
      <c r="T328" s="348"/>
      <c r="U328" s="348"/>
      <c r="V328" s="348"/>
      <c r="W328" s="348"/>
      <c r="X328" s="348"/>
      <c r="Y328" s="2986"/>
      <c r="Z328" s="348"/>
      <c r="AA328" s="348"/>
      <c r="AB328" s="598"/>
      <c r="AC328" s="348"/>
      <c r="AD328" s="348"/>
      <c r="AE328" s="2597"/>
    </row>
    <row r="329" spans="1:31" ht="51" customHeight="1" x14ac:dyDescent="0.25">
      <c r="A329" s="24">
        <v>1</v>
      </c>
      <c r="B329" s="1745" t="s">
        <v>335</v>
      </c>
      <c r="C329" s="147"/>
      <c r="D329" s="171"/>
      <c r="E329" s="171"/>
      <c r="F329" s="684"/>
      <c r="G329" s="171"/>
      <c r="H329" s="290"/>
      <c r="I329" s="290"/>
      <c r="J329" s="167"/>
      <c r="K329" s="167"/>
      <c r="L329" s="431"/>
      <c r="M329" s="167"/>
      <c r="N329" s="167"/>
      <c r="O329" s="167"/>
      <c r="P329" s="167"/>
      <c r="Q329" s="167"/>
      <c r="R329" s="167"/>
      <c r="S329" s="167"/>
      <c r="T329" s="167"/>
      <c r="U329" s="167"/>
      <c r="V329" s="167"/>
      <c r="W329" s="167"/>
      <c r="X329" s="167"/>
      <c r="Y329" s="1094"/>
      <c r="Z329" s="167"/>
      <c r="AA329" s="167"/>
      <c r="AB329" s="595"/>
      <c r="AC329" s="167"/>
      <c r="AD329" s="167"/>
      <c r="AE329" s="2597"/>
    </row>
    <row r="330" spans="1:31" s="108" customFormat="1" ht="15" customHeight="1" x14ac:dyDescent="0.25">
      <c r="A330" s="24">
        <v>1</v>
      </c>
      <c r="B330" s="51" t="s">
        <v>5</v>
      </c>
      <c r="C330" s="51"/>
      <c r="D330" s="36"/>
      <c r="E330" s="36"/>
      <c r="F330" s="581"/>
      <c r="G330" s="36"/>
      <c r="H330" s="81"/>
      <c r="I330" s="81"/>
      <c r="J330" s="33"/>
      <c r="K330" s="33"/>
      <c r="L330" s="592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2978"/>
      <c r="Z330" s="33"/>
      <c r="AA330" s="33"/>
      <c r="AB330" s="33"/>
      <c r="AC330" s="33"/>
      <c r="AD330" s="33"/>
      <c r="AE330" s="2597"/>
    </row>
    <row r="331" spans="1:31" s="108" customFormat="1" ht="15" customHeight="1" x14ac:dyDescent="0.25">
      <c r="A331" s="24">
        <v>1</v>
      </c>
      <c r="B331" s="148" t="s">
        <v>27</v>
      </c>
      <c r="C331" s="609">
        <v>270</v>
      </c>
      <c r="D331" s="266">
        <v>1812</v>
      </c>
      <c r="E331" s="144">
        <f>D331</f>
        <v>1812</v>
      </c>
      <c r="F331" s="581">
        <v>1812</v>
      </c>
      <c r="G331" s="144">
        <f t="shared" ref="G331:G332" si="218">F331/E331*100</f>
        <v>100</v>
      </c>
      <c r="H331" s="267">
        <v>7.5</v>
      </c>
      <c r="I331" s="157">
        <f t="shared" ref="I331:I332" si="219">L331/F331</f>
        <v>6.3471302428256067</v>
      </c>
      <c r="J331" s="167">
        <v>11501</v>
      </c>
      <c r="K331" s="167">
        <v>11501</v>
      </c>
      <c r="L331" s="781">
        <v>11501</v>
      </c>
      <c r="M331" s="167">
        <f>L331/K331*100</f>
        <v>100</v>
      </c>
      <c r="N331" s="167">
        <f>J331/C331</f>
        <v>42.596296296296295</v>
      </c>
      <c r="O331" s="167">
        <f>L331/$B$3*5/N331</f>
        <v>150</v>
      </c>
      <c r="P331" s="33"/>
      <c r="Q331" s="33"/>
      <c r="R331" s="33"/>
      <c r="S331" s="33"/>
      <c r="T331" s="33"/>
      <c r="U331" s="33"/>
      <c r="V331" s="33"/>
      <c r="W331" s="33"/>
      <c r="X331" s="33"/>
      <c r="Y331" s="2978"/>
      <c r="Z331" s="33"/>
      <c r="AA331" s="33"/>
      <c r="AB331" s="33"/>
      <c r="AC331" s="33"/>
      <c r="AD331" s="33"/>
      <c r="AE331" s="2597"/>
    </row>
    <row r="332" spans="1:31" s="108" customFormat="1" ht="15" customHeight="1" x14ac:dyDescent="0.25">
      <c r="A332" s="24">
        <v>1</v>
      </c>
      <c r="B332" s="148" t="s">
        <v>81</v>
      </c>
      <c r="C332" s="609">
        <v>320</v>
      </c>
      <c r="D332" s="266">
        <v>29</v>
      </c>
      <c r="E332" s="144">
        <f>D332</f>
        <v>29</v>
      </c>
      <c r="F332" s="581">
        <v>29</v>
      </c>
      <c r="G332" s="144">
        <f t="shared" si="218"/>
        <v>100</v>
      </c>
      <c r="H332" s="267">
        <v>10</v>
      </c>
      <c r="I332" s="157">
        <f t="shared" si="219"/>
        <v>6.9655172413793105</v>
      </c>
      <c r="J332" s="167">
        <v>202</v>
      </c>
      <c r="K332" s="167">
        <v>202</v>
      </c>
      <c r="L332" s="781">
        <v>202</v>
      </c>
      <c r="M332" s="167">
        <f>L332/K332*100</f>
        <v>100</v>
      </c>
      <c r="N332" s="167">
        <f>J332/C332</f>
        <v>0.63124999999999998</v>
      </c>
      <c r="O332" s="167">
        <f>L332/$B$3*5/N332</f>
        <v>177.77777777777777</v>
      </c>
      <c r="P332" s="33"/>
      <c r="Q332" s="33"/>
      <c r="R332" s="33"/>
      <c r="S332" s="33"/>
      <c r="T332" s="33"/>
      <c r="U332" s="33"/>
      <c r="V332" s="33"/>
      <c r="W332" s="33"/>
      <c r="X332" s="33"/>
      <c r="Y332" s="2989"/>
      <c r="Z332" s="33"/>
      <c r="AA332" s="33"/>
      <c r="AB332" s="33"/>
      <c r="AC332" s="33"/>
      <c r="AD332" s="33"/>
      <c r="AE332" s="2597"/>
    </row>
    <row r="333" spans="1:31" s="428" customFormat="1" ht="15" customHeight="1" x14ac:dyDescent="0.25">
      <c r="A333" s="24">
        <v>1</v>
      </c>
      <c r="B333" s="546" t="s">
        <v>7</v>
      </c>
      <c r="C333" s="546"/>
      <c r="D333" s="589">
        <f>SUM(D331:D332)</f>
        <v>1841</v>
      </c>
      <c r="E333" s="589">
        <f>SUM(E331:E332)</f>
        <v>1841</v>
      </c>
      <c r="F333" s="589">
        <f>SUM(F331:F332)</f>
        <v>1841</v>
      </c>
      <c r="G333" s="589">
        <f>F333/E333*100</f>
        <v>100</v>
      </c>
      <c r="H333" s="586">
        <f>SUM(J333/D333)</f>
        <v>6.3568712656165127</v>
      </c>
      <c r="I333" s="430">
        <f>L333/F333</f>
        <v>6.3568712656165127</v>
      </c>
      <c r="J333" s="589">
        <f>SUM(J331:J332)</f>
        <v>11703</v>
      </c>
      <c r="K333" s="589">
        <f>SUM(K331:K332)</f>
        <v>11703</v>
      </c>
      <c r="L333" s="589">
        <f>SUM(L331:L332)</f>
        <v>11703</v>
      </c>
      <c r="M333" s="431">
        <f>L333/K333*100</f>
        <v>100</v>
      </c>
      <c r="N333" s="888">
        <f>SUM(N331:N332)</f>
        <v>43.227546296296296</v>
      </c>
      <c r="O333" s="431">
        <f>L333/$B$3*5/N333</f>
        <v>150.40563769458561</v>
      </c>
      <c r="P333" s="588">
        <v>134633.08107325443</v>
      </c>
      <c r="Q333" s="588">
        <v>137285.946332024</v>
      </c>
      <c r="R333" s="588">
        <v>137285.946332024</v>
      </c>
      <c r="S333" s="588">
        <v>137285.946332024</v>
      </c>
      <c r="T333" s="588">
        <v>38011.311022024005</v>
      </c>
      <c r="U333" s="588">
        <v>38011.311022024005</v>
      </c>
      <c r="V333" s="588">
        <v>38011.311022024005</v>
      </c>
      <c r="W333" s="588">
        <v>38011.311022024005</v>
      </c>
      <c r="X333" s="588">
        <v>38011.311022024005</v>
      </c>
      <c r="Y333" s="3233">
        <f>U333</f>
        <v>38011.311022024005</v>
      </c>
      <c r="Z333" s="588">
        <f>AC333-AB333</f>
        <v>38011.311020000001</v>
      </c>
      <c r="AA333" s="588">
        <f>Z333-Y333</f>
        <v>-2.0240040612407029E-6</v>
      </c>
      <c r="AB333" s="588">
        <v>-56.866260000000004</v>
      </c>
      <c r="AC333" s="588">
        <v>37954.444759999998</v>
      </c>
      <c r="AD333" s="588"/>
      <c r="AE333" s="2597"/>
    </row>
    <row r="334" spans="1:31" s="108" customFormat="1" ht="15" customHeight="1" x14ac:dyDescent="0.25">
      <c r="A334" s="24">
        <v>1</v>
      </c>
      <c r="B334" s="533" t="s">
        <v>14</v>
      </c>
      <c r="C334" s="60"/>
      <c r="D334" s="36"/>
      <c r="E334" s="36"/>
      <c r="F334" s="581"/>
      <c r="G334" s="36"/>
      <c r="H334" s="85"/>
      <c r="I334" s="85"/>
      <c r="J334" s="78"/>
      <c r="K334" s="78"/>
      <c r="L334" s="778"/>
      <c r="M334" s="78"/>
      <c r="N334" s="78"/>
      <c r="O334" s="78"/>
      <c r="P334" s="34"/>
      <c r="Q334" s="34"/>
      <c r="R334" s="34"/>
      <c r="S334" s="34"/>
      <c r="T334" s="34"/>
      <c r="U334" s="34"/>
      <c r="V334" s="34"/>
      <c r="W334" s="34"/>
      <c r="X334" s="34"/>
      <c r="Y334" s="2987"/>
      <c r="Z334" s="34"/>
      <c r="AA334" s="34"/>
      <c r="AB334" s="34"/>
      <c r="AC334" s="34"/>
      <c r="AD334" s="34"/>
      <c r="AE334" s="2597"/>
    </row>
    <row r="335" spans="1:31" s="108" customFormat="1" ht="16.5" customHeight="1" x14ac:dyDescent="0.25">
      <c r="A335" s="24">
        <v>1</v>
      </c>
      <c r="B335" s="60" t="s">
        <v>542</v>
      </c>
      <c r="C335" s="59"/>
      <c r="D335" s="143"/>
      <c r="E335" s="143"/>
      <c r="F335" s="432"/>
      <c r="G335" s="143"/>
      <c r="H335" s="50"/>
      <c r="I335" s="50"/>
      <c r="J335" s="38"/>
      <c r="K335" s="38"/>
      <c r="L335" s="680"/>
      <c r="M335" s="38"/>
      <c r="N335" s="38"/>
      <c r="O335" s="38"/>
      <c r="P335" s="53"/>
      <c r="Q335" s="53"/>
      <c r="R335" s="53"/>
      <c r="S335" s="53"/>
      <c r="T335" s="53"/>
      <c r="U335" s="53"/>
      <c r="V335" s="53"/>
      <c r="W335" s="53"/>
      <c r="X335" s="53"/>
      <c r="Y335" s="1026"/>
      <c r="Z335" s="53"/>
      <c r="AA335" s="53"/>
      <c r="AB335" s="53"/>
      <c r="AC335" s="53"/>
      <c r="AD335" s="53"/>
      <c r="AE335" s="2597"/>
    </row>
    <row r="336" spans="1:31" s="108" customFormat="1" ht="15" customHeight="1" x14ac:dyDescent="0.25">
      <c r="A336" s="24">
        <v>1</v>
      </c>
      <c r="B336" s="295" t="s">
        <v>229</v>
      </c>
      <c r="C336" s="295"/>
      <c r="D336" s="53">
        <f>D337</f>
        <v>1009</v>
      </c>
      <c r="E336" s="53">
        <f>E337</f>
        <v>1009</v>
      </c>
      <c r="F336" s="53">
        <f>F337</f>
        <v>1009</v>
      </c>
      <c r="G336" s="53">
        <f t="shared" ref="G336:G341" si="220">F336/E336*100</f>
        <v>100</v>
      </c>
      <c r="H336" s="56"/>
      <c r="I336" s="56"/>
      <c r="J336" s="55"/>
      <c r="K336" s="55"/>
      <c r="L336" s="554"/>
      <c r="M336" s="55"/>
      <c r="N336" s="55"/>
      <c r="O336" s="55"/>
      <c r="P336" s="314"/>
      <c r="Q336" s="314"/>
      <c r="R336" s="314"/>
      <c r="S336" s="314"/>
      <c r="T336" s="314"/>
      <c r="U336" s="314"/>
      <c r="V336" s="314"/>
      <c r="W336" s="314"/>
      <c r="X336" s="314"/>
      <c r="Y336" s="2979"/>
      <c r="Z336" s="314"/>
      <c r="AA336" s="314"/>
      <c r="AB336" s="314"/>
      <c r="AC336" s="314"/>
      <c r="AD336" s="314"/>
      <c r="AE336" s="2597"/>
    </row>
    <row r="337" spans="1:31" s="108" customFormat="1" ht="15" customHeight="1" x14ac:dyDescent="0.25">
      <c r="A337" s="24">
        <v>1</v>
      </c>
      <c r="B337" s="295" t="s">
        <v>527</v>
      </c>
      <c r="C337" s="295"/>
      <c r="D337" s="53">
        <v>1009</v>
      </c>
      <c r="E337" s="144">
        <v>1009</v>
      </c>
      <c r="F337" s="536">
        <v>1009</v>
      </c>
      <c r="G337" s="53">
        <f t="shared" si="220"/>
        <v>100</v>
      </c>
      <c r="H337" s="56"/>
      <c r="I337" s="56"/>
      <c r="J337" s="55"/>
      <c r="K337" s="55"/>
      <c r="L337" s="554"/>
      <c r="M337" s="55"/>
      <c r="N337" s="55"/>
      <c r="O337" s="55"/>
      <c r="P337" s="314"/>
      <c r="Q337" s="314"/>
      <c r="R337" s="314"/>
      <c r="S337" s="314"/>
      <c r="T337" s="314"/>
      <c r="U337" s="314"/>
      <c r="V337" s="314"/>
      <c r="W337" s="314"/>
      <c r="X337" s="314"/>
      <c r="Y337" s="2979"/>
      <c r="Z337" s="314"/>
      <c r="AA337" s="314"/>
      <c r="AB337" s="314"/>
      <c r="AC337" s="314"/>
      <c r="AD337" s="314"/>
      <c r="AE337" s="2597"/>
    </row>
    <row r="338" spans="1:31" s="108" customFormat="1" ht="15" customHeight="1" x14ac:dyDescent="0.25">
      <c r="A338" s="24">
        <v>1</v>
      </c>
      <c r="B338" s="545" t="s">
        <v>171</v>
      </c>
      <c r="C338" s="295"/>
      <c r="D338" s="53">
        <v>210</v>
      </c>
      <c r="E338" s="144">
        <v>210</v>
      </c>
      <c r="F338" s="429">
        <v>210</v>
      </c>
      <c r="G338" s="53">
        <f t="shared" si="220"/>
        <v>100</v>
      </c>
      <c r="H338" s="56"/>
      <c r="I338" s="56"/>
      <c r="J338" s="55"/>
      <c r="K338" s="55"/>
      <c r="L338" s="554"/>
      <c r="M338" s="55"/>
      <c r="N338" s="55"/>
      <c r="O338" s="55"/>
      <c r="P338" s="314"/>
      <c r="Q338" s="314"/>
      <c r="R338" s="314"/>
      <c r="S338" s="314"/>
      <c r="T338" s="314"/>
      <c r="U338" s="314"/>
      <c r="V338" s="314"/>
      <c r="W338" s="314"/>
      <c r="X338" s="314"/>
      <c r="Y338" s="2979"/>
      <c r="Z338" s="314"/>
      <c r="AA338" s="314"/>
      <c r="AB338" s="314"/>
      <c r="AC338" s="314"/>
      <c r="AD338" s="314"/>
      <c r="AE338" s="2597"/>
    </row>
    <row r="339" spans="1:31" s="108" customFormat="1" ht="30" customHeight="1" x14ac:dyDescent="0.25">
      <c r="A339" s="24">
        <v>1</v>
      </c>
      <c r="B339" s="545" t="s">
        <v>172</v>
      </c>
      <c r="C339" s="295"/>
      <c r="D339" s="53">
        <v>17</v>
      </c>
      <c r="E339" s="144">
        <v>17</v>
      </c>
      <c r="F339" s="429">
        <v>17</v>
      </c>
      <c r="G339" s="53">
        <f t="shared" si="220"/>
        <v>100</v>
      </c>
      <c r="H339" s="56"/>
      <c r="I339" s="56"/>
      <c r="J339" s="55"/>
      <c r="K339" s="55"/>
      <c r="L339" s="554"/>
      <c r="M339" s="55"/>
      <c r="N339" s="55"/>
      <c r="O339" s="55"/>
      <c r="P339" s="314"/>
      <c r="Q339" s="314"/>
      <c r="R339" s="314"/>
      <c r="S339" s="314"/>
      <c r="T339" s="314"/>
      <c r="U339" s="314"/>
      <c r="V339" s="314"/>
      <c r="W339" s="314"/>
      <c r="X339" s="314"/>
      <c r="Y339" s="2979"/>
      <c r="Z339" s="314"/>
      <c r="AA339" s="314"/>
      <c r="AB339" s="314"/>
      <c r="AC339" s="314"/>
      <c r="AD339" s="314"/>
      <c r="AE339" s="2597"/>
    </row>
    <row r="340" spans="1:31" s="108" customFormat="1" ht="30" customHeight="1" x14ac:dyDescent="0.25">
      <c r="A340" s="24">
        <v>1</v>
      </c>
      <c r="B340" s="2421" t="s">
        <v>760</v>
      </c>
      <c r="C340" s="295"/>
      <c r="D340" s="53">
        <v>17</v>
      </c>
      <c r="E340" s="144">
        <v>17</v>
      </c>
      <c r="F340" s="429">
        <v>17</v>
      </c>
      <c r="G340" s="53">
        <f t="shared" si="220"/>
        <v>100</v>
      </c>
      <c r="H340" s="56"/>
      <c r="I340" s="56"/>
      <c r="J340" s="55"/>
      <c r="K340" s="55"/>
      <c r="L340" s="554"/>
      <c r="M340" s="55"/>
      <c r="N340" s="55"/>
      <c r="O340" s="55"/>
      <c r="P340" s="314"/>
      <c r="Q340" s="314"/>
      <c r="R340" s="314"/>
      <c r="S340" s="314"/>
      <c r="T340" s="314"/>
      <c r="U340" s="314"/>
      <c r="V340" s="314"/>
      <c r="W340" s="314"/>
      <c r="X340" s="314"/>
      <c r="Y340" s="2979"/>
      <c r="Z340" s="314"/>
      <c r="AA340" s="314"/>
      <c r="AB340" s="314"/>
      <c r="AC340" s="314"/>
      <c r="AD340" s="314"/>
      <c r="AE340" s="2597"/>
    </row>
    <row r="341" spans="1:31" s="108" customFormat="1" ht="15" customHeight="1" x14ac:dyDescent="0.25">
      <c r="A341" s="24">
        <v>1</v>
      </c>
      <c r="B341" s="304" t="s">
        <v>593</v>
      </c>
      <c r="C341" s="304"/>
      <c r="D341" s="95">
        <f>D336+D338*3.2+D339</f>
        <v>1698</v>
      </c>
      <c r="E341" s="95">
        <f>E336+E338*3.2+E339</f>
        <v>1698</v>
      </c>
      <c r="F341" s="95">
        <f>F336+F338*3.2+F339</f>
        <v>1698</v>
      </c>
      <c r="G341" s="95">
        <f t="shared" si="220"/>
        <v>100</v>
      </c>
      <c r="H341" s="85"/>
      <c r="I341" s="85"/>
      <c r="J341" s="78"/>
      <c r="K341" s="78"/>
      <c r="L341" s="778"/>
      <c r="M341" s="78"/>
      <c r="N341" s="78"/>
      <c r="O341" s="78"/>
      <c r="P341" s="72">
        <v>7003.2755900000002</v>
      </c>
      <c r="Q341" s="72">
        <v>7389.0055899999998</v>
      </c>
      <c r="R341" s="72">
        <v>7389.0055899999998</v>
      </c>
      <c r="S341" s="72">
        <v>7389.0055899999998</v>
      </c>
      <c r="T341" s="72">
        <v>2319.8586399999999</v>
      </c>
      <c r="U341" s="72">
        <v>2319.8586399999999</v>
      </c>
      <c r="V341" s="72">
        <v>2319.8586399999999</v>
      </c>
      <c r="W341" s="72">
        <v>2319.8586399999999</v>
      </c>
      <c r="X341" s="72">
        <v>2319.8586399999999</v>
      </c>
      <c r="Y341" s="3233">
        <f>U341</f>
        <v>2319.8586399999999</v>
      </c>
      <c r="Z341" s="72">
        <f>AC341-AB341</f>
        <v>2319.8586399999999</v>
      </c>
      <c r="AA341" s="72">
        <f>Z341-Y341</f>
        <v>0</v>
      </c>
      <c r="AB341" s="72">
        <v>-4.9563300000000003</v>
      </c>
      <c r="AC341" s="72">
        <v>2314.9023099999999</v>
      </c>
      <c r="AD341" s="72"/>
      <c r="AE341" s="2597"/>
    </row>
    <row r="342" spans="1:31" s="108" customFormat="1" ht="15" customHeight="1" x14ac:dyDescent="0.25">
      <c r="A342" s="24">
        <v>1</v>
      </c>
      <c r="B342" s="507" t="s">
        <v>174</v>
      </c>
      <c r="C342" s="304"/>
      <c r="D342" s="95"/>
      <c r="E342" s="95"/>
      <c r="F342" s="589"/>
      <c r="G342" s="95"/>
      <c r="H342" s="85"/>
      <c r="I342" s="85"/>
      <c r="J342" s="78"/>
      <c r="K342" s="78"/>
      <c r="L342" s="778"/>
      <c r="M342" s="78"/>
      <c r="N342" s="78"/>
      <c r="O342" s="78"/>
      <c r="P342" s="72"/>
      <c r="Q342" s="72"/>
      <c r="R342" s="72"/>
      <c r="S342" s="72"/>
      <c r="T342" s="72"/>
      <c r="U342" s="72"/>
      <c r="V342" s="72"/>
      <c r="W342" s="72"/>
      <c r="X342" s="72"/>
      <c r="Y342" s="2984"/>
      <c r="Z342" s="72"/>
      <c r="AA342" s="72"/>
      <c r="AB342" s="72"/>
      <c r="AC342" s="72"/>
      <c r="AD342" s="72"/>
      <c r="AE342" s="2597"/>
    </row>
    <row r="343" spans="1:31" s="108" customFormat="1" ht="15" customHeight="1" x14ac:dyDescent="0.25">
      <c r="A343" s="24">
        <v>1</v>
      </c>
      <c r="B343" s="623" t="s">
        <v>141</v>
      </c>
      <c r="C343" s="621"/>
      <c r="D343" s="550">
        <v>3452</v>
      </c>
      <c r="E343" s="144">
        <v>3452</v>
      </c>
      <c r="F343" s="581">
        <v>3452</v>
      </c>
      <c r="G343" s="36">
        <f>F343/E343*100</f>
        <v>100</v>
      </c>
      <c r="H343" s="85"/>
      <c r="I343" s="85"/>
      <c r="J343" s="78"/>
      <c r="K343" s="78"/>
      <c r="L343" s="778"/>
      <c r="M343" s="78"/>
      <c r="N343" s="78"/>
      <c r="O343" s="78"/>
      <c r="P343" s="72"/>
      <c r="Q343" s="72"/>
      <c r="R343" s="72"/>
      <c r="S343" s="72"/>
      <c r="T343" s="72"/>
      <c r="U343" s="72"/>
      <c r="V343" s="72"/>
      <c r="W343" s="72"/>
      <c r="X343" s="72"/>
      <c r="Y343" s="2984"/>
      <c r="Z343" s="72"/>
      <c r="AA343" s="72"/>
      <c r="AB343" s="72"/>
      <c r="AC343" s="72"/>
      <c r="AD343" s="72"/>
      <c r="AE343" s="2597"/>
    </row>
    <row r="344" spans="1:31" s="108" customFormat="1" ht="15" customHeight="1" x14ac:dyDescent="0.25">
      <c r="A344" s="24">
        <v>1</v>
      </c>
      <c r="B344" s="620" t="s">
        <v>143</v>
      </c>
      <c r="C344" s="621"/>
      <c r="D344" s="550">
        <v>3148</v>
      </c>
      <c r="E344" s="144">
        <v>3148</v>
      </c>
      <c r="F344" s="581">
        <v>3148</v>
      </c>
      <c r="G344" s="36">
        <f>F344/E344*100</f>
        <v>100</v>
      </c>
      <c r="H344" s="85"/>
      <c r="I344" s="85"/>
      <c r="J344" s="78"/>
      <c r="K344" s="78"/>
      <c r="L344" s="778"/>
      <c r="M344" s="78"/>
      <c r="N344" s="78"/>
      <c r="O344" s="78"/>
      <c r="P344" s="72"/>
      <c r="Q344" s="72"/>
      <c r="R344" s="72"/>
      <c r="S344" s="72"/>
      <c r="T344" s="72"/>
      <c r="U344" s="72"/>
      <c r="V344" s="72"/>
      <c r="W344" s="72"/>
      <c r="X344" s="72"/>
      <c r="Y344" s="2984"/>
      <c r="Z344" s="72"/>
      <c r="AA344" s="72"/>
      <c r="AB344" s="72"/>
      <c r="AC344" s="72"/>
      <c r="AD344" s="72"/>
      <c r="AE344" s="2597"/>
    </row>
    <row r="345" spans="1:31" ht="15" customHeight="1" x14ac:dyDescent="0.25">
      <c r="A345" s="24">
        <v>1</v>
      </c>
      <c r="B345" s="611"/>
      <c r="C345" s="611"/>
      <c r="D345" s="612"/>
      <c r="E345" s="612"/>
      <c r="F345" s="686"/>
      <c r="G345" s="613"/>
      <c r="H345" s="614"/>
      <c r="I345" s="614"/>
      <c r="J345" s="612"/>
      <c r="K345" s="612"/>
      <c r="L345" s="686"/>
      <c r="M345" s="612"/>
      <c r="N345" s="612"/>
      <c r="O345" s="612"/>
      <c r="P345" s="615"/>
      <c r="Q345" s="615"/>
      <c r="R345" s="615"/>
      <c r="S345" s="615"/>
      <c r="T345" s="615"/>
      <c r="U345" s="615"/>
      <c r="V345" s="615"/>
      <c r="W345" s="615"/>
      <c r="X345" s="615"/>
      <c r="Y345" s="2992"/>
      <c r="Z345" s="615"/>
      <c r="AA345" s="615"/>
      <c r="AB345" s="616"/>
      <c r="AC345" s="615"/>
      <c r="AD345" s="615"/>
      <c r="AE345" s="2597"/>
    </row>
    <row r="346" spans="1:31" ht="15" customHeight="1" x14ac:dyDescent="0.25">
      <c r="A346" s="24">
        <v>1</v>
      </c>
      <c r="B346" s="177" t="s">
        <v>18</v>
      </c>
      <c r="C346" s="177"/>
      <c r="D346" s="178"/>
      <c r="E346" s="178"/>
      <c r="F346" s="687"/>
      <c r="G346" s="375"/>
      <c r="H346" s="291"/>
      <c r="I346" s="291"/>
      <c r="J346" s="178"/>
      <c r="K346" s="178"/>
      <c r="L346" s="687">
        <f t="shared" ref="L346" si="221">SUM(L341,L333)</f>
        <v>11703</v>
      </c>
      <c r="M346" s="178"/>
      <c r="N346" s="178"/>
      <c r="O346" s="178"/>
      <c r="P346" s="141">
        <f t="shared" ref="P346:AB346" si="222">SUM(P341,P333)</f>
        <v>141636.35666325444</v>
      </c>
      <c r="Q346" s="141">
        <f t="shared" si="222"/>
        <v>144674.95192202399</v>
      </c>
      <c r="R346" s="141">
        <f t="shared" si="222"/>
        <v>144674.95192202399</v>
      </c>
      <c r="S346" s="141">
        <f t="shared" si="222"/>
        <v>144674.95192202399</v>
      </c>
      <c r="T346" s="141">
        <f t="shared" ref="T346:U346" si="223">SUM(T341,T333)</f>
        <v>40331.169662024004</v>
      </c>
      <c r="U346" s="141">
        <f t="shared" si="223"/>
        <v>40331.169662024004</v>
      </c>
      <c r="V346" s="141">
        <f t="shared" ref="V346:W346" si="224">SUM(V341,V333)</f>
        <v>40331.169662024004</v>
      </c>
      <c r="W346" s="141">
        <f t="shared" si="224"/>
        <v>40331.169662024004</v>
      </c>
      <c r="X346" s="141">
        <f t="shared" ref="X346" si="225">SUM(X341,X333)</f>
        <v>40331.169662024004</v>
      </c>
      <c r="Y346" s="2993">
        <f t="shared" si="222"/>
        <v>40331.169662024004</v>
      </c>
      <c r="Z346" s="141">
        <f t="shared" si="222"/>
        <v>40331.16966</v>
      </c>
      <c r="AA346" s="141">
        <f t="shared" si="222"/>
        <v>-2.0240040612407029E-6</v>
      </c>
      <c r="AB346" s="141">
        <f t="shared" si="222"/>
        <v>-61.822590000000005</v>
      </c>
      <c r="AC346" s="1688">
        <f>SUM(AC341,AC333)</f>
        <v>40269.347069999996</v>
      </c>
      <c r="AD346" s="1688">
        <f>SUM(AD341,AD333)</f>
        <v>0</v>
      </c>
      <c r="AE346" s="2597"/>
    </row>
    <row r="347" spans="1:31" ht="15" customHeight="1" x14ac:dyDescent="0.25">
      <c r="A347" s="24">
        <v>1</v>
      </c>
      <c r="B347" s="209"/>
      <c r="C347" s="209"/>
      <c r="D347" s="347"/>
      <c r="E347" s="347"/>
      <c r="F347" s="688"/>
      <c r="G347" s="347"/>
      <c r="H347" s="350"/>
      <c r="I347" s="350"/>
      <c r="J347" s="347"/>
      <c r="K347" s="347"/>
      <c r="L347" s="688"/>
      <c r="M347" s="347"/>
      <c r="N347" s="347"/>
      <c r="O347" s="347"/>
      <c r="P347" s="348"/>
      <c r="Q347" s="348"/>
      <c r="R347" s="348"/>
      <c r="S347" s="348"/>
      <c r="T347" s="348"/>
      <c r="U347" s="348"/>
      <c r="V347" s="348"/>
      <c r="W347" s="348"/>
      <c r="X347" s="348"/>
      <c r="Y347" s="2986"/>
      <c r="Z347" s="348"/>
      <c r="AA347" s="348"/>
      <c r="AB347" s="598"/>
      <c r="AC347" s="348"/>
      <c r="AD347" s="348"/>
      <c r="AE347" s="2597"/>
    </row>
    <row r="348" spans="1:31" ht="43.5" customHeight="1" x14ac:dyDescent="0.25">
      <c r="A348" s="24">
        <v>1</v>
      </c>
      <c r="B348" s="1745" t="s">
        <v>336</v>
      </c>
      <c r="C348" s="542"/>
      <c r="D348" s="172"/>
      <c r="E348" s="172"/>
      <c r="F348" s="689"/>
      <c r="G348" s="172"/>
      <c r="H348" s="271"/>
      <c r="I348" s="271"/>
      <c r="J348" s="172"/>
      <c r="K348" s="172"/>
      <c r="L348" s="689"/>
      <c r="M348" s="172"/>
      <c r="N348" s="172"/>
      <c r="O348" s="172"/>
      <c r="P348" s="175"/>
      <c r="Q348" s="175"/>
      <c r="R348" s="175"/>
      <c r="S348" s="175"/>
      <c r="T348" s="175"/>
      <c r="U348" s="175"/>
      <c r="V348" s="175"/>
      <c r="W348" s="175"/>
      <c r="X348" s="175"/>
      <c r="Y348" s="1226"/>
      <c r="Z348" s="175"/>
      <c r="AA348" s="175"/>
      <c r="AB348" s="473"/>
      <c r="AC348" s="175"/>
      <c r="AD348" s="175"/>
      <c r="AE348" s="2597"/>
    </row>
    <row r="349" spans="1:31" ht="15" customHeight="1" x14ac:dyDescent="0.25">
      <c r="A349" s="24">
        <v>1</v>
      </c>
      <c r="B349" s="301" t="s">
        <v>14</v>
      </c>
      <c r="C349" s="174"/>
      <c r="D349" s="172"/>
      <c r="E349" s="172"/>
      <c r="F349" s="689"/>
      <c r="G349" s="172"/>
      <c r="H349" s="271"/>
      <c r="I349" s="271"/>
      <c r="J349" s="172"/>
      <c r="K349" s="172"/>
      <c r="L349" s="689"/>
      <c r="M349" s="172"/>
      <c r="N349" s="172"/>
      <c r="O349" s="172"/>
      <c r="P349" s="175"/>
      <c r="Q349" s="175"/>
      <c r="R349" s="175"/>
      <c r="S349" s="175"/>
      <c r="T349" s="175"/>
      <c r="U349" s="175"/>
      <c r="V349" s="175"/>
      <c r="W349" s="175"/>
      <c r="X349" s="175"/>
      <c r="Y349" s="1226"/>
      <c r="Z349" s="175"/>
      <c r="AA349" s="175"/>
      <c r="AB349" s="473"/>
      <c r="AC349" s="175"/>
      <c r="AD349" s="175"/>
      <c r="AE349" s="2597"/>
    </row>
    <row r="350" spans="1:31" s="108" customFormat="1" ht="15" customHeight="1" x14ac:dyDescent="0.25">
      <c r="A350" s="24">
        <v>1</v>
      </c>
      <c r="B350" s="1041" t="s">
        <v>542</v>
      </c>
      <c r="C350" s="557"/>
      <c r="D350" s="53"/>
      <c r="E350" s="53"/>
      <c r="F350" s="53"/>
      <c r="G350" s="53"/>
      <c r="H350" s="56"/>
      <c r="I350" s="56"/>
      <c r="J350" s="55"/>
      <c r="K350" s="55"/>
      <c r="L350" s="554"/>
      <c r="M350" s="55"/>
      <c r="N350" s="55"/>
      <c r="O350" s="55"/>
      <c r="P350" s="314"/>
      <c r="Q350" s="314"/>
      <c r="R350" s="314"/>
      <c r="S350" s="314"/>
      <c r="T350" s="314"/>
      <c r="U350" s="314"/>
      <c r="V350" s="314"/>
      <c r="W350" s="314"/>
      <c r="X350" s="314"/>
      <c r="Y350" s="2979"/>
      <c r="Z350" s="314"/>
      <c r="AA350" s="314"/>
      <c r="AB350" s="314"/>
      <c r="AC350" s="314"/>
      <c r="AD350" s="314"/>
      <c r="AE350" s="2597"/>
    </row>
    <row r="351" spans="1:31" s="108" customFormat="1" ht="22.5" customHeight="1" x14ac:dyDescent="0.25">
      <c r="A351" s="24">
        <v>1</v>
      </c>
      <c r="B351" s="295" t="s">
        <v>229</v>
      </c>
      <c r="C351" s="295"/>
      <c r="D351" s="53">
        <v>183455</v>
      </c>
      <c r="E351" s="53">
        <f>SUM(E352:E355)</f>
        <v>137592</v>
      </c>
      <c r="F351" s="53">
        <f>SUM(F352:F355)</f>
        <v>115293</v>
      </c>
      <c r="G351" s="53">
        <f t="shared" ref="G351:G357" si="226">F351/E351*100</f>
        <v>83.793389150532008</v>
      </c>
      <c r="H351" s="56"/>
      <c r="I351" s="56"/>
      <c r="J351" s="55"/>
      <c r="K351" s="55"/>
      <c r="L351" s="554"/>
      <c r="M351" s="55"/>
      <c r="N351" s="55"/>
      <c r="O351" s="55"/>
      <c r="P351" s="314"/>
      <c r="Q351" s="314"/>
      <c r="R351" s="314"/>
      <c r="S351" s="314"/>
      <c r="T351" s="314"/>
      <c r="U351" s="314"/>
      <c r="V351" s="314"/>
      <c r="W351" s="314"/>
      <c r="X351" s="314"/>
      <c r="Y351" s="2979"/>
      <c r="Z351" s="314"/>
      <c r="AA351" s="314"/>
      <c r="AB351" s="314"/>
      <c r="AC351" s="314"/>
      <c r="AD351" s="314">
        <v>4571.8288900007055</v>
      </c>
      <c r="AE351" s="2597"/>
    </row>
    <row r="352" spans="1:31" s="108" customFormat="1" ht="15" customHeight="1" x14ac:dyDescent="0.25">
      <c r="A352" s="24">
        <v>1</v>
      </c>
      <c r="B352" s="295" t="s">
        <v>538</v>
      </c>
      <c r="C352" s="295"/>
      <c r="D352" s="53">
        <v>16000</v>
      </c>
      <c r="E352" s="144">
        <f t="shared" ref="E352:E357" si="227">ROUND(D352/12*$B$3,0)</f>
        <v>12000</v>
      </c>
      <c r="F352" s="536">
        <v>11101</v>
      </c>
      <c r="G352" s="53">
        <f t="shared" si="226"/>
        <v>92.50833333333334</v>
      </c>
      <c r="H352" s="56"/>
      <c r="I352" s="56"/>
      <c r="J352" s="55"/>
      <c r="K352" s="55"/>
      <c r="L352" s="554"/>
      <c r="M352" s="55"/>
      <c r="N352" s="55"/>
      <c r="O352" s="55"/>
      <c r="P352" s="314"/>
      <c r="Q352" s="314"/>
      <c r="R352" s="314"/>
      <c r="S352" s="314"/>
      <c r="T352" s="314"/>
      <c r="U352" s="314"/>
      <c r="V352" s="314"/>
      <c r="W352" s="314"/>
      <c r="X352" s="314"/>
      <c r="Y352" s="2979"/>
      <c r="Z352" s="314"/>
      <c r="AA352" s="314"/>
      <c r="AB352" s="314"/>
      <c r="AC352" s="314"/>
      <c r="AD352" s="314"/>
      <c r="AE352" s="2597"/>
    </row>
    <row r="353" spans="1:270" s="108" customFormat="1" ht="30" customHeight="1" x14ac:dyDescent="0.25">
      <c r="A353" s="24">
        <v>1</v>
      </c>
      <c r="B353" s="295" t="s">
        <v>526</v>
      </c>
      <c r="C353" s="295"/>
      <c r="D353" s="53">
        <v>46310</v>
      </c>
      <c r="E353" s="144">
        <f t="shared" si="227"/>
        <v>34733</v>
      </c>
      <c r="F353" s="536">
        <v>26338</v>
      </c>
      <c r="G353" s="53">
        <f t="shared" si="226"/>
        <v>75.829902398295573</v>
      </c>
      <c r="H353" s="56"/>
      <c r="I353" s="56"/>
      <c r="J353" s="55"/>
      <c r="K353" s="55"/>
      <c r="L353" s="554"/>
      <c r="M353" s="55"/>
      <c r="N353" s="55"/>
      <c r="O353" s="55"/>
      <c r="P353" s="314"/>
      <c r="Q353" s="314"/>
      <c r="R353" s="314"/>
      <c r="S353" s="314"/>
      <c r="T353" s="314"/>
      <c r="U353" s="314"/>
      <c r="V353" s="314"/>
      <c r="W353" s="314"/>
      <c r="X353" s="314"/>
      <c r="Y353" s="2979"/>
      <c r="Z353" s="314"/>
      <c r="AA353" s="314"/>
      <c r="AB353" s="314"/>
      <c r="AC353" s="314"/>
      <c r="AD353" s="314">
        <v>413.18662000000126</v>
      </c>
      <c r="AE353" s="2597"/>
    </row>
    <row r="354" spans="1:270" s="108" customFormat="1" ht="33" customHeight="1" x14ac:dyDescent="0.25">
      <c r="A354" s="24">
        <v>1</v>
      </c>
      <c r="B354" s="295" t="s">
        <v>590</v>
      </c>
      <c r="C354" s="295"/>
      <c r="D354" s="53">
        <v>18145</v>
      </c>
      <c r="E354" s="144">
        <f t="shared" si="227"/>
        <v>13609</v>
      </c>
      <c r="F354" s="536">
        <v>18118</v>
      </c>
      <c r="G354" s="53">
        <f t="shared" si="226"/>
        <v>133.13248585494892</v>
      </c>
      <c r="H354" s="56"/>
      <c r="I354" s="56"/>
      <c r="J354" s="55"/>
      <c r="K354" s="55"/>
      <c r="L354" s="554"/>
      <c r="M354" s="55"/>
      <c r="N354" s="55"/>
      <c r="O354" s="55"/>
      <c r="P354" s="314"/>
      <c r="Q354" s="314"/>
      <c r="R354" s="314"/>
      <c r="S354" s="314"/>
      <c r="T354" s="314"/>
      <c r="U354" s="314"/>
      <c r="V354" s="314"/>
      <c r="W354" s="314"/>
      <c r="X354" s="314"/>
      <c r="Y354" s="2979"/>
      <c r="Z354" s="314"/>
      <c r="AA354" s="314"/>
      <c r="AB354" s="314"/>
      <c r="AC354" s="314"/>
      <c r="AD354" s="314"/>
      <c r="AE354" s="2597"/>
    </row>
    <row r="355" spans="1:270" s="108" customFormat="1" ht="19.5" customHeight="1" x14ac:dyDescent="0.25">
      <c r="A355" s="24">
        <v>1</v>
      </c>
      <c r="B355" s="295" t="s">
        <v>527</v>
      </c>
      <c r="C355" s="295"/>
      <c r="D355" s="53">
        <v>103000</v>
      </c>
      <c r="E355" s="144">
        <f t="shared" si="227"/>
        <v>77250</v>
      </c>
      <c r="F355" s="429">
        <v>59736</v>
      </c>
      <c r="G355" s="53">
        <f t="shared" si="226"/>
        <v>77.328155339805832</v>
      </c>
      <c r="H355" s="56"/>
      <c r="I355" s="56"/>
      <c r="J355" s="55"/>
      <c r="K355" s="55"/>
      <c r="L355" s="554"/>
      <c r="M355" s="55"/>
      <c r="N355" s="55"/>
      <c r="O355" s="55"/>
      <c r="P355" s="314"/>
      <c r="Q355" s="314"/>
      <c r="R355" s="314"/>
      <c r="S355" s="314"/>
      <c r="T355" s="314"/>
      <c r="U355" s="314"/>
      <c r="V355" s="314"/>
      <c r="W355" s="314"/>
      <c r="X355" s="314"/>
      <c r="Y355" s="2979"/>
      <c r="Z355" s="314"/>
      <c r="AA355" s="314"/>
      <c r="AB355" s="314"/>
      <c r="AC355" s="314"/>
      <c r="AD355" s="314"/>
      <c r="AE355" s="2597"/>
    </row>
    <row r="356" spans="1:270" s="108" customFormat="1" ht="30" customHeight="1" x14ac:dyDescent="0.25">
      <c r="A356" s="24">
        <v>1</v>
      </c>
      <c r="B356" s="545" t="s">
        <v>171</v>
      </c>
      <c r="C356" s="295"/>
      <c r="D356" s="53">
        <v>809</v>
      </c>
      <c r="E356" s="144">
        <f t="shared" si="227"/>
        <v>607</v>
      </c>
      <c r="F356" s="429">
        <f>0+F357/4/3.2</f>
        <v>534.66796875</v>
      </c>
      <c r="G356" s="53">
        <f t="shared" si="226"/>
        <v>88.083685131795718</v>
      </c>
      <c r="H356" s="56"/>
      <c r="I356" s="56"/>
      <c r="J356" s="55"/>
      <c r="K356" s="55"/>
      <c r="L356" s="554"/>
      <c r="M356" s="55"/>
      <c r="N356" s="55"/>
      <c r="O356" s="55"/>
      <c r="P356" s="314"/>
      <c r="Q356" s="314"/>
      <c r="R356" s="314"/>
      <c r="S356" s="314"/>
      <c r="T356" s="314"/>
      <c r="U356" s="314"/>
      <c r="V356" s="314"/>
      <c r="W356" s="314"/>
      <c r="X356" s="314"/>
      <c r="Y356" s="2979"/>
      <c r="Z356" s="314"/>
      <c r="AA356" s="314"/>
      <c r="AB356" s="314"/>
      <c r="AC356" s="314"/>
      <c r="AD356" s="314"/>
      <c r="AE356" s="2597"/>
    </row>
    <row r="357" spans="1:270" s="108" customFormat="1" ht="30" customHeight="1" x14ac:dyDescent="0.25">
      <c r="A357" s="24">
        <v>1</v>
      </c>
      <c r="B357" s="1040" t="s">
        <v>533</v>
      </c>
      <c r="C357" s="295"/>
      <c r="D357" s="53">
        <v>10350</v>
      </c>
      <c r="E357" s="144">
        <f t="shared" si="227"/>
        <v>7763</v>
      </c>
      <c r="F357" s="429">
        <v>6843.75</v>
      </c>
      <c r="G357" s="53">
        <f t="shared" si="226"/>
        <v>88.158572716733218</v>
      </c>
      <c r="H357" s="56"/>
      <c r="I357" s="56"/>
      <c r="J357" s="55"/>
      <c r="K357" s="55"/>
      <c r="L357" s="554"/>
      <c r="M357" s="55"/>
      <c r="N357" s="55"/>
      <c r="O357" s="55"/>
      <c r="P357" s="314"/>
      <c r="Q357" s="314"/>
      <c r="R357" s="314"/>
      <c r="S357" s="314"/>
      <c r="T357" s="314"/>
      <c r="U357" s="314"/>
      <c r="V357" s="314"/>
      <c r="W357" s="314"/>
      <c r="X357" s="314"/>
      <c r="Y357" s="2979"/>
      <c r="Z357" s="314"/>
      <c r="AA357" s="314"/>
      <c r="AB357" s="314"/>
      <c r="AC357" s="314"/>
      <c r="AD357" s="314">
        <v>253.97650999999965</v>
      </c>
      <c r="AE357" s="2597"/>
    </row>
    <row r="358" spans="1:270" s="108" customFormat="1" ht="15" customHeight="1" x14ac:dyDescent="0.25">
      <c r="A358" s="24">
        <v>1</v>
      </c>
      <c r="B358" s="545" t="s">
        <v>172</v>
      </c>
      <c r="C358" s="295"/>
      <c r="D358" s="53"/>
      <c r="E358" s="144"/>
      <c r="F358" s="429"/>
      <c r="G358" s="53"/>
      <c r="H358" s="56"/>
      <c r="I358" s="56"/>
      <c r="J358" s="55"/>
      <c r="K358" s="55"/>
      <c r="L358" s="554"/>
      <c r="M358" s="55"/>
      <c r="N358" s="55"/>
      <c r="O358" s="55"/>
      <c r="P358" s="314"/>
      <c r="Q358" s="314"/>
      <c r="R358" s="314"/>
      <c r="S358" s="314"/>
      <c r="T358" s="314"/>
      <c r="U358" s="314"/>
      <c r="V358" s="314"/>
      <c r="W358" s="314"/>
      <c r="X358" s="314"/>
      <c r="Y358" s="2979"/>
      <c r="Z358" s="314"/>
      <c r="AA358" s="314"/>
      <c r="AB358" s="314"/>
      <c r="AC358" s="314"/>
      <c r="AD358" s="314"/>
      <c r="AE358" s="2597"/>
    </row>
    <row r="359" spans="1:270" s="108" customFormat="1" ht="15" customHeight="1" x14ac:dyDescent="0.25">
      <c r="A359" s="24">
        <v>1</v>
      </c>
      <c r="B359" s="1077" t="s">
        <v>534</v>
      </c>
      <c r="C359" s="295"/>
      <c r="D359" s="53"/>
      <c r="E359" s="144"/>
      <c r="F359" s="429"/>
      <c r="G359" s="53"/>
      <c r="H359" s="56"/>
      <c r="I359" s="56"/>
      <c r="J359" s="55"/>
      <c r="K359" s="55"/>
      <c r="L359" s="554"/>
      <c r="M359" s="55"/>
      <c r="N359" s="55"/>
      <c r="O359" s="55"/>
      <c r="P359" s="314"/>
      <c r="Q359" s="314"/>
      <c r="R359" s="314"/>
      <c r="S359" s="314"/>
      <c r="T359" s="314"/>
      <c r="U359" s="314"/>
      <c r="V359" s="314"/>
      <c r="W359" s="314"/>
      <c r="X359" s="314"/>
      <c r="Y359" s="2979"/>
      <c r="Z359" s="314"/>
      <c r="AA359" s="314"/>
      <c r="AB359" s="314"/>
      <c r="AC359" s="314"/>
      <c r="AD359" s="314"/>
      <c r="AE359" s="2597"/>
    </row>
    <row r="360" spans="1:270" s="26" customFormat="1" ht="14.25" customHeight="1" x14ac:dyDescent="0.25">
      <c r="A360" s="24">
        <v>1</v>
      </c>
      <c r="B360" s="304" t="s">
        <v>593</v>
      </c>
      <c r="C360" s="543"/>
      <c r="D360" s="57">
        <f>SUM(D351+D356*3.2+D358)</f>
        <v>186043.8</v>
      </c>
      <c r="E360" s="57">
        <f>SUM(E351+E356*3.2+E358)</f>
        <v>139534.39999999999</v>
      </c>
      <c r="F360" s="57">
        <f>SUM(F351+F356*3.2+F358)</f>
        <v>117003.9375</v>
      </c>
      <c r="G360" s="57">
        <f>F360/E360*100</f>
        <v>83.853112565790227</v>
      </c>
      <c r="H360" s="271"/>
      <c r="I360" s="271"/>
      <c r="J360" s="171"/>
      <c r="K360" s="171"/>
      <c r="L360" s="684"/>
      <c r="M360" s="171"/>
      <c r="N360" s="171"/>
      <c r="O360" s="171"/>
      <c r="P360" s="62">
        <v>257213.74284999995</v>
      </c>
      <c r="Q360" s="62">
        <v>257213.74284999995</v>
      </c>
      <c r="R360" s="62">
        <v>257213.74284999995</v>
      </c>
      <c r="S360" s="62">
        <v>257213.74284999995</v>
      </c>
      <c r="T360" s="62">
        <v>257213.74284999995</v>
      </c>
      <c r="U360" s="62">
        <v>257213.74284999995</v>
      </c>
      <c r="V360" s="62">
        <v>257213.74284999995</v>
      </c>
      <c r="W360" s="62">
        <v>257213.74284999995</v>
      </c>
      <c r="X360" s="62">
        <v>257210.50940000001</v>
      </c>
      <c r="Y360" s="2981">
        <f>P360/12*$B$3+(Q360-P360)/11*8+(R360-Q360)/10*7+(S360-R360)/9*6+(T360-S360)/8*5+(U360-T360)/7*4+(V360-U360)/6*3+(W360-V360)/5*2+(X360-W360)/4*1</f>
        <v>192909.49877499999</v>
      </c>
      <c r="Z360" s="72">
        <f>AC360-AB360</f>
        <v>193061.34350999998</v>
      </c>
      <c r="AA360" s="72">
        <f>Z360-Y360</f>
        <v>151.84473499999149</v>
      </c>
      <c r="AB360" s="596">
        <v>-14.675049999999999</v>
      </c>
      <c r="AC360" s="62">
        <v>193046.66845999999</v>
      </c>
      <c r="AD360" s="62">
        <f>SUM(AD351:AD358,AD362:AD394)</f>
        <v>12737.46879000069</v>
      </c>
      <c r="AE360" s="2597"/>
      <c r="AF360" s="31"/>
      <c r="AG360" s="31"/>
      <c r="AH360" s="31"/>
      <c r="AI360" s="31"/>
      <c r="AJ360" s="31"/>
      <c r="AK360" s="31"/>
      <c r="AL360" s="31"/>
      <c r="AM360" s="31"/>
      <c r="AN360" s="31"/>
      <c r="AO360" s="31"/>
      <c r="AP360" s="31"/>
      <c r="AQ360" s="31"/>
      <c r="AR360" s="31"/>
      <c r="AS360" s="31"/>
      <c r="AT360" s="31"/>
      <c r="AU360" s="31"/>
      <c r="AV360" s="31"/>
      <c r="AW360" s="31"/>
      <c r="AX360" s="31"/>
      <c r="AY360" s="31"/>
      <c r="AZ360" s="31"/>
      <c r="BA360" s="31"/>
      <c r="BB360" s="31"/>
      <c r="BC360" s="31"/>
      <c r="BD360" s="31"/>
      <c r="BE360" s="31"/>
      <c r="BF360" s="31"/>
      <c r="BG360" s="31"/>
      <c r="BH360" s="31"/>
      <c r="BI360" s="31"/>
      <c r="BJ360" s="31"/>
      <c r="BK360" s="31"/>
      <c r="BL360" s="31"/>
      <c r="BM360" s="31"/>
      <c r="BN360" s="31"/>
      <c r="BO360" s="31"/>
      <c r="BP360" s="31"/>
      <c r="BQ360" s="31"/>
      <c r="BR360" s="31"/>
      <c r="BS360" s="31"/>
      <c r="BT360" s="31"/>
      <c r="BU360" s="31"/>
      <c r="BV360" s="31"/>
      <c r="BW360" s="31"/>
      <c r="BX360" s="31"/>
      <c r="BY360" s="31"/>
      <c r="BZ360" s="31"/>
      <c r="CA360" s="31"/>
      <c r="CB360" s="31"/>
      <c r="CC360" s="31"/>
      <c r="CD360" s="31"/>
      <c r="CE360" s="31"/>
      <c r="CF360" s="31"/>
      <c r="CG360" s="31"/>
      <c r="CH360" s="31"/>
      <c r="CI360" s="31"/>
      <c r="CJ360" s="31"/>
      <c r="CK360" s="31"/>
      <c r="CL360" s="31"/>
      <c r="CM360" s="31"/>
      <c r="CN360" s="31"/>
      <c r="CO360" s="31"/>
      <c r="CP360" s="31"/>
      <c r="CQ360" s="31"/>
      <c r="CR360" s="31"/>
      <c r="CS360" s="31"/>
      <c r="CT360" s="31"/>
      <c r="CU360" s="31"/>
      <c r="CV360" s="31"/>
      <c r="CW360" s="31"/>
      <c r="CX360" s="31"/>
      <c r="CY360" s="31"/>
      <c r="CZ360" s="31"/>
      <c r="DA360" s="31"/>
      <c r="DB360" s="31"/>
      <c r="DC360" s="31"/>
      <c r="DD360" s="31"/>
      <c r="DE360" s="31"/>
      <c r="DF360" s="31"/>
      <c r="DG360" s="31"/>
      <c r="DH360" s="31"/>
      <c r="DI360" s="31"/>
      <c r="DJ360" s="31"/>
      <c r="DK360" s="31"/>
      <c r="DL360" s="31"/>
      <c r="DM360" s="31"/>
      <c r="DN360" s="31"/>
      <c r="DO360" s="31"/>
      <c r="DP360" s="31"/>
      <c r="DQ360" s="31"/>
      <c r="DR360" s="31"/>
      <c r="DS360" s="31"/>
      <c r="DT360" s="31"/>
      <c r="DU360" s="31"/>
      <c r="DV360" s="31"/>
      <c r="DW360" s="31"/>
      <c r="DX360" s="31"/>
      <c r="DY360" s="31"/>
      <c r="DZ360" s="31"/>
      <c r="EA360" s="31"/>
      <c r="EB360" s="31"/>
      <c r="EC360" s="31"/>
      <c r="ED360" s="31"/>
      <c r="EE360" s="31"/>
      <c r="EF360" s="31"/>
      <c r="EG360" s="31"/>
      <c r="EH360" s="31"/>
      <c r="EI360" s="31"/>
      <c r="EJ360" s="31"/>
      <c r="EK360" s="31"/>
      <c r="EL360" s="31"/>
      <c r="EM360" s="31"/>
      <c r="EN360" s="31"/>
      <c r="EO360" s="31"/>
      <c r="EP360" s="31"/>
      <c r="EQ360" s="31"/>
      <c r="ER360" s="31"/>
      <c r="ES360" s="31"/>
      <c r="ET360" s="31"/>
      <c r="EU360" s="31"/>
      <c r="EV360" s="31"/>
      <c r="EW360" s="31"/>
      <c r="EX360" s="31"/>
      <c r="EY360" s="31"/>
      <c r="EZ360" s="31"/>
      <c r="FA360" s="31"/>
      <c r="FB360" s="31"/>
      <c r="FC360" s="31"/>
      <c r="FD360" s="31"/>
      <c r="FE360" s="31"/>
      <c r="FF360" s="31"/>
      <c r="FG360" s="31"/>
      <c r="FH360" s="31"/>
      <c r="FI360" s="31"/>
      <c r="FJ360" s="31"/>
      <c r="FK360" s="31"/>
      <c r="FL360" s="31"/>
      <c r="FM360" s="31"/>
      <c r="FN360" s="31"/>
      <c r="FO360" s="31"/>
      <c r="FP360" s="31"/>
      <c r="FQ360" s="31"/>
      <c r="FR360" s="31"/>
      <c r="FS360" s="31"/>
      <c r="FT360" s="31"/>
      <c r="FU360" s="31"/>
      <c r="FV360" s="31"/>
      <c r="FW360" s="31"/>
      <c r="FX360" s="31"/>
      <c r="FY360" s="31"/>
      <c r="FZ360" s="31"/>
      <c r="GA360" s="31"/>
      <c r="GB360" s="31"/>
      <c r="GC360" s="31"/>
      <c r="GD360" s="31"/>
      <c r="GE360" s="31"/>
      <c r="GF360" s="31"/>
      <c r="GG360" s="31"/>
      <c r="GH360" s="31"/>
      <c r="GI360" s="31"/>
      <c r="GJ360" s="31"/>
      <c r="GK360" s="31"/>
      <c r="GL360" s="31"/>
      <c r="GM360" s="31"/>
      <c r="GN360" s="31"/>
      <c r="GO360" s="31"/>
      <c r="GP360" s="31"/>
      <c r="GQ360" s="31"/>
      <c r="GR360" s="31"/>
      <c r="GS360" s="31"/>
      <c r="GT360" s="31"/>
      <c r="GU360" s="31"/>
      <c r="GV360" s="31"/>
      <c r="GW360" s="31"/>
      <c r="GX360" s="31"/>
      <c r="GY360" s="31"/>
      <c r="GZ360" s="31"/>
      <c r="HA360" s="31"/>
      <c r="HB360" s="31"/>
      <c r="HC360" s="31"/>
      <c r="HD360" s="31"/>
      <c r="HE360" s="31"/>
      <c r="HF360" s="31"/>
      <c r="HG360" s="31"/>
      <c r="HH360" s="31"/>
      <c r="HI360" s="31"/>
      <c r="HJ360" s="31"/>
      <c r="HK360" s="31"/>
      <c r="HL360" s="31"/>
      <c r="HM360" s="31"/>
      <c r="HN360" s="31"/>
      <c r="HO360" s="31"/>
      <c r="HP360" s="31"/>
      <c r="HQ360" s="31"/>
      <c r="HR360" s="31"/>
      <c r="HS360" s="31"/>
      <c r="HT360" s="31"/>
      <c r="HU360" s="31"/>
      <c r="HV360" s="31"/>
      <c r="HW360" s="31"/>
      <c r="HX360" s="31"/>
      <c r="HY360" s="31"/>
      <c r="HZ360" s="31"/>
      <c r="IA360" s="31"/>
      <c r="IB360" s="31"/>
      <c r="IC360" s="31"/>
      <c r="ID360" s="31"/>
      <c r="IE360" s="31"/>
      <c r="IF360" s="31"/>
      <c r="IG360" s="31"/>
      <c r="IH360" s="31"/>
      <c r="II360" s="31"/>
      <c r="IJ360" s="31"/>
      <c r="IK360" s="31"/>
      <c r="IL360" s="31"/>
      <c r="IM360" s="31"/>
      <c r="IN360" s="31"/>
      <c r="IO360" s="31"/>
      <c r="IP360" s="31"/>
      <c r="IQ360" s="31"/>
      <c r="IR360" s="31"/>
      <c r="IS360" s="31"/>
      <c r="IT360" s="31"/>
      <c r="IU360" s="31"/>
      <c r="IV360" s="31"/>
      <c r="IW360" s="31"/>
      <c r="IX360" s="31"/>
      <c r="IY360" s="31"/>
      <c r="IZ360" s="31"/>
      <c r="JA360" s="31"/>
      <c r="JB360" s="31"/>
      <c r="JC360" s="31"/>
      <c r="JD360" s="31"/>
      <c r="JE360" s="31"/>
      <c r="JF360" s="31"/>
      <c r="JG360" s="31"/>
      <c r="JH360" s="31"/>
      <c r="JI360" s="31"/>
      <c r="JJ360" s="31"/>
    </row>
    <row r="361" spans="1:270" ht="15" customHeight="1" x14ac:dyDescent="0.25">
      <c r="A361" s="24">
        <v>1</v>
      </c>
      <c r="B361" s="617" t="s">
        <v>174</v>
      </c>
      <c r="C361" s="297"/>
      <c r="D361" s="312"/>
      <c r="E361" s="312"/>
      <c r="F361" s="690"/>
      <c r="G361" s="312"/>
      <c r="H361" s="156"/>
      <c r="I361" s="156"/>
      <c r="J361" s="175"/>
      <c r="K361" s="175"/>
      <c r="L361" s="434"/>
      <c r="M361" s="175"/>
      <c r="N361" s="175"/>
      <c r="O361" s="175"/>
      <c r="P361" s="37">
        <v>0</v>
      </c>
      <c r="Q361" s="37">
        <v>0</v>
      </c>
      <c r="R361" s="37">
        <v>0</v>
      </c>
      <c r="S361" s="37">
        <v>0</v>
      </c>
      <c r="T361" s="37">
        <v>0</v>
      </c>
      <c r="U361" s="37">
        <v>0</v>
      </c>
      <c r="V361" s="37">
        <v>0</v>
      </c>
      <c r="W361" s="37">
        <v>0</v>
      </c>
      <c r="X361" s="37">
        <v>0</v>
      </c>
      <c r="Y361" s="2977">
        <v>0</v>
      </c>
      <c r="Z361" s="37">
        <v>0</v>
      </c>
      <c r="AA361" s="37">
        <v>0</v>
      </c>
      <c r="AB361" s="529"/>
      <c r="AC361" s="37"/>
      <c r="AD361" s="37"/>
      <c r="AE361" s="2597"/>
    </row>
    <row r="362" spans="1:270" ht="15.75" customHeight="1" x14ac:dyDescent="0.25">
      <c r="A362" s="24">
        <v>1</v>
      </c>
      <c r="B362" s="630" t="s">
        <v>141</v>
      </c>
      <c r="C362" s="149"/>
      <c r="D362" s="266">
        <v>180000</v>
      </c>
      <c r="E362" s="144">
        <f t="shared" ref="E362:E394" si="228">ROUND(D362/12*$B$3,0)</f>
        <v>135000</v>
      </c>
      <c r="F362" s="429">
        <v>164498</v>
      </c>
      <c r="G362" s="144">
        <f t="shared" ref="G362:G394" si="229">F362/E362*100</f>
        <v>121.85037037037037</v>
      </c>
      <c r="H362" s="271"/>
      <c r="I362" s="271"/>
      <c r="J362" s="172"/>
      <c r="K362" s="172"/>
      <c r="L362" s="689"/>
      <c r="M362" s="172"/>
      <c r="N362" s="172"/>
      <c r="O362" s="172"/>
      <c r="P362" s="37"/>
      <c r="Q362" s="37"/>
      <c r="R362" s="37"/>
      <c r="S362" s="37"/>
      <c r="T362" s="37"/>
      <c r="U362" s="37"/>
      <c r="V362" s="37"/>
      <c r="W362" s="37"/>
      <c r="X362" s="37"/>
      <c r="Y362" s="2977"/>
      <c r="Z362" s="37"/>
      <c r="AA362" s="37"/>
      <c r="AB362" s="529"/>
      <c r="AC362" s="37"/>
      <c r="AD362" s="37">
        <v>1784.6393699999921</v>
      </c>
      <c r="AE362" s="2597"/>
    </row>
    <row r="363" spans="1:270" ht="15.75" customHeight="1" x14ac:dyDescent="0.25">
      <c r="A363" s="24">
        <v>1</v>
      </c>
      <c r="B363" s="630" t="s">
        <v>107</v>
      </c>
      <c r="C363" s="149"/>
      <c r="D363" s="266">
        <v>10000</v>
      </c>
      <c r="E363" s="144">
        <f t="shared" si="228"/>
        <v>7500</v>
      </c>
      <c r="F363" s="429">
        <v>8228</v>
      </c>
      <c r="G363" s="144">
        <f t="shared" si="229"/>
        <v>109.70666666666666</v>
      </c>
      <c r="H363" s="271"/>
      <c r="I363" s="271"/>
      <c r="J363" s="172"/>
      <c r="K363" s="172"/>
      <c r="L363" s="689"/>
      <c r="M363" s="172"/>
      <c r="N363" s="172"/>
      <c r="O363" s="172"/>
      <c r="P363" s="37"/>
      <c r="Q363" s="37"/>
      <c r="R363" s="37"/>
      <c r="S363" s="37"/>
      <c r="T363" s="37"/>
      <c r="U363" s="37"/>
      <c r="V363" s="37"/>
      <c r="W363" s="37"/>
      <c r="X363" s="37"/>
      <c r="Y363" s="2977"/>
      <c r="Z363" s="37"/>
      <c r="AA363" s="37"/>
      <c r="AB363" s="529"/>
      <c r="AC363" s="37"/>
      <c r="AD363" s="37">
        <v>222.37182000000138</v>
      </c>
      <c r="AE363" s="2597"/>
    </row>
    <row r="364" spans="1:270" ht="30" customHeight="1" x14ac:dyDescent="0.25">
      <c r="A364" s="24">
        <v>1</v>
      </c>
      <c r="B364" s="630" t="s">
        <v>114</v>
      </c>
      <c r="C364" s="161"/>
      <c r="D364" s="266">
        <v>700</v>
      </c>
      <c r="E364" s="144">
        <f t="shared" si="228"/>
        <v>525</v>
      </c>
      <c r="F364" s="429">
        <v>458</v>
      </c>
      <c r="G364" s="144">
        <f t="shared" si="229"/>
        <v>87.238095238095241</v>
      </c>
      <c r="H364" s="271"/>
      <c r="I364" s="271"/>
      <c r="J364" s="172"/>
      <c r="K364" s="172"/>
      <c r="L364" s="689"/>
      <c r="M364" s="172"/>
      <c r="N364" s="172"/>
      <c r="O364" s="172"/>
      <c r="P364" s="37"/>
      <c r="Q364" s="37"/>
      <c r="R364" s="37"/>
      <c r="S364" s="37"/>
      <c r="T364" s="37"/>
      <c r="U364" s="37"/>
      <c r="V364" s="37"/>
      <c r="W364" s="37"/>
      <c r="X364" s="37"/>
      <c r="Y364" s="2977"/>
      <c r="Z364" s="37"/>
      <c r="AA364" s="37"/>
      <c r="AB364" s="529"/>
      <c r="AC364" s="37"/>
      <c r="AD364" s="37">
        <v>29.671670000000013</v>
      </c>
      <c r="AE364" s="2597"/>
    </row>
    <row r="365" spans="1:270" ht="15" customHeight="1" x14ac:dyDescent="0.25">
      <c r="A365" s="24">
        <v>1</v>
      </c>
      <c r="B365" s="630" t="s">
        <v>110</v>
      </c>
      <c r="C365" s="149"/>
      <c r="D365" s="266">
        <v>16500</v>
      </c>
      <c r="E365" s="144">
        <f t="shared" si="228"/>
        <v>12375</v>
      </c>
      <c r="F365" s="429">
        <v>12095</v>
      </c>
      <c r="G365" s="144">
        <f t="shared" si="229"/>
        <v>97.73737373737373</v>
      </c>
      <c r="H365" s="271"/>
      <c r="I365" s="271"/>
      <c r="J365" s="172"/>
      <c r="K365" s="172"/>
      <c r="L365" s="689"/>
      <c r="M365" s="172"/>
      <c r="N365" s="172"/>
      <c r="O365" s="172"/>
      <c r="P365" s="37"/>
      <c r="Q365" s="37"/>
      <c r="R365" s="37"/>
      <c r="S365" s="37"/>
      <c r="T365" s="37"/>
      <c r="U365" s="37"/>
      <c r="V365" s="37"/>
      <c r="W365" s="37"/>
      <c r="X365" s="37"/>
      <c r="Y365" s="2977"/>
      <c r="Z365" s="37"/>
      <c r="AA365" s="37"/>
      <c r="AB365" s="529"/>
      <c r="AC365" s="37"/>
      <c r="AD365" s="37">
        <v>419.69325999999347</v>
      </c>
      <c r="AE365" s="2597"/>
    </row>
    <row r="366" spans="1:270" ht="30" customHeight="1" x14ac:dyDescent="0.25">
      <c r="A366" s="24">
        <v>1</v>
      </c>
      <c r="B366" s="630" t="s">
        <v>379</v>
      </c>
      <c r="C366" s="161"/>
      <c r="D366" s="266">
        <v>3500</v>
      </c>
      <c r="E366" s="144">
        <f t="shared" si="228"/>
        <v>2625</v>
      </c>
      <c r="F366" s="429">
        <v>2413</v>
      </c>
      <c r="G366" s="144">
        <f t="shared" si="229"/>
        <v>91.923809523809524</v>
      </c>
      <c r="H366" s="271"/>
      <c r="I366" s="271"/>
      <c r="J366" s="172"/>
      <c r="K366" s="172"/>
      <c r="L366" s="689"/>
      <c r="M366" s="172"/>
      <c r="N366" s="172"/>
      <c r="O366" s="172"/>
      <c r="P366" s="37"/>
      <c r="Q366" s="37"/>
      <c r="R366" s="37"/>
      <c r="S366" s="37"/>
      <c r="T366" s="37"/>
      <c r="U366" s="37"/>
      <c r="V366" s="37"/>
      <c r="W366" s="37"/>
      <c r="X366" s="37"/>
      <c r="Y366" s="2977"/>
      <c r="Z366" s="37"/>
      <c r="AA366" s="37"/>
      <c r="AB366" s="529"/>
      <c r="AC366" s="37"/>
      <c r="AD366" s="37">
        <v>99.382220000000217</v>
      </c>
      <c r="AE366" s="2597"/>
    </row>
    <row r="367" spans="1:270" ht="15" customHeight="1" x14ac:dyDescent="0.25">
      <c r="A367" s="24">
        <v>1</v>
      </c>
      <c r="B367" s="630" t="s">
        <v>377</v>
      </c>
      <c r="C367" s="149"/>
      <c r="D367" s="266">
        <v>23100</v>
      </c>
      <c r="E367" s="144">
        <f t="shared" si="228"/>
        <v>17325</v>
      </c>
      <c r="F367" s="429">
        <v>18884</v>
      </c>
      <c r="G367" s="144">
        <f t="shared" si="229"/>
        <v>108.99855699855701</v>
      </c>
      <c r="H367" s="271"/>
      <c r="I367" s="271"/>
      <c r="J367" s="172"/>
      <c r="K367" s="172"/>
      <c r="L367" s="689"/>
      <c r="M367" s="172"/>
      <c r="N367" s="172"/>
      <c r="O367" s="172"/>
      <c r="P367" s="37"/>
      <c r="Q367" s="37"/>
      <c r="R367" s="37"/>
      <c r="S367" s="37"/>
      <c r="T367" s="37"/>
      <c r="U367" s="37"/>
      <c r="V367" s="37"/>
      <c r="W367" s="37"/>
      <c r="X367" s="37"/>
      <c r="Y367" s="2977"/>
      <c r="Z367" s="37"/>
      <c r="AA367" s="37"/>
      <c r="AB367" s="529"/>
      <c r="AC367" s="37"/>
      <c r="AD367" s="37">
        <v>594.84668000000829</v>
      </c>
      <c r="AE367" s="2597"/>
    </row>
    <row r="368" spans="1:270" ht="15.75" customHeight="1" x14ac:dyDescent="0.25">
      <c r="A368" s="24">
        <v>1</v>
      </c>
      <c r="B368" s="630" t="s">
        <v>111</v>
      </c>
      <c r="C368" s="149"/>
      <c r="D368" s="266">
        <v>8000</v>
      </c>
      <c r="E368" s="144">
        <f t="shared" si="228"/>
        <v>6000</v>
      </c>
      <c r="F368" s="429">
        <v>5706</v>
      </c>
      <c r="G368" s="144">
        <f t="shared" si="229"/>
        <v>95.1</v>
      </c>
      <c r="H368" s="271"/>
      <c r="I368" s="271"/>
      <c r="J368" s="172"/>
      <c r="K368" s="172"/>
      <c r="L368" s="689"/>
      <c r="M368" s="172"/>
      <c r="N368" s="172"/>
      <c r="O368" s="172"/>
      <c r="P368" s="37"/>
      <c r="Q368" s="37"/>
      <c r="R368" s="37"/>
      <c r="S368" s="37"/>
      <c r="T368" s="37"/>
      <c r="U368" s="37"/>
      <c r="V368" s="37"/>
      <c r="W368" s="37"/>
      <c r="X368" s="37"/>
      <c r="Y368" s="2977"/>
      <c r="Z368" s="37"/>
      <c r="AA368" s="37"/>
      <c r="AB368" s="529"/>
      <c r="AC368" s="37"/>
      <c r="AD368" s="37">
        <v>182.90496000000093</v>
      </c>
      <c r="AE368" s="2597"/>
    </row>
    <row r="369" spans="1:31" ht="15.75" customHeight="1" x14ac:dyDescent="0.25">
      <c r="A369" s="24">
        <v>1</v>
      </c>
      <c r="B369" s="630" t="s">
        <v>115</v>
      </c>
      <c r="C369" s="149"/>
      <c r="D369" s="266">
        <v>950</v>
      </c>
      <c r="E369" s="144">
        <f t="shared" si="228"/>
        <v>713</v>
      </c>
      <c r="F369" s="429">
        <v>596</v>
      </c>
      <c r="G369" s="144">
        <f t="shared" si="229"/>
        <v>83.590462833099579</v>
      </c>
      <c r="H369" s="271"/>
      <c r="I369" s="271"/>
      <c r="J369" s="172"/>
      <c r="K369" s="172"/>
      <c r="L369" s="689"/>
      <c r="M369" s="172"/>
      <c r="N369" s="172"/>
      <c r="O369" s="172"/>
      <c r="P369" s="37"/>
      <c r="Q369" s="37"/>
      <c r="R369" s="37"/>
      <c r="S369" s="37"/>
      <c r="T369" s="37"/>
      <c r="U369" s="37"/>
      <c r="V369" s="37"/>
      <c r="W369" s="37"/>
      <c r="X369" s="37"/>
      <c r="Y369" s="2977">
        <f>P369/12</f>
        <v>0</v>
      </c>
      <c r="Z369" s="37">
        <f>AC369-AB369</f>
        <v>0</v>
      </c>
      <c r="AA369" s="37">
        <f>Z369-Y369</f>
        <v>0</v>
      </c>
      <c r="AB369" s="529"/>
      <c r="AC369" s="37"/>
      <c r="AD369" s="37">
        <v>31.402160000000041</v>
      </c>
      <c r="AE369" s="2597"/>
    </row>
    <row r="370" spans="1:31" ht="25.5" customHeight="1" x14ac:dyDescent="0.25">
      <c r="A370" s="24">
        <v>1</v>
      </c>
      <c r="B370" s="630" t="s">
        <v>89</v>
      </c>
      <c r="C370" s="161"/>
      <c r="D370" s="266">
        <v>10850</v>
      </c>
      <c r="E370" s="144">
        <f t="shared" si="228"/>
        <v>8138</v>
      </c>
      <c r="F370" s="429">
        <v>8643</v>
      </c>
      <c r="G370" s="144">
        <f t="shared" si="229"/>
        <v>106.20545588596705</v>
      </c>
      <c r="H370" s="271"/>
      <c r="I370" s="271"/>
      <c r="J370" s="172"/>
      <c r="K370" s="172"/>
      <c r="L370" s="689"/>
      <c r="M370" s="172"/>
      <c r="N370" s="172"/>
      <c r="O370" s="172"/>
      <c r="P370" s="37"/>
      <c r="Q370" s="37"/>
      <c r="R370" s="37"/>
      <c r="S370" s="37"/>
      <c r="T370" s="37"/>
      <c r="U370" s="37"/>
      <c r="V370" s="37"/>
      <c r="W370" s="37"/>
      <c r="X370" s="37"/>
      <c r="Y370" s="2977"/>
      <c r="Z370" s="37"/>
      <c r="AA370" s="37"/>
      <c r="AB370" s="529"/>
      <c r="AC370" s="37"/>
      <c r="AD370" s="37">
        <v>496.73448000000167</v>
      </c>
      <c r="AE370" s="2597"/>
    </row>
    <row r="371" spans="1:31" ht="15.75" x14ac:dyDescent="0.25">
      <c r="A371" s="24">
        <v>1</v>
      </c>
      <c r="B371" s="630" t="s">
        <v>35</v>
      </c>
      <c r="C371" s="149"/>
      <c r="D371" s="266">
        <v>2700</v>
      </c>
      <c r="E371" s="144">
        <f t="shared" si="228"/>
        <v>2025</v>
      </c>
      <c r="F371" s="429">
        <v>1938</v>
      </c>
      <c r="G371" s="144">
        <f t="shared" si="229"/>
        <v>95.703703703703695</v>
      </c>
      <c r="H371" s="271"/>
      <c r="I371" s="271"/>
      <c r="J371" s="172"/>
      <c r="K371" s="172"/>
      <c r="L371" s="689"/>
      <c r="M371" s="172"/>
      <c r="N371" s="172"/>
      <c r="O371" s="172"/>
      <c r="P371" s="37"/>
      <c r="Q371" s="37"/>
      <c r="R371" s="37"/>
      <c r="S371" s="37"/>
      <c r="T371" s="37"/>
      <c r="U371" s="37"/>
      <c r="V371" s="37"/>
      <c r="W371" s="37"/>
      <c r="X371" s="37"/>
      <c r="Y371" s="2977"/>
      <c r="Z371" s="37"/>
      <c r="AA371" s="37"/>
      <c r="AB371" s="529"/>
      <c r="AC371" s="37"/>
      <c r="AD371" s="37">
        <v>230.26266000000064</v>
      </c>
      <c r="AE371" s="2597"/>
    </row>
    <row r="372" spans="1:31" ht="15.75" customHeight="1" x14ac:dyDescent="0.25">
      <c r="A372" s="24">
        <v>1</v>
      </c>
      <c r="B372" s="630" t="s">
        <v>82</v>
      </c>
      <c r="C372" s="149"/>
      <c r="D372" s="266">
        <v>3200</v>
      </c>
      <c r="E372" s="144">
        <f t="shared" si="228"/>
        <v>2400</v>
      </c>
      <c r="F372" s="429">
        <v>2523</v>
      </c>
      <c r="G372" s="144">
        <f t="shared" si="229"/>
        <v>105.125</v>
      </c>
      <c r="H372" s="271"/>
      <c r="I372" s="271"/>
      <c r="J372" s="172"/>
      <c r="K372" s="172"/>
      <c r="L372" s="689"/>
      <c r="M372" s="172"/>
      <c r="N372" s="172"/>
      <c r="O372" s="172"/>
      <c r="P372" s="37"/>
      <c r="Q372" s="37"/>
      <c r="R372" s="37"/>
      <c r="S372" s="37"/>
      <c r="T372" s="37"/>
      <c r="U372" s="37"/>
      <c r="V372" s="37"/>
      <c r="W372" s="37"/>
      <c r="X372" s="37"/>
      <c r="Y372" s="2977"/>
      <c r="Z372" s="37"/>
      <c r="AA372" s="37"/>
      <c r="AB372" s="529"/>
      <c r="AC372" s="37"/>
      <c r="AD372" s="37">
        <v>173.04576000000017</v>
      </c>
      <c r="AE372" s="2597"/>
    </row>
    <row r="373" spans="1:31" ht="31.5" customHeight="1" x14ac:dyDescent="0.25">
      <c r="A373" s="24">
        <v>1</v>
      </c>
      <c r="B373" s="630" t="s">
        <v>368</v>
      </c>
      <c r="C373" s="149"/>
      <c r="D373" s="266">
        <v>750</v>
      </c>
      <c r="E373" s="144">
        <f t="shared" si="228"/>
        <v>563</v>
      </c>
      <c r="F373" s="429">
        <v>545</v>
      </c>
      <c r="G373" s="144">
        <f t="shared" si="229"/>
        <v>96.802841918294845</v>
      </c>
      <c r="H373" s="271"/>
      <c r="I373" s="271"/>
      <c r="J373" s="172"/>
      <c r="K373" s="172"/>
      <c r="L373" s="689"/>
      <c r="M373" s="172"/>
      <c r="N373" s="172"/>
      <c r="O373" s="172"/>
      <c r="P373" s="37"/>
      <c r="Q373" s="37"/>
      <c r="R373" s="37"/>
      <c r="S373" s="37"/>
      <c r="T373" s="37"/>
      <c r="U373" s="37"/>
      <c r="V373" s="37"/>
      <c r="W373" s="37"/>
      <c r="X373" s="37"/>
      <c r="Y373" s="2977"/>
      <c r="Z373" s="37"/>
      <c r="AA373" s="37"/>
      <c r="AB373" s="529"/>
      <c r="AC373" s="37"/>
      <c r="AD373" s="37">
        <v>241.60889999999992</v>
      </c>
      <c r="AE373" s="2597"/>
    </row>
    <row r="374" spans="1:31" ht="47.25" customHeight="1" x14ac:dyDescent="0.25">
      <c r="A374" s="24">
        <v>1</v>
      </c>
      <c r="B374" s="630" t="s">
        <v>366</v>
      </c>
      <c r="C374" s="149"/>
      <c r="D374" s="266">
        <v>5800</v>
      </c>
      <c r="E374" s="144">
        <f t="shared" si="228"/>
        <v>4350</v>
      </c>
      <c r="F374" s="429">
        <v>4505</v>
      </c>
      <c r="G374" s="144">
        <f t="shared" si="229"/>
        <v>103.56321839080461</v>
      </c>
      <c r="H374" s="271"/>
      <c r="I374" s="271"/>
      <c r="J374" s="172"/>
      <c r="K374" s="172"/>
      <c r="L374" s="689"/>
      <c r="M374" s="172"/>
      <c r="N374" s="172"/>
      <c r="O374" s="172"/>
      <c r="P374" s="37"/>
      <c r="Q374" s="37"/>
      <c r="R374" s="37"/>
      <c r="S374" s="37"/>
      <c r="T374" s="37"/>
      <c r="U374" s="37"/>
      <c r="V374" s="37"/>
      <c r="W374" s="37"/>
      <c r="X374" s="37"/>
      <c r="Y374" s="2977"/>
      <c r="Z374" s="37"/>
      <c r="AA374" s="37"/>
      <c r="AB374" s="529"/>
      <c r="AC374" s="37"/>
      <c r="AD374" s="37">
        <v>208.92212000000134</v>
      </c>
      <c r="AE374" s="2597"/>
    </row>
    <row r="375" spans="1:31" ht="15" customHeight="1" x14ac:dyDescent="0.25">
      <c r="A375" s="24">
        <v>1</v>
      </c>
      <c r="B375" s="630" t="s">
        <v>140</v>
      </c>
      <c r="C375" s="149"/>
      <c r="D375" s="266">
        <v>3000</v>
      </c>
      <c r="E375" s="144">
        <f t="shared" si="228"/>
        <v>2250</v>
      </c>
      <c r="F375" s="429">
        <v>2201</v>
      </c>
      <c r="G375" s="144">
        <f t="shared" si="229"/>
        <v>97.822222222222223</v>
      </c>
      <c r="H375" s="271"/>
      <c r="I375" s="271"/>
      <c r="J375" s="172"/>
      <c r="K375" s="172"/>
      <c r="L375" s="689"/>
      <c r="M375" s="172"/>
      <c r="N375" s="172"/>
      <c r="O375" s="172"/>
      <c r="P375" s="37"/>
      <c r="Q375" s="37"/>
      <c r="R375" s="37"/>
      <c r="S375" s="37"/>
      <c r="T375" s="37"/>
      <c r="U375" s="37"/>
      <c r="V375" s="37"/>
      <c r="W375" s="37"/>
      <c r="X375" s="37"/>
      <c r="Y375" s="2977"/>
      <c r="Z375" s="37"/>
      <c r="AA375" s="37"/>
      <c r="AB375" s="529"/>
      <c r="AC375" s="37"/>
      <c r="AD375" s="37">
        <v>122.4239500000002</v>
      </c>
      <c r="AE375" s="2597"/>
    </row>
    <row r="376" spans="1:31" ht="15" customHeight="1" x14ac:dyDescent="0.25">
      <c r="A376" s="24">
        <v>1</v>
      </c>
      <c r="B376" s="630" t="s">
        <v>64</v>
      </c>
      <c r="C376" s="149"/>
      <c r="D376" s="266">
        <v>4000</v>
      </c>
      <c r="E376" s="144">
        <f t="shared" si="228"/>
        <v>3000</v>
      </c>
      <c r="F376" s="429">
        <v>3012</v>
      </c>
      <c r="G376" s="144">
        <f t="shared" si="229"/>
        <v>100.4</v>
      </c>
      <c r="H376" s="271"/>
      <c r="I376" s="271"/>
      <c r="J376" s="172"/>
      <c r="K376" s="172"/>
      <c r="L376" s="689"/>
      <c r="M376" s="172"/>
      <c r="N376" s="172"/>
      <c r="O376" s="172"/>
      <c r="P376" s="37"/>
      <c r="Q376" s="37"/>
      <c r="R376" s="37"/>
      <c r="S376" s="37"/>
      <c r="T376" s="37"/>
      <c r="U376" s="37"/>
      <c r="V376" s="37"/>
      <c r="W376" s="37"/>
      <c r="X376" s="37"/>
      <c r="Y376" s="2977"/>
      <c r="Z376" s="37"/>
      <c r="AA376" s="37"/>
      <c r="AB376" s="529"/>
      <c r="AC376" s="37"/>
      <c r="AD376" s="37">
        <v>83.207520000000116</v>
      </c>
      <c r="AE376" s="2597"/>
    </row>
    <row r="377" spans="1:31" ht="15.75" customHeight="1" x14ac:dyDescent="0.25">
      <c r="A377" s="24">
        <v>1</v>
      </c>
      <c r="B377" s="630" t="s">
        <v>40</v>
      </c>
      <c r="C377" s="161"/>
      <c r="D377" s="266">
        <v>25500</v>
      </c>
      <c r="E377" s="144">
        <f t="shared" si="228"/>
        <v>19125</v>
      </c>
      <c r="F377" s="429">
        <v>23768</v>
      </c>
      <c r="G377" s="144">
        <f t="shared" si="229"/>
        <v>124.27712418300653</v>
      </c>
      <c r="H377" s="271"/>
      <c r="I377" s="271"/>
      <c r="J377" s="172"/>
      <c r="K377" s="172"/>
      <c r="L377" s="689"/>
      <c r="M377" s="172"/>
      <c r="N377" s="172"/>
      <c r="O377" s="172"/>
      <c r="P377" s="37"/>
      <c r="Q377" s="37"/>
      <c r="R377" s="37"/>
      <c r="S377" s="37"/>
      <c r="T377" s="37"/>
      <c r="U377" s="37"/>
      <c r="V377" s="37"/>
      <c r="W377" s="37"/>
      <c r="X377" s="37"/>
      <c r="Y377" s="2977"/>
      <c r="Z377" s="37"/>
      <c r="AA377" s="37"/>
      <c r="AB377" s="529"/>
      <c r="AC377" s="37"/>
      <c r="AD377" s="37">
        <v>270.89943999999679</v>
      </c>
      <c r="AE377" s="2597"/>
    </row>
    <row r="378" spans="1:31" ht="15.75" customHeight="1" x14ac:dyDescent="0.25">
      <c r="A378" s="24">
        <v>1</v>
      </c>
      <c r="B378" s="630" t="s">
        <v>143</v>
      </c>
      <c r="C378" s="149"/>
      <c r="D378" s="266">
        <v>64000</v>
      </c>
      <c r="E378" s="144">
        <f t="shared" si="228"/>
        <v>48000</v>
      </c>
      <c r="F378" s="429">
        <v>53168</v>
      </c>
      <c r="G378" s="144">
        <f t="shared" si="229"/>
        <v>110.76666666666665</v>
      </c>
      <c r="H378" s="271"/>
      <c r="I378" s="271"/>
      <c r="J378" s="172"/>
      <c r="K378" s="172"/>
      <c r="L378" s="689"/>
      <c r="M378" s="172"/>
      <c r="N378" s="172"/>
      <c r="O378" s="172"/>
      <c r="P378" s="37"/>
      <c r="Q378" s="37"/>
      <c r="R378" s="37"/>
      <c r="S378" s="37"/>
      <c r="T378" s="37"/>
      <c r="U378" s="37"/>
      <c r="V378" s="37"/>
      <c r="W378" s="37"/>
      <c r="X378" s="37"/>
      <c r="Y378" s="2977">
        <f>P378/12</f>
        <v>0</v>
      </c>
      <c r="Z378" s="37">
        <f>AC378-AB378</f>
        <v>0</v>
      </c>
      <c r="AA378" s="37">
        <f>Z378-Y378</f>
        <v>0</v>
      </c>
      <c r="AB378" s="529"/>
      <c r="AC378" s="37"/>
      <c r="AD378" s="37">
        <v>946.41868999998508</v>
      </c>
      <c r="AE378" s="2597"/>
    </row>
    <row r="379" spans="1:31" ht="15.75" customHeight="1" x14ac:dyDescent="0.25">
      <c r="A379" s="24">
        <v>1</v>
      </c>
      <c r="B379" s="630" t="s">
        <v>139</v>
      </c>
      <c r="C379" s="149"/>
      <c r="D379" s="266">
        <v>2600</v>
      </c>
      <c r="E379" s="144">
        <f t="shared" si="228"/>
        <v>1950</v>
      </c>
      <c r="F379" s="429">
        <v>1883</v>
      </c>
      <c r="G379" s="144">
        <f t="shared" si="229"/>
        <v>96.564102564102555</v>
      </c>
      <c r="H379" s="271"/>
      <c r="I379" s="271"/>
      <c r="J379" s="172"/>
      <c r="K379" s="172"/>
      <c r="L379" s="689"/>
      <c r="M379" s="172"/>
      <c r="N379" s="172"/>
      <c r="O379" s="172"/>
      <c r="P379" s="37"/>
      <c r="Q379" s="37"/>
      <c r="R379" s="37"/>
      <c r="S379" s="37"/>
      <c r="T379" s="37"/>
      <c r="U379" s="37"/>
      <c r="V379" s="37"/>
      <c r="W379" s="37"/>
      <c r="X379" s="37"/>
      <c r="Y379" s="2977"/>
      <c r="Z379" s="37"/>
      <c r="AA379" s="37"/>
      <c r="AB379" s="529"/>
      <c r="AC379" s="37"/>
      <c r="AD379" s="37">
        <v>70.202080000000009</v>
      </c>
      <c r="AE379" s="2597"/>
    </row>
    <row r="380" spans="1:31" ht="15.75" customHeight="1" x14ac:dyDescent="0.25">
      <c r="A380" s="24">
        <v>1</v>
      </c>
      <c r="B380" s="630" t="s">
        <v>68</v>
      </c>
      <c r="C380" s="149"/>
      <c r="D380" s="266">
        <v>40</v>
      </c>
      <c r="E380" s="144">
        <f t="shared" si="228"/>
        <v>30</v>
      </c>
      <c r="F380" s="429">
        <v>42</v>
      </c>
      <c r="G380" s="144">
        <f t="shared" si="229"/>
        <v>140</v>
      </c>
      <c r="H380" s="156"/>
      <c r="I380" s="156"/>
      <c r="J380" s="175"/>
      <c r="K380" s="175"/>
      <c r="L380" s="434"/>
      <c r="M380" s="175"/>
      <c r="N380" s="175"/>
      <c r="O380" s="175"/>
      <c r="P380" s="37"/>
      <c r="Q380" s="37"/>
      <c r="R380" s="37"/>
      <c r="S380" s="37"/>
      <c r="T380" s="37"/>
      <c r="U380" s="37"/>
      <c r="V380" s="37"/>
      <c r="W380" s="37"/>
      <c r="X380" s="37"/>
      <c r="Y380" s="2977"/>
      <c r="Z380" s="37"/>
      <c r="AA380" s="37"/>
      <c r="AB380" s="529"/>
      <c r="AC380" s="37"/>
      <c r="AD380" s="37"/>
      <c r="AE380" s="2597"/>
    </row>
    <row r="381" spans="1:31" ht="32.25" customHeight="1" x14ac:dyDescent="0.25">
      <c r="A381" s="24">
        <v>1</v>
      </c>
      <c r="B381" s="630" t="s">
        <v>146</v>
      </c>
      <c r="C381" s="149"/>
      <c r="D381" s="266">
        <v>6000</v>
      </c>
      <c r="E381" s="144">
        <f t="shared" si="228"/>
        <v>4500</v>
      </c>
      <c r="F381" s="429">
        <v>6206</v>
      </c>
      <c r="G381" s="144">
        <f t="shared" si="229"/>
        <v>137.91111111111113</v>
      </c>
      <c r="H381" s="156"/>
      <c r="I381" s="156"/>
      <c r="J381" s="175"/>
      <c r="K381" s="175"/>
      <c r="L381" s="434"/>
      <c r="M381" s="175"/>
      <c r="N381" s="175"/>
      <c r="O381" s="175"/>
      <c r="P381" s="37"/>
      <c r="Q381" s="37"/>
      <c r="R381" s="37"/>
      <c r="S381" s="37"/>
      <c r="T381" s="37"/>
      <c r="U381" s="37"/>
      <c r="V381" s="37"/>
      <c r="W381" s="37"/>
      <c r="X381" s="37"/>
      <c r="Y381" s="2977"/>
      <c r="Z381" s="37"/>
      <c r="AA381" s="37"/>
      <c r="AB381" s="529"/>
      <c r="AC381" s="37"/>
      <c r="AD381" s="37">
        <v>226.93755000000115</v>
      </c>
      <c r="AE381" s="2597"/>
    </row>
    <row r="382" spans="1:31" ht="31.5" customHeight="1" x14ac:dyDescent="0.25">
      <c r="A382" s="24">
        <v>1</v>
      </c>
      <c r="B382" s="630" t="s">
        <v>147</v>
      </c>
      <c r="C382" s="149"/>
      <c r="D382" s="266">
        <v>6500</v>
      </c>
      <c r="E382" s="144">
        <f t="shared" si="228"/>
        <v>4875</v>
      </c>
      <c r="F382" s="429">
        <v>5554</v>
      </c>
      <c r="G382" s="144">
        <f t="shared" si="229"/>
        <v>113.92820512820512</v>
      </c>
      <c r="H382" s="271"/>
      <c r="I382" s="271"/>
      <c r="J382" s="172"/>
      <c r="K382" s="172"/>
      <c r="L382" s="689"/>
      <c r="M382" s="172"/>
      <c r="N382" s="172"/>
      <c r="O382" s="172"/>
      <c r="P382" s="37"/>
      <c r="Q382" s="37"/>
      <c r="R382" s="37"/>
      <c r="S382" s="37"/>
      <c r="T382" s="37"/>
      <c r="U382" s="37"/>
      <c r="V382" s="37"/>
      <c r="W382" s="37"/>
      <c r="X382" s="37"/>
      <c r="Y382" s="2977">
        <f>P382/12</f>
        <v>0</v>
      </c>
      <c r="Z382" s="37">
        <f>AC382-AB382</f>
        <v>0</v>
      </c>
      <c r="AA382" s="37">
        <f>Z382-Y382</f>
        <v>0</v>
      </c>
      <c r="AB382" s="529"/>
      <c r="AC382" s="37"/>
      <c r="AD382" s="37">
        <v>216.90683999999951</v>
      </c>
      <c r="AE382" s="2597"/>
    </row>
    <row r="383" spans="1:31" ht="15.75" customHeight="1" x14ac:dyDescent="0.25">
      <c r="A383" s="24">
        <v>1</v>
      </c>
      <c r="B383" s="630" t="s">
        <v>372</v>
      </c>
      <c r="C383" s="149"/>
      <c r="D383" s="266">
        <v>1000</v>
      </c>
      <c r="E383" s="144">
        <f t="shared" si="228"/>
        <v>750</v>
      </c>
      <c r="F383" s="429">
        <v>1167</v>
      </c>
      <c r="G383" s="144">
        <f t="shared" si="229"/>
        <v>155.6</v>
      </c>
      <c r="H383" s="271"/>
      <c r="I383" s="271"/>
      <c r="J383" s="172"/>
      <c r="K383" s="172"/>
      <c r="L383" s="689"/>
      <c r="M383" s="172"/>
      <c r="N383" s="172"/>
      <c r="O383" s="172"/>
      <c r="P383" s="37"/>
      <c r="Q383" s="37"/>
      <c r="R383" s="37"/>
      <c r="S383" s="37"/>
      <c r="T383" s="37"/>
      <c r="U383" s="37"/>
      <c r="V383" s="37"/>
      <c r="W383" s="37"/>
      <c r="X383" s="37"/>
      <c r="Y383" s="2977"/>
      <c r="Z383" s="37"/>
      <c r="AA383" s="37"/>
      <c r="AB383" s="529"/>
      <c r="AC383" s="37"/>
      <c r="AD383" s="37">
        <v>49.459199999999946</v>
      </c>
      <c r="AE383" s="2597"/>
    </row>
    <row r="384" spans="1:31" ht="30.75" customHeight="1" x14ac:dyDescent="0.25">
      <c r="A384" s="24">
        <v>1</v>
      </c>
      <c r="B384" s="630" t="s">
        <v>536</v>
      </c>
      <c r="C384" s="149"/>
      <c r="D384" s="266">
        <v>12000</v>
      </c>
      <c r="E384" s="144">
        <f t="shared" si="228"/>
        <v>9000</v>
      </c>
      <c r="F384" s="429">
        <v>10830</v>
      </c>
      <c r="G384" s="144">
        <f t="shared" si="229"/>
        <v>120.33333333333334</v>
      </c>
      <c r="H384" s="271"/>
      <c r="I384" s="271"/>
      <c r="J384" s="172"/>
      <c r="K384" s="172"/>
      <c r="L384" s="689"/>
      <c r="M384" s="172"/>
      <c r="N384" s="172"/>
      <c r="O384" s="172"/>
      <c r="P384" s="37"/>
      <c r="Q384" s="37"/>
      <c r="R384" s="37"/>
      <c r="S384" s="37"/>
      <c r="T384" s="37"/>
      <c r="U384" s="37"/>
      <c r="V384" s="37"/>
      <c r="W384" s="37"/>
      <c r="X384" s="37"/>
      <c r="Y384" s="2977">
        <f>P384/12</f>
        <v>0</v>
      </c>
      <c r="Z384" s="37">
        <f>AC384-AB384</f>
        <v>0</v>
      </c>
      <c r="AA384" s="37">
        <f>Z384-Y384</f>
        <v>0</v>
      </c>
      <c r="AB384" s="529"/>
      <c r="AC384" s="37"/>
      <c r="AD384" s="37">
        <v>311.94551999999953</v>
      </c>
      <c r="AE384" s="2597"/>
    </row>
    <row r="385" spans="1:31" ht="15.75" customHeight="1" x14ac:dyDescent="0.25">
      <c r="A385" s="24">
        <v>1</v>
      </c>
      <c r="B385" s="630" t="s">
        <v>36</v>
      </c>
      <c r="C385" s="149"/>
      <c r="D385" s="266">
        <v>5000</v>
      </c>
      <c r="E385" s="144">
        <f t="shared" si="228"/>
        <v>3750</v>
      </c>
      <c r="F385" s="429">
        <v>4620</v>
      </c>
      <c r="G385" s="144">
        <f t="shared" si="229"/>
        <v>123.2</v>
      </c>
      <c r="H385" s="156"/>
      <c r="I385" s="156"/>
      <c r="J385" s="175"/>
      <c r="K385" s="175"/>
      <c r="L385" s="434"/>
      <c r="M385" s="175"/>
      <c r="N385" s="175"/>
      <c r="O385" s="175"/>
      <c r="P385" s="37"/>
      <c r="Q385" s="37"/>
      <c r="R385" s="37"/>
      <c r="S385" s="37"/>
      <c r="T385" s="37"/>
      <c r="U385" s="37"/>
      <c r="V385" s="37"/>
      <c r="W385" s="37"/>
      <c r="X385" s="37"/>
      <c r="Y385" s="2977"/>
      <c r="Z385" s="37"/>
      <c r="AA385" s="37"/>
      <c r="AB385" s="529"/>
      <c r="AC385" s="37"/>
      <c r="AD385" s="37">
        <v>38.445109999999914</v>
      </c>
      <c r="AE385" s="2597"/>
    </row>
    <row r="386" spans="1:31" ht="15.75" customHeight="1" x14ac:dyDescent="0.25">
      <c r="A386" s="24">
        <v>1</v>
      </c>
      <c r="B386" s="630" t="s">
        <v>77</v>
      </c>
      <c r="C386" s="194"/>
      <c r="D386" s="266">
        <v>80</v>
      </c>
      <c r="E386" s="144">
        <f t="shared" si="228"/>
        <v>60</v>
      </c>
      <c r="F386" s="429">
        <v>0</v>
      </c>
      <c r="G386" s="144">
        <f t="shared" si="229"/>
        <v>0</v>
      </c>
      <c r="H386" s="271"/>
      <c r="I386" s="271"/>
      <c r="J386" s="172"/>
      <c r="K386" s="172"/>
      <c r="L386" s="689"/>
      <c r="M386" s="172"/>
      <c r="N386" s="172"/>
      <c r="O386" s="172"/>
      <c r="P386" s="37"/>
      <c r="Q386" s="37"/>
      <c r="R386" s="37"/>
      <c r="S386" s="37"/>
      <c r="T386" s="37"/>
      <c r="U386" s="37"/>
      <c r="V386" s="37"/>
      <c r="W386" s="37"/>
      <c r="X386" s="37"/>
      <c r="Y386" s="2977">
        <f>P386/12</f>
        <v>0</v>
      </c>
      <c r="Z386" s="37">
        <f>AC386-AB386</f>
        <v>0</v>
      </c>
      <c r="AA386" s="37">
        <f>Z386-Y386</f>
        <v>0</v>
      </c>
      <c r="AB386" s="529"/>
      <c r="AC386" s="37"/>
      <c r="AD386" s="37"/>
      <c r="AE386" s="2597"/>
    </row>
    <row r="387" spans="1:31" ht="31.5" customHeight="1" x14ac:dyDescent="0.25">
      <c r="A387" s="24">
        <v>1</v>
      </c>
      <c r="B387" s="630" t="s">
        <v>76</v>
      </c>
      <c r="C387" s="149"/>
      <c r="D387" s="266">
        <v>1000</v>
      </c>
      <c r="E387" s="144">
        <f t="shared" si="228"/>
        <v>750</v>
      </c>
      <c r="F387" s="429">
        <v>871</v>
      </c>
      <c r="G387" s="144">
        <f t="shared" si="229"/>
        <v>116.13333333333333</v>
      </c>
      <c r="H387" s="271"/>
      <c r="I387" s="271"/>
      <c r="J387" s="172"/>
      <c r="K387" s="172"/>
      <c r="L387" s="689"/>
      <c r="M387" s="172"/>
      <c r="N387" s="172"/>
      <c r="O387" s="172"/>
      <c r="P387" s="37"/>
      <c r="Q387" s="37"/>
      <c r="R387" s="37"/>
      <c r="S387" s="37"/>
      <c r="T387" s="37"/>
      <c r="U387" s="37"/>
      <c r="V387" s="37"/>
      <c r="W387" s="37"/>
      <c r="X387" s="37"/>
      <c r="Y387" s="2977"/>
      <c r="Z387" s="37"/>
      <c r="AA387" s="37"/>
      <c r="AB387" s="529"/>
      <c r="AC387" s="37"/>
      <c r="AD387" s="37">
        <v>157.10640000000012</v>
      </c>
      <c r="AE387" s="2597"/>
    </row>
    <row r="388" spans="1:31" ht="31.5" customHeight="1" x14ac:dyDescent="0.25">
      <c r="A388" s="24">
        <v>1</v>
      </c>
      <c r="B388" s="630" t="s">
        <v>378</v>
      </c>
      <c r="C388" s="161"/>
      <c r="D388" s="266">
        <v>100</v>
      </c>
      <c r="E388" s="144">
        <f t="shared" si="228"/>
        <v>75</v>
      </c>
      <c r="F388" s="429">
        <v>82</v>
      </c>
      <c r="G388" s="144">
        <f t="shared" si="229"/>
        <v>109.33333333333333</v>
      </c>
      <c r="H388" s="271"/>
      <c r="I388" s="271"/>
      <c r="J388" s="172"/>
      <c r="K388" s="172"/>
      <c r="L388" s="689"/>
      <c r="M388" s="172"/>
      <c r="N388" s="172"/>
      <c r="O388" s="172"/>
      <c r="P388" s="37"/>
      <c r="Q388" s="37"/>
      <c r="R388" s="37"/>
      <c r="S388" s="37"/>
      <c r="T388" s="37"/>
      <c r="U388" s="37"/>
      <c r="V388" s="37"/>
      <c r="W388" s="37"/>
      <c r="X388" s="37"/>
      <c r="Y388" s="2977"/>
      <c r="Z388" s="37"/>
      <c r="AA388" s="37"/>
      <c r="AB388" s="529"/>
      <c r="AC388" s="37"/>
      <c r="AD388" s="37">
        <v>6.809899999999999</v>
      </c>
      <c r="AE388" s="2597"/>
    </row>
    <row r="389" spans="1:31" ht="31.5" customHeight="1" x14ac:dyDescent="0.25">
      <c r="A389" s="24">
        <v>1</v>
      </c>
      <c r="B389" s="630" t="s">
        <v>376</v>
      </c>
      <c r="C389" s="149"/>
      <c r="D389" s="266">
        <v>1200</v>
      </c>
      <c r="E389" s="144">
        <f t="shared" si="228"/>
        <v>900</v>
      </c>
      <c r="F389" s="429">
        <v>846</v>
      </c>
      <c r="G389" s="144">
        <f t="shared" si="229"/>
        <v>94</v>
      </c>
      <c r="H389" s="271"/>
      <c r="I389" s="271"/>
      <c r="J389" s="172"/>
      <c r="K389" s="172"/>
      <c r="L389" s="689"/>
      <c r="M389" s="172"/>
      <c r="N389" s="172"/>
      <c r="O389" s="172"/>
      <c r="P389" s="37"/>
      <c r="Q389" s="37"/>
      <c r="R389" s="37"/>
      <c r="S389" s="37"/>
      <c r="T389" s="37"/>
      <c r="U389" s="37"/>
      <c r="V389" s="37"/>
      <c r="W389" s="37"/>
      <c r="X389" s="37"/>
      <c r="Y389" s="2977"/>
      <c r="Z389" s="37"/>
      <c r="AA389" s="37"/>
      <c r="AB389" s="529"/>
      <c r="AC389" s="37"/>
      <c r="AD389" s="37">
        <v>67.166760000000053</v>
      </c>
      <c r="AE389" s="2597"/>
    </row>
    <row r="390" spans="1:31" ht="15.75" customHeight="1" x14ac:dyDescent="0.25">
      <c r="A390" s="24">
        <v>1</v>
      </c>
      <c r="B390" s="630" t="s">
        <v>151</v>
      </c>
      <c r="C390" s="149"/>
      <c r="D390" s="266">
        <v>45</v>
      </c>
      <c r="E390" s="144">
        <f t="shared" si="228"/>
        <v>34</v>
      </c>
      <c r="F390" s="429">
        <v>26</v>
      </c>
      <c r="G390" s="144">
        <f t="shared" si="229"/>
        <v>76.470588235294116</v>
      </c>
      <c r="H390" s="271"/>
      <c r="I390" s="271"/>
      <c r="J390" s="172"/>
      <c r="K390" s="172"/>
      <c r="L390" s="689"/>
      <c r="M390" s="172"/>
      <c r="N390" s="172"/>
      <c r="O390" s="172"/>
      <c r="P390" s="37"/>
      <c r="Q390" s="37"/>
      <c r="R390" s="37"/>
      <c r="S390" s="37"/>
      <c r="T390" s="37"/>
      <c r="U390" s="37"/>
      <c r="V390" s="37"/>
      <c r="W390" s="37"/>
      <c r="X390" s="37"/>
      <c r="Y390" s="2977"/>
      <c r="Z390" s="37"/>
      <c r="AA390" s="37"/>
      <c r="AB390" s="529"/>
      <c r="AC390" s="37"/>
      <c r="AD390" s="37">
        <v>1.49</v>
      </c>
      <c r="AE390" s="2597"/>
    </row>
    <row r="391" spans="1:31" ht="15.75" customHeight="1" x14ac:dyDescent="0.25">
      <c r="A391" s="24">
        <v>1</v>
      </c>
      <c r="B391" s="630" t="s">
        <v>158</v>
      </c>
      <c r="C391" s="149"/>
      <c r="D391" s="266">
        <v>380</v>
      </c>
      <c r="E391" s="144">
        <f t="shared" si="228"/>
        <v>285</v>
      </c>
      <c r="F391" s="429">
        <v>210</v>
      </c>
      <c r="G391" s="144">
        <f t="shared" si="229"/>
        <v>73.68421052631578</v>
      </c>
      <c r="H391" s="271"/>
      <c r="I391" s="271"/>
      <c r="J391" s="172"/>
      <c r="K391" s="172"/>
      <c r="L391" s="689"/>
      <c r="M391" s="172"/>
      <c r="N391" s="172"/>
      <c r="O391" s="172"/>
      <c r="P391" s="37"/>
      <c r="Q391" s="37"/>
      <c r="R391" s="37"/>
      <c r="S391" s="37"/>
      <c r="T391" s="37"/>
      <c r="U391" s="37"/>
      <c r="V391" s="37"/>
      <c r="W391" s="37"/>
      <c r="X391" s="37"/>
      <c r="Y391" s="2977"/>
      <c r="Z391" s="37"/>
      <c r="AA391" s="37"/>
      <c r="AB391" s="529"/>
      <c r="AC391" s="37"/>
      <c r="AD391" s="37">
        <v>9.2899999999999991</v>
      </c>
      <c r="AE391" s="2597"/>
    </row>
    <row r="392" spans="1:31" ht="15.75" customHeight="1" x14ac:dyDescent="0.25">
      <c r="A392" s="24">
        <v>1</v>
      </c>
      <c r="B392" s="630" t="s">
        <v>38</v>
      </c>
      <c r="C392" s="161"/>
      <c r="D392" s="266">
        <v>500</v>
      </c>
      <c r="E392" s="144">
        <f t="shared" si="228"/>
        <v>375</v>
      </c>
      <c r="F392" s="429">
        <v>472</v>
      </c>
      <c r="G392" s="144">
        <f t="shared" si="229"/>
        <v>125.86666666666666</v>
      </c>
      <c r="H392" s="271"/>
      <c r="I392" s="271"/>
      <c r="J392" s="172"/>
      <c r="K392" s="172"/>
      <c r="L392" s="689"/>
      <c r="M392" s="172"/>
      <c r="N392" s="172"/>
      <c r="O392" s="172"/>
      <c r="P392" s="37"/>
      <c r="Q392" s="37"/>
      <c r="R392" s="37"/>
      <c r="S392" s="37"/>
      <c r="T392" s="37"/>
      <c r="U392" s="37"/>
      <c r="V392" s="37"/>
      <c r="W392" s="37"/>
      <c r="X392" s="37"/>
      <c r="Y392" s="2977"/>
      <c r="Z392" s="37"/>
      <c r="AA392" s="37"/>
      <c r="AB392" s="529"/>
      <c r="AC392" s="37"/>
      <c r="AD392" s="37">
        <v>32.948999999999984</v>
      </c>
      <c r="AE392" s="2597"/>
    </row>
    <row r="393" spans="1:31" ht="31.5" customHeight="1" x14ac:dyDescent="0.25">
      <c r="A393" s="24">
        <v>1</v>
      </c>
      <c r="B393" s="630" t="s">
        <v>176</v>
      </c>
      <c r="C393" s="149"/>
      <c r="D393" s="266">
        <v>100</v>
      </c>
      <c r="E393" s="144">
        <f t="shared" si="228"/>
        <v>75</v>
      </c>
      <c r="F393" s="429">
        <v>80</v>
      </c>
      <c r="G393" s="144">
        <f t="shared" si="229"/>
        <v>106.66666666666667</v>
      </c>
      <c r="H393" s="271"/>
      <c r="I393" s="271"/>
      <c r="J393" s="172"/>
      <c r="K393" s="172"/>
      <c r="L393" s="689"/>
      <c r="M393" s="172"/>
      <c r="N393" s="172"/>
      <c r="O393" s="172"/>
      <c r="P393" s="37"/>
      <c r="Q393" s="37"/>
      <c r="R393" s="37"/>
      <c r="S393" s="37"/>
      <c r="T393" s="37"/>
      <c r="U393" s="37"/>
      <c r="V393" s="37"/>
      <c r="W393" s="37"/>
      <c r="X393" s="37"/>
      <c r="Y393" s="2977"/>
      <c r="Z393" s="37"/>
      <c r="AA393" s="37"/>
      <c r="AB393" s="529"/>
      <c r="AC393" s="37"/>
      <c r="AD393" s="37"/>
      <c r="AE393" s="2597"/>
    </row>
    <row r="394" spans="1:31" ht="15.75" customHeight="1" x14ac:dyDescent="0.25">
      <c r="A394" s="24">
        <v>1</v>
      </c>
      <c r="B394" s="630" t="s">
        <v>369</v>
      </c>
      <c r="C394" s="149"/>
      <c r="D394" s="266">
        <v>400</v>
      </c>
      <c r="E394" s="144">
        <f t="shared" si="228"/>
        <v>300</v>
      </c>
      <c r="F394" s="429">
        <v>281</v>
      </c>
      <c r="G394" s="144">
        <f t="shared" si="229"/>
        <v>93.666666666666671</v>
      </c>
      <c r="H394" s="271"/>
      <c r="I394" s="271"/>
      <c r="J394" s="172"/>
      <c r="K394" s="172"/>
      <c r="L394" s="689"/>
      <c r="M394" s="172"/>
      <c r="N394" s="172"/>
      <c r="O394" s="172"/>
      <c r="P394" s="37"/>
      <c r="Q394" s="37"/>
      <c r="R394" s="37"/>
      <c r="S394" s="37"/>
      <c r="T394" s="37"/>
      <c r="U394" s="37"/>
      <c r="V394" s="37"/>
      <c r="W394" s="37"/>
      <c r="X394" s="37"/>
      <c r="Y394" s="2977"/>
      <c r="Z394" s="37"/>
      <c r="AA394" s="37"/>
      <c r="AB394" s="529"/>
      <c r="AC394" s="37"/>
      <c r="AD394" s="37">
        <v>171.33275</v>
      </c>
      <c r="AE394" s="2597"/>
    </row>
    <row r="395" spans="1:31" ht="15" customHeight="1" x14ac:dyDescent="0.25">
      <c r="A395" s="24">
        <v>1</v>
      </c>
      <c r="B395" s="177" t="s">
        <v>18</v>
      </c>
      <c r="C395" s="177"/>
      <c r="D395" s="180"/>
      <c r="E395" s="180"/>
      <c r="F395" s="691"/>
      <c r="G395" s="180"/>
      <c r="H395" s="292"/>
      <c r="I395" s="292"/>
      <c r="J395" s="178"/>
      <c r="K395" s="178"/>
      <c r="L395" s="687"/>
      <c r="M395" s="178"/>
      <c r="N395" s="178"/>
      <c r="O395" s="178"/>
      <c r="P395" s="141">
        <f t="shared" ref="P395:AB395" si="230">SUM(P360)</f>
        <v>257213.74284999995</v>
      </c>
      <c r="Q395" s="141">
        <f t="shared" si="230"/>
        <v>257213.74284999995</v>
      </c>
      <c r="R395" s="141">
        <f t="shared" si="230"/>
        <v>257213.74284999995</v>
      </c>
      <c r="S395" s="141">
        <f t="shared" si="230"/>
        <v>257213.74284999995</v>
      </c>
      <c r="T395" s="141">
        <f t="shared" ref="T395:U395" si="231">SUM(T360)</f>
        <v>257213.74284999995</v>
      </c>
      <c r="U395" s="141">
        <f t="shared" si="231"/>
        <v>257213.74284999995</v>
      </c>
      <c r="V395" s="141">
        <f t="shared" ref="V395:W395" si="232">SUM(V360)</f>
        <v>257213.74284999995</v>
      </c>
      <c r="W395" s="141">
        <f t="shared" si="232"/>
        <v>257213.74284999995</v>
      </c>
      <c r="X395" s="141">
        <f t="shared" ref="X395" si="233">SUM(X360)</f>
        <v>257210.50940000001</v>
      </c>
      <c r="Y395" s="2993">
        <f t="shared" si="230"/>
        <v>192909.49877499999</v>
      </c>
      <c r="Z395" s="141">
        <f t="shared" si="230"/>
        <v>193061.34350999998</v>
      </c>
      <c r="AA395" s="141">
        <f t="shared" si="230"/>
        <v>151.84473499999149</v>
      </c>
      <c r="AB395" s="141">
        <f t="shared" si="230"/>
        <v>-14.675049999999999</v>
      </c>
      <c r="AC395" s="1688">
        <f>SUM(AC360)</f>
        <v>193046.66845999999</v>
      </c>
      <c r="AD395" s="1688">
        <f>SUM(AD360)</f>
        <v>12737.46879000069</v>
      </c>
      <c r="AE395" s="2597"/>
    </row>
    <row r="396" spans="1:31" ht="15" customHeight="1" x14ac:dyDescent="0.25">
      <c r="A396" s="24">
        <v>1</v>
      </c>
      <c r="B396" s="320"/>
      <c r="C396" s="320"/>
      <c r="D396" s="207"/>
      <c r="E396" s="207"/>
      <c r="F396" s="692"/>
      <c r="G396" s="207"/>
      <c r="H396" s="207"/>
      <c r="I396" s="207"/>
      <c r="J396" s="207"/>
      <c r="K396" s="207"/>
      <c r="L396" s="692"/>
      <c r="M396" s="207"/>
      <c r="N396" s="207"/>
      <c r="O396" s="207"/>
      <c r="P396" s="348"/>
      <c r="Q396" s="348"/>
      <c r="R396" s="348"/>
      <c r="S396" s="348"/>
      <c r="T396" s="348"/>
      <c r="U396" s="348"/>
      <c r="V396" s="348"/>
      <c r="W396" s="348"/>
      <c r="X396" s="348"/>
      <c r="Y396" s="2986"/>
      <c r="Z396" s="348"/>
      <c r="AA396" s="348"/>
      <c r="AB396" s="598"/>
      <c r="AC396" s="348"/>
      <c r="AD396" s="348"/>
      <c r="AE396" s="2597"/>
    </row>
    <row r="397" spans="1:31" ht="29.25" customHeight="1" x14ac:dyDescent="0.25">
      <c r="A397" s="24">
        <v>1</v>
      </c>
      <c r="B397" s="1745" t="s">
        <v>337</v>
      </c>
      <c r="C397" s="147"/>
      <c r="D397" s="171"/>
      <c r="E397" s="171"/>
      <c r="F397" s="684"/>
      <c r="G397" s="171"/>
      <c r="H397" s="290"/>
      <c r="I397" s="290"/>
      <c r="J397" s="167"/>
      <c r="K397" s="167"/>
      <c r="L397" s="431"/>
      <c r="M397" s="167"/>
      <c r="N397" s="167"/>
      <c r="O397" s="167"/>
      <c r="P397" s="167"/>
      <c r="Q397" s="167"/>
      <c r="R397" s="167"/>
      <c r="S397" s="167"/>
      <c r="T397" s="167"/>
      <c r="U397" s="167"/>
      <c r="V397" s="167"/>
      <c r="W397" s="167"/>
      <c r="X397" s="167"/>
      <c r="Y397" s="1094"/>
      <c r="Z397" s="167"/>
      <c r="AA397" s="167"/>
      <c r="AB397" s="595"/>
      <c r="AC397" s="167"/>
      <c r="AD397" s="167"/>
      <c r="AE397" s="2597"/>
    </row>
    <row r="398" spans="1:31" s="108" customFormat="1" ht="15" customHeight="1" x14ac:dyDescent="0.25">
      <c r="A398" s="24">
        <v>1</v>
      </c>
      <c r="B398" s="533" t="s">
        <v>14</v>
      </c>
      <c r="C398" s="60"/>
      <c r="D398" s="39"/>
      <c r="E398" s="39"/>
      <c r="F398" s="585"/>
      <c r="G398" s="39"/>
      <c r="H398" s="56"/>
      <c r="I398" s="56"/>
      <c r="J398" s="39"/>
      <c r="K398" s="39"/>
      <c r="L398" s="585"/>
      <c r="M398" s="39"/>
      <c r="N398" s="39"/>
      <c r="O398" s="39"/>
      <c r="P398" s="53"/>
      <c r="Q398" s="53"/>
      <c r="R398" s="53"/>
      <c r="S398" s="53"/>
      <c r="T398" s="53"/>
      <c r="U398" s="53"/>
      <c r="V398" s="53"/>
      <c r="W398" s="53"/>
      <c r="X398" s="53"/>
      <c r="Y398" s="1026"/>
      <c r="Z398" s="53"/>
      <c r="AA398" s="53"/>
      <c r="AB398" s="53"/>
      <c r="AC398" s="53"/>
      <c r="AD398" s="53"/>
      <c r="AE398" s="2597"/>
    </row>
    <row r="399" spans="1:31" s="108" customFormat="1" ht="15" customHeight="1" x14ac:dyDescent="0.25">
      <c r="A399" s="24">
        <v>1</v>
      </c>
      <c r="B399" s="60" t="s">
        <v>537</v>
      </c>
      <c r="C399" s="59"/>
      <c r="D399" s="143"/>
      <c r="E399" s="143"/>
      <c r="F399" s="432"/>
      <c r="G399" s="143"/>
      <c r="H399" s="56"/>
      <c r="I399" s="56"/>
      <c r="J399" s="39"/>
      <c r="K399" s="39"/>
      <c r="L399" s="585"/>
      <c r="M399" s="39"/>
      <c r="N399" s="39"/>
      <c r="O399" s="39"/>
      <c r="P399" s="53"/>
      <c r="Q399" s="53"/>
      <c r="R399" s="53"/>
      <c r="S399" s="53"/>
      <c r="T399" s="53"/>
      <c r="U399" s="53"/>
      <c r="V399" s="53"/>
      <c r="W399" s="53"/>
      <c r="X399" s="53"/>
      <c r="Y399" s="1026"/>
      <c r="Z399" s="53"/>
      <c r="AA399" s="53"/>
      <c r="AB399" s="53"/>
      <c r="AC399" s="53"/>
      <c r="AD399" s="53"/>
      <c r="AE399" s="2597"/>
    </row>
    <row r="400" spans="1:31" s="108" customFormat="1" ht="15" customHeight="1" x14ac:dyDescent="0.25">
      <c r="A400" s="24">
        <v>1</v>
      </c>
      <c r="B400" s="295" t="s">
        <v>229</v>
      </c>
      <c r="C400" s="295"/>
      <c r="D400" s="53">
        <f>SUM(D401,D402,D403,D404)</f>
        <v>21000</v>
      </c>
      <c r="E400" s="53">
        <f>SUM(E401,E402,E403,E404)</f>
        <v>15750</v>
      </c>
      <c r="F400" s="53">
        <f>SUM(F401,F402,F403,F404)</f>
        <v>15559</v>
      </c>
      <c r="G400" s="589">
        <f>F400/E400*100</f>
        <v>98.787301587301585</v>
      </c>
      <c r="H400" s="56"/>
      <c r="I400" s="56"/>
      <c r="J400" s="55"/>
      <c r="K400" s="55"/>
      <c r="L400" s="554"/>
      <c r="M400" s="55"/>
      <c r="N400" s="55"/>
      <c r="O400" s="55"/>
      <c r="P400" s="314"/>
      <c r="Q400" s="314"/>
      <c r="R400" s="314"/>
      <c r="S400" s="314"/>
      <c r="T400" s="314"/>
      <c r="U400" s="314"/>
      <c r="V400" s="314"/>
      <c r="W400" s="314"/>
      <c r="X400" s="314"/>
      <c r="Y400" s="2979"/>
      <c r="Z400" s="314"/>
      <c r="AA400" s="314"/>
      <c r="AB400" s="314"/>
      <c r="AC400" s="314"/>
      <c r="AD400" s="314"/>
      <c r="AE400" s="2597"/>
    </row>
    <row r="401" spans="1:31" s="108" customFormat="1" ht="15" customHeight="1" x14ac:dyDescent="0.25">
      <c r="A401" s="24">
        <v>1</v>
      </c>
      <c r="B401" s="295" t="s">
        <v>538</v>
      </c>
      <c r="C401" s="295"/>
      <c r="D401" s="53"/>
      <c r="E401" s="144">
        <f t="shared" ref="E401:E406" si="234">ROUND(D401/12*$B$3,0)</f>
        <v>0</v>
      </c>
      <c r="F401" s="536"/>
      <c r="G401" s="589"/>
      <c r="H401" s="56"/>
      <c r="I401" s="56"/>
      <c r="J401" s="55"/>
      <c r="K401" s="55"/>
      <c r="L401" s="554"/>
      <c r="M401" s="55"/>
      <c r="N401" s="55"/>
      <c r="O401" s="55"/>
      <c r="P401" s="314"/>
      <c r="Q401" s="314"/>
      <c r="R401" s="314"/>
      <c r="S401" s="314"/>
      <c r="T401" s="314"/>
      <c r="U401" s="314"/>
      <c r="V401" s="314"/>
      <c r="W401" s="314"/>
      <c r="X401" s="314"/>
      <c r="Y401" s="2979"/>
      <c r="Z401" s="314"/>
      <c r="AA401" s="314"/>
      <c r="AB401" s="314"/>
      <c r="AC401" s="314"/>
      <c r="AD401" s="314"/>
      <c r="AE401" s="2597"/>
    </row>
    <row r="402" spans="1:31" s="108" customFormat="1" ht="35.1" customHeight="1" x14ac:dyDescent="0.25">
      <c r="A402" s="24">
        <v>1</v>
      </c>
      <c r="B402" s="295" t="s">
        <v>539</v>
      </c>
      <c r="C402" s="295"/>
      <c r="D402" s="53">
        <v>20000</v>
      </c>
      <c r="E402" s="144">
        <f t="shared" si="234"/>
        <v>15000</v>
      </c>
      <c r="F402" s="536">
        <v>14668</v>
      </c>
      <c r="G402" s="589">
        <f>F402/E402*100</f>
        <v>97.786666666666662</v>
      </c>
      <c r="H402" s="56"/>
      <c r="I402" s="56"/>
      <c r="J402" s="55"/>
      <c r="K402" s="55"/>
      <c r="L402" s="554"/>
      <c r="M402" s="55"/>
      <c r="N402" s="55"/>
      <c r="O402" s="55"/>
      <c r="P402" s="314"/>
      <c r="Q402" s="314"/>
      <c r="R402" s="314"/>
      <c r="S402" s="314"/>
      <c r="T402" s="314"/>
      <c r="U402" s="314"/>
      <c r="V402" s="314"/>
      <c r="W402" s="314"/>
      <c r="X402" s="314"/>
      <c r="Y402" s="2979"/>
      <c r="Z402" s="314"/>
      <c r="AA402" s="314"/>
      <c r="AB402" s="314"/>
      <c r="AC402" s="314"/>
      <c r="AD402" s="314"/>
      <c r="AE402" s="2597"/>
    </row>
    <row r="403" spans="1:31" s="108" customFormat="1" ht="35.1" customHeight="1" x14ac:dyDescent="0.25">
      <c r="A403" s="24">
        <v>1</v>
      </c>
      <c r="B403" s="295" t="s">
        <v>540</v>
      </c>
      <c r="C403" s="295"/>
      <c r="D403" s="53"/>
      <c r="E403" s="144">
        <f t="shared" si="234"/>
        <v>0</v>
      </c>
      <c r="F403" s="536"/>
      <c r="G403" s="589"/>
      <c r="H403" s="56"/>
      <c r="I403" s="56"/>
      <c r="J403" s="55"/>
      <c r="K403" s="55"/>
      <c r="L403" s="554"/>
      <c r="M403" s="55"/>
      <c r="N403" s="55"/>
      <c r="O403" s="55"/>
      <c r="P403" s="314"/>
      <c r="Q403" s="314"/>
      <c r="R403" s="314"/>
      <c r="S403" s="314"/>
      <c r="T403" s="314"/>
      <c r="U403" s="314"/>
      <c r="V403" s="314"/>
      <c r="W403" s="314"/>
      <c r="X403" s="314"/>
      <c r="Y403" s="2979"/>
      <c r="Z403" s="314"/>
      <c r="AA403" s="314"/>
      <c r="AB403" s="314"/>
      <c r="AC403" s="314"/>
      <c r="AD403" s="314"/>
      <c r="AE403" s="2597"/>
    </row>
    <row r="404" spans="1:31" s="108" customFormat="1" ht="35.1" customHeight="1" x14ac:dyDescent="0.25">
      <c r="A404" s="24">
        <v>1</v>
      </c>
      <c r="B404" s="295" t="s">
        <v>541</v>
      </c>
      <c r="C404" s="295"/>
      <c r="D404" s="53">
        <v>1000</v>
      </c>
      <c r="E404" s="144">
        <f t="shared" si="234"/>
        <v>750</v>
      </c>
      <c r="F404" s="536">
        <v>891</v>
      </c>
      <c r="G404" s="589">
        <f>F404/E404*100</f>
        <v>118.8</v>
      </c>
      <c r="H404" s="56"/>
      <c r="I404" s="56"/>
      <c r="J404" s="55"/>
      <c r="K404" s="55"/>
      <c r="L404" s="554"/>
      <c r="M404" s="55"/>
      <c r="N404" s="55"/>
      <c r="O404" s="55"/>
      <c r="P404" s="314"/>
      <c r="Q404" s="314"/>
      <c r="R404" s="314"/>
      <c r="S404" s="314"/>
      <c r="T404" s="314"/>
      <c r="U404" s="314"/>
      <c r="V404" s="314"/>
      <c r="W404" s="314"/>
      <c r="X404" s="314"/>
      <c r="Y404" s="2979"/>
      <c r="Z404" s="314"/>
      <c r="AA404" s="314"/>
      <c r="AB404" s="314"/>
      <c r="AC404" s="314"/>
      <c r="AD404" s="314"/>
      <c r="AE404" s="2597"/>
    </row>
    <row r="405" spans="1:31" s="108" customFormat="1" ht="15" customHeight="1" x14ac:dyDescent="0.25">
      <c r="A405" s="24">
        <v>1</v>
      </c>
      <c r="B405" s="545" t="s">
        <v>171</v>
      </c>
      <c r="C405" s="295"/>
      <c r="D405" s="53">
        <v>25000</v>
      </c>
      <c r="E405" s="144">
        <f t="shared" si="234"/>
        <v>18750</v>
      </c>
      <c r="F405" s="536">
        <v>19295</v>
      </c>
      <c r="G405" s="589">
        <f>F405/E405*100</f>
        <v>102.90666666666665</v>
      </c>
      <c r="H405" s="56"/>
      <c r="I405" s="56"/>
      <c r="J405" s="55"/>
      <c r="K405" s="55"/>
      <c r="L405" s="554"/>
      <c r="M405" s="55"/>
      <c r="N405" s="55"/>
      <c r="O405" s="55"/>
      <c r="P405" s="314"/>
      <c r="Q405" s="314"/>
      <c r="R405" s="314"/>
      <c r="S405" s="314"/>
      <c r="T405" s="314"/>
      <c r="U405" s="314"/>
      <c r="V405" s="314"/>
      <c r="W405" s="314"/>
      <c r="X405" s="314"/>
      <c r="Y405" s="2979"/>
      <c r="Z405" s="314"/>
      <c r="AA405" s="314"/>
      <c r="AB405" s="314"/>
      <c r="AC405" s="314"/>
      <c r="AD405" s="314"/>
      <c r="AE405" s="2597"/>
    </row>
    <row r="406" spans="1:31" s="108" customFormat="1" ht="15" customHeight="1" x14ac:dyDescent="0.25">
      <c r="A406" s="24">
        <v>1</v>
      </c>
      <c r="B406" s="1040" t="s">
        <v>533</v>
      </c>
      <c r="C406" s="295"/>
      <c r="D406" s="53"/>
      <c r="E406" s="144">
        <f t="shared" si="234"/>
        <v>0</v>
      </c>
      <c r="F406" s="536"/>
      <c r="G406" s="589"/>
      <c r="H406" s="56"/>
      <c r="I406" s="56"/>
      <c r="J406" s="55"/>
      <c r="K406" s="55"/>
      <c r="L406" s="554"/>
      <c r="M406" s="55"/>
      <c r="N406" s="55"/>
      <c r="O406" s="55"/>
      <c r="P406" s="314"/>
      <c r="Q406" s="314"/>
      <c r="R406" s="314"/>
      <c r="S406" s="314"/>
      <c r="T406" s="314"/>
      <c r="U406" s="314"/>
      <c r="V406" s="314"/>
      <c r="W406" s="314"/>
      <c r="X406" s="314"/>
      <c r="Y406" s="2979"/>
      <c r="Z406" s="314"/>
      <c r="AA406" s="314"/>
      <c r="AB406" s="314"/>
      <c r="AC406" s="314"/>
      <c r="AD406" s="314"/>
      <c r="AE406" s="2597"/>
    </row>
    <row r="407" spans="1:31" s="108" customFormat="1" ht="15" customHeight="1" x14ac:dyDescent="0.25">
      <c r="A407" s="24">
        <v>1</v>
      </c>
      <c r="B407" s="439" t="s">
        <v>185</v>
      </c>
      <c r="C407" s="543"/>
      <c r="D407" s="57">
        <f>SUM(D400+D405*3.2)</f>
        <v>101000</v>
      </c>
      <c r="E407" s="57">
        <f>SUM(E400+E405*3.2)</f>
        <v>75750</v>
      </c>
      <c r="F407" s="57">
        <f>SUM(F400+F405*3.2)</f>
        <v>77303</v>
      </c>
      <c r="G407" s="589">
        <f>F407/E407*100</f>
        <v>102.05016501650167</v>
      </c>
      <c r="H407" s="56"/>
      <c r="I407" s="56"/>
      <c r="J407" s="55"/>
      <c r="K407" s="55"/>
      <c r="L407" s="554"/>
      <c r="M407" s="55"/>
      <c r="N407" s="55"/>
      <c r="O407" s="55"/>
      <c r="P407" s="314"/>
      <c r="Q407" s="314"/>
      <c r="R407" s="314"/>
      <c r="S407" s="314"/>
      <c r="T407" s="314"/>
      <c r="U407" s="314"/>
      <c r="V407" s="314"/>
      <c r="W407" s="314"/>
      <c r="X407" s="314"/>
      <c r="Y407" s="2979"/>
      <c r="Z407" s="314"/>
      <c r="AA407" s="314"/>
      <c r="AB407" s="314"/>
      <c r="AC407" s="314"/>
      <c r="AD407" s="314"/>
      <c r="AE407" s="2597"/>
    </row>
    <row r="408" spans="1:31" s="108" customFormat="1" ht="15" customHeight="1" x14ac:dyDescent="0.25">
      <c r="A408" s="24">
        <v>1</v>
      </c>
      <c r="B408" s="1041" t="s">
        <v>542</v>
      </c>
      <c r="C408" s="557"/>
      <c r="D408" s="536"/>
      <c r="E408" s="429"/>
      <c r="F408" s="536"/>
      <c r="G408" s="589"/>
      <c r="H408" s="56"/>
      <c r="I408" s="56"/>
      <c r="J408" s="55"/>
      <c r="K408" s="55"/>
      <c r="L408" s="554"/>
      <c r="M408" s="55"/>
      <c r="N408" s="55"/>
      <c r="O408" s="55"/>
      <c r="P408" s="314"/>
      <c r="Q408" s="314"/>
      <c r="R408" s="314"/>
      <c r="S408" s="314"/>
      <c r="T408" s="314"/>
      <c r="U408" s="314"/>
      <c r="V408" s="314"/>
      <c r="W408" s="314"/>
      <c r="X408" s="314"/>
      <c r="Y408" s="2979"/>
      <c r="Z408" s="314"/>
      <c r="AA408" s="314"/>
      <c r="AB408" s="314"/>
      <c r="AC408" s="314"/>
      <c r="AD408" s="314"/>
      <c r="AE408" s="2597"/>
    </row>
    <row r="409" spans="1:31" s="108" customFormat="1" ht="15" customHeight="1" x14ac:dyDescent="0.25">
      <c r="A409" s="24">
        <v>1</v>
      </c>
      <c r="B409" s="295" t="s">
        <v>229</v>
      </c>
      <c r="C409" s="295"/>
      <c r="D409" s="53">
        <f>SUM(D411,D414)</f>
        <v>4809</v>
      </c>
      <c r="E409" s="53">
        <f>SUM(E411,E414)</f>
        <v>3607</v>
      </c>
      <c r="F409" s="53">
        <f>SUM(F411,F414)</f>
        <v>4794</v>
      </c>
      <c r="G409" s="589">
        <f>F409/E409*100</f>
        <v>132.90823398946492</v>
      </c>
      <c r="H409" s="56"/>
      <c r="I409" s="56"/>
      <c r="J409" s="55"/>
      <c r="K409" s="55"/>
      <c r="L409" s="554"/>
      <c r="M409" s="55"/>
      <c r="N409" s="55"/>
      <c r="O409" s="55"/>
      <c r="P409" s="314"/>
      <c r="Q409" s="314"/>
      <c r="R409" s="314"/>
      <c r="S409" s="314"/>
      <c r="T409" s="314"/>
      <c r="U409" s="314"/>
      <c r="V409" s="314"/>
      <c r="W409" s="314"/>
      <c r="X409" s="314"/>
      <c r="Y409" s="2979"/>
      <c r="Z409" s="314"/>
      <c r="AA409" s="314"/>
      <c r="AB409" s="314"/>
      <c r="AC409" s="314"/>
      <c r="AD409" s="314"/>
      <c r="AE409" s="2597"/>
    </row>
    <row r="410" spans="1:31" s="108" customFormat="1" ht="15" customHeight="1" x14ac:dyDescent="0.25">
      <c r="A410" s="24">
        <v>1</v>
      </c>
      <c r="B410" s="295" t="s">
        <v>538</v>
      </c>
      <c r="C410" s="295"/>
      <c r="D410" s="53"/>
      <c r="E410" s="144">
        <f>ROUND(D410/12*$B$3,0)</f>
        <v>0</v>
      </c>
      <c r="F410" s="536"/>
      <c r="G410" s="589"/>
      <c r="H410" s="56"/>
      <c r="I410" s="56"/>
      <c r="J410" s="55"/>
      <c r="K410" s="55"/>
      <c r="L410" s="554"/>
      <c r="M410" s="55"/>
      <c r="N410" s="55"/>
      <c r="O410" s="55"/>
      <c r="P410" s="314"/>
      <c r="Q410" s="314"/>
      <c r="R410" s="314"/>
      <c r="S410" s="314"/>
      <c r="T410" s="314"/>
      <c r="U410" s="314"/>
      <c r="V410" s="314"/>
      <c r="W410" s="314"/>
      <c r="X410" s="314"/>
      <c r="Y410" s="2979"/>
      <c r="Z410" s="314"/>
      <c r="AA410" s="314"/>
      <c r="AB410" s="314"/>
      <c r="AC410" s="314"/>
      <c r="AD410" s="314"/>
      <c r="AE410" s="2597"/>
    </row>
    <row r="411" spans="1:31" s="108" customFormat="1" ht="50.25" customHeight="1" x14ac:dyDescent="0.25">
      <c r="A411" s="24">
        <v>1</v>
      </c>
      <c r="B411" s="979" t="s">
        <v>543</v>
      </c>
      <c r="C411" s="979"/>
      <c r="D411" s="53">
        <f>SUM(D412:D413)</f>
        <v>4709</v>
      </c>
      <c r="E411" s="53">
        <f>SUM(E412:E413)</f>
        <v>3532</v>
      </c>
      <c r="F411" s="53">
        <f>SUM(F412:F413)</f>
        <v>4707</v>
      </c>
      <c r="G411" s="589">
        <f>F411/E411*100</f>
        <v>133.26727066817668</v>
      </c>
      <c r="H411" s="56"/>
      <c r="I411" s="56"/>
      <c r="J411" s="55"/>
      <c r="K411" s="55"/>
      <c r="L411" s="554"/>
      <c r="M411" s="55"/>
      <c r="N411" s="55"/>
      <c r="O411" s="55"/>
      <c r="P411" s="314"/>
      <c r="Q411" s="314"/>
      <c r="R411" s="314"/>
      <c r="S411" s="314"/>
      <c r="T411" s="314"/>
      <c r="U411" s="314"/>
      <c r="V411" s="314"/>
      <c r="W411" s="314"/>
      <c r="X411" s="314"/>
      <c r="Y411" s="2979"/>
      <c r="Z411" s="314"/>
      <c r="AA411" s="314"/>
      <c r="AB411" s="314"/>
      <c r="AC411" s="314"/>
      <c r="AD411" s="314"/>
      <c r="AE411" s="2597"/>
    </row>
    <row r="412" spans="1:31" s="108" customFormat="1" ht="38.1" customHeight="1" x14ac:dyDescent="0.25">
      <c r="A412" s="24">
        <v>1</v>
      </c>
      <c r="B412" s="295" t="s">
        <v>544</v>
      </c>
      <c r="C412" s="295"/>
      <c r="D412" s="53">
        <v>3622</v>
      </c>
      <c r="E412" s="144">
        <f>ROUND(D412/12*$B$3,0)</f>
        <v>2717</v>
      </c>
      <c r="F412" s="536">
        <v>3463</v>
      </c>
      <c r="G412" s="589">
        <f>F412/E412*100</f>
        <v>127.45675377254324</v>
      </c>
      <c r="H412" s="56"/>
      <c r="I412" s="56"/>
      <c r="J412" s="55"/>
      <c r="K412" s="55"/>
      <c r="L412" s="554"/>
      <c r="M412" s="55"/>
      <c r="N412" s="55"/>
      <c r="O412" s="55"/>
      <c r="P412" s="314"/>
      <c r="Q412" s="314"/>
      <c r="R412" s="314"/>
      <c r="S412" s="314"/>
      <c r="T412" s="314"/>
      <c r="U412" s="314"/>
      <c r="V412" s="314"/>
      <c r="W412" s="314"/>
      <c r="X412" s="314"/>
      <c r="Y412" s="2979"/>
      <c r="Z412" s="314"/>
      <c r="AA412" s="314"/>
      <c r="AB412" s="314"/>
      <c r="AC412" s="314"/>
      <c r="AD412" s="314"/>
      <c r="AE412" s="2597"/>
    </row>
    <row r="413" spans="1:31" s="108" customFormat="1" ht="38.1" customHeight="1" x14ac:dyDescent="0.25">
      <c r="A413" s="24">
        <v>1</v>
      </c>
      <c r="B413" s="295" t="s">
        <v>545</v>
      </c>
      <c r="C413" s="295"/>
      <c r="D413" s="53">
        <v>1087</v>
      </c>
      <c r="E413" s="144">
        <f>ROUND(D413/12*$B$3,0)</f>
        <v>815</v>
      </c>
      <c r="F413" s="536">
        <v>1244</v>
      </c>
      <c r="G413" s="589">
        <f>F413/E413*100</f>
        <v>152.63803680981596</v>
      </c>
      <c r="H413" s="56"/>
      <c r="I413" s="56"/>
      <c r="J413" s="55"/>
      <c r="K413" s="55"/>
      <c r="L413" s="554"/>
      <c r="M413" s="55"/>
      <c r="N413" s="55"/>
      <c r="O413" s="55"/>
      <c r="P413" s="314"/>
      <c r="Q413" s="314"/>
      <c r="R413" s="314"/>
      <c r="S413" s="314"/>
      <c r="T413" s="314"/>
      <c r="U413" s="314"/>
      <c r="V413" s="314"/>
      <c r="W413" s="314"/>
      <c r="X413" s="314"/>
      <c r="Y413" s="2979"/>
      <c r="Z413" s="314"/>
      <c r="AA413" s="314"/>
      <c r="AB413" s="314"/>
      <c r="AC413" s="314"/>
      <c r="AD413" s="314"/>
      <c r="AE413" s="2597"/>
    </row>
    <row r="414" spans="1:31" s="108" customFormat="1" ht="49.5" customHeight="1" x14ac:dyDescent="0.25">
      <c r="A414" s="24">
        <v>1</v>
      </c>
      <c r="B414" s="979" t="s">
        <v>546</v>
      </c>
      <c r="C414" s="979"/>
      <c r="D414" s="53">
        <f>SUM(D415:D415)</f>
        <v>100</v>
      </c>
      <c r="E414" s="53">
        <f>SUM(E415:E415)</f>
        <v>75</v>
      </c>
      <c r="F414" s="53">
        <f>SUM(F415:F415)</f>
        <v>87</v>
      </c>
      <c r="G414" s="589">
        <f>F414/E414*100</f>
        <v>115.99999999999999</v>
      </c>
      <c r="H414" s="56"/>
      <c r="I414" s="56"/>
      <c r="J414" s="55"/>
      <c r="K414" s="55"/>
      <c r="L414" s="554"/>
      <c r="M414" s="55"/>
      <c r="N414" s="55"/>
      <c r="O414" s="55"/>
      <c r="P414" s="314"/>
      <c r="Q414" s="314"/>
      <c r="R414" s="314"/>
      <c r="S414" s="314"/>
      <c r="T414" s="314"/>
      <c r="U414" s="314"/>
      <c r="V414" s="314"/>
      <c r="W414" s="314"/>
      <c r="X414" s="314"/>
      <c r="Y414" s="2979"/>
      <c r="Z414" s="314"/>
      <c r="AA414" s="314"/>
      <c r="AB414" s="314"/>
      <c r="AC414" s="314"/>
      <c r="AD414" s="314"/>
      <c r="AE414" s="2597"/>
    </row>
    <row r="415" spans="1:31" s="108" customFormat="1" ht="30" customHeight="1" x14ac:dyDescent="0.25">
      <c r="A415" s="24">
        <v>1</v>
      </c>
      <c r="B415" s="295" t="s">
        <v>547</v>
      </c>
      <c r="C415" s="295"/>
      <c r="D415" s="53">
        <v>100</v>
      </c>
      <c r="E415" s="144">
        <f>ROUND(D415/12*$B$3,0)</f>
        <v>75</v>
      </c>
      <c r="F415" s="536">
        <v>87</v>
      </c>
      <c r="G415" s="589">
        <f>F415/E415*100</f>
        <v>115.99999999999999</v>
      </c>
      <c r="H415" s="56"/>
      <c r="I415" s="56"/>
      <c r="J415" s="55"/>
      <c r="K415" s="55"/>
      <c r="L415" s="554"/>
      <c r="M415" s="55"/>
      <c r="N415" s="55"/>
      <c r="O415" s="55"/>
      <c r="P415" s="314"/>
      <c r="Q415" s="314"/>
      <c r="R415" s="314"/>
      <c r="S415" s="314"/>
      <c r="T415" s="314"/>
      <c r="U415" s="314"/>
      <c r="V415" s="314"/>
      <c r="W415" s="314"/>
      <c r="X415" s="314"/>
      <c r="Y415" s="2979"/>
      <c r="Z415" s="314"/>
      <c r="AA415" s="314"/>
      <c r="AB415" s="314"/>
      <c r="AC415" s="314"/>
      <c r="AD415" s="314"/>
      <c r="AE415" s="2597"/>
    </row>
    <row r="416" spans="1:31" s="108" customFormat="1" ht="30" customHeight="1" x14ac:dyDescent="0.25">
      <c r="A416" s="24">
        <v>1</v>
      </c>
      <c r="B416" s="545" t="s">
        <v>171</v>
      </c>
      <c r="C416" s="295"/>
      <c r="D416" s="53"/>
      <c r="E416" s="144">
        <f>ROUND(D416/12*$B$3,0)</f>
        <v>0</v>
      </c>
      <c r="F416" s="429"/>
      <c r="G416" s="589"/>
      <c r="H416" s="56"/>
      <c r="I416" s="56"/>
      <c r="J416" s="55"/>
      <c r="K416" s="55"/>
      <c r="L416" s="554"/>
      <c r="M416" s="55"/>
      <c r="N416" s="55"/>
      <c r="O416" s="55"/>
      <c r="P416" s="314"/>
      <c r="Q416" s="314"/>
      <c r="R416" s="314"/>
      <c r="S416" s="314"/>
      <c r="T416" s="314"/>
      <c r="U416" s="314"/>
      <c r="V416" s="314"/>
      <c r="W416" s="314"/>
      <c r="X416" s="314"/>
      <c r="Y416" s="2979"/>
      <c r="Z416" s="314"/>
      <c r="AA416" s="314"/>
      <c r="AB416" s="314"/>
      <c r="AC416" s="314"/>
      <c r="AD416" s="314"/>
      <c r="AE416" s="2597"/>
    </row>
    <row r="417" spans="1:31" s="108" customFormat="1" ht="32.25" customHeight="1" x14ac:dyDescent="0.25">
      <c r="A417" s="24">
        <v>1</v>
      </c>
      <c r="B417" s="545" t="s">
        <v>172</v>
      </c>
      <c r="C417" s="295"/>
      <c r="D417" s="53">
        <v>7236</v>
      </c>
      <c r="E417" s="144">
        <f>ROUND(D417/12*$B$3,0)</f>
        <v>5427</v>
      </c>
      <c r="F417" s="536">
        <v>4996</v>
      </c>
      <c r="G417" s="589">
        <f>F417/E417*100</f>
        <v>92.058227381610465</v>
      </c>
      <c r="H417" s="56"/>
      <c r="I417" s="56"/>
      <c r="J417" s="55"/>
      <c r="K417" s="55"/>
      <c r="L417" s="554"/>
      <c r="M417" s="55"/>
      <c r="N417" s="55"/>
      <c r="O417" s="55"/>
      <c r="P417" s="314"/>
      <c r="Q417" s="314"/>
      <c r="R417" s="314"/>
      <c r="S417" s="314"/>
      <c r="T417" s="314"/>
      <c r="U417" s="314"/>
      <c r="V417" s="314"/>
      <c r="W417" s="314"/>
      <c r="X417" s="314"/>
      <c r="Y417" s="2979"/>
      <c r="Z417" s="314"/>
      <c r="AA417" s="314"/>
      <c r="AB417" s="314"/>
      <c r="AC417" s="314"/>
      <c r="AD417" s="314"/>
      <c r="AE417" s="2597"/>
    </row>
    <row r="418" spans="1:31" s="108" customFormat="1" ht="15" customHeight="1" x14ac:dyDescent="0.25">
      <c r="A418" s="24">
        <v>1</v>
      </c>
      <c r="B418" s="13" t="s">
        <v>180</v>
      </c>
      <c r="C418" s="543"/>
      <c r="D418" s="555">
        <f>SUM(D417,D409)</f>
        <v>12045</v>
      </c>
      <c r="E418" s="555">
        <f>SUM(E409+E417)</f>
        <v>9034</v>
      </c>
      <c r="F418" s="555">
        <f>SUM(F409+F417)</f>
        <v>9790</v>
      </c>
      <c r="G418" s="585">
        <f>F418/E418*100</f>
        <v>108.36838609696701</v>
      </c>
      <c r="H418" s="56"/>
      <c r="I418" s="56"/>
      <c r="J418" s="55"/>
      <c r="K418" s="55"/>
      <c r="L418" s="554"/>
      <c r="M418" s="55"/>
      <c r="N418" s="55"/>
      <c r="O418" s="55"/>
      <c r="P418" s="314"/>
      <c r="Q418" s="314"/>
      <c r="R418" s="314"/>
      <c r="S418" s="314"/>
      <c r="T418" s="314"/>
      <c r="U418" s="314"/>
      <c r="V418" s="314"/>
      <c r="W418" s="314"/>
      <c r="X418" s="314"/>
      <c r="Y418" s="2979"/>
      <c r="Z418" s="314"/>
      <c r="AA418" s="314"/>
      <c r="AB418" s="314"/>
      <c r="AC418" s="314"/>
      <c r="AD418" s="314"/>
      <c r="AE418" s="2597"/>
    </row>
    <row r="419" spans="1:31" s="108" customFormat="1" ht="15" customHeight="1" x14ac:dyDescent="0.25">
      <c r="A419" s="24">
        <v>1</v>
      </c>
      <c r="B419" s="1081" t="s">
        <v>593</v>
      </c>
      <c r="C419" s="54"/>
      <c r="D419" s="95">
        <f>SUM(D418,D407)</f>
        <v>113045</v>
      </c>
      <c r="E419" s="95">
        <f>SUM(E418,E407)</f>
        <v>84784</v>
      </c>
      <c r="F419" s="95">
        <f>SUM(F418,F407)</f>
        <v>87093</v>
      </c>
      <c r="G419" s="95">
        <f>F419/E419*100</f>
        <v>102.72339120588789</v>
      </c>
      <c r="H419" s="56"/>
      <c r="I419" s="56"/>
      <c r="J419" s="39"/>
      <c r="K419" s="39"/>
      <c r="L419" s="585"/>
      <c r="M419" s="39"/>
      <c r="N419" s="39"/>
      <c r="O419" s="39"/>
      <c r="P419" s="216">
        <v>56660.784592888893</v>
      </c>
      <c r="Q419" s="216">
        <v>60701.304138248888</v>
      </c>
      <c r="R419" s="216">
        <v>60701.304138248888</v>
      </c>
      <c r="S419" s="216">
        <v>60701.304138248888</v>
      </c>
      <c r="T419" s="216">
        <v>60667.96368152889</v>
      </c>
      <c r="U419" s="216">
        <v>60667.96368152889</v>
      </c>
      <c r="V419" s="216">
        <v>60667.96368152889</v>
      </c>
      <c r="W419" s="216">
        <v>60667.96368152889</v>
      </c>
      <c r="X419" s="216">
        <v>60675.663009999997</v>
      </c>
      <c r="Y419" s="2981">
        <f>P419/12*$B$3+(Q419-P419)/11*8+(R419-Q419)/10*7+(S419-R419)/9*6+(T419-S419)/8*5+(U419-T419)/7*4+(V419-U419)/6*3+(W419-V419)/5*2+(X419-W419)/4*1</f>
        <v>45415.235160687167</v>
      </c>
      <c r="Z419" s="216">
        <f>AC419-AB419</f>
        <v>46500.820880000007</v>
      </c>
      <c r="AA419" s="216">
        <f>Z419-Y419</f>
        <v>1085.5857193128395</v>
      </c>
      <c r="AB419" s="216">
        <v>-563.11014</v>
      </c>
      <c r="AC419" s="216">
        <v>45937.71074000001</v>
      </c>
      <c r="AD419" s="216"/>
      <c r="AE419" s="2597"/>
    </row>
    <row r="420" spans="1:31" s="108" customFormat="1" ht="15" customHeight="1" x14ac:dyDescent="0.25">
      <c r="A420" s="24">
        <v>1</v>
      </c>
      <c r="B420" s="253" t="s">
        <v>33</v>
      </c>
      <c r="C420" s="202"/>
      <c r="D420" s="36"/>
      <c r="E420" s="36"/>
      <c r="F420" s="581"/>
      <c r="G420" s="36"/>
      <c r="H420" s="56"/>
      <c r="I420" s="56"/>
      <c r="J420" s="39"/>
      <c r="K420" s="39"/>
      <c r="L420" s="585"/>
      <c r="M420" s="39"/>
      <c r="N420" s="39"/>
      <c r="O420" s="39"/>
      <c r="P420" s="57"/>
      <c r="Q420" s="57"/>
      <c r="R420" s="57"/>
      <c r="S420" s="57"/>
      <c r="T420" s="57"/>
      <c r="U420" s="57"/>
      <c r="V420" s="57"/>
      <c r="W420" s="57"/>
      <c r="X420" s="57"/>
      <c r="Y420" s="2181"/>
      <c r="Z420" s="57"/>
      <c r="AA420" s="57"/>
      <c r="AB420" s="57"/>
      <c r="AC420" s="57"/>
      <c r="AD420" s="57"/>
      <c r="AE420" s="2597"/>
    </row>
    <row r="421" spans="1:31" s="108" customFormat="1" ht="15" customHeight="1" x14ac:dyDescent="0.25">
      <c r="A421" s="24">
        <v>1</v>
      </c>
      <c r="B421" s="202" t="s">
        <v>157</v>
      </c>
      <c r="C421" s="202"/>
      <c r="D421" s="36"/>
      <c r="E421" s="36"/>
      <c r="F421" s="581"/>
      <c r="G421" s="36"/>
      <c r="H421" s="56"/>
      <c r="I421" s="56"/>
      <c r="J421" s="39"/>
      <c r="K421" s="39"/>
      <c r="L421" s="585"/>
      <c r="M421" s="39"/>
      <c r="N421" s="39"/>
      <c r="O421" s="39"/>
      <c r="P421" s="57"/>
      <c r="Q421" s="57"/>
      <c r="R421" s="57"/>
      <c r="S421" s="57"/>
      <c r="T421" s="57"/>
      <c r="U421" s="57"/>
      <c r="V421" s="57"/>
      <c r="W421" s="57"/>
      <c r="X421" s="57"/>
      <c r="Y421" s="2181"/>
      <c r="Z421" s="57"/>
      <c r="AA421" s="57"/>
      <c r="AB421" s="57"/>
      <c r="AC421" s="57"/>
      <c r="AD421" s="57"/>
      <c r="AE421" s="2597"/>
    </row>
    <row r="422" spans="1:31" s="108" customFormat="1" ht="15" customHeight="1" x14ac:dyDescent="0.25">
      <c r="A422" s="24">
        <v>1</v>
      </c>
      <c r="B422" s="424" t="s">
        <v>214</v>
      </c>
      <c r="C422" s="47">
        <v>240</v>
      </c>
      <c r="D422" s="266">
        <v>875</v>
      </c>
      <c r="E422" s="144">
        <f>ROUND(D422/12*$B$3,0)</f>
        <v>656</v>
      </c>
      <c r="F422" s="429">
        <v>659</v>
      </c>
      <c r="G422" s="144">
        <f>F422/E422*100</f>
        <v>100.45731707317074</v>
      </c>
      <c r="H422" s="50">
        <v>8</v>
      </c>
      <c r="I422" s="157">
        <f t="shared" ref="I422" si="235">L422/F422</f>
        <v>7.9817905918057663</v>
      </c>
      <c r="J422" s="167">
        <f t="shared" ref="J422" si="236">ROUND(D422*H422,0)</f>
        <v>7000</v>
      </c>
      <c r="K422" s="167">
        <f t="shared" ref="K422" si="237">ROUND(E422*H422,0)</f>
        <v>5248</v>
      </c>
      <c r="L422" s="431">
        <v>5260</v>
      </c>
      <c r="M422" s="167">
        <f>L422/K422*100</f>
        <v>100.22865853658536</v>
      </c>
      <c r="N422" s="167">
        <f>J422/C422</f>
        <v>29.166666666666668</v>
      </c>
      <c r="O422" s="167">
        <f>L422/$B$3*12/N422</f>
        <v>240.45714285714286</v>
      </c>
      <c r="P422" s="314"/>
      <c r="Q422" s="314"/>
      <c r="R422" s="314"/>
      <c r="S422" s="314"/>
      <c r="T422" s="314"/>
      <c r="U422" s="314"/>
      <c r="V422" s="314"/>
      <c r="W422" s="314"/>
      <c r="X422" s="314"/>
      <c r="Y422" s="2979"/>
      <c r="Z422" s="314">
        <f>AC422-AB422</f>
        <v>0</v>
      </c>
      <c r="AA422" s="314">
        <f>Z422-Y422</f>
        <v>0</v>
      </c>
      <c r="AB422" s="314"/>
      <c r="AC422" s="314"/>
      <c r="AD422" s="314"/>
      <c r="AE422" s="2597"/>
    </row>
    <row r="423" spans="1:31" s="108" customFormat="1" ht="29.25" customHeight="1" x14ac:dyDescent="0.25">
      <c r="A423" s="24">
        <v>1</v>
      </c>
      <c r="B423" s="201" t="s">
        <v>189</v>
      </c>
      <c r="C423" s="201"/>
      <c r="D423" s="123">
        <f>D422</f>
        <v>875</v>
      </c>
      <c r="E423" s="123">
        <f>E422</f>
        <v>656</v>
      </c>
      <c r="F423" s="661">
        <f>F422</f>
        <v>659</v>
      </c>
      <c r="G423" s="123">
        <f>F423/E423*100</f>
        <v>100.45731707317074</v>
      </c>
      <c r="H423" s="327">
        <f>SUM(H422)</f>
        <v>8</v>
      </c>
      <c r="I423" s="157">
        <f>L423/F423</f>
        <v>7.9817905918057663</v>
      </c>
      <c r="J423" s="91">
        <f>J422</f>
        <v>7000</v>
      </c>
      <c r="K423" s="91">
        <f>K422</f>
        <v>5248</v>
      </c>
      <c r="L423" s="657">
        <f>L422</f>
        <v>5260</v>
      </c>
      <c r="M423" s="167">
        <f>L423/K423*100</f>
        <v>100.22865853658536</v>
      </c>
      <c r="N423" s="496">
        <f>SUM(N422)</f>
        <v>29.166666666666668</v>
      </c>
      <c r="O423" s="167">
        <f>L423/$B$3*12/N423</f>
        <v>240.45714285714286</v>
      </c>
      <c r="P423" s="123">
        <v>15166.900039199998</v>
      </c>
      <c r="Q423" s="123">
        <v>14829.360647920003</v>
      </c>
      <c r="R423" s="123">
        <v>14829.360647920003</v>
      </c>
      <c r="S423" s="123">
        <v>14829.360647920003</v>
      </c>
      <c r="T423" s="123">
        <v>14829.360647920003</v>
      </c>
      <c r="U423" s="123">
        <v>14829.360647920003</v>
      </c>
      <c r="V423" s="123">
        <v>14455.317058000002</v>
      </c>
      <c r="W423" s="123">
        <v>14455.317058000002</v>
      </c>
      <c r="X423" s="123">
        <v>14455.317058000002</v>
      </c>
      <c r="Y423" s="2981">
        <f>P423/12*$B$3+(Q423-P423)/11*8+(R423-Q423)/10*7+(S423-R423)/9*6+(T423-S423)/8*5+(U423-T423)/7*4+(V423-U423)/6*3+(W423-V423)/5*2+(X423-W423)/4*1</f>
        <v>10942.670040781821</v>
      </c>
      <c r="Z423" s="216">
        <f>AC423-AB423</f>
        <v>10942.654439999998</v>
      </c>
      <c r="AA423" s="216">
        <f>Z423-Y423</f>
        <v>-1.5600781822286081E-2</v>
      </c>
      <c r="AB423" s="123">
        <v>-4.7469200000000003</v>
      </c>
      <c r="AC423" s="123">
        <v>10937.907519999999</v>
      </c>
      <c r="AD423" s="123">
        <v>19.19998</v>
      </c>
      <c r="AE423" s="2597"/>
    </row>
    <row r="424" spans="1:31" s="108" customFormat="1" ht="15" customHeight="1" x14ac:dyDescent="0.25">
      <c r="A424" s="24">
        <v>1</v>
      </c>
      <c r="B424" s="28" t="s">
        <v>18</v>
      </c>
      <c r="C424" s="28"/>
      <c r="D424" s="18"/>
      <c r="E424" s="18"/>
      <c r="F424" s="663"/>
      <c r="G424" s="18"/>
      <c r="H424" s="283"/>
      <c r="I424" s="283"/>
      <c r="J424" s="16"/>
      <c r="K424" s="16"/>
      <c r="L424" s="662">
        <f t="shared" ref="L424" si="238">SUM(L419,L423)</f>
        <v>5260</v>
      </c>
      <c r="M424" s="16"/>
      <c r="N424" s="16"/>
      <c r="O424" s="16"/>
      <c r="P424" s="17">
        <f t="shared" ref="P424:AB424" si="239">SUM(P419,P423)</f>
        <v>71827.684632088887</v>
      </c>
      <c r="Q424" s="17">
        <f t="shared" si="239"/>
        <v>75530.664786168898</v>
      </c>
      <c r="R424" s="17">
        <f t="shared" si="239"/>
        <v>75530.664786168898</v>
      </c>
      <c r="S424" s="17">
        <f t="shared" si="239"/>
        <v>75530.664786168898</v>
      </c>
      <c r="T424" s="17">
        <f t="shared" ref="T424:U424" si="240">SUM(T419,T423)</f>
        <v>75497.324329448893</v>
      </c>
      <c r="U424" s="17">
        <f t="shared" si="240"/>
        <v>75497.324329448893</v>
      </c>
      <c r="V424" s="17">
        <f t="shared" ref="V424:W424" si="241">SUM(V419,V423)</f>
        <v>75123.280739528898</v>
      </c>
      <c r="W424" s="17">
        <f t="shared" si="241"/>
        <v>75123.280739528898</v>
      </c>
      <c r="X424" s="17">
        <f t="shared" ref="X424" si="242">SUM(X419,X423)</f>
        <v>75130.980068000004</v>
      </c>
      <c r="Y424" s="2994">
        <f t="shared" si="239"/>
        <v>56357.905201468988</v>
      </c>
      <c r="Z424" s="17">
        <f t="shared" si="239"/>
        <v>57443.475320000005</v>
      </c>
      <c r="AA424" s="17">
        <f t="shared" si="239"/>
        <v>1085.5701185310172</v>
      </c>
      <c r="AB424" s="17">
        <f t="shared" si="239"/>
        <v>-567.85706000000005</v>
      </c>
      <c r="AC424" s="2028">
        <f>SUM(AC419,AC423)</f>
        <v>56875.61826000001</v>
      </c>
      <c r="AD424" s="2028">
        <f>SUM(AD419,AD423)</f>
        <v>19.19998</v>
      </c>
      <c r="AE424" s="2597"/>
    </row>
    <row r="425" spans="1:31" ht="15" customHeight="1" x14ac:dyDescent="0.25">
      <c r="A425" s="24">
        <v>1</v>
      </c>
      <c r="B425" s="320"/>
      <c r="C425" s="320"/>
      <c r="D425" s="347"/>
      <c r="E425" s="347"/>
      <c r="F425" s="688"/>
      <c r="G425" s="347"/>
      <c r="H425" s="349"/>
      <c r="I425" s="349"/>
      <c r="J425" s="347"/>
      <c r="K425" s="347"/>
      <c r="L425" s="688"/>
      <c r="M425" s="347"/>
      <c r="N425" s="347"/>
      <c r="O425" s="347"/>
      <c r="P425" s="348"/>
      <c r="Q425" s="348"/>
      <c r="R425" s="348"/>
      <c r="S425" s="348"/>
      <c r="T425" s="348"/>
      <c r="U425" s="348"/>
      <c r="V425" s="348"/>
      <c r="W425" s="348"/>
      <c r="X425" s="348"/>
      <c r="Y425" s="2986"/>
      <c r="Z425" s="348"/>
      <c r="AA425" s="348"/>
      <c r="AB425" s="598"/>
      <c r="AC425" s="348"/>
      <c r="AD425" s="348"/>
      <c r="AE425" s="2597"/>
    </row>
    <row r="426" spans="1:31" ht="30" customHeight="1" x14ac:dyDescent="0.25">
      <c r="A426" s="24">
        <v>1</v>
      </c>
      <c r="B426" s="2699" t="s">
        <v>338</v>
      </c>
      <c r="C426" s="170"/>
      <c r="D426" s="171"/>
      <c r="E426" s="171"/>
      <c r="F426" s="684"/>
      <c r="G426" s="171"/>
      <c r="H426" s="290"/>
      <c r="I426" s="290"/>
      <c r="J426" s="167"/>
      <c r="K426" s="167"/>
      <c r="L426" s="431"/>
      <c r="M426" s="167"/>
      <c r="N426" s="167"/>
      <c r="O426" s="167"/>
      <c r="P426" s="167"/>
      <c r="Q426" s="167"/>
      <c r="R426" s="167"/>
      <c r="S426" s="167"/>
      <c r="T426" s="167"/>
      <c r="U426" s="167"/>
      <c r="V426" s="167"/>
      <c r="W426" s="167"/>
      <c r="X426" s="167"/>
      <c r="Y426" s="1094"/>
      <c r="Z426" s="167"/>
      <c r="AA426" s="167"/>
      <c r="AB426" s="595"/>
      <c r="AC426" s="167"/>
      <c r="AD426" s="167"/>
      <c r="AE426" s="2597"/>
    </row>
    <row r="427" spans="1:31" s="108" customFormat="1" ht="15" customHeight="1" x14ac:dyDescent="0.25">
      <c r="A427" s="24">
        <v>1</v>
      </c>
      <c r="B427" s="60" t="s">
        <v>542</v>
      </c>
      <c r="C427" s="60"/>
      <c r="D427" s="36"/>
      <c r="E427" s="36"/>
      <c r="F427" s="581"/>
      <c r="G427" s="36"/>
      <c r="H427" s="56"/>
      <c r="I427" s="56"/>
      <c r="J427" s="39"/>
      <c r="K427" s="39"/>
      <c r="L427" s="585"/>
      <c r="M427" s="39"/>
      <c r="N427" s="39"/>
      <c r="O427" s="39"/>
      <c r="P427" s="314"/>
      <c r="Q427" s="314"/>
      <c r="R427" s="314"/>
      <c r="S427" s="314"/>
      <c r="T427" s="314"/>
      <c r="U427" s="314"/>
      <c r="V427" s="314"/>
      <c r="W427" s="314"/>
      <c r="X427" s="314"/>
      <c r="Y427" s="2979"/>
      <c r="Z427" s="314"/>
      <c r="AA427" s="314"/>
      <c r="AB427" s="314"/>
      <c r="AC427" s="314"/>
      <c r="AD427" s="314"/>
      <c r="AE427" s="2597"/>
    </row>
    <row r="428" spans="1:31" s="108" customFormat="1" ht="15" customHeight="1" x14ac:dyDescent="0.25">
      <c r="A428" s="24">
        <v>1</v>
      </c>
      <c r="B428" s="1082" t="s">
        <v>229</v>
      </c>
      <c r="C428" s="1082"/>
      <c r="D428" s="36"/>
      <c r="E428" s="36"/>
      <c r="F428" s="581"/>
      <c r="G428" s="36"/>
      <c r="H428" s="56"/>
      <c r="I428" s="56"/>
      <c r="J428" s="39"/>
      <c r="K428" s="39"/>
      <c r="L428" s="585"/>
      <c r="M428" s="39"/>
      <c r="N428" s="39"/>
      <c r="O428" s="39"/>
      <c r="P428" s="314"/>
      <c r="Q428" s="314"/>
      <c r="R428" s="314"/>
      <c r="S428" s="314"/>
      <c r="T428" s="314"/>
      <c r="U428" s="314"/>
      <c r="V428" s="314"/>
      <c r="W428" s="314"/>
      <c r="X428" s="314"/>
      <c r="Y428" s="2979"/>
      <c r="Z428" s="314"/>
      <c r="AA428" s="314"/>
      <c r="AB428" s="314"/>
      <c r="AC428" s="314"/>
      <c r="AD428" s="314"/>
      <c r="AE428" s="2597"/>
    </row>
    <row r="429" spans="1:31" s="108" customFormat="1" ht="15" customHeight="1" x14ac:dyDescent="0.25">
      <c r="A429" s="24">
        <v>1</v>
      </c>
      <c r="B429" s="1082" t="s">
        <v>171</v>
      </c>
      <c r="C429" s="1082"/>
      <c r="D429" s="36">
        <v>19344</v>
      </c>
      <c r="E429" s="144">
        <f>E430/4/3.2</f>
        <v>14507.96875</v>
      </c>
      <c r="F429" s="144">
        <f>F430/4/3.2</f>
        <v>14524.98046875</v>
      </c>
      <c r="G429" s="144">
        <f>F429/E429*100</f>
        <v>100.11725775705162</v>
      </c>
      <c r="H429" s="56"/>
      <c r="I429" s="56"/>
      <c r="J429" s="39"/>
      <c r="K429" s="39"/>
      <c r="L429" s="585"/>
      <c r="M429" s="39"/>
      <c r="N429" s="39"/>
      <c r="O429" s="39"/>
      <c r="P429" s="314"/>
      <c r="Q429" s="314"/>
      <c r="R429" s="314"/>
      <c r="S429" s="314"/>
      <c r="T429" s="314"/>
      <c r="U429" s="314"/>
      <c r="V429" s="314"/>
      <c r="W429" s="314"/>
      <c r="X429" s="314"/>
      <c r="Y429" s="2979"/>
      <c r="Z429" s="314"/>
      <c r="AA429" s="314"/>
      <c r="AB429" s="314"/>
      <c r="AC429" s="314"/>
      <c r="AD429" s="314"/>
      <c r="AE429" s="2597"/>
    </row>
    <row r="430" spans="1:31" s="108" customFormat="1" ht="15" customHeight="1" x14ac:dyDescent="0.25">
      <c r="A430" s="24">
        <v>1</v>
      </c>
      <c r="B430" s="478" t="s">
        <v>533</v>
      </c>
      <c r="C430" s="478"/>
      <c r="D430" s="53">
        <v>247602</v>
      </c>
      <c r="E430" s="144">
        <f>ROUND(D430/12*$B$3,0)</f>
        <v>185702</v>
      </c>
      <c r="F430" s="552">
        <v>185919.75</v>
      </c>
      <c r="G430" s="144">
        <f>F430/E430*100</f>
        <v>100.11725775705162</v>
      </c>
      <c r="H430" s="56"/>
      <c r="I430" s="56"/>
      <c r="J430" s="55"/>
      <c r="K430" s="55"/>
      <c r="L430" s="554"/>
      <c r="M430" s="55"/>
      <c r="N430" s="55"/>
      <c r="O430" s="55"/>
      <c r="P430" s="314"/>
      <c r="Q430" s="314"/>
      <c r="R430" s="314"/>
      <c r="S430" s="314"/>
      <c r="T430" s="314"/>
      <c r="U430" s="314"/>
      <c r="V430" s="314"/>
      <c r="W430" s="314"/>
      <c r="X430" s="314"/>
      <c r="Y430" s="2979"/>
      <c r="Z430" s="314"/>
      <c r="AA430" s="314"/>
      <c r="AB430" s="314"/>
      <c r="AC430" s="314"/>
      <c r="AD430" s="314"/>
      <c r="AE430" s="2597"/>
    </row>
    <row r="431" spans="1:31" s="108" customFormat="1" ht="15" customHeight="1" x14ac:dyDescent="0.25">
      <c r="A431" s="24">
        <v>1</v>
      </c>
      <c r="B431" s="534" t="s">
        <v>172</v>
      </c>
      <c r="C431" s="534"/>
      <c r="D431" s="53">
        <v>0</v>
      </c>
      <c r="E431" s="53">
        <v>0</v>
      </c>
      <c r="F431" s="536">
        <v>0</v>
      </c>
      <c r="G431" s="53"/>
      <c r="H431" s="56"/>
      <c r="I431" s="56"/>
      <c r="J431" s="55"/>
      <c r="K431" s="55"/>
      <c r="L431" s="554"/>
      <c r="M431" s="55"/>
      <c r="N431" s="55"/>
      <c r="O431" s="55"/>
      <c r="P431" s="314"/>
      <c r="Q431" s="314"/>
      <c r="R431" s="314"/>
      <c r="S431" s="314"/>
      <c r="T431" s="314"/>
      <c r="U431" s="314"/>
      <c r="V431" s="314"/>
      <c r="W431" s="314"/>
      <c r="X431" s="314"/>
      <c r="Y431" s="2979"/>
      <c r="Z431" s="314"/>
      <c r="AA431" s="314"/>
      <c r="AB431" s="314"/>
      <c r="AC431" s="314"/>
      <c r="AD431" s="314"/>
      <c r="AE431" s="2597"/>
    </row>
    <row r="432" spans="1:31" s="108" customFormat="1" ht="15" customHeight="1" x14ac:dyDescent="0.25">
      <c r="A432" s="24">
        <v>1</v>
      </c>
      <c r="B432" s="1081" t="s">
        <v>593</v>
      </c>
      <c r="C432" s="326"/>
      <c r="D432" s="122">
        <f>D429*3.2</f>
        <v>61900.800000000003</v>
      </c>
      <c r="E432" s="122">
        <f>E429*3.2</f>
        <v>46425.5</v>
      </c>
      <c r="F432" s="122">
        <f>F430/4</f>
        <v>46479.9375</v>
      </c>
      <c r="G432" s="122">
        <f>F432/E432*100</f>
        <v>100.11725775705162</v>
      </c>
      <c r="H432" s="64"/>
      <c r="I432" s="64"/>
      <c r="J432" s="91"/>
      <c r="K432" s="91"/>
      <c r="L432" s="657"/>
      <c r="M432" s="91"/>
      <c r="N432" s="91"/>
      <c r="O432" s="91"/>
      <c r="P432" s="66">
        <v>58253.322540000001</v>
      </c>
      <c r="Q432" s="66">
        <v>58253.322540000001</v>
      </c>
      <c r="R432" s="66">
        <v>58253.322540000001</v>
      </c>
      <c r="S432" s="66">
        <v>58253.322540000001</v>
      </c>
      <c r="T432" s="66">
        <v>58253.322540000001</v>
      </c>
      <c r="U432" s="66">
        <v>58253.322540000001</v>
      </c>
      <c r="V432" s="66">
        <v>58253.322540000001</v>
      </c>
      <c r="W432" s="66">
        <v>58253.322540000001</v>
      </c>
      <c r="X432" s="66">
        <v>58253.322540000001</v>
      </c>
      <c r="Y432" s="2981">
        <f>P432/12*$B$3+(Q432-P432)/11*8+(R432-Q432)/10*7+(S432-R432)/9*6+(T432-S432)/8*5+(U432-T432)/7*4+(V432-U432)/6*3+(W432-V432)/5*2+(X432-W432)/4*1</f>
        <v>43689.991905000003</v>
      </c>
      <c r="Z432" s="66">
        <f>AC432-AB432</f>
        <v>43742.299699999996</v>
      </c>
      <c r="AA432" s="66">
        <f>Z432-Y432</f>
        <v>52.307794999993348</v>
      </c>
      <c r="AB432" s="66">
        <v>-0.47055000000000002</v>
      </c>
      <c r="AC432" s="66">
        <v>43741.829149999998</v>
      </c>
      <c r="AD432" s="66"/>
      <c r="AE432" s="2597"/>
    </row>
    <row r="433" spans="1:270" s="108" customFormat="1" ht="15" customHeight="1" x14ac:dyDescent="0.25">
      <c r="A433" s="24">
        <v>1</v>
      </c>
      <c r="B433" s="28" t="s">
        <v>18</v>
      </c>
      <c r="C433" s="28"/>
      <c r="D433" s="16"/>
      <c r="E433" s="16"/>
      <c r="F433" s="662"/>
      <c r="G433" s="16"/>
      <c r="H433" s="283"/>
      <c r="I433" s="283"/>
      <c r="J433" s="16"/>
      <c r="K433" s="16"/>
      <c r="L433" s="662"/>
      <c r="M433" s="16"/>
      <c r="N433" s="16"/>
      <c r="O433" s="16"/>
      <c r="P433" s="17">
        <f t="shared" ref="P433:AB433" si="243">SUM(P432)</f>
        <v>58253.322540000001</v>
      </c>
      <c r="Q433" s="17">
        <f t="shared" si="243"/>
        <v>58253.322540000001</v>
      </c>
      <c r="R433" s="17">
        <f t="shared" si="243"/>
        <v>58253.322540000001</v>
      </c>
      <c r="S433" s="17">
        <f t="shared" si="243"/>
        <v>58253.322540000001</v>
      </c>
      <c r="T433" s="17">
        <f t="shared" ref="T433:U433" si="244">SUM(T432)</f>
        <v>58253.322540000001</v>
      </c>
      <c r="U433" s="17">
        <f t="shared" si="244"/>
        <v>58253.322540000001</v>
      </c>
      <c r="V433" s="17">
        <f t="shared" ref="V433:W433" si="245">SUM(V432)</f>
        <v>58253.322540000001</v>
      </c>
      <c r="W433" s="17">
        <f t="shared" si="245"/>
        <v>58253.322540000001</v>
      </c>
      <c r="X433" s="17">
        <f t="shared" ref="X433" si="246">SUM(X432)</f>
        <v>58253.322540000001</v>
      </c>
      <c r="Y433" s="2994">
        <f t="shared" si="243"/>
        <v>43689.991905000003</v>
      </c>
      <c r="Z433" s="17">
        <f t="shared" si="243"/>
        <v>43742.299699999996</v>
      </c>
      <c r="AA433" s="17">
        <f t="shared" si="243"/>
        <v>52.307794999993348</v>
      </c>
      <c r="AB433" s="17">
        <f t="shared" si="243"/>
        <v>-0.47055000000000002</v>
      </c>
      <c r="AC433" s="2028">
        <f>SUM(AC432)</f>
        <v>43741.829149999998</v>
      </c>
      <c r="AD433" s="2028">
        <f>SUM(AD432)</f>
        <v>0</v>
      </c>
      <c r="AE433" s="2597"/>
    </row>
    <row r="434" spans="1:270" ht="15" customHeight="1" x14ac:dyDescent="0.25">
      <c r="A434" s="24">
        <v>1</v>
      </c>
      <c r="B434" s="320"/>
      <c r="C434" s="320"/>
      <c r="D434" s="347"/>
      <c r="E434" s="347"/>
      <c r="F434" s="688"/>
      <c r="G434" s="347"/>
      <c r="H434" s="349"/>
      <c r="I434" s="349"/>
      <c r="J434" s="347"/>
      <c r="K434" s="347"/>
      <c r="L434" s="688"/>
      <c r="M434" s="347"/>
      <c r="N434" s="347"/>
      <c r="O434" s="347"/>
      <c r="P434" s="348"/>
      <c r="Q434" s="348"/>
      <c r="R434" s="348"/>
      <c r="S434" s="348"/>
      <c r="T434" s="348"/>
      <c r="U434" s="348"/>
      <c r="V434" s="348"/>
      <c r="W434" s="348"/>
      <c r="X434" s="348"/>
      <c r="Y434" s="2986"/>
      <c r="Z434" s="348"/>
      <c r="AA434" s="348"/>
      <c r="AB434" s="598"/>
      <c r="AC434" s="348"/>
      <c r="AD434" s="348"/>
      <c r="AE434" s="2597"/>
    </row>
    <row r="435" spans="1:270" ht="29.25" customHeight="1" x14ac:dyDescent="0.25">
      <c r="A435" s="24">
        <v>1</v>
      </c>
      <c r="B435" s="2699" t="s">
        <v>339</v>
      </c>
      <c r="C435" s="170"/>
      <c r="D435" s="171"/>
      <c r="E435" s="171"/>
      <c r="F435" s="684"/>
      <c r="G435" s="171"/>
      <c r="H435" s="290"/>
      <c r="I435" s="290"/>
      <c r="J435" s="167"/>
      <c r="K435" s="167"/>
      <c r="L435" s="431"/>
      <c r="M435" s="167"/>
      <c r="N435" s="167"/>
      <c r="O435" s="167"/>
      <c r="P435" s="167"/>
      <c r="Q435" s="167"/>
      <c r="R435" s="167"/>
      <c r="S435" s="167"/>
      <c r="T435" s="167"/>
      <c r="U435" s="167"/>
      <c r="V435" s="167"/>
      <c r="W435" s="167"/>
      <c r="X435" s="167"/>
      <c r="Y435" s="1094"/>
      <c r="Z435" s="167"/>
      <c r="AA435" s="167"/>
      <c r="AB435" s="595"/>
      <c r="AC435" s="167"/>
      <c r="AD435" s="167"/>
      <c r="AE435" s="2597"/>
    </row>
    <row r="436" spans="1:270" ht="15" customHeight="1" x14ac:dyDescent="0.25">
      <c r="A436" s="24">
        <v>1</v>
      </c>
      <c r="B436" s="60" t="s">
        <v>542</v>
      </c>
      <c r="C436" s="60"/>
      <c r="D436" s="36"/>
      <c r="E436" s="36"/>
      <c r="F436" s="581"/>
      <c r="G436" s="36"/>
      <c r="H436" s="290"/>
      <c r="I436" s="290"/>
      <c r="J436" s="167"/>
      <c r="K436" s="167"/>
      <c r="L436" s="431"/>
      <c r="M436" s="167"/>
      <c r="N436" s="167"/>
      <c r="O436" s="167"/>
      <c r="P436" s="167"/>
      <c r="Q436" s="167"/>
      <c r="R436" s="167"/>
      <c r="S436" s="167"/>
      <c r="T436" s="167"/>
      <c r="U436" s="167"/>
      <c r="V436" s="167"/>
      <c r="W436" s="167"/>
      <c r="X436" s="167"/>
      <c r="Y436" s="1094"/>
      <c r="Z436" s="167"/>
      <c r="AA436" s="167"/>
      <c r="AB436" s="595"/>
      <c r="AC436" s="167"/>
      <c r="AD436" s="167"/>
      <c r="AE436" s="2597"/>
    </row>
    <row r="437" spans="1:270" ht="15" customHeight="1" x14ac:dyDescent="0.25">
      <c r="A437" s="24">
        <v>1</v>
      </c>
      <c r="B437" s="1082" t="s">
        <v>229</v>
      </c>
      <c r="C437" s="1082"/>
      <c r="D437" s="36"/>
      <c r="E437" s="36"/>
      <c r="F437" s="581"/>
      <c r="G437" s="36"/>
      <c r="H437" s="290"/>
      <c r="I437" s="290"/>
      <c r="J437" s="167"/>
      <c r="K437" s="167"/>
      <c r="L437" s="431"/>
      <c r="M437" s="167"/>
      <c r="N437" s="167"/>
      <c r="O437" s="167"/>
      <c r="P437" s="167"/>
      <c r="Q437" s="167"/>
      <c r="R437" s="167"/>
      <c r="S437" s="167"/>
      <c r="T437" s="167"/>
      <c r="U437" s="167"/>
      <c r="V437" s="167"/>
      <c r="W437" s="167"/>
      <c r="X437" s="167"/>
      <c r="Y437" s="1094"/>
      <c r="Z437" s="167"/>
      <c r="AA437" s="167"/>
      <c r="AB437" s="595"/>
      <c r="AC437" s="167"/>
      <c r="AD437" s="167"/>
      <c r="AE437" s="2597"/>
    </row>
    <row r="438" spans="1:270" ht="15" customHeight="1" x14ac:dyDescent="0.25">
      <c r="A438" s="24">
        <v>1</v>
      </c>
      <c r="B438" s="1082" t="s">
        <v>171</v>
      </c>
      <c r="C438" s="1082"/>
      <c r="D438" s="36">
        <v>15359</v>
      </c>
      <c r="E438" s="144">
        <f>E439/4/3.2</f>
        <v>11519.53125</v>
      </c>
      <c r="F438" s="144">
        <f>F439/4/3.2</f>
        <v>11122.94921875</v>
      </c>
      <c r="G438" s="144">
        <f>F438/E438*100</f>
        <v>96.557307561885381</v>
      </c>
      <c r="H438" s="290"/>
      <c r="I438" s="290"/>
      <c r="J438" s="167"/>
      <c r="K438" s="167"/>
      <c r="L438" s="431"/>
      <c r="M438" s="167"/>
      <c r="N438" s="167"/>
      <c r="O438" s="167"/>
      <c r="P438" s="167"/>
      <c r="Q438" s="167"/>
      <c r="R438" s="167"/>
      <c r="S438" s="167"/>
      <c r="T438" s="167"/>
      <c r="U438" s="167"/>
      <c r="V438" s="167"/>
      <c r="W438" s="167"/>
      <c r="X438" s="167"/>
      <c r="Y438" s="1094"/>
      <c r="Z438" s="167"/>
      <c r="AA438" s="167"/>
      <c r="AB438" s="595"/>
      <c r="AC438" s="167"/>
      <c r="AD438" s="167"/>
      <c r="AE438" s="2597"/>
    </row>
    <row r="439" spans="1:270" s="26" customFormat="1" ht="16.5" customHeight="1" x14ac:dyDescent="0.25">
      <c r="A439" s="24">
        <v>1</v>
      </c>
      <c r="B439" s="478" t="s">
        <v>533</v>
      </c>
      <c r="C439" s="478"/>
      <c r="D439" s="53">
        <v>196600</v>
      </c>
      <c r="E439" s="144">
        <f>ROUND(D439/12*$B$3,0)</f>
        <v>147450</v>
      </c>
      <c r="F439" s="552">
        <v>142373.75</v>
      </c>
      <c r="G439" s="144">
        <f>F439/E439*100</f>
        <v>96.557307561885381</v>
      </c>
      <c r="H439" s="271"/>
      <c r="I439" s="271"/>
      <c r="J439" s="171"/>
      <c r="K439" s="171"/>
      <c r="L439" s="684"/>
      <c r="M439" s="171"/>
      <c r="N439" s="171"/>
      <c r="O439" s="171"/>
      <c r="P439" s="37"/>
      <c r="Q439" s="37"/>
      <c r="R439" s="37"/>
      <c r="S439" s="37"/>
      <c r="T439" s="37"/>
      <c r="U439" s="37"/>
      <c r="V439" s="37"/>
      <c r="W439" s="37"/>
      <c r="X439" s="37"/>
      <c r="Y439" s="2977"/>
      <c r="Z439" s="37"/>
      <c r="AA439" s="37"/>
      <c r="AB439" s="529"/>
      <c r="AC439" s="37"/>
      <c r="AD439" s="37"/>
      <c r="AE439" s="2597"/>
      <c r="AF439" s="31"/>
      <c r="AG439" s="31"/>
      <c r="AH439" s="31"/>
      <c r="AI439" s="31"/>
      <c r="AJ439" s="31"/>
      <c r="AK439" s="31"/>
      <c r="AL439" s="31"/>
      <c r="AM439" s="31"/>
      <c r="AN439" s="31"/>
      <c r="AO439" s="31"/>
      <c r="AP439" s="31"/>
      <c r="AQ439" s="31"/>
      <c r="AR439" s="31"/>
      <c r="AS439" s="31"/>
      <c r="AT439" s="31"/>
      <c r="AU439" s="31"/>
      <c r="AV439" s="31"/>
      <c r="AW439" s="31"/>
      <c r="AX439" s="31"/>
      <c r="AY439" s="31"/>
      <c r="AZ439" s="31"/>
      <c r="BA439" s="31"/>
      <c r="BB439" s="31"/>
      <c r="BC439" s="31"/>
      <c r="BD439" s="31"/>
      <c r="BE439" s="31"/>
      <c r="BF439" s="31"/>
      <c r="BG439" s="31"/>
      <c r="BH439" s="31"/>
      <c r="BI439" s="31"/>
      <c r="BJ439" s="31"/>
      <c r="BK439" s="31"/>
      <c r="BL439" s="31"/>
      <c r="BM439" s="31"/>
      <c r="BN439" s="31"/>
      <c r="BO439" s="31"/>
      <c r="BP439" s="31"/>
      <c r="BQ439" s="31"/>
      <c r="BR439" s="31"/>
      <c r="BS439" s="31"/>
      <c r="BT439" s="31"/>
      <c r="BU439" s="31"/>
      <c r="BV439" s="31"/>
      <c r="BW439" s="31"/>
      <c r="BX439" s="31"/>
      <c r="BY439" s="31"/>
      <c r="BZ439" s="31"/>
      <c r="CA439" s="31"/>
      <c r="CB439" s="31"/>
      <c r="CC439" s="31"/>
      <c r="CD439" s="31"/>
      <c r="CE439" s="31"/>
      <c r="CF439" s="31"/>
      <c r="CG439" s="31"/>
      <c r="CH439" s="31"/>
      <c r="CI439" s="31"/>
      <c r="CJ439" s="31"/>
      <c r="CK439" s="31"/>
      <c r="CL439" s="31"/>
      <c r="CM439" s="31"/>
      <c r="CN439" s="31"/>
      <c r="CO439" s="31"/>
      <c r="CP439" s="31"/>
      <c r="CQ439" s="31"/>
      <c r="CR439" s="31"/>
      <c r="CS439" s="31"/>
      <c r="CT439" s="31"/>
      <c r="CU439" s="31"/>
      <c r="CV439" s="31"/>
      <c r="CW439" s="31"/>
      <c r="CX439" s="31"/>
      <c r="CY439" s="31"/>
      <c r="CZ439" s="31"/>
      <c r="DA439" s="31"/>
      <c r="DB439" s="31"/>
      <c r="DC439" s="31"/>
      <c r="DD439" s="31"/>
      <c r="DE439" s="31"/>
      <c r="DF439" s="31"/>
      <c r="DG439" s="31"/>
      <c r="DH439" s="31"/>
      <c r="DI439" s="31"/>
      <c r="DJ439" s="31"/>
      <c r="DK439" s="31"/>
      <c r="DL439" s="31"/>
      <c r="DM439" s="31"/>
      <c r="DN439" s="31"/>
      <c r="DO439" s="31"/>
      <c r="DP439" s="31"/>
      <c r="DQ439" s="31"/>
      <c r="DR439" s="31"/>
      <c r="DS439" s="31"/>
      <c r="DT439" s="31"/>
      <c r="DU439" s="31"/>
      <c r="DV439" s="31"/>
      <c r="DW439" s="31"/>
      <c r="DX439" s="31"/>
      <c r="DY439" s="31"/>
      <c r="DZ439" s="31"/>
      <c r="EA439" s="31"/>
      <c r="EB439" s="31"/>
      <c r="EC439" s="31"/>
      <c r="ED439" s="31"/>
      <c r="EE439" s="31"/>
      <c r="EF439" s="31"/>
      <c r="EG439" s="31"/>
      <c r="EH439" s="31"/>
      <c r="EI439" s="31"/>
      <c r="EJ439" s="31"/>
      <c r="EK439" s="31"/>
      <c r="EL439" s="31"/>
      <c r="EM439" s="31"/>
      <c r="EN439" s="31"/>
      <c r="EO439" s="31"/>
      <c r="EP439" s="31"/>
      <c r="EQ439" s="31"/>
      <c r="ER439" s="31"/>
      <c r="ES439" s="31"/>
      <c r="ET439" s="31"/>
      <c r="EU439" s="31"/>
      <c r="EV439" s="31"/>
      <c r="EW439" s="31"/>
      <c r="EX439" s="31"/>
      <c r="EY439" s="31"/>
      <c r="EZ439" s="31"/>
      <c r="FA439" s="31"/>
      <c r="FB439" s="31"/>
      <c r="FC439" s="31"/>
      <c r="FD439" s="31"/>
      <c r="FE439" s="31"/>
      <c r="FF439" s="31"/>
      <c r="FG439" s="31"/>
      <c r="FH439" s="31"/>
      <c r="FI439" s="31"/>
      <c r="FJ439" s="31"/>
      <c r="FK439" s="31"/>
      <c r="FL439" s="31"/>
      <c r="FM439" s="31"/>
      <c r="FN439" s="31"/>
      <c r="FO439" s="31"/>
      <c r="FP439" s="31"/>
      <c r="FQ439" s="31"/>
      <c r="FR439" s="31"/>
      <c r="FS439" s="31"/>
      <c r="FT439" s="31"/>
      <c r="FU439" s="31"/>
      <c r="FV439" s="31"/>
      <c r="FW439" s="31"/>
      <c r="FX439" s="31"/>
      <c r="FY439" s="31"/>
      <c r="FZ439" s="31"/>
      <c r="GA439" s="31"/>
      <c r="GB439" s="31"/>
      <c r="GC439" s="31"/>
      <c r="GD439" s="31"/>
      <c r="GE439" s="31"/>
      <c r="GF439" s="31"/>
      <c r="GG439" s="31"/>
      <c r="GH439" s="31"/>
      <c r="GI439" s="31"/>
      <c r="GJ439" s="31"/>
      <c r="GK439" s="31"/>
      <c r="GL439" s="31"/>
      <c r="GM439" s="31"/>
      <c r="GN439" s="31"/>
      <c r="GO439" s="31"/>
      <c r="GP439" s="31"/>
      <c r="GQ439" s="31"/>
      <c r="GR439" s="31"/>
      <c r="GS439" s="31"/>
      <c r="GT439" s="31"/>
      <c r="GU439" s="31"/>
      <c r="GV439" s="31"/>
      <c r="GW439" s="31"/>
      <c r="GX439" s="31"/>
      <c r="GY439" s="31"/>
      <c r="GZ439" s="31"/>
      <c r="HA439" s="31"/>
      <c r="HB439" s="31"/>
      <c r="HC439" s="31"/>
      <c r="HD439" s="31"/>
      <c r="HE439" s="31"/>
      <c r="HF439" s="31"/>
      <c r="HG439" s="31"/>
      <c r="HH439" s="31"/>
      <c r="HI439" s="31"/>
      <c r="HJ439" s="31"/>
      <c r="HK439" s="31"/>
      <c r="HL439" s="31"/>
      <c r="HM439" s="31"/>
      <c r="HN439" s="31"/>
      <c r="HO439" s="31"/>
      <c r="HP439" s="31"/>
      <c r="HQ439" s="31"/>
      <c r="HR439" s="31"/>
      <c r="HS439" s="31"/>
      <c r="HT439" s="31"/>
      <c r="HU439" s="31"/>
      <c r="HV439" s="31"/>
      <c r="HW439" s="31"/>
      <c r="HX439" s="31"/>
      <c r="HY439" s="31"/>
      <c r="HZ439" s="31"/>
      <c r="IA439" s="31"/>
      <c r="IB439" s="31"/>
      <c r="IC439" s="31"/>
      <c r="ID439" s="31"/>
      <c r="IE439" s="31"/>
      <c r="IF439" s="31"/>
      <c r="IG439" s="31"/>
      <c r="IH439" s="31"/>
      <c r="II439" s="31"/>
      <c r="IJ439" s="31"/>
      <c r="IK439" s="31"/>
      <c r="IL439" s="31"/>
      <c r="IM439" s="31"/>
      <c r="IN439" s="31"/>
      <c r="IO439" s="31"/>
      <c r="IP439" s="31"/>
      <c r="IQ439" s="31"/>
      <c r="IR439" s="31"/>
      <c r="IS439" s="31"/>
      <c r="IT439" s="31"/>
      <c r="IU439" s="31"/>
      <c r="IV439" s="31"/>
      <c r="IW439" s="31"/>
      <c r="IX439" s="31"/>
      <c r="IY439" s="31"/>
      <c r="IZ439" s="31"/>
      <c r="JA439" s="31"/>
      <c r="JB439" s="31"/>
      <c r="JC439" s="31"/>
      <c r="JD439" s="31"/>
      <c r="JE439" s="31"/>
      <c r="JF439" s="31"/>
      <c r="JG439" s="31"/>
      <c r="JH439" s="31"/>
      <c r="JI439" s="31"/>
      <c r="JJ439" s="31"/>
    </row>
    <row r="440" spans="1:270" s="26" customFormat="1" ht="30" customHeight="1" x14ac:dyDescent="0.25">
      <c r="A440" s="24">
        <v>1</v>
      </c>
      <c r="B440" s="534" t="s">
        <v>172</v>
      </c>
      <c r="C440" s="534"/>
      <c r="D440" s="53">
        <v>0</v>
      </c>
      <c r="E440" s="53">
        <v>0</v>
      </c>
      <c r="F440" s="536">
        <v>0</v>
      </c>
      <c r="G440" s="53"/>
      <c r="H440" s="271"/>
      <c r="I440" s="271"/>
      <c r="J440" s="171"/>
      <c r="K440" s="171"/>
      <c r="L440" s="684"/>
      <c r="M440" s="171"/>
      <c r="N440" s="171"/>
      <c r="O440" s="171"/>
      <c r="P440" s="37"/>
      <c r="Q440" s="37"/>
      <c r="R440" s="37"/>
      <c r="S440" s="37"/>
      <c r="T440" s="37"/>
      <c r="U440" s="37"/>
      <c r="V440" s="37"/>
      <c r="W440" s="37"/>
      <c r="X440" s="37"/>
      <c r="Y440" s="2977"/>
      <c r="Z440" s="37"/>
      <c r="AA440" s="37"/>
      <c r="AB440" s="529"/>
      <c r="AC440" s="37"/>
      <c r="AD440" s="37"/>
      <c r="AE440" s="2597"/>
      <c r="AF440" s="31"/>
      <c r="AG440" s="31"/>
      <c r="AH440" s="31"/>
      <c r="AI440" s="31"/>
      <c r="AJ440" s="31"/>
      <c r="AK440" s="31"/>
      <c r="AL440" s="31"/>
      <c r="AM440" s="31"/>
      <c r="AN440" s="31"/>
      <c r="AO440" s="31"/>
      <c r="AP440" s="31"/>
      <c r="AQ440" s="31"/>
      <c r="AR440" s="31"/>
      <c r="AS440" s="31"/>
      <c r="AT440" s="31"/>
      <c r="AU440" s="31"/>
      <c r="AV440" s="31"/>
      <c r="AW440" s="31"/>
      <c r="AX440" s="31"/>
      <c r="AY440" s="31"/>
      <c r="AZ440" s="31"/>
      <c r="BA440" s="31"/>
      <c r="BB440" s="31"/>
      <c r="BC440" s="31"/>
      <c r="BD440" s="31"/>
      <c r="BE440" s="31"/>
      <c r="BF440" s="31"/>
      <c r="BG440" s="31"/>
      <c r="BH440" s="31"/>
      <c r="BI440" s="31"/>
      <c r="BJ440" s="31"/>
      <c r="BK440" s="31"/>
      <c r="BL440" s="31"/>
      <c r="BM440" s="31"/>
      <c r="BN440" s="31"/>
      <c r="BO440" s="31"/>
      <c r="BP440" s="31"/>
      <c r="BQ440" s="31"/>
      <c r="BR440" s="31"/>
      <c r="BS440" s="31"/>
      <c r="BT440" s="31"/>
      <c r="BU440" s="31"/>
      <c r="BV440" s="31"/>
      <c r="BW440" s="31"/>
      <c r="BX440" s="31"/>
      <c r="BY440" s="31"/>
      <c r="BZ440" s="31"/>
      <c r="CA440" s="31"/>
      <c r="CB440" s="31"/>
      <c r="CC440" s="31"/>
      <c r="CD440" s="31"/>
      <c r="CE440" s="31"/>
      <c r="CF440" s="31"/>
      <c r="CG440" s="31"/>
      <c r="CH440" s="31"/>
      <c r="CI440" s="31"/>
      <c r="CJ440" s="31"/>
      <c r="CK440" s="31"/>
      <c r="CL440" s="31"/>
      <c r="CM440" s="31"/>
      <c r="CN440" s="31"/>
      <c r="CO440" s="31"/>
      <c r="CP440" s="31"/>
      <c r="CQ440" s="31"/>
      <c r="CR440" s="31"/>
      <c r="CS440" s="31"/>
      <c r="CT440" s="31"/>
      <c r="CU440" s="31"/>
      <c r="CV440" s="31"/>
      <c r="CW440" s="31"/>
      <c r="CX440" s="31"/>
      <c r="CY440" s="31"/>
      <c r="CZ440" s="31"/>
      <c r="DA440" s="31"/>
      <c r="DB440" s="31"/>
      <c r="DC440" s="31"/>
      <c r="DD440" s="31"/>
      <c r="DE440" s="31"/>
      <c r="DF440" s="31"/>
      <c r="DG440" s="31"/>
      <c r="DH440" s="31"/>
      <c r="DI440" s="31"/>
      <c r="DJ440" s="31"/>
      <c r="DK440" s="31"/>
      <c r="DL440" s="31"/>
      <c r="DM440" s="31"/>
      <c r="DN440" s="31"/>
      <c r="DO440" s="31"/>
      <c r="DP440" s="31"/>
      <c r="DQ440" s="31"/>
      <c r="DR440" s="31"/>
      <c r="DS440" s="31"/>
      <c r="DT440" s="31"/>
      <c r="DU440" s="31"/>
      <c r="DV440" s="31"/>
      <c r="DW440" s="31"/>
      <c r="DX440" s="31"/>
      <c r="DY440" s="31"/>
      <c r="DZ440" s="31"/>
      <c r="EA440" s="31"/>
      <c r="EB440" s="31"/>
      <c r="EC440" s="31"/>
      <c r="ED440" s="31"/>
      <c r="EE440" s="31"/>
      <c r="EF440" s="31"/>
      <c r="EG440" s="31"/>
      <c r="EH440" s="31"/>
      <c r="EI440" s="31"/>
      <c r="EJ440" s="31"/>
      <c r="EK440" s="31"/>
      <c r="EL440" s="31"/>
      <c r="EM440" s="31"/>
      <c r="EN440" s="31"/>
      <c r="EO440" s="31"/>
      <c r="EP440" s="31"/>
      <c r="EQ440" s="31"/>
      <c r="ER440" s="31"/>
      <c r="ES440" s="31"/>
      <c r="ET440" s="31"/>
      <c r="EU440" s="31"/>
      <c r="EV440" s="31"/>
      <c r="EW440" s="31"/>
      <c r="EX440" s="31"/>
      <c r="EY440" s="31"/>
      <c r="EZ440" s="31"/>
      <c r="FA440" s="31"/>
      <c r="FB440" s="31"/>
      <c r="FC440" s="31"/>
      <c r="FD440" s="31"/>
      <c r="FE440" s="31"/>
      <c r="FF440" s="31"/>
      <c r="FG440" s="31"/>
      <c r="FH440" s="31"/>
      <c r="FI440" s="31"/>
      <c r="FJ440" s="31"/>
      <c r="FK440" s="31"/>
      <c r="FL440" s="31"/>
      <c r="FM440" s="31"/>
      <c r="FN440" s="31"/>
      <c r="FO440" s="31"/>
      <c r="FP440" s="31"/>
      <c r="FQ440" s="31"/>
      <c r="FR440" s="31"/>
      <c r="FS440" s="31"/>
      <c r="FT440" s="31"/>
      <c r="FU440" s="31"/>
      <c r="FV440" s="31"/>
      <c r="FW440" s="31"/>
      <c r="FX440" s="31"/>
      <c r="FY440" s="31"/>
      <c r="FZ440" s="31"/>
      <c r="GA440" s="31"/>
      <c r="GB440" s="31"/>
      <c r="GC440" s="31"/>
      <c r="GD440" s="31"/>
      <c r="GE440" s="31"/>
      <c r="GF440" s="31"/>
      <c r="GG440" s="31"/>
      <c r="GH440" s="31"/>
      <c r="GI440" s="31"/>
      <c r="GJ440" s="31"/>
      <c r="GK440" s="31"/>
      <c r="GL440" s="31"/>
      <c r="GM440" s="31"/>
      <c r="GN440" s="31"/>
      <c r="GO440" s="31"/>
      <c r="GP440" s="31"/>
      <c r="GQ440" s="31"/>
      <c r="GR440" s="31"/>
      <c r="GS440" s="31"/>
      <c r="GT440" s="31"/>
      <c r="GU440" s="31"/>
      <c r="GV440" s="31"/>
      <c r="GW440" s="31"/>
      <c r="GX440" s="31"/>
      <c r="GY440" s="31"/>
      <c r="GZ440" s="31"/>
      <c r="HA440" s="31"/>
      <c r="HB440" s="31"/>
      <c r="HC440" s="31"/>
      <c r="HD440" s="31"/>
      <c r="HE440" s="31"/>
      <c r="HF440" s="31"/>
      <c r="HG440" s="31"/>
      <c r="HH440" s="31"/>
      <c r="HI440" s="31"/>
      <c r="HJ440" s="31"/>
      <c r="HK440" s="31"/>
      <c r="HL440" s="31"/>
      <c r="HM440" s="31"/>
      <c r="HN440" s="31"/>
      <c r="HO440" s="31"/>
      <c r="HP440" s="31"/>
      <c r="HQ440" s="31"/>
      <c r="HR440" s="31"/>
      <c r="HS440" s="31"/>
      <c r="HT440" s="31"/>
      <c r="HU440" s="31"/>
      <c r="HV440" s="31"/>
      <c r="HW440" s="31"/>
      <c r="HX440" s="31"/>
      <c r="HY440" s="31"/>
      <c r="HZ440" s="31"/>
      <c r="IA440" s="31"/>
      <c r="IB440" s="31"/>
      <c r="IC440" s="31"/>
      <c r="ID440" s="31"/>
      <c r="IE440" s="31"/>
      <c r="IF440" s="31"/>
      <c r="IG440" s="31"/>
      <c r="IH440" s="31"/>
      <c r="II440" s="31"/>
      <c r="IJ440" s="31"/>
      <c r="IK440" s="31"/>
      <c r="IL440" s="31"/>
      <c r="IM440" s="31"/>
      <c r="IN440" s="31"/>
      <c r="IO440" s="31"/>
      <c r="IP440" s="31"/>
      <c r="IQ440" s="31"/>
      <c r="IR440" s="31"/>
      <c r="IS440" s="31"/>
      <c r="IT440" s="31"/>
      <c r="IU440" s="31"/>
      <c r="IV440" s="31"/>
      <c r="IW440" s="31"/>
      <c r="IX440" s="31"/>
      <c r="IY440" s="31"/>
      <c r="IZ440" s="31"/>
      <c r="JA440" s="31"/>
      <c r="JB440" s="31"/>
      <c r="JC440" s="31"/>
      <c r="JD440" s="31"/>
      <c r="JE440" s="31"/>
      <c r="JF440" s="31"/>
      <c r="JG440" s="31"/>
      <c r="JH440" s="31"/>
      <c r="JI440" s="31"/>
      <c r="JJ440" s="31"/>
    </row>
    <row r="441" spans="1:270" ht="15" customHeight="1" x14ac:dyDescent="0.25">
      <c r="A441" s="24">
        <v>1</v>
      </c>
      <c r="B441" s="1081" t="s">
        <v>593</v>
      </c>
      <c r="C441" s="319"/>
      <c r="D441" s="344">
        <f>D438*3.2</f>
        <v>49148.800000000003</v>
      </c>
      <c r="E441" s="344">
        <f>E438*3.2</f>
        <v>36862.5</v>
      </c>
      <c r="F441" s="693">
        <f>F439/4</f>
        <v>35593.4375</v>
      </c>
      <c r="G441" s="344">
        <f>F441/E441*100</f>
        <v>96.557307561885381</v>
      </c>
      <c r="H441" s="346"/>
      <c r="I441" s="346"/>
      <c r="J441" s="344"/>
      <c r="K441" s="344"/>
      <c r="L441" s="693"/>
      <c r="M441" s="344"/>
      <c r="N441" s="344"/>
      <c r="O441" s="344"/>
      <c r="P441" s="274">
        <v>46254.082000000002</v>
      </c>
      <c r="Q441" s="274">
        <v>46254.082000000002</v>
      </c>
      <c r="R441" s="274">
        <v>46254.082000000002</v>
      </c>
      <c r="S441" s="274">
        <v>46254.082000000002</v>
      </c>
      <c r="T441" s="274">
        <v>46254.082000000002</v>
      </c>
      <c r="U441" s="274">
        <v>46254.082000000002</v>
      </c>
      <c r="V441" s="274">
        <v>46254.082000000002</v>
      </c>
      <c r="W441" s="274">
        <v>46254.082000000002</v>
      </c>
      <c r="X441" s="274">
        <v>46254.082000000002</v>
      </c>
      <c r="Y441" s="2981">
        <f>P441/12*$B$3+(Q441-P441)/11*8+(R441-Q441)/10*7+(S441-R441)/9*6+(T441-S441)/8*5+(U441-T441)/7*4+(V441-U441)/6*3+(W441-V441)/5*2+(X441-W441)/4*1</f>
        <v>34690.561500000003</v>
      </c>
      <c r="Z441" s="274">
        <f>AC441-AB441</f>
        <v>33524.269319999999</v>
      </c>
      <c r="AA441" s="274">
        <f>Z441-Y441</f>
        <v>-1166.292180000004</v>
      </c>
      <c r="AB441" s="597">
        <v>-13.6995</v>
      </c>
      <c r="AC441" s="274">
        <v>33510.569819999997</v>
      </c>
      <c r="AD441" s="274"/>
      <c r="AE441" s="2597"/>
    </row>
    <row r="442" spans="1:270" ht="15" customHeight="1" x14ac:dyDescent="0.25">
      <c r="A442" s="24">
        <v>1</v>
      </c>
      <c r="B442" s="177" t="s">
        <v>18</v>
      </c>
      <c r="C442" s="177"/>
      <c r="D442" s="178"/>
      <c r="E442" s="178"/>
      <c r="F442" s="687"/>
      <c r="G442" s="178"/>
      <c r="H442" s="292"/>
      <c r="I442" s="292"/>
      <c r="J442" s="178"/>
      <c r="K442" s="178"/>
      <c r="L442" s="687"/>
      <c r="M442" s="178"/>
      <c r="N442" s="178"/>
      <c r="O442" s="178"/>
      <c r="P442" s="141">
        <f t="shared" ref="P442:AB442" si="247">SUM(P441)</f>
        <v>46254.082000000002</v>
      </c>
      <c r="Q442" s="141">
        <f t="shared" si="247"/>
        <v>46254.082000000002</v>
      </c>
      <c r="R442" s="141">
        <f t="shared" si="247"/>
        <v>46254.082000000002</v>
      </c>
      <c r="S442" s="141">
        <f t="shared" si="247"/>
        <v>46254.082000000002</v>
      </c>
      <c r="T442" s="141">
        <f t="shared" ref="T442:U442" si="248">SUM(T441)</f>
        <v>46254.082000000002</v>
      </c>
      <c r="U442" s="141">
        <f t="shared" si="248"/>
        <v>46254.082000000002</v>
      </c>
      <c r="V442" s="141">
        <f t="shared" ref="V442:W442" si="249">SUM(V441)</f>
        <v>46254.082000000002</v>
      </c>
      <c r="W442" s="141">
        <f t="shared" si="249"/>
        <v>46254.082000000002</v>
      </c>
      <c r="X442" s="141">
        <f t="shared" ref="X442" si="250">SUM(X441)</f>
        <v>46254.082000000002</v>
      </c>
      <c r="Y442" s="2993">
        <f t="shared" si="247"/>
        <v>34690.561500000003</v>
      </c>
      <c r="Z442" s="141">
        <f t="shared" si="247"/>
        <v>33524.269319999999</v>
      </c>
      <c r="AA442" s="141">
        <f t="shared" si="247"/>
        <v>-1166.292180000004</v>
      </c>
      <c r="AB442" s="576">
        <f t="shared" si="247"/>
        <v>-13.6995</v>
      </c>
      <c r="AC442" s="1688">
        <f>SUM(AC441)</f>
        <v>33510.569819999997</v>
      </c>
      <c r="AD442" s="1688">
        <f>SUM(AD441)</f>
        <v>0</v>
      </c>
      <c r="AE442" s="2597"/>
    </row>
    <row r="443" spans="1:270" ht="15" customHeight="1" x14ac:dyDescent="0.25">
      <c r="A443" s="24">
        <v>1</v>
      </c>
      <c r="B443" s="320"/>
      <c r="C443" s="320"/>
      <c r="D443" s="347"/>
      <c r="E443" s="347"/>
      <c r="F443" s="688"/>
      <c r="G443" s="347"/>
      <c r="H443" s="349"/>
      <c r="I443" s="349"/>
      <c r="J443" s="347"/>
      <c r="K443" s="347"/>
      <c r="L443" s="688"/>
      <c r="M443" s="347"/>
      <c r="N443" s="347"/>
      <c r="O443" s="347"/>
      <c r="P443" s="348"/>
      <c r="Q443" s="348"/>
      <c r="R443" s="348"/>
      <c r="S443" s="348"/>
      <c r="T443" s="348"/>
      <c r="U443" s="348"/>
      <c r="V443" s="348"/>
      <c r="W443" s="348"/>
      <c r="X443" s="348"/>
      <c r="Y443" s="2986"/>
      <c r="Z443" s="348"/>
      <c r="AA443" s="348"/>
      <c r="AB443" s="598"/>
      <c r="AC443" s="348"/>
      <c r="AD443" s="348"/>
      <c r="AE443" s="2597"/>
    </row>
    <row r="444" spans="1:270" ht="29.25" customHeight="1" x14ac:dyDescent="0.25">
      <c r="A444" s="24">
        <v>1</v>
      </c>
      <c r="B444" s="1745" t="s">
        <v>340</v>
      </c>
      <c r="C444" s="147"/>
      <c r="D444" s="171"/>
      <c r="E444" s="171"/>
      <c r="F444" s="684"/>
      <c r="G444" s="171"/>
      <c r="H444" s="290"/>
      <c r="I444" s="290"/>
      <c r="J444" s="167"/>
      <c r="K444" s="167"/>
      <c r="L444" s="431"/>
      <c r="M444" s="167"/>
      <c r="N444" s="167"/>
      <c r="O444" s="167"/>
      <c r="P444" s="167"/>
      <c r="Q444" s="167"/>
      <c r="R444" s="167"/>
      <c r="S444" s="167"/>
      <c r="T444" s="167"/>
      <c r="U444" s="167"/>
      <c r="V444" s="167"/>
      <c r="W444" s="167"/>
      <c r="X444" s="167"/>
      <c r="Y444" s="1094"/>
      <c r="Z444" s="167"/>
      <c r="AA444" s="167"/>
      <c r="AB444" s="595"/>
      <c r="AC444" s="167"/>
      <c r="AD444" s="167"/>
      <c r="AE444" s="2597"/>
    </row>
    <row r="445" spans="1:270" ht="15" customHeight="1" x14ac:dyDescent="0.25">
      <c r="A445" s="24">
        <v>1</v>
      </c>
      <c r="B445" s="60" t="s">
        <v>542</v>
      </c>
      <c r="C445" s="60"/>
      <c r="D445" s="36"/>
      <c r="E445" s="36"/>
      <c r="F445" s="581"/>
      <c r="G445" s="36"/>
      <c r="H445" s="290"/>
      <c r="I445" s="290"/>
      <c r="J445" s="167"/>
      <c r="K445" s="167"/>
      <c r="L445" s="431"/>
      <c r="M445" s="167"/>
      <c r="N445" s="167"/>
      <c r="O445" s="167"/>
      <c r="P445" s="167"/>
      <c r="Q445" s="167"/>
      <c r="R445" s="167"/>
      <c r="S445" s="167"/>
      <c r="T445" s="167"/>
      <c r="U445" s="167"/>
      <c r="V445" s="167"/>
      <c r="W445" s="167"/>
      <c r="X445" s="167"/>
      <c r="Y445" s="1094"/>
      <c r="Z445" s="167"/>
      <c r="AA445" s="167"/>
      <c r="AB445" s="595"/>
      <c r="AC445" s="167"/>
      <c r="AD445" s="167"/>
      <c r="AE445" s="2597"/>
    </row>
    <row r="446" spans="1:270" ht="15" customHeight="1" x14ac:dyDescent="0.25">
      <c r="A446" s="24">
        <v>1</v>
      </c>
      <c r="B446" s="1082" t="s">
        <v>229</v>
      </c>
      <c r="C446" s="1082"/>
      <c r="D446" s="36"/>
      <c r="E446" s="36"/>
      <c r="F446" s="581"/>
      <c r="G446" s="36"/>
      <c r="H446" s="290"/>
      <c r="I446" s="290"/>
      <c r="J446" s="167"/>
      <c r="K446" s="167"/>
      <c r="L446" s="431"/>
      <c r="M446" s="167"/>
      <c r="N446" s="167"/>
      <c r="O446" s="167"/>
      <c r="P446" s="167"/>
      <c r="Q446" s="167"/>
      <c r="R446" s="167"/>
      <c r="S446" s="167"/>
      <c r="T446" s="167"/>
      <c r="U446" s="167"/>
      <c r="V446" s="167"/>
      <c r="W446" s="167"/>
      <c r="X446" s="167"/>
      <c r="Y446" s="1094"/>
      <c r="Z446" s="167"/>
      <c r="AA446" s="167"/>
      <c r="AB446" s="595"/>
      <c r="AC446" s="167"/>
      <c r="AD446" s="167"/>
      <c r="AE446" s="2597"/>
    </row>
    <row r="447" spans="1:270" ht="15" customHeight="1" x14ac:dyDescent="0.25">
      <c r="A447" s="24">
        <v>1</v>
      </c>
      <c r="B447" s="1082" t="s">
        <v>171</v>
      </c>
      <c r="C447" s="1082"/>
      <c r="D447" s="36">
        <v>14063</v>
      </c>
      <c r="E447" s="144">
        <f>E448/4/3.2</f>
        <v>10546.875</v>
      </c>
      <c r="F447" s="144">
        <f>F448/4/3.2</f>
        <v>10239.8046875</v>
      </c>
      <c r="G447" s="144">
        <f>F447/E447*100</f>
        <v>97.088518518518512</v>
      </c>
      <c r="H447" s="290"/>
      <c r="I447" s="290"/>
      <c r="J447" s="167"/>
      <c r="K447" s="167"/>
      <c r="L447" s="431"/>
      <c r="M447" s="167"/>
      <c r="N447" s="167"/>
      <c r="O447" s="167"/>
      <c r="P447" s="167"/>
      <c r="Q447" s="167"/>
      <c r="R447" s="167"/>
      <c r="S447" s="167"/>
      <c r="T447" s="167"/>
      <c r="U447" s="167"/>
      <c r="V447" s="167"/>
      <c r="W447" s="167"/>
      <c r="X447" s="167"/>
      <c r="Y447" s="1094"/>
      <c r="Z447" s="167"/>
      <c r="AA447" s="167"/>
      <c r="AB447" s="595"/>
      <c r="AC447" s="167"/>
      <c r="AD447" s="167"/>
      <c r="AE447" s="2597"/>
    </row>
    <row r="448" spans="1:270" ht="15" customHeight="1" x14ac:dyDescent="0.25">
      <c r="A448" s="24">
        <v>1</v>
      </c>
      <c r="B448" s="478" t="s">
        <v>533</v>
      </c>
      <c r="C448" s="478"/>
      <c r="D448" s="53">
        <v>180000</v>
      </c>
      <c r="E448" s="144">
        <f>ROUND(D448/12*$B$3,0)</f>
        <v>135000</v>
      </c>
      <c r="F448" s="552">
        <v>131069.5</v>
      </c>
      <c r="G448" s="144">
        <f>F448/E448*100</f>
        <v>97.088518518518512</v>
      </c>
      <c r="H448" s="290"/>
      <c r="I448" s="290"/>
      <c r="J448" s="167"/>
      <c r="K448" s="167"/>
      <c r="L448" s="431"/>
      <c r="M448" s="167"/>
      <c r="N448" s="167"/>
      <c r="O448" s="167"/>
      <c r="P448" s="167"/>
      <c r="Q448" s="167"/>
      <c r="R448" s="167"/>
      <c r="S448" s="167"/>
      <c r="T448" s="167"/>
      <c r="U448" s="167"/>
      <c r="V448" s="167"/>
      <c r="W448" s="167"/>
      <c r="X448" s="167"/>
      <c r="Y448" s="1094"/>
      <c r="Z448" s="167"/>
      <c r="AA448" s="167"/>
      <c r="AB448" s="595"/>
      <c r="AC448" s="167"/>
      <c r="AD448" s="167"/>
      <c r="AE448" s="2597"/>
    </row>
    <row r="449" spans="1:270" s="26" customFormat="1" ht="28.5" customHeight="1" x14ac:dyDescent="0.25">
      <c r="A449" s="24">
        <v>1</v>
      </c>
      <c r="B449" s="534" t="s">
        <v>172</v>
      </c>
      <c r="C449" s="534"/>
      <c r="D449" s="53">
        <v>0</v>
      </c>
      <c r="E449" s="53">
        <v>0</v>
      </c>
      <c r="F449" s="536">
        <v>0</v>
      </c>
      <c r="G449" s="53"/>
      <c r="H449" s="271"/>
      <c r="I449" s="271"/>
      <c r="J449" s="171"/>
      <c r="K449" s="171"/>
      <c r="L449" s="684"/>
      <c r="M449" s="171"/>
      <c r="N449" s="171"/>
      <c r="O449" s="171"/>
      <c r="P449" s="37"/>
      <c r="Q449" s="37"/>
      <c r="R449" s="37"/>
      <c r="S449" s="37"/>
      <c r="T449" s="37"/>
      <c r="U449" s="37"/>
      <c r="V449" s="37"/>
      <c r="W449" s="37"/>
      <c r="X449" s="37"/>
      <c r="Y449" s="2977"/>
      <c r="Z449" s="37"/>
      <c r="AA449" s="37"/>
      <c r="AB449" s="529"/>
      <c r="AC449" s="37"/>
      <c r="AD449" s="37"/>
      <c r="AE449" s="2597"/>
      <c r="AF449" s="31"/>
      <c r="AG449" s="31"/>
      <c r="AH449" s="31"/>
      <c r="AI449" s="31"/>
      <c r="AJ449" s="31"/>
      <c r="AK449" s="31"/>
      <c r="AL449" s="31"/>
      <c r="AM449" s="31"/>
      <c r="AN449" s="31"/>
      <c r="AO449" s="31"/>
      <c r="AP449" s="31"/>
      <c r="AQ449" s="31"/>
      <c r="AR449" s="31"/>
      <c r="AS449" s="31"/>
      <c r="AT449" s="31"/>
      <c r="AU449" s="31"/>
      <c r="AV449" s="31"/>
      <c r="AW449" s="31"/>
      <c r="AX449" s="31"/>
      <c r="AY449" s="31"/>
      <c r="AZ449" s="31"/>
      <c r="BA449" s="31"/>
      <c r="BB449" s="31"/>
      <c r="BC449" s="31"/>
      <c r="BD449" s="31"/>
      <c r="BE449" s="31"/>
      <c r="BF449" s="31"/>
      <c r="BG449" s="31"/>
      <c r="BH449" s="31"/>
      <c r="BI449" s="31"/>
      <c r="BJ449" s="31"/>
      <c r="BK449" s="31"/>
      <c r="BL449" s="31"/>
      <c r="BM449" s="31"/>
      <c r="BN449" s="31"/>
      <c r="BO449" s="31"/>
      <c r="BP449" s="31"/>
      <c r="BQ449" s="31"/>
      <c r="BR449" s="31"/>
      <c r="BS449" s="31"/>
      <c r="BT449" s="31"/>
      <c r="BU449" s="31"/>
      <c r="BV449" s="31"/>
      <c r="BW449" s="31"/>
      <c r="BX449" s="31"/>
      <c r="BY449" s="31"/>
      <c r="BZ449" s="31"/>
      <c r="CA449" s="31"/>
      <c r="CB449" s="31"/>
      <c r="CC449" s="31"/>
      <c r="CD449" s="31"/>
      <c r="CE449" s="31"/>
      <c r="CF449" s="31"/>
      <c r="CG449" s="31"/>
      <c r="CH449" s="31"/>
      <c r="CI449" s="31"/>
      <c r="CJ449" s="31"/>
      <c r="CK449" s="31"/>
      <c r="CL449" s="31"/>
      <c r="CM449" s="31"/>
      <c r="CN449" s="31"/>
      <c r="CO449" s="31"/>
      <c r="CP449" s="31"/>
      <c r="CQ449" s="31"/>
      <c r="CR449" s="31"/>
      <c r="CS449" s="31"/>
      <c r="CT449" s="31"/>
      <c r="CU449" s="31"/>
      <c r="CV449" s="31"/>
      <c r="CW449" s="31"/>
      <c r="CX449" s="31"/>
      <c r="CY449" s="31"/>
      <c r="CZ449" s="31"/>
      <c r="DA449" s="31"/>
      <c r="DB449" s="31"/>
      <c r="DC449" s="31"/>
      <c r="DD449" s="31"/>
      <c r="DE449" s="31"/>
      <c r="DF449" s="31"/>
      <c r="DG449" s="31"/>
      <c r="DH449" s="31"/>
      <c r="DI449" s="31"/>
      <c r="DJ449" s="31"/>
      <c r="DK449" s="31"/>
      <c r="DL449" s="31"/>
      <c r="DM449" s="31"/>
      <c r="DN449" s="31"/>
      <c r="DO449" s="31"/>
      <c r="DP449" s="31"/>
      <c r="DQ449" s="31"/>
      <c r="DR449" s="31"/>
      <c r="DS449" s="31"/>
      <c r="DT449" s="31"/>
      <c r="DU449" s="31"/>
      <c r="DV449" s="31"/>
      <c r="DW449" s="31"/>
      <c r="DX449" s="31"/>
      <c r="DY449" s="31"/>
      <c r="DZ449" s="31"/>
      <c r="EA449" s="31"/>
      <c r="EB449" s="31"/>
      <c r="EC449" s="31"/>
      <c r="ED449" s="31"/>
      <c r="EE449" s="31"/>
      <c r="EF449" s="31"/>
      <c r="EG449" s="31"/>
      <c r="EH449" s="31"/>
      <c r="EI449" s="31"/>
      <c r="EJ449" s="31"/>
      <c r="EK449" s="31"/>
      <c r="EL449" s="31"/>
      <c r="EM449" s="31"/>
      <c r="EN449" s="31"/>
      <c r="EO449" s="31"/>
      <c r="EP449" s="31"/>
      <c r="EQ449" s="31"/>
      <c r="ER449" s="31"/>
      <c r="ES449" s="31"/>
      <c r="ET449" s="31"/>
      <c r="EU449" s="31"/>
      <c r="EV449" s="31"/>
      <c r="EW449" s="31"/>
      <c r="EX449" s="31"/>
      <c r="EY449" s="31"/>
      <c r="EZ449" s="31"/>
      <c r="FA449" s="31"/>
      <c r="FB449" s="31"/>
      <c r="FC449" s="31"/>
      <c r="FD449" s="31"/>
      <c r="FE449" s="31"/>
      <c r="FF449" s="31"/>
      <c r="FG449" s="31"/>
      <c r="FH449" s="31"/>
      <c r="FI449" s="31"/>
      <c r="FJ449" s="31"/>
      <c r="FK449" s="31"/>
      <c r="FL449" s="31"/>
      <c r="FM449" s="31"/>
      <c r="FN449" s="31"/>
      <c r="FO449" s="31"/>
      <c r="FP449" s="31"/>
      <c r="FQ449" s="31"/>
      <c r="FR449" s="31"/>
      <c r="FS449" s="31"/>
      <c r="FT449" s="31"/>
      <c r="FU449" s="31"/>
      <c r="FV449" s="31"/>
      <c r="FW449" s="31"/>
      <c r="FX449" s="31"/>
      <c r="FY449" s="31"/>
      <c r="FZ449" s="31"/>
      <c r="GA449" s="31"/>
      <c r="GB449" s="31"/>
      <c r="GC449" s="31"/>
      <c r="GD449" s="31"/>
      <c r="GE449" s="31"/>
      <c r="GF449" s="31"/>
      <c r="GG449" s="31"/>
      <c r="GH449" s="31"/>
      <c r="GI449" s="31"/>
      <c r="GJ449" s="31"/>
      <c r="GK449" s="31"/>
      <c r="GL449" s="31"/>
      <c r="GM449" s="31"/>
      <c r="GN449" s="31"/>
      <c r="GO449" s="31"/>
      <c r="GP449" s="31"/>
      <c r="GQ449" s="31"/>
      <c r="GR449" s="31"/>
      <c r="GS449" s="31"/>
      <c r="GT449" s="31"/>
      <c r="GU449" s="31"/>
      <c r="GV449" s="31"/>
      <c r="GW449" s="31"/>
      <c r="GX449" s="31"/>
      <c r="GY449" s="31"/>
      <c r="GZ449" s="31"/>
      <c r="HA449" s="31"/>
      <c r="HB449" s="31"/>
      <c r="HC449" s="31"/>
      <c r="HD449" s="31"/>
      <c r="HE449" s="31"/>
      <c r="HF449" s="31"/>
      <c r="HG449" s="31"/>
      <c r="HH449" s="31"/>
      <c r="HI449" s="31"/>
      <c r="HJ449" s="31"/>
      <c r="HK449" s="31"/>
      <c r="HL449" s="31"/>
      <c r="HM449" s="31"/>
      <c r="HN449" s="31"/>
      <c r="HO449" s="31"/>
      <c r="HP449" s="31"/>
      <c r="HQ449" s="31"/>
      <c r="HR449" s="31"/>
      <c r="HS449" s="31"/>
      <c r="HT449" s="31"/>
      <c r="HU449" s="31"/>
      <c r="HV449" s="31"/>
      <c r="HW449" s="31"/>
      <c r="HX449" s="31"/>
      <c r="HY449" s="31"/>
      <c r="HZ449" s="31"/>
      <c r="IA449" s="31"/>
      <c r="IB449" s="31"/>
      <c r="IC449" s="31"/>
      <c r="ID449" s="31"/>
      <c r="IE449" s="31"/>
      <c r="IF449" s="31"/>
      <c r="IG449" s="31"/>
      <c r="IH449" s="31"/>
      <c r="II449" s="31"/>
      <c r="IJ449" s="31"/>
      <c r="IK449" s="31"/>
      <c r="IL449" s="31"/>
      <c r="IM449" s="31"/>
      <c r="IN449" s="31"/>
      <c r="IO449" s="31"/>
      <c r="IP449" s="31"/>
      <c r="IQ449" s="31"/>
      <c r="IR449" s="31"/>
      <c r="IS449" s="31"/>
      <c r="IT449" s="31"/>
      <c r="IU449" s="31"/>
      <c r="IV449" s="31"/>
      <c r="IW449" s="31"/>
      <c r="IX449" s="31"/>
      <c r="IY449" s="31"/>
      <c r="IZ449" s="31"/>
      <c r="JA449" s="31"/>
      <c r="JB449" s="31"/>
      <c r="JC449" s="31"/>
      <c r="JD449" s="31"/>
      <c r="JE449" s="31"/>
      <c r="JF449" s="31"/>
      <c r="JG449" s="31"/>
      <c r="JH449" s="31"/>
      <c r="JI449" s="31"/>
      <c r="JJ449" s="31"/>
    </row>
    <row r="450" spans="1:270" ht="15" customHeight="1" x14ac:dyDescent="0.25">
      <c r="A450" s="24">
        <v>1</v>
      </c>
      <c r="B450" s="319" t="s">
        <v>593</v>
      </c>
      <c r="C450" s="319"/>
      <c r="D450" s="344">
        <f>D447*3.2</f>
        <v>45001.600000000006</v>
      </c>
      <c r="E450" s="344">
        <f>E447*3.2</f>
        <v>33750</v>
      </c>
      <c r="F450" s="344">
        <f>F447*3.2</f>
        <v>32767.375</v>
      </c>
      <c r="G450" s="144">
        <f>F450/E450*100</f>
        <v>97.088518518518512</v>
      </c>
      <c r="H450" s="346"/>
      <c r="I450" s="346"/>
      <c r="J450" s="344"/>
      <c r="K450" s="344"/>
      <c r="L450" s="693"/>
      <c r="M450" s="344"/>
      <c r="N450" s="344"/>
      <c r="O450" s="344"/>
      <c r="P450" s="274">
        <v>42348.6</v>
      </c>
      <c r="Q450" s="274">
        <v>42348.6</v>
      </c>
      <c r="R450" s="274">
        <v>42348.6</v>
      </c>
      <c r="S450" s="274">
        <v>42348.6</v>
      </c>
      <c r="T450" s="274">
        <v>42348.6</v>
      </c>
      <c r="U450" s="274">
        <v>42348.6</v>
      </c>
      <c r="V450" s="274">
        <v>42348.6</v>
      </c>
      <c r="W450" s="274">
        <v>42348.6</v>
      </c>
      <c r="X450" s="274">
        <v>42348.6</v>
      </c>
      <c r="Y450" s="2981">
        <f>P450/12*$B$3+(Q450-P450)/11*8+(R450-Q450)/10*7+(S450-R450)/9*6+(T450-S450)/8*5+(U450-T450)/7*4+(V450-U450)/6*3+(W450-V450)/5*2+(X450-W450)/4*1</f>
        <v>31761.449999999997</v>
      </c>
      <c r="Z450" s="274">
        <f>AC450-AB450</f>
        <v>30837.782120000003</v>
      </c>
      <c r="AA450" s="274">
        <f>Z450-Y450</f>
        <v>-923.6678799999936</v>
      </c>
      <c r="AB450" s="597">
        <v>50.8538</v>
      </c>
      <c r="AC450" s="274">
        <v>30888.635920000004</v>
      </c>
      <c r="AD450" s="274"/>
      <c r="AE450" s="2597"/>
    </row>
    <row r="451" spans="1:270" ht="15" customHeight="1" x14ac:dyDescent="0.25">
      <c r="A451" s="24">
        <v>1</v>
      </c>
      <c r="B451" s="177" t="s">
        <v>18</v>
      </c>
      <c r="C451" s="177"/>
      <c r="D451" s="178"/>
      <c r="E451" s="178"/>
      <c r="F451" s="178"/>
      <c r="G451" s="144"/>
      <c r="H451" s="292"/>
      <c r="I451" s="292"/>
      <c r="J451" s="178"/>
      <c r="K451" s="178"/>
      <c r="L451" s="687"/>
      <c r="M451" s="178"/>
      <c r="N451" s="178"/>
      <c r="O451" s="178"/>
      <c r="P451" s="141">
        <f t="shared" ref="P451:AB451" si="251">SUM(P450)</f>
        <v>42348.6</v>
      </c>
      <c r="Q451" s="141">
        <f t="shared" si="251"/>
        <v>42348.6</v>
      </c>
      <c r="R451" s="141">
        <f t="shared" si="251"/>
        <v>42348.6</v>
      </c>
      <c r="S451" s="141">
        <f t="shared" si="251"/>
        <v>42348.6</v>
      </c>
      <c r="T451" s="141">
        <f t="shared" ref="T451:U451" si="252">SUM(T450)</f>
        <v>42348.6</v>
      </c>
      <c r="U451" s="141">
        <f t="shared" si="252"/>
        <v>42348.6</v>
      </c>
      <c r="V451" s="141">
        <f t="shared" ref="V451:W451" si="253">SUM(V450)</f>
        <v>42348.6</v>
      </c>
      <c r="W451" s="141">
        <f t="shared" si="253"/>
        <v>42348.6</v>
      </c>
      <c r="X451" s="141">
        <f t="shared" ref="X451" si="254">SUM(X450)</f>
        <v>42348.6</v>
      </c>
      <c r="Y451" s="2993">
        <f t="shared" si="251"/>
        <v>31761.449999999997</v>
      </c>
      <c r="Z451" s="141">
        <f t="shared" si="251"/>
        <v>30837.782120000003</v>
      </c>
      <c r="AA451" s="141">
        <f t="shared" si="251"/>
        <v>-923.6678799999936</v>
      </c>
      <c r="AB451" s="576">
        <f t="shared" si="251"/>
        <v>50.8538</v>
      </c>
      <c r="AC451" s="1688">
        <f>SUM(AC450)</f>
        <v>30888.635920000004</v>
      </c>
      <c r="AD451" s="1688">
        <f>SUM(AD450)</f>
        <v>0</v>
      </c>
      <c r="AE451" s="2597"/>
    </row>
    <row r="452" spans="1:270" ht="15" customHeight="1" x14ac:dyDescent="0.25">
      <c r="A452" s="24">
        <v>1</v>
      </c>
      <c r="B452" s="320"/>
      <c r="C452" s="320"/>
      <c r="D452" s="347"/>
      <c r="E452" s="347"/>
      <c r="F452" s="688"/>
      <c r="G452" s="347"/>
      <c r="H452" s="347"/>
      <c r="I452" s="347"/>
      <c r="J452" s="347"/>
      <c r="K452" s="347"/>
      <c r="L452" s="688"/>
      <c r="M452" s="347"/>
      <c r="N452" s="347"/>
      <c r="O452" s="347"/>
      <c r="P452" s="348"/>
      <c r="Q452" s="348"/>
      <c r="R452" s="348"/>
      <c r="S452" s="348"/>
      <c r="T452" s="348"/>
      <c r="U452" s="348"/>
      <c r="V452" s="348"/>
      <c r="W452" s="348"/>
      <c r="X452" s="348"/>
      <c r="Y452" s="2986"/>
      <c r="Z452" s="348"/>
      <c r="AA452" s="348"/>
      <c r="AB452" s="598"/>
      <c r="AC452" s="348"/>
      <c r="AD452" s="348"/>
      <c r="AE452" s="2597"/>
    </row>
    <row r="453" spans="1:270" ht="50.25" customHeight="1" x14ac:dyDescent="0.25">
      <c r="A453" s="24">
        <v>1</v>
      </c>
      <c r="B453" s="1745" t="s">
        <v>341</v>
      </c>
      <c r="C453" s="147"/>
      <c r="D453" s="171"/>
      <c r="E453" s="171"/>
      <c r="F453" s="684"/>
      <c r="G453" s="171"/>
      <c r="H453" s="290"/>
      <c r="I453" s="290"/>
      <c r="J453" s="167"/>
      <c r="K453" s="167"/>
      <c r="L453" s="431"/>
      <c r="M453" s="167"/>
      <c r="N453" s="167"/>
      <c r="O453" s="167"/>
      <c r="P453" s="167"/>
      <c r="Q453" s="167"/>
      <c r="R453" s="167"/>
      <c r="S453" s="167"/>
      <c r="T453" s="167"/>
      <c r="U453" s="167"/>
      <c r="V453" s="167"/>
      <c r="W453" s="167"/>
      <c r="X453" s="167"/>
      <c r="Y453" s="1094"/>
      <c r="Z453" s="167"/>
      <c r="AA453" s="167"/>
      <c r="AB453" s="595"/>
      <c r="AC453" s="167"/>
      <c r="AD453" s="167"/>
      <c r="AE453" s="2597"/>
    </row>
    <row r="454" spans="1:270" ht="30" customHeight="1" x14ac:dyDescent="0.25">
      <c r="A454" s="24">
        <v>1</v>
      </c>
      <c r="B454" s="201" t="s">
        <v>594</v>
      </c>
      <c r="C454" s="183"/>
      <c r="D454" s="143">
        <f>SUM(D455,D457)</f>
        <v>92000</v>
      </c>
      <c r="E454" s="143">
        <f>SUM(E455,E457)</f>
        <v>69001</v>
      </c>
      <c r="F454" s="143">
        <v>70248</v>
      </c>
      <c r="G454" s="123">
        <f t="shared" ref="G454:G459" si="255">F454/E454*100</f>
        <v>101.8072201852147</v>
      </c>
      <c r="H454" s="1083"/>
      <c r="I454" s="1083"/>
      <c r="J454" s="376"/>
      <c r="K454" s="376"/>
      <c r="L454" s="433"/>
      <c r="M454" s="376"/>
      <c r="N454" s="376"/>
      <c r="O454" s="376"/>
      <c r="P454" s="376">
        <v>377428.72267773992</v>
      </c>
      <c r="Q454" s="376">
        <v>377428.72267773992</v>
      </c>
      <c r="R454" s="376">
        <v>377428.72267773992</v>
      </c>
      <c r="S454" s="376">
        <v>377428.72267773992</v>
      </c>
      <c r="T454" s="376">
        <v>377428.72267773992</v>
      </c>
      <c r="U454" s="376">
        <v>356234.62306822493</v>
      </c>
      <c r="V454" s="376">
        <v>356234.62306822493</v>
      </c>
      <c r="W454" s="376">
        <v>356234.62306822493</v>
      </c>
      <c r="X454" s="376">
        <v>356234.62306822493</v>
      </c>
      <c r="Y454" s="2981">
        <f>P454/12*$B$3+(Q454-P454)/11*8+(R454-Q454)/10*7+(S454-R454)/9*6+(T454-S454)/8*5+(U454-T454)/7*4+(V454-U454)/6*3+(W454-V454)/5*2+(X454-W454)/4*1</f>
        <v>270960.62794572499</v>
      </c>
      <c r="Z454" s="376">
        <f>AC454-AB454</f>
        <v>270313.24255999998</v>
      </c>
      <c r="AA454" s="376">
        <f>Z454-Y454</f>
        <v>-647.38538572500693</v>
      </c>
      <c r="AB454" s="2700">
        <v>-126.57275000000001</v>
      </c>
      <c r="AC454" s="496">
        <v>270186.66980999999</v>
      </c>
      <c r="AD454" s="496"/>
      <c r="AE454" s="2597"/>
    </row>
    <row r="455" spans="1:270" ht="22.5" customHeight="1" x14ac:dyDescent="0.25">
      <c r="A455" s="24">
        <v>1</v>
      </c>
      <c r="B455" s="184" t="s">
        <v>565</v>
      </c>
      <c r="C455" s="183"/>
      <c r="D455" s="143">
        <f>D456</f>
        <v>91130</v>
      </c>
      <c r="E455" s="143">
        <f>E456</f>
        <v>68348</v>
      </c>
      <c r="F455" s="143">
        <f>F456</f>
        <v>69570</v>
      </c>
      <c r="G455" s="144">
        <f t="shared" si="255"/>
        <v>101.78790893661849</v>
      </c>
      <c r="H455" s="1083"/>
      <c r="I455" s="1083"/>
      <c r="J455" s="376"/>
      <c r="K455" s="376"/>
      <c r="L455" s="433"/>
      <c r="M455" s="376"/>
      <c r="N455" s="376"/>
      <c r="O455" s="376"/>
      <c r="P455" s="376"/>
      <c r="Q455" s="376"/>
      <c r="R455" s="376"/>
      <c r="S455" s="376"/>
      <c r="T455" s="376"/>
      <c r="U455" s="376"/>
      <c r="V455" s="376"/>
      <c r="W455" s="376"/>
      <c r="X455" s="376"/>
      <c r="Y455" s="1094"/>
      <c r="Z455" s="376"/>
      <c r="AA455" s="376"/>
      <c r="AB455" s="1084"/>
      <c r="AC455" s="376"/>
      <c r="AD455" s="376"/>
      <c r="AE455" s="2597"/>
    </row>
    <row r="456" spans="1:270" ht="18.75" customHeight="1" x14ac:dyDescent="0.25">
      <c r="A456" s="24">
        <v>1</v>
      </c>
      <c r="B456" s="1085" t="s">
        <v>566</v>
      </c>
      <c r="C456" s="183"/>
      <c r="D456" s="188">
        <v>91130</v>
      </c>
      <c r="E456" s="188">
        <f>ROUND(D456/12*$B$3,0)</f>
        <v>68348</v>
      </c>
      <c r="F456" s="1718">
        <f>F454-F457</f>
        <v>69570</v>
      </c>
      <c r="G456" s="144">
        <f t="shared" si="255"/>
        <v>101.78790893661849</v>
      </c>
      <c r="H456" s="1083"/>
      <c r="I456" s="1083"/>
      <c r="J456" s="376"/>
      <c r="K456" s="376"/>
      <c r="L456" s="433"/>
      <c r="M456" s="376"/>
      <c r="N456" s="376"/>
      <c r="O456" s="376"/>
      <c r="P456" s="376"/>
      <c r="Q456" s="376"/>
      <c r="R456" s="376"/>
      <c r="S456" s="376"/>
      <c r="T456" s="376"/>
      <c r="U456" s="376"/>
      <c r="V456" s="376"/>
      <c r="W456" s="376"/>
      <c r="X456" s="376"/>
      <c r="Y456" s="1094"/>
      <c r="Z456" s="376"/>
      <c r="AA456" s="376"/>
      <c r="AB456" s="1084"/>
      <c r="AC456" s="376"/>
      <c r="AD456" s="376"/>
      <c r="AE456" s="2597"/>
    </row>
    <row r="457" spans="1:270" ht="17.25" customHeight="1" x14ac:dyDescent="0.25">
      <c r="A457" s="24">
        <v>1</v>
      </c>
      <c r="B457" s="184" t="s">
        <v>567</v>
      </c>
      <c r="C457" s="183"/>
      <c r="D457" s="143">
        <f>D458+D459</f>
        <v>870</v>
      </c>
      <c r="E457" s="143">
        <f>E458+E459</f>
        <v>653</v>
      </c>
      <c r="F457" s="143">
        <f>F458+F459</f>
        <v>678</v>
      </c>
      <c r="G457" s="144">
        <f t="shared" si="255"/>
        <v>103.82848392036755</v>
      </c>
      <c r="H457" s="1083"/>
      <c r="I457" s="1083"/>
      <c r="J457" s="376"/>
      <c r="K457" s="376"/>
      <c r="L457" s="433"/>
      <c r="M457" s="376"/>
      <c r="N457" s="376"/>
      <c r="O457" s="376"/>
      <c r="P457" s="376"/>
      <c r="Q457" s="376"/>
      <c r="R457" s="376"/>
      <c r="S457" s="376"/>
      <c r="T457" s="376"/>
      <c r="U457" s="376"/>
      <c r="V457" s="376"/>
      <c r="W457" s="376"/>
      <c r="X457" s="376"/>
      <c r="Y457" s="1094"/>
      <c r="Z457" s="376"/>
      <c r="AA457" s="376"/>
      <c r="AB457" s="1084"/>
      <c r="AC457" s="376"/>
      <c r="AD457" s="376"/>
      <c r="AE457" s="2597"/>
    </row>
    <row r="458" spans="1:270" ht="43.5" customHeight="1" x14ac:dyDescent="0.25">
      <c r="A458" s="24">
        <v>1</v>
      </c>
      <c r="B458" s="2898" t="s">
        <v>568</v>
      </c>
      <c r="C458" s="2886"/>
      <c r="D458" s="1718">
        <v>70</v>
      </c>
      <c r="E458" s="429">
        <f>ROUND(D458/12*$B$3,0)</f>
        <v>53</v>
      </c>
      <c r="F458" s="1718">
        <v>48</v>
      </c>
      <c r="G458" s="144">
        <f t="shared" si="255"/>
        <v>90.566037735849065</v>
      </c>
      <c r="H458" s="1083"/>
      <c r="I458" s="1083"/>
      <c r="J458" s="376"/>
      <c r="K458" s="376"/>
      <c r="L458" s="433"/>
      <c r="M458" s="376"/>
      <c r="N458" s="376"/>
      <c r="O458" s="376"/>
      <c r="P458" s="376"/>
      <c r="Q458" s="376"/>
      <c r="R458" s="376"/>
      <c r="S458" s="376"/>
      <c r="T458" s="376"/>
      <c r="U458" s="376"/>
      <c r="V458" s="376"/>
      <c r="W458" s="376"/>
      <c r="X458" s="376"/>
      <c r="Y458" s="1094"/>
      <c r="Z458" s="376"/>
      <c r="AA458" s="376"/>
      <c r="AB458" s="1084"/>
      <c r="AC458" s="376"/>
      <c r="AD458" s="376"/>
      <c r="AE458" s="2597"/>
    </row>
    <row r="459" spans="1:270" ht="21" customHeight="1" x14ac:dyDescent="0.25">
      <c r="A459" s="24">
        <v>1</v>
      </c>
      <c r="B459" s="324" t="s">
        <v>569</v>
      </c>
      <c r="C459" s="324"/>
      <c r="D459" s="206">
        <v>800</v>
      </c>
      <c r="E459" s="144">
        <f>ROUND(D459/12*$B$3,0)</f>
        <v>600</v>
      </c>
      <c r="F459" s="436">
        <v>630</v>
      </c>
      <c r="G459" s="206">
        <f t="shared" si="255"/>
        <v>105</v>
      </c>
      <c r="H459" s="1083"/>
      <c r="I459" s="1083"/>
      <c r="J459" s="376"/>
      <c r="K459" s="376"/>
      <c r="L459" s="433"/>
      <c r="M459" s="376"/>
      <c r="N459" s="376"/>
      <c r="O459" s="376"/>
      <c r="P459" s="376"/>
      <c r="Q459" s="376"/>
      <c r="R459" s="376"/>
      <c r="S459" s="376"/>
      <c r="T459" s="376"/>
      <c r="U459" s="376"/>
      <c r="V459" s="376"/>
      <c r="W459" s="376"/>
      <c r="X459" s="376"/>
      <c r="Y459" s="1094"/>
      <c r="Z459" s="376"/>
      <c r="AA459" s="376"/>
      <c r="AB459" s="1084"/>
      <c r="AC459" s="376"/>
      <c r="AD459" s="376"/>
      <c r="AE459" s="2597"/>
    </row>
    <row r="460" spans="1:270" ht="15" customHeight="1" x14ac:dyDescent="0.25">
      <c r="A460" s="24">
        <v>1</v>
      </c>
      <c r="B460" s="177" t="s">
        <v>18</v>
      </c>
      <c r="C460" s="177"/>
      <c r="D460" s="178"/>
      <c r="E460" s="178"/>
      <c r="F460" s="687"/>
      <c r="G460" s="178"/>
      <c r="H460" s="292"/>
      <c r="I460" s="292"/>
      <c r="J460" s="178"/>
      <c r="K460" s="178"/>
      <c r="L460" s="687"/>
      <c r="M460" s="178"/>
      <c r="N460" s="178"/>
      <c r="O460" s="178"/>
      <c r="P460" s="141">
        <f t="shared" ref="P460:AB460" si="256">SUM(P454)</f>
        <v>377428.72267773992</v>
      </c>
      <c r="Q460" s="141">
        <f t="shared" si="256"/>
        <v>377428.72267773992</v>
      </c>
      <c r="R460" s="141">
        <f t="shared" si="256"/>
        <v>377428.72267773992</v>
      </c>
      <c r="S460" s="141">
        <f t="shared" si="256"/>
        <v>377428.72267773992</v>
      </c>
      <c r="T460" s="141">
        <f t="shared" ref="T460:U460" si="257">SUM(T454)</f>
        <v>377428.72267773992</v>
      </c>
      <c r="U460" s="141">
        <f t="shared" si="257"/>
        <v>356234.62306822493</v>
      </c>
      <c r="V460" s="141">
        <f t="shared" ref="V460:W460" si="258">SUM(V454)</f>
        <v>356234.62306822493</v>
      </c>
      <c r="W460" s="141">
        <f t="shared" si="258"/>
        <v>356234.62306822493</v>
      </c>
      <c r="X460" s="141">
        <f t="shared" ref="X460" si="259">SUM(X454)</f>
        <v>356234.62306822493</v>
      </c>
      <c r="Y460" s="2993">
        <f t="shared" si="256"/>
        <v>270960.62794572499</v>
      </c>
      <c r="Z460" s="141">
        <f t="shared" si="256"/>
        <v>270313.24255999998</v>
      </c>
      <c r="AA460" s="141">
        <f t="shared" si="256"/>
        <v>-647.38538572500693</v>
      </c>
      <c r="AB460" s="141">
        <f t="shared" si="256"/>
        <v>-126.57275000000001</v>
      </c>
      <c r="AC460" s="1688">
        <f>SUM(AC454)</f>
        <v>270186.66980999999</v>
      </c>
      <c r="AD460" s="1688">
        <f>SUM(AD454)</f>
        <v>0</v>
      </c>
      <c r="AE460" s="2597"/>
    </row>
    <row r="461" spans="1:270" ht="15" customHeight="1" x14ac:dyDescent="0.25">
      <c r="A461" s="24">
        <v>1</v>
      </c>
      <c r="B461" s="207"/>
      <c r="C461" s="207"/>
      <c r="D461" s="218"/>
      <c r="E461" s="218"/>
      <c r="F461" s="654"/>
      <c r="G461" s="218"/>
      <c r="H461" s="357"/>
      <c r="I461" s="357"/>
      <c r="J461" s="321"/>
      <c r="K461" s="321"/>
      <c r="L461" s="774"/>
      <c r="M461" s="321"/>
      <c r="N461" s="321"/>
      <c r="O461" s="321"/>
      <c r="P461" s="321"/>
      <c r="Q461" s="321"/>
      <c r="R461" s="321"/>
      <c r="S461" s="321"/>
      <c r="T461" s="321"/>
      <c r="U461" s="321"/>
      <c r="V461" s="321"/>
      <c r="W461" s="321"/>
      <c r="X461" s="321"/>
      <c r="Y461" s="1615"/>
      <c r="Z461" s="321"/>
      <c r="AA461" s="321"/>
      <c r="AB461" s="599"/>
      <c r="AC461" s="321"/>
      <c r="AD461" s="321"/>
      <c r="AE461" s="2597"/>
    </row>
    <row r="462" spans="1:270" ht="44.25" customHeight="1" x14ac:dyDescent="0.25">
      <c r="A462" s="24">
        <v>1</v>
      </c>
      <c r="B462" s="1745" t="s">
        <v>597</v>
      </c>
      <c r="C462" s="542"/>
      <c r="D462" s="171"/>
      <c r="E462" s="171"/>
      <c r="F462" s="684"/>
      <c r="G462" s="171"/>
      <c r="H462" s="290"/>
      <c r="I462" s="290"/>
      <c r="J462" s="167"/>
      <c r="K462" s="167"/>
      <c r="L462" s="431"/>
      <c r="M462" s="167"/>
      <c r="N462" s="167"/>
      <c r="O462" s="167"/>
      <c r="P462" s="167"/>
      <c r="Q462" s="167"/>
      <c r="R462" s="167"/>
      <c r="S462" s="167"/>
      <c r="T462" s="167"/>
      <c r="U462" s="167"/>
      <c r="V462" s="167"/>
      <c r="W462" s="167"/>
      <c r="X462" s="167"/>
      <c r="Y462" s="1094"/>
      <c r="Z462" s="167"/>
      <c r="AA462" s="167"/>
      <c r="AB462" s="595"/>
      <c r="AC462" s="167"/>
      <c r="AD462" s="167"/>
      <c r="AE462" s="2597"/>
    </row>
    <row r="463" spans="1:270" s="108" customFormat="1" ht="15" customHeight="1" x14ac:dyDescent="0.25">
      <c r="A463" s="24">
        <v>1</v>
      </c>
      <c r="B463" s="51" t="s">
        <v>5</v>
      </c>
      <c r="C463" s="51"/>
      <c r="D463" s="36"/>
      <c r="E463" s="36"/>
      <c r="F463" s="581"/>
      <c r="G463" s="36"/>
      <c r="H463" s="81"/>
      <c r="I463" s="81"/>
      <c r="J463" s="33"/>
      <c r="K463" s="33"/>
      <c r="L463" s="592"/>
      <c r="M463" s="33"/>
      <c r="N463" s="33"/>
      <c r="O463" s="33"/>
      <c r="P463" s="33"/>
      <c r="Q463" s="33"/>
      <c r="R463" s="33"/>
      <c r="S463" s="33"/>
      <c r="T463" s="33"/>
      <c r="U463" s="33"/>
      <c r="V463" s="33"/>
      <c r="W463" s="33"/>
      <c r="X463" s="33"/>
      <c r="Y463" s="2978"/>
      <c r="Z463" s="33"/>
      <c r="AA463" s="33"/>
      <c r="AB463" s="33"/>
      <c r="AC463" s="33"/>
      <c r="AD463" s="33"/>
      <c r="AE463" s="2597"/>
    </row>
    <row r="464" spans="1:270" s="108" customFormat="1" ht="15" customHeight="1" x14ac:dyDescent="0.25">
      <c r="A464" s="24">
        <v>1</v>
      </c>
      <c r="B464" s="148" t="s">
        <v>57</v>
      </c>
      <c r="C464" s="609">
        <v>340</v>
      </c>
      <c r="D464" s="266">
        <v>610</v>
      </c>
      <c r="E464" s="144">
        <f>ROUND(D464/12*$B$3,0)</f>
        <v>458</v>
      </c>
      <c r="F464" s="581">
        <v>686</v>
      </c>
      <c r="G464" s="144">
        <f t="shared" ref="G464:G467" si="260">F464/E464*100</f>
        <v>149.78165938864629</v>
      </c>
      <c r="H464" s="267">
        <v>11</v>
      </c>
      <c r="I464" s="157">
        <f t="shared" ref="I464:I467" si="261">L464/F464</f>
        <v>11.817784256559767</v>
      </c>
      <c r="J464" s="167">
        <f t="shared" ref="J464:J467" si="262">ROUND(D464*H464,0)</f>
        <v>6710</v>
      </c>
      <c r="K464" s="167">
        <f t="shared" ref="K464:K467" si="263">ROUND(E464*H464,0)</f>
        <v>5038</v>
      </c>
      <c r="L464" s="781">
        <v>8107</v>
      </c>
      <c r="M464" s="167">
        <f>L464/K464*100</f>
        <v>160.91703056768557</v>
      </c>
      <c r="N464" s="167">
        <f>ROUND(J464/C464,0)</f>
        <v>20</v>
      </c>
      <c r="O464" s="167">
        <f>L464/$B$3*12/N464</f>
        <v>540.4666666666667</v>
      </c>
      <c r="P464" s="33"/>
      <c r="Q464" s="33"/>
      <c r="R464" s="33"/>
      <c r="S464" s="33"/>
      <c r="T464" s="33"/>
      <c r="U464" s="33"/>
      <c r="V464" s="33"/>
      <c r="W464" s="33"/>
      <c r="X464" s="33"/>
      <c r="Y464" s="2978"/>
      <c r="Z464" s="33"/>
      <c r="AA464" s="33"/>
      <c r="AB464" s="33"/>
      <c r="AC464" s="33"/>
      <c r="AD464" s="33"/>
      <c r="AE464" s="2597"/>
    </row>
    <row r="465" spans="1:31" s="108" customFormat="1" ht="15" customHeight="1" x14ac:dyDescent="0.25">
      <c r="A465" s="24">
        <v>1</v>
      </c>
      <c r="B465" s="148" t="s">
        <v>81</v>
      </c>
      <c r="C465" s="609">
        <v>320</v>
      </c>
      <c r="D465" s="266">
        <v>190</v>
      </c>
      <c r="E465" s="144">
        <f>ROUND(D465/12*$B$3,0)</f>
        <v>143</v>
      </c>
      <c r="F465" s="581">
        <v>106</v>
      </c>
      <c r="G465" s="144">
        <f t="shared" si="260"/>
        <v>74.12587412587412</v>
      </c>
      <c r="H465" s="267">
        <v>10</v>
      </c>
      <c r="I465" s="157">
        <f t="shared" si="261"/>
        <v>9.5283018867924536</v>
      </c>
      <c r="J465" s="167">
        <f t="shared" si="262"/>
        <v>1900</v>
      </c>
      <c r="K465" s="167">
        <f t="shared" si="263"/>
        <v>1430</v>
      </c>
      <c r="L465" s="781">
        <v>1010</v>
      </c>
      <c r="M465" s="167">
        <f>L465/K465*100</f>
        <v>70.629370629370626</v>
      </c>
      <c r="N465" s="167">
        <f>ROUND(J465/C465,0)</f>
        <v>6</v>
      </c>
      <c r="O465" s="167">
        <f>L465/$B$3*12/N465</f>
        <v>224.44444444444446</v>
      </c>
      <c r="P465" s="33"/>
      <c r="Q465" s="33"/>
      <c r="R465" s="33"/>
      <c r="S465" s="33"/>
      <c r="T465" s="33"/>
      <c r="U465" s="33"/>
      <c r="V465" s="33"/>
      <c r="W465" s="33"/>
      <c r="X465" s="33"/>
      <c r="Y465" s="2978"/>
      <c r="Z465" s="33"/>
      <c r="AA465" s="33"/>
      <c r="AB465" s="33"/>
      <c r="AC465" s="33"/>
      <c r="AD465" s="33"/>
      <c r="AE465" s="2597"/>
    </row>
    <row r="466" spans="1:31" s="108" customFormat="1" ht="15" customHeight="1" x14ac:dyDescent="0.25">
      <c r="A466" s="24">
        <v>1</v>
      </c>
      <c r="B466" s="148" t="s">
        <v>65</v>
      </c>
      <c r="C466" s="609">
        <v>340</v>
      </c>
      <c r="D466" s="266">
        <v>254</v>
      </c>
      <c r="E466" s="144">
        <f>ROUND(D466/12*$B$3,0)</f>
        <v>191</v>
      </c>
      <c r="F466" s="581">
        <v>328</v>
      </c>
      <c r="G466" s="144">
        <f t="shared" si="260"/>
        <v>171.72774869109949</v>
      </c>
      <c r="H466" s="267">
        <v>8.9</v>
      </c>
      <c r="I466" s="157">
        <f t="shared" si="261"/>
        <v>9.713414634146341</v>
      </c>
      <c r="J466" s="167">
        <f t="shared" si="262"/>
        <v>2261</v>
      </c>
      <c r="K466" s="167">
        <f t="shared" si="263"/>
        <v>1700</v>
      </c>
      <c r="L466" s="781">
        <v>3186</v>
      </c>
      <c r="M466" s="167">
        <f>L466/K466*100</f>
        <v>187.41176470588235</v>
      </c>
      <c r="N466" s="167">
        <f>ROUND(J466/C466,0)</f>
        <v>7</v>
      </c>
      <c r="O466" s="167">
        <f>L466/$B$3*12/N466</f>
        <v>606.85714285714289</v>
      </c>
      <c r="P466" s="33"/>
      <c r="Q466" s="33"/>
      <c r="R466" s="33"/>
      <c r="S466" s="33"/>
      <c r="T466" s="33"/>
      <c r="U466" s="33"/>
      <c r="V466" s="33"/>
      <c r="W466" s="33"/>
      <c r="X466" s="33"/>
      <c r="Y466" s="2978"/>
      <c r="Z466" s="33"/>
      <c r="AA466" s="33"/>
      <c r="AB466" s="33"/>
      <c r="AC466" s="33"/>
      <c r="AD466" s="33"/>
      <c r="AE466" s="2597"/>
    </row>
    <row r="467" spans="1:31" s="108" customFormat="1" ht="15" customHeight="1" x14ac:dyDescent="0.25">
      <c r="A467" s="24">
        <v>1</v>
      </c>
      <c r="B467" s="148" t="s">
        <v>63</v>
      </c>
      <c r="C467" s="609">
        <v>340</v>
      </c>
      <c r="D467" s="266">
        <v>144</v>
      </c>
      <c r="E467" s="144">
        <f>ROUND(D467/12*$B$3,0)</f>
        <v>108</v>
      </c>
      <c r="F467" s="581">
        <v>144</v>
      </c>
      <c r="G467" s="144">
        <f t="shared" si="260"/>
        <v>133.33333333333331</v>
      </c>
      <c r="H467" s="267">
        <v>6.1</v>
      </c>
      <c r="I467" s="157">
        <f t="shared" si="261"/>
        <v>7.416666666666667</v>
      </c>
      <c r="J467" s="167">
        <f t="shared" si="262"/>
        <v>878</v>
      </c>
      <c r="K467" s="167">
        <f t="shared" si="263"/>
        <v>659</v>
      </c>
      <c r="L467" s="781">
        <v>1068</v>
      </c>
      <c r="M467" s="167">
        <f>L467/K467*100</f>
        <v>162.06373292867983</v>
      </c>
      <c r="N467" s="167">
        <f>ROUND(J467/C467,0)</f>
        <v>3</v>
      </c>
      <c r="O467" s="167">
        <f>L467/$B$3*12/N467</f>
        <v>474.66666666666669</v>
      </c>
      <c r="P467" s="33"/>
      <c r="Q467" s="33"/>
      <c r="R467" s="33"/>
      <c r="S467" s="33"/>
      <c r="T467" s="33"/>
      <c r="U467" s="33"/>
      <c r="V467" s="33"/>
      <c r="W467" s="33"/>
      <c r="X467" s="33"/>
      <c r="Y467" s="2989"/>
      <c r="Z467" s="33"/>
      <c r="AA467" s="33"/>
      <c r="AB467" s="33"/>
      <c r="AC467" s="33"/>
      <c r="AD467" s="33"/>
      <c r="AE467" s="2597"/>
    </row>
    <row r="468" spans="1:31" s="428" customFormat="1" ht="15" customHeight="1" x14ac:dyDescent="0.25">
      <c r="A468" s="24">
        <v>1</v>
      </c>
      <c r="B468" s="546" t="s">
        <v>7</v>
      </c>
      <c r="C468" s="546"/>
      <c r="D468" s="589">
        <f>SUM(D464:D467)</f>
        <v>1198</v>
      </c>
      <c r="E468" s="589">
        <f>SUM(E464:E467)</f>
        <v>900</v>
      </c>
      <c r="F468" s="589">
        <f>SUM(F464:F467)</f>
        <v>1264</v>
      </c>
      <c r="G468" s="589">
        <f>F468/E468*100</f>
        <v>140.44444444444443</v>
      </c>
      <c r="H468" s="586">
        <f>SUM(J468/D468)</f>
        <v>9.8071786310517535</v>
      </c>
      <c r="I468" s="430">
        <f>L468/F468</f>
        <v>10.578322784810126</v>
      </c>
      <c r="J468" s="589">
        <f>SUM(J464:J467)</f>
        <v>11749</v>
      </c>
      <c r="K468" s="589">
        <f>SUM(K464:K467)</f>
        <v>8827</v>
      </c>
      <c r="L468" s="589">
        <f>SUM(L464:L467)</f>
        <v>13371</v>
      </c>
      <c r="M468" s="431">
        <f>L468/K468*100</f>
        <v>151.47841848872775</v>
      </c>
      <c r="N468" s="888">
        <f>SUM(N464:N467)</f>
        <v>36</v>
      </c>
      <c r="O468" s="431">
        <f>L468/$B$3*12/N468</f>
        <v>495.22222222222223</v>
      </c>
      <c r="P468" s="588">
        <v>42615.728986521608</v>
      </c>
      <c r="Q468" s="588">
        <v>40245.605056003209</v>
      </c>
      <c r="R468" s="588">
        <v>40245.605056003209</v>
      </c>
      <c r="S468" s="588">
        <v>40245.605056003209</v>
      </c>
      <c r="T468" s="588">
        <v>40245.605056003209</v>
      </c>
      <c r="U468" s="588">
        <v>40245.605056003209</v>
      </c>
      <c r="V468" s="588">
        <v>39943.718077603196</v>
      </c>
      <c r="W468" s="588">
        <v>39943.718077603196</v>
      </c>
      <c r="X468" s="588">
        <v>39943.718077603196</v>
      </c>
      <c r="Y468" s="2981">
        <f>P468/12*$B$3+(Q468-P468)/11*8+(R468-Q468)/10*7+(S468-R468)/9*6+(T468-S468)/8*5+(U468-T468)/7*4+(V468-U468)/6*3+(W468-V468)/5*2+(X468-W468)/4*1</f>
        <v>30087.126755768724</v>
      </c>
      <c r="Z468" s="588">
        <f>AC468-AB468</f>
        <v>40572.5458</v>
      </c>
      <c r="AA468" s="588">
        <f>Z468-Y468</f>
        <v>10485.419044231276</v>
      </c>
      <c r="AB468" s="588">
        <v>-1043.8484000000001</v>
      </c>
      <c r="AC468" s="588">
        <v>39528.697399999997</v>
      </c>
      <c r="AD468" s="588">
        <v>4315.6138099999989</v>
      </c>
      <c r="AE468" s="2597"/>
    </row>
    <row r="469" spans="1:31" s="108" customFormat="1" ht="15" customHeight="1" x14ac:dyDescent="0.25">
      <c r="A469" s="24">
        <v>1</v>
      </c>
      <c r="B469" s="533" t="s">
        <v>14</v>
      </c>
      <c r="C469" s="60"/>
      <c r="D469" s="36"/>
      <c r="E469" s="36"/>
      <c r="F469" s="581"/>
      <c r="G469" s="36"/>
      <c r="H469" s="85"/>
      <c r="I469" s="85"/>
      <c r="J469" s="78"/>
      <c r="K469" s="78"/>
      <c r="L469" s="778"/>
      <c r="M469" s="78"/>
      <c r="N469" s="78"/>
      <c r="O469" s="78"/>
      <c r="P469" s="34"/>
      <c r="Q469" s="34"/>
      <c r="R469" s="34"/>
      <c r="S469" s="34"/>
      <c r="T469" s="34"/>
      <c r="U469" s="34"/>
      <c r="V469" s="34"/>
      <c r="W469" s="34"/>
      <c r="X469" s="34"/>
      <c r="Y469" s="2987"/>
      <c r="Z469" s="34"/>
      <c r="AA469" s="34"/>
      <c r="AB469" s="34"/>
      <c r="AC469" s="34"/>
      <c r="AD469" s="34"/>
      <c r="AE469" s="2597"/>
    </row>
    <row r="470" spans="1:31" s="108" customFormat="1" ht="16.5" customHeight="1" x14ac:dyDescent="0.25">
      <c r="A470" s="24">
        <v>1</v>
      </c>
      <c r="B470" s="60" t="s">
        <v>537</v>
      </c>
      <c r="C470" s="59"/>
      <c r="D470" s="143"/>
      <c r="E470" s="143"/>
      <c r="F470" s="432"/>
      <c r="G470" s="143"/>
      <c r="H470" s="50"/>
      <c r="I470" s="50"/>
      <c r="J470" s="38"/>
      <c r="K470" s="38"/>
      <c r="L470" s="680"/>
      <c r="M470" s="38"/>
      <c r="N470" s="38"/>
      <c r="O470" s="38"/>
      <c r="P470" s="53"/>
      <c r="Q470" s="53"/>
      <c r="R470" s="53"/>
      <c r="S470" s="53"/>
      <c r="T470" s="53"/>
      <c r="U470" s="53"/>
      <c r="V470" s="53"/>
      <c r="W470" s="53"/>
      <c r="X470" s="53"/>
      <c r="Y470" s="1026"/>
      <c r="Z470" s="53"/>
      <c r="AA470" s="53"/>
      <c r="AB470" s="53"/>
      <c r="AC470" s="53"/>
      <c r="AD470" s="53"/>
      <c r="AE470" s="2597"/>
    </row>
    <row r="471" spans="1:31" s="108" customFormat="1" ht="15" customHeight="1" x14ac:dyDescent="0.25">
      <c r="A471" s="24">
        <v>1</v>
      </c>
      <c r="B471" s="295" t="s">
        <v>229</v>
      </c>
      <c r="C471" s="295"/>
      <c r="D471" s="53">
        <f>SUM(D472,D473,D474,D475)</f>
        <v>9841</v>
      </c>
      <c r="E471" s="53">
        <f>SUM(E472,E473,E474,E475)</f>
        <v>7381</v>
      </c>
      <c r="F471" s="53">
        <f>SUM(F472,F473,F474,F475)</f>
        <v>36437</v>
      </c>
      <c r="G471" s="581">
        <f>F471/E471*100</f>
        <v>493.65939574583388</v>
      </c>
      <c r="H471" s="56"/>
      <c r="I471" s="56"/>
      <c r="J471" s="55"/>
      <c r="K471" s="55"/>
      <c r="L471" s="554"/>
      <c r="M471" s="55"/>
      <c r="N471" s="55"/>
      <c r="O471" s="55"/>
      <c r="P471" s="314"/>
      <c r="Q471" s="314"/>
      <c r="R471" s="314"/>
      <c r="S471" s="314"/>
      <c r="T471" s="314"/>
      <c r="U471" s="314"/>
      <c r="V471" s="314"/>
      <c r="W471" s="314"/>
      <c r="X471" s="314"/>
      <c r="Y471" s="2979"/>
      <c r="Z471" s="314"/>
      <c r="AA471" s="314"/>
      <c r="AB471" s="314"/>
      <c r="AC471" s="314"/>
      <c r="AD471" s="314"/>
      <c r="AE471" s="2597"/>
    </row>
    <row r="472" spans="1:31" s="108" customFormat="1" ht="15" customHeight="1" x14ac:dyDescent="0.25">
      <c r="A472" s="24">
        <v>1</v>
      </c>
      <c r="B472" s="295" t="s">
        <v>538</v>
      </c>
      <c r="C472" s="295"/>
      <c r="D472" s="53"/>
      <c r="E472" s="144">
        <f t="shared" ref="E472:E477" si="264">ROUND(D472/12*$B$3,0)</f>
        <v>0</v>
      </c>
      <c r="F472" s="536"/>
      <c r="G472" s="581"/>
      <c r="H472" s="56"/>
      <c r="I472" s="56"/>
      <c r="J472" s="55"/>
      <c r="K472" s="55"/>
      <c r="L472" s="554"/>
      <c r="M472" s="55"/>
      <c r="N472" s="55"/>
      <c r="O472" s="55"/>
      <c r="P472" s="314"/>
      <c r="Q472" s="314"/>
      <c r="R472" s="314"/>
      <c r="S472" s="314"/>
      <c r="T472" s="314"/>
      <c r="U472" s="314"/>
      <c r="V472" s="314"/>
      <c r="W472" s="314"/>
      <c r="X472" s="314"/>
      <c r="Y472" s="2979"/>
      <c r="Z472" s="314"/>
      <c r="AA472" s="314"/>
      <c r="AB472" s="314"/>
      <c r="AC472" s="314"/>
      <c r="AD472" s="314"/>
      <c r="AE472" s="2597"/>
    </row>
    <row r="473" spans="1:31" s="108" customFormat="1" ht="35.1" customHeight="1" x14ac:dyDescent="0.25">
      <c r="A473" s="24">
        <v>1</v>
      </c>
      <c r="B473" s="295" t="s">
        <v>539</v>
      </c>
      <c r="C473" s="295"/>
      <c r="D473" s="53">
        <v>1000</v>
      </c>
      <c r="E473" s="144">
        <f t="shared" si="264"/>
        <v>750</v>
      </c>
      <c r="F473" s="536">
        <v>1587</v>
      </c>
      <c r="G473" s="581">
        <f t="shared" ref="G473:G478" si="265">F473/E473*100</f>
        <v>211.60000000000002</v>
      </c>
      <c r="H473" s="56"/>
      <c r="I473" s="56"/>
      <c r="J473" s="55"/>
      <c r="K473" s="55"/>
      <c r="L473" s="554"/>
      <c r="M473" s="55"/>
      <c r="N473" s="55"/>
      <c r="O473" s="55"/>
      <c r="P473" s="314"/>
      <c r="Q473" s="314"/>
      <c r="R473" s="314"/>
      <c r="S473" s="314"/>
      <c r="T473" s="314"/>
      <c r="U473" s="314"/>
      <c r="V473" s="314"/>
      <c r="W473" s="314"/>
      <c r="X473" s="314"/>
      <c r="Y473" s="2979"/>
      <c r="Z473" s="314"/>
      <c r="AA473" s="314"/>
      <c r="AB473" s="314"/>
      <c r="AC473" s="314"/>
      <c r="AD473" s="314"/>
      <c r="AE473" s="2597"/>
    </row>
    <row r="474" spans="1:31" s="108" customFormat="1" ht="35.1" customHeight="1" x14ac:dyDescent="0.25">
      <c r="A474" s="24">
        <v>1</v>
      </c>
      <c r="B474" s="295" t="s">
        <v>540</v>
      </c>
      <c r="C474" s="295"/>
      <c r="D474" s="53">
        <v>35</v>
      </c>
      <c r="E474" s="144">
        <f t="shared" si="264"/>
        <v>26</v>
      </c>
      <c r="F474" s="536">
        <v>70</v>
      </c>
      <c r="G474" s="581">
        <f t="shared" si="265"/>
        <v>269.23076923076923</v>
      </c>
      <c r="H474" s="56"/>
      <c r="I474" s="56"/>
      <c r="J474" s="55"/>
      <c r="K474" s="55"/>
      <c r="L474" s="554"/>
      <c r="M474" s="55"/>
      <c r="N474" s="55"/>
      <c r="O474" s="55"/>
      <c r="P474" s="314"/>
      <c r="Q474" s="314"/>
      <c r="R474" s="314"/>
      <c r="S474" s="314"/>
      <c r="T474" s="314"/>
      <c r="U474" s="314"/>
      <c r="V474" s="314"/>
      <c r="W474" s="314"/>
      <c r="X474" s="314"/>
      <c r="Y474" s="2979"/>
      <c r="Z474" s="314"/>
      <c r="AA474" s="314"/>
      <c r="AB474" s="314"/>
      <c r="AC474" s="314"/>
      <c r="AD474" s="314"/>
      <c r="AE474" s="2597"/>
    </row>
    <row r="475" spans="1:31" s="108" customFormat="1" ht="35.1" customHeight="1" x14ac:dyDescent="0.25">
      <c r="A475" s="24">
        <v>1</v>
      </c>
      <c r="B475" s="295" t="s">
        <v>541</v>
      </c>
      <c r="C475" s="295"/>
      <c r="D475" s="53">
        <v>8806</v>
      </c>
      <c r="E475" s="144">
        <f t="shared" si="264"/>
        <v>6605</v>
      </c>
      <c r="F475" s="536">
        <v>34780</v>
      </c>
      <c r="G475" s="581">
        <f t="shared" si="265"/>
        <v>526.57077971233912</v>
      </c>
      <c r="H475" s="56"/>
      <c r="I475" s="56"/>
      <c r="J475" s="55"/>
      <c r="K475" s="55"/>
      <c r="L475" s="554"/>
      <c r="M475" s="55"/>
      <c r="N475" s="55"/>
      <c r="O475" s="55"/>
      <c r="P475" s="314"/>
      <c r="Q475" s="314"/>
      <c r="R475" s="314"/>
      <c r="S475" s="314"/>
      <c r="T475" s="314"/>
      <c r="U475" s="314"/>
      <c r="V475" s="314"/>
      <c r="W475" s="314"/>
      <c r="X475" s="314"/>
      <c r="Y475" s="2979"/>
      <c r="Z475" s="314"/>
      <c r="AA475" s="314"/>
      <c r="AB475" s="314"/>
      <c r="AC475" s="314"/>
      <c r="AD475" s="314"/>
      <c r="AE475" s="2597"/>
    </row>
    <row r="476" spans="1:31" s="108" customFormat="1" ht="15" customHeight="1" x14ac:dyDescent="0.25">
      <c r="A476" s="24">
        <v>1</v>
      </c>
      <c r="B476" s="545" t="s">
        <v>171</v>
      </c>
      <c r="C476" s="295"/>
      <c r="D476" s="53">
        <v>25000</v>
      </c>
      <c r="E476" s="144">
        <f t="shared" si="264"/>
        <v>18750</v>
      </c>
      <c r="F476" s="536">
        <f>13345+F477/4/3.2</f>
        <v>14271.54296875</v>
      </c>
      <c r="G476" s="581">
        <f t="shared" si="265"/>
        <v>76.114895833333335</v>
      </c>
      <c r="H476" s="56"/>
      <c r="I476" s="56"/>
      <c r="J476" s="55"/>
      <c r="K476" s="55"/>
      <c r="L476" s="554"/>
      <c r="M476" s="55"/>
      <c r="N476" s="55"/>
      <c r="O476" s="55"/>
      <c r="P476" s="314"/>
      <c r="Q476" s="314"/>
      <c r="R476" s="314"/>
      <c r="S476" s="314"/>
      <c r="T476" s="314"/>
      <c r="U476" s="314"/>
      <c r="V476" s="314"/>
      <c r="W476" s="314"/>
      <c r="X476" s="314"/>
      <c r="Y476" s="2979"/>
      <c r="Z476" s="314"/>
      <c r="AA476" s="314"/>
      <c r="AB476" s="314"/>
      <c r="AC476" s="314"/>
      <c r="AD476" s="314"/>
      <c r="AE476" s="2597"/>
    </row>
    <row r="477" spans="1:31" s="108" customFormat="1" ht="15" customHeight="1" x14ac:dyDescent="0.25">
      <c r="A477" s="24">
        <v>1</v>
      </c>
      <c r="B477" s="1040" t="s">
        <v>533</v>
      </c>
      <c r="C477" s="295"/>
      <c r="D477" s="53">
        <v>17280</v>
      </c>
      <c r="E477" s="144">
        <f t="shared" si="264"/>
        <v>12960</v>
      </c>
      <c r="F477" s="536">
        <v>11859.75</v>
      </c>
      <c r="G477" s="581">
        <f t="shared" si="265"/>
        <v>91.510416666666671</v>
      </c>
      <c r="H477" s="56"/>
      <c r="I477" s="56"/>
      <c r="J477" s="55"/>
      <c r="K477" s="55"/>
      <c r="L477" s="554"/>
      <c r="M477" s="55"/>
      <c r="N477" s="55"/>
      <c r="O477" s="55"/>
      <c r="P477" s="314"/>
      <c r="Q477" s="314"/>
      <c r="R477" s="314"/>
      <c r="S477" s="314"/>
      <c r="T477" s="314"/>
      <c r="U477" s="314"/>
      <c r="V477" s="314"/>
      <c r="W477" s="314"/>
      <c r="X477" s="314"/>
      <c r="Y477" s="2979"/>
      <c r="Z477" s="314"/>
      <c r="AA477" s="314"/>
      <c r="AB477" s="314"/>
      <c r="AC477" s="314"/>
      <c r="AD477" s="314"/>
      <c r="AE477" s="2597"/>
    </row>
    <row r="478" spans="1:31" s="108" customFormat="1" ht="15" customHeight="1" x14ac:dyDescent="0.25">
      <c r="A478" s="24">
        <v>1</v>
      </c>
      <c r="B478" s="439" t="s">
        <v>185</v>
      </c>
      <c r="C478" s="543"/>
      <c r="D478" s="57">
        <f>SUM(D471+D476*3.2)</f>
        <v>89841</v>
      </c>
      <c r="E478" s="57">
        <f>SUM(E471+E476*3.2)</f>
        <v>67381</v>
      </c>
      <c r="F478" s="57">
        <f>SUM(F471+F476*3.2)</f>
        <v>82105.9375</v>
      </c>
      <c r="G478" s="589">
        <f t="shared" si="265"/>
        <v>121.85324869028362</v>
      </c>
      <c r="H478" s="56"/>
      <c r="I478" s="56"/>
      <c r="J478" s="55"/>
      <c r="K478" s="55"/>
      <c r="L478" s="554"/>
      <c r="M478" s="55"/>
      <c r="N478" s="55"/>
      <c r="O478" s="55"/>
      <c r="P478" s="314"/>
      <c r="Q478" s="314"/>
      <c r="R478" s="314"/>
      <c r="S478" s="314"/>
      <c r="T478" s="314"/>
      <c r="U478" s="314"/>
      <c r="V478" s="314"/>
      <c r="W478" s="314"/>
      <c r="X478" s="314"/>
      <c r="Y478" s="2979"/>
      <c r="Z478" s="314"/>
      <c r="AA478" s="314"/>
      <c r="AB478" s="314"/>
      <c r="AC478" s="314"/>
      <c r="AD478" s="314"/>
      <c r="AE478" s="2597"/>
    </row>
    <row r="479" spans="1:31" s="108" customFormat="1" ht="15" customHeight="1" x14ac:dyDescent="0.25">
      <c r="A479" s="24">
        <v>1</v>
      </c>
      <c r="B479" s="1041" t="s">
        <v>542</v>
      </c>
      <c r="C479" s="557"/>
      <c r="D479" s="536"/>
      <c r="E479" s="429"/>
      <c r="F479" s="536"/>
      <c r="G479" s="589"/>
      <c r="H479" s="56"/>
      <c r="I479" s="56"/>
      <c r="J479" s="55"/>
      <c r="K479" s="55"/>
      <c r="L479" s="554"/>
      <c r="M479" s="55"/>
      <c r="N479" s="55"/>
      <c r="O479" s="55"/>
      <c r="P479" s="314"/>
      <c r="Q479" s="314"/>
      <c r="R479" s="314"/>
      <c r="S479" s="314"/>
      <c r="T479" s="314"/>
      <c r="U479" s="314"/>
      <c r="V479" s="314"/>
      <c r="W479" s="314"/>
      <c r="X479" s="314"/>
      <c r="Y479" s="2979"/>
      <c r="Z479" s="314"/>
      <c r="AA479" s="314"/>
      <c r="AB479" s="314"/>
      <c r="AC479" s="314"/>
      <c r="AD479" s="314"/>
      <c r="AE479" s="2597"/>
    </row>
    <row r="480" spans="1:31" s="108" customFormat="1" ht="15" customHeight="1" x14ac:dyDescent="0.25">
      <c r="A480" s="24">
        <v>1</v>
      </c>
      <c r="B480" s="295" t="s">
        <v>229</v>
      </c>
      <c r="C480" s="295"/>
      <c r="D480" s="53">
        <f>SUM(D482,D485)</f>
        <v>11942</v>
      </c>
      <c r="E480" s="53">
        <f>SUM(E482,E485)</f>
        <v>8957</v>
      </c>
      <c r="F480" s="53">
        <f>SUM(F482,F485)</f>
        <v>7799</v>
      </c>
      <c r="G480" s="589">
        <f>F480/E480*100</f>
        <v>87.071564139778943</v>
      </c>
      <c r="H480" s="56"/>
      <c r="I480" s="56"/>
      <c r="J480" s="55"/>
      <c r="K480" s="55"/>
      <c r="L480" s="554"/>
      <c r="M480" s="55"/>
      <c r="N480" s="55"/>
      <c r="O480" s="55"/>
      <c r="P480" s="314"/>
      <c r="Q480" s="314"/>
      <c r="R480" s="314"/>
      <c r="S480" s="314"/>
      <c r="T480" s="314"/>
      <c r="U480" s="314"/>
      <c r="V480" s="314"/>
      <c r="W480" s="314"/>
      <c r="X480" s="314"/>
      <c r="Y480" s="2979"/>
      <c r="Z480" s="314"/>
      <c r="AA480" s="314"/>
      <c r="AB480" s="314"/>
      <c r="AC480" s="314"/>
      <c r="AD480" s="314"/>
      <c r="AE480" s="2597"/>
    </row>
    <row r="481" spans="1:31" s="108" customFormat="1" ht="20.25" customHeight="1" x14ac:dyDescent="0.25">
      <c r="A481" s="24">
        <v>1</v>
      </c>
      <c r="B481" s="295" t="s">
        <v>538</v>
      </c>
      <c r="C481" s="295"/>
      <c r="D481" s="53"/>
      <c r="E481" s="144">
        <f>ROUND(D481/12*$B$3,0)</f>
        <v>0</v>
      </c>
      <c r="F481" s="536"/>
      <c r="G481" s="589"/>
      <c r="H481" s="56"/>
      <c r="I481" s="56"/>
      <c r="J481" s="55"/>
      <c r="K481" s="55"/>
      <c r="L481" s="554"/>
      <c r="M481" s="55"/>
      <c r="N481" s="55"/>
      <c r="O481" s="55"/>
      <c r="P481" s="314"/>
      <c r="Q481" s="314"/>
      <c r="R481" s="314"/>
      <c r="S481" s="314"/>
      <c r="T481" s="314"/>
      <c r="U481" s="314"/>
      <c r="V481" s="314"/>
      <c r="W481" s="314"/>
      <c r="X481" s="314"/>
      <c r="Y481" s="2979"/>
      <c r="Z481" s="314"/>
      <c r="AA481" s="314"/>
      <c r="AB481" s="314"/>
      <c r="AC481" s="314"/>
      <c r="AD481" s="314"/>
      <c r="AE481" s="2597"/>
    </row>
    <row r="482" spans="1:31" s="108" customFormat="1" ht="49.5" customHeight="1" x14ac:dyDescent="0.25">
      <c r="A482" s="24">
        <v>1</v>
      </c>
      <c r="B482" s="979" t="s">
        <v>543</v>
      </c>
      <c r="C482" s="979"/>
      <c r="D482" s="53">
        <f>SUM(D483:D484)</f>
        <v>5386</v>
      </c>
      <c r="E482" s="53">
        <f>SUM(E483:E484)</f>
        <v>4039</v>
      </c>
      <c r="F482" s="53">
        <f>SUM(F483:F484)</f>
        <v>2376</v>
      </c>
      <c r="G482" s="589">
        <f t="shared" ref="G482:G490" si="266">F482/E482*100</f>
        <v>58.826442188660558</v>
      </c>
      <c r="H482" s="56"/>
      <c r="I482" s="56"/>
      <c r="J482" s="55"/>
      <c r="K482" s="55"/>
      <c r="L482" s="554"/>
      <c r="M482" s="55"/>
      <c r="N482" s="55"/>
      <c r="O482" s="55"/>
      <c r="P482" s="314"/>
      <c r="Q482" s="314"/>
      <c r="R482" s="314"/>
      <c r="S482" s="314"/>
      <c r="T482" s="314"/>
      <c r="U482" s="314"/>
      <c r="V482" s="314"/>
      <c r="W482" s="314"/>
      <c r="X482" s="314"/>
      <c r="Y482" s="2979"/>
      <c r="Z482" s="314"/>
      <c r="AA482" s="314"/>
      <c r="AB482" s="314"/>
      <c r="AC482" s="314"/>
      <c r="AD482" s="314"/>
      <c r="AE482" s="2597"/>
    </row>
    <row r="483" spans="1:31" s="108" customFormat="1" ht="38.1" customHeight="1" x14ac:dyDescent="0.25">
      <c r="A483" s="24">
        <v>1</v>
      </c>
      <c r="B483" s="295" t="s">
        <v>544</v>
      </c>
      <c r="C483" s="295"/>
      <c r="D483" s="53">
        <v>4143</v>
      </c>
      <c r="E483" s="144">
        <f>ROUND(D483/12*$B$3,0)</f>
        <v>3107</v>
      </c>
      <c r="F483" s="536">
        <v>1539</v>
      </c>
      <c r="G483" s="589">
        <f t="shared" si="266"/>
        <v>49.533311876408106</v>
      </c>
      <c r="H483" s="56"/>
      <c r="I483" s="56"/>
      <c r="J483" s="55"/>
      <c r="K483" s="55"/>
      <c r="L483" s="554"/>
      <c r="M483" s="55"/>
      <c r="N483" s="55"/>
      <c r="O483" s="55"/>
      <c r="P483" s="314"/>
      <c r="Q483" s="314"/>
      <c r="R483" s="314"/>
      <c r="S483" s="314"/>
      <c r="T483" s="314"/>
      <c r="U483" s="314"/>
      <c r="V483" s="314"/>
      <c r="W483" s="314"/>
      <c r="X483" s="314"/>
      <c r="Y483" s="2979"/>
      <c r="Z483" s="314"/>
      <c r="AA483" s="314"/>
      <c r="AB483" s="314"/>
      <c r="AC483" s="314"/>
      <c r="AD483" s="314"/>
      <c r="AE483" s="2597"/>
    </row>
    <row r="484" spans="1:31" s="108" customFormat="1" ht="38.1" customHeight="1" x14ac:dyDescent="0.25">
      <c r="A484" s="24">
        <v>1</v>
      </c>
      <c r="B484" s="295" t="s">
        <v>545</v>
      </c>
      <c r="C484" s="295"/>
      <c r="D484" s="53">
        <v>1243</v>
      </c>
      <c r="E484" s="144">
        <f>ROUND(D484/12*$B$3,0)</f>
        <v>932</v>
      </c>
      <c r="F484" s="536">
        <v>837</v>
      </c>
      <c r="G484" s="589">
        <f t="shared" si="266"/>
        <v>89.806866952789704</v>
      </c>
      <c r="H484" s="56"/>
      <c r="I484" s="56"/>
      <c r="J484" s="55"/>
      <c r="K484" s="55"/>
      <c r="L484" s="554"/>
      <c r="M484" s="55"/>
      <c r="N484" s="55"/>
      <c r="O484" s="55"/>
      <c r="P484" s="314"/>
      <c r="Q484" s="314"/>
      <c r="R484" s="314"/>
      <c r="S484" s="314"/>
      <c r="T484" s="314"/>
      <c r="U484" s="314"/>
      <c r="V484" s="314"/>
      <c r="W484" s="314"/>
      <c r="X484" s="314"/>
      <c r="Y484" s="2979"/>
      <c r="Z484" s="314"/>
      <c r="AA484" s="314"/>
      <c r="AB484" s="314"/>
      <c r="AC484" s="314"/>
      <c r="AD484" s="314"/>
      <c r="AE484" s="2597"/>
    </row>
    <row r="485" spans="1:31" s="108" customFormat="1" ht="49.5" customHeight="1" x14ac:dyDescent="0.25">
      <c r="A485" s="24">
        <v>1</v>
      </c>
      <c r="B485" s="979" t="s">
        <v>546</v>
      </c>
      <c r="C485" s="979"/>
      <c r="D485" s="53">
        <f>SUM(D486:D490)</f>
        <v>6556</v>
      </c>
      <c r="E485" s="53">
        <f>SUM(E486:E490)</f>
        <v>4918</v>
      </c>
      <c r="F485" s="53">
        <f>SUM(F486:F490)</f>
        <v>5423</v>
      </c>
      <c r="G485" s="589">
        <f t="shared" si="266"/>
        <v>110.26840178934528</v>
      </c>
      <c r="H485" s="56"/>
      <c r="I485" s="56"/>
      <c r="J485" s="55"/>
      <c r="K485" s="55"/>
      <c r="L485" s="554"/>
      <c r="M485" s="55"/>
      <c r="N485" s="55"/>
      <c r="O485" s="55"/>
      <c r="P485" s="314"/>
      <c r="Q485" s="314"/>
      <c r="R485" s="314"/>
      <c r="S485" s="314"/>
      <c r="T485" s="314"/>
      <c r="U485" s="314"/>
      <c r="V485" s="314"/>
      <c r="W485" s="314"/>
      <c r="X485" s="314"/>
      <c r="Y485" s="2979"/>
      <c r="Z485" s="314"/>
      <c r="AA485" s="314"/>
      <c r="AB485" s="314"/>
      <c r="AC485" s="314"/>
      <c r="AD485" s="314"/>
      <c r="AE485" s="2597"/>
    </row>
    <row r="486" spans="1:31" s="108" customFormat="1" ht="38.1" customHeight="1" x14ac:dyDescent="0.25">
      <c r="A486" s="24">
        <v>1</v>
      </c>
      <c r="B486" s="295" t="s">
        <v>547</v>
      </c>
      <c r="C486" s="295"/>
      <c r="D486" s="53">
        <v>500</v>
      </c>
      <c r="E486" s="144">
        <f t="shared" ref="E486:E493" si="267">ROUND(D486/12*$B$3,0)</f>
        <v>375</v>
      </c>
      <c r="F486" s="536">
        <v>442</v>
      </c>
      <c r="G486" s="589">
        <f t="shared" si="266"/>
        <v>117.86666666666667</v>
      </c>
      <c r="H486" s="56"/>
      <c r="I486" s="56"/>
      <c r="J486" s="55"/>
      <c r="K486" s="55"/>
      <c r="L486" s="554"/>
      <c r="M486" s="55"/>
      <c r="N486" s="55"/>
      <c r="O486" s="55"/>
      <c r="P486" s="314"/>
      <c r="Q486" s="314"/>
      <c r="R486" s="314"/>
      <c r="S486" s="314"/>
      <c r="T486" s="314"/>
      <c r="U486" s="314"/>
      <c r="V486" s="314"/>
      <c r="W486" s="314"/>
      <c r="X486" s="314"/>
      <c r="Y486" s="2979"/>
      <c r="Z486" s="314"/>
      <c r="AA486" s="314"/>
      <c r="AB486" s="314"/>
      <c r="AC486" s="314"/>
      <c r="AD486" s="314"/>
      <c r="AE486" s="2597"/>
    </row>
    <row r="487" spans="1:31" s="108" customFormat="1" ht="56.25" customHeight="1" x14ac:dyDescent="0.25">
      <c r="A487" s="24">
        <v>1</v>
      </c>
      <c r="B487" s="295" t="s">
        <v>647</v>
      </c>
      <c r="C487" s="295"/>
      <c r="D487" s="53">
        <v>5517</v>
      </c>
      <c r="E487" s="144">
        <f t="shared" si="267"/>
        <v>4138</v>
      </c>
      <c r="F487" s="536">
        <v>2780</v>
      </c>
      <c r="G487" s="589">
        <f t="shared" si="266"/>
        <v>67.182213629772832</v>
      </c>
      <c r="H487" s="56"/>
      <c r="I487" s="56"/>
      <c r="J487" s="55"/>
      <c r="K487" s="55"/>
      <c r="L487" s="554"/>
      <c r="M487" s="55"/>
      <c r="N487" s="55"/>
      <c r="O487" s="55"/>
      <c r="P487" s="314"/>
      <c r="Q487" s="314"/>
      <c r="R487" s="314"/>
      <c r="S487" s="314"/>
      <c r="T487" s="314"/>
      <c r="U487" s="314"/>
      <c r="V487" s="314"/>
      <c r="W487" s="314"/>
      <c r="X487" s="314"/>
      <c r="Y487" s="2979"/>
      <c r="Z487" s="314"/>
      <c r="AA487" s="314"/>
      <c r="AB487" s="314"/>
      <c r="AC487" s="314"/>
      <c r="AD487" s="314"/>
      <c r="AE487" s="2597"/>
    </row>
    <row r="488" spans="1:31" s="108" customFormat="1" ht="56.25" customHeight="1" x14ac:dyDescent="0.25">
      <c r="A488" s="24">
        <v>1</v>
      </c>
      <c r="B488" s="295" t="s">
        <v>561</v>
      </c>
      <c r="C488" s="295"/>
      <c r="D488" s="53">
        <v>284</v>
      </c>
      <c r="E488" s="144">
        <f t="shared" si="267"/>
        <v>213</v>
      </c>
      <c r="F488" s="536">
        <v>1005</v>
      </c>
      <c r="G488" s="589">
        <f t="shared" si="266"/>
        <v>471.83098591549299</v>
      </c>
      <c r="H488" s="56"/>
      <c r="I488" s="56"/>
      <c r="J488" s="55"/>
      <c r="K488" s="55"/>
      <c r="L488" s="554"/>
      <c r="M488" s="55"/>
      <c r="N488" s="55"/>
      <c r="O488" s="55"/>
      <c r="P488" s="314"/>
      <c r="Q488" s="314"/>
      <c r="R488" s="314"/>
      <c r="S488" s="314"/>
      <c r="T488" s="314"/>
      <c r="U488" s="314"/>
      <c r="V488" s="314"/>
      <c r="W488" s="314"/>
      <c r="X488" s="314"/>
      <c r="Y488" s="2979"/>
      <c r="Z488" s="314"/>
      <c r="AA488" s="314"/>
      <c r="AB488" s="314"/>
      <c r="AC488" s="314"/>
      <c r="AD488" s="314"/>
      <c r="AE488" s="2597"/>
    </row>
    <row r="489" spans="1:31" s="108" customFormat="1" ht="38.1" customHeight="1" x14ac:dyDescent="0.25">
      <c r="A489" s="24">
        <v>1</v>
      </c>
      <c r="B489" s="295" t="s">
        <v>562</v>
      </c>
      <c r="C489" s="295"/>
      <c r="D489" s="53">
        <v>230</v>
      </c>
      <c r="E489" s="144">
        <f t="shared" si="267"/>
        <v>173</v>
      </c>
      <c r="F489" s="536">
        <v>1184</v>
      </c>
      <c r="G489" s="589">
        <f t="shared" si="266"/>
        <v>684.39306358381509</v>
      </c>
      <c r="H489" s="56"/>
      <c r="I489" s="56"/>
      <c r="J489" s="55"/>
      <c r="K489" s="55"/>
      <c r="L489" s="554"/>
      <c r="M489" s="55"/>
      <c r="N489" s="55"/>
      <c r="O489" s="55"/>
      <c r="P489" s="314"/>
      <c r="Q489" s="314"/>
      <c r="R489" s="314"/>
      <c r="S489" s="314"/>
      <c r="T489" s="314"/>
      <c r="U489" s="314"/>
      <c r="V489" s="314"/>
      <c r="W489" s="314"/>
      <c r="X489" s="314"/>
      <c r="Y489" s="2979"/>
      <c r="Z489" s="314"/>
      <c r="AA489" s="314"/>
      <c r="AB489" s="314"/>
      <c r="AC489" s="314"/>
      <c r="AD489" s="314"/>
      <c r="AE489" s="2597"/>
    </row>
    <row r="490" spans="1:31" s="108" customFormat="1" ht="38.1" customHeight="1" x14ac:dyDescent="0.25">
      <c r="A490" s="24">
        <v>1</v>
      </c>
      <c r="B490" s="295" t="s">
        <v>563</v>
      </c>
      <c r="C490" s="295"/>
      <c r="D490" s="53">
        <v>25</v>
      </c>
      <c r="E490" s="144">
        <f t="shared" si="267"/>
        <v>19</v>
      </c>
      <c r="F490" s="536">
        <v>12</v>
      </c>
      <c r="G490" s="589">
        <f t="shared" si="266"/>
        <v>63.157894736842103</v>
      </c>
      <c r="H490" s="56"/>
      <c r="I490" s="56"/>
      <c r="J490" s="55"/>
      <c r="K490" s="55"/>
      <c r="L490" s="554"/>
      <c r="M490" s="55"/>
      <c r="N490" s="55"/>
      <c r="O490" s="55"/>
      <c r="P490" s="314"/>
      <c r="Q490" s="314"/>
      <c r="R490" s="314"/>
      <c r="S490" s="314"/>
      <c r="T490" s="314"/>
      <c r="U490" s="314"/>
      <c r="V490" s="314"/>
      <c r="W490" s="314"/>
      <c r="X490" s="314"/>
      <c r="Y490" s="2979"/>
      <c r="Z490" s="314"/>
      <c r="AA490" s="314"/>
      <c r="AB490" s="314"/>
      <c r="AC490" s="314"/>
      <c r="AD490" s="314"/>
      <c r="AE490" s="2597"/>
    </row>
    <row r="491" spans="1:31" s="108" customFormat="1" ht="22.5" customHeight="1" x14ac:dyDescent="0.25">
      <c r="A491" s="24">
        <v>1</v>
      </c>
      <c r="B491" s="545" t="s">
        <v>171</v>
      </c>
      <c r="C491" s="295"/>
      <c r="D491" s="53"/>
      <c r="E491" s="144">
        <f t="shared" si="267"/>
        <v>0</v>
      </c>
      <c r="F491" s="429"/>
      <c r="G491" s="589"/>
      <c r="H491" s="56"/>
      <c r="I491" s="56"/>
      <c r="J491" s="55"/>
      <c r="K491" s="55"/>
      <c r="L491" s="554"/>
      <c r="M491" s="55"/>
      <c r="N491" s="55"/>
      <c r="O491" s="55"/>
      <c r="P491" s="314"/>
      <c r="Q491" s="314"/>
      <c r="R491" s="314"/>
      <c r="S491" s="314"/>
      <c r="T491" s="314"/>
      <c r="U491" s="314"/>
      <c r="V491" s="314"/>
      <c r="W491" s="314"/>
      <c r="X491" s="314"/>
      <c r="Y491" s="2979"/>
      <c r="Z491" s="314"/>
      <c r="AA491" s="314"/>
      <c r="AB491" s="314"/>
      <c r="AC491" s="314"/>
      <c r="AD491" s="314"/>
      <c r="AE491" s="2597"/>
    </row>
    <row r="492" spans="1:31" s="108" customFormat="1" ht="36" customHeight="1" x14ac:dyDescent="0.25">
      <c r="A492" s="24">
        <v>1</v>
      </c>
      <c r="B492" s="545" t="s">
        <v>172</v>
      </c>
      <c r="C492" s="295"/>
      <c r="D492" s="53">
        <v>9393</v>
      </c>
      <c r="E492" s="144">
        <f t="shared" si="267"/>
        <v>7045</v>
      </c>
      <c r="F492" s="536">
        <v>3358</v>
      </c>
      <c r="G492" s="589">
        <f>F492/E492*100</f>
        <v>47.66501064584812</v>
      </c>
      <c r="H492" s="56"/>
      <c r="I492" s="56"/>
      <c r="J492" s="55"/>
      <c r="K492" s="55"/>
      <c r="L492" s="554"/>
      <c r="M492" s="55"/>
      <c r="N492" s="55"/>
      <c r="O492" s="55"/>
      <c r="P492" s="314"/>
      <c r="Q492" s="314"/>
      <c r="R492" s="314"/>
      <c r="S492" s="314"/>
      <c r="T492" s="314"/>
      <c r="U492" s="314"/>
      <c r="V492" s="314"/>
      <c r="W492" s="314"/>
      <c r="X492" s="314"/>
      <c r="Y492" s="2979"/>
      <c r="Z492" s="314"/>
      <c r="AA492" s="314"/>
      <c r="AB492" s="314"/>
      <c r="AC492" s="314"/>
      <c r="AD492" s="314"/>
      <c r="AE492" s="2597"/>
    </row>
    <row r="493" spans="1:31" s="108" customFormat="1" ht="30" customHeight="1" x14ac:dyDescent="0.25">
      <c r="A493" s="24">
        <v>1</v>
      </c>
      <c r="B493" s="1077" t="s">
        <v>559</v>
      </c>
      <c r="C493" s="557"/>
      <c r="D493" s="536"/>
      <c r="E493" s="144">
        <f t="shared" si="267"/>
        <v>0</v>
      </c>
      <c r="F493" s="552"/>
      <c r="G493" s="589"/>
      <c r="H493" s="56"/>
      <c r="I493" s="56"/>
      <c r="J493" s="55"/>
      <c r="K493" s="55"/>
      <c r="L493" s="554"/>
      <c r="M493" s="55"/>
      <c r="N493" s="55"/>
      <c r="O493" s="55"/>
      <c r="P493" s="314"/>
      <c r="Q493" s="314"/>
      <c r="R493" s="314"/>
      <c r="S493" s="314"/>
      <c r="T493" s="314"/>
      <c r="U493" s="314"/>
      <c r="V493" s="314"/>
      <c r="W493" s="314"/>
      <c r="X493" s="314"/>
      <c r="Y493" s="2979"/>
      <c r="Z493" s="314"/>
      <c r="AA493" s="314"/>
      <c r="AB493" s="314"/>
      <c r="AC493" s="314"/>
      <c r="AD493" s="314"/>
      <c r="AE493" s="2597"/>
    </row>
    <row r="494" spans="1:31" s="108" customFormat="1" ht="30" customHeight="1" x14ac:dyDescent="0.25">
      <c r="A494" s="24">
        <v>1</v>
      </c>
      <c r="B494" s="2419" t="s">
        <v>760</v>
      </c>
      <c r="C494" s="557"/>
      <c r="D494" s="536">
        <v>400</v>
      </c>
      <c r="E494" s="3219">
        <f>ROUND(D494/10*7,0)</f>
        <v>280</v>
      </c>
      <c r="F494" s="431">
        <v>763</v>
      </c>
      <c r="G494" s="589">
        <f>F494/E494*100</f>
        <v>272.5</v>
      </c>
      <c r="H494" s="56"/>
      <c r="I494" s="56"/>
      <c r="J494" s="55"/>
      <c r="K494" s="55"/>
      <c r="L494" s="554"/>
      <c r="M494" s="55"/>
      <c r="N494" s="55"/>
      <c r="O494" s="55"/>
      <c r="P494" s="314"/>
      <c r="Q494" s="314"/>
      <c r="R494" s="314"/>
      <c r="S494" s="314"/>
      <c r="T494" s="314"/>
      <c r="U494" s="314"/>
      <c r="V494" s="314"/>
      <c r="W494" s="314"/>
      <c r="X494" s="314"/>
      <c r="Y494" s="2979"/>
      <c r="Z494" s="314"/>
      <c r="AA494" s="314"/>
      <c r="AB494" s="314"/>
      <c r="AC494" s="314"/>
      <c r="AD494" s="314"/>
      <c r="AE494" s="2597"/>
    </row>
    <row r="495" spans="1:31" s="108" customFormat="1" ht="23.25" customHeight="1" x14ac:dyDescent="0.25">
      <c r="A495" s="24">
        <v>1</v>
      </c>
      <c r="B495" s="13" t="s">
        <v>180</v>
      </c>
      <c r="C495" s="543"/>
      <c r="D495" s="555">
        <f>SUM(D480+D492)</f>
        <v>21335</v>
      </c>
      <c r="E495" s="555">
        <f>SUM(E480+E492)</f>
        <v>16002</v>
      </c>
      <c r="F495" s="555">
        <f>SUM(F480+F492)</f>
        <v>11157</v>
      </c>
      <c r="G495" s="585">
        <f>F495/E495*100</f>
        <v>69.722534683164611</v>
      </c>
      <c r="H495" s="56"/>
      <c r="I495" s="56"/>
      <c r="J495" s="55"/>
      <c r="K495" s="55"/>
      <c r="L495" s="554"/>
      <c r="M495" s="55"/>
      <c r="N495" s="55"/>
      <c r="O495" s="55"/>
      <c r="P495" s="314"/>
      <c r="Q495" s="314"/>
      <c r="R495" s="314"/>
      <c r="S495" s="314"/>
      <c r="T495" s="314"/>
      <c r="U495" s="314"/>
      <c r="V495" s="314"/>
      <c r="W495" s="314"/>
      <c r="X495" s="314"/>
      <c r="Y495" s="2979"/>
      <c r="Z495" s="314"/>
      <c r="AA495" s="314"/>
      <c r="AB495" s="314"/>
      <c r="AC495" s="314"/>
      <c r="AD495" s="314"/>
      <c r="AE495" s="2597"/>
    </row>
    <row r="496" spans="1:31" s="108" customFormat="1" ht="15" customHeight="1" x14ac:dyDescent="0.25">
      <c r="A496" s="24">
        <v>1</v>
      </c>
      <c r="B496" s="304" t="s">
        <v>593</v>
      </c>
      <c r="C496" s="304"/>
      <c r="D496" s="95">
        <f>SUM(D495,D478)</f>
        <v>111176</v>
      </c>
      <c r="E496" s="95">
        <f>SUM(E495,E478)</f>
        <v>83383</v>
      </c>
      <c r="F496" s="95">
        <f>SUM(F495,F478)</f>
        <v>93262.9375</v>
      </c>
      <c r="G496" s="95">
        <f>F496/E496*100</f>
        <v>111.84886307760576</v>
      </c>
      <c r="H496" s="85"/>
      <c r="I496" s="85"/>
      <c r="J496" s="78"/>
      <c r="K496" s="78"/>
      <c r="L496" s="778"/>
      <c r="M496" s="78"/>
      <c r="N496" s="78"/>
      <c r="O496" s="78"/>
      <c r="P496" s="72">
        <v>64951.257302666665</v>
      </c>
      <c r="Q496" s="72">
        <v>65520.363783442677</v>
      </c>
      <c r="R496" s="72">
        <v>65520.363783442677</v>
      </c>
      <c r="S496" s="72">
        <v>65520.363783442677</v>
      </c>
      <c r="T496" s="72">
        <v>65775.532445205332</v>
      </c>
      <c r="U496" s="72">
        <v>65775.532445205332</v>
      </c>
      <c r="V496" s="72">
        <v>65775.532445205332</v>
      </c>
      <c r="W496" s="72">
        <v>65775.532445205332</v>
      </c>
      <c r="X496" s="72">
        <v>62596.432769999999</v>
      </c>
      <c r="Y496" s="2981">
        <f>P496/12*$B$3+(Q496-P496)/11*8+(R496-Q496)/10*7+(S496-R496)/9*6+(T496-S496)/8*5+(U496-T496)/7*4+(V496-U496)/6*3+(W496-V496)/5*2+(X496-W496)/4*1</f>
        <v>48492.044094182878</v>
      </c>
      <c r="Z496" s="72">
        <f>AC496-AB496</f>
        <v>39680.017529999997</v>
      </c>
      <c r="AA496" s="72">
        <f>Z496-Y496</f>
        <v>-8812.026564182881</v>
      </c>
      <c r="AB496" s="72">
        <v>-306.14789999999988</v>
      </c>
      <c r="AC496" s="72">
        <v>39373.869630000001</v>
      </c>
      <c r="AD496" s="72"/>
      <c r="AE496" s="2597"/>
    </row>
    <row r="497" spans="1:31" s="108" customFormat="1" ht="15" customHeight="1" x14ac:dyDescent="0.25">
      <c r="A497" s="24">
        <v>1</v>
      </c>
      <c r="B497" s="48"/>
      <c r="C497" s="304"/>
      <c r="D497" s="266"/>
      <c r="E497" s="144"/>
      <c r="F497" s="589"/>
      <c r="G497" s="95"/>
      <c r="H497" s="85"/>
      <c r="I497" s="85"/>
      <c r="J497" s="78"/>
      <c r="K497" s="78"/>
      <c r="L497" s="778"/>
      <c r="M497" s="78"/>
      <c r="N497" s="78"/>
      <c r="O497" s="78"/>
      <c r="P497" s="72"/>
      <c r="Q497" s="72"/>
      <c r="R497" s="72"/>
      <c r="S497" s="72"/>
      <c r="T497" s="72"/>
      <c r="U497" s="72"/>
      <c r="V497" s="72"/>
      <c r="W497" s="72"/>
      <c r="X497" s="72"/>
      <c r="Y497" s="2984"/>
      <c r="Z497" s="72"/>
      <c r="AA497" s="72"/>
      <c r="AB497" s="72"/>
      <c r="AC497" s="72"/>
      <c r="AD497" s="72"/>
      <c r="AE497" s="2597"/>
    </row>
    <row r="498" spans="1:31" s="108" customFormat="1" ht="15" customHeight="1" x14ac:dyDescent="0.25">
      <c r="A498" s="24">
        <v>1</v>
      </c>
      <c r="B498" s="253" t="s">
        <v>33</v>
      </c>
      <c r="C498" s="202"/>
      <c r="D498" s="36"/>
      <c r="E498" s="36"/>
      <c r="F498" s="581"/>
      <c r="G498" s="36"/>
      <c r="H498" s="56"/>
      <c r="I498" s="56"/>
      <c r="J498" s="57"/>
      <c r="K498" s="57"/>
      <c r="L498" s="555"/>
      <c r="M498" s="57"/>
      <c r="N498" s="57"/>
      <c r="O498" s="57"/>
      <c r="P498" s="37"/>
      <c r="Q498" s="37"/>
      <c r="R498" s="37"/>
      <c r="S498" s="37"/>
      <c r="T498" s="37"/>
      <c r="U498" s="37"/>
      <c r="V498" s="37"/>
      <c r="W498" s="37"/>
      <c r="X498" s="37"/>
      <c r="Y498" s="2977"/>
      <c r="Z498" s="37"/>
      <c r="AA498" s="37"/>
      <c r="AB498" s="37"/>
      <c r="AC498" s="37"/>
      <c r="AD498" s="37"/>
      <c r="AE498" s="2597"/>
    </row>
    <row r="499" spans="1:31" s="108" customFormat="1" ht="15" customHeight="1" x14ac:dyDescent="0.25">
      <c r="A499" s="24">
        <v>1</v>
      </c>
      <c r="B499" s="252" t="s">
        <v>10</v>
      </c>
      <c r="C499" s="37">
        <v>300</v>
      </c>
      <c r="D499" s="36">
        <v>462</v>
      </c>
      <c r="E499" s="144">
        <f>ROUND(D499/12*$B$3,0)</f>
        <v>347</v>
      </c>
      <c r="F499" s="429">
        <v>467</v>
      </c>
      <c r="G499" s="144">
        <f t="shared" ref="G499:G501" si="268">F499/E499*100</f>
        <v>134.58213256484152</v>
      </c>
      <c r="H499" s="50">
        <v>11</v>
      </c>
      <c r="I499" s="157">
        <f t="shared" ref="I499:I501" si="269">L499/F499</f>
        <v>10.115631691648822</v>
      </c>
      <c r="J499" s="167">
        <f t="shared" ref="J499:J501" si="270">ROUND(D499*H499,0)</f>
        <v>5082</v>
      </c>
      <c r="K499" s="167">
        <f t="shared" ref="K499:K501" si="271">ROUND(E499*H499,0)</f>
        <v>3817</v>
      </c>
      <c r="L499" s="431">
        <v>4724</v>
      </c>
      <c r="M499" s="167">
        <f>L499/K499*100</f>
        <v>123.76211684569034</v>
      </c>
      <c r="N499" s="167">
        <f>ROUND(J499/C499,0)</f>
        <v>17</v>
      </c>
      <c r="O499" s="167">
        <f>L499/$B$3*12/N499</f>
        <v>370.50980392156862</v>
      </c>
      <c r="P499" s="314"/>
      <c r="Q499" s="314"/>
      <c r="R499" s="314"/>
      <c r="S499" s="314"/>
      <c r="T499" s="314"/>
      <c r="U499" s="314"/>
      <c r="V499" s="314"/>
      <c r="W499" s="314"/>
      <c r="X499" s="314"/>
      <c r="Y499" s="2979"/>
      <c r="Z499" s="314"/>
      <c r="AA499" s="314"/>
      <c r="AB499" s="314"/>
      <c r="AC499" s="314"/>
      <c r="AD499" s="314"/>
      <c r="AE499" s="2597"/>
    </row>
    <row r="500" spans="1:31" s="108" customFormat="1" ht="15" customHeight="1" x14ac:dyDescent="0.25">
      <c r="A500" s="24">
        <v>1</v>
      </c>
      <c r="B500" s="47" t="s">
        <v>6</v>
      </c>
      <c r="C500" s="37">
        <v>300</v>
      </c>
      <c r="D500" s="36">
        <v>219</v>
      </c>
      <c r="E500" s="144">
        <f>ROUND(D500/12*$B$3,0)</f>
        <v>164</v>
      </c>
      <c r="F500" s="429">
        <v>244</v>
      </c>
      <c r="G500" s="144">
        <f t="shared" si="268"/>
        <v>148.78048780487805</v>
      </c>
      <c r="H500" s="50">
        <v>10</v>
      </c>
      <c r="I500" s="157">
        <f t="shared" si="269"/>
        <v>11.217213114754099</v>
      </c>
      <c r="J500" s="167">
        <f t="shared" si="270"/>
        <v>2190</v>
      </c>
      <c r="K500" s="167">
        <f t="shared" si="271"/>
        <v>1640</v>
      </c>
      <c r="L500" s="431">
        <v>2737</v>
      </c>
      <c r="M500" s="167">
        <f>L500/K500*100</f>
        <v>166.89024390243904</v>
      </c>
      <c r="N500" s="167">
        <f>ROUND(J500/C500,0)</f>
        <v>7</v>
      </c>
      <c r="O500" s="167">
        <f>L500/$B$3*12/N500</f>
        <v>521.33333333333326</v>
      </c>
      <c r="P500" s="314"/>
      <c r="Q500" s="314"/>
      <c r="R500" s="314"/>
      <c r="S500" s="314"/>
      <c r="T500" s="314"/>
      <c r="U500" s="314"/>
      <c r="V500" s="314"/>
      <c r="W500" s="314"/>
      <c r="X500" s="314"/>
      <c r="Y500" s="2979"/>
      <c r="Z500" s="314"/>
      <c r="AA500" s="314"/>
      <c r="AB500" s="314"/>
      <c r="AC500" s="314"/>
      <c r="AD500" s="314"/>
      <c r="AE500" s="2597"/>
    </row>
    <row r="501" spans="1:31" s="108" customFormat="1" ht="15" customHeight="1" x14ac:dyDescent="0.25">
      <c r="A501" s="24">
        <v>1</v>
      </c>
      <c r="B501" s="252" t="s">
        <v>28</v>
      </c>
      <c r="C501" s="37">
        <v>300</v>
      </c>
      <c r="D501" s="36">
        <v>197</v>
      </c>
      <c r="E501" s="144">
        <f>ROUND(D501/12*$B$3,0)</f>
        <v>148</v>
      </c>
      <c r="F501" s="429">
        <v>193</v>
      </c>
      <c r="G501" s="144">
        <f t="shared" si="268"/>
        <v>130.40540540540539</v>
      </c>
      <c r="H501" s="50">
        <v>6.1</v>
      </c>
      <c r="I501" s="157">
        <f t="shared" si="269"/>
        <v>9.4196891191709842</v>
      </c>
      <c r="J501" s="167">
        <f t="shared" si="270"/>
        <v>1202</v>
      </c>
      <c r="K501" s="167">
        <f t="shared" si="271"/>
        <v>903</v>
      </c>
      <c r="L501" s="431">
        <v>1818</v>
      </c>
      <c r="M501" s="167">
        <f>L501/K501*100</f>
        <v>201.32890365448506</v>
      </c>
      <c r="N501" s="167">
        <f>ROUND(J501/C501,0)</f>
        <v>4</v>
      </c>
      <c r="O501" s="167">
        <f>L501/$B$3*12/N501</f>
        <v>606</v>
      </c>
      <c r="P501" s="314"/>
      <c r="Q501" s="314"/>
      <c r="R501" s="314"/>
      <c r="S501" s="314"/>
      <c r="T501" s="314"/>
      <c r="U501" s="314"/>
      <c r="V501" s="314"/>
      <c r="W501" s="314"/>
      <c r="X501" s="314"/>
      <c r="Y501" s="2979"/>
      <c r="Z501" s="314"/>
      <c r="AA501" s="314"/>
      <c r="AB501" s="314"/>
      <c r="AC501" s="314"/>
      <c r="AD501" s="314"/>
      <c r="AE501" s="2597"/>
    </row>
    <row r="502" spans="1:31" s="108" customFormat="1" ht="15" customHeight="1" x14ac:dyDescent="0.25">
      <c r="A502" s="24">
        <v>1</v>
      </c>
      <c r="B502" s="253" t="s">
        <v>37</v>
      </c>
      <c r="C502" s="253"/>
      <c r="D502" s="95">
        <f>SUM(D499:D501)</f>
        <v>878</v>
      </c>
      <c r="E502" s="95">
        <f>SUM(E499:E501)</f>
        <v>659</v>
      </c>
      <c r="F502" s="589">
        <f>SUM(F499:F501)</f>
        <v>904</v>
      </c>
      <c r="G502" s="95">
        <f>F502/E502*100</f>
        <v>137.17754172989379</v>
      </c>
      <c r="H502" s="85">
        <f>SUM(J502/D502)</f>
        <v>9.6514806378132114</v>
      </c>
      <c r="I502" s="156">
        <f>L502/F502</f>
        <v>10.264380530973451</v>
      </c>
      <c r="J502" s="62">
        <f>SUM(J499:J501)</f>
        <v>8474</v>
      </c>
      <c r="K502" s="62">
        <f>SUM(K499:K501)</f>
        <v>6360</v>
      </c>
      <c r="L502" s="701">
        <f>SUM(L499:L501)</f>
        <v>9279</v>
      </c>
      <c r="M502" s="167">
        <f>L502/K502*100</f>
        <v>145.89622641509433</v>
      </c>
      <c r="N502" s="186">
        <f>SUM(N499:N501)</f>
        <v>28</v>
      </c>
      <c r="O502" s="167">
        <f>L502/$B$3*12/N502</f>
        <v>441.85714285714283</v>
      </c>
      <c r="P502" s="62"/>
      <c r="Q502" s="62"/>
      <c r="R502" s="62"/>
      <c r="S502" s="62"/>
      <c r="T502" s="62"/>
      <c r="U502" s="62"/>
      <c r="V502" s="62"/>
      <c r="W502" s="62"/>
      <c r="X502" s="62"/>
      <c r="Y502" s="2984"/>
      <c r="Z502" s="72"/>
      <c r="AA502" s="72"/>
      <c r="AB502" s="62"/>
      <c r="AC502" s="62"/>
      <c r="AD502" s="62"/>
      <c r="AE502" s="2597"/>
    </row>
    <row r="503" spans="1:31" s="108" customFormat="1" ht="15" customHeight="1" x14ac:dyDescent="0.25">
      <c r="A503" s="24">
        <v>1</v>
      </c>
      <c r="B503" s="202" t="s">
        <v>157</v>
      </c>
      <c r="C503" s="253"/>
      <c r="D503" s="95"/>
      <c r="E503" s="95"/>
      <c r="F503" s="589"/>
      <c r="G503" s="95"/>
      <c r="H503" s="85"/>
      <c r="I503" s="156"/>
      <c r="J503" s="62"/>
      <c r="K503" s="62"/>
      <c r="L503" s="701"/>
      <c r="M503" s="167"/>
      <c r="N503" s="186"/>
      <c r="O503" s="167"/>
      <c r="P503" s="62"/>
      <c r="Q503" s="62"/>
      <c r="R503" s="62"/>
      <c r="S503" s="62"/>
      <c r="T503" s="62"/>
      <c r="U503" s="62"/>
      <c r="V503" s="62"/>
      <c r="W503" s="62"/>
      <c r="X503" s="62"/>
      <c r="Y503" s="1210"/>
      <c r="Z503" s="62"/>
      <c r="AA503" s="62"/>
      <c r="AB503" s="62"/>
      <c r="AC503" s="62"/>
      <c r="AD503" s="62"/>
      <c r="AE503" s="2597"/>
    </row>
    <row r="504" spans="1:31" s="108" customFormat="1" ht="15" customHeight="1" x14ac:dyDescent="0.25">
      <c r="A504" s="24">
        <v>1</v>
      </c>
      <c r="B504" s="424" t="s">
        <v>214</v>
      </c>
      <c r="C504" s="48">
        <v>240</v>
      </c>
      <c r="D504" s="36">
        <v>700</v>
      </c>
      <c r="E504" s="144">
        <f>ROUND(D504/12*$B$3,0)</f>
        <v>525</v>
      </c>
      <c r="F504" s="429">
        <v>950</v>
      </c>
      <c r="G504" s="144">
        <f>F504/E504*100</f>
        <v>180.95238095238096</v>
      </c>
      <c r="H504" s="73">
        <v>8</v>
      </c>
      <c r="I504" s="157">
        <f t="shared" ref="I504" si="272">L504/F504</f>
        <v>8.7084210526315786</v>
      </c>
      <c r="J504" s="167">
        <f t="shared" ref="J504" si="273">ROUND(D504*H504,0)</f>
        <v>5600</v>
      </c>
      <c r="K504" s="167">
        <f t="shared" ref="K504" si="274">ROUND(E504*H504,0)</f>
        <v>4200</v>
      </c>
      <c r="L504" s="431">
        <v>8273</v>
      </c>
      <c r="M504" s="167">
        <f>L504/K504*100</f>
        <v>196.97619047619048</v>
      </c>
      <c r="N504" s="167">
        <f>ROUND(J504/C504,0)</f>
        <v>23</v>
      </c>
      <c r="O504" s="167">
        <f>L504/$B$3*12/N504</f>
        <v>479.59420289855069</v>
      </c>
      <c r="P504" s="314"/>
      <c r="Q504" s="314"/>
      <c r="R504" s="314"/>
      <c r="S504" s="314"/>
      <c r="T504" s="314"/>
      <c r="U504" s="314"/>
      <c r="V504" s="314"/>
      <c r="W504" s="314"/>
      <c r="X504" s="314"/>
      <c r="Y504" s="2979"/>
      <c r="Z504" s="314"/>
      <c r="AA504" s="314"/>
      <c r="AB504" s="314"/>
      <c r="AC504" s="314"/>
      <c r="AD504" s="314"/>
      <c r="AE504" s="2597"/>
    </row>
    <row r="505" spans="1:31" s="99" customFormat="1" ht="15" customHeight="1" x14ac:dyDescent="0.25">
      <c r="A505" s="24">
        <v>1</v>
      </c>
      <c r="B505" s="2708" t="s">
        <v>218</v>
      </c>
      <c r="C505" s="580"/>
      <c r="D505" s="187">
        <f>SUM(D504)</f>
        <v>700</v>
      </c>
      <c r="E505" s="143">
        <f>SUM(E504)</f>
        <v>525</v>
      </c>
      <c r="F505" s="143">
        <f>SUM(F504)</f>
        <v>950</v>
      </c>
      <c r="G505" s="143">
        <f>F505/E505*100</f>
        <v>180.95238095238096</v>
      </c>
      <c r="H505" s="98">
        <f>J505/D505</f>
        <v>8</v>
      </c>
      <c r="I505" s="157">
        <f>L505/F505</f>
        <v>8.7084210526315786</v>
      </c>
      <c r="J505" s="175">
        <f>SUM(J504)</f>
        <v>5600</v>
      </c>
      <c r="K505" s="175">
        <f>SUM(K504)</f>
        <v>4200</v>
      </c>
      <c r="L505" s="434">
        <f>SUM(L504)</f>
        <v>8273</v>
      </c>
      <c r="M505" s="175">
        <f>L505/K505*100</f>
        <v>196.97619047619048</v>
      </c>
      <c r="N505" s="175">
        <f>SUM(N504)</f>
        <v>23</v>
      </c>
      <c r="O505" s="167">
        <f>L505/$B$3*12/N505</f>
        <v>479.59420289855069</v>
      </c>
      <c r="P505" s="275"/>
      <c r="Q505" s="275"/>
      <c r="R505" s="275"/>
      <c r="S505" s="275"/>
      <c r="T505" s="275"/>
      <c r="U505" s="275"/>
      <c r="V505" s="275"/>
      <c r="W505" s="275"/>
      <c r="X505" s="275"/>
      <c r="Y505" s="2995"/>
      <c r="Z505" s="187"/>
      <c r="AA505" s="187"/>
      <c r="AB505" s="175"/>
      <c r="AC505" s="175"/>
      <c r="AD505" s="175"/>
      <c r="AE505" s="2597"/>
    </row>
    <row r="506" spans="1:31" s="108" customFormat="1" ht="29.25" customHeight="1" x14ac:dyDescent="0.25">
      <c r="A506" s="24">
        <v>1</v>
      </c>
      <c r="B506" s="201" t="s">
        <v>189</v>
      </c>
      <c r="C506" s="201"/>
      <c r="D506" s="95">
        <f>SUM(D505,D502)</f>
        <v>1578</v>
      </c>
      <c r="E506" s="95">
        <f>SUM(E505,E502)</f>
        <v>1184</v>
      </c>
      <c r="F506" s="589">
        <f>SUM(F505,F502)</f>
        <v>1854</v>
      </c>
      <c r="G506" s="95">
        <f>F506/E506*100</f>
        <v>156.58783783783784</v>
      </c>
      <c r="H506" s="85">
        <f>SUM(J506/D506)</f>
        <v>8.9188846641318129</v>
      </c>
      <c r="I506" s="157">
        <f>L506/F506</f>
        <v>9.4670981661272915</v>
      </c>
      <c r="J506" s="95">
        <f>SUM(J505,J502)</f>
        <v>14074</v>
      </c>
      <c r="K506" s="95">
        <f>SUM(K505,K502)</f>
        <v>10560</v>
      </c>
      <c r="L506" s="589">
        <f>SUM(L505,L502)</f>
        <v>17552</v>
      </c>
      <c r="M506" s="167">
        <f>L506/K506*100</f>
        <v>166.21212121212122</v>
      </c>
      <c r="N506" s="95">
        <f>SUM(N505,N502)</f>
        <v>51</v>
      </c>
      <c r="O506" s="167">
        <f>L506/$B$3*12/N506</f>
        <v>458.87581699346401</v>
      </c>
      <c r="P506" s="95">
        <v>25783.144807056004</v>
      </c>
      <c r="Q506" s="95">
        <v>23958.257786736001</v>
      </c>
      <c r="R506" s="95">
        <v>23958.257786736001</v>
      </c>
      <c r="S506" s="95">
        <v>23958.257786736001</v>
      </c>
      <c r="T506" s="95">
        <v>23958.257786736001</v>
      </c>
      <c r="U506" s="95">
        <v>23958.257786736001</v>
      </c>
      <c r="V506" s="95">
        <v>23358.532463448002</v>
      </c>
      <c r="W506" s="95">
        <v>23358.532463448002</v>
      </c>
      <c r="X506" s="95">
        <v>23358.532463448002</v>
      </c>
      <c r="Y506" s="2981">
        <f>P506/12*$B$3+(Q506-P506)/11*8+(R506-Q506)/10*7+(S506-R506)/9*6+(T506-S506)/8*5+(U506-T506)/7*4+(V506-U506)/6*3+(W506-V506)/5*2+(X506-W506)/4*1</f>
        <v>17710.305383415274</v>
      </c>
      <c r="Z506" s="62">
        <f>AC506-AB506</f>
        <v>27011.903069999997</v>
      </c>
      <c r="AA506" s="62">
        <f>Z506-Y506</f>
        <v>9301.5976865847224</v>
      </c>
      <c r="AB506" s="95">
        <v>-100.84223</v>
      </c>
      <c r="AC506" s="95">
        <v>26911.060839999998</v>
      </c>
      <c r="AD506" s="95">
        <v>2525.5300000000002</v>
      </c>
      <c r="AE506" s="2597"/>
    </row>
    <row r="507" spans="1:31" s="108" customFormat="1" ht="15" customHeight="1" x14ac:dyDescent="0.25">
      <c r="A507" s="24">
        <v>1</v>
      </c>
      <c r="B507" s="191"/>
      <c r="C507" s="191"/>
      <c r="D507" s="39"/>
      <c r="E507" s="144"/>
      <c r="F507" s="429"/>
      <c r="G507" s="144"/>
      <c r="H507" s="34"/>
      <c r="I507" s="34"/>
      <c r="J507" s="34"/>
      <c r="K507" s="34"/>
      <c r="L507" s="587"/>
      <c r="M507" s="34"/>
      <c r="N507" s="34"/>
      <c r="O507" s="34"/>
      <c r="P507" s="314"/>
      <c r="Q507" s="314"/>
      <c r="R507" s="314"/>
      <c r="S507" s="314"/>
      <c r="T507" s="314"/>
      <c r="U507" s="314"/>
      <c r="V507" s="314"/>
      <c r="W507" s="314"/>
      <c r="X507" s="314"/>
      <c r="Y507" s="2996">
        <f>P507/12</f>
        <v>0</v>
      </c>
      <c r="Z507" s="314">
        <f>AC507-AB507</f>
        <v>0</v>
      </c>
      <c r="AA507" s="314">
        <f>Z507-Y507</f>
        <v>0</v>
      </c>
      <c r="AB507" s="314"/>
      <c r="AC507" s="314"/>
      <c r="AD507" s="314"/>
      <c r="AE507" s="2597"/>
    </row>
    <row r="508" spans="1:31" s="108" customFormat="1" ht="15.75" customHeight="1" x14ac:dyDescent="0.25">
      <c r="A508" s="24">
        <v>1</v>
      </c>
      <c r="B508" s="28" t="s">
        <v>18</v>
      </c>
      <c r="C508" s="408"/>
      <c r="D508" s="309"/>
      <c r="E508" s="309"/>
      <c r="F508" s="669"/>
      <c r="G508" s="309"/>
      <c r="H508" s="16"/>
      <c r="I508" s="16"/>
      <c r="J508" s="16"/>
      <c r="K508" s="16"/>
      <c r="L508" s="662">
        <f t="shared" ref="L508" si="275">SUM(L506,L496,L468)</f>
        <v>30923</v>
      </c>
      <c r="M508" s="16"/>
      <c r="N508" s="16"/>
      <c r="O508" s="16"/>
      <c r="P508" s="16">
        <f t="shared" ref="P508:AB508" si="276">SUM(P506,P496,P468)</f>
        <v>133350.13109624427</v>
      </c>
      <c r="Q508" s="16">
        <f t="shared" si="276"/>
        <v>129724.22662618189</v>
      </c>
      <c r="R508" s="16">
        <f t="shared" si="276"/>
        <v>129724.22662618189</v>
      </c>
      <c r="S508" s="16">
        <f t="shared" si="276"/>
        <v>129724.22662618189</v>
      </c>
      <c r="T508" s="29">
        <f t="shared" ref="T508:U508" si="277">SUM(T506,T496,T468)</f>
        <v>129979.39528794453</v>
      </c>
      <c r="U508" s="29">
        <f t="shared" si="277"/>
        <v>129979.39528794453</v>
      </c>
      <c r="V508" s="29">
        <f t="shared" ref="V508:W508" si="278">SUM(V506,V496,V468)</f>
        <v>129077.78298625653</v>
      </c>
      <c r="W508" s="29">
        <f t="shared" si="278"/>
        <v>129077.78298625653</v>
      </c>
      <c r="X508" s="29">
        <f t="shared" ref="X508" si="279">SUM(X506,X496,X468)</f>
        <v>125898.68331105119</v>
      </c>
      <c r="Y508" s="2985">
        <f t="shared" si="276"/>
        <v>96289.476233366877</v>
      </c>
      <c r="Z508" s="16">
        <f t="shared" si="276"/>
        <v>107264.4664</v>
      </c>
      <c r="AA508" s="16">
        <f t="shared" si="276"/>
        <v>10974.990166633117</v>
      </c>
      <c r="AB508" s="16">
        <f t="shared" si="276"/>
        <v>-1450.83853</v>
      </c>
      <c r="AC508" s="662">
        <f>SUM(AC506,AC496,AC468)</f>
        <v>105813.62787</v>
      </c>
      <c r="AD508" s="662">
        <f>SUM(AD506,AD496,AD468)</f>
        <v>6841.1438099999996</v>
      </c>
      <c r="AE508" s="2597"/>
    </row>
    <row r="509" spans="1:31" ht="29.25" customHeight="1" x14ac:dyDescent="0.25">
      <c r="A509" s="24">
        <v>1</v>
      </c>
      <c r="B509" s="1745" t="s">
        <v>598</v>
      </c>
      <c r="C509" s="542"/>
      <c r="D509" s="171"/>
      <c r="E509" s="171"/>
      <c r="F509" s="684"/>
      <c r="G509" s="171"/>
      <c r="H509" s="290"/>
      <c r="I509" s="290"/>
      <c r="J509" s="167"/>
      <c r="K509" s="167"/>
      <c r="L509" s="431"/>
      <c r="M509" s="167"/>
      <c r="N509" s="167"/>
      <c r="O509" s="167"/>
      <c r="P509" s="175"/>
      <c r="Q509" s="175"/>
      <c r="R509" s="175"/>
      <c r="S509" s="175"/>
      <c r="T509" s="175"/>
      <c r="U509" s="175"/>
      <c r="V509" s="175"/>
      <c r="W509" s="175"/>
      <c r="X509" s="175"/>
      <c r="Y509" s="1226"/>
      <c r="Z509" s="175"/>
      <c r="AA509" s="175"/>
      <c r="AB509" s="473"/>
      <c r="AC509" s="175"/>
      <c r="AD509" s="175"/>
      <c r="AE509" s="2597"/>
    </row>
    <row r="510" spans="1:31" s="108" customFormat="1" ht="15" customHeight="1" x14ac:dyDescent="0.25">
      <c r="A510" s="24">
        <v>1</v>
      </c>
      <c r="B510" s="51" t="s">
        <v>5</v>
      </c>
      <c r="C510" s="51"/>
      <c r="D510" s="36"/>
      <c r="E510" s="36"/>
      <c r="F510" s="581"/>
      <c r="G510" s="36"/>
      <c r="H510" s="81"/>
      <c r="I510" s="81"/>
      <c r="J510" s="33"/>
      <c r="K510" s="33"/>
      <c r="L510" s="592"/>
      <c r="M510" s="33"/>
      <c r="N510" s="33"/>
      <c r="O510" s="33"/>
      <c r="P510" s="33"/>
      <c r="Q510" s="33"/>
      <c r="R510" s="33"/>
      <c r="S510" s="33"/>
      <c r="T510" s="33"/>
      <c r="U510" s="33"/>
      <c r="V510" s="33"/>
      <c r="W510" s="33"/>
      <c r="X510" s="33"/>
      <c r="Y510" s="2978"/>
      <c r="Z510" s="33"/>
      <c r="AA510" s="33"/>
      <c r="AB510" s="33"/>
      <c r="AC510" s="33"/>
      <c r="AD510" s="33"/>
      <c r="AE510" s="2597"/>
    </row>
    <row r="511" spans="1:31" s="108" customFormat="1" ht="15" customHeight="1" x14ac:dyDescent="0.25">
      <c r="A511" s="24">
        <v>1</v>
      </c>
      <c r="B511" s="148" t="s">
        <v>57</v>
      </c>
      <c r="C511" s="609">
        <v>340</v>
      </c>
      <c r="D511" s="36">
        <v>90</v>
      </c>
      <c r="E511" s="144">
        <f>ROUND(D511/12*$B$3,0)</f>
        <v>68</v>
      </c>
      <c r="F511" s="581">
        <v>65</v>
      </c>
      <c r="G511" s="144">
        <f>F511/E511*100</f>
        <v>95.588235294117652</v>
      </c>
      <c r="H511" s="267">
        <v>11</v>
      </c>
      <c r="I511" s="157">
        <f t="shared" ref="I511" si="280">L511/F511</f>
        <v>11</v>
      </c>
      <c r="J511" s="167">
        <f t="shared" ref="J511" si="281">ROUND(D511*H511,0)</f>
        <v>990</v>
      </c>
      <c r="K511" s="167">
        <f t="shared" ref="K511" si="282">ROUND(E511*H511,0)</f>
        <v>748</v>
      </c>
      <c r="L511" s="581">
        <v>715</v>
      </c>
      <c r="M511" s="167">
        <f>L511/K511*100</f>
        <v>95.588235294117652</v>
      </c>
      <c r="N511" s="167">
        <f>J511/C511</f>
        <v>2.9117647058823528</v>
      </c>
      <c r="O511" s="167">
        <f>L511/$B$3*12/N511</f>
        <v>327.40740740740739</v>
      </c>
      <c r="P511" s="33"/>
      <c r="Q511" s="33"/>
      <c r="R511" s="33"/>
      <c r="S511" s="33"/>
      <c r="T511" s="33"/>
      <c r="U511" s="33"/>
      <c r="V511" s="33"/>
      <c r="W511" s="33"/>
      <c r="X511" s="33"/>
      <c r="Y511" s="2978"/>
      <c r="Z511" s="33"/>
      <c r="AA511" s="33"/>
      <c r="AB511" s="33"/>
      <c r="AC511" s="33"/>
      <c r="AD511" s="33"/>
      <c r="AE511" s="2597"/>
    </row>
    <row r="512" spans="1:31" s="428" customFormat="1" ht="15" customHeight="1" x14ac:dyDescent="0.25">
      <c r="A512" s="24">
        <v>1</v>
      </c>
      <c r="B512" s="546" t="s">
        <v>7</v>
      </c>
      <c r="C512" s="546"/>
      <c r="D512" s="589">
        <f>SUM(D511:D511)</f>
        <v>90</v>
      </c>
      <c r="E512" s="589">
        <f>SUM(E511:E511)</f>
        <v>68</v>
      </c>
      <c r="F512" s="589">
        <f>SUM(F511:F511)</f>
        <v>65</v>
      </c>
      <c r="G512" s="589">
        <f>F512/E512*100</f>
        <v>95.588235294117652</v>
      </c>
      <c r="H512" s="586">
        <f>SUM(J512/D512)</f>
        <v>11</v>
      </c>
      <c r="I512" s="430">
        <f>L512/F512</f>
        <v>11</v>
      </c>
      <c r="J512" s="589">
        <f>SUM(J511:J511)</f>
        <v>990</v>
      </c>
      <c r="K512" s="589">
        <f>SUM(K511:K511)</f>
        <v>748</v>
      </c>
      <c r="L512" s="589">
        <f>SUM(L511:L511)</f>
        <v>715</v>
      </c>
      <c r="M512" s="431">
        <f>L512/K512*100</f>
        <v>95.588235294117652</v>
      </c>
      <c r="N512" s="888">
        <f>SUM(N511:N511)</f>
        <v>2.9117647058823528</v>
      </c>
      <c r="O512" s="431">
        <f>L512/$B$3*12/N512</f>
        <v>327.40740740740739</v>
      </c>
      <c r="P512" s="588">
        <v>2588.0868808703999</v>
      </c>
      <c r="Q512" s="588">
        <v>2436.6654988311998</v>
      </c>
      <c r="R512" s="588">
        <v>2436.6654988311998</v>
      </c>
      <c r="S512" s="588">
        <v>2436.6654988311998</v>
      </c>
      <c r="T512" s="588">
        <v>2436.6654988311998</v>
      </c>
      <c r="U512" s="588">
        <v>2436.6654988311998</v>
      </c>
      <c r="V512" s="588">
        <v>2418.3440010183995</v>
      </c>
      <c r="W512" s="588">
        <v>2342.6962526183993</v>
      </c>
      <c r="X512" s="588">
        <v>2342.6962526183993</v>
      </c>
      <c r="Y512" s="2981">
        <f>P512/12*$B$3+(Q512-P512)/11*8+(R512-Q512)/10*7+(S512-R512)/9*6+(T512-S512)/8*5+(U512-T512)/7*4+(V512-U512)/6*3+(W512-V512)/5*2+(X512-W512)/4*1</f>
        <v>1791.520670903345</v>
      </c>
      <c r="Z512" s="588">
        <f>AC512-AB512</f>
        <v>1665.6135100000001</v>
      </c>
      <c r="AA512" s="588">
        <f>Z512-Y512</f>
        <v>-125.9071609033449</v>
      </c>
      <c r="AB512" s="588">
        <v>-9.9061599999999999</v>
      </c>
      <c r="AC512" s="588">
        <v>1655.7073500000001</v>
      </c>
      <c r="AD512" s="588"/>
      <c r="AE512" s="2597"/>
    </row>
    <row r="513" spans="1:31" s="108" customFormat="1" ht="15" customHeight="1" x14ac:dyDescent="0.25">
      <c r="A513" s="24">
        <v>1</v>
      </c>
      <c r="B513" s="533" t="s">
        <v>14</v>
      </c>
      <c r="C513" s="60"/>
      <c r="D513" s="36"/>
      <c r="E513" s="36"/>
      <c r="F513" s="581"/>
      <c r="G513" s="36"/>
      <c r="H513" s="85"/>
      <c r="I513" s="85"/>
      <c r="J513" s="78"/>
      <c r="K513" s="78"/>
      <c r="L513" s="778"/>
      <c r="M513" s="78"/>
      <c r="N513" s="78"/>
      <c r="O513" s="78"/>
      <c r="P513" s="34"/>
      <c r="Q513" s="34"/>
      <c r="R513" s="34"/>
      <c r="S513" s="34"/>
      <c r="T513" s="34"/>
      <c r="U513" s="34"/>
      <c r="V513" s="34"/>
      <c r="W513" s="34"/>
      <c r="X513" s="34"/>
      <c r="Y513" s="1101"/>
      <c r="Z513" s="34"/>
      <c r="AA513" s="34"/>
      <c r="AB513" s="34"/>
      <c r="AC513" s="34"/>
      <c r="AD513" s="34"/>
      <c r="AE513" s="2597"/>
    </row>
    <row r="514" spans="1:31" s="108" customFormat="1" ht="16.5" customHeight="1" x14ac:dyDescent="0.25">
      <c r="A514" s="24">
        <v>1</v>
      </c>
      <c r="B514" s="60" t="s">
        <v>537</v>
      </c>
      <c r="C514" s="59"/>
      <c r="D514" s="143"/>
      <c r="E514" s="143"/>
      <c r="F514" s="432"/>
      <c r="G514" s="143"/>
      <c r="H514" s="50"/>
      <c r="I514" s="50"/>
      <c r="J514" s="38"/>
      <c r="K514" s="38"/>
      <c r="L514" s="680"/>
      <c r="M514" s="38"/>
      <c r="N514" s="38"/>
      <c r="O514" s="38"/>
      <c r="P514" s="53"/>
      <c r="Q514" s="53"/>
      <c r="R514" s="53"/>
      <c r="S514" s="53"/>
      <c r="T514" s="53"/>
      <c r="U514" s="53"/>
      <c r="V514" s="53"/>
      <c r="W514" s="53"/>
      <c r="X514" s="53"/>
      <c r="Y514" s="1026"/>
      <c r="Z514" s="53"/>
      <c r="AA514" s="53"/>
      <c r="AB514" s="53"/>
      <c r="AC514" s="53"/>
      <c r="AD514" s="53"/>
      <c r="AE514" s="2597"/>
    </row>
    <row r="515" spans="1:31" s="108" customFormat="1" ht="15" customHeight="1" x14ac:dyDescent="0.25">
      <c r="A515" s="24">
        <v>1</v>
      </c>
      <c r="B515" s="295" t="s">
        <v>229</v>
      </c>
      <c r="C515" s="295"/>
      <c r="D515" s="53">
        <f>SUM(D516,D517,D518,D519)</f>
        <v>6862</v>
      </c>
      <c r="E515" s="53">
        <f>SUM(E516,E517,E518,E519)</f>
        <v>5147</v>
      </c>
      <c r="F515" s="53">
        <f>SUM(F516,F517,F518,F519)</f>
        <v>10040</v>
      </c>
      <c r="G515" s="589">
        <f>F515/E515*100</f>
        <v>195.06508645813093</v>
      </c>
      <c r="H515" s="56"/>
      <c r="I515" s="56"/>
      <c r="J515" s="55"/>
      <c r="K515" s="55"/>
      <c r="L515" s="554"/>
      <c r="M515" s="55"/>
      <c r="N515" s="55"/>
      <c r="O515" s="55"/>
      <c r="P515" s="314"/>
      <c r="Q515" s="314"/>
      <c r="R515" s="314"/>
      <c r="S515" s="314"/>
      <c r="T515" s="314"/>
      <c r="U515" s="314"/>
      <c r="V515" s="314"/>
      <c r="W515" s="314"/>
      <c r="X515" s="314"/>
      <c r="Y515" s="2979"/>
      <c r="Z515" s="314"/>
      <c r="AA515" s="314"/>
      <c r="AB515" s="314"/>
      <c r="AC515" s="314"/>
      <c r="AD515" s="314"/>
      <c r="AE515" s="2597"/>
    </row>
    <row r="516" spans="1:31" s="108" customFormat="1" ht="15" customHeight="1" x14ac:dyDescent="0.25">
      <c r="A516" s="24">
        <v>1</v>
      </c>
      <c r="B516" s="295" t="s">
        <v>538</v>
      </c>
      <c r="C516" s="295"/>
      <c r="D516" s="53"/>
      <c r="E516" s="144">
        <f t="shared" ref="E516:E521" si="283">ROUND(D516/12*$B$3,0)</f>
        <v>0</v>
      </c>
      <c r="F516" s="536"/>
      <c r="G516" s="589"/>
      <c r="H516" s="56"/>
      <c r="I516" s="56"/>
      <c r="J516" s="55"/>
      <c r="K516" s="55"/>
      <c r="L516" s="554"/>
      <c r="M516" s="55"/>
      <c r="N516" s="55"/>
      <c r="O516" s="55"/>
      <c r="P516" s="314"/>
      <c r="Q516" s="314"/>
      <c r="R516" s="314"/>
      <c r="S516" s="314"/>
      <c r="T516" s="314"/>
      <c r="U516" s="314"/>
      <c r="V516" s="314"/>
      <c r="W516" s="314"/>
      <c r="X516" s="314"/>
      <c r="Y516" s="2979"/>
      <c r="Z516" s="314"/>
      <c r="AA516" s="314"/>
      <c r="AB516" s="314"/>
      <c r="AC516" s="314"/>
      <c r="AD516" s="314"/>
      <c r="AE516" s="2597"/>
    </row>
    <row r="517" spans="1:31" s="108" customFormat="1" ht="32.25" customHeight="1" x14ac:dyDescent="0.25">
      <c r="A517" s="24">
        <v>1</v>
      </c>
      <c r="B517" s="295" t="s">
        <v>539</v>
      </c>
      <c r="C517" s="295"/>
      <c r="D517" s="53">
        <v>1500</v>
      </c>
      <c r="E517" s="144">
        <f t="shared" si="283"/>
        <v>1125</v>
      </c>
      <c r="F517" s="536">
        <v>1038</v>
      </c>
      <c r="G517" s="589">
        <f>F517/E517*100</f>
        <v>92.266666666666666</v>
      </c>
      <c r="H517" s="56"/>
      <c r="I517" s="56"/>
      <c r="J517" s="55"/>
      <c r="K517" s="55"/>
      <c r="L517" s="554"/>
      <c r="M517" s="55"/>
      <c r="N517" s="55"/>
      <c r="O517" s="55"/>
      <c r="P517" s="314"/>
      <c r="Q517" s="314"/>
      <c r="R517" s="314"/>
      <c r="S517" s="314"/>
      <c r="T517" s="314"/>
      <c r="U517" s="314"/>
      <c r="V517" s="314"/>
      <c r="W517" s="314"/>
      <c r="X517" s="314"/>
      <c r="Y517" s="2979"/>
      <c r="Z517" s="314"/>
      <c r="AA517" s="314"/>
      <c r="AB517" s="314"/>
      <c r="AC517" s="314"/>
      <c r="AD517" s="314"/>
      <c r="AE517" s="2597"/>
    </row>
    <row r="518" spans="1:31" s="108" customFormat="1" ht="29.25" customHeight="1" x14ac:dyDescent="0.25">
      <c r="A518" s="24">
        <v>1</v>
      </c>
      <c r="B518" s="295" t="s">
        <v>540</v>
      </c>
      <c r="C518" s="295"/>
      <c r="D518" s="53"/>
      <c r="E518" s="144">
        <f t="shared" si="283"/>
        <v>0</v>
      </c>
      <c r="F518" s="536"/>
      <c r="G518" s="589"/>
      <c r="H518" s="56"/>
      <c r="I518" s="56"/>
      <c r="J518" s="55"/>
      <c r="K518" s="55"/>
      <c r="L518" s="554"/>
      <c r="M518" s="55"/>
      <c r="N518" s="55"/>
      <c r="O518" s="55"/>
      <c r="P518" s="314"/>
      <c r="Q518" s="314"/>
      <c r="R518" s="314"/>
      <c r="S518" s="314"/>
      <c r="T518" s="314"/>
      <c r="U518" s="314"/>
      <c r="V518" s="314"/>
      <c r="W518" s="314"/>
      <c r="X518" s="314"/>
      <c r="Y518" s="2979"/>
      <c r="Z518" s="314"/>
      <c r="AA518" s="314"/>
      <c r="AB518" s="314"/>
      <c r="AC518" s="314"/>
      <c r="AD518" s="314"/>
      <c r="AE518" s="2597"/>
    </row>
    <row r="519" spans="1:31" s="108" customFormat="1" ht="15" customHeight="1" x14ac:dyDescent="0.25">
      <c r="A519" s="24">
        <v>1</v>
      </c>
      <c r="B519" s="295" t="s">
        <v>541</v>
      </c>
      <c r="C519" s="295"/>
      <c r="D519" s="53">
        <v>5362</v>
      </c>
      <c r="E519" s="144">
        <f t="shared" si="283"/>
        <v>4022</v>
      </c>
      <c r="F519" s="536">
        <v>9002</v>
      </c>
      <c r="G519" s="589">
        <f>F519/E519*100</f>
        <v>223.81899552461465</v>
      </c>
      <c r="H519" s="56"/>
      <c r="I519" s="56"/>
      <c r="J519" s="55"/>
      <c r="K519" s="55"/>
      <c r="L519" s="554"/>
      <c r="M519" s="55"/>
      <c r="N519" s="55"/>
      <c r="O519" s="55"/>
      <c r="P519" s="314"/>
      <c r="Q519" s="314"/>
      <c r="R519" s="314"/>
      <c r="S519" s="314"/>
      <c r="T519" s="314"/>
      <c r="U519" s="314"/>
      <c r="V519" s="314"/>
      <c r="W519" s="314"/>
      <c r="X519" s="314"/>
      <c r="Y519" s="2979"/>
      <c r="Z519" s="314"/>
      <c r="AA519" s="314"/>
      <c r="AB519" s="314"/>
      <c r="AC519" s="314"/>
      <c r="AD519" s="314"/>
      <c r="AE519" s="2597"/>
    </row>
    <row r="520" spans="1:31" s="108" customFormat="1" ht="15" customHeight="1" x14ac:dyDescent="0.25">
      <c r="A520" s="24">
        <v>1</v>
      </c>
      <c r="B520" s="545" t="s">
        <v>171</v>
      </c>
      <c r="C520" s="295"/>
      <c r="D520" s="53">
        <v>10000</v>
      </c>
      <c r="E520" s="144">
        <f t="shared" si="283"/>
        <v>7500</v>
      </c>
      <c r="F520" s="536">
        <f>5491+F521/4/3.2</f>
        <v>6738.4609375</v>
      </c>
      <c r="G520" s="589">
        <f>F520/E520*100</f>
        <v>89.846145833333338</v>
      </c>
      <c r="H520" s="56"/>
      <c r="I520" s="56"/>
      <c r="J520" s="55"/>
      <c r="K520" s="55"/>
      <c r="L520" s="554"/>
      <c r="M520" s="55"/>
      <c r="N520" s="55"/>
      <c r="O520" s="55"/>
      <c r="P520" s="314"/>
      <c r="Q520" s="314"/>
      <c r="R520" s="314"/>
      <c r="S520" s="314"/>
      <c r="T520" s="314"/>
      <c r="U520" s="314"/>
      <c r="V520" s="314"/>
      <c r="W520" s="314"/>
      <c r="X520" s="314"/>
      <c r="Y520" s="2979"/>
      <c r="Z520" s="314"/>
      <c r="AA520" s="314"/>
      <c r="AB520" s="314"/>
      <c r="AC520" s="314"/>
      <c r="AD520" s="314"/>
      <c r="AE520" s="2597"/>
    </row>
    <row r="521" spans="1:31" s="108" customFormat="1" ht="15" customHeight="1" x14ac:dyDescent="0.25">
      <c r="A521" s="24">
        <v>1</v>
      </c>
      <c r="B521" s="2081" t="s">
        <v>533</v>
      </c>
      <c r="C521" s="295"/>
      <c r="D521" s="53">
        <v>23407</v>
      </c>
      <c r="E521" s="144">
        <f t="shared" si="283"/>
        <v>17555</v>
      </c>
      <c r="F521" s="536">
        <v>15967.5</v>
      </c>
      <c r="G521" s="589">
        <f>F521/E521*100</f>
        <v>90.956992309883219</v>
      </c>
      <c r="H521" s="56"/>
      <c r="I521" s="56"/>
      <c r="J521" s="55"/>
      <c r="K521" s="55"/>
      <c r="L521" s="554"/>
      <c r="M521" s="55"/>
      <c r="N521" s="55"/>
      <c r="O521" s="55"/>
      <c r="P521" s="314"/>
      <c r="Q521" s="314"/>
      <c r="R521" s="314"/>
      <c r="S521" s="314"/>
      <c r="T521" s="314"/>
      <c r="U521" s="314"/>
      <c r="V521" s="314"/>
      <c r="W521" s="314"/>
      <c r="X521" s="314"/>
      <c r="Y521" s="2979"/>
      <c r="Z521" s="314"/>
      <c r="AA521" s="314"/>
      <c r="AB521" s="314"/>
      <c r="AC521" s="314"/>
      <c r="AD521" s="314"/>
      <c r="AE521" s="2597"/>
    </row>
    <row r="522" spans="1:31" s="108" customFormat="1" ht="19.5" customHeight="1" x14ac:dyDescent="0.25">
      <c r="A522" s="24">
        <v>1</v>
      </c>
      <c r="B522" s="439" t="s">
        <v>185</v>
      </c>
      <c r="C522" s="543"/>
      <c r="D522" s="57">
        <f>SUM(D515+D520*3.2)</f>
        <v>38862</v>
      </c>
      <c r="E522" s="57">
        <f>SUM(E515+E520*3.2)</f>
        <v>29147</v>
      </c>
      <c r="F522" s="57">
        <f>SUM(F515+F520*3.2)</f>
        <v>31603.075000000001</v>
      </c>
      <c r="G522" s="589">
        <f>F522/E522*100</f>
        <v>108.42651044704429</v>
      </c>
      <c r="H522" s="56"/>
      <c r="I522" s="56"/>
      <c r="J522" s="55"/>
      <c r="K522" s="55"/>
      <c r="L522" s="554"/>
      <c r="M522" s="55"/>
      <c r="N522" s="55"/>
      <c r="O522" s="55"/>
      <c r="P522" s="314"/>
      <c r="Q522" s="314"/>
      <c r="R522" s="314"/>
      <c r="S522" s="314"/>
      <c r="T522" s="314"/>
      <c r="U522" s="314"/>
      <c r="V522" s="314"/>
      <c r="W522" s="314"/>
      <c r="X522" s="314"/>
      <c r="Y522" s="2979"/>
      <c r="Z522" s="314"/>
      <c r="AA522" s="314"/>
      <c r="AB522" s="314"/>
      <c r="AC522" s="314"/>
      <c r="AD522" s="314"/>
      <c r="AE522" s="2597"/>
    </row>
    <row r="523" spans="1:31" s="108" customFormat="1" ht="15" customHeight="1" x14ac:dyDescent="0.25">
      <c r="A523" s="24">
        <v>1</v>
      </c>
      <c r="B523" s="1041" t="s">
        <v>542</v>
      </c>
      <c r="C523" s="557"/>
      <c r="D523" s="536"/>
      <c r="E523" s="429">
        <f>ROUND(D523/12*$B$3,0)</f>
        <v>0</v>
      </c>
      <c r="F523" s="536"/>
      <c r="G523" s="589"/>
      <c r="H523" s="56"/>
      <c r="I523" s="56"/>
      <c r="J523" s="55"/>
      <c r="K523" s="55"/>
      <c r="L523" s="554"/>
      <c r="M523" s="55"/>
      <c r="N523" s="55"/>
      <c r="O523" s="55"/>
      <c r="P523" s="314"/>
      <c r="Q523" s="314"/>
      <c r="R523" s="314"/>
      <c r="S523" s="314"/>
      <c r="T523" s="314"/>
      <c r="U523" s="314"/>
      <c r="V523" s="314"/>
      <c r="W523" s="314"/>
      <c r="X523" s="314"/>
      <c r="Y523" s="2979"/>
      <c r="Z523" s="314"/>
      <c r="AA523" s="314"/>
      <c r="AB523" s="314"/>
      <c r="AC523" s="314"/>
      <c r="AD523" s="314"/>
      <c r="AE523" s="2597"/>
    </row>
    <row r="524" spans="1:31" s="108" customFormat="1" ht="15" customHeight="1" x14ac:dyDescent="0.25">
      <c r="A524" s="24">
        <v>1</v>
      </c>
      <c r="B524" s="295" t="s">
        <v>229</v>
      </c>
      <c r="C524" s="295"/>
      <c r="D524" s="53">
        <f>SUM(D526,D529)</f>
        <v>1941</v>
      </c>
      <c r="E524" s="53">
        <f>SUM(E526,E529)</f>
        <v>1457</v>
      </c>
      <c r="F524" s="53">
        <f>SUM(F526,F529)</f>
        <v>1399</v>
      </c>
      <c r="G524" s="589">
        <f>F524/E524*100</f>
        <v>96.019217570350037</v>
      </c>
      <c r="H524" s="56"/>
      <c r="I524" s="56"/>
      <c r="J524" s="55"/>
      <c r="K524" s="55"/>
      <c r="L524" s="554"/>
      <c r="M524" s="55"/>
      <c r="N524" s="55"/>
      <c r="O524" s="55"/>
      <c r="P524" s="314"/>
      <c r="Q524" s="314"/>
      <c r="R524" s="314"/>
      <c r="S524" s="314"/>
      <c r="T524" s="314"/>
      <c r="U524" s="314"/>
      <c r="V524" s="314"/>
      <c r="W524" s="314"/>
      <c r="X524" s="314"/>
      <c r="Y524" s="2979"/>
      <c r="Z524" s="314"/>
      <c r="AA524" s="314"/>
      <c r="AB524" s="314"/>
      <c r="AC524" s="314"/>
      <c r="AD524" s="314"/>
      <c r="AE524" s="2597"/>
    </row>
    <row r="525" spans="1:31" s="108" customFormat="1" ht="15" customHeight="1" x14ac:dyDescent="0.25">
      <c r="A525" s="24">
        <v>1</v>
      </c>
      <c r="B525" s="295" t="s">
        <v>538</v>
      </c>
      <c r="C525" s="295"/>
      <c r="D525" s="53"/>
      <c r="E525" s="144">
        <f>ROUND(D525/12*$B$3,0)</f>
        <v>0</v>
      </c>
      <c r="F525" s="536"/>
      <c r="G525" s="589"/>
      <c r="H525" s="56"/>
      <c r="I525" s="56"/>
      <c r="J525" s="55"/>
      <c r="K525" s="55"/>
      <c r="L525" s="554"/>
      <c r="M525" s="55"/>
      <c r="N525" s="55"/>
      <c r="O525" s="55"/>
      <c r="P525" s="314"/>
      <c r="Q525" s="314"/>
      <c r="R525" s="314"/>
      <c r="S525" s="314"/>
      <c r="T525" s="314"/>
      <c r="U525" s="314"/>
      <c r="V525" s="314"/>
      <c r="W525" s="314"/>
      <c r="X525" s="314"/>
      <c r="Y525" s="2979"/>
      <c r="Z525" s="314"/>
      <c r="AA525" s="314"/>
      <c r="AB525" s="314"/>
      <c r="AC525" s="314"/>
      <c r="AD525" s="314"/>
      <c r="AE525" s="2597"/>
    </row>
    <row r="526" spans="1:31" s="108" customFormat="1" ht="45" customHeight="1" x14ac:dyDescent="0.25">
      <c r="A526" s="24">
        <v>1</v>
      </c>
      <c r="B526" s="979" t="s">
        <v>543</v>
      </c>
      <c r="C526" s="979"/>
      <c r="D526" s="53">
        <f>SUM(D527:D528)</f>
        <v>1584</v>
      </c>
      <c r="E526" s="53">
        <f>SUM(E527:E528)</f>
        <v>1189</v>
      </c>
      <c r="F526" s="53">
        <f>SUM(F527:F528)</f>
        <v>1094</v>
      </c>
      <c r="G526" s="589">
        <f>F526/E526*100</f>
        <v>92.010092514718252</v>
      </c>
      <c r="H526" s="56"/>
      <c r="I526" s="56"/>
      <c r="J526" s="55"/>
      <c r="K526" s="55"/>
      <c r="L526" s="554"/>
      <c r="M526" s="55"/>
      <c r="N526" s="55"/>
      <c r="O526" s="55"/>
      <c r="P526" s="314"/>
      <c r="Q526" s="314"/>
      <c r="R526" s="314"/>
      <c r="S526" s="314"/>
      <c r="T526" s="314"/>
      <c r="U526" s="314"/>
      <c r="V526" s="314"/>
      <c r="W526" s="314"/>
      <c r="X526" s="314"/>
      <c r="Y526" s="2979"/>
      <c r="Z526" s="314"/>
      <c r="AA526" s="314"/>
      <c r="AB526" s="314"/>
      <c r="AC526" s="314"/>
      <c r="AD526" s="314"/>
      <c r="AE526" s="2597"/>
    </row>
    <row r="527" spans="1:31" s="108" customFormat="1" ht="38.1" customHeight="1" x14ac:dyDescent="0.25">
      <c r="A527" s="24">
        <v>1</v>
      </c>
      <c r="B527" s="295" t="s">
        <v>544</v>
      </c>
      <c r="C527" s="295"/>
      <c r="D527" s="53">
        <v>1214</v>
      </c>
      <c r="E527" s="144">
        <f>ROUND(D527/12*$B$3,0)</f>
        <v>911</v>
      </c>
      <c r="F527" s="536">
        <v>756</v>
      </c>
      <c r="G527" s="589">
        <f>F527/E527*100</f>
        <v>82.985729967069162</v>
      </c>
      <c r="H527" s="56"/>
      <c r="I527" s="56"/>
      <c r="J527" s="55"/>
      <c r="K527" s="55"/>
      <c r="L527" s="554"/>
      <c r="M527" s="55"/>
      <c r="N527" s="55"/>
      <c r="O527" s="55"/>
      <c r="P527" s="314"/>
      <c r="Q527" s="314"/>
      <c r="R527" s="314"/>
      <c r="S527" s="314"/>
      <c r="T527" s="314"/>
      <c r="U527" s="314"/>
      <c r="V527" s="314"/>
      <c r="W527" s="314"/>
      <c r="X527" s="314"/>
      <c r="Y527" s="2979"/>
      <c r="Z527" s="314"/>
      <c r="AA527" s="314"/>
      <c r="AB527" s="314"/>
      <c r="AC527" s="314"/>
      <c r="AD527" s="314"/>
      <c r="AE527" s="2597"/>
    </row>
    <row r="528" spans="1:31" s="108" customFormat="1" ht="38.1" customHeight="1" x14ac:dyDescent="0.25">
      <c r="A528" s="24">
        <v>1</v>
      </c>
      <c r="B528" s="295" t="s">
        <v>545</v>
      </c>
      <c r="C528" s="295"/>
      <c r="D528" s="53">
        <v>370</v>
      </c>
      <c r="E528" s="144">
        <f>ROUND(D528/12*$B$3,0)</f>
        <v>278</v>
      </c>
      <c r="F528" s="536">
        <v>338</v>
      </c>
      <c r="G528" s="589">
        <f>F528/E528*100</f>
        <v>121.58273381294964</v>
      </c>
      <c r="H528" s="56"/>
      <c r="I528" s="56"/>
      <c r="J528" s="55"/>
      <c r="K528" s="55"/>
      <c r="L528" s="554"/>
      <c r="M528" s="55"/>
      <c r="N528" s="55"/>
      <c r="O528" s="55"/>
      <c r="P528" s="314"/>
      <c r="Q528" s="314"/>
      <c r="R528" s="314"/>
      <c r="S528" s="314"/>
      <c r="T528" s="314"/>
      <c r="U528" s="314"/>
      <c r="V528" s="314"/>
      <c r="W528" s="314"/>
      <c r="X528" s="314"/>
      <c r="Y528" s="2979"/>
      <c r="Z528" s="314"/>
      <c r="AA528" s="314"/>
      <c r="AB528" s="314"/>
      <c r="AC528" s="314"/>
      <c r="AD528" s="314"/>
      <c r="AE528" s="2597"/>
    </row>
    <row r="529" spans="1:31" s="108" customFormat="1" ht="44.25" customHeight="1" x14ac:dyDescent="0.25">
      <c r="A529" s="24">
        <v>1</v>
      </c>
      <c r="B529" s="979" t="s">
        <v>546</v>
      </c>
      <c r="C529" s="979"/>
      <c r="D529" s="53">
        <f>SUM(D530:D530)</f>
        <v>357</v>
      </c>
      <c r="E529" s="53">
        <f>SUM(E530:E530)</f>
        <v>268</v>
      </c>
      <c r="F529" s="53">
        <f>SUM(F530:F530)</f>
        <v>305</v>
      </c>
      <c r="G529" s="589">
        <f>F529/E529*100</f>
        <v>113.80597014925374</v>
      </c>
      <c r="H529" s="56"/>
      <c r="I529" s="56"/>
      <c r="J529" s="55"/>
      <c r="K529" s="55"/>
      <c r="L529" s="554"/>
      <c r="M529" s="55"/>
      <c r="N529" s="55"/>
      <c r="O529" s="55"/>
      <c r="P529" s="314"/>
      <c r="Q529" s="314"/>
      <c r="R529" s="314"/>
      <c r="S529" s="314"/>
      <c r="T529" s="314"/>
      <c r="U529" s="314"/>
      <c r="V529" s="314"/>
      <c r="W529" s="314"/>
      <c r="X529" s="314"/>
      <c r="Y529" s="2979"/>
      <c r="Z529" s="314"/>
      <c r="AA529" s="314"/>
      <c r="AB529" s="314"/>
      <c r="AC529" s="314"/>
      <c r="AD529" s="314"/>
      <c r="AE529" s="2597"/>
    </row>
    <row r="530" spans="1:31" s="108" customFormat="1" ht="38.1" customHeight="1" x14ac:dyDescent="0.25">
      <c r="A530" s="24">
        <v>1</v>
      </c>
      <c r="B530" s="295" t="s">
        <v>547</v>
      </c>
      <c r="C530" s="295"/>
      <c r="D530" s="53">
        <v>357</v>
      </c>
      <c r="E530" s="144">
        <f>ROUND(D530/12*$B$3,0)</f>
        <v>268</v>
      </c>
      <c r="F530" s="536">
        <v>305</v>
      </c>
      <c r="G530" s="589">
        <f>F530/E530*100</f>
        <v>113.80597014925374</v>
      </c>
      <c r="H530" s="56"/>
      <c r="I530" s="56"/>
      <c r="J530" s="55"/>
      <c r="K530" s="55"/>
      <c r="L530" s="554"/>
      <c r="M530" s="55"/>
      <c r="N530" s="55"/>
      <c r="O530" s="55"/>
      <c r="P530" s="314"/>
      <c r="Q530" s="314"/>
      <c r="R530" s="314"/>
      <c r="S530" s="314"/>
      <c r="T530" s="314"/>
      <c r="U530" s="314"/>
      <c r="V530" s="314"/>
      <c r="W530" s="314"/>
      <c r="X530" s="314"/>
      <c r="Y530" s="2979"/>
      <c r="Z530" s="314"/>
      <c r="AA530" s="314"/>
      <c r="AB530" s="314"/>
      <c r="AC530" s="314"/>
      <c r="AD530" s="314"/>
      <c r="AE530" s="2597"/>
    </row>
    <row r="531" spans="1:31" s="108" customFormat="1" ht="21" customHeight="1" x14ac:dyDescent="0.25">
      <c r="A531" s="24">
        <v>1</v>
      </c>
      <c r="B531" s="545" t="s">
        <v>171</v>
      </c>
      <c r="C531" s="295"/>
      <c r="D531" s="53"/>
      <c r="E531" s="144">
        <f>ROUND(D531/12*$B$3,0)</f>
        <v>0</v>
      </c>
      <c r="F531" s="429"/>
      <c r="G531" s="589"/>
      <c r="H531" s="56"/>
      <c r="I531" s="56"/>
      <c r="J531" s="55"/>
      <c r="K531" s="55"/>
      <c r="L531" s="554"/>
      <c r="M531" s="55"/>
      <c r="N531" s="55"/>
      <c r="O531" s="55"/>
      <c r="P531" s="314"/>
      <c r="Q531" s="314"/>
      <c r="R531" s="314"/>
      <c r="S531" s="314"/>
      <c r="T531" s="314"/>
      <c r="U531" s="314"/>
      <c r="V531" s="314"/>
      <c r="W531" s="314"/>
      <c r="X531" s="314"/>
      <c r="Y531" s="2979"/>
      <c r="Z531" s="314"/>
      <c r="AA531" s="314"/>
      <c r="AB531" s="314"/>
      <c r="AC531" s="314"/>
      <c r="AD531" s="314"/>
      <c r="AE531" s="2597"/>
    </row>
    <row r="532" spans="1:31" s="108" customFormat="1" ht="35.1" customHeight="1" x14ac:dyDescent="0.25">
      <c r="A532" s="24">
        <v>1</v>
      </c>
      <c r="B532" s="545" t="s">
        <v>172</v>
      </c>
      <c r="C532" s="295"/>
      <c r="D532" s="53">
        <v>3566</v>
      </c>
      <c r="E532" s="144">
        <f>ROUND(D532/12*$B$3,0)</f>
        <v>2675</v>
      </c>
      <c r="F532" s="536">
        <v>349</v>
      </c>
      <c r="G532" s="589">
        <f>F532/E532*100</f>
        <v>13.046728971962619</v>
      </c>
      <c r="H532" s="56"/>
      <c r="I532" s="56"/>
      <c r="J532" s="55"/>
      <c r="K532" s="55"/>
      <c r="L532" s="554"/>
      <c r="M532" s="55"/>
      <c r="N532" s="55"/>
      <c r="O532" s="55"/>
      <c r="P532" s="314"/>
      <c r="Q532" s="314"/>
      <c r="R532" s="314"/>
      <c r="S532" s="314"/>
      <c r="T532" s="314"/>
      <c r="U532" s="314"/>
      <c r="V532" s="314"/>
      <c r="W532" s="314"/>
      <c r="X532" s="314"/>
      <c r="Y532" s="2979"/>
      <c r="Z532" s="314"/>
      <c r="AA532" s="314"/>
      <c r="AB532" s="314"/>
      <c r="AC532" s="314"/>
      <c r="AD532" s="314"/>
      <c r="AE532" s="2597"/>
    </row>
    <row r="533" spans="1:31" s="108" customFormat="1" ht="27" customHeight="1" x14ac:dyDescent="0.25">
      <c r="A533" s="24">
        <v>1</v>
      </c>
      <c r="B533" s="1077" t="s">
        <v>559</v>
      </c>
      <c r="C533" s="557"/>
      <c r="D533" s="536"/>
      <c r="E533" s="144">
        <f>ROUND(D533/12*$B$3,0)</f>
        <v>0</v>
      </c>
      <c r="F533" s="552"/>
      <c r="G533" s="589"/>
      <c r="H533" s="56"/>
      <c r="I533" s="56"/>
      <c r="J533" s="55"/>
      <c r="K533" s="55"/>
      <c r="L533" s="554"/>
      <c r="M533" s="55"/>
      <c r="N533" s="55"/>
      <c r="O533" s="55"/>
      <c r="P533" s="314"/>
      <c r="Q533" s="314"/>
      <c r="R533" s="314"/>
      <c r="S533" s="314"/>
      <c r="T533" s="314"/>
      <c r="U533" s="314"/>
      <c r="V533" s="314"/>
      <c r="W533" s="314"/>
      <c r="X533" s="314"/>
      <c r="Y533" s="2979"/>
      <c r="Z533" s="314"/>
      <c r="AA533" s="314"/>
      <c r="AB533" s="314"/>
      <c r="AC533" s="314"/>
      <c r="AD533" s="314"/>
      <c r="AE533" s="2597"/>
    </row>
    <row r="534" spans="1:31" s="108" customFormat="1" ht="15" customHeight="1" x14ac:dyDescent="0.25">
      <c r="A534" s="24">
        <v>1</v>
      </c>
      <c r="B534" s="13" t="s">
        <v>180</v>
      </c>
      <c r="C534" s="543"/>
      <c r="D534" s="555">
        <f>SUM(D524+D532)</f>
        <v>5507</v>
      </c>
      <c r="E534" s="555">
        <f>SUM(E524+E532)</f>
        <v>4132</v>
      </c>
      <c r="F534" s="555">
        <f>SUM(F524+F532)</f>
        <v>1748</v>
      </c>
      <c r="G534" s="585">
        <f>F534/E534*100</f>
        <v>42.30396902226525</v>
      </c>
      <c r="H534" s="56"/>
      <c r="I534" s="56"/>
      <c r="J534" s="55"/>
      <c r="K534" s="55"/>
      <c r="L534" s="554"/>
      <c r="M534" s="55"/>
      <c r="N534" s="55"/>
      <c r="O534" s="55"/>
      <c r="P534" s="314"/>
      <c r="Q534" s="314"/>
      <c r="R534" s="314"/>
      <c r="S534" s="314"/>
      <c r="T534" s="314"/>
      <c r="U534" s="314"/>
      <c r="V534" s="314"/>
      <c r="W534" s="314"/>
      <c r="X534" s="314"/>
      <c r="Y534" s="2979"/>
      <c r="Z534" s="314"/>
      <c r="AA534" s="314"/>
      <c r="AB534" s="314"/>
      <c r="AC534" s="314"/>
      <c r="AD534" s="314"/>
      <c r="AE534" s="2597"/>
    </row>
    <row r="535" spans="1:31" s="108" customFormat="1" ht="23.25" customHeight="1" x14ac:dyDescent="0.25">
      <c r="A535" s="24">
        <v>1</v>
      </c>
      <c r="B535" s="1081" t="s">
        <v>593</v>
      </c>
      <c r="C535" s="304"/>
      <c r="D535" s="95">
        <f>SUM(D534,D522)</f>
        <v>44369</v>
      </c>
      <c r="E535" s="95">
        <f>SUM(E534,E522)</f>
        <v>33279</v>
      </c>
      <c r="F535" s="95">
        <f>SUM(F534,F522)</f>
        <v>33351.074999999997</v>
      </c>
      <c r="G535" s="95">
        <f>F535/E535*100</f>
        <v>100.21657802217614</v>
      </c>
      <c r="H535" s="85"/>
      <c r="I535" s="85"/>
      <c r="J535" s="78"/>
      <c r="K535" s="78"/>
      <c r="L535" s="778"/>
      <c r="M535" s="78"/>
      <c r="N535" s="78"/>
      <c r="O535" s="78"/>
      <c r="P535" s="72">
        <v>17060.669215777776</v>
      </c>
      <c r="Q535" s="72">
        <v>17124.425215777777</v>
      </c>
      <c r="R535" s="72">
        <v>17124.425215777777</v>
      </c>
      <c r="S535" s="72">
        <v>17124.425215777777</v>
      </c>
      <c r="T535" s="72">
        <v>17211.113215777776</v>
      </c>
      <c r="U535" s="72">
        <v>17211.113215777776</v>
      </c>
      <c r="V535" s="72">
        <v>17211.113215777776</v>
      </c>
      <c r="W535" s="72">
        <v>17211.113215777776</v>
      </c>
      <c r="X535" s="72">
        <v>17212.157528159998</v>
      </c>
      <c r="Y535" s="2981">
        <f>P535/12*$B$3+(Q535-P535)/11*8+(R535-Q535)/10*7+(S535-R535)/9*6+(T535-S535)/8*5+(U535-T535)/7*4+(V535-U535)/6*3+(W535-V535)/5*2+(X535-W535)/4*1</f>
        <v>12896.310989928887</v>
      </c>
      <c r="Z535" s="72">
        <f>AC535-AB535</f>
        <v>10482.501780000001</v>
      </c>
      <c r="AA535" s="72">
        <f>Z535-Y535</f>
        <v>-2413.809209928886</v>
      </c>
      <c r="AB535" s="72">
        <v>-29.566880000000001</v>
      </c>
      <c r="AC535" s="72">
        <v>10452.9349</v>
      </c>
      <c r="AD535" s="72"/>
      <c r="AE535" s="2597"/>
    </row>
    <row r="536" spans="1:31" s="108" customFormat="1" ht="15" customHeight="1" x14ac:dyDescent="0.25">
      <c r="A536" s="24">
        <v>1</v>
      </c>
      <c r="B536" s="48"/>
      <c r="C536" s="304"/>
      <c r="D536" s="266"/>
      <c r="E536" s="144"/>
      <c r="F536" s="589"/>
      <c r="G536" s="95"/>
      <c r="H536" s="85"/>
      <c r="I536" s="85"/>
      <c r="J536" s="78"/>
      <c r="K536" s="78"/>
      <c r="L536" s="778"/>
      <c r="M536" s="78"/>
      <c r="N536" s="78"/>
      <c r="O536" s="78"/>
      <c r="P536" s="72"/>
      <c r="Q536" s="72"/>
      <c r="R536" s="72"/>
      <c r="S536" s="72"/>
      <c r="T536" s="72"/>
      <c r="U536" s="72"/>
      <c r="V536" s="72"/>
      <c r="W536" s="72"/>
      <c r="X536" s="72"/>
      <c r="Y536" s="2984"/>
      <c r="Z536" s="72"/>
      <c r="AA536" s="72"/>
      <c r="AB536" s="72"/>
      <c r="AC536" s="72"/>
      <c r="AD536" s="72"/>
      <c r="AE536" s="2597"/>
    </row>
    <row r="537" spans="1:31" s="108" customFormat="1" ht="15" customHeight="1" x14ac:dyDescent="0.25">
      <c r="A537" s="24">
        <v>1</v>
      </c>
      <c r="B537" s="253" t="s">
        <v>33</v>
      </c>
      <c r="C537" s="202"/>
      <c r="D537" s="36"/>
      <c r="E537" s="36"/>
      <c r="F537" s="581"/>
      <c r="G537" s="36"/>
      <c r="H537" s="56"/>
      <c r="I537" s="56"/>
      <c r="J537" s="57"/>
      <c r="K537" s="57"/>
      <c r="L537" s="555"/>
      <c r="M537" s="57"/>
      <c r="N537" s="57"/>
      <c r="O537" s="57"/>
      <c r="P537" s="37"/>
      <c r="Q537" s="37"/>
      <c r="R537" s="37"/>
      <c r="S537" s="37"/>
      <c r="T537" s="37"/>
      <c r="U537" s="37"/>
      <c r="V537" s="37"/>
      <c r="W537" s="37"/>
      <c r="X537" s="37"/>
      <c r="Y537" s="2977"/>
      <c r="Z537" s="37"/>
      <c r="AA537" s="37"/>
      <c r="AB537" s="37"/>
      <c r="AC537" s="37"/>
      <c r="AD537" s="37"/>
      <c r="AE537" s="2597"/>
    </row>
    <row r="538" spans="1:31" s="108" customFormat="1" ht="15" customHeight="1" x14ac:dyDescent="0.25">
      <c r="A538" s="24">
        <v>1</v>
      </c>
      <c r="B538" s="202" t="s">
        <v>157</v>
      </c>
      <c r="C538" s="253"/>
      <c r="D538" s="95"/>
      <c r="E538" s="95"/>
      <c r="F538" s="589"/>
      <c r="G538" s="95"/>
      <c r="H538" s="85"/>
      <c r="I538" s="156"/>
      <c r="J538" s="62"/>
      <c r="K538" s="62"/>
      <c r="L538" s="701"/>
      <c r="M538" s="167"/>
      <c r="N538" s="186"/>
      <c r="O538" s="167"/>
      <c r="P538" s="62"/>
      <c r="Q538" s="62"/>
      <c r="R538" s="62"/>
      <c r="S538" s="62"/>
      <c r="T538" s="62"/>
      <c r="U538" s="62"/>
      <c r="V538" s="62"/>
      <c r="W538" s="62"/>
      <c r="X538" s="62"/>
      <c r="Y538" s="1210"/>
      <c r="Z538" s="62"/>
      <c r="AA538" s="62"/>
      <c r="AB538" s="62"/>
      <c r="AC538" s="62"/>
      <c r="AD538" s="62"/>
      <c r="AE538" s="2597"/>
    </row>
    <row r="539" spans="1:31" s="108" customFormat="1" ht="15" customHeight="1" x14ac:dyDescent="0.25">
      <c r="A539" s="24">
        <v>1</v>
      </c>
      <c r="B539" s="424" t="s">
        <v>214</v>
      </c>
      <c r="C539" s="48">
        <v>240</v>
      </c>
      <c r="D539" s="36">
        <v>330</v>
      </c>
      <c r="E539" s="144">
        <f>ROUND(D539/12*$B$3,0)</f>
        <v>248</v>
      </c>
      <c r="F539" s="429">
        <v>231</v>
      </c>
      <c r="G539" s="144">
        <f>F539/E539*100</f>
        <v>93.145161290322577</v>
      </c>
      <c r="H539" s="73">
        <v>8</v>
      </c>
      <c r="I539" s="157">
        <f t="shared" ref="I539" si="284">L539/F539</f>
        <v>8.0086580086580081</v>
      </c>
      <c r="J539" s="167">
        <f t="shared" ref="J539" si="285">ROUND(D539*H539,0)</f>
        <v>2640</v>
      </c>
      <c r="K539" s="167">
        <f t="shared" ref="K539" si="286">ROUND(E539*H539,0)</f>
        <v>1984</v>
      </c>
      <c r="L539" s="431">
        <v>1850</v>
      </c>
      <c r="M539" s="167">
        <f>L539/K539*100</f>
        <v>93.245967741935488</v>
      </c>
      <c r="N539" s="167">
        <f>J539/C539</f>
        <v>11</v>
      </c>
      <c r="O539" s="167">
        <f>L539/$B$3*12/N539</f>
        <v>224.24242424242422</v>
      </c>
      <c r="P539" s="314"/>
      <c r="Q539" s="314"/>
      <c r="R539" s="314"/>
      <c r="S539" s="314"/>
      <c r="T539" s="314"/>
      <c r="U539" s="314"/>
      <c r="V539" s="314"/>
      <c r="W539" s="314"/>
      <c r="X539" s="314"/>
      <c r="Y539" s="2979">
        <f>P539/12</f>
        <v>0</v>
      </c>
      <c r="Z539" s="314">
        <f>AC539-AB539</f>
        <v>0</v>
      </c>
      <c r="AA539" s="314">
        <f>Z539-Y539</f>
        <v>0</v>
      </c>
      <c r="AB539" s="314"/>
      <c r="AC539" s="314"/>
      <c r="AD539" s="314"/>
      <c r="AE539" s="2597"/>
    </row>
    <row r="540" spans="1:31" s="99" customFormat="1" ht="15" customHeight="1" x14ac:dyDescent="0.25">
      <c r="A540" s="24">
        <v>1</v>
      </c>
      <c r="B540" s="2708" t="s">
        <v>218</v>
      </c>
      <c r="C540" s="580"/>
      <c r="D540" s="187">
        <f t="shared" ref="D540:F541" si="287">SUM(D539)</f>
        <v>330</v>
      </c>
      <c r="E540" s="143">
        <f t="shared" si="287"/>
        <v>248</v>
      </c>
      <c r="F540" s="143">
        <f t="shared" si="287"/>
        <v>231</v>
      </c>
      <c r="G540" s="143">
        <f>F540/E540*100</f>
        <v>93.145161290322577</v>
      </c>
      <c r="H540" s="98">
        <f>J540/D540</f>
        <v>8</v>
      </c>
      <c r="I540" s="157">
        <f>L540/F540</f>
        <v>8.0086580086580081</v>
      </c>
      <c r="J540" s="175">
        <f t="shared" ref="J540:K541" si="288">SUM(J539)</f>
        <v>2640</v>
      </c>
      <c r="K540" s="175">
        <f t="shared" si="288"/>
        <v>1984</v>
      </c>
      <c r="L540" s="434">
        <f t="shared" ref="L540:L541" si="289">SUM(L539)</f>
        <v>1850</v>
      </c>
      <c r="M540" s="175">
        <f>L540/K540*100</f>
        <v>93.245967741935488</v>
      </c>
      <c r="N540" s="175">
        <f>SUM(N539)</f>
        <v>11</v>
      </c>
      <c r="O540" s="167">
        <f>L540/$B$3*12/N540</f>
        <v>224.24242424242422</v>
      </c>
      <c r="P540" s="275"/>
      <c r="Q540" s="275"/>
      <c r="R540" s="275"/>
      <c r="S540" s="275"/>
      <c r="T540" s="275"/>
      <c r="U540" s="275"/>
      <c r="V540" s="275"/>
      <c r="W540" s="275"/>
      <c r="X540" s="275"/>
      <c r="Y540" s="2991"/>
      <c r="Z540" s="187"/>
      <c r="AA540" s="187"/>
      <c r="AB540" s="175"/>
      <c r="AC540" s="175"/>
      <c r="AD540" s="175"/>
      <c r="AE540" s="2597"/>
    </row>
    <row r="541" spans="1:31" s="108" customFormat="1" ht="26.25" customHeight="1" x14ac:dyDescent="0.25">
      <c r="A541" s="24">
        <v>1</v>
      </c>
      <c r="B541" s="201" t="s">
        <v>189</v>
      </c>
      <c r="C541" s="201"/>
      <c r="D541" s="95">
        <f t="shared" si="287"/>
        <v>330</v>
      </c>
      <c r="E541" s="95">
        <f t="shared" si="287"/>
        <v>248</v>
      </c>
      <c r="F541" s="589">
        <f t="shared" si="287"/>
        <v>231</v>
      </c>
      <c r="G541" s="95">
        <f>F541/E541*100</f>
        <v>93.145161290322577</v>
      </c>
      <c r="H541" s="85">
        <f>SUM(J541/D541)</f>
        <v>8</v>
      </c>
      <c r="I541" s="157">
        <f>L541/F541</f>
        <v>8.0086580086580081</v>
      </c>
      <c r="J541" s="95">
        <f t="shared" si="288"/>
        <v>2640</v>
      </c>
      <c r="K541" s="95">
        <f t="shared" si="288"/>
        <v>1984</v>
      </c>
      <c r="L541" s="589">
        <f t="shared" si="289"/>
        <v>1850</v>
      </c>
      <c r="M541" s="167">
        <f>L541/K541*100</f>
        <v>93.245967741935488</v>
      </c>
      <c r="N541" s="95">
        <f>SUM(N540)</f>
        <v>11</v>
      </c>
      <c r="O541" s="167">
        <f>L541/$B$3*12/N541</f>
        <v>224.24242424242422</v>
      </c>
      <c r="P541" s="95">
        <v>5473.3680456000002</v>
      </c>
      <c r="Q541" s="95">
        <v>5008.3929168000004</v>
      </c>
      <c r="R541" s="95">
        <v>5008.3929168000004</v>
      </c>
      <c r="S541" s="95">
        <v>5008.3929168000004</v>
      </c>
      <c r="T541" s="95">
        <v>5008.3929168000004</v>
      </c>
      <c r="U541" s="95">
        <v>5008.3929168000004</v>
      </c>
      <c r="V541" s="95">
        <v>4883.0223623999991</v>
      </c>
      <c r="W541" s="95">
        <v>4883.0223623999991</v>
      </c>
      <c r="X541" s="95">
        <v>4883.0223623999991</v>
      </c>
      <c r="Y541" s="2981">
        <f>P541/12*$B$3+(Q541-P541)/11*8+(R541-Q541)/10*7+(S541-R541)/9*6+(T541-S541)/8*5+(U541-T541)/7*4+(V541-U541)/6*3+(W541-V541)/5*2+(X541-W541)/4*1</f>
        <v>3704.1770269636359</v>
      </c>
      <c r="Z541" s="62">
        <f>AC541-AB541</f>
        <v>3488.8704199999997</v>
      </c>
      <c r="AA541" s="62">
        <f>Z541-Y541</f>
        <v>-215.30660696363611</v>
      </c>
      <c r="AB541" s="95">
        <v>0</v>
      </c>
      <c r="AC541" s="95">
        <v>3488.8704199999997</v>
      </c>
      <c r="AD541" s="95"/>
      <c r="AE541" s="2597"/>
    </row>
    <row r="542" spans="1:31" s="108" customFormat="1" ht="15" customHeight="1" x14ac:dyDescent="0.25">
      <c r="A542" s="24">
        <v>1</v>
      </c>
      <c r="B542" s="191"/>
      <c r="C542" s="191"/>
      <c r="D542" s="39"/>
      <c r="E542" s="144"/>
      <c r="F542" s="429"/>
      <c r="G542" s="144"/>
      <c r="H542" s="34"/>
      <c r="I542" s="34"/>
      <c r="J542" s="34"/>
      <c r="K542" s="34"/>
      <c r="L542" s="587"/>
      <c r="M542" s="34"/>
      <c r="N542" s="34"/>
      <c r="O542" s="167"/>
      <c r="P542" s="314"/>
      <c r="Q542" s="314"/>
      <c r="R542" s="314"/>
      <c r="S542" s="314"/>
      <c r="T542" s="314"/>
      <c r="U542" s="314"/>
      <c r="V542" s="314"/>
      <c r="W542" s="314"/>
      <c r="X542" s="314"/>
      <c r="Y542" s="2979">
        <f>P542/12</f>
        <v>0</v>
      </c>
      <c r="Z542" s="314">
        <f>AC542-AB542</f>
        <v>0</v>
      </c>
      <c r="AA542" s="314">
        <f>Z542-Y542</f>
        <v>0</v>
      </c>
      <c r="AB542" s="314"/>
      <c r="AC542" s="314"/>
      <c r="AD542" s="314"/>
      <c r="AE542" s="2597"/>
    </row>
    <row r="543" spans="1:31" s="108" customFormat="1" ht="15.75" customHeight="1" x14ac:dyDescent="0.25">
      <c r="A543" s="24">
        <v>1</v>
      </c>
      <c r="B543" s="28" t="s">
        <v>18</v>
      </c>
      <c r="C543" s="408"/>
      <c r="D543" s="309"/>
      <c r="E543" s="309"/>
      <c r="F543" s="669"/>
      <c r="G543" s="309"/>
      <c r="H543" s="16"/>
      <c r="I543" s="16"/>
      <c r="J543" s="16"/>
      <c r="K543" s="16"/>
      <c r="L543" s="662">
        <f t="shared" ref="L543" si="290">SUM(L541,L535,L512)</f>
        <v>2565</v>
      </c>
      <c r="M543" s="16"/>
      <c r="N543" s="16"/>
      <c r="O543" s="16"/>
      <c r="P543" s="16">
        <f t="shared" ref="P543:AB543" si="291">SUM(P541,P535,P512)</f>
        <v>25122.124142248176</v>
      </c>
      <c r="Q543" s="16">
        <f t="shared" si="291"/>
        <v>24569.483631408977</v>
      </c>
      <c r="R543" s="16">
        <f t="shared" si="291"/>
        <v>24569.483631408977</v>
      </c>
      <c r="S543" s="16">
        <f t="shared" si="291"/>
        <v>24569.483631408977</v>
      </c>
      <c r="T543" s="16">
        <f t="shared" ref="T543:U543" si="292">SUM(T541,T535,T512)</f>
        <v>24656.171631408975</v>
      </c>
      <c r="U543" s="16">
        <f t="shared" si="292"/>
        <v>24656.171631408975</v>
      </c>
      <c r="V543" s="16">
        <f t="shared" ref="V543:W543" si="293">SUM(V541,V535,V512)</f>
        <v>24512.479579196173</v>
      </c>
      <c r="W543" s="16">
        <f t="shared" si="293"/>
        <v>24436.831830796174</v>
      </c>
      <c r="X543" s="16">
        <f t="shared" ref="X543" si="294">SUM(X541,X535,X512)</f>
        <v>24437.876143178397</v>
      </c>
      <c r="Y543" s="2985">
        <f t="shared" si="291"/>
        <v>18392.008687795867</v>
      </c>
      <c r="Z543" s="16">
        <f t="shared" si="291"/>
        <v>15636.985710000001</v>
      </c>
      <c r="AA543" s="16">
        <f t="shared" si="291"/>
        <v>-2755.0229777958671</v>
      </c>
      <c r="AB543" s="16">
        <f t="shared" si="291"/>
        <v>-39.473039999999997</v>
      </c>
      <c r="AC543" s="662">
        <f>SUM(AC541,AC535,AC512)</f>
        <v>15597.51267</v>
      </c>
      <c r="AD543" s="662">
        <f>SUM(AD541,AD535,AD512)</f>
        <v>0</v>
      </c>
      <c r="AE543" s="2597"/>
    </row>
    <row r="544" spans="1:31" s="108" customFormat="1" ht="30" customHeight="1" x14ac:dyDescent="0.25">
      <c r="A544" s="24">
        <v>1</v>
      </c>
      <c r="B544" s="1791" t="s">
        <v>633</v>
      </c>
      <c r="C544" s="409"/>
      <c r="D544" s="310"/>
      <c r="E544" s="310"/>
      <c r="F544" s="310"/>
      <c r="G544" s="310"/>
      <c r="H544" s="11"/>
      <c r="I544" s="11"/>
      <c r="J544" s="11"/>
      <c r="K544" s="11"/>
      <c r="L544" s="705"/>
      <c r="M544" s="11"/>
      <c r="N544" s="11"/>
      <c r="O544" s="11"/>
      <c r="P544" s="11"/>
      <c r="Q544" s="11"/>
      <c r="R544" s="11"/>
      <c r="S544" s="11"/>
      <c r="T544" s="11"/>
      <c r="U544" s="11"/>
      <c r="V544" s="11"/>
      <c r="W544" s="11"/>
      <c r="X544" s="11"/>
      <c r="Y544" s="2990"/>
      <c r="Z544" s="11"/>
      <c r="AA544" s="11"/>
      <c r="AB544" s="11"/>
      <c r="AC544" s="11"/>
      <c r="AD544" s="11"/>
      <c r="AE544" s="2597"/>
    </row>
    <row r="545" spans="1:31" s="108" customFormat="1" ht="15.75" customHeight="1" x14ac:dyDescent="0.25">
      <c r="A545" s="24">
        <v>1</v>
      </c>
      <c r="B545" s="498" t="s">
        <v>184</v>
      </c>
      <c r="C545" s="409"/>
      <c r="D545" s="310"/>
      <c r="E545" s="310"/>
      <c r="F545" s="310"/>
      <c r="G545" s="310"/>
      <c r="H545" s="11"/>
      <c r="I545" s="11"/>
      <c r="J545" s="11"/>
      <c r="K545" s="11"/>
      <c r="L545" s="705"/>
      <c r="M545" s="11"/>
      <c r="N545" s="11"/>
      <c r="O545" s="11"/>
      <c r="P545" s="11"/>
      <c r="Q545" s="11"/>
      <c r="R545" s="11"/>
      <c r="S545" s="11"/>
      <c r="T545" s="11"/>
      <c r="U545" s="11"/>
      <c r="V545" s="11"/>
      <c r="W545" s="11"/>
      <c r="X545" s="11"/>
      <c r="Y545" s="2990"/>
      <c r="Z545" s="11"/>
      <c r="AA545" s="11"/>
      <c r="AB545" s="11"/>
      <c r="AC545" s="11"/>
      <c r="AD545" s="11"/>
      <c r="AE545" s="2597"/>
    </row>
    <row r="546" spans="1:31" s="108" customFormat="1" ht="15.75" customHeight="1" x14ac:dyDescent="0.25">
      <c r="A546" s="24">
        <v>1</v>
      </c>
      <c r="B546" s="1082" t="s">
        <v>229</v>
      </c>
      <c r="C546" s="1082"/>
      <c r="D546" s="310"/>
      <c r="E546" s="310"/>
      <c r="F546" s="310"/>
      <c r="G546" s="310"/>
      <c r="H546" s="11"/>
      <c r="I546" s="11"/>
      <c r="J546" s="11"/>
      <c r="K546" s="11"/>
      <c r="L546" s="705"/>
      <c r="M546" s="11"/>
      <c r="N546" s="11"/>
      <c r="O546" s="11"/>
      <c r="P546" s="11"/>
      <c r="Q546" s="11"/>
      <c r="R546" s="11"/>
      <c r="S546" s="11"/>
      <c r="T546" s="11"/>
      <c r="U546" s="11"/>
      <c r="V546" s="11"/>
      <c r="W546" s="11"/>
      <c r="X546" s="11"/>
      <c r="Y546" s="2990"/>
      <c r="Z546" s="11"/>
      <c r="AA546" s="11"/>
      <c r="AB546" s="11"/>
      <c r="AC546" s="11"/>
      <c r="AD546" s="11"/>
      <c r="AE546" s="2597"/>
    </row>
    <row r="547" spans="1:31" s="108" customFormat="1" ht="15.75" customHeight="1" x14ac:dyDescent="0.25">
      <c r="A547" s="24">
        <v>1</v>
      </c>
      <c r="B547" s="1082" t="s">
        <v>171</v>
      </c>
      <c r="C547" s="1082"/>
      <c r="D547" s="1153">
        <v>174</v>
      </c>
      <c r="E547" s="1153">
        <f>E548/4/3.2</f>
        <v>130.234375</v>
      </c>
      <c r="F547" s="310">
        <f>F548/4/3.2</f>
        <v>23.6328125</v>
      </c>
      <c r="G547" s="310">
        <f>F547/E547*100</f>
        <v>18.14637072585483</v>
      </c>
      <c r="H547" s="11"/>
      <c r="I547" s="11"/>
      <c r="J547" s="11"/>
      <c r="K547" s="11"/>
      <c r="L547" s="705"/>
      <c r="M547" s="11"/>
      <c r="N547" s="11"/>
      <c r="O547" s="11"/>
      <c r="P547" s="11"/>
      <c r="Q547" s="11"/>
      <c r="R547" s="11"/>
      <c r="S547" s="11"/>
      <c r="T547" s="11"/>
      <c r="U547" s="11"/>
      <c r="V547" s="11"/>
      <c r="W547" s="11"/>
      <c r="X547" s="11"/>
      <c r="Y547" s="2990"/>
      <c r="Z547" s="11"/>
      <c r="AA547" s="11"/>
      <c r="AB547" s="11"/>
      <c r="AC547" s="11"/>
      <c r="AD547" s="11"/>
      <c r="AE547" s="2597"/>
    </row>
    <row r="548" spans="1:31" s="108" customFormat="1" ht="15.75" customHeight="1" x14ac:dyDescent="0.25">
      <c r="A548" s="24">
        <v>1</v>
      </c>
      <c r="B548" s="478" t="s">
        <v>533</v>
      </c>
      <c r="C548" s="478"/>
      <c r="D548" s="1153">
        <v>2223</v>
      </c>
      <c r="E548" s="1153">
        <f>ROUND(D548/12*$B$3,0)</f>
        <v>1667</v>
      </c>
      <c r="F548" s="310">
        <v>302.5</v>
      </c>
      <c r="G548" s="310">
        <f>F548/E548*100</f>
        <v>18.14637072585483</v>
      </c>
      <c r="H548" s="11"/>
      <c r="I548" s="11"/>
      <c r="J548" s="11"/>
      <c r="K548" s="11"/>
      <c r="L548" s="705"/>
      <c r="M548" s="11"/>
      <c r="N548" s="11"/>
      <c r="O548" s="11"/>
      <c r="P548" s="11"/>
      <c r="Q548" s="11"/>
      <c r="R548" s="11"/>
      <c r="S548" s="11"/>
      <c r="T548" s="11"/>
      <c r="U548" s="11"/>
      <c r="V548" s="11"/>
      <c r="W548" s="11"/>
      <c r="X548" s="11"/>
      <c r="Y548" s="2990"/>
      <c r="Z548" s="11"/>
      <c r="AA548" s="11"/>
      <c r="AB548" s="11"/>
      <c r="AC548" s="11"/>
      <c r="AD548" s="11"/>
      <c r="AE548" s="2597"/>
    </row>
    <row r="549" spans="1:31" s="108" customFormat="1" ht="33.75" customHeight="1" x14ac:dyDescent="0.25">
      <c r="A549" s="24">
        <v>1</v>
      </c>
      <c r="B549" s="534" t="s">
        <v>172</v>
      </c>
      <c r="C549" s="534"/>
      <c r="D549" s="310"/>
      <c r="E549" s="1153"/>
      <c r="F549" s="310"/>
      <c r="G549" s="310"/>
      <c r="H549" s="11"/>
      <c r="I549" s="11"/>
      <c r="J549" s="11"/>
      <c r="K549" s="11"/>
      <c r="L549" s="705"/>
      <c r="M549" s="11"/>
      <c r="N549" s="11"/>
      <c r="O549" s="11"/>
      <c r="P549" s="11"/>
      <c r="Q549" s="11"/>
      <c r="R549" s="11"/>
      <c r="S549" s="11"/>
      <c r="T549" s="11"/>
      <c r="U549" s="11"/>
      <c r="V549" s="11"/>
      <c r="W549" s="11"/>
      <c r="X549" s="11"/>
      <c r="Y549" s="2990"/>
      <c r="Z549" s="11"/>
      <c r="AA549" s="11"/>
      <c r="AB549" s="11"/>
      <c r="AC549" s="11"/>
      <c r="AD549" s="11"/>
      <c r="AE549" s="2597"/>
    </row>
    <row r="550" spans="1:31" s="108" customFormat="1" ht="30" customHeight="1" thickBot="1" x14ac:dyDescent="0.3">
      <c r="A550" s="24">
        <v>1</v>
      </c>
      <c r="B550" s="1081" t="s">
        <v>593</v>
      </c>
      <c r="C550" s="326"/>
      <c r="D550" s="310">
        <f>D547*3.2</f>
        <v>556.80000000000007</v>
      </c>
      <c r="E550" s="310">
        <f>E547*3.2</f>
        <v>416.75</v>
      </c>
      <c r="F550" s="310">
        <f>F547*3.2</f>
        <v>75.625</v>
      </c>
      <c r="G550" s="144">
        <f>F550/E550*100</f>
        <v>18.14637072585483</v>
      </c>
      <c r="H550" s="11"/>
      <c r="I550" s="11"/>
      <c r="J550" s="11"/>
      <c r="K550" s="11"/>
      <c r="L550" s="705"/>
      <c r="M550" s="11"/>
      <c r="N550" s="11"/>
      <c r="O550" s="11"/>
      <c r="P550" s="95">
        <v>758.27521000000013</v>
      </c>
      <c r="Q550" s="95">
        <v>758.27521000000013</v>
      </c>
      <c r="R550" s="95">
        <v>758.27521000000013</v>
      </c>
      <c r="S550" s="95">
        <v>758.27521000000013</v>
      </c>
      <c r="T550" s="95">
        <v>758.27521000000013</v>
      </c>
      <c r="U550" s="95">
        <v>523.00521000000003</v>
      </c>
      <c r="V550" s="95">
        <v>523.00521000000003</v>
      </c>
      <c r="W550" s="95">
        <v>523.00521000000003</v>
      </c>
      <c r="X550" s="95">
        <v>523.00521000000003</v>
      </c>
      <c r="Y550" s="2981">
        <f>P550/12*$B$3+(Q550-P550)/11*8+(R550-Q550)/10*7+(S550-R550)/9*6+(T550-S550)/8*5+(U550-T550)/7*4+(V550-U550)/6*3+(W550-V550)/5*2+(X550-W550)/4*1</f>
        <v>434.26640750000001</v>
      </c>
      <c r="Z550" s="62">
        <f>AC550-AB550</f>
        <v>71.169520000000006</v>
      </c>
      <c r="AA550" s="62">
        <f>Z550-Y550</f>
        <v>-363.09688749999998</v>
      </c>
      <c r="AB550" s="95">
        <v>0</v>
      </c>
      <c r="AC550" s="95">
        <v>71.169520000000006</v>
      </c>
      <c r="AD550" s="95"/>
      <c r="AE550" s="2597"/>
    </row>
    <row r="551" spans="1:31" s="108" customFormat="1" ht="15.75" customHeight="1" thickBot="1" x14ac:dyDescent="0.3">
      <c r="A551" s="24">
        <v>1</v>
      </c>
      <c r="B551" s="451" t="s">
        <v>18</v>
      </c>
      <c r="C551" s="1044"/>
      <c r="D551" s="582"/>
      <c r="E551" s="582"/>
      <c r="F551" s="670"/>
      <c r="G551" s="582"/>
      <c r="H551" s="1045"/>
      <c r="I551" s="1045"/>
      <c r="J551" s="1045"/>
      <c r="K551" s="1045"/>
      <c r="L551" s="1046"/>
      <c r="M551" s="1045"/>
      <c r="N551" s="1045"/>
      <c r="O551" s="1045"/>
      <c r="P551" s="1045">
        <f t="shared" ref="P551:AB551" si="295">SUM(P550)</f>
        <v>758.27521000000013</v>
      </c>
      <c r="Q551" s="1045">
        <f t="shared" si="295"/>
        <v>758.27521000000013</v>
      </c>
      <c r="R551" s="1045">
        <f t="shared" si="295"/>
        <v>758.27521000000013</v>
      </c>
      <c r="S551" s="1045">
        <f t="shared" si="295"/>
        <v>758.27521000000013</v>
      </c>
      <c r="T551" s="1045">
        <f t="shared" ref="T551:U551" si="296">SUM(T550)</f>
        <v>758.27521000000013</v>
      </c>
      <c r="U551" s="1045">
        <f t="shared" si="296"/>
        <v>523.00521000000003</v>
      </c>
      <c r="V551" s="1045">
        <f t="shared" ref="V551:W551" si="297">SUM(V550)</f>
        <v>523.00521000000003</v>
      </c>
      <c r="W551" s="1045">
        <f t="shared" si="297"/>
        <v>523.00521000000003</v>
      </c>
      <c r="X551" s="1045">
        <f t="shared" ref="X551" si="298">SUM(X550)</f>
        <v>523.00521000000003</v>
      </c>
      <c r="Y551" s="2997">
        <f t="shared" si="295"/>
        <v>434.26640750000001</v>
      </c>
      <c r="Z551" s="1045">
        <f t="shared" si="295"/>
        <v>71.169520000000006</v>
      </c>
      <c r="AA551" s="1045">
        <f t="shared" si="295"/>
        <v>-363.09688749999998</v>
      </c>
      <c r="AB551" s="1045">
        <f t="shared" si="295"/>
        <v>0</v>
      </c>
      <c r="AC551" s="1046">
        <f>SUM(AC550)</f>
        <v>71.169520000000006</v>
      </c>
      <c r="AD551" s="1046">
        <f>SUM(AD550)</f>
        <v>0</v>
      </c>
      <c r="AE551" s="2597"/>
    </row>
    <row r="552" spans="1:31" s="108" customFormat="1" ht="35.25" customHeight="1" x14ac:dyDescent="0.25">
      <c r="A552" s="24">
        <v>1</v>
      </c>
      <c r="B552" s="1791" t="s">
        <v>634</v>
      </c>
      <c r="C552" s="409"/>
      <c r="D552" s="310"/>
      <c r="E552" s="310"/>
      <c r="F552" s="671"/>
      <c r="G552" s="310"/>
      <c r="H552" s="11"/>
      <c r="I552" s="11"/>
      <c r="J552" s="11"/>
      <c r="K552" s="11"/>
      <c r="L552" s="705"/>
      <c r="M552" s="11"/>
      <c r="N552" s="11"/>
      <c r="O552" s="11"/>
      <c r="P552" s="11"/>
      <c r="Q552" s="11"/>
      <c r="R552" s="11"/>
      <c r="S552" s="11"/>
      <c r="T552" s="11"/>
      <c r="U552" s="11"/>
      <c r="V552" s="11"/>
      <c r="W552" s="11"/>
      <c r="X552" s="11"/>
      <c r="Y552" s="2990"/>
      <c r="Z552" s="11"/>
      <c r="AA552" s="11"/>
      <c r="AB552" s="11"/>
      <c r="AC552" s="11"/>
      <c r="AD552" s="11"/>
      <c r="AE552" s="2597"/>
    </row>
    <row r="553" spans="1:31" s="108" customFormat="1" ht="15.75" customHeight="1" x14ac:dyDescent="0.25">
      <c r="A553" s="24">
        <v>1</v>
      </c>
      <c r="B553" s="498" t="s">
        <v>184</v>
      </c>
      <c r="C553" s="409"/>
      <c r="D553" s="310"/>
      <c r="E553" s="310"/>
      <c r="F553" s="585"/>
      <c r="G553" s="310"/>
      <c r="H553" s="11"/>
      <c r="I553" s="11"/>
      <c r="J553" s="11"/>
      <c r="K553" s="11"/>
      <c r="L553" s="705"/>
      <c r="M553" s="11"/>
      <c r="N553" s="11"/>
      <c r="O553" s="11"/>
      <c r="P553" s="11"/>
      <c r="Q553" s="11"/>
      <c r="R553" s="11"/>
      <c r="S553" s="11"/>
      <c r="T553" s="11"/>
      <c r="U553" s="11"/>
      <c r="V553" s="11"/>
      <c r="W553" s="11"/>
      <c r="X553" s="11"/>
      <c r="Y553" s="2990"/>
      <c r="Z553" s="11"/>
      <c r="AA553" s="11"/>
      <c r="AB553" s="11"/>
      <c r="AC553" s="11"/>
      <c r="AD553" s="11"/>
      <c r="AE553" s="2597"/>
    </row>
    <row r="554" spans="1:31" s="108" customFormat="1" ht="15.75" customHeight="1" x14ac:dyDescent="0.25">
      <c r="A554" s="24">
        <v>1</v>
      </c>
      <c r="B554" s="1082" t="s">
        <v>229</v>
      </c>
      <c r="C554" s="1154"/>
      <c r="D554" s="310"/>
      <c r="E554" s="310"/>
      <c r="F554" s="671"/>
      <c r="G554" s="310"/>
      <c r="H554" s="11"/>
      <c r="I554" s="11"/>
      <c r="J554" s="11"/>
      <c r="K554" s="11"/>
      <c r="L554" s="705"/>
      <c r="M554" s="11"/>
      <c r="N554" s="11"/>
      <c r="O554" s="11"/>
      <c r="P554" s="11"/>
      <c r="Q554" s="11"/>
      <c r="R554" s="11"/>
      <c r="S554" s="11"/>
      <c r="T554" s="11"/>
      <c r="U554" s="11"/>
      <c r="V554" s="11"/>
      <c r="W554" s="11"/>
      <c r="X554" s="11"/>
      <c r="Y554" s="2990"/>
      <c r="Z554" s="11"/>
      <c r="AA554" s="11"/>
      <c r="AB554" s="11"/>
      <c r="AC554" s="11"/>
      <c r="AD554" s="11"/>
      <c r="AE554" s="2597"/>
    </row>
    <row r="555" spans="1:31" s="108" customFormat="1" ht="15.75" customHeight="1" x14ac:dyDescent="0.25">
      <c r="A555" s="24">
        <v>1</v>
      </c>
      <c r="B555" s="1082" t="s">
        <v>171</v>
      </c>
      <c r="C555" s="1154"/>
      <c r="D555" s="1153">
        <v>174</v>
      </c>
      <c r="E555" s="1153">
        <f>E556/4/3.2</f>
        <v>130.234375</v>
      </c>
      <c r="F555" s="2190">
        <f>F556/4/3.2</f>
        <v>60.703125</v>
      </c>
      <c r="G555" s="1153">
        <f>F555/E555*100</f>
        <v>46.61067786442711</v>
      </c>
      <c r="H555" s="11"/>
      <c r="I555" s="11"/>
      <c r="J555" s="11"/>
      <c r="K555" s="11"/>
      <c r="L555" s="705"/>
      <c r="M555" s="11"/>
      <c r="N555" s="11"/>
      <c r="O555" s="11"/>
      <c r="P555" s="11"/>
      <c r="Q555" s="11"/>
      <c r="R555" s="11"/>
      <c r="S555" s="11"/>
      <c r="T555" s="11"/>
      <c r="U555" s="11"/>
      <c r="V555" s="11"/>
      <c r="W555" s="11"/>
      <c r="X555" s="11"/>
      <c r="Y555" s="2990"/>
      <c r="Z555" s="11"/>
      <c r="AA555" s="11"/>
      <c r="AB555" s="11"/>
      <c r="AC555" s="11"/>
      <c r="AD555" s="11"/>
      <c r="AE555" s="2597"/>
    </row>
    <row r="556" spans="1:31" s="108" customFormat="1" ht="15.75" customHeight="1" x14ac:dyDescent="0.25">
      <c r="A556" s="24">
        <v>1</v>
      </c>
      <c r="B556" s="478" t="s">
        <v>533</v>
      </c>
      <c r="C556" s="1154"/>
      <c r="D556" s="1153">
        <v>2223</v>
      </c>
      <c r="E556" s="1153">
        <f>ROUND(D556/12*$B$3,0)</f>
        <v>1667</v>
      </c>
      <c r="F556" s="2190">
        <v>777</v>
      </c>
      <c r="G556" s="1153">
        <f>F556/E556*100</f>
        <v>46.61067786442711</v>
      </c>
      <c r="H556" s="11"/>
      <c r="I556" s="11"/>
      <c r="J556" s="11"/>
      <c r="K556" s="11"/>
      <c r="L556" s="705"/>
      <c r="M556" s="11"/>
      <c r="N556" s="11"/>
      <c r="O556" s="11"/>
      <c r="P556" s="11"/>
      <c r="Q556" s="11"/>
      <c r="R556" s="11"/>
      <c r="S556" s="11"/>
      <c r="T556" s="11"/>
      <c r="U556" s="11"/>
      <c r="V556" s="11"/>
      <c r="W556" s="11"/>
      <c r="X556" s="11"/>
      <c r="Y556" s="2990"/>
      <c r="Z556" s="11"/>
      <c r="AA556" s="11"/>
      <c r="AB556" s="11"/>
      <c r="AC556" s="11"/>
      <c r="AD556" s="11"/>
      <c r="AE556" s="2597"/>
    </row>
    <row r="557" spans="1:31" s="108" customFormat="1" ht="29.25" customHeight="1" x14ac:dyDescent="0.25">
      <c r="A557" s="24">
        <v>1</v>
      </c>
      <c r="B557" s="534" t="s">
        <v>172</v>
      </c>
      <c r="C557" s="1154"/>
      <c r="D557" s="310"/>
      <c r="E557" s="1153"/>
      <c r="F557" s="657"/>
      <c r="G557" s="310"/>
      <c r="H557" s="11"/>
      <c r="I557" s="11"/>
      <c r="J557" s="11"/>
      <c r="K557" s="11"/>
      <c r="L557" s="705"/>
      <c r="M557" s="11"/>
      <c r="N557" s="11"/>
      <c r="O557" s="11"/>
      <c r="P557" s="11"/>
      <c r="Q557" s="11"/>
      <c r="R557" s="11"/>
      <c r="S557" s="11"/>
      <c r="T557" s="11"/>
      <c r="U557" s="11"/>
      <c r="V557" s="11"/>
      <c r="W557" s="11"/>
      <c r="X557" s="11"/>
      <c r="Y557" s="2990"/>
      <c r="Z557" s="11"/>
      <c r="AA557" s="11"/>
      <c r="AB557" s="11"/>
      <c r="AC557" s="11"/>
      <c r="AD557" s="11"/>
      <c r="AE557" s="2597"/>
    </row>
    <row r="558" spans="1:31" s="108" customFormat="1" ht="15.75" customHeight="1" thickBot="1" x14ac:dyDescent="0.3">
      <c r="A558" s="24">
        <v>1</v>
      </c>
      <c r="B558" s="1081" t="s">
        <v>593</v>
      </c>
      <c r="C558" s="409"/>
      <c r="D558" s="310">
        <f>D556/4</f>
        <v>555.75</v>
      </c>
      <c r="E558" s="310">
        <f>E556/4</f>
        <v>416.75</v>
      </c>
      <c r="F558" s="2999">
        <f>F556/4</f>
        <v>194.25</v>
      </c>
      <c r="G558" s="310">
        <f>F558/E558*100</f>
        <v>46.61067786442711</v>
      </c>
      <c r="H558" s="11"/>
      <c r="I558" s="11"/>
      <c r="J558" s="11"/>
      <c r="K558" s="11"/>
      <c r="L558" s="705"/>
      <c r="M558" s="11"/>
      <c r="N558" s="11"/>
      <c r="O558" s="11"/>
      <c r="P558" s="11">
        <v>758.27521000000013</v>
      </c>
      <c r="Q558" s="11">
        <v>758.27521000000013</v>
      </c>
      <c r="R558" s="11">
        <v>758.27521000000013</v>
      </c>
      <c r="S558" s="11">
        <v>758.27521000000013</v>
      </c>
      <c r="T558" s="11">
        <v>758.27521000000013</v>
      </c>
      <c r="U558" s="11">
        <v>523.00521000000003</v>
      </c>
      <c r="V558" s="11">
        <v>523.00521000000003</v>
      </c>
      <c r="W558" s="11">
        <v>523.00521000000003</v>
      </c>
      <c r="X558" s="11">
        <v>523.00521000000003</v>
      </c>
      <c r="Y558" s="2981">
        <f>P558/12*$B$3+(Q558-P558)/11*8+(R558-Q558)/10*7+(S558-R558)/9*6+(T558-S558)/8*5+(U558-T558)/7*4+(V558-U558)/6*3+(W558-V558)/5*2+(X558-W558)/4*1</f>
        <v>434.26640750000001</v>
      </c>
      <c r="Z558" s="11">
        <f>AC558-AB558</f>
        <v>182.80557999999999</v>
      </c>
      <c r="AA558" s="11">
        <f>Z558-Y558</f>
        <v>-251.46082750000002</v>
      </c>
      <c r="AB558" s="11">
        <v>0</v>
      </c>
      <c r="AC558" s="2701">
        <v>182.80557999999999</v>
      </c>
      <c r="AD558" s="2701"/>
      <c r="AE558" s="2597"/>
    </row>
    <row r="559" spans="1:31" s="108" customFormat="1" ht="15.75" customHeight="1" thickBot="1" x14ac:dyDescent="0.3">
      <c r="A559" s="24">
        <v>1</v>
      </c>
      <c r="B559" s="451" t="s">
        <v>18</v>
      </c>
      <c r="C559" s="1044"/>
      <c r="D559" s="582"/>
      <c r="E559" s="582"/>
      <c r="F559" s="670"/>
      <c r="G559" s="582"/>
      <c r="H559" s="1045"/>
      <c r="I559" s="1045"/>
      <c r="J559" s="1045"/>
      <c r="K559" s="1045"/>
      <c r="L559" s="1046"/>
      <c r="M559" s="1045"/>
      <c r="N559" s="1045"/>
      <c r="O559" s="1045"/>
      <c r="P559" s="1045">
        <f t="shared" ref="P559:AB559" si="299">SUM(P558)</f>
        <v>758.27521000000013</v>
      </c>
      <c r="Q559" s="1045">
        <f t="shared" si="299"/>
        <v>758.27521000000013</v>
      </c>
      <c r="R559" s="1045">
        <f t="shared" si="299"/>
        <v>758.27521000000013</v>
      </c>
      <c r="S559" s="1045">
        <f t="shared" si="299"/>
        <v>758.27521000000013</v>
      </c>
      <c r="T559" s="1045">
        <f t="shared" ref="T559:U559" si="300">SUM(T558)</f>
        <v>758.27521000000013</v>
      </c>
      <c r="U559" s="1045">
        <f t="shared" si="300"/>
        <v>523.00521000000003</v>
      </c>
      <c r="V559" s="1045">
        <f t="shared" ref="V559:W559" si="301">SUM(V558)</f>
        <v>523.00521000000003</v>
      </c>
      <c r="W559" s="1045">
        <f t="shared" si="301"/>
        <v>523.00521000000003</v>
      </c>
      <c r="X559" s="1045">
        <f t="shared" ref="X559" si="302">SUM(X558)</f>
        <v>523.00521000000003</v>
      </c>
      <c r="Y559" s="2997">
        <f t="shared" si="299"/>
        <v>434.26640750000001</v>
      </c>
      <c r="Z559" s="1045">
        <f t="shared" si="299"/>
        <v>182.80557999999999</v>
      </c>
      <c r="AA559" s="1045">
        <f t="shared" si="299"/>
        <v>-251.46082750000002</v>
      </c>
      <c r="AB559" s="1045">
        <f t="shared" si="299"/>
        <v>0</v>
      </c>
      <c r="AC559" s="4183">
        <f>SUM(AC558)</f>
        <v>182.80557999999999</v>
      </c>
      <c r="AD559" s="4183">
        <f>SUM(AD558)</f>
        <v>0</v>
      </c>
      <c r="AE559" s="2597"/>
    </row>
    <row r="560" spans="1:31" ht="15" customHeight="1" x14ac:dyDescent="0.25">
      <c r="A560" s="24">
        <v>1</v>
      </c>
      <c r="B560" s="1086" t="s">
        <v>596</v>
      </c>
      <c r="C560" s="1086"/>
      <c r="D560" s="1087"/>
      <c r="E560" s="1087"/>
      <c r="F560" s="1087"/>
      <c r="G560" s="1087"/>
      <c r="H560" s="1088"/>
      <c r="I560" s="1088"/>
      <c r="J560" s="1089"/>
      <c r="K560" s="1089"/>
      <c r="L560" s="1089"/>
      <c r="M560" s="1089"/>
      <c r="N560" s="1089"/>
      <c r="O560" s="1089"/>
      <c r="P560" s="1090">
        <f t="shared" ref="P560:AB560" si="303">SUM(P543,P508,P460,P451,P442,P433,P424,P395,P346,P327,P276,P247,P223,P162,P119,P71,P551,P559)</f>
        <v>4048554.1448036395</v>
      </c>
      <c r="Q560" s="1090">
        <f t="shared" si="303"/>
        <v>3969220.3872637684</v>
      </c>
      <c r="R560" s="1090">
        <f t="shared" si="303"/>
        <v>3969220.3841437683</v>
      </c>
      <c r="S560" s="1090">
        <f t="shared" si="303"/>
        <v>3969220.443393508</v>
      </c>
      <c r="T560" s="1090">
        <f t="shared" ref="T560:U560" si="304">SUM(T543,T508,T460,T451,T442,T433,T424,T395,T346,T327,T276,T247,T223,T162,T119,T71,T551,T559)</f>
        <v>3945942.5822543669</v>
      </c>
      <c r="U560" s="1090">
        <f t="shared" si="304"/>
        <v>3901112.1050915308</v>
      </c>
      <c r="V560" s="1090">
        <f t="shared" ref="V560:W560" si="305">SUM(V543,V508,V460,V451,V442,V433,V424,V395,V346,V327,V276,V247,V223,V162,V119,V71,V551,V559)</f>
        <v>3882582.7199532771</v>
      </c>
      <c r="W560" s="1090">
        <f t="shared" si="305"/>
        <v>3882507.0722048772</v>
      </c>
      <c r="X560" s="1090">
        <f t="shared" ref="X560" si="306">SUM(X543,X508,X460,X451,X442,X433,X424,X395,X346,X327,X276,X247,X223,X162,X119,X71,X551,X559)</f>
        <v>3878733.2009036141</v>
      </c>
      <c r="Y560" s="1090">
        <f t="shared" si="303"/>
        <v>2925422.748096514</v>
      </c>
      <c r="Z560" s="1090">
        <f t="shared" si="303"/>
        <v>2894754.1211239998</v>
      </c>
      <c r="AA560" s="1090">
        <f t="shared" si="303"/>
        <v>-30668.626972514212</v>
      </c>
      <c r="AB560" s="1090">
        <f t="shared" si="303"/>
        <v>-23096.793022999998</v>
      </c>
      <c r="AC560" s="1090">
        <f>SUM(AC543,AC508,AC460,AC451,AC442,AC433,AC424,AC395,AC346,AC327,AC276,AC247,AC223,AC162,AC119,AC71,AC551,AC559)</f>
        <v>2871657.3281009994</v>
      </c>
      <c r="AD560" s="1090">
        <f>SUM(AD543,AD508,AD460,AD451,AD442,AD433,AD424,AD395,AD346,AD327,AD276,AD247,AD223,AD162,AD119,AD71,AD551,AD559)</f>
        <v>49692.578260000679</v>
      </c>
      <c r="AE560" s="2597"/>
    </row>
    <row r="561" spans="1:31" ht="15" customHeight="1" x14ac:dyDescent="0.25">
      <c r="A561" s="24">
        <v>1</v>
      </c>
      <c r="B561" s="1091" t="s">
        <v>7</v>
      </c>
      <c r="C561" s="1091"/>
      <c r="D561" s="1092">
        <f>SUM(D24,D78,D127,D181,D230,D253,D286,D333,D468,D512)</f>
        <v>49433</v>
      </c>
      <c r="E561" s="1092">
        <f>SUM(E24,E78,E127,E181,E230,E253,E286,E333,E468,E512)</f>
        <v>37154</v>
      </c>
      <c r="F561" s="1092">
        <f>SUM(F24,F78,F127,F181,F230,F253,F286,F333,F468,F512)</f>
        <v>36913</v>
      </c>
      <c r="G561" s="1092">
        <f>F561/E561*100</f>
        <v>99.351348441621354</v>
      </c>
      <c r="H561" s="1092">
        <f>SUM(J561/D561)</f>
        <v>9.2406287297958851</v>
      </c>
      <c r="I561" s="1092">
        <f>L561/F561</f>
        <v>9.1912334407932157</v>
      </c>
      <c r="J561" s="1092">
        <f>SUM(J24,J78,J127,J181,J230,J253,J286,J333,J468,J512)</f>
        <v>456792</v>
      </c>
      <c r="K561" s="1092">
        <f>SUM(K24,K78,K127,K181,K230,K253,K286,K333,K468,K512)</f>
        <v>342695</v>
      </c>
      <c r="L561" s="1092">
        <f>SUM(L24,L78,L127,L181,L230,L253,L286,L333,L468,L512)</f>
        <v>339276</v>
      </c>
      <c r="M561" s="1092">
        <f>L561/K561*100</f>
        <v>99.002319847094356</v>
      </c>
      <c r="N561" s="1092">
        <f>SUM(N24,N78,N127,N181,N230,N253,N286,N333,N468,N512)</f>
        <v>1377.0867129629632</v>
      </c>
      <c r="O561" s="2998">
        <f>L561/$B$3*12/N561</f>
        <v>328.49637988785565</v>
      </c>
      <c r="P561" s="1092">
        <f t="shared" ref="P561:AB561" si="307">SUM(P24,P78,P127,P181,P230,P253,P286,P333,P468,P512)</f>
        <v>1852728.1039273576</v>
      </c>
      <c r="Q561" s="1092">
        <f t="shared" si="307"/>
        <v>1781389.6257012477</v>
      </c>
      <c r="R561" s="1092">
        <f t="shared" si="307"/>
        <v>1781389.6257012477</v>
      </c>
      <c r="S561" s="1092">
        <f t="shared" si="307"/>
        <v>1781389.6849509876</v>
      </c>
      <c r="T561" s="1092">
        <f t="shared" ref="T561:U561" si="308">SUM(T24,T78,T127,T181,T230,T253,T286,T333,T468,T512)</f>
        <v>1753515.2113809886</v>
      </c>
      <c r="U561" s="1092">
        <f t="shared" si="308"/>
        <v>1739233.2949102274</v>
      </c>
      <c r="V561" s="1092">
        <f t="shared" ref="V561:W561" si="309">SUM(V24,V78,V127,V181,V230,V253,V286,V333,V468,V512)</f>
        <v>1726009.1989946614</v>
      </c>
      <c r="W561" s="1092">
        <f t="shared" si="309"/>
        <v>1725933.5512462615</v>
      </c>
      <c r="X561" s="1092">
        <f t="shared" ref="X561" si="310">SUM(X24,X78,X127,X181,X230,X253,X286,X333,X468,X512)</f>
        <v>1725955.2492762615</v>
      </c>
      <c r="Y561" s="1092">
        <f t="shared" si="307"/>
        <v>1302597.8549033145</v>
      </c>
      <c r="Z561" s="1092">
        <f t="shared" si="307"/>
        <v>1271969.8366999999</v>
      </c>
      <c r="AA561" s="1092">
        <f t="shared" si="307"/>
        <v>-30628.018203314914</v>
      </c>
      <c r="AB561" s="1092">
        <f t="shared" si="307"/>
        <v>-11478.46393</v>
      </c>
      <c r="AC561" s="1092">
        <f>SUM(AC24,AC78,AC127,AC181,AC230,AC253,AC286,AC333,AC468,AC512)</f>
        <v>1260491.3727699998</v>
      </c>
      <c r="AD561" s="1092">
        <f>SUM(AD24,AD78,AD127,AD181,AD230,AD253,AD286,AD333,AD468,AD512)</f>
        <v>21430.841209999995</v>
      </c>
      <c r="AE561" s="2597"/>
    </row>
    <row r="562" spans="1:31" ht="38.1" customHeight="1" x14ac:dyDescent="0.25">
      <c r="A562" s="24">
        <v>1</v>
      </c>
      <c r="B562" s="1027" t="s">
        <v>548</v>
      </c>
      <c r="C562" s="1095"/>
      <c r="D562" s="1092"/>
      <c r="E562" s="1092"/>
      <c r="F562" s="1092"/>
      <c r="G562" s="1092"/>
      <c r="H562" s="1093"/>
      <c r="I562" s="1093"/>
      <c r="J562" s="1092"/>
      <c r="K562" s="1092"/>
      <c r="L562" s="1092"/>
      <c r="M562" s="1092"/>
      <c r="N562" s="1092"/>
      <c r="O562" s="1094"/>
      <c r="P562" s="1092"/>
      <c r="Q562" s="1092"/>
      <c r="R562" s="1092"/>
      <c r="S562" s="1092"/>
      <c r="T562" s="1092"/>
      <c r="U562" s="1092"/>
      <c r="V562" s="1092"/>
      <c r="W562" s="1092"/>
      <c r="X562" s="1092"/>
      <c r="Y562" s="1092"/>
      <c r="Z562" s="1092"/>
      <c r="AA562" s="1092"/>
      <c r="AB562" s="1096"/>
      <c r="AC562" s="1092"/>
      <c r="AD562" s="1092"/>
      <c r="AE562" s="2597"/>
    </row>
    <row r="563" spans="1:31" ht="38.1" customHeight="1" x14ac:dyDescent="0.25">
      <c r="A563" s="24">
        <v>1</v>
      </c>
      <c r="B563" s="1025" t="s">
        <v>229</v>
      </c>
      <c r="C563" s="1025"/>
      <c r="D563" s="1092">
        <f>SUM(D524,D515,D480,D471,D446,D437,D428,D409,D400,D351,D336,D298,D289,D233,D256,D193,D184,D139,D130,D90,D81,D36,D27)</f>
        <v>714047</v>
      </c>
      <c r="E563" s="1092">
        <f>SUM(E524,E515,E480,E471,E446,E437,E428,E409,E400,E351,E336,E298,E289,E233,E256,E193,E184,E139,E130,E90,E81,E36,E27)</f>
        <v>535733</v>
      </c>
      <c r="F563" s="1092">
        <f>SUM(F524,F515,F480,F471,F446,F437,F428,F409,F400,F351,F336,F298,F289,F233,F256,F193,F184,F139,F130,F90,F81,F36,F27)</f>
        <v>583982.7217242117</v>
      </c>
      <c r="G563" s="1092">
        <f t="shared" ref="G563:G578" si="311">F563/E563*100</f>
        <v>109.0063001017693</v>
      </c>
      <c r="H563" s="1093"/>
      <c r="I563" s="1093"/>
      <c r="J563" s="1092"/>
      <c r="K563" s="1092"/>
      <c r="L563" s="1092"/>
      <c r="M563" s="1092"/>
      <c r="N563" s="1092"/>
      <c r="O563" s="1094"/>
      <c r="P563" s="1092"/>
      <c r="Q563" s="1092"/>
      <c r="R563" s="1092"/>
      <c r="S563" s="1092"/>
      <c r="T563" s="1092"/>
      <c r="U563" s="1092"/>
      <c r="V563" s="1092"/>
      <c r="W563" s="1092"/>
      <c r="X563" s="1092"/>
      <c r="Y563" s="1092"/>
      <c r="Z563" s="1092"/>
      <c r="AA563" s="1092"/>
      <c r="AB563" s="1096"/>
      <c r="AC563" s="1092"/>
      <c r="AD563" s="1092"/>
      <c r="AE563" s="2597"/>
    </row>
    <row r="564" spans="1:31" ht="38.1" customHeight="1" x14ac:dyDescent="0.25">
      <c r="A564" s="24">
        <v>1</v>
      </c>
      <c r="B564" s="1025" t="s">
        <v>538</v>
      </c>
      <c r="C564" s="1025"/>
      <c r="D564" s="1092">
        <f>SUM(D352,D299,D290,D28)</f>
        <v>33300</v>
      </c>
      <c r="E564" s="1092">
        <f>SUM(E352,E299,E290,E28)</f>
        <v>24975</v>
      </c>
      <c r="F564" s="1092">
        <f>SUM(F352,F299,F290,F28)</f>
        <v>22855</v>
      </c>
      <c r="G564" s="1092">
        <f t="shared" si="311"/>
        <v>91.511511511511515</v>
      </c>
      <c r="H564" s="1093"/>
      <c r="I564" s="1093"/>
      <c r="J564" s="1092"/>
      <c r="K564" s="1092"/>
      <c r="L564" s="1092"/>
      <c r="M564" s="1092"/>
      <c r="N564" s="1092"/>
      <c r="O564" s="1094"/>
      <c r="P564" s="1092"/>
      <c r="Q564" s="1092"/>
      <c r="R564" s="1092"/>
      <c r="S564" s="1092"/>
      <c r="T564" s="1092"/>
      <c r="U564" s="1092"/>
      <c r="V564" s="1092"/>
      <c r="W564" s="1092"/>
      <c r="X564" s="1092"/>
      <c r="Y564" s="1092"/>
      <c r="Z564" s="1092"/>
      <c r="AA564" s="1092"/>
      <c r="AB564" s="1096"/>
      <c r="AC564" s="1092"/>
      <c r="AD564" s="1092"/>
      <c r="AE564" s="2597"/>
    </row>
    <row r="565" spans="1:31" ht="38.1" customHeight="1" x14ac:dyDescent="0.25">
      <c r="A565" s="24">
        <v>1</v>
      </c>
      <c r="B565" s="1025" t="s">
        <v>539</v>
      </c>
      <c r="C565" s="1025"/>
      <c r="D565" s="1092">
        <f>SUM(D517,D473,D402,D291,D186,D132,D83,D29)</f>
        <v>57286</v>
      </c>
      <c r="E565" s="1092">
        <f>SUM(E517,E473,E402,E291,E186,E132,E83,E29)</f>
        <v>42966</v>
      </c>
      <c r="F565" s="1092">
        <f>SUM(F517,F473,F402,F291,F186,F132,F83,F29)</f>
        <v>50457</v>
      </c>
      <c r="G565" s="1092">
        <f t="shared" si="311"/>
        <v>117.4347158218126</v>
      </c>
      <c r="H565" s="1093"/>
      <c r="I565" s="1093"/>
      <c r="J565" s="1092"/>
      <c r="K565" s="1092"/>
      <c r="L565" s="1092"/>
      <c r="M565" s="1092"/>
      <c r="N565" s="1092"/>
      <c r="O565" s="1094"/>
      <c r="P565" s="1092"/>
      <c r="Q565" s="1092"/>
      <c r="R565" s="1092"/>
      <c r="S565" s="1092"/>
      <c r="T565" s="1092"/>
      <c r="U565" s="1092"/>
      <c r="V565" s="1092"/>
      <c r="W565" s="1092"/>
      <c r="X565" s="1092"/>
      <c r="Y565" s="1092"/>
      <c r="Z565" s="1092"/>
      <c r="AA565" s="1092"/>
      <c r="AB565" s="1096"/>
      <c r="AC565" s="1092"/>
      <c r="AD565" s="1092"/>
      <c r="AE565" s="2597"/>
    </row>
    <row r="566" spans="1:31" ht="38.1" customHeight="1" x14ac:dyDescent="0.25">
      <c r="A566" s="24">
        <v>1</v>
      </c>
      <c r="B566" s="1025" t="s">
        <v>540</v>
      </c>
      <c r="C566" s="1025"/>
      <c r="D566" s="1092">
        <f>SUM(D474,D292,D84,D30)</f>
        <v>1885</v>
      </c>
      <c r="E566" s="1092">
        <f>SUM(E474,E292,E84,E30)</f>
        <v>1414</v>
      </c>
      <c r="F566" s="1092">
        <f>SUM(F474,F292,F84,F30)</f>
        <v>1536</v>
      </c>
      <c r="G566" s="1092">
        <f t="shared" si="311"/>
        <v>108.62800565770863</v>
      </c>
      <c r="H566" s="1093"/>
      <c r="I566" s="1093"/>
      <c r="J566" s="1092"/>
      <c r="K566" s="1092"/>
      <c r="L566" s="1092"/>
      <c r="M566" s="1092"/>
      <c r="N566" s="1092"/>
      <c r="O566" s="1094"/>
      <c r="P566" s="1092"/>
      <c r="Q566" s="1092"/>
      <c r="R566" s="1092"/>
      <c r="S566" s="1092"/>
      <c r="T566" s="1092"/>
      <c r="U566" s="1092"/>
      <c r="V566" s="1092"/>
      <c r="W566" s="1092"/>
      <c r="X566" s="1092"/>
      <c r="Y566" s="1092"/>
      <c r="Z566" s="1092"/>
      <c r="AA566" s="1092"/>
      <c r="AB566" s="1096"/>
      <c r="AC566" s="1092"/>
      <c r="AD566" s="1092"/>
      <c r="AE566" s="2597"/>
    </row>
    <row r="567" spans="1:31" ht="54" customHeight="1" x14ac:dyDescent="0.25">
      <c r="A567" s="24">
        <v>1</v>
      </c>
      <c r="B567" s="1025" t="s">
        <v>543</v>
      </c>
      <c r="C567" s="1025"/>
      <c r="D567" s="1092">
        <f>SUM(D526,D482,D411,D300,D195,D141,D92,D38)</f>
        <v>58973</v>
      </c>
      <c r="E567" s="1092">
        <f>SUM(E526,E482,E411,E300,E195,E141,E92,E38)</f>
        <v>44232</v>
      </c>
      <c r="F567" s="1092">
        <f>SUM(F526,F482,F411,F300,F195,F141,F92,F38)</f>
        <v>49791</v>
      </c>
      <c r="G567" s="1092">
        <f t="shared" si="311"/>
        <v>112.56782419967443</v>
      </c>
      <c r="H567" s="1093"/>
      <c r="I567" s="1093"/>
      <c r="J567" s="1092"/>
      <c r="K567" s="1092"/>
      <c r="L567" s="1092"/>
      <c r="M567" s="1092"/>
      <c r="N567" s="1092"/>
      <c r="O567" s="1094"/>
      <c r="P567" s="1092"/>
      <c r="Q567" s="1092"/>
      <c r="R567" s="1092"/>
      <c r="S567" s="1092"/>
      <c r="T567" s="1092"/>
      <c r="U567" s="1092"/>
      <c r="V567" s="1092"/>
      <c r="W567" s="1092"/>
      <c r="X567" s="1092"/>
      <c r="Y567" s="1092"/>
      <c r="Z567" s="1092"/>
      <c r="AA567" s="1092"/>
      <c r="AB567" s="1096"/>
      <c r="AC567" s="1092"/>
      <c r="AD567" s="1092"/>
      <c r="AE567" s="2597"/>
    </row>
    <row r="568" spans="1:31" ht="38.1" customHeight="1" x14ac:dyDescent="0.25">
      <c r="A568" s="24">
        <v>1</v>
      </c>
      <c r="B568" s="1025" t="s">
        <v>544</v>
      </c>
      <c r="C568" s="1025"/>
      <c r="D568" s="1092">
        <f t="shared" ref="D568:F569" si="312">SUM(D527,D483,D412,D196,D142,D93,D39)</f>
        <v>39655</v>
      </c>
      <c r="E568" s="1092">
        <f t="shared" si="312"/>
        <v>29743</v>
      </c>
      <c r="F568" s="1092">
        <f t="shared" si="312"/>
        <v>32055</v>
      </c>
      <c r="G568" s="1092">
        <f t="shared" si="311"/>
        <v>107.7732575732105</v>
      </c>
      <c r="H568" s="1093"/>
      <c r="I568" s="1093"/>
      <c r="J568" s="1092"/>
      <c r="K568" s="1092"/>
      <c r="L568" s="1092"/>
      <c r="M568" s="1092"/>
      <c r="N568" s="1092"/>
      <c r="O568" s="1094"/>
      <c r="P568" s="1092"/>
      <c r="Q568" s="1092"/>
      <c r="R568" s="1092"/>
      <c r="S568" s="1092"/>
      <c r="T568" s="1092"/>
      <c r="U568" s="1092"/>
      <c r="V568" s="1092"/>
      <c r="W568" s="1092"/>
      <c r="X568" s="1092"/>
      <c r="Y568" s="1092"/>
      <c r="Z568" s="1092"/>
      <c r="AA568" s="1092"/>
      <c r="AB568" s="1096"/>
      <c r="AC568" s="1092"/>
      <c r="AD568" s="1092"/>
      <c r="AE568" s="2597"/>
    </row>
    <row r="569" spans="1:31" ht="38.1" customHeight="1" x14ac:dyDescent="0.25">
      <c r="A569" s="24">
        <v>1</v>
      </c>
      <c r="B569" s="1025" t="s">
        <v>545</v>
      </c>
      <c r="C569" s="1025"/>
      <c r="D569" s="1092">
        <f t="shared" si="312"/>
        <v>11904</v>
      </c>
      <c r="E569" s="1092">
        <f t="shared" si="312"/>
        <v>8928</v>
      </c>
      <c r="F569" s="1092">
        <f t="shared" si="312"/>
        <v>9535</v>
      </c>
      <c r="G569" s="1092">
        <f t="shared" si="311"/>
        <v>106.79883512544804</v>
      </c>
      <c r="H569" s="1093"/>
      <c r="I569" s="1093"/>
      <c r="J569" s="1092"/>
      <c r="K569" s="1092"/>
      <c r="L569" s="1092"/>
      <c r="M569" s="1092"/>
      <c r="N569" s="1092"/>
      <c r="O569" s="1094"/>
      <c r="P569" s="1092"/>
      <c r="Q569" s="1092"/>
      <c r="R569" s="1092"/>
      <c r="S569" s="1092"/>
      <c r="T569" s="1092"/>
      <c r="U569" s="1092"/>
      <c r="V569" s="1092"/>
      <c r="W569" s="1092"/>
      <c r="X569" s="1092"/>
      <c r="Y569" s="1092"/>
      <c r="Z569" s="1092"/>
      <c r="AA569" s="1092"/>
      <c r="AB569" s="1096"/>
      <c r="AC569" s="1092"/>
      <c r="AD569" s="1092"/>
      <c r="AE569" s="2597"/>
    </row>
    <row r="570" spans="1:31" ht="51" customHeight="1" x14ac:dyDescent="0.25">
      <c r="A570" s="24">
        <v>1</v>
      </c>
      <c r="B570" s="1025" t="s">
        <v>613</v>
      </c>
      <c r="C570" s="1025"/>
      <c r="D570" s="1092">
        <f>SUM(D301,D41)</f>
        <v>2236</v>
      </c>
      <c r="E570" s="1092">
        <f>SUM(E301,E41)</f>
        <v>1677</v>
      </c>
      <c r="F570" s="1092">
        <f>SUM(F301,F41)</f>
        <v>1749</v>
      </c>
      <c r="G570" s="1092">
        <f t="shared" si="311"/>
        <v>104.29338103756709</v>
      </c>
      <c r="H570" s="1093"/>
      <c r="I570" s="1093"/>
      <c r="J570" s="1092"/>
      <c r="K570" s="1092"/>
      <c r="L570" s="1092"/>
      <c r="M570" s="1092"/>
      <c r="N570" s="1092"/>
      <c r="O570" s="1094"/>
      <c r="P570" s="1092"/>
      <c r="Q570" s="1092"/>
      <c r="R570" s="1092"/>
      <c r="S570" s="1092"/>
      <c r="T570" s="1092"/>
      <c r="U570" s="1092"/>
      <c r="V570" s="1092"/>
      <c r="W570" s="1092"/>
      <c r="X570" s="1092"/>
      <c r="Y570" s="1092"/>
      <c r="Z570" s="1092"/>
      <c r="AA570" s="1092"/>
      <c r="AB570" s="1096"/>
      <c r="AC570" s="1092"/>
      <c r="AD570" s="1092"/>
      <c r="AE570" s="2597"/>
    </row>
    <row r="571" spans="1:31" ht="49.5" customHeight="1" x14ac:dyDescent="0.25">
      <c r="A571" s="24">
        <v>1</v>
      </c>
      <c r="B571" s="1025" t="s">
        <v>614</v>
      </c>
      <c r="C571" s="1025"/>
      <c r="D571" s="1092">
        <f>SUM(D302,D96,D42)</f>
        <v>5178</v>
      </c>
      <c r="E571" s="1092">
        <f>SUM(E302,E96,E42)</f>
        <v>3884</v>
      </c>
      <c r="F571" s="1092">
        <f>SUM(F302,F96,F42)</f>
        <v>6452</v>
      </c>
      <c r="G571" s="1092">
        <f t="shared" si="311"/>
        <v>166.11740473738413</v>
      </c>
      <c r="H571" s="1093"/>
      <c r="I571" s="1093"/>
      <c r="J571" s="1092"/>
      <c r="K571" s="1092"/>
      <c r="L571" s="1092"/>
      <c r="M571" s="1092"/>
      <c r="N571" s="1092"/>
      <c r="O571" s="1094"/>
      <c r="P571" s="1092"/>
      <c r="Q571" s="1092"/>
      <c r="R571" s="1092"/>
      <c r="S571" s="1092"/>
      <c r="T571" s="1092"/>
      <c r="U571" s="1092"/>
      <c r="V571" s="1092"/>
      <c r="W571" s="1092"/>
      <c r="X571" s="1092"/>
      <c r="Y571" s="1092"/>
      <c r="Z571" s="1092"/>
      <c r="AA571" s="1092"/>
      <c r="AB571" s="1096"/>
      <c r="AC571" s="1092"/>
      <c r="AD571" s="1092"/>
      <c r="AE571" s="2597"/>
    </row>
    <row r="572" spans="1:31" ht="50.25" customHeight="1" x14ac:dyDescent="0.25">
      <c r="A572" s="24">
        <v>1</v>
      </c>
      <c r="B572" s="1025" t="s">
        <v>546</v>
      </c>
      <c r="C572" s="1025"/>
      <c r="D572" s="1092">
        <f>SUM(D529,D485,D414,D303,D198,D144,D97,D43)</f>
        <v>232731</v>
      </c>
      <c r="E572" s="1092">
        <f>SUM(E529,E485,E414,E303,E198,E144,E97,E43)</f>
        <v>174552</v>
      </c>
      <c r="F572" s="1092">
        <f>SUM(F529,F485,F414,F303,F198,F144,F97,F43)</f>
        <v>166532.72172421173</v>
      </c>
      <c r="G572" s="1092">
        <f t="shared" si="311"/>
        <v>95.405794103884077</v>
      </c>
      <c r="H572" s="1093"/>
      <c r="I572" s="1093"/>
      <c r="J572" s="1092"/>
      <c r="K572" s="1092"/>
      <c r="L572" s="1092"/>
      <c r="M572" s="1092"/>
      <c r="N572" s="1092"/>
      <c r="O572" s="1094"/>
      <c r="P572" s="1092"/>
      <c r="Q572" s="1092"/>
      <c r="R572" s="1092"/>
      <c r="S572" s="1092"/>
      <c r="T572" s="1092"/>
      <c r="U572" s="1092"/>
      <c r="V572" s="1092"/>
      <c r="W572" s="1092"/>
      <c r="X572" s="1092"/>
      <c r="Y572" s="1092"/>
      <c r="Z572" s="1092"/>
      <c r="AA572" s="1092"/>
      <c r="AB572" s="1096"/>
      <c r="AC572" s="1092"/>
      <c r="AD572" s="1092"/>
      <c r="AE572" s="2597"/>
    </row>
    <row r="573" spans="1:31" ht="38.1" customHeight="1" x14ac:dyDescent="0.25">
      <c r="A573" s="24">
        <v>1</v>
      </c>
      <c r="B573" s="1025" t="s">
        <v>547</v>
      </c>
      <c r="C573" s="1025"/>
      <c r="D573" s="1092">
        <f xml:space="preserve"> SUM(D530,D486,D415,D199,D145,D98,D44)</f>
        <v>12995</v>
      </c>
      <c r="E573" s="1092">
        <f xml:space="preserve"> SUM(E530,E486,E415,E199,E145,E98,E44)</f>
        <v>9747</v>
      </c>
      <c r="F573" s="1092">
        <f xml:space="preserve"> SUM(F530,F486,F415,F199,F145,F98,F44)</f>
        <v>9143</v>
      </c>
      <c r="G573" s="1092">
        <f t="shared" si="311"/>
        <v>93.80322150405253</v>
      </c>
      <c r="H573" s="1093"/>
      <c r="I573" s="1093"/>
      <c r="J573" s="1092"/>
      <c r="K573" s="1092"/>
      <c r="L573" s="1092"/>
      <c r="M573" s="1092"/>
      <c r="N573" s="1092"/>
      <c r="O573" s="1094"/>
      <c r="P573" s="1092"/>
      <c r="Q573" s="1092"/>
      <c r="R573" s="1092"/>
      <c r="S573" s="1092"/>
      <c r="T573" s="1092"/>
      <c r="U573" s="1092"/>
      <c r="V573" s="1092"/>
      <c r="W573" s="1092"/>
      <c r="X573" s="1092"/>
      <c r="Y573" s="1092"/>
      <c r="Z573" s="1092"/>
      <c r="AA573" s="1092"/>
      <c r="AB573" s="1096"/>
      <c r="AC573" s="1092"/>
      <c r="AD573" s="1092"/>
      <c r="AE573" s="2597"/>
    </row>
    <row r="574" spans="1:31" ht="61.5" customHeight="1" x14ac:dyDescent="0.25">
      <c r="A574" s="24">
        <v>1</v>
      </c>
      <c r="B574" s="1025" t="s">
        <v>560</v>
      </c>
      <c r="C574" s="1025"/>
      <c r="D574" s="1092">
        <f>SUM(D487,D304,D99,D45)</f>
        <v>159443</v>
      </c>
      <c r="E574" s="1092">
        <f>SUM(E487,E304,E99,E45)</f>
        <v>119583</v>
      </c>
      <c r="F574" s="1092">
        <f>SUM(F487,F304,F99,F45)</f>
        <v>86677.216484339704</v>
      </c>
      <c r="G574" s="1092">
        <f t="shared" si="311"/>
        <v>72.482891785905778</v>
      </c>
      <c r="H574" s="1093"/>
      <c r="I574" s="1093"/>
      <c r="J574" s="1092"/>
      <c r="K574" s="1092"/>
      <c r="L574" s="1092"/>
      <c r="M574" s="1092"/>
      <c r="N574" s="1092"/>
      <c r="O574" s="1094"/>
      <c r="P574" s="1092"/>
      <c r="Q574" s="1092"/>
      <c r="R574" s="1092"/>
      <c r="S574" s="1092"/>
      <c r="T574" s="1092"/>
      <c r="U574" s="1092"/>
      <c r="V574" s="1092"/>
      <c r="W574" s="1092"/>
      <c r="X574" s="1092"/>
      <c r="Y574" s="1092"/>
      <c r="Z574" s="1092"/>
      <c r="AA574" s="1092"/>
      <c r="AB574" s="1096"/>
      <c r="AC574" s="1092"/>
      <c r="AD574" s="1092"/>
      <c r="AE574" s="2597"/>
    </row>
    <row r="575" spans="1:31" ht="52.5" customHeight="1" x14ac:dyDescent="0.25">
      <c r="A575" s="24">
        <v>1</v>
      </c>
      <c r="B575" s="1025" t="s">
        <v>561</v>
      </c>
      <c r="C575" s="1025"/>
      <c r="D575" s="1092">
        <f>SUM(D305,D100,D46,D488)</f>
        <v>36349</v>
      </c>
      <c r="E575" s="1092">
        <f>SUM(E305,E100,E46,E488)</f>
        <v>27262</v>
      </c>
      <c r="F575" s="1092">
        <f>SUM(F305,F100,F46,F488)</f>
        <v>30819.768197189107</v>
      </c>
      <c r="G575" s="1092">
        <f t="shared" si="311"/>
        <v>113.05028316773938</v>
      </c>
      <c r="H575" s="1093"/>
      <c r="I575" s="1093"/>
      <c r="J575" s="1092"/>
      <c r="K575" s="1092"/>
      <c r="L575" s="1092"/>
      <c r="M575" s="1092"/>
      <c r="N575" s="1092"/>
      <c r="O575" s="1094"/>
      <c r="P575" s="1092"/>
      <c r="Q575" s="1092"/>
      <c r="R575" s="1092"/>
      <c r="S575" s="1092"/>
      <c r="T575" s="1092"/>
      <c r="U575" s="1092"/>
      <c r="V575" s="1092"/>
      <c r="W575" s="1092"/>
      <c r="X575" s="1092"/>
      <c r="Y575" s="1092"/>
      <c r="Z575" s="1092"/>
      <c r="AA575" s="1092"/>
      <c r="AB575" s="1096"/>
      <c r="AC575" s="1092"/>
      <c r="AD575" s="1092"/>
      <c r="AE575" s="2597"/>
    </row>
    <row r="576" spans="1:31" ht="38.1" customHeight="1" x14ac:dyDescent="0.25">
      <c r="A576" s="24">
        <v>1</v>
      </c>
      <c r="B576" s="1025" t="s">
        <v>562</v>
      </c>
      <c r="C576" s="1025"/>
      <c r="D576" s="1092">
        <f t="shared" ref="D576:F577" si="313">SUM(D489,D306,D101,D47)</f>
        <v>14370</v>
      </c>
      <c r="E576" s="1092">
        <f t="shared" si="313"/>
        <v>10779</v>
      </c>
      <c r="F576" s="1092">
        <f t="shared" si="313"/>
        <v>22460.737042682929</v>
      </c>
      <c r="G576" s="1092">
        <f t="shared" si="311"/>
        <v>208.37496096746384</v>
      </c>
      <c r="H576" s="1093"/>
      <c r="I576" s="1093"/>
      <c r="J576" s="1092"/>
      <c r="K576" s="1092"/>
      <c r="L576" s="1092"/>
      <c r="M576" s="1092"/>
      <c r="N576" s="1092"/>
      <c r="O576" s="1094"/>
      <c r="P576" s="1092"/>
      <c r="Q576" s="1092"/>
      <c r="R576" s="1092"/>
      <c r="S576" s="1092"/>
      <c r="T576" s="1092"/>
      <c r="U576" s="1092"/>
      <c r="V576" s="1092"/>
      <c r="W576" s="1092"/>
      <c r="X576" s="1092"/>
      <c r="Y576" s="1092"/>
      <c r="Z576" s="1092"/>
      <c r="AA576" s="1092"/>
      <c r="AB576" s="1096"/>
      <c r="AC576" s="1092"/>
      <c r="AD576" s="1092"/>
      <c r="AE576" s="2597"/>
    </row>
    <row r="577" spans="1:270" ht="38.1" customHeight="1" x14ac:dyDescent="0.25">
      <c r="A577" s="24">
        <v>1</v>
      </c>
      <c r="B577" s="1025" t="s">
        <v>563</v>
      </c>
      <c r="C577" s="1025"/>
      <c r="D577" s="1092">
        <f t="shared" si="313"/>
        <v>9574</v>
      </c>
      <c r="E577" s="1092">
        <f t="shared" si="313"/>
        <v>7181</v>
      </c>
      <c r="F577" s="1092">
        <f t="shared" si="313"/>
        <v>17432</v>
      </c>
      <c r="G577" s="1092">
        <f t="shared" si="311"/>
        <v>242.75170589054449</v>
      </c>
      <c r="H577" s="1093"/>
      <c r="I577" s="1093"/>
      <c r="J577" s="1092"/>
      <c r="K577" s="1092"/>
      <c r="L577" s="1092"/>
      <c r="M577" s="1092"/>
      <c r="N577" s="1092"/>
      <c r="O577" s="1094"/>
      <c r="P577" s="1092"/>
      <c r="Q577" s="1092"/>
      <c r="R577" s="1092"/>
      <c r="S577" s="1092"/>
      <c r="T577" s="1092"/>
      <c r="U577" s="1092"/>
      <c r="V577" s="1092"/>
      <c r="W577" s="1092"/>
      <c r="X577" s="1092"/>
      <c r="Y577" s="1092"/>
      <c r="Z577" s="1092"/>
      <c r="AA577" s="1092"/>
      <c r="AB577" s="1096"/>
      <c r="AC577" s="1092"/>
      <c r="AD577" s="1092"/>
      <c r="AE577" s="2597"/>
    </row>
    <row r="578" spans="1:270" ht="50.25" customHeight="1" x14ac:dyDescent="0.25">
      <c r="A578" s="24">
        <v>1</v>
      </c>
      <c r="B578" s="1025" t="s">
        <v>526</v>
      </c>
      <c r="C578" s="1025"/>
      <c r="D578" s="1092">
        <f>SUM(D353,D308,D200)</f>
        <v>47310</v>
      </c>
      <c r="E578" s="1092">
        <f>SUM(E353,E308,E200)</f>
        <v>35483</v>
      </c>
      <c r="F578" s="1092">
        <f>SUM(F353,F308,F200)</f>
        <v>27014</v>
      </c>
      <c r="G578" s="1092">
        <f t="shared" si="311"/>
        <v>76.132232336611892</v>
      </c>
      <c r="H578" s="1093"/>
      <c r="I578" s="1093"/>
      <c r="J578" s="1092"/>
      <c r="K578" s="1092"/>
      <c r="L578" s="1092"/>
      <c r="M578" s="1092"/>
      <c r="N578" s="1092"/>
      <c r="O578" s="1094"/>
      <c r="P578" s="1092"/>
      <c r="Q578" s="1092"/>
      <c r="R578" s="1092"/>
      <c r="S578" s="1092"/>
      <c r="T578" s="1092"/>
      <c r="U578" s="1092"/>
      <c r="V578" s="1092"/>
      <c r="W578" s="1092"/>
      <c r="X578" s="1092"/>
      <c r="Y578" s="1092"/>
      <c r="Z578" s="1092"/>
      <c r="AA578" s="1092"/>
      <c r="AB578" s="1096"/>
      <c r="AC578" s="1092"/>
      <c r="AD578" s="1092"/>
      <c r="AE578" s="2597"/>
    </row>
    <row r="579" spans="1:270" ht="38.1" customHeight="1" x14ac:dyDescent="0.25">
      <c r="A579" s="24">
        <v>1</v>
      </c>
      <c r="B579" s="1025" t="s">
        <v>564</v>
      </c>
      <c r="C579" s="1025"/>
      <c r="D579" s="1092"/>
      <c r="E579" s="1092"/>
      <c r="F579" s="1092"/>
      <c r="G579" s="1092"/>
      <c r="H579" s="1093"/>
      <c r="I579" s="1093"/>
      <c r="J579" s="1092"/>
      <c r="K579" s="1092"/>
      <c r="L579" s="1092"/>
      <c r="M579" s="1092"/>
      <c r="N579" s="1092"/>
      <c r="O579" s="1094"/>
      <c r="P579" s="1092"/>
      <c r="Q579" s="1092"/>
      <c r="R579" s="1092"/>
      <c r="S579" s="1092"/>
      <c r="T579" s="1092"/>
      <c r="U579" s="1092"/>
      <c r="V579" s="1092"/>
      <c r="W579" s="1092"/>
      <c r="X579" s="1092"/>
      <c r="Y579" s="1092"/>
      <c r="Z579" s="1092"/>
      <c r="AA579" s="1092"/>
      <c r="AB579" s="1096"/>
      <c r="AC579" s="1092"/>
      <c r="AD579" s="1092"/>
      <c r="AE579" s="2597"/>
    </row>
    <row r="580" spans="1:270" ht="38.1" customHeight="1" x14ac:dyDescent="0.25">
      <c r="A580" s="24">
        <v>1</v>
      </c>
      <c r="B580" s="1025" t="s">
        <v>590</v>
      </c>
      <c r="C580" s="1025"/>
      <c r="D580" s="1092">
        <f>SUM(D354)</f>
        <v>18145</v>
      </c>
      <c r="E580" s="1092">
        <f>SUM(E354)</f>
        <v>13609</v>
      </c>
      <c r="F580" s="1092">
        <f>SUM(F354)</f>
        <v>18118</v>
      </c>
      <c r="G580" s="1092">
        <f t="shared" ref="G580:G589" si="314">F580/E580*100</f>
        <v>133.13248585494892</v>
      </c>
      <c r="H580" s="1093"/>
      <c r="I580" s="1093"/>
      <c r="J580" s="1092"/>
      <c r="K580" s="1092"/>
      <c r="L580" s="1092"/>
      <c r="M580" s="1092"/>
      <c r="N580" s="1092"/>
      <c r="O580" s="1094"/>
      <c r="P580" s="1092"/>
      <c r="Q580" s="1092"/>
      <c r="R580" s="1092"/>
      <c r="S580" s="1092"/>
      <c r="T580" s="1092"/>
      <c r="U580" s="1092"/>
      <c r="V580" s="1092"/>
      <c r="W580" s="1092"/>
      <c r="X580" s="1092"/>
      <c r="Y580" s="1092"/>
      <c r="Z580" s="1092"/>
      <c r="AA580" s="1092"/>
      <c r="AB580" s="1096"/>
      <c r="AC580" s="1092"/>
      <c r="AD580" s="1092"/>
      <c r="AE580" s="2597"/>
    </row>
    <row r="581" spans="1:270" ht="38.1" customHeight="1" x14ac:dyDescent="0.25">
      <c r="A581" s="24">
        <v>1</v>
      </c>
      <c r="B581" s="1025" t="s">
        <v>527</v>
      </c>
      <c r="C581" s="1025"/>
      <c r="D581" s="1092">
        <f>SUM(D519,D475,D404,D355,D337,D293,D234,D257,D188,D134,D85,D31,D49)</f>
        <v>264417</v>
      </c>
      <c r="E581" s="1092">
        <f t="shared" ref="E581:F581" si="315">SUM(E519,E475,E404,E355,E337,E293,E234,E257,E188,E134,E85,E31,E49)</f>
        <v>198502</v>
      </c>
      <c r="F581" s="1092">
        <f t="shared" si="315"/>
        <v>247679</v>
      </c>
      <c r="G581" s="1092">
        <f t="shared" si="314"/>
        <v>124.77405769211394</v>
      </c>
      <c r="H581" s="1093"/>
      <c r="I581" s="1093"/>
      <c r="J581" s="1092"/>
      <c r="K581" s="1092"/>
      <c r="L581" s="1092"/>
      <c r="M581" s="1092"/>
      <c r="N581" s="1092"/>
      <c r="O581" s="1094"/>
      <c r="P581" s="1092"/>
      <c r="Q581" s="1092"/>
      <c r="R581" s="1092"/>
      <c r="S581" s="1092"/>
      <c r="T581" s="1092"/>
      <c r="U581" s="1092"/>
      <c r="V581" s="1092"/>
      <c r="W581" s="1092"/>
      <c r="X581" s="1092"/>
      <c r="Y581" s="1092"/>
      <c r="Z581" s="1092"/>
      <c r="AA581" s="1092"/>
      <c r="AB581" s="1096"/>
      <c r="AC581" s="1092"/>
      <c r="AD581" s="1092"/>
      <c r="AE581" s="2597"/>
    </row>
    <row r="582" spans="1:270" ht="38.1" customHeight="1" x14ac:dyDescent="0.25">
      <c r="A582" s="24">
        <v>1</v>
      </c>
      <c r="B582" s="1025" t="s">
        <v>171</v>
      </c>
      <c r="C582" s="1025"/>
      <c r="D582" s="1092">
        <f>SUM(D531,D520,D491,D476,D447,D438,D429,D416,D405,D356,D309,D294,D235,D201,D189,D146,D135,D103,D86,D50,D32,D338,D547,D555,)</f>
        <v>483394</v>
      </c>
      <c r="E582" s="1092">
        <f t="shared" ref="E582:F582" si="316">SUM(E531,E520,E491,E476,E447,E438,E429,E416,E405,E356,E309,E294,E235,E201,E189,E146,E135,E103,E86,E50,E32,E338,E547,E555,)</f>
        <v>362533.84375</v>
      </c>
      <c r="F582" s="1092">
        <f t="shared" si="316"/>
        <v>347886.046875</v>
      </c>
      <c r="G582" s="1092">
        <f t="shared" si="314"/>
        <v>95.959605667850141</v>
      </c>
      <c r="H582" s="1093"/>
      <c r="I582" s="1093"/>
      <c r="J582" s="1092"/>
      <c r="K582" s="1092"/>
      <c r="L582" s="1092"/>
      <c r="M582" s="1092"/>
      <c r="N582" s="1092"/>
      <c r="O582" s="1094"/>
      <c r="P582" s="1092"/>
      <c r="Q582" s="1092"/>
      <c r="R582" s="1092"/>
      <c r="S582" s="1092"/>
      <c r="T582" s="1092"/>
      <c r="U582" s="1092"/>
      <c r="V582" s="1092"/>
      <c r="W582" s="1092"/>
      <c r="X582" s="1092"/>
      <c r="Y582" s="1092"/>
      <c r="Z582" s="1092"/>
      <c r="AA582" s="1092"/>
      <c r="AB582" s="1096"/>
      <c r="AC582" s="1092"/>
      <c r="AD582" s="1092"/>
      <c r="AE582" s="2597"/>
    </row>
    <row r="583" spans="1:270" ht="38.1" customHeight="1" x14ac:dyDescent="0.25">
      <c r="A583" s="24">
        <v>1</v>
      </c>
      <c r="B583" s="1025" t="s">
        <v>533</v>
      </c>
      <c r="C583" s="1025"/>
      <c r="D583" s="1092">
        <f>SUM(D521,D477,D448,D439,D430,D406,D357,D295,D190,D136,D87,D33,D548,D556)</f>
        <v>757259</v>
      </c>
      <c r="E583" s="1092">
        <f>SUM(E521,E477,E448,E439,E430,E406,E357,E295,E190,E136,E87,E33,E548,E556)</f>
        <v>567945</v>
      </c>
      <c r="F583" s="1092">
        <f>SUM(F521,F477,F448,F439,F430,F406,F357,F295,F190,F136,F87,F33,F548,F556)</f>
        <v>552743</v>
      </c>
      <c r="G583" s="1092">
        <f t="shared" si="314"/>
        <v>97.323332364929698</v>
      </c>
      <c r="H583" s="1093"/>
      <c r="I583" s="1093"/>
      <c r="J583" s="1092"/>
      <c r="K583" s="1092"/>
      <c r="L583" s="1092"/>
      <c r="M583" s="1092"/>
      <c r="N583" s="1092"/>
      <c r="O583" s="1094"/>
      <c r="P583" s="1092"/>
      <c r="Q583" s="1092"/>
      <c r="R583" s="1092"/>
      <c r="S583" s="1092"/>
      <c r="T583" s="1092"/>
      <c r="U583" s="1092"/>
      <c r="V583" s="1092"/>
      <c r="W583" s="1092"/>
      <c r="X583" s="1092"/>
      <c r="Y583" s="1092"/>
      <c r="Z583" s="1092"/>
      <c r="AA583" s="1092"/>
      <c r="AB583" s="1096"/>
      <c r="AC583" s="1092"/>
      <c r="AD583" s="1092"/>
      <c r="AE583" s="2597"/>
    </row>
    <row r="584" spans="1:270" ht="49.5" customHeight="1" x14ac:dyDescent="0.25">
      <c r="A584" s="24">
        <v>1</v>
      </c>
      <c r="B584" s="1025" t="s">
        <v>172</v>
      </c>
      <c r="C584" s="1025"/>
      <c r="D584" s="1092">
        <f>SUM(D532,D492,D417,D310,D236,D202,D147,D104,D51,D339)</f>
        <v>120986</v>
      </c>
      <c r="E584" s="1092">
        <f>SUM(E532,E492,E417,E310,E236,E202,E147,E104,E51,E339)</f>
        <v>90745</v>
      </c>
      <c r="F584" s="1092">
        <f>SUM(F532,F492,F417,F310,F236,F202,F147,F104,F51,F339)</f>
        <v>87032</v>
      </c>
      <c r="G584" s="1092">
        <f t="shared" si="314"/>
        <v>95.90831450768637</v>
      </c>
      <c r="H584" s="1093"/>
      <c r="I584" s="1093"/>
      <c r="J584" s="1092"/>
      <c r="K584" s="1092"/>
      <c r="L584" s="1092"/>
      <c r="M584" s="1092"/>
      <c r="N584" s="1092"/>
      <c r="O584" s="1094"/>
      <c r="P584" s="1092"/>
      <c r="Q584" s="1092"/>
      <c r="R584" s="1092"/>
      <c r="S584" s="1092"/>
      <c r="T584" s="1092"/>
      <c r="U584" s="1092"/>
      <c r="V584" s="1092"/>
      <c r="W584" s="1092"/>
      <c r="X584" s="1092"/>
      <c r="Y584" s="1092"/>
      <c r="Z584" s="1092"/>
      <c r="AA584" s="1092"/>
      <c r="AB584" s="1096"/>
      <c r="AC584" s="1092"/>
      <c r="AD584" s="1092"/>
      <c r="AE584" s="2597"/>
    </row>
    <row r="585" spans="1:270" ht="38.1" customHeight="1" x14ac:dyDescent="0.25">
      <c r="A585" s="24">
        <v>1</v>
      </c>
      <c r="B585" s="1025" t="s">
        <v>559</v>
      </c>
      <c r="C585" s="1025"/>
      <c r="D585" s="1092">
        <f>SUM(D533,D493,D359,D311,D237,D105,D52,D203)</f>
        <v>20600</v>
      </c>
      <c r="E585" s="1092">
        <f>SUM(E533,E493,E359,E311,E237,E105,E52,E203)</f>
        <v>15450</v>
      </c>
      <c r="F585" s="1092">
        <f>SUM(F533,F493,F359,F311,F237,F105,F52,F203)</f>
        <v>17359</v>
      </c>
      <c r="G585" s="1092">
        <f t="shared" si="314"/>
        <v>112.35598705501617</v>
      </c>
      <c r="H585" s="1093"/>
      <c r="I585" s="1093"/>
      <c r="J585" s="1092"/>
      <c r="K585" s="1092"/>
      <c r="L585" s="1092"/>
      <c r="M585" s="1092"/>
      <c r="N585" s="1092"/>
      <c r="O585" s="1094"/>
      <c r="P585" s="1092"/>
      <c r="Q585" s="1092"/>
      <c r="R585" s="1092"/>
      <c r="S585" s="1092"/>
      <c r="T585" s="1092"/>
      <c r="U585" s="1092"/>
      <c r="V585" s="1092"/>
      <c r="W585" s="1092"/>
      <c r="X585" s="1092"/>
      <c r="Y585" s="1092"/>
      <c r="Z585" s="1092"/>
      <c r="AA585" s="1092"/>
      <c r="AB585" s="1096"/>
      <c r="AC585" s="1092"/>
      <c r="AD585" s="1092"/>
      <c r="AE585" s="2597"/>
    </row>
    <row r="586" spans="1:270" ht="38.1" customHeight="1" x14ac:dyDescent="0.25">
      <c r="A586" s="24">
        <v>1</v>
      </c>
      <c r="B586" s="1025" t="s">
        <v>760</v>
      </c>
      <c r="C586" s="1025"/>
      <c r="D586" s="1092">
        <f>SUM(D494,D340,D204,D148,D106,D53)</f>
        <v>13128</v>
      </c>
      <c r="E586" s="1092">
        <f>SUM(E494,E340,E204,E148,E106,E53)</f>
        <v>9195</v>
      </c>
      <c r="F586" s="1092">
        <f>SUM(F494,F340,F204,F148,F106,F53)</f>
        <v>8643</v>
      </c>
      <c r="G586" s="1092">
        <f t="shared" si="314"/>
        <v>93.996737357259391</v>
      </c>
      <c r="H586" s="1093"/>
      <c r="I586" s="1093"/>
      <c r="J586" s="1092"/>
      <c r="K586" s="1092"/>
      <c r="L586" s="1092"/>
      <c r="M586" s="1092"/>
      <c r="N586" s="1092"/>
      <c r="O586" s="1094"/>
      <c r="P586" s="1092"/>
      <c r="Q586" s="1092"/>
      <c r="R586" s="1092"/>
      <c r="S586" s="1092"/>
      <c r="T586" s="1092"/>
      <c r="U586" s="1092"/>
      <c r="V586" s="1092"/>
      <c r="W586" s="1092"/>
      <c r="X586" s="1092"/>
      <c r="Y586" s="1092"/>
      <c r="Z586" s="1092"/>
      <c r="AA586" s="1092"/>
      <c r="AB586" s="1096"/>
      <c r="AC586" s="1092"/>
      <c r="AD586" s="1092"/>
      <c r="AE586" s="2597"/>
    </row>
    <row r="587" spans="1:270" ht="38.1" customHeight="1" x14ac:dyDescent="0.25">
      <c r="A587" s="24">
        <v>1</v>
      </c>
      <c r="B587" s="1097" t="s">
        <v>44</v>
      </c>
      <c r="C587" s="1097"/>
      <c r="D587" s="1092">
        <f>SUM(D362:D394,D344,D343,D316:D317,D314,D315,D262:D267,D240,D208:D211,D152,D57:D61)</f>
        <v>561099</v>
      </c>
      <c r="E587" s="1092">
        <f t="shared" ref="E587:F587" si="317">SUM(E362:E394,E344,E343,E316:E317,E314,E315,E262:E267,E240,E208:E211,E152,E57:E61)</f>
        <v>422686</v>
      </c>
      <c r="F587" s="1092">
        <f t="shared" si="317"/>
        <v>514693</v>
      </c>
      <c r="G587" s="1092">
        <f t="shared" si="314"/>
        <v>121.76722200404082</v>
      </c>
      <c r="H587" s="1093"/>
      <c r="I587" s="1093"/>
      <c r="J587" s="1092"/>
      <c r="K587" s="1092"/>
      <c r="L587" s="1092"/>
      <c r="M587" s="1092"/>
      <c r="N587" s="1092"/>
      <c r="O587" s="1094"/>
      <c r="P587" s="1092"/>
      <c r="Q587" s="1092"/>
      <c r="R587" s="1092"/>
      <c r="S587" s="1092"/>
      <c r="T587" s="1092"/>
      <c r="U587" s="1092"/>
      <c r="V587" s="1092"/>
      <c r="W587" s="1092"/>
      <c r="X587" s="1092"/>
      <c r="Y587" s="1092"/>
      <c r="Z587" s="1092"/>
      <c r="AA587" s="1092"/>
      <c r="AB587" s="1096"/>
      <c r="AC587" s="1092"/>
      <c r="AD587" s="1092"/>
      <c r="AE587" s="2597"/>
    </row>
    <row r="588" spans="1:270" ht="38.1" customHeight="1" x14ac:dyDescent="0.25">
      <c r="A588" s="24">
        <v>1</v>
      </c>
      <c r="B588" s="1098" t="s">
        <v>593</v>
      </c>
      <c r="C588" s="1097"/>
      <c r="D588" s="1092">
        <f>SUM(D535,D496,D441,D432,D419,D360,D341,D313,D260,D238,D206,D150,D55,D450,D108,D550,D558)</f>
        <v>2381892.75</v>
      </c>
      <c r="E588" s="1092">
        <f>SUM(E535,E496,E441,E432,E419,E360,E341,E313,E260,E238,E206,E150,E55,E450,E108,E550,E558)</f>
        <v>1786586.2999999998</v>
      </c>
      <c r="F588" s="1092">
        <f>SUM(F535,F496,F441,F432,F419,F360,F341,F313,F260,F238,F206,F150,F55,F450,F108,F550,F558)</f>
        <v>1784250.0717242118</v>
      </c>
      <c r="G588" s="1092">
        <f t="shared" si="314"/>
        <v>99.869235072731271</v>
      </c>
      <c r="H588" s="1093"/>
      <c r="I588" s="1093"/>
      <c r="J588" s="1092"/>
      <c r="K588" s="1092"/>
      <c r="L588" s="1092"/>
      <c r="M588" s="1092"/>
      <c r="N588" s="1092"/>
      <c r="O588" s="1094"/>
      <c r="P588" s="1092">
        <f t="shared" ref="P588:AB588" si="318">SUM(P535,P496,P441,P432,P419,P360,P341,P313,P260,P238,P206,P150,P55,P450,P108,P550,P558)</f>
        <v>1530638.9826222223</v>
      </c>
      <c r="Q588" s="1092">
        <f t="shared" si="318"/>
        <v>1529080.367214917</v>
      </c>
      <c r="R588" s="1092">
        <f t="shared" si="318"/>
        <v>1529080.364094917</v>
      </c>
      <c r="S588" s="1092">
        <f t="shared" si="318"/>
        <v>1529080.364094917</v>
      </c>
      <c r="T588" s="1092">
        <f t="shared" ref="T588:U588" si="319">SUM(T535,T496,T441,T432,T419,T360,T341,T313,T260,T238,T206,T150,T55,T450,T108,T550,T558)</f>
        <v>1525560.7591957748</v>
      </c>
      <c r="U588" s="1092">
        <f t="shared" si="319"/>
        <v>1516726.6142994226</v>
      </c>
      <c r="V588" s="1092">
        <f t="shared" ref="V588:W588" si="320">SUM(V535,V496,V441,V432,V419,V360,V341,V313,V260,V238,V206,V150,V55,V450,V108,V550,V558)</f>
        <v>1516726.6142994231</v>
      </c>
      <c r="W588" s="1092">
        <f t="shared" si="320"/>
        <v>1516726.6142994231</v>
      </c>
      <c r="X588" s="1092">
        <f t="shared" ref="X588" si="321">SUM(X535,X496,X441,X432,X419,X360,X341,X313,X260,X238,X206,X150,X55,X450,X108,X550,X558)</f>
        <v>1512931.0449681603</v>
      </c>
      <c r="Y588" s="1092">
        <f t="shared" si="318"/>
        <v>1138604.0559940906</v>
      </c>
      <c r="Z588" s="1092">
        <f t="shared" si="318"/>
        <v>1125422.9221440002</v>
      </c>
      <c r="AA588" s="1092">
        <f t="shared" si="318"/>
        <v>-13181.13385009046</v>
      </c>
      <c r="AB588" s="1092">
        <f t="shared" si="318"/>
        <v>-8943.6442729999999</v>
      </c>
      <c r="AC588" s="1092">
        <f>SUM(AC535,AC496,AC441,AC432,AC419,AC360,AC341,AC313,AC260,AC238,AC206,AC150,AC55,AC450,AC108,AC550,AC558)</f>
        <v>1116479.2778709999</v>
      </c>
      <c r="AD588" s="1092">
        <f>SUM(AD535,AD496,AD441,AD432,AD419,AD360,AD341,AD313,AD260,AD238,AD206,AD150,AD55,AD450,AD108,AD550,AD558)</f>
        <v>12979.827270000691</v>
      </c>
      <c r="AE588" s="2597"/>
    </row>
    <row r="589" spans="1:270" s="679" customFormat="1" ht="38.1" customHeight="1" x14ac:dyDescent="0.25">
      <c r="A589" s="24">
        <v>1</v>
      </c>
      <c r="B589" s="439" t="s">
        <v>556</v>
      </c>
      <c r="C589" s="526"/>
      <c r="D589" s="689">
        <f>D563+D582*3.2+D584</f>
        <v>2381893.7999999998</v>
      </c>
      <c r="E589" s="689">
        <f>E563+E582*3.2+E584</f>
        <v>1786586.3</v>
      </c>
      <c r="F589" s="689">
        <f>F563+F582*3.2+F584</f>
        <v>1784250.0717242118</v>
      </c>
      <c r="G589" s="689">
        <f t="shared" si="314"/>
        <v>99.869235072731271</v>
      </c>
      <c r="H589" s="1111"/>
      <c r="I589" s="1111"/>
      <c r="J589" s="689"/>
      <c r="K589" s="689"/>
      <c r="L589" s="689"/>
      <c r="M589" s="689"/>
      <c r="N589" s="689"/>
      <c r="O589" s="431"/>
      <c r="P589" s="689"/>
      <c r="Q589" s="689"/>
      <c r="R589" s="689"/>
      <c r="S589" s="689"/>
      <c r="T589" s="689"/>
      <c r="U589" s="689"/>
      <c r="V589" s="689"/>
      <c r="W589" s="689"/>
      <c r="X589" s="689"/>
      <c r="Y589" s="1092"/>
      <c r="Z589" s="689"/>
      <c r="AA589" s="689"/>
      <c r="AB589" s="1112"/>
      <c r="AC589" s="689"/>
      <c r="AD589" s="689"/>
      <c r="AE589" s="2597"/>
      <c r="AF589" s="767"/>
      <c r="AG589" s="767"/>
      <c r="AH589" s="767"/>
      <c r="AI589" s="767"/>
      <c r="AJ589" s="767"/>
      <c r="AK589" s="767"/>
      <c r="AL589" s="767"/>
      <c r="AM589" s="767"/>
      <c r="AN589" s="767"/>
      <c r="AO589" s="767"/>
      <c r="AP589" s="767"/>
      <c r="AQ589" s="767"/>
      <c r="AR589" s="767"/>
      <c r="AS589" s="767"/>
      <c r="AT589" s="767"/>
      <c r="AU589" s="767"/>
      <c r="AV589" s="767"/>
      <c r="AW589" s="767"/>
      <c r="AX589" s="767"/>
      <c r="AY589" s="767"/>
      <c r="AZ589" s="767"/>
      <c r="BA589" s="767"/>
      <c r="BB589" s="767"/>
      <c r="BC589" s="767"/>
      <c r="BD589" s="767"/>
      <c r="BE589" s="767"/>
      <c r="BF589" s="767"/>
      <c r="BG589" s="767"/>
      <c r="BH589" s="767"/>
      <c r="BI589" s="767"/>
      <c r="BJ589" s="767"/>
      <c r="BK589" s="767"/>
      <c r="BL589" s="767"/>
      <c r="BM589" s="767"/>
      <c r="BN589" s="767"/>
      <c r="BO589" s="767"/>
      <c r="BP589" s="767"/>
      <c r="BQ589" s="767"/>
      <c r="BR589" s="767"/>
      <c r="BS589" s="767"/>
      <c r="BT589" s="767"/>
      <c r="BU589" s="767"/>
      <c r="BV589" s="767"/>
      <c r="BW589" s="767"/>
      <c r="BX589" s="767"/>
      <c r="BY589" s="767"/>
      <c r="BZ589" s="767"/>
      <c r="CA589" s="767"/>
      <c r="CB589" s="767"/>
      <c r="CC589" s="767"/>
      <c r="CD589" s="767"/>
      <c r="CE589" s="767"/>
      <c r="CF589" s="767"/>
      <c r="CG589" s="767"/>
      <c r="CH589" s="767"/>
      <c r="CI589" s="767"/>
      <c r="CJ589" s="767"/>
      <c r="CK589" s="767"/>
      <c r="CL589" s="767"/>
      <c r="CM589" s="767"/>
      <c r="CN589" s="767"/>
      <c r="CO589" s="767"/>
      <c r="CP589" s="767"/>
      <c r="CQ589" s="767"/>
      <c r="CR589" s="767"/>
      <c r="CS589" s="767"/>
      <c r="CT589" s="767"/>
      <c r="CU589" s="767"/>
      <c r="CV589" s="767"/>
      <c r="CW589" s="767"/>
      <c r="CX589" s="767"/>
      <c r="CY589" s="767"/>
      <c r="CZ589" s="767"/>
      <c r="DA589" s="767"/>
      <c r="DB589" s="767"/>
      <c r="DC589" s="767"/>
      <c r="DD589" s="767"/>
      <c r="DE589" s="767"/>
      <c r="DF589" s="767"/>
      <c r="DG589" s="767"/>
      <c r="DH589" s="767"/>
      <c r="DI589" s="767"/>
      <c r="DJ589" s="767"/>
      <c r="DK589" s="767"/>
      <c r="DL589" s="767"/>
      <c r="DM589" s="767"/>
      <c r="DN589" s="767"/>
      <c r="DO589" s="767"/>
      <c r="DP589" s="767"/>
      <c r="DQ589" s="767"/>
      <c r="DR589" s="767"/>
      <c r="DS589" s="767"/>
      <c r="DT589" s="767"/>
      <c r="DU589" s="767"/>
      <c r="DV589" s="767"/>
      <c r="DW589" s="767"/>
      <c r="DX589" s="767"/>
      <c r="DY589" s="767"/>
      <c r="DZ589" s="767"/>
      <c r="EA589" s="767"/>
      <c r="EB589" s="767"/>
      <c r="EC589" s="767"/>
      <c r="ED589" s="767"/>
      <c r="EE589" s="767"/>
      <c r="EF589" s="767"/>
      <c r="EG589" s="767"/>
      <c r="EH589" s="767"/>
      <c r="EI589" s="767"/>
      <c r="EJ589" s="767"/>
      <c r="EK589" s="767"/>
      <c r="EL589" s="767"/>
      <c r="EM589" s="767"/>
      <c r="EN589" s="767"/>
      <c r="EO589" s="767"/>
      <c r="EP589" s="767"/>
      <c r="EQ589" s="767"/>
      <c r="ER589" s="767"/>
      <c r="ES589" s="767"/>
      <c r="ET589" s="767"/>
      <c r="EU589" s="767"/>
      <c r="EV589" s="767"/>
      <c r="EW589" s="767"/>
      <c r="EX589" s="767"/>
      <c r="EY589" s="767"/>
      <c r="EZ589" s="767"/>
      <c r="FA589" s="767"/>
      <c r="FB589" s="767"/>
      <c r="FC589" s="767"/>
      <c r="FD589" s="767"/>
      <c r="FE589" s="767"/>
      <c r="FF589" s="767"/>
      <c r="FG589" s="767"/>
      <c r="FH589" s="767"/>
      <c r="FI589" s="767"/>
      <c r="FJ589" s="767"/>
      <c r="FK589" s="767"/>
      <c r="FL589" s="767"/>
      <c r="FM589" s="767"/>
      <c r="FN589" s="767"/>
      <c r="FO589" s="767"/>
      <c r="FP589" s="767"/>
      <c r="FQ589" s="767"/>
      <c r="FR589" s="767"/>
      <c r="FS589" s="767"/>
      <c r="FT589" s="767"/>
      <c r="FU589" s="767"/>
      <c r="FV589" s="767"/>
      <c r="FW589" s="767"/>
      <c r="FX589" s="767"/>
      <c r="FY589" s="767"/>
      <c r="FZ589" s="767"/>
      <c r="GA589" s="767"/>
      <c r="GB589" s="767"/>
      <c r="GC589" s="767"/>
      <c r="GD589" s="767"/>
      <c r="GE589" s="767"/>
      <c r="GF589" s="767"/>
      <c r="GG589" s="767"/>
      <c r="GH589" s="767"/>
      <c r="GI589" s="767"/>
      <c r="GJ589" s="767"/>
      <c r="GK589" s="767"/>
      <c r="GL589" s="767"/>
      <c r="GM589" s="767"/>
      <c r="GN589" s="767"/>
      <c r="GO589" s="767"/>
      <c r="GP589" s="767"/>
      <c r="GQ589" s="767"/>
      <c r="GR589" s="767"/>
      <c r="GS589" s="767"/>
      <c r="GT589" s="767"/>
      <c r="GU589" s="767"/>
      <c r="GV589" s="767"/>
      <c r="GW589" s="767"/>
      <c r="GX589" s="767"/>
      <c r="GY589" s="767"/>
      <c r="GZ589" s="767"/>
      <c r="HA589" s="767"/>
      <c r="HB589" s="767"/>
      <c r="HC589" s="767"/>
      <c r="HD589" s="767"/>
      <c r="HE589" s="767"/>
      <c r="HF589" s="767"/>
      <c r="HG589" s="767"/>
      <c r="HH589" s="767"/>
      <c r="HI589" s="767"/>
      <c r="HJ589" s="767"/>
      <c r="HK589" s="767"/>
      <c r="HL589" s="767"/>
      <c r="HM589" s="767"/>
      <c r="HN589" s="767"/>
      <c r="HO589" s="767"/>
      <c r="HP589" s="767"/>
      <c r="HQ589" s="767"/>
      <c r="HR589" s="767"/>
      <c r="HS589" s="767"/>
      <c r="HT589" s="767"/>
      <c r="HU589" s="767"/>
      <c r="HV589" s="767"/>
      <c r="HW589" s="767"/>
      <c r="HX589" s="767"/>
      <c r="HY589" s="767"/>
      <c r="HZ589" s="767"/>
      <c r="IA589" s="767"/>
      <c r="IB589" s="767"/>
      <c r="IC589" s="767"/>
      <c r="ID589" s="767"/>
      <c r="IE589" s="767"/>
      <c r="IF589" s="767"/>
      <c r="IG589" s="767"/>
      <c r="IH589" s="767"/>
      <c r="II589" s="767"/>
      <c r="IJ589" s="767"/>
      <c r="IK589" s="767"/>
      <c r="IL589" s="767"/>
      <c r="IM589" s="767"/>
      <c r="IN589" s="767"/>
      <c r="IO589" s="767"/>
      <c r="IP589" s="767"/>
      <c r="IQ589" s="767"/>
      <c r="IR589" s="767"/>
      <c r="IS589" s="767"/>
      <c r="IT589" s="767"/>
      <c r="IU589" s="767"/>
      <c r="IV589" s="767"/>
      <c r="IW589" s="767"/>
      <c r="IX589" s="767"/>
      <c r="IY589" s="767"/>
      <c r="IZ589" s="767"/>
      <c r="JA589" s="767"/>
      <c r="JB589" s="767"/>
      <c r="JC589" s="767"/>
      <c r="JD589" s="767"/>
      <c r="JE589" s="767"/>
      <c r="JF589" s="767"/>
      <c r="JG589" s="767"/>
      <c r="JH589" s="767"/>
      <c r="JI589" s="767"/>
      <c r="JJ589" s="767"/>
    </row>
    <row r="590" spans="1:270" ht="38.1" customHeight="1" x14ac:dyDescent="0.25">
      <c r="A590" s="24">
        <v>1</v>
      </c>
      <c r="B590" s="1099" t="s">
        <v>33</v>
      </c>
      <c r="C590" s="1097"/>
      <c r="D590" s="1092"/>
      <c r="E590" s="1092"/>
      <c r="F590" s="1092"/>
      <c r="G590" s="1092"/>
      <c r="H590" s="1093"/>
      <c r="I590" s="1093"/>
      <c r="J590" s="1092"/>
      <c r="K590" s="1092"/>
      <c r="L590" s="1092"/>
      <c r="M590" s="1092"/>
      <c r="N590" s="1092"/>
      <c r="O590" s="1094"/>
      <c r="P590" s="1092"/>
      <c r="Q590" s="1092"/>
      <c r="R590" s="1092"/>
      <c r="S590" s="1092"/>
      <c r="T590" s="1092"/>
      <c r="U590" s="1092"/>
      <c r="V590" s="1092"/>
      <c r="W590" s="1092"/>
      <c r="X590" s="1092"/>
      <c r="Y590" s="1092"/>
      <c r="Z590" s="1092"/>
      <c r="AA590" s="1092"/>
      <c r="AB590" s="1096"/>
      <c r="AC590" s="1092"/>
      <c r="AD590" s="1092"/>
      <c r="AE590" s="2597"/>
    </row>
    <row r="591" spans="1:270" ht="38.1" customHeight="1" x14ac:dyDescent="0.25">
      <c r="A591" s="24">
        <v>1</v>
      </c>
      <c r="B591" s="1100" t="s">
        <v>213</v>
      </c>
      <c r="C591" s="1101"/>
      <c r="D591" s="1092">
        <f>SUM(D502,D320,D270,D217,D156,D111,D65)</f>
        <v>3422</v>
      </c>
      <c r="E591" s="1092">
        <f>SUM(E502,E320,E270,E217,E156,E111,E65)</f>
        <v>2570</v>
      </c>
      <c r="F591" s="1092">
        <f>SUM(F502,F320,F270,F217,F156,F111,F65)</f>
        <v>2738</v>
      </c>
      <c r="G591" s="1092">
        <f t="shared" ref="G591:G602" si="322">F591/E591*100</f>
        <v>106.53696498054475</v>
      </c>
      <c r="H591" s="1092">
        <f>SUM(J591/D591)</f>
        <v>9.0447106954997079</v>
      </c>
      <c r="I591" s="1092">
        <f>L591/F591</f>
        <v>9.6811541271000738</v>
      </c>
      <c r="J591" s="1092">
        <f>SUM(J502,J320,J270,J217,J156,J111,J65)</f>
        <v>30951</v>
      </c>
      <c r="K591" s="1092">
        <f>SUM(K502,K320,K270,K217,K156,K111,K65)</f>
        <v>23244</v>
      </c>
      <c r="L591" s="1092">
        <f>SUM(L502,L320,L270,L217,L156,L111,L65)</f>
        <v>26507</v>
      </c>
      <c r="M591" s="1092">
        <f>L591/K591*100</f>
        <v>114.0380313199105</v>
      </c>
      <c r="N591" s="1092">
        <f>SUM(N502,N320,N270,N217,N156,N111,N65)</f>
        <v>102.63545454545455</v>
      </c>
      <c r="O591" s="1094">
        <f>L591/$B$3*12/N591</f>
        <v>344.35144096345698</v>
      </c>
      <c r="P591" s="1092"/>
      <c r="Q591" s="1092"/>
      <c r="R591" s="1092"/>
      <c r="S591" s="1092"/>
      <c r="T591" s="1092"/>
      <c r="U591" s="1092"/>
      <c r="V591" s="1092"/>
      <c r="W591" s="1092"/>
      <c r="X591" s="1092"/>
      <c r="Y591" s="1092"/>
      <c r="Z591" s="1092"/>
      <c r="AA591" s="1092"/>
      <c r="AB591" s="1096"/>
      <c r="AC591" s="1092"/>
      <c r="AD591" s="1092"/>
      <c r="AE591" s="2597"/>
    </row>
    <row r="592" spans="1:270" ht="38.1" customHeight="1" x14ac:dyDescent="0.25">
      <c r="A592" s="24">
        <v>1</v>
      </c>
      <c r="B592" s="1102" t="s">
        <v>157</v>
      </c>
      <c r="C592" s="1103"/>
      <c r="D592" s="1092">
        <f>SUM(D540,D505,D324,D273,D244,D220,D159,D114,D68,D423)</f>
        <v>9266</v>
      </c>
      <c r="E592" s="1092">
        <f>SUM(E540,E505,E324,E273,E244,E220,E159,E114,E68,E423)</f>
        <v>6951</v>
      </c>
      <c r="F592" s="1092">
        <f>SUM(F540,F505,F324,F273,F244,F220,F159,F114,F68,F423)</f>
        <v>7463</v>
      </c>
      <c r="G592" s="1092">
        <f t="shared" si="322"/>
        <v>107.36584664077111</v>
      </c>
      <c r="H592" s="1092">
        <f>SUM(J592/D592)</f>
        <v>7.949816533563566</v>
      </c>
      <c r="I592" s="1092">
        <f>L592/F592</f>
        <v>8.308589039260351</v>
      </c>
      <c r="J592" s="1092">
        <f>SUM(J540,J505,J324,J273,J244,J220,J159,J114,J68,J423)</f>
        <v>73663</v>
      </c>
      <c r="K592" s="1092">
        <f>SUM(K540,K505,K324,K273,K244,K220,K159,K114,K68,K423)</f>
        <v>55258</v>
      </c>
      <c r="L592" s="1092">
        <f>SUM(L540,L505,L324,L273,L244,L220,L159,L114,L68,L423)</f>
        <v>62007</v>
      </c>
      <c r="M592" s="1092">
        <f>L592/K592*100</f>
        <v>112.21361612798147</v>
      </c>
      <c r="N592" s="1092">
        <f>SUM(N540,N505,N324,N273,N244,N220,N159,N114,N68,N423)</f>
        <v>306.59583333333336</v>
      </c>
      <c r="O592" s="1094">
        <f>L592/$B$3*12/N592</f>
        <v>269.65793729529918</v>
      </c>
      <c r="P592" s="1092"/>
      <c r="Q592" s="1092"/>
      <c r="R592" s="1092"/>
      <c r="S592" s="1092"/>
      <c r="T592" s="1092"/>
      <c r="U592" s="1092"/>
      <c r="V592" s="1092"/>
      <c r="W592" s="1092"/>
      <c r="X592" s="1092"/>
      <c r="Y592" s="1092"/>
      <c r="Z592" s="1092"/>
      <c r="AA592" s="1092"/>
      <c r="AB592" s="1096"/>
      <c r="AC592" s="1092"/>
      <c r="AD592" s="1092"/>
      <c r="AE592" s="2597"/>
    </row>
    <row r="593" spans="1:31" ht="38.1" customHeight="1" x14ac:dyDescent="0.25">
      <c r="A593" s="24">
        <v>1</v>
      </c>
      <c r="B593" s="1028" t="s">
        <v>189</v>
      </c>
      <c r="C593" s="1028"/>
      <c r="D593" s="1092">
        <f>SUM(D541,D506,D423,D325,D274,D245,D221,D160,D115,D69)</f>
        <v>12688</v>
      </c>
      <c r="E593" s="1092">
        <f>SUM(E541,E506,E423,E325,E274,E245,E221,E160,E115,E69)</f>
        <v>9521</v>
      </c>
      <c r="F593" s="1092">
        <f>SUM(F541,F506,F423,F325,F274,F245,F221,F160,F115,F69)</f>
        <v>10201</v>
      </c>
      <c r="G593" s="1092">
        <f t="shared" si="322"/>
        <v>107.14210692154185</v>
      </c>
      <c r="H593" s="1092">
        <f>SUM(J593/D593)</f>
        <v>8.2451134930643128</v>
      </c>
      <c r="I593" s="1092">
        <f>L593/F593</f>
        <v>8.6769924517204196</v>
      </c>
      <c r="J593" s="1092">
        <f>SUM(J541,J506,J423,J325,J274,J245,J221,J160,J115,J69)</f>
        <v>104614</v>
      </c>
      <c r="K593" s="1092">
        <f>SUM(K541,K506,K423,K325,K274,K245,K221,K160,K115,K69)</f>
        <v>78502</v>
      </c>
      <c r="L593" s="1092">
        <f>SUM(L541,L506,L423,L325,L274,L245,L221,L160,L115,L69)</f>
        <v>88514</v>
      </c>
      <c r="M593" s="1092">
        <f>L593/K593*100</f>
        <v>112.75381518942194</v>
      </c>
      <c r="N593" s="1092">
        <f>SUM(N541,N506,N423,N325,N274,N245,N221,N160,N115,N69)</f>
        <v>409.23128787878784</v>
      </c>
      <c r="O593" s="1094">
        <f>L593/$B$3*12/N593</f>
        <v>288.39111319763794</v>
      </c>
      <c r="P593" s="1092">
        <f t="shared" ref="P593:AB593" si="323">SUM(P541,P506,P423,P325,P274,P245,P221,P160,P115,P69)</f>
        <v>221226.62557631999</v>
      </c>
      <c r="Q593" s="1092">
        <f t="shared" si="323"/>
        <v>214789.47166986403</v>
      </c>
      <c r="R593" s="1092">
        <f t="shared" si="323"/>
        <v>214789.47166986403</v>
      </c>
      <c r="S593" s="1092">
        <f t="shared" si="323"/>
        <v>214789.47166986403</v>
      </c>
      <c r="T593" s="1092">
        <f t="shared" ref="T593:U593" si="324">SUM(T541,T506,T423,T325,T274,T245,T221,T160,T115,T69)</f>
        <v>214789.47166986403</v>
      </c>
      <c r="U593" s="1092">
        <f t="shared" si="324"/>
        <v>214269.15548365604</v>
      </c>
      <c r="V593" s="1092">
        <f t="shared" ref="V593:W593" si="325">SUM(V541,V506,V423,V325,V274,V245,V221,V160,V115,V69)</f>
        <v>208963.866260968</v>
      </c>
      <c r="W593" s="1092">
        <f t="shared" si="325"/>
        <v>208963.866260968</v>
      </c>
      <c r="X593" s="1092">
        <f t="shared" ref="X593" si="326">SUM(X541,X506,X423,X325,X274,X245,X221,X160,X115,X69)</f>
        <v>208963.866260968</v>
      </c>
      <c r="Y593" s="1092">
        <f t="shared" si="323"/>
        <v>158288.43455849745</v>
      </c>
      <c r="Z593" s="1092">
        <f t="shared" si="323"/>
        <v>168400.48091999997</v>
      </c>
      <c r="AA593" s="1092">
        <f t="shared" si="323"/>
        <v>10112.046361502533</v>
      </c>
      <c r="AB593" s="1092">
        <f t="shared" si="323"/>
        <v>-2548.1120700000001</v>
      </c>
      <c r="AC593" s="1092">
        <f>SUM(AC541,AC506,AC423,AC325,AC274,AC245,AC221,AC160,AC115,AC69)</f>
        <v>165852.36885</v>
      </c>
      <c r="AD593" s="1092">
        <f>SUM(AD541,AD506,AD423,AD325,AD274,AD245,AD221,AD160,AD115,AD69)</f>
        <v>8302.5879800000002</v>
      </c>
      <c r="AE593" s="2597"/>
    </row>
    <row r="594" spans="1:31" ht="38.1" customHeight="1" x14ac:dyDescent="0.25">
      <c r="A594" s="24">
        <v>1</v>
      </c>
      <c r="B594" s="1104" t="s">
        <v>530</v>
      </c>
      <c r="C594" s="1028"/>
      <c r="D594" s="1092">
        <f t="shared" ref="D594:F595" si="327">D116</f>
        <v>10730</v>
      </c>
      <c r="E594" s="1092">
        <f t="shared" si="327"/>
        <v>8048</v>
      </c>
      <c r="F594" s="1092">
        <f t="shared" si="327"/>
        <v>5365</v>
      </c>
      <c r="G594" s="1092">
        <f t="shared" si="322"/>
        <v>66.662524850894627</v>
      </c>
      <c r="H594" s="1093"/>
      <c r="I594" s="1093"/>
      <c r="J594" s="1092"/>
      <c r="K594" s="1092"/>
      <c r="L594" s="1092"/>
      <c r="M594" s="1092"/>
      <c r="N594" s="1092"/>
      <c r="O594" s="1094"/>
      <c r="P594" s="1092">
        <f t="shared" ref="P594:AB594" si="328">P116</f>
        <v>0</v>
      </c>
      <c r="Q594" s="1092">
        <f t="shared" si="328"/>
        <v>0</v>
      </c>
      <c r="R594" s="1092">
        <f t="shared" si="328"/>
        <v>0</v>
      </c>
      <c r="S594" s="1092">
        <f t="shared" si="328"/>
        <v>0</v>
      </c>
      <c r="T594" s="1092">
        <f t="shared" ref="T594:U594" si="329">T116</f>
        <v>0</v>
      </c>
      <c r="U594" s="1092">
        <f t="shared" si="329"/>
        <v>0</v>
      </c>
      <c r="V594" s="1092">
        <f t="shared" ref="V594:W594" si="330">V116</f>
        <v>0</v>
      </c>
      <c r="W594" s="1092">
        <f t="shared" si="330"/>
        <v>0</v>
      </c>
      <c r="X594" s="1092">
        <f t="shared" ref="X594" si="331">X116</f>
        <v>0</v>
      </c>
      <c r="Y594" s="1092">
        <f t="shared" si="328"/>
        <v>0</v>
      </c>
      <c r="Z594" s="1092">
        <f t="shared" si="328"/>
        <v>0</v>
      </c>
      <c r="AA594" s="1092">
        <f t="shared" si="328"/>
        <v>0</v>
      </c>
      <c r="AB594" s="1092">
        <f t="shared" si="328"/>
        <v>0</v>
      </c>
      <c r="AC594" s="1092">
        <f>AC116</f>
        <v>0</v>
      </c>
      <c r="AD594" s="1092">
        <f>AD116</f>
        <v>6836.4251999999997</v>
      </c>
      <c r="AE594" s="2597"/>
    </row>
    <row r="595" spans="1:31" ht="38.1" customHeight="1" x14ac:dyDescent="0.25">
      <c r="B595" s="1104" t="s">
        <v>531</v>
      </c>
      <c r="C595" s="1028"/>
      <c r="D595" s="1092">
        <f t="shared" si="327"/>
        <v>500</v>
      </c>
      <c r="E595" s="1092">
        <f t="shared" si="327"/>
        <v>375</v>
      </c>
      <c r="F595" s="1092">
        <f t="shared" si="327"/>
        <v>3394</v>
      </c>
      <c r="G595" s="1092">
        <f t="shared" ref="G595" si="332">F595/E595*100</f>
        <v>905.06666666666661</v>
      </c>
      <c r="H595" s="2893"/>
      <c r="I595" s="2893"/>
      <c r="J595" s="2892"/>
      <c r="K595" s="2892"/>
      <c r="L595" s="2892"/>
      <c r="M595" s="2892"/>
      <c r="N595" s="2892"/>
      <c r="O595" s="1221"/>
      <c r="P595" s="2892"/>
      <c r="Q595" s="2892"/>
      <c r="R595" s="2892"/>
      <c r="S595" s="2892"/>
      <c r="T595" s="2892"/>
      <c r="U595" s="2892"/>
      <c r="V595" s="2892"/>
      <c r="W595" s="2892"/>
      <c r="X595" s="2892"/>
      <c r="Y595" s="2892"/>
      <c r="Z595" s="2892"/>
      <c r="AA595" s="2892"/>
      <c r="AB595" s="2892"/>
      <c r="AC595" s="2892"/>
      <c r="AD595" s="2892"/>
      <c r="AE595" s="2597"/>
    </row>
    <row r="596" spans="1:31" ht="24" customHeight="1" x14ac:dyDescent="0.25">
      <c r="B596" s="1104" t="s">
        <v>610</v>
      </c>
      <c r="C596" s="1028"/>
      <c r="D596" s="1092"/>
      <c r="E596" s="1092"/>
      <c r="F596" s="1092"/>
      <c r="G596" s="1092"/>
      <c r="H596" s="2893"/>
      <c r="I596" s="2893"/>
      <c r="J596" s="2892"/>
      <c r="K596" s="2892"/>
      <c r="L596" s="2892"/>
      <c r="M596" s="2892"/>
      <c r="N596" s="2892"/>
      <c r="O596" s="1221"/>
      <c r="P596" s="2892">
        <f>SUM(P118)</f>
        <v>66531.710000000006</v>
      </c>
      <c r="Q596" s="2892">
        <f t="shared" ref="Q596:AB596" si="333">SUM(Q118)</f>
        <v>66532.2</v>
      </c>
      <c r="R596" s="2892">
        <f t="shared" si="333"/>
        <v>66532.2</v>
      </c>
      <c r="S596" s="2892">
        <f t="shared" si="333"/>
        <v>66532.2</v>
      </c>
      <c r="T596" s="2892">
        <f t="shared" si="333"/>
        <v>74648.417329999997</v>
      </c>
      <c r="U596" s="2892">
        <f t="shared" ref="U596:V596" si="334">SUM(U118)</f>
        <v>74648.417329999997</v>
      </c>
      <c r="V596" s="2892">
        <f t="shared" si="334"/>
        <v>74648.417329999997</v>
      </c>
      <c r="W596" s="2892">
        <f t="shared" ref="W596:X596" si="335">SUM(W118)</f>
        <v>74648.417329999997</v>
      </c>
      <c r="X596" s="2892">
        <f t="shared" si="335"/>
        <v>74648.417329999997</v>
      </c>
      <c r="Y596" s="2892">
        <f t="shared" si="333"/>
        <v>54971.774694886357</v>
      </c>
      <c r="Z596" s="2892">
        <f t="shared" si="333"/>
        <v>58647.638799999993</v>
      </c>
      <c r="AA596" s="2892">
        <f t="shared" si="333"/>
        <v>3675.8641051136365</v>
      </c>
      <c r="AB596" s="2892">
        <f t="shared" si="333"/>
        <v>0</v>
      </c>
      <c r="AC596" s="2892">
        <f>SUM(AC118)</f>
        <v>58647.638799999993</v>
      </c>
      <c r="AD596" s="2892">
        <f>SUM(AD118)</f>
        <v>6979.3217999999997</v>
      </c>
      <c r="AE596" s="2597"/>
    </row>
    <row r="597" spans="1:31" ht="38.1" customHeight="1" x14ac:dyDescent="0.25">
      <c r="A597" s="24">
        <v>1</v>
      </c>
      <c r="B597" s="1219" t="s">
        <v>594</v>
      </c>
      <c r="C597" s="1219"/>
      <c r="D597" s="1092">
        <f t="shared" ref="D597:F602" si="336">D454</f>
        <v>92000</v>
      </c>
      <c r="E597" s="1092">
        <f t="shared" si="336"/>
        <v>69001</v>
      </c>
      <c r="F597" s="1092">
        <f t="shared" si="336"/>
        <v>70248</v>
      </c>
      <c r="G597" s="1092">
        <f t="shared" si="322"/>
        <v>101.8072201852147</v>
      </c>
      <c r="H597" s="1093"/>
      <c r="I597" s="1093"/>
      <c r="J597" s="1092"/>
      <c r="K597" s="1092"/>
      <c r="L597" s="1092"/>
      <c r="M597" s="1092"/>
      <c r="N597" s="1092"/>
      <c r="O597" s="1094"/>
      <c r="P597" s="1092">
        <f t="shared" ref="P597:AB597" si="337">P454</f>
        <v>377428.72267773992</v>
      </c>
      <c r="Q597" s="1092">
        <f t="shared" si="337"/>
        <v>377428.72267773992</v>
      </c>
      <c r="R597" s="1092">
        <f t="shared" si="337"/>
        <v>377428.72267773992</v>
      </c>
      <c r="S597" s="1092">
        <f t="shared" si="337"/>
        <v>377428.72267773992</v>
      </c>
      <c r="T597" s="1092">
        <f t="shared" ref="T597:U597" si="338">T454</f>
        <v>377428.72267773992</v>
      </c>
      <c r="U597" s="1092">
        <f t="shared" si="338"/>
        <v>356234.62306822493</v>
      </c>
      <c r="V597" s="1092">
        <f t="shared" ref="V597:W597" si="339">V454</f>
        <v>356234.62306822493</v>
      </c>
      <c r="W597" s="1092">
        <f t="shared" si="339"/>
        <v>356234.62306822493</v>
      </c>
      <c r="X597" s="1092">
        <f t="shared" ref="X597" si="340">X454</f>
        <v>356234.62306822493</v>
      </c>
      <c r="Y597" s="1092">
        <f t="shared" si="337"/>
        <v>270960.62794572499</v>
      </c>
      <c r="Z597" s="1092">
        <f t="shared" si="337"/>
        <v>270313.24255999998</v>
      </c>
      <c r="AA597" s="1092">
        <f t="shared" si="337"/>
        <v>-647.38538572500693</v>
      </c>
      <c r="AB597" s="1092">
        <f t="shared" si="337"/>
        <v>-126.57275000000001</v>
      </c>
      <c r="AC597" s="1092">
        <f>AC454</f>
        <v>270186.66980999999</v>
      </c>
      <c r="AD597" s="1092">
        <f>AD454</f>
        <v>0</v>
      </c>
      <c r="AE597" s="2597"/>
    </row>
    <row r="598" spans="1:31" ht="38.1" customHeight="1" x14ac:dyDescent="0.25">
      <c r="A598" s="24">
        <v>1</v>
      </c>
      <c r="B598" s="1611" t="s">
        <v>565</v>
      </c>
      <c r="C598" s="1612"/>
      <c r="D598" s="1613">
        <f t="shared" si="336"/>
        <v>91130</v>
      </c>
      <c r="E598" s="1613">
        <f t="shared" si="336"/>
        <v>68348</v>
      </c>
      <c r="F598" s="1613">
        <f t="shared" si="336"/>
        <v>69570</v>
      </c>
      <c r="G598" s="1613">
        <f t="shared" si="322"/>
        <v>101.78790893661849</v>
      </c>
      <c r="H598" s="1614"/>
      <c r="I598" s="1614"/>
      <c r="J598" s="1613"/>
      <c r="K598" s="1613"/>
      <c r="L598" s="1613"/>
      <c r="M598" s="1613"/>
      <c r="N598" s="1613"/>
      <c r="O598" s="1615"/>
      <c r="P598" s="1613"/>
      <c r="Q598" s="1613"/>
      <c r="R598" s="1613"/>
      <c r="S598" s="1613"/>
      <c r="T598" s="1613"/>
      <c r="U598" s="1613"/>
      <c r="V598" s="1613"/>
      <c r="W598" s="1613"/>
      <c r="X598" s="1613"/>
      <c r="Y598" s="1613"/>
      <c r="Z598" s="1613"/>
      <c r="AA598" s="1613"/>
      <c r="AB598" s="1616"/>
      <c r="AC598" s="1613"/>
      <c r="AD598" s="1613"/>
      <c r="AE598" s="2597"/>
    </row>
    <row r="599" spans="1:31" ht="38.1" customHeight="1" x14ac:dyDescent="0.25">
      <c r="A599" s="24">
        <v>1</v>
      </c>
      <c r="B599" s="1105" t="s">
        <v>566</v>
      </c>
      <c r="C599" s="1028"/>
      <c r="D599" s="1092">
        <f t="shared" si="336"/>
        <v>91130</v>
      </c>
      <c r="E599" s="1092">
        <f t="shared" si="336"/>
        <v>68348</v>
      </c>
      <c r="F599" s="1092">
        <f t="shared" si="336"/>
        <v>69570</v>
      </c>
      <c r="G599" s="1092">
        <f t="shared" si="322"/>
        <v>101.78790893661849</v>
      </c>
      <c r="H599" s="1093"/>
      <c r="I599" s="1093"/>
      <c r="J599" s="1092"/>
      <c r="K599" s="1092"/>
      <c r="L599" s="1092"/>
      <c r="M599" s="1092"/>
      <c r="N599" s="1092"/>
      <c r="O599" s="1094"/>
      <c r="P599" s="1092"/>
      <c r="Q599" s="1092"/>
      <c r="R599" s="1092"/>
      <c r="S599" s="1092"/>
      <c r="T599" s="1092"/>
      <c r="U599" s="1092"/>
      <c r="V599" s="1092"/>
      <c r="W599" s="1092"/>
      <c r="X599" s="1092"/>
      <c r="Y599" s="1092"/>
      <c r="Z599" s="1092"/>
      <c r="AA599" s="1092"/>
      <c r="AB599" s="1096"/>
      <c r="AC599" s="1092"/>
      <c r="AD599" s="1092"/>
      <c r="AE599" s="2597"/>
    </row>
    <row r="600" spans="1:31" ht="20.25" customHeight="1" x14ac:dyDescent="0.25">
      <c r="A600" s="24">
        <v>1</v>
      </c>
      <c r="B600" s="1102" t="s">
        <v>567</v>
      </c>
      <c r="C600" s="1028"/>
      <c r="D600" s="1092">
        <f t="shared" si="336"/>
        <v>870</v>
      </c>
      <c r="E600" s="1092">
        <f t="shared" si="336"/>
        <v>653</v>
      </c>
      <c r="F600" s="1092">
        <f t="shared" si="336"/>
        <v>678</v>
      </c>
      <c r="G600" s="1092">
        <f t="shared" si="322"/>
        <v>103.82848392036755</v>
      </c>
      <c r="H600" s="1093"/>
      <c r="I600" s="1093"/>
      <c r="J600" s="1092"/>
      <c r="K600" s="1092"/>
      <c r="L600" s="1092"/>
      <c r="M600" s="1092"/>
      <c r="N600" s="1092"/>
      <c r="O600" s="1094"/>
      <c r="P600" s="1092"/>
      <c r="Q600" s="1092"/>
      <c r="R600" s="1092"/>
      <c r="S600" s="1092"/>
      <c r="T600" s="1092"/>
      <c r="U600" s="1092"/>
      <c r="V600" s="1092"/>
      <c r="W600" s="1092"/>
      <c r="X600" s="1092"/>
      <c r="Y600" s="1092"/>
      <c r="Z600" s="1092"/>
      <c r="AA600" s="1092"/>
      <c r="AB600" s="1096"/>
      <c r="AC600" s="1092"/>
      <c r="AD600" s="1092"/>
      <c r="AE600" s="2597"/>
    </row>
    <row r="601" spans="1:31" ht="38.1" customHeight="1" x14ac:dyDescent="0.25">
      <c r="A601" s="24">
        <v>1</v>
      </c>
      <c r="B601" s="1105" t="s">
        <v>568</v>
      </c>
      <c r="C601" s="1028"/>
      <c r="D601" s="1092">
        <f t="shared" si="336"/>
        <v>70</v>
      </c>
      <c r="E601" s="1092">
        <f t="shared" si="336"/>
        <v>53</v>
      </c>
      <c r="F601" s="1092">
        <f t="shared" si="336"/>
        <v>48</v>
      </c>
      <c r="G601" s="1092">
        <f t="shared" si="322"/>
        <v>90.566037735849065</v>
      </c>
      <c r="H601" s="1093"/>
      <c r="I601" s="1093"/>
      <c r="J601" s="1092"/>
      <c r="K601" s="1092"/>
      <c r="L601" s="1092"/>
      <c r="M601" s="1092"/>
      <c r="N601" s="1092"/>
      <c r="O601" s="1094"/>
      <c r="P601" s="1092"/>
      <c r="Q601" s="1092"/>
      <c r="R601" s="1092"/>
      <c r="S601" s="1092"/>
      <c r="T601" s="1092"/>
      <c r="U601" s="1092"/>
      <c r="V601" s="1092"/>
      <c r="W601" s="1092"/>
      <c r="X601" s="1092"/>
      <c r="Y601" s="1092"/>
      <c r="Z601" s="1092"/>
      <c r="AA601" s="1092"/>
      <c r="AB601" s="1096"/>
      <c r="AC601" s="1092"/>
      <c r="AD601" s="1092"/>
      <c r="AE601" s="2597"/>
    </row>
    <row r="602" spans="1:31" ht="21.75" customHeight="1" thickBot="1" x14ac:dyDescent="0.3">
      <c r="A602" s="24">
        <v>1</v>
      </c>
      <c r="B602" s="1106" t="s">
        <v>569</v>
      </c>
      <c r="C602" s="1032"/>
      <c r="D602" s="1108">
        <f t="shared" si="336"/>
        <v>800</v>
      </c>
      <c r="E602" s="1108">
        <f t="shared" si="336"/>
        <v>600</v>
      </c>
      <c r="F602" s="1108">
        <f t="shared" si="336"/>
        <v>630</v>
      </c>
      <c r="G602" s="1108">
        <f t="shared" si="322"/>
        <v>105</v>
      </c>
      <c r="H602" s="1109"/>
      <c r="I602" s="1109"/>
      <c r="J602" s="1108"/>
      <c r="K602" s="1108"/>
      <c r="L602" s="1108"/>
      <c r="M602" s="1108"/>
      <c r="N602" s="1108"/>
      <c r="O602" s="1107"/>
      <c r="P602" s="1108"/>
      <c r="Q602" s="1108"/>
      <c r="R602" s="1108"/>
      <c r="S602" s="1108"/>
      <c r="T602" s="1108"/>
      <c r="U602" s="1108"/>
      <c r="V602" s="1108"/>
      <c r="W602" s="1108"/>
      <c r="X602" s="1108"/>
      <c r="Y602" s="1108"/>
      <c r="Z602" s="1108"/>
      <c r="AA602" s="1108"/>
      <c r="AB602" s="1110"/>
      <c r="AC602" s="1108"/>
      <c r="AD602" s="1108"/>
      <c r="AE602" s="2597"/>
    </row>
    <row r="603" spans="1:31" ht="15" customHeight="1" x14ac:dyDescent="0.25">
      <c r="A603" s="24">
        <v>1</v>
      </c>
      <c r="B603" s="19"/>
      <c r="C603" s="19"/>
      <c r="D603" s="1"/>
      <c r="E603" s="1"/>
      <c r="F603" s="656"/>
      <c r="G603" s="1"/>
      <c r="H603" s="138"/>
      <c r="I603" s="138"/>
      <c r="J603" s="1"/>
      <c r="K603" s="1"/>
      <c r="L603" s="656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3552"/>
      <c r="Z603" s="1"/>
      <c r="AA603" s="1"/>
      <c r="AB603" s="600"/>
      <c r="AC603" s="1"/>
      <c r="AD603" s="1"/>
      <c r="AE603" s="2597"/>
    </row>
    <row r="604" spans="1:31" ht="14.25" customHeight="1" thickBot="1" x14ac:dyDescent="0.3">
      <c r="A604" s="24">
        <v>1</v>
      </c>
      <c r="B604" s="358" t="s">
        <v>101</v>
      </c>
      <c r="C604" s="358"/>
      <c r="D604" s="33"/>
      <c r="E604" s="33"/>
      <c r="F604" s="592"/>
      <c r="G604" s="33"/>
      <c r="H604" s="33"/>
      <c r="I604" s="33"/>
      <c r="J604" s="33"/>
      <c r="K604" s="33"/>
      <c r="L604" s="592"/>
      <c r="M604" s="33"/>
      <c r="N604" s="33"/>
      <c r="O604" s="33"/>
      <c r="P604" s="37"/>
      <c r="Q604" s="37"/>
      <c r="R604" s="37"/>
      <c r="S604" s="37"/>
      <c r="T604" s="37"/>
      <c r="U604" s="37"/>
      <c r="V604" s="37"/>
      <c r="W604" s="37"/>
      <c r="X604" s="37"/>
      <c r="Y604" s="2977"/>
      <c r="Z604" s="37"/>
      <c r="AA604" s="37"/>
      <c r="AB604" s="529"/>
      <c r="AC604" s="37"/>
      <c r="AD604" s="37"/>
      <c r="AE604" s="2597"/>
    </row>
    <row r="605" spans="1:31" ht="41.25" customHeight="1" x14ac:dyDescent="0.25">
      <c r="A605" s="24">
        <v>1</v>
      </c>
      <c r="B605" s="2702" t="s">
        <v>281</v>
      </c>
      <c r="C605" s="305"/>
      <c r="D605" s="80"/>
      <c r="E605" s="80"/>
      <c r="F605" s="694"/>
      <c r="G605" s="80"/>
      <c r="H605" s="81"/>
      <c r="I605" s="81"/>
      <c r="J605" s="81"/>
      <c r="K605" s="81"/>
      <c r="L605" s="783"/>
      <c r="M605" s="81"/>
      <c r="N605" s="81"/>
      <c r="O605" s="81"/>
      <c r="P605" s="37"/>
      <c r="Q605" s="37"/>
      <c r="R605" s="37"/>
      <c r="S605" s="37"/>
      <c r="T605" s="37"/>
      <c r="U605" s="37"/>
      <c r="V605" s="37"/>
      <c r="W605" s="37"/>
      <c r="X605" s="37"/>
      <c r="Y605" s="2977"/>
      <c r="Z605" s="37"/>
      <c r="AA605" s="37"/>
      <c r="AB605" s="529"/>
      <c r="AC605" s="37"/>
      <c r="AD605" s="37"/>
      <c r="AE605" s="2597"/>
    </row>
    <row r="606" spans="1:31" s="108" customFormat="1" ht="15" customHeight="1" x14ac:dyDescent="0.25">
      <c r="A606" s="24">
        <v>1</v>
      </c>
      <c r="B606" s="112" t="s">
        <v>5</v>
      </c>
      <c r="C606" s="112"/>
      <c r="D606" s="105"/>
      <c r="E606" s="105"/>
      <c r="F606" s="590"/>
      <c r="G606" s="105"/>
      <c r="H606" s="105"/>
      <c r="I606" s="105"/>
      <c r="J606" s="100"/>
      <c r="K606" s="100"/>
      <c r="L606" s="776"/>
      <c r="M606" s="100"/>
      <c r="N606" s="100"/>
      <c r="O606" s="100"/>
      <c r="P606" s="105"/>
      <c r="Q606" s="105"/>
      <c r="R606" s="105"/>
      <c r="S606" s="105"/>
      <c r="T606" s="105"/>
      <c r="U606" s="105"/>
      <c r="V606" s="105"/>
      <c r="W606" s="105"/>
      <c r="X606" s="105"/>
      <c r="Y606" s="1216"/>
      <c r="Z606" s="105"/>
      <c r="AA606" s="105"/>
      <c r="AB606" s="105"/>
      <c r="AC606" s="105"/>
      <c r="AD606" s="105"/>
      <c r="AE606" s="2597"/>
    </row>
    <row r="607" spans="1:31" s="108" customFormat="1" ht="15" customHeight="1" x14ac:dyDescent="0.25">
      <c r="A607" s="24">
        <v>1</v>
      </c>
      <c r="B607" s="47" t="s">
        <v>10</v>
      </c>
      <c r="C607" s="578">
        <v>340</v>
      </c>
      <c r="D607" s="100">
        <v>2318</v>
      </c>
      <c r="E607" s="144">
        <f t="shared" ref="E607:E616" si="341">ROUND(D607/12*$B$3,0)</f>
        <v>1739</v>
      </c>
      <c r="F607" s="429">
        <v>1685</v>
      </c>
      <c r="G607" s="649">
        <f t="shared" ref="G607:G616" si="342">F607/E607*100</f>
        <v>96.89476710753307</v>
      </c>
      <c r="H607" s="106">
        <v>11</v>
      </c>
      <c r="I607" s="157">
        <f t="shared" ref="I607:I616" si="343">L607/F607</f>
        <v>10.468842729970326</v>
      </c>
      <c r="J607" s="167">
        <f t="shared" ref="J607:J616" si="344">ROUND(D607*H607,0)</f>
        <v>25498</v>
      </c>
      <c r="K607" s="167">
        <f t="shared" ref="K607:K616" si="345">ROUND(E607*H607,0)</f>
        <v>19129</v>
      </c>
      <c r="L607" s="431">
        <v>17640</v>
      </c>
      <c r="M607" s="167">
        <f t="shared" ref="M607:M617" si="346">L607/K607*100</f>
        <v>92.21600710962413</v>
      </c>
      <c r="N607" s="167">
        <f t="shared" ref="N607:N616" si="347">J607/C607</f>
        <v>74.994117647058829</v>
      </c>
      <c r="O607" s="167">
        <f t="shared" ref="O607:O616" si="348">L607/$B$3*12/N607</f>
        <v>313.62459800768687</v>
      </c>
      <c r="P607" s="314"/>
      <c r="Q607" s="314"/>
      <c r="R607" s="314"/>
      <c r="S607" s="314"/>
      <c r="T607" s="314"/>
      <c r="U607" s="314"/>
      <c r="V607" s="314"/>
      <c r="W607" s="314"/>
      <c r="X607" s="314"/>
      <c r="Y607" s="2979"/>
      <c r="Z607" s="314"/>
      <c r="AA607" s="314"/>
      <c r="AB607" s="314"/>
      <c r="AC607" s="314"/>
      <c r="AD607" s="314"/>
      <c r="AE607" s="2597"/>
    </row>
    <row r="608" spans="1:31" s="108" customFormat="1" ht="15" customHeight="1" x14ac:dyDescent="0.25">
      <c r="A608" s="24">
        <v>1</v>
      </c>
      <c r="B608" s="47" t="s">
        <v>8</v>
      </c>
      <c r="C608" s="578">
        <v>340</v>
      </c>
      <c r="D608" s="100">
        <v>535</v>
      </c>
      <c r="E608" s="144">
        <f t="shared" si="341"/>
        <v>401</v>
      </c>
      <c r="F608" s="429">
        <v>398</v>
      </c>
      <c r="G608" s="649">
        <f t="shared" si="342"/>
        <v>99.251870324189525</v>
      </c>
      <c r="H608" s="106">
        <v>11</v>
      </c>
      <c r="I608" s="157">
        <f t="shared" si="343"/>
        <v>11.736180904522612</v>
      </c>
      <c r="J608" s="167">
        <f t="shared" si="344"/>
        <v>5885</v>
      </c>
      <c r="K608" s="167">
        <f t="shared" si="345"/>
        <v>4411</v>
      </c>
      <c r="L608" s="431">
        <v>4671</v>
      </c>
      <c r="M608" s="167">
        <f t="shared" si="346"/>
        <v>105.89435502153705</v>
      </c>
      <c r="N608" s="167">
        <f t="shared" si="347"/>
        <v>17.308823529411764</v>
      </c>
      <c r="O608" s="167">
        <f t="shared" si="348"/>
        <v>359.81648258283775</v>
      </c>
      <c r="P608" s="314"/>
      <c r="Q608" s="314"/>
      <c r="R608" s="314"/>
      <c r="S608" s="314"/>
      <c r="T608" s="314"/>
      <c r="U608" s="314"/>
      <c r="V608" s="314"/>
      <c r="W608" s="314"/>
      <c r="X608" s="314"/>
      <c r="Y608" s="2979"/>
      <c r="Z608" s="314"/>
      <c r="AA608" s="314"/>
      <c r="AB608" s="314"/>
      <c r="AC608" s="314"/>
      <c r="AD608" s="314"/>
      <c r="AE608" s="2597"/>
    </row>
    <row r="609" spans="1:31" s="108" customFormat="1" ht="15" customHeight="1" x14ac:dyDescent="0.25">
      <c r="A609" s="24">
        <v>1</v>
      </c>
      <c r="B609" s="47" t="s">
        <v>27</v>
      </c>
      <c r="C609" s="578">
        <v>270</v>
      </c>
      <c r="D609" s="100">
        <v>703</v>
      </c>
      <c r="E609" s="144">
        <f t="shared" si="341"/>
        <v>527</v>
      </c>
      <c r="F609" s="429">
        <v>518</v>
      </c>
      <c r="G609" s="649">
        <f t="shared" si="342"/>
        <v>98.292220113851997</v>
      </c>
      <c r="H609" s="106">
        <v>7.3</v>
      </c>
      <c r="I609" s="157">
        <f t="shared" si="343"/>
        <v>6.5907335907335911</v>
      </c>
      <c r="J609" s="167">
        <f t="shared" si="344"/>
        <v>5132</v>
      </c>
      <c r="K609" s="167">
        <f t="shared" si="345"/>
        <v>3847</v>
      </c>
      <c r="L609" s="431">
        <v>3414</v>
      </c>
      <c r="M609" s="167">
        <f t="shared" si="346"/>
        <v>88.744476215232652</v>
      </c>
      <c r="N609" s="167">
        <f t="shared" si="347"/>
        <v>19.007407407407406</v>
      </c>
      <c r="O609" s="167">
        <f t="shared" si="348"/>
        <v>239.48558067030399</v>
      </c>
      <c r="P609" s="314"/>
      <c r="Q609" s="314"/>
      <c r="R609" s="314"/>
      <c r="S609" s="314"/>
      <c r="T609" s="314"/>
      <c r="U609" s="314"/>
      <c r="V609" s="314"/>
      <c r="W609" s="314"/>
      <c r="X609" s="314"/>
      <c r="Y609" s="2979"/>
      <c r="Z609" s="314"/>
      <c r="AA609" s="314"/>
      <c r="AB609" s="314"/>
      <c r="AC609" s="314"/>
      <c r="AD609" s="314"/>
      <c r="AE609" s="2597"/>
    </row>
    <row r="610" spans="1:31" s="108" customFormat="1" ht="15" customHeight="1" x14ac:dyDescent="0.25">
      <c r="A610" s="24">
        <v>1</v>
      </c>
      <c r="B610" s="47" t="s">
        <v>79</v>
      </c>
      <c r="C610" s="578">
        <v>340</v>
      </c>
      <c r="D610" s="100">
        <v>1662</v>
      </c>
      <c r="E610" s="144">
        <f t="shared" si="341"/>
        <v>1247</v>
      </c>
      <c r="F610" s="429">
        <v>1204</v>
      </c>
      <c r="G610" s="649">
        <f t="shared" si="342"/>
        <v>96.551724137931032</v>
      </c>
      <c r="H610" s="106">
        <v>9</v>
      </c>
      <c r="I610" s="157">
        <f t="shared" si="343"/>
        <v>10.953488372093023</v>
      </c>
      <c r="J610" s="167">
        <f t="shared" si="344"/>
        <v>14958</v>
      </c>
      <c r="K610" s="167">
        <f t="shared" si="345"/>
        <v>11223</v>
      </c>
      <c r="L610" s="431">
        <v>13188</v>
      </c>
      <c r="M610" s="167">
        <f t="shared" si="346"/>
        <v>117.50868751670676</v>
      </c>
      <c r="N610" s="167">
        <f t="shared" si="347"/>
        <v>43.994117647058822</v>
      </c>
      <c r="O610" s="167">
        <f t="shared" si="348"/>
        <v>399.68979810135045</v>
      </c>
      <c r="P610" s="314"/>
      <c r="Q610" s="314"/>
      <c r="R610" s="314"/>
      <c r="S610" s="314"/>
      <c r="T610" s="314"/>
      <c r="U610" s="314"/>
      <c r="V610" s="314"/>
      <c r="W610" s="314"/>
      <c r="X610" s="314"/>
      <c r="Y610" s="2979"/>
      <c r="Z610" s="314"/>
      <c r="AA610" s="314"/>
      <c r="AB610" s="314"/>
      <c r="AC610" s="314"/>
      <c r="AD610" s="314"/>
      <c r="AE610" s="2597"/>
    </row>
    <row r="611" spans="1:31" s="108" customFormat="1" ht="15" customHeight="1" x14ac:dyDescent="0.25">
      <c r="A611" s="24">
        <v>1</v>
      </c>
      <c r="B611" s="47" t="s">
        <v>80</v>
      </c>
      <c r="C611" s="578">
        <v>340</v>
      </c>
      <c r="D611" s="36">
        <v>576</v>
      </c>
      <c r="E611" s="144">
        <f t="shared" si="341"/>
        <v>432</v>
      </c>
      <c r="F611" s="429">
        <v>386</v>
      </c>
      <c r="G611" s="649">
        <f t="shared" si="342"/>
        <v>89.351851851851848</v>
      </c>
      <c r="H611" s="49">
        <v>12.4</v>
      </c>
      <c r="I611" s="157">
        <f t="shared" si="343"/>
        <v>11.932642487046632</v>
      </c>
      <c r="J611" s="167">
        <f t="shared" si="344"/>
        <v>7142</v>
      </c>
      <c r="K611" s="167">
        <f t="shared" si="345"/>
        <v>5357</v>
      </c>
      <c r="L611" s="431">
        <v>4606</v>
      </c>
      <c r="M611" s="167">
        <f t="shared" si="346"/>
        <v>85.980959492253135</v>
      </c>
      <c r="N611" s="167">
        <f t="shared" si="347"/>
        <v>21.005882352941178</v>
      </c>
      <c r="O611" s="167">
        <f t="shared" si="348"/>
        <v>292.36255017268735</v>
      </c>
      <c r="P611" s="314"/>
      <c r="Q611" s="314"/>
      <c r="R611" s="314"/>
      <c r="S611" s="314"/>
      <c r="T611" s="314"/>
      <c r="U611" s="314"/>
      <c r="V611" s="314"/>
      <c r="W611" s="314"/>
      <c r="X611" s="314"/>
      <c r="Y611" s="2979"/>
      <c r="Z611" s="314"/>
      <c r="AA611" s="314"/>
      <c r="AB611" s="314"/>
      <c r="AC611" s="314"/>
      <c r="AD611" s="314"/>
      <c r="AE611" s="2597"/>
    </row>
    <row r="612" spans="1:31" s="108" customFormat="1" ht="15" customHeight="1" x14ac:dyDescent="0.25">
      <c r="A612" s="24">
        <v>1</v>
      </c>
      <c r="B612" s="47" t="s">
        <v>29</v>
      </c>
      <c r="C612" s="579">
        <v>300</v>
      </c>
      <c r="D612" s="100">
        <v>590</v>
      </c>
      <c r="E612" s="144">
        <f t="shared" si="341"/>
        <v>443</v>
      </c>
      <c r="F612" s="429">
        <v>397</v>
      </c>
      <c r="G612" s="649">
        <f t="shared" si="342"/>
        <v>89.616252821670429</v>
      </c>
      <c r="H612" s="106">
        <v>5.7</v>
      </c>
      <c r="I612" s="157">
        <f t="shared" si="343"/>
        <v>6.01007556675063</v>
      </c>
      <c r="J612" s="167">
        <f t="shared" si="344"/>
        <v>3363</v>
      </c>
      <c r="K612" s="167">
        <f t="shared" si="345"/>
        <v>2525</v>
      </c>
      <c r="L612" s="431">
        <v>2386</v>
      </c>
      <c r="M612" s="167">
        <f t="shared" si="346"/>
        <v>94.495049504950487</v>
      </c>
      <c r="N612" s="167">
        <f t="shared" si="347"/>
        <v>11.21</v>
      </c>
      <c r="O612" s="167">
        <f t="shared" si="348"/>
        <v>283.79423134106446</v>
      </c>
      <c r="P612" s="314"/>
      <c r="Q612" s="314"/>
      <c r="R612" s="314"/>
      <c r="S612" s="314"/>
      <c r="T612" s="314"/>
      <c r="U612" s="314"/>
      <c r="V612" s="314"/>
      <c r="W612" s="314"/>
      <c r="X612" s="314"/>
      <c r="Y612" s="2979"/>
      <c r="Z612" s="314"/>
      <c r="AA612" s="314"/>
      <c r="AB612" s="314"/>
      <c r="AC612" s="314"/>
      <c r="AD612" s="314"/>
      <c r="AE612" s="2597"/>
    </row>
    <row r="613" spans="1:31" s="108" customFormat="1" ht="15" customHeight="1" x14ac:dyDescent="0.25">
      <c r="A613" s="24">
        <v>1</v>
      </c>
      <c r="B613" s="47" t="s">
        <v>30</v>
      </c>
      <c r="C613" s="579">
        <v>340</v>
      </c>
      <c r="D613" s="100">
        <v>383</v>
      </c>
      <c r="E613" s="144">
        <f t="shared" si="341"/>
        <v>287</v>
      </c>
      <c r="F613" s="429">
        <v>221</v>
      </c>
      <c r="G613" s="649">
        <f t="shared" si="342"/>
        <v>77.00348432055749</v>
      </c>
      <c r="H613" s="106">
        <v>8</v>
      </c>
      <c r="I613" s="157">
        <f t="shared" si="343"/>
        <v>8.3303167420814486</v>
      </c>
      <c r="J613" s="167">
        <f t="shared" si="344"/>
        <v>3064</v>
      </c>
      <c r="K613" s="167">
        <f t="shared" si="345"/>
        <v>2296</v>
      </c>
      <c r="L613" s="431">
        <v>1841</v>
      </c>
      <c r="M613" s="167">
        <f t="shared" si="346"/>
        <v>80.182926829268297</v>
      </c>
      <c r="N613" s="167">
        <f t="shared" si="347"/>
        <v>9.0117647058823529</v>
      </c>
      <c r="O613" s="167">
        <f t="shared" si="348"/>
        <v>272.384682332463</v>
      </c>
      <c r="P613" s="314"/>
      <c r="Q613" s="314"/>
      <c r="R613" s="314"/>
      <c r="S613" s="314"/>
      <c r="T613" s="314"/>
      <c r="U613" s="314"/>
      <c r="V613" s="314"/>
      <c r="W613" s="314"/>
      <c r="X613" s="314"/>
      <c r="Y613" s="2979"/>
      <c r="Z613" s="314"/>
      <c r="AA613" s="314"/>
      <c r="AB613" s="314"/>
      <c r="AC613" s="314"/>
      <c r="AD613" s="314"/>
      <c r="AE613" s="2597"/>
    </row>
    <row r="614" spans="1:31" s="108" customFormat="1" ht="15" customHeight="1" x14ac:dyDescent="0.25">
      <c r="A614" s="24">
        <v>1</v>
      </c>
      <c r="B614" s="47" t="s">
        <v>28</v>
      </c>
      <c r="C614" s="579">
        <v>340</v>
      </c>
      <c r="D614" s="107">
        <v>1226</v>
      </c>
      <c r="E614" s="144">
        <f t="shared" si="341"/>
        <v>920</v>
      </c>
      <c r="F614" s="429">
        <v>929</v>
      </c>
      <c r="G614" s="649">
        <f t="shared" si="342"/>
        <v>100.97826086956523</v>
      </c>
      <c r="H614" s="276">
        <v>6.1</v>
      </c>
      <c r="I614" s="157">
        <f t="shared" si="343"/>
        <v>5.1571582346609262</v>
      </c>
      <c r="J614" s="167">
        <f t="shared" si="344"/>
        <v>7479</v>
      </c>
      <c r="K614" s="167">
        <f t="shared" si="345"/>
        <v>5612</v>
      </c>
      <c r="L614" s="431">
        <v>4791</v>
      </c>
      <c r="M614" s="167">
        <f t="shared" si="346"/>
        <v>85.370634354953665</v>
      </c>
      <c r="N614" s="167">
        <f t="shared" si="347"/>
        <v>21.997058823529411</v>
      </c>
      <c r="O614" s="167">
        <f t="shared" si="348"/>
        <v>290.40246022195481</v>
      </c>
      <c r="P614" s="314"/>
      <c r="Q614" s="314"/>
      <c r="R614" s="314"/>
      <c r="S614" s="314"/>
      <c r="T614" s="314"/>
      <c r="U614" s="314"/>
      <c r="V614" s="314"/>
      <c r="W614" s="314"/>
      <c r="X614" s="314"/>
      <c r="Y614" s="2979"/>
      <c r="Z614" s="314"/>
      <c r="AA614" s="314"/>
      <c r="AB614" s="314"/>
      <c r="AC614" s="314"/>
      <c r="AD614" s="314"/>
      <c r="AE614" s="2597"/>
    </row>
    <row r="615" spans="1:31" s="108" customFormat="1" ht="15" customHeight="1" x14ac:dyDescent="0.25">
      <c r="A615" s="24">
        <v>1</v>
      </c>
      <c r="B615" s="47" t="s">
        <v>9</v>
      </c>
      <c r="C615" s="579">
        <v>340</v>
      </c>
      <c r="D615" s="100">
        <v>540</v>
      </c>
      <c r="E615" s="144">
        <f t="shared" si="341"/>
        <v>405</v>
      </c>
      <c r="F615" s="429">
        <v>396</v>
      </c>
      <c r="G615" s="649">
        <f t="shared" si="342"/>
        <v>97.777777777777771</v>
      </c>
      <c r="H615" s="106">
        <v>12</v>
      </c>
      <c r="I615" s="157">
        <f t="shared" si="343"/>
        <v>13.691919191919192</v>
      </c>
      <c r="J615" s="167">
        <f t="shared" si="344"/>
        <v>6480</v>
      </c>
      <c r="K615" s="167">
        <f t="shared" si="345"/>
        <v>4860</v>
      </c>
      <c r="L615" s="431">
        <v>5422</v>
      </c>
      <c r="M615" s="167">
        <f t="shared" si="346"/>
        <v>111.56378600823045</v>
      </c>
      <c r="N615" s="167">
        <f t="shared" si="347"/>
        <v>19.058823529411764</v>
      </c>
      <c r="O615" s="167">
        <f t="shared" si="348"/>
        <v>379.31687242798358</v>
      </c>
      <c r="P615" s="314"/>
      <c r="Q615" s="314"/>
      <c r="R615" s="314"/>
      <c r="S615" s="314"/>
      <c r="T615" s="314"/>
      <c r="U615" s="314"/>
      <c r="V615" s="314"/>
      <c r="W615" s="314"/>
      <c r="X615" s="314"/>
      <c r="Y615" s="2979"/>
      <c r="Z615" s="314"/>
      <c r="AA615" s="314"/>
      <c r="AB615" s="314"/>
      <c r="AC615" s="314"/>
      <c r="AD615" s="314"/>
      <c r="AE615" s="2597"/>
    </row>
    <row r="616" spans="1:31" s="108" customFormat="1" ht="15" customHeight="1" x14ac:dyDescent="0.25">
      <c r="A616" s="24">
        <v>1</v>
      </c>
      <c r="B616" s="47" t="s">
        <v>81</v>
      </c>
      <c r="C616" s="579">
        <v>320</v>
      </c>
      <c r="D616" s="100">
        <v>736</v>
      </c>
      <c r="E616" s="144">
        <f t="shared" si="341"/>
        <v>552</v>
      </c>
      <c r="F616" s="429">
        <v>578</v>
      </c>
      <c r="G616" s="649">
        <f t="shared" si="342"/>
        <v>104.71014492753623</v>
      </c>
      <c r="H616" s="106">
        <v>10</v>
      </c>
      <c r="I616" s="157">
        <f t="shared" si="343"/>
        <v>9.0397923875432529</v>
      </c>
      <c r="J616" s="167">
        <f t="shared" si="344"/>
        <v>7360</v>
      </c>
      <c r="K616" s="167">
        <f t="shared" si="345"/>
        <v>5520</v>
      </c>
      <c r="L616" s="431">
        <v>5225</v>
      </c>
      <c r="M616" s="167">
        <f t="shared" si="346"/>
        <v>94.655797101449281</v>
      </c>
      <c r="N616" s="167">
        <f t="shared" si="347"/>
        <v>23</v>
      </c>
      <c r="O616" s="167">
        <f t="shared" si="348"/>
        <v>302.89855072463763</v>
      </c>
      <c r="P616" s="314"/>
      <c r="Q616" s="314"/>
      <c r="R616" s="314"/>
      <c r="S616" s="314"/>
      <c r="T616" s="314"/>
      <c r="U616" s="314"/>
      <c r="V616" s="314"/>
      <c r="W616" s="314"/>
      <c r="X616" s="314"/>
      <c r="Y616" s="2980"/>
      <c r="Z616" s="314"/>
      <c r="AA616" s="314"/>
      <c r="AB616" s="314"/>
      <c r="AC616" s="314"/>
      <c r="AD616" s="314"/>
      <c r="AE616" s="2597"/>
    </row>
    <row r="617" spans="1:31" s="108" customFormat="1" ht="15" customHeight="1" x14ac:dyDescent="0.25">
      <c r="A617" s="24">
        <v>1</v>
      </c>
      <c r="B617" s="181" t="s">
        <v>7</v>
      </c>
      <c r="C617" s="181"/>
      <c r="D617" s="128">
        <f>SUM(D607:D616)</f>
        <v>9269</v>
      </c>
      <c r="E617" s="128">
        <f>SUM(E607:E616)</f>
        <v>6953</v>
      </c>
      <c r="F617" s="666">
        <f>SUM(F607:F616)</f>
        <v>6712</v>
      </c>
      <c r="G617" s="128">
        <f>F617/E617*100</f>
        <v>96.533870271825108</v>
      </c>
      <c r="H617" s="97">
        <f>IF(D617=0,0,J617/D617)</f>
        <v>9.3171863199913698</v>
      </c>
      <c r="I617" s="156">
        <f>L617/F617</f>
        <v>9.4135876042908215</v>
      </c>
      <c r="J617" s="128">
        <f>SUM(J607:J616)</f>
        <v>86361</v>
      </c>
      <c r="K617" s="128">
        <f>SUM(K607:K616)</f>
        <v>64780</v>
      </c>
      <c r="L617" s="666">
        <f>SUM(L607:L616)</f>
        <v>63184</v>
      </c>
      <c r="M617" s="167">
        <f t="shared" si="346"/>
        <v>97.536276628589064</v>
      </c>
      <c r="N617" s="128">
        <f>SUM(N607:N616)</f>
        <v>260.58799564270157</v>
      </c>
      <c r="O617" s="167">
        <f>L617/$B$3*12/N617</f>
        <v>323.28938685588616</v>
      </c>
      <c r="P617" s="128">
        <v>264650.43759759358</v>
      </c>
      <c r="Q617" s="128">
        <v>260142.42485677046</v>
      </c>
      <c r="R617" s="128">
        <v>260142.42485677046</v>
      </c>
      <c r="S617" s="128">
        <v>260142.42485677046</v>
      </c>
      <c r="T617" s="128">
        <v>260142.42485677046</v>
      </c>
      <c r="U617" s="128">
        <v>260142.42485677046</v>
      </c>
      <c r="V617" s="128">
        <v>258185.72700000001</v>
      </c>
      <c r="W617" s="128">
        <v>258185.72700000001</v>
      </c>
      <c r="X617" s="128">
        <v>258185.72700000001</v>
      </c>
      <c r="Y617" s="2981">
        <f>P617/12*$B$3+(Q617-P617)/11*8+(R617-Q617)/10*7+(S617-R617)/9*6+(T617-S617)/8*5+(U617-T617)/7*4+(V617-U617)/6*3+(W617-V617)/5*2+(X617-W617)/4*1</f>
        <v>194230.92454921134</v>
      </c>
      <c r="Z617" s="128">
        <f>AC617-AB617</f>
        <v>179590.83403</v>
      </c>
      <c r="AA617" s="128">
        <f>Z617-Y617</f>
        <v>-14640.090519211342</v>
      </c>
      <c r="AB617" s="128">
        <v>-3257.4884400000001</v>
      </c>
      <c r="AC617" s="128">
        <v>176333.34559000001</v>
      </c>
      <c r="AD617" s="128"/>
      <c r="AE617" s="2597"/>
    </row>
    <row r="618" spans="1:31" s="108" customFormat="1" ht="15" customHeight="1" x14ac:dyDescent="0.25">
      <c r="A618" s="24">
        <v>1</v>
      </c>
      <c r="B618" s="533" t="s">
        <v>14</v>
      </c>
      <c r="C618" s="116"/>
      <c r="D618" s="128"/>
      <c r="E618" s="128"/>
      <c r="F618" s="666"/>
      <c r="G618" s="128"/>
      <c r="H618" s="101"/>
      <c r="I618" s="101"/>
      <c r="J618" s="128"/>
      <c r="K618" s="128"/>
      <c r="L618" s="666"/>
      <c r="M618" s="128"/>
      <c r="N618" s="128"/>
      <c r="O618" s="128"/>
      <c r="P618" s="105"/>
      <c r="Q618" s="105"/>
      <c r="R618" s="105"/>
      <c r="S618" s="105"/>
      <c r="T618" s="105"/>
      <c r="U618" s="105"/>
      <c r="V618" s="105"/>
      <c r="W618" s="105"/>
      <c r="X618" s="105"/>
      <c r="Y618" s="3005"/>
      <c r="Z618" s="105"/>
      <c r="AA618" s="105"/>
      <c r="AB618" s="105"/>
      <c r="AC618" s="105"/>
      <c r="AD618" s="105"/>
      <c r="AE618" s="2597"/>
    </row>
    <row r="619" spans="1:31" s="108" customFormat="1" ht="16.5" customHeight="1" x14ac:dyDescent="0.25">
      <c r="A619" s="24">
        <v>1</v>
      </c>
      <c r="B619" s="60" t="s">
        <v>537</v>
      </c>
      <c r="C619" s="59"/>
      <c r="D619" s="143"/>
      <c r="E619" s="143"/>
      <c r="F619" s="432"/>
      <c r="G619" s="143"/>
      <c r="H619" s="50"/>
      <c r="I619" s="50"/>
      <c r="J619" s="38"/>
      <c r="K619" s="38"/>
      <c r="L619" s="680"/>
      <c r="M619" s="38"/>
      <c r="N619" s="38"/>
      <c r="O619" s="38"/>
      <c r="P619" s="53"/>
      <c r="Q619" s="53"/>
      <c r="R619" s="53"/>
      <c r="S619" s="53"/>
      <c r="T619" s="53"/>
      <c r="U619" s="53"/>
      <c r="V619" s="53"/>
      <c r="W619" s="53"/>
      <c r="X619" s="53"/>
      <c r="Y619" s="1026"/>
      <c r="Z619" s="53"/>
      <c r="AA619" s="53"/>
      <c r="AB619" s="53"/>
      <c r="AC619" s="53"/>
      <c r="AD619" s="53"/>
      <c r="AE619" s="2597"/>
    </row>
    <row r="620" spans="1:31" s="108" customFormat="1" ht="15" customHeight="1" x14ac:dyDescent="0.25">
      <c r="A620" s="24">
        <v>1</v>
      </c>
      <c r="B620" s="295" t="s">
        <v>229</v>
      </c>
      <c r="C620" s="295"/>
      <c r="D620" s="53">
        <f>SUM(D621:D624)</f>
        <v>30416</v>
      </c>
      <c r="E620" s="53">
        <f>SUM(E621:E624)</f>
        <v>22812</v>
      </c>
      <c r="F620" s="53">
        <f>SUM(F621:F624)</f>
        <v>17410</v>
      </c>
      <c r="G620" s="53">
        <f>F620/E620*100</f>
        <v>76.319480974925483</v>
      </c>
      <c r="H620" s="56"/>
      <c r="I620" s="56"/>
      <c r="J620" s="55"/>
      <c r="K620" s="55"/>
      <c r="L620" s="554"/>
      <c r="M620" s="55"/>
      <c r="N620" s="55"/>
      <c r="O620" s="55"/>
      <c r="P620" s="314"/>
      <c r="Q620" s="314"/>
      <c r="R620" s="314"/>
      <c r="S620" s="314"/>
      <c r="T620" s="314"/>
      <c r="U620" s="314"/>
      <c r="V620" s="314"/>
      <c r="W620" s="314"/>
      <c r="X620" s="314"/>
      <c r="Y620" s="2979"/>
      <c r="Z620" s="314"/>
      <c r="AA620" s="314"/>
      <c r="AB620" s="314"/>
      <c r="AC620" s="314"/>
      <c r="AD620" s="314"/>
      <c r="AE620" s="2597"/>
    </row>
    <row r="621" spans="1:31" s="108" customFormat="1" ht="15" customHeight="1" x14ac:dyDescent="0.25">
      <c r="A621" s="24">
        <v>1</v>
      </c>
      <c r="B621" s="295" t="s">
        <v>538</v>
      </c>
      <c r="C621" s="295"/>
      <c r="D621" s="53"/>
      <c r="E621" s="144">
        <f t="shared" ref="E621:E626" si="349">ROUND(D621/12*$B$3,0)</f>
        <v>0</v>
      </c>
      <c r="F621" s="536"/>
      <c r="G621" s="53"/>
      <c r="H621" s="56"/>
      <c r="I621" s="56"/>
      <c r="J621" s="55"/>
      <c r="K621" s="55"/>
      <c r="L621" s="554"/>
      <c r="M621" s="55"/>
      <c r="N621" s="55"/>
      <c r="O621" s="55"/>
      <c r="P621" s="314"/>
      <c r="Q621" s="314"/>
      <c r="R621" s="314"/>
      <c r="S621" s="314"/>
      <c r="T621" s="314"/>
      <c r="U621" s="314"/>
      <c r="V621" s="314"/>
      <c r="W621" s="314"/>
      <c r="X621" s="314"/>
      <c r="Y621" s="2979"/>
      <c r="Z621" s="314"/>
      <c r="AA621" s="314"/>
      <c r="AB621" s="314"/>
      <c r="AC621" s="314"/>
      <c r="AD621" s="314"/>
      <c r="AE621" s="2597"/>
    </row>
    <row r="622" spans="1:31" s="108" customFormat="1" ht="27" customHeight="1" x14ac:dyDescent="0.25">
      <c r="A622" s="24">
        <v>1</v>
      </c>
      <c r="B622" s="295" t="s">
        <v>539</v>
      </c>
      <c r="C622" s="295"/>
      <c r="D622" s="53">
        <v>11016</v>
      </c>
      <c r="E622" s="144">
        <f t="shared" si="349"/>
        <v>8262</v>
      </c>
      <c r="F622" s="536">
        <v>7848</v>
      </c>
      <c r="G622" s="53">
        <f t="shared" ref="G622:G627" si="350">F622/E622*100</f>
        <v>94.989106753812635</v>
      </c>
      <c r="H622" s="56"/>
      <c r="I622" s="56"/>
      <c r="J622" s="55"/>
      <c r="K622" s="55"/>
      <c r="L622" s="554"/>
      <c r="M622" s="55"/>
      <c r="N622" s="55"/>
      <c r="O622" s="55"/>
      <c r="P622" s="314"/>
      <c r="Q622" s="314"/>
      <c r="R622" s="314"/>
      <c r="S622" s="314"/>
      <c r="T622" s="314"/>
      <c r="U622" s="314"/>
      <c r="V622" s="314"/>
      <c r="W622" s="314"/>
      <c r="X622" s="314"/>
      <c r="Y622" s="2979"/>
      <c r="Z622" s="314"/>
      <c r="AA622" s="314"/>
      <c r="AB622" s="314"/>
      <c r="AC622" s="314"/>
      <c r="AD622" s="314"/>
      <c r="AE622" s="2597"/>
    </row>
    <row r="623" spans="1:31" s="108" customFormat="1" ht="30" customHeight="1" x14ac:dyDescent="0.25">
      <c r="A623" s="24">
        <v>1</v>
      </c>
      <c r="B623" s="295" t="s">
        <v>540</v>
      </c>
      <c r="C623" s="295"/>
      <c r="D623" s="53">
        <v>400</v>
      </c>
      <c r="E623" s="144">
        <f t="shared" si="349"/>
        <v>300</v>
      </c>
      <c r="F623" s="536">
        <v>289</v>
      </c>
      <c r="G623" s="53">
        <f t="shared" si="350"/>
        <v>96.333333333333343</v>
      </c>
      <c r="H623" s="56"/>
      <c r="I623" s="56"/>
      <c r="J623" s="55"/>
      <c r="K623" s="55"/>
      <c r="L623" s="554"/>
      <c r="M623" s="55"/>
      <c r="N623" s="55"/>
      <c r="O623" s="55"/>
      <c r="P623" s="314"/>
      <c r="Q623" s="314"/>
      <c r="R623" s="314"/>
      <c r="S623" s="314"/>
      <c r="T623" s="314"/>
      <c r="U623" s="314"/>
      <c r="V623" s="314"/>
      <c r="W623" s="314"/>
      <c r="X623" s="314"/>
      <c r="Y623" s="2979"/>
      <c r="Z623" s="314"/>
      <c r="AA623" s="314"/>
      <c r="AB623" s="314"/>
      <c r="AC623" s="314"/>
      <c r="AD623" s="314"/>
      <c r="AE623" s="2597"/>
    </row>
    <row r="624" spans="1:31" s="108" customFormat="1" ht="15" customHeight="1" x14ac:dyDescent="0.25">
      <c r="A624" s="24">
        <v>1</v>
      </c>
      <c r="B624" s="295" t="s">
        <v>541</v>
      </c>
      <c r="C624" s="295"/>
      <c r="D624" s="53">
        <v>19000</v>
      </c>
      <c r="E624" s="144">
        <f t="shared" si="349"/>
        <v>14250</v>
      </c>
      <c r="F624" s="536">
        <v>9273</v>
      </c>
      <c r="G624" s="53">
        <f t="shared" si="350"/>
        <v>65.073684210526324</v>
      </c>
      <c r="H624" s="56"/>
      <c r="I624" s="56"/>
      <c r="J624" s="55"/>
      <c r="K624" s="55"/>
      <c r="L624" s="554"/>
      <c r="M624" s="55"/>
      <c r="N624" s="55"/>
      <c r="O624" s="55"/>
      <c r="P624" s="314"/>
      <c r="Q624" s="314"/>
      <c r="R624" s="314"/>
      <c r="S624" s="314"/>
      <c r="T624" s="314"/>
      <c r="U624" s="314"/>
      <c r="V624" s="314"/>
      <c r="W624" s="314"/>
      <c r="X624" s="314"/>
      <c r="Y624" s="2979"/>
      <c r="Z624" s="314"/>
      <c r="AA624" s="314"/>
      <c r="AB624" s="314"/>
      <c r="AC624" s="314"/>
      <c r="AD624" s="314"/>
      <c r="AE624" s="2597"/>
    </row>
    <row r="625" spans="1:31" s="108" customFormat="1" ht="21" customHeight="1" x14ac:dyDescent="0.25">
      <c r="A625" s="24">
        <v>1</v>
      </c>
      <c r="B625" s="295" t="s">
        <v>171</v>
      </c>
      <c r="C625" s="295"/>
      <c r="D625" s="53">
        <v>100000</v>
      </c>
      <c r="E625" s="144">
        <f t="shared" si="349"/>
        <v>75000</v>
      </c>
      <c r="F625" s="429">
        <f>61456+F626/4/3.2</f>
        <v>62264.3984375</v>
      </c>
      <c r="G625" s="53">
        <f t="shared" si="350"/>
        <v>83.01919791666667</v>
      </c>
      <c r="H625" s="56"/>
      <c r="I625" s="56"/>
      <c r="J625" s="55"/>
      <c r="K625" s="55"/>
      <c r="L625" s="554"/>
      <c r="M625" s="55"/>
      <c r="N625" s="55"/>
      <c r="O625" s="55"/>
      <c r="P625" s="314"/>
      <c r="Q625" s="314"/>
      <c r="R625" s="314"/>
      <c r="S625" s="314"/>
      <c r="T625" s="314"/>
      <c r="U625" s="314"/>
      <c r="V625" s="314"/>
      <c r="W625" s="314"/>
      <c r="X625" s="314"/>
      <c r="Y625" s="2979"/>
      <c r="Z625" s="314"/>
      <c r="AA625" s="314"/>
      <c r="AB625" s="314"/>
      <c r="AC625" s="314"/>
      <c r="AD625" s="314"/>
      <c r="AE625" s="2597"/>
    </row>
    <row r="626" spans="1:31" s="108" customFormat="1" ht="27" customHeight="1" x14ac:dyDescent="0.25">
      <c r="A626" s="24">
        <v>1</v>
      </c>
      <c r="B626" s="534" t="s">
        <v>533</v>
      </c>
      <c r="C626" s="295"/>
      <c r="D626" s="53">
        <v>23676</v>
      </c>
      <c r="E626" s="144">
        <f t="shared" si="349"/>
        <v>17757</v>
      </c>
      <c r="F626" s="429">
        <v>10347.5</v>
      </c>
      <c r="G626" s="53">
        <f t="shared" si="350"/>
        <v>58.272793827786231</v>
      </c>
      <c r="H626" s="56"/>
      <c r="I626" s="56"/>
      <c r="J626" s="55"/>
      <c r="K626" s="55"/>
      <c r="L626" s="554"/>
      <c r="M626" s="55"/>
      <c r="N626" s="55"/>
      <c r="O626" s="55"/>
      <c r="P626" s="314"/>
      <c r="Q626" s="314"/>
      <c r="R626" s="314"/>
      <c r="S626" s="314"/>
      <c r="T626" s="314"/>
      <c r="U626" s="314"/>
      <c r="V626" s="314"/>
      <c r="W626" s="314"/>
      <c r="X626" s="314"/>
      <c r="Y626" s="2979"/>
      <c r="Z626" s="314"/>
      <c r="AA626" s="314"/>
      <c r="AB626" s="314"/>
      <c r="AC626" s="314"/>
      <c r="AD626" s="314"/>
      <c r="AE626" s="2597"/>
    </row>
    <row r="627" spans="1:31" s="31" customFormat="1" ht="30" customHeight="1" x14ac:dyDescent="0.25">
      <c r="A627" s="24">
        <v>1</v>
      </c>
      <c r="B627" s="13" t="s">
        <v>185</v>
      </c>
      <c r="C627" s="300"/>
      <c r="D627" s="57">
        <f>D620+D625*3.2</f>
        <v>350416</v>
      </c>
      <c r="E627" s="57">
        <f>E620+E625*3.2</f>
        <v>262812</v>
      </c>
      <c r="F627" s="57">
        <f>F620+F625*3.2</f>
        <v>216656.07500000001</v>
      </c>
      <c r="G627" s="57">
        <f t="shared" si="350"/>
        <v>82.437664566305955</v>
      </c>
      <c r="H627" s="56"/>
      <c r="I627" s="56"/>
      <c r="J627" s="55"/>
      <c r="K627" s="55"/>
      <c r="L627" s="554"/>
      <c r="M627" s="55"/>
      <c r="N627" s="55"/>
      <c r="O627" s="55"/>
      <c r="P627" s="275"/>
      <c r="Q627" s="275"/>
      <c r="R627" s="275"/>
      <c r="S627" s="275"/>
      <c r="T627" s="275"/>
      <c r="U627" s="275"/>
      <c r="V627" s="275"/>
      <c r="W627" s="275"/>
      <c r="X627" s="275"/>
      <c r="Y627" s="2982"/>
      <c r="Z627" s="275"/>
      <c r="AA627" s="275"/>
      <c r="AB627" s="275"/>
      <c r="AC627" s="275"/>
      <c r="AD627" s="275"/>
      <c r="AE627" s="2597"/>
    </row>
    <row r="628" spans="1:31" s="108" customFormat="1" ht="30" customHeight="1" x14ac:dyDescent="0.25">
      <c r="A628" s="24">
        <v>1</v>
      </c>
      <c r="B628" s="60" t="s">
        <v>542</v>
      </c>
      <c r="C628" s="295"/>
      <c r="D628" s="53"/>
      <c r="E628" s="53"/>
      <c r="F628" s="53"/>
      <c r="G628" s="57"/>
      <c r="H628" s="56"/>
      <c r="I628" s="56"/>
      <c r="J628" s="55"/>
      <c r="K628" s="55"/>
      <c r="L628" s="554"/>
      <c r="M628" s="55"/>
      <c r="N628" s="55"/>
      <c r="O628" s="55"/>
      <c r="P628" s="314"/>
      <c r="Q628" s="314"/>
      <c r="R628" s="314"/>
      <c r="S628" s="314"/>
      <c r="T628" s="314"/>
      <c r="U628" s="314"/>
      <c r="V628" s="314"/>
      <c r="W628" s="314"/>
      <c r="X628" s="314"/>
      <c r="Y628" s="2979"/>
      <c r="Z628" s="314"/>
      <c r="AA628" s="314"/>
      <c r="AB628" s="314"/>
      <c r="AC628" s="314"/>
      <c r="AD628" s="314"/>
      <c r="AE628" s="2597"/>
    </row>
    <row r="629" spans="1:31" s="108" customFormat="1" ht="30" customHeight="1" x14ac:dyDescent="0.25">
      <c r="A629" s="24">
        <v>1</v>
      </c>
      <c r="B629" s="295" t="s">
        <v>229</v>
      </c>
      <c r="C629" s="295"/>
      <c r="D629" s="53">
        <f>SUM(D631,D636)</f>
        <v>68609</v>
      </c>
      <c r="E629" s="53">
        <f>SUM(E631,E636)</f>
        <v>51457</v>
      </c>
      <c r="F629" s="53">
        <f>SUM(F631,F636)</f>
        <v>42836.535378074703</v>
      </c>
      <c r="G629" s="53">
        <f>F629/E629*100</f>
        <v>83.247246007491114</v>
      </c>
      <c r="H629" s="56"/>
      <c r="I629" s="56"/>
      <c r="J629" s="55"/>
      <c r="K629" s="55"/>
      <c r="L629" s="554"/>
      <c r="M629" s="55"/>
      <c r="N629" s="55"/>
      <c r="O629" s="55"/>
      <c r="P629" s="314"/>
      <c r="Q629" s="314"/>
      <c r="R629" s="314"/>
      <c r="S629" s="314"/>
      <c r="T629" s="314"/>
      <c r="U629" s="314"/>
      <c r="V629" s="314"/>
      <c r="W629" s="314"/>
      <c r="X629" s="314"/>
      <c r="Y629" s="2979"/>
      <c r="Z629" s="314"/>
      <c r="AA629" s="314"/>
      <c r="AB629" s="314"/>
      <c r="AC629" s="314"/>
      <c r="AD629" s="314"/>
      <c r="AE629" s="2597"/>
    </row>
    <row r="630" spans="1:31" s="108" customFormat="1" ht="30" customHeight="1" x14ac:dyDescent="0.25">
      <c r="A630" s="24">
        <v>1</v>
      </c>
      <c r="B630" s="295" t="s">
        <v>538</v>
      </c>
      <c r="C630" s="295"/>
      <c r="D630" s="53"/>
      <c r="E630" s="144">
        <f>ROUND(D630/12*$B$3,0)</f>
        <v>0</v>
      </c>
      <c r="F630" s="53"/>
      <c r="G630" s="53"/>
      <c r="H630" s="56"/>
      <c r="I630" s="56"/>
      <c r="J630" s="55"/>
      <c r="K630" s="55"/>
      <c r="L630" s="554"/>
      <c r="M630" s="55"/>
      <c r="N630" s="55"/>
      <c r="O630" s="55"/>
      <c r="P630" s="314"/>
      <c r="Q630" s="314"/>
      <c r="R630" s="314"/>
      <c r="S630" s="314"/>
      <c r="T630" s="314"/>
      <c r="U630" s="314"/>
      <c r="V630" s="314"/>
      <c r="W630" s="314"/>
      <c r="X630" s="314"/>
      <c r="Y630" s="2979"/>
      <c r="Z630" s="314"/>
      <c r="AA630" s="314"/>
      <c r="AB630" s="314"/>
      <c r="AC630" s="314"/>
      <c r="AD630" s="314"/>
      <c r="AE630" s="2597"/>
    </row>
    <row r="631" spans="1:31" s="108" customFormat="1" ht="42.75" customHeight="1" x14ac:dyDescent="0.25">
      <c r="A631" s="24">
        <v>1</v>
      </c>
      <c r="B631" s="303" t="s">
        <v>543</v>
      </c>
      <c r="C631" s="303"/>
      <c r="D631" s="53">
        <f>SUM(D632:D635)</f>
        <v>15491</v>
      </c>
      <c r="E631" s="53">
        <f>SUM(E632:E635)</f>
        <v>11619</v>
      </c>
      <c r="F631" s="53">
        <f>SUM(F632:F635)</f>
        <v>8676</v>
      </c>
      <c r="G631" s="53">
        <f t="shared" ref="G631:G640" si="351">F631/E631*100</f>
        <v>74.670797831138643</v>
      </c>
      <c r="H631" s="56"/>
      <c r="I631" s="56"/>
      <c r="J631" s="55"/>
      <c r="K631" s="55"/>
      <c r="L631" s="554"/>
      <c r="M631" s="55"/>
      <c r="N631" s="55"/>
      <c r="O631" s="55"/>
      <c r="P631" s="314"/>
      <c r="Q631" s="314"/>
      <c r="R631" s="314"/>
      <c r="S631" s="314"/>
      <c r="T631" s="314"/>
      <c r="U631" s="314"/>
      <c r="V631" s="314"/>
      <c r="W631" s="314"/>
      <c r="X631" s="314"/>
      <c r="Y631" s="2979"/>
      <c r="Z631" s="314"/>
      <c r="AA631" s="314"/>
      <c r="AB631" s="314"/>
      <c r="AC631" s="314"/>
      <c r="AD631" s="314"/>
      <c r="AE631" s="2597"/>
    </row>
    <row r="632" spans="1:31" s="108" customFormat="1" ht="30" customHeight="1" x14ac:dyDescent="0.25">
      <c r="A632" s="24">
        <v>1</v>
      </c>
      <c r="B632" s="295" t="s">
        <v>544</v>
      </c>
      <c r="C632" s="295"/>
      <c r="D632" s="53">
        <v>8920</v>
      </c>
      <c r="E632" s="144">
        <f>ROUND(D632/12*$B$3,0)</f>
        <v>6690</v>
      </c>
      <c r="F632" s="53">
        <v>5744</v>
      </c>
      <c r="G632" s="53">
        <f t="shared" si="351"/>
        <v>85.859491778774284</v>
      </c>
      <c r="H632" s="56"/>
      <c r="I632" s="56"/>
      <c r="J632" s="55"/>
      <c r="K632" s="55"/>
      <c r="L632" s="554"/>
      <c r="M632" s="55"/>
      <c r="N632" s="55"/>
      <c r="O632" s="55"/>
      <c r="P632" s="314"/>
      <c r="Q632" s="314"/>
      <c r="R632" s="314"/>
      <c r="S632" s="314"/>
      <c r="T632" s="314"/>
      <c r="U632" s="314"/>
      <c r="V632" s="314"/>
      <c r="W632" s="314"/>
      <c r="X632" s="314"/>
      <c r="Y632" s="2979"/>
      <c r="Z632" s="314"/>
      <c r="AA632" s="314"/>
      <c r="AB632" s="314"/>
      <c r="AC632" s="314"/>
      <c r="AD632" s="314"/>
      <c r="AE632" s="2597"/>
    </row>
    <row r="633" spans="1:31" s="108" customFormat="1" ht="30" customHeight="1" x14ac:dyDescent="0.25">
      <c r="A633" s="24">
        <v>1</v>
      </c>
      <c r="B633" s="295" t="s">
        <v>545</v>
      </c>
      <c r="C633" s="295"/>
      <c r="D633" s="53">
        <v>2676</v>
      </c>
      <c r="E633" s="144">
        <f>ROUND(D633/12*$B$3,0)</f>
        <v>2007</v>
      </c>
      <c r="F633" s="53">
        <v>1670</v>
      </c>
      <c r="G633" s="53">
        <f t="shared" si="351"/>
        <v>83.208769307424006</v>
      </c>
      <c r="H633" s="56"/>
      <c r="I633" s="56"/>
      <c r="J633" s="55"/>
      <c r="K633" s="55"/>
      <c r="L633" s="554"/>
      <c r="M633" s="55"/>
      <c r="N633" s="55"/>
      <c r="O633" s="55"/>
      <c r="P633" s="314"/>
      <c r="Q633" s="314"/>
      <c r="R633" s="314"/>
      <c r="S633" s="314"/>
      <c r="T633" s="314"/>
      <c r="U633" s="314"/>
      <c r="V633" s="314"/>
      <c r="W633" s="314"/>
      <c r="X633" s="314"/>
      <c r="Y633" s="2979"/>
      <c r="Z633" s="314"/>
      <c r="AA633" s="314"/>
      <c r="AB633" s="314"/>
      <c r="AC633" s="314"/>
      <c r="AD633" s="314"/>
      <c r="AE633" s="2597"/>
    </row>
    <row r="634" spans="1:31" s="108" customFormat="1" ht="30" customHeight="1" x14ac:dyDescent="0.25">
      <c r="A634" s="24">
        <v>1</v>
      </c>
      <c r="B634" s="295" t="s">
        <v>613</v>
      </c>
      <c r="C634" s="295"/>
      <c r="D634" s="53">
        <v>610</v>
      </c>
      <c r="E634" s="144">
        <f>ROUND(D634/12*$B$3,0)</f>
        <v>458</v>
      </c>
      <c r="F634" s="53">
        <v>612</v>
      </c>
      <c r="G634" s="53">
        <f t="shared" si="351"/>
        <v>133.62445414847161</v>
      </c>
      <c r="H634" s="56"/>
      <c r="I634" s="56"/>
      <c r="J634" s="55"/>
      <c r="K634" s="55"/>
      <c r="L634" s="554"/>
      <c r="M634" s="55"/>
      <c r="N634" s="55"/>
      <c r="O634" s="55"/>
      <c r="P634" s="314"/>
      <c r="Q634" s="314"/>
      <c r="R634" s="314"/>
      <c r="S634" s="314"/>
      <c r="T634" s="314"/>
      <c r="U634" s="314"/>
      <c r="V634" s="314"/>
      <c r="W634" s="314"/>
      <c r="X634" s="314"/>
      <c r="Y634" s="2979"/>
      <c r="Z634" s="314"/>
      <c r="AA634" s="314"/>
      <c r="AB634" s="314"/>
      <c r="AC634" s="314"/>
      <c r="AD634" s="314"/>
      <c r="AE634" s="2597"/>
    </row>
    <row r="635" spans="1:31" s="108" customFormat="1" ht="30" customHeight="1" x14ac:dyDescent="0.25">
      <c r="A635" s="24">
        <v>1</v>
      </c>
      <c r="B635" s="295" t="s">
        <v>614</v>
      </c>
      <c r="C635" s="295"/>
      <c r="D635" s="53">
        <v>3285</v>
      </c>
      <c r="E635" s="144">
        <f>ROUND(D635/12*$B$3,0)</f>
        <v>2464</v>
      </c>
      <c r="F635" s="53">
        <v>650</v>
      </c>
      <c r="G635" s="53">
        <f t="shared" si="351"/>
        <v>26.379870129870131</v>
      </c>
      <c r="H635" s="56"/>
      <c r="I635" s="56"/>
      <c r="J635" s="55"/>
      <c r="K635" s="55"/>
      <c r="L635" s="554"/>
      <c r="M635" s="55"/>
      <c r="N635" s="55"/>
      <c r="O635" s="55"/>
      <c r="P635" s="314"/>
      <c r="Q635" s="314"/>
      <c r="R635" s="314"/>
      <c r="S635" s="314"/>
      <c r="T635" s="314"/>
      <c r="U635" s="314"/>
      <c r="V635" s="314"/>
      <c r="W635" s="314"/>
      <c r="X635" s="314"/>
      <c r="Y635" s="2979"/>
      <c r="Z635" s="314"/>
      <c r="AA635" s="314"/>
      <c r="AB635" s="314"/>
      <c r="AC635" s="314"/>
      <c r="AD635" s="314"/>
      <c r="AE635" s="2597"/>
    </row>
    <row r="636" spans="1:31" s="108" customFormat="1" ht="51" customHeight="1" x14ac:dyDescent="0.25">
      <c r="A636" s="24">
        <v>1</v>
      </c>
      <c r="B636" s="303" t="s">
        <v>546</v>
      </c>
      <c r="C636" s="303"/>
      <c r="D636" s="53">
        <f>SUM(D637:D641)</f>
        <v>53118</v>
      </c>
      <c r="E636" s="53">
        <f>SUM(E637:E641)</f>
        <v>39838</v>
      </c>
      <c r="F636" s="53">
        <f>SUM(F637:F641)</f>
        <v>34160.535378074703</v>
      </c>
      <c r="G636" s="53">
        <f t="shared" si="351"/>
        <v>85.748620357635176</v>
      </c>
      <c r="H636" s="56"/>
      <c r="I636" s="56"/>
      <c r="J636" s="55"/>
      <c r="K636" s="55"/>
      <c r="L636" s="554"/>
      <c r="M636" s="55"/>
      <c r="N636" s="55"/>
      <c r="O636" s="55"/>
      <c r="P636" s="314"/>
      <c r="Q636" s="314"/>
      <c r="R636" s="314"/>
      <c r="S636" s="314"/>
      <c r="T636" s="314"/>
      <c r="U636" s="314"/>
      <c r="V636" s="314"/>
      <c r="W636" s="314"/>
      <c r="X636" s="314"/>
      <c r="Y636" s="2979"/>
      <c r="Z636" s="314"/>
      <c r="AA636" s="314"/>
      <c r="AB636" s="314"/>
      <c r="AC636" s="314"/>
      <c r="AD636" s="314"/>
      <c r="AE636" s="2597"/>
    </row>
    <row r="637" spans="1:31" s="108" customFormat="1" ht="30" customHeight="1" x14ac:dyDescent="0.25">
      <c r="A637" s="24">
        <v>1</v>
      </c>
      <c r="B637" s="295" t="s">
        <v>547</v>
      </c>
      <c r="C637" s="295"/>
      <c r="D637" s="53">
        <v>5051</v>
      </c>
      <c r="E637" s="144">
        <f t="shared" ref="E637:E644" si="352">ROUND(D637/12*$B$3,0)</f>
        <v>3788</v>
      </c>
      <c r="F637" s="53">
        <v>1033</v>
      </c>
      <c r="G637" s="53">
        <f t="shared" si="351"/>
        <v>27.270327349524813</v>
      </c>
      <c r="H637" s="56"/>
      <c r="I637" s="56"/>
      <c r="J637" s="55"/>
      <c r="K637" s="55"/>
      <c r="L637" s="554"/>
      <c r="M637" s="55"/>
      <c r="N637" s="55"/>
      <c r="O637" s="55"/>
      <c r="P637" s="314"/>
      <c r="Q637" s="314"/>
      <c r="R637" s="314"/>
      <c r="S637" s="314"/>
      <c r="T637" s="314"/>
      <c r="U637" s="314"/>
      <c r="V637" s="314"/>
      <c r="W637" s="314"/>
      <c r="X637" s="314"/>
      <c r="Y637" s="2979"/>
      <c r="Z637" s="314"/>
      <c r="AA637" s="314"/>
      <c r="AB637" s="314"/>
      <c r="AC637" s="314"/>
      <c r="AD637" s="314"/>
      <c r="AE637" s="2597"/>
    </row>
    <row r="638" spans="1:31" s="108" customFormat="1" ht="61.5" customHeight="1" x14ac:dyDescent="0.25">
      <c r="A638" s="24">
        <v>1</v>
      </c>
      <c r="B638" s="295" t="s">
        <v>647</v>
      </c>
      <c r="C638" s="295"/>
      <c r="D638" s="53">
        <v>38488</v>
      </c>
      <c r="E638" s="144">
        <f t="shared" si="352"/>
        <v>28866</v>
      </c>
      <c r="F638" s="53">
        <v>20087</v>
      </c>
      <c r="G638" s="53">
        <f t="shared" si="351"/>
        <v>69.587057437816114</v>
      </c>
      <c r="H638" s="56"/>
      <c r="I638" s="56"/>
      <c r="J638" s="55"/>
      <c r="K638" s="55"/>
      <c r="L638" s="554"/>
      <c r="M638" s="55"/>
      <c r="N638" s="55"/>
      <c r="O638" s="55"/>
      <c r="P638" s="314"/>
      <c r="Q638" s="314"/>
      <c r="R638" s="314"/>
      <c r="S638" s="314"/>
      <c r="T638" s="314"/>
      <c r="U638" s="314"/>
      <c r="V638" s="314"/>
      <c r="W638" s="314"/>
      <c r="X638" s="314"/>
      <c r="Y638" s="2979"/>
      <c r="Z638" s="314"/>
      <c r="AA638" s="314"/>
      <c r="AB638" s="314"/>
      <c r="AC638" s="314"/>
      <c r="AD638" s="314"/>
      <c r="AE638" s="2597"/>
    </row>
    <row r="639" spans="1:31" s="108" customFormat="1" ht="55.5" customHeight="1" x14ac:dyDescent="0.25">
      <c r="A639" s="24">
        <v>1</v>
      </c>
      <c r="B639" s="295" t="s">
        <v>561</v>
      </c>
      <c r="C639" s="295"/>
      <c r="D639" s="53">
        <v>6147</v>
      </c>
      <c r="E639" s="144">
        <f t="shared" si="352"/>
        <v>4610</v>
      </c>
      <c r="F639" s="53">
        <v>4821.5353780747037</v>
      </c>
      <c r="G639" s="53">
        <f t="shared" si="351"/>
        <v>104.58861991485257</v>
      </c>
      <c r="H639" s="56"/>
      <c r="I639" s="56"/>
      <c r="J639" s="55"/>
      <c r="K639" s="55"/>
      <c r="L639" s="554"/>
      <c r="M639" s="55"/>
      <c r="N639" s="55"/>
      <c r="O639" s="55"/>
      <c r="P639" s="314"/>
      <c r="Q639" s="314"/>
      <c r="R639" s="314"/>
      <c r="S639" s="314"/>
      <c r="T639" s="314"/>
      <c r="U639" s="314"/>
      <c r="V639" s="314"/>
      <c r="W639" s="314"/>
      <c r="X639" s="314"/>
      <c r="Y639" s="2979"/>
      <c r="Z639" s="314"/>
      <c r="AA639" s="314"/>
      <c r="AB639" s="314"/>
      <c r="AC639" s="314"/>
      <c r="AD639" s="314"/>
      <c r="AE639" s="2597"/>
    </row>
    <row r="640" spans="1:31" s="108" customFormat="1" ht="30" customHeight="1" x14ac:dyDescent="0.25">
      <c r="A640" s="24">
        <v>1</v>
      </c>
      <c r="B640" s="295" t="s">
        <v>562</v>
      </c>
      <c r="C640" s="295"/>
      <c r="D640" s="53">
        <v>3432</v>
      </c>
      <c r="E640" s="144">
        <f t="shared" si="352"/>
        <v>2574</v>
      </c>
      <c r="F640" s="53">
        <v>8219</v>
      </c>
      <c r="G640" s="53">
        <f t="shared" si="351"/>
        <v>319.30846930846928</v>
      </c>
      <c r="H640" s="56"/>
      <c r="I640" s="56"/>
      <c r="J640" s="55"/>
      <c r="K640" s="55"/>
      <c r="L640" s="554"/>
      <c r="M640" s="55"/>
      <c r="N640" s="55"/>
      <c r="O640" s="55"/>
      <c r="P640" s="314"/>
      <c r="Q640" s="314"/>
      <c r="R640" s="314"/>
      <c r="S640" s="314"/>
      <c r="T640" s="314"/>
      <c r="U640" s="314"/>
      <c r="V640" s="314"/>
      <c r="W640" s="314"/>
      <c r="X640" s="314"/>
      <c r="Y640" s="2979"/>
      <c r="Z640" s="314"/>
      <c r="AA640" s="314"/>
      <c r="AB640" s="314"/>
      <c r="AC640" s="314"/>
      <c r="AD640" s="314"/>
      <c r="AE640" s="2597"/>
    </row>
    <row r="641" spans="1:270" s="108" customFormat="1" ht="30" customHeight="1" x14ac:dyDescent="0.25">
      <c r="A641" s="24">
        <v>1</v>
      </c>
      <c r="B641" s="295" t="s">
        <v>563</v>
      </c>
      <c r="C641" s="295"/>
      <c r="D641" s="53"/>
      <c r="E641" s="144">
        <f t="shared" si="352"/>
        <v>0</v>
      </c>
      <c r="F641" s="53"/>
      <c r="G641" s="57"/>
      <c r="H641" s="56"/>
      <c r="I641" s="56"/>
      <c r="J641" s="55"/>
      <c r="K641" s="55"/>
      <c r="L641" s="554"/>
      <c r="M641" s="55"/>
      <c r="N641" s="55"/>
      <c r="O641" s="55"/>
      <c r="P641" s="314"/>
      <c r="Q641" s="314"/>
      <c r="R641" s="314"/>
      <c r="S641" s="314"/>
      <c r="T641" s="314"/>
      <c r="U641" s="314"/>
      <c r="V641" s="314"/>
      <c r="W641" s="314"/>
      <c r="X641" s="314"/>
      <c r="Y641" s="2979"/>
      <c r="Z641" s="314"/>
      <c r="AA641" s="314"/>
      <c r="AB641" s="314"/>
      <c r="AC641" s="314"/>
      <c r="AD641" s="314"/>
      <c r="AE641" s="2597"/>
    </row>
    <row r="642" spans="1:270" s="108" customFormat="1" ht="21" customHeight="1" x14ac:dyDescent="0.25">
      <c r="A642" s="24">
        <v>1</v>
      </c>
      <c r="B642" s="295" t="s">
        <v>171</v>
      </c>
      <c r="C642" s="295"/>
      <c r="D642" s="53"/>
      <c r="E642" s="144">
        <f t="shared" si="352"/>
        <v>0</v>
      </c>
      <c r="F642" s="53"/>
      <c r="G642" s="57"/>
      <c r="H642" s="56"/>
      <c r="I642" s="56"/>
      <c r="J642" s="55"/>
      <c r="K642" s="55"/>
      <c r="L642" s="554"/>
      <c r="M642" s="55"/>
      <c r="N642" s="55"/>
      <c r="O642" s="55"/>
      <c r="P642" s="314"/>
      <c r="Q642" s="314"/>
      <c r="R642" s="314"/>
      <c r="S642" s="314"/>
      <c r="T642" s="314"/>
      <c r="U642" s="314"/>
      <c r="V642" s="314"/>
      <c r="W642" s="314"/>
      <c r="X642" s="314"/>
      <c r="Y642" s="2979"/>
      <c r="Z642" s="314"/>
      <c r="AA642" s="314"/>
      <c r="AB642" s="314"/>
      <c r="AC642" s="314"/>
      <c r="AD642" s="314"/>
      <c r="AE642" s="2597"/>
    </row>
    <row r="643" spans="1:270" s="108" customFormat="1" ht="34.5" customHeight="1" x14ac:dyDescent="0.25">
      <c r="A643" s="24">
        <v>1</v>
      </c>
      <c r="B643" s="979" t="s">
        <v>172</v>
      </c>
      <c r="C643" s="295"/>
      <c r="D643" s="53">
        <v>32500</v>
      </c>
      <c r="E643" s="144">
        <f t="shared" si="352"/>
        <v>24375</v>
      </c>
      <c r="F643" s="429">
        <v>24013</v>
      </c>
      <c r="G643" s="53">
        <f>F643/E643*100</f>
        <v>98.514871794871794</v>
      </c>
      <c r="H643" s="56"/>
      <c r="I643" s="56"/>
      <c r="J643" s="55"/>
      <c r="K643" s="55"/>
      <c r="L643" s="554"/>
      <c r="M643" s="55"/>
      <c r="N643" s="55"/>
      <c r="O643" s="55"/>
      <c r="P643" s="314"/>
      <c r="Q643" s="314"/>
      <c r="R643" s="314"/>
      <c r="S643" s="314"/>
      <c r="T643" s="314"/>
      <c r="U643" s="314"/>
      <c r="V643" s="314"/>
      <c r="W643" s="314"/>
      <c r="X643" s="314"/>
      <c r="Y643" s="2979"/>
      <c r="Z643" s="314"/>
      <c r="AA643" s="314"/>
      <c r="AB643" s="314"/>
      <c r="AC643" s="314"/>
      <c r="AD643" s="314"/>
      <c r="AE643" s="2597"/>
    </row>
    <row r="644" spans="1:270" s="108" customFormat="1" ht="28.5" customHeight="1" x14ac:dyDescent="0.25">
      <c r="A644" s="24">
        <v>1</v>
      </c>
      <c r="B644" s="2894" t="s">
        <v>840</v>
      </c>
      <c r="C644" s="2899"/>
      <c r="D644" s="2900">
        <v>2640</v>
      </c>
      <c r="E644" s="2900">
        <f t="shared" si="352"/>
        <v>1980</v>
      </c>
      <c r="F644" s="680">
        <v>671</v>
      </c>
      <c r="G644" s="429">
        <f>F644/E644*100</f>
        <v>33.888888888888893</v>
      </c>
      <c r="H644" s="98">
        <f>J644/D644</f>
        <v>0</v>
      </c>
      <c r="I644" s="157">
        <f>L644/F644</f>
        <v>0</v>
      </c>
      <c r="J644" s="187">
        <f>SUM(J642:J643)</f>
        <v>0</v>
      </c>
      <c r="K644" s="187">
        <f>SUM(K642:K643)</f>
        <v>0</v>
      </c>
      <c r="L644" s="560">
        <f>SUM(L642:L643)</f>
        <v>0</v>
      </c>
      <c r="M644" s="175" t="e">
        <f>L644/K644*100</f>
        <v>#DIV/0!</v>
      </c>
      <c r="N644" s="187"/>
      <c r="O644" s="167"/>
      <c r="P644" s="275"/>
      <c r="Q644" s="275"/>
      <c r="R644" s="275"/>
      <c r="S644" s="275"/>
      <c r="T644" s="275"/>
      <c r="U644" s="275"/>
      <c r="V644" s="275"/>
      <c r="W644" s="275"/>
      <c r="X644" s="275"/>
      <c r="Y644" s="2991"/>
      <c r="Z644" s="187"/>
      <c r="AA644" s="187"/>
      <c r="AB644" s="175">
        <f>SUM(AB642)</f>
        <v>0</v>
      </c>
      <c r="AC644" s="175">
        <f>SUM(AC642)</f>
        <v>0</v>
      </c>
      <c r="AD644" s="175">
        <f>SUM(AD642)</f>
        <v>0</v>
      </c>
      <c r="AE644" s="2597"/>
      <c r="AF644" s="99"/>
      <c r="AG644" s="99"/>
      <c r="AH644" s="99"/>
      <c r="AI644" s="99"/>
      <c r="AJ644" s="99"/>
      <c r="AK644" s="99"/>
      <c r="AL644" s="99"/>
      <c r="AM644" s="99"/>
      <c r="AN644" s="99"/>
      <c r="AO644" s="99"/>
      <c r="AP644" s="99"/>
      <c r="AQ644" s="99"/>
      <c r="AR644" s="99"/>
      <c r="AS644" s="99"/>
      <c r="AT644" s="99"/>
      <c r="AU644" s="99"/>
      <c r="AV644" s="99"/>
      <c r="AW644" s="99"/>
      <c r="AX644" s="99"/>
      <c r="AY644" s="99"/>
      <c r="AZ644" s="99"/>
      <c r="BA644" s="99"/>
      <c r="BB644" s="99"/>
      <c r="BC644" s="99"/>
      <c r="BD644" s="99"/>
      <c r="BE644" s="99"/>
      <c r="BF644" s="99"/>
      <c r="BG644" s="99"/>
      <c r="BH644" s="99"/>
      <c r="BI644" s="99"/>
      <c r="BJ644" s="99"/>
      <c r="BK644" s="99"/>
      <c r="BL644" s="99"/>
      <c r="BM644" s="99"/>
      <c r="BN644" s="99"/>
      <c r="BO644" s="99"/>
      <c r="BP644" s="99"/>
      <c r="BQ644" s="99"/>
      <c r="BR644" s="99"/>
      <c r="BS644" s="99"/>
      <c r="BT644" s="99"/>
      <c r="BU644" s="99"/>
      <c r="BV644" s="99"/>
      <c r="BW644" s="99"/>
      <c r="BX644" s="99"/>
      <c r="BY644" s="99"/>
      <c r="BZ644" s="99"/>
      <c r="CA644" s="99"/>
      <c r="CB644" s="99"/>
      <c r="CC644" s="99"/>
      <c r="CD644" s="99"/>
      <c r="CE644" s="99"/>
      <c r="CF644" s="99"/>
      <c r="CG644" s="99"/>
      <c r="CH644" s="99"/>
      <c r="CI644" s="99"/>
      <c r="CJ644" s="99"/>
      <c r="CK644" s="99"/>
      <c r="CL644" s="99"/>
      <c r="CM644" s="99"/>
      <c r="CN644" s="99"/>
      <c r="CO644" s="99"/>
      <c r="CP644" s="99"/>
      <c r="CQ644" s="99"/>
      <c r="CR644" s="99"/>
      <c r="CS644" s="99"/>
      <c r="CT644" s="99"/>
      <c r="CU644" s="99"/>
      <c r="CV644" s="99"/>
      <c r="CW644" s="99"/>
      <c r="CX644" s="99"/>
      <c r="CY644" s="99"/>
      <c r="CZ644" s="99"/>
      <c r="DA644" s="99"/>
      <c r="DB644" s="99"/>
      <c r="DC644" s="99"/>
      <c r="DD644" s="99"/>
      <c r="DE644" s="99"/>
      <c r="DF644" s="99"/>
      <c r="DG644" s="99"/>
      <c r="DH644" s="99"/>
      <c r="DI644" s="99"/>
      <c r="DJ644" s="99"/>
      <c r="DK644" s="99"/>
      <c r="DL644" s="99"/>
      <c r="DM644" s="99"/>
      <c r="DN644" s="99"/>
      <c r="DO644" s="99"/>
      <c r="DP644" s="99"/>
      <c r="DQ644" s="99"/>
      <c r="DR644" s="99"/>
      <c r="DS644" s="99"/>
      <c r="DT644" s="99"/>
      <c r="DU644" s="99"/>
      <c r="DV644" s="99"/>
      <c r="DW644" s="99"/>
      <c r="DX644" s="99"/>
      <c r="DY644" s="99"/>
      <c r="DZ644" s="99"/>
      <c r="EA644" s="99"/>
      <c r="EB644" s="99"/>
      <c r="EC644" s="99"/>
      <c r="ED644" s="99"/>
      <c r="EE644" s="99"/>
      <c r="EF644" s="99"/>
      <c r="EG644" s="99"/>
      <c r="EH644" s="99"/>
      <c r="EI644" s="99"/>
      <c r="EJ644" s="99"/>
      <c r="EK644" s="99"/>
      <c r="EL644" s="99"/>
      <c r="EM644" s="99"/>
      <c r="EN644" s="99"/>
      <c r="EO644" s="99"/>
      <c r="EP644" s="99"/>
      <c r="EQ644" s="99"/>
      <c r="ER644" s="99"/>
      <c r="ES644" s="99"/>
      <c r="ET644" s="99"/>
      <c r="EU644" s="99"/>
      <c r="EV644" s="99"/>
      <c r="EW644" s="99"/>
      <c r="EX644" s="99"/>
      <c r="EY644" s="99"/>
      <c r="EZ644" s="99"/>
      <c r="FA644" s="99"/>
      <c r="FB644" s="99"/>
      <c r="FC644" s="99"/>
      <c r="FD644" s="99"/>
      <c r="FE644" s="99"/>
      <c r="FF644" s="99"/>
      <c r="FG644" s="99"/>
      <c r="FH644" s="99"/>
      <c r="FI644" s="99"/>
      <c r="FJ644" s="99"/>
      <c r="FK644" s="99"/>
      <c r="FL644" s="99"/>
      <c r="FM644" s="99"/>
      <c r="FN644" s="99"/>
      <c r="FO644" s="99"/>
      <c r="FP644" s="99"/>
      <c r="FQ644" s="99"/>
      <c r="FR644" s="99"/>
      <c r="FS644" s="99"/>
      <c r="FT644" s="99"/>
      <c r="FU644" s="99"/>
      <c r="FV644" s="99"/>
      <c r="FW644" s="99"/>
      <c r="FX644" s="99"/>
      <c r="FY644" s="99"/>
      <c r="FZ644" s="99"/>
      <c r="GA644" s="99"/>
      <c r="GB644" s="99"/>
      <c r="GC644" s="99"/>
      <c r="GD644" s="99"/>
      <c r="GE644" s="99"/>
      <c r="GF644" s="99"/>
      <c r="GG644" s="99"/>
      <c r="GH644" s="99"/>
      <c r="GI644" s="99"/>
      <c r="GJ644" s="99"/>
      <c r="GK644" s="99"/>
      <c r="GL644" s="99"/>
      <c r="GM644" s="99"/>
      <c r="GN644" s="99"/>
      <c r="GO644" s="99"/>
      <c r="GP644" s="99"/>
      <c r="GQ644" s="99"/>
      <c r="GR644" s="99"/>
      <c r="GS644" s="99"/>
      <c r="GT644" s="99"/>
      <c r="GU644" s="99"/>
      <c r="GV644" s="99"/>
      <c r="GW644" s="99"/>
      <c r="GX644" s="99"/>
      <c r="GY644" s="99"/>
      <c r="GZ644" s="99"/>
      <c r="HA644" s="99"/>
      <c r="HB644" s="99"/>
      <c r="HC644" s="99"/>
      <c r="HD644" s="99"/>
      <c r="HE644" s="99"/>
      <c r="HF644" s="99"/>
      <c r="HG644" s="99"/>
      <c r="HH644" s="99"/>
      <c r="HI644" s="99"/>
      <c r="HJ644" s="99"/>
      <c r="HK644" s="99"/>
      <c r="HL644" s="99"/>
      <c r="HM644" s="99"/>
      <c r="HN644" s="99"/>
      <c r="HO644" s="99"/>
      <c r="HP644" s="99"/>
      <c r="HQ644" s="99"/>
      <c r="HR644" s="99"/>
      <c r="HS644" s="99"/>
      <c r="HT644" s="99"/>
      <c r="HU644" s="99"/>
      <c r="HV644" s="99"/>
      <c r="HW644" s="99"/>
      <c r="HX644" s="99"/>
      <c r="HY644" s="99"/>
      <c r="HZ644" s="99"/>
      <c r="IA644" s="99"/>
      <c r="IB644" s="99"/>
      <c r="IC644" s="99"/>
      <c r="ID644" s="99"/>
      <c r="IE644" s="99"/>
      <c r="IF644" s="99"/>
      <c r="IG644" s="99"/>
      <c r="IH644" s="99"/>
      <c r="II644" s="99"/>
      <c r="IJ644" s="99"/>
      <c r="IK644" s="99"/>
      <c r="IL644" s="99"/>
      <c r="IM644" s="99"/>
      <c r="IN644" s="99"/>
      <c r="IO644" s="99"/>
      <c r="IP644" s="99"/>
      <c r="IQ644" s="99"/>
      <c r="IR644" s="99"/>
      <c r="IS644" s="99"/>
      <c r="IT644" s="99"/>
      <c r="IU644" s="99"/>
      <c r="IV644" s="99"/>
      <c r="IW644" s="99"/>
      <c r="IX644" s="99"/>
      <c r="IY644" s="99"/>
      <c r="IZ644" s="99"/>
      <c r="JA644" s="99"/>
      <c r="JB644" s="99"/>
      <c r="JC644" s="99"/>
      <c r="JD644" s="99"/>
      <c r="JE644" s="99"/>
      <c r="JF644" s="99"/>
      <c r="JG644" s="99"/>
      <c r="JH644" s="99"/>
      <c r="JI644" s="99"/>
      <c r="JJ644" s="99"/>
    </row>
    <row r="645" spans="1:270" s="108" customFormat="1" ht="15" customHeight="1" x14ac:dyDescent="0.25">
      <c r="A645" s="24">
        <v>1</v>
      </c>
      <c r="B645" s="2414" t="s">
        <v>760</v>
      </c>
      <c r="C645" s="295"/>
      <c r="D645" s="53">
        <v>3143</v>
      </c>
      <c r="E645" s="3219">
        <f>ROUND(D645/10*7,0)</f>
        <v>2200</v>
      </c>
      <c r="F645" s="429">
        <v>1446</v>
      </c>
      <c r="G645" s="53">
        <f>F645/E645*100</f>
        <v>65.72727272727272</v>
      </c>
      <c r="H645" s="56"/>
      <c r="I645" s="56"/>
      <c r="J645" s="55"/>
      <c r="K645" s="55"/>
      <c r="L645" s="554"/>
      <c r="M645" s="55"/>
      <c r="N645" s="55"/>
      <c r="O645" s="55"/>
      <c r="P645" s="314"/>
      <c r="Q645" s="314"/>
      <c r="R645" s="314"/>
      <c r="S645" s="314"/>
      <c r="T645" s="314"/>
      <c r="U645" s="314"/>
      <c r="V645" s="314"/>
      <c r="W645" s="314"/>
      <c r="X645" s="314"/>
      <c r="Y645" s="2979"/>
      <c r="Z645" s="314"/>
      <c r="AA645" s="314"/>
      <c r="AB645" s="314"/>
      <c r="AC645" s="314"/>
      <c r="AD645" s="314"/>
      <c r="AE645" s="2597"/>
    </row>
    <row r="646" spans="1:270" s="31" customFormat="1" ht="17.25" customHeight="1" x14ac:dyDescent="0.25">
      <c r="A646" s="24">
        <v>1</v>
      </c>
      <c r="B646" s="13" t="s">
        <v>180</v>
      </c>
      <c r="C646" s="302"/>
      <c r="D646" s="57">
        <f>D629+D643</f>
        <v>101109</v>
      </c>
      <c r="E646" s="57">
        <f>E629+E643</f>
        <v>75832</v>
      </c>
      <c r="F646" s="57">
        <f>F629+F643</f>
        <v>66849.53537807471</v>
      </c>
      <c r="G646" s="57">
        <f>F646/E646*100</f>
        <v>88.154783439807346</v>
      </c>
      <c r="H646" s="56"/>
      <c r="I646" s="56"/>
      <c r="J646" s="55"/>
      <c r="K646" s="55"/>
      <c r="L646" s="554"/>
      <c r="M646" s="55"/>
      <c r="N646" s="55"/>
      <c r="O646" s="55"/>
      <c r="P646" s="275"/>
      <c r="Q646" s="275"/>
      <c r="R646" s="275"/>
      <c r="S646" s="275"/>
      <c r="T646" s="275"/>
      <c r="U646" s="275"/>
      <c r="V646" s="275"/>
      <c r="W646" s="275"/>
      <c r="X646" s="275"/>
      <c r="Y646" s="2982"/>
      <c r="Z646" s="275"/>
      <c r="AA646" s="275"/>
      <c r="AB646" s="275"/>
      <c r="AC646" s="275"/>
      <c r="AD646" s="275"/>
      <c r="AE646" s="2597"/>
    </row>
    <row r="647" spans="1:270" s="108" customFormat="1" ht="15" customHeight="1" x14ac:dyDescent="0.25">
      <c r="A647" s="24">
        <v>1</v>
      </c>
      <c r="B647" s="304" t="s">
        <v>593</v>
      </c>
      <c r="C647" s="304"/>
      <c r="D647" s="128">
        <f>SUM(D646,D627)</f>
        <v>451525</v>
      </c>
      <c r="E647" s="128">
        <f>SUM(E646,E627)</f>
        <v>338644</v>
      </c>
      <c r="F647" s="128">
        <f>SUM(F646,F627)</f>
        <v>283505.61037807469</v>
      </c>
      <c r="G647" s="1600">
        <f>F647/E647*100</f>
        <v>83.717889694804782</v>
      </c>
      <c r="H647" s="101"/>
      <c r="I647" s="101"/>
      <c r="J647" s="128"/>
      <c r="K647" s="128"/>
      <c r="L647" s="666"/>
      <c r="M647" s="128"/>
      <c r="N647" s="128"/>
      <c r="O647" s="128"/>
      <c r="P647" s="120">
        <v>241179.43202222223</v>
      </c>
      <c r="Q647" s="120">
        <v>254251.68405389751</v>
      </c>
      <c r="R647" s="120">
        <v>254251.68405389751</v>
      </c>
      <c r="S647" s="120">
        <v>254251.68405389751</v>
      </c>
      <c r="T647" s="120">
        <v>254251.68405389751</v>
      </c>
      <c r="U647" s="120">
        <v>252404.80331947375</v>
      </c>
      <c r="V647" s="120">
        <v>252404.80331547375</v>
      </c>
      <c r="W647" s="120">
        <v>252404.80331547375</v>
      </c>
      <c r="X647" s="120">
        <v>252391.75691999999</v>
      </c>
      <c r="Y647" s="2981">
        <f>P647/12*$B$3+(Q647-P647)/11*8+(R647-Q647)/10*7+(S647-R647)/9*6+(T647-S647)/8*5+(U647-T647)/7*4+(V647-U647)/6*3+(W647-V647)/5*2+(X647-W647)/4*1</f>
        <v>189333.04438280044</v>
      </c>
      <c r="Z647" s="120">
        <f>AC647-AB647</f>
        <v>172218.44685000001</v>
      </c>
      <c r="AA647" s="120">
        <f>Z647-Y647</f>
        <v>-17114.597532800428</v>
      </c>
      <c r="AB647" s="120">
        <v>-1314.3741399999997</v>
      </c>
      <c r="AC647" s="120">
        <v>170904.07271000001</v>
      </c>
      <c r="AD647" s="120"/>
      <c r="AE647" s="2597"/>
    </row>
    <row r="648" spans="1:270" s="108" customFormat="1" ht="15" customHeight="1" x14ac:dyDescent="0.25">
      <c r="A648" s="24">
        <v>1</v>
      </c>
      <c r="B648" s="507" t="s">
        <v>174</v>
      </c>
      <c r="C648" s="304"/>
      <c r="D648" s="128"/>
      <c r="E648" s="128"/>
      <c r="F648" s="666"/>
      <c r="G648" s="128"/>
      <c r="H648" s="101"/>
      <c r="I648" s="101"/>
      <c r="J648" s="128"/>
      <c r="K648" s="128"/>
      <c r="L648" s="666"/>
      <c r="M648" s="128"/>
      <c r="N648" s="128"/>
      <c r="O648" s="128"/>
      <c r="P648" s="120"/>
      <c r="Q648" s="120"/>
      <c r="R648" s="120"/>
      <c r="S648" s="120"/>
      <c r="T648" s="120"/>
      <c r="U648" s="120"/>
      <c r="V648" s="120"/>
      <c r="W648" s="120"/>
      <c r="X648" s="120"/>
      <c r="Y648" s="3553"/>
      <c r="Z648" s="120"/>
      <c r="AA648" s="120"/>
      <c r="AB648" s="120"/>
      <c r="AC648" s="120"/>
      <c r="AD648" s="120"/>
      <c r="AE648" s="2597"/>
    </row>
    <row r="649" spans="1:270" s="108" customFormat="1" ht="20.25" customHeight="1" x14ac:dyDescent="0.25">
      <c r="A649" s="24">
        <v>1</v>
      </c>
      <c r="B649" s="619" t="s">
        <v>82</v>
      </c>
      <c r="C649" s="304"/>
      <c r="D649" s="649">
        <v>1500</v>
      </c>
      <c r="E649" s="144">
        <f>ROUND(D649/12*$B$3,0)</f>
        <v>1125</v>
      </c>
      <c r="F649" s="756">
        <v>384</v>
      </c>
      <c r="G649" s="649">
        <f t="shared" ref="G649:G650" si="353">F649/E649*100</f>
        <v>34.133333333333333</v>
      </c>
      <c r="H649" s="101"/>
      <c r="I649" s="101"/>
      <c r="J649" s="128"/>
      <c r="K649" s="128"/>
      <c r="L649" s="666"/>
      <c r="M649" s="128"/>
      <c r="N649" s="128"/>
      <c r="O649" s="128"/>
      <c r="P649" s="120"/>
      <c r="Q649" s="120"/>
      <c r="R649" s="120"/>
      <c r="S649" s="120"/>
      <c r="T649" s="120"/>
      <c r="U649" s="120"/>
      <c r="V649" s="120"/>
      <c r="W649" s="120"/>
      <c r="X649" s="120"/>
      <c r="Y649" s="1024"/>
      <c r="Z649" s="120"/>
      <c r="AA649" s="120"/>
      <c r="AB649" s="120"/>
      <c r="AC649" s="120"/>
      <c r="AD649" s="120"/>
      <c r="AE649" s="2597"/>
    </row>
    <row r="650" spans="1:270" s="108" customFormat="1" ht="35.25" customHeight="1" x14ac:dyDescent="0.25">
      <c r="A650" s="24">
        <v>1</v>
      </c>
      <c r="B650" s="619" t="s">
        <v>153</v>
      </c>
      <c r="C650" s="304"/>
      <c r="D650" s="649">
        <v>160</v>
      </c>
      <c r="E650" s="144">
        <f>ROUND(D650/12*$B$3,0)</f>
        <v>120</v>
      </c>
      <c r="F650" s="756">
        <v>3</v>
      </c>
      <c r="G650" s="649">
        <f t="shared" si="353"/>
        <v>2.5</v>
      </c>
      <c r="H650" s="101"/>
      <c r="I650" s="101"/>
      <c r="J650" s="128"/>
      <c r="K650" s="128"/>
      <c r="L650" s="666"/>
      <c r="M650" s="128"/>
      <c r="N650" s="128"/>
      <c r="O650" s="128"/>
      <c r="P650" s="120"/>
      <c r="Q650" s="120"/>
      <c r="R650" s="120"/>
      <c r="S650" s="120"/>
      <c r="T650" s="120"/>
      <c r="U650" s="120"/>
      <c r="V650" s="120"/>
      <c r="W650" s="120"/>
      <c r="X650" s="120"/>
      <c r="Y650" s="1024"/>
      <c r="Z650" s="120"/>
      <c r="AA650" s="120"/>
      <c r="AB650" s="120"/>
      <c r="AC650" s="120"/>
      <c r="AD650" s="120"/>
      <c r="AE650" s="2597"/>
    </row>
    <row r="651" spans="1:270" s="108" customFormat="1" ht="15" customHeight="1" x14ac:dyDescent="0.25">
      <c r="A651" s="24">
        <v>1</v>
      </c>
      <c r="B651" s="202" t="s">
        <v>33</v>
      </c>
      <c r="C651" s="202"/>
      <c r="D651" s="127"/>
      <c r="E651" s="127"/>
      <c r="F651" s="667"/>
      <c r="G651" s="127"/>
      <c r="H651" s="101"/>
      <c r="I651" s="101"/>
      <c r="J651" s="128"/>
      <c r="K651" s="128"/>
      <c r="L651" s="666"/>
      <c r="M651" s="128"/>
      <c r="N651" s="128"/>
      <c r="O651" s="128"/>
      <c r="P651" s="37"/>
      <c r="Q651" s="37"/>
      <c r="R651" s="37"/>
      <c r="S651" s="37"/>
      <c r="T651" s="37"/>
      <c r="U651" s="37"/>
      <c r="V651" s="37"/>
      <c r="W651" s="37"/>
      <c r="X651" s="37"/>
      <c r="Y651" s="2977"/>
      <c r="Z651" s="37"/>
      <c r="AA651" s="37"/>
      <c r="AB651" s="37"/>
      <c r="AC651" s="37"/>
      <c r="AD651" s="37"/>
      <c r="AE651" s="2597"/>
    </row>
    <row r="652" spans="1:270" s="108" customFormat="1" ht="15" customHeight="1" x14ac:dyDescent="0.25">
      <c r="A652" s="24">
        <v>1</v>
      </c>
      <c r="B652" s="252" t="s">
        <v>10</v>
      </c>
      <c r="C652" s="618">
        <v>300</v>
      </c>
      <c r="D652" s="104">
        <v>180</v>
      </c>
      <c r="E652" s="144">
        <f t="shared" ref="E652:E659" si="354">ROUND(D652/12*$B$3,0)</f>
        <v>135</v>
      </c>
      <c r="F652" s="429">
        <v>134</v>
      </c>
      <c r="G652" s="144">
        <f t="shared" ref="G652:G659" si="355">F652/E652*100</f>
        <v>99.259259259259252</v>
      </c>
      <c r="H652" s="50">
        <v>10</v>
      </c>
      <c r="I652" s="157">
        <f t="shared" ref="I652:I659" si="356">L652/F652</f>
        <v>10.291044776119403</v>
      </c>
      <c r="J652" s="167">
        <f t="shared" ref="J652:J659" si="357">ROUND(D652*H652,0)</f>
        <v>1800</v>
      </c>
      <c r="K652" s="167">
        <f t="shared" ref="K652:K659" si="358">ROUND(E652*H652,0)</f>
        <v>1350</v>
      </c>
      <c r="L652" s="431">
        <v>1379</v>
      </c>
      <c r="M652" s="167">
        <f t="shared" ref="M652:M660" si="359">L652/K652*100</f>
        <v>102.14814814814814</v>
      </c>
      <c r="N652" s="167">
        <f t="shared" ref="N652:N659" si="360">J652/C652</f>
        <v>6</v>
      </c>
      <c r="O652" s="167">
        <f t="shared" ref="O652:O660" si="361">L652/$B$3*12/N652</f>
        <v>306.44444444444446</v>
      </c>
      <c r="P652" s="314"/>
      <c r="Q652" s="314"/>
      <c r="R652" s="314"/>
      <c r="S652" s="314"/>
      <c r="T652" s="314"/>
      <c r="U652" s="314"/>
      <c r="V652" s="314"/>
      <c r="W652" s="314"/>
      <c r="X652" s="314"/>
      <c r="Y652" s="2979"/>
      <c r="Z652" s="314"/>
      <c r="AA652" s="314"/>
      <c r="AB652" s="314"/>
      <c r="AC652" s="314"/>
      <c r="AD652" s="314"/>
      <c r="AE652" s="2597"/>
    </row>
    <row r="653" spans="1:270" s="108" customFormat="1" ht="15" customHeight="1" x14ac:dyDescent="0.25">
      <c r="A653" s="24">
        <v>1</v>
      </c>
      <c r="B653" s="252" t="s">
        <v>8</v>
      </c>
      <c r="C653" s="618">
        <v>300</v>
      </c>
      <c r="D653" s="104">
        <v>60</v>
      </c>
      <c r="E653" s="144">
        <f t="shared" si="354"/>
        <v>45</v>
      </c>
      <c r="F653" s="429">
        <v>47</v>
      </c>
      <c r="G653" s="144">
        <f t="shared" si="355"/>
        <v>104.44444444444446</v>
      </c>
      <c r="H653" s="50">
        <v>10</v>
      </c>
      <c r="I653" s="157">
        <f t="shared" si="356"/>
        <v>10.425531914893616</v>
      </c>
      <c r="J653" s="167">
        <f t="shared" si="357"/>
        <v>600</v>
      </c>
      <c r="K653" s="167">
        <f t="shared" si="358"/>
        <v>450</v>
      </c>
      <c r="L653" s="431">
        <v>490</v>
      </c>
      <c r="M653" s="167">
        <f t="shared" si="359"/>
        <v>108.88888888888889</v>
      </c>
      <c r="N653" s="167">
        <f t="shared" si="360"/>
        <v>2</v>
      </c>
      <c r="O653" s="167">
        <f t="shared" si="361"/>
        <v>326.66666666666663</v>
      </c>
      <c r="P653" s="314"/>
      <c r="Q653" s="314"/>
      <c r="R653" s="314"/>
      <c r="S653" s="314"/>
      <c r="T653" s="314"/>
      <c r="U653" s="314"/>
      <c r="V653" s="314"/>
      <c r="W653" s="314"/>
      <c r="X653" s="314"/>
      <c r="Y653" s="2979"/>
      <c r="Z653" s="314"/>
      <c r="AA653" s="314"/>
      <c r="AB653" s="314"/>
      <c r="AC653" s="314"/>
      <c r="AD653" s="314"/>
      <c r="AE653" s="2597"/>
    </row>
    <row r="654" spans="1:270" s="108" customFormat="1" ht="15" customHeight="1" x14ac:dyDescent="0.25">
      <c r="A654" s="24">
        <v>1</v>
      </c>
      <c r="B654" s="252" t="s">
        <v>9</v>
      </c>
      <c r="C654" s="618">
        <v>300</v>
      </c>
      <c r="D654" s="104">
        <v>30</v>
      </c>
      <c r="E654" s="144">
        <f t="shared" si="354"/>
        <v>23</v>
      </c>
      <c r="F654" s="429">
        <v>30</v>
      </c>
      <c r="G654" s="144">
        <f t="shared" si="355"/>
        <v>130.43478260869566</v>
      </c>
      <c r="H654" s="50">
        <v>10</v>
      </c>
      <c r="I654" s="157">
        <f t="shared" si="356"/>
        <v>14</v>
      </c>
      <c r="J654" s="167">
        <f t="shared" si="357"/>
        <v>300</v>
      </c>
      <c r="K654" s="167">
        <f t="shared" si="358"/>
        <v>230</v>
      </c>
      <c r="L654" s="431">
        <v>420</v>
      </c>
      <c r="M654" s="167">
        <f t="shared" si="359"/>
        <v>182.60869565217391</v>
      </c>
      <c r="N654" s="167">
        <f t="shared" si="360"/>
        <v>1</v>
      </c>
      <c r="O654" s="167">
        <f t="shared" si="361"/>
        <v>560</v>
      </c>
      <c r="P654" s="314"/>
      <c r="Q654" s="314"/>
      <c r="R654" s="314"/>
      <c r="S654" s="314"/>
      <c r="T654" s="314"/>
      <c r="U654" s="314"/>
      <c r="V654" s="314"/>
      <c r="W654" s="314"/>
      <c r="X654" s="314"/>
      <c r="Y654" s="2979"/>
      <c r="Z654" s="314"/>
      <c r="AA654" s="314"/>
      <c r="AB654" s="314"/>
      <c r="AC654" s="314"/>
      <c r="AD654" s="314"/>
      <c r="AE654" s="2597"/>
    </row>
    <row r="655" spans="1:270" s="108" customFormat="1" ht="15" customHeight="1" x14ac:dyDescent="0.25">
      <c r="A655" s="24">
        <v>1</v>
      </c>
      <c r="B655" s="252" t="s">
        <v>80</v>
      </c>
      <c r="C655" s="618">
        <v>300</v>
      </c>
      <c r="D655" s="104">
        <v>212</v>
      </c>
      <c r="E655" s="144">
        <f t="shared" si="354"/>
        <v>159</v>
      </c>
      <c r="F655" s="429">
        <v>135</v>
      </c>
      <c r="G655" s="144">
        <f t="shared" si="355"/>
        <v>84.905660377358487</v>
      </c>
      <c r="H655" s="50">
        <v>8.5</v>
      </c>
      <c r="I655" s="157">
        <f t="shared" si="356"/>
        <v>11.644444444444444</v>
      </c>
      <c r="J655" s="167">
        <f t="shared" si="357"/>
        <v>1802</v>
      </c>
      <c r="K655" s="167">
        <f t="shared" si="358"/>
        <v>1352</v>
      </c>
      <c r="L655" s="431">
        <v>1572</v>
      </c>
      <c r="M655" s="167">
        <f t="shared" si="359"/>
        <v>116.27218934911244</v>
      </c>
      <c r="N655" s="167">
        <f t="shared" si="360"/>
        <v>6.0066666666666668</v>
      </c>
      <c r="O655" s="167">
        <f t="shared" si="361"/>
        <v>348.94561598224192</v>
      </c>
      <c r="P655" s="314"/>
      <c r="Q655" s="314"/>
      <c r="R655" s="314"/>
      <c r="S655" s="314"/>
      <c r="T655" s="314"/>
      <c r="U655" s="314"/>
      <c r="V655" s="314"/>
      <c r="W655" s="314"/>
      <c r="X655" s="314"/>
      <c r="Y655" s="2979"/>
      <c r="Z655" s="314"/>
      <c r="AA655" s="314"/>
      <c r="AB655" s="314"/>
      <c r="AC655" s="314"/>
      <c r="AD655" s="314"/>
      <c r="AE655" s="2597"/>
    </row>
    <row r="656" spans="1:270" s="108" customFormat="1" ht="15" customHeight="1" x14ac:dyDescent="0.25">
      <c r="A656" s="24">
        <v>1</v>
      </c>
      <c r="B656" s="252" t="s">
        <v>6</v>
      </c>
      <c r="C656" s="618">
        <v>300</v>
      </c>
      <c r="D656" s="104">
        <v>400</v>
      </c>
      <c r="E656" s="144">
        <f t="shared" si="354"/>
        <v>300</v>
      </c>
      <c r="F656" s="429">
        <v>276</v>
      </c>
      <c r="G656" s="144">
        <f t="shared" si="355"/>
        <v>92</v>
      </c>
      <c r="H656" s="50">
        <v>6</v>
      </c>
      <c r="I656" s="157">
        <f t="shared" si="356"/>
        <v>8.3731884057971016</v>
      </c>
      <c r="J656" s="167">
        <f t="shared" si="357"/>
        <v>2400</v>
      </c>
      <c r="K656" s="167">
        <f t="shared" si="358"/>
        <v>1800</v>
      </c>
      <c r="L656" s="431">
        <v>2311</v>
      </c>
      <c r="M656" s="167">
        <f t="shared" si="359"/>
        <v>128.38888888888889</v>
      </c>
      <c r="N656" s="167">
        <f t="shared" si="360"/>
        <v>8</v>
      </c>
      <c r="O656" s="167">
        <f t="shared" si="361"/>
        <v>385.16666666666663</v>
      </c>
      <c r="P656" s="314"/>
      <c r="Q656" s="314"/>
      <c r="R656" s="314"/>
      <c r="S656" s="314"/>
      <c r="T656" s="314"/>
      <c r="U656" s="314"/>
      <c r="V656" s="314"/>
      <c r="W656" s="314"/>
      <c r="X656" s="314"/>
      <c r="Y656" s="2979"/>
      <c r="Z656" s="314"/>
      <c r="AA656" s="314"/>
      <c r="AB656" s="314"/>
      <c r="AC656" s="314"/>
      <c r="AD656" s="314"/>
      <c r="AE656" s="2597"/>
    </row>
    <row r="657" spans="1:31" s="108" customFormat="1" ht="15" customHeight="1" x14ac:dyDescent="0.25">
      <c r="A657" s="24">
        <v>1</v>
      </c>
      <c r="B657" s="252" t="s">
        <v>28</v>
      </c>
      <c r="C657" s="618">
        <v>300</v>
      </c>
      <c r="D657" s="104">
        <v>295</v>
      </c>
      <c r="E657" s="144">
        <f t="shared" si="354"/>
        <v>221</v>
      </c>
      <c r="F657" s="429">
        <v>229</v>
      </c>
      <c r="G657" s="144">
        <f t="shared" si="355"/>
        <v>103.61990950226246</v>
      </c>
      <c r="H657" s="50">
        <v>6.1</v>
      </c>
      <c r="I657" s="157">
        <f t="shared" si="356"/>
        <v>3.9912663755458517</v>
      </c>
      <c r="J657" s="167">
        <f t="shared" si="357"/>
        <v>1800</v>
      </c>
      <c r="K657" s="167">
        <f t="shared" si="358"/>
        <v>1348</v>
      </c>
      <c r="L657" s="431">
        <v>914</v>
      </c>
      <c r="M657" s="167">
        <f t="shared" si="359"/>
        <v>67.804154302670625</v>
      </c>
      <c r="N657" s="167">
        <f t="shared" si="360"/>
        <v>6</v>
      </c>
      <c r="O657" s="167">
        <f t="shared" si="361"/>
        <v>203.11111111111111</v>
      </c>
      <c r="P657" s="314"/>
      <c r="Q657" s="314"/>
      <c r="R657" s="314"/>
      <c r="S657" s="314"/>
      <c r="T657" s="314"/>
      <c r="U657" s="314"/>
      <c r="V657" s="314"/>
      <c r="W657" s="314"/>
      <c r="X657" s="314"/>
      <c r="Y657" s="2979"/>
      <c r="Z657" s="314"/>
      <c r="AA657" s="314"/>
      <c r="AB657" s="314"/>
      <c r="AC657" s="314"/>
      <c r="AD657" s="314"/>
      <c r="AE657" s="2597"/>
    </row>
    <row r="658" spans="1:31" s="108" customFormat="1" ht="15" customHeight="1" x14ac:dyDescent="0.25">
      <c r="A658" s="24">
        <v>1</v>
      </c>
      <c r="B658" s="252" t="s">
        <v>30</v>
      </c>
      <c r="C658" s="618">
        <v>300</v>
      </c>
      <c r="D658" s="104">
        <v>188</v>
      </c>
      <c r="E658" s="144">
        <f t="shared" si="354"/>
        <v>141</v>
      </c>
      <c r="F658" s="429">
        <v>106</v>
      </c>
      <c r="G658" s="144">
        <f t="shared" si="355"/>
        <v>75.177304964539005</v>
      </c>
      <c r="H658" s="276">
        <v>8</v>
      </c>
      <c r="I658" s="157">
        <f t="shared" si="356"/>
        <v>7.4622641509433958</v>
      </c>
      <c r="J658" s="167">
        <f t="shared" si="357"/>
        <v>1504</v>
      </c>
      <c r="K658" s="167">
        <f t="shared" si="358"/>
        <v>1128</v>
      </c>
      <c r="L658" s="431">
        <v>791</v>
      </c>
      <c r="M658" s="167">
        <f t="shared" si="359"/>
        <v>70.12411347517731</v>
      </c>
      <c r="N658" s="167">
        <f t="shared" si="360"/>
        <v>5.0133333333333336</v>
      </c>
      <c r="O658" s="167">
        <f t="shared" si="361"/>
        <v>210.37234042553186</v>
      </c>
      <c r="P658" s="314"/>
      <c r="Q658" s="314"/>
      <c r="R658" s="314"/>
      <c r="S658" s="314"/>
      <c r="T658" s="314"/>
      <c r="U658" s="314"/>
      <c r="V658" s="314"/>
      <c r="W658" s="314"/>
      <c r="X658" s="314"/>
      <c r="Y658" s="2979"/>
      <c r="Z658" s="314"/>
      <c r="AA658" s="314"/>
      <c r="AB658" s="314"/>
      <c r="AC658" s="314"/>
      <c r="AD658" s="314"/>
      <c r="AE658" s="2597"/>
    </row>
    <row r="659" spans="1:31" s="108" customFormat="1" ht="15" customHeight="1" x14ac:dyDescent="0.25">
      <c r="A659" s="24">
        <v>1</v>
      </c>
      <c r="B659" s="252" t="s">
        <v>81</v>
      </c>
      <c r="C659" s="618">
        <v>300</v>
      </c>
      <c r="D659" s="104">
        <v>180</v>
      </c>
      <c r="E659" s="144">
        <f t="shared" si="354"/>
        <v>135</v>
      </c>
      <c r="F659" s="429">
        <v>97</v>
      </c>
      <c r="G659" s="144">
        <f t="shared" si="355"/>
        <v>71.851851851851862</v>
      </c>
      <c r="H659" s="276">
        <v>10</v>
      </c>
      <c r="I659" s="157">
        <f t="shared" si="356"/>
        <v>8.927835051546392</v>
      </c>
      <c r="J659" s="167">
        <f t="shared" si="357"/>
        <v>1800</v>
      </c>
      <c r="K659" s="167">
        <f t="shared" si="358"/>
        <v>1350</v>
      </c>
      <c r="L659" s="431">
        <v>866</v>
      </c>
      <c r="M659" s="167">
        <f t="shared" si="359"/>
        <v>64.148148148148138</v>
      </c>
      <c r="N659" s="167">
        <f t="shared" si="360"/>
        <v>6</v>
      </c>
      <c r="O659" s="167">
        <f t="shared" si="361"/>
        <v>192.44444444444446</v>
      </c>
      <c r="P659" s="314"/>
      <c r="Q659" s="314"/>
      <c r="R659" s="314"/>
      <c r="S659" s="314"/>
      <c r="T659" s="314"/>
      <c r="U659" s="314"/>
      <c r="V659" s="314"/>
      <c r="W659" s="314"/>
      <c r="X659" s="314"/>
      <c r="Y659" s="2979"/>
      <c r="Z659" s="314"/>
      <c r="AA659" s="314"/>
      <c r="AB659" s="314"/>
      <c r="AC659" s="314"/>
      <c r="AD659" s="314"/>
      <c r="AE659" s="2597"/>
    </row>
    <row r="660" spans="1:31" s="108" customFormat="1" ht="15" customHeight="1" x14ac:dyDescent="0.25">
      <c r="A660" s="24">
        <v>1</v>
      </c>
      <c r="B660" s="254" t="s">
        <v>13</v>
      </c>
      <c r="C660" s="254"/>
      <c r="D660" s="187">
        <f>SUM(D652:D659)</f>
        <v>1545</v>
      </c>
      <c r="E660" s="187">
        <f>SUM(E652:E659)</f>
        <v>1159</v>
      </c>
      <c r="F660" s="560">
        <f>SUM(F652:F659)</f>
        <v>1054</v>
      </c>
      <c r="G660" s="187">
        <f>F660/E660*100</f>
        <v>90.940465918895597</v>
      </c>
      <c r="H660" s="97">
        <f>IF(D660=0,0,J660/D660)</f>
        <v>7.7708737864077673</v>
      </c>
      <c r="I660" s="156">
        <f>L660/F660</f>
        <v>8.295066413662239</v>
      </c>
      <c r="J660" s="187">
        <f>SUM(J652:J659)</f>
        <v>12006</v>
      </c>
      <c r="K660" s="187">
        <f>SUM(K652:K659)</f>
        <v>9008</v>
      </c>
      <c r="L660" s="560">
        <f>SUM(L652:L659)</f>
        <v>8743</v>
      </c>
      <c r="M660" s="167">
        <f t="shared" si="359"/>
        <v>97.058170515097686</v>
      </c>
      <c r="N660" s="186">
        <f>SUM(N652:N659)</f>
        <v>40.020000000000003</v>
      </c>
      <c r="O660" s="167">
        <f t="shared" si="361"/>
        <v>291.28768948858902</v>
      </c>
      <c r="P660" s="187"/>
      <c r="Q660" s="187"/>
      <c r="R660" s="187"/>
      <c r="S660" s="187"/>
      <c r="T660" s="187"/>
      <c r="U660" s="187"/>
      <c r="V660" s="187"/>
      <c r="W660" s="187"/>
      <c r="X660" s="187"/>
      <c r="Y660" s="2991"/>
      <c r="Z660" s="187"/>
      <c r="AA660" s="187"/>
      <c r="AB660" s="187"/>
      <c r="AC660" s="187"/>
      <c r="AD660" s="187"/>
      <c r="AE660" s="2597"/>
    </row>
    <row r="661" spans="1:31" s="108" customFormat="1" ht="15" customHeight="1" x14ac:dyDescent="0.25">
      <c r="A661" s="24">
        <v>1</v>
      </c>
      <c r="B661" s="202" t="s">
        <v>157</v>
      </c>
      <c r="C661" s="254"/>
      <c r="D661" s="187"/>
      <c r="E661" s="187"/>
      <c r="F661" s="560"/>
      <c r="G661" s="187"/>
      <c r="H661" s="97"/>
      <c r="I661" s="156"/>
      <c r="J661" s="187"/>
      <c r="K661" s="187"/>
      <c r="L661" s="560"/>
      <c r="M661" s="167"/>
      <c r="N661" s="167"/>
      <c r="O661" s="167"/>
      <c r="P661" s="187"/>
      <c r="Q661" s="187"/>
      <c r="R661" s="187"/>
      <c r="S661" s="187"/>
      <c r="T661" s="187"/>
      <c r="U661" s="187"/>
      <c r="V661" s="187"/>
      <c r="W661" s="187"/>
      <c r="X661" s="187"/>
      <c r="Y661" s="2991"/>
      <c r="Z661" s="187"/>
      <c r="AA661" s="187"/>
      <c r="AB661" s="187"/>
      <c r="AC661" s="187"/>
      <c r="AD661" s="187"/>
      <c r="AE661" s="2597"/>
    </row>
    <row r="662" spans="1:31" s="108" customFormat="1" ht="15" customHeight="1" x14ac:dyDescent="0.25">
      <c r="A662" s="24">
        <v>1</v>
      </c>
      <c r="B662" s="424" t="s">
        <v>214</v>
      </c>
      <c r="C662" s="103">
        <v>240</v>
      </c>
      <c r="D662" s="104">
        <v>2210</v>
      </c>
      <c r="E662" s="144">
        <f>ROUND(D662/12*$B$3,0)</f>
        <v>1658</v>
      </c>
      <c r="F662" s="429">
        <v>1711</v>
      </c>
      <c r="G662" s="144">
        <f t="shared" ref="G662:G664" si="362">F662/E662*100</f>
        <v>103.19662243667069</v>
      </c>
      <c r="H662" s="276">
        <v>8</v>
      </c>
      <c r="I662" s="157">
        <f t="shared" ref="I662:I664" si="363">L662/F662</f>
        <v>7.9812974868497957</v>
      </c>
      <c r="J662" s="167">
        <f t="shared" ref="J662:J663" si="364">ROUND(D662*H662,0)</f>
        <v>17680</v>
      </c>
      <c r="K662" s="167">
        <f t="shared" ref="K662:K663" si="365">ROUND(E662*H662,0)</f>
        <v>13264</v>
      </c>
      <c r="L662" s="431">
        <v>13656</v>
      </c>
      <c r="M662" s="167">
        <f>L662/K662*100</f>
        <v>102.95536791314836</v>
      </c>
      <c r="N662" s="167">
        <f>J662/C662</f>
        <v>73.666666666666671</v>
      </c>
      <c r="O662" s="167">
        <f>L662/$B$3*12/N662</f>
        <v>247.16742081447961</v>
      </c>
      <c r="P662" s="314"/>
      <c r="Q662" s="314"/>
      <c r="R662" s="314"/>
      <c r="S662" s="314"/>
      <c r="T662" s="314"/>
      <c r="U662" s="314"/>
      <c r="V662" s="314"/>
      <c r="W662" s="314"/>
      <c r="X662" s="314"/>
      <c r="Y662" s="2991"/>
      <c r="Z662" s="187"/>
      <c r="AA662" s="187"/>
      <c r="AB662" s="314"/>
      <c r="AC662" s="314"/>
      <c r="AD662" s="314"/>
      <c r="AE662" s="2597"/>
    </row>
    <row r="663" spans="1:31" s="108" customFormat="1" ht="15" customHeight="1" x14ac:dyDescent="0.25">
      <c r="A663" s="24">
        <v>1</v>
      </c>
      <c r="B663" s="458" t="s">
        <v>6</v>
      </c>
      <c r="C663" s="627">
        <v>240</v>
      </c>
      <c r="D663" s="104">
        <v>0</v>
      </c>
      <c r="E663" s="144">
        <f>ROUND(D663/12*$B$3,0)</f>
        <v>0</v>
      </c>
      <c r="F663" s="429"/>
      <c r="G663" s="144"/>
      <c r="H663" s="276">
        <v>3</v>
      </c>
      <c r="I663" s="157"/>
      <c r="J663" s="167">
        <f t="shared" si="364"/>
        <v>0</v>
      </c>
      <c r="K663" s="167">
        <f t="shared" si="365"/>
        <v>0</v>
      </c>
      <c r="L663" s="431"/>
      <c r="M663" s="167"/>
      <c r="N663" s="167"/>
      <c r="O663" s="167"/>
      <c r="P663" s="314"/>
      <c r="Q663" s="314"/>
      <c r="R663" s="314"/>
      <c r="S663" s="314"/>
      <c r="T663" s="314"/>
      <c r="U663" s="314"/>
      <c r="V663" s="314"/>
      <c r="W663" s="314"/>
      <c r="X663" s="314"/>
      <c r="Y663" s="2991"/>
      <c r="Z663" s="187"/>
      <c r="AA663" s="187"/>
      <c r="AB663" s="314"/>
      <c r="AC663" s="314"/>
      <c r="AD663" s="314"/>
      <c r="AE663" s="2597"/>
    </row>
    <row r="664" spans="1:31" s="99" customFormat="1" ht="15" customHeight="1" x14ac:dyDescent="0.25">
      <c r="A664" s="24">
        <v>1</v>
      </c>
      <c r="B664" s="181" t="s">
        <v>218</v>
      </c>
      <c r="C664" s="580">
        <f t="shared" ref="C664" si="366">SUM(C662:C663)</f>
        <v>480</v>
      </c>
      <c r="D664" s="187">
        <f>SUM(D662:D663)</f>
        <v>2210</v>
      </c>
      <c r="E664" s="187">
        <f>SUM(E662:E663)</f>
        <v>1658</v>
      </c>
      <c r="F664" s="187">
        <f>SUM(F662:F663)</f>
        <v>1711</v>
      </c>
      <c r="G664" s="187">
        <f t="shared" si="362"/>
        <v>103.19662243667069</v>
      </c>
      <c r="H664" s="187">
        <f t="shared" ref="H664:L664" si="367">SUM(H662:H663)</f>
        <v>11</v>
      </c>
      <c r="I664" s="187">
        <f t="shared" si="363"/>
        <v>7.9812974868497957</v>
      </c>
      <c r="J664" s="187">
        <f t="shared" si="367"/>
        <v>17680</v>
      </c>
      <c r="K664" s="187">
        <f t="shared" si="367"/>
        <v>13264</v>
      </c>
      <c r="L664" s="187">
        <f t="shared" si="367"/>
        <v>13656</v>
      </c>
      <c r="M664" s="175">
        <f>L664/K664*100</f>
        <v>102.95536791314836</v>
      </c>
      <c r="N664" s="187">
        <f>SUM(N663:N663)</f>
        <v>0</v>
      </c>
      <c r="O664" s="167" t="e">
        <f>L664/$B$3*12/N664</f>
        <v>#DIV/0!</v>
      </c>
      <c r="P664" s="275"/>
      <c r="Q664" s="275"/>
      <c r="R664" s="275"/>
      <c r="S664" s="275"/>
      <c r="T664" s="275"/>
      <c r="U664" s="275"/>
      <c r="V664" s="275"/>
      <c r="W664" s="275"/>
      <c r="X664" s="275"/>
      <c r="Y664" s="2995"/>
      <c r="Z664" s="187"/>
      <c r="AA664" s="187"/>
      <c r="AB664" s="175"/>
      <c r="AC664" s="175"/>
      <c r="AD664" s="175"/>
      <c r="AE664" s="2597"/>
    </row>
    <row r="665" spans="1:31" s="108" customFormat="1" ht="29.25" customHeight="1" x14ac:dyDescent="0.25">
      <c r="A665" s="24">
        <v>1</v>
      </c>
      <c r="B665" s="201" t="s">
        <v>189</v>
      </c>
      <c r="C665" s="201"/>
      <c r="D665" s="120">
        <f>SUM(D664,D660)</f>
        <v>3755</v>
      </c>
      <c r="E665" s="120">
        <f>SUM(E664,E660)</f>
        <v>2817</v>
      </c>
      <c r="F665" s="664">
        <f>SUM(F664,F660)</f>
        <v>2765</v>
      </c>
      <c r="G665" s="120">
        <f t="shared" ref="G665:G670" si="368">F665/E665*100</f>
        <v>98.154064607738732</v>
      </c>
      <c r="H665" s="98">
        <f>J665/D665</f>
        <v>7.9057256990679097</v>
      </c>
      <c r="I665" s="156">
        <f>L665/F665</f>
        <v>8.100904159132007</v>
      </c>
      <c r="J665" s="120">
        <f>SUM(J664,J660)</f>
        <v>29686</v>
      </c>
      <c r="K665" s="120">
        <f>SUM(K664,K660)</f>
        <v>22272</v>
      </c>
      <c r="L665" s="664">
        <f>SUM(L664,L660)</f>
        <v>22399</v>
      </c>
      <c r="M665" s="175">
        <f>L665/K665*100</f>
        <v>100.57022270114942</v>
      </c>
      <c r="N665" s="120">
        <f>SUM(N664,N660)</f>
        <v>40.020000000000003</v>
      </c>
      <c r="O665" s="175">
        <f>L665/$B$3*12/N665</f>
        <v>746.26020323171747</v>
      </c>
      <c r="P665" s="120">
        <v>63686.961156000005</v>
      </c>
      <c r="Q665" s="120">
        <v>63536.095186200007</v>
      </c>
      <c r="R665" s="120">
        <v>63536.095186200007</v>
      </c>
      <c r="S665" s="120">
        <v>63536.095186200007</v>
      </c>
      <c r="T665" s="120">
        <v>63536.095186200007</v>
      </c>
      <c r="U665" s="120">
        <v>63536.095186200007</v>
      </c>
      <c r="V665" s="120">
        <v>62148.955960000007</v>
      </c>
      <c r="W665" s="120">
        <v>62148.955960000007</v>
      </c>
      <c r="X665" s="120">
        <v>62148.955960000007</v>
      </c>
      <c r="Y665" s="2981">
        <f>P665/12*$B$3+(Q665-P665)/11*8+(R665-Q665)/10*7+(S665-R665)/9*6+(T665-S665)/8*5+(U665-T665)/7*4+(V665-U665)/6*3+(W665-V665)/5*2+(X665-W665)/4*1</f>
        <v>46961.930548590914</v>
      </c>
      <c r="Z665" s="187">
        <f>AC665-AB665</f>
        <v>44817.299709999992</v>
      </c>
      <c r="AA665" s="187">
        <f>Z665-Y665</f>
        <v>-2144.6308385909215</v>
      </c>
      <c r="AB665" s="120">
        <v>-396.25085000000007</v>
      </c>
      <c r="AC665" s="120">
        <v>44421.048859999995</v>
      </c>
      <c r="AD665" s="120"/>
      <c r="AE665" s="2597"/>
    </row>
    <row r="666" spans="1:31" s="108" customFormat="1" ht="29.25" customHeight="1" x14ac:dyDescent="0.25">
      <c r="A666" s="24">
        <v>1</v>
      </c>
      <c r="B666" s="1116" t="s">
        <v>594</v>
      </c>
      <c r="C666" s="1117"/>
      <c r="D666" s="1065">
        <f>D667+D669</f>
        <v>13840</v>
      </c>
      <c r="E666" s="120">
        <f>E667+E669</f>
        <v>10380</v>
      </c>
      <c r="F666" s="120">
        <v>11178</v>
      </c>
      <c r="G666" s="120">
        <f t="shared" si="368"/>
        <v>107.68786127167631</v>
      </c>
      <c r="H666" s="1020"/>
      <c r="I666" s="772"/>
      <c r="J666" s="203"/>
      <c r="K666" s="203"/>
      <c r="L666" s="1019"/>
      <c r="M666" s="376"/>
      <c r="N666" s="203"/>
      <c r="O666" s="376"/>
      <c r="P666" s="203">
        <v>35421.96702312</v>
      </c>
      <c r="Q666" s="203">
        <v>35421.96702312</v>
      </c>
      <c r="R666" s="203">
        <v>35421.96702312</v>
      </c>
      <c r="S666" s="203">
        <v>35421.96702312</v>
      </c>
      <c r="T666" s="203">
        <v>35421.96702312</v>
      </c>
      <c r="U666" s="203">
        <v>37272.626537133336</v>
      </c>
      <c r="V666" s="203">
        <v>37272.626537133336</v>
      </c>
      <c r="W666" s="203">
        <v>37272.626537133336</v>
      </c>
      <c r="X666" s="203">
        <v>37272.626537133336</v>
      </c>
      <c r="Y666" s="2981">
        <f>P666/12*$B$3+(Q666-P666)/11*8+(R666-Q666)/10*7+(S666-R666)/9*6+(T666-S666)/8*5+(U666-T666)/7*4+(V666-U666)/6*3+(W666-V666)/5*2+(X666-W666)/4*1</f>
        <v>27623.994989633335</v>
      </c>
      <c r="Z666" s="187">
        <f>AC666-AB666</f>
        <v>27023.082210000008</v>
      </c>
      <c r="AA666" s="187">
        <f>Z666-Y666</f>
        <v>-600.91277963332686</v>
      </c>
      <c r="AB666" s="120">
        <v>-48.507589999999993</v>
      </c>
      <c r="AC666" s="120">
        <v>26974.574620000007</v>
      </c>
      <c r="AD666" s="120"/>
      <c r="AE666" s="2597"/>
    </row>
    <row r="667" spans="1:31" s="108" customFormat="1" ht="29.25" customHeight="1" x14ac:dyDescent="0.25">
      <c r="A667" s="24">
        <v>1</v>
      </c>
      <c r="B667" s="1113" t="s">
        <v>565</v>
      </c>
      <c r="C667" s="201"/>
      <c r="D667" s="74">
        <f>D668</f>
        <v>13820</v>
      </c>
      <c r="E667" s="114">
        <f>E668</f>
        <v>10365</v>
      </c>
      <c r="F667" s="114">
        <f>F668</f>
        <v>11116</v>
      </c>
      <c r="G667" s="114">
        <f t="shared" si="368"/>
        <v>107.2455378678244</v>
      </c>
      <c r="H667" s="1020"/>
      <c r="I667" s="772"/>
      <c r="J667" s="203"/>
      <c r="K667" s="203"/>
      <c r="L667" s="1019"/>
      <c r="M667" s="376"/>
      <c r="N667" s="203"/>
      <c r="O667" s="376"/>
      <c r="P667" s="203"/>
      <c r="Q667" s="203"/>
      <c r="R667" s="203"/>
      <c r="S667" s="203"/>
      <c r="T667" s="203"/>
      <c r="U667" s="203"/>
      <c r="V667" s="203"/>
      <c r="W667" s="203"/>
      <c r="X667" s="203"/>
      <c r="Y667" s="2981"/>
      <c r="Z667" s="1021"/>
      <c r="AA667" s="1021"/>
      <c r="AB667" s="203"/>
      <c r="AC667" s="203"/>
      <c r="AD667" s="203"/>
      <c r="AE667" s="2597"/>
    </row>
    <row r="668" spans="1:31" s="108" customFormat="1" ht="18.75" customHeight="1" x14ac:dyDescent="0.25">
      <c r="A668" s="24">
        <v>1</v>
      </c>
      <c r="B668" s="1114" t="s">
        <v>566</v>
      </c>
      <c r="C668" s="201"/>
      <c r="D668" s="74">
        <v>13820</v>
      </c>
      <c r="E668" s="144">
        <f>ROUND(D668/12*$B$3,0)</f>
        <v>10365</v>
      </c>
      <c r="F668" s="114">
        <f>F666-F669</f>
        <v>11116</v>
      </c>
      <c r="G668" s="114">
        <f t="shared" si="368"/>
        <v>107.2455378678244</v>
      </c>
      <c r="H668" s="1020"/>
      <c r="I668" s="772"/>
      <c r="J668" s="203"/>
      <c r="K668" s="203"/>
      <c r="L668" s="1019"/>
      <c r="M668" s="376"/>
      <c r="N668" s="203"/>
      <c r="O668" s="376"/>
      <c r="P668" s="203"/>
      <c r="Q668" s="203"/>
      <c r="R668" s="203"/>
      <c r="S668" s="203"/>
      <c r="T668" s="203"/>
      <c r="U668" s="203"/>
      <c r="V668" s="203"/>
      <c r="W668" s="203"/>
      <c r="X668" s="203"/>
      <c r="Y668" s="2981"/>
      <c r="Z668" s="1021"/>
      <c r="AA668" s="1021"/>
      <c r="AB668" s="203"/>
      <c r="AC668" s="203"/>
      <c r="AD668" s="203"/>
      <c r="AE668" s="2597"/>
    </row>
    <row r="669" spans="1:31" s="108" customFormat="1" ht="29.25" customHeight="1" x14ac:dyDescent="0.25">
      <c r="A669" s="24">
        <v>1</v>
      </c>
      <c r="B669" s="1113" t="s">
        <v>567</v>
      </c>
      <c r="C669" s="201"/>
      <c r="D669" s="74">
        <f>D670+D671</f>
        <v>20</v>
      </c>
      <c r="E669" s="114">
        <f>E670+E671</f>
        <v>15</v>
      </c>
      <c r="F669" s="114">
        <f>F670+F671</f>
        <v>62</v>
      </c>
      <c r="G669" s="114">
        <f t="shared" si="368"/>
        <v>413.33333333333337</v>
      </c>
      <c r="H669" s="1020"/>
      <c r="I669" s="772"/>
      <c r="J669" s="203"/>
      <c r="K669" s="203"/>
      <c r="L669" s="1019"/>
      <c r="M669" s="376"/>
      <c r="N669" s="203"/>
      <c r="O669" s="376"/>
      <c r="P669" s="203"/>
      <c r="Q669" s="203"/>
      <c r="R669" s="203"/>
      <c r="S669" s="203"/>
      <c r="T669" s="203"/>
      <c r="U669" s="203"/>
      <c r="V669" s="203"/>
      <c r="W669" s="203"/>
      <c r="X669" s="203"/>
      <c r="Y669" s="2981"/>
      <c r="Z669" s="1021"/>
      <c r="AA669" s="1021"/>
      <c r="AB669" s="203"/>
      <c r="AC669" s="203"/>
      <c r="AD669" s="203"/>
      <c r="AE669" s="2597"/>
    </row>
    <row r="670" spans="1:31" s="108" customFormat="1" ht="29.25" customHeight="1" x14ac:dyDescent="0.25">
      <c r="A670" s="24">
        <v>1</v>
      </c>
      <c r="B670" s="2901" t="s">
        <v>568</v>
      </c>
      <c r="C670" s="2877"/>
      <c r="D670" s="2240">
        <v>20</v>
      </c>
      <c r="E670" s="429">
        <f>ROUND(D670/12*$B$3,0)</f>
        <v>15</v>
      </c>
      <c r="F670" s="702">
        <v>4</v>
      </c>
      <c r="G670" s="114">
        <f t="shared" si="368"/>
        <v>26.666666666666668</v>
      </c>
      <c r="H670" s="1020"/>
      <c r="I670" s="772"/>
      <c r="J670" s="203"/>
      <c r="K670" s="203"/>
      <c r="L670" s="1019"/>
      <c r="M670" s="376"/>
      <c r="N670" s="203"/>
      <c r="O670" s="376"/>
      <c r="P670" s="203"/>
      <c r="Q670" s="203"/>
      <c r="R670" s="203"/>
      <c r="S670" s="203"/>
      <c r="T670" s="203"/>
      <c r="U670" s="203"/>
      <c r="V670" s="203"/>
      <c r="W670" s="203"/>
      <c r="X670" s="203"/>
      <c r="Y670" s="2981"/>
      <c r="Z670" s="1021"/>
      <c r="AA670" s="1021"/>
      <c r="AB670" s="203"/>
      <c r="AC670" s="203"/>
      <c r="AD670" s="203"/>
      <c r="AE670" s="2597"/>
    </row>
    <row r="671" spans="1:31" s="108" customFormat="1" ht="17.25" customHeight="1" x14ac:dyDescent="0.25">
      <c r="A671" s="24">
        <v>1</v>
      </c>
      <c r="B671" s="1115" t="s">
        <v>569</v>
      </c>
      <c r="C671" s="201"/>
      <c r="D671" s="1168"/>
      <c r="E671" s="114"/>
      <c r="F671" s="702">
        <v>58</v>
      </c>
      <c r="G671" s="114"/>
      <c r="H671" s="1020"/>
      <c r="I671" s="772"/>
      <c r="J671" s="203"/>
      <c r="K671" s="203"/>
      <c r="L671" s="1019"/>
      <c r="M671" s="376"/>
      <c r="N671" s="203"/>
      <c r="O671" s="376"/>
      <c r="P671" s="203"/>
      <c r="Q671" s="203"/>
      <c r="R671" s="203"/>
      <c r="S671" s="203"/>
      <c r="T671" s="203"/>
      <c r="U671" s="203"/>
      <c r="V671" s="203"/>
      <c r="W671" s="203"/>
      <c r="X671" s="203"/>
      <c r="Y671" s="2981"/>
      <c r="Z671" s="1021"/>
      <c r="AA671" s="1021"/>
      <c r="AB671" s="203"/>
      <c r="AC671" s="203"/>
      <c r="AD671" s="203"/>
      <c r="AE671" s="2597"/>
    </row>
    <row r="672" spans="1:31" s="108" customFormat="1" ht="15" customHeight="1" thickBot="1" x14ac:dyDescent="0.3">
      <c r="A672" s="24">
        <v>1</v>
      </c>
      <c r="B672" s="1118" t="s">
        <v>18</v>
      </c>
      <c r="C672" s="1119"/>
      <c r="D672" s="1120"/>
      <c r="E672" s="1120"/>
      <c r="F672" s="1121"/>
      <c r="G672" s="1120"/>
      <c r="H672" s="1122"/>
      <c r="I672" s="199"/>
      <c r="J672" s="129"/>
      <c r="K672" s="129"/>
      <c r="L672" s="777">
        <f t="shared" ref="L672" si="369">L666+L665+L647+L617</f>
        <v>85583</v>
      </c>
      <c r="M672" s="129"/>
      <c r="N672" s="129"/>
      <c r="O672" s="129"/>
      <c r="P672" s="199">
        <f t="shared" ref="P672:AB672" si="370">P666+P665+P647+P617</f>
        <v>604938.79779893579</v>
      </c>
      <c r="Q672" s="199">
        <f t="shared" si="370"/>
        <v>613352.17111998796</v>
      </c>
      <c r="R672" s="199">
        <f t="shared" si="370"/>
        <v>613352.17111998796</v>
      </c>
      <c r="S672" s="199">
        <f t="shared" si="370"/>
        <v>613352.17111998796</v>
      </c>
      <c r="T672" s="199">
        <f t="shared" ref="T672:U672" si="371">T666+T665+T647+T617</f>
        <v>613352.17111998796</v>
      </c>
      <c r="U672" s="199">
        <f t="shared" si="371"/>
        <v>613355.94989957754</v>
      </c>
      <c r="V672" s="199">
        <f t="shared" ref="V672:W672" si="372">V666+V665+V647+V617</f>
        <v>610012.11281260708</v>
      </c>
      <c r="W672" s="199">
        <f t="shared" si="372"/>
        <v>610012.11281260708</v>
      </c>
      <c r="X672" s="199">
        <f t="shared" ref="X672" si="373">X666+X665+X647+X617</f>
        <v>609999.06641713344</v>
      </c>
      <c r="Y672" s="3018">
        <f t="shared" si="370"/>
        <v>458149.89447023603</v>
      </c>
      <c r="Z672" s="129">
        <f t="shared" si="370"/>
        <v>423649.66280000005</v>
      </c>
      <c r="AA672" s="129">
        <f t="shared" si="370"/>
        <v>-34500.231670236019</v>
      </c>
      <c r="AB672" s="129">
        <f t="shared" si="370"/>
        <v>-5016.6210199999996</v>
      </c>
      <c r="AC672" s="777">
        <f>AC666+AC665+AC647+AC617</f>
        <v>418633.04178000003</v>
      </c>
      <c r="AD672" s="777">
        <f>AD666+AD665+AD647+AD617</f>
        <v>0</v>
      </c>
      <c r="AE672" s="2597"/>
    </row>
    <row r="673" spans="1:270" ht="32.25" customHeight="1" x14ac:dyDescent="0.25">
      <c r="A673" s="24">
        <v>1</v>
      </c>
      <c r="B673" s="2703" t="s">
        <v>342</v>
      </c>
      <c r="C673" s="305"/>
      <c r="D673" s="36"/>
      <c r="E673" s="36"/>
      <c r="F673" s="581"/>
      <c r="G673" s="36"/>
      <c r="H673" s="73"/>
      <c r="I673" s="73"/>
      <c r="J673" s="62"/>
      <c r="K673" s="62"/>
      <c r="L673" s="701"/>
      <c r="M673" s="62"/>
      <c r="N673" s="62"/>
      <c r="O673" s="62"/>
      <c r="P673" s="37"/>
      <c r="Q673" s="37"/>
      <c r="R673" s="37"/>
      <c r="S673" s="37"/>
      <c r="T673" s="37"/>
      <c r="U673" s="37"/>
      <c r="V673" s="37"/>
      <c r="W673" s="37"/>
      <c r="X673" s="37"/>
      <c r="Y673" s="2977"/>
      <c r="Z673" s="37"/>
      <c r="AA673" s="37"/>
      <c r="AB673" s="529"/>
      <c r="AC673" s="37"/>
      <c r="AD673" s="37"/>
      <c r="AE673" s="2597"/>
    </row>
    <row r="674" spans="1:270" s="108" customFormat="1" ht="15" customHeight="1" x14ac:dyDescent="0.25">
      <c r="A674" s="24">
        <v>1</v>
      </c>
      <c r="B674" s="60" t="s">
        <v>14</v>
      </c>
      <c r="C674" s="60"/>
      <c r="D674" s="36"/>
      <c r="E674" s="36"/>
      <c r="F674" s="581"/>
      <c r="G674" s="36"/>
      <c r="H674" s="56"/>
      <c r="I674" s="56"/>
      <c r="J674" s="39"/>
      <c r="K674" s="39"/>
      <c r="L674" s="585"/>
      <c r="M674" s="39"/>
      <c r="N674" s="39"/>
      <c r="O674" s="39"/>
      <c r="P674" s="314"/>
      <c r="Q674" s="314"/>
      <c r="R674" s="314"/>
      <c r="S674" s="314"/>
      <c r="T674" s="314"/>
      <c r="U674" s="314"/>
      <c r="V674" s="314"/>
      <c r="W674" s="314"/>
      <c r="X674" s="314"/>
      <c r="Y674" s="2979"/>
      <c r="Z674" s="314"/>
      <c r="AA674" s="314"/>
      <c r="AB674" s="314"/>
      <c r="AC674" s="314"/>
      <c r="AD674" s="314"/>
      <c r="AE674" s="2597"/>
    </row>
    <row r="675" spans="1:270" s="108" customFormat="1" ht="15" customHeight="1" x14ac:dyDescent="0.25">
      <c r="A675" s="24">
        <v>1</v>
      </c>
      <c r="B675" s="1082" t="s">
        <v>229</v>
      </c>
      <c r="C675" s="1082"/>
      <c r="D675" s="36"/>
      <c r="E675" s="36"/>
      <c r="F675" s="581"/>
      <c r="G675" s="36"/>
      <c r="H675" s="56"/>
      <c r="I675" s="56"/>
      <c r="J675" s="39"/>
      <c r="K675" s="39"/>
      <c r="L675" s="585"/>
      <c r="M675" s="39"/>
      <c r="N675" s="39"/>
      <c r="O675" s="39"/>
      <c r="P675" s="314"/>
      <c r="Q675" s="314"/>
      <c r="R675" s="314"/>
      <c r="S675" s="314"/>
      <c r="T675" s="314"/>
      <c r="U675" s="314"/>
      <c r="V675" s="314"/>
      <c r="W675" s="314"/>
      <c r="X675" s="314"/>
      <c r="Y675" s="2979"/>
      <c r="Z675" s="314"/>
      <c r="AA675" s="314"/>
      <c r="AB675" s="314"/>
      <c r="AC675" s="314"/>
      <c r="AD675" s="314"/>
      <c r="AE675" s="2597"/>
    </row>
    <row r="676" spans="1:270" s="108" customFormat="1" ht="15" customHeight="1" x14ac:dyDescent="0.25">
      <c r="A676" s="24">
        <v>1</v>
      </c>
      <c r="B676" s="1082" t="s">
        <v>171</v>
      </c>
      <c r="C676" s="1082"/>
      <c r="D676" s="36">
        <v>11000</v>
      </c>
      <c r="E676" s="144">
        <f>ROUND(D676/12*$B$3,0)</f>
        <v>8250</v>
      </c>
      <c r="F676" s="581">
        <f>F677/4/3.2</f>
        <v>8250.48828125</v>
      </c>
      <c r="G676" s="36">
        <f>F676/E676*100</f>
        <v>100.00591856060606</v>
      </c>
      <c r="H676" s="56"/>
      <c r="I676" s="56"/>
      <c r="J676" s="39"/>
      <c r="K676" s="39"/>
      <c r="L676" s="585"/>
      <c r="M676" s="39"/>
      <c r="N676" s="39"/>
      <c r="O676" s="39"/>
      <c r="P676" s="314"/>
      <c r="Q676" s="314"/>
      <c r="R676" s="314"/>
      <c r="S676" s="314"/>
      <c r="T676" s="314"/>
      <c r="U676" s="314"/>
      <c r="V676" s="314"/>
      <c r="W676" s="314"/>
      <c r="X676" s="314"/>
      <c r="Y676" s="2979"/>
      <c r="Z676" s="314"/>
      <c r="AA676" s="314"/>
      <c r="AB676" s="314"/>
      <c r="AC676" s="314"/>
      <c r="AD676" s="314"/>
      <c r="AE676" s="2597"/>
    </row>
    <row r="677" spans="1:270" s="108" customFormat="1" ht="26.25" customHeight="1" x14ac:dyDescent="0.25">
      <c r="A677" s="24">
        <v>1</v>
      </c>
      <c r="B677" s="478" t="s">
        <v>533</v>
      </c>
      <c r="C677" s="478"/>
      <c r="D677" s="53">
        <v>140800</v>
      </c>
      <c r="E677" s="144">
        <f>ROUND(D677/12*$B$3,0)</f>
        <v>105600</v>
      </c>
      <c r="F677" s="552">
        <v>105606.25</v>
      </c>
      <c r="G677" s="144">
        <f>F677/E677*100</f>
        <v>100.00591856060606</v>
      </c>
      <c r="H677" s="56"/>
      <c r="I677" s="56"/>
      <c r="J677" s="55"/>
      <c r="K677" s="55"/>
      <c r="L677" s="554"/>
      <c r="M677" s="55"/>
      <c r="N677" s="55"/>
      <c r="O677" s="55"/>
      <c r="P677" s="314"/>
      <c r="Q677" s="314"/>
      <c r="R677" s="314"/>
      <c r="S677" s="314"/>
      <c r="T677" s="314"/>
      <c r="U677" s="314"/>
      <c r="V677" s="314"/>
      <c r="W677" s="314"/>
      <c r="X677" s="314"/>
      <c r="Y677" s="2979"/>
      <c r="Z677" s="314"/>
      <c r="AA677" s="314"/>
      <c r="AB677" s="314"/>
      <c r="AC677" s="314"/>
      <c r="AD677" s="314"/>
      <c r="AE677" s="2597"/>
    </row>
    <row r="678" spans="1:270" s="108" customFormat="1" ht="27" customHeight="1" x14ac:dyDescent="0.25">
      <c r="A678" s="24">
        <v>1</v>
      </c>
      <c r="B678" s="534" t="s">
        <v>172</v>
      </c>
      <c r="C678" s="534"/>
      <c r="D678" s="53"/>
      <c r="E678" s="53"/>
      <c r="F678" s="536"/>
      <c r="G678" s="53"/>
      <c r="H678" s="56"/>
      <c r="I678" s="56"/>
      <c r="J678" s="55"/>
      <c r="K678" s="55"/>
      <c r="L678" s="554"/>
      <c r="M678" s="55"/>
      <c r="N678" s="55"/>
      <c r="O678" s="55"/>
      <c r="P678" s="314"/>
      <c r="Q678" s="314"/>
      <c r="R678" s="314"/>
      <c r="S678" s="314"/>
      <c r="T678" s="314"/>
      <c r="U678" s="314"/>
      <c r="V678" s="314"/>
      <c r="W678" s="314"/>
      <c r="X678" s="314"/>
      <c r="Y678" s="2979"/>
      <c r="Z678" s="314"/>
      <c r="AA678" s="314"/>
      <c r="AB678" s="314"/>
      <c r="AC678" s="314"/>
      <c r="AD678" s="314"/>
      <c r="AE678" s="2597"/>
    </row>
    <row r="679" spans="1:270" s="108" customFormat="1" ht="15" customHeight="1" x14ac:dyDescent="0.25">
      <c r="A679" s="24">
        <v>1</v>
      </c>
      <c r="B679" s="304" t="s">
        <v>593</v>
      </c>
      <c r="C679" s="326"/>
      <c r="D679" s="122">
        <f>D677/4</f>
        <v>35200</v>
      </c>
      <c r="E679" s="122">
        <f>E676*3.2</f>
        <v>26400</v>
      </c>
      <c r="F679" s="122">
        <f>F677/4</f>
        <v>26401.5625</v>
      </c>
      <c r="G679" s="122">
        <f>F679/E679*100</f>
        <v>100.00591856060606</v>
      </c>
      <c r="H679" s="64"/>
      <c r="I679" s="64"/>
      <c r="J679" s="91"/>
      <c r="K679" s="91"/>
      <c r="L679" s="657"/>
      <c r="M679" s="91"/>
      <c r="N679" s="91"/>
      <c r="O679" s="91"/>
      <c r="P679" s="66">
        <v>33126.016000000003</v>
      </c>
      <c r="Q679" s="66">
        <v>33126.016000000003</v>
      </c>
      <c r="R679" s="66">
        <v>33126.016000000003</v>
      </c>
      <c r="S679" s="66">
        <v>33126.016000000003</v>
      </c>
      <c r="T679" s="66">
        <v>33126.016000000003</v>
      </c>
      <c r="U679" s="66">
        <v>33126.016000000003</v>
      </c>
      <c r="V679" s="66">
        <v>33126.016000000003</v>
      </c>
      <c r="W679" s="66">
        <v>33126.016000000003</v>
      </c>
      <c r="X679" s="66">
        <v>33126.016000000003</v>
      </c>
      <c r="Y679" s="2981">
        <f>P679/12*$B$3+(Q679-P679)/11*8+(R679-Q679)/10*7+(S679-R679)/9*6+(T679-S679)/8*5+(U679-T679)/7*4+(V679-U679)/6*3+(W679-V679)/5*2+(X679-W679)/4*1</f>
        <v>24844.512000000002</v>
      </c>
      <c r="Z679" s="66">
        <f>AC679-AB679</f>
        <v>24852.195909999999</v>
      </c>
      <c r="AA679" s="66">
        <f>Z679-Y679</f>
        <v>7.6839099999961036</v>
      </c>
      <c r="AB679" s="66">
        <v>-5.9993999999999996</v>
      </c>
      <c r="AC679" s="66">
        <v>24846.196509999998</v>
      </c>
      <c r="AD679" s="66"/>
      <c r="AE679" s="2597"/>
    </row>
    <row r="680" spans="1:270" s="108" customFormat="1" ht="15" customHeight="1" x14ac:dyDescent="0.25">
      <c r="A680" s="24">
        <v>1</v>
      </c>
      <c r="B680" s="28" t="s">
        <v>18</v>
      </c>
      <c r="C680" s="28"/>
      <c r="D680" s="16"/>
      <c r="E680" s="16"/>
      <c r="F680" s="662"/>
      <c r="G680" s="16"/>
      <c r="H680" s="283"/>
      <c r="I680" s="283"/>
      <c r="J680" s="16"/>
      <c r="K680" s="16"/>
      <c r="L680" s="662"/>
      <c r="M680" s="16"/>
      <c r="N680" s="16"/>
      <c r="O680" s="16"/>
      <c r="P680" s="17">
        <f t="shared" ref="P680:AB680" si="374">SUM(P679)</f>
        <v>33126.016000000003</v>
      </c>
      <c r="Q680" s="17">
        <f t="shared" si="374"/>
        <v>33126.016000000003</v>
      </c>
      <c r="R680" s="17">
        <f t="shared" si="374"/>
        <v>33126.016000000003</v>
      </c>
      <c r="S680" s="17">
        <f t="shared" si="374"/>
        <v>33126.016000000003</v>
      </c>
      <c r="T680" s="17">
        <f t="shared" ref="T680:U680" si="375">SUM(T679)</f>
        <v>33126.016000000003</v>
      </c>
      <c r="U680" s="17">
        <f t="shared" si="375"/>
        <v>33126.016000000003</v>
      </c>
      <c r="V680" s="17">
        <f t="shared" ref="V680:W680" si="376">SUM(V679)</f>
        <v>33126.016000000003</v>
      </c>
      <c r="W680" s="17">
        <f t="shared" si="376"/>
        <v>33126.016000000003</v>
      </c>
      <c r="X680" s="17">
        <f t="shared" ref="X680" si="377">SUM(X679)</f>
        <v>33126.016000000003</v>
      </c>
      <c r="Y680" s="2994">
        <f t="shared" si="374"/>
        <v>24844.512000000002</v>
      </c>
      <c r="Z680" s="17">
        <f t="shared" si="374"/>
        <v>24852.195909999999</v>
      </c>
      <c r="AA680" s="17">
        <f t="shared" si="374"/>
        <v>7.6839099999961036</v>
      </c>
      <c r="AB680" s="17">
        <f t="shared" si="374"/>
        <v>-5.9993999999999996</v>
      </c>
      <c r="AC680" s="2028">
        <f>SUM(AC679)</f>
        <v>24846.196509999998</v>
      </c>
      <c r="AD680" s="2028">
        <f>SUM(AD679)</f>
        <v>0</v>
      </c>
      <c r="AE680" s="2597"/>
    </row>
    <row r="681" spans="1:270" ht="15.75" customHeight="1" thickBot="1" x14ac:dyDescent="0.3">
      <c r="A681" s="24">
        <v>1</v>
      </c>
      <c r="B681" s="20"/>
      <c r="C681" s="20"/>
      <c r="D681" s="12"/>
      <c r="E681" s="12"/>
      <c r="F681" s="695"/>
      <c r="G681" s="12"/>
      <c r="H681" s="35"/>
      <c r="I681" s="35"/>
      <c r="J681" s="12"/>
      <c r="K681" s="12"/>
      <c r="L681" s="695"/>
      <c r="M681" s="12"/>
      <c r="N681" s="12"/>
      <c r="O681" s="12"/>
      <c r="P681" s="340">
        <f t="shared" ref="P681:AB681" si="378">P682-P683-P707-P711-P712</f>
        <v>1.1641532182693481E-10</v>
      </c>
      <c r="Q681" s="340">
        <f t="shared" si="378"/>
        <v>7.2759576141834259E-11</v>
      </c>
      <c r="R681" s="340">
        <f t="shared" si="378"/>
        <v>7.2759576141834259E-11</v>
      </c>
      <c r="S681" s="340">
        <f t="shared" si="378"/>
        <v>7.2759576141834259E-11</v>
      </c>
      <c r="T681" s="340">
        <f t="shared" ref="T681:U681" si="379">T682-T683-T707-T711-T712</f>
        <v>7.2759576141834259E-11</v>
      </c>
      <c r="U681" s="340">
        <f t="shared" si="379"/>
        <v>6.5483618527650833E-11</v>
      </c>
      <c r="V681" s="340">
        <f t="shared" ref="V681:W681" si="380">V682-V683-V707-V711-V712</f>
        <v>0</v>
      </c>
      <c r="W681" s="340">
        <f t="shared" si="380"/>
        <v>0</v>
      </c>
      <c r="X681" s="340">
        <f t="shared" ref="X681" si="381">X682-X683-X707-X711-X712</f>
        <v>1.2369127944111824E-10</v>
      </c>
      <c r="Y681" s="3554">
        <f t="shared" si="378"/>
        <v>0</v>
      </c>
      <c r="Z681" s="340">
        <f t="shared" si="378"/>
        <v>0</v>
      </c>
      <c r="AA681" s="340">
        <f t="shared" si="378"/>
        <v>-3.637978807091713E-12</v>
      </c>
      <c r="AB681" s="340">
        <f t="shared" si="378"/>
        <v>-4.5474735088646412E-13</v>
      </c>
      <c r="AC681" s="340">
        <f>AC682-AC683-AC707-AC711-AC712</f>
        <v>6.5483618527650833E-11</v>
      </c>
      <c r="AD681" s="340">
        <f>AD682-AD683-AD707-AD711-AD712</f>
        <v>0</v>
      </c>
      <c r="AE681" s="2597"/>
    </row>
    <row r="682" spans="1:270" ht="15" customHeight="1" x14ac:dyDescent="0.25">
      <c r="A682" s="24">
        <v>1</v>
      </c>
      <c r="B682" s="1123" t="s">
        <v>600</v>
      </c>
      <c r="C682" s="1123"/>
      <c r="D682" s="1124"/>
      <c r="E682" s="1124"/>
      <c r="F682" s="1124"/>
      <c r="G682" s="1124"/>
      <c r="H682" s="1125"/>
      <c r="I682" s="1125"/>
      <c r="J682" s="1126"/>
      <c r="K682" s="1126"/>
      <c r="L682" s="1126"/>
      <c r="M682" s="1126"/>
      <c r="N682" s="1126"/>
      <c r="O682" s="1126"/>
      <c r="P682" s="1124">
        <f t="shared" ref="P682:AB682" si="382">SUM(P683,P707,P711,P712)</f>
        <v>638064.81379893597</v>
      </c>
      <c r="Q682" s="1124">
        <f t="shared" si="382"/>
        <v>646478.18711998803</v>
      </c>
      <c r="R682" s="1124">
        <f t="shared" si="382"/>
        <v>646478.18711998803</v>
      </c>
      <c r="S682" s="1124">
        <f t="shared" si="382"/>
        <v>646478.18711998803</v>
      </c>
      <c r="T682" s="1124">
        <f t="shared" ref="T682:U682" si="383">SUM(T683,T707,T711,T712)</f>
        <v>646478.18711998803</v>
      </c>
      <c r="U682" s="1124">
        <f t="shared" si="383"/>
        <v>646481.9658995776</v>
      </c>
      <c r="V682" s="1124">
        <f t="shared" ref="V682:W682" si="384">SUM(V683,V707,V711,V712)</f>
        <v>643138.12881260714</v>
      </c>
      <c r="W682" s="1124">
        <f t="shared" si="384"/>
        <v>643138.12881260714</v>
      </c>
      <c r="X682" s="1124">
        <f t="shared" ref="X682" si="385">SUM(X683,X707,X711,X712)</f>
        <v>643125.0824171335</v>
      </c>
      <c r="Y682" s="1206">
        <f t="shared" si="382"/>
        <v>482994.40647023602</v>
      </c>
      <c r="Z682" s="1124">
        <f t="shared" si="382"/>
        <v>448501.85871</v>
      </c>
      <c r="AA682" s="1124">
        <f t="shared" si="382"/>
        <v>-34492.547760236026</v>
      </c>
      <c r="AB682" s="1124">
        <f t="shared" si="382"/>
        <v>-5022.6204200000002</v>
      </c>
      <c r="AC682" s="1124">
        <f>SUM(AC683,AC707,AC711,AC712)</f>
        <v>443479.23829000007</v>
      </c>
      <c r="AD682" s="1124">
        <f>SUM(AD683,AD707,AD711,AD712)</f>
        <v>0</v>
      </c>
      <c r="AE682" s="2597"/>
    </row>
    <row r="683" spans="1:270" ht="15" customHeight="1" x14ac:dyDescent="0.25">
      <c r="A683" s="24">
        <v>1</v>
      </c>
      <c r="B683" s="1127" t="s">
        <v>7</v>
      </c>
      <c r="C683" s="1128"/>
      <c r="D683" s="1129">
        <f>SUM(D617)</f>
        <v>9269</v>
      </c>
      <c r="E683" s="1129">
        <f>SUM(E617)</f>
        <v>6953</v>
      </c>
      <c r="F683" s="1129">
        <f>SUM(F617)</f>
        <v>6712</v>
      </c>
      <c r="G683" s="2902">
        <f>F683/E683*100</f>
        <v>96.533870271825108</v>
      </c>
      <c r="H683" s="1130">
        <f>J683/D683</f>
        <v>9.3171863199913698</v>
      </c>
      <c r="I683" s="1130">
        <f>L683/F683</f>
        <v>9.4135876042908215</v>
      </c>
      <c r="J683" s="1129">
        <f>SUM(J617)</f>
        <v>86361</v>
      </c>
      <c r="K683" s="1129">
        <f>SUM(K617)</f>
        <v>64780</v>
      </c>
      <c r="L683" s="1129">
        <f>SUM(L617)</f>
        <v>63184</v>
      </c>
      <c r="M683" s="1129">
        <f>L683/K683*100</f>
        <v>97.536276628589064</v>
      </c>
      <c r="N683" s="1129">
        <f>SUM(N617)</f>
        <v>260.58799564270157</v>
      </c>
      <c r="O683" s="1131">
        <f>L683/$B$3*12/N683</f>
        <v>323.28938685588616</v>
      </c>
      <c r="P683" s="1129">
        <f t="shared" ref="P683:AB683" si="386">SUM(P617)</f>
        <v>264650.43759759358</v>
      </c>
      <c r="Q683" s="1129">
        <f t="shared" si="386"/>
        <v>260142.42485677046</v>
      </c>
      <c r="R683" s="1129">
        <f t="shared" si="386"/>
        <v>260142.42485677046</v>
      </c>
      <c r="S683" s="1129">
        <f t="shared" si="386"/>
        <v>260142.42485677046</v>
      </c>
      <c r="T683" s="1129">
        <f t="shared" ref="T683:U683" si="387">SUM(T617)</f>
        <v>260142.42485677046</v>
      </c>
      <c r="U683" s="1129">
        <f t="shared" si="387"/>
        <v>260142.42485677046</v>
      </c>
      <c r="V683" s="1129">
        <f t="shared" ref="V683:W683" si="388">SUM(V617)</f>
        <v>258185.72700000001</v>
      </c>
      <c r="W683" s="1129">
        <f t="shared" si="388"/>
        <v>258185.72700000001</v>
      </c>
      <c r="X683" s="1129">
        <f t="shared" ref="X683" si="389">SUM(X617)</f>
        <v>258185.72700000001</v>
      </c>
      <c r="Y683" s="1024">
        <f t="shared" si="386"/>
        <v>194230.92454921134</v>
      </c>
      <c r="Z683" s="1129">
        <f t="shared" si="386"/>
        <v>179590.83403</v>
      </c>
      <c r="AA683" s="1129">
        <f t="shared" si="386"/>
        <v>-14640.090519211342</v>
      </c>
      <c r="AB683" s="1129">
        <f t="shared" si="386"/>
        <v>-3257.4884400000001</v>
      </c>
      <c r="AC683" s="1129">
        <f>SUM(AC617)</f>
        <v>176333.34559000001</v>
      </c>
      <c r="AD683" s="1129">
        <f>SUM(AD617)</f>
        <v>0</v>
      </c>
      <c r="AE683" s="2597"/>
    </row>
    <row r="684" spans="1:270" s="26" customFormat="1" ht="15" customHeight="1" x14ac:dyDescent="0.25">
      <c r="A684" s="24">
        <v>1</v>
      </c>
      <c r="B684" s="1132" t="s">
        <v>548</v>
      </c>
      <c r="C684" s="983"/>
      <c r="D684" s="1133"/>
      <c r="E684" s="1133"/>
      <c r="F684" s="1133"/>
      <c r="G684" s="2902"/>
      <c r="H684" s="1134"/>
      <c r="I684" s="1134"/>
      <c r="J684" s="1135"/>
      <c r="K684" s="1135"/>
      <c r="L684" s="1135"/>
      <c r="M684" s="1135"/>
      <c r="N684" s="1135"/>
      <c r="O684" s="1135"/>
      <c r="P684" s="1133"/>
      <c r="Q684" s="1133"/>
      <c r="R684" s="1133"/>
      <c r="S684" s="1133"/>
      <c r="T684" s="1133"/>
      <c r="U684" s="1133"/>
      <c r="V684" s="1133"/>
      <c r="W684" s="1133"/>
      <c r="X684" s="1133"/>
      <c r="Y684" s="1026"/>
      <c r="Z684" s="1133"/>
      <c r="AA684" s="1133"/>
      <c r="AB684" s="1136"/>
      <c r="AC684" s="1133"/>
      <c r="AD684" s="1133"/>
      <c r="AE684" s="2597"/>
      <c r="AF684" s="31"/>
      <c r="AG684" s="31"/>
      <c r="AH684" s="31"/>
      <c r="AI684" s="31"/>
      <c r="AJ684" s="31"/>
      <c r="AK684" s="31"/>
      <c r="AL684" s="31"/>
      <c r="AM684" s="31"/>
      <c r="AN684" s="31"/>
      <c r="AO684" s="31"/>
      <c r="AP684" s="31"/>
      <c r="AQ684" s="31"/>
      <c r="AR684" s="31"/>
      <c r="AS684" s="31"/>
      <c r="AT684" s="31"/>
      <c r="AU684" s="31"/>
      <c r="AV684" s="31"/>
      <c r="AW684" s="31"/>
      <c r="AX684" s="31"/>
      <c r="AY684" s="31"/>
      <c r="AZ684" s="31"/>
      <c r="BA684" s="31"/>
      <c r="BB684" s="31"/>
      <c r="BC684" s="31"/>
      <c r="BD684" s="31"/>
      <c r="BE684" s="31"/>
      <c r="BF684" s="31"/>
      <c r="BG684" s="31"/>
      <c r="BH684" s="31"/>
      <c r="BI684" s="31"/>
      <c r="BJ684" s="31"/>
      <c r="BK684" s="31"/>
      <c r="BL684" s="31"/>
      <c r="BM684" s="31"/>
      <c r="BN684" s="31"/>
      <c r="BO684" s="31"/>
      <c r="BP684" s="31"/>
      <c r="BQ684" s="31"/>
      <c r="BR684" s="31"/>
      <c r="BS684" s="31"/>
      <c r="BT684" s="31"/>
      <c r="BU684" s="31"/>
      <c r="BV684" s="31"/>
      <c r="BW684" s="31"/>
      <c r="BX684" s="31"/>
      <c r="BY684" s="31"/>
      <c r="BZ684" s="31"/>
      <c r="CA684" s="31"/>
      <c r="CB684" s="31"/>
      <c r="CC684" s="31"/>
      <c r="CD684" s="31"/>
      <c r="CE684" s="31"/>
      <c r="CF684" s="31"/>
      <c r="CG684" s="31"/>
      <c r="CH684" s="31"/>
      <c r="CI684" s="31"/>
      <c r="CJ684" s="31"/>
      <c r="CK684" s="31"/>
      <c r="CL684" s="31"/>
      <c r="CM684" s="31"/>
      <c r="CN684" s="31"/>
      <c r="CO684" s="31"/>
      <c r="CP684" s="31"/>
      <c r="CQ684" s="31"/>
      <c r="CR684" s="31"/>
      <c r="CS684" s="31"/>
      <c r="CT684" s="31"/>
      <c r="CU684" s="31"/>
      <c r="CV684" s="31"/>
      <c r="CW684" s="31"/>
      <c r="CX684" s="31"/>
      <c r="CY684" s="31"/>
      <c r="CZ684" s="31"/>
      <c r="DA684" s="31"/>
      <c r="DB684" s="31"/>
      <c r="DC684" s="31"/>
      <c r="DD684" s="31"/>
      <c r="DE684" s="31"/>
      <c r="DF684" s="31"/>
      <c r="DG684" s="31"/>
      <c r="DH684" s="31"/>
      <c r="DI684" s="31"/>
      <c r="DJ684" s="31"/>
      <c r="DK684" s="31"/>
      <c r="DL684" s="31"/>
      <c r="DM684" s="31"/>
      <c r="DN684" s="31"/>
      <c r="DO684" s="31"/>
      <c r="DP684" s="31"/>
      <c r="DQ684" s="31"/>
      <c r="DR684" s="31"/>
      <c r="DS684" s="31"/>
      <c r="DT684" s="31"/>
      <c r="DU684" s="31"/>
      <c r="DV684" s="31"/>
      <c r="DW684" s="31"/>
      <c r="DX684" s="31"/>
      <c r="DY684" s="31"/>
      <c r="DZ684" s="31"/>
      <c r="EA684" s="31"/>
      <c r="EB684" s="31"/>
      <c r="EC684" s="31"/>
      <c r="ED684" s="31"/>
      <c r="EE684" s="31"/>
      <c r="EF684" s="31"/>
      <c r="EG684" s="31"/>
      <c r="EH684" s="31"/>
      <c r="EI684" s="31"/>
      <c r="EJ684" s="31"/>
      <c r="EK684" s="31"/>
      <c r="EL684" s="31"/>
      <c r="EM684" s="31"/>
      <c r="EN684" s="31"/>
      <c r="EO684" s="31"/>
      <c r="EP684" s="31"/>
      <c r="EQ684" s="31"/>
      <c r="ER684" s="31"/>
      <c r="ES684" s="31"/>
      <c r="ET684" s="31"/>
      <c r="EU684" s="31"/>
      <c r="EV684" s="31"/>
      <c r="EW684" s="31"/>
      <c r="EX684" s="31"/>
      <c r="EY684" s="31"/>
      <c r="EZ684" s="31"/>
      <c r="FA684" s="31"/>
      <c r="FB684" s="31"/>
      <c r="FC684" s="31"/>
      <c r="FD684" s="31"/>
      <c r="FE684" s="31"/>
      <c r="FF684" s="31"/>
      <c r="FG684" s="31"/>
      <c r="FH684" s="31"/>
      <c r="FI684" s="31"/>
      <c r="FJ684" s="31"/>
      <c r="FK684" s="31"/>
      <c r="FL684" s="31"/>
      <c r="FM684" s="31"/>
      <c r="FN684" s="31"/>
      <c r="FO684" s="31"/>
      <c r="FP684" s="31"/>
      <c r="FQ684" s="31"/>
      <c r="FR684" s="31"/>
      <c r="FS684" s="31"/>
      <c r="FT684" s="31"/>
      <c r="FU684" s="31"/>
      <c r="FV684" s="31"/>
      <c r="FW684" s="31"/>
      <c r="FX684" s="31"/>
      <c r="FY684" s="31"/>
      <c r="FZ684" s="31"/>
      <c r="GA684" s="31"/>
      <c r="GB684" s="31"/>
      <c r="GC684" s="31"/>
      <c r="GD684" s="31"/>
      <c r="GE684" s="31"/>
      <c r="GF684" s="31"/>
      <c r="GG684" s="31"/>
      <c r="GH684" s="31"/>
      <c r="GI684" s="31"/>
      <c r="GJ684" s="31"/>
      <c r="GK684" s="31"/>
      <c r="GL684" s="31"/>
      <c r="GM684" s="31"/>
      <c r="GN684" s="31"/>
      <c r="GO684" s="31"/>
      <c r="GP684" s="31"/>
      <c r="GQ684" s="31"/>
      <c r="GR684" s="31"/>
      <c r="GS684" s="31"/>
      <c r="GT684" s="31"/>
      <c r="GU684" s="31"/>
      <c r="GV684" s="31"/>
      <c r="GW684" s="31"/>
      <c r="GX684" s="31"/>
      <c r="GY684" s="31"/>
      <c r="GZ684" s="31"/>
      <c r="HA684" s="31"/>
      <c r="HB684" s="31"/>
      <c r="HC684" s="31"/>
      <c r="HD684" s="31"/>
      <c r="HE684" s="31"/>
      <c r="HF684" s="31"/>
      <c r="HG684" s="31"/>
      <c r="HH684" s="31"/>
      <c r="HI684" s="31"/>
      <c r="HJ684" s="31"/>
      <c r="HK684" s="31"/>
      <c r="HL684" s="31"/>
      <c r="HM684" s="31"/>
      <c r="HN684" s="31"/>
      <c r="HO684" s="31"/>
      <c r="HP684" s="31"/>
      <c r="HQ684" s="31"/>
      <c r="HR684" s="31"/>
      <c r="HS684" s="31"/>
      <c r="HT684" s="31"/>
      <c r="HU684" s="31"/>
      <c r="HV684" s="31"/>
      <c r="HW684" s="31"/>
      <c r="HX684" s="31"/>
      <c r="HY684" s="31"/>
      <c r="HZ684" s="31"/>
      <c r="IA684" s="31"/>
      <c r="IB684" s="31"/>
      <c r="IC684" s="31"/>
      <c r="ID684" s="31"/>
      <c r="IE684" s="31"/>
      <c r="IF684" s="31"/>
      <c r="IG684" s="31"/>
      <c r="IH684" s="31"/>
      <c r="II684" s="31"/>
      <c r="IJ684" s="31"/>
      <c r="IK684" s="31"/>
      <c r="IL684" s="31"/>
      <c r="IM684" s="31"/>
      <c r="IN684" s="31"/>
      <c r="IO684" s="31"/>
      <c r="IP684" s="31"/>
      <c r="IQ684" s="31"/>
      <c r="IR684" s="31"/>
      <c r="IS684" s="31"/>
      <c r="IT684" s="31"/>
      <c r="IU684" s="31"/>
      <c r="IV684" s="31"/>
      <c r="IW684" s="31"/>
      <c r="IX684" s="31"/>
      <c r="IY684" s="31"/>
      <c r="IZ684" s="31"/>
      <c r="JA684" s="31"/>
      <c r="JB684" s="31"/>
      <c r="JC684" s="31"/>
      <c r="JD684" s="31"/>
      <c r="JE684" s="31"/>
      <c r="JF684" s="31"/>
      <c r="JG684" s="31"/>
      <c r="JH684" s="31"/>
      <c r="JI684" s="31"/>
      <c r="JJ684" s="31"/>
    </row>
    <row r="685" spans="1:270" s="26" customFormat="1" ht="15" customHeight="1" x14ac:dyDescent="0.25">
      <c r="A685" s="24">
        <v>1</v>
      </c>
      <c r="B685" s="983" t="s">
        <v>229</v>
      </c>
      <c r="C685" s="983"/>
      <c r="D685" s="1133">
        <f>D620+D629</f>
        <v>99025</v>
      </c>
      <c r="E685" s="1133">
        <f>E620+E629</f>
        <v>74269</v>
      </c>
      <c r="F685" s="1133">
        <f>F620+F629</f>
        <v>60246.535378074703</v>
      </c>
      <c r="G685" s="2902">
        <f>F685/E685*100</f>
        <v>81.119357172002722</v>
      </c>
      <c r="H685" s="1134"/>
      <c r="I685" s="1134"/>
      <c r="J685" s="1135"/>
      <c r="K685" s="1135"/>
      <c r="L685" s="1135"/>
      <c r="M685" s="1135"/>
      <c r="N685" s="1135"/>
      <c r="O685" s="1135"/>
      <c r="P685" s="1133"/>
      <c r="Q685" s="1133"/>
      <c r="R685" s="1133"/>
      <c r="S685" s="1133"/>
      <c r="T685" s="1133"/>
      <c r="U685" s="1133"/>
      <c r="V685" s="1133"/>
      <c r="W685" s="1133"/>
      <c r="X685" s="1133"/>
      <c r="Y685" s="1026"/>
      <c r="Z685" s="1133"/>
      <c r="AA685" s="1133"/>
      <c r="AB685" s="1136"/>
      <c r="AC685" s="1133"/>
      <c r="AD685" s="1133"/>
      <c r="AE685" s="2597"/>
      <c r="AF685" s="31"/>
      <c r="AG685" s="31"/>
      <c r="AH685" s="31"/>
      <c r="AI685" s="31"/>
      <c r="AJ685" s="31"/>
      <c r="AK685" s="31"/>
      <c r="AL685" s="31"/>
      <c r="AM685" s="31"/>
      <c r="AN685" s="31"/>
      <c r="AO685" s="31"/>
      <c r="AP685" s="31"/>
      <c r="AQ685" s="31"/>
      <c r="AR685" s="31"/>
      <c r="AS685" s="31"/>
      <c r="AT685" s="31"/>
      <c r="AU685" s="31"/>
      <c r="AV685" s="31"/>
      <c r="AW685" s="31"/>
      <c r="AX685" s="31"/>
      <c r="AY685" s="31"/>
      <c r="AZ685" s="31"/>
      <c r="BA685" s="31"/>
      <c r="BB685" s="31"/>
      <c r="BC685" s="31"/>
      <c r="BD685" s="31"/>
      <c r="BE685" s="31"/>
      <c r="BF685" s="31"/>
      <c r="BG685" s="31"/>
      <c r="BH685" s="31"/>
      <c r="BI685" s="31"/>
      <c r="BJ685" s="31"/>
      <c r="BK685" s="31"/>
      <c r="BL685" s="31"/>
      <c r="BM685" s="31"/>
      <c r="BN685" s="31"/>
      <c r="BO685" s="31"/>
      <c r="BP685" s="31"/>
      <c r="BQ685" s="31"/>
      <c r="BR685" s="31"/>
      <c r="BS685" s="31"/>
      <c r="BT685" s="31"/>
      <c r="BU685" s="31"/>
      <c r="BV685" s="31"/>
      <c r="BW685" s="31"/>
      <c r="BX685" s="31"/>
      <c r="BY685" s="31"/>
      <c r="BZ685" s="31"/>
      <c r="CA685" s="31"/>
      <c r="CB685" s="31"/>
      <c r="CC685" s="31"/>
      <c r="CD685" s="31"/>
      <c r="CE685" s="31"/>
      <c r="CF685" s="31"/>
      <c r="CG685" s="31"/>
      <c r="CH685" s="31"/>
      <c r="CI685" s="31"/>
      <c r="CJ685" s="31"/>
      <c r="CK685" s="31"/>
      <c r="CL685" s="31"/>
      <c r="CM685" s="31"/>
      <c r="CN685" s="31"/>
      <c r="CO685" s="31"/>
      <c r="CP685" s="31"/>
      <c r="CQ685" s="31"/>
      <c r="CR685" s="31"/>
      <c r="CS685" s="31"/>
      <c r="CT685" s="31"/>
      <c r="CU685" s="31"/>
      <c r="CV685" s="31"/>
      <c r="CW685" s="31"/>
      <c r="CX685" s="31"/>
      <c r="CY685" s="31"/>
      <c r="CZ685" s="31"/>
      <c r="DA685" s="31"/>
      <c r="DB685" s="31"/>
      <c r="DC685" s="31"/>
      <c r="DD685" s="31"/>
      <c r="DE685" s="31"/>
      <c r="DF685" s="31"/>
      <c r="DG685" s="31"/>
      <c r="DH685" s="31"/>
      <c r="DI685" s="31"/>
      <c r="DJ685" s="31"/>
      <c r="DK685" s="31"/>
      <c r="DL685" s="31"/>
      <c r="DM685" s="31"/>
      <c r="DN685" s="31"/>
      <c r="DO685" s="31"/>
      <c r="DP685" s="31"/>
      <c r="DQ685" s="31"/>
      <c r="DR685" s="31"/>
      <c r="DS685" s="31"/>
      <c r="DT685" s="31"/>
      <c r="DU685" s="31"/>
      <c r="DV685" s="31"/>
      <c r="DW685" s="31"/>
      <c r="DX685" s="31"/>
      <c r="DY685" s="31"/>
      <c r="DZ685" s="31"/>
      <c r="EA685" s="31"/>
      <c r="EB685" s="31"/>
      <c r="EC685" s="31"/>
      <c r="ED685" s="31"/>
      <c r="EE685" s="31"/>
      <c r="EF685" s="31"/>
      <c r="EG685" s="31"/>
      <c r="EH685" s="31"/>
      <c r="EI685" s="31"/>
      <c r="EJ685" s="31"/>
      <c r="EK685" s="31"/>
      <c r="EL685" s="31"/>
      <c r="EM685" s="31"/>
      <c r="EN685" s="31"/>
      <c r="EO685" s="31"/>
      <c r="EP685" s="31"/>
      <c r="EQ685" s="31"/>
      <c r="ER685" s="31"/>
      <c r="ES685" s="31"/>
      <c r="ET685" s="31"/>
      <c r="EU685" s="31"/>
      <c r="EV685" s="31"/>
      <c r="EW685" s="31"/>
      <c r="EX685" s="31"/>
      <c r="EY685" s="31"/>
      <c r="EZ685" s="31"/>
      <c r="FA685" s="31"/>
      <c r="FB685" s="31"/>
      <c r="FC685" s="31"/>
      <c r="FD685" s="31"/>
      <c r="FE685" s="31"/>
      <c r="FF685" s="31"/>
      <c r="FG685" s="31"/>
      <c r="FH685" s="31"/>
      <c r="FI685" s="31"/>
      <c r="FJ685" s="31"/>
      <c r="FK685" s="31"/>
      <c r="FL685" s="31"/>
      <c r="FM685" s="31"/>
      <c r="FN685" s="31"/>
      <c r="FO685" s="31"/>
      <c r="FP685" s="31"/>
      <c r="FQ685" s="31"/>
      <c r="FR685" s="31"/>
      <c r="FS685" s="31"/>
      <c r="FT685" s="31"/>
      <c r="FU685" s="31"/>
      <c r="FV685" s="31"/>
      <c r="FW685" s="31"/>
      <c r="FX685" s="31"/>
      <c r="FY685" s="31"/>
      <c r="FZ685" s="31"/>
      <c r="GA685" s="31"/>
      <c r="GB685" s="31"/>
      <c r="GC685" s="31"/>
      <c r="GD685" s="31"/>
      <c r="GE685" s="31"/>
      <c r="GF685" s="31"/>
      <c r="GG685" s="31"/>
      <c r="GH685" s="31"/>
      <c r="GI685" s="31"/>
      <c r="GJ685" s="31"/>
      <c r="GK685" s="31"/>
      <c r="GL685" s="31"/>
      <c r="GM685" s="31"/>
      <c r="GN685" s="31"/>
      <c r="GO685" s="31"/>
      <c r="GP685" s="31"/>
      <c r="GQ685" s="31"/>
      <c r="GR685" s="31"/>
      <c r="GS685" s="31"/>
      <c r="GT685" s="31"/>
      <c r="GU685" s="31"/>
      <c r="GV685" s="31"/>
      <c r="GW685" s="31"/>
      <c r="GX685" s="31"/>
      <c r="GY685" s="31"/>
      <c r="GZ685" s="31"/>
      <c r="HA685" s="31"/>
      <c r="HB685" s="31"/>
      <c r="HC685" s="31"/>
      <c r="HD685" s="31"/>
      <c r="HE685" s="31"/>
      <c r="HF685" s="31"/>
      <c r="HG685" s="31"/>
      <c r="HH685" s="31"/>
      <c r="HI685" s="31"/>
      <c r="HJ685" s="31"/>
      <c r="HK685" s="31"/>
      <c r="HL685" s="31"/>
      <c r="HM685" s="31"/>
      <c r="HN685" s="31"/>
      <c r="HO685" s="31"/>
      <c r="HP685" s="31"/>
      <c r="HQ685" s="31"/>
      <c r="HR685" s="31"/>
      <c r="HS685" s="31"/>
      <c r="HT685" s="31"/>
      <c r="HU685" s="31"/>
      <c r="HV685" s="31"/>
      <c r="HW685" s="31"/>
      <c r="HX685" s="31"/>
      <c r="HY685" s="31"/>
      <c r="HZ685" s="31"/>
      <c r="IA685" s="31"/>
      <c r="IB685" s="31"/>
      <c r="IC685" s="31"/>
      <c r="ID685" s="31"/>
      <c r="IE685" s="31"/>
      <c r="IF685" s="31"/>
      <c r="IG685" s="31"/>
      <c r="IH685" s="31"/>
      <c r="II685" s="31"/>
      <c r="IJ685" s="31"/>
      <c r="IK685" s="31"/>
      <c r="IL685" s="31"/>
      <c r="IM685" s="31"/>
      <c r="IN685" s="31"/>
      <c r="IO685" s="31"/>
      <c r="IP685" s="31"/>
      <c r="IQ685" s="31"/>
      <c r="IR685" s="31"/>
      <c r="IS685" s="31"/>
      <c r="IT685" s="31"/>
      <c r="IU685" s="31"/>
      <c r="IV685" s="31"/>
      <c r="IW685" s="31"/>
      <c r="IX685" s="31"/>
      <c r="IY685" s="31"/>
      <c r="IZ685" s="31"/>
      <c r="JA685" s="31"/>
      <c r="JB685" s="31"/>
      <c r="JC685" s="31"/>
      <c r="JD685" s="31"/>
      <c r="JE685" s="31"/>
      <c r="JF685" s="31"/>
      <c r="JG685" s="31"/>
      <c r="JH685" s="31"/>
      <c r="JI685" s="31"/>
      <c r="JJ685" s="31"/>
    </row>
    <row r="686" spans="1:270" s="26" customFormat="1" ht="23.25" customHeight="1" x14ac:dyDescent="0.25">
      <c r="A686" s="24">
        <v>1</v>
      </c>
      <c r="B686" s="983" t="s">
        <v>538</v>
      </c>
      <c r="C686" s="983"/>
      <c r="D686" s="1133"/>
      <c r="E686" s="1133"/>
      <c r="F686" s="1133"/>
      <c r="G686" s="2902"/>
      <c r="H686" s="1134"/>
      <c r="I686" s="1134"/>
      <c r="J686" s="1135"/>
      <c r="K686" s="1135"/>
      <c r="L686" s="1135"/>
      <c r="M686" s="1135"/>
      <c r="N686" s="1135"/>
      <c r="O686" s="1135"/>
      <c r="P686" s="1133"/>
      <c r="Q686" s="1133"/>
      <c r="R686" s="1133"/>
      <c r="S686" s="1133"/>
      <c r="T686" s="1133"/>
      <c r="U686" s="1133"/>
      <c r="V686" s="1133"/>
      <c r="W686" s="1133"/>
      <c r="X686" s="1133"/>
      <c r="Y686" s="1026"/>
      <c r="Z686" s="1133"/>
      <c r="AA686" s="1133"/>
      <c r="AB686" s="1136"/>
      <c r="AC686" s="1133"/>
      <c r="AD686" s="1133"/>
      <c r="AE686" s="2597"/>
      <c r="AF686" s="31"/>
      <c r="AG686" s="31"/>
      <c r="AH686" s="31"/>
      <c r="AI686" s="31"/>
      <c r="AJ686" s="31"/>
      <c r="AK686" s="31"/>
      <c r="AL686" s="31"/>
      <c r="AM686" s="31"/>
      <c r="AN686" s="31"/>
      <c r="AO686" s="31"/>
      <c r="AP686" s="31"/>
      <c r="AQ686" s="31"/>
      <c r="AR686" s="31"/>
      <c r="AS686" s="31"/>
      <c r="AT686" s="31"/>
      <c r="AU686" s="31"/>
      <c r="AV686" s="31"/>
      <c r="AW686" s="31"/>
      <c r="AX686" s="31"/>
      <c r="AY686" s="31"/>
      <c r="AZ686" s="31"/>
      <c r="BA686" s="31"/>
      <c r="BB686" s="31"/>
      <c r="BC686" s="31"/>
      <c r="BD686" s="31"/>
      <c r="BE686" s="31"/>
      <c r="BF686" s="31"/>
      <c r="BG686" s="31"/>
      <c r="BH686" s="31"/>
      <c r="BI686" s="31"/>
      <c r="BJ686" s="31"/>
      <c r="BK686" s="31"/>
      <c r="BL686" s="31"/>
      <c r="BM686" s="31"/>
      <c r="BN686" s="31"/>
      <c r="BO686" s="31"/>
      <c r="BP686" s="31"/>
      <c r="BQ686" s="31"/>
      <c r="BR686" s="31"/>
      <c r="BS686" s="31"/>
      <c r="BT686" s="31"/>
      <c r="BU686" s="31"/>
      <c r="BV686" s="31"/>
      <c r="BW686" s="31"/>
      <c r="BX686" s="31"/>
      <c r="BY686" s="31"/>
      <c r="BZ686" s="31"/>
      <c r="CA686" s="31"/>
      <c r="CB686" s="31"/>
      <c r="CC686" s="31"/>
      <c r="CD686" s="31"/>
      <c r="CE686" s="31"/>
      <c r="CF686" s="31"/>
      <c r="CG686" s="31"/>
      <c r="CH686" s="31"/>
      <c r="CI686" s="31"/>
      <c r="CJ686" s="31"/>
      <c r="CK686" s="31"/>
      <c r="CL686" s="31"/>
      <c r="CM686" s="31"/>
      <c r="CN686" s="31"/>
      <c r="CO686" s="31"/>
      <c r="CP686" s="31"/>
      <c r="CQ686" s="31"/>
      <c r="CR686" s="31"/>
      <c r="CS686" s="31"/>
      <c r="CT686" s="31"/>
      <c r="CU686" s="31"/>
      <c r="CV686" s="31"/>
      <c r="CW686" s="31"/>
      <c r="CX686" s="31"/>
      <c r="CY686" s="31"/>
      <c r="CZ686" s="31"/>
      <c r="DA686" s="31"/>
      <c r="DB686" s="31"/>
      <c r="DC686" s="31"/>
      <c r="DD686" s="31"/>
      <c r="DE686" s="31"/>
      <c r="DF686" s="31"/>
      <c r="DG686" s="31"/>
      <c r="DH686" s="31"/>
      <c r="DI686" s="31"/>
      <c r="DJ686" s="31"/>
      <c r="DK686" s="31"/>
      <c r="DL686" s="31"/>
      <c r="DM686" s="31"/>
      <c r="DN686" s="31"/>
      <c r="DO686" s="31"/>
      <c r="DP686" s="31"/>
      <c r="DQ686" s="31"/>
      <c r="DR686" s="31"/>
      <c r="DS686" s="31"/>
      <c r="DT686" s="31"/>
      <c r="DU686" s="31"/>
      <c r="DV686" s="31"/>
      <c r="DW686" s="31"/>
      <c r="DX686" s="31"/>
      <c r="DY686" s="31"/>
      <c r="DZ686" s="31"/>
      <c r="EA686" s="31"/>
      <c r="EB686" s="31"/>
      <c r="EC686" s="31"/>
      <c r="ED686" s="31"/>
      <c r="EE686" s="31"/>
      <c r="EF686" s="31"/>
      <c r="EG686" s="31"/>
      <c r="EH686" s="31"/>
      <c r="EI686" s="31"/>
      <c r="EJ686" s="31"/>
      <c r="EK686" s="31"/>
      <c r="EL686" s="31"/>
      <c r="EM686" s="31"/>
      <c r="EN686" s="31"/>
      <c r="EO686" s="31"/>
      <c r="EP686" s="31"/>
      <c r="EQ686" s="31"/>
      <c r="ER686" s="31"/>
      <c r="ES686" s="31"/>
      <c r="ET686" s="31"/>
      <c r="EU686" s="31"/>
      <c r="EV686" s="31"/>
      <c r="EW686" s="31"/>
      <c r="EX686" s="31"/>
      <c r="EY686" s="31"/>
      <c r="EZ686" s="31"/>
      <c r="FA686" s="31"/>
      <c r="FB686" s="31"/>
      <c r="FC686" s="31"/>
      <c r="FD686" s="31"/>
      <c r="FE686" s="31"/>
      <c r="FF686" s="31"/>
      <c r="FG686" s="31"/>
      <c r="FH686" s="31"/>
      <c r="FI686" s="31"/>
      <c r="FJ686" s="31"/>
      <c r="FK686" s="31"/>
      <c r="FL686" s="31"/>
      <c r="FM686" s="31"/>
      <c r="FN686" s="31"/>
      <c r="FO686" s="31"/>
      <c r="FP686" s="31"/>
      <c r="FQ686" s="31"/>
      <c r="FR686" s="31"/>
      <c r="FS686" s="31"/>
      <c r="FT686" s="31"/>
      <c r="FU686" s="31"/>
      <c r="FV686" s="31"/>
      <c r="FW686" s="31"/>
      <c r="FX686" s="31"/>
      <c r="FY686" s="31"/>
      <c r="FZ686" s="31"/>
      <c r="GA686" s="31"/>
      <c r="GB686" s="31"/>
      <c r="GC686" s="31"/>
      <c r="GD686" s="31"/>
      <c r="GE686" s="31"/>
      <c r="GF686" s="31"/>
      <c r="GG686" s="31"/>
      <c r="GH686" s="31"/>
      <c r="GI686" s="31"/>
      <c r="GJ686" s="31"/>
      <c r="GK686" s="31"/>
      <c r="GL686" s="31"/>
      <c r="GM686" s="31"/>
      <c r="GN686" s="31"/>
      <c r="GO686" s="31"/>
      <c r="GP686" s="31"/>
      <c r="GQ686" s="31"/>
      <c r="GR686" s="31"/>
      <c r="GS686" s="31"/>
      <c r="GT686" s="31"/>
      <c r="GU686" s="31"/>
      <c r="GV686" s="31"/>
      <c r="GW686" s="31"/>
      <c r="GX686" s="31"/>
      <c r="GY686" s="31"/>
      <c r="GZ686" s="31"/>
      <c r="HA686" s="31"/>
      <c r="HB686" s="31"/>
      <c r="HC686" s="31"/>
      <c r="HD686" s="31"/>
      <c r="HE686" s="31"/>
      <c r="HF686" s="31"/>
      <c r="HG686" s="31"/>
      <c r="HH686" s="31"/>
      <c r="HI686" s="31"/>
      <c r="HJ686" s="31"/>
      <c r="HK686" s="31"/>
      <c r="HL686" s="31"/>
      <c r="HM686" s="31"/>
      <c r="HN686" s="31"/>
      <c r="HO686" s="31"/>
      <c r="HP686" s="31"/>
      <c r="HQ686" s="31"/>
      <c r="HR686" s="31"/>
      <c r="HS686" s="31"/>
      <c r="HT686" s="31"/>
      <c r="HU686" s="31"/>
      <c r="HV686" s="31"/>
      <c r="HW686" s="31"/>
      <c r="HX686" s="31"/>
      <c r="HY686" s="31"/>
      <c r="HZ686" s="31"/>
      <c r="IA686" s="31"/>
      <c r="IB686" s="31"/>
      <c r="IC686" s="31"/>
      <c r="ID686" s="31"/>
      <c r="IE686" s="31"/>
      <c r="IF686" s="31"/>
      <c r="IG686" s="31"/>
      <c r="IH686" s="31"/>
      <c r="II686" s="31"/>
      <c r="IJ686" s="31"/>
      <c r="IK686" s="31"/>
      <c r="IL686" s="31"/>
      <c r="IM686" s="31"/>
      <c r="IN686" s="31"/>
      <c r="IO686" s="31"/>
      <c r="IP686" s="31"/>
      <c r="IQ686" s="31"/>
      <c r="IR686" s="31"/>
      <c r="IS686" s="31"/>
      <c r="IT686" s="31"/>
      <c r="IU686" s="31"/>
      <c r="IV686" s="31"/>
      <c r="IW686" s="31"/>
      <c r="IX686" s="31"/>
      <c r="IY686" s="31"/>
      <c r="IZ686" s="31"/>
      <c r="JA686" s="31"/>
      <c r="JB686" s="31"/>
      <c r="JC686" s="31"/>
      <c r="JD686" s="31"/>
      <c r="JE686" s="31"/>
      <c r="JF686" s="31"/>
      <c r="JG686" s="31"/>
      <c r="JH686" s="31"/>
      <c r="JI686" s="31"/>
      <c r="JJ686" s="31"/>
    </row>
    <row r="687" spans="1:270" s="26" customFormat="1" ht="31.5" customHeight="1" x14ac:dyDescent="0.25">
      <c r="A687" s="24">
        <v>1</v>
      </c>
      <c r="B687" s="983" t="s">
        <v>539</v>
      </c>
      <c r="C687" s="983"/>
      <c r="D687" s="1133">
        <f t="shared" ref="D687:F688" si="390">D622</f>
        <v>11016</v>
      </c>
      <c r="E687" s="1133">
        <f t="shared" si="390"/>
        <v>8262</v>
      </c>
      <c r="F687" s="1133">
        <f t="shared" si="390"/>
        <v>7848</v>
      </c>
      <c r="G687" s="2902">
        <f t="shared" ref="G687:G692" si="391">F687/E687*100</f>
        <v>94.989106753812635</v>
      </c>
      <c r="H687" s="1134"/>
      <c r="I687" s="1134"/>
      <c r="J687" s="1135"/>
      <c r="K687" s="1135"/>
      <c r="L687" s="1135"/>
      <c r="M687" s="1135"/>
      <c r="N687" s="1135"/>
      <c r="O687" s="1135"/>
      <c r="P687" s="1133"/>
      <c r="Q687" s="1133"/>
      <c r="R687" s="1133"/>
      <c r="S687" s="1133"/>
      <c r="T687" s="1133"/>
      <c r="U687" s="1133"/>
      <c r="V687" s="1133"/>
      <c r="W687" s="1133"/>
      <c r="X687" s="1133"/>
      <c r="Y687" s="1026"/>
      <c r="Z687" s="1133"/>
      <c r="AA687" s="1133"/>
      <c r="AB687" s="1136"/>
      <c r="AC687" s="1133"/>
      <c r="AD687" s="1133"/>
      <c r="AE687" s="2597"/>
      <c r="AF687" s="31"/>
      <c r="AG687" s="31"/>
      <c r="AH687" s="31"/>
      <c r="AI687" s="31"/>
      <c r="AJ687" s="31"/>
      <c r="AK687" s="31"/>
      <c r="AL687" s="31"/>
      <c r="AM687" s="31"/>
      <c r="AN687" s="31"/>
      <c r="AO687" s="31"/>
      <c r="AP687" s="31"/>
      <c r="AQ687" s="31"/>
      <c r="AR687" s="31"/>
      <c r="AS687" s="31"/>
      <c r="AT687" s="31"/>
      <c r="AU687" s="31"/>
      <c r="AV687" s="31"/>
      <c r="AW687" s="31"/>
      <c r="AX687" s="31"/>
      <c r="AY687" s="31"/>
      <c r="AZ687" s="31"/>
      <c r="BA687" s="31"/>
      <c r="BB687" s="31"/>
      <c r="BC687" s="31"/>
      <c r="BD687" s="31"/>
      <c r="BE687" s="31"/>
      <c r="BF687" s="31"/>
      <c r="BG687" s="31"/>
      <c r="BH687" s="31"/>
      <c r="BI687" s="31"/>
      <c r="BJ687" s="31"/>
      <c r="BK687" s="31"/>
      <c r="BL687" s="31"/>
      <c r="BM687" s="31"/>
      <c r="BN687" s="31"/>
      <c r="BO687" s="31"/>
      <c r="BP687" s="31"/>
      <c r="BQ687" s="31"/>
      <c r="BR687" s="31"/>
      <c r="BS687" s="31"/>
      <c r="BT687" s="31"/>
      <c r="BU687" s="31"/>
      <c r="BV687" s="31"/>
      <c r="BW687" s="31"/>
      <c r="BX687" s="31"/>
      <c r="BY687" s="31"/>
      <c r="BZ687" s="31"/>
      <c r="CA687" s="31"/>
      <c r="CB687" s="31"/>
      <c r="CC687" s="31"/>
      <c r="CD687" s="31"/>
      <c r="CE687" s="31"/>
      <c r="CF687" s="31"/>
      <c r="CG687" s="31"/>
      <c r="CH687" s="31"/>
      <c r="CI687" s="31"/>
      <c r="CJ687" s="31"/>
      <c r="CK687" s="31"/>
      <c r="CL687" s="31"/>
      <c r="CM687" s="31"/>
      <c r="CN687" s="31"/>
      <c r="CO687" s="31"/>
      <c r="CP687" s="31"/>
      <c r="CQ687" s="31"/>
      <c r="CR687" s="31"/>
      <c r="CS687" s="31"/>
      <c r="CT687" s="31"/>
      <c r="CU687" s="31"/>
      <c r="CV687" s="31"/>
      <c r="CW687" s="31"/>
      <c r="CX687" s="31"/>
      <c r="CY687" s="31"/>
      <c r="CZ687" s="31"/>
      <c r="DA687" s="31"/>
      <c r="DB687" s="31"/>
      <c r="DC687" s="31"/>
      <c r="DD687" s="31"/>
      <c r="DE687" s="31"/>
      <c r="DF687" s="31"/>
      <c r="DG687" s="31"/>
      <c r="DH687" s="31"/>
      <c r="DI687" s="31"/>
      <c r="DJ687" s="31"/>
      <c r="DK687" s="31"/>
      <c r="DL687" s="31"/>
      <c r="DM687" s="31"/>
      <c r="DN687" s="31"/>
      <c r="DO687" s="31"/>
      <c r="DP687" s="31"/>
      <c r="DQ687" s="31"/>
      <c r="DR687" s="31"/>
      <c r="DS687" s="31"/>
      <c r="DT687" s="31"/>
      <c r="DU687" s="31"/>
      <c r="DV687" s="31"/>
      <c r="DW687" s="31"/>
      <c r="DX687" s="31"/>
      <c r="DY687" s="31"/>
      <c r="DZ687" s="31"/>
      <c r="EA687" s="31"/>
      <c r="EB687" s="31"/>
      <c r="EC687" s="31"/>
      <c r="ED687" s="31"/>
      <c r="EE687" s="31"/>
      <c r="EF687" s="31"/>
      <c r="EG687" s="31"/>
      <c r="EH687" s="31"/>
      <c r="EI687" s="31"/>
      <c r="EJ687" s="31"/>
      <c r="EK687" s="31"/>
      <c r="EL687" s="31"/>
      <c r="EM687" s="31"/>
      <c r="EN687" s="31"/>
      <c r="EO687" s="31"/>
      <c r="EP687" s="31"/>
      <c r="EQ687" s="31"/>
      <c r="ER687" s="31"/>
      <c r="ES687" s="31"/>
      <c r="ET687" s="31"/>
      <c r="EU687" s="31"/>
      <c r="EV687" s="31"/>
      <c r="EW687" s="31"/>
      <c r="EX687" s="31"/>
      <c r="EY687" s="31"/>
      <c r="EZ687" s="31"/>
      <c r="FA687" s="31"/>
      <c r="FB687" s="31"/>
      <c r="FC687" s="31"/>
      <c r="FD687" s="31"/>
      <c r="FE687" s="31"/>
      <c r="FF687" s="31"/>
      <c r="FG687" s="31"/>
      <c r="FH687" s="31"/>
      <c r="FI687" s="31"/>
      <c r="FJ687" s="31"/>
      <c r="FK687" s="31"/>
      <c r="FL687" s="31"/>
      <c r="FM687" s="31"/>
      <c r="FN687" s="31"/>
      <c r="FO687" s="31"/>
      <c r="FP687" s="31"/>
      <c r="FQ687" s="31"/>
      <c r="FR687" s="31"/>
      <c r="FS687" s="31"/>
      <c r="FT687" s="31"/>
      <c r="FU687" s="31"/>
      <c r="FV687" s="31"/>
      <c r="FW687" s="31"/>
      <c r="FX687" s="31"/>
      <c r="FY687" s="31"/>
      <c r="FZ687" s="31"/>
      <c r="GA687" s="31"/>
      <c r="GB687" s="31"/>
      <c r="GC687" s="31"/>
      <c r="GD687" s="31"/>
      <c r="GE687" s="31"/>
      <c r="GF687" s="31"/>
      <c r="GG687" s="31"/>
      <c r="GH687" s="31"/>
      <c r="GI687" s="31"/>
      <c r="GJ687" s="31"/>
      <c r="GK687" s="31"/>
      <c r="GL687" s="31"/>
      <c r="GM687" s="31"/>
      <c r="GN687" s="31"/>
      <c r="GO687" s="31"/>
      <c r="GP687" s="31"/>
      <c r="GQ687" s="31"/>
      <c r="GR687" s="31"/>
      <c r="GS687" s="31"/>
      <c r="GT687" s="31"/>
      <c r="GU687" s="31"/>
      <c r="GV687" s="31"/>
      <c r="GW687" s="31"/>
      <c r="GX687" s="31"/>
      <c r="GY687" s="31"/>
      <c r="GZ687" s="31"/>
      <c r="HA687" s="31"/>
      <c r="HB687" s="31"/>
      <c r="HC687" s="31"/>
      <c r="HD687" s="31"/>
      <c r="HE687" s="31"/>
      <c r="HF687" s="31"/>
      <c r="HG687" s="31"/>
      <c r="HH687" s="31"/>
      <c r="HI687" s="31"/>
      <c r="HJ687" s="31"/>
      <c r="HK687" s="31"/>
      <c r="HL687" s="31"/>
      <c r="HM687" s="31"/>
      <c r="HN687" s="31"/>
      <c r="HO687" s="31"/>
      <c r="HP687" s="31"/>
      <c r="HQ687" s="31"/>
      <c r="HR687" s="31"/>
      <c r="HS687" s="31"/>
      <c r="HT687" s="31"/>
      <c r="HU687" s="31"/>
      <c r="HV687" s="31"/>
      <c r="HW687" s="31"/>
      <c r="HX687" s="31"/>
      <c r="HY687" s="31"/>
      <c r="HZ687" s="31"/>
      <c r="IA687" s="31"/>
      <c r="IB687" s="31"/>
      <c r="IC687" s="31"/>
      <c r="ID687" s="31"/>
      <c r="IE687" s="31"/>
      <c r="IF687" s="31"/>
      <c r="IG687" s="31"/>
      <c r="IH687" s="31"/>
      <c r="II687" s="31"/>
      <c r="IJ687" s="31"/>
      <c r="IK687" s="31"/>
      <c r="IL687" s="31"/>
      <c r="IM687" s="31"/>
      <c r="IN687" s="31"/>
      <c r="IO687" s="31"/>
      <c r="IP687" s="31"/>
      <c r="IQ687" s="31"/>
      <c r="IR687" s="31"/>
      <c r="IS687" s="31"/>
      <c r="IT687" s="31"/>
      <c r="IU687" s="31"/>
      <c r="IV687" s="31"/>
      <c r="IW687" s="31"/>
      <c r="IX687" s="31"/>
      <c r="IY687" s="31"/>
      <c r="IZ687" s="31"/>
      <c r="JA687" s="31"/>
      <c r="JB687" s="31"/>
      <c r="JC687" s="31"/>
      <c r="JD687" s="31"/>
      <c r="JE687" s="31"/>
      <c r="JF687" s="31"/>
      <c r="JG687" s="31"/>
      <c r="JH687" s="31"/>
      <c r="JI687" s="31"/>
      <c r="JJ687" s="31"/>
    </row>
    <row r="688" spans="1:270" s="26" customFormat="1" ht="28.5" customHeight="1" x14ac:dyDescent="0.25">
      <c r="A688" s="24">
        <v>1</v>
      </c>
      <c r="B688" s="983" t="s">
        <v>540</v>
      </c>
      <c r="C688" s="983"/>
      <c r="D688" s="1133">
        <f t="shared" si="390"/>
        <v>400</v>
      </c>
      <c r="E688" s="1133">
        <f t="shared" si="390"/>
        <v>300</v>
      </c>
      <c r="F688" s="1133">
        <f t="shared" si="390"/>
        <v>289</v>
      </c>
      <c r="G688" s="2902">
        <f t="shared" si="391"/>
        <v>96.333333333333343</v>
      </c>
      <c r="H688" s="1134"/>
      <c r="I688" s="1134"/>
      <c r="J688" s="1135"/>
      <c r="K688" s="1135"/>
      <c r="L688" s="1135"/>
      <c r="M688" s="1135"/>
      <c r="N688" s="1135"/>
      <c r="O688" s="1135"/>
      <c r="P688" s="1133"/>
      <c r="Q688" s="1133"/>
      <c r="R688" s="1133"/>
      <c r="S688" s="1133"/>
      <c r="T688" s="1133"/>
      <c r="U688" s="1133"/>
      <c r="V688" s="1133"/>
      <c r="W688" s="1133"/>
      <c r="X688" s="1133"/>
      <c r="Y688" s="1026"/>
      <c r="Z688" s="1133"/>
      <c r="AA688" s="1133"/>
      <c r="AB688" s="1136"/>
      <c r="AC688" s="1133"/>
      <c r="AD688" s="1133"/>
      <c r="AE688" s="2597"/>
      <c r="AF688" s="31"/>
      <c r="AG688" s="31"/>
      <c r="AH688" s="31"/>
      <c r="AI688" s="31"/>
      <c r="AJ688" s="31"/>
      <c r="AK688" s="31"/>
      <c r="AL688" s="31"/>
      <c r="AM688" s="31"/>
      <c r="AN688" s="31"/>
      <c r="AO688" s="31"/>
      <c r="AP688" s="31"/>
      <c r="AQ688" s="31"/>
      <c r="AR688" s="31"/>
      <c r="AS688" s="31"/>
      <c r="AT688" s="31"/>
      <c r="AU688" s="31"/>
      <c r="AV688" s="31"/>
      <c r="AW688" s="31"/>
      <c r="AX688" s="31"/>
      <c r="AY688" s="31"/>
      <c r="AZ688" s="31"/>
      <c r="BA688" s="31"/>
      <c r="BB688" s="31"/>
      <c r="BC688" s="31"/>
      <c r="BD688" s="31"/>
      <c r="BE688" s="31"/>
      <c r="BF688" s="31"/>
      <c r="BG688" s="31"/>
      <c r="BH688" s="31"/>
      <c r="BI688" s="31"/>
      <c r="BJ688" s="31"/>
      <c r="BK688" s="31"/>
      <c r="BL688" s="31"/>
      <c r="BM688" s="31"/>
      <c r="BN688" s="31"/>
      <c r="BO688" s="31"/>
      <c r="BP688" s="31"/>
      <c r="BQ688" s="31"/>
      <c r="BR688" s="31"/>
      <c r="BS688" s="31"/>
      <c r="BT688" s="31"/>
      <c r="BU688" s="31"/>
      <c r="BV688" s="31"/>
      <c r="BW688" s="31"/>
      <c r="BX688" s="31"/>
      <c r="BY688" s="31"/>
      <c r="BZ688" s="31"/>
      <c r="CA688" s="31"/>
      <c r="CB688" s="31"/>
      <c r="CC688" s="31"/>
      <c r="CD688" s="31"/>
      <c r="CE688" s="31"/>
      <c r="CF688" s="31"/>
      <c r="CG688" s="31"/>
      <c r="CH688" s="31"/>
      <c r="CI688" s="31"/>
      <c r="CJ688" s="31"/>
      <c r="CK688" s="31"/>
      <c r="CL688" s="31"/>
      <c r="CM688" s="31"/>
      <c r="CN688" s="31"/>
      <c r="CO688" s="31"/>
      <c r="CP688" s="31"/>
      <c r="CQ688" s="31"/>
      <c r="CR688" s="31"/>
      <c r="CS688" s="31"/>
      <c r="CT688" s="31"/>
      <c r="CU688" s="31"/>
      <c r="CV688" s="31"/>
      <c r="CW688" s="31"/>
      <c r="CX688" s="31"/>
      <c r="CY688" s="31"/>
      <c r="CZ688" s="31"/>
      <c r="DA688" s="31"/>
      <c r="DB688" s="31"/>
      <c r="DC688" s="31"/>
      <c r="DD688" s="31"/>
      <c r="DE688" s="31"/>
      <c r="DF688" s="31"/>
      <c r="DG688" s="31"/>
      <c r="DH688" s="31"/>
      <c r="DI688" s="31"/>
      <c r="DJ688" s="31"/>
      <c r="DK688" s="31"/>
      <c r="DL688" s="31"/>
      <c r="DM688" s="31"/>
      <c r="DN688" s="31"/>
      <c r="DO688" s="31"/>
      <c r="DP688" s="31"/>
      <c r="DQ688" s="31"/>
      <c r="DR688" s="31"/>
      <c r="DS688" s="31"/>
      <c r="DT688" s="31"/>
      <c r="DU688" s="31"/>
      <c r="DV688" s="31"/>
      <c r="DW688" s="31"/>
      <c r="DX688" s="31"/>
      <c r="DY688" s="31"/>
      <c r="DZ688" s="31"/>
      <c r="EA688" s="31"/>
      <c r="EB688" s="31"/>
      <c r="EC688" s="31"/>
      <c r="ED688" s="31"/>
      <c r="EE688" s="31"/>
      <c r="EF688" s="31"/>
      <c r="EG688" s="31"/>
      <c r="EH688" s="31"/>
      <c r="EI688" s="31"/>
      <c r="EJ688" s="31"/>
      <c r="EK688" s="31"/>
      <c r="EL688" s="31"/>
      <c r="EM688" s="31"/>
      <c r="EN688" s="31"/>
      <c r="EO688" s="31"/>
      <c r="EP688" s="31"/>
      <c r="EQ688" s="31"/>
      <c r="ER688" s="31"/>
      <c r="ES688" s="31"/>
      <c r="ET688" s="31"/>
      <c r="EU688" s="31"/>
      <c r="EV688" s="31"/>
      <c r="EW688" s="31"/>
      <c r="EX688" s="31"/>
      <c r="EY688" s="31"/>
      <c r="EZ688" s="31"/>
      <c r="FA688" s="31"/>
      <c r="FB688" s="31"/>
      <c r="FC688" s="31"/>
      <c r="FD688" s="31"/>
      <c r="FE688" s="31"/>
      <c r="FF688" s="31"/>
      <c r="FG688" s="31"/>
      <c r="FH688" s="31"/>
      <c r="FI688" s="31"/>
      <c r="FJ688" s="31"/>
      <c r="FK688" s="31"/>
      <c r="FL688" s="31"/>
      <c r="FM688" s="31"/>
      <c r="FN688" s="31"/>
      <c r="FO688" s="31"/>
      <c r="FP688" s="31"/>
      <c r="FQ688" s="31"/>
      <c r="FR688" s="31"/>
      <c r="FS688" s="31"/>
      <c r="FT688" s="31"/>
      <c r="FU688" s="31"/>
      <c r="FV688" s="31"/>
      <c r="FW688" s="31"/>
      <c r="FX688" s="31"/>
      <c r="FY688" s="31"/>
      <c r="FZ688" s="31"/>
      <c r="GA688" s="31"/>
      <c r="GB688" s="31"/>
      <c r="GC688" s="31"/>
      <c r="GD688" s="31"/>
      <c r="GE688" s="31"/>
      <c r="GF688" s="31"/>
      <c r="GG688" s="31"/>
      <c r="GH688" s="31"/>
      <c r="GI688" s="31"/>
      <c r="GJ688" s="31"/>
      <c r="GK688" s="31"/>
      <c r="GL688" s="31"/>
      <c r="GM688" s="31"/>
      <c r="GN688" s="31"/>
      <c r="GO688" s="31"/>
      <c r="GP688" s="31"/>
      <c r="GQ688" s="31"/>
      <c r="GR688" s="31"/>
      <c r="GS688" s="31"/>
      <c r="GT688" s="31"/>
      <c r="GU688" s="31"/>
      <c r="GV688" s="31"/>
      <c r="GW688" s="31"/>
      <c r="GX688" s="31"/>
      <c r="GY688" s="31"/>
      <c r="GZ688" s="31"/>
      <c r="HA688" s="31"/>
      <c r="HB688" s="31"/>
      <c r="HC688" s="31"/>
      <c r="HD688" s="31"/>
      <c r="HE688" s="31"/>
      <c r="HF688" s="31"/>
      <c r="HG688" s="31"/>
      <c r="HH688" s="31"/>
      <c r="HI688" s="31"/>
      <c r="HJ688" s="31"/>
      <c r="HK688" s="31"/>
      <c r="HL688" s="31"/>
      <c r="HM688" s="31"/>
      <c r="HN688" s="31"/>
      <c r="HO688" s="31"/>
      <c r="HP688" s="31"/>
      <c r="HQ688" s="31"/>
      <c r="HR688" s="31"/>
      <c r="HS688" s="31"/>
      <c r="HT688" s="31"/>
      <c r="HU688" s="31"/>
      <c r="HV688" s="31"/>
      <c r="HW688" s="31"/>
      <c r="HX688" s="31"/>
      <c r="HY688" s="31"/>
      <c r="HZ688" s="31"/>
      <c r="IA688" s="31"/>
      <c r="IB688" s="31"/>
      <c r="IC688" s="31"/>
      <c r="ID688" s="31"/>
      <c r="IE688" s="31"/>
      <c r="IF688" s="31"/>
      <c r="IG688" s="31"/>
      <c r="IH688" s="31"/>
      <c r="II688" s="31"/>
      <c r="IJ688" s="31"/>
      <c r="IK688" s="31"/>
      <c r="IL688" s="31"/>
      <c r="IM688" s="31"/>
      <c r="IN688" s="31"/>
      <c r="IO688" s="31"/>
      <c r="IP688" s="31"/>
      <c r="IQ688" s="31"/>
      <c r="IR688" s="31"/>
      <c r="IS688" s="31"/>
      <c r="IT688" s="31"/>
      <c r="IU688" s="31"/>
      <c r="IV688" s="31"/>
      <c r="IW688" s="31"/>
      <c r="IX688" s="31"/>
      <c r="IY688" s="31"/>
      <c r="IZ688" s="31"/>
      <c r="JA688" s="31"/>
      <c r="JB688" s="31"/>
      <c r="JC688" s="31"/>
      <c r="JD688" s="31"/>
      <c r="JE688" s="31"/>
      <c r="JF688" s="31"/>
      <c r="JG688" s="31"/>
      <c r="JH688" s="31"/>
      <c r="JI688" s="31"/>
      <c r="JJ688" s="31"/>
    </row>
    <row r="689" spans="1:270" s="26" customFormat="1" ht="43.5" customHeight="1" x14ac:dyDescent="0.25">
      <c r="A689" s="24">
        <v>1</v>
      </c>
      <c r="B689" s="1132" t="s">
        <v>543</v>
      </c>
      <c r="C689" s="983"/>
      <c r="D689" s="1133">
        <f t="shared" ref="D689:F699" si="392">D631</f>
        <v>15491</v>
      </c>
      <c r="E689" s="1133">
        <f t="shared" si="392"/>
        <v>11619</v>
      </c>
      <c r="F689" s="1133">
        <f t="shared" si="392"/>
        <v>8676</v>
      </c>
      <c r="G689" s="2902">
        <f t="shared" si="391"/>
        <v>74.670797831138643</v>
      </c>
      <c r="H689" s="1134"/>
      <c r="I689" s="1134"/>
      <c r="J689" s="1135"/>
      <c r="K689" s="1135"/>
      <c r="L689" s="1135"/>
      <c r="M689" s="1135"/>
      <c r="N689" s="1135"/>
      <c r="O689" s="1135"/>
      <c r="P689" s="1133"/>
      <c r="Q689" s="1133"/>
      <c r="R689" s="1133"/>
      <c r="S689" s="1133"/>
      <c r="T689" s="1133"/>
      <c r="U689" s="1133"/>
      <c r="V689" s="1133"/>
      <c r="W689" s="1133"/>
      <c r="X689" s="1133"/>
      <c r="Y689" s="1026"/>
      <c r="Z689" s="1133"/>
      <c r="AA689" s="1133"/>
      <c r="AB689" s="1136"/>
      <c r="AC689" s="1133"/>
      <c r="AD689" s="1133"/>
      <c r="AE689" s="2597"/>
      <c r="AF689" s="31"/>
      <c r="AG689" s="31"/>
      <c r="AH689" s="31"/>
      <c r="AI689" s="31"/>
      <c r="AJ689" s="31"/>
      <c r="AK689" s="31"/>
      <c r="AL689" s="31"/>
      <c r="AM689" s="31"/>
      <c r="AN689" s="31"/>
      <c r="AO689" s="31"/>
      <c r="AP689" s="31"/>
      <c r="AQ689" s="31"/>
      <c r="AR689" s="31"/>
      <c r="AS689" s="31"/>
      <c r="AT689" s="31"/>
      <c r="AU689" s="31"/>
      <c r="AV689" s="31"/>
      <c r="AW689" s="31"/>
      <c r="AX689" s="31"/>
      <c r="AY689" s="31"/>
      <c r="AZ689" s="31"/>
      <c r="BA689" s="31"/>
      <c r="BB689" s="31"/>
      <c r="BC689" s="31"/>
      <c r="BD689" s="31"/>
      <c r="BE689" s="31"/>
      <c r="BF689" s="31"/>
      <c r="BG689" s="31"/>
      <c r="BH689" s="31"/>
      <c r="BI689" s="31"/>
      <c r="BJ689" s="31"/>
      <c r="BK689" s="31"/>
      <c r="BL689" s="31"/>
      <c r="BM689" s="31"/>
      <c r="BN689" s="31"/>
      <c r="BO689" s="31"/>
      <c r="BP689" s="31"/>
      <c r="BQ689" s="31"/>
      <c r="BR689" s="31"/>
      <c r="BS689" s="31"/>
      <c r="BT689" s="31"/>
      <c r="BU689" s="31"/>
      <c r="BV689" s="31"/>
      <c r="BW689" s="31"/>
      <c r="BX689" s="31"/>
      <c r="BY689" s="31"/>
      <c r="BZ689" s="31"/>
      <c r="CA689" s="31"/>
      <c r="CB689" s="31"/>
      <c r="CC689" s="31"/>
      <c r="CD689" s="31"/>
      <c r="CE689" s="31"/>
      <c r="CF689" s="31"/>
      <c r="CG689" s="31"/>
      <c r="CH689" s="31"/>
      <c r="CI689" s="31"/>
      <c r="CJ689" s="31"/>
      <c r="CK689" s="31"/>
      <c r="CL689" s="31"/>
      <c r="CM689" s="31"/>
      <c r="CN689" s="31"/>
      <c r="CO689" s="31"/>
      <c r="CP689" s="31"/>
      <c r="CQ689" s="31"/>
      <c r="CR689" s="31"/>
      <c r="CS689" s="31"/>
      <c r="CT689" s="31"/>
      <c r="CU689" s="31"/>
      <c r="CV689" s="31"/>
      <c r="CW689" s="31"/>
      <c r="CX689" s="31"/>
      <c r="CY689" s="31"/>
      <c r="CZ689" s="31"/>
      <c r="DA689" s="31"/>
      <c r="DB689" s="31"/>
      <c r="DC689" s="31"/>
      <c r="DD689" s="31"/>
      <c r="DE689" s="31"/>
      <c r="DF689" s="31"/>
      <c r="DG689" s="31"/>
      <c r="DH689" s="31"/>
      <c r="DI689" s="31"/>
      <c r="DJ689" s="31"/>
      <c r="DK689" s="31"/>
      <c r="DL689" s="31"/>
      <c r="DM689" s="31"/>
      <c r="DN689" s="31"/>
      <c r="DO689" s="31"/>
      <c r="DP689" s="31"/>
      <c r="DQ689" s="31"/>
      <c r="DR689" s="31"/>
      <c r="DS689" s="31"/>
      <c r="DT689" s="31"/>
      <c r="DU689" s="31"/>
      <c r="DV689" s="31"/>
      <c r="DW689" s="31"/>
      <c r="DX689" s="31"/>
      <c r="DY689" s="31"/>
      <c r="DZ689" s="31"/>
      <c r="EA689" s="31"/>
      <c r="EB689" s="31"/>
      <c r="EC689" s="31"/>
      <c r="ED689" s="31"/>
      <c r="EE689" s="31"/>
      <c r="EF689" s="31"/>
      <c r="EG689" s="31"/>
      <c r="EH689" s="31"/>
      <c r="EI689" s="31"/>
      <c r="EJ689" s="31"/>
      <c r="EK689" s="31"/>
      <c r="EL689" s="31"/>
      <c r="EM689" s="31"/>
      <c r="EN689" s="31"/>
      <c r="EO689" s="31"/>
      <c r="EP689" s="31"/>
      <c r="EQ689" s="31"/>
      <c r="ER689" s="31"/>
      <c r="ES689" s="31"/>
      <c r="ET689" s="31"/>
      <c r="EU689" s="31"/>
      <c r="EV689" s="31"/>
      <c r="EW689" s="31"/>
      <c r="EX689" s="31"/>
      <c r="EY689" s="31"/>
      <c r="EZ689" s="31"/>
      <c r="FA689" s="31"/>
      <c r="FB689" s="31"/>
      <c r="FC689" s="31"/>
      <c r="FD689" s="31"/>
      <c r="FE689" s="31"/>
      <c r="FF689" s="31"/>
      <c r="FG689" s="31"/>
      <c r="FH689" s="31"/>
      <c r="FI689" s="31"/>
      <c r="FJ689" s="31"/>
      <c r="FK689" s="31"/>
      <c r="FL689" s="31"/>
      <c r="FM689" s="31"/>
      <c r="FN689" s="31"/>
      <c r="FO689" s="31"/>
      <c r="FP689" s="31"/>
      <c r="FQ689" s="31"/>
      <c r="FR689" s="31"/>
      <c r="FS689" s="31"/>
      <c r="FT689" s="31"/>
      <c r="FU689" s="31"/>
      <c r="FV689" s="31"/>
      <c r="FW689" s="31"/>
      <c r="FX689" s="31"/>
      <c r="FY689" s="31"/>
      <c r="FZ689" s="31"/>
      <c r="GA689" s="31"/>
      <c r="GB689" s="31"/>
      <c r="GC689" s="31"/>
      <c r="GD689" s="31"/>
      <c r="GE689" s="31"/>
      <c r="GF689" s="31"/>
      <c r="GG689" s="31"/>
      <c r="GH689" s="31"/>
      <c r="GI689" s="31"/>
      <c r="GJ689" s="31"/>
      <c r="GK689" s="31"/>
      <c r="GL689" s="31"/>
      <c r="GM689" s="31"/>
      <c r="GN689" s="31"/>
      <c r="GO689" s="31"/>
      <c r="GP689" s="31"/>
      <c r="GQ689" s="31"/>
      <c r="GR689" s="31"/>
      <c r="GS689" s="31"/>
      <c r="GT689" s="31"/>
      <c r="GU689" s="31"/>
      <c r="GV689" s="31"/>
      <c r="GW689" s="31"/>
      <c r="GX689" s="31"/>
      <c r="GY689" s="31"/>
      <c r="GZ689" s="31"/>
      <c r="HA689" s="31"/>
      <c r="HB689" s="31"/>
      <c r="HC689" s="31"/>
      <c r="HD689" s="31"/>
      <c r="HE689" s="31"/>
      <c r="HF689" s="31"/>
      <c r="HG689" s="31"/>
      <c r="HH689" s="31"/>
      <c r="HI689" s="31"/>
      <c r="HJ689" s="31"/>
      <c r="HK689" s="31"/>
      <c r="HL689" s="31"/>
      <c r="HM689" s="31"/>
      <c r="HN689" s="31"/>
      <c r="HO689" s="31"/>
      <c r="HP689" s="31"/>
      <c r="HQ689" s="31"/>
      <c r="HR689" s="31"/>
      <c r="HS689" s="31"/>
      <c r="HT689" s="31"/>
      <c r="HU689" s="31"/>
      <c r="HV689" s="31"/>
      <c r="HW689" s="31"/>
      <c r="HX689" s="31"/>
      <c r="HY689" s="31"/>
      <c r="HZ689" s="31"/>
      <c r="IA689" s="31"/>
      <c r="IB689" s="31"/>
      <c r="IC689" s="31"/>
      <c r="ID689" s="31"/>
      <c r="IE689" s="31"/>
      <c r="IF689" s="31"/>
      <c r="IG689" s="31"/>
      <c r="IH689" s="31"/>
      <c r="II689" s="31"/>
      <c r="IJ689" s="31"/>
      <c r="IK689" s="31"/>
      <c r="IL689" s="31"/>
      <c r="IM689" s="31"/>
      <c r="IN689" s="31"/>
      <c r="IO689" s="31"/>
      <c r="IP689" s="31"/>
      <c r="IQ689" s="31"/>
      <c r="IR689" s="31"/>
      <c r="IS689" s="31"/>
      <c r="IT689" s="31"/>
      <c r="IU689" s="31"/>
      <c r="IV689" s="31"/>
      <c r="IW689" s="31"/>
      <c r="IX689" s="31"/>
      <c r="IY689" s="31"/>
      <c r="IZ689" s="31"/>
      <c r="JA689" s="31"/>
      <c r="JB689" s="31"/>
      <c r="JC689" s="31"/>
      <c r="JD689" s="31"/>
      <c r="JE689" s="31"/>
      <c r="JF689" s="31"/>
      <c r="JG689" s="31"/>
      <c r="JH689" s="31"/>
      <c r="JI689" s="31"/>
      <c r="JJ689" s="31"/>
    </row>
    <row r="690" spans="1:270" s="26" customFormat="1" ht="38.1" customHeight="1" x14ac:dyDescent="0.25">
      <c r="A690" s="24">
        <v>1</v>
      </c>
      <c r="B690" s="983" t="s">
        <v>544</v>
      </c>
      <c r="C690" s="983"/>
      <c r="D690" s="1133">
        <f t="shared" si="392"/>
        <v>8920</v>
      </c>
      <c r="E690" s="1133">
        <f t="shared" si="392"/>
        <v>6690</v>
      </c>
      <c r="F690" s="1133">
        <f t="shared" si="392"/>
        <v>5744</v>
      </c>
      <c r="G690" s="2902">
        <f t="shared" si="391"/>
        <v>85.859491778774284</v>
      </c>
      <c r="H690" s="1134"/>
      <c r="I690" s="1134"/>
      <c r="J690" s="1135"/>
      <c r="K690" s="1135"/>
      <c r="L690" s="1135"/>
      <c r="M690" s="1135"/>
      <c r="N690" s="1135"/>
      <c r="O690" s="1135"/>
      <c r="P690" s="1133"/>
      <c r="Q690" s="1133"/>
      <c r="R690" s="1133"/>
      <c r="S690" s="1133"/>
      <c r="T690" s="1133"/>
      <c r="U690" s="1133"/>
      <c r="V690" s="1133"/>
      <c r="W690" s="1133"/>
      <c r="X690" s="1133"/>
      <c r="Y690" s="1026"/>
      <c r="Z690" s="1133"/>
      <c r="AA690" s="1133"/>
      <c r="AB690" s="1136"/>
      <c r="AC690" s="1133"/>
      <c r="AD690" s="1133"/>
      <c r="AE690" s="2597"/>
      <c r="AF690" s="31"/>
      <c r="AG690" s="31"/>
      <c r="AH690" s="31"/>
      <c r="AI690" s="31"/>
      <c r="AJ690" s="31"/>
      <c r="AK690" s="31"/>
      <c r="AL690" s="31"/>
      <c r="AM690" s="31"/>
      <c r="AN690" s="31"/>
      <c r="AO690" s="31"/>
      <c r="AP690" s="31"/>
      <c r="AQ690" s="31"/>
      <c r="AR690" s="31"/>
      <c r="AS690" s="31"/>
      <c r="AT690" s="31"/>
      <c r="AU690" s="31"/>
      <c r="AV690" s="31"/>
      <c r="AW690" s="31"/>
      <c r="AX690" s="31"/>
      <c r="AY690" s="31"/>
      <c r="AZ690" s="31"/>
      <c r="BA690" s="31"/>
      <c r="BB690" s="31"/>
      <c r="BC690" s="31"/>
      <c r="BD690" s="31"/>
      <c r="BE690" s="31"/>
      <c r="BF690" s="31"/>
      <c r="BG690" s="31"/>
      <c r="BH690" s="31"/>
      <c r="BI690" s="31"/>
      <c r="BJ690" s="31"/>
      <c r="BK690" s="31"/>
      <c r="BL690" s="31"/>
      <c r="BM690" s="31"/>
      <c r="BN690" s="31"/>
      <c r="BO690" s="31"/>
      <c r="BP690" s="31"/>
      <c r="BQ690" s="31"/>
      <c r="BR690" s="31"/>
      <c r="BS690" s="31"/>
      <c r="BT690" s="31"/>
      <c r="BU690" s="31"/>
      <c r="BV690" s="31"/>
      <c r="BW690" s="31"/>
      <c r="BX690" s="31"/>
      <c r="BY690" s="31"/>
      <c r="BZ690" s="31"/>
      <c r="CA690" s="31"/>
      <c r="CB690" s="31"/>
      <c r="CC690" s="31"/>
      <c r="CD690" s="31"/>
      <c r="CE690" s="31"/>
      <c r="CF690" s="31"/>
      <c r="CG690" s="31"/>
      <c r="CH690" s="31"/>
      <c r="CI690" s="31"/>
      <c r="CJ690" s="31"/>
      <c r="CK690" s="31"/>
      <c r="CL690" s="31"/>
      <c r="CM690" s="31"/>
      <c r="CN690" s="31"/>
      <c r="CO690" s="31"/>
      <c r="CP690" s="31"/>
      <c r="CQ690" s="31"/>
      <c r="CR690" s="31"/>
      <c r="CS690" s="31"/>
      <c r="CT690" s="31"/>
      <c r="CU690" s="31"/>
      <c r="CV690" s="31"/>
      <c r="CW690" s="31"/>
      <c r="CX690" s="31"/>
      <c r="CY690" s="31"/>
      <c r="CZ690" s="31"/>
      <c r="DA690" s="31"/>
      <c r="DB690" s="31"/>
      <c r="DC690" s="31"/>
      <c r="DD690" s="31"/>
      <c r="DE690" s="31"/>
      <c r="DF690" s="31"/>
      <c r="DG690" s="31"/>
      <c r="DH690" s="31"/>
      <c r="DI690" s="31"/>
      <c r="DJ690" s="31"/>
      <c r="DK690" s="31"/>
      <c r="DL690" s="31"/>
      <c r="DM690" s="31"/>
      <c r="DN690" s="31"/>
      <c r="DO690" s="31"/>
      <c r="DP690" s="31"/>
      <c r="DQ690" s="31"/>
      <c r="DR690" s="31"/>
      <c r="DS690" s="31"/>
      <c r="DT690" s="31"/>
      <c r="DU690" s="31"/>
      <c r="DV690" s="31"/>
      <c r="DW690" s="31"/>
      <c r="DX690" s="31"/>
      <c r="DY690" s="31"/>
      <c r="DZ690" s="31"/>
      <c r="EA690" s="31"/>
      <c r="EB690" s="31"/>
      <c r="EC690" s="31"/>
      <c r="ED690" s="31"/>
      <c r="EE690" s="31"/>
      <c r="EF690" s="31"/>
      <c r="EG690" s="31"/>
      <c r="EH690" s="31"/>
      <c r="EI690" s="31"/>
      <c r="EJ690" s="31"/>
      <c r="EK690" s="31"/>
      <c r="EL690" s="31"/>
      <c r="EM690" s="31"/>
      <c r="EN690" s="31"/>
      <c r="EO690" s="31"/>
      <c r="EP690" s="31"/>
      <c r="EQ690" s="31"/>
      <c r="ER690" s="31"/>
      <c r="ES690" s="31"/>
      <c r="ET690" s="31"/>
      <c r="EU690" s="31"/>
      <c r="EV690" s="31"/>
      <c r="EW690" s="31"/>
      <c r="EX690" s="31"/>
      <c r="EY690" s="31"/>
      <c r="EZ690" s="31"/>
      <c r="FA690" s="31"/>
      <c r="FB690" s="31"/>
      <c r="FC690" s="31"/>
      <c r="FD690" s="31"/>
      <c r="FE690" s="31"/>
      <c r="FF690" s="31"/>
      <c r="FG690" s="31"/>
      <c r="FH690" s="31"/>
      <c r="FI690" s="31"/>
      <c r="FJ690" s="31"/>
      <c r="FK690" s="31"/>
      <c r="FL690" s="31"/>
      <c r="FM690" s="31"/>
      <c r="FN690" s="31"/>
      <c r="FO690" s="31"/>
      <c r="FP690" s="31"/>
      <c r="FQ690" s="31"/>
      <c r="FR690" s="31"/>
      <c r="FS690" s="31"/>
      <c r="FT690" s="31"/>
      <c r="FU690" s="31"/>
      <c r="FV690" s="31"/>
      <c r="FW690" s="31"/>
      <c r="FX690" s="31"/>
      <c r="FY690" s="31"/>
      <c r="FZ690" s="31"/>
      <c r="GA690" s="31"/>
      <c r="GB690" s="31"/>
      <c r="GC690" s="31"/>
      <c r="GD690" s="31"/>
      <c r="GE690" s="31"/>
      <c r="GF690" s="31"/>
      <c r="GG690" s="31"/>
      <c r="GH690" s="31"/>
      <c r="GI690" s="31"/>
      <c r="GJ690" s="31"/>
      <c r="GK690" s="31"/>
      <c r="GL690" s="31"/>
      <c r="GM690" s="31"/>
      <c r="GN690" s="31"/>
      <c r="GO690" s="31"/>
      <c r="GP690" s="31"/>
      <c r="GQ690" s="31"/>
      <c r="GR690" s="31"/>
      <c r="GS690" s="31"/>
      <c r="GT690" s="31"/>
      <c r="GU690" s="31"/>
      <c r="GV690" s="31"/>
      <c r="GW690" s="31"/>
      <c r="GX690" s="31"/>
      <c r="GY690" s="31"/>
      <c r="GZ690" s="31"/>
      <c r="HA690" s="31"/>
      <c r="HB690" s="31"/>
      <c r="HC690" s="31"/>
      <c r="HD690" s="31"/>
      <c r="HE690" s="31"/>
      <c r="HF690" s="31"/>
      <c r="HG690" s="31"/>
      <c r="HH690" s="31"/>
      <c r="HI690" s="31"/>
      <c r="HJ690" s="31"/>
      <c r="HK690" s="31"/>
      <c r="HL690" s="31"/>
      <c r="HM690" s="31"/>
      <c r="HN690" s="31"/>
      <c r="HO690" s="31"/>
      <c r="HP690" s="31"/>
      <c r="HQ690" s="31"/>
      <c r="HR690" s="31"/>
      <c r="HS690" s="31"/>
      <c r="HT690" s="31"/>
      <c r="HU690" s="31"/>
      <c r="HV690" s="31"/>
      <c r="HW690" s="31"/>
      <c r="HX690" s="31"/>
      <c r="HY690" s="31"/>
      <c r="HZ690" s="31"/>
      <c r="IA690" s="31"/>
      <c r="IB690" s="31"/>
      <c r="IC690" s="31"/>
      <c r="ID690" s="31"/>
      <c r="IE690" s="31"/>
      <c r="IF690" s="31"/>
      <c r="IG690" s="31"/>
      <c r="IH690" s="31"/>
      <c r="II690" s="31"/>
      <c r="IJ690" s="31"/>
      <c r="IK690" s="31"/>
      <c r="IL690" s="31"/>
      <c r="IM690" s="31"/>
      <c r="IN690" s="31"/>
      <c r="IO690" s="31"/>
      <c r="IP690" s="31"/>
      <c r="IQ690" s="31"/>
      <c r="IR690" s="31"/>
      <c r="IS690" s="31"/>
      <c r="IT690" s="31"/>
      <c r="IU690" s="31"/>
      <c r="IV690" s="31"/>
      <c r="IW690" s="31"/>
      <c r="IX690" s="31"/>
      <c r="IY690" s="31"/>
      <c r="IZ690" s="31"/>
      <c r="JA690" s="31"/>
      <c r="JB690" s="31"/>
      <c r="JC690" s="31"/>
      <c r="JD690" s="31"/>
      <c r="JE690" s="31"/>
      <c r="JF690" s="31"/>
      <c r="JG690" s="31"/>
      <c r="JH690" s="31"/>
      <c r="JI690" s="31"/>
      <c r="JJ690" s="31"/>
    </row>
    <row r="691" spans="1:270" s="26" customFormat="1" ht="38.1" customHeight="1" x14ac:dyDescent="0.25">
      <c r="A691" s="24">
        <v>1</v>
      </c>
      <c r="B691" s="983" t="s">
        <v>545</v>
      </c>
      <c r="C691" s="983"/>
      <c r="D691" s="1133">
        <f t="shared" si="392"/>
        <v>2676</v>
      </c>
      <c r="E691" s="1133">
        <f t="shared" si="392"/>
        <v>2007</v>
      </c>
      <c r="F691" s="1133">
        <f t="shared" si="392"/>
        <v>1670</v>
      </c>
      <c r="G691" s="2902">
        <f t="shared" si="391"/>
        <v>83.208769307424006</v>
      </c>
      <c r="H691" s="1134"/>
      <c r="I691" s="1134"/>
      <c r="J691" s="1135"/>
      <c r="K691" s="1135"/>
      <c r="L691" s="1135"/>
      <c r="M691" s="1135"/>
      <c r="N691" s="1135"/>
      <c r="O691" s="1135"/>
      <c r="P691" s="1133"/>
      <c r="Q691" s="1133"/>
      <c r="R691" s="1133"/>
      <c r="S691" s="1133"/>
      <c r="T691" s="1133"/>
      <c r="U691" s="1133"/>
      <c r="V691" s="1133"/>
      <c r="W691" s="1133"/>
      <c r="X691" s="1133"/>
      <c r="Y691" s="1026"/>
      <c r="Z691" s="1133"/>
      <c r="AA691" s="1133"/>
      <c r="AB691" s="1136"/>
      <c r="AC691" s="1133"/>
      <c r="AD691" s="1133"/>
      <c r="AE691" s="2597"/>
      <c r="AF691" s="31"/>
      <c r="AG691" s="31"/>
      <c r="AH691" s="31"/>
      <c r="AI691" s="31"/>
      <c r="AJ691" s="31"/>
      <c r="AK691" s="31"/>
      <c r="AL691" s="31"/>
      <c r="AM691" s="31"/>
      <c r="AN691" s="31"/>
      <c r="AO691" s="31"/>
      <c r="AP691" s="31"/>
      <c r="AQ691" s="31"/>
      <c r="AR691" s="31"/>
      <c r="AS691" s="31"/>
      <c r="AT691" s="31"/>
      <c r="AU691" s="31"/>
      <c r="AV691" s="31"/>
      <c r="AW691" s="31"/>
      <c r="AX691" s="31"/>
      <c r="AY691" s="31"/>
      <c r="AZ691" s="31"/>
      <c r="BA691" s="31"/>
      <c r="BB691" s="31"/>
      <c r="BC691" s="31"/>
      <c r="BD691" s="31"/>
      <c r="BE691" s="31"/>
      <c r="BF691" s="31"/>
      <c r="BG691" s="31"/>
      <c r="BH691" s="31"/>
      <c r="BI691" s="31"/>
      <c r="BJ691" s="31"/>
      <c r="BK691" s="31"/>
      <c r="BL691" s="31"/>
      <c r="BM691" s="31"/>
      <c r="BN691" s="31"/>
      <c r="BO691" s="31"/>
      <c r="BP691" s="31"/>
      <c r="BQ691" s="31"/>
      <c r="BR691" s="31"/>
      <c r="BS691" s="31"/>
      <c r="BT691" s="31"/>
      <c r="BU691" s="31"/>
      <c r="BV691" s="31"/>
      <c r="BW691" s="31"/>
      <c r="BX691" s="31"/>
      <c r="BY691" s="31"/>
      <c r="BZ691" s="31"/>
      <c r="CA691" s="31"/>
      <c r="CB691" s="31"/>
      <c r="CC691" s="31"/>
      <c r="CD691" s="31"/>
      <c r="CE691" s="31"/>
      <c r="CF691" s="31"/>
      <c r="CG691" s="31"/>
      <c r="CH691" s="31"/>
      <c r="CI691" s="31"/>
      <c r="CJ691" s="31"/>
      <c r="CK691" s="31"/>
      <c r="CL691" s="31"/>
      <c r="CM691" s="31"/>
      <c r="CN691" s="31"/>
      <c r="CO691" s="31"/>
      <c r="CP691" s="31"/>
      <c r="CQ691" s="31"/>
      <c r="CR691" s="31"/>
      <c r="CS691" s="31"/>
      <c r="CT691" s="31"/>
      <c r="CU691" s="31"/>
      <c r="CV691" s="31"/>
      <c r="CW691" s="31"/>
      <c r="CX691" s="31"/>
      <c r="CY691" s="31"/>
      <c r="CZ691" s="31"/>
      <c r="DA691" s="31"/>
      <c r="DB691" s="31"/>
      <c r="DC691" s="31"/>
      <c r="DD691" s="31"/>
      <c r="DE691" s="31"/>
      <c r="DF691" s="31"/>
      <c r="DG691" s="31"/>
      <c r="DH691" s="31"/>
      <c r="DI691" s="31"/>
      <c r="DJ691" s="31"/>
      <c r="DK691" s="31"/>
      <c r="DL691" s="31"/>
      <c r="DM691" s="31"/>
      <c r="DN691" s="31"/>
      <c r="DO691" s="31"/>
      <c r="DP691" s="31"/>
      <c r="DQ691" s="31"/>
      <c r="DR691" s="31"/>
      <c r="DS691" s="31"/>
      <c r="DT691" s="31"/>
      <c r="DU691" s="31"/>
      <c r="DV691" s="31"/>
      <c r="DW691" s="31"/>
      <c r="DX691" s="31"/>
      <c r="DY691" s="31"/>
      <c r="DZ691" s="31"/>
      <c r="EA691" s="31"/>
      <c r="EB691" s="31"/>
      <c r="EC691" s="31"/>
      <c r="ED691" s="31"/>
      <c r="EE691" s="31"/>
      <c r="EF691" s="31"/>
      <c r="EG691" s="31"/>
      <c r="EH691" s="31"/>
      <c r="EI691" s="31"/>
      <c r="EJ691" s="31"/>
      <c r="EK691" s="31"/>
      <c r="EL691" s="31"/>
      <c r="EM691" s="31"/>
      <c r="EN691" s="31"/>
      <c r="EO691" s="31"/>
      <c r="EP691" s="31"/>
      <c r="EQ691" s="31"/>
      <c r="ER691" s="31"/>
      <c r="ES691" s="31"/>
      <c r="ET691" s="31"/>
      <c r="EU691" s="31"/>
      <c r="EV691" s="31"/>
      <c r="EW691" s="31"/>
      <c r="EX691" s="31"/>
      <c r="EY691" s="31"/>
      <c r="EZ691" s="31"/>
      <c r="FA691" s="31"/>
      <c r="FB691" s="31"/>
      <c r="FC691" s="31"/>
      <c r="FD691" s="31"/>
      <c r="FE691" s="31"/>
      <c r="FF691" s="31"/>
      <c r="FG691" s="31"/>
      <c r="FH691" s="31"/>
      <c r="FI691" s="31"/>
      <c r="FJ691" s="31"/>
      <c r="FK691" s="31"/>
      <c r="FL691" s="31"/>
      <c r="FM691" s="31"/>
      <c r="FN691" s="31"/>
      <c r="FO691" s="31"/>
      <c r="FP691" s="31"/>
      <c r="FQ691" s="31"/>
      <c r="FR691" s="31"/>
      <c r="FS691" s="31"/>
      <c r="FT691" s="31"/>
      <c r="FU691" s="31"/>
      <c r="FV691" s="31"/>
      <c r="FW691" s="31"/>
      <c r="FX691" s="31"/>
      <c r="FY691" s="31"/>
      <c r="FZ691" s="31"/>
      <c r="GA691" s="31"/>
      <c r="GB691" s="31"/>
      <c r="GC691" s="31"/>
      <c r="GD691" s="31"/>
      <c r="GE691" s="31"/>
      <c r="GF691" s="31"/>
      <c r="GG691" s="31"/>
      <c r="GH691" s="31"/>
      <c r="GI691" s="31"/>
      <c r="GJ691" s="31"/>
      <c r="GK691" s="31"/>
      <c r="GL691" s="31"/>
      <c r="GM691" s="31"/>
      <c r="GN691" s="31"/>
      <c r="GO691" s="31"/>
      <c r="GP691" s="31"/>
      <c r="GQ691" s="31"/>
      <c r="GR691" s="31"/>
      <c r="GS691" s="31"/>
      <c r="GT691" s="31"/>
      <c r="GU691" s="31"/>
      <c r="GV691" s="31"/>
      <c r="GW691" s="31"/>
      <c r="GX691" s="31"/>
      <c r="GY691" s="31"/>
      <c r="GZ691" s="31"/>
      <c r="HA691" s="31"/>
      <c r="HB691" s="31"/>
      <c r="HC691" s="31"/>
      <c r="HD691" s="31"/>
      <c r="HE691" s="31"/>
      <c r="HF691" s="31"/>
      <c r="HG691" s="31"/>
      <c r="HH691" s="31"/>
      <c r="HI691" s="31"/>
      <c r="HJ691" s="31"/>
      <c r="HK691" s="31"/>
      <c r="HL691" s="31"/>
      <c r="HM691" s="31"/>
      <c r="HN691" s="31"/>
      <c r="HO691" s="31"/>
      <c r="HP691" s="31"/>
      <c r="HQ691" s="31"/>
      <c r="HR691" s="31"/>
      <c r="HS691" s="31"/>
      <c r="HT691" s="31"/>
      <c r="HU691" s="31"/>
      <c r="HV691" s="31"/>
      <c r="HW691" s="31"/>
      <c r="HX691" s="31"/>
      <c r="HY691" s="31"/>
      <c r="HZ691" s="31"/>
      <c r="IA691" s="31"/>
      <c r="IB691" s="31"/>
      <c r="IC691" s="31"/>
      <c r="ID691" s="31"/>
      <c r="IE691" s="31"/>
      <c r="IF691" s="31"/>
      <c r="IG691" s="31"/>
      <c r="IH691" s="31"/>
      <c r="II691" s="31"/>
      <c r="IJ691" s="31"/>
      <c r="IK691" s="31"/>
      <c r="IL691" s="31"/>
      <c r="IM691" s="31"/>
      <c r="IN691" s="31"/>
      <c r="IO691" s="31"/>
      <c r="IP691" s="31"/>
      <c r="IQ691" s="31"/>
      <c r="IR691" s="31"/>
      <c r="IS691" s="31"/>
      <c r="IT691" s="31"/>
      <c r="IU691" s="31"/>
      <c r="IV691" s="31"/>
      <c r="IW691" s="31"/>
      <c r="IX691" s="31"/>
      <c r="IY691" s="31"/>
      <c r="IZ691" s="31"/>
      <c r="JA691" s="31"/>
      <c r="JB691" s="31"/>
      <c r="JC691" s="31"/>
      <c r="JD691" s="31"/>
      <c r="JE691" s="31"/>
      <c r="JF691" s="31"/>
      <c r="JG691" s="31"/>
      <c r="JH691" s="31"/>
      <c r="JI691" s="31"/>
      <c r="JJ691" s="31"/>
    </row>
    <row r="692" spans="1:270" s="26" customFormat="1" ht="43.5" customHeight="1" x14ac:dyDescent="0.25">
      <c r="A692" s="24">
        <v>1</v>
      </c>
      <c r="B692" s="983" t="s">
        <v>613</v>
      </c>
      <c r="C692" s="983"/>
      <c r="D692" s="1133">
        <f t="shared" si="392"/>
        <v>610</v>
      </c>
      <c r="E692" s="1133">
        <f t="shared" si="392"/>
        <v>458</v>
      </c>
      <c r="F692" s="1133">
        <f t="shared" si="392"/>
        <v>612</v>
      </c>
      <c r="G692" s="2902">
        <f t="shared" si="391"/>
        <v>133.62445414847161</v>
      </c>
      <c r="H692" s="1134"/>
      <c r="I692" s="1134"/>
      <c r="J692" s="1135"/>
      <c r="K692" s="1135"/>
      <c r="L692" s="1135"/>
      <c r="M692" s="1135"/>
      <c r="N692" s="1135"/>
      <c r="O692" s="1135"/>
      <c r="P692" s="1133"/>
      <c r="Q692" s="1133"/>
      <c r="R692" s="1133"/>
      <c r="S692" s="1133"/>
      <c r="T692" s="1133"/>
      <c r="U692" s="1133"/>
      <c r="V692" s="1133"/>
      <c r="W692" s="1133"/>
      <c r="X692" s="1133"/>
      <c r="Y692" s="1026"/>
      <c r="Z692" s="1133"/>
      <c r="AA692" s="1133"/>
      <c r="AB692" s="1136"/>
      <c r="AC692" s="1133"/>
      <c r="AD692" s="1133"/>
      <c r="AE692" s="2597"/>
      <c r="AF692" s="31"/>
      <c r="AG692" s="31"/>
      <c r="AH692" s="31"/>
      <c r="AI692" s="31"/>
      <c r="AJ692" s="31"/>
      <c r="AK692" s="31"/>
      <c r="AL692" s="31"/>
      <c r="AM692" s="31"/>
      <c r="AN692" s="31"/>
      <c r="AO692" s="31"/>
      <c r="AP692" s="31"/>
      <c r="AQ692" s="31"/>
      <c r="AR692" s="31"/>
      <c r="AS692" s="31"/>
      <c r="AT692" s="31"/>
      <c r="AU692" s="31"/>
      <c r="AV692" s="31"/>
      <c r="AW692" s="31"/>
      <c r="AX692" s="31"/>
      <c r="AY692" s="31"/>
      <c r="AZ692" s="31"/>
      <c r="BA692" s="31"/>
      <c r="BB692" s="31"/>
      <c r="BC692" s="31"/>
      <c r="BD692" s="31"/>
      <c r="BE692" s="31"/>
      <c r="BF692" s="31"/>
      <c r="BG692" s="31"/>
      <c r="BH692" s="31"/>
      <c r="BI692" s="31"/>
      <c r="BJ692" s="31"/>
      <c r="BK692" s="31"/>
      <c r="BL692" s="31"/>
      <c r="BM692" s="31"/>
      <c r="BN692" s="31"/>
      <c r="BO692" s="31"/>
      <c r="BP692" s="31"/>
      <c r="BQ692" s="31"/>
      <c r="BR692" s="31"/>
      <c r="BS692" s="31"/>
      <c r="BT692" s="31"/>
      <c r="BU692" s="31"/>
      <c r="BV692" s="31"/>
      <c r="BW692" s="31"/>
      <c r="BX692" s="31"/>
      <c r="BY692" s="31"/>
      <c r="BZ692" s="31"/>
      <c r="CA692" s="31"/>
      <c r="CB692" s="31"/>
      <c r="CC692" s="31"/>
      <c r="CD692" s="31"/>
      <c r="CE692" s="31"/>
      <c r="CF692" s="31"/>
      <c r="CG692" s="31"/>
      <c r="CH692" s="31"/>
      <c r="CI692" s="31"/>
      <c r="CJ692" s="31"/>
      <c r="CK692" s="31"/>
      <c r="CL692" s="31"/>
      <c r="CM692" s="31"/>
      <c r="CN692" s="31"/>
      <c r="CO692" s="31"/>
      <c r="CP692" s="31"/>
      <c r="CQ692" s="31"/>
      <c r="CR692" s="31"/>
      <c r="CS692" s="31"/>
      <c r="CT692" s="31"/>
      <c r="CU692" s="31"/>
      <c r="CV692" s="31"/>
      <c r="CW692" s="31"/>
      <c r="CX692" s="31"/>
      <c r="CY692" s="31"/>
      <c r="CZ692" s="31"/>
      <c r="DA692" s="31"/>
      <c r="DB692" s="31"/>
      <c r="DC692" s="31"/>
      <c r="DD692" s="31"/>
      <c r="DE692" s="31"/>
      <c r="DF692" s="31"/>
      <c r="DG692" s="31"/>
      <c r="DH692" s="31"/>
      <c r="DI692" s="31"/>
      <c r="DJ692" s="31"/>
      <c r="DK692" s="31"/>
      <c r="DL692" s="31"/>
      <c r="DM692" s="31"/>
      <c r="DN692" s="31"/>
      <c r="DO692" s="31"/>
      <c r="DP692" s="31"/>
      <c r="DQ692" s="31"/>
      <c r="DR692" s="31"/>
      <c r="DS692" s="31"/>
      <c r="DT692" s="31"/>
      <c r="DU692" s="31"/>
      <c r="DV692" s="31"/>
      <c r="DW692" s="31"/>
      <c r="DX692" s="31"/>
      <c r="DY692" s="31"/>
      <c r="DZ692" s="31"/>
      <c r="EA692" s="31"/>
      <c r="EB692" s="31"/>
      <c r="EC692" s="31"/>
      <c r="ED692" s="31"/>
      <c r="EE692" s="31"/>
      <c r="EF692" s="31"/>
      <c r="EG692" s="31"/>
      <c r="EH692" s="31"/>
      <c r="EI692" s="31"/>
      <c r="EJ692" s="31"/>
      <c r="EK692" s="31"/>
      <c r="EL692" s="31"/>
      <c r="EM692" s="31"/>
      <c r="EN692" s="31"/>
      <c r="EO692" s="31"/>
      <c r="EP692" s="31"/>
      <c r="EQ692" s="31"/>
      <c r="ER692" s="31"/>
      <c r="ES692" s="31"/>
      <c r="ET692" s="31"/>
      <c r="EU692" s="31"/>
      <c r="EV692" s="31"/>
      <c r="EW692" s="31"/>
      <c r="EX692" s="31"/>
      <c r="EY692" s="31"/>
      <c r="EZ692" s="31"/>
      <c r="FA692" s="31"/>
      <c r="FB692" s="31"/>
      <c r="FC692" s="31"/>
      <c r="FD692" s="31"/>
      <c r="FE692" s="31"/>
      <c r="FF692" s="31"/>
      <c r="FG692" s="31"/>
      <c r="FH692" s="31"/>
      <c r="FI692" s="31"/>
      <c r="FJ692" s="31"/>
      <c r="FK692" s="31"/>
      <c r="FL692" s="31"/>
      <c r="FM692" s="31"/>
      <c r="FN692" s="31"/>
      <c r="FO692" s="31"/>
      <c r="FP692" s="31"/>
      <c r="FQ692" s="31"/>
      <c r="FR692" s="31"/>
      <c r="FS692" s="31"/>
      <c r="FT692" s="31"/>
      <c r="FU692" s="31"/>
      <c r="FV692" s="31"/>
      <c r="FW692" s="31"/>
      <c r="FX692" s="31"/>
      <c r="FY692" s="31"/>
      <c r="FZ692" s="31"/>
      <c r="GA692" s="31"/>
      <c r="GB692" s="31"/>
      <c r="GC692" s="31"/>
      <c r="GD692" s="31"/>
      <c r="GE692" s="31"/>
      <c r="GF692" s="31"/>
      <c r="GG692" s="31"/>
      <c r="GH692" s="31"/>
      <c r="GI692" s="31"/>
      <c r="GJ692" s="31"/>
      <c r="GK692" s="31"/>
      <c r="GL692" s="31"/>
      <c r="GM692" s="31"/>
      <c r="GN692" s="31"/>
      <c r="GO692" s="31"/>
      <c r="GP692" s="31"/>
      <c r="GQ692" s="31"/>
      <c r="GR692" s="31"/>
      <c r="GS692" s="31"/>
      <c r="GT692" s="31"/>
      <c r="GU692" s="31"/>
      <c r="GV692" s="31"/>
      <c r="GW692" s="31"/>
      <c r="GX692" s="31"/>
      <c r="GY692" s="31"/>
      <c r="GZ692" s="31"/>
      <c r="HA692" s="31"/>
      <c r="HB692" s="31"/>
      <c r="HC692" s="31"/>
      <c r="HD692" s="31"/>
      <c r="HE692" s="31"/>
      <c r="HF692" s="31"/>
      <c r="HG692" s="31"/>
      <c r="HH692" s="31"/>
      <c r="HI692" s="31"/>
      <c r="HJ692" s="31"/>
      <c r="HK692" s="31"/>
      <c r="HL692" s="31"/>
      <c r="HM692" s="31"/>
      <c r="HN692" s="31"/>
      <c r="HO692" s="31"/>
      <c r="HP692" s="31"/>
      <c r="HQ692" s="31"/>
      <c r="HR692" s="31"/>
      <c r="HS692" s="31"/>
      <c r="HT692" s="31"/>
      <c r="HU692" s="31"/>
      <c r="HV692" s="31"/>
      <c r="HW692" s="31"/>
      <c r="HX692" s="31"/>
      <c r="HY692" s="31"/>
      <c r="HZ692" s="31"/>
      <c r="IA692" s="31"/>
      <c r="IB692" s="31"/>
      <c r="IC692" s="31"/>
      <c r="ID692" s="31"/>
      <c r="IE692" s="31"/>
      <c r="IF692" s="31"/>
      <c r="IG692" s="31"/>
      <c r="IH692" s="31"/>
      <c r="II692" s="31"/>
      <c r="IJ692" s="31"/>
      <c r="IK692" s="31"/>
      <c r="IL692" s="31"/>
      <c r="IM692" s="31"/>
      <c r="IN692" s="31"/>
      <c r="IO692" s="31"/>
      <c r="IP692" s="31"/>
      <c r="IQ692" s="31"/>
      <c r="IR692" s="31"/>
      <c r="IS692" s="31"/>
      <c r="IT692" s="31"/>
      <c r="IU692" s="31"/>
      <c r="IV692" s="31"/>
      <c r="IW692" s="31"/>
      <c r="IX692" s="31"/>
      <c r="IY692" s="31"/>
      <c r="IZ692" s="31"/>
      <c r="JA692" s="31"/>
      <c r="JB692" s="31"/>
      <c r="JC692" s="31"/>
      <c r="JD692" s="31"/>
      <c r="JE692" s="31"/>
      <c r="JF692" s="31"/>
      <c r="JG692" s="31"/>
      <c r="JH692" s="31"/>
      <c r="JI692" s="31"/>
      <c r="JJ692" s="31"/>
    </row>
    <row r="693" spans="1:270" s="26" customFormat="1" ht="42.75" customHeight="1" x14ac:dyDescent="0.25">
      <c r="A693" s="24">
        <v>1</v>
      </c>
      <c r="B693" s="983" t="s">
        <v>614</v>
      </c>
      <c r="C693" s="983"/>
      <c r="D693" s="1133">
        <f t="shared" si="392"/>
        <v>3285</v>
      </c>
      <c r="E693" s="1133">
        <f t="shared" si="392"/>
        <v>2464</v>
      </c>
      <c r="F693" s="1133">
        <f t="shared" si="392"/>
        <v>650</v>
      </c>
      <c r="G693" s="2902"/>
      <c r="H693" s="1134"/>
      <c r="I693" s="1134"/>
      <c r="J693" s="1135"/>
      <c r="K693" s="1135"/>
      <c r="L693" s="1135"/>
      <c r="M693" s="1135"/>
      <c r="N693" s="1135"/>
      <c r="O693" s="1135"/>
      <c r="P693" s="1133"/>
      <c r="Q693" s="1133"/>
      <c r="R693" s="1133"/>
      <c r="S693" s="1133"/>
      <c r="T693" s="1133"/>
      <c r="U693" s="1133"/>
      <c r="V693" s="1133"/>
      <c r="W693" s="1133"/>
      <c r="X693" s="1133"/>
      <c r="Y693" s="1026"/>
      <c r="Z693" s="1133"/>
      <c r="AA693" s="1133"/>
      <c r="AB693" s="1136"/>
      <c r="AC693" s="1133"/>
      <c r="AD693" s="1133"/>
      <c r="AE693" s="2597"/>
      <c r="AF693" s="31"/>
      <c r="AG693" s="31"/>
      <c r="AH693" s="31"/>
      <c r="AI693" s="31"/>
      <c r="AJ693" s="31"/>
      <c r="AK693" s="31"/>
      <c r="AL693" s="31"/>
      <c r="AM693" s="31"/>
      <c r="AN693" s="31"/>
      <c r="AO693" s="31"/>
      <c r="AP693" s="31"/>
      <c r="AQ693" s="31"/>
      <c r="AR693" s="31"/>
      <c r="AS693" s="31"/>
      <c r="AT693" s="31"/>
      <c r="AU693" s="31"/>
      <c r="AV693" s="31"/>
      <c r="AW693" s="31"/>
      <c r="AX693" s="31"/>
      <c r="AY693" s="31"/>
      <c r="AZ693" s="31"/>
      <c r="BA693" s="31"/>
      <c r="BB693" s="31"/>
      <c r="BC693" s="31"/>
      <c r="BD693" s="31"/>
      <c r="BE693" s="31"/>
      <c r="BF693" s="31"/>
      <c r="BG693" s="31"/>
      <c r="BH693" s="31"/>
      <c r="BI693" s="31"/>
      <c r="BJ693" s="31"/>
      <c r="BK693" s="31"/>
      <c r="BL693" s="31"/>
      <c r="BM693" s="31"/>
      <c r="BN693" s="31"/>
      <c r="BO693" s="31"/>
      <c r="BP693" s="31"/>
      <c r="BQ693" s="31"/>
      <c r="BR693" s="31"/>
      <c r="BS693" s="31"/>
      <c r="BT693" s="31"/>
      <c r="BU693" s="31"/>
      <c r="BV693" s="31"/>
      <c r="BW693" s="31"/>
      <c r="BX693" s="31"/>
      <c r="BY693" s="31"/>
      <c r="BZ693" s="31"/>
      <c r="CA693" s="31"/>
      <c r="CB693" s="31"/>
      <c r="CC693" s="31"/>
      <c r="CD693" s="31"/>
      <c r="CE693" s="31"/>
      <c r="CF693" s="31"/>
      <c r="CG693" s="31"/>
      <c r="CH693" s="31"/>
      <c r="CI693" s="31"/>
      <c r="CJ693" s="31"/>
      <c r="CK693" s="31"/>
      <c r="CL693" s="31"/>
      <c r="CM693" s="31"/>
      <c r="CN693" s="31"/>
      <c r="CO693" s="31"/>
      <c r="CP693" s="31"/>
      <c r="CQ693" s="31"/>
      <c r="CR693" s="31"/>
      <c r="CS693" s="31"/>
      <c r="CT693" s="31"/>
      <c r="CU693" s="31"/>
      <c r="CV693" s="31"/>
      <c r="CW693" s="31"/>
      <c r="CX693" s="31"/>
      <c r="CY693" s="31"/>
      <c r="CZ693" s="31"/>
      <c r="DA693" s="31"/>
      <c r="DB693" s="31"/>
      <c r="DC693" s="31"/>
      <c r="DD693" s="31"/>
      <c r="DE693" s="31"/>
      <c r="DF693" s="31"/>
      <c r="DG693" s="31"/>
      <c r="DH693" s="31"/>
      <c r="DI693" s="31"/>
      <c r="DJ693" s="31"/>
      <c r="DK693" s="31"/>
      <c r="DL693" s="31"/>
      <c r="DM693" s="31"/>
      <c r="DN693" s="31"/>
      <c r="DO693" s="31"/>
      <c r="DP693" s="31"/>
      <c r="DQ693" s="31"/>
      <c r="DR693" s="31"/>
      <c r="DS693" s="31"/>
      <c r="DT693" s="31"/>
      <c r="DU693" s="31"/>
      <c r="DV693" s="31"/>
      <c r="DW693" s="31"/>
      <c r="DX693" s="31"/>
      <c r="DY693" s="31"/>
      <c r="DZ693" s="31"/>
      <c r="EA693" s="31"/>
      <c r="EB693" s="31"/>
      <c r="EC693" s="31"/>
      <c r="ED693" s="31"/>
      <c r="EE693" s="31"/>
      <c r="EF693" s="31"/>
      <c r="EG693" s="31"/>
      <c r="EH693" s="31"/>
      <c r="EI693" s="31"/>
      <c r="EJ693" s="31"/>
      <c r="EK693" s="31"/>
      <c r="EL693" s="31"/>
      <c r="EM693" s="31"/>
      <c r="EN693" s="31"/>
      <c r="EO693" s="31"/>
      <c r="EP693" s="31"/>
      <c r="EQ693" s="31"/>
      <c r="ER693" s="31"/>
      <c r="ES693" s="31"/>
      <c r="ET693" s="31"/>
      <c r="EU693" s="31"/>
      <c r="EV693" s="31"/>
      <c r="EW693" s="31"/>
      <c r="EX693" s="31"/>
      <c r="EY693" s="31"/>
      <c r="EZ693" s="31"/>
      <c r="FA693" s="31"/>
      <c r="FB693" s="31"/>
      <c r="FC693" s="31"/>
      <c r="FD693" s="31"/>
      <c r="FE693" s="31"/>
      <c r="FF693" s="31"/>
      <c r="FG693" s="31"/>
      <c r="FH693" s="31"/>
      <c r="FI693" s="31"/>
      <c r="FJ693" s="31"/>
      <c r="FK693" s="31"/>
      <c r="FL693" s="31"/>
      <c r="FM693" s="31"/>
      <c r="FN693" s="31"/>
      <c r="FO693" s="31"/>
      <c r="FP693" s="31"/>
      <c r="FQ693" s="31"/>
      <c r="FR693" s="31"/>
      <c r="FS693" s="31"/>
      <c r="FT693" s="31"/>
      <c r="FU693" s="31"/>
      <c r="FV693" s="31"/>
      <c r="FW693" s="31"/>
      <c r="FX693" s="31"/>
      <c r="FY693" s="31"/>
      <c r="FZ693" s="31"/>
      <c r="GA693" s="31"/>
      <c r="GB693" s="31"/>
      <c r="GC693" s="31"/>
      <c r="GD693" s="31"/>
      <c r="GE693" s="31"/>
      <c r="GF693" s="31"/>
      <c r="GG693" s="31"/>
      <c r="GH693" s="31"/>
      <c r="GI693" s="31"/>
      <c r="GJ693" s="31"/>
      <c r="GK693" s="31"/>
      <c r="GL693" s="31"/>
      <c r="GM693" s="31"/>
      <c r="GN693" s="31"/>
      <c r="GO693" s="31"/>
      <c r="GP693" s="31"/>
      <c r="GQ693" s="31"/>
      <c r="GR693" s="31"/>
      <c r="GS693" s="31"/>
      <c r="GT693" s="31"/>
      <c r="GU693" s="31"/>
      <c r="GV693" s="31"/>
      <c r="GW693" s="31"/>
      <c r="GX693" s="31"/>
      <c r="GY693" s="31"/>
      <c r="GZ693" s="31"/>
      <c r="HA693" s="31"/>
      <c r="HB693" s="31"/>
      <c r="HC693" s="31"/>
      <c r="HD693" s="31"/>
      <c r="HE693" s="31"/>
      <c r="HF693" s="31"/>
      <c r="HG693" s="31"/>
      <c r="HH693" s="31"/>
      <c r="HI693" s="31"/>
      <c r="HJ693" s="31"/>
      <c r="HK693" s="31"/>
      <c r="HL693" s="31"/>
      <c r="HM693" s="31"/>
      <c r="HN693" s="31"/>
      <c r="HO693" s="31"/>
      <c r="HP693" s="31"/>
      <c r="HQ693" s="31"/>
      <c r="HR693" s="31"/>
      <c r="HS693" s="31"/>
      <c r="HT693" s="31"/>
      <c r="HU693" s="31"/>
      <c r="HV693" s="31"/>
      <c r="HW693" s="31"/>
      <c r="HX693" s="31"/>
      <c r="HY693" s="31"/>
      <c r="HZ693" s="31"/>
      <c r="IA693" s="31"/>
      <c r="IB693" s="31"/>
      <c r="IC693" s="31"/>
      <c r="ID693" s="31"/>
      <c r="IE693" s="31"/>
      <c r="IF693" s="31"/>
      <c r="IG693" s="31"/>
      <c r="IH693" s="31"/>
      <c r="II693" s="31"/>
      <c r="IJ693" s="31"/>
      <c r="IK693" s="31"/>
      <c r="IL693" s="31"/>
      <c r="IM693" s="31"/>
      <c r="IN693" s="31"/>
      <c r="IO693" s="31"/>
      <c r="IP693" s="31"/>
      <c r="IQ693" s="31"/>
      <c r="IR693" s="31"/>
      <c r="IS693" s="31"/>
      <c r="IT693" s="31"/>
      <c r="IU693" s="31"/>
      <c r="IV693" s="31"/>
      <c r="IW693" s="31"/>
      <c r="IX693" s="31"/>
      <c r="IY693" s="31"/>
      <c r="IZ693" s="31"/>
      <c r="JA693" s="31"/>
      <c r="JB693" s="31"/>
      <c r="JC693" s="31"/>
      <c r="JD693" s="31"/>
      <c r="JE693" s="31"/>
      <c r="JF693" s="31"/>
      <c r="JG693" s="31"/>
      <c r="JH693" s="31"/>
      <c r="JI693" s="31"/>
      <c r="JJ693" s="31"/>
    </row>
    <row r="694" spans="1:270" s="26" customFormat="1" ht="45" customHeight="1" x14ac:dyDescent="0.25">
      <c r="A694" s="24">
        <v>1</v>
      </c>
      <c r="B694" s="1132" t="s">
        <v>546</v>
      </c>
      <c r="C694" s="983"/>
      <c r="D694" s="1133">
        <f t="shared" si="392"/>
        <v>53118</v>
      </c>
      <c r="E694" s="1133">
        <f t="shared" si="392"/>
        <v>39838</v>
      </c>
      <c r="F694" s="1133">
        <f t="shared" si="392"/>
        <v>34160.535378074703</v>
      </c>
      <c r="G694" s="2902">
        <f>F694/E694*100</f>
        <v>85.748620357635176</v>
      </c>
      <c r="H694" s="1134"/>
      <c r="I694" s="1134"/>
      <c r="J694" s="1135"/>
      <c r="K694" s="1135"/>
      <c r="L694" s="1135"/>
      <c r="M694" s="1135"/>
      <c r="N694" s="1135"/>
      <c r="O694" s="1135"/>
      <c r="P694" s="1133"/>
      <c r="Q694" s="1133"/>
      <c r="R694" s="1133"/>
      <c r="S694" s="1133"/>
      <c r="T694" s="1133"/>
      <c r="U694" s="1133"/>
      <c r="V694" s="1133"/>
      <c r="W694" s="1133"/>
      <c r="X694" s="1133"/>
      <c r="Y694" s="1026"/>
      <c r="Z694" s="1133"/>
      <c r="AA694" s="1133"/>
      <c r="AB694" s="1136"/>
      <c r="AC694" s="1133"/>
      <c r="AD694" s="1133"/>
      <c r="AE694" s="2597"/>
      <c r="AF694" s="31"/>
      <c r="AG694" s="31"/>
      <c r="AH694" s="31"/>
      <c r="AI694" s="31"/>
      <c r="AJ694" s="31"/>
      <c r="AK694" s="31"/>
      <c r="AL694" s="31"/>
      <c r="AM694" s="31"/>
      <c r="AN694" s="31"/>
      <c r="AO694" s="31"/>
      <c r="AP694" s="31"/>
      <c r="AQ694" s="31"/>
      <c r="AR694" s="31"/>
      <c r="AS694" s="31"/>
      <c r="AT694" s="31"/>
      <c r="AU694" s="31"/>
      <c r="AV694" s="31"/>
      <c r="AW694" s="31"/>
      <c r="AX694" s="31"/>
      <c r="AY694" s="31"/>
      <c r="AZ694" s="31"/>
      <c r="BA694" s="31"/>
      <c r="BB694" s="31"/>
      <c r="BC694" s="31"/>
      <c r="BD694" s="31"/>
      <c r="BE694" s="31"/>
      <c r="BF694" s="31"/>
      <c r="BG694" s="31"/>
      <c r="BH694" s="31"/>
      <c r="BI694" s="31"/>
      <c r="BJ694" s="31"/>
      <c r="BK694" s="31"/>
      <c r="BL694" s="31"/>
      <c r="BM694" s="31"/>
      <c r="BN694" s="31"/>
      <c r="BO694" s="31"/>
      <c r="BP694" s="31"/>
      <c r="BQ694" s="31"/>
      <c r="BR694" s="31"/>
      <c r="BS694" s="31"/>
      <c r="BT694" s="31"/>
      <c r="BU694" s="31"/>
      <c r="BV694" s="31"/>
      <c r="BW694" s="31"/>
      <c r="BX694" s="31"/>
      <c r="BY694" s="31"/>
      <c r="BZ694" s="31"/>
      <c r="CA694" s="31"/>
      <c r="CB694" s="31"/>
      <c r="CC694" s="31"/>
      <c r="CD694" s="31"/>
      <c r="CE694" s="31"/>
      <c r="CF694" s="31"/>
      <c r="CG694" s="31"/>
      <c r="CH694" s="31"/>
      <c r="CI694" s="31"/>
      <c r="CJ694" s="31"/>
      <c r="CK694" s="31"/>
      <c r="CL694" s="31"/>
      <c r="CM694" s="31"/>
      <c r="CN694" s="31"/>
      <c r="CO694" s="31"/>
      <c r="CP694" s="31"/>
      <c r="CQ694" s="31"/>
      <c r="CR694" s="31"/>
      <c r="CS694" s="31"/>
      <c r="CT694" s="31"/>
      <c r="CU694" s="31"/>
      <c r="CV694" s="31"/>
      <c r="CW694" s="31"/>
      <c r="CX694" s="31"/>
      <c r="CY694" s="31"/>
      <c r="CZ694" s="31"/>
      <c r="DA694" s="31"/>
      <c r="DB694" s="31"/>
      <c r="DC694" s="31"/>
      <c r="DD694" s="31"/>
      <c r="DE694" s="31"/>
      <c r="DF694" s="31"/>
      <c r="DG694" s="31"/>
      <c r="DH694" s="31"/>
      <c r="DI694" s="31"/>
      <c r="DJ694" s="31"/>
      <c r="DK694" s="31"/>
      <c r="DL694" s="31"/>
      <c r="DM694" s="31"/>
      <c r="DN694" s="31"/>
      <c r="DO694" s="31"/>
      <c r="DP694" s="31"/>
      <c r="DQ694" s="31"/>
      <c r="DR694" s="31"/>
      <c r="DS694" s="31"/>
      <c r="DT694" s="31"/>
      <c r="DU694" s="31"/>
      <c r="DV694" s="31"/>
      <c r="DW694" s="31"/>
      <c r="DX694" s="31"/>
      <c r="DY694" s="31"/>
      <c r="DZ694" s="31"/>
      <c r="EA694" s="31"/>
      <c r="EB694" s="31"/>
      <c r="EC694" s="31"/>
      <c r="ED694" s="31"/>
      <c r="EE694" s="31"/>
      <c r="EF694" s="31"/>
      <c r="EG694" s="31"/>
      <c r="EH694" s="31"/>
      <c r="EI694" s="31"/>
      <c r="EJ694" s="31"/>
      <c r="EK694" s="31"/>
      <c r="EL694" s="31"/>
      <c r="EM694" s="31"/>
      <c r="EN694" s="31"/>
      <c r="EO694" s="31"/>
      <c r="EP694" s="31"/>
      <c r="EQ694" s="31"/>
      <c r="ER694" s="31"/>
      <c r="ES694" s="31"/>
      <c r="ET694" s="31"/>
      <c r="EU694" s="31"/>
      <c r="EV694" s="31"/>
      <c r="EW694" s="31"/>
      <c r="EX694" s="31"/>
      <c r="EY694" s="31"/>
      <c r="EZ694" s="31"/>
      <c r="FA694" s="31"/>
      <c r="FB694" s="31"/>
      <c r="FC694" s="31"/>
      <c r="FD694" s="31"/>
      <c r="FE694" s="31"/>
      <c r="FF694" s="31"/>
      <c r="FG694" s="31"/>
      <c r="FH694" s="31"/>
      <c r="FI694" s="31"/>
      <c r="FJ694" s="31"/>
      <c r="FK694" s="31"/>
      <c r="FL694" s="31"/>
      <c r="FM694" s="31"/>
      <c r="FN694" s="31"/>
      <c r="FO694" s="31"/>
      <c r="FP694" s="31"/>
      <c r="FQ694" s="31"/>
      <c r="FR694" s="31"/>
      <c r="FS694" s="31"/>
      <c r="FT694" s="31"/>
      <c r="FU694" s="31"/>
      <c r="FV694" s="31"/>
      <c r="FW694" s="31"/>
      <c r="FX694" s="31"/>
      <c r="FY694" s="31"/>
      <c r="FZ694" s="31"/>
      <c r="GA694" s="31"/>
      <c r="GB694" s="31"/>
      <c r="GC694" s="31"/>
      <c r="GD694" s="31"/>
      <c r="GE694" s="31"/>
      <c r="GF694" s="31"/>
      <c r="GG694" s="31"/>
      <c r="GH694" s="31"/>
      <c r="GI694" s="31"/>
      <c r="GJ694" s="31"/>
      <c r="GK694" s="31"/>
      <c r="GL694" s="31"/>
      <c r="GM694" s="31"/>
      <c r="GN694" s="31"/>
      <c r="GO694" s="31"/>
      <c r="GP694" s="31"/>
      <c r="GQ694" s="31"/>
      <c r="GR694" s="31"/>
      <c r="GS694" s="31"/>
      <c r="GT694" s="31"/>
      <c r="GU694" s="31"/>
      <c r="GV694" s="31"/>
      <c r="GW694" s="31"/>
      <c r="GX694" s="31"/>
      <c r="GY694" s="31"/>
      <c r="GZ694" s="31"/>
      <c r="HA694" s="31"/>
      <c r="HB694" s="31"/>
      <c r="HC694" s="31"/>
      <c r="HD694" s="31"/>
      <c r="HE694" s="31"/>
      <c r="HF694" s="31"/>
      <c r="HG694" s="31"/>
      <c r="HH694" s="31"/>
      <c r="HI694" s="31"/>
      <c r="HJ694" s="31"/>
      <c r="HK694" s="31"/>
      <c r="HL694" s="31"/>
      <c r="HM694" s="31"/>
      <c r="HN694" s="31"/>
      <c r="HO694" s="31"/>
      <c r="HP694" s="31"/>
      <c r="HQ694" s="31"/>
      <c r="HR694" s="31"/>
      <c r="HS694" s="31"/>
      <c r="HT694" s="31"/>
      <c r="HU694" s="31"/>
      <c r="HV694" s="31"/>
      <c r="HW694" s="31"/>
      <c r="HX694" s="31"/>
      <c r="HY694" s="31"/>
      <c r="HZ694" s="31"/>
      <c r="IA694" s="31"/>
      <c r="IB694" s="31"/>
      <c r="IC694" s="31"/>
      <c r="ID694" s="31"/>
      <c r="IE694" s="31"/>
      <c r="IF694" s="31"/>
      <c r="IG694" s="31"/>
      <c r="IH694" s="31"/>
      <c r="II694" s="31"/>
      <c r="IJ694" s="31"/>
      <c r="IK694" s="31"/>
      <c r="IL694" s="31"/>
      <c r="IM694" s="31"/>
      <c r="IN694" s="31"/>
      <c r="IO694" s="31"/>
      <c r="IP694" s="31"/>
      <c r="IQ694" s="31"/>
      <c r="IR694" s="31"/>
      <c r="IS694" s="31"/>
      <c r="IT694" s="31"/>
      <c r="IU694" s="31"/>
      <c r="IV694" s="31"/>
      <c r="IW694" s="31"/>
      <c r="IX694" s="31"/>
      <c r="IY694" s="31"/>
      <c r="IZ694" s="31"/>
      <c r="JA694" s="31"/>
      <c r="JB694" s="31"/>
      <c r="JC694" s="31"/>
      <c r="JD694" s="31"/>
      <c r="JE694" s="31"/>
      <c r="JF694" s="31"/>
      <c r="JG694" s="31"/>
      <c r="JH694" s="31"/>
      <c r="JI694" s="31"/>
      <c r="JJ694" s="31"/>
    </row>
    <row r="695" spans="1:270" s="26" customFormat="1" ht="38.1" customHeight="1" x14ac:dyDescent="0.25">
      <c r="A695" s="24">
        <v>1</v>
      </c>
      <c r="B695" s="983" t="s">
        <v>547</v>
      </c>
      <c r="C695" s="983"/>
      <c r="D695" s="1133">
        <f t="shared" si="392"/>
        <v>5051</v>
      </c>
      <c r="E695" s="1133">
        <f t="shared" si="392"/>
        <v>3788</v>
      </c>
      <c r="F695" s="1133">
        <f t="shared" si="392"/>
        <v>1033</v>
      </c>
      <c r="G695" s="2902">
        <f>F695/E695*100</f>
        <v>27.270327349524813</v>
      </c>
      <c r="H695" s="1134"/>
      <c r="I695" s="1134"/>
      <c r="J695" s="1135"/>
      <c r="K695" s="1135"/>
      <c r="L695" s="1135"/>
      <c r="M695" s="1135"/>
      <c r="N695" s="1135"/>
      <c r="O695" s="1135"/>
      <c r="P695" s="1133"/>
      <c r="Q695" s="1133"/>
      <c r="R695" s="1133"/>
      <c r="S695" s="1133"/>
      <c r="T695" s="1133"/>
      <c r="U695" s="1133"/>
      <c r="V695" s="1133"/>
      <c r="W695" s="1133"/>
      <c r="X695" s="1133"/>
      <c r="Y695" s="1026"/>
      <c r="Z695" s="1133"/>
      <c r="AA695" s="1133"/>
      <c r="AB695" s="1136"/>
      <c r="AC695" s="1133"/>
      <c r="AD695" s="1133"/>
      <c r="AE695" s="2597"/>
      <c r="AF695" s="31"/>
      <c r="AG695" s="31"/>
      <c r="AH695" s="31"/>
      <c r="AI695" s="31"/>
      <c r="AJ695" s="31"/>
      <c r="AK695" s="31"/>
      <c r="AL695" s="31"/>
      <c r="AM695" s="31"/>
      <c r="AN695" s="31"/>
      <c r="AO695" s="31"/>
      <c r="AP695" s="31"/>
      <c r="AQ695" s="31"/>
      <c r="AR695" s="31"/>
      <c r="AS695" s="31"/>
      <c r="AT695" s="31"/>
      <c r="AU695" s="31"/>
      <c r="AV695" s="31"/>
      <c r="AW695" s="31"/>
      <c r="AX695" s="31"/>
      <c r="AY695" s="31"/>
      <c r="AZ695" s="31"/>
      <c r="BA695" s="31"/>
      <c r="BB695" s="31"/>
      <c r="BC695" s="31"/>
      <c r="BD695" s="31"/>
      <c r="BE695" s="31"/>
      <c r="BF695" s="31"/>
      <c r="BG695" s="31"/>
      <c r="BH695" s="31"/>
      <c r="BI695" s="31"/>
      <c r="BJ695" s="31"/>
      <c r="BK695" s="31"/>
      <c r="BL695" s="31"/>
      <c r="BM695" s="31"/>
      <c r="BN695" s="31"/>
      <c r="BO695" s="31"/>
      <c r="BP695" s="31"/>
      <c r="BQ695" s="31"/>
      <c r="BR695" s="31"/>
      <c r="BS695" s="31"/>
      <c r="BT695" s="31"/>
      <c r="BU695" s="31"/>
      <c r="BV695" s="31"/>
      <c r="BW695" s="31"/>
      <c r="BX695" s="31"/>
      <c r="BY695" s="31"/>
      <c r="BZ695" s="31"/>
      <c r="CA695" s="31"/>
      <c r="CB695" s="31"/>
      <c r="CC695" s="31"/>
      <c r="CD695" s="31"/>
      <c r="CE695" s="31"/>
      <c r="CF695" s="31"/>
      <c r="CG695" s="31"/>
      <c r="CH695" s="31"/>
      <c r="CI695" s="31"/>
      <c r="CJ695" s="31"/>
      <c r="CK695" s="31"/>
      <c r="CL695" s="31"/>
      <c r="CM695" s="31"/>
      <c r="CN695" s="31"/>
      <c r="CO695" s="31"/>
      <c r="CP695" s="31"/>
      <c r="CQ695" s="31"/>
      <c r="CR695" s="31"/>
      <c r="CS695" s="31"/>
      <c r="CT695" s="31"/>
      <c r="CU695" s="31"/>
      <c r="CV695" s="31"/>
      <c r="CW695" s="31"/>
      <c r="CX695" s="31"/>
      <c r="CY695" s="31"/>
      <c r="CZ695" s="31"/>
      <c r="DA695" s="31"/>
      <c r="DB695" s="31"/>
      <c r="DC695" s="31"/>
      <c r="DD695" s="31"/>
      <c r="DE695" s="31"/>
      <c r="DF695" s="31"/>
      <c r="DG695" s="31"/>
      <c r="DH695" s="31"/>
      <c r="DI695" s="31"/>
      <c r="DJ695" s="31"/>
      <c r="DK695" s="31"/>
      <c r="DL695" s="31"/>
      <c r="DM695" s="31"/>
      <c r="DN695" s="31"/>
      <c r="DO695" s="31"/>
      <c r="DP695" s="31"/>
      <c r="DQ695" s="31"/>
      <c r="DR695" s="31"/>
      <c r="DS695" s="31"/>
      <c r="DT695" s="31"/>
      <c r="DU695" s="31"/>
      <c r="DV695" s="31"/>
      <c r="DW695" s="31"/>
      <c r="DX695" s="31"/>
      <c r="DY695" s="31"/>
      <c r="DZ695" s="31"/>
      <c r="EA695" s="31"/>
      <c r="EB695" s="31"/>
      <c r="EC695" s="31"/>
      <c r="ED695" s="31"/>
      <c r="EE695" s="31"/>
      <c r="EF695" s="31"/>
      <c r="EG695" s="31"/>
      <c r="EH695" s="31"/>
      <c r="EI695" s="31"/>
      <c r="EJ695" s="31"/>
      <c r="EK695" s="31"/>
      <c r="EL695" s="31"/>
      <c r="EM695" s="31"/>
      <c r="EN695" s="31"/>
      <c r="EO695" s="31"/>
      <c r="EP695" s="31"/>
      <c r="EQ695" s="31"/>
      <c r="ER695" s="31"/>
      <c r="ES695" s="31"/>
      <c r="ET695" s="31"/>
      <c r="EU695" s="31"/>
      <c r="EV695" s="31"/>
      <c r="EW695" s="31"/>
      <c r="EX695" s="31"/>
      <c r="EY695" s="31"/>
      <c r="EZ695" s="31"/>
      <c r="FA695" s="31"/>
      <c r="FB695" s="31"/>
      <c r="FC695" s="31"/>
      <c r="FD695" s="31"/>
      <c r="FE695" s="31"/>
      <c r="FF695" s="31"/>
      <c r="FG695" s="31"/>
      <c r="FH695" s="31"/>
      <c r="FI695" s="31"/>
      <c r="FJ695" s="31"/>
      <c r="FK695" s="31"/>
      <c r="FL695" s="31"/>
      <c r="FM695" s="31"/>
      <c r="FN695" s="31"/>
      <c r="FO695" s="31"/>
      <c r="FP695" s="31"/>
      <c r="FQ695" s="31"/>
      <c r="FR695" s="31"/>
      <c r="FS695" s="31"/>
      <c r="FT695" s="31"/>
      <c r="FU695" s="31"/>
      <c r="FV695" s="31"/>
      <c r="FW695" s="31"/>
      <c r="FX695" s="31"/>
      <c r="FY695" s="31"/>
      <c r="FZ695" s="31"/>
      <c r="GA695" s="31"/>
      <c r="GB695" s="31"/>
      <c r="GC695" s="31"/>
      <c r="GD695" s="31"/>
      <c r="GE695" s="31"/>
      <c r="GF695" s="31"/>
      <c r="GG695" s="31"/>
      <c r="GH695" s="31"/>
      <c r="GI695" s="31"/>
      <c r="GJ695" s="31"/>
      <c r="GK695" s="31"/>
      <c r="GL695" s="31"/>
      <c r="GM695" s="31"/>
      <c r="GN695" s="31"/>
      <c r="GO695" s="31"/>
      <c r="GP695" s="31"/>
      <c r="GQ695" s="31"/>
      <c r="GR695" s="31"/>
      <c r="GS695" s="31"/>
      <c r="GT695" s="31"/>
      <c r="GU695" s="31"/>
      <c r="GV695" s="31"/>
      <c r="GW695" s="31"/>
      <c r="GX695" s="31"/>
      <c r="GY695" s="31"/>
      <c r="GZ695" s="31"/>
      <c r="HA695" s="31"/>
      <c r="HB695" s="31"/>
      <c r="HC695" s="31"/>
      <c r="HD695" s="31"/>
      <c r="HE695" s="31"/>
      <c r="HF695" s="31"/>
      <c r="HG695" s="31"/>
      <c r="HH695" s="31"/>
      <c r="HI695" s="31"/>
      <c r="HJ695" s="31"/>
      <c r="HK695" s="31"/>
      <c r="HL695" s="31"/>
      <c r="HM695" s="31"/>
      <c r="HN695" s="31"/>
      <c r="HO695" s="31"/>
      <c r="HP695" s="31"/>
      <c r="HQ695" s="31"/>
      <c r="HR695" s="31"/>
      <c r="HS695" s="31"/>
      <c r="HT695" s="31"/>
      <c r="HU695" s="31"/>
      <c r="HV695" s="31"/>
      <c r="HW695" s="31"/>
      <c r="HX695" s="31"/>
      <c r="HY695" s="31"/>
      <c r="HZ695" s="31"/>
      <c r="IA695" s="31"/>
      <c r="IB695" s="31"/>
      <c r="IC695" s="31"/>
      <c r="ID695" s="31"/>
      <c r="IE695" s="31"/>
      <c r="IF695" s="31"/>
      <c r="IG695" s="31"/>
      <c r="IH695" s="31"/>
      <c r="II695" s="31"/>
      <c r="IJ695" s="31"/>
      <c r="IK695" s="31"/>
      <c r="IL695" s="31"/>
      <c r="IM695" s="31"/>
      <c r="IN695" s="31"/>
      <c r="IO695" s="31"/>
      <c r="IP695" s="31"/>
      <c r="IQ695" s="31"/>
      <c r="IR695" s="31"/>
      <c r="IS695" s="31"/>
      <c r="IT695" s="31"/>
      <c r="IU695" s="31"/>
      <c r="IV695" s="31"/>
      <c r="IW695" s="31"/>
      <c r="IX695" s="31"/>
      <c r="IY695" s="31"/>
      <c r="IZ695" s="31"/>
      <c r="JA695" s="31"/>
      <c r="JB695" s="31"/>
      <c r="JC695" s="31"/>
      <c r="JD695" s="31"/>
      <c r="JE695" s="31"/>
      <c r="JF695" s="31"/>
      <c r="JG695" s="31"/>
      <c r="JH695" s="31"/>
      <c r="JI695" s="31"/>
      <c r="JJ695" s="31"/>
    </row>
    <row r="696" spans="1:270" s="26" customFormat="1" ht="45" customHeight="1" x14ac:dyDescent="0.25">
      <c r="A696" s="24">
        <v>1</v>
      </c>
      <c r="B696" s="983" t="s">
        <v>560</v>
      </c>
      <c r="C696" s="983"/>
      <c r="D696" s="1133">
        <f t="shared" si="392"/>
        <v>38488</v>
      </c>
      <c r="E696" s="1133">
        <f t="shared" si="392"/>
        <v>28866</v>
      </c>
      <c r="F696" s="1133">
        <f t="shared" si="392"/>
        <v>20087</v>
      </c>
      <c r="G696" s="2902">
        <f>F696/E696*100</f>
        <v>69.587057437816114</v>
      </c>
      <c r="H696" s="1134"/>
      <c r="I696" s="1134"/>
      <c r="J696" s="1135"/>
      <c r="K696" s="1135"/>
      <c r="L696" s="1135"/>
      <c r="M696" s="1135"/>
      <c r="N696" s="1135"/>
      <c r="O696" s="1135"/>
      <c r="P696" s="1133"/>
      <c r="Q696" s="1133"/>
      <c r="R696" s="1133"/>
      <c r="S696" s="1133"/>
      <c r="T696" s="1133"/>
      <c r="U696" s="1133"/>
      <c r="V696" s="1133"/>
      <c r="W696" s="1133"/>
      <c r="X696" s="1133"/>
      <c r="Y696" s="1026"/>
      <c r="Z696" s="1133"/>
      <c r="AA696" s="1133"/>
      <c r="AB696" s="1136"/>
      <c r="AC696" s="1133"/>
      <c r="AD696" s="1133"/>
      <c r="AE696" s="2597"/>
      <c r="AF696" s="31"/>
      <c r="AG696" s="31"/>
      <c r="AH696" s="31"/>
      <c r="AI696" s="31"/>
      <c r="AJ696" s="31"/>
      <c r="AK696" s="31"/>
      <c r="AL696" s="31"/>
      <c r="AM696" s="31"/>
      <c r="AN696" s="31"/>
      <c r="AO696" s="31"/>
      <c r="AP696" s="31"/>
      <c r="AQ696" s="31"/>
      <c r="AR696" s="31"/>
      <c r="AS696" s="31"/>
      <c r="AT696" s="31"/>
      <c r="AU696" s="31"/>
      <c r="AV696" s="31"/>
      <c r="AW696" s="31"/>
      <c r="AX696" s="31"/>
      <c r="AY696" s="31"/>
      <c r="AZ696" s="31"/>
      <c r="BA696" s="31"/>
      <c r="BB696" s="31"/>
      <c r="BC696" s="31"/>
      <c r="BD696" s="31"/>
      <c r="BE696" s="31"/>
      <c r="BF696" s="31"/>
      <c r="BG696" s="31"/>
      <c r="BH696" s="31"/>
      <c r="BI696" s="31"/>
      <c r="BJ696" s="31"/>
      <c r="BK696" s="31"/>
      <c r="BL696" s="31"/>
      <c r="BM696" s="31"/>
      <c r="BN696" s="31"/>
      <c r="BO696" s="31"/>
      <c r="BP696" s="31"/>
      <c r="BQ696" s="31"/>
      <c r="BR696" s="31"/>
      <c r="BS696" s="31"/>
      <c r="BT696" s="31"/>
      <c r="BU696" s="31"/>
      <c r="BV696" s="31"/>
      <c r="BW696" s="31"/>
      <c r="BX696" s="31"/>
      <c r="BY696" s="31"/>
      <c r="BZ696" s="31"/>
      <c r="CA696" s="31"/>
      <c r="CB696" s="31"/>
      <c r="CC696" s="31"/>
      <c r="CD696" s="31"/>
      <c r="CE696" s="31"/>
      <c r="CF696" s="31"/>
      <c r="CG696" s="31"/>
      <c r="CH696" s="31"/>
      <c r="CI696" s="31"/>
      <c r="CJ696" s="31"/>
      <c r="CK696" s="31"/>
      <c r="CL696" s="31"/>
      <c r="CM696" s="31"/>
      <c r="CN696" s="31"/>
      <c r="CO696" s="31"/>
      <c r="CP696" s="31"/>
      <c r="CQ696" s="31"/>
      <c r="CR696" s="31"/>
      <c r="CS696" s="31"/>
      <c r="CT696" s="31"/>
      <c r="CU696" s="31"/>
      <c r="CV696" s="31"/>
      <c r="CW696" s="31"/>
      <c r="CX696" s="31"/>
      <c r="CY696" s="31"/>
      <c r="CZ696" s="31"/>
      <c r="DA696" s="31"/>
      <c r="DB696" s="31"/>
      <c r="DC696" s="31"/>
      <c r="DD696" s="31"/>
      <c r="DE696" s="31"/>
      <c r="DF696" s="31"/>
      <c r="DG696" s="31"/>
      <c r="DH696" s="31"/>
      <c r="DI696" s="31"/>
      <c r="DJ696" s="31"/>
      <c r="DK696" s="31"/>
      <c r="DL696" s="31"/>
      <c r="DM696" s="31"/>
      <c r="DN696" s="31"/>
      <c r="DO696" s="31"/>
      <c r="DP696" s="31"/>
      <c r="DQ696" s="31"/>
      <c r="DR696" s="31"/>
      <c r="DS696" s="31"/>
      <c r="DT696" s="31"/>
      <c r="DU696" s="31"/>
      <c r="DV696" s="31"/>
      <c r="DW696" s="31"/>
      <c r="DX696" s="31"/>
      <c r="DY696" s="31"/>
      <c r="DZ696" s="31"/>
      <c r="EA696" s="31"/>
      <c r="EB696" s="31"/>
      <c r="EC696" s="31"/>
      <c r="ED696" s="31"/>
      <c r="EE696" s="31"/>
      <c r="EF696" s="31"/>
      <c r="EG696" s="31"/>
      <c r="EH696" s="31"/>
      <c r="EI696" s="31"/>
      <c r="EJ696" s="31"/>
      <c r="EK696" s="31"/>
      <c r="EL696" s="31"/>
      <c r="EM696" s="31"/>
      <c r="EN696" s="31"/>
      <c r="EO696" s="31"/>
      <c r="EP696" s="31"/>
      <c r="EQ696" s="31"/>
      <c r="ER696" s="31"/>
      <c r="ES696" s="31"/>
      <c r="ET696" s="31"/>
      <c r="EU696" s="31"/>
      <c r="EV696" s="31"/>
      <c r="EW696" s="31"/>
      <c r="EX696" s="31"/>
      <c r="EY696" s="31"/>
      <c r="EZ696" s="31"/>
      <c r="FA696" s="31"/>
      <c r="FB696" s="31"/>
      <c r="FC696" s="31"/>
      <c r="FD696" s="31"/>
      <c r="FE696" s="31"/>
      <c r="FF696" s="31"/>
      <c r="FG696" s="31"/>
      <c r="FH696" s="31"/>
      <c r="FI696" s="31"/>
      <c r="FJ696" s="31"/>
      <c r="FK696" s="31"/>
      <c r="FL696" s="31"/>
      <c r="FM696" s="31"/>
      <c r="FN696" s="31"/>
      <c r="FO696" s="31"/>
      <c r="FP696" s="31"/>
      <c r="FQ696" s="31"/>
      <c r="FR696" s="31"/>
      <c r="FS696" s="31"/>
      <c r="FT696" s="31"/>
      <c r="FU696" s="31"/>
      <c r="FV696" s="31"/>
      <c r="FW696" s="31"/>
      <c r="FX696" s="31"/>
      <c r="FY696" s="31"/>
      <c r="FZ696" s="31"/>
      <c r="GA696" s="31"/>
      <c r="GB696" s="31"/>
      <c r="GC696" s="31"/>
      <c r="GD696" s="31"/>
      <c r="GE696" s="31"/>
      <c r="GF696" s="31"/>
      <c r="GG696" s="31"/>
      <c r="GH696" s="31"/>
      <c r="GI696" s="31"/>
      <c r="GJ696" s="31"/>
      <c r="GK696" s="31"/>
      <c r="GL696" s="31"/>
      <c r="GM696" s="31"/>
      <c r="GN696" s="31"/>
      <c r="GO696" s="31"/>
      <c r="GP696" s="31"/>
      <c r="GQ696" s="31"/>
      <c r="GR696" s="31"/>
      <c r="GS696" s="31"/>
      <c r="GT696" s="31"/>
      <c r="GU696" s="31"/>
      <c r="GV696" s="31"/>
      <c r="GW696" s="31"/>
      <c r="GX696" s="31"/>
      <c r="GY696" s="31"/>
      <c r="GZ696" s="31"/>
      <c r="HA696" s="31"/>
      <c r="HB696" s="31"/>
      <c r="HC696" s="31"/>
      <c r="HD696" s="31"/>
      <c r="HE696" s="31"/>
      <c r="HF696" s="31"/>
      <c r="HG696" s="31"/>
      <c r="HH696" s="31"/>
      <c r="HI696" s="31"/>
      <c r="HJ696" s="31"/>
      <c r="HK696" s="31"/>
      <c r="HL696" s="31"/>
      <c r="HM696" s="31"/>
      <c r="HN696" s="31"/>
      <c r="HO696" s="31"/>
      <c r="HP696" s="31"/>
      <c r="HQ696" s="31"/>
      <c r="HR696" s="31"/>
      <c r="HS696" s="31"/>
      <c r="HT696" s="31"/>
      <c r="HU696" s="31"/>
      <c r="HV696" s="31"/>
      <c r="HW696" s="31"/>
      <c r="HX696" s="31"/>
      <c r="HY696" s="31"/>
      <c r="HZ696" s="31"/>
      <c r="IA696" s="31"/>
      <c r="IB696" s="31"/>
      <c r="IC696" s="31"/>
      <c r="ID696" s="31"/>
      <c r="IE696" s="31"/>
      <c r="IF696" s="31"/>
      <c r="IG696" s="31"/>
      <c r="IH696" s="31"/>
      <c r="II696" s="31"/>
      <c r="IJ696" s="31"/>
      <c r="IK696" s="31"/>
      <c r="IL696" s="31"/>
      <c r="IM696" s="31"/>
      <c r="IN696" s="31"/>
      <c r="IO696" s="31"/>
      <c r="IP696" s="31"/>
      <c r="IQ696" s="31"/>
      <c r="IR696" s="31"/>
      <c r="IS696" s="31"/>
      <c r="IT696" s="31"/>
      <c r="IU696" s="31"/>
      <c r="IV696" s="31"/>
      <c r="IW696" s="31"/>
      <c r="IX696" s="31"/>
      <c r="IY696" s="31"/>
      <c r="IZ696" s="31"/>
      <c r="JA696" s="31"/>
      <c r="JB696" s="31"/>
      <c r="JC696" s="31"/>
      <c r="JD696" s="31"/>
      <c r="JE696" s="31"/>
      <c r="JF696" s="31"/>
      <c r="JG696" s="31"/>
      <c r="JH696" s="31"/>
      <c r="JI696" s="31"/>
      <c r="JJ696" s="31"/>
    </row>
    <row r="697" spans="1:270" s="26" customFormat="1" ht="42.75" customHeight="1" x14ac:dyDescent="0.25">
      <c r="A697" s="24">
        <v>1</v>
      </c>
      <c r="B697" s="983" t="s">
        <v>561</v>
      </c>
      <c r="C697" s="983"/>
      <c r="D697" s="1133">
        <f t="shared" si="392"/>
        <v>6147</v>
      </c>
      <c r="E697" s="1133">
        <f t="shared" si="392"/>
        <v>4610</v>
      </c>
      <c r="F697" s="1133">
        <f t="shared" si="392"/>
        <v>4821.5353780747037</v>
      </c>
      <c r="G697" s="2902">
        <f>F697/E697*100</f>
        <v>104.58861991485257</v>
      </c>
      <c r="H697" s="1134"/>
      <c r="I697" s="1134"/>
      <c r="J697" s="1135"/>
      <c r="K697" s="1135"/>
      <c r="L697" s="1135"/>
      <c r="M697" s="1135"/>
      <c r="N697" s="1135"/>
      <c r="O697" s="1135"/>
      <c r="P697" s="1133"/>
      <c r="Q697" s="1133"/>
      <c r="R697" s="1133"/>
      <c r="S697" s="1133"/>
      <c r="T697" s="1133"/>
      <c r="U697" s="1133"/>
      <c r="V697" s="1133"/>
      <c r="W697" s="1133"/>
      <c r="X697" s="1133"/>
      <c r="Y697" s="1026"/>
      <c r="Z697" s="1133"/>
      <c r="AA697" s="1133"/>
      <c r="AB697" s="1136"/>
      <c r="AC697" s="1133"/>
      <c r="AD697" s="1133"/>
      <c r="AE697" s="2597"/>
      <c r="AF697" s="31"/>
      <c r="AG697" s="31"/>
      <c r="AH697" s="31"/>
      <c r="AI697" s="31"/>
      <c r="AJ697" s="31"/>
      <c r="AK697" s="31"/>
      <c r="AL697" s="31"/>
      <c r="AM697" s="31"/>
      <c r="AN697" s="31"/>
      <c r="AO697" s="31"/>
      <c r="AP697" s="31"/>
      <c r="AQ697" s="31"/>
      <c r="AR697" s="31"/>
      <c r="AS697" s="31"/>
      <c r="AT697" s="31"/>
      <c r="AU697" s="31"/>
      <c r="AV697" s="31"/>
      <c r="AW697" s="31"/>
      <c r="AX697" s="31"/>
      <c r="AY697" s="31"/>
      <c r="AZ697" s="31"/>
      <c r="BA697" s="31"/>
      <c r="BB697" s="31"/>
      <c r="BC697" s="31"/>
      <c r="BD697" s="31"/>
      <c r="BE697" s="31"/>
      <c r="BF697" s="31"/>
      <c r="BG697" s="31"/>
      <c r="BH697" s="31"/>
      <c r="BI697" s="31"/>
      <c r="BJ697" s="31"/>
      <c r="BK697" s="31"/>
      <c r="BL697" s="31"/>
      <c r="BM697" s="31"/>
      <c r="BN697" s="31"/>
      <c r="BO697" s="31"/>
      <c r="BP697" s="31"/>
      <c r="BQ697" s="31"/>
      <c r="BR697" s="31"/>
      <c r="BS697" s="31"/>
      <c r="BT697" s="31"/>
      <c r="BU697" s="31"/>
      <c r="BV697" s="31"/>
      <c r="BW697" s="31"/>
      <c r="BX697" s="31"/>
      <c r="BY697" s="31"/>
      <c r="BZ697" s="31"/>
      <c r="CA697" s="31"/>
      <c r="CB697" s="31"/>
      <c r="CC697" s="31"/>
      <c r="CD697" s="31"/>
      <c r="CE697" s="31"/>
      <c r="CF697" s="31"/>
      <c r="CG697" s="31"/>
      <c r="CH697" s="31"/>
      <c r="CI697" s="31"/>
      <c r="CJ697" s="31"/>
      <c r="CK697" s="31"/>
      <c r="CL697" s="31"/>
      <c r="CM697" s="31"/>
      <c r="CN697" s="31"/>
      <c r="CO697" s="31"/>
      <c r="CP697" s="31"/>
      <c r="CQ697" s="31"/>
      <c r="CR697" s="31"/>
      <c r="CS697" s="31"/>
      <c r="CT697" s="31"/>
      <c r="CU697" s="31"/>
      <c r="CV697" s="31"/>
      <c r="CW697" s="31"/>
      <c r="CX697" s="31"/>
      <c r="CY697" s="31"/>
      <c r="CZ697" s="31"/>
      <c r="DA697" s="31"/>
      <c r="DB697" s="31"/>
      <c r="DC697" s="31"/>
      <c r="DD697" s="31"/>
      <c r="DE697" s="31"/>
      <c r="DF697" s="31"/>
      <c r="DG697" s="31"/>
      <c r="DH697" s="31"/>
      <c r="DI697" s="31"/>
      <c r="DJ697" s="31"/>
      <c r="DK697" s="31"/>
      <c r="DL697" s="31"/>
      <c r="DM697" s="31"/>
      <c r="DN697" s="31"/>
      <c r="DO697" s="31"/>
      <c r="DP697" s="31"/>
      <c r="DQ697" s="31"/>
      <c r="DR697" s="31"/>
      <c r="DS697" s="31"/>
      <c r="DT697" s="31"/>
      <c r="DU697" s="31"/>
      <c r="DV697" s="31"/>
      <c r="DW697" s="31"/>
      <c r="DX697" s="31"/>
      <c r="DY697" s="31"/>
      <c r="DZ697" s="31"/>
      <c r="EA697" s="31"/>
      <c r="EB697" s="31"/>
      <c r="EC697" s="31"/>
      <c r="ED697" s="31"/>
      <c r="EE697" s="31"/>
      <c r="EF697" s="31"/>
      <c r="EG697" s="31"/>
      <c r="EH697" s="31"/>
      <c r="EI697" s="31"/>
      <c r="EJ697" s="31"/>
      <c r="EK697" s="31"/>
      <c r="EL697" s="31"/>
      <c r="EM697" s="31"/>
      <c r="EN697" s="31"/>
      <c r="EO697" s="31"/>
      <c r="EP697" s="31"/>
      <c r="EQ697" s="31"/>
      <c r="ER697" s="31"/>
      <c r="ES697" s="31"/>
      <c r="ET697" s="31"/>
      <c r="EU697" s="31"/>
      <c r="EV697" s="31"/>
      <c r="EW697" s="31"/>
      <c r="EX697" s="31"/>
      <c r="EY697" s="31"/>
      <c r="EZ697" s="31"/>
      <c r="FA697" s="31"/>
      <c r="FB697" s="31"/>
      <c r="FC697" s="31"/>
      <c r="FD697" s="31"/>
      <c r="FE697" s="31"/>
      <c r="FF697" s="31"/>
      <c r="FG697" s="31"/>
      <c r="FH697" s="31"/>
      <c r="FI697" s="31"/>
      <c r="FJ697" s="31"/>
      <c r="FK697" s="31"/>
      <c r="FL697" s="31"/>
      <c r="FM697" s="31"/>
      <c r="FN697" s="31"/>
      <c r="FO697" s="31"/>
      <c r="FP697" s="31"/>
      <c r="FQ697" s="31"/>
      <c r="FR697" s="31"/>
      <c r="FS697" s="31"/>
      <c r="FT697" s="31"/>
      <c r="FU697" s="31"/>
      <c r="FV697" s="31"/>
      <c r="FW697" s="31"/>
      <c r="FX697" s="31"/>
      <c r="FY697" s="31"/>
      <c r="FZ697" s="31"/>
      <c r="GA697" s="31"/>
      <c r="GB697" s="31"/>
      <c r="GC697" s="31"/>
      <c r="GD697" s="31"/>
      <c r="GE697" s="31"/>
      <c r="GF697" s="31"/>
      <c r="GG697" s="31"/>
      <c r="GH697" s="31"/>
      <c r="GI697" s="31"/>
      <c r="GJ697" s="31"/>
      <c r="GK697" s="31"/>
      <c r="GL697" s="31"/>
      <c r="GM697" s="31"/>
      <c r="GN697" s="31"/>
      <c r="GO697" s="31"/>
      <c r="GP697" s="31"/>
      <c r="GQ697" s="31"/>
      <c r="GR697" s="31"/>
      <c r="GS697" s="31"/>
      <c r="GT697" s="31"/>
      <c r="GU697" s="31"/>
      <c r="GV697" s="31"/>
      <c r="GW697" s="31"/>
      <c r="GX697" s="31"/>
      <c r="GY697" s="31"/>
      <c r="GZ697" s="31"/>
      <c r="HA697" s="31"/>
      <c r="HB697" s="31"/>
      <c r="HC697" s="31"/>
      <c r="HD697" s="31"/>
      <c r="HE697" s="31"/>
      <c r="HF697" s="31"/>
      <c r="HG697" s="31"/>
      <c r="HH697" s="31"/>
      <c r="HI697" s="31"/>
      <c r="HJ697" s="31"/>
      <c r="HK697" s="31"/>
      <c r="HL697" s="31"/>
      <c r="HM697" s="31"/>
      <c r="HN697" s="31"/>
      <c r="HO697" s="31"/>
      <c r="HP697" s="31"/>
      <c r="HQ697" s="31"/>
      <c r="HR697" s="31"/>
      <c r="HS697" s="31"/>
      <c r="HT697" s="31"/>
      <c r="HU697" s="31"/>
      <c r="HV697" s="31"/>
      <c r="HW697" s="31"/>
      <c r="HX697" s="31"/>
      <c r="HY697" s="31"/>
      <c r="HZ697" s="31"/>
      <c r="IA697" s="31"/>
      <c r="IB697" s="31"/>
      <c r="IC697" s="31"/>
      <c r="ID697" s="31"/>
      <c r="IE697" s="31"/>
      <c r="IF697" s="31"/>
      <c r="IG697" s="31"/>
      <c r="IH697" s="31"/>
      <c r="II697" s="31"/>
      <c r="IJ697" s="31"/>
      <c r="IK697" s="31"/>
      <c r="IL697" s="31"/>
      <c r="IM697" s="31"/>
      <c r="IN697" s="31"/>
      <c r="IO697" s="31"/>
      <c r="IP697" s="31"/>
      <c r="IQ697" s="31"/>
      <c r="IR697" s="31"/>
      <c r="IS697" s="31"/>
      <c r="IT697" s="31"/>
      <c r="IU697" s="31"/>
      <c r="IV697" s="31"/>
      <c r="IW697" s="31"/>
      <c r="IX697" s="31"/>
      <c r="IY697" s="31"/>
      <c r="IZ697" s="31"/>
      <c r="JA697" s="31"/>
      <c r="JB697" s="31"/>
      <c r="JC697" s="31"/>
      <c r="JD697" s="31"/>
      <c r="JE697" s="31"/>
      <c r="JF697" s="31"/>
      <c r="JG697" s="31"/>
      <c r="JH697" s="31"/>
      <c r="JI697" s="31"/>
      <c r="JJ697" s="31"/>
    </row>
    <row r="698" spans="1:270" s="26" customFormat="1" ht="38.1" customHeight="1" x14ac:dyDescent="0.25">
      <c r="A698" s="24">
        <v>1</v>
      </c>
      <c r="B698" s="983" t="s">
        <v>562</v>
      </c>
      <c r="C698" s="983"/>
      <c r="D698" s="1133">
        <f t="shared" si="392"/>
        <v>3432</v>
      </c>
      <c r="E698" s="1133">
        <f t="shared" si="392"/>
        <v>2574</v>
      </c>
      <c r="F698" s="1133">
        <f t="shared" si="392"/>
        <v>8219</v>
      </c>
      <c r="G698" s="2902">
        <f>F698/E698*100</f>
        <v>319.30846930846928</v>
      </c>
      <c r="H698" s="1134"/>
      <c r="I698" s="1134"/>
      <c r="J698" s="1135"/>
      <c r="K698" s="1135"/>
      <c r="L698" s="1135"/>
      <c r="M698" s="1135"/>
      <c r="N698" s="1135"/>
      <c r="O698" s="1135"/>
      <c r="P698" s="1133"/>
      <c r="Q698" s="1133"/>
      <c r="R698" s="1133"/>
      <c r="S698" s="1133"/>
      <c r="T698" s="1133"/>
      <c r="U698" s="1133"/>
      <c r="V698" s="1133"/>
      <c r="W698" s="1133"/>
      <c r="X698" s="1133"/>
      <c r="Y698" s="1026"/>
      <c r="Z698" s="1133"/>
      <c r="AA698" s="1133"/>
      <c r="AB698" s="1136"/>
      <c r="AC698" s="1133"/>
      <c r="AD698" s="1133"/>
      <c r="AE698" s="2597"/>
      <c r="AF698" s="31"/>
      <c r="AG698" s="31"/>
      <c r="AH698" s="31"/>
      <c r="AI698" s="31"/>
      <c r="AJ698" s="31"/>
      <c r="AK698" s="31"/>
      <c r="AL698" s="31"/>
      <c r="AM698" s="31"/>
      <c r="AN698" s="31"/>
      <c r="AO698" s="31"/>
      <c r="AP698" s="31"/>
      <c r="AQ698" s="31"/>
      <c r="AR698" s="31"/>
      <c r="AS698" s="31"/>
      <c r="AT698" s="31"/>
      <c r="AU698" s="31"/>
      <c r="AV698" s="31"/>
      <c r="AW698" s="31"/>
      <c r="AX698" s="31"/>
      <c r="AY698" s="31"/>
      <c r="AZ698" s="31"/>
      <c r="BA698" s="31"/>
      <c r="BB698" s="31"/>
      <c r="BC698" s="31"/>
      <c r="BD698" s="31"/>
      <c r="BE698" s="31"/>
      <c r="BF698" s="31"/>
      <c r="BG698" s="31"/>
      <c r="BH698" s="31"/>
      <c r="BI698" s="31"/>
      <c r="BJ698" s="31"/>
      <c r="BK698" s="31"/>
      <c r="BL698" s="31"/>
      <c r="BM698" s="31"/>
      <c r="BN698" s="31"/>
      <c r="BO698" s="31"/>
      <c r="BP698" s="31"/>
      <c r="BQ698" s="31"/>
      <c r="BR698" s="31"/>
      <c r="BS698" s="31"/>
      <c r="BT698" s="31"/>
      <c r="BU698" s="31"/>
      <c r="BV698" s="31"/>
      <c r="BW698" s="31"/>
      <c r="BX698" s="31"/>
      <c r="BY698" s="31"/>
      <c r="BZ698" s="31"/>
      <c r="CA698" s="31"/>
      <c r="CB698" s="31"/>
      <c r="CC698" s="31"/>
      <c r="CD698" s="31"/>
      <c r="CE698" s="31"/>
      <c r="CF698" s="31"/>
      <c r="CG698" s="31"/>
      <c r="CH698" s="31"/>
      <c r="CI698" s="31"/>
      <c r="CJ698" s="31"/>
      <c r="CK698" s="31"/>
      <c r="CL698" s="31"/>
      <c r="CM698" s="31"/>
      <c r="CN698" s="31"/>
      <c r="CO698" s="31"/>
      <c r="CP698" s="31"/>
      <c r="CQ698" s="31"/>
      <c r="CR698" s="31"/>
      <c r="CS698" s="31"/>
      <c r="CT698" s="31"/>
      <c r="CU698" s="31"/>
      <c r="CV698" s="31"/>
      <c r="CW698" s="31"/>
      <c r="CX698" s="31"/>
      <c r="CY698" s="31"/>
      <c r="CZ698" s="31"/>
      <c r="DA698" s="31"/>
      <c r="DB698" s="31"/>
      <c r="DC698" s="31"/>
      <c r="DD698" s="31"/>
      <c r="DE698" s="31"/>
      <c r="DF698" s="31"/>
      <c r="DG698" s="31"/>
      <c r="DH698" s="31"/>
      <c r="DI698" s="31"/>
      <c r="DJ698" s="31"/>
      <c r="DK698" s="31"/>
      <c r="DL698" s="31"/>
      <c r="DM698" s="31"/>
      <c r="DN698" s="31"/>
      <c r="DO698" s="31"/>
      <c r="DP698" s="31"/>
      <c r="DQ698" s="31"/>
      <c r="DR698" s="31"/>
      <c r="DS698" s="31"/>
      <c r="DT698" s="31"/>
      <c r="DU698" s="31"/>
      <c r="DV698" s="31"/>
      <c r="DW698" s="31"/>
      <c r="DX698" s="31"/>
      <c r="DY698" s="31"/>
      <c r="DZ698" s="31"/>
      <c r="EA698" s="31"/>
      <c r="EB698" s="31"/>
      <c r="EC698" s="31"/>
      <c r="ED698" s="31"/>
      <c r="EE698" s="31"/>
      <c r="EF698" s="31"/>
      <c r="EG698" s="31"/>
      <c r="EH698" s="31"/>
      <c r="EI698" s="31"/>
      <c r="EJ698" s="31"/>
      <c r="EK698" s="31"/>
      <c r="EL698" s="31"/>
      <c r="EM698" s="31"/>
      <c r="EN698" s="31"/>
      <c r="EO698" s="31"/>
      <c r="EP698" s="31"/>
      <c r="EQ698" s="31"/>
      <c r="ER698" s="31"/>
      <c r="ES698" s="31"/>
      <c r="ET698" s="31"/>
      <c r="EU698" s="31"/>
      <c r="EV698" s="31"/>
      <c r="EW698" s="31"/>
      <c r="EX698" s="31"/>
      <c r="EY698" s="31"/>
      <c r="EZ698" s="31"/>
      <c r="FA698" s="31"/>
      <c r="FB698" s="31"/>
      <c r="FC698" s="31"/>
      <c r="FD698" s="31"/>
      <c r="FE698" s="31"/>
      <c r="FF698" s="31"/>
      <c r="FG698" s="31"/>
      <c r="FH698" s="31"/>
      <c r="FI698" s="31"/>
      <c r="FJ698" s="31"/>
      <c r="FK698" s="31"/>
      <c r="FL698" s="31"/>
      <c r="FM698" s="31"/>
      <c r="FN698" s="31"/>
      <c r="FO698" s="31"/>
      <c r="FP698" s="31"/>
      <c r="FQ698" s="31"/>
      <c r="FR698" s="31"/>
      <c r="FS698" s="31"/>
      <c r="FT698" s="31"/>
      <c r="FU698" s="31"/>
      <c r="FV698" s="31"/>
      <c r="FW698" s="31"/>
      <c r="FX698" s="31"/>
      <c r="FY698" s="31"/>
      <c r="FZ698" s="31"/>
      <c r="GA698" s="31"/>
      <c r="GB698" s="31"/>
      <c r="GC698" s="31"/>
      <c r="GD698" s="31"/>
      <c r="GE698" s="31"/>
      <c r="GF698" s="31"/>
      <c r="GG698" s="31"/>
      <c r="GH698" s="31"/>
      <c r="GI698" s="31"/>
      <c r="GJ698" s="31"/>
      <c r="GK698" s="31"/>
      <c r="GL698" s="31"/>
      <c r="GM698" s="31"/>
      <c r="GN698" s="31"/>
      <c r="GO698" s="31"/>
      <c r="GP698" s="31"/>
      <c r="GQ698" s="31"/>
      <c r="GR698" s="31"/>
      <c r="GS698" s="31"/>
      <c r="GT698" s="31"/>
      <c r="GU698" s="31"/>
      <c r="GV698" s="31"/>
      <c r="GW698" s="31"/>
      <c r="GX698" s="31"/>
      <c r="GY698" s="31"/>
      <c r="GZ698" s="31"/>
      <c r="HA698" s="31"/>
      <c r="HB698" s="31"/>
      <c r="HC698" s="31"/>
      <c r="HD698" s="31"/>
      <c r="HE698" s="31"/>
      <c r="HF698" s="31"/>
      <c r="HG698" s="31"/>
      <c r="HH698" s="31"/>
      <c r="HI698" s="31"/>
      <c r="HJ698" s="31"/>
      <c r="HK698" s="31"/>
      <c r="HL698" s="31"/>
      <c r="HM698" s="31"/>
      <c r="HN698" s="31"/>
      <c r="HO698" s="31"/>
      <c r="HP698" s="31"/>
      <c r="HQ698" s="31"/>
      <c r="HR698" s="31"/>
      <c r="HS698" s="31"/>
      <c r="HT698" s="31"/>
      <c r="HU698" s="31"/>
      <c r="HV698" s="31"/>
      <c r="HW698" s="31"/>
      <c r="HX698" s="31"/>
      <c r="HY698" s="31"/>
      <c r="HZ698" s="31"/>
      <c r="IA698" s="31"/>
      <c r="IB698" s="31"/>
      <c r="IC698" s="31"/>
      <c r="ID698" s="31"/>
      <c r="IE698" s="31"/>
      <c r="IF698" s="31"/>
      <c r="IG698" s="31"/>
      <c r="IH698" s="31"/>
      <c r="II698" s="31"/>
      <c r="IJ698" s="31"/>
      <c r="IK698" s="31"/>
      <c r="IL698" s="31"/>
      <c r="IM698" s="31"/>
      <c r="IN698" s="31"/>
      <c r="IO698" s="31"/>
      <c r="IP698" s="31"/>
      <c r="IQ698" s="31"/>
      <c r="IR698" s="31"/>
      <c r="IS698" s="31"/>
      <c r="IT698" s="31"/>
      <c r="IU698" s="31"/>
      <c r="IV698" s="31"/>
      <c r="IW698" s="31"/>
      <c r="IX698" s="31"/>
      <c r="IY698" s="31"/>
      <c r="IZ698" s="31"/>
      <c r="JA698" s="31"/>
      <c r="JB698" s="31"/>
      <c r="JC698" s="31"/>
      <c r="JD698" s="31"/>
      <c r="JE698" s="31"/>
      <c r="JF698" s="31"/>
      <c r="JG698" s="31"/>
      <c r="JH698" s="31"/>
      <c r="JI698" s="31"/>
      <c r="JJ698" s="31"/>
    </row>
    <row r="699" spans="1:270" s="26" customFormat="1" ht="38.1" customHeight="1" x14ac:dyDescent="0.25">
      <c r="A699" s="24">
        <v>1</v>
      </c>
      <c r="B699" s="983" t="s">
        <v>563</v>
      </c>
      <c r="C699" s="983"/>
      <c r="D699" s="1133">
        <f t="shared" si="392"/>
        <v>0</v>
      </c>
      <c r="E699" s="1133">
        <f t="shared" si="392"/>
        <v>0</v>
      </c>
      <c r="F699" s="1133">
        <f t="shared" si="392"/>
        <v>0</v>
      </c>
      <c r="G699" s="2902"/>
      <c r="H699" s="1134"/>
      <c r="I699" s="1134"/>
      <c r="J699" s="1135"/>
      <c r="K699" s="1135"/>
      <c r="L699" s="1135"/>
      <c r="M699" s="1135"/>
      <c r="N699" s="1135"/>
      <c r="O699" s="1135"/>
      <c r="P699" s="1133"/>
      <c r="Q699" s="1133"/>
      <c r="R699" s="1133"/>
      <c r="S699" s="1133"/>
      <c r="T699" s="1133"/>
      <c r="U699" s="1133"/>
      <c r="V699" s="1133"/>
      <c r="W699" s="1133"/>
      <c r="X699" s="1133"/>
      <c r="Y699" s="1026"/>
      <c r="Z699" s="1133"/>
      <c r="AA699" s="1133"/>
      <c r="AB699" s="1136"/>
      <c r="AC699" s="1133"/>
      <c r="AD699" s="1133"/>
      <c r="AE699" s="2597"/>
      <c r="AF699" s="31"/>
      <c r="AG699" s="31"/>
      <c r="AH699" s="31"/>
      <c r="AI699" s="31"/>
      <c r="AJ699" s="31"/>
      <c r="AK699" s="31"/>
      <c r="AL699" s="31"/>
      <c r="AM699" s="31"/>
      <c r="AN699" s="31"/>
      <c r="AO699" s="31"/>
      <c r="AP699" s="31"/>
      <c r="AQ699" s="31"/>
      <c r="AR699" s="31"/>
      <c r="AS699" s="31"/>
      <c r="AT699" s="31"/>
      <c r="AU699" s="31"/>
      <c r="AV699" s="31"/>
      <c r="AW699" s="31"/>
      <c r="AX699" s="31"/>
      <c r="AY699" s="31"/>
      <c r="AZ699" s="31"/>
      <c r="BA699" s="31"/>
      <c r="BB699" s="31"/>
      <c r="BC699" s="31"/>
      <c r="BD699" s="31"/>
      <c r="BE699" s="31"/>
      <c r="BF699" s="31"/>
      <c r="BG699" s="31"/>
      <c r="BH699" s="31"/>
      <c r="BI699" s="31"/>
      <c r="BJ699" s="31"/>
      <c r="BK699" s="31"/>
      <c r="BL699" s="31"/>
      <c r="BM699" s="31"/>
      <c r="BN699" s="31"/>
      <c r="BO699" s="31"/>
      <c r="BP699" s="31"/>
      <c r="BQ699" s="31"/>
      <c r="BR699" s="31"/>
      <c r="BS699" s="31"/>
      <c r="BT699" s="31"/>
      <c r="BU699" s="31"/>
      <c r="BV699" s="31"/>
      <c r="BW699" s="31"/>
      <c r="BX699" s="31"/>
      <c r="BY699" s="31"/>
      <c r="BZ699" s="31"/>
      <c r="CA699" s="31"/>
      <c r="CB699" s="31"/>
      <c r="CC699" s="31"/>
      <c r="CD699" s="31"/>
      <c r="CE699" s="31"/>
      <c r="CF699" s="31"/>
      <c r="CG699" s="31"/>
      <c r="CH699" s="31"/>
      <c r="CI699" s="31"/>
      <c r="CJ699" s="31"/>
      <c r="CK699" s="31"/>
      <c r="CL699" s="31"/>
      <c r="CM699" s="31"/>
      <c r="CN699" s="31"/>
      <c r="CO699" s="31"/>
      <c r="CP699" s="31"/>
      <c r="CQ699" s="31"/>
      <c r="CR699" s="31"/>
      <c r="CS699" s="31"/>
      <c r="CT699" s="31"/>
      <c r="CU699" s="31"/>
      <c r="CV699" s="31"/>
      <c r="CW699" s="31"/>
      <c r="CX699" s="31"/>
      <c r="CY699" s="31"/>
      <c r="CZ699" s="31"/>
      <c r="DA699" s="31"/>
      <c r="DB699" s="31"/>
      <c r="DC699" s="31"/>
      <c r="DD699" s="31"/>
      <c r="DE699" s="31"/>
      <c r="DF699" s="31"/>
      <c r="DG699" s="31"/>
      <c r="DH699" s="31"/>
      <c r="DI699" s="31"/>
      <c r="DJ699" s="31"/>
      <c r="DK699" s="31"/>
      <c r="DL699" s="31"/>
      <c r="DM699" s="31"/>
      <c r="DN699" s="31"/>
      <c r="DO699" s="31"/>
      <c r="DP699" s="31"/>
      <c r="DQ699" s="31"/>
      <c r="DR699" s="31"/>
      <c r="DS699" s="31"/>
      <c r="DT699" s="31"/>
      <c r="DU699" s="31"/>
      <c r="DV699" s="31"/>
      <c r="DW699" s="31"/>
      <c r="DX699" s="31"/>
      <c r="DY699" s="31"/>
      <c r="DZ699" s="31"/>
      <c r="EA699" s="31"/>
      <c r="EB699" s="31"/>
      <c r="EC699" s="31"/>
      <c r="ED699" s="31"/>
      <c r="EE699" s="31"/>
      <c r="EF699" s="31"/>
      <c r="EG699" s="31"/>
      <c r="EH699" s="31"/>
      <c r="EI699" s="31"/>
      <c r="EJ699" s="31"/>
      <c r="EK699" s="31"/>
      <c r="EL699" s="31"/>
      <c r="EM699" s="31"/>
      <c r="EN699" s="31"/>
      <c r="EO699" s="31"/>
      <c r="EP699" s="31"/>
      <c r="EQ699" s="31"/>
      <c r="ER699" s="31"/>
      <c r="ES699" s="31"/>
      <c r="ET699" s="31"/>
      <c r="EU699" s="31"/>
      <c r="EV699" s="31"/>
      <c r="EW699" s="31"/>
      <c r="EX699" s="31"/>
      <c r="EY699" s="31"/>
      <c r="EZ699" s="31"/>
      <c r="FA699" s="31"/>
      <c r="FB699" s="31"/>
      <c r="FC699" s="31"/>
      <c r="FD699" s="31"/>
      <c r="FE699" s="31"/>
      <c r="FF699" s="31"/>
      <c r="FG699" s="31"/>
      <c r="FH699" s="31"/>
      <c r="FI699" s="31"/>
      <c r="FJ699" s="31"/>
      <c r="FK699" s="31"/>
      <c r="FL699" s="31"/>
      <c r="FM699" s="31"/>
      <c r="FN699" s="31"/>
      <c r="FO699" s="31"/>
      <c r="FP699" s="31"/>
      <c r="FQ699" s="31"/>
      <c r="FR699" s="31"/>
      <c r="FS699" s="31"/>
      <c r="FT699" s="31"/>
      <c r="FU699" s="31"/>
      <c r="FV699" s="31"/>
      <c r="FW699" s="31"/>
      <c r="FX699" s="31"/>
      <c r="FY699" s="31"/>
      <c r="FZ699" s="31"/>
      <c r="GA699" s="31"/>
      <c r="GB699" s="31"/>
      <c r="GC699" s="31"/>
      <c r="GD699" s="31"/>
      <c r="GE699" s="31"/>
      <c r="GF699" s="31"/>
      <c r="GG699" s="31"/>
      <c r="GH699" s="31"/>
      <c r="GI699" s="31"/>
      <c r="GJ699" s="31"/>
      <c r="GK699" s="31"/>
      <c r="GL699" s="31"/>
      <c r="GM699" s="31"/>
      <c r="GN699" s="31"/>
      <c r="GO699" s="31"/>
      <c r="GP699" s="31"/>
      <c r="GQ699" s="31"/>
      <c r="GR699" s="31"/>
      <c r="GS699" s="31"/>
      <c r="GT699" s="31"/>
      <c r="GU699" s="31"/>
      <c r="GV699" s="31"/>
      <c r="GW699" s="31"/>
      <c r="GX699" s="31"/>
      <c r="GY699" s="31"/>
      <c r="GZ699" s="31"/>
      <c r="HA699" s="31"/>
      <c r="HB699" s="31"/>
      <c r="HC699" s="31"/>
      <c r="HD699" s="31"/>
      <c r="HE699" s="31"/>
      <c r="HF699" s="31"/>
      <c r="HG699" s="31"/>
      <c r="HH699" s="31"/>
      <c r="HI699" s="31"/>
      <c r="HJ699" s="31"/>
      <c r="HK699" s="31"/>
      <c r="HL699" s="31"/>
      <c r="HM699" s="31"/>
      <c r="HN699" s="31"/>
      <c r="HO699" s="31"/>
      <c r="HP699" s="31"/>
      <c r="HQ699" s="31"/>
      <c r="HR699" s="31"/>
      <c r="HS699" s="31"/>
      <c r="HT699" s="31"/>
      <c r="HU699" s="31"/>
      <c r="HV699" s="31"/>
      <c r="HW699" s="31"/>
      <c r="HX699" s="31"/>
      <c r="HY699" s="31"/>
      <c r="HZ699" s="31"/>
      <c r="IA699" s="31"/>
      <c r="IB699" s="31"/>
      <c r="IC699" s="31"/>
      <c r="ID699" s="31"/>
      <c r="IE699" s="31"/>
      <c r="IF699" s="31"/>
      <c r="IG699" s="31"/>
      <c r="IH699" s="31"/>
      <c r="II699" s="31"/>
      <c r="IJ699" s="31"/>
      <c r="IK699" s="31"/>
      <c r="IL699" s="31"/>
      <c r="IM699" s="31"/>
      <c r="IN699" s="31"/>
      <c r="IO699" s="31"/>
      <c r="IP699" s="31"/>
      <c r="IQ699" s="31"/>
      <c r="IR699" s="31"/>
      <c r="IS699" s="31"/>
      <c r="IT699" s="31"/>
      <c r="IU699" s="31"/>
      <c r="IV699" s="31"/>
      <c r="IW699" s="31"/>
      <c r="IX699" s="31"/>
      <c r="IY699" s="31"/>
      <c r="IZ699" s="31"/>
      <c r="JA699" s="31"/>
      <c r="JB699" s="31"/>
      <c r="JC699" s="31"/>
      <c r="JD699" s="31"/>
      <c r="JE699" s="31"/>
      <c r="JF699" s="31"/>
      <c r="JG699" s="31"/>
      <c r="JH699" s="31"/>
      <c r="JI699" s="31"/>
      <c r="JJ699" s="31"/>
    </row>
    <row r="700" spans="1:270" s="26" customFormat="1" ht="28.5" customHeight="1" x14ac:dyDescent="0.25">
      <c r="A700" s="24">
        <v>1</v>
      </c>
      <c r="B700" s="983" t="s">
        <v>527</v>
      </c>
      <c r="C700" s="983"/>
      <c r="D700" s="1133">
        <f>D624</f>
        <v>19000</v>
      </c>
      <c r="E700" s="1133">
        <f>E624</f>
        <v>14250</v>
      </c>
      <c r="F700" s="1133">
        <f>F624</f>
        <v>9273</v>
      </c>
      <c r="G700" s="2902">
        <f>F700/E700*100</f>
        <v>65.073684210526324</v>
      </c>
      <c r="H700" s="1134"/>
      <c r="I700" s="1134"/>
      <c r="J700" s="1135"/>
      <c r="K700" s="1135"/>
      <c r="L700" s="1135"/>
      <c r="M700" s="1135"/>
      <c r="N700" s="1135"/>
      <c r="O700" s="1135"/>
      <c r="P700" s="1133"/>
      <c r="Q700" s="1133"/>
      <c r="R700" s="1133"/>
      <c r="S700" s="1133"/>
      <c r="T700" s="1133"/>
      <c r="U700" s="1133"/>
      <c r="V700" s="1133"/>
      <c r="W700" s="1133"/>
      <c r="X700" s="1133"/>
      <c r="Y700" s="1026"/>
      <c r="Z700" s="1133"/>
      <c r="AA700" s="1133"/>
      <c r="AB700" s="1136"/>
      <c r="AC700" s="1133"/>
      <c r="AD700" s="1133"/>
      <c r="AE700" s="2597"/>
      <c r="AF700" s="31"/>
      <c r="AG700" s="31"/>
      <c r="AH700" s="31"/>
      <c r="AI700" s="31"/>
      <c r="AJ700" s="31"/>
      <c r="AK700" s="31"/>
      <c r="AL700" s="31"/>
      <c r="AM700" s="31"/>
      <c r="AN700" s="31"/>
      <c r="AO700" s="31"/>
      <c r="AP700" s="31"/>
      <c r="AQ700" s="31"/>
      <c r="AR700" s="31"/>
      <c r="AS700" s="31"/>
      <c r="AT700" s="31"/>
      <c r="AU700" s="31"/>
      <c r="AV700" s="31"/>
      <c r="AW700" s="31"/>
      <c r="AX700" s="31"/>
      <c r="AY700" s="31"/>
      <c r="AZ700" s="31"/>
      <c r="BA700" s="31"/>
      <c r="BB700" s="31"/>
      <c r="BC700" s="31"/>
      <c r="BD700" s="31"/>
      <c r="BE700" s="31"/>
      <c r="BF700" s="31"/>
      <c r="BG700" s="31"/>
      <c r="BH700" s="31"/>
      <c r="BI700" s="31"/>
      <c r="BJ700" s="31"/>
      <c r="BK700" s="31"/>
      <c r="BL700" s="31"/>
      <c r="BM700" s="31"/>
      <c r="BN700" s="31"/>
      <c r="BO700" s="31"/>
      <c r="BP700" s="31"/>
      <c r="BQ700" s="31"/>
      <c r="BR700" s="31"/>
      <c r="BS700" s="31"/>
      <c r="BT700" s="31"/>
      <c r="BU700" s="31"/>
      <c r="BV700" s="31"/>
      <c r="BW700" s="31"/>
      <c r="BX700" s="31"/>
      <c r="BY700" s="31"/>
      <c r="BZ700" s="31"/>
      <c r="CA700" s="31"/>
      <c r="CB700" s="31"/>
      <c r="CC700" s="31"/>
      <c r="CD700" s="31"/>
      <c r="CE700" s="31"/>
      <c r="CF700" s="31"/>
      <c r="CG700" s="31"/>
      <c r="CH700" s="31"/>
      <c r="CI700" s="31"/>
      <c r="CJ700" s="31"/>
      <c r="CK700" s="31"/>
      <c r="CL700" s="31"/>
      <c r="CM700" s="31"/>
      <c r="CN700" s="31"/>
      <c r="CO700" s="31"/>
      <c r="CP700" s="31"/>
      <c r="CQ700" s="31"/>
      <c r="CR700" s="31"/>
      <c r="CS700" s="31"/>
      <c r="CT700" s="31"/>
      <c r="CU700" s="31"/>
      <c r="CV700" s="31"/>
      <c r="CW700" s="31"/>
      <c r="CX700" s="31"/>
      <c r="CY700" s="31"/>
      <c r="CZ700" s="31"/>
      <c r="DA700" s="31"/>
      <c r="DB700" s="31"/>
      <c r="DC700" s="31"/>
      <c r="DD700" s="31"/>
      <c r="DE700" s="31"/>
      <c r="DF700" s="31"/>
      <c r="DG700" s="31"/>
      <c r="DH700" s="31"/>
      <c r="DI700" s="31"/>
      <c r="DJ700" s="31"/>
      <c r="DK700" s="31"/>
      <c r="DL700" s="31"/>
      <c r="DM700" s="31"/>
      <c r="DN700" s="31"/>
      <c r="DO700" s="31"/>
      <c r="DP700" s="31"/>
      <c r="DQ700" s="31"/>
      <c r="DR700" s="31"/>
      <c r="DS700" s="31"/>
      <c r="DT700" s="31"/>
      <c r="DU700" s="31"/>
      <c r="DV700" s="31"/>
      <c r="DW700" s="31"/>
      <c r="DX700" s="31"/>
      <c r="DY700" s="31"/>
      <c r="DZ700" s="31"/>
      <c r="EA700" s="31"/>
      <c r="EB700" s="31"/>
      <c r="EC700" s="31"/>
      <c r="ED700" s="31"/>
      <c r="EE700" s="31"/>
      <c r="EF700" s="31"/>
      <c r="EG700" s="31"/>
      <c r="EH700" s="31"/>
      <c r="EI700" s="31"/>
      <c r="EJ700" s="31"/>
      <c r="EK700" s="31"/>
      <c r="EL700" s="31"/>
      <c r="EM700" s="31"/>
      <c r="EN700" s="31"/>
      <c r="EO700" s="31"/>
      <c r="EP700" s="31"/>
      <c r="EQ700" s="31"/>
      <c r="ER700" s="31"/>
      <c r="ES700" s="31"/>
      <c r="ET700" s="31"/>
      <c r="EU700" s="31"/>
      <c r="EV700" s="31"/>
      <c r="EW700" s="31"/>
      <c r="EX700" s="31"/>
      <c r="EY700" s="31"/>
      <c r="EZ700" s="31"/>
      <c r="FA700" s="31"/>
      <c r="FB700" s="31"/>
      <c r="FC700" s="31"/>
      <c r="FD700" s="31"/>
      <c r="FE700" s="31"/>
      <c r="FF700" s="31"/>
      <c r="FG700" s="31"/>
      <c r="FH700" s="31"/>
      <c r="FI700" s="31"/>
      <c r="FJ700" s="31"/>
      <c r="FK700" s="31"/>
      <c r="FL700" s="31"/>
      <c r="FM700" s="31"/>
      <c r="FN700" s="31"/>
      <c r="FO700" s="31"/>
      <c r="FP700" s="31"/>
      <c r="FQ700" s="31"/>
      <c r="FR700" s="31"/>
      <c r="FS700" s="31"/>
      <c r="FT700" s="31"/>
      <c r="FU700" s="31"/>
      <c r="FV700" s="31"/>
      <c r="FW700" s="31"/>
      <c r="FX700" s="31"/>
      <c r="FY700" s="31"/>
      <c r="FZ700" s="31"/>
      <c r="GA700" s="31"/>
      <c r="GB700" s="31"/>
      <c r="GC700" s="31"/>
      <c r="GD700" s="31"/>
      <c r="GE700" s="31"/>
      <c r="GF700" s="31"/>
      <c r="GG700" s="31"/>
      <c r="GH700" s="31"/>
      <c r="GI700" s="31"/>
      <c r="GJ700" s="31"/>
      <c r="GK700" s="31"/>
      <c r="GL700" s="31"/>
      <c r="GM700" s="31"/>
      <c r="GN700" s="31"/>
      <c r="GO700" s="31"/>
      <c r="GP700" s="31"/>
      <c r="GQ700" s="31"/>
      <c r="GR700" s="31"/>
      <c r="GS700" s="31"/>
      <c r="GT700" s="31"/>
      <c r="GU700" s="31"/>
      <c r="GV700" s="31"/>
      <c r="GW700" s="31"/>
      <c r="GX700" s="31"/>
      <c r="GY700" s="31"/>
      <c r="GZ700" s="31"/>
      <c r="HA700" s="31"/>
      <c r="HB700" s="31"/>
      <c r="HC700" s="31"/>
      <c r="HD700" s="31"/>
      <c r="HE700" s="31"/>
      <c r="HF700" s="31"/>
      <c r="HG700" s="31"/>
      <c r="HH700" s="31"/>
      <c r="HI700" s="31"/>
      <c r="HJ700" s="31"/>
      <c r="HK700" s="31"/>
      <c r="HL700" s="31"/>
      <c r="HM700" s="31"/>
      <c r="HN700" s="31"/>
      <c r="HO700" s="31"/>
      <c r="HP700" s="31"/>
      <c r="HQ700" s="31"/>
      <c r="HR700" s="31"/>
      <c r="HS700" s="31"/>
      <c r="HT700" s="31"/>
      <c r="HU700" s="31"/>
      <c r="HV700" s="31"/>
      <c r="HW700" s="31"/>
      <c r="HX700" s="31"/>
      <c r="HY700" s="31"/>
      <c r="HZ700" s="31"/>
      <c r="IA700" s="31"/>
      <c r="IB700" s="31"/>
      <c r="IC700" s="31"/>
      <c r="ID700" s="31"/>
      <c r="IE700" s="31"/>
      <c r="IF700" s="31"/>
      <c r="IG700" s="31"/>
      <c r="IH700" s="31"/>
      <c r="II700" s="31"/>
      <c r="IJ700" s="31"/>
      <c r="IK700" s="31"/>
      <c r="IL700" s="31"/>
      <c r="IM700" s="31"/>
      <c r="IN700" s="31"/>
      <c r="IO700" s="31"/>
      <c r="IP700" s="31"/>
      <c r="IQ700" s="31"/>
      <c r="IR700" s="31"/>
      <c r="IS700" s="31"/>
      <c r="IT700" s="31"/>
      <c r="IU700" s="31"/>
      <c r="IV700" s="31"/>
      <c r="IW700" s="31"/>
      <c r="IX700" s="31"/>
      <c r="IY700" s="31"/>
      <c r="IZ700" s="31"/>
      <c r="JA700" s="31"/>
      <c r="JB700" s="31"/>
      <c r="JC700" s="31"/>
      <c r="JD700" s="31"/>
      <c r="JE700" s="31"/>
      <c r="JF700" s="31"/>
      <c r="JG700" s="31"/>
      <c r="JH700" s="31"/>
      <c r="JI700" s="31"/>
      <c r="JJ700" s="31"/>
    </row>
    <row r="701" spans="1:270" s="26" customFormat="1" ht="38.1" customHeight="1" x14ac:dyDescent="0.25">
      <c r="A701" s="24">
        <v>1</v>
      </c>
      <c r="B701" s="983" t="s">
        <v>171</v>
      </c>
      <c r="C701" s="983"/>
      <c r="D701" s="1133">
        <f t="shared" ref="D701:F702" si="393">D676+D625</f>
        <v>111000</v>
      </c>
      <c r="E701" s="1133">
        <f t="shared" si="393"/>
        <v>83250</v>
      </c>
      <c r="F701" s="1133">
        <f t="shared" si="393"/>
        <v>70514.88671875</v>
      </c>
      <c r="G701" s="2902">
        <f>F701/E701*100</f>
        <v>84.702566629129123</v>
      </c>
      <c r="H701" s="1134"/>
      <c r="I701" s="1134"/>
      <c r="J701" s="1135"/>
      <c r="K701" s="1135"/>
      <c r="L701" s="1135"/>
      <c r="M701" s="1135"/>
      <c r="N701" s="1135"/>
      <c r="O701" s="1135"/>
      <c r="P701" s="1133"/>
      <c r="Q701" s="1133"/>
      <c r="R701" s="1133"/>
      <c r="S701" s="1133"/>
      <c r="T701" s="1133"/>
      <c r="U701" s="1133"/>
      <c r="V701" s="1133"/>
      <c r="W701" s="1133"/>
      <c r="X701" s="1133"/>
      <c r="Y701" s="1026"/>
      <c r="Z701" s="1133"/>
      <c r="AA701" s="1133"/>
      <c r="AB701" s="1136"/>
      <c r="AC701" s="1133"/>
      <c r="AD701" s="1133"/>
      <c r="AE701" s="2597"/>
      <c r="AF701" s="31"/>
      <c r="AG701" s="31"/>
      <c r="AH701" s="31"/>
      <c r="AI701" s="31"/>
      <c r="AJ701" s="31"/>
      <c r="AK701" s="31"/>
      <c r="AL701" s="31"/>
      <c r="AM701" s="31"/>
      <c r="AN701" s="31"/>
      <c r="AO701" s="31"/>
      <c r="AP701" s="31"/>
      <c r="AQ701" s="31"/>
      <c r="AR701" s="31"/>
      <c r="AS701" s="31"/>
      <c r="AT701" s="31"/>
      <c r="AU701" s="31"/>
      <c r="AV701" s="31"/>
      <c r="AW701" s="31"/>
      <c r="AX701" s="31"/>
      <c r="AY701" s="31"/>
      <c r="AZ701" s="31"/>
      <c r="BA701" s="31"/>
      <c r="BB701" s="31"/>
      <c r="BC701" s="31"/>
      <c r="BD701" s="31"/>
      <c r="BE701" s="31"/>
      <c r="BF701" s="31"/>
      <c r="BG701" s="31"/>
      <c r="BH701" s="31"/>
      <c r="BI701" s="31"/>
      <c r="BJ701" s="31"/>
      <c r="BK701" s="31"/>
      <c r="BL701" s="31"/>
      <c r="BM701" s="31"/>
      <c r="BN701" s="31"/>
      <c r="BO701" s="31"/>
      <c r="BP701" s="31"/>
      <c r="BQ701" s="31"/>
      <c r="BR701" s="31"/>
      <c r="BS701" s="31"/>
      <c r="BT701" s="31"/>
      <c r="BU701" s="31"/>
      <c r="BV701" s="31"/>
      <c r="BW701" s="31"/>
      <c r="BX701" s="31"/>
      <c r="BY701" s="31"/>
      <c r="BZ701" s="31"/>
      <c r="CA701" s="31"/>
      <c r="CB701" s="31"/>
      <c r="CC701" s="31"/>
      <c r="CD701" s="31"/>
      <c r="CE701" s="31"/>
      <c r="CF701" s="31"/>
      <c r="CG701" s="31"/>
      <c r="CH701" s="31"/>
      <c r="CI701" s="31"/>
      <c r="CJ701" s="31"/>
      <c r="CK701" s="31"/>
      <c r="CL701" s="31"/>
      <c r="CM701" s="31"/>
      <c r="CN701" s="31"/>
      <c r="CO701" s="31"/>
      <c r="CP701" s="31"/>
      <c r="CQ701" s="31"/>
      <c r="CR701" s="31"/>
      <c r="CS701" s="31"/>
      <c r="CT701" s="31"/>
      <c r="CU701" s="31"/>
      <c r="CV701" s="31"/>
      <c r="CW701" s="31"/>
      <c r="CX701" s="31"/>
      <c r="CY701" s="31"/>
      <c r="CZ701" s="31"/>
      <c r="DA701" s="31"/>
      <c r="DB701" s="31"/>
      <c r="DC701" s="31"/>
      <c r="DD701" s="31"/>
      <c r="DE701" s="31"/>
      <c r="DF701" s="31"/>
      <c r="DG701" s="31"/>
      <c r="DH701" s="31"/>
      <c r="DI701" s="31"/>
      <c r="DJ701" s="31"/>
      <c r="DK701" s="31"/>
      <c r="DL701" s="31"/>
      <c r="DM701" s="31"/>
      <c r="DN701" s="31"/>
      <c r="DO701" s="31"/>
      <c r="DP701" s="31"/>
      <c r="DQ701" s="31"/>
      <c r="DR701" s="31"/>
      <c r="DS701" s="31"/>
      <c r="DT701" s="31"/>
      <c r="DU701" s="31"/>
      <c r="DV701" s="31"/>
      <c r="DW701" s="31"/>
      <c r="DX701" s="31"/>
      <c r="DY701" s="31"/>
      <c r="DZ701" s="31"/>
      <c r="EA701" s="31"/>
      <c r="EB701" s="31"/>
      <c r="EC701" s="31"/>
      <c r="ED701" s="31"/>
      <c r="EE701" s="31"/>
      <c r="EF701" s="31"/>
      <c r="EG701" s="31"/>
      <c r="EH701" s="31"/>
      <c r="EI701" s="31"/>
      <c r="EJ701" s="31"/>
      <c r="EK701" s="31"/>
      <c r="EL701" s="31"/>
      <c r="EM701" s="31"/>
      <c r="EN701" s="31"/>
      <c r="EO701" s="31"/>
      <c r="EP701" s="31"/>
      <c r="EQ701" s="31"/>
      <c r="ER701" s="31"/>
      <c r="ES701" s="31"/>
      <c r="ET701" s="31"/>
      <c r="EU701" s="31"/>
      <c r="EV701" s="31"/>
      <c r="EW701" s="31"/>
      <c r="EX701" s="31"/>
      <c r="EY701" s="31"/>
      <c r="EZ701" s="31"/>
      <c r="FA701" s="31"/>
      <c r="FB701" s="31"/>
      <c r="FC701" s="31"/>
      <c r="FD701" s="31"/>
      <c r="FE701" s="31"/>
      <c r="FF701" s="31"/>
      <c r="FG701" s="31"/>
      <c r="FH701" s="31"/>
      <c r="FI701" s="31"/>
      <c r="FJ701" s="31"/>
      <c r="FK701" s="31"/>
      <c r="FL701" s="31"/>
      <c r="FM701" s="31"/>
      <c r="FN701" s="31"/>
      <c r="FO701" s="31"/>
      <c r="FP701" s="31"/>
      <c r="FQ701" s="31"/>
      <c r="FR701" s="31"/>
      <c r="FS701" s="31"/>
      <c r="FT701" s="31"/>
      <c r="FU701" s="31"/>
      <c r="FV701" s="31"/>
      <c r="FW701" s="31"/>
      <c r="FX701" s="31"/>
      <c r="FY701" s="31"/>
      <c r="FZ701" s="31"/>
      <c r="GA701" s="31"/>
      <c r="GB701" s="31"/>
      <c r="GC701" s="31"/>
      <c r="GD701" s="31"/>
      <c r="GE701" s="31"/>
      <c r="GF701" s="31"/>
      <c r="GG701" s="31"/>
      <c r="GH701" s="31"/>
      <c r="GI701" s="31"/>
      <c r="GJ701" s="31"/>
      <c r="GK701" s="31"/>
      <c r="GL701" s="31"/>
      <c r="GM701" s="31"/>
      <c r="GN701" s="31"/>
      <c r="GO701" s="31"/>
      <c r="GP701" s="31"/>
      <c r="GQ701" s="31"/>
      <c r="GR701" s="31"/>
      <c r="GS701" s="31"/>
      <c r="GT701" s="31"/>
      <c r="GU701" s="31"/>
      <c r="GV701" s="31"/>
      <c r="GW701" s="31"/>
      <c r="GX701" s="31"/>
      <c r="GY701" s="31"/>
      <c r="GZ701" s="31"/>
      <c r="HA701" s="31"/>
      <c r="HB701" s="31"/>
      <c r="HC701" s="31"/>
      <c r="HD701" s="31"/>
      <c r="HE701" s="31"/>
      <c r="HF701" s="31"/>
      <c r="HG701" s="31"/>
      <c r="HH701" s="31"/>
      <c r="HI701" s="31"/>
      <c r="HJ701" s="31"/>
      <c r="HK701" s="31"/>
      <c r="HL701" s="31"/>
      <c r="HM701" s="31"/>
      <c r="HN701" s="31"/>
      <c r="HO701" s="31"/>
      <c r="HP701" s="31"/>
      <c r="HQ701" s="31"/>
      <c r="HR701" s="31"/>
      <c r="HS701" s="31"/>
      <c r="HT701" s="31"/>
      <c r="HU701" s="31"/>
      <c r="HV701" s="31"/>
      <c r="HW701" s="31"/>
      <c r="HX701" s="31"/>
      <c r="HY701" s="31"/>
      <c r="HZ701" s="31"/>
      <c r="IA701" s="31"/>
      <c r="IB701" s="31"/>
      <c r="IC701" s="31"/>
      <c r="ID701" s="31"/>
      <c r="IE701" s="31"/>
      <c r="IF701" s="31"/>
      <c r="IG701" s="31"/>
      <c r="IH701" s="31"/>
      <c r="II701" s="31"/>
      <c r="IJ701" s="31"/>
      <c r="IK701" s="31"/>
      <c r="IL701" s="31"/>
      <c r="IM701" s="31"/>
      <c r="IN701" s="31"/>
      <c r="IO701" s="31"/>
      <c r="IP701" s="31"/>
      <c r="IQ701" s="31"/>
      <c r="IR701" s="31"/>
      <c r="IS701" s="31"/>
      <c r="IT701" s="31"/>
      <c r="IU701" s="31"/>
      <c r="IV701" s="31"/>
      <c r="IW701" s="31"/>
      <c r="IX701" s="31"/>
      <c r="IY701" s="31"/>
      <c r="IZ701" s="31"/>
      <c r="JA701" s="31"/>
      <c r="JB701" s="31"/>
      <c r="JC701" s="31"/>
      <c r="JD701" s="31"/>
      <c r="JE701" s="31"/>
      <c r="JF701" s="31"/>
      <c r="JG701" s="31"/>
      <c r="JH701" s="31"/>
      <c r="JI701" s="31"/>
      <c r="JJ701" s="31"/>
    </row>
    <row r="702" spans="1:270" s="26" customFormat="1" ht="38.1" customHeight="1" x14ac:dyDescent="0.25">
      <c r="A702" s="24">
        <v>1</v>
      </c>
      <c r="B702" s="983" t="s">
        <v>533</v>
      </c>
      <c r="C702" s="983"/>
      <c r="D702" s="1133">
        <f t="shared" si="393"/>
        <v>164476</v>
      </c>
      <c r="E702" s="1133">
        <f t="shared" si="393"/>
        <v>123357</v>
      </c>
      <c r="F702" s="1133">
        <f t="shared" si="393"/>
        <v>115953.75</v>
      </c>
      <c r="G702" s="2902">
        <f>F702/E702*100</f>
        <v>93.998516500887661</v>
      </c>
      <c r="H702" s="1134"/>
      <c r="I702" s="1134"/>
      <c r="J702" s="1135"/>
      <c r="K702" s="1135"/>
      <c r="L702" s="1135"/>
      <c r="M702" s="1135"/>
      <c r="N702" s="1135"/>
      <c r="O702" s="1135"/>
      <c r="P702" s="1133"/>
      <c r="Q702" s="1133"/>
      <c r="R702" s="1133"/>
      <c r="S702" s="1133"/>
      <c r="T702" s="1133"/>
      <c r="U702" s="1133"/>
      <c r="V702" s="1133"/>
      <c r="W702" s="1133"/>
      <c r="X702" s="1133"/>
      <c r="Y702" s="1026"/>
      <c r="Z702" s="1133"/>
      <c r="AA702" s="1133"/>
      <c r="AB702" s="1136"/>
      <c r="AC702" s="1133"/>
      <c r="AD702" s="1133"/>
      <c r="AE702" s="2597"/>
      <c r="AF702" s="31"/>
      <c r="AG702" s="31"/>
      <c r="AH702" s="31"/>
      <c r="AI702" s="31"/>
      <c r="AJ702" s="31"/>
      <c r="AK702" s="31"/>
      <c r="AL702" s="31"/>
      <c r="AM702" s="31"/>
      <c r="AN702" s="31"/>
      <c r="AO702" s="31"/>
      <c r="AP702" s="31"/>
      <c r="AQ702" s="31"/>
      <c r="AR702" s="31"/>
      <c r="AS702" s="31"/>
      <c r="AT702" s="31"/>
      <c r="AU702" s="31"/>
      <c r="AV702" s="31"/>
      <c r="AW702" s="31"/>
      <c r="AX702" s="31"/>
      <c r="AY702" s="31"/>
      <c r="AZ702" s="31"/>
      <c r="BA702" s="31"/>
      <c r="BB702" s="31"/>
      <c r="BC702" s="31"/>
      <c r="BD702" s="31"/>
      <c r="BE702" s="31"/>
      <c r="BF702" s="31"/>
      <c r="BG702" s="31"/>
      <c r="BH702" s="31"/>
      <c r="BI702" s="31"/>
      <c r="BJ702" s="31"/>
      <c r="BK702" s="31"/>
      <c r="BL702" s="31"/>
      <c r="BM702" s="31"/>
      <c r="BN702" s="31"/>
      <c r="BO702" s="31"/>
      <c r="BP702" s="31"/>
      <c r="BQ702" s="31"/>
      <c r="BR702" s="31"/>
      <c r="BS702" s="31"/>
      <c r="BT702" s="31"/>
      <c r="BU702" s="31"/>
      <c r="BV702" s="31"/>
      <c r="BW702" s="31"/>
      <c r="BX702" s="31"/>
      <c r="BY702" s="31"/>
      <c r="BZ702" s="31"/>
      <c r="CA702" s="31"/>
      <c r="CB702" s="31"/>
      <c r="CC702" s="31"/>
      <c r="CD702" s="31"/>
      <c r="CE702" s="31"/>
      <c r="CF702" s="31"/>
      <c r="CG702" s="31"/>
      <c r="CH702" s="31"/>
      <c r="CI702" s="31"/>
      <c r="CJ702" s="31"/>
      <c r="CK702" s="31"/>
      <c r="CL702" s="31"/>
      <c r="CM702" s="31"/>
      <c r="CN702" s="31"/>
      <c r="CO702" s="31"/>
      <c r="CP702" s="31"/>
      <c r="CQ702" s="31"/>
      <c r="CR702" s="31"/>
      <c r="CS702" s="31"/>
      <c r="CT702" s="31"/>
      <c r="CU702" s="31"/>
      <c r="CV702" s="31"/>
      <c r="CW702" s="31"/>
      <c r="CX702" s="31"/>
      <c r="CY702" s="31"/>
      <c r="CZ702" s="31"/>
      <c r="DA702" s="31"/>
      <c r="DB702" s="31"/>
      <c r="DC702" s="31"/>
      <c r="DD702" s="31"/>
      <c r="DE702" s="31"/>
      <c r="DF702" s="31"/>
      <c r="DG702" s="31"/>
      <c r="DH702" s="31"/>
      <c r="DI702" s="31"/>
      <c r="DJ702" s="31"/>
      <c r="DK702" s="31"/>
      <c r="DL702" s="31"/>
      <c r="DM702" s="31"/>
      <c r="DN702" s="31"/>
      <c r="DO702" s="31"/>
      <c r="DP702" s="31"/>
      <c r="DQ702" s="31"/>
      <c r="DR702" s="31"/>
      <c r="DS702" s="31"/>
      <c r="DT702" s="31"/>
      <c r="DU702" s="31"/>
      <c r="DV702" s="31"/>
      <c r="DW702" s="31"/>
      <c r="DX702" s="31"/>
      <c r="DY702" s="31"/>
      <c r="DZ702" s="31"/>
      <c r="EA702" s="31"/>
      <c r="EB702" s="31"/>
      <c r="EC702" s="31"/>
      <c r="ED702" s="31"/>
      <c r="EE702" s="31"/>
      <c r="EF702" s="31"/>
      <c r="EG702" s="31"/>
      <c r="EH702" s="31"/>
      <c r="EI702" s="31"/>
      <c r="EJ702" s="31"/>
      <c r="EK702" s="31"/>
      <c r="EL702" s="31"/>
      <c r="EM702" s="31"/>
      <c r="EN702" s="31"/>
      <c r="EO702" s="31"/>
      <c r="EP702" s="31"/>
      <c r="EQ702" s="31"/>
      <c r="ER702" s="31"/>
      <c r="ES702" s="31"/>
      <c r="ET702" s="31"/>
      <c r="EU702" s="31"/>
      <c r="EV702" s="31"/>
      <c r="EW702" s="31"/>
      <c r="EX702" s="31"/>
      <c r="EY702" s="31"/>
      <c r="EZ702" s="31"/>
      <c r="FA702" s="31"/>
      <c r="FB702" s="31"/>
      <c r="FC702" s="31"/>
      <c r="FD702" s="31"/>
      <c r="FE702" s="31"/>
      <c r="FF702" s="31"/>
      <c r="FG702" s="31"/>
      <c r="FH702" s="31"/>
      <c r="FI702" s="31"/>
      <c r="FJ702" s="31"/>
      <c r="FK702" s="31"/>
      <c r="FL702" s="31"/>
      <c r="FM702" s="31"/>
      <c r="FN702" s="31"/>
      <c r="FO702" s="31"/>
      <c r="FP702" s="31"/>
      <c r="FQ702" s="31"/>
      <c r="FR702" s="31"/>
      <c r="FS702" s="31"/>
      <c r="FT702" s="31"/>
      <c r="FU702" s="31"/>
      <c r="FV702" s="31"/>
      <c r="FW702" s="31"/>
      <c r="FX702" s="31"/>
      <c r="FY702" s="31"/>
      <c r="FZ702" s="31"/>
      <c r="GA702" s="31"/>
      <c r="GB702" s="31"/>
      <c r="GC702" s="31"/>
      <c r="GD702" s="31"/>
      <c r="GE702" s="31"/>
      <c r="GF702" s="31"/>
      <c r="GG702" s="31"/>
      <c r="GH702" s="31"/>
      <c r="GI702" s="31"/>
      <c r="GJ702" s="31"/>
      <c r="GK702" s="31"/>
      <c r="GL702" s="31"/>
      <c r="GM702" s="31"/>
      <c r="GN702" s="31"/>
      <c r="GO702" s="31"/>
      <c r="GP702" s="31"/>
      <c r="GQ702" s="31"/>
      <c r="GR702" s="31"/>
      <c r="GS702" s="31"/>
      <c r="GT702" s="31"/>
      <c r="GU702" s="31"/>
      <c r="GV702" s="31"/>
      <c r="GW702" s="31"/>
      <c r="GX702" s="31"/>
      <c r="GY702" s="31"/>
      <c r="GZ702" s="31"/>
      <c r="HA702" s="31"/>
      <c r="HB702" s="31"/>
      <c r="HC702" s="31"/>
      <c r="HD702" s="31"/>
      <c r="HE702" s="31"/>
      <c r="HF702" s="31"/>
      <c r="HG702" s="31"/>
      <c r="HH702" s="31"/>
      <c r="HI702" s="31"/>
      <c r="HJ702" s="31"/>
      <c r="HK702" s="31"/>
      <c r="HL702" s="31"/>
      <c r="HM702" s="31"/>
      <c r="HN702" s="31"/>
      <c r="HO702" s="31"/>
      <c r="HP702" s="31"/>
      <c r="HQ702" s="31"/>
      <c r="HR702" s="31"/>
      <c r="HS702" s="31"/>
      <c r="HT702" s="31"/>
      <c r="HU702" s="31"/>
      <c r="HV702" s="31"/>
      <c r="HW702" s="31"/>
      <c r="HX702" s="31"/>
      <c r="HY702" s="31"/>
      <c r="HZ702" s="31"/>
      <c r="IA702" s="31"/>
      <c r="IB702" s="31"/>
      <c r="IC702" s="31"/>
      <c r="ID702" s="31"/>
      <c r="IE702" s="31"/>
      <c r="IF702" s="31"/>
      <c r="IG702" s="31"/>
      <c r="IH702" s="31"/>
      <c r="II702" s="31"/>
      <c r="IJ702" s="31"/>
      <c r="IK702" s="31"/>
      <c r="IL702" s="31"/>
      <c r="IM702" s="31"/>
      <c r="IN702" s="31"/>
      <c r="IO702" s="31"/>
      <c r="IP702" s="31"/>
      <c r="IQ702" s="31"/>
      <c r="IR702" s="31"/>
      <c r="IS702" s="31"/>
      <c r="IT702" s="31"/>
      <c r="IU702" s="31"/>
      <c r="IV702" s="31"/>
      <c r="IW702" s="31"/>
      <c r="IX702" s="31"/>
      <c r="IY702" s="31"/>
      <c r="IZ702" s="31"/>
      <c r="JA702" s="31"/>
      <c r="JB702" s="31"/>
      <c r="JC702" s="31"/>
      <c r="JD702" s="31"/>
      <c r="JE702" s="31"/>
      <c r="JF702" s="31"/>
      <c r="JG702" s="31"/>
      <c r="JH702" s="31"/>
      <c r="JI702" s="31"/>
      <c r="JJ702" s="31"/>
    </row>
    <row r="703" spans="1:270" s="26" customFormat="1" ht="38.1" customHeight="1" x14ac:dyDescent="0.25">
      <c r="A703" s="24">
        <v>1</v>
      </c>
      <c r="B703" s="983" t="s">
        <v>172</v>
      </c>
      <c r="C703" s="983"/>
      <c r="D703" s="1133">
        <f t="shared" ref="D703:F704" si="394">D643</f>
        <v>32500</v>
      </c>
      <c r="E703" s="1133">
        <f t="shared" si="394"/>
        <v>24375</v>
      </c>
      <c r="F703" s="1133">
        <f t="shared" si="394"/>
        <v>24013</v>
      </c>
      <c r="G703" s="2902">
        <f>F703/E703*100</f>
        <v>98.514871794871794</v>
      </c>
      <c r="H703" s="1134"/>
      <c r="I703" s="1134"/>
      <c r="J703" s="1135"/>
      <c r="K703" s="1135"/>
      <c r="L703" s="1135"/>
      <c r="M703" s="1135"/>
      <c r="N703" s="1135"/>
      <c r="O703" s="1135"/>
      <c r="P703" s="1133"/>
      <c r="Q703" s="1133"/>
      <c r="R703" s="1133"/>
      <c r="S703" s="1133"/>
      <c r="T703" s="1133"/>
      <c r="U703" s="1133"/>
      <c r="V703" s="1133"/>
      <c r="W703" s="1133"/>
      <c r="X703" s="1133"/>
      <c r="Y703" s="1026"/>
      <c r="Z703" s="1133"/>
      <c r="AA703" s="1133"/>
      <c r="AB703" s="1136"/>
      <c r="AC703" s="1133"/>
      <c r="AD703" s="1133"/>
      <c r="AE703" s="2597"/>
      <c r="AF703" s="31"/>
      <c r="AG703" s="31"/>
      <c r="AH703" s="31"/>
      <c r="AI703" s="31"/>
      <c r="AJ703" s="31"/>
      <c r="AK703" s="31"/>
      <c r="AL703" s="31"/>
      <c r="AM703" s="31"/>
      <c r="AN703" s="31"/>
      <c r="AO703" s="31"/>
      <c r="AP703" s="31"/>
      <c r="AQ703" s="31"/>
      <c r="AR703" s="31"/>
      <c r="AS703" s="31"/>
      <c r="AT703" s="31"/>
      <c r="AU703" s="31"/>
      <c r="AV703" s="31"/>
      <c r="AW703" s="31"/>
      <c r="AX703" s="31"/>
      <c r="AY703" s="31"/>
      <c r="AZ703" s="31"/>
      <c r="BA703" s="31"/>
      <c r="BB703" s="31"/>
      <c r="BC703" s="31"/>
      <c r="BD703" s="31"/>
      <c r="BE703" s="31"/>
      <c r="BF703" s="31"/>
      <c r="BG703" s="31"/>
      <c r="BH703" s="31"/>
      <c r="BI703" s="31"/>
      <c r="BJ703" s="31"/>
      <c r="BK703" s="31"/>
      <c r="BL703" s="31"/>
      <c r="BM703" s="31"/>
      <c r="BN703" s="31"/>
      <c r="BO703" s="31"/>
      <c r="BP703" s="31"/>
      <c r="BQ703" s="31"/>
      <c r="BR703" s="31"/>
      <c r="BS703" s="31"/>
      <c r="BT703" s="31"/>
      <c r="BU703" s="31"/>
      <c r="BV703" s="31"/>
      <c r="BW703" s="31"/>
      <c r="BX703" s="31"/>
      <c r="BY703" s="31"/>
      <c r="BZ703" s="31"/>
      <c r="CA703" s="31"/>
      <c r="CB703" s="31"/>
      <c r="CC703" s="31"/>
      <c r="CD703" s="31"/>
      <c r="CE703" s="31"/>
      <c r="CF703" s="31"/>
      <c r="CG703" s="31"/>
      <c r="CH703" s="31"/>
      <c r="CI703" s="31"/>
      <c r="CJ703" s="31"/>
      <c r="CK703" s="31"/>
      <c r="CL703" s="31"/>
      <c r="CM703" s="31"/>
      <c r="CN703" s="31"/>
      <c r="CO703" s="31"/>
      <c r="CP703" s="31"/>
      <c r="CQ703" s="31"/>
      <c r="CR703" s="31"/>
      <c r="CS703" s="31"/>
      <c r="CT703" s="31"/>
      <c r="CU703" s="31"/>
      <c r="CV703" s="31"/>
      <c r="CW703" s="31"/>
      <c r="CX703" s="31"/>
      <c r="CY703" s="31"/>
      <c r="CZ703" s="31"/>
      <c r="DA703" s="31"/>
      <c r="DB703" s="31"/>
      <c r="DC703" s="31"/>
      <c r="DD703" s="31"/>
      <c r="DE703" s="31"/>
      <c r="DF703" s="31"/>
      <c r="DG703" s="31"/>
      <c r="DH703" s="31"/>
      <c r="DI703" s="31"/>
      <c r="DJ703" s="31"/>
      <c r="DK703" s="31"/>
      <c r="DL703" s="31"/>
      <c r="DM703" s="31"/>
      <c r="DN703" s="31"/>
      <c r="DO703" s="31"/>
      <c r="DP703" s="31"/>
      <c r="DQ703" s="31"/>
      <c r="DR703" s="31"/>
      <c r="DS703" s="31"/>
      <c r="DT703" s="31"/>
      <c r="DU703" s="31"/>
      <c r="DV703" s="31"/>
      <c r="DW703" s="31"/>
      <c r="DX703" s="31"/>
      <c r="DY703" s="31"/>
      <c r="DZ703" s="31"/>
      <c r="EA703" s="31"/>
      <c r="EB703" s="31"/>
      <c r="EC703" s="31"/>
      <c r="ED703" s="31"/>
      <c r="EE703" s="31"/>
      <c r="EF703" s="31"/>
      <c r="EG703" s="31"/>
      <c r="EH703" s="31"/>
      <c r="EI703" s="31"/>
      <c r="EJ703" s="31"/>
      <c r="EK703" s="31"/>
      <c r="EL703" s="31"/>
      <c r="EM703" s="31"/>
      <c r="EN703" s="31"/>
      <c r="EO703" s="31"/>
      <c r="EP703" s="31"/>
      <c r="EQ703" s="31"/>
      <c r="ER703" s="31"/>
      <c r="ES703" s="31"/>
      <c r="ET703" s="31"/>
      <c r="EU703" s="31"/>
      <c r="EV703" s="31"/>
      <c r="EW703" s="31"/>
      <c r="EX703" s="31"/>
      <c r="EY703" s="31"/>
      <c r="EZ703" s="31"/>
      <c r="FA703" s="31"/>
      <c r="FB703" s="31"/>
      <c r="FC703" s="31"/>
      <c r="FD703" s="31"/>
      <c r="FE703" s="31"/>
      <c r="FF703" s="31"/>
      <c r="FG703" s="31"/>
      <c r="FH703" s="31"/>
      <c r="FI703" s="31"/>
      <c r="FJ703" s="31"/>
      <c r="FK703" s="31"/>
      <c r="FL703" s="31"/>
      <c r="FM703" s="31"/>
      <c r="FN703" s="31"/>
      <c r="FO703" s="31"/>
      <c r="FP703" s="31"/>
      <c r="FQ703" s="31"/>
      <c r="FR703" s="31"/>
      <c r="FS703" s="31"/>
      <c r="FT703" s="31"/>
      <c r="FU703" s="31"/>
      <c r="FV703" s="31"/>
      <c r="FW703" s="31"/>
      <c r="FX703" s="31"/>
      <c r="FY703" s="31"/>
      <c r="FZ703" s="31"/>
      <c r="GA703" s="31"/>
      <c r="GB703" s="31"/>
      <c r="GC703" s="31"/>
      <c r="GD703" s="31"/>
      <c r="GE703" s="31"/>
      <c r="GF703" s="31"/>
      <c r="GG703" s="31"/>
      <c r="GH703" s="31"/>
      <c r="GI703" s="31"/>
      <c r="GJ703" s="31"/>
      <c r="GK703" s="31"/>
      <c r="GL703" s="31"/>
      <c r="GM703" s="31"/>
      <c r="GN703" s="31"/>
      <c r="GO703" s="31"/>
      <c r="GP703" s="31"/>
      <c r="GQ703" s="31"/>
      <c r="GR703" s="31"/>
      <c r="GS703" s="31"/>
      <c r="GT703" s="31"/>
      <c r="GU703" s="31"/>
      <c r="GV703" s="31"/>
      <c r="GW703" s="31"/>
      <c r="GX703" s="31"/>
      <c r="GY703" s="31"/>
      <c r="GZ703" s="31"/>
      <c r="HA703" s="31"/>
      <c r="HB703" s="31"/>
      <c r="HC703" s="31"/>
      <c r="HD703" s="31"/>
      <c r="HE703" s="31"/>
      <c r="HF703" s="31"/>
      <c r="HG703" s="31"/>
      <c r="HH703" s="31"/>
      <c r="HI703" s="31"/>
      <c r="HJ703" s="31"/>
      <c r="HK703" s="31"/>
      <c r="HL703" s="31"/>
      <c r="HM703" s="31"/>
      <c r="HN703" s="31"/>
      <c r="HO703" s="31"/>
      <c r="HP703" s="31"/>
      <c r="HQ703" s="31"/>
      <c r="HR703" s="31"/>
      <c r="HS703" s="31"/>
      <c r="HT703" s="31"/>
      <c r="HU703" s="31"/>
      <c r="HV703" s="31"/>
      <c r="HW703" s="31"/>
      <c r="HX703" s="31"/>
      <c r="HY703" s="31"/>
      <c r="HZ703" s="31"/>
      <c r="IA703" s="31"/>
      <c r="IB703" s="31"/>
      <c r="IC703" s="31"/>
      <c r="ID703" s="31"/>
      <c r="IE703" s="31"/>
      <c r="IF703" s="31"/>
      <c r="IG703" s="31"/>
      <c r="IH703" s="31"/>
      <c r="II703" s="31"/>
      <c r="IJ703" s="31"/>
      <c r="IK703" s="31"/>
      <c r="IL703" s="31"/>
      <c r="IM703" s="31"/>
      <c r="IN703" s="31"/>
      <c r="IO703" s="31"/>
      <c r="IP703" s="31"/>
      <c r="IQ703" s="31"/>
      <c r="IR703" s="31"/>
      <c r="IS703" s="31"/>
      <c r="IT703" s="31"/>
      <c r="IU703" s="31"/>
      <c r="IV703" s="31"/>
      <c r="IW703" s="31"/>
      <c r="IX703" s="31"/>
      <c r="IY703" s="31"/>
      <c r="IZ703" s="31"/>
      <c r="JA703" s="31"/>
      <c r="JB703" s="31"/>
      <c r="JC703" s="31"/>
      <c r="JD703" s="31"/>
      <c r="JE703" s="31"/>
      <c r="JF703" s="31"/>
      <c r="JG703" s="31"/>
      <c r="JH703" s="31"/>
      <c r="JI703" s="31"/>
      <c r="JJ703" s="31"/>
    </row>
    <row r="704" spans="1:270" s="26" customFormat="1" ht="15" customHeight="1" x14ac:dyDescent="0.25">
      <c r="A704" s="24">
        <v>1</v>
      </c>
      <c r="B704" s="983" t="s">
        <v>559</v>
      </c>
      <c r="C704" s="983"/>
      <c r="D704" s="1133">
        <f t="shared" si="394"/>
        <v>2640</v>
      </c>
      <c r="E704" s="1133">
        <f t="shared" si="394"/>
        <v>1980</v>
      </c>
      <c r="F704" s="1133">
        <f t="shared" si="394"/>
        <v>671</v>
      </c>
      <c r="G704" s="2902">
        <f>F704/E704*100</f>
        <v>33.888888888888893</v>
      </c>
      <c r="H704" s="1134"/>
      <c r="I704" s="1134"/>
      <c r="J704" s="1135"/>
      <c r="K704" s="1135"/>
      <c r="L704" s="1135"/>
      <c r="M704" s="1135"/>
      <c r="N704" s="1135"/>
      <c r="O704" s="1135"/>
      <c r="P704" s="1133"/>
      <c r="Q704" s="1133"/>
      <c r="R704" s="1133"/>
      <c r="S704" s="1133"/>
      <c r="T704" s="1133"/>
      <c r="U704" s="1133"/>
      <c r="V704" s="1133"/>
      <c r="W704" s="1133"/>
      <c r="X704" s="1133"/>
      <c r="Y704" s="1026"/>
      <c r="Z704" s="1133"/>
      <c r="AA704" s="1133"/>
      <c r="AB704" s="1136"/>
      <c r="AC704" s="1133"/>
      <c r="AD704" s="1133"/>
      <c r="AE704" s="2597"/>
      <c r="AF704" s="31"/>
      <c r="AG704" s="31"/>
      <c r="AH704" s="31"/>
      <c r="AI704" s="31"/>
      <c r="AJ704" s="31"/>
      <c r="AK704" s="31"/>
      <c r="AL704" s="31"/>
      <c r="AM704" s="31"/>
      <c r="AN704" s="31"/>
      <c r="AO704" s="31"/>
      <c r="AP704" s="31"/>
      <c r="AQ704" s="31"/>
      <c r="AR704" s="31"/>
      <c r="AS704" s="31"/>
      <c r="AT704" s="31"/>
      <c r="AU704" s="31"/>
      <c r="AV704" s="31"/>
      <c r="AW704" s="31"/>
      <c r="AX704" s="31"/>
      <c r="AY704" s="31"/>
      <c r="AZ704" s="31"/>
      <c r="BA704" s="31"/>
      <c r="BB704" s="31"/>
      <c r="BC704" s="31"/>
      <c r="BD704" s="31"/>
      <c r="BE704" s="31"/>
      <c r="BF704" s="31"/>
      <c r="BG704" s="31"/>
      <c r="BH704" s="31"/>
      <c r="BI704" s="31"/>
      <c r="BJ704" s="31"/>
      <c r="BK704" s="31"/>
      <c r="BL704" s="31"/>
      <c r="BM704" s="31"/>
      <c r="BN704" s="31"/>
      <c r="BO704" s="31"/>
      <c r="BP704" s="31"/>
      <c r="BQ704" s="31"/>
      <c r="BR704" s="31"/>
      <c r="BS704" s="31"/>
      <c r="BT704" s="31"/>
      <c r="BU704" s="31"/>
      <c r="BV704" s="31"/>
      <c r="BW704" s="31"/>
      <c r="BX704" s="31"/>
      <c r="BY704" s="31"/>
      <c r="BZ704" s="31"/>
      <c r="CA704" s="31"/>
      <c r="CB704" s="31"/>
      <c r="CC704" s="31"/>
      <c r="CD704" s="31"/>
      <c r="CE704" s="31"/>
      <c r="CF704" s="31"/>
      <c r="CG704" s="31"/>
      <c r="CH704" s="31"/>
      <c r="CI704" s="31"/>
      <c r="CJ704" s="31"/>
      <c r="CK704" s="31"/>
      <c r="CL704" s="31"/>
      <c r="CM704" s="31"/>
      <c r="CN704" s="31"/>
      <c r="CO704" s="31"/>
      <c r="CP704" s="31"/>
      <c r="CQ704" s="31"/>
      <c r="CR704" s="31"/>
      <c r="CS704" s="31"/>
      <c r="CT704" s="31"/>
      <c r="CU704" s="31"/>
      <c r="CV704" s="31"/>
      <c r="CW704" s="31"/>
      <c r="CX704" s="31"/>
      <c r="CY704" s="31"/>
      <c r="CZ704" s="31"/>
      <c r="DA704" s="31"/>
      <c r="DB704" s="31"/>
      <c r="DC704" s="31"/>
      <c r="DD704" s="31"/>
      <c r="DE704" s="31"/>
      <c r="DF704" s="31"/>
      <c r="DG704" s="31"/>
      <c r="DH704" s="31"/>
      <c r="DI704" s="31"/>
      <c r="DJ704" s="31"/>
      <c r="DK704" s="31"/>
      <c r="DL704" s="31"/>
      <c r="DM704" s="31"/>
      <c r="DN704" s="31"/>
      <c r="DO704" s="31"/>
      <c r="DP704" s="31"/>
      <c r="DQ704" s="31"/>
      <c r="DR704" s="31"/>
      <c r="DS704" s="31"/>
      <c r="DT704" s="31"/>
      <c r="DU704" s="31"/>
      <c r="DV704" s="31"/>
      <c r="DW704" s="31"/>
      <c r="DX704" s="31"/>
      <c r="DY704" s="31"/>
      <c r="DZ704" s="31"/>
      <c r="EA704" s="31"/>
      <c r="EB704" s="31"/>
      <c r="EC704" s="31"/>
      <c r="ED704" s="31"/>
      <c r="EE704" s="31"/>
      <c r="EF704" s="31"/>
      <c r="EG704" s="31"/>
      <c r="EH704" s="31"/>
      <c r="EI704" s="31"/>
      <c r="EJ704" s="31"/>
      <c r="EK704" s="31"/>
      <c r="EL704" s="31"/>
      <c r="EM704" s="31"/>
      <c r="EN704" s="31"/>
      <c r="EO704" s="31"/>
      <c r="EP704" s="31"/>
      <c r="EQ704" s="31"/>
      <c r="ER704" s="31"/>
      <c r="ES704" s="31"/>
      <c r="ET704" s="31"/>
      <c r="EU704" s="31"/>
      <c r="EV704" s="31"/>
      <c r="EW704" s="31"/>
      <c r="EX704" s="31"/>
      <c r="EY704" s="31"/>
      <c r="EZ704" s="31"/>
      <c r="FA704" s="31"/>
      <c r="FB704" s="31"/>
      <c r="FC704" s="31"/>
      <c r="FD704" s="31"/>
      <c r="FE704" s="31"/>
      <c r="FF704" s="31"/>
      <c r="FG704" s="31"/>
      <c r="FH704" s="31"/>
      <c r="FI704" s="31"/>
      <c r="FJ704" s="31"/>
      <c r="FK704" s="31"/>
      <c r="FL704" s="31"/>
      <c r="FM704" s="31"/>
      <c r="FN704" s="31"/>
      <c r="FO704" s="31"/>
      <c r="FP704" s="31"/>
      <c r="FQ704" s="31"/>
      <c r="FR704" s="31"/>
      <c r="FS704" s="31"/>
      <c r="FT704" s="31"/>
      <c r="FU704" s="31"/>
      <c r="FV704" s="31"/>
      <c r="FW704" s="31"/>
      <c r="FX704" s="31"/>
      <c r="FY704" s="31"/>
      <c r="FZ704" s="31"/>
      <c r="GA704" s="31"/>
      <c r="GB704" s="31"/>
      <c r="GC704" s="31"/>
      <c r="GD704" s="31"/>
      <c r="GE704" s="31"/>
      <c r="GF704" s="31"/>
      <c r="GG704" s="31"/>
      <c r="GH704" s="31"/>
      <c r="GI704" s="31"/>
      <c r="GJ704" s="31"/>
      <c r="GK704" s="31"/>
      <c r="GL704" s="31"/>
      <c r="GM704" s="31"/>
      <c r="GN704" s="31"/>
      <c r="GO704" s="31"/>
      <c r="GP704" s="31"/>
      <c r="GQ704" s="31"/>
      <c r="GR704" s="31"/>
      <c r="GS704" s="31"/>
      <c r="GT704" s="31"/>
      <c r="GU704" s="31"/>
      <c r="GV704" s="31"/>
      <c r="GW704" s="31"/>
      <c r="GX704" s="31"/>
      <c r="GY704" s="31"/>
      <c r="GZ704" s="31"/>
      <c r="HA704" s="31"/>
      <c r="HB704" s="31"/>
      <c r="HC704" s="31"/>
      <c r="HD704" s="31"/>
      <c r="HE704" s="31"/>
      <c r="HF704" s="31"/>
      <c r="HG704" s="31"/>
      <c r="HH704" s="31"/>
      <c r="HI704" s="31"/>
      <c r="HJ704" s="31"/>
      <c r="HK704" s="31"/>
      <c r="HL704" s="31"/>
      <c r="HM704" s="31"/>
      <c r="HN704" s="31"/>
      <c r="HO704" s="31"/>
      <c r="HP704" s="31"/>
      <c r="HQ704" s="31"/>
      <c r="HR704" s="31"/>
      <c r="HS704" s="31"/>
      <c r="HT704" s="31"/>
      <c r="HU704" s="31"/>
      <c r="HV704" s="31"/>
      <c r="HW704" s="31"/>
      <c r="HX704" s="31"/>
      <c r="HY704" s="31"/>
      <c r="HZ704" s="31"/>
      <c r="IA704" s="31"/>
      <c r="IB704" s="31"/>
      <c r="IC704" s="31"/>
      <c r="ID704" s="31"/>
      <c r="IE704" s="31"/>
      <c r="IF704" s="31"/>
      <c r="IG704" s="31"/>
      <c r="IH704" s="31"/>
      <c r="II704" s="31"/>
      <c r="IJ704" s="31"/>
      <c r="IK704" s="31"/>
      <c r="IL704" s="31"/>
      <c r="IM704" s="31"/>
      <c r="IN704" s="31"/>
      <c r="IO704" s="31"/>
      <c r="IP704" s="31"/>
      <c r="IQ704" s="31"/>
      <c r="IR704" s="31"/>
      <c r="IS704" s="31"/>
      <c r="IT704" s="31"/>
      <c r="IU704" s="31"/>
      <c r="IV704" s="31"/>
      <c r="IW704" s="31"/>
      <c r="IX704" s="31"/>
      <c r="IY704" s="31"/>
      <c r="IZ704" s="31"/>
      <c r="JA704" s="31"/>
      <c r="JB704" s="31"/>
      <c r="JC704" s="31"/>
      <c r="JD704" s="31"/>
      <c r="JE704" s="31"/>
      <c r="JF704" s="31"/>
      <c r="JG704" s="31"/>
      <c r="JH704" s="31"/>
      <c r="JI704" s="31"/>
      <c r="JJ704" s="31"/>
    </row>
    <row r="705" spans="1:270" s="26" customFormat="1" ht="15" customHeight="1" x14ac:dyDescent="0.25">
      <c r="A705" s="24">
        <v>1</v>
      </c>
      <c r="B705" s="983" t="s">
        <v>760</v>
      </c>
      <c r="C705" s="983"/>
      <c r="D705" s="1133">
        <f>SUM(D645)</f>
        <v>3143</v>
      </c>
      <c r="E705" s="1133">
        <f>SUM(E645)</f>
        <v>2200</v>
      </c>
      <c r="F705" s="1133">
        <f>SUM(F645)</f>
        <v>1446</v>
      </c>
      <c r="G705" s="1133">
        <f>SUM(G645)</f>
        <v>65.72727272727272</v>
      </c>
      <c r="H705" s="1134"/>
      <c r="I705" s="1134"/>
      <c r="J705" s="1135"/>
      <c r="K705" s="1135"/>
      <c r="L705" s="1135"/>
      <c r="M705" s="1135"/>
      <c r="N705" s="1135"/>
      <c r="O705" s="1135"/>
      <c r="P705" s="1133"/>
      <c r="Q705" s="1133"/>
      <c r="R705" s="1133"/>
      <c r="S705" s="1133"/>
      <c r="T705" s="1133"/>
      <c r="U705" s="1133"/>
      <c r="V705" s="1133"/>
      <c r="W705" s="1133"/>
      <c r="X705" s="1133"/>
      <c r="Y705" s="1026"/>
      <c r="Z705" s="1133"/>
      <c r="AA705" s="1133"/>
      <c r="AB705" s="1136"/>
      <c r="AC705" s="1133"/>
      <c r="AD705" s="1133"/>
      <c r="AE705" s="2597"/>
      <c r="AF705" s="31"/>
      <c r="AG705" s="31"/>
      <c r="AH705" s="31"/>
      <c r="AI705" s="31"/>
      <c r="AJ705" s="31"/>
      <c r="AK705" s="31"/>
      <c r="AL705" s="31"/>
      <c r="AM705" s="31"/>
      <c r="AN705" s="31"/>
      <c r="AO705" s="31"/>
      <c r="AP705" s="31"/>
      <c r="AQ705" s="31"/>
      <c r="AR705" s="31"/>
      <c r="AS705" s="31"/>
      <c r="AT705" s="31"/>
      <c r="AU705" s="31"/>
      <c r="AV705" s="31"/>
      <c r="AW705" s="31"/>
      <c r="AX705" s="31"/>
      <c r="AY705" s="31"/>
      <c r="AZ705" s="31"/>
      <c r="BA705" s="31"/>
      <c r="BB705" s="31"/>
      <c r="BC705" s="31"/>
      <c r="BD705" s="31"/>
      <c r="BE705" s="31"/>
      <c r="BF705" s="31"/>
      <c r="BG705" s="31"/>
      <c r="BH705" s="31"/>
      <c r="BI705" s="31"/>
      <c r="BJ705" s="31"/>
      <c r="BK705" s="31"/>
      <c r="BL705" s="31"/>
      <c r="BM705" s="31"/>
      <c r="BN705" s="31"/>
      <c r="BO705" s="31"/>
      <c r="BP705" s="31"/>
      <c r="BQ705" s="31"/>
      <c r="BR705" s="31"/>
      <c r="BS705" s="31"/>
      <c r="BT705" s="31"/>
      <c r="BU705" s="31"/>
      <c r="BV705" s="31"/>
      <c r="BW705" s="31"/>
      <c r="BX705" s="31"/>
      <c r="BY705" s="31"/>
      <c r="BZ705" s="31"/>
      <c r="CA705" s="31"/>
      <c r="CB705" s="31"/>
      <c r="CC705" s="31"/>
      <c r="CD705" s="31"/>
      <c r="CE705" s="31"/>
      <c r="CF705" s="31"/>
      <c r="CG705" s="31"/>
      <c r="CH705" s="31"/>
      <c r="CI705" s="31"/>
      <c r="CJ705" s="31"/>
      <c r="CK705" s="31"/>
      <c r="CL705" s="31"/>
      <c r="CM705" s="31"/>
      <c r="CN705" s="31"/>
      <c r="CO705" s="31"/>
      <c r="CP705" s="31"/>
      <c r="CQ705" s="31"/>
      <c r="CR705" s="31"/>
      <c r="CS705" s="31"/>
      <c r="CT705" s="31"/>
      <c r="CU705" s="31"/>
      <c r="CV705" s="31"/>
      <c r="CW705" s="31"/>
      <c r="CX705" s="31"/>
      <c r="CY705" s="31"/>
      <c r="CZ705" s="31"/>
      <c r="DA705" s="31"/>
      <c r="DB705" s="31"/>
      <c r="DC705" s="31"/>
      <c r="DD705" s="31"/>
      <c r="DE705" s="31"/>
      <c r="DF705" s="31"/>
      <c r="DG705" s="31"/>
      <c r="DH705" s="31"/>
      <c r="DI705" s="31"/>
      <c r="DJ705" s="31"/>
      <c r="DK705" s="31"/>
      <c r="DL705" s="31"/>
      <c r="DM705" s="31"/>
      <c r="DN705" s="31"/>
      <c r="DO705" s="31"/>
      <c r="DP705" s="31"/>
      <c r="DQ705" s="31"/>
      <c r="DR705" s="31"/>
      <c r="DS705" s="31"/>
      <c r="DT705" s="31"/>
      <c r="DU705" s="31"/>
      <c r="DV705" s="31"/>
      <c r="DW705" s="31"/>
      <c r="DX705" s="31"/>
      <c r="DY705" s="31"/>
      <c r="DZ705" s="31"/>
      <c r="EA705" s="31"/>
      <c r="EB705" s="31"/>
      <c r="EC705" s="31"/>
      <c r="ED705" s="31"/>
      <c r="EE705" s="31"/>
      <c r="EF705" s="31"/>
      <c r="EG705" s="31"/>
      <c r="EH705" s="31"/>
      <c r="EI705" s="31"/>
      <c r="EJ705" s="31"/>
      <c r="EK705" s="31"/>
      <c r="EL705" s="31"/>
      <c r="EM705" s="31"/>
      <c r="EN705" s="31"/>
      <c r="EO705" s="31"/>
      <c r="EP705" s="31"/>
      <c r="EQ705" s="31"/>
      <c r="ER705" s="31"/>
      <c r="ES705" s="31"/>
      <c r="ET705" s="31"/>
      <c r="EU705" s="31"/>
      <c r="EV705" s="31"/>
      <c r="EW705" s="31"/>
      <c r="EX705" s="31"/>
      <c r="EY705" s="31"/>
      <c r="EZ705" s="31"/>
      <c r="FA705" s="31"/>
      <c r="FB705" s="31"/>
      <c r="FC705" s="31"/>
      <c r="FD705" s="31"/>
      <c r="FE705" s="31"/>
      <c r="FF705" s="31"/>
      <c r="FG705" s="31"/>
      <c r="FH705" s="31"/>
      <c r="FI705" s="31"/>
      <c r="FJ705" s="31"/>
      <c r="FK705" s="31"/>
      <c r="FL705" s="31"/>
      <c r="FM705" s="31"/>
      <c r="FN705" s="31"/>
      <c r="FO705" s="31"/>
      <c r="FP705" s="31"/>
      <c r="FQ705" s="31"/>
      <c r="FR705" s="31"/>
      <c r="FS705" s="31"/>
      <c r="FT705" s="31"/>
      <c r="FU705" s="31"/>
      <c r="FV705" s="31"/>
      <c r="FW705" s="31"/>
      <c r="FX705" s="31"/>
      <c r="FY705" s="31"/>
      <c r="FZ705" s="31"/>
      <c r="GA705" s="31"/>
      <c r="GB705" s="31"/>
      <c r="GC705" s="31"/>
      <c r="GD705" s="31"/>
      <c r="GE705" s="31"/>
      <c r="GF705" s="31"/>
      <c r="GG705" s="31"/>
      <c r="GH705" s="31"/>
      <c r="GI705" s="31"/>
      <c r="GJ705" s="31"/>
      <c r="GK705" s="31"/>
      <c r="GL705" s="31"/>
      <c r="GM705" s="31"/>
      <c r="GN705" s="31"/>
      <c r="GO705" s="31"/>
      <c r="GP705" s="31"/>
      <c r="GQ705" s="31"/>
      <c r="GR705" s="31"/>
      <c r="GS705" s="31"/>
      <c r="GT705" s="31"/>
      <c r="GU705" s="31"/>
      <c r="GV705" s="31"/>
      <c r="GW705" s="31"/>
      <c r="GX705" s="31"/>
      <c r="GY705" s="31"/>
      <c r="GZ705" s="31"/>
      <c r="HA705" s="31"/>
      <c r="HB705" s="31"/>
      <c r="HC705" s="31"/>
      <c r="HD705" s="31"/>
      <c r="HE705" s="31"/>
      <c r="HF705" s="31"/>
      <c r="HG705" s="31"/>
      <c r="HH705" s="31"/>
      <c r="HI705" s="31"/>
      <c r="HJ705" s="31"/>
      <c r="HK705" s="31"/>
      <c r="HL705" s="31"/>
      <c r="HM705" s="31"/>
      <c r="HN705" s="31"/>
      <c r="HO705" s="31"/>
      <c r="HP705" s="31"/>
      <c r="HQ705" s="31"/>
      <c r="HR705" s="31"/>
      <c r="HS705" s="31"/>
      <c r="HT705" s="31"/>
      <c r="HU705" s="31"/>
      <c r="HV705" s="31"/>
      <c r="HW705" s="31"/>
      <c r="HX705" s="31"/>
      <c r="HY705" s="31"/>
      <c r="HZ705" s="31"/>
      <c r="IA705" s="31"/>
      <c r="IB705" s="31"/>
      <c r="IC705" s="31"/>
      <c r="ID705" s="31"/>
      <c r="IE705" s="31"/>
      <c r="IF705" s="31"/>
      <c r="IG705" s="31"/>
      <c r="IH705" s="31"/>
      <c r="II705" s="31"/>
      <c r="IJ705" s="31"/>
      <c r="IK705" s="31"/>
      <c r="IL705" s="31"/>
      <c r="IM705" s="31"/>
      <c r="IN705" s="31"/>
      <c r="IO705" s="31"/>
      <c r="IP705" s="31"/>
      <c r="IQ705" s="31"/>
      <c r="IR705" s="31"/>
      <c r="IS705" s="31"/>
      <c r="IT705" s="31"/>
      <c r="IU705" s="31"/>
      <c r="IV705" s="31"/>
      <c r="IW705" s="31"/>
      <c r="IX705" s="31"/>
      <c r="IY705" s="31"/>
      <c r="IZ705" s="31"/>
      <c r="JA705" s="31"/>
      <c r="JB705" s="31"/>
      <c r="JC705" s="31"/>
      <c r="JD705" s="31"/>
      <c r="JE705" s="31"/>
      <c r="JF705" s="31"/>
      <c r="JG705" s="31"/>
      <c r="JH705" s="31"/>
      <c r="JI705" s="31"/>
      <c r="JJ705" s="31"/>
    </row>
    <row r="706" spans="1:270" s="26" customFormat="1" ht="15" customHeight="1" x14ac:dyDescent="0.25">
      <c r="A706" s="24">
        <v>1</v>
      </c>
      <c r="B706" s="965" t="s">
        <v>44</v>
      </c>
      <c r="C706" s="983"/>
      <c r="D706" s="1133">
        <f>SUM(D649:D650)</f>
        <v>1660</v>
      </c>
      <c r="E706" s="1133">
        <f>SUM(E649:E650)</f>
        <v>1245</v>
      </c>
      <c r="F706" s="1133">
        <f>SUM(F649:F650)</f>
        <v>387</v>
      </c>
      <c r="G706" s="2902">
        <f>F706/E706*100</f>
        <v>31.08433734939759</v>
      </c>
      <c r="H706" s="1134"/>
      <c r="I706" s="1134"/>
      <c r="J706" s="1135"/>
      <c r="K706" s="1135"/>
      <c r="L706" s="1135"/>
      <c r="M706" s="1135"/>
      <c r="N706" s="1135"/>
      <c r="O706" s="1135"/>
      <c r="P706" s="1133"/>
      <c r="Q706" s="1133"/>
      <c r="R706" s="1133"/>
      <c r="S706" s="1133"/>
      <c r="T706" s="1133"/>
      <c r="U706" s="1133"/>
      <c r="V706" s="1133"/>
      <c r="W706" s="1133"/>
      <c r="X706" s="1133"/>
      <c r="Y706" s="1026"/>
      <c r="Z706" s="1133"/>
      <c r="AA706" s="1133"/>
      <c r="AB706" s="1136"/>
      <c r="AC706" s="1133"/>
      <c r="AD706" s="1133"/>
      <c r="AE706" s="2597"/>
      <c r="AF706" s="31"/>
      <c r="AG706" s="31"/>
      <c r="AH706" s="31"/>
      <c r="AI706" s="31"/>
      <c r="AJ706" s="31"/>
      <c r="AK706" s="31"/>
      <c r="AL706" s="31"/>
      <c r="AM706" s="31"/>
      <c r="AN706" s="31"/>
      <c r="AO706" s="31"/>
      <c r="AP706" s="31"/>
      <c r="AQ706" s="31"/>
      <c r="AR706" s="31"/>
      <c r="AS706" s="31"/>
      <c r="AT706" s="31"/>
      <c r="AU706" s="31"/>
      <c r="AV706" s="31"/>
      <c r="AW706" s="31"/>
      <c r="AX706" s="31"/>
      <c r="AY706" s="31"/>
      <c r="AZ706" s="31"/>
      <c r="BA706" s="31"/>
      <c r="BB706" s="31"/>
      <c r="BC706" s="31"/>
      <c r="BD706" s="31"/>
      <c r="BE706" s="31"/>
      <c r="BF706" s="31"/>
      <c r="BG706" s="31"/>
      <c r="BH706" s="31"/>
      <c r="BI706" s="31"/>
      <c r="BJ706" s="31"/>
      <c r="BK706" s="31"/>
      <c r="BL706" s="31"/>
      <c r="BM706" s="31"/>
      <c r="BN706" s="31"/>
      <c r="BO706" s="31"/>
      <c r="BP706" s="31"/>
      <c r="BQ706" s="31"/>
      <c r="BR706" s="31"/>
      <c r="BS706" s="31"/>
      <c r="BT706" s="31"/>
      <c r="BU706" s="31"/>
      <c r="BV706" s="31"/>
      <c r="BW706" s="31"/>
      <c r="BX706" s="31"/>
      <c r="BY706" s="31"/>
      <c r="BZ706" s="31"/>
      <c r="CA706" s="31"/>
      <c r="CB706" s="31"/>
      <c r="CC706" s="31"/>
      <c r="CD706" s="31"/>
      <c r="CE706" s="31"/>
      <c r="CF706" s="31"/>
      <c r="CG706" s="31"/>
      <c r="CH706" s="31"/>
      <c r="CI706" s="31"/>
      <c r="CJ706" s="31"/>
      <c r="CK706" s="31"/>
      <c r="CL706" s="31"/>
      <c r="CM706" s="31"/>
      <c r="CN706" s="31"/>
      <c r="CO706" s="31"/>
      <c r="CP706" s="31"/>
      <c r="CQ706" s="31"/>
      <c r="CR706" s="31"/>
      <c r="CS706" s="31"/>
      <c r="CT706" s="31"/>
      <c r="CU706" s="31"/>
      <c r="CV706" s="31"/>
      <c r="CW706" s="31"/>
      <c r="CX706" s="31"/>
      <c r="CY706" s="31"/>
      <c r="CZ706" s="31"/>
      <c r="DA706" s="31"/>
      <c r="DB706" s="31"/>
      <c r="DC706" s="31"/>
      <c r="DD706" s="31"/>
      <c r="DE706" s="31"/>
      <c r="DF706" s="31"/>
      <c r="DG706" s="31"/>
      <c r="DH706" s="31"/>
      <c r="DI706" s="31"/>
      <c r="DJ706" s="31"/>
      <c r="DK706" s="31"/>
      <c r="DL706" s="31"/>
      <c r="DM706" s="31"/>
      <c r="DN706" s="31"/>
      <c r="DO706" s="31"/>
      <c r="DP706" s="31"/>
      <c r="DQ706" s="31"/>
      <c r="DR706" s="31"/>
      <c r="DS706" s="31"/>
      <c r="DT706" s="31"/>
      <c r="DU706" s="31"/>
      <c r="DV706" s="31"/>
      <c r="DW706" s="31"/>
      <c r="DX706" s="31"/>
      <c r="DY706" s="31"/>
      <c r="DZ706" s="31"/>
      <c r="EA706" s="31"/>
      <c r="EB706" s="31"/>
      <c r="EC706" s="31"/>
      <c r="ED706" s="31"/>
      <c r="EE706" s="31"/>
      <c r="EF706" s="31"/>
      <c r="EG706" s="31"/>
      <c r="EH706" s="31"/>
      <c r="EI706" s="31"/>
      <c r="EJ706" s="31"/>
      <c r="EK706" s="31"/>
      <c r="EL706" s="31"/>
      <c r="EM706" s="31"/>
      <c r="EN706" s="31"/>
      <c r="EO706" s="31"/>
      <c r="EP706" s="31"/>
      <c r="EQ706" s="31"/>
      <c r="ER706" s="31"/>
      <c r="ES706" s="31"/>
      <c r="ET706" s="31"/>
      <c r="EU706" s="31"/>
      <c r="EV706" s="31"/>
      <c r="EW706" s="31"/>
      <c r="EX706" s="31"/>
      <c r="EY706" s="31"/>
      <c r="EZ706" s="31"/>
      <c r="FA706" s="31"/>
      <c r="FB706" s="31"/>
      <c r="FC706" s="31"/>
      <c r="FD706" s="31"/>
      <c r="FE706" s="31"/>
      <c r="FF706" s="31"/>
      <c r="FG706" s="31"/>
      <c r="FH706" s="31"/>
      <c r="FI706" s="31"/>
      <c r="FJ706" s="31"/>
      <c r="FK706" s="31"/>
      <c r="FL706" s="31"/>
      <c r="FM706" s="31"/>
      <c r="FN706" s="31"/>
      <c r="FO706" s="31"/>
      <c r="FP706" s="31"/>
      <c r="FQ706" s="31"/>
      <c r="FR706" s="31"/>
      <c r="FS706" s="31"/>
      <c r="FT706" s="31"/>
      <c r="FU706" s="31"/>
      <c r="FV706" s="31"/>
      <c r="FW706" s="31"/>
      <c r="FX706" s="31"/>
      <c r="FY706" s="31"/>
      <c r="FZ706" s="31"/>
      <c r="GA706" s="31"/>
      <c r="GB706" s="31"/>
      <c r="GC706" s="31"/>
      <c r="GD706" s="31"/>
      <c r="GE706" s="31"/>
      <c r="GF706" s="31"/>
      <c r="GG706" s="31"/>
      <c r="GH706" s="31"/>
      <c r="GI706" s="31"/>
      <c r="GJ706" s="31"/>
      <c r="GK706" s="31"/>
      <c r="GL706" s="31"/>
      <c r="GM706" s="31"/>
      <c r="GN706" s="31"/>
      <c r="GO706" s="31"/>
      <c r="GP706" s="31"/>
      <c r="GQ706" s="31"/>
      <c r="GR706" s="31"/>
      <c r="GS706" s="31"/>
      <c r="GT706" s="31"/>
      <c r="GU706" s="31"/>
      <c r="GV706" s="31"/>
      <c r="GW706" s="31"/>
      <c r="GX706" s="31"/>
      <c r="GY706" s="31"/>
      <c r="GZ706" s="31"/>
      <c r="HA706" s="31"/>
      <c r="HB706" s="31"/>
      <c r="HC706" s="31"/>
      <c r="HD706" s="31"/>
      <c r="HE706" s="31"/>
      <c r="HF706" s="31"/>
      <c r="HG706" s="31"/>
      <c r="HH706" s="31"/>
      <c r="HI706" s="31"/>
      <c r="HJ706" s="31"/>
      <c r="HK706" s="31"/>
      <c r="HL706" s="31"/>
      <c r="HM706" s="31"/>
      <c r="HN706" s="31"/>
      <c r="HO706" s="31"/>
      <c r="HP706" s="31"/>
      <c r="HQ706" s="31"/>
      <c r="HR706" s="31"/>
      <c r="HS706" s="31"/>
      <c r="HT706" s="31"/>
      <c r="HU706" s="31"/>
      <c r="HV706" s="31"/>
      <c r="HW706" s="31"/>
      <c r="HX706" s="31"/>
      <c r="HY706" s="31"/>
      <c r="HZ706" s="31"/>
      <c r="IA706" s="31"/>
      <c r="IB706" s="31"/>
      <c r="IC706" s="31"/>
      <c r="ID706" s="31"/>
      <c r="IE706" s="31"/>
      <c r="IF706" s="31"/>
      <c r="IG706" s="31"/>
      <c r="IH706" s="31"/>
      <c r="II706" s="31"/>
      <c r="IJ706" s="31"/>
      <c r="IK706" s="31"/>
      <c r="IL706" s="31"/>
      <c r="IM706" s="31"/>
      <c r="IN706" s="31"/>
      <c r="IO706" s="31"/>
      <c r="IP706" s="31"/>
      <c r="IQ706" s="31"/>
      <c r="IR706" s="31"/>
      <c r="IS706" s="31"/>
      <c r="IT706" s="31"/>
      <c r="IU706" s="31"/>
      <c r="IV706" s="31"/>
      <c r="IW706" s="31"/>
      <c r="IX706" s="31"/>
      <c r="IY706" s="31"/>
      <c r="IZ706" s="31"/>
      <c r="JA706" s="31"/>
      <c r="JB706" s="31"/>
      <c r="JC706" s="31"/>
      <c r="JD706" s="31"/>
      <c r="JE706" s="31"/>
      <c r="JF706" s="31"/>
      <c r="JG706" s="31"/>
      <c r="JH706" s="31"/>
      <c r="JI706" s="31"/>
      <c r="JJ706" s="31"/>
    </row>
    <row r="707" spans="1:270" s="26" customFormat="1" ht="15" customHeight="1" x14ac:dyDescent="0.25">
      <c r="A707" s="24">
        <v>1</v>
      </c>
      <c r="B707" s="1137" t="s">
        <v>593</v>
      </c>
      <c r="C707" s="1149"/>
      <c r="D707" s="1150">
        <f>SUM(D647+D679)</f>
        <v>486725</v>
      </c>
      <c r="E707" s="1150">
        <f>SUM(E647+E679)</f>
        <v>365044</v>
      </c>
      <c r="F707" s="1150">
        <f>SUM(F647+F679)</f>
        <v>309907.17287807469</v>
      </c>
      <c r="G707" s="2904">
        <f>F707/E707*100</f>
        <v>84.895840741958423</v>
      </c>
      <c r="H707" s="1134"/>
      <c r="I707" s="1134"/>
      <c r="J707" s="1135"/>
      <c r="K707" s="1135"/>
      <c r="L707" s="1135"/>
      <c r="M707" s="1135"/>
      <c r="N707" s="1135"/>
      <c r="O707" s="1135"/>
      <c r="P707" s="1150">
        <f t="shared" ref="P707:AB707" si="395">SUM(P647+P679)</f>
        <v>274305.44802222226</v>
      </c>
      <c r="Q707" s="1150">
        <f t="shared" si="395"/>
        <v>287377.70005389751</v>
      </c>
      <c r="R707" s="1150">
        <f t="shared" si="395"/>
        <v>287377.70005389751</v>
      </c>
      <c r="S707" s="1150">
        <f t="shared" si="395"/>
        <v>287377.70005389751</v>
      </c>
      <c r="T707" s="1150">
        <f t="shared" ref="T707:U707" si="396">SUM(T647+T679)</f>
        <v>287377.70005389751</v>
      </c>
      <c r="U707" s="1150">
        <f t="shared" si="396"/>
        <v>285530.81931947375</v>
      </c>
      <c r="V707" s="1150">
        <f t="shared" ref="V707:W707" si="397">SUM(V647+V679)</f>
        <v>285530.81931547378</v>
      </c>
      <c r="W707" s="1150">
        <f t="shared" si="397"/>
        <v>285530.81931547378</v>
      </c>
      <c r="X707" s="1150">
        <f t="shared" ref="X707" si="398">SUM(X647+X679)</f>
        <v>285517.77292000002</v>
      </c>
      <c r="Y707" s="2181">
        <f t="shared" si="395"/>
        <v>214177.55638280045</v>
      </c>
      <c r="Z707" s="1150">
        <f t="shared" si="395"/>
        <v>197070.64276000002</v>
      </c>
      <c r="AA707" s="1150">
        <f t="shared" si="395"/>
        <v>-17106.913622800432</v>
      </c>
      <c r="AB707" s="1150">
        <f t="shared" si="395"/>
        <v>-1320.3735399999996</v>
      </c>
      <c r="AC707" s="1150">
        <f>SUM(AC647+AC679)</f>
        <v>195750.26922000002</v>
      </c>
      <c r="AD707" s="1150">
        <f>SUM(AD647+AD679)</f>
        <v>0</v>
      </c>
      <c r="AE707" s="2597"/>
      <c r="AF707" s="31"/>
      <c r="AG707" s="31"/>
      <c r="AH707" s="31"/>
      <c r="AI707" s="31"/>
      <c r="AJ707" s="31"/>
      <c r="AK707" s="31"/>
      <c r="AL707" s="31"/>
      <c r="AM707" s="31"/>
      <c r="AN707" s="31"/>
      <c r="AO707" s="31"/>
      <c r="AP707" s="31"/>
      <c r="AQ707" s="31"/>
      <c r="AR707" s="31"/>
      <c r="AS707" s="31"/>
      <c r="AT707" s="31"/>
      <c r="AU707" s="31"/>
      <c r="AV707" s="31"/>
      <c r="AW707" s="31"/>
      <c r="AX707" s="31"/>
      <c r="AY707" s="31"/>
      <c r="AZ707" s="31"/>
      <c r="BA707" s="31"/>
      <c r="BB707" s="31"/>
      <c r="BC707" s="31"/>
      <c r="BD707" s="31"/>
      <c r="BE707" s="31"/>
      <c r="BF707" s="31"/>
      <c r="BG707" s="31"/>
      <c r="BH707" s="31"/>
      <c r="BI707" s="31"/>
      <c r="BJ707" s="31"/>
      <c r="BK707" s="31"/>
      <c r="BL707" s="31"/>
      <c r="BM707" s="31"/>
      <c r="BN707" s="31"/>
      <c r="BO707" s="31"/>
      <c r="BP707" s="31"/>
      <c r="BQ707" s="31"/>
      <c r="BR707" s="31"/>
      <c r="BS707" s="31"/>
      <c r="BT707" s="31"/>
      <c r="BU707" s="31"/>
      <c r="BV707" s="31"/>
      <c r="BW707" s="31"/>
      <c r="BX707" s="31"/>
      <c r="BY707" s="31"/>
      <c r="BZ707" s="31"/>
      <c r="CA707" s="31"/>
      <c r="CB707" s="31"/>
      <c r="CC707" s="31"/>
      <c r="CD707" s="31"/>
      <c r="CE707" s="31"/>
      <c r="CF707" s="31"/>
      <c r="CG707" s="31"/>
      <c r="CH707" s="31"/>
      <c r="CI707" s="31"/>
      <c r="CJ707" s="31"/>
      <c r="CK707" s="31"/>
      <c r="CL707" s="31"/>
      <c r="CM707" s="31"/>
      <c r="CN707" s="31"/>
      <c r="CO707" s="31"/>
      <c r="CP707" s="31"/>
      <c r="CQ707" s="31"/>
      <c r="CR707" s="31"/>
      <c r="CS707" s="31"/>
      <c r="CT707" s="31"/>
      <c r="CU707" s="31"/>
      <c r="CV707" s="31"/>
      <c r="CW707" s="31"/>
      <c r="CX707" s="31"/>
      <c r="CY707" s="31"/>
      <c r="CZ707" s="31"/>
      <c r="DA707" s="31"/>
      <c r="DB707" s="31"/>
      <c r="DC707" s="31"/>
      <c r="DD707" s="31"/>
      <c r="DE707" s="31"/>
      <c r="DF707" s="31"/>
      <c r="DG707" s="31"/>
      <c r="DH707" s="31"/>
      <c r="DI707" s="31"/>
      <c r="DJ707" s="31"/>
      <c r="DK707" s="31"/>
      <c r="DL707" s="31"/>
      <c r="DM707" s="31"/>
      <c r="DN707" s="31"/>
      <c r="DO707" s="31"/>
      <c r="DP707" s="31"/>
      <c r="DQ707" s="31"/>
      <c r="DR707" s="31"/>
      <c r="DS707" s="31"/>
      <c r="DT707" s="31"/>
      <c r="DU707" s="31"/>
      <c r="DV707" s="31"/>
      <c r="DW707" s="31"/>
      <c r="DX707" s="31"/>
      <c r="DY707" s="31"/>
      <c r="DZ707" s="31"/>
      <c r="EA707" s="31"/>
      <c r="EB707" s="31"/>
      <c r="EC707" s="31"/>
      <c r="ED707" s="31"/>
      <c r="EE707" s="31"/>
      <c r="EF707" s="31"/>
      <c r="EG707" s="31"/>
      <c r="EH707" s="31"/>
      <c r="EI707" s="31"/>
      <c r="EJ707" s="31"/>
      <c r="EK707" s="31"/>
      <c r="EL707" s="31"/>
      <c r="EM707" s="31"/>
      <c r="EN707" s="31"/>
      <c r="EO707" s="31"/>
      <c r="EP707" s="31"/>
      <c r="EQ707" s="31"/>
      <c r="ER707" s="31"/>
      <c r="ES707" s="31"/>
      <c r="ET707" s="31"/>
      <c r="EU707" s="31"/>
      <c r="EV707" s="31"/>
      <c r="EW707" s="31"/>
      <c r="EX707" s="31"/>
      <c r="EY707" s="31"/>
      <c r="EZ707" s="31"/>
      <c r="FA707" s="31"/>
      <c r="FB707" s="31"/>
      <c r="FC707" s="31"/>
      <c r="FD707" s="31"/>
      <c r="FE707" s="31"/>
      <c r="FF707" s="31"/>
      <c r="FG707" s="31"/>
      <c r="FH707" s="31"/>
      <c r="FI707" s="31"/>
      <c r="FJ707" s="31"/>
      <c r="FK707" s="31"/>
      <c r="FL707" s="31"/>
      <c r="FM707" s="31"/>
      <c r="FN707" s="31"/>
      <c r="FO707" s="31"/>
      <c r="FP707" s="31"/>
      <c r="FQ707" s="31"/>
      <c r="FR707" s="31"/>
      <c r="FS707" s="31"/>
      <c r="FT707" s="31"/>
      <c r="FU707" s="31"/>
      <c r="FV707" s="31"/>
      <c r="FW707" s="31"/>
      <c r="FX707" s="31"/>
      <c r="FY707" s="31"/>
      <c r="FZ707" s="31"/>
      <c r="GA707" s="31"/>
      <c r="GB707" s="31"/>
      <c r="GC707" s="31"/>
      <c r="GD707" s="31"/>
      <c r="GE707" s="31"/>
      <c r="GF707" s="31"/>
      <c r="GG707" s="31"/>
      <c r="GH707" s="31"/>
      <c r="GI707" s="31"/>
      <c r="GJ707" s="31"/>
      <c r="GK707" s="31"/>
      <c r="GL707" s="31"/>
      <c r="GM707" s="31"/>
      <c r="GN707" s="31"/>
      <c r="GO707" s="31"/>
      <c r="GP707" s="31"/>
      <c r="GQ707" s="31"/>
      <c r="GR707" s="31"/>
      <c r="GS707" s="31"/>
      <c r="GT707" s="31"/>
      <c r="GU707" s="31"/>
      <c r="GV707" s="31"/>
      <c r="GW707" s="31"/>
      <c r="GX707" s="31"/>
      <c r="GY707" s="31"/>
      <c r="GZ707" s="31"/>
      <c r="HA707" s="31"/>
      <c r="HB707" s="31"/>
      <c r="HC707" s="31"/>
      <c r="HD707" s="31"/>
      <c r="HE707" s="31"/>
      <c r="HF707" s="31"/>
      <c r="HG707" s="31"/>
      <c r="HH707" s="31"/>
      <c r="HI707" s="31"/>
      <c r="HJ707" s="31"/>
      <c r="HK707" s="31"/>
      <c r="HL707" s="31"/>
      <c r="HM707" s="31"/>
      <c r="HN707" s="31"/>
      <c r="HO707" s="31"/>
      <c r="HP707" s="31"/>
      <c r="HQ707" s="31"/>
      <c r="HR707" s="31"/>
      <c r="HS707" s="31"/>
      <c r="HT707" s="31"/>
      <c r="HU707" s="31"/>
      <c r="HV707" s="31"/>
      <c r="HW707" s="31"/>
      <c r="HX707" s="31"/>
      <c r="HY707" s="31"/>
      <c r="HZ707" s="31"/>
      <c r="IA707" s="31"/>
      <c r="IB707" s="31"/>
      <c r="IC707" s="31"/>
      <c r="ID707" s="31"/>
      <c r="IE707" s="31"/>
      <c r="IF707" s="31"/>
      <c r="IG707" s="31"/>
      <c r="IH707" s="31"/>
      <c r="II707" s="31"/>
      <c r="IJ707" s="31"/>
      <c r="IK707" s="31"/>
      <c r="IL707" s="31"/>
      <c r="IM707" s="31"/>
      <c r="IN707" s="31"/>
      <c r="IO707" s="31"/>
      <c r="IP707" s="31"/>
      <c r="IQ707" s="31"/>
      <c r="IR707" s="31"/>
      <c r="IS707" s="31"/>
      <c r="IT707" s="31"/>
      <c r="IU707" s="31"/>
      <c r="IV707" s="31"/>
      <c r="IW707" s="31"/>
      <c r="IX707" s="31"/>
      <c r="IY707" s="31"/>
      <c r="IZ707" s="31"/>
      <c r="JA707" s="31"/>
      <c r="JB707" s="31"/>
      <c r="JC707" s="31"/>
      <c r="JD707" s="31"/>
      <c r="JE707" s="31"/>
      <c r="JF707" s="31"/>
      <c r="JG707" s="31"/>
      <c r="JH707" s="31"/>
      <c r="JI707" s="31"/>
      <c r="JJ707" s="31"/>
    </row>
    <row r="708" spans="1:270" s="26" customFormat="1" ht="24" customHeight="1" x14ac:dyDescent="0.25">
      <c r="A708" s="24">
        <v>1</v>
      </c>
      <c r="B708" s="1138" t="s">
        <v>33</v>
      </c>
      <c r="C708" s="983"/>
      <c r="D708" s="1133"/>
      <c r="E708" s="1133"/>
      <c r="F708" s="1133"/>
      <c r="G708" s="2902"/>
      <c r="H708" s="1134"/>
      <c r="I708" s="1134"/>
      <c r="J708" s="1135"/>
      <c r="K708" s="1135"/>
      <c r="L708" s="1135"/>
      <c r="M708" s="1135"/>
      <c r="N708" s="1135"/>
      <c r="O708" s="1135"/>
      <c r="P708" s="1133"/>
      <c r="Q708" s="1133"/>
      <c r="R708" s="1133"/>
      <c r="S708" s="1133"/>
      <c r="T708" s="1133"/>
      <c r="U708" s="1133"/>
      <c r="V708" s="1133"/>
      <c r="W708" s="1133"/>
      <c r="X708" s="1133"/>
      <c r="Y708" s="1026"/>
      <c r="Z708" s="1133"/>
      <c r="AA708" s="1133"/>
      <c r="AB708" s="1136"/>
      <c r="AC708" s="1133"/>
      <c r="AD708" s="1133"/>
      <c r="AE708" s="2597"/>
      <c r="AF708" s="31"/>
      <c r="AG708" s="31"/>
      <c r="AH708" s="31"/>
      <c r="AI708" s="31"/>
      <c r="AJ708" s="31"/>
      <c r="AK708" s="31"/>
      <c r="AL708" s="31"/>
      <c r="AM708" s="31"/>
      <c r="AN708" s="31"/>
      <c r="AO708" s="31"/>
      <c r="AP708" s="31"/>
      <c r="AQ708" s="31"/>
      <c r="AR708" s="31"/>
      <c r="AS708" s="31"/>
      <c r="AT708" s="31"/>
      <c r="AU708" s="31"/>
      <c r="AV708" s="31"/>
      <c r="AW708" s="31"/>
      <c r="AX708" s="31"/>
      <c r="AY708" s="31"/>
      <c r="AZ708" s="31"/>
      <c r="BA708" s="31"/>
      <c r="BB708" s="31"/>
      <c r="BC708" s="31"/>
      <c r="BD708" s="31"/>
      <c r="BE708" s="31"/>
      <c r="BF708" s="31"/>
      <c r="BG708" s="31"/>
      <c r="BH708" s="31"/>
      <c r="BI708" s="31"/>
      <c r="BJ708" s="31"/>
      <c r="BK708" s="31"/>
      <c r="BL708" s="31"/>
      <c r="BM708" s="31"/>
      <c r="BN708" s="31"/>
      <c r="BO708" s="31"/>
      <c r="BP708" s="31"/>
      <c r="BQ708" s="31"/>
      <c r="BR708" s="31"/>
      <c r="BS708" s="31"/>
      <c r="BT708" s="31"/>
      <c r="BU708" s="31"/>
      <c r="BV708" s="31"/>
      <c r="BW708" s="31"/>
      <c r="BX708" s="31"/>
      <c r="BY708" s="31"/>
      <c r="BZ708" s="31"/>
      <c r="CA708" s="31"/>
      <c r="CB708" s="31"/>
      <c r="CC708" s="31"/>
      <c r="CD708" s="31"/>
      <c r="CE708" s="31"/>
      <c r="CF708" s="31"/>
      <c r="CG708" s="31"/>
      <c r="CH708" s="31"/>
      <c r="CI708" s="31"/>
      <c r="CJ708" s="31"/>
      <c r="CK708" s="31"/>
      <c r="CL708" s="31"/>
      <c r="CM708" s="31"/>
      <c r="CN708" s="31"/>
      <c r="CO708" s="31"/>
      <c r="CP708" s="31"/>
      <c r="CQ708" s="31"/>
      <c r="CR708" s="31"/>
      <c r="CS708" s="31"/>
      <c r="CT708" s="31"/>
      <c r="CU708" s="31"/>
      <c r="CV708" s="31"/>
      <c r="CW708" s="31"/>
      <c r="CX708" s="31"/>
      <c r="CY708" s="31"/>
      <c r="CZ708" s="31"/>
      <c r="DA708" s="31"/>
      <c r="DB708" s="31"/>
      <c r="DC708" s="31"/>
      <c r="DD708" s="31"/>
      <c r="DE708" s="31"/>
      <c r="DF708" s="31"/>
      <c r="DG708" s="31"/>
      <c r="DH708" s="31"/>
      <c r="DI708" s="31"/>
      <c r="DJ708" s="31"/>
      <c r="DK708" s="31"/>
      <c r="DL708" s="31"/>
      <c r="DM708" s="31"/>
      <c r="DN708" s="31"/>
      <c r="DO708" s="31"/>
      <c r="DP708" s="31"/>
      <c r="DQ708" s="31"/>
      <c r="DR708" s="31"/>
      <c r="DS708" s="31"/>
      <c r="DT708" s="31"/>
      <c r="DU708" s="31"/>
      <c r="DV708" s="31"/>
      <c r="DW708" s="31"/>
      <c r="DX708" s="31"/>
      <c r="DY708" s="31"/>
      <c r="DZ708" s="31"/>
      <c r="EA708" s="31"/>
      <c r="EB708" s="31"/>
      <c r="EC708" s="31"/>
      <c r="ED708" s="31"/>
      <c r="EE708" s="31"/>
      <c r="EF708" s="31"/>
      <c r="EG708" s="31"/>
      <c r="EH708" s="31"/>
      <c r="EI708" s="31"/>
      <c r="EJ708" s="31"/>
      <c r="EK708" s="31"/>
      <c r="EL708" s="31"/>
      <c r="EM708" s="31"/>
      <c r="EN708" s="31"/>
      <c r="EO708" s="31"/>
      <c r="EP708" s="31"/>
      <c r="EQ708" s="31"/>
      <c r="ER708" s="31"/>
      <c r="ES708" s="31"/>
      <c r="ET708" s="31"/>
      <c r="EU708" s="31"/>
      <c r="EV708" s="31"/>
      <c r="EW708" s="31"/>
      <c r="EX708" s="31"/>
      <c r="EY708" s="31"/>
      <c r="EZ708" s="31"/>
      <c r="FA708" s="31"/>
      <c r="FB708" s="31"/>
      <c r="FC708" s="31"/>
      <c r="FD708" s="31"/>
      <c r="FE708" s="31"/>
      <c r="FF708" s="31"/>
      <c r="FG708" s="31"/>
      <c r="FH708" s="31"/>
      <c r="FI708" s="31"/>
      <c r="FJ708" s="31"/>
      <c r="FK708" s="31"/>
      <c r="FL708" s="31"/>
      <c r="FM708" s="31"/>
      <c r="FN708" s="31"/>
      <c r="FO708" s="31"/>
      <c r="FP708" s="31"/>
      <c r="FQ708" s="31"/>
      <c r="FR708" s="31"/>
      <c r="FS708" s="31"/>
      <c r="FT708" s="31"/>
      <c r="FU708" s="31"/>
      <c r="FV708" s="31"/>
      <c r="FW708" s="31"/>
      <c r="FX708" s="31"/>
      <c r="FY708" s="31"/>
      <c r="FZ708" s="31"/>
      <c r="GA708" s="31"/>
      <c r="GB708" s="31"/>
      <c r="GC708" s="31"/>
      <c r="GD708" s="31"/>
      <c r="GE708" s="31"/>
      <c r="GF708" s="31"/>
      <c r="GG708" s="31"/>
      <c r="GH708" s="31"/>
      <c r="GI708" s="31"/>
      <c r="GJ708" s="31"/>
      <c r="GK708" s="31"/>
      <c r="GL708" s="31"/>
      <c r="GM708" s="31"/>
      <c r="GN708" s="31"/>
      <c r="GO708" s="31"/>
      <c r="GP708" s="31"/>
      <c r="GQ708" s="31"/>
      <c r="GR708" s="31"/>
      <c r="GS708" s="31"/>
      <c r="GT708" s="31"/>
      <c r="GU708" s="31"/>
      <c r="GV708" s="31"/>
      <c r="GW708" s="31"/>
      <c r="GX708" s="31"/>
      <c r="GY708" s="31"/>
      <c r="GZ708" s="31"/>
      <c r="HA708" s="31"/>
      <c r="HB708" s="31"/>
      <c r="HC708" s="31"/>
      <c r="HD708" s="31"/>
      <c r="HE708" s="31"/>
      <c r="HF708" s="31"/>
      <c r="HG708" s="31"/>
      <c r="HH708" s="31"/>
      <c r="HI708" s="31"/>
      <c r="HJ708" s="31"/>
      <c r="HK708" s="31"/>
      <c r="HL708" s="31"/>
      <c r="HM708" s="31"/>
      <c r="HN708" s="31"/>
      <c r="HO708" s="31"/>
      <c r="HP708" s="31"/>
      <c r="HQ708" s="31"/>
      <c r="HR708" s="31"/>
      <c r="HS708" s="31"/>
      <c r="HT708" s="31"/>
      <c r="HU708" s="31"/>
      <c r="HV708" s="31"/>
      <c r="HW708" s="31"/>
      <c r="HX708" s="31"/>
      <c r="HY708" s="31"/>
      <c r="HZ708" s="31"/>
      <c r="IA708" s="31"/>
      <c r="IB708" s="31"/>
      <c r="IC708" s="31"/>
      <c r="ID708" s="31"/>
      <c r="IE708" s="31"/>
      <c r="IF708" s="31"/>
      <c r="IG708" s="31"/>
      <c r="IH708" s="31"/>
      <c r="II708" s="31"/>
      <c r="IJ708" s="31"/>
      <c r="IK708" s="31"/>
      <c r="IL708" s="31"/>
      <c r="IM708" s="31"/>
      <c r="IN708" s="31"/>
      <c r="IO708" s="31"/>
      <c r="IP708" s="31"/>
      <c r="IQ708" s="31"/>
      <c r="IR708" s="31"/>
      <c r="IS708" s="31"/>
      <c r="IT708" s="31"/>
      <c r="IU708" s="31"/>
      <c r="IV708" s="31"/>
      <c r="IW708" s="31"/>
      <c r="IX708" s="31"/>
      <c r="IY708" s="31"/>
      <c r="IZ708" s="31"/>
      <c r="JA708" s="31"/>
      <c r="JB708" s="31"/>
      <c r="JC708" s="31"/>
      <c r="JD708" s="31"/>
      <c r="JE708" s="31"/>
      <c r="JF708" s="31"/>
      <c r="JG708" s="31"/>
      <c r="JH708" s="31"/>
      <c r="JI708" s="31"/>
      <c r="JJ708" s="31"/>
    </row>
    <row r="709" spans="1:270" s="26" customFormat="1" ht="15" customHeight="1" x14ac:dyDescent="0.25">
      <c r="A709" s="24">
        <v>1</v>
      </c>
      <c r="B709" s="1139" t="s">
        <v>213</v>
      </c>
      <c r="C709" s="983"/>
      <c r="D709" s="1133">
        <f>SUM(D660)</f>
        <v>1545</v>
      </c>
      <c r="E709" s="1133">
        <f>SUM(E660)</f>
        <v>1159</v>
      </c>
      <c r="F709" s="1133">
        <f>SUM(F660)</f>
        <v>1054</v>
      </c>
      <c r="G709" s="2902">
        <f t="shared" ref="G709:G716" si="399">F709/E709*100</f>
        <v>90.940465918895597</v>
      </c>
      <c r="H709" s="1133">
        <f t="shared" ref="H709:K709" si="400">SUM(H660)</f>
        <v>7.7708737864077673</v>
      </c>
      <c r="I709" s="1133">
        <f t="shared" si="400"/>
        <v>8.295066413662239</v>
      </c>
      <c r="J709" s="1133">
        <f t="shared" si="400"/>
        <v>12006</v>
      </c>
      <c r="K709" s="1133">
        <f t="shared" si="400"/>
        <v>9008</v>
      </c>
      <c r="L709" s="1133">
        <f t="shared" ref="L709:O709" si="401">SUM(L660)</f>
        <v>8743</v>
      </c>
      <c r="M709" s="1133">
        <f t="shared" si="401"/>
        <v>97.058170515097686</v>
      </c>
      <c r="N709" s="1133">
        <f t="shared" si="401"/>
        <v>40.020000000000003</v>
      </c>
      <c r="O709" s="1133">
        <f t="shared" si="401"/>
        <v>291.28768948858902</v>
      </c>
      <c r="P709" s="1133"/>
      <c r="Q709" s="1133"/>
      <c r="R709" s="1133"/>
      <c r="S709" s="1133"/>
      <c r="T709" s="1133"/>
      <c r="U709" s="1133"/>
      <c r="V709" s="1133"/>
      <c r="W709" s="1133"/>
      <c r="X709" s="1133"/>
      <c r="Y709" s="1026"/>
      <c r="Z709" s="1133"/>
      <c r="AA709" s="1133"/>
      <c r="AB709" s="1136"/>
      <c r="AC709" s="1133"/>
      <c r="AD709" s="1133"/>
      <c r="AE709" s="2597"/>
      <c r="AF709" s="31"/>
      <c r="AG709" s="31"/>
      <c r="AH709" s="31"/>
      <c r="AI709" s="31"/>
      <c r="AJ709" s="31"/>
      <c r="AK709" s="31"/>
      <c r="AL709" s="31"/>
      <c r="AM709" s="31"/>
      <c r="AN709" s="31"/>
      <c r="AO709" s="31"/>
      <c r="AP709" s="31"/>
      <c r="AQ709" s="31"/>
      <c r="AR709" s="31"/>
      <c r="AS709" s="31"/>
      <c r="AT709" s="31"/>
      <c r="AU709" s="31"/>
      <c r="AV709" s="31"/>
      <c r="AW709" s="31"/>
      <c r="AX709" s="31"/>
      <c r="AY709" s="31"/>
      <c r="AZ709" s="31"/>
      <c r="BA709" s="31"/>
      <c r="BB709" s="31"/>
      <c r="BC709" s="31"/>
      <c r="BD709" s="31"/>
      <c r="BE709" s="31"/>
      <c r="BF709" s="31"/>
      <c r="BG709" s="31"/>
      <c r="BH709" s="31"/>
      <c r="BI709" s="31"/>
      <c r="BJ709" s="31"/>
      <c r="BK709" s="31"/>
      <c r="BL709" s="31"/>
      <c r="BM709" s="31"/>
      <c r="BN709" s="31"/>
      <c r="BO709" s="31"/>
      <c r="BP709" s="31"/>
      <c r="BQ709" s="31"/>
      <c r="BR709" s="31"/>
      <c r="BS709" s="31"/>
      <c r="BT709" s="31"/>
      <c r="BU709" s="31"/>
      <c r="BV709" s="31"/>
      <c r="BW709" s="31"/>
      <c r="BX709" s="31"/>
      <c r="BY709" s="31"/>
      <c r="BZ709" s="31"/>
      <c r="CA709" s="31"/>
      <c r="CB709" s="31"/>
      <c r="CC709" s="31"/>
      <c r="CD709" s="31"/>
      <c r="CE709" s="31"/>
      <c r="CF709" s="31"/>
      <c r="CG709" s="31"/>
      <c r="CH709" s="31"/>
      <c r="CI709" s="31"/>
      <c r="CJ709" s="31"/>
      <c r="CK709" s="31"/>
      <c r="CL709" s="31"/>
      <c r="CM709" s="31"/>
      <c r="CN709" s="31"/>
      <c r="CO709" s="31"/>
      <c r="CP709" s="31"/>
      <c r="CQ709" s="31"/>
      <c r="CR709" s="31"/>
      <c r="CS709" s="31"/>
      <c r="CT709" s="31"/>
      <c r="CU709" s="31"/>
      <c r="CV709" s="31"/>
      <c r="CW709" s="31"/>
      <c r="CX709" s="31"/>
      <c r="CY709" s="31"/>
      <c r="CZ709" s="31"/>
      <c r="DA709" s="31"/>
      <c r="DB709" s="31"/>
      <c r="DC709" s="31"/>
      <c r="DD709" s="31"/>
      <c r="DE709" s="31"/>
      <c r="DF709" s="31"/>
      <c r="DG709" s="31"/>
      <c r="DH709" s="31"/>
      <c r="DI709" s="31"/>
      <c r="DJ709" s="31"/>
      <c r="DK709" s="31"/>
      <c r="DL709" s="31"/>
      <c r="DM709" s="31"/>
      <c r="DN709" s="31"/>
      <c r="DO709" s="31"/>
      <c r="DP709" s="31"/>
      <c r="DQ709" s="31"/>
      <c r="DR709" s="31"/>
      <c r="DS709" s="31"/>
      <c r="DT709" s="31"/>
      <c r="DU709" s="31"/>
      <c r="DV709" s="31"/>
      <c r="DW709" s="31"/>
      <c r="DX709" s="31"/>
      <c r="DY709" s="31"/>
      <c r="DZ709" s="31"/>
      <c r="EA709" s="31"/>
      <c r="EB709" s="31"/>
      <c r="EC709" s="31"/>
      <c r="ED709" s="31"/>
      <c r="EE709" s="31"/>
      <c r="EF709" s="31"/>
      <c r="EG709" s="31"/>
      <c r="EH709" s="31"/>
      <c r="EI709" s="31"/>
      <c r="EJ709" s="31"/>
      <c r="EK709" s="31"/>
      <c r="EL709" s="31"/>
      <c r="EM709" s="31"/>
      <c r="EN709" s="31"/>
      <c r="EO709" s="31"/>
      <c r="EP709" s="31"/>
      <c r="EQ709" s="31"/>
      <c r="ER709" s="31"/>
      <c r="ES709" s="31"/>
      <c r="ET709" s="31"/>
      <c r="EU709" s="31"/>
      <c r="EV709" s="31"/>
      <c r="EW709" s="31"/>
      <c r="EX709" s="31"/>
      <c r="EY709" s="31"/>
      <c r="EZ709" s="31"/>
      <c r="FA709" s="31"/>
      <c r="FB709" s="31"/>
      <c r="FC709" s="31"/>
      <c r="FD709" s="31"/>
      <c r="FE709" s="31"/>
      <c r="FF709" s="31"/>
      <c r="FG709" s="31"/>
      <c r="FH709" s="31"/>
      <c r="FI709" s="31"/>
      <c r="FJ709" s="31"/>
      <c r="FK709" s="31"/>
      <c r="FL709" s="31"/>
      <c r="FM709" s="31"/>
      <c r="FN709" s="31"/>
      <c r="FO709" s="31"/>
      <c r="FP709" s="31"/>
      <c r="FQ709" s="31"/>
      <c r="FR709" s="31"/>
      <c r="FS709" s="31"/>
      <c r="FT709" s="31"/>
      <c r="FU709" s="31"/>
      <c r="FV709" s="31"/>
      <c r="FW709" s="31"/>
      <c r="FX709" s="31"/>
      <c r="FY709" s="31"/>
      <c r="FZ709" s="31"/>
      <c r="GA709" s="31"/>
      <c r="GB709" s="31"/>
      <c r="GC709" s="31"/>
      <c r="GD709" s="31"/>
      <c r="GE709" s="31"/>
      <c r="GF709" s="31"/>
      <c r="GG709" s="31"/>
      <c r="GH709" s="31"/>
      <c r="GI709" s="31"/>
      <c r="GJ709" s="31"/>
      <c r="GK709" s="31"/>
      <c r="GL709" s="31"/>
      <c r="GM709" s="31"/>
      <c r="GN709" s="31"/>
      <c r="GO709" s="31"/>
      <c r="GP709" s="31"/>
      <c r="GQ709" s="31"/>
      <c r="GR709" s="31"/>
      <c r="GS709" s="31"/>
      <c r="GT709" s="31"/>
      <c r="GU709" s="31"/>
      <c r="GV709" s="31"/>
      <c r="GW709" s="31"/>
      <c r="GX709" s="31"/>
      <c r="GY709" s="31"/>
      <c r="GZ709" s="31"/>
      <c r="HA709" s="31"/>
      <c r="HB709" s="31"/>
      <c r="HC709" s="31"/>
      <c r="HD709" s="31"/>
      <c r="HE709" s="31"/>
      <c r="HF709" s="31"/>
      <c r="HG709" s="31"/>
      <c r="HH709" s="31"/>
      <c r="HI709" s="31"/>
      <c r="HJ709" s="31"/>
      <c r="HK709" s="31"/>
      <c r="HL709" s="31"/>
      <c r="HM709" s="31"/>
      <c r="HN709" s="31"/>
      <c r="HO709" s="31"/>
      <c r="HP709" s="31"/>
      <c r="HQ709" s="31"/>
      <c r="HR709" s="31"/>
      <c r="HS709" s="31"/>
      <c r="HT709" s="31"/>
      <c r="HU709" s="31"/>
      <c r="HV709" s="31"/>
      <c r="HW709" s="31"/>
      <c r="HX709" s="31"/>
      <c r="HY709" s="31"/>
      <c r="HZ709" s="31"/>
      <c r="IA709" s="31"/>
      <c r="IB709" s="31"/>
      <c r="IC709" s="31"/>
      <c r="ID709" s="31"/>
      <c r="IE709" s="31"/>
      <c r="IF709" s="31"/>
      <c r="IG709" s="31"/>
      <c r="IH709" s="31"/>
      <c r="II709" s="31"/>
      <c r="IJ709" s="31"/>
      <c r="IK709" s="31"/>
      <c r="IL709" s="31"/>
      <c r="IM709" s="31"/>
      <c r="IN709" s="31"/>
      <c r="IO709" s="31"/>
      <c r="IP709" s="31"/>
      <c r="IQ709" s="31"/>
      <c r="IR709" s="31"/>
      <c r="IS709" s="31"/>
      <c r="IT709" s="31"/>
      <c r="IU709" s="31"/>
      <c r="IV709" s="31"/>
      <c r="IW709" s="31"/>
      <c r="IX709" s="31"/>
      <c r="IY709" s="31"/>
      <c r="IZ709" s="31"/>
      <c r="JA709" s="31"/>
      <c r="JB709" s="31"/>
      <c r="JC709" s="31"/>
      <c r="JD709" s="31"/>
      <c r="JE709" s="31"/>
      <c r="JF709" s="31"/>
      <c r="JG709" s="31"/>
      <c r="JH709" s="31"/>
      <c r="JI709" s="31"/>
      <c r="JJ709" s="31"/>
    </row>
    <row r="710" spans="1:270" s="26" customFormat="1" ht="23.25" customHeight="1" x14ac:dyDescent="0.25">
      <c r="A710" s="24">
        <v>1</v>
      </c>
      <c r="B710" s="1140" t="s">
        <v>157</v>
      </c>
      <c r="C710" s="983"/>
      <c r="D710" s="1133">
        <f t="shared" ref="D710:F717" si="402">SUM(D664)</f>
        <v>2210</v>
      </c>
      <c r="E710" s="1133">
        <f t="shared" si="402"/>
        <v>1658</v>
      </c>
      <c r="F710" s="1133">
        <f t="shared" si="402"/>
        <v>1711</v>
      </c>
      <c r="G710" s="2902">
        <f t="shared" si="399"/>
        <v>103.19662243667069</v>
      </c>
      <c r="H710" s="1133">
        <f t="shared" ref="H710:K711" si="403">SUM(H664)</f>
        <v>11</v>
      </c>
      <c r="I710" s="1133">
        <f t="shared" si="403"/>
        <v>7.9812974868497957</v>
      </c>
      <c r="J710" s="1133">
        <f t="shared" si="403"/>
        <v>17680</v>
      </c>
      <c r="K710" s="1133">
        <f t="shared" si="403"/>
        <v>13264</v>
      </c>
      <c r="L710" s="1133">
        <f t="shared" ref="L710:O711" si="404">SUM(L664)</f>
        <v>13656</v>
      </c>
      <c r="M710" s="1133">
        <f t="shared" si="404"/>
        <v>102.95536791314836</v>
      </c>
      <c r="N710" s="1133">
        <f t="shared" si="404"/>
        <v>0</v>
      </c>
      <c r="O710" s="1133" t="e">
        <f t="shared" si="404"/>
        <v>#DIV/0!</v>
      </c>
      <c r="P710" s="1133"/>
      <c r="Q710" s="1133"/>
      <c r="R710" s="1133"/>
      <c r="S710" s="1133"/>
      <c r="T710" s="1133"/>
      <c r="U710" s="1133"/>
      <c r="V710" s="1133"/>
      <c r="W710" s="1133"/>
      <c r="X710" s="1133"/>
      <c r="Y710" s="1026"/>
      <c r="Z710" s="1133"/>
      <c r="AA710" s="1133"/>
      <c r="AB710" s="1136"/>
      <c r="AC710" s="1133"/>
      <c r="AD710" s="1133"/>
      <c r="AE710" s="2597"/>
      <c r="AF710" s="31"/>
      <c r="AG710" s="31"/>
      <c r="AH710" s="31"/>
      <c r="AI710" s="31"/>
      <c r="AJ710" s="31"/>
      <c r="AK710" s="31"/>
      <c r="AL710" s="31"/>
      <c r="AM710" s="31"/>
      <c r="AN710" s="31"/>
      <c r="AO710" s="31"/>
      <c r="AP710" s="31"/>
      <c r="AQ710" s="31"/>
      <c r="AR710" s="31"/>
      <c r="AS710" s="31"/>
      <c r="AT710" s="31"/>
      <c r="AU710" s="31"/>
      <c r="AV710" s="31"/>
      <c r="AW710" s="31"/>
      <c r="AX710" s="31"/>
      <c r="AY710" s="31"/>
      <c r="AZ710" s="31"/>
      <c r="BA710" s="31"/>
      <c r="BB710" s="31"/>
      <c r="BC710" s="31"/>
      <c r="BD710" s="31"/>
      <c r="BE710" s="31"/>
      <c r="BF710" s="31"/>
      <c r="BG710" s="31"/>
      <c r="BH710" s="31"/>
      <c r="BI710" s="31"/>
      <c r="BJ710" s="31"/>
      <c r="BK710" s="31"/>
      <c r="BL710" s="31"/>
      <c r="BM710" s="31"/>
      <c r="BN710" s="31"/>
      <c r="BO710" s="31"/>
      <c r="BP710" s="31"/>
      <c r="BQ710" s="31"/>
      <c r="BR710" s="31"/>
      <c r="BS710" s="31"/>
      <c r="BT710" s="31"/>
      <c r="BU710" s="31"/>
      <c r="BV710" s="31"/>
      <c r="BW710" s="31"/>
      <c r="BX710" s="31"/>
      <c r="BY710" s="31"/>
      <c r="BZ710" s="31"/>
      <c r="CA710" s="31"/>
      <c r="CB710" s="31"/>
      <c r="CC710" s="31"/>
      <c r="CD710" s="31"/>
      <c r="CE710" s="31"/>
      <c r="CF710" s="31"/>
      <c r="CG710" s="31"/>
      <c r="CH710" s="31"/>
      <c r="CI710" s="31"/>
      <c r="CJ710" s="31"/>
      <c r="CK710" s="31"/>
      <c r="CL710" s="31"/>
      <c r="CM710" s="31"/>
      <c r="CN710" s="31"/>
      <c r="CO710" s="31"/>
      <c r="CP710" s="31"/>
      <c r="CQ710" s="31"/>
      <c r="CR710" s="31"/>
      <c r="CS710" s="31"/>
      <c r="CT710" s="31"/>
      <c r="CU710" s="31"/>
      <c r="CV710" s="31"/>
      <c r="CW710" s="31"/>
      <c r="CX710" s="31"/>
      <c r="CY710" s="31"/>
      <c r="CZ710" s="31"/>
      <c r="DA710" s="31"/>
      <c r="DB710" s="31"/>
      <c r="DC710" s="31"/>
      <c r="DD710" s="31"/>
      <c r="DE710" s="31"/>
      <c r="DF710" s="31"/>
      <c r="DG710" s="31"/>
      <c r="DH710" s="31"/>
      <c r="DI710" s="31"/>
      <c r="DJ710" s="31"/>
      <c r="DK710" s="31"/>
      <c r="DL710" s="31"/>
      <c r="DM710" s="31"/>
      <c r="DN710" s="31"/>
      <c r="DO710" s="31"/>
      <c r="DP710" s="31"/>
      <c r="DQ710" s="31"/>
      <c r="DR710" s="31"/>
      <c r="DS710" s="31"/>
      <c r="DT710" s="31"/>
      <c r="DU710" s="31"/>
      <c r="DV710" s="31"/>
      <c r="DW710" s="31"/>
      <c r="DX710" s="31"/>
      <c r="DY710" s="31"/>
      <c r="DZ710" s="31"/>
      <c r="EA710" s="31"/>
      <c r="EB710" s="31"/>
      <c r="EC710" s="31"/>
      <c r="ED710" s="31"/>
      <c r="EE710" s="31"/>
      <c r="EF710" s="31"/>
      <c r="EG710" s="31"/>
      <c r="EH710" s="31"/>
      <c r="EI710" s="31"/>
      <c r="EJ710" s="31"/>
      <c r="EK710" s="31"/>
      <c r="EL710" s="31"/>
      <c r="EM710" s="31"/>
      <c r="EN710" s="31"/>
      <c r="EO710" s="31"/>
      <c r="EP710" s="31"/>
      <c r="EQ710" s="31"/>
      <c r="ER710" s="31"/>
      <c r="ES710" s="31"/>
      <c r="ET710" s="31"/>
      <c r="EU710" s="31"/>
      <c r="EV710" s="31"/>
      <c r="EW710" s="31"/>
      <c r="EX710" s="31"/>
      <c r="EY710" s="31"/>
      <c r="EZ710" s="31"/>
      <c r="FA710" s="31"/>
      <c r="FB710" s="31"/>
      <c r="FC710" s="31"/>
      <c r="FD710" s="31"/>
      <c r="FE710" s="31"/>
      <c r="FF710" s="31"/>
      <c r="FG710" s="31"/>
      <c r="FH710" s="31"/>
      <c r="FI710" s="31"/>
      <c r="FJ710" s="31"/>
      <c r="FK710" s="31"/>
      <c r="FL710" s="31"/>
      <c r="FM710" s="31"/>
      <c r="FN710" s="31"/>
      <c r="FO710" s="31"/>
      <c r="FP710" s="31"/>
      <c r="FQ710" s="31"/>
      <c r="FR710" s="31"/>
      <c r="FS710" s="31"/>
      <c r="FT710" s="31"/>
      <c r="FU710" s="31"/>
      <c r="FV710" s="31"/>
      <c r="FW710" s="31"/>
      <c r="FX710" s="31"/>
      <c r="FY710" s="31"/>
      <c r="FZ710" s="31"/>
      <c r="GA710" s="31"/>
      <c r="GB710" s="31"/>
      <c r="GC710" s="31"/>
      <c r="GD710" s="31"/>
      <c r="GE710" s="31"/>
      <c r="GF710" s="31"/>
      <c r="GG710" s="31"/>
      <c r="GH710" s="31"/>
      <c r="GI710" s="31"/>
      <c r="GJ710" s="31"/>
      <c r="GK710" s="31"/>
      <c r="GL710" s="31"/>
      <c r="GM710" s="31"/>
      <c r="GN710" s="31"/>
      <c r="GO710" s="31"/>
      <c r="GP710" s="31"/>
      <c r="GQ710" s="31"/>
      <c r="GR710" s="31"/>
      <c r="GS710" s="31"/>
      <c r="GT710" s="31"/>
      <c r="GU710" s="31"/>
      <c r="GV710" s="31"/>
      <c r="GW710" s="31"/>
      <c r="GX710" s="31"/>
      <c r="GY710" s="31"/>
      <c r="GZ710" s="31"/>
      <c r="HA710" s="31"/>
      <c r="HB710" s="31"/>
      <c r="HC710" s="31"/>
      <c r="HD710" s="31"/>
      <c r="HE710" s="31"/>
      <c r="HF710" s="31"/>
      <c r="HG710" s="31"/>
      <c r="HH710" s="31"/>
      <c r="HI710" s="31"/>
      <c r="HJ710" s="31"/>
      <c r="HK710" s="31"/>
      <c r="HL710" s="31"/>
      <c r="HM710" s="31"/>
      <c r="HN710" s="31"/>
      <c r="HO710" s="31"/>
      <c r="HP710" s="31"/>
      <c r="HQ710" s="31"/>
      <c r="HR710" s="31"/>
      <c r="HS710" s="31"/>
      <c r="HT710" s="31"/>
      <c r="HU710" s="31"/>
      <c r="HV710" s="31"/>
      <c r="HW710" s="31"/>
      <c r="HX710" s="31"/>
      <c r="HY710" s="31"/>
      <c r="HZ710" s="31"/>
      <c r="IA710" s="31"/>
      <c r="IB710" s="31"/>
      <c r="IC710" s="31"/>
      <c r="ID710" s="31"/>
      <c r="IE710" s="31"/>
      <c r="IF710" s="31"/>
      <c r="IG710" s="31"/>
      <c r="IH710" s="31"/>
      <c r="II710" s="31"/>
      <c r="IJ710" s="31"/>
      <c r="IK710" s="31"/>
      <c r="IL710" s="31"/>
      <c r="IM710" s="31"/>
      <c r="IN710" s="31"/>
      <c r="IO710" s="31"/>
      <c r="IP710" s="31"/>
      <c r="IQ710" s="31"/>
      <c r="IR710" s="31"/>
      <c r="IS710" s="31"/>
      <c r="IT710" s="31"/>
      <c r="IU710" s="31"/>
      <c r="IV710" s="31"/>
      <c r="IW710" s="31"/>
      <c r="IX710" s="31"/>
      <c r="IY710" s="31"/>
      <c r="IZ710" s="31"/>
      <c r="JA710" s="31"/>
      <c r="JB710" s="31"/>
      <c r="JC710" s="31"/>
      <c r="JD710" s="31"/>
      <c r="JE710" s="31"/>
      <c r="JF710" s="31"/>
      <c r="JG710" s="31"/>
      <c r="JH710" s="31"/>
      <c r="JI710" s="31"/>
      <c r="JJ710" s="31"/>
    </row>
    <row r="711" spans="1:270" s="26" customFormat="1" ht="39.75" customHeight="1" x14ac:dyDescent="0.25">
      <c r="A711" s="24">
        <v>1</v>
      </c>
      <c r="B711" s="1141" t="s">
        <v>189</v>
      </c>
      <c r="C711" s="983"/>
      <c r="D711" s="1133">
        <f t="shared" si="402"/>
        <v>3755</v>
      </c>
      <c r="E711" s="1133">
        <f t="shared" si="402"/>
        <v>2817</v>
      </c>
      <c r="F711" s="1133">
        <f t="shared" si="402"/>
        <v>2765</v>
      </c>
      <c r="G711" s="2902">
        <f t="shared" si="399"/>
        <v>98.154064607738732</v>
      </c>
      <c r="H711" s="1133">
        <f t="shared" si="403"/>
        <v>7.9057256990679097</v>
      </c>
      <c r="I711" s="1133">
        <f t="shared" si="403"/>
        <v>8.100904159132007</v>
      </c>
      <c r="J711" s="1133">
        <f t="shared" si="403"/>
        <v>29686</v>
      </c>
      <c r="K711" s="1133">
        <f t="shared" si="403"/>
        <v>22272</v>
      </c>
      <c r="L711" s="1133">
        <f t="shared" si="404"/>
        <v>22399</v>
      </c>
      <c r="M711" s="1133">
        <f t="shared" si="404"/>
        <v>100.57022270114942</v>
      </c>
      <c r="N711" s="1133">
        <f t="shared" si="404"/>
        <v>40.020000000000003</v>
      </c>
      <c r="O711" s="1133">
        <f t="shared" si="404"/>
        <v>746.26020323171747</v>
      </c>
      <c r="P711" s="1133">
        <f t="shared" ref="P711:AB711" si="405">SUM(P665)</f>
        <v>63686.961156000005</v>
      </c>
      <c r="Q711" s="1133">
        <f t="shared" si="405"/>
        <v>63536.095186200007</v>
      </c>
      <c r="R711" s="1133">
        <f t="shared" si="405"/>
        <v>63536.095186200007</v>
      </c>
      <c r="S711" s="1133">
        <f t="shared" si="405"/>
        <v>63536.095186200007</v>
      </c>
      <c r="T711" s="1133">
        <f t="shared" ref="T711:U711" si="406">SUM(T665)</f>
        <v>63536.095186200007</v>
      </c>
      <c r="U711" s="1133">
        <f t="shared" si="406"/>
        <v>63536.095186200007</v>
      </c>
      <c r="V711" s="1133">
        <f t="shared" ref="V711:W711" si="407">SUM(V665)</f>
        <v>62148.955960000007</v>
      </c>
      <c r="W711" s="1133">
        <f t="shared" si="407"/>
        <v>62148.955960000007</v>
      </c>
      <c r="X711" s="1133">
        <f t="shared" ref="X711" si="408">SUM(X665)</f>
        <v>62148.955960000007</v>
      </c>
      <c r="Y711" s="1026">
        <f t="shared" si="405"/>
        <v>46961.930548590914</v>
      </c>
      <c r="Z711" s="1133">
        <f t="shared" si="405"/>
        <v>44817.299709999992</v>
      </c>
      <c r="AA711" s="1133">
        <f t="shared" si="405"/>
        <v>-2144.6308385909215</v>
      </c>
      <c r="AB711" s="1133">
        <f t="shared" si="405"/>
        <v>-396.25085000000007</v>
      </c>
      <c r="AC711" s="1133">
        <f>SUM(AC665)</f>
        <v>44421.048859999995</v>
      </c>
      <c r="AD711" s="1133">
        <f>SUM(AD665)</f>
        <v>0</v>
      </c>
      <c r="AE711" s="2597"/>
      <c r="AF711" s="31"/>
      <c r="AG711" s="31"/>
      <c r="AH711" s="31"/>
      <c r="AI711" s="31"/>
      <c r="AJ711" s="31"/>
      <c r="AK711" s="31"/>
      <c r="AL711" s="31"/>
      <c r="AM711" s="31"/>
      <c r="AN711" s="31"/>
      <c r="AO711" s="31"/>
      <c r="AP711" s="31"/>
      <c r="AQ711" s="31"/>
      <c r="AR711" s="31"/>
      <c r="AS711" s="31"/>
      <c r="AT711" s="31"/>
      <c r="AU711" s="31"/>
      <c r="AV711" s="31"/>
      <c r="AW711" s="31"/>
      <c r="AX711" s="31"/>
      <c r="AY711" s="31"/>
      <c r="AZ711" s="31"/>
      <c r="BA711" s="31"/>
      <c r="BB711" s="31"/>
      <c r="BC711" s="31"/>
      <c r="BD711" s="31"/>
      <c r="BE711" s="31"/>
      <c r="BF711" s="31"/>
      <c r="BG711" s="31"/>
      <c r="BH711" s="31"/>
      <c r="BI711" s="31"/>
      <c r="BJ711" s="31"/>
      <c r="BK711" s="31"/>
      <c r="BL711" s="31"/>
      <c r="BM711" s="31"/>
      <c r="BN711" s="31"/>
      <c r="BO711" s="31"/>
      <c r="BP711" s="31"/>
      <c r="BQ711" s="31"/>
      <c r="BR711" s="31"/>
      <c r="BS711" s="31"/>
      <c r="BT711" s="31"/>
      <c r="BU711" s="31"/>
      <c r="BV711" s="31"/>
      <c r="BW711" s="31"/>
      <c r="BX711" s="31"/>
      <c r="BY711" s="31"/>
      <c r="BZ711" s="31"/>
      <c r="CA711" s="31"/>
      <c r="CB711" s="31"/>
      <c r="CC711" s="31"/>
      <c r="CD711" s="31"/>
      <c r="CE711" s="31"/>
      <c r="CF711" s="31"/>
      <c r="CG711" s="31"/>
      <c r="CH711" s="31"/>
      <c r="CI711" s="31"/>
      <c r="CJ711" s="31"/>
      <c r="CK711" s="31"/>
      <c r="CL711" s="31"/>
      <c r="CM711" s="31"/>
      <c r="CN711" s="31"/>
      <c r="CO711" s="31"/>
      <c r="CP711" s="31"/>
      <c r="CQ711" s="31"/>
      <c r="CR711" s="31"/>
      <c r="CS711" s="31"/>
      <c r="CT711" s="31"/>
      <c r="CU711" s="31"/>
      <c r="CV711" s="31"/>
      <c r="CW711" s="31"/>
      <c r="CX711" s="31"/>
      <c r="CY711" s="31"/>
      <c r="CZ711" s="31"/>
      <c r="DA711" s="31"/>
      <c r="DB711" s="31"/>
      <c r="DC711" s="31"/>
      <c r="DD711" s="31"/>
      <c r="DE711" s="31"/>
      <c r="DF711" s="31"/>
      <c r="DG711" s="31"/>
      <c r="DH711" s="31"/>
      <c r="DI711" s="31"/>
      <c r="DJ711" s="31"/>
      <c r="DK711" s="31"/>
      <c r="DL711" s="31"/>
      <c r="DM711" s="31"/>
      <c r="DN711" s="31"/>
      <c r="DO711" s="31"/>
      <c r="DP711" s="31"/>
      <c r="DQ711" s="31"/>
      <c r="DR711" s="31"/>
      <c r="DS711" s="31"/>
      <c r="DT711" s="31"/>
      <c r="DU711" s="31"/>
      <c r="DV711" s="31"/>
      <c r="DW711" s="31"/>
      <c r="DX711" s="31"/>
      <c r="DY711" s="31"/>
      <c r="DZ711" s="31"/>
      <c r="EA711" s="31"/>
      <c r="EB711" s="31"/>
      <c r="EC711" s="31"/>
      <c r="ED711" s="31"/>
      <c r="EE711" s="31"/>
      <c r="EF711" s="31"/>
      <c r="EG711" s="31"/>
      <c r="EH711" s="31"/>
      <c r="EI711" s="31"/>
      <c r="EJ711" s="31"/>
      <c r="EK711" s="31"/>
      <c r="EL711" s="31"/>
      <c r="EM711" s="31"/>
      <c r="EN711" s="31"/>
      <c r="EO711" s="31"/>
      <c r="EP711" s="31"/>
      <c r="EQ711" s="31"/>
      <c r="ER711" s="31"/>
      <c r="ES711" s="31"/>
      <c r="ET711" s="31"/>
      <c r="EU711" s="31"/>
      <c r="EV711" s="31"/>
      <c r="EW711" s="31"/>
      <c r="EX711" s="31"/>
      <c r="EY711" s="31"/>
      <c r="EZ711" s="31"/>
      <c r="FA711" s="31"/>
      <c r="FB711" s="31"/>
      <c r="FC711" s="31"/>
      <c r="FD711" s="31"/>
      <c r="FE711" s="31"/>
      <c r="FF711" s="31"/>
      <c r="FG711" s="31"/>
      <c r="FH711" s="31"/>
      <c r="FI711" s="31"/>
      <c r="FJ711" s="31"/>
      <c r="FK711" s="31"/>
      <c r="FL711" s="31"/>
      <c r="FM711" s="31"/>
      <c r="FN711" s="31"/>
      <c r="FO711" s="31"/>
      <c r="FP711" s="31"/>
      <c r="FQ711" s="31"/>
      <c r="FR711" s="31"/>
      <c r="FS711" s="31"/>
      <c r="FT711" s="31"/>
      <c r="FU711" s="31"/>
      <c r="FV711" s="31"/>
      <c r="FW711" s="31"/>
      <c r="FX711" s="31"/>
      <c r="FY711" s="31"/>
      <c r="FZ711" s="31"/>
      <c r="GA711" s="31"/>
      <c r="GB711" s="31"/>
      <c r="GC711" s="31"/>
      <c r="GD711" s="31"/>
      <c r="GE711" s="31"/>
      <c r="GF711" s="31"/>
      <c r="GG711" s="31"/>
      <c r="GH711" s="31"/>
      <c r="GI711" s="31"/>
      <c r="GJ711" s="31"/>
      <c r="GK711" s="31"/>
      <c r="GL711" s="31"/>
      <c r="GM711" s="31"/>
      <c r="GN711" s="31"/>
      <c r="GO711" s="31"/>
      <c r="GP711" s="31"/>
      <c r="GQ711" s="31"/>
      <c r="GR711" s="31"/>
      <c r="GS711" s="31"/>
      <c r="GT711" s="31"/>
      <c r="GU711" s="31"/>
      <c r="GV711" s="31"/>
      <c r="GW711" s="31"/>
      <c r="GX711" s="31"/>
      <c r="GY711" s="31"/>
      <c r="GZ711" s="31"/>
      <c r="HA711" s="31"/>
      <c r="HB711" s="31"/>
      <c r="HC711" s="31"/>
      <c r="HD711" s="31"/>
      <c r="HE711" s="31"/>
      <c r="HF711" s="31"/>
      <c r="HG711" s="31"/>
      <c r="HH711" s="31"/>
      <c r="HI711" s="31"/>
      <c r="HJ711" s="31"/>
      <c r="HK711" s="31"/>
      <c r="HL711" s="31"/>
      <c r="HM711" s="31"/>
      <c r="HN711" s="31"/>
      <c r="HO711" s="31"/>
      <c r="HP711" s="31"/>
      <c r="HQ711" s="31"/>
      <c r="HR711" s="31"/>
      <c r="HS711" s="31"/>
      <c r="HT711" s="31"/>
      <c r="HU711" s="31"/>
      <c r="HV711" s="31"/>
      <c r="HW711" s="31"/>
      <c r="HX711" s="31"/>
      <c r="HY711" s="31"/>
      <c r="HZ711" s="31"/>
      <c r="IA711" s="31"/>
      <c r="IB711" s="31"/>
      <c r="IC711" s="31"/>
      <c r="ID711" s="31"/>
      <c r="IE711" s="31"/>
      <c r="IF711" s="31"/>
      <c r="IG711" s="31"/>
      <c r="IH711" s="31"/>
      <c r="II711" s="31"/>
      <c r="IJ711" s="31"/>
      <c r="IK711" s="31"/>
      <c r="IL711" s="31"/>
      <c r="IM711" s="31"/>
      <c r="IN711" s="31"/>
      <c r="IO711" s="31"/>
      <c r="IP711" s="31"/>
      <c r="IQ711" s="31"/>
      <c r="IR711" s="31"/>
      <c r="IS711" s="31"/>
      <c r="IT711" s="31"/>
      <c r="IU711" s="31"/>
      <c r="IV711" s="31"/>
      <c r="IW711" s="31"/>
      <c r="IX711" s="31"/>
      <c r="IY711" s="31"/>
      <c r="IZ711" s="31"/>
      <c r="JA711" s="31"/>
      <c r="JB711" s="31"/>
      <c r="JC711" s="31"/>
      <c r="JD711" s="31"/>
      <c r="JE711" s="31"/>
      <c r="JF711" s="31"/>
      <c r="JG711" s="31"/>
      <c r="JH711" s="31"/>
      <c r="JI711" s="31"/>
      <c r="JJ711" s="31"/>
    </row>
    <row r="712" spans="1:270" s="26" customFormat="1" ht="15" customHeight="1" x14ac:dyDescent="0.25">
      <c r="A712" s="24">
        <v>1</v>
      </c>
      <c r="B712" s="1341" t="s">
        <v>594</v>
      </c>
      <c r="C712" s="983"/>
      <c r="D712" s="1133">
        <f t="shared" si="402"/>
        <v>13840</v>
      </c>
      <c r="E712" s="1133">
        <f t="shared" si="402"/>
        <v>10380</v>
      </c>
      <c r="F712" s="1133">
        <f t="shared" si="402"/>
        <v>11178</v>
      </c>
      <c r="G712" s="2902">
        <f t="shared" si="399"/>
        <v>107.68786127167631</v>
      </c>
      <c r="H712" s="1134"/>
      <c r="I712" s="1134"/>
      <c r="J712" s="1135"/>
      <c r="K712" s="1135"/>
      <c r="L712" s="1135"/>
      <c r="M712" s="1135"/>
      <c r="N712" s="1135"/>
      <c r="O712" s="1135"/>
      <c r="P712" s="1133">
        <f t="shared" ref="P712:AB712" si="409">SUM(P666)</f>
        <v>35421.96702312</v>
      </c>
      <c r="Q712" s="1133">
        <f t="shared" si="409"/>
        <v>35421.96702312</v>
      </c>
      <c r="R712" s="1133">
        <f t="shared" si="409"/>
        <v>35421.96702312</v>
      </c>
      <c r="S712" s="1133">
        <f t="shared" si="409"/>
        <v>35421.96702312</v>
      </c>
      <c r="T712" s="1133">
        <f t="shared" ref="T712:U712" si="410">SUM(T666)</f>
        <v>35421.96702312</v>
      </c>
      <c r="U712" s="1133">
        <f t="shared" si="410"/>
        <v>37272.626537133336</v>
      </c>
      <c r="V712" s="1133">
        <f t="shared" ref="V712:W712" si="411">SUM(V666)</f>
        <v>37272.626537133336</v>
      </c>
      <c r="W712" s="1133">
        <f t="shared" si="411"/>
        <v>37272.626537133336</v>
      </c>
      <c r="X712" s="1133">
        <f t="shared" ref="X712" si="412">SUM(X666)</f>
        <v>37272.626537133336</v>
      </c>
      <c r="Y712" s="1026">
        <f t="shared" si="409"/>
        <v>27623.994989633335</v>
      </c>
      <c r="Z712" s="1133">
        <f t="shared" si="409"/>
        <v>27023.082210000008</v>
      </c>
      <c r="AA712" s="1133">
        <f t="shared" si="409"/>
        <v>-600.91277963332686</v>
      </c>
      <c r="AB712" s="1133">
        <f t="shared" si="409"/>
        <v>-48.507589999999993</v>
      </c>
      <c r="AC712" s="1133">
        <f>SUM(AC666)</f>
        <v>26974.574620000007</v>
      </c>
      <c r="AD712" s="1133">
        <f>SUM(AD666)</f>
        <v>0</v>
      </c>
      <c r="AE712" s="2597"/>
      <c r="AF712" s="31"/>
      <c r="AG712" s="31"/>
      <c r="AH712" s="31"/>
      <c r="AI712" s="31"/>
      <c r="AJ712" s="31"/>
      <c r="AK712" s="31"/>
      <c r="AL712" s="31"/>
      <c r="AM712" s="31"/>
      <c r="AN712" s="31"/>
      <c r="AO712" s="31"/>
      <c r="AP712" s="31"/>
      <c r="AQ712" s="31"/>
      <c r="AR712" s="31"/>
      <c r="AS712" s="31"/>
      <c r="AT712" s="31"/>
      <c r="AU712" s="31"/>
      <c r="AV712" s="31"/>
      <c r="AW712" s="31"/>
      <c r="AX712" s="31"/>
      <c r="AY712" s="31"/>
      <c r="AZ712" s="31"/>
      <c r="BA712" s="31"/>
      <c r="BB712" s="31"/>
      <c r="BC712" s="31"/>
      <c r="BD712" s="31"/>
      <c r="BE712" s="31"/>
      <c r="BF712" s="31"/>
      <c r="BG712" s="31"/>
      <c r="BH712" s="31"/>
      <c r="BI712" s="31"/>
      <c r="BJ712" s="31"/>
      <c r="BK712" s="31"/>
      <c r="BL712" s="31"/>
      <c r="BM712" s="31"/>
      <c r="BN712" s="31"/>
      <c r="BO712" s="31"/>
      <c r="BP712" s="31"/>
      <c r="BQ712" s="31"/>
      <c r="BR712" s="31"/>
      <c r="BS712" s="31"/>
      <c r="BT712" s="31"/>
      <c r="BU712" s="31"/>
      <c r="BV712" s="31"/>
      <c r="BW712" s="31"/>
      <c r="BX712" s="31"/>
      <c r="BY712" s="31"/>
      <c r="BZ712" s="31"/>
      <c r="CA712" s="31"/>
      <c r="CB712" s="31"/>
      <c r="CC712" s="31"/>
      <c r="CD712" s="31"/>
      <c r="CE712" s="31"/>
      <c r="CF712" s="31"/>
      <c r="CG712" s="31"/>
      <c r="CH712" s="31"/>
      <c r="CI712" s="31"/>
      <c r="CJ712" s="31"/>
      <c r="CK712" s="31"/>
      <c r="CL712" s="31"/>
      <c r="CM712" s="31"/>
      <c r="CN712" s="31"/>
      <c r="CO712" s="31"/>
      <c r="CP712" s="31"/>
      <c r="CQ712" s="31"/>
      <c r="CR712" s="31"/>
      <c r="CS712" s="31"/>
      <c r="CT712" s="31"/>
      <c r="CU712" s="31"/>
      <c r="CV712" s="31"/>
      <c r="CW712" s="31"/>
      <c r="CX712" s="31"/>
      <c r="CY712" s="31"/>
      <c r="CZ712" s="31"/>
      <c r="DA712" s="31"/>
      <c r="DB712" s="31"/>
      <c r="DC712" s="31"/>
      <c r="DD712" s="31"/>
      <c r="DE712" s="31"/>
      <c r="DF712" s="31"/>
      <c r="DG712" s="31"/>
      <c r="DH712" s="31"/>
      <c r="DI712" s="31"/>
      <c r="DJ712" s="31"/>
      <c r="DK712" s="31"/>
      <c r="DL712" s="31"/>
      <c r="DM712" s="31"/>
      <c r="DN712" s="31"/>
      <c r="DO712" s="31"/>
      <c r="DP712" s="31"/>
      <c r="DQ712" s="31"/>
      <c r="DR712" s="31"/>
      <c r="DS712" s="31"/>
      <c r="DT712" s="31"/>
      <c r="DU712" s="31"/>
      <c r="DV712" s="31"/>
      <c r="DW712" s="31"/>
      <c r="DX712" s="31"/>
      <c r="DY712" s="31"/>
      <c r="DZ712" s="31"/>
      <c r="EA712" s="31"/>
      <c r="EB712" s="31"/>
      <c r="EC712" s="31"/>
      <c r="ED712" s="31"/>
      <c r="EE712" s="31"/>
      <c r="EF712" s="31"/>
      <c r="EG712" s="31"/>
      <c r="EH712" s="31"/>
      <c r="EI712" s="31"/>
      <c r="EJ712" s="31"/>
      <c r="EK712" s="31"/>
      <c r="EL712" s="31"/>
      <c r="EM712" s="31"/>
      <c r="EN712" s="31"/>
      <c r="EO712" s="31"/>
      <c r="EP712" s="31"/>
      <c r="EQ712" s="31"/>
      <c r="ER712" s="31"/>
      <c r="ES712" s="31"/>
      <c r="ET712" s="31"/>
      <c r="EU712" s="31"/>
      <c r="EV712" s="31"/>
      <c r="EW712" s="31"/>
      <c r="EX712" s="31"/>
      <c r="EY712" s="31"/>
      <c r="EZ712" s="31"/>
      <c r="FA712" s="31"/>
      <c r="FB712" s="31"/>
      <c r="FC712" s="31"/>
      <c r="FD712" s="31"/>
      <c r="FE712" s="31"/>
      <c r="FF712" s="31"/>
      <c r="FG712" s="31"/>
      <c r="FH712" s="31"/>
      <c r="FI712" s="31"/>
      <c r="FJ712" s="31"/>
      <c r="FK712" s="31"/>
      <c r="FL712" s="31"/>
      <c r="FM712" s="31"/>
      <c r="FN712" s="31"/>
      <c r="FO712" s="31"/>
      <c r="FP712" s="31"/>
      <c r="FQ712" s="31"/>
      <c r="FR712" s="31"/>
      <c r="FS712" s="31"/>
      <c r="FT712" s="31"/>
      <c r="FU712" s="31"/>
      <c r="FV712" s="31"/>
      <c r="FW712" s="31"/>
      <c r="FX712" s="31"/>
      <c r="FY712" s="31"/>
      <c r="FZ712" s="31"/>
      <c r="GA712" s="31"/>
      <c r="GB712" s="31"/>
      <c r="GC712" s="31"/>
      <c r="GD712" s="31"/>
      <c r="GE712" s="31"/>
      <c r="GF712" s="31"/>
      <c r="GG712" s="31"/>
      <c r="GH712" s="31"/>
      <c r="GI712" s="31"/>
      <c r="GJ712" s="31"/>
      <c r="GK712" s="31"/>
      <c r="GL712" s="31"/>
      <c r="GM712" s="31"/>
      <c r="GN712" s="31"/>
      <c r="GO712" s="31"/>
      <c r="GP712" s="31"/>
      <c r="GQ712" s="31"/>
      <c r="GR712" s="31"/>
      <c r="GS712" s="31"/>
      <c r="GT712" s="31"/>
      <c r="GU712" s="31"/>
      <c r="GV712" s="31"/>
      <c r="GW712" s="31"/>
      <c r="GX712" s="31"/>
      <c r="GY712" s="31"/>
      <c r="GZ712" s="31"/>
      <c r="HA712" s="31"/>
      <c r="HB712" s="31"/>
      <c r="HC712" s="31"/>
      <c r="HD712" s="31"/>
      <c r="HE712" s="31"/>
      <c r="HF712" s="31"/>
      <c r="HG712" s="31"/>
      <c r="HH712" s="31"/>
      <c r="HI712" s="31"/>
      <c r="HJ712" s="31"/>
      <c r="HK712" s="31"/>
      <c r="HL712" s="31"/>
      <c r="HM712" s="31"/>
      <c r="HN712" s="31"/>
      <c r="HO712" s="31"/>
      <c r="HP712" s="31"/>
      <c r="HQ712" s="31"/>
      <c r="HR712" s="31"/>
      <c r="HS712" s="31"/>
      <c r="HT712" s="31"/>
      <c r="HU712" s="31"/>
      <c r="HV712" s="31"/>
      <c r="HW712" s="31"/>
      <c r="HX712" s="31"/>
      <c r="HY712" s="31"/>
      <c r="HZ712" s="31"/>
      <c r="IA712" s="31"/>
      <c r="IB712" s="31"/>
      <c r="IC712" s="31"/>
      <c r="ID712" s="31"/>
      <c r="IE712" s="31"/>
      <c r="IF712" s="31"/>
      <c r="IG712" s="31"/>
      <c r="IH712" s="31"/>
      <c r="II712" s="31"/>
      <c r="IJ712" s="31"/>
      <c r="IK712" s="31"/>
      <c r="IL712" s="31"/>
      <c r="IM712" s="31"/>
      <c r="IN712" s="31"/>
      <c r="IO712" s="31"/>
      <c r="IP712" s="31"/>
      <c r="IQ712" s="31"/>
      <c r="IR712" s="31"/>
      <c r="IS712" s="31"/>
      <c r="IT712" s="31"/>
      <c r="IU712" s="31"/>
      <c r="IV712" s="31"/>
      <c r="IW712" s="31"/>
      <c r="IX712" s="31"/>
      <c r="IY712" s="31"/>
      <c r="IZ712" s="31"/>
      <c r="JA712" s="31"/>
      <c r="JB712" s="31"/>
      <c r="JC712" s="31"/>
      <c r="JD712" s="31"/>
      <c r="JE712" s="31"/>
      <c r="JF712" s="31"/>
      <c r="JG712" s="31"/>
      <c r="JH712" s="31"/>
      <c r="JI712" s="31"/>
      <c r="JJ712" s="31"/>
    </row>
    <row r="713" spans="1:270" s="26" customFormat="1" ht="15" customHeight="1" x14ac:dyDescent="0.25">
      <c r="A713" s="24">
        <v>1</v>
      </c>
      <c r="B713" s="1617" t="s">
        <v>565</v>
      </c>
      <c r="C713" s="1618"/>
      <c r="D713" s="1619">
        <f t="shared" si="402"/>
        <v>13820</v>
      </c>
      <c r="E713" s="1619">
        <f t="shared" si="402"/>
        <v>10365</v>
      </c>
      <c r="F713" s="1619">
        <f t="shared" si="402"/>
        <v>11116</v>
      </c>
      <c r="G713" s="2903">
        <f t="shared" si="399"/>
        <v>107.2455378678244</v>
      </c>
      <c r="H713" s="1620"/>
      <c r="I713" s="1620"/>
      <c r="J713" s="1621"/>
      <c r="K713" s="1621"/>
      <c r="L713" s="1621"/>
      <c r="M713" s="1621"/>
      <c r="N713" s="1621"/>
      <c r="O713" s="1621"/>
      <c r="P713" s="1619"/>
      <c r="Q713" s="1619"/>
      <c r="R713" s="1619"/>
      <c r="S713" s="1619"/>
      <c r="T713" s="1619"/>
      <c r="U713" s="1619"/>
      <c r="V713" s="1619"/>
      <c r="W713" s="1619"/>
      <c r="X713" s="1619"/>
      <c r="Y713" s="2172"/>
      <c r="Z713" s="1619"/>
      <c r="AA713" s="1619"/>
      <c r="AB713" s="1622"/>
      <c r="AC713" s="1619"/>
      <c r="AD713" s="1619"/>
      <c r="AE713" s="2597"/>
      <c r="AF713" s="31"/>
      <c r="AG713" s="31"/>
      <c r="AH713" s="31"/>
      <c r="AI713" s="31"/>
      <c r="AJ713" s="31"/>
      <c r="AK713" s="31"/>
      <c r="AL713" s="31"/>
      <c r="AM713" s="31"/>
      <c r="AN713" s="31"/>
      <c r="AO713" s="31"/>
      <c r="AP713" s="31"/>
      <c r="AQ713" s="31"/>
      <c r="AR713" s="31"/>
      <c r="AS713" s="31"/>
      <c r="AT713" s="31"/>
      <c r="AU713" s="31"/>
      <c r="AV713" s="31"/>
      <c r="AW713" s="31"/>
      <c r="AX713" s="31"/>
      <c r="AY713" s="31"/>
      <c r="AZ713" s="31"/>
      <c r="BA713" s="31"/>
      <c r="BB713" s="31"/>
      <c r="BC713" s="31"/>
      <c r="BD713" s="31"/>
      <c r="BE713" s="31"/>
      <c r="BF713" s="31"/>
      <c r="BG713" s="31"/>
      <c r="BH713" s="31"/>
      <c r="BI713" s="31"/>
      <c r="BJ713" s="31"/>
      <c r="BK713" s="31"/>
      <c r="BL713" s="31"/>
      <c r="BM713" s="31"/>
      <c r="BN713" s="31"/>
      <c r="BO713" s="31"/>
      <c r="BP713" s="31"/>
      <c r="BQ713" s="31"/>
      <c r="BR713" s="31"/>
      <c r="BS713" s="31"/>
      <c r="BT713" s="31"/>
      <c r="BU713" s="31"/>
      <c r="BV713" s="31"/>
      <c r="BW713" s="31"/>
      <c r="BX713" s="31"/>
      <c r="BY713" s="31"/>
      <c r="BZ713" s="31"/>
      <c r="CA713" s="31"/>
      <c r="CB713" s="31"/>
      <c r="CC713" s="31"/>
      <c r="CD713" s="31"/>
      <c r="CE713" s="31"/>
      <c r="CF713" s="31"/>
      <c r="CG713" s="31"/>
      <c r="CH713" s="31"/>
      <c r="CI713" s="31"/>
      <c r="CJ713" s="31"/>
      <c r="CK713" s="31"/>
      <c r="CL713" s="31"/>
      <c r="CM713" s="31"/>
      <c r="CN713" s="31"/>
      <c r="CO713" s="31"/>
      <c r="CP713" s="31"/>
      <c r="CQ713" s="31"/>
      <c r="CR713" s="31"/>
      <c r="CS713" s="31"/>
      <c r="CT713" s="31"/>
      <c r="CU713" s="31"/>
      <c r="CV713" s="31"/>
      <c r="CW713" s="31"/>
      <c r="CX713" s="31"/>
      <c r="CY713" s="31"/>
      <c r="CZ713" s="31"/>
      <c r="DA713" s="31"/>
      <c r="DB713" s="31"/>
      <c r="DC713" s="31"/>
      <c r="DD713" s="31"/>
      <c r="DE713" s="31"/>
      <c r="DF713" s="31"/>
      <c r="DG713" s="31"/>
      <c r="DH713" s="31"/>
      <c r="DI713" s="31"/>
      <c r="DJ713" s="31"/>
      <c r="DK713" s="31"/>
      <c r="DL713" s="31"/>
      <c r="DM713" s="31"/>
      <c r="DN713" s="31"/>
      <c r="DO713" s="31"/>
      <c r="DP713" s="31"/>
      <c r="DQ713" s="31"/>
      <c r="DR713" s="31"/>
      <c r="DS713" s="31"/>
      <c r="DT713" s="31"/>
      <c r="DU713" s="31"/>
      <c r="DV713" s="31"/>
      <c r="DW713" s="31"/>
      <c r="DX713" s="31"/>
      <c r="DY713" s="31"/>
      <c r="DZ713" s="31"/>
      <c r="EA713" s="31"/>
      <c r="EB713" s="31"/>
      <c r="EC713" s="31"/>
      <c r="ED713" s="31"/>
      <c r="EE713" s="31"/>
      <c r="EF713" s="31"/>
      <c r="EG713" s="31"/>
      <c r="EH713" s="31"/>
      <c r="EI713" s="31"/>
      <c r="EJ713" s="31"/>
      <c r="EK713" s="31"/>
      <c r="EL713" s="31"/>
      <c r="EM713" s="31"/>
      <c r="EN713" s="31"/>
      <c r="EO713" s="31"/>
      <c r="EP713" s="31"/>
      <c r="EQ713" s="31"/>
      <c r="ER713" s="31"/>
      <c r="ES713" s="31"/>
      <c r="ET713" s="31"/>
      <c r="EU713" s="31"/>
      <c r="EV713" s="31"/>
      <c r="EW713" s="31"/>
      <c r="EX713" s="31"/>
      <c r="EY713" s="31"/>
      <c r="EZ713" s="31"/>
      <c r="FA713" s="31"/>
      <c r="FB713" s="31"/>
      <c r="FC713" s="31"/>
      <c r="FD713" s="31"/>
      <c r="FE713" s="31"/>
      <c r="FF713" s="31"/>
      <c r="FG713" s="31"/>
      <c r="FH713" s="31"/>
      <c r="FI713" s="31"/>
      <c r="FJ713" s="31"/>
      <c r="FK713" s="31"/>
      <c r="FL713" s="31"/>
      <c r="FM713" s="31"/>
      <c r="FN713" s="31"/>
      <c r="FO713" s="31"/>
      <c r="FP713" s="31"/>
      <c r="FQ713" s="31"/>
      <c r="FR713" s="31"/>
      <c r="FS713" s="31"/>
      <c r="FT713" s="31"/>
      <c r="FU713" s="31"/>
      <c r="FV713" s="31"/>
      <c r="FW713" s="31"/>
      <c r="FX713" s="31"/>
      <c r="FY713" s="31"/>
      <c r="FZ713" s="31"/>
      <c r="GA713" s="31"/>
      <c r="GB713" s="31"/>
      <c r="GC713" s="31"/>
      <c r="GD713" s="31"/>
      <c r="GE713" s="31"/>
      <c r="GF713" s="31"/>
      <c r="GG713" s="31"/>
      <c r="GH713" s="31"/>
      <c r="GI713" s="31"/>
      <c r="GJ713" s="31"/>
      <c r="GK713" s="31"/>
      <c r="GL713" s="31"/>
      <c r="GM713" s="31"/>
      <c r="GN713" s="31"/>
      <c r="GO713" s="31"/>
      <c r="GP713" s="31"/>
      <c r="GQ713" s="31"/>
      <c r="GR713" s="31"/>
      <c r="GS713" s="31"/>
      <c r="GT713" s="31"/>
      <c r="GU713" s="31"/>
      <c r="GV713" s="31"/>
      <c r="GW713" s="31"/>
      <c r="GX713" s="31"/>
      <c r="GY713" s="31"/>
      <c r="GZ713" s="31"/>
      <c r="HA713" s="31"/>
      <c r="HB713" s="31"/>
      <c r="HC713" s="31"/>
      <c r="HD713" s="31"/>
      <c r="HE713" s="31"/>
      <c r="HF713" s="31"/>
      <c r="HG713" s="31"/>
      <c r="HH713" s="31"/>
      <c r="HI713" s="31"/>
      <c r="HJ713" s="31"/>
      <c r="HK713" s="31"/>
      <c r="HL713" s="31"/>
      <c r="HM713" s="31"/>
      <c r="HN713" s="31"/>
      <c r="HO713" s="31"/>
      <c r="HP713" s="31"/>
      <c r="HQ713" s="31"/>
      <c r="HR713" s="31"/>
      <c r="HS713" s="31"/>
      <c r="HT713" s="31"/>
      <c r="HU713" s="31"/>
      <c r="HV713" s="31"/>
      <c r="HW713" s="31"/>
      <c r="HX713" s="31"/>
      <c r="HY713" s="31"/>
      <c r="HZ713" s="31"/>
      <c r="IA713" s="31"/>
      <c r="IB713" s="31"/>
      <c r="IC713" s="31"/>
      <c r="ID713" s="31"/>
      <c r="IE713" s="31"/>
      <c r="IF713" s="31"/>
      <c r="IG713" s="31"/>
      <c r="IH713" s="31"/>
      <c r="II713" s="31"/>
      <c r="IJ713" s="31"/>
      <c r="IK713" s="31"/>
      <c r="IL713" s="31"/>
      <c r="IM713" s="31"/>
      <c r="IN713" s="31"/>
      <c r="IO713" s="31"/>
      <c r="IP713" s="31"/>
      <c r="IQ713" s="31"/>
      <c r="IR713" s="31"/>
      <c r="IS713" s="31"/>
      <c r="IT713" s="31"/>
      <c r="IU713" s="31"/>
      <c r="IV713" s="31"/>
      <c r="IW713" s="31"/>
      <c r="IX713" s="31"/>
      <c r="IY713" s="31"/>
      <c r="IZ713" s="31"/>
      <c r="JA713" s="31"/>
      <c r="JB713" s="31"/>
      <c r="JC713" s="31"/>
      <c r="JD713" s="31"/>
      <c r="JE713" s="31"/>
      <c r="JF713" s="31"/>
      <c r="JG713" s="31"/>
      <c r="JH713" s="31"/>
      <c r="JI713" s="31"/>
      <c r="JJ713" s="31"/>
    </row>
    <row r="714" spans="1:270" s="26" customFormat="1" ht="15" customHeight="1" x14ac:dyDescent="0.25">
      <c r="A714" s="24">
        <v>1</v>
      </c>
      <c r="B714" s="1142" t="s">
        <v>566</v>
      </c>
      <c r="C714" s="983"/>
      <c r="D714" s="1133">
        <f t="shared" si="402"/>
        <v>13820</v>
      </c>
      <c r="E714" s="1133">
        <f t="shared" si="402"/>
        <v>10365</v>
      </c>
      <c r="F714" s="1133">
        <f t="shared" si="402"/>
        <v>11116</v>
      </c>
      <c r="G714" s="2902">
        <f t="shared" si="399"/>
        <v>107.2455378678244</v>
      </c>
      <c r="H714" s="1134"/>
      <c r="I714" s="1134"/>
      <c r="J714" s="1135"/>
      <c r="K714" s="1135"/>
      <c r="L714" s="1135"/>
      <c r="M714" s="1135"/>
      <c r="N714" s="1135"/>
      <c r="O714" s="1135"/>
      <c r="P714" s="1133"/>
      <c r="Q714" s="1133"/>
      <c r="R714" s="1133"/>
      <c r="S714" s="1133"/>
      <c r="T714" s="1133"/>
      <c r="U714" s="1133"/>
      <c r="V714" s="1133"/>
      <c r="W714" s="1133"/>
      <c r="X714" s="1133"/>
      <c r="Y714" s="1026"/>
      <c r="Z714" s="1133"/>
      <c r="AA714" s="1133"/>
      <c r="AB714" s="1136"/>
      <c r="AC714" s="1133"/>
      <c r="AD714" s="1133"/>
      <c r="AE714" s="2597"/>
      <c r="AF714" s="31"/>
      <c r="AG714" s="31"/>
      <c r="AH714" s="31"/>
      <c r="AI714" s="31"/>
      <c r="AJ714" s="31"/>
      <c r="AK714" s="31"/>
      <c r="AL714" s="31"/>
      <c r="AM714" s="31"/>
      <c r="AN714" s="31"/>
      <c r="AO714" s="31"/>
      <c r="AP714" s="31"/>
      <c r="AQ714" s="31"/>
      <c r="AR714" s="31"/>
      <c r="AS714" s="31"/>
      <c r="AT714" s="31"/>
      <c r="AU714" s="31"/>
      <c r="AV714" s="31"/>
      <c r="AW714" s="31"/>
      <c r="AX714" s="31"/>
      <c r="AY714" s="31"/>
      <c r="AZ714" s="31"/>
      <c r="BA714" s="31"/>
      <c r="BB714" s="31"/>
      <c r="BC714" s="31"/>
      <c r="BD714" s="31"/>
      <c r="BE714" s="31"/>
      <c r="BF714" s="31"/>
      <c r="BG714" s="31"/>
      <c r="BH714" s="31"/>
      <c r="BI714" s="31"/>
      <c r="BJ714" s="31"/>
      <c r="BK714" s="31"/>
      <c r="BL714" s="31"/>
      <c r="BM714" s="31"/>
      <c r="BN714" s="31"/>
      <c r="BO714" s="31"/>
      <c r="BP714" s="31"/>
      <c r="BQ714" s="31"/>
      <c r="BR714" s="31"/>
      <c r="BS714" s="31"/>
      <c r="BT714" s="31"/>
      <c r="BU714" s="31"/>
      <c r="BV714" s="31"/>
      <c r="BW714" s="31"/>
      <c r="BX714" s="31"/>
      <c r="BY714" s="31"/>
      <c r="BZ714" s="31"/>
      <c r="CA714" s="31"/>
      <c r="CB714" s="31"/>
      <c r="CC714" s="31"/>
      <c r="CD714" s="31"/>
      <c r="CE714" s="31"/>
      <c r="CF714" s="31"/>
      <c r="CG714" s="31"/>
      <c r="CH714" s="31"/>
      <c r="CI714" s="31"/>
      <c r="CJ714" s="31"/>
      <c r="CK714" s="31"/>
      <c r="CL714" s="31"/>
      <c r="CM714" s="31"/>
      <c r="CN714" s="31"/>
      <c r="CO714" s="31"/>
      <c r="CP714" s="31"/>
      <c r="CQ714" s="31"/>
      <c r="CR714" s="31"/>
      <c r="CS714" s="31"/>
      <c r="CT714" s="31"/>
      <c r="CU714" s="31"/>
      <c r="CV714" s="31"/>
      <c r="CW714" s="31"/>
      <c r="CX714" s="31"/>
      <c r="CY714" s="31"/>
      <c r="CZ714" s="31"/>
      <c r="DA714" s="31"/>
      <c r="DB714" s="31"/>
      <c r="DC714" s="31"/>
      <c r="DD714" s="31"/>
      <c r="DE714" s="31"/>
      <c r="DF714" s="31"/>
      <c r="DG714" s="31"/>
      <c r="DH714" s="31"/>
      <c r="DI714" s="31"/>
      <c r="DJ714" s="31"/>
      <c r="DK714" s="31"/>
      <c r="DL714" s="31"/>
      <c r="DM714" s="31"/>
      <c r="DN714" s="31"/>
      <c r="DO714" s="31"/>
      <c r="DP714" s="31"/>
      <c r="DQ714" s="31"/>
      <c r="DR714" s="31"/>
      <c r="DS714" s="31"/>
      <c r="DT714" s="31"/>
      <c r="DU714" s="31"/>
      <c r="DV714" s="31"/>
      <c r="DW714" s="31"/>
      <c r="DX714" s="31"/>
      <c r="DY714" s="31"/>
      <c r="DZ714" s="31"/>
      <c r="EA714" s="31"/>
      <c r="EB714" s="31"/>
      <c r="EC714" s="31"/>
      <c r="ED714" s="31"/>
      <c r="EE714" s="31"/>
      <c r="EF714" s="31"/>
      <c r="EG714" s="31"/>
      <c r="EH714" s="31"/>
      <c r="EI714" s="31"/>
      <c r="EJ714" s="31"/>
      <c r="EK714" s="31"/>
      <c r="EL714" s="31"/>
      <c r="EM714" s="31"/>
      <c r="EN714" s="31"/>
      <c r="EO714" s="31"/>
      <c r="EP714" s="31"/>
      <c r="EQ714" s="31"/>
      <c r="ER714" s="31"/>
      <c r="ES714" s="31"/>
      <c r="ET714" s="31"/>
      <c r="EU714" s="31"/>
      <c r="EV714" s="31"/>
      <c r="EW714" s="31"/>
      <c r="EX714" s="31"/>
      <c r="EY714" s="31"/>
      <c r="EZ714" s="31"/>
      <c r="FA714" s="31"/>
      <c r="FB714" s="31"/>
      <c r="FC714" s="31"/>
      <c r="FD714" s="31"/>
      <c r="FE714" s="31"/>
      <c r="FF714" s="31"/>
      <c r="FG714" s="31"/>
      <c r="FH714" s="31"/>
      <c r="FI714" s="31"/>
      <c r="FJ714" s="31"/>
      <c r="FK714" s="31"/>
      <c r="FL714" s="31"/>
      <c r="FM714" s="31"/>
      <c r="FN714" s="31"/>
      <c r="FO714" s="31"/>
      <c r="FP714" s="31"/>
      <c r="FQ714" s="31"/>
      <c r="FR714" s="31"/>
      <c r="FS714" s="31"/>
      <c r="FT714" s="31"/>
      <c r="FU714" s="31"/>
      <c r="FV714" s="31"/>
      <c r="FW714" s="31"/>
      <c r="FX714" s="31"/>
      <c r="FY714" s="31"/>
      <c r="FZ714" s="31"/>
      <c r="GA714" s="31"/>
      <c r="GB714" s="31"/>
      <c r="GC714" s="31"/>
      <c r="GD714" s="31"/>
      <c r="GE714" s="31"/>
      <c r="GF714" s="31"/>
      <c r="GG714" s="31"/>
      <c r="GH714" s="31"/>
      <c r="GI714" s="31"/>
      <c r="GJ714" s="31"/>
      <c r="GK714" s="31"/>
      <c r="GL714" s="31"/>
      <c r="GM714" s="31"/>
      <c r="GN714" s="31"/>
      <c r="GO714" s="31"/>
      <c r="GP714" s="31"/>
      <c r="GQ714" s="31"/>
      <c r="GR714" s="31"/>
      <c r="GS714" s="31"/>
      <c r="GT714" s="31"/>
      <c r="GU714" s="31"/>
      <c r="GV714" s="31"/>
      <c r="GW714" s="31"/>
      <c r="GX714" s="31"/>
      <c r="GY714" s="31"/>
      <c r="GZ714" s="31"/>
      <c r="HA714" s="31"/>
      <c r="HB714" s="31"/>
      <c r="HC714" s="31"/>
      <c r="HD714" s="31"/>
      <c r="HE714" s="31"/>
      <c r="HF714" s="31"/>
      <c r="HG714" s="31"/>
      <c r="HH714" s="31"/>
      <c r="HI714" s="31"/>
      <c r="HJ714" s="31"/>
      <c r="HK714" s="31"/>
      <c r="HL714" s="31"/>
      <c r="HM714" s="31"/>
      <c r="HN714" s="31"/>
      <c r="HO714" s="31"/>
      <c r="HP714" s="31"/>
      <c r="HQ714" s="31"/>
      <c r="HR714" s="31"/>
      <c r="HS714" s="31"/>
      <c r="HT714" s="31"/>
      <c r="HU714" s="31"/>
      <c r="HV714" s="31"/>
      <c r="HW714" s="31"/>
      <c r="HX714" s="31"/>
      <c r="HY714" s="31"/>
      <c r="HZ714" s="31"/>
      <c r="IA714" s="31"/>
      <c r="IB714" s="31"/>
      <c r="IC714" s="31"/>
      <c r="ID714" s="31"/>
      <c r="IE714" s="31"/>
      <c r="IF714" s="31"/>
      <c r="IG714" s="31"/>
      <c r="IH714" s="31"/>
      <c r="II714" s="31"/>
      <c r="IJ714" s="31"/>
      <c r="IK714" s="31"/>
      <c r="IL714" s="31"/>
      <c r="IM714" s="31"/>
      <c r="IN714" s="31"/>
      <c r="IO714" s="31"/>
      <c r="IP714" s="31"/>
      <c r="IQ714" s="31"/>
      <c r="IR714" s="31"/>
      <c r="IS714" s="31"/>
      <c r="IT714" s="31"/>
      <c r="IU714" s="31"/>
      <c r="IV714" s="31"/>
      <c r="IW714" s="31"/>
      <c r="IX714" s="31"/>
      <c r="IY714" s="31"/>
      <c r="IZ714" s="31"/>
      <c r="JA714" s="31"/>
      <c r="JB714" s="31"/>
      <c r="JC714" s="31"/>
      <c r="JD714" s="31"/>
      <c r="JE714" s="31"/>
      <c r="JF714" s="31"/>
      <c r="JG714" s="31"/>
      <c r="JH714" s="31"/>
      <c r="JI714" s="31"/>
      <c r="JJ714" s="31"/>
    </row>
    <row r="715" spans="1:270" s="26" customFormat="1" ht="15" customHeight="1" x14ac:dyDescent="0.25">
      <c r="A715" s="24">
        <v>1</v>
      </c>
      <c r="B715" s="1140" t="s">
        <v>567</v>
      </c>
      <c r="C715" s="983"/>
      <c r="D715" s="1133">
        <f t="shared" si="402"/>
        <v>20</v>
      </c>
      <c r="E715" s="1133">
        <f t="shared" si="402"/>
        <v>15</v>
      </c>
      <c r="F715" s="1133">
        <f t="shared" si="402"/>
        <v>62</v>
      </c>
      <c r="G715" s="2902">
        <f t="shared" si="399"/>
        <v>413.33333333333337</v>
      </c>
      <c r="H715" s="1134"/>
      <c r="I715" s="1134"/>
      <c r="J715" s="1135"/>
      <c r="K715" s="1135"/>
      <c r="L715" s="1135"/>
      <c r="M715" s="1135"/>
      <c r="N715" s="1135"/>
      <c r="O715" s="1135"/>
      <c r="P715" s="1133"/>
      <c r="Q715" s="1133"/>
      <c r="R715" s="1133"/>
      <c r="S715" s="1133"/>
      <c r="T715" s="1133"/>
      <c r="U715" s="1133"/>
      <c r="V715" s="1133"/>
      <c r="W715" s="1133"/>
      <c r="X715" s="1133"/>
      <c r="Y715" s="1026"/>
      <c r="Z715" s="1133"/>
      <c r="AA715" s="1133"/>
      <c r="AB715" s="1136"/>
      <c r="AC715" s="1133"/>
      <c r="AD715" s="1133"/>
      <c r="AE715" s="2597"/>
      <c r="AF715" s="31"/>
      <c r="AG715" s="31"/>
      <c r="AH715" s="31"/>
      <c r="AI715" s="31"/>
      <c r="AJ715" s="31"/>
      <c r="AK715" s="31"/>
      <c r="AL715" s="31"/>
      <c r="AM715" s="31"/>
      <c r="AN715" s="31"/>
      <c r="AO715" s="31"/>
      <c r="AP715" s="31"/>
      <c r="AQ715" s="31"/>
      <c r="AR715" s="31"/>
      <c r="AS715" s="31"/>
      <c r="AT715" s="31"/>
      <c r="AU715" s="31"/>
      <c r="AV715" s="31"/>
      <c r="AW715" s="31"/>
      <c r="AX715" s="31"/>
      <c r="AY715" s="31"/>
      <c r="AZ715" s="31"/>
      <c r="BA715" s="31"/>
      <c r="BB715" s="31"/>
      <c r="BC715" s="31"/>
      <c r="BD715" s="31"/>
      <c r="BE715" s="31"/>
      <c r="BF715" s="31"/>
      <c r="BG715" s="31"/>
      <c r="BH715" s="31"/>
      <c r="BI715" s="31"/>
      <c r="BJ715" s="31"/>
      <c r="BK715" s="31"/>
      <c r="BL715" s="31"/>
      <c r="BM715" s="31"/>
      <c r="BN715" s="31"/>
      <c r="BO715" s="31"/>
      <c r="BP715" s="31"/>
      <c r="BQ715" s="31"/>
      <c r="BR715" s="31"/>
      <c r="BS715" s="31"/>
      <c r="BT715" s="31"/>
      <c r="BU715" s="31"/>
      <c r="BV715" s="31"/>
      <c r="BW715" s="31"/>
      <c r="BX715" s="31"/>
      <c r="BY715" s="31"/>
      <c r="BZ715" s="31"/>
      <c r="CA715" s="31"/>
      <c r="CB715" s="31"/>
      <c r="CC715" s="31"/>
      <c r="CD715" s="31"/>
      <c r="CE715" s="31"/>
      <c r="CF715" s="31"/>
      <c r="CG715" s="31"/>
      <c r="CH715" s="31"/>
      <c r="CI715" s="31"/>
      <c r="CJ715" s="31"/>
      <c r="CK715" s="31"/>
      <c r="CL715" s="31"/>
      <c r="CM715" s="31"/>
      <c r="CN715" s="31"/>
      <c r="CO715" s="31"/>
      <c r="CP715" s="31"/>
      <c r="CQ715" s="31"/>
      <c r="CR715" s="31"/>
      <c r="CS715" s="31"/>
      <c r="CT715" s="31"/>
      <c r="CU715" s="31"/>
      <c r="CV715" s="31"/>
      <c r="CW715" s="31"/>
      <c r="CX715" s="31"/>
      <c r="CY715" s="31"/>
      <c r="CZ715" s="31"/>
      <c r="DA715" s="31"/>
      <c r="DB715" s="31"/>
      <c r="DC715" s="31"/>
      <c r="DD715" s="31"/>
      <c r="DE715" s="31"/>
      <c r="DF715" s="31"/>
      <c r="DG715" s="31"/>
      <c r="DH715" s="31"/>
      <c r="DI715" s="31"/>
      <c r="DJ715" s="31"/>
      <c r="DK715" s="31"/>
      <c r="DL715" s="31"/>
      <c r="DM715" s="31"/>
      <c r="DN715" s="31"/>
      <c r="DO715" s="31"/>
      <c r="DP715" s="31"/>
      <c r="DQ715" s="31"/>
      <c r="DR715" s="31"/>
      <c r="DS715" s="31"/>
      <c r="DT715" s="31"/>
      <c r="DU715" s="31"/>
      <c r="DV715" s="31"/>
      <c r="DW715" s="31"/>
      <c r="DX715" s="31"/>
      <c r="DY715" s="31"/>
      <c r="DZ715" s="31"/>
      <c r="EA715" s="31"/>
      <c r="EB715" s="31"/>
      <c r="EC715" s="31"/>
      <c r="ED715" s="31"/>
      <c r="EE715" s="31"/>
      <c r="EF715" s="31"/>
      <c r="EG715" s="31"/>
      <c r="EH715" s="31"/>
      <c r="EI715" s="31"/>
      <c r="EJ715" s="31"/>
      <c r="EK715" s="31"/>
      <c r="EL715" s="31"/>
      <c r="EM715" s="31"/>
      <c r="EN715" s="31"/>
      <c r="EO715" s="31"/>
      <c r="EP715" s="31"/>
      <c r="EQ715" s="31"/>
      <c r="ER715" s="31"/>
      <c r="ES715" s="31"/>
      <c r="ET715" s="31"/>
      <c r="EU715" s="31"/>
      <c r="EV715" s="31"/>
      <c r="EW715" s="31"/>
      <c r="EX715" s="31"/>
      <c r="EY715" s="31"/>
      <c r="EZ715" s="31"/>
      <c r="FA715" s="31"/>
      <c r="FB715" s="31"/>
      <c r="FC715" s="31"/>
      <c r="FD715" s="31"/>
      <c r="FE715" s="31"/>
      <c r="FF715" s="31"/>
      <c r="FG715" s="31"/>
      <c r="FH715" s="31"/>
      <c r="FI715" s="31"/>
      <c r="FJ715" s="31"/>
      <c r="FK715" s="31"/>
      <c r="FL715" s="31"/>
      <c r="FM715" s="31"/>
      <c r="FN715" s="31"/>
      <c r="FO715" s="31"/>
      <c r="FP715" s="31"/>
      <c r="FQ715" s="31"/>
      <c r="FR715" s="31"/>
      <c r="FS715" s="31"/>
      <c r="FT715" s="31"/>
      <c r="FU715" s="31"/>
      <c r="FV715" s="31"/>
      <c r="FW715" s="31"/>
      <c r="FX715" s="31"/>
      <c r="FY715" s="31"/>
      <c r="FZ715" s="31"/>
      <c r="GA715" s="31"/>
      <c r="GB715" s="31"/>
      <c r="GC715" s="31"/>
      <c r="GD715" s="31"/>
      <c r="GE715" s="31"/>
      <c r="GF715" s="31"/>
      <c r="GG715" s="31"/>
      <c r="GH715" s="31"/>
      <c r="GI715" s="31"/>
      <c r="GJ715" s="31"/>
      <c r="GK715" s="31"/>
      <c r="GL715" s="31"/>
      <c r="GM715" s="31"/>
      <c r="GN715" s="31"/>
      <c r="GO715" s="31"/>
      <c r="GP715" s="31"/>
      <c r="GQ715" s="31"/>
      <c r="GR715" s="31"/>
      <c r="GS715" s="31"/>
      <c r="GT715" s="31"/>
      <c r="GU715" s="31"/>
      <c r="GV715" s="31"/>
      <c r="GW715" s="31"/>
      <c r="GX715" s="31"/>
      <c r="GY715" s="31"/>
      <c r="GZ715" s="31"/>
      <c r="HA715" s="31"/>
      <c r="HB715" s="31"/>
      <c r="HC715" s="31"/>
      <c r="HD715" s="31"/>
      <c r="HE715" s="31"/>
      <c r="HF715" s="31"/>
      <c r="HG715" s="31"/>
      <c r="HH715" s="31"/>
      <c r="HI715" s="31"/>
      <c r="HJ715" s="31"/>
      <c r="HK715" s="31"/>
      <c r="HL715" s="31"/>
      <c r="HM715" s="31"/>
      <c r="HN715" s="31"/>
      <c r="HO715" s="31"/>
      <c r="HP715" s="31"/>
      <c r="HQ715" s="31"/>
      <c r="HR715" s="31"/>
      <c r="HS715" s="31"/>
      <c r="HT715" s="31"/>
      <c r="HU715" s="31"/>
      <c r="HV715" s="31"/>
      <c r="HW715" s="31"/>
      <c r="HX715" s="31"/>
      <c r="HY715" s="31"/>
      <c r="HZ715" s="31"/>
      <c r="IA715" s="31"/>
      <c r="IB715" s="31"/>
      <c r="IC715" s="31"/>
      <c r="ID715" s="31"/>
      <c r="IE715" s="31"/>
      <c r="IF715" s="31"/>
      <c r="IG715" s="31"/>
      <c r="IH715" s="31"/>
      <c r="II715" s="31"/>
      <c r="IJ715" s="31"/>
      <c r="IK715" s="31"/>
      <c r="IL715" s="31"/>
      <c r="IM715" s="31"/>
      <c r="IN715" s="31"/>
      <c r="IO715" s="31"/>
      <c r="IP715" s="31"/>
      <c r="IQ715" s="31"/>
      <c r="IR715" s="31"/>
      <c r="IS715" s="31"/>
      <c r="IT715" s="31"/>
      <c r="IU715" s="31"/>
      <c r="IV715" s="31"/>
      <c r="IW715" s="31"/>
      <c r="IX715" s="31"/>
      <c r="IY715" s="31"/>
      <c r="IZ715" s="31"/>
      <c r="JA715" s="31"/>
      <c r="JB715" s="31"/>
      <c r="JC715" s="31"/>
      <c r="JD715" s="31"/>
      <c r="JE715" s="31"/>
      <c r="JF715" s="31"/>
      <c r="JG715" s="31"/>
      <c r="JH715" s="31"/>
      <c r="JI715" s="31"/>
      <c r="JJ715" s="31"/>
    </row>
    <row r="716" spans="1:270" s="26" customFormat="1" ht="30" customHeight="1" x14ac:dyDescent="0.25">
      <c r="A716" s="24">
        <v>1</v>
      </c>
      <c r="B716" s="1142" t="s">
        <v>568</v>
      </c>
      <c r="C716" s="983"/>
      <c r="D716" s="1133">
        <f t="shared" si="402"/>
        <v>20</v>
      </c>
      <c r="E716" s="1133">
        <f t="shared" si="402"/>
        <v>15</v>
      </c>
      <c r="F716" s="1133">
        <f t="shared" si="402"/>
        <v>4</v>
      </c>
      <c r="G716" s="2902">
        <f t="shared" si="399"/>
        <v>26.666666666666668</v>
      </c>
      <c r="H716" s="1134"/>
      <c r="I716" s="1134"/>
      <c r="J716" s="1135"/>
      <c r="K716" s="1135"/>
      <c r="L716" s="1135"/>
      <c r="M716" s="1135"/>
      <c r="N716" s="1135"/>
      <c r="O716" s="1135"/>
      <c r="P716" s="1133"/>
      <c r="Q716" s="1133"/>
      <c r="R716" s="1133"/>
      <c r="S716" s="1133"/>
      <c r="T716" s="1133"/>
      <c r="U716" s="1133"/>
      <c r="V716" s="1133"/>
      <c r="W716" s="1133"/>
      <c r="X716" s="1133"/>
      <c r="Y716" s="1026"/>
      <c r="Z716" s="1133"/>
      <c r="AA716" s="1133"/>
      <c r="AB716" s="1136"/>
      <c r="AC716" s="1133"/>
      <c r="AD716" s="1133"/>
      <c r="AE716" s="2597"/>
      <c r="AF716" s="31"/>
      <c r="AG716" s="31"/>
      <c r="AH716" s="31"/>
      <c r="AI716" s="31"/>
      <c r="AJ716" s="31"/>
      <c r="AK716" s="31"/>
      <c r="AL716" s="31"/>
      <c r="AM716" s="31"/>
      <c r="AN716" s="31"/>
      <c r="AO716" s="31"/>
      <c r="AP716" s="31"/>
      <c r="AQ716" s="31"/>
      <c r="AR716" s="31"/>
      <c r="AS716" s="31"/>
      <c r="AT716" s="31"/>
      <c r="AU716" s="31"/>
      <c r="AV716" s="31"/>
      <c r="AW716" s="31"/>
      <c r="AX716" s="31"/>
      <c r="AY716" s="31"/>
      <c r="AZ716" s="31"/>
      <c r="BA716" s="31"/>
      <c r="BB716" s="31"/>
      <c r="BC716" s="31"/>
      <c r="BD716" s="31"/>
      <c r="BE716" s="31"/>
      <c r="BF716" s="31"/>
      <c r="BG716" s="31"/>
      <c r="BH716" s="31"/>
      <c r="BI716" s="31"/>
      <c r="BJ716" s="31"/>
      <c r="BK716" s="31"/>
      <c r="BL716" s="31"/>
      <c r="BM716" s="31"/>
      <c r="BN716" s="31"/>
      <c r="BO716" s="31"/>
      <c r="BP716" s="31"/>
      <c r="BQ716" s="31"/>
      <c r="BR716" s="31"/>
      <c r="BS716" s="31"/>
      <c r="BT716" s="31"/>
      <c r="BU716" s="31"/>
      <c r="BV716" s="31"/>
      <c r="BW716" s="31"/>
      <c r="BX716" s="31"/>
      <c r="BY716" s="31"/>
      <c r="BZ716" s="31"/>
      <c r="CA716" s="31"/>
      <c r="CB716" s="31"/>
      <c r="CC716" s="31"/>
      <c r="CD716" s="31"/>
      <c r="CE716" s="31"/>
      <c r="CF716" s="31"/>
      <c r="CG716" s="31"/>
      <c r="CH716" s="31"/>
      <c r="CI716" s="31"/>
      <c r="CJ716" s="31"/>
      <c r="CK716" s="31"/>
      <c r="CL716" s="31"/>
      <c r="CM716" s="31"/>
      <c r="CN716" s="31"/>
      <c r="CO716" s="31"/>
      <c r="CP716" s="31"/>
      <c r="CQ716" s="31"/>
      <c r="CR716" s="31"/>
      <c r="CS716" s="31"/>
      <c r="CT716" s="31"/>
      <c r="CU716" s="31"/>
      <c r="CV716" s="31"/>
      <c r="CW716" s="31"/>
      <c r="CX716" s="31"/>
      <c r="CY716" s="31"/>
      <c r="CZ716" s="31"/>
      <c r="DA716" s="31"/>
      <c r="DB716" s="31"/>
      <c r="DC716" s="31"/>
      <c r="DD716" s="31"/>
      <c r="DE716" s="31"/>
      <c r="DF716" s="31"/>
      <c r="DG716" s="31"/>
      <c r="DH716" s="31"/>
      <c r="DI716" s="31"/>
      <c r="DJ716" s="31"/>
      <c r="DK716" s="31"/>
      <c r="DL716" s="31"/>
      <c r="DM716" s="31"/>
      <c r="DN716" s="31"/>
      <c r="DO716" s="31"/>
      <c r="DP716" s="31"/>
      <c r="DQ716" s="31"/>
      <c r="DR716" s="31"/>
      <c r="DS716" s="31"/>
      <c r="DT716" s="31"/>
      <c r="DU716" s="31"/>
      <c r="DV716" s="31"/>
      <c r="DW716" s="31"/>
      <c r="DX716" s="31"/>
      <c r="DY716" s="31"/>
      <c r="DZ716" s="31"/>
      <c r="EA716" s="31"/>
      <c r="EB716" s="31"/>
      <c r="EC716" s="31"/>
      <c r="ED716" s="31"/>
      <c r="EE716" s="31"/>
      <c r="EF716" s="31"/>
      <c r="EG716" s="31"/>
      <c r="EH716" s="31"/>
      <c r="EI716" s="31"/>
      <c r="EJ716" s="31"/>
      <c r="EK716" s="31"/>
      <c r="EL716" s="31"/>
      <c r="EM716" s="31"/>
      <c r="EN716" s="31"/>
      <c r="EO716" s="31"/>
      <c r="EP716" s="31"/>
      <c r="EQ716" s="31"/>
      <c r="ER716" s="31"/>
      <c r="ES716" s="31"/>
      <c r="ET716" s="31"/>
      <c r="EU716" s="31"/>
      <c r="EV716" s="31"/>
      <c r="EW716" s="31"/>
      <c r="EX716" s="31"/>
      <c r="EY716" s="31"/>
      <c r="EZ716" s="31"/>
      <c r="FA716" s="31"/>
      <c r="FB716" s="31"/>
      <c r="FC716" s="31"/>
      <c r="FD716" s="31"/>
      <c r="FE716" s="31"/>
      <c r="FF716" s="31"/>
      <c r="FG716" s="31"/>
      <c r="FH716" s="31"/>
      <c r="FI716" s="31"/>
      <c r="FJ716" s="31"/>
      <c r="FK716" s="31"/>
      <c r="FL716" s="31"/>
      <c r="FM716" s="31"/>
      <c r="FN716" s="31"/>
      <c r="FO716" s="31"/>
      <c r="FP716" s="31"/>
      <c r="FQ716" s="31"/>
      <c r="FR716" s="31"/>
      <c r="FS716" s="31"/>
      <c r="FT716" s="31"/>
      <c r="FU716" s="31"/>
      <c r="FV716" s="31"/>
      <c r="FW716" s="31"/>
      <c r="FX716" s="31"/>
      <c r="FY716" s="31"/>
      <c r="FZ716" s="31"/>
      <c r="GA716" s="31"/>
      <c r="GB716" s="31"/>
      <c r="GC716" s="31"/>
      <c r="GD716" s="31"/>
      <c r="GE716" s="31"/>
      <c r="GF716" s="31"/>
      <c r="GG716" s="31"/>
      <c r="GH716" s="31"/>
      <c r="GI716" s="31"/>
      <c r="GJ716" s="31"/>
      <c r="GK716" s="31"/>
      <c r="GL716" s="31"/>
      <c r="GM716" s="31"/>
      <c r="GN716" s="31"/>
      <c r="GO716" s="31"/>
      <c r="GP716" s="31"/>
      <c r="GQ716" s="31"/>
      <c r="GR716" s="31"/>
      <c r="GS716" s="31"/>
      <c r="GT716" s="31"/>
      <c r="GU716" s="31"/>
      <c r="GV716" s="31"/>
      <c r="GW716" s="31"/>
      <c r="GX716" s="31"/>
      <c r="GY716" s="31"/>
      <c r="GZ716" s="31"/>
      <c r="HA716" s="31"/>
      <c r="HB716" s="31"/>
      <c r="HC716" s="31"/>
      <c r="HD716" s="31"/>
      <c r="HE716" s="31"/>
      <c r="HF716" s="31"/>
      <c r="HG716" s="31"/>
      <c r="HH716" s="31"/>
      <c r="HI716" s="31"/>
      <c r="HJ716" s="31"/>
      <c r="HK716" s="31"/>
      <c r="HL716" s="31"/>
      <c r="HM716" s="31"/>
      <c r="HN716" s="31"/>
      <c r="HO716" s="31"/>
      <c r="HP716" s="31"/>
      <c r="HQ716" s="31"/>
      <c r="HR716" s="31"/>
      <c r="HS716" s="31"/>
      <c r="HT716" s="31"/>
      <c r="HU716" s="31"/>
      <c r="HV716" s="31"/>
      <c r="HW716" s="31"/>
      <c r="HX716" s="31"/>
      <c r="HY716" s="31"/>
      <c r="HZ716" s="31"/>
      <c r="IA716" s="31"/>
      <c r="IB716" s="31"/>
      <c r="IC716" s="31"/>
      <c r="ID716" s="31"/>
      <c r="IE716" s="31"/>
      <c r="IF716" s="31"/>
      <c r="IG716" s="31"/>
      <c r="IH716" s="31"/>
      <c r="II716" s="31"/>
      <c r="IJ716" s="31"/>
      <c r="IK716" s="31"/>
      <c r="IL716" s="31"/>
      <c r="IM716" s="31"/>
      <c r="IN716" s="31"/>
      <c r="IO716" s="31"/>
      <c r="IP716" s="31"/>
      <c r="IQ716" s="31"/>
      <c r="IR716" s="31"/>
      <c r="IS716" s="31"/>
      <c r="IT716" s="31"/>
      <c r="IU716" s="31"/>
      <c r="IV716" s="31"/>
      <c r="IW716" s="31"/>
      <c r="IX716" s="31"/>
      <c r="IY716" s="31"/>
      <c r="IZ716" s="31"/>
      <c r="JA716" s="31"/>
      <c r="JB716" s="31"/>
      <c r="JC716" s="31"/>
      <c r="JD716" s="31"/>
      <c r="JE716" s="31"/>
      <c r="JF716" s="31"/>
      <c r="JG716" s="31"/>
      <c r="JH716" s="31"/>
      <c r="JI716" s="31"/>
      <c r="JJ716" s="31"/>
    </row>
    <row r="717" spans="1:270" s="26" customFormat="1" ht="15" customHeight="1" thickBot="1" x14ac:dyDescent="0.3">
      <c r="A717" s="24">
        <v>1</v>
      </c>
      <c r="B717" s="1143" t="s">
        <v>569</v>
      </c>
      <c r="C717" s="1144"/>
      <c r="D717" s="1151">
        <f t="shared" si="402"/>
        <v>0</v>
      </c>
      <c r="E717" s="1151">
        <f t="shared" si="402"/>
        <v>0</v>
      </c>
      <c r="F717" s="1151">
        <f t="shared" si="402"/>
        <v>58</v>
      </c>
      <c r="G717" s="1152"/>
      <c r="H717" s="1146"/>
      <c r="I717" s="1146"/>
      <c r="J717" s="1147"/>
      <c r="K717" s="1147"/>
      <c r="L717" s="1147"/>
      <c r="M717" s="1147"/>
      <c r="N717" s="1147"/>
      <c r="O717" s="1147"/>
      <c r="P717" s="1145"/>
      <c r="Q717" s="1145"/>
      <c r="R717" s="1145"/>
      <c r="S717" s="1145"/>
      <c r="T717" s="1145"/>
      <c r="U717" s="1145"/>
      <c r="V717" s="1145"/>
      <c r="W717" s="1145"/>
      <c r="X717" s="1145"/>
      <c r="Y717" s="3555"/>
      <c r="Z717" s="1145"/>
      <c r="AA717" s="1145"/>
      <c r="AB717" s="1148"/>
      <c r="AC717" s="1145"/>
      <c r="AD717" s="1145"/>
      <c r="AE717" s="2597"/>
      <c r="AF717" s="31"/>
      <c r="AG717" s="31"/>
      <c r="AH717" s="31"/>
      <c r="AI717" s="31"/>
      <c r="AJ717" s="31"/>
      <c r="AK717" s="31"/>
      <c r="AL717" s="31"/>
      <c r="AM717" s="31"/>
      <c r="AN717" s="31"/>
      <c r="AO717" s="31"/>
      <c r="AP717" s="31"/>
      <c r="AQ717" s="31"/>
      <c r="AR717" s="31"/>
      <c r="AS717" s="31"/>
      <c r="AT717" s="31"/>
      <c r="AU717" s="31"/>
      <c r="AV717" s="31"/>
      <c r="AW717" s="31"/>
      <c r="AX717" s="31"/>
      <c r="AY717" s="31"/>
      <c r="AZ717" s="31"/>
      <c r="BA717" s="31"/>
      <c r="BB717" s="31"/>
      <c r="BC717" s="31"/>
      <c r="BD717" s="31"/>
      <c r="BE717" s="31"/>
      <c r="BF717" s="31"/>
      <c r="BG717" s="31"/>
      <c r="BH717" s="31"/>
      <c r="BI717" s="31"/>
      <c r="BJ717" s="31"/>
      <c r="BK717" s="31"/>
      <c r="BL717" s="31"/>
      <c r="BM717" s="31"/>
      <c r="BN717" s="31"/>
      <c r="BO717" s="31"/>
      <c r="BP717" s="31"/>
      <c r="BQ717" s="31"/>
      <c r="BR717" s="31"/>
      <c r="BS717" s="31"/>
      <c r="BT717" s="31"/>
      <c r="BU717" s="31"/>
      <c r="BV717" s="31"/>
      <c r="BW717" s="31"/>
      <c r="BX717" s="31"/>
      <c r="BY717" s="31"/>
      <c r="BZ717" s="31"/>
      <c r="CA717" s="31"/>
      <c r="CB717" s="31"/>
      <c r="CC717" s="31"/>
      <c r="CD717" s="31"/>
      <c r="CE717" s="31"/>
      <c r="CF717" s="31"/>
      <c r="CG717" s="31"/>
      <c r="CH717" s="31"/>
      <c r="CI717" s="31"/>
      <c r="CJ717" s="31"/>
      <c r="CK717" s="31"/>
      <c r="CL717" s="31"/>
      <c r="CM717" s="31"/>
      <c r="CN717" s="31"/>
      <c r="CO717" s="31"/>
      <c r="CP717" s="31"/>
      <c r="CQ717" s="31"/>
      <c r="CR717" s="31"/>
      <c r="CS717" s="31"/>
      <c r="CT717" s="31"/>
      <c r="CU717" s="31"/>
      <c r="CV717" s="31"/>
      <c r="CW717" s="31"/>
      <c r="CX717" s="31"/>
      <c r="CY717" s="31"/>
      <c r="CZ717" s="31"/>
      <c r="DA717" s="31"/>
      <c r="DB717" s="31"/>
      <c r="DC717" s="31"/>
      <c r="DD717" s="31"/>
      <c r="DE717" s="31"/>
      <c r="DF717" s="31"/>
      <c r="DG717" s="31"/>
      <c r="DH717" s="31"/>
      <c r="DI717" s="31"/>
      <c r="DJ717" s="31"/>
      <c r="DK717" s="31"/>
      <c r="DL717" s="31"/>
      <c r="DM717" s="31"/>
      <c r="DN717" s="31"/>
      <c r="DO717" s="31"/>
      <c r="DP717" s="31"/>
      <c r="DQ717" s="31"/>
      <c r="DR717" s="31"/>
      <c r="DS717" s="31"/>
      <c r="DT717" s="31"/>
      <c r="DU717" s="31"/>
      <c r="DV717" s="31"/>
      <c r="DW717" s="31"/>
      <c r="DX717" s="31"/>
      <c r="DY717" s="31"/>
      <c r="DZ717" s="31"/>
      <c r="EA717" s="31"/>
      <c r="EB717" s="31"/>
      <c r="EC717" s="31"/>
      <c r="ED717" s="31"/>
      <c r="EE717" s="31"/>
      <c r="EF717" s="31"/>
      <c r="EG717" s="31"/>
      <c r="EH717" s="31"/>
      <c r="EI717" s="31"/>
      <c r="EJ717" s="31"/>
      <c r="EK717" s="31"/>
      <c r="EL717" s="31"/>
      <c r="EM717" s="31"/>
      <c r="EN717" s="31"/>
      <c r="EO717" s="31"/>
      <c r="EP717" s="31"/>
      <c r="EQ717" s="31"/>
      <c r="ER717" s="31"/>
      <c r="ES717" s="31"/>
      <c r="ET717" s="31"/>
      <c r="EU717" s="31"/>
      <c r="EV717" s="31"/>
      <c r="EW717" s="31"/>
      <c r="EX717" s="31"/>
      <c r="EY717" s="31"/>
      <c r="EZ717" s="31"/>
      <c r="FA717" s="31"/>
      <c r="FB717" s="31"/>
      <c r="FC717" s="31"/>
      <c r="FD717" s="31"/>
      <c r="FE717" s="31"/>
      <c r="FF717" s="31"/>
      <c r="FG717" s="31"/>
      <c r="FH717" s="31"/>
      <c r="FI717" s="31"/>
      <c r="FJ717" s="31"/>
      <c r="FK717" s="31"/>
      <c r="FL717" s="31"/>
      <c r="FM717" s="31"/>
      <c r="FN717" s="31"/>
      <c r="FO717" s="31"/>
      <c r="FP717" s="31"/>
      <c r="FQ717" s="31"/>
      <c r="FR717" s="31"/>
      <c r="FS717" s="31"/>
      <c r="FT717" s="31"/>
      <c r="FU717" s="31"/>
      <c r="FV717" s="31"/>
      <c r="FW717" s="31"/>
      <c r="FX717" s="31"/>
      <c r="FY717" s="31"/>
      <c r="FZ717" s="31"/>
      <c r="GA717" s="31"/>
      <c r="GB717" s="31"/>
      <c r="GC717" s="31"/>
      <c r="GD717" s="31"/>
      <c r="GE717" s="31"/>
      <c r="GF717" s="31"/>
      <c r="GG717" s="31"/>
      <c r="GH717" s="31"/>
      <c r="GI717" s="31"/>
      <c r="GJ717" s="31"/>
      <c r="GK717" s="31"/>
      <c r="GL717" s="31"/>
      <c r="GM717" s="31"/>
      <c r="GN717" s="31"/>
      <c r="GO717" s="31"/>
      <c r="GP717" s="31"/>
      <c r="GQ717" s="31"/>
      <c r="GR717" s="31"/>
      <c r="GS717" s="31"/>
      <c r="GT717" s="31"/>
      <c r="GU717" s="31"/>
      <c r="GV717" s="31"/>
      <c r="GW717" s="31"/>
      <c r="GX717" s="31"/>
      <c r="GY717" s="31"/>
      <c r="GZ717" s="31"/>
      <c r="HA717" s="31"/>
      <c r="HB717" s="31"/>
      <c r="HC717" s="31"/>
      <c r="HD717" s="31"/>
      <c r="HE717" s="31"/>
      <c r="HF717" s="31"/>
      <c r="HG717" s="31"/>
      <c r="HH717" s="31"/>
      <c r="HI717" s="31"/>
      <c r="HJ717" s="31"/>
      <c r="HK717" s="31"/>
      <c r="HL717" s="31"/>
      <c r="HM717" s="31"/>
      <c r="HN717" s="31"/>
      <c r="HO717" s="31"/>
      <c r="HP717" s="31"/>
      <c r="HQ717" s="31"/>
      <c r="HR717" s="31"/>
      <c r="HS717" s="31"/>
      <c r="HT717" s="31"/>
      <c r="HU717" s="31"/>
      <c r="HV717" s="31"/>
      <c r="HW717" s="31"/>
      <c r="HX717" s="31"/>
      <c r="HY717" s="31"/>
      <c r="HZ717" s="31"/>
      <c r="IA717" s="31"/>
      <c r="IB717" s="31"/>
      <c r="IC717" s="31"/>
      <c r="ID717" s="31"/>
      <c r="IE717" s="31"/>
      <c r="IF717" s="31"/>
      <c r="IG717" s="31"/>
      <c r="IH717" s="31"/>
      <c r="II717" s="31"/>
      <c r="IJ717" s="31"/>
      <c r="IK717" s="31"/>
      <c r="IL717" s="31"/>
      <c r="IM717" s="31"/>
      <c r="IN717" s="31"/>
      <c r="IO717" s="31"/>
      <c r="IP717" s="31"/>
      <c r="IQ717" s="31"/>
      <c r="IR717" s="31"/>
      <c r="IS717" s="31"/>
      <c r="IT717" s="31"/>
      <c r="IU717" s="31"/>
      <c r="IV717" s="31"/>
      <c r="IW717" s="31"/>
      <c r="IX717" s="31"/>
      <c r="IY717" s="31"/>
      <c r="IZ717" s="31"/>
      <c r="JA717" s="31"/>
      <c r="JB717" s="31"/>
      <c r="JC717" s="31"/>
      <c r="JD717" s="31"/>
      <c r="JE717" s="31"/>
      <c r="JF717" s="31"/>
      <c r="JG717" s="31"/>
      <c r="JH717" s="31"/>
      <c r="JI717" s="31"/>
      <c r="JJ717" s="31"/>
    </row>
    <row r="718" spans="1:270" ht="15" customHeight="1" thickBot="1" x14ac:dyDescent="0.3">
      <c r="A718" s="24">
        <v>1</v>
      </c>
      <c r="B718" s="342" t="s">
        <v>69</v>
      </c>
      <c r="C718" s="342"/>
      <c r="D718" s="7"/>
      <c r="E718" s="7"/>
      <c r="F718" s="696"/>
      <c r="G718" s="7"/>
      <c r="H718" s="35"/>
      <c r="I718" s="35"/>
      <c r="J718" s="12"/>
      <c r="K718" s="12"/>
      <c r="L718" s="695"/>
      <c r="M718" s="12"/>
      <c r="N718" s="12"/>
      <c r="O718" s="12"/>
      <c r="P718" s="12"/>
      <c r="Q718" s="12"/>
      <c r="R718" s="12"/>
      <c r="S718" s="12"/>
      <c r="T718" s="12"/>
      <c r="U718" s="12"/>
      <c r="V718" s="12"/>
      <c r="W718" s="12"/>
      <c r="X718" s="12"/>
      <c r="Y718" s="3010"/>
      <c r="Z718" s="12"/>
      <c r="AA718" s="12"/>
      <c r="AB718" s="195"/>
      <c r="AC718" s="12"/>
      <c r="AD718" s="12"/>
      <c r="AE718" s="2597"/>
    </row>
    <row r="719" spans="1:270" ht="31.5" customHeight="1" x14ac:dyDescent="0.25">
      <c r="A719" s="24">
        <v>1</v>
      </c>
      <c r="B719" s="2704" t="s">
        <v>276</v>
      </c>
      <c r="C719" s="130"/>
      <c r="D719" s="52"/>
      <c r="E719" s="52"/>
      <c r="F719" s="633"/>
      <c r="G719" s="52"/>
      <c r="H719" s="105"/>
      <c r="I719" s="105"/>
      <c r="J719" s="105"/>
      <c r="K719" s="105"/>
      <c r="L719" s="590"/>
      <c r="M719" s="105"/>
      <c r="N719" s="105"/>
      <c r="O719" s="105"/>
      <c r="P719" s="100"/>
      <c r="Q719" s="100"/>
      <c r="R719" s="100"/>
      <c r="S719" s="100"/>
      <c r="T719" s="100"/>
      <c r="U719" s="100"/>
      <c r="V719" s="100"/>
      <c r="W719" s="100"/>
      <c r="X719" s="100"/>
      <c r="Y719" s="1229"/>
      <c r="Z719" s="100"/>
      <c r="AA719" s="100"/>
      <c r="AB719" s="579"/>
      <c r="AC719" s="100"/>
      <c r="AD719" s="100"/>
      <c r="AE719" s="2597"/>
    </row>
    <row r="720" spans="1:270" s="108" customFormat="1" ht="15" customHeight="1" x14ac:dyDescent="0.25">
      <c r="A720" s="24">
        <v>1</v>
      </c>
      <c r="B720" s="112" t="s">
        <v>5</v>
      </c>
      <c r="C720" s="112"/>
      <c r="D720" s="105"/>
      <c r="E720" s="105"/>
      <c r="F720" s="590"/>
      <c r="G720" s="105"/>
      <c r="H720" s="105"/>
      <c r="I720" s="105"/>
      <c r="J720" s="100"/>
      <c r="K720" s="100"/>
      <c r="L720" s="776"/>
      <c r="M720" s="100"/>
      <c r="N720" s="100"/>
      <c r="O720" s="100"/>
      <c r="P720" s="105"/>
      <c r="Q720" s="105"/>
      <c r="R720" s="105"/>
      <c r="S720" s="105"/>
      <c r="T720" s="105"/>
      <c r="U720" s="105"/>
      <c r="V720" s="105"/>
      <c r="W720" s="105"/>
      <c r="X720" s="105"/>
      <c r="Y720" s="1216"/>
      <c r="Z720" s="105"/>
      <c r="AA720" s="105"/>
      <c r="AB720" s="105"/>
      <c r="AC720" s="105"/>
      <c r="AD720" s="105"/>
      <c r="AE720" s="2597"/>
    </row>
    <row r="721" spans="1:31" s="108" customFormat="1" ht="15" customHeight="1" x14ac:dyDescent="0.25">
      <c r="A721" s="24">
        <v>1</v>
      </c>
      <c r="B721" s="103" t="s">
        <v>10</v>
      </c>
      <c r="C721" s="100">
        <v>340</v>
      </c>
      <c r="D721" s="100">
        <v>467</v>
      </c>
      <c r="E721" s="144">
        <f t="shared" ref="E721:E728" si="413">ROUND(D721/12*$B$3,0)</f>
        <v>350</v>
      </c>
      <c r="F721" s="429">
        <v>368</v>
      </c>
      <c r="G721" s="144">
        <f t="shared" ref="G721:G728" si="414">F721/E721*100</f>
        <v>105.14285714285714</v>
      </c>
      <c r="H721" s="106">
        <v>11</v>
      </c>
      <c r="I721" s="157">
        <f t="shared" ref="I721:I728" si="415">L721/F721</f>
        <v>9.2065217391304355</v>
      </c>
      <c r="J721" s="167">
        <f t="shared" ref="J721:J728" si="416">ROUND(D721*H721,0)</f>
        <v>5137</v>
      </c>
      <c r="K721" s="167">
        <f t="shared" ref="K721:K728" si="417">ROUND(E721*H721,0)</f>
        <v>3850</v>
      </c>
      <c r="L721" s="431">
        <v>3388</v>
      </c>
      <c r="M721" s="167">
        <f t="shared" ref="M721:M729" si="418">L721/K721*100</f>
        <v>88</v>
      </c>
      <c r="N721" s="167">
        <f t="shared" ref="N721:N728" si="419">J721/C721</f>
        <v>15.108823529411765</v>
      </c>
      <c r="O721" s="167">
        <f t="shared" ref="O721:O729" si="420">L721/$B$3*12/N721</f>
        <v>298.9864382583869</v>
      </c>
      <c r="P721" s="314"/>
      <c r="Q721" s="314"/>
      <c r="R721" s="314"/>
      <c r="S721" s="314"/>
      <c r="T721" s="314"/>
      <c r="U721" s="314"/>
      <c r="V721" s="314"/>
      <c r="W721" s="314"/>
      <c r="X721" s="314"/>
      <c r="Y721" s="2979"/>
      <c r="Z721" s="314"/>
      <c r="AA721" s="314"/>
      <c r="AB721" s="314"/>
      <c r="AC721" s="314"/>
      <c r="AD721" s="314"/>
      <c r="AE721" s="2597"/>
    </row>
    <row r="722" spans="1:31" s="108" customFormat="1" ht="15" customHeight="1" x14ac:dyDescent="0.25">
      <c r="A722" s="24">
        <v>1</v>
      </c>
      <c r="B722" s="103" t="s">
        <v>8</v>
      </c>
      <c r="C722" s="100">
        <v>340</v>
      </c>
      <c r="D722" s="100">
        <v>210</v>
      </c>
      <c r="E722" s="144">
        <f t="shared" si="413"/>
        <v>158</v>
      </c>
      <c r="F722" s="429">
        <v>173</v>
      </c>
      <c r="G722" s="144">
        <f t="shared" si="414"/>
        <v>109.49367088607596</v>
      </c>
      <c r="H722" s="106">
        <v>11</v>
      </c>
      <c r="I722" s="157">
        <f t="shared" si="415"/>
        <v>9.8554913294797686</v>
      </c>
      <c r="J722" s="167">
        <f t="shared" si="416"/>
        <v>2310</v>
      </c>
      <c r="K722" s="167">
        <f t="shared" si="417"/>
        <v>1738</v>
      </c>
      <c r="L722" s="431">
        <v>1705</v>
      </c>
      <c r="M722" s="167">
        <f t="shared" si="418"/>
        <v>98.101265822784811</v>
      </c>
      <c r="N722" s="167">
        <f t="shared" si="419"/>
        <v>6.7941176470588234</v>
      </c>
      <c r="O722" s="167">
        <f t="shared" si="420"/>
        <v>334.60317460317464</v>
      </c>
      <c r="P722" s="314"/>
      <c r="Q722" s="314"/>
      <c r="R722" s="314"/>
      <c r="S722" s="314"/>
      <c r="T722" s="314"/>
      <c r="U722" s="314"/>
      <c r="V722" s="314"/>
      <c r="W722" s="314"/>
      <c r="X722" s="314"/>
      <c r="Y722" s="2979"/>
      <c r="Z722" s="314"/>
      <c r="AA722" s="314"/>
      <c r="AB722" s="314"/>
      <c r="AC722" s="314"/>
      <c r="AD722" s="314"/>
      <c r="AE722" s="2597"/>
    </row>
    <row r="723" spans="1:31" s="108" customFormat="1" ht="15" customHeight="1" x14ac:dyDescent="0.25">
      <c r="A723" s="24">
        <v>1</v>
      </c>
      <c r="B723" s="103" t="s">
        <v>6</v>
      </c>
      <c r="C723" s="100">
        <v>340</v>
      </c>
      <c r="D723" s="100">
        <v>530</v>
      </c>
      <c r="E723" s="144">
        <f t="shared" si="413"/>
        <v>398</v>
      </c>
      <c r="F723" s="429">
        <v>468</v>
      </c>
      <c r="G723" s="144">
        <f t="shared" si="414"/>
        <v>117.58793969849246</v>
      </c>
      <c r="H723" s="106">
        <v>9</v>
      </c>
      <c r="I723" s="157">
        <f t="shared" si="415"/>
        <v>9.7179487179487172</v>
      </c>
      <c r="J723" s="167">
        <f t="shared" si="416"/>
        <v>4770</v>
      </c>
      <c r="K723" s="167">
        <f t="shared" si="417"/>
        <v>3582</v>
      </c>
      <c r="L723" s="431">
        <v>4548</v>
      </c>
      <c r="M723" s="167">
        <f t="shared" si="418"/>
        <v>126.96817420435511</v>
      </c>
      <c r="N723" s="167">
        <f t="shared" si="419"/>
        <v>14.029411764705882</v>
      </c>
      <c r="O723" s="167">
        <f t="shared" si="420"/>
        <v>432.23480083857442</v>
      </c>
      <c r="P723" s="314"/>
      <c r="Q723" s="314"/>
      <c r="R723" s="314"/>
      <c r="S723" s="314"/>
      <c r="T723" s="314"/>
      <c r="U723" s="314"/>
      <c r="V723" s="314"/>
      <c r="W723" s="314"/>
      <c r="X723" s="314"/>
      <c r="Y723" s="2979"/>
      <c r="Z723" s="314"/>
      <c r="AA723" s="314"/>
      <c r="AB723" s="314"/>
      <c r="AC723" s="314"/>
      <c r="AD723" s="314"/>
      <c r="AE723" s="2597"/>
    </row>
    <row r="724" spans="1:31" s="108" customFormat="1" ht="15" customHeight="1" x14ac:dyDescent="0.25">
      <c r="A724" s="24">
        <v>1</v>
      </c>
      <c r="B724" s="103" t="s">
        <v>80</v>
      </c>
      <c r="C724" s="100">
        <v>340</v>
      </c>
      <c r="D724" s="100">
        <v>220</v>
      </c>
      <c r="E724" s="144">
        <f t="shared" si="413"/>
        <v>165</v>
      </c>
      <c r="F724" s="429">
        <v>173</v>
      </c>
      <c r="G724" s="144">
        <f t="shared" si="414"/>
        <v>104.84848484848486</v>
      </c>
      <c r="H724" s="106">
        <v>11.9</v>
      </c>
      <c r="I724" s="157">
        <f t="shared" si="415"/>
        <v>11.104046242774567</v>
      </c>
      <c r="J724" s="167">
        <f t="shared" si="416"/>
        <v>2618</v>
      </c>
      <c r="K724" s="167">
        <f t="shared" si="417"/>
        <v>1964</v>
      </c>
      <c r="L724" s="431">
        <v>1921</v>
      </c>
      <c r="M724" s="167">
        <f t="shared" si="418"/>
        <v>97.810590631364562</v>
      </c>
      <c r="N724" s="167">
        <f t="shared" si="419"/>
        <v>7.7</v>
      </c>
      <c r="O724" s="167">
        <f t="shared" si="420"/>
        <v>332.64069264069263</v>
      </c>
      <c r="P724" s="314"/>
      <c r="Q724" s="314"/>
      <c r="R724" s="314"/>
      <c r="S724" s="314"/>
      <c r="T724" s="314"/>
      <c r="U724" s="314"/>
      <c r="V724" s="314"/>
      <c r="W724" s="314"/>
      <c r="X724" s="314"/>
      <c r="Y724" s="2979"/>
      <c r="Z724" s="314"/>
      <c r="AA724" s="314"/>
      <c r="AB724" s="314"/>
      <c r="AC724" s="314"/>
      <c r="AD724" s="314"/>
      <c r="AE724" s="2597"/>
    </row>
    <row r="725" spans="1:31" s="108" customFormat="1" ht="15" customHeight="1" x14ac:dyDescent="0.25">
      <c r="A725" s="24">
        <v>1</v>
      </c>
      <c r="B725" s="103" t="s">
        <v>81</v>
      </c>
      <c r="C725" s="100">
        <v>320</v>
      </c>
      <c r="D725" s="36">
        <v>530</v>
      </c>
      <c r="E725" s="144">
        <f t="shared" si="413"/>
        <v>398</v>
      </c>
      <c r="F725" s="429">
        <v>430</v>
      </c>
      <c r="G725" s="144">
        <f t="shared" si="414"/>
        <v>108.04020100502511</v>
      </c>
      <c r="H725" s="49">
        <v>9</v>
      </c>
      <c r="I725" s="157">
        <f t="shared" si="415"/>
        <v>8.9674418604651169</v>
      </c>
      <c r="J725" s="167">
        <f t="shared" si="416"/>
        <v>4770</v>
      </c>
      <c r="K725" s="167">
        <f t="shared" si="417"/>
        <v>3582</v>
      </c>
      <c r="L725" s="431">
        <v>3856</v>
      </c>
      <c r="M725" s="167">
        <f t="shared" si="418"/>
        <v>107.64935790061418</v>
      </c>
      <c r="N725" s="167">
        <f t="shared" si="419"/>
        <v>14.90625</v>
      </c>
      <c r="O725" s="167">
        <f t="shared" si="420"/>
        <v>344.91125087351509</v>
      </c>
      <c r="P725" s="314"/>
      <c r="Q725" s="314"/>
      <c r="R725" s="314"/>
      <c r="S725" s="314"/>
      <c r="T725" s="314"/>
      <c r="U725" s="314"/>
      <c r="V725" s="314"/>
      <c r="W725" s="314"/>
      <c r="X725" s="314"/>
      <c r="Y725" s="2979"/>
      <c r="Z725" s="314"/>
      <c r="AA725" s="314"/>
      <c r="AB725" s="314"/>
      <c r="AC725" s="314"/>
      <c r="AD725" s="314"/>
      <c r="AE725" s="2597"/>
    </row>
    <row r="726" spans="1:31" s="108" customFormat="1" ht="15" customHeight="1" x14ac:dyDescent="0.25">
      <c r="A726" s="24">
        <v>1</v>
      </c>
      <c r="B726" s="103" t="s">
        <v>29</v>
      </c>
      <c r="C726" s="100">
        <v>300</v>
      </c>
      <c r="D726" s="100">
        <v>380</v>
      </c>
      <c r="E726" s="144">
        <f t="shared" si="413"/>
        <v>285</v>
      </c>
      <c r="F726" s="429">
        <v>207</v>
      </c>
      <c r="G726" s="144">
        <f t="shared" si="414"/>
        <v>72.631578947368425</v>
      </c>
      <c r="H726" s="106">
        <v>5.7</v>
      </c>
      <c r="I726" s="157">
        <f t="shared" si="415"/>
        <v>6.4299516908212562</v>
      </c>
      <c r="J726" s="167">
        <f t="shared" si="416"/>
        <v>2166</v>
      </c>
      <c r="K726" s="167">
        <f t="shared" si="417"/>
        <v>1625</v>
      </c>
      <c r="L726" s="431">
        <v>1331</v>
      </c>
      <c r="M726" s="167">
        <f t="shared" si="418"/>
        <v>81.907692307692301</v>
      </c>
      <c r="N726" s="167">
        <f t="shared" si="419"/>
        <v>7.22</v>
      </c>
      <c r="O726" s="167">
        <f t="shared" si="420"/>
        <v>245.79870729455214</v>
      </c>
      <c r="P726" s="314"/>
      <c r="Q726" s="314"/>
      <c r="R726" s="314"/>
      <c r="S726" s="314"/>
      <c r="T726" s="314"/>
      <c r="U726" s="314"/>
      <c r="V726" s="314"/>
      <c r="W726" s="314"/>
      <c r="X726" s="314"/>
      <c r="Y726" s="2979"/>
      <c r="Z726" s="314"/>
      <c r="AA726" s="314"/>
      <c r="AB726" s="314"/>
      <c r="AC726" s="314"/>
      <c r="AD726" s="314"/>
      <c r="AE726" s="2597"/>
    </row>
    <row r="727" spans="1:31" s="108" customFormat="1" ht="15" customHeight="1" x14ac:dyDescent="0.25">
      <c r="A727" s="24">
        <v>1</v>
      </c>
      <c r="B727" s="103" t="s">
        <v>30</v>
      </c>
      <c r="C727" s="107">
        <v>340</v>
      </c>
      <c r="D727" s="100">
        <v>230</v>
      </c>
      <c r="E727" s="144">
        <f t="shared" si="413"/>
        <v>173</v>
      </c>
      <c r="F727" s="429">
        <v>184</v>
      </c>
      <c r="G727" s="144">
        <f t="shared" si="414"/>
        <v>106.35838150289017</v>
      </c>
      <c r="H727" s="106">
        <v>8</v>
      </c>
      <c r="I727" s="157">
        <f t="shared" si="415"/>
        <v>6.9239130434782608</v>
      </c>
      <c r="J727" s="167">
        <f t="shared" si="416"/>
        <v>1840</v>
      </c>
      <c r="K727" s="167">
        <f t="shared" si="417"/>
        <v>1384</v>
      </c>
      <c r="L727" s="431">
        <v>1274</v>
      </c>
      <c r="M727" s="167">
        <f t="shared" si="418"/>
        <v>92.052023121387279</v>
      </c>
      <c r="N727" s="167">
        <f t="shared" si="419"/>
        <v>5.4117647058823533</v>
      </c>
      <c r="O727" s="167">
        <f t="shared" si="420"/>
        <v>313.88405797101444</v>
      </c>
      <c r="P727" s="314"/>
      <c r="Q727" s="314"/>
      <c r="R727" s="314"/>
      <c r="S727" s="314"/>
      <c r="T727" s="314"/>
      <c r="U727" s="314"/>
      <c r="V727" s="314"/>
      <c r="W727" s="314"/>
      <c r="X727" s="314"/>
      <c r="Y727" s="2979"/>
      <c r="Z727" s="314"/>
      <c r="AA727" s="314"/>
      <c r="AB727" s="314"/>
      <c r="AC727" s="314"/>
      <c r="AD727" s="314"/>
      <c r="AE727" s="2597"/>
    </row>
    <row r="728" spans="1:31" s="108" customFormat="1" ht="15" customHeight="1" x14ac:dyDescent="0.25">
      <c r="A728" s="24">
        <v>1</v>
      </c>
      <c r="B728" s="103" t="s">
        <v>28</v>
      </c>
      <c r="C728" s="100">
        <v>340</v>
      </c>
      <c r="D728" s="107">
        <v>560</v>
      </c>
      <c r="E728" s="144">
        <f t="shared" si="413"/>
        <v>420</v>
      </c>
      <c r="F728" s="429">
        <v>487</v>
      </c>
      <c r="G728" s="144">
        <f t="shared" si="414"/>
        <v>115.95238095238096</v>
      </c>
      <c r="H728" s="276">
        <v>6.1</v>
      </c>
      <c r="I728" s="157">
        <f t="shared" si="415"/>
        <v>7.0472279260780288</v>
      </c>
      <c r="J728" s="167">
        <f t="shared" si="416"/>
        <v>3416</v>
      </c>
      <c r="K728" s="167">
        <f t="shared" si="417"/>
        <v>2562</v>
      </c>
      <c r="L728" s="431">
        <v>3432</v>
      </c>
      <c r="M728" s="167">
        <f t="shared" si="418"/>
        <v>133.95784543325527</v>
      </c>
      <c r="N728" s="167">
        <f t="shared" si="419"/>
        <v>10.047058823529412</v>
      </c>
      <c r="O728" s="167">
        <f t="shared" si="420"/>
        <v>455.45667447306795</v>
      </c>
      <c r="P728" s="314"/>
      <c r="Q728" s="314"/>
      <c r="R728" s="314"/>
      <c r="S728" s="314"/>
      <c r="T728" s="314"/>
      <c r="U728" s="314"/>
      <c r="V728" s="314"/>
      <c r="W728" s="314"/>
      <c r="X728" s="314"/>
      <c r="Y728" s="2980"/>
      <c r="Z728" s="314"/>
      <c r="AA728" s="314"/>
      <c r="AB728" s="314"/>
      <c r="AC728" s="314"/>
      <c r="AD728" s="314"/>
      <c r="AE728" s="2597"/>
    </row>
    <row r="729" spans="1:31" s="428" customFormat="1" ht="15" customHeight="1" x14ac:dyDescent="0.25">
      <c r="A729" s="24">
        <v>1</v>
      </c>
      <c r="B729" s="892" t="s">
        <v>7</v>
      </c>
      <c r="C729" s="892"/>
      <c r="D729" s="666">
        <f>SUM(D721:D728)</f>
        <v>3127</v>
      </c>
      <c r="E729" s="666">
        <f>SUM(E721:E728)</f>
        <v>2347</v>
      </c>
      <c r="F729" s="666">
        <f>SUM(F721:F728)</f>
        <v>2490</v>
      </c>
      <c r="G729" s="666">
        <f>F729/E729*100</f>
        <v>106.09288453344696</v>
      </c>
      <c r="H729" s="893">
        <f>IF(D729=0,0,J729/D729)</f>
        <v>8.6431084106172058</v>
      </c>
      <c r="I729" s="430">
        <f>L729/F729</f>
        <v>8.6164658634538149</v>
      </c>
      <c r="J729" s="666">
        <f>SUM(J721:J728)</f>
        <v>27027</v>
      </c>
      <c r="K729" s="666">
        <f>SUM(K721:K728)</f>
        <v>20287</v>
      </c>
      <c r="L729" s="666">
        <f>SUM(L721:L728)</f>
        <v>21455</v>
      </c>
      <c r="M729" s="431">
        <f t="shared" si="418"/>
        <v>105.75738157440726</v>
      </c>
      <c r="N729" s="666">
        <f>SUM(N721:N728)</f>
        <v>81.217426470588236</v>
      </c>
      <c r="O729" s="431">
        <f t="shared" si="420"/>
        <v>352.22325933986804</v>
      </c>
      <c r="P729" s="666">
        <v>92404.567246172141</v>
      </c>
      <c r="Q729" s="666">
        <v>91788.715264292478</v>
      </c>
      <c r="R729" s="666">
        <v>91788.715264292478</v>
      </c>
      <c r="S729" s="666">
        <v>91788.715264292478</v>
      </c>
      <c r="T729" s="666">
        <v>91788.715264292478</v>
      </c>
      <c r="U729" s="666">
        <v>92110.184881197274</v>
      </c>
      <c r="V729" s="666">
        <v>92819.567972747798</v>
      </c>
      <c r="W729" s="666">
        <v>96217.83739946784</v>
      </c>
      <c r="X729" s="666">
        <v>96217.83739946784</v>
      </c>
      <c r="Y729" s="3233">
        <f>P729/12*$B$3+(Q729-P729)/11*8+(R729-Q729)/10*7+(S729-R729)/9*6+(T729-S729)/8*5+(U729-T729)+(V729-U729)/6*3+(W729-V729)/5*2+(X729-W729)/4*1</f>
        <v>70891.002017539242</v>
      </c>
      <c r="Z729" s="666">
        <f>AC729-AB729</f>
        <v>68302.619020000013</v>
      </c>
      <c r="AA729" s="666">
        <f>Z729-Y729</f>
        <v>-2588.3829975392291</v>
      </c>
      <c r="AB729" s="666">
        <v>-3002.7680700000001</v>
      </c>
      <c r="AC729" s="666">
        <v>65299.850950000015</v>
      </c>
      <c r="AD729" s="666"/>
      <c r="AE729" s="2597"/>
    </row>
    <row r="730" spans="1:31" s="108" customFormat="1" ht="15" customHeight="1" x14ac:dyDescent="0.25">
      <c r="A730" s="24">
        <v>1</v>
      </c>
      <c r="B730" s="533" t="s">
        <v>14</v>
      </c>
      <c r="C730" s="116"/>
      <c r="D730" s="128"/>
      <c r="E730" s="128"/>
      <c r="F730" s="666"/>
      <c r="G730" s="128"/>
      <c r="H730" s="101"/>
      <c r="I730" s="101"/>
      <c r="J730" s="128"/>
      <c r="K730" s="128"/>
      <c r="L730" s="666"/>
      <c r="M730" s="128"/>
      <c r="N730" s="128"/>
      <c r="O730" s="128"/>
      <c r="P730" s="105"/>
      <c r="Q730" s="105"/>
      <c r="R730" s="105"/>
      <c r="S730" s="105"/>
      <c r="T730" s="105"/>
      <c r="U730" s="105"/>
      <c r="V730" s="105"/>
      <c r="W730" s="105"/>
      <c r="X730" s="105"/>
      <c r="Y730" s="3005"/>
      <c r="Z730" s="105"/>
      <c r="AA730" s="105"/>
      <c r="AB730" s="105"/>
      <c r="AC730" s="105"/>
      <c r="AD730" s="105"/>
      <c r="AE730" s="2597"/>
    </row>
    <row r="731" spans="1:31" s="108" customFormat="1" ht="16.5" customHeight="1" x14ac:dyDescent="0.25">
      <c r="A731" s="24">
        <v>1</v>
      </c>
      <c r="B731" s="60" t="s">
        <v>537</v>
      </c>
      <c r="C731" s="59"/>
      <c r="D731" s="143"/>
      <c r="E731" s="143"/>
      <c r="F731" s="432"/>
      <c r="G731" s="143"/>
      <c r="H731" s="50"/>
      <c r="I731" s="50"/>
      <c r="J731" s="38"/>
      <c r="K731" s="38"/>
      <c r="L731" s="680"/>
      <c r="M731" s="38"/>
      <c r="N731" s="38"/>
      <c r="O731" s="38"/>
      <c r="P731" s="53"/>
      <c r="Q731" s="53"/>
      <c r="R731" s="53"/>
      <c r="S731" s="53"/>
      <c r="T731" s="53"/>
      <c r="U731" s="53"/>
      <c r="V731" s="53"/>
      <c r="W731" s="53"/>
      <c r="X731" s="53"/>
      <c r="Y731" s="1026"/>
      <c r="Z731" s="53"/>
      <c r="AA731" s="53"/>
      <c r="AB731" s="53"/>
      <c r="AC731" s="53"/>
      <c r="AD731" s="53"/>
      <c r="AE731" s="2597"/>
    </row>
    <row r="732" spans="1:31" s="108" customFormat="1" ht="27.95" customHeight="1" x14ac:dyDescent="0.25">
      <c r="A732" s="24">
        <v>1</v>
      </c>
      <c r="B732" s="295" t="s">
        <v>229</v>
      </c>
      <c r="C732" s="295"/>
      <c r="D732" s="53">
        <f>SUM(D733:D736)</f>
        <v>13422</v>
      </c>
      <c r="E732" s="53">
        <f>SUM(E733:E736)</f>
        <v>10067</v>
      </c>
      <c r="F732" s="53">
        <f>SUM(F733:F736)</f>
        <v>21400</v>
      </c>
      <c r="G732" s="53">
        <f>F732/E732*100</f>
        <v>212.57574252508195</v>
      </c>
      <c r="H732" s="56"/>
      <c r="I732" s="56"/>
      <c r="J732" s="55"/>
      <c r="K732" s="55"/>
      <c r="L732" s="554"/>
      <c r="M732" s="55"/>
      <c r="N732" s="55"/>
      <c r="O732" s="55"/>
      <c r="P732" s="314"/>
      <c r="Q732" s="314"/>
      <c r="R732" s="314"/>
      <c r="S732" s="314"/>
      <c r="T732" s="314"/>
      <c r="U732" s="314"/>
      <c r="V732" s="314"/>
      <c r="W732" s="314"/>
      <c r="X732" s="314"/>
      <c r="Y732" s="2979"/>
      <c r="Z732" s="314"/>
      <c r="AA732" s="314"/>
      <c r="AB732" s="314"/>
      <c r="AC732" s="314"/>
      <c r="AD732" s="314"/>
      <c r="AE732" s="2597"/>
    </row>
    <row r="733" spans="1:31" s="108" customFormat="1" ht="27.95" customHeight="1" x14ac:dyDescent="0.25">
      <c r="A733" s="24">
        <v>1</v>
      </c>
      <c r="B733" s="295" t="s">
        <v>538</v>
      </c>
      <c r="C733" s="295"/>
      <c r="D733" s="53"/>
      <c r="E733" s="144">
        <f t="shared" ref="E733:E738" si="421">ROUND(D733/12*$B$3,0)</f>
        <v>0</v>
      </c>
      <c r="F733" s="536"/>
      <c r="G733" s="53"/>
      <c r="H733" s="56"/>
      <c r="I733" s="56"/>
      <c r="J733" s="55"/>
      <c r="K733" s="55"/>
      <c r="L733" s="554"/>
      <c r="M733" s="55"/>
      <c r="N733" s="55"/>
      <c r="O733" s="55"/>
      <c r="P733" s="314"/>
      <c r="Q733" s="314"/>
      <c r="R733" s="314"/>
      <c r="S733" s="314"/>
      <c r="T733" s="314"/>
      <c r="U733" s="314"/>
      <c r="V733" s="314"/>
      <c r="W733" s="314"/>
      <c r="X733" s="314"/>
      <c r="Y733" s="2979"/>
      <c r="Z733" s="314"/>
      <c r="AA733" s="314"/>
      <c r="AB733" s="314"/>
      <c r="AC733" s="314"/>
      <c r="AD733" s="314"/>
      <c r="AE733" s="2597"/>
    </row>
    <row r="734" spans="1:31" s="108" customFormat="1" ht="27.95" customHeight="1" x14ac:dyDescent="0.25">
      <c r="A734" s="24">
        <v>1</v>
      </c>
      <c r="B734" s="295" t="s">
        <v>539</v>
      </c>
      <c r="C734" s="295"/>
      <c r="D734" s="53">
        <v>5300</v>
      </c>
      <c r="E734" s="144">
        <f t="shared" si="421"/>
        <v>3975</v>
      </c>
      <c r="F734" s="536">
        <v>2990</v>
      </c>
      <c r="G734" s="53">
        <f t="shared" ref="G734:G739" si="422">F734/E734*100</f>
        <v>75.220125786163521</v>
      </c>
      <c r="H734" s="56"/>
      <c r="I734" s="56"/>
      <c r="J734" s="55"/>
      <c r="K734" s="55"/>
      <c r="L734" s="554"/>
      <c r="M734" s="55"/>
      <c r="N734" s="55"/>
      <c r="O734" s="55"/>
      <c r="P734" s="314"/>
      <c r="Q734" s="314"/>
      <c r="R734" s="314"/>
      <c r="S734" s="314"/>
      <c r="T734" s="314"/>
      <c r="U734" s="314"/>
      <c r="V734" s="314"/>
      <c r="W734" s="314"/>
      <c r="X734" s="314"/>
      <c r="Y734" s="2979"/>
      <c r="Z734" s="314"/>
      <c r="AA734" s="314"/>
      <c r="AB734" s="314"/>
      <c r="AC734" s="314"/>
      <c r="AD734" s="314"/>
      <c r="AE734" s="2597"/>
    </row>
    <row r="735" spans="1:31" s="108" customFormat="1" ht="27.95" customHeight="1" x14ac:dyDescent="0.25">
      <c r="A735" s="24">
        <v>1</v>
      </c>
      <c r="B735" s="295" t="s">
        <v>540</v>
      </c>
      <c r="C735" s="295"/>
      <c r="D735" s="53">
        <v>200</v>
      </c>
      <c r="E735" s="144">
        <f t="shared" si="421"/>
        <v>150</v>
      </c>
      <c r="F735" s="536">
        <v>197</v>
      </c>
      <c r="G735" s="53">
        <f t="shared" si="422"/>
        <v>131.33333333333331</v>
      </c>
      <c r="H735" s="56"/>
      <c r="I735" s="56"/>
      <c r="J735" s="55"/>
      <c r="K735" s="55"/>
      <c r="L735" s="554"/>
      <c r="M735" s="55"/>
      <c r="N735" s="55"/>
      <c r="O735" s="55"/>
      <c r="P735" s="314"/>
      <c r="Q735" s="314"/>
      <c r="R735" s="314"/>
      <c r="S735" s="314"/>
      <c r="T735" s="314"/>
      <c r="U735" s="314"/>
      <c r="V735" s="314"/>
      <c r="W735" s="314"/>
      <c r="X735" s="314"/>
      <c r="Y735" s="2979"/>
      <c r="Z735" s="314"/>
      <c r="AA735" s="314"/>
      <c r="AB735" s="314"/>
      <c r="AC735" s="314"/>
      <c r="AD735" s="314"/>
      <c r="AE735" s="2597"/>
    </row>
    <row r="736" spans="1:31" s="108" customFormat="1" ht="27.95" customHeight="1" x14ac:dyDescent="0.25">
      <c r="A736" s="24">
        <v>1</v>
      </c>
      <c r="B736" s="295" t="s">
        <v>541</v>
      </c>
      <c r="C736" s="295"/>
      <c r="D736" s="53">
        <v>7922</v>
      </c>
      <c r="E736" s="144">
        <f t="shared" si="421"/>
        <v>5942</v>
      </c>
      <c r="F736" s="536">
        <v>18213</v>
      </c>
      <c r="G736" s="53">
        <f t="shared" si="422"/>
        <v>306.51295859979808</v>
      </c>
      <c r="H736" s="56"/>
      <c r="I736" s="56"/>
      <c r="J736" s="55"/>
      <c r="K736" s="55"/>
      <c r="L736" s="554"/>
      <c r="M736" s="55"/>
      <c r="N736" s="55"/>
      <c r="O736" s="55"/>
      <c r="P736" s="314"/>
      <c r="Q736" s="314"/>
      <c r="R736" s="314"/>
      <c r="S736" s="314"/>
      <c r="T736" s="314"/>
      <c r="U736" s="314"/>
      <c r="V736" s="314"/>
      <c r="W736" s="314"/>
      <c r="X736" s="314"/>
      <c r="Y736" s="2979"/>
      <c r="Z736" s="314"/>
      <c r="AA736" s="314"/>
      <c r="AB736" s="314"/>
      <c r="AC736" s="314"/>
      <c r="AD736" s="314"/>
      <c r="AE736" s="2597"/>
    </row>
    <row r="737" spans="1:31" s="108" customFormat="1" ht="27.95" customHeight="1" x14ac:dyDescent="0.25">
      <c r="A737" s="24">
        <v>1</v>
      </c>
      <c r="B737" s="295" t="s">
        <v>171</v>
      </c>
      <c r="C737" s="295"/>
      <c r="D737" s="53">
        <v>48039</v>
      </c>
      <c r="E737" s="144">
        <f t="shared" si="421"/>
        <v>36029</v>
      </c>
      <c r="F737" s="429">
        <f>21322+F738/4/3.2</f>
        <v>23412.0390625</v>
      </c>
      <c r="G737" s="53">
        <f t="shared" si="422"/>
        <v>64.981095957423179</v>
      </c>
      <c r="H737" s="56"/>
      <c r="I737" s="56"/>
      <c r="J737" s="55"/>
      <c r="K737" s="55"/>
      <c r="L737" s="554"/>
      <c r="M737" s="55"/>
      <c r="N737" s="55"/>
      <c r="O737" s="55"/>
      <c r="P737" s="314"/>
      <c r="Q737" s="314"/>
      <c r="R737" s="314"/>
      <c r="S737" s="314"/>
      <c r="T737" s="314"/>
      <c r="U737" s="314"/>
      <c r="V737" s="314"/>
      <c r="W737" s="314"/>
      <c r="X737" s="314"/>
      <c r="Y737" s="2979"/>
      <c r="Z737" s="314"/>
      <c r="AA737" s="314"/>
      <c r="AB737" s="314"/>
      <c r="AC737" s="314"/>
      <c r="AD737" s="314"/>
      <c r="AE737" s="2597"/>
    </row>
    <row r="738" spans="1:31" s="108" customFormat="1" ht="27.95" customHeight="1" x14ac:dyDescent="0.25">
      <c r="A738" s="24">
        <v>1</v>
      </c>
      <c r="B738" s="534" t="s">
        <v>533</v>
      </c>
      <c r="C738" s="295"/>
      <c r="D738" s="53">
        <v>36000</v>
      </c>
      <c r="E738" s="144">
        <f t="shared" si="421"/>
        <v>27000</v>
      </c>
      <c r="F738" s="429">
        <v>26752.5</v>
      </c>
      <c r="G738" s="53">
        <f t="shared" si="422"/>
        <v>99.083333333333329</v>
      </c>
      <c r="H738" s="56"/>
      <c r="I738" s="56"/>
      <c r="J738" s="55"/>
      <c r="K738" s="55"/>
      <c r="L738" s="554"/>
      <c r="M738" s="55"/>
      <c r="N738" s="55"/>
      <c r="O738" s="55"/>
      <c r="P738" s="314"/>
      <c r="Q738" s="314"/>
      <c r="R738" s="314"/>
      <c r="S738" s="314"/>
      <c r="T738" s="314"/>
      <c r="U738" s="314"/>
      <c r="V738" s="314"/>
      <c r="W738" s="314"/>
      <c r="X738" s="314"/>
      <c r="Y738" s="2979"/>
      <c r="Z738" s="314"/>
      <c r="AA738" s="314"/>
      <c r="AB738" s="314"/>
      <c r="AC738" s="314"/>
      <c r="AD738" s="314"/>
      <c r="AE738" s="2597"/>
    </row>
    <row r="739" spans="1:31" s="108" customFormat="1" ht="15" customHeight="1" x14ac:dyDescent="0.25">
      <c r="A739" s="24">
        <v>1</v>
      </c>
      <c r="B739" s="13" t="s">
        <v>185</v>
      </c>
      <c r="C739" s="300"/>
      <c r="D739" s="57">
        <f>D732+D737*3.2</f>
        <v>167146.80000000002</v>
      </c>
      <c r="E739" s="57">
        <f>E732+E737*3.2</f>
        <v>125359.8</v>
      </c>
      <c r="F739" s="57">
        <f>F732+F737*3.2</f>
        <v>96318.525000000009</v>
      </c>
      <c r="G739" s="57">
        <f t="shared" si="422"/>
        <v>76.83366198733566</v>
      </c>
      <c r="H739" s="56"/>
      <c r="I739" s="56"/>
      <c r="J739" s="55"/>
      <c r="K739" s="55"/>
      <c r="L739" s="554"/>
      <c r="M739" s="55"/>
      <c r="N739" s="55"/>
      <c r="O739" s="55"/>
      <c r="P739" s="314"/>
      <c r="Q739" s="314"/>
      <c r="R739" s="314"/>
      <c r="S739" s="314"/>
      <c r="T739" s="314"/>
      <c r="U739" s="314"/>
      <c r="V739" s="314"/>
      <c r="W739" s="314"/>
      <c r="X739" s="314"/>
      <c r="Y739" s="2979"/>
      <c r="Z739" s="314"/>
      <c r="AA739" s="314"/>
      <c r="AB739" s="314"/>
      <c r="AC739" s="314"/>
      <c r="AD739" s="314"/>
      <c r="AE739" s="2597"/>
    </row>
    <row r="740" spans="1:31" s="108" customFormat="1" ht="15" customHeight="1" x14ac:dyDescent="0.25">
      <c r="A740" s="24">
        <v>1</v>
      </c>
      <c r="B740" s="1041" t="s">
        <v>542</v>
      </c>
      <c r="C740" s="557"/>
      <c r="D740" s="53"/>
      <c r="E740" s="53"/>
      <c r="F740" s="53"/>
      <c r="G740" s="57"/>
      <c r="H740" s="56"/>
      <c r="I740" s="56"/>
      <c r="J740" s="55"/>
      <c r="K740" s="55"/>
      <c r="L740" s="554"/>
      <c r="M740" s="55"/>
      <c r="N740" s="55"/>
      <c r="O740" s="55"/>
      <c r="P740" s="314"/>
      <c r="Q740" s="314"/>
      <c r="R740" s="314"/>
      <c r="S740" s="314"/>
      <c r="T740" s="314"/>
      <c r="U740" s="314"/>
      <c r="V740" s="314"/>
      <c r="W740" s="314"/>
      <c r="X740" s="314"/>
      <c r="Y740" s="2979"/>
      <c r="Z740" s="314"/>
      <c r="AA740" s="314"/>
      <c r="AB740" s="314"/>
      <c r="AC740" s="314"/>
      <c r="AD740" s="314"/>
      <c r="AE740" s="2597"/>
    </row>
    <row r="741" spans="1:31" s="108" customFormat="1" ht="15" customHeight="1" x14ac:dyDescent="0.25">
      <c r="A741" s="24">
        <v>1</v>
      </c>
      <c r="B741" s="295" t="s">
        <v>229</v>
      </c>
      <c r="C741" s="295"/>
      <c r="D741" s="53">
        <f>SUM(D743,D748)</f>
        <v>33785</v>
      </c>
      <c r="E741" s="53">
        <f>SUM(E743,E748)</f>
        <v>25341</v>
      </c>
      <c r="F741" s="53">
        <f>SUM(F743,F748)</f>
        <v>20786.877792378451</v>
      </c>
      <c r="G741" s="53">
        <f>F741/E741*100</f>
        <v>82.028640512917605</v>
      </c>
      <c r="H741" s="56"/>
      <c r="I741" s="56"/>
      <c r="J741" s="55"/>
      <c r="K741" s="55"/>
      <c r="L741" s="554"/>
      <c r="M741" s="55"/>
      <c r="N741" s="55"/>
      <c r="O741" s="55"/>
      <c r="P741" s="314"/>
      <c r="Q741" s="314"/>
      <c r="R741" s="314"/>
      <c r="S741" s="314"/>
      <c r="T741" s="314"/>
      <c r="U741" s="314"/>
      <c r="V741" s="314"/>
      <c r="W741" s="314"/>
      <c r="X741" s="314"/>
      <c r="Y741" s="2979"/>
      <c r="Z741" s="314"/>
      <c r="AA741" s="314"/>
      <c r="AB741" s="314"/>
      <c r="AC741" s="314"/>
      <c r="AD741" s="314"/>
      <c r="AE741" s="2597"/>
    </row>
    <row r="742" spans="1:31" s="108" customFormat="1" ht="27.95" customHeight="1" x14ac:dyDescent="0.25">
      <c r="A742" s="24">
        <v>1</v>
      </c>
      <c r="B742" s="295" t="s">
        <v>538</v>
      </c>
      <c r="C742" s="295"/>
      <c r="D742" s="53"/>
      <c r="E742" s="144">
        <f>ROUND(D742/12*$B$3,0)</f>
        <v>0</v>
      </c>
      <c r="F742" s="53"/>
      <c r="G742" s="53"/>
      <c r="H742" s="56"/>
      <c r="I742" s="56"/>
      <c r="J742" s="55"/>
      <c r="K742" s="55"/>
      <c r="L742" s="554"/>
      <c r="M742" s="55"/>
      <c r="N742" s="55"/>
      <c r="O742" s="55"/>
      <c r="P742" s="314"/>
      <c r="Q742" s="314"/>
      <c r="R742" s="314"/>
      <c r="S742" s="314"/>
      <c r="T742" s="314"/>
      <c r="U742" s="314"/>
      <c r="V742" s="314"/>
      <c r="W742" s="314"/>
      <c r="X742" s="314"/>
      <c r="Y742" s="2979"/>
      <c r="Z742" s="314"/>
      <c r="AA742" s="314"/>
      <c r="AB742" s="314"/>
      <c r="AC742" s="314"/>
      <c r="AD742" s="314"/>
      <c r="AE742" s="2597"/>
    </row>
    <row r="743" spans="1:31" s="108" customFormat="1" ht="27.95" customHeight="1" x14ac:dyDescent="0.25">
      <c r="A743" s="24">
        <v>1</v>
      </c>
      <c r="B743" s="303" t="s">
        <v>543</v>
      </c>
      <c r="C743" s="303"/>
      <c r="D743" s="53">
        <f>SUM(D744:D747)</f>
        <v>5850</v>
      </c>
      <c r="E743" s="53">
        <f>SUM(E744:E747)</f>
        <v>4389</v>
      </c>
      <c r="F743" s="53">
        <f>SUM(F744:F747)</f>
        <v>4021</v>
      </c>
      <c r="G743" s="53">
        <f t="shared" ref="G743:G753" si="423">F743/E743*100</f>
        <v>91.615402141717922</v>
      </c>
      <c r="H743" s="56"/>
      <c r="I743" s="56"/>
      <c r="J743" s="55"/>
      <c r="K743" s="55"/>
      <c r="L743" s="554"/>
      <c r="M743" s="55"/>
      <c r="N743" s="55"/>
      <c r="O743" s="55"/>
      <c r="P743" s="314"/>
      <c r="Q743" s="314"/>
      <c r="R743" s="314"/>
      <c r="S743" s="314"/>
      <c r="T743" s="314"/>
      <c r="U743" s="314"/>
      <c r="V743" s="314"/>
      <c r="W743" s="314"/>
      <c r="X743" s="314"/>
      <c r="Y743" s="2979"/>
      <c r="Z743" s="314"/>
      <c r="AA743" s="314"/>
      <c r="AB743" s="314"/>
      <c r="AC743" s="314"/>
      <c r="AD743" s="314"/>
      <c r="AE743" s="2597"/>
    </row>
    <row r="744" spans="1:31" s="108" customFormat="1" ht="27.95" customHeight="1" x14ac:dyDescent="0.25">
      <c r="A744" s="24">
        <v>1</v>
      </c>
      <c r="B744" s="295" t="s">
        <v>544</v>
      </c>
      <c r="C744" s="295"/>
      <c r="D744" s="53">
        <v>2994</v>
      </c>
      <c r="E744" s="144">
        <f>ROUND(D744/12*$B$3,0)</f>
        <v>2246</v>
      </c>
      <c r="F744" s="53">
        <v>2217</v>
      </c>
      <c r="G744" s="53">
        <f t="shared" si="423"/>
        <v>98.708815672306329</v>
      </c>
      <c r="H744" s="56"/>
      <c r="I744" s="56"/>
      <c r="J744" s="55"/>
      <c r="K744" s="55"/>
      <c r="L744" s="554"/>
      <c r="M744" s="55"/>
      <c r="N744" s="55"/>
      <c r="O744" s="55"/>
      <c r="P744" s="314"/>
      <c r="Q744" s="314"/>
      <c r="R744" s="314"/>
      <c r="S744" s="314"/>
      <c r="T744" s="314"/>
      <c r="U744" s="314"/>
      <c r="V744" s="314"/>
      <c r="W744" s="314"/>
      <c r="X744" s="314"/>
      <c r="Y744" s="2979"/>
      <c r="Z744" s="314"/>
      <c r="AA744" s="314"/>
      <c r="AB744" s="314"/>
      <c r="AC744" s="314"/>
      <c r="AD744" s="314"/>
      <c r="AE744" s="2597"/>
    </row>
    <row r="745" spans="1:31" s="108" customFormat="1" ht="27.95" customHeight="1" x14ac:dyDescent="0.25">
      <c r="A745" s="24">
        <v>1</v>
      </c>
      <c r="B745" s="295" t="s">
        <v>545</v>
      </c>
      <c r="C745" s="295"/>
      <c r="D745" s="53">
        <v>913</v>
      </c>
      <c r="E745" s="144">
        <f>ROUND(D745/12*$B$3,0)</f>
        <v>685</v>
      </c>
      <c r="F745" s="53">
        <v>662</v>
      </c>
      <c r="G745" s="53">
        <f t="shared" si="423"/>
        <v>96.642335766423358</v>
      </c>
      <c r="H745" s="56"/>
      <c r="I745" s="56"/>
      <c r="J745" s="55"/>
      <c r="K745" s="55"/>
      <c r="L745" s="554"/>
      <c r="M745" s="55"/>
      <c r="N745" s="55"/>
      <c r="O745" s="55"/>
      <c r="P745" s="314"/>
      <c r="Q745" s="314"/>
      <c r="R745" s="314"/>
      <c r="S745" s="314"/>
      <c r="T745" s="314"/>
      <c r="U745" s="314"/>
      <c r="V745" s="314"/>
      <c r="W745" s="314"/>
      <c r="X745" s="314"/>
      <c r="Y745" s="2979"/>
      <c r="Z745" s="314"/>
      <c r="AA745" s="314"/>
      <c r="AB745" s="314"/>
      <c r="AC745" s="314"/>
      <c r="AD745" s="314"/>
      <c r="AE745" s="2597"/>
    </row>
    <row r="746" spans="1:31" s="108" customFormat="1" ht="27.95" customHeight="1" x14ac:dyDescent="0.25">
      <c r="A746" s="24">
        <v>1</v>
      </c>
      <c r="B746" s="295" t="s">
        <v>613</v>
      </c>
      <c r="C746" s="295"/>
      <c r="D746" s="53">
        <v>405</v>
      </c>
      <c r="E746" s="144">
        <f>ROUND(D746/12*$B$3,0)</f>
        <v>304</v>
      </c>
      <c r="F746" s="53">
        <v>405</v>
      </c>
      <c r="G746" s="53">
        <f t="shared" si="423"/>
        <v>133.2236842105263</v>
      </c>
      <c r="H746" s="56"/>
      <c r="I746" s="56"/>
      <c r="J746" s="55"/>
      <c r="K746" s="55"/>
      <c r="L746" s="554"/>
      <c r="M746" s="55"/>
      <c r="N746" s="55"/>
      <c r="O746" s="55"/>
      <c r="P746" s="314"/>
      <c r="Q746" s="314"/>
      <c r="R746" s="314"/>
      <c r="S746" s="314"/>
      <c r="T746" s="314"/>
      <c r="U746" s="314"/>
      <c r="V746" s="314"/>
      <c r="W746" s="314"/>
      <c r="X746" s="314"/>
      <c r="Y746" s="2979"/>
      <c r="Z746" s="314"/>
      <c r="AA746" s="314"/>
      <c r="AB746" s="314"/>
      <c r="AC746" s="314"/>
      <c r="AD746" s="314"/>
      <c r="AE746" s="2597"/>
    </row>
    <row r="747" spans="1:31" s="108" customFormat="1" ht="36" customHeight="1" x14ac:dyDescent="0.25">
      <c r="A747" s="24">
        <v>1</v>
      </c>
      <c r="B747" s="295" t="s">
        <v>614</v>
      </c>
      <c r="C747" s="295"/>
      <c r="D747" s="53">
        <v>1538</v>
      </c>
      <c r="E747" s="144">
        <f>ROUND(D747/12*$B$3,0)</f>
        <v>1154</v>
      </c>
      <c r="F747" s="53">
        <v>737</v>
      </c>
      <c r="G747" s="53">
        <f t="shared" si="423"/>
        <v>63.864818024263435</v>
      </c>
      <c r="H747" s="56"/>
      <c r="I747" s="56"/>
      <c r="J747" s="55"/>
      <c r="K747" s="55"/>
      <c r="L747" s="554"/>
      <c r="M747" s="55"/>
      <c r="N747" s="55"/>
      <c r="O747" s="55"/>
      <c r="P747" s="314"/>
      <c r="Q747" s="314"/>
      <c r="R747" s="314"/>
      <c r="S747" s="314"/>
      <c r="T747" s="314"/>
      <c r="U747" s="314"/>
      <c r="V747" s="314"/>
      <c r="W747" s="314"/>
      <c r="X747" s="314"/>
      <c r="Y747" s="2979"/>
      <c r="Z747" s="314"/>
      <c r="AA747" s="314"/>
      <c r="AB747" s="314"/>
      <c r="AC747" s="314"/>
      <c r="AD747" s="314"/>
      <c r="AE747" s="2597"/>
    </row>
    <row r="748" spans="1:31" s="108" customFormat="1" ht="43.5" customHeight="1" x14ac:dyDescent="0.25">
      <c r="A748" s="24">
        <v>1</v>
      </c>
      <c r="B748" s="303" t="s">
        <v>546</v>
      </c>
      <c r="C748" s="303"/>
      <c r="D748" s="53">
        <f>SUM(D749:D753)</f>
        <v>27935</v>
      </c>
      <c r="E748" s="53">
        <f>SUM(E749:E753)</f>
        <v>20952</v>
      </c>
      <c r="F748" s="53">
        <f>SUM(F749:F753)</f>
        <v>16765.877792378451</v>
      </c>
      <c r="G748" s="53">
        <f t="shared" si="423"/>
        <v>80.020417107571845</v>
      </c>
      <c r="H748" s="56"/>
      <c r="I748" s="56"/>
      <c r="J748" s="55"/>
      <c r="K748" s="55"/>
      <c r="L748" s="554"/>
      <c r="M748" s="55"/>
      <c r="N748" s="55"/>
      <c r="O748" s="55"/>
      <c r="P748" s="314"/>
      <c r="Q748" s="314"/>
      <c r="R748" s="314"/>
      <c r="S748" s="314"/>
      <c r="T748" s="314"/>
      <c r="U748" s="314"/>
      <c r="V748" s="314"/>
      <c r="W748" s="314"/>
      <c r="X748" s="314"/>
      <c r="Y748" s="2979"/>
      <c r="Z748" s="314"/>
      <c r="AA748" s="314"/>
      <c r="AB748" s="314"/>
      <c r="AC748" s="314"/>
      <c r="AD748" s="314"/>
      <c r="AE748" s="2597"/>
    </row>
    <row r="749" spans="1:31" s="108" customFormat="1" ht="27.95" customHeight="1" x14ac:dyDescent="0.25">
      <c r="A749" s="24">
        <v>1</v>
      </c>
      <c r="B749" s="295" t="s">
        <v>547</v>
      </c>
      <c r="C749" s="295"/>
      <c r="D749" s="53">
        <v>800</v>
      </c>
      <c r="E749" s="144">
        <f t="shared" ref="E749:E756" si="424">ROUND(D749/12*$B$3,0)</f>
        <v>600</v>
      </c>
      <c r="F749" s="53">
        <v>578</v>
      </c>
      <c r="G749" s="53">
        <f t="shared" si="423"/>
        <v>96.333333333333343</v>
      </c>
      <c r="H749" s="56"/>
      <c r="I749" s="56"/>
      <c r="J749" s="55"/>
      <c r="K749" s="55"/>
      <c r="L749" s="554"/>
      <c r="M749" s="55"/>
      <c r="N749" s="55"/>
      <c r="O749" s="55"/>
      <c r="P749" s="314"/>
      <c r="Q749" s="314"/>
      <c r="R749" s="314"/>
      <c r="S749" s="314"/>
      <c r="T749" s="314"/>
      <c r="U749" s="314"/>
      <c r="V749" s="314"/>
      <c r="W749" s="314"/>
      <c r="X749" s="314"/>
      <c r="Y749" s="2979"/>
      <c r="Z749" s="314"/>
      <c r="AA749" s="314"/>
      <c r="AB749" s="314"/>
      <c r="AC749" s="314"/>
      <c r="AD749" s="314"/>
      <c r="AE749" s="2597"/>
    </row>
    <row r="750" spans="1:31" s="108" customFormat="1" ht="72" customHeight="1" x14ac:dyDescent="0.25">
      <c r="A750" s="24">
        <v>1</v>
      </c>
      <c r="B750" s="295" t="s">
        <v>648</v>
      </c>
      <c r="C750" s="295"/>
      <c r="D750" s="53">
        <v>23021</v>
      </c>
      <c r="E750" s="144">
        <f t="shared" si="424"/>
        <v>17266</v>
      </c>
      <c r="F750" s="53">
        <v>11740</v>
      </c>
      <c r="G750" s="53">
        <f t="shared" si="423"/>
        <v>67.994903278118841</v>
      </c>
      <c r="H750" s="56"/>
      <c r="I750" s="56"/>
      <c r="J750" s="55"/>
      <c r="K750" s="55"/>
      <c r="L750" s="554"/>
      <c r="M750" s="55"/>
      <c r="N750" s="55"/>
      <c r="O750" s="55"/>
      <c r="P750" s="314"/>
      <c r="Q750" s="314"/>
      <c r="R750" s="314"/>
      <c r="S750" s="314"/>
      <c r="T750" s="314"/>
      <c r="U750" s="314"/>
      <c r="V750" s="314"/>
      <c r="W750" s="314"/>
      <c r="X750" s="314"/>
      <c r="Y750" s="2979"/>
      <c r="Z750" s="314"/>
      <c r="AA750" s="314"/>
      <c r="AB750" s="314"/>
      <c r="AC750" s="314"/>
      <c r="AD750" s="314"/>
      <c r="AE750" s="2597"/>
    </row>
    <row r="751" spans="1:31" s="108" customFormat="1" ht="40.5" customHeight="1" x14ac:dyDescent="0.25">
      <c r="A751" s="24">
        <v>1</v>
      </c>
      <c r="B751" s="295" t="s">
        <v>561</v>
      </c>
      <c r="C751" s="295"/>
      <c r="D751" s="53">
        <v>879</v>
      </c>
      <c r="E751" s="144">
        <f t="shared" si="424"/>
        <v>659</v>
      </c>
      <c r="F751" s="53">
        <v>1272.8777923784492</v>
      </c>
      <c r="G751" s="53">
        <f t="shared" si="423"/>
        <v>193.15292752328514</v>
      </c>
      <c r="H751" s="56"/>
      <c r="I751" s="56"/>
      <c r="J751" s="55"/>
      <c r="K751" s="55"/>
      <c r="L751" s="554"/>
      <c r="M751" s="55"/>
      <c r="N751" s="55"/>
      <c r="O751" s="55"/>
      <c r="P751" s="314"/>
      <c r="Q751" s="314"/>
      <c r="R751" s="314"/>
      <c r="S751" s="314"/>
      <c r="T751" s="314"/>
      <c r="U751" s="314"/>
      <c r="V751" s="314"/>
      <c r="W751" s="314"/>
      <c r="X751" s="314"/>
      <c r="Y751" s="2979"/>
      <c r="Z751" s="314"/>
      <c r="AA751" s="314"/>
      <c r="AB751" s="314"/>
      <c r="AC751" s="314"/>
      <c r="AD751" s="314"/>
      <c r="AE751" s="2597"/>
    </row>
    <row r="752" spans="1:31" s="108" customFormat="1" ht="27.95" customHeight="1" x14ac:dyDescent="0.25">
      <c r="A752" s="24">
        <v>1</v>
      </c>
      <c r="B752" s="295" t="s">
        <v>562</v>
      </c>
      <c r="C752" s="295"/>
      <c r="D752" s="53">
        <v>3130</v>
      </c>
      <c r="E752" s="144">
        <f t="shared" si="424"/>
        <v>2348</v>
      </c>
      <c r="F752" s="53">
        <v>3068</v>
      </c>
      <c r="G752" s="53">
        <f t="shared" si="423"/>
        <v>130.66439522998297</v>
      </c>
      <c r="H752" s="56"/>
      <c r="I752" s="56"/>
      <c r="J752" s="55"/>
      <c r="K752" s="55"/>
      <c r="L752" s="554"/>
      <c r="M752" s="55"/>
      <c r="N752" s="55"/>
      <c r="O752" s="55"/>
      <c r="P752" s="314"/>
      <c r="Q752" s="314"/>
      <c r="R752" s="314"/>
      <c r="S752" s="314"/>
      <c r="T752" s="314"/>
      <c r="U752" s="314"/>
      <c r="V752" s="314"/>
      <c r="W752" s="314"/>
      <c r="X752" s="314"/>
      <c r="Y752" s="2979"/>
      <c r="Z752" s="314"/>
      <c r="AA752" s="314"/>
      <c r="AB752" s="314"/>
      <c r="AC752" s="314"/>
      <c r="AD752" s="314"/>
      <c r="AE752" s="2597"/>
    </row>
    <row r="753" spans="1:31" s="108" customFormat="1" ht="27.95" customHeight="1" x14ac:dyDescent="0.25">
      <c r="A753" s="24">
        <v>1</v>
      </c>
      <c r="B753" s="295" t="s">
        <v>563</v>
      </c>
      <c r="C753" s="295"/>
      <c r="D753" s="53">
        <v>105</v>
      </c>
      <c r="E753" s="144">
        <f t="shared" si="424"/>
        <v>79</v>
      </c>
      <c r="F753" s="53">
        <v>107</v>
      </c>
      <c r="G753" s="53">
        <f t="shared" si="423"/>
        <v>135.44303797468353</v>
      </c>
      <c r="H753" s="56"/>
      <c r="I753" s="56"/>
      <c r="J753" s="55"/>
      <c r="K753" s="55"/>
      <c r="L753" s="554"/>
      <c r="M753" s="55"/>
      <c r="N753" s="55"/>
      <c r="O753" s="55"/>
      <c r="P753" s="314"/>
      <c r="Q753" s="314"/>
      <c r="R753" s="314"/>
      <c r="S753" s="314"/>
      <c r="T753" s="314"/>
      <c r="U753" s="314"/>
      <c r="V753" s="314"/>
      <c r="W753" s="314"/>
      <c r="X753" s="314"/>
      <c r="Y753" s="2979"/>
      <c r="Z753" s="314"/>
      <c r="AA753" s="314"/>
      <c r="AB753" s="314"/>
      <c r="AC753" s="314"/>
      <c r="AD753" s="314"/>
      <c r="AE753" s="2597"/>
    </row>
    <row r="754" spans="1:31" s="108" customFormat="1" ht="27.95" customHeight="1" x14ac:dyDescent="0.25">
      <c r="A754" s="24">
        <v>1</v>
      </c>
      <c r="B754" s="295" t="s">
        <v>171</v>
      </c>
      <c r="C754" s="295"/>
      <c r="D754" s="53"/>
      <c r="E754" s="144">
        <f t="shared" si="424"/>
        <v>0</v>
      </c>
      <c r="F754" s="53"/>
      <c r="G754" s="53"/>
      <c r="H754" s="56"/>
      <c r="I754" s="56"/>
      <c r="J754" s="55"/>
      <c r="K754" s="55"/>
      <c r="L754" s="554"/>
      <c r="M754" s="55"/>
      <c r="N754" s="55"/>
      <c r="O754" s="55"/>
      <c r="P754" s="314"/>
      <c r="Q754" s="314"/>
      <c r="R754" s="314"/>
      <c r="S754" s="314"/>
      <c r="T754" s="314"/>
      <c r="U754" s="314"/>
      <c r="V754" s="314"/>
      <c r="W754" s="314"/>
      <c r="X754" s="314"/>
      <c r="Y754" s="2979"/>
      <c r="Z754" s="314"/>
      <c r="AA754" s="314"/>
      <c r="AB754" s="314"/>
      <c r="AC754" s="314"/>
      <c r="AD754" s="314"/>
      <c r="AE754" s="2597"/>
    </row>
    <row r="755" spans="1:31" s="108" customFormat="1" ht="27.95" customHeight="1" x14ac:dyDescent="0.25">
      <c r="A755" s="24">
        <v>1</v>
      </c>
      <c r="B755" s="979" t="s">
        <v>172</v>
      </c>
      <c r="C755" s="295"/>
      <c r="D755" s="53">
        <v>13672</v>
      </c>
      <c r="E755" s="144">
        <f t="shared" si="424"/>
        <v>10254</v>
      </c>
      <c r="F755" s="429">
        <v>4458</v>
      </c>
      <c r="G755" s="53">
        <f>F755/E755*100</f>
        <v>43.475716793446459</v>
      </c>
      <c r="H755" s="56"/>
      <c r="I755" s="56"/>
      <c r="J755" s="55"/>
      <c r="K755" s="55"/>
      <c r="L755" s="554"/>
      <c r="M755" s="55"/>
      <c r="N755" s="55"/>
      <c r="O755" s="55"/>
      <c r="P755" s="314"/>
      <c r="Q755" s="314"/>
      <c r="R755" s="314"/>
      <c r="S755" s="314"/>
      <c r="T755" s="314"/>
      <c r="U755" s="314"/>
      <c r="V755" s="314"/>
      <c r="W755" s="314"/>
      <c r="X755" s="314"/>
      <c r="Y755" s="2979"/>
      <c r="Z755" s="314"/>
      <c r="AA755" s="314"/>
      <c r="AB755" s="314"/>
      <c r="AC755" s="314"/>
      <c r="AD755" s="314"/>
      <c r="AE755" s="2597"/>
    </row>
    <row r="756" spans="1:31" s="108" customFormat="1" ht="27.95" customHeight="1" x14ac:dyDescent="0.25">
      <c r="A756" s="24"/>
      <c r="B756" s="983" t="s">
        <v>559</v>
      </c>
      <c r="C756" s="295"/>
      <c r="D756" s="53">
        <v>830</v>
      </c>
      <c r="E756" s="144">
        <f t="shared" si="424"/>
        <v>623</v>
      </c>
      <c r="F756" s="429">
        <v>420</v>
      </c>
      <c r="G756" s="53">
        <f>F756/E756*100</f>
        <v>67.415730337078656</v>
      </c>
      <c r="H756" s="56"/>
      <c r="I756" s="56"/>
      <c r="J756" s="55"/>
      <c r="K756" s="55"/>
      <c r="L756" s="554"/>
      <c r="M756" s="55"/>
      <c r="N756" s="55"/>
      <c r="O756" s="55"/>
      <c r="P756" s="314"/>
      <c r="Q756" s="314"/>
      <c r="R756" s="314"/>
      <c r="S756" s="314"/>
      <c r="T756" s="314"/>
      <c r="U756" s="314"/>
      <c r="V756" s="314"/>
      <c r="W756" s="314"/>
      <c r="X756" s="314"/>
      <c r="Y756" s="2979"/>
      <c r="Z756" s="314"/>
      <c r="AA756" s="314"/>
      <c r="AB756" s="314"/>
      <c r="AC756" s="314"/>
      <c r="AD756" s="314"/>
      <c r="AE756" s="2597"/>
    </row>
    <row r="757" spans="1:31" s="108" customFormat="1" ht="15" customHeight="1" x14ac:dyDescent="0.25">
      <c r="A757" s="24">
        <v>1</v>
      </c>
      <c r="B757" s="13" t="s">
        <v>180</v>
      </c>
      <c r="C757" s="302"/>
      <c r="D757" s="57">
        <f>D741+D755</f>
        <v>47457</v>
      </c>
      <c r="E757" s="57">
        <f>E741+E755</f>
        <v>35595</v>
      </c>
      <c r="F757" s="57">
        <f>F741+F755</f>
        <v>25244.877792378451</v>
      </c>
      <c r="G757" s="57">
        <f>F757/E757*100</f>
        <v>70.922539099251154</v>
      </c>
      <c r="H757" s="56"/>
      <c r="I757" s="56"/>
      <c r="J757" s="55"/>
      <c r="K757" s="55"/>
      <c r="L757" s="554"/>
      <c r="M757" s="55"/>
      <c r="N757" s="55"/>
      <c r="O757" s="55"/>
      <c r="P757" s="314"/>
      <c r="Q757" s="314"/>
      <c r="R757" s="314"/>
      <c r="S757" s="314"/>
      <c r="T757" s="314"/>
      <c r="U757" s="314"/>
      <c r="V757" s="314"/>
      <c r="W757" s="314"/>
      <c r="X757" s="314"/>
      <c r="Y757" s="2979"/>
      <c r="Z757" s="314"/>
      <c r="AA757" s="314"/>
      <c r="AB757" s="314"/>
      <c r="AC757" s="314"/>
      <c r="AD757" s="314"/>
      <c r="AE757" s="2597"/>
    </row>
    <row r="758" spans="1:31" s="108" customFormat="1" ht="15" customHeight="1" x14ac:dyDescent="0.25">
      <c r="A758" s="24">
        <v>1</v>
      </c>
      <c r="B758" s="304" t="s">
        <v>593</v>
      </c>
      <c r="C758" s="304"/>
      <c r="D758" s="128">
        <f>SUM(D757,D739)</f>
        <v>214603.80000000002</v>
      </c>
      <c r="E758" s="128">
        <f>SUM(E757,E739)</f>
        <v>160954.79999999999</v>
      </c>
      <c r="F758" s="128">
        <f>SUM(F757,F739)</f>
        <v>121563.40279237846</v>
      </c>
      <c r="G758" s="128">
        <f>F758/E758*100</f>
        <v>75.526422817075641</v>
      </c>
      <c r="H758" s="101"/>
      <c r="I758" s="101"/>
      <c r="J758" s="128"/>
      <c r="K758" s="128"/>
      <c r="L758" s="666"/>
      <c r="M758" s="128"/>
      <c r="N758" s="128"/>
      <c r="O758" s="128"/>
      <c r="P758" s="120">
        <v>105104.51717933334</v>
      </c>
      <c r="Q758" s="120">
        <v>104405.06171401935</v>
      </c>
      <c r="R758" s="120">
        <v>104405.06171401935</v>
      </c>
      <c r="S758" s="120">
        <v>104405.06171401935</v>
      </c>
      <c r="T758" s="120">
        <v>104396.31367122896</v>
      </c>
      <c r="U758" s="120">
        <v>107588.38457146258</v>
      </c>
      <c r="V758" s="120">
        <v>107588.38457146258</v>
      </c>
      <c r="W758" s="120">
        <v>109821.90357146258</v>
      </c>
      <c r="X758" s="120">
        <v>109818.45001</v>
      </c>
      <c r="Y758" s="2981">
        <f>P758/12*$B$3+(Q758-P758)/11*8+(R758-Q758)/10*7+(S758-R758)/9*6+(T758-S758)/8*5+(U758-T758)/7*4+(V758-U758)/6*3+(W758-V758)/5*2+(X758-W758)/4*1</f>
        <v>81030.810197944884</v>
      </c>
      <c r="Z758" s="120">
        <f>AC758-AB758</f>
        <v>75864.410789999994</v>
      </c>
      <c r="AA758" s="120">
        <f>Z758-Y758</f>
        <v>-5166.3994079448894</v>
      </c>
      <c r="AB758" s="120">
        <v>-386.08409999999998</v>
      </c>
      <c r="AC758" s="120">
        <v>75478.326690000002</v>
      </c>
      <c r="AD758" s="120"/>
      <c r="AE758" s="2597"/>
    </row>
    <row r="759" spans="1:31" s="108" customFormat="1" ht="15" customHeight="1" x14ac:dyDescent="0.25">
      <c r="A759" s="24">
        <v>1</v>
      </c>
      <c r="B759" s="202" t="s">
        <v>33</v>
      </c>
      <c r="C759" s="202"/>
      <c r="D759" s="127"/>
      <c r="E759" s="127"/>
      <c r="F759" s="667"/>
      <c r="G759" s="127"/>
      <c r="H759" s="101"/>
      <c r="I759" s="101"/>
      <c r="J759" s="128"/>
      <c r="K759" s="128"/>
      <c r="L759" s="666"/>
      <c r="M759" s="128"/>
      <c r="N759" s="128"/>
      <c r="O759" s="128"/>
      <c r="P759" s="37"/>
      <c r="Q759" s="37"/>
      <c r="R759" s="37"/>
      <c r="S759" s="37"/>
      <c r="T759" s="37"/>
      <c r="U759" s="37"/>
      <c r="V759" s="37"/>
      <c r="W759" s="37"/>
      <c r="X759" s="37"/>
      <c r="Y759" s="2977"/>
      <c r="Z759" s="37"/>
      <c r="AA759" s="37"/>
      <c r="AB759" s="37"/>
      <c r="AC759" s="37"/>
      <c r="AD759" s="37"/>
      <c r="AE759" s="2597"/>
    </row>
    <row r="760" spans="1:31" s="108" customFormat="1" ht="15" customHeight="1" x14ac:dyDescent="0.25">
      <c r="A760" s="24">
        <v>1</v>
      </c>
      <c r="B760" s="47" t="s">
        <v>81</v>
      </c>
      <c r="C760" s="618">
        <v>300</v>
      </c>
      <c r="D760" s="104">
        <v>400</v>
      </c>
      <c r="E760" s="144">
        <f t="shared" ref="E760:E765" si="425">ROUND(D760/12*$B$3,0)</f>
        <v>300</v>
      </c>
      <c r="F760" s="429">
        <v>331</v>
      </c>
      <c r="G760" s="144">
        <f t="shared" ref="G760:G765" si="426">F760/E760*100</f>
        <v>110.33333333333333</v>
      </c>
      <c r="H760" s="50">
        <v>10</v>
      </c>
      <c r="I760" s="157">
        <f t="shared" ref="I760:I765" si="427">L760/F760</f>
        <v>10.021148036253777</v>
      </c>
      <c r="J760" s="167">
        <f t="shared" ref="J760:J765" si="428">ROUND(D760*H760,0)</f>
        <v>4000</v>
      </c>
      <c r="K760" s="167">
        <f t="shared" ref="K760:K765" si="429">ROUND(E760*H760,0)</f>
        <v>3000</v>
      </c>
      <c r="L760" s="431">
        <v>3317</v>
      </c>
      <c r="M760" s="167">
        <f t="shared" ref="M760:M766" si="430">L760/K760*100</f>
        <v>110.56666666666666</v>
      </c>
      <c r="N760" s="167">
        <f t="shared" ref="N760:N765" si="431">J760/C760</f>
        <v>13.333333333333334</v>
      </c>
      <c r="O760" s="167">
        <f t="shared" ref="O760:O766" si="432">L760/$B$3*12/N760</f>
        <v>331.69999999999993</v>
      </c>
      <c r="P760" s="314"/>
      <c r="Q760" s="314"/>
      <c r="R760" s="314"/>
      <c r="S760" s="314"/>
      <c r="T760" s="314"/>
      <c r="U760" s="314"/>
      <c r="V760" s="314"/>
      <c r="W760" s="314"/>
      <c r="X760" s="314"/>
      <c r="Y760" s="2979"/>
      <c r="Z760" s="314"/>
      <c r="AA760" s="314"/>
      <c r="AB760" s="314"/>
      <c r="AC760" s="314"/>
      <c r="AD760" s="314"/>
      <c r="AE760" s="2597"/>
    </row>
    <row r="761" spans="1:31" s="108" customFormat="1" ht="15" customHeight="1" x14ac:dyDescent="0.25">
      <c r="A761" s="24">
        <v>1</v>
      </c>
      <c r="B761" s="47" t="s">
        <v>6</v>
      </c>
      <c r="C761" s="618">
        <v>300</v>
      </c>
      <c r="D761" s="104">
        <v>170</v>
      </c>
      <c r="E761" s="144">
        <f t="shared" si="425"/>
        <v>128</v>
      </c>
      <c r="F761" s="429">
        <v>128</v>
      </c>
      <c r="G761" s="144">
        <f t="shared" si="426"/>
        <v>100</v>
      </c>
      <c r="H761" s="50">
        <v>9</v>
      </c>
      <c r="I761" s="157">
        <f t="shared" si="427"/>
        <v>10.796875</v>
      </c>
      <c r="J761" s="167">
        <f t="shared" si="428"/>
        <v>1530</v>
      </c>
      <c r="K761" s="167">
        <f t="shared" si="429"/>
        <v>1152</v>
      </c>
      <c r="L761" s="431">
        <v>1382</v>
      </c>
      <c r="M761" s="167">
        <f t="shared" si="430"/>
        <v>119.96527777777777</v>
      </c>
      <c r="N761" s="167">
        <f t="shared" si="431"/>
        <v>5.0999999999999996</v>
      </c>
      <c r="O761" s="167">
        <f t="shared" si="432"/>
        <v>361.30718954248368</v>
      </c>
      <c r="P761" s="314"/>
      <c r="Q761" s="314"/>
      <c r="R761" s="314"/>
      <c r="S761" s="314"/>
      <c r="T761" s="314"/>
      <c r="U761" s="314"/>
      <c r="V761" s="314"/>
      <c r="W761" s="314"/>
      <c r="X761" s="314"/>
      <c r="Y761" s="2979"/>
      <c r="Z761" s="314"/>
      <c r="AA761" s="314"/>
      <c r="AB761" s="314"/>
      <c r="AC761" s="314"/>
      <c r="AD761" s="314"/>
      <c r="AE761" s="2597"/>
    </row>
    <row r="762" spans="1:31" s="108" customFormat="1" ht="15" customHeight="1" x14ac:dyDescent="0.25">
      <c r="A762" s="24">
        <v>1</v>
      </c>
      <c r="B762" s="47" t="s">
        <v>10</v>
      </c>
      <c r="C762" s="618">
        <v>300</v>
      </c>
      <c r="D762" s="104">
        <v>210</v>
      </c>
      <c r="E762" s="144">
        <f t="shared" si="425"/>
        <v>158</v>
      </c>
      <c r="F762" s="429">
        <v>168</v>
      </c>
      <c r="G762" s="144">
        <f t="shared" si="426"/>
        <v>106.32911392405062</v>
      </c>
      <c r="H762" s="50">
        <v>9</v>
      </c>
      <c r="I762" s="157">
        <f t="shared" si="427"/>
        <v>9.4940476190476186</v>
      </c>
      <c r="J762" s="167">
        <f t="shared" si="428"/>
        <v>1890</v>
      </c>
      <c r="K762" s="167">
        <f t="shared" si="429"/>
        <v>1422</v>
      </c>
      <c r="L762" s="431">
        <v>1595</v>
      </c>
      <c r="M762" s="167">
        <f t="shared" si="430"/>
        <v>112.16596343178622</v>
      </c>
      <c r="N762" s="167">
        <f t="shared" si="431"/>
        <v>6.3</v>
      </c>
      <c r="O762" s="167">
        <f t="shared" si="432"/>
        <v>337.56613756613763</v>
      </c>
      <c r="P762" s="314"/>
      <c r="Q762" s="314"/>
      <c r="R762" s="314"/>
      <c r="S762" s="314"/>
      <c r="T762" s="314"/>
      <c r="U762" s="314"/>
      <c r="V762" s="314"/>
      <c r="W762" s="314"/>
      <c r="X762" s="314"/>
      <c r="Y762" s="2979"/>
      <c r="Z762" s="314"/>
      <c r="AA762" s="314"/>
      <c r="AB762" s="314"/>
      <c r="AC762" s="314"/>
      <c r="AD762" s="314"/>
      <c r="AE762" s="2597"/>
    </row>
    <row r="763" spans="1:31" s="108" customFormat="1" ht="15" customHeight="1" x14ac:dyDescent="0.25">
      <c r="A763" s="24">
        <v>1</v>
      </c>
      <c r="B763" s="47" t="s">
        <v>9</v>
      </c>
      <c r="C763" s="618">
        <v>300</v>
      </c>
      <c r="D763" s="104">
        <v>70</v>
      </c>
      <c r="E763" s="144">
        <f t="shared" si="425"/>
        <v>53</v>
      </c>
      <c r="F763" s="429">
        <v>71</v>
      </c>
      <c r="G763" s="144">
        <f t="shared" si="426"/>
        <v>133.96226415094338</v>
      </c>
      <c r="H763" s="50">
        <v>12</v>
      </c>
      <c r="I763" s="157">
        <f t="shared" si="427"/>
        <v>10.605633802816902</v>
      </c>
      <c r="J763" s="167">
        <f t="shared" si="428"/>
        <v>840</v>
      </c>
      <c r="K763" s="167">
        <f t="shared" si="429"/>
        <v>636</v>
      </c>
      <c r="L763" s="431">
        <v>753</v>
      </c>
      <c r="M763" s="167">
        <f t="shared" si="430"/>
        <v>118.39622641509433</v>
      </c>
      <c r="N763" s="167">
        <f t="shared" si="431"/>
        <v>2.8</v>
      </c>
      <c r="O763" s="167">
        <f t="shared" si="432"/>
        <v>358.57142857142861</v>
      </c>
      <c r="P763" s="314"/>
      <c r="Q763" s="314"/>
      <c r="R763" s="314"/>
      <c r="S763" s="314"/>
      <c r="T763" s="314"/>
      <c r="U763" s="314"/>
      <c r="V763" s="314"/>
      <c r="W763" s="314"/>
      <c r="X763" s="314"/>
      <c r="Y763" s="2979"/>
      <c r="Z763" s="314"/>
      <c r="AA763" s="314"/>
      <c r="AB763" s="314"/>
      <c r="AC763" s="314"/>
      <c r="AD763" s="314"/>
      <c r="AE763" s="2597"/>
    </row>
    <row r="764" spans="1:31" s="108" customFormat="1" ht="15" customHeight="1" x14ac:dyDescent="0.25">
      <c r="A764" s="24">
        <v>1</v>
      </c>
      <c r="B764" s="47" t="s">
        <v>28</v>
      </c>
      <c r="C764" s="618">
        <v>300</v>
      </c>
      <c r="D764" s="104">
        <v>280</v>
      </c>
      <c r="E764" s="144">
        <f t="shared" si="425"/>
        <v>210</v>
      </c>
      <c r="F764" s="429">
        <v>272</v>
      </c>
      <c r="G764" s="144">
        <f t="shared" si="426"/>
        <v>129.52380952380952</v>
      </c>
      <c r="H764" s="50">
        <v>6.1</v>
      </c>
      <c r="I764" s="157">
        <f t="shared" si="427"/>
        <v>4.555147058823529</v>
      </c>
      <c r="J764" s="167">
        <f t="shared" si="428"/>
        <v>1708</v>
      </c>
      <c r="K764" s="167">
        <f t="shared" si="429"/>
        <v>1281</v>
      </c>
      <c r="L764" s="431">
        <v>1239</v>
      </c>
      <c r="M764" s="167">
        <f t="shared" si="430"/>
        <v>96.721311475409834</v>
      </c>
      <c r="N764" s="167">
        <f t="shared" si="431"/>
        <v>5.6933333333333334</v>
      </c>
      <c r="O764" s="167">
        <f t="shared" si="432"/>
        <v>290.1639344262295</v>
      </c>
      <c r="P764" s="314"/>
      <c r="Q764" s="314"/>
      <c r="R764" s="314"/>
      <c r="S764" s="314"/>
      <c r="T764" s="314"/>
      <c r="U764" s="314"/>
      <c r="V764" s="314"/>
      <c r="W764" s="314"/>
      <c r="X764" s="314"/>
      <c r="Y764" s="2979"/>
      <c r="Z764" s="314"/>
      <c r="AA764" s="314"/>
      <c r="AB764" s="314"/>
      <c r="AC764" s="314"/>
      <c r="AD764" s="314"/>
      <c r="AE764" s="2597"/>
    </row>
    <row r="765" spans="1:31" s="108" customFormat="1" ht="15" customHeight="1" x14ac:dyDescent="0.25">
      <c r="A765" s="24">
        <v>1</v>
      </c>
      <c r="B765" s="47" t="s">
        <v>30</v>
      </c>
      <c r="C765" s="618">
        <v>300</v>
      </c>
      <c r="D765" s="104">
        <v>100</v>
      </c>
      <c r="E765" s="144">
        <f t="shared" si="425"/>
        <v>75</v>
      </c>
      <c r="F765" s="429">
        <v>80</v>
      </c>
      <c r="G765" s="144">
        <f t="shared" si="426"/>
        <v>106.66666666666667</v>
      </c>
      <c r="H765" s="50">
        <v>8</v>
      </c>
      <c r="I765" s="157">
        <f t="shared" si="427"/>
        <v>7.4749999999999996</v>
      </c>
      <c r="J765" s="167">
        <f t="shared" si="428"/>
        <v>800</v>
      </c>
      <c r="K765" s="167">
        <f t="shared" si="429"/>
        <v>600</v>
      </c>
      <c r="L765" s="431">
        <v>598</v>
      </c>
      <c r="M765" s="167">
        <f t="shared" si="430"/>
        <v>99.666666666666671</v>
      </c>
      <c r="N765" s="167">
        <f t="shared" si="431"/>
        <v>2.6666666666666665</v>
      </c>
      <c r="O765" s="167">
        <f t="shared" si="432"/>
        <v>299</v>
      </c>
      <c r="P765" s="314"/>
      <c r="Q765" s="314"/>
      <c r="R765" s="314"/>
      <c r="S765" s="314"/>
      <c r="T765" s="314"/>
      <c r="U765" s="314"/>
      <c r="V765" s="314"/>
      <c r="W765" s="314"/>
      <c r="X765" s="314"/>
      <c r="Y765" s="2979"/>
      <c r="Z765" s="314"/>
      <c r="AA765" s="314"/>
      <c r="AB765" s="314"/>
      <c r="AC765" s="314"/>
      <c r="AD765" s="314"/>
      <c r="AE765" s="2597"/>
    </row>
    <row r="766" spans="1:31" s="108" customFormat="1" ht="15" customHeight="1" x14ac:dyDescent="0.25">
      <c r="A766" s="24">
        <v>1</v>
      </c>
      <c r="B766" s="254" t="s">
        <v>13</v>
      </c>
      <c r="C766" s="254"/>
      <c r="D766" s="187">
        <f>SUM(D760:D765)</f>
        <v>1230</v>
      </c>
      <c r="E766" s="187">
        <f>SUM(E760:E765)</f>
        <v>924</v>
      </c>
      <c r="F766" s="560">
        <f>SUM(F760:F765)</f>
        <v>1050</v>
      </c>
      <c r="G766" s="187">
        <f>F766/E766*100</f>
        <v>113.63636363636364</v>
      </c>
      <c r="H766" s="97">
        <f>IF(D766=0,0,J766/D766)</f>
        <v>8.7544715447154466</v>
      </c>
      <c r="I766" s="156">
        <f>L766/F766</f>
        <v>8.4609523809523814</v>
      </c>
      <c r="J766" s="187">
        <f>SUM(J760:J765)</f>
        <v>10768</v>
      </c>
      <c r="K766" s="187">
        <f>SUM(K760:K765)</f>
        <v>8091</v>
      </c>
      <c r="L766" s="560">
        <f>SUM(L760:L765)</f>
        <v>8884</v>
      </c>
      <c r="M766" s="167">
        <f t="shared" si="430"/>
        <v>109.80101347175875</v>
      </c>
      <c r="N766" s="186">
        <f>SUM(N760:N765)</f>
        <v>35.893333333333331</v>
      </c>
      <c r="O766" s="167">
        <f t="shared" si="432"/>
        <v>330.01485884101038</v>
      </c>
      <c r="P766" s="187"/>
      <c r="Q766" s="187"/>
      <c r="R766" s="187"/>
      <c r="S766" s="187"/>
      <c r="T766" s="187"/>
      <c r="U766" s="187"/>
      <c r="V766" s="187"/>
      <c r="W766" s="187"/>
      <c r="X766" s="187"/>
      <c r="Y766" s="2991"/>
      <c r="Z766" s="187"/>
      <c r="AA766" s="187"/>
      <c r="AB766" s="187"/>
      <c r="AC766" s="187"/>
      <c r="AD766" s="187"/>
      <c r="AE766" s="2597"/>
    </row>
    <row r="767" spans="1:31" s="108" customFormat="1" ht="15" customHeight="1" x14ac:dyDescent="0.25">
      <c r="A767" s="24">
        <v>1</v>
      </c>
      <c r="B767" s="202" t="s">
        <v>157</v>
      </c>
      <c r="C767" s="254"/>
      <c r="D767" s="187"/>
      <c r="E767" s="187"/>
      <c r="F767" s="560"/>
      <c r="G767" s="187"/>
      <c r="H767" s="97"/>
      <c r="I767" s="156"/>
      <c r="J767" s="187"/>
      <c r="K767" s="187"/>
      <c r="L767" s="560"/>
      <c r="M767" s="167"/>
      <c r="N767" s="167"/>
      <c r="O767" s="167"/>
      <c r="P767" s="187"/>
      <c r="Q767" s="187"/>
      <c r="R767" s="187"/>
      <c r="S767" s="187"/>
      <c r="T767" s="187"/>
      <c r="U767" s="187"/>
      <c r="V767" s="187"/>
      <c r="W767" s="187"/>
      <c r="X767" s="187"/>
      <c r="Y767" s="2991"/>
      <c r="Z767" s="187"/>
      <c r="AA767" s="187"/>
      <c r="AB767" s="187"/>
      <c r="AC767" s="187"/>
      <c r="AD767" s="187"/>
      <c r="AE767" s="2597"/>
    </row>
    <row r="768" spans="1:31" s="108" customFormat="1" ht="15" customHeight="1" x14ac:dyDescent="0.25">
      <c r="A768" s="24">
        <v>1</v>
      </c>
      <c r="B768" s="424" t="s">
        <v>214</v>
      </c>
      <c r="C768" s="103">
        <v>240</v>
      </c>
      <c r="D768" s="104">
        <v>400</v>
      </c>
      <c r="E768" s="144">
        <f>ROUND(D768/12*$B$3,0)</f>
        <v>300</v>
      </c>
      <c r="F768" s="429">
        <v>315</v>
      </c>
      <c r="G768" s="144">
        <f t="shared" ref="G768:G775" si="433">F768/E768*100</f>
        <v>105</v>
      </c>
      <c r="H768" s="276">
        <v>8</v>
      </c>
      <c r="I768" s="157">
        <f t="shared" ref="I768" si="434">L768/F768</f>
        <v>7.9936507936507937</v>
      </c>
      <c r="J768" s="167">
        <f t="shared" ref="J768" si="435">ROUND(D768*H768,0)</f>
        <v>3200</v>
      </c>
      <c r="K768" s="167">
        <f t="shared" ref="K768" si="436">ROUND(E768*H768,0)</f>
        <v>2400</v>
      </c>
      <c r="L768" s="431">
        <v>2518</v>
      </c>
      <c r="M768" s="167">
        <f>L768/K768*100</f>
        <v>104.91666666666666</v>
      </c>
      <c r="N768" s="167">
        <f>J768/C768</f>
        <v>13.333333333333334</v>
      </c>
      <c r="O768" s="167">
        <f>L768/$B$3*12/N768</f>
        <v>251.79999999999995</v>
      </c>
      <c r="P768" s="314"/>
      <c r="Q768" s="314"/>
      <c r="R768" s="314"/>
      <c r="S768" s="314"/>
      <c r="T768" s="314"/>
      <c r="U768" s="314"/>
      <c r="V768" s="314"/>
      <c r="W768" s="314"/>
      <c r="X768" s="314"/>
      <c r="Y768" s="2991"/>
      <c r="Z768" s="187"/>
      <c r="AA768" s="187"/>
      <c r="AB768" s="314"/>
      <c r="AC768" s="314"/>
      <c r="AD768" s="314"/>
      <c r="AE768" s="2597"/>
    </row>
    <row r="769" spans="1:31" s="99" customFormat="1" ht="15" customHeight="1" x14ac:dyDescent="0.25">
      <c r="A769" s="24">
        <v>1</v>
      </c>
      <c r="B769" s="181" t="s">
        <v>218</v>
      </c>
      <c r="C769" s="580"/>
      <c r="D769" s="187">
        <f>SUM(D768)</f>
        <v>400</v>
      </c>
      <c r="E769" s="143">
        <f>SUM(E768)</f>
        <v>300</v>
      </c>
      <c r="F769" s="143">
        <f>SUM(F768)</f>
        <v>315</v>
      </c>
      <c r="G769" s="143">
        <f t="shared" si="433"/>
        <v>105</v>
      </c>
      <c r="H769" s="98">
        <f>J769/D769</f>
        <v>8</v>
      </c>
      <c r="I769" s="157">
        <f>L769/F769</f>
        <v>7.9936507936507937</v>
      </c>
      <c r="J769" s="175">
        <f>SUM(J768)</f>
        <v>3200</v>
      </c>
      <c r="K769" s="175">
        <f>SUM(K768)</f>
        <v>2400</v>
      </c>
      <c r="L769" s="434">
        <f>SUM(L768)</f>
        <v>2518</v>
      </c>
      <c r="M769" s="175">
        <f>L769/K769*100</f>
        <v>104.91666666666666</v>
      </c>
      <c r="N769" s="175">
        <f>SUM(N768)</f>
        <v>13.333333333333334</v>
      </c>
      <c r="O769" s="167">
        <f>L769/$B$3*12/N769</f>
        <v>251.79999999999995</v>
      </c>
      <c r="P769" s="275"/>
      <c r="Q769" s="275"/>
      <c r="R769" s="275"/>
      <c r="S769" s="275"/>
      <c r="T769" s="275"/>
      <c r="U769" s="275"/>
      <c r="V769" s="275"/>
      <c r="W769" s="275"/>
      <c r="X769" s="275"/>
      <c r="Y769" s="2991"/>
      <c r="Z769" s="187"/>
      <c r="AA769" s="187"/>
      <c r="AB769" s="175"/>
      <c r="AC769" s="175"/>
      <c r="AD769" s="175"/>
      <c r="AE769" s="2597"/>
    </row>
    <row r="770" spans="1:31" s="108" customFormat="1" ht="29.25" customHeight="1" x14ac:dyDescent="0.25">
      <c r="A770" s="24">
        <v>1</v>
      </c>
      <c r="B770" s="201" t="s">
        <v>189</v>
      </c>
      <c r="C770" s="201"/>
      <c r="D770" s="120">
        <f>SUM(D769,D766)</f>
        <v>1630</v>
      </c>
      <c r="E770" s="120">
        <f>SUM(E769,E766)</f>
        <v>1224</v>
      </c>
      <c r="F770" s="664">
        <f>SUM(F769,F766)</f>
        <v>1365</v>
      </c>
      <c r="G770" s="120">
        <f t="shared" si="433"/>
        <v>111.51960784313727</v>
      </c>
      <c r="H770" s="98">
        <f>J770/D770</f>
        <v>8.5693251533742334</v>
      </c>
      <c r="I770" s="105"/>
      <c r="J770" s="120">
        <f>SUM(J769,J766)</f>
        <v>13968</v>
      </c>
      <c r="K770" s="120">
        <f>SUM(K769,K766)</f>
        <v>10491</v>
      </c>
      <c r="L770" s="664">
        <f>SUM(L769,L766)</f>
        <v>11402</v>
      </c>
      <c r="M770" s="167">
        <f>L770/K770*100</f>
        <v>108.68363359069679</v>
      </c>
      <c r="N770" s="120">
        <f>SUM(N769,N766)</f>
        <v>49.226666666666667</v>
      </c>
      <c r="O770" s="167">
        <f>L770/$B$3*12/N770</f>
        <v>308.82990249187435</v>
      </c>
      <c r="P770" s="120">
        <v>25800.177222019203</v>
      </c>
      <c r="Q770" s="120">
        <v>27071.040506764799</v>
      </c>
      <c r="R770" s="120">
        <v>27071.040506764799</v>
      </c>
      <c r="S770" s="120">
        <v>27071.040506764799</v>
      </c>
      <c r="T770" s="120">
        <v>27071.040506764799</v>
      </c>
      <c r="U770" s="120">
        <v>28571.572809270405</v>
      </c>
      <c r="V770" s="120">
        <v>27852.881996430402</v>
      </c>
      <c r="W770" s="120">
        <v>27852.881996430402</v>
      </c>
      <c r="X770" s="120">
        <v>27852.881996430402</v>
      </c>
      <c r="Y770" s="3233">
        <f>P770/12*$B$3+(Q770-P770)/11*8+(R770-Q770)/10*7+(S770-R770)/9*6+(T770-S770)/8*5+(U770-T770)+(V770-U770)/6*3+(W770-V770)/5*2+(X770-W770)/4*1</f>
        <v>21415.584019687714</v>
      </c>
      <c r="Z770" s="187">
        <f>AC770-AB770</f>
        <v>21723.32532</v>
      </c>
      <c r="AA770" s="187">
        <f>Z770-Y770</f>
        <v>307.7413003122856</v>
      </c>
      <c r="AB770" s="120">
        <v>-184.42858000000001</v>
      </c>
      <c r="AC770" s="120">
        <v>21538.89674</v>
      </c>
      <c r="AD770" s="120"/>
      <c r="AE770" s="2597"/>
    </row>
    <row r="771" spans="1:31" s="108" customFormat="1" ht="29.25" customHeight="1" x14ac:dyDescent="0.25">
      <c r="A771" s="24">
        <v>1</v>
      </c>
      <c r="B771" s="1164" t="s">
        <v>594</v>
      </c>
      <c r="C771" s="1164"/>
      <c r="D771" s="203">
        <f>D772+D774</f>
        <v>9000</v>
      </c>
      <c r="E771" s="120">
        <f>E772+E774</f>
        <v>6751</v>
      </c>
      <c r="F771" s="664">
        <v>8614</v>
      </c>
      <c r="G771" s="120">
        <f t="shared" si="433"/>
        <v>127.59591171678271</v>
      </c>
      <c r="H771" s="1020"/>
      <c r="I771" s="772"/>
      <c r="J771" s="203"/>
      <c r="K771" s="203"/>
      <c r="L771" s="1019"/>
      <c r="M771" s="376"/>
      <c r="N771" s="203"/>
      <c r="O771" s="376"/>
      <c r="P771" s="203">
        <v>18557.07608848</v>
      </c>
      <c r="Q771" s="203">
        <v>18557.07608848</v>
      </c>
      <c r="R771" s="203">
        <v>18557.07608848</v>
      </c>
      <c r="S771" s="203">
        <v>18557.07608848</v>
      </c>
      <c r="T771" s="203">
        <v>18557.07608848</v>
      </c>
      <c r="U771" s="203">
        <v>19534.240587700002</v>
      </c>
      <c r="V771" s="203">
        <v>19534.240587700002</v>
      </c>
      <c r="W771" s="203">
        <v>19534.240587700002</v>
      </c>
      <c r="X771" s="203">
        <v>19534.240587700002</v>
      </c>
      <c r="Y771" s="2981">
        <f>P771/12*$B$3+(Q771-P771)/11*8+(R771-Q771)/10*7+(S771-R771)/9*6+(T771-S771)/8*5+(U771-T771)/7*4+(V771-U771)/6*3+(W771-V771)/5*2+(X771-W771)/4*1</f>
        <v>14476.186780200002</v>
      </c>
      <c r="Z771" s="187">
        <f>AC771-AB771</f>
        <v>14291.375000000002</v>
      </c>
      <c r="AA771" s="187">
        <f>Z771-Y771</f>
        <v>-184.8117801999997</v>
      </c>
      <c r="AB771" s="120">
        <v>-27.167420000000003</v>
      </c>
      <c r="AC771" s="120">
        <v>14264.207580000002</v>
      </c>
      <c r="AD771" s="120"/>
      <c r="AE771" s="2597"/>
    </row>
    <row r="772" spans="1:31" s="108" customFormat="1" ht="29.25" customHeight="1" x14ac:dyDescent="0.25">
      <c r="A772" s="24">
        <v>1</v>
      </c>
      <c r="B772" s="201" t="s">
        <v>565</v>
      </c>
      <c r="C772" s="201"/>
      <c r="D772" s="203">
        <f>D773</f>
        <v>8990</v>
      </c>
      <c r="E772" s="120">
        <f>E773</f>
        <v>6743</v>
      </c>
      <c r="F772" s="664">
        <f>F773</f>
        <v>8610</v>
      </c>
      <c r="G772" s="120">
        <f t="shared" si="433"/>
        <v>127.68797271244254</v>
      </c>
      <c r="H772" s="1020"/>
      <c r="I772" s="772"/>
      <c r="J772" s="203"/>
      <c r="K772" s="203"/>
      <c r="L772" s="1019"/>
      <c r="M772" s="376"/>
      <c r="N772" s="203"/>
      <c r="O772" s="376"/>
      <c r="P772" s="203"/>
      <c r="Q772" s="203"/>
      <c r="R772" s="203"/>
      <c r="S772" s="203"/>
      <c r="T772" s="203"/>
      <c r="U772" s="203"/>
      <c r="V772" s="203"/>
      <c r="W772" s="203"/>
      <c r="X772" s="203"/>
      <c r="Y772" s="2981"/>
      <c r="Z772" s="1021"/>
      <c r="AA772" s="1021"/>
      <c r="AB772" s="203"/>
      <c r="AC772" s="203"/>
      <c r="AD772" s="203"/>
      <c r="AE772" s="2597"/>
    </row>
    <row r="773" spans="1:31" s="108" customFormat="1" ht="29.25" customHeight="1" x14ac:dyDescent="0.25">
      <c r="A773" s="24">
        <v>1</v>
      </c>
      <c r="B773" s="1165" t="s">
        <v>566</v>
      </c>
      <c r="C773" s="1165"/>
      <c r="D773" s="1166">
        <v>8990</v>
      </c>
      <c r="E773" s="114">
        <f>ROUND(D773/12*$B$3,0)</f>
        <v>6743</v>
      </c>
      <c r="F773" s="702">
        <f>F771-F774</f>
        <v>8610</v>
      </c>
      <c r="G773" s="114">
        <f t="shared" si="433"/>
        <v>127.68797271244254</v>
      </c>
      <c r="H773" s="1167"/>
      <c r="I773" s="772"/>
      <c r="J773" s="1168"/>
      <c r="K773" s="1168"/>
      <c r="L773" s="1169"/>
      <c r="M773" s="376"/>
      <c r="N773" s="1168"/>
      <c r="O773" s="376"/>
      <c r="P773" s="1168"/>
      <c r="Q773" s="1168"/>
      <c r="R773" s="1168"/>
      <c r="S773" s="1168"/>
      <c r="T773" s="1168"/>
      <c r="U773" s="1168"/>
      <c r="V773" s="1168"/>
      <c r="W773" s="1168"/>
      <c r="X773" s="1168"/>
      <c r="Y773" s="2981"/>
      <c r="Z773" s="1170"/>
      <c r="AA773" s="1170"/>
      <c r="AB773" s="1168"/>
      <c r="AC773" s="1168"/>
      <c r="AD773" s="1168"/>
      <c r="AE773" s="2597"/>
    </row>
    <row r="774" spans="1:31" s="108" customFormat="1" ht="29.25" customHeight="1" x14ac:dyDescent="0.25">
      <c r="A774" s="24">
        <v>1</v>
      </c>
      <c r="B774" s="201" t="s">
        <v>567</v>
      </c>
      <c r="C774" s="201"/>
      <c r="D774" s="203">
        <f>D775+D776</f>
        <v>10</v>
      </c>
      <c r="E774" s="120">
        <f>E775+E776</f>
        <v>8</v>
      </c>
      <c r="F774" s="664">
        <f>F775+F776</f>
        <v>4</v>
      </c>
      <c r="G774" s="120">
        <f t="shared" si="433"/>
        <v>50</v>
      </c>
      <c r="H774" s="1020"/>
      <c r="I774" s="772"/>
      <c r="J774" s="203"/>
      <c r="K774" s="203"/>
      <c r="L774" s="1019"/>
      <c r="M774" s="376"/>
      <c r="N774" s="203"/>
      <c r="O774" s="376"/>
      <c r="P774" s="203"/>
      <c r="Q774" s="203"/>
      <c r="R774" s="203"/>
      <c r="S774" s="203"/>
      <c r="T774" s="203"/>
      <c r="U774" s="203"/>
      <c r="V774" s="203"/>
      <c r="W774" s="203"/>
      <c r="X774" s="203"/>
      <c r="Y774" s="2981"/>
      <c r="Z774" s="1021"/>
      <c r="AA774" s="1021"/>
      <c r="AB774" s="203"/>
      <c r="AC774" s="203"/>
      <c r="AD774" s="203"/>
      <c r="AE774" s="2597"/>
    </row>
    <row r="775" spans="1:31" s="108" customFormat="1" ht="29.25" customHeight="1" x14ac:dyDescent="0.25">
      <c r="A775" s="24">
        <v>1</v>
      </c>
      <c r="B775" s="1165" t="s">
        <v>568</v>
      </c>
      <c r="C775" s="1165"/>
      <c r="D775" s="1166">
        <v>10</v>
      </c>
      <c r="E775" s="114">
        <f>ROUND(D775/12*$B$3,0)</f>
        <v>8</v>
      </c>
      <c r="F775" s="702">
        <v>4</v>
      </c>
      <c r="G775" s="114">
        <f t="shared" si="433"/>
        <v>50</v>
      </c>
      <c r="H775" s="1167"/>
      <c r="I775" s="772"/>
      <c r="J775" s="1168"/>
      <c r="K775" s="1168"/>
      <c r="L775" s="1169"/>
      <c r="M775" s="376"/>
      <c r="N775" s="1168"/>
      <c r="O775" s="376"/>
      <c r="P775" s="1168"/>
      <c r="Q775" s="1168"/>
      <c r="R775" s="1168"/>
      <c r="S775" s="1168"/>
      <c r="T775" s="1168"/>
      <c r="U775" s="1168"/>
      <c r="V775" s="1168"/>
      <c r="W775" s="1168"/>
      <c r="X775" s="1168"/>
      <c r="Y775" s="2981"/>
      <c r="Z775" s="1170"/>
      <c r="AA775" s="1170"/>
      <c r="AB775" s="1168"/>
      <c r="AC775" s="1168"/>
      <c r="AD775" s="1168"/>
      <c r="AE775" s="2597"/>
    </row>
    <row r="776" spans="1:31" s="108" customFormat="1" ht="29.25" customHeight="1" thickBot="1" x14ac:dyDescent="0.3">
      <c r="A776" s="24">
        <v>1</v>
      </c>
      <c r="B776" s="1165" t="s">
        <v>569</v>
      </c>
      <c r="C776" s="1165"/>
      <c r="D776" s="1168"/>
      <c r="E776" s="1168"/>
      <c r="F776" s="1169"/>
      <c r="G776" s="1168"/>
      <c r="H776" s="1167"/>
      <c r="I776" s="772"/>
      <c r="J776" s="1168"/>
      <c r="K776" s="1168"/>
      <c r="L776" s="1169"/>
      <c r="M776" s="376"/>
      <c r="N776" s="1168"/>
      <c r="O776" s="376"/>
      <c r="P776" s="1168"/>
      <c r="Q776" s="1168"/>
      <c r="R776" s="1168"/>
      <c r="S776" s="1168"/>
      <c r="T776" s="1168"/>
      <c r="U776" s="1168"/>
      <c r="V776" s="1168"/>
      <c r="W776" s="1168"/>
      <c r="X776" s="1168"/>
      <c r="Y776" s="3014"/>
      <c r="Z776" s="1170"/>
      <c r="AA776" s="1170"/>
      <c r="AB776" s="1168"/>
      <c r="AC776" s="1168"/>
      <c r="AD776" s="1168"/>
      <c r="AE776" s="2597"/>
    </row>
    <row r="777" spans="1:31" s="108" customFormat="1" ht="15" customHeight="1" thickBot="1" x14ac:dyDescent="0.3">
      <c r="A777" s="24">
        <v>1</v>
      </c>
      <c r="B777" s="1014" t="s">
        <v>18</v>
      </c>
      <c r="C777" s="1161"/>
      <c r="D777" s="1162"/>
      <c r="E777" s="1162"/>
      <c r="F777" s="1163"/>
      <c r="G777" s="1162"/>
      <c r="H777" s="1016"/>
      <c r="I777" s="1016"/>
      <c r="J777" s="1017"/>
      <c r="K777" s="1017"/>
      <c r="L777" s="1018">
        <f>SUM(L771,L770,L758,L729)</f>
        <v>32857</v>
      </c>
      <c r="M777" s="1017"/>
      <c r="N777" s="1017"/>
      <c r="O777" s="1017"/>
      <c r="P777" s="1604">
        <f t="shared" ref="P777:AB777" si="437">SUM(P771,P770,P758,P729)</f>
        <v>241866.3377360047</v>
      </c>
      <c r="Q777" s="1604">
        <f t="shared" si="437"/>
        <v>241821.89357355662</v>
      </c>
      <c r="R777" s="1604">
        <f t="shared" si="437"/>
        <v>241821.89357355662</v>
      </c>
      <c r="S777" s="1604">
        <f t="shared" si="437"/>
        <v>241821.89357355662</v>
      </c>
      <c r="T777" s="1604">
        <f t="shared" si="437"/>
        <v>241813.14553076623</v>
      </c>
      <c r="U777" s="1604">
        <f t="shared" ref="U777:V777" si="438">SUM(U771,U770,U758,U729)</f>
        <v>247804.38284963026</v>
      </c>
      <c r="V777" s="1604">
        <f t="shared" si="438"/>
        <v>247795.0751283408</v>
      </c>
      <c r="W777" s="1604">
        <f t="shared" ref="W777:X777" si="439">SUM(W771,W770,W758,W729)</f>
        <v>253426.86355506082</v>
      </c>
      <c r="X777" s="1604">
        <f t="shared" si="439"/>
        <v>253423.40999359824</v>
      </c>
      <c r="Y777" s="3015">
        <f t="shared" si="437"/>
        <v>187813.58301537184</v>
      </c>
      <c r="Z777" s="1017">
        <f t="shared" si="437"/>
        <v>180181.73013000001</v>
      </c>
      <c r="AA777" s="1017">
        <f t="shared" si="437"/>
        <v>-7631.8528853718326</v>
      </c>
      <c r="AB777" s="1017">
        <f t="shared" si="437"/>
        <v>-3600.4481700000001</v>
      </c>
      <c r="AC777" s="1018">
        <f>SUM(AC771,AC770,AC758,AC729)</f>
        <v>176581.28196000002</v>
      </c>
      <c r="AD777" s="1018">
        <f>SUM(AD771,AD770,AD758,AD729)</f>
        <v>0</v>
      </c>
      <c r="AE777" s="2597"/>
    </row>
    <row r="778" spans="1:31" ht="43.5" x14ac:dyDescent="0.25">
      <c r="A778" s="24">
        <v>1</v>
      </c>
      <c r="B778" s="2705" t="s">
        <v>293</v>
      </c>
      <c r="C778" s="626"/>
      <c r="D778" s="1155"/>
      <c r="E778" s="1155"/>
      <c r="F778" s="1156"/>
      <c r="G778" s="1155"/>
      <c r="H778" s="1157"/>
      <c r="I778" s="1157"/>
      <c r="J778" s="1158"/>
      <c r="K778" s="1158"/>
      <c r="L778" s="1159"/>
      <c r="M778" s="1158"/>
      <c r="N778" s="1158"/>
      <c r="O778" s="1158"/>
      <c r="P778" s="1158"/>
      <c r="Q778" s="1158"/>
      <c r="R778" s="1158"/>
      <c r="S778" s="1158"/>
      <c r="T778" s="1158"/>
      <c r="U778" s="1158"/>
      <c r="V778" s="1158"/>
      <c r="W778" s="1158"/>
      <c r="X778" s="1158"/>
      <c r="Y778" s="3556"/>
      <c r="Z778" s="1158"/>
      <c r="AA778" s="1158"/>
      <c r="AB778" s="1160"/>
      <c r="AC778" s="1158"/>
      <c r="AD778" s="1158"/>
      <c r="AE778" s="2597"/>
    </row>
    <row r="779" spans="1:31" s="108" customFormat="1" ht="15" customHeight="1" x14ac:dyDescent="0.25">
      <c r="A779" s="24">
        <v>1</v>
      </c>
      <c r="B779" s="112" t="s">
        <v>5</v>
      </c>
      <c r="C779" s="112"/>
      <c r="D779" s="105"/>
      <c r="E779" s="105"/>
      <c r="F779" s="590"/>
      <c r="G779" s="105"/>
      <c r="H779" s="105"/>
      <c r="I779" s="105"/>
      <c r="J779" s="100"/>
      <c r="K779" s="100"/>
      <c r="L779" s="776"/>
      <c r="M779" s="100"/>
      <c r="N779" s="100"/>
      <c r="O779" s="100"/>
      <c r="P779" s="105"/>
      <c r="Q779" s="105"/>
      <c r="R779" s="105"/>
      <c r="S779" s="105"/>
      <c r="T779" s="105"/>
      <c r="U779" s="105"/>
      <c r="V779" s="105"/>
      <c r="W779" s="105"/>
      <c r="X779" s="105"/>
      <c r="Y779" s="1216"/>
      <c r="Z779" s="105"/>
      <c r="AA779" s="105"/>
      <c r="AB779" s="105"/>
      <c r="AC779" s="105"/>
      <c r="AD779" s="105"/>
      <c r="AE779" s="2597"/>
    </row>
    <row r="780" spans="1:31" s="108" customFormat="1" ht="15" customHeight="1" x14ac:dyDescent="0.25">
      <c r="A780" s="24">
        <v>1</v>
      </c>
      <c r="B780" s="148" t="s">
        <v>9</v>
      </c>
      <c r="C780" s="100">
        <v>340</v>
      </c>
      <c r="D780" s="100">
        <v>460</v>
      </c>
      <c r="E780" s="144">
        <f>ROUND(D780/12*$B$3,0)</f>
        <v>345</v>
      </c>
      <c r="F780" s="429">
        <v>296</v>
      </c>
      <c r="G780" s="144">
        <f t="shared" ref="G780:G788" si="440">F780/E780*100</f>
        <v>85.79710144927536</v>
      </c>
      <c r="H780" s="106">
        <v>12</v>
      </c>
      <c r="I780" s="157">
        <f t="shared" ref="I780:I788" si="441">L780/F780</f>
        <v>10.456081081081081</v>
      </c>
      <c r="J780" s="167">
        <f t="shared" ref="J780:J787" si="442">ROUND(D780*H780,0)</f>
        <v>5520</v>
      </c>
      <c r="K780" s="167">
        <f t="shared" ref="K780:K787" si="443">ROUND(E780*H780,0)</f>
        <v>4140</v>
      </c>
      <c r="L780" s="431">
        <v>3095</v>
      </c>
      <c r="M780" s="167">
        <f>L780/K780*100</f>
        <v>74.758454106280197</v>
      </c>
      <c r="N780" s="167">
        <f>ROUND(J780/C780,0)</f>
        <v>16</v>
      </c>
      <c r="O780" s="167">
        <f>L780/$B$3*12/N780</f>
        <v>257.91666666666669</v>
      </c>
      <c r="P780" s="314"/>
      <c r="Q780" s="314"/>
      <c r="R780" s="314"/>
      <c r="S780" s="314"/>
      <c r="T780" s="314"/>
      <c r="U780" s="314"/>
      <c r="V780" s="314"/>
      <c r="W780" s="314"/>
      <c r="X780" s="314"/>
      <c r="Y780" s="2979"/>
      <c r="Z780" s="314"/>
      <c r="AA780" s="314"/>
      <c r="AB780" s="314"/>
      <c r="AC780" s="314"/>
      <c r="AD780" s="314"/>
      <c r="AE780" s="2597"/>
    </row>
    <row r="781" spans="1:31" s="108" customFormat="1" ht="15" customHeight="1" x14ac:dyDescent="0.25">
      <c r="A781" s="24"/>
      <c r="B781" s="3717" t="s">
        <v>961</v>
      </c>
      <c r="C781" s="3718">
        <v>340</v>
      </c>
      <c r="D781" s="100">
        <v>20</v>
      </c>
      <c r="E781" s="3219">
        <f>D781/4*2</f>
        <v>10</v>
      </c>
      <c r="F781" s="429">
        <v>20</v>
      </c>
      <c r="G781" s="144">
        <f t="shared" si="440"/>
        <v>200</v>
      </c>
      <c r="H781" s="106">
        <v>12</v>
      </c>
      <c r="I781" s="157">
        <f t="shared" si="441"/>
        <v>11.7</v>
      </c>
      <c r="J781" s="167">
        <f t="shared" si="442"/>
        <v>240</v>
      </c>
      <c r="K781" s="167">
        <f t="shared" si="443"/>
        <v>120</v>
      </c>
      <c r="L781" s="431">
        <v>234</v>
      </c>
      <c r="M781" s="167">
        <f t="shared" ref="M781:M788" si="444">L781/K781*100</f>
        <v>195</v>
      </c>
      <c r="N781" s="167">
        <f t="shared" ref="N781:N787" si="445">ROUND(J781/C781,0)</f>
        <v>1</v>
      </c>
      <c r="O781" s="167">
        <f t="shared" ref="O781:O790" si="446">L781/$B$3*12/N781</f>
        <v>312</v>
      </c>
      <c r="P781" s="314"/>
      <c r="Q781" s="314"/>
      <c r="R781" s="314"/>
      <c r="S781" s="314"/>
      <c r="T781" s="314"/>
      <c r="U781" s="314"/>
      <c r="V781" s="314"/>
      <c r="W781" s="314"/>
      <c r="X781" s="314"/>
      <c r="Y781" s="2979"/>
      <c r="Z781" s="314"/>
      <c r="AA781" s="314"/>
      <c r="AB781" s="314"/>
      <c r="AC781" s="314"/>
      <c r="AD781" s="314"/>
      <c r="AE781" s="2597"/>
    </row>
    <row r="782" spans="1:31" s="108" customFormat="1" ht="16.5" customHeight="1" x14ac:dyDescent="0.25">
      <c r="A782" s="24">
        <v>1</v>
      </c>
      <c r="B782" s="148" t="s">
        <v>6</v>
      </c>
      <c r="C782" s="100">
        <v>340</v>
      </c>
      <c r="D782" s="100">
        <v>180</v>
      </c>
      <c r="E782" s="144">
        <f>ROUND(D782/12*$B$3,0)</f>
        <v>135</v>
      </c>
      <c r="F782" s="429">
        <v>132</v>
      </c>
      <c r="G782" s="144">
        <f t="shared" si="440"/>
        <v>97.777777777777771</v>
      </c>
      <c r="H782" s="106">
        <v>9</v>
      </c>
      <c r="I782" s="157">
        <f t="shared" si="441"/>
        <v>9.75</v>
      </c>
      <c r="J782" s="167">
        <f t="shared" si="442"/>
        <v>1620</v>
      </c>
      <c r="K782" s="167">
        <f t="shared" si="443"/>
        <v>1215</v>
      </c>
      <c r="L782" s="431">
        <v>1287</v>
      </c>
      <c r="M782" s="167">
        <f t="shared" si="444"/>
        <v>105.92592592592594</v>
      </c>
      <c r="N782" s="167">
        <f t="shared" si="445"/>
        <v>5</v>
      </c>
      <c r="O782" s="167">
        <f t="shared" si="446"/>
        <v>343.2</v>
      </c>
      <c r="P782" s="314"/>
      <c r="Q782" s="314"/>
      <c r="R782" s="314"/>
      <c r="S782" s="314"/>
      <c r="T782" s="314"/>
      <c r="U782" s="314"/>
      <c r="V782" s="314"/>
      <c r="W782" s="314"/>
      <c r="X782" s="314"/>
      <c r="Y782" s="2979"/>
      <c r="Z782" s="314"/>
      <c r="AA782" s="314"/>
      <c r="AB782" s="314"/>
      <c r="AC782" s="314"/>
      <c r="AD782" s="314"/>
      <c r="AE782" s="2597"/>
    </row>
    <row r="783" spans="1:31" s="108" customFormat="1" ht="16.5" customHeight="1" x14ac:dyDescent="0.25">
      <c r="A783" s="24"/>
      <c r="B783" s="3717" t="s">
        <v>961</v>
      </c>
      <c r="C783" s="3718">
        <v>340</v>
      </c>
      <c r="D783" s="100">
        <v>5</v>
      </c>
      <c r="E783" s="3219">
        <f>D783/4*2</f>
        <v>2.5</v>
      </c>
      <c r="F783" s="429">
        <v>3</v>
      </c>
      <c r="G783" s="144">
        <f t="shared" si="440"/>
        <v>120</v>
      </c>
      <c r="H783" s="106">
        <v>9</v>
      </c>
      <c r="I783" s="157">
        <f t="shared" si="441"/>
        <v>20.333333333333332</v>
      </c>
      <c r="J783" s="167">
        <f t="shared" si="442"/>
        <v>45</v>
      </c>
      <c r="K783" s="167">
        <f t="shared" si="443"/>
        <v>23</v>
      </c>
      <c r="L783" s="431">
        <v>61</v>
      </c>
      <c r="M783" s="167">
        <f t="shared" si="444"/>
        <v>265.21739130434781</v>
      </c>
      <c r="N783" s="167">
        <f t="shared" si="445"/>
        <v>0</v>
      </c>
      <c r="O783" s="167" t="e">
        <f t="shared" si="446"/>
        <v>#DIV/0!</v>
      </c>
      <c r="P783" s="314"/>
      <c r="Q783" s="314"/>
      <c r="R783" s="314"/>
      <c r="S783" s="314"/>
      <c r="T783" s="314"/>
      <c r="U783" s="314"/>
      <c r="V783" s="314"/>
      <c r="W783" s="314"/>
      <c r="X783" s="314"/>
      <c r="Y783" s="2979"/>
      <c r="Z783" s="314"/>
      <c r="AA783" s="314"/>
      <c r="AB783" s="314"/>
      <c r="AC783" s="314"/>
      <c r="AD783" s="314"/>
      <c r="AE783" s="2597"/>
    </row>
    <row r="784" spans="1:31" s="108" customFormat="1" ht="15" customHeight="1" x14ac:dyDescent="0.25">
      <c r="A784" s="24">
        <v>1</v>
      </c>
      <c r="B784" s="148" t="s">
        <v>10</v>
      </c>
      <c r="C784" s="100">
        <v>340</v>
      </c>
      <c r="D784" s="100">
        <v>180</v>
      </c>
      <c r="E784" s="144">
        <f>ROUND(D784/12*$B$3,0)</f>
        <v>135</v>
      </c>
      <c r="F784" s="429">
        <v>265</v>
      </c>
      <c r="G784" s="144">
        <f t="shared" si="440"/>
        <v>196.2962962962963</v>
      </c>
      <c r="H784" s="106">
        <v>11</v>
      </c>
      <c r="I784" s="157">
        <f t="shared" si="441"/>
        <v>10.679245283018869</v>
      </c>
      <c r="J784" s="167">
        <f t="shared" si="442"/>
        <v>1980</v>
      </c>
      <c r="K784" s="167">
        <f t="shared" si="443"/>
        <v>1485</v>
      </c>
      <c r="L784" s="431">
        <v>2830</v>
      </c>
      <c r="M784" s="167">
        <f t="shared" si="444"/>
        <v>190.57239057239056</v>
      </c>
      <c r="N784" s="167">
        <f t="shared" si="445"/>
        <v>6</v>
      </c>
      <c r="O784" s="167">
        <f t="shared" si="446"/>
        <v>628.88888888888891</v>
      </c>
      <c r="P784" s="314"/>
      <c r="Q784" s="314"/>
      <c r="R784" s="314"/>
      <c r="S784" s="314"/>
      <c r="T784" s="314"/>
      <c r="U784" s="314"/>
      <c r="V784" s="314"/>
      <c r="W784" s="314"/>
      <c r="X784" s="314"/>
      <c r="Y784" s="2979"/>
      <c r="Z784" s="314"/>
      <c r="AA784" s="314"/>
      <c r="AB784" s="314"/>
      <c r="AC784" s="314"/>
      <c r="AD784" s="314"/>
      <c r="AE784" s="2597"/>
    </row>
    <row r="785" spans="1:31" s="108" customFormat="1" ht="15" customHeight="1" x14ac:dyDescent="0.25">
      <c r="A785" s="24"/>
      <c r="B785" s="3717" t="s">
        <v>961</v>
      </c>
      <c r="C785" s="3718">
        <v>340</v>
      </c>
      <c r="D785" s="100">
        <v>115</v>
      </c>
      <c r="E785" s="3219">
        <f>D785/4*2</f>
        <v>57.5</v>
      </c>
      <c r="F785" s="429">
        <v>49</v>
      </c>
      <c r="G785" s="144">
        <f t="shared" si="440"/>
        <v>85.217391304347828</v>
      </c>
      <c r="H785" s="106">
        <v>11</v>
      </c>
      <c r="I785" s="157">
        <f t="shared" si="441"/>
        <v>9.5510204081632661</v>
      </c>
      <c r="J785" s="167">
        <f t="shared" si="442"/>
        <v>1265</v>
      </c>
      <c r="K785" s="167">
        <f t="shared" si="443"/>
        <v>633</v>
      </c>
      <c r="L785" s="431">
        <v>468</v>
      </c>
      <c r="M785" s="167">
        <f t="shared" si="444"/>
        <v>73.93364928909952</v>
      </c>
      <c r="N785" s="167">
        <f t="shared" si="445"/>
        <v>4</v>
      </c>
      <c r="O785" s="167">
        <f t="shared" si="446"/>
        <v>156</v>
      </c>
      <c r="P785" s="314"/>
      <c r="Q785" s="314"/>
      <c r="R785" s="314"/>
      <c r="S785" s="314"/>
      <c r="T785" s="314"/>
      <c r="U785" s="314"/>
      <c r="V785" s="314"/>
      <c r="W785" s="314"/>
      <c r="X785" s="314"/>
      <c r="Y785" s="2979"/>
      <c r="Z785" s="314"/>
      <c r="AA785" s="314"/>
      <c r="AB785" s="314"/>
      <c r="AC785" s="314"/>
      <c r="AD785" s="314"/>
      <c r="AE785" s="2597"/>
    </row>
    <row r="786" spans="1:31" s="108" customFormat="1" ht="19.5" customHeight="1" x14ac:dyDescent="0.25">
      <c r="A786" s="24">
        <v>1</v>
      </c>
      <c r="B786" s="148" t="s">
        <v>27</v>
      </c>
      <c r="C786" s="167">
        <v>270</v>
      </c>
      <c r="D786" s="100">
        <v>420</v>
      </c>
      <c r="E786" s="144">
        <f>ROUND(D786/12*$B$3,0)</f>
        <v>315</v>
      </c>
      <c r="F786" s="429">
        <v>370</v>
      </c>
      <c r="G786" s="144">
        <f t="shared" si="440"/>
        <v>117.46031746031747</v>
      </c>
      <c r="H786" s="106">
        <v>7.5</v>
      </c>
      <c r="I786" s="157">
        <f t="shared" si="441"/>
        <v>6.9459459459459456</v>
      </c>
      <c r="J786" s="167">
        <f t="shared" si="442"/>
        <v>3150</v>
      </c>
      <c r="K786" s="167">
        <f t="shared" si="443"/>
        <v>2363</v>
      </c>
      <c r="L786" s="431">
        <v>2570</v>
      </c>
      <c r="M786" s="167">
        <f t="shared" si="444"/>
        <v>108.76005078290309</v>
      </c>
      <c r="N786" s="167">
        <f t="shared" si="445"/>
        <v>12</v>
      </c>
      <c r="O786" s="167">
        <f t="shared" si="446"/>
        <v>285.55555555555554</v>
      </c>
      <c r="P786" s="314"/>
      <c r="Q786" s="314"/>
      <c r="R786" s="314"/>
      <c r="S786" s="314"/>
      <c r="T786" s="314"/>
      <c r="U786" s="314"/>
      <c r="V786" s="314"/>
      <c r="W786" s="314"/>
      <c r="X786" s="314"/>
      <c r="Y786" s="2979"/>
      <c r="Z786" s="314"/>
      <c r="AA786" s="314"/>
      <c r="AB786" s="314"/>
      <c r="AC786" s="314"/>
      <c r="AD786" s="314"/>
      <c r="AE786" s="2597"/>
    </row>
    <row r="787" spans="1:31" s="108" customFormat="1" ht="19.5" customHeight="1" x14ac:dyDescent="0.25">
      <c r="A787" s="24"/>
      <c r="B787" s="3717" t="s">
        <v>961</v>
      </c>
      <c r="C787" s="3611">
        <v>270</v>
      </c>
      <c r="D787" s="100">
        <v>50</v>
      </c>
      <c r="E787" s="3219">
        <f>D787/4*2</f>
        <v>25</v>
      </c>
      <c r="F787" s="429">
        <v>48</v>
      </c>
      <c r="G787" s="144">
        <f t="shared" si="440"/>
        <v>192</v>
      </c>
      <c r="H787" s="106">
        <v>7.5</v>
      </c>
      <c r="I787" s="157">
        <f t="shared" si="441"/>
        <v>4.541666666666667</v>
      </c>
      <c r="J787" s="167">
        <f t="shared" si="442"/>
        <v>375</v>
      </c>
      <c r="K787" s="167">
        <f t="shared" si="443"/>
        <v>188</v>
      </c>
      <c r="L787" s="431">
        <v>218</v>
      </c>
      <c r="M787" s="167">
        <f t="shared" si="444"/>
        <v>115.95744680851064</v>
      </c>
      <c r="N787" s="167">
        <f t="shared" si="445"/>
        <v>1</v>
      </c>
      <c r="O787" s="167">
        <f t="shared" si="446"/>
        <v>290.66666666666663</v>
      </c>
      <c r="P787" s="314"/>
      <c r="Q787" s="314"/>
      <c r="R787" s="314"/>
      <c r="S787" s="314"/>
      <c r="T787" s="314"/>
      <c r="U787" s="314"/>
      <c r="V787" s="314"/>
      <c r="W787" s="314"/>
      <c r="X787" s="314"/>
      <c r="Y787" s="2979"/>
      <c r="Z787" s="314"/>
      <c r="AA787" s="314"/>
      <c r="AB787" s="314"/>
      <c r="AC787" s="314"/>
      <c r="AD787" s="314"/>
      <c r="AE787" s="2597"/>
    </row>
    <row r="788" spans="1:31" s="108" customFormat="1" ht="38.25" customHeight="1" x14ac:dyDescent="0.25">
      <c r="A788" s="24"/>
      <c r="B788" s="3867" t="s">
        <v>964</v>
      </c>
      <c r="C788" s="3868"/>
      <c r="D788" s="3869">
        <f>SUM(D787,D785,D783,D781)</f>
        <v>190</v>
      </c>
      <c r="E788" s="3869">
        <f t="shared" ref="E788:F788" si="447">SUM(E787,E785,E783,E781)</f>
        <v>95</v>
      </c>
      <c r="F788" s="3869">
        <f t="shared" si="447"/>
        <v>120</v>
      </c>
      <c r="G788" s="3605">
        <f t="shared" si="440"/>
        <v>126.31578947368421</v>
      </c>
      <c r="H788" s="3860">
        <f>IF(D788=0,0,J788/D788)</f>
        <v>10.131578947368421</v>
      </c>
      <c r="I788" s="1438">
        <f t="shared" si="441"/>
        <v>8.1750000000000007</v>
      </c>
      <c r="J788" s="3869">
        <f t="shared" ref="J788" si="448">SUM(J787,J785,J783,J781)</f>
        <v>1925</v>
      </c>
      <c r="K788" s="3869">
        <f t="shared" ref="K788" si="449">SUM(K787,K785,K783,K781)</f>
        <v>964</v>
      </c>
      <c r="L788" s="3869">
        <f t="shared" ref="L788" si="450">SUM(L787,L785,L783,L781)</f>
        <v>981</v>
      </c>
      <c r="M788" s="1583">
        <f t="shared" si="444"/>
        <v>101.76348547717842</v>
      </c>
      <c r="N788" s="3869">
        <f t="shared" ref="N788" si="451">SUM(N787,N785,N783,N781)</f>
        <v>6</v>
      </c>
      <c r="O788" s="1583">
        <f t="shared" si="446"/>
        <v>218</v>
      </c>
      <c r="P788" s="3870"/>
      <c r="Q788" s="3870"/>
      <c r="R788" s="3870"/>
      <c r="S788" s="3870"/>
      <c r="T788" s="3870"/>
      <c r="U788" s="3870"/>
      <c r="V788" s="3870"/>
      <c r="W788" s="3871">
        <v>6011.1350000000002</v>
      </c>
      <c r="X788" s="3871">
        <v>6011.1350000000002</v>
      </c>
      <c r="Y788" s="3872">
        <f>X788/4*2</f>
        <v>3005.5675000000001</v>
      </c>
      <c r="Z788" s="3871">
        <f>AC788-AB788</f>
        <v>3472.4126799999995</v>
      </c>
      <c r="AA788" s="3871">
        <f>Z788-Y788</f>
        <v>466.84517999999935</v>
      </c>
      <c r="AB788" s="4184">
        <v>0</v>
      </c>
      <c r="AC788" s="4184">
        <v>3472.4126799999995</v>
      </c>
      <c r="AD788" s="3871"/>
      <c r="AE788" s="2597"/>
    </row>
    <row r="789" spans="1:31" s="428" customFormat="1" ht="15" customHeight="1" x14ac:dyDescent="0.25">
      <c r="A789" s="24">
        <v>1</v>
      </c>
      <c r="B789" s="3862" t="s">
        <v>7</v>
      </c>
      <c r="C789" s="3862"/>
      <c r="D789" s="3863">
        <f>SUM(D780,D782,D784,D786)</f>
        <v>1240</v>
      </c>
      <c r="E789" s="3863">
        <f t="shared" ref="E789:F789" si="452">SUM(E780,E782,E784,E786)</f>
        <v>930</v>
      </c>
      <c r="F789" s="3863">
        <f t="shared" si="452"/>
        <v>1063</v>
      </c>
      <c r="G789" s="3863">
        <f>F789/E789*100</f>
        <v>114.30107526881721</v>
      </c>
      <c r="H789" s="3864">
        <f>IF(D789=0,0,J789/D789)</f>
        <v>9.8951612903225801</v>
      </c>
      <c r="I789" s="3865">
        <f>L789/F789</f>
        <v>9.2022577610536214</v>
      </c>
      <c r="J789" s="3863">
        <f t="shared" ref="J789:N789" si="453">SUM(J780,J782,J784,J786)</f>
        <v>12270</v>
      </c>
      <c r="K789" s="3863">
        <f t="shared" si="453"/>
        <v>9203</v>
      </c>
      <c r="L789" s="3863">
        <f t="shared" si="453"/>
        <v>9782</v>
      </c>
      <c r="M789" s="3703">
        <f>L789/K789*100</f>
        <v>106.29142670868194</v>
      </c>
      <c r="N789" s="3863">
        <f t="shared" si="453"/>
        <v>39</v>
      </c>
      <c r="O789" s="3703">
        <f t="shared" si="446"/>
        <v>334.42735042735046</v>
      </c>
      <c r="P789" s="3863">
        <v>37474.335166463999</v>
      </c>
      <c r="Q789" s="3863">
        <v>41079.317992944001</v>
      </c>
      <c r="R789" s="3863">
        <v>41079.317992944001</v>
      </c>
      <c r="S789" s="3863">
        <v>41079.317992944001</v>
      </c>
      <c r="T789" s="3863">
        <v>41079.317992944001</v>
      </c>
      <c r="U789" s="3863">
        <v>41079.317992944001</v>
      </c>
      <c r="V789" s="3863">
        <v>40769.384257795195</v>
      </c>
      <c r="W789" s="3866">
        <v>40769.384257795195</v>
      </c>
      <c r="X789" s="3866">
        <v>40769.384257795195</v>
      </c>
      <c r="Y789" s="3854">
        <f>P789/12*$B$3+(Q789-P789)/11*8+(R789-Q789)/10*7+(S789-R789)/9*6+(T789-S789)/8*5+(U789-T789)/7*4+(V789-U789)/6*3+(W789-V789)/5*2+(X789-W789)/4*1</f>
        <v>30572.590199259055</v>
      </c>
      <c r="Z789" s="3866">
        <f>AC789-AB789</f>
        <v>30724.967500000002</v>
      </c>
      <c r="AA789" s="3866">
        <f>Z789-Y789</f>
        <v>152.37730074094725</v>
      </c>
      <c r="AB789" s="3866">
        <v>-115.47895</v>
      </c>
      <c r="AC789" s="3866">
        <v>30609.488550000002</v>
      </c>
      <c r="AD789" s="3866">
        <v>713.64245000000005</v>
      </c>
      <c r="AE789" s="2597"/>
    </row>
    <row r="790" spans="1:31" s="428" customFormat="1" ht="47.25" customHeight="1" x14ac:dyDescent="0.25">
      <c r="A790" s="24"/>
      <c r="B790" s="3862" t="s">
        <v>965</v>
      </c>
      <c r="C790" s="3862"/>
      <c r="D790" s="3863">
        <f>SUM(D788:D789)</f>
        <v>1430</v>
      </c>
      <c r="E790" s="3863">
        <f t="shared" ref="E790:F790" si="454">SUM(E788:E789)</f>
        <v>1025</v>
      </c>
      <c r="F790" s="3863">
        <f t="shared" si="454"/>
        <v>1183</v>
      </c>
      <c r="G790" s="3863">
        <f>F790/E790*100</f>
        <v>115.41463414634146</v>
      </c>
      <c r="H790" s="3864">
        <f>IF(D790=0,0,J790/D790)</f>
        <v>9.9265734265734267</v>
      </c>
      <c r="I790" s="3865">
        <f>L790/F790</f>
        <v>9.0980557903634836</v>
      </c>
      <c r="J790" s="3863">
        <f t="shared" ref="J790" si="455">SUM(J788:J789)</f>
        <v>14195</v>
      </c>
      <c r="K790" s="3863">
        <f t="shared" ref="K790" si="456">SUM(K788:K789)</f>
        <v>10167</v>
      </c>
      <c r="L790" s="3863">
        <f t="shared" ref="L790:N790" si="457">SUM(L788:L789)</f>
        <v>10763</v>
      </c>
      <c r="M790" s="3703">
        <f>L790/K790*100</f>
        <v>105.86210288187272</v>
      </c>
      <c r="N790" s="3863">
        <f t="shared" si="457"/>
        <v>45</v>
      </c>
      <c r="O790" s="3703">
        <f t="shared" si="446"/>
        <v>318.90370370370374</v>
      </c>
      <c r="P790" s="3863"/>
      <c r="Q790" s="3863"/>
      <c r="R790" s="3863"/>
      <c r="S790" s="3863"/>
      <c r="T790" s="3863"/>
      <c r="U790" s="3863"/>
      <c r="V790" s="3863"/>
      <c r="W790" s="3863">
        <f>SUM(W788:W789)</f>
        <v>46780.519257795197</v>
      </c>
      <c r="X790" s="3863">
        <f>SUM(X788:X789)</f>
        <v>46780.519257795197</v>
      </c>
      <c r="Y790" s="2982">
        <f t="shared" ref="Y790:AB790" si="458">SUM(Y788:Y789)</f>
        <v>33578.157699259056</v>
      </c>
      <c r="Z790" s="3863">
        <f t="shared" si="458"/>
        <v>34197.38018</v>
      </c>
      <c r="AA790" s="3863">
        <f t="shared" si="458"/>
        <v>619.22248074094659</v>
      </c>
      <c r="AB790" s="3863">
        <f t="shared" si="458"/>
        <v>-115.47895</v>
      </c>
      <c r="AC790" s="3863">
        <f>SUM(AC788:AC789)</f>
        <v>34081.901230000003</v>
      </c>
      <c r="AD790" s="3863">
        <f>SUM(AD788:AD789)</f>
        <v>713.64245000000005</v>
      </c>
      <c r="AE790" s="2597"/>
    </row>
    <row r="791" spans="1:31" s="108" customFormat="1" ht="15" customHeight="1" x14ac:dyDescent="0.25">
      <c r="A791" s="24">
        <v>1</v>
      </c>
      <c r="B791" s="1470" t="s">
        <v>14</v>
      </c>
      <c r="C791" s="1471"/>
      <c r="D791" s="1472"/>
      <c r="E791" s="1472"/>
      <c r="F791" s="2161"/>
      <c r="G791" s="1472"/>
      <c r="H791" s="1473"/>
      <c r="I791" s="1473"/>
      <c r="J791" s="1472"/>
      <c r="K791" s="1472"/>
      <c r="L791" s="2161"/>
      <c r="M791" s="1472"/>
      <c r="N791" s="1472"/>
      <c r="O791" s="1472"/>
      <c r="P791" s="3859"/>
      <c r="Q791" s="3859"/>
      <c r="R791" s="3859"/>
      <c r="S791" s="3859"/>
      <c r="T791" s="3859"/>
      <c r="U791" s="3859"/>
      <c r="V791" s="3859"/>
      <c r="W791" s="3859"/>
      <c r="X791" s="3859"/>
      <c r="Y791" s="3005"/>
      <c r="Z791" s="3859"/>
      <c r="AA791" s="3859"/>
      <c r="AB791" s="3859"/>
      <c r="AC791" s="3859"/>
      <c r="AD791" s="3859"/>
      <c r="AE791" s="2597"/>
    </row>
    <row r="792" spans="1:31" s="108" customFormat="1" ht="16.5" customHeight="1" x14ac:dyDescent="0.25">
      <c r="A792" s="24">
        <v>1</v>
      </c>
      <c r="B792" s="60" t="s">
        <v>537</v>
      </c>
      <c r="C792" s="59"/>
      <c r="D792" s="143"/>
      <c r="E792" s="143"/>
      <c r="F792" s="432"/>
      <c r="G792" s="143"/>
      <c r="H792" s="50"/>
      <c r="I792" s="50"/>
      <c r="J792" s="38"/>
      <c r="K792" s="38"/>
      <c r="L792" s="680"/>
      <c r="M792" s="38"/>
      <c r="N792" s="38"/>
      <c r="O792" s="38"/>
      <c r="P792" s="53"/>
      <c r="Q792" s="53"/>
      <c r="R792" s="53"/>
      <c r="S792" s="53"/>
      <c r="T792" s="53"/>
      <c r="U792" s="53"/>
      <c r="V792" s="53"/>
      <c r="W792" s="53"/>
      <c r="X792" s="53"/>
      <c r="Y792" s="1026"/>
      <c r="Z792" s="53"/>
      <c r="AA792" s="53"/>
      <c r="AB792" s="53"/>
      <c r="AC792" s="53"/>
      <c r="AD792" s="53"/>
      <c r="AE792" s="2597"/>
    </row>
    <row r="793" spans="1:31" s="108" customFormat="1" ht="15" customHeight="1" x14ac:dyDescent="0.25">
      <c r="A793" s="24">
        <v>1</v>
      </c>
      <c r="B793" s="295" t="s">
        <v>229</v>
      </c>
      <c r="C793" s="295"/>
      <c r="D793" s="53">
        <f>SUM(D794:D797)</f>
        <v>5500</v>
      </c>
      <c r="E793" s="53">
        <f>SUM(E794:E797)</f>
        <v>4125</v>
      </c>
      <c r="F793" s="53">
        <f>SUM(F794:F797)</f>
        <v>8016</v>
      </c>
      <c r="G793" s="53">
        <f>F793/E793*100</f>
        <v>194.32727272727271</v>
      </c>
      <c r="H793" s="56"/>
      <c r="I793" s="56"/>
      <c r="J793" s="55"/>
      <c r="K793" s="55"/>
      <c r="L793" s="554"/>
      <c r="M793" s="55"/>
      <c r="N793" s="55"/>
      <c r="O793" s="55"/>
      <c r="P793" s="314"/>
      <c r="Q793" s="314"/>
      <c r="R793" s="314"/>
      <c r="S793" s="314"/>
      <c r="T793" s="314"/>
      <c r="U793" s="314"/>
      <c r="V793" s="314"/>
      <c r="W793" s="314"/>
      <c r="X793" s="314"/>
      <c r="Y793" s="2979"/>
      <c r="Z793" s="314"/>
      <c r="AA793" s="314"/>
      <c r="AB793" s="314"/>
      <c r="AC793" s="314"/>
      <c r="AD793" s="314"/>
      <c r="AE793" s="2597"/>
    </row>
    <row r="794" spans="1:31" s="108" customFormat="1" ht="24.95" customHeight="1" x14ac:dyDescent="0.25">
      <c r="A794" s="24">
        <v>1</v>
      </c>
      <c r="B794" s="295" t="s">
        <v>538</v>
      </c>
      <c r="C794" s="295"/>
      <c r="D794" s="53"/>
      <c r="E794" s="144">
        <f t="shared" ref="E794:E799" si="459">ROUND(D794/12*$B$3,0)</f>
        <v>0</v>
      </c>
      <c r="F794" s="536"/>
      <c r="G794" s="53"/>
      <c r="H794" s="56"/>
      <c r="I794" s="56"/>
      <c r="J794" s="55"/>
      <c r="K794" s="55"/>
      <c r="L794" s="554"/>
      <c r="M794" s="55"/>
      <c r="N794" s="55"/>
      <c r="O794" s="55"/>
      <c r="P794" s="314"/>
      <c r="Q794" s="314"/>
      <c r="R794" s="314"/>
      <c r="S794" s="314"/>
      <c r="T794" s="314"/>
      <c r="U794" s="314"/>
      <c r="V794" s="314"/>
      <c r="W794" s="314"/>
      <c r="X794" s="314"/>
      <c r="Y794" s="2979"/>
      <c r="Z794" s="314"/>
      <c r="AA794" s="314"/>
      <c r="AB794" s="314"/>
      <c r="AC794" s="314"/>
      <c r="AD794" s="314"/>
      <c r="AE794" s="2597"/>
    </row>
    <row r="795" spans="1:31" s="108" customFormat="1" ht="33.75" customHeight="1" x14ac:dyDescent="0.25">
      <c r="A795" s="24">
        <v>1</v>
      </c>
      <c r="B795" s="295" t="s">
        <v>539</v>
      </c>
      <c r="C795" s="295"/>
      <c r="D795" s="53">
        <v>500</v>
      </c>
      <c r="E795" s="144">
        <f t="shared" si="459"/>
        <v>375</v>
      </c>
      <c r="F795" s="536">
        <v>587</v>
      </c>
      <c r="G795" s="53">
        <f>F795/E795*100</f>
        <v>156.53333333333333</v>
      </c>
      <c r="H795" s="56"/>
      <c r="I795" s="56"/>
      <c r="J795" s="55"/>
      <c r="K795" s="55"/>
      <c r="L795" s="554"/>
      <c r="M795" s="55"/>
      <c r="N795" s="55"/>
      <c r="O795" s="55"/>
      <c r="P795" s="314"/>
      <c r="Q795" s="314"/>
      <c r="R795" s="314"/>
      <c r="S795" s="314"/>
      <c r="T795" s="314"/>
      <c r="U795" s="314"/>
      <c r="V795" s="314"/>
      <c r="W795" s="314"/>
      <c r="X795" s="314"/>
      <c r="Y795" s="2979"/>
      <c r="Z795" s="314"/>
      <c r="AA795" s="314"/>
      <c r="AB795" s="314"/>
      <c r="AC795" s="314"/>
      <c r="AD795" s="314"/>
      <c r="AE795" s="2597"/>
    </row>
    <row r="796" spans="1:31" s="108" customFormat="1" ht="30.75" customHeight="1" x14ac:dyDescent="0.25">
      <c r="A796" s="24">
        <v>1</v>
      </c>
      <c r="B796" s="295" t="s">
        <v>540</v>
      </c>
      <c r="C796" s="295"/>
      <c r="D796" s="53"/>
      <c r="E796" s="144">
        <f t="shared" si="459"/>
        <v>0</v>
      </c>
      <c r="F796" s="536"/>
      <c r="G796" s="53"/>
      <c r="H796" s="56"/>
      <c r="I796" s="56"/>
      <c r="J796" s="55"/>
      <c r="K796" s="55"/>
      <c r="L796" s="554"/>
      <c r="M796" s="55"/>
      <c r="N796" s="55"/>
      <c r="O796" s="55"/>
      <c r="P796" s="314"/>
      <c r="Q796" s="314"/>
      <c r="R796" s="314"/>
      <c r="S796" s="314"/>
      <c r="T796" s="314"/>
      <c r="U796" s="314"/>
      <c r="V796" s="314"/>
      <c r="W796" s="314"/>
      <c r="X796" s="314"/>
      <c r="Y796" s="2979"/>
      <c r="Z796" s="314"/>
      <c r="AA796" s="314"/>
      <c r="AB796" s="314"/>
      <c r="AC796" s="314"/>
      <c r="AD796" s="314"/>
      <c r="AE796" s="2597"/>
    </row>
    <row r="797" spans="1:31" s="108" customFormat="1" ht="30" customHeight="1" x14ac:dyDescent="0.25">
      <c r="A797" s="24">
        <v>1</v>
      </c>
      <c r="B797" s="295" t="s">
        <v>541</v>
      </c>
      <c r="C797" s="295"/>
      <c r="D797" s="53">
        <v>5000</v>
      </c>
      <c r="E797" s="144">
        <f t="shared" si="459"/>
        <v>3750</v>
      </c>
      <c r="F797" s="536">
        <v>7429</v>
      </c>
      <c r="G797" s="53">
        <f>F797/E797*100</f>
        <v>198.10666666666668</v>
      </c>
      <c r="H797" s="56"/>
      <c r="I797" s="56"/>
      <c r="J797" s="55"/>
      <c r="K797" s="55"/>
      <c r="L797" s="554"/>
      <c r="M797" s="55"/>
      <c r="N797" s="55"/>
      <c r="O797" s="55"/>
      <c r="P797" s="314"/>
      <c r="Q797" s="314"/>
      <c r="R797" s="314"/>
      <c r="S797" s="314"/>
      <c r="T797" s="314"/>
      <c r="U797" s="314"/>
      <c r="V797" s="314"/>
      <c r="W797" s="314"/>
      <c r="X797" s="314"/>
      <c r="Y797" s="2979"/>
      <c r="Z797" s="314"/>
      <c r="AA797" s="314"/>
      <c r="AB797" s="314"/>
      <c r="AC797" s="314"/>
      <c r="AD797" s="314"/>
      <c r="AE797" s="2597"/>
    </row>
    <row r="798" spans="1:31" s="108" customFormat="1" ht="30" customHeight="1" x14ac:dyDescent="0.25">
      <c r="A798" s="24">
        <v>1</v>
      </c>
      <c r="B798" s="295" t="s">
        <v>171</v>
      </c>
      <c r="C798" s="295"/>
      <c r="D798" s="53">
        <v>8500</v>
      </c>
      <c r="E798" s="144">
        <f t="shared" si="459"/>
        <v>6375</v>
      </c>
      <c r="F798" s="429">
        <f>3995+F799/4/3.2</f>
        <v>4684.296875</v>
      </c>
      <c r="G798" s="53">
        <f>F798/E798*100</f>
        <v>73.479166666666657</v>
      </c>
      <c r="H798" s="56"/>
      <c r="I798" s="56"/>
      <c r="J798" s="55"/>
      <c r="K798" s="55"/>
      <c r="L798" s="554"/>
      <c r="M798" s="55"/>
      <c r="N798" s="55"/>
      <c r="O798" s="55"/>
      <c r="P798" s="314"/>
      <c r="Q798" s="314"/>
      <c r="R798" s="314"/>
      <c r="S798" s="314"/>
      <c r="T798" s="314"/>
      <c r="U798" s="314"/>
      <c r="V798" s="314"/>
      <c r="W798" s="314"/>
      <c r="X798" s="314"/>
      <c r="Y798" s="2979"/>
      <c r="Z798" s="314"/>
      <c r="AA798" s="314"/>
      <c r="AB798" s="314"/>
      <c r="AC798" s="314"/>
      <c r="AD798" s="314"/>
      <c r="AE798" s="2597"/>
    </row>
    <row r="799" spans="1:31" s="108" customFormat="1" ht="30" customHeight="1" x14ac:dyDescent="0.25">
      <c r="A799" s="24">
        <v>1</v>
      </c>
      <c r="B799" s="295" t="s">
        <v>533</v>
      </c>
      <c r="C799" s="295"/>
      <c r="D799" s="53">
        <v>8000</v>
      </c>
      <c r="E799" s="144">
        <f t="shared" si="459"/>
        <v>6000</v>
      </c>
      <c r="F799" s="429">
        <v>8823</v>
      </c>
      <c r="G799" s="53">
        <f>F799/E799*100</f>
        <v>147.04999999999998</v>
      </c>
      <c r="H799" s="56"/>
      <c r="I799" s="56"/>
      <c r="J799" s="55"/>
      <c r="K799" s="55"/>
      <c r="L799" s="554"/>
      <c r="M799" s="55"/>
      <c r="N799" s="55"/>
      <c r="O799" s="55"/>
      <c r="P799" s="314"/>
      <c r="Q799" s="314"/>
      <c r="R799" s="314"/>
      <c r="S799" s="314"/>
      <c r="T799" s="314"/>
      <c r="U799" s="314"/>
      <c r="V799" s="314"/>
      <c r="W799" s="314"/>
      <c r="X799" s="314"/>
      <c r="Y799" s="2979"/>
      <c r="Z799" s="314"/>
      <c r="AA799" s="314"/>
      <c r="AB799" s="314"/>
      <c r="AC799" s="314"/>
      <c r="AD799" s="314"/>
      <c r="AE799" s="2597"/>
    </row>
    <row r="800" spans="1:31" s="108" customFormat="1" ht="30" customHeight="1" x14ac:dyDescent="0.25">
      <c r="A800" s="24">
        <v>1</v>
      </c>
      <c r="B800" s="13" t="s">
        <v>185</v>
      </c>
      <c r="C800" s="300"/>
      <c r="D800" s="57">
        <f>D793+D798*3.2</f>
        <v>32700</v>
      </c>
      <c r="E800" s="57">
        <f>E793+E798*3.2</f>
        <v>24525</v>
      </c>
      <c r="F800" s="57">
        <f>F793+F798*3.2</f>
        <v>23005.75</v>
      </c>
      <c r="G800" s="57">
        <f>F800/E800*100</f>
        <v>93.8053007135576</v>
      </c>
      <c r="H800" s="56"/>
      <c r="I800" s="56"/>
      <c r="J800" s="55"/>
      <c r="K800" s="55"/>
      <c r="L800" s="554"/>
      <c r="M800" s="55"/>
      <c r="N800" s="55"/>
      <c r="O800" s="55"/>
      <c r="P800" s="314"/>
      <c r="Q800" s="314"/>
      <c r="R800" s="314"/>
      <c r="S800" s="314"/>
      <c r="T800" s="314"/>
      <c r="U800" s="314"/>
      <c r="V800" s="314"/>
      <c r="W800" s="314"/>
      <c r="X800" s="314"/>
      <c r="Y800" s="2979"/>
      <c r="Z800" s="314"/>
      <c r="AA800" s="314"/>
      <c r="AB800" s="314"/>
      <c r="AC800" s="314"/>
      <c r="AD800" s="314"/>
      <c r="AE800" s="2597"/>
    </row>
    <row r="801" spans="1:31" s="108" customFormat="1" ht="30" customHeight="1" x14ac:dyDescent="0.25">
      <c r="A801" s="24">
        <v>1</v>
      </c>
      <c r="B801" s="1041" t="s">
        <v>542</v>
      </c>
      <c r="C801" s="557"/>
      <c r="D801" s="53"/>
      <c r="E801" s="53"/>
      <c r="F801" s="53"/>
      <c r="G801" s="57"/>
      <c r="H801" s="56"/>
      <c r="I801" s="56"/>
      <c r="J801" s="55"/>
      <c r="K801" s="55"/>
      <c r="L801" s="554"/>
      <c r="M801" s="55"/>
      <c r="N801" s="55"/>
      <c r="O801" s="55"/>
      <c r="P801" s="314"/>
      <c r="Q801" s="314"/>
      <c r="R801" s="314"/>
      <c r="S801" s="314"/>
      <c r="T801" s="314"/>
      <c r="U801" s="314"/>
      <c r="V801" s="314"/>
      <c r="W801" s="314"/>
      <c r="X801" s="314"/>
      <c r="Y801" s="2979"/>
      <c r="Z801" s="314"/>
      <c r="AA801" s="314"/>
      <c r="AB801" s="314"/>
      <c r="AC801" s="314"/>
      <c r="AD801" s="314"/>
      <c r="AE801" s="2597"/>
    </row>
    <row r="802" spans="1:31" s="108" customFormat="1" ht="30" customHeight="1" x14ac:dyDescent="0.25">
      <c r="A802" s="24">
        <v>1</v>
      </c>
      <c r="B802" s="295" t="s">
        <v>229</v>
      </c>
      <c r="C802" s="295"/>
      <c r="D802" s="53">
        <f>SUM(D804,D807)</f>
        <v>1536</v>
      </c>
      <c r="E802" s="53">
        <f>SUM(E804,E807)</f>
        <v>1152</v>
      </c>
      <c r="F802" s="53">
        <f>SUM(F804,F807)</f>
        <v>1062</v>
      </c>
      <c r="G802" s="57">
        <f>F802/E802*100</f>
        <v>92.1875</v>
      </c>
      <c r="H802" s="56"/>
      <c r="I802" s="56"/>
      <c r="J802" s="55"/>
      <c r="K802" s="55"/>
      <c r="L802" s="554"/>
      <c r="M802" s="55"/>
      <c r="N802" s="55"/>
      <c r="O802" s="55"/>
      <c r="P802" s="314"/>
      <c r="Q802" s="314"/>
      <c r="R802" s="314"/>
      <c r="S802" s="314"/>
      <c r="T802" s="314"/>
      <c r="U802" s="314"/>
      <c r="V802" s="314"/>
      <c r="W802" s="314"/>
      <c r="X802" s="314"/>
      <c r="Y802" s="2979"/>
      <c r="Z802" s="314"/>
      <c r="AA802" s="314"/>
      <c r="AB802" s="314"/>
      <c r="AC802" s="314"/>
      <c r="AD802" s="314"/>
      <c r="AE802" s="2597"/>
    </row>
    <row r="803" spans="1:31" s="108" customFormat="1" ht="30" customHeight="1" x14ac:dyDescent="0.25">
      <c r="A803" s="24">
        <v>1</v>
      </c>
      <c r="B803" s="295" t="s">
        <v>538</v>
      </c>
      <c r="C803" s="295"/>
      <c r="D803" s="53"/>
      <c r="E803" s="144">
        <f>ROUND(D803/12*$B$3,0)</f>
        <v>0</v>
      </c>
      <c r="F803" s="53"/>
      <c r="G803" s="57"/>
      <c r="H803" s="56"/>
      <c r="I803" s="56"/>
      <c r="J803" s="55"/>
      <c r="K803" s="55"/>
      <c r="L803" s="554"/>
      <c r="M803" s="55"/>
      <c r="N803" s="55"/>
      <c r="O803" s="55"/>
      <c r="P803" s="314"/>
      <c r="Q803" s="314"/>
      <c r="R803" s="314"/>
      <c r="S803" s="314"/>
      <c r="T803" s="314"/>
      <c r="U803" s="314"/>
      <c r="V803" s="314"/>
      <c r="W803" s="314"/>
      <c r="X803" s="314"/>
      <c r="Y803" s="2979"/>
      <c r="Z803" s="314"/>
      <c r="AA803" s="314"/>
      <c r="AB803" s="314"/>
      <c r="AC803" s="314"/>
      <c r="AD803" s="314"/>
      <c r="AE803" s="2597"/>
    </row>
    <row r="804" spans="1:31" s="108" customFormat="1" ht="30" customHeight="1" x14ac:dyDescent="0.25">
      <c r="A804" s="24">
        <v>1</v>
      </c>
      <c r="B804" s="303" t="s">
        <v>543</v>
      </c>
      <c r="C804" s="303"/>
      <c r="D804" s="53">
        <f>SUM(D805:D806)</f>
        <v>1336</v>
      </c>
      <c r="E804" s="53">
        <f>SUM(E805:E806)</f>
        <v>1002</v>
      </c>
      <c r="F804" s="53">
        <f>SUM(F805:F806)</f>
        <v>941</v>
      </c>
      <c r="G804" s="57">
        <f>F804/E804*100</f>
        <v>93.912175648702586</v>
      </c>
      <c r="H804" s="56"/>
      <c r="I804" s="56"/>
      <c r="J804" s="55"/>
      <c r="K804" s="55"/>
      <c r="L804" s="554"/>
      <c r="M804" s="55"/>
      <c r="N804" s="55"/>
      <c r="O804" s="55"/>
      <c r="P804" s="314"/>
      <c r="Q804" s="314"/>
      <c r="R804" s="314"/>
      <c r="S804" s="314"/>
      <c r="T804" s="314"/>
      <c r="U804" s="314"/>
      <c r="V804" s="314"/>
      <c r="W804" s="314"/>
      <c r="X804" s="314"/>
      <c r="Y804" s="2979"/>
      <c r="Z804" s="314"/>
      <c r="AA804" s="314"/>
      <c r="AB804" s="314"/>
      <c r="AC804" s="314"/>
      <c r="AD804" s="314"/>
      <c r="AE804" s="2597"/>
    </row>
    <row r="805" spans="1:31" s="108" customFormat="1" ht="30" customHeight="1" x14ac:dyDescent="0.25">
      <c r="A805" s="24">
        <v>1</v>
      </c>
      <c r="B805" s="295" t="s">
        <v>544</v>
      </c>
      <c r="C805" s="295"/>
      <c r="D805" s="53">
        <v>1028</v>
      </c>
      <c r="E805" s="144">
        <f>ROUND(D805/12*$B$3,0)</f>
        <v>771</v>
      </c>
      <c r="F805" s="53">
        <v>716</v>
      </c>
      <c r="G805" s="57">
        <f>F805/E805*100</f>
        <v>92.86640726329442</v>
      </c>
      <c r="H805" s="56"/>
      <c r="I805" s="56"/>
      <c r="J805" s="55"/>
      <c r="K805" s="55"/>
      <c r="L805" s="554"/>
      <c r="M805" s="55"/>
      <c r="N805" s="55"/>
      <c r="O805" s="55"/>
      <c r="P805" s="314"/>
      <c r="Q805" s="314"/>
      <c r="R805" s="314"/>
      <c r="S805" s="314"/>
      <c r="T805" s="314"/>
      <c r="U805" s="314"/>
      <c r="V805" s="314"/>
      <c r="W805" s="314"/>
      <c r="X805" s="314"/>
      <c r="Y805" s="2979"/>
      <c r="Z805" s="314"/>
      <c r="AA805" s="314"/>
      <c r="AB805" s="314"/>
      <c r="AC805" s="314"/>
      <c r="AD805" s="314"/>
      <c r="AE805" s="2597"/>
    </row>
    <row r="806" spans="1:31" s="108" customFormat="1" ht="30" customHeight="1" x14ac:dyDescent="0.25">
      <c r="A806" s="24">
        <v>1</v>
      </c>
      <c r="B806" s="295" t="s">
        <v>545</v>
      </c>
      <c r="C806" s="295"/>
      <c r="D806" s="53">
        <v>308</v>
      </c>
      <c r="E806" s="144">
        <f>ROUND(D806/12*$B$3,0)</f>
        <v>231</v>
      </c>
      <c r="F806" s="53">
        <v>225</v>
      </c>
      <c r="G806" s="57">
        <f>F806/E806*100</f>
        <v>97.402597402597408</v>
      </c>
      <c r="H806" s="56"/>
      <c r="I806" s="56"/>
      <c r="J806" s="55"/>
      <c r="K806" s="55"/>
      <c r="L806" s="554"/>
      <c r="M806" s="55"/>
      <c r="N806" s="55"/>
      <c r="O806" s="55"/>
      <c r="P806" s="314"/>
      <c r="Q806" s="314"/>
      <c r="R806" s="314"/>
      <c r="S806" s="314"/>
      <c r="T806" s="314"/>
      <c r="U806" s="314"/>
      <c r="V806" s="314"/>
      <c r="W806" s="314"/>
      <c r="X806" s="314"/>
      <c r="Y806" s="2979"/>
      <c r="Z806" s="314"/>
      <c r="AA806" s="314"/>
      <c r="AB806" s="314"/>
      <c r="AC806" s="314"/>
      <c r="AD806" s="314"/>
      <c r="AE806" s="2597"/>
    </row>
    <row r="807" spans="1:31" s="108" customFormat="1" ht="30" customHeight="1" x14ac:dyDescent="0.25">
      <c r="A807" s="24">
        <v>1</v>
      </c>
      <c r="B807" s="303" t="s">
        <v>546</v>
      </c>
      <c r="C807" s="303"/>
      <c r="D807" s="53">
        <f>SUM(D808:D808)</f>
        <v>200</v>
      </c>
      <c r="E807" s="53">
        <f>SUM(E808:E808)</f>
        <v>150</v>
      </c>
      <c r="F807" s="53">
        <f>SUM(F808:F808)</f>
        <v>121</v>
      </c>
      <c r="G807" s="57">
        <f>F807/E807*100</f>
        <v>80.666666666666657</v>
      </c>
      <c r="H807" s="56"/>
      <c r="I807" s="56"/>
      <c r="J807" s="55"/>
      <c r="K807" s="55"/>
      <c r="L807" s="554"/>
      <c r="M807" s="55"/>
      <c r="N807" s="55"/>
      <c r="O807" s="55"/>
      <c r="P807" s="314"/>
      <c r="Q807" s="314"/>
      <c r="R807" s="314"/>
      <c r="S807" s="314"/>
      <c r="T807" s="314"/>
      <c r="U807" s="314"/>
      <c r="V807" s="314"/>
      <c r="W807" s="314"/>
      <c r="X807" s="314"/>
      <c r="Y807" s="2979"/>
      <c r="Z807" s="314"/>
      <c r="AA807" s="314"/>
      <c r="AB807" s="314"/>
      <c r="AC807" s="314"/>
      <c r="AD807" s="314"/>
      <c r="AE807" s="2597"/>
    </row>
    <row r="808" spans="1:31" s="108" customFormat="1" ht="30" customHeight="1" x14ac:dyDescent="0.25">
      <c r="A808" s="24">
        <v>1</v>
      </c>
      <c r="B808" s="295" t="s">
        <v>547</v>
      </c>
      <c r="C808" s="295"/>
      <c r="D808" s="53">
        <v>200</v>
      </c>
      <c r="E808" s="144">
        <f>ROUND(D808/12*$B$3,0)</f>
        <v>150</v>
      </c>
      <c r="F808" s="53">
        <v>121</v>
      </c>
      <c r="G808" s="57">
        <f>F808/E808*100</f>
        <v>80.666666666666657</v>
      </c>
      <c r="H808" s="56"/>
      <c r="I808" s="56"/>
      <c r="J808" s="55"/>
      <c r="K808" s="55"/>
      <c r="L808" s="554"/>
      <c r="M808" s="55"/>
      <c r="N808" s="55"/>
      <c r="O808" s="55"/>
      <c r="P808" s="314"/>
      <c r="Q808" s="314"/>
      <c r="R808" s="314"/>
      <c r="S808" s="314"/>
      <c r="T808" s="314"/>
      <c r="U808" s="314"/>
      <c r="V808" s="314"/>
      <c r="W808" s="314"/>
      <c r="X808" s="314"/>
      <c r="Y808" s="2979"/>
      <c r="Z808" s="314"/>
      <c r="AA808" s="314"/>
      <c r="AB808" s="314"/>
      <c r="AC808" s="314"/>
      <c r="AD808" s="314"/>
      <c r="AE808" s="2597"/>
    </row>
    <row r="809" spans="1:31" s="108" customFormat="1" ht="24.75" customHeight="1" x14ac:dyDescent="0.25">
      <c r="A809" s="24">
        <v>1</v>
      </c>
      <c r="B809" s="295" t="s">
        <v>171</v>
      </c>
      <c r="C809" s="295"/>
      <c r="D809" s="53"/>
      <c r="E809" s="144">
        <f>ROUND(D809/12*$B$3,0)</f>
        <v>0</v>
      </c>
      <c r="F809" s="53"/>
      <c r="G809" s="57"/>
      <c r="H809" s="56"/>
      <c r="I809" s="56"/>
      <c r="J809" s="55"/>
      <c r="K809" s="55"/>
      <c r="L809" s="554"/>
      <c r="M809" s="55"/>
      <c r="N809" s="55"/>
      <c r="O809" s="55"/>
      <c r="P809" s="314"/>
      <c r="Q809" s="314"/>
      <c r="R809" s="314"/>
      <c r="S809" s="314"/>
      <c r="T809" s="314"/>
      <c r="U809" s="314"/>
      <c r="V809" s="314"/>
      <c r="W809" s="314"/>
      <c r="X809" s="314"/>
      <c r="Y809" s="2979"/>
      <c r="Z809" s="314"/>
      <c r="AA809" s="314"/>
      <c r="AB809" s="314"/>
      <c r="AC809" s="314"/>
      <c r="AD809" s="314"/>
      <c r="AE809" s="2597"/>
    </row>
    <row r="810" spans="1:31" s="108" customFormat="1" ht="30.75" customHeight="1" x14ac:dyDescent="0.25">
      <c r="A810" s="24">
        <v>1</v>
      </c>
      <c r="B810" s="979" t="s">
        <v>172</v>
      </c>
      <c r="C810" s="295"/>
      <c r="D810" s="53">
        <v>2511</v>
      </c>
      <c r="E810" s="144">
        <f>ROUND(D810/12*$B$3,0)</f>
        <v>1883</v>
      </c>
      <c r="F810" s="429">
        <v>659</v>
      </c>
      <c r="G810" s="57">
        <f>F810/E810*100</f>
        <v>34.997344662772171</v>
      </c>
      <c r="H810" s="56"/>
      <c r="I810" s="56"/>
      <c r="J810" s="55"/>
      <c r="K810" s="55"/>
      <c r="L810" s="554"/>
      <c r="M810" s="55"/>
      <c r="N810" s="55"/>
      <c r="O810" s="55"/>
      <c r="P810" s="314"/>
      <c r="Q810" s="314"/>
      <c r="R810" s="314"/>
      <c r="S810" s="314"/>
      <c r="T810" s="314"/>
      <c r="U810" s="314"/>
      <c r="V810" s="314"/>
      <c r="W810" s="314"/>
      <c r="X810" s="314"/>
      <c r="Y810" s="2979"/>
      <c r="Z810" s="314"/>
      <c r="AA810" s="314"/>
      <c r="AB810" s="314"/>
      <c r="AC810" s="314"/>
      <c r="AD810" s="314"/>
      <c r="AE810" s="2597"/>
    </row>
    <row r="811" spans="1:31" s="108" customFormat="1" ht="33" customHeight="1" x14ac:dyDescent="0.25">
      <c r="A811" s="24">
        <v>1</v>
      </c>
      <c r="B811" s="1025" t="s">
        <v>760</v>
      </c>
      <c r="C811" s="295"/>
      <c r="D811" s="53">
        <v>300</v>
      </c>
      <c r="E811" s="3219">
        <f>ROUND(D811/10*7,0)</f>
        <v>210</v>
      </c>
      <c r="F811" s="429">
        <v>26</v>
      </c>
      <c r="G811" s="57">
        <f>F811/E811*100</f>
        <v>12.380952380952381</v>
      </c>
      <c r="H811" s="56"/>
      <c r="I811" s="56"/>
      <c r="J811" s="55"/>
      <c r="K811" s="55"/>
      <c r="L811" s="554"/>
      <c r="M811" s="55"/>
      <c r="N811" s="55"/>
      <c r="O811" s="55"/>
      <c r="P811" s="314"/>
      <c r="Q811" s="314"/>
      <c r="R811" s="314"/>
      <c r="S811" s="314"/>
      <c r="T811" s="314"/>
      <c r="U811" s="314"/>
      <c r="V811" s="314"/>
      <c r="W811" s="314"/>
      <c r="X811" s="314"/>
      <c r="Y811" s="2979"/>
      <c r="Z811" s="314"/>
      <c r="AA811" s="314"/>
      <c r="AB811" s="314"/>
      <c r="AC811" s="314"/>
      <c r="AD811" s="314"/>
      <c r="AE811" s="2597"/>
    </row>
    <row r="812" spans="1:31" s="108" customFormat="1" ht="17.25" customHeight="1" x14ac:dyDescent="0.25">
      <c r="A812" s="24">
        <v>1</v>
      </c>
      <c r="B812" s="13" t="s">
        <v>180</v>
      </c>
      <c r="C812" s="302"/>
      <c r="D812" s="57">
        <f>D802+D810</f>
        <v>4047</v>
      </c>
      <c r="E812" s="57">
        <f>E802+E810</f>
        <v>3035</v>
      </c>
      <c r="F812" s="57">
        <f>F802+F810</f>
        <v>1721</v>
      </c>
      <c r="G812" s="57">
        <f>F812/E812*100</f>
        <v>56.705107084019765</v>
      </c>
      <c r="H812" s="56"/>
      <c r="I812" s="56"/>
      <c r="J812" s="55"/>
      <c r="K812" s="55"/>
      <c r="L812" s="554"/>
      <c r="M812" s="55"/>
      <c r="N812" s="55"/>
      <c r="O812" s="55"/>
      <c r="P812" s="314"/>
      <c r="Q812" s="314"/>
      <c r="R812" s="314"/>
      <c r="S812" s="314"/>
      <c r="T812" s="314"/>
      <c r="U812" s="314"/>
      <c r="V812" s="314"/>
      <c r="W812" s="314"/>
      <c r="X812" s="314"/>
      <c r="Y812" s="2979"/>
      <c r="Z812" s="314"/>
      <c r="AA812" s="314"/>
      <c r="AB812" s="314"/>
      <c r="AC812" s="314"/>
      <c r="AD812" s="314"/>
      <c r="AE812" s="2597"/>
    </row>
    <row r="813" spans="1:31" s="108" customFormat="1" ht="15" customHeight="1" x14ac:dyDescent="0.25">
      <c r="A813" s="24">
        <v>1</v>
      </c>
      <c r="B813" s="304" t="s">
        <v>593</v>
      </c>
      <c r="C813" s="304"/>
      <c r="D813" s="128">
        <f>SUM(D812,D800)</f>
        <v>36747</v>
      </c>
      <c r="E813" s="128">
        <f>SUM(E812,E800)</f>
        <v>27560</v>
      </c>
      <c r="F813" s="128">
        <f>SUM(F812,F800)</f>
        <v>24726.75</v>
      </c>
      <c r="G813" s="128">
        <f>F813/E813*100</f>
        <v>89.719702467343978</v>
      </c>
      <c r="H813" s="101"/>
      <c r="I813" s="101"/>
      <c r="J813" s="128"/>
      <c r="K813" s="128"/>
      <c r="L813" s="666"/>
      <c r="M813" s="128"/>
      <c r="N813" s="128"/>
      <c r="O813" s="128"/>
      <c r="P813" s="120">
        <v>17967.874820444442</v>
      </c>
      <c r="Q813" s="120">
        <v>17682.220428236447</v>
      </c>
      <c r="R813" s="120">
        <v>17682.220428236447</v>
      </c>
      <c r="S813" s="120">
        <v>17682.220428236447</v>
      </c>
      <c r="T813" s="120">
        <v>17773.31366880978</v>
      </c>
      <c r="U813" s="120">
        <v>17773.31366880978</v>
      </c>
      <c r="V813" s="120">
        <v>17773.31366880978</v>
      </c>
      <c r="W813" s="120">
        <v>17773.31366880978</v>
      </c>
      <c r="X813" s="120">
        <v>17795.864140000001</v>
      </c>
      <c r="Y813" s="2981">
        <f>P813/12*$B$3+(Q813-P813)/11*8+(R813-Q813)/10*7+(S813-R813)/9*6+(T813-S813)/8*5+(U813-T813)/7*4+(V813-U813)/6*3+(W813-V813)/5*2+(X813-W813)/4*1</f>
        <v>13330.728359610679</v>
      </c>
      <c r="Z813" s="120">
        <f>AC813-AB813</f>
        <v>12023.540070000001</v>
      </c>
      <c r="AA813" s="120">
        <f>Z813-Y813</f>
        <v>-1307.1882896106781</v>
      </c>
      <c r="AB813" s="120">
        <v>-35.426470000000002</v>
      </c>
      <c r="AC813" s="120">
        <v>11988.113600000001</v>
      </c>
      <c r="AD813" s="120"/>
      <c r="AE813" s="2597"/>
    </row>
    <row r="814" spans="1:31" s="108" customFormat="1" ht="15" customHeight="1" x14ac:dyDescent="0.25">
      <c r="A814" s="24">
        <v>1</v>
      </c>
      <c r="B814" s="507" t="s">
        <v>174</v>
      </c>
      <c r="C814" s="304"/>
      <c r="D814" s="128"/>
      <c r="E814" s="128"/>
      <c r="F814" s="666"/>
      <c r="G814" s="128"/>
      <c r="H814" s="101"/>
      <c r="I814" s="101"/>
      <c r="J814" s="128"/>
      <c r="K814" s="128"/>
      <c r="L814" s="666"/>
      <c r="M814" s="128"/>
      <c r="N814" s="128"/>
      <c r="O814" s="128"/>
      <c r="P814" s="120"/>
      <c r="Q814" s="120"/>
      <c r="R814" s="120"/>
      <c r="S814" s="120"/>
      <c r="T814" s="120"/>
      <c r="U814" s="120"/>
      <c r="V814" s="120"/>
      <c r="W814" s="120"/>
      <c r="X814" s="120"/>
      <c r="Y814" s="3553"/>
      <c r="Z814" s="120"/>
      <c r="AA814" s="120"/>
      <c r="AB814" s="120"/>
      <c r="AC814" s="120"/>
      <c r="AD814" s="120"/>
      <c r="AE814" s="2597"/>
    </row>
    <row r="815" spans="1:31" s="108" customFormat="1" ht="15" customHeight="1" x14ac:dyDescent="0.25">
      <c r="A815" s="24">
        <v>1</v>
      </c>
      <c r="B815" s="619" t="s">
        <v>82</v>
      </c>
      <c r="C815" s="304"/>
      <c r="D815" s="649">
        <v>100</v>
      </c>
      <c r="E815" s="144">
        <f>ROUND(D815/12*$B$3,0)</f>
        <v>75</v>
      </c>
      <c r="F815" s="756">
        <v>108</v>
      </c>
      <c r="G815" s="649">
        <f>F815/E815*100</f>
        <v>144</v>
      </c>
      <c r="H815" s="101"/>
      <c r="I815" s="101"/>
      <c r="J815" s="128"/>
      <c r="K815" s="128"/>
      <c r="L815" s="666"/>
      <c r="M815" s="128"/>
      <c r="N815" s="128"/>
      <c r="O815" s="128"/>
      <c r="P815" s="120"/>
      <c r="Q815" s="120"/>
      <c r="R815" s="120"/>
      <c r="S815" s="120"/>
      <c r="T815" s="120"/>
      <c r="U815" s="120"/>
      <c r="V815" s="120"/>
      <c r="W815" s="120"/>
      <c r="X815" s="120"/>
      <c r="Y815" s="1024"/>
      <c r="Z815" s="120"/>
      <c r="AA815" s="120"/>
      <c r="AB815" s="120"/>
      <c r="AC815" s="120"/>
      <c r="AD815" s="120"/>
      <c r="AE815" s="2597"/>
    </row>
    <row r="816" spans="1:31" s="108" customFormat="1" ht="15" customHeight="1" x14ac:dyDescent="0.25">
      <c r="A816" s="24">
        <v>1</v>
      </c>
      <c r="B816" s="253" t="s">
        <v>33</v>
      </c>
      <c r="C816" s="202"/>
      <c r="D816" s="127"/>
      <c r="E816" s="127"/>
      <c r="F816" s="667"/>
      <c r="G816" s="127"/>
      <c r="H816" s="101"/>
      <c r="I816" s="101"/>
      <c r="J816" s="128"/>
      <c r="K816" s="128"/>
      <c r="L816" s="666"/>
      <c r="M816" s="128"/>
      <c r="N816" s="128"/>
      <c r="O816" s="128"/>
      <c r="P816" s="37"/>
      <c r="Q816" s="37"/>
      <c r="R816" s="37"/>
      <c r="S816" s="37"/>
      <c r="T816" s="37"/>
      <c r="U816" s="37"/>
      <c r="V816" s="37"/>
      <c r="W816" s="37"/>
      <c r="X816" s="37"/>
      <c r="Y816" s="2977"/>
      <c r="Z816" s="37"/>
      <c r="AA816" s="37"/>
      <c r="AB816" s="37"/>
      <c r="AC816" s="37"/>
      <c r="AD816" s="37"/>
      <c r="AE816" s="2597"/>
    </row>
    <row r="817" spans="1:31" s="108" customFormat="1" ht="15" customHeight="1" x14ac:dyDescent="0.25">
      <c r="A817" s="24">
        <v>1</v>
      </c>
      <c r="B817" s="252" t="s">
        <v>6</v>
      </c>
      <c r="C817" s="618">
        <v>300</v>
      </c>
      <c r="D817" s="104">
        <v>200</v>
      </c>
      <c r="E817" s="144">
        <f>ROUND(D817/12*$B$3,0)</f>
        <v>150</v>
      </c>
      <c r="F817" s="429">
        <v>131</v>
      </c>
      <c r="G817" s="144">
        <f>F817/E817*100</f>
        <v>87.333333333333329</v>
      </c>
      <c r="H817" s="50">
        <v>9</v>
      </c>
      <c r="I817" s="157">
        <f t="shared" ref="I817:I818" si="460">L817/F817</f>
        <v>11.519083969465649</v>
      </c>
      <c r="J817" s="167">
        <f t="shared" ref="J817" si="461">ROUND(D817*H817,0)</f>
        <v>1800</v>
      </c>
      <c r="K817" s="167">
        <f t="shared" ref="K817" si="462">ROUND(E817*H817,0)</f>
        <v>1350</v>
      </c>
      <c r="L817" s="431">
        <v>1509</v>
      </c>
      <c r="M817" s="167">
        <f>L817/K817*100</f>
        <v>111.77777777777777</v>
      </c>
      <c r="N817" s="167">
        <f>J817/C817</f>
        <v>6</v>
      </c>
      <c r="O817" s="167">
        <f>L817/$B$3*12/N817</f>
        <v>335.33333333333331</v>
      </c>
      <c r="P817" s="314"/>
      <c r="Q817" s="314"/>
      <c r="R817" s="314"/>
      <c r="S817" s="314"/>
      <c r="T817" s="314"/>
      <c r="U817" s="314"/>
      <c r="V817" s="314"/>
      <c r="W817" s="314"/>
      <c r="X817" s="314"/>
      <c r="Y817" s="2979"/>
      <c r="Z817" s="314"/>
      <c r="AA817" s="314"/>
      <c r="AB817" s="314"/>
      <c r="AC817" s="314"/>
      <c r="AD817" s="314"/>
      <c r="AE817" s="2597"/>
    </row>
    <row r="818" spans="1:31" s="108" customFormat="1" ht="15" customHeight="1" x14ac:dyDescent="0.25">
      <c r="A818" s="24"/>
      <c r="B818" s="3717" t="s">
        <v>961</v>
      </c>
      <c r="C818" s="3720">
        <v>300</v>
      </c>
      <c r="D818" s="104">
        <v>30</v>
      </c>
      <c r="E818" s="3219">
        <f>D818/4*2</f>
        <v>15</v>
      </c>
      <c r="F818" s="429">
        <v>11</v>
      </c>
      <c r="G818" s="144">
        <f>F818/E818*100</f>
        <v>73.333333333333329</v>
      </c>
      <c r="H818" s="50">
        <v>9</v>
      </c>
      <c r="I818" s="157">
        <f t="shared" si="460"/>
        <v>11.454545454545455</v>
      </c>
      <c r="J818" s="167">
        <f t="shared" ref="J818" si="463">ROUND(D818*H818,0)</f>
        <v>270</v>
      </c>
      <c r="K818" s="167">
        <f t="shared" ref="K818" si="464">ROUND(E818*H818,0)</f>
        <v>135</v>
      </c>
      <c r="L818" s="431">
        <v>126</v>
      </c>
      <c r="M818" s="167">
        <f>L818/K818*100</f>
        <v>93.333333333333329</v>
      </c>
      <c r="N818" s="167">
        <f>J818/C818</f>
        <v>0.9</v>
      </c>
      <c r="O818" s="167">
        <f>L818/$B$3*12/N818</f>
        <v>186.66666666666666</v>
      </c>
      <c r="P818" s="314"/>
      <c r="Q818" s="314"/>
      <c r="R818" s="314"/>
      <c r="S818" s="314"/>
      <c r="T818" s="314"/>
      <c r="U818" s="314"/>
      <c r="V818" s="314"/>
      <c r="W818" s="314">
        <v>440.404</v>
      </c>
      <c r="X818" s="314">
        <v>440.404</v>
      </c>
      <c r="Y818" s="3861">
        <f>X818/4*2</f>
        <v>220.202</v>
      </c>
      <c r="Z818" s="314">
        <f>AC818-AB818</f>
        <v>177.13114000000002</v>
      </c>
      <c r="AA818" s="314">
        <f>Z818-Y818</f>
        <v>-43.070859999999982</v>
      </c>
      <c r="AB818" s="314">
        <v>0</v>
      </c>
      <c r="AC818" s="314">
        <v>177.13114000000002</v>
      </c>
      <c r="AD818" s="314"/>
      <c r="AE818" s="2597"/>
    </row>
    <row r="819" spans="1:31" s="108" customFormat="1" ht="15" customHeight="1" x14ac:dyDescent="0.25">
      <c r="A819" s="24">
        <v>1</v>
      </c>
      <c r="B819" s="254" t="s">
        <v>13</v>
      </c>
      <c r="C819" s="254"/>
      <c r="D819" s="187">
        <f>SUM(D817:D818)</f>
        <v>230</v>
      </c>
      <c r="E819" s="187">
        <f>SUM(E817:E818)</f>
        <v>165</v>
      </c>
      <c r="F819" s="187">
        <f>SUM(F817:F818)</f>
        <v>142</v>
      </c>
      <c r="G819" s="187">
        <f>F819/E819*100</f>
        <v>86.060606060606062</v>
      </c>
      <c r="H819" s="97">
        <f>IF(D819=0,0,J819/D819)</f>
        <v>9</v>
      </c>
      <c r="I819" s="156">
        <f>L819/F819</f>
        <v>11.514084507042254</v>
      </c>
      <c r="J819" s="187">
        <f t="shared" ref="J819:L819" si="465">SUM(J817:J818)</f>
        <v>2070</v>
      </c>
      <c r="K819" s="187">
        <f t="shared" si="465"/>
        <v>1485</v>
      </c>
      <c r="L819" s="187">
        <f t="shared" si="465"/>
        <v>1635</v>
      </c>
      <c r="M819" s="167">
        <f>L819/K819*100</f>
        <v>110.1010101010101</v>
      </c>
      <c r="N819" s="187">
        <f>SUM(N817:N818)</f>
        <v>6.9</v>
      </c>
      <c r="O819" s="167">
        <f>L819/$B$3*12/N819</f>
        <v>315.94202898550725</v>
      </c>
      <c r="P819" s="187"/>
      <c r="Q819" s="187"/>
      <c r="R819" s="187"/>
      <c r="S819" s="187"/>
      <c r="T819" s="187"/>
      <c r="U819" s="187"/>
      <c r="V819" s="187"/>
      <c r="W819" s="187"/>
      <c r="X819" s="187"/>
      <c r="Y819" s="2991"/>
      <c r="Z819" s="187"/>
      <c r="AA819" s="187"/>
      <c r="AB819" s="187"/>
      <c r="AC819" s="187"/>
      <c r="AD819" s="187"/>
      <c r="AE819" s="2597"/>
    </row>
    <row r="820" spans="1:31" s="108" customFormat="1" ht="15" customHeight="1" x14ac:dyDescent="0.25">
      <c r="A820" s="24">
        <v>1</v>
      </c>
      <c r="B820" s="202" t="s">
        <v>157</v>
      </c>
      <c r="C820" s="254"/>
      <c r="D820" s="187"/>
      <c r="E820" s="187"/>
      <c r="F820" s="560"/>
      <c r="G820" s="187"/>
      <c r="H820" s="97"/>
      <c r="I820" s="156"/>
      <c r="J820" s="187"/>
      <c r="K820" s="187"/>
      <c r="L820" s="560"/>
      <c r="M820" s="167"/>
      <c r="N820" s="167"/>
      <c r="O820" s="167"/>
      <c r="P820" s="187"/>
      <c r="Q820" s="187"/>
      <c r="R820" s="187"/>
      <c r="S820" s="187"/>
      <c r="T820" s="187"/>
      <c r="U820" s="187"/>
      <c r="V820" s="187"/>
      <c r="W820" s="187"/>
      <c r="X820" s="187"/>
      <c r="Y820" s="2991"/>
      <c r="Z820" s="187"/>
      <c r="AA820" s="187"/>
      <c r="AB820" s="187"/>
      <c r="AC820" s="187"/>
      <c r="AD820" s="187"/>
      <c r="AE820" s="2597"/>
    </row>
    <row r="821" spans="1:31" s="108" customFormat="1" ht="15" customHeight="1" x14ac:dyDescent="0.25">
      <c r="A821" s="24">
        <v>1</v>
      </c>
      <c r="B821" s="424" t="s">
        <v>214</v>
      </c>
      <c r="C821" s="618">
        <v>240</v>
      </c>
      <c r="D821" s="104">
        <v>185</v>
      </c>
      <c r="E821" s="144">
        <f>ROUND(D821/12*$B$3,0)</f>
        <v>139</v>
      </c>
      <c r="F821" s="429">
        <v>181</v>
      </c>
      <c r="G821" s="144">
        <f>F821/E821*100</f>
        <v>130.21582733812949</v>
      </c>
      <c r="H821" s="276">
        <v>8</v>
      </c>
      <c r="I821" s="157">
        <f t="shared" ref="I821:I822" si="466">L821/F821</f>
        <v>9.9005524861878449</v>
      </c>
      <c r="J821" s="167">
        <f t="shared" ref="J821" si="467">ROUND(D821*H821,0)</f>
        <v>1480</v>
      </c>
      <c r="K821" s="167">
        <f t="shared" ref="K821" si="468">ROUND(E821*H821,0)</f>
        <v>1112</v>
      </c>
      <c r="L821" s="431">
        <v>1792</v>
      </c>
      <c r="M821" s="167">
        <f>L821/K821*100</f>
        <v>161.15107913669064</v>
      </c>
      <c r="N821" s="167">
        <f>J821/C821</f>
        <v>6.166666666666667</v>
      </c>
      <c r="O821" s="167">
        <f>L821/$B$3*12/N821</f>
        <v>387.45945945945948</v>
      </c>
      <c r="P821" s="314"/>
      <c r="Q821" s="314"/>
      <c r="R821" s="314"/>
      <c r="S821" s="314"/>
      <c r="T821" s="314"/>
      <c r="U821" s="314"/>
      <c r="V821" s="314"/>
      <c r="W821" s="314"/>
      <c r="X821" s="314"/>
      <c r="Y821" s="2991"/>
      <c r="Z821" s="187"/>
      <c r="AA821" s="187"/>
      <c r="AB821" s="314"/>
      <c r="AC821" s="314"/>
      <c r="AD821" s="314"/>
      <c r="AE821" s="2597"/>
    </row>
    <row r="822" spans="1:31" s="108" customFormat="1" ht="15" customHeight="1" x14ac:dyDescent="0.25">
      <c r="A822" s="24"/>
      <c r="B822" s="3717" t="s">
        <v>961</v>
      </c>
      <c r="C822" s="3720">
        <v>240</v>
      </c>
      <c r="D822" s="104">
        <v>70</v>
      </c>
      <c r="E822" s="3219">
        <f>D822/4*2</f>
        <v>35</v>
      </c>
      <c r="F822" s="429">
        <v>28</v>
      </c>
      <c r="G822" s="144">
        <f>F822/E822*100</f>
        <v>80</v>
      </c>
      <c r="H822" s="276">
        <v>8</v>
      </c>
      <c r="I822" s="157">
        <f t="shared" si="466"/>
        <v>10</v>
      </c>
      <c r="J822" s="167">
        <f t="shared" ref="J822" si="469">ROUND(D822*H822,0)</f>
        <v>560</v>
      </c>
      <c r="K822" s="167">
        <f t="shared" ref="K822" si="470">ROUND(E822*H822,0)</f>
        <v>280</v>
      </c>
      <c r="L822" s="431">
        <v>280</v>
      </c>
      <c r="M822" s="167">
        <f>L822/K822*100</f>
        <v>100</v>
      </c>
      <c r="N822" s="167">
        <f>J822/C822</f>
        <v>2.3333333333333335</v>
      </c>
      <c r="O822" s="167">
        <f>L822/$B$3*12/N822</f>
        <v>159.99999999999997</v>
      </c>
      <c r="P822" s="314"/>
      <c r="Q822" s="314"/>
      <c r="R822" s="314"/>
      <c r="S822" s="314"/>
      <c r="T822" s="314"/>
      <c r="U822" s="314"/>
      <c r="V822" s="314"/>
      <c r="W822" s="314">
        <v>995.55399999999997</v>
      </c>
      <c r="X822" s="314">
        <v>995.55399999999997</v>
      </c>
      <c r="Y822" s="3861">
        <f>X822/4*2</f>
        <v>497.77699999999999</v>
      </c>
      <c r="Z822" s="314">
        <f>AC822-AB822</f>
        <v>389.17129</v>
      </c>
      <c r="AA822" s="314">
        <f>Z822-Y822</f>
        <v>-108.60570999999999</v>
      </c>
      <c r="AB822" s="314">
        <v>0</v>
      </c>
      <c r="AC822" s="314">
        <v>389.17129</v>
      </c>
      <c r="AD822" s="314"/>
      <c r="AE822" s="2597"/>
    </row>
    <row r="823" spans="1:31" s="99" customFormat="1" ht="15" customHeight="1" x14ac:dyDescent="0.25">
      <c r="A823" s="24">
        <v>1</v>
      </c>
      <c r="B823" s="181" t="s">
        <v>218</v>
      </c>
      <c r="C823" s="580"/>
      <c r="D823" s="187">
        <f>SUM(D821:D822)</f>
        <v>255</v>
      </c>
      <c r="E823" s="187">
        <f t="shared" ref="E823:F823" si="471">SUM(E821:E822)</f>
        <v>174</v>
      </c>
      <c r="F823" s="187">
        <f t="shared" si="471"/>
        <v>209</v>
      </c>
      <c r="G823" s="143">
        <f>F823/E823*100</f>
        <v>120.11494252873563</v>
      </c>
      <c r="H823" s="98">
        <f>J823/D823</f>
        <v>8</v>
      </c>
      <c r="I823" s="2897">
        <f>L823/F823</f>
        <v>9.9138755980861237</v>
      </c>
      <c r="J823" s="187">
        <f t="shared" ref="J823:N823" si="472">SUM(J821:J822)</f>
        <v>2040</v>
      </c>
      <c r="K823" s="187">
        <f t="shared" si="472"/>
        <v>1392</v>
      </c>
      <c r="L823" s="187">
        <f t="shared" si="472"/>
        <v>2072</v>
      </c>
      <c r="M823" s="175">
        <f>L823/K823*100</f>
        <v>148.85057471264366</v>
      </c>
      <c r="N823" s="187">
        <f t="shared" si="472"/>
        <v>8.5</v>
      </c>
      <c r="O823" s="167">
        <f>L823/$B$3*12/N823</f>
        <v>325.01960784313729</v>
      </c>
      <c r="P823" s="275"/>
      <c r="Q823" s="275"/>
      <c r="R823" s="275"/>
      <c r="S823" s="275"/>
      <c r="T823" s="275"/>
      <c r="U823" s="275"/>
      <c r="V823" s="275"/>
      <c r="W823" s="275"/>
      <c r="X823" s="275"/>
      <c r="Y823" s="3557"/>
      <c r="Z823" s="187">
        <f>AC823-AB823</f>
        <v>0</v>
      </c>
      <c r="AA823" s="187">
        <f>Z823-Y823</f>
        <v>0</v>
      </c>
      <c r="AB823" s="175">
        <f>SUM(AB821)</f>
        <v>0</v>
      </c>
      <c r="AC823" s="175">
        <f>SUM(AC821)</f>
        <v>0</v>
      </c>
      <c r="AD823" s="175">
        <f>SUM(AD821)</f>
        <v>0</v>
      </c>
      <c r="AE823" s="2597"/>
    </row>
    <row r="824" spans="1:31" s="108" customFormat="1" ht="29.25" customHeight="1" x14ac:dyDescent="0.25">
      <c r="A824" s="24">
        <v>1</v>
      </c>
      <c r="B824" s="305" t="s">
        <v>189</v>
      </c>
      <c r="C824" s="305"/>
      <c r="D824" s="120">
        <f>SUM(D821,D817)</f>
        <v>385</v>
      </c>
      <c r="E824" s="120">
        <f t="shared" ref="E824:F824" si="473">SUM(E821,E817)</f>
        <v>289</v>
      </c>
      <c r="F824" s="120">
        <f t="shared" si="473"/>
        <v>312</v>
      </c>
      <c r="G824" s="120">
        <f>F824/E824*100</f>
        <v>107.95847750865053</v>
      </c>
      <c r="H824" s="3725">
        <f>J824/D824</f>
        <v>8.5194805194805188</v>
      </c>
      <c r="I824" s="2897">
        <f>L824/F824</f>
        <v>10.580128205128204</v>
      </c>
      <c r="J824" s="120">
        <f t="shared" ref="J824:L824" si="474">SUM(J821,J817)</f>
        <v>3280</v>
      </c>
      <c r="K824" s="120">
        <f t="shared" si="474"/>
        <v>2462</v>
      </c>
      <c r="L824" s="120">
        <f t="shared" si="474"/>
        <v>3301</v>
      </c>
      <c r="M824" s="175">
        <f>L824/K824*100</f>
        <v>134.07798537774167</v>
      </c>
      <c r="N824" s="120">
        <f>SUM(N821,N817)</f>
        <v>12.166666666666668</v>
      </c>
      <c r="O824" s="175">
        <f>L824/$B$3*12/N824</f>
        <v>361.7534246575342</v>
      </c>
      <c r="P824" s="120">
        <v>6277.0907367520003</v>
      </c>
      <c r="Q824" s="120">
        <v>5955.9875599224006</v>
      </c>
      <c r="R824" s="120">
        <v>5955.9875599224006</v>
      </c>
      <c r="S824" s="120">
        <v>5955.9875599224006</v>
      </c>
      <c r="T824" s="120">
        <v>5955.9875599224006</v>
      </c>
      <c r="U824" s="120">
        <v>5955.9875599224006</v>
      </c>
      <c r="V824" s="120">
        <v>5807.3426635223996</v>
      </c>
      <c r="W824" s="120">
        <v>5807.3426635223996</v>
      </c>
      <c r="X824" s="120">
        <v>5807.3426635223996</v>
      </c>
      <c r="Y824" s="2923">
        <f>P824/12*$B$3+(Q824-P824)/11*8+(R824-Q824)/10*7+(S824-R824)/9*6+(T824-S824)/8*5+(U824-T824)/7*4+(V824-U824)/6*3+(W824-V824)/5*2+(X824-W824)/4*1</f>
        <v>4399.9660212152003</v>
      </c>
      <c r="Z824" s="187">
        <f>AC824-AB824</f>
        <v>4823.6696599999996</v>
      </c>
      <c r="AA824" s="187">
        <f>Z824-Y824</f>
        <v>423.7036387847993</v>
      </c>
      <c r="AB824" s="120">
        <v>0</v>
      </c>
      <c r="AC824" s="120">
        <v>4823.6696599999996</v>
      </c>
      <c r="AD824" s="120">
        <v>791.91840000000002</v>
      </c>
      <c r="AE824" s="2597"/>
    </row>
    <row r="825" spans="1:31" s="108" customFormat="1" ht="29.25" customHeight="1" x14ac:dyDescent="0.25">
      <c r="A825" s="24"/>
      <c r="B825" s="3873" t="s">
        <v>966</v>
      </c>
      <c r="C825" s="3671"/>
      <c r="D825" s="119">
        <f>SUM(D823,D819)</f>
        <v>485</v>
      </c>
      <c r="E825" s="119">
        <f t="shared" ref="E825:F825" si="475">SUM(E823,E819)</f>
        <v>339</v>
      </c>
      <c r="F825" s="119">
        <f t="shared" si="475"/>
        <v>351</v>
      </c>
      <c r="G825" s="119">
        <f>F825/E825*100</f>
        <v>103.53982300884957</v>
      </c>
      <c r="H825" s="3725">
        <f>J825/D825</f>
        <v>8.4742268041237114</v>
      </c>
      <c r="I825" s="2897">
        <f>L825/F825</f>
        <v>10.561253561253562</v>
      </c>
      <c r="J825" s="119">
        <f t="shared" ref="J825:L825" si="476">SUM(J823,J819)</f>
        <v>4110</v>
      </c>
      <c r="K825" s="119">
        <f t="shared" si="476"/>
        <v>2877</v>
      </c>
      <c r="L825" s="119">
        <f t="shared" si="476"/>
        <v>3707</v>
      </c>
      <c r="M825" s="167">
        <f>L825/K825*100</f>
        <v>128.84949600278068</v>
      </c>
      <c r="N825" s="119">
        <f>SUM(N823,N819)</f>
        <v>15.4</v>
      </c>
      <c r="O825" s="167">
        <f>L825/$B$3*12/N825</f>
        <v>320.95238095238096</v>
      </c>
      <c r="P825" s="3721"/>
      <c r="Q825" s="3721"/>
      <c r="R825" s="3721"/>
      <c r="S825" s="3721"/>
      <c r="T825" s="3721"/>
      <c r="U825" s="3721"/>
      <c r="V825" s="3721"/>
      <c r="W825" s="3721">
        <f>SUM(W824,W822,W818)</f>
        <v>7243.3006635223992</v>
      </c>
      <c r="X825" s="3721">
        <f>SUM(X824,X822,X818)</f>
        <v>7243.3006635223992</v>
      </c>
      <c r="Y825" s="3721">
        <f t="shared" ref="Y825:AB825" si="477">SUM(Y824,Y822,Y818)</f>
        <v>5117.9450212152005</v>
      </c>
      <c r="Z825" s="3721">
        <f t="shared" si="477"/>
        <v>5389.9720900000002</v>
      </c>
      <c r="AA825" s="3721">
        <f t="shared" si="477"/>
        <v>272.02706878479933</v>
      </c>
      <c r="AB825" s="3721">
        <f t="shared" si="477"/>
        <v>0</v>
      </c>
      <c r="AC825" s="3721">
        <f>SUM(AC824,AC822,AC818)</f>
        <v>5389.9720900000002</v>
      </c>
      <c r="AD825" s="3721">
        <f>SUM(AD824,AD822,AD818)</f>
        <v>791.91840000000002</v>
      </c>
      <c r="AE825" s="2597"/>
    </row>
    <row r="826" spans="1:31" s="108" customFormat="1" ht="21" customHeight="1" thickBot="1" x14ac:dyDescent="0.3">
      <c r="A826" s="24">
        <v>1</v>
      </c>
      <c r="B826" s="121" t="s">
        <v>18</v>
      </c>
      <c r="C826" s="3722"/>
      <c r="D826" s="3723"/>
      <c r="E826" s="3723"/>
      <c r="F826" s="3724"/>
      <c r="G826" s="3723"/>
      <c r="H826" s="199"/>
      <c r="I826" s="199"/>
      <c r="J826" s="129"/>
      <c r="K826" s="129"/>
      <c r="L826" s="777">
        <f>SUM(L790,L813,L825)</f>
        <v>14470</v>
      </c>
      <c r="M826" s="129"/>
      <c r="N826" s="129"/>
      <c r="O826" s="129"/>
      <c r="P826" s="1606">
        <f t="shared" ref="P826:V826" si="478">SUM(P789,P813,P824:P824)</f>
        <v>61719.300723660439</v>
      </c>
      <c r="Q826" s="1606">
        <f t="shared" si="478"/>
        <v>64717.525981102852</v>
      </c>
      <c r="R826" s="1606">
        <f t="shared" si="478"/>
        <v>64717.525981102852</v>
      </c>
      <c r="S826" s="1606">
        <f t="shared" si="478"/>
        <v>64717.525981102852</v>
      </c>
      <c r="T826" s="1606">
        <f t="shared" si="478"/>
        <v>64808.619221676185</v>
      </c>
      <c r="U826" s="1606">
        <f t="shared" si="478"/>
        <v>64808.619221676185</v>
      </c>
      <c r="V826" s="1606">
        <f t="shared" si="478"/>
        <v>64350.040590127377</v>
      </c>
      <c r="W826" s="1606">
        <f>SUM(W790,W813,W825)</f>
        <v>71797.133590127371</v>
      </c>
      <c r="X826" s="1606">
        <f>SUM(X790,X813,X825)</f>
        <v>71819.684061317603</v>
      </c>
      <c r="Y826" s="1606">
        <f t="shared" ref="Y826:AB826" si="479">SUM(Y790,Y813,Y825)</f>
        <v>52026.831080084936</v>
      </c>
      <c r="Z826" s="1606">
        <f t="shared" si="479"/>
        <v>51610.892340000006</v>
      </c>
      <c r="AA826" s="1606">
        <f t="shared" si="479"/>
        <v>-415.93874008493219</v>
      </c>
      <c r="AB826" s="1606">
        <f t="shared" si="479"/>
        <v>-150.90541999999999</v>
      </c>
      <c r="AC826" s="1606">
        <f>SUM(AC790,AC813,AC825)</f>
        <v>51459.986920000003</v>
      </c>
      <c r="AD826" s="1606">
        <f>SUM(AD790,AD813,AD825)</f>
        <v>1505.5608500000001</v>
      </c>
      <c r="AE826" s="2597"/>
    </row>
    <row r="827" spans="1:31" x14ac:dyDescent="0.25">
      <c r="A827" s="24">
        <v>1</v>
      </c>
      <c r="B827" s="1173" t="s">
        <v>601</v>
      </c>
      <c r="C827" s="1173"/>
      <c r="D827" s="1174"/>
      <c r="E827" s="1174"/>
      <c r="F827" s="1174"/>
      <c r="G827" s="1174"/>
      <c r="H827" s="3726"/>
      <c r="I827" s="1175"/>
      <c r="J827" s="1176"/>
      <c r="K827" s="1176"/>
      <c r="L827" s="1176"/>
      <c r="M827" s="1176"/>
      <c r="N827" s="1176"/>
      <c r="O827" s="1176"/>
      <c r="P827" s="1177">
        <f t="shared" ref="P827:AB827" si="480">SUM(P826,P777)</f>
        <v>303585.63845966512</v>
      </c>
      <c r="Q827" s="1177">
        <f t="shared" si="480"/>
        <v>306539.41955465946</v>
      </c>
      <c r="R827" s="1177">
        <f t="shared" si="480"/>
        <v>306539.41955465946</v>
      </c>
      <c r="S827" s="1177">
        <f t="shared" si="480"/>
        <v>306539.41955465946</v>
      </c>
      <c r="T827" s="1177">
        <f t="shared" si="480"/>
        <v>306621.76475244242</v>
      </c>
      <c r="U827" s="1177">
        <f t="shared" si="480"/>
        <v>312613.00207130646</v>
      </c>
      <c r="V827" s="1177">
        <f t="shared" si="480"/>
        <v>312145.11571846821</v>
      </c>
      <c r="W827" s="1177">
        <f t="shared" si="480"/>
        <v>325223.99714518816</v>
      </c>
      <c r="X827" s="1177">
        <f t="shared" ref="X827" si="481">SUM(X826,X777)</f>
        <v>325243.09405491583</v>
      </c>
      <c r="Y827" s="3558">
        <f t="shared" si="480"/>
        <v>239840.41409545677</v>
      </c>
      <c r="Z827" s="1177">
        <f t="shared" si="480"/>
        <v>231792.62247</v>
      </c>
      <c r="AA827" s="1177">
        <f t="shared" si="480"/>
        <v>-8047.7916254567645</v>
      </c>
      <c r="AB827" s="1177">
        <f t="shared" si="480"/>
        <v>-3751.3535900000002</v>
      </c>
      <c r="AC827" s="1177">
        <f>SUM(AC826,AC777)</f>
        <v>228041.26888000002</v>
      </c>
      <c r="AD827" s="1177">
        <f>SUM(AD826,AD777)</f>
        <v>1505.5608500000001</v>
      </c>
      <c r="AE827" s="2597"/>
    </row>
    <row r="828" spans="1:31" ht="15" customHeight="1" x14ac:dyDescent="0.25">
      <c r="A828" s="24">
        <v>1</v>
      </c>
      <c r="B828" s="1178" t="s">
        <v>97</v>
      </c>
      <c r="C828" s="1178"/>
      <c r="D828" s="1179">
        <f>SUM(D790,D729)</f>
        <v>4557</v>
      </c>
      <c r="E828" s="1179">
        <f t="shared" ref="E828:F828" si="482">SUM(E790,E729)</f>
        <v>3372</v>
      </c>
      <c r="F828" s="1179">
        <f t="shared" si="482"/>
        <v>3673</v>
      </c>
      <c r="G828" s="1179">
        <f>F828/E828*100</f>
        <v>108.926453143535</v>
      </c>
      <c r="H828" s="3727">
        <f>J828/D828</f>
        <v>9.0458635066929993</v>
      </c>
      <c r="I828" s="1180">
        <f>L828/F828</f>
        <v>8.7715763680914787</v>
      </c>
      <c r="J828" s="1179">
        <f t="shared" ref="J828:L828" si="483">SUM(J790,J729)</f>
        <v>41222</v>
      </c>
      <c r="K828" s="1179">
        <f t="shared" si="483"/>
        <v>30454</v>
      </c>
      <c r="L828" s="1179">
        <f t="shared" si="483"/>
        <v>32218</v>
      </c>
      <c r="M828" s="1179">
        <f>L828/K828*100</f>
        <v>105.79234254941881</v>
      </c>
      <c r="N828" s="1179">
        <f t="shared" ref="N828" si="484">SUM(N790,N729)</f>
        <v>126.21742647058824</v>
      </c>
      <c r="O828" s="1181">
        <f>L828/$B$3*12/N828</f>
        <v>340.34391711625852</v>
      </c>
      <c r="P828" s="1179">
        <f t="shared" ref="P828:V828" si="485">SUM(P789,P729)</f>
        <v>129878.90241263615</v>
      </c>
      <c r="Q828" s="1179">
        <f t="shared" si="485"/>
        <v>132868.03325723647</v>
      </c>
      <c r="R828" s="1179">
        <f t="shared" si="485"/>
        <v>132868.03325723647</v>
      </c>
      <c r="S828" s="1179">
        <f t="shared" si="485"/>
        <v>132868.03325723647</v>
      </c>
      <c r="T828" s="1179">
        <f t="shared" si="485"/>
        <v>132868.03325723647</v>
      </c>
      <c r="U828" s="1179">
        <f t="shared" si="485"/>
        <v>133189.50287414127</v>
      </c>
      <c r="V828" s="1179">
        <f t="shared" si="485"/>
        <v>133588.95223054299</v>
      </c>
      <c r="W828" s="1179">
        <f t="shared" ref="W828:AB828" si="486">SUM(W790,W729)</f>
        <v>142998.35665726304</v>
      </c>
      <c r="X828" s="1179">
        <f t="shared" ref="X828" si="487">SUM(X790,X729)</f>
        <v>142998.35665726304</v>
      </c>
      <c r="Y828" s="1179">
        <f t="shared" si="486"/>
        <v>104469.1597167983</v>
      </c>
      <c r="Z828" s="1179">
        <f t="shared" si="486"/>
        <v>102499.99920000002</v>
      </c>
      <c r="AA828" s="1179">
        <f t="shared" si="486"/>
        <v>-1969.1605167982825</v>
      </c>
      <c r="AB828" s="1179">
        <f t="shared" si="486"/>
        <v>-3118.2470200000002</v>
      </c>
      <c r="AC828" s="1179">
        <f>SUM(AC790,AC729)</f>
        <v>99381.75218000001</v>
      </c>
      <c r="AD828" s="1179">
        <f>SUM(AD790,AD729)</f>
        <v>713.64245000000005</v>
      </c>
      <c r="AE828" s="2597"/>
    </row>
    <row r="829" spans="1:31" ht="34.5" customHeight="1" x14ac:dyDescent="0.25">
      <c r="B829" s="3719" t="s">
        <v>960</v>
      </c>
      <c r="C829" s="3728"/>
      <c r="D829" s="3729">
        <f>SUM(D788)</f>
        <v>190</v>
      </c>
      <c r="E829" s="3729">
        <f t="shared" ref="E829:AB829" si="488">SUM(E788)</f>
        <v>95</v>
      </c>
      <c r="F829" s="3729">
        <f>SUM(F788)</f>
        <v>120</v>
      </c>
      <c r="G829" s="3729">
        <f t="shared" si="488"/>
        <v>126.31578947368421</v>
      </c>
      <c r="H829" s="3729">
        <f t="shared" si="488"/>
        <v>10.131578947368421</v>
      </c>
      <c r="I829" s="3729">
        <f t="shared" si="488"/>
        <v>8.1750000000000007</v>
      </c>
      <c r="J829" s="3729">
        <f t="shared" si="488"/>
        <v>1925</v>
      </c>
      <c r="K829" s="3729">
        <f t="shared" si="488"/>
        <v>964</v>
      </c>
      <c r="L829" s="3729">
        <f t="shared" si="488"/>
        <v>981</v>
      </c>
      <c r="M829" s="3729">
        <f t="shared" si="488"/>
        <v>101.76348547717842</v>
      </c>
      <c r="N829" s="3729">
        <f t="shared" si="488"/>
        <v>6</v>
      </c>
      <c r="O829" s="3729">
        <f t="shared" si="488"/>
        <v>218</v>
      </c>
      <c r="P829" s="3729">
        <f t="shared" si="488"/>
        <v>0</v>
      </c>
      <c r="Q829" s="3729">
        <f t="shared" si="488"/>
        <v>0</v>
      </c>
      <c r="R829" s="3729">
        <f t="shared" si="488"/>
        <v>0</v>
      </c>
      <c r="S829" s="3729">
        <f t="shared" si="488"/>
        <v>0</v>
      </c>
      <c r="T829" s="3729">
        <f t="shared" si="488"/>
        <v>0</v>
      </c>
      <c r="U829" s="3729">
        <f t="shared" si="488"/>
        <v>0</v>
      </c>
      <c r="V829" s="3729">
        <f t="shared" si="488"/>
        <v>0</v>
      </c>
      <c r="W829" s="3729">
        <f t="shared" si="488"/>
        <v>6011.1350000000002</v>
      </c>
      <c r="X829" s="3729">
        <f t="shared" ref="X829" si="489">SUM(X788)</f>
        <v>6011.1350000000002</v>
      </c>
      <c r="Y829" s="3729">
        <f t="shared" si="488"/>
        <v>3005.5675000000001</v>
      </c>
      <c r="Z829" s="3729">
        <f t="shared" si="488"/>
        <v>3472.4126799999995</v>
      </c>
      <c r="AA829" s="3729">
        <f t="shared" si="488"/>
        <v>466.84517999999935</v>
      </c>
      <c r="AB829" s="3729">
        <f t="shared" si="488"/>
        <v>0</v>
      </c>
      <c r="AC829" s="3729">
        <f>SUM(AC788)</f>
        <v>3472.4126799999995</v>
      </c>
      <c r="AD829" s="3729">
        <f>SUM(AD788)</f>
        <v>0</v>
      </c>
      <c r="AE829" s="2597"/>
    </row>
    <row r="830" spans="1:31" ht="15" customHeight="1" x14ac:dyDescent="0.25">
      <c r="A830" s="24">
        <v>1</v>
      </c>
      <c r="B830" s="1182" t="s">
        <v>548</v>
      </c>
      <c r="C830" s="1178"/>
      <c r="D830" s="1179"/>
      <c r="E830" s="1179"/>
      <c r="F830" s="1179"/>
      <c r="G830" s="1179"/>
      <c r="H830" s="1180"/>
      <c r="I830" s="1180"/>
      <c r="J830" s="1179"/>
      <c r="K830" s="1179"/>
      <c r="L830" s="1179"/>
      <c r="M830" s="1179"/>
      <c r="N830" s="1179"/>
      <c r="O830" s="1181"/>
      <c r="P830" s="1179"/>
      <c r="Q830" s="1179"/>
      <c r="R830" s="1179"/>
      <c r="S830" s="1179"/>
      <c r="T830" s="1179"/>
      <c r="U830" s="1179"/>
      <c r="V830" s="1179"/>
      <c r="W830" s="1179"/>
      <c r="X830" s="1179"/>
      <c r="Y830" s="2177"/>
      <c r="Z830" s="1179"/>
      <c r="AA830" s="1179"/>
      <c r="AB830" s="1179"/>
      <c r="AC830" s="1179"/>
      <c r="AD830" s="1179"/>
      <c r="AE830" s="2597"/>
    </row>
    <row r="831" spans="1:31" ht="27.95" customHeight="1" x14ac:dyDescent="0.25">
      <c r="A831" s="24">
        <v>1</v>
      </c>
      <c r="B831" s="1183" t="s">
        <v>229</v>
      </c>
      <c r="C831" s="1178"/>
      <c r="D831" s="1179">
        <f>D802+D793+D741+D732</f>
        <v>54243</v>
      </c>
      <c r="E831" s="1179">
        <f>E802+E793+E741+E732</f>
        <v>40685</v>
      </c>
      <c r="F831" s="1179">
        <f>F802+F793+F741+F732</f>
        <v>51264.877792378451</v>
      </c>
      <c r="G831" s="1179">
        <f>F831/E831*100</f>
        <v>126.00436965067827</v>
      </c>
      <c r="H831" s="1180"/>
      <c r="I831" s="1180"/>
      <c r="J831" s="1179"/>
      <c r="K831" s="1179"/>
      <c r="L831" s="1179"/>
      <c r="M831" s="1179"/>
      <c r="N831" s="1179"/>
      <c r="O831" s="1181"/>
      <c r="P831" s="1179"/>
      <c r="Q831" s="1179"/>
      <c r="R831" s="1179"/>
      <c r="S831" s="1179"/>
      <c r="T831" s="1179"/>
      <c r="U831" s="1179"/>
      <c r="V831" s="1179"/>
      <c r="W831" s="1179"/>
      <c r="X831" s="1179"/>
      <c r="Y831" s="2177"/>
      <c r="Z831" s="1179"/>
      <c r="AA831" s="1179"/>
      <c r="AB831" s="1179"/>
      <c r="AC831" s="1179"/>
      <c r="AD831" s="1179"/>
      <c r="AE831" s="2597"/>
    </row>
    <row r="832" spans="1:31" ht="27.95" customHeight="1" x14ac:dyDescent="0.25">
      <c r="A832" s="24">
        <v>1</v>
      </c>
      <c r="B832" s="1183" t="s">
        <v>538</v>
      </c>
      <c r="C832" s="1178"/>
      <c r="D832" s="1179"/>
      <c r="E832" s="1179"/>
      <c r="F832" s="1179"/>
      <c r="G832" s="1179"/>
      <c r="H832" s="1180"/>
      <c r="I832" s="1180"/>
      <c r="J832" s="1179"/>
      <c r="K832" s="1179"/>
      <c r="L832" s="1179"/>
      <c r="M832" s="1179"/>
      <c r="N832" s="1179"/>
      <c r="O832" s="1181"/>
      <c r="P832" s="1179"/>
      <c r="Q832" s="1179"/>
      <c r="R832" s="1179"/>
      <c r="S832" s="1179"/>
      <c r="T832" s="1179"/>
      <c r="U832" s="1179"/>
      <c r="V832" s="1179"/>
      <c r="W832" s="1179"/>
      <c r="X832" s="1179"/>
      <c r="Y832" s="2177"/>
      <c r="Z832" s="1179"/>
      <c r="AA832" s="1179"/>
      <c r="AB832" s="1179"/>
      <c r="AC832" s="1179"/>
      <c r="AD832" s="1179"/>
      <c r="AE832" s="2597"/>
    </row>
    <row r="833" spans="1:31" ht="27.95" customHeight="1" x14ac:dyDescent="0.25">
      <c r="A833" s="24">
        <v>1</v>
      </c>
      <c r="B833" s="1183" t="s">
        <v>539</v>
      </c>
      <c r="C833" s="1178"/>
      <c r="D833" s="1179">
        <f t="shared" ref="D833:F834" si="490">D795+D734</f>
        <v>5800</v>
      </c>
      <c r="E833" s="1179">
        <f t="shared" si="490"/>
        <v>4350</v>
      </c>
      <c r="F833" s="1179">
        <f t="shared" si="490"/>
        <v>3577</v>
      </c>
      <c r="G833" s="1179">
        <f t="shared" ref="G833:G850" si="491">F833/E833*100</f>
        <v>82.229885057471265</v>
      </c>
      <c r="H833" s="1180"/>
      <c r="I833" s="1180"/>
      <c r="J833" s="1179"/>
      <c r="K833" s="1179"/>
      <c r="L833" s="1179"/>
      <c r="M833" s="1179"/>
      <c r="N833" s="1179"/>
      <c r="O833" s="1181"/>
      <c r="P833" s="1179"/>
      <c r="Q833" s="1179"/>
      <c r="R833" s="1179"/>
      <c r="S833" s="1179"/>
      <c r="T833" s="1179"/>
      <c r="U833" s="1179"/>
      <c r="V833" s="1179"/>
      <c r="W833" s="1179"/>
      <c r="X833" s="1179"/>
      <c r="Y833" s="2177"/>
      <c r="Z833" s="1179"/>
      <c r="AA833" s="1179"/>
      <c r="AB833" s="1179"/>
      <c r="AC833" s="1179"/>
      <c r="AD833" s="1179"/>
      <c r="AE833" s="2597"/>
    </row>
    <row r="834" spans="1:31" ht="27.95" customHeight="1" x14ac:dyDescent="0.25">
      <c r="A834" s="24">
        <v>1</v>
      </c>
      <c r="B834" s="1183" t="s">
        <v>540</v>
      </c>
      <c r="C834" s="1178"/>
      <c r="D834" s="1179">
        <f t="shared" si="490"/>
        <v>200</v>
      </c>
      <c r="E834" s="1179">
        <f t="shared" si="490"/>
        <v>150</v>
      </c>
      <c r="F834" s="1179">
        <f t="shared" si="490"/>
        <v>197</v>
      </c>
      <c r="G834" s="1179">
        <f t="shared" si="491"/>
        <v>131.33333333333331</v>
      </c>
      <c r="H834" s="1180"/>
      <c r="I834" s="1180"/>
      <c r="J834" s="1179"/>
      <c r="K834" s="1179"/>
      <c r="L834" s="1179"/>
      <c r="M834" s="1179"/>
      <c r="N834" s="1179"/>
      <c r="O834" s="1181"/>
      <c r="P834" s="1179"/>
      <c r="Q834" s="1179"/>
      <c r="R834" s="1179"/>
      <c r="S834" s="1179"/>
      <c r="T834" s="1179"/>
      <c r="U834" s="1179"/>
      <c r="V834" s="1179"/>
      <c r="W834" s="1179"/>
      <c r="X834" s="1179"/>
      <c r="Y834" s="2177"/>
      <c r="Z834" s="1179"/>
      <c r="AA834" s="1179"/>
      <c r="AB834" s="1179"/>
      <c r="AC834" s="1179"/>
      <c r="AD834" s="1179"/>
      <c r="AE834" s="2597"/>
    </row>
    <row r="835" spans="1:31" ht="27.95" customHeight="1" x14ac:dyDescent="0.25">
      <c r="A835" s="24">
        <v>1</v>
      </c>
      <c r="B835" s="1182" t="s">
        <v>543</v>
      </c>
      <c r="C835" s="1178"/>
      <c r="D835" s="1179">
        <f t="shared" ref="D835:F837" si="492">D804+D743</f>
        <v>7186</v>
      </c>
      <c r="E835" s="1179">
        <f t="shared" si="492"/>
        <v>5391</v>
      </c>
      <c r="F835" s="1179">
        <f t="shared" si="492"/>
        <v>4962</v>
      </c>
      <c r="G835" s="1184">
        <f t="shared" si="491"/>
        <v>92.042292710072331</v>
      </c>
      <c r="H835" s="1180"/>
      <c r="I835" s="1180"/>
      <c r="J835" s="1179"/>
      <c r="K835" s="1179"/>
      <c r="L835" s="1179"/>
      <c r="M835" s="1179"/>
      <c r="N835" s="1179"/>
      <c r="O835" s="1181"/>
      <c r="P835" s="1179"/>
      <c r="Q835" s="1179"/>
      <c r="R835" s="1179"/>
      <c r="S835" s="1179"/>
      <c r="T835" s="1179"/>
      <c r="U835" s="1179"/>
      <c r="V835" s="1179"/>
      <c r="W835" s="1179"/>
      <c r="X835" s="1179"/>
      <c r="Y835" s="2177"/>
      <c r="Z835" s="1179"/>
      <c r="AA835" s="1179"/>
      <c r="AB835" s="1179"/>
      <c r="AC835" s="1179"/>
      <c r="AD835" s="1179"/>
      <c r="AE835" s="2597"/>
    </row>
    <row r="836" spans="1:31" ht="27.95" customHeight="1" x14ac:dyDescent="0.25">
      <c r="A836" s="24">
        <v>1</v>
      </c>
      <c r="B836" s="1183" t="s">
        <v>544</v>
      </c>
      <c r="C836" s="1178"/>
      <c r="D836" s="1179">
        <f t="shared" si="492"/>
        <v>4022</v>
      </c>
      <c r="E836" s="1179">
        <f t="shared" si="492"/>
        <v>3017</v>
      </c>
      <c r="F836" s="1179">
        <f t="shared" si="492"/>
        <v>2933</v>
      </c>
      <c r="G836" s="1179">
        <f t="shared" si="491"/>
        <v>97.215777262180964</v>
      </c>
      <c r="H836" s="1180"/>
      <c r="I836" s="1180"/>
      <c r="J836" s="1179"/>
      <c r="K836" s="1179"/>
      <c r="L836" s="1179"/>
      <c r="M836" s="1179"/>
      <c r="N836" s="1179"/>
      <c r="O836" s="1181"/>
      <c r="P836" s="1179"/>
      <c r="Q836" s="1179"/>
      <c r="R836" s="1179"/>
      <c r="S836" s="1179"/>
      <c r="T836" s="1179"/>
      <c r="U836" s="1179"/>
      <c r="V836" s="1179"/>
      <c r="W836" s="1179"/>
      <c r="X836" s="1179"/>
      <c r="Y836" s="2177"/>
      <c r="Z836" s="1179"/>
      <c r="AA836" s="1179"/>
      <c r="AB836" s="1179"/>
      <c r="AC836" s="1179"/>
      <c r="AD836" s="1179"/>
      <c r="AE836" s="2597"/>
    </row>
    <row r="837" spans="1:31" ht="27.95" customHeight="1" x14ac:dyDescent="0.25">
      <c r="A837" s="24">
        <v>1</v>
      </c>
      <c r="B837" s="1183" t="s">
        <v>545</v>
      </c>
      <c r="C837" s="1178"/>
      <c r="D837" s="1179">
        <f t="shared" si="492"/>
        <v>1221</v>
      </c>
      <c r="E837" s="1179">
        <f t="shared" si="492"/>
        <v>916</v>
      </c>
      <c r="F837" s="1179">
        <f t="shared" si="492"/>
        <v>887</v>
      </c>
      <c r="G837" s="1179">
        <f t="shared" si="491"/>
        <v>96.834061135371172</v>
      </c>
      <c r="H837" s="1180"/>
      <c r="I837" s="1180"/>
      <c r="J837" s="1179"/>
      <c r="K837" s="1179"/>
      <c r="L837" s="1179"/>
      <c r="M837" s="1179"/>
      <c r="N837" s="1179"/>
      <c r="O837" s="1181"/>
      <c r="P837" s="1179"/>
      <c r="Q837" s="1179"/>
      <c r="R837" s="1179"/>
      <c r="S837" s="1179"/>
      <c r="T837" s="1179"/>
      <c r="U837" s="1179"/>
      <c r="V837" s="1179"/>
      <c r="W837" s="1179"/>
      <c r="X837" s="1179"/>
      <c r="Y837" s="2177"/>
      <c r="Z837" s="1179"/>
      <c r="AA837" s="1179"/>
      <c r="AB837" s="1179"/>
      <c r="AC837" s="1179"/>
      <c r="AD837" s="1179"/>
      <c r="AE837" s="2597"/>
    </row>
    <row r="838" spans="1:31" ht="27.95" customHeight="1" x14ac:dyDescent="0.25">
      <c r="A838" s="24">
        <v>1</v>
      </c>
      <c r="B838" s="1183" t="s">
        <v>613</v>
      </c>
      <c r="C838" s="1178"/>
      <c r="D838" s="1179">
        <f t="shared" ref="D838:F839" si="493">D746</f>
        <v>405</v>
      </c>
      <c r="E838" s="1179">
        <f t="shared" si="493"/>
        <v>304</v>
      </c>
      <c r="F838" s="1179">
        <f t="shared" si="493"/>
        <v>405</v>
      </c>
      <c r="G838" s="1179">
        <f t="shared" si="491"/>
        <v>133.2236842105263</v>
      </c>
      <c r="H838" s="1180"/>
      <c r="I838" s="1180"/>
      <c r="J838" s="1179"/>
      <c r="K838" s="1179"/>
      <c r="L838" s="1179"/>
      <c r="M838" s="1179"/>
      <c r="N838" s="1179"/>
      <c r="O838" s="1181"/>
      <c r="P838" s="1179"/>
      <c r="Q838" s="1179"/>
      <c r="R838" s="1179"/>
      <c r="S838" s="1179"/>
      <c r="T838" s="1179"/>
      <c r="U838" s="1179"/>
      <c r="V838" s="1179"/>
      <c r="W838" s="1179"/>
      <c r="X838" s="1179"/>
      <c r="Y838" s="2177"/>
      <c r="Z838" s="1179"/>
      <c r="AA838" s="1179"/>
      <c r="AB838" s="1179"/>
      <c r="AC838" s="1179"/>
      <c r="AD838" s="1179"/>
      <c r="AE838" s="2597"/>
    </row>
    <row r="839" spans="1:31" ht="27.95" customHeight="1" x14ac:dyDescent="0.25">
      <c r="A839" s="24">
        <v>1</v>
      </c>
      <c r="B839" s="1183" t="s">
        <v>614</v>
      </c>
      <c r="C839" s="1178"/>
      <c r="D839" s="1179">
        <f t="shared" si="493"/>
        <v>1538</v>
      </c>
      <c r="E839" s="1179">
        <f t="shared" si="493"/>
        <v>1154</v>
      </c>
      <c r="F839" s="1179">
        <f t="shared" si="493"/>
        <v>737</v>
      </c>
      <c r="G839" s="1179">
        <f t="shared" si="491"/>
        <v>63.864818024263435</v>
      </c>
      <c r="H839" s="1180"/>
      <c r="I839" s="1180"/>
      <c r="J839" s="1179"/>
      <c r="K839" s="1179"/>
      <c r="L839" s="1179"/>
      <c r="M839" s="1179"/>
      <c r="N839" s="1179"/>
      <c r="O839" s="1181"/>
      <c r="P839" s="1179"/>
      <c r="Q839" s="1179"/>
      <c r="R839" s="1179"/>
      <c r="S839" s="1179"/>
      <c r="T839" s="1179"/>
      <c r="U839" s="1179"/>
      <c r="V839" s="1179"/>
      <c r="W839" s="1179"/>
      <c r="X839" s="1179"/>
      <c r="Y839" s="2177"/>
      <c r="Z839" s="1179"/>
      <c r="AA839" s="1179"/>
      <c r="AB839" s="1179"/>
      <c r="AC839" s="1179"/>
      <c r="AD839" s="1179"/>
      <c r="AE839" s="2597"/>
    </row>
    <row r="840" spans="1:31" ht="27.95" customHeight="1" x14ac:dyDescent="0.25">
      <c r="A840" s="24">
        <v>1</v>
      </c>
      <c r="B840" s="1182" t="s">
        <v>546</v>
      </c>
      <c r="C840" s="1178"/>
      <c r="D840" s="1179">
        <f t="shared" ref="D840:F841" si="494">D807+D748</f>
        <v>28135</v>
      </c>
      <c r="E840" s="1179">
        <f t="shared" si="494"/>
        <v>21102</v>
      </c>
      <c r="F840" s="1179">
        <f t="shared" si="494"/>
        <v>16886.877792378451</v>
      </c>
      <c r="G840" s="1179">
        <f t="shared" si="491"/>
        <v>80.02501086332316</v>
      </c>
      <c r="H840" s="1180"/>
      <c r="I840" s="1180"/>
      <c r="J840" s="1179"/>
      <c r="K840" s="1179"/>
      <c r="L840" s="1179"/>
      <c r="M840" s="1179"/>
      <c r="N840" s="1179"/>
      <c r="O840" s="1181"/>
      <c r="P840" s="1179"/>
      <c r="Q840" s="1179"/>
      <c r="R840" s="1179"/>
      <c r="S840" s="1179"/>
      <c r="T840" s="1179"/>
      <c r="U840" s="1179"/>
      <c r="V840" s="1179"/>
      <c r="W840" s="1179"/>
      <c r="X840" s="1179"/>
      <c r="Y840" s="2177"/>
      <c r="Z840" s="1179"/>
      <c r="AA840" s="1179"/>
      <c r="AB840" s="1179"/>
      <c r="AC840" s="1179"/>
      <c r="AD840" s="1179"/>
      <c r="AE840" s="2597"/>
    </row>
    <row r="841" spans="1:31" ht="27.95" customHeight="1" x14ac:dyDescent="0.25">
      <c r="A841" s="24">
        <v>1</v>
      </c>
      <c r="B841" s="1183" t="s">
        <v>547</v>
      </c>
      <c r="C841" s="1178"/>
      <c r="D841" s="1179">
        <f t="shared" si="494"/>
        <v>1000</v>
      </c>
      <c r="E841" s="1179">
        <f t="shared" si="494"/>
        <v>750</v>
      </c>
      <c r="F841" s="1179">
        <f t="shared" si="494"/>
        <v>699</v>
      </c>
      <c r="G841" s="1179">
        <f t="shared" si="491"/>
        <v>93.2</v>
      </c>
      <c r="H841" s="1180"/>
      <c r="I841" s="1180"/>
      <c r="J841" s="1179"/>
      <c r="K841" s="1179"/>
      <c r="L841" s="1179"/>
      <c r="M841" s="1179"/>
      <c r="N841" s="1179"/>
      <c r="O841" s="1181"/>
      <c r="P841" s="1179"/>
      <c r="Q841" s="1179"/>
      <c r="R841" s="1179"/>
      <c r="S841" s="1179"/>
      <c r="T841" s="1179"/>
      <c r="U841" s="1179"/>
      <c r="V841" s="1179"/>
      <c r="W841" s="1179"/>
      <c r="X841" s="1179"/>
      <c r="Y841" s="2177"/>
      <c r="Z841" s="1179"/>
      <c r="AA841" s="1179"/>
      <c r="AB841" s="1179"/>
      <c r="AC841" s="1179"/>
      <c r="AD841" s="1179"/>
      <c r="AE841" s="2597"/>
    </row>
    <row r="842" spans="1:31" ht="65.25" customHeight="1" x14ac:dyDescent="0.25">
      <c r="A842" s="24">
        <v>1</v>
      </c>
      <c r="B842" s="1183" t="s">
        <v>560</v>
      </c>
      <c r="C842" s="1178"/>
      <c r="D842" s="1179">
        <f t="shared" ref="D842:F845" si="495">D750</f>
        <v>23021</v>
      </c>
      <c r="E842" s="1179">
        <f t="shared" si="495"/>
        <v>17266</v>
      </c>
      <c r="F842" s="1179">
        <f t="shared" si="495"/>
        <v>11740</v>
      </c>
      <c r="G842" s="1179">
        <f t="shared" si="491"/>
        <v>67.994903278118841</v>
      </c>
      <c r="H842" s="1180"/>
      <c r="I842" s="1180"/>
      <c r="J842" s="1179"/>
      <c r="K842" s="1179"/>
      <c r="L842" s="1179"/>
      <c r="M842" s="1179"/>
      <c r="N842" s="1179"/>
      <c r="O842" s="1181"/>
      <c r="P842" s="1179"/>
      <c r="Q842" s="1179"/>
      <c r="R842" s="1179"/>
      <c r="S842" s="1179"/>
      <c r="T842" s="1179"/>
      <c r="U842" s="1179"/>
      <c r="V842" s="1179"/>
      <c r="W842" s="1179"/>
      <c r="X842" s="1179"/>
      <c r="Y842" s="2177"/>
      <c r="Z842" s="1179"/>
      <c r="AA842" s="1179"/>
      <c r="AB842" s="1179"/>
      <c r="AC842" s="1179"/>
      <c r="AD842" s="1179"/>
      <c r="AE842" s="2597"/>
    </row>
    <row r="843" spans="1:31" ht="48" customHeight="1" x14ac:dyDescent="0.25">
      <c r="A843" s="24">
        <v>1</v>
      </c>
      <c r="B843" s="1183" t="s">
        <v>561</v>
      </c>
      <c r="C843" s="1178"/>
      <c r="D843" s="1179">
        <f t="shared" si="495"/>
        <v>879</v>
      </c>
      <c r="E843" s="1179">
        <f t="shared" si="495"/>
        <v>659</v>
      </c>
      <c r="F843" s="1179">
        <f t="shared" si="495"/>
        <v>1272.8777923784492</v>
      </c>
      <c r="G843" s="1179">
        <f t="shared" si="491"/>
        <v>193.15292752328514</v>
      </c>
      <c r="H843" s="1180"/>
      <c r="I843" s="1180"/>
      <c r="J843" s="1179"/>
      <c r="K843" s="1179"/>
      <c r="L843" s="1179"/>
      <c r="M843" s="1179"/>
      <c r="N843" s="1179"/>
      <c r="O843" s="1181"/>
      <c r="P843" s="1179"/>
      <c r="Q843" s="1179"/>
      <c r="R843" s="1179"/>
      <c r="S843" s="1179"/>
      <c r="T843" s="1179"/>
      <c r="U843" s="1179"/>
      <c r="V843" s="1179"/>
      <c r="W843" s="1179"/>
      <c r="X843" s="1179"/>
      <c r="Y843" s="2177"/>
      <c r="Z843" s="1179"/>
      <c r="AA843" s="1179"/>
      <c r="AB843" s="1179"/>
      <c r="AC843" s="1179"/>
      <c r="AD843" s="1179"/>
      <c r="AE843" s="2597"/>
    </row>
    <row r="844" spans="1:31" ht="35.25" customHeight="1" x14ac:dyDescent="0.25">
      <c r="A844" s="24">
        <v>1</v>
      </c>
      <c r="B844" s="1183" t="s">
        <v>562</v>
      </c>
      <c r="C844" s="1178"/>
      <c r="D844" s="1179">
        <f t="shared" si="495"/>
        <v>3130</v>
      </c>
      <c r="E844" s="1179">
        <f t="shared" si="495"/>
        <v>2348</v>
      </c>
      <c r="F844" s="1179">
        <f t="shared" si="495"/>
        <v>3068</v>
      </c>
      <c r="G844" s="1179">
        <f t="shared" si="491"/>
        <v>130.66439522998297</v>
      </c>
      <c r="H844" s="1180"/>
      <c r="I844" s="1180"/>
      <c r="J844" s="1179"/>
      <c r="K844" s="1179"/>
      <c r="L844" s="1179"/>
      <c r="M844" s="1179"/>
      <c r="N844" s="1179"/>
      <c r="O844" s="1181"/>
      <c r="P844" s="1179"/>
      <c r="Q844" s="1179"/>
      <c r="R844" s="1179"/>
      <c r="S844" s="1179"/>
      <c r="T844" s="1179"/>
      <c r="U844" s="1179"/>
      <c r="V844" s="1179"/>
      <c r="W844" s="1179"/>
      <c r="X844" s="1179"/>
      <c r="Y844" s="2177"/>
      <c r="Z844" s="1179"/>
      <c r="AA844" s="1179"/>
      <c r="AB844" s="1179"/>
      <c r="AC844" s="1179"/>
      <c r="AD844" s="1179"/>
      <c r="AE844" s="2597"/>
    </row>
    <row r="845" spans="1:31" ht="35.25" customHeight="1" x14ac:dyDescent="0.25">
      <c r="A845" s="24">
        <v>1</v>
      </c>
      <c r="B845" s="1183" t="s">
        <v>563</v>
      </c>
      <c r="C845" s="1178"/>
      <c r="D845" s="1179">
        <f t="shared" si="495"/>
        <v>105</v>
      </c>
      <c r="E845" s="1179">
        <f t="shared" si="495"/>
        <v>79</v>
      </c>
      <c r="F845" s="1179">
        <f t="shared" si="495"/>
        <v>107</v>
      </c>
      <c r="G845" s="1179">
        <f t="shared" si="491"/>
        <v>135.44303797468353</v>
      </c>
      <c r="H845" s="1180"/>
      <c r="I845" s="1180"/>
      <c r="J845" s="1179"/>
      <c r="K845" s="1179"/>
      <c r="L845" s="1179"/>
      <c r="M845" s="1179"/>
      <c r="N845" s="1179"/>
      <c r="O845" s="1181"/>
      <c r="P845" s="1179"/>
      <c r="Q845" s="1179"/>
      <c r="R845" s="1179"/>
      <c r="S845" s="1179"/>
      <c r="T845" s="1179"/>
      <c r="U845" s="1179"/>
      <c r="V845" s="1179"/>
      <c r="W845" s="1179"/>
      <c r="X845" s="1179"/>
      <c r="Y845" s="2177"/>
      <c r="Z845" s="1179"/>
      <c r="AA845" s="1179"/>
      <c r="AB845" s="1179"/>
      <c r="AC845" s="1179"/>
      <c r="AD845" s="1179"/>
      <c r="AE845" s="2597"/>
    </row>
    <row r="846" spans="1:31" ht="27.95" customHeight="1" x14ac:dyDescent="0.25">
      <c r="A846" s="24">
        <v>1</v>
      </c>
      <c r="B846" s="1183" t="s">
        <v>527</v>
      </c>
      <c r="C846" s="1178"/>
      <c r="D846" s="1179">
        <f t="shared" ref="D846:F848" si="496">D797+D736</f>
        <v>12922</v>
      </c>
      <c r="E846" s="1179">
        <f t="shared" si="496"/>
        <v>9692</v>
      </c>
      <c r="F846" s="1179">
        <f t="shared" si="496"/>
        <v>25642</v>
      </c>
      <c r="G846" s="1179">
        <f t="shared" si="491"/>
        <v>264.56871646718946</v>
      </c>
      <c r="H846" s="1180"/>
      <c r="I846" s="1180"/>
      <c r="J846" s="1179"/>
      <c r="K846" s="1179"/>
      <c r="L846" s="1179"/>
      <c r="M846" s="1179"/>
      <c r="N846" s="1179"/>
      <c r="O846" s="1181"/>
      <c r="P846" s="1179"/>
      <c r="Q846" s="1179"/>
      <c r="R846" s="1179"/>
      <c r="S846" s="1179"/>
      <c r="T846" s="1179"/>
      <c r="U846" s="1179"/>
      <c r="V846" s="1179"/>
      <c r="W846" s="1179"/>
      <c r="X846" s="1179"/>
      <c r="Y846" s="2177"/>
      <c r="Z846" s="1179"/>
      <c r="AA846" s="1179"/>
      <c r="AB846" s="1179"/>
      <c r="AC846" s="1179"/>
      <c r="AD846" s="1179"/>
      <c r="AE846" s="2597"/>
    </row>
    <row r="847" spans="1:31" ht="27.95" customHeight="1" x14ac:dyDescent="0.25">
      <c r="A847" s="24">
        <v>1</v>
      </c>
      <c r="B847" s="1183" t="s">
        <v>171</v>
      </c>
      <c r="C847" s="1178"/>
      <c r="D847" s="1179">
        <f t="shared" si="496"/>
        <v>56539</v>
      </c>
      <c r="E847" s="1179">
        <f t="shared" si="496"/>
        <v>42404</v>
      </c>
      <c r="F847" s="1179">
        <f t="shared" si="496"/>
        <v>28096.3359375</v>
      </c>
      <c r="G847" s="1179">
        <f t="shared" si="491"/>
        <v>66.258692428780307</v>
      </c>
      <c r="H847" s="1180"/>
      <c r="I847" s="1180"/>
      <c r="J847" s="1179"/>
      <c r="K847" s="1179"/>
      <c r="L847" s="1179"/>
      <c r="M847" s="1179"/>
      <c r="N847" s="1179"/>
      <c r="O847" s="1181"/>
      <c r="P847" s="1179"/>
      <c r="Q847" s="1179"/>
      <c r="R847" s="1179"/>
      <c r="S847" s="1179"/>
      <c r="T847" s="1179"/>
      <c r="U847" s="1179"/>
      <c r="V847" s="1179"/>
      <c r="W847" s="1179"/>
      <c r="X847" s="1179"/>
      <c r="Y847" s="2177"/>
      <c r="Z847" s="1179"/>
      <c r="AA847" s="1179"/>
      <c r="AB847" s="1179"/>
      <c r="AC847" s="1179"/>
      <c r="AD847" s="1179"/>
      <c r="AE847" s="2597"/>
    </row>
    <row r="848" spans="1:31" ht="27.95" customHeight="1" x14ac:dyDescent="0.25">
      <c r="A848" s="24">
        <v>1</v>
      </c>
      <c r="B848" s="1183" t="s">
        <v>533</v>
      </c>
      <c r="C848" s="1178"/>
      <c r="D848" s="1179">
        <f t="shared" si="496"/>
        <v>44000</v>
      </c>
      <c r="E848" s="1179">
        <f t="shared" si="496"/>
        <v>33000</v>
      </c>
      <c r="F848" s="1179">
        <f t="shared" si="496"/>
        <v>35575.5</v>
      </c>
      <c r="G848" s="1179">
        <f t="shared" si="491"/>
        <v>107.80454545454545</v>
      </c>
      <c r="H848" s="1180"/>
      <c r="I848" s="1180"/>
      <c r="J848" s="1179"/>
      <c r="K848" s="1179"/>
      <c r="L848" s="1179"/>
      <c r="M848" s="1179"/>
      <c r="N848" s="1179"/>
      <c r="O848" s="1181"/>
      <c r="P848" s="1179"/>
      <c r="Q848" s="1179"/>
      <c r="R848" s="1179"/>
      <c r="S848" s="1179"/>
      <c r="T848" s="1179"/>
      <c r="U848" s="1179"/>
      <c r="V848" s="1179"/>
      <c r="W848" s="1179"/>
      <c r="X848" s="1179"/>
      <c r="Y848" s="2177"/>
      <c r="Z848" s="1179"/>
      <c r="AA848" s="1179"/>
      <c r="AB848" s="1179"/>
      <c r="AC848" s="1179"/>
      <c r="AD848" s="1179"/>
      <c r="AE848" s="2597"/>
    </row>
    <row r="849" spans="1:270" ht="27.95" customHeight="1" x14ac:dyDescent="0.25">
      <c r="A849" s="24">
        <v>1</v>
      </c>
      <c r="B849" s="1183" t="s">
        <v>172</v>
      </c>
      <c r="C849" s="1178"/>
      <c r="D849" s="1179">
        <f>D810+D755</f>
        <v>16183</v>
      </c>
      <c r="E849" s="1179">
        <f>E810+E755</f>
        <v>12137</v>
      </c>
      <c r="F849" s="1179">
        <f>F810+F755</f>
        <v>5117</v>
      </c>
      <c r="G849" s="1179">
        <f t="shared" si="491"/>
        <v>42.160336162148802</v>
      </c>
      <c r="H849" s="1180"/>
      <c r="I849" s="1180"/>
      <c r="J849" s="1179"/>
      <c r="K849" s="1179"/>
      <c r="L849" s="1179"/>
      <c r="M849" s="1179"/>
      <c r="N849" s="1179"/>
      <c r="O849" s="1181"/>
      <c r="P849" s="1179"/>
      <c r="Q849" s="1179"/>
      <c r="R849" s="1179"/>
      <c r="S849" s="1179"/>
      <c r="T849" s="1179"/>
      <c r="U849" s="1179"/>
      <c r="V849" s="1179"/>
      <c r="W849" s="1179"/>
      <c r="X849" s="1179"/>
      <c r="Y849" s="2177"/>
      <c r="Z849" s="1179"/>
      <c r="AA849" s="1179"/>
      <c r="AB849" s="1179"/>
      <c r="AC849" s="1179"/>
      <c r="AD849" s="1179"/>
      <c r="AE849" s="2597"/>
    </row>
    <row r="850" spans="1:270" ht="27.95" customHeight="1" x14ac:dyDescent="0.25">
      <c r="A850" s="24">
        <v>1</v>
      </c>
      <c r="B850" s="983" t="s">
        <v>559</v>
      </c>
      <c r="C850" s="2710"/>
      <c r="D850" s="187">
        <f>SUM(D756)</f>
        <v>830</v>
      </c>
      <c r="E850" s="187">
        <f>SUM(E756)</f>
        <v>623</v>
      </c>
      <c r="F850" s="143">
        <f>F756</f>
        <v>420</v>
      </c>
      <c r="G850" s="143">
        <f t="shared" si="491"/>
        <v>67.415730337078656</v>
      </c>
      <c r="H850" s="98"/>
      <c r="I850" s="157"/>
      <c r="J850" s="175"/>
      <c r="K850" s="175"/>
      <c r="L850" s="434"/>
      <c r="M850" s="175"/>
      <c r="N850" s="175"/>
      <c r="O850" s="167"/>
      <c r="P850" s="275"/>
      <c r="Q850" s="275"/>
      <c r="R850" s="275"/>
      <c r="S850" s="275"/>
      <c r="T850" s="275"/>
      <c r="U850" s="275"/>
      <c r="V850" s="275"/>
      <c r="W850" s="275"/>
      <c r="X850" s="275"/>
      <c r="Y850" s="2991"/>
      <c r="Z850" s="187"/>
      <c r="AA850" s="187"/>
      <c r="AB850" s="175"/>
      <c r="AC850" s="175"/>
      <c r="AD850" s="175"/>
      <c r="AE850" s="2597"/>
      <c r="AF850" s="99"/>
      <c r="AG850" s="99"/>
      <c r="AH850" s="99"/>
      <c r="AI850" s="99"/>
      <c r="AJ850" s="99"/>
      <c r="AK850" s="99"/>
      <c r="AL850" s="99"/>
      <c r="AM850" s="99"/>
      <c r="AN850" s="99"/>
      <c r="AO850" s="99"/>
      <c r="AP850" s="99"/>
      <c r="AQ850" s="99"/>
      <c r="AR850" s="99"/>
      <c r="AS850" s="99"/>
      <c r="AT850" s="99"/>
      <c r="AU850" s="99"/>
      <c r="AV850" s="99"/>
      <c r="AW850" s="99"/>
      <c r="AX850" s="99"/>
      <c r="AY850" s="99"/>
      <c r="AZ850" s="99"/>
      <c r="BA850" s="99"/>
      <c r="BB850" s="99"/>
      <c r="BC850" s="99"/>
      <c r="BD850" s="99"/>
      <c r="BE850" s="99"/>
      <c r="BF850" s="99"/>
      <c r="BG850" s="99"/>
      <c r="BH850" s="99"/>
      <c r="BI850" s="99"/>
      <c r="BJ850" s="99"/>
      <c r="BK850" s="99"/>
      <c r="BL850" s="99"/>
      <c r="BM850" s="99"/>
      <c r="BN850" s="99"/>
      <c r="BO850" s="99"/>
      <c r="BP850" s="99"/>
      <c r="BQ850" s="99"/>
      <c r="BR850" s="99"/>
      <c r="BS850" s="99"/>
      <c r="BT850" s="99"/>
      <c r="BU850" s="99"/>
      <c r="BV850" s="99"/>
      <c r="BW850" s="99"/>
      <c r="BX850" s="99"/>
      <c r="BY850" s="99"/>
      <c r="BZ850" s="99"/>
      <c r="CA850" s="99"/>
      <c r="CB850" s="99"/>
      <c r="CC850" s="99"/>
      <c r="CD850" s="99"/>
      <c r="CE850" s="99"/>
      <c r="CF850" s="99"/>
      <c r="CG850" s="99"/>
      <c r="CH850" s="99"/>
      <c r="CI850" s="99"/>
      <c r="CJ850" s="99"/>
      <c r="CK850" s="99"/>
      <c r="CL850" s="99"/>
      <c r="CM850" s="99"/>
      <c r="CN850" s="99"/>
      <c r="CO850" s="99"/>
      <c r="CP850" s="99"/>
      <c r="CQ850" s="99"/>
      <c r="CR850" s="99"/>
      <c r="CS850" s="99"/>
      <c r="CT850" s="99"/>
      <c r="CU850" s="99"/>
      <c r="CV850" s="99"/>
      <c r="CW850" s="99"/>
      <c r="CX850" s="99"/>
      <c r="CY850" s="99"/>
      <c r="CZ850" s="99"/>
      <c r="DA850" s="99"/>
      <c r="DB850" s="99"/>
      <c r="DC850" s="99"/>
      <c r="DD850" s="99"/>
      <c r="DE850" s="99"/>
      <c r="DF850" s="99"/>
      <c r="DG850" s="99"/>
      <c r="DH850" s="99"/>
      <c r="DI850" s="99"/>
      <c r="DJ850" s="99"/>
      <c r="DK850" s="99"/>
      <c r="DL850" s="99"/>
      <c r="DM850" s="99"/>
      <c r="DN850" s="99"/>
      <c r="DO850" s="99"/>
      <c r="DP850" s="99"/>
      <c r="DQ850" s="99"/>
      <c r="DR850" s="99"/>
      <c r="DS850" s="99"/>
      <c r="DT850" s="99"/>
      <c r="DU850" s="99"/>
      <c r="DV850" s="99"/>
      <c r="DW850" s="99"/>
      <c r="DX850" s="99"/>
      <c r="DY850" s="99"/>
      <c r="DZ850" s="99"/>
      <c r="EA850" s="99"/>
      <c r="EB850" s="99"/>
      <c r="EC850" s="99"/>
      <c r="ED850" s="99"/>
      <c r="EE850" s="99"/>
      <c r="EF850" s="99"/>
      <c r="EG850" s="99"/>
      <c r="EH850" s="99"/>
      <c r="EI850" s="99"/>
      <c r="EJ850" s="99"/>
      <c r="EK850" s="99"/>
      <c r="EL850" s="99"/>
      <c r="EM850" s="99"/>
      <c r="EN850" s="99"/>
      <c r="EO850" s="99"/>
      <c r="EP850" s="99"/>
      <c r="EQ850" s="99"/>
      <c r="ER850" s="99"/>
      <c r="ES850" s="99"/>
      <c r="ET850" s="99"/>
      <c r="EU850" s="99"/>
      <c r="EV850" s="99"/>
      <c r="EW850" s="99"/>
      <c r="EX850" s="99"/>
      <c r="EY850" s="99"/>
      <c r="EZ850" s="99"/>
      <c r="FA850" s="99"/>
      <c r="FB850" s="99"/>
      <c r="FC850" s="99"/>
      <c r="FD850" s="99"/>
      <c r="FE850" s="99"/>
      <c r="FF850" s="99"/>
      <c r="FG850" s="99"/>
      <c r="FH850" s="99"/>
      <c r="FI850" s="99"/>
      <c r="FJ850" s="99"/>
      <c r="FK850" s="99"/>
      <c r="FL850" s="99"/>
      <c r="FM850" s="99"/>
      <c r="FN850" s="99"/>
      <c r="FO850" s="99"/>
      <c r="FP850" s="99"/>
      <c r="FQ850" s="99"/>
      <c r="FR850" s="99"/>
      <c r="FS850" s="99"/>
      <c r="FT850" s="99"/>
      <c r="FU850" s="99"/>
      <c r="FV850" s="99"/>
      <c r="FW850" s="99"/>
      <c r="FX850" s="99"/>
      <c r="FY850" s="99"/>
      <c r="FZ850" s="99"/>
      <c r="GA850" s="99"/>
      <c r="GB850" s="99"/>
      <c r="GC850" s="99"/>
      <c r="GD850" s="99"/>
      <c r="GE850" s="99"/>
      <c r="GF850" s="99"/>
      <c r="GG850" s="99"/>
      <c r="GH850" s="99"/>
      <c r="GI850" s="99"/>
      <c r="GJ850" s="99"/>
      <c r="GK850" s="99"/>
      <c r="GL850" s="99"/>
      <c r="GM850" s="99"/>
      <c r="GN850" s="99"/>
      <c r="GO850" s="99"/>
      <c r="GP850" s="99"/>
      <c r="GQ850" s="99"/>
      <c r="GR850" s="99"/>
      <c r="GS850" s="99"/>
      <c r="GT850" s="99"/>
      <c r="GU850" s="99"/>
      <c r="GV850" s="99"/>
      <c r="GW850" s="99"/>
      <c r="GX850" s="99"/>
      <c r="GY850" s="99"/>
      <c r="GZ850" s="99"/>
      <c r="HA850" s="99"/>
      <c r="HB850" s="99"/>
      <c r="HC850" s="99"/>
      <c r="HD850" s="99"/>
      <c r="HE850" s="99"/>
      <c r="HF850" s="99"/>
      <c r="HG850" s="99"/>
      <c r="HH850" s="99"/>
      <c r="HI850" s="99"/>
      <c r="HJ850" s="99"/>
      <c r="HK850" s="99"/>
      <c r="HL850" s="99"/>
      <c r="HM850" s="99"/>
      <c r="HN850" s="99"/>
      <c r="HO850" s="99"/>
      <c r="HP850" s="99"/>
      <c r="HQ850" s="99"/>
      <c r="HR850" s="99"/>
      <c r="HS850" s="99"/>
      <c r="HT850" s="99"/>
      <c r="HU850" s="99"/>
      <c r="HV850" s="99"/>
      <c r="HW850" s="99"/>
      <c r="HX850" s="99"/>
      <c r="HY850" s="99"/>
      <c r="HZ850" s="99"/>
      <c r="IA850" s="99"/>
      <c r="IB850" s="99"/>
      <c r="IC850" s="99"/>
      <c r="ID850" s="99"/>
      <c r="IE850" s="99"/>
      <c r="IF850" s="99"/>
      <c r="IG850" s="99"/>
      <c r="IH850" s="99"/>
      <c r="II850" s="99"/>
      <c r="IJ850" s="99"/>
      <c r="IK850" s="99"/>
      <c r="IL850" s="99"/>
      <c r="IM850" s="99"/>
      <c r="IN850" s="99"/>
      <c r="IO850" s="99"/>
      <c r="IP850" s="99"/>
      <c r="IQ850" s="99"/>
      <c r="IR850" s="99"/>
      <c r="IS850" s="99"/>
      <c r="IT850" s="99"/>
      <c r="IU850" s="99"/>
      <c r="IV850" s="99"/>
      <c r="IW850" s="99"/>
      <c r="IX850" s="99"/>
      <c r="IY850" s="99"/>
      <c r="IZ850" s="99"/>
      <c r="JA850" s="99"/>
      <c r="JB850" s="99"/>
      <c r="JC850" s="99"/>
      <c r="JD850" s="99"/>
      <c r="JE850" s="99"/>
      <c r="JF850" s="99"/>
      <c r="JG850" s="99"/>
      <c r="JH850" s="99"/>
      <c r="JI850" s="99"/>
      <c r="JJ850" s="99"/>
    </row>
    <row r="851" spans="1:270" ht="27.95" customHeight="1" x14ac:dyDescent="0.25">
      <c r="A851" s="24">
        <v>1</v>
      </c>
      <c r="B851" s="1025" t="s">
        <v>760</v>
      </c>
      <c r="C851" s="1178"/>
      <c r="D851" s="1179">
        <f>SUM(D811)</f>
        <v>300</v>
      </c>
      <c r="E851" s="1179">
        <f>SUM(E811)</f>
        <v>210</v>
      </c>
      <c r="F851" s="1179">
        <f>SUM(F811)</f>
        <v>26</v>
      </c>
      <c r="G851" s="1179">
        <f>SUM(G811)</f>
        <v>12.380952380952381</v>
      </c>
      <c r="H851" s="1180"/>
      <c r="I851" s="1180"/>
      <c r="J851" s="1179"/>
      <c r="K851" s="1179"/>
      <c r="L851" s="1179"/>
      <c r="M851" s="1179"/>
      <c r="N851" s="1179"/>
      <c r="O851" s="1181"/>
      <c r="P851" s="1179"/>
      <c r="Q851" s="1179"/>
      <c r="R851" s="1179"/>
      <c r="S851" s="1179"/>
      <c r="T851" s="1179"/>
      <c r="U851" s="1179"/>
      <c r="V851" s="1179"/>
      <c r="W851" s="1179"/>
      <c r="X851" s="1179"/>
      <c r="Y851" s="2177"/>
      <c r="Z851" s="1179"/>
      <c r="AA851" s="1179"/>
      <c r="AB851" s="1179"/>
      <c r="AC851" s="1179"/>
      <c r="AD851" s="1179"/>
      <c r="AE851" s="2597"/>
    </row>
    <row r="852" spans="1:270" ht="14.25" customHeight="1" x14ac:dyDescent="0.25">
      <c r="A852" s="24">
        <v>1</v>
      </c>
      <c r="B852" s="1185" t="s">
        <v>44</v>
      </c>
      <c r="C852" s="1178"/>
      <c r="D852" s="1179">
        <f>D815</f>
        <v>100</v>
      </c>
      <c r="E852" s="1179">
        <f>E815</f>
        <v>75</v>
      </c>
      <c r="F852" s="1179">
        <f>F815</f>
        <v>108</v>
      </c>
      <c r="G852" s="1179">
        <f t="shared" ref="G852:G864" si="497">F852/E852*100</f>
        <v>144</v>
      </c>
      <c r="H852" s="1180"/>
      <c r="I852" s="1180"/>
      <c r="J852" s="1179"/>
      <c r="K852" s="1179"/>
      <c r="L852" s="1179"/>
      <c r="M852" s="1179"/>
      <c r="N852" s="1179"/>
      <c r="O852" s="1181"/>
      <c r="P852" s="1179"/>
      <c r="Q852" s="1179"/>
      <c r="R852" s="1179"/>
      <c r="S852" s="1179"/>
      <c r="T852" s="1179"/>
      <c r="U852" s="1179"/>
      <c r="V852" s="1179"/>
      <c r="W852" s="1179"/>
      <c r="X852" s="1179"/>
      <c r="Y852" s="2177"/>
      <c r="Z852" s="1179"/>
      <c r="AA852" s="1179"/>
      <c r="AB852" s="1179"/>
      <c r="AC852" s="1179"/>
      <c r="AD852" s="1179"/>
      <c r="AE852" s="2597"/>
    </row>
    <row r="853" spans="1:270" x14ac:dyDescent="0.25">
      <c r="A853" s="24">
        <v>1</v>
      </c>
      <c r="B853" s="1185" t="s">
        <v>599</v>
      </c>
      <c r="C853" s="1185"/>
      <c r="D853" s="1179">
        <f>D813+D758</f>
        <v>251350.80000000002</v>
      </c>
      <c r="E853" s="1179">
        <f>E813+E758</f>
        <v>188514.8</v>
      </c>
      <c r="F853" s="1179">
        <f>F813+F758</f>
        <v>146290.15279237845</v>
      </c>
      <c r="G853" s="1179">
        <f t="shared" si="497"/>
        <v>77.601415269452829</v>
      </c>
      <c r="H853" s="1186"/>
      <c r="I853" s="1186"/>
      <c r="J853" s="1186"/>
      <c r="K853" s="1186"/>
      <c r="L853" s="1186"/>
      <c r="M853" s="1186"/>
      <c r="N853" s="1186"/>
      <c r="O853" s="1186"/>
      <c r="P853" s="1179">
        <f t="shared" ref="P853:AB853" si="498">P813+P758</f>
        <v>123072.39199977778</v>
      </c>
      <c r="Q853" s="1179">
        <f t="shared" si="498"/>
        <v>122087.2821422558</v>
      </c>
      <c r="R853" s="1179">
        <f t="shared" si="498"/>
        <v>122087.2821422558</v>
      </c>
      <c r="S853" s="1179">
        <f t="shared" si="498"/>
        <v>122087.2821422558</v>
      </c>
      <c r="T853" s="1179">
        <f t="shared" si="498"/>
        <v>122169.62734003874</v>
      </c>
      <c r="U853" s="1179">
        <f t="shared" si="498"/>
        <v>125361.69824027235</v>
      </c>
      <c r="V853" s="1179">
        <f t="shared" si="498"/>
        <v>125361.69824027235</v>
      </c>
      <c r="W853" s="1179">
        <f t="shared" si="498"/>
        <v>127595.21724027235</v>
      </c>
      <c r="X853" s="1179">
        <f t="shared" ref="X853" si="499">X813+X758</f>
        <v>127614.31415000001</v>
      </c>
      <c r="Y853" s="2177">
        <f t="shared" si="498"/>
        <v>94361.538557555556</v>
      </c>
      <c r="Z853" s="1179">
        <f t="shared" si="498"/>
        <v>87887.950859999997</v>
      </c>
      <c r="AA853" s="1179">
        <f t="shared" si="498"/>
        <v>-6473.5876975555675</v>
      </c>
      <c r="AB853" s="1179">
        <f t="shared" si="498"/>
        <v>-421.51056999999997</v>
      </c>
      <c r="AC853" s="1179">
        <f>AC813+AC758</f>
        <v>87466.440289999999</v>
      </c>
      <c r="AD853" s="1179">
        <f>AD813+AD758</f>
        <v>0</v>
      </c>
      <c r="AE853" s="2597"/>
    </row>
    <row r="854" spans="1:270" x14ac:dyDescent="0.25">
      <c r="A854" s="24">
        <v>1</v>
      </c>
      <c r="B854" s="1187" t="s">
        <v>96</v>
      </c>
      <c r="C854" s="1187"/>
      <c r="D854" s="1179">
        <f>SUM(D819,D766)</f>
        <v>1460</v>
      </c>
      <c r="E854" s="1179">
        <f>SUM(E819,E766)</f>
        <v>1089</v>
      </c>
      <c r="F854" s="1179">
        <f>SUM(F819,F766)</f>
        <v>1192</v>
      </c>
      <c r="G854" s="1179">
        <f t="shared" si="497"/>
        <v>109.45821854912765</v>
      </c>
      <c r="H854" s="1180">
        <f>J854/D854</f>
        <v>8.793150684931506</v>
      </c>
      <c r="I854" s="1180">
        <f>L854/F854</f>
        <v>8.8246644295302019</v>
      </c>
      <c r="J854" s="1179">
        <f>SUM(J819,J766)</f>
        <v>12838</v>
      </c>
      <c r="K854" s="1179">
        <f>SUM(K819,K766)</f>
        <v>9576</v>
      </c>
      <c r="L854" s="1179">
        <f>SUM(L819,L766)</f>
        <v>10519</v>
      </c>
      <c r="M854" s="1179">
        <f>L854/K854*100</f>
        <v>109.84753550543024</v>
      </c>
      <c r="N854" s="1179">
        <f>SUM(N819,N766)</f>
        <v>42.793333333333329</v>
      </c>
      <c r="O854" s="1181">
        <f>L854/$B$3*12/N854</f>
        <v>327.74575479046587</v>
      </c>
      <c r="P854" s="1179"/>
      <c r="Q854" s="1179"/>
      <c r="R854" s="1179"/>
      <c r="S854" s="1179"/>
      <c r="T854" s="1179"/>
      <c r="U854" s="1179"/>
      <c r="V854" s="1179"/>
      <c r="W854" s="1179"/>
      <c r="X854" s="1179"/>
      <c r="Y854" s="2177"/>
      <c r="Z854" s="1179"/>
      <c r="AA854" s="1179"/>
      <c r="AB854" s="1179"/>
      <c r="AC854" s="1179"/>
      <c r="AD854" s="1179"/>
      <c r="AE854" s="2597"/>
    </row>
    <row r="855" spans="1:270" ht="35.25" customHeight="1" x14ac:dyDescent="0.25">
      <c r="B855" s="3719" t="s">
        <v>961</v>
      </c>
      <c r="C855" s="1187"/>
      <c r="D855" s="1189">
        <f>SUM(D818)</f>
        <v>30</v>
      </c>
      <c r="E855" s="1189">
        <f t="shared" ref="E855:O855" si="500">SUM(E818)</f>
        <v>15</v>
      </c>
      <c r="F855" s="1189">
        <f t="shared" si="500"/>
        <v>11</v>
      </c>
      <c r="G855" s="1189">
        <f t="shared" si="500"/>
        <v>73.333333333333329</v>
      </c>
      <c r="H855" s="1189">
        <f t="shared" si="500"/>
        <v>9</v>
      </c>
      <c r="I855" s="1189">
        <f t="shared" si="500"/>
        <v>11.454545454545455</v>
      </c>
      <c r="J855" s="1189">
        <f t="shared" si="500"/>
        <v>270</v>
      </c>
      <c r="K855" s="1189">
        <f t="shared" si="500"/>
        <v>135</v>
      </c>
      <c r="L855" s="1189">
        <f t="shared" si="500"/>
        <v>126</v>
      </c>
      <c r="M855" s="1189">
        <f t="shared" si="500"/>
        <v>93.333333333333329</v>
      </c>
      <c r="N855" s="1189">
        <f t="shared" si="500"/>
        <v>0.9</v>
      </c>
      <c r="O855" s="1189">
        <f t="shared" si="500"/>
        <v>186.66666666666666</v>
      </c>
      <c r="P855" s="1189"/>
      <c r="Q855" s="1189"/>
      <c r="R855" s="1189"/>
      <c r="S855" s="1189"/>
      <c r="T855" s="1189"/>
      <c r="U855" s="1189"/>
      <c r="V855" s="1189"/>
      <c r="W855" s="1189">
        <f t="shared" ref="W855:AB855" si="501">SUM(W818)</f>
        <v>440.404</v>
      </c>
      <c r="X855" s="1189">
        <f t="shared" ref="X855" si="502">SUM(X818)</f>
        <v>440.404</v>
      </c>
      <c r="Y855" s="3559">
        <f t="shared" si="501"/>
        <v>220.202</v>
      </c>
      <c r="Z855" s="1189">
        <f t="shared" si="501"/>
        <v>177.13114000000002</v>
      </c>
      <c r="AA855" s="1189">
        <f t="shared" si="501"/>
        <v>-43.070859999999982</v>
      </c>
      <c r="AB855" s="1189">
        <f t="shared" si="501"/>
        <v>0</v>
      </c>
      <c r="AC855" s="1189">
        <f>SUM(AC818)</f>
        <v>177.13114000000002</v>
      </c>
      <c r="AD855" s="1189">
        <f>SUM(AD818)</f>
        <v>0</v>
      </c>
      <c r="AE855" s="2597"/>
    </row>
    <row r="856" spans="1:270" ht="15" customHeight="1" x14ac:dyDescent="0.25">
      <c r="A856" s="24">
        <v>1</v>
      </c>
      <c r="B856" s="1188" t="s">
        <v>16</v>
      </c>
      <c r="C856" s="1188"/>
      <c r="D856" s="1189">
        <f>SUM(D823,D769)</f>
        <v>655</v>
      </c>
      <c r="E856" s="1189">
        <f>SUM(E823,E769)</f>
        <v>474</v>
      </c>
      <c r="F856" s="1189">
        <f>SUM(F823,F769)</f>
        <v>524</v>
      </c>
      <c r="G856" s="1179">
        <f t="shared" si="497"/>
        <v>110.54852320675106</v>
      </c>
      <c r="H856" s="1180">
        <f>J856/D856</f>
        <v>8</v>
      </c>
      <c r="I856" s="1180">
        <f>L856/F856</f>
        <v>8.7595419847328237</v>
      </c>
      <c r="J856" s="1189">
        <f>SUM(J823,J769)</f>
        <v>5240</v>
      </c>
      <c r="K856" s="1189">
        <f>SUM(K823,K769)</f>
        <v>3792</v>
      </c>
      <c r="L856" s="1189">
        <f>SUM(L823,L769)</f>
        <v>4590</v>
      </c>
      <c r="M856" s="1189">
        <f>L856/K856*100</f>
        <v>121.04430379746836</v>
      </c>
      <c r="N856" s="1189">
        <f>SUM(N823,N769)</f>
        <v>21.833333333333336</v>
      </c>
      <c r="O856" s="1181">
        <f>L856/$B$3*12/N856</f>
        <v>280.30534351145036</v>
      </c>
      <c r="P856" s="1189"/>
      <c r="Q856" s="1189"/>
      <c r="R856" s="1189"/>
      <c r="S856" s="1189"/>
      <c r="T856" s="1189"/>
      <c r="U856" s="1189"/>
      <c r="V856" s="1189"/>
      <c r="W856" s="1189"/>
      <c r="X856" s="1189"/>
      <c r="Y856" s="3559"/>
      <c r="Z856" s="1189"/>
      <c r="AA856" s="1189"/>
      <c r="AB856" s="1189"/>
      <c r="AC856" s="1189"/>
      <c r="AD856" s="1189"/>
      <c r="AE856" s="2597"/>
    </row>
    <row r="857" spans="1:270" ht="33" customHeight="1" x14ac:dyDescent="0.25">
      <c r="B857" s="3719" t="s">
        <v>961</v>
      </c>
      <c r="C857" s="1188"/>
      <c r="D857" s="1189">
        <f>SUM(D822)</f>
        <v>70</v>
      </c>
      <c r="E857" s="1189">
        <f t="shared" ref="E857:O857" si="503">SUM(E822)</f>
        <v>35</v>
      </c>
      <c r="F857" s="1189">
        <f t="shared" si="503"/>
        <v>28</v>
      </c>
      <c r="G857" s="1189">
        <f t="shared" si="503"/>
        <v>80</v>
      </c>
      <c r="H857" s="1189">
        <f t="shared" si="503"/>
        <v>8</v>
      </c>
      <c r="I857" s="1189">
        <f t="shared" si="503"/>
        <v>10</v>
      </c>
      <c r="J857" s="1189">
        <f t="shared" si="503"/>
        <v>560</v>
      </c>
      <c r="K857" s="1189">
        <f t="shared" si="503"/>
        <v>280</v>
      </c>
      <c r="L857" s="1189">
        <f t="shared" si="503"/>
        <v>280</v>
      </c>
      <c r="M857" s="1189">
        <f t="shared" si="503"/>
        <v>100</v>
      </c>
      <c r="N857" s="1189">
        <f t="shared" si="503"/>
        <v>2.3333333333333335</v>
      </c>
      <c r="O857" s="1189">
        <f t="shared" si="503"/>
        <v>159.99999999999997</v>
      </c>
      <c r="P857" s="1189"/>
      <c r="Q857" s="1189"/>
      <c r="R857" s="1189"/>
      <c r="S857" s="1189"/>
      <c r="T857" s="1189"/>
      <c r="U857" s="1189"/>
      <c r="V857" s="1189"/>
      <c r="W857" s="1189">
        <f t="shared" ref="W857:AB857" si="504">SUM(W822)</f>
        <v>995.55399999999997</v>
      </c>
      <c r="X857" s="1189">
        <f t="shared" ref="X857" si="505">SUM(X822)</f>
        <v>995.55399999999997</v>
      </c>
      <c r="Y857" s="1189">
        <f t="shared" si="504"/>
        <v>497.77699999999999</v>
      </c>
      <c r="Z857" s="1189">
        <f t="shared" si="504"/>
        <v>389.17129</v>
      </c>
      <c r="AA857" s="1189">
        <f t="shared" si="504"/>
        <v>-108.60570999999999</v>
      </c>
      <c r="AB857" s="1189">
        <f t="shared" si="504"/>
        <v>0</v>
      </c>
      <c r="AC857" s="1189">
        <f>SUM(AC822)</f>
        <v>389.17129</v>
      </c>
      <c r="AD857" s="1189">
        <f>SUM(AD822)</f>
        <v>0</v>
      </c>
      <c r="AE857" s="2597"/>
    </row>
    <row r="858" spans="1:270" ht="29.25" x14ac:dyDescent="0.25">
      <c r="A858" s="24">
        <v>1</v>
      </c>
      <c r="B858" s="1190" t="s">
        <v>190</v>
      </c>
      <c r="C858" s="1190"/>
      <c r="D858" s="1179">
        <f>SUM(D825,D770)</f>
        <v>2115</v>
      </c>
      <c r="E858" s="1179">
        <f t="shared" ref="E858:F858" si="506">SUM(E825,E770)</f>
        <v>1563</v>
      </c>
      <c r="F858" s="1179">
        <f t="shared" si="506"/>
        <v>1716</v>
      </c>
      <c r="G858" s="1179">
        <f t="shared" si="497"/>
        <v>109.78886756238005</v>
      </c>
      <c r="H858" s="1180">
        <f>J858/D858</f>
        <v>8.5475177304964536</v>
      </c>
      <c r="I858" s="1180">
        <f>L858/F858</f>
        <v>8.8047785547785544</v>
      </c>
      <c r="J858" s="1179">
        <f>SUM(J825,J770)</f>
        <v>18078</v>
      </c>
      <c r="K858" s="1179">
        <f t="shared" ref="K858:L858" si="507">SUM(K825,K770)</f>
        <v>13368</v>
      </c>
      <c r="L858" s="1179">
        <f t="shared" si="507"/>
        <v>15109</v>
      </c>
      <c r="M858" s="1179">
        <f>L858/K858*100</f>
        <v>113.02363853979654</v>
      </c>
      <c r="N858" s="1179">
        <f>SUM(N824,N770)</f>
        <v>61.393333333333331</v>
      </c>
      <c r="O858" s="1181">
        <f>L858/$B$3*12/N858</f>
        <v>328.13551960039098</v>
      </c>
      <c r="P858" s="1179">
        <f t="shared" ref="P858:V858" si="508">SUM(P824,P770)</f>
        <v>32077.267958771205</v>
      </c>
      <c r="Q858" s="1179">
        <f t="shared" si="508"/>
        <v>33027.028066687199</v>
      </c>
      <c r="R858" s="1179">
        <f t="shared" si="508"/>
        <v>33027.028066687199</v>
      </c>
      <c r="S858" s="1179">
        <f t="shared" si="508"/>
        <v>33027.028066687199</v>
      </c>
      <c r="T858" s="1179">
        <f t="shared" si="508"/>
        <v>33027.028066687199</v>
      </c>
      <c r="U858" s="1179">
        <f t="shared" si="508"/>
        <v>34527.560369192805</v>
      </c>
      <c r="V858" s="1179">
        <f t="shared" si="508"/>
        <v>33660.224659952801</v>
      </c>
      <c r="W858" s="1179">
        <f>SUM(W825,W770)</f>
        <v>35096.182659952799</v>
      </c>
      <c r="X858" s="1179">
        <f>SUM(X825,X770)</f>
        <v>35096.182659952799</v>
      </c>
      <c r="Y858" s="2177">
        <f t="shared" ref="Y858:AB858" si="509">SUM(Y825,Y770)</f>
        <v>26533.529040902915</v>
      </c>
      <c r="Z858" s="1179">
        <f t="shared" si="509"/>
        <v>27113.297409999999</v>
      </c>
      <c r="AA858" s="1179">
        <f t="shared" si="509"/>
        <v>579.76836909708493</v>
      </c>
      <c r="AB858" s="1179">
        <f t="shared" si="509"/>
        <v>-184.42858000000001</v>
      </c>
      <c r="AC858" s="1179">
        <f>SUM(AC825,AC770)</f>
        <v>26928.868829999999</v>
      </c>
      <c r="AD858" s="1179">
        <f>SUM(AD825,AD770)</f>
        <v>791.91840000000002</v>
      </c>
      <c r="AE858" s="2597"/>
    </row>
    <row r="859" spans="1:270" ht="33" customHeight="1" x14ac:dyDescent="0.25">
      <c r="B859" s="3719" t="s">
        <v>960</v>
      </c>
      <c r="C859" s="3731"/>
      <c r="D859" s="3729">
        <f>SUM(D822,D818)</f>
        <v>100</v>
      </c>
      <c r="E859" s="3729">
        <f t="shared" ref="E859:F859" si="510">SUM(E822,E818)</f>
        <v>50</v>
      </c>
      <c r="F859" s="3729">
        <f t="shared" si="510"/>
        <v>39</v>
      </c>
      <c r="G859" s="3729">
        <f t="shared" si="497"/>
        <v>78</v>
      </c>
      <c r="H859" s="3730">
        <f>J859/D859</f>
        <v>8.3000000000000007</v>
      </c>
      <c r="I859" s="3730">
        <f>L859/F859</f>
        <v>10.410256410256411</v>
      </c>
      <c r="J859" s="3729">
        <f t="shared" ref="J859:N859" si="511">SUM(J822,J818)</f>
        <v>830</v>
      </c>
      <c r="K859" s="3729">
        <f t="shared" si="511"/>
        <v>415</v>
      </c>
      <c r="L859" s="3729">
        <f t="shared" si="511"/>
        <v>406</v>
      </c>
      <c r="M859" s="3729">
        <f t="shared" ref="M859:V859" si="512">SUM(M825)</f>
        <v>128.84949600278068</v>
      </c>
      <c r="N859" s="3729">
        <f t="shared" si="511"/>
        <v>3.2333333333333334</v>
      </c>
      <c r="O859" s="3611">
        <f>L859/$B$3*12/N859</f>
        <v>167.42268041237114</v>
      </c>
      <c r="P859" s="3729">
        <f t="shared" si="512"/>
        <v>0</v>
      </c>
      <c r="Q859" s="3729">
        <f t="shared" si="512"/>
        <v>0</v>
      </c>
      <c r="R859" s="3729">
        <f t="shared" si="512"/>
        <v>0</v>
      </c>
      <c r="S859" s="3729">
        <f t="shared" si="512"/>
        <v>0</v>
      </c>
      <c r="T859" s="3729">
        <f t="shared" si="512"/>
        <v>0</v>
      </c>
      <c r="U859" s="3729">
        <f t="shared" si="512"/>
        <v>0</v>
      </c>
      <c r="V859" s="3729">
        <f t="shared" si="512"/>
        <v>0</v>
      </c>
      <c r="W859" s="3729">
        <f t="shared" ref="W859:AB859" si="513">SUM(W822,W818)</f>
        <v>1435.9580000000001</v>
      </c>
      <c r="X859" s="3729">
        <f t="shared" ref="X859" si="514">SUM(X822,X818)</f>
        <v>1435.9580000000001</v>
      </c>
      <c r="Y859" s="3729">
        <f t="shared" si="513"/>
        <v>717.97900000000004</v>
      </c>
      <c r="Z859" s="3729">
        <f t="shared" si="513"/>
        <v>566.30242999999996</v>
      </c>
      <c r="AA859" s="3729">
        <f t="shared" si="513"/>
        <v>-151.67656999999997</v>
      </c>
      <c r="AB859" s="3729">
        <f t="shared" si="513"/>
        <v>0</v>
      </c>
      <c r="AC859" s="3729">
        <f>SUM(AC822,AC818)</f>
        <v>566.30242999999996</v>
      </c>
      <c r="AD859" s="3729">
        <f>SUM(AD822,AD818)</f>
        <v>0</v>
      </c>
      <c r="AE859" s="2597"/>
    </row>
    <row r="860" spans="1:270" x14ac:dyDescent="0.25">
      <c r="A860" s="24">
        <v>1</v>
      </c>
      <c r="B860" s="1190" t="s">
        <v>594</v>
      </c>
      <c r="C860" s="1190"/>
      <c r="D860" s="1179">
        <f t="shared" ref="D860:F865" si="515">D771</f>
        <v>9000</v>
      </c>
      <c r="E860" s="1179">
        <f t="shared" si="515"/>
        <v>6751</v>
      </c>
      <c r="F860" s="1179">
        <f t="shared" si="515"/>
        <v>8614</v>
      </c>
      <c r="G860" s="1179">
        <f t="shared" si="497"/>
        <v>127.59591171678271</v>
      </c>
      <c r="H860" s="1186"/>
      <c r="I860" s="1186"/>
      <c r="J860" s="1179"/>
      <c r="K860" s="1179"/>
      <c r="L860" s="1179"/>
      <c r="M860" s="1179"/>
      <c r="N860" s="1179"/>
      <c r="O860" s="1181"/>
      <c r="P860" s="1179">
        <f t="shared" ref="P860:AB860" si="516">P771</f>
        <v>18557.07608848</v>
      </c>
      <c r="Q860" s="1179">
        <f t="shared" si="516"/>
        <v>18557.07608848</v>
      </c>
      <c r="R860" s="1179">
        <f t="shared" si="516"/>
        <v>18557.07608848</v>
      </c>
      <c r="S860" s="1179">
        <f t="shared" si="516"/>
        <v>18557.07608848</v>
      </c>
      <c r="T860" s="1179">
        <f t="shared" si="516"/>
        <v>18557.07608848</v>
      </c>
      <c r="U860" s="1179">
        <f t="shared" si="516"/>
        <v>19534.240587700002</v>
      </c>
      <c r="V860" s="1179">
        <f t="shared" si="516"/>
        <v>19534.240587700002</v>
      </c>
      <c r="W860" s="1179">
        <f t="shared" si="516"/>
        <v>19534.240587700002</v>
      </c>
      <c r="X860" s="1179">
        <f t="shared" ref="X860" si="517">X771</f>
        <v>19534.240587700002</v>
      </c>
      <c r="Y860" s="2177">
        <f t="shared" si="516"/>
        <v>14476.186780200002</v>
      </c>
      <c r="Z860" s="1179">
        <f t="shared" si="516"/>
        <v>14291.375000000002</v>
      </c>
      <c r="AA860" s="1179">
        <f t="shared" si="516"/>
        <v>-184.8117801999997</v>
      </c>
      <c r="AB860" s="1179">
        <f t="shared" si="516"/>
        <v>-27.167420000000003</v>
      </c>
      <c r="AC860" s="1179">
        <f>AC771</f>
        <v>14264.207580000002</v>
      </c>
      <c r="AD860" s="1179">
        <f>AD771</f>
        <v>0</v>
      </c>
      <c r="AE860" s="2597"/>
    </row>
    <row r="861" spans="1:270" x14ac:dyDescent="0.25">
      <c r="A861" s="24">
        <v>1</v>
      </c>
      <c r="B861" s="1623" t="s">
        <v>565</v>
      </c>
      <c r="C861" s="1623"/>
      <c r="D861" s="1624">
        <f t="shared" si="515"/>
        <v>8990</v>
      </c>
      <c r="E861" s="1624">
        <f t="shared" si="515"/>
        <v>6743</v>
      </c>
      <c r="F861" s="1624">
        <f t="shared" si="515"/>
        <v>8610</v>
      </c>
      <c r="G861" s="1625">
        <f t="shared" si="497"/>
        <v>127.68797271244254</v>
      </c>
      <c r="H861" s="1626"/>
      <c r="I861" s="1626"/>
      <c r="J861" s="1624"/>
      <c r="K861" s="1624"/>
      <c r="L861" s="1624"/>
      <c r="M861" s="1624"/>
      <c r="N861" s="1624"/>
      <c r="O861" s="1627"/>
      <c r="P861" s="1624"/>
      <c r="Q861" s="1624"/>
      <c r="R861" s="1624"/>
      <c r="S861" s="1624"/>
      <c r="T861" s="1624"/>
      <c r="U861" s="1624"/>
      <c r="V861" s="1624"/>
      <c r="W861" s="1624"/>
      <c r="X861" s="1624"/>
      <c r="Y861" s="3560"/>
      <c r="Z861" s="1624"/>
      <c r="AA861" s="1624"/>
      <c r="AB861" s="1624"/>
      <c r="AC861" s="1624"/>
      <c r="AD861" s="1624"/>
      <c r="AE861" s="2597"/>
    </row>
    <row r="862" spans="1:270" x14ac:dyDescent="0.25">
      <c r="A862" s="24">
        <v>1</v>
      </c>
      <c r="B862" s="1195" t="s">
        <v>566</v>
      </c>
      <c r="C862" s="1195"/>
      <c r="D862" s="1196">
        <f t="shared" si="515"/>
        <v>8990</v>
      </c>
      <c r="E862" s="1196">
        <f t="shared" si="515"/>
        <v>6743</v>
      </c>
      <c r="F862" s="1196">
        <f t="shared" si="515"/>
        <v>8610</v>
      </c>
      <c r="G862" s="1189">
        <f t="shared" si="497"/>
        <v>127.68797271244254</v>
      </c>
      <c r="H862" s="1193"/>
      <c r="I862" s="1193"/>
      <c r="J862" s="1196"/>
      <c r="K862" s="1196"/>
      <c r="L862" s="1196"/>
      <c r="M862" s="1196"/>
      <c r="N862" s="1196"/>
      <c r="O862" s="1194"/>
      <c r="P862" s="1196"/>
      <c r="Q862" s="1196"/>
      <c r="R862" s="1196"/>
      <c r="S862" s="1196"/>
      <c r="T862" s="1196"/>
      <c r="U862" s="1196"/>
      <c r="V862" s="1196"/>
      <c r="W862" s="1196"/>
      <c r="X862" s="1196"/>
      <c r="Y862" s="3561"/>
      <c r="Z862" s="1196"/>
      <c r="AA862" s="1196"/>
      <c r="AB862" s="1196"/>
      <c r="AC862" s="1196"/>
      <c r="AD862" s="1196"/>
      <c r="AE862" s="2597"/>
    </row>
    <row r="863" spans="1:270" x14ac:dyDescent="0.25">
      <c r="A863" s="24">
        <v>1</v>
      </c>
      <c r="B863" s="1191" t="s">
        <v>567</v>
      </c>
      <c r="C863" s="1191"/>
      <c r="D863" s="1192">
        <f t="shared" si="515"/>
        <v>10</v>
      </c>
      <c r="E863" s="1192">
        <f t="shared" si="515"/>
        <v>8</v>
      </c>
      <c r="F863" s="1192">
        <f t="shared" si="515"/>
        <v>4</v>
      </c>
      <c r="G863" s="1179">
        <f t="shared" si="497"/>
        <v>50</v>
      </c>
      <c r="H863" s="1193"/>
      <c r="I863" s="1193"/>
      <c r="J863" s="1192"/>
      <c r="K863" s="1192"/>
      <c r="L863" s="1192"/>
      <c r="M863" s="1192"/>
      <c r="N863" s="1192"/>
      <c r="O863" s="1194"/>
      <c r="P863" s="1192"/>
      <c r="Q863" s="1192"/>
      <c r="R863" s="1192"/>
      <c r="S863" s="1192"/>
      <c r="T863" s="1192"/>
      <c r="U863" s="1192"/>
      <c r="V863" s="1192"/>
      <c r="W863" s="1192"/>
      <c r="X863" s="1192"/>
      <c r="Y863" s="3562"/>
      <c r="Z863" s="1192"/>
      <c r="AA863" s="1192"/>
      <c r="AB863" s="1192"/>
      <c r="AC863" s="1192"/>
      <c r="AD863" s="1192"/>
      <c r="AE863" s="2597"/>
    </row>
    <row r="864" spans="1:270" ht="30" x14ac:dyDescent="0.25">
      <c r="A864" s="24">
        <v>1</v>
      </c>
      <c r="B864" s="1195" t="s">
        <v>568</v>
      </c>
      <c r="C864" s="1195"/>
      <c r="D864" s="1196">
        <f t="shared" si="515"/>
        <v>10</v>
      </c>
      <c r="E864" s="1196">
        <f t="shared" si="515"/>
        <v>8</v>
      </c>
      <c r="F864" s="1196">
        <f t="shared" si="515"/>
        <v>4</v>
      </c>
      <c r="G864" s="1189">
        <f t="shared" si="497"/>
        <v>50</v>
      </c>
      <c r="H864" s="1193"/>
      <c r="I864" s="1193"/>
      <c r="J864" s="1196"/>
      <c r="K864" s="1196"/>
      <c r="L864" s="1196"/>
      <c r="M864" s="1196"/>
      <c r="N864" s="1196"/>
      <c r="O864" s="1194"/>
      <c r="P864" s="1196"/>
      <c r="Q864" s="1196"/>
      <c r="R864" s="1196"/>
      <c r="S864" s="1196"/>
      <c r="T864" s="1196"/>
      <c r="U864" s="1196"/>
      <c r="V864" s="1196"/>
      <c r="W864" s="1196"/>
      <c r="X864" s="1196"/>
      <c r="Y864" s="3561"/>
      <c r="Z864" s="1196"/>
      <c r="AA864" s="1196"/>
      <c r="AB864" s="1196"/>
      <c r="AC864" s="1196"/>
      <c r="AD864" s="1196"/>
      <c r="AE864" s="2597"/>
    </row>
    <row r="865" spans="1:31" ht="15.75" thickBot="1" x14ac:dyDescent="0.3">
      <c r="A865" s="24">
        <v>1</v>
      </c>
      <c r="B865" s="1197" t="s">
        <v>569</v>
      </c>
      <c r="C865" s="1198"/>
      <c r="D865" s="1199">
        <f t="shared" si="515"/>
        <v>0</v>
      </c>
      <c r="E865" s="1199">
        <f t="shared" si="515"/>
        <v>0</v>
      </c>
      <c r="F865" s="1199">
        <f t="shared" si="515"/>
        <v>0</v>
      </c>
      <c r="G865" s="1199"/>
      <c r="H865" s="1200"/>
      <c r="I865" s="1200"/>
      <c r="J865" s="1199"/>
      <c r="K865" s="1199"/>
      <c r="L865" s="1199"/>
      <c r="M865" s="1199"/>
      <c r="N865" s="1199"/>
      <c r="O865" s="1201"/>
      <c r="P865" s="1199"/>
      <c r="Q865" s="1199"/>
      <c r="R865" s="1199"/>
      <c r="S865" s="1199"/>
      <c r="T865" s="1199"/>
      <c r="U865" s="1199"/>
      <c r="V865" s="1199"/>
      <c r="W865" s="1199"/>
      <c r="X865" s="1199"/>
      <c r="Y865" s="3563"/>
      <c r="Z865" s="1199"/>
      <c r="AA865" s="1199"/>
      <c r="AB865" s="1199"/>
      <c r="AC865" s="1199"/>
      <c r="AD865" s="1199"/>
      <c r="AE865" s="2597"/>
    </row>
    <row r="866" spans="1:31" ht="15.75" thickBot="1" x14ac:dyDescent="0.3">
      <c r="A866" s="24">
        <v>1</v>
      </c>
      <c r="B866" s="1172" t="s">
        <v>70</v>
      </c>
      <c r="C866" s="1171"/>
      <c r="D866" s="119"/>
      <c r="E866" s="119"/>
      <c r="F866" s="697"/>
      <c r="G866" s="119"/>
      <c r="H866" s="115"/>
      <c r="I866" s="115"/>
      <c r="J866" s="115"/>
      <c r="K866" s="115"/>
      <c r="L866" s="655"/>
      <c r="M866" s="115"/>
      <c r="N866" s="115"/>
      <c r="O866" s="115"/>
      <c r="P866" s="109"/>
      <c r="Q866" s="109"/>
      <c r="R866" s="109"/>
      <c r="S866" s="109"/>
      <c r="T866" s="109"/>
      <c r="U866" s="109"/>
      <c r="V866" s="109"/>
      <c r="W866" s="109"/>
      <c r="X866" s="109"/>
      <c r="Y866" s="3564"/>
      <c r="Z866" s="109"/>
      <c r="AA866" s="109"/>
      <c r="AB866" s="602"/>
      <c r="AC866" s="109"/>
      <c r="AD866" s="109"/>
      <c r="AE866" s="2597"/>
    </row>
    <row r="867" spans="1:31" ht="43.5" x14ac:dyDescent="0.25">
      <c r="A867" s="24">
        <v>1</v>
      </c>
      <c r="B867" s="2706" t="s">
        <v>279</v>
      </c>
      <c r="C867" s="69"/>
      <c r="D867" s="153"/>
      <c r="E867" s="153"/>
      <c r="F867" s="698"/>
      <c r="G867" s="153"/>
      <c r="H867" s="153"/>
      <c r="I867" s="153"/>
      <c r="J867" s="33"/>
      <c r="K867" s="33"/>
      <c r="L867" s="592"/>
      <c r="M867" s="33"/>
      <c r="N867" s="33"/>
      <c r="O867" s="33"/>
      <c r="P867" s="37"/>
      <c r="Q867" s="37"/>
      <c r="R867" s="37"/>
      <c r="S867" s="37"/>
      <c r="T867" s="37"/>
      <c r="U867" s="37"/>
      <c r="V867" s="37"/>
      <c r="W867" s="37"/>
      <c r="X867" s="37"/>
      <c r="Y867" s="2977"/>
      <c r="Z867" s="37"/>
      <c r="AA867" s="37"/>
      <c r="AB867" s="529"/>
      <c r="AC867" s="37"/>
      <c r="AD867" s="37"/>
      <c r="AE867" s="2597"/>
    </row>
    <row r="868" spans="1:31" s="108" customFormat="1" ht="15" customHeight="1" x14ac:dyDescent="0.25">
      <c r="A868" s="24">
        <v>1</v>
      </c>
      <c r="B868" s="112" t="s">
        <v>5</v>
      </c>
      <c r="C868" s="112"/>
      <c r="D868" s="105"/>
      <c r="E868" s="105"/>
      <c r="F868" s="590"/>
      <c r="G868" s="105"/>
      <c r="H868" s="105"/>
      <c r="I868" s="105"/>
      <c r="J868" s="100"/>
      <c r="K868" s="100"/>
      <c r="L868" s="776"/>
      <c r="M868" s="100"/>
      <c r="N868" s="100"/>
      <c r="O868" s="100"/>
      <c r="P868" s="105"/>
      <c r="Q868" s="105"/>
      <c r="R868" s="105"/>
      <c r="S868" s="105"/>
      <c r="T868" s="105"/>
      <c r="U868" s="105"/>
      <c r="V868" s="105"/>
      <c r="W868" s="105"/>
      <c r="X868" s="105"/>
      <c r="Y868" s="1216"/>
      <c r="Z868" s="105"/>
      <c r="AA868" s="105"/>
      <c r="AB868" s="105"/>
      <c r="AC868" s="105"/>
      <c r="AD868" s="105"/>
      <c r="AE868" s="2597"/>
    </row>
    <row r="869" spans="1:31" s="108" customFormat="1" ht="15" customHeight="1" x14ac:dyDescent="0.25">
      <c r="A869" s="24">
        <v>1</v>
      </c>
      <c r="B869" s="47" t="s">
        <v>10</v>
      </c>
      <c r="C869" s="100">
        <v>340</v>
      </c>
      <c r="D869" s="100">
        <v>700</v>
      </c>
      <c r="E869" s="144">
        <f t="shared" ref="E869:E875" si="518">ROUND(D869/12*$B$3,0)</f>
        <v>525</v>
      </c>
      <c r="F869" s="429">
        <v>486</v>
      </c>
      <c r="G869" s="144">
        <f t="shared" ref="G869:G875" si="519">F869/E869*100</f>
        <v>92.571428571428569</v>
      </c>
      <c r="H869" s="106">
        <v>11</v>
      </c>
      <c r="I869" s="157">
        <f t="shared" ref="I869:I875" si="520">L869/F869</f>
        <v>13.137860082304528</v>
      </c>
      <c r="J869" s="167">
        <f t="shared" ref="J869:J875" si="521">ROUND(D869*H869,0)</f>
        <v>7700</v>
      </c>
      <c r="K869" s="167">
        <f t="shared" ref="K869:K875" si="522">ROUND(E869*H869,0)</f>
        <v>5775</v>
      </c>
      <c r="L869" s="431">
        <v>6385</v>
      </c>
      <c r="M869" s="167">
        <f t="shared" ref="M869:M876" si="523">L869/K869*100</f>
        <v>110.56277056277057</v>
      </c>
      <c r="N869" s="167">
        <f t="shared" ref="N869:N875" si="524">J869/C869</f>
        <v>22.647058823529413</v>
      </c>
      <c r="O869" s="167">
        <f t="shared" ref="O869:O876" si="525">L869/$B$3*12/N869</f>
        <v>375.91341991341994</v>
      </c>
      <c r="P869" s="314"/>
      <c r="Q869" s="314"/>
      <c r="R869" s="314"/>
      <c r="S869" s="314"/>
      <c r="T869" s="314"/>
      <c r="U869" s="314"/>
      <c r="V869" s="314"/>
      <c r="W869" s="314"/>
      <c r="X869" s="314"/>
      <c r="Y869" s="2979"/>
      <c r="Z869" s="314"/>
      <c r="AA869" s="314"/>
      <c r="AB869" s="314"/>
      <c r="AC869" s="314"/>
      <c r="AD869" s="314"/>
      <c r="AE869" s="2597"/>
    </row>
    <row r="870" spans="1:31" s="108" customFormat="1" ht="15" customHeight="1" x14ac:dyDescent="0.25">
      <c r="A870" s="24">
        <v>1</v>
      </c>
      <c r="B870" s="47" t="s">
        <v>6</v>
      </c>
      <c r="C870" s="100">
        <v>340</v>
      </c>
      <c r="D870" s="100">
        <v>797</v>
      </c>
      <c r="E870" s="144">
        <f t="shared" si="518"/>
        <v>598</v>
      </c>
      <c r="F870" s="429">
        <v>635</v>
      </c>
      <c r="G870" s="144">
        <f t="shared" si="519"/>
        <v>106.18729096989968</v>
      </c>
      <c r="H870" s="106">
        <v>9</v>
      </c>
      <c r="I870" s="157">
        <f t="shared" si="520"/>
        <v>9.7622047244094485</v>
      </c>
      <c r="J870" s="167">
        <f t="shared" si="521"/>
        <v>7173</v>
      </c>
      <c r="K870" s="167">
        <f t="shared" si="522"/>
        <v>5382</v>
      </c>
      <c r="L870" s="431">
        <v>6199</v>
      </c>
      <c r="M870" s="167">
        <f t="shared" si="523"/>
        <v>115.18023039762171</v>
      </c>
      <c r="N870" s="167">
        <f t="shared" si="524"/>
        <v>21.097058823529412</v>
      </c>
      <c r="O870" s="167">
        <f t="shared" si="525"/>
        <v>391.7765695431944</v>
      </c>
      <c r="P870" s="314"/>
      <c r="Q870" s="314"/>
      <c r="R870" s="314"/>
      <c r="S870" s="314"/>
      <c r="T870" s="314"/>
      <c r="U870" s="314"/>
      <c r="V870" s="314"/>
      <c r="W870" s="314"/>
      <c r="X870" s="314"/>
      <c r="Y870" s="2979"/>
      <c r="Z870" s="314"/>
      <c r="AA870" s="314"/>
      <c r="AB870" s="314"/>
      <c r="AC870" s="314"/>
      <c r="AD870" s="314"/>
      <c r="AE870" s="2597"/>
    </row>
    <row r="871" spans="1:31" s="108" customFormat="1" ht="15" customHeight="1" x14ac:dyDescent="0.25">
      <c r="A871" s="24">
        <v>1</v>
      </c>
      <c r="B871" s="47" t="s">
        <v>81</v>
      </c>
      <c r="C871" s="100">
        <v>320</v>
      </c>
      <c r="D871" s="100">
        <v>300</v>
      </c>
      <c r="E871" s="144">
        <f t="shared" si="518"/>
        <v>225</v>
      </c>
      <c r="F871" s="429">
        <v>247</v>
      </c>
      <c r="G871" s="144">
        <f t="shared" si="519"/>
        <v>109.77777777777777</v>
      </c>
      <c r="H871" s="106">
        <v>9</v>
      </c>
      <c r="I871" s="157">
        <f t="shared" si="520"/>
        <v>8.8987854251012148</v>
      </c>
      <c r="J871" s="167">
        <f t="shared" si="521"/>
        <v>2700</v>
      </c>
      <c r="K871" s="167">
        <f t="shared" si="522"/>
        <v>2025</v>
      </c>
      <c r="L871" s="431">
        <v>2198</v>
      </c>
      <c r="M871" s="167">
        <f t="shared" si="523"/>
        <v>108.5432098765432</v>
      </c>
      <c r="N871" s="167">
        <f t="shared" si="524"/>
        <v>8.4375</v>
      </c>
      <c r="O871" s="167">
        <f t="shared" si="525"/>
        <v>347.33827160493831</v>
      </c>
      <c r="P871" s="314"/>
      <c r="Q871" s="314"/>
      <c r="R871" s="314"/>
      <c r="S871" s="314"/>
      <c r="T871" s="314"/>
      <c r="U871" s="314"/>
      <c r="V871" s="314"/>
      <c r="W871" s="314"/>
      <c r="X871" s="314"/>
      <c r="Y871" s="2979"/>
      <c r="Z871" s="314"/>
      <c r="AA871" s="314"/>
      <c r="AB871" s="314"/>
      <c r="AC871" s="314"/>
      <c r="AD871" s="314"/>
      <c r="AE871" s="2597"/>
    </row>
    <row r="872" spans="1:31" s="108" customFormat="1" ht="15" customHeight="1" x14ac:dyDescent="0.25">
      <c r="A872" s="24">
        <v>1</v>
      </c>
      <c r="B872" s="47" t="s">
        <v>29</v>
      </c>
      <c r="C872" s="100">
        <v>300</v>
      </c>
      <c r="D872" s="100">
        <v>210</v>
      </c>
      <c r="E872" s="144">
        <f t="shared" si="518"/>
        <v>158</v>
      </c>
      <c r="F872" s="429">
        <v>159</v>
      </c>
      <c r="G872" s="144">
        <f t="shared" si="519"/>
        <v>100.63291139240506</v>
      </c>
      <c r="H872" s="106">
        <v>5.2</v>
      </c>
      <c r="I872" s="157">
        <f t="shared" si="520"/>
        <v>5.3081761006289305</v>
      </c>
      <c r="J872" s="167">
        <f t="shared" si="521"/>
        <v>1092</v>
      </c>
      <c r="K872" s="167">
        <f t="shared" si="522"/>
        <v>822</v>
      </c>
      <c r="L872" s="431">
        <v>844</v>
      </c>
      <c r="M872" s="167">
        <f t="shared" si="523"/>
        <v>102.676399026764</v>
      </c>
      <c r="N872" s="167">
        <f t="shared" si="524"/>
        <v>3.64</v>
      </c>
      <c r="O872" s="167">
        <f t="shared" si="525"/>
        <v>309.15750915750914</v>
      </c>
      <c r="P872" s="314"/>
      <c r="Q872" s="314"/>
      <c r="R872" s="314"/>
      <c r="S872" s="314"/>
      <c r="T872" s="314"/>
      <c r="U872" s="314"/>
      <c r="V872" s="314"/>
      <c r="W872" s="314"/>
      <c r="X872" s="314"/>
      <c r="Y872" s="2979"/>
      <c r="Z872" s="314"/>
      <c r="AA872" s="314"/>
      <c r="AB872" s="314"/>
      <c r="AC872" s="314"/>
      <c r="AD872" s="314"/>
      <c r="AE872" s="2597"/>
    </row>
    <row r="873" spans="1:31" s="108" customFormat="1" ht="15" customHeight="1" x14ac:dyDescent="0.25">
      <c r="A873" s="24">
        <v>1</v>
      </c>
      <c r="B873" s="47" t="s">
        <v>62</v>
      </c>
      <c r="C873" s="100">
        <v>340</v>
      </c>
      <c r="D873" s="36">
        <v>145</v>
      </c>
      <c r="E873" s="144">
        <f t="shared" si="518"/>
        <v>109</v>
      </c>
      <c r="F873" s="429">
        <v>111</v>
      </c>
      <c r="G873" s="144">
        <f t="shared" si="519"/>
        <v>101.83486238532109</v>
      </c>
      <c r="H873" s="49">
        <v>8</v>
      </c>
      <c r="I873" s="157">
        <f t="shared" si="520"/>
        <v>7.7297297297297298</v>
      </c>
      <c r="J873" s="167">
        <f t="shared" si="521"/>
        <v>1160</v>
      </c>
      <c r="K873" s="167">
        <f t="shared" si="522"/>
        <v>872</v>
      </c>
      <c r="L873" s="431">
        <v>858</v>
      </c>
      <c r="M873" s="167">
        <f t="shared" si="523"/>
        <v>98.394495412844037</v>
      </c>
      <c r="N873" s="167">
        <f t="shared" si="524"/>
        <v>3.4117647058823528</v>
      </c>
      <c r="O873" s="167">
        <f t="shared" si="525"/>
        <v>335.31034482758622</v>
      </c>
      <c r="P873" s="314"/>
      <c r="Q873" s="314"/>
      <c r="R873" s="314"/>
      <c r="S873" s="314"/>
      <c r="T873" s="314"/>
      <c r="U873" s="314"/>
      <c r="V873" s="314"/>
      <c r="W873" s="314"/>
      <c r="X873" s="314"/>
      <c r="Y873" s="2979"/>
      <c r="Z873" s="314"/>
      <c r="AA873" s="314"/>
      <c r="AB873" s="314"/>
      <c r="AC873" s="314"/>
      <c r="AD873" s="314"/>
      <c r="AE873" s="2597"/>
    </row>
    <row r="874" spans="1:31" s="108" customFormat="1" ht="15" customHeight="1" x14ac:dyDescent="0.25">
      <c r="A874" s="24">
        <v>1</v>
      </c>
      <c r="B874" s="47" t="s">
        <v>28</v>
      </c>
      <c r="C874" s="100">
        <v>340</v>
      </c>
      <c r="D874" s="100">
        <v>340</v>
      </c>
      <c r="E874" s="144">
        <f t="shared" si="518"/>
        <v>255</v>
      </c>
      <c r="F874" s="429">
        <v>262</v>
      </c>
      <c r="G874" s="144">
        <f t="shared" si="519"/>
        <v>102.74509803921568</v>
      </c>
      <c r="H874" s="106">
        <v>6.1</v>
      </c>
      <c r="I874" s="157">
        <f t="shared" si="520"/>
        <v>6.0038167938931295</v>
      </c>
      <c r="J874" s="167">
        <f t="shared" si="521"/>
        <v>2074</v>
      </c>
      <c r="K874" s="167">
        <f t="shared" si="522"/>
        <v>1556</v>
      </c>
      <c r="L874" s="431">
        <v>1573</v>
      </c>
      <c r="M874" s="167">
        <f t="shared" si="523"/>
        <v>101.09254498714652</v>
      </c>
      <c r="N874" s="167">
        <f t="shared" si="524"/>
        <v>6.1</v>
      </c>
      <c r="O874" s="167">
        <f t="shared" si="525"/>
        <v>343.82513661202182</v>
      </c>
      <c r="P874" s="314"/>
      <c r="Q874" s="314"/>
      <c r="R874" s="314"/>
      <c r="S874" s="314"/>
      <c r="T874" s="314"/>
      <c r="U874" s="314"/>
      <c r="V874" s="314"/>
      <c r="W874" s="314"/>
      <c r="X874" s="314"/>
      <c r="Y874" s="2979"/>
      <c r="Z874" s="314"/>
      <c r="AA874" s="314"/>
      <c r="AB874" s="314"/>
      <c r="AC874" s="314"/>
      <c r="AD874" s="314"/>
      <c r="AE874" s="2597"/>
    </row>
    <row r="875" spans="1:31" s="108" customFormat="1" ht="15" customHeight="1" x14ac:dyDescent="0.25">
      <c r="A875" s="24">
        <v>1</v>
      </c>
      <c r="B875" s="47" t="s">
        <v>27</v>
      </c>
      <c r="C875" s="107">
        <v>270</v>
      </c>
      <c r="D875" s="100">
        <v>505</v>
      </c>
      <c r="E875" s="144">
        <f t="shared" si="518"/>
        <v>379</v>
      </c>
      <c r="F875" s="429">
        <v>394</v>
      </c>
      <c r="G875" s="144">
        <f t="shared" si="519"/>
        <v>103.95778364116094</v>
      </c>
      <c r="H875" s="106">
        <v>8.1999999999999993</v>
      </c>
      <c r="I875" s="157">
        <f t="shared" si="520"/>
        <v>8.9289340101522843</v>
      </c>
      <c r="J875" s="167">
        <f t="shared" si="521"/>
        <v>4141</v>
      </c>
      <c r="K875" s="167">
        <f t="shared" si="522"/>
        <v>3108</v>
      </c>
      <c r="L875" s="431">
        <v>3518</v>
      </c>
      <c r="M875" s="167">
        <f t="shared" si="523"/>
        <v>113.19176319176319</v>
      </c>
      <c r="N875" s="167">
        <f t="shared" si="524"/>
        <v>15.337037037037037</v>
      </c>
      <c r="O875" s="167">
        <f t="shared" si="525"/>
        <v>305.83916928278194</v>
      </c>
      <c r="P875" s="314"/>
      <c r="Q875" s="314"/>
      <c r="R875" s="314"/>
      <c r="S875" s="314"/>
      <c r="T875" s="314"/>
      <c r="U875" s="314"/>
      <c r="V875" s="314"/>
      <c r="W875" s="314"/>
      <c r="X875" s="314"/>
      <c r="Y875" s="2979"/>
      <c r="Z875" s="314"/>
      <c r="AA875" s="314"/>
      <c r="AB875" s="314"/>
      <c r="AC875" s="314"/>
      <c r="AD875" s="314"/>
      <c r="AE875" s="2597"/>
    </row>
    <row r="876" spans="1:31" s="428" customFormat="1" ht="15" customHeight="1" x14ac:dyDescent="0.25">
      <c r="A876" s="24">
        <v>1</v>
      </c>
      <c r="B876" s="892" t="s">
        <v>7</v>
      </c>
      <c r="C876" s="892"/>
      <c r="D876" s="666">
        <f>SUM(D869:D875)</f>
        <v>2997</v>
      </c>
      <c r="E876" s="666">
        <f>SUM(E869:E875)</f>
        <v>2249</v>
      </c>
      <c r="F876" s="666">
        <f>SUM(F869:F875)</f>
        <v>2294</v>
      </c>
      <c r="G876" s="666">
        <f>F876/E876*100</f>
        <v>102.00088928412627</v>
      </c>
      <c r="H876" s="893">
        <f>IF(D876=0,0,J876/D876)</f>
        <v>8.6886886886886892</v>
      </c>
      <c r="I876" s="430">
        <f>L876/F876</f>
        <v>9.4049694856146466</v>
      </c>
      <c r="J876" s="666">
        <f>SUM(J869:J875)</f>
        <v>26040</v>
      </c>
      <c r="K876" s="666">
        <f>SUM(K869:K875)</f>
        <v>19540</v>
      </c>
      <c r="L876" s="666">
        <f>SUM(L869:L875)</f>
        <v>21575</v>
      </c>
      <c r="M876" s="431">
        <f t="shared" si="523"/>
        <v>110.41453428863871</v>
      </c>
      <c r="N876" s="666">
        <f>SUM(N869:N875)</f>
        <v>80.670419389978221</v>
      </c>
      <c r="O876" s="431">
        <f t="shared" si="525"/>
        <v>356.59498096324984</v>
      </c>
      <c r="P876" s="666">
        <v>88874.960266444803</v>
      </c>
      <c r="Q876" s="666">
        <v>92880.848822159984</v>
      </c>
      <c r="R876" s="666">
        <v>92880.848822159984</v>
      </c>
      <c r="S876" s="666">
        <v>96097.386236607999</v>
      </c>
      <c r="T876" s="666">
        <v>96097.386236607999</v>
      </c>
      <c r="U876" s="666">
        <v>96097.386236607999</v>
      </c>
      <c r="V876" s="666">
        <v>96256.794490076791</v>
      </c>
      <c r="W876" s="666">
        <v>96256.794490076791</v>
      </c>
      <c r="X876" s="666">
        <v>96256.794490076791</v>
      </c>
      <c r="Y876" s="2981">
        <f>P876/12*$B$3+(Q876-P876)/11*8+(R876-Q876)/10*7+(S876-R876)/9*6+(T876-S876)/8*5+(U876-T876)/7*4+(V876-U876)/6*3+(W876-V876)/5*2+(X876-W876)/4*1</f>
        <v>71793.656097932253</v>
      </c>
      <c r="Z876" s="666">
        <f>AC876-AB876</f>
        <v>73119.664449999997</v>
      </c>
      <c r="AA876" s="666">
        <f>Z876-Y876</f>
        <v>1326.0083520677435</v>
      </c>
      <c r="AB876" s="666">
        <v>-2139.0380799999998</v>
      </c>
      <c r="AC876" s="666">
        <v>70980.626369999998</v>
      </c>
      <c r="AD876" s="666"/>
      <c r="AE876" s="2597"/>
    </row>
    <row r="877" spans="1:31" s="108" customFormat="1" ht="15" customHeight="1" x14ac:dyDescent="0.25">
      <c r="A877" s="24">
        <v>1</v>
      </c>
      <c r="B877" s="533" t="s">
        <v>14</v>
      </c>
      <c r="C877" s="116"/>
      <c r="D877" s="128"/>
      <c r="E877" s="128"/>
      <c r="F877" s="666"/>
      <c r="G877" s="128"/>
      <c r="H877" s="101"/>
      <c r="I877" s="101"/>
      <c r="J877" s="128"/>
      <c r="K877" s="128"/>
      <c r="L877" s="666"/>
      <c r="M877" s="128"/>
      <c r="N877" s="128"/>
      <c r="O877" s="128"/>
      <c r="P877" s="105"/>
      <c r="Q877" s="105"/>
      <c r="R877" s="105"/>
      <c r="S877" s="105"/>
      <c r="T877" s="105"/>
      <c r="U877" s="105"/>
      <c r="V877" s="105"/>
      <c r="W877" s="105"/>
      <c r="X877" s="105"/>
      <c r="Y877" s="1216"/>
      <c r="Z877" s="105"/>
      <c r="AA877" s="105"/>
      <c r="AB877" s="105"/>
      <c r="AC877" s="105"/>
      <c r="AD877" s="105"/>
      <c r="AE877" s="2597"/>
    </row>
    <row r="878" spans="1:31" s="108" customFormat="1" ht="16.5" customHeight="1" x14ac:dyDescent="0.25">
      <c r="A878" s="24">
        <v>1</v>
      </c>
      <c r="B878" s="60" t="s">
        <v>537</v>
      </c>
      <c r="C878" s="59"/>
      <c r="D878" s="143"/>
      <c r="E878" s="143"/>
      <c r="F878" s="432"/>
      <c r="G878" s="143"/>
      <c r="H878" s="50"/>
      <c r="I878" s="50"/>
      <c r="J878" s="38"/>
      <c r="K878" s="38"/>
      <c r="L878" s="680"/>
      <c r="M878" s="38"/>
      <c r="N878" s="38"/>
      <c r="O878" s="38"/>
      <c r="P878" s="53"/>
      <c r="Q878" s="53"/>
      <c r="R878" s="53"/>
      <c r="S878" s="53"/>
      <c r="T878" s="53"/>
      <c r="U878" s="53"/>
      <c r="V878" s="53"/>
      <c r="W878" s="53"/>
      <c r="X878" s="53"/>
      <c r="Y878" s="1026"/>
      <c r="Z878" s="53"/>
      <c r="AA878" s="53"/>
      <c r="AB878" s="53"/>
      <c r="AC878" s="53"/>
      <c r="AD878" s="53"/>
      <c r="AE878" s="2597"/>
    </row>
    <row r="879" spans="1:31" s="108" customFormat="1" ht="35.1" customHeight="1" x14ac:dyDescent="0.25">
      <c r="A879" s="24">
        <v>1</v>
      </c>
      <c r="B879" s="295" t="s">
        <v>229</v>
      </c>
      <c r="C879" s="295"/>
      <c r="D879" s="53">
        <f>SUM(D880:D883)</f>
        <v>15266</v>
      </c>
      <c r="E879" s="53">
        <f>SUM(E880:E883)</f>
        <v>11450</v>
      </c>
      <c r="F879" s="53">
        <f>SUM(F880:F883)</f>
        <v>10551</v>
      </c>
      <c r="G879" s="53">
        <f>F879/E879*100</f>
        <v>92.148471615720524</v>
      </c>
      <c r="H879" s="56"/>
      <c r="I879" s="56"/>
      <c r="J879" s="55"/>
      <c r="K879" s="55"/>
      <c r="L879" s="554"/>
      <c r="M879" s="55"/>
      <c r="N879" s="55"/>
      <c r="O879" s="55"/>
      <c r="P879" s="314"/>
      <c r="Q879" s="314"/>
      <c r="R879" s="314"/>
      <c r="S879" s="314"/>
      <c r="T879" s="314"/>
      <c r="U879" s="314"/>
      <c r="V879" s="314"/>
      <c r="W879" s="314"/>
      <c r="X879" s="314"/>
      <c r="Y879" s="2979"/>
      <c r="Z879" s="314"/>
      <c r="AA879" s="314"/>
      <c r="AB879" s="314"/>
      <c r="AC879" s="314"/>
      <c r="AD879" s="314"/>
      <c r="AE879" s="2597"/>
    </row>
    <row r="880" spans="1:31" s="108" customFormat="1" ht="35.1" customHeight="1" x14ac:dyDescent="0.25">
      <c r="A880" s="24">
        <v>1</v>
      </c>
      <c r="B880" s="295" t="s">
        <v>538</v>
      </c>
      <c r="C880" s="295"/>
      <c r="D880" s="53"/>
      <c r="E880" s="144">
        <f t="shared" ref="E880:E885" si="526">ROUND(D880/12*$B$3,0)</f>
        <v>0</v>
      </c>
      <c r="F880" s="536"/>
      <c r="G880" s="53"/>
      <c r="H880" s="56"/>
      <c r="I880" s="56"/>
      <c r="J880" s="55"/>
      <c r="K880" s="55"/>
      <c r="L880" s="554"/>
      <c r="M880" s="55"/>
      <c r="N880" s="55"/>
      <c r="O880" s="55"/>
      <c r="P880" s="314"/>
      <c r="Q880" s="314"/>
      <c r="R880" s="314"/>
      <c r="S880" s="314"/>
      <c r="T880" s="314"/>
      <c r="U880" s="314"/>
      <c r="V880" s="314"/>
      <c r="W880" s="314"/>
      <c r="X880" s="314"/>
      <c r="Y880" s="2979"/>
      <c r="Z880" s="314"/>
      <c r="AA880" s="314"/>
      <c r="AB880" s="314"/>
      <c r="AC880" s="314"/>
      <c r="AD880" s="314"/>
      <c r="AE880" s="2597"/>
    </row>
    <row r="881" spans="1:31" s="108" customFormat="1" ht="35.1" customHeight="1" x14ac:dyDescent="0.25">
      <c r="A881" s="24">
        <v>1</v>
      </c>
      <c r="B881" s="295" t="s">
        <v>539</v>
      </c>
      <c r="C881" s="295"/>
      <c r="D881" s="53">
        <v>4290</v>
      </c>
      <c r="E881" s="144">
        <f t="shared" si="526"/>
        <v>3218</v>
      </c>
      <c r="F881" s="536">
        <v>1090</v>
      </c>
      <c r="G881" s="53">
        <f t="shared" ref="G881:G886" si="527">F881/E881*100</f>
        <v>33.87197016780609</v>
      </c>
      <c r="H881" s="56"/>
      <c r="I881" s="56"/>
      <c r="J881" s="55"/>
      <c r="K881" s="55"/>
      <c r="L881" s="554"/>
      <c r="M881" s="55"/>
      <c r="N881" s="55"/>
      <c r="O881" s="55"/>
      <c r="P881" s="314"/>
      <c r="Q881" s="314"/>
      <c r="R881" s="314"/>
      <c r="S881" s="314"/>
      <c r="T881" s="314"/>
      <c r="U881" s="314"/>
      <c r="V881" s="314"/>
      <c r="W881" s="314"/>
      <c r="X881" s="314"/>
      <c r="Y881" s="2979"/>
      <c r="Z881" s="314"/>
      <c r="AA881" s="314"/>
      <c r="AB881" s="314"/>
      <c r="AC881" s="314"/>
      <c r="AD881" s="314"/>
      <c r="AE881" s="2597"/>
    </row>
    <row r="882" spans="1:31" s="108" customFormat="1" ht="35.1" customHeight="1" x14ac:dyDescent="0.25">
      <c r="A882" s="24">
        <v>1</v>
      </c>
      <c r="B882" s="295" t="s">
        <v>540</v>
      </c>
      <c r="C882" s="295"/>
      <c r="D882" s="53">
        <v>100</v>
      </c>
      <c r="E882" s="144">
        <f t="shared" si="526"/>
        <v>75</v>
      </c>
      <c r="F882" s="536">
        <v>87</v>
      </c>
      <c r="G882" s="53">
        <f t="shared" si="527"/>
        <v>115.99999999999999</v>
      </c>
      <c r="H882" s="56"/>
      <c r="I882" s="56"/>
      <c r="J882" s="55"/>
      <c r="K882" s="55"/>
      <c r="L882" s="554"/>
      <c r="M882" s="55"/>
      <c r="N882" s="55"/>
      <c r="O882" s="55"/>
      <c r="P882" s="314"/>
      <c r="Q882" s="314"/>
      <c r="R882" s="314"/>
      <c r="S882" s="314"/>
      <c r="T882" s="314"/>
      <c r="U882" s="314"/>
      <c r="V882" s="314"/>
      <c r="W882" s="314"/>
      <c r="X882" s="314"/>
      <c r="Y882" s="2979"/>
      <c r="Z882" s="314"/>
      <c r="AA882" s="314"/>
      <c r="AB882" s="314"/>
      <c r="AC882" s="314"/>
      <c r="AD882" s="314"/>
      <c r="AE882" s="2597"/>
    </row>
    <row r="883" spans="1:31" s="108" customFormat="1" ht="35.1" customHeight="1" x14ac:dyDescent="0.25">
      <c r="A883" s="24">
        <v>1</v>
      </c>
      <c r="B883" s="295" t="s">
        <v>541</v>
      </c>
      <c r="C883" s="295"/>
      <c r="D883" s="53">
        <v>10876</v>
      </c>
      <c r="E883" s="144">
        <f t="shared" si="526"/>
        <v>8157</v>
      </c>
      <c r="F883" s="536">
        <v>9374</v>
      </c>
      <c r="G883" s="53">
        <f t="shared" si="527"/>
        <v>114.91970087041805</v>
      </c>
      <c r="H883" s="56"/>
      <c r="I883" s="56"/>
      <c r="J883" s="55"/>
      <c r="K883" s="55"/>
      <c r="L883" s="554"/>
      <c r="M883" s="55"/>
      <c r="N883" s="55"/>
      <c r="O883" s="55"/>
      <c r="P883" s="314"/>
      <c r="Q883" s="314"/>
      <c r="R883" s="314"/>
      <c r="S883" s="314"/>
      <c r="T883" s="314"/>
      <c r="U883" s="314"/>
      <c r="V883" s="314"/>
      <c r="W883" s="314"/>
      <c r="X883" s="314"/>
      <c r="Y883" s="2979"/>
      <c r="Z883" s="314"/>
      <c r="AA883" s="314"/>
      <c r="AB883" s="314"/>
      <c r="AC883" s="314"/>
      <c r="AD883" s="314"/>
      <c r="AE883" s="2597"/>
    </row>
    <row r="884" spans="1:31" s="108" customFormat="1" ht="35.1" customHeight="1" x14ac:dyDescent="0.25">
      <c r="A884" s="24">
        <v>1</v>
      </c>
      <c r="B884" s="295" t="s">
        <v>171</v>
      </c>
      <c r="C884" s="295"/>
      <c r="D884" s="53">
        <v>28500</v>
      </c>
      <c r="E884" s="144">
        <f t="shared" si="526"/>
        <v>21375</v>
      </c>
      <c r="F884" s="429">
        <f>15801+F885/4/3.2</f>
        <v>19555.6875</v>
      </c>
      <c r="G884" s="53">
        <f t="shared" si="527"/>
        <v>91.488596491228066</v>
      </c>
      <c r="H884" s="56"/>
      <c r="I884" s="56"/>
      <c r="J884" s="55"/>
      <c r="K884" s="55"/>
      <c r="L884" s="554"/>
      <c r="M884" s="55"/>
      <c r="N884" s="55"/>
      <c r="O884" s="55"/>
      <c r="P884" s="314"/>
      <c r="Q884" s="314"/>
      <c r="R884" s="314"/>
      <c r="S884" s="314"/>
      <c r="T884" s="314"/>
      <c r="U884" s="314"/>
      <c r="V884" s="314"/>
      <c r="W884" s="314"/>
      <c r="X884" s="314"/>
      <c r="Y884" s="2979"/>
      <c r="Z884" s="314"/>
      <c r="AA884" s="314"/>
      <c r="AB884" s="314"/>
      <c r="AC884" s="314"/>
      <c r="AD884" s="314"/>
      <c r="AE884" s="2597"/>
    </row>
    <row r="885" spans="1:31" s="108" customFormat="1" ht="35.1" customHeight="1" x14ac:dyDescent="0.25">
      <c r="A885" s="24">
        <v>1</v>
      </c>
      <c r="B885" s="534" t="s">
        <v>533</v>
      </c>
      <c r="C885" s="295"/>
      <c r="D885" s="53">
        <v>60000</v>
      </c>
      <c r="E885" s="144">
        <f t="shared" si="526"/>
        <v>45000</v>
      </c>
      <c r="F885" s="429">
        <v>48060</v>
      </c>
      <c r="G885" s="53">
        <f t="shared" si="527"/>
        <v>106.80000000000001</v>
      </c>
      <c r="H885" s="56"/>
      <c r="I885" s="56"/>
      <c r="J885" s="55"/>
      <c r="K885" s="55"/>
      <c r="L885" s="554"/>
      <c r="M885" s="55"/>
      <c r="N885" s="55"/>
      <c r="O885" s="55"/>
      <c r="P885" s="314"/>
      <c r="Q885" s="314"/>
      <c r="R885" s="314"/>
      <c r="S885" s="314"/>
      <c r="T885" s="314"/>
      <c r="U885" s="314"/>
      <c r="V885" s="314"/>
      <c r="W885" s="314"/>
      <c r="X885" s="314"/>
      <c r="Y885" s="2979"/>
      <c r="Z885" s="314"/>
      <c r="AA885" s="314"/>
      <c r="AB885" s="314"/>
      <c r="AC885" s="314"/>
      <c r="AD885" s="314"/>
      <c r="AE885" s="2597"/>
    </row>
    <row r="886" spans="1:31" s="108" customFormat="1" ht="35.1" customHeight="1" x14ac:dyDescent="0.25">
      <c r="A886" s="24">
        <v>1</v>
      </c>
      <c r="B886" s="13" t="s">
        <v>185</v>
      </c>
      <c r="C886" s="300"/>
      <c r="D886" s="57">
        <f>D879+D884*3.2</f>
        <v>106466</v>
      </c>
      <c r="E886" s="57">
        <f>E879+E884*3.2</f>
        <v>79850</v>
      </c>
      <c r="F886" s="57">
        <f>F879+F884*3.2</f>
        <v>73129.200000000012</v>
      </c>
      <c r="G886" s="57">
        <f t="shared" si="527"/>
        <v>91.583218534752675</v>
      </c>
      <c r="H886" s="56"/>
      <c r="I886" s="56"/>
      <c r="J886" s="55"/>
      <c r="K886" s="55"/>
      <c r="L886" s="554"/>
      <c r="M886" s="55"/>
      <c r="N886" s="55"/>
      <c r="O886" s="55"/>
      <c r="P886" s="314"/>
      <c r="Q886" s="314"/>
      <c r="R886" s="314"/>
      <c r="S886" s="314"/>
      <c r="T886" s="314"/>
      <c r="U886" s="314"/>
      <c r="V886" s="314"/>
      <c r="W886" s="314"/>
      <c r="X886" s="314"/>
      <c r="Y886" s="2979"/>
      <c r="Z886" s="314"/>
      <c r="AA886" s="314"/>
      <c r="AB886" s="314"/>
      <c r="AC886" s="314"/>
      <c r="AD886" s="314"/>
      <c r="AE886" s="2597"/>
    </row>
    <row r="887" spans="1:31" s="108" customFormat="1" ht="35.1" customHeight="1" x14ac:dyDescent="0.25">
      <c r="A887" s="24">
        <v>1</v>
      </c>
      <c r="B887" s="1041" t="s">
        <v>542</v>
      </c>
      <c r="C887" s="557"/>
      <c r="D887" s="53"/>
      <c r="E887" s="53"/>
      <c r="F887" s="53"/>
      <c r="G887" s="57"/>
      <c r="H887" s="56"/>
      <c r="I887" s="56"/>
      <c r="J887" s="55"/>
      <c r="K887" s="55"/>
      <c r="L887" s="554"/>
      <c r="M887" s="55"/>
      <c r="N887" s="55"/>
      <c r="O887" s="55"/>
      <c r="P887" s="314"/>
      <c r="Q887" s="314"/>
      <c r="R887" s="314"/>
      <c r="S887" s="314"/>
      <c r="T887" s="314"/>
      <c r="U887" s="314"/>
      <c r="V887" s="314"/>
      <c r="W887" s="314"/>
      <c r="X887" s="314"/>
      <c r="Y887" s="2979"/>
      <c r="Z887" s="314"/>
      <c r="AA887" s="314"/>
      <c r="AB887" s="314"/>
      <c r="AC887" s="314"/>
      <c r="AD887" s="314"/>
      <c r="AE887" s="2597"/>
    </row>
    <row r="888" spans="1:31" s="108" customFormat="1" ht="35.1" customHeight="1" x14ac:dyDescent="0.25">
      <c r="A888" s="24">
        <v>1</v>
      </c>
      <c r="B888" s="295" t="s">
        <v>229</v>
      </c>
      <c r="C888" s="295"/>
      <c r="D888" s="53">
        <f>SUM(D890,D895)</f>
        <v>10404</v>
      </c>
      <c r="E888" s="53">
        <f>SUM(E890,E895)</f>
        <v>7804</v>
      </c>
      <c r="F888" s="53">
        <f>SUM(F890,F895)</f>
        <v>4398.9972527472528</v>
      </c>
      <c r="G888" s="53">
        <f>F888/E888*100</f>
        <v>56.368493756371777</v>
      </c>
      <c r="H888" s="56"/>
      <c r="I888" s="56"/>
      <c r="J888" s="55"/>
      <c r="K888" s="55"/>
      <c r="L888" s="554"/>
      <c r="M888" s="55"/>
      <c r="N888" s="55"/>
      <c r="O888" s="55"/>
      <c r="P888" s="314"/>
      <c r="Q888" s="314"/>
      <c r="R888" s="314"/>
      <c r="S888" s="314"/>
      <c r="T888" s="314"/>
      <c r="U888" s="314"/>
      <c r="V888" s="314"/>
      <c r="W888" s="314"/>
      <c r="X888" s="314"/>
      <c r="Y888" s="2979"/>
      <c r="Z888" s="314"/>
      <c r="AA888" s="314"/>
      <c r="AB888" s="314"/>
      <c r="AC888" s="314"/>
      <c r="AD888" s="314"/>
      <c r="AE888" s="2597"/>
    </row>
    <row r="889" spans="1:31" s="108" customFormat="1" ht="35.1" customHeight="1" x14ac:dyDescent="0.25">
      <c r="A889" s="24">
        <v>1</v>
      </c>
      <c r="B889" s="295" t="s">
        <v>538</v>
      </c>
      <c r="C889" s="295"/>
      <c r="D889" s="53"/>
      <c r="E889" s="144">
        <f>ROUND(D889/12*$B$3,0)</f>
        <v>0</v>
      </c>
      <c r="F889" s="53"/>
      <c r="G889" s="53"/>
      <c r="H889" s="56"/>
      <c r="I889" s="56"/>
      <c r="J889" s="55"/>
      <c r="K889" s="55"/>
      <c r="L889" s="554"/>
      <c r="M889" s="55"/>
      <c r="N889" s="55"/>
      <c r="O889" s="55"/>
      <c r="P889" s="314"/>
      <c r="Q889" s="314"/>
      <c r="R889" s="314"/>
      <c r="S889" s="314"/>
      <c r="T889" s="314"/>
      <c r="U889" s="314"/>
      <c r="V889" s="314"/>
      <c r="W889" s="314"/>
      <c r="X889" s="314"/>
      <c r="Y889" s="2979"/>
      <c r="Z889" s="314"/>
      <c r="AA889" s="314"/>
      <c r="AB889" s="314"/>
      <c r="AC889" s="314"/>
      <c r="AD889" s="314"/>
      <c r="AE889" s="2597"/>
    </row>
    <row r="890" spans="1:31" s="108" customFormat="1" ht="35.1" customHeight="1" x14ac:dyDescent="0.25">
      <c r="A890" s="24">
        <v>1</v>
      </c>
      <c r="B890" s="303" t="s">
        <v>543</v>
      </c>
      <c r="C890" s="303"/>
      <c r="D890" s="53">
        <f>SUM(D891:D894)</f>
        <v>4162</v>
      </c>
      <c r="E890" s="53">
        <f>SUM(E891:E894)</f>
        <v>3122</v>
      </c>
      <c r="F890" s="53">
        <f>SUM(F891:F894)</f>
        <v>3383</v>
      </c>
      <c r="G890" s="53">
        <f>F890/E890*100</f>
        <v>108.36002562459961</v>
      </c>
      <c r="H890" s="56"/>
      <c r="I890" s="56"/>
      <c r="J890" s="55"/>
      <c r="K890" s="55"/>
      <c r="L890" s="554"/>
      <c r="M890" s="55"/>
      <c r="N890" s="55"/>
      <c r="O890" s="55"/>
      <c r="P890" s="314"/>
      <c r="Q890" s="314"/>
      <c r="R890" s="314"/>
      <c r="S890" s="314"/>
      <c r="T890" s="314"/>
      <c r="U890" s="314"/>
      <c r="V890" s="314"/>
      <c r="W890" s="314"/>
      <c r="X890" s="314"/>
      <c r="Y890" s="2979"/>
      <c r="Z890" s="314"/>
      <c r="AA890" s="314"/>
      <c r="AB890" s="314"/>
      <c r="AC890" s="314"/>
      <c r="AD890" s="314"/>
      <c r="AE890" s="2597"/>
    </row>
    <row r="891" spans="1:31" s="108" customFormat="1" ht="35.1" customHeight="1" x14ac:dyDescent="0.25">
      <c r="A891" s="24">
        <v>1</v>
      </c>
      <c r="B891" s="295" t="s">
        <v>544</v>
      </c>
      <c r="C891" s="295"/>
      <c r="D891" s="53">
        <v>3022</v>
      </c>
      <c r="E891" s="144">
        <f>ROUND(D891/12*$B$3,0)</f>
        <v>2267</v>
      </c>
      <c r="F891" s="53">
        <v>2331</v>
      </c>
      <c r="G891" s="53">
        <f>F891/E891*100</f>
        <v>102.82311424790471</v>
      </c>
      <c r="H891" s="56"/>
      <c r="I891" s="56"/>
      <c r="J891" s="55"/>
      <c r="K891" s="55"/>
      <c r="L891" s="554"/>
      <c r="M891" s="55"/>
      <c r="N891" s="55"/>
      <c r="O891" s="55"/>
      <c r="P891" s="314"/>
      <c r="Q891" s="314"/>
      <c r="R891" s="314"/>
      <c r="S891" s="314"/>
      <c r="T891" s="314"/>
      <c r="U891" s="314"/>
      <c r="V891" s="314"/>
      <c r="W891" s="314"/>
      <c r="X891" s="314"/>
      <c r="Y891" s="2979"/>
      <c r="Z891" s="314"/>
      <c r="AA891" s="314"/>
      <c r="AB891" s="314"/>
      <c r="AC891" s="314"/>
      <c r="AD891" s="314"/>
      <c r="AE891" s="2597"/>
    </row>
    <row r="892" spans="1:31" s="108" customFormat="1" ht="35.1" customHeight="1" x14ac:dyDescent="0.25">
      <c r="A892" s="24">
        <v>1</v>
      </c>
      <c r="B892" s="295" t="s">
        <v>545</v>
      </c>
      <c r="C892" s="295"/>
      <c r="D892" s="53">
        <v>907</v>
      </c>
      <c r="E892" s="144">
        <f>ROUND(D892/12*$B$3,0)</f>
        <v>680</v>
      </c>
      <c r="F892" s="53">
        <v>514</v>
      </c>
      <c r="G892" s="53">
        <f>F892/E892*100</f>
        <v>75.588235294117652</v>
      </c>
      <c r="H892" s="56"/>
      <c r="I892" s="56"/>
      <c r="J892" s="55"/>
      <c r="K892" s="55"/>
      <c r="L892" s="554"/>
      <c r="M892" s="55"/>
      <c r="N892" s="55"/>
      <c r="O892" s="55"/>
      <c r="P892" s="314"/>
      <c r="Q892" s="314"/>
      <c r="R892" s="314"/>
      <c r="S892" s="314"/>
      <c r="T892" s="314"/>
      <c r="U892" s="314"/>
      <c r="V892" s="314"/>
      <c r="W892" s="314"/>
      <c r="X892" s="314"/>
      <c r="Y892" s="2979"/>
      <c r="Z892" s="314"/>
      <c r="AA892" s="314"/>
      <c r="AB892" s="314"/>
      <c r="AC892" s="314"/>
      <c r="AD892" s="314"/>
      <c r="AE892" s="2597"/>
    </row>
    <row r="893" spans="1:31" s="108" customFormat="1" ht="51.75" customHeight="1" x14ac:dyDescent="0.25">
      <c r="A893" s="24">
        <v>1</v>
      </c>
      <c r="B893" s="295" t="s">
        <v>613</v>
      </c>
      <c r="C893" s="295"/>
      <c r="D893" s="53">
        <v>233</v>
      </c>
      <c r="E893" s="144">
        <f>ROUND(D893/12*$B$3,0)</f>
        <v>175</v>
      </c>
      <c r="F893" s="53">
        <v>538</v>
      </c>
      <c r="G893" s="53">
        <f>F893/E893*100</f>
        <v>307.42857142857144</v>
      </c>
      <c r="H893" s="56"/>
      <c r="I893" s="56"/>
      <c r="J893" s="55"/>
      <c r="K893" s="55"/>
      <c r="L893" s="554"/>
      <c r="M893" s="55"/>
      <c r="N893" s="55"/>
      <c r="O893" s="55"/>
      <c r="P893" s="314"/>
      <c r="Q893" s="314"/>
      <c r="R893" s="314"/>
      <c r="S893" s="314"/>
      <c r="T893" s="314"/>
      <c r="U893" s="314"/>
      <c r="V893" s="314"/>
      <c r="W893" s="314"/>
      <c r="X893" s="314"/>
      <c r="Y893" s="2979"/>
      <c r="Z893" s="314"/>
      <c r="AA893" s="314"/>
      <c r="AB893" s="314"/>
      <c r="AC893" s="314"/>
      <c r="AD893" s="314"/>
      <c r="AE893" s="2597"/>
    </row>
    <row r="894" spans="1:31" s="108" customFormat="1" ht="52.5" customHeight="1" x14ac:dyDescent="0.25">
      <c r="A894" s="24">
        <v>1</v>
      </c>
      <c r="B894" s="295" t="s">
        <v>614</v>
      </c>
      <c r="C894" s="295"/>
      <c r="D894" s="53">
        <v>0</v>
      </c>
      <c r="E894" s="144">
        <f>ROUND(D894/12*$B$3,0)</f>
        <v>0</v>
      </c>
      <c r="F894" s="53"/>
      <c r="G894" s="53"/>
      <c r="H894" s="56"/>
      <c r="I894" s="56"/>
      <c r="J894" s="55"/>
      <c r="K894" s="55"/>
      <c r="L894" s="554"/>
      <c r="M894" s="55"/>
      <c r="N894" s="55"/>
      <c r="O894" s="55"/>
      <c r="P894" s="314"/>
      <c r="Q894" s="314"/>
      <c r="R894" s="314"/>
      <c r="S894" s="314"/>
      <c r="T894" s="314"/>
      <c r="U894" s="314"/>
      <c r="V894" s="314"/>
      <c r="W894" s="314"/>
      <c r="X894" s="314"/>
      <c r="Y894" s="2979"/>
      <c r="Z894" s="314"/>
      <c r="AA894" s="314"/>
      <c r="AB894" s="314"/>
      <c r="AC894" s="314"/>
      <c r="AD894" s="314"/>
      <c r="AE894" s="2597"/>
    </row>
    <row r="895" spans="1:31" s="108" customFormat="1" ht="49.5" customHeight="1" x14ac:dyDescent="0.25">
      <c r="A895" s="24">
        <v>1</v>
      </c>
      <c r="B895" s="303" t="s">
        <v>546</v>
      </c>
      <c r="C895" s="303"/>
      <c r="D895" s="53">
        <f>SUM(D896:D900)</f>
        <v>6242</v>
      </c>
      <c r="E895" s="53">
        <f>SUM(E896:E900)</f>
        <v>4682</v>
      </c>
      <c r="F895" s="53">
        <f>SUM(F896:F900)</f>
        <v>1015.9972527472527</v>
      </c>
      <c r="G895" s="53">
        <f t="shared" ref="G895:G900" si="528">F895/E895*100</f>
        <v>21.700069473456914</v>
      </c>
      <c r="H895" s="56"/>
      <c r="I895" s="56"/>
      <c r="J895" s="55"/>
      <c r="K895" s="55"/>
      <c r="L895" s="554"/>
      <c r="M895" s="55"/>
      <c r="N895" s="55"/>
      <c r="O895" s="55"/>
      <c r="P895" s="314"/>
      <c r="Q895" s="314"/>
      <c r="R895" s="314"/>
      <c r="S895" s="314"/>
      <c r="T895" s="314"/>
      <c r="U895" s="314"/>
      <c r="V895" s="314"/>
      <c r="W895" s="314"/>
      <c r="X895" s="314"/>
      <c r="Y895" s="2979"/>
      <c r="Z895" s="314"/>
      <c r="AA895" s="314"/>
      <c r="AB895" s="314"/>
      <c r="AC895" s="314"/>
      <c r="AD895" s="314"/>
      <c r="AE895" s="2597"/>
    </row>
    <row r="896" spans="1:31" s="108" customFormat="1" ht="35.1" customHeight="1" x14ac:dyDescent="0.25">
      <c r="A896" s="24">
        <v>1</v>
      </c>
      <c r="B896" s="295" t="s">
        <v>547</v>
      </c>
      <c r="C896" s="295"/>
      <c r="D896" s="53">
        <v>100</v>
      </c>
      <c r="E896" s="144">
        <f t="shared" ref="E896:E903" si="529">ROUND(D896/12*$B$3,0)</f>
        <v>75</v>
      </c>
      <c r="F896" s="53">
        <v>87</v>
      </c>
      <c r="G896" s="53">
        <f t="shared" si="528"/>
        <v>115.99999999999999</v>
      </c>
      <c r="H896" s="56"/>
      <c r="I896" s="56"/>
      <c r="J896" s="55"/>
      <c r="K896" s="55"/>
      <c r="L896" s="554"/>
      <c r="M896" s="55"/>
      <c r="N896" s="55"/>
      <c r="O896" s="55"/>
      <c r="P896" s="314"/>
      <c r="Q896" s="314"/>
      <c r="R896" s="314"/>
      <c r="S896" s="314"/>
      <c r="T896" s="314"/>
      <c r="U896" s="314"/>
      <c r="V896" s="314"/>
      <c r="W896" s="314"/>
      <c r="X896" s="314"/>
      <c r="Y896" s="2979"/>
      <c r="Z896" s="314"/>
      <c r="AA896" s="314"/>
      <c r="AB896" s="314"/>
      <c r="AC896" s="314"/>
      <c r="AD896" s="314"/>
      <c r="AE896" s="2597"/>
    </row>
    <row r="897" spans="1:31" s="108" customFormat="1" ht="64.5" customHeight="1" x14ac:dyDescent="0.25">
      <c r="A897" s="24">
        <v>1</v>
      </c>
      <c r="B897" s="295" t="s">
        <v>648</v>
      </c>
      <c r="C897" s="295"/>
      <c r="D897" s="53">
        <v>5177</v>
      </c>
      <c r="E897" s="144">
        <f t="shared" si="529"/>
        <v>3883</v>
      </c>
      <c r="F897" s="53">
        <v>151</v>
      </c>
      <c r="G897" s="53">
        <f t="shared" si="528"/>
        <v>3.8887458150914238</v>
      </c>
      <c r="H897" s="56"/>
      <c r="I897" s="56"/>
      <c r="J897" s="55"/>
      <c r="K897" s="55"/>
      <c r="L897" s="554"/>
      <c r="M897" s="55"/>
      <c r="N897" s="55"/>
      <c r="O897" s="55"/>
      <c r="P897" s="314"/>
      <c r="Q897" s="314"/>
      <c r="R897" s="314"/>
      <c r="S897" s="314"/>
      <c r="T897" s="314"/>
      <c r="U897" s="314"/>
      <c r="V897" s="314"/>
      <c r="W897" s="314"/>
      <c r="X897" s="314"/>
      <c r="Y897" s="2979"/>
      <c r="Z897" s="314"/>
      <c r="AA897" s="314"/>
      <c r="AB897" s="314"/>
      <c r="AC897" s="314"/>
      <c r="AD897" s="314"/>
      <c r="AE897" s="2597"/>
    </row>
    <row r="898" spans="1:31" s="108" customFormat="1" ht="43.5" customHeight="1" x14ac:dyDescent="0.25">
      <c r="A898" s="24">
        <v>1</v>
      </c>
      <c r="B898" s="295" t="s">
        <v>561</v>
      </c>
      <c r="C898" s="295"/>
      <c r="D898" s="53">
        <v>315</v>
      </c>
      <c r="E898" s="144">
        <f t="shared" si="529"/>
        <v>236</v>
      </c>
      <c r="F898" s="53">
        <v>728.99725274725267</v>
      </c>
      <c r="G898" s="53">
        <f t="shared" si="528"/>
        <v>308.8971409945986</v>
      </c>
      <c r="H898" s="56"/>
      <c r="I898" s="56"/>
      <c r="J898" s="55"/>
      <c r="K898" s="55"/>
      <c r="L898" s="554"/>
      <c r="M898" s="55"/>
      <c r="N898" s="55"/>
      <c r="O898" s="55"/>
      <c r="P898" s="314"/>
      <c r="Q898" s="314"/>
      <c r="R898" s="314"/>
      <c r="S898" s="314"/>
      <c r="T898" s="314"/>
      <c r="U898" s="314"/>
      <c r="V898" s="314"/>
      <c r="W898" s="314"/>
      <c r="X898" s="314"/>
      <c r="Y898" s="2979"/>
      <c r="Z898" s="314"/>
      <c r="AA898" s="314"/>
      <c r="AB898" s="314"/>
      <c r="AC898" s="314"/>
      <c r="AD898" s="314"/>
      <c r="AE898" s="2597"/>
    </row>
    <row r="899" spans="1:31" s="108" customFormat="1" ht="35.1" customHeight="1" x14ac:dyDescent="0.25">
      <c r="A899" s="24">
        <v>1</v>
      </c>
      <c r="B899" s="295" t="s">
        <v>562</v>
      </c>
      <c r="C899" s="295"/>
      <c r="D899" s="53">
        <v>530</v>
      </c>
      <c r="E899" s="144">
        <f t="shared" si="529"/>
        <v>398</v>
      </c>
      <c r="F899" s="53"/>
      <c r="G899" s="53">
        <f t="shared" si="528"/>
        <v>0</v>
      </c>
      <c r="H899" s="56"/>
      <c r="I899" s="56"/>
      <c r="J899" s="55"/>
      <c r="K899" s="55"/>
      <c r="L899" s="554"/>
      <c r="M899" s="55"/>
      <c r="N899" s="55"/>
      <c r="O899" s="55"/>
      <c r="P899" s="314"/>
      <c r="Q899" s="314"/>
      <c r="R899" s="314"/>
      <c r="S899" s="314"/>
      <c r="T899" s="314"/>
      <c r="U899" s="314"/>
      <c r="V899" s="314"/>
      <c r="W899" s="314"/>
      <c r="X899" s="314"/>
      <c r="Y899" s="2979"/>
      <c r="Z899" s="314"/>
      <c r="AA899" s="314"/>
      <c r="AB899" s="314"/>
      <c r="AC899" s="314"/>
      <c r="AD899" s="314"/>
      <c r="AE899" s="2597"/>
    </row>
    <row r="900" spans="1:31" s="108" customFormat="1" ht="35.1" customHeight="1" x14ac:dyDescent="0.25">
      <c r="A900" s="24">
        <v>1</v>
      </c>
      <c r="B900" s="295" t="s">
        <v>563</v>
      </c>
      <c r="C900" s="295"/>
      <c r="D900" s="53">
        <v>120</v>
      </c>
      <c r="E900" s="144">
        <f t="shared" si="529"/>
        <v>90</v>
      </c>
      <c r="F900" s="53">
        <v>49</v>
      </c>
      <c r="G900" s="53">
        <f t="shared" si="528"/>
        <v>54.444444444444443</v>
      </c>
      <c r="H900" s="56"/>
      <c r="I900" s="56"/>
      <c r="J900" s="55"/>
      <c r="K900" s="55"/>
      <c r="L900" s="554"/>
      <c r="M900" s="55"/>
      <c r="N900" s="55"/>
      <c r="O900" s="55"/>
      <c r="P900" s="314"/>
      <c r="Q900" s="314"/>
      <c r="R900" s="314"/>
      <c r="S900" s="314"/>
      <c r="T900" s="314"/>
      <c r="U900" s="314"/>
      <c r="V900" s="314"/>
      <c r="W900" s="314"/>
      <c r="X900" s="314"/>
      <c r="Y900" s="2979"/>
      <c r="Z900" s="314"/>
      <c r="AA900" s="314"/>
      <c r="AB900" s="314"/>
      <c r="AC900" s="314"/>
      <c r="AD900" s="314"/>
      <c r="AE900" s="2597"/>
    </row>
    <row r="901" spans="1:31" s="108" customFormat="1" ht="35.1" customHeight="1" x14ac:dyDescent="0.25">
      <c r="A901" s="24">
        <v>1</v>
      </c>
      <c r="B901" s="295" t="s">
        <v>171</v>
      </c>
      <c r="C901" s="295"/>
      <c r="D901" s="53"/>
      <c r="E901" s="144">
        <f t="shared" si="529"/>
        <v>0</v>
      </c>
      <c r="F901" s="53"/>
      <c r="G901" s="53"/>
      <c r="H901" s="56"/>
      <c r="I901" s="56"/>
      <c r="J901" s="55"/>
      <c r="K901" s="55"/>
      <c r="L901" s="554"/>
      <c r="M901" s="55"/>
      <c r="N901" s="55"/>
      <c r="O901" s="55"/>
      <c r="P901" s="314"/>
      <c r="Q901" s="314"/>
      <c r="R901" s="314"/>
      <c r="S901" s="314"/>
      <c r="T901" s="314"/>
      <c r="U901" s="314"/>
      <c r="V901" s="314"/>
      <c r="W901" s="314"/>
      <c r="X901" s="314"/>
      <c r="Y901" s="2979"/>
      <c r="Z901" s="314"/>
      <c r="AA901" s="314"/>
      <c r="AB901" s="314"/>
      <c r="AC901" s="314"/>
      <c r="AD901" s="314"/>
      <c r="AE901" s="2597"/>
    </row>
    <row r="902" spans="1:31" s="108" customFormat="1" ht="35.1" customHeight="1" x14ac:dyDescent="0.25">
      <c r="A902" s="24">
        <v>1</v>
      </c>
      <c r="B902" s="979" t="s">
        <v>172</v>
      </c>
      <c r="C902" s="295"/>
      <c r="D902" s="53">
        <v>10213</v>
      </c>
      <c r="E902" s="144">
        <f t="shared" si="529"/>
        <v>7660</v>
      </c>
      <c r="F902" s="429">
        <v>5333</v>
      </c>
      <c r="G902" s="53">
        <f>F902/E902*100</f>
        <v>69.621409921671017</v>
      </c>
      <c r="H902" s="56"/>
      <c r="I902" s="56"/>
      <c r="J902" s="55"/>
      <c r="K902" s="55"/>
      <c r="L902" s="554"/>
      <c r="M902" s="55"/>
      <c r="N902" s="55"/>
      <c r="O902" s="55"/>
      <c r="P902" s="314"/>
      <c r="Q902" s="314"/>
      <c r="R902" s="314"/>
      <c r="S902" s="314"/>
      <c r="T902" s="314"/>
      <c r="U902" s="314"/>
      <c r="V902" s="314"/>
      <c r="W902" s="314"/>
      <c r="X902" s="314"/>
      <c r="Y902" s="2979"/>
      <c r="Z902" s="314"/>
      <c r="AA902" s="314"/>
      <c r="AB902" s="314"/>
      <c r="AC902" s="314"/>
      <c r="AD902" s="314"/>
      <c r="AE902" s="2597"/>
    </row>
    <row r="903" spans="1:31" s="108" customFormat="1" ht="35.1" customHeight="1" x14ac:dyDescent="0.25">
      <c r="A903" s="24">
        <v>1</v>
      </c>
      <c r="B903" s="979" t="s">
        <v>559</v>
      </c>
      <c r="C903" s="295"/>
      <c r="D903" s="53"/>
      <c r="E903" s="144">
        <f t="shared" si="529"/>
        <v>0</v>
      </c>
      <c r="F903" s="429"/>
      <c r="G903" s="57"/>
      <c r="H903" s="56"/>
      <c r="I903" s="56"/>
      <c r="J903" s="55"/>
      <c r="K903" s="55"/>
      <c r="L903" s="554"/>
      <c r="M903" s="55"/>
      <c r="N903" s="55"/>
      <c r="O903" s="55"/>
      <c r="P903" s="314"/>
      <c r="Q903" s="314"/>
      <c r="R903" s="314"/>
      <c r="S903" s="314"/>
      <c r="T903" s="314"/>
      <c r="U903" s="314"/>
      <c r="V903" s="314"/>
      <c r="W903" s="314"/>
      <c r="X903" s="314"/>
      <c r="Y903" s="2979"/>
      <c r="Z903" s="314"/>
      <c r="AA903" s="314"/>
      <c r="AB903" s="314"/>
      <c r="AC903" s="314"/>
      <c r="AD903" s="314"/>
      <c r="AE903" s="2597"/>
    </row>
    <row r="904" spans="1:31" s="108" customFormat="1" ht="35.1" customHeight="1" x14ac:dyDescent="0.25">
      <c r="A904" s="24">
        <v>1</v>
      </c>
      <c r="B904" s="2414" t="s">
        <v>760</v>
      </c>
      <c r="C904" s="1025"/>
      <c r="D904" s="1026">
        <v>300</v>
      </c>
      <c r="E904" s="3219">
        <f>ROUND(D904/10*7,0)</f>
        <v>210</v>
      </c>
      <c r="F904" s="429">
        <v>327</v>
      </c>
      <c r="G904" s="57">
        <f>F904/E904*100</f>
        <v>155.71428571428572</v>
      </c>
      <c r="H904" s="56"/>
      <c r="I904" s="56"/>
      <c r="J904" s="55"/>
      <c r="K904" s="55"/>
      <c r="L904" s="554"/>
      <c r="M904" s="55"/>
      <c r="N904" s="55"/>
      <c r="O904" s="55"/>
      <c r="P904" s="314"/>
      <c r="Q904" s="314"/>
      <c r="R904" s="314"/>
      <c r="S904" s="314"/>
      <c r="T904" s="314"/>
      <c r="U904" s="314"/>
      <c r="V904" s="314"/>
      <c r="W904" s="314"/>
      <c r="X904" s="314"/>
      <c r="Y904" s="2979"/>
      <c r="Z904" s="314"/>
      <c r="AA904" s="314"/>
      <c r="AB904" s="314"/>
      <c r="AC904" s="314"/>
      <c r="AD904" s="314"/>
      <c r="AE904" s="2597"/>
    </row>
    <row r="905" spans="1:31" s="31" customFormat="1" ht="35.1" customHeight="1" x14ac:dyDescent="0.25">
      <c r="A905" s="24">
        <v>1</v>
      </c>
      <c r="B905" s="13" t="s">
        <v>180</v>
      </c>
      <c r="C905" s="543"/>
      <c r="D905" s="57">
        <f>D888+D902</f>
        <v>20617</v>
      </c>
      <c r="E905" s="57">
        <f>E888+E902</f>
        <v>15464</v>
      </c>
      <c r="F905" s="57">
        <f>F888+F902</f>
        <v>9731.9972527472528</v>
      </c>
      <c r="G905" s="57">
        <f>F905/E905*100</f>
        <v>62.933246590450423</v>
      </c>
      <c r="H905" s="56"/>
      <c r="I905" s="56"/>
      <c r="J905" s="55"/>
      <c r="K905" s="55"/>
      <c r="L905" s="554"/>
      <c r="M905" s="55"/>
      <c r="N905" s="55"/>
      <c r="O905" s="55"/>
      <c r="P905" s="275"/>
      <c r="Q905" s="275"/>
      <c r="R905" s="275"/>
      <c r="S905" s="275"/>
      <c r="T905" s="275"/>
      <c r="U905" s="275"/>
      <c r="V905" s="275"/>
      <c r="W905" s="275"/>
      <c r="X905" s="275"/>
      <c r="Y905" s="2982"/>
      <c r="Z905" s="275"/>
      <c r="AA905" s="275"/>
      <c r="AB905" s="275"/>
      <c r="AC905" s="275"/>
      <c r="AD905" s="275"/>
      <c r="AE905" s="2597"/>
    </row>
    <row r="906" spans="1:31" s="108" customFormat="1" ht="15" customHeight="1" x14ac:dyDescent="0.25">
      <c r="A906" s="24">
        <v>1</v>
      </c>
      <c r="B906" s="304" t="s">
        <v>593</v>
      </c>
      <c r="C906" s="304"/>
      <c r="D906" s="128">
        <f>D905+D886</f>
        <v>127083</v>
      </c>
      <c r="E906" s="128">
        <f>E905+E886</f>
        <v>95314</v>
      </c>
      <c r="F906" s="128">
        <f>F905+F886</f>
        <v>82861.197252747268</v>
      </c>
      <c r="G906" s="128">
        <f>F906/E906*100</f>
        <v>86.934969944338988</v>
      </c>
      <c r="H906" s="101"/>
      <c r="I906" s="101"/>
      <c r="J906" s="128"/>
      <c r="K906" s="128"/>
      <c r="L906" s="666"/>
      <c r="M906" s="128"/>
      <c r="N906" s="128"/>
      <c r="O906" s="128"/>
      <c r="P906" s="120">
        <v>87064.39037155555</v>
      </c>
      <c r="Q906" s="120">
        <v>91706.254488905965</v>
      </c>
      <c r="R906" s="120">
        <v>91706.254488905965</v>
      </c>
      <c r="S906" s="120">
        <v>91706.254488905965</v>
      </c>
      <c r="T906" s="120">
        <v>91706.254488905965</v>
      </c>
      <c r="U906" s="120">
        <v>91706.254488905965</v>
      </c>
      <c r="V906" s="120">
        <v>91706.254488905965</v>
      </c>
      <c r="W906" s="120">
        <v>91706.254488905965</v>
      </c>
      <c r="X906" s="120">
        <v>91703.042879999994</v>
      </c>
      <c r="Y906" s="2981">
        <f>P906/12*$B$3+(Q906-P906)/11*8+(R906-Q906)/10*7+(S906-R906)/9*6+(T906-S906)/8*5+(U906-T906)/7*4+(V906-U906)/6*3+(W906-V906)/5*2+(X906-W906)/4*1</f>
        <v>68673.391052695006</v>
      </c>
      <c r="Z906" s="120">
        <f>AC906-AB906</f>
        <v>59297.578710000002</v>
      </c>
      <c r="AA906" s="120">
        <f>Z906-Y906</f>
        <v>-9375.8123426950042</v>
      </c>
      <c r="AB906" s="120">
        <v>-517.6281899999999</v>
      </c>
      <c r="AC906" s="120">
        <v>58779.950519999999</v>
      </c>
      <c r="AD906" s="120"/>
      <c r="AE906" s="2597"/>
    </row>
    <row r="907" spans="1:31" s="108" customFormat="1" ht="15" customHeight="1" x14ac:dyDescent="0.25">
      <c r="A907" s="24">
        <v>1</v>
      </c>
      <c r="B907" s="202" t="s">
        <v>33</v>
      </c>
      <c r="C907" s="202"/>
      <c r="D907" s="127"/>
      <c r="E907" s="127"/>
      <c r="F907" s="667"/>
      <c r="G907" s="127"/>
      <c r="H907" s="101"/>
      <c r="I907" s="101"/>
      <c r="J907" s="128"/>
      <c r="K907" s="128"/>
      <c r="L907" s="666"/>
      <c r="M907" s="128"/>
      <c r="N907" s="128"/>
      <c r="O907" s="128"/>
      <c r="P907" s="37"/>
      <c r="Q907" s="37"/>
      <c r="R907" s="37"/>
      <c r="S907" s="37"/>
      <c r="T907" s="37"/>
      <c r="U907" s="37"/>
      <c r="V907" s="37"/>
      <c r="W907" s="37"/>
      <c r="X907" s="37"/>
      <c r="Y907" s="2977"/>
      <c r="Z907" s="37"/>
      <c r="AA907" s="37"/>
      <c r="AB907" s="37"/>
      <c r="AC907" s="37"/>
      <c r="AD907" s="37"/>
      <c r="AE907" s="2597"/>
    </row>
    <row r="908" spans="1:31" s="108" customFormat="1" ht="15" customHeight="1" x14ac:dyDescent="0.25">
      <c r="A908" s="24">
        <v>1</v>
      </c>
      <c r="B908" s="47" t="s">
        <v>81</v>
      </c>
      <c r="C908" s="618">
        <v>300</v>
      </c>
      <c r="D908" s="104">
        <v>95</v>
      </c>
      <c r="E908" s="144">
        <f>ROUND(D908/12*$B$3,0)</f>
        <v>71</v>
      </c>
      <c r="F908" s="429">
        <v>69</v>
      </c>
      <c r="G908" s="144">
        <f t="shared" ref="G908:G911" si="530">F908/E908*100</f>
        <v>97.183098591549296</v>
      </c>
      <c r="H908" s="50">
        <v>10</v>
      </c>
      <c r="I908" s="157">
        <f t="shared" ref="I908:I911" si="531">L908/F908</f>
        <v>9.2463768115942031</v>
      </c>
      <c r="J908" s="167">
        <f t="shared" ref="J908:J911" si="532">ROUND(D908*H908,0)</f>
        <v>950</v>
      </c>
      <c r="K908" s="167">
        <f t="shared" ref="K908:K911" si="533">ROUND(E908*H908,0)</f>
        <v>710</v>
      </c>
      <c r="L908" s="431">
        <v>638</v>
      </c>
      <c r="M908" s="167">
        <f>L908/K908*100</f>
        <v>89.859154929577471</v>
      </c>
      <c r="N908" s="167">
        <f>J908/C908</f>
        <v>3.1666666666666665</v>
      </c>
      <c r="O908" s="167">
        <f>L908/$B$3*12/N908</f>
        <v>268.63157894736844</v>
      </c>
      <c r="P908" s="314"/>
      <c r="Q908" s="314"/>
      <c r="R908" s="314"/>
      <c r="S908" s="314"/>
      <c r="T908" s="314"/>
      <c r="U908" s="314"/>
      <c r="V908" s="314"/>
      <c r="W908" s="314"/>
      <c r="X908" s="314"/>
      <c r="Y908" s="2979"/>
      <c r="Z908" s="314"/>
      <c r="AA908" s="314"/>
      <c r="AB908" s="314"/>
      <c r="AC908" s="314"/>
      <c r="AD908" s="314"/>
      <c r="AE908" s="2597"/>
    </row>
    <row r="909" spans="1:31" s="108" customFormat="1" ht="15" customHeight="1" x14ac:dyDescent="0.25">
      <c r="A909" s="24">
        <v>1</v>
      </c>
      <c r="B909" s="47" t="s">
        <v>10</v>
      </c>
      <c r="C909" s="618">
        <v>300</v>
      </c>
      <c r="D909" s="104">
        <v>220</v>
      </c>
      <c r="E909" s="144">
        <f>ROUND(D909/12*$B$3,0)</f>
        <v>165</v>
      </c>
      <c r="F909" s="429">
        <v>175</v>
      </c>
      <c r="G909" s="144">
        <f t="shared" si="530"/>
        <v>106.06060606060606</v>
      </c>
      <c r="H909" s="50">
        <v>11</v>
      </c>
      <c r="I909" s="157">
        <f t="shared" si="531"/>
        <v>11.548571428571428</v>
      </c>
      <c r="J909" s="167">
        <f t="shared" si="532"/>
        <v>2420</v>
      </c>
      <c r="K909" s="167">
        <f t="shared" si="533"/>
        <v>1815</v>
      </c>
      <c r="L909" s="431">
        <v>2021</v>
      </c>
      <c r="M909" s="167">
        <f>L909/K909*100</f>
        <v>111.34986225895315</v>
      </c>
      <c r="N909" s="167">
        <f>J909/C909</f>
        <v>8.0666666666666664</v>
      </c>
      <c r="O909" s="167">
        <f>L909/$B$3*12/N909</f>
        <v>334.04958677685948</v>
      </c>
      <c r="P909" s="314"/>
      <c r="Q909" s="314"/>
      <c r="R909" s="314"/>
      <c r="S909" s="314"/>
      <c r="T909" s="314"/>
      <c r="U909" s="314"/>
      <c r="V909" s="314"/>
      <c r="W909" s="314"/>
      <c r="X909" s="314"/>
      <c r="Y909" s="2979"/>
      <c r="Z909" s="314"/>
      <c r="AA909" s="314"/>
      <c r="AB909" s="314"/>
      <c r="AC909" s="314"/>
      <c r="AD909" s="314"/>
      <c r="AE909" s="2597"/>
    </row>
    <row r="910" spans="1:31" s="108" customFormat="1" ht="15" customHeight="1" x14ac:dyDescent="0.25">
      <c r="A910" s="24">
        <v>1</v>
      </c>
      <c r="B910" s="47" t="s">
        <v>79</v>
      </c>
      <c r="C910" s="618">
        <v>300</v>
      </c>
      <c r="D910" s="104">
        <v>300</v>
      </c>
      <c r="E910" s="144">
        <f>ROUND(D910/12*$B$3,0)</f>
        <v>225</v>
      </c>
      <c r="F910" s="429">
        <v>313</v>
      </c>
      <c r="G910" s="144">
        <f t="shared" si="530"/>
        <v>139.11111111111111</v>
      </c>
      <c r="H910" s="50">
        <v>9</v>
      </c>
      <c r="I910" s="157">
        <f t="shared" si="531"/>
        <v>10.047923322683706</v>
      </c>
      <c r="J910" s="167">
        <f t="shared" si="532"/>
        <v>2700</v>
      </c>
      <c r="K910" s="167">
        <f t="shared" si="533"/>
        <v>2025</v>
      </c>
      <c r="L910" s="431">
        <v>3145</v>
      </c>
      <c r="M910" s="167">
        <f>L910/K910*100</f>
        <v>155.30864197530866</v>
      </c>
      <c r="N910" s="167">
        <f>J910/C910</f>
        <v>9</v>
      </c>
      <c r="O910" s="167">
        <f>L910/$B$3*12/N910</f>
        <v>465.92592592592598</v>
      </c>
      <c r="P910" s="314"/>
      <c r="Q910" s="314"/>
      <c r="R910" s="314"/>
      <c r="S910" s="314"/>
      <c r="T910" s="314"/>
      <c r="U910" s="314"/>
      <c r="V910" s="314"/>
      <c r="W910" s="314"/>
      <c r="X910" s="314"/>
      <c r="Y910" s="2979"/>
      <c r="Z910" s="314"/>
      <c r="AA910" s="314"/>
      <c r="AB910" s="314"/>
      <c r="AC910" s="314"/>
      <c r="AD910" s="314"/>
      <c r="AE910" s="2597"/>
    </row>
    <row r="911" spans="1:31" s="108" customFormat="1" ht="15" customHeight="1" x14ac:dyDescent="0.25">
      <c r="A911" s="24">
        <v>1</v>
      </c>
      <c r="B911" s="47" t="s">
        <v>28</v>
      </c>
      <c r="C911" s="618">
        <v>300</v>
      </c>
      <c r="D911" s="104">
        <v>130</v>
      </c>
      <c r="E911" s="144">
        <f>ROUND(D911/12*$B$3,0)</f>
        <v>98</v>
      </c>
      <c r="F911" s="429">
        <v>103</v>
      </c>
      <c r="G911" s="144">
        <f t="shared" si="530"/>
        <v>105.10204081632652</v>
      </c>
      <c r="H911" s="50">
        <v>6.1</v>
      </c>
      <c r="I911" s="157">
        <f t="shared" si="531"/>
        <v>5.6893203883495147</v>
      </c>
      <c r="J911" s="167">
        <f t="shared" si="532"/>
        <v>793</v>
      </c>
      <c r="K911" s="167">
        <f t="shared" si="533"/>
        <v>598</v>
      </c>
      <c r="L911" s="431">
        <v>586</v>
      </c>
      <c r="M911" s="167">
        <f>L911/K911*100</f>
        <v>97.993311036789294</v>
      </c>
      <c r="N911" s="167">
        <f>J911/C911</f>
        <v>2.6433333333333335</v>
      </c>
      <c r="O911" s="167">
        <f>L911/$B$3*12/N911</f>
        <v>295.58638083228249</v>
      </c>
      <c r="P911" s="314"/>
      <c r="Q911" s="314"/>
      <c r="R911" s="314"/>
      <c r="S911" s="314"/>
      <c r="T911" s="314"/>
      <c r="U911" s="314"/>
      <c r="V911" s="314"/>
      <c r="W911" s="314"/>
      <c r="X911" s="314"/>
      <c r="Y911" s="2979"/>
      <c r="Z911" s="314"/>
      <c r="AA911" s="314"/>
      <c r="AB911" s="314"/>
      <c r="AC911" s="314"/>
      <c r="AD911" s="314"/>
      <c r="AE911" s="2597"/>
    </row>
    <row r="912" spans="1:31" s="108" customFormat="1" ht="15" customHeight="1" x14ac:dyDescent="0.25">
      <c r="A912" s="24">
        <v>1</v>
      </c>
      <c r="B912" s="254" t="s">
        <v>13</v>
      </c>
      <c r="C912" s="254"/>
      <c r="D912" s="187">
        <f>SUM(D908:D911)</f>
        <v>745</v>
      </c>
      <c r="E912" s="187">
        <f>SUM(E908:E911)</f>
        <v>559</v>
      </c>
      <c r="F912" s="560">
        <f>SUM(F908:F911)</f>
        <v>660</v>
      </c>
      <c r="G912" s="187">
        <f>F912/E912*100</f>
        <v>118.0679785330948</v>
      </c>
      <c r="H912" s="97">
        <f>IF(D912=0,0,J912/D912)</f>
        <v>9.212080536912751</v>
      </c>
      <c r="I912" s="156">
        <f>L912/F912</f>
        <v>9.6818181818181817</v>
      </c>
      <c r="J912" s="187">
        <f>SUM(J908:J911)</f>
        <v>6863</v>
      </c>
      <c r="K912" s="187">
        <f>SUM(K908:K911)</f>
        <v>5148</v>
      </c>
      <c r="L912" s="560">
        <f>SUM(L908:L911)</f>
        <v>6390</v>
      </c>
      <c r="M912" s="167">
        <f>L912/K912*100</f>
        <v>124.12587412587412</v>
      </c>
      <c r="N912" s="186">
        <f>SUM(N908:N911)</f>
        <v>22.876666666666669</v>
      </c>
      <c r="O912" s="167">
        <f>L912/$B$3*12/N912</f>
        <v>372.43188110155904</v>
      </c>
      <c r="P912" s="187"/>
      <c r="Q912" s="187"/>
      <c r="R912" s="187"/>
      <c r="S912" s="187"/>
      <c r="T912" s="187"/>
      <c r="U912" s="187"/>
      <c r="V912" s="187"/>
      <c r="W912" s="187"/>
      <c r="X912" s="187"/>
      <c r="Y912" s="2991"/>
      <c r="Z912" s="187"/>
      <c r="AA912" s="187"/>
      <c r="AB912" s="187"/>
      <c r="AC912" s="187"/>
      <c r="AD912" s="187"/>
      <c r="AE912" s="2597"/>
    </row>
    <row r="913" spans="1:270" s="108" customFormat="1" ht="15" customHeight="1" x14ac:dyDescent="0.25">
      <c r="A913" s="24">
        <v>1</v>
      </c>
      <c r="B913" s="202" t="s">
        <v>157</v>
      </c>
      <c r="C913" s="254"/>
      <c r="D913" s="187"/>
      <c r="E913" s="187"/>
      <c r="F913" s="560"/>
      <c r="G913" s="187"/>
      <c r="H913" s="97"/>
      <c r="I913" s="156"/>
      <c r="J913" s="187"/>
      <c r="K913" s="187"/>
      <c r="L913" s="560"/>
      <c r="M913" s="167"/>
      <c r="N913" s="167"/>
      <c r="O913" s="167"/>
      <c r="P913" s="187"/>
      <c r="Q913" s="187"/>
      <c r="R913" s="187"/>
      <c r="S913" s="187"/>
      <c r="T913" s="187"/>
      <c r="U913" s="187"/>
      <c r="V913" s="187"/>
      <c r="W913" s="187"/>
      <c r="X913" s="187"/>
      <c r="Y913" s="2991"/>
      <c r="Z913" s="187"/>
      <c r="AA913" s="187"/>
      <c r="AB913" s="187"/>
      <c r="AC913" s="187"/>
      <c r="AD913" s="187"/>
      <c r="AE913" s="2597"/>
    </row>
    <row r="914" spans="1:270" s="108" customFormat="1" ht="15" customHeight="1" x14ac:dyDescent="0.25">
      <c r="A914" s="24">
        <v>1</v>
      </c>
      <c r="B914" s="424" t="s">
        <v>214</v>
      </c>
      <c r="C914" s="618">
        <v>240</v>
      </c>
      <c r="D914" s="104">
        <v>500</v>
      </c>
      <c r="E914" s="144">
        <f>ROUND(D914/12*$B$3,0)</f>
        <v>375</v>
      </c>
      <c r="F914" s="429">
        <v>364</v>
      </c>
      <c r="G914" s="144">
        <f t="shared" ref="G914:G917" si="534">F914/E914*100</f>
        <v>97.066666666666663</v>
      </c>
      <c r="H914" s="276">
        <v>8</v>
      </c>
      <c r="I914" s="157">
        <f t="shared" ref="I914:I915" si="535">L914/F914</f>
        <v>8.5439560439560438</v>
      </c>
      <c r="J914" s="167">
        <f t="shared" ref="J914:J915" si="536">ROUND(D914*H914,0)</f>
        <v>4000</v>
      </c>
      <c r="K914" s="167">
        <f t="shared" ref="K914:K915" si="537">ROUND(E914*H914,0)</f>
        <v>3000</v>
      </c>
      <c r="L914" s="431">
        <v>3110</v>
      </c>
      <c r="M914" s="167">
        <f>L914/K914*100</f>
        <v>103.66666666666666</v>
      </c>
      <c r="N914" s="167">
        <f>ROUND(J914/C914,0)</f>
        <v>17</v>
      </c>
      <c r="O914" s="167">
        <f>L914/$B$3*12/N914</f>
        <v>243.92156862745094</v>
      </c>
      <c r="P914" s="314"/>
      <c r="Q914" s="314"/>
      <c r="R914" s="314"/>
      <c r="S914" s="314"/>
      <c r="T914" s="314"/>
      <c r="U914" s="314"/>
      <c r="V914" s="314"/>
      <c r="W914" s="314"/>
      <c r="X914" s="314"/>
      <c r="Y914" s="2991"/>
      <c r="Z914" s="187"/>
      <c r="AA914" s="187"/>
      <c r="AB914" s="314"/>
      <c r="AC914" s="314"/>
      <c r="AD914" s="314"/>
      <c r="AE914" s="2597"/>
    </row>
    <row r="915" spans="1:270" s="108" customFormat="1" ht="15" customHeight="1" x14ac:dyDescent="0.25">
      <c r="A915" s="24">
        <v>1</v>
      </c>
      <c r="B915" s="424" t="s">
        <v>6</v>
      </c>
      <c r="C915" s="618">
        <v>240</v>
      </c>
      <c r="D915" s="104">
        <v>50</v>
      </c>
      <c r="E915" s="144">
        <f>ROUND(D915/12*$B$3,0)</f>
        <v>38</v>
      </c>
      <c r="F915" s="429">
        <v>52</v>
      </c>
      <c r="G915" s="144">
        <f t="shared" si="534"/>
        <v>136.84210526315789</v>
      </c>
      <c r="H915" s="276">
        <v>3</v>
      </c>
      <c r="I915" s="157">
        <f t="shared" si="535"/>
        <v>3.2692307692307692</v>
      </c>
      <c r="J915" s="167">
        <f t="shared" si="536"/>
        <v>150</v>
      </c>
      <c r="K915" s="167">
        <f t="shared" si="537"/>
        <v>114</v>
      </c>
      <c r="L915" s="431">
        <v>170</v>
      </c>
      <c r="M915" s="167">
        <f>L915/K915*100</f>
        <v>149.12280701754386</v>
      </c>
      <c r="N915" s="167">
        <f>ROUND(J915/C915,0)</f>
        <v>1</v>
      </c>
      <c r="O915" s="167">
        <f>L915/$B$3*12/N915</f>
        <v>226.66666666666669</v>
      </c>
      <c r="P915" s="314"/>
      <c r="Q915" s="314"/>
      <c r="R915" s="314"/>
      <c r="S915" s="314"/>
      <c r="T915" s="314"/>
      <c r="U915" s="314"/>
      <c r="V915" s="314"/>
      <c r="W915" s="314"/>
      <c r="X915" s="314"/>
      <c r="Y915" s="2991"/>
      <c r="Z915" s="187"/>
      <c r="AA915" s="187"/>
      <c r="AB915" s="314"/>
      <c r="AC915" s="314"/>
      <c r="AD915" s="314"/>
      <c r="AE915" s="2597"/>
    </row>
    <row r="916" spans="1:270" s="99" customFormat="1" ht="15" customHeight="1" x14ac:dyDescent="0.25">
      <c r="A916" s="24">
        <v>1</v>
      </c>
      <c r="B916" s="181" t="s">
        <v>218</v>
      </c>
      <c r="C916" s="580"/>
      <c r="D916" s="187">
        <f t="shared" ref="D916:E916" si="538">SUM(D914:D915)</f>
        <v>550</v>
      </c>
      <c r="E916" s="187">
        <f t="shared" si="538"/>
        <v>413</v>
      </c>
      <c r="F916" s="187">
        <f>SUM(F914:F915)</f>
        <v>416</v>
      </c>
      <c r="G916" s="143">
        <f t="shared" ref="G916:G922" si="539">F916/E916*100</f>
        <v>100.72639225181599</v>
      </c>
      <c r="H916" s="98">
        <f>J916/D916</f>
        <v>7.5454545454545459</v>
      </c>
      <c r="I916" s="157">
        <f>L916/F916</f>
        <v>7.884615384615385</v>
      </c>
      <c r="J916" s="187">
        <f>SUM(J914:J915)</f>
        <v>4150</v>
      </c>
      <c r="K916" s="187">
        <f>SUM(K914:K915)</f>
        <v>3114</v>
      </c>
      <c r="L916" s="560">
        <f>SUM(L914:L915)</f>
        <v>3280</v>
      </c>
      <c r="M916" s="175">
        <f>L916/K916*100</f>
        <v>105.33076429030186</v>
      </c>
      <c r="N916" s="187">
        <f>SUM(N915:N915)</f>
        <v>1</v>
      </c>
      <c r="O916" s="167">
        <f>L916/$B$3*12/N916</f>
        <v>4373.3333333333339</v>
      </c>
      <c r="P916" s="275"/>
      <c r="Q916" s="275"/>
      <c r="R916" s="275"/>
      <c r="S916" s="275"/>
      <c r="T916" s="275"/>
      <c r="U916" s="275"/>
      <c r="V916" s="275"/>
      <c r="W916" s="275"/>
      <c r="X916" s="275"/>
      <c r="Y916" s="2991"/>
      <c r="Z916" s="187"/>
      <c r="AA916" s="187"/>
      <c r="AB916" s="175"/>
      <c r="AC916" s="175"/>
      <c r="AD916" s="175"/>
      <c r="AE916" s="2597"/>
    </row>
    <row r="917" spans="1:270" s="108" customFormat="1" ht="29.25" customHeight="1" x14ac:dyDescent="0.25">
      <c r="A917" s="24">
        <v>1</v>
      </c>
      <c r="B917" s="201" t="s">
        <v>189</v>
      </c>
      <c r="C917" s="201"/>
      <c r="D917" s="120">
        <f>SUM(D916,D912)</f>
        <v>1295</v>
      </c>
      <c r="E917" s="120">
        <f>SUM(E916,E912)</f>
        <v>972</v>
      </c>
      <c r="F917" s="664">
        <f>SUM(F916,F912)</f>
        <v>1076</v>
      </c>
      <c r="G917" s="664">
        <f t="shared" si="534"/>
        <v>110.69958847736625</v>
      </c>
      <c r="H917" s="664">
        <f t="shared" ref="H917:L917" si="540">SUM(H916,H912)</f>
        <v>16.757535082367298</v>
      </c>
      <c r="I917" s="664">
        <f t="shared" si="540"/>
        <v>17.566433566433567</v>
      </c>
      <c r="J917" s="664">
        <f t="shared" si="540"/>
        <v>11013</v>
      </c>
      <c r="K917" s="664">
        <f t="shared" si="540"/>
        <v>8262</v>
      </c>
      <c r="L917" s="664">
        <f t="shared" si="540"/>
        <v>9670</v>
      </c>
      <c r="M917" s="167">
        <f>L917/K917*100</f>
        <v>117.04187847978697</v>
      </c>
      <c r="N917" s="120">
        <f>SUM(N916,N912)</f>
        <v>23.876666666666669</v>
      </c>
      <c r="O917" s="167">
        <f>L917/$B$3*12/N917</f>
        <v>539.99720787379579</v>
      </c>
      <c r="P917" s="120">
        <v>22921.348618022403</v>
      </c>
      <c r="Q917" s="120">
        <v>22464.963194419204</v>
      </c>
      <c r="R917" s="120">
        <v>22464.963194419204</v>
      </c>
      <c r="S917" s="120">
        <v>22464.963194419204</v>
      </c>
      <c r="T917" s="120">
        <v>22464.963194419204</v>
      </c>
      <c r="U917" s="120">
        <v>22464.963194419204</v>
      </c>
      <c r="V917" s="120">
        <v>22112.297588035202</v>
      </c>
      <c r="W917" s="120">
        <v>22112.297588035202</v>
      </c>
      <c r="X917" s="120">
        <v>22112.297588035202</v>
      </c>
      <c r="Y917" s="2981">
        <f>P917/12*$B$3+(Q917-P917)/11*8+(R917-Q917)/10*7+(S917-R917)/9*6+(T917-S917)/8*5+(U917-T917)/7*4+(V917-U917)/6*3+(W917-V917)/5*2+(X917-W917)/4*1</f>
        <v>16682.761988613383</v>
      </c>
      <c r="Z917" s="187">
        <f>AC917-AB917</f>
        <v>17669.010060000001</v>
      </c>
      <c r="AA917" s="187">
        <f>Z917-Y917</f>
        <v>986.24807138661708</v>
      </c>
      <c r="AB917" s="120">
        <v>-240.21609999999998</v>
      </c>
      <c r="AC917" s="120">
        <v>17428.793959999999</v>
      </c>
      <c r="AD917" s="120"/>
      <c r="AE917" s="2597"/>
    </row>
    <row r="918" spans="1:270" s="108" customFormat="1" ht="29.25" customHeight="1" x14ac:dyDescent="0.25">
      <c r="A918" s="24">
        <v>1</v>
      </c>
      <c r="B918" s="1164" t="s">
        <v>594</v>
      </c>
      <c r="C918" s="1164"/>
      <c r="D918" s="203">
        <f>D919+D921</f>
        <v>7900</v>
      </c>
      <c r="E918" s="120">
        <f>E919+E921</f>
        <v>5926</v>
      </c>
      <c r="F918" s="664">
        <v>5121</v>
      </c>
      <c r="G918" s="120">
        <f t="shared" si="539"/>
        <v>86.415794802564974</v>
      </c>
      <c r="H918" s="1020"/>
      <c r="I918" s="772"/>
      <c r="J918" s="203"/>
      <c r="K918" s="203"/>
      <c r="L918" s="1019"/>
      <c r="M918" s="376"/>
      <c r="N918" s="203"/>
      <c r="O918" s="376"/>
      <c r="P918" s="203">
        <v>15587.194015359999</v>
      </c>
      <c r="Q918" s="203">
        <v>15587.194015359999</v>
      </c>
      <c r="R918" s="203">
        <v>15587.194015359999</v>
      </c>
      <c r="S918" s="203">
        <v>15587.194015359999</v>
      </c>
      <c r="T918" s="203">
        <v>15587.194015359999</v>
      </c>
      <c r="U918" s="203">
        <v>15888.405657233334</v>
      </c>
      <c r="V918" s="203">
        <v>15888.405657233334</v>
      </c>
      <c r="W918" s="203">
        <v>15888.405657233334</v>
      </c>
      <c r="X918" s="203">
        <v>15888.405657233334</v>
      </c>
      <c r="Y918" s="2981">
        <f>P918/12*$B$3+(Q918-P918)/11*8+(R918-Q918)/10*7+(S918-R918)/9*6+(T918-S918)/8*5+(U918-T918)/7*4+(V918-U918)/6*3+(W918-V918)/5*2+(X918-W918)/4*1</f>
        <v>11862.516449733334</v>
      </c>
      <c r="Z918" s="187">
        <f>AC918-AB918</f>
        <v>11502.32747</v>
      </c>
      <c r="AA918" s="187">
        <f>Z918-Y918</f>
        <v>-360.18897973333333</v>
      </c>
      <c r="AB918" s="120">
        <v>-153.33351000000002</v>
      </c>
      <c r="AC918" s="120">
        <v>11348.99396</v>
      </c>
      <c r="AD918" s="120"/>
      <c r="AE918" s="2597"/>
    </row>
    <row r="919" spans="1:270" s="108" customFormat="1" ht="29.25" customHeight="1" x14ac:dyDescent="0.25">
      <c r="A919" s="24">
        <v>1</v>
      </c>
      <c r="B919" s="201" t="s">
        <v>565</v>
      </c>
      <c r="C919" s="201"/>
      <c r="D919" s="203">
        <f>D920</f>
        <v>7890</v>
      </c>
      <c r="E919" s="120">
        <f>E920</f>
        <v>5918</v>
      </c>
      <c r="F919" s="664">
        <f>F920</f>
        <v>5106</v>
      </c>
      <c r="G919" s="120">
        <f t="shared" si="539"/>
        <v>86.279148360932751</v>
      </c>
      <c r="H919" s="1020"/>
      <c r="I919" s="772"/>
      <c r="J919" s="203"/>
      <c r="K919" s="203"/>
      <c r="L919" s="1019"/>
      <c r="M919" s="376"/>
      <c r="N919" s="203"/>
      <c r="O919" s="376"/>
      <c r="P919" s="203"/>
      <c r="Q919" s="203"/>
      <c r="R919" s="203"/>
      <c r="S919" s="203"/>
      <c r="T919" s="203"/>
      <c r="U919" s="203"/>
      <c r="V919" s="203"/>
      <c r="W919" s="203"/>
      <c r="X919" s="203"/>
      <c r="Y919" s="2981"/>
      <c r="Z919" s="1021"/>
      <c r="AA919" s="1021"/>
      <c r="AB919" s="203"/>
      <c r="AC919" s="203"/>
      <c r="AD919" s="203"/>
      <c r="AE919" s="2597"/>
    </row>
    <row r="920" spans="1:270" s="108" customFormat="1" ht="29.25" customHeight="1" x14ac:dyDescent="0.25">
      <c r="A920" s="24">
        <v>1</v>
      </c>
      <c r="B920" s="1165" t="s">
        <v>566</v>
      </c>
      <c r="C920" s="1165"/>
      <c r="D920" s="1166">
        <v>7890</v>
      </c>
      <c r="E920" s="114">
        <f>ROUND(D920/12*$B$3,0)</f>
        <v>5918</v>
      </c>
      <c r="F920" s="702">
        <f>F918-F921</f>
        <v>5106</v>
      </c>
      <c r="G920" s="114">
        <f t="shared" si="539"/>
        <v>86.279148360932751</v>
      </c>
      <c r="H920" s="1167"/>
      <c r="I920" s="772"/>
      <c r="J920" s="1168"/>
      <c r="K920" s="1168"/>
      <c r="L920" s="1169"/>
      <c r="M920" s="376"/>
      <c r="N920" s="1168"/>
      <c r="O920" s="376"/>
      <c r="P920" s="1168"/>
      <c r="Q920" s="1168"/>
      <c r="R920" s="1168"/>
      <c r="S920" s="1168"/>
      <c r="T920" s="1168"/>
      <c r="U920" s="1168"/>
      <c r="V920" s="1168"/>
      <c r="W920" s="1168"/>
      <c r="X920" s="1168"/>
      <c r="Y920" s="2981"/>
      <c r="Z920" s="1170"/>
      <c r="AA920" s="1170"/>
      <c r="AB920" s="1168"/>
      <c r="AC920" s="1168"/>
      <c r="AD920" s="1168"/>
      <c r="AE920" s="2597"/>
    </row>
    <row r="921" spans="1:270" s="108" customFormat="1" ht="29.25" customHeight="1" x14ac:dyDescent="0.25">
      <c r="A921" s="24">
        <v>1</v>
      </c>
      <c r="B921" s="201" t="s">
        <v>567</v>
      </c>
      <c r="C921" s="201"/>
      <c r="D921" s="203">
        <f>D922+D923</f>
        <v>10</v>
      </c>
      <c r="E921" s="120">
        <f>E922+E923</f>
        <v>8</v>
      </c>
      <c r="F921" s="664">
        <f>F922+F923</f>
        <v>15</v>
      </c>
      <c r="G921" s="120">
        <f t="shared" si="539"/>
        <v>187.5</v>
      </c>
      <c r="H921" s="1020"/>
      <c r="I921" s="772"/>
      <c r="J921" s="203"/>
      <c r="K921" s="203"/>
      <c r="L921" s="1019"/>
      <c r="M921" s="376"/>
      <c r="N921" s="203"/>
      <c r="O921" s="376"/>
      <c r="P921" s="203"/>
      <c r="Q921" s="203"/>
      <c r="R921" s="203"/>
      <c r="S921" s="203"/>
      <c r="T921" s="203"/>
      <c r="U921" s="203"/>
      <c r="V921" s="203"/>
      <c r="W921" s="203"/>
      <c r="X921" s="203"/>
      <c r="Y921" s="2981"/>
      <c r="Z921" s="1021"/>
      <c r="AA921" s="1021"/>
      <c r="AB921" s="203"/>
      <c r="AC921" s="203"/>
      <c r="AD921" s="203"/>
      <c r="AE921" s="2597"/>
    </row>
    <row r="922" spans="1:270" s="108" customFormat="1" ht="29.25" customHeight="1" x14ac:dyDescent="0.25">
      <c r="A922" s="24">
        <v>1</v>
      </c>
      <c r="B922" s="1165" t="s">
        <v>568</v>
      </c>
      <c r="C922" s="1165"/>
      <c r="D922" s="1166">
        <v>10</v>
      </c>
      <c r="E922" s="114">
        <f>ROUND(D922/12*$B$3,0)</f>
        <v>8</v>
      </c>
      <c r="F922" s="702"/>
      <c r="G922" s="114">
        <f t="shared" si="539"/>
        <v>0</v>
      </c>
      <c r="H922" s="1167"/>
      <c r="I922" s="772"/>
      <c r="J922" s="1168"/>
      <c r="K922" s="1168"/>
      <c r="L922" s="1169"/>
      <c r="M922" s="376"/>
      <c r="N922" s="1168"/>
      <c r="O922" s="376"/>
      <c r="P922" s="1168"/>
      <c r="Q922" s="1168"/>
      <c r="R922" s="1168"/>
      <c r="S922" s="1168"/>
      <c r="T922" s="1168"/>
      <c r="U922" s="1168"/>
      <c r="V922" s="1168"/>
      <c r="W922" s="1168"/>
      <c r="X922" s="1168"/>
      <c r="Y922" s="2981"/>
      <c r="Z922" s="1170"/>
      <c r="AA922" s="1170"/>
      <c r="AB922" s="1168"/>
      <c r="AC922" s="1168"/>
      <c r="AD922" s="1168"/>
      <c r="AE922" s="2597"/>
    </row>
    <row r="923" spans="1:270" s="108" customFormat="1" ht="29.25" customHeight="1" x14ac:dyDescent="0.25">
      <c r="A923" s="24">
        <v>1</v>
      </c>
      <c r="B923" s="1165" t="s">
        <v>569</v>
      </c>
      <c r="C923" s="153"/>
      <c r="D923" s="114"/>
      <c r="E923" s="114"/>
      <c r="F923" s="1169">
        <v>15</v>
      </c>
      <c r="G923" s="114"/>
      <c r="H923" s="276"/>
      <c r="I923" s="772"/>
      <c r="J923" s="114"/>
      <c r="K923" s="1168"/>
      <c r="L923" s="702"/>
      <c r="M923" s="167"/>
      <c r="N923" s="1168"/>
      <c r="O923" s="376"/>
      <c r="P923" s="1168"/>
      <c r="Q923" s="1168"/>
      <c r="R923" s="1168"/>
      <c r="S923" s="1168"/>
      <c r="T923" s="1168"/>
      <c r="U923" s="1168"/>
      <c r="V923" s="1168"/>
      <c r="W923" s="1168"/>
      <c r="X923" s="1168"/>
      <c r="Y923" s="3014"/>
      <c r="Z923" s="1170"/>
      <c r="AA923" s="1170"/>
      <c r="AB923" s="1168"/>
      <c r="AC923" s="1168"/>
      <c r="AD923" s="1168"/>
      <c r="AE923" s="2597"/>
    </row>
    <row r="924" spans="1:270" s="26" customFormat="1" ht="15.75" thickBot="1" x14ac:dyDescent="0.3">
      <c r="A924" s="24">
        <v>1</v>
      </c>
      <c r="B924" s="2610" t="s">
        <v>18</v>
      </c>
      <c r="C924" s="988"/>
      <c r="D924" s="12"/>
      <c r="E924" s="12"/>
      <c r="F924" s="2611"/>
      <c r="G924" s="12"/>
      <c r="H924" s="35"/>
      <c r="I924" s="2612"/>
      <c r="J924" s="988"/>
      <c r="K924" s="1597"/>
      <c r="L924" s="986">
        <f t="shared" ref="L924" si="541">SUM(L876,L906,L917,L918)</f>
        <v>31245</v>
      </c>
      <c r="M924" s="988"/>
      <c r="N924" s="1597"/>
      <c r="O924" s="1597"/>
      <c r="P924" s="3109">
        <f t="shared" ref="P924:AB924" si="542">SUM(P876,P906,P917,P918)</f>
        <v>214447.89327138275</v>
      </c>
      <c r="Q924" s="3109">
        <f t="shared" si="542"/>
        <v>222639.26052084513</v>
      </c>
      <c r="R924" s="3109">
        <f t="shared" si="542"/>
        <v>222639.26052084513</v>
      </c>
      <c r="S924" s="3109">
        <f t="shared" si="542"/>
        <v>225855.79793529317</v>
      </c>
      <c r="T924" s="3109">
        <f t="shared" ref="T924:U924" si="543">SUM(T876,T906,T917,T918)</f>
        <v>225855.79793529317</v>
      </c>
      <c r="U924" s="3109">
        <f t="shared" si="543"/>
        <v>226157.00957716649</v>
      </c>
      <c r="V924" s="3109">
        <f t="shared" ref="V924:W924" si="544">SUM(V876,V906,V917,V918)</f>
        <v>225963.75222425128</v>
      </c>
      <c r="W924" s="3109">
        <f t="shared" si="544"/>
        <v>225963.75222425128</v>
      </c>
      <c r="X924" s="3109">
        <f t="shared" ref="X924" si="545">SUM(X876,X906,X917,X918)</f>
        <v>225960.54061534532</v>
      </c>
      <c r="Y924" s="3565">
        <f t="shared" si="542"/>
        <v>169012.32558897397</v>
      </c>
      <c r="Z924" s="2613">
        <f t="shared" si="542"/>
        <v>161588.58069</v>
      </c>
      <c r="AA924" s="2613">
        <f t="shared" si="542"/>
        <v>-7423.7448989739769</v>
      </c>
      <c r="AB924" s="2613">
        <f t="shared" si="542"/>
        <v>-3050.2158799999997</v>
      </c>
      <c r="AC924" s="3216">
        <f>SUM(AC876,AC906,AC917,AC918)</f>
        <v>158538.36481</v>
      </c>
      <c r="AD924" s="3216">
        <f>SUM(AD876,AD906,AD917,AD918)</f>
        <v>0</v>
      </c>
      <c r="AE924" s="2597"/>
      <c r="AF924" s="31"/>
      <c r="AG924" s="31"/>
      <c r="AH924" s="31"/>
      <c r="AI924" s="31"/>
      <c r="AJ924" s="31"/>
      <c r="AK924" s="31"/>
      <c r="AL924" s="31"/>
      <c r="AM924" s="31"/>
      <c r="AN924" s="31"/>
      <c r="AO924" s="31"/>
      <c r="AP924" s="31"/>
      <c r="AQ924" s="31"/>
      <c r="AR924" s="31"/>
      <c r="AS924" s="31"/>
      <c r="AT924" s="31"/>
      <c r="AU924" s="31"/>
      <c r="AV924" s="31"/>
      <c r="AW924" s="31"/>
      <c r="AX924" s="31"/>
      <c r="AY924" s="31"/>
      <c r="AZ924" s="31"/>
      <c r="BA924" s="31"/>
      <c r="BB924" s="31"/>
      <c r="BC924" s="31"/>
      <c r="BD924" s="31"/>
      <c r="BE924" s="31"/>
      <c r="BF924" s="31"/>
      <c r="BG924" s="31"/>
      <c r="BH924" s="31"/>
      <c r="BI924" s="31"/>
      <c r="BJ924" s="31"/>
      <c r="BK924" s="31"/>
      <c r="BL924" s="31"/>
      <c r="BM924" s="31"/>
      <c r="BN924" s="31"/>
      <c r="BO924" s="31"/>
      <c r="BP924" s="31"/>
      <c r="BQ924" s="31"/>
      <c r="BR924" s="31"/>
      <c r="BS924" s="31"/>
      <c r="BT924" s="31"/>
      <c r="BU924" s="31"/>
      <c r="BV924" s="31"/>
      <c r="BW924" s="31"/>
      <c r="BX924" s="31"/>
      <c r="BY924" s="31"/>
      <c r="BZ924" s="31"/>
      <c r="CA924" s="31"/>
      <c r="CB924" s="31"/>
      <c r="CC924" s="31"/>
      <c r="CD924" s="31"/>
      <c r="CE924" s="31"/>
      <c r="CF924" s="31"/>
      <c r="CG924" s="31"/>
      <c r="CH924" s="31"/>
      <c r="CI924" s="31"/>
      <c r="CJ924" s="31"/>
      <c r="CK924" s="31"/>
      <c r="CL924" s="31"/>
      <c r="CM924" s="31"/>
      <c r="CN924" s="31"/>
      <c r="CO924" s="31"/>
      <c r="CP924" s="31"/>
      <c r="CQ924" s="31"/>
      <c r="CR924" s="31"/>
      <c r="CS924" s="31"/>
      <c r="CT924" s="31"/>
      <c r="CU924" s="31"/>
      <c r="CV924" s="31"/>
      <c r="CW924" s="31"/>
      <c r="CX924" s="31"/>
      <c r="CY924" s="31"/>
      <c r="CZ924" s="31"/>
      <c r="DA924" s="31"/>
      <c r="DB924" s="31"/>
      <c r="DC924" s="31"/>
      <c r="DD924" s="31"/>
      <c r="DE924" s="31"/>
      <c r="DF924" s="31"/>
      <c r="DG924" s="31"/>
      <c r="DH924" s="31"/>
      <c r="DI924" s="31"/>
      <c r="DJ924" s="31"/>
      <c r="DK924" s="31"/>
      <c r="DL924" s="31"/>
      <c r="DM924" s="31"/>
      <c r="DN924" s="31"/>
      <c r="DO924" s="31"/>
      <c r="DP924" s="31"/>
      <c r="DQ924" s="31"/>
      <c r="DR924" s="31"/>
      <c r="DS924" s="31"/>
      <c r="DT924" s="31"/>
      <c r="DU924" s="31"/>
      <c r="DV924" s="31"/>
      <c r="DW924" s="31"/>
      <c r="DX924" s="31"/>
      <c r="DY924" s="31"/>
      <c r="DZ924" s="31"/>
      <c r="EA924" s="31"/>
      <c r="EB924" s="31"/>
      <c r="EC924" s="31"/>
      <c r="ED924" s="31"/>
      <c r="EE924" s="31"/>
      <c r="EF924" s="31"/>
      <c r="EG924" s="31"/>
      <c r="EH924" s="31"/>
      <c r="EI924" s="31"/>
      <c r="EJ924" s="31"/>
      <c r="EK924" s="31"/>
      <c r="EL924" s="31"/>
      <c r="EM924" s="31"/>
      <c r="EN924" s="31"/>
      <c r="EO924" s="31"/>
      <c r="EP924" s="31"/>
      <c r="EQ924" s="31"/>
      <c r="ER924" s="31"/>
      <c r="ES924" s="31"/>
      <c r="ET924" s="31"/>
      <c r="EU924" s="31"/>
      <c r="EV924" s="31"/>
      <c r="EW924" s="31"/>
      <c r="EX924" s="31"/>
      <c r="EY924" s="31"/>
      <c r="EZ924" s="31"/>
      <c r="FA924" s="31"/>
      <c r="FB924" s="31"/>
      <c r="FC924" s="31"/>
      <c r="FD924" s="31"/>
      <c r="FE924" s="31"/>
      <c r="FF924" s="31"/>
      <c r="FG924" s="31"/>
      <c r="FH924" s="31"/>
      <c r="FI924" s="31"/>
      <c r="FJ924" s="31"/>
      <c r="FK924" s="31"/>
      <c r="FL924" s="31"/>
      <c r="FM924" s="31"/>
      <c r="FN924" s="31"/>
      <c r="FO924" s="31"/>
      <c r="FP924" s="31"/>
      <c r="FQ924" s="31"/>
      <c r="FR924" s="31"/>
      <c r="FS924" s="31"/>
      <c r="FT924" s="31"/>
      <c r="FU924" s="31"/>
      <c r="FV924" s="31"/>
      <c r="FW924" s="31"/>
      <c r="FX924" s="31"/>
      <c r="FY924" s="31"/>
      <c r="FZ924" s="31"/>
      <c r="GA924" s="31"/>
      <c r="GB924" s="31"/>
      <c r="GC924" s="31"/>
      <c r="GD924" s="31"/>
      <c r="GE924" s="31"/>
      <c r="GF924" s="31"/>
      <c r="GG924" s="31"/>
      <c r="GH924" s="31"/>
      <c r="GI924" s="31"/>
      <c r="GJ924" s="31"/>
      <c r="GK924" s="31"/>
      <c r="GL924" s="31"/>
      <c r="GM924" s="31"/>
      <c r="GN924" s="31"/>
      <c r="GO924" s="31"/>
      <c r="GP924" s="31"/>
      <c r="GQ924" s="31"/>
      <c r="GR924" s="31"/>
      <c r="GS924" s="31"/>
      <c r="GT924" s="31"/>
      <c r="GU924" s="31"/>
      <c r="GV924" s="31"/>
      <c r="GW924" s="31"/>
      <c r="GX924" s="31"/>
      <c r="GY924" s="31"/>
      <c r="GZ924" s="31"/>
      <c r="HA924" s="31"/>
      <c r="HB924" s="31"/>
      <c r="HC924" s="31"/>
      <c r="HD924" s="31"/>
      <c r="HE924" s="31"/>
      <c r="HF924" s="31"/>
      <c r="HG924" s="31"/>
      <c r="HH924" s="31"/>
      <c r="HI924" s="31"/>
      <c r="HJ924" s="31"/>
      <c r="HK924" s="31"/>
      <c r="HL924" s="31"/>
      <c r="HM924" s="31"/>
      <c r="HN924" s="31"/>
      <c r="HO924" s="31"/>
      <c r="HP924" s="31"/>
      <c r="HQ924" s="31"/>
      <c r="HR924" s="31"/>
      <c r="HS924" s="31"/>
      <c r="HT924" s="31"/>
      <c r="HU924" s="31"/>
      <c r="HV924" s="31"/>
      <c r="HW924" s="31"/>
      <c r="HX924" s="31"/>
      <c r="HY924" s="31"/>
      <c r="HZ924" s="31"/>
      <c r="IA924" s="31"/>
      <c r="IB924" s="31"/>
      <c r="IC924" s="31"/>
      <c r="ID924" s="31"/>
      <c r="IE924" s="31"/>
      <c r="IF924" s="31"/>
      <c r="IG924" s="31"/>
      <c r="IH924" s="31"/>
      <c r="II924" s="31"/>
      <c r="IJ924" s="31"/>
      <c r="IK924" s="31"/>
      <c r="IL924" s="31"/>
      <c r="IM924" s="31"/>
      <c r="IN924" s="31"/>
      <c r="IO924" s="31"/>
      <c r="IP924" s="31"/>
      <c r="IQ924" s="31"/>
      <c r="IR924" s="31"/>
      <c r="IS924" s="31"/>
      <c r="IT924" s="31"/>
      <c r="IU924" s="31"/>
      <c r="IV924" s="31"/>
      <c r="IW924" s="31"/>
      <c r="IX924" s="31"/>
      <c r="IY924" s="31"/>
      <c r="IZ924" s="31"/>
      <c r="JA924" s="31"/>
      <c r="JB924" s="31"/>
      <c r="JC924" s="31"/>
      <c r="JD924" s="31"/>
      <c r="JE924" s="31"/>
      <c r="JF924" s="31"/>
      <c r="JG924" s="31"/>
      <c r="JH924" s="31"/>
      <c r="JI924" s="31"/>
      <c r="JJ924" s="31"/>
    </row>
    <row r="925" spans="1:270" ht="15" customHeight="1" x14ac:dyDescent="0.25">
      <c r="A925" s="24">
        <v>1</v>
      </c>
      <c r="B925" s="1205" t="s">
        <v>602</v>
      </c>
      <c r="C925" s="1205"/>
      <c r="D925" s="1206"/>
      <c r="E925" s="1206"/>
      <c r="F925" s="1206"/>
      <c r="G925" s="1206"/>
      <c r="H925" s="1207"/>
      <c r="I925" s="1207"/>
      <c r="J925" s="1208"/>
      <c r="K925" s="1208"/>
      <c r="L925" s="1208"/>
      <c r="M925" s="1208"/>
      <c r="N925" s="1208"/>
      <c r="O925" s="1208"/>
      <c r="P925" s="1206">
        <f t="shared" ref="P925:AB925" si="546">P924</f>
        <v>214447.89327138275</v>
      </c>
      <c r="Q925" s="1206">
        <f t="shared" si="546"/>
        <v>222639.26052084513</v>
      </c>
      <c r="R925" s="1206">
        <f t="shared" si="546"/>
        <v>222639.26052084513</v>
      </c>
      <c r="S925" s="1206">
        <f t="shared" si="546"/>
        <v>225855.79793529317</v>
      </c>
      <c r="T925" s="1206">
        <f t="shared" ref="T925:U925" si="547">T924</f>
        <v>225855.79793529317</v>
      </c>
      <c r="U925" s="1206">
        <f t="shared" si="547"/>
        <v>226157.00957716649</v>
      </c>
      <c r="V925" s="1206">
        <f t="shared" ref="V925:W925" si="548">V924</f>
        <v>225963.75222425128</v>
      </c>
      <c r="W925" s="1206">
        <f t="shared" si="548"/>
        <v>225963.75222425128</v>
      </c>
      <c r="X925" s="1206">
        <f t="shared" ref="X925" si="549">X924</f>
        <v>225960.54061534532</v>
      </c>
      <c r="Y925" s="1206">
        <f t="shared" si="546"/>
        <v>169012.32558897397</v>
      </c>
      <c r="Z925" s="1206">
        <f t="shared" si="546"/>
        <v>161588.58069</v>
      </c>
      <c r="AA925" s="1206">
        <f t="shared" si="546"/>
        <v>-7423.7448989739769</v>
      </c>
      <c r="AB925" s="1206">
        <f t="shared" si="546"/>
        <v>-3050.2158799999997</v>
      </c>
      <c r="AC925" s="1206">
        <f>AC924</f>
        <v>158538.36481</v>
      </c>
      <c r="AD925" s="1206">
        <f>AD924</f>
        <v>0</v>
      </c>
      <c r="AE925" s="2597"/>
    </row>
    <row r="926" spans="1:270" s="26" customFormat="1" ht="29.25" x14ac:dyDescent="0.25">
      <c r="A926" s="24">
        <v>1</v>
      </c>
      <c r="B926" s="1209" t="s">
        <v>97</v>
      </c>
      <c r="C926" s="1209"/>
      <c r="D926" s="1210">
        <f>SUM(D876)</f>
        <v>2997</v>
      </c>
      <c r="E926" s="1210">
        <f>SUM(E876)</f>
        <v>2249</v>
      </c>
      <c r="F926" s="1210">
        <f>SUM(F876)</f>
        <v>2294</v>
      </c>
      <c r="G926" s="1210">
        <f>F926/E926*100</f>
        <v>102.00088928412627</v>
      </c>
      <c r="H926" s="1211">
        <f>J926/D926</f>
        <v>8.6886886886886892</v>
      </c>
      <c r="I926" s="1211">
        <f>L926/F926</f>
        <v>9.4049694856146466</v>
      </c>
      <c r="J926" s="1210">
        <f>SUM(J876)</f>
        <v>26040</v>
      </c>
      <c r="K926" s="1210">
        <f>SUM(K876)</f>
        <v>19540</v>
      </c>
      <c r="L926" s="1210">
        <f>SUM(L876)</f>
        <v>21575</v>
      </c>
      <c r="M926" s="1210">
        <f>L926/K926*100</f>
        <v>110.41453428863871</v>
      </c>
      <c r="N926" s="1210">
        <f>SUM(N876)</f>
        <v>80.670419389978221</v>
      </c>
      <c r="O926" s="1226">
        <f>L926/$B$3*12/N926</f>
        <v>356.59498096324984</v>
      </c>
      <c r="P926" s="1210">
        <f t="shared" ref="P926:AB926" si="550">SUM(P876)</f>
        <v>88874.960266444803</v>
      </c>
      <c r="Q926" s="1210">
        <f t="shared" si="550"/>
        <v>92880.848822159984</v>
      </c>
      <c r="R926" s="1210">
        <f t="shared" si="550"/>
        <v>92880.848822159984</v>
      </c>
      <c r="S926" s="1210">
        <f t="shared" si="550"/>
        <v>96097.386236607999</v>
      </c>
      <c r="T926" s="1210">
        <f t="shared" ref="T926:U926" si="551">SUM(T876)</f>
        <v>96097.386236607999</v>
      </c>
      <c r="U926" s="1210">
        <f t="shared" si="551"/>
        <v>96097.386236607999</v>
      </c>
      <c r="V926" s="1210">
        <f t="shared" ref="V926:W926" si="552">SUM(V876)</f>
        <v>96256.794490076791</v>
      </c>
      <c r="W926" s="1210">
        <f t="shared" si="552"/>
        <v>96256.794490076791</v>
      </c>
      <c r="X926" s="1210">
        <f t="shared" ref="X926" si="553">SUM(X876)</f>
        <v>96256.794490076791</v>
      </c>
      <c r="Y926" s="1210">
        <f t="shared" si="550"/>
        <v>71793.656097932253</v>
      </c>
      <c r="Z926" s="1210">
        <f t="shared" si="550"/>
        <v>73119.664449999997</v>
      </c>
      <c r="AA926" s="1210">
        <f t="shared" si="550"/>
        <v>1326.0083520677435</v>
      </c>
      <c r="AB926" s="1210">
        <f t="shared" si="550"/>
        <v>-2139.0380799999998</v>
      </c>
      <c r="AC926" s="1210">
        <f>SUM(AC876)</f>
        <v>70980.626369999998</v>
      </c>
      <c r="AD926" s="1210">
        <f>SUM(AD876)</f>
        <v>0</v>
      </c>
      <c r="AE926" s="2597"/>
      <c r="AF926" s="31"/>
      <c r="AG926" s="31"/>
      <c r="AH926" s="31"/>
      <c r="AI926" s="31"/>
      <c r="AJ926" s="31"/>
      <c r="AK926" s="31"/>
      <c r="AL926" s="31"/>
      <c r="AM926" s="31"/>
      <c r="AN926" s="31"/>
      <c r="AO926" s="31"/>
      <c r="AP926" s="31"/>
      <c r="AQ926" s="31"/>
      <c r="AR926" s="31"/>
      <c r="AS926" s="31"/>
      <c r="AT926" s="31"/>
      <c r="AU926" s="31"/>
      <c r="AV926" s="31"/>
      <c r="AW926" s="31"/>
      <c r="AX926" s="31"/>
      <c r="AY926" s="31"/>
      <c r="AZ926" s="31"/>
      <c r="BA926" s="31"/>
      <c r="BB926" s="31"/>
      <c r="BC926" s="31"/>
      <c r="BD926" s="31"/>
      <c r="BE926" s="31"/>
      <c r="BF926" s="31"/>
      <c r="BG926" s="31"/>
      <c r="BH926" s="31"/>
      <c r="BI926" s="31"/>
      <c r="BJ926" s="31"/>
      <c r="BK926" s="31"/>
      <c r="BL926" s="31"/>
      <c r="BM926" s="31"/>
      <c r="BN926" s="31"/>
      <c r="BO926" s="31"/>
      <c r="BP926" s="31"/>
      <c r="BQ926" s="31"/>
      <c r="BR926" s="31"/>
      <c r="BS926" s="31"/>
      <c r="BT926" s="31"/>
      <c r="BU926" s="31"/>
      <c r="BV926" s="31"/>
      <c r="BW926" s="31"/>
      <c r="BX926" s="31"/>
      <c r="BY926" s="31"/>
      <c r="BZ926" s="31"/>
      <c r="CA926" s="31"/>
      <c r="CB926" s="31"/>
      <c r="CC926" s="31"/>
      <c r="CD926" s="31"/>
      <c r="CE926" s="31"/>
      <c r="CF926" s="31"/>
      <c r="CG926" s="31"/>
      <c r="CH926" s="31"/>
      <c r="CI926" s="31"/>
      <c r="CJ926" s="31"/>
      <c r="CK926" s="31"/>
      <c r="CL926" s="31"/>
      <c r="CM926" s="31"/>
      <c r="CN926" s="31"/>
      <c r="CO926" s="31"/>
      <c r="CP926" s="31"/>
      <c r="CQ926" s="31"/>
      <c r="CR926" s="31"/>
      <c r="CS926" s="31"/>
      <c r="CT926" s="31"/>
      <c r="CU926" s="31"/>
      <c r="CV926" s="31"/>
      <c r="CW926" s="31"/>
      <c r="CX926" s="31"/>
      <c r="CY926" s="31"/>
      <c r="CZ926" s="31"/>
      <c r="DA926" s="31"/>
      <c r="DB926" s="31"/>
      <c r="DC926" s="31"/>
      <c r="DD926" s="31"/>
      <c r="DE926" s="31"/>
      <c r="DF926" s="31"/>
      <c r="DG926" s="31"/>
      <c r="DH926" s="31"/>
      <c r="DI926" s="31"/>
      <c r="DJ926" s="31"/>
      <c r="DK926" s="31"/>
      <c r="DL926" s="31"/>
      <c r="DM926" s="31"/>
      <c r="DN926" s="31"/>
      <c r="DO926" s="31"/>
      <c r="DP926" s="31"/>
      <c r="DQ926" s="31"/>
      <c r="DR926" s="31"/>
      <c r="DS926" s="31"/>
      <c r="DT926" s="31"/>
      <c r="DU926" s="31"/>
      <c r="DV926" s="31"/>
      <c r="DW926" s="31"/>
      <c r="DX926" s="31"/>
      <c r="DY926" s="31"/>
      <c r="DZ926" s="31"/>
      <c r="EA926" s="31"/>
      <c r="EB926" s="31"/>
      <c r="EC926" s="31"/>
      <c r="ED926" s="31"/>
      <c r="EE926" s="31"/>
      <c r="EF926" s="31"/>
      <c r="EG926" s="31"/>
      <c r="EH926" s="31"/>
      <c r="EI926" s="31"/>
      <c r="EJ926" s="31"/>
      <c r="EK926" s="31"/>
      <c r="EL926" s="31"/>
      <c r="EM926" s="31"/>
      <c r="EN926" s="31"/>
      <c r="EO926" s="31"/>
      <c r="EP926" s="31"/>
      <c r="EQ926" s="31"/>
      <c r="ER926" s="31"/>
      <c r="ES926" s="31"/>
      <c r="ET926" s="31"/>
      <c r="EU926" s="31"/>
      <c r="EV926" s="31"/>
      <c r="EW926" s="31"/>
      <c r="EX926" s="31"/>
      <c r="EY926" s="31"/>
      <c r="EZ926" s="31"/>
      <c r="FA926" s="31"/>
      <c r="FB926" s="31"/>
      <c r="FC926" s="31"/>
      <c r="FD926" s="31"/>
      <c r="FE926" s="31"/>
      <c r="FF926" s="31"/>
      <c r="FG926" s="31"/>
      <c r="FH926" s="31"/>
      <c r="FI926" s="31"/>
      <c r="FJ926" s="31"/>
      <c r="FK926" s="31"/>
      <c r="FL926" s="31"/>
      <c r="FM926" s="31"/>
      <c r="FN926" s="31"/>
      <c r="FO926" s="31"/>
      <c r="FP926" s="31"/>
      <c r="FQ926" s="31"/>
      <c r="FR926" s="31"/>
      <c r="FS926" s="31"/>
      <c r="FT926" s="31"/>
      <c r="FU926" s="31"/>
      <c r="FV926" s="31"/>
      <c r="FW926" s="31"/>
      <c r="FX926" s="31"/>
      <c r="FY926" s="31"/>
      <c r="FZ926" s="31"/>
      <c r="GA926" s="31"/>
      <c r="GB926" s="31"/>
      <c r="GC926" s="31"/>
      <c r="GD926" s="31"/>
      <c r="GE926" s="31"/>
      <c r="GF926" s="31"/>
      <c r="GG926" s="31"/>
      <c r="GH926" s="31"/>
      <c r="GI926" s="31"/>
      <c r="GJ926" s="31"/>
      <c r="GK926" s="31"/>
      <c r="GL926" s="31"/>
      <c r="GM926" s="31"/>
      <c r="GN926" s="31"/>
      <c r="GO926" s="31"/>
      <c r="GP926" s="31"/>
      <c r="GQ926" s="31"/>
      <c r="GR926" s="31"/>
      <c r="GS926" s="31"/>
      <c r="GT926" s="31"/>
      <c r="GU926" s="31"/>
      <c r="GV926" s="31"/>
      <c r="GW926" s="31"/>
      <c r="GX926" s="31"/>
      <c r="GY926" s="31"/>
      <c r="GZ926" s="31"/>
      <c r="HA926" s="31"/>
      <c r="HB926" s="31"/>
      <c r="HC926" s="31"/>
      <c r="HD926" s="31"/>
      <c r="HE926" s="31"/>
      <c r="HF926" s="31"/>
      <c r="HG926" s="31"/>
      <c r="HH926" s="31"/>
      <c r="HI926" s="31"/>
      <c r="HJ926" s="31"/>
      <c r="HK926" s="31"/>
      <c r="HL926" s="31"/>
      <c r="HM926" s="31"/>
      <c r="HN926" s="31"/>
      <c r="HO926" s="31"/>
      <c r="HP926" s="31"/>
      <c r="HQ926" s="31"/>
      <c r="HR926" s="31"/>
      <c r="HS926" s="31"/>
      <c r="HT926" s="31"/>
      <c r="HU926" s="31"/>
      <c r="HV926" s="31"/>
      <c r="HW926" s="31"/>
      <c r="HX926" s="31"/>
      <c r="HY926" s="31"/>
      <c r="HZ926" s="31"/>
      <c r="IA926" s="31"/>
      <c r="IB926" s="31"/>
      <c r="IC926" s="31"/>
      <c r="ID926" s="31"/>
      <c r="IE926" s="31"/>
      <c r="IF926" s="31"/>
      <c r="IG926" s="31"/>
      <c r="IH926" s="31"/>
      <c r="II926" s="31"/>
      <c r="IJ926" s="31"/>
      <c r="IK926" s="31"/>
      <c r="IL926" s="31"/>
      <c r="IM926" s="31"/>
      <c r="IN926" s="31"/>
      <c r="IO926" s="31"/>
      <c r="IP926" s="31"/>
      <c r="IQ926" s="31"/>
      <c r="IR926" s="31"/>
      <c r="IS926" s="31"/>
      <c r="IT926" s="31"/>
      <c r="IU926" s="31"/>
      <c r="IV926" s="31"/>
      <c r="IW926" s="31"/>
      <c r="IX926" s="31"/>
      <c r="IY926" s="31"/>
      <c r="IZ926" s="31"/>
      <c r="JA926" s="31"/>
      <c r="JB926" s="31"/>
      <c r="JC926" s="31"/>
      <c r="JD926" s="31"/>
      <c r="JE926" s="31"/>
      <c r="JF926" s="31"/>
      <c r="JG926" s="31"/>
      <c r="JH926" s="31"/>
      <c r="JI926" s="31"/>
      <c r="JJ926" s="31"/>
    </row>
    <row r="927" spans="1:270" s="26" customFormat="1" ht="38.1" customHeight="1" x14ac:dyDescent="0.25">
      <c r="A927" s="24">
        <v>1</v>
      </c>
      <c r="B927" s="1027" t="s">
        <v>548</v>
      </c>
      <c r="C927" s="1025"/>
      <c r="D927" s="1026"/>
      <c r="E927" s="1026"/>
      <c r="F927" s="1026"/>
      <c r="G927" s="1026"/>
      <c r="H927" s="1212"/>
      <c r="I927" s="1212"/>
      <c r="J927" s="1213"/>
      <c r="K927" s="1213"/>
      <c r="L927" s="1213"/>
      <c r="M927" s="1213"/>
      <c r="N927" s="1213"/>
      <c r="O927" s="1213"/>
      <c r="P927" s="1026"/>
      <c r="Q927" s="1026"/>
      <c r="R927" s="1026"/>
      <c r="S927" s="1026"/>
      <c r="T927" s="1026"/>
      <c r="U927" s="1026"/>
      <c r="V927" s="1026"/>
      <c r="W927" s="1026"/>
      <c r="X927" s="1026"/>
      <c r="Y927" s="1026"/>
      <c r="Z927" s="1026"/>
      <c r="AA927" s="1026"/>
      <c r="AB927" s="1214"/>
      <c r="AC927" s="1026"/>
      <c r="AD927" s="1026"/>
      <c r="AE927" s="2597"/>
      <c r="AF927" s="31"/>
      <c r="AG927" s="31"/>
      <c r="AH927" s="31"/>
      <c r="AI927" s="31"/>
      <c r="AJ927" s="31"/>
      <c r="AK927" s="31"/>
      <c r="AL927" s="31"/>
      <c r="AM927" s="31"/>
      <c r="AN927" s="31"/>
      <c r="AO927" s="31"/>
      <c r="AP927" s="31"/>
      <c r="AQ927" s="31"/>
      <c r="AR927" s="31"/>
      <c r="AS927" s="31"/>
      <c r="AT927" s="31"/>
      <c r="AU927" s="31"/>
      <c r="AV927" s="31"/>
      <c r="AW927" s="31"/>
      <c r="AX927" s="31"/>
      <c r="AY927" s="31"/>
      <c r="AZ927" s="31"/>
      <c r="BA927" s="31"/>
      <c r="BB927" s="31"/>
      <c r="BC927" s="31"/>
      <c r="BD927" s="31"/>
      <c r="BE927" s="31"/>
      <c r="BF927" s="31"/>
      <c r="BG927" s="31"/>
      <c r="BH927" s="31"/>
      <c r="BI927" s="31"/>
      <c r="BJ927" s="31"/>
      <c r="BK927" s="31"/>
      <c r="BL927" s="31"/>
      <c r="BM927" s="31"/>
      <c r="BN927" s="31"/>
      <c r="BO927" s="31"/>
      <c r="BP927" s="31"/>
      <c r="BQ927" s="31"/>
      <c r="BR927" s="31"/>
      <c r="BS927" s="31"/>
      <c r="BT927" s="31"/>
      <c r="BU927" s="31"/>
      <c r="BV927" s="31"/>
      <c r="BW927" s="31"/>
      <c r="BX927" s="31"/>
      <c r="BY927" s="31"/>
      <c r="BZ927" s="31"/>
      <c r="CA927" s="31"/>
      <c r="CB927" s="31"/>
      <c r="CC927" s="31"/>
      <c r="CD927" s="31"/>
      <c r="CE927" s="31"/>
      <c r="CF927" s="31"/>
      <c r="CG927" s="31"/>
      <c r="CH927" s="31"/>
      <c r="CI927" s="31"/>
      <c r="CJ927" s="31"/>
      <c r="CK927" s="31"/>
      <c r="CL927" s="31"/>
      <c r="CM927" s="31"/>
      <c r="CN927" s="31"/>
      <c r="CO927" s="31"/>
      <c r="CP927" s="31"/>
      <c r="CQ927" s="31"/>
      <c r="CR927" s="31"/>
      <c r="CS927" s="31"/>
      <c r="CT927" s="31"/>
      <c r="CU927" s="31"/>
      <c r="CV927" s="31"/>
      <c r="CW927" s="31"/>
      <c r="CX927" s="31"/>
      <c r="CY927" s="31"/>
      <c r="CZ927" s="31"/>
      <c r="DA927" s="31"/>
      <c r="DB927" s="31"/>
      <c r="DC927" s="31"/>
      <c r="DD927" s="31"/>
      <c r="DE927" s="31"/>
      <c r="DF927" s="31"/>
      <c r="DG927" s="31"/>
      <c r="DH927" s="31"/>
      <c r="DI927" s="31"/>
      <c r="DJ927" s="31"/>
      <c r="DK927" s="31"/>
      <c r="DL927" s="31"/>
      <c r="DM927" s="31"/>
      <c r="DN927" s="31"/>
      <c r="DO927" s="31"/>
      <c r="DP927" s="31"/>
      <c r="DQ927" s="31"/>
      <c r="DR927" s="31"/>
      <c r="DS927" s="31"/>
      <c r="DT927" s="31"/>
      <c r="DU927" s="31"/>
      <c r="DV927" s="31"/>
      <c r="DW927" s="31"/>
      <c r="DX927" s="31"/>
      <c r="DY927" s="31"/>
      <c r="DZ927" s="31"/>
      <c r="EA927" s="31"/>
      <c r="EB927" s="31"/>
      <c r="EC927" s="31"/>
      <c r="ED927" s="31"/>
      <c r="EE927" s="31"/>
      <c r="EF927" s="31"/>
      <c r="EG927" s="31"/>
      <c r="EH927" s="31"/>
      <c r="EI927" s="31"/>
      <c r="EJ927" s="31"/>
      <c r="EK927" s="31"/>
      <c r="EL927" s="31"/>
      <c r="EM927" s="31"/>
      <c r="EN927" s="31"/>
      <c r="EO927" s="31"/>
      <c r="EP927" s="31"/>
      <c r="EQ927" s="31"/>
      <c r="ER927" s="31"/>
      <c r="ES927" s="31"/>
      <c r="ET927" s="31"/>
      <c r="EU927" s="31"/>
      <c r="EV927" s="31"/>
      <c r="EW927" s="31"/>
      <c r="EX927" s="31"/>
      <c r="EY927" s="31"/>
      <c r="EZ927" s="31"/>
      <c r="FA927" s="31"/>
      <c r="FB927" s="31"/>
      <c r="FC927" s="31"/>
      <c r="FD927" s="31"/>
      <c r="FE927" s="31"/>
      <c r="FF927" s="31"/>
      <c r="FG927" s="31"/>
      <c r="FH927" s="31"/>
      <c r="FI927" s="31"/>
      <c r="FJ927" s="31"/>
      <c r="FK927" s="31"/>
      <c r="FL927" s="31"/>
      <c r="FM927" s="31"/>
      <c r="FN927" s="31"/>
      <c r="FO927" s="31"/>
      <c r="FP927" s="31"/>
      <c r="FQ927" s="31"/>
      <c r="FR927" s="31"/>
      <c r="FS927" s="31"/>
      <c r="FT927" s="31"/>
      <c r="FU927" s="31"/>
      <c r="FV927" s="31"/>
      <c r="FW927" s="31"/>
      <c r="FX927" s="31"/>
      <c r="FY927" s="31"/>
      <c r="FZ927" s="31"/>
      <c r="GA927" s="31"/>
      <c r="GB927" s="31"/>
      <c r="GC927" s="31"/>
      <c r="GD927" s="31"/>
      <c r="GE927" s="31"/>
      <c r="GF927" s="31"/>
      <c r="GG927" s="31"/>
      <c r="GH927" s="31"/>
      <c r="GI927" s="31"/>
      <c r="GJ927" s="31"/>
      <c r="GK927" s="31"/>
      <c r="GL927" s="31"/>
      <c r="GM927" s="31"/>
      <c r="GN927" s="31"/>
      <c r="GO927" s="31"/>
      <c r="GP927" s="31"/>
      <c r="GQ927" s="31"/>
      <c r="GR927" s="31"/>
      <c r="GS927" s="31"/>
      <c r="GT927" s="31"/>
      <c r="GU927" s="31"/>
      <c r="GV927" s="31"/>
      <c r="GW927" s="31"/>
      <c r="GX927" s="31"/>
      <c r="GY927" s="31"/>
      <c r="GZ927" s="31"/>
      <c r="HA927" s="31"/>
      <c r="HB927" s="31"/>
      <c r="HC927" s="31"/>
      <c r="HD927" s="31"/>
      <c r="HE927" s="31"/>
      <c r="HF927" s="31"/>
      <c r="HG927" s="31"/>
      <c r="HH927" s="31"/>
      <c r="HI927" s="31"/>
      <c r="HJ927" s="31"/>
      <c r="HK927" s="31"/>
      <c r="HL927" s="31"/>
      <c r="HM927" s="31"/>
      <c r="HN927" s="31"/>
      <c r="HO927" s="31"/>
      <c r="HP927" s="31"/>
      <c r="HQ927" s="31"/>
      <c r="HR927" s="31"/>
      <c r="HS927" s="31"/>
      <c r="HT927" s="31"/>
      <c r="HU927" s="31"/>
      <c r="HV927" s="31"/>
      <c r="HW927" s="31"/>
      <c r="HX927" s="31"/>
      <c r="HY927" s="31"/>
      <c r="HZ927" s="31"/>
      <c r="IA927" s="31"/>
      <c r="IB927" s="31"/>
      <c r="IC927" s="31"/>
      <c r="ID927" s="31"/>
      <c r="IE927" s="31"/>
      <c r="IF927" s="31"/>
      <c r="IG927" s="31"/>
      <c r="IH927" s="31"/>
      <c r="II927" s="31"/>
      <c r="IJ927" s="31"/>
      <c r="IK927" s="31"/>
      <c r="IL927" s="31"/>
      <c r="IM927" s="31"/>
      <c r="IN927" s="31"/>
      <c r="IO927" s="31"/>
      <c r="IP927" s="31"/>
      <c r="IQ927" s="31"/>
      <c r="IR927" s="31"/>
      <c r="IS927" s="31"/>
      <c r="IT927" s="31"/>
      <c r="IU927" s="31"/>
      <c r="IV927" s="31"/>
      <c r="IW927" s="31"/>
      <c r="IX927" s="31"/>
      <c r="IY927" s="31"/>
      <c r="IZ927" s="31"/>
      <c r="JA927" s="31"/>
      <c r="JB927" s="31"/>
      <c r="JC927" s="31"/>
      <c r="JD927" s="31"/>
      <c r="JE927" s="31"/>
      <c r="JF927" s="31"/>
      <c r="JG927" s="31"/>
      <c r="JH927" s="31"/>
      <c r="JI927" s="31"/>
      <c r="JJ927" s="31"/>
    </row>
    <row r="928" spans="1:270" s="26" customFormat="1" ht="38.1" customHeight="1" x14ac:dyDescent="0.25">
      <c r="A928" s="24">
        <v>1</v>
      </c>
      <c r="B928" s="1025" t="s">
        <v>229</v>
      </c>
      <c r="C928" s="1025"/>
      <c r="D928" s="1026">
        <f>D879+D888</f>
        <v>25670</v>
      </c>
      <c r="E928" s="1026">
        <f>E879+E888</f>
        <v>19254</v>
      </c>
      <c r="F928" s="1026">
        <f>F879+F888</f>
        <v>14949.997252747253</v>
      </c>
      <c r="G928" s="1210">
        <f>F928/E928*100</f>
        <v>77.646189117831383</v>
      </c>
      <c r="H928" s="1212"/>
      <c r="I928" s="1212"/>
      <c r="J928" s="1213"/>
      <c r="K928" s="1213"/>
      <c r="L928" s="1213"/>
      <c r="M928" s="1213"/>
      <c r="N928" s="1213"/>
      <c r="O928" s="1213"/>
      <c r="P928" s="1026"/>
      <c r="Q928" s="1026"/>
      <c r="R928" s="1026"/>
      <c r="S928" s="1026"/>
      <c r="T928" s="1026"/>
      <c r="U928" s="1026"/>
      <c r="V928" s="1026"/>
      <c r="W928" s="1026"/>
      <c r="X928" s="1026"/>
      <c r="Y928" s="1026"/>
      <c r="Z928" s="1026"/>
      <c r="AA928" s="1026"/>
      <c r="AB928" s="1214"/>
      <c r="AC928" s="1026"/>
      <c r="AD928" s="1026"/>
      <c r="AE928" s="2597"/>
      <c r="AF928" s="31"/>
      <c r="AG928" s="31"/>
      <c r="AH928" s="31"/>
      <c r="AI928" s="31"/>
      <c r="AJ928" s="31"/>
      <c r="AK928" s="31"/>
      <c r="AL928" s="31"/>
      <c r="AM928" s="31"/>
      <c r="AN928" s="31"/>
      <c r="AO928" s="31"/>
      <c r="AP928" s="31"/>
      <c r="AQ928" s="31"/>
      <c r="AR928" s="31"/>
      <c r="AS928" s="31"/>
      <c r="AT928" s="31"/>
      <c r="AU928" s="31"/>
      <c r="AV928" s="31"/>
      <c r="AW928" s="31"/>
      <c r="AX928" s="31"/>
      <c r="AY928" s="31"/>
      <c r="AZ928" s="31"/>
      <c r="BA928" s="31"/>
      <c r="BB928" s="31"/>
      <c r="BC928" s="31"/>
      <c r="BD928" s="31"/>
      <c r="BE928" s="31"/>
      <c r="BF928" s="31"/>
      <c r="BG928" s="31"/>
      <c r="BH928" s="31"/>
      <c r="BI928" s="31"/>
      <c r="BJ928" s="31"/>
      <c r="BK928" s="31"/>
      <c r="BL928" s="31"/>
      <c r="BM928" s="31"/>
      <c r="BN928" s="31"/>
      <c r="BO928" s="31"/>
      <c r="BP928" s="31"/>
      <c r="BQ928" s="31"/>
      <c r="BR928" s="31"/>
      <c r="BS928" s="31"/>
      <c r="BT928" s="31"/>
      <c r="BU928" s="31"/>
      <c r="BV928" s="31"/>
      <c r="BW928" s="31"/>
      <c r="BX928" s="31"/>
      <c r="BY928" s="31"/>
      <c r="BZ928" s="31"/>
      <c r="CA928" s="31"/>
      <c r="CB928" s="31"/>
      <c r="CC928" s="31"/>
      <c r="CD928" s="31"/>
      <c r="CE928" s="31"/>
      <c r="CF928" s="31"/>
      <c r="CG928" s="31"/>
      <c r="CH928" s="31"/>
      <c r="CI928" s="31"/>
      <c r="CJ928" s="31"/>
      <c r="CK928" s="31"/>
      <c r="CL928" s="31"/>
      <c r="CM928" s="31"/>
      <c r="CN928" s="31"/>
      <c r="CO928" s="31"/>
      <c r="CP928" s="31"/>
      <c r="CQ928" s="31"/>
      <c r="CR928" s="31"/>
      <c r="CS928" s="31"/>
      <c r="CT928" s="31"/>
      <c r="CU928" s="31"/>
      <c r="CV928" s="31"/>
      <c r="CW928" s="31"/>
      <c r="CX928" s="31"/>
      <c r="CY928" s="31"/>
      <c r="CZ928" s="31"/>
      <c r="DA928" s="31"/>
      <c r="DB928" s="31"/>
      <c r="DC928" s="31"/>
      <c r="DD928" s="31"/>
      <c r="DE928" s="31"/>
      <c r="DF928" s="31"/>
      <c r="DG928" s="31"/>
      <c r="DH928" s="31"/>
      <c r="DI928" s="31"/>
      <c r="DJ928" s="31"/>
      <c r="DK928" s="31"/>
      <c r="DL928" s="31"/>
      <c r="DM928" s="31"/>
      <c r="DN928" s="31"/>
      <c r="DO928" s="31"/>
      <c r="DP928" s="31"/>
      <c r="DQ928" s="31"/>
      <c r="DR928" s="31"/>
      <c r="DS928" s="31"/>
      <c r="DT928" s="31"/>
      <c r="DU928" s="31"/>
      <c r="DV928" s="31"/>
      <c r="DW928" s="31"/>
      <c r="DX928" s="31"/>
      <c r="DY928" s="31"/>
      <c r="DZ928" s="31"/>
      <c r="EA928" s="31"/>
      <c r="EB928" s="31"/>
      <c r="EC928" s="31"/>
      <c r="ED928" s="31"/>
      <c r="EE928" s="31"/>
      <c r="EF928" s="31"/>
      <c r="EG928" s="31"/>
      <c r="EH928" s="31"/>
      <c r="EI928" s="31"/>
      <c r="EJ928" s="31"/>
      <c r="EK928" s="31"/>
      <c r="EL928" s="31"/>
      <c r="EM928" s="31"/>
      <c r="EN928" s="31"/>
      <c r="EO928" s="31"/>
      <c r="EP928" s="31"/>
      <c r="EQ928" s="31"/>
      <c r="ER928" s="31"/>
      <c r="ES928" s="31"/>
      <c r="ET928" s="31"/>
      <c r="EU928" s="31"/>
      <c r="EV928" s="31"/>
      <c r="EW928" s="31"/>
      <c r="EX928" s="31"/>
      <c r="EY928" s="31"/>
      <c r="EZ928" s="31"/>
      <c r="FA928" s="31"/>
      <c r="FB928" s="31"/>
      <c r="FC928" s="31"/>
      <c r="FD928" s="31"/>
      <c r="FE928" s="31"/>
      <c r="FF928" s="31"/>
      <c r="FG928" s="31"/>
      <c r="FH928" s="31"/>
      <c r="FI928" s="31"/>
      <c r="FJ928" s="31"/>
      <c r="FK928" s="31"/>
      <c r="FL928" s="31"/>
      <c r="FM928" s="31"/>
      <c r="FN928" s="31"/>
      <c r="FO928" s="31"/>
      <c r="FP928" s="31"/>
      <c r="FQ928" s="31"/>
      <c r="FR928" s="31"/>
      <c r="FS928" s="31"/>
      <c r="FT928" s="31"/>
      <c r="FU928" s="31"/>
      <c r="FV928" s="31"/>
      <c r="FW928" s="31"/>
      <c r="FX928" s="31"/>
      <c r="FY928" s="31"/>
      <c r="FZ928" s="31"/>
      <c r="GA928" s="31"/>
      <c r="GB928" s="31"/>
      <c r="GC928" s="31"/>
      <c r="GD928" s="31"/>
      <c r="GE928" s="31"/>
      <c r="GF928" s="31"/>
      <c r="GG928" s="31"/>
      <c r="GH928" s="31"/>
      <c r="GI928" s="31"/>
      <c r="GJ928" s="31"/>
      <c r="GK928" s="31"/>
      <c r="GL928" s="31"/>
      <c r="GM928" s="31"/>
      <c r="GN928" s="31"/>
      <c r="GO928" s="31"/>
      <c r="GP928" s="31"/>
      <c r="GQ928" s="31"/>
      <c r="GR928" s="31"/>
      <c r="GS928" s="31"/>
      <c r="GT928" s="31"/>
      <c r="GU928" s="31"/>
      <c r="GV928" s="31"/>
      <c r="GW928" s="31"/>
      <c r="GX928" s="31"/>
      <c r="GY928" s="31"/>
      <c r="GZ928" s="31"/>
      <c r="HA928" s="31"/>
      <c r="HB928" s="31"/>
      <c r="HC928" s="31"/>
      <c r="HD928" s="31"/>
      <c r="HE928" s="31"/>
      <c r="HF928" s="31"/>
      <c r="HG928" s="31"/>
      <c r="HH928" s="31"/>
      <c r="HI928" s="31"/>
      <c r="HJ928" s="31"/>
      <c r="HK928" s="31"/>
      <c r="HL928" s="31"/>
      <c r="HM928" s="31"/>
      <c r="HN928" s="31"/>
      <c r="HO928" s="31"/>
      <c r="HP928" s="31"/>
      <c r="HQ928" s="31"/>
      <c r="HR928" s="31"/>
      <c r="HS928" s="31"/>
      <c r="HT928" s="31"/>
      <c r="HU928" s="31"/>
      <c r="HV928" s="31"/>
      <c r="HW928" s="31"/>
      <c r="HX928" s="31"/>
      <c r="HY928" s="31"/>
      <c r="HZ928" s="31"/>
      <c r="IA928" s="31"/>
      <c r="IB928" s="31"/>
      <c r="IC928" s="31"/>
      <c r="ID928" s="31"/>
      <c r="IE928" s="31"/>
      <c r="IF928" s="31"/>
      <c r="IG928" s="31"/>
      <c r="IH928" s="31"/>
      <c r="II928" s="31"/>
      <c r="IJ928" s="31"/>
      <c r="IK928" s="31"/>
      <c r="IL928" s="31"/>
      <c r="IM928" s="31"/>
      <c r="IN928" s="31"/>
      <c r="IO928" s="31"/>
      <c r="IP928" s="31"/>
      <c r="IQ928" s="31"/>
      <c r="IR928" s="31"/>
      <c r="IS928" s="31"/>
      <c r="IT928" s="31"/>
      <c r="IU928" s="31"/>
      <c r="IV928" s="31"/>
      <c r="IW928" s="31"/>
      <c r="IX928" s="31"/>
      <c r="IY928" s="31"/>
      <c r="IZ928" s="31"/>
      <c r="JA928" s="31"/>
      <c r="JB928" s="31"/>
      <c r="JC928" s="31"/>
      <c r="JD928" s="31"/>
      <c r="JE928" s="31"/>
      <c r="JF928" s="31"/>
      <c r="JG928" s="31"/>
      <c r="JH928" s="31"/>
      <c r="JI928" s="31"/>
      <c r="JJ928" s="31"/>
    </row>
    <row r="929" spans="1:270" s="26" customFormat="1" ht="38.1" customHeight="1" x14ac:dyDescent="0.25">
      <c r="A929" s="24">
        <v>1</v>
      </c>
      <c r="B929" s="1025" t="s">
        <v>538</v>
      </c>
      <c r="C929" s="1025"/>
      <c r="D929" s="1026">
        <f t="shared" ref="D929:G931" si="554">D880</f>
        <v>0</v>
      </c>
      <c r="E929" s="1026">
        <f t="shared" si="554"/>
        <v>0</v>
      </c>
      <c r="F929" s="1026">
        <f t="shared" si="554"/>
        <v>0</v>
      </c>
      <c r="G929" s="1026">
        <f t="shared" si="554"/>
        <v>0</v>
      </c>
      <c r="H929" s="1212"/>
      <c r="I929" s="1212"/>
      <c r="J929" s="1213"/>
      <c r="K929" s="1213"/>
      <c r="L929" s="1213"/>
      <c r="M929" s="1213"/>
      <c r="N929" s="1213"/>
      <c r="O929" s="1213"/>
      <c r="P929" s="1026"/>
      <c r="Q929" s="1026"/>
      <c r="R929" s="1026"/>
      <c r="S929" s="1026"/>
      <c r="T929" s="1026"/>
      <c r="U929" s="1026"/>
      <c r="V929" s="1026"/>
      <c r="W929" s="1026"/>
      <c r="X929" s="1026"/>
      <c r="Y929" s="1026"/>
      <c r="Z929" s="1026"/>
      <c r="AA929" s="1026"/>
      <c r="AB929" s="1214"/>
      <c r="AC929" s="1026"/>
      <c r="AD929" s="1026"/>
      <c r="AE929" s="2597"/>
      <c r="AF929" s="31"/>
      <c r="AG929" s="31"/>
      <c r="AH929" s="31"/>
      <c r="AI929" s="31"/>
      <c r="AJ929" s="31"/>
      <c r="AK929" s="31"/>
      <c r="AL929" s="31"/>
      <c r="AM929" s="31"/>
      <c r="AN929" s="31"/>
      <c r="AO929" s="31"/>
      <c r="AP929" s="31"/>
      <c r="AQ929" s="31"/>
      <c r="AR929" s="31"/>
      <c r="AS929" s="31"/>
      <c r="AT929" s="31"/>
      <c r="AU929" s="31"/>
      <c r="AV929" s="31"/>
      <c r="AW929" s="31"/>
      <c r="AX929" s="31"/>
      <c r="AY929" s="31"/>
      <c r="AZ929" s="31"/>
      <c r="BA929" s="31"/>
      <c r="BB929" s="31"/>
      <c r="BC929" s="31"/>
      <c r="BD929" s="31"/>
      <c r="BE929" s="31"/>
      <c r="BF929" s="31"/>
      <c r="BG929" s="31"/>
      <c r="BH929" s="31"/>
      <c r="BI929" s="31"/>
      <c r="BJ929" s="31"/>
      <c r="BK929" s="31"/>
      <c r="BL929" s="31"/>
      <c r="BM929" s="31"/>
      <c r="BN929" s="31"/>
      <c r="BO929" s="31"/>
      <c r="BP929" s="31"/>
      <c r="BQ929" s="31"/>
      <c r="BR929" s="31"/>
      <c r="BS929" s="31"/>
      <c r="BT929" s="31"/>
      <c r="BU929" s="31"/>
      <c r="BV929" s="31"/>
      <c r="BW929" s="31"/>
      <c r="BX929" s="31"/>
      <c r="BY929" s="31"/>
      <c r="BZ929" s="31"/>
      <c r="CA929" s="31"/>
      <c r="CB929" s="31"/>
      <c r="CC929" s="31"/>
      <c r="CD929" s="31"/>
      <c r="CE929" s="31"/>
      <c r="CF929" s="31"/>
      <c r="CG929" s="31"/>
      <c r="CH929" s="31"/>
      <c r="CI929" s="31"/>
      <c r="CJ929" s="31"/>
      <c r="CK929" s="31"/>
      <c r="CL929" s="31"/>
      <c r="CM929" s="31"/>
      <c r="CN929" s="31"/>
      <c r="CO929" s="31"/>
      <c r="CP929" s="31"/>
      <c r="CQ929" s="31"/>
      <c r="CR929" s="31"/>
      <c r="CS929" s="31"/>
      <c r="CT929" s="31"/>
      <c r="CU929" s="31"/>
      <c r="CV929" s="31"/>
      <c r="CW929" s="31"/>
      <c r="CX929" s="31"/>
      <c r="CY929" s="31"/>
      <c r="CZ929" s="31"/>
      <c r="DA929" s="31"/>
      <c r="DB929" s="31"/>
      <c r="DC929" s="31"/>
      <c r="DD929" s="31"/>
      <c r="DE929" s="31"/>
      <c r="DF929" s="31"/>
      <c r="DG929" s="31"/>
      <c r="DH929" s="31"/>
      <c r="DI929" s="31"/>
      <c r="DJ929" s="31"/>
      <c r="DK929" s="31"/>
      <c r="DL929" s="31"/>
      <c r="DM929" s="31"/>
      <c r="DN929" s="31"/>
      <c r="DO929" s="31"/>
      <c r="DP929" s="31"/>
      <c r="DQ929" s="31"/>
      <c r="DR929" s="31"/>
      <c r="DS929" s="31"/>
      <c r="DT929" s="31"/>
      <c r="DU929" s="31"/>
      <c r="DV929" s="31"/>
      <c r="DW929" s="31"/>
      <c r="DX929" s="31"/>
      <c r="DY929" s="31"/>
      <c r="DZ929" s="31"/>
      <c r="EA929" s="31"/>
      <c r="EB929" s="31"/>
      <c r="EC929" s="31"/>
      <c r="ED929" s="31"/>
      <c r="EE929" s="31"/>
      <c r="EF929" s="31"/>
      <c r="EG929" s="31"/>
      <c r="EH929" s="31"/>
      <c r="EI929" s="31"/>
      <c r="EJ929" s="31"/>
      <c r="EK929" s="31"/>
      <c r="EL929" s="31"/>
      <c r="EM929" s="31"/>
      <c r="EN929" s="31"/>
      <c r="EO929" s="31"/>
      <c r="EP929" s="31"/>
      <c r="EQ929" s="31"/>
      <c r="ER929" s="31"/>
      <c r="ES929" s="31"/>
      <c r="ET929" s="31"/>
      <c r="EU929" s="31"/>
      <c r="EV929" s="31"/>
      <c r="EW929" s="31"/>
      <c r="EX929" s="31"/>
      <c r="EY929" s="31"/>
      <c r="EZ929" s="31"/>
      <c r="FA929" s="31"/>
      <c r="FB929" s="31"/>
      <c r="FC929" s="31"/>
      <c r="FD929" s="31"/>
      <c r="FE929" s="31"/>
      <c r="FF929" s="31"/>
      <c r="FG929" s="31"/>
      <c r="FH929" s="31"/>
      <c r="FI929" s="31"/>
      <c r="FJ929" s="31"/>
      <c r="FK929" s="31"/>
      <c r="FL929" s="31"/>
      <c r="FM929" s="31"/>
      <c r="FN929" s="31"/>
      <c r="FO929" s="31"/>
      <c r="FP929" s="31"/>
      <c r="FQ929" s="31"/>
      <c r="FR929" s="31"/>
      <c r="FS929" s="31"/>
      <c r="FT929" s="31"/>
      <c r="FU929" s="31"/>
      <c r="FV929" s="31"/>
      <c r="FW929" s="31"/>
      <c r="FX929" s="31"/>
      <c r="FY929" s="31"/>
      <c r="FZ929" s="31"/>
      <c r="GA929" s="31"/>
      <c r="GB929" s="31"/>
      <c r="GC929" s="31"/>
      <c r="GD929" s="31"/>
      <c r="GE929" s="31"/>
      <c r="GF929" s="31"/>
      <c r="GG929" s="31"/>
      <c r="GH929" s="31"/>
      <c r="GI929" s="31"/>
      <c r="GJ929" s="31"/>
      <c r="GK929" s="31"/>
      <c r="GL929" s="31"/>
      <c r="GM929" s="31"/>
      <c r="GN929" s="31"/>
      <c r="GO929" s="31"/>
      <c r="GP929" s="31"/>
      <c r="GQ929" s="31"/>
      <c r="GR929" s="31"/>
      <c r="GS929" s="31"/>
      <c r="GT929" s="31"/>
      <c r="GU929" s="31"/>
      <c r="GV929" s="31"/>
      <c r="GW929" s="31"/>
      <c r="GX929" s="31"/>
      <c r="GY929" s="31"/>
      <c r="GZ929" s="31"/>
      <c r="HA929" s="31"/>
      <c r="HB929" s="31"/>
      <c r="HC929" s="31"/>
      <c r="HD929" s="31"/>
      <c r="HE929" s="31"/>
      <c r="HF929" s="31"/>
      <c r="HG929" s="31"/>
      <c r="HH929" s="31"/>
      <c r="HI929" s="31"/>
      <c r="HJ929" s="31"/>
      <c r="HK929" s="31"/>
      <c r="HL929" s="31"/>
      <c r="HM929" s="31"/>
      <c r="HN929" s="31"/>
      <c r="HO929" s="31"/>
      <c r="HP929" s="31"/>
      <c r="HQ929" s="31"/>
      <c r="HR929" s="31"/>
      <c r="HS929" s="31"/>
      <c r="HT929" s="31"/>
      <c r="HU929" s="31"/>
      <c r="HV929" s="31"/>
      <c r="HW929" s="31"/>
      <c r="HX929" s="31"/>
      <c r="HY929" s="31"/>
      <c r="HZ929" s="31"/>
      <c r="IA929" s="31"/>
      <c r="IB929" s="31"/>
      <c r="IC929" s="31"/>
      <c r="ID929" s="31"/>
      <c r="IE929" s="31"/>
      <c r="IF929" s="31"/>
      <c r="IG929" s="31"/>
      <c r="IH929" s="31"/>
      <c r="II929" s="31"/>
      <c r="IJ929" s="31"/>
      <c r="IK929" s="31"/>
      <c r="IL929" s="31"/>
      <c r="IM929" s="31"/>
      <c r="IN929" s="31"/>
      <c r="IO929" s="31"/>
      <c r="IP929" s="31"/>
      <c r="IQ929" s="31"/>
      <c r="IR929" s="31"/>
      <c r="IS929" s="31"/>
      <c r="IT929" s="31"/>
      <c r="IU929" s="31"/>
      <c r="IV929" s="31"/>
      <c r="IW929" s="31"/>
      <c r="IX929" s="31"/>
      <c r="IY929" s="31"/>
      <c r="IZ929" s="31"/>
      <c r="JA929" s="31"/>
      <c r="JB929" s="31"/>
      <c r="JC929" s="31"/>
      <c r="JD929" s="31"/>
      <c r="JE929" s="31"/>
      <c r="JF929" s="31"/>
      <c r="JG929" s="31"/>
      <c r="JH929" s="31"/>
      <c r="JI929" s="31"/>
      <c r="JJ929" s="31"/>
    </row>
    <row r="930" spans="1:270" s="26" customFormat="1" ht="38.1" customHeight="1" x14ac:dyDescent="0.25">
      <c r="A930" s="24">
        <v>1</v>
      </c>
      <c r="B930" s="1025" t="s">
        <v>539</v>
      </c>
      <c r="C930" s="1025"/>
      <c r="D930" s="1026">
        <f t="shared" si="554"/>
        <v>4290</v>
      </c>
      <c r="E930" s="1026">
        <f t="shared" si="554"/>
        <v>3218</v>
      </c>
      <c r="F930" s="1026">
        <f t="shared" si="554"/>
        <v>1090</v>
      </c>
      <c r="G930" s="1026">
        <f t="shared" si="554"/>
        <v>33.87197016780609</v>
      </c>
      <c r="H930" s="1212"/>
      <c r="I930" s="1212"/>
      <c r="J930" s="1213"/>
      <c r="K930" s="1213"/>
      <c r="L930" s="1213"/>
      <c r="M930" s="1213"/>
      <c r="N930" s="1213"/>
      <c r="O930" s="1213"/>
      <c r="P930" s="1026"/>
      <c r="Q930" s="1026"/>
      <c r="R930" s="1026"/>
      <c r="S930" s="1026"/>
      <c r="T930" s="1026"/>
      <c r="U930" s="1026"/>
      <c r="V930" s="1026"/>
      <c r="W930" s="1026"/>
      <c r="X930" s="1026"/>
      <c r="Y930" s="1026"/>
      <c r="Z930" s="1026"/>
      <c r="AA930" s="1026"/>
      <c r="AB930" s="1214"/>
      <c r="AC930" s="1026"/>
      <c r="AD930" s="1026"/>
      <c r="AE930" s="2597"/>
      <c r="AF930" s="31"/>
      <c r="AG930" s="31"/>
      <c r="AH930" s="31"/>
      <c r="AI930" s="31"/>
      <c r="AJ930" s="31"/>
      <c r="AK930" s="31"/>
      <c r="AL930" s="31"/>
      <c r="AM930" s="31"/>
      <c r="AN930" s="31"/>
      <c r="AO930" s="31"/>
      <c r="AP930" s="31"/>
      <c r="AQ930" s="31"/>
      <c r="AR930" s="31"/>
      <c r="AS930" s="31"/>
      <c r="AT930" s="31"/>
      <c r="AU930" s="31"/>
      <c r="AV930" s="31"/>
      <c r="AW930" s="31"/>
      <c r="AX930" s="31"/>
      <c r="AY930" s="31"/>
      <c r="AZ930" s="31"/>
      <c r="BA930" s="31"/>
      <c r="BB930" s="31"/>
      <c r="BC930" s="31"/>
      <c r="BD930" s="31"/>
      <c r="BE930" s="31"/>
      <c r="BF930" s="31"/>
      <c r="BG930" s="31"/>
      <c r="BH930" s="31"/>
      <c r="BI930" s="31"/>
      <c r="BJ930" s="31"/>
      <c r="BK930" s="31"/>
      <c r="BL930" s="31"/>
      <c r="BM930" s="31"/>
      <c r="BN930" s="31"/>
      <c r="BO930" s="31"/>
      <c r="BP930" s="31"/>
      <c r="BQ930" s="31"/>
      <c r="BR930" s="31"/>
      <c r="BS930" s="31"/>
      <c r="BT930" s="31"/>
      <c r="BU930" s="31"/>
      <c r="BV930" s="31"/>
      <c r="BW930" s="31"/>
      <c r="BX930" s="31"/>
      <c r="BY930" s="31"/>
      <c r="BZ930" s="31"/>
      <c r="CA930" s="31"/>
      <c r="CB930" s="31"/>
      <c r="CC930" s="31"/>
      <c r="CD930" s="31"/>
      <c r="CE930" s="31"/>
      <c r="CF930" s="31"/>
      <c r="CG930" s="31"/>
      <c r="CH930" s="31"/>
      <c r="CI930" s="31"/>
      <c r="CJ930" s="31"/>
      <c r="CK930" s="31"/>
      <c r="CL930" s="31"/>
      <c r="CM930" s="31"/>
      <c r="CN930" s="31"/>
      <c r="CO930" s="31"/>
      <c r="CP930" s="31"/>
      <c r="CQ930" s="31"/>
      <c r="CR930" s="31"/>
      <c r="CS930" s="31"/>
      <c r="CT930" s="31"/>
      <c r="CU930" s="31"/>
      <c r="CV930" s="31"/>
      <c r="CW930" s="31"/>
      <c r="CX930" s="31"/>
      <c r="CY930" s="31"/>
      <c r="CZ930" s="31"/>
      <c r="DA930" s="31"/>
      <c r="DB930" s="31"/>
      <c r="DC930" s="31"/>
      <c r="DD930" s="31"/>
      <c r="DE930" s="31"/>
      <c r="DF930" s="31"/>
      <c r="DG930" s="31"/>
      <c r="DH930" s="31"/>
      <c r="DI930" s="31"/>
      <c r="DJ930" s="31"/>
      <c r="DK930" s="31"/>
      <c r="DL930" s="31"/>
      <c r="DM930" s="31"/>
      <c r="DN930" s="31"/>
      <c r="DO930" s="31"/>
      <c r="DP930" s="31"/>
      <c r="DQ930" s="31"/>
      <c r="DR930" s="31"/>
      <c r="DS930" s="31"/>
      <c r="DT930" s="31"/>
      <c r="DU930" s="31"/>
      <c r="DV930" s="31"/>
      <c r="DW930" s="31"/>
      <c r="DX930" s="31"/>
      <c r="DY930" s="31"/>
      <c r="DZ930" s="31"/>
      <c r="EA930" s="31"/>
      <c r="EB930" s="31"/>
      <c r="EC930" s="31"/>
      <c r="ED930" s="31"/>
      <c r="EE930" s="31"/>
      <c r="EF930" s="31"/>
      <c r="EG930" s="31"/>
      <c r="EH930" s="31"/>
      <c r="EI930" s="31"/>
      <c r="EJ930" s="31"/>
      <c r="EK930" s="31"/>
      <c r="EL930" s="31"/>
      <c r="EM930" s="31"/>
      <c r="EN930" s="31"/>
      <c r="EO930" s="31"/>
      <c r="EP930" s="31"/>
      <c r="EQ930" s="31"/>
      <c r="ER930" s="31"/>
      <c r="ES930" s="31"/>
      <c r="ET930" s="31"/>
      <c r="EU930" s="31"/>
      <c r="EV930" s="31"/>
      <c r="EW930" s="31"/>
      <c r="EX930" s="31"/>
      <c r="EY930" s="31"/>
      <c r="EZ930" s="31"/>
      <c r="FA930" s="31"/>
      <c r="FB930" s="31"/>
      <c r="FC930" s="31"/>
      <c r="FD930" s="31"/>
      <c r="FE930" s="31"/>
      <c r="FF930" s="31"/>
      <c r="FG930" s="31"/>
      <c r="FH930" s="31"/>
      <c r="FI930" s="31"/>
      <c r="FJ930" s="31"/>
      <c r="FK930" s="31"/>
      <c r="FL930" s="31"/>
      <c r="FM930" s="31"/>
      <c r="FN930" s="31"/>
      <c r="FO930" s="31"/>
      <c r="FP930" s="31"/>
      <c r="FQ930" s="31"/>
      <c r="FR930" s="31"/>
      <c r="FS930" s="31"/>
      <c r="FT930" s="31"/>
      <c r="FU930" s="31"/>
      <c r="FV930" s="31"/>
      <c r="FW930" s="31"/>
      <c r="FX930" s="31"/>
      <c r="FY930" s="31"/>
      <c r="FZ930" s="31"/>
      <c r="GA930" s="31"/>
      <c r="GB930" s="31"/>
      <c r="GC930" s="31"/>
      <c r="GD930" s="31"/>
      <c r="GE930" s="31"/>
      <c r="GF930" s="31"/>
      <c r="GG930" s="31"/>
      <c r="GH930" s="31"/>
      <c r="GI930" s="31"/>
      <c r="GJ930" s="31"/>
      <c r="GK930" s="31"/>
      <c r="GL930" s="31"/>
      <c r="GM930" s="31"/>
      <c r="GN930" s="31"/>
      <c r="GO930" s="31"/>
      <c r="GP930" s="31"/>
      <c r="GQ930" s="31"/>
      <c r="GR930" s="31"/>
      <c r="GS930" s="31"/>
      <c r="GT930" s="31"/>
      <c r="GU930" s="31"/>
      <c r="GV930" s="31"/>
      <c r="GW930" s="31"/>
      <c r="GX930" s="31"/>
      <c r="GY930" s="31"/>
      <c r="GZ930" s="31"/>
      <c r="HA930" s="31"/>
      <c r="HB930" s="31"/>
      <c r="HC930" s="31"/>
      <c r="HD930" s="31"/>
      <c r="HE930" s="31"/>
      <c r="HF930" s="31"/>
      <c r="HG930" s="31"/>
      <c r="HH930" s="31"/>
      <c r="HI930" s="31"/>
      <c r="HJ930" s="31"/>
      <c r="HK930" s="31"/>
      <c r="HL930" s="31"/>
      <c r="HM930" s="31"/>
      <c r="HN930" s="31"/>
      <c r="HO930" s="31"/>
      <c r="HP930" s="31"/>
      <c r="HQ930" s="31"/>
      <c r="HR930" s="31"/>
      <c r="HS930" s="31"/>
      <c r="HT930" s="31"/>
      <c r="HU930" s="31"/>
      <c r="HV930" s="31"/>
      <c r="HW930" s="31"/>
      <c r="HX930" s="31"/>
      <c r="HY930" s="31"/>
      <c r="HZ930" s="31"/>
      <c r="IA930" s="31"/>
      <c r="IB930" s="31"/>
      <c r="IC930" s="31"/>
      <c r="ID930" s="31"/>
      <c r="IE930" s="31"/>
      <c r="IF930" s="31"/>
      <c r="IG930" s="31"/>
      <c r="IH930" s="31"/>
      <c r="II930" s="31"/>
      <c r="IJ930" s="31"/>
      <c r="IK930" s="31"/>
      <c r="IL930" s="31"/>
      <c r="IM930" s="31"/>
      <c r="IN930" s="31"/>
      <c r="IO930" s="31"/>
      <c r="IP930" s="31"/>
      <c r="IQ930" s="31"/>
      <c r="IR930" s="31"/>
      <c r="IS930" s="31"/>
      <c r="IT930" s="31"/>
      <c r="IU930" s="31"/>
      <c r="IV930" s="31"/>
      <c r="IW930" s="31"/>
      <c r="IX930" s="31"/>
      <c r="IY930" s="31"/>
      <c r="IZ930" s="31"/>
      <c r="JA930" s="31"/>
      <c r="JB930" s="31"/>
      <c r="JC930" s="31"/>
      <c r="JD930" s="31"/>
      <c r="JE930" s="31"/>
      <c r="JF930" s="31"/>
      <c r="JG930" s="31"/>
      <c r="JH930" s="31"/>
      <c r="JI930" s="31"/>
      <c r="JJ930" s="31"/>
    </row>
    <row r="931" spans="1:270" s="26" customFormat="1" ht="38.1" customHeight="1" x14ac:dyDescent="0.25">
      <c r="A931" s="24">
        <v>1</v>
      </c>
      <c r="B931" s="1025" t="s">
        <v>540</v>
      </c>
      <c r="C931" s="1025"/>
      <c r="D931" s="1026">
        <f t="shared" si="554"/>
        <v>100</v>
      </c>
      <c r="E931" s="1026">
        <f t="shared" si="554"/>
        <v>75</v>
      </c>
      <c r="F931" s="1026">
        <f t="shared" si="554"/>
        <v>87</v>
      </c>
      <c r="G931" s="1026">
        <f t="shared" si="554"/>
        <v>115.99999999999999</v>
      </c>
      <c r="H931" s="1212"/>
      <c r="I931" s="1212"/>
      <c r="J931" s="1213"/>
      <c r="K931" s="1213"/>
      <c r="L931" s="1213"/>
      <c r="M931" s="1213"/>
      <c r="N931" s="1213"/>
      <c r="O931" s="1213"/>
      <c r="P931" s="1026"/>
      <c r="Q931" s="1026"/>
      <c r="R931" s="1026"/>
      <c r="S931" s="1026"/>
      <c r="T931" s="1026"/>
      <c r="U931" s="1026"/>
      <c r="V931" s="1026"/>
      <c r="W931" s="1026"/>
      <c r="X931" s="1026"/>
      <c r="Y931" s="1026"/>
      <c r="Z931" s="1026"/>
      <c r="AA931" s="1026"/>
      <c r="AB931" s="1214"/>
      <c r="AC931" s="1026"/>
      <c r="AD931" s="1026"/>
      <c r="AE931" s="2597"/>
      <c r="AF931" s="31"/>
      <c r="AG931" s="31"/>
      <c r="AH931" s="31"/>
      <c r="AI931" s="31"/>
      <c r="AJ931" s="31"/>
      <c r="AK931" s="31"/>
      <c r="AL931" s="31"/>
      <c r="AM931" s="31"/>
      <c r="AN931" s="31"/>
      <c r="AO931" s="31"/>
      <c r="AP931" s="31"/>
      <c r="AQ931" s="31"/>
      <c r="AR931" s="31"/>
      <c r="AS931" s="31"/>
      <c r="AT931" s="31"/>
      <c r="AU931" s="31"/>
      <c r="AV931" s="31"/>
      <c r="AW931" s="31"/>
      <c r="AX931" s="31"/>
      <c r="AY931" s="31"/>
      <c r="AZ931" s="31"/>
      <c r="BA931" s="31"/>
      <c r="BB931" s="31"/>
      <c r="BC931" s="31"/>
      <c r="BD931" s="31"/>
      <c r="BE931" s="31"/>
      <c r="BF931" s="31"/>
      <c r="BG931" s="31"/>
      <c r="BH931" s="31"/>
      <c r="BI931" s="31"/>
      <c r="BJ931" s="31"/>
      <c r="BK931" s="31"/>
      <c r="BL931" s="31"/>
      <c r="BM931" s="31"/>
      <c r="BN931" s="31"/>
      <c r="BO931" s="31"/>
      <c r="BP931" s="31"/>
      <c r="BQ931" s="31"/>
      <c r="BR931" s="31"/>
      <c r="BS931" s="31"/>
      <c r="BT931" s="31"/>
      <c r="BU931" s="31"/>
      <c r="BV931" s="31"/>
      <c r="BW931" s="31"/>
      <c r="BX931" s="31"/>
      <c r="BY931" s="31"/>
      <c r="BZ931" s="31"/>
      <c r="CA931" s="31"/>
      <c r="CB931" s="31"/>
      <c r="CC931" s="31"/>
      <c r="CD931" s="31"/>
      <c r="CE931" s="31"/>
      <c r="CF931" s="31"/>
      <c r="CG931" s="31"/>
      <c r="CH931" s="31"/>
      <c r="CI931" s="31"/>
      <c r="CJ931" s="31"/>
      <c r="CK931" s="31"/>
      <c r="CL931" s="31"/>
      <c r="CM931" s="31"/>
      <c r="CN931" s="31"/>
      <c r="CO931" s="31"/>
      <c r="CP931" s="31"/>
      <c r="CQ931" s="31"/>
      <c r="CR931" s="31"/>
      <c r="CS931" s="31"/>
      <c r="CT931" s="31"/>
      <c r="CU931" s="31"/>
      <c r="CV931" s="31"/>
      <c r="CW931" s="31"/>
      <c r="CX931" s="31"/>
      <c r="CY931" s="31"/>
      <c r="CZ931" s="31"/>
      <c r="DA931" s="31"/>
      <c r="DB931" s="31"/>
      <c r="DC931" s="31"/>
      <c r="DD931" s="31"/>
      <c r="DE931" s="31"/>
      <c r="DF931" s="31"/>
      <c r="DG931" s="31"/>
      <c r="DH931" s="31"/>
      <c r="DI931" s="31"/>
      <c r="DJ931" s="31"/>
      <c r="DK931" s="31"/>
      <c r="DL931" s="31"/>
      <c r="DM931" s="31"/>
      <c r="DN931" s="31"/>
      <c r="DO931" s="31"/>
      <c r="DP931" s="31"/>
      <c r="DQ931" s="31"/>
      <c r="DR931" s="31"/>
      <c r="DS931" s="31"/>
      <c r="DT931" s="31"/>
      <c r="DU931" s="31"/>
      <c r="DV931" s="31"/>
      <c r="DW931" s="31"/>
      <c r="DX931" s="31"/>
      <c r="DY931" s="31"/>
      <c r="DZ931" s="31"/>
      <c r="EA931" s="31"/>
      <c r="EB931" s="31"/>
      <c r="EC931" s="31"/>
      <c r="ED931" s="31"/>
      <c r="EE931" s="31"/>
      <c r="EF931" s="31"/>
      <c r="EG931" s="31"/>
      <c r="EH931" s="31"/>
      <c r="EI931" s="31"/>
      <c r="EJ931" s="31"/>
      <c r="EK931" s="31"/>
      <c r="EL931" s="31"/>
      <c r="EM931" s="31"/>
      <c r="EN931" s="31"/>
      <c r="EO931" s="31"/>
      <c r="EP931" s="31"/>
      <c r="EQ931" s="31"/>
      <c r="ER931" s="31"/>
      <c r="ES931" s="31"/>
      <c r="ET931" s="31"/>
      <c r="EU931" s="31"/>
      <c r="EV931" s="31"/>
      <c r="EW931" s="31"/>
      <c r="EX931" s="31"/>
      <c r="EY931" s="31"/>
      <c r="EZ931" s="31"/>
      <c r="FA931" s="31"/>
      <c r="FB931" s="31"/>
      <c r="FC931" s="31"/>
      <c r="FD931" s="31"/>
      <c r="FE931" s="31"/>
      <c r="FF931" s="31"/>
      <c r="FG931" s="31"/>
      <c r="FH931" s="31"/>
      <c r="FI931" s="31"/>
      <c r="FJ931" s="31"/>
      <c r="FK931" s="31"/>
      <c r="FL931" s="31"/>
      <c r="FM931" s="31"/>
      <c r="FN931" s="31"/>
      <c r="FO931" s="31"/>
      <c r="FP931" s="31"/>
      <c r="FQ931" s="31"/>
      <c r="FR931" s="31"/>
      <c r="FS931" s="31"/>
      <c r="FT931" s="31"/>
      <c r="FU931" s="31"/>
      <c r="FV931" s="31"/>
      <c r="FW931" s="31"/>
      <c r="FX931" s="31"/>
      <c r="FY931" s="31"/>
      <c r="FZ931" s="31"/>
      <c r="GA931" s="31"/>
      <c r="GB931" s="31"/>
      <c r="GC931" s="31"/>
      <c r="GD931" s="31"/>
      <c r="GE931" s="31"/>
      <c r="GF931" s="31"/>
      <c r="GG931" s="31"/>
      <c r="GH931" s="31"/>
      <c r="GI931" s="31"/>
      <c r="GJ931" s="31"/>
      <c r="GK931" s="31"/>
      <c r="GL931" s="31"/>
      <c r="GM931" s="31"/>
      <c r="GN931" s="31"/>
      <c r="GO931" s="31"/>
      <c r="GP931" s="31"/>
      <c r="GQ931" s="31"/>
      <c r="GR931" s="31"/>
      <c r="GS931" s="31"/>
      <c r="GT931" s="31"/>
      <c r="GU931" s="31"/>
      <c r="GV931" s="31"/>
      <c r="GW931" s="31"/>
      <c r="GX931" s="31"/>
      <c r="GY931" s="31"/>
      <c r="GZ931" s="31"/>
      <c r="HA931" s="31"/>
      <c r="HB931" s="31"/>
      <c r="HC931" s="31"/>
      <c r="HD931" s="31"/>
      <c r="HE931" s="31"/>
      <c r="HF931" s="31"/>
      <c r="HG931" s="31"/>
      <c r="HH931" s="31"/>
      <c r="HI931" s="31"/>
      <c r="HJ931" s="31"/>
      <c r="HK931" s="31"/>
      <c r="HL931" s="31"/>
      <c r="HM931" s="31"/>
      <c r="HN931" s="31"/>
      <c r="HO931" s="31"/>
      <c r="HP931" s="31"/>
      <c r="HQ931" s="31"/>
      <c r="HR931" s="31"/>
      <c r="HS931" s="31"/>
      <c r="HT931" s="31"/>
      <c r="HU931" s="31"/>
      <c r="HV931" s="31"/>
      <c r="HW931" s="31"/>
      <c r="HX931" s="31"/>
      <c r="HY931" s="31"/>
      <c r="HZ931" s="31"/>
      <c r="IA931" s="31"/>
      <c r="IB931" s="31"/>
      <c r="IC931" s="31"/>
      <c r="ID931" s="31"/>
      <c r="IE931" s="31"/>
      <c r="IF931" s="31"/>
      <c r="IG931" s="31"/>
      <c r="IH931" s="31"/>
      <c r="II931" s="31"/>
      <c r="IJ931" s="31"/>
      <c r="IK931" s="31"/>
      <c r="IL931" s="31"/>
      <c r="IM931" s="31"/>
      <c r="IN931" s="31"/>
      <c r="IO931" s="31"/>
      <c r="IP931" s="31"/>
      <c r="IQ931" s="31"/>
      <c r="IR931" s="31"/>
      <c r="IS931" s="31"/>
      <c r="IT931" s="31"/>
      <c r="IU931" s="31"/>
      <c r="IV931" s="31"/>
      <c r="IW931" s="31"/>
      <c r="IX931" s="31"/>
      <c r="IY931" s="31"/>
      <c r="IZ931" s="31"/>
      <c r="JA931" s="31"/>
      <c r="JB931" s="31"/>
      <c r="JC931" s="31"/>
      <c r="JD931" s="31"/>
      <c r="JE931" s="31"/>
      <c r="JF931" s="31"/>
      <c r="JG931" s="31"/>
      <c r="JH931" s="31"/>
      <c r="JI931" s="31"/>
      <c r="JJ931" s="31"/>
    </row>
    <row r="932" spans="1:270" s="26" customFormat="1" ht="49.5" customHeight="1" x14ac:dyDescent="0.25">
      <c r="A932" s="24">
        <v>1</v>
      </c>
      <c r="B932" s="1027" t="s">
        <v>543</v>
      </c>
      <c r="C932" s="1025"/>
      <c r="D932" s="1026">
        <f t="shared" ref="D932:G942" si="555">D890</f>
        <v>4162</v>
      </c>
      <c r="E932" s="1026">
        <f t="shared" si="555"/>
        <v>3122</v>
      </c>
      <c r="F932" s="1026">
        <f t="shared" si="555"/>
        <v>3383</v>
      </c>
      <c r="G932" s="1026">
        <f t="shared" si="555"/>
        <v>108.36002562459961</v>
      </c>
      <c r="H932" s="1212"/>
      <c r="I932" s="1212"/>
      <c r="J932" s="1213"/>
      <c r="K932" s="1213"/>
      <c r="L932" s="1213"/>
      <c r="M932" s="1213"/>
      <c r="N932" s="1213"/>
      <c r="O932" s="1213"/>
      <c r="P932" s="1026"/>
      <c r="Q932" s="1026"/>
      <c r="R932" s="1026"/>
      <c r="S932" s="1026"/>
      <c r="T932" s="1026"/>
      <c r="U932" s="1026"/>
      <c r="V932" s="1026"/>
      <c r="W932" s="1026"/>
      <c r="X932" s="1026"/>
      <c r="Y932" s="1026"/>
      <c r="Z932" s="1026"/>
      <c r="AA932" s="1026"/>
      <c r="AB932" s="1214"/>
      <c r="AC932" s="1026"/>
      <c r="AD932" s="1026"/>
      <c r="AE932" s="2597"/>
      <c r="AF932" s="31"/>
      <c r="AG932" s="31"/>
      <c r="AH932" s="31"/>
      <c r="AI932" s="31"/>
      <c r="AJ932" s="31"/>
      <c r="AK932" s="31"/>
      <c r="AL932" s="31"/>
      <c r="AM932" s="31"/>
      <c r="AN932" s="31"/>
      <c r="AO932" s="31"/>
      <c r="AP932" s="31"/>
      <c r="AQ932" s="31"/>
      <c r="AR932" s="31"/>
      <c r="AS932" s="31"/>
      <c r="AT932" s="31"/>
      <c r="AU932" s="31"/>
      <c r="AV932" s="31"/>
      <c r="AW932" s="31"/>
      <c r="AX932" s="31"/>
      <c r="AY932" s="31"/>
      <c r="AZ932" s="31"/>
      <c r="BA932" s="31"/>
      <c r="BB932" s="31"/>
      <c r="BC932" s="31"/>
      <c r="BD932" s="31"/>
      <c r="BE932" s="31"/>
      <c r="BF932" s="31"/>
      <c r="BG932" s="31"/>
      <c r="BH932" s="31"/>
      <c r="BI932" s="31"/>
      <c r="BJ932" s="31"/>
      <c r="BK932" s="31"/>
      <c r="BL932" s="31"/>
      <c r="BM932" s="31"/>
      <c r="BN932" s="31"/>
      <c r="BO932" s="31"/>
      <c r="BP932" s="31"/>
      <c r="BQ932" s="31"/>
      <c r="BR932" s="31"/>
      <c r="BS932" s="31"/>
      <c r="BT932" s="31"/>
      <c r="BU932" s="31"/>
      <c r="BV932" s="31"/>
      <c r="BW932" s="31"/>
      <c r="BX932" s="31"/>
      <c r="BY932" s="31"/>
      <c r="BZ932" s="31"/>
      <c r="CA932" s="31"/>
      <c r="CB932" s="31"/>
      <c r="CC932" s="31"/>
      <c r="CD932" s="31"/>
      <c r="CE932" s="31"/>
      <c r="CF932" s="31"/>
      <c r="CG932" s="31"/>
      <c r="CH932" s="31"/>
      <c r="CI932" s="31"/>
      <c r="CJ932" s="31"/>
      <c r="CK932" s="31"/>
      <c r="CL932" s="31"/>
      <c r="CM932" s="31"/>
      <c r="CN932" s="31"/>
      <c r="CO932" s="31"/>
      <c r="CP932" s="31"/>
      <c r="CQ932" s="31"/>
      <c r="CR932" s="31"/>
      <c r="CS932" s="31"/>
      <c r="CT932" s="31"/>
      <c r="CU932" s="31"/>
      <c r="CV932" s="31"/>
      <c r="CW932" s="31"/>
      <c r="CX932" s="31"/>
      <c r="CY932" s="31"/>
      <c r="CZ932" s="31"/>
      <c r="DA932" s="31"/>
      <c r="DB932" s="31"/>
      <c r="DC932" s="31"/>
      <c r="DD932" s="31"/>
      <c r="DE932" s="31"/>
      <c r="DF932" s="31"/>
      <c r="DG932" s="31"/>
      <c r="DH932" s="31"/>
      <c r="DI932" s="31"/>
      <c r="DJ932" s="31"/>
      <c r="DK932" s="31"/>
      <c r="DL932" s="31"/>
      <c r="DM932" s="31"/>
      <c r="DN932" s="31"/>
      <c r="DO932" s="31"/>
      <c r="DP932" s="31"/>
      <c r="DQ932" s="31"/>
      <c r="DR932" s="31"/>
      <c r="DS932" s="31"/>
      <c r="DT932" s="31"/>
      <c r="DU932" s="31"/>
      <c r="DV932" s="31"/>
      <c r="DW932" s="31"/>
      <c r="DX932" s="31"/>
      <c r="DY932" s="31"/>
      <c r="DZ932" s="31"/>
      <c r="EA932" s="31"/>
      <c r="EB932" s="31"/>
      <c r="EC932" s="31"/>
      <c r="ED932" s="31"/>
      <c r="EE932" s="31"/>
      <c r="EF932" s="31"/>
      <c r="EG932" s="31"/>
      <c r="EH932" s="31"/>
      <c r="EI932" s="31"/>
      <c r="EJ932" s="31"/>
      <c r="EK932" s="31"/>
      <c r="EL932" s="31"/>
      <c r="EM932" s="31"/>
      <c r="EN932" s="31"/>
      <c r="EO932" s="31"/>
      <c r="EP932" s="31"/>
      <c r="EQ932" s="31"/>
      <c r="ER932" s="31"/>
      <c r="ES932" s="31"/>
      <c r="ET932" s="31"/>
      <c r="EU932" s="31"/>
      <c r="EV932" s="31"/>
      <c r="EW932" s="31"/>
      <c r="EX932" s="31"/>
      <c r="EY932" s="31"/>
      <c r="EZ932" s="31"/>
      <c r="FA932" s="31"/>
      <c r="FB932" s="31"/>
      <c r="FC932" s="31"/>
      <c r="FD932" s="31"/>
      <c r="FE932" s="31"/>
      <c r="FF932" s="31"/>
      <c r="FG932" s="31"/>
      <c r="FH932" s="31"/>
      <c r="FI932" s="31"/>
      <c r="FJ932" s="31"/>
      <c r="FK932" s="31"/>
      <c r="FL932" s="31"/>
      <c r="FM932" s="31"/>
      <c r="FN932" s="31"/>
      <c r="FO932" s="31"/>
      <c r="FP932" s="31"/>
      <c r="FQ932" s="31"/>
      <c r="FR932" s="31"/>
      <c r="FS932" s="31"/>
      <c r="FT932" s="31"/>
      <c r="FU932" s="31"/>
      <c r="FV932" s="31"/>
      <c r="FW932" s="31"/>
      <c r="FX932" s="31"/>
      <c r="FY932" s="31"/>
      <c r="FZ932" s="31"/>
      <c r="GA932" s="31"/>
      <c r="GB932" s="31"/>
      <c r="GC932" s="31"/>
      <c r="GD932" s="31"/>
      <c r="GE932" s="31"/>
      <c r="GF932" s="31"/>
      <c r="GG932" s="31"/>
      <c r="GH932" s="31"/>
      <c r="GI932" s="31"/>
      <c r="GJ932" s="31"/>
      <c r="GK932" s="31"/>
      <c r="GL932" s="31"/>
      <c r="GM932" s="31"/>
      <c r="GN932" s="31"/>
      <c r="GO932" s="31"/>
      <c r="GP932" s="31"/>
      <c r="GQ932" s="31"/>
      <c r="GR932" s="31"/>
      <c r="GS932" s="31"/>
      <c r="GT932" s="31"/>
      <c r="GU932" s="31"/>
      <c r="GV932" s="31"/>
      <c r="GW932" s="31"/>
      <c r="GX932" s="31"/>
      <c r="GY932" s="31"/>
      <c r="GZ932" s="31"/>
      <c r="HA932" s="31"/>
      <c r="HB932" s="31"/>
      <c r="HC932" s="31"/>
      <c r="HD932" s="31"/>
      <c r="HE932" s="31"/>
      <c r="HF932" s="31"/>
      <c r="HG932" s="31"/>
      <c r="HH932" s="31"/>
      <c r="HI932" s="31"/>
      <c r="HJ932" s="31"/>
      <c r="HK932" s="31"/>
      <c r="HL932" s="31"/>
      <c r="HM932" s="31"/>
      <c r="HN932" s="31"/>
      <c r="HO932" s="31"/>
      <c r="HP932" s="31"/>
      <c r="HQ932" s="31"/>
      <c r="HR932" s="31"/>
      <c r="HS932" s="31"/>
      <c r="HT932" s="31"/>
      <c r="HU932" s="31"/>
      <c r="HV932" s="31"/>
      <c r="HW932" s="31"/>
      <c r="HX932" s="31"/>
      <c r="HY932" s="31"/>
      <c r="HZ932" s="31"/>
      <c r="IA932" s="31"/>
      <c r="IB932" s="31"/>
      <c r="IC932" s="31"/>
      <c r="ID932" s="31"/>
      <c r="IE932" s="31"/>
      <c r="IF932" s="31"/>
      <c r="IG932" s="31"/>
      <c r="IH932" s="31"/>
      <c r="II932" s="31"/>
      <c r="IJ932" s="31"/>
      <c r="IK932" s="31"/>
      <c r="IL932" s="31"/>
      <c r="IM932" s="31"/>
      <c r="IN932" s="31"/>
      <c r="IO932" s="31"/>
      <c r="IP932" s="31"/>
      <c r="IQ932" s="31"/>
      <c r="IR932" s="31"/>
      <c r="IS932" s="31"/>
      <c r="IT932" s="31"/>
      <c r="IU932" s="31"/>
      <c r="IV932" s="31"/>
      <c r="IW932" s="31"/>
      <c r="IX932" s="31"/>
      <c r="IY932" s="31"/>
      <c r="IZ932" s="31"/>
      <c r="JA932" s="31"/>
      <c r="JB932" s="31"/>
      <c r="JC932" s="31"/>
      <c r="JD932" s="31"/>
      <c r="JE932" s="31"/>
      <c r="JF932" s="31"/>
      <c r="JG932" s="31"/>
      <c r="JH932" s="31"/>
      <c r="JI932" s="31"/>
      <c r="JJ932" s="31"/>
    </row>
    <row r="933" spans="1:270" s="26" customFormat="1" ht="38.1" customHeight="1" x14ac:dyDescent="0.25">
      <c r="A933" s="24">
        <v>1</v>
      </c>
      <c r="B933" s="1025" t="s">
        <v>544</v>
      </c>
      <c r="C933" s="1025"/>
      <c r="D933" s="1026">
        <f t="shared" si="555"/>
        <v>3022</v>
      </c>
      <c r="E933" s="1026">
        <f t="shared" si="555"/>
        <v>2267</v>
      </c>
      <c r="F933" s="1026">
        <f t="shared" si="555"/>
        <v>2331</v>
      </c>
      <c r="G933" s="1026">
        <f t="shared" si="555"/>
        <v>102.82311424790471</v>
      </c>
      <c r="H933" s="1212"/>
      <c r="I933" s="1212"/>
      <c r="J933" s="1213"/>
      <c r="K933" s="1213"/>
      <c r="L933" s="1213"/>
      <c r="M933" s="1213"/>
      <c r="N933" s="1213"/>
      <c r="O933" s="1213"/>
      <c r="P933" s="1026"/>
      <c r="Q933" s="1026"/>
      <c r="R933" s="1026"/>
      <c r="S933" s="1026"/>
      <c r="T933" s="1026"/>
      <c r="U933" s="1026"/>
      <c r="V933" s="1026"/>
      <c r="W933" s="1026"/>
      <c r="X933" s="1026"/>
      <c r="Y933" s="1026"/>
      <c r="Z933" s="1026"/>
      <c r="AA933" s="1026"/>
      <c r="AB933" s="1214"/>
      <c r="AC933" s="1026"/>
      <c r="AD933" s="1026"/>
      <c r="AE933" s="2597"/>
      <c r="AF933" s="31"/>
      <c r="AG933" s="31"/>
      <c r="AH933" s="31"/>
      <c r="AI933" s="31"/>
      <c r="AJ933" s="31"/>
      <c r="AK933" s="31"/>
      <c r="AL933" s="31"/>
      <c r="AM933" s="31"/>
      <c r="AN933" s="31"/>
      <c r="AO933" s="31"/>
      <c r="AP933" s="31"/>
      <c r="AQ933" s="31"/>
      <c r="AR933" s="31"/>
      <c r="AS933" s="31"/>
      <c r="AT933" s="31"/>
      <c r="AU933" s="31"/>
      <c r="AV933" s="31"/>
      <c r="AW933" s="31"/>
      <c r="AX933" s="31"/>
      <c r="AY933" s="31"/>
      <c r="AZ933" s="31"/>
      <c r="BA933" s="31"/>
      <c r="BB933" s="31"/>
      <c r="BC933" s="31"/>
      <c r="BD933" s="31"/>
      <c r="BE933" s="31"/>
      <c r="BF933" s="31"/>
      <c r="BG933" s="31"/>
      <c r="BH933" s="31"/>
      <c r="BI933" s="31"/>
      <c r="BJ933" s="31"/>
      <c r="BK933" s="31"/>
      <c r="BL933" s="31"/>
      <c r="BM933" s="31"/>
      <c r="BN933" s="31"/>
      <c r="BO933" s="31"/>
      <c r="BP933" s="31"/>
      <c r="BQ933" s="31"/>
      <c r="BR933" s="31"/>
      <c r="BS933" s="31"/>
      <c r="BT933" s="31"/>
      <c r="BU933" s="31"/>
      <c r="BV933" s="31"/>
      <c r="BW933" s="31"/>
      <c r="BX933" s="31"/>
      <c r="BY933" s="31"/>
      <c r="BZ933" s="31"/>
      <c r="CA933" s="31"/>
      <c r="CB933" s="31"/>
      <c r="CC933" s="31"/>
      <c r="CD933" s="31"/>
      <c r="CE933" s="31"/>
      <c r="CF933" s="31"/>
      <c r="CG933" s="31"/>
      <c r="CH933" s="31"/>
      <c r="CI933" s="31"/>
      <c r="CJ933" s="31"/>
      <c r="CK933" s="31"/>
      <c r="CL933" s="31"/>
      <c r="CM933" s="31"/>
      <c r="CN933" s="31"/>
      <c r="CO933" s="31"/>
      <c r="CP933" s="31"/>
      <c r="CQ933" s="31"/>
      <c r="CR933" s="31"/>
      <c r="CS933" s="31"/>
      <c r="CT933" s="31"/>
      <c r="CU933" s="31"/>
      <c r="CV933" s="31"/>
      <c r="CW933" s="31"/>
      <c r="CX933" s="31"/>
      <c r="CY933" s="31"/>
      <c r="CZ933" s="31"/>
      <c r="DA933" s="31"/>
      <c r="DB933" s="31"/>
      <c r="DC933" s="31"/>
      <c r="DD933" s="31"/>
      <c r="DE933" s="31"/>
      <c r="DF933" s="31"/>
      <c r="DG933" s="31"/>
      <c r="DH933" s="31"/>
      <c r="DI933" s="31"/>
      <c r="DJ933" s="31"/>
      <c r="DK933" s="31"/>
      <c r="DL933" s="31"/>
      <c r="DM933" s="31"/>
      <c r="DN933" s="31"/>
      <c r="DO933" s="31"/>
      <c r="DP933" s="31"/>
      <c r="DQ933" s="31"/>
      <c r="DR933" s="31"/>
      <c r="DS933" s="31"/>
      <c r="DT933" s="31"/>
      <c r="DU933" s="31"/>
      <c r="DV933" s="31"/>
      <c r="DW933" s="31"/>
      <c r="DX933" s="31"/>
      <c r="DY933" s="31"/>
      <c r="DZ933" s="31"/>
      <c r="EA933" s="31"/>
      <c r="EB933" s="31"/>
      <c r="EC933" s="31"/>
      <c r="ED933" s="31"/>
      <c r="EE933" s="31"/>
      <c r="EF933" s="31"/>
      <c r="EG933" s="31"/>
      <c r="EH933" s="31"/>
      <c r="EI933" s="31"/>
      <c r="EJ933" s="31"/>
      <c r="EK933" s="31"/>
      <c r="EL933" s="31"/>
      <c r="EM933" s="31"/>
      <c r="EN933" s="31"/>
      <c r="EO933" s="31"/>
      <c r="EP933" s="31"/>
      <c r="EQ933" s="31"/>
      <c r="ER933" s="31"/>
      <c r="ES933" s="31"/>
      <c r="ET933" s="31"/>
      <c r="EU933" s="31"/>
      <c r="EV933" s="31"/>
      <c r="EW933" s="31"/>
      <c r="EX933" s="31"/>
      <c r="EY933" s="31"/>
      <c r="EZ933" s="31"/>
      <c r="FA933" s="31"/>
      <c r="FB933" s="31"/>
      <c r="FC933" s="31"/>
      <c r="FD933" s="31"/>
      <c r="FE933" s="31"/>
      <c r="FF933" s="31"/>
      <c r="FG933" s="31"/>
      <c r="FH933" s="31"/>
      <c r="FI933" s="31"/>
      <c r="FJ933" s="31"/>
      <c r="FK933" s="31"/>
      <c r="FL933" s="31"/>
      <c r="FM933" s="31"/>
      <c r="FN933" s="31"/>
      <c r="FO933" s="31"/>
      <c r="FP933" s="31"/>
      <c r="FQ933" s="31"/>
      <c r="FR933" s="31"/>
      <c r="FS933" s="31"/>
      <c r="FT933" s="31"/>
      <c r="FU933" s="31"/>
      <c r="FV933" s="31"/>
      <c r="FW933" s="31"/>
      <c r="FX933" s="31"/>
      <c r="FY933" s="31"/>
      <c r="FZ933" s="31"/>
      <c r="GA933" s="31"/>
      <c r="GB933" s="31"/>
      <c r="GC933" s="31"/>
      <c r="GD933" s="31"/>
      <c r="GE933" s="31"/>
      <c r="GF933" s="31"/>
      <c r="GG933" s="31"/>
      <c r="GH933" s="31"/>
      <c r="GI933" s="31"/>
      <c r="GJ933" s="31"/>
      <c r="GK933" s="31"/>
      <c r="GL933" s="31"/>
      <c r="GM933" s="31"/>
      <c r="GN933" s="31"/>
      <c r="GO933" s="31"/>
      <c r="GP933" s="31"/>
      <c r="GQ933" s="31"/>
      <c r="GR933" s="31"/>
      <c r="GS933" s="31"/>
      <c r="GT933" s="31"/>
      <c r="GU933" s="31"/>
      <c r="GV933" s="31"/>
      <c r="GW933" s="31"/>
      <c r="GX933" s="31"/>
      <c r="GY933" s="31"/>
      <c r="GZ933" s="31"/>
      <c r="HA933" s="31"/>
      <c r="HB933" s="31"/>
      <c r="HC933" s="31"/>
      <c r="HD933" s="31"/>
      <c r="HE933" s="31"/>
      <c r="HF933" s="31"/>
      <c r="HG933" s="31"/>
      <c r="HH933" s="31"/>
      <c r="HI933" s="31"/>
      <c r="HJ933" s="31"/>
      <c r="HK933" s="31"/>
      <c r="HL933" s="31"/>
      <c r="HM933" s="31"/>
      <c r="HN933" s="31"/>
      <c r="HO933" s="31"/>
      <c r="HP933" s="31"/>
      <c r="HQ933" s="31"/>
      <c r="HR933" s="31"/>
      <c r="HS933" s="31"/>
      <c r="HT933" s="31"/>
      <c r="HU933" s="31"/>
      <c r="HV933" s="31"/>
      <c r="HW933" s="31"/>
      <c r="HX933" s="31"/>
      <c r="HY933" s="31"/>
      <c r="HZ933" s="31"/>
      <c r="IA933" s="31"/>
      <c r="IB933" s="31"/>
      <c r="IC933" s="31"/>
      <c r="ID933" s="31"/>
      <c r="IE933" s="31"/>
      <c r="IF933" s="31"/>
      <c r="IG933" s="31"/>
      <c r="IH933" s="31"/>
      <c r="II933" s="31"/>
      <c r="IJ933" s="31"/>
      <c r="IK933" s="31"/>
      <c r="IL933" s="31"/>
      <c r="IM933" s="31"/>
      <c r="IN933" s="31"/>
      <c r="IO933" s="31"/>
      <c r="IP933" s="31"/>
      <c r="IQ933" s="31"/>
      <c r="IR933" s="31"/>
      <c r="IS933" s="31"/>
      <c r="IT933" s="31"/>
      <c r="IU933" s="31"/>
      <c r="IV933" s="31"/>
      <c r="IW933" s="31"/>
      <c r="IX933" s="31"/>
      <c r="IY933" s="31"/>
      <c r="IZ933" s="31"/>
      <c r="JA933" s="31"/>
      <c r="JB933" s="31"/>
      <c r="JC933" s="31"/>
      <c r="JD933" s="31"/>
      <c r="JE933" s="31"/>
      <c r="JF933" s="31"/>
      <c r="JG933" s="31"/>
      <c r="JH933" s="31"/>
      <c r="JI933" s="31"/>
      <c r="JJ933" s="31"/>
    </row>
    <row r="934" spans="1:270" s="26" customFormat="1" ht="38.1" customHeight="1" x14ac:dyDescent="0.25">
      <c r="A934" s="24">
        <v>1</v>
      </c>
      <c r="B934" s="1025" t="s">
        <v>545</v>
      </c>
      <c r="C934" s="1025"/>
      <c r="D934" s="1026">
        <f t="shared" si="555"/>
        <v>907</v>
      </c>
      <c r="E934" s="1026">
        <f t="shared" si="555"/>
        <v>680</v>
      </c>
      <c r="F934" s="1026">
        <f t="shared" si="555"/>
        <v>514</v>
      </c>
      <c r="G934" s="1026">
        <f t="shared" si="555"/>
        <v>75.588235294117652</v>
      </c>
      <c r="H934" s="1212"/>
      <c r="I934" s="1212"/>
      <c r="J934" s="1213"/>
      <c r="K934" s="1213"/>
      <c r="L934" s="1213"/>
      <c r="M934" s="1213"/>
      <c r="N934" s="1213"/>
      <c r="O934" s="1213"/>
      <c r="P934" s="1026"/>
      <c r="Q934" s="1026"/>
      <c r="R934" s="1026"/>
      <c r="S934" s="1026"/>
      <c r="T934" s="1026"/>
      <c r="U934" s="1026"/>
      <c r="V934" s="1026"/>
      <c r="W934" s="1026"/>
      <c r="X934" s="1026"/>
      <c r="Y934" s="1026"/>
      <c r="Z934" s="1026"/>
      <c r="AA934" s="1026"/>
      <c r="AB934" s="1214"/>
      <c r="AC934" s="1026"/>
      <c r="AD934" s="1026"/>
      <c r="AE934" s="2597"/>
      <c r="AF934" s="31"/>
      <c r="AG934" s="31"/>
      <c r="AH934" s="31"/>
      <c r="AI934" s="31"/>
      <c r="AJ934" s="31"/>
      <c r="AK934" s="31"/>
      <c r="AL934" s="31"/>
      <c r="AM934" s="31"/>
      <c r="AN934" s="31"/>
      <c r="AO934" s="31"/>
      <c r="AP934" s="31"/>
      <c r="AQ934" s="31"/>
      <c r="AR934" s="31"/>
      <c r="AS934" s="31"/>
      <c r="AT934" s="31"/>
      <c r="AU934" s="31"/>
      <c r="AV934" s="31"/>
      <c r="AW934" s="31"/>
      <c r="AX934" s="31"/>
      <c r="AY934" s="31"/>
      <c r="AZ934" s="31"/>
      <c r="BA934" s="31"/>
      <c r="BB934" s="31"/>
      <c r="BC934" s="31"/>
      <c r="BD934" s="31"/>
      <c r="BE934" s="31"/>
      <c r="BF934" s="31"/>
      <c r="BG934" s="31"/>
      <c r="BH934" s="31"/>
      <c r="BI934" s="31"/>
      <c r="BJ934" s="31"/>
      <c r="BK934" s="31"/>
      <c r="BL934" s="31"/>
      <c r="BM934" s="31"/>
      <c r="BN934" s="31"/>
      <c r="BO934" s="31"/>
      <c r="BP934" s="31"/>
      <c r="BQ934" s="31"/>
      <c r="BR934" s="31"/>
      <c r="BS934" s="31"/>
      <c r="BT934" s="31"/>
      <c r="BU934" s="31"/>
      <c r="BV934" s="31"/>
      <c r="BW934" s="31"/>
      <c r="BX934" s="31"/>
      <c r="BY934" s="31"/>
      <c r="BZ934" s="31"/>
      <c r="CA934" s="31"/>
      <c r="CB934" s="31"/>
      <c r="CC934" s="31"/>
      <c r="CD934" s="31"/>
      <c r="CE934" s="31"/>
      <c r="CF934" s="31"/>
      <c r="CG934" s="31"/>
      <c r="CH934" s="31"/>
      <c r="CI934" s="31"/>
      <c r="CJ934" s="31"/>
      <c r="CK934" s="31"/>
      <c r="CL934" s="31"/>
      <c r="CM934" s="31"/>
      <c r="CN934" s="31"/>
      <c r="CO934" s="31"/>
      <c r="CP934" s="31"/>
      <c r="CQ934" s="31"/>
      <c r="CR934" s="31"/>
      <c r="CS934" s="31"/>
      <c r="CT934" s="31"/>
      <c r="CU934" s="31"/>
      <c r="CV934" s="31"/>
      <c r="CW934" s="31"/>
      <c r="CX934" s="31"/>
      <c r="CY934" s="31"/>
      <c r="CZ934" s="31"/>
      <c r="DA934" s="31"/>
      <c r="DB934" s="31"/>
      <c r="DC934" s="31"/>
      <c r="DD934" s="31"/>
      <c r="DE934" s="31"/>
      <c r="DF934" s="31"/>
      <c r="DG934" s="31"/>
      <c r="DH934" s="31"/>
      <c r="DI934" s="31"/>
      <c r="DJ934" s="31"/>
      <c r="DK934" s="31"/>
      <c r="DL934" s="31"/>
      <c r="DM934" s="31"/>
      <c r="DN934" s="31"/>
      <c r="DO934" s="31"/>
      <c r="DP934" s="31"/>
      <c r="DQ934" s="31"/>
      <c r="DR934" s="31"/>
      <c r="DS934" s="31"/>
      <c r="DT934" s="31"/>
      <c r="DU934" s="31"/>
      <c r="DV934" s="31"/>
      <c r="DW934" s="31"/>
      <c r="DX934" s="31"/>
      <c r="DY934" s="31"/>
      <c r="DZ934" s="31"/>
      <c r="EA934" s="31"/>
      <c r="EB934" s="31"/>
      <c r="EC934" s="31"/>
      <c r="ED934" s="31"/>
      <c r="EE934" s="31"/>
      <c r="EF934" s="31"/>
      <c r="EG934" s="31"/>
      <c r="EH934" s="31"/>
      <c r="EI934" s="31"/>
      <c r="EJ934" s="31"/>
      <c r="EK934" s="31"/>
      <c r="EL934" s="31"/>
      <c r="EM934" s="31"/>
      <c r="EN934" s="31"/>
      <c r="EO934" s="31"/>
      <c r="EP934" s="31"/>
      <c r="EQ934" s="31"/>
      <c r="ER934" s="31"/>
      <c r="ES934" s="31"/>
      <c r="ET934" s="31"/>
      <c r="EU934" s="31"/>
      <c r="EV934" s="31"/>
      <c r="EW934" s="31"/>
      <c r="EX934" s="31"/>
      <c r="EY934" s="31"/>
      <c r="EZ934" s="31"/>
      <c r="FA934" s="31"/>
      <c r="FB934" s="31"/>
      <c r="FC934" s="31"/>
      <c r="FD934" s="31"/>
      <c r="FE934" s="31"/>
      <c r="FF934" s="31"/>
      <c r="FG934" s="31"/>
      <c r="FH934" s="31"/>
      <c r="FI934" s="31"/>
      <c r="FJ934" s="31"/>
      <c r="FK934" s="31"/>
      <c r="FL934" s="31"/>
      <c r="FM934" s="31"/>
      <c r="FN934" s="31"/>
      <c r="FO934" s="31"/>
      <c r="FP934" s="31"/>
      <c r="FQ934" s="31"/>
      <c r="FR934" s="31"/>
      <c r="FS934" s="31"/>
      <c r="FT934" s="31"/>
      <c r="FU934" s="31"/>
      <c r="FV934" s="31"/>
      <c r="FW934" s="31"/>
      <c r="FX934" s="31"/>
      <c r="FY934" s="31"/>
      <c r="FZ934" s="31"/>
      <c r="GA934" s="31"/>
      <c r="GB934" s="31"/>
      <c r="GC934" s="31"/>
      <c r="GD934" s="31"/>
      <c r="GE934" s="31"/>
      <c r="GF934" s="31"/>
      <c r="GG934" s="31"/>
      <c r="GH934" s="31"/>
      <c r="GI934" s="31"/>
      <c r="GJ934" s="31"/>
      <c r="GK934" s="31"/>
      <c r="GL934" s="31"/>
      <c r="GM934" s="31"/>
      <c r="GN934" s="31"/>
      <c r="GO934" s="31"/>
      <c r="GP934" s="31"/>
      <c r="GQ934" s="31"/>
      <c r="GR934" s="31"/>
      <c r="GS934" s="31"/>
      <c r="GT934" s="31"/>
      <c r="GU934" s="31"/>
      <c r="GV934" s="31"/>
      <c r="GW934" s="31"/>
      <c r="GX934" s="31"/>
      <c r="GY934" s="31"/>
      <c r="GZ934" s="31"/>
      <c r="HA934" s="31"/>
      <c r="HB934" s="31"/>
      <c r="HC934" s="31"/>
      <c r="HD934" s="31"/>
      <c r="HE934" s="31"/>
      <c r="HF934" s="31"/>
      <c r="HG934" s="31"/>
      <c r="HH934" s="31"/>
      <c r="HI934" s="31"/>
      <c r="HJ934" s="31"/>
      <c r="HK934" s="31"/>
      <c r="HL934" s="31"/>
      <c r="HM934" s="31"/>
      <c r="HN934" s="31"/>
      <c r="HO934" s="31"/>
      <c r="HP934" s="31"/>
      <c r="HQ934" s="31"/>
      <c r="HR934" s="31"/>
      <c r="HS934" s="31"/>
      <c r="HT934" s="31"/>
      <c r="HU934" s="31"/>
      <c r="HV934" s="31"/>
      <c r="HW934" s="31"/>
      <c r="HX934" s="31"/>
      <c r="HY934" s="31"/>
      <c r="HZ934" s="31"/>
      <c r="IA934" s="31"/>
      <c r="IB934" s="31"/>
      <c r="IC934" s="31"/>
      <c r="ID934" s="31"/>
      <c r="IE934" s="31"/>
      <c r="IF934" s="31"/>
      <c r="IG934" s="31"/>
      <c r="IH934" s="31"/>
      <c r="II934" s="31"/>
      <c r="IJ934" s="31"/>
      <c r="IK934" s="31"/>
      <c r="IL934" s="31"/>
      <c r="IM934" s="31"/>
      <c r="IN934" s="31"/>
      <c r="IO934" s="31"/>
      <c r="IP934" s="31"/>
      <c r="IQ934" s="31"/>
      <c r="IR934" s="31"/>
      <c r="IS934" s="31"/>
      <c r="IT934" s="31"/>
      <c r="IU934" s="31"/>
      <c r="IV934" s="31"/>
      <c r="IW934" s="31"/>
      <c r="IX934" s="31"/>
      <c r="IY934" s="31"/>
      <c r="IZ934" s="31"/>
      <c r="JA934" s="31"/>
      <c r="JB934" s="31"/>
      <c r="JC934" s="31"/>
      <c r="JD934" s="31"/>
      <c r="JE934" s="31"/>
      <c r="JF934" s="31"/>
      <c r="JG934" s="31"/>
      <c r="JH934" s="31"/>
      <c r="JI934" s="31"/>
      <c r="JJ934" s="31"/>
    </row>
    <row r="935" spans="1:270" s="26" customFormat="1" ht="38.1" customHeight="1" x14ac:dyDescent="0.25">
      <c r="A935" s="24">
        <v>1</v>
      </c>
      <c r="B935" s="1025" t="s">
        <v>613</v>
      </c>
      <c r="C935" s="1025"/>
      <c r="D935" s="1026">
        <f t="shared" si="555"/>
        <v>233</v>
      </c>
      <c r="E935" s="1026">
        <f t="shared" si="555"/>
        <v>175</v>
      </c>
      <c r="F935" s="1026">
        <f t="shared" si="555"/>
        <v>538</v>
      </c>
      <c r="G935" s="1026">
        <f t="shared" si="555"/>
        <v>307.42857142857144</v>
      </c>
      <c r="H935" s="1212"/>
      <c r="I935" s="1212"/>
      <c r="J935" s="1213"/>
      <c r="K935" s="1213"/>
      <c r="L935" s="1213"/>
      <c r="M935" s="1213"/>
      <c r="N935" s="1213"/>
      <c r="O935" s="1213"/>
      <c r="P935" s="1026"/>
      <c r="Q935" s="1026"/>
      <c r="R935" s="1026"/>
      <c r="S935" s="1026"/>
      <c r="T935" s="1026"/>
      <c r="U935" s="1026"/>
      <c r="V935" s="1026"/>
      <c r="W935" s="1026"/>
      <c r="X935" s="1026"/>
      <c r="Y935" s="1026"/>
      <c r="Z935" s="1026"/>
      <c r="AA935" s="1026"/>
      <c r="AB935" s="1214"/>
      <c r="AC935" s="1026"/>
      <c r="AD935" s="1026"/>
      <c r="AE935" s="2597"/>
      <c r="AF935" s="31"/>
      <c r="AG935" s="31"/>
      <c r="AH935" s="31"/>
      <c r="AI935" s="31"/>
      <c r="AJ935" s="31"/>
      <c r="AK935" s="31"/>
      <c r="AL935" s="31"/>
      <c r="AM935" s="31"/>
      <c r="AN935" s="31"/>
      <c r="AO935" s="31"/>
      <c r="AP935" s="31"/>
      <c r="AQ935" s="31"/>
      <c r="AR935" s="31"/>
      <c r="AS935" s="31"/>
      <c r="AT935" s="31"/>
      <c r="AU935" s="31"/>
      <c r="AV935" s="31"/>
      <c r="AW935" s="31"/>
      <c r="AX935" s="31"/>
      <c r="AY935" s="31"/>
      <c r="AZ935" s="31"/>
      <c r="BA935" s="31"/>
      <c r="BB935" s="31"/>
      <c r="BC935" s="31"/>
      <c r="BD935" s="31"/>
      <c r="BE935" s="31"/>
      <c r="BF935" s="31"/>
      <c r="BG935" s="31"/>
      <c r="BH935" s="31"/>
      <c r="BI935" s="31"/>
      <c r="BJ935" s="31"/>
      <c r="BK935" s="31"/>
      <c r="BL935" s="31"/>
      <c r="BM935" s="31"/>
      <c r="BN935" s="31"/>
      <c r="BO935" s="31"/>
      <c r="BP935" s="31"/>
      <c r="BQ935" s="31"/>
      <c r="BR935" s="31"/>
      <c r="BS935" s="31"/>
      <c r="BT935" s="31"/>
      <c r="BU935" s="31"/>
      <c r="BV935" s="31"/>
      <c r="BW935" s="31"/>
      <c r="BX935" s="31"/>
      <c r="BY935" s="31"/>
      <c r="BZ935" s="31"/>
      <c r="CA935" s="31"/>
      <c r="CB935" s="31"/>
      <c r="CC935" s="31"/>
      <c r="CD935" s="31"/>
      <c r="CE935" s="31"/>
      <c r="CF935" s="31"/>
      <c r="CG935" s="31"/>
      <c r="CH935" s="31"/>
      <c r="CI935" s="31"/>
      <c r="CJ935" s="31"/>
      <c r="CK935" s="31"/>
      <c r="CL935" s="31"/>
      <c r="CM935" s="31"/>
      <c r="CN935" s="31"/>
      <c r="CO935" s="31"/>
      <c r="CP935" s="31"/>
      <c r="CQ935" s="31"/>
      <c r="CR935" s="31"/>
      <c r="CS935" s="31"/>
      <c r="CT935" s="31"/>
      <c r="CU935" s="31"/>
      <c r="CV935" s="31"/>
      <c r="CW935" s="31"/>
      <c r="CX935" s="31"/>
      <c r="CY935" s="31"/>
      <c r="CZ935" s="31"/>
      <c r="DA935" s="31"/>
      <c r="DB935" s="31"/>
      <c r="DC935" s="31"/>
      <c r="DD935" s="31"/>
      <c r="DE935" s="31"/>
      <c r="DF935" s="31"/>
      <c r="DG935" s="31"/>
      <c r="DH935" s="31"/>
      <c r="DI935" s="31"/>
      <c r="DJ935" s="31"/>
      <c r="DK935" s="31"/>
      <c r="DL935" s="31"/>
      <c r="DM935" s="31"/>
      <c r="DN935" s="31"/>
      <c r="DO935" s="31"/>
      <c r="DP935" s="31"/>
      <c r="DQ935" s="31"/>
      <c r="DR935" s="31"/>
      <c r="DS935" s="31"/>
      <c r="DT935" s="31"/>
      <c r="DU935" s="31"/>
      <c r="DV935" s="31"/>
      <c r="DW935" s="31"/>
      <c r="DX935" s="31"/>
      <c r="DY935" s="31"/>
      <c r="DZ935" s="31"/>
      <c r="EA935" s="31"/>
      <c r="EB935" s="31"/>
      <c r="EC935" s="31"/>
      <c r="ED935" s="31"/>
      <c r="EE935" s="31"/>
      <c r="EF935" s="31"/>
      <c r="EG935" s="31"/>
      <c r="EH935" s="31"/>
      <c r="EI935" s="31"/>
      <c r="EJ935" s="31"/>
      <c r="EK935" s="31"/>
      <c r="EL935" s="31"/>
      <c r="EM935" s="31"/>
      <c r="EN935" s="31"/>
      <c r="EO935" s="31"/>
      <c r="EP935" s="31"/>
      <c r="EQ935" s="31"/>
      <c r="ER935" s="31"/>
      <c r="ES935" s="31"/>
      <c r="ET935" s="31"/>
      <c r="EU935" s="31"/>
      <c r="EV935" s="31"/>
      <c r="EW935" s="31"/>
      <c r="EX935" s="31"/>
      <c r="EY935" s="31"/>
      <c r="EZ935" s="31"/>
      <c r="FA935" s="31"/>
      <c r="FB935" s="31"/>
      <c r="FC935" s="31"/>
      <c r="FD935" s="31"/>
      <c r="FE935" s="31"/>
      <c r="FF935" s="31"/>
      <c r="FG935" s="31"/>
      <c r="FH935" s="31"/>
      <c r="FI935" s="31"/>
      <c r="FJ935" s="31"/>
      <c r="FK935" s="31"/>
      <c r="FL935" s="31"/>
      <c r="FM935" s="31"/>
      <c r="FN935" s="31"/>
      <c r="FO935" s="31"/>
      <c r="FP935" s="31"/>
      <c r="FQ935" s="31"/>
      <c r="FR935" s="31"/>
      <c r="FS935" s="31"/>
      <c r="FT935" s="31"/>
      <c r="FU935" s="31"/>
      <c r="FV935" s="31"/>
      <c r="FW935" s="31"/>
      <c r="FX935" s="31"/>
      <c r="FY935" s="31"/>
      <c r="FZ935" s="31"/>
      <c r="GA935" s="31"/>
      <c r="GB935" s="31"/>
      <c r="GC935" s="31"/>
      <c r="GD935" s="31"/>
      <c r="GE935" s="31"/>
      <c r="GF935" s="31"/>
      <c r="GG935" s="31"/>
      <c r="GH935" s="31"/>
      <c r="GI935" s="31"/>
      <c r="GJ935" s="31"/>
      <c r="GK935" s="31"/>
      <c r="GL935" s="31"/>
      <c r="GM935" s="31"/>
      <c r="GN935" s="31"/>
      <c r="GO935" s="31"/>
      <c r="GP935" s="31"/>
      <c r="GQ935" s="31"/>
      <c r="GR935" s="31"/>
      <c r="GS935" s="31"/>
      <c r="GT935" s="31"/>
      <c r="GU935" s="31"/>
      <c r="GV935" s="31"/>
      <c r="GW935" s="31"/>
      <c r="GX935" s="31"/>
      <c r="GY935" s="31"/>
      <c r="GZ935" s="31"/>
      <c r="HA935" s="31"/>
      <c r="HB935" s="31"/>
      <c r="HC935" s="31"/>
      <c r="HD935" s="31"/>
      <c r="HE935" s="31"/>
      <c r="HF935" s="31"/>
      <c r="HG935" s="31"/>
      <c r="HH935" s="31"/>
      <c r="HI935" s="31"/>
      <c r="HJ935" s="31"/>
      <c r="HK935" s="31"/>
      <c r="HL935" s="31"/>
      <c r="HM935" s="31"/>
      <c r="HN935" s="31"/>
      <c r="HO935" s="31"/>
      <c r="HP935" s="31"/>
      <c r="HQ935" s="31"/>
      <c r="HR935" s="31"/>
      <c r="HS935" s="31"/>
      <c r="HT935" s="31"/>
      <c r="HU935" s="31"/>
      <c r="HV935" s="31"/>
      <c r="HW935" s="31"/>
      <c r="HX935" s="31"/>
      <c r="HY935" s="31"/>
      <c r="HZ935" s="31"/>
      <c r="IA935" s="31"/>
      <c r="IB935" s="31"/>
      <c r="IC935" s="31"/>
      <c r="ID935" s="31"/>
      <c r="IE935" s="31"/>
      <c r="IF935" s="31"/>
      <c r="IG935" s="31"/>
      <c r="IH935" s="31"/>
      <c r="II935" s="31"/>
      <c r="IJ935" s="31"/>
      <c r="IK935" s="31"/>
      <c r="IL935" s="31"/>
      <c r="IM935" s="31"/>
      <c r="IN935" s="31"/>
      <c r="IO935" s="31"/>
      <c r="IP935" s="31"/>
      <c r="IQ935" s="31"/>
      <c r="IR935" s="31"/>
      <c r="IS935" s="31"/>
      <c r="IT935" s="31"/>
      <c r="IU935" s="31"/>
      <c r="IV935" s="31"/>
      <c r="IW935" s="31"/>
      <c r="IX935" s="31"/>
      <c r="IY935" s="31"/>
      <c r="IZ935" s="31"/>
      <c r="JA935" s="31"/>
      <c r="JB935" s="31"/>
      <c r="JC935" s="31"/>
      <c r="JD935" s="31"/>
      <c r="JE935" s="31"/>
      <c r="JF935" s="31"/>
      <c r="JG935" s="31"/>
      <c r="JH935" s="31"/>
      <c r="JI935" s="31"/>
      <c r="JJ935" s="31"/>
    </row>
    <row r="936" spans="1:270" s="26" customFormat="1" ht="38.1" customHeight="1" x14ac:dyDescent="0.25">
      <c r="A936" s="24">
        <v>1</v>
      </c>
      <c r="B936" s="1025" t="s">
        <v>614</v>
      </c>
      <c r="C936" s="1025"/>
      <c r="D936" s="1026">
        <f t="shared" si="555"/>
        <v>0</v>
      </c>
      <c r="E936" s="1026">
        <f t="shared" si="555"/>
        <v>0</v>
      </c>
      <c r="F936" s="1026">
        <f t="shared" si="555"/>
        <v>0</v>
      </c>
      <c r="G936" s="1026">
        <f t="shared" si="555"/>
        <v>0</v>
      </c>
      <c r="H936" s="1212"/>
      <c r="I936" s="1212"/>
      <c r="J936" s="1213"/>
      <c r="K936" s="1213"/>
      <c r="L936" s="1213"/>
      <c r="M936" s="1213"/>
      <c r="N936" s="1213"/>
      <c r="O936" s="1213"/>
      <c r="P936" s="1026"/>
      <c r="Q936" s="1026"/>
      <c r="R936" s="1026"/>
      <c r="S936" s="1026"/>
      <c r="T936" s="1026"/>
      <c r="U936" s="1026"/>
      <c r="V936" s="1026"/>
      <c r="W936" s="1026"/>
      <c r="X936" s="1026"/>
      <c r="Y936" s="1026"/>
      <c r="Z936" s="1026"/>
      <c r="AA936" s="1026"/>
      <c r="AB936" s="1214"/>
      <c r="AC936" s="1026"/>
      <c r="AD936" s="1026"/>
      <c r="AE936" s="2597"/>
      <c r="AF936" s="31"/>
      <c r="AG936" s="31"/>
      <c r="AH936" s="31"/>
      <c r="AI936" s="31"/>
      <c r="AJ936" s="31"/>
      <c r="AK936" s="31"/>
      <c r="AL936" s="31"/>
      <c r="AM936" s="31"/>
      <c r="AN936" s="31"/>
      <c r="AO936" s="31"/>
      <c r="AP936" s="31"/>
      <c r="AQ936" s="31"/>
      <c r="AR936" s="31"/>
      <c r="AS936" s="31"/>
      <c r="AT936" s="31"/>
      <c r="AU936" s="31"/>
      <c r="AV936" s="31"/>
      <c r="AW936" s="31"/>
      <c r="AX936" s="31"/>
      <c r="AY936" s="31"/>
      <c r="AZ936" s="31"/>
      <c r="BA936" s="31"/>
      <c r="BB936" s="31"/>
      <c r="BC936" s="31"/>
      <c r="BD936" s="31"/>
      <c r="BE936" s="31"/>
      <c r="BF936" s="31"/>
      <c r="BG936" s="31"/>
      <c r="BH936" s="31"/>
      <c r="BI936" s="31"/>
      <c r="BJ936" s="31"/>
      <c r="BK936" s="31"/>
      <c r="BL936" s="31"/>
      <c r="BM936" s="31"/>
      <c r="BN936" s="31"/>
      <c r="BO936" s="31"/>
      <c r="BP936" s="31"/>
      <c r="BQ936" s="31"/>
      <c r="BR936" s="31"/>
      <c r="BS936" s="31"/>
      <c r="BT936" s="31"/>
      <c r="BU936" s="31"/>
      <c r="BV936" s="31"/>
      <c r="BW936" s="31"/>
      <c r="BX936" s="31"/>
      <c r="BY936" s="31"/>
      <c r="BZ936" s="31"/>
      <c r="CA936" s="31"/>
      <c r="CB936" s="31"/>
      <c r="CC936" s="31"/>
      <c r="CD936" s="31"/>
      <c r="CE936" s="31"/>
      <c r="CF936" s="31"/>
      <c r="CG936" s="31"/>
      <c r="CH936" s="31"/>
      <c r="CI936" s="31"/>
      <c r="CJ936" s="31"/>
      <c r="CK936" s="31"/>
      <c r="CL936" s="31"/>
      <c r="CM936" s="31"/>
      <c r="CN936" s="31"/>
      <c r="CO936" s="31"/>
      <c r="CP936" s="31"/>
      <c r="CQ936" s="31"/>
      <c r="CR936" s="31"/>
      <c r="CS936" s="31"/>
      <c r="CT936" s="31"/>
      <c r="CU936" s="31"/>
      <c r="CV936" s="31"/>
      <c r="CW936" s="31"/>
      <c r="CX936" s="31"/>
      <c r="CY936" s="31"/>
      <c r="CZ936" s="31"/>
      <c r="DA936" s="31"/>
      <c r="DB936" s="31"/>
      <c r="DC936" s="31"/>
      <c r="DD936" s="31"/>
      <c r="DE936" s="31"/>
      <c r="DF936" s="31"/>
      <c r="DG936" s="31"/>
      <c r="DH936" s="31"/>
      <c r="DI936" s="31"/>
      <c r="DJ936" s="31"/>
      <c r="DK936" s="31"/>
      <c r="DL936" s="31"/>
      <c r="DM936" s="31"/>
      <c r="DN936" s="31"/>
      <c r="DO936" s="31"/>
      <c r="DP936" s="31"/>
      <c r="DQ936" s="31"/>
      <c r="DR936" s="31"/>
      <c r="DS936" s="31"/>
      <c r="DT936" s="31"/>
      <c r="DU936" s="31"/>
      <c r="DV936" s="31"/>
      <c r="DW936" s="31"/>
      <c r="DX936" s="31"/>
      <c r="DY936" s="31"/>
      <c r="DZ936" s="31"/>
      <c r="EA936" s="31"/>
      <c r="EB936" s="31"/>
      <c r="EC936" s="31"/>
      <c r="ED936" s="31"/>
      <c r="EE936" s="31"/>
      <c r="EF936" s="31"/>
      <c r="EG936" s="31"/>
      <c r="EH936" s="31"/>
      <c r="EI936" s="31"/>
      <c r="EJ936" s="31"/>
      <c r="EK936" s="31"/>
      <c r="EL936" s="31"/>
      <c r="EM936" s="31"/>
      <c r="EN936" s="31"/>
      <c r="EO936" s="31"/>
      <c r="EP936" s="31"/>
      <c r="EQ936" s="31"/>
      <c r="ER936" s="31"/>
      <c r="ES936" s="31"/>
      <c r="ET936" s="31"/>
      <c r="EU936" s="31"/>
      <c r="EV936" s="31"/>
      <c r="EW936" s="31"/>
      <c r="EX936" s="31"/>
      <c r="EY936" s="31"/>
      <c r="EZ936" s="31"/>
      <c r="FA936" s="31"/>
      <c r="FB936" s="31"/>
      <c r="FC936" s="31"/>
      <c r="FD936" s="31"/>
      <c r="FE936" s="31"/>
      <c r="FF936" s="31"/>
      <c r="FG936" s="31"/>
      <c r="FH936" s="31"/>
      <c r="FI936" s="31"/>
      <c r="FJ936" s="31"/>
      <c r="FK936" s="31"/>
      <c r="FL936" s="31"/>
      <c r="FM936" s="31"/>
      <c r="FN936" s="31"/>
      <c r="FO936" s="31"/>
      <c r="FP936" s="31"/>
      <c r="FQ936" s="31"/>
      <c r="FR936" s="31"/>
      <c r="FS936" s="31"/>
      <c r="FT936" s="31"/>
      <c r="FU936" s="31"/>
      <c r="FV936" s="31"/>
      <c r="FW936" s="31"/>
      <c r="FX936" s="31"/>
      <c r="FY936" s="31"/>
      <c r="FZ936" s="31"/>
      <c r="GA936" s="31"/>
      <c r="GB936" s="31"/>
      <c r="GC936" s="31"/>
      <c r="GD936" s="31"/>
      <c r="GE936" s="31"/>
      <c r="GF936" s="31"/>
      <c r="GG936" s="31"/>
      <c r="GH936" s="31"/>
      <c r="GI936" s="31"/>
      <c r="GJ936" s="31"/>
      <c r="GK936" s="31"/>
      <c r="GL936" s="31"/>
      <c r="GM936" s="31"/>
      <c r="GN936" s="31"/>
      <c r="GO936" s="31"/>
      <c r="GP936" s="31"/>
      <c r="GQ936" s="31"/>
      <c r="GR936" s="31"/>
      <c r="GS936" s="31"/>
      <c r="GT936" s="31"/>
      <c r="GU936" s="31"/>
      <c r="GV936" s="31"/>
      <c r="GW936" s="31"/>
      <c r="GX936" s="31"/>
      <c r="GY936" s="31"/>
      <c r="GZ936" s="31"/>
      <c r="HA936" s="31"/>
      <c r="HB936" s="31"/>
      <c r="HC936" s="31"/>
      <c r="HD936" s="31"/>
      <c r="HE936" s="31"/>
      <c r="HF936" s="31"/>
      <c r="HG936" s="31"/>
      <c r="HH936" s="31"/>
      <c r="HI936" s="31"/>
      <c r="HJ936" s="31"/>
      <c r="HK936" s="31"/>
      <c r="HL936" s="31"/>
      <c r="HM936" s="31"/>
      <c r="HN936" s="31"/>
      <c r="HO936" s="31"/>
      <c r="HP936" s="31"/>
      <c r="HQ936" s="31"/>
      <c r="HR936" s="31"/>
      <c r="HS936" s="31"/>
      <c r="HT936" s="31"/>
      <c r="HU936" s="31"/>
      <c r="HV936" s="31"/>
      <c r="HW936" s="31"/>
      <c r="HX936" s="31"/>
      <c r="HY936" s="31"/>
      <c r="HZ936" s="31"/>
      <c r="IA936" s="31"/>
      <c r="IB936" s="31"/>
      <c r="IC936" s="31"/>
      <c r="ID936" s="31"/>
      <c r="IE936" s="31"/>
      <c r="IF936" s="31"/>
      <c r="IG936" s="31"/>
      <c r="IH936" s="31"/>
      <c r="II936" s="31"/>
      <c r="IJ936" s="31"/>
      <c r="IK936" s="31"/>
      <c r="IL936" s="31"/>
      <c r="IM936" s="31"/>
      <c r="IN936" s="31"/>
      <c r="IO936" s="31"/>
      <c r="IP936" s="31"/>
      <c r="IQ936" s="31"/>
      <c r="IR936" s="31"/>
      <c r="IS936" s="31"/>
      <c r="IT936" s="31"/>
      <c r="IU936" s="31"/>
      <c r="IV936" s="31"/>
      <c r="IW936" s="31"/>
      <c r="IX936" s="31"/>
      <c r="IY936" s="31"/>
      <c r="IZ936" s="31"/>
      <c r="JA936" s="31"/>
      <c r="JB936" s="31"/>
      <c r="JC936" s="31"/>
      <c r="JD936" s="31"/>
      <c r="JE936" s="31"/>
      <c r="JF936" s="31"/>
      <c r="JG936" s="31"/>
      <c r="JH936" s="31"/>
      <c r="JI936" s="31"/>
      <c r="JJ936" s="31"/>
    </row>
    <row r="937" spans="1:270" s="26" customFormat="1" ht="38.1" customHeight="1" x14ac:dyDescent="0.25">
      <c r="A937" s="24">
        <v>1</v>
      </c>
      <c r="B937" s="1027" t="s">
        <v>546</v>
      </c>
      <c r="C937" s="1025"/>
      <c r="D937" s="1026">
        <f t="shared" si="555"/>
        <v>6242</v>
      </c>
      <c r="E937" s="1026">
        <f t="shared" si="555"/>
        <v>4682</v>
      </c>
      <c r="F937" s="1026">
        <f t="shared" si="555"/>
        <v>1015.9972527472527</v>
      </c>
      <c r="G937" s="1026">
        <f t="shared" si="555"/>
        <v>21.700069473456914</v>
      </c>
      <c r="H937" s="1212"/>
      <c r="I937" s="1212"/>
      <c r="J937" s="1213"/>
      <c r="K937" s="1213"/>
      <c r="L937" s="1213"/>
      <c r="M937" s="1213"/>
      <c r="N937" s="1213"/>
      <c r="O937" s="1213"/>
      <c r="P937" s="1026"/>
      <c r="Q937" s="1026"/>
      <c r="R937" s="1026"/>
      <c r="S937" s="1026"/>
      <c r="T937" s="1026"/>
      <c r="U937" s="1026"/>
      <c r="V937" s="1026"/>
      <c r="W937" s="1026"/>
      <c r="X937" s="1026"/>
      <c r="Y937" s="1026"/>
      <c r="Z937" s="1026"/>
      <c r="AA937" s="1026"/>
      <c r="AB937" s="1214"/>
      <c r="AC937" s="1026"/>
      <c r="AD937" s="1026"/>
      <c r="AE937" s="2597"/>
      <c r="AF937" s="31"/>
      <c r="AG937" s="31"/>
      <c r="AH937" s="31"/>
      <c r="AI937" s="31"/>
      <c r="AJ937" s="31"/>
      <c r="AK937" s="31"/>
      <c r="AL937" s="31"/>
      <c r="AM937" s="31"/>
      <c r="AN937" s="31"/>
      <c r="AO937" s="31"/>
      <c r="AP937" s="31"/>
      <c r="AQ937" s="31"/>
      <c r="AR937" s="31"/>
      <c r="AS937" s="31"/>
      <c r="AT937" s="31"/>
      <c r="AU937" s="31"/>
      <c r="AV937" s="31"/>
      <c r="AW937" s="31"/>
      <c r="AX937" s="31"/>
      <c r="AY937" s="31"/>
      <c r="AZ937" s="31"/>
      <c r="BA937" s="31"/>
      <c r="BB937" s="31"/>
      <c r="BC937" s="31"/>
      <c r="BD937" s="31"/>
      <c r="BE937" s="31"/>
      <c r="BF937" s="31"/>
      <c r="BG937" s="31"/>
      <c r="BH937" s="31"/>
      <c r="BI937" s="31"/>
      <c r="BJ937" s="31"/>
      <c r="BK937" s="31"/>
      <c r="BL937" s="31"/>
      <c r="BM937" s="31"/>
      <c r="BN937" s="31"/>
      <c r="BO937" s="31"/>
      <c r="BP937" s="31"/>
      <c r="BQ937" s="31"/>
      <c r="BR937" s="31"/>
      <c r="BS937" s="31"/>
      <c r="BT937" s="31"/>
      <c r="BU937" s="31"/>
      <c r="BV937" s="31"/>
      <c r="BW937" s="31"/>
      <c r="BX937" s="31"/>
      <c r="BY937" s="31"/>
      <c r="BZ937" s="31"/>
      <c r="CA937" s="31"/>
      <c r="CB937" s="31"/>
      <c r="CC937" s="31"/>
      <c r="CD937" s="31"/>
      <c r="CE937" s="31"/>
      <c r="CF937" s="31"/>
      <c r="CG937" s="31"/>
      <c r="CH937" s="31"/>
      <c r="CI937" s="31"/>
      <c r="CJ937" s="31"/>
      <c r="CK937" s="31"/>
      <c r="CL937" s="31"/>
      <c r="CM937" s="31"/>
      <c r="CN937" s="31"/>
      <c r="CO937" s="31"/>
      <c r="CP937" s="31"/>
      <c r="CQ937" s="31"/>
      <c r="CR937" s="31"/>
      <c r="CS937" s="31"/>
      <c r="CT937" s="31"/>
      <c r="CU937" s="31"/>
      <c r="CV937" s="31"/>
      <c r="CW937" s="31"/>
      <c r="CX937" s="31"/>
      <c r="CY937" s="31"/>
      <c r="CZ937" s="31"/>
      <c r="DA937" s="31"/>
      <c r="DB937" s="31"/>
      <c r="DC937" s="31"/>
      <c r="DD937" s="31"/>
      <c r="DE937" s="31"/>
      <c r="DF937" s="31"/>
      <c r="DG937" s="31"/>
      <c r="DH937" s="31"/>
      <c r="DI937" s="31"/>
      <c r="DJ937" s="31"/>
      <c r="DK937" s="31"/>
      <c r="DL937" s="31"/>
      <c r="DM937" s="31"/>
      <c r="DN937" s="31"/>
      <c r="DO937" s="31"/>
      <c r="DP937" s="31"/>
      <c r="DQ937" s="31"/>
      <c r="DR937" s="31"/>
      <c r="DS937" s="31"/>
      <c r="DT937" s="31"/>
      <c r="DU937" s="31"/>
      <c r="DV937" s="31"/>
      <c r="DW937" s="31"/>
      <c r="DX937" s="31"/>
      <c r="DY937" s="31"/>
      <c r="DZ937" s="31"/>
      <c r="EA937" s="31"/>
      <c r="EB937" s="31"/>
      <c r="EC937" s="31"/>
      <c r="ED937" s="31"/>
      <c r="EE937" s="31"/>
      <c r="EF937" s="31"/>
      <c r="EG937" s="31"/>
      <c r="EH937" s="31"/>
      <c r="EI937" s="31"/>
      <c r="EJ937" s="31"/>
      <c r="EK937" s="31"/>
      <c r="EL937" s="31"/>
      <c r="EM937" s="31"/>
      <c r="EN937" s="31"/>
      <c r="EO937" s="31"/>
      <c r="EP937" s="31"/>
      <c r="EQ937" s="31"/>
      <c r="ER937" s="31"/>
      <c r="ES937" s="31"/>
      <c r="ET937" s="31"/>
      <c r="EU937" s="31"/>
      <c r="EV937" s="31"/>
      <c r="EW937" s="31"/>
      <c r="EX937" s="31"/>
      <c r="EY937" s="31"/>
      <c r="EZ937" s="31"/>
      <c r="FA937" s="31"/>
      <c r="FB937" s="31"/>
      <c r="FC937" s="31"/>
      <c r="FD937" s="31"/>
      <c r="FE937" s="31"/>
      <c r="FF937" s="31"/>
      <c r="FG937" s="31"/>
      <c r="FH937" s="31"/>
      <c r="FI937" s="31"/>
      <c r="FJ937" s="31"/>
      <c r="FK937" s="31"/>
      <c r="FL937" s="31"/>
      <c r="FM937" s="31"/>
      <c r="FN937" s="31"/>
      <c r="FO937" s="31"/>
      <c r="FP937" s="31"/>
      <c r="FQ937" s="31"/>
      <c r="FR937" s="31"/>
      <c r="FS937" s="31"/>
      <c r="FT937" s="31"/>
      <c r="FU937" s="31"/>
      <c r="FV937" s="31"/>
      <c r="FW937" s="31"/>
      <c r="FX937" s="31"/>
      <c r="FY937" s="31"/>
      <c r="FZ937" s="31"/>
      <c r="GA937" s="31"/>
      <c r="GB937" s="31"/>
      <c r="GC937" s="31"/>
      <c r="GD937" s="31"/>
      <c r="GE937" s="31"/>
      <c r="GF937" s="31"/>
      <c r="GG937" s="31"/>
      <c r="GH937" s="31"/>
      <c r="GI937" s="31"/>
      <c r="GJ937" s="31"/>
      <c r="GK937" s="31"/>
      <c r="GL937" s="31"/>
      <c r="GM937" s="31"/>
      <c r="GN937" s="31"/>
      <c r="GO937" s="31"/>
      <c r="GP937" s="31"/>
      <c r="GQ937" s="31"/>
      <c r="GR937" s="31"/>
      <c r="GS937" s="31"/>
      <c r="GT937" s="31"/>
      <c r="GU937" s="31"/>
      <c r="GV937" s="31"/>
      <c r="GW937" s="31"/>
      <c r="GX937" s="31"/>
      <c r="GY937" s="31"/>
      <c r="GZ937" s="31"/>
      <c r="HA937" s="31"/>
      <c r="HB937" s="31"/>
      <c r="HC937" s="31"/>
      <c r="HD937" s="31"/>
      <c r="HE937" s="31"/>
      <c r="HF937" s="31"/>
      <c r="HG937" s="31"/>
      <c r="HH937" s="31"/>
      <c r="HI937" s="31"/>
      <c r="HJ937" s="31"/>
      <c r="HK937" s="31"/>
      <c r="HL937" s="31"/>
      <c r="HM937" s="31"/>
      <c r="HN937" s="31"/>
      <c r="HO937" s="31"/>
      <c r="HP937" s="31"/>
      <c r="HQ937" s="31"/>
      <c r="HR937" s="31"/>
      <c r="HS937" s="31"/>
      <c r="HT937" s="31"/>
      <c r="HU937" s="31"/>
      <c r="HV937" s="31"/>
      <c r="HW937" s="31"/>
      <c r="HX937" s="31"/>
      <c r="HY937" s="31"/>
      <c r="HZ937" s="31"/>
      <c r="IA937" s="31"/>
      <c r="IB937" s="31"/>
      <c r="IC937" s="31"/>
      <c r="ID937" s="31"/>
      <c r="IE937" s="31"/>
      <c r="IF937" s="31"/>
      <c r="IG937" s="31"/>
      <c r="IH937" s="31"/>
      <c r="II937" s="31"/>
      <c r="IJ937" s="31"/>
      <c r="IK937" s="31"/>
      <c r="IL937" s="31"/>
      <c r="IM937" s="31"/>
      <c r="IN937" s="31"/>
      <c r="IO937" s="31"/>
      <c r="IP937" s="31"/>
      <c r="IQ937" s="31"/>
      <c r="IR937" s="31"/>
      <c r="IS937" s="31"/>
      <c r="IT937" s="31"/>
      <c r="IU937" s="31"/>
      <c r="IV937" s="31"/>
      <c r="IW937" s="31"/>
      <c r="IX937" s="31"/>
      <c r="IY937" s="31"/>
      <c r="IZ937" s="31"/>
      <c r="JA937" s="31"/>
      <c r="JB937" s="31"/>
      <c r="JC937" s="31"/>
      <c r="JD937" s="31"/>
      <c r="JE937" s="31"/>
      <c r="JF937" s="31"/>
      <c r="JG937" s="31"/>
      <c r="JH937" s="31"/>
      <c r="JI937" s="31"/>
      <c r="JJ937" s="31"/>
    </row>
    <row r="938" spans="1:270" s="26" customFormat="1" ht="38.1" customHeight="1" x14ac:dyDescent="0.25">
      <c r="A938" s="24">
        <v>1</v>
      </c>
      <c r="B938" s="1025" t="s">
        <v>547</v>
      </c>
      <c r="C938" s="1025"/>
      <c r="D938" s="1026">
        <f t="shared" si="555"/>
        <v>100</v>
      </c>
      <c r="E938" s="1026">
        <f t="shared" si="555"/>
        <v>75</v>
      </c>
      <c r="F938" s="1026">
        <f t="shared" si="555"/>
        <v>87</v>
      </c>
      <c r="G938" s="1026">
        <f t="shared" si="555"/>
        <v>115.99999999999999</v>
      </c>
      <c r="H938" s="1212"/>
      <c r="I938" s="1212"/>
      <c r="J938" s="1213"/>
      <c r="K938" s="1213"/>
      <c r="L938" s="1213"/>
      <c r="M938" s="1213"/>
      <c r="N938" s="1213"/>
      <c r="O938" s="1213"/>
      <c r="P938" s="1026"/>
      <c r="Q938" s="1026"/>
      <c r="R938" s="1026"/>
      <c r="S938" s="1026"/>
      <c r="T938" s="1026"/>
      <c r="U938" s="1026"/>
      <c r="V938" s="1026"/>
      <c r="W938" s="1026"/>
      <c r="X938" s="1026"/>
      <c r="Y938" s="1026"/>
      <c r="Z938" s="1026"/>
      <c r="AA938" s="1026"/>
      <c r="AB938" s="1214"/>
      <c r="AC938" s="1026"/>
      <c r="AD938" s="1026"/>
      <c r="AE938" s="2597"/>
      <c r="AF938" s="31"/>
      <c r="AG938" s="31"/>
      <c r="AH938" s="31"/>
      <c r="AI938" s="31"/>
      <c r="AJ938" s="31"/>
      <c r="AK938" s="31"/>
      <c r="AL938" s="31"/>
      <c r="AM938" s="31"/>
      <c r="AN938" s="31"/>
      <c r="AO938" s="31"/>
      <c r="AP938" s="31"/>
      <c r="AQ938" s="31"/>
      <c r="AR938" s="31"/>
      <c r="AS938" s="31"/>
      <c r="AT938" s="31"/>
      <c r="AU938" s="31"/>
      <c r="AV938" s="31"/>
      <c r="AW938" s="31"/>
      <c r="AX938" s="31"/>
      <c r="AY938" s="31"/>
      <c r="AZ938" s="31"/>
      <c r="BA938" s="31"/>
      <c r="BB938" s="31"/>
      <c r="BC938" s="31"/>
      <c r="BD938" s="31"/>
      <c r="BE938" s="31"/>
      <c r="BF938" s="31"/>
      <c r="BG938" s="31"/>
      <c r="BH938" s="31"/>
      <c r="BI938" s="31"/>
      <c r="BJ938" s="31"/>
      <c r="BK938" s="31"/>
      <c r="BL938" s="31"/>
      <c r="BM938" s="31"/>
      <c r="BN938" s="31"/>
      <c r="BO938" s="31"/>
      <c r="BP938" s="31"/>
      <c r="BQ938" s="31"/>
      <c r="BR938" s="31"/>
      <c r="BS938" s="31"/>
      <c r="BT938" s="31"/>
      <c r="BU938" s="31"/>
      <c r="BV938" s="31"/>
      <c r="BW938" s="31"/>
      <c r="BX938" s="31"/>
      <c r="BY938" s="31"/>
      <c r="BZ938" s="31"/>
      <c r="CA938" s="31"/>
      <c r="CB938" s="31"/>
      <c r="CC938" s="31"/>
      <c r="CD938" s="31"/>
      <c r="CE938" s="31"/>
      <c r="CF938" s="31"/>
      <c r="CG938" s="31"/>
      <c r="CH938" s="31"/>
      <c r="CI938" s="31"/>
      <c r="CJ938" s="31"/>
      <c r="CK938" s="31"/>
      <c r="CL938" s="31"/>
      <c r="CM938" s="31"/>
      <c r="CN938" s="31"/>
      <c r="CO938" s="31"/>
      <c r="CP938" s="31"/>
      <c r="CQ938" s="31"/>
      <c r="CR938" s="31"/>
      <c r="CS938" s="31"/>
      <c r="CT938" s="31"/>
      <c r="CU938" s="31"/>
      <c r="CV938" s="31"/>
      <c r="CW938" s="31"/>
      <c r="CX938" s="31"/>
      <c r="CY938" s="31"/>
      <c r="CZ938" s="31"/>
      <c r="DA938" s="31"/>
      <c r="DB938" s="31"/>
      <c r="DC938" s="31"/>
      <c r="DD938" s="31"/>
      <c r="DE938" s="31"/>
      <c r="DF938" s="31"/>
      <c r="DG938" s="31"/>
      <c r="DH938" s="31"/>
      <c r="DI938" s="31"/>
      <c r="DJ938" s="31"/>
      <c r="DK938" s="31"/>
      <c r="DL938" s="31"/>
      <c r="DM938" s="31"/>
      <c r="DN938" s="31"/>
      <c r="DO938" s="31"/>
      <c r="DP938" s="31"/>
      <c r="DQ938" s="31"/>
      <c r="DR938" s="31"/>
      <c r="DS938" s="31"/>
      <c r="DT938" s="31"/>
      <c r="DU938" s="31"/>
      <c r="DV938" s="31"/>
      <c r="DW938" s="31"/>
      <c r="DX938" s="31"/>
      <c r="DY938" s="31"/>
      <c r="DZ938" s="31"/>
      <c r="EA938" s="31"/>
      <c r="EB938" s="31"/>
      <c r="EC938" s="31"/>
      <c r="ED938" s="31"/>
      <c r="EE938" s="31"/>
      <c r="EF938" s="31"/>
      <c r="EG938" s="31"/>
      <c r="EH938" s="31"/>
      <c r="EI938" s="31"/>
      <c r="EJ938" s="31"/>
      <c r="EK938" s="31"/>
      <c r="EL938" s="31"/>
      <c r="EM938" s="31"/>
      <c r="EN938" s="31"/>
      <c r="EO938" s="31"/>
      <c r="EP938" s="31"/>
      <c r="EQ938" s="31"/>
      <c r="ER938" s="31"/>
      <c r="ES938" s="31"/>
      <c r="ET938" s="31"/>
      <c r="EU938" s="31"/>
      <c r="EV938" s="31"/>
      <c r="EW938" s="31"/>
      <c r="EX938" s="31"/>
      <c r="EY938" s="31"/>
      <c r="EZ938" s="31"/>
      <c r="FA938" s="31"/>
      <c r="FB938" s="31"/>
      <c r="FC938" s="31"/>
      <c r="FD938" s="31"/>
      <c r="FE938" s="31"/>
      <c r="FF938" s="31"/>
      <c r="FG938" s="31"/>
      <c r="FH938" s="31"/>
      <c r="FI938" s="31"/>
      <c r="FJ938" s="31"/>
      <c r="FK938" s="31"/>
      <c r="FL938" s="31"/>
      <c r="FM938" s="31"/>
      <c r="FN938" s="31"/>
      <c r="FO938" s="31"/>
      <c r="FP938" s="31"/>
      <c r="FQ938" s="31"/>
      <c r="FR938" s="31"/>
      <c r="FS938" s="31"/>
      <c r="FT938" s="31"/>
      <c r="FU938" s="31"/>
      <c r="FV938" s="31"/>
      <c r="FW938" s="31"/>
      <c r="FX938" s="31"/>
      <c r="FY938" s="31"/>
      <c r="FZ938" s="31"/>
      <c r="GA938" s="31"/>
      <c r="GB938" s="31"/>
      <c r="GC938" s="31"/>
      <c r="GD938" s="31"/>
      <c r="GE938" s="31"/>
      <c r="GF938" s="31"/>
      <c r="GG938" s="31"/>
      <c r="GH938" s="31"/>
      <c r="GI938" s="31"/>
      <c r="GJ938" s="31"/>
      <c r="GK938" s="31"/>
      <c r="GL938" s="31"/>
      <c r="GM938" s="31"/>
      <c r="GN938" s="31"/>
      <c r="GO938" s="31"/>
      <c r="GP938" s="31"/>
      <c r="GQ938" s="31"/>
      <c r="GR938" s="31"/>
      <c r="GS938" s="31"/>
      <c r="GT938" s="31"/>
      <c r="GU938" s="31"/>
      <c r="GV938" s="31"/>
      <c r="GW938" s="31"/>
      <c r="GX938" s="31"/>
      <c r="GY938" s="31"/>
      <c r="GZ938" s="31"/>
      <c r="HA938" s="31"/>
      <c r="HB938" s="31"/>
      <c r="HC938" s="31"/>
      <c r="HD938" s="31"/>
      <c r="HE938" s="31"/>
      <c r="HF938" s="31"/>
      <c r="HG938" s="31"/>
      <c r="HH938" s="31"/>
      <c r="HI938" s="31"/>
      <c r="HJ938" s="31"/>
      <c r="HK938" s="31"/>
      <c r="HL938" s="31"/>
      <c r="HM938" s="31"/>
      <c r="HN938" s="31"/>
      <c r="HO938" s="31"/>
      <c r="HP938" s="31"/>
      <c r="HQ938" s="31"/>
      <c r="HR938" s="31"/>
      <c r="HS938" s="31"/>
      <c r="HT938" s="31"/>
      <c r="HU938" s="31"/>
      <c r="HV938" s="31"/>
      <c r="HW938" s="31"/>
      <c r="HX938" s="31"/>
      <c r="HY938" s="31"/>
      <c r="HZ938" s="31"/>
      <c r="IA938" s="31"/>
      <c r="IB938" s="31"/>
      <c r="IC938" s="31"/>
      <c r="ID938" s="31"/>
      <c r="IE938" s="31"/>
      <c r="IF938" s="31"/>
      <c r="IG938" s="31"/>
      <c r="IH938" s="31"/>
      <c r="II938" s="31"/>
      <c r="IJ938" s="31"/>
      <c r="IK938" s="31"/>
      <c r="IL938" s="31"/>
      <c r="IM938" s="31"/>
      <c r="IN938" s="31"/>
      <c r="IO938" s="31"/>
      <c r="IP938" s="31"/>
      <c r="IQ938" s="31"/>
      <c r="IR938" s="31"/>
      <c r="IS938" s="31"/>
      <c r="IT938" s="31"/>
      <c r="IU938" s="31"/>
      <c r="IV938" s="31"/>
      <c r="IW938" s="31"/>
      <c r="IX938" s="31"/>
      <c r="IY938" s="31"/>
      <c r="IZ938" s="31"/>
      <c r="JA938" s="31"/>
      <c r="JB938" s="31"/>
      <c r="JC938" s="31"/>
      <c r="JD938" s="31"/>
      <c r="JE938" s="31"/>
      <c r="JF938" s="31"/>
      <c r="JG938" s="31"/>
      <c r="JH938" s="31"/>
      <c r="JI938" s="31"/>
      <c r="JJ938" s="31"/>
    </row>
    <row r="939" spans="1:270" s="26" customFormat="1" ht="38.1" customHeight="1" x14ac:dyDescent="0.25">
      <c r="A939" s="24">
        <v>1</v>
      </c>
      <c r="B939" s="1025" t="s">
        <v>560</v>
      </c>
      <c r="C939" s="1025"/>
      <c r="D939" s="1026">
        <f t="shared" si="555"/>
        <v>5177</v>
      </c>
      <c r="E939" s="1026">
        <f t="shared" si="555"/>
        <v>3883</v>
      </c>
      <c r="F939" s="1026">
        <f t="shared" si="555"/>
        <v>151</v>
      </c>
      <c r="G939" s="1026">
        <f t="shared" si="555"/>
        <v>3.8887458150914238</v>
      </c>
      <c r="H939" s="1212"/>
      <c r="I939" s="1212"/>
      <c r="J939" s="1213"/>
      <c r="K939" s="1213"/>
      <c r="L939" s="1213"/>
      <c r="M939" s="1213"/>
      <c r="N939" s="1213"/>
      <c r="O939" s="1213"/>
      <c r="P939" s="1026"/>
      <c r="Q939" s="1026"/>
      <c r="R939" s="1026"/>
      <c r="S939" s="1026"/>
      <c r="T939" s="1026"/>
      <c r="U939" s="1026"/>
      <c r="V939" s="1026"/>
      <c r="W939" s="1026"/>
      <c r="X939" s="1026"/>
      <c r="Y939" s="1026"/>
      <c r="Z939" s="1026"/>
      <c r="AA939" s="1026"/>
      <c r="AB939" s="1214"/>
      <c r="AC939" s="1026"/>
      <c r="AD939" s="1026"/>
      <c r="AE939" s="2597"/>
      <c r="AF939" s="31"/>
      <c r="AG939" s="31"/>
      <c r="AH939" s="31"/>
      <c r="AI939" s="31"/>
      <c r="AJ939" s="31"/>
      <c r="AK939" s="31"/>
      <c r="AL939" s="31"/>
      <c r="AM939" s="31"/>
      <c r="AN939" s="31"/>
      <c r="AO939" s="31"/>
      <c r="AP939" s="31"/>
      <c r="AQ939" s="31"/>
      <c r="AR939" s="31"/>
      <c r="AS939" s="31"/>
      <c r="AT939" s="31"/>
      <c r="AU939" s="31"/>
      <c r="AV939" s="31"/>
      <c r="AW939" s="31"/>
      <c r="AX939" s="31"/>
      <c r="AY939" s="31"/>
      <c r="AZ939" s="31"/>
      <c r="BA939" s="31"/>
      <c r="BB939" s="31"/>
      <c r="BC939" s="31"/>
      <c r="BD939" s="31"/>
      <c r="BE939" s="31"/>
      <c r="BF939" s="31"/>
      <c r="BG939" s="31"/>
      <c r="BH939" s="31"/>
      <c r="BI939" s="31"/>
      <c r="BJ939" s="31"/>
      <c r="BK939" s="31"/>
      <c r="BL939" s="31"/>
      <c r="BM939" s="31"/>
      <c r="BN939" s="31"/>
      <c r="BO939" s="31"/>
      <c r="BP939" s="31"/>
      <c r="BQ939" s="31"/>
      <c r="BR939" s="31"/>
      <c r="BS939" s="31"/>
      <c r="BT939" s="31"/>
      <c r="BU939" s="31"/>
      <c r="BV939" s="31"/>
      <c r="BW939" s="31"/>
      <c r="BX939" s="31"/>
      <c r="BY939" s="31"/>
      <c r="BZ939" s="31"/>
      <c r="CA939" s="31"/>
      <c r="CB939" s="31"/>
      <c r="CC939" s="31"/>
      <c r="CD939" s="31"/>
      <c r="CE939" s="31"/>
      <c r="CF939" s="31"/>
      <c r="CG939" s="31"/>
      <c r="CH939" s="31"/>
      <c r="CI939" s="31"/>
      <c r="CJ939" s="31"/>
      <c r="CK939" s="31"/>
      <c r="CL939" s="31"/>
      <c r="CM939" s="31"/>
      <c r="CN939" s="31"/>
      <c r="CO939" s="31"/>
      <c r="CP939" s="31"/>
      <c r="CQ939" s="31"/>
      <c r="CR939" s="31"/>
      <c r="CS939" s="31"/>
      <c r="CT939" s="31"/>
      <c r="CU939" s="31"/>
      <c r="CV939" s="31"/>
      <c r="CW939" s="31"/>
      <c r="CX939" s="31"/>
      <c r="CY939" s="31"/>
      <c r="CZ939" s="31"/>
      <c r="DA939" s="31"/>
      <c r="DB939" s="31"/>
      <c r="DC939" s="31"/>
      <c r="DD939" s="31"/>
      <c r="DE939" s="31"/>
      <c r="DF939" s="31"/>
      <c r="DG939" s="31"/>
      <c r="DH939" s="31"/>
      <c r="DI939" s="31"/>
      <c r="DJ939" s="31"/>
      <c r="DK939" s="31"/>
      <c r="DL939" s="31"/>
      <c r="DM939" s="31"/>
      <c r="DN939" s="31"/>
      <c r="DO939" s="31"/>
      <c r="DP939" s="31"/>
      <c r="DQ939" s="31"/>
      <c r="DR939" s="31"/>
      <c r="DS939" s="31"/>
      <c r="DT939" s="31"/>
      <c r="DU939" s="31"/>
      <c r="DV939" s="31"/>
      <c r="DW939" s="31"/>
      <c r="DX939" s="31"/>
      <c r="DY939" s="31"/>
      <c r="DZ939" s="31"/>
      <c r="EA939" s="31"/>
      <c r="EB939" s="31"/>
      <c r="EC939" s="31"/>
      <c r="ED939" s="31"/>
      <c r="EE939" s="31"/>
      <c r="EF939" s="31"/>
      <c r="EG939" s="31"/>
      <c r="EH939" s="31"/>
      <c r="EI939" s="31"/>
      <c r="EJ939" s="31"/>
      <c r="EK939" s="31"/>
      <c r="EL939" s="31"/>
      <c r="EM939" s="31"/>
      <c r="EN939" s="31"/>
      <c r="EO939" s="31"/>
      <c r="EP939" s="31"/>
      <c r="EQ939" s="31"/>
      <c r="ER939" s="31"/>
      <c r="ES939" s="31"/>
      <c r="ET939" s="31"/>
      <c r="EU939" s="31"/>
      <c r="EV939" s="31"/>
      <c r="EW939" s="31"/>
      <c r="EX939" s="31"/>
      <c r="EY939" s="31"/>
      <c r="EZ939" s="31"/>
      <c r="FA939" s="31"/>
      <c r="FB939" s="31"/>
      <c r="FC939" s="31"/>
      <c r="FD939" s="31"/>
      <c r="FE939" s="31"/>
      <c r="FF939" s="31"/>
      <c r="FG939" s="31"/>
      <c r="FH939" s="31"/>
      <c r="FI939" s="31"/>
      <c r="FJ939" s="31"/>
      <c r="FK939" s="31"/>
      <c r="FL939" s="31"/>
      <c r="FM939" s="31"/>
      <c r="FN939" s="31"/>
      <c r="FO939" s="31"/>
      <c r="FP939" s="31"/>
      <c r="FQ939" s="31"/>
      <c r="FR939" s="31"/>
      <c r="FS939" s="31"/>
      <c r="FT939" s="31"/>
      <c r="FU939" s="31"/>
      <c r="FV939" s="31"/>
      <c r="FW939" s="31"/>
      <c r="FX939" s="31"/>
      <c r="FY939" s="31"/>
      <c r="FZ939" s="31"/>
      <c r="GA939" s="31"/>
      <c r="GB939" s="31"/>
      <c r="GC939" s="31"/>
      <c r="GD939" s="31"/>
      <c r="GE939" s="31"/>
      <c r="GF939" s="31"/>
      <c r="GG939" s="31"/>
      <c r="GH939" s="31"/>
      <c r="GI939" s="31"/>
      <c r="GJ939" s="31"/>
      <c r="GK939" s="31"/>
      <c r="GL939" s="31"/>
      <c r="GM939" s="31"/>
      <c r="GN939" s="31"/>
      <c r="GO939" s="31"/>
      <c r="GP939" s="31"/>
      <c r="GQ939" s="31"/>
      <c r="GR939" s="31"/>
      <c r="GS939" s="31"/>
      <c r="GT939" s="31"/>
      <c r="GU939" s="31"/>
      <c r="GV939" s="31"/>
      <c r="GW939" s="31"/>
      <c r="GX939" s="31"/>
      <c r="GY939" s="31"/>
      <c r="GZ939" s="31"/>
      <c r="HA939" s="31"/>
      <c r="HB939" s="31"/>
      <c r="HC939" s="31"/>
      <c r="HD939" s="31"/>
      <c r="HE939" s="31"/>
      <c r="HF939" s="31"/>
      <c r="HG939" s="31"/>
      <c r="HH939" s="31"/>
      <c r="HI939" s="31"/>
      <c r="HJ939" s="31"/>
      <c r="HK939" s="31"/>
      <c r="HL939" s="31"/>
      <c r="HM939" s="31"/>
      <c r="HN939" s="31"/>
      <c r="HO939" s="31"/>
      <c r="HP939" s="31"/>
      <c r="HQ939" s="31"/>
      <c r="HR939" s="31"/>
      <c r="HS939" s="31"/>
      <c r="HT939" s="31"/>
      <c r="HU939" s="31"/>
      <c r="HV939" s="31"/>
      <c r="HW939" s="31"/>
      <c r="HX939" s="31"/>
      <c r="HY939" s="31"/>
      <c r="HZ939" s="31"/>
      <c r="IA939" s="31"/>
      <c r="IB939" s="31"/>
      <c r="IC939" s="31"/>
      <c r="ID939" s="31"/>
      <c r="IE939" s="31"/>
      <c r="IF939" s="31"/>
      <c r="IG939" s="31"/>
      <c r="IH939" s="31"/>
      <c r="II939" s="31"/>
      <c r="IJ939" s="31"/>
      <c r="IK939" s="31"/>
      <c r="IL939" s="31"/>
      <c r="IM939" s="31"/>
      <c r="IN939" s="31"/>
      <c r="IO939" s="31"/>
      <c r="IP939" s="31"/>
      <c r="IQ939" s="31"/>
      <c r="IR939" s="31"/>
      <c r="IS939" s="31"/>
      <c r="IT939" s="31"/>
      <c r="IU939" s="31"/>
      <c r="IV939" s="31"/>
      <c r="IW939" s="31"/>
      <c r="IX939" s="31"/>
      <c r="IY939" s="31"/>
      <c r="IZ939" s="31"/>
      <c r="JA939" s="31"/>
      <c r="JB939" s="31"/>
      <c r="JC939" s="31"/>
      <c r="JD939" s="31"/>
      <c r="JE939" s="31"/>
      <c r="JF939" s="31"/>
      <c r="JG939" s="31"/>
      <c r="JH939" s="31"/>
      <c r="JI939" s="31"/>
      <c r="JJ939" s="31"/>
    </row>
    <row r="940" spans="1:270" s="26" customFormat="1" ht="45" customHeight="1" x14ac:dyDescent="0.25">
      <c r="A940" s="24">
        <v>1</v>
      </c>
      <c r="B940" s="1025" t="s">
        <v>561</v>
      </c>
      <c r="C940" s="1025"/>
      <c r="D940" s="1026">
        <f t="shared" si="555"/>
        <v>315</v>
      </c>
      <c r="E940" s="1026">
        <f t="shared" si="555"/>
        <v>236</v>
      </c>
      <c r="F940" s="1026">
        <f t="shared" si="555"/>
        <v>728.99725274725267</v>
      </c>
      <c r="G940" s="1026">
        <f t="shared" si="555"/>
        <v>308.8971409945986</v>
      </c>
      <c r="H940" s="1212"/>
      <c r="I940" s="1212"/>
      <c r="J940" s="1213"/>
      <c r="K940" s="1213"/>
      <c r="L940" s="1213"/>
      <c r="M940" s="1213"/>
      <c r="N940" s="1213"/>
      <c r="O940" s="1213"/>
      <c r="P940" s="1026"/>
      <c r="Q940" s="1026"/>
      <c r="R940" s="1026"/>
      <c r="S940" s="1026"/>
      <c r="T940" s="1026"/>
      <c r="U940" s="1026"/>
      <c r="V940" s="1026"/>
      <c r="W940" s="1026"/>
      <c r="X940" s="1026"/>
      <c r="Y940" s="1026"/>
      <c r="Z940" s="1026"/>
      <c r="AA940" s="1026"/>
      <c r="AB940" s="1214"/>
      <c r="AC940" s="1026"/>
      <c r="AD940" s="1026"/>
      <c r="AE940" s="2597"/>
      <c r="AF940" s="31"/>
      <c r="AG940" s="31"/>
      <c r="AH940" s="31"/>
      <c r="AI940" s="31"/>
      <c r="AJ940" s="31"/>
      <c r="AK940" s="31"/>
      <c r="AL940" s="31"/>
      <c r="AM940" s="31"/>
      <c r="AN940" s="31"/>
      <c r="AO940" s="31"/>
      <c r="AP940" s="31"/>
      <c r="AQ940" s="31"/>
      <c r="AR940" s="31"/>
      <c r="AS940" s="31"/>
      <c r="AT940" s="31"/>
      <c r="AU940" s="31"/>
      <c r="AV940" s="31"/>
      <c r="AW940" s="31"/>
      <c r="AX940" s="31"/>
      <c r="AY940" s="31"/>
      <c r="AZ940" s="31"/>
      <c r="BA940" s="31"/>
      <c r="BB940" s="31"/>
      <c r="BC940" s="31"/>
      <c r="BD940" s="31"/>
      <c r="BE940" s="31"/>
      <c r="BF940" s="31"/>
      <c r="BG940" s="31"/>
      <c r="BH940" s="31"/>
      <c r="BI940" s="31"/>
      <c r="BJ940" s="31"/>
      <c r="BK940" s="31"/>
      <c r="BL940" s="31"/>
      <c r="BM940" s="31"/>
      <c r="BN940" s="31"/>
      <c r="BO940" s="31"/>
      <c r="BP940" s="31"/>
      <c r="BQ940" s="31"/>
      <c r="BR940" s="31"/>
      <c r="BS940" s="31"/>
      <c r="BT940" s="31"/>
      <c r="BU940" s="31"/>
      <c r="BV940" s="31"/>
      <c r="BW940" s="31"/>
      <c r="BX940" s="31"/>
      <c r="BY940" s="31"/>
      <c r="BZ940" s="31"/>
      <c r="CA940" s="31"/>
      <c r="CB940" s="31"/>
      <c r="CC940" s="31"/>
      <c r="CD940" s="31"/>
      <c r="CE940" s="31"/>
      <c r="CF940" s="31"/>
      <c r="CG940" s="31"/>
      <c r="CH940" s="31"/>
      <c r="CI940" s="31"/>
      <c r="CJ940" s="31"/>
      <c r="CK940" s="31"/>
      <c r="CL940" s="31"/>
      <c r="CM940" s="31"/>
      <c r="CN940" s="31"/>
      <c r="CO940" s="31"/>
      <c r="CP940" s="31"/>
      <c r="CQ940" s="31"/>
      <c r="CR940" s="31"/>
      <c r="CS940" s="31"/>
      <c r="CT940" s="31"/>
      <c r="CU940" s="31"/>
      <c r="CV940" s="31"/>
      <c r="CW940" s="31"/>
      <c r="CX940" s="31"/>
      <c r="CY940" s="31"/>
      <c r="CZ940" s="31"/>
      <c r="DA940" s="31"/>
      <c r="DB940" s="31"/>
      <c r="DC940" s="31"/>
      <c r="DD940" s="31"/>
      <c r="DE940" s="31"/>
      <c r="DF940" s="31"/>
      <c r="DG940" s="31"/>
      <c r="DH940" s="31"/>
      <c r="DI940" s="31"/>
      <c r="DJ940" s="31"/>
      <c r="DK940" s="31"/>
      <c r="DL940" s="31"/>
      <c r="DM940" s="31"/>
      <c r="DN940" s="31"/>
      <c r="DO940" s="31"/>
      <c r="DP940" s="31"/>
      <c r="DQ940" s="31"/>
      <c r="DR940" s="31"/>
      <c r="DS940" s="31"/>
      <c r="DT940" s="31"/>
      <c r="DU940" s="31"/>
      <c r="DV940" s="31"/>
      <c r="DW940" s="31"/>
      <c r="DX940" s="31"/>
      <c r="DY940" s="31"/>
      <c r="DZ940" s="31"/>
      <c r="EA940" s="31"/>
      <c r="EB940" s="31"/>
      <c r="EC940" s="31"/>
      <c r="ED940" s="31"/>
      <c r="EE940" s="31"/>
      <c r="EF940" s="31"/>
      <c r="EG940" s="31"/>
      <c r="EH940" s="31"/>
      <c r="EI940" s="31"/>
      <c r="EJ940" s="31"/>
      <c r="EK940" s="31"/>
      <c r="EL940" s="31"/>
      <c r="EM940" s="31"/>
      <c r="EN940" s="31"/>
      <c r="EO940" s="31"/>
      <c r="EP940" s="31"/>
      <c r="EQ940" s="31"/>
      <c r="ER940" s="31"/>
      <c r="ES940" s="31"/>
      <c r="ET940" s="31"/>
      <c r="EU940" s="31"/>
      <c r="EV940" s="31"/>
      <c r="EW940" s="31"/>
      <c r="EX940" s="31"/>
      <c r="EY940" s="31"/>
      <c r="EZ940" s="31"/>
      <c r="FA940" s="31"/>
      <c r="FB940" s="31"/>
      <c r="FC940" s="31"/>
      <c r="FD940" s="31"/>
      <c r="FE940" s="31"/>
      <c r="FF940" s="31"/>
      <c r="FG940" s="31"/>
      <c r="FH940" s="31"/>
      <c r="FI940" s="31"/>
      <c r="FJ940" s="31"/>
      <c r="FK940" s="31"/>
      <c r="FL940" s="31"/>
      <c r="FM940" s="31"/>
      <c r="FN940" s="31"/>
      <c r="FO940" s="31"/>
      <c r="FP940" s="31"/>
      <c r="FQ940" s="31"/>
      <c r="FR940" s="31"/>
      <c r="FS940" s="31"/>
      <c r="FT940" s="31"/>
      <c r="FU940" s="31"/>
      <c r="FV940" s="31"/>
      <c r="FW940" s="31"/>
      <c r="FX940" s="31"/>
      <c r="FY940" s="31"/>
      <c r="FZ940" s="31"/>
      <c r="GA940" s="31"/>
      <c r="GB940" s="31"/>
      <c r="GC940" s="31"/>
      <c r="GD940" s="31"/>
      <c r="GE940" s="31"/>
      <c r="GF940" s="31"/>
      <c r="GG940" s="31"/>
      <c r="GH940" s="31"/>
      <c r="GI940" s="31"/>
      <c r="GJ940" s="31"/>
      <c r="GK940" s="31"/>
      <c r="GL940" s="31"/>
      <c r="GM940" s="31"/>
      <c r="GN940" s="31"/>
      <c r="GO940" s="31"/>
      <c r="GP940" s="31"/>
      <c r="GQ940" s="31"/>
      <c r="GR940" s="31"/>
      <c r="GS940" s="31"/>
      <c r="GT940" s="31"/>
      <c r="GU940" s="31"/>
      <c r="GV940" s="31"/>
      <c r="GW940" s="31"/>
      <c r="GX940" s="31"/>
      <c r="GY940" s="31"/>
      <c r="GZ940" s="31"/>
      <c r="HA940" s="31"/>
      <c r="HB940" s="31"/>
      <c r="HC940" s="31"/>
      <c r="HD940" s="31"/>
      <c r="HE940" s="31"/>
      <c r="HF940" s="31"/>
      <c r="HG940" s="31"/>
      <c r="HH940" s="31"/>
      <c r="HI940" s="31"/>
      <c r="HJ940" s="31"/>
      <c r="HK940" s="31"/>
      <c r="HL940" s="31"/>
      <c r="HM940" s="31"/>
      <c r="HN940" s="31"/>
      <c r="HO940" s="31"/>
      <c r="HP940" s="31"/>
      <c r="HQ940" s="31"/>
      <c r="HR940" s="31"/>
      <c r="HS940" s="31"/>
      <c r="HT940" s="31"/>
      <c r="HU940" s="31"/>
      <c r="HV940" s="31"/>
      <c r="HW940" s="31"/>
      <c r="HX940" s="31"/>
      <c r="HY940" s="31"/>
      <c r="HZ940" s="31"/>
      <c r="IA940" s="31"/>
      <c r="IB940" s="31"/>
      <c r="IC940" s="31"/>
      <c r="ID940" s="31"/>
      <c r="IE940" s="31"/>
      <c r="IF940" s="31"/>
      <c r="IG940" s="31"/>
      <c r="IH940" s="31"/>
      <c r="II940" s="31"/>
      <c r="IJ940" s="31"/>
      <c r="IK940" s="31"/>
      <c r="IL940" s="31"/>
      <c r="IM940" s="31"/>
      <c r="IN940" s="31"/>
      <c r="IO940" s="31"/>
      <c r="IP940" s="31"/>
      <c r="IQ940" s="31"/>
      <c r="IR940" s="31"/>
      <c r="IS940" s="31"/>
      <c r="IT940" s="31"/>
      <c r="IU940" s="31"/>
      <c r="IV940" s="31"/>
      <c r="IW940" s="31"/>
      <c r="IX940" s="31"/>
      <c r="IY940" s="31"/>
      <c r="IZ940" s="31"/>
      <c r="JA940" s="31"/>
      <c r="JB940" s="31"/>
      <c r="JC940" s="31"/>
      <c r="JD940" s="31"/>
      <c r="JE940" s="31"/>
      <c r="JF940" s="31"/>
      <c r="JG940" s="31"/>
      <c r="JH940" s="31"/>
      <c r="JI940" s="31"/>
      <c r="JJ940" s="31"/>
    </row>
    <row r="941" spans="1:270" s="26" customFormat="1" ht="38.1" customHeight="1" x14ac:dyDescent="0.25">
      <c r="A941" s="24">
        <v>1</v>
      </c>
      <c r="B941" s="1025" t="s">
        <v>562</v>
      </c>
      <c r="C941" s="1025"/>
      <c r="D941" s="1026">
        <f t="shared" si="555"/>
        <v>530</v>
      </c>
      <c r="E941" s="1026">
        <f t="shared" si="555"/>
        <v>398</v>
      </c>
      <c r="F941" s="1026">
        <f t="shared" si="555"/>
        <v>0</v>
      </c>
      <c r="G941" s="1026">
        <f t="shared" si="555"/>
        <v>0</v>
      </c>
      <c r="H941" s="1212"/>
      <c r="I941" s="1212"/>
      <c r="J941" s="1213"/>
      <c r="K941" s="1213"/>
      <c r="L941" s="1213"/>
      <c r="M941" s="1213"/>
      <c r="N941" s="1213"/>
      <c r="O941" s="1213"/>
      <c r="P941" s="1026"/>
      <c r="Q941" s="1026"/>
      <c r="R941" s="1026"/>
      <c r="S941" s="1026"/>
      <c r="T941" s="1026"/>
      <c r="U941" s="1026"/>
      <c r="V941" s="1026"/>
      <c r="W941" s="1026"/>
      <c r="X941" s="1026"/>
      <c r="Y941" s="1026"/>
      <c r="Z941" s="1026"/>
      <c r="AA941" s="1026"/>
      <c r="AB941" s="1214"/>
      <c r="AC941" s="1026"/>
      <c r="AD941" s="1026"/>
      <c r="AE941" s="2597"/>
      <c r="AF941" s="31"/>
      <c r="AG941" s="31"/>
      <c r="AH941" s="31"/>
      <c r="AI941" s="31"/>
      <c r="AJ941" s="31"/>
      <c r="AK941" s="31"/>
      <c r="AL941" s="31"/>
      <c r="AM941" s="31"/>
      <c r="AN941" s="31"/>
      <c r="AO941" s="31"/>
      <c r="AP941" s="31"/>
      <c r="AQ941" s="31"/>
      <c r="AR941" s="31"/>
      <c r="AS941" s="31"/>
      <c r="AT941" s="31"/>
      <c r="AU941" s="31"/>
      <c r="AV941" s="31"/>
      <c r="AW941" s="31"/>
      <c r="AX941" s="31"/>
      <c r="AY941" s="31"/>
      <c r="AZ941" s="31"/>
      <c r="BA941" s="31"/>
      <c r="BB941" s="31"/>
      <c r="BC941" s="31"/>
      <c r="BD941" s="31"/>
      <c r="BE941" s="31"/>
      <c r="BF941" s="31"/>
      <c r="BG941" s="31"/>
      <c r="BH941" s="31"/>
      <c r="BI941" s="31"/>
      <c r="BJ941" s="31"/>
      <c r="BK941" s="31"/>
      <c r="BL941" s="31"/>
      <c r="BM941" s="31"/>
      <c r="BN941" s="31"/>
      <c r="BO941" s="31"/>
      <c r="BP941" s="31"/>
      <c r="BQ941" s="31"/>
      <c r="BR941" s="31"/>
      <c r="BS941" s="31"/>
      <c r="BT941" s="31"/>
      <c r="BU941" s="31"/>
      <c r="BV941" s="31"/>
      <c r="BW941" s="31"/>
      <c r="BX941" s="31"/>
      <c r="BY941" s="31"/>
      <c r="BZ941" s="31"/>
      <c r="CA941" s="31"/>
      <c r="CB941" s="31"/>
      <c r="CC941" s="31"/>
      <c r="CD941" s="31"/>
      <c r="CE941" s="31"/>
      <c r="CF941" s="31"/>
      <c r="CG941" s="31"/>
      <c r="CH941" s="31"/>
      <c r="CI941" s="31"/>
      <c r="CJ941" s="31"/>
      <c r="CK941" s="31"/>
      <c r="CL941" s="31"/>
      <c r="CM941" s="31"/>
      <c r="CN941" s="31"/>
      <c r="CO941" s="31"/>
      <c r="CP941" s="31"/>
      <c r="CQ941" s="31"/>
      <c r="CR941" s="31"/>
      <c r="CS941" s="31"/>
      <c r="CT941" s="31"/>
      <c r="CU941" s="31"/>
      <c r="CV941" s="31"/>
      <c r="CW941" s="31"/>
      <c r="CX941" s="31"/>
      <c r="CY941" s="31"/>
      <c r="CZ941" s="31"/>
      <c r="DA941" s="31"/>
      <c r="DB941" s="31"/>
      <c r="DC941" s="31"/>
      <c r="DD941" s="31"/>
      <c r="DE941" s="31"/>
      <c r="DF941" s="31"/>
      <c r="DG941" s="31"/>
      <c r="DH941" s="31"/>
      <c r="DI941" s="31"/>
      <c r="DJ941" s="31"/>
      <c r="DK941" s="31"/>
      <c r="DL941" s="31"/>
      <c r="DM941" s="31"/>
      <c r="DN941" s="31"/>
      <c r="DO941" s="31"/>
      <c r="DP941" s="31"/>
      <c r="DQ941" s="31"/>
      <c r="DR941" s="31"/>
      <c r="DS941" s="31"/>
      <c r="DT941" s="31"/>
      <c r="DU941" s="31"/>
      <c r="DV941" s="31"/>
      <c r="DW941" s="31"/>
      <c r="DX941" s="31"/>
      <c r="DY941" s="31"/>
      <c r="DZ941" s="31"/>
      <c r="EA941" s="31"/>
      <c r="EB941" s="31"/>
      <c r="EC941" s="31"/>
      <c r="ED941" s="31"/>
      <c r="EE941" s="31"/>
      <c r="EF941" s="31"/>
      <c r="EG941" s="31"/>
      <c r="EH941" s="31"/>
      <c r="EI941" s="31"/>
      <c r="EJ941" s="31"/>
      <c r="EK941" s="31"/>
      <c r="EL941" s="31"/>
      <c r="EM941" s="31"/>
      <c r="EN941" s="31"/>
      <c r="EO941" s="31"/>
      <c r="EP941" s="31"/>
      <c r="EQ941" s="31"/>
      <c r="ER941" s="31"/>
      <c r="ES941" s="31"/>
      <c r="ET941" s="31"/>
      <c r="EU941" s="31"/>
      <c r="EV941" s="31"/>
      <c r="EW941" s="31"/>
      <c r="EX941" s="31"/>
      <c r="EY941" s="31"/>
      <c r="EZ941" s="31"/>
      <c r="FA941" s="31"/>
      <c r="FB941" s="31"/>
      <c r="FC941" s="31"/>
      <c r="FD941" s="31"/>
      <c r="FE941" s="31"/>
      <c r="FF941" s="31"/>
      <c r="FG941" s="31"/>
      <c r="FH941" s="31"/>
      <c r="FI941" s="31"/>
      <c r="FJ941" s="31"/>
      <c r="FK941" s="31"/>
      <c r="FL941" s="31"/>
      <c r="FM941" s="31"/>
      <c r="FN941" s="31"/>
      <c r="FO941" s="31"/>
      <c r="FP941" s="31"/>
      <c r="FQ941" s="31"/>
      <c r="FR941" s="31"/>
      <c r="FS941" s="31"/>
      <c r="FT941" s="31"/>
      <c r="FU941" s="31"/>
      <c r="FV941" s="31"/>
      <c r="FW941" s="31"/>
      <c r="FX941" s="31"/>
      <c r="FY941" s="31"/>
      <c r="FZ941" s="31"/>
      <c r="GA941" s="31"/>
      <c r="GB941" s="31"/>
      <c r="GC941" s="31"/>
      <c r="GD941" s="31"/>
      <c r="GE941" s="31"/>
      <c r="GF941" s="31"/>
      <c r="GG941" s="31"/>
      <c r="GH941" s="31"/>
      <c r="GI941" s="31"/>
      <c r="GJ941" s="31"/>
      <c r="GK941" s="31"/>
      <c r="GL941" s="31"/>
      <c r="GM941" s="31"/>
      <c r="GN941" s="31"/>
      <c r="GO941" s="31"/>
      <c r="GP941" s="31"/>
      <c r="GQ941" s="31"/>
      <c r="GR941" s="31"/>
      <c r="GS941" s="31"/>
      <c r="GT941" s="31"/>
      <c r="GU941" s="31"/>
      <c r="GV941" s="31"/>
      <c r="GW941" s="31"/>
      <c r="GX941" s="31"/>
      <c r="GY941" s="31"/>
      <c r="GZ941" s="31"/>
      <c r="HA941" s="31"/>
      <c r="HB941" s="31"/>
      <c r="HC941" s="31"/>
      <c r="HD941" s="31"/>
      <c r="HE941" s="31"/>
      <c r="HF941" s="31"/>
      <c r="HG941" s="31"/>
      <c r="HH941" s="31"/>
      <c r="HI941" s="31"/>
      <c r="HJ941" s="31"/>
      <c r="HK941" s="31"/>
      <c r="HL941" s="31"/>
      <c r="HM941" s="31"/>
      <c r="HN941" s="31"/>
      <c r="HO941" s="31"/>
      <c r="HP941" s="31"/>
      <c r="HQ941" s="31"/>
      <c r="HR941" s="31"/>
      <c r="HS941" s="31"/>
      <c r="HT941" s="31"/>
      <c r="HU941" s="31"/>
      <c r="HV941" s="31"/>
      <c r="HW941" s="31"/>
      <c r="HX941" s="31"/>
      <c r="HY941" s="31"/>
      <c r="HZ941" s="31"/>
      <c r="IA941" s="31"/>
      <c r="IB941" s="31"/>
      <c r="IC941" s="31"/>
      <c r="ID941" s="31"/>
      <c r="IE941" s="31"/>
      <c r="IF941" s="31"/>
      <c r="IG941" s="31"/>
      <c r="IH941" s="31"/>
      <c r="II941" s="31"/>
      <c r="IJ941" s="31"/>
      <c r="IK941" s="31"/>
      <c r="IL941" s="31"/>
      <c r="IM941" s="31"/>
      <c r="IN941" s="31"/>
      <c r="IO941" s="31"/>
      <c r="IP941" s="31"/>
      <c r="IQ941" s="31"/>
      <c r="IR941" s="31"/>
      <c r="IS941" s="31"/>
      <c r="IT941" s="31"/>
      <c r="IU941" s="31"/>
      <c r="IV941" s="31"/>
      <c r="IW941" s="31"/>
      <c r="IX941" s="31"/>
      <c r="IY941" s="31"/>
      <c r="IZ941" s="31"/>
      <c r="JA941" s="31"/>
      <c r="JB941" s="31"/>
      <c r="JC941" s="31"/>
      <c r="JD941" s="31"/>
      <c r="JE941" s="31"/>
      <c r="JF941" s="31"/>
      <c r="JG941" s="31"/>
      <c r="JH941" s="31"/>
      <c r="JI941" s="31"/>
      <c r="JJ941" s="31"/>
    </row>
    <row r="942" spans="1:270" s="26" customFormat="1" ht="38.1" customHeight="1" x14ac:dyDescent="0.25">
      <c r="A942" s="24">
        <v>1</v>
      </c>
      <c r="B942" s="1025" t="s">
        <v>563</v>
      </c>
      <c r="C942" s="1025"/>
      <c r="D942" s="1026">
        <f t="shared" si="555"/>
        <v>120</v>
      </c>
      <c r="E942" s="1026">
        <f t="shared" si="555"/>
        <v>90</v>
      </c>
      <c r="F942" s="1026">
        <f t="shared" si="555"/>
        <v>49</v>
      </c>
      <c r="G942" s="1026">
        <f t="shared" si="555"/>
        <v>54.444444444444443</v>
      </c>
      <c r="H942" s="1212"/>
      <c r="I942" s="1212"/>
      <c r="J942" s="1213"/>
      <c r="K942" s="1213"/>
      <c r="L942" s="1213"/>
      <c r="M942" s="1213"/>
      <c r="N942" s="1213"/>
      <c r="O942" s="1213"/>
      <c r="P942" s="1026"/>
      <c r="Q942" s="1026"/>
      <c r="R942" s="1026"/>
      <c r="S942" s="1026"/>
      <c r="T942" s="1026"/>
      <c r="U942" s="1026"/>
      <c r="V942" s="1026"/>
      <c r="W942" s="1026"/>
      <c r="X942" s="1026"/>
      <c r="Y942" s="1026"/>
      <c r="Z942" s="1026"/>
      <c r="AA942" s="1026"/>
      <c r="AB942" s="1214"/>
      <c r="AC942" s="1026"/>
      <c r="AD942" s="1026"/>
      <c r="AE942" s="2597"/>
      <c r="AF942" s="31"/>
      <c r="AG942" s="31"/>
      <c r="AH942" s="31"/>
      <c r="AI942" s="31"/>
      <c r="AJ942" s="31"/>
      <c r="AK942" s="31"/>
      <c r="AL942" s="31"/>
      <c r="AM942" s="31"/>
      <c r="AN942" s="31"/>
      <c r="AO942" s="31"/>
      <c r="AP942" s="31"/>
      <c r="AQ942" s="31"/>
      <c r="AR942" s="31"/>
      <c r="AS942" s="31"/>
      <c r="AT942" s="31"/>
      <c r="AU942" s="31"/>
      <c r="AV942" s="31"/>
      <c r="AW942" s="31"/>
      <c r="AX942" s="31"/>
      <c r="AY942" s="31"/>
      <c r="AZ942" s="31"/>
      <c r="BA942" s="31"/>
      <c r="BB942" s="31"/>
      <c r="BC942" s="31"/>
      <c r="BD942" s="31"/>
      <c r="BE942" s="31"/>
      <c r="BF942" s="31"/>
      <c r="BG942" s="31"/>
      <c r="BH942" s="31"/>
      <c r="BI942" s="31"/>
      <c r="BJ942" s="31"/>
      <c r="BK942" s="31"/>
      <c r="BL942" s="31"/>
      <c r="BM942" s="31"/>
      <c r="BN942" s="31"/>
      <c r="BO942" s="31"/>
      <c r="BP942" s="31"/>
      <c r="BQ942" s="31"/>
      <c r="BR942" s="31"/>
      <c r="BS942" s="31"/>
      <c r="BT942" s="31"/>
      <c r="BU942" s="31"/>
      <c r="BV942" s="31"/>
      <c r="BW942" s="31"/>
      <c r="BX942" s="31"/>
      <c r="BY942" s="31"/>
      <c r="BZ942" s="31"/>
      <c r="CA942" s="31"/>
      <c r="CB942" s="31"/>
      <c r="CC942" s="31"/>
      <c r="CD942" s="31"/>
      <c r="CE942" s="31"/>
      <c r="CF942" s="31"/>
      <c r="CG942" s="31"/>
      <c r="CH942" s="31"/>
      <c r="CI942" s="31"/>
      <c r="CJ942" s="31"/>
      <c r="CK942" s="31"/>
      <c r="CL942" s="31"/>
      <c r="CM942" s="31"/>
      <c r="CN942" s="31"/>
      <c r="CO942" s="31"/>
      <c r="CP942" s="31"/>
      <c r="CQ942" s="31"/>
      <c r="CR942" s="31"/>
      <c r="CS942" s="31"/>
      <c r="CT942" s="31"/>
      <c r="CU942" s="31"/>
      <c r="CV942" s="31"/>
      <c r="CW942" s="31"/>
      <c r="CX942" s="31"/>
      <c r="CY942" s="31"/>
      <c r="CZ942" s="31"/>
      <c r="DA942" s="31"/>
      <c r="DB942" s="31"/>
      <c r="DC942" s="31"/>
      <c r="DD942" s="31"/>
      <c r="DE942" s="31"/>
      <c r="DF942" s="31"/>
      <c r="DG942" s="31"/>
      <c r="DH942" s="31"/>
      <c r="DI942" s="31"/>
      <c r="DJ942" s="31"/>
      <c r="DK942" s="31"/>
      <c r="DL942" s="31"/>
      <c r="DM942" s="31"/>
      <c r="DN942" s="31"/>
      <c r="DO942" s="31"/>
      <c r="DP942" s="31"/>
      <c r="DQ942" s="31"/>
      <c r="DR942" s="31"/>
      <c r="DS942" s="31"/>
      <c r="DT942" s="31"/>
      <c r="DU942" s="31"/>
      <c r="DV942" s="31"/>
      <c r="DW942" s="31"/>
      <c r="DX942" s="31"/>
      <c r="DY942" s="31"/>
      <c r="DZ942" s="31"/>
      <c r="EA942" s="31"/>
      <c r="EB942" s="31"/>
      <c r="EC942" s="31"/>
      <c r="ED942" s="31"/>
      <c r="EE942" s="31"/>
      <c r="EF942" s="31"/>
      <c r="EG942" s="31"/>
      <c r="EH942" s="31"/>
      <c r="EI942" s="31"/>
      <c r="EJ942" s="31"/>
      <c r="EK942" s="31"/>
      <c r="EL942" s="31"/>
      <c r="EM942" s="31"/>
      <c r="EN942" s="31"/>
      <c r="EO942" s="31"/>
      <c r="EP942" s="31"/>
      <c r="EQ942" s="31"/>
      <c r="ER942" s="31"/>
      <c r="ES942" s="31"/>
      <c r="ET942" s="31"/>
      <c r="EU942" s="31"/>
      <c r="EV942" s="31"/>
      <c r="EW942" s="31"/>
      <c r="EX942" s="31"/>
      <c r="EY942" s="31"/>
      <c r="EZ942" s="31"/>
      <c r="FA942" s="31"/>
      <c r="FB942" s="31"/>
      <c r="FC942" s="31"/>
      <c r="FD942" s="31"/>
      <c r="FE942" s="31"/>
      <c r="FF942" s="31"/>
      <c r="FG942" s="31"/>
      <c r="FH942" s="31"/>
      <c r="FI942" s="31"/>
      <c r="FJ942" s="31"/>
      <c r="FK942" s="31"/>
      <c r="FL942" s="31"/>
      <c r="FM942" s="31"/>
      <c r="FN942" s="31"/>
      <c r="FO942" s="31"/>
      <c r="FP942" s="31"/>
      <c r="FQ942" s="31"/>
      <c r="FR942" s="31"/>
      <c r="FS942" s="31"/>
      <c r="FT942" s="31"/>
      <c r="FU942" s="31"/>
      <c r="FV942" s="31"/>
      <c r="FW942" s="31"/>
      <c r="FX942" s="31"/>
      <c r="FY942" s="31"/>
      <c r="FZ942" s="31"/>
      <c r="GA942" s="31"/>
      <c r="GB942" s="31"/>
      <c r="GC942" s="31"/>
      <c r="GD942" s="31"/>
      <c r="GE942" s="31"/>
      <c r="GF942" s="31"/>
      <c r="GG942" s="31"/>
      <c r="GH942" s="31"/>
      <c r="GI942" s="31"/>
      <c r="GJ942" s="31"/>
      <c r="GK942" s="31"/>
      <c r="GL942" s="31"/>
      <c r="GM942" s="31"/>
      <c r="GN942" s="31"/>
      <c r="GO942" s="31"/>
      <c r="GP942" s="31"/>
      <c r="GQ942" s="31"/>
      <c r="GR942" s="31"/>
      <c r="GS942" s="31"/>
      <c r="GT942" s="31"/>
      <c r="GU942" s="31"/>
      <c r="GV942" s="31"/>
      <c r="GW942" s="31"/>
      <c r="GX942" s="31"/>
      <c r="GY942" s="31"/>
      <c r="GZ942" s="31"/>
      <c r="HA942" s="31"/>
      <c r="HB942" s="31"/>
      <c r="HC942" s="31"/>
      <c r="HD942" s="31"/>
      <c r="HE942" s="31"/>
      <c r="HF942" s="31"/>
      <c r="HG942" s="31"/>
      <c r="HH942" s="31"/>
      <c r="HI942" s="31"/>
      <c r="HJ942" s="31"/>
      <c r="HK942" s="31"/>
      <c r="HL942" s="31"/>
      <c r="HM942" s="31"/>
      <c r="HN942" s="31"/>
      <c r="HO942" s="31"/>
      <c r="HP942" s="31"/>
      <c r="HQ942" s="31"/>
      <c r="HR942" s="31"/>
      <c r="HS942" s="31"/>
      <c r="HT942" s="31"/>
      <c r="HU942" s="31"/>
      <c r="HV942" s="31"/>
      <c r="HW942" s="31"/>
      <c r="HX942" s="31"/>
      <c r="HY942" s="31"/>
      <c r="HZ942" s="31"/>
      <c r="IA942" s="31"/>
      <c r="IB942" s="31"/>
      <c r="IC942" s="31"/>
      <c r="ID942" s="31"/>
      <c r="IE942" s="31"/>
      <c r="IF942" s="31"/>
      <c r="IG942" s="31"/>
      <c r="IH942" s="31"/>
      <c r="II942" s="31"/>
      <c r="IJ942" s="31"/>
      <c r="IK942" s="31"/>
      <c r="IL942" s="31"/>
      <c r="IM942" s="31"/>
      <c r="IN942" s="31"/>
      <c r="IO942" s="31"/>
      <c r="IP942" s="31"/>
      <c r="IQ942" s="31"/>
      <c r="IR942" s="31"/>
      <c r="IS942" s="31"/>
      <c r="IT942" s="31"/>
      <c r="IU942" s="31"/>
      <c r="IV942" s="31"/>
      <c r="IW942" s="31"/>
      <c r="IX942" s="31"/>
      <c r="IY942" s="31"/>
      <c r="IZ942" s="31"/>
      <c r="JA942" s="31"/>
      <c r="JB942" s="31"/>
      <c r="JC942" s="31"/>
      <c r="JD942" s="31"/>
      <c r="JE942" s="31"/>
      <c r="JF942" s="31"/>
      <c r="JG942" s="31"/>
      <c r="JH942" s="31"/>
      <c r="JI942" s="31"/>
      <c r="JJ942" s="31"/>
    </row>
    <row r="943" spans="1:270" s="26" customFormat="1" ht="38.1" customHeight="1" x14ac:dyDescent="0.25">
      <c r="A943" s="24">
        <v>1</v>
      </c>
      <c r="B943" s="1025" t="s">
        <v>527</v>
      </c>
      <c r="C943" s="1025"/>
      <c r="D943" s="1026">
        <f t="shared" ref="D943:G945" si="556">D883</f>
        <v>10876</v>
      </c>
      <c r="E943" s="1026">
        <f t="shared" si="556"/>
        <v>8157</v>
      </c>
      <c r="F943" s="1026">
        <f t="shared" si="556"/>
        <v>9374</v>
      </c>
      <c r="G943" s="1026">
        <f t="shared" si="556"/>
        <v>114.91970087041805</v>
      </c>
      <c r="H943" s="1212"/>
      <c r="I943" s="1212"/>
      <c r="J943" s="1213"/>
      <c r="K943" s="1213"/>
      <c r="L943" s="1213"/>
      <c r="M943" s="1213"/>
      <c r="N943" s="1213"/>
      <c r="O943" s="1213"/>
      <c r="P943" s="1026"/>
      <c r="Q943" s="1026"/>
      <c r="R943" s="1026"/>
      <c r="S943" s="1026"/>
      <c r="T943" s="1026"/>
      <c r="U943" s="1026"/>
      <c r="V943" s="1026"/>
      <c r="W943" s="1026"/>
      <c r="X943" s="1026"/>
      <c r="Y943" s="1026"/>
      <c r="Z943" s="1026"/>
      <c r="AA943" s="1026"/>
      <c r="AB943" s="1214"/>
      <c r="AC943" s="1026"/>
      <c r="AD943" s="1026"/>
      <c r="AE943" s="2597"/>
      <c r="AF943" s="31"/>
      <c r="AG943" s="31"/>
      <c r="AH943" s="31"/>
      <c r="AI943" s="31"/>
      <c r="AJ943" s="31"/>
      <c r="AK943" s="31"/>
      <c r="AL943" s="31"/>
      <c r="AM943" s="31"/>
      <c r="AN943" s="31"/>
      <c r="AO943" s="31"/>
      <c r="AP943" s="31"/>
      <c r="AQ943" s="31"/>
      <c r="AR943" s="31"/>
      <c r="AS943" s="31"/>
      <c r="AT943" s="31"/>
      <c r="AU943" s="31"/>
      <c r="AV943" s="31"/>
      <c r="AW943" s="31"/>
      <c r="AX943" s="31"/>
      <c r="AY943" s="31"/>
      <c r="AZ943" s="31"/>
      <c r="BA943" s="31"/>
      <c r="BB943" s="31"/>
      <c r="BC943" s="31"/>
      <c r="BD943" s="31"/>
      <c r="BE943" s="31"/>
      <c r="BF943" s="31"/>
      <c r="BG943" s="31"/>
      <c r="BH943" s="31"/>
      <c r="BI943" s="31"/>
      <c r="BJ943" s="31"/>
      <c r="BK943" s="31"/>
      <c r="BL943" s="31"/>
      <c r="BM943" s="31"/>
      <c r="BN943" s="31"/>
      <c r="BO943" s="31"/>
      <c r="BP943" s="31"/>
      <c r="BQ943" s="31"/>
      <c r="BR943" s="31"/>
      <c r="BS943" s="31"/>
      <c r="BT943" s="31"/>
      <c r="BU943" s="31"/>
      <c r="BV943" s="31"/>
      <c r="BW943" s="31"/>
      <c r="BX943" s="31"/>
      <c r="BY943" s="31"/>
      <c r="BZ943" s="31"/>
      <c r="CA943" s="31"/>
      <c r="CB943" s="31"/>
      <c r="CC943" s="31"/>
      <c r="CD943" s="31"/>
      <c r="CE943" s="31"/>
      <c r="CF943" s="31"/>
      <c r="CG943" s="31"/>
      <c r="CH943" s="31"/>
      <c r="CI943" s="31"/>
      <c r="CJ943" s="31"/>
      <c r="CK943" s="31"/>
      <c r="CL943" s="31"/>
      <c r="CM943" s="31"/>
      <c r="CN943" s="31"/>
      <c r="CO943" s="31"/>
      <c r="CP943" s="31"/>
      <c r="CQ943" s="31"/>
      <c r="CR943" s="31"/>
      <c r="CS943" s="31"/>
      <c r="CT943" s="31"/>
      <c r="CU943" s="31"/>
      <c r="CV943" s="31"/>
      <c r="CW943" s="31"/>
      <c r="CX943" s="31"/>
      <c r="CY943" s="31"/>
      <c r="CZ943" s="31"/>
      <c r="DA943" s="31"/>
      <c r="DB943" s="31"/>
      <c r="DC943" s="31"/>
      <c r="DD943" s="31"/>
      <c r="DE943" s="31"/>
      <c r="DF943" s="31"/>
      <c r="DG943" s="31"/>
      <c r="DH943" s="31"/>
      <c r="DI943" s="31"/>
      <c r="DJ943" s="31"/>
      <c r="DK943" s="31"/>
      <c r="DL943" s="31"/>
      <c r="DM943" s="31"/>
      <c r="DN943" s="31"/>
      <c r="DO943" s="31"/>
      <c r="DP943" s="31"/>
      <c r="DQ943" s="31"/>
      <c r="DR943" s="31"/>
      <c r="DS943" s="31"/>
      <c r="DT943" s="31"/>
      <c r="DU943" s="31"/>
      <c r="DV943" s="31"/>
      <c r="DW943" s="31"/>
      <c r="DX943" s="31"/>
      <c r="DY943" s="31"/>
      <c r="DZ943" s="31"/>
      <c r="EA943" s="31"/>
      <c r="EB943" s="31"/>
      <c r="EC943" s="31"/>
      <c r="ED943" s="31"/>
      <c r="EE943" s="31"/>
      <c r="EF943" s="31"/>
      <c r="EG943" s="31"/>
      <c r="EH943" s="31"/>
      <c r="EI943" s="31"/>
      <c r="EJ943" s="31"/>
      <c r="EK943" s="31"/>
      <c r="EL943" s="31"/>
      <c r="EM943" s="31"/>
      <c r="EN943" s="31"/>
      <c r="EO943" s="31"/>
      <c r="EP943" s="31"/>
      <c r="EQ943" s="31"/>
      <c r="ER943" s="31"/>
      <c r="ES943" s="31"/>
      <c r="ET943" s="31"/>
      <c r="EU943" s="31"/>
      <c r="EV943" s="31"/>
      <c r="EW943" s="31"/>
      <c r="EX943" s="31"/>
      <c r="EY943" s="31"/>
      <c r="EZ943" s="31"/>
      <c r="FA943" s="31"/>
      <c r="FB943" s="31"/>
      <c r="FC943" s="31"/>
      <c r="FD943" s="31"/>
      <c r="FE943" s="31"/>
      <c r="FF943" s="31"/>
      <c r="FG943" s="31"/>
      <c r="FH943" s="31"/>
      <c r="FI943" s="31"/>
      <c r="FJ943" s="31"/>
      <c r="FK943" s="31"/>
      <c r="FL943" s="31"/>
      <c r="FM943" s="31"/>
      <c r="FN943" s="31"/>
      <c r="FO943" s="31"/>
      <c r="FP943" s="31"/>
      <c r="FQ943" s="31"/>
      <c r="FR943" s="31"/>
      <c r="FS943" s="31"/>
      <c r="FT943" s="31"/>
      <c r="FU943" s="31"/>
      <c r="FV943" s="31"/>
      <c r="FW943" s="31"/>
      <c r="FX943" s="31"/>
      <c r="FY943" s="31"/>
      <c r="FZ943" s="31"/>
      <c r="GA943" s="31"/>
      <c r="GB943" s="31"/>
      <c r="GC943" s="31"/>
      <c r="GD943" s="31"/>
      <c r="GE943" s="31"/>
      <c r="GF943" s="31"/>
      <c r="GG943" s="31"/>
      <c r="GH943" s="31"/>
      <c r="GI943" s="31"/>
      <c r="GJ943" s="31"/>
      <c r="GK943" s="31"/>
      <c r="GL943" s="31"/>
      <c r="GM943" s="31"/>
      <c r="GN943" s="31"/>
      <c r="GO943" s="31"/>
      <c r="GP943" s="31"/>
      <c r="GQ943" s="31"/>
      <c r="GR943" s="31"/>
      <c r="GS943" s="31"/>
      <c r="GT943" s="31"/>
      <c r="GU943" s="31"/>
      <c r="GV943" s="31"/>
      <c r="GW943" s="31"/>
      <c r="GX943" s="31"/>
      <c r="GY943" s="31"/>
      <c r="GZ943" s="31"/>
      <c r="HA943" s="31"/>
      <c r="HB943" s="31"/>
      <c r="HC943" s="31"/>
      <c r="HD943" s="31"/>
      <c r="HE943" s="31"/>
      <c r="HF943" s="31"/>
      <c r="HG943" s="31"/>
      <c r="HH943" s="31"/>
      <c r="HI943" s="31"/>
      <c r="HJ943" s="31"/>
      <c r="HK943" s="31"/>
      <c r="HL943" s="31"/>
      <c r="HM943" s="31"/>
      <c r="HN943" s="31"/>
      <c r="HO943" s="31"/>
      <c r="HP943" s="31"/>
      <c r="HQ943" s="31"/>
      <c r="HR943" s="31"/>
      <c r="HS943" s="31"/>
      <c r="HT943" s="31"/>
      <c r="HU943" s="31"/>
      <c r="HV943" s="31"/>
      <c r="HW943" s="31"/>
      <c r="HX943" s="31"/>
      <c r="HY943" s="31"/>
      <c r="HZ943" s="31"/>
      <c r="IA943" s="31"/>
      <c r="IB943" s="31"/>
      <c r="IC943" s="31"/>
      <c r="ID943" s="31"/>
      <c r="IE943" s="31"/>
      <c r="IF943" s="31"/>
      <c r="IG943" s="31"/>
      <c r="IH943" s="31"/>
      <c r="II943" s="31"/>
      <c r="IJ943" s="31"/>
      <c r="IK943" s="31"/>
      <c r="IL943" s="31"/>
      <c r="IM943" s="31"/>
      <c r="IN943" s="31"/>
      <c r="IO943" s="31"/>
      <c r="IP943" s="31"/>
      <c r="IQ943" s="31"/>
      <c r="IR943" s="31"/>
      <c r="IS943" s="31"/>
      <c r="IT943" s="31"/>
      <c r="IU943" s="31"/>
      <c r="IV943" s="31"/>
      <c r="IW943" s="31"/>
      <c r="IX943" s="31"/>
      <c r="IY943" s="31"/>
      <c r="IZ943" s="31"/>
      <c r="JA943" s="31"/>
      <c r="JB943" s="31"/>
      <c r="JC943" s="31"/>
      <c r="JD943" s="31"/>
      <c r="JE943" s="31"/>
      <c r="JF943" s="31"/>
      <c r="JG943" s="31"/>
      <c r="JH943" s="31"/>
      <c r="JI943" s="31"/>
      <c r="JJ943" s="31"/>
    </row>
    <row r="944" spans="1:270" s="26" customFormat="1" ht="38.1" customHeight="1" x14ac:dyDescent="0.25">
      <c r="A944" s="24">
        <v>1</v>
      </c>
      <c r="B944" s="1025" t="s">
        <v>171</v>
      </c>
      <c r="C944" s="1025"/>
      <c r="D944" s="1026">
        <f t="shared" si="556"/>
        <v>28500</v>
      </c>
      <c r="E944" s="1026">
        <f t="shared" si="556"/>
        <v>21375</v>
      </c>
      <c r="F944" s="1026">
        <f t="shared" si="556"/>
        <v>19555.6875</v>
      </c>
      <c r="G944" s="1026">
        <f t="shared" si="556"/>
        <v>91.488596491228066</v>
      </c>
      <c r="H944" s="1212"/>
      <c r="I944" s="1212"/>
      <c r="J944" s="1213"/>
      <c r="K944" s="1213"/>
      <c r="L944" s="1213"/>
      <c r="M944" s="1213"/>
      <c r="N944" s="1213"/>
      <c r="O944" s="1213"/>
      <c r="P944" s="1026"/>
      <c r="Q944" s="1026"/>
      <c r="R944" s="1026"/>
      <c r="S944" s="1026"/>
      <c r="T944" s="1026"/>
      <c r="U944" s="1026"/>
      <c r="V944" s="1026"/>
      <c r="W944" s="1026"/>
      <c r="X944" s="1026"/>
      <c r="Y944" s="1026"/>
      <c r="Z944" s="1026"/>
      <c r="AA944" s="1026"/>
      <c r="AB944" s="1214"/>
      <c r="AC944" s="1026"/>
      <c r="AD944" s="1026"/>
      <c r="AE944" s="2597"/>
      <c r="AF944" s="31"/>
      <c r="AG944" s="31"/>
      <c r="AH944" s="31"/>
      <c r="AI944" s="31"/>
      <c r="AJ944" s="31"/>
      <c r="AK944" s="31"/>
      <c r="AL944" s="31"/>
      <c r="AM944" s="31"/>
      <c r="AN944" s="31"/>
      <c r="AO944" s="31"/>
      <c r="AP944" s="31"/>
      <c r="AQ944" s="31"/>
      <c r="AR944" s="31"/>
      <c r="AS944" s="31"/>
      <c r="AT944" s="31"/>
      <c r="AU944" s="31"/>
      <c r="AV944" s="31"/>
      <c r="AW944" s="31"/>
      <c r="AX944" s="31"/>
      <c r="AY944" s="31"/>
      <c r="AZ944" s="31"/>
      <c r="BA944" s="31"/>
      <c r="BB944" s="31"/>
      <c r="BC944" s="31"/>
      <c r="BD944" s="31"/>
      <c r="BE944" s="31"/>
      <c r="BF944" s="31"/>
      <c r="BG944" s="31"/>
      <c r="BH944" s="31"/>
      <c r="BI944" s="31"/>
      <c r="BJ944" s="31"/>
      <c r="BK944" s="31"/>
      <c r="BL944" s="31"/>
      <c r="BM944" s="31"/>
      <c r="BN944" s="31"/>
      <c r="BO944" s="31"/>
      <c r="BP944" s="31"/>
      <c r="BQ944" s="31"/>
      <c r="BR944" s="31"/>
      <c r="BS944" s="31"/>
      <c r="BT944" s="31"/>
      <c r="BU944" s="31"/>
      <c r="BV944" s="31"/>
      <c r="BW944" s="31"/>
      <c r="BX944" s="31"/>
      <c r="BY944" s="31"/>
      <c r="BZ944" s="31"/>
      <c r="CA944" s="31"/>
      <c r="CB944" s="31"/>
      <c r="CC944" s="31"/>
      <c r="CD944" s="31"/>
      <c r="CE944" s="31"/>
      <c r="CF944" s="31"/>
      <c r="CG944" s="31"/>
      <c r="CH944" s="31"/>
      <c r="CI944" s="31"/>
      <c r="CJ944" s="31"/>
      <c r="CK944" s="31"/>
      <c r="CL944" s="31"/>
      <c r="CM944" s="31"/>
      <c r="CN944" s="31"/>
      <c r="CO944" s="31"/>
      <c r="CP944" s="31"/>
      <c r="CQ944" s="31"/>
      <c r="CR944" s="31"/>
      <c r="CS944" s="31"/>
      <c r="CT944" s="31"/>
      <c r="CU944" s="31"/>
      <c r="CV944" s="31"/>
      <c r="CW944" s="31"/>
      <c r="CX944" s="31"/>
      <c r="CY944" s="31"/>
      <c r="CZ944" s="31"/>
      <c r="DA944" s="31"/>
      <c r="DB944" s="31"/>
      <c r="DC944" s="31"/>
      <c r="DD944" s="31"/>
      <c r="DE944" s="31"/>
      <c r="DF944" s="31"/>
      <c r="DG944" s="31"/>
      <c r="DH944" s="31"/>
      <c r="DI944" s="31"/>
      <c r="DJ944" s="31"/>
      <c r="DK944" s="31"/>
      <c r="DL944" s="31"/>
      <c r="DM944" s="31"/>
      <c r="DN944" s="31"/>
      <c r="DO944" s="31"/>
      <c r="DP944" s="31"/>
      <c r="DQ944" s="31"/>
      <c r="DR944" s="31"/>
      <c r="DS944" s="31"/>
      <c r="DT944" s="31"/>
      <c r="DU944" s="31"/>
      <c r="DV944" s="31"/>
      <c r="DW944" s="31"/>
      <c r="DX944" s="31"/>
      <c r="DY944" s="31"/>
      <c r="DZ944" s="31"/>
      <c r="EA944" s="31"/>
      <c r="EB944" s="31"/>
      <c r="EC944" s="31"/>
      <c r="ED944" s="31"/>
      <c r="EE944" s="31"/>
      <c r="EF944" s="31"/>
      <c r="EG944" s="31"/>
      <c r="EH944" s="31"/>
      <c r="EI944" s="31"/>
      <c r="EJ944" s="31"/>
      <c r="EK944" s="31"/>
      <c r="EL944" s="31"/>
      <c r="EM944" s="31"/>
      <c r="EN944" s="31"/>
      <c r="EO944" s="31"/>
      <c r="EP944" s="31"/>
      <c r="EQ944" s="31"/>
      <c r="ER944" s="31"/>
      <c r="ES944" s="31"/>
      <c r="ET944" s="31"/>
      <c r="EU944" s="31"/>
      <c r="EV944" s="31"/>
      <c r="EW944" s="31"/>
      <c r="EX944" s="31"/>
      <c r="EY944" s="31"/>
      <c r="EZ944" s="31"/>
      <c r="FA944" s="31"/>
      <c r="FB944" s="31"/>
      <c r="FC944" s="31"/>
      <c r="FD944" s="31"/>
      <c r="FE944" s="31"/>
      <c r="FF944" s="31"/>
      <c r="FG944" s="31"/>
      <c r="FH944" s="31"/>
      <c r="FI944" s="31"/>
      <c r="FJ944" s="31"/>
      <c r="FK944" s="31"/>
      <c r="FL944" s="31"/>
      <c r="FM944" s="31"/>
      <c r="FN944" s="31"/>
      <c r="FO944" s="31"/>
      <c r="FP944" s="31"/>
      <c r="FQ944" s="31"/>
      <c r="FR944" s="31"/>
      <c r="FS944" s="31"/>
      <c r="FT944" s="31"/>
      <c r="FU944" s="31"/>
      <c r="FV944" s="31"/>
      <c r="FW944" s="31"/>
      <c r="FX944" s="31"/>
      <c r="FY944" s="31"/>
      <c r="FZ944" s="31"/>
      <c r="GA944" s="31"/>
      <c r="GB944" s="31"/>
      <c r="GC944" s="31"/>
      <c r="GD944" s="31"/>
      <c r="GE944" s="31"/>
      <c r="GF944" s="31"/>
      <c r="GG944" s="31"/>
      <c r="GH944" s="31"/>
      <c r="GI944" s="31"/>
      <c r="GJ944" s="31"/>
      <c r="GK944" s="31"/>
      <c r="GL944" s="31"/>
      <c r="GM944" s="31"/>
      <c r="GN944" s="31"/>
      <c r="GO944" s="31"/>
      <c r="GP944" s="31"/>
      <c r="GQ944" s="31"/>
      <c r="GR944" s="31"/>
      <c r="GS944" s="31"/>
      <c r="GT944" s="31"/>
      <c r="GU944" s="31"/>
      <c r="GV944" s="31"/>
      <c r="GW944" s="31"/>
      <c r="GX944" s="31"/>
      <c r="GY944" s="31"/>
      <c r="GZ944" s="31"/>
      <c r="HA944" s="31"/>
      <c r="HB944" s="31"/>
      <c r="HC944" s="31"/>
      <c r="HD944" s="31"/>
      <c r="HE944" s="31"/>
      <c r="HF944" s="31"/>
      <c r="HG944" s="31"/>
      <c r="HH944" s="31"/>
      <c r="HI944" s="31"/>
      <c r="HJ944" s="31"/>
      <c r="HK944" s="31"/>
      <c r="HL944" s="31"/>
      <c r="HM944" s="31"/>
      <c r="HN944" s="31"/>
      <c r="HO944" s="31"/>
      <c r="HP944" s="31"/>
      <c r="HQ944" s="31"/>
      <c r="HR944" s="31"/>
      <c r="HS944" s="31"/>
      <c r="HT944" s="31"/>
      <c r="HU944" s="31"/>
      <c r="HV944" s="31"/>
      <c r="HW944" s="31"/>
      <c r="HX944" s="31"/>
      <c r="HY944" s="31"/>
      <c r="HZ944" s="31"/>
      <c r="IA944" s="31"/>
      <c r="IB944" s="31"/>
      <c r="IC944" s="31"/>
      <c r="ID944" s="31"/>
      <c r="IE944" s="31"/>
      <c r="IF944" s="31"/>
      <c r="IG944" s="31"/>
      <c r="IH944" s="31"/>
      <c r="II944" s="31"/>
      <c r="IJ944" s="31"/>
      <c r="IK944" s="31"/>
      <c r="IL944" s="31"/>
      <c r="IM944" s="31"/>
      <c r="IN944" s="31"/>
      <c r="IO944" s="31"/>
      <c r="IP944" s="31"/>
      <c r="IQ944" s="31"/>
      <c r="IR944" s="31"/>
      <c r="IS944" s="31"/>
      <c r="IT944" s="31"/>
      <c r="IU944" s="31"/>
      <c r="IV944" s="31"/>
      <c r="IW944" s="31"/>
      <c r="IX944" s="31"/>
      <c r="IY944" s="31"/>
      <c r="IZ944" s="31"/>
      <c r="JA944" s="31"/>
      <c r="JB944" s="31"/>
      <c r="JC944" s="31"/>
      <c r="JD944" s="31"/>
      <c r="JE944" s="31"/>
      <c r="JF944" s="31"/>
      <c r="JG944" s="31"/>
      <c r="JH944" s="31"/>
      <c r="JI944" s="31"/>
      <c r="JJ944" s="31"/>
    </row>
    <row r="945" spans="1:270" s="26" customFormat="1" ht="38.1" customHeight="1" x14ac:dyDescent="0.25">
      <c r="A945" s="24">
        <v>1</v>
      </c>
      <c r="B945" s="1025" t="s">
        <v>533</v>
      </c>
      <c r="C945" s="1025"/>
      <c r="D945" s="1026">
        <f t="shared" si="556"/>
        <v>60000</v>
      </c>
      <c r="E945" s="1026">
        <f t="shared" si="556"/>
        <v>45000</v>
      </c>
      <c r="F945" s="1026">
        <f t="shared" si="556"/>
        <v>48060</v>
      </c>
      <c r="G945" s="1026">
        <f t="shared" si="556"/>
        <v>106.80000000000001</v>
      </c>
      <c r="H945" s="1212"/>
      <c r="I945" s="1212"/>
      <c r="J945" s="1213"/>
      <c r="K945" s="1213"/>
      <c r="L945" s="1213"/>
      <c r="M945" s="1213"/>
      <c r="N945" s="1213"/>
      <c r="O945" s="1213"/>
      <c r="P945" s="1026"/>
      <c r="Q945" s="1026"/>
      <c r="R945" s="1026"/>
      <c r="S945" s="1026"/>
      <c r="T945" s="1026"/>
      <c r="U945" s="1026"/>
      <c r="V945" s="1026"/>
      <c r="W945" s="1026"/>
      <c r="X945" s="1026"/>
      <c r="Y945" s="1026"/>
      <c r="Z945" s="1026"/>
      <c r="AA945" s="1026"/>
      <c r="AB945" s="1214"/>
      <c r="AC945" s="1026"/>
      <c r="AD945" s="1026"/>
      <c r="AE945" s="2597"/>
      <c r="AF945" s="31"/>
      <c r="AG945" s="31"/>
      <c r="AH945" s="31"/>
      <c r="AI945" s="31"/>
      <c r="AJ945" s="31"/>
      <c r="AK945" s="31"/>
      <c r="AL945" s="31"/>
      <c r="AM945" s="31"/>
      <c r="AN945" s="31"/>
      <c r="AO945" s="31"/>
      <c r="AP945" s="31"/>
      <c r="AQ945" s="31"/>
      <c r="AR945" s="31"/>
      <c r="AS945" s="31"/>
      <c r="AT945" s="31"/>
      <c r="AU945" s="31"/>
      <c r="AV945" s="31"/>
      <c r="AW945" s="31"/>
      <c r="AX945" s="31"/>
      <c r="AY945" s="31"/>
      <c r="AZ945" s="31"/>
      <c r="BA945" s="31"/>
      <c r="BB945" s="31"/>
      <c r="BC945" s="31"/>
      <c r="BD945" s="31"/>
      <c r="BE945" s="31"/>
      <c r="BF945" s="31"/>
      <c r="BG945" s="31"/>
      <c r="BH945" s="31"/>
      <c r="BI945" s="31"/>
      <c r="BJ945" s="31"/>
      <c r="BK945" s="31"/>
      <c r="BL945" s="31"/>
      <c r="BM945" s="31"/>
      <c r="BN945" s="31"/>
      <c r="BO945" s="31"/>
      <c r="BP945" s="31"/>
      <c r="BQ945" s="31"/>
      <c r="BR945" s="31"/>
      <c r="BS945" s="31"/>
      <c r="BT945" s="31"/>
      <c r="BU945" s="31"/>
      <c r="BV945" s="31"/>
      <c r="BW945" s="31"/>
      <c r="BX945" s="31"/>
      <c r="BY945" s="31"/>
      <c r="BZ945" s="31"/>
      <c r="CA945" s="31"/>
      <c r="CB945" s="31"/>
      <c r="CC945" s="31"/>
      <c r="CD945" s="31"/>
      <c r="CE945" s="31"/>
      <c r="CF945" s="31"/>
      <c r="CG945" s="31"/>
      <c r="CH945" s="31"/>
      <c r="CI945" s="31"/>
      <c r="CJ945" s="31"/>
      <c r="CK945" s="31"/>
      <c r="CL945" s="31"/>
      <c r="CM945" s="31"/>
      <c r="CN945" s="31"/>
      <c r="CO945" s="31"/>
      <c r="CP945" s="31"/>
      <c r="CQ945" s="31"/>
      <c r="CR945" s="31"/>
      <c r="CS945" s="31"/>
      <c r="CT945" s="31"/>
      <c r="CU945" s="31"/>
      <c r="CV945" s="31"/>
      <c r="CW945" s="31"/>
      <c r="CX945" s="31"/>
      <c r="CY945" s="31"/>
      <c r="CZ945" s="31"/>
      <c r="DA945" s="31"/>
      <c r="DB945" s="31"/>
      <c r="DC945" s="31"/>
      <c r="DD945" s="31"/>
      <c r="DE945" s="31"/>
      <c r="DF945" s="31"/>
      <c r="DG945" s="31"/>
      <c r="DH945" s="31"/>
      <c r="DI945" s="31"/>
      <c r="DJ945" s="31"/>
      <c r="DK945" s="31"/>
      <c r="DL945" s="31"/>
      <c r="DM945" s="31"/>
      <c r="DN945" s="31"/>
      <c r="DO945" s="31"/>
      <c r="DP945" s="31"/>
      <c r="DQ945" s="31"/>
      <c r="DR945" s="31"/>
      <c r="DS945" s="31"/>
      <c r="DT945" s="31"/>
      <c r="DU945" s="31"/>
      <c r="DV945" s="31"/>
      <c r="DW945" s="31"/>
      <c r="DX945" s="31"/>
      <c r="DY945" s="31"/>
      <c r="DZ945" s="31"/>
      <c r="EA945" s="31"/>
      <c r="EB945" s="31"/>
      <c r="EC945" s="31"/>
      <c r="ED945" s="31"/>
      <c r="EE945" s="31"/>
      <c r="EF945" s="31"/>
      <c r="EG945" s="31"/>
      <c r="EH945" s="31"/>
      <c r="EI945" s="31"/>
      <c r="EJ945" s="31"/>
      <c r="EK945" s="31"/>
      <c r="EL945" s="31"/>
      <c r="EM945" s="31"/>
      <c r="EN945" s="31"/>
      <c r="EO945" s="31"/>
      <c r="EP945" s="31"/>
      <c r="EQ945" s="31"/>
      <c r="ER945" s="31"/>
      <c r="ES945" s="31"/>
      <c r="ET945" s="31"/>
      <c r="EU945" s="31"/>
      <c r="EV945" s="31"/>
      <c r="EW945" s="31"/>
      <c r="EX945" s="31"/>
      <c r="EY945" s="31"/>
      <c r="EZ945" s="31"/>
      <c r="FA945" s="31"/>
      <c r="FB945" s="31"/>
      <c r="FC945" s="31"/>
      <c r="FD945" s="31"/>
      <c r="FE945" s="31"/>
      <c r="FF945" s="31"/>
      <c r="FG945" s="31"/>
      <c r="FH945" s="31"/>
      <c r="FI945" s="31"/>
      <c r="FJ945" s="31"/>
      <c r="FK945" s="31"/>
      <c r="FL945" s="31"/>
      <c r="FM945" s="31"/>
      <c r="FN945" s="31"/>
      <c r="FO945" s="31"/>
      <c r="FP945" s="31"/>
      <c r="FQ945" s="31"/>
      <c r="FR945" s="31"/>
      <c r="FS945" s="31"/>
      <c r="FT945" s="31"/>
      <c r="FU945" s="31"/>
      <c r="FV945" s="31"/>
      <c r="FW945" s="31"/>
      <c r="FX945" s="31"/>
      <c r="FY945" s="31"/>
      <c r="FZ945" s="31"/>
      <c r="GA945" s="31"/>
      <c r="GB945" s="31"/>
      <c r="GC945" s="31"/>
      <c r="GD945" s="31"/>
      <c r="GE945" s="31"/>
      <c r="GF945" s="31"/>
      <c r="GG945" s="31"/>
      <c r="GH945" s="31"/>
      <c r="GI945" s="31"/>
      <c r="GJ945" s="31"/>
      <c r="GK945" s="31"/>
      <c r="GL945" s="31"/>
      <c r="GM945" s="31"/>
      <c r="GN945" s="31"/>
      <c r="GO945" s="31"/>
      <c r="GP945" s="31"/>
      <c r="GQ945" s="31"/>
      <c r="GR945" s="31"/>
      <c r="GS945" s="31"/>
      <c r="GT945" s="31"/>
      <c r="GU945" s="31"/>
      <c r="GV945" s="31"/>
      <c r="GW945" s="31"/>
      <c r="GX945" s="31"/>
      <c r="GY945" s="31"/>
      <c r="GZ945" s="31"/>
      <c r="HA945" s="31"/>
      <c r="HB945" s="31"/>
      <c r="HC945" s="31"/>
      <c r="HD945" s="31"/>
      <c r="HE945" s="31"/>
      <c r="HF945" s="31"/>
      <c r="HG945" s="31"/>
      <c r="HH945" s="31"/>
      <c r="HI945" s="31"/>
      <c r="HJ945" s="31"/>
      <c r="HK945" s="31"/>
      <c r="HL945" s="31"/>
      <c r="HM945" s="31"/>
      <c r="HN945" s="31"/>
      <c r="HO945" s="31"/>
      <c r="HP945" s="31"/>
      <c r="HQ945" s="31"/>
      <c r="HR945" s="31"/>
      <c r="HS945" s="31"/>
      <c r="HT945" s="31"/>
      <c r="HU945" s="31"/>
      <c r="HV945" s="31"/>
      <c r="HW945" s="31"/>
      <c r="HX945" s="31"/>
      <c r="HY945" s="31"/>
      <c r="HZ945" s="31"/>
      <c r="IA945" s="31"/>
      <c r="IB945" s="31"/>
      <c r="IC945" s="31"/>
      <c r="ID945" s="31"/>
      <c r="IE945" s="31"/>
      <c r="IF945" s="31"/>
      <c r="IG945" s="31"/>
      <c r="IH945" s="31"/>
      <c r="II945" s="31"/>
      <c r="IJ945" s="31"/>
      <c r="IK945" s="31"/>
      <c r="IL945" s="31"/>
      <c r="IM945" s="31"/>
      <c r="IN945" s="31"/>
      <c r="IO945" s="31"/>
      <c r="IP945" s="31"/>
      <c r="IQ945" s="31"/>
      <c r="IR945" s="31"/>
      <c r="IS945" s="31"/>
      <c r="IT945" s="31"/>
      <c r="IU945" s="31"/>
      <c r="IV945" s="31"/>
      <c r="IW945" s="31"/>
      <c r="IX945" s="31"/>
      <c r="IY945" s="31"/>
      <c r="IZ945" s="31"/>
      <c r="JA945" s="31"/>
      <c r="JB945" s="31"/>
      <c r="JC945" s="31"/>
      <c r="JD945" s="31"/>
      <c r="JE945" s="31"/>
      <c r="JF945" s="31"/>
      <c r="JG945" s="31"/>
      <c r="JH945" s="31"/>
      <c r="JI945" s="31"/>
      <c r="JJ945" s="31"/>
    </row>
    <row r="946" spans="1:270" s="26" customFormat="1" ht="38.1" customHeight="1" x14ac:dyDescent="0.25">
      <c r="A946" s="24">
        <v>1</v>
      </c>
      <c r="B946" s="1025" t="s">
        <v>172</v>
      </c>
      <c r="C946" s="1025"/>
      <c r="D946" s="1026">
        <f>D902</f>
        <v>10213</v>
      </c>
      <c r="E946" s="1026">
        <f>E902</f>
        <v>7660</v>
      </c>
      <c r="F946" s="1026">
        <f>F902</f>
        <v>5333</v>
      </c>
      <c r="G946" s="1026">
        <f>G902</f>
        <v>69.621409921671017</v>
      </c>
      <c r="H946" s="1212"/>
      <c r="I946" s="1212"/>
      <c r="J946" s="1213"/>
      <c r="K946" s="1213"/>
      <c r="L946" s="1213"/>
      <c r="M946" s="1213"/>
      <c r="N946" s="1213"/>
      <c r="O946" s="1213"/>
      <c r="P946" s="1026"/>
      <c r="Q946" s="1026"/>
      <c r="R946" s="1026"/>
      <c r="S946" s="1026"/>
      <c r="T946" s="1026"/>
      <c r="U946" s="1026"/>
      <c r="V946" s="1026"/>
      <c r="W946" s="1026"/>
      <c r="X946" s="1026"/>
      <c r="Y946" s="1026"/>
      <c r="Z946" s="1026"/>
      <c r="AA946" s="1026"/>
      <c r="AB946" s="1214"/>
      <c r="AC946" s="1026"/>
      <c r="AD946" s="1026"/>
      <c r="AE946" s="2597"/>
      <c r="AF946" s="31"/>
      <c r="AG946" s="31"/>
      <c r="AH946" s="31"/>
      <c r="AI946" s="31"/>
      <c r="AJ946" s="31"/>
      <c r="AK946" s="31"/>
      <c r="AL946" s="31"/>
      <c r="AM946" s="31"/>
      <c r="AN946" s="31"/>
      <c r="AO946" s="31"/>
      <c r="AP946" s="31"/>
      <c r="AQ946" s="31"/>
      <c r="AR946" s="31"/>
      <c r="AS946" s="31"/>
      <c r="AT946" s="31"/>
      <c r="AU946" s="31"/>
      <c r="AV946" s="31"/>
      <c r="AW946" s="31"/>
      <c r="AX946" s="31"/>
      <c r="AY946" s="31"/>
      <c r="AZ946" s="31"/>
      <c r="BA946" s="31"/>
      <c r="BB946" s="31"/>
      <c r="BC946" s="31"/>
      <c r="BD946" s="31"/>
      <c r="BE946" s="31"/>
      <c r="BF946" s="31"/>
      <c r="BG946" s="31"/>
      <c r="BH946" s="31"/>
      <c r="BI946" s="31"/>
      <c r="BJ946" s="31"/>
      <c r="BK946" s="31"/>
      <c r="BL946" s="31"/>
      <c r="BM946" s="31"/>
      <c r="BN946" s="31"/>
      <c r="BO946" s="31"/>
      <c r="BP946" s="31"/>
      <c r="BQ946" s="31"/>
      <c r="BR946" s="31"/>
      <c r="BS946" s="31"/>
      <c r="BT946" s="31"/>
      <c r="BU946" s="31"/>
      <c r="BV946" s="31"/>
      <c r="BW946" s="31"/>
      <c r="BX946" s="31"/>
      <c r="BY946" s="31"/>
      <c r="BZ946" s="31"/>
      <c r="CA946" s="31"/>
      <c r="CB946" s="31"/>
      <c r="CC946" s="31"/>
      <c r="CD946" s="31"/>
      <c r="CE946" s="31"/>
      <c r="CF946" s="31"/>
      <c r="CG946" s="31"/>
      <c r="CH946" s="31"/>
      <c r="CI946" s="31"/>
      <c r="CJ946" s="31"/>
      <c r="CK946" s="31"/>
      <c r="CL946" s="31"/>
      <c r="CM946" s="31"/>
      <c r="CN946" s="31"/>
      <c r="CO946" s="31"/>
      <c r="CP946" s="31"/>
      <c r="CQ946" s="31"/>
      <c r="CR946" s="31"/>
      <c r="CS946" s="31"/>
      <c r="CT946" s="31"/>
      <c r="CU946" s="31"/>
      <c r="CV946" s="31"/>
      <c r="CW946" s="31"/>
      <c r="CX946" s="31"/>
      <c r="CY946" s="31"/>
      <c r="CZ946" s="31"/>
      <c r="DA946" s="31"/>
      <c r="DB946" s="31"/>
      <c r="DC946" s="31"/>
      <c r="DD946" s="31"/>
      <c r="DE946" s="31"/>
      <c r="DF946" s="31"/>
      <c r="DG946" s="31"/>
      <c r="DH946" s="31"/>
      <c r="DI946" s="31"/>
      <c r="DJ946" s="31"/>
      <c r="DK946" s="31"/>
      <c r="DL946" s="31"/>
      <c r="DM946" s="31"/>
      <c r="DN946" s="31"/>
      <c r="DO946" s="31"/>
      <c r="DP946" s="31"/>
      <c r="DQ946" s="31"/>
      <c r="DR946" s="31"/>
      <c r="DS946" s="31"/>
      <c r="DT946" s="31"/>
      <c r="DU946" s="31"/>
      <c r="DV946" s="31"/>
      <c r="DW946" s="31"/>
      <c r="DX946" s="31"/>
      <c r="DY946" s="31"/>
      <c r="DZ946" s="31"/>
      <c r="EA946" s="31"/>
      <c r="EB946" s="31"/>
      <c r="EC946" s="31"/>
      <c r="ED946" s="31"/>
      <c r="EE946" s="31"/>
      <c r="EF946" s="31"/>
      <c r="EG946" s="31"/>
      <c r="EH946" s="31"/>
      <c r="EI946" s="31"/>
      <c r="EJ946" s="31"/>
      <c r="EK946" s="31"/>
      <c r="EL946" s="31"/>
      <c r="EM946" s="31"/>
      <c r="EN946" s="31"/>
      <c r="EO946" s="31"/>
      <c r="EP946" s="31"/>
      <c r="EQ946" s="31"/>
      <c r="ER946" s="31"/>
      <c r="ES946" s="31"/>
      <c r="ET946" s="31"/>
      <c r="EU946" s="31"/>
      <c r="EV946" s="31"/>
      <c r="EW946" s="31"/>
      <c r="EX946" s="31"/>
      <c r="EY946" s="31"/>
      <c r="EZ946" s="31"/>
      <c r="FA946" s="31"/>
      <c r="FB946" s="31"/>
      <c r="FC946" s="31"/>
      <c r="FD946" s="31"/>
      <c r="FE946" s="31"/>
      <c r="FF946" s="31"/>
      <c r="FG946" s="31"/>
      <c r="FH946" s="31"/>
      <c r="FI946" s="31"/>
      <c r="FJ946" s="31"/>
      <c r="FK946" s="31"/>
      <c r="FL946" s="31"/>
      <c r="FM946" s="31"/>
      <c r="FN946" s="31"/>
      <c r="FO946" s="31"/>
      <c r="FP946" s="31"/>
      <c r="FQ946" s="31"/>
      <c r="FR946" s="31"/>
      <c r="FS946" s="31"/>
      <c r="FT946" s="31"/>
      <c r="FU946" s="31"/>
      <c r="FV946" s="31"/>
      <c r="FW946" s="31"/>
      <c r="FX946" s="31"/>
      <c r="FY946" s="31"/>
      <c r="FZ946" s="31"/>
      <c r="GA946" s="31"/>
      <c r="GB946" s="31"/>
      <c r="GC946" s="31"/>
      <c r="GD946" s="31"/>
      <c r="GE946" s="31"/>
      <c r="GF946" s="31"/>
      <c r="GG946" s="31"/>
      <c r="GH946" s="31"/>
      <c r="GI946" s="31"/>
      <c r="GJ946" s="31"/>
      <c r="GK946" s="31"/>
      <c r="GL946" s="31"/>
      <c r="GM946" s="31"/>
      <c r="GN946" s="31"/>
      <c r="GO946" s="31"/>
      <c r="GP946" s="31"/>
      <c r="GQ946" s="31"/>
      <c r="GR946" s="31"/>
      <c r="GS946" s="31"/>
      <c r="GT946" s="31"/>
      <c r="GU946" s="31"/>
      <c r="GV946" s="31"/>
      <c r="GW946" s="31"/>
      <c r="GX946" s="31"/>
      <c r="GY946" s="31"/>
      <c r="GZ946" s="31"/>
      <c r="HA946" s="31"/>
      <c r="HB946" s="31"/>
      <c r="HC946" s="31"/>
      <c r="HD946" s="31"/>
      <c r="HE946" s="31"/>
      <c r="HF946" s="31"/>
      <c r="HG946" s="31"/>
      <c r="HH946" s="31"/>
      <c r="HI946" s="31"/>
      <c r="HJ946" s="31"/>
      <c r="HK946" s="31"/>
      <c r="HL946" s="31"/>
      <c r="HM946" s="31"/>
      <c r="HN946" s="31"/>
      <c r="HO946" s="31"/>
      <c r="HP946" s="31"/>
      <c r="HQ946" s="31"/>
      <c r="HR946" s="31"/>
      <c r="HS946" s="31"/>
      <c r="HT946" s="31"/>
      <c r="HU946" s="31"/>
      <c r="HV946" s="31"/>
      <c r="HW946" s="31"/>
      <c r="HX946" s="31"/>
      <c r="HY946" s="31"/>
      <c r="HZ946" s="31"/>
      <c r="IA946" s="31"/>
      <c r="IB946" s="31"/>
      <c r="IC946" s="31"/>
      <c r="ID946" s="31"/>
      <c r="IE946" s="31"/>
      <c r="IF946" s="31"/>
      <c r="IG946" s="31"/>
      <c r="IH946" s="31"/>
      <c r="II946" s="31"/>
      <c r="IJ946" s="31"/>
      <c r="IK946" s="31"/>
      <c r="IL946" s="31"/>
      <c r="IM946" s="31"/>
      <c r="IN946" s="31"/>
      <c r="IO946" s="31"/>
      <c r="IP946" s="31"/>
      <c r="IQ946" s="31"/>
      <c r="IR946" s="31"/>
      <c r="IS946" s="31"/>
      <c r="IT946" s="31"/>
      <c r="IU946" s="31"/>
      <c r="IV946" s="31"/>
      <c r="IW946" s="31"/>
      <c r="IX946" s="31"/>
      <c r="IY946" s="31"/>
      <c r="IZ946" s="31"/>
      <c r="JA946" s="31"/>
      <c r="JB946" s="31"/>
      <c r="JC946" s="31"/>
      <c r="JD946" s="31"/>
      <c r="JE946" s="31"/>
      <c r="JF946" s="31"/>
      <c r="JG946" s="31"/>
      <c r="JH946" s="31"/>
      <c r="JI946" s="31"/>
      <c r="JJ946" s="31"/>
    </row>
    <row r="947" spans="1:270" s="26" customFormat="1" ht="27" customHeight="1" x14ac:dyDescent="0.25">
      <c r="A947" s="24">
        <v>1</v>
      </c>
      <c r="B947" s="1025" t="s">
        <v>760</v>
      </c>
      <c r="C947" s="1025"/>
      <c r="D947" s="1026">
        <f>D904</f>
        <v>300</v>
      </c>
      <c r="E947" s="1026">
        <f>E904</f>
        <v>210</v>
      </c>
      <c r="F947" s="1026">
        <f>F904</f>
        <v>327</v>
      </c>
      <c r="G947" s="1026">
        <f>G904</f>
        <v>155.71428571428572</v>
      </c>
      <c r="H947" s="1212"/>
      <c r="I947" s="1212"/>
      <c r="J947" s="1213"/>
      <c r="K947" s="1213"/>
      <c r="L947" s="1213"/>
      <c r="M947" s="1213"/>
      <c r="N947" s="1213"/>
      <c r="O947" s="1213"/>
      <c r="P947" s="1026"/>
      <c r="Q947" s="1026"/>
      <c r="R947" s="1026"/>
      <c r="S947" s="1026"/>
      <c r="T947" s="1026"/>
      <c r="U947" s="1026"/>
      <c r="V947" s="1026"/>
      <c r="W947" s="1026"/>
      <c r="X947" s="1026"/>
      <c r="Y947" s="1026"/>
      <c r="Z947" s="1026"/>
      <c r="AA947" s="1026"/>
      <c r="AB947" s="1214"/>
      <c r="AC947" s="1026"/>
      <c r="AD947" s="1026"/>
      <c r="AE947" s="2597"/>
      <c r="AF947" s="31"/>
      <c r="AG947" s="31"/>
      <c r="AH947" s="31"/>
      <c r="AI947" s="31"/>
      <c r="AJ947" s="31"/>
      <c r="AK947" s="31"/>
      <c r="AL947" s="31"/>
      <c r="AM947" s="31"/>
      <c r="AN947" s="31"/>
      <c r="AO947" s="31"/>
      <c r="AP947" s="31"/>
      <c r="AQ947" s="31"/>
      <c r="AR947" s="31"/>
      <c r="AS947" s="31"/>
      <c r="AT947" s="31"/>
      <c r="AU947" s="31"/>
      <c r="AV947" s="31"/>
      <c r="AW947" s="31"/>
      <c r="AX947" s="31"/>
      <c r="AY947" s="31"/>
      <c r="AZ947" s="31"/>
      <c r="BA947" s="31"/>
      <c r="BB947" s="31"/>
      <c r="BC947" s="31"/>
      <c r="BD947" s="31"/>
      <c r="BE947" s="31"/>
      <c r="BF947" s="31"/>
      <c r="BG947" s="31"/>
      <c r="BH947" s="31"/>
      <c r="BI947" s="31"/>
      <c r="BJ947" s="31"/>
      <c r="BK947" s="31"/>
      <c r="BL947" s="31"/>
      <c r="BM947" s="31"/>
      <c r="BN947" s="31"/>
      <c r="BO947" s="31"/>
      <c r="BP947" s="31"/>
      <c r="BQ947" s="31"/>
      <c r="BR947" s="31"/>
      <c r="BS947" s="31"/>
      <c r="BT947" s="31"/>
      <c r="BU947" s="31"/>
      <c r="BV947" s="31"/>
      <c r="BW947" s="31"/>
      <c r="BX947" s="31"/>
      <c r="BY947" s="31"/>
      <c r="BZ947" s="31"/>
      <c r="CA947" s="31"/>
      <c r="CB947" s="31"/>
      <c r="CC947" s="31"/>
      <c r="CD947" s="31"/>
      <c r="CE947" s="31"/>
      <c r="CF947" s="31"/>
      <c r="CG947" s="31"/>
      <c r="CH947" s="31"/>
      <c r="CI947" s="31"/>
      <c r="CJ947" s="31"/>
      <c r="CK947" s="31"/>
      <c r="CL947" s="31"/>
      <c r="CM947" s="31"/>
      <c r="CN947" s="31"/>
      <c r="CO947" s="31"/>
      <c r="CP947" s="31"/>
      <c r="CQ947" s="31"/>
      <c r="CR947" s="31"/>
      <c r="CS947" s="31"/>
      <c r="CT947" s="31"/>
      <c r="CU947" s="31"/>
      <c r="CV947" s="31"/>
      <c r="CW947" s="31"/>
      <c r="CX947" s="31"/>
      <c r="CY947" s="31"/>
      <c r="CZ947" s="31"/>
      <c r="DA947" s="31"/>
      <c r="DB947" s="31"/>
      <c r="DC947" s="31"/>
      <c r="DD947" s="31"/>
      <c r="DE947" s="31"/>
      <c r="DF947" s="31"/>
      <c r="DG947" s="31"/>
      <c r="DH947" s="31"/>
      <c r="DI947" s="31"/>
      <c r="DJ947" s="31"/>
      <c r="DK947" s="31"/>
      <c r="DL947" s="31"/>
      <c r="DM947" s="31"/>
      <c r="DN947" s="31"/>
      <c r="DO947" s="31"/>
      <c r="DP947" s="31"/>
      <c r="DQ947" s="31"/>
      <c r="DR947" s="31"/>
      <c r="DS947" s="31"/>
      <c r="DT947" s="31"/>
      <c r="DU947" s="31"/>
      <c r="DV947" s="31"/>
      <c r="DW947" s="31"/>
      <c r="DX947" s="31"/>
      <c r="DY947" s="31"/>
      <c r="DZ947" s="31"/>
      <c r="EA947" s="31"/>
      <c r="EB947" s="31"/>
      <c r="EC947" s="31"/>
      <c r="ED947" s="31"/>
      <c r="EE947" s="31"/>
      <c r="EF947" s="31"/>
      <c r="EG947" s="31"/>
      <c r="EH947" s="31"/>
      <c r="EI947" s="31"/>
      <c r="EJ947" s="31"/>
      <c r="EK947" s="31"/>
      <c r="EL947" s="31"/>
      <c r="EM947" s="31"/>
      <c r="EN947" s="31"/>
      <c r="EO947" s="31"/>
      <c r="EP947" s="31"/>
      <c r="EQ947" s="31"/>
      <c r="ER947" s="31"/>
      <c r="ES947" s="31"/>
      <c r="ET947" s="31"/>
      <c r="EU947" s="31"/>
      <c r="EV947" s="31"/>
      <c r="EW947" s="31"/>
      <c r="EX947" s="31"/>
      <c r="EY947" s="31"/>
      <c r="EZ947" s="31"/>
      <c r="FA947" s="31"/>
      <c r="FB947" s="31"/>
      <c r="FC947" s="31"/>
      <c r="FD947" s="31"/>
      <c r="FE947" s="31"/>
      <c r="FF947" s="31"/>
      <c r="FG947" s="31"/>
      <c r="FH947" s="31"/>
      <c r="FI947" s="31"/>
      <c r="FJ947" s="31"/>
      <c r="FK947" s="31"/>
      <c r="FL947" s="31"/>
      <c r="FM947" s="31"/>
      <c r="FN947" s="31"/>
      <c r="FO947" s="31"/>
      <c r="FP947" s="31"/>
      <c r="FQ947" s="31"/>
      <c r="FR947" s="31"/>
      <c r="FS947" s="31"/>
      <c r="FT947" s="31"/>
      <c r="FU947" s="31"/>
      <c r="FV947" s="31"/>
      <c r="FW947" s="31"/>
      <c r="FX947" s="31"/>
      <c r="FY947" s="31"/>
      <c r="FZ947" s="31"/>
      <c r="GA947" s="31"/>
      <c r="GB947" s="31"/>
      <c r="GC947" s="31"/>
      <c r="GD947" s="31"/>
      <c r="GE947" s="31"/>
      <c r="GF947" s="31"/>
      <c r="GG947" s="31"/>
      <c r="GH947" s="31"/>
      <c r="GI947" s="31"/>
      <c r="GJ947" s="31"/>
      <c r="GK947" s="31"/>
      <c r="GL947" s="31"/>
      <c r="GM947" s="31"/>
      <c r="GN947" s="31"/>
      <c r="GO947" s="31"/>
      <c r="GP947" s="31"/>
      <c r="GQ947" s="31"/>
      <c r="GR947" s="31"/>
      <c r="GS947" s="31"/>
      <c r="GT947" s="31"/>
      <c r="GU947" s="31"/>
      <c r="GV947" s="31"/>
      <c r="GW947" s="31"/>
      <c r="GX947" s="31"/>
      <c r="GY947" s="31"/>
      <c r="GZ947" s="31"/>
      <c r="HA947" s="31"/>
      <c r="HB947" s="31"/>
      <c r="HC947" s="31"/>
      <c r="HD947" s="31"/>
      <c r="HE947" s="31"/>
      <c r="HF947" s="31"/>
      <c r="HG947" s="31"/>
      <c r="HH947" s="31"/>
      <c r="HI947" s="31"/>
      <c r="HJ947" s="31"/>
      <c r="HK947" s="31"/>
      <c r="HL947" s="31"/>
      <c r="HM947" s="31"/>
      <c r="HN947" s="31"/>
      <c r="HO947" s="31"/>
      <c r="HP947" s="31"/>
      <c r="HQ947" s="31"/>
      <c r="HR947" s="31"/>
      <c r="HS947" s="31"/>
      <c r="HT947" s="31"/>
      <c r="HU947" s="31"/>
      <c r="HV947" s="31"/>
      <c r="HW947" s="31"/>
      <c r="HX947" s="31"/>
      <c r="HY947" s="31"/>
      <c r="HZ947" s="31"/>
      <c r="IA947" s="31"/>
      <c r="IB947" s="31"/>
      <c r="IC947" s="31"/>
      <c r="ID947" s="31"/>
      <c r="IE947" s="31"/>
      <c r="IF947" s="31"/>
      <c r="IG947" s="31"/>
      <c r="IH947" s="31"/>
      <c r="II947" s="31"/>
      <c r="IJ947" s="31"/>
      <c r="IK947" s="31"/>
      <c r="IL947" s="31"/>
      <c r="IM947" s="31"/>
      <c r="IN947" s="31"/>
      <c r="IO947" s="31"/>
      <c r="IP947" s="31"/>
      <c r="IQ947" s="31"/>
      <c r="IR947" s="31"/>
      <c r="IS947" s="31"/>
      <c r="IT947" s="31"/>
      <c r="IU947" s="31"/>
      <c r="IV947" s="31"/>
      <c r="IW947" s="31"/>
      <c r="IX947" s="31"/>
      <c r="IY947" s="31"/>
      <c r="IZ947" s="31"/>
      <c r="JA947" s="31"/>
      <c r="JB947" s="31"/>
      <c r="JC947" s="31"/>
      <c r="JD947" s="31"/>
      <c r="JE947" s="31"/>
      <c r="JF947" s="31"/>
      <c r="JG947" s="31"/>
      <c r="JH947" s="31"/>
      <c r="JI947" s="31"/>
      <c r="JJ947" s="31"/>
    </row>
    <row r="948" spans="1:270" x14ac:dyDescent="0.25">
      <c r="A948" s="24">
        <v>1</v>
      </c>
      <c r="B948" s="1097" t="s">
        <v>92</v>
      </c>
      <c r="C948" s="1097"/>
      <c r="D948" s="1215">
        <f>SUM(D906)</f>
        <v>127083</v>
      </c>
      <c r="E948" s="1215">
        <f>SUM(E906)</f>
        <v>95314</v>
      </c>
      <c r="F948" s="1215">
        <f>SUM(F906)</f>
        <v>82861.197252747268</v>
      </c>
      <c r="G948" s="1215">
        <f>F948/E948*100</f>
        <v>86.934969944338988</v>
      </c>
      <c r="H948" s="1216"/>
      <c r="I948" s="1216"/>
      <c r="J948" s="1216"/>
      <c r="K948" s="1216"/>
      <c r="L948" s="1216"/>
      <c r="M948" s="1216"/>
      <c r="N948" s="1216"/>
      <c r="O948" s="1216"/>
      <c r="P948" s="1215">
        <f t="shared" ref="P948:AB948" si="557">P906</f>
        <v>87064.39037155555</v>
      </c>
      <c r="Q948" s="1215">
        <f t="shared" si="557"/>
        <v>91706.254488905965</v>
      </c>
      <c r="R948" s="1215">
        <f t="shared" si="557"/>
        <v>91706.254488905965</v>
      </c>
      <c r="S948" s="1215">
        <f t="shared" si="557"/>
        <v>91706.254488905965</v>
      </c>
      <c r="T948" s="1215">
        <f t="shared" ref="T948:U948" si="558">T906</f>
        <v>91706.254488905965</v>
      </c>
      <c r="U948" s="1215">
        <f t="shared" si="558"/>
        <v>91706.254488905965</v>
      </c>
      <c r="V948" s="1215">
        <f t="shared" ref="V948:W948" si="559">V906</f>
        <v>91706.254488905965</v>
      </c>
      <c r="W948" s="1215">
        <f t="shared" si="559"/>
        <v>91706.254488905965</v>
      </c>
      <c r="X948" s="1215">
        <f t="shared" ref="X948" si="560">X906</f>
        <v>91703.042879999994</v>
      </c>
      <c r="Y948" s="1215">
        <f t="shared" si="557"/>
        <v>68673.391052695006</v>
      </c>
      <c r="Z948" s="1215">
        <f t="shared" si="557"/>
        <v>59297.578710000002</v>
      </c>
      <c r="AA948" s="1215">
        <f t="shared" si="557"/>
        <v>-9375.8123426950042</v>
      </c>
      <c r="AB948" s="1215">
        <f t="shared" si="557"/>
        <v>-517.6281899999999</v>
      </c>
      <c r="AC948" s="1215">
        <f>AC906</f>
        <v>58779.950519999999</v>
      </c>
      <c r="AD948" s="1215">
        <f>AD906</f>
        <v>0</v>
      </c>
      <c r="AE948" s="2597"/>
    </row>
    <row r="949" spans="1:270" ht="15" customHeight="1" x14ac:dyDescent="0.25">
      <c r="A949" s="24">
        <v>1</v>
      </c>
      <c r="B949" s="1228" t="s">
        <v>0</v>
      </c>
      <c r="C949" s="1228"/>
      <c r="D949" s="1229">
        <f>SUM(D912)</f>
        <v>745</v>
      </c>
      <c r="E949" s="1229">
        <f>SUM(E912)</f>
        <v>559</v>
      </c>
      <c r="F949" s="1229">
        <f>SUM(F912)</f>
        <v>660</v>
      </c>
      <c r="G949" s="1229">
        <f>F949/E949*100</f>
        <v>118.0679785330948</v>
      </c>
      <c r="H949" s="1227">
        <f>J949/D949</f>
        <v>9.212080536912751</v>
      </c>
      <c r="I949" s="1227">
        <f>L949/F949</f>
        <v>9.6818181818181817</v>
      </c>
      <c r="J949" s="1229">
        <f>SUM(J912)</f>
        <v>6863</v>
      </c>
      <c r="K949" s="1229">
        <f>SUM(K912)</f>
        <v>5148</v>
      </c>
      <c r="L949" s="1229">
        <f>SUM(L912)</f>
        <v>6390</v>
      </c>
      <c r="M949" s="1229">
        <f>L949/K949*100</f>
        <v>124.12587412587412</v>
      </c>
      <c r="N949" s="1229">
        <f>SUM(N912)</f>
        <v>22.876666666666669</v>
      </c>
      <c r="O949" s="1094"/>
      <c r="P949" s="1229"/>
      <c r="Q949" s="1229"/>
      <c r="R949" s="1229"/>
      <c r="S949" s="1229"/>
      <c r="T949" s="1229"/>
      <c r="U949" s="1229"/>
      <c r="V949" s="1229"/>
      <c r="W949" s="1229"/>
      <c r="X949" s="1229"/>
      <c r="Y949" s="1229"/>
      <c r="Z949" s="1229"/>
      <c r="AA949" s="1229"/>
      <c r="AB949" s="1229"/>
      <c r="AC949" s="1229"/>
      <c r="AD949" s="1229"/>
      <c r="AE949" s="2597"/>
    </row>
    <row r="950" spans="1:270" x14ac:dyDescent="0.25">
      <c r="A950" s="24">
        <v>1</v>
      </c>
      <c r="B950" s="1217" t="s">
        <v>16</v>
      </c>
      <c r="C950" s="1217"/>
      <c r="D950" s="1218">
        <f t="shared" ref="D950:F951" si="561">SUM(D916)</f>
        <v>550</v>
      </c>
      <c r="E950" s="1218">
        <f t="shared" si="561"/>
        <v>413</v>
      </c>
      <c r="F950" s="1218">
        <f t="shared" si="561"/>
        <v>416</v>
      </c>
      <c r="G950" s="1218">
        <f>F950/E950*100</f>
        <v>100.72639225181599</v>
      </c>
      <c r="H950" s="1211">
        <f>J950/D950</f>
        <v>7.5454545454545459</v>
      </c>
      <c r="I950" s="1211">
        <f>L950/F950</f>
        <v>7.884615384615385</v>
      </c>
      <c r="J950" s="1218">
        <f t="shared" ref="J950:K951" si="562">SUM(J916)</f>
        <v>4150</v>
      </c>
      <c r="K950" s="1218">
        <f t="shared" si="562"/>
        <v>3114</v>
      </c>
      <c r="L950" s="1218">
        <f t="shared" ref="L950:L951" si="563">SUM(L916)</f>
        <v>3280</v>
      </c>
      <c r="M950" s="1218">
        <f>L950/K950*100</f>
        <v>105.33076429030186</v>
      </c>
      <c r="N950" s="1218">
        <f>SUM(N916)</f>
        <v>1</v>
      </c>
      <c r="O950" s="1094"/>
      <c r="P950" s="1218"/>
      <c r="Q950" s="1218"/>
      <c r="R950" s="1218"/>
      <c r="S950" s="1218"/>
      <c r="T950" s="1218"/>
      <c r="U950" s="1218"/>
      <c r="V950" s="1218"/>
      <c r="W950" s="1218"/>
      <c r="X950" s="1218"/>
      <c r="Y950" s="1218"/>
      <c r="Z950" s="1218"/>
      <c r="AA950" s="1218"/>
      <c r="AB950" s="1218"/>
      <c r="AC950" s="1218"/>
      <c r="AD950" s="1218"/>
      <c r="AE950" s="2597"/>
    </row>
    <row r="951" spans="1:270" ht="29.25" customHeight="1" x14ac:dyDescent="0.25">
      <c r="A951" s="24">
        <v>1</v>
      </c>
      <c r="B951" s="1219" t="s">
        <v>190</v>
      </c>
      <c r="C951" s="1219"/>
      <c r="D951" s="1024">
        <f t="shared" si="561"/>
        <v>1295</v>
      </c>
      <c r="E951" s="1024">
        <f t="shared" si="561"/>
        <v>972</v>
      </c>
      <c r="F951" s="1024">
        <f t="shared" si="561"/>
        <v>1076</v>
      </c>
      <c r="G951" s="1024">
        <f>F951/E951*100</f>
        <v>110.69958847736625</v>
      </c>
      <c r="H951" s="1211">
        <f>J951/D951</f>
        <v>8.5042471042471046</v>
      </c>
      <c r="I951" s="1211">
        <f>L951/F951</f>
        <v>8.9869888475836426</v>
      </c>
      <c r="J951" s="1024">
        <f t="shared" si="562"/>
        <v>11013</v>
      </c>
      <c r="K951" s="1024">
        <f t="shared" si="562"/>
        <v>8262</v>
      </c>
      <c r="L951" s="1024">
        <f t="shared" si="563"/>
        <v>9670</v>
      </c>
      <c r="M951" s="1024">
        <f>L951/K951*100</f>
        <v>117.04187847978697</v>
      </c>
      <c r="N951" s="1024">
        <f>SUM(N917)</f>
        <v>23.876666666666669</v>
      </c>
      <c r="O951" s="1094">
        <f>L951/$B$3*12/N951</f>
        <v>539.99720787379579</v>
      </c>
      <c r="P951" s="1024">
        <f t="shared" ref="P951:AB951" si="564">SUM(P917)</f>
        <v>22921.348618022403</v>
      </c>
      <c r="Q951" s="1024">
        <f t="shared" si="564"/>
        <v>22464.963194419204</v>
      </c>
      <c r="R951" s="1024">
        <f t="shared" si="564"/>
        <v>22464.963194419204</v>
      </c>
      <c r="S951" s="1024">
        <f t="shared" si="564"/>
        <v>22464.963194419204</v>
      </c>
      <c r="T951" s="1024">
        <f t="shared" ref="T951:U951" si="565">SUM(T917)</f>
        <v>22464.963194419204</v>
      </c>
      <c r="U951" s="1024">
        <f t="shared" si="565"/>
        <v>22464.963194419204</v>
      </c>
      <c r="V951" s="1024">
        <f t="shared" ref="V951:W951" si="566">SUM(V917)</f>
        <v>22112.297588035202</v>
      </c>
      <c r="W951" s="1024">
        <f t="shared" si="566"/>
        <v>22112.297588035202</v>
      </c>
      <c r="X951" s="1024">
        <f t="shared" ref="X951" si="567">SUM(X917)</f>
        <v>22112.297588035202</v>
      </c>
      <c r="Y951" s="1024">
        <f t="shared" si="564"/>
        <v>16682.761988613383</v>
      </c>
      <c r="Z951" s="1024">
        <f t="shared" si="564"/>
        <v>17669.010060000001</v>
      </c>
      <c r="AA951" s="1024">
        <f t="shared" si="564"/>
        <v>986.24807138661708</v>
      </c>
      <c r="AB951" s="1024">
        <f t="shared" si="564"/>
        <v>-240.21609999999998</v>
      </c>
      <c r="AC951" s="1024">
        <f>SUM(AC917)</f>
        <v>17428.793959999999</v>
      </c>
      <c r="AD951" s="1024">
        <f>SUM(AD917)</f>
        <v>0</v>
      </c>
      <c r="AE951" s="2597"/>
    </row>
    <row r="952" spans="1:270" ht="29.25" customHeight="1" x14ac:dyDescent="0.25">
      <c r="A952" s="24">
        <v>1</v>
      </c>
      <c r="B952" s="1219" t="s">
        <v>594</v>
      </c>
      <c r="C952" s="1219"/>
      <c r="D952" s="1024">
        <f t="shared" ref="D952:AB952" si="568">D918</f>
        <v>7900</v>
      </c>
      <c r="E952" s="1024">
        <f t="shared" si="568"/>
        <v>5926</v>
      </c>
      <c r="F952" s="1024">
        <f t="shared" si="568"/>
        <v>5121</v>
      </c>
      <c r="G952" s="1024">
        <f t="shared" si="568"/>
        <v>86.415794802564974</v>
      </c>
      <c r="H952" s="1024">
        <f t="shared" si="568"/>
        <v>0</v>
      </c>
      <c r="I952" s="1024">
        <f t="shared" si="568"/>
        <v>0</v>
      </c>
      <c r="J952" s="1024">
        <f t="shared" si="568"/>
        <v>0</v>
      </c>
      <c r="K952" s="1024">
        <f t="shared" si="568"/>
        <v>0</v>
      </c>
      <c r="L952" s="1024">
        <f t="shared" si="568"/>
        <v>0</v>
      </c>
      <c r="M952" s="1024">
        <f t="shared" si="568"/>
        <v>0</v>
      </c>
      <c r="N952" s="1024">
        <f t="shared" si="568"/>
        <v>0</v>
      </c>
      <c r="O952" s="1024">
        <f t="shared" si="568"/>
        <v>0</v>
      </c>
      <c r="P952" s="1024">
        <f t="shared" si="568"/>
        <v>15587.194015359999</v>
      </c>
      <c r="Q952" s="1024">
        <f t="shared" si="568"/>
        <v>15587.194015359999</v>
      </c>
      <c r="R952" s="1024">
        <f t="shared" si="568"/>
        <v>15587.194015359999</v>
      </c>
      <c r="S952" s="1024">
        <f t="shared" si="568"/>
        <v>15587.194015359999</v>
      </c>
      <c r="T952" s="1024">
        <f t="shared" ref="T952:U952" si="569">T918</f>
        <v>15587.194015359999</v>
      </c>
      <c r="U952" s="1024">
        <f t="shared" si="569"/>
        <v>15888.405657233334</v>
      </c>
      <c r="V952" s="1024">
        <f t="shared" ref="V952:W952" si="570">V918</f>
        <v>15888.405657233334</v>
      </c>
      <c r="W952" s="1024">
        <f t="shared" si="570"/>
        <v>15888.405657233334</v>
      </c>
      <c r="X952" s="1024">
        <f t="shared" ref="X952" si="571">X918</f>
        <v>15888.405657233334</v>
      </c>
      <c r="Y952" s="1024">
        <f t="shared" si="568"/>
        <v>11862.516449733334</v>
      </c>
      <c r="Z952" s="1024">
        <f t="shared" si="568"/>
        <v>11502.32747</v>
      </c>
      <c r="AA952" s="1024">
        <f t="shared" si="568"/>
        <v>-360.18897973333333</v>
      </c>
      <c r="AB952" s="1024">
        <f t="shared" si="568"/>
        <v>-153.33351000000002</v>
      </c>
      <c r="AC952" s="1024">
        <f>AC918</f>
        <v>11348.99396</v>
      </c>
      <c r="AD952" s="1024">
        <f>AD918</f>
        <v>0</v>
      </c>
      <c r="AE952" s="2597"/>
    </row>
    <row r="953" spans="1:270" ht="29.25" customHeight="1" x14ac:dyDescent="0.25">
      <c r="A953" s="24">
        <v>1</v>
      </c>
      <c r="B953" s="1612" t="s">
        <v>565</v>
      </c>
      <c r="C953" s="1612"/>
      <c r="D953" s="1628">
        <f t="shared" ref="D953:G957" si="572">D919</f>
        <v>7890</v>
      </c>
      <c r="E953" s="1628">
        <f t="shared" si="572"/>
        <v>5918</v>
      </c>
      <c r="F953" s="1628">
        <f t="shared" si="572"/>
        <v>5106</v>
      </c>
      <c r="G953" s="1628">
        <f t="shared" si="572"/>
        <v>86.279148360932751</v>
      </c>
      <c r="H953" s="1629"/>
      <c r="I953" s="1629"/>
      <c r="J953" s="1628"/>
      <c r="K953" s="1628"/>
      <c r="L953" s="1628"/>
      <c r="M953" s="1628"/>
      <c r="N953" s="1628"/>
      <c r="O953" s="1630"/>
      <c r="P953" s="1628"/>
      <c r="Q953" s="1628"/>
      <c r="R953" s="1628"/>
      <c r="S953" s="1628"/>
      <c r="T953" s="1628"/>
      <c r="U953" s="1628"/>
      <c r="V953" s="1628"/>
      <c r="W953" s="1628"/>
      <c r="X953" s="1628"/>
      <c r="Y953" s="1628"/>
      <c r="Z953" s="1628"/>
      <c r="AA953" s="1628"/>
      <c r="AB953" s="1628"/>
      <c r="AC953" s="1628"/>
      <c r="AD953" s="1628"/>
      <c r="AE953" s="2597"/>
    </row>
    <row r="954" spans="1:270" ht="29.25" customHeight="1" x14ac:dyDescent="0.25">
      <c r="A954" s="24">
        <v>1</v>
      </c>
      <c r="B954" s="1030" t="s">
        <v>566</v>
      </c>
      <c r="C954" s="1030"/>
      <c r="D954" s="1222">
        <f t="shared" si="572"/>
        <v>7890</v>
      </c>
      <c r="E954" s="1222">
        <f t="shared" si="572"/>
        <v>5918</v>
      </c>
      <c r="F954" s="1222">
        <f t="shared" si="572"/>
        <v>5106</v>
      </c>
      <c r="G954" s="1222">
        <f t="shared" si="572"/>
        <v>86.279148360932751</v>
      </c>
      <c r="H954" s="1223"/>
      <c r="I954" s="1223"/>
      <c r="J954" s="1222"/>
      <c r="K954" s="1222"/>
      <c r="L954" s="1222"/>
      <c r="M954" s="1222"/>
      <c r="N954" s="1222"/>
      <c r="O954" s="1221"/>
      <c r="P954" s="1222"/>
      <c r="Q954" s="1222"/>
      <c r="R954" s="1222"/>
      <c r="S954" s="1222"/>
      <c r="T954" s="1222"/>
      <c r="U954" s="1222"/>
      <c r="V954" s="1222"/>
      <c r="W954" s="1222"/>
      <c r="X954" s="1222"/>
      <c r="Y954" s="1222"/>
      <c r="Z954" s="1222"/>
      <c r="AA954" s="1222"/>
      <c r="AB954" s="1222"/>
      <c r="AC954" s="1222"/>
      <c r="AD954" s="1222"/>
      <c r="AE954" s="2597"/>
    </row>
    <row r="955" spans="1:270" ht="29.25" customHeight="1" x14ac:dyDescent="0.25">
      <c r="A955" s="24">
        <v>1</v>
      </c>
      <c r="B955" s="1028" t="s">
        <v>567</v>
      </c>
      <c r="C955" s="1028"/>
      <c r="D955" s="1029">
        <f t="shared" si="572"/>
        <v>10</v>
      </c>
      <c r="E955" s="1029">
        <f t="shared" si="572"/>
        <v>8</v>
      </c>
      <c r="F955" s="1029">
        <f t="shared" si="572"/>
        <v>15</v>
      </c>
      <c r="G955" s="1029">
        <f t="shared" si="572"/>
        <v>187.5</v>
      </c>
      <c r="H955" s="1220"/>
      <c r="I955" s="1220"/>
      <c r="J955" s="1029"/>
      <c r="K955" s="1029"/>
      <c r="L955" s="1029"/>
      <c r="M955" s="1029"/>
      <c r="N955" s="1029"/>
      <c r="O955" s="1221"/>
      <c r="P955" s="1029"/>
      <c r="Q955" s="1029"/>
      <c r="R955" s="1029"/>
      <c r="S955" s="1029"/>
      <c r="T955" s="1029"/>
      <c r="U955" s="1029"/>
      <c r="V955" s="1029"/>
      <c r="W955" s="1029"/>
      <c r="X955" s="1029"/>
      <c r="Y955" s="1029"/>
      <c r="Z955" s="1029"/>
      <c r="AA955" s="1029"/>
      <c r="AB955" s="1029"/>
      <c r="AC955" s="1029"/>
      <c r="AD955" s="1029"/>
      <c r="AE955" s="2597"/>
    </row>
    <row r="956" spans="1:270" ht="29.25" customHeight="1" x14ac:dyDescent="0.25">
      <c r="A956" s="24">
        <v>1</v>
      </c>
      <c r="B956" s="1030" t="s">
        <v>568</v>
      </c>
      <c r="C956" s="1030"/>
      <c r="D956" s="1222">
        <f t="shared" si="572"/>
        <v>10</v>
      </c>
      <c r="E956" s="1222">
        <f t="shared" si="572"/>
        <v>8</v>
      </c>
      <c r="F956" s="1222">
        <f t="shared" si="572"/>
        <v>0</v>
      </c>
      <c r="G956" s="1222">
        <f t="shared" si="572"/>
        <v>0</v>
      </c>
      <c r="H956" s="1223"/>
      <c r="I956" s="1223"/>
      <c r="J956" s="1222"/>
      <c r="K956" s="1222"/>
      <c r="L956" s="1222"/>
      <c r="M956" s="1222"/>
      <c r="N956" s="1222"/>
      <c r="O956" s="1221"/>
      <c r="P956" s="1222"/>
      <c r="Q956" s="1222"/>
      <c r="R956" s="1222"/>
      <c r="S956" s="1222"/>
      <c r="T956" s="1222"/>
      <c r="U956" s="1222"/>
      <c r="V956" s="1222"/>
      <c r="W956" s="1222"/>
      <c r="X956" s="1222"/>
      <c r="Y956" s="1222"/>
      <c r="Z956" s="1222"/>
      <c r="AA956" s="1222"/>
      <c r="AB956" s="1222"/>
      <c r="AC956" s="1222"/>
      <c r="AD956" s="1222"/>
      <c r="AE956" s="2597"/>
    </row>
    <row r="957" spans="1:270" ht="29.25" customHeight="1" thickBot="1" x14ac:dyDescent="0.3">
      <c r="A957" s="24">
        <v>1</v>
      </c>
      <c r="B957" s="1224" t="s">
        <v>569</v>
      </c>
      <c r="C957" s="1032"/>
      <c r="D957" s="1031">
        <f t="shared" si="572"/>
        <v>0</v>
      </c>
      <c r="E957" s="1031">
        <f t="shared" si="572"/>
        <v>0</v>
      </c>
      <c r="F957" s="1031">
        <f t="shared" si="572"/>
        <v>15</v>
      </c>
      <c r="G957" s="1031">
        <f t="shared" si="572"/>
        <v>0</v>
      </c>
      <c r="H957" s="1225"/>
      <c r="I957" s="1225"/>
      <c r="J957" s="1031"/>
      <c r="K957" s="1031"/>
      <c r="L957" s="1031"/>
      <c r="M957" s="1031"/>
      <c r="N957" s="1031"/>
      <c r="O957" s="1107"/>
      <c r="P957" s="1031"/>
      <c r="Q957" s="1031"/>
      <c r="R957" s="1031"/>
      <c r="S957" s="1031"/>
      <c r="T957" s="1031"/>
      <c r="U957" s="1031"/>
      <c r="V957" s="1031"/>
      <c r="W957" s="1031"/>
      <c r="X957" s="1031"/>
      <c r="Y957" s="1031"/>
      <c r="Z957" s="1031"/>
      <c r="AA957" s="1031"/>
      <c r="AB957" s="1031"/>
      <c r="AC957" s="1031"/>
      <c r="AD957" s="1031"/>
      <c r="AE957" s="2597"/>
    </row>
    <row r="958" spans="1:270" ht="15.75" thickBot="1" x14ac:dyDescent="0.3">
      <c r="A958" s="24">
        <v>1</v>
      </c>
      <c r="B958" s="342" t="s">
        <v>71</v>
      </c>
      <c r="C958" s="1171"/>
      <c r="D958" s="27"/>
      <c r="E958" s="27"/>
      <c r="F958" s="1202"/>
      <c r="G958" s="27"/>
      <c r="H958" s="22"/>
      <c r="I958" s="22"/>
      <c r="J958" s="22"/>
      <c r="K958" s="22"/>
      <c r="L958" s="704"/>
      <c r="M958" s="22"/>
      <c r="N958" s="22"/>
      <c r="O958" s="22"/>
      <c r="P958" s="9"/>
      <c r="Q958" s="9"/>
      <c r="R958" s="9"/>
      <c r="S958" s="9"/>
      <c r="T958" s="9"/>
      <c r="U958" s="9"/>
      <c r="V958" s="9"/>
      <c r="W958" s="9"/>
      <c r="X958" s="9"/>
      <c r="Y958" s="3004"/>
      <c r="Z958" s="9"/>
      <c r="AA958" s="9"/>
      <c r="AB958" s="605"/>
      <c r="AC958" s="9"/>
      <c r="AD958" s="9"/>
      <c r="AE958" s="2597"/>
    </row>
    <row r="959" spans="1:270" ht="34.5" customHeight="1" x14ac:dyDescent="0.25">
      <c r="A959" s="24">
        <v>1</v>
      </c>
      <c r="B959" s="2702" t="s">
        <v>294</v>
      </c>
      <c r="C959" s="305"/>
      <c r="D959" s="33"/>
      <c r="E959" s="33"/>
      <c r="F959" s="592"/>
      <c r="G959" s="33"/>
      <c r="H959" s="84"/>
      <c r="I959" s="84"/>
      <c r="J959" s="33"/>
      <c r="K959" s="33"/>
      <c r="L959" s="592"/>
      <c r="M959" s="33"/>
      <c r="N959" s="33"/>
      <c r="O959" s="33"/>
      <c r="P959" s="37"/>
      <c r="Q959" s="37"/>
      <c r="R959" s="37"/>
      <c r="S959" s="37"/>
      <c r="T959" s="37"/>
      <c r="U959" s="37"/>
      <c r="V959" s="37"/>
      <c r="W959" s="37"/>
      <c r="X959" s="37"/>
      <c r="Y959" s="2977"/>
      <c r="Z959" s="37"/>
      <c r="AA959" s="37"/>
      <c r="AB959" s="529"/>
      <c r="AC959" s="37"/>
      <c r="AD959" s="37"/>
      <c r="AE959" s="2597"/>
    </row>
    <row r="960" spans="1:270" s="108" customFormat="1" ht="15" customHeight="1" x14ac:dyDescent="0.25">
      <c r="A960" s="24">
        <v>1</v>
      </c>
      <c r="B960" s="112" t="s">
        <v>5</v>
      </c>
      <c r="C960" s="112"/>
      <c r="D960" s="105"/>
      <c r="E960" s="105"/>
      <c r="F960" s="590"/>
      <c r="G960" s="105"/>
      <c r="H960" s="105"/>
      <c r="I960" s="105"/>
      <c r="J960" s="100"/>
      <c r="K960" s="100"/>
      <c r="L960" s="776"/>
      <c r="M960" s="100"/>
      <c r="N960" s="100"/>
      <c r="O960" s="100"/>
      <c r="P960" s="105"/>
      <c r="Q960" s="105"/>
      <c r="R960" s="105"/>
      <c r="S960" s="105"/>
      <c r="T960" s="105"/>
      <c r="U960" s="105"/>
      <c r="V960" s="105"/>
      <c r="W960" s="105"/>
      <c r="X960" s="105"/>
      <c r="Y960" s="1216"/>
      <c r="Z960" s="105"/>
      <c r="AA960" s="105"/>
      <c r="AB960" s="105"/>
      <c r="AC960" s="105"/>
      <c r="AD960" s="105"/>
      <c r="AE960" s="2597"/>
    </row>
    <row r="961" spans="1:31" s="108" customFormat="1" ht="15" customHeight="1" x14ac:dyDescent="0.25">
      <c r="A961" s="24">
        <v>1</v>
      </c>
      <c r="B961" s="47" t="s">
        <v>10</v>
      </c>
      <c r="C961" s="628">
        <v>340</v>
      </c>
      <c r="D961" s="74">
        <v>1510</v>
      </c>
      <c r="E961" s="144">
        <f>ROUND(D961/12*$B$3,0)</f>
        <v>1133</v>
      </c>
      <c r="F961" s="429">
        <v>1186</v>
      </c>
      <c r="G961" s="144">
        <f t="shared" ref="G961:G962" si="573">F961/E961*100</f>
        <v>104.67784642541925</v>
      </c>
      <c r="H961" s="106">
        <v>11</v>
      </c>
      <c r="I961" s="157">
        <f t="shared" ref="I961:I962" si="574">L961/F961</f>
        <v>10.738617200674536</v>
      </c>
      <c r="J961" s="167">
        <f t="shared" ref="J961:J962" si="575">ROUND(D961*H961,0)</f>
        <v>16610</v>
      </c>
      <c r="K961" s="167">
        <f t="shared" ref="K961:K962" si="576">ROUND(E961*H961,0)</f>
        <v>12463</v>
      </c>
      <c r="L961" s="431">
        <v>12736</v>
      </c>
      <c r="M961" s="167">
        <f>L961/K961*100</f>
        <v>102.19048383214316</v>
      </c>
      <c r="N961" s="167">
        <f>J961/C961</f>
        <v>48.852941176470587</v>
      </c>
      <c r="O961" s="167">
        <f>L961/$B$3*12/N961</f>
        <v>347.60104354806339</v>
      </c>
      <c r="P961" s="314"/>
      <c r="Q961" s="314"/>
      <c r="R961" s="314"/>
      <c r="S961" s="314"/>
      <c r="T961" s="314"/>
      <c r="U961" s="314"/>
      <c r="V961" s="314"/>
      <c r="W961" s="314"/>
      <c r="X961" s="314"/>
      <c r="Y961" s="2979"/>
      <c r="Z961" s="314"/>
      <c r="AA961" s="314"/>
      <c r="AB961" s="314"/>
      <c r="AC961" s="314"/>
      <c r="AD961" s="314"/>
      <c r="AE961" s="2597"/>
    </row>
    <row r="962" spans="1:31" s="108" customFormat="1" ht="15" customHeight="1" x14ac:dyDescent="0.25">
      <c r="A962" s="24">
        <v>1</v>
      </c>
      <c r="B962" s="47" t="s">
        <v>266</v>
      </c>
      <c r="C962" s="628">
        <v>320</v>
      </c>
      <c r="D962" s="74">
        <v>364</v>
      </c>
      <c r="E962" s="144">
        <f>ROUND(D962/12*$B$3,0)</f>
        <v>273</v>
      </c>
      <c r="F962" s="429">
        <v>268</v>
      </c>
      <c r="G962" s="144">
        <f t="shared" si="573"/>
        <v>98.168498168498161</v>
      </c>
      <c r="H962" s="106">
        <v>10</v>
      </c>
      <c r="I962" s="157">
        <f t="shared" si="574"/>
        <v>8.7947761194029859</v>
      </c>
      <c r="J962" s="167">
        <f t="shared" si="575"/>
        <v>3640</v>
      </c>
      <c r="K962" s="167">
        <f t="shared" si="576"/>
        <v>2730</v>
      </c>
      <c r="L962" s="431">
        <v>2357</v>
      </c>
      <c r="M962" s="167">
        <f>L962/K962*100</f>
        <v>86.336996336996336</v>
      </c>
      <c r="N962" s="167">
        <f>J962/C962</f>
        <v>11.375</v>
      </c>
      <c r="O962" s="167">
        <f>L962/$B$3*12/N962</f>
        <v>276.27838827838832</v>
      </c>
      <c r="P962" s="314"/>
      <c r="Q962" s="314"/>
      <c r="R962" s="314"/>
      <c r="S962" s="314"/>
      <c r="T962" s="314"/>
      <c r="U962" s="314"/>
      <c r="V962" s="314"/>
      <c r="W962" s="314"/>
      <c r="X962" s="314"/>
      <c r="Y962" s="2979"/>
      <c r="Z962" s="314"/>
      <c r="AA962" s="314"/>
      <c r="AB962" s="314"/>
      <c r="AC962" s="314"/>
      <c r="AD962" s="314"/>
      <c r="AE962" s="2597"/>
    </row>
    <row r="963" spans="1:31" s="428" customFormat="1" ht="15" customHeight="1" x14ac:dyDescent="0.25">
      <c r="A963" s="24">
        <v>1</v>
      </c>
      <c r="B963" s="892" t="s">
        <v>7</v>
      </c>
      <c r="C963" s="892"/>
      <c r="D963" s="666">
        <f>SUM(D961:D962)</f>
        <v>1874</v>
      </c>
      <c r="E963" s="666">
        <f>SUM(E961:E962)</f>
        <v>1406</v>
      </c>
      <c r="F963" s="666">
        <f>SUM(F961:F962)</f>
        <v>1454</v>
      </c>
      <c r="G963" s="666">
        <f>F963/E963*100</f>
        <v>103.41394025604551</v>
      </c>
      <c r="H963" s="893">
        <f>IF(D963=0,0,J963/D963)</f>
        <v>10.805763073639275</v>
      </c>
      <c r="I963" s="430">
        <f>L963/F963</f>
        <v>10.380330123796425</v>
      </c>
      <c r="J963" s="666">
        <f>SUM(J961:J962)</f>
        <v>20250</v>
      </c>
      <c r="K963" s="666">
        <f>SUM(K961:K962)</f>
        <v>15193</v>
      </c>
      <c r="L963" s="666">
        <f>SUM(L961:L962)</f>
        <v>15093</v>
      </c>
      <c r="M963" s="431">
        <f>L963/K963*100</f>
        <v>99.341802145724998</v>
      </c>
      <c r="N963" s="666">
        <f>SUM(N961:N962)</f>
        <v>60.227941176470587</v>
      </c>
      <c r="O963" s="431">
        <f>L963/$B$3*12/N963</f>
        <v>334.13063118056402</v>
      </c>
      <c r="P963" s="666">
        <v>52969.793247436792</v>
      </c>
      <c r="Q963" s="666">
        <v>51965.385105681606</v>
      </c>
      <c r="R963" s="666">
        <v>51965.385105681606</v>
      </c>
      <c r="S963" s="666">
        <v>51965.385105681606</v>
      </c>
      <c r="T963" s="666">
        <v>51965.385105681606</v>
      </c>
      <c r="U963" s="666">
        <v>51965.385105681606</v>
      </c>
      <c r="V963" s="666">
        <v>51573.8375786256</v>
      </c>
      <c r="W963" s="666">
        <v>51573.8375786256</v>
      </c>
      <c r="X963" s="666">
        <v>51573.8375786256</v>
      </c>
      <c r="Y963" s="2981">
        <f>P963/12*$B$3+(Q963-P963)/11*8+(R963-Q963)/10*7+(S963-R963)/9*6+(T963-S963)/8*5+(U963-T963)/7*4+(V963-U963)/6*3+(W963-V963)/5*2+(X963-W963)/4*1</f>
        <v>38801.092523500352</v>
      </c>
      <c r="Z963" s="666">
        <f>AC963-AB963</f>
        <v>38806.625890000003</v>
      </c>
      <c r="AA963" s="666">
        <f>Z963-Y963</f>
        <v>5.5333664996505831</v>
      </c>
      <c r="AB963" s="666">
        <v>-530.02048000000002</v>
      </c>
      <c r="AC963" s="666">
        <v>38276.605410000004</v>
      </c>
      <c r="AD963" s="666">
        <v>991.69106999999997</v>
      </c>
      <c r="AE963" s="2597"/>
    </row>
    <row r="964" spans="1:31" s="108" customFormat="1" ht="15" customHeight="1" x14ac:dyDescent="0.25">
      <c r="A964" s="24">
        <v>1</v>
      </c>
      <c r="B964" s="533" t="s">
        <v>14</v>
      </c>
      <c r="C964" s="116"/>
      <c r="D964" s="128"/>
      <c r="E964" s="128"/>
      <c r="F964" s="666"/>
      <c r="G964" s="128"/>
      <c r="H964" s="101"/>
      <c r="I964" s="101"/>
      <c r="J964" s="128"/>
      <c r="K964" s="128"/>
      <c r="L964" s="666"/>
      <c r="M964" s="128"/>
      <c r="N964" s="128"/>
      <c r="O964" s="128"/>
      <c r="P964" s="105"/>
      <c r="Q964" s="105"/>
      <c r="R964" s="105"/>
      <c r="S964" s="105"/>
      <c r="T964" s="105"/>
      <c r="U964" s="105"/>
      <c r="V964" s="105"/>
      <c r="W964" s="105"/>
      <c r="X964" s="105"/>
      <c r="Y964" s="1216"/>
      <c r="Z964" s="105"/>
      <c r="AA964" s="105"/>
      <c r="AB964" s="105"/>
      <c r="AC964" s="105"/>
      <c r="AD964" s="105"/>
      <c r="AE964" s="2597"/>
    </row>
    <row r="965" spans="1:31" s="108" customFormat="1" ht="16.5" customHeight="1" x14ac:dyDescent="0.25">
      <c r="A965" s="24">
        <v>1</v>
      </c>
      <c r="B965" s="60" t="s">
        <v>537</v>
      </c>
      <c r="C965" s="59"/>
      <c r="D965" s="143"/>
      <c r="E965" s="143"/>
      <c r="F965" s="432"/>
      <c r="G965" s="143"/>
      <c r="H965" s="50"/>
      <c r="I965" s="50"/>
      <c r="J965" s="38"/>
      <c r="K965" s="38"/>
      <c r="L965" s="680"/>
      <c r="M965" s="38"/>
      <c r="N965" s="38"/>
      <c r="O965" s="38"/>
      <c r="P965" s="53"/>
      <c r="Q965" s="53"/>
      <c r="R965" s="53"/>
      <c r="S965" s="53"/>
      <c r="T965" s="53"/>
      <c r="U965" s="53"/>
      <c r="V965" s="53"/>
      <c r="W965" s="53"/>
      <c r="X965" s="53"/>
      <c r="Y965" s="1026"/>
      <c r="Z965" s="53"/>
      <c r="AA965" s="53"/>
      <c r="AB965" s="53"/>
      <c r="AC965" s="53"/>
      <c r="AD965" s="53"/>
      <c r="AE965" s="2597"/>
    </row>
    <row r="966" spans="1:31" s="108" customFormat="1" ht="38.1" customHeight="1" x14ac:dyDescent="0.25">
      <c r="A966" s="24">
        <v>1</v>
      </c>
      <c r="B966" s="295" t="s">
        <v>229</v>
      </c>
      <c r="C966" s="295"/>
      <c r="D966" s="53">
        <f>SUM(D967:D970)</f>
        <v>12470</v>
      </c>
      <c r="E966" s="53">
        <f>SUM(E967:E970)</f>
        <v>9353</v>
      </c>
      <c r="F966" s="53">
        <f>SUM(F967:F970)</f>
        <v>5335</v>
      </c>
      <c r="G966" s="53">
        <f>F966/E966*100</f>
        <v>57.040521757724797</v>
      </c>
      <c r="H966" s="56"/>
      <c r="I966" s="56"/>
      <c r="J966" s="55"/>
      <c r="K966" s="55"/>
      <c r="L966" s="554"/>
      <c r="M966" s="55"/>
      <c r="N966" s="55"/>
      <c r="O966" s="55"/>
      <c r="P966" s="314"/>
      <c r="Q966" s="314"/>
      <c r="R966" s="314"/>
      <c r="S966" s="314"/>
      <c r="T966" s="314"/>
      <c r="U966" s="314"/>
      <c r="V966" s="314"/>
      <c r="W966" s="314"/>
      <c r="X966" s="314"/>
      <c r="Y966" s="2979"/>
      <c r="Z966" s="314"/>
      <c r="AA966" s="314"/>
      <c r="AB966" s="314"/>
      <c r="AC966" s="314"/>
      <c r="AD966" s="314"/>
      <c r="AE966" s="2597"/>
    </row>
    <row r="967" spans="1:31" s="108" customFormat="1" ht="38.1" customHeight="1" x14ac:dyDescent="0.25">
      <c r="A967" s="24">
        <v>1</v>
      </c>
      <c r="B967" s="295" t="s">
        <v>538</v>
      </c>
      <c r="C967" s="295"/>
      <c r="D967" s="53"/>
      <c r="E967" s="144">
        <f t="shared" ref="E967:E972" si="577">ROUND(D967/12*$B$3,0)</f>
        <v>0</v>
      </c>
      <c r="F967" s="536"/>
      <c r="G967" s="53"/>
      <c r="H967" s="56"/>
      <c r="I967" s="56"/>
      <c r="J967" s="55"/>
      <c r="K967" s="55"/>
      <c r="L967" s="554"/>
      <c r="M967" s="55"/>
      <c r="N967" s="55"/>
      <c r="O967" s="55"/>
      <c r="P967" s="314"/>
      <c r="Q967" s="314"/>
      <c r="R967" s="314"/>
      <c r="S967" s="314"/>
      <c r="T967" s="314"/>
      <c r="U967" s="314"/>
      <c r="V967" s="314"/>
      <c r="W967" s="314"/>
      <c r="X967" s="314"/>
      <c r="Y967" s="2979"/>
      <c r="Z967" s="314"/>
      <c r="AA967" s="314"/>
      <c r="AB967" s="314"/>
      <c r="AC967" s="314"/>
      <c r="AD967" s="314"/>
      <c r="AE967" s="2597"/>
    </row>
    <row r="968" spans="1:31" s="108" customFormat="1" ht="38.1" customHeight="1" x14ac:dyDescent="0.25">
      <c r="A968" s="24">
        <v>1</v>
      </c>
      <c r="B968" s="295" t="s">
        <v>539</v>
      </c>
      <c r="C968" s="295"/>
      <c r="D968" s="53">
        <v>10000</v>
      </c>
      <c r="E968" s="144">
        <f t="shared" si="577"/>
        <v>7500</v>
      </c>
      <c r="F968" s="536"/>
      <c r="G968" s="53">
        <f t="shared" ref="G968:G973" si="578">F968/E968*100</f>
        <v>0</v>
      </c>
      <c r="H968" s="56"/>
      <c r="I968" s="56"/>
      <c r="J968" s="55"/>
      <c r="K968" s="55"/>
      <c r="L968" s="554"/>
      <c r="M968" s="55"/>
      <c r="N968" s="55"/>
      <c r="O968" s="55"/>
      <c r="P968" s="314"/>
      <c r="Q968" s="314"/>
      <c r="R968" s="314"/>
      <c r="S968" s="314"/>
      <c r="T968" s="314"/>
      <c r="U968" s="314"/>
      <c r="V968" s="314"/>
      <c r="W968" s="314"/>
      <c r="X968" s="314"/>
      <c r="Y968" s="2979"/>
      <c r="Z968" s="314"/>
      <c r="AA968" s="314"/>
      <c r="AB968" s="314"/>
      <c r="AC968" s="314"/>
      <c r="AD968" s="314"/>
      <c r="AE968" s="2597"/>
    </row>
    <row r="969" spans="1:31" s="108" customFormat="1" ht="38.1" customHeight="1" x14ac:dyDescent="0.25">
      <c r="A969" s="24">
        <v>1</v>
      </c>
      <c r="B969" s="295" t="s">
        <v>540</v>
      </c>
      <c r="C969" s="295"/>
      <c r="D969" s="53">
        <v>300</v>
      </c>
      <c r="E969" s="144">
        <f t="shared" si="577"/>
        <v>225</v>
      </c>
      <c r="F969" s="536"/>
      <c r="G969" s="53">
        <f t="shared" si="578"/>
        <v>0</v>
      </c>
      <c r="H969" s="56"/>
      <c r="I969" s="56"/>
      <c r="J969" s="55"/>
      <c r="K969" s="55"/>
      <c r="L969" s="554"/>
      <c r="M969" s="55"/>
      <c r="N969" s="55"/>
      <c r="O969" s="55"/>
      <c r="P969" s="314"/>
      <c r="Q969" s="314"/>
      <c r="R969" s="314"/>
      <c r="S969" s="314"/>
      <c r="T969" s="314"/>
      <c r="U969" s="314"/>
      <c r="V969" s="314"/>
      <c r="W969" s="314"/>
      <c r="X969" s="314"/>
      <c r="Y969" s="2979"/>
      <c r="Z969" s="314"/>
      <c r="AA969" s="314"/>
      <c r="AB969" s="314"/>
      <c r="AC969" s="314"/>
      <c r="AD969" s="314"/>
      <c r="AE969" s="2597"/>
    </row>
    <row r="970" spans="1:31" s="108" customFormat="1" ht="38.1" customHeight="1" x14ac:dyDescent="0.25">
      <c r="A970" s="24">
        <v>1</v>
      </c>
      <c r="B970" s="295" t="s">
        <v>541</v>
      </c>
      <c r="C970" s="295"/>
      <c r="D970" s="53">
        <v>2170</v>
      </c>
      <c r="E970" s="144">
        <f t="shared" si="577"/>
        <v>1628</v>
      </c>
      <c r="F970" s="536">
        <v>5335</v>
      </c>
      <c r="G970" s="53">
        <f t="shared" si="578"/>
        <v>327.70270270270271</v>
      </c>
      <c r="H970" s="56"/>
      <c r="I970" s="56"/>
      <c r="J970" s="55"/>
      <c r="K970" s="55"/>
      <c r="L970" s="554"/>
      <c r="M970" s="55"/>
      <c r="N970" s="55"/>
      <c r="O970" s="55"/>
      <c r="P970" s="314"/>
      <c r="Q970" s="314"/>
      <c r="R970" s="314"/>
      <c r="S970" s="314"/>
      <c r="T970" s="314"/>
      <c r="U970" s="314"/>
      <c r="V970" s="314"/>
      <c r="W970" s="314"/>
      <c r="X970" s="314"/>
      <c r="Y970" s="2979"/>
      <c r="Z970" s="314"/>
      <c r="AA970" s="314"/>
      <c r="AB970" s="314"/>
      <c r="AC970" s="314"/>
      <c r="AD970" s="314"/>
      <c r="AE970" s="2597"/>
    </row>
    <row r="971" spans="1:31" s="108" customFormat="1" ht="38.1" customHeight="1" x14ac:dyDescent="0.25">
      <c r="A971" s="24">
        <v>1</v>
      </c>
      <c r="B971" s="295" t="s">
        <v>171</v>
      </c>
      <c r="C971" s="295"/>
      <c r="D971" s="53">
        <v>45400</v>
      </c>
      <c r="E971" s="144">
        <f t="shared" si="577"/>
        <v>34050</v>
      </c>
      <c r="F971" s="429">
        <f>31993+F972/4/3.2</f>
        <v>34424.23046875</v>
      </c>
      <c r="G971" s="53">
        <f t="shared" si="578"/>
        <v>101.09906158223201</v>
      </c>
      <c r="H971" s="56"/>
      <c r="I971" s="56"/>
      <c r="J971" s="55"/>
      <c r="K971" s="55"/>
      <c r="L971" s="554"/>
      <c r="M971" s="55"/>
      <c r="N971" s="55"/>
      <c r="O971" s="55"/>
      <c r="P971" s="314"/>
      <c r="Q971" s="314"/>
      <c r="R971" s="314"/>
      <c r="S971" s="314"/>
      <c r="T971" s="314"/>
      <c r="U971" s="314"/>
      <c r="V971" s="314"/>
      <c r="W971" s="314"/>
      <c r="X971" s="314"/>
      <c r="Y971" s="2979"/>
      <c r="Z971" s="314"/>
      <c r="AA971" s="314"/>
      <c r="AB971" s="314"/>
      <c r="AC971" s="314"/>
      <c r="AD971" s="314"/>
      <c r="AE971" s="2597"/>
    </row>
    <row r="972" spans="1:31" s="108" customFormat="1" ht="38.1" customHeight="1" x14ac:dyDescent="0.25">
      <c r="A972" s="24">
        <v>1</v>
      </c>
      <c r="B972" s="534" t="s">
        <v>533</v>
      </c>
      <c r="C972" s="295"/>
      <c r="D972" s="53">
        <v>41120</v>
      </c>
      <c r="E972" s="144">
        <f t="shared" si="577"/>
        <v>30840</v>
      </c>
      <c r="F972" s="429">
        <v>31119.75</v>
      </c>
      <c r="G972" s="53">
        <f t="shared" si="578"/>
        <v>100.90710116731518</v>
      </c>
      <c r="H972" s="56"/>
      <c r="I972" s="56"/>
      <c r="J972" s="55"/>
      <c r="K972" s="55"/>
      <c r="L972" s="554"/>
      <c r="M972" s="55"/>
      <c r="N972" s="55"/>
      <c r="O972" s="55"/>
      <c r="P972" s="314"/>
      <c r="Q972" s="314"/>
      <c r="R972" s="314"/>
      <c r="S972" s="314"/>
      <c r="T972" s="314"/>
      <c r="U972" s="314"/>
      <c r="V972" s="314"/>
      <c r="W972" s="314"/>
      <c r="X972" s="314"/>
      <c r="Y972" s="2979"/>
      <c r="Z972" s="314"/>
      <c r="AA972" s="314"/>
      <c r="AB972" s="314"/>
      <c r="AC972" s="314"/>
      <c r="AD972" s="314"/>
      <c r="AE972" s="2597"/>
    </row>
    <row r="973" spans="1:31" s="108" customFormat="1" ht="38.1" customHeight="1" x14ac:dyDescent="0.25">
      <c r="A973" s="24">
        <v>1</v>
      </c>
      <c r="B973" s="13" t="s">
        <v>185</v>
      </c>
      <c r="C973" s="300"/>
      <c r="D973" s="57">
        <f>D966+D971*3.2</f>
        <v>157750</v>
      </c>
      <c r="E973" s="57">
        <f>E966+E971*3.2</f>
        <v>118313</v>
      </c>
      <c r="F973" s="57">
        <f>F966+F971*3.2</f>
        <v>115492.53750000001</v>
      </c>
      <c r="G973" s="57">
        <f t="shared" si="578"/>
        <v>97.616100935653733</v>
      </c>
      <c r="H973" s="56"/>
      <c r="I973" s="56"/>
      <c r="J973" s="55"/>
      <c r="K973" s="55"/>
      <c r="L973" s="554"/>
      <c r="M973" s="55"/>
      <c r="N973" s="55"/>
      <c r="O973" s="55"/>
      <c r="P973" s="314"/>
      <c r="Q973" s="314"/>
      <c r="R973" s="314"/>
      <c r="S973" s="314"/>
      <c r="T973" s="314"/>
      <c r="U973" s="314"/>
      <c r="V973" s="314"/>
      <c r="W973" s="314"/>
      <c r="X973" s="314"/>
      <c r="Y973" s="2979"/>
      <c r="Z973" s="314"/>
      <c r="AA973" s="314"/>
      <c r="AB973" s="314"/>
      <c r="AC973" s="314"/>
      <c r="AD973" s="314"/>
      <c r="AE973" s="2597"/>
    </row>
    <row r="974" spans="1:31" s="108" customFormat="1" ht="38.1" customHeight="1" x14ac:dyDescent="0.25">
      <c r="A974" s="24">
        <v>1</v>
      </c>
      <c r="B974" s="1041" t="s">
        <v>542</v>
      </c>
      <c r="C974" s="557"/>
      <c r="D974" s="53"/>
      <c r="E974" s="53"/>
      <c r="F974" s="53"/>
      <c r="G974" s="57"/>
      <c r="H974" s="56"/>
      <c r="I974" s="56"/>
      <c r="J974" s="55"/>
      <c r="K974" s="55"/>
      <c r="L974" s="554"/>
      <c r="M974" s="55"/>
      <c r="N974" s="55"/>
      <c r="O974" s="55"/>
      <c r="P974" s="314"/>
      <c r="Q974" s="314"/>
      <c r="R974" s="314"/>
      <c r="S974" s="314"/>
      <c r="T974" s="314"/>
      <c r="U974" s="314"/>
      <c r="V974" s="314"/>
      <c r="W974" s="314"/>
      <c r="X974" s="314"/>
      <c r="Y974" s="2979"/>
      <c r="Z974" s="314"/>
      <c r="AA974" s="314"/>
      <c r="AB974" s="314"/>
      <c r="AC974" s="314"/>
      <c r="AD974" s="314"/>
      <c r="AE974" s="2597"/>
    </row>
    <row r="975" spans="1:31" s="108" customFormat="1" ht="38.1" customHeight="1" x14ac:dyDescent="0.25">
      <c r="A975" s="24">
        <v>1</v>
      </c>
      <c r="B975" s="295" t="s">
        <v>229</v>
      </c>
      <c r="C975" s="295"/>
      <c r="D975" s="53">
        <f>SUM(D977,D982)</f>
        <v>33137</v>
      </c>
      <c r="E975" s="53">
        <f>SUM(E977,E982)</f>
        <v>24853</v>
      </c>
      <c r="F975" s="53">
        <f>SUM(F977,F982)</f>
        <v>24370</v>
      </c>
      <c r="G975" s="57">
        <f>F975/E975*100</f>
        <v>98.056572647165325</v>
      </c>
      <c r="H975" s="56"/>
      <c r="I975" s="56"/>
      <c r="J975" s="55"/>
      <c r="K975" s="55"/>
      <c r="L975" s="554"/>
      <c r="M975" s="55"/>
      <c r="N975" s="55"/>
      <c r="O975" s="55"/>
      <c r="P975" s="314"/>
      <c r="Q975" s="314"/>
      <c r="R975" s="314"/>
      <c r="S975" s="314"/>
      <c r="T975" s="314"/>
      <c r="U975" s="314"/>
      <c r="V975" s="314"/>
      <c r="W975" s="314"/>
      <c r="X975" s="314"/>
      <c r="Y975" s="2979"/>
      <c r="Z975" s="314"/>
      <c r="AA975" s="314"/>
      <c r="AB975" s="314"/>
      <c r="AC975" s="314"/>
      <c r="AD975" s="314"/>
      <c r="AE975" s="2597"/>
    </row>
    <row r="976" spans="1:31" s="108" customFormat="1" ht="19.5" customHeight="1" x14ac:dyDescent="0.25">
      <c r="A976" s="24">
        <v>1</v>
      </c>
      <c r="B976" s="295" t="s">
        <v>538</v>
      </c>
      <c r="C976" s="295"/>
      <c r="D976" s="53"/>
      <c r="E976" s="144">
        <f>ROUND(D976/12*$B$3,0)</f>
        <v>0</v>
      </c>
      <c r="F976" s="53"/>
      <c r="G976" s="57"/>
      <c r="H976" s="56"/>
      <c r="I976" s="56"/>
      <c r="J976" s="55"/>
      <c r="K976" s="55"/>
      <c r="L976" s="554"/>
      <c r="M976" s="55"/>
      <c r="N976" s="55"/>
      <c r="O976" s="55"/>
      <c r="P976" s="314"/>
      <c r="Q976" s="314"/>
      <c r="R976" s="314"/>
      <c r="S976" s="314"/>
      <c r="T976" s="314"/>
      <c r="U976" s="314"/>
      <c r="V976" s="314"/>
      <c r="W976" s="314"/>
      <c r="X976" s="314"/>
      <c r="Y976" s="2979"/>
      <c r="Z976" s="314"/>
      <c r="AA976" s="314"/>
      <c r="AB976" s="314"/>
      <c r="AC976" s="314"/>
      <c r="AD976" s="314"/>
      <c r="AE976" s="2597"/>
    </row>
    <row r="977" spans="1:31" s="108" customFormat="1" ht="49.5" customHeight="1" x14ac:dyDescent="0.25">
      <c r="A977" s="24">
        <v>1</v>
      </c>
      <c r="B977" s="303" t="s">
        <v>543</v>
      </c>
      <c r="C977" s="303"/>
      <c r="D977" s="53">
        <f>SUM(D978:D981)</f>
        <v>6185</v>
      </c>
      <c r="E977" s="53">
        <f>SUM(E978:E981)</f>
        <v>4638</v>
      </c>
      <c r="F977" s="53">
        <f>SUM(F978:F981)</f>
        <v>6794</v>
      </c>
      <c r="G977" s="57">
        <f t="shared" ref="G977:G987" si="579">F977/E977*100</f>
        <v>146.48555411815437</v>
      </c>
      <c r="H977" s="56"/>
      <c r="I977" s="56"/>
      <c r="J977" s="55"/>
      <c r="K977" s="55"/>
      <c r="L977" s="554"/>
      <c r="M977" s="55"/>
      <c r="N977" s="55"/>
      <c r="O977" s="55"/>
      <c r="P977" s="314"/>
      <c r="Q977" s="314"/>
      <c r="R977" s="314"/>
      <c r="S977" s="314"/>
      <c r="T977" s="314"/>
      <c r="U977" s="314"/>
      <c r="V977" s="314"/>
      <c r="W977" s="314"/>
      <c r="X977" s="314"/>
      <c r="Y977" s="2979"/>
      <c r="Z977" s="314"/>
      <c r="AA977" s="314"/>
      <c r="AB977" s="314"/>
      <c r="AC977" s="314"/>
      <c r="AD977" s="314"/>
      <c r="AE977" s="2597"/>
    </row>
    <row r="978" spans="1:31" s="108" customFormat="1" ht="38.1" customHeight="1" x14ac:dyDescent="0.25">
      <c r="A978" s="24">
        <v>1</v>
      </c>
      <c r="B978" s="295" t="s">
        <v>544</v>
      </c>
      <c r="C978" s="295"/>
      <c r="D978" s="53">
        <v>3172</v>
      </c>
      <c r="E978" s="144">
        <f>ROUND(D978/12*$B$3,0)</f>
        <v>2379</v>
      </c>
      <c r="F978" s="53">
        <v>3677</v>
      </c>
      <c r="G978" s="57">
        <f t="shared" si="579"/>
        <v>154.56073980664144</v>
      </c>
      <c r="H978" s="56"/>
      <c r="I978" s="56"/>
      <c r="J978" s="55"/>
      <c r="K978" s="55"/>
      <c r="L978" s="554"/>
      <c r="M978" s="55"/>
      <c r="N978" s="55"/>
      <c r="O978" s="55"/>
      <c r="P978" s="314"/>
      <c r="Q978" s="314"/>
      <c r="R978" s="314"/>
      <c r="S978" s="314"/>
      <c r="T978" s="314"/>
      <c r="U978" s="314"/>
      <c r="V978" s="314"/>
      <c r="W978" s="314"/>
      <c r="X978" s="314"/>
      <c r="Y978" s="2979"/>
      <c r="Z978" s="314"/>
      <c r="AA978" s="314"/>
      <c r="AB978" s="314"/>
      <c r="AC978" s="314"/>
      <c r="AD978" s="314"/>
      <c r="AE978" s="2597"/>
    </row>
    <row r="979" spans="1:31" s="108" customFormat="1" ht="38.1" customHeight="1" x14ac:dyDescent="0.25">
      <c r="A979" s="24">
        <v>1</v>
      </c>
      <c r="B979" s="295" t="s">
        <v>545</v>
      </c>
      <c r="C979" s="295"/>
      <c r="D979" s="53">
        <v>967</v>
      </c>
      <c r="E979" s="144">
        <f>ROUND(D979/12*$B$3,0)</f>
        <v>725</v>
      </c>
      <c r="F979" s="53">
        <v>1225</v>
      </c>
      <c r="G979" s="57">
        <f t="shared" si="579"/>
        <v>168.9655172413793</v>
      </c>
      <c r="H979" s="56"/>
      <c r="I979" s="56"/>
      <c r="J979" s="55"/>
      <c r="K979" s="55"/>
      <c r="L979" s="554"/>
      <c r="M979" s="55"/>
      <c r="N979" s="55"/>
      <c r="O979" s="55"/>
      <c r="P979" s="314"/>
      <c r="Q979" s="314"/>
      <c r="R979" s="314"/>
      <c r="S979" s="314"/>
      <c r="T979" s="314"/>
      <c r="U979" s="314"/>
      <c r="V979" s="314"/>
      <c r="W979" s="314"/>
      <c r="X979" s="314"/>
      <c r="Y979" s="2979"/>
      <c r="Z979" s="314"/>
      <c r="AA979" s="314"/>
      <c r="AB979" s="314"/>
      <c r="AC979" s="314"/>
      <c r="AD979" s="314"/>
      <c r="AE979" s="2597"/>
    </row>
    <row r="980" spans="1:31" s="108" customFormat="1" ht="59.25" customHeight="1" x14ac:dyDescent="0.25">
      <c r="A980" s="24">
        <v>1</v>
      </c>
      <c r="B980" s="295" t="s">
        <v>613</v>
      </c>
      <c r="C980" s="295"/>
      <c r="D980" s="53">
        <v>1059</v>
      </c>
      <c r="E980" s="144">
        <f>ROUND(D980/12*$B$3,0)</f>
        <v>794</v>
      </c>
      <c r="F980" s="53">
        <v>575</v>
      </c>
      <c r="G980" s="57">
        <f t="shared" si="579"/>
        <v>72.418136020151138</v>
      </c>
      <c r="H980" s="56"/>
      <c r="I980" s="56"/>
      <c r="J980" s="55"/>
      <c r="K980" s="55"/>
      <c r="L980" s="554"/>
      <c r="M980" s="55"/>
      <c r="N980" s="55"/>
      <c r="O980" s="55"/>
      <c r="P980" s="314"/>
      <c r="Q980" s="314"/>
      <c r="R980" s="314"/>
      <c r="S980" s="314"/>
      <c r="T980" s="314"/>
      <c r="U980" s="314"/>
      <c r="V980" s="314"/>
      <c r="W980" s="314"/>
      <c r="X980" s="314"/>
      <c r="Y980" s="2979"/>
      <c r="Z980" s="314"/>
      <c r="AA980" s="314"/>
      <c r="AB980" s="314"/>
      <c r="AC980" s="314"/>
      <c r="AD980" s="314"/>
      <c r="AE980" s="2597"/>
    </row>
    <row r="981" spans="1:31" s="108" customFormat="1" ht="54" customHeight="1" x14ac:dyDescent="0.25">
      <c r="A981" s="24">
        <v>1</v>
      </c>
      <c r="B981" s="295" t="s">
        <v>614</v>
      </c>
      <c r="C981" s="295"/>
      <c r="D981" s="53">
        <v>987</v>
      </c>
      <c r="E981" s="144">
        <f>ROUND(D981/12*$B$3,0)</f>
        <v>740</v>
      </c>
      <c r="F981" s="53">
        <v>1317</v>
      </c>
      <c r="G981" s="57">
        <f t="shared" si="579"/>
        <v>177.97297297297297</v>
      </c>
      <c r="H981" s="56"/>
      <c r="I981" s="56"/>
      <c r="J981" s="55"/>
      <c r="K981" s="55"/>
      <c r="L981" s="554"/>
      <c r="M981" s="55"/>
      <c r="N981" s="55"/>
      <c r="O981" s="55"/>
      <c r="P981" s="314"/>
      <c r="Q981" s="314"/>
      <c r="R981" s="314"/>
      <c r="S981" s="314"/>
      <c r="T981" s="314"/>
      <c r="U981" s="314"/>
      <c r="V981" s="314"/>
      <c r="W981" s="314"/>
      <c r="X981" s="314"/>
      <c r="Y981" s="2979"/>
      <c r="Z981" s="314"/>
      <c r="AA981" s="314"/>
      <c r="AB981" s="314"/>
      <c r="AC981" s="314"/>
      <c r="AD981" s="314"/>
      <c r="AE981" s="2597"/>
    </row>
    <row r="982" spans="1:31" s="108" customFormat="1" ht="50.25" customHeight="1" x14ac:dyDescent="0.25">
      <c r="A982" s="24">
        <v>1</v>
      </c>
      <c r="B982" s="303" t="s">
        <v>546</v>
      </c>
      <c r="C982" s="303"/>
      <c r="D982" s="53">
        <f>SUM(D983:D987)</f>
        <v>26952</v>
      </c>
      <c r="E982" s="53">
        <f>SUM(E983:E987)</f>
        <v>20215</v>
      </c>
      <c r="F982" s="53">
        <f>SUM(F983:F987)</f>
        <v>17576</v>
      </c>
      <c r="G982" s="57">
        <f t="shared" si="579"/>
        <v>86.945337620578783</v>
      </c>
      <c r="H982" s="56"/>
      <c r="I982" s="56"/>
      <c r="J982" s="55"/>
      <c r="K982" s="55"/>
      <c r="L982" s="554"/>
      <c r="M982" s="55"/>
      <c r="N982" s="55"/>
      <c r="O982" s="55"/>
      <c r="P982" s="314"/>
      <c r="Q982" s="314"/>
      <c r="R982" s="314"/>
      <c r="S982" s="314"/>
      <c r="T982" s="314"/>
      <c r="U982" s="314"/>
      <c r="V982" s="314"/>
      <c r="W982" s="314"/>
      <c r="X982" s="314"/>
      <c r="Y982" s="2979"/>
      <c r="Z982" s="314"/>
      <c r="AA982" s="314"/>
      <c r="AB982" s="314"/>
      <c r="AC982" s="314"/>
      <c r="AD982" s="314"/>
      <c r="AE982" s="2597"/>
    </row>
    <row r="983" spans="1:31" s="108" customFormat="1" ht="38.1" customHeight="1" x14ac:dyDescent="0.25">
      <c r="A983" s="24">
        <v>1</v>
      </c>
      <c r="B983" s="295" t="s">
        <v>547</v>
      </c>
      <c r="C983" s="295"/>
      <c r="D983" s="53">
        <v>2200</v>
      </c>
      <c r="E983" s="144">
        <f t="shared" ref="E983:E990" si="580">ROUND(D983/12*$B$3,0)</f>
        <v>1650</v>
      </c>
      <c r="F983" s="53">
        <v>2229</v>
      </c>
      <c r="G983" s="57">
        <f t="shared" si="579"/>
        <v>135.09090909090909</v>
      </c>
      <c r="H983" s="56"/>
      <c r="I983" s="56"/>
      <c r="J983" s="55"/>
      <c r="K983" s="55"/>
      <c r="L983" s="554"/>
      <c r="M983" s="55"/>
      <c r="N983" s="55"/>
      <c r="O983" s="55"/>
      <c r="P983" s="314"/>
      <c r="Q983" s="314"/>
      <c r="R983" s="314"/>
      <c r="S983" s="314"/>
      <c r="T983" s="314"/>
      <c r="U983" s="314"/>
      <c r="V983" s="314"/>
      <c r="W983" s="314"/>
      <c r="X983" s="314"/>
      <c r="Y983" s="2979"/>
      <c r="Z983" s="314"/>
      <c r="AA983" s="314"/>
      <c r="AB983" s="314"/>
      <c r="AC983" s="314"/>
      <c r="AD983" s="314"/>
      <c r="AE983" s="2597"/>
    </row>
    <row r="984" spans="1:31" s="108" customFormat="1" ht="66" customHeight="1" x14ac:dyDescent="0.25">
      <c r="A984" s="24">
        <v>1</v>
      </c>
      <c r="B984" s="295" t="s">
        <v>648</v>
      </c>
      <c r="C984" s="295"/>
      <c r="D984" s="53">
        <v>18668</v>
      </c>
      <c r="E984" s="144">
        <f t="shared" si="580"/>
        <v>14001</v>
      </c>
      <c r="F984" s="53">
        <v>12063</v>
      </c>
      <c r="G984" s="57">
        <f t="shared" si="579"/>
        <v>86.158131562031286</v>
      </c>
      <c r="H984" s="56"/>
      <c r="I984" s="56"/>
      <c r="J984" s="55"/>
      <c r="K984" s="55"/>
      <c r="L984" s="554"/>
      <c r="M984" s="55"/>
      <c r="N984" s="55"/>
      <c r="O984" s="55"/>
      <c r="P984" s="314"/>
      <c r="Q984" s="314"/>
      <c r="R984" s="314"/>
      <c r="S984" s="314"/>
      <c r="T984" s="314"/>
      <c r="U984" s="314"/>
      <c r="V984" s="314"/>
      <c r="W984" s="314"/>
      <c r="X984" s="314"/>
      <c r="Y984" s="2979"/>
      <c r="Z984" s="314"/>
      <c r="AA984" s="314"/>
      <c r="AB984" s="314"/>
      <c r="AC984" s="314"/>
      <c r="AD984" s="314"/>
      <c r="AE984" s="2597"/>
    </row>
    <row r="985" spans="1:31" s="108" customFormat="1" ht="50.25" customHeight="1" x14ac:dyDescent="0.25">
      <c r="A985" s="24">
        <v>1</v>
      </c>
      <c r="B985" s="295" t="s">
        <v>561</v>
      </c>
      <c r="C985" s="295"/>
      <c r="D985" s="53">
        <v>892</v>
      </c>
      <c r="E985" s="144">
        <f t="shared" si="580"/>
        <v>669</v>
      </c>
      <c r="F985" s="53">
        <v>463</v>
      </c>
      <c r="G985" s="57">
        <f t="shared" si="579"/>
        <v>69.207772795216741</v>
      </c>
      <c r="H985" s="56"/>
      <c r="I985" s="56"/>
      <c r="J985" s="55"/>
      <c r="K985" s="55"/>
      <c r="L985" s="554"/>
      <c r="M985" s="55"/>
      <c r="N985" s="55"/>
      <c r="O985" s="55"/>
      <c r="P985" s="314"/>
      <c r="Q985" s="314"/>
      <c r="R985" s="314"/>
      <c r="S985" s="314"/>
      <c r="T985" s="314"/>
      <c r="U985" s="314"/>
      <c r="V985" s="314"/>
      <c r="W985" s="314"/>
      <c r="X985" s="314"/>
      <c r="Y985" s="2979"/>
      <c r="Z985" s="314"/>
      <c r="AA985" s="314"/>
      <c r="AB985" s="314"/>
      <c r="AC985" s="314"/>
      <c r="AD985" s="314"/>
      <c r="AE985" s="2597"/>
    </row>
    <row r="986" spans="1:31" s="108" customFormat="1" ht="38.1" customHeight="1" x14ac:dyDescent="0.25">
      <c r="A986" s="24">
        <v>1</v>
      </c>
      <c r="B986" s="295" t="s">
        <v>562</v>
      </c>
      <c r="C986" s="295"/>
      <c r="D986" s="53">
        <v>4950</v>
      </c>
      <c r="E986" s="144">
        <f t="shared" si="580"/>
        <v>3713</v>
      </c>
      <c r="F986" s="53">
        <v>2042</v>
      </c>
      <c r="G986" s="57">
        <f t="shared" si="579"/>
        <v>54.995960140048481</v>
      </c>
      <c r="H986" s="56"/>
      <c r="I986" s="56"/>
      <c r="J986" s="55"/>
      <c r="K986" s="55"/>
      <c r="L986" s="554"/>
      <c r="M986" s="55"/>
      <c r="N986" s="55"/>
      <c r="O986" s="55"/>
      <c r="P986" s="314"/>
      <c r="Q986" s="314"/>
      <c r="R986" s="314"/>
      <c r="S986" s="314"/>
      <c r="T986" s="314"/>
      <c r="U986" s="314"/>
      <c r="V986" s="314"/>
      <c r="W986" s="314"/>
      <c r="X986" s="314"/>
      <c r="Y986" s="2979"/>
      <c r="Z986" s="314"/>
      <c r="AA986" s="314"/>
      <c r="AB986" s="314"/>
      <c r="AC986" s="314"/>
      <c r="AD986" s="314"/>
      <c r="AE986" s="2597"/>
    </row>
    <row r="987" spans="1:31" s="108" customFormat="1" ht="38.1" customHeight="1" x14ac:dyDescent="0.25">
      <c r="A987" s="24">
        <v>1</v>
      </c>
      <c r="B987" s="295" t="s">
        <v>563</v>
      </c>
      <c r="C987" s="295"/>
      <c r="D987" s="53">
        <v>242</v>
      </c>
      <c r="E987" s="144">
        <f t="shared" si="580"/>
        <v>182</v>
      </c>
      <c r="F987" s="53">
        <v>779</v>
      </c>
      <c r="G987" s="53">
        <f t="shared" si="579"/>
        <v>428.02197802197799</v>
      </c>
      <c r="H987" s="56"/>
      <c r="I987" s="56"/>
      <c r="J987" s="55"/>
      <c r="K987" s="55"/>
      <c r="L987" s="554"/>
      <c r="M987" s="55"/>
      <c r="N987" s="55"/>
      <c r="O987" s="55"/>
      <c r="P987" s="314"/>
      <c r="Q987" s="314"/>
      <c r="R987" s="314"/>
      <c r="S987" s="314"/>
      <c r="T987" s="314"/>
      <c r="U987" s="314"/>
      <c r="V987" s="314"/>
      <c r="W987" s="314"/>
      <c r="X987" s="314"/>
      <c r="Y987" s="2979"/>
      <c r="Z987" s="314"/>
      <c r="AA987" s="314"/>
      <c r="AB987" s="314"/>
      <c r="AC987" s="314"/>
      <c r="AD987" s="314"/>
      <c r="AE987" s="2597"/>
    </row>
    <row r="988" spans="1:31" s="108" customFormat="1" ht="15.75" customHeight="1" x14ac:dyDescent="0.25">
      <c r="A988" s="24">
        <v>1</v>
      </c>
      <c r="B988" s="295" t="s">
        <v>171</v>
      </c>
      <c r="C988" s="295"/>
      <c r="D988" s="53"/>
      <c r="E988" s="144">
        <f t="shared" si="580"/>
        <v>0</v>
      </c>
      <c r="F988" s="53"/>
      <c r="G988" s="57"/>
      <c r="H988" s="56"/>
      <c r="I988" s="56"/>
      <c r="J988" s="55"/>
      <c r="K988" s="55"/>
      <c r="L988" s="554"/>
      <c r="M988" s="55"/>
      <c r="N988" s="55"/>
      <c r="O988" s="55"/>
      <c r="P988" s="314"/>
      <c r="Q988" s="314"/>
      <c r="R988" s="314"/>
      <c r="S988" s="314"/>
      <c r="T988" s="314"/>
      <c r="U988" s="314"/>
      <c r="V988" s="314"/>
      <c r="W988" s="314"/>
      <c r="X988" s="314"/>
      <c r="Y988" s="2979"/>
      <c r="Z988" s="314"/>
      <c r="AA988" s="314"/>
      <c r="AB988" s="314"/>
      <c r="AC988" s="314"/>
      <c r="AD988" s="314"/>
      <c r="AE988" s="2597"/>
    </row>
    <row r="989" spans="1:31" s="108" customFormat="1" ht="38.1" customHeight="1" x14ac:dyDescent="0.25">
      <c r="A989" s="24">
        <v>1</v>
      </c>
      <c r="B989" s="979" t="s">
        <v>172</v>
      </c>
      <c r="C989" s="295"/>
      <c r="D989" s="53">
        <v>13759</v>
      </c>
      <c r="E989" s="144">
        <f t="shared" si="580"/>
        <v>10319</v>
      </c>
      <c r="F989" s="429">
        <v>9923</v>
      </c>
      <c r="G989" s="57">
        <f>F989/E989*100</f>
        <v>96.162418839034785</v>
      </c>
      <c r="H989" s="56"/>
      <c r="I989" s="56"/>
      <c r="J989" s="55"/>
      <c r="K989" s="55"/>
      <c r="L989" s="554"/>
      <c r="M989" s="55"/>
      <c r="N989" s="55"/>
      <c r="O989" s="55"/>
      <c r="P989" s="314"/>
      <c r="Q989" s="314"/>
      <c r="R989" s="314"/>
      <c r="S989" s="314"/>
      <c r="T989" s="314"/>
      <c r="U989" s="314"/>
      <c r="V989" s="314"/>
      <c r="W989" s="314"/>
      <c r="X989" s="314"/>
      <c r="Y989" s="2979"/>
      <c r="Z989" s="314"/>
      <c r="AA989" s="314"/>
      <c r="AB989" s="314"/>
      <c r="AC989" s="314"/>
      <c r="AD989" s="314"/>
      <c r="AE989" s="2597"/>
    </row>
    <row r="990" spans="1:31" s="108" customFormat="1" ht="38.1" customHeight="1" x14ac:dyDescent="0.25">
      <c r="A990" s="24">
        <v>1</v>
      </c>
      <c r="B990" s="295" t="s">
        <v>559</v>
      </c>
      <c r="C990" s="295"/>
      <c r="D990" s="53"/>
      <c r="E990" s="144">
        <f t="shared" si="580"/>
        <v>0</v>
      </c>
      <c r="F990" s="429"/>
      <c r="G990" s="57"/>
      <c r="H990" s="56"/>
      <c r="I990" s="56"/>
      <c r="J990" s="55"/>
      <c r="K990" s="55"/>
      <c r="L990" s="554"/>
      <c r="M990" s="55"/>
      <c r="N990" s="55"/>
      <c r="O990" s="55"/>
      <c r="P990" s="314"/>
      <c r="Q990" s="314"/>
      <c r="R990" s="314"/>
      <c r="S990" s="314"/>
      <c r="T990" s="314"/>
      <c r="U990" s="314"/>
      <c r="V990" s="314"/>
      <c r="W990" s="314"/>
      <c r="X990" s="314"/>
      <c r="Y990" s="2979"/>
      <c r="Z990" s="314"/>
      <c r="AA990" s="314"/>
      <c r="AB990" s="314"/>
      <c r="AC990" s="314"/>
      <c r="AD990" s="314"/>
      <c r="AE990" s="2597"/>
    </row>
    <row r="991" spans="1:31" s="108" customFormat="1" ht="22.5" customHeight="1" x14ac:dyDescent="0.25">
      <c r="A991" s="24">
        <v>1</v>
      </c>
      <c r="B991" s="13" t="s">
        <v>180</v>
      </c>
      <c r="C991" s="543"/>
      <c r="D991" s="57">
        <f>D975+D989</f>
        <v>46896</v>
      </c>
      <c r="E991" s="57">
        <f>E975+E989</f>
        <v>35172</v>
      </c>
      <c r="F991" s="57">
        <f>F975+F989</f>
        <v>34293</v>
      </c>
      <c r="G991" s="57">
        <f>F991/E991*100</f>
        <v>97.500852951211186</v>
      </c>
      <c r="H991" s="56"/>
      <c r="I991" s="56"/>
      <c r="J991" s="55"/>
      <c r="K991" s="55"/>
      <c r="L991" s="554"/>
      <c r="M991" s="55"/>
      <c r="N991" s="55"/>
      <c r="O991" s="55"/>
      <c r="P991" s="314"/>
      <c r="Q991" s="314"/>
      <c r="R991" s="314"/>
      <c r="S991" s="314"/>
      <c r="T991" s="314"/>
      <c r="U991" s="314"/>
      <c r="V991" s="314"/>
      <c r="W991" s="314"/>
      <c r="X991" s="314"/>
      <c r="Y991" s="2979"/>
      <c r="Z991" s="314"/>
      <c r="AA991" s="314"/>
      <c r="AB991" s="314"/>
      <c r="AC991" s="314"/>
      <c r="AD991" s="314"/>
      <c r="AE991" s="2597"/>
    </row>
    <row r="992" spans="1:31" s="108" customFormat="1" ht="15" customHeight="1" x14ac:dyDescent="0.25">
      <c r="A992" s="24">
        <v>1</v>
      </c>
      <c r="B992" s="304" t="s">
        <v>593</v>
      </c>
      <c r="C992" s="304"/>
      <c r="D992" s="128">
        <f>D991+D973</f>
        <v>204646</v>
      </c>
      <c r="E992" s="128">
        <f>E991+E973</f>
        <v>153485</v>
      </c>
      <c r="F992" s="128">
        <f>F991+F973</f>
        <v>149785.53750000001</v>
      </c>
      <c r="G992" s="128">
        <f>F992/E992*100</f>
        <v>97.589691175033394</v>
      </c>
      <c r="H992" s="101"/>
      <c r="I992" s="101"/>
      <c r="J992" s="128"/>
      <c r="K992" s="128"/>
      <c r="L992" s="666"/>
      <c r="M992" s="128"/>
      <c r="N992" s="128"/>
      <c r="O992" s="128"/>
      <c r="P992" s="120">
        <v>119995.1107108889</v>
      </c>
      <c r="Q992" s="120">
        <v>121675.02701856874</v>
      </c>
      <c r="R992" s="120">
        <v>121675.02701856874</v>
      </c>
      <c r="S992" s="120">
        <v>121675.02701856874</v>
      </c>
      <c r="T992" s="120">
        <v>121675.02701856874</v>
      </c>
      <c r="U992" s="120">
        <v>121675.02701856874</v>
      </c>
      <c r="V992" s="120">
        <v>121675.02701856874</v>
      </c>
      <c r="W992" s="120">
        <v>121675.02701856874</v>
      </c>
      <c r="X992" s="120">
        <v>121674.95567000001</v>
      </c>
      <c r="Y992" s="2981">
        <f>P992/12*$B$3+(Q992-P992)/11*8+(R992-Q992)/10*7+(S992-R992)/9*6+(T992-S992)/8*5+(U992-T992)/7*4+(V992-U992)/6*3+(W992-V992)/5*2+(X992-W992)/4*1</f>
        <v>91218.072510700746</v>
      </c>
      <c r="Z992" s="120">
        <f>AC992-AB992</f>
        <v>96348.266120000029</v>
      </c>
      <c r="AA992" s="120">
        <f>Z992-Y992</f>
        <v>5130.1936092992837</v>
      </c>
      <c r="AB992" s="120">
        <v>-593.94014000000004</v>
      </c>
      <c r="AC992" s="120">
        <v>95754.325980000023</v>
      </c>
      <c r="AD992" s="120"/>
      <c r="AE992" s="2597"/>
    </row>
    <row r="993" spans="1:270" s="108" customFormat="1" ht="15" customHeight="1" x14ac:dyDescent="0.25">
      <c r="A993" s="24">
        <v>1</v>
      </c>
      <c r="B993" s="202" t="s">
        <v>33</v>
      </c>
      <c r="C993" s="202"/>
      <c r="D993" s="127"/>
      <c r="E993" s="127"/>
      <c r="F993" s="667"/>
      <c r="G993" s="127"/>
      <c r="H993" s="101"/>
      <c r="I993" s="101"/>
      <c r="J993" s="128"/>
      <c r="K993" s="128"/>
      <c r="L993" s="666"/>
      <c r="M993" s="128"/>
      <c r="N993" s="128"/>
      <c r="O993" s="128"/>
      <c r="P993" s="37"/>
      <c r="Q993" s="37"/>
      <c r="R993" s="37"/>
      <c r="S993" s="37"/>
      <c r="T993" s="37"/>
      <c r="U993" s="37"/>
      <c r="V993" s="37"/>
      <c r="W993" s="37"/>
      <c r="X993" s="37"/>
      <c r="Y993" s="2977"/>
      <c r="Z993" s="37"/>
      <c r="AA993" s="37"/>
      <c r="AB993" s="37"/>
      <c r="AC993" s="37"/>
      <c r="AD993" s="37"/>
      <c r="AE993" s="2597"/>
    </row>
    <row r="994" spans="1:270" s="108" customFormat="1" ht="15" customHeight="1" x14ac:dyDescent="0.25">
      <c r="A994" s="24">
        <v>1</v>
      </c>
      <c r="B994" s="252" t="s">
        <v>10</v>
      </c>
      <c r="C994" s="618">
        <v>300</v>
      </c>
      <c r="D994" s="104">
        <v>195</v>
      </c>
      <c r="E994" s="144">
        <f>ROUND(D994/12*$B$3,0)</f>
        <v>146</v>
      </c>
      <c r="F994" s="429">
        <v>129</v>
      </c>
      <c r="G994" s="144">
        <f t="shared" ref="G994:G995" si="581">F994/E994*100</f>
        <v>88.356164383561648</v>
      </c>
      <c r="H994" s="50">
        <v>11</v>
      </c>
      <c r="I994" s="157">
        <f t="shared" ref="I994:I995" si="582">L994/F994</f>
        <v>11.023255813953488</v>
      </c>
      <c r="J994" s="167">
        <f t="shared" ref="J994:J995" si="583">ROUND(D994*H994,0)</f>
        <v>2145</v>
      </c>
      <c r="K994" s="167">
        <f t="shared" ref="K994:K995" si="584">ROUND(E994*H994,0)</f>
        <v>1606</v>
      </c>
      <c r="L994" s="431">
        <v>1422</v>
      </c>
      <c r="M994" s="167">
        <f>L994/K994*100</f>
        <v>88.542963885429643</v>
      </c>
      <c r="N994" s="167">
        <f>J994/C994</f>
        <v>7.15</v>
      </c>
      <c r="O994" s="167">
        <f>L994/$B$3*12/N994</f>
        <v>265.17482517482517</v>
      </c>
      <c r="P994" s="314"/>
      <c r="Q994" s="314"/>
      <c r="R994" s="314"/>
      <c r="S994" s="314"/>
      <c r="T994" s="314"/>
      <c r="U994" s="314"/>
      <c r="V994" s="314"/>
      <c r="W994" s="314"/>
      <c r="X994" s="314"/>
      <c r="Y994" s="2979"/>
      <c r="Z994" s="314"/>
      <c r="AA994" s="314"/>
      <c r="AB994" s="314"/>
      <c r="AC994" s="314"/>
      <c r="AD994" s="314"/>
      <c r="AE994" s="2597"/>
    </row>
    <row r="995" spans="1:270" s="108" customFormat="1" ht="15" customHeight="1" x14ac:dyDescent="0.25">
      <c r="A995" s="24">
        <v>1</v>
      </c>
      <c r="B995" s="252" t="s">
        <v>266</v>
      </c>
      <c r="C995" s="618">
        <v>300</v>
      </c>
      <c r="D995" s="104">
        <v>60</v>
      </c>
      <c r="E995" s="144">
        <f>ROUND(D995/12*$B$3,0)</f>
        <v>45</v>
      </c>
      <c r="F995" s="429">
        <v>39</v>
      </c>
      <c r="G995" s="144">
        <f t="shared" si="581"/>
        <v>86.666666666666671</v>
      </c>
      <c r="H995" s="50">
        <v>10</v>
      </c>
      <c r="I995" s="157">
        <f t="shared" si="582"/>
        <v>9.615384615384615</v>
      </c>
      <c r="J995" s="167">
        <f t="shared" si="583"/>
        <v>600</v>
      </c>
      <c r="K995" s="167">
        <f t="shared" si="584"/>
        <v>450</v>
      </c>
      <c r="L995" s="431">
        <v>375</v>
      </c>
      <c r="M995" s="167">
        <f>L995/K995*100</f>
        <v>83.333333333333343</v>
      </c>
      <c r="N995" s="167">
        <f>J995/C995</f>
        <v>2</v>
      </c>
      <c r="O995" s="167">
        <f>L995/$B$3*12/N995</f>
        <v>250</v>
      </c>
      <c r="P995" s="314"/>
      <c r="Q995" s="314"/>
      <c r="R995" s="314"/>
      <c r="S995" s="314"/>
      <c r="T995" s="314"/>
      <c r="U995" s="314"/>
      <c r="V995" s="314"/>
      <c r="W995" s="314"/>
      <c r="X995" s="314"/>
      <c r="Y995" s="2979"/>
      <c r="Z995" s="314"/>
      <c r="AA995" s="314"/>
      <c r="AB995" s="314"/>
      <c r="AC995" s="314"/>
      <c r="AD995" s="314"/>
      <c r="AE995" s="2597"/>
    </row>
    <row r="996" spans="1:270" s="108" customFormat="1" ht="15" customHeight="1" x14ac:dyDescent="0.25">
      <c r="A996" s="24">
        <v>1</v>
      </c>
      <c r="B996" s="254" t="s">
        <v>13</v>
      </c>
      <c r="C996" s="254"/>
      <c r="D996" s="187">
        <f>SUM(D994:D995)</f>
        <v>255</v>
      </c>
      <c r="E996" s="187">
        <f>SUM(E994:E995)</f>
        <v>191</v>
      </c>
      <c r="F996" s="560">
        <f>SUM(F994:F995)</f>
        <v>168</v>
      </c>
      <c r="G996" s="187">
        <f>F996/E996*100</f>
        <v>87.958115183246079</v>
      </c>
      <c r="H996" s="97">
        <f>IF(D996=0,0,J996/D996)</f>
        <v>10.764705882352942</v>
      </c>
      <c r="I996" s="156">
        <f>L996/F996</f>
        <v>10.696428571428571</v>
      </c>
      <c r="J996" s="187">
        <f>SUM(J994:J995)</f>
        <v>2745</v>
      </c>
      <c r="K996" s="187">
        <f>SUM(K994:K995)</f>
        <v>2056</v>
      </c>
      <c r="L996" s="560">
        <f>SUM(L994:L995)</f>
        <v>1797</v>
      </c>
      <c r="M996" s="167">
        <f>L996/K996*100</f>
        <v>87.402723735408557</v>
      </c>
      <c r="N996" s="186">
        <f>SUM(N994:N995)</f>
        <v>9.15</v>
      </c>
      <c r="O996" s="167">
        <f>L996/$B$3*12/N996</f>
        <v>261.85792349726773</v>
      </c>
      <c r="P996" s="187"/>
      <c r="Q996" s="187"/>
      <c r="R996" s="187"/>
      <c r="S996" s="187"/>
      <c r="T996" s="187"/>
      <c r="U996" s="187"/>
      <c r="V996" s="187"/>
      <c r="W996" s="187"/>
      <c r="X996" s="187"/>
      <c r="Y996" s="2991"/>
      <c r="Z996" s="187"/>
      <c r="AA996" s="187"/>
      <c r="AB996" s="187"/>
      <c r="AC996" s="187"/>
      <c r="AD996" s="187"/>
      <c r="AE996" s="2597"/>
    </row>
    <row r="997" spans="1:270" s="108" customFormat="1" ht="15" customHeight="1" x14ac:dyDescent="0.25">
      <c r="A997" s="24">
        <v>1</v>
      </c>
      <c r="B997" s="202" t="s">
        <v>157</v>
      </c>
      <c r="C997" s="254"/>
      <c r="D997" s="187"/>
      <c r="E997" s="187"/>
      <c r="F997" s="560"/>
      <c r="G997" s="187"/>
      <c r="H997" s="97"/>
      <c r="I997" s="156"/>
      <c r="J997" s="187"/>
      <c r="K997" s="187"/>
      <c r="L997" s="560"/>
      <c r="M997" s="167"/>
      <c r="N997" s="167"/>
      <c r="O997" s="167"/>
      <c r="P997" s="187"/>
      <c r="Q997" s="187"/>
      <c r="R997" s="187"/>
      <c r="S997" s="187"/>
      <c r="T997" s="187"/>
      <c r="U997" s="187"/>
      <c r="V997" s="187"/>
      <c r="W997" s="187"/>
      <c r="X997" s="187"/>
      <c r="Y997" s="2991"/>
      <c r="Z997" s="187"/>
      <c r="AA997" s="187"/>
      <c r="AB997" s="187"/>
      <c r="AC997" s="187"/>
      <c r="AD997" s="187"/>
      <c r="AE997" s="2597"/>
    </row>
    <row r="998" spans="1:270" s="108" customFormat="1" ht="15" customHeight="1" x14ac:dyDescent="0.25">
      <c r="A998" s="24">
        <v>1</v>
      </c>
      <c r="B998" s="424" t="s">
        <v>214</v>
      </c>
      <c r="C998" s="103">
        <v>240</v>
      </c>
      <c r="D998" s="104">
        <v>1300</v>
      </c>
      <c r="E998" s="144">
        <f>ROUND(D998/12*$B$3,0)</f>
        <v>975</v>
      </c>
      <c r="F998" s="429">
        <v>990</v>
      </c>
      <c r="G998" s="144">
        <f t="shared" ref="G998:G999" si="585">F998/E998*100</f>
        <v>101.53846153846153</v>
      </c>
      <c r="H998" s="276">
        <v>8</v>
      </c>
      <c r="I998" s="157">
        <f t="shared" ref="I998:I1000" si="586">L998/F998</f>
        <v>8.6969696969696972</v>
      </c>
      <c r="J998" s="167">
        <f t="shared" ref="J998" si="587">ROUND(D998*H998,0)</f>
        <v>10400</v>
      </c>
      <c r="K998" s="167">
        <f t="shared" ref="K998" si="588">ROUND(E998*H998,0)</f>
        <v>7800</v>
      </c>
      <c r="L998" s="431">
        <v>8610</v>
      </c>
      <c r="M998" s="167">
        <f>L998/K998*100</f>
        <v>110.38461538461539</v>
      </c>
      <c r="N998" s="167">
        <f>J998/C998</f>
        <v>43.333333333333336</v>
      </c>
      <c r="O998" s="167">
        <f>L998/$B$3*12/N998</f>
        <v>264.92307692307691</v>
      </c>
      <c r="P998" s="314"/>
      <c r="Q998" s="314"/>
      <c r="R998" s="314"/>
      <c r="S998" s="314"/>
      <c r="T998" s="314"/>
      <c r="U998" s="314"/>
      <c r="V998" s="314"/>
      <c r="W998" s="314"/>
      <c r="X998" s="314"/>
      <c r="Y998" s="2991"/>
      <c r="Z998" s="187"/>
      <c r="AA998" s="187"/>
      <c r="AB998" s="314"/>
      <c r="AC998" s="314"/>
      <c r="AD998" s="314"/>
      <c r="AE998" s="2597"/>
    </row>
    <row r="999" spans="1:270" s="99" customFormat="1" ht="15" customHeight="1" x14ac:dyDescent="0.25">
      <c r="A999" s="24"/>
      <c r="B999" s="254" t="s">
        <v>218</v>
      </c>
      <c r="C999" s="1994"/>
      <c r="D999" s="57">
        <f>SUM(D998)</f>
        <v>1300</v>
      </c>
      <c r="E999" s="57">
        <f t="shared" ref="E999:F999" si="589">SUM(E998)</f>
        <v>975</v>
      </c>
      <c r="F999" s="57">
        <f t="shared" si="589"/>
        <v>990</v>
      </c>
      <c r="G999" s="585">
        <f t="shared" si="585"/>
        <v>101.53846153846153</v>
      </c>
      <c r="H999" s="56">
        <v>8</v>
      </c>
      <c r="I999" s="56">
        <f t="shared" ref="I999" si="590">L999/F999</f>
        <v>8.6969696969696972</v>
      </c>
      <c r="J999" s="55">
        <f>SUM(J998)</f>
        <v>10400</v>
      </c>
      <c r="K999" s="55">
        <f t="shared" ref="K999:L999" si="591">SUM(K998)</f>
        <v>7800</v>
      </c>
      <c r="L999" s="55">
        <f t="shared" si="591"/>
        <v>8610</v>
      </c>
      <c r="M999" s="186">
        <f>L999/K999*100</f>
        <v>110.38461538461539</v>
      </c>
      <c r="N999" s="186">
        <f>SUM(N998)</f>
        <v>43.333333333333336</v>
      </c>
      <c r="O999" s="167">
        <f>L999/$B$3*12/N999</f>
        <v>264.92307692307691</v>
      </c>
      <c r="P999" s="314"/>
      <c r="Q999" s="314"/>
      <c r="R999" s="314"/>
      <c r="S999" s="314"/>
      <c r="T999" s="314"/>
      <c r="U999" s="314"/>
      <c r="V999" s="314"/>
      <c r="W999" s="314"/>
      <c r="X999" s="314"/>
      <c r="Y999" s="2979"/>
      <c r="Z999" s="314"/>
      <c r="AA999" s="314"/>
      <c r="AB999" s="314"/>
      <c r="AC999" s="314"/>
      <c r="AD999" s="314"/>
      <c r="AE999" s="2597"/>
      <c r="AF999" s="108"/>
      <c r="AG999" s="108"/>
      <c r="AH999" s="108"/>
      <c r="AI999" s="108"/>
      <c r="AJ999" s="108"/>
      <c r="AK999" s="108"/>
      <c r="AL999" s="108"/>
      <c r="AM999" s="108"/>
      <c r="AN999" s="108"/>
      <c r="AO999" s="108"/>
      <c r="AP999" s="108"/>
      <c r="AQ999" s="108"/>
      <c r="AR999" s="108"/>
      <c r="AS999" s="108"/>
      <c r="AT999" s="108"/>
      <c r="AU999" s="108"/>
      <c r="AV999" s="108"/>
      <c r="AW999" s="108"/>
      <c r="AX999" s="108"/>
      <c r="AY999" s="108"/>
      <c r="AZ999" s="108"/>
      <c r="BA999" s="108"/>
      <c r="BB999" s="108"/>
      <c r="BC999" s="108"/>
      <c r="BD999" s="108"/>
      <c r="BE999" s="108"/>
      <c r="BF999" s="108"/>
      <c r="BG999" s="108"/>
      <c r="BH999" s="108"/>
      <c r="BI999" s="108"/>
      <c r="BJ999" s="108"/>
      <c r="BK999" s="108"/>
      <c r="BL999" s="108"/>
      <c r="BM999" s="108"/>
      <c r="BN999" s="108"/>
      <c r="BO999" s="108"/>
      <c r="BP999" s="108"/>
      <c r="BQ999" s="108"/>
      <c r="BR999" s="108"/>
      <c r="BS999" s="108"/>
      <c r="BT999" s="108"/>
      <c r="BU999" s="108"/>
      <c r="BV999" s="108"/>
      <c r="BW999" s="108"/>
      <c r="BX999" s="108"/>
      <c r="BY999" s="108"/>
      <c r="BZ999" s="108"/>
      <c r="CA999" s="108"/>
      <c r="CB999" s="108"/>
      <c r="CC999" s="108"/>
      <c r="CD999" s="108"/>
      <c r="CE999" s="108"/>
      <c r="CF999" s="108"/>
      <c r="CG999" s="108"/>
      <c r="CH999" s="108"/>
      <c r="CI999" s="108"/>
      <c r="CJ999" s="108"/>
      <c r="CK999" s="108"/>
      <c r="CL999" s="108"/>
      <c r="CM999" s="108"/>
      <c r="CN999" s="108"/>
      <c r="CO999" s="108"/>
      <c r="CP999" s="108"/>
      <c r="CQ999" s="108"/>
      <c r="CR999" s="108"/>
      <c r="CS999" s="108"/>
      <c r="CT999" s="108"/>
      <c r="CU999" s="108"/>
      <c r="CV999" s="108"/>
      <c r="CW999" s="108"/>
      <c r="CX999" s="108"/>
      <c r="CY999" s="108"/>
      <c r="CZ999" s="108"/>
      <c r="DA999" s="108"/>
      <c r="DB999" s="108"/>
      <c r="DC999" s="108"/>
      <c r="DD999" s="108"/>
      <c r="DE999" s="108"/>
      <c r="DF999" s="108"/>
      <c r="DG999" s="108"/>
      <c r="DH999" s="108"/>
      <c r="DI999" s="108"/>
      <c r="DJ999" s="108"/>
      <c r="DK999" s="108"/>
      <c r="DL999" s="108"/>
      <c r="DM999" s="108"/>
      <c r="DN999" s="108"/>
      <c r="DO999" s="108"/>
      <c r="DP999" s="108"/>
      <c r="DQ999" s="108"/>
      <c r="DR999" s="108"/>
      <c r="DS999" s="108"/>
      <c r="DT999" s="108"/>
      <c r="DU999" s="108"/>
      <c r="DV999" s="108"/>
      <c r="DW999" s="108"/>
      <c r="DX999" s="108"/>
      <c r="DY999" s="108"/>
      <c r="DZ999" s="108"/>
      <c r="EA999" s="108"/>
      <c r="EB999" s="108"/>
      <c r="EC999" s="108"/>
      <c r="ED999" s="108"/>
      <c r="EE999" s="108"/>
      <c r="EF999" s="108"/>
      <c r="EG999" s="108"/>
      <c r="EH999" s="108"/>
      <c r="EI999" s="108"/>
      <c r="EJ999" s="108"/>
      <c r="EK999" s="108"/>
      <c r="EL999" s="108"/>
      <c r="EM999" s="108"/>
      <c r="EN999" s="108"/>
      <c r="EO999" s="108"/>
      <c r="EP999" s="108"/>
      <c r="EQ999" s="108"/>
      <c r="ER999" s="108"/>
      <c r="ES999" s="108"/>
      <c r="ET999" s="108"/>
      <c r="EU999" s="108"/>
      <c r="EV999" s="108"/>
      <c r="EW999" s="108"/>
      <c r="EX999" s="108"/>
      <c r="EY999" s="108"/>
      <c r="EZ999" s="108"/>
      <c r="FA999" s="108"/>
      <c r="FB999" s="108"/>
      <c r="FC999" s="108"/>
      <c r="FD999" s="108"/>
      <c r="FE999" s="108"/>
      <c r="FF999" s="108"/>
      <c r="FG999" s="108"/>
      <c r="FH999" s="108"/>
      <c r="FI999" s="108"/>
      <c r="FJ999" s="108"/>
      <c r="FK999" s="108"/>
      <c r="FL999" s="108"/>
      <c r="FM999" s="108"/>
      <c r="FN999" s="108"/>
      <c r="FO999" s="108"/>
      <c r="FP999" s="108"/>
      <c r="FQ999" s="108"/>
      <c r="FR999" s="108"/>
      <c r="FS999" s="108"/>
      <c r="FT999" s="108"/>
      <c r="FU999" s="108"/>
      <c r="FV999" s="108"/>
      <c r="FW999" s="108"/>
      <c r="FX999" s="108"/>
      <c r="FY999" s="108"/>
      <c r="FZ999" s="108"/>
      <c r="GA999" s="108"/>
      <c r="GB999" s="108"/>
      <c r="GC999" s="108"/>
      <c r="GD999" s="108"/>
      <c r="GE999" s="108"/>
      <c r="GF999" s="108"/>
      <c r="GG999" s="108"/>
      <c r="GH999" s="108"/>
      <c r="GI999" s="108"/>
      <c r="GJ999" s="108"/>
      <c r="GK999" s="108"/>
      <c r="GL999" s="108"/>
      <c r="GM999" s="108"/>
      <c r="GN999" s="108"/>
      <c r="GO999" s="108"/>
      <c r="GP999" s="108"/>
      <c r="GQ999" s="108"/>
      <c r="GR999" s="108"/>
      <c r="GS999" s="108"/>
      <c r="GT999" s="108"/>
      <c r="GU999" s="108"/>
      <c r="GV999" s="108"/>
      <c r="GW999" s="108"/>
      <c r="GX999" s="108"/>
      <c r="GY999" s="108"/>
      <c r="GZ999" s="108"/>
      <c r="HA999" s="108"/>
      <c r="HB999" s="108"/>
      <c r="HC999" s="108"/>
      <c r="HD999" s="108"/>
      <c r="HE999" s="108"/>
      <c r="HF999" s="108"/>
      <c r="HG999" s="108"/>
      <c r="HH999" s="108"/>
      <c r="HI999" s="108"/>
      <c r="HJ999" s="108"/>
      <c r="HK999" s="108"/>
      <c r="HL999" s="108"/>
      <c r="HM999" s="108"/>
      <c r="HN999" s="108"/>
      <c r="HO999" s="108"/>
      <c r="HP999" s="108"/>
      <c r="HQ999" s="108"/>
      <c r="HR999" s="108"/>
      <c r="HS999" s="108"/>
      <c r="HT999" s="108"/>
      <c r="HU999" s="108"/>
      <c r="HV999" s="108"/>
      <c r="HW999" s="108"/>
      <c r="HX999" s="108"/>
      <c r="HY999" s="108"/>
      <c r="HZ999" s="108"/>
      <c r="IA999" s="108"/>
      <c r="IB999" s="108"/>
      <c r="IC999" s="108"/>
      <c r="ID999" s="108"/>
      <c r="IE999" s="108"/>
      <c r="IF999" s="108"/>
      <c r="IG999" s="108"/>
      <c r="IH999" s="108"/>
      <c r="II999" s="108"/>
      <c r="IJ999" s="108"/>
      <c r="IK999" s="108"/>
      <c r="IL999" s="108"/>
      <c r="IM999" s="108"/>
      <c r="IN999" s="108"/>
      <c r="IO999" s="108"/>
      <c r="IP999" s="108"/>
      <c r="IQ999" s="108"/>
      <c r="IR999" s="108"/>
      <c r="IS999" s="108"/>
      <c r="IT999" s="108"/>
      <c r="IU999" s="108"/>
      <c r="IV999" s="108"/>
      <c r="IW999" s="108"/>
      <c r="IX999" s="108"/>
      <c r="IY999" s="108"/>
      <c r="IZ999" s="108"/>
      <c r="JA999" s="108"/>
      <c r="JB999" s="108"/>
      <c r="JC999" s="108"/>
      <c r="JD999" s="108"/>
      <c r="JE999" s="108"/>
      <c r="JF999" s="108"/>
      <c r="JG999" s="108"/>
      <c r="JH999" s="108"/>
      <c r="JI999" s="108"/>
      <c r="JJ999" s="108"/>
    </row>
    <row r="1000" spans="1:270" s="108" customFormat="1" ht="29.25" customHeight="1" x14ac:dyDescent="0.25">
      <c r="A1000" s="24">
        <v>1</v>
      </c>
      <c r="B1000" s="201" t="s">
        <v>189</v>
      </c>
      <c r="C1000" s="201"/>
      <c r="D1000" s="120">
        <f>SUM(D999,D996)</f>
        <v>1555</v>
      </c>
      <c r="E1000" s="120">
        <f t="shared" ref="E1000:F1000" si="592">SUM(E999,E996)</f>
        <v>1166</v>
      </c>
      <c r="F1000" s="120">
        <f t="shared" si="592"/>
        <v>1158</v>
      </c>
      <c r="G1000" s="120">
        <f t="shared" ref="G1000:G1005" si="593">F1000/E1000*100</f>
        <v>99.313893653516288</v>
      </c>
      <c r="H1000" s="98">
        <f>J1000/D1000</f>
        <v>8.4533762057877819</v>
      </c>
      <c r="I1000" s="2897">
        <f t="shared" si="586"/>
        <v>8.9870466321243523</v>
      </c>
      <c r="J1000" s="120">
        <f t="shared" ref="J1000" si="594">SUM(J999,J996)</f>
        <v>13145</v>
      </c>
      <c r="K1000" s="120">
        <f t="shared" ref="K1000" si="595">SUM(K999,K996)</f>
        <v>9856</v>
      </c>
      <c r="L1000" s="120">
        <f t="shared" ref="L1000" si="596">SUM(L999,L996)</f>
        <v>10407</v>
      </c>
      <c r="M1000" s="167">
        <f>L1000/K1000*100</f>
        <v>105.59050324675326</v>
      </c>
      <c r="N1000" s="120">
        <f t="shared" ref="N1000" si="597">SUM(N999,N996)</f>
        <v>52.483333333333334</v>
      </c>
      <c r="O1000" s="167">
        <f>L1000/$B$3*12/N1000</f>
        <v>264.38869482375355</v>
      </c>
      <c r="P1000" s="120">
        <v>26774.181193468798</v>
      </c>
      <c r="Q1000" s="120">
        <v>26359.232828947195</v>
      </c>
      <c r="R1000" s="120">
        <v>26359.232828947195</v>
      </c>
      <c r="S1000" s="120">
        <v>26359.232828947195</v>
      </c>
      <c r="T1000" s="120">
        <v>26359.232828947195</v>
      </c>
      <c r="U1000" s="120">
        <v>26359.232828947195</v>
      </c>
      <c r="V1000" s="120">
        <v>25696.191329827197</v>
      </c>
      <c r="W1000" s="120">
        <v>25696.191329827197</v>
      </c>
      <c r="X1000" s="120">
        <v>25696.191329827197</v>
      </c>
      <c r="Y1000" s="2981">
        <f>P1000/12*$B$3+(Q1000-P1000)/11*8+(R1000-Q1000)/10*7+(S1000-R1000)/9*6+(T1000-S1000)/8*5+(U1000-T1000)/7*4+(V1000-U1000)/6*3+(W1000-V1000)/5*2+(X1000-W1000)/4*1</f>
        <v>19447.334516798619</v>
      </c>
      <c r="Z1000" s="187">
        <f>AC1000-AB1000</f>
        <v>19185.000050000002</v>
      </c>
      <c r="AA1000" s="187">
        <f>Z1000-Y1000</f>
        <v>-262.33446679861663</v>
      </c>
      <c r="AB1000" s="120">
        <v>-90.309490000000011</v>
      </c>
      <c r="AC1000" s="120">
        <v>19094.690560000003</v>
      </c>
      <c r="AD1000" s="120"/>
      <c r="AE1000" s="2597"/>
    </row>
    <row r="1001" spans="1:270" s="108" customFormat="1" ht="15.75" customHeight="1" x14ac:dyDescent="0.25">
      <c r="A1001" s="24">
        <v>1</v>
      </c>
      <c r="B1001" s="1164" t="s">
        <v>594</v>
      </c>
      <c r="C1001" s="1164"/>
      <c r="D1001" s="203">
        <f>D1002+D1004</f>
        <v>5510</v>
      </c>
      <c r="E1001" s="120">
        <f>E1002+E1004</f>
        <v>4133</v>
      </c>
      <c r="F1001" s="664">
        <v>4413</v>
      </c>
      <c r="G1001" s="120">
        <f t="shared" si="593"/>
        <v>106.77473989837891</v>
      </c>
      <c r="H1001" s="1020"/>
      <c r="I1001" s="772"/>
      <c r="J1001" s="203"/>
      <c r="K1001" s="203"/>
      <c r="L1001" s="1019"/>
      <c r="M1001" s="376"/>
      <c r="N1001" s="203"/>
      <c r="O1001" s="376"/>
      <c r="P1001" s="203">
        <v>13396.078824399998</v>
      </c>
      <c r="Q1001" s="203">
        <v>13396.078824399998</v>
      </c>
      <c r="R1001" s="203">
        <v>13396.078824399998</v>
      </c>
      <c r="S1001" s="203">
        <v>13396.078824399998</v>
      </c>
      <c r="T1001" s="203">
        <v>13396.078824399998</v>
      </c>
      <c r="U1001" s="203">
        <v>13653.460077666667</v>
      </c>
      <c r="V1001" s="203">
        <v>13653.460077666667</v>
      </c>
      <c r="W1001" s="203">
        <v>13653.460077666667</v>
      </c>
      <c r="X1001" s="203">
        <v>13653.460077666667</v>
      </c>
      <c r="Y1001" s="2981">
        <f>P1001/12*$B$3+(Q1001-P1001)/11*8+(R1001-Q1001)/10*7+(S1001-R1001)/9*6+(T1001-S1001)/8*5+(U1001-T1001)/7*4+(V1001-U1001)/6*3+(W1001-V1001)/5*2+(X1001-W1001)/4*1</f>
        <v>10194.134120166666</v>
      </c>
      <c r="Z1001" s="187">
        <f>AC1001-AB1001</f>
        <v>9850.3701199999978</v>
      </c>
      <c r="AA1001" s="187">
        <f>Z1001-Y1001</f>
        <v>-343.76400016666776</v>
      </c>
      <c r="AB1001" s="120">
        <v>-1.1879500000000001</v>
      </c>
      <c r="AC1001" s="120">
        <v>9849.1821699999982</v>
      </c>
      <c r="AD1001" s="120"/>
      <c r="AE1001" s="2597"/>
    </row>
    <row r="1002" spans="1:270" s="108" customFormat="1" ht="15.75" customHeight="1" x14ac:dyDescent="0.25">
      <c r="A1002" s="24">
        <v>1</v>
      </c>
      <c r="B1002" s="201" t="s">
        <v>565</v>
      </c>
      <c r="C1002" s="201"/>
      <c r="D1002" s="203">
        <f>D1003</f>
        <v>5500</v>
      </c>
      <c r="E1002" s="120">
        <f>E1003</f>
        <v>4125</v>
      </c>
      <c r="F1002" s="664">
        <f>F1003</f>
        <v>4412</v>
      </c>
      <c r="G1002" s="120">
        <f t="shared" si="593"/>
        <v>106.95757575757577</v>
      </c>
      <c r="H1002" s="1020"/>
      <c r="I1002" s="772"/>
      <c r="J1002" s="203"/>
      <c r="K1002" s="203"/>
      <c r="L1002" s="1019"/>
      <c r="M1002" s="376"/>
      <c r="N1002" s="203"/>
      <c r="O1002" s="376"/>
      <c r="P1002" s="203"/>
      <c r="Q1002" s="203"/>
      <c r="R1002" s="203"/>
      <c r="S1002" s="203"/>
      <c r="T1002" s="203"/>
      <c r="U1002" s="203"/>
      <c r="V1002" s="203"/>
      <c r="W1002" s="203"/>
      <c r="X1002" s="203"/>
      <c r="Y1002" s="2981"/>
      <c r="Z1002" s="1021"/>
      <c r="AA1002" s="1021"/>
      <c r="AB1002" s="203"/>
      <c r="AC1002" s="203"/>
      <c r="AD1002" s="203"/>
      <c r="AE1002" s="2597"/>
    </row>
    <row r="1003" spans="1:270" s="108" customFormat="1" ht="15.75" customHeight="1" x14ac:dyDescent="0.25">
      <c r="A1003" s="24">
        <v>1</v>
      </c>
      <c r="B1003" s="1165" t="s">
        <v>566</v>
      </c>
      <c r="C1003" s="1165"/>
      <c r="D1003" s="1166">
        <v>5500</v>
      </c>
      <c r="E1003" s="114">
        <f>ROUND(D1003/12*$B$3,0)</f>
        <v>4125</v>
      </c>
      <c r="F1003" s="702">
        <f>F1001-F1004</f>
        <v>4412</v>
      </c>
      <c r="G1003" s="114">
        <f t="shared" si="593"/>
        <v>106.95757575757577</v>
      </c>
      <c r="H1003" s="1167"/>
      <c r="I1003" s="772"/>
      <c r="J1003" s="1168"/>
      <c r="K1003" s="1168"/>
      <c r="L1003" s="1169"/>
      <c r="M1003" s="376"/>
      <c r="N1003" s="1168"/>
      <c r="O1003" s="376"/>
      <c r="P1003" s="1168"/>
      <c r="Q1003" s="1168"/>
      <c r="R1003" s="1168"/>
      <c r="S1003" s="1168"/>
      <c r="T1003" s="1168"/>
      <c r="U1003" s="1168"/>
      <c r="V1003" s="1168"/>
      <c r="W1003" s="1168"/>
      <c r="X1003" s="1168"/>
      <c r="Y1003" s="2981"/>
      <c r="Z1003" s="1170"/>
      <c r="AA1003" s="1170"/>
      <c r="AB1003" s="1168"/>
      <c r="AC1003" s="1168"/>
      <c r="AD1003" s="1168"/>
      <c r="AE1003" s="2597"/>
    </row>
    <row r="1004" spans="1:270" s="108" customFormat="1" ht="15.75" customHeight="1" x14ac:dyDescent="0.25">
      <c r="A1004" s="24">
        <v>1</v>
      </c>
      <c r="B1004" s="201" t="s">
        <v>567</v>
      </c>
      <c r="C1004" s="201"/>
      <c r="D1004" s="203">
        <f>D1005+D1006</f>
        <v>10</v>
      </c>
      <c r="E1004" s="120">
        <f>E1005+E1006</f>
        <v>8</v>
      </c>
      <c r="F1004" s="664">
        <f>F1005+F1006</f>
        <v>1</v>
      </c>
      <c r="G1004" s="120">
        <f t="shared" si="593"/>
        <v>12.5</v>
      </c>
      <c r="H1004" s="1020"/>
      <c r="I1004" s="772"/>
      <c r="J1004" s="203"/>
      <c r="K1004" s="203"/>
      <c r="L1004" s="1019"/>
      <c r="M1004" s="376"/>
      <c r="N1004" s="203"/>
      <c r="O1004" s="376"/>
      <c r="P1004" s="203"/>
      <c r="Q1004" s="203"/>
      <c r="R1004" s="203"/>
      <c r="S1004" s="203"/>
      <c r="T1004" s="203"/>
      <c r="U1004" s="203"/>
      <c r="V1004" s="203"/>
      <c r="W1004" s="203"/>
      <c r="X1004" s="203"/>
      <c r="Y1004" s="2981"/>
      <c r="Z1004" s="1021"/>
      <c r="AA1004" s="1021"/>
      <c r="AB1004" s="203"/>
      <c r="AC1004" s="203"/>
      <c r="AD1004" s="203"/>
      <c r="AE1004" s="2597"/>
    </row>
    <row r="1005" spans="1:270" s="108" customFormat="1" ht="26.25" customHeight="1" x14ac:dyDescent="0.25">
      <c r="A1005" s="24">
        <v>1</v>
      </c>
      <c r="B1005" s="1165" t="s">
        <v>568</v>
      </c>
      <c r="C1005" s="1165"/>
      <c r="D1005" s="1166">
        <v>10</v>
      </c>
      <c r="E1005" s="114">
        <f>ROUND(D1005/12*$B$3,0)</f>
        <v>8</v>
      </c>
      <c r="F1005" s="702">
        <v>1</v>
      </c>
      <c r="G1005" s="114">
        <f t="shared" si="593"/>
        <v>12.5</v>
      </c>
      <c r="H1005" s="1167"/>
      <c r="I1005" s="772"/>
      <c r="J1005" s="1168"/>
      <c r="K1005" s="1168"/>
      <c r="L1005" s="1169"/>
      <c r="M1005" s="376"/>
      <c r="N1005" s="1168"/>
      <c r="O1005" s="376"/>
      <c r="P1005" s="1168"/>
      <c r="Q1005" s="1168"/>
      <c r="R1005" s="1168"/>
      <c r="S1005" s="1168"/>
      <c r="T1005" s="1168"/>
      <c r="U1005" s="1168"/>
      <c r="V1005" s="1168"/>
      <c r="W1005" s="1168"/>
      <c r="X1005" s="1168"/>
      <c r="Y1005" s="2981"/>
      <c r="Z1005" s="1170"/>
      <c r="AA1005" s="1170"/>
      <c r="AB1005" s="1168"/>
      <c r="AC1005" s="1168"/>
      <c r="AD1005" s="1168"/>
      <c r="AE1005" s="2597"/>
    </row>
    <row r="1006" spans="1:270" s="108" customFormat="1" ht="15.75" customHeight="1" x14ac:dyDescent="0.25">
      <c r="A1006" s="24">
        <v>1</v>
      </c>
      <c r="B1006" s="1165" t="s">
        <v>569</v>
      </c>
      <c r="C1006" s="114"/>
      <c r="D1006" s="114"/>
      <c r="E1006" s="114"/>
      <c r="F1006" s="114"/>
      <c r="G1006" s="114"/>
      <c r="H1006" s="114"/>
      <c r="I1006" s="114"/>
      <c r="J1006" s="1168"/>
      <c r="K1006" s="1168"/>
      <c r="L1006" s="1168"/>
      <c r="M1006" s="1168"/>
      <c r="N1006" s="1168"/>
      <c r="O1006" s="1168"/>
      <c r="P1006" s="114"/>
      <c r="Q1006" s="114"/>
      <c r="R1006" s="114"/>
      <c r="S1006" s="114"/>
      <c r="T1006" s="114"/>
      <c r="U1006" s="114"/>
      <c r="V1006" s="114"/>
      <c r="W1006" s="114"/>
      <c r="X1006" s="114"/>
      <c r="Y1006" s="2981"/>
      <c r="Z1006" s="114"/>
      <c r="AA1006" s="1168"/>
      <c r="AB1006" s="114"/>
      <c r="AC1006" s="1168"/>
      <c r="AD1006" s="1168"/>
      <c r="AE1006" s="2597"/>
    </row>
    <row r="1007" spans="1:270" s="31" customFormat="1" ht="15.75" customHeight="1" thickBot="1" x14ac:dyDescent="0.3">
      <c r="A1007" s="24">
        <v>1</v>
      </c>
      <c r="B1007" s="28" t="s">
        <v>18</v>
      </c>
      <c r="C1007" s="988"/>
      <c r="D1007" s="12"/>
      <c r="E1007" s="12"/>
      <c r="F1007" s="695"/>
      <c r="G1007" s="12"/>
      <c r="H1007" s="35"/>
      <c r="I1007" s="35"/>
      <c r="J1007" s="1597"/>
      <c r="K1007" s="1597"/>
      <c r="L1007" s="1598">
        <f t="shared" ref="L1007" si="598">SUM(L1001,L1000,L992,L963)</f>
        <v>25500</v>
      </c>
      <c r="M1007" s="1597"/>
      <c r="N1007" s="1597"/>
      <c r="O1007" s="1597"/>
      <c r="P1007" s="1607">
        <f t="shared" ref="P1007:AB1007" si="599">SUM(P1001,P1000,P992,P963)</f>
        <v>213135.16397619448</v>
      </c>
      <c r="Q1007" s="1607">
        <f t="shared" si="599"/>
        <v>213395.72377759754</v>
      </c>
      <c r="R1007" s="1607">
        <f t="shared" si="599"/>
        <v>213395.72377759754</v>
      </c>
      <c r="S1007" s="1607">
        <f t="shared" si="599"/>
        <v>213395.72377759754</v>
      </c>
      <c r="T1007" s="1607">
        <f t="shared" ref="T1007:U1007" si="600">SUM(T1001,T1000,T992,T963)</f>
        <v>213395.72377759754</v>
      </c>
      <c r="U1007" s="1607">
        <f t="shared" si="600"/>
        <v>213653.10503086422</v>
      </c>
      <c r="V1007" s="1607">
        <f t="shared" ref="V1007:W1007" si="601">SUM(V1001,V1000,V992,V963)</f>
        <v>212598.51600468819</v>
      </c>
      <c r="W1007" s="1607">
        <f t="shared" si="601"/>
        <v>212598.51600468819</v>
      </c>
      <c r="X1007" s="1607">
        <f t="shared" ref="X1007" si="602">SUM(X1001,X1000,X992,X963)</f>
        <v>212598.44465611945</v>
      </c>
      <c r="Y1007" s="3566">
        <f t="shared" si="599"/>
        <v>159660.63367116638</v>
      </c>
      <c r="Z1007" s="27">
        <f t="shared" si="599"/>
        <v>164190.26218000002</v>
      </c>
      <c r="AA1007" s="27">
        <f t="shared" si="599"/>
        <v>4529.6285088336499</v>
      </c>
      <c r="AB1007" s="27">
        <f t="shared" si="599"/>
        <v>-1215.4580599999999</v>
      </c>
      <c r="AC1007" s="1202">
        <f>SUM(AC1001,AC1000,AC992,AC963)</f>
        <v>162974.80412000004</v>
      </c>
      <c r="AD1007" s="1202">
        <f>SUM(AD1001,AD1000,AD992,AD963)</f>
        <v>991.69106999999997</v>
      </c>
      <c r="AE1007" s="2597"/>
    </row>
    <row r="1008" spans="1:270" ht="27.75" customHeight="1" x14ac:dyDescent="0.25">
      <c r="A1008" s="24">
        <v>1</v>
      </c>
      <c r="B1008" s="1250" t="s">
        <v>603</v>
      </c>
      <c r="C1008" s="635"/>
      <c r="D1008" s="1230"/>
      <c r="E1008" s="1230"/>
      <c r="F1008" s="1230"/>
      <c r="G1008" s="1230"/>
      <c r="H1008" s="636"/>
      <c r="I1008" s="636"/>
      <c r="J1008" s="636"/>
      <c r="K1008" s="636"/>
      <c r="L1008" s="636"/>
      <c r="M1008" s="636"/>
      <c r="N1008" s="636"/>
      <c r="O1008" s="636"/>
      <c r="P1008" s="637">
        <f t="shared" ref="P1008:AB1008" si="603">P1007</f>
        <v>213135.16397619448</v>
      </c>
      <c r="Q1008" s="637">
        <f t="shared" si="603"/>
        <v>213395.72377759754</v>
      </c>
      <c r="R1008" s="637">
        <f t="shared" si="603"/>
        <v>213395.72377759754</v>
      </c>
      <c r="S1008" s="637">
        <f t="shared" si="603"/>
        <v>213395.72377759754</v>
      </c>
      <c r="T1008" s="637">
        <f t="shared" ref="T1008:U1008" si="604">T1007</f>
        <v>213395.72377759754</v>
      </c>
      <c r="U1008" s="637">
        <f t="shared" si="604"/>
        <v>213653.10503086422</v>
      </c>
      <c r="V1008" s="637">
        <f t="shared" ref="V1008:W1008" si="605">V1007</f>
        <v>212598.51600468819</v>
      </c>
      <c r="W1008" s="637">
        <f t="shared" si="605"/>
        <v>212598.51600468819</v>
      </c>
      <c r="X1008" s="637">
        <f t="shared" ref="X1008" si="606">X1007</f>
        <v>212598.44465611945</v>
      </c>
      <c r="Y1008" s="1206">
        <f t="shared" si="603"/>
        <v>159660.63367116638</v>
      </c>
      <c r="Z1008" s="637">
        <f t="shared" si="603"/>
        <v>164190.26218000002</v>
      </c>
      <c r="AA1008" s="637">
        <f t="shared" si="603"/>
        <v>4529.6285088336499</v>
      </c>
      <c r="AB1008" s="637">
        <f t="shared" si="603"/>
        <v>-1215.4580599999999</v>
      </c>
      <c r="AC1008" s="637">
        <f>AC1007</f>
        <v>162974.80412000004</v>
      </c>
      <c r="AD1008" s="637">
        <f>AD1007</f>
        <v>991.69106999999997</v>
      </c>
      <c r="AE1008" s="2597"/>
    </row>
    <row r="1009" spans="1:31" ht="29.25" x14ac:dyDescent="0.25">
      <c r="A1009" s="24">
        <v>1</v>
      </c>
      <c r="B1009" s="1231" t="s">
        <v>97</v>
      </c>
      <c r="C1009" s="1231"/>
      <c r="D1009" s="639">
        <f>SUM(D963)</f>
        <v>1874</v>
      </c>
      <c r="E1009" s="639">
        <f>SUM(E963)</f>
        <v>1406</v>
      </c>
      <c r="F1009" s="639">
        <f>SUM(F963)</f>
        <v>1454</v>
      </c>
      <c r="G1009" s="639">
        <f>F1009/E1009*100</f>
        <v>103.41394025604551</v>
      </c>
      <c r="H1009" s="640">
        <f>J1009/D1009</f>
        <v>10.805763073639275</v>
      </c>
      <c r="I1009" s="640">
        <f>L1009/F1009</f>
        <v>10.380330123796425</v>
      </c>
      <c r="J1009" s="639">
        <f>SUM(J963)</f>
        <v>20250</v>
      </c>
      <c r="K1009" s="639">
        <f>SUM(K963)</f>
        <v>15193</v>
      </c>
      <c r="L1009" s="639">
        <f>SUM(L963)</f>
        <v>15093</v>
      </c>
      <c r="M1009" s="648">
        <f>L1009/K1009*100</f>
        <v>99.341802145724998</v>
      </c>
      <c r="N1009" s="639">
        <f>SUM(N963)</f>
        <v>60.227941176470587</v>
      </c>
      <c r="O1009" s="648">
        <f>L1009/$B$3*12/N1009</f>
        <v>334.13063118056402</v>
      </c>
      <c r="P1009" s="639">
        <f t="shared" ref="P1009:AB1009" si="607">SUM(P963)</f>
        <v>52969.793247436792</v>
      </c>
      <c r="Q1009" s="639">
        <f t="shared" si="607"/>
        <v>51965.385105681606</v>
      </c>
      <c r="R1009" s="639">
        <f t="shared" si="607"/>
        <v>51965.385105681606</v>
      </c>
      <c r="S1009" s="639">
        <f t="shared" si="607"/>
        <v>51965.385105681606</v>
      </c>
      <c r="T1009" s="639">
        <f t="shared" ref="T1009:U1009" si="608">SUM(T963)</f>
        <v>51965.385105681606</v>
      </c>
      <c r="U1009" s="639">
        <f t="shared" si="608"/>
        <v>51965.385105681606</v>
      </c>
      <c r="V1009" s="639">
        <f t="shared" ref="V1009:W1009" si="609">SUM(V963)</f>
        <v>51573.8375786256</v>
      </c>
      <c r="W1009" s="639">
        <f t="shared" si="609"/>
        <v>51573.8375786256</v>
      </c>
      <c r="X1009" s="639">
        <f t="shared" ref="X1009" si="610">SUM(X963)</f>
        <v>51573.8375786256</v>
      </c>
      <c r="Y1009" s="3008">
        <f t="shared" si="607"/>
        <v>38801.092523500352</v>
      </c>
      <c r="Z1009" s="639">
        <f t="shared" si="607"/>
        <v>38806.625890000003</v>
      </c>
      <c r="AA1009" s="639">
        <f t="shared" si="607"/>
        <v>5.5333664996505831</v>
      </c>
      <c r="AB1009" s="639">
        <f t="shared" si="607"/>
        <v>-530.02048000000002</v>
      </c>
      <c r="AC1009" s="639">
        <f>SUM(AC963)</f>
        <v>38276.605410000004</v>
      </c>
      <c r="AD1009" s="639">
        <f>SUM(AD963)</f>
        <v>991.69106999999997</v>
      </c>
      <c r="AE1009" s="2597"/>
    </row>
    <row r="1010" spans="1:31" x14ac:dyDescent="0.25">
      <c r="A1010" s="24">
        <v>1</v>
      </c>
      <c r="B1010" s="1232" t="s">
        <v>548</v>
      </c>
      <c r="C1010" s="1231"/>
      <c r="D1010" s="639"/>
      <c r="E1010" s="639"/>
      <c r="F1010" s="639"/>
      <c r="G1010" s="639"/>
      <c r="H1010" s="640"/>
      <c r="I1010" s="640"/>
      <c r="J1010" s="639"/>
      <c r="K1010" s="639"/>
      <c r="L1010" s="639"/>
      <c r="M1010" s="648"/>
      <c r="N1010" s="639"/>
      <c r="O1010" s="648"/>
      <c r="P1010" s="639"/>
      <c r="Q1010" s="639"/>
      <c r="R1010" s="639"/>
      <c r="S1010" s="639"/>
      <c r="T1010" s="639"/>
      <c r="U1010" s="639"/>
      <c r="V1010" s="639"/>
      <c r="W1010" s="639"/>
      <c r="X1010" s="639"/>
      <c r="Y1010" s="3008"/>
      <c r="Z1010" s="639"/>
      <c r="AA1010" s="639"/>
      <c r="AB1010" s="641"/>
      <c r="AC1010" s="639"/>
      <c r="AD1010" s="639"/>
      <c r="AE1010" s="2597"/>
    </row>
    <row r="1011" spans="1:31" x14ac:dyDescent="0.25">
      <c r="A1011" s="24">
        <v>1</v>
      </c>
      <c r="B1011" s="642" t="s">
        <v>229</v>
      </c>
      <c r="C1011" s="1231"/>
      <c r="D1011" s="639">
        <f>D975+D966</f>
        <v>45607</v>
      </c>
      <c r="E1011" s="639">
        <f>E975+E966</f>
        <v>34206</v>
      </c>
      <c r="F1011" s="639">
        <f>F975+F966</f>
        <v>29705</v>
      </c>
      <c r="G1011" s="639">
        <f>F1011/E1011*100</f>
        <v>86.84148979711162</v>
      </c>
      <c r="H1011" s="640"/>
      <c r="I1011" s="640"/>
      <c r="J1011" s="639"/>
      <c r="K1011" s="639"/>
      <c r="L1011" s="639"/>
      <c r="M1011" s="648"/>
      <c r="N1011" s="639"/>
      <c r="O1011" s="648"/>
      <c r="P1011" s="639"/>
      <c r="Q1011" s="639"/>
      <c r="R1011" s="639"/>
      <c r="S1011" s="639"/>
      <c r="T1011" s="639"/>
      <c r="U1011" s="639"/>
      <c r="V1011" s="639"/>
      <c r="W1011" s="639"/>
      <c r="X1011" s="639"/>
      <c r="Y1011" s="3008"/>
      <c r="Z1011" s="639"/>
      <c r="AA1011" s="639"/>
      <c r="AB1011" s="641"/>
      <c r="AC1011" s="639"/>
      <c r="AD1011" s="639"/>
      <c r="AE1011" s="2597"/>
    </row>
    <row r="1012" spans="1:31" x14ac:dyDescent="0.25">
      <c r="A1012" s="24">
        <v>1</v>
      </c>
      <c r="B1012" s="642" t="s">
        <v>538</v>
      </c>
      <c r="C1012" s="1231"/>
      <c r="D1012" s="639"/>
      <c r="E1012" s="639"/>
      <c r="F1012" s="639"/>
      <c r="G1012" s="639"/>
      <c r="H1012" s="640"/>
      <c r="I1012" s="640"/>
      <c r="J1012" s="639"/>
      <c r="K1012" s="639"/>
      <c r="L1012" s="639"/>
      <c r="M1012" s="648"/>
      <c r="N1012" s="639"/>
      <c r="O1012" s="648"/>
      <c r="P1012" s="639"/>
      <c r="Q1012" s="639"/>
      <c r="R1012" s="639"/>
      <c r="S1012" s="639"/>
      <c r="T1012" s="639"/>
      <c r="U1012" s="639"/>
      <c r="V1012" s="639"/>
      <c r="W1012" s="639"/>
      <c r="X1012" s="639"/>
      <c r="Y1012" s="3008"/>
      <c r="Z1012" s="639"/>
      <c r="AA1012" s="639"/>
      <c r="AB1012" s="641"/>
      <c r="AC1012" s="639"/>
      <c r="AD1012" s="639"/>
      <c r="AE1012" s="2597"/>
    </row>
    <row r="1013" spans="1:31" ht="30" x14ac:dyDescent="0.25">
      <c r="A1013" s="24">
        <v>1</v>
      </c>
      <c r="B1013" s="642" t="s">
        <v>539</v>
      </c>
      <c r="C1013" s="1231"/>
      <c r="D1013" s="639">
        <f t="shared" ref="D1013:F1014" si="611">D968</f>
        <v>10000</v>
      </c>
      <c r="E1013" s="639">
        <f t="shared" si="611"/>
        <v>7500</v>
      </c>
      <c r="F1013" s="639">
        <f t="shared" si="611"/>
        <v>0</v>
      </c>
      <c r="G1013" s="639">
        <f t="shared" ref="G1013:G1029" si="612">F1013/E1013*100</f>
        <v>0</v>
      </c>
      <c r="H1013" s="640"/>
      <c r="I1013" s="640"/>
      <c r="J1013" s="639"/>
      <c r="K1013" s="639"/>
      <c r="L1013" s="639"/>
      <c r="M1013" s="648"/>
      <c r="N1013" s="639"/>
      <c r="O1013" s="648"/>
      <c r="P1013" s="639"/>
      <c r="Q1013" s="639"/>
      <c r="R1013" s="639"/>
      <c r="S1013" s="639"/>
      <c r="T1013" s="639"/>
      <c r="U1013" s="639"/>
      <c r="V1013" s="639"/>
      <c r="W1013" s="639"/>
      <c r="X1013" s="639"/>
      <c r="Y1013" s="3008"/>
      <c r="Z1013" s="639"/>
      <c r="AA1013" s="639"/>
      <c r="AB1013" s="641"/>
      <c r="AC1013" s="639"/>
      <c r="AD1013" s="639"/>
      <c r="AE1013" s="2597"/>
    </row>
    <row r="1014" spans="1:31" ht="30" x14ac:dyDescent="0.25">
      <c r="A1014" s="24">
        <v>1</v>
      </c>
      <c r="B1014" s="642" t="s">
        <v>540</v>
      </c>
      <c r="C1014" s="1231"/>
      <c r="D1014" s="639">
        <f t="shared" si="611"/>
        <v>300</v>
      </c>
      <c r="E1014" s="639">
        <f t="shared" si="611"/>
        <v>225</v>
      </c>
      <c r="F1014" s="639">
        <f t="shared" si="611"/>
        <v>0</v>
      </c>
      <c r="G1014" s="639">
        <f t="shared" si="612"/>
        <v>0</v>
      </c>
      <c r="H1014" s="640"/>
      <c r="I1014" s="640"/>
      <c r="J1014" s="639"/>
      <c r="K1014" s="639"/>
      <c r="L1014" s="639"/>
      <c r="M1014" s="648"/>
      <c r="N1014" s="639"/>
      <c r="O1014" s="648"/>
      <c r="P1014" s="639"/>
      <c r="Q1014" s="639"/>
      <c r="R1014" s="639"/>
      <c r="S1014" s="639"/>
      <c r="T1014" s="639"/>
      <c r="U1014" s="639"/>
      <c r="V1014" s="639"/>
      <c r="W1014" s="639"/>
      <c r="X1014" s="639"/>
      <c r="Y1014" s="3008"/>
      <c r="Z1014" s="639"/>
      <c r="AA1014" s="639"/>
      <c r="AB1014" s="641"/>
      <c r="AC1014" s="639"/>
      <c r="AD1014" s="639"/>
      <c r="AE1014" s="2597"/>
    </row>
    <row r="1015" spans="1:31" ht="45" x14ac:dyDescent="0.25">
      <c r="A1015" s="24">
        <v>1</v>
      </c>
      <c r="B1015" s="1232" t="s">
        <v>543</v>
      </c>
      <c r="C1015" s="1231"/>
      <c r="D1015" s="639">
        <f t="shared" ref="D1015:F1025" si="613">D977</f>
        <v>6185</v>
      </c>
      <c r="E1015" s="639">
        <f t="shared" si="613"/>
        <v>4638</v>
      </c>
      <c r="F1015" s="639">
        <f t="shared" si="613"/>
        <v>6794</v>
      </c>
      <c r="G1015" s="639">
        <f t="shared" si="612"/>
        <v>146.48555411815437</v>
      </c>
      <c r="H1015" s="640"/>
      <c r="I1015" s="640"/>
      <c r="J1015" s="639"/>
      <c r="K1015" s="639"/>
      <c r="L1015" s="639"/>
      <c r="M1015" s="648"/>
      <c r="N1015" s="639"/>
      <c r="O1015" s="648"/>
      <c r="P1015" s="639"/>
      <c r="Q1015" s="639"/>
      <c r="R1015" s="639"/>
      <c r="S1015" s="639"/>
      <c r="T1015" s="639"/>
      <c r="U1015" s="639"/>
      <c r="V1015" s="639"/>
      <c r="W1015" s="639"/>
      <c r="X1015" s="639"/>
      <c r="Y1015" s="3008"/>
      <c r="Z1015" s="639"/>
      <c r="AA1015" s="639"/>
      <c r="AB1015" s="641"/>
      <c r="AC1015" s="639"/>
      <c r="AD1015" s="639"/>
      <c r="AE1015" s="2597"/>
    </row>
    <row r="1016" spans="1:31" ht="30" x14ac:dyDescent="0.25">
      <c r="A1016" s="24">
        <v>1</v>
      </c>
      <c r="B1016" s="642" t="s">
        <v>544</v>
      </c>
      <c r="C1016" s="1231"/>
      <c r="D1016" s="639">
        <f t="shared" si="613"/>
        <v>3172</v>
      </c>
      <c r="E1016" s="639">
        <f t="shared" si="613"/>
        <v>2379</v>
      </c>
      <c r="F1016" s="639">
        <f t="shared" si="613"/>
        <v>3677</v>
      </c>
      <c r="G1016" s="639">
        <f t="shared" si="612"/>
        <v>154.56073980664144</v>
      </c>
      <c r="H1016" s="640"/>
      <c r="I1016" s="640"/>
      <c r="J1016" s="639"/>
      <c r="K1016" s="639"/>
      <c r="L1016" s="639"/>
      <c r="M1016" s="648"/>
      <c r="N1016" s="639"/>
      <c r="O1016" s="648"/>
      <c r="P1016" s="639"/>
      <c r="Q1016" s="639"/>
      <c r="R1016" s="639"/>
      <c r="S1016" s="639"/>
      <c r="T1016" s="639"/>
      <c r="U1016" s="639"/>
      <c r="V1016" s="639"/>
      <c r="W1016" s="639"/>
      <c r="X1016" s="639"/>
      <c r="Y1016" s="3008"/>
      <c r="Z1016" s="639"/>
      <c r="AA1016" s="639"/>
      <c r="AB1016" s="641"/>
      <c r="AC1016" s="639"/>
      <c r="AD1016" s="639"/>
      <c r="AE1016" s="2597"/>
    </row>
    <row r="1017" spans="1:31" ht="30" x14ac:dyDescent="0.25">
      <c r="A1017" s="24">
        <v>1</v>
      </c>
      <c r="B1017" s="642" t="s">
        <v>545</v>
      </c>
      <c r="C1017" s="1231"/>
      <c r="D1017" s="639">
        <f t="shared" si="613"/>
        <v>967</v>
      </c>
      <c r="E1017" s="639">
        <f t="shared" si="613"/>
        <v>725</v>
      </c>
      <c r="F1017" s="639">
        <f t="shared" si="613"/>
        <v>1225</v>
      </c>
      <c r="G1017" s="639">
        <f t="shared" si="612"/>
        <v>168.9655172413793</v>
      </c>
      <c r="H1017" s="640"/>
      <c r="I1017" s="640"/>
      <c r="J1017" s="639"/>
      <c r="K1017" s="639"/>
      <c r="L1017" s="639"/>
      <c r="M1017" s="648"/>
      <c r="N1017" s="639"/>
      <c r="O1017" s="648"/>
      <c r="P1017" s="639"/>
      <c r="Q1017" s="639"/>
      <c r="R1017" s="639"/>
      <c r="S1017" s="639"/>
      <c r="T1017" s="639"/>
      <c r="U1017" s="639"/>
      <c r="V1017" s="639"/>
      <c r="W1017" s="639"/>
      <c r="X1017" s="639"/>
      <c r="Y1017" s="3008"/>
      <c r="Z1017" s="639"/>
      <c r="AA1017" s="639"/>
      <c r="AB1017" s="641"/>
      <c r="AC1017" s="639"/>
      <c r="AD1017" s="639"/>
      <c r="AE1017" s="2597"/>
    </row>
    <row r="1018" spans="1:31" ht="45" x14ac:dyDescent="0.25">
      <c r="A1018" s="24">
        <v>1</v>
      </c>
      <c r="B1018" s="642" t="s">
        <v>613</v>
      </c>
      <c r="C1018" s="1231"/>
      <c r="D1018" s="639">
        <f t="shared" si="613"/>
        <v>1059</v>
      </c>
      <c r="E1018" s="639">
        <f t="shared" si="613"/>
        <v>794</v>
      </c>
      <c r="F1018" s="639">
        <f t="shared" si="613"/>
        <v>575</v>
      </c>
      <c r="G1018" s="639">
        <f t="shared" si="612"/>
        <v>72.418136020151138</v>
      </c>
      <c r="H1018" s="640"/>
      <c r="I1018" s="640"/>
      <c r="J1018" s="639"/>
      <c r="K1018" s="639"/>
      <c r="L1018" s="639"/>
      <c r="M1018" s="648"/>
      <c r="N1018" s="639"/>
      <c r="O1018" s="648"/>
      <c r="P1018" s="639"/>
      <c r="Q1018" s="639"/>
      <c r="R1018" s="639"/>
      <c r="S1018" s="639"/>
      <c r="T1018" s="639"/>
      <c r="U1018" s="639"/>
      <c r="V1018" s="639"/>
      <c r="W1018" s="639"/>
      <c r="X1018" s="639"/>
      <c r="Y1018" s="3008"/>
      <c r="Z1018" s="639"/>
      <c r="AA1018" s="639"/>
      <c r="AB1018" s="641"/>
      <c r="AC1018" s="639"/>
      <c r="AD1018" s="639"/>
      <c r="AE1018" s="2597"/>
    </row>
    <row r="1019" spans="1:31" ht="30" x14ac:dyDescent="0.25">
      <c r="A1019" s="24">
        <v>1</v>
      </c>
      <c r="B1019" s="642" t="s">
        <v>614</v>
      </c>
      <c r="C1019" s="1231"/>
      <c r="D1019" s="639">
        <f t="shared" si="613"/>
        <v>987</v>
      </c>
      <c r="E1019" s="639">
        <f t="shared" si="613"/>
        <v>740</v>
      </c>
      <c r="F1019" s="639">
        <f t="shared" si="613"/>
        <v>1317</v>
      </c>
      <c r="G1019" s="639">
        <f t="shared" si="612"/>
        <v>177.97297297297297</v>
      </c>
      <c r="H1019" s="640"/>
      <c r="I1019" s="640"/>
      <c r="J1019" s="639"/>
      <c r="K1019" s="639"/>
      <c r="L1019" s="639"/>
      <c r="M1019" s="648"/>
      <c r="N1019" s="639"/>
      <c r="O1019" s="648"/>
      <c r="P1019" s="639"/>
      <c r="Q1019" s="639"/>
      <c r="R1019" s="639"/>
      <c r="S1019" s="639"/>
      <c r="T1019" s="639"/>
      <c r="U1019" s="639"/>
      <c r="V1019" s="639"/>
      <c r="W1019" s="639"/>
      <c r="X1019" s="639"/>
      <c r="Y1019" s="3008"/>
      <c r="Z1019" s="639"/>
      <c r="AA1019" s="639"/>
      <c r="AB1019" s="641"/>
      <c r="AC1019" s="639"/>
      <c r="AD1019" s="639"/>
      <c r="AE1019" s="2597"/>
    </row>
    <row r="1020" spans="1:31" ht="45" x14ac:dyDescent="0.25">
      <c r="A1020" s="24">
        <v>1</v>
      </c>
      <c r="B1020" s="1232" t="s">
        <v>546</v>
      </c>
      <c r="C1020" s="1231"/>
      <c r="D1020" s="639">
        <f t="shared" si="613"/>
        <v>26952</v>
      </c>
      <c r="E1020" s="639">
        <f t="shared" si="613"/>
        <v>20215</v>
      </c>
      <c r="F1020" s="639">
        <f t="shared" si="613"/>
        <v>17576</v>
      </c>
      <c r="G1020" s="639">
        <f t="shared" si="612"/>
        <v>86.945337620578783</v>
      </c>
      <c r="H1020" s="640"/>
      <c r="I1020" s="640"/>
      <c r="J1020" s="639"/>
      <c r="K1020" s="639"/>
      <c r="L1020" s="639"/>
      <c r="M1020" s="648"/>
      <c r="N1020" s="639"/>
      <c r="O1020" s="648"/>
      <c r="P1020" s="639"/>
      <c r="Q1020" s="639"/>
      <c r="R1020" s="639"/>
      <c r="S1020" s="639"/>
      <c r="T1020" s="639"/>
      <c r="U1020" s="639"/>
      <c r="V1020" s="639"/>
      <c r="W1020" s="639"/>
      <c r="X1020" s="639"/>
      <c r="Y1020" s="3008"/>
      <c r="Z1020" s="639"/>
      <c r="AA1020" s="639"/>
      <c r="AB1020" s="641"/>
      <c r="AC1020" s="639"/>
      <c r="AD1020" s="639"/>
      <c r="AE1020" s="2597"/>
    </row>
    <row r="1021" spans="1:31" ht="30" x14ac:dyDescent="0.25">
      <c r="A1021" s="24">
        <v>1</v>
      </c>
      <c r="B1021" s="642" t="s">
        <v>547</v>
      </c>
      <c r="C1021" s="1231"/>
      <c r="D1021" s="639">
        <f t="shared" si="613"/>
        <v>2200</v>
      </c>
      <c r="E1021" s="639">
        <f t="shared" si="613"/>
        <v>1650</v>
      </c>
      <c r="F1021" s="639">
        <f t="shared" si="613"/>
        <v>2229</v>
      </c>
      <c r="G1021" s="639">
        <f t="shared" si="612"/>
        <v>135.09090909090909</v>
      </c>
      <c r="H1021" s="640"/>
      <c r="I1021" s="640"/>
      <c r="J1021" s="639"/>
      <c r="K1021" s="639"/>
      <c r="L1021" s="639"/>
      <c r="M1021" s="648"/>
      <c r="N1021" s="639"/>
      <c r="O1021" s="648"/>
      <c r="P1021" s="639"/>
      <c r="Q1021" s="639"/>
      <c r="R1021" s="639"/>
      <c r="S1021" s="639"/>
      <c r="T1021" s="639"/>
      <c r="U1021" s="639"/>
      <c r="V1021" s="639"/>
      <c r="W1021" s="639"/>
      <c r="X1021" s="639"/>
      <c r="Y1021" s="3008"/>
      <c r="Z1021" s="639"/>
      <c r="AA1021" s="639"/>
      <c r="AB1021" s="641"/>
      <c r="AC1021" s="639"/>
      <c r="AD1021" s="639"/>
      <c r="AE1021" s="2597"/>
    </row>
    <row r="1022" spans="1:31" ht="60" x14ac:dyDescent="0.25">
      <c r="A1022" s="24">
        <v>1</v>
      </c>
      <c r="B1022" s="642" t="s">
        <v>560</v>
      </c>
      <c r="C1022" s="1231"/>
      <c r="D1022" s="639">
        <f t="shared" si="613"/>
        <v>18668</v>
      </c>
      <c r="E1022" s="639">
        <f t="shared" si="613"/>
        <v>14001</v>
      </c>
      <c r="F1022" s="639">
        <f t="shared" si="613"/>
        <v>12063</v>
      </c>
      <c r="G1022" s="639">
        <f t="shared" si="612"/>
        <v>86.158131562031286</v>
      </c>
      <c r="H1022" s="640"/>
      <c r="I1022" s="640"/>
      <c r="J1022" s="639"/>
      <c r="K1022" s="639"/>
      <c r="L1022" s="639"/>
      <c r="M1022" s="648"/>
      <c r="N1022" s="639"/>
      <c r="O1022" s="648"/>
      <c r="P1022" s="639"/>
      <c r="Q1022" s="639"/>
      <c r="R1022" s="639"/>
      <c r="S1022" s="639"/>
      <c r="T1022" s="639"/>
      <c r="U1022" s="639"/>
      <c r="V1022" s="639"/>
      <c r="W1022" s="639"/>
      <c r="X1022" s="639"/>
      <c r="Y1022" s="3008"/>
      <c r="Z1022" s="639"/>
      <c r="AA1022" s="639"/>
      <c r="AB1022" s="641"/>
      <c r="AC1022" s="639"/>
      <c r="AD1022" s="639"/>
      <c r="AE1022" s="2597"/>
    </row>
    <row r="1023" spans="1:31" ht="45" x14ac:dyDescent="0.25">
      <c r="A1023" s="24">
        <v>1</v>
      </c>
      <c r="B1023" s="642" t="s">
        <v>561</v>
      </c>
      <c r="C1023" s="1231"/>
      <c r="D1023" s="639">
        <f t="shared" si="613"/>
        <v>892</v>
      </c>
      <c r="E1023" s="639">
        <f t="shared" si="613"/>
        <v>669</v>
      </c>
      <c r="F1023" s="639">
        <f t="shared" si="613"/>
        <v>463</v>
      </c>
      <c r="G1023" s="639">
        <f t="shared" si="612"/>
        <v>69.207772795216741</v>
      </c>
      <c r="H1023" s="640"/>
      <c r="I1023" s="640"/>
      <c r="J1023" s="639"/>
      <c r="K1023" s="639"/>
      <c r="L1023" s="639"/>
      <c r="M1023" s="648"/>
      <c r="N1023" s="639"/>
      <c r="O1023" s="648"/>
      <c r="P1023" s="639"/>
      <c r="Q1023" s="639"/>
      <c r="R1023" s="639"/>
      <c r="S1023" s="639"/>
      <c r="T1023" s="639"/>
      <c r="U1023" s="639"/>
      <c r="V1023" s="639"/>
      <c r="W1023" s="639"/>
      <c r="X1023" s="639"/>
      <c r="Y1023" s="3008"/>
      <c r="Z1023" s="639"/>
      <c r="AA1023" s="639"/>
      <c r="AB1023" s="641"/>
      <c r="AC1023" s="639"/>
      <c r="AD1023" s="639"/>
      <c r="AE1023" s="2597"/>
    </row>
    <row r="1024" spans="1:31" ht="30" x14ac:dyDescent="0.25">
      <c r="A1024" s="24">
        <v>1</v>
      </c>
      <c r="B1024" s="642" t="s">
        <v>562</v>
      </c>
      <c r="C1024" s="1231"/>
      <c r="D1024" s="639">
        <f t="shared" si="613"/>
        <v>4950</v>
      </c>
      <c r="E1024" s="639">
        <f t="shared" si="613"/>
        <v>3713</v>
      </c>
      <c r="F1024" s="639">
        <f t="shared" si="613"/>
        <v>2042</v>
      </c>
      <c r="G1024" s="639">
        <f t="shared" si="612"/>
        <v>54.995960140048481</v>
      </c>
      <c r="H1024" s="640"/>
      <c r="I1024" s="640"/>
      <c r="J1024" s="639"/>
      <c r="K1024" s="639"/>
      <c r="L1024" s="639"/>
      <c r="M1024" s="648"/>
      <c r="N1024" s="639"/>
      <c r="O1024" s="648"/>
      <c r="P1024" s="639"/>
      <c r="Q1024" s="639"/>
      <c r="R1024" s="639"/>
      <c r="S1024" s="639"/>
      <c r="T1024" s="639"/>
      <c r="U1024" s="639"/>
      <c r="V1024" s="639"/>
      <c r="W1024" s="639"/>
      <c r="X1024" s="639"/>
      <c r="Y1024" s="3008"/>
      <c r="Z1024" s="639"/>
      <c r="AA1024" s="639"/>
      <c r="AB1024" s="641"/>
      <c r="AC1024" s="639"/>
      <c r="AD1024" s="639"/>
      <c r="AE1024" s="2597"/>
    </row>
    <row r="1025" spans="1:31" ht="30" x14ac:dyDescent="0.25">
      <c r="A1025" s="24">
        <v>1</v>
      </c>
      <c r="B1025" s="642" t="s">
        <v>563</v>
      </c>
      <c r="C1025" s="1231"/>
      <c r="D1025" s="639">
        <f t="shared" si="613"/>
        <v>242</v>
      </c>
      <c r="E1025" s="639">
        <f t="shared" si="613"/>
        <v>182</v>
      </c>
      <c r="F1025" s="639">
        <f t="shared" si="613"/>
        <v>779</v>
      </c>
      <c r="G1025" s="639">
        <f t="shared" si="612"/>
        <v>428.02197802197799</v>
      </c>
      <c r="H1025" s="640"/>
      <c r="I1025" s="640"/>
      <c r="J1025" s="639"/>
      <c r="K1025" s="639"/>
      <c r="L1025" s="639"/>
      <c r="M1025" s="648"/>
      <c r="N1025" s="639"/>
      <c r="O1025" s="648"/>
      <c r="P1025" s="639"/>
      <c r="Q1025" s="639"/>
      <c r="R1025" s="639"/>
      <c r="S1025" s="639"/>
      <c r="T1025" s="639"/>
      <c r="U1025" s="639"/>
      <c r="V1025" s="639"/>
      <c r="W1025" s="639"/>
      <c r="X1025" s="639"/>
      <c r="Y1025" s="3008"/>
      <c r="Z1025" s="639"/>
      <c r="AA1025" s="639"/>
      <c r="AB1025" s="641"/>
      <c r="AC1025" s="639"/>
      <c r="AD1025" s="639"/>
      <c r="AE1025" s="2597"/>
    </row>
    <row r="1026" spans="1:31" x14ac:dyDescent="0.25">
      <c r="A1026" s="24">
        <v>1</v>
      </c>
      <c r="B1026" s="642" t="s">
        <v>527</v>
      </c>
      <c r="C1026" s="1231"/>
      <c r="D1026" s="639">
        <f t="shared" ref="D1026:F1028" si="614">D970</f>
        <v>2170</v>
      </c>
      <c r="E1026" s="639">
        <f t="shared" si="614"/>
        <v>1628</v>
      </c>
      <c r="F1026" s="639">
        <f t="shared" si="614"/>
        <v>5335</v>
      </c>
      <c r="G1026" s="639">
        <f t="shared" si="612"/>
        <v>327.70270270270271</v>
      </c>
      <c r="H1026" s="640"/>
      <c r="I1026" s="640"/>
      <c r="J1026" s="639"/>
      <c r="K1026" s="639"/>
      <c r="L1026" s="639"/>
      <c r="M1026" s="648"/>
      <c r="N1026" s="639"/>
      <c r="O1026" s="648"/>
      <c r="P1026" s="639"/>
      <c r="Q1026" s="639"/>
      <c r="R1026" s="639"/>
      <c r="S1026" s="639"/>
      <c r="T1026" s="639"/>
      <c r="U1026" s="639"/>
      <c r="V1026" s="639"/>
      <c r="W1026" s="639"/>
      <c r="X1026" s="639"/>
      <c r="Y1026" s="3008"/>
      <c r="Z1026" s="639"/>
      <c r="AA1026" s="639"/>
      <c r="AB1026" s="641"/>
      <c r="AC1026" s="639"/>
      <c r="AD1026" s="639"/>
      <c r="AE1026" s="2597"/>
    </row>
    <row r="1027" spans="1:31" x14ac:dyDescent="0.25">
      <c r="A1027" s="24">
        <v>1</v>
      </c>
      <c r="B1027" s="642" t="s">
        <v>171</v>
      </c>
      <c r="C1027" s="1231"/>
      <c r="D1027" s="639">
        <f t="shared" si="614"/>
        <v>45400</v>
      </c>
      <c r="E1027" s="639">
        <f t="shared" si="614"/>
        <v>34050</v>
      </c>
      <c r="F1027" s="639">
        <f t="shared" si="614"/>
        <v>34424.23046875</v>
      </c>
      <c r="G1027" s="639">
        <f t="shared" si="612"/>
        <v>101.09906158223201</v>
      </c>
      <c r="H1027" s="640"/>
      <c r="I1027" s="640"/>
      <c r="J1027" s="639"/>
      <c r="K1027" s="639"/>
      <c r="L1027" s="639"/>
      <c r="M1027" s="648"/>
      <c r="N1027" s="639"/>
      <c r="O1027" s="648"/>
      <c r="P1027" s="639"/>
      <c r="Q1027" s="639"/>
      <c r="R1027" s="639"/>
      <c r="S1027" s="639"/>
      <c r="T1027" s="639"/>
      <c r="U1027" s="639"/>
      <c r="V1027" s="639"/>
      <c r="W1027" s="639"/>
      <c r="X1027" s="639"/>
      <c r="Y1027" s="3008"/>
      <c r="Z1027" s="639"/>
      <c r="AA1027" s="639"/>
      <c r="AB1027" s="641"/>
      <c r="AC1027" s="639"/>
      <c r="AD1027" s="639"/>
      <c r="AE1027" s="2597"/>
    </row>
    <row r="1028" spans="1:31" x14ac:dyDescent="0.25">
      <c r="A1028" s="24">
        <v>1</v>
      </c>
      <c r="B1028" s="642" t="s">
        <v>533</v>
      </c>
      <c r="C1028" s="1231"/>
      <c r="D1028" s="639">
        <f t="shared" si="614"/>
        <v>41120</v>
      </c>
      <c r="E1028" s="639">
        <f t="shared" si="614"/>
        <v>30840</v>
      </c>
      <c r="F1028" s="639">
        <f t="shared" si="614"/>
        <v>31119.75</v>
      </c>
      <c r="G1028" s="639">
        <f t="shared" si="612"/>
        <v>100.90710116731518</v>
      </c>
      <c r="H1028" s="640"/>
      <c r="I1028" s="640"/>
      <c r="J1028" s="639"/>
      <c r="K1028" s="639"/>
      <c r="L1028" s="639"/>
      <c r="M1028" s="648"/>
      <c r="N1028" s="639"/>
      <c r="O1028" s="648"/>
      <c r="P1028" s="639"/>
      <c r="Q1028" s="639"/>
      <c r="R1028" s="639"/>
      <c r="S1028" s="639"/>
      <c r="T1028" s="639"/>
      <c r="U1028" s="639"/>
      <c r="V1028" s="639"/>
      <c r="W1028" s="639"/>
      <c r="X1028" s="639"/>
      <c r="Y1028" s="3008"/>
      <c r="Z1028" s="639"/>
      <c r="AA1028" s="639"/>
      <c r="AB1028" s="641"/>
      <c r="AC1028" s="639"/>
      <c r="AD1028" s="639"/>
      <c r="AE1028" s="2597"/>
    </row>
    <row r="1029" spans="1:31" ht="30" x14ac:dyDescent="0.25">
      <c r="A1029" s="24">
        <v>1</v>
      </c>
      <c r="B1029" s="642" t="s">
        <v>172</v>
      </c>
      <c r="C1029" s="1231"/>
      <c r="D1029" s="639">
        <f>D989</f>
        <v>13759</v>
      </c>
      <c r="E1029" s="639">
        <f>E989</f>
        <v>10319</v>
      </c>
      <c r="F1029" s="639">
        <f>F989</f>
        <v>9923</v>
      </c>
      <c r="G1029" s="639">
        <f t="shared" si="612"/>
        <v>96.162418839034785</v>
      </c>
      <c r="H1029" s="640"/>
      <c r="I1029" s="640"/>
      <c r="J1029" s="639"/>
      <c r="K1029" s="639"/>
      <c r="L1029" s="639"/>
      <c r="M1029" s="648"/>
      <c r="N1029" s="639"/>
      <c r="O1029" s="648"/>
      <c r="P1029" s="639"/>
      <c r="Q1029" s="639"/>
      <c r="R1029" s="639"/>
      <c r="S1029" s="639"/>
      <c r="T1029" s="639"/>
      <c r="U1029" s="639"/>
      <c r="V1029" s="639"/>
      <c r="W1029" s="639"/>
      <c r="X1029" s="639"/>
      <c r="Y1029" s="3008"/>
      <c r="Z1029" s="639"/>
      <c r="AA1029" s="639"/>
      <c r="AB1029" s="641"/>
      <c r="AC1029" s="639"/>
      <c r="AD1029" s="639"/>
      <c r="AE1029" s="2597"/>
    </row>
    <row r="1030" spans="1:31" ht="30" x14ac:dyDescent="0.25">
      <c r="A1030" s="24">
        <v>1</v>
      </c>
      <c r="B1030" s="642" t="s">
        <v>559</v>
      </c>
      <c r="C1030" s="1231"/>
      <c r="D1030" s="639"/>
      <c r="E1030" s="639"/>
      <c r="F1030" s="639"/>
      <c r="G1030" s="639"/>
      <c r="H1030" s="640"/>
      <c r="I1030" s="640"/>
      <c r="J1030" s="639"/>
      <c r="K1030" s="639"/>
      <c r="L1030" s="639"/>
      <c r="M1030" s="648"/>
      <c r="N1030" s="639"/>
      <c r="O1030" s="648"/>
      <c r="P1030" s="639"/>
      <c r="Q1030" s="639"/>
      <c r="R1030" s="639"/>
      <c r="S1030" s="639"/>
      <c r="T1030" s="639"/>
      <c r="U1030" s="639"/>
      <c r="V1030" s="639"/>
      <c r="W1030" s="639"/>
      <c r="X1030" s="639"/>
      <c r="Y1030" s="3008"/>
      <c r="Z1030" s="639"/>
      <c r="AA1030" s="639"/>
      <c r="AB1030" s="641"/>
      <c r="AC1030" s="639"/>
      <c r="AD1030" s="639"/>
      <c r="AE1030" s="2597"/>
    </row>
    <row r="1031" spans="1:31" x14ac:dyDescent="0.25">
      <c r="A1031" s="24">
        <v>1</v>
      </c>
      <c r="B1031" s="645" t="s">
        <v>92</v>
      </c>
      <c r="C1031" s="645"/>
      <c r="D1031" s="639">
        <f>SUM(D992)</f>
        <v>204646</v>
      </c>
      <c r="E1031" s="639">
        <f>SUM(E992)</f>
        <v>153485</v>
      </c>
      <c r="F1031" s="639">
        <f>SUM(F992)</f>
        <v>149785.53750000001</v>
      </c>
      <c r="G1031" s="639">
        <f t="shared" ref="G1031:G1039" si="615">F1031/E1031*100</f>
        <v>97.589691175033394</v>
      </c>
      <c r="H1031" s="1233"/>
      <c r="I1031" s="1233"/>
      <c r="J1031" s="1233"/>
      <c r="K1031" s="1233"/>
      <c r="L1031" s="1233"/>
      <c r="M1031" s="1233"/>
      <c r="N1031" s="1233"/>
      <c r="O1031" s="1233"/>
      <c r="P1031" s="639">
        <f t="shared" ref="P1031:AB1031" si="616">SUM(P992)</f>
        <v>119995.1107108889</v>
      </c>
      <c r="Q1031" s="639">
        <f t="shared" si="616"/>
        <v>121675.02701856874</v>
      </c>
      <c r="R1031" s="639">
        <f t="shared" si="616"/>
        <v>121675.02701856874</v>
      </c>
      <c r="S1031" s="639">
        <f t="shared" si="616"/>
        <v>121675.02701856874</v>
      </c>
      <c r="T1031" s="639">
        <f t="shared" ref="T1031:U1031" si="617">SUM(T992)</f>
        <v>121675.02701856874</v>
      </c>
      <c r="U1031" s="639">
        <f t="shared" si="617"/>
        <v>121675.02701856874</v>
      </c>
      <c r="V1031" s="639">
        <f t="shared" ref="V1031:W1031" si="618">SUM(V992)</f>
        <v>121675.02701856874</v>
      </c>
      <c r="W1031" s="639">
        <f t="shared" si="618"/>
        <v>121675.02701856874</v>
      </c>
      <c r="X1031" s="639">
        <f t="shared" ref="X1031" si="619">SUM(X992)</f>
        <v>121674.95567000001</v>
      </c>
      <c r="Y1031" s="3008">
        <f t="shared" si="616"/>
        <v>91218.072510700746</v>
      </c>
      <c r="Z1031" s="639">
        <f t="shared" si="616"/>
        <v>96348.266120000029</v>
      </c>
      <c r="AA1031" s="639">
        <f t="shared" si="616"/>
        <v>5130.1936092992837</v>
      </c>
      <c r="AB1031" s="639">
        <f t="shared" si="616"/>
        <v>-593.94014000000004</v>
      </c>
      <c r="AC1031" s="639">
        <f>SUM(AC992)</f>
        <v>95754.325980000023</v>
      </c>
      <c r="AD1031" s="639">
        <f>SUM(AD992)</f>
        <v>0</v>
      </c>
      <c r="AE1031" s="2597"/>
    </row>
    <row r="1032" spans="1:31" x14ac:dyDescent="0.25">
      <c r="A1032" s="24">
        <v>1</v>
      </c>
      <c r="B1032" s="1234" t="s">
        <v>83</v>
      </c>
      <c r="C1032" s="1235"/>
      <c r="D1032" s="634">
        <f>SUM(D996)</f>
        <v>255</v>
      </c>
      <c r="E1032" s="634">
        <f>SUM(E996)</f>
        <v>191</v>
      </c>
      <c r="F1032" s="634">
        <f>SUM(F996)</f>
        <v>168</v>
      </c>
      <c r="G1032" s="634">
        <f t="shared" si="615"/>
        <v>87.958115183246079</v>
      </c>
      <c r="H1032" s="1236">
        <f>J1032/D1032</f>
        <v>10.764705882352942</v>
      </c>
      <c r="I1032" s="1233">
        <f>L1032/F1032</f>
        <v>10.696428571428571</v>
      </c>
      <c r="J1032" s="634">
        <f>SUM(J996)</f>
        <v>2745</v>
      </c>
      <c r="K1032" s="634">
        <f>SUM(K996)</f>
        <v>2056</v>
      </c>
      <c r="L1032" s="634">
        <f>SUM(L996)</f>
        <v>1797</v>
      </c>
      <c r="M1032" s="648">
        <f>L1032/K1032*100</f>
        <v>87.402723735408557</v>
      </c>
      <c r="N1032" s="634">
        <f>SUM(N996)</f>
        <v>9.15</v>
      </c>
      <c r="O1032" s="648">
        <f>L1032/$B$3*12/N1032</f>
        <v>261.85792349726773</v>
      </c>
      <c r="P1032" s="634">
        <f t="shared" ref="P1032:AB1032" si="620">SUM(P996)</f>
        <v>0</v>
      </c>
      <c r="Q1032" s="634">
        <f t="shared" si="620"/>
        <v>0</v>
      </c>
      <c r="R1032" s="634">
        <f t="shared" si="620"/>
        <v>0</v>
      </c>
      <c r="S1032" s="634">
        <f t="shared" si="620"/>
        <v>0</v>
      </c>
      <c r="T1032" s="634">
        <f t="shared" ref="T1032:U1032" si="621">SUM(T996)</f>
        <v>0</v>
      </c>
      <c r="U1032" s="634">
        <f t="shared" si="621"/>
        <v>0</v>
      </c>
      <c r="V1032" s="634">
        <f t="shared" ref="V1032:W1032" si="622">SUM(V996)</f>
        <v>0</v>
      </c>
      <c r="W1032" s="634">
        <f t="shared" si="622"/>
        <v>0</v>
      </c>
      <c r="X1032" s="634">
        <f t="shared" ref="X1032" si="623">SUM(X996)</f>
        <v>0</v>
      </c>
      <c r="Y1032" s="2186">
        <f t="shared" si="620"/>
        <v>0</v>
      </c>
      <c r="Z1032" s="634">
        <f t="shared" si="620"/>
        <v>0</v>
      </c>
      <c r="AA1032" s="634">
        <f t="shared" si="620"/>
        <v>0</v>
      </c>
      <c r="AB1032" s="634">
        <f t="shared" si="620"/>
        <v>0</v>
      </c>
      <c r="AC1032" s="634">
        <f>SUM(AC996)</f>
        <v>0</v>
      </c>
      <c r="AD1032" s="634">
        <f>SUM(AD996)</f>
        <v>0</v>
      </c>
      <c r="AE1032" s="2597"/>
    </row>
    <row r="1033" spans="1:31" ht="15" customHeight="1" x14ac:dyDescent="0.25">
      <c r="A1033" s="24">
        <v>1</v>
      </c>
      <c r="B1033" s="1237" t="s">
        <v>16</v>
      </c>
      <c r="C1033" s="1238"/>
      <c r="D1033" s="634">
        <f t="shared" ref="D1033:E1033" si="624">SUM(D998)</f>
        <v>1300</v>
      </c>
      <c r="E1033" s="634">
        <f t="shared" si="624"/>
        <v>975</v>
      </c>
      <c r="F1033" s="634">
        <f>SUM(F998)</f>
        <v>990</v>
      </c>
      <c r="G1033" s="634">
        <f t="shared" si="615"/>
        <v>101.53846153846153</v>
      </c>
      <c r="H1033" s="1236">
        <f>J1033/D1033</f>
        <v>8</v>
      </c>
      <c r="I1033" s="1233">
        <f>L1033/F1033</f>
        <v>8.6969696969696972</v>
      </c>
      <c r="J1033" s="634">
        <f>J998</f>
        <v>10400</v>
      </c>
      <c r="K1033" s="634">
        <f>K998</f>
        <v>7800</v>
      </c>
      <c r="L1033" s="634">
        <f>SUM(L998)</f>
        <v>8610</v>
      </c>
      <c r="M1033" s="648">
        <f>L1033/K1033*100</f>
        <v>110.38461538461539</v>
      </c>
      <c r="N1033" s="634">
        <f>SUM(N999)</f>
        <v>43.333333333333336</v>
      </c>
      <c r="O1033" s="648">
        <f>L1033/$B$3*12/N1033</f>
        <v>264.92307692307691</v>
      </c>
      <c r="P1033" s="634">
        <f t="shared" ref="P1033:AB1033" si="625">SUM(P999)</f>
        <v>0</v>
      </c>
      <c r="Q1033" s="634">
        <f t="shared" si="625"/>
        <v>0</v>
      </c>
      <c r="R1033" s="634">
        <f t="shared" si="625"/>
        <v>0</v>
      </c>
      <c r="S1033" s="634">
        <f t="shared" si="625"/>
        <v>0</v>
      </c>
      <c r="T1033" s="634">
        <f t="shared" ref="T1033:U1033" si="626">SUM(T999)</f>
        <v>0</v>
      </c>
      <c r="U1033" s="634">
        <f t="shared" si="626"/>
        <v>0</v>
      </c>
      <c r="V1033" s="634">
        <f t="shared" ref="V1033:W1033" si="627">SUM(V999)</f>
        <v>0</v>
      </c>
      <c r="W1033" s="634">
        <f t="shared" si="627"/>
        <v>0</v>
      </c>
      <c r="X1033" s="634">
        <f t="shared" ref="X1033" si="628">SUM(X999)</f>
        <v>0</v>
      </c>
      <c r="Y1033" s="2186">
        <f t="shared" si="625"/>
        <v>0</v>
      </c>
      <c r="Z1033" s="634">
        <f t="shared" si="625"/>
        <v>0</v>
      </c>
      <c r="AA1033" s="634">
        <f t="shared" si="625"/>
        <v>0</v>
      </c>
      <c r="AB1033" s="634">
        <f t="shared" si="625"/>
        <v>0</v>
      </c>
      <c r="AC1033" s="634">
        <f>SUM(AC999)</f>
        <v>0</v>
      </c>
      <c r="AD1033" s="634">
        <f>SUM(AD999)</f>
        <v>0</v>
      </c>
      <c r="AE1033" s="2597"/>
    </row>
    <row r="1034" spans="1:31" ht="29.25" x14ac:dyDescent="0.25">
      <c r="A1034" s="24">
        <v>1</v>
      </c>
      <c r="B1034" s="2467" t="s">
        <v>190</v>
      </c>
      <c r="C1034" s="2467"/>
      <c r="D1034" s="639">
        <f>SUM(D1000)</f>
        <v>1555</v>
      </c>
      <c r="E1034" s="639">
        <f>SUM(E1000)</f>
        <v>1166</v>
      </c>
      <c r="F1034" s="639">
        <f>SUM(F1000)</f>
        <v>1158</v>
      </c>
      <c r="G1034" s="639">
        <f t="shared" si="615"/>
        <v>99.313893653516288</v>
      </c>
      <c r="H1034" s="1236">
        <f>J1034/D1034</f>
        <v>8.4533762057877819</v>
      </c>
      <c r="I1034" s="1233">
        <f>L1034/F1034</f>
        <v>8.9870466321243523</v>
      </c>
      <c r="J1034" s="639">
        <f t="shared" ref="J1034:K1034" si="629">SUM(J1000)</f>
        <v>13145</v>
      </c>
      <c r="K1034" s="639">
        <f t="shared" si="629"/>
        <v>9856</v>
      </c>
      <c r="L1034" s="639">
        <f t="shared" ref="L1034" si="630">SUM(L1000)</f>
        <v>10407</v>
      </c>
      <c r="M1034" s="648">
        <f>L1034/K1034*100</f>
        <v>105.59050324675326</v>
      </c>
      <c r="N1034" s="639">
        <f>SUM(N1000)</f>
        <v>52.483333333333334</v>
      </c>
      <c r="O1034" s="648">
        <f>L1034/$B$3*12/N1034</f>
        <v>264.38869482375355</v>
      </c>
      <c r="P1034" s="639">
        <f t="shared" ref="P1034:AB1034" si="631">SUM(P1000)</f>
        <v>26774.181193468798</v>
      </c>
      <c r="Q1034" s="639">
        <f t="shared" si="631"/>
        <v>26359.232828947195</v>
      </c>
      <c r="R1034" s="639">
        <f t="shared" si="631"/>
        <v>26359.232828947195</v>
      </c>
      <c r="S1034" s="639">
        <f t="shared" si="631"/>
        <v>26359.232828947195</v>
      </c>
      <c r="T1034" s="639">
        <f t="shared" ref="T1034:U1034" si="632">SUM(T1000)</f>
        <v>26359.232828947195</v>
      </c>
      <c r="U1034" s="639">
        <f t="shared" si="632"/>
        <v>26359.232828947195</v>
      </c>
      <c r="V1034" s="639">
        <f t="shared" ref="V1034:W1034" si="633">SUM(V1000)</f>
        <v>25696.191329827197</v>
      </c>
      <c r="W1034" s="639">
        <f t="shared" si="633"/>
        <v>25696.191329827197</v>
      </c>
      <c r="X1034" s="639">
        <f t="shared" ref="X1034" si="634">SUM(X1000)</f>
        <v>25696.191329827197</v>
      </c>
      <c r="Y1034" s="3008">
        <f t="shared" si="631"/>
        <v>19447.334516798619</v>
      </c>
      <c r="Z1034" s="639">
        <f t="shared" si="631"/>
        <v>19185.000050000002</v>
      </c>
      <c r="AA1034" s="639">
        <f t="shared" si="631"/>
        <v>-262.33446679861663</v>
      </c>
      <c r="AB1034" s="639">
        <f t="shared" si="631"/>
        <v>-90.309490000000011</v>
      </c>
      <c r="AC1034" s="639">
        <f>SUM(AC1000)</f>
        <v>19094.690560000003</v>
      </c>
      <c r="AD1034" s="639">
        <f>SUM(AD1000)</f>
        <v>0</v>
      </c>
      <c r="AE1034" s="2597"/>
    </row>
    <row r="1035" spans="1:31" x14ac:dyDescent="0.25">
      <c r="A1035" s="24">
        <v>1</v>
      </c>
      <c r="B1035" s="2874" t="s">
        <v>594</v>
      </c>
      <c r="C1035" s="2874"/>
      <c r="D1035" s="1633">
        <f t="shared" ref="D1035:F1040" si="635">D1001</f>
        <v>5510</v>
      </c>
      <c r="E1035" s="1633">
        <f t="shared" si="635"/>
        <v>4133</v>
      </c>
      <c r="F1035" s="1633">
        <f t="shared" si="635"/>
        <v>4413</v>
      </c>
      <c r="G1035" s="1633">
        <f t="shared" si="615"/>
        <v>106.77473989837891</v>
      </c>
      <c r="H1035" s="3000"/>
      <c r="I1035" s="3001"/>
      <c r="J1035" s="1633"/>
      <c r="K1035" s="1633"/>
      <c r="L1035" s="1633"/>
      <c r="M1035" s="3002"/>
      <c r="N1035" s="1633"/>
      <c r="O1035" s="3002"/>
      <c r="P1035" s="1633">
        <f t="shared" ref="P1035:AB1035" si="636">P1001</f>
        <v>13396.078824399998</v>
      </c>
      <c r="Q1035" s="1633">
        <f t="shared" si="636"/>
        <v>13396.078824399998</v>
      </c>
      <c r="R1035" s="1633">
        <f t="shared" si="636"/>
        <v>13396.078824399998</v>
      </c>
      <c r="S1035" s="1633">
        <f t="shared" si="636"/>
        <v>13396.078824399998</v>
      </c>
      <c r="T1035" s="1633">
        <f t="shared" ref="T1035:U1035" si="637">T1001</f>
        <v>13396.078824399998</v>
      </c>
      <c r="U1035" s="1633">
        <f t="shared" si="637"/>
        <v>13653.460077666667</v>
      </c>
      <c r="V1035" s="1633">
        <f t="shared" ref="V1035:W1035" si="638">V1001</f>
        <v>13653.460077666667</v>
      </c>
      <c r="W1035" s="1633">
        <f t="shared" si="638"/>
        <v>13653.460077666667</v>
      </c>
      <c r="X1035" s="1633">
        <f t="shared" ref="X1035" si="639">X1001</f>
        <v>13653.460077666667</v>
      </c>
      <c r="Y1035" s="3567">
        <f t="shared" si="636"/>
        <v>10194.134120166666</v>
      </c>
      <c r="Z1035" s="1633">
        <f t="shared" si="636"/>
        <v>9850.3701199999978</v>
      </c>
      <c r="AA1035" s="1633">
        <f t="shared" si="636"/>
        <v>-343.76400016666776</v>
      </c>
      <c r="AB1035" s="1633">
        <f t="shared" si="636"/>
        <v>-1.1879500000000001</v>
      </c>
      <c r="AC1035" s="1633">
        <f>AC1001</f>
        <v>9849.1821699999982</v>
      </c>
      <c r="AD1035" s="1633">
        <f>AD1001</f>
        <v>0</v>
      </c>
      <c r="AE1035" s="2597"/>
    </row>
    <row r="1036" spans="1:31" x14ac:dyDescent="0.25">
      <c r="A1036" s="24">
        <v>1</v>
      </c>
      <c r="B1036" s="1631" t="s">
        <v>565</v>
      </c>
      <c r="C1036" s="1631"/>
      <c r="D1036" s="1632">
        <f t="shared" si="635"/>
        <v>5500</v>
      </c>
      <c r="E1036" s="1632">
        <f t="shared" si="635"/>
        <v>4125</v>
      </c>
      <c r="F1036" s="1632">
        <f t="shared" si="635"/>
        <v>4412</v>
      </c>
      <c r="G1036" s="1633">
        <f t="shared" si="615"/>
        <v>106.95757575757577</v>
      </c>
      <c r="H1036" s="1634"/>
      <c r="I1036" s="1635"/>
      <c r="J1036" s="1632"/>
      <c r="K1036" s="1632"/>
      <c r="L1036" s="1632"/>
      <c r="M1036" s="1636"/>
      <c r="N1036" s="1632"/>
      <c r="O1036" s="1636"/>
      <c r="P1036" s="1632"/>
      <c r="Q1036" s="1632"/>
      <c r="R1036" s="1632"/>
      <c r="S1036" s="1632"/>
      <c r="T1036" s="1632"/>
      <c r="U1036" s="1632"/>
      <c r="V1036" s="1632"/>
      <c r="W1036" s="1632"/>
      <c r="X1036" s="1632"/>
      <c r="Y1036" s="2990"/>
      <c r="Z1036" s="1632"/>
      <c r="AA1036" s="1632"/>
      <c r="AB1036" s="1632"/>
      <c r="AC1036" s="1632"/>
      <c r="AD1036" s="1632"/>
      <c r="AE1036" s="2597"/>
    </row>
    <row r="1037" spans="1:31" x14ac:dyDescent="0.25">
      <c r="A1037" s="24">
        <v>1</v>
      </c>
      <c r="B1037" s="1244" t="s">
        <v>566</v>
      </c>
      <c r="C1037" s="1239"/>
      <c r="D1037" s="1240">
        <f t="shared" si="635"/>
        <v>5500</v>
      </c>
      <c r="E1037" s="1240">
        <f t="shared" si="635"/>
        <v>4125</v>
      </c>
      <c r="F1037" s="1240">
        <f t="shared" si="635"/>
        <v>4412</v>
      </c>
      <c r="G1037" s="639">
        <f t="shared" si="615"/>
        <v>106.95757575757577</v>
      </c>
      <c r="H1037" s="1241"/>
      <c r="I1037" s="1242"/>
      <c r="J1037" s="1240"/>
      <c r="K1037" s="1240"/>
      <c r="L1037" s="1240"/>
      <c r="M1037" s="1243"/>
      <c r="N1037" s="1240"/>
      <c r="O1037" s="1243"/>
      <c r="P1037" s="1240"/>
      <c r="Q1037" s="1240"/>
      <c r="R1037" s="1240"/>
      <c r="S1037" s="1240"/>
      <c r="T1037" s="1240"/>
      <c r="U1037" s="1240"/>
      <c r="V1037" s="1240"/>
      <c r="W1037" s="1240"/>
      <c r="X1037" s="1240"/>
      <c r="Y1037" s="3568"/>
      <c r="Z1037" s="1240"/>
      <c r="AA1037" s="1240"/>
      <c r="AB1037" s="1240"/>
      <c r="AC1037" s="1240"/>
      <c r="AD1037" s="1240"/>
      <c r="AE1037" s="2597"/>
    </row>
    <row r="1038" spans="1:31" x14ac:dyDescent="0.25">
      <c r="A1038" s="24">
        <v>1</v>
      </c>
      <c r="B1038" s="1239" t="s">
        <v>567</v>
      </c>
      <c r="C1038" s="1239"/>
      <c r="D1038" s="1240">
        <f t="shared" si="635"/>
        <v>10</v>
      </c>
      <c r="E1038" s="1240">
        <f t="shared" si="635"/>
        <v>8</v>
      </c>
      <c r="F1038" s="1240">
        <f t="shared" si="635"/>
        <v>1</v>
      </c>
      <c r="G1038" s="639">
        <f t="shared" si="615"/>
        <v>12.5</v>
      </c>
      <c r="H1038" s="1241"/>
      <c r="I1038" s="1242"/>
      <c r="J1038" s="1240"/>
      <c r="K1038" s="1240"/>
      <c r="L1038" s="1240"/>
      <c r="M1038" s="1243"/>
      <c r="N1038" s="1240"/>
      <c r="O1038" s="1243"/>
      <c r="P1038" s="1240"/>
      <c r="Q1038" s="1240"/>
      <c r="R1038" s="1240"/>
      <c r="S1038" s="1240"/>
      <c r="T1038" s="1240"/>
      <c r="U1038" s="1240"/>
      <c r="V1038" s="1240"/>
      <c r="W1038" s="1240"/>
      <c r="X1038" s="1240"/>
      <c r="Y1038" s="3568"/>
      <c r="Z1038" s="1240"/>
      <c r="AA1038" s="1240"/>
      <c r="AB1038" s="1240"/>
      <c r="AC1038" s="1240"/>
      <c r="AD1038" s="1240"/>
      <c r="AE1038" s="2597"/>
    </row>
    <row r="1039" spans="1:31" ht="30" x14ac:dyDescent="0.25">
      <c r="A1039" s="24">
        <v>1</v>
      </c>
      <c r="B1039" s="1244" t="s">
        <v>568</v>
      </c>
      <c r="C1039" s="1239"/>
      <c r="D1039" s="1240">
        <f t="shared" si="635"/>
        <v>10</v>
      </c>
      <c r="E1039" s="1240">
        <f t="shared" si="635"/>
        <v>8</v>
      </c>
      <c r="F1039" s="1240">
        <f t="shared" si="635"/>
        <v>1</v>
      </c>
      <c r="G1039" s="639">
        <f t="shared" si="615"/>
        <v>12.5</v>
      </c>
      <c r="H1039" s="1241"/>
      <c r="I1039" s="1242"/>
      <c r="J1039" s="1240"/>
      <c r="K1039" s="1240"/>
      <c r="L1039" s="1240"/>
      <c r="M1039" s="1243"/>
      <c r="N1039" s="1240"/>
      <c r="O1039" s="1243"/>
      <c r="P1039" s="1240"/>
      <c r="Q1039" s="1240"/>
      <c r="R1039" s="1240"/>
      <c r="S1039" s="1240"/>
      <c r="T1039" s="1240"/>
      <c r="U1039" s="1240"/>
      <c r="V1039" s="1240"/>
      <c r="W1039" s="1240"/>
      <c r="X1039" s="1240"/>
      <c r="Y1039" s="3568"/>
      <c r="Z1039" s="1240"/>
      <c r="AA1039" s="1240"/>
      <c r="AB1039" s="1240"/>
      <c r="AC1039" s="1240"/>
      <c r="AD1039" s="1240"/>
      <c r="AE1039" s="2597"/>
    </row>
    <row r="1040" spans="1:31" ht="15.75" thickBot="1" x14ac:dyDescent="0.3">
      <c r="A1040" s="24">
        <v>1</v>
      </c>
      <c r="B1040" s="1245" t="s">
        <v>569</v>
      </c>
      <c r="C1040" s="1246"/>
      <c r="D1040" s="647">
        <f t="shared" si="635"/>
        <v>0</v>
      </c>
      <c r="E1040" s="647">
        <f t="shared" si="635"/>
        <v>0</v>
      </c>
      <c r="F1040" s="647">
        <f t="shared" si="635"/>
        <v>0</v>
      </c>
      <c r="G1040" s="647"/>
      <c r="H1040" s="1247"/>
      <c r="I1040" s="1248"/>
      <c r="J1040" s="647"/>
      <c r="K1040" s="647"/>
      <c r="L1040" s="647"/>
      <c r="M1040" s="1249"/>
      <c r="N1040" s="647"/>
      <c r="O1040" s="1249"/>
      <c r="P1040" s="647"/>
      <c r="Q1040" s="647"/>
      <c r="R1040" s="647"/>
      <c r="S1040" s="647"/>
      <c r="T1040" s="647"/>
      <c r="U1040" s="647"/>
      <c r="V1040" s="647"/>
      <c r="W1040" s="647"/>
      <c r="X1040" s="647"/>
      <c r="Y1040" s="3569"/>
      <c r="Z1040" s="647"/>
      <c r="AA1040" s="647"/>
      <c r="AB1040" s="647"/>
      <c r="AC1040" s="647"/>
      <c r="AD1040" s="647"/>
      <c r="AE1040" s="2597"/>
    </row>
    <row r="1041" spans="1:31" ht="15.75" thickBot="1" x14ac:dyDescent="0.3">
      <c r="A1041" s="24">
        <v>1</v>
      </c>
      <c r="B1041" s="342" t="s">
        <v>72</v>
      </c>
      <c r="C1041" s="1171"/>
      <c r="D1041" s="27"/>
      <c r="E1041" s="27"/>
      <c r="F1041" s="1202"/>
      <c r="G1041" s="27"/>
      <c r="H1041" s="22"/>
      <c r="I1041" s="22"/>
      <c r="J1041" s="22"/>
      <c r="K1041" s="22"/>
      <c r="L1041" s="704"/>
      <c r="M1041" s="22"/>
      <c r="N1041" s="22"/>
      <c r="O1041" s="22"/>
      <c r="P1041" s="9"/>
      <c r="Q1041" s="9"/>
      <c r="R1041" s="9"/>
      <c r="S1041" s="9"/>
      <c r="T1041" s="9"/>
      <c r="U1041" s="9"/>
      <c r="V1041" s="9"/>
      <c r="W1041" s="9"/>
      <c r="X1041" s="9"/>
      <c r="Y1041" s="3004"/>
      <c r="Z1041" s="9"/>
      <c r="AA1041" s="9"/>
      <c r="AB1041" s="605"/>
      <c r="AC1041" s="9"/>
      <c r="AD1041" s="9"/>
      <c r="AE1041" s="2597"/>
    </row>
    <row r="1042" spans="1:31" ht="45.75" customHeight="1" x14ac:dyDescent="0.25">
      <c r="A1042" s="24">
        <v>1</v>
      </c>
      <c r="B1042" s="2702" t="s">
        <v>278</v>
      </c>
      <c r="C1042" s="305"/>
      <c r="D1042" s="75"/>
      <c r="E1042" s="75"/>
      <c r="F1042" s="703"/>
      <c r="G1042" s="75"/>
      <c r="H1042" s="75"/>
      <c r="I1042" s="75"/>
      <c r="J1042" s="75"/>
      <c r="K1042" s="75"/>
      <c r="L1042" s="703"/>
      <c r="M1042" s="75"/>
      <c r="N1042" s="75"/>
      <c r="O1042" s="75"/>
      <c r="P1042" s="74"/>
      <c r="Q1042" s="74"/>
      <c r="R1042" s="74"/>
      <c r="S1042" s="74"/>
      <c r="T1042" s="74"/>
      <c r="U1042" s="74"/>
      <c r="V1042" s="74"/>
      <c r="W1042" s="74"/>
      <c r="X1042" s="74"/>
      <c r="Y1042" s="3570"/>
      <c r="Z1042" s="74"/>
      <c r="AA1042" s="74"/>
      <c r="AB1042" s="603"/>
      <c r="AC1042" s="74"/>
      <c r="AD1042" s="74"/>
      <c r="AE1042" s="2597"/>
    </row>
    <row r="1043" spans="1:31" s="108" customFormat="1" ht="15" customHeight="1" x14ac:dyDescent="0.25">
      <c r="A1043" s="24">
        <v>1</v>
      </c>
      <c r="B1043" s="112" t="s">
        <v>5</v>
      </c>
      <c r="C1043" s="112"/>
      <c r="D1043" s="105"/>
      <c r="E1043" s="105"/>
      <c r="F1043" s="590"/>
      <c r="G1043" s="105"/>
      <c r="H1043" s="105"/>
      <c r="I1043" s="105"/>
      <c r="J1043" s="100"/>
      <c r="K1043" s="100"/>
      <c r="L1043" s="776"/>
      <c r="M1043" s="100"/>
      <c r="N1043" s="100"/>
      <c r="O1043" s="100"/>
      <c r="P1043" s="105"/>
      <c r="Q1043" s="105"/>
      <c r="R1043" s="105"/>
      <c r="S1043" s="105"/>
      <c r="T1043" s="105"/>
      <c r="U1043" s="105"/>
      <c r="V1043" s="105"/>
      <c r="W1043" s="105"/>
      <c r="X1043" s="105"/>
      <c r="Y1043" s="1216"/>
      <c r="Z1043" s="105"/>
      <c r="AA1043" s="105"/>
      <c r="AB1043" s="105"/>
      <c r="AC1043" s="105"/>
      <c r="AD1043" s="105"/>
      <c r="AE1043" s="2597"/>
    </row>
    <row r="1044" spans="1:31" s="108" customFormat="1" ht="15" customHeight="1" x14ac:dyDescent="0.25">
      <c r="A1044" s="24">
        <v>1</v>
      </c>
      <c r="B1044" s="47" t="s">
        <v>10</v>
      </c>
      <c r="C1044" s="36">
        <v>340</v>
      </c>
      <c r="D1044" s="74">
        <v>670</v>
      </c>
      <c r="E1044" s="144">
        <f t="shared" ref="E1044:E1053" si="640">ROUND(D1044/12*$B$3,0)</f>
        <v>503</v>
      </c>
      <c r="F1044" s="856">
        <v>606</v>
      </c>
      <c r="G1044" s="144">
        <f t="shared" ref="G1044:G1053" si="641">F1044/E1044*100</f>
        <v>120.47713717693837</v>
      </c>
      <c r="H1044" s="71">
        <v>11</v>
      </c>
      <c r="I1044" s="157">
        <f t="shared" ref="I1044:I1053" si="642">L1044/F1044</f>
        <v>11.399339933993399</v>
      </c>
      <c r="J1044" s="167">
        <f t="shared" ref="J1044:J1053" si="643">ROUND(D1044*H1044,0)</f>
        <v>7370</v>
      </c>
      <c r="K1044" s="167">
        <f t="shared" ref="K1044:K1053" si="644">ROUND(E1044*H1044,0)</f>
        <v>5533</v>
      </c>
      <c r="L1044" s="776">
        <v>6908</v>
      </c>
      <c r="M1044" s="167">
        <f t="shared" ref="M1044:M1054" si="645">L1044/K1044*100</f>
        <v>124.85089463220676</v>
      </c>
      <c r="N1044" s="167">
        <f t="shared" ref="N1044:N1053" si="646">ROUND(J1044/C1044,0)</f>
        <v>22</v>
      </c>
      <c r="O1044" s="167">
        <f t="shared" ref="O1044:O1054" si="647">L1044/$B$3*12/N1044</f>
        <v>418.66666666666663</v>
      </c>
      <c r="P1044" s="105"/>
      <c r="Q1044" s="105"/>
      <c r="R1044" s="105"/>
      <c r="S1044" s="105"/>
      <c r="T1044" s="105"/>
      <c r="U1044" s="105"/>
      <c r="V1044" s="105"/>
      <c r="W1044" s="105"/>
      <c r="X1044" s="105"/>
      <c r="Y1044" s="1216"/>
      <c r="Z1044" s="105"/>
      <c r="AA1044" s="105"/>
      <c r="AB1044" s="105"/>
      <c r="AC1044" s="105"/>
      <c r="AD1044" s="105"/>
      <c r="AE1044" s="2597"/>
    </row>
    <row r="1045" spans="1:31" s="108" customFormat="1" ht="15" customHeight="1" x14ac:dyDescent="0.25">
      <c r="A1045" s="24">
        <v>1</v>
      </c>
      <c r="B1045" s="47" t="s">
        <v>9</v>
      </c>
      <c r="C1045" s="36">
        <v>340</v>
      </c>
      <c r="D1045" s="74">
        <v>375</v>
      </c>
      <c r="E1045" s="144">
        <f t="shared" si="640"/>
        <v>281</v>
      </c>
      <c r="F1045" s="856">
        <v>304</v>
      </c>
      <c r="G1045" s="144">
        <f t="shared" si="641"/>
        <v>108.18505338078293</v>
      </c>
      <c r="H1045" s="71">
        <v>12</v>
      </c>
      <c r="I1045" s="157">
        <f t="shared" si="642"/>
        <v>13.700657894736842</v>
      </c>
      <c r="J1045" s="167">
        <f t="shared" si="643"/>
        <v>4500</v>
      </c>
      <c r="K1045" s="167">
        <f t="shared" si="644"/>
        <v>3372</v>
      </c>
      <c r="L1045" s="776">
        <v>4165</v>
      </c>
      <c r="M1045" s="167">
        <f t="shared" si="645"/>
        <v>123.51720047449587</v>
      </c>
      <c r="N1045" s="167">
        <f t="shared" si="646"/>
        <v>13</v>
      </c>
      <c r="O1045" s="167">
        <f t="shared" si="647"/>
        <v>427.17948717948718</v>
      </c>
      <c r="P1045" s="105"/>
      <c r="Q1045" s="105"/>
      <c r="R1045" s="105"/>
      <c r="S1045" s="105"/>
      <c r="T1045" s="105"/>
      <c r="U1045" s="105"/>
      <c r="V1045" s="105"/>
      <c r="W1045" s="105"/>
      <c r="X1045" s="105"/>
      <c r="Y1045" s="1216"/>
      <c r="Z1045" s="105"/>
      <c r="AA1045" s="105"/>
      <c r="AB1045" s="105"/>
      <c r="AC1045" s="105"/>
      <c r="AD1045" s="105"/>
      <c r="AE1045" s="2597"/>
    </row>
    <row r="1046" spans="1:31" s="108" customFormat="1" ht="15" customHeight="1" x14ac:dyDescent="0.25">
      <c r="A1046" s="24">
        <v>1</v>
      </c>
      <c r="B1046" s="47" t="s">
        <v>8</v>
      </c>
      <c r="C1046" s="36">
        <v>340</v>
      </c>
      <c r="D1046" s="74">
        <v>680</v>
      </c>
      <c r="E1046" s="144">
        <f t="shared" si="640"/>
        <v>510</v>
      </c>
      <c r="F1046" s="856">
        <v>347</v>
      </c>
      <c r="G1046" s="144">
        <f t="shared" si="641"/>
        <v>68.039215686274517</v>
      </c>
      <c r="H1046" s="71">
        <v>11</v>
      </c>
      <c r="I1046" s="157">
        <f t="shared" si="642"/>
        <v>11.780979827089338</v>
      </c>
      <c r="J1046" s="167">
        <f t="shared" si="643"/>
        <v>7480</v>
      </c>
      <c r="K1046" s="167">
        <f t="shared" si="644"/>
        <v>5610</v>
      </c>
      <c r="L1046" s="776">
        <v>4088</v>
      </c>
      <c r="M1046" s="167">
        <f t="shared" si="645"/>
        <v>72.869875222816404</v>
      </c>
      <c r="N1046" s="167">
        <f t="shared" si="646"/>
        <v>22</v>
      </c>
      <c r="O1046" s="167">
        <f t="shared" si="647"/>
        <v>247.75757575757578</v>
      </c>
      <c r="P1046" s="105"/>
      <c r="Q1046" s="105"/>
      <c r="R1046" s="105"/>
      <c r="S1046" s="105"/>
      <c r="T1046" s="105"/>
      <c r="U1046" s="105"/>
      <c r="V1046" s="105"/>
      <c r="W1046" s="105"/>
      <c r="X1046" s="105"/>
      <c r="Y1046" s="1216"/>
      <c r="Z1046" s="105"/>
      <c r="AA1046" s="105"/>
      <c r="AB1046" s="105"/>
      <c r="AC1046" s="105"/>
      <c r="AD1046" s="105"/>
      <c r="AE1046" s="2597"/>
    </row>
    <row r="1047" spans="1:31" s="108" customFormat="1" ht="15" customHeight="1" x14ac:dyDescent="0.25">
      <c r="A1047" s="24">
        <v>1</v>
      </c>
      <c r="B1047" s="47" t="s">
        <v>6</v>
      </c>
      <c r="C1047" s="36">
        <v>340</v>
      </c>
      <c r="D1047" s="74">
        <v>1250</v>
      </c>
      <c r="E1047" s="144">
        <f t="shared" si="640"/>
        <v>938</v>
      </c>
      <c r="F1047" s="856">
        <v>879</v>
      </c>
      <c r="G1047" s="144">
        <f t="shared" si="641"/>
        <v>93.710021321961619</v>
      </c>
      <c r="H1047" s="71">
        <v>8.4</v>
      </c>
      <c r="I1047" s="157">
        <f t="shared" si="642"/>
        <v>8.7394766780432303</v>
      </c>
      <c r="J1047" s="167">
        <f t="shared" si="643"/>
        <v>10500</v>
      </c>
      <c r="K1047" s="167">
        <f t="shared" si="644"/>
        <v>7879</v>
      </c>
      <c r="L1047" s="776">
        <v>7682</v>
      </c>
      <c r="M1047" s="167">
        <f t="shared" si="645"/>
        <v>97.499682700850371</v>
      </c>
      <c r="N1047" s="167">
        <f t="shared" si="646"/>
        <v>31</v>
      </c>
      <c r="O1047" s="167">
        <f t="shared" si="647"/>
        <v>330.4086021505376</v>
      </c>
      <c r="P1047" s="105"/>
      <c r="Q1047" s="105"/>
      <c r="R1047" s="105"/>
      <c r="S1047" s="105"/>
      <c r="T1047" s="105"/>
      <c r="U1047" s="105"/>
      <c r="V1047" s="105"/>
      <c r="W1047" s="105"/>
      <c r="X1047" s="105"/>
      <c r="Y1047" s="1216"/>
      <c r="Z1047" s="105"/>
      <c r="AA1047" s="105"/>
      <c r="AB1047" s="105"/>
      <c r="AC1047" s="105"/>
      <c r="AD1047" s="105"/>
      <c r="AE1047" s="2597"/>
    </row>
    <row r="1048" spans="1:31" s="108" customFormat="1" ht="15" customHeight="1" x14ac:dyDescent="0.25">
      <c r="A1048" s="24">
        <v>1</v>
      </c>
      <c r="B1048" s="47" t="s">
        <v>27</v>
      </c>
      <c r="C1048" s="36">
        <v>270</v>
      </c>
      <c r="D1048" s="74">
        <v>450</v>
      </c>
      <c r="E1048" s="144">
        <f t="shared" si="640"/>
        <v>338</v>
      </c>
      <c r="F1048" s="856">
        <v>415</v>
      </c>
      <c r="G1048" s="144">
        <f t="shared" si="641"/>
        <v>122.78106508875739</v>
      </c>
      <c r="H1048" s="71">
        <v>7</v>
      </c>
      <c r="I1048" s="157">
        <f t="shared" si="642"/>
        <v>6.0746987951807228</v>
      </c>
      <c r="J1048" s="167">
        <f t="shared" si="643"/>
        <v>3150</v>
      </c>
      <c r="K1048" s="167">
        <f t="shared" si="644"/>
        <v>2366</v>
      </c>
      <c r="L1048" s="776">
        <v>2521</v>
      </c>
      <c r="M1048" s="167">
        <f t="shared" si="645"/>
        <v>106.55114116652578</v>
      </c>
      <c r="N1048" s="167">
        <f t="shared" si="646"/>
        <v>12</v>
      </c>
      <c r="O1048" s="167">
        <f t="shared" si="647"/>
        <v>280.11111111111109</v>
      </c>
      <c r="P1048" s="105"/>
      <c r="Q1048" s="105"/>
      <c r="R1048" s="105"/>
      <c r="S1048" s="105"/>
      <c r="T1048" s="105"/>
      <c r="U1048" s="105"/>
      <c r="V1048" s="105"/>
      <c r="W1048" s="105"/>
      <c r="X1048" s="105"/>
      <c r="Y1048" s="1216"/>
      <c r="Z1048" s="105"/>
      <c r="AA1048" s="105"/>
      <c r="AB1048" s="105"/>
      <c r="AC1048" s="105"/>
      <c r="AD1048" s="105"/>
      <c r="AE1048" s="2597"/>
    </row>
    <row r="1049" spans="1:31" s="108" customFormat="1" ht="15" customHeight="1" x14ac:dyDescent="0.25">
      <c r="A1049" s="24">
        <v>1</v>
      </c>
      <c r="B1049" s="47" t="s">
        <v>29</v>
      </c>
      <c r="C1049" s="36">
        <v>300</v>
      </c>
      <c r="D1049" s="74">
        <v>380</v>
      </c>
      <c r="E1049" s="144">
        <f t="shared" si="640"/>
        <v>285</v>
      </c>
      <c r="F1049" s="856">
        <v>263</v>
      </c>
      <c r="G1049" s="144">
        <f t="shared" si="641"/>
        <v>92.280701754385959</v>
      </c>
      <c r="H1049" s="71">
        <v>6.3</v>
      </c>
      <c r="I1049" s="157">
        <f t="shared" si="642"/>
        <v>6.5627376425855513</v>
      </c>
      <c r="J1049" s="167">
        <f t="shared" si="643"/>
        <v>2394</v>
      </c>
      <c r="K1049" s="167">
        <f t="shared" si="644"/>
        <v>1796</v>
      </c>
      <c r="L1049" s="776">
        <v>1726</v>
      </c>
      <c r="M1049" s="167">
        <f t="shared" si="645"/>
        <v>96.102449888641431</v>
      </c>
      <c r="N1049" s="167">
        <f t="shared" si="646"/>
        <v>8</v>
      </c>
      <c r="O1049" s="167">
        <f t="shared" si="647"/>
        <v>287.66666666666663</v>
      </c>
      <c r="P1049" s="105"/>
      <c r="Q1049" s="105"/>
      <c r="R1049" s="105"/>
      <c r="S1049" s="105"/>
      <c r="T1049" s="105"/>
      <c r="U1049" s="105"/>
      <c r="V1049" s="105"/>
      <c r="W1049" s="105"/>
      <c r="X1049" s="105"/>
      <c r="Y1049" s="1216"/>
      <c r="Z1049" s="105"/>
      <c r="AA1049" s="105"/>
      <c r="AB1049" s="105"/>
      <c r="AC1049" s="105"/>
      <c r="AD1049" s="105"/>
      <c r="AE1049" s="2597"/>
    </row>
    <row r="1050" spans="1:31" s="108" customFormat="1" ht="34.5" customHeight="1" x14ac:dyDescent="0.25">
      <c r="A1050" s="24">
        <v>1</v>
      </c>
      <c r="B1050" s="313" t="s">
        <v>264</v>
      </c>
      <c r="C1050" s="36">
        <v>300</v>
      </c>
      <c r="D1050" s="74">
        <v>30</v>
      </c>
      <c r="E1050" s="144">
        <f t="shared" si="640"/>
        <v>23</v>
      </c>
      <c r="F1050" s="856">
        <v>14</v>
      </c>
      <c r="G1050" s="144">
        <f t="shared" si="641"/>
        <v>60.869565217391312</v>
      </c>
      <c r="H1050" s="50">
        <v>11</v>
      </c>
      <c r="I1050" s="157">
        <f t="shared" si="642"/>
        <v>11.785714285714286</v>
      </c>
      <c r="J1050" s="167">
        <f t="shared" si="643"/>
        <v>330</v>
      </c>
      <c r="K1050" s="167">
        <f t="shared" si="644"/>
        <v>253</v>
      </c>
      <c r="L1050" s="776">
        <v>165</v>
      </c>
      <c r="M1050" s="167">
        <f t="shared" si="645"/>
        <v>65.217391304347828</v>
      </c>
      <c r="N1050" s="167">
        <f t="shared" si="646"/>
        <v>1</v>
      </c>
      <c r="O1050" s="167">
        <f t="shared" si="647"/>
        <v>220</v>
      </c>
      <c r="P1050" s="105"/>
      <c r="Q1050" s="105"/>
      <c r="R1050" s="105"/>
      <c r="S1050" s="105"/>
      <c r="T1050" s="105"/>
      <c r="U1050" s="105"/>
      <c r="V1050" s="105"/>
      <c r="W1050" s="105"/>
      <c r="X1050" s="105"/>
      <c r="Y1050" s="1216"/>
      <c r="Z1050" s="105"/>
      <c r="AA1050" s="105"/>
      <c r="AB1050" s="105"/>
      <c r="AC1050" s="105"/>
      <c r="AD1050" s="105"/>
      <c r="AE1050" s="2597"/>
    </row>
    <row r="1051" spans="1:31" s="108" customFormat="1" ht="15" customHeight="1" x14ac:dyDescent="0.25">
      <c r="A1051" s="24">
        <v>1</v>
      </c>
      <c r="B1051" s="47" t="s">
        <v>30</v>
      </c>
      <c r="C1051" s="36">
        <v>340</v>
      </c>
      <c r="D1051" s="74">
        <v>190</v>
      </c>
      <c r="E1051" s="144">
        <f t="shared" si="640"/>
        <v>143</v>
      </c>
      <c r="F1051" s="659">
        <v>127</v>
      </c>
      <c r="G1051" s="144">
        <f t="shared" si="641"/>
        <v>88.811188811188813</v>
      </c>
      <c r="H1051" s="50">
        <v>8</v>
      </c>
      <c r="I1051" s="157">
        <f t="shared" si="642"/>
        <v>7.3464566929133861</v>
      </c>
      <c r="J1051" s="167">
        <f t="shared" si="643"/>
        <v>1520</v>
      </c>
      <c r="K1051" s="167">
        <f t="shared" si="644"/>
        <v>1144</v>
      </c>
      <c r="L1051" s="431">
        <v>933</v>
      </c>
      <c r="M1051" s="167">
        <f t="shared" si="645"/>
        <v>81.555944055944053</v>
      </c>
      <c r="N1051" s="167">
        <f t="shared" si="646"/>
        <v>4</v>
      </c>
      <c r="O1051" s="167">
        <f t="shared" si="647"/>
        <v>311</v>
      </c>
      <c r="P1051" s="314"/>
      <c r="Q1051" s="314"/>
      <c r="R1051" s="314"/>
      <c r="S1051" s="314"/>
      <c r="T1051" s="314"/>
      <c r="U1051" s="314"/>
      <c r="V1051" s="314"/>
      <c r="W1051" s="314"/>
      <c r="X1051" s="314"/>
      <c r="Y1051" s="2979"/>
      <c r="Z1051" s="314"/>
      <c r="AA1051" s="314"/>
      <c r="AB1051" s="314"/>
      <c r="AC1051" s="314"/>
      <c r="AD1051" s="314"/>
      <c r="AE1051" s="2597"/>
    </row>
    <row r="1052" spans="1:31" s="108" customFormat="1" ht="15" customHeight="1" x14ac:dyDescent="0.25">
      <c r="A1052" s="24">
        <v>1</v>
      </c>
      <c r="B1052" s="47" t="s">
        <v>28</v>
      </c>
      <c r="C1052" s="36">
        <v>340</v>
      </c>
      <c r="D1052" s="74">
        <v>650</v>
      </c>
      <c r="E1052" s="144">
        <f t="shared" si="640"/>
        <v>488</v>
      </c>
      <c r="F1052" s="659">
        <v>551</v>
      </c>
      <c r="G1052" s="144">
        <f t="shared" si="641"/>
        <v>112.90983606557377</v>
      </c>
      <c r="H1052" s="71">
        <v>6</v>
      </c>
      <c r="I1052" s="157">
        <f t="shared" si="642"/>
        <v>5.2504537205081672</v>
      </c>
      <c r="J1052" s="167">
        <f t="shared" si="643"/>
        <v>3900</v>
      </c>
      <c r="K1052" s="167">
        <f t="shared" si="644"/>
        <v>2928</v>
      </c>
      <c r="L1052" s="431">
        <v>2893</v>
      </c>
      <c r="M1052" s="167">
        <f t="shared" si="645"/>
        <v>98.804644808743163</v>
      </c>
      <c r="N1052" s="167">
        <f t="shared" si="646"/>
        <v>11</v>
      </c>
      <c r="O1052" s="167">
        <f t="shared" si="647"/>
        <v>350.66666666666669</v>
      </c>
      <c r="P1052" s="314"/>
      <c r="Q1052" s="314"/>
      <c r="R1052" s="314"/>
      <c r="S1052" s="314"/>
      <c r="T1052" s="314"/>
      <c r="U1052" s="314"/>
      <c r="V1052" s="314"/>
      <c r="W1052" s="314"/>
      <c r="X1052" s="314"/>
      <c r="Y1052" s="2979"/>
      <c r="Z1052" s="314"/>
      <c r="AA1052" s="314"/>
      <c r="AB1052" s="314"/>
      <c r="AC1052" s="314"/>
      <c r="AD1052" s="314"/>
      <c r="AE1052" s="2597"/>
    </row>
    <row r="1053" spans="1:31" s="108" customFormat="1" ht="15" customHeight="1" x14ac:dyDescent="0.25">
      <c r="A1053" s="24">
        <v>1</v>
      </c>
      <c r="B1053" s="47" t="s">
        <v>81</v>
      </c>
      <c r="C1053" s="36">
        <v>320</v>
      </c>
      <c r="D1053" s="74">
        <v>460</v>
      </c>
      <c r="E1053" s="144">
        <f t="shared" si="640"/>
        <v>345</v>
      </c>
      <c r="F1053" s="659">
        <v>356</v>
      </c>
      <c r="G1053" s="144">
        <f t="shared" si="641"/>
        <v>103.18840579710144</v>
      </c>
      <c r="H1053" s="71">
        <v>9</v>
      </c>
      <c r="I1053" s="157">
        <f t="shared" si="642"/>
        <v>8.1095505617977537</v>
      </c>
      <c r="J1053" s="167">
        <f t="shared" si="643"/>
        <v>4140</v>
      </c>
      <c r="K1053" s="167">
        <f t="shared" si="644"/>
        <v>3105</v>
      </c>
      <c r="L1053" s="431">
        <v>2887</v>
      </c>
      <c r="M1053" s="167">
        <f t="shared" si="645"/>
        <v>92.979066022544288</v>
      </c>
      <c r="N1053" s="167">
        <f t="shared" si="646"/>
        <v>13</v>
      </c>
      <c r="O1053" s="167">
        <f t="shared" si="647"/>
        <v>296.10256410256409</v>
      </c>
      <c r="P1053" s="314"/>
      <c r="Q1053" s="314"/>
      <c r="R1053" s="314"/>
      <c r="S1053" s="314"/>
      <c r="T1053" s="314"/>
      <c r="U1053" s="314"/>
      <c r="V1053" s="314"/>
      <c r="W1053" s="314"/>
      <c r="X1053" s="314"/>
      <c r="Y1053" s="2979"/>
      <c r="Z1053" s="314"/>
      <c r="AA1053" s="314"/>
      <c r="AB1053" s="314"/>
      <c r="AC1053" s="314"/>
      <c r="AD1053" s="314"/>
      <c r="AE1053" s="2597"/>
    </row>
    <row r="1054" spans="1:31" s="428" customFormat="1" ht="15" customHeight="1" x14ac:dyDescent="0.25">
      <c r="A1054" s="24">
        <v>1</v>
      </c>
      <c r="B1054" s="892" t="s">
        <v>7</v>
      </c>
      <c r="C1054" s="892"/>
      <c r="D1054" s="666">
        <f>SUM(D1044:D1053)</f>
        <v>5135</v>
      </c>
      <c r="E1054" s="666">
        <f>SUM(E1044:E1053)</f>
        <v>3854</v>
      </c>
      <c r="F1054" s="666">
        <f>SUM(F1044:F1053)</f>
        <v>3862</v>
      </c>
      <c r="G1054" s="666">
        <f>F1054/E1054*100</f>
        <v>100.20757654385055</v>
      </c>
      <c r="H1054" s="893">
        <f>IF(D1054=0,0,J1054/D1054)</f>
        <v>8.8186952288218112</v>
      </c>
      <c r="I1054" s="430">
        <f>L1054/F1054</f>
        <v>8.7954427757638527</v>
      </c>
      <c r="J1054" s="666">
        <f>SUM(J1044:J1053)</f>
        <v>45284</v>
      </c>
      <c r="K1054" s="666">
        <f>SUM(K1044:K1053)</f>
        <v>33986</v>
      </c>
      <c r="L1054" s="666">
        <f>SUM(L1044:L1053)</f>
        <v>33968</v>
      </c>
      <c r="M1054" s="431">
        <f t="shared" si="645"/>
        <v>99.947037015241563</v>
      </c>
      <c r="N1054" s="666">
        <f>SUM(N1044:N1053)</f>
        <v>137</v>
      </c>
      <c r="O1054" s="431">
        <f t="shared" si="647"/>
        <v>330.58880778588804</v>
      </c>
      <c r="P1054" s="666">
        <v>149022.22537359357</v>
      </c>
      <c r="Q1054" s="666">
        <v>154068.01052264721</v>
      </c>
      <c r="R1054" s="666">
        <v>154068.01052264721</v>
      </c>
      <c r="S1054" s="666">
        <v>154068.01052264721</v>
      </c>
      <c r="T1054" s="666">
        <v>154068.01052264721</v>
      </c>
      <c r="U1054" s="666">
        <v>154068.01052264721</v>
      </c>
      <c r="V1054" s="666">
        <v>154876.49390999999</v>
      </c>
      <c r="W1054" s="666">
        <v>155914.20669999998</v>
      </c>
      <c r="X1054" s="666">
        <v>155914.20669999998</v>
      </c>
      <c r="Y1054" s="2981">
        <f>P1054/12*$B$3+(Q1054-P1054)/11*8+(R1054-Q1054)/10*7+(S1054-R1054)/9*6+(T1054-S1054)/8*5+(U1054-T1054)/7*4+(V1054-U1054)/6*3+(W1054-V1054)/5*2+(X1054-W1054)/4*1</f>
        <v>116255.65776645603</v>
      </c>
      <c r="Z1054" s="666">
        <f>AC1054-AB1054</f>
        <v>107076.09935</v>
      </c>
      <c r="AA1054" s="666">
        <f>Z1054-Y1054</f>
        <v>-9179.5584164560278</v>
      </c>
      <c r="AB1054" s="666">
        <v>-3155.4499599999999</v>
      </c>
      <c r="AC1054" s="666">
        <v>103920.64939000001</v>
      </c>
      <c r="AD1054" s="666"/>
      <c r="AE1054" s="2597"/>
    </row>
    <row r="1055" spans="1:31" s="108" customFormat="1" ht="15" customHeight="1" x14ac:dyDescent="0.25">
      <c r="A1055" s="24">
        <v>1</v>
      </c>
      <c r="B1055" s="533" t="s">
        <v>14</v>
      </c>
      <c r="C1055" s="116"/>
      <c r="D1055" s="128"/>
      <c r="E1055" s="128"/>
      <c r="F1055" s="666"/>
      <c r="G1055" s="128"/>
      <c r="H1055" s="101"/>
      <c r="I1055" s="101"/>
      <c r="J1055" s="128"/>
      <c r="K1055" s="128"/>
      <c r="L1055" s="666"/>
      <c r="M1055" s="128"/>
      <c r="N1055" s="128"/>
      <c r="O1055" s="128"/>
      <c r="P1055" s="105"/>
      <c r="Q1055" s="105"/>
      <c r="R1055" s="105"/>
      <c r="S1055" s="105"/>
      <c r="T1055" s="105"/>
      <c r="U1055" s="105"/>
      <c r="V1055" s="105"/>
      <c r="W1055" s="105"/>
      <c r="X1055" s="105"/>
      <c r="Y1055" s="1216"/>
      <c r="Z1055" s="105"/>
      <c r="AA1055" s="105"/>
      <c r="AB1055" s="105"/>
      <c r="AC1055" s="105"/>
      <c r="AD1055" s="105"/>
      <c r="AE1055" s="2597"/>
    </row>
    <row r="1056" spans="1:31" s="108" customFormat="1" ht="16.5" customHeight="1" x14ac:dyDescent="0.25">
      <c r="A1056" s="24">
        <v>1</v>
      </c>
      <c r="B1056" s="60" t="s">
        <v>537</v>
      </c>
      <c r="C1056" s="59"/>
      <c r="D1056" s="143"/>
      <c r="E1056" s="143"/>
      <c r="F1056" s="432"/>
      <c r="G1056" s="143"/>
      <c r="H1056" s="50"/>
      <c r="I1056" s="50"/>
      <c r="J1056" s="38"/>
      <c r="K1056" s="38"/>
      <c r="L1056" s="680"/>
      <c r="M1056" s="38"/>
      <c r="N1056" s="38"/>
      <c r="O1056" s="38"/>
      <c r="P1056" s="53"/>
      <c r="Q1056" s="53"/>
      <c r="R1056" s="53"/>
      <c r="S1056" s="53"/>
      <c r="T1056" s="53"/>
      <c r="U1056" s="53"/>
      <c r="V1056" s="53"/>
      <c r="W1056" s="53"/>
      <c r="X1056" s="53"/>
      <c r="Y1056" s="1026"/>
      <c r="Z1056" s="53"/>
      <c r="AA1056" s="53"/>
      <c r="AB1056" s="53"/>
      <c r="AC1056" s="53"/>
      <c r="AD1056" s="53"/>
      <c r="AE1056" s="2597"/>
    </row>
    <row r="1057" spans="1:31" s="108" customFormat="1" ht="16.5" customHeight="1" x14ac:dyDescent="0.25">
      <c r="A1057" s="24">
        <v>1</v>
      </c>
      <c r="B1057" s="295" t="s">
        <v>229</v>
      </c>
      <c r="C1057" s="295"/>
      <c r="D1057" s="53">
        <f>SUM(D1058:D1061)</f>
        <v>23800</v>
      </c>
      <c r="E1057" s="53">
        <f>SUM(E1058:E1061)</f>
        <v>17850</v>
      </c>
      <c r="F1057" s="53">
        <f>SUM(F1058:F1061)</f>
        <v>68043</v>
      </c>
      <c r="G1057" s="53">
        <f>F1057/E1057*100</f>
        <v>381.19327731092437</v>
      </c>
      <c r="H1057" s="50"/>
      <c r="I1057" s="50"/>
      <c r="J1057" s="38"/>
      <c r="K1057" s="38"/>
      <c r="L1057" s="680"/>
      <c r="M1057" s="38"/>
      <c r="N1057" s="38"/>
      <c r="O1057" s="38"/>
      <c r="P1057" s="53"/>
      <c r="Q1057" s="53"/>
      <c r="R1057" s="53"/>
      <c r="S1057" s="53"/>
      <c r="T1057" s="53"/>
      <c r="U1057" s="53"/>
      <c r="V1057" s="53"/>
      <c r="W1057" s="53"/>
      <c r="X1057" s="53"/>
      <c r="Y1057" s="1026"/>
      <c r="Z1057" s="53"/>
      <c r="AA1057" s="53"/>
      <c r="AB1057" s="53"/>
      <c r="AC1057" s="53"/>
      <c r="AD1057" s="53"/>
      <c r="AE1057" s="2597"/>
    </row>
    <row r="1058" spans="1:31" s="108" customFormat="1" ht="16.5" customHeight="1" x14ac:dyDescent="0.25">
      <c r="A1058" s="24">
        <v>1</v>
      </c>
      <c r="B1058" s="295" t="s">
        <v>538</v>
      </c>
      <c r="C1058" s="295"/>
      <c r="D1058" s="53"/>
      <c r="E1058" s="144">
        <f t="shared" ref="E1058:E1063" si="648">ROUND(D1058/12*$B$3,0)</f>
        <v>0</v>
      </c>
      <c r="F1058" s="536"/>
      <c r="G1058" s="53"/>
      <c r="H1058" s="50"/>
      <c r="I1058" s="50"/>
      <c r="J1058" s="38"/>
      <c r="K1058" s="38"/>
      <c r="L1058" s="680"/>
      <c r="M1058" s="38"/>
      <c r="N1058" s="38"/>
      <c r="O1058" s="38"/>
      <c r="P1058" s="53"/>
      <c r="Q1058" s="53"/>
      <c r="R1058" s="53"/>
      <c r="S1058" s="53"/>
      <c r="T1058" s="53"/>
      <c r="U1058" s="53"/>
      <c r="V1058" s="53"/>
      <c r="W1058" s="53"/>
      <c r="X1058" s="53"/>
      <c r="Y1058" s="1026"/>
      <c r="Z1058" s="53"/>
      <c r="AA1058" s="53"/>
      <c r="AB1058" s="53"/>
      <c r="AC1058" s="53"/>
      <c r="AD1058" s="53"/>
      <c r="AE1058" s="2597"/>
    </row>
    <row r="1059" spans="1:31" s="108" customFormat="1" ht="38.1" customHeight="1" x14ac:dyDescent="0.25">
      <c r="A1059" s="24">
        <v>1</v>
      </c>
      <c r="B1059" s="295" t="s">
        <v>539</v>
      </c>
      <c r="C1059" s="295"/>
      <c r="D1059" s="53">
        <v>6500</v>
      </c>
      <c r="E1059" s="144">
        <f t="shared" si="648"/>
        <v>4875</v>
      </c>
      <c r="F1059" s="536">
        <v>156</v>
      </c>
      <c r="G1059" s="53">
        <f t="shared" ref="G1059:G1064" si="649">F1059/E1059*100</f>
        <v>3.2</v>
      </c>
      <c r="H1059" s="50"/>
      <c r="I1059" s="50"/>
      <c r="J1059" s="38"/>
      <c r="K1059" s="38"/>
      <c r="L1059" s="680"/>
      <c r="M1059" s="38"/>
      <c r="N1059" s="38"/>
      <c r="O1059" s="38"/>
      <c r="P1059" s="53"/>
      <c r="Q1059" s="53"/>
      <c r="R1059" s="53"/>
      <c r="S1059" s="53"/>
      <c r="T1059" s="53"/>
      <c r="U1059" s="53"/>
      <c r="V1059" s="53"/>
      <c r="W1059" s="53"/>
      <c r="X1059" s="53"/>
      <c r="Y1059" s="1026"/>
      <c r="Z1059" s="53"/>
      <c r="AA1059" s="53"/>
      <c r="AB1059" s="53"/>
      <c r="AC1059" s="53"/>
      <c r="AD1059" s="53"/>
      <c r="AE1059" s="2597"/>
    </row>
    <row r="1060" spans="1:31" s="108" customFormat="1" ht="38.1" customHeight="1" x14ac:dyDescent="0.25">
      <c r="A1060" s="24">
        <v>1</v>
      </c>
      <c r="B1060" s="295" t="s">
        <v>540</v>
      </c>
      <c r="C1060" s="295"/>
      <c r="D1060" s="53">
        <v>300</v>
      </c>
      <c r="E1060" s="144">
        <f t="shared" si="648"/>
        <v>225</v>
      </c>
      <c r="F1060" s="536">
        <v>196</v>
      </c>
      <c r="G1060" s="53">
        <f t="shared" si="649"/>
        <v>87.1111111111111</v>
      </c>
      <c r="H1060" s="50"/>
      <c r="I1060" s="50"/>
      <c r="J1060" s="38"/>
      <c r="K1060" s="38"/>
      <c r="L1060" s="680"/>
      <c r="M1060" s="38"/>
      <c r="N1060" s="38"/>
      <c r="O1060" s="38"/>
      <c r="P1060" s="53"/>
      <c r="Q1060" s="53"/>
      <c r="R1060" s="53"/>
      <c r="S1060" s="53"/>
      <c r="T1060" s="53"/>
      <c r="U1060" s="53"/>
      <c r="V1060" s="53"/>
      <c r="W1060" s="53"/>
      <c r="X1060" s="53"/>
      <c r="Y1060" s="1026"/>
      <c r="Z1060" s="53"/>
      <c r="AA1060" s="53"/>
      <c r="AB1060" s="53"/>
      <c r="AC1060" s="53"/>
      <c r="AD1060" s="53"/>
      <c r="AE1060" s="2597"/>
    </row>
    <row r="1061" spans="1:31" s="108" customFormat="1" ht="19.5" customHeight="1" x14ac:dyDescent="0.25">
      <c r="A1061" s="24">
        <v>1</v>
      </c>
      <c r="B1061" s="295" t="s">
        <v>541</v>
      </c>
      <c r="C1061" s="295"/>
      <c r="D1061" s="53">
        <v>17000</v>
      </c>
      <c r="E1061" s="144">
        <f t="shared" si="648"/>
        <v>12750</v>
      </c>
      <c r="F1061" s="536">
        <v>67691</v>
      </c>
      <c r="G1061" s="53">
        <f t="shared" si="649"/>
        <v>530.9098039215686</v>
      </c>
      <c r="H1061" s="50"/>
      <c r="I1061" s="50"/>
      <c r="J1061" s="38"/>
      <c r="K1061" s="38"/>
      <c r="L1061" s="680"/>
      <c r="M1061" s="38"/>
      <c r="N1061" s="38"/>
      <c r="O1061" s="38"/>
      <c r="P1061" s="53"/>
      <c r="Q1061" s="53"/>
      <c r="R1061" s="53"/>
      <c r="S1061" s="53"/>
      <c r="T1061" s="53"/>
      <c r="U1061" s="53"/>
      <c r="V1061" s="53"/>
      <c r="W1061" s="53"/>
      <c r="X1061" s="53"/>
      <c r="Y1061" s="1026"/>
      <c r="Z1061" s="53"/>
      <c r="AA1061" s="53"/>
      <c r="AB1061" s="53"/>
      <c r="AC1061" s="53"/>
      <c r="AD1061" s="53"/>
      <c r="AE1061" s="2597"/>
    </row>
    <row r="1062" spans="1:31" s="108" customFormat="1" ht="19.5" customHeight="1" x14ac:dyDescent="0.25">
      <c r="A1062" s="24">
        <v>1</v>
      </c>
      <c r="B1062" s="295" t="s">
        <v>171</v>
      </c>
      <c r="C1062" s="295"/>
      <c r="D1062" s="53">
        <v>56125</v>
      </c>
      <c r="E1062" s="144">
        <f t="shared" si="648"/>
        <v>42094</v>
      </c>
      <c r="F1062" s="429">
        <f>20465+F1063/4/3.2</f>
        <v>23804.86328125</v>
      </c>
      <c r="G1062" s="53">
        <f t="shared" si="649"/>
        <v>56.551677866798123</v>
      </c>
      <c r="H1062" s="50"/>
      <c r="I1062" s="50"/>
      <c r="J1062" s="38"/>
      <c r="K1062" s="38"/>
      <c r="L1062" s="680"/>
      <c r="M1062" s="38"/>
      <c r="N1062" s="38"/>
      <c r="O1062" s="38"/>
      <c r="P1062" s="53"/>
      <c r="Q1062" s="53"/>
      <c r="R1062" s="53"/>
      <c r="S1062" s="53"/>
      <c r="T1062" s="53"/>
      <c r="U1062" s="53"/>
      <c r="V1062" s="53"/>
      <c r="W1062" s="53"/>
      <c r="X1062" s="53"/>
      <c r="Y1062" s="1026"/>
      <c r="Z1062" s="53"/>
      <c r="AA1062" s="53"/>
      <c r="AB1062" s="53"/>
      <c r="AC1062" s="53"/>
      <c r="AD1062" s="53"/>
      <c r="AE1062" s="2597"/>
    </row>
    <row r="1063" spans="1:31" s="108" customFormat="1" ht="20.25" customHeight="1" x14ac:dyDescent="0.25">
      <c r="A1063" s="24">
        <v>1</v>
      </c>
      <c r="B1063" s="534" t="s">
        <v>533</v>
      </c>
      <c r="C1063" s="295"/>
      <c r="D1063" s="53">
        <v>40000</v>
      </c>
      <c r="E1063" s="144">
        <f t="shared" si="648"/>
        <v>30000</v>
      </c>
      <c r="F1063" s="429">
        <v>42750.25</v>
      </c>
      <c r="G1063" s="53">
        <f t="shared" si="649"/>
        <v>142.50083333333333</v>
      </c>
      <c r="H1063" s="50"/>
      <c r="I1063" s="50"/>
      <c r="J1063" s="38"/>
      <c r="K1063" s="38"/>
      <c r="L1063" s="680"/>
      <c r="M1063" s="38"/>
      <c r="N1063" s="38"/>
      <c r="O1063" s="38"/>
      <c r="P1063" s="53"/>
      <c r="Q1063" s="53"/>
      <c r="R1063" s="53"/>
      <c r="S1063" s="53"/>
      <c r="T1063" s="53"/>
      <c r="U1063" s="53"/>
      <c r="V1063" s="53"/>
      <c r="W1063" s="53"/>
      <c r="X1063" s="53"/>
      <c r="Y1063" s="1026"/>
      <c r="Z1063" s="53"/>
      <c r="AA1063" s="53"/>
      <c r="AB1063" s="53"/>
      <c r="AC1063" s="53"/>
      <c r="AD1063" s="53"/>
      <c r="AE1063" s="2597"/>
    </row>
    <row r="1064" spans="1:31" s="108" customFormat="1" ht="24" customHeight="1" x14ac:dyDescent="0.25">
      <c r="A1064" s="24">
        <v>1</v>
      </c>
      <c r="B1064" s="13" t="s">
        <v>185</v>
      </c>
      <c r="C1064" s="300"/>
      <c r="D1064" s="57">
        <f>D1057+D1062*3.2</f>
        <v>203400</v>
      </c>
      <c r="E1064" s="57">
        <f>E1057+E1062*3.2</f>
        <v>152550.80000000002</v>
      </c>
      <c r="F1064" s="57">
        <f>F1057+F1062*3.2</f>
        <v>144218.5625</v>
      </c>
      <c r="G1064" s="57">
        <f t="shared" si="649"/>
        <v>94.538057158664515</v>
      </c>
      <c r="H1064" s="50"/>
      <c r="I1064" s="50"/>
      <c r="J1064" s="38"/>
      <c r="K1064" s="38"/>
      <c r="L1064" s="680"/>
      <c r="M1064" s="38"/>
      <c r="N1064" s="38"/>
      <c r="O1064" s="38"/>
      <c r="P1064" s="53"/>
      <c r="Q1064" s="53"/>
      <c r="R1064" s="53"/>
      <c r="S1064" s="53"/>
      <c r="T1064" s="53"/>
      <c r="U1064" s="53"/>
      <c r="V1064" s="53"/>
      <c r="W1064" s="53"/>
      <c r="X1064" s="53"/>
      <c r="Y1064" s="1026"/>
      <c r="Z1064" s="53"/>
      <c r="AA1064" s="53"/>
      <c r="AB1064" s="53"/>
      <c r="AC1064" s="53"/>
      <c r="AD1064" s="53"/>
      <c r="AE1064" s="2597"/>
    </row>
    <row r="1065" spans="1:31" s="108" customFormat="1" ht="27" customHeight="1" x14ac:dyDescent="0.25">
      <c r="A1065" s="24">
        <v>1</v>
      </c>
      <c r="B1065" s="1041" t="s">
        <v>542</v>
      </c>
      <c r="C1065" s="557"/>
      <c r="D1065" s="53"/>
      <c r="E1065" s="53"/>
      <c r="F1065" s="53"/>
      <c r="G1065" s="57"/>
      <c r="H1065" s="50"/>
      <c r="I1065" s="50"/>
      <c r="J1065" s="38"/>
      <c r="K1065" s="38"/>
      <c r="L1065" s="680"/>
      <c r="M1065" s="38"/>
      <c r="N1065" s="38"/>
      <c r="O1065" s="38"/>
      <c r="P1065" s="53"/>
      <c r="Q1065" s="53"/>
      <c r="R1065" s="53"/>
      <c r="S1065" s="53"/>
      <c r="T1065" s="53"/>
      <c r="U1065" s="53"/>
      <c r="V1065" s="53"/>
      <c r="W1065" s="53"/>
      <c r="X1065" s="53"/>
      <c r="Y1065" s="1026"/>
      <c r="Z1065" s="53"/>
      <c r="AA1065" s="53"/>
      <c r="AB1065" s="53"/>
      <c r="AC1065" s="53"/>
      <c r="AD1065" s="53"/>
      <c r="AE1065" s="2597"/>
    </row>
    <row r="1066" spans="1:31" s="108" customFormat="1" ht="38.1" customHeight="1" x14ac:dyDescent="0.25">
      <c r="A1066" s="24">
        <v>1</v>
      </c>
      <c r="B1066" s="295" t="s">
        <v>229</v>
      </c>
      <c r="C1066" s="295"/>
      <c r="D1066" s="53">
        <f>SUM(D1068,D1073)</f>
        <v>43490</v>
      </c>
      <c r="E1066" s="53">
        <f>SUM(E1068,E1073)</f>
        <v>32618</v>
      </c>
      <c r="F1066" s="53">
        <f>SUM(F1068,F1073)</f>
        <v>26059.43946736931</v>
      </c>
      <c r="G1066" s="57">
        <f>F1066/E1066*100</f>
        <v>79.892818282449284</v>
      </c>
      <c r="H1066" s="50"/>
      <c r="I1066" s="50"/>
      <c r="J1066" s="38"/>
      <c r="K1066" s="38"/>
      <c r="L1066" s="680"/>
      <c r="M1066" s="38"/>
      <c r="N1066" s="38"/>
      <c r="O1066" s="38"/>
      <c r="P1066" s="53"/>
      <c r="Q1066" s="53"/>
      <c r="R1066" s="53"/>
      <c r="S1066" s="53"/>
      <c r="T1066" s="53"/>
      <c r="U1066" s="53"/>
      <c r="V1066" s="53"/>
      <c r="W1066" s="53"/>
      <c r="X1066" s="53"/>
      <c r="Y1066" s="1026"/>
      <c r="Z1066" s="53"/>
      <c r="AA1066" s="53"/>
      <c r="AB1066" s="53"/>
      <c r="AC1066" s="53"/>
      <c r="AD1066" s="53"/>
      <c r="AE1066" s="2597"/>
    </row>
    <row r="1067" spans="1:31" s="108" customFormat="1" ht="38.1" customHeight="1" x14ac:dyDescent="0.25">
      <c r="A1067" s="24">
        <v>1</v>
      </c>
      <c r="B1067" s="295" t="s">
        <v>538</v>
      </c>
      <c r="C1067" s="295"/>
      <c r="D1067" s="53"/>
      <c r="E1067" s="144">
        <f>ROUND(D1067/12*$B$3,0)</f>
        <v>0</v>
      </c>
      <c r="F1067" s="53"/>
      <c r="G1067" s="57"/>
      <c r="H1067" s="50"/>
      <c r="I1067" s="50"/>
      <c r="J1067" s="38"/>
      <c r="K1067" s="38"/>
      <c r="L1067" s="680"/>
      <c r="M1067" s="38"/>
      <c r="N1067" s="38"/>
      <c r="O1067" s="38"/>
      <c r="P1067" s="53"/>
      <c r="Q1067" s="53"/>
      <c r="R1067" s="53"/>
      <c r="S1067" s="53"/>
      <c r="T1067" s="53"/>
      <c r="U1067" s="53"/>
      <c r="V1067" s="53"/>
      <c r="W1067" s="53"/>
      <c r="X1067" s="53"/>
      <c r="Y1067" s="1026"/>
      <c r="Z1067" s="53"/>
      <c r="AA1067" s="53"/>
      <c r="AB1067" s="53"/>
      <c r="AC1067" s="53"/>
      <c r="AD1067" s="53"/>
      <c r="AE1067" s="2597"/>
    </row>
    <row r="1068" spans="1:31" s="108" customFormat="1" ht="53.25" customHeight="1" x14ac:dyDescent="0.25">
      <c r="A1068" s="24">
        <v>1</v>
      </c>
      <c r="B1068" s="303" t="s">
        <v>543</v>
      </c>
      <c r="C1068" s="303"/>
      <c r="D1068" s="53">
        <f>SUM(D1069:D1072)</f>
        <v>8843</v>
      </c>
      <c r="E1068" s="53">
        <f>SUM(E1069:E1072)</f>
        <v>6632</v>
      </c>
      <c r="F1068" s="53">
        <f>SUM(F1069:F1072)</f>
        <v>5352</v>
      </c>
      <c r="G1068" s="57">
        <f t="shared" ref="G1068:G1078" si="650">F1068/E1068*100</f>
        <v>80.699638118214708</v>
      </c>
      <c r="H1068" s="50"/>
      <c r="I1068" s="50"/>
      <c r="J1068" s="38"/>
      <c r="K1068" s="38"/>
      <c r="L1068" s="680"/>
      <c r="M1068" s="38"/>
      <c r="N1068" s="38"/>
      <c r="O1068" s="38"/>
      <c r="P1068" s="53"/>
      <c r="Q1068" s="53"/>
      <c r="R1068" s="53"/>
      <c r="S1068" s="53"/>
      <c r="T1068" s="53"/>
      <c r="U1068" s="53"/>
      <c r="V1068" s="53"/>
      <c r="W1068" s="53"/>
      <c r="X1068" s="53"/>
      <c r="Y1068" s="1026"/>
      <c r="Z1068" s="53"/>
      <c r="AA1068" s="53"/>
      <c r="AB1068" s="53"/>
      <c r="AC1068" s="53"/>
      <c r="AD1068" s="53"/>
      <c r="AE1068" s="2597"/>
    </row>
    <row r="1069" spans="1:31" s="108" customFormat="1" ht="38.1" customHeight="1" x14ac:dyDescent="0.25">
      <c r="A1069" s="24">
        <v>1</v>
      </c>
      <c r="B1069" s="295" t="s">
        <v>544</v>
      </c>
      <c r="C1069" s="295"/>
      <c r="D1069" s="53">
        <v>4852</v>
      </c>
      <c r="E1069" s="144">
        <f>ROUND(D1069/12*$B$3,0)</f>
        <v>3639</v>
      </c>
      <c r="F1069" s="53">
        <v>2747</v>
      </c>
      <c r="G1069" s="57">
        <f t="shared" si="650"/>
        <v>75.487771365759826</v>
      </c>
      <c r="H1069" s="50"/>
      <c r="I1069" s="50"/>
      <c r="J1069" s="38"/>
      <c r="K1069" s="38"/>
      <c r="L1069" s="680"/>
      <c r="M1069" s="38"/>
      <c r="N1069" s="38"/>
      <c r="O1069" s="38"/>
      <c r="P1069" s="53"/>
      <c r="Q1069" s="53"/>
      <c r="R1069" s="53"/>
      <c r="S1069" s="53"/>
      <c r="T1069" s="53"/>
      <c r="U1069" s="53"/>
      <c r="V1069" s="53"/>
      <c r="W1069" s="53"/>
      <c r="X1069" s="53"/>
      <c r="Y1069" s="1026"/>
      <c r="Z1069" s="53"/>
      <c r="AA1069" s="53"/>
      <c r="AB1069" s="53"/>
      <c r="AC1069" s="53"/>
      <c r="AD1069" s="53"/>
      <c r="AE1069" s="2597"/>
    </row>
    <row r="1070" spans="1:31" s="108" customFormat="1" ht="38.1" customHeight="1" x14ac:dyDescent="0.25">
      <c r="A1070" s="24">
        <v>1</v>
      </c>
      <c r="B1070" s="295" t="s">
        <v>545</v>
      </c>
      <c r="C1070" s="295"/>
      <c r="D1070" s="53">
        <v>1456</v>
      </c>
      <c r="E1070" s="144">
        <f>ROUND(D1070/12*$B$3,0)</f>
        <v>1092</v>
      </c>
      <c r="F1070" s="53">
        <v>327</v>
      </c>
      <c r="G1070" s="57">
        <f t="shared" si="650"/>
        <v>29.945054945054945</v>
      </c>
      <c r="H1070" s="50"/>
      <c r="I1070" s="50"/>
      <c r="J1070" s="38"/>
      <c r="K1070" s="38"/>
      <c r="L1070" s="680"/>
      <c r="M1070" s="38"/>
      <c r="N1070" s="38"/>
      <c r="O1070" s="38"/>
      <c r="P1070" s="53"/>
      <c r="Q1070" s="53"/>
      <c r="R1070" s="53"/>
      <c r="S1070" s="53"/>
      <c r="T1070" s="53"/>
      <c r="U1070" s="53"/>
      <c r="V1070" s="53"/>
      <c r="W1070" s="53"/>
      <c r="X1070" s="53"/>
      <c r="Y1070" s="1026"/>
      <c r="Z1070" s="53"/>
      <c r="AA1070" s="53"/>
      <c r="AB1070" s="53"/>
      <c r="AC1070" s="53"/>
      <c r="AD1070" s="53"/>
      <c r="AE1070" s="2597"/>
    </row>
    <row r="1071" spans="1:31" s="108" customFormat="1" ht="54" customHeight="1" x14ac:dyDescent="0.25">
      <c r="A1071" s="24">
        <v>1</v>
      </c>
      <c r="B1071" s="295" t="s">
        <v>613</v>
      </c>
      <c r="C1071" s="295"/>
      <c r="D1071" s="53">
        <v>639</v>
      </c>
      <c r="E1071" s="144">
        <f>ROUND(D1071/12*$B$3,0)</f>
        <v>479</v>
      </c>
      <c r="F1071" s="53">
        <v>666</v>
      </c>
      <c r="G1071" s="57">
        <f t="shared" si="650"/>
        <v>139.03966597077243</v>
      </c>
      <c r="H1071" s="50"/>
      <c r="I1071" s="50"/>
      <c r="J1071" s="38"/>
      <c r="K1071" s="38"/>
      <c r="L1071" s="680"/>
      <c r="M1071" s="38"/>
      <c r="N1071" s="38"/>
      <c r="O1071" s="38"/>
      <c r="P1071" s="53"/>
      <c r="Q1071" s="53"/>
      <c r="R1071" s="53"/>
      <c r="S1071" s="53"/>
      <c r="T1071" s="53"/>
      <c r="U1071" s="53"/>
      <c r="V1071" s="53"/>
      <c r="W1071" s="53"/>
      <c r="X1071" s="53"/>
      <c r="Y1071" s="1026"/>
      <c r="Z1071" s="53"/>
      <c r="AA1071" s="53"/>
      <c r="AB1071" s="53"/>
      <c r="AC1071" s="53"/>
      <c r="AD1071" s="53"/>
      <c r="AE1071" s="2597"/>
    </row>
    <row r="1072" spans="1:31" s="108" customFormat="1" ht="48" customHeight="1" x14ac:dyDescent="0.25">
      <c r="A1072" s="24">
        <v>1</v>
      </c>
      <c r="B1072" s="295" t="s">
        <v>614</v>
      </c>
      <c r="C1072" s="295"/>
      <c r="D1072" s="53">
        <v>1896</v>
      </c>
      <c r="E1072" s="144">
        <f>ROUND(D1072/12*$B$3,0)</f>
        <v>1422</v>
      </c>
      <c r="F1072" s="53">
        <v>1612</v>
      </c>
      <c r="G1072" s="57">
        <f t="shared" si="650"/>
        <v>113.36146272855134</v>
      </c>
      <c r="H1072" s="50"/>
      <c r="I1072" s="50"/>
      <c r="J1072" s="38"/>
      <c r="K1072" s="38"/>
      <c r="L1072" s="680"/>
      <c r="M1072" s="38"/>
      <c r="N1072" s="38"/>
      <c r="O1072" s="38"/>
      <c r="P1072" s="53"/>
      <c r="Q1072" s="53"/>
      <c r="R1072" s="53"/>
      <c r="S1072" s="53"/>
      <c r="T1072" s="53"/>
      <c r="U1072" s="53"/>
      <c r="V1072" s="53"/>
      <c r="W1072" s="53"/>
      <c r="X1072" s="53"/>
      <c r="Y1072" s="1026"/>
      <c r="Z1072" s="53"/>
      <c r="AA1072" s="53"/>
      <c r="AB1072" s="53"/>
      <c r="AC1072" s="53"/>
      <c r="AD1072" s="53"/>
      <c r="AE1072" s="2597"/>
    </row>
    <row r="1073" spans="1:31" s="108" customFormat="1" ht="50.25" customHeight="1" x14ac:dyDescent="0.25">
      <c r="A1073" s="24">
        <v>1</v>
      </c>
      <c r="B1073" s="303" t="s">
        <v>546</v>
      </c>
      <c r="C1073" s="303"/>
      <c r="D1073" s="53">
        <f>SUM(D1074:D1078)</f>
        <v>34647</v>
      </c>
      <c r="E1073" s="53">
        <f>SUM(E1074:E1078)</f>
        <v>25986</v>
      </c>
      <c r="F1073" s="53">
        <f>SUM(F1074:F1078)</f>
        <v>20707.43946736931</v>
      </c>
      <c r="G1073" s="57">
        <f t="shared" si="650"/>
        <v>79.686906285574182</v>
      </c>
      <c r="H1073" s="50"/>
      <c r="I1073" s="50"/>
      <c r="J1073" s="38"/>
      <c r="K1073" s="38"/>
      <c r="L1073" s="680"/>
      <c r="M1073" s="38"/>
      <c r="N1073" s="38"/>
      <c r="O1073" s="38"/>
      <c r="P1073" s="53"/>
      <c r="Q1073" s="53"/>
      <c r="R1073" s="53"/>
      <c r="S1073" s="53"/>
      <c r="T1073" s="53"/>
      <c r="U1073" s="53"/>
      <c r="V1073" s="53"/>
      <c r="W1073" s="53"/>
      <c r="X1073" s="53"/>
      <c r="Y1073" s="1026"/>
      <c r="Z1073" s="53"/>
      <c r="AA1073" s="53"/>
      <c r="AB1073" s="53"/>
      <c r="AC1073" s="53"/>
      <c r="AD1073" s="53"/>
      <c r="AE1073" s="2597"/>
    </row>
    <row r="1074" spans="1:31" s="108" customFormat="1" ht="38.1" customHeight="1" x14ac:dyDescent="0.25">
      <c r="A1074" s="24">
        <v>1</v>
      </c>
      <c r="B1074" s="295" t="s">
        <v>547</v>
      </c>
      <c r="C1074" s="295"/>
      <c r="D1074" s="53">
        <v>8500</v>
      </c>
      <c r="E1074" s="144">
        <f t="shared" ref="E1074:E1082" si="651">ROUND(D1074/12*$B$3,0)</f>
        <v>6375</v>
      </c>
      <c r="F1074" s="53">
        <v>472</v>
      </c>
      <c r="G1074" s="57">
        <f t="shared" si="650"/>
        <v>7.4039215686274513</v>
      </c>
      <c r="H1074" s="50"/>
      <c r="I1074" s="50"/>
      <c r="J1074" s="38"/>
      <c r="K1074" s="38"/>
      <c r="L1074" s="680"/>
      <c r="M1074" s="38"/>
      <c r="N1074" s="38"/>
      <c r="O1074" s="38"/>
      <c r="P1074" s="53"/>
      <c r="Q1074" s="53"/>
      <c r="R1074" s="53"/>
      <c r="S1074" s="53"/>
      <c r="T1074" s="53"/>
      <c r="U1074" s="53"/>
      <c r="V1074" s="53"/>
      <c r="W1074" s="53"/>
      <c r="X1074" s="53"/>
      <c r="Y1074" s="1026"/>
      <c r="Z1074" s="53"/>
      <c r="AA1074" s="53"/>
      <c r="AB1074" s="53"/>
      <c r="AC1074" s="53"/>
      <c r="AD1074" s="53"/>
      <c r="AE1074" s="2597"/>
    </row>
    <row r="1075" spans="1:31" s="108" customFormat="1" ht="72" customHeight="1" x14ac:dyDescent="0.25">
      <c r="A1075" s="24">
        <v>1</v>
      </c>
      <c r="B1075" s="295" t="s">
        <v>649</v>
      </c>
      <c r="C1075" s="295"/>
      <c r="D1075" s="53">
        <v>18320</v>
      </c>
      <c r="E1075" s="144">
        <f t="shared" si="651"/>
        <v>13740</v>
      </c>
      <c r="F1075" s="53">
        <v>17147.231920199498</v>
      </c>
      <c r="G1075" s="57">
        <f t="shared" si="650"/>
        <v>124.79790334934134</v>
      </c>
      <c r="H1075" s="50"/>
      <c r="I1075" s="50"/>
      <c r="J1075" s="38"/>
      <c r="K1075" s="38"/>
      <c r="L1075" s="680"/>
      <c r="M1075" s="38"/>
      <c r="N1075" s="38"/>
      <c r="O1075" s="38"/>
      <c r="P1075" s="53"/>
      <c r="Q1075" s="53"/>
      <c r="R1075" s="53"/>
      <c r="S1075" s="53"/>
      <c r="T1075" s="53"/>
      <c r="U1075" s="53"/>
      <c r="V1075" s="53"/>
      <c r="W1075" s="53"/>
      <c r="X1075" s="53"/>
      <c r="Y1075" s="1026"/>
      <c r="Z1075" s="53"/>
      <c r="AA1075" s="53"/>
      <c r="AB1075" s="53"/>
      <c r="AC1075" s="53"/>
      <c r="AD1075" s="53"/>
      <c r="AE1075" s="2597"/>
    </row>
    <row r="1076" spans="1:31" s="108" customFormat="1" ht="43.5" customHeight="1" x14ac:dyDescent="0.25">
      <c r="A1076" s="24">
        <v>1</v>
      </c>
      <c r="B1076" s="295" t="s">
        <v>561</v>
      </c>
      <c r="C1076" s="295"/>
      <c r="D1076" s="53">
        <v>3377</v>
      </c>
      <c r="E1076" s="144">
        <f t="shared" si="651"/>
        <v>2533</v>
      </c>
      <c r="F1076" s="53">
        <v>1385.2075471698111</v>
      </c>
      <c r="G1076" s="57">
        <f t="shared" si="650"/>
        <v>54.686440867343514</v>
      </c>
      <c r="H1076" s="50"/>
      <c r="I1076" s="50"/>
      <c r="J1076" s="38"/>
      <c r="K1076" s="38"/>
      <c r="L1076" s="680"/>
      <c r="M1076" s="38"/>
      <c r="N1076" s="38"/>
      <c r="O1076" s="38"/>
      <c r="P1076" s="53"/>
      <c r="Q1076" s="53"/>
      <c r="R1076" s="53"/>
      <c r="S1076" s="53"/>
      <c r="T1076" s="53"/>
      <c r="U1076" s="53"/>
      <c r="V1076" s="53"/>
      <c r="W1076" s="53"/>
      <c r="X1076" s="53"/>
      <c r="Y1076" s="1026"/>
      <c r="Z1076" s="53"/>
      <c r="AA1076" s="53"/>
      <c r="AB1076" s="53"/>
      <c r="AC1076" s="53"/>
      <c r="AD1076" s="53"/>
      <c r="AE1076" s="2597"/>
    </row>
    <row r="1077" spans="1:31" s="108" customFormat="1" ht="38.1" customHeight="1" x14ac:dyDescent="0.25">
      <c r="A1077" s="24">
        <v>1</v>
      </c>
      <c r="B1077" s="295" t="s">
        <v>562</v>
      </c>
      <c r="C1077" s="295"/>
      <c r="D1077" s="53">
        <v>3800</v>
      </c>
      <c r="E1077" s="144">
        <f t="shared" si="651"/>
        <v>2850</v>
      </c>
      <c r="F1077" s="53">
        <v>1667</v>
      </c>
      <c r="G1077" s="57">
        <f t="shared" si="650"/>
        <v>58.491228070175438</v>
      </c>
      <c r="H1077" s="50"/>
      <c r="I1077" s="50"/>
      <c r="J1077" s="38"/>
      <c r="K1077" s="38"/>
      <c r="L1077" s="680"/>
      <c r="M1077" s="38"/>
      <c r="N1077" s="38"/>
      <c r="O1077" s="38"/>
      <c r="P1077" s="53"/>
      <c r="Q1077" s="53"/>
      <c r="R1077" s="53"/>
      <c r="S1077" s="53"/>
      <c r="T1077" s="53"/>
      <c r="U1077" s="53"/>
      <c r="V1077" s="53"/>
      <c r="W1077" s="53"/>
      <c r="X1077" s="53"/>
      <c r="Y1077" s="1026"/>
      <c r="Z1077" s="53"/>
      <c r="AA1077" s="53"/>
      <c r="AB1077" s="53"/>
      <c r="AC1077" s="53"/>
      <c r="AD1077" s="53"/>
      <c r="AE1077" s="2597"/>
    </row>
    <row r="1078" spans="1:31" s="108" customFormat="1" ht="38.1" customHeight="1" x14ac:dyDescent="0.25">
      <c r="A1078" s="24">
        <v>1</v>
      </c>
      <c r="B1078" s="295" t="s">
        <v>563</v>
      </c>
      <c r="C1078" s="295"/>
      <c r="D1078" s="53">
        <v>650</v>
      </c>
      <c r="E1078" s="144">
        <f t="shared" si="651"/>
        <v>488</v>
      </c>
      <c r="F1078" s="53">
        <v>36</v>
      </c>
      <c r="G1078" s="57">
        <f t="shared" si="650"/>
        <v>7.3770491803278686</v>
      </c>
      <c r="H1078" s="50"/>
      <c r="I1078" s="50"/>
      <c r="J1078" s="38"/>
      <c r="K1078" s="38"/>
      <c r="L1078" s="680"/>
      <c r="M1078" s="38"/>
      <c r="N1078" s="38"/>
      <c r="O1078" s="38"/>
      <c r="P1078" s="53"/>
      <c r="Q1078" s="53"/>
      <c r="R1078" s="53"/>
      <c r="S1078" s="53"/>
      <c r="T1078" s="53"/>
      <c r="U1078" s="53"/>
      <c r="V1078" s="53"/>
      <c r="W1078" s="53"/>
      <c r="X1078" s="53"/>
      <c r="Y1078" s="1026"/>
      <c r="Z1078" s="53"/>
      <c r="AA1078" s="53"/>
      <c r="AB1078" s="53"/>
      <c r="AC1078" s="53"/>
      <c r="AD1078" s="53"/>
      <c r="AE1078" s="2597"/>
    </row>
    <row r="1079" spans="1:31" s="108" customFormat="1" ht="24" customHeight="1" x14ac:dyDescent="0.25">
      <c r="A1079" s="24">
        <v>1</v>
      </c>
      <c r="B1079" s="295" t="s">
        <v>171</v>
      </c>
      <c r="C1079" s="295"/>
      <c r="D1079" s="53"/>
      <c r="E1079" s="144">
        <f t="shared" si="651"/>
        <v>0</v>
      </c>
      <c r="F1079" s="53"/>
      <c r="G1079" s="57"/>
      <c r="H1079" s="50"/>
      <c r="I1079" s="50"/>
      <c r="J1079" s="38"/>
      <c r="K1079" s="38"/>
      <c r="L1079" s="680"/>
      <c r="M1079" s="38"/>
      <c r="N1079" s="38"/>
      <c r="O1079" s="38"/>
      <c r="P1079" s="53"/>
      <c r="Q1079" s="53"/>
      <c r="R1079" s="53"/>
      <c r="S1079" s="53"/>
      <c r="T1079" s="53"/>
      <c r="U1079" s="53"/>
      <c r="V1079" s="53"/>
      <c r="W1079" s="53"/>
      <c r="X1079" s="53"/>
      <c r="Y1079" s="1026"/>
      <c r="Z1079" s="53"/>
      <c r="AA1079" s="53"/>
      <c r="AB1079" s="53"/>
      <c r="AC1079" s="53"/>
      <c r="AD1079" s="53"/>
      <c r="AE1079" s="2597"/>
    </row>
    <row r="1080" spans="1:31" s="108" customFormat="1" ht="38.1" customHeight="1" x14ac:dyDescent="0.25">
      <c r="A1080" s="24">
        <v>1</v>
      </c>
      <c r="B1080" s="979" t="s">
        <v>172</v>
      </c>
      <c r="C1080" s="295"/>
      <c r="D1080" s="53">
        <v>16900</v>
      </c>
      <c r="E1080" s="144">
        <f t="shared" si="651"/>
        <v>12675</v>
      </c>
      <c r="F1080" s="429">
        <v>7543</v>
      </c>
      <c r="G1080" s="57">
        <f>F1080/E1080*100</f>
        <v>59.510848126232737</v>
      </c>
      <c r="H1080" s="50"/>
      <c r="I1080" s="50"/>
      <c r="J1080" s="38"/>
      <c r="K1080" s="38"/>
      <c r="L1080" s="680"/>
      <c r="M1080" s="38"/>
      <c r="N1080" s="38"/>
      <c r="O1080" s="38"/>
      <c r="P1080" s="53"/>
      <c r="Q1080" s="53"/>
      <c r="R1080" s="53"/>
      <c r="S1080" s="53"/>
      <c r="T1080" s="53"/>
      <c r="U1080" s="53"/>
      <c r="V1080" s="53"/>
      <c r="W1080" s="53"/>
      <c r="X1080" s="53"/>
      <c r="Y1080" s="1026"/>
      <c r="Z1080" s="53"/>
      <c r="AA1080" s="53"/>
      <c r="AB1080" s="53"/>
      <c r="AC1080" s="53"/>
      <c r="AD1080" s="53"/>
      <c r="AE1080" s="2597"/>
    </row>
    <row r="1081" spans="1:31" s="108" customFormat="1" ht="38.1" customHeight="1" x14ac:dyDescent="0.25">
      <c r="A1081" s="24">
        <v>1</v>
      </c>
      <c r="B1081" s="1040" t="s">
        <v>559</v>
      </c>
      <c r="C1081" s="295"/>
      <c r="D1081" s="536">
        <v>910</v>
      </c>
      <c r="E1081" s="144">
        <f t="shared" si="651"/>
        <v>683</v>
      </c>
      <c r="F1081" s="431">
        <v>1378</v>
      </c>
      <c r="G1081" s="581">
        <f>F1081/E1081*100</f>
        <v>201.75695461200584</v>
      </c>
      <c r="H1081" s="56"/>
      <c r="I1081" s="56"/>
      <c r="J1081" s="55"/>
      <c r="K1081" s="55"/>
      <c r="L1081" s="554"/>
      <c r="M1081" s="55"/>
      <c r="N1081" s="55"/>
      <c r="O1081" s="55"/>
      <c r="P1081" s="314"/>
      <c r="Q1081" s="314"/>
      <c r="R1081" s="314"/>
      <c r="S1081" s="314"/>
      <c r="T1081" s="314"/>
      <c r="U1081" s="314"/>
      <c r="V1081" s="314"/>
      <c r="W1081" s="314"/>
      <c r="X1081" s="314"/>
      <c r="Y1081" s="2979"/>
      <c r="Z1081" s="314"/>
      <c r="AA1081" s="314"/>
      <c r="AB1081" s="314"/>
      <c r="AC1081" s="314"/>
      <c r="AD1081" s="314"/>
      <c r="AE1081" s="2597"/>
    </row>
    <row r="1082" spans="1:31" s="108" customFormat="1" ht="38.1" customHeight="1" x14ac:dyDescent="0.25">
      <c r="A1082" s="24">
        <v>1</v>
      </c>
      <c r="B1082" s="2414" t="s">
        <v>760</v>
      </c>
      <c r="C1082" s="295"/>
      <c r="D1082" s="53">
        <v>50</v>
      </c>
      <c r="E1082" s="144">
        <f t="shared" si="651"/>
        <v>38</v>
      </c>
      <c r="F1082" s="429">
        <v>465</v>
      </c>
      <c r="G1082" s="53">
        <f>F1082/E1082*100</f>
        <v>1223.6842105263158</v>
      </c>
      <c r="H1082" s="50"/>
      <c r="I1082" s="50"/>
      <c r="J1082" s="38"/>
      <c r="K1082" s="38"/>
      <c r="L1082" s="680"/>
      <c r="M1082" s="38"/>
      <c r="N1082" s="38"/>
      <c r="O1082" s="38"/>
      <c r="P1082" s="53"/>
      <c r="Q1082" s="53"/>
      <c r="R1082" s="53"/>
      <c r="S1082" s="53"/>
      <c r="T1082" s="53"/>
      <c r="U1082" s="53"/>
      <c r="V1082" s="53"/>
      <c r="W1082" s="53"/>
      <c r="X1082" s="53"/>
      <c r="Y1082" s="1026"/>
      <c r="Z1082" s="53"/>
      <c r="AA1082" s="53"/>
      <c r="AB1082" s="53"/>
      <c r="AC1082" s="53"/>
      <c r="AD1082" s="53"/>
      <c r="AE1082" s="2597"/>
    </row>
    <row r="1083" spans="1:31" s="108" customFormat="1" ht="16.5" customHeight="1" x14ac:dyDescent="0.25">
      <c r="A1083" s="24">
        <v>1</v>
      </c>
      <c r="B1083" s="13" t="s">
        <v>180</v>
      </c>
      <c r="C1083" s="543"/>
      <c r="D1083" s="57">
        <f>D1066+D1080</f>
        <v>60390</v>
      </c>
      <c r="E1083" s="57">
        <f>E1066+E1080</f>
        <v>45293</v>
      </c>
      <c r="F1083" s="57">
        <f>F1066+F1080</f>
        <v>33602.43946736931</v>
      </c>
      <c r="G1083" s="57">
        <f>F1083/E1083*100</f>
        <v>74.189034657384823</v>
      </c>
      <c r="H1083" s="50"/>
      <c r="I1083" s="50"/>
      <c r="J1083" s="38"/>
      <c r="K1083" s="38"/>
      <c r="L1083" s="680"/>
      <c r="M1083" s="38"/>
      <c r="N1083" s="38"/>
      <c r="O1083" s="38"/>
      <c r="P1083" s="53"/>
      <c r="Q1083" s="53"/>
      <c r="R1083" s="53"/>
      <c r="S1083" s="53"/>
      <c r="T1083" s="53"/>
      <c r="U1083" s="53"/>
      <c r="V1083" s="53"/>
      <c r="W1083" s="53"/>
      <c r="X1083" s="53"/>
      <c r="Y1083" s="1026"/>
      <c r="Z1083" s="53"/>
      <c r="AA1083" s="53"/>
      <c r="AB1083" s="53"/>
      <c r="AC1083" s="53"/>
      <c r="AD1083" s="53"/>
      <c r="AE1083" s="2597"/>
    </row>
    <row r="1084" spans="1:31" s="108" customFormat="1" ht="15" customHeight="1" x14ac:dyDescent="0.25">
      <c r="A1084" s="24">
        <v>1</v>
      </c>
      <c r="B1084" s="304" t="s">
        <v>593</v>
      </c>
      <c r="C1084" s="304"/>
      <c r="D1084" s="128">
        <f>D1083+D1064</f>
        <v>263790</v>
      </c>
      <c r="E1084" s="128">
        <f>E1083+E1064</f>
        <v>197843.80000000002</v>
      </c>
      <c r="F1084" s="128">
        <f>F1083+F1064</f>
        <v>177821.00196736932</v>
      </c>
      <c r="G1084" s="128">
        <f>F1084/E1084*100</f>
        <v>89.879491784614586</v>
      </c>
      <c r="H1084" s="101"/>
      <c r="I1084" s="101"/>
      <c r="J1084" s="128"/>
      <c r="K1084" s="128"/>
      <c r="L1084" s="666"/>
      <c r="M1084" s="128"/>
      <c r="N1084" s="128"/>
      <c r="O1084" s="128"/>
      <c r="P1084" s="120">
        <v>133722.96515222223</v>
      </c>
      <c r="Q1084" s="120">
        <v>134164.47408022222</v>
      </c>
      <c r="R1084" s="120">
        <v>139670.41011022223</v>
      </c>
      <c r="S1084" s="120">
        <v>145176.34612942892</v>
      </c>
      <c r="T1084" s="120">
        <v>145176.34612942892</v>
      </c>
      <c r="U1084" s="120">
        <v>150998.58061488092</v>
      </c>
      <c r="V1084" s="120">
        <v>150998.58061488092</v>
      </c>
      <c r="W1084" s="120">
        <v>153517.25346488089</v>
      </c>
      <c r="X1084" s="120">
        <v>153524.87548000002</v>
      </c>
      <c r="Y1084" s="3233">
        <f>P1084/12*$B$3+(Q1084-P1084)/11*8+(R1084-Q1084)+(S1084-R1084)/9*6+(T1084-S1084)/8*5+(U1084-T1084)/7*4+(V1084-U1084)/6*3+(W1084-V1084)/5*2+(X1084-W1084)/4*1</f>
        <v>114126.24708747673</v>
      </c>
      <c r="Z1084" s="120">
        <f>AC1084-AB1084</f>
        <v>96085.196240000005</v>
      </c>
      <c r="AA1084" s="120">
        <f>Z1084-Y1084</f>
        <v>-18041.050847476727</v>
      </c>
      <c r="AB1084" s="120">
        <v>-1065.7601299999999</v>
      </c>
      <c r="AC1084" s="120">
        <v>95019.43611000001</v>
      </c>
      <c r="AD1084" s="120"/>
      <c r="AE1084" s="2597"/>
    </row>
    <row r="1085" spans="1:31" s="108" customFormat="1" ht="15" customHeight="1" x14ac:dyDescent="0.25">
      <c r="A1085" s="24">
        <v>1</v>
      </c>
      <c r="B1085" s="202" t="s">
        <v>33</v>
      </c>
      <c r="C1085" s="202"/>
      <c r="D1085" s="127"/>
      <c r="E1085" s="127"/>
      <c r="F1085" s="667"/>
      <c r="G1085" s="127"/>
      <c r="H1085" s="101"/>
      <c r="I1085" s="101"/>
      <c r="J1085" s="128"/>
      <c r="K1085" s="128"/>
      <c r="L1085" s="666"/>
      <c r="M1085" s="128"/>
      <c r="N1085" s="128"/>
      <c r="O1085" s="128"/>
      <c r="P1085" s="37"/>
      <c r="Q1085" s="37"/>
      <c r="R1085" s="37"/>
      <c r="S1085" s="37"/>
      <c r="T1085" s="37"/>
      <c r="U1085" s="37"/>
      <c r="V1085" s="37"/>
      <c r="W1085" s="37"/>
      <c r="X1085" s="37"/>
      <c r="Y1085" s="2977"/>
      <c r="Z1085" s="37"/>
      <c r="AA1085" s="37"/>
      <c r="AB1085" s="37"/>
      <c r="AC1085" s="37"/>
      <c r="AD1085" s="37"/>
      <c r="AE1085" s="2597"/>
    </row>
    <row r="1086" spans="1:31" s="108" customFormat="1" ht="15" customHeight="1" x14ac:dyDescent="0.25">
      <c r="A1086" s="24">
        <v>1</v>
      </c>
      <c r="B1086" s="252" t="s">
        <v>8</v>
      </c>
      <c r="C1086" s="618">
        <v>300</v>
      </c>
      <c r="D1086" s="104">
        <v>90</v>
      </c>
      <c r="E1086" s="144">
        <f t="shared" ref="E1086:E1091" si="652">ROUND(D1086/12*$B$3,0)</f>
        <v>68</v>
      </c>
      <c r="F1086" s="429">
        <v>66</v>
      </c>
      <c r="G1086" s="144">
        <f t="shared" ref="G1086:G1091" si="653">F1086/E1086*100</f>
        <v>97.058823529411768</v>
      </c>
      <c r="H1086" s="50">
        <v>10</v>
      </c>
      <c r="I1086" s="157">
        <f t="shared" ref="I1086:I1091" si="654">L1086/F1086</f>
        <v>10.303030303030303</v>
      </c>
      <c r="J1086" s="167">
        <f t="shared" ref="J1086:J1091" si="655">ROUND(D1086*H1086,0)</f>
        <v>900</v>
      </c>
      <c r="K1086" s="167">
        <f t="shared" ref="K1086:K1091" si="656">ROUND(E1086*H1086,0)</f>
        <v>680</v>
      </c>
      <c r="L1086" s="431">
        <v>680</v>
      </c>
      <c r="M1086" s="167">
        <f t="shared" ref="M1086:M1092" si="657">L1086/K1086*100</f>
        <v>100</v>
      </c>
      <c r="N1086" s="167">
        <f t="shared" ref="N1086:N1091" si="658">J1086/C1086</f>
        <v>3</v>
      </c>
      <c r="O1086" s="167">
        <f t="shared" ref="O1086:O1092" si="659">L1086/$B$3*12/N1086</f>
        <v>302.22222222222223</v>
      </c>
      <c r="P1086" s="314"/>
      <c r="Q1086" s="314"/>
      <c r="R1086" s="314"/>
      <c r="S1086" s="314"/>
      <c r="T1086" s="314"/>
      <c r="U1086" s="314"/>
      <c r="V1086" s="314"/>
      <c r="W1086" s="314"/>
      <c r="X1086" s="314"/>
      <c r="Y1086" s="2979"/>
      <c r="Z1086" s="314"/>
      <c r="AA1086" s="314"/>
      <c r="AB1086" s="314"/>
      <c r="AC1086" s="314"/>
      <c r="AD1086" s="314"/>
      <c r="AE1086" s="2597"/>
    </row>
    <row r="1087" spans="1:31" s="108" customFormat="1" ht="15" customHeight="1" x14ac:dyDescent="0.25">
      <c r="A1087" s="24">
        <v>1</v>
      </c>
      <c r="B1087" s="252" t="s">
        <v>9</v>
      </c>
      <c r="C1087" s="618">
        <v>300</v>
      </c>
      <c r="D1087" s="104">
        <v>90</v>
      </c>
      <c r="E1087" s="144">
        <f t="shared" si="652"/>
        <v>68</v>
      </c>
      <c r="F1087" s="429">
        <v>34</v>
      </c>
      <c r="G1087" s="144">
        <f t="shared" si="653"/>
        <v>50</v>
      </c>
      <c r="H1087" s="50">
        <v>10</v>
      </c>
      <c r="I1087" s="157">
        <f t="shared" si="654"/>
        <v>11.294117647058824</v>
      </c>
      <c r="J1087" s="167">
        <f t="shared" si="655"/>
        <v>900</v>
      </c>
      <c r="K1087" s="167">
        <f t="shared" si="656"/>
        <v>680</v>
      </c>
      <c r="L1087" s="431">
        <v>384</v>
      </c>
      <c r="M1087" s="167">
        <f t="shared" si="657"/>
        <v>56.470588235294116</v>
      </c>
      <c r="N1087" s="167">
        <f t="shared" si="658"/>
        <v>3</v>
      </c>
      <c r="O1087" s="167">
        <f t="shared" si="659"/>
        <v>170.66666666666666</v>
      </c>
      <c r="P1087" s="314"/>
      <c r="Q1087" s="314"/>
      <c r="R1087" s="314"/>
      <c r="S1087" s="314"/>
      <c r="T1087" s="314"/>
      <c r="U1087" s="314"/>
      <c r="V1087" s="314"/>
      <c r="W1087" s="314"/>
      <c r="X1087" s="314"/>
      <c r="Y1087" s="2979"/>
      <c r="Z1087" s="314"/>
      <c r="AA1087" s="314"/>
      <c r="AB1087" s="314"/>
      <c r="AC1087" s="314"/>
      <c r="AD1087" s="314"/>
      <c r="AE1087" s="2597"/>
    </row>
    <row r="1088" spans="1:31" s="108" customFormat="1" ht="15" customHeight="1" x14ac:dyDescent="0.25">
      <c r="A1088" s="24">
        <v>1</v>
      </c>
      <c r="B1088" s="252" t="s">
        <v>10</v>
      </c>
      <c r="C1088" s="618">
        <v>300</v>
      </c>
      <c r="D1088" s="104">
        <v>265</v>
      </c>
      <c r="E1088" s="144">
        <f t="shared" si="652"/>
        <v>199</v>
      </c>
      <c r="F1088" s="429">
        <v>140</v>
      </c>
      <c r="G1088" s="144">
        <f t="shared" si="653"/>
        <v>70.35175879396985</v>
      </c>
      <c r="H1088" s="50">
        <v>11</v>
      </c>
      <c r="I1088" s="157">
        <f t="shared" si="654"/>
        <v>9.8071428571428569</v>
      </c>
      <c r="J1088" s="167">
        <f t="shared" si="655"/>
        <v>2915</v>
      </c>
      <c r="K1088" s="167">
        <f t="shared" si="656"/>
        <v>2189</v>
      </c>
      <c r="L1088" s="431">
        <v>1373</v>
      </c>
      <c r="M1088" s="167">
        <f t="shared" si="657"/>
        <v>62.722704431247145</v>
      </c>
      <c r="N1088" s="167">
        <f t="shared" si="658"/>
        <v>9.7166666666666668</v>
      </c>
      <c r="O1088" s="167">
        <f t="shared" si="659"/>
        <v>188.40480274442538</v>
      </c>
      <c r="P1088" s="314"/>
      <c r="Q1088" s="314"/>
      <c r="R1088" s="314"/>
      <c r="S1088" s="314"/>
      <c r="T1088" s="314"/>
      <c r="U1088" s="314"/>
      <c r="V1088" s="314"/>
      <c r="W1088" s="314"/>
      <c r="X1088" s="314"/>
      <c r="Y1088" s="2979"/>
      <c r="Z1088" s="314"/>
      <c r="AA1088" s="314"/>
      <c r="AB1088" s="314"/>
      <c r="AC1088" s="314"/>
      <c r="AD1088" s="314"/>
      <c r="AE1088" s="2597"/>
    </row>
    <row r="1089" spans="1:31" s="108" customFormat="1" ht="15" customHeight="1" x14ac:dyDescent="0.25">
      <c r="A1089" s="24">
        <v>1</v>
      </c>
      <c r="B1089" s="252" t="s">
        <v>81</v>
      </c>
      <c r="C1089" s="618">
        <v>300</v>
      </c>
      <c r="D1089" s="104">
        <v>50</v>
      </c>
      <c r="E1089" s="144">
        <f t="shared" si="652"/>
        <v>38</v>
      </c>
      <c r="F1089" s="429">
        <v>52</v>
      </c>
      <c r="G1089" s="144">
        <f t="shared" si="653"/>
        <v>136.84210526315789</v>
      </c>
      <c r="H1089" s="50">
        <v>9</v>
      </c>
      <c r="I1089" s="157">
        <f t="shared" si="654"/>
        <v>9.615384615384615</v>
      </c>
      <c r="J1089" s="167">
        <f t="shared" si="655"/>
        <v>450</v>
      </c>
      <c r="K1089" s="167">
        <f t="shared" si="656"/>
        <v>342</v>
      </c>
      <c r="L1089" s="431">
        <v>500</v>
      </c>
      <c r="M1089" s="167">
        <f t="shared" si="657"/>
        <v>146.19883040935673</v>
      </c>
      <c r="N1089" s="167">
        <f t="shared" si="658"/>
        <v>1.5</v>
      </c>
      <c r="O1089" s="167">
        <f t="shared" si="659"/>
        <v>444.44444444444451</v>
      </c>
      <c r="P1089" s="314"/>
      <c r="Q1089" s="314"/>
      <c r="R1089" s="314"/>
      <c r="S1089" s="314"/>
      <c r="T1089" s="314"/>
      <c r="U1089" s="314"/>
      <c r="V1089" s="314"/>
      <c r="W1089" s="314"/>
      <c r="X1089" s="314"/>
      <c r="Y1089" s="2979"/>
      <c r="Z1089" s="314"/>
      <c r="AA1089" s="314"/>
      <c r="AB1089" s="314"/>
      <c r="AC1089" s="314"/>
      <c r="AD1089" s="314"/>
      <c r="AE1089" s="2597"/>
    </row>
    <row r="1090" spans="1:31" s="108" customFormat="1" ht="15" customHeight="1" x14ac:dyDescent="0.25">
      <c r="A1090" s="24">
        <v>1</v>
      </c>
      <c r="B1090" s="252" t="s">
        <v>28</v>
      </c>
      <c r="C1090" s="618">
        <v>300</v>
      </c>
      <c r="D1090" s="104">
        <v>70</v>
      </c>
      <c r="E1090" s="144">
        <f t="shared" si="652"/>
        <v>53</v>
      </c>
      <c r="F1090" s="429">
        <v>53</v>
      </c>
      <c r="G1090" s="144">
        <f t="shared" si="653"/>
        <v>100</v>
      </c>
      <c r="H1090" s="50">
        <v>6.1</v>
      </c>
      <c r="I1090" s="157">
        <f t="shared" si="654"/>
        <v>7.1509433962264151</v>
      </c>
      <c r="J1090" s="167">
        <f t="shared" si="655"/>
        <v>427</v>
      </c>
      <c r="K1090" s="167">
        <f t="shared" si="656"/>
        <v>323</v>
      </c>
      <c r="L1090" s="431">
        <v>379</v>
      </c>
      <c r="M1090" s="167">
        <f t="shared" si="657"/>
        <v>117.3374613003096</v>
      </c>
      <c r="N1090" s="167">
        <f t="shared" si="658"/>
        <v>1.4233333333333333</v>
      </c>
      <c r="O1090" s="167">
        <f t="shared" si="659"/>
        <v>355.03512880562062</v>
      </c>
      <c r="P1090" s="314"/>
      <c r="Q1090" s="314"/>
      <c r="R1090" s="314"/>
      <c r="S1090" s="314"/>
      <c r="T1090" s="314"/>
      <c r="U1090" s="314"/>
      <c r="V1090" s="314"/>
      <c r="W1090" s="314"/>
      <c r="X1090" s="314"/>
      <c r="Y1090" s="2979"/>
      <c r="Z1090" s="314"/>
      <c r="AA1090" s="314"/>
      <c r="AB1090" s="314"/>
      <c r="AC1090" s="314"/>
      <c r="AD1090" s="314"/>
      <c r="AE1090" s="2597"/>
    </row>
    <row r="1091" spans="1:31" s="108" customFormat="1" ht="15" customHeight="1" x14ac:dyDescent="0.25">
      <c r="A1091" s="24">
        <v>1</v>
      </c>
      <c r="B1091" s="252" t="s">
        <v>6</v>
      </c>
      <c r="C1091" s="618">
        <v>300</v>
      </c>
      <c r="D1091" s="104">
        <v>300</v>
      </c>
      <c r="E1091" s="144">
        <f t="shared" si="652"/>
        <v>225</v>
      </c>
      <c r="F1091" s="429">
        <v>204</v>
      </c>
      <c r="G1091" s="144">
        <f t="shared" si="653"/>
        <v>90.666666666666657</v>
      </c>
      <c r="H1091" s="50">
        <v>8.4</v>
      </c>
      <c r="I1091" s="157">
        <f t="shared" si="654"/>
        <v>8.7549019607843146</v>
      </c>
      <c r="J1091" s="167">
        <f t="shared" si="655"/>
        <v>2520</v>
      </c>
      <c r="K1091" s="167">
        <f t="shared" si="656"/>
        <v>1890</v>
      </c>
      <c r="L1091" s="431">
        <v>1786</v>
      </c>
      <c r="M1091" s="167">
        <f t="shared" si="657"/>
        <v>94.497354497354507</v>
      </c>
      <c r="N1091" s="167">
        <f t="shared" si="658"/>
        <v>8.4</v>
      </c>
      <c r="O1091" s="167">
        <f t="shared" si="659"/>
        <v>283.49206349206349</v>
      </c>
      <c r="P1091" s="314"/>
      <c r="Q1091" s="314"/>
      <c r="R1091" s="314"/>
      <c r="S1091" s="314"/>
      <c r="T1091" s="314"/>
      <c r="U1091" s="314"/>
      <c r="V1091" s="314"/>
      <c r="W1091" s="314"/>
      <c r="X1091" s="314"/>
      <c r="Y1091" s="2979"/>
      <c r="Z1091" s="314"/>
      <c r="AA1091" s="314"/>
      <c r="AB1091" s="314"/>
      <c r="AC1091" s="314"/>
      <c r="AD1091" s="314"/>
      <c r="AE1091" s="2597"/>
    </row>
    <row r="1092" spans="1:31" s="108" customFormat="1" ht="15" customHeight="1" x14ac:dyDescent="0.25">
      <c r="A1092" s="24">
        <v>1</v>
      </c>
      <c r="B1092" s="254" t="s">
        <v>13</v>
      </c>
      <c r="C1092" s="254"/>
      <c r="D1092" s="187">
        <f>SUM(D1086:D1091)</f>
        <v>865</v>
      </c>
      <c r="E1092" s="187">
        <f>SUM(E1086:E1091)</f>
        <v>651</v>
      </c>
      <c r="F1092" s="560">
        <f>SUM(F1086:F1091)</f>
        <v>549</v>
      </c>
      <c r="G1092" s="187">
        <f>F1092/E1092*100</f>
        <v>84.331797235023046</v>
      </c>
      <c r="H1092" s="97">
        <f>IF(D1092=0,0,J1092/D1092)</f>
        <v>9.3780346820809246</v>
      </c>
      <c r="I1092" s="156">
        <f>L1092/F1092</f>
        <v>9.293260473588342</v>
      </c>
      <c r="J1092" s="187">
        <f>SUM(J1086:J1091)</f>
        <v>8112</v>
      </c>
      <c r="K1092" s="187">
        <f>SUM(K1086:K1091)</f>
        <v>6104</v>
      </c>
      <c r="L1092" s="560">
        <f>SUM(L1086:L1091)</f>
        <v>5102</v>
      </c>
      <c r="M1092" s="167">
        <f t="shared" si="657"/>
        <v>83.584534731323728</v>
      </c>
      <c r="N1092" s="186">
        <f>SUM(N1086:N1091)</f>
        <v>27.04</v>
      </c>
      <c r="O1092" s="167">
        <f t="shared" si="659"/>
        <v>251.57790927021699</v>
      </c>
      <c r="P1092" s="187"/>
      <c r="Q1092" s="187"/>
      <c r="R1092" s="187"/>
      <c r="S1092" s="187"/>
      <c r="T1092" s="187"/>
      <c r="U1092" s="187"/>
      <c r="V1092" s="187"/>
      <c r="W1092" s="187"/>
      <c r="X1092" s="187"/>
      <c r="Y1092" s="2991"/>
      <c r="Z1092" s="187"/>
      <c r="AA1092" s="187"/>
      <c r="AB1092" s="187"/>
      <c r="AC1092" s="187"/>
      <c r="AD1092" s="187"/>
      <c r="AE1092" s="2597"/>
    </row>
    <row r="1093" spans="1:31" s="108" customFormat="1" ht="15" customHeight="1" x14ac:dyDescent="0.25">
      <c r="A1093" s="24">
        <v>1</v>
      </c>
      <c r="B1093" s="202" t="s">
        <v>157</v>
      </c>
      <c r="C1093" s="254"/>
      <c r="D1093" s="187"/>
      <c r="E1093" s="187"/>
      <c r="F1093" s="560"/>
      <c r="G1093" s="187"/>
      <c r="H1093" s="97"/>
      <c r="I1093" s="156"/>
      <c r="J1093" s="187"/>
      <c r="K1093" s="187"/>
      <c r="L1093" s="560"/>
      <c r="M1093" s="167"/>
      <c r="N1093" s="167"/>
      <c r="O1093" s="167"/>
      <c r="P1093" s="187"/>
      <c r="Q1093" s="187"/>
      <c r="R1093" s="187"/>
      <c r="S1093" s="187"/>
      <c r="T1093" s="187"/>
      <c r="U1093" s="187"/>
      <c r="V1093" s="187"/>
      <c r="W1093" s="187"/>
      <c r="X1093" s="187"/>
      <c r="Y1093" s="2991"/>
      <c r="Z1093" s="187"/>
      <c r="AA1093" s="187"/>
      <c r="AB1093" s="187"/>
      <c r="AC1093" s="187"/>
      <c r="AD1093" s="187"/>
      <c r="AE1093" s="2597"/>
    </row>
    <row r="1094" spans="1:31" s="108" customFormat="1" ht="15" customHeight="1" x14ac:dyDescent="0.25">
      <c r="A1094" s="24">
        <v>1</v>
      </c>
      <c r="B1094" s="424" t="s">
        <v>214</v>
      </c>
      <c r="C1094" s="618">
        <v>240</v>
      </c>
      <c r="D1094" s="104">
        <v>1200</v>
      </c>
      <c r="E1094" s="144">
        <f>ROUND(D1094/12*$B$3,0)</f>
        <v>900</v>
      </c>
      <c r="F1094" s="429">
        <v>838</v>
      </c>
      <c r="G1094" s="144">
        <f t="shared" ref="G1094:G1101" si="660">F1094/E1094*100</f>
        <v>93.111111111111114</v>
      </c>
      <c r="H1094" s="276">
        <v>8</v>
      </c>
      <c r="I1094" s="157">
        <f t="shared" ref="I1094" si="661">L1094/F1094</f>
        <v>9.4176610978520294</v>
      </c>
      <c r="J1094" s="167">
        <f t="shared" ref="J1094" si="662">ROUND(D1094*H1094,0)</f>
        <v>9600</v>
      </c>
      <c r="K1094" s="167">
        <f t="shared" ref="K1094" si="663">ROUND(E1094*H1094,0)</f>
        <v>7200</v>
      </c>
      <c r="L1094" s="431">
        <v>7892</v>
      </c>
      <c r="M1094" s="167">
        <f>L1094/K1094*100</f>
        <v>109.6111111111111</v>
      </c>
      <c r="N1094" s="167">
        <f>J1094/C1094</f>
        <v>40</v>
      </c>
      <c r="O1094" s="167">
        <f>L1094/$B$3*12/N1094</f>
        <v>263.06666666666672</v>
      </c>
      <c r="P1094" s="314"/>
      <c r="Q1094" s="314"/>
      <c r="R1094" s="314"/>
      <c r="S1094" s="314"/>
      <c r="T1094" s="314"/>
      <c r="U1094" s="314"/>
      <c r="V1094" s="314"/>
      <c r="W1094" s="314"/>
      <c r="X1094" s="314"/>
      <c r="Y1094" s="2991"/>
      <c r="Z1094" s="187"/>
      <c r="AA1094" s="187"/>
      <c r="AB1094" s="314"/>
      <c r="AC1094" s="314"/>
      <c r="AD1094" s="314"/>
      <c r="AE1094" s="2597"/>
    </row>
    <row r="1095" spans="1:31" s="99" customFormat="1" ht="15" customHeight="1" x14ac:dyDescent="0.25">
      <c r="A1095" s="24">
        <v>1</v>
      </c>
      <c r="B1095" s="2709" t="s">
        <v>218</v>
      </c>
      <c r="C1095" s="610"/>
      <c r="D1095" s="39">
        <f>SUM(D1094)</f>
        <v>1200</v>
      </c>
      <c r="E1095" s="39">
        <f>SUM(E1094)</f>
        <v>900</v>
      </c>
      <c r="F1095" s="39">
        <f>SUM(F1094)</f>
        <v>838</v>
      </c>
      <c r="G1095" s="144">
        <f t="shared" si="660"/>
        <v>93.111111111111114</v>
      </c>
      <c r="H1095" s="85">
        <f>SUM(J1095/D1095)</f>
        <v>8</v>
      </c>
      <c r="I1095" s="157">
        <f>L1095/F1095</f>
        <v>9.4176610978520294</v>
      </c>
      <c r="J1095" s="175">
        <f>SUM(J1094)</f>
        <v>9600</v>
      </c>
      <c r="K1095" s="175">
        <f>SUM(K1094)</f>
        <v>7200</v>
      </c>
      <c r="L1095" s="434">
        <f>SUM(L1094)</f>
        <v>7892</v>
      </c>
      <c r="M1095" s="167">
        <f>L1095/K1095*100</f>
        <v>109.6111111111111</v>
      </c>
      <c r="N1095" s="175">
        <f>SUM(N1094)</f>
        <v>40</v>
      </c>
      <c r="O1095" s="167">
        <f>L1095/$B$3*12/N1095</f>
        <v>263.06666666666672</v>
      </c>
      <c r="P1095" s="275"/>
      <c r="Q1095" s="275"/>
      <c r="R1095" s="275"/>
      <c r="S1095" s="275"/>
      <c r="T1095" s="275"/>
      <c r="U1095" s="275"/>
      <c r="V1095" s="275"/>
      <c r="W1095" s="275"/>
      <c r="X1095" s="275"/>
      <c r="Y1095" s="2984"/>
      <c r="Z1095" s="72"/>
      <c r="AA1095" s="72"/>
      <c r="AB1095" s="275"/>
      <c r="AC1095" s="275"/>
      <c r="AD1095" s="275"/>
      <c r="AE1095" s="2597"/>
    </row>
    <row r="1096" spans="1:31" s="108" customFormat="1" ht="29.25" customHeight="1" x14ac:dyDescent="0.25">
      <c r="A1096" s="24">
        <v>1</v>
      </c>
      <c r="B1096" s="201" t="s">
        <v>189</v>
      </c>
      <c r="C1096" s="201"/>
      <c r="D1096" s="120">
        <f>SUM(D1095,D1092)</f>
        <v>2065</v>
      </c>
      <c r="E1096" s="120">
        <f>SUM(E1095,E1092)</f>
        <v>1551</v>
      </c>
      <c r="F1096" s="664">
        <f>SUM(F1095,F1092)</f>
        <v>1387</v>
      </c>
      <c r="G1096" s="120">
        <f t="shared" si="660"/>
        <v>89.426176660219213</v>
      </c>
      <c r="H1096" s="98">
        <f>J1096/D1096</f>
        <v>8.5772397094430985</v>
      </c>
      <c r="I1096" s="2897">
        <f>L1096/F1096</f>
        <v>9.3684210526315788</v>
      </c>
      <c r="J1096" s="120">
        <f>SUM(J1095,J1092)</f>
        <v>17712</v>
      </c>
      <c r="K1096" s="120">
        <f>SUM(K1095,K1092)</f>
        <v>13304</v>
      </c>
      <c r="L1096" s="664">
        <f>SUM(L1095,L1092)</f>
        <v>12994</v>
      </c>
      <c r="M1096" s="167">
        <f>L1096/K1096*100</f>
        <v>97.669873722188811</v>
      </c>
      <c r="N1096" s="120">
        <f>SUM(N1095,N1092)</f>
        <v>67.039999999999992</v>
      </c>
      <c r="O1096" s="167">
        <f>L1096/$B$3*12/N1096</f>
        <v>258.43277645186959</v>
      </c>
      <c r="P1096" s="120">
        <v>32491.944794399995</v>
      </c>
      <c r="Q1096" s="120">
        <v>32274.5140536</v>
      </c>
      <c r="R1096" s="120">
        <v>32274.5140536</v>
      </c>
      <c r="S1096" s="120">
        <v>32274.5140536</v>
      </c>
      <c r="T1096" s="120">
        <v>32274.5140536</v>
      </c>
      <c r="U1096" s="120">
        <v>34157.19404006</v>
      </c>
      <c r="V1096" s="120">
        <v>33352.509408399994</v>
      </c>
      <c r="W1096" s="120">
        <v>33352.509408399994</v>
      </c>
      <c r="X1096" s="120">
        <v>33352.509408399994</v>
      </c>
      <c r="Y1096" s="2981">
        <f>P1096/12*$B$3+(Q1096-P1096)/11*8+(R1096-Q1096)/10*7+(S1096-R1096)/9*6+(T1096-S1096)/8*5+(U1096-T1096)/7*4+(V1096-U1096)/6*3+(W1096-V1096)/5*2+(X1096-W1096)/4*1</f>
        <v>24884.301967235449</v>
      </c>
      <c r="Z1096" s="187">
        <f>AC1096-AB1096</f>
        <v>21680.024629999996</v>
      </c>
      <c r="AA1096" s="187">
        <f>Z1096-Y1096</f>
        <v>-3204.2773372354532</v>
      </c>
      <c r="AB1096" s="120">
        <v>-341.44502999999997</v>
      </c>
      <c r="AC1096" s="120">
        <v>21338.579599999997</v>
      </c>
      <c r="AD1096" s="120"/>
      <c r="AE1096" s="2597"/>
    </row>
    <row r="1097" spans="1:31" s="108" customFormat="1" ht="29.25" customHeight="1" x14ac:dyDescent="0.25">
      <c r="A1097" s="24">
        <v>1</v>
      </c>
      <c r="B1097" s="1164" t="s">
        <v>594</v>
      </c>
      <c r="C1097" s="1164"/>
      <c r="D1097" s="203">
        <f>D1098+D1100</f>
        <v>10000</v>
      </c>
      <c r="E1097" s="120">
        <f>E1098+E1100</f>
        <v>7500</v>
      </c>
      <c r="F1097" s="664">
        <v>7625</v>
      </c>
      <c r="G1097" s="120">
        <f t="shared" si="660"/>
        <v>101.66666666666666</v>
      </c>
      <c r="H1097" s="1020"/>
      <c r="I1097" s="772"/>
      <c r="J1097" s="203"/>
      <c r="K1097" s="203"/>
      <c r="L1097" s="1019"/>
      <c r="M1097" s="376"/>
      <c r="N1097" s="203"/>
      <c r="O1097" s="376"/>
      <c r="P1097" s="203">
        <v>18485.473266000001</v>
      </c>
      <c r="Q1097" s="203">
        <v>18485.473266000001</v>
      </c>
      <c r="R1097" s="203">
        <v>18485.473266000001</v>
      </c>
      <c r="S1097" s="203">
        <v>18485.473266000001</v>
      </c>
      <c r="T1097" s="203">
        <v>18485.473266000001</v>
      </c>
      <c r="U1097" s="203">
        <v>23371.480577500002</v>
      </c>
      <c r="V1097" s="203">
        <v>23371.480577500002</v>
      </c>
      <c r="W1097" s="203">
        <v>23371.480577500002</v>
      </c>
      <c r="X1097" s="203">
        <v>23371.480577500002</v>
      </c>
      <c r="Y1097" s="2981">
        <f>P1097/12*$B$3+(Q1097-P1097)/11*8+(R1097-Q1097)/10*7+(S1097-R1097)/9*6+(T1097-S1097)/8*5+(U1097-T1097)/7*4+(V1097-U1097)/6*3+(W1097-V1097)/5*2+(X1097-W1097)/4*1</f>
        <v>16656.1091275</v>
      </c>
      <c r="Z1097" s="187">
        <f>AC1097-AB1097</f>
        <v>16152.9869</v>
      </c>
      <c r="AA1097" s="187">
        <f>Z1097-Y1097</f>
        <v>-503.12222750000001</v>
      </c>
      <c r="AB1097" s="120">
        <v>-170.87746999999996</v>
      </c>
      <c r="AC1097" s="120">
        <v>15982.10943</v>
      </c>
      <c r="AD1097" s="120"/>
      <c r="AE1097" s="2597"/>
    </row>
    <row r="1098" spans="1:31" s="108" customFormat="1" ht="29.25" customHeight="1" x14ac:dyDescent="0.25">
      <c r="A1098" s="24">
        <v>1</v>
      </c>
      <c r="B1098" s="201" t="s">
        <v>565</v>
      </c>
      <c r="C1098" s="201"/>
      <c r="D1098" s="203">
        <f>D1099</f>
        <v>9985</v>
      </c>
      <c r="E1098" s="120">
        <f>E1099</f>
        <v>7489</v>
      </c>
      <c r="F1098" s="664">
        <f>F1099</f>
        <v>7589</v>
      </c>
      <c r="G1098" s="120">
        <f t="shared" si="660"/>
        <v>101.33529176124982</v>
      </c>
      <c r="H1098" s="1020"/>
      <c r="I1098" s="772"/>
      <c r="J1098" s="203"/>
      <c r="K1098" s="203"/>
      <c r="L1098" s="1019"/>
      <c r="M1098" s="376"/>
      <c r="N1098" s="203"/>
      <c r="O1098" s="376"/>
      <c r="P1098" s="203"/>
      <c r="Q1098" s="203"/>
      <c r="R1098" s="203"/>
      <c r="S1098" s="203"/>
      <c r="T1098" s="203"/>
      <c r="U1098" s="203"/>
      <c r="V1098" s="203"/>
      <c r="W1098" s="203"/>
      <c r="X1098" s="203"/>
      <c r="Y1098" s="2981"/>
      <c r="Z1098" s="1021"/>
      <c r="AA1098" s="1021"/>
      <c r="AB1098" s="203"/>
      <c r="AC1098" s="203"/>
      <c r="AD1098" s="203"/>
      <c r="AE1098" s="2597"/>
    </row>
    <row r="1099" spans="1:31" s="108" customFormat="1" ht="29.25" customHeight="1" x14ac:dyDescent="0.25">
      <c r="A1099" s="24">
        <v>1</v>
      </c>
      <c r="B1099" s="1165" t="s">
        <v>566</v>
      </c>
      <c r="C1099" s="1165"/>
      <c r="D1099" s="1166">
        <v>9985</v>
      </c>
      <c r="E1099" s="114">
        <f>ROUND(D1099/12*$B$3,0)</f>
        <v>7489</v>
      </c>
      <c r="F1099" s="702">
        <f>F1097-F1100</f>
        <v>7589</v>
      </c>
      <c r="G1099" s="114">
        <f t="shared" si="660"/>
        <v>101.33529176124982</v>
      </c>
      <c r="H1099" s="1167"/>
      <c r="I1099" s="772"/>
      <c r="J1099" s="1168"/>
      <c r="K1099" s="1168"/>
      <c r="L1099" s="1169"/>
      <c r="M1099" s="376"/>
      <c r="N1099" s="1168"/>
      <c r="O1099" s="376"/>
      <c r="P1099" s="1168"/>
      <c r="Q1099" s="1168"/>
      <c r="R1099" s="1168"/>
      <c r="S1099" s="1168"/>
      <c r="T1099" s="1168"/>
      <c r="U1099" s="1168"/>
      <c r="V1099" s="1168"/>
      <c r="W1099" s="1168"/>
      <c r="X1099" s="1168"/>
      <c r="Y1099" s="2981"/>
      <c r="Z1099" s="1170"/>
      <c r="AA1099" s="1170"/>
      <c r="AB1099" s="1168"/>
      <c r="AC1099" s="1168"/>
      <c r="AD1099" s="1168"/>
      <c r="AE1099" s="2597"/>
    </row>
    <row r="1100" spans="1:31" s="108" customFormat="1" ht="29.25" customHeight="1" x14ac:dyDescent="0.25">
      <c r="A1100" s="24">
        <v>1</v>
      </c>
      <c r="B1100" s="201" t="s">
        <v>567</v>
      </c>
      <c r="C1100" s="201"/>
      <c r="D1100" s="203">
        <f>D1101+D1102</f>
        <v>15</v>
      </c>
      <c r="E1100" s="120">
        <f>E1101+E1102</f>
        <v>11</v>
      </c>
      <c r="F1100" s="664">
        <f>F1101+F1102</f>
        <v>36</v>
      </c>
      <c r="G1100" s="120">
        <f t="shared" si="660"/>
        <v>327.27272727272731</v>
      </c>
      <c r="H1100" s="1020"/>
      <c r="I1100" s="772"/>
      <c r="J1100" s="203"/>
      <c r="K1100" s="203"/>
      <c r="L1100" s="1019"/>
      <c r="M1100" s="376"/>
      <c r="N1100" s="203"/>
      <c r="O1100" s="376"/>
      <c r="P1100" s="203"/>
      <c r="Q1100" s="203"/>
      <c r="R1100" s="203"/>
      <c r="S1100" s="203"/>
      <c r="T1100" s="203"/>
      <c r="U1100" s="203"/>
      <c r="V1100" s="203"/>
      <c r="W1100" s="203"/>
      <c r="X1100" s="203"/>
      <c r="Y1100" s="2981"/>
      <c r="Z1100" s="1021"/>
      <c r="AA1100" s="1021"/>
      <c r="AB1100" s="203"/>
      <c r="AC1100" s="203"/>
      <c r="AD1100" s="203"/>
      <c r="AE1100" s="2597"/>
    </row>
    <row r="1101" spans="1:31" s="108" customFormat="1" ht="29.25" customHeight="1" x14ac:dyDescent="0.25">
      <c r="A1101" s="24">
        <v>1</v>
      </c>
      <c r="B1101" s="1165" t="s">
        <v>568</v>
      </c>
      <c r="C1101" s="1165"/>
      <c r="D1101" s="1166">
        <v>15</v>
      </c>
      <c r="E1101" s="114">
        <f>ROUND(D1101/12*$B$3,0)</f>
        <v>11</v>
      </c>
      <c r="F1101" s="702"/>
      <c r="G1101" s="114">
        <f t="shared" si="660"/>
        <v>0</v>
      </c>
      <c r="H1101" s="1167"/>
      <c r="I1101" s="772"/>
      <c r="J1101" s="1168"/>
      <c r="K1101" s="1168"/>
      <c r="L1101" s="1169"/>
      <c r="M1101" s="376"/>
      <c r="N1101" s="1168"/>
      <c r="O1101" s="376"/>
      <c r="P1101" s="1168"/>
      <c r="Q1101" s="1168"/>
      <c r="R1101" s="1168"/>
      <c r="S1101" s="1168"/>
      <c r="T1101" s="1168"/>
      <c r="U1101" s="1168"/>
      <c r="V1101" s="1168"/>
      <c r="W1101" s="1168"/>
      <c r="X1101" s="1168"/>
      <c r="Y1101" s="2981"/>
      <c r="Z1101" s="1170"/>
      <c r="AA1101" s="1170"/>
      <c r="AB1101" s="1168"/>
      <c r="AC1101" s="1168"/>
      <c r="AD1101" s="1168"/>
      <c r="AE1101" s="2597"/>
    </row>
    <row r="1102" spans="1:31" s="108" customFormat="1" ht="29.25" customHeight="1" thickBot="1" x14ac:dyDescent="0.3">
      <c r="A1102" s="24">
        <v>1</v>
      </c>
      <c r="B1102" s="1165" t="s">
        <v>569</v>
      </c>
      <c r="C1102" s="1168"/>
      <c r="D1102" s="1168"/>
      <c r="E1102" s="1168"/>
      <c r="F1102" s="1168">
        <v>36</v>
      </c>
      <c r="G1102" s="1168"/>
      <c r="H1102" s="1168"/>
      <c r="I1102" s="1168"/>
      <c r="J1102" s="1168"/>
      <c r="K1102" s="1168"/>
      <c r="L1102" s="1168"/>
      <c r="M1102" s="1168"/>
      <c r="N1102" s="1168"/>
      <c r="O1102" s="1168"/>
      <c r="P1102" s="1168"/>
      <c r="Q1102" s="1168"/>
      <c r="R1102" s="1168"/>
      <c r="S1102" s="1168"/>
      <c r="T1102" s="1168"/>
      <c r="U1102" s="1168"/>
      <c r="V1102" s="1168"/>
      <c r="W1102" s="1168"/>
      <c r="X1102" s="1168"/>
      <c r="Y1102" s="3014"/>
      <c r="Z1102" s="1168"/>
      <c r="AA1102" s="1168"/>
      <c r="AB1102" s="1168"/>
      <c r="AC1102" s="1168"/>
      <c r="AD1102" s="1168"/>
      <c r="AE1102" s="2597"/>
    </row>
    <row r="1103" spans="1:31" s="108" customFormat="1" ht="15" customHeight="1" thickBot="1" x14ac:dyDescent="0.3">
      <c r="A1103" s="24">
        <v>1</v>
      </c>
      <c r="B1103" s="1014" t="s">
        <v>18</v>
      </c>
      <c r="C1103" s="1161"/>
      <c r="D1103" s="1162"/>
      <c r="E1103" s="1162"/>
      <c r="F1103" s="1163"/>
      <c r="G1103" s="1162"/>
      <c r="H1103" s="1016"/>
      <c r="I1103" s="1016"/>
      <c r="J1103" s="1017"/>
      <c r="K1103" s="1017"/>
      <c r="L1103" s="1018">
        <f t="shared" ref="L1103" si="664">L1097+L1096+L1084+L1054</f>
        <v>46962</v>
      </c>
      <c r="M1103" s="1017"/>
      <c r="N1103" s="1017"/>
      <c r="O1103" s="1017"/>
      <c r="P1103" s="1604">
        <f t="shared" ref="P1103:AB1103" si="665">P1097+P1096+P1084+P1054</f>
        <v>333722.60858621576</v>
      </c>
      <c r="Q1103" s="1604">
        <f t="shared" si="665"/>
        <v>338992.47192246944</v>
      </c>
      <c r="R1103" s="1604">
        <f t="shared" si="665"/>
        <v>344498.40795246942</v>
      </c>
      <c r="S1103" s="1604">
        <f t="shared" si="665"/>
        <v>350004.34397167608</v>
      </c>
      <c r="T1103" s="1604">
        <f t="shared" ref="T1103:U1103" si="666">T1097+T1096+T1084+T1054</f>
        <v>350004.34397167608</v>
      </c>
      <c r="U1103" s="1604">
        <f t="shared" si="666"/>
        <v>362595.26575508813</v>
      </c>
      <c r="V1103" s="1604">
        <f t="shared" ref="V1103:W1103" si="667">V1097+V1096+V1084+V1054</f>
        <v>362599.06451078091</v>
      </c>
      <c r="W1103" s="1604">
        <f t="shared" si="667"/>
        <v>366155.45015078085</v>
      </c>
      <c r="X1103" s="1604">
        <f t="shared" ref="X1103" si="668">X1097+X1096+X1084+X1054</f>
        <v>366163.07216590003</v>
      </c>
      <c r="Y1103" s="3015">
        <f t="shared" si="665"/>
        <v>271922.31594866823</v>
      </c>
      <c r="Z1103" s="1017">
        <f t="shared" si="665"/>
        <v>240994.30712000001</v>
      </c>
      <c r="AA1103" s="1017">
        <f t="shared" si="665"/>
        <v>-30928.008828668208</v>
      </c>
      <c r="AB1103" s="1017">
        <f t="shared" si="665"/>
        <v>-4733.5325899999998</v>
      </c>
      <c r="AC1103" s="1018">
        <f>AC1097+AC1096+AC1084+AC1054</f>
        <v>236260.77453000002</v>
      </c>
      <c r="AD1103" s="1018">
        <f>AD1097+AD1096+AD1084+AD1054</f>
        <v>0</v>
      </c>
      <c r="AE1103" s="2597"/>
    </row>
    <row r="1104" spans="1:31" x14ac:dyDescent="0.25">
      <c r="A1104" s="24">
        <v>1</v>
      </c>
      <c r="B1104" s="1252" t="s">
        <v>604</v>
      </c>
      <c r="C1104" s="1252"/>
      <c r="D1104" s="1253"/>
      <c r="E1104" s="1253"/>
      <c r="F1104" s="1253"/>
      <c r="G1104" s="1253"/>
      <c r="H1104" s="1253"/>
      <c r="I1104" s="1253"/>
      <c r="J1104" s="1254"/>
      <c r="K1104" s="1254"/>
      <c r="L1104" s="1254"/>
      <c r="M1104" s="1254"/>
      <c r="N1104" s="1254"/>
      <c r="O1104" s="1254"/>
      <c r="P1104" s="1255">
        <f t="shared" ref="P1104:AD1104" si="669">P1103</f>
        <v>333722.60858621576</v>
      </c>
      <c r="Q1104" s="1255">
        <f t="shared" si="669"/>
        <v>338992.47192246944</v>
      </c>
      <c r="R1104" s="1255">
        <f t="shared" si="669"/>
        <v>344498.40795246942</v>
      </c>
      <c r="S1104" s="1255">
        <f t="shared" si="669"/>
        <v>350004.34397167608</v>
      </c>
      <c r="T1104" s="1255">
        <f t="shared" si="669"/>
        <v>350004.34397167608</v>
      </c>
      <c r="U1104" s="1255">
        <f t="shared" si="669"/>
        <v>362595.26575508813</v>
      </c>
      <c r="V1104" s="1255">
        <f t="shared" si="669"/>
        <v>362599.06451078091</v>
      </c>
      <c r="W1104" s="1255">
        <f t="shared" si="669"/>
        <v>366155.45015078085</v>
      </c>
      <c r="X1104" s="1255">
        <f t="shared" si="669"/>
        <v>366163.07216590003</v>
      </c>
      <c r="Y1104" s="3558">
        <f t="shared" si="669"/>
        <v>271922.31594866823</v>
      </c>
      <c r="Z1104" s="1255">
        <f t="shared" si="669"/>
        <v>240994.30712000001</v>
      </c>
      <c r="AA1104" s="1255">
        <f t="shared" si="669"/>
        <v>-30928.008828668208</v>
      </c>
      <c r="AB1104" s="1255">
        <f t="shared" si="669"/>
        <v>-4733.5325899999998</v>
      </c>
      <c r="AC1104" s="1255">
        <f t="shared" si="669"/>
        <v>236260.77453000002</v>
      </c>
      <c r="AD1104" s="1255">
        <f t="shared" si="669"/>
        <v>0</v>
      </c>
      <c r="AE1104" s="2597"/>
    </row>
    <row r="1105" spans="1:270" ht="15" customHeight="1" x14ac:dyDescent="0.25">
      <c r="A1105" s="24">
        <v>1</v>
      </c>
      <c r="B1105" s="1256" t="s">
        <v>7</v>
      </c>
      <c r="C1105" s="1256"/>
      <c r="D1105" s="1257">
        <f>SUM(D1054)</f>
        <v>5135</v>
      </c>
      <c r="E1105" s="1257">
        <f>SUM(E1054)</f>
        <v>3854</v>
      </c>
      <c r="F1105" s="1257">
        <f>SUM(F1054)</f>
        <v>3862</v>
      </c>
      <c r="G1105" s="1257">
        <f>F1105/E1105*100</f>
        <v>100.20757654385055</v>
      </c>
      <c r="H1105" s="1258">
        <f>J1105/D1105</f>
        <v>8.8186952288218112</v>
      </c>
      <c r="I1105" s="1258">
        <f>L1105/F1105</f>
        <v>8.7954427757638527</v>
      </c>
      <c r="J1105" s="1257">
        <f>SUM(J1054)</f>
        <v>45284</v>
      </c>
      <c r="K1105" s="1257">
        <f>SUM(K1054)</f>
        <v>33986</v>
      </c>
      <c r="L1105" s="1257">
        <f>SUM(L1054)</f>
        <v>33968</v>
      </c>
      <c r="M1105" s="1257">
        <f>L1105/K1105*100</f>
        <v>99.947037015241563</v>
      </c>
      <c r="N1105" s="1257">
        <f>SUM(N1054)</f>
        <v>137</v>
      </c>
      <c r="O1105" s="1259">
        <f>L1105/$B$3*12/N1105</f>
        <v>330.58880778588804</v>
      </c>
      <c r="P1105" s="1257">
        <f t="shared" ref="P1105:AD1105" si="670">SUM(P1054)</f>
        <v>149022.22537359357</v>
      </c>
      <c r="Q1105" s="1257">
        <f t="shared" si="670"/>
        <v>154068.01052264721</v>
      </c>
      <c r="R1105" s="1257">
        <f t="shared" si="670"/>
        <v>154068.01052264721</v>
      </c>
      <c r="S1105" s="1257">
        <f t="shared" si="670"/>
        <v>154068.01052264721</v>
      </c>
      <c r="T1105" s="1257">
        <f t="shared" si="670"/>
        <v>154068.01052264721</v>
      </c>
      <c r="U1105" s="1257">
        <f t="shared" si="670"/>
        <v>154068.01052264721</v>
      </c>
      <c r="V1105" s="1257">
        <f t="shared" si="670"/>
        <v>154876.49390999999</v>
      </c>
      <c r="W1105" s="1257">
        <f t="shared" si="670"/>
        <v>155914.20669999998</v>
      </c>
      <c r="X1105" s="1257">
        <f t="shared" si="670"/>
        <v>155914.20669999998</v>
      </c>
      <c r="Y1105" s="3008">
        <f t="shared" si="670"/>
        <v>116255.65776645603</v>
      </c>
      <c r="Z1105" s="1257">
        <f t="shared" si="670"/>
        <v>107076.09935</v>
      </c>
      <c r="AA1105" s="1257">
        <f t="shared" si="670"/>
        <v>-9179.5584164560278</v>
      </c>
      <c r="AB1105" s="1257">
        <f t="shared" si="670"/>
        <v>-3155.4499599999999</v>
      </c>
      <c r="AC1105" s="1257">
        <f t="shared" si="670"/>
        <v>103920.64939000001</v>
      </c>
      <c r="AD1105" s="1257">
        <f t="shared" si="670"/>
        <v>0</v>
      </c>
      <c r="AE1105" s="2597"/>
    </row>
    <row r="1106" spans="1:270" s="26" customFormat="1" x14ac:dyDescent="0.25">
      <c r="A1106" s="24">
        <v>1</v>
      </c>
      <c r="B1106" s="1069" t="s">
        <v>548</v>
      </c>
      <c r="C1106" s="1066"/>
      <c r="D1106" s="1260"/>
      <c r="E1106" s="1260"/>
      <c r="F1106" s="1260"/>
      <c r="G1106" s="1260"/>
      <c r="H1106" s="1261"/>
      <c r="I1106" s="1261"/>
      <c r="J1106" s="1262"/>
      <c r="K1106" s="1262"/>
      <c r="L1106" s="1262"/>
      <c r="M1106" s="1262"/>
      <c r="N1106" s="1262"/>
      <c r="O1106" s="1262"/>
      <c r="P1106" s="1260"/>
      <c r="Q1106" s="1260"/>
      <c r="R1106" s="1260"/>
      <c r="S1106" s="1260"/>
      <c r="T1106" s="1260"/>
      <c r="U1106" s="1260"/>
      <c r="V1106" s="1260"/>
      <c r="W1106" s="1260"/>
      <c r="X1106" s="1260"/>
      <c r="Y1106" s="1026"/>
      <c r="Z1106" s="1260"/>
      <c r="AA1106" s="1260"/>
      <c r="AB1106" s="1263"/>
      <c r="AC1106" s="1260"/>
      <c r="AD1106" s="1260"/>
      <c r="AE1106" s="2597"/>
      <c r="AF1106" s="31"/>
      <c r="AG1106" s="31"/>
      <c r="AH1106" s="31"/>
      <c r="AI1106" s="31"/>
      <c r="AJ1106" s="31"/>
      <c r="AK1106" s="31"/>
      <c r="AL1106" s="31"/>
      <c r="AM1106" s="31"/>
      <c r="AN1106" s="31"/>
      <c r="AO1106" s="31"/>
      <c r="AP1106" s="31"/>
      <c r="AQ1106" s="31"/>
      <c r="AR1106" s="31"/>
      <c r="AS1106" s="31"/>
      <c r="AT1106" s="31"/>
      <c r="AU1106" s="31"/>
      <c r="AV1106" s="31"/>
      <c r="AW1106" s="31"/>
      <c r="AX1106" s="31"/>
      <c r="AY1106" s="31"/>
      <c r="AZ1106" s="31"/>
      <c r="BA1106" s="31"/>
      <c r="BB1106" s="31"/>
      <c r="BC1106" s="31"/>
      <c r="BD1106" s="31"/>
      <c r="BE1106" s="31"/>
      <c r="BF1106" s="31"/>
      <c r="BG1106" s="31"/>
      <c r="BH1106" s="31"/>
      <c r="BI1106" s="31"/>
      <c r="BJ1106" s="31"/>
      <c r="BK1106" s="31"/>
      <c r="BL1106" s="31"/>
      <c r="BM1106" s="31"/>
      <c r="BN1106" s="31"/>
      <c r="BO1106" s="31"/>
      <c r="BP1106" s="31"/>
      <c r="BQ1106" s="31"/>
      <c r="BR1106" s="31"/>
      <c r="BS1106" s="31"/>
      <c r="BT1106" s="31"/>
      <c r="BU1106" s="31"/>
      <c r="BV1106" s="31"/>
      <c r="BW1106" s="31"/>
      <c r="BX1106" s="31"/>
      <c r="BY1106" s="31"/>
      <c r="BZ1106" s="31"/>
      <c r="CA1106" s="31"/>
      <c r="CB1106" s="31"/>
      <c r="CC1106" s="31"/>
      <c r="CD1106" s="31"/>
      <c r="CE1106" s="31"/>
      <c r="CF1106" s="31"/>
      <c r="CG1106" s="31"/>
      <c r="CH1106" s="31"/>
      <c r="CI1106" s="31"/>
      <c r="CJ1106" s="31"/>
      <c r="CK1106" s="31"/>
      <c r="CL1106" s="31"/>
      <c r="CM1106" s="31"/>
      <c r="CN1106" s="31"/>
      <c r="CO1106" s="31"/>
      <c r="CP1106" s="31"/>
      <c r="CQ1106" s="31"/>
      <c r="CR1106" s="31"/>
      <c r="CS1106" s="31"/>
      <c r="CT1106" s="31"/>
      <c r="CU1106" s="31"/>
      <c r="CV1106" s="31"/>
      <c r="CW1106" s="31"/>
      <c r="CX1106" s="31"/>
      <c r="CY1106" s="31"/>
      <c r="CZ1106" s="31"/>
      <c r="DA1106" s="31"/>
      <c r="DB1106" s="31"/>
      <c r="DC1106" s="31"/>
      <c r="DD1106" s="31"/>
      <c r="DE1106" s="31"/>
      <c r="DF1106" s="31"/>
      <c r="DG1106" s="31"/>
      <c r="DH1106" s="31"/>
      <c r="DI1106" s="31"/>
      <c r="DJ1106" s="31"/>
      <c r="DK1106" s="31"/>
      <c r="DL1106" s="31"/>
      <c r="DM1106" s="31"/>
      <c r="DN1106" s="31"/>
      <c r="DO1106" s="31"/>
      <c r="DP1106" s="31"/>
      <c r="DQ1106" s="31"/>
      <c r="DR1106" s="31"/>
      <c r="DS1106" s="31"/>
      <c r="DT1106" s="31"/>
      <c r="DU1106" s="31"/>
      <c r="DV1106" s="31"/>
      <c r="DW1106" s="31"/>
      <c r="DX1106" s="31"/>
      <c r="DY1106" s="31"/>
      <c r="DZ1106" s="31"/>
      <c r="EA1106" s="31"/>
      <c r="EB1106" s="31"/>
      <c r="EC1106" s="31"/>
      <c r="ED1106" s="31"/>
      <c r="EE1106" s="31"/>
      <c r="EF1106" s="31"/>
      <c r="EG1106" s="31"/>
      <c r="EH1106" s="31"/>
      <c r="EI1106" s="31"/>
      <c r="EJ1106" s="31"/>
      <c r="EK1106" s="31"/>
      <c r="EL1106" s="31"/>
      <c r="EM1106" s="31"/>
      <c r="EN1106" s="31"/>
      <c r="EO1106" s="31"/>
      <c r="EP1106" s="31"/>
      <c r="EQ1106" s="31"/>
      <c r="ER1106" s="31"/>
      <c r="ES1106" s="31"/>
      <c r="ET1106" s="31"/>
      <c r="EU1106" s="31"/>
      <c r="EV1106" s="31"/>
      <c r="EW1106" s="31"/>
      <c r="EX1106" s="31"/>
      <c r="EY1106" s="31"/>
      <c r="EZ1106" s="31"/>
      <c r="FA1106" s="31"/>
      <c r="FB1106" s="31"/>
      <c r="FC1106" s="31"/>
      <c r="FD1106" s="31"/>
      <c r="FE1106" s="31"/>
      <c r="FF1106" s="31"/>
      <c r="FG1106" s="31"/>
      <c r="FH1106" s="31"/>
      <c r="FI1106" s="31"/>
      <c r="FJ1106" s="31"/>
      <c r="FK1106" s="31"/>
      <c r="FL1106" s="31"/>
      <c r="FM1106" s="31"/>
      <c r="FN1106" s="31"/>
      <c r="FO1106" s="31"/>
      <c r="FP1106" s="31"/>
      <c r="FQ1106" s="31"/>
      <c r="FR1106" s="31"/>
      <c r="FS1106" s="31"/>
      <c r="FT1106" s="31"/>
      <c r="FU1106" s="31"/>
      <c r="FV1106" s="31"/>
      <c r="FW1106" s="31"/>
      <c r="FX1106" s="31"/>
      <c r="FY1106" s="31"/>
      <c r="FZ1106" s="31"/>
      <c r="GA1106" s="31"/>
      <c r="GB1106" s="31"/>
      <c r="GC1106" s="31"/>
      <c r="GD1106" s="31"/>
      <c r="GE1106" s="31"/>
      <c r="GF1106" s="31"/>
      <c r="GG1106" s="31"/>
      <c r="GH1106" s="31"/>
      <c r="GI1106" s="31"/>
      <c r="GJ1106" s="31"/>
      <c r="GK1106" s="31"/>
      <c r="GL1106" s="31"/>
      <c r="GM1106" s="31"/>
      <c r="GN1106" s="31"/>
      <c r="GO1106" s="31"/>
      <c r="GP1106" s="31"/>
      <c r="GQ1106" s="31"/>
      <c r="GR1106" s="31"/>
      <c r="GS1106" s="31"/>
      <c r="GT1106" s="31"/>
      <c r="GU1106" s="31"/>
      <c r="GV1106" s="31"/>
      <c r="GW1106" s="31"/>
      <c r="GX1106" s="31"/>
      <c r="GY1106" s="31"/>
      <c r="GZ1106" s="31"/>
      <c r="HA1106" s="31"/>
      <c r="HB1106" s="31"/>
      <c r="HC1106" s="31"/>
      <c r="HD1106" s="31"/>
      <c r="HE1106" s="31"/>
      <c r="HF1106" s="31"/>
      <c r="HG1106" s="31"/>
      <c r="HH1106" s="31"/>
      <c r="HI1106" s="31"/>
      <c r="HJ1106" s="31"/>
      <c r="HK1106" s="31"/>
      <c r="HL1106" s="31"/>
      <c r="HM1106" s="31"/>
      <c r="HN1106" s="31"/>
      <c r="HO1106" s="31"/>
      <c r="HP1106" s="31"/>
      <c r="HQ1106" s="31"/>
      <c r="HR1106" s="31"/>
      <c r="HS1106" s="31"/>
      <c r="HT1106" s="31"/>
      <c r="HU1106" s="31"/>
      <c r="HV1106" s="31"/>
      <c r="HW1106" s="31"/>
      <c r="HX1106" s="31"/>
      <c r="HY1106" s="31"/>
      <c r="HZ1106" s="31"/>
      <c r="IA1106" s="31"/>
      <c r="IB1106" s="31"/>
      <c r="IC1106" s="31"/>
      <c r="ID1106" s="31"/>
      <c r="IE1106" s="31"/>
      <c r="IF1106" s="31"/>
      <c r="IG1106" s="31"/>
      <c r="IH1106" s="31"/>
      <c r="II1106" s="31"/>
      <c r="IJ1106" s="31"/>
      <c r="IK1106" s="31"/>
      <c r="IL1106" s="31"/>
      <c r="IM1106" s="31"/>
      <c r="IN1106" s="31"/>
      <c r="IO1106" s="31"/>
      <c r="IP1106" s="31"/>
      <c r="IQ1106" s="31"/>
      <c r="IR1106" s="31"/>
      <c r="IS1106" s="31"/>
      <c r="IT1106" s="31"/>
      <c r="IU1106" s="31"/>
      <c r="IV1106" s="31"/>
      <c r="IW1106" s="31"/>
      <c r="IX1106" s="31"/>
      <c r="IY1106" s="31"/>
      <c r="IZ1106" s="31"/>
      <c r="JA1106" s="31"/>
      <c r="JB1106" s="31"/>
      <c r="JC1106" s="31"/>
      <c r="JD1106" s="31"/>
      <c r="JE1106" s="31"/>
      <c r="JF1106" s="31"/>
      <c r="JG1106" s="31"/>
      <c r="JH1106" s="31"/>
      <c r="JI1106" s="31"/>
      <c r="JJ1106" s="31"/>
    </row>
    <row r="1107" spans="1:270" s="26" customFormat="1" ht="38.1" customHeight="1" x14ac:dyDescent="0.25">
      <c r="A1107" s="24">
        <v>1</v>
      </c>
      <c r="B1107" s="1066" t="s">
        <v>229</v>
      </c>
      <c r="C1107" s="1066"/>
      <c r="D1107" s="1260">
        <f>D1066+D1057</f>
        <v>67290</v>
      </c>
      <c r="E1107" s="1260">
        <f>E1066+E1057</f>
        <v>50468</v>
      </c>
      <c r="F1107" s="1260">
        <f>F1066+F1057</f>
        <v>94102.439467369317</v>
      </c>
      <c r="G1107" s="1257">
        <f>F1107/E1107*100</f>
        <v>186.45961692036403</v>
      </c>
      <c r="H1107" s="1261"/>
      <c r="I1107" s="1261"/>
      <c r="J1107" s="1262"/>
      <c r="K1107" s="1262"/>
      <c r="L1107" s="1262"/>
      <c r="M1107" s="1262"/>
      <c r="N1107" s="1262"/>
      <c r="O1107" s="1262"/>
      <c r="P1107" s="1260"/>
      <c r="Q1107" s="1260"/>
      <c r="R1107" s="1260"/>
      <c r="S1107" s="1260"/>
      <c r="T1107" s="1260"/>
      <c r="U1107" s="1260"/>
      <c r="V1107" s="1260"/>
      <c r="W1107" s="1260"/>
      <c r="X1107" s="1260"/>
      <c r="Y1107" s="1026"/>
      <c r="Z1107" s="1260"/>
      <c r="AA1107" s="1260"/>
      <c r="AB1107" s="1263"/>
      <c r="AC1107" s="1260"/>
      <c r="AD1107" s="1260"/>
      <c r="AE1107" s="2597"/>
      <c r="AF1107" s="31"/>
      <c r="AG1107" s="31"/>
      <c r="AH1107" s="31"/>
      <c r="AI1107" s="31"/>
      <c r="AJ1107" s="31"/>
      <c r="AK1107" s="31"/>
      <c r="AL1107" s="31"/>
      <c r="AM1107" s="31"/>
      <c r="AN1107" s="31"/>
      <c r="AO1107" s="31"/>
      <c r="AP1107" s="31"/>
      <c r="AQ1107" s="31"/>
      <c r="AR1107" s="31"/>
      <c r="AS1107" s="31"/>
      <c r="AT1107" s="31"/>
      <c r="AU1107" s="31"/>
      <c r="AV1107" s="31"/>
      <c r="AW1107" s="31"/>
      <c r="AX1107" s="31"/>
      <c r="AY1107" s="31"/>
      <c r="AZ1107" s="31"/>
      <c r="BA1107" s="31"/>
      <c r="BB1107" s="31"/>
      <c r="BC1107" s="31"/>
      <c r="BD1107" s="31"/>
      <c r="BE1107" s="31"/>
      <c r="BF1107" s="31"/>
      <c r="BG1107" s="31"/>
      <c r="BH1107" s="31"/>
      <c r="BI1107" s="31"/>
      <c r="BJ1107" s="31"/>
      <c r="BK1107" s="31"/>
      <c r="BL1107" s="31"/>
      <c r="BM1107" s="31"/>
      <c r="BN1107" s="31"/>
      <c r="BO1107" s="31"/>
      <c r="BP1107" s="31"/>
      <c r="BQ1107" s="31"/>
      <c r="BR1107" s="31"/>
      <c r="BS1107" s="31"/>
      <c r="BT1107" s="31"/>
      <c r="BU1107" s="31"/>
      <c r="BV1107" s="31"/>
      <c r="BW1107" s="31"/>
      <c r="BX1107" s="31"/>
      <c r="BY1107" s="31"/>
      <c r="BZ1107" s="31"/>
      <c r="CA1107" s="31"/>
      <c r="CB1107" s="31"/>
      <c r="CC1107" s="31"/>
      <c r="CD1107" s="31"/>
      <c r="CE1107" s="31"/>
      <c r="CF1107" s="31"/>
      <c r="CG1107" s="31"/>
      <c r="CH1107" s="31"/>
      <c r="CI1107" s="31"/>
      <c r="CJ1107" s="31"/>
      <c r="CK1107" s="31"/>
      <c r="CL1107" s="31"/>
      <c r="CM1107" s="31"/>
      <c r="CN1107" s="31"/>
      <c r="CO1107" s="31"/>
      <c r="CP1107" s="31"/>
      <c r="CQ1107" s="31"/>
      <c r="CR1107" s="31"/>
      <c r="CS1107" s="31"/>
      <c r="CT1107" s="31"/>
      <c r="CU1107" s="31"/>
      <c r="CV1107" s="31"/>
      <c r="CW1107" s="31"/>
      <c r="CX1107" s="31"/>
      <c r="CY1107" s="31"/>
      <c r="CZ1107" s="31"/>
      <c r="DA1107" s="31"/>
      <c r="DB1107" s="31"/>
      <c r="DC1107" s="31"/>
      <c r="DD1107" s="31"/>
      <c r="DE1107" s="31"/>
      <c r="DF1107" s="31"/>
      <c r="DG1107" s="31"/>
      <c r="DH1107" s="31"/>
      <c r="DI1107" s="31"/>
      <c r="DJ1107" s="31"/>
      <c r="DK1107" s="31"/>
      <c r="DL1107" s="31"/>
      <c r="DM1107" s="31"/>
      <c r="DN1107" s="31"/>
      <c r="DO1107" s="31"/>
      <c r="DP1107" s="31"/>
      <c r="DQ1107" s="31"/>
      <c r="DR1107" s="31"/>
      <c r="DS1107" s="31"/>
      <c r="DT1107" s="31"/>
      <c r="DU1107" s="31"/>
      <c r="DV1107" s="31"/>
      <c r="DW1107" s="31"/>
      <c r="DX1107" s="31"/>
      <c r="DY1107" s="31"/>
      <c r="DZ1107" s="31"/>
      <c r="EA1107" s="31"/>
      <c r="EB1107" s="31"/>
      <c r="EC1107" s="31"/>
      <c r="ED1107" s="31"/>
      <c r="EE1107" s="31"/>
      <c r="EF1107" s="31"/>
      <c r="EG1107" s="31"/>
      <c r="EH1107" s="31"/>
      <c r="EI1107" s="31"/>
      <c r="EJ1107" s="31"/>
      <c r="EK1107" s="31"/>
      <c r="EL1107" s="31"/>
      <c r="EM1107" s="31"/>
      <c r="EN1107" s="31"/>
      <c r="EO1107" s="31"/>
      <c r="EP1107" s="31"/>
      <c r="EQ1107" s="31"/>
      <c r="ER1107" s="31"/>
      <c r="ES1107" s="31"/>
      <c r="ET1107" s="31"/>
      <c r="EU1107" s="31"/>
      <c r="EV1107" s="31"/>
      <c r="EW1107" s="31"/>
      <c r="EX1107" s="31"/>
      <c r="EY1107" s="31"/>
      <c r="EZ1107" s="31"/>
      <c r="FA1107" s="31"/>
      <c r="FB1107" s="31"/>
      <c r="FC1107" s="31"/>
      <c r="FD1107" s="31"/>
      <c r="FE1107" s="31"/>
      <c r="FF1107" s="31"/>
      <c r="FG1107" s="31"/>
      <c r="FH1107" s="31"/>
      <c r="FI1107" s="31"/>
      <c r="FJ1107" s="31"/>
      <c r="FK1107" s="31"/>
      <c r="FL1107" s="31"/>
      <c r="FM1107" s="31"/>
      <c r="FN1107" s="31"/>
      <c r="FO1107" s="31"/>
      <c r="FP1107" s="31"/>
      <c r="FQ1107" s="31"/>
      <c r="FR1107" s="31"/>
      <c r="FS1107" s="31"/>
      <c r="FT1107" s="31"/>
      <c r="FU1107" s="31"/>
      <c r="FV1107" s="31"/>
      <c r="FW1107" s="31"/>
      <c r="FX1107" s="31"/>
      <c r="FY1107" s="31"/>
      <c r="FZ1107" s="31"/>
      <c r="GA1107" s="31"/>
      <c r="GB1107" s="31"/>
      <c r="GC1107" s="31"/>
      <c r="GD1107" s="31"/>
      <c r="GE1107" s="31"/>
      <c r="GF1107" s="31"/>
      <c r="GG1107" s="31"/>
      <c r="GH1107" s="31"/>
      <c r="GI1107" s="31"/>
      <c r="GJ1107" s="31"/>
      <c r="GK1107" s="31"/>
      <c r="GL1107" s="31"/>
      <c r="GM1107" s="31"/>
      <c r="GN1107" s="31"/>
      <c r="GO1107" s="31"/>
      <c r="GP1107" s="31"/>
      <c r="GQ1107" s="31"/>
      <c r="GR1107" s="31"/>
      <c r="GS1107" s="31"/>
      <c r="GT1107" s="31"/>
      <c r="GU1107" s="31"/>
      <c r="GV1107" s="31"/>
      <c r="GW1107" s="31"/>
      <c r="GX1107" s="31"/>
      <c r="GY1107" s="31"/>
      <c r="GZ1107" s="31"/>
      <c r="HA1107" s="31"/>
      <c r="HB1107" s="31"/>
      <c r="HC1107" s="31"/>
      <c r="HD1107" s="31"/>
      <c r="HE1107" s="31"/>
      <c r="HF1107" s="31"/>
      <c r="HG1107" s="31"/>
      <c r="HH1107" s="31"/>
      <c r="HI1107" s="31"/>
      <c r="HJ1107" s="31"/>
      <c r="HK1107" s="31"/>
      <c r="HL1107" s="31"/>
      <c r="HM1107" s="31"/>
      <c r="HN1107" s="31"/>
      <c r="HO1107" s="31"/>
      <c r="HP1107" s="31"/>
      <c r="HQ1107" s="31"/>
      <c r="HR1107" s="31"/>
      <c r="HS1107" s="31"/>
      <c r="HT1107" s="31"/>
      <c r="HU1107" s="31"/>
      <c r="HV1107" s="31"/>
      <c r="HW1107" s="31"/>
      <c r="HX1107" s="31"/>
      <c r="HY1107" s="31"/>
      <c r="HZ1107" s="31"/>
      <c r="IA1107" s="31"/>
      <c r="IB1107" s="31"/>
      <c r="IC1107" s="31"/>
      <c r="ID1107" s="31"/>
      <c r="IE1107" s="31"/>
      <c r="IF1107" s="31"/>
      <c r="IG1107" s="31"/>
      <c r="IH1107" s="31"/>
      <c r="II1107" s="31"/>
      <c r="IJ1107" s="31"/>
      <c r="IK1107" s="31"/>
      <c r="IL1107" s="31"/>
      <c r="IM1107" s="31"/>
      <c r="IN1107" s="31"/>
      <c r="IO1107" s="31"/>
      <c r="IP1107" s="31"/>
      <c r="IQ1107" s="31"/>
      <c r="IR1107" s="31"/>
      <c r="IS1107" s="31"/>
      <c r="IT1107" s="31"/>
      <c r="IU1107" s="31"/>
      <c r="IV1107" s="31"/>
      <c r="IW1107" s="31"/>
      <c r="IX1107" s="31"/>
      <c r="IY1107" s="31"/>
      <c r="IZ1107" s="31"/>
      <c r="JA1107" s="31"/>
      <c r="JB1107" s="31"/>
      <c r="JC1107" s="31"/>
      <c r="JD1107" s="31"/>
      <c r="JE1107" s="31"/>
      <c r="JF1107" s="31"/>
      <c r="JG1107" s="31"/>
      <c r="JH1107" s="31"/>
      <c r="JI1107" s="31"/>
      <c r="JJ1107" s="31"/>
    </row>
    <row r="1108" spans="1:270" s="26" customFormat="1" ht="38.1" customHeight="1" x14ac:dyDescent="0.25">
      <c r="A1108" s="24">
        <v>1</v>
      </c>
      <c r="B1108" s="1066" t="s">
        <v>538</v>
      </c>
      <c r="C1108" s="1066"/>
      <c r="D1108" s="1260"/>
      <c r="E1108" s="1260"/>
      <c r="F1108" s="1260"/>
      <c r="G1108" s="1257"/>
      <c r="H1108" s="1261"/>
      <c r="I1108" s="1261"/>
      <c r="J1108" s="1262"/>
      <c r="K1108" s="1262"/>
      <c r="L1108" s="1262"/>
      <c r="M1108" s="1262"/>
      <c r="N1108" s="1262"/>
      <c r="O1108" s="1262"/>
      <c r="P1108" s="1260"/>
      <c r="Q1108" s="1260"/>
      <c r="R1108" s="1260"/>
      <c r="S1108" s="1260"/>
      <c r="T1108" s="1260"/>
      <c r="U1108" s="1260"/>
      <c r="V1108" s="1260"/>
      <c r="W1108" s="1260"/>
      <c r="X1108" s="1260"/>
      <c r="Y1108" s="1026"/>
      <c r="Z1108" s="1260"/>
      <c r="AA1108" s="1260"/>
      <c r="AB1108" s="1263"/>
      <c r="AC1108" s="1260"/>
      <c r="AD1108" s="1260"/>
      <c r="AE1108" s="2597"/>
      <c r="AF1108" s="31"/>
      <c r="AG1108" s="31"/>
      <c r="AH1108" s="31"/>
      <c r="AI1108" s="31"/>
      <c r="AJ1108" s="31"/>
      <c r="AK1108" s="31"/>
      <c r="AL1108" s="31"/>
      <c r="AM1108" s="31"/>
      <c r="AN1108" s="31"/>
      <c r="AO1108" s="31"/>
      <c r="AP1108" s="31"/>
      <c r="AQ1108" s="31"/>
      <c r="AR1108" s="31"/>
      <c r="AS1108" s="31"/>
      <c r="AT1108" s="31"/>
      <c r="AU1108" s="31"/>
      <c r="AV1108" s="31"/>
      <c r="AW1108" s="31"/>
      <c r="AX1108" s="31"/>
      <c r="AY1108" s="31"/>
      <c r="AZ1108" s="31"/>
      <c r="BA1108" s="31"/>
      <c r="BB1108" s="31"/>
      <c r="BC1108" s="31"/>
      <c r="BD1108" s="31"/>
      <c r="BE1108" s="31"/>
      <c r="BF1108" s="31"/>
      <c r="BG1108" s="31"/>
      <c r="BH1108" s="31"/>
      <c r="BI1108" s="31"/>
      <c r="BJ1108" s="31"/>
      <c r="BK1108" s="31"/>
      <c r="BL1108" s="31"/>
      <c r="BM1108" s="31"/>
      <c r="BN1108" s="31"/>
      <c r="BO1108" s="31"/>
      <c r="BP1108" s="31"/>
      <c r="BQ1108" s="31"/>
      <c r="BR1108" s="31"/>
      <c r="BS1108" s="31"/>
      <c r="BT1108" s="31"/>
      <c r="BU1108" s="31"/>
      <c r="BV1108" s="31"/>
      <c r="BW1108" s="31"/>
      <c r="BX1108" s="31"/>
      <c r="BY1108" s="31"/>
      <c r="BZ1108" s="31"/>
      <c r="CA1108" s="31"/>
      <c r="CB1108" s="31"/>
      <c r="CC1108" s="31"/>
      <c r="CD1108" s="31"/>
      <c r="CE1108" s="31"/>
      <c r="CF1108" s="31"/>
      <c r="CG1108" s="31"/>
      <c r="CH1108" s="31"/>
      <c r="CI1108" s="31"/>
      <c r="CJ1108" s="31"/>
      <c r="CK1108" s="31"/>
      <c r="CL1108" s="31"/>
      <c r="CM1108" s="31"/>
      <c r="CN1108" s="31"/>
      <c r="CO1108" s="31"/>
      <c r="CP1108" s="31"/>
      <c r="CQ1108" s="31"/>
      <c r="CR1108" s="31"/>
      <c r="CS1108" s="31"/>
      <c r="CT1108" s="31"/>
      <c r="CU1108" s="31"/>
      <c r="CV1108" s="31"/>
      <c r="CW1108" s="31"/>
      <c r="CX1108" s="31"/>
      <c r="CY1108" s="31"/>
      <c r="CZ1108" s="31"/>
      <c r="DA1108" s="31"/>
      <c r="DB1108" s="31"/>
      <c r="DC1108" s="31"/>
      <c r="DD1108" s="31"/>
      <c r="DE1108" s="31"/>
      <c r="DF1108" s="31"/>
      <c r="DG1108" s="31"/>
      <c r="DH1108" s="31"/>
      <c r="DI1108" s="31"/>
      <c r="DJ1108" s="31"/>
      <c r="DK1108" s="31"/>
      <c r="DL1108" s="31"/>
      <c r="DM1108" s="31"/>
      <c r="DN1108" s="31"/>
      <c r="DO1108" s="31"/>
      <c r="DP1108" s="31"/>
      <c r="DQ1108" s="31"/>
      <c r="DR1108" s="31"/>
      <c r="DS1108" s="31"/>
      <c r="DT1108" s="31"/>
      <c r="DU1108" s="31"/>
      <c r="DV1108" s="31"/>
      <c r="DW1108" s="31"/>
      <c r="DX1108" s="31"/>
      <c r="DY1108" s="31"/>
      <c r="DZ1108" s="31"/>
      <c r="EA1108" s="31"/>
      <c r="EB1108" s="31"/>
      <c r="EC1108" s="31"/>
      <c r="ED1108" s="31"/>
      <c r="EE1108" s="31"/>
      <c r="EF1108" s="31"/>
      <c r="EG1108" s="31"/>
      <c r="EH1108" s="31"/>
      <c r="EI1108" s="31"/>
      <c r="EJ1108" s="31"/>
      <c r="EK1108" s="31"/>
      <c r="EL1108" s="31"/>
      <c r="EM1108" s="31"/>
      <c r="EN1108" s="31"/>
      <c r="EO1108" s="31"/>
      <c r="EP1108" s="31"/>
      <c r="EQ1108" s="31"/>
      <c r="ER1108" s="31"/>
      <c r="ES1108" s="31"/>
      <c r="ET1108" s="31"/>
      <c r="EU1108" s="31"/>
      <c r="EV1108" s="31"/>
      <c r="EW1108" s="31"/>
      <c r="EX1108" s="31"/>
      <c r="EY1108" s="31"/>
      <c r="EZ1108" s="31"/>
      <c r="FA1108" s="31"/>
      <c r="FB1108" s="31"/>
      <c r="FC1108" s="31"/>
      <c r="FD1108" s="31"/>
      <c r="FE1108" s="31"/>
      <c r="FF1108" s="31"/>
      <c r="FG1108" s="31"/>
      <c r="FH1108" s="31"/>
      <c r="FI1108" s="31"/>
      <c r="FJ1108" s="31"/>
      <c r="FK1108" s="31"/>
      <c r="FL1108" s="31"/>
      <c r="FM1108" s="31"/>
      <c r="FN1108" s="31"/>
      <c r="FO1108" s="31"/>
      <c r="FP1108" s="31"/>
      <c r="FQ1108" s="31"/>
      <c r="FR1108" s="31"/>
      <c r="FS1108" s="31"/>
      <c r="FT1108" s="31"/>
      <c r="FU1108" s="31"/>
      <c r="FV1108" s="31"/>
      <c r="FW1108" s="31"/>
      <c r="FX1108" s="31"/>
      <c r="FY1108" s="31"/>
      <c r="FZ1108" s="31"/>
      <c r="GA1108" s="31"/>
      <c r="GB1108" s="31"/>
      <c r="GC1108" s="31"/>
      <c r="GD1108" s="31"/>
      <c r="GE1108" s="31"/>
      <c r="GF1108" s="31"/>
      <c r="GG1108" s="31"/>
      <c r="GH1108" s="31"/>
      <c r="GI1108" s="31"/>
      <c r="GJ1108" s="31"/>
      <c r="GK1108" s="31"/>
      <c r="GL1108" s="31"/>
      <c r="GM1108" s="31"/>
      <c r="GN1108" s="31"/>
      <c r="GO1108" s="31"/>
      <c r="GP1108" s="31"/>
      <c r="GQ1108" s="31"/>
      <c r="GR1108" s="31"/>
      <c r="GS1108" s="31"/>
      <c r="GT1108" s="31"/>
      <c r="GU1108" s="31"/>
      <c r="GV1108" s="31"/>
      <c r="GW1108" s="31"/>
      <c r="GX1108" s="31"/>
      <c r="GY1108" s="31"/>
      <c r="GZ1108" s="31"/>
      <c r="HA1108" s="31"/>
      <c r="HB1108" s="31"/>
      <c r="HC1108" s="31"/>
      <c r="HD1108" s="31"/>
      <c r="HE1108" s="31"/>
      <c r="HF1108" s="31"/>
      <c r="HG1108" s="31"/>
      <c r="HH1108" s="31"/>
      <c r="HI1108" s="31"/>
      <c r="HJ1108" s="31"/>
      <c r="HK1108" s="31"/>
      <c r="HL1108" s="31"/>
      <c r="HM1108" s="31"/>
      <c r="HN1108" s="31"/>
      <c r="HO1108" s="31"/>
      <c r="HP1108" s="31"/>
      <c r="HQ1108" s="31"/>
      <c r="HR1108" s="31"/>
      <c r="HS1108" s="31"/>
      <c r="HT1108" s="31"/>
      <c r="HU1108" s="31"/>
      <c r="HV1108" s="31"/>
      <c r="HW1108" s="31"/>
      <c r="HX1108" s="31"/>
      <c r="HY1108" s="31"/>
      <c r="HZ1108" s="31"/>
      <c r="IA1108" s="31"/>
      <c r="IB1108" s="31"/>
      <c r="IC1108" s="31"/>
      <c r="ID1108" s="31"/>
      <c r="IE1108" s="31"/>
      <c r="IF1108" s="31"/>
      <c r="IG1108" s="31"/>
      <c r="IH1108" s="31"/>
      <c r="II1108" s="31"/>
      <c r="IJ1108" s="31"/>
      <c r="IK1108" s="31"/>
      <c r="IL1108" s="31"/>
      <c r="IM1108" s="31"/>
      <c r="IN1108" s="31"/>
      <c r="IO1108" s="31"/>
      <c r="IP1108" s="31"/>
      <c r="IQ1108" s="31"/>
      <c r="IR1108" s="31"/>
      <c r="IS1108" s="31"/>
      <c r="IT1108" s="31"/>
      <c r="IU1108" s="31"/>
      <c r="IV1108" s="31"/>
      <c r="IW1108" s="31"/>
      <c r="IX1108" s="31"/>
      <c r="IY1108" s="31"/>
      <c r="IZ1108" s="31"/>
      <c r="JA1108" s="31"/>
      <c r="JB1108" s="31"/>
      <c r="JC1108" s="31"/>
      <c r="JD1108" s="31"/>
      <c r="JE1108" s="31"/>
      <c r="JF1108" s="31"/>
      <c r="JG1108" s="31"/>
      <c r="JH1108" s="31"/>
      <c r="JI1108" s="31"/>
      <c r="JJ1108" s="31"/>
    </row>
    <row r="1109" spans="1:270" s="26" customFormat="1" ht="38.1" customHeight="1" x14ac:dyDescent="0.25">
      <c r="A1109" s="24">
        <v>1</v>
      </c>
      <c r="B1109" s="1066" t="s">
        <v>539</v>
      </c>
      <c r="C1109" s="1066"/>
      <c r="D1109" s="1260">
        <f t="shared" ref="D1109:F1110" si="671">D1059</f>
        <v>6500</v>
      </c>
      <c r="E1109" s="1260">
        <f t="shared" si="671"/>
        <v>4875</v>
      </c>
      <c r="F1109" s="1260">
        <f t="shared" si="671"/>
        <v>156</v>
      </c>
      <c r="G1109" s="1257">
        <f t="shared" ref="G1109:G1126" si="672">F1109/E1109*100</f>
        <v>3.2</v>
      </c>
      <c r="H1109" s="1261"/>
      <c r="I1109" s="1261"/>
      <c r="J1109" s="1262"/>
      <c r="K1109" s="1262"/>
      <c r="L1109" s="1262"/>
      <c r="M1109" s="1262"/>
      <c r="N1109" s="1262"/>
      <c r="O1109" s="1262"/>
      <c r="P1109" s="1260"/>
      <c r="Q1109" s="1260"/>
      <c r="R1109" s="1260"/>
      <c r="S1109" s="1260"/>
      <c r="T1109" s="1260"/>
      <c r="U1109" s="1260"/>
      <c r="V1109" s="1260"/>
      <c r="W1109" s="1260"/>
      <c r="X1109" s="1260"/>
      <c r="Y1109" s="1026"/>
      <c r="Z1109" s="1260"/>
      <c r="AA1109" s="1260"/>
      <c r="AB1109" s="1263"/>
      <c r="AC1109" s="1260"/>
      <c r="AD1109" s="1260"/>
      <c r="AE1109" s="2597"/>
      <c r="AF1109" s="31"/>
      <c r="AG1109" s="31"/>
      <c r="AH1109" s="31"/>
      <c r="AI1109" s="31"/>
      <c r="AJ1109" s="31"/>
      <c r="AK1109" s="31"/>
      <c r="AL1109" s="31"/>
      <c r="AM1109" s="31"/>
      <c r="AN1109" s="31"/>
      <c r="AO1109" s="31"/>
      <c r="AP1109" s="31"/>
      <c r="AQ1109" s="31"/>
      <c r="AR1109" s="31"/>
      <c r="AS1109" s="31"/>
      <c r="AT1109" s="31"/>
      <c r="AU1109" s="31"/>
      <c r="AV1109" s="31"/>
      <c r="AW1109" s="31"/>
      <c r="AX1109" s="31"/>
      <c r="AY1109" s="31"/>
      <c r="AZ1109" s="31"/>
      <c r="BA1109" s="31"/>
      <c r="BB1109" s="31"/>
      <c r="BC1109" s="31"/>
      <c r="BD1109" s="31"/>
      <c r="BE1109" s="31"/>
      <c r="BF1109" s="31"/>
      <c r="BG1109" s="31"/>
      <c r="BH1109" s="31"/>
      <c r="BI1109" s="31"/>
      <c r="BJ1109" s="31"/>
      <c r="BK1109" s="31"/>
      <c r="BL1109" s="31"/>
      <c r="BM1109" s="31"/>
      <c r="BN1109" s="31"/>
      <c r="BO1109" s="31"/>
      <c r="BP1109" s="31"/>
      <c r="BQ1109" s="31"/>
      <c r="BR1109" s="31"/>
      <c r="BS1109" s="31"/>
      <c r="BT1109" s="31"/>
      <c r="BU1109" s="31"/>
      <c r="BV1109" s="31"/>
      <c r="BW1109" s="31"/>
      <c r="BX1109" s="31"/>
      <c r="BY1109" s="31"/>
      <c r="BZ1109" s="31"/>
      <c r="CA1109" s="31"/>
      <c r="CB1109" s="31"/>
      <c r="CC1109" s="31"/>
      <c r="CD1109" s="31"/>
      <c r="CE1109" s="31"/>
      <c r="CF1109" s="31"/>
      <c r="CG1109" s="31"/>
      <c r="CH1109" s="31"/>
      <c r="CI1109" s="31"/>
      <c r="CJ1109" s="31"/>
      <c r="CK1109" s="31"/>
      <c r="CL1109" s="31"/>
      <c r="CM1109" s="31"/>
      <c r="CN1109" s="31"/>
      <c r="CO1109" s="31"/>
      <c r="CP1109" s="31"/>
      <c r="CQ1109" s="31"/>
      <c r="CR1109" s="31"/>
      <c r="CS1109" s="31"/>
      <c r="CT1109" s="31"/>
      <c r="CU1109" s="31"/>
      <c r="CV1109" s="31"/>
      <c r="CW1109" s="31"/>
      <c r="CX1109" s="31"/>
      <c r="CY1109" s="31"/>
      <c r="CZ1109" s="31"/>
      <c r="DA1109" s="31"/>
      <c r="DB1109" s="31"/>
      <c r="DC1109" s="31"/>
      <c r="DD1109" s="31"/>
      <c r="DE1109" s="31"/>
      <c r="DF1109" s="31"/>
      <c r="DG1109" s="31"/>
      <c r="DH1109" s="31"/>
      <c r="DI1109" s="31"/>
      <c r="DJ1109" s="31"/>
      <c r="DK1109" s="31"/>
      <c r="DL1109" s="31"/>
      <c r="DM1109" s="31"/>
      <c r="DN1109" s="31"/>
      <c r="DO1109" s="31"/>
      <c r="DP1109" s="31"/>
      <c r="DQ1109" s="31"/>
      <c r="DR1109" s="31"/>
      <c r="DS1109" s="31"/>
      <c r="DT1109" s="31"/>
      <c r="DU1109" s="31"/>
      <c r="DV1109" s="31"/>
      <c r="DW1109" s="31"/>
      <c r="DX1109" s="31"/>
      <c r="DY1109" s="31"/>
      <c r="DZ1109" s="31"/>
      <c r="EA1109" s="31"/>
      <c r="EB1109" s="31"/>
      <c r="EC1109" s="31"/>
      <c r="ED1109" s="31"/>
      <c r="EE1109" s="31"/>
      <c r="EF1109" s="31"/>
      <c r="EG1109" s="31"/>
      <c r="EH1109" s="31"/>
      <c r="EI1109" s="31"/>
      <c r="EJ1109" s="31"/>
      <c r="EK1109" s="31"/>
      <c r="EL1109" s="31"/>
      <c r="EM1109" s="31"/>
      <c r="EN1109" s="31"/>
      <c r="EO1109" s="31"/>
      <c r="EP1109" s="31"/>
      <c r="EQ1109" s="31"/>
      <c r="ER1109" s="31"/>
      <c r="ES1109" s="31"/>
      <c r="ET1109" s="31"/>
      <c r="EU1109" s="31"/>
      <c r="EV1109" s="31"/>
      <c r="EW1109" s="31"/>
      <c r="EX1109" s="31"/>
      <c r="EY1109" s="31"/>
      <c r="EZ1109" s="31"/>
      <c r="FA1109" s="31"/>
      <c r="FB1109" s="31"/>
      <c r="FC1109" s="31"/>
      <c r="FD1109" s="31"/>
      <c r="FE1109" s="31"/>
      <c r="FF1109" s="31"/>
      <c r="FG1109" s="31"/>
      <c r="FH1109" s="31"/>
      <c r="FI1109" s="31"/>
      <c r="FJ1109" s="31"/>
      <c r="FK1109" s="31"/>
      <c r="FL1109" s="31"/>
      <c r="FM1109" s="31"/>
      <c r="FN1109" s="31"/>
      <c r="FO1109" s="31"/>
      <c r="FP1109" s="31"/>
      <c r="FQ1109" s="31"/>
      <c r="FR1109" s="31"/>
      <c r="FS1109" s="31"/>
      <c r="FT1109" s="31"/>
      <c r="FU1109" s="31"/>
      <c r="FV1109" s="31"/>
      <c r="FW1109" s="31"/>
      <c r="FX1109" s="31"/>
      <c r="FY1109" s="31"/>
      <c r="FZ1109" s="31"/>
      <c r="GA1109" s="31"/>
      <c r="GB1109" s="31"/>
      <c r="GC1109" s="31"/>
      <c r="GD1109" s="31"/>
      <c r="GE1109" s="31"/>
      <c r="GF1109" s="31"/>
      <c r="GG1109" s="31"/>
      <c r="GH1109" s="31"/>
      <c r="GI1109" s="31"/>
      <c r="GJ1109" s="31"/>
      <c r="GK1109" s="31"/>
      <c r="GL1109" s="31"/>
      <c r="GM1109" s="31"/>
      <c r="GN1109" s="31"/>
      <c r="GO1109" s="31"/>
      <c r="GP1109" s="31"/>
      <c r="GQ1109" s="31"/>
      <c r="GR1109" s="31"/>
      <c r="GS1109" s="31"/>
      <c r="GT1109" s="31"/>
      <c r="GU1109" s="31"/>
      <c r="GV1109" s="31"/>
      <c r="GW1109" s="31"/>
      <c r="GX1109" s="31"/>
      <c r="GY1109" s="31"/>
      <c r="GZ1109" s="31"/>
      <c r="HA1109" s="31"/>
      <c r="HB1109" s="31"/>
      <c r="HC1109" s="31"/>
      <c r="HD1109" s="31"/>
      <c r="HE1109" s="31"/>
      <c r="HF1109" s="31"/>
      <c r="HG1109" s="31"/>
      <c r="HH1109" s="31"/>
      <c r="HI1109" s="31"/>
      <c r="HJ1109" s="31"/>
      <c r="HK1109" s="31"/>
      <c r="HL1109" s="31"/>
      <c r="HM1109" s="31"/>
      <c r="HN1109" s="31"/>
      <c r="HO1109" s="31"/>
      <c r="HP1109" s="31"/>
      <c r="HQ1109" s="31"/>
      <c r="HR1109" s="31"/>
      <c r="HS1109" s="31"/>
      <c r="HT1109" s="31"/>
      <c r="HU1109" s="31"/>
      <c r="HV1109" s="31"/>
      <c r="HW1109" s="31"/>
      <c r="HX1109" s="31"/>
      <c r="HY1109" s="31"/>
      <c r="HZ1109" s="31"/>
      <c r="IA1109" s="31"/>
      <c r="IB1109" s="31"/>
      <c r="IC1109" s="31"/>
      <c r="ID1109" s="31"/>
      <c r="IE1109" s="31"/>
      <c r="IF1109" s="31"/>
      <c r="IG1109" s="31"/>
      <c r="IH1109" s="31"/>
      <c r="II1109" s="31"/>
      <c r="IJ1109" s="31"/>
      <c r="IK1109" s="31"/>
      <c r="IL1109" s="31"/>
      <c r="IM1109" s="31"/>
      <c r="IN1109" s="31"/>
      <c r="IO1109" s="31"/>
      <c r="IP1109" s="31"/>
      <c r="IQ1109" s="31"/>
      <c r="IR1109" s="31"/>
      <c r="IS1109" s="31"/>
      <c r="IT1109" s="31"/>
      <c r="IU1109" s="31"/>
      <c r="IV1109" s="31"/>
      <c r="IW1109" s="31"/>
      <c r="IX1109" s="31"/>
      <c r="IY1109" s="31"/>
      <c r="IZ1109" s="31"/>
      <c r="JA1109" s="31"/>
      <c r="JB1109" s="31"/>
      <c r="JC1109" s="31"/>
      <c r="JD1109" s="31"/>
      <c r="JE1109" s="31"/>
      <c r="JF1109" s="31"/>
      <c r="JG1109" s="31"/>
      <c r="JH1109" s="31"/>
      <c r="JI1109" s="31"/>
      <c r="JJ1109" s="31"/>
    </row>
    <row r="1110" spans="1:270" s="26" customFormat="1" ht="38.1" customHeight="1" x14ac:dyDescent="0.25">
      <c r="A1110" s="24">
        <v>1</v>
      </c>
      <c r="B1110" s="1066" t="s">
        <v>540</v>
      </c>
      <c r="C1110" s="1066"/>
      <c r="D1110" s="1260">
        <f t="shared" si="671"/>
        <v>300</v>
      </c>
      <c r="E1110" s="1260">
        <f t="shared" si="671"/>
        <v>225</v>
      </c>
      <c r="F1110" s="1260">
        <f t="shared" si="671"/>
        <v>196</v>
      </c>
      <c r="G1110" s="1257">
        <f t="shared" si="672"/>
        <v>87.1111111111111</v>
      </c>
      <c r="H1110" s="1261"/>
      <c r="I1110" s="1261"/>
      <c r="J1110" s="1262"/>
      <c r="K1110" s="1262"/>
      <c r="L1110" s="1262"/>
      <c r="M1110" s="1262"/>
      <c r="N1110" s="1262"/>
      <c r="O1110" s="1262"/>
      <c r="P1110" s="1260"/>
      <c r="Q1110" s="1260"/>
      <c r="R1110" s="1260"/>
      <c r="S1110" s="1260"/>
      <c r="T1110" s="1260"/>
      <c r="U1110" s="1260"/>
      <c r="V1110" s="1260"/>
      <c r="W1110" s="1260"/>
      <c r="X1110" s="1260"/>
      <c r="Y1110" s="1026"/>
      <c r="Z1110" s="1260"/>
      <c r="AA1110" s="1260"/>
      <c r="AB1110" s="1263"/>
      <c r="AC1110" s="1260"/>
      <c r="AD1110" s="1260"/>
      <c r="AE1110" s="2597"/>
      <c r="AF1110" s="31"/>
      <c r="AG1110" s="31"/>
      <c r="AH1110" s="31"/>
      <c r="AI1110" s="31"/>
      <c r="AJ1110" s="31"/>
      <c r="AK1110" s="31"/>
      <c r="AL1110" s="31"/>
      <c r="AM1110" s="31"/>
      <c r="AN1110" s="31"/>
      <c r="AO1110" s="31"/>
      <c r="AP1110" s="31"/>
      <c r="AQ1110" s="31"/>
      <c r="AR1110" s="31"/>
      <c r="AS1110" s="31"/>
      <c r="AT1110" s="31"/>
      <c r="AU1110" s="31"/>
      <c r="AV1110" s="31"/>
      <c r="AW1110" s="31"/>
      <c r="AX1110" s="31"/>
      <c r="AY1110" s="31"/>
      <c r="AZ1110" s="31"/>
      <c r="BA1110" s="31"/>
      <c r="BB1110" s="31"/>
      <c r="BC1110" s="31"/>
      <c r="BD1110" s="31"/>
      <c r="BE1110" s="31"/>
      <c r="BF1110" s="31"/>
      <c r="BG1110" s="31"/>
      <c r="BH1110" s="31"/>
      <c r="BI1110" s="31"/>
      <c r="BJ1110" s="31"/>
      <c r="BK1110" s="31"/>
      <c r="BL1110" s="31"/>
      <c r="BM1110" s="31"/>
      <c r="BN1110" s="31"/>
      <c r="BO1110" s="31"/>
      <c r="BP1110" s="31"/>
      <c r="BQ1110" s="31"/>
      <c r="BR1110" s="31"/>
      <c r="BS1110" s="31"/>
      <c r="BT1110" s="31"/>
      <c r="BU1110" s="31"/>
      <c r="BV1110" s="31"/>
      <c r="BW1110" s="31"/>
      <c r="BX1110" s="31"/>
      <c r="BY1110" s="31"/>
      <c r="BZ1110" s="31"/>
      <c r="CA1110" s="31"/>
      <c r="CB1110" s="31"/>
      <c r="CC1110" s="31"/>
      <c r="CD1110" s="31"/>
      <c r="CE1110" s="31"/>
      <c r="CF1110" s="31"/>
      <c r="CG1110" s="31"/>
      <c r="CH1110" s="31"/>
      <c r="CI1110" s="31"/>
      <c r="CJ1110" s="31"/>
      <c r="CK1110" s="31"/>
      <c r="CL1110" s="31"/>
      <c r="CM1110" s="31"/>
      <c r="CN1110" s="31"/>
      <c r="CO1110" s="31"/>
      <c r="CP1110" s="31"/>
      <c r="CQ1110" s="31"/>
      <c r="CR1110" s="31"/>
      <c r="CS1110" s="31"/>
      <c r="CT1110" s="31"/>
      <c r="CU1110" s="31"/>
      <c r="CV1110" s="31"/>
      <c r="CW1110" s="31"/>
      <c r="CX1110" s="31"/>
      <c r="CY1110" s="31"/>
      <c r="CZ1110" s="31"/>
      <c r="DA1110" s="31"/>
      <c r="DB1110" s="31"/>
      <c r="DC1110" s="31"/>
      <c r="DD1110" s="31"/>
      <c r="DE1110" s="31"/>
      <c r="DF1110" s="31"/>
      <c r="DG1110" s="31"/>
      <c r="DH1110" s="31"/>
      <c r="DI1110" s="31"/>
      <c r="DJ1110" s="31"/>
      <c r="DK1110" s="31"/>
      <c r="DL1110" s="31"/>
      <c r="DM1110" s="31"/>
      <c r="DN1110" s="31"/>
      <c r="DO1110" s="31"/>
      <c r="DP1110" s="31"/>
      <c r="DQ1110" s="31"/>
      <c r="DR1110" s="31"/>
      <c r="DS1110" s="31"/>
      <c r="DT1110" s="31"/>
      <c r="DU1110" s="31"/>
      <c r="DV1110" s="31"/>
      <c r="DW1110" s="31"/>
      <c r="DX1110" s="31"/>
      <c r="DY1110" s="31"/>
      <c r="DZ1110" s="31"/>
      <c r="EA1110" s="31"/>
      <c r="EB1110" s="31"/>
      <c r="EC1110" s="31"/>
      <c r="ED1110" s="31"/>
      <c r="EE1110" s="31"/>
      <c r="EF1110" s="31"/>
      <c r="EG1110" s="31"/>
      <c r="EH1110" s="31"/>
      <c r="EI1110" s="31"/>
      <c r="EJ1110" s="31"/>
      <c r="EK1110" s="31"/>
      <c r="EL1110" s="31"/>
      <c r="EM1110" s="31"/>
      <c r="EN1110" s="31"/>
      <c r="EO1110" s="31"/>
      <c r="EP1110" s="31"/>
      <c r="EQ1110" s="31"/>
      <c r="ER1110" s="31"/>
      <c r="ES1110" s="31"/>
      <c r="ET1110" s="31"/>
      <c r="EU1110" s="31"/>
      <c r="EV1110" s="31"/>
      <c r="EW1110" s="31"/>
      <c r="EX1110" s="31"/>
      <c r="EY1110" s="31"/>
      <c r="EZ1110" s="31"/>
      <c r="FA1110" s="31"/>
      <c r="FB1110" s="31"/>
      <c r="FC1110" s="31"/>
      <c r="FD1110" s="31"/>
      <c r="FE1110" s="31"/>
      <c r="FF1110" s="31"/>
      <c r="FG1110" s="31"/>
      <c r="FH1110" s="31"/>
      <c r="FI1110" s="31"/>
      <c r="FJ1110" s="31"/>
      <c r="FK1110" s="31"/>
      <c r="FL1110" s="31"/>
      <c r="FM1110" s="31"/>
      <c r="FN1110" s="31"/>
      <c r="FO1110" s="31"/>
      <c r="FP1110" s="31"/>
      <c r="FQ1110" s="31"/>
      <c r="FR1110" s="31"/>
      <c r="FS1110" s="31"/>
      <c r="FT1110" s="31"/>
      <c r="FU1110" s="31"/>
      <c r="FV1110" s="31"/>
      <c r="FW1110" s="31"/>
      <c r="FX1110" s="31"/>
      <c r="FY1110" s="31"/>
      <c r="FZ1110" s="31"/>
      <c r="GA1110" s="31"/>
      <c r="GB1110" s="31"/>
      <c r="GC1110" s="31"/>
      <c r="GD1110" s="31"/>
      <c r="GE1110" s="31"/>
      <c r="GF1110" s="31"/>
      <c r="GG1110" s="31"/>
      <c r="GH1110" s="31"/>
      <c r="GI1110" s="31"/>
      <c r="GJ1110" s="31"/>
      <c r="GK1110" s="31"/>
      <c r="GL1110" s="31"/>
      <c r="GM1110" s="31"/>
      <c r="GN1110" s="31"/>
      <c r="GO1110" s="31"/>
      <c r="GP1110" s="31"/>
      <c r="GQ1110" s="31"/>
      <c r="GR1110" s="31"/>
      <c r="GS1110" s="31"/>
      <c r="GT1110" s="31"/>
      <c r="GU1110" s="31"/>
      <c r="GV1110" s="31"/>
      <c r="GW1110" s="31"/>
      <c r="GX1110" s="31"/>
      <c r="GY1110" s="31"/>
      <c r="GZ1110" s="31"/>
      <c r="HA1110" s="31"/>
      <c r="HB1110" s="31"/>
      <c r="HC1110" s="31"/>
      <c r="HD1110" s="31"/>
      <c r="HE1110" s="31"/>
      <c r="HF1110" s="31"/>
      <c r="HG1110" s="31"/>
      <c r="HH1110" s="31"/>
      <c r="HI1110" s="31"/>
      <c r="HJ1110" s="31"/>
      <c r="HK1110" s="31"/>
      <c r="HL1110" s="31"/>
      <c r="HM1110" s="31"/>
      <c r="HN1110" s="31"/>
      <c r="HO1110" s="31"/>
      <c r="HP1110" s="31"/>
      <c r="HQ1110" s="31"/>
      <c r="HR1110" s="31"/>
      <c r="HS1110" s="31"/>
      <c r="HT1110" s="31"/>
      <c r="HU1110" s="31"/>
      <c r="HV1110" s="31"/>
      <c r="HW1110" s="31"/>
      <c r="HX1110" s="31"/>
      <c r="HY1110" s="31"/>
      <c r="HZ1110" s="31"/>
      <c r="IA1110" s="31"/>
      <c r="IB1110" s="31"/>
      <c r="IC1110" s="31"/>
      <c r="ID1110" s="31"/>
      <c r="IE1110" s="31"/>
      <c r="IF1110" s="31"/>
      <c r="IG1110" s="31"/>
      <c r="IH1110" s="31"/>
      <c r="II1110" s="31"/>
      <c r="IJ1110" s="31"/>
      <c r="IK1110" s="31"/>
      <c r="IL1110" s="31"/>
      <c r="IM1110" s="31"/>
      <c r="IN1110" s="31"/>
      <c r="IO1110" s="31"/>
      <c r="IP1110" s="31"/>
      <c r="IQ1110" s="31"/>
      <c r="IR1110" s="31"/>
      <c r="IS1110" s="31"/>
      <c r="IT1110" s="31"/>
      <c r="IU1110" s="31"/>
      <c r="IV1110" s="31"/>
      <c r="IW1110" s="31"/>
      <c r="IX1110" s="31"/>
      <c r="IY1110" s="31"/>
      <c r="IZ1110" s="31"/>
      <c r="JA1110" s="31"/>
      <c r="JB1110" s="31"/>
      <c r="JC1110" s="31"/>
      <c r="JD1110" s="31"/>
      <c r="JE1110" s="31"/>
      <c r="JF1110" s="31"/>
      <c r="JG1110" s="31"/>
      <c r="JH1110" s="31"/>
      <c r="JI1110" s="31"/>
      <c r="JJ1110" s="31"/>
    </row>
    <row r="1111" spans="1:270" s="26" customFormat="1" ht="45.75" customHeight="1" x14ac:dyDescent="0.25">
      <c r="A1111" s="24">
        <v>1</v>
      </c>
      <c r="B1111" s="1069" t="s">
        <v>543</v>
      </c>
      <c r="C1111" s="1066"/>
      <c r="D1111" s="1260">
        <f t="shared" ref="D1111:F1121" si="673">D1068</f>
        <v>8843</v>
      </c>
      <c r="E1111" s="1260">
        <f t="shared" si="673"/>
        <v>6632</v>
      </c>
      <c r="F1111" s="1260">
        <f t="shared" si="673"/>
        <v>5352</v>
      </c>
      <c r="G1111" s="1257">
        <f t="shared" si="672"/>
        <v>80.699638118214708</v>
      </c>
      <c r="H1111" s="1261"/>
      <c r="I1111" s="1261"/>
      <c r="J1111" s="1262"/>
      <c r="K1111" s="1262"/>
      <c r="L1111" s="1262"/>
      <c r="M1111" s="1262"/>
      <c r="N1111" s="1262"/>
      <c r="O1111" s="1262"/>
      <c r="P1111" s="1260"/>
      <c r="Q1111" s="1260"/>
      <c r="R1111" s="1260"/>
      <c r="S1111" s="1260"/>
      <c r="T1111" s="1260"/>
      <c r="U1111" s="1260"/>
      <c r="V1111" s="1260"/>
      <c r="W1111" s="1260"/>
      <c r="X1111" s="1260"/>
      <c r="Y1111" s="1026"/>
      <c r="Z1111" s="1260"/>
      <c r="AA1111" s="1260"/>
      <c r="AB1111" s="1263"/>
      <c r="AC1111" s="1260"/>
      <c r="AD1111" s="1260"/>
      <c r="AE1111" s="2597"/>
      <c r="AF1111" s="31"/>
      <c r="AG1111" s="31"/>
      <c r="AH1111" s="31"/>
      <c r="AI1111" s="31"/>
      <c r="AJ1111" s="31"/>
      <c r="AK1111" s="31"/>
      <c r="AL1111" s="31"/>
      <c r="AM1111" s="31"/>
      <c r="AN1111" s="31"/>
      <c r="AO1111" s="31"/>
      <c r="AP1111" s="31"/>
      <c r="AQ1111" s="31"/>
      <c r="AR1111" s="31"/>
      <c r="AS1111" s="31"/>
      <c r="AT1111" s="31"/>
      <c r="AU1111" s="31"/>
      <c r="AV1111" s="31"/>
      <c r="AW1111" s="31"/>
      <c r="AX1111" s="31"/>
      <c r="AY1111" s="31"/>
      <c r="AZ1111" s="31"/>
      <c r="BA1111" s="31"/>
      <c r="BB1111" s="31"/>
      <c r="BC1111" s="31"/>
      <c r="BD1111" s="31"/>
      <c r="BE1111" s="31"/>
      <c r="BF1111" s="31"/>
      <c r="BG1111" s="31"/>
      <c r="BH1111" s="31"/>
      <c r="BI1111" s="31"/>
      <c r="BJ1111" s="31"/>
      <c r="BK1111" s="31"/>
      <c r="BL1111" s="31"/>
      <c r="BM1111" s="31"/>
      <c r="BN1111" s="31"/>
      <c r="BO1111" s="31"/>
      <c r="BP1111" s="31"/>
      <c r="BQ1111" s="31"/>
      <c r="BR1111" s="31"/>
      <c r="BS1111" s="31"/>
      <c r="BT1111" s="31"/>
      <c r="BU1111" s="31"/>
      <c r="BV1111" s="31"/>
      <c r="BW1111" s="31"/>
      <c r="BX1111" s="31"/>
      <c r="BY1111" s="31"/>
      <c r="BZ1111" s="31"/>
      <c r="CA1111" s="31"/>
      <c r="CB1111" s="31"/>
      <c r="CC1111" s="31"/>
      <c r="CD1111" s="31"/>
      <c r="CE1111" s="31"/>
      <c r="CF1111" s="31"/>
      <c r="CG1111" s="31"/>
      <c r="CH1111" s="31"/>
      <c r="CI1111" s="31"/>
      <c r="CJ1111" s="31"/>
      <c r="CK1111" s="31"/>
      <c r="CL1111" s="31"/>
      <c r="CM1111" s="31"/>
      <c r="CN1111" s="31"/>
      <c r="CO1111" s="31"/>
      <c r="CP1111" s="31"/>
      <c r="CQ1111" s="31"/>
      <c r="CR1111" s="31"/>
      <c r="CS1111" s="31"/>
      <c r="CT1111" s="31"/>
      <c r="CU1111" s="31"/>
      <c r="CV1111" s="31"/>
      <c r="CW1111" s="31"/>
      <c r="CX1111" s="31"/>
      <c r="CY1111" s="31"/>
      <c r="CZ1111" s="31"/>
      <c r="DA1111" s="31"/>
      <c r="DB1111" s="31"/>
      <c r="DC1111" s="31"/>
      <c r="DD1111" s="31"/>
      <c r="DE1111" s="31"/>
      <c r="DF1111" s="31"/>
      <c r="DG1111" s="31"/>
      <c r="DH1111" s="31"/>
      <c r="DI1111" s="31"/>
      <c r="DJ1111" s="31"/>
      <c r="DK1111" s="31"/>
      <c r="DL1111" s="31"/>
      <c r="DM1111" s="31"/>
      <c r="DN1111" s="31"/>
      <c r="DO1111" s="31"/>
      <c r="DP1111" s="31"/>
      <c r="DQ1111" s="31"/>
      <c r="DR1111" s="31"/>
      <c r="DS1111" s="31"/>
      <c r="DT1111" s="31"/>
      <c r="DU1111" s="31"/>
      <c r="DV1111" s="31"/>
      <c r="DW1111" s="31"/>
      <c r="DX1111" s="31"/>
      <c r="DY1111" s="31"/>
      <c r="DZ1111" s="31"/>
      <c r="EA1111" s="31"/>
      <c r="EB1111" s="31"/>
      <c r="EC1111" s="31"/>
      <c r="ED1111" s="31"/>
      <c r="EE1111" s="31"/>
      <c r="EF1111" s="31"/>
      <c r="EG1111" s="31"/>
      <c r="EH1111" s="31"/>
      <c r="EI1111" s="31"/>
      <c r="EJ1111" s="31"/>
      <c r="EK1111" s="31"/>
      <c r="EL1111" s="31"/>
      <c r="EM1111" s="31"/>
      <c r="EN1111" s="31"/>
      <c r="EO1111" s="31"/>
      <c r="EP1111" s="31"/>
      <c r="EQ1111" s="31"/>
      <c r="ER1111" s="31"/>
      <c r="ES1111" s="31"/>
      <c r="ET1111" s="31"/>
      <c r="EU1111" s="31"/>
      <c r="EV1111" s="31"/>
      <c r="EW1111" s="31"/>
      <c r="EX1111" s="31"/>
      <c r="EY1111" s="31"/>
      <c r="EZ1111" s="31"/>
      <c r="FA1111" s="31"/>
      <c r="FB1111" s="31"/>
      <c r="FC1111" s="31"/>
      <c r="FD1111" s="31"/>
      <c r="FE1111" s="31"/>
      <c r="FF1111" s="31"/>
      <c r="FG1111" s="31"/>
      <c r="FH1111" s="31"/>
      <c r="FI1111" s="31"/>
      <c r="FJ1111" s="31"/>
      <c r="FK1111" s="31"/>
      <c r="FL1111" s="31"/>
      <c r="FM1111" s="31"/>
      <c r="FN1111" s="31"/>
      <c r="FO1111" s="31"/>
      <c r="FP1111" s="31"/>
      <c r="FQ1111" s="31"/>
      <c r="FR1111" s="31"/>
      <c r="FS1111" s="31"/>
      <c r="FT1111" s="31"/>
      <c r="FU1111" s="31"/>
      <c r="FV1111" s="31"/>
      <c r="FW1111" s="31"/>
      <c r="FX1111" s="31"/>
      <c r="FY1111" s="31"/>
      <c r="FZ1111" s="31"/>
      <c r="GA1111" s="31"/>
      <c r="GB1111" s="31"/>
      <c r="GC1111" s="31"/>
      <c r="GD1111" s="31"/>
      <c r="GE1111" s="31"/>
      <c r="GF1111" s="31"/>
      <c r="GG1111" s="31"/>
      <c r="GH1111" s="31"/>
      <c r="GI1111" s="31"/>
      <c r="GJ1111" s="31"/>
      <c r="GK1111" s="31"/>
      <c r="GL1111" s="31"/>
      <c r="GM1111" s="31"/>
      <c r="GN1111" s="31"/>
      <c r="GO1111" s="31"/>
      <c r="GP1111" s="31"/>
      <c r="GQ1111" s="31"/>
      <c r="GR1111" s="31"/>
      <c r="GS1111" s="31"/>
      <c r="GT1111" s="31"/>
      <c r="GU1111" s="31"/>
      <c r="GV1111" s="31"/>
      <c r="GW1111" s="31"/>
      <c r="GX1111" s="31"/>
      <c r="GY1111" s="31"/>
      <c r="GZ1111" s="31"/>
      <c r="HA1111" s="31"/>
      <c r="HB1111" s="31"/>
      <c r="HC1111" s="31"/>
      <c r="HD1111" s="31"/>
      <c r="HE1111" s="31"/>
      <c r="HF1111" s="31"/>
      <c r="HG1111" s="31"/>
      <c r="HH1111" s="31"/>
      <c r="HI1111" s="31"/>
      <c r="HJ1111" s="31"/>
      <c r="HK1111" s="31"/>
      <c r="HL1111" s="31"/>
      <c r="HM1111" s="31"/>
      <c r="HN1111" s="31"/>
      <c r="HO1111" s="31"/>
      <c r="HP1111" s="31"/>
      <c r="HQ1111" s="31"/>
      <c r="HR1111" s="31"/>
      <c r="HS1111" s="31"/>
      <c r="HT1111" s="31"/>
      <c r="HU1111" s="31"/>
      <c r="HV1111" s="31"/>
      <c r="HW1111" s="31"/>
      <c r="HX1111" s="31"/>
      <c r="HY1111" s="31"/>
      <c r="HZ1111" s="31"/>
      <c r="IA1111" s="31"/>
      <c r="IB1111" s="31"/>
      <c r="IC1111" s="31"/>
      <c r="ID1111" s="31"/>
      <c r="IE1111" s="31"/>
      <c r="IF1111" s="31"/>
      <c r="IG1111" s="31"/>
      <c r="IH1111" s="31"/>
      <c r="II1111" s="31"/>
      <c r="IJ1111" s="31"/>
      <c r="IK1111" s="31"/>
      <c r="IL1111" s="31"/>
      <c r="IM1111" s="31"/>
      <c r="IN1111" s="31"/>
      <c r="IO1111" s="31"/>
      <c r="IP1111" s="31"/>
      <c r="IQ1111" s="31"/>
      <c r="IR1111" s="31"/>
      <c r="IS1111" s="31"/>
      <c r="IT1111" s="31"/>
      <c r="IU1111" s="31"/>
      <c r="IV1111" s="31"/>
      <c r="IW1111" s="31"/>
      <c r="IX1111" s="31"/>
      <c r="IY1111" s="31"/>
      <c r="IZ1111" s="31"/>
      <c r="JA1111" s="31"/>
      <c r="JB1111" s="31"/>
      <c r="JC1111" s="31"/>
      <c r="JD1111" s="31"/>
      <c r="JE1111" s="31"/>
      <c r="JF1111" s="31"/>
      <c r="JG1111" s="31"/>
      <c r="JH1111" s="31"/>
      <c r="JI1111" s="31"/>
      <c r="JJ1111" s="31"/>
    </row>
    <row r="1112" spans="1:270" s="26" customFormat="1" ht="38.1" customHeight="1" x14ac:dyDescent="0.25">
      <c r="A1112" s="24">
        <v>1</v>
      </c>
      <c r="B1112" s="1066" t="s">
        <v>544</v>
      </c>
      <c r="C1112" s="1066"/>
      <c r="D1112" s="1260">
        <f t="shared" si="673"/>
        <v>4852</v>
      </c>
      <c r="E1112" s="1260">
        <f t="shared" si="673"/>
        <v>3639</v>
      </c>
      <c r="F1112" s="1260">
        <f t="shared" si="673"/>
        <v>2747</v>
      </c>
      <c r="G1112" s="1257">
        <f t="shared" si="672"/>
        <v>75.487771365759826</v>
      </c>
      <c r="H1112" s="1261"/>
      <c r="I1112" s="1261"/>
      <c r="J1112" s="1262"/>
      <c r="K1112" s="1262"/>
      <c r="L1112" s="1262"/>
      <c r="M1112" s="1262"/>
      <c r="N1112" s="1262"/>
      <c r="O1112" s="1262"/>
      <c r="P1112" s="1260"/>
      <c r="Q1112" s="1260"/>
      <c r="R1112" s="1260"/>
      <c r="S1112" s="1260"/>
      <c r="T1112" s="1260"/>
      <c r="U1112" s="1260"/>
      <c r="V1112" s="1260"/>
      <c r="W1112" s="1260"/>
      <c r="X1112" s="1260"/>
      <c r="Y1112" s="1026"/>
      <c r="Z1112" s="1260"/>
      <c r="AA1112" s="1260"/>
      <c r="AB1112" s="1263"/>
      <c r="AC1112" s="1260"/>
      <c r="AD1112" s="1260"/>
      <c r="AE1112" s="2597"/>
      <c r="AF1112" s="31"/>
      <c r="AG1112" s="31"/>
      <c r="AH1112" s="31"/>
      <c r="AI1112" s="31"/>
      <c r="AJ1112" s="31"/>
      <c r="AK1112" s="31"/>
      <c r="AL1112" s="31"/>
      <c r="AM1112" s="31"/>
      <c r="AN1112" s="31"/>
      <c r="AO1112" s="31"/>
      <c r="AP1112" s="31"/>
      <c r="AQ1112" s="31"/>
      <c r="AR1112" s="31"/>
      <c r="AS1112" s="31"/>
      <c r="AT1112" s="31"/>
      <c r="AU1112" s="31"/>
      <c r="AV1112" s="31"/>
      <c r="AW1112" s="31"/>
      <c r="AX1112" s="31"/>
      <c r="AY1112" s="31"/>
      <c r="AZ1112" s="31"/>
      <c r="BA1112" s="31"/>
      <c r="BB1112" s="31"/>
      <c r="BC1112" s="31"/>
      <c r="BD1112" s="31"/>
      <c r="BE1112" s="31"/>
      <c r="BF1112" s="31"/>
      <c r="BG1112" s="31"/>
      <c r="BH1112" s="31"/>
      <c r="BI1112" s="31"/>
      <c r="BJ1112" s="31"/>
      <c r="BK1112" s="31"/>
      <c r="BL1112" s="31"/>
      <c r="BM1112" s="31"/>
      <c r="BN1112" s="31"/>
      <c r="BO1112" s="31"/>
      <c r="BP1112" s="31"/>
      <c r="BQ1112" s="31"/>
      <c r="BR1112" s="31"/>
      <c r="BS1112" s="31"/>
      <c r="BT1112" s="31"/>
      <c r="BU1112" s="31"/>
      <c r="BV1112" s="31"/>
      <c r="BW1112" s="31"/>
      <c r="BX1112" s="31"/>
      <c r="BY1112" s="31"/>
      <c r="BZ1112" s="31"/>
      <c r="CA1112" s="31"/>
      <c r="CB1112" s="31"/>
      <c r="CC1112" s="31"/>
      <c r="CD1112" s="31"/>
      <c r="CE1112" s="31"/>
      <c r="CF1112" s="31"/>
      <c r="CG1112" s="31"/>
      <c r="CH1112" s="31"/>
      <c r="CI1112" s="31"/>
      <c r="CJ1112" s="31"/>
      <c r="CK1112" s="31"/>
      <c r="CL1112" s="31"/>
      <c r="CM1112" s="31"/>
      <c r="CN1112" s="31"/>
      <c r="CO1112" s="31"/>
      <c r="CP1112" s="31"/>
      <c r="CQ1112" s="31"/>
      <c r="CR1112" s="31"/>
      <c r="CS1112" s="31"/>
      <c r="CT1112" s="31"/>
      <c r="CU1112" s="31"/>
      <c r="CV1112" s="31"/>
      <c r="CW1112" s="31"/>
      <c r="CX1112" s="31"/>
      <c r="CY1112" s="31"/>
      <c r="CZ1112" s="31"/>
      <c r="DA1112" s="31"/>
      <c r="DB1112" s="31"/>
      <c r="DC1112" s="31"/>
      <c r="DD1112" s="31"/>
      <c r="DE1112" s="31"/>
      <c r="DF1112" s="31"/>
      <c r="DG1112" s="31"/>
      <c r="DH1112" s="31"/>
      <c r="DI1112" s="31"/>
      <c r="DJ1112" s="31"/>
      <c r="DK1112" s="31"/>
      <c r="DL1112" s="31"/>
      <c r="DM1112" s="31"/>
      <c r="DN1112" s="31"/>
      <c r="DO1112" s="31"/>
      <c r="DP1112" s="31"/>
      <c r="DQ1112" s="31"/>
      <c r="DR1112" s="31"/>
      <c r="DS1112" s="31"/>
      <c r="DT1112" s="31"/>
      <c r="DU1112" s="31"/>
      <c r="DV1112" s="31"/>
      <c r="DW1112" s="31"/>
      <c r="DX1112" s="31"/>
      <c r="DY1112" s="31"/>
      <c r="DZ1112" s="31"/>
      <c r="EA1112" s="31"/>
      <c r="EB1112" s="31"/>
      <c r="EC1112" s="31"/>
      <c r="ED1112" s="31"/>
      <c r="EE1112" s="31"/>
      <c r="EF1112" s="31"/>
      <c r="EG1112" s="31"/>
      <c r="EH1112" s="31"/>
      <c r="EI1112" s="31"/>
      <c r="EJ1112" s="31"/>
      <c r="EK1112" s="31"/>
      <c r="EL1112" s="31"/>
      <c r="EM1112" s="31"/>
      <c r="EN1112" s="31"/>
      <c r="EO1112" s="31"/>
      <c r="EP1112" s="31"/>
      <c r="EQ1112" s="31"/>
      <c r="ER1112" s="31"/>
      <c r="ES1112" s="31"/>
      <c r="ET1112" s="31"/>
      <c r="EU1112" s="31"/>
      <c r="EV1112" s="31"/>
      <c r="EW1112" s="31"/>
      <c r="EX1112" s="31"/>
      <c r="EY1112" s="31"/>
      <c r="EZ1112" s="31"/>
      <c r="FA1112" s="31"/>
      <c r="FB1112" s="31"/>
      <c r="FC1112" s="31"/>
      <c r="FD1112" s="31"/>
      <c r="FE1112" s="31"/>
      <c r="FF1112" s="31"/>
      <c r="FG1112" s="31"/>
      <c r="FH1112" s="31"/>
      <c r="FI1112" s="31"/>
      <c r="FJ1112" s="31"/>
      <c r="FK1112" s="31"/>
      <c r="FL1112" s="31"/>
      <c r="FM1112" s="31"/>
      <c r="FN1112" s="31"/>
      <c r="FO1112" s="31"/>
      <c r="FP1112" s="31"/>
      <c r="FQ1112" s="31"/>
      <c r="FR1112" s="31"/>
      <c r="FS1112" s="31"/>
      <c r="FT1112" s="31"/>
      <c r="FU1112" s="31"/>
      <c r="FV1112" s="31"/>
      <c r="FW1112" s="31"/>
      <c r="FX1112" s="31"/>
      <c r="FY1112" s="31"/>
      <c r="FZ1112" s="31"/>
      <c r="GA1112" s="31"/>
      <c r="GB1112" s="31"/>
      <c r="GC1112" s="31"/>
      <c r="GD1112" s="31"/>
      <c r="GE1112" s="31"/>
      <c r="GF1112" s="31"/>
      <c r="GG1112" s="31"/>
      <c r="GH1112" s="31"/>
      <c r="GI1112" s="31"/>
      <c r="GJ1112" s="31"/>
      <c r="GK1112" s="31"/>
      <c r="GL1112" s="31"/>
      <c r="GM1112" s="31"/>
      <c r="GN1112" s="31"/>
      <c r="GO1112" s="31"/>
      <c r="GP1112" s="31"/>
      <c r="GQ1112" s="31"/>
      <c r="GR1112" s="31"/>
      <c r="GS1112" s="31"/>
      <c r="GT1112" s="31"/>
      <c r="GU1112" s="31"/>
      <c r="GV1112" s="31"/>
      <c r="GW1112" s="31"/>
      <c r="GX1112" s="31"/>
      <c r="GY1112" s="31"/>
      <c r="GZ1112" s="31"/>
      <c r="HA1112" s="31"/>
      <c r="HB1112" s="31"/>
      <c r="HC1112" s="31"/>
      <c r="HD1112" s="31"/>
      <c r="HE1112" s="31"/>
      <c r="HF1112" s="31"/>
      <c r="HG1112" s="31"/>
      <c r="HH1112" s="31"/>
      <c r="HI1112" s="31"/>
      <c r="HJ1112" s="31"/>
      <c r="HK1112" s="31"/>
      <c r="HL1112" s="31"/>
      <c r="HM1112" s="31"/>
      <c r="HN1112" s="31"/>
      <c r="HO1112" s="31"/>
      <c r="HP1112" s="31"/>
      <c r="HQ1112" s="31"/>
      <c r="HR1112" s="31"/>
      <c r="HS1112" s="31"/>
      <c r="HT1112" s="31"/>
      <c r="HU1112" s="31"/>
      <c r="HV1112" s="31"/>
      <c r="HW1112" s="31"/>
      <c r="HX1112" s="31"/>
      <c r="HY1112" s="31"/>
      <c r="HZ1112" s="31"/>
      <c r="IA1112" s="31"/>
      <c r="IB1112" s="31"/>
      <c r="IC1112" s="31"/>
      <c r="ID1112" s="31"/>
      <c r="IE1112" s="31"/>
      <c r="IF1112" s="31"/>
      <c r="IG1112" s="31"/>
      <c r="IH1112" s="31"/>
      <c r="II1112" s="31"/>
      <c r="IJ1112" s="31"/>
      <c r="IK1112" s="31"/>
      <c r="IL1112" s="31"/>
      <c r="IM1112" s="31"/>
      <c r="IN1112" s="31"/>
      <c r="IO1112" s="31"/>
      <c r="IP1112" s="31"/>
      <c r="IQ1112" s="31"/>
      <c r="IR1112" s="31"/>
      <c r="IS1112" s="31"/>
      <c r="IT1112" s="31"/>
      <c r="IU1112" s="31"/>
      <c r="IV1112" s="31"/>
      <c r="IW1112" s="31"/>
      <c r="IX1112" s="31"/>
      <c r="IY1112" s="31"/>
      <c r="IZ1112" s="31"/>
      <c r="JA1112" s="31"/>
      <c r="JB1112" s="31"/>
      <c r="JC1112" s="31"/>
      <c r="JD1112" s="31"/>
      <c r="JE1112" s="31"/>
      <c r="JF1112" s="31"/>
      <c r="JG1112" s="31"/>
      <c r="JH1112" s="31"/>
      <c r="JI1112" s="31"/>
      <c r="JJ1112" s="31"/>
    </row>
    <row r="1113" spans="1:270" s="26" customFormat="1" ht="38.1" customHeight="1" x14ac:dyDescent="0.25">
      <c r="A1113" s="24">
        <v>1</v>
      </c>
      <c r="B1113" s="1066" t="s">
        <v>545</v>
      </c>
      <c r="C1113" s="1066"/>
      <c r="D1113" s="1260">
        <f t="shared" si="673"/>
        <v>1456</v>
      </c>
      <c r="E1113" s="1260">
        <f t="shared" si="673"/>
        <v>1092</v>
      </c>
      <c r="F1113" s="1260">
        <f t="shared" si="673"/>
        <v>327</v>
      </c>
      <c r="G1113" s="1257">
        <f t="shared" si="672"/>
        <v>29.945054945054945</v>
      </c>
      <c r="H1113" s="1261"/>
      <c r="I1113" s="1261"/>
      <c r="J1113" s="1262"/>
      <c r="K1113" s="1262"/>
      <c r="L1113" s="1262"/>
      <c r="M1113" s="1262"/>
      <c r="N1113" s="1262"/>
      <c r="O1113" s="1262"/>
      <c r="P1113" s="1260"/>
      <c r="Q1113" s="1260"/>
      <c r="R1113" s="1260"/>
      <c r="S1113" s="1260"/>
      <c r="T1113" s="1260"/>
      <c r="U1113" s="1260"/>
      <c r="V1113" s="1260"/>
      <c r="W1113" s="1260"/>
      <c r="X1113" s="1260"/>
      <c r="Y1113" s="1026"/>
      <c r="Z1113" s="1260"/>
      <c r="AA1113" s="1260"/>
      <c r="AB1113" s="1263"/>
      <c r="AC1113" s="1260"/>
      <c r="AD1113" s="1260"/>
      <c r="AE1113" s="2597"/>
      <c r="AF1113" s="31"/>
      <c r="AG1113" s="31"/>
      <c r="AH1113" s="31"/>
      <c r="AI1113" s="31"/>
      <c r="AJ1113" s="31"/>
      <c r="AK1113" s="31"/>
      <c r="AL1113" s="31"/>
      <c r="AM1113" s="31"/>
      <c r="AN1113" s="31"/>
      <c r="AO1113" s="31"/>
      <c r="AP1113" s="31"/>
      <c r="AQ1113" s="31"/>
      <c r="AR1113" s="31"/>
      <c r="AS1113" s="31"/>
      <c r="AT1113" s="31"/>
      <c r="AU1113" s="31"/>
      <c r="AV1113" s="31"/>
      <c r="AW1113" s="31"/>
      <c r="AX1113" s="31"/>
      <c r="AY1113" s="31"/>
      <c r="AZ1113" s="31"/>
      <c r="BA1113" s="31"/>
      <c r="BB1113" s="31"/>
      <c r="BC1113" s="31"/>
      <c r="BD1113" s="31"/>
      <c r="BE1113" s="31"/>
      <c r="BF1113" s="31"/>
      <c r="BG1113" s="31"/>
      <c r="BH1113" s="31"/>
      <c r="BI1113" s="31"/>
      <c r="BJ1113" s="31"/>
      <c r="BK1113" s="31"/>
      <c r="BL1113" s="31"/>
      <c r="BM1113" s="31"/>
      <c r="BN1113" s="31"/>
      <c r="BO1113" s="31"/>
      <c r="BP1113" s="31"/>
      <c r="BQ1113" s="31"/>
      <c r="BR1113" s="31"/>
      <c r="BS1113" s="31"/>
      <c r="BT1113" s="31"/>
      <c r="BU1113" s="31"/>
      <c r="BV1113" s="31"/>
      <c r="BW1113" s="31"/>
      <c r="BX1113" s="31"/>
      <c r="BY1113" s="31"/>
      <c r="BZ1113" s="31"/>
      <c r="CA1113" s="31"/>
      <c r="CB1113" s="31"/>
      <c r="CC1113" s="31"/>
      <c r="CD1113" s="31"/>
      <c r="CE1113" s="31"/>
      <c r="CF1113" s="31"/>
      <c r="CG1113" s="31"/>
      <c r="CH1113" s="31"/>
      <c r="CI1113" s="31"/>
      <c r="CJ1113" s="31"/>
      <c r="CK1113" s="31"/>
      <c r="CL1113" s="31"/>
      <c r="CM1113" s="31"/>
      <c r="CN1113" s="31"/>
      <c r="CO1113" s="31"/>
      <c r="CP1113" s="31"/>
      <c r="CQ1113" s="31"/>
      <c r="CR1113" s="31"/>
      <c r="CS1113" s="31"/>
      <c r="CT1113" s="31"/>
      <c r="CU1113" s="31"/>
      <c r="CV1113" s="31"/>
      <c r="CW1113" s="31"/>
      <c r="CX1113" s="31"/>
      <c r="CY1113" s="31"/>
      <c r="CZ1113" s="31"/>
      <c r="DA1113" s="31"/>
      <c r="DB1113" s="31"/>
      <c r="DC1113" s="31"/>
      <c r="DD1113" s="31"/>
      <c r="DE1113" s="31"/>
      <c r="DF1113" s="31"/>
      <c r="DG1113" s="31"/>
      <c r="DH1113" s="31"/>
      <c r="DI1113" s="31"/>
      <c r="DJ1113" s="31"/>
      <c r="DK1113" s="31"/>
      <c r="DL1113" s="31"/>
      <c r="DM1113" s="31"/>
      <c r="DN1113" s="31"/>
      <c r="DO1113" s="31"/>
      <c r="DP1113" s="31"/>
      <c r="DQ1113" s="31"/>
      <c r="DR1113" s="31"/>
      <c r="DS1113" s="31"/>
      <c r="DT1113" s="31"/>
      <c r="DU1113" s="31"/>
      <c r="DV1113" s="31"/>
      <c r="DW1113" s="31"/>
      <c r="DX1113" s="31"/>
      <c r="DY1113" s="31"/>
      <c r="DZ1113" s="31"/>
      <c r="EA1113" s="31"/>
      <c r="EB1113" s="31"/>
      <c r="EC1113" s="31"/>
      <c r="ED1113" s="31"/>
      <c r="EE1113" s="31"/>
      <c r="EF1113" s="31"/>
      <c r="EG1113" s="31"/>
      <c r="EH1113" s="31"/>
      <c r="EI1113" s="31"/>
      <c r="EJ1113" s="31"/>
      <c r="EK1113" s="31"/>
      <c r="EL1113" s="31"/>
      <c r="EM1113" s="31"/>
      <c r="EN1113" s="31"/>
      <c r="EO1113" s="31"/>
      <c r="EP1113" s="31"/>
      <c r="EQ1113" s="31"/>
      <c r="ER1113" s="31"/>
      <c r="ES1113" s="31"/>
      <c r="ET1113" s="31"/>
      <c r="EU1113" s="31"/>
      <c r="EV1113" s="31"/>
      <c r="EW1113" s="31"/>
      <c r="EX1113" s="31"/>
      <c r="EY1113" s="31"/>
      <c r="EZ1113" s="31"/>
      <c r="FA1113" s="31"/>
      <c r="FB1113" s="31"/>
      <c r="FC1113" s="31"/>
      <c r="FD1113" s="31"/>
      <c r="FE1113" s="31"/>
      <c r="FF1113" s="31"/>
      <c r="FG1113" s="31"/>
      <c r="FH1113" s="31"/>
      <c r="FI1113" s="31"/>
      <c r="FJ1113" s="31"/>
      <c r="FK1113" s="31"/>
      <c r="FL1113" s="31"/>
      <c r="FM1113" s="31"/>
      <c r="FN1113" s="31"/>
      <c r="FO1113" s="31"/>
      <c r="FP1113" s="31"/>
      <c r="FQ1113" s="31"/>
      <c r="FR1113" s="31"/>
      <c r="FS1113" s="31"/>
      <c r="FT1113" s="31"/>
      <c r="FU1113" s="31"/>
      <c r="FV1113" s="31"/>
      <c r="FW1113" s="31"/>
      <c r="FX1113" s="31"/>
      <c r="FY1113" s="31"/>
      <c r="FZ1113" s="31"/>
      <c r="GA1113" s="31"/>
      <c r="GB1113" s="31"/>
      <c r="GC1113" s="31"/>
      <c r="GD1113" s="31"/>
      <c r="GE1113" s="31"/>
      <c r="GF1113" s="31"/>
      <c r="GG1113" s="31"/>
      <c r="GH1113" s="31"/>
      <c r="GI1113" s="31"/>
      <c r="GJ1113" s="31"/>
      <c r="GK1113" s="31"/>
      <c r="GL1113" s="31"/>
      <c r="GM1113" s="31"/>
      <c r="GN1113" s="31"/>
      <c r="GO1113" s="31"/>
      <c r="GP1113" s="31"/>
      <c r="GQ1113" s="31"/>
      <c r="GR1113" s="31"/>
      <c r="GS1113" s="31"/>
      <c r="GT1113" s="31"/>
      <c r="GU1113" s="31"/>
      <c r="GV1113" s="31"/>
      <c r="GW1113" s="31"/>
      <c r="GX1113" s="31"/>
      <c r="GY1113" s="31"/>
      <c r="GZ1113" s="31"/>
      <c r="HA1113" s="31"/>
      <c r="HB1113" s="31"/>
      <c r="HC1113" s="31"/>
      <c r="HD1113" s="31"/>
      <c r="HE1113" s="31"/>
      <c r="HF1113" s="31"/>
      <c r="HG1113" s="31"/>
      <c r="HH1113" s="31"/>
      <c r="HI1113" s="31"/>
      <c r="HJ1113" s="31"/>
      <c r="HK1113" s="31"/>
      <c r="HL1113" s="31"/>
      <c r="HM1113" s="31"/>
      <c r="HN1113" s="31"/>
      <c r="HO1113" s="31"/>
      <c r="HP1113" s="31"/>
      <c r="HQ1113" s="31"/>
      <c r="HR1113" s="31"/>
      <c r="HS1113" s="31"/>
      <c r="HT1113" s="31"/>
      <c r="HU1113" s="31"/>
      <c r="HV1113" s="31"/>
      <c r="HW1113" s="31"/>
      <c r="HX1113" s="31"/>
      <c r="HY1113" s="31"/>
      <c r="HZ1113" s="31"/>
      <c r="IA1113" s="31"/>
      <c r="IB1113" s="31"/>
      <c r="IC1113" s="31"/>
      <c r="ID1113" s="31"/>
      <c r="IE1113" s="31"/>
      <c r="IF1113" s="31"/>
      <c r="IG1113" s="31"/>
      <c r="IH1113" s="31"/>
      <c r="II1113" s="31"/>
      <c r="IJ1113" s="31"/>
      <c r="IK1113" s="31"/>
      <c r="IL1113" s="31"/>
      <c r="IM1113" s="31"/>
      <c r="IN1113" s="31"/>
      <c r="IO1113" s="31"/>
      <c r="IP1113" s="31"/>
      <c r="IQ1113" s="31"/>
      <c r="IR1113" s="31"/>
      <c r="IS1113" s="31"/>
      <c r="IT1113" s="31"/>
      <c r="IU1113" s="31"/>
      <c r="IV1113" s="31"/>
      <c r="IW1113" s="31"/>
      <c r="IX1113" s="31"/>
      <c r="IY1113" s="31"/>
      <c r="IZ1113" s="31"/>
      <c r="JA1113" s="31"/>
      <c r="JB1113" s="31"/>
      <c r="JC1113" s="31"/>
      <c r="JD1113" s="31"/>
      <c r="JE1113" s="31"/>
      <c r="JF1113" s="31"/>
      <c r="JG1113" s="31"/>
      <c r="JH1113" s="31"/>
      <c r="JI1113" s="31"/>
      <c r="JJ1113" s="31"/>
    </row>
    <row r="1114" spans="1:270" s="26" customFormat="1" ht="38.1" customHeight="1" x14ac:dyDescent="0.25">
      <c r="A1114" s="24">
        <v>1</v>
      </c>
      <c r="B1114" s="1066" t="s">
        <v>613</v>
      </c>
      <c r="C1114" s="1066"/>
      <c r="D1114" s="1260">
        <f t="shared" si="673"/>
        <v>639</v>
      </c>
      <c r="E1114" s="1260">
        <f t="shared" si="673"/>
        <v>479</v>
      </c>
      <c r="F1114" s="1260">
        <f t="shared" si="673"/>
        <v>666</v>
      </c>
      <c r="G1114" s="1257">
        <f t="shared" si="672"/>
        <v>139.03966597077243</v>
      </c>
      <c r="H1114" s="1261"/>
      <c r="I1114" s="1261"/>
      <c r="J1114" s="1262"/>
      <c r="K1114" s="1262"/>
      <c r="L1114" s="1262"/>
      <c r="M1114" s="1262"/>
      <c r="N1114" s="1262"/>
      <c r="O1114" s="1262"/>
      <c r="P1114" s="1260"/>
      <c r="Q1114" s="1260"/>
      <c r="R1114" s="1260"/>
      <c r="S1114" s="1260"/>
      <c r="T1114" s="1260"/>
      <c r="U1114" s="1260"/>
      <c r="V1114" s="1260"/>
      <c r="W1114" s="1260"/>
      <c r="X1114" s="1260"/>
      <c r="Y1114" s="1026"/>
      <c r="Z1114" s="1260"/>
      <c r="AA1114" s="1260"/>
      <c r="AB1114" s="1263"/>
      <c r="AC1114" s="1260"/>
      <c r="AD1114" s="1260"/>
      <c r="AE1114" s="2597"/>
      <c r="AF1114" s="31"/>
      <c r="AG1114" s="31"/>
      <c r="AH1114" s="31"/>
      <c r="AI1114" s="31"/>
      <c r="AJ1114" s="31"/>
      <c r="AK1114" s="31"/>
      <c r="AL1114" s="31"/>
      <c r="AM1114" s="31"/>
      <c r="AN1114" s="31"/>
      <c r="AO1114" s="31"/>
      <c r="AP1114" s="31"/>
      <c r="AQ1114" s="31"/>
      <c r="AR1114" s="31"/>
      <c r="AS1114" s="31"/>
      <c r="AT1114" s="31"/>
      <c r="AU1114" s="31"/>
      <c r="AV1114" s="31"/>
      <c r="AW1114" s="31"/>
      <c r="AX1114" s="31"/>
      <c r="AY1114" s="31"/>
      <c r="AZ1114" s="31"/>
      <c r="BA1114" s="31"/>
      <c r="BB1114" s="31"/>
      <c r="BC1114" s="31"/>
      <c r="BD1114" s="31"/>
      <c r="BE1114" s="31"/>
      <c r="BF1114" s="31"/>
      <c r="BG1114" s="31"/>
      <c r="BH1114" s="31"/>
      <c r="BI1114" s="31"/>
      <c r="BJ1114" s="31"/>
      <c r="BK1114" s="31"/>
      <c r="BL1114" s="31"/>
      <c r="BM1114" s="31"/>
      <c r="BN1114" s="31"/>
      <c r="BO1114" s="31"/>
      <c r="BP1114" s="31"/>
      <c r="BQ1114" s="31"/>
      <c r="BR1114" s="31"/>
      <c r="BS1114" s="31"/>
      <c r="BT1114" s="31"/>
      <c r="BU1114" s="31"/>
      <c r="BV1114" s="31"/>
      <c r="BW1114" s="31"/>
      <c r="BX1114" s="31"/>
      <c r="BY1114" s="31"/>
      <c r="BZ1114" s="31"/>
      <c r="CA1114" s="31"/>
      <c r="CB1114" s="31"/>
      <c r="CC1114" s="31"/>
      <c r="CD1114" s="31"/>
      <c r="CE1114" s="31"/>
      <c r="CF1114" s="31"/>
      <c r="CG1114" s="31"/>
      <c r="CH1114" s="31"/>
      <c r="CI1114" s="31"/>
      <c r="CJ1114" s="31"/>
      <c r="CK1114" s="31"/>
      <c r="CL1114" s="31"/>
      <c r="CM1114" s="31"/>
      <c r="CN1114" s="31"/>
      <c r="CO1114" s="31"/>
      <c r="CP1114" s="31"/>
      <c r="CQ1114" s="31"/>
      <c r="CR1114" s="31"/>
      <c r="CS1114" s="31"/>
      <c r="CT1114" s="31"/>
      <c r="CU1114" s="31"/>
      <c r="CV1114" s="31"/>
      <c r="CW1114" s="31"/>
      <c r="CX1114" s="31"/>
      <c r="CY1114" s="31"/>
      <c r="CZ1114" s="31"/>
      <c r="DA1114" s="31"/>
      <c r="DB1114" s="31"/>
      <c r="DC1114" s="31"/>
      <c r="DD1114" s="31"/>
      <c r="DE1114" s="31"/>
      <c r="DF1114" s="31"/>
      <c r="DG1114" s="31"/>
      <c r="DH1114" s="31"/>
      <c r="DI1114" s="31"/>
      <c r="DJ1114" s="31"/>
      <c r="DK1114" s="31"/>
      <c r="DL1114" s="31"/>
      <c r="DM1114" s="31"/>
      <c r="DN1114" s="31"/>
      <c r="DO1114" s="31"/>
      <c r="DP1114" s="31"/>
      <c r="DQ1114" s="31"/>
      <c r="DR1114" s="31"/>
      <c r="DS1114" s="31"/>
      <c r="DT1114" s="31"/>
      <c r="DU1114" s="31"/>
      <c r="DV1114" s="31"/>
      <c r="DW1114" s="31"/>
      <c r="DX1114" s="31"/>
      <c r="DY1114" s="31"/>
      <c r="DZ1114" s="31"/>
      <c r="EA1114" s="31"/>
      <c r="EB1114" s="31"/>
      <c r="EC1114" s="31"/>
      <c r="ED1114" s="31"/>
      <c r="EE1114" s="31"/>
      <c r="EF1114" s="31"/>
      <c r="EG1114" s="31"/>
      <c r="EH1114" s="31"/>
      <c r="EI1114" s="31"/>
      <c r="EJ1114" s="31"/>
      <c r="EK1114" s="31"/>
      <c r="EL1114" s="31"/>
      <c r="EM1114" s="31"/>
      <c r="EN1114" s="31"/>
      <c r="EO1114" s="31"/>
      <c r="EP1114" s="31"/>
      <c r="EQ1114" s="31"/>
      <c r="ER1114" s="31"/>
      <c r="ES1114" s="31"/>
      <c r="ET1114" s="31"/>
      <c r="EU1114" s="31"/>
      <c r="EV1114" s="31"/>
      <c r="EW1114" s="31"/>
      <c r="EX1114" s="31"/>
      <c r="EY1114" s="31"/>
      <c r="EZ1114" s="31"/>
      <c r="FA1114" s="31"/>
      <c r="FB1114" s="31"/>
      <c r="FC1114" s="31"/>
      <c r="FD1114" s="31"/>
      <c r="FE1114" s="31"/>
      <c r="FF1114" s="31"/>
      <c r="FG1114" s="31"/>
      <c r="FH1114" s="31"/>
      <c r="FI1114" s="31"/>
      <c r="FJ1114" s="31"/>
      <c r="FK1114" s="31"/>
      <c r="FL1114" s="31"/>
      <c r="FM1114" s="31"/>
      <c r="FN1114" s="31"/>
      <c r="FO1114" s="31"/>
      <c r="FP1114" s="31"/>
      <c r="FQ1114" s="31"/>
      <c r="FR1114" s="31"/>
      <c r="FS1114" s="31"/>
      <c r="FT1114" s="31"/>
      <c r="FU1114" s="31"/>
      <c r="FV1114" s="31"/>
      <c r="FW1114" s="31"/>
      <c r="FX1114" s="31"/>
      <c r="FY1114" s="31"/>
      <c r="FZ1114" s="31"/>
      <c r="GA1114" s="31"/>
      <c r="GB1114" s="31"/>
      <c r="GC1114" s="31"/>
      <c r="GD1114" s="31"/>
      <c r="GE1114" s="31"/>
      <c r="GF1114" s="31"/>
      <c r="GG1114" s="31"/>
      <c r="GH1114" s="31"/>
      <c r="GI1114" s="31"/>
      <c r="GJ1114" s="31"/>
      <c r="GK1114" s="31"/>
      <c r="GL1114" s="31"/>
      <c r="GM1114" s="31"/>
      <c r="GN1114" s="31"/>
      <c r="GO1114" s="31"/>
      <c r="GP1114" s="31"/>
      <c r="GQ1114" s="31"/>
      <c r="GR1114" s="31"/>
      <c r="GS1114" s="31"/>
      <c r="GT1114" s="31"/>
      <c r="GU1114" s="31"/>
      <c r="GV1114" s="31"/>
      <c r="GW1114" s="31"/>
      <c r="GX1114" s="31"/>
      <c r="GY1114" s="31"/>
      <c r="GZ1114" s="31"/>
      <c r="HA1114" s="31"/>
      <c r="HB1114" s="31"/>
      <c r="HC1114" s="31"/>
      <c r="HD1114" s="31"/>
      <c r="HE1114" s="31"/>
      <c r="HF1114" s="31"/>
      <c r="HG1114" s="31"/>
      <c r="HH1114" s="31"/>
      <c r="HI1114" s="31"/>
      <c r="HJ1114" s="31"/>
      <c r="HK1114" s="31"/>
      <c r="HL1114" s="31"/>
      <c r="HM1114" s="31"/>
      <c r="HN1114" s="31"/>
      <c r="HO1114" s="31"/>
      <c r="HP1114" s="31"/>
      <c r="HQ1114" s="31"/>
      <c r="HR1114" s="31"/>
      <c r="HS1114" s="31"/>
      <c r="HT1114" s="31"/>
      <c r="HU1114" s="31"/>
      <c r="HV1114" s="31"/>
      <c r="HW1114" s="31"/>
      <c r="HX1114" s="31"/>
      <c r="HY1114" s="31"/>
      <c r="HZ1114" s="31"/>
      <c r="IA1114" s="31"/>
      <c r="IB1114" s="31"/>
      <c r="IC1114" s="31"/>
      <c r="ID1114" s="31"/>
      <c r="IE1114" s="31"/>
      <c r="IF1114" s="31"/>
      <c r="IG1114" s="31"/>
      <c r="IH1114" s="31"/>
      <c r="II1114" s="31"/>
      <c r="IJ1114" s="31"/>
      <c r="IK1114" s="31"/>
      <c r="IL1114" s="31"/>
      <c r="IM1114" s="31"/>
      <c r="IN1114" s="31"/>
      <c r="IO1114" s="31"/>
      <c r="IP1114" s="31"/>
      <c r="IQ1114" s="31"/>
      <c r="IR1114" s="31"/>
      <c r="IS1114" s="31"/>
      <c r="IT1114" s="31"/>
      <c r="IU1114" s="31"/>
      <c r="IV1114" s="31"/>
      <c r="IW1114" s="31"/>
      <c r="IX1114" s="31"/>
      <c r="IY1114" s="31"/>
      <c r="IZ1114" s="31"/>
      <c r="JA1114" s="31"/>
      <c r="JB1114" s="31"/>
      <c r="JC1114" s="31"/>
      <c r="JD1114" s="31"/>
      <c r="JE1114" s="31"/>
      <c r="JF1114" s="31"/>
      <c r="JG1114" s="31"/>
      <c r="JH1114" s="31"/>
      <c r="JI1114" s="31"/>
      <c r="JJ1114" s="31"/>
    </row>
    <row r="1115" spans="1:270" s="26" customFormat="1" ht="38.1" customHeight="1" x14ac:dyDescent="0.25">
      <c r="A1115" s="24">
        <v>1</v>
      </c>
      <c r="B1115" s="1066" t="s">
        <v>614</v>
      </c>
      <c r="C1115" s="1066"/>
      <c r="D1115" s="1260">
        <f t="shared" si="673"/>
        <v>1896</v>
      </c>
      <c r="E1115" s="1260">
        <f t="shared" si="673"/>
        <v>1422</v>
      </c>
      <c r="F1115" s="1260">
        <f t="shared" si="673"/>
        <v>1612</v>
      </c>
      <c r="G1115" s="1257">
        <f t="shared" si="672"/>
        <v>113.36146272855134</v>
      </c>
      <c r="H1115" s="1261"/>
      <c r="I1115" s="1261"/>
      <c r="J1115" s="1262"/>
      <c r="K1115" s="1262"/>
      <c r="L1115" s="1262"/>
      <c r="M1115" s="1262"/>
      <c r="N1115" s="1262"/>
      <c r="O1115" s="1262"/>
      <c r="P1115" s="1260"/>
      <c r="Q1115" s="1260"/>
      <c r="R1115" s="1260"/>
      <c r="S1115" s="1260"/>
      <c r="T1115" s="1260"/>
      <c r="U1115" s="1260"/>
      <c r="V1115" s="1260"/>
      <c r="W1115" s="1260"/>
      <c r="X1115" s="1260"/>
      <c r="Y1115" s="1026"/>
      <c r="Z1115" s="1260"/>
      <c r="AA1115" s="1260"/>
      <c r="AB1115" s="1263"/>
      <c r="AC1115" s="1260"/>
      <c r="AD1115" s="1260"/>
      <c r="AE1115" s="2597"/>
      <c r="AF1115" s="31"/>
      <c r="AG1115" s="31"/>
      <c r="AH1115" s="31"/>
      <c r="AI1115" s="31"/>
      <c r="AJ1115" s="31"/>
      <c r="AK1115" s="31"/>
      <c r="AL1115" s="31"/>
      <c r="AM1115" s="31"/>
      <c r="AN1115" s="31"/>
      <c r="AO1115" s="31"/>
      <c r="AP1115" s="31"/>
      <c r="AQ1115" s="31"/>
      <c r="AR1115" s="31"/>
      <c r="AS1115" s="31"/>
      <c r="AT1115" s="31"/>
      <c r="AU1115" s="31"/>
      <c r="AV1115" s="31"/>
      <c r="AW1115" s="31"/>
      <c r="AX1115" s="31"/>
      <c r="AY1115" s="31"/>
      <c r="AZ1115" s="31"/>
      <c r="BA1115" s="31"/>
      <c r="BB1115" s="31"/>
      <c r="BC1115" s="31"/>
      <c r="BD1115" s="31"/>
      <c r="BE1115" s="31"/>
      <c r="BF1115" s="31"/>
      <c r="BG1115" s="31"/>
      <c r="BH1115" s="31"/>
      <c r="BI1115" s="31"/>
      <c r="BJ1115" s="31"/>
      <c r="BK1115" s="31"/>
      <c r="BL1115" s="31"/>
      <c r="BM1115" s="31"/>
      <c r="BN1115" s="31"/>
      <c r="BO1115" s="31"/>
      <c r="BP1115" s="31"/>
      <c r="BQ1115" s="31"/>
      <c r="BR1115" s="31"/>
      <c r="BS1115" s="31"/>
      <c r="BT1115" s="31"/>
      <c r="BU1115" s="31"/>
      <c r="BV1115" s="31"/>
      <c r="BW1115" s="31"/>
      <c r="BX1115" s="31"/>
      <c r="BY1115" s="31"/>
      <c r="BZ1115" s="31"/>
      <c r="CA1115" s="31"/>
      <c r="CB1115" s="31"/>
      <c r="CC1115" s="31"/>
      <c r="CD1115" s="31"/>
      <c r="CE1115" s="31"/>
      <c r="CF1115" s="31"/>
      <c r="CG1115" s="31"/>
      <c r="CH1115" s="31"/>
      <c r="CI1115" s="31"/>
      <c r="CJ1115" s="31"/>
      <c r="CK1115" s="31"/>
      <c r="CL1115" s="31"/>
      <c r="CM1115" s="31"/>
      <c r="CN1115" s="31"/>
      <c r="CO1115" s="31"/>
      <c r="CP1115" s="31"/>
      <c r="CQ1115" s="31"/>
      <c r="CR1115" s="31"/>
      <c r="CS1115" s="31"/>
      <c r="CT1115" s="31"/>
      <c r="CU1115" s="31"/>
      <c r="CV1115" s="31"/>
      <c r="CW1115" s="31"/>
      <c r="CX1115" s="31"/>
      <c r="CY1115" s="31"/>
      <c r="CZ1115" s="31"/>
      <c r="DA1115" s="31"/>
      <c r="DB1115" s="31"/>
      <c r="DC1115" s="31"/>
      <c r="DD1115" s="31"/>
      <c r="DE1115" s="31"/>
      <c r="DF1115" s="31"/>
      <c r="DG1115" s="31"/>
      <c r="DH1115" s="31"/>
      <c r="DI1115" s="31"/>
      <c r="DJ1115" s="31"/>
      <c r="DK1115" s="31"/>
      <c r="DL1115" s="31"/>
      <c r="DM1115" s="31"/>
      <c r="DN1115" s="31"/>
      <c r="DO1115" s="31"/>
      <c r="DP1115" s="31"/>
      <c r="DQ1115" s="31"/>
      <c r="DR1115" s="31"/>
      <c r="DS1115" s="31"/>
      <c r="DT1115" s="31"/>
      <c r="DU1115" s="31"/>
      <c r="DV1115" s="31"/>
      <c r="DW1115" s="31"/>
      <c r="DX1115" s="31"/>
      <c r="DY1115" s="31"/>
      <c r="DZ1115" s="31"/>
      <c r="EA1115" s="31"/>
      <c r="EB1115" s="31"/>
      <c r="EC1115" s="31"/>
      <c r="ED1115" s="31"/>
      <c r="EE1115" s="31"/>
      <c r="EF1115" s="31"/>
      <c r="EG1115" s="31"/>
      <c r="EH1115" s="31"/>
      <c r="EI1115" s="31"/>
      <c r="EJ1115" s="31"/>
      <c r="EK1115" s="31"/>
      <c r="EL1115" s="31"/>
      <c r="EM1115" s="31"/>
      <c r="EN1115" s="31"/>
      <c r="EO1115" s="31"/>
      <c r="EP1115" s="31"/>
      <c r="EQ1115" s="31"/>
      <c r="ER1115" s="31"/>
      <c r="ES1115" s="31"/>
      <c r="ET1115" s="31"/>
      <c r="EU1115" s="31"/>
      <c r="EV1115" s="31"/>
      <c r="EW1115" s="31"/>
      <c r="EX1115" s="31"/>
      <c r="EY1115" s="31"/>
      <c r="EZ1115" s="31"/>
      <c r="FA1115" s="31"/>
      <c r="FB1115" s="31"/>
      <c r="FC1115" s="31"/>
      <c r="FD1115" s="31"/>
      <c r="FE1115" s="31"/>
      <c r="FF1115" s="31"/>
      <c r="FG1115" s="31"/>
      <c r="FH1115" s="31"/>
      <c r="FI1115" s="31"/>
      <c r="FJ1115" s="31"/>
      <c r="FK1115" s="31"/>
      <c r="FL1115" s="31"/>
      <c r="FM1115" s="31"/>
      <c r="FN1115" s="31"/>
      <c r="FO1115" s="31"/>
      <c r="FP1115" s="31"/>
      <c r="FQ1115" s="31"/>
      <c r="FR1115" s="31"/>
      <c r="FS1115" s="31"/>
      <c r="FT1115" s="31"/>
      <c r="FU1115" s="31"/>
      <c r="FV1115" s="31"/>
      <c r="FW1115" s="31"/>
      <c r="FX1115" s="31"/>
      <c r="FY1115" s="31"/>
      <c r="FZ1115" s="31"/>
      <c r="GA1115" s="31"/>
      <c r="GB1115" s="31"/>
      <c r="GC1115" s="31"/>
      <c r="GD1115" s="31"/>
      <c r="GE1115" s="31"/>
      <c r="GF1115" s="31"/>
      <c r="GG1115" s="31"/>
      <c r="GH1115" s="31"/>
      <c r="GI1115" s="31"/>
      <c r="GJ1115" s="31"/>
      <c r="GK1115" s="31"/>
      <c r="GL1115" s="31"/>
      <c r="GM1115" s="31"/>
      <c r="GN1115" s="31"/>
      <c r="GO1115" s="31"/>
      <c r="GP1115" s="31"/>
      <c r="GQ1115" s="31"/>
      <c r="GR1115" s="31"/>
      <c r="GS1115" s="31"/>
      <c r="GT1115" s="31"/>
      <c r="GU1115" s="31"/>
      <c r="GV1115" s="31"/>
      <c r="GW1115" s="31"/>
      <c r="GX1115" s="31"/>
      <c r="GY1115" s="31"/>
      <c r="GZ1115" s="31"/>
      <c r="HA1115" s="31"/>
      <c r="HB1115" s="31"/>
      <c r="HC1115" s="31"/>
      <c r="HD1115" s="31"/>
      <c r="HE1115" s="31"/>
      <c r="HF1115" s="31"/>
      <c r="HG1115" s="31"/>
      <c r="HH1115" s="31"/>
      <c r="HI1115" s="31"/>
      <c r="HJ1115" s="31"/>
      <c r="HK1115" s="31"/>
      <c r="HL1115" s="31"/>
      <c r="HM1115" s="31"/>
      <c r="HN1115" s="31"/>
      <c r="HO1115" s="31"/>
      <c r="HP1115" s="31"/>
      <c r="HQ1115" s="31"/>
      <c r="HR1115" s="31"/>
      <c r="HS1115" s="31"/>
      <c r="HT1115" s="31"/>
      <c r="HU1115" s="31"/>
      <c r="HV1115" s="31"/>
      <c r="HW1115" s="31"/>
      <c r="HX1115" s="31"/>
      <c r="HY1115" s="31"/>
      <c r="HZ1115" s="31"/>
      <c r="IA1115" s="31"/>
      <c r="IB1115" s="31"/>
      <c r="IC1115" s="31"/>
      <c r="ID1115" s="31"/>
      <c r="IE1115" s="31"/>
      <c r="IF1115" s="31"/>
      <c r="IG1115" s="31"/>
      <c r="IH1115" s="31"/>
      <c r="II1115" s="31"/>
      <c r="IJ1115" s="31"/>
      <c r="IK1115" s="31"/>
      <c r="IL1115" s="31"/>
      <c r="IM1115" s="31"/>
      <c r="IN1115" s="31"/>
      <c r="IO1115" s="31"/>
      <c r="IP1115" s="31"/>
      <c r="IQ1115" s="31"/>
      <c r="IR1115" s="31"/>
      <c r="IS1115" s="31"/>
      <c r="IT1115" s="31"/>
      <c r="IU1115" s="31"/>
      <c r="IV1115" s="31"/>
      <c r="IW1115" s="31"/>
      <c r="IX1115" s="31"/>
      <c r="IY1115" s="31"/>
      <c r="IZ1115" s="31"/>
      <c r="JA1115" s="31"/>
      <c r="JB1115" s="31"/>
      <c r="JC1115" s="31"/>
      <c r="JD1115" s="31"/>
      <c r="JE1115" s="31"/>
      <c r="JF1115" s="31"/>
      <c r="JG1115" s="31"/>
      <c r="JH1115" s="31"/>
      <c r="JI1115" s="31"/>
      <c r="JJ1115" s="31"/>
    </row>
    <row r="1116" spans="1:270" s="26" customFormat="1" ht="49.5" customHeight="1" x14ac:dyDescent="0.25">
      <c r="A1116" s="24">
        <v>1</v>
      </c>
      <c r="B1116" s="1069" t="s">
        <v>546</v>
      </c>
      <c r="C1116" s="1066"/>
      <c r="D1116" s="1260">
        <f t="shared" si="673"/>
        <v>34647</v>
      </c>
      <c r="E1116" s="1260">
        <f t="shared" si="673"/>
        <v>25986</v>
      </c>
      <c r="F1116" s="1260">
        <f t="shared" si="673"/>
        <v>20707.43946736931</v>
      </c>
      <c r="G1116" s="1257">
        <f t="shared" si="672"/>
        <v>79.686906285574182</v>
      </c>
      <c r="H1116" s="1261"/>
      <c r="I1116" s="1261"/>
      <c r="J1116" s="1262"/>
      <c r="K1116" s="1262"/>
      <c r="L1116" s="1262"/>
      <c r="M1116" s="1262"/>
      <c r="N1116" s="1262"/>
      <c r="O1116" s="1262"/>
      <c r="P1116" s="1260"/>
      <c r="Q1116" s="1260"/>
      <c r="R1116" s="1260"/>
      <c r="S1116" s="1260"/>
      <c r="T1116" s="1260"/>
      <c r="U1116" s="1260"/>
      <c r="V1116" s="1260"/>
      <c r="W1116" s="1260"/>
      <c r="X1116" s="1260"/>
      <c r="Y1116" s="1026"/>
      <c r="Z1116" s="1260"/>
      <c r="AA1116" s="1260"/>
      <c r="AB1116" s="1263"/>
      <c r="AC1116" s="1260"/>
      <c r="AD1116" s="1260"/>
      <c r="AE1116" s="2597"/>
      <c r="AF1116" s="31"/>
      <c r="AG1116" s="31"/>
      <c r="AH1116" s="31"/>
      <c r="AI1116" s="31"/>
      <c r="AJ1116" s="31"/>
      <c r="AK1116" s="31"/>
      <c r="AL1116" s="31"/>
      <c r="AM1116" s="31"/>
      <c r="AN1116" s="31"/>
      <c r="AO1116" s="31"/>
      <c r="AP1116" s="31"/>
      <c r="AQ1116" s="31"/>
      <c r="AR1116" s="31"/>
      <c r="AS1116" s="31"/>
      <c r="AT1116" s="31"/>
      <c r="AU1116" s="31"/>
      <c r="AV1116" s="31"/>
      <c r="AW1116" s="31"/>
      <c r="AX1116" s="31"/>
      <c r="AY1116" s="31"/>
      <c r="AZ1116" s="31"/>
      <c r="BA1116" s="31"/>
      <c r="BB1116" s="31"/>
      <c r="BC1116" s="31"/>
      <c r="BD1116" s="31"/>
      <c r="BE1116" s="31"/>
      <c r="BF1116" s="31"/>
      <c r="BG1116" s="31"/>
      <c r="BH1116" s="31"/>
      <c r="BI1116" s="31"/>
      <c r="BJ1116" s="31"/>
      <c r="BK1116" s="31"/>
      <c r="BL1116" s="31"/>
      <c r="BM1116" s="31"/>
      <c r="BN1116" s="31"/>
      <c r="BO1116" s="31"/>
      <c r="BP1116" s="31"/>
      <c r="BQ1116" s="31"/>
      <c r="BR1116" s="31"/>
      <c r="BS1116" s="31"/>
      <c r="BT1116" s="31"/>
      <c r="BU1116" s="31"/>
      <c r="BV1116" s="31"/>
      <c r="BW1116" s="31"/>
      <c r="BX1116" s="31"/>
      <c r="BY1116" s="31"/>
      <c r="BZ1116" s="31"/>
      <c r="CA1116" s="31"/>
      <c r="CB1116" s="31"/>
      <c r="CC1116" s="31"/>
      <c r="CD1116" s="31"/>
      <c r="CE1116" s="31"/>
      <c r="CF1116" s="31"/>
      <c r="CG1116" s="31"/>
      <c r="CH1116" s="31"/>
      <c r="CI1116" s="31"/>
      <c r="CJ1116" s="31"/>
      <c r="CK1116" s="31"/>
      <c r="CL1116" s="31"/>
      <c r="CM1116" s="31"/>
      <c r="CN1116" s="31"/>
      <c r="CO1116" s="31"/>
      <c r="CP1116" s="31"/>
      <c r="CQ1116" s="31"/>
      <c r="CR1116" s="31"/>
      <c r="CS1116" s="31"/>
      <c r="CT1116" s="31"/>
      <c r="CU1116" s="31"/>
      <c r="CV1116" s="31"/>
      <c r="CW1116" s="31"/>
      <c r="CX1116" s="31"/>
      <c r="CY1116" s="31"/>
      <c r="CZ1116" s="31"/>
      <c r="DA1116" s="31"/>
      <c r="DB1116" s="31"/>
      <c r="DC1116" s="31"/>
      <c r="DD1116" s="31"/>
      <c r="DE1116" s="31"/>
      <c r="DF1116" s="31"/>
      <c r="DG1116" s="31"/>
      <c r="DH1116" s="31"/>
      <c r="DI1116" s="31"/>
      <c r="DJ1116" s="31"/>
      <c r="DK1116" s="31"/>
      <c r="DL1116" s="31"/>
      <c r="DM1116" s="31"/>
      <c r="DN1116" s="31"/>
      <c r="DO1116" s="31"/>
      <c r="DP1116" s="31"/>
      <c r="DQ1116" s="31"/>
      <c r="DR1116" s="31"/>
      <c r="DS1116" s="31"/>
      <c r="DT1116" s="31"/>
      <c r="DU1116" s="31"/>
      <c r="DV1116" s="31"/>
      <c r="DW1116" s="31"/>
      <c r="DX1116" s="31"/>
      <c r="DY1116" s="31"/>
      <c r="DZ1116" s="31"/>
      <c r="EA1116" s="31"/>
      <c r="EB1116" s="31"/>
      <c r="EC1116" s="31"/>
      <c r="ED1116" s="31"/>
      <c r="EE1116" s="31"/>
      <c r="EF1116" s="31"/>
      <c r="EG1116" s="31"/>
      <c r="EH1116" s="31"/>
      <c r="EI1116" s="31"/>
      <c r="EJ1116" s="31"/>
      <c r="EK1116" s="31"/>
      <c r="EL1116" s="31"/>
      <c r="EM1116" s="31"/>
      <c r="EN1116" s="31"/>
      <c r="EO1116" s="31"/>
      <c r="EP1116" s="31"/>
      <c r="EQ1116" s="31"/>
      <c r="ER1116" s="31"/>
      <c r="ES1116" s="31"/>
      <c r="ET1116" s="31"/>
      <c r="EU1116" s="31"/>
      <c r="EV1116" s="31"/>
      <c r="EW1116" s="31"/>
      <c r="EX1116" s="31"/>
      <c r="EY1116" s="31"/>
      <c r="EZ1116" s="31"/>
      <c r="FA1116" s="31"/>
      <c r="FB1116" s="31"/>
      <c r="FC1116" s="31"/>
      <c r="FD1116" s="31"/>
      <c r="FE1116" s="31"/>
      <c r="FF1116" s="31"/>
      <c r="FG1116" s="31"/>
      <c r="FH1116" s="31"/>
      <c r="FI1116" s="31"/>
      <c r="FJ1116" s="31"/>
      <c r="FK1116" s="31"/>
      <c r="FL1116" s="31"/>
      <c r="FM1116" s="31"/>
      <c r="FN1116" s="31"/>
      <c r="FO1116" s="31"/>
      <c r="FP1116" s="31"/>
      <c r="FQ1116" s="31"/>
      <c r="FR1116" s="31"/>
      <c r="FS1116" s="31"/>
      <c r="FT1116" s="31"/>
      <c r="FU1116" s="31"/>
      <c r="FV1116" s="31"/>
      <c r="FW1116" s="31"/>
      <c r="FX1116" s="31"/>
      <c r="FY1116" s="31"/>
      <c r="FZ1116" s="31"/>
      <c r="GA1116" s="31"/>
      <c r="GB1116" s="31"/>
      <c r="GC1116" s="31"/>
      <c r="GD1116" s="31"/>
      <c r="GE1116" s="31"/>
      <c r="GF1116" s="31"/>
      <c r="GG1116" s="31"/>
      <c r="GH1116" s="31"/>
      <c r="GI1116" s="31"/>
      <c r="GJ1116" s="31"/>
      <c r="GK1116" s="31"/>
      <c r="GL1116" s="31"/>
      <c r="GM1116" s="31"/>
      <c r="GN1116" s="31"/>
      <c r="GO1116" s="31"/>
      <c r="GP1116" s="31"/>
      <c r="GQ1116" s="31"/>
      <c r="GR1116" s="31"/>
      <c r="GS1116" s="31"/>
      <c r="GT1116" s="31"/>
      <c r="GU1116" s="31"/>
      <c r="GV1116" s="31"/>
      <c r="GW1116" s="31"/>
      <c r="GX1116" s="31"/>
      <c r="GY1116" s="31"/>
      <c r="GZ1116" s="31"/>
      <c r="HA1116" s="31"/>
      <c r="HB1116" s="31"/>
      <c r="HC1116" s="31"/>
      <c r="HD1116" s="31"/>
      <c r="HE1116" s="31"/>
      <c r="HF1116" s="31"/>
      <c r="HG1116" s="31"/>
      <c r="HH1116" s="31"/>
      <c r="HI1116" s="31"/>
      <c r="HJ1116" s="31"/>
      <c r="HK1116" s="31"/>
      <c r="HL1116" s="31"/>
      <c r="HM1116" s="31"/>
      <c r="HN1116" s="31"/>
      <c r="HO1116" s="31"/>
      <c r="HP1116" s="31"/>
      <c r="HQ1116" s="31"/>
      <c r="HR1116" s="31"/>
      <c r="HS1116" s="31"/>
      <c r="HT1116" s="31"/>
      <c r="HU1116" s="31"/>
      <c r="HV1116" s="31"/>
      <c r="HW1116" s="31"/>
      <c r="HX1116" s="31"/>
      <c r="HY1116" s="31"/>
      <c r="HZ1116" s="31"/>
      <c r="IA1116" s="31"/>
      <c r="IB1116" s="31"/>
      <c r="IC1116" s="31"/>
      <c r="ID1116" s="31"/>
      <c r="IE1116" s="31"/>
      <c r="IF1116" s="31"/>
      <c r="IG1116" s="31"/>
      <c r="IH1116" s="31"/>
      <c r="II1116" s="31"/>
      <c r="IJ1116" s="31"/>
      <c r="IK1116" s="31"/>
      <c r="IL1116" s="31"/>
      <c r="IM1116" s="31"/>
      <c r="IN1116" s="31"/>
      <c r="IO1116" s="31"/>
      <c r="IP1116" s="31"/>
      <c r="IQ1116" s="31"/>
      <c r="IR1116" s="31"/>
      <c r="IS1116" s="31"/>
      <c r="IT1116" s="31"/>
      <c r="IU1116" s="31"/>
      <c r="IV1116" s="31"/>
      <c r="IW1116" s="31"/>
      <c r="IX1116" s="31"/>
      <c r="IY1116" s="31"/>
      <c r="IZ1116" s="31"/>
      <c r="JA1116" s="31"/>
      <c r="JB1116" s="31"/>
      <c r="JC1116" s="31"/>
      <c r="JD1116" s="31"/>
      <c r="JE1116" s="31"/>
      <c r="JF1116" s="31"/>
      <c r="JG1116" s="31"/>
      <c r="JH1116" s="31"/>
      <c r="JI1116" s="31"/>
      <c r="JJ1116" s="31"/>
    </row>
    <row r="1117" spans="1:270" s="26" customFormat="1" ht="38.1" customHeight="1" x14ac:dyDescent="0.25">
      <c r="A1117" s="24">
        <v>1</v>
      </c>
      <c r="B1117" s="1066" t="s">
        <v>547</v>
      </c>
      <c r="C1117" s="1066"/>
      <c r="D1117" s="1260">
        <f t="shared" si="673"/>
        <v>8500</v>
      </c>
      <c r="E1117" s="1260">
        <f t="shared" si="673"/>
        <v>6375</v>
      </c>
      <c r="F1117" s="1260">
        <f t="shared" si="673"/>
        <v>472</v>
      </c>
      <c r="G1117" s="1257">
        <f t="shared" si="672"/>
        <v>7.4039215686274513</v>
      </c>
      <c r="H1117" s="1261"/>
      <c r="I1117" s="1261"/>
      <c r="J1117" s="1262"/>
      <c r="K1117" s="1262"/>
      <c r="L1117" s="1262"/>
      <c r="M1117" s="1262"/>
      <c r="N1117" s="1262"/>
      <c r="O1117" s="1262"/>
      <c r="P1117" s="1260"/>
      <c r="Q1117" s="1260"/>
      <c r="R1117" s="1260"/>
      <c r="S1117" s="1260"/>
      <c r="T1117" s="1260"/>
      <c r="U1117" s="1260"/>
      <c r="V1117" s="1260"/>
      <c r="W1117" s="1260"/>
      <c r="X1117" s="1260"/>
      <c r="Y1117" s="1026"/>
      <c r="Z1117" s="1260"/>
      <c r="AA1117" s="1260"/>
      <c r="AB1117" s="1263"/>
      <c r="AC1117" s="1260"/>
      <c r="AD1117" s="1260"/>
      <c r="AE1117" s="2597"/>
      <c r="AF1117" s="31"/>
      <c r="AG1117" s="31"/>
      <c r="AH1117" s="31"/>
      <c r="AI1117" s="31"/>
      <c r="AJ1117" s="31"/>
      <c r="AK1117" s="31"/>
      <c r="AL1117" s="31"/>
      <c r="AM1117" s="31"/>
      <c r="AN1117" s="31"/>
      <c r="AO1117" s="31"/>
      <c r="AP1117" s="31"/>
      <c r="AQ1117" s="31"/>
      <c r="AR1117" s="31"/>
      <c r="AS1117" s="31"/>
      <c r="AT1117" s="31"/>
      <c r="AU1117" s="31"/>
      <c r="AV1117" s="31"/>
      <c r="AW1117" s="31"/>
      <c r="AX1117" s="31"/>
      <c r="AY1117" s="31"/>
      <c r="AZ1117" s="31"/>
      <c r="BA1117" s="31"/>
      <c r="BB1117" s="31"/>
      <c r="BC1117" s="31"/>
      <c r="BD1117" s="31"/>
      <c r="BE1117" s="31"/>
      <c r="BF1117" s="31"/>
      <c r="BG1117" s="31"/>
      <c r="BH1117" s="31"/>
      <c r="BI1117" s="31"/>
      <c r="BJ1117" s="31"/>
      <c r="BK1117" s="31"/>
      <c r="BL1117" s="31"/>
      <c r="BM1117" s="31"/>
      <c r="BN1117" s="31"/>
      <c r="BO1117" s="31"/>
      <c r="BP1117" s="31"/>
      <c r="BQ1117" s="31"/>
      <c r="BR1117" s="31"/>
      <c r="BS1117" s="31"/>
      <c r="BT1117" s="31"/>
      <c r="BU1117" s="31"/>
      <c r="BV1117" s="31"/>
      <c r="BW1117" s="31"/>
      <c r="BX1117" s="31"/>
      <c r="BY1117" s="31"/>
      <c r="BZ1117" s="31"/>
      <c r="CA1117" s="31"/>
      <c r="CB1117" s="31"/>
      <c r="CC1117" s="31"/>
      <c r="CD1117" s="31"/>
      <c r="CE1117" s="31"/>
      <c r="CF1117" s="31"/>
      <c r="CG1117" s="31"/>
      <c r="CH1117" s="31"/>
      <c r="CI1117" s="31"/>
      <c r="CJ1117" s="31"/>
      <c r="CK1117" s="31"/>
      <c r="CL1117" s="31"/>
      <c r="CM1117" s="31"/>
      <c r="CN1117" s="31"/>
      <c r="CO1117" s="31"/>
      <c r="CP1117" s="31"/>
      <c r="CQ1117" s="31"/>
      <c r="CR1117" s="31"/>
      <c r="CS1117" s="31"/>
      <c r="CT1117" s="31"/>
      <c r="CU1117" s="31"/>
      <c r="CV1117" s="31"/>
      <c r="CW1117" s="31"/>
      <c r="CX1117" s="31"/>
      <c r="CY1117" s="31"/>
      <c r="CZ1117" s="31"/>
      <c r="DA1117" s="31"/>
      <c r="DB1117" s="31"/>
      <c r="DC1117" s="31"/>
      <c r="DD1117" s="31"/>
      <c r="DE1117" s="31"/>
      <c r="DF1117" s="31"/>
      <c r="DG1117" s="31"/>
      <c r="DH1117" s="31"/>
      <c r="DI1117" s="31"/>
      <c r="DJ1117" s="31"/>
      <c r="DK1117" s="31"/>
      <c r="DL1117" s="31"/>
      <c r="DM1117" s="31"/>
      <c r="DN1117" s="31"/>
      <c r="DO1117" s="31"/>
      <c r="DP1117" s="31"/>
      <c r="DQ1117" s="31"/>
      <c r="DR1117" s="31"/>
      <c r="DS1117" s="31"/>
      <c r="DT1117" s="31"/>
      <c r="DU1117" s="31"/>
      <c r="DV1117" s="31"/>
      <c r="DW1117" s="31"/>
      <c r="DX1117" s="31"/>
      <c r="DY1117" s="31"/>
      <c r="DZ1117" s="31"/>
      <c r="EA1117" s="31"/>
      <c r="EB1117" s="31"/>
      <c r="EC1117" s="31"/>
      <c r="ED1117" s="31"/>
      <c r="EE1117" s="31"/>
      <c r="EF1117" s="31"/>
      <c r="EG1117" s="31"/>
      <c r="EH1117" s="31"/>
      <c r="EI1117" s="31"/>
      <c r="EJ1117" s="31"/>
      <c r="EK1117" s="31"/>
      <c r="EL1117" s="31"/>
      <c r="EM1117" s="31"/>
      <c r="EN1117" s="31"/>
      <c r="EO1117" s="31"/>
      <c r="EP1117" s="31"/>
      <c r="EQ1117" s="31"/>
      <c r="ER1117" s="31"/>
      <c r="ES1117" s="31"/>
      <c r="ET1117" s="31"/>
      <c r="EU1117" s="31"/>
      <c r="EV1117" s="31"/>
      <c r="EW1117" s="31"/>
      <c r="EX1117" s="31"/>
      <c r="EY1117" s="31"/>
      <c r="EZ1117" s="31"/>
      <c r="FA1117" s="31"/>
      <c r="FB1117" s="31"/>
      <c r="FC1117" s="31"/>
      <c r="FD1117" s="31"/>
      <c r="FE1117" s="31"/>
      <c r="FF1117" s="31"/>
      <c r="FG1117" s="31"/>
      <c r="FH1117" s="31"/>
      <c r="FI1117" s="31"/>
      <c r="FJ1117" s="31"/>
      <c r="FK1117" s="31"/>
      <c r="FL1117" s="31"/>
      <c r="FM1117" s="31"/>
      <c r="FN1117" s="31"/>
      <c r="FO1117" s="31"/>
      <c r="FP1117" s="31"/>
      <c r="FQ1117" s="31"/>
      <c r="FR1117" s="31"/>
      <c r="FS1117" s="31"/>
      <c r="FT1117" s="31"/>
      <c r="FU1117" s="31"/>
      <c r="FV1117" s="31"/>
      <c r="FW1117" s="31"/>
      <c r="FX1117" s="31"/>
      <c r="FY1117" s="31"/>
      <c r="FZ1117" s="31"/>
      <c r="GA1117" s="31"/>
      <c r="GB1117" s="31"/>
      <c r="GC1117" s="31"/>
      <c r="GD1117" s="31"/>
      <c r="GE1117" s="31"/>
      <c r="GF1117" s="31"/>
      <c r="GG1117" s="31"/>
      <c r="GH1117" s="31"/>
      <c r="GI1117" s="31"/>
      <c r="GJ1117" s="31"/>
      <c r="GK1117" s="31"/>
      <c r="GL1117" s="31"/>
      <c r="GM1117" s="31"/>
      <c r="GN1117" s="31"/>
      <c r="GO1117" s="31"/>
      <c r="GP1117" s="31"/>
      <c r="GQ1117" s="31"/>
      <c r="GR1117" s="31"/>
      <c r="GS1117" s="31"/>
      <c r="GT1117" s="31"/>
      <c r="GU1117" s="31"/>
      <c r="GV1117" s="31"/>
      <c r="GW1117" s="31"/>
      <c r="GX1117" s="31"/>
      <c r="GY1117" s="31"/>
      <c r="GZ1117" s="31"/>
      <c r="HA1117" s="31"/>
      <c r="HB1117" s="31"/>
      <c r="HC1117" s="31"/>
      <c r="HD1117" s="31"/>
      <c r="HE1117" s="31"/>
      <c r="HF1117" s="31"/>
      <c r="HG1117" s="31"/>
      <c r="HH1117" s="31"/>
      <c r="HI1117" s="31"/>
      <c r="HJ1117" s="31"/>
      <c r="HK1117" s="31"/>
      <c r="HL1117" s="31"/>
      <c r="HM1117" s="31"/>
      <c r="HN1117" s="31"/>
      <c r="HO1117" s="31"/>
      <c r="HP1117" s="31"/>
      <c r="HQ1117" s="31"/>
      <c r="HR1117" s="31"/>
      <c r="HS1117" s="31"/>
      <c r="HT1117" s="31"/>
      <c r="HU1117" s="31"/>
      <c r="HV1117" s="31"/>
      <c r="HW1117" s="31"/>
      <c r="HX1117" s="31"/>
      <c r="HY1117" s="31"/>
      <c r="HZ1117" s="31"/>
      <c r="IA1117" s="31"/>
      <c r="IB1117" s="31"/>
      <c r="IC1117" s="31"/>
      <c r="ID1117" s="31"/>
      <c r="IE1117" s="31"/>
      <c r="IF1117" s="31"/>
      <c r="IG1117" s="31"/>
      <c r="IH1117" s="31"/>
      <c r="II1117" s="31"/>
      <c r="IJ1117" s="31"/>
      <c r="IK1117" s="31"/>
      <c r="IL1117" s="31"/>
      <c r="IM1117" s="31"/>
      <c r="IN1117" s="31"/>
      <c r="IO1117" s="31"/>
      <c r="IP1117" s="31"/>
      <c r="IQ1117" s="31"/>
      <c r="IR1117" s="31"/>
      <c r="IS1117" s="31"/>
      <c r="IT1117" s="31"/>
      <c r="IU1117" s="31"/>
      <c r="IV1117" s="31"/>
      <c r="IW1117" s="31"/>
      <c r="IX1117" s="31"/>
      <c r="IY1117" s="31"/>
      <c r="IZ1117" s="31"/>
      <c r="JA1117" s="31"/>
      <c r="JB1117" s="31"/>
      <c r="JC1117" s="31"/>
      <c r="JD1117" s="31"/>
      <c r="JE1117" s="31"/>
      <c r="JF1117" s="31"/>
      <c r="JG1117" s="31"/>
      <c r="JH1117" s="31"/>
      <c r="JI1117" s="31"/>
      <c r="JJ1117" s="31"/>
    </row>
    <row r="1118" spans="1:270" s="26" customFormat="1" ht="45" customHeight="1" x14ac:dyDescent="0.25">
      <c r="A1118" s="24">
        <v>1</v>
      </c>
      <c r="B1118" s="1066" t="s">
        <v>560</v>
      </c>
      <c r="C1118" s="1066"/>
      <c r="D1118" s="1260">
        <f t="shared" si="673"/>
        <v>18320</v>
      </c>
      <c r="E1118" s="1260">
        <f t="shared" si="673"/>
        <v>13740</v>
      </c>
      <c r="F1118" s="1260">
        <f t="shared" si="673"/>
        <v>17147.231920199498</v>
      </c>
      <c r="G1118" s="1257">
        <f t="shared" si="672"/>
        <v>124.79790334934134</v>
      </c>
      <c r="H1118" s="1261"/>
      <c r="I1118" s="1261"/>
      <c r="J1118" s="1262"/>
      <c r="K1118" s="1262"/>
      <c r="L1118" s="1262"/>
      <c r="M1118" s="1262"/>
      <c r="N1118" s="1262"/>
      <c r="O1118" s="1262"/>
      <c r="P1118" s="1260"/>
      <c r="Q1118" s="1260"/>
      <c r="R1118" s="1260"/>
      <c r="S1118" s="1260"/>
      <c r="T1118" s="1260"/>
      <c r="U1118" s="1260"/>
      <c r="V1118" s="1260"/>
      <c r="W1118" s="1260"/>
      <c r="X1118" s="1260"/>
      <c r="Y1118" s="1026"/>
      <c r="Z1118" s="1260"/>
      <c r="AA1118" s="1260"/>
      <c r="AB1118" s="1263"/>
      <c r="AC1118" s="1260"/>
      <c r="AD1118" s="1260"/>
      <c r="AE1118" s="2597"/>
      <c r="AF1118" s="31"/>
      <c r="AG1118" s="31"/>
      <c r="AH1118" s="31"/>
      <c r="AI1118" s="31"/>
      <c r="AJ1118" s="31"/>
      <c r="AK1118" s="31"/>
      <c r="AL1118" s="31"/>
      <c r="AM1118" s="31"/>
      <c r="AN1118" s="31"/>
      <c r="AO1118" s="31"/>
      <c r="AP1118" s="31"/>
      <c r="AQ1118" s="31"/>
      <c r="AR1118" s="31"/>
      <c r="AS1118" s="31"/>
      <c r="AT1118" s="31"/>
      <c r="AU1118" s="31"/>
      <c r="AV1118" s="31"/>
      <c r="AW1118" s="31"/>
      <c r="AX1118" s="31"/>
      <c r="AY1118" s="31"/>
      <c r="AZ1118" s="31"/>
      <c r="BA1118" s="31"/>
      <c r="BB1118" s="31"/>
      <c r="BC1118" s="31"/>
      <c r="BD1118" s="31"/>
      <c r="BE1118" s="31"/>
      <c r="BF1118" s="31"/>
      <c r="BG1118" s="31"/>
      <c r="BH1118" s="31"/>
      <c r="BI1118" s="31"/>
      <c r="BJ1118" s="31"/>
      <c r="BK1118" s="31"/>
      <c r="BL1118" s="31"/>
      <c r="BM1118" s="31"/>
      <c r="BN1118" s="31"/>
      <c r="BO1118" s="31"/>
      <c r="BP1118" s="31"/>
      <c r="BQ1118" s="31"/>
      <c r="BR1118" s="31"/>
      <c r="BS1118" s="31"/>
      <c r="BT1118" s="31"/>
      <c r="BU1118" s="31"/>
      <c r="BV1118" s="31"/>
      <c r="BW1118" s="31"/>
      <c r="BX1118" s="31"/>
      <c r="BY1118" s="31"/>
      <c r="BZ1118" s="31"/>
      <c r="CA1118" s="31"/>
      <c r="CB1118" s="31"/>
      <c r="CC1118" s="31"/>
      <c r="CD1118" s="31"/>
      <c r="CE1118" s="31"/>
      <c r="CF1118" s="31"/>
      <c r="CG1118" s="31"/>
      <c r="CH1118" s="31"/>
      <c r="CI1118" s="31"/>
      <c r="CJ1118" s="31"/>
      <c r="CK1118" s="31"/>
      <c r="CL1118" s="31"/>
      <c r="CM1118" s="31"/>
      <c r="CN1118" s="31"/>
      <c r="CO1118" s="31"/>
      <c r="CP1118" s="31"/>
      <c r="CQ1118" s="31"/>
      <c r="CR1118" s="31"/>
      <c r="CS1118" s="31"/>
      <c r="CT1118" s="31"/>
      <c r="CU1118" s="31"/>
      <c r="CV1118" s="31"/>
      <c r="CW1118" s="31"/>
      <c r="CX1118" s="31"/>
      <c r="CY1118" s="31"/>
      <c r="CZ1118" s="31"/>
      <c r="DA1118" s="31"/>
      <c r="DB1118" s="31"/>
      <c r="DC1118" s="31"/>
      <c r="DD1118" s="31"/>
      <c r="DE1118" s="31"/>
      <c r="DF1118" s="31"/>
      <c r="DG1118" s="31"/>
      <c r="DH1118" s="31"/>
      <c r="DI1118" s="31"/>
      <c r="DJ1118" s="31"/>
      <c r="DK1118" s="31"/>
      <c r="DL1118" s="31"/>
      <c r="DM1118" s="31"/>
      <c r="DN1118" s="31"/>
      <c r="DO1118" s="31"/>
      <c r="DP1118" s="31"/>
      <c r="DQ1118" s="31"/>
      <c r="DR1118" s="31"/>
      <c r="DS1118" s="31"/>
      <c r="DT1118" s="31"/>
      <c r="DU1118" s="31"/>
      <c r="DV1118" s="31"/>
      <c r="DW1118" s="31"/>
      <c r="DX1118" s="31"/>
      <c r="DY1118" s="31"/>
      <c r="DZ1118" s="31"/>
      <c r="EA1118" s="31"/>
      <c r="EB1118" s="31"/>
      <c r="EC1118" s="31"/>
      <c r="ED1118" s="31"/>
      <c r="EE1118" s="31"/>
      <c r="EF1118" s="31"/>
      <c r="EG1118" s="31"/>
      <c r="EH1118" s="31"/>
      <c r="EI1118" s="31"/>
      <c r="EJ1118" s="31"/>
      <c r="EK1118" s="31"/>
      <c r="EL1118" s="31"/>
      <c r="EM1118" s="31"/>
      <c r="EN1118" s="31"/>
      <c r="EO1118" s="31"/>
      <c r="EP1118" s="31"/>
      <c r="EQ1118" s="31"/>
      <c r="ER1118" s="31"/>
      <c r="ES1118" s="31"/>
      <c r="ET1118" s="31"/>
      <c r="EU1118" s="31"/>
      <c r="EV1118" s="31"/>
      <c r="EW1118" s="31"/>
      <c r="EX1118" s="31"/>
      <c r="EY1118" s="31"/>
      <c r="EZ1118" s="31"/>
      <c r="FA1118" s="31"/>
      <c r="FB1118" s="31"/>
      <c r="FC1118" s="31"/>
      <c r="FD1118" s="31"/>
      <c r="FE1118" s="31"/>
      <c r="FF1118" s="31"/>
      <c r="FG1118" s="31"/>
      <c r="FH1118" s="31"/>
      <c r="FI1118" s="31"/>
      <c r="FJ1118" s="31"/>
      <c r="FK1118" s="31"/>
      <c r="FL1118" s="31"/>
      <c r="FM1118" s="31"/>
      <c r="FN1118" s="31"/>
      <c r="FO1118" s="31"/>
      <c r="FP1118" s="31"/>
      <c r="FQ1118" s="31"/>
      <c r="FR1118" s="31"/>
      <c r="FS1118" s="31"/>
      <c r="FT1118" s="31"/>
      <c r="FU1118" s="31"/>
      <c r="FV1118" s="31"/>
      <c r="FW1118" s="31"/>
      <c r="FX1118" s="31"/>
      <c r="FY1118" s="31"/>
      <c r="FZ1118" s="31"/>
      <c r="GA1118" s="31"/>
      <c r="GB1118" s="31"/>
      <c r="GC1118" s="31"/>
      <c r="GD1118" s="31"/>
      <c r="GE1118" s="31"/>
      <c r="GF1118" s="31"/>
      <c r="GG1118" s="31"/>
      <c r="GH1118" s="31"/>
      <c r="GI1118" s="31"/>
      <c r="GJ1118" s="31"/>
      <c r="GK1118" s="31"/>
      <c r="GL1118" s="31"/>
      <c r="GM1118" s="31"/>
      <c r="GN1118" s="31"/>
      <c r="GO1118" s="31"/>
      <c r="GP1118" s="31"/>
      <c r="GQ1118" s="31"/>
      <c r="GR1118" s="31"/>
      <c r="GS1118" s="31"/>
      <c r="GT1118" s="31"/>
      <c r="GU1118" s="31"/>
      <c r="GV1118" s="31"/>
      <c r="GW1118" s="31"/>
      <c r="GX1118" s="31"/>
      <c r="GY1118" s="31"/>
      <c r="GZ1118" s="31"/>
      <c r="HA1118" s="31"/>
      <c r="HB1118" s="31"/>
      <c r="HC1118" s="31"/>
      <c r="HD1118" s="31"/>
      <c r="HE1118" s="31"/>
      <c r="HF1118" s="31"/>
      <c r="HG1118" s="31"/>
      <c r="HH1118" s="31"/>
      <c r="HI1118" s="31"/>
      <c r="HJ1118" s="31"/>
      <c r="HK1118" s="31"/>
      <c r="HL1118" s="31"/>
      <c r="HM1118" s="31"/>
      <c r="HN1118" s="31"/>
      <c r="HO1118" s="31"/>
      <c r="HP1118" s="31"/>
      <c r="HQ1118" s="31"/>
      <c r="HR1118" s="31"/>
      <c r="HS1118" s="31"/>
      <c r="HT1118" s="31"/>
      <c r="HU1118" s="31"/>
      <c r="HV1118" s="31"/>
      <c r="HW1118" s="31"/>
      <c r="HX1118" s="31"/>
      <c r="HY1118" s="31"/>
      <c r="HZ1118" s="31"/>
      <c r="IA1118" s="31"/>
      <c r="IB1118" s="31"/>
      <c r="IC1118" s="31"/>
      <c r="ID1118" s="31"/>
      <c r="IE1118" s="31"/>
      <c r="IF1118" s="31"/>
      <c r="IG1118" s="31"/>
      <c r="IH1118" s="31"/>
      <c r="II1118" s="31"/>
      <c r="IJ1118" s="31"/>
      <c r="IK1118" s="31"/>
      <c r="IL1118" s="31"/>
      <c r="IM1118" s="31"/>
      <c r="IN1118" s="31"/>
      <c r="IO1118" s="31"/>
      <c r="IP1118" s="31"/>
      <c r="IQ1118" s="31"/>
      <c r="IR1118" s="31"/>
      <c r="IS1118" s="31"/>
      <c r="IT1118" s="31"/>
      <c r="IU1118" s="31"/>
      <c r="IV1118" s="31"/>
      <c r="IW1118" s="31"/>
      <c r="IX1118" s="31"/>
      <c r="IY1118" s="31"/>
      <c r="IZ1118" s="31"/>
      <c r="JA1118" s="31"/>
      <c r="JB1118" s="31"/>
      <c r="JC1118" s="31"/>
      <c r="JD1118" s="31"/>
      <c r="JE1118" s="31"/>
      <c r="JF1118" s="31"/>
      <c r="JG1118" s="31"/>
      <c r="JH1118" s="31"/>
      <c r="JI1118" s="31"/>
      <c r="JJ1118" s="31"/>
    </row>
    <row r="1119" spans="1:270" s="26" customFormat="1" ht="49.5" customHeight="1" x14ac:dyDescent="0.25">
      <c r="A1119" s="24">
        <v>1</v>
      </c>
      <c r="B1119" s="1066" t="s">
        <v>561</v>
      </c>
      <c r="C1119" s="1066"/>
      <c r="D1119" s="1260">
        <f t="shared" si="673"/>
        <v>3377</v>
      </c>
      <c r="E1119" s="1260">
        <f t="shared" si="673"/>
        <v>2533</v>
      </c>
      <c r="F1119" s="1260">
        <f t="shared" si="673"/>
        <v>1385.2075471698111</v>
      </c>
      <c r="G1119" s="1257">
        <f t="shared" si="672"/>
        <v>54.686440867343514</v>
      </c>
      <c r="H1119" s="1261"/>
      <c r="I1119" s="1261"/>
      <c r="J1119" s="1262"/>
      <c r="K1119" s="1262"/>
      <c r="L1119" s="1262"/>
      <c r="M1119" s="1262"/>
      <c r="N1119" s="1262"/>
      <c r="O1119" s="1262"/>
      <c r="P1119" s="1260"/>
      <c r="Q1119" s="1260"/>
      <c r="R1119" s="1260"/>
      <c r="S1119" s="1260"/>
      <c r="T1119" s="1260"/>
      <c r="U1119" s="1260"/>
      <c r="V1119" s="1260"/>
      <c r="W1119" s="1260"/>
      <c r="X1119" s="1260"/>
      <c r="Y1119" s="1026"/>
      <c r="Z1119" s="1260"/>
      <c r="AA1119" s="1260"/>
      <c r="AB1119" s="1263"/>
      <c r="AC1119" s="1260"/>
      <c r="AD1119" s="1260"/>
      <c r="AE1119" s="2597"/>
      <c r="AF1119" s="31"/>
      <c r="AG1119" s="31"/>
      <c r="AH1119" s="31"/>
      <c r="AI1119" s="31"/>
      <c r="AJ1119" s="31"/>
      <c r="AK1119" s="31"/>
      <c r="AL1119" s="31"/>
      <c r="AM1119" s="31"/>
      <c r="AN1119" s="31"/>
      <c r="AO1119" s="31"/>
      <c r="AP1119" s="31"/>
      <c r="AQ1119" s="31"/>
      <c r="AR1119" s="31"/>
      <c r="AS1119" s="31"/>
      <c r="AT1119" s="31"/>
      <c r="AU1119" s="31"/>
      <c r="AV1119" s="31"/>
      <c r="AW1119" s="31"/>
      <c r="AX1119" s="31"/>
      <c r="AY1119" s="31"/>
      <c r="AZ1119" s="31"/>
      <c r="BA1119" s="31"/>
      <c r="BB1119" s="31"/>
      <c r="BC1119" s="31"/>
      <c r="BD1119" s="31"/>
      <c r="BE1119" s="31"/>
      <c r="BF1119" s="31"/>
      <c r="BG1119" s="31"/>
      <c r="BH1119" s="31"/>
      <c r="BI1119" s="31"/>
      <c r="BJ1119" s="31"/>
      <c r="BK1119" s="31"/>
      <c r="BL1119" s="31"/>
      <c r="BM1119" s="31"/>
      <c r="BN1119" s="31"/>
      <c r="BO1119" s="31"/>
      <c r="BP1119" s="31"/>
      <c r="BQ1119" s="31"/>
      <c r="BR1119" s="31"/>
      <c r="BS1119" s="31"/>
      <c r="BT1119" s="31"/>
      <c r="BU1119" s="31"/>
      <c r="BV1119" s="31"/>
      <c r="BW1119" s="31"/>
      <c r="BX1119" s="31"/>
      <c r="BY1119" s="31"/>
      <c r="BZ1119" s="31"/>
      <c r="CA1119" s="31"/>
      <c r="CB1119" s="31"/>
      <c r="CC1119" s="31"/>
      <c r="CD1119" s="31"/>
      <c r="CE1119" s="31"/>
      <c r="CF1119" s="31"/>
      <c r="CG1119" s="31"/>
      <c r="CH1119" s="31"/>
      <c r="CI1119" s="31"/>
      <c r="CJ1119" s="31"/>
      <c r="CK1119" s="31"/>
      <c r="CL1119" s="31"/>
      <c r="CM1119" s="31"/>
      <c r="CN1119" s="31"/>
      <c r="CO1119" s="31"/>
      <c r="CP1119" s="31"/>
      <c r="CQ1119" s="31"/>
      <c r="CR1119" s="31"/>
      <c r="CS1119" s="31"/>
      <c r="CT1119" s="31"/>
      <c r="CU1119" s="31"/>
      <c r="CV1119" s="31"/>
      <c r="CW1119" s="31"/>
      <c r="CX1119" s="31"/>
      <c r="CY1119" s="31"/>
      <c r="CZ1119" s="31"/>
      <c r="DA1119" s="31"/>
      <c r="DB1119" s="31"/>
      <c r="DC1119" s="31"/>
      <c r="DD1119" s="31"/>
      <c r="DE1119" s="31"/>
      <c r="DF1119" s="31"/>
      <c r="DG1119" s="31"/>
      <c r="DH1119" s="31"/>
      <c r="DI1119" s="31"/>
      <c r="DJ1119" s="31"/>
      <c r="DK1119" s="31"/>
      <c r="DL1119" s="31"/>
      <c r="DM1119" s="31"/>
      <c r="DN1119" s="31"/>
      <c r="DO1119" s="31"/>
      <c r="DP1119" s="31"/>
      <c r="DQ1119" s="31"/>
      <c r="DR1119" s="31"/>
      <c r="DS1119" s="31"/>
      <c r="DT1119" s="31"/>
      <c r="DU1119" s="31"/>
      <c r="DV1119" s="31"/>
      <c r="DW1119" s="31"/>
      <c r="DX1119" s="31"/>
      <c r="DY1119" s="31"/>
      <c r="DZ1119" s="31"/>
      <c r="EA1119" s="31"/>
      <c r="EB1119" s="31"/>
      <c r="EC1119" s="31"/>
      <c r="ED1119" s="31"/>
      <c r="EE1119" s="31"/>
      <c r="EF1119" s="31"/>
      <c r="EG1119" s="31"/>
      <c r="EH1119" s="31"/>
      <c r="EI1119" s="31"/>
      <c r="EJ1119" s="31"/>
      <c r="EK1119" s="31"/>
      <c r="EL1119" s="31"/>
      <c r="EM1119" s="31"/>
      <c r="EN1119" s="31"/>
      <c r="EO1119" s="31"/>
      <c r="EP1119" s="31"/>
      <c r="EQ1119" s="31"/>
      <c r="ER1119" s="31"/>
      <c r="ES1119" s="31"/>
      <c r="ET1119" s="31"/>
      <c r="EU1119" s="31"/>
      <c r="EV1119" s="31"/>
      <c r="EW1119" s="31"/>
      <c r="EX1119" s="31"/>
      <c r="EY1119" s="31"/>
      <c r="EZ1119" s="31"/>
      <c r="FA1119" s="31"/>
      <c r="FB1119" s="31"/>
      <c r="FC1119" s="31"/>
      <c r="FD1119" s="31"/>
      <c r="FE1119" s="31"/>
      <c r="FF1119" s="31"/>
      <c r="FG1119" s="31"/>
      <c r="FH1119" s="31"/>
      <c r="FI1119" s="31"/>
      <c r="FJ1119" s="31"/>
      <c r="FK1119" s="31"/>
      <c r="FL1119" s="31"/>
      <c r="FM1119" s="31"/>
      <c r="FN1119" s="31"/>
      <c r="FO1119" s="31"/>
      <c r="FP1119" s="31"/>
      <c r="FQ1119" s="31"/>
      <c r="FR1119" s="31"/>
      <c r="FS1119" s="31"/>
      <c r="FT1119" s="31"/>
      <c r="FU1119" s="31"/>
      <c r="FV1119" s="31"/>
      <c r="FW1119" s="31"/>
      <c r="FX1119" s="31"/>
      <c r="FY1119" s="31"/>
      <c r="FZ1119" s="31"/>
      <c r="GA1119" s="31"/>
      <c r="GB1119" s="31"/>
      <c r="GC1119" s="31"/>
      <c r="GD1119" s="31"/>
      <c r="GE1119" s="31"/>
      <c r="GF1119" s="31"/>
      <c r="GG1119" s="31"/>
      <c r="GH1119" s="31"/>
      <c r="GI1119" s="31"/>
      <c r="GJ1119" s="31"/>
      <c r="GK1119" s="31"/>
      <c r="GL1119" s="31"/>
      <c r="GM1119" s="31"/>
      <c r="GN1119" s="31"/>
      <c r="GO1119" s="31"/>
      <c r="GP1119" s="31"/>
      <c r="GQ1119" s="31"/>
      <c r="GR1119" s="31"/>
      <c r="GS1119" s="31"/>
      <c r="GT1119" s="31"/>
      <c r="GU1119" s="31"/>
      <c r="GV1119" s="31"/>
      <c r="GW1119" s="31"/>
      <c r="GX1119" s="31"/>
      <c r="GY1119" s="31"/>
      <c r="GZ1119" s="31"/>
      <c r="HA1119" s="31"/>
      <c r="HB1119" s="31"/>
      <c r="HC1119" s="31"/>
      <c r="HD1119" s="31"/>
      <c r="HE1119" s="31"/>
      <c r="HF1119" s="31"/>
      <c r="HG1119" s="31"/>
      <c r="HH1119" s="31"/>
      <c r="HI1119" s="31"/>
      <c r="HJ1119" s="31"/>
      <c r="HK1119" s="31"/>
      <c r="HL1119" s="31"/>
      <c r="HM1119" s="31"/>
      <c r="HN1119" s="31"/>
      <c r="HO1119" s="31"/>
      <c r="HP1119" s="31"/>
      <c r="HQ1119" s="31"/>
      <c r="HR1119" s="31"/>
      <c r="HS1119" s="31"/>
      <c r="HT1119" s="31"/>
      <c r="HU1119" s="31"/>
      <c r="HV1119" s="31"/>
      <c r="HW1119" s="31"/>
      <c r="HX1119" s="31"/>
      <c r="HY1119" s="31"/>
      <c r="HZ1119" s="31"/>
      <c r="IA1119" s="31"/>
      <c r="IB1119" s="31"/>
      <c r="IC1119" s="31"/>
      <c r="ID1119" s="31"/>
      <c r="IE1119" s="31"/>
      <c r="IF1119" s="31"/>
      <c r="IG1119" s="31"/>
      <c r="IH1119" s="31"/>
      <c r="II1119" s="31"/>
      <c r="IJ1119" s="31"/>
      <c r="IK1119" s="31"/>
      <c r="IL1119" s="31"/>
      <c r="IM1119" s="31"/>
      <c r="IN1119" s="31"/>
      <c r="IO1119" s="31"/>
      <c r="IP1119" s="31"/>
      <c r="IQ1119" s="31"/>
      <c r="IR1119" s="31"/>
      <c r="IS1119" s="31"/>
      <c r="IT1119" s="31"/>
      <c r="IU1119" s="31"/>
      <c r="IV1119" s="31"/>
      <c r="IW1119" s="31"/>
      <c r="IX1119" s="31"/>
      <c r="IY1119" s="31"/>
      <c r="IZ1119" s="31"/>
      <c r="JA1119" s="31"/>
      <c r="JB1119" s="31"/>
      <c r="JC1119" s="31"/>
      <c r="JD1119" s="31"/>
      <c r="JE1119" s="31"/>
      <c r="JF1119" s="31"/>
      <c r="JG1119" s="31"/>
      <c r="JH1119" s="31"/>
      <c r="JI1119" s="31"/>
      <c r="JJ1119" s="31"/>
    </row>
    <row r="1120" spans="1:270" s="26" customFormat="1" ht="38.1" customHeight="1" x14ac:dyDescent="0.25">
      <c r="A1120" s="24">
        <v>1</v>
      </c>
      <c r="B1120" s="1066" t="s">
        <v>562</v>
      </c>
      <c r="C1120" s="1066"/>
      <c r="D1120" s="1260">
        <f t="shared" si="673"/>
        <v>3800</v>
      </c>
      <c r="E1120" s="1260">
        <f t="shared" si="673"/>
        <v>2850</v>
      </c>
      <c r="F1120" s="1260">
        <f t="shared" si="673"/>
        <v>1667</v>
      </c>
      <c r="G1120" s="1257">
        <f t="shared" si="672"/>
        <v>58.491228070175438</v>
      </c>
      <c r="H1120" s="1261"/>
      <c r="I1120" s="1261"/>
      <c r="J1120" s="1262"/>
      <c r="K1120" s="1262"/>
      <c r="L1120" s="1262"/>
      <c r="M1120" s="1262"/>
      <c r="N1120" s="1262"/>
      <c r="O1120" s="1262"/>
      <c r="P1120" s="1260"/>
      <c r="Q1120" s="1260"/>
      <c r="R1120" s="1260"/>
      <c r="S1120" s="1260"/>
      <c r="T1120" s="1260"/>
      <c r="U1120" s="1260"/>
      <c r="V1120" s="1260"/>
      <c r="W1120" s="1260"/>
      <c r="X1120" s="1260"/>
      <c r="Y1120" s="1026"/>
      <c r="Z1120" s="1260"/>
      <c r="AA1120" s="1260"/>
      <c r="AB1120" s="1263"/>
      <c r="AC1120" s="1260"/>
      <c r="AD1120" s="1260"/>
      <c r="AE1120" s="2597"/>
      <c r="AF1120" s="31"/>
      <c r="AG1120" s="31"/>
      <c r="AH1120" s="31"/>
      <c r="AI1120" s="31"/>
      <c r="AJ1120" s="31"/>
      <c r="AK1120" s="31"/>
      <c r="AL1120" s="31"/>
      <c r="AM1120" s="31"/>
      <c r="AN1120" s="31"/>
      <c r="AO1120" s="31"/>
      <c r="AP1120" s="31"/>
      <c r="AQ1120" s="31"/>
      <c r="AR1120" s="31"/>
      <c r="AS1120" s="31"/>
      <c r="AT1120" s="31"/>
      <c r="AU1120" s="31"/>
      <c r="AV1120" s="31"/>
      <c r="AW1120" s="31"/>
      <c r="AX1120" s="31"/>
      <c r="AY1120" s="31"/>
      <c r="AZ1120" s="31"/>
      <c r="BA1120" s="31"/>
      <c r="BB1120" s="31"/>
      <c r="BC1120" s="31"/>
      <c r="BD1120" s="31"/>
      <c r="BE1120" s="31"/>
      <c r="BF1120" s="31"/>
      <c r="BG1120" s="31"/>
      <c r="BH1120" s="31"/>
      <c r="BI1120" s="31"/>
      <c r="BJ1120" s="31"/>
      <c r="BK1120" s="31"/>
      <c r="BL1120" s="31"/>
      <c r="BM1120" s="31"/>
      <c r="BN1120" s="31"/>
      <c r="BO1120" s="31"/>
      <c r="BP1120" s="31"/>
      <c r="BQ1120" s="31"/>
      <c r="BR1120" s="31"/>
      <c r="BS1120" s="31"/>
      <c r="BT1120" s="31"/>
      <c r="BU1120" s="31"/>
      <c r="BV1120" s="31"/>
      <c r="BW1120" s="31"/>
      <c r="BX1120" s="31"/>
      <c r="BY1120" s="31"/>
      <c r="BZ1120" s="31"/>
      <c r="CA1120" s="31"/>
      <c r="CB1120" s="31"/>
      <c r="CC1120" s="31"/>
      <c r="CD1120" s="31"/>
      <c r="CE1120" s="31"/>
      <c r="CF1120" s="31"/>
      <c r="CG1120" s="31"/>
      <c r="CH1120" s="31"/>
      <c r="CI1120" s="31"/>
      <c r="CJ1120" s="31"/>
      <c r="CK1120" s="31"/>
      <c r="CL1120" s="31"/>
      <c r="CM1120" s="31"/>
      <c r="CN1120" s="31"/>
      <c r="CO1120" s="31"/>
      <c r="CP1120" s="31"/>
      <c r="CQ1120" s="31"/>
      <c r="CR1120" s="31"/>
      <c r="CS1120" s="31"/>
      <c r="CT1120" s="31"/>
      <c r="CU1120" s="31"/>
      <c r="CV1120" s="31"/>
      <c r="CW1120" s="31"/>
      <c r="CX1120" s="31"/>
      <c r="CY1120" s="31"/>
      <c r="CZ1120" s="31"/>
      <c r="DA1120" s="31"/>
      <c r="DB1120" s="31"/>
      <c r="DC1120" s="31"/>
      <c r="DD1120" s="31"/>
      <c r="DE1120" s="31"/>
      <c r="DF1120" s="31"/>
      <c r="DG1120" s="31"/>
      <c r="DH1120" s="31"/>
      <c r="DI1120" s="31"/>
      <c r="DJ1120" s="31"/>
      <c r="DK1120" s="31"/>
      <c r="DL1120" s="31"/>
      <c r="DM1120" s="31"/>
      <c r="DN1120" s="31"/>
      <c r="DO1120" s="31"/>
      <c r="DP1120" s="31"/>
      <c r="DQ1120" s="31"/>
      <c r="DR1120" s="31"/>
      <c r="DS1120" s="31"/>
      <c r="DT1120" s="31"/>
      <c r="DU1120" s="31"/>
      <c r="DV1120" s="31"/>
      <c r="DW1120" s="31"/>
      <c r="DX1120" s="31"/>
      <c r="DY1120" s="31"/>
      <c r="DZ1120" s="31"/>
      <c r="EA1120" s="31"/>
      <c r="EB1120" s="31"/>
      <c r="EC1120" s="31"/>
      <c r="ED1120" s="31"/>
      <c r="EE1120" s="31"/>
      <c r="EF1120" s="31"/>
      <c r="EG1120" s="31"/>
      <c r="EH1120" s="31"/>
      <c r="EI1120" s="31"/>
      <c r="EJ1120" s="31"/>
      <c r="EK1120" s="31"/>
      <c r="EL1120" s="31"/>
      <c r="EM1120" s="31"/>
      <c r="EN1120" s="31"/>
      <c r="EO1120" s="31"/>
      <c r="EP1120" s="31"/>
      <c r="EQ1120" s="31"/>
      <c r="ER1120" s="31"/>
      <c r="ES1120" s="31"/>
      <c r="ET1120" s="31"/>
      <c r="EU1120" s="31"/>
      <c r="EV1120" s="31"/>
      <c r="EW1120" s="31"/>
      <c r="EX1120" s="31"/>
      <c r="EY1120" s="31"/>
      <c r="EZ1120" s="31"/>
      <c r="FA1120" s="31"/>
      <c r="FB1120" s="31"/>
      <c r="FC1120" s="31"/>
      <c r="FD1120" s="31"/>
      <c r="FE1120" s="31"/>
      <c r="FF1120" s="31"/>
      <c r="FG1120" s="31"/>
      <c r="FH1120" s="31"/>
      <c r="FI1120" s="31"/>
      <c r="FJ1120" s="31"/>
      <c r="FK1120" s="31"/>
      <c r="FL1120" s="31"/>
      <c r="FM1120" s="31"/>
      <c r="FN1120" s="31"/>
      <c r="FO1120" s="31"/>
      <c r="FP1120" s="31"/>
      <c r="FQ1120" s="31"/>
      <c r="FR1120" s="31"/>
      <c r="FS1120" s="31"/>
      <c r="FT1120" s="31"/>
      <c r="FU1120" s="31"/>
      <c r="FV1120" s="31"/>
      <c r="FW1120" s="31"/>
      <c r="FX1120" s="31"/>
      <c r="FY1120" s="31"/>
      <c r="FZ1120" s="31"/>
      <c r="GA1120" s="31"/>
      <c r="GB1120" s="31"/>
      <c r="GC1120" s="31"/>
      <c r="GD1120" s="31"/>
      <c r="GE1120" s="31"/>
      <c r="GF1120" s="31"/>
      <c r="GG1120" s="31"/>
      <c r="GH1120" s="31"/>
      <c r="GI1120" s="31"/>
      <c r="GJ1120" s="31"/>
      <c r="GK1120" s="31"/>
      <c r="GL1120" s="31"/>
      <c r="GM1120" s="31"/>
      <c r="GN1120" s="31"/>
      <c r="GO1120" s="31"/>
      <c r="GP1120" s="31"/>
      <c r="GQ1120" s="31"/>
      <c r="GR1120" s="31"/>
      <c r="GS1120" s="31"/>
      <c r="GT1120" s="31"/>
      <c r="GU1120" s="31"/>
      <c r="GV1120" s="31"/>
      <c r="GW1120" s="31"/>
      <c r="GX1120" s="31"/>
      <c r="GY1120" s="31"/>
      <c r="GZ1120" s="31"/>
      <c r="HA1120" s="31"/>
      <c r="HB1120" s="31"/>
      <c r="HC1120" s="31"/>
      <c r="HD1120" s="31"/>
      <c r="HE1120" s="31"/>
      <c r="HF1120" s="31"/>
      <c r="HG1120" s="31"/>
      <c r="HH1120" s="31"/>
      <c r="HI1120" s="31"/>
      <c r="HJ1120" s="31"/>
      <c r="HK1120" s="31"/>
      <c r="HL1120" s="31"/>
      <c r="HM1120" s="31"/>
      <c r="HN1120" s="31"/>
      <c r="HO1120" s="31"/>
      <c r="HP1120" s="31"/>
      <c r="HQ1120" s="31"/>
      <c r="HR1120" s="31"/>
      <c r="HS1120" s="31"/>
      <c r="HT1120" s="31"/>
      <c r="HU1120" s="31"/>
      <c r="HV1120" s="31"/>
      <c r="HW1120" s="31"/>
      <c r="HX1120" s="31"/>
      <c r="HY1120" s="31"/>
      <c r="HZ1120" s="31"/>
      <c r="IA1120" s="31"/>
      <c r="IB1120" s="31"/>
      <c r="IC1120" s="31"/>
      <c r="ID1120" s="31"/>
      <c r="IE1120" s="31"/>
      <c r="IF1120" s="31"/>
      <c r="IG1120" s="31"/>
      <c r="IH1120" s="31"/>
      <c r="II1120" s="31"/>
      <c r="IJ1120" s="31"/>
      <c r="IK1120" s="31"/>
      <c r="IL1120" s="31"/>
      <c r="IM1120" s="31"/>
      <c r="IN1120" s="31"/>
      <c r="IO1120" s="31"/>
      <c r="IP1120" s="31"/>
      <c r="IQ1120" s="31"/>
      <c r="IR1120" s="31"/>
      <c r="IS1120" s="31"/>
      <c r="IT1120" s="31"/>
      <c r="IU1120" s="31"/>
      <c r="IV1120" s="31"/>
      <c r="IW1120" s="31"/>
      <c r="IX1120" s="31"/>
      <c r="IY1120" s="31"/>
      <c r="IZ1120" s="31"/>
      <c r="JA1120" s="31"/>
      <c r="JB1120" s="31"/>
      <c r="JC1120" s="31"/>
      <c r="JD1120" s="31"/>
      <c r="JE1120" s="31"/>
      <c r="JF1120" s="31"/>
      <c r="JG1120" s="31"/>
      <c r="JH1120" s="31"/>
      <c r="JI1120" s="31"/>
      <c r="JJ1120" s="31"/>
    </row>
    <row r="1121" spans="1:270" s="26" customFormat="1" ht="38.1" customHeight="1" x14ac:dyDescent="0.25">
      <c r="A1121" s="24">
        <v>1</v>
      </c>
      <c r="B1121" s="1066" t="s">
        <v>563</v>
      </c>
      <c r="C1121" s="1066"/>
      <c r="D1121" s="1260">
        <f t="shared" si="673"/>
        <v>650</v>
      </c>
      <c r="E1121" s="1260">
        <f t="shared" si="673"/>
        <v>488</v>
      </c>
      <c r="F1121" s="1260">
        <f t="shared" si="673"/>
        <v>36</v>
      </c>
      <c r="G1121" s="1257">
        <f t="shared" si="672"/>
        <v>7.3770491803278686</v>
      </c>
      <c r="H1121" s="1261"/>
      <c r="I1121" s="1261"/>
      <c r="J1121" s="1262"/>
      <c r="K1121" s="1262"/>
      <c r="L1121" s="1262"/>
      <c r="M1121" s="1262"/>
      <c r="N1121" s="1262"/>
      <c r="O1121" s="1262"/>
      <c r="P1121" s="1260"/>
      <c r="Q1121" s="1260"/>
      <c r="R1121" s="1260"/>
      <c r="S1121" s="1260"/>
      <c r="T1121" s="1260"/>
      <c r="U1121" s="1260"/>
      <c r="V1121" s="1260"/>
      <c r="W1121" s="1260"/>
      <c r="X1121" s="1260"/>
      <c r="Y1121" s="1026"/>
      <c r="Z1121" s="1260"/>
      <c r="AA1121" s="1260"/>
      <c r="AB1121" s="1263"/>
      <c r="AC1121" s="1260"/>
      <c r="AD1121" s="1260"/>
      <c r="AE1121" s="2597"/>
      <c r="AF1121" s="31"/>
      <c r="AG1121" s="31"/>
      <c r="AH1121" s="31"/>
      <c r="AI1121" s="31"/>
      <c r="AJ1121" s="31"/>
      <c r="AK1121" s="31"/>
      <c r="AL1121" s="31"/>
      <c r="AM1121" s="31"/>
      <c r="AN1121" s="31"/>
      <c r="AO1121" s="31"/>
      <c r="AP1121" s="31"/>
      <c r="AQ1121" s="31"/>
      <c r="AR1121" s="31"/>
      <c r="AS1121" s="31"/>
      <c r="AT1121" s="31"/>
      <c r="AU1121" s="31"/>
      <c r="AV1121" s="31"/>
      <c r="AW1121" s="31"/>
      <c r="AX1121" s="31"/>
      <c r="AY1121" s="31"/>
      <c r="AZ1121" s="31"/>
      <c r="BA1121" s="31"/>
      <c r="BB1121" s="31"/>
      <c r="BC1121" s="31"/>
      <c r="BD1121" s="31"/>
      <c r="BE1121" s="31"/>
      <c r="BF1121" s="31"/>
      <c r="BG1121" s="31"/>
      <c r="BH1121" s="31"/>
      <c r="BI1121" s="31"/>
      <c r="BJ1121" s="31"/>
      <c r="BK1121" s="31"/>
      <c r="BL1121" s="31"/>
      <c r="BM1121" s="31"/>
      <c r="BN1121" s="31"/>
      <c r="BO1121" s="31"/>
      <c r="BP1121" s="31"/>
      <c r="BQ1121" s="31"/>
      <c r="BR1121" s="31"/>
      <c r="BS1121" s="31"/>
      <c r="BT1121" s="31"/>
      <c r="BU1121" s="31"/>
      <c r="BV1121" s="31"/>
      <c r="BW1121" s="31"/>
      <c r="BX1121" s="31"/>
      <c r="BY1121" s="31"/>
      <c r="BZ1121" s="31"/>
      <c r="CA1121" s="31"/>
      <c r="CB1121" s="31"/>
      <c r="CC1121" s="31"/>
      <c r="CD1121" s="31"/>
      <c r="CE1121" s="31"/>
      <c r="CF1121" s="31"/>
      <c r="CG1121" s="31"/>
      <c r="CH1121" s="31"/>
      <c r="CI1121" s="31"/>
      <c r="CJ1121" s="31"/>
      <c r="CK1121" s="31"/>
      <c r="CL1121" s="31"/>
      <c r="CM1121" s="31"/>
      <c r="CN1121" s="31"/>
      <c r="CO1121" s="31"/>
      <c r="CP1121" s="31"/>
      <c r="CQ1121" s="31"/>
      <c r="CR1121" s="31"/>
      <c r="CS1121" s="31"/>
      <c r="CT1121" s="31"/>
      <c r="CU1121" s="31"/>
      <c r="CV1121" s="31"/>
      <c r="CW1121" s="31"/>
      <c r="CX1121" s="31"/>
      <c r="CY1121" s="31"/>
      <c r="CZ1121" s="31"/>
      <c r="DA1121" s="31"/>
      <c r="DB1121" s="31"/>
      <c r="DC1121" s="31"/>
      <c r="DD1121" s="31"/>
      <c r="DE1121" s="31"/>
      <c r="DF1121" s="31"/>
      <c r="DG1121" s="31"/>
      <c r="DH1121" s="31"/>
      <c r="DI1121" s="31"/>
      <c r="DJ1121" s="31"/>
      <c r="DK1121" s="31"/>
      <c r="DL1121" s="31"/>
      <c r="DM1121" s="31"/>
      <c r="DN1121" s="31"/>
      <c r="DO1121" s="31"/>
      <c r="DP1121" s="31"/>
      <c r="DQ1121" s="31"/>
      <c r="DR1121" s="31"/>
      <c r="DS1121" s="31"/>
      <c r="DT1121" s="31"/>
      <c r="DU1121" s="31"/>
      <c r="DV1121" s="31"/>
      <c r="DW1121" s="31"/>
      <c r="DX1121" s="31"/>
      <c r="DY1121" s="31"/>
      <c r="DZ1121" s="31"/>
      <c r="EA1121" s="31"/>
      <c r="EB1121" s="31"/>
      <c r="EC1121" s="31"/>
      <c r="ED1121" s="31"/>
      <c r="EE1121" s="31"/>
      <c r="EF1121" s="31"/>
      <c r="EG1121" s="31"/>
      <c r="EH1121" s="31"/>
      <c r="EI1121" s="31"/>
      <c r="EJ1121" s="31"/>
      <c r="EK1121" s="31"/>
      <c r="EL1121" s="31"/>
      <c r="EM1121" s="31"/>
      <c r="EN1121" s="31"/>
      <c r="EO1121" s="31"/>
      <c r="EP1121" s="31"/>
      <c r="EQ1121" s="31"/>
      <c r="ER1121" s="31"/>
      <c r="ES1121" s="31"/>
      <c r="ET1121" s="31"/>
      <c r="EU1121" s="31"/>
      <c r="EV1121" s="31"/>
      <c r="EW1121" s="31"/>
      <c r="EX1121" s="31"/>
      <c r="EY1121" s="31"/>
      <c r="EZ1121" s="31"/>
      <c r="FA1121" s="31"/>
      <c r="FB1121" s="31"/>
      <c r="FC1121" s="31"/>
      <c r="FD1121" s="31"/>
      <c r="FE1121" s="31"/>
      <c r="FF1121" s="31"/>
      <c r="FG1121" s="31"/>
      <c r="FH1121" s="31"/>
      <c r="FI1121" s="31"/>
      <c r="FJ1121" s="31"/>
      <c r="FK1121" s="31"/>
      <c r="FL1121" s="31"/>
      <c r="FM1121" s="31"/>
      <c r="FN1121" s="31"/>
      <c r="FO1121" s="31"/>
      <c r="FP1121" s="31"/>
      <c r="FQ1121" s="31"/>
      <c r="FR1121" s="31"/>
      <c r="FS1121" s="31"/>
      <c r="FT1121" s="31"/>
      <c r="FU1121" s="31"/>
      <c r="FV1121" s="31"/>
      <c r="FW1121" s="31"/>
      <c r="FX1121" s="31"/>
      <c r="FY1121" s="31"/>
      <c r="FZ1121" s="31"/>
      <c r="GA1121" s="31"/>
      <c r="GB1121" s="31"/>
      <c r="GC1121" s="31"/>
      <c r="GD1121" s="31"/>
      <c r="GE1121" s="31"/>
      <c r="GF1121" s="31"/>
      <c r="GG1121" s="31"/>
      <c r="GH1121" s="31"/>
      <c r="GI1121" s="31"/>
      <c r="GJ1121" s="31"/>
      <c r="GK1121" s="31"/>
      <c r="GL1121" s="31"/>
      <c r="GM1121" s="31"/>
      <c r="GN1121" s="31"/>
      <c r="GO1121" s="31"/>
      <c r="GP1121" s="31"/>
      <c r="GQ1121" s="31"/>
      <c r="GR1121" s="31"/>
      <c r="GS1121" s="31"/>
      <c r="GT1121" s="31"/>
      <c r="GU1121" s="31"/>
      <c r="GV1121" s="31"/>
      <c r="GW1121" s="31"/>
      <c r="GX1121" s="31"/>
      <c r="GY1121" s="31"/>
      <c r="GZ1121" s="31"/>
      <c r="HA1121" s="31"/>
      <c r="HB1121" s="31"/>
      <c r="HC1121" s="31"/>
      <c r="HD1121" s="31"/>
      <c r="HE1121" s="31"/>
      <c r="HF1121" s="31"/>
      <c r="HG1121" s="31"/>
      <c r="HH1121" s="31"/>
      <c r="HI1121" s="31"/>
      <c r="HJ1121" s="31"/>
      <c r="HK1121" s="31"/>
      <c r="HL1121" s="31"/>
      <c r="HM1121" s="31"/>
      <c r="HN1121" s="31"/>
      <c r="HO1121" s="31"/>
      <c r="HP1121" s="31"/>
      <c r="HQ1121" s="31"/>
      <c r="HR1121" s="31"/>
      <c r="HS1121" s="31"/>
      <c r="HT1121" s="31"/>
      <c r="HU1121" s="31"/>
      <c r="HV1121" s="31"/>
      <c r="HW1121" s="31"/>
      <c r="HX1121" s="31"/>
      <c r="HY1121" s="31"/>
      <c r="HZ1121" s="31"/>
      <c r="IA1121" s="31"/>
      <c r="IB1121" s="31"/>
      <c r="IC1121" s="31"/>
      <c r="ID1121" s="31"/>
      <c r="IE1121" s="31"/>
      <c r="IF1121" s="31"/>
      <c r="IG1121" s="31"/>
      <c r="IH1121" s="31"/>
      <c r="II1121" s="31"/>
      <c r="IJ1121" s="31"/>
      <c r="IK1121" s="31"/>
      <c r="IL1121" s="31"/>
      <c r="IM1121" s="31"/>
      <c r="IN1121" s="31"/>
      <c r="IO1121" s="31"/>
      <c r="IP1121" s="31"/>
      <c r="IQ1121" s="31"/>
      <c r="IR1121" s="31"/>
      <c r="IS1121" s="31"/>
      <c r="IT1121" s="31"/>
      <c r="IU1121" s="31"/>
      <c r="IV1121" s="31"/>
      <c r="IW1121" s="31"/>
      <c r="IX1121" s="31"/>
      <c r="IY1121" s="31"/>
      <c r="IZ1121" s="31"/>
      <c r="JA1121" s="31"/>
      <c r="JB1121" s="31"/>
      <c r="JC1121" s="31"/>
      <c r="JD1121" s="31"/>
      <c r="JE1121" s="31"/>
      <c r="JF1121" s="31"/>
      <c r="JG1121" s="31"/>
      <c r="JH1121" s="31"/>
      <c r="JI1121" s="31"/>
      <c r="JJ1121" s="31"/>
    </row>
    <row r="1122" spans="1:270" s="26" customFormat="1" ht="38.1" customHeight="1" x14ac:dyDescent="0.25">
      <c r="A1122" s="24">
        <v>1</v>
      </c>
      <c r="B1122" s="1066" t="s">
        <v>527</v>
      </c>
      <c r="C1122" s="1066"/>
      <c r="D1122" s="1260">
        <f t="shared" ref="D1122:F1124" si="674">D1061</f>
        <v>17000</v>
      </c>
      <c r="E1122" s="1260">
        <f t="shared" si="674"/>
        <v>12750</v>
      </c>
      <c r="F1122" s="1260">
        <f t="shared" si="674"/>
        <v>67691</v>
      </c>
      <c r="G1122" s="1257">
        <f t="shared" si="672"/>
        <v>530.9098039215686</v>
      </c>
      <c r="H1122" s="1261"/>
      <c r="I1122" s="1261"/>
      <c r="J1122" s="1262"/>
      <c r="K1122" s="1262"/>
      <c r="L1122" s="1262"/>
      <c r="M1122" s="1262"/>
      <c r="N1122" s="1262"/>
      <c r="O1122" s="1262"/>
      <c r="P1122" s="1260"/>
      <c r="Q1122" s="1260"/>
      <c r="R1122" s="1260"/>
      <c r="S1122" s="1260"/>
      <c r="T1122" s="1260"/>
      <c r="U1122" s="1260"/>
      <c r="V1122" s="1260"/>
      <c r="W1122" s="1260"/>
      <c r="X1122" s="1260"/>
      <c r="Y1122" s="1026"/>
      <c r="Z1122" s="1260"/>
      <c r="AA1122" s="1260"/>
      <c r="AB1122" s="1263"/>
      <c r="AC1122" s="1260"/>
      <c r="AD1122" s="1260"/>
      <c r="AE1122" s="2597"/>
      <c r="AF1122" s="31"/>
      <c r="AG1122" s="31"/>
      <c r="AH1122" s="31"/>
      <c r="AI1122" s="31"/>
      <c r="AJ1122" s="31"/>
      <c r="AK1122" s="31"/>
      <c r="AL1122" s="31"/>
      <c r="AM1122" s="31"/>
      <c r="AN1122" s="31"/>
      <c r="AO1122" s="31"/>
      <c r="AP1122" s="31"/>
      <c r="AQ1122" s="31"/>
      <c r="AR1122" s="31"/>
      <c r="AS1122" s="31"/>
      <c r="AT1122" s="31"/>
      <c r="AU1122" s="31"/>
      <c r="AV1122" s="31"/>
      <c r="AW1122" s="31"/>
      <c r="AX1122" s="31"/>
      <c r="AY1122" s="31"/>
      <c r="AZ1122" s="31"/>
      <c r="BA1122" s="31"/>
      <c r="BB1122" s="31"/>
      <c r="BC1122" s="31"/>
      <c r="BD1122" s="31"/>
      <c r="BE1122" s="31"/>
      <c r="BF1122" s="31"/>
      <c r="BG1122" s="31"/>
      <c r="BH1122" s="31"/>
      <c r="BI1122" s="31"/>
      <c r="BJ1122" s="31"/>
      <c r="BK1122" s="31"/>
      <c r="BL1122" s="31"/>
      <c r="BM1122" s="31"/>
      <c r="BN1122" s="31"/>
      <c r="BO1122" s="31"/>
      <c r="BP1122" s="31"/>
      <c r="BQ1122" s="31"/>
      <c r="BR1122" s="31"/>
      <c r="BS1122" s="31"/>
      <c r="BT1122" s="31"/>
      <c r="BU1122" s="31"/>
      <c r="BV1122" s="31"/>
      <c r="BW1122" s="31"/>
      <c r="BX1122" s="31"/>
      <c r="BY1122" s="31"/>
      <c r="BZ1122" s="31"/>
      <c r="CA1122" s="31"/>
      <c r="CB1122" s="31"/>
      <c r="CC1122" s="31"/>
      <c r="CD1122" s="31"/>
      <c r="CE1122" s="31"/>
      <c r="CF1122" s="31"/>
      <c r="CG1122" s="31"/>
      <c r="CH1122" s="31"/>
      <c r="CI1122" s="31"/>
      <c r="CJ1122" s="31"/>
      <c r="CK1122" s="31"/>
      <c r="CL1122" s="31"/>
      <c r="CM1122" s="31"/>
      <c r="CN1122" s="31"/>
      <c r="CO1122" s="31"/>
      <c r="CP1122" s="31"/>
      <c r="CQ1122" s="31"/>
      <c r="CR1122" s="31"/>
      <c r="CS1122" s="31"/>
      <c r="CT1122" s="31"/>
      <c r="CU1122" s="31"/>
      <c r="CV1122" s="31"/>
      <c r="CW1122" s="31"/>
      <c r="CX1122" s="31"/>
      <c r="CY1122" s="31"/>
      <c r="CZ1122" s="31"/>
      <c r="DA1122" s="31"/>
      <c r="DB1122" s="31"/>
      <c r="DC1122" s="31"/>
      <c r="DD1122" s="31"/>
      <c r="DE1122" s="31"/>
      <c r="DF1122" s="31"/>
      <c r="DG1122" s="31"/>
      <c r="DH1122" s="31"/>
      <c r="DI1122" s="31"/>
      <c r="DJ1122" s="31"/>
      <c r="DK1122" s="31"/>
      <c r="DL1122" s="31"/>
      <c r="DM1122" s="31"/>
      <c r="DN1122" s="31"/>
      <c r="DO1122" s="31"/>
      <c r="DP1122" s="31"/>
      <c r="DQ1122" s="31"/>
      <c r="DR1122" s="31"/>
      <c r="DS1122" s="31"/>
      <c r="DT1122" s="31"/>
      <c r="DU1122" s="31"/>
      <c r="DV1122" s="31"/>
      <c r="DW1122" s="31"/>
      <c r="DX1122" s="31"/>
      <c r="DY1122" s="31"/>
      <c r="DZ1122" s="31"/>
      <c r="EA1122" s="31"/>
      <c r="EB1122" s="31"/>
      <c r="EC1122" s="31"/>
      <c r="ED1122" s="31"/>
      <c r="EE1122" s="31"/>
      <c r="EF1122" s="31"/>
      <c r="EG1122" s="31"/>
      <c r="EH1122" s="31"/>
      <c r="EI1122" s="31"/>
      <c r="EJ1122" s="31"/>
      <c r="EK1122" s="31"/>
      <c r="EL1122" s="31"/>
      <c r="EM1122" s="31"/>
      <c r="EN1122" s="31"/>
      <c r="EO1122" s="31"/>
      <c r="EP1122" s="31"/>
      <c r="EQ1122" s="31"/>
      <c r="ER1122" s="31"/>
      <c r="ES1122" s="31"/>
      <c r="ET1122" s="31"/>
      <c r="EU1122" s="31"/>
      <c r="EV1122" s="31"/>
      <c r="EW1122" s="31"/>
      <c r="EX1122" s="31"/>
      <c r="EY1122" s="31"/>
      <c r="EZ1122" s="31"/>
      <c r="FA1122" s="31"/>
      <c r="FB1122" s="31"/>
      <c r="FC1122" s="31"/>
      <c r="FD1122" s="31"/>
      <c r="FE1122" s="31"/>
      <c r="FF1122" s="31"/>
      <c r="FG1122" s="31"/>
      <c r="FH1122" s="31"/>
      <c r="FI1122" s="31"/>
      <c r="FJ1122" s="31"/>
      <c r="FK1122" s="31"/>
      <c r="FL1122" s="31"/>
      <c r="FM1122" s="31"/>
      <c r="FN1122" s="31"/>
      <c r="FO1122" s="31"/>
      <c r="FP1122" s="31"/>
      <c r="FQ1122" s="31"/>
      <c r="FR1122" s="31"/>
      <c r="FS1122" s="31"/>
      <c r="FT1122" s="31"/>
      <c r="FU1122" s="31"/>
      <c r="FV1122" s="31"/>
      <c r="FW1122" s="31"/>
      <c r="FX1122" s="31"/>
      <c r="FY1122" s="31"/>
      <c r="FZ1122" s="31"/>
      <c r="GA1122" s="31"/>
      <c r="GB1122" s="31"/>
      <c r="GC1122" s="31"/>
      <c r="GD1122" s="31"/>
      <c r="GE1122" s="31"/>
      <c r="GF1122" s="31"/>
      <c r="GG1122" s="31"/>
      <c r="GH1122" s="31"/>
      <c r="GI1122" s="31"/>
      <c r="GJ1122" s="31"/>
      <c r="GK1122" s="31"/>
      <c r="GL1122" s="31"/>
      <c r="GM1122" s="31"/>
      <c r="GN1122" s="31"/>
      <c r="GO1122" s="31"/>
      <c r="GP1122" s="31"/>
      <c r="GQ1122" s="31"/>
      <c r="GR1122" s="31"/>
      <c r="GS1122" s="31"/>
      <c r="GT1122" s="31"/>
      <c r="GU1122" s="31"/>
      <c r="GV1122" s="31"/>
      <c r="GW1122" s="31"/>
      <c r="GX1122" s="31"/>
      <c r="GY1122" s="31"/>
      <c r="GZ1122" s="31"/>
      <c r="HA1122" s="31"/>
      <c r="HB1122" s="31"/>
      <c r="HC1122" s="31"/>
      <c r="HD1122" s="31"/>
      <c r="HE1122" s="31"/>
      <c r="HF1122" s="31"/>
      <c r="HG1122" s="31"/>
      <c r="HH1122" s="31"/>
      <c r="HI1122" s="31"/>
      <c r="HJ1122" s="31"/>
      <c r="HK1122" s="31"/>
      <c r="HL1122" s="31"/>
      <c r="HM1122" s="31"/>
      <c r="HN1122" s="31"/>
      <c r="HO1122" s="31"/>
      <c r="HP1122" s="31"/>
      <c r="HQ1122" s="31"/>
      <c r="HR1122" s="31"/>
      <c r="HS1122" s="31"/>
      <c r="HT1122" s="31"/>
      <c r="HU1122" s="31"/>
      <c r="HV1122" s="31"/>
      <c r="HW1122" s="31"/>
      <c r="HX1122" s="31"/>
      <c r="HY1122" s="31"/>
      <c r="HZ1122" s="31"/>
      <c r="IA1122" s="31"/>
      <c r="IB1122" s="31"/>
      <c r="IC1122" s="31"/>
      <c r="ID1122" s="31"/>
      <c r="IE1122" s="31"/>
      <c r="IF1122" s="31"/>
      <c r="IG1122" s="31"/>
      <c r="IH1122" s="31"/>
      <c r="II1122" s="31"/>
      <c r="IJ1122" s="31"/>
      <c r="IK1122" s="31"/>
      <c r="IL1122" s="31"/>
      <c r="IM1122" s="31"/>
      <c r="IN1122" s="31"/>
      <c r="IO1122" s="31"/>
      <c r="IP1122" s="31"/>
      <c r="IQ1122" s="31"/>
      <c r="IR1122" s="31"/>
      <c r="IS1122" s="31"/>
      <c r="IT1122" s="31"/>
      <c r="IU1122" s="31"/>
      <c r="IV1122" s="31"/>
      <c r="IW1122" s="31"/>
      <c r="IX1122" s="31"/>
      <c r="IY1122" s="31"/>
      <c r="IZ1122" s="31"/>
      <c r="JA1122" s="31"/>
      <c r="JB1122" s="31"/>
      <c r="JC1122" s="31"/>
      <c r="JD1122" s="31"/>
      <c r="JE1122" s="31"/>
      <c r="JF1122" s="31"/>
      <c r="JG1122" s="31"/>
      <c r="JH1122" s="31"/>
      <c r="JI1122" s="31"/>
      <c r="JJ1122" s="31"/>
    </row>
    <row r="1123" spans="1:270" s="26" customFormat="1" ht="38.1" customHeight="1" x14ac:dyDescent="0.25">
      <c r="A1123" s="24">
        <v>1</v>
      </c>
      <c r="B1123" s="1066" t="s">
        <v>171</v>
      </c>
      <c r="C1123" s="1066"/>
      <c r="D1123" s="1260">
        <f t="shared" si="674"/>
        <v>56125</v>
      </c>
      <c r="E1123" s="1260">
        <f t="shared" si="674"/>
        <v>42094</v>
      </c>
      <c r="F1123" s="1260">
        <f t="shared" si="674"/>
        <v>23804.86328125</v>
      </c>
      <c r="G1123" s="1257">
        <f t="shared" si="672"/>
        <v>56.551677866798123</v>
      </c>
      <c r="H1123" s="1261"/>
      <c r="I1123" s="1261"/>
      <c r="J1123" s="1262"/>
      <c r="K1123" s="1262"/>
      <c r="L1123" s="1262"/>
      <c r="M1123" s="1262"/>
      <c r="N1123" s="1262"/>
      <c r="O1123" s="1262"/>
      <c r="P1123" s="1260"/>
      <c r="Q1123" s="1260"/>
      <c r="R1123" s="1260"/>
      <c r="S1123" s="1260"/>
      <c r="T1123" s="1260"/>
      <c r="U1123" s="1260"/>
      <c r="V1123" s="1260"/>
      <c r="W1123" s="1260"/>
      <c r="X1123" s="1260"/>
      <c r="Y1123" s="1026"/>
      <c r="Z1123" s="1260"/>
      <c r="AA1123" s="1260"/>
      <c r="AB1123" s="1263"/>
      <c r="AC1123" s="1260"/>
      <c r="AD1123" s="1260"/>
      <c r="AE1123" s="2597"/>
      <c r="AF1123" s="31"/>
      <c r="AG1123" s="31"/>
      <c r="AH1123" s="31"/>
      <c r="AI1123" s="31"/>
      <c r="AJ1123" s="31"/>
      <c r="AK1123" s="31"/>
      <c r="AL1123" s="31"/>
      <c r="AM1123" s="31"/>
      <c r="AN1123" s="31"/>
      <c r="AO1123" s="31"/>
      <c r="AP1123" s="31"/>
      <c r="AQ1123" s="31"/>
      <c r="AR1123" s="31"/>
      <c r="AS1123" s="31"/>
      <c r="AT1123" s="31"/>
      <c r="AU1123" s="31"/>
      <c r="AV1123" s="31"/>
      <c r="AW1123" s="31"/>
      <c r="AX1123" s="31"/>
      <c r="AY1123" s="31"/>
      <c r="AZ1123" s="31"/>
      <c r="BA1123" s="31"/>
      <c r="BB1123" s="31"/>
      <c r="BC1123" s="31"/>
      <c r="BD1123" s="31"/>
      <c r="BE1123" s="31"/>
      <c r="BF1123" s="31"/>
      <c r="BG1123" s="31"/>
      <c r="BH1123" s="31"/>
      <c r="BI1123" s="31"/>
      <c r="BJ1123" s="31"/>
      <c r="BK1123" s="31"/>
      <c r="BL1123" s="31"/>
      <c r="BM1123" s="31"/>
      <c r="BN1123" s="31"/>
      <c r="BO1123" s="31"/>
      <c r="BP1123" s="31"/>
      <c r="BQ1123" s="31"/>
      <c r="BR1123" s="31"/>
      <c r="BS1123" s="31"/>
      <c r="BT1123" s="31"/>
      <c r="BU1123" s="31"/>
      <c r="BV1123" s="31"/>
      <c r="BW1123" s="31"/>
      <c r="BX1123" s="31"/>
      <c r="BY1123" s="31"/>
      <c r="BZ1123" s="31"/>
      <c r="CA1123" s="31"/>
      <c r="CB1123" s="31"/>
      <c r="CC1123" s="31"/>
      <c r="CD1123" s="31"/>
      <c r="CE1123" s="31"/>
      <c r="CF1123" s="31"/>
      <c r="CG1123" s="31"/>
      <c r="CH1123" s="31"/>
      <c r="CI1123" s="31"/>
      <c r="CJ1123" s="31"/>
      <c r="CK1123" s="31"/>
      <c r="CL1123" s="31"/>
      <c r="CM1123" s="31"/>
      <c r="CN1123" s="31"/>
      <c r="CO1123" s="31"/>
      <c r="CP1123" s="31"/>
      <c r="CQ1123" s="31"/>
      <c r="CR1123" s="31"/>
      <c r="CS1123" s="31"/>
      <c r="CT1123" s="31"/>
      <c r="CU1123" s="31"/>
      <c r="CV1123" s="31"/>
      <c r="CW1123" s="31"/>
      <c r="CX1123" s="31"/>
      <c r="CY1123" s="31"/>
      <c r="CZ1123" s="31"/>
      <c r="DA1123" s="31"/>
      <c r="DB1123" s="31"/>
      <c r="DC1123" s="31"/>
      <c r="DD1123" s="31"/>
      <c r="DE1123" s="31"/>
      <c r="DF1123" s="31"/>
      <c r="DG1123" s="31"/>
      <c r="DH1123" s="31"/>
      <c r="DI1123" s="31"/>
      <c r="DJ1123" s="31"/>
      <c r="DK1123" s="31"/>
      <c r="DL1123" s="31"/>
      <c r="DM1123" s="31"/>
      <c r="DN1123" s="31"/>
      <c r="DO1123" s="31"/>
      <c r="DP1123" s="31"/>
      <c r="DQ1123" s="31"/>
      <c r="DR1123" s="31"/>
      <c r="DS1123" s="31"/>
      <c r="DT1123" s="31"/>
      <c r="DU1123" s="31"/>
      <c r="DV1123" s="31"/>
      <c r="DW1123" s="31"/>
      <c r="DX1123" s="31"/>
      <c r="DY1123" s="31"/>
      <c r="DZ1123" s="31"/>
      <c r="EA1123" s="31"/>
      <c r="EB1123" s="31"/>
      <c r="EC1123" s="31"/>
      <c r="ED1123" s="31"/>
      <c r="EE1123" s="31"/>
      <c r="EF1123" s="31"/>
      <c r="EG1123" s="31"/>
      <c r="EH1123" s="31"/>
      <c r="EI1123" s="31"/>
      <c r="EJ1123" s="31"/>
      <c r="EK1123" s="31"/>
      <c r="EL1123" s="31"/>
      <c r="EM1123" s="31"/>
      <c r="EN1123" s="31"/>
      <c r="EO1123" s="31"/>
      <c r="EP1123" s="31"/>
      <c r="EQ1123" s="31"/>
      <c r="ER1123" s="31"/>
      <c r="ES1123" s="31"/>
      <c r="ET1123" s="31"/>
      <c r="EU1123" s="31"/>
      <c r="EV1123" s="31"/>
      <c r="EW1123" s="31"/>
      <c r="EX1123" s="31"/>
      <c r="EY1123" s="31"/>
      <c r="EZ1123" s="31"/>
      <c r="FA1123" s="31"/>
      <c r="FB1123" s="31"/>
      <c r="FC1123" s="31"/>
      <c r="FD1123" s="31"/>
      <c r="FE1123" s="31"/>
      <c r="FF1123" s="31"/>
      <c r="FG1123" s="31"/>
      <c r="FH1123" s="31"/>
      <c r="FI1123" s="31"/>
      <c r="FJ1123" s="31"/>
      <c r="FK1123" s="31"/>
      <c r="FL1123" s="31"/>
      <c r="FM1123" s="31"/>
      <c r="FN1123" s="31"/>
      <c r="FO1123" s="31"/>
      <c r="FP1123" s="31"/>
      <c r="FQ1123" s="31"/>
      <c r="FR1123" s="31"/>
      <c r="FS1123" s="31"/>
      <c r="FT1123" s="31"/>
      <c r="FU1123" s="31"/>
      <c r="FV1123" s="31"/>
      <c r="FW1123" s="31"/>
      <c r="FX1123" s="31"/>
      <c r="FY1123" s="31"/>
      <c r="FZ1123" s="31"/>
      <c r="GA1123" s="31"/>
      <c r="GB1123" s="31"/>
      <c r="GC1123" s="31"/>
      <c r="GD1123" s="31"/>
      <c r="GE1123" s="31"/>
      <c r="GF1123" s="31"/>
      <c r="GG1123" s="31"/>
      <c r="GH1123" s="31"/>
      <c r="GI1123" s="31"/>
      <c r="GJ1123" s="31"/>
      <c r="GK1123" s="31"/>
      <c r="GL1123" s="31"/>
      <c r="GM1123" s="31"/>
      <c r="GN1123" s="31"/>
      <c r="GO1123" s="31"/>
      <c r="GP1123" s="31"/>
      <c r="GQ1123" s="31"/>
      <c r="GR1123" s="31"/>
      <c r="GS1123" s="31"/>
      <c r="GT1123" s="31"/>
      <c r="GU1123" s="31"/>
      <c r="GV1123" s="31"/>
      <c r="GW1123" s="31"/>
      <c r="GX1123" s="31"/>
      <c r="GY1123" s="31"/>
      <c r="GZ1123" s="31"/>
      <c r="HA1123" s="31"/>
      <c r="HB1123" s="31"/>
      <c r="HC1123" s="31"/>
      <c r="HD1123" s="31"/>
      <c r="HE1123" s="31"/>
      <c r="HF1123" s="31"/>
      <c r="HG1123" s="31"/>
      <c r="HH1123" s="31"/>
      <c r="HI1123" s="31"/>
      <c r="HJ1123" s="31"/>
      <c r="HK1123" s="31"/>
      <c r="HL1123" s="31"/>
      <c r="HM1123" s="31"/>
      <c r="HN1123" s="31"/>
      <c r="HO1123" s="31"/>
      <c r="HP1123" s="31"/>
      <c r="HQ1123" s="31"/>
      <c r="HR1123" s="31"/>
      <c r="HS1123" s="31"/>
      <c r="HT1123" s="31"/>
      <c r="HU1123" s="31"/>
      <c r="HV1123" s="31"/>
      <c r="HW1123" s="31"/>
      <c r="HX1123" s="31"/>
      <c r="HY1123" s="31"/>
      <c r="HZ1123" s="31"/>
      <c r="IA1123" s="31"/>
      <c r="IB1123" s="31"/>
      <c r="IC1123" s="31"/>
      <c r="ID1123" s="31"/>
      <c r="IE1123" s="31"/>
      <c r="IF1123" s="31"/>
      <c r="IG1123" s="31"/>
      <c r="IH1123" s="31"/>
      <c r="II1123" s="31"/>
      <c r="IJ1123" s="31"/>
      <c r="IK1123" s="31"/>
      <c r="IL1123" s="31"/>
      <c r="IM1123" s="31"/>
      <c r="IN1123" s="31"/>
      <c r="IO1123" s="31"/>
      <c r="IP1123" s="31"/>
      <c r="IQ1123" s="31"/>
      <c r="IR1123" s="31"/>
      <c r="IS1123" s="31"/>
      <c r="IT1123" s="31"/>
      <c r="IU1123" s="31"/>
      <c r="IV1123" s="31"/>
      <c r="IW1123" s="31"/>
      <c r="IX1123" s="31"/>
      <c r="IY1123" s="31"/>
      <c r="IZ1123" s="31"/>
      <c r="JA1123" s="31"/>
      <c r="JB1123" s="31"/>
      <c r="JC1123" s="31"/>
      <c r="JD1123" s="31"/>
      <c r="JE1123" s="31"/>
      <c r="JF1123" s="31"/>
      <c r="JG1123" s="31"/>
      <c r="JH1123" s="31"/>
      <c r="JI1123" s="31"/>
      <c r="JJ1123" s="31"/>
    </row>
    <row r="1124" spans="1:270" s="26" customFormat="1" ht="38.1" customHeight="1" x14ac:dyDescent="0.25">
      <c r="A1124" s="24">
        <v>1</v>
      </c>
      <c r="B1124" s="1066" t="s">
        <v>533</v>
      </c>
      <c r="C1124" s="1066"/>
      <c r="D1124" s="1260">
        <f t="shared" si="674"/>
        <v>40000</v>
      </c>
      <c r="E1124" s="1260">
        <f t="shared" si="674"/>
        <v>30000</v>
      </c>
      <c r="F1124" s="1260">
        <f t="shared" si="674"/>
        <v>42750.25</v>
      </c>
      <c r="G1124" s="1257">
        <f t="shared" si="672"/>
        <v>142.50083333333333</v>
      </c>
      <c r="H1124" s="1261"/>
      <c r="I1124" s="1261"/>
      <c r="J1124" s="1262"/>
      <c r="K1124" s="1262"/>
      <c r="L1124" s="1262"/>
      <c r="M1124" s="1262"/>
      <c r="N1124" s="1262"/>
      <c r="O1124" s="1262"/>
      <c r="P1124" s="1260"/>
      <c r="Q1124" s="1260"/>
      <c r="R1124" s="1260"/>
      <c r="S1124" s="1260"/>
      <c r="T1124" s="1260"/>
      <c r="U1124" s="1260"/>
      <c r="V1124" s="1260"/>
      <c r="W1124" s="1260"/>
      <c r="X1124" s="1260"/>
      <c r="Y1124" s="1026"/>
      <c r="Z1124" s="1260"/>
      <c r="AA1124" s="1260"/>
      <c r="AB1124" s="1263"/>
      <c r="AC1124" s="1260"/>
      <c r="AD1124" s="1260"/>
      <c r="AE1124" s="2597"/>
      <c r="AF1124" s="31"/>
      <c r="AG1124" s="31"/>
      <c r="AH1124" s="31"/>
      <c r="AI1124" s="31"/>
      <c r="AJ1124" s="31"/>
      <c r="AK1124" s="31"/>
      <c r="AL1124" s="31"/>
      <c r="AM1124" s="31"/>
      <c r="AN1124" s="31"/>
      <c r="AO1124" s="31"/>
      <c r="AP1124" s="31"/>
      <c r="AQ1124" s="31"/>
      <c r="AR1124" s="31"/>
      <c r="AS1124" s="31"/>
      <c r="AT1124" s="31"/>
      <c r="AU1124" s="31"/>
      <c r="AV1124" s="31"/>
      <c r="AW1124" s="31"/>
      <c r="AX1124" s="31"/>
      <c r="AY1124" s="31"/>
      <c r="AZ1124" s="31"/>
      <c r="BA1124" s="31"/>
      <c r="BB1124" s="31"/>
      <c r="BC1124" s="31"/>
      <c r="BD1124" s="31"/>
      <c r="BE1124" s="31"/>
      <c r="BF1124" s="31"/>
      <c r="BG1124" s="31"/>
      <c r="BH1124" s="31"/>
      <c r="BI1124" s="31"/>
      <c r="BJ1124" s="31"/>
      <c r="BK1124" s="31"/>
      <c r="BL1124" s="31"/>
      <c r="BM1124" s="31"/>
      <c r="BN1124" s="31"/>
      <c r="BO1124" s="31"/>
      <c r="BP1124" s="31"/>
      <c r="BQ1124" s="31"/>
      <c r="BR1124" s="31"/>
      <c r="BS1124" s="31"/>
      <c r="BT1124" s="31"/>
      <c r="BU1124" s="31"/>
      <c r="BV1124" s="31"/>
      <c r="BW1124" s="31"/>
      <c r="BX1124" s="31"/>
      <c r="BY1124" s="31"/>
      <c r="BZ1124" s="31"/>
      <c r="CA1124" s="31"/>
      <c r="CB1124" s="31"/>
      <c r="CC1124" s="31"/>
      <c r="CD1124" s="31"/>
      <c r="CE1124" s="31"/>
      <c r="CF1124" s="31"/>
      <c r="CG1124" s="31"/>
      <c r="CH1124" s="31"/>
      <c r="CI1124" s="31"/>
      <c r="CJ1124" s="31"/>
      <c r="CK1124" s="31"/>
      <c r="CL1124" s="31"/>
      <c r="CM1124" s="31"/>
      <c r="CN1124" s="31"/>
      <c r="CO1124" s="31"/>
      <c r="CP1124" s="31"/>
      <c r="CQ1124" s="31"/>
      <c r="CR1124" s="31"/>
      <c r="CS1124" s="31"/>
      <c r="CT1124" s="31"/>
      <c r="CU1124" s="31"/>
      <c r="CV1124" s="31"/>
      <c r="CW1124" s="31"/>
      <c r="CX1124" s="31"/>
      <c r="CY1124" s="31"/>
      <c r="CZ1124" s="31"/>
      <c r="DA1124" s="31"/>
      <c r="DB1124" s="31"/>
      <c r="DC1124" s="31"/>
      <c r="DD1124" s="31"/>
      <c r="DE1124" s="31"/>
      <c r="DF1124" s="31"/>
      <c r="DG1124" s="31"/>
      <c r="DH1124" s="31"/>
      <c r="DI1124" s="31"/>
      <c r="DJ1124" s="31"/>
      <c r="DK1124" s="31"/>
      <c r="DL1124" s="31"/>
      <c r="DM1124" s="31"/>
      <c r="DN1124" s="31"/>
      <c r="DO1124" s="31"/>
      <c r="DP1124" s="31"/>
      <c r="DQ1124" s="31"/>
      <c r="DR1124" s="31"/>
      <c r="DS1124" s="31"/>
      <c r="DT1124" s="31"/>
      <c r="DU1124" s="31"/>
      <c r="DV1124" s="31"/>
      <c r="DW1124" s="31"/>
      <c r="DX1124" s="31"/>
      <c r="DY1124" s="31"/>
      <c r="DZ1124" s="31"/>
      <c r="EA1124" s="31"/>
      <c r="EB1124" s="31"/>
      <c r="EC1124" s="31"/>
      <c r="ED1124" s="31"/>
      <c r="EE1124" s="31"/>
      <c r="EF1124" s="31"/>
      <c r="EG1124" s="31"/>
      <c r="EH1124" s="31"/>
      <c r="EI1124" s="31"/>
      <c r="EJ1124" s="31"/>
      <c r="EK1124" s="31"/>
      <c r="EL1124" s="31"/>
      <c r="EM1124" s="31"/>
      <c r="EN1124" s="31"/>
      <c r="EO1124" s="31"/>
      <c r="EP1124" s="31"/>
      <c r="EQ1124" s="31"/>
      <c r="ER1124" s="31"/>
      <c r="ES1124" s="31"/>
      <c r="ET1124" s="31"/>
      <c r="EU1124" s="31"/>
      <c r="EV1124" s="31"/>
      <c r="EW1124" s="31"/>
      <c r="EX1124" s="31"/>
      <c r="EY1124" s="31"/>
      <c r="EZ1124" s="31"/>
      <c r="FA1124" s="31"/>
      <c r="FB1124" s="31"/>
      <c r="FC1124" s="31"/>
      <c r="FD1124" s="31"/>
      <c r="FE1124" s="31"/>
      <c r="FF1124" s="31"/>
      <c r="FG1124" s="31"/>
      <c r="FH1124" s="31"/>
      <c r="FI1124" s="31"/>
      <c r="FJ1124" s="31"/>
      <c r="FK1124" s="31"/>
      <c r="FL1124" s="31"/>
      <c r="FM1124" s="31"/>
      <c r="FN1124" s="31"/>
      <c r="FO1124" s="31"/>
      <c r="FP1124" s="31"/>
      <c r="FQ1124" s="31"/>
      <c r="FR1124" s="31"/>
      <c r="FS1124" s="31"/>
      <c r="FT1124" s="31"/>
      <c r="FU1124" s="31"/>
      <c r="FV1124" s="31"/>
      <c r="FW1124" s="31"/>
      <c r="FX1124" s="31"/>
      <c r="FY1124" s="31"/>
      <c r="FZ1124" s="31"/>
      <c r="GA1124" s="31"/>
      <c r="GB1124" s="31"/>
      <c r="GC1124" s="31"/>
      <c r="GD1124" s="31"/>
      <c r="GE1124" s="31"/>
      <c r="GF1124" s="31"/>
      <c r="GG1124" s="31"/>
      <c r="GH1124" s="31"/>
      <c r="GI1124" s="31"/>
      <c r="GJ1124" s="31"/>
      <c r="GK1124" s="31"/>
      <c r="GL1124" s="31"/>
      <c r="GM1124" s="31"/>
      <c r="GN1124" s="31"/>
      <c r="GO1124" s="31"/>
      <c r="GP1124" s="31"/>
      <c r="GQ1124" s="31"/>
      <c r="GR1124" s="31"/>
      <c r="GS1124" s="31"/>
      <c r="GT1124" s="31"/>
      <c r="GU1124" s="31"/>
      <c r="GV1124" s="31"/>
      <c r="GW1124" s="31"/>
      <c r="GX1124" s="31"/>
      <c r="GY1124" s="31"/>
      <c r="GZ1124" s="31"/>
      <c r="HA1124" s="31"/>
      <c r="HB1124" s="31"/>
      <c r="HC1124" s="31"/>
      <c r="HD1124" s="31"/>
      <c r="HE1124" s="31"/>
      <c r="HF1124" s="31"/>
      <c r="HG1124" s="31"/>
      <c r="HH1124" s="31"/>
      <c r="HI1124" s="31"/>
      <c r="HJ1124" s="31"/>
      <c r="HK1124" s="31"/>
      <c r="HL1124" s="31"/>
      <c r="HM1124" s="31"/>
      <c r="HN1124" s="31"/>
      <c r="HO1124" s="31"/>
      <c r="HP1124" s="31"/>
      <c r="HQ1124" s="31"/>
      <c r="HR1124" s="31"/>
      <c r="HS1124" s="31"/>
      <c r="HT1124" s="31"/>
      <c r="HU1124" s="31"/>
      <c r="HV1124" s="31"/>
      <c r="HW1124" s="31"/>
      <c r="HX1124" s="31"/>
      <c r="HY1124" s="31"/>
      <c r="HZ1124" s="31"/>
      <c r="IA1124" s="31"/>
      <c r="IB1124" s="31"/>
      <c r="IC1124" s="31"/>
      <c r="ID1124" s="31"/>
      <c r="IE1124" s="31"/>
      <c r="IF1124" s="31"/>
      <c r="IG1124" s="31"/>
      <c r="IH1124" s="31"/>
      <c r="II1124" s="31"/>
      <c r="IJ1124" s="31"/>
      <c r="IK1124" s="31"/>
      <c r="IL1124" s="31"/>
      <c r="IM1124" s="31"/>
      <c r="IN1124" s="31"/>
      <c r="IO1124" s="31"/>
      <c r="IP1124" s="31"/>
      <c r="IQ1124" s="31"/>
      <c r="IR1124" s="31"/>
      <c r="IS1124" s="31"/>
      <c r="IT1124" s="31"/>
      <c r="IU1124" s="31"/>
      <c r="IV1124" s="31"/>
      <c r="IW1124" s="31"/>
      <c r="IX1124" s="31"/>
      <c r="IY1124" s="31"/>
      <c r="IZ1124" s="31"/>
      <c r="JA1124" s="31"/>
      <c r="JB1124" s="31"/>
      <c r="JC1124" s="31"/>
      <c r="JD1124" s="31"/>
      <c r="JE1124" s="31"/>
      <c r="JF1124" s="31"/>
      <c r="JG1124" s="31"/>
      <c r="JH1124" s="31"/>
      <c r="JI1124" s="31"/>
      <c r="JJ1124" s="31"/>
    </row>
    <row r="1125" spans="1:270" s="26" customFormat="1" ht="38.1" customHeight="1" x14ac:dyDescent="0.25">
      <c r="A1125" s="24">
        <v>1</v>
      </c>
      <c r="B1125" s="1066" t="s">
        <v>172</v>
      </c>
      <c r="C1125" s="1066"/>
      <c r="D1125" s="1260">
        <f t="shared" ref="D1125:F1127" si="675">D1080</f>
        <v>16900</v>
      </c>
      <c r="E1125" s="1260">
        <f t="shared" si="675"/>
        <v>12675</v>
      </c>
      <c r="F1125" s="1260">
        <f t="shared" si="675"/>
        <v>7543</v>
      </c>
      <c r="G1125" s="1257">
        <f t="shared" si="672"/>
        <v>59.510848126232737</v>
      </c>
      <c r="H1125" s="1261"/>
      <c r="I1125" s="1261"/>
      <c r="J1125" s="1262"/>
      <c r="K1125" s="1262"/>
      <c r="L1125" s="1262"/>
      <c r="M1125" s="1262"/>
      <c r="N1125" s="1262"/>
      <c r="O1125" s="1262"/>
      <c r="P1125" s="1260"/>
      <c r="Q1125" s="1260"/>
      <c r="R1125" s="1260"/>
      <c r="S1125" s="1260"/>
      <c r="T1125" s="1260"/>
      <c r="U1125" s="1260"/>
      <c r="V1125" s="1260"/>
      <c r="W1125" s="1260"/>
      <c r="X1125" s="1260"/>
      <c r="Y1125" s="1026"/>
      <c r="Z1125" s="1260"/>
      <c r="AA1125" s="1260"/>
      <c r="AB1125" s="1263"/>
      <c r="AC1125" s="1260"/>
      <c r="AD1125" s="1260"/>
      <c r="AE1125" s="2597"/>
      <c r="AF1125" s="31"/>
      <c r="AG1125" s="31"/>
      <c r="AH1125" s="31"/>
      <c r="AI1125" s="31"/>
      <c r="AJ1125" s="31"/>
      <c r="AK1125" s="31"/>
      <c r="AL1125" s="31"/>
      <c r="AM1125" s="31"/>
      <c r="AN1125" s="31"/>
      <c r="AO1125" s="31"/>
      <c r="AP1125" s="31"/>
      <c r="AQ1125" s="31"/>
      <c r="AR1125" s="31"/>
      <c r="AS1125" s="31"/>
      <c r="AT1125" s="31"/>
      <c r="AU1125" s="31"/>
      <c r="AV1125" s="31"/>
      <c r="AW1125" s="31"/>
      <c r="AX1125" s="31"/>
      <c r="AY1125" s="31"/>
      <c r="AZ1125" s="31"/>
      <c r="BA1125" s="31"/>
      <c r="BB1125" s="31"/>
      <c r="BC1125" s="31"/>
      <c r="BD1125" s="31"/>
      <c r="BE1125" s="31"/>
      <c r="BF1125" s="31"/>
      <c r="BG1125" s="31"/>
      <c r="BH1125" s="31"/>
      <c r="BI1125" s="31"/>
      <c r="BJ1125" s="31"/>
      <c r="BK1125" s="31"/>
      <c r="BL1125" s="31"/>
      <c r="BM1125" s="31"/>
      <c r="BN1125" s="31"/>
      <c r="BO1125" s="31"/>
      <c r="BP1125" s="31"/>
      <c r="BQ1125" s="31"/>
      <c r="BR1125" s="31"/>
      <c r="BS1125" s="31"/>
      <c r="BT1125" s="31"/>
      <c r="BU1125" s="31"/>
      <c r="BV1125" s="31"/>
      <c r="BW1125" s="31"/>
      <c r="BX1125" s="31"/>
      <c r="BY1125" s="31"/>
      <c r="BZ1125" s="31"/>
      <c r="CA1125" s="31"/>
      <c r="CB1125" s="31"/>
      <c r="CC1125" s="31"/>
      <c r="CD1125" s="31"/>
      <c r="CE1125" s="31"/>
      <c r="CF1125" s="31"/>
      <c r="CG1125" s="31"/>
      <c r="CH1125" s="31"/>
      <c r="CI1125" s="31"/>
      <c r="CJ1125" s="31"/>
      <c r="CK1125" s="31"/>
      <c r="CL1125" s="31"/>
      <c r="CM1125" s="31"/>
      <c r="CN1125" s="31"/>
      <c r="CO1125" s="31"/>
      <c r="CP1125" s="31"/>
      <c r="CQ1125" s="31"/>
      <c r="CR1125" s="31"/>
      <c r="CS1125" s="31"/>
      <c r="CT1125" s="31"/>
      <c r="CU1125" s="31"/>
      <c r="CV1125" s="31"/>
      <c r="CW1125" s="31"/>
      <c r="CX1125" s="31"/>
      <c r="CY1125" s="31"/>
      <c r="CZ1125" s="31"/>
      <c r="DA1125" s="31"/>
      <c r="DB1125" s="31"/>
      <c r="DC1125" s="31"/>
      <c r="DD1125" s="31"/>
      <c r="DE1125" s="31"/>
      <c r="DF1125" s="31"/>
      <c r="DG1125" s="31"/>
      <c r="DH1125" s="31"/>
      <c r="DI1125" s="31"/>
      <c r="DJ1125" s="31"/>
      <c r="DK1125" s="31"/>
      <c r="DL1125" s="31"/>
      <c r="DM1125" s="31"/>
      <c r="DN1125" s="31"/>
      <c r="DO1125" s="31"/>
      <c r="DP1125" s="31"/>
      <c r="DQ1125" s="31"/>
      <c r="DR1125" s="31"/>
      <c r="DS1125" s="31"/>
      <c r="DT1125" s="31"/>
      <c r="DU1125" s="31"/>
      <c r="DV1125" s="31"/>
      <c r="DW1125" s="31"/>
      <c r="DX1125" s="31"/>
      <c r="DY1125" s="31"/>
      <c r="DZ1125" s="31"/>
      <c r="EA1125" s="31"/>
      <c r="EB1125" s="31"/>
      <c r="EC1125" s="31"/>
      <c r="ED1125" s="31"/>
      <c r="EE1125" s="31"/>
      <c r="EF1125" s="31"/>
      <c r="EG1125" s="31"/>
      <c r="EH1125" s="31"/>
      <c r="EI1125" s="31"/>
      <c r="EJ1125" s="31"/>
      <c r="EK1125" s="31"/>
      <c r="EL1125" s="31"/>
      <c r="EM1125" s="31"/>
      <c r="EN1125" s="31"/>
      <c r="EO1125" s="31"/>
      <c r="EP1125" s="31"/>
      <c r="EQ1125" s="31"/>
      <c r="ER1125" s="31"/>
      <c r="ES1125" s="31"/>
      <c r="ET1125" s="31"/>
      <c r="EU1125" s="31"/>
      <c r="EV1125" s="31"/>
      <c r="EW1125" s="31"/>
      <c r="EX1125" s="31"/>
      <c r="EY1125" s="31"/>
      <c r="EZ1125" s="31"/>
      <c r="FA1125" s="31"/>
      <c r="FB1125" s="31"/>
      <c r="FC1125" s="31"/>
      <c r="FD1125" s="31"/>
      <c r="FE1125" s="31"/>
      <c r="FF1125" s="31"/>
      <c r="FG1125" s="31"/>
      <c r="FH1125" s="31"/>
      <c r="FI1125" s="31"/>
      <c r="FJ1125" s="31"/>
      <c r="FK1125" s="31"/>
      <c r="FL1125" s="31"/>
      <c r="FM1125" s="31"/>
      <c r="FN1125" s="31"/>
      <c r="FO1125" s="31"/>
      <c r="FP1125" s="31"/>
      <c r="FQ1125" s="31"/>
      <c r="FR1125" s="31"/>
      <c r="FS1125" s="31"/>
      <c r="FT1125" s="31"/>
      <c r="FU1125" s="31"/>
      <c r="FV1125" s="31"/>
      <c r="FW1125" s="31"/>
      <c r="FX1125" s="31"/>
      <c r="FY1125" s="31"/>
      <c r="FZ1125" s="31"/>
      <c r="GA1125" s="31"/>
      <c r="GB1125" s="31"/>
      <c r="GC1125" s="31"/>
      <c r="GD1125" s="31"/>
      <c r="GE1125" s="31"/>
      <c r="GF1125" s="31"/>
      <c r="GG1125" s="31"/>
      <c r="GH1125" s="31"/>
      <c r="GI1125" s="31"/>
      <c r="GJ1125" s="31"/>
      <c r="GK1125" s="31"/>
      <c r="GL1125" s="31"/>
      <c r="GM1125" s="31"/>
      <c r="GN1125" s="31"/>
      <c r="GO1125" s="31"/>
      <c r="GP1125" s="31"/>
      <c r="GQ1125" s="31"/>
      <c r="GR1125" s="31"/>
      <c r="GS1125" s="31"/>
      <c r="GT1125" s="31"/>
      <c r="GU1125" s="31"/>
      <c r="GV1125" s="31"/>
      <c r="GW1125" s="31"/>
      <c r="GX1125" s="31"/>
      <c r="GY1125" s="31"/>
      <c r="GZ1125" s="31"/>
      <c r="HA1125" s="31"/>
      <c r="HB1125" s="31"/>
      <c r="HC1125" s="31"/>
      <c r="HD1125" s="31"/>
      <c r="HE1125" s="31"/>
      <c r="HF1125" s="31"/>
      <c r="HG1125" s="31"/>
      <c r="HH1125" s="31"/>
      <c r="HI1125" s="31"/>
      <c r="HJ1125" s="31"/>
      <c r="HK1125" s="31"/>
      <c r="HL1125" s="31"/>
      <c r="HM1125" s="31"/>
      <c r="HN1125" s="31"/>
      <c r="HO1125" s="31"/>
      <c r="HP1125" s="31"/>
      <c r="HQ1125" s="31"/>
      <c r="HR1125" s="31"/>
      <c r="HS1125" s="31"/>
      <c r="HT1125" s="31"/>
      <c r="HU1125" s="31"/>
      <c r="HV1125" s="31"/>
      <c r="HW1125" s="31"/>
      <c r="HX1125" s="31"/>
      <c r="HY1125" s="31"/>
      <c r="HZ1125" s="31"/>
      <c r="IA1125" s="31"/>
      <c r="IB1125" s="31"/>
      <c r="IC1125" s="31"/>
      <c r="ID1125" s="31"/>
      <c r="IE1125" s="31"/>
      <c r="IF1125" s="31"/>
      <c r="IG1125" s="31"/>
      <c r="IH1125" s="31"/>
      <c r="II1125" s="31"/>
      <c r="IJ1125" s="31"/>
      <c r="IK1125" s="31"/>
      <c r="IL1125" s="31"/>
      <c r="IM1125" s="31"/>
      <c r="IN1125" s="31"/>
      <c r="IO1125" s="31"/>
      <c r="IP1125" s="31"/>
      <c r="IQ1125" s="31"/>
      <c r="IR1125" s="31"/>
      <c r="IS1125" s="31"/>
      <c r="IT1125" s="31"/>
      <c r="IU1125" s="31"/>
      <c r="IV1125" s="31"/>
      <c r="IW1125" s="31"/>
      <c r="IX1125" s="31"/>
      <c r="IY1125" s="31"/>
      <c r="IZ1125" s="31"/>
      <c r="JA1125" s="31"/>
      <c r="JB1125" s="31"/>
      <c r="JC1125" s="31"/>
      <c r="JD1125" s="31"/>
      <c r="JE1125" s="31"/>
      <c r="JF1125" s="31"/>
      <c r="JG1125" s="31"/>
      <c r="JH1125" s="31"/>
      <c r="JI1125" s="31"/>
      <c r="JJ1125" s="31"/>
    </row>
    <row r="1126" spans="1:270" s="26" customFormat="1" ht="38.1" customHeight="1" x14ac:dyDescent="0.25">
      <c r="A1126" s="24">
        <v>1</v>
      </c>
      <c r="B1126" s="1066" t="s">
        <v>559</v>
      </c>
      <c r="C1126" s="1066"/>
      <c r="D1126" s="1260">
        <f t="shared" si="675"/>
        <v>910</v>
      </c>
      <c r="E1126" s="1260">
        <f t="shared" si="675"/>
        <v>683</v>
      </c>
      <c r="F1126" s="1260">
        <f t="shared" si="675"/>
        <v>1378</v>
      </c>
      <c r="G1126" s="1257">
        <f t="shared" si="672"/>
        <v>201.75695461200584</v>
      </c>
      <c r="H1126" s="1261"/>
      <c r="I1126" s="1261"/>
      <c r="J1126" s="1262"/>
      <c r="K1126" s="1262"/>
      <c r="L1126" s="1262"/>
      <c r="M1126" s="1262"/>
      <c r="N1126" s="1262"/>
      <c r="O1126" s="1262"/>
      <c r="P1126" s="1260"/>
      <c r="Q1126" s="1260"/>
      <c r="R1126" s="1260"/>
      <c r="S1126" s="1260"/>
      <c r="T1126" s="1260"/>
      <c r="U1126" s="1260"/>
      <c r="V1126" s="1260"/>
      <c r="W1126" s="1260"/>
      <c r="X1126" s="1260"/>
      <c r="Y1126" s="1026"/>
      <c r="Z1126" s="1260"/>
      <c r="AA1126" s="1260"/>
      <c r="AB1126" s="1263"/>
      <c r="AC1126" s="1260"/>
      <c r="AD1126" s="1260"/>
      <c r="AE1126" s="2597"/>
      <c r="AF1126" s="31"/>
      <c r="AG1126" s="31"/>
      <c r="AH1126" s="31"/>
      <c r="AI1126" s="31"/>
      <c r="AJ1126" s="31"/>
      <c r="AK1126" s="31"/>
      <c r="AL1126" s="31"/>
      <c r="AM1126" s="31"/>
      <c r="AN1126" s="31"/>
      <c r="AO1126" s="31"/>
      <c r="AP1126" s="31"/>
      <c r="AQ1126" s="31"/>
      <c r="AR1126" s="31"/>
      <c r="AS1126" s="31"/>
      <c r="AT1126" s="31"/>
      <c r="AU1126" s="31"/>
      <c r="AV1126" s="31"/>
      <c r="AW1126" s="31"/>
      <c r="AX1126" s="31"/>
      <c r="AY1126" s="31"/>
      <c r="AZ1126" s="31"/>
      <c r="BA1126" s="31"/>
      <c r="BB1126" s="31"/>
      <c r="BC1126" s="31"/>
      <c r="BD1126" s="31"/>
      <c r="BE1126" s="31"/>
      <c r="BF1126" s="31"/>
      <c r="BG1126" s="31"/>
      <c r="BH1126" s="31"/>
      <c r="BI1126" s="31"/>
      <c r="BJ1126" s="31"/>
      <c r="BK1126" s="31"/>
      <c r="BL1126" s="31"/>
      <c r="BM1126" s="31"/>
      <c r="BN1126" s="31"/>
      <c r="BO1126" s="31"/>
      <c r="BP1126" s="31"/>
      <c r="BQ1126" s="31"/>
      <c r="BR1126" s="31"/>
      <c r="BS1126" s="31"/>
      <c r="BT1126" s="31"/>
      <c r="BU1126" s="31"/>
      <c r="BV1126" s="31"/>
      <c r="BW1126" s="31"/>
      <c r="BX1126" s="31"/>
      <c r="BY1126" s="31"/>
      <c r="BZ1126" s="31"/>
      <c r="CA1126" s="31"/>
      <c r="CB1126" s="31"/>
      <c r="CC1126" s="31"/>
      <c r="CD1126" s="31"/>
      <c r="CE1126" s="31"/>
      <c r="CF1126" s="31"/>
      <c r="CG1126" s="31"/>
      <c r="CH1126" s="31"/>
      <c r="CI1126" s="31"/>
      <c r="CJ1126" s="31"/>
      <c r="CK1126" s="31"/>
      <c r="CL1126" s="31"/>
      <c r="CM1126" s="31"/>
      <c r="CN1126" s="31"/>
      <c r="CO1126" s="31"/>
      <c r="CP1126" s="31"/>
      <c r="CQ1126" s="31"/>
      <c r="CR1126" s="31"/>
      <c r="CS1126" s="31"/>
      <c r="CT1126" s="31"/>
      <c r="CU1126" s="31"/>
      <c r="CV1126" s="31"/>
      <c r="CW1126" s="31"/>
      <c r="CX1126" s="31"/>
      <c r="CY1126" s="31"/>
      <c r="CZ1126" s="31"/>
      <c r="DA1126" s="31"/>
      <c r="DB1126" s="31"/>
      <c r="DC1126" s="31"/>
      <c r="DD1126" s="31"/>
      <c r="DE1126" s="31"/>
      <c r="DF1126" s="31"/>
      <c r="DG1126" s="31"/>
      <c r="DH1126" s="31"/>
      <c r="DI1126" s="31"/>
      <c r="DJ1126" s="31"/>
      <c r="DK1126" s="31"/>
      <c r="DL1126" s="31"/>
      <c r="DM1126" s="31"/>
      <c r="DN1126" s="31"/>
      <c r="DO1126" s="31"/>
      <c r="DP1126" s="31"/>
      <c r="DQ1126" s="31"/>
      <c r="DR1126" s="31"/>
      <c r="DS1126" s="31"/>
      <c r="DT1126" s="31"/>
      <c r="DU1126" s="31"/>
      <c r="DV1126" s="31"/>
      <c r="DW1126" s="31"/>
      <c r="DX1126" s="31"/>
      <c r="DY1126" s="31"/>
      <c r="DZ1126" s="31"/>
      <c r="EA1126" s="31"/>
      <c r="EB1126" s="31"/>
      <c r="EC1126" s="31"/>
      <c r="ED1126" s="31"/>
      <c r="EE1126" s="31"/>
      <c r="EF1126" s="31"/>
      <c r="EG1126" s="31"/>
      <c r="EH1126" s="31"/>
      <c r="EI1126" s="31"/>
      <c r="EJ1126" s="31"/>
      <c r="EK1126" s="31"/>
      <c r="EL1126" s="31"/>
      <c r="EM1126" s="31"/>
      <c r="EN1126" s="31"/>
      <c r="EO1126" s="31"/>
      <c r="EP1126" s="31"/>
      <c r="EQ1126" s="31"/>
      <c r="ER1126" s="31"/>
      <c r="ES1126" s="31"/>
      <c r="ET1126" s="31"/>
      <c r="EU1126" s="31"/>
      <c r="EV1126" s="31"/>
      <c r="EW1126" s="31"/>
      <c r="EX1126" s="31"/>
      <c r="EY1126" s="31"/>
      <c r="EZ1126" s="31"/>
      <c r="FA1126" s="31"/>
      <c r="FB1126" s="31"/>
      <c r="FC1126" s="31"/>
      <c r="FD1126" s="31"/>
      <c r="FE1126" s="31"/>
      <c r="FF1126" s="31"/>
      <c r="FG1126" s="31"/>
      <c r="FH1126" s="31"/>
      <c r="FI1126" s="31"/>
      <c r="FJ1126" s="31"/>
      <c r="FK1126" s="31"/>
      <c r="FL1126" s="31"/>
      <c r="FM1126" s="31"/>
      <c r="FN1126" s="31"/>
      <c r="FO1126" s="31"/>
      <c r="FP1126" s="31"/>
      <c r="FQ1126" s="31"/>
      <c r="FR1126" s="31"/>
      <c r="FS1126" s="31"/>
      <c r="FT1126" s="31"/>
      <c r="FU1126" s="31"/>
      <c r="FV1126" s="31"/>
      <c r="FW1126" s="31"/>
      <c r="FX1126" s="31"/>
      <c r="FY1126" s="31"/>
      <c r="FZ1126" s="31"/>
      <c r="GA1126" s="31"/>
      <c r="GB1126" s="31"/>
      <c r="GC1126" s="31"/>
      <c r="GD1126" s="31"/>
      <c r="GE1126" s="31"/>
      <c r="GF1126" s="31"/>
      <c r="GG1126" s="31"/>
      <c r="GH1126" s="31"/>
      <c r="GI1126" s="31"/>
      <c r="GJ1126" s="31"/>
      <c r="GK1126" s="31"/>
      <c r="GL1126" s="31"/>
      <c r="GM1126" s="31"/>
      <c r="GN1126" s="31"/>
      <c r="GO1126" s="31"/>
      <c r="GP1126" s="31"/>
      <c r="GQ1126" s="31"/>
      <c r="GR1126" s="31"/>
      <c r="GS1126" s="31"/>
      <c r="GT1126" s="31"/>
      <c r="GU1126" s="31"/>
      <c r="GV1126" s="31"/>
      <c r="GW1126" s="31"/>
      <c r="GX1126" s="31"/>
      <c r="GY1126" s="31"/>
      <c r="GZ1126" s="31"/>
      <c r="HA1126" s="31"/>
      <c r="HB1126" s="31"/>
      <c r="HC1126" s="31"/>
      <c r="HD1126" s="31"/>
      <c r="HE1126" s="31"/>
      <c r="HF1126" s="31"/>
      <c r="HG1126" s="31"/>
      <c r="HH1126" s="31"/>
      <c r="HI1126" s="31"/>
      <c r="HJ1126" s="31"/>
      <c r="HK1126" s="31"/>
      <c r="HL1126" s="31"/>
      <c r="HM1126" s="31"/>
      <c r="HN1126" s="31"/>
      <c r="HO1126" s="31"/>
      <c r="HP1126" s="31"/>
      <c r="HQ1126" s="31"/>
      <c r="HR1126" s="31"/>
      <c r="HS1126" s="31"/>
      <c r="HT1126" s="31"/>
      <c r="HU1126" s="31"/>
      <c r="HV1126" s="31"/>
      <c r="HW1126" s="31"/>
      <c r="HX1126" s="31"/>
      <c r="HY1126" s="31"/>
      <c r="HZ1126" s="31"/>
      <c r="IA1126" s="31"/>
      <c r="IB1126" s="31"/>
      <c r="IC1126" s="31"/>
      <c r="ID1126" s="31"/>
      <c r="IE1126" s="31"/>
      <c r="IF1126" s="31"/>
      <c r="IG1126" s="31"/>
      <c r="IH1126" s="31"/>
      <c r="II1126" s="31"/>
      <c r="IJ1126" s="31"/>
      <c r="IK1126" s="31"/>
      <c r="IL1126" s="31"/>
      <c r="IM1126" s="31"/>
      <c r="IN1126" s="31"/>
      <c r="IO1126" s="31"/>
      <c r="IP1126" s="31"/>
      <c r="IQ1126" s="31"/>
      <c r="IR1126" s="31"/>
      <c r="IS1126" s="31"/>
      <c r="IT1126" s="31"/>
      <c r="IU1126" s="31"/>
      <c r="IV1126" s="31"/>
      <c r="IW1126" s="31"/>
      <c r="IX1126" s="31"/>
      <c r="IY1126" s="31"/>
      <c r="IZ1126" s="31"/>
      <c r="JA1126" s="31"/>
      <c r="JB1126" s="31"/>
      <c r="JC1126" s="31"/>
      <c r="JD1126" s="31"/>
      <c r="JE1126" s="31"/>
      <c r="JF1126" s="31"/>
      <c r="JG1126" s="31"/>
      <c r="JH1126" s="31"/>
      <c r="JI1126" s="31"/>
      <c r="JJ1126" s="31"/>
    </row>
    <row r="1127" spans="1:270" s="26" customFormat="1" ht="38.1" customHeight="1" x14ac:dyDescent="0.25">
      <c r="A1127" s="24">
        <v>1</v>
      </c>
      <c r="B1127" s="1066" t="s">
        <v>760</v>
      </c>
      <c r="C1127" s="1066"/>
      <c r="D1127" s="1260">
        <f t="shared" si="675"/>
        <v>50</v>
      </c>
      <c r="E1127" s="1260">
        <f t="shared" si="675"/>
        <v>38</v>
      </c>
      <c r="F1127" s="1260">
        <f t="shared" si="675"/>
        <v>465</v>
      </c>
      <c r="G1127" s="1260">
        <f>G1082</f>
        <v>1223.6842105263158</v>
      </c>
      <c r="H1127" s="1261"/>
      <c r="I1127" s="1261"/>
      <c r="J1127" s="1262"/>
      <c r="K1127" s="1262"/>
      <c r="L1127" s="1262"/>
      <c r="M1127" s="1262"/>
      <c r="N1127" s="1262"/>
      <c r="O1127" s="1262"/>
      <c r="P1127" s="1260"/>
      <c r="Q1127" s="1260"/>
      <c r="R1127" s="1260"/>
      <c r="S1127" s="1260"/>
      <c r="T1127" s="1260"/>
      <c r="U1127" s="1260"/>
      <c r="V1127" s="1260"/>
      <c r="W1127" s="1260"/>
      <c r="X1127" s="1260"/>
      <c r="Y1127" s="1026"/>
      <c r="Z1127" s="1260"/>
      <c r="AA1127" s="1260"/>
      <c r="AB1127" s="1263"/>
      <c r="AC1127" s="1260"/>
      <c r="AD1127" s="1260"/>
      <c r="AE1127" s="2597"/>
      <c r="AF1127" s="31"/>
      <c r="AG1127" s="31"/>
      <c r="AH1127" s="31"/>
      <c r="AI1127" s="31"/>
      <c r="AJ1127" s="31"/>
      <c r="AK1127" s="31"/>
      <c r="AL1127" s="31"/>
      <c r="AM1127" s="31"/>
      <c r="AN1127" s="31"/>
      <c r="AO1127" s="31"/>
      <c r="AP1127" s="31"/>
      <c r="AQ1127" s="31"/>
      <c r="AR1127" s="31"/>
      <c r="AS1127" s="31"/>
      <c r="AT1127" s="31"/>
      <c r="AU1127" s="31"/>
      <c r="AV1127" s="31"/>
      <c r="AW1127" s="31"/>
      <c r="AX1127" s="31"/>
      <c r="AY1127" s="31"/>
      <c r="AZ1127" s="31"/>
      <c r="BA1127" s="31"/>
      <c r="BB1127" s="31"/>
      <c r="BC1127" s="31"/>
      <c r="BD1127" s="31"/>
      <c r="BE1127" s="31"/>
      <c r="BF1127" s="31"/>
      <c r="BG1127" s="31"/>
      <c r="BH1127" s="31"/>
      <c r="BI1127" s="31"/>
      <c r="BJ1127" s="31"/>
      <c r="BK1127" s="31"/>
      <c r="BL1127" s="31"/>
      <c r="BM1127" s="31"/>
      <c r="BN1127" s="31"/>
      <c r="BO1127" s="31"/>
      <c r="BP1127" s="31"/>
      <c r="BQ1127" s="31"/>
      <c r="BR1127" s="31"/>
      <c r="BS1127" s="31"/>
      <c r="BT1127" s="31"/>
      <c r="BU1127" s="31"/>
      <c r="BV1127" s="31"/>
      <c r="BW1127" s="31"/>
      <c r="BX1127" s="31"/>
      <c r="BY1127" s="31"/>
      <c r="BZ1127" s="31"/>
      <c r="CA1127" s="31"/>
      <c r="CB1127" s="31"/>
      <c r="CC1127" s="31"/>
      <c r="CD1127" s="31"/>
      <c r="CE1127" s="31"/>
      <c r="CF1127" s="31"/>
      <c r="CG1127" s="31"/>
      <c r="CH1127" s="31"/>
      <c r="CI1127" s="31"/>
      <c r="CJ1127" s="31"/>
      <c r="CK1127" s="31"/>
      <c r="CL1127" s="31"/>
      <c r="CM1127" s="31"/>
      <c r="CN1127" s="31"/>
      <c r="CO1127" s="31"/>
      <c r="CP1127" s="31"/>
      <c r="CQ1127" s="31"/>
      <c r="CR1127" s="31"/>
      <c r="CS1127" s="31"/>
      <c r="CT1127" s="31"/>
      <c r="CU1127" s="31"/>
      <c r="CV1127" s="31"/>
      <c r="CW1127" s="31"/>
      <c r="CX1127" s="31"/>
      <c r="CY1127" s="31"/>
      <c r="CZ1127" s="31"/>
      <c r="DA1127" s="31"/>
      <c r="DB1127" s="31"/>
      <c r="DC1127" s="31"/>
      <c r="DD1127" s="31"/>
      <c r="DE1127" s="31"/>
      <c r="DF1127" s="31"/>
      <c r="DG1127" s="31"/>
      <c r="DH1127" s="31"/>
      <c r="DI1127" s="31"/>
      <c r="DJ1127" s="31"/>
      <c r="DK1127" s="31"/>
      <c r="DL1127" s="31"/>
      <c r="DM1127" s="31"/>
      <c r="DN1127" s="31"/>
      <c r="DO1127" s="31"/>
      <c r="DP1127" s="31"/>
      <c r="DQ1127" s="31"/>
      <c r="DR1127" s="31"/>
      <c r="DS1127" s="31"/>
      <c r="DT1127" s="31"/>
      <c r="DU1127" s="31"/>
      <c r="DV1127" s="31"/>
      <c r="DW1127" s="31"/>
      <c r="DX1127" s="31"/>
      <c r="DY1127" s="31"/>
      <c r="DZ1127" s="31"/>
      <c r="EA1127" s="31"/>
      <c r="EB1127" s="31"/>
      <c r="EC1127" s="31"/>
      <c r="ED1127" s="31"/>
      <c r="EE1127" s="31"/>
      <c r="EF1127" s="31"/>
      <c r="EG1127" s="31"/>
      <c r="EH1127" s="31"/>
      <c r="EI1127" s="31"/>
      <c r="EJ1127" s="31"/>
      <c r="EK1127" s="31"/>
      <c r="EL1127" s="31"/>
      <c r="EM1127" s="31"/>
      <c r="EN1127" s="31"/>
      <c r="EO1127" s="31"/>
      <c r="EP1127" s="31"/>
      <c r="EQ1127" s="31"/>
      <c r="ER1127" s="31"/>
      <c r="ES1127" s="31"/>
      <c r="ET1127" s="31"/>
      <c r="EU1127" s="31"/>
      <c r="EV1127" s="31"/>
      <c r="EW1127" s="31"/>
      <c r="EX1127" s="31"/>
      <c r="EY1127" s="31"/>
      <c r="EZ1127" s="31"/>
      <c r="FA1127" s="31"/>
      <c r="FB1127" s="31"/>
      <c r="FC1127" s="31"/>
      <c r="FD1127" s="31"/>
      <c r="FE1127" s="31"/>
      <c r="FF1127" s="31"/>
      <c r="FG1127" s="31"/>
      <c r="FH1127" s="31"/>
      <c r="FI1127" s="31"/>
      <c r="FJ1127" s="31"/>
      <c r="FK1127" s="31"/>
      <c r="FL1127" s="31"/>
      <c r="FM1127" s="31"/>
      <c r="FN1127" s="31"/>
      <c r="FO1127" s="31"/>
      <c r="FP1127" s="31"/>
      <c r="FQ1127" s="31"/>
      <c r="FR1127" s="31"/>
      <c r="FS1127" s="31"/>
      <c r="FT1127" s="31"/>
      <c r="FU1127" s="31"/>
      <c r="FV1127" s="31"/>
      <c r="FW1127" s="31"/>
      <c r="FX1127" s="31"/>
      <c r="FY1127" s="31"/>
      <c r="FZ1127" s="31"/>
      <c r="GA1127" s="31"/>
      <c r="GB1127" s="31"/>
      <c r="GC1127" s="31"/>
      <c r="GD1127" s="31"/>
      <c r="GE1127" s="31"/>
      <c r="GF1127" s="31"/>
      <c r="GG1127" s="31"/>
      <c r="GH1127" s="31"/>
      <c r="GI1127" s="31"/>
      <c r="GJ1127" s="31"/>
      <c r="GK1127" s="31"/>
      <c r="GL1127" s="31"/>
      <c r="GM1127" s="31"/>
      <c r="GN1127" s="31"/>
      <c r="GO1127" s="31"/>
      <c r="GP1127" s="31"/>
      <c r="GQ1127" s="31"/>
      <c r="GR1127" s="31"/>
      <c r="GS1127" s="31"/>
      <c r="GT1127" s="31"/>
      <c r="GU1127" s="31"/>
      <c r="GV1127" s="31"/>
      <c r="GW1127" s="31"/>
      <c r="GX1127" s="31"/>
      <c r="GY1127" s="31"/>
      <c r="GZ1127" s="31"/>
      <c r="HA1127" s="31"/>
      <c r="HB1127" s="31"/>
      <c r="HC1127" s="31"/>
      <c r="HD1127" s="31"/>
      <c r="HE1127" s="31"/>
      <c r="HF1127" s="31"/>
      <c r="HG1127" s="31"/>
      <c r="HH1127" s="31"/>
      <c r="HI1127" s="31"/>
      <c r="HJ1127" s="31"/>
      <c r="HK1127" s="31"/>
      <c r="HL1127" s="31"/>
      <c r="HM1127" s="31"/>
      <c r="HN1127" s="31"/>
      <c r="HO1127" s="31"/>
      <c r="HP1127" s="31"/>
      <c r="HQ1127" s="31"/>
      <c r="HR1127" s="31"/>
      <c r="HS1127" s="31"/>
      <c r="HT1127" s="31"/>
      <c r="HU1127" s="31"/>
      <c r="HV1127" s="31"/>
      <c r="HW1127" s="31"/>
      <c r="HX1127" s="31"/>
      <c r="HY1127" s="31"/>
      <c r="HZ1127" s="31"/>
      <c r="IA1127" s="31"/>
      <c r="IB1127" s="31"/>
      <c r="IC1127" s="31"/>
      <c r="ID1127" s="31"/>
      <c r="IE1127" s="31"/>
      <c r="IF1127" s="31"/>
      <c r="IG1127" s="31"/>
      <c r="IH1127" s="31"/>
      <c r="II1127" s="31"/>
      <c r="IJ1127" s="31"/>
      <c r="IK1127" s="31"/>
      <c r="IL1127" s="31"/>
      <c r="IM1127" s="31"/>
      <c r="IN1127" s="31"/>
      <c r="IO1127" s="31"/>
      <c r="IP1127" s="31"/>
      <c r="IQ1127" s="31"/>
      <c r="IR1127" s="31"/>
      <c r="IS1127" s="31"/>
      <c r="IT1127" s="31"/>
      <c r="IU1127" s="31"/>
      <c r="IV1127" s="31"/>
      <c r="IW1127" s="31"/>
      <c r="IX1127" s="31"/>
      <c r="IY1127" s="31"/>
      <c r="IZ1127" s="31"/>
      <c r="JA1127" s="31"/>
      <c r="JB1127" s="31"/>
      <c r="JC1127" s="31"/>
      <c r="JD1127" s="31"/>
      <c r="JE1127" s="31"/>
      <c r="JF1127" s="31"/>
      <c r="JG1127" s="31"/>
      <c r="JH1127" s="31"/>
      <c r="JI1127" s="31"/>
      <c r="JJ1127" s="31"/>
    </row>
    <row r="1128" spans="1:270" s="26" customFormat="1" ht="15" customHeight="1" x14ac:dyDescent="0.25">
      <c r="A1128" s="24">
        <v>1</v>
      </c>
      <c r="B1128" s="1264" t="s">
        <v>92</v>
      </c>
      <c r="C1128" s="1068"/>
      <c r="D1128" s="1265">
        <f>D1084</f>
        <v>263790</v>
      </c>
      <c r="E1128" s="1265">
        <f>E1084</f>
        <v>197843.80000000002</v>
      </c>
      <c r="F1128" s="1265">
        <f>F1084</f>
        <v>177821.00196736932</v>
      </c>
      <c r="G1128" s="1257">
        <f>F1128/E1128*100</f>
        <v>89.879491784614586</v>
      </c>
      <c r="H1128" s="1261"/>
      <c r="I1128" s="1261"/>
      <c r="J1128" s="1262"/>
      <c r="K1128" s="1262"/>
      <c r="L1128" s="1262"/>
      <c r="M1128" s="1262"/>
      <c r="N1128" s="1262"/>
      <c r="O1128" s="1262"/>
      <c r="P1128" s="1265">
        <f t="shared" ref="P1128:AD1128" si="676">P1084</f>
        <v>133722.96515222223</v>
      </c>
      <c r="Q1128" s="1265">
        <f t="shared" si="676"/>
        <v>134164.47408022222</v>
      </c>
      <c r="R1128" s="1265">
        <f t="shared" si="676"/>
        <v>139670.41011022223</v>
      </c>
      <c r="S1128" s="1265">
        <f t="shared" si="676"/>
        <v>145176.34612942892</v>
      </c>
      <c r="T1128" s="1265">
        <f t="shared" si="676"/>
        <v>145176.34612942892</v>
      </c>
      <c r="U1128" s="1265">
        <f t="shared" si="676"/>
        <v>150998.58061488092</v>
      </c>
      <c r="V1128" s="1265">
        <f t="shared" si="676"/>
        <v>150998.58061488092</v>
      </c>
      <c r="W1128" s="1265">
        <f t="shared" si="676"/>
        <v>153517.25346488089</v>
      </c>
      <c r="X1128" s="1265">
        <f t="shared" si="676"/>
        <v>153524.87548000002</v>
      </c>
      <c r="Y1128" s="2181">
        <f t="shared" si="676"/>
        <v>114126.24708747673</v>
      </c>
      <c r="Z1128" s="1265">
        <f t="shared" si="676"/>
        <v>96085.196240000005</v>
      </c>
      <c r="AA1128" s="1265">
        <f t="shared" si="676"/>
        <v>-18041.050847476727</v>
      </c>
      <c r="AB1128" s="1265">
        <f t="shared" si="676"/>
        <v>-1065.7601299999999</v>
      </c>
      <c r="AC1128" s="1265">
        <f t="shared" si="676"/>
        <v>95019.43611000001</v>
      </c>
      <c r="AD1128" s="1265">
        <f t="shared" si="676"/>
        <v>0</v>
      </c>
      <c r="AE1128" s="2597"/>
      <c r="AF1128" s="31"/>
      <c r="AG1128" s="31"/>
      <c r="AH1128" s="31"/>
      <c r="AI1128" s="31"/>
      <c r="AJ1128" s="31"/>
      <c r="AK1128" s="31"/>
      <c r="AL1128" s="31"/>
      <c r="AM1128" s="31"/>
      <c r="AN1128" s="31"/>
      <c r="AO1128" s="31"/>
      <c r="AP1128" s="31"/>
      <c r="AQ1128" s="31"/>
      <c r="AR1128" s="31"/>
      <c r="AS1128" s="31"/>
      <c r="AT1128" s="31"/>
      <c r="AU1128" s="31"/>
      <c r="AV1128" s="31"/>
      <c r="AW1128" s="31"/>
      <c r="AX1128" s="31"/>
      <c r="AY1128" s="31"/>
      <c r="AZ1128" s="31"/>
      <c r="BA1128" s="31"/>
      <c r="BB1128" s="31"/>
      <c r="BC1128" s="31"/>
      <c r="BD1128" s="31"/>
      <c r="BE1128" s="31"/>
      <c r="BF1128" s="31"/>
      <c r="BG1128" s="31"/>
      <c r="BH1128" s="31"/>
      <c r="BI1128" s="31"/>
      <c r="BJ1128" s="31"/>
      <c r="BK1128" s="31"/>
      <c r="BL1128" s="31"/>
      <c r="BM1128" s="31"/>
      <c r="BN1128" s="31"/>
      <c r="BO1128" s="31"/>
      <c r="BP1128" s="31"/>
      <c r="BQ1128" s="31"/>
      <c r="BR1128" s="31"/>
      <c r="BS1128" s="31"/>
      <c r="BT1128" s="31"/>
      <c r="BU1128" s="31"/>
      <c r="BV1128" s="31"/>
      <c r="BW1128" s="31"/>
      <c r="BX1128" s="31"/>
      <c r="BY1128" s="31"/>
      <c r="BZ1128" s="31"/>
      <c r="CA1128" s="31"/>
      <c r="CB1128" s="31"/>
      <c r="CC1128" s="31"/>
      <c r="CD1128" s="31"/>
      <c r="CE1128" s="31"/>
      <c r="CF1128" s="31"/>
      <c r="CG1128" s="31"/>
      <c r="CH1128" s="31"/>
      <c r="CI1128" s="31"/>
      <c r="CJ1128" s="31"/>
      <c r="CK1128" s="31"/>
      <c r="CL1128" s="31"/>
      <c r="CM1128" s="31"/>
      <c r="CN1128" s="31"/>
      <c r="CO1128" s="31"/>
      <c r="CP1128" s="31"/>
      <c r="CQ1128" s="31"/>
      <c r="CR1128" s="31"/>
      <c r="CS1128" s="31"/>
      <c r="CT1128" s="31"/>
      <c r="CU1128" s="31"/>
      <c r="CV1128" s="31"/>
      <c r="CW1128" s="31"/>
      <c r="CX1128" s="31"/>
      <c r="CY1128" s="31"/>
      <c r="CZ1128" s="31"/>
      <c r="DA1128" s="31"/>
      <c r="DB1128" s="31"/>
      <c r="DC1128" s="31"/>
      <c r="DD1128" s="31"/>
      <c r="DE1128" s="31"/>
      <c r="DF1128" s="31"/>
      <c r="DG1128" s="31"/>
      <c r="DH1128" s="31"/>
      <c r="DI1128" s="31"/>
      <c r="DJ1128" s="31"/>
      <c r="DK1128" s="31"/>
      <c r="DL1128" s="31"/>
      <c r="DM1128" s="31"/>
      <c r="DN1128" s="31"/>
      <c r="DO1128" s="31"/>
      <c r="DP1128" s="31"/>
      <c r="DQ1128" s="31"/>
      <c r="DR1128" s="31"/>
      <c r="DS1128" s="31"/>
      <c r="DT1128" s="31"/>
      <c r="DU1128" s="31"/>
      <c r="DV1128" s="31"/>
      <c r="DW1128" s="31"/>
      <c r="DX1128" s="31"/>
      <c r="DY1128" s="31"/>
      <c r="DZ1128" s="31"/>
      <c r="EA1128" s="31"/>
      <c r="EB1128" s="31"/>
      <c r="EC1128" s="31"/>
      <c r="ED1128" s="31"/>
      <c r="EE1128" s="31"/>
      <c r="EF1128" s="31"/>
      <c r="EG1128" s="31"/>
      <c r="EH1128" s="31"/>
      <c r="EI1128" s="31"/>
      <c r="EJ1128" s="31"/>
      <c r="EK1128" s="31"/>
      <c r="EL1128" s="31"/>
      <c r="EM1128" s="31"/>
      <c r="EN1128" s="31"/>
      <c r="EO1128" s="31"/>
      <c r="EP1128" s="31"/>
      <c r="EQ1128" s="31"/>
      <c r="ER1128" s="31"/>
      <c r="ES1128" s="31"/>
      <c r="ET1128" s="31"/>
      <c r="EU1128" s="31"/>
      <c r="EV1128" s="31"/>
      <c r="EW1128" s="31"/>
      <c r="EX1128" s="31"/>
      <c r="EY1128" s="31"/>
      <c r="EZ1128" s="31"/>
      <c r="FA1128" s="31"/>
      <c r="FB1128" s="31"/>
      <c r="FC1128" s="31"/>
      <c r="FD1128" s="31"/>
      <c r="FE1128" s="31"/>
      <c r="FF1128" s="31"/>
      <c r="FG1128" s="31"/>
      <c r="FH1128" s="31"/>
      <c r="FI1128" s="31"/>
      <c r="FJ1128" s="31"/>
      <c r="FK1128" s="31"/>
      <c r="FL1128" s="31"/>
      <c r="FM1128" s="31"/>
      <c r="FN1128" s="31"/>
      <c r="FO1128" s="31"/>
      <c r="FP1128" s="31"/>
      <c r="FQ1128" s="31"/>
      <c r="FR1128" s="31"/>
      <c r="FS1128" s="31"/>
      <c r="FT1128" s="31"/>
      <c r="FU1128" s="31"/>
      <c r="FV1128" s="31"/>
      <c r="FW1128" s="31"/>
      <c r="FX1128" s="31"/>
      <c r="FY1128" s="31"/>
      <c r="FZ1128" s="31"/>
      <c r="GA1128" s="31"/>
      <c r="GB1128" s="31"/>
      <c r="GC1128" s="31"/>
      <c r="GD1128" s="31"/>
      <c r="GE1128" s="31"/>
      <c r="GF1128" s="31"/>
      <c r="GG1128" s="31"/>
      <c r="GH1128" s="31"/>
      <c r="GI1128" s="31"/>
      <c r="GJ1128" s="31"/>
      <c r="GK1128" s="31"/>
      <c r="GL1128" s="31"/>
      <c r="GM1128" s="31"/>
      <c r="GN1128" s="31"/>
      <c r="GO1128" s="31"/>
      <c r="GP1128" s="31"/>
      <c r="GQ1128" s="31"/>
      <c r="GR1128" s="31"/>
      <c r="GS1128" s="31"/>
      <c r="GT1128" s="31"/>
      <c r="GU1128" s="31"/>
      <c r="GV1128" s="31"/>
      <c r="GW1128" s="31"/>
      <c r="GX1128" s="31"/>
      <c r="GY1128" s="31"/>
      <c r="GZ1128" s="31"/>
      <c r="HA1128" s="31"/>
      <c r="HB1128" s="31"/>
      <c r="HC1128" s="31"/>
      <c r="HD1128" s="31"/>
      <c r="HE1128" s="31"/>
      <c r="HF1128" s="31"/>
      <c r="HG1128" s="31"/>
      <c r="HH1128" s="31"/>
      <c r="HI1128" s="31"/>
      <c r="HJ1128" s="31"/>
      <c r="HK1128" s="31"/>
      <c r="HL1128" s="31"/>
      <c r="HM1128" s="31"/>
      <c r="HN1128" s="31"/>
      <c r="HO1128" s="31"/>
      <c r="HP1128" s="31"/>
      <c r="HQ1128" s="31"/>
      <c r="HR1128" s="31"/>
      <c r="HS1128" s="31"/>
      <c r="HT1128" s="31"/>
      <c r="HU1128" s="31"/>
      <c r="HV1128" s="31"/>
      <c r="HW1128" s="31"/>
      <c r="HX1128" s="31"/>
      <c r="HY1128" s="31"/>
      <c r="HZ1128" s="31"/>
      <c r="IA1128" s="31"/>
      <c r="IB1128" s="31"/>
      <c r="IC1128" s="31"/>
      <c r="ID1128" s="31"/>
      <c r="IE1128" s="31"/>
      <c r="IF1128" s="31"/>
      <c r="IG1128" s="31"/>
      <c r="IH1128" s="31"/>
      <c r="II1128" s="31"/>
      <c r="IJ1128" s="31"/>
      <c r="IK1128" s="31"/>
      <c r="IL1128" s="31"/>
      <c r="IM1128" s="31"/>
      <c r="IN1128" s="31"/>
      <c r="IO1128" s="31"/>
      <c r="IP1128" s="31"/>
      <c r="IQ1128" s="31"/>
      <c r="IR1128" s="31"/>
      <c r="IS1128" s="31"/>
      <c r="IT1128" s="31"/>
      <c r="IU1128" s="31"/>
      <c r="IV1128" s="31"/>
      <c r="IW1128" s="31"/>
      <c r="IX1128" s="31"/>
      <c r="IY1128" s="31"/>
      <c r="IZ1128" s="31"/>
      <c r="JA1128" s="31"/>
      <c r="JB1128" s="31"/>
      <c r="JC1128" s="31"/>
      <c r="JD1128" s="31"/>
      <c r="JE1128" s="31"/>
      <c r="JF1128" s="31"/>
      <c r="JG1128" s="31"/>
      <c r="JH1128" s="31"/>
      <c r="JI1128" s="31"/>
      <c r="JJ1128" s="31"/>
    </row>
    <row r="1129" spans="1:270" s="26" customFormat="1" ht="15" customHeight="1" x14ac:dyDescent="0.25">
      <c r="A1129" s="24">
        <v>1</v>
      </c>
      <c r="B1129" s="1266" t="s">
        <v>83</v>
      </c>
      <c r="C1129" s="1066"/>
      <c r="D1129" s="1260">
        <f t="shared" ref="D1129:O1129" si="677">D1092</f>
        <v>865</v>
      </c>
      <c r="E1129" s="1260">
        <f t="shared" si="677"/>
        <v>651</v>
      </c>
      <c r="F1129" s="1260">
        <f t="shared" si="677"/>
        <v>549</v>
      </c>
      <c r="G1129" s="1260">
        <f t="shared" si="677"/>
        <v>84.331797235023046</v>
      </c>
      <c r="H1129" s="1260">
        <f t="shared" si="677"/>
        <v>9.3780346820809246</v>
      </c>
      <c r="I1129" s="1260">
        <f t="shared" si="677"/>
        <v>9.293260473588342</v>
      </c>
      <c r="J1129" s="1260">
        <f t="shared" si="677"/>
        <v>8112</v>
      </c>
      <c r="K1129" s="1260">
        <f t="shared" si="677"/>
        <v>6104</v>
      </c>
      <c r="L1129" s="1260">
        <f t="shared" si="677"/>
        <v>5102</v>
      </c>
      <c r="M1129" s="1260">
        <f t="shared" si="677"/>
        <v>83.584534731323728</v>
      </c>
      <c r="N1129" s="1260">
        <f t="shared" si="677"/>
        <v>27.04</v>
      </c>
      <c r="O1129" s="1260">
        <f t="shared" si="677"/>
        <v>251.57790927021699</v>
      </c>
      <c r="P1129" s="1260"/>
      <c r="Q1129" s="1260"/>
      <c r="R1129" s="1260"/>
      <c r="S1129" s="1260"/>
      <c r="T1129" s="1260"/>
      <c r="U1129" s="1260"/>
      <c r="V1129" s="1260"/>
      <c r="W1129" s="1260"/>
      <c r="X1129" s="1260"/>
      <c r="Y1129" s="1026"/>
      <c r="Z1129" s="1260"/>
      <c r="AA1129" s="1260"/>
      <c r="AB1129" s="1260"/>
      <c r="AC1129" s="1260"/>
      <c r="AD1129" s="1260"/>
      <c r="AE1129" s="2597"/>
      <c r="AF1129" s="31"/>
      <c r="AG1129" s="31"/>
      <c r="AH1129" s="31"/>
      <c r="AI1129" s="31"/>
      <c r="AJ1129" s="31"/>
      <c r="AK1129" s="31"/>
      <c r="AL1129" s="31"/>
      <c r="AM1129" s="31"/>
      <c r="AN1129" s="31"/>
      <c r="AO1129" s="31"/>
      <c r="AP1129" s="31"/>
      <c r="AQ1129" s="31"/>
      <c r="AR1129" s="31"/>
      <c r="AS1129" s="31"/>
      <c r="AT1129" s="31"/>
      <c r="AU1129" s="31"/>
      <c r="AV1129" s="31"/>
      <c r="AW1129" s="31"/>
      <c r="AX1129" s="31"/>
      <c r="AY1129" s="31"/>
      <c r="AZ1129" s="31"/>
      <c r="BA1129" s="31"/>
      <c r="BB1129" s="31"/>
      <c r="BC1129" s="31"/>
      <c r="BD1129" s="31"/>
      <c r="BE1129" s="31"/>
      <c r="BF1129" s="31"/>
      <c r="BG1129" s="31"/>
      <c r="BH1129" s="31"/>
      <c r="BI1129" s="31"/>
      <c r="BJ1129" s="31"/>
      <c r="BK1129" s="31"/>
      <c r="BL1129" s="31"/>
      <c r="BM1129" s="31"/>
      <c r="BN1129" s="31"/>
      <c r="BO1129" s="31"/>
      <c r="BP1129" s="31"/>
      <c r="BQ1129" s="31"/>
      <c r="BR1129" s="31"/>
      <c r="BS1129" s="31"/>
      <c r="BT1129" s="31"/>
      <c r="BU1129" s="31"/>
      <c r="BV1129" s="31"/>
      <c r="BW1129" s="31"/>
      <c r="BX1129" s="31"/>
      <c r="BY1129" s="31"/>
      <c r="BZ1129" s="31"/>
      <c r="CA1129" s="31"/>
      <c r="CB1129" s="31"/>
      <c r="CC1129" s="31"/>
      <c r="CD1129" s="31"/>
      <c r="CE1129" s="31"/>
      <c r="CF1129" s="31"/>
      <c r="CG1129" s="31"/>
      <c r="CH1129" s="31"/>
      <c r="CI1129" s="31"/>
      <c r="CJ1129" s="31"/>
      <c r="CK1129" s="31"/>
      <c r="CL1129" s="31"/>
      <c r="CM1129" s="31"/>
      <c r="CN1129" s="31"/>
      <c r="CO1129" s="31"/>
      <c r="CP1129" s="31"/>
      <c r="CQ1129" s="31"/>
      <c r="CR1129" s="31"/>
      <c r="CS1129" s="31"/>
      <c r="CT1129" s="31"/>
      <c r="CU1129" s="31"/>
      <c r="CV1129" s="31"/>
      <c r="CW1129" s="31"/>
      <c r="CX1129" s="31"/>
      <c r="CY1129" s="31"/>
      <c r="CZ1129" s="31"/>
      <c r="DA1129" s="31"/>
      <c r="DB1129" s="31"/>
      <c r="DC1129" s="31"/>
      <c r="DD1129" s="31"/>
      <c r="DE1129" s="31"/>
      <c r="DF1129" s="31"/>
      <c r="DG1129" s="31"/>
      <c r="DH1129" s="31"/>
      <c r="DI1129" s="31"/>
      <c r="DJ1129" s="31"/>
      <c r="DK1129" s="31"/>
      <c r="DL1129" s="31"/>
      <c r="DM1129" s="31"/>
      <c r="DN1129" s="31"/>
      <c r="DO1129" s="31"/>
      <c r="DP1129" s="31"/>
      <c r="DQ1129" s="31"/>
      <c r="DR1129" s="31"/>
      <c r="DS1129" s="31"/>
      <c r="DT1129" s="31"/>
      <c r="DU1129" s="31"/>
      <c r="DV1129" s="31"/>
      <c r="DW1129" s="31"/>
      <c r="DX1129" s="31"/>
      <c r="DY1129" s="31"/>
      <c r="DZ1129" s="31"/>
      <c r="EA1129" s="31"/>
      <c r="EB1129" s="31"/>
      <c r="EC1129" s="31"/>
      <c r="ED1129" s="31"/>
      <c r="EE1129" s="31"/>
      <c r="EF1129" s="31"/>
      <c r="EG1129" s="31"/>
      <c r="EH1129" s="31"/>
      <c r="EI1129" s="31"/>
      <c r="EJ1129" s="31"/>
      <c r="EK1129" s="31"/>
      <c r="EL1129" s="31"/>
      <c r="EM1129" s="31"/>
      <c r="EN1129" s="31"/>
      <c r="EO1129" s="31"/>
      <c r="EP1129" s="31"/>
      <c r="EQ1129" s="31"/>
      <c r="ER1129" s="31"/>
      <c r="ES1129" s="31"/>
      <c r="ET1129" s="31"/>
      <c r="EU1129" s="31"/>
      <c r="EV1129" s="31"/>
      <c r="EW1129" s="31"/>
      <c r="EX1129" s="31"/>
      <c r="EY1129" s="31"/>
      <c r="EZ1129" s="31"/>
      <c r="FA1129" s="31"/>
      <c r="FB1129" s="31"/>
      <c r="FC1129" s="31"/>
      <c r="FD1129" s="31"/>
      <c r="FE1129" s="31"/>
      <c r="FF1129" s="31"/>
      <c r="FG1129" s="31"/>
      <c r="FH1129" s="31"/>
      <c r="FI1129" s="31"/>
      <c r="FJ1129" s="31"/>
      <c r="FK1129" s="31"/>
      <c r="FL1129" s="31"/>
      <c r="FM1129" s="31"/>
      <c r="FN1129" s="31"/>
      <c r="FO1129" s="31"/>
      <c r="FP1129" s="31"/>
      <c r="FQ1129" s="31"/>
      <c r="FR1129" s="31"/>
      <c r="FS1129" s="31"/>
      <c r="FT1129" s="31"/>
      <c r="FU1129" s="31"/>
      <c r="FV1129" s="31"/>
      <c r="FW1129" s="31"/>
      <c r="FX1129" s="31"/>
      <c r="FY1129" s="31"/>
      <c r="FZ1129" s="31"/>
      <c r="GA1129" s="31"/>
      <c r="GB1129" s="31"/>
      <c r="GC1129" s="31"/>
      <c r="GD1129" s="31"/>
      <c r="GE1129" s="31"/>
      <c r="GF1129" s="31"/>
      <c r="GG1129" s="31"/>
      <c r="GH1129" s="31"/>
      <c r="GI1129" s="31"/>
      <c r="GJ1129" s="31"/>
      <c r="GK1129" s="31"/>
      <c r="GL1129" s="31"/>
      <c r="GM1129" s="31"/>
      <c r="GN1129" s="31"/>
      <c r="GO1129" s="31"/>
      <c r="GP1129" s="31"/>
      <c r="GQ1129" s="31"/>
      <c r="GR1129" s="31"/>
      <c r="GS1129" s="31"/>
      <c r="GT1129" s="31"/>
      <c r="GU1129" s="31"/>
      <c r="GV1129" s="31"/>
      <c r="GW1129" s="31"/>
      <c r="GX1129" s="31"/>
      <c r="GY1129" s="31"/>
      <c r="GZ1129" s="31"/>
      <c r="HA1129" s="31"/>
      <c r="HB1129" s="31"/>
      <c r="HC1129" s="31"/>
      <c r="HD1129" s="31"/>
      <c r="HE1129" s="31"/>
      <c r="HF1129" s="31"/>
      <c r="HG1129" s="31"/>
      <c r="HH1129" s="31"/>
      <c r="HI1129" s="31"/>
      <c r="HJ1129" s="31"/>
      <c r="HK1129" s="31"/>
      <c r="HL1129" s="31"/>
      <c r="HM1129" s="31"/>
      <c r="HN1129" s="31"/>
      <c r="HO1129" s="31"/>
      <c r="HP1129" s="31"/>
      <c r="HQ1129" s="31"/>
      <c r="HR1129" s="31"/>
      <c r="HS1129" s="31"/>
      <c r="HT1129" s="31"/>
      <c r="HU1129" s="31"/>
      <c r="HV1129" s="31"/>
      <c r="HW1129" s="31"/>
      <c r="HX1129" s="31"/>
      <c r="HY1129" s="31"/>
      <c r="HZ1129" s="31"/>
      <c r="IA1129" s="31"/>
      <c r="IB1129" s="31"/>
      <c r="IC1129" s="31"/>
      <c r="ID1129" s="31"/>
      <c r="IE1129" s="31"/>
      <c r="IF1129" s="31"/>
      <c r="IG1129" s="31"/>
      <c r="IH1129" s="31"/>
      <c r="II1129" s="31"/>
      <c r="IJ1129" s="31"/>
      <c r="IK1129" s="31"/>
      <c r="IL1129" s="31"/>
      <c r="IM1129" s="31"/>
      <c r="IN1129" s="31"/>
      <c r="IO1129" s="31"/>
      <c r="IP1129" s="31"/>
      <c r="IQ1129" s="31"/>
      <c r="IR1129" s="31"/>
      <c r="IS1129" s="31"/>
      <c r="IT1129" s="31"/>
      <c r="IU1129" s="31"/>
      <c r="IV1129" s="31"/>
      <c r="IW1129" s="31"/>
      <c r="IX1129" s="31"/>
      <c r="IY1129" s="31"/>
      <c r="IZ1129" s="31"/>
      <c r="JA1129" s="31"/>
      <c r="JB1129" s="31"/>
      <c r="JC1129" s="31"/>
      <c r="JD1129" s="31"/>
      <c r="JE1129" s="31"/>
      <c r="JF1129" s="31"/>
      <c r="JG1129" s="31"/>
      <c r="JH1129" s="31"/>
      <c r="JI1129" s="31"/>
      <c r="JJ1129" s="31"/>
    </row>
    <row r="1130" spans="1:270" s="26" customFormat="1" ht="15" customHeight="1" x14ac:dyDescent="0.25">
      <c r="A1130" s="24">
        <v>1</v>
      </c>
      <c r="B1130" s="1267" t="s">
        <v>16</v>
      </c>
      <c r="C1130" s="1066"/>
      <c r="D1130" s="1260">
        <f t="shared" ref="D1130:O1130" si="678">D1095</f>
        <v>1200</v>
      </c>
      <c r="E1130" s="1260">
        <f t="shared" si="678"/>
        <v>900</v>
      </c>
      <c r="F1130" s="1260">
        <f t="shared" si="678"/>
        <v>838</v>
      </c>
      <c r="G1130" s="1260">
        <f t="shared" si="678"/>
        <v>93.111111111111114</v>
      </c>
      <c r="H1130" s="1260">
        <f t="shared" si="678"/>
        <v>8</v>
      </c>
      <c r="I1130" s="1260">
        <f t="shared" si="678"/>
        <v>9.4176610978520294</v>
      </c>
      <c r="J1130" s="1260">
        <f t="shared" si="678"/>
        <v>9600</v>
      </c>
      <c r="K1130" s="1260">
        <f t="shared" si="678"/>
        <v>7200</v>
      </c>
      <c r="L1130" s="1260">
        <f t="shared" si="678"/>
        <v>7892</v>
      </c>
      <c r="M1130" s="1260">
        <f t="shared" si="678"/>
        <v>109.6111111111111</v>
      </c>
      <c r="N1130" s="1260">
        <f t="shared" si="678"/>
        <v>40</v>
      </c>
      <c r="O1130" s="1260">
        <f t="shared" si="678"/>
        <v>263.06666666666672</v>
      </c>
      <c r="P1130" s="1260"/>
      <c r="Q1130" s="1260"/>
      <c r="R1130" s="1260"/>
      <c r="S1130" s="1260"/>
      <c r="T1130" s="1260"/>
      <c r="U1130" s="1260"/>
      <c r="V1130" s="1260"/>
      <c r="W1130" s="1260"/>
      <c r="X1130" s="1260"/>
      <c r="Y1130" s="1026"/>
      <c r="Z1130" s="1260"/>
      <c r="AA1130" s="1260"/>
      <c r="AB1130" s="1263"/>
      <c r="AC1130" s="1260"/>
      <c r="AD1130" s="1260"/>
      <c r="AE1130" s="2597"/>
      <c r="AF1130" s="31"/>
      <c r="AG1130" s="31"/>
      <c r="AH1130" s="31"/>
      <c r="AI1130" s="31"/>
      <c r="AJ1130" s="31"/>
      <c r="AK1130" s="31"/>
      <c r="AL1130" s="31"/>
      <c r="AM1130" s="31"/>
      <c r="AN1130" s="31"/>
      <c r="AO1130" s="31"/>
      <c r="AP1130" s="31"/>
      <c r="AQ1130" s="31"/>
      <c r="AR1130" s="31"/>
      <c r="AS1130" s="31"/>
      <c r="AT1130" s="31"/>
      <c r="AU1130" s="31"/>
      <c r="AV1130" s="31"/>
      <c r="AW1130" s="31"/>
      <c r="AX1130" s="31"/>
      <c r="AY1130" s="31"/>
      <c r="AZ1130" s="31"/>
      <c r="BA1130" s="31"/>
      <c r="BB1130" s="31"/>
      <c r="BC1130" s="31"/>
      <c r="BD1130" s="31"/>
      <c r="BE1130" s="31"/>
      <c r="BF1130" s="31"/>
      <c r="BG1130" s="31"/>
      <c r="BH1130" s="31"/>
      <c r="BI1130" s="31"/>
      <c r="BJ1130" s="31"/>
      <c r="BK1130" s="31"/>
      <c r="BL1130" s="31"/>
      <c r="BM1130" s="31"/>
      <c r="BN1130" s="31"/>
      <c r="BO1130" s="31"/>
      <c r="BP1130" s="31"/>
      <c r="BQ1130" s="31"/>
      <c r="BR1130" s="31"/>
      <c r="BS1130" s="31"/>
      <c r="BT1130" s="31"/>
      <c r="BU1130" s="31"/>
      <c r="BV1130" s="31"/>
      <c r="BW1130" s="31"/>
      <c r="BX1130" s="31"/>
      <c r="BY1130" s="31"/>
      <c r="BZ1130" s="31"/>
      <c r="CA1130" s="31"/>
      <c r="CB1130" s="31"/>
      <c r="CC1130" s="31"/>
      <c r="CD1130" s="31"/>
      <c r="CE1130" s="31"/>
      <c r="CF1130" s="31"/>
      <c r="CG1130" s="31"/>
      <c r="CH1130" s="31"/>
      <c r="CI1130" s="31"/>
      <c r="CJ1130" s="31"/>
      <c r="CK1130" s="31"/>
      <c r="CL1130" s="31"/>
      <c r="CM1130" s="31"/>
      <c r="CN1130" s="31"/>
      <c r="CO1130" s="31"/>
      <c r="CP1130" s="31"/>
      <c r="CQ1130" s="31"/>
      <c r="CR1130" s="31"/>
      <c r="CS1130" s="31"/>
      <c r="CT1130" s="31"/>
      <c r="CU1130" s="31"/>
      <c r="CV1130" s="31"/>
      <c r="CW1130" s="31"/>
      <c r="CX1130" s="31"/>
      <c r="CY1130" s="31"/>
      <c r="CZ1130" s="31"/>
      <c r="DA1130" s="31"/>
      <c r="DB1130" s="31"/>
      <c r="DC1130" s="31"/>
      <c r="DD1130" s="31"/>
      <c r="DE1130" s="31"/>
      <c r="DF1130" s="31"/>
      <c r="DG1130" s="31"/>
      <c r="DH1130" s="31"/>
      <c r="DI1130" s="31"/>
      <c r="DJ1130" s="31"/>
      <c r="DK1130" s="31"/>
      <c r="DL1130" s="31"/>
      <c r="DM1130" s="31"/>
      <c r="DN1130" s="31"/>
      <c r="DO1130" s="31"/>
      <c r="DP1130" s="31"/>
      <c r="DQ1130" s="31"/>
      <c r="DR1130" s="31"/>
      <c r="DS1130" s="31"/>
      <c r="DT1130" s="31"/>
      <c r="DU1130" s="31"/>
      <c r="DV1130" s="31"/>
      <c r="DW1130" s="31"/>
      <c r="DX1130" s="31"/>
      <c r="DY1130" s="31"/>
      <c r="DZ1130" s="31"/>
      <c r="EA1130" s="31"/>
      <c r="EB1130" s="31"/>
      <c r="EC1130" s="31"/>
      <c r="ED1130" s="31"/>
      <c r="EE1130" s="31"/>
      <c r="EF1130" s="31"/>
      <c r="EG1130" s="31"/>
      <c r="EH1130" s="31"/>
      <c r="EI1130" s="31"/>
      <c r="EJ1130" s="31"/>
      <c r="EK1130" s="31"/>
      <c r="EL1130" s="31"/>
      <c r="EM1130" s="31"/>
      <c r="EN1130" s="31"/>
      <c r="EO1130" s="31"/>
      <c r="EP1130" s="31"/>
      <c r="EQ1130" s="31"/>
      <c r="ER1130" s="31"/>
      <c r="ES1130" s="31"/>
      <c r="ET1130" s="31"/>
      <c r="EU1130" s="31"/>
      <c r="EV1130" s="31"/>
      <c r="EW1130" s="31"/>
      <c r="EX1130" s="31"/>
      <c r="EY1130" s="31"/>
      <c r="EZ1130" s="31"/>
      <c r="FA1130" s="31"/>
      <c r="FB1130" s="31"/>
      <c r="FC1130" s="31"/>
      <c r="FD1130" s="31"/>
      <c r="FE1130" s="31"/>
      <c r="FF1130" s="31"/>
      <c r="FG1130" s="31"/>
      <c r="FH1130" s="31"/>
      <c r="FI1130" s="31"/>
      <c r="FJ1130" s="31"/>
      <c r="FK1130" s="31"/>
      <c r="FL1130" s="31"/>
      <c r="FM1130" s="31"/>
      <c r="FN1130" s="31"/>
      <c r="FO1130" s="31"/>
      <c r="FP1130" s="31"/>
      <c r="FQ1130" s="31"/>
      <c r="FR1130" s="31"/>
      <c r="FS1130" s="31"/>
      <c r="FT1130" s="31"/>
      <c r="FU1130" s="31"/>
      <c r="FV1130" s="31"/>
      <c r="FW1130" s="31"/>
      <c r="FX1130" s="31"/>
      <c r="FY1130" s="31"/>
      <c r="FZ1130" s="31"/>
      <c r="GA1130" s="31"/>
      <c r="GB1130" s="31"/>
      <c r="GC1130" s="31"/>
      <c r="GD1130" s="31"/>
      <c r="GE1130" s="31"/>
      <c r="GF1130" s="31"/>
      <c r="GG1130" s="31"/>
      <c r="GH1130" s="31"/>
      <c r="GI1130" s="31"/>
      <c r="GJ1130" s="31"/>
      <c r="GK1130" s="31"/>
      <c r="GL1130" s="31"/>
      <c r="GM1130" s="31"/>
      <c r="GN1130" s="31"/>
      <c r="GO1130" s="31"/>
      <c r="GP1130" s="31"/>
      <c r="GQ1130" s="31"/>
      <c r="GR1130" s="31"/>
      <c r="GS1130" s="31"/>
      <c r="GT1130" s="31"/>
      <c r="GU1130" s="31"/>
      <c r="GV1130" s="31"/>
      <c r="GW1130" s="31"/>
      <c r="GX1130" s="31"/>
      <c r="GY1130" s="31"/>
      <c r="GZ1130" s="31"/>
      <c r="HA1130" s="31"/>
      <c r="HB1130" s="31"/>
      <c r="HC1130" s="31"/>
      <c r="HD1130" s="31"/>
      <c r="HE1130" s="31"/>
      <c r="HF1130" s="31"/>
      <c r="HG1130" s="31"/>
      <c r="HH1130" s="31"/>
      <c r="HI1130" s="31"/>
      <c r="HJ1130" s="31"/>
      <c r="HK1130" s="31"/>
      <c r="HL1130" s="31"/>
      <c r="HM1130" s="31"/>
      <c r="HN1130" s="31"/>
      <c r="HO1130" s="31"/>
      <c r="HP1130" s="31"/>
      <c r="HQ1130" s="31"/>
      <c r="HR1130" s="31"/>
      <c r="HS1130" s="31"/>
      <c r="HT1130" s="31"/>
      <c r="HU1130" s="31"/>
      <c r="HV1130" s="31"/>
      <c r="HW1130" s="31"/>
      <c r="HX1130" s="31"/>
      <c r="HY1130" s="31"/>
      <c r="HZ1130" s="31"/>
      <c r="IA1130" s="31"/>
      <c r="IB1130" s="31"/>
      <c r="IC1130" s="31"/>
      <c r="ID1130" s="31"/>
      <c r="IE1130" s="31"/>
      <c r="IF1130" s="31"/>
      <c r="IG1130" s="31"/>
      <c r="IH1130" s="31"/>
      <c r="II1130" s="31"/>
      <c r="IJ1130" s="31"/>
      <c r="IK1130" s="31"/>
      <c r="IL1130" s="31"/>
      <c r="IM1130" s="31"/>
      <c r="IN1130" s="31"/>
      <c r="IO1130" s="31"/>
      <c r="IP1130" s="31"/>
      <c r="IQ1130" s="31"/>
      <c r="IR1130" s="31"/>
      <c r="IS1130" s="31"/>
      <c r="IT1130" s="31"/>
      <c r="IU1130" s="31"/>
      <c r="IV1130" s="31"/>
      <c r="IW1130" s="31"/>
      <c r="IX1130" s="31"/>
      <c r="IY1130" s="31"/>
      <c r="IZ1130" s="31"/>
      <c r="JA1130" s="31"/>
      <c r="JB1130" s="31"/>
      <c r="JC1130" s="31"/>
      <c r="JD1130" s="31"/>
      <c r="JE1130" s="31"/>
      <c r="JF1130" s="31"/>
      <c r="JG1130" s="31"/>
      <c r="JH1130" s="31"/>
      <c r="JI1130" s="31"/>
      <c r="JJ1130" s="31"/>
    </row>
    <row r="1131" spans="1:270" s="26" customFormat="1" ht="35.25" customHeight="1" x14ac:dyDescent="0.25">
      <c r="A1131" s="24">
        <v>1</v>
      </c>
      <c r="B1131" s="1067" t="s">
        <v>190</v>
      </c>
      <c r="C1131" s="1068"/>
      <c r="D1131" s="1265">
        <f t="shared" ref="D1131:F1137" si="679">D1096</f>
        <v>2065</v>
      </c>
      <c r="E1131" s="1265">
        <f t="shared" si="679"/>
        <v>1551</v>
      </c>
      <c r="F1131" s="1265">
        <f t="shared" si="679"/>
        <v>1387</v>
      </c>
      <c r="G1131" s="1257">
        <f t="shared" ref="G1131:G1136" si="680">F1131/E1131*100</f>
        <v>89.426176660219213</v>
      </c>
      <c r="H1131" s="1258">
        <f>J1131/D1131</f>
        <v>8.5772397094430985</v>
      </c>
      <c r="I1131" s="1258">
        <f>L1131/F1131</f>
        <v>9.3684210526315788</v>
      </c>
      <c r="J1131" s="1265">
        <f>J1096</f>
        <v>17712</v>
      </c>
      <c r="K1131" s="1265">
        <f>K1096</f>
        <v>13304</v>
      </c>
      <c r="L1131" s="1265">
        <f>L1096</f>
        <v>12994</v>
      </c>
      <c r="M1131" s="1260">
        <f>M1096</f>
        <v>97.669873722188811</v>
      </c>
      <c r="N1131" s="1265">
        <f>N1096</f>
        <v>67.039999999999992</v>
      </c>
      <c r="O1131" s="1259">
        <f>L1131/$B$3*12/N1131</f>
        <v>258.43277645186959</v>
      </c>
      <c r="P1131" s="1265">
        <f t="shared" ref="P1131:AD1131" si="681">P1096</f>
        <v>32491.944794399995</v>
      </c>
      <c r="Q1131" s="1265">
        <f t="shared" si="681"/>
        <v>32274.5140536</v>
      </c>
      <c r="R1131" s="1265">
        <f t="shared" si="681"/>
        <v>32274.5140536</v>
      </c>
      <c r="S1131" s="1265">
        <f t="shared" si="681"/>
        <v>32274.5140536</v>
      </c>
      <c r="T1131" s="1265">
        <f t="shared" si="681"/>
        <v>32274.5140536</v>
      </c>
      <c r="U1131" s="1265">
        <f t="shared" si="681"/>
        <v>34157.19404006</v>
      </c>
      <c r="V1131" s="1265">
        <f t="shared" si="681"/>
        <v>33352.509408399994</v>
      </c>
      <c r="W1131" s="1265">
        <f t="shared" si="681"/>
        <v>33352.509408399994</v>
      </c>
      <c r="X1131" s="1265">
        <f t="shared" si="681"/>
        <v>33352.509408399994</v>
      </c>
      <c r="Y1131" s="2181">
        <f t="shared" si="681"/>
        <v>24884.301967235449</v>
      </c>
      <c r="Z1131" s="1265">
        <f t="shared" si="681"/>
        <v>21680.024629999996</v>
      </c>
      <c r="AA1131" s="1265">
        <f t="shared" si="681"/>
        <v>-3204.2773372354532</v>
      </c>
      <c r="AB1131" s="1265">
        <f t="shared" si="681"/>
        <v>-341.44502999999997</v>
      </c>
      <c r="AC1131" s="1265">
        <f t="shared" si="681"/>
        <v>21338.579599999997</v>
      </c>
      <c r="AD1131" s="1265">
        <f t="shared" si="681"/>
        <v>0</v>
      </c>
      <c r="AE1131" s="2597"/>
      <c r="AF1131" s="31"/>
      <c r="AG1131" s="31"/>
      <c r="AH1131" s="31"/>
      <c r="AI1131" s="31"/>
      <c r="AJ1131" s="31"/>
      <c r="AK1131" s="31"/>
      <c r="AL1131" s="31"/>
      <c r="AM1131" s="31"/>
      <c r="AN1131" s="31"/>
      <c r="AO1131" s="31"/>
      <c r="AP1131" s="31"/>
      <c r="AQ1131" s="31"/>
      <c r="AR1131" s="31"/>
      <c r="AS1131" s="31"/>
      <c r="AT1131" s="31"/>
      <c r="AU1131" s="31"/>
      <c r="AV1131" s="31"/>
      <c r="AW1131" s="31"/>
      <c r="AX1131" s="31"/>
      <c r="AY1131" s="31"/>
      <c r="AZ1131" s="31"/>
      <c r="BA1131" s="31"/>
      <c r="BB1131" s="31"/>
      <c r="BC1131" s="31"/>
      <c r="BD1131" s="31"/>
      <c r="BE1131" s="31"/>
      <c r="BF1131" s="31"/>
      <c r="BG1131" s="31"/>
      <c r="BH1131" s="31"/>
      <c r="BI1131" s="31"/>
      <c r="BJ1131" s="31"/>
      <c r="BK1131" s="31"/>
      <c r="BL1131" s="31"/>
      <c r="BM1131" s="31"/>
      <c r="BN1131" s="31"/>
      <c r="BO1131" s="31"/>
      <c r="BP1131" s="31"/>
      <c r="BQ1131" s="31"/>
      <c r="BR1131" s="31"/>
      <c r="BS1131" s="31"/>
      <c r="BT1131" s="31"/>
      <c r="BU1131" s="31"/>
      <c r="BV1131" s="31"/>
      <c r="BW1131" s="31"/>
      <c r="BX1131" s="31"/>
      <c r="BY1131" s="31"/>
      <c r="BZ1131" s="31"/>
      <c r="CA1131" s="31"/>
      <c r="CB1131" s="31"/>
      <c r="CC1131" s="31"/>
      <c r="CD1131" s="31"/>
      <c r="CE1131" s="31"/>
      <c r="CF1131" s="31"/>
      <c r="CG1131" s="31"/>
      <c r="CH1131" s="31"/>
      <c r="CI1131" s="31"/>
      <c r="CJ1131" s="31"/>
      <c r="CK1131" s="31"/>
      <c r="CL1131" s="31"/>
      <c r="CM1131" s="31"/>
      <c r="CN1131" s="31"/>
      <c r="CO1131" s="31"/>
      <c r="CP1131" s="31"/>
      <c r="CQ1131" s="31"/>
      <c r="CR1131" s="31"/>
      <c r="CS1131" s="31"/>
      <c r="CT1131" s="31"/>
      <c r="CU1131" s="31"/>
      <c r="CV1131" s="31"/>
      <c r="CW1131" s="31"/>
      <c r="CX1131" s="31"/>
      <c r="CY1131" s="31"/>
      <c r="CZ1131" s="31"/>
      <c r="DA1131" s="31"/>
      <c r="DB1131" s="31"/>
      <c r="DC1131" s="31"/>
      <c r="DD1131" s="31"/>
      <c r="DE1131" s="31"/>
      <c r="DF1131" s="31"/>
      <c r="DG1131" s="31"/>
      <c r="DH1131" s="31"/>
      <c r="DI1131" s="31"/>
      <c r="DJ1131" s="31"/>
      <c r="DK1131" s="31"/>
      <c r="DL1131" s="31"/>
      <c r="DM1131" s="31"/>
      <c r="DN1131" s="31"/>
      <c r="DO1131" s="31"/>
      <c r="DP1131" s="31"/>
      <c r="DQ1131" s="31"/>
      <c r="DR1131" s="31"/>
      <c r="DS1131" s="31"/>
      <c r="DT1131" s="31"/>
      <c r="DU1131" s="31"/>
      <c r="DV1131" s="31"/>
      <c r="DW1131" s="31"/>
      <c r="DX1131" s="31"/>
      <c r="DY1131" s="31"/>
      <c r="DZ1131" s="31"/>
      <c r="EA1131" s="31"/>
      <c r="EB1131" s="31"/>
      <c r="EC1131" s="31"/>
      <c r="ED1131" s="31"/>
      <c r="EE1131" s="31"/>
      <c r="EF1131" s="31"/>
      <c r="EG1131" s="31"/>
      <c r="EH1131" s="31"/>
      <c r="EI1131" s="31"/>
      <c r="EJ1131" s="31"/>
      <c r="EK1131" s="31"/>
      <c r="EL1131" s="31"/>
      <c r="EM1131" s="31"/>
      <c r="EN1131" s="31"/>
      <c r="EO1131" s="31"/>
      <c r="EP1131" s="31"/>
      <c r="EQ1131" s="31"/>
      <c r="ER1131" s="31"/>
      <c r="ES1131" s="31"/>
      <c r="ET1131" s="31"/>
      <c r="EU1131" s="31"/>
      <c r="EV1131" s="31"/>
      <c r="EW1131" s="31"/>
      <c r="EX1131" s="31"/>
      <c r="EY1131" s="31"/>
      <c r="EZ1131" s="31"/>
      <c r="FA1131" s="31"/>
      <c r="FB1131" s="31"/>
      <c r="FC1131" s="31"/>
      <c r="FD1131" s="31"/>
      <c r="FE1131" s="31"/>
      <c r="FF1131" s="31"/>
      <c r="FG1131" s="31"/>
      <c r="FH1131" s="31"/>
      <c r="FI1131" s="31"/>
      <c r="FJ1131" s="31"/>
      <c r="FK1131" s="31"/>
      <c r="FL1131" s="31"/>
      <c r="FM1131" s="31"/>
      <c r="FN1131" s="31"/>
      <c r="FO1131" s="31"/>
      <c r="FP1131" s="31"/>
      <c r="FQ1131" s="31"/>
      <c r="FR1131" s="31"/>
      <c r="FS1131" s="31"/>
      <c r="FT1131" s="31"/>
      <c r="FU1131" s="31"/>
      <c r="FV1131" s="31"/>
      <c r="FW1131" s="31"/>
      <c r="FX1131" s="31"/>
      <c r="FY1131" s="31"/>
      <c r="FZ1131" s="31"/>
      <c r="GA1131" s="31"/>
      <c r="GB1131" s="31"/>
      <c r="GC1131" s="31"/>
      <c r="GD1131" s="31"/>
      <c r="GE1131" s="31"/>
      <c r="GF1131" s="31"/>
      <c r="GG1131" s="31"/>
      <c r="GH1131" s="31"/>
      <c r="GI1131" s="31"/>
      <c r="GJ1131" s="31"/>
      <c r="GK1131" s="31"/>
      <c r="GL1131" s="31"/>
      <c r="GM1131" s="31"/>
      <c r="GN1131" s="31"/>
      <c r="GO1131" s="31"/>
      <c r="GP1131" s="31"/>
      <c r="GQ1131" s="31"/>
      <c r="GR1131" s="31"/>
      <c r="GS1131" s="31"/>
      <c r="GT1131" s="31"/>
      <c r="GU1131" s="31"/>
      <c r="GV1131" s="31"/>
      <c r="GW1131" s="31"/>
      <c r="GX1131" s="31"/>
      <c r="GY1131" s="31"/>
      <c r="GZ1131" s="31"/>
      <c r="HA1131" s="31"/>
      <c r="HB1131" s="31"/>
      <c r="HC1131" s="31"/>
      <c r="HD1131" s="31"/>
      <c r="HE1131" s="31"/>
      <c r="HF1131" s="31"/>
      <c r="HG1131" s="31"/>
      <c r="HH1131" s="31"/>
      <c r="HI1131" s="31"/>
      <c r="HJ1131" s="31"/>
      <c r="HK1131" s="31"/>
      <c r="HL1131" s="31"/>
      <c r="HM1131" s="31"/>
      <c r="HN1131" s="31"/>
      <c r="HO1131" s="31"/>
      <c r="HP1131" s="31"/>
      <c r="HQ1131" s="31"/>
      <c r="HR1131" s="31"/>
      <c r="HS1131" s="31"/>
      <c r="HT1131" s="31"/>
      <c r="HU1131" s="31"/>
      <c r="HV1131" s="31"/>
      <c r="HW1131" s="31"/>
      <c r="HX1131" s="31"/>
      <c r="HY1131" s="31"/>
      <c r="HZ1131" s="31"/>
      <c r="IA1131" s="31"/>
      <c r="IB1131" s="31"/>
      <c r="IC1131" s="31"/>
      <c r="ID1131" s="31"/>
      <c r="IE1131" s="31"/>
      <c r="IF1131" s="31"/>
      <c r="IG1131" s="31"/>
      <c r="IH1131" s="31"/>
      <c r="II1131" s="31"/>
      <c r="IJ1131" s="31"/>
      <c r="IK1131" s="31"/>
      <c r="IL1131" s="31"/>
      <c r="IM1131" s="31"/>
      <c r="IN1131" s="31"/>
      <c r="IO1131" s="31"/>
      <c r="IP1131" s="31"/>
      <c r="IQ1131" s="31"/>
      <c r="IR1131" s="31"/>
      <c r="IS1131" s="31"/>
      <c r="IT1131" s="31"/>
      <c r="IU1131" s="31"/>
      <c r="IV1131" s="31"/>
      <c r="IW1131" s="31"/>
      <c r="IX1131" s="31"/>
      <c r="IY1131" s="31"/>
      <c r="IZ1131" s="31"/>
      <c r="JA1131" s="31"/>
      <c r="JB1131" s="31"/>
      <c r="JC1131" s="31"/>
      <c r="JD1131" s="31"/>
      <c r="JE1131" s="31"/>
      <c r="JF1131" s="31"/>
      <c r="JG1131" s="31"/>
      <c r="JH1131" s="31"/>
      <c r="JI1131" s="31"/>
      <c r="JJ1131" s="31"/>
    </row>
    <row r="1132" spans="1:270" s="26" customFormat="1" ht="15" customHeight="1" x14ac:dyDescent="0.25">
      <c r="A1132" s="24">
        <v>1</v>
      </c>
      <c r="B1132" s="3003" t="s">
        <v>594</v>
      </c>
      <c r="C1132" s="1066"/>
      <c r="D1132" s="1260">
        <f t="shared" si="679"/>
        <v>10000</v>
      </c>
      <c r="E1132" s="1260">
        <f t="shared" si="679"/>
        <v>7500</v>
      </c>
      <c r="F1132" s="1260">
        <f t="shared" si="679"/>
        <v>7625</v>
      </c>
      <c r="G1132" s="1257">
        <f t="shared" si="680"/>
        <v>101.66666666666666</v>
      </c>
      <c r="H1132" s="1261"/>
      <c r="I1132" s="1261"/>
      <c r="J1132" s="1262"/>
      <c r="K1132" s="1262"/>
      <c r="L1132" s="1262"/>
      <c r="M1132" s="1262"/>
      <c r="N1132" s="1262"/>
      <c r="O1132" s="1262"/>
      <c r="P1132" s="1260">
        <f t="shared" ref="P1132:AD1132" si="682">P1097</f>
        <v>18485.473266000001</v>
      </c>
      <c r="Q1132" s="1260">
        <f t="shared" si="682"/>
        <v>18485.473266000001</v>
      </c>
      <c r="R1132" s="1260">
        <f t="shared" si="682"/>
        <v>18485.473266000001</v>
      </c>
      <c r="S1132" s="1260">
        <f t="shared" si="682"/>
        <v>18485.473266000001</v>
      </c>
      <c r="T1132" s="1265">
        <f t="shared" si="682"/>
        <v>18485.473266000001</v>
      </c>
      <c r="U1132" s="1265">
        <f t="shared" si="682"/>
        <v>23371.480577500002</v>
      </c>
      <c r="V1132" s="1265">
        <f t="shared" si="682"/>
        <v>23371.480577500002</v>
      </c>
      <c r="W1132" s="1265">
        <f t="shared" si="682"/>
        <v>23371.480577500002</v>
      </c>
      <c r="X1132" s="1265">
        <f t="shared" si="682"/>
        <v>23371.480577500002</v>
      </c>
      <c r="Y1132" s="2181">
        <f t="shared" si="682"/>
        <v>16656.1091275</v>
      </c>
      <c r="Z1132" s="1265">
        <f t="shared" si="682"/>
        <v>16152.9869</v>
      </c>
      <c r="AA1132" s="1265">
        <f t="shared" si="682"/>
        <v>-503.12222750000001</v>
      </c>
      <c r="AB1132" s="1265">
        <f t="shared" si="682"/>
        <v>-170.87746999999996</v>
      </c>
      <c r="AC1132" s="1265">
        <f t="shared" si="682"/>
        <v>15982.10943</v>
      </c>
      <c r="AD1132" s="1265">
        <f t="shared" si="682"/>
        <v>0</v>
      </c>
      <c r="AE1132" s="2597"/>
      <c r="AF1132" s="31"/>
      <c r="AG1132" s="31"/>
      <c r="AH1132" s="31"/>
      <c r="AI1132" s="31"/>
      <c r="AJ1132" s="31"/>
      <c r="AK1132" s="31"/>
      <c r="AL1132" s="31"/>
      <c r="AM1132" s="31"/>
      <c r="AN1132" s="31"/>
      <c r="AO1132" s="31"/>
      <c r="AP1132" s="31"/>
      <c r="AQ1132" s="31"/>
      <c r="AR1132" s="31"/>
      <c r="AS1132" s="31"/>
      <c r="AT1132" s="31"/>
      <c r="AU1132" s="31"/>
      <c r="AV1132" s="31"/>
      <c r="AW1132" s="31"/>
      <c r="AX1132" s="31"/>
      <c r="AY1132" s="31"/>
      <c r="AZ1132" s="31"/>
      <c r="BA1132" s="31"/>
      <c r="BB1132" s="31"/>
      <c r="BC1132" s="31"/>
      <c r="BD1132" s="31"/>
      <c r="BE1132" s="31"/>
      <c r="BF1132" s="31"/>
      <c r="BG1132" s="31"/>
      <c r="BH1132" s="31"/>
      <c r="BI1132" s="31"/>
      <c r="BJ1132" s="31"/>
      <c r="BK1132" s="31"/>
      <c r="BL1132" s="31"/>
      <c r="BM1132" s="31"/>
      <c r="BN1132" s="31"/>
      <c r="BO1132" s="31"/>
      <c r="BP1132" s="31"/>
      <c r="BQ1132" s="31"/>
      <c r="BR1132" s="31"/>
      <c r="BS1132" s="31"/>
      <c r="BT1132" s="31"/>
      <c r="BU1132" s="31"/>
      <c r="BV1132" s="31"/>
      <c r="BW1132" s="31"/>
      <c r="BX1132" s="31"/>
      <c r="BY1132" s="31"/>
      <c r="BZ1132" s="31"/>
      <c r="CA1132" s="31"/>
      <c r="CB1132" s="31"/>
      <c r="CC1132" s="31"/>
      <c r="CD1132" s="31"/>
      <c r="CE1132" s="31"/>
      <c r="CF1132" s="31"/>
      <c r="CG1132" s="31"/>
      <c r="CH1132" s="31"/>
      <c r="CI1132" s="31"/>
      <c r="CJ1132" s="31"/>
      <c r="CK1132" s="31"/>
      <c r="CL1132" s="31"/>
      <c r="CM1132" s="31"/>
      <c r="CN1132" s="31"/>
      <c r="CO1132" s="31"/>
      <c r="CP1132" s="31"/>
      <c r="CQ1132" s="31"/>
      <c r="CR1132" s="31"/>
      <c r="CS1132" s="31"/>
      <c r="CT1132" s="31"/>
      <c r="CU1132" s="31"/>
      <c r="CV1132" s="31"/>
      <c r="CW1132" s="31"/>
      <c r="CX1132" s="31"/>
      <c r="CY1132" s="31"/>
      <c r="CZ1132" s="31"/>
      <c r="DA1132" s="31"/>
      <c r="DB1132" s="31"/>
      <c r="DC1132" s="31"/>
      <c r="DD1132" s="31"/>
      <c r="DE1132" s="31"/>
      <c r="DF1132" s="31"/>
      <c r="DG1132" s="31"/>
      <c r="DH1132" s="31"/>
      <c r="DI1132" s="31"/>
      <c r="DJ1132" s="31"/>
      <c r="DK1132" s="31"/>
      <c r="DL1132" s="31"/>
      <c r="DM1132" s="31"/>
      <c r="DN1132" s="31"/>
      <c r="DO1132" s="31"/>
      <c r="DP1132" s="31"/>
      <c r="DQ1132" s="31"/>
      <c r="DR1132" s="31"/>
      <c r="DS1132" s="31"/>
      <c r="DT1132" s="31"/>
      <c r="DU1132" s="31"/>
      <c r="DV1132" s="31"/>
      <c r="DW1132" s="31"/>
      <c r="DX1132" s="31"/>
      <c r="DY1132" s="31"/>
      <c r="DZ1132" s="31"/>
      <c r="EA1132" s="31"/>
      <c r="EB1132" s="31"/>
      <c r="EC1132" s="31"/>
      <c r="ED1132" s="31"/>
      <c r="EE1132" s="31"/>
      <c r="EF1132" s="31"/>
      <c r="EG1132" s="31"/>
      <c r="EH1132" s="31"/>
      <c r="EI1132" s="31"/>
      <c r="EJ1132" s="31"/>
      <c r="EK1132" s="31"/>
      <c r="EL1132" s="31"/>
      <c r="EM1132" s="31"/>
      <c r="EN1132" s="31"/>
      <c r="EO1132" s="31"/>
      <c r="EP1132" s="31"/>
      <c r="EQ1132" s="31"/>
      <c r="ER1132" s="31"/>
      <c r="ES1132" s="31"/>
      <c r="ET1132" s="31"/>
      <c r="EU1132" s="31"/>
      <c r="EV1132" s="31"/>
      <c r="EW1132" s="31"/>
      <c r="EX1132" s="31"/>
      <c r="EY1132" s="31"/>
      <c r="EZ1132" s="31"/>
      <c r="FA1132" s="31"/>
      <c r="FB1132" s="31"/>
      <c r="FC1132" s="31"/>
      <c r="FD1132" s="31"/>
      <c r="FE1132" s="31"/>
      <c r="FF1132" s="31"/>
      <c r="FG1132" s="31"/>
      <c r="FH1132" s="31"/>
      <c r="FI1132" s="31"/>
      <c r="FJ1132" s="31"/>
      <c r="FK1132" s="31"/>
      <c r="FL1132" s="31"/>
      <c r="FM1132" s="31"/>
      <c r="FN1132" s="31"/>
      <c r="FO1132" s="31"/>
      <c r="FP1132" s="31"/>
      <c r="FQ1132" s="31"/>
      <c r="FR1132" s="31"/>
      <c r="FS1132" s="31"/>
      <c r="FT1132" s="31"/>
      <c r="FU1132" s="31"/>
      <c r="FV1132" s="31"/>
      <c r="FW1132" s="31"/>
      <c r="FX1132" s="31"/>
      <c r="FY1132" s="31"/>
      <c r="FZ1132" s="31"/>
      <c r="GA1132" s="31"/>
      <c r="GB1132" s="31"/>
      <c r="GC1132" s="31"/>
      <c r="GD1132" s="31"/>
      <c r="GE1132" s="31"/>
      <c r="GF1132" s="31"/>
      <c r="GG1132" s="31"/>
      <c r="GH1132" s="31"/>
      <c r="GI1132" s="31"/>
      <c r="GJ1132" s="31"/>
      <c r="GK1132" s="31"/>
      <c r="GL1132" s="31"/>
      <c r="GM1132" s="31"/>
      <c r="GN1132" s="31"/>
      <c r="GO1132" s="31"/>
      <c r="GP1132" s="31"/>
      <c r="GQ1132" s="31"/>
      <c r="GR1132" s="31"/>
      <c r="GS1132" s="31"/>
      <c r="GT1132" s="31"/>
      <c r="GU1132" s="31"/>
      <c r="GV1132" s="31"/>
      <c r="GW1132" s="31"/>
      <c r="GX1132" s="31"/>
      <c r="GY1132" s="31"/>
      <c r="GZ1132" s="31"/>
      <c r="HA1132" s="31"/>
      <c r="HB1132" s="31"/>
      <c r="HC1132" s="31"/>
      <c r="HD1132" s="31"/>
      <c r="HE1132" s="31"/>
      <c r="HF1132" s="31"/>
      <c r="HG1132" s="31"/>
      <c r="HH1132" s="31"/>
      <c r="HI1132" s="31"/>
      <c r="HJ1132" s="31"/>
      <c r="HK1132" s="31"/>
      <c r="HL1132" s="31"/>
      <c r="HM1132" s="31"/>
      <c r="HN1132" s="31"/>
      <c r="HO1132" s="31"/>
      <c r="HP1132" s="31"/>
      <c r="HQ1132" s="31"/>
      <c r="HR1132" s="31"/>
      <c r="HS1132" s="31"/>
      <c r="HT1132" s="31"/>
      <c r="HU1132" s="31"/>
      <c r="HV1132" s="31"/>
      <c r="HW1132" s="31"/>
      <c r="HX1132" s="31"/>
      <c r="HY1132" s="31"/>
      <c r="HZ1132" s="31"/>
      <c r="IA1132" s="31"/>
      <c r="IB1132" s="31"/>
      <c r="IC1132" s="31"/>
      <c r="ID1132" s="31"/>
      <c r="IE1132" s="31"/>
      <c r="IF1132" s="31"/>
      <c r="IG1132" s="31"/>
      <c r="IH1132" s="31"/>
      <c r="II1132" s="31"/>
      <c r="IJ1132" s="31"/>
      <c r="IK1132" s="31"/>
      <c r="IL1132" s="31"/>
      <c r="IM1132" s="31"/>
      <c r="IN1132" s="31"/>
      <c r="IO1132" s="31"/>
      <c r="IP1132" s="31"/>
      <c r="IQ1132" s="31"/>
      <c r="IR1132" s="31"/>
      <c r="IS1132" s="31"/>
      <c r="IT1132" s="31"/>
      <c r="IU1132" s="31"/>
      <c r="IV1132" s="31"/>
      <c r="IW1132" s="31"/>
      <c r="IX1132" s="31"/>
      <c r="IY1132" s="31"/>
      <c r="IZ1132" s="31"/>
      <c r="JA1132" s="31"/>
      <c r="JB1132" s="31"/>
      <c r="JC1132" s="31"/>
      <c r="JD1132" s="31"/>
      <c r="JE1132" s="31"/>
      <c r="JF1132" s="31"/>
      <c r="JG1132" s="31"/>
      <c r="JH1132" s="31"/>
      <c r="JI1132" s="31"/>
      <c r="JJ1132" s="31"/>
    </row>
    <row r="1133" spans="1:270" s="26" customFormat="1" ht="15" customHeight="1" x14ac:dyDescent="0.25">
      <c r="A1133" s="24">
        <v>1</v>
      </c>
      <c r="B1133" s="1637" t="s">
        <v>565</v>
      </c>
      <c r="C1133" s="1476"/>
      <c r="D1133" s="1638">
        <f t="shared" si="679"/>
        <v>9985</v>
      </c>
      <c r="E1133" s="1638">
        <f t="shared" si="679"/>
        <v>7489</v>
      </c>
      <c r="F1133" s="1638">
        <f t="shared" si="679"/>
        <v>7589</v>
      </c>
      <c r="G1133" s="1639">
        <f t="shared" si="680"/>
        <v>101.33529176124982</v>
      </c>
      <c r="H1133" s="1640"/>
      <c r="I1133" s="1640"/>
      <c r="J1133" s="1641"/>
      <c r="K1133" s="1641"/>
      <c r="L1133" s="1641"/>
      <c r="M1133" s="1641"/>
      <c r="N1133" s="1641"/>
      <c r="O1133" s="1641"/>
      <c r="P1133" s="1638"/>
      <c r="Q1133" s="1638"/>
      <c r="R1133" s="1638"/>
      <c r="S1133" s="1638"/>
      <c r="T1133" s="1638"/>
      <c r="U1133" s="1638"/>
      <c r="V1133" s="1638"/>
      <c r="W1133" s="1638"/>
      <c r="X1133" s="1638"/>
      <c r="Y1133" s="2172"/>
      <c r="Z1133" s="1638"/>
      <c r="AA1133" s="1638"/>
      <c r="AB1133" s="1642"/>
      <c r="AC1133" s="1638"/>
      <c r="AD1133" s="1638"/>
      <c r="AE1133" s="2597"/>
      <c r="AF1133" s="31"/>
      <c r="AG1133" s="31"/>
      <c r="AH1133" s="31"/>
      <c r="AI1133" s="31"/>
      <c r="AJ1133" s="31"/>
      <c r="AK1133" s="31"/>
      <c r="AL1133" s="31"/>
      <c r="AM1133" s="31"/>
      <c r="AN1133" s="31"/>
      <c r="AO1133" s="31"/>
      <c r="AP1133" s="31"/>
      <c r="AQ1133" s="31"/>
      <c r="AR1133" s="31"/>
      <c r="AS1133" s="31"/>
      <c r="AT1133" s="31"/>
      <c r="AU1133" s="31"/>
      <c r="AV1133" s="31"/>
      <c r="AW1133" s="31"/>
      <c r="AX1133" s="31"/>
      <c r="AY1133" s="31"/>
      <c r="AZ1133" s="31"/>
      <c r="BA1133" s="31"/>
      <c r="BB1133" s="31"/>
      <c r="BC1133" s="31"/>
      <c r="BD1133" s="31"/>
      <c r="BE1133" s="31"/>
      <c r="BF1133" s="31"/>
      <c r="BG1133" s="31"/>
      <c r="BH1133" s="31"/>
      <c r="BI1133" s="31"/>
      <c r="BJ1133" s="31"/>
      <c r="BK1133" s="31"/>
      <c r="BL1133" s="31"/>
      <c r="BM1133" s="31"/>
      <c r="BN1133" s="31"/>
      <c r="BO1133" s="31"/>
      <c r="BP1133" s="31"/>
      <c r="BQ1133" s="31"/>
      <c r="BR1133" s="31"/>
      <c r="BS1133" s="31"/>
      <c r="BT1133" s="31"/>
      <c r="BU1133" s="31"/>
      <c r="BV1133" s="31"/>
      <c r="BW1133" s="31"/>
      <c r="BX1133" s="31"/>
      <c r="BY1133" s="31"/>
      <c r="BZ1133" s="31"/>
      <c r="CA1133" s="31"/>
      <c r="CB1133" s="31"/>
      <c r="CC1133" s="31"/>
      <c r="CD1133" s="31"/>
      <c r="CE1133" s="31"/>
      <c r="CF1133" s="31"/>
      <c r="CG1133" s="31"/>
      <c r="CH1133" s="31"/>
      <c r="CI1133" s="31"/>
      <c r="CJ1133" s="31"/>
      <c r="CK1133" s="31"/>
      <c r="CL1133" s="31"/>
      <c r="CM1133" s="31"/>
      <c r="CN1133" s="31"/>
      <c r="CO1133" s="31"/>
      <c r="CP1133" s="31"/>
      <c r="CQ1133" s="31"/>
      <c r="CR1133" s="31"/>
      <c r="CS1133" s="31"/>
      <c r="CT1133" s="31"/>
      <c r="CU1133" s="31"/>
      <c r="CV1133" s="31"/>
      <c r="CW1133" s="31"/>
      <c r="CX1133" s="31"/>
      <c r="CY1133" s="31"/>
      <c r="CZ1133" s="31"/>
      <c r="DA1133" s="31"/>
      <c r="DB1133" s="31"/>
      <c r="DC1133" s="31"/>
      <c r="DD1133" s="31"/>
      <c r="DE1133" s="31"/>
      <c r="DF1133" s="31"/>
      <c r="DG1133" s="31"/>
      <c r="DH1133" s="31"/>
      <c r="DI1133" s="31"/>
      <c r="DJ1133" s="31"/>
      <c r="DK1133" s="31"/>
      <c r="DL1133" s="31"/>
      <c r="DM1133" s="31"/>
      <c r="DN1133" s="31"/>
      <c r="DO1133" s="31"/>
      <c r="DP1133" s="31"/>
      <c r="DQ1133" s="31"/>
      <c r="DR1133" s="31"/>
      <c r="DS1133" s="31"/>
      <c r="DT1133" s="31"/>
      <c r="DU1133" s="31"/>
      <c r="DV1133" s="31"/>
      <c r="DW1133" s="31"/>
      <c r="DX1133" s="31"/>
      <c r="DY1133" s="31"/>
      <c r="DZ1133" s="31"/>
      <c r="EA1133" s="31"/>
      <c r="EB1133" s="31"/>
      <c r="EC1133" s="31"/>
      <c r="ED1133" s="31"/>
      <c r="EE1133" s="31"/>
      <c r="EF1133" s="31"/>
      <c r="EG1133" s="31"/>
      <c r="EH1133" s="31"/>
      <c r="EI1133" s="31"/>
      <c r="EJ1133" s="31"/>
      <c r="EK1133" s="31"/>
      <c r="EL1133" s="31"/>
      <c r="EM1133" s="31"/>
      <c r="EN1133" s="31"/>
      <c r="EO1133" s="31"/>
      <c r="EP1133" s="31"/>
      <c r="EQ1133" s="31"/>
      <c r="ER1133" s="31"/>
      <c r="ES1133" s="31"/>
      <c r="ET1133" s="31"/>
      <c r="EU1133" s="31"/>
      <c r="EV1133" s="31"/>
      <c r="EW1133" s="31"/>
      <c r="EX1133" s="31"/>
      <c r="EY1133" s="31"/>
      <c r="EZ1133" s="31"/>
      <c r="FA1133" s="31"/>
      <c r="FB1133" s="31"/>
      <c r="FC1133" s="31"/>
      <c r="FD1133" s="31"/>
      <c r="FE1133" s="31"/>
      <c r="FF1133" s="31"/>
      <c r="FG1133" s="31"/>
      <c r="FH1133" s="31"/>
      <c r="FI1133" s="31"/>
      <c r="FJ1133" s="31"/>
      <c r="FK1133" s="31"/>
      <c r="FL1133" s="31"/>
      <c r="FM1133" s="31"/>
      <c r="FN1133" s="31"/>
      <c r="FO1133" s="31"/>
      <c r="FP1133" s="31"/>
      <c r="FQ1133" s="31"/>
      <c r="FR1133" s="31"/>
      <c r="FS1133" s="31"/>
      <c r="FT1133" s="31"/>
      <c r="FU1133" s="31"/>
      <c r="FV1133" s="31"/>
      <c r="FW1133" s="31"/>
      <c r="FX1133" s="31"/>
      <c r="FY1133" s="31"/>
      <c r="FZ1133" s="31"/>
      <c r="GA1133" s="31"/>
      <c r="GB1133" s="31"/>
      <c r="GC1133" s="31"/>
      <c r="GD1133" s="31"/>
      <c r="GE1133" s="31"/>
      <c r="GF1133" s="31"/>
      <c r="GG1133" s="31"/>
      <c r="GH1133" s="31"/>
      <c r="GI1133" s="31"/>
      <c r="GJ1133" s="31"/>
      <c r="GK1133" s="31"/>
      <c r="GL1133" s="31"/>
      <c r="GM1133" s="31"/>
      <c r="GN1133" s="31"/>
      <c r="GO1133" s="31"/>
      <c r="GP1133" s="31"/>
      <c r="GQ1133" s="31"/>
      <c r="GR1133" s="31"/>
      <c r="GS1133" s="31"/>
      <c r="GT1133" s="31"/>
      <c r="GU1133" s="31"/>
      <c r="GV1133" s="31"/>
      <c r="GW1133" s="31"/>
      <c r="GX1133" s="31"/>
      <c r="GY1133" s="31"/>
      <c r="GZ1133" s="31"/>
      <c r="HA1133" s="31"/>
      <c r="HB1133" s="31"/>
      <c r="HC1133" s="31"/>
      <c r="HD1133" s="31"/>
      <c r="HE1133" s="31"/>
      <c r="HF1133" s="31"/>
      <c r="HG1133" s="31"/>
      <c r="HH1133" s="31"/>
      <c r="HI1133" s="31"/>
      <c r="HJ1133" s="31"/>
      <c r="HK1133" s="31"/>
      <c r="HL1133" s="31"/>
      <c r="HM1133" s="31"/>
      <c r="HN1133" s="31"/>
      <c r="HO1133" s="31"/>
      <c r="HP1133" s="31"/>
      <c r="HQ1133" s="31"/>
      <c r="HR1133" s="31"/>
      <c r="HS1133" s="31"/>
      <c r="HT1133" s="31"/>
      <c r="HU1133" s="31"/>
      <c r="HV1133" s="31"/>
      <c r="HW1133" s="31"/>
      <c r="HX1133" s="31"/>
      <c r="HY1133" s="31"/>
      <c r="HZ1133" s="31"/>
      <c r="IA1133" s="31"/>
      <c r="IB1133" s="31"/>
      <c r="IC1133" s="31"/>
      <c r="ID1133" s="31"/>
      <c r="IE1133" s="31"/>
      <c r="IF1133" s="31"/>
      <c r="IG1133" s="31"/>
      <c r="IH1133" s="31"/>
      <c r="II1133" s="31"/>
      <c r="IJ1133" s="31"/>
      <c r="IK1133" s="31"/>
      <c r="IL1133" s="31"/>
      <c r="IM1133" s="31"/>
      <c r="IN1133" s="31"/>
      <c r="IO1133" s="31"/>
      <c r="IP1133" s="31"/>
      <c r="IQ1133" s="31"/>
      <c r="IR1133" s="31"/>
      <c r="IS1133" s="31"/>
      <c r="IT1133" s="31"/>
      <c r="IU1133" s="31"/>
      <c r="IV1133" s="31"/>
      <c r="IW1133" s="31"/>
      <c r="IX1133" s="31"/>
      <c r="IY1133" s="31"/>
      <c r="IZ1133" s="31"/>
      <c r="JA1133" s="31"/>
      <c r="JB1133" s="31"/>
      <c r="JC1133" s="31"/>
      <c r="JD1133" s="31"/>
      <c r="JE1133" s="31"/>
      <c r="JF1133" s="31"/>
      <c r="JG1133" s="31"/>
      <c r="JH1133" s="31"/>
      <c r="JI1133" s="31"/>
      <c r="JJ1133" s="31"/>
    </row>
    <row r="1134" spans="1:270" s="26" customFormat="1" ht="45" customHeight="1" x14ac:dyDescent="0.25">
      <c r="A1134" s="24">
        <v>1</v>
      </c>
      <c r="B1134" s="1268" t="s">
        <v>566</v>
      </c>
      <c r="C1134" s="1066"/>
      <c r="D1134" s="1260">
        <f t="shared" si="679"/>
        <v>9985</v>
      </c>
      <c r="E1134" s="1260">
        <f t="shared" si="679"/>
        <v>7489</v>
      </c>
      <c r="F1134" s="1260">
        <f t="shared" si="679"/>
        <v>7589</v>
      </c>
      <c r="G1134" s="1257">
        <f t="shared" si="680"/>
        <v>101.33529176124982</v>
      </c>
      <c r="H1134" s="1261"/>
      <c r="I1134" s="1261"/>
      <c r="J1134" s="1262"/>
      <c r="K1134" s="1262"/>
      <c r="L1134" s="1262"/>
      <c r="M1134" s="1262"/>
      <c r="N1134" s="1262"/>
      <c r="O1134" s="1262"/>
      <c r="P1134" s="1260"/>
      <c r="Q1134" s="1260"/>
      <c r="R1134" s="1260"/>
      <c r="S1134" s="1260"/>
      <c r="T1134" s="1260"/>
      <c r="U1134" s="1260"/>
      <c r="V1134" s="1260"/>
      <c r="W1134" s="1260"/>
      <c r="X1134" s="1260"/>
      <c r="Y1134" s="1026"/>
      <c r="Z1134" s="1260"/>
      <c r="AA1134" s="1260"/>
      <c r="AB1134" s="1263"/>
      <c r="AC1134" s="1260"/>
      <c r="AD1134" s="1260"/>
      <c r="AE1134" s="2597"/>
      <c r="AF1134" s="31"/>
      <c r="AG1134" s="31"/>
      <c r="AH1134" s="31"/>
      <c r="AI1134" s="31"/>
      <c r="AJ1134" s="31"/>
      <c r="AK1134" s="31"/>
      <c r="AL1134" s="31"/>
      <c r="AM1134" s="31"/>
      <c r="AN1134" s="31"/>
      <c r="AO1134" s="31"/>
      <c r="AP1134" s="31"/>
      <c r="AQ1134" s="31"/>
      <c r="AR1134" s="31"/>
      <c r="AS1134" s="31"/>
      <c r="AT1134" s="31"/>
      <c r="AU1134" s="31"/>
      <c r="AV1134" s="31"/>
      <c r="AW1134" s="31"/>
      <c r="AX1134" s="31"/>
      <c r="AY1134" s="31"/>
      <c r="AZ1134" s="31"/>
      <c r="BA1134" s="31"/>
      <c r="BB1134" s="31"/>
      <c r="BC1134" s="31"/>
      <c r="BD1134" s="31"/>
      <c r="BE1134" s="31"/>
      <c r="BF1134" s="31"/>
      <c r="BG1134" s="31"/>
      <c r="BH1134" s="31"/>
      <c r="BI1134" s="31"/>
      <c r="BJ1134" s="31"/>
      <c r="BK1134" s="31"/>
      <c r="BL1134" s="31"/>
      <c r="BM1134" s="31"/>
      <c r="BN1134" s="31"/>
      <c r="BO1134" s="31"/>
      <c r="BP1134" s="31"/>
      <c r="BQ1134" s="31"/>
      <c r="BR1134" s="31"/>
      <c r="BS1134" s="31"/>
      <c r="BT1134" s="31"/>
      <c r="BU1134" s="31"/>
      <c r="BV1134" s="31"/>
      <c r="BW1134" s="31"/>
      <c r="BX1134" s="31"/>
      <c r="BY1134" s="31"/>
      <c r="BZ1134" s="31"/>
      <c r="CA1134" s="31"/>
      <c r="CB1134" s="31"/>
      <c r="CC1134" s="31"/>
      <c r="CD1134" s="31"/>
      <c r="CE1134" s="31"/>
      <c r="CF1134" s="31"/>
      <c r="CG1134" s="31"/>
      <c r="CH1134" s="31"/>
      <c r="CI1134" s="31"/>
      <c r="CJ1134" s="31"/>
      <c r="CK1134" s="31"/>
      <c r="CL1134" s="31"/>
      <c r="CM1134" s="31"/>
      <c r="CN1134" s="31"/>
      <c r="CO1134" s="31"/>
      <c r="CP1134" s="31"/>
      <c r="CQ1134" s="31"/>
      <c r="CR1134" s="31"/>
      <c r="CS1134" s="31"/>
      <c r="CT1134" s="31"/>
      <c r="CU1134" s="31"/>
      <c r="CV1134" s="31"/>
      <c r="CW1134" s="31"/>
      <c r="CX1134" s="31"/>
      <c r="CY1134" s="31"/>
      <c r="CZ1134" s="31"/>
      <c r="DA1134" s="31"/>
      <c r="DB1134" s="31"/>
      <c r="DC1134" s="31"/>
      <c r="DD1134" s="31"/>
      <c r="DE1134" s="31"/>
      <c r="DF1134" s="31"/>
      <c r="DG1134" s="31"/>
      <c r="DH1134" s="31"/>
      <c r="DI1134" s="31"/>
      <c r="DJ1134" s="31"/>
      <c r="DK1134" s="31"/>
      <c r="DL1134" s="31"/>
      <c r="DM1134" s="31"/>
      <c r="DN1134" s="31"/>
      <c r="DO1134" s="31"/>
      <c r="DP1134" s="31"/>
      <c r="DQ1134" s="31"/>
      <c r="DR1134" s="31"/>
      <c r="DS1134" s="31"/>
      <c r="DT1134" s="31"/>
      <c r="DU1134" s="31"/>
      <c r="DV1134" s="31"/>
      <c r="DW1134" s="31"/>
      <c r="DX1134" s="31"/>
      <c r="DY1134" s="31"/>
      <c r="DZ1134" s="31"/>
      <c r="EA1134" s="31"/>
      <c r="EB1134" s="31"/>
      <c r="EC1134" s="31"/>
      <c r="ED1134" s="31"/>
      <c r="EE1134" s="31"/>
      <c r="EF1134" s="31"/>
      <c r="EG1134" s="31"/>
      <c r="EH1134" s="31"/>
      <c r="EI1134" s="31"/>
      <c r="EJ1134" s="31"/>
      <c r="EK1134" s="31"/>
      <c r="EL1134" s="31"/>
      <c r="EM1134" s="31"/>
      <c r="EN1134" s="31"/>
      <c r="EO1134" s="31"/>
      <c r="EP1134" s="31"/>
      <c r="EQ1134" s="31"/>
      <c r="ER1134" s="31"/>
      <c r="ES1134" s="31"/>
      <c r="ET1134" s="31"/>
      <c r="EU1134" s="31"/>
      <c r="EV1134" s="31"/>
      <c r="EW1134" s="31"/>
      <c r="EX1134" s="31"/>
      <c r="EY1134" s="31"/>
      <c r="EZ1134" s="31"/>
      <c r="FA1134" s="31"/>
      <c r="FB1134" s="31"/>
      <c r="FC1134" s="31"/>
      <c r="FD1134" s="31"/>
      <c r="FE1134" s="31"/>
      <c r="FF1134" s="31"/>
      <c r="FG1134" s="31"/>
      <c r="FH1134" s="31"/>
      <c r="FI1134" s="31"/>
      <c r="FJ1134" s="31"/>
      <c r="FK1134" s="31"/>
      <c r="FL1134" s="31"/>
      <c r="FM1134" s="31"/>
      <c r="FN1134" s="31"/>
      <c r="FO1134" s="31"/>
      <c r="FP1134" s="31"/>
      <c r="FQ1134" s="31"/>
      <c r="FR1134" s="31"/>
      <c r="FS1134" s="31"/>
      <c r="FT1134" s="31"/>
      <c r="FU1134" s="31"/>
      <c r="FV1134" s="31"/>
      <c r="FW1134" s="31"/>
      <c r="FX1134" s="31"/>
      <c r="FY1134" s="31"/>
      <c r="FZ1134" s="31"/>
      <c r="GA1134" s="31"/>
      <c r="GB1134" s="31"/>
      <c r="GC1134" s="31"/>
      <c r="GD1134" s="31"/>
      <c r="GE1134" s="31"/>
      <c r="GF1134" s="31"/>
      <c r="GG1134" s="31"/>
      <c r="GH1134" s="31"/>
      <c r="GI1134" s="31"/>
      <c r="GJ1134" s="31"/>
      <c r="GK1134" s="31"/>
      <c r="GL1134" s="31"/>
      <c r="GM1134" s="31"/>
      <c r="GN1134" s="31"/>
      <c r="GO1134" s="31"/>
      <c r="GP1134" s="31"/>
      <c r="GQ1134" s="31"/>
      <c r="GR1134" s="31"/>
      <c r="GS1134" s="31"/>
      <c r="GT1134" s="31"/>
      <c r="GU1134" s="31"/>
      <c r="GV1134" s="31"/>
      <c r="GW1134" s="31"/>
      <c r="GX1134" s="31"/>
      <c r="GY1134" s="31"/>
      <c r="GZ1134" s="31"/>
      <c r="HA1134" s="31"/>
      <c r="HB1134" s="31"/>
      <c r="HC1134" s="31"/>
      <c r="HD1134" s="31"/>
      <c r="HE1134" s="31"/>
      <c r="HF1134" s="31"/>
      <c r="HG1134" s="31"/>
      <c r="HH1134" s="31"/>
      <c r="HI1134" s="31"/>
      <c r="HJ1134" s="31"/>
      <c r="HK1134" s="31"/>
      <c r="HL1134" s="31"/>
      <c r="HM1134" s="31"/>
      <c r="HN1134" s="31"/>
      <c r="HO1134" s="31"/>
      <c r="HP1134" s="31"/>
      <c r="HQ1134" s="31"/>
      <c r="HR1134" s="31"/>
      <c r="HS1134" s="31"/>
      <c r="HT1134" s="31"/>
      <c r="HU1134" s="31"/>
      <c r="HV1134" s="31"/>
      <c r="HW1134" s="31"/>
      <c r="HX1134" s="31"/>
      <c r="HY1134" s="31"/>
      <c r="HZ1134" s="31"/>
      <c r="IA1134" s="31"/>
      <c r="IB1134" s="31"/>
      <c r="IC1134" s="31"/>
      <c r="ID1134" s="31"/>
      <c r="IE1134" s="31"/>
      <c r="IF1134" s="31"/>
      <c r="IG1134" s="31"/>
      <c r="IH1134" s="31"/>
      <c r="II1134" s="31"/>
      <c r="IJ1134" s="31"/>
      <c r="IK1134" s="31"/>
      <c r="IL1134" s="31"/>
      <c r="IM1134" s="31"/>
      <c r="IN1134" s="31"/>
      <c r="IO1134" s="31"/>
      <c r="IP1134" s="31"/>
      <c r="IQ1134" s="31"/>
      <c r="IR1134" s="31"/>
      <c r="IS1134" s="31"/>
      <c r="IT1134" s="31"/>
      <c r="IU1134" s="31"/>
      <c r="IV1134" s="31"/>
      <c r="IW1134" s="31"/>
      <c r="IX1134" s="31"/>
      <c r="IY1134" s="31"/>
      <c r="IZ1134" s="31"/>
      <c r="JA1134" s="31"/>
      <c r="JB1134" s="31"/>
      <c r="JC1134" s="31"/>
      <c r="JD1134" s="31"/>
      <c r="JE1134" s="31"/>
      <c r="JF1134" s="31"/>
      <c r="JG1134" s="31"/>
      <c r="JH1134" s="31"/>
      <c r="JI1134" s="31"/>
      <c r="JJ1134" s="31"/>
    </row>
    <row r="1135" spans="1:270" s="26" customFormat="1" ht="15" customHeight="1" x14ac:dyDescent="0.25">
      <c r="A1135" s="24">
        <v>1</v>
      </c>
      <c r="B1135" s="1067" t="s">
        <v>567</v>
      </c>
      <c r="C1135" s="1066"/>
      <c r="D1135" s="1260">
        <f t="shared" si="679"/>
        <v>15</v>
      </c>
      <c r="E1135" s="1260">
        <f t="shared" si="679"/>
        <v>11</v>
      </c>
      <c r="F1135" s="1260">
        <f t="shared" si="679"/>
        <v>36</v>
      </c>
      <c r="G1135" s="1257">
        <f t="shared" si="680"/>
        <v>327.27272727272731</v>
      </c>
      <c r="H1135" s="1261"/>
      <c r="I1135" s="1261"/>
      <c r="J1135" s="1262"/>
      <c r="K1135" s="1262"/>
      <c r="L1135" s="1262"/>
      <c r="M1135" s="1262"/>
      <c r="N1135" s="1262"/>
      <c r="O1135" s="1262"/>
      <c r="P1135" s="1260"/>
      <c r="Q1135" s="1260"/>
      <c r="R1135" s="1260"/>
      <c r="S1135" s="1260"/>
      <c r="T1135" s="1260"/>
      <c r="U1135" s="1260"/>
      <c r="V1135" s="1260"/>
      <c r="W1135" s="1260"/>
      <c r="X1135" s="1260"/>
      <c r="Y1135" s="1026"/>
      <c r="Z1135" s="1260"/>
      <c r="AA1135" s="1260"/>
      <c r="AB1135" s="1263"/>
      <c r="AC1135" s="1260"/>
      <c r="AD1135" s="1260"/>
      <c r="AE1135" s="2597"/>
      <c r="AF1135" s="31"/>
      <c r="AG1135" s="31"/>
      <c r="AH1135" s="31"/>
      <c r="AI1135" s="31"/>
      <c r="AJ1135" s="31"/>
      <c r="AK1135" s="31"/>
      <c r="AL1135" s="31"/>
      <c r="AM1135" s="31"/>
      <c r="AN1135" s="31"/>
      <c r="AO1135" s="31"/>
      <c r="AP1135" s="31"/>
      <c r="AQ1135" s="31"/>
      <c r="AR1135" s="31"/>
      <c r="AS1135" s="31"/>
      <c r="AT1135" s="31"/>
      <c r="AU1135" s="31"/>
      <c r="AV1135" s="31"/>
      <c r="AW1135" s="31"/>
      <c r="AX1135" s="31"/>
      <c r="AY1135" s="31"/>
      <c r="AZ1135" s="31"/>
      <c r="BA1135" s="31"/>
      <c r="BB1135" s="31"/>
      <c r="BC1135" s="31"/>
      <c r="BD1135" s="31"/>
      <c r="BE1135" s="31"/>
      <c r="BF1135" s="31"/>
      <c r="BG1135" s="31"/>
      <c r="BH1135" s="31"/>
      <c r="BI1135" s="31"/>
      <c r="BJ1135" s="31"/>
      <c r="BK1135" s="31"/>
      <c r="BL1135" s="31"/>
      <c r="BM1135" s="31"/>
      <c r="BN1135" s="31"/>
      <c r="BO1135" s="31"/>
      <c r="BP1135" s="31"/>
      <c r="BQ1135" s="31"/>
      <c r="BR1135" s="31"/>
      <c r="BS1135" s="31"/>
      <c r="BT1135" s="31"/>
      <c r="BU1135" s="31"/>
      <c r="BV1135" s="31"/>
      <c r="BW1135" s="31"/>
      <c r="BX1135" s="31"/>
      <c r="BY1135" s="31"/>
      <c r="BZ1135" s="31"/>
      <c r="CA1135" s="31"/>
      <c r="CB1135" s="31"/>
      <c r="CC1135" s="31"/>
      <c r="CD1135" s="31"/>
      <c r="CE1135" s="31"/>
      <c r="CF1135" s="31"/>
      <c r="CG1135" s="31"/>
      <c r="CH1135" s="31"/>
      <c r="CI1135" s="31"/>
      <c r="CJ1135" s="31"/>
      <c r="CK1135" s="31"/>
      <c r="CL1135" s="31"/>
      <c r="CM1135" s="31"/>
      <c r="CN1135" s="31"/>
      <c r="CO1135" s="31"/>
      <c r="CP1135" s="31"/>
      <c r="CQ1135" s="31"/>
      <c r="CR1135" s="31"/>
      <c r="CS1135" s="31"/>
      <c r="CT1135" s="31"/>
      <c r="CU1135" s="31"/>
      <c r="CV1135" s="31"/>
      <c r="CW1135" s="31"/>
      <c r="CX1135" s="31"/>
      <c r="CY1135" s="31"/>
      <c r="CZ1135" s="31"/>
      <c r="DA1135" s="31"/>
      <c r="DB1135" s="31"/>
      <c r="DC1135" s="31"/>
      <c r="DD1135" s="31"/>
      <c r="DE1135" s="31"/>
      <c r="DF1135" s="31"/>
      <c r="DG1135" s="31"/>
      <c r="DH1135" s="31"/>
      <c r="DI1135" s="31"/>
      <c r="DJ1135" s="31"/>
      <c r="DK1135" s="31"/>
      <c r="DL1135" s="31"/>
      <c r="DM1135" s="31"/>
      <c r="DN1135" s="31"/>
      <c r="DO1135" s="31"/>
      <c r="DP1135" s="31"/>
      <c r="DQ1135" s="31"/>
      <c r="DR1135" s="31"/>
      <c r="DS1135" s="31"/>
      <c r="DT1135" s="31"/>
      <c r="DU1135" s="31"/>
      <c r="DV1135" s="31"/>
      <c r="DW1135" s="31"/>
      <c r="DX1135" s="31"/>
      <c r="DY1135" s="31"/>
      <c r="DZ1135" s="31"/>
      <c r="EA1135" s="31"/>
      <c r="EB1135" s="31"/>
      <c r="EC1135" s="31"/>
      <c r="ED1135" s="31"/>
      <c r="EE1135" s="31"/>
      <c r="EF1135" s="31"/>
      <c r="EG1135" s="31"/>
      <c r="EH1135" s="31"/>
      <c r="EI1135" s="31"/>
      <c r="EJ1135" s="31"/>
      <c r="EK1135" s="31"/>
      <c r="EL1135" s="31"/>
      <c r="EM1135" s="31"/>
      <c r="EN1135" s="31"/>
      <c r="EO1135" s="31"/>
      <c r="EP1135" s="31"/>
      <c r="EQ1135" s="31"/>
      <c r="ER1135" s="31"/>
      <c r="ES1135" s="31"/>
      <c r="ET1135" s="31"/>
      <c r="EU1135" s="31"/>
      <c r="EV1135" s="31"/>
      <c r="EW1135" s="31"/>
      <c r="EX1135" s="31"/>
      <c r="EY1135" s="31"/>
      <c r="EZ1135" s="31"/>
      <c r="FA1135" s="31"/>
      <c r="FB1135" s="31"/>
      <c r="FC1135" s="31"/>
      <c r="FD1135" s="31"/>
      <c r="FE1135" s="31"/>
      <c r="FF1135" s="31"/>
      <c r="FG1135" s="31"/>
      <c r="FH1135" s="31"/>
      <c r="FI1135" s="31"/>
      <c r="FJ1135" s="31"/>
      <c r="FK1135" s="31"/>
      <c r="FL1135" s="31"/>
      <c r="FM1135" s="31"/>
      <c r="FN1135" s="31"/>
      <c r="FO1135" s="31"/>
      <c r="FP1135" s="31"/>
      <c r="FQ1135" s="31"/>
      <c r="FR1135" s="31"/>
      <c r="FS1135" s="31"/>
      <c r="FT1135" s="31"/>
      <c r="FU1135" s="31"/>
      <c r="FV1135" s="31"/>
      <c r="FW1135" s="31"/>
      <c r="FX1135" s="31"/>
      <c r="FY1135" s="31"/>
      <c r="FZ1135" s="31"/>
      <c r="GA1135" s="31"/>
      <c r="GB1135" s="31"/>
      <c r="GC1135" s="31"/>
      <c r="GD1135" s="31"/>
      <c r="GE1135" s="31"/>
      <c r="GF1135" s="31"/>
      <c r="GG1135" s="31"/>
      <c r="GH1135" s="31"/>
      <c r="GI1135" s="31"/>
      <c r="GJ1135" s="31"/>
      <c r="GK1135" s="31"/>
      <c r="GL1135" s="31"/>
      <c r="GM1135" s="31"/>
      <c r="GN1135" s="31"/>
      <c r="GO1135" s="31"/>
      <c r="GP1135" s="31"/>
      <c r="GQ1135" s="31"/>
      <c r="GR1135" s="31"/>
      <c r="GS1135" s="31"/>
      <c r="GT1135" s="31"/>
      <c r="GU1135" s="31"/>
      <c r="GV1135" s="31"/>
      <c r="GW1135" s="31"/>
      <c r="GX1135" s="31"/>
      <c r="GY1135" s="31"/>
      <c r="GZ1135" s="31"/>
      <c r="HA1135" s="31"/>
      <c r="HB1135" s="31"/>
      <c r="HC1135" s="31"/>
      <c r="HD1135" s="31"/>
      <c r="HE1135" s="31"/>
      <c r="HF1135" s="31"/>
      <c r="HG1135" s="31"/>
      <c r="HH1135" s="31"/>
      <c r="HI1135" s="31"/>
      <c r="HJ1135" s="31"/>
      <c r="HK1135" s="31"/>
      <c r="HL1135" s="31"/>
      <c r="HM1135" s="31"/>
      <c r="HN1135" s="31"/>
      <c r="HO1135" s="31"/>
      <c r="HP1135" s="31"/>
      <c r="HQ1135" s="31"/>
      <c r="HR1135" s="31"/>
      <c r="HS1135" s="31"/>
      <c r="HT1135" s="31"/>
      <c r="HU1135" s="31"/>
      <c r="HV1135" s="31"/>
      <c r="HW1135" s="31"/>
      <c r="HX1135" s="31"/>
      <c r="HY1135" s="31"/>
      <c r="HZ1135" s="31"/>
      <c r="IA1135" s="31"/>
      <c r="IB1135" s="31"/>
      <c r="IC1135" s="31"/>
      <c r="ID1135" s="31"/>
      <c r="IE1135" s="31"/>
      <c r="IF1135" s="31"/>
      <c r="IG1135" s="31"/>
      <c r="IH1135" s="31"/>
      <c r="II1135" s="31"/>
      <c r="IJ1135" s="31"/>
      <c r="IK1135" s="31"/>
      <c r="IL1135" s="31"/>
      <c r="IM1135" s="31"/>
      <c r="IN1135" s="31"/>
      <c r="IO1135" s="31"/>
      <c r="IP1135" s="31"/>
      <c r="IQ1135" s="31"/>
      <c r="IR1135" s="31"/>
      <c r="IS1135" s="31"/>
      <c r="IT1135" s="31"/>
      <c r="IU1135" s="31"/>
      <c r="IV1135" s="31"/>
      <c r="IW1135" s="31"/>
      <c r="IX1135" s="31"/>
      <c r="IY1135" s="31"/>
      <c r="IZ1135" s="31"/>
      <c r="JA1135" s="31"/>
      <c r="JB1135" s="31"/>
      <c r="JC1135" s="31"/>
      <c r="JD1135" s="31"/>
      <c r="JE1135" s="31"/>
      <c r="JF1135" s="31"/>
      <c r="JG1135" s="31"/>
      <c r="JH1135" s="31"/>
      <c r="JI1135" s="31"/>
      <c r="JJ1135" s="31"/>
    </row>
    <row r="1136" spans="1:270" s="26" customFormat="1" ht="30" customHeight="1" x14ac:dyDescent="0.25">
      <c r="A1136" s="24">
        <v>1</v>
      </c>
      <c r="B1136" s="1268" t="s">
        <v>568</v>
      </c>
      <c r="C1136" s="1066"/>
      <c r="D1136" s="1260">
        <f t="shared" si="679"/>
        <v>15</v>
      </c>
      <c r="E1136" s="1260">
        <f t="shared" si="679"/>
        <v>11</v>
      </c>
      <c r="F1136" s="1260">
        <f t="shared" si="679"/>
        <v>0</v>
      </c>
      <c r="G1136" s="1257">
        <f t="shared" si="680"/>
        <v>0</v>
      </c>
      <c r="H1136" s="1261"/>
      <c r="I1136" s="1261"/>
      <c r="J1136" s="1262"/>
      <c r="K1136" s="1262"/>
      <c r="L1136" s="1262"/>
      <c r="M1136" s="1262"/>
      <c r="N1136" s="1262"/>
      <c r="O1136" s="1262"/>
      <c r="P1136" s="1260"/>
      <c r="Q1136" s="1260"/>
      <c r="R1136" s="1260"/>
      <c r="S1136" s="1260"/>
      <c r="T1136" s="1260"/>
      <c r="U1136" s="1260"/>
      <c r="V1136" s="1260"/>
      <c r="W1136" s="1260"/>
      <c r="X1136" s="1260"/>
      <c r="Y1136" s="1026"/>
      <c r="Z1136" s="1260"/>
      <c r="AA1136" s="1260"/>
      <c r="AB1136" s="1263"/>
      <c r="AC1136" s="1260"/>
      <c r="AD1136" s="1260"/>
      <c r="AE1136" s="2597"/>
      <c r="AF1136" s="31"/>
      <c r="AG1136" s="31"/>
      <c r="AH1136" s="31"/>
      <c r="AI1136" s="31"/>
      <c r="AJ1136" s="31"/>
      <c r="AK1136" s="31"/>
      <c r="AL1136" s="31"/>
      <c r="AM1136" s="31"/>
      <c r="AN1136" s="31"/>
      <c r="AO1136" s="31"/>
      <c r="AP1136" s="31"/>
      <c r="AQ1136" s="31"/>
      <c r="AR1136" s="31"/>
      <c r="AS1136" s="31"/>
      <c r="AT1136" s="31"/>
      <c r="AU1136" s="31"/>
      <c r="AV1136" s="31"/>
      <c r="AW1136" s="31"/>
      <c r="AX1136" s="31"/>
      <c r="AY1136" s="31"/>
      <c r="AZ1136" s="31"/>
      <c r="BA1136" s="31"/>
      <c r="BB1136" s="31"/>
      <c r="BC1136" s="31"/>
      <c r="BD1136" s="31"/>
      <c r="BE1136" s="31"/>
      <c r="BF1136" s="31"/>
      <c r="BG1136" s="31"/>
      <c r="BH1136" s="31"/>
      <c r="BI1136" s="31"/>
      <c r="BJ1136" s="31"/>
      <c r="BK1136" s="31"/>
      <c r="BL1136" s="31"/>
      <c r="BM1136" s="31"/>
      <c r="BN1136" s="31"/>
      <c r="BO1136" s="31"/>
      <c r="BP1136" s="31"/>
      <c r="BQ1136" s="31"/>
      <c r="BR1136" s="31"/>
      <c r="BS1136" s="31"/>
      <c r="BT1136" s="31"/>
      <c r="BU1136" s="31"/>
      <c r="BV1136" s="31"/>
      <c r="BW1136" s="31"/>
      <c r="BX1136" s="31"/>
      <c r="BY1136" s="31"/>
      <c r="BZ1136" s="31"/>
      <c r="CA1136" s="31"/>
      <c r="CB1136" s="31"/>
      <c r="CC1136" s="31"/>
      <c r="CD1136" s="31"/>
      <c r="CE1136" s="31"/>
      <c r="CF1136" s="31"/>
      <c r="CG1136" s="31"/>
      <c r="CH1136" s="31"/>
      <c r="CI1136" s="31"/>
      <c r="CJ1136" s="31"/>
      <c r="CK1136" s="31"/>
      <c r="CL1136" s="31"/>
      <c r="CM1136" s="31"/>
      <c r="CN1136" s="31"/>
      <c r="CO1136" s="31"/>
      <c r="CP1136" s="31"/>
      <c r="CQ1136" s="31"/>
      <c r="CR1136" s="31"/>
      <c r="CS1136" s="31"/>
      <c r="CT1136" s="31"/>
      <c r="CU1136" s="31"/>
      <c r="CV1136" s="31"/>
      <c r="CW1136" s="31"/>
      <c r="CX1136" s="31"/>
      <c r="CY1136" s="31"/>
      <c r="CZ1136" s="31"/>
      <c r="DA1136" s="31"/>
      <c r="DB1136" s="31"/>
      <c r="DC1136" s="31"/>
      <c r="DD1136" s="31"/>
      <c r="DE1136" s="31"/>
      <c r="DF1136" s="31"/>
      <c r="DG1136" s="31"/>
      <c r="DH1136" s="31"/>
      <c r="DI1136" s="31"/>
      <c r="DJ1136" s="31"/>
      <c r="DK1136" s="31"/>
      <c r="DL1136" s="31"/>
      <c r="DM1136" s="31"/>
      <c r="DN1136" s="31"/>
      <c r="DO1136" s="31"/>
      <c r="DP1136" s="31"/>
      <c r="DQ1136" s="31"/>
      <c r="DR1136" s="31"/>
      <c r="DS1136" s="31"/>
      <c r="DT1136" s="31"/>
      <c r="DU1136" s="31"/>
      <c r="DV1136" s="31"/>
      <c r="DW1136" s="31"/>
      <c r="DX1136" s="31"/>
      <c r="DY1136" s="31"/>
      <c r="DZ1136" s="31"/>
      <c r="EA1136" s="31"/>
      <c r="EB1136" s="31"/>
      <c r="EC1136" s="31"/>
      <c r="ED1136" s="31"/>
      <c r="EE1136" s="31"/>
      <c r="EF1136" s="31"/>
      <c r="EG1136" s="31"/>
      <c r="EH1136" s="31"/>
      <c r="EI1136" s="31"/>
      <c r="EJ1136" s="31"/>
      <c r="EK1136" s="31"/>
      <c r="EL1136" s="31"/>
      <c r="EM1136" s="31"/>
      <c r="EN1136" s="31"/>
      <c r="EO1136" s="31"/>
      <c r="EP1136" s="31"/>
      <c r="EQ1136" s="31"/>
      <c r="ER1136" s="31"/>
      <c r="ES1136" s="31"/>
      <c r="ET1136" s="31"/>
      <c r="EU1136" s="31"/>
      <c r="EV1136" s="31"/>
      <c r="EW1136" s="31"/>
      <c r="EX1136" s="31"/>
      <c r="EY1136" s="31"/>
      <c r="EZ1136" s="31"/>
      <c r="FA1136" s="31"/>
      <c r="FB1136" s="31"/>
      <c r="FC1136" s="31"/>
      <c r="FD1136" s="31"/>
      <c r="FE1136" s="31"/>
      <c r="FF1136" s="31"/>
      <c r="FG1136" s="31"/>
      <c r="FH1136" s="31"/>
      <c r="FI1136" s="31"/>
      <c r="FJ1136" s="31"/>
      <c r="FK1136" s="31"/>
      <c r="FL1136" s="31"/>
      <c r="FM1136" s="31"/>
      <c r="FN1136" s="31"/>
      <c r="FO1136" s="31"/>
      <c r="FP1136" s="31"/>
      <c r="FQ1136" s="31"/>
      <c r="FR1136" s="31"/>
      <c r="FS1136" s="31"/>
      <c r="FT1136" s="31"/>
      <c r="FU1136" s="31"/>
      <c r="FV1136" s="31"/>
      <c r="FW1136" s="31"/>
      <c r="FX1136" s="31"/>
      <c r="FY1136" s="31"/>
      <c r="FZ1136" s="31"/>
      <c r="GA1136" s="31"/>
      <c r="GB1136" s="31"/>
      <c r="GC1136" s="31"/>
      <c r="GD1136" s="31"/>
      <c r="GE1136" s="31"/>
      <c r="GF1136" s="31"/>
      <c r="GG1136" s="31"/>
      <c r="GH1136" s="31"/>
      <c r="GI1136" s="31"/>
      <c r="GJ1136" s="31"/>
      <c r="GK1136" s="31"/>
      <c r="GL1136" s="31"/>
      <c r="GM1136" s="31"/>
      <c r="GN1136" s="31"/>
      <c r="GO1136" s="31"/>
      <c r="GP1136" s="31"/>
      <c r="GQ1136" s="31"/>
      <c r="GR1136" s="31"/>
      <c r="GS1136" s="31"/>
      <c r="GT1136" s="31"/>
      <c r="GU1136" s="31"/>
      <c r="GV1136" s="31"/>
      <c r="GW1136" s="31"/>
      <c r="GX1136" s="31"/>
      <c r="GY1136" s="31"/>
      <c r="GZ1136" s="31"/>
      <c r="HA1136" s="31"/>
      <c r="HB1136" s="31"/>
      <c r="HC1136" s="31"/>
      <c r="HD1136" s="31"/>
      <c r="HE1136" s="31"/>
      <c r="HF1136" s="31"/>
      <c r="HG1136" s="31"/>
      <c r="HH1136" s="31"/>
      <c r="HI1136" s="31"/>
      <c r="HJ1136" s="31"/>
      <c r="HK1136" s="31"/>
      <c r="HL1136" s="31"/>
      <c r="HM1136" s="31"/>
      <c r="HN1136" s="31"/>
      <c r="HO1136" s="31"/>
      <c r="HP1136" s="31"/>
      <c r="HQ1136" s="31"/>
      <c r="HR1136" s="31"/>
      <c r="HS1136" s="31"/>
      <c r="HT1136" s="31"/>
      <c r="HU1136" s="31"/>
      <c r="HV1136" s="31"/>
      <c r="HW1136" s="31"/>
      <c r="HX1136" s="31"/>
      <c r="HY1136" s="31"/>
      <c r="HZ1136" s="31"/>
      <c r="IA1136" s="31"/>
      <c r="IB1136" s="31"/>
      <c r="IC1136" s="31"/>
      <c r="ID1136" s="31"/>
      <c r="IE1136" s="31"/>
      <c r="IF1136" s="31"/>
      <c r="IG1136" s="31"/>
      <c r="IH1136" s="31"/>
      <c r="II1136" s="31"/>
      <c r="IJ1136" s="31"/>
      <c r="IK1136" s="31"/>
      <c r="IL1136" s="31"/>
      <c r="IM1136" s="31"/>
      <c r="IN1136" s="31"/>
      <c r="IO1136" s="31"/>
      <c r="IP1136" s="31"/>
      <c r="IQ1136" s="31"/>
      <c r="IR1136" s="31"/>
      <c r="IS1136" s="31"/>
      <c r="IT1136" s="31"/>
      <c r="IU1136" s="31"/>
      <c r="IV1136" s="31"/>
      <c r="IW1136" s="31"/>
      <c r="IX1136" s="31"/>
      <c r="IY1136" s="31"/>
      <c r="IZ1136" s="31"/>
      <c r="JA1136" s="31"/>
      <c r="JB1136" s="31"/>
      <c r="JC1136" s="31"/>
      <c r="JD1136" s="31"/>
      <c r="JE1136" s="31"/>
      <c r="JF1136" s="31"/>
      <c r="JG1136" s="31"/>
      <c r="JH1136" s="31"/>
      <c r="JI1136" s="31"/>
      <c r="JJ1136" s="31"/>
    </row>
    <row r="1137" spans="1:270" s="26" customFormat="1" ht="45" customHeight="1" thickBot="1" x14ac:dyDescent="0.3">
      <c r="A1137" s="24">
        <v>1</v>
      </c>
      <c r="B1137" s="1269" t="s">
        <v>569</v>
      </c>
      <c r="C1137" s="1270"/>
      <c r="D1137" s="1271">
        <f t="shared" si="679"/>
        <v>0</v>
      </c>
      <c r="E1137" s="1271">
        <f t="shared" si="679"/>
        <v>0</v>
      </c>
      <c r="F1137" s="1271">
        <f t="shared" si="679"/>
        <v>36</v>
      </c>
      <c r="G1137" s="1272"/>
      <c r="H1137" s="1273"/>
      <c r="I1137" s="1273"/>
      <c r="J1137" s="1274"/>
      <c r="K1137" s="1274"/>
      <c r="L1137" s="1274"/>
      <c r="M1137" s="1274"/>
      <c r="N1137" s="1274"/>
      <c r="O1137" s="1274"/>
      <c r="P1137" s="1271"/>
      <c r="Q1137" s="1271"/>
      <c r="R1137" s="1271"/>
      <c r="S1137" s="1271"/>
      <c r="T1137" s="1271"/>
      <c r="U1137" s="1271"/>
      <c r="V1137" s="1271"/>
      <c r="W1137" s="1271"/>
      <c r="X1137" s="1271"/>
      <c r="Y1137" s="3571"/>
      <c r="Z1137" s="1271"/>
      <c r="AA1137" s="1271"/>
      <c r="AB1137" s="1275"/>
      <c r="AC1137" s="1271"/>
      <c r="AD1137" s="1271"/>
      <c r="AE1137" s="2597"/>
      <c r="AF1137" s="31"/>
      <c r="AG1137" s="31"/>
      <c r="AH1137" s="31"/>
      <c r="AI1137" s="31"/>
      <c r="AJ1137" s="31"/>
      <c r="AK1137" s="31"/>
      <c r="AL1137" s="31"/>
      <c r="AM1137" s="31"/>
      <c r="AN1137" s="31"/>
      <c r="AO1137" s="31"/>
      <c r="AP1137" s="31"/>
      <c r="AQ1137" s="31"/>
      <c r="AR1137" s="31"/>
      <c r="AS1137" s="31"/>
      <c r="AT1137" s="31"/>
      <c r="AU1137" s="31"/>
      <c r="AV1137" s="31"/>
      <c r="AW1137" s="31"/>
      <c r="AX1137" s="31"/>
      <c r="AY1137" s="31"/>
      <c r="AZ1137" s="31"/>
      <c r="BA1137" s="31"/>
      <c r="BB1137" s="31"/>
      <c r="BC1137" s="31"/>
      <c r="BD1137" s="31"/>
      <c r="BE1137" s="31"/>
      <c r="BF1137" s="31"/>
      <c r="BG1137" s="31"/>
      <c r="BH1137" s="31"/>
      <c r="BI1137" s="31"/>
      <c r="BJ1137" s="31"/>
      <c r="BK1137" s="31"/>
      <c r="BL1137" s="31"/>
      <c r="BM1137" s="31"/>
      <c r="BN1137" s="31"/>
      <c r="BO1137" s="31"/>
      <c r="BP1137" s="31"/>
      <c r="BQ1137" s="31"/>
      <c r="BR1137" s="31"/>
      <c r="BS1137" s="31"/>
      <c r="BT1137" s="31"/>
      <c r="BU1137" s="31"/>
      <c r="BV1137" s="31"/>
      <c r="BW1137" s="31"/>
      <c r="BX1137" s="31"/>
      <c r="BY1137" s="31"/>
      <c r="BZ1137" s="31"/>
      <c r="CA1137" s="31"/>
      <c r="CB1137" s="31"/>
      <c r="CC1137" s="31"/>
      <c r="CD1137" s="31"/>
      <c r="CE1137" s="31"/>
      <c r="CF1137" s="31"/>
      <c r="CG1137" s="31"/>
      <c r="CH1137" s="31"/>
      <c r="CI1137" s="31"/>
      <c r="CJ1137" s="31"/>
      <c r="CK1137" s="31"/>
      <c r="CL1137" s="31"/>
      <c r="CM1137" s="31"/>
      <c r="CN1137" s="31"/>
      <c r="CO1137" s="31"/>
      <c r="CP1137" s="31"/>
      <c r="CQ1137" s="31"/>
      <c r="CR1137" s="31"/>
      <c r="CS1137" s="31"/>
      <c r="CT1137" s="31"/>
      <c r="CU1137" s="31"/>
      <c r="CV1137" s="31"/>
      <c r="CW1137" s="31"/>
      <c r="CX1137" s="31"/>
      <c r="CY1137" s="31"/>
      <c r="CZ1137" s="31"/>
      <c r="DA1137" s="31"/>
      <c r="DB1137" s="31"/>
      <c r="DC1137" s="31"/>
      <c r="DD1137" s="31"/>
      <c r="DE1137" s="31"/>
      <c r="DF1137" s="31"/>
      <c r="DG1137" s="31"/>
      <c r="DH1137" s="31"/>
      <c r="DI1137" s="31"/>
      <c r="DJ1137" s="31"/>
      <c r="DK1137" s="31"/>
      <c r="DL1137" s="31"/>
      <c r="DM1137" s="31"/>
      <c r="DN1137" s="31"/>
      <c r="DO1137" s="31"/>
      <c r="DP1137" s="31"/>
      <c r="DQ1137" s="31"/>
      <c r="DR1137" s="31"/>
      <c r="DS1137" s="31"/>
      <c r="DT1137" s="31"/>
      <c r="DU1137" s="31"/>
      <c r="DV1137" s="31"/>
      <c r="DW1137" s="31"/>
      <c r="DX1137" s="31"/>
      <c r="DY1137" s="31"/>
      <c r="DZ1137" s="31"/>
      <c r="EA1137" s="31"/>
      <c r="EB1137" s="31"/>
      <c r="EC1137" s="31"/>
      <c r="ED1137" s="31"/>
      <c r="EE1137" s="31"/>
      <c r="EF1137" s="31"/>
      <c r="EG1137" s="31"/>
      <c r="EH1137" s="31"/>
      <c r="EI1137" s="31"/>
      <c r="EJ1137" s="31"/>
      <c r="EK1137" s="31"/>
      <c r="EL1137" s="31"/>
      <c r="EM1137" s="31"/>
      <c r="EN1137" s="31"/>
      <c r="EO1137" s="31"/>
      <c r="EP1137" s="31"/>
      <c r="EQ1137" s="31"/>
      <c r="ER1137" s="31"/>
      <c r="ES1137" s="31"/>
      <c r="ET1137" s="31"/>
      <c r="EU1137" s="31"/>
      <c r="EV1137" s="31"/>
      <c r="EW1137" s="31"/>
      <c r="EX1137" s="31"/>
      <c r="EY1137" s="31"/>
      <c r="EZ1137" s="31"/>
      <c r="FA1137" s="31"/>
      <c r="FB1137" s="31"/>
      <c r="FC1137" s="31"/>
      <c r="FD1137" s="31"/>
      <c r="FE1137" s="31"/>
      <c r="FF1137" s="31"/>
      <c r="FG1137" s="31"/>
      <c r="FH1137" s="31"/>
      <c r="FI1137" s="31"/>
      <c r="FJ1137" s="31"/>
      <c r="FK1137" s="31"/>
      <c r="FL1137" s="31"/>
      <c r="FM1137" s="31"/>
      <c r="FN1137" s="31"/>
      <c r="FO1137" s="31"/>
      <c r="FP1137" s="31"/>
      <c r="FQ1137" s="31"/>
      <c r="FR1137" s="31"/>
      <c r="FS1137" s="31"/>
      <c r="FT1137" s="31"/>
      <c r="FU1137" s="31"/>
      <c r="FV1137" s="31"/>
      <c r="FW1137" s="31"/>
      <c r="FX1137" s="31"/>
      <c r="FY1137" s="31"/>
      <c r="FZ1137" s="31"/>
      <c r="GA1137" s="31"/>
      <c r="GB1137" s="31"/>
      <c r="GC1137" s="31"/>
      <c r="GD1137" s="31"/>
      <c r="GE1137" s="31"/>
      <c r="GF1137" s="31"/>
      <c r="GG1137" s="31"/>
      <c r="GH1137" s="31"/>
      <c r="GI1137" s="31"/>
      <c r="GJ1137" s="31"/>
      <c r="GK1137" s="31"/>
      <c r="GL1137" s="31"/>
      <c r="GM1137" s="31"/>
      <c r="GN1137" s="31"/>
      <c r="GO1137" s="31"/>
      <c r="GP1137" s="31"/>
      <c r="GQ1137" s="31"/>
      <c r="GR1137" s="31"/>
      <c r="GS1137" s="31"/>
      <c r="GT1137" s="31"/>
      <c r="GU1137" s="31"/>
      <c r="GV1137" s="31"/>
      <c r="GW1137" s="31"/>
      <c r="GX1137" s="31"/>
      <c r="GY1137" s="31"/>
      <c r="GZ1137" s="31"/>
      <c r="HA1137" s="31"/>
      <c r="HB1137" s="31"/>
      <c r="HC1137" s="31"/>
      <c r="HD1137" s="31"/>
      <c r="HE1137" s="31"/>
      <c r="HF1137" s="31"/>
      <c r="HG1137" s="31"/>
      <c r="HH1137" s="31"/>
      <c r="HI1137" s="31"/>
      <c r="HJ1137" s="31"/>
      <c r="HK1137" s="31"/>
      <c r="HL1137" s="31"/>
      <c r="HM1137" s="31"/>
      <c r="HN1137" s="31"/>
      <c r="HO1137" s="31"/>
      <c r="HP1137" s="31"/>
      <c r="HQ1137" s="31"/>
      <c r="HR1137" s="31"/>
      <c r="HS1137" s="31"/>
      <c r="HT1137" s="31"/>
      <c r="HU1137" s="31"/>
      <c r="HV1137" s="31"/>
      <c r="HW1137" s="31"/>
      <c r="HX1137" s="31"/>
      <c r="HY1137" s="31"/>
      <c r="HZ1137" s="31"/>
      <c r="IA1137" s="31"/>
      <c r="IB1137" s="31"/>
      <c r="IC1137" s="31"/>
      <c r="ID1137" s="31"/>
      <c r="IE1137" s="31"/>
      <c r="IF1137" s="31"/>
      <c r="IG1137" s="31"/>
      <c r="IH1137" s="31"/>
      <c r="II1137" s="31"/>
      <c r="IJ1137" s="31"/>
      <c r="IK1137" s="31"/>
      <c r="IL1137" s="31"/>
      <c r="IM1137" s="31"/>
      <c r="IN1137" s="31"/>
      <c r="IO1137" s="31"/>
      <c r="IP1137" s="31"/>
      <c r="IQ1137" s="31"/>
      <c r="IR1137" s="31"/>
      <c r="IS1137" s="31"/>
      <c r="IT1137" s="31"/>
      <c r="IU1137" s="31"/>
      <c r="IV1137" s="31"/>
      <c r="IW1137" s="31"/>
      <c r="IX1137" s="31"/>
      <c r="IY1137" s="31"/>
      <c r="IZ1137" s="31"/>
      <c r="JA1137" s="31"/>
      <c r="JB1137" s="31"/>
      <c r="JC1137" s="31"/>
      <c r="JD1137" s="31"/>
      <c r="JE1137" s="31"/>
      <c r="JF1137" s="31"/>
      <c r="JG1137" s="31"/>
      <c r="JH1137" s="31"/>
      <c r="JI1137" s="31"/>
      <c r="JJ1137" s="31"/>
    </row>
    <row r="1138" spans="1:270" ht="15" customHeight="1" thickBot="1" x14ac:dyDescent="0.3">
      <c r="A1138" s="24">
        <v>1</v>
      </c>
      <c r="B1138" s="341" t="s">
        <v>102</v>
      </c>
      <c r="C1138" s="2905"/>
      <c r="D1138" s="11"/>
      <c r="E1138" s="11"/>
      <c r="F1138" s="705"/>
      <c r="G1138" s="11"/>
      <c r="H1138" s="22"/>
      <c r="I1138" s="22"/>
      <c r="J1138" s="22"/>
      <c r="K1138" s="22"/>
      <c r="L1138" s="704"/>
      <c r="M1138" s="22"/>
      <c r="N1138" s="22"/>
      <c r="O1138" s="22"/>
      <c r="P1138" s="9"/>
      <c r="Q1138" s="9"/>
      <c r="R1138" s="9"/>
      <c r="S1138" s="9"/>
      <c r="T1138" s="9"/>
      <c r="U1138" s="9"/>
      <c r="V1138" s="9"/>
      <c r="W1138" s="9"/>
      <c r="X1138" s="9"/>
      <c r="Y1138" s="3004"/>
      <c r="Z1138" s="9"/>
      <c r="AA1138" s="9"/>
      <c r="AB1138" s="605"/>
      <c r="AC1138" s="9"/>
      <c r="AD1138" s="9"/>
      <c r="AE1138" s="2597"/>
    </row>
    <row r="1139" spans="1:270" ht="34.5" customHeight="1" x14ac:dyDescent="0.25">
      <c r="A1139" s="24">
        <v>1</v>
      </c>
      <c r="B1139" s="2702" t="s">
        <v>277</v>
      </c>
      <c r="C1139" s="305"/>
      <c r="D1139" s="33"/>
      <c r="E1139" s="33"/>
      <c r="F1139" s="592"/>
      <c r="G1139" s="33"/>
      <c r="H1139" s="33"/>
      <c r="I1139" s="33"/>
      <c r="J1139" s="212"/>
      <c r="K1139" s="212"/>
      <c r="L1139" s="784"/>
      <c r="M1139" s="212"/>
      <c r="N1139" s="212"/>
      <c r="O1139" s="212"/>
      <c r="P1139" s="37"/>
      <c r="Q1139" s="37"/>
      <c r="R1139" s="37"/>
      <c r="S1139" s="37"/>
      <c r="T1139" s="37"/>
      <c r="U1139" s="37"/>
      <c r="V1139" s="37"/>
      <c r="W1139" s="37"/>
      <c r="X1139" s="37"/>
      <c r="Y1139" s="2977"/>
      <c r="Z1139" s="37"/>
      <c r="AA1139" s="37"/>
      <c r="AB1139" s="529"/>
      <c r="AC1139" s="37"/>
      <c r="AD1139" s="37"/>
      <c r="AE1139" s="2597"/>
    </row>
    <row r="1140" spans="1:270" s="108" customFormat="1" ht="15" customHeight="1" x14ac:dyDescent="0.25">
      <c r="A1140" s="24">
        <v>1</v>
      </c>
      <c r="B1140" s="112" t="s">
        <v>5</v>
      </c>
      <c r="C1140" s="112"/>
      <c r="D1140" s="105"/>
      <c r="E1140" s="105"/>
      <c r="F1140" s="590"/>
      <c r="G1140" s="105"/>
      <c r="H1140" s="105"/>
      <c r="I1140" s="105"/>
      <c r="J1140" s="100"/>
      <c r="K1140" s="100"/>
      <c r="L1140" s="776"/>
      <c r="M1140" s="100"/>
      <c r="N1140" s="100"/>
      <c r="O1140" s="100"/>
      <c r="P1140" s="105"/>
      <c r="Q1140" s="105"/>
      <c r="R1140" s="105"/>
      <c r="S1140" s="105"/>
      <c r="T1140" s="105"/>
      <c r="U1140" s="105"/>
      <c r="V1140" s="105"/>
      <c r="W1140" s="105"/>
      <c r="X1140" s="105"/>
      <c r="Y1140" s="1216"/>
      <c r="Z1140" s="105"/>
      <c r="AA1140" s="105"/>
      <c r="AB1140" s="105"/>
      <c r="AC1140" s="105"/>
      <c r="AD1140" s="105"/>
      <c r="AE1140" s="2597"/>
    </row>
    <row r="1141" spans="1:270" s="108" customFormat="1" ht="15" customHeight="1" x14ac:dyDescent="0.25">
      <c r="A1141" s="24">
        <v>1</v>
      </c>
      <c r="B1141" s="47" t="s">
        <v>10</v>
      </c>
      <c r="C1141" s="36">
        <v>340</v>
      </c>
      <c r="D1141" s="74">
        <v>1030</v>
      </c>
      <c r="E1141" s="144">
        <f t="shared" ref="E1141:E1149" si="683">ROUND(D1141/12*$B$3,0)</f>
        <v>773</v>
      </c>
      <c r="F1141" s="856">
        <v>757</v>
      </c>
      <c r="G1141" s="144">
        <f t="shared" ref="G1141:G1149" si="684">F1141/E1141*100</f>
        <v>97.930142302716689</v>
      </c>
      <c r="H1141" s="86">
        <v>10.1</v>
      </c>
      <c r="I1141" s="157">
        <f t="shared" ref="I1141:I1149" si="685">L1141/F1141</f>
        <v>9.3778071334214008</v>
      </c>
      <c r="J1141" s="167">
        <f t="shared" ref="J1141:J1149" si="686">ROUND(D1141*H1141,0)</f>
        <v>10403</v>
      </c>
      <c r="K1141" s="167">
        <f t="shared" ref="K1141:K1149" si="687">ROUND(E1141*H1141,0)</f>
        <v>7807</v>
      </c>
      <c r="L1141" s="776">
        <v>7099</v>
      </c>
      <c r="M1141" s="167">
        <f t="shared" ref="M1141:M1150" si="688">L1141/K1141*100</f>
        <v>90.931215575765336</v>
      </c>
      <c r="N1141" s="167">
        <f t="shared" ref="N1141:N1149" si="689">ROUND(J1141/C1141,0)</f>
        <v>31</v>
      </c>
      <c r="O1141" s="167">
        <f t="shared" ref="O1141:O1150" si="690">L1141/$B$3*12/N1141</f>
        <v>305.33333333333337</v>
      </c>
      <c r="P1141" s="105"/>
      <c r="Q1141" s="105"/>
      <c r="R1141" s="105"/>
      <c r="S1141" s="105"/>
      <c r="T1141" s="105"/>
      <c r="U1141" s="105"/>
      <c r="V1141" s="105"/>
      <c r="W1141" s="105"/>
      <c r="X1141" s="105"/>
      <c r="Y1141" s="1216"/>
      <c r="Z1141" s="105"/>
      <c r="AA1141" s="105"/>
      <c r="AB1141" s="105"/>
      <c r="AC1141" s="105"/>
      <c r="AD1141" s="105"/>
      <c r="AE1141" s="2597"/>
    </row>
    <row r="1142" spans="1:270" s="108" customFormat="1" ht="15" customHeight="1" x14ac:dyDescent="0.25">
      <c r="A1142" s="24">
        <v>1</v>
      </c>
      <c r="B1142" s="47" t="s">
        <v>6</v>
      </c>
      <c r="C1142" s="36">
        <v>340</v>
      </c>
      <c r="D1142" s="74">
        <v>920</v>
      </c>
      <c r="E1142" s="144">
        <f t="shared" si="683"/>
        <v>690</v>
      </c>
      <c r="F1142" s="856">
        <v>695</v>
      </c>
      <c r="G1142" s="144">
        <f t="shared" si="684"/>
        <v>100.72463768115942</v>
      </c>
      <c r="H1142" s="86">
        <v>9</v>
      </c>
      <c r="I1142" s="157">
        <f t="shared" si="685"/>
        <v>9.4374100719424465</v>
      </c>
      <c r="J1142" s="167">
        <f t="shared" si="686"/>
        <v>8280</v>
      </c>
      <c r="K1142" s="167">
        <f t="shared" si="687"/>
        <v>6210</v>
      </c>
      <c r="L1142" s="776">
        <v>6559</v>
      </c>
      <c r="M1142" s="167">
        <f t="shared" si="688"/>
        <v>105.61996779388083</v>
      </c>
      <c r="N1142" s="167">
        <f t="shared" si="689"/>
        <v>24</v>
      </c>
      <c r="O1142" s="167">
        <f t="shared" si="690"/>
        <v>364.38888888888891</v>
      </c>
      <c r="P1142" s="105"/>
      <c r="Q1142" s="105"/>
      <c r="R1142" s="105"/>
      <c r="S1142" s="105"/>
      <c r="T1142" s="105"/>
      <c r="U1142" s="105"/>
      <c r="V1142" s="105"/>
      <c r="W1142" s="105"/>
      <c r="X1142" s="105"/>
      <c r="Y1142" s="1216"/>
      <c r="Z1142" s="105"/>
      <c r="AA1142" s="105"/>
      <c r="AB1142" s="105"/>
      <c r="AC1142" s="105"/>
      <c r="AD1142" s="105"/>
      <c r="AE1142" s="2597"/>
    </row>
    <row r="1143" spans="1:270" s="108" customFormat="1" ht="15" customHeight="1" x14ac:dyDescent="0.25">
      <c r="A1143" s="24">
        <v>1</v>
      </c>
      <c r="B1143" s="47" t="s">
        <v>28</v>
      </c>
      <c r="C1143" s="36">
        <v>340</v>
      </c>
      <c r="D1143" s="74">
        <v>600</v>
      </c>
      <c r="E1143" s="144">
        <f t="shared" si="683"/>
        <v>450</v>
      </c>
      <c r="F1143" s="856">
        <v>491</v>
      </c>
      <c r="G1143" s="144">
        <f t="shared" si="684"/>
        <v>109.11111111111111</v>
      </c>
      <c r="H1143" s="86">
        <v>6.1</v>
      </c>
      <c r="I1143" s="157">
        <f t="shared" si="685"/>
        <v>6.7209775967413439</v>
      </c>
      <c r="J1143" s="167">
        <f t="shared" si="686"/>
        <v>3660</v>
      </c>
      <c r="K1143" s="167">
        <f t="shared" si="687"/>
        <v>2745</v>
      </c>
      <c r="L1143" s="776">
        <v>3300</v>
      </c>
      <c r="M1143" s="167">
        <f t="shared" si="688"/>
        <v>120.21857923497268</v>
      </c>
      <c r="N1143" s="167">
        <f t="shared" si="689"/>
        <v>11</v>
      </c>
      <c r="O1143" s="167">
        <f t="shared" si="690"/>
        <v>400</v>
      </c>
      <c r="P1143" s="105"/>
      <c r="Q1143" s="105"/>
      <c r="R1143" s="105"/>
      <c r="S1143" s="105"/>
      <c r="T1143" s="105"/>
      <c r="U1143" s="105"/>
      <c r="V1143" s="105"/>
      <c r="W1143" s="105"/>
      <c r="X1143" s="105"/>
      <c r="Y1143" s="1216"/>
      <c r="Z1143" s="105"/>
      <c r="AA1143" s="105"/>
      <c r="AB1143" s="105"/>
      <c r="AC1143" s="105"/>
      <c r="AD1143" s="105"/>
      <c r="AE1143" s="2597"/>
    </row>
    <row r="1144" spans="1:270" s="108" customFormat="1" ht="15" customHeight="1" x14ac:dyDescent="0.25">
      <c r="A1144" s="24">
        <v>1</v>
      </c>
      <c r="B1144" s="47" t="s">
        <v>29</v>
      </c>
      <c r="C1144" s="36">
        <v>300</v>
      </c>
      <c r="D1144" s="74">
        <v>300</v>
      </c>
      <c r="E1144" s="144">
        <f t="shared" si="683"/>
        <v>225</v>
      </c>
      <c r="F1144" s="856">
        <v>253</v>
      </c>
      <c r="G1144" s="144">
        <f t="shared" si="684"/>
        <v>112.44444444444443</v>
      </c>
      <c r="H1144" s="86">
        <v>5.2</v>
      </c>
      <c r="I1144" s="157">
        <f t="shared" si="685"/>
        <v>6.3636363636363633</v>
      </c>
      <c r="J1144" s="167">
        <f t="shared" si="686"/>
        <v>1560</v>
      </c>
      <c r="K1144" s="167">
        <f t="shared" si="687"/>
        <v>1170</v>
      </c>
      <c r="L1144" s="776">
        <v>1610</v>
      </c>
      <c r="M1144" s="167">
        <f t="shared" si="688"/>
        <v>137.60683760683762</v>
      </c>
      <c r="N1144" s="167">
        <f t="shared" si="689"/>
        <v>5</v>
      </c>
      <c r="O1144" s="167">
        <f t="shared" si="690"/>
        <v>429.33333333333331</v>
      </c>
      <c r="P1144" s="105"/>
      <c r="Q1144" s="105"/>
      <c r="R1144" s="105"/>
      <c r="S1144" s="105"/>
      <c r="T1144" s="105"/>
      <c r="U1144" s="105"/>
      <c r="V1144" s="105"/>
      <c r="W1144" s="105"/>
      <c r="X1144" s="105"/>
      <c r="Y1144" s="1216"/>
      <c r="Z1144" s="105"/>
      <c r="AA1144" s="105"/>
      <c r="AB1144" s="105"/>
      <c r="AC1144" s="105"/>
      <c r="AD1144" s="105"/>
      <c r="AE1144" s="2597"/>
    </row>
    <row r="1145" spans="1:270" s="108" customFormat="1" ht="15" customHeight="1" x14ac:dyDescent="0.25">
      <c r="A1145" s="24">
        <v>1</v>
      </c>
      <c r="B1145" s="47" t="s">
        <v>30</v>
      </c>
      <c r="C1145" s="36">
        <v>340</v>
      </c>
      <c r="D1145" s="74">
        <v>160</v>
      </c>
      <c r="E1145" s="144">
        <f t="shared" si="683"/>
        <v>120</v>
      </c>
      <c r="F1145" s="856">
        <v>119</v>
      </c>
      <c r="G1145" s="144">
        <f t="shared" si="684"/>
        <v>99.166666666666671</v>
      </c>
      <c r="H1145" s="86">
        <v>8</v>
      </c>
      <c r="I1145" s="157">
        <f t="shared" si="685"/>
        <v>8.3193277310924376</v>
      </c>
      <c r="J1145" s="167">
        <f t="shared" si="686"/>
        <v>1280</v>
      </c>
      <c r="K1145" s="167">
        <f t="shared" si="687"/>
        <v>960</v>
      </c>
      <c r="L1145" s="776">
        <v>990</v>
      </c>
      <c r="M1145" s="167">
        <f t="shared" si="688"/>
        <v>103.125</v>
      </c>
      <c r="N1145" s="167">
        <f t="shared" si="689"/>
        <v>4</v>
      </c>
      <c r="O1145" s="167">
        <f t="shared" si="690"/>
        <v>330</v>
      </c>
      <c r="P1145" s="105"/>
      <c r="Q1145" s="105"/>
      <c r="R1145" s="105"/>
      <c r="S1145" s="105"/>
      <c r="T1145" s="105"/>
      <c r="U1145" s="105"/>
      <c r="V1145" s="105"/>
      <c r="W1145" s="105"/>
      <c r="X1145" s="105"/>
      <c r="Y1145" s="1216"/>
      <c r="Z1145" s="105"/>
      <c r="AA1145" s="105"/>
      <c r="AB1145" s="105"/>
      <c r="AC1145" s="105"/>
      <c r="AD1145" s="105"/>
      <c r="AE1145" s="2597"/>
    </row>
    <row r="1146" spans="1:270" s="108" customFormat="1" ht="15" customHeight="1" x14ac:dyDescent="0.25">
      <c r="A1146" s="24">
        <v>1</v>
      </c>
      <c r="B1146" s="47" t="s">
        <v>9</v>
      </c>
      <c r="C1146" s="36">
        <v>340</v>
      </c>
      <c r="D1146" s="74">
        <v>570</v>
      </c>
      <c r="E1146" s="144">
        <f t="shared" si="683"/>
        <v>428</v>
      </c>
      <c r="F1146" s="856">
        <v>429</v>
      </c>
      <c r="G1146" s="144">
        <f t="shared" si="684"/>
        <v>100.23364485981307</v>
      </c>
      <c r="H1146" s="86">
        <v>12</v>
      </c>
      <c r="I1146" s="157">
        <f t="shared" si="685"/>
        <v>10.568764568764569</v>
      </c>
      <c r="J1146" s="167">
        <f t="shared" si="686"/>
        <v>6840</v>
      </c>
      <c r="K1146" s="167">
        <f t="shared" si="687"/>
        <v>5136</v>
      </c>
      <c r="L1146" s="776">
        <v>4534</v>
      </c>
      <c r="M1146" s="167">
        <f t="shared" si="688"/>
        <v>88.278816199376948</v>
      </c>
      <c r="N1146" s="167">
        <f t="shared" si="689"/>
        <v>20</v>
      </c>
      <c r="O1146" s="167">
        <f t="shared" si="690"/>
        <v>302.26666666666665</v>
      </c>
      <c r="P1146" s="105"/>
      <c r="Q1146" s="105"/>
      <c r="R1146" s="105"/>
      <c r="S1146" s="105"/>
      <c r="T1146" s="105"/>
      <c r="U1146" s="105"/>
      <c r="V1146" s="105"/>
      <c r="W1146" s="105"/>
      <c r="X1146" s="105"/>
      <c r="Y1146" s="1216"/>
      <c r="Z1146" s="105"/>
      <c r="AA1146" s="105"/>
      <c r="AB1146" s="105"/>
      <c r="AC1146" s="105"/>
      <c r="AD1146" s="105"/>
      <c r="AE1146" s="2597"/>
    </row>
    <row r="1147" spans="1:270" s="108" customFormat="1" ht="15" customHeight="1" x14ac:dyDescent="0.25">
      <c r="A1147" s="24">
        <v>1</v>
      </c>
      <c r="B1147" s="47" t="s">
        <v>81</v>
      </c>
      <c r="C1147" s="36">
        <v>320</v>
      </c>
      <c r="D1147" s="74">
        <v>1000</v>
      </c>
      <c r="E1147" s="144">
        <f t="shared" si="683"/>
        <v>750</v>
      </c>
      <c r="F1147" s="856">
        <v>785</v>
      </c>
      <c r="G1147" s="144">
        <f t="shared" si="684"/>
        <v>104.66666666666666</v>
      </c>
      <c r="H1147" s="86">
        <v>9</v>
      </c>
      <c r="I1147" s="157">
        <f t="shared" si="685"/>
        <v>7.8929936305732484</v>
      </c>
      <c r="J1147" s="167">
        <f t="shared" si="686"/>
        <v>9000</v>
      </c>
      <c r="K1147" s="167">
        <f t="shared" si="687"/>
        <v>6750</v>
      </c>
      <c r="L1147" s="776">
        <v>6196</v>
      </c>
      <c r="M1147" s="167">
        <f t="shared" si="688"/>
        <v>91.792592592592598</v>
      </c>
      <c r="N1147" s="167">
        <f t="shared" si="689"/>
        <v>28</v>
      </c>
      <c r="O1147" s="167">
        <f t="shared" si="690"/>
        <v>295.04761904761909</v>
      </c>
      <c r="P1147" s="105"/>
      <c r="Q1147" s="105"/>
      <c r="R1147" s="105"/>
      <c r="S1147" s="105"/>
      <c r="T1147" s="105"/>
      <c r="U1147" s="105"/>
      <c r="V1147" s="105"/>
      <c r="W1147" s="105"/>
      <c r="X1147" s="105"/>
      <c r="Y1147" s="1216"/>
      <c r="Z1147" s="105"/>
      <c r="AA1147" s="105"/>
      <c r="AB1147" s="105"/>
      <c r="AC1147" s="105"/>
      <c r="AD1147" s="105"/>
      <c r="AE1147" s="2597"/>
    </row>
    <row r="1148" spans="1:270" s="108" customFormat="1" ht="15" customHeight="1" x14ac:dyDescent="0.25">
      <c r="A1148" s="24">
        <v>1</v>
      </c>
      <c r="B1148" s="47" t="s">
        <v>27</v>
      </c>
      <c r="C1148" s="36">
        <v>270</v>
      </c>
      <c r="D1148" s="74">
        <v>310</v>
      </c>
      <c r="E1148" s="144">
        <f t="shared" si="683"/>
        <v>233</v>
      </c>
      <c r="F1148" s="659">
        <v>245</v>
      </c>
      <c r="G1148" s="144">
        <f t="shared" si="684"/>
        <v>105.15021459227466</v>
      </c>
      <c r="H1148" s="86">
        <v>7.1</v>
      </c>
      <c r="I1148" s="157">
        <f t="shared" si="685"/>
        <v>7.3061224489795915</v>
      </c>
      <c r="J1148" s="167">
        <f t="shared" si="686"/>
        <v>2201</v>
      </c>
      <c r="K1148" s="167">
        <f t="shared" si="687"/>
        <v>1654</v>
      </c>
      <c r="L1148" s="431">
        <v>1790</v>
      </c>
      <c r="M1148" s="167">
        <f t="shared" si="688"/>
        <v>108.22249093107618</v>
      </c>
      <c r="N1148" s="167">
        <f t="shared" si="689"/>
        <v>8</v>
      </c>
      <c r="O1148" s="167">
        <f t="shared" si="690"/>
        <v>298.33333333333331</v>
      </c>
      <c r="P1148" s="314"/>
      <c r="Q1148" s="314"/>
      <c r="R1148" s="314"/>
      <c r="S1148" s="314"/>
      <c r="T1148" s="314"/>
      <c r="U1148" s="314"/>
      <c r="V1148" s="314"/>
      <c r="W1148" s="314"/>
      <c r="X1148" s="314"/>
      <c r="Y1148" s="2979"/>
      <c r="Z1148" s="314"/>
      <c r="AA1148" s="314"/>
      <c r="AB1148" s="314"/>
      <c r="AC1148" s="314"/>
      <c r="AD1148" s="314"/>
      <c r="AE1148" s="2597"/>
    </row>
    <row r="1149" spans="1:270" s="108" customFormat="1" ht="15" customHeight="1" x14ac:dyDescent="0.25">
      <c r="A1149" s="24">
        <v>1</v>
      </c>
      <c r="B1149" s="47" t="s">
        <v>80</v>
      </c>
      <c r="C1149" s="36">
        <v>340</v>
      </c>
      <c r="D1149" s="74">
        <v>320</v>
      </c>
      <c r="E1149" s="144">
        <f t="shared" si="683"/>
        <v>240</v>
      </c>
      <c r="F1149" s="659">
        <v>217</v>
      </c>
      <c r="G1149" s="144">
        <f t="shared" si="684"/>
        <v>90.416666666666671</v>
      </c>
      <c r="H1149" s="86">
        <v>12.4</v>
      </c>
      <c r="I1149" s="157">
        <f t="shared" si="685"/>
        <v>9.0414746543778808</v>
      </c>
      <c r="J1149" s="167">
        <f t="shared" si="686"/>
        <v>3968</v>
      </c>
      <c r="K1149" s="167">
        <f t="shared" si="687"/>
        <v>2976</v>
      </c>
      <c r="L1149" s="431">
        <v>1962</v>
      </c>
      <c r="M1149" s="167">
        <f t="shared" si="688"/>
        <v>65.927419354838719</v>
      </c>
      <c r="N1149" s="167">
        <f t="shared" si="689"/>
        <v>12</v>
      </c>
      <c r="O1149" s="167">
        <f t="shared" si="690"/>
        <v>218</v>
      </c>
      <c r="P1149" s="314"/>
      <c r="Q1149" s="314"/>
      <c r="R1149" s="314"/>
      <c r="S1149" s="314"/>
      <c r="T1149" s="314"/>
      <c r="U1149" s="314"/>
      <c r="V1149" s="314"/>
      <c r="W1149" s="314"/>
      <c r="X1149" s="314"/>
      <c r="Y1149" s="2979"/>
      <c r="Z1149" s="314"/>
      <c r="AA1149" s="314"/>
      <c r="AB1149" s="314"/>
      <c r="AC1149" s="314"/>
      <c r="AD1149" s="314"/>
      <c r="AE1149" s="2597"/>
    </row>
    <row r="1150" spans="1:270" s="108" customFormat="1" ht="15" customHeight="1" x14ac:dyDescent="0.25">
      <c r="A1150" s="24">
        <v>1</v>
      </c>
      <c r="B1150" s="181" t="s">
        <v>7</v>
      </c>
      <c r="C1150" s="181"/>
      <c r="D1150" s="128">
        <f>SUM(D1141:D1149)</f>
        <v>5210</v>
      </c>
      <c r="E1150" s="128">
        <f>SUM(E1141:E1149)</f>
        <v>3909</v>
      </c>
      <c r="F1150" s="128">
        <f>SUM(F1141:F1149)</f>
        <v>3991</v>
      </c>
      <c r="G1150" s="128">
        <f>F1150/E1150*100</f>
        <v>102.09772320286518</v>
      </c>
      <c r="H1150" s="97">
        <f>IF(D1150=0,0,J1150/D1150)</f>
        <v>9.0579654510556615</v>
      </c>
      <c r="I1150" s="156">
        <f>L1150/F1150</f>
        <v>8.5291906790278134</v>
      </c>
      <c r="J1150" s="128">
        <f>SUM(J1141:J1149)</f>
        <v>47192</v>
      </c>
      <c r="K1150" s="128">
        <f>SUM(K1141:K1149)</f>
        <v>35408</v>
      </c>
      <c r="L1150" s="128">
        <f>SUM(L1141:L1149)</f>
        <v>34040</v>
      </c>
      <c r="M1150" s="167">
        <f t="shared" si="688"/>
        <v>96.136466335291459</v>
      </c>
      <c r="N1150" s="128">
        <f>SUM(N1141:N1149)</f>
        <v>143</v>
      </c>
      <c r="O1150" s="167">
        <f t="shared" si="690"/>
        <v>317.38927738927737</v>
      </c>
      <c r="P1150" s="128">
        <v>142454.39655444477</v>
      </c>
      <c r="Q1150" s="128">
        <v>162226.23109698595</v>
      </c>
      <c r="R1150" s="128">
        <v>162226.23109698595</v>
      </c>
      <c r="S1150" s="128">
        <v>166045.94544892479</v>
      </c>
      <c r="T1150" s="128">
        <v>166045.94544892479</v>
      </c>
      <c r="U1150" s="128">
        <v>166045.94544892479</v>
      </c>
      <c r="V1150" s="128">
        <v>166276.64621288085</v>
      </c>
      <c r="W1150" s="128">
        <v>166276.64621288085</v>
      </c>
      <c r="X1150" s="128">
        <v>166276.64621288085</v>
      </c>
      <c r="Y1150" s="2981">
        <f>P1150/12*$B$3+(Q1150-P1150)/11*8+(R1150-Q1150)/10*7+(S1150-R1150)/9*6+(T1150-S1150)/8*5+(U1150-T1150)/7*4+(V1150-U1150)/6*3+(W1150-V1150)/5*2+(X1150-W1150)/4*1</f>
        <v>123882.14006337653</v>
      </c>
      <c r="Z1150" s="128">
        <f>AC1150-AB1150</f>
        <v>122092.40253000001</v>
      </c>
      <c r="AA1150" s="128">
        <f>Z1150-Y1150</f>
        <v>-1789.7375333765231</v>
      </c>
      <c r="AB1150" s="128">
        <v>-2235.1691800000003</v>
      </c>
      <c r="AC1150" s="128">
        <v>119857.23335000001</v>
      </c>
      <c r="AD1150" s="128"/>
      <c r="AE1150" s="2597"/>
    </row>
    <row r="1151" spans="1:270" s="108" customFormat="1" ht="15" customHeight="1" x14ac:dyDescent="0.25">
      <c r="A1151" s="24">
        <v>1</v>
      </c>
      <c r="B1151" s="533" t="s">
        <v>14</v>
      </c>
      <c r="C1151" s="116"/>
      <c r="D1151" s="128"/>
      <c r="E1151" s="128"/>
      <c r="F1151" s="666"/>
      <c r="G1151" s="128"/>
      <c r="H1151" s="101"/>
      <c r="I1151" s="101"/>
      <c r="J1151" s="128"/>
      <c r="K1151" s="128"/>
      <c r="L1151" s="666"/>
      <c r="M1151" s="128"/>
      <c r="N1151" s="128"/>
      <c r="O1151" s="128"/>
      <c r="P1151" s="105"/>
      <c r="Q1151" s="105"/>
      <c r="R1151" s="105"/>
      <c r="S1151" s="105"/>
      <c r="T1151" s="105"/>
      <c r="U1151" s="105"/>
      <c r="V1151" s="105"/>
      <c r="W1151" s="105"/>
      <c r="X1151" s="105"/>
      <c r="Y1151" s="3005"/>
      <c r="Z1151" s="105"/>
      <c r="AA1151" s="105"/>
      <c r="AB1151" s="105"/>
      <c r="AC1151" s="105"/>
      <c r="AD1151" s="105"/>
      <c r="AE1151" s="2597"/>
    </row>
    <row r="1152" spans="1:270" s="108" customFormat="1" ht="16.5" customHeight="1" x14ac:dyDescent="0.25">
      <c r="A1152" s="24">
        <v>1</v>
      </c>
      <c r="B1152" s="60" t="s">
        <v>537</v>
      </c>
      <c r="C1152" s="59"/>
      <c r="D1152" s="143"/>
      <c r="E1152" s="143"/>
      <c r="F1152" s="432"/>
      <c r="G1152" s="143"/>
      <c r="H1152" s="50"/>
      <c r="I1152" s="50"/>
      <c r="J1152" s="38"/>
      <c r="K1152" s="38"/>
      <c r="L1152" s="680"/>
      <c r="M1152" s="38"/>
      <c r="N1152" s="38"/>
      <c r="O1152" s="38"/>
      <c r="P1152" s="53"/>
      <c r="Q1152" s="53"/>
      <c r="R1152" s="53"/>
      <c r="S1152" s="53"/>
      <c r="T1152" s="53"/>
      <c r="U1152" s="53"/>
      <c r="V1152" s="53"/>
      <c r="W1152" s="53"/>
      <c r="X1152" s="53"/>
      <c r="Y1152" s="1026"/>
      <c r="Z1152" s="53"/>
      <c r="AA1152" s="53"/>
      <c r="AB1152" s="53"/>
      <c r="AC1152" s="53"/>
      <c r="AD1152" s="53"/>
      <c r="AE1152" s="2597"/>
    </row>
    <row r="1153" spans="1:31" s="108" customFormat="1" ht="38.1" customHeight="1" x14ac:dyDescent="0.25">
      <c r="A1153" s="24">
        <v>1</v>
      </c>
      <c r="B1153" s="295" t="s">
        <v>229</v>
      </c>
      <c r="C1153" s="295"/>
      <c r="D1153" s="53">
        <f>SUM(D1154:D1157)</f>
        <v>15322</v>
      </c>
      <c r="E1153" s="53">
        <f>SUM(E1154:E1157)</f>
        <v>11492</v>
      </c>
      <c r="F1153" s="53">
        <f>SUM(F1154:F1157)</f>
        <v>10411</v>
      </c>
      <c r="G1153" s="53">
        <f>F1153/E1153*100</f>
        <v>90.593456317438211</v>
      </c>
      <c r="H1153" s="56"/>
      <c r="I1153" s="56"/>
      <c r="J1153" s="55"/>
      <c r="K1153" s="55"/>
      <c r="L1153" s="554"/>
      <c r="M1153" s="55"/>
      <c r="N1153" s="55"/>
      <c r="O1153" s="55"/>
      <c r="P1153" s="314"/>
      <c r="Q1153" s="314"/>
      <c r="R1153" s="314"/>
      <c r="S1153" s="314"/>
      <c r="T1153" s="314"/>
      <c r="U1153" s="314"/>
      <c r="V1153" s="314"/>
      <c r="W1153" s="314"/>
      <c r="X1153" s="314"/>
      <c r="Y1153" s="2979"/>
      <c r="Z1153" s="314"/>
      <c r="AA1153" s="314"/>
      <c r="AB1153" s="314"/>
      <c r="AC1153" s="314"/>
      <c r="AD1153" s="314"/>
      <c r="AE1153" s="2597"/>
    </row>
    <row r="1154" spans="1:31" s="108" customFormat="1" ht="25.5" customHeight="1" x14ac:dyDescent="0.25">
      <c r="A1154" s="24">
        <v>1</v>
      </c>
      <c r="B1154" s="295" t="s">
        <v>538</v>
      </c>
      <c r="C1154" s="295"/>
      <c r="D1154" s="53"/>
      <c r="E1154" s="144">
        <f t="shared" ref="E1154:E1159" si="691">ROUND(D1154/12*$B$3,0)</f>
        <v>0</v>
      </c>
      <c r="F1154" s="536"/>
      <c r="G1154" s="53"/>
      <c r="H1154" s="56"/>
      <c r="I1154" s="56"/>
      <c r="J1154" s="55"/>
      <c r="K1154" s="55"/>
      <c r="L1154" s="554"/>
      <c r="M1154" s="55"/>
      <c r="N1154" s="55"/>
      <c r="O1154" s="55"/>
      <c r="P1154" s="314"/>
      <c r="Q1154" s="314"/>
      <c r="R1154" s="314"/>
      <c r="S1154" s="314"/>
      <c r="T1154" s="314"/>
      <c r="U1154" s="314"/>
      <c r="V1154" s="314"/>
      <c r="W1154" s="314"/>
      <c r="X1154" s="314"/>
      <c r="Y1154" s="2979"/>
      <c r="Z1154" s="314"/>
      <c r="AA1154" s="314"/>
      <c r="AB1154" s="314"/>
      <c r="AC1154" s="314"/>
      <c r="AD1154" s="314"/>
      <c r="AE1154" s="2597"/>
    </row>
    <row r="1155" spans="1:31" s="108" customFormat="1" ht="38.1" customHeight="1" x14ac:dyDescent="0.25">
      <c r="A1155" s="24">
        <v>1</v>
      </c>
      <c r="B1155" s="295" t="s">
        <v>539</v>
      </c>
      <c r="C1155" s="295"/>
      <c r="D1155" s="53"/>
      <c r="E1155" s="144">
        <f t="shared" si="691"/>
        <v>0</v>
      </c>
      <c r="F1155" s="536"/>
      <c r="G1155" s="53"/>
      <c r="H1155" s="56"/>
      <c r="I1155" s="56"/>
      <c r="J1155" s="55"/>
      <c r="K1155" s="55"/>
      <c r="L1155" s="554"/>
      <c r="M1155" s="55"/>
      <c r="N1155" s="55"/>
      <c r="O1155" s="55"/>
      <c r="P1155" s="314"/>
      <c r="Q1155" s="314"/>
      <c r="R1155" s="314"/>
      <c r="S1155" s="314"/>
      <c r="T1155" s="314"/>
      <c r="U1155" s="314"/>
      <c r="V1155" s="314"/>
      <c r="W1155" s="314"/>
      <c r="X1155" s="314"/>
      <c r="Y1155" s="2979"/>
      <c r="Z1155" s="314"/>
      <c r="AA1155" s="314"/>
      <c r="AB1155" s="314"/>
      <c r="AC1155" s="314"/>
      <c r="AD1155" s="314"/>
      <c r="AE1155" s="2597"/>
    </row>
    <row r="1156" spans="1:31" s="108" customFormat="1" ht="38.1" customHeight="1" x14ac:dyDescent="0.25">
      <c r="A1156" s="24">
        <v>1</v>
      </c>
      <c r="B1156" s="295" t="s">
        <v>540</v>
      </c>
      <c r="C1156" s="295"/>
      <c r="D1156" s="53">
        <v>300</v>
      </c>
      <c r="E1156" s="144">
        <f t="shared" si="691"/>
        <v>225</v>
      </c>
      <c r="F1156" s="536">
        <v>173</v>
      </c>
      <c r="G1156" s="53">
        <f>F1156/E1156*100</f>
        <v>76.888888888888886</v>
      </c>
      <c r="H1156" s="56"/>
      <c r="I1156" s="56"/>
      <c r="J1156" s="55"/>
      <c r="K1156" s="55"/>
      <c r="L1156" s="554"/>
      <c r="M1156" s="55"/>
      <c r="N1156" s="55"/>
      <c r="O1156" s="55"/>
      <c r="P1156" s="314"/>
      <c r="Q1156" s="314"/>
      <c r="R1156" s="314"/>
      <c r="S1156" s="314"/>
      <c r="T1156" s="314"/>
      <c r="U1156" s="314"/>
      <c r="V1156" s="314"/>
      <c r="W1156" s="314"/>
      <c r="X1156" s="314"/>
      <c r="Y1156" s="2979"/>
      <c r="Z1156" s="314"/>
      <c r="AA1156" s="314"/>
      <c r="AB1156" s="314"/>
      <c r="AC1156" s="314"/>
      <c r="AD1156" s="314"/>
      <c r="AE1156" s="2597"/>
    </row>
    <row r="1157" spans="1:31" s="108" customFormat="1" ht="21" customHeight="1" x14ac:dyDescent="0.25">
      <c r="A1157" s="24">
        <v>1</v>
      </c>
      <c r="B1157" s="295" t="s">
        <v>541</v>
      </c>
      <c r="C1157" s="295"/>
      <c r="D1157" s="53">
        <v>15022</v>
      </c>
      <c r="E1157" s="144">
        <f t="shared" si="691"/>
        <v>11267</v>
      </c>
      <c r="F1157" s="536">
        <v>10238</v>
      </c>
      <c r="G1157" s="53">
        <f>F1157/E1157*100</f>
        <v>90.86713410845833</v>
      </c>
      <c r="H1157" s="56"/>
      <c r="I1157" s="56"/>
      <c r="J1157" s="55"/>
      <c r="K1157" s="55"/>
      <c r="L1157" s="554"/>
      <c r="M1157" s="55"/>
      <c r="N1157" s="55"/>
      <c r="O1157" s="55"/>
      <c r="P1157" s="314"/>
      <c r="Q1157" s="314"/>
      <c r="R1157" s="314"/>
      <c r="S1157" s="314"/>
      <c r="T1157" s="314"/>
      <c r="U1157" s="314"/>
      <c r="V1157" s="314"/>
      <c r="W1157" s="314"/>
      <c r="X1157" s="314"/>
      <c r="Y1157" s="2979"/>
      <c r="Z1157" s="314"/>
      <c r="AA1157" s="314"/>
      <c r="AB1157" s="314"/>
      <c r="AC1157" s="314"/>
      <c r="AD1157" s="314"/>
      <c r="AE1157" s="2597"/>
    </row>
    <row r="1158" spans="1:31" s="108" customFormat="1" ht="30" customHeight="1" x14ac:dyDescent="0.25">
      <c r="A1158" s="24">
        <v>1</v>
      </c>
      <c r="B1158" s="295" t="s">
        <v>171</v>
      </c>
      <c r="C1158" s="295"/>
      <c r="D1158" s="53">
        <v>100000</v>
      </c>
      <c r="E1158" s="144">
        <f t="shared" si="691"/>
        <v>75000</v>
      </c>
      <c r="F1158" s="429">
        <f>61095+F1159/4/3.2</f>
        <v>70514.7265625</v>
      </c>
      <c r="G1158" s="53">
        <f>F1158/E1158*100</f>
        <v>94.019635416666674</v>
      </c>
      <c r="H1158" s="56"/>
      <c r="I1158" s="56"/>
      <c r="J1158" s="55"/>
      <c r="K1158" s="55"/>
      <c r="L1158" s="554"/>
      <c r="M1158" s="55"/>
      <c r="N1158" s="55"/>
      <c r="O1158" s="55"/>
      <c r="P1158" s="314"/>
      <c r="Q1158" s="314"/>
      <c r="R1158" s="314"/>
      <c r="S1158" s="314"/>
      <c r="T1158" s="314"/>
      <c r="U1158" s="314"/>
      <c r="V1158" s="314"/>
      <c r="W1158" s="314"/>
      <c r="X1158" s="314"/>
      <c r="Y1158" s="2979"/>
      <c r="Z1158" s="314"/>
      <c r="AA1158" s="314"/>
      <c r="AB1158" s="314"/>
      <c r="AC1158" s="314"/>
      <c r="AD1158" s="314"/>
      <c r="AE1158" s="2597"/>
    </row>
    <row r="1159" spans="1:31" s="108" customFormat="1" ht="24" customHeight="1" x14ac:dyDescent="0.25">
      <c r="A1159" s="24">
        <v>1</v>
      </c>
      <c r="B1159" s="295" t="s">
        <v>533</v>
      </c>
      <c r="C1159" s="295"/>
      <c r="D1159" s="53">
        <v>159308</v>
      </c>
      <c r="E1159" s="144">
        <f t="shared" si="691"/>
        <v>119481</v>
      </c>
      <c r="F1159" s="429">
        <v>120572.5</v>
      </c>
      <c r="G1159" s="53">
        <f>F1159/E1159*100</f>
        <v>100.91353436948134</v>
      </c>
      <c r="H1159" s="56"/>
      <c r="I1159" s="56"/>
      <c r="J1159" s="55"/>
      <c r="K1159" s="55"/>
      <c r="L1159" s="554"/>
      <c r="M1159" s="55"/>
      <c r="N1159" s="55"/>
      <c r="O1159" s="55"/>
      <c r="P1159" s="314"/>
      <c r="Q1159" s="314"/>
      <c r="R1159" s="314"/>
      <c r="S1159" s="314"/>
      <c r="T1159" s="314"/>
      <c r="U1159" s="314"/>
      <c r="V1159" s="314"/>
      <c r="W1159" s="314"/>
      <c r="X1159" s="314"/>
      <c r="Y1159" s="2979"/>
      <c r="Z1159" s="314"/>
      <c r="AA1159" s="314"/>
      <c r="AB1159" s="314"/>
      <c r="AC1159" s="314"/>
      <c r="AD1159" s="314"/>
      <c r="AE1159" s="2597"/>
    </row>
    <row r="1160" spans="1:31" s="108" customFormat="1" ht="21.75" customHeight="1" x14ac:dyDescent="0.25">
      <c r="A1160" s="24">
        <v>1</v>
      </c>
      <c r="B1160" s="13" t="s">
        <v>185</v>
      </c>
      <c r="C1160" s="295"/>
      <c r="D1160" s="57">
        <f>D1153+D1158*3.2</f>
        <v>335322</v>
      </c>
      <c r="E1160" s="57">
        <f>E1153+E1158*3.2</f>
        <v>251492</v>
      </c>
      <c r="F1160" s="57">
        <f>F1153+F1158*3.2</f>
        <v>236058.125</v>
      </c>
      <c r="G1160" s="57">
        <f>F1160/E1160*100</f>
        <v>93.86307516740095</v>
      </c>
      <c r="H1160" s="56"/>
      <c r="I1160" s="56"/>
      <c r="J1160" s="55"/>
      <c r="K1160" s="55"/>
      <c r="L1160" s="554"/>
      <c r="M1160" s="55"/>
      <c r="N1160" s="55"/>
      <c r="O1160" s="55"/>
      <c r="P1160" s="314"/>
      <c r="Q1160" s="314"/>
      <c r="R1160" s="314"/>
      <c r="S1160" s="314"/>
      <c r="T1160" s="314"/>
      <c r="U1160" s="314"/>
      <c r="V1160" s="314"/>
      <c r="W1160" s="314"/>
      <c r="X1160" s="314"/>
      <c r="Y1160" s="2979"/>
      <c r="Z1160" s="314"/>
      <c r="AA1160" s="314"/>
      <c r="AB1160" s="314"/>
      <c r="AC1160" s="314"/>
      <c r="AD1160" s="314"/>
      <c r="AE1160" s="2597"/>
    </row>
    <row r="1161" spans="1:31" s="108" customFormat="1" ht="27" customHeight="1" x14ac:dyDescent="0.25">
      <c r="A1161" s="24">
        <v>1</v>
      </c>
      <c r="B1161" s="1041" t="s">
        <v>542</v>
      </c>
      <c r="C1161" s="295"/>
      <c r="D1161" s="53"/>
      <c r="E1161" s="53"/>
      <c r="F1161" s="53"/>
      <c r="G1161" s="57"/>
      <c r="H1161" s="56"/>
      <c r="I1161" s="56"/>
      <c r="J1161" s="55"/>
      <c r="K1161" s="55"/>
      <c r="L1161" s="554"/>
      <c r="M1161" s="55"/>
      <c r="N1161" s="55"/>
      <c r="O1161" s="55"/>
      <c r="P1161" s="314"/>
      <c r="Q1161" s="314"/>
      <c r="R1161" s="314"/>
      <c r="S1161" s="314"/>
      <c r="T1161" s="314"/>
      <c r="U1161" s="314"/>
      <c r="V1161" s="314"/>
      <c r="W1161" s="314"/>
      <c r="X1161" s="314"/>
      <c r="Y1161" s="2979"/>
      <c r="Z1161" s="314"/>
      <c r="AA1161" s="314"/>
      <c r="AB1161" s="314"/>
      <c r="AC1161" s="314"/>
      <c r="AD1161" s="314"/>
      <c r="AE1161" s="2597"/>
    </row>
    <row r="1162" spans="1:31" s="108" customFormat="1" ht="38.1" customHeight="1" x14ac:dyDescent="0.25">
      <c r="A1162" s="24">
        <v>1</v>
      </c>
      <c r="B1162" s="295" t="s">
        <v>229</v>
      </c>
      <c r="C1162" s="295"/>
      <c r="D1162" s="53">
        <f>SUM(D1164,D1169)</f>
        <v>33623</v>
      </c>
      <c r="E1162" s="53">
        <f>SUM(E1164,E1169)</f>
        <v>25219</v>
      </c>
      <c r="F1162" s="53">
        <f>SUM(F1164,F1169)</f>
        <v>24265.446342765616</v>
      </c>
      <c r="G1162" s="57">
        <f>F1162/E1162*100</f>
        <v>96.218907739266484</v>
      </c>
      <c r="H1162" s="56"/>
      <c r="I1162" s="56"/>
      <c r="J1162" s="55"/>
      <c r="K1162" s="55"/>
      <c r="L1162" s="554"/>
      <c r="M1162" s="55"/>
      <c r="N1162" s="55"/>
      <c r="O1162" s="55"/>
      <c r="P1162" s="314"/>
      <c r="Q1162" s="314"/>
      <c r="R1162" s="314"/>
      <c r="S1162" s="314"/>
      <c r="T1162" s="314"/>
      <c r="U1162" s="314"/>
      <c r="V1162" s="314"/>
      <c r="W1162" s="314"/>
      <c r="X1162" s="314"/>
      <c r="Y1162" s="2979"/>
      <c r="Z1162" s="314"/>
      <c r="AA1162" s="314"/>
      <c r="AB1162" s="314"/>
      <c r="AC1162" s="314"/>
      <c r="AD1162" s="314"/>
      <c r="AE1162" s="2597"/>
    </row>
    <row r="1163" spans="1:31" s="108" customFormat="1" ht="38.1" customHeight="1" x14ac:dyDescent="0.25">
      <c r="A1163" s="24">
        <v>1</v>
      </c>
      <c r="B1163" s="295" t="s">
        <v>538</v>
      </c>
      <c r="C1163" s="295"/>
      <c r="D1163" s="53"/>
      <c r="E1163" s="144">
        <f>ROUND(D1163/12*$B$3,0)</f>
        <v>0</v>
      </c>
      <c r="F1163" s="53"/>
      <c r="G1163" s="57"/>
      <c r="H1163" s="56"/>
      <c r="I1163" s="56"/>
      <c r="J1163" s="55"/>
      <c r="K1163" s="55"/>
      <c r="L1163" s="554"/>
      <c r="M1163" s="55"/>
      <c r="N1163" s="55"/>
      <c r="O1163" s="55"/>
      <c r="P1163" s="314"/>
      <c r="Q1163" s="314"/>
      <c r="R1163" s="314"/>
      <c r="S1163" s="314"/>
      <c r="T1163" s="314"/>
      <c r="U1163" s="314"/>
      <c r="V1163" s="314"/>
      <c r="W1163" s="314"/>
      <c r="X1163" s="314"/>
      <c r="Y1163" s="2979"/>
      <c r="Z1163" s="314"/>
      <c r="AA1163" s="314"/>
      <c r="AB1163" s="314"/>
      <c r="AC1163" s="314"/>
      <c r="AD1163" s="314"/>
      <c r="AE1163" s="2597"/>
    </row>
    <row r="1164" spans="1:31" s="108" customFormat="1" ht="49.5" customHeight="1" x14ac:dyDescent="0.25">
      <c r="A1164" s="24">
        <v>1</v>
      </c>
      <c r="B1164" s="303" t="s">
        <v>543</v>
      </c>
      <c r="C1164" s="295"/>
      <c r="D1164" s="53">
        <f>SUM(D1165:D1168)</f>
        <v>8227</v>
      </c>
      <c r="E1164" s="53">
        <f>SUM(E1165:E1168)</f>
        <v>6171</v>
      </c>
      <c r="F1164" s="53">
        <f>SUM(F1165:F1168)</f>
        <v>7242</v>
      </c>
      <c r="G1164" s="57">
        <f>F1164/E1164*100</f>
        <v>117.35537190082646</v>
      </c>
      <c r="H1164" s="56"/>
      <c r="I1164" s="56"/>
      <c r="J1164" s="55"/>
      <c r="K1164" s="55"/>
      <c r="L1164" s="554"/>
      <c r="M1164" s="55"/>
      <c r="N1164" s="55"/>
      <c r="O1164" s="55"/>
      <c r="P1164" s="314"/>
      <c r="Q1164" s="314"/>
      <c r="R1164" s="314"/>
      <c r="S1164" s="314"/>
      <c r="T1164" s="314"/>
      <c r="U1164" s="314"/>
      <c r="V1164" s="314"/>
      <c r="W1164" s="314"/>
      <c r="X1164" s="314"/>
      <c r="Y1164" s="2979"/>
      <c r="Z1164" s="314"/>
      <c r="AA1164" s="314"/>
      <c r="AB1164" s="314"/>
      <c r="AC1164" s="314"/>
      <c r="AD1164" s="314"/>
      <c r="AE1164" s="2597"/>
    </row>
    <row r="1165" spans="1:31" s="108" customFormat="1" ht="38.1" customHeight="1" x14ac:dyDescent="0.25">
      <c r="A1165" s="24">
        <v>1</v>
      </c>
      <c r="B1165" s="295" t="s">
        <v>544</v>
      </c>
      <c r="C1165" s="295"/>
      <c r="D1165" s="53">
        <v>5123</v>
      </c>
      <c r="E1165" s="144">
        <f>ROUND(D1165/12*$B$3,0)</f>
        <v>3842</v>
      </c>
      <c r="F1165" s="53">
        <v>4091</v>
      </c>
      <c r="G1165" s="57">
        <f>F1165/E1165*100</f>
        <v>106.48099947943778</v>
      </c>
      <c r="H1165" s="56"/>
      <c r="I1165" s="56"/>
      <c r="J1165" s="55"/>
      <c r="K1165" s="55"/>
      <c r="L1165" s="554"/>
      <c r="M1165" s="55"/>
      <c r="N1165" s="55"/>
      <c r="O1165" s="55"/>
      <c r="P1165" s="314"/>
      <c r="Q1165" s="314"/>
      <c r="R1165" s="314"/>
      <c r="S1165" s="314"/>
      <c r="T1165" s="314"/>
      <c r="U1165" s="314"/>
      <c r="V1165" s="314"/>
      <c r="W1165" s="314"/>
      <c r="X1165" s="314"/>
      <c r="Y1165" s="2979"/>
      <c r="Z1165" s="314"/>
      <c r="AA1165" s="314"/>
      <c r="AB1165" s="314"/>
      <c r="AC1165" s="314"/>
      <c r="AD1165" s="314"/>
      <c r="AE1165" s="2597"/>
    </row>
    <row r="1166" spans="1:31" s="108" customFormat="1" ht="38.1" customHeight="1" x14ac:dyDescent="0.25">
      <c r="A1166" s="24">
        <v>1</v>
      </c>
      <c r="B1166" s="295" t="s">
        <v>545</v>
      </c>
      <c r="C1166" s="295"/>
      <c r="D1166" s="53">
        <v>1537</v>
      </c>
      <c r="E1166" s="144">
        <f>ROUND(D1166/12*$B$3,0)</f>
        <v>1153</v>
      </c>
      <c r="F1166" s="53">
        <v>1037</v>
      </c>
      <c r="G1166" s="57">
        <f>F1166/E1166*100</f>
        <v>89.939288811795308</v>
      </c>
      <c r="H1166" s="56"/>
      <c r="I1166" s="56"/>
      <c r="J1166" s="55"/>
      <c r="K1166" s="55"/>
      <c r="L1166" s="554"/>
      <c r="M1166" s="55"/>
      <c r="N1166" s="55"/>
      <c r="O1166" s="55"/>
      <c r="P1166" s="314"/>
      <c r="Q1166" s="314"/>
      <c r="R1166" s="314"/>
      <c r="S1166" s="314"/>
      <c r="T1166" s="314"/>
      <c r="U1166" s="314"/>
      <c r="V1166" s="314"/>
      <c r="W1166" s="314"/>
      <c r="X1166" s="314"/>
      <c r="Y1166" s="2979"/>
      <c r="Z1166" s="314"/>
      <c r="AA1166" s="314"/>
      <c r="AB1166" s="314"/>
      <c r="AC1166" s="314"/>
      <c r="AD1166" s="314"/>
      <c r="AE1166" s="2597"/>
    </row>
    <row r="1167" spans="1:31" s="108" customFormat="1" ht="50.25" customHeight="1" x14ac:dyDescent="0.25">
      <c r="A1167" s="24">
        <v>1</v>
      </c>
      <c r="B1167" s="295" t="s">
        <v>613</v>
      </c>
      <c r="C1167" s="295"/>
      <c r="D1167" s="53">
        <v>1125</v>
      </c>
      <c r="E1167" s="144">
        <f>ROUND(D1167/12*$B$3,0)</f>
        <v>844</v>
      </c>
      <c r="F1167" s="53">
        <v>1197</v>
      </c>
      <c r="G1167" s="57">
        <f>F1167/E1167*100</f>
        <v>141.82464454976304</v>
      </c>
      <c r="H1167" s="56"/>
      <c r="I1167" s="56"/>
      <c r="J1167" s="55"/>
      <c r="K1167" s="55"/>
      <c r="L1167" s="554"/>
      <c r="M1167" s="55"/>
      <c r="N1167" s="55"/>
      <c r="O1167" s="55"/>
      <c r="P1167" s="314"/>
      <c r="Q1167" s="314"/>
      <c r="R1167" s="314"/>
      <c r="S1167" s="314"/>
      <c r="T1167" s="314"/>
      <c r="U1167" s="314"/>
      <c r="V1167" s="314"/>
      <c r="W1167" s="314"/>
      <c r="X1167" s="314"/>
      <c r="Y1167" s="2979"/>
      <c r="Z1167" s="314"/>
      <c r="AA1167" s="314"/>
      <c r="AB1167" s="314"/>
      <c r="AC1167" s="314"/>
      <c r="AD1167" s="314"/>
      <c r="AE1167" s="2597"/>
    </row>
    <row r="1168" spans="1:31" s="108" customFormat="1" ht="55.5" customHeight="1" x14ac:dyDescent="0.25">
      <c r="A1168" s="24">
        <v>1</v>
      </c>
      <c r="B1168" s="295" t="s">
        <v>614</v>
      </c>
      <c r="C1168" s="295"/>
      <c r="D1168" s="53">
        <v>442</v>
      </c>
      <c r="E1168" s="144">
        <f>ROUND(D1168/12*$B$3,0)</f>
        <v>332</v>
      </c>
      <c r="F1168" s="53">
        <v>917</v>
      </c>
      <c r="G1168" s="57">
        <f>F1168/E1168*100</f>
        <v>276.20481927710847</v>
      </c>
      <c r="H1168" s="56"/>
      <c r="I1168" s="56"/>
      <c r="J1168" s="55"/>
      <c r="K1168" s="55"/>
      <c r="L1168" s="554"/>
      <c r="M1168" s="55"/>
      <c r="N1168" s="55"/>
      <c r="O1168" s="55"/>
      <c r="P1168" s="314"/>
      <c r="Q1168" s="314"/>
      <c r="R1168" s="314"/>
      <c r="S1168" s="314"/>
      <c r="T1168" s="314"/>
      <c r="U1168" s="314"/>
      <c r="V1168" s="314"/>
      <c r="W1168" s="314"/>
      <c r="X1168" s="314"/>
      <c r="Y1168" s="2979"/>
      <c r="Z1168" s="314"/>
      <c r="AA1168" s="314"/>
      <c r="AB1168" s="314"/>
      <c r="AC1168" s="314"/>
      <c r="AD1168" s="314"/>
      <c r="AE1168" s="2597"/>
    </row>
    <row r="1169" spans="1:31" s="108" customFormat="1" ht="50.25" customHeight="1" x14ac:dyDescent="0.25">
      <c r="A1169" s="24">
        <v>1</v>
      </c>
      <c r="B1169" s="303" t="s">
        <v>546</v>
      </c>
      <c r="C1169" s="295"/>
      <c r="D1169" s="53">
        <f>SUM(D1170:D1174)</f>
        <v>25396</v>
      </c>
      <c r="E1169" s="53">
        <f>SUM(E1170:E1174)</f>
        <v>19048</v>
      </c>
      <c r="F1169" s="53">
        <f>SUM(F1170:F1174)</f>
        <v>17023.446342765616</v>
      </c>
      <c r="G1169" s="57">
        <f t="shared" ref="G1169:G1174" si="692">F1169/E1169*100</f>
        <v>89.371305873402022</v>
      </c>
      <c r="H1169" s="56"/>
      <c r="I1169" s="56"/>
      <c r="J1169" s="55"/>
      <c r="K1169" s="55"/>
      <c r="L1169" s="554"/>
      <c r="M1169" s="55"/>
      <c r="N1169" s="55"/>
      <c r="O1169" s="55"/>
      <c r="P1169" s="314"/>
      <c r="Q1169" s="314"/>
      <c r="R1169" s="314"/>
      <c r="S1169" s="314"/>
      <c r="T1169" s="314"/>
      <c r="U1169" s="314"/>
      <c r="V1169" s="314"/>
      <c r="W1169" s="314"/>
      <c r="X1169" s="314"/>
      <c r="Y1169" s="2979"/>
      <c r="Z1169" s="314"/>
      <c r="AA1169" s="314"/>
      <c r="AB1169" s="314"/>
      <c r="AC1169" s="314"/>
      <c r="AD1169" s="314"/>
      <c r="AE1169" s="2597"/>
    </row>
    <row r="1170" spans="1:31" s="108" customFormat="1" ht="38.1" customHeight="1" x14ac:dyDescent="0.25">
      <c r="A1170" s="24">
        <v>1</v>
      </c>
      <c r="B1170" s="295" t="s">
        <v>547</v>
      </c>
      <c r="C1170" s="295"/>
      <c r="D1170" s="53">
        <v>300</v>
      </c>
      <c r="E1170" s="144">
        <f t="shared" ref="E1170:E1177" si="693">ROUND(D1170/12*$B$3,0)</f>
        <v>225</v>
      </c>
      <c r="F1170" s="53">
        <v>534</v>
      </c>
      <c r="G1170" s="57">
        <f t="shared" si="692"/>
        <v>237.33333333333334</v>
      </c>
      <c r="H1170" s="56"/>
      <c r="I1170" s="56"/>
      <c r="J1170" s="55"/>
      <c r="K1170" s="55"/>
      <c r="L1170" s="554"/>
      <c r="M1170" s="55"/>
      <c r="N1170" s="55"/>
      <c r="O1170" s="55"/>
      <c r="P1170" s="314"/>
      <c r="Q1170" s="314"/>
      <c r="R1170" s="314"/>
      <c r="S1170" s="314"/>
      <c r="T1170" s="314"/>
      <c r="U1170" s="314"/>
      <c r="V1170" s="314"/>
      <c r="W1170" s="314"/>
      <c r="X1170" s="314"/>
      <c r="Y1170" s="2979"/>
      <c r="Z1170" s="314"/>
      <c r="AA1170" s="314"/>
      <c r="AB1170" s="314"/>
      <c r="AC1170" s="314"/>
      <c r="AD1170" s="314"/>
      <c r="AE1170" s="2597"/>
    </row>
    <row r="1171" spans="1:31" s="108" customFormat="1" ht="61.5" customHeight="1" x14ac:dyDescent="0.25">
      <c r="A1171" s="24">
        <v>1</v>
      </c>
      <c r="B1171" s="295" t="s">
        <v>649</v>
      </c>
      <c r="C1171" s="295"/>
      <c r="D1171" s="53">
        <v>15340</v>
      </c>
      <c r="E1171" s="144">
        <f t="shared" si="693"/>
        <v>11505</v>
      </c>
      <c r="F1171" s="53">
        <v>8763</v>
      </c>
      <c r="G1171" s="57">
        <f t="shared" si="692"/>
        <v>76.166883963494143</v>
      </c>
      <c r="H1171" s="56"/>
      <c r="I1171" s="56"/>
      <c r="J1171" s="55"/>
      <c r="K1171" s="55"/>
      <c r="L1171" s="554"/>
      <c r="M1171" s="55"/>
      <c r="N1171" s="55"/>
      <c r="O1171" s="55"/>
      <c r="P1171" s="314"/>
      <c r="Q1171" s="314"/>
      <c r="R1171" s="314"/>
      <c r="S1171" s="314"/>
      <c r="T1171" s="314"/>
      <c r="U1171" s="314"/>
      <c r="V1171" s="314"/>
      <c r="W1171" s="314"/>
      <c r="X1171" s="314"/>
      <c r="Y1171" s="2979"/>
      <c r="Z1171" s="314"/>
      <c r="AA1171" s="314"/>
      <c r="AB1171" s="314"/>
      <c r="AC1171" s="314"/>
      <c r="AD1171" s="314"/>
      <c r="AE1171" s="2597"/>
    </row>
    <row r="1172" spans="1:31" s="108" customFormat="1" ht="48" customHeight="1" x14ac:dyDescent="0.25">
      <c r="A1172" s="24">
        <v>1</v>
      </c>
      <c r="B1172" s="295" t="s">
        <v>561</v>
      </c>
      <c r="C1172" s="295"/>
      <c r="D1172" s="53">
        <v>5606</v>
      </c>
      <c r="E1172" s="144">
        <f t="shared" si="693"/>
        <v>4205</v>
      </c>
      <c r="F1172" s="53">
        <v>2633.4463427656169</v>
      </c>
      <c r="G1172" s="57">
        <f t="shared" si="692"/>
        <v>62.626547984913607</v>
      </c>
      <c r="H1172" s="56"/>
      <c r="I1172" s="56"/>
      <c r="J1172" s="55"/>
      <c r="K1172" s="55"/>
      <c r="L1172" s="554"/>
      <c r="M1172" s="55"/>
      <c r="N1172" s="55"/>
      <c r="O1172" s="55"/>
      <c r="P1172" s="314"/>
      <c r="Q1172" s="314"/>
      <c r="R1172" s="314"/>
      <c r="S1172" s="314"/>
      <c r="T1172" s="314"/>
      <c r="U1172" s="314"/>
      <c r="V1172" s="314"/>
      <c r="W1172" s="314"/>
      <c r="X1172" s="314"/>
      <c r="Y1172" s="2979"/>
      <c r="Z1172" s="314"/>
      <c r="AA1172" s="314"/>
      <c r="AB1172" s="314"/>
      <c r="AC1172" s="314"/>
      <c r="AD1172" s="314"/>
      <c r="AE1172" s="2597"/>
    </row>
    <row r="1173" spans="1:31" s="108" customFormat="1" ht="38.1" customHeight="1" x14ac:dyDescent="0.25">
      <c r="A1173" s="24">
        <v>1</v>
      </c>
      <c r="B1173" s="295" t="s">
        <v>562</v>
      </c>
      <c r="C1173" s="295"/>
      <c r="D1173" s="53">
        <v>3100</v>
      </c>
      <c r="E1173" s="144">
        <f t="shared" si="693"/>
        <v>2325</v>
      </c>
      <c r="F1173" s="53">
        <v>3731</v>
      </c>
      <c r="G1173" s="57">
        <f t="shared" si="692"/>
        <v>160.47311827956989</v>
      </c>
      <c r="H1173" s="56"/>
      <c r="I1173" s="56"/>
      <c r="J1173" s="55"/>
      <c r="K1173" s="55"/>
      <c r="L1173" s="554"/>
      <c r="M1173" s="55"/>
      <c r="N1173" s="55"/>
      <c r="O1173" s="55"/>
      <c r="P1173" s="314"/>
      <c r="Q1173" s="314"/>
      <c r="R1173" s="314"/>
      <c r="S1173" s="314"/>
      <c r="T1173" s="314"/>
      <c r="U1173" s="314"/>
      <c r="V1173" s="314"/>
      <c r="W1173" s="314"/>
      <c r="X1173" s="314"/>
      <c r="Y1173" s="2979"/>
      <c r="Z1173" s="314"/>
      <c r="AA1173" s="314"/>
      <c r="AB1173" s="314"/>
      <c r="AC1173" s="314"/>
      <c r="AD1173" s="314"/>
      <c r="AE1173" s="2597"/>
    </row>
    <row r="1174" spans="1:31" s="108" customFormat="1" ht="29.25" customHeight="1" x14ac:dyDescent="0.25">
      <c r="A1174" s="24">
        <v>1</v>
      </c>
      <c r="B1174" s="295" t="s">
        <v>563</v>
      </c>
      <c r="C1174" s="295"/>
      <c r="D1174" s="53">
        <v>1050</v>
      </c>
      <c r="E1174" s="144">
        <f t="shared" si="693"/>
        <v>788</v>
      </c>
      <c r="F1174" s="53">
        <v>1362</v>
      </c>
      <c r="G1174" s="57">
        <f t="shared" si="692"/>
        <v>172.84263959390861</v>
      </c>
      <c r="H1174" s="56"/>
      <c r="I1174" s="56"/>
      <c r="J1174" s="55"/>
      <c r="K1174" s="55"/>
      <c r="L1174" s="554"/>
      <c r="M1174" s="55"/>
      <c r="N1174" s="55"/>
      <c r="O1174" s="55"/>
      <c r="P1174" s="314"/>
      <c r="Q1174" s="314"/>
      <c r="R1174" s="314"/>
      <c r="S1174" s="314"/>
      <c r="T1174" s="314"/>
      <c r="U1174" s="314"/>
      <c r="V1174" s="314"/>
      <c r="W1174" s="314"/>
      <c r="X1174" s="314"/>
      <c r="Y1174" s="2979"/>
      <c r="Z1174" s="314"/>
      <c r="AA1174" s="314"/>
      <c r="AB1174" s="314"/>
      <c r="AC1174" s="314"/>
      <c r="AD1174" s="314"/>
      <c r="AE1174" s="2597"/>
    </row>
    <row r="1175" spans="1:31" s="108" customFormat="1" ht="24.75" customHeight="1" x14ac:dyDescent="0.25">
      <c r="A1175" s="24">
        <v>1</v>
      </c>
      <c r="B1175" s="295" t="s">
        <v>171</v>
      </c>
      <c r="C1175" s="295"/>
      <c r="D1175" s="53"/>
      <c r="E1175" s="144">
        <f t="shared" si="693"/>
        <v>0</v>
      </c>
      <c r="F1175" s="53"/>
      <c r="G1175" s="57"/>
      <c r="H1175" s="56"/>
      <c r="I1175" s="56"/>
      <c r="J1175" s="55"/>
      <c r="K1175" s="55"/>
      <c r="L1175" s="554"/>
      <c r="M1175" s="55"/>
      <c r="N1175" s="55"/>
      <c r="O1175" s="55"/>
      <c r="P1175" s="314"/>
      <c r="Q1175" s="314"/>
      <c r="R1175" s="314"/>
      <c r="S1175" s="314"/>
      <c r="T1175" s="314"/>
      <c r="U1175" s="314"/>
      <c r="V1175" s="314"/>
      <c r="W1175" s="314"/>
      <c r="X1175" s="314"/>
      <c r="Y1175" s="2979"/>
      <c r="Z1175" s="314"/>
      <c r="AA1175" s="314"/>
      <c r="AB1175" s="314"/>
      <c r="AC1175" s="314"/>
      <c r="AD1175" s="314"/>
      <c r="AE1175" s="2597"/>
    </row>
    <row r="1176" spans="1:31" s="108" customFormat="1" ht="31.5" customHeight="1" x14ac:dyDescent="0.25">
      <c r="A1176" s="24">
        <v>1</v>
      </c>
      <c r="B1176" s="979" t="s">
        <v>172</v>
      </c>
      <c r="C1176" s="295"/>
      <c r="D1176" s="53">
        <v>24900</v>
      </c>
      <c r="E1176" s="144">
        <f t="shared" si="693"/>
        <v>18675</v>
      </c>
      <c r="F1176" s="429">
        <v>16436</v>
      </c>
      <c r="G1176" s="57">
        <f>F1176/E1176*100</f>
        <v>88.010709504685408</v>
      </c>
      <c r="H1176" s="56"/>
      <c r="I1176" s="56"/>
      <c r="J1176" s="55"/>
      <c r="K1176" s="55"/>
      <c r="L1176" s="554"/>
      <c r="M1176" s="55"/>
      <c r="N1176" s="55"/>
      <c r="O1176" s="55"/>
      <c r="P1176" s="314"/>
      <c r="Q1176" s="314"/>
      <c r="R1176" s="314"/>
      <c r="S1176" s="314"/>
      <c r="T1176" s="314"/>
      <c r="U1176" s="314"/>
      <c r="V1176" s="314"/>
      <c r="W1176" s="314"/>
      <c r="X1176" s="314"/>
      <c r="Y1176" s="2979"/>
      <c r="Z1176" s="314"/>
      <c r="AA1176" s="314"/>
      <c r="AB1176" s="314"/>
      <c r="AC1176" s="314"/>
      <c r="AD1176" s="314"/>
      <c r="AE1176" s="2597"/>
    </row>
    <row r="1177" spans="1:31" s="108" customFormat="1" ht="25.5" customHeight="1" x14ac:dyDescent="0.25">
      <c r="A1177" s="24">
        <v>1</v>
      </c>
      <c r="B1177" s="295" t="s">
        <v>559</v>
      </c>
      <c r="C1177" s="295"/>
      <c r="D1177" s="53">
        <v>2200</v>
      </c>
      <c r="E1177" s="144">
        <f t="shared" si="693"/>
        <v>1650</v>
      </c>
      <c r="F1177" s="429">
        <v>1679</v>
      </c>
      <c r="G1177" s="53">
        <f>F1177/E1177*100</f>
        <v>101.75757575757575</v>
      </c>
      <c r="H1177" s="56"/>
      <c r="I1177" s="56"/>
      <c r="J1177" s="55"/>
      <c r="K1177" s="55"/>
      <c r="L1177" s="554"/>
      <c r="M1177" s="55"/>
      <c r="N1177" s="55"/>
      <c r="O1177" s="55"/>
      <c r="P1177" s="314"/>
      <c r="Q1177" s="314"/>
      <c r="R1177" s="314"/>
      <c r="S1177" s="314"/>
      <c r="T1177" s="314"/>
      <c r="U1177" s="314"/>
      <c r="V1177" s="314"/>
      <c r="W1177" s="314"/>
      <c r="X1177" s="314"/>
      <c r="Y1177" s="2979"/>
      <c r="Z1177" s="314"/>
      <c r="AA1177" s="314"/>
      <c r="AB1177" s="314"/>
      <c r="AC1177" s="314"/>
      <c r="AD1177" s="314"/>
      <c r="AE1177" s="2597"/>
    </row>
    <row r="1178" spans="1:31" s="108" customFormat="1" ht="25.5" customHeight="1" x14ac:dyDescent="0.25">
      <c r="A1178" s="24">
        <v>1</v>
      </c>
      <c r="B1178" s="2414" t="s">
        <v>760</v>
      </c>
      <c r="C1178" s="295"/>
      <c r="D1178" s="53">
        <v>750</v>
      </c>
      <c r="E1178" s="3219">
        <f>ROUND(D1178/10*7,0)</f>
        <v>525</v>
      </c>
      <c r="F1178" s="429">
        <v>746</v>
      </c>
      <c r="G1178" s="57">
        <f>F1178/E1178*100</f>
        <v>142.0952380952381</v>
      </c>
      <c r="H1178" s="56"/>
      <c r="I1178" s="56"/>
      <c r="J1178" s="55"/>
      <c r="K1178" s="55"/>
      <c r="L1178" s="554"/>
      <c r="M1178" s="55"/>
      <c r="N1178" s="55"/>
      <c r="O1178" s="55"/>
      <c r="P1178" s="314"/>
      <c r="Q1178" s="314"/>
      <c r="R1178" s="314"/>
      <c r="S1178" s="314"/>
      <c r="T1178" s="314"/>
      <c r="U1178" s="314"/>
      <c r="V1178" s="314"/>
      <c r="W1178" s="314"/>
      <c r="X1178" s="314"/>
      <c r="Y1178" s="2979"/>
      <c r="Z1178" s="314"/>
      <c r="AA1178" s="314"/>
      <c r="AB1178" s="314"/>
      <c r="AC1178" s="314"/>
      <c r="AD1178" s="314"/>
      <c r="AE1178" s="2597"/>
    </row>
    <row r="1179" spans="1:31" s="31" customFormat="1" ht="15" customHeight="1" x14ac:dyDescent="0.25">
      <c r="A1179" s="24">
        <v>1</v>
      </c>
      <c r="B1179" s="13" t="s">
        <v>180</v>
      </c>
      <c r="C1179" s="300"/>
      <c r="D1179" s="57">
        <f>D1162+D1176</f>
        <v>58523</v>
      </c>
      <c r="E1179" s="57">
        <f>E1162+E1176</f>
        <v>43894</v>
      </c>
      <c r="F1179" s="57">
        <f>F1162+F1176</f>
        <v>40701.446342765616</v>
      </c>
      <c r="G1179" s="57">
        <f>F1179/E1179*100</f>
        <v>92.726674130326742</v>
      </c>
      <c r="H1179" s="56"/>
      <c r="I1179" s="56"/>
      <c r="J1179" s="55"/>
      <c r="K1179" s="55"/>
      <c r="L1179" s="554"/>
      <c r="M1179" s="55"/>
      <c r="N1179" s="55"/>
      <c r="O1179" s="55"/>
      <c r="P1179" s="275"/>
      <c r="Q1179" s="275"/>
      <c r="R1179" s="275"/>
      <c r="S1179" s="275"/>
      <c r="T1179" s="275"/>
      <c r="U1179" s="275"/>
      <c r="V1179" s="275"/>
      <c r="W1179" s="275"/>
      <c r="X1179" s="275"/>
      <c r="Y1179" s="2982"/>
      <c r="Z1179" s="275"/>
      <c r="AA1179" s="275"/>
      <c r="AB1179" s="275"/>
      <c r="AC1179" s="275"/>
      <c r="AD1179" s="275"/>
      <c r="AE1179" s="2597"/>
    </row>
    <row r="1180" spans="1:31" s="108" customFormat="1" ht="15" customHeight="1" x14ac:dyDescent="0.25">
      <c r="A1180" s="24">
        <v>1</v>
      </c>
      <c r="B1180" s="13" t="s">
        <v>593</v>
      </c>
      <c r="C1180" s="304"/>
      <c r="D1180" s="128">
        <f>SUM(D1179,D1160)</f>
        <v>393845</v>
      </c>
      <c r="E1180" s="128">
        <f>SUM(E1179,E1160)</f>
        <v>295386</v>
      </c>
      <c r="F1180" s="128">
        <f>SUM(F1179,F1160)</f>
        <v>276759.57134276559</v>
      </c>
      <c r="G1180" s="128">
        <f>F1180/E1180*100</f>
        <v>93.69420735673512</v>
      </c>
      <c r="H1180" s="101"/>
      <c r="I1180" s="101"/>
      <c r="J1180" s="128"/>
      <c r="K1180" s="128"/>
      <c r="L1180" s="666"/>
      <c r="M1180" s="128"/>
      <c r="N1180" s="128"/>
      <c r="O1180" s="128"/>
      <c r="P1180" s="120">
        <v>151693.57746044445</v>
      </c>
      <c r="Q1180" s="120">
        <v>153876.7119211489</v>
      </c>
      <c r="R1180" s="120">
        <v>158620.61896114887</v>
      </c>
      <c r="S1180" s="120">
        <v>163364.52600032807</v>
      </c>
      <c r="T1180" s="120">
        <v>163364.52600032807</v>
      </c>
      <c r="U1180" s="120">
        <v>174116.90566651011</v>
      </c>
      <c r="V1180" s="120">
        <v>174116.90566651011</v>
      </c>
      <c r="W1180" s="120">
        <v>179118.01246651009</v>
      </c>
      <c r="X1180" s="120">
        <v>179123.84944999998</v>
      </c>
      <c r="Y1180" s="3233">
        <f>P1180/12*$B$3+(Q1180-P1180)/11*8+(R1180-Q1180)+(S1180-R1180)+(T1180-S1180)/8*5+(U1180-T1180)/7*4+(V1180-U1180)/6*3+(W1180-V1180)/5*2+(X1180-W1180)/4*1</f>
        <v>132991.85024572859</v>
      </c>
      <c r="Z1180" s="120">
        <f>AC1180-AB1180</f>
        <v>122217.98297999999</v>
      </c>
      <c r="AA1180" s="120">
        <f>Z1180-Y1180</f>
        <v>-10773.867265728608</v>
      </c>
      <c r="AB1180" s="120">
        <v>-2080.1440000000007</v>
      </c>
      <c r="AC1180" s="120">
        <v>120137.83897999999</v>
      </c>
      <c r="AD1180" s="120"/>
      <c r="AE1180" s="2597"/>
    </row>
    <row r="1181" spans="1:31" s="108" customFormat="1" ht="15" customHeight="1" x14ac:dyDescent="0.25">
      <c r="A1181" s="24">
        <v>1</v>
      </c>
      <c r="B1181" s="202" t="s">
        <v>33</v>
      </c>
      <c r="C1181" s="202"/>
      <c r="D1181" s="127"/>
      <c r="E1181" s="127"/>
      <c r="F1181" s="667"/>
      <c r="G1181" s="127"/>
      <c r="H1181" s="101"/>
      <c r="I1181" s="101"/>
      <c r="J1181" s="128"/>
      <c r="K1181" s="128"/>
      <c r="L1181" s="666"/>
      <c r="M1181" s="128"/>
      <c r="N1181" s="128"/>
      <c r="O1181" s="128"/>
      <c r="P1181" s="37"/>
      <c r="Q1181" s="37"/>
      <c r="R1181" s="37"/>
      <c r="S1181" s="37"/>
      <c r="T1181" s="37"/>
      <c r="U1181" s="37"/>
      <c r="V1181" s="37"/>
      <c r="W1181" s="37"/>
      <c r="X1181" s="37"/>
      <c r="Y1181" s="3006"/>
      <c r="Z1181" s="37"/>
      <c r="AA1181" s="37"/>
      <c r="AB1181" s="37"/>
      <c r="AC1181" s="37"/>
      <c r="AD1181" s="37"/>
      <c r="AE1181" s="2597"/>
    </row>
    <row r="1182" spans="1:31" s="108" customFormat="1" ht="15" customHeight="1" x14ac:dyDescent="0.25">
      <c r="A1182" s="24">
        <v>1</v>
      </c>
      <c r="B1182" s="252" t="s">
        <v>81</v>
      </c>
      <c r="C1182" s="618">
        <v>300</v>
      </c>
      <c r="D1182" s="104">
        <v>210</v>
      </c>
      <c r="E1182" s="144">
        <f>ROUND(D1182/12*$B$3,0)</f>
        <v>158</v>
      </c>
      <c r="F1182" s="429">
        <v>162</v>
      </c>
      <c r="G1182" s="144">
        <f t="shared" ref="G1182:G1185" si="694">F1182/E1182*100</f>
        <v>102.53164556962024</v>
      </c>
      <c r="H1182" s="50">
        <v>10</v>
      </c>
      <c r="I1182" s="157">
        <f t="shared" ref="I1182:I1185" si="695">L1182/F1182</f>
        <v>8.8271604938271597</v>
      </c>
      <c r="J1182" s="167">
        <f t="shared" ref="J1182:J1185" si="696">ROUND(D1182*H1182,0)</f>
        <v>2100</v>
      </c>
      <c r="K1182" s="167">
        <f t="shared" ref="K1182:K1185" si="697">ROUND(E1182*H1182,0)</f>
        <v>1580</v>
      </c>
      <c r="L1182" s="431">
        <v>1430</v>
      </c>
      <c r="M1182" s="167">
        <f>L1182/K1182*100</f>
        <v>90.506329113924053</v>
      </c>
      <c r="N1182" s="167">
        <f>J1182/C1182</f>
        <v>7</v>
      </c>
      <c r="O1182" s="167">
        <f>L1182/$B$3*12/N1182</f>
        <v>272.38095238095235</v>
      </c>
      <c r="P1182" s="314"/>
      <c r="Q1182" s="314"/>
      <c r="R1182" s="314"/>
      <c r="S1182" s="314"/>
      <c r="T1182" s="314"/>
      <c r="U1182" s="314"/>
      <c r="V1182" s="314"/>
      <c r="W1182" s="314"/>
      <c r="X1182" s="314"/>
      <c r="Y1182" s="2979"/>
      <c r="Z1182" s="314"/>
      <c r="AA1182" s="314"/>
      <c r="AB1182" s="314"/>
      <c r="AC1182" s="314"/>
      <c r="AD1182" s="314"/>
      <c r="AE1182" s="2597"/>
    </row>
    <row r="1183" spans="1:31" s="108" customFormat="1" ht="15" customHeight="1" x14ac:dyDescent="0.25">
      <c r="A1183" s="24">
        <v>1</v>
      </c>
      <c r="B1183" s="252" t="s">
        <v>9</v>
      </c>
      <c r="C1183" s="618">
        <v>300</v>
      </c>
      <c r="D1183" s="104">
        <v>120</v>
      </c>
      <c r="E1183" s="144">
        <f>ROUND(D1183/12*$B$3,0)</f>
        <v>90</v>
      </c>
      <c r="F1183" s="429">
        <v>90</v>
      </c>
      <c r="G1183" s="144">
        <f t="shared" si="694"/>
        <v>100</v>
      </c>
      <c r="H1183" s="50">
        <v>10</v>
      </c>
      <c r="I1183" s="157">
        <f t="shared" si="695"/>
        <v>10.277777777777779</v>
      </c>
      <c r="J1183" s="167">
        <f t="shared" si="696"/>
        <v>1200</v>
      </c>
      <c r="K1183" s="167">
        <f t="shared" si="697"/>
        <v>900</v>
      </c>
      <c r="L1183" s="431">
        <v>925</v>
      </c>
      <c r="M1183" s="167">
        <f>L1183/K1183*100</f>
        <v>102.77777777777777</v>
      </c>
      <c r="N1183" s="167">
        <f>J1183/C1183</f>
        <v>4</v>
      </c>
      <c r="O1183" s="167">
        <f>L1183/$B$3*12/N1183</f>
        <v>308.33333333333331</v>
      </c>
      <c r="P1183" s="314"/>
      <c r="Q1183" s="314"/>
      <c r="R1183" s="314"/>
      <c r="S1183" s="314"/>
      <c r="T1183" s="314"/>
      <c r="U1183" s="314"/>
      <c r="V1183" s="314"/>
      <c r="W1183" s="314"/>
      <c r="X1183" s="314"/>
      <c r="Y1183" s="2979"/>
      <c r="Z1183" s="314"/>
      <c r="AA1183" s="314"/>
      <c r="AB1183" s="314"/>
      <c r="AC1183" s="314"/>
      <c r="AD1183" s="314"/>
      <c r="AE1183" s="2597"/>
    </row>
    <row r="1184" spans="1:31" s="108" customFormat="1" ht="15" customHeight="1" x14ac:dyDescent="0.25">
      <c r="A1184" s="24">
        <v>1</v>
      </c>
      <c r="B1184" s="252" t="s">
        <v>6</v>
      </c>
      <c r="C1184" s="618">
        <v>300</v>
      </c>
      <c r="D1184" s="104">
        <v>36</v>
      </c>
      <c r="E1184" s="144">
        <f>ROUND(D1184/12*$B$3,0)</f>
        <v>27</v>
      </c>
      <c r="F1184" s="429">
        <v>27</v>
      </c>
      <c r="G1184" s="144">
        <f t="shared" si="694"/>
        <v>100</v>
      </c>
      <c r="H1184" s="50">
        <v>9</v>
      </c>
      <c r="I1184" s="157">
        <f t="shared" si="695"/>
        <v>9.8888888888888893</v>
      </c>
      <c r="J1184" s="167">
        <f t="shared" si="696"/>
        <v>324</v>
      </c>
      <c r="K1184" s="167">
        <f t="shared" si="697"/>
        <v>243</v>
      </c>
      <c r="L1184" s="431">
        <v>267</v>
      </c>
      <c r="M1184" s="167">
        <f>L1184/K1184*100</f>
        <v>109.87654320987654</v>
      </c>
      <c r="N1184" s="167">
        <f>J1184/C1184</f>
        <v>1.08</v>
      </c>
      <c r="O1184" s="167">
        <f>L1184/$B$3*12/N1184</f>
        <v>329.62962962962962</v>
      </c>
      <c r="P1184" s="314"/>
      <c r="Q1184" s="314"/>
      <c r="R1184" s="314"/>
      <c r="S1184" s="314"/>
      <c r="T1184" s="314"/>
      <c r="U1184" s="314"/>
      <c r="V1184" s="314"/>
      <c r="W1184" s="314"/>
      <c r="X1184" s="314"/>
      <c r="Y1184" s="2979"/>
      <c r="Z1184" s="314"/>
      <c r="AA1184" s="314"/>
      <c r="AB1184" s="314"/>
      <c r="AC1184" s="314"/>
      <c r="AD1184" s="314"/>
      <c r="AE1184" s="2597"/>
    </row>
    <row r="1185" spans="1:270" s="108" customFormat="1" ht="15" customHeight="1" x14ac:dyDescent="0.25">
      <c r="A1185" s="24">
        <v>1</v>
      </c>
      <c r="B1185" s="252" t="s">
        <v>10</v>
      </c>
      <c r="C1185" s="618">
        <v>300</v>
      </c>
      <c r="D1185" s="104">
        <v>180</v>
      </c>
      <c r="E1185" s="144">
        <f>ROUND(D1185/12*$B$3,0)</f>
        <v>135</v>
      </c>
      <c r="F1185" s="429">
        <v>132</v>
      </c>
      <c r="G1185" s="144">
        <f t="shared" si="694"/>
        <v>97.777777777777771</v>
      </c>
      <c r="H1185" s="50">
        <v>10</v>
      </c>
      <c r="I1185" s="157">
        <f t="shared" si="695"/>
        <v>9.7272727272727266</v>
      </c>
      <c r="J1185" s="167">
        <f t="shared" si="696"/>
        <v>1800</v>
      </c>
      <c r="K1185" s="167">
        <f t="shared" si="697"/>
        <v>1350</v>
      </c>
      <c r="L1185" s="431">
        <v>1284</v>
      </c>
      <c r="M1185" s="167">
        <f>L1185/K1185*100</f>
        <v>95.111111111111114</v>
      </c>
      <c r="N1185" s="167">
        <f>J1185/C1185</f>
        <v>6</v>
      </c>
      <c r="O1185" s="167">
        <f>L1185/$B$3*12/N1185</f>
        <v>285.33333333333331</v>
      </c>
      <c r="P1185" s="314"/>
      <c r="Q1185" s="314"/>
      <c r="R1185" s="314"/>
      <c r="S1185" s="314"/>
      <c r="T1185" s="314"/>
      <c r="U1185" s="314"/>
      <c r="V1185" s="314"/>
      <c r="W1185" s="314"/>
      <c r="X1185" s="314"/>
      <c r="Y1185" s="2979"/>
      <c r="Z1185" s="314"/>
      <c r="AA1185" s="314"/>
      <c r="AB1185" s="314"/>
      <c r="AC1185" s="314"/>
      <c r="AD1185" s="314"/>
      <c r="AE1185" s="2597"/>
    </row>
    <row r="1186" spans="1:270" s="108" customFormat="1" ht="15" customHeight="1" x14ac:dyDescent="0.25">
      <c r="A1186" s="24">
        <v>1</v>
      </c>
      <c r="B1186" s="254" t="s">
        <v>13</v>
      </c>
      <c r="C1186" s="254"/>
      <c r="D1186" s="187">
        <f>SUM(D1182:D1185)</f>
        <v>546</v>
      </c>
      <c r="E1186" s="187">
        <f>SUM(E1182:E1185)</f>
        <v>410</v>
      </c>
      <c r="F1186" s="560">
        <f>SUM(F1182:F1185)</f>
        <v>411</v>
      </c>
      <c r="G1186" s="187">
        <f>F1186/E1186*100</f>
        <v>100.2439024390244</v>
      </c>
      <c r="H1186" s="97">
        <f>IF(D1186=0,0,J1186/D1186)</f>
        <v>9.9340659340659343</v>
      </c>
      <c r="I1186" s="156">
        <f>L1186/F1186</f>
        <v>9.5036496350364956</v>
      </c>
      <c r="J1186" s="187">
        <f>SUM(J1182:J1185)</f>
        <v>5424</v>
      </c>
      <c r="K1186" s="187">
        <f>SUM(K1182:K1185)</f>
        <v>4073</v>
      </c>
      <c r="L1186" s="560">
        <f>SUM(L1182:L1185)</f>
        <v>3906</v>
      </c>
      <c r="M1186" s="167">
        <f>L1186/K1186*100</f>
        <v>95.899828136508717</v>
      </c>
      <c r="N1186" s="186">
        <f>SUM(N1182:N1185)</f>
        <v>18.079999999999998</v>
      </c>
      <c r="O1186" s="167">
        <f>L1186/$B$3*12/N1186</f>
        <v>288.05309734513276</v>
      </c>
      <c r="P1186" s="187"/>
      <c r="Q1186" s="187"/>
      <c r="R1186" s="187"/>
      <c r="S1186" s="187"/>
      <c r="T1186" s="187"/>
      <c r="U1186" s="187"/>
      <c r="V1186" s="187"/>
      <c r="W1186" s="187"/>
      <c r="X1186" s="187"/>
      <c r="Y1186" s="2991"/>
      <c r="Z1186" s="187"/>
      <c r="AA1186" s="187"/>
      <c r="AB1186" s="187"/>
      <c r="AC1186" s="187"/>
      <c r="AD1186" s="187"/>
      <c r="AE1186" s="2597"/>
    </row>
    <row r="1187" spans="1:270" s="108" customFormat="1" ht="15" customHeight="1" x14ac:dyDescent="0.25">
      <c r="A1187" s="24">
        <v>1</v>
      </c>
      <c r="B1187" s="202" t="s">
        <v>157</v>
      </c>
      <c r="C1187" s="254"/>
      <c r="D1187" s="187"/>
      <c r="E1187" s="187"/>
      <c r="F1187" s="560"/>
      <c r="G1187" s="187"/>
      <c r="H1187" s="97"/>
      <c r="I1187" s="156"/>
      <c r="J1187" s="187"/>
      <c r="K1187" s="187"/>
      <c r="L1187" s="560"/>
      <c r="M1187" s="167"/>
      <c r="N1187" s="167"/>
      <c r="O1187" s="167"/>
      <c r="P1187" s="187"/>
      <c r="Q1187" s="187"/>
      <c r="R1187" s="187"/>
      <c r="S1187" s="187"/>
      <c r="T1187" s="187"/>
      <c r="U1187" s="187"/>
      <c r="V1187" s="187"/>
      <c r="W1187" s="187"/>
      <c r="X1187" s="187"/>
      <c r="Y1187" s="2991"/>
      <c r="Z1187" s="187"/>
      <c r="AA1187" s="187"/>
      <c r="AB1187" s="187"/>
      <c r="AC1187" s="187"/>
      <c r="AD1187" s="187"/>
      <c r="AE1187" s="2597"/>
    </row>
    <row r="1188" spans="1:270" s="108" customFormat="1" ht="15" customHeight="1" x14ac:dyDescent="0.25">
      <c r="A1188" s="24">
        <v>1</v>
      </c>
      <c r="B1188" s="424" t="s">
        <v>214</v>
      </c>
      <c r="C1188" s="103">
        <v>240</v>
      </c>
      <c r="D1188" s="74">
        <v>1623</v>
      </c>
      <c r="E1188" s="144">
        <f>ROUND(D1188/12*$B$3,0)</f>
        <v>1217</v>
      </c>
      <c r="F1188" s="429">
        <v>1197</v>
      </c>
      <c r="G1188" s="144">
        <f t="shared" ref="G1188:G1190" si="698">F1188/E1188*100</f>
        <v>98.356614626129826</v>
      </c>
      <c r="H1188" s="276">
        <v>8</v>
      </c>
      <c r="I1188" s="157">
        <f t="shared" ref="I1188" si="699">L1188/F1188</f>
        <v>8.0776942355889716</v>
      </c>
      <c r="J1188" s="167">
        <f t="shared" ref="J1188" si="700">ROUND(D1188*H1188,0)</f>
        <v>12984</v>
      </c>
      <c r="K1188" s="167">
        <f t="shared" ref="K1188" si="701">ROUND(E1188*H1188,0)</f>
        <v>9736</v>
      </c>
      <c r="L1188" s="431">
        <v>9669</v>
      </c>
      <c r="M1188" s="167">
        <f>L1188/K1188*100</f>
        <v>99.311832374691861</v>
      </c>
      <c r="N1188" s="167">
        <f>J1188/C1188</f>
        <v>54.1</v>
      </c>
      <c r="O1188" s="167">
        <f>L1188/$B$3*12/N1188</f>
        <v>238.29944547134934</v>
      </c>
      <c r="P1188" s="314"/>
      <c r="Q1188" s="314"/>
      <c r="R1188" s="314"/>
      <c r="S1188" s="314"/>
      <c r="T1188" s="314"/>
      <c r="U1188" s="314"/>
      <c r="V1188" s="314"/>
      <c r="W1188" s="314"/>
      <c r="X1188" s="314"/>
      <c r="Y1188" s="2991"/>
      <c r="Z1188" s="187"/>
      <c r="AA1188" s="187"/>
      <c r="AB1188" s="314"/>
      <c r="AC1188" s="314"/>
      <c r="AD1188" s="314"/>
      <c r="AE1188" s="2597"/>
    </row>
    <row r="1189" spans="1:270" s="99" customFormat="1" ht="15" customHeight="1" x14ac:dyDescent="0.25">
      <c r="A1189" s="24"/>
      <c r="B1189" s="254" t="s">
        <v>218</v>
      </c>
      <c r="C1189" s="1994"/>
      <c r="D1189" s="57">
        <f>SUM(D1188)</f>
        <v>1623</v>
      </c>
      <c r="E1189" s="57">
        <f t="shared" ref="E1189:F1189" si="702">SUM(E1188)</f>
        <v>1217</v>
      </c>
      <c r="F1189" s="57">
        <f t="shared" si="702"/>
        <v>1197</v>
      </c>
      <c r="G1189" s="57">
        <f t="shared" si="698"/>
        <v>98.356614626129826</v>
      </c>
      <c r="H1189" s="57">
        <f t="shared" ref="H1189" si="703">SUM(H1188)</f>
        <v>8</v>
      </c>
      <c r="I1189" s="57">
        <f t="shared" ref="I1189" si="704">SUM(I1188)</f>
        <v>8.0776942355889716</v>
      </c>
      <c r="J1189" s="57">
        <f t="shared" ref="J1189" si="705">SUM(J1188)</f>
        <v>12984</v>
      </c>
      <c r="K1189" s="57">
        <f t="shared" ref="K1189" si="706">SUM(K1188)</f>
        <v>9736</v>
      </c>
      <c r="L1189" s="57">
        <f t="shared" ref="L1189" si="707">SUM(L1188)</f>
        <v>9669</v>
      </c>
      <c r="M1189" s="57">
        <f t="shared" ref="M1189" si="708">SUM(M1188)</f>
        <v>99.311832374691861</v>
      </c>
      <c r="N1189" s="57">
        <f t="shared" ref="N1189" si="709">SUM(N1188)</f>
        <v>54.1</v>
      </c>
      <c r="O1189" s="57">
        <f t="shared" ref="O1189" si="710">SUM(O1188)</f>
        <v>238.29944547134934</v>
      </c>
      <c r="P1189" s="314"/>
      <c r="Q1189" s="314"/>
      <c r="R1189" s="314"/>
      <c r="S1189" s="314"/>
      <c r="T1189" s="314"/>
      <c r="U1189" s="314"/>
      <c r="V1189" s="314"/>
      <c r="W1189" s="314"/>
      <c r="X1189" s="314"/>
      <c r="Y1189" s="2980"/>
      <c r="Z1189" s="314"/>
      <c r="AA1189" s="314"/>
      <c r="AB1189" s="314"/>
      <c r="AC1189" s="314"/>
      <c r="AD1189" s="314"/>
      <c r="AE1189" s="2597"/>
      <c r="AF1189" s="108"/>
      <c r="AG1189" s="108"/>
      <c r="AH1189" s="108"/>
      <c r="AI1189" s="108"/>
      <c r="AJ1189" s="108"/>
      <c r="AK1189" s="108"/>
      <c r="AL1189" s="108"/>
      <c r="AM1189" s="108"/>
      <c r="AN1189" s="108"/>
      <c r="AO1189" s="108"/>
      <c r="AP1189" s="108"/>
      <c r="AQ1189" s="108"/>
      <c r="AR1189" s="108"/>
      <c r="AS1189" s="108"/>
      <c r="AT1189" s="108"/>
      <c r="AU1189" s="108"/>
      <c r="AV1189" s="108"/>
      <c r="AW1189" s="108"/>
      <c r="AX1189" s="108"/>
      <c r="AY1189" s="108"/>
      <c r="AZ1189" s="108"/>
      <c r="BA1189" s="108"/>
      <c r="BB1189" s="108"/>
      <c r="BC1189" s="108"/>
      <c r="BD1189" s="108"/>
      <c r="BE1189" s="108"/>
      <c r="BF1189" s="108"/>
      <c r="BG1189" s="108"/>
      <c r="BH1189" s="108"/>
      <c r="BI1189" s="108"/>
      <c r="BJ1189" s="108"/>
      <c r="BK1189" s="108"/>
      <c r="BL1189" s="108"/>
      <c r="BM1189" s="108"/>
      <c r="BN1189" s="108"/>
      <c r="BO1189" s="108"/>
      <c r="BP1189" s="108"/>
      <c r="BQ1189" s="108"/>
      <c r="BR1189" s="108"/>
      <c r="BS1189" s="108"/>
      <c r="BT1189" s="108"/>
      <c r="BU1189" s="108"/>
      <c r="BV1189" s="108"/>
      <c r="BW1189" s="108"/>
      <c r="BX1189" s="108"/>
      <c r="BY1189" s="108"/>
      <c r="BZ1189" s="108"/>
      <c r="CA1189" s="108"/>
      <c r="CB1189" s="108"/>
      <c r="CC1189" s="108"/>
      <c r="CD1189" s="108"/>
      <c r="CE1189" s="108"/>
      <c r="CF1189" s="108"/>
      <c r="CG1189" s="108"/>
      <c r="CH1189" s="108"/>
      <c r="CI1189" s="108"/>
      <c r="CJ1189" s="108"/>
      <c r="CK1189" s="108"/>
      <c r="CL1189" s="108"/>
      <c r="CM1189" s="108"/>
      <c r="CN1189" s="108"/>
      <c r="CO1189" s="108"/>
      <c r="CP1189" s="108"/>
      <c r="CQ1189" s="108"/>
      <c r="CR1189" s="108"/>
      <c r="CS1189" s="108"/>
      <c r="CT1189" s="108"/>
      <c r="CU1189" s="108"/>
      <c r="CV1189" s="108"/>
      <c r="CW1189" s="108"/>
      <c r="CX1189" s="108"/>
      <c r="CY1189" s="108"/>
      <c r="CZ1189" s="108"/>
      <c r="DA1189" s="108"/>
      <c r="DB1189" s="108"/>
      <c r="DC1189" s="108"/>
      <c r="DD1189" s="108"/>
      <c r="DE1189" s="108"/>
      <c r="DF1189" s="108"/>
      <c r="DG1189" s="108"/>
      <c r="DH1189" s="108"/>
      <c r="DI1189" s="108"/>
      <c r="DJ1189" s="108"/>
      <c r="DK1189" s="108"/>
      <c r="DL1189" s="108"/>
      <c r="DM1189" s="108"/>
      <c r="DN1189" s="108"/>
      <c r="DO1189" s="108"/>
      <c r="DP1189" s="108"/>
      <c r="DQ1189" s="108"/>
      <c r="DR1189" s="108"/>
      <c r="DS1189" s="108"/>
      <c r="DT1189" s="108"/>
      <c r="DU1189" s="108"/>
      <c r="DV1189" s="108"/>
      <c r="DW1189" s="108"/>
      <c r="DX1189" s="108"/>
      <c r="DY1189" s="108"/>
      <c r="DZ1189" s="108"/>
      <c r="EA1189" s="108"/>
      <c r="EB1189" s="108"/>
      <c r="EC1189" s="108"/>
      <c r="ED1189" s="108"/>
      <c r="EE1189" s="108"/>
      <c r="EF1189" s="108"/>
      <c r="EG1189" s="108"/>
      <c r="EH1189" s="108"/>
      <c r="EI1189" s="108"/>
      <c r="EJ1189" s="108"/>
      <c r="EK1189" s="108"/>
      <c r="EL1189" s="108"/>
      <c r="EM1189" s="108"/>
      <c r="EN1189" s="108"/>
      <c r="EO1189" s="108"/>
      <c r="EP1189" s="108"/>
      <c r="EQ1189" s="108"/>
      <c r="ER1189" s="108"/>
      <c r="ES1189" s="108"/>
      <c r="ET1189" s="108"/>
      <c r="EU1189" s="108"/>
      <c r="EV1189" s="108"/>
      <c r="EW1189" s="108"/>
      <c r="EX1189" s="108"/>
      <c r="EY1189" s="108"/>
      <c r="EZ1189" s="108"/>
      <c r="FA1189" s="108"/>
      <c r="FB1189" s="108"/>
      <c r="FC1189" s="108"/>
      <c r="FD1189" s="108"/>
      <c r="FE1189" s="108"/>
      <c r="FF1189" s="108"/>
      <c r="FG1189" s="108"/>
      <c r="FH1189" s="108"/>
      <c r="FI1189" s="108"/>
      <c r="FJ1189" s="108"/>
      <c r="FK1189" s="108"/>
      <c r="FL1189" s="108"/>
      <c r="FM1189" s="108"/>
      <c r="FN1189" s="108"/>
      <c r="FO1189" s="108"/>
      <c r="FP1189" s="108"/>
      <c r="FQ1189" s="108"/>
      <c r="FR1189" s="108"/>
      <c r="FS1189" s="108"/>
      <c r="FT1189" s="108"/>
      <c r="FU1189" s="108"/>
      <c r="FV1189" s="108"/>
      <c r="FW1189" s="108"/>
      <c r="FX1189" s="108"/>
      <c r="FY1189" s="108"/>
      <c r="FZ1189" s="108"/>
      <c r="GA1189" s="108"/>
      <c r="GB1189" s="108"/>
      <c r="GC1189" s="108"/>
      <c r="GD1189" s="108"/>
      <c r="GE1189" s="108"/>
      <c r="GF1189" s="108"/>
      <c r="GG1189" s="108"/>
      <c r="GH1189" s="108"/>
      <c r="GI1189" s="108"/>
      <c r="GJ1189" s="108"/>
      <c r="GK1189" s="108"/>
      <c r="GL1189" s="108"/>
      <c r="GM1189" s="108"/>
      <c r="GN1189" s="108"/>
      <c r="GO1189" s="108"/>
      <c r="GP1189" s="108"/>
      <c r="GQ1189" s="108"/>
      <c r="GR1189" s="108"/>
      <c r="GS1189" s="108"/>
      <c r="GT1189" s="108"/>
      <c r="GU1189" s="108"/>
      <c r="GV1189" s="108"/>
      <c r="GW1189" s="108"/>
      <c r="GX1189" s="108"/>
      <c r="GY1189" s="108"/>
      <c r="GZ1189" s="108"/>
      <c r="HA1189" s="108"/>
      <c r="HB1189" s="108"/>
      <c r="HC1189" s="108"/>
      <c r="HD1189" s="108"/>
      <c r="HE1189" s="108"/>
      <c r="HF1189" s="108"/>
      <c r="HG1189" s="108"/>
      <c r="HH1189" s="108"/>
      <c r="HI1189" s="108"/>
      <c r="HJ1189" s="108"/>
      <c r="HK1189" s="108"/>
      <c r="HL1189" s="108"/>
      <c r="HM1189" s="108"/>
      <c r="HN1189" s="108"/>
      <c r="HO1189" s="108"/>
      <c r="HP1189" s="108"/>
      <c r="HQ1189" s="108"/>
      <c r="HR1189" s="108"/>
      <c r="HS1189" s="108"/>
      <c r="HT1189" s="108"/>
      <c r="HU1189" s="108"/>
      <c r="HV1189" s="108"/>
      <c r="HW1189" s="108"/>
      <c r="HX1189" s="108"/>
      <c r="HY1189" s="108"/>
      <c r="HZ1189" s="108"/>
      <c r="IA1189" s="108"/>
      <c r="IB1189" s="108"/>
      <c r="IC1189" s="108"/>
      <c r="ID1189" s="108"/>
      <c r="IE1189" s="108"/>
      <c r="IF1189" s="108"/>
      <c r="IG1189" s="108"/>
      <c r="IH1189" s="108"/>
      <c r="II1189" s="108"/>
      <c r="IJ1189" s="108"/>
      <c r="IK1189" s="108"/>
      <c r="IL1189" s="108"/>
      <c r="IM1189" s="108"/>
      <c r="IN1189" s="108"/>
      <c r="IO1189" s="108"/>
      <c r="IP1189" s="108"/>
      <c r="IQ1189" s="108"/>
      <c r="IR1189" s="108"/>
      <c r="IS1189" s="108"/>
      <c r="IT1189" s="108"/>
      <c r="IU1189" s="108"/>
      <c r="IV1189" s="108"/>
      <c r="IW1189" s="108"/>
      <c r="IX1189" s="108"/>
      <c r="IY1189" s="108"/>
      <c r="IZ1189" s="108"/>
      <c r="JA1189" s="108"/>
      <c r="JB1189" s="108"/>
      <c r="JC1189" s="108"/>
      <c r="JD1189" s="108"/>
      <c r="JE1189" s="108"/>
      <c r="JF1189" s="108"/>
      <c r="JG1189" s="108"/>
      <c r="JH1189" s="108"/>
      <c r="JI1189" s="108"/>
      <c r="JJ1189" s="108"/>
    </row>
    <row r="1190" spans="1:270" s="108" customFormat="1" ht="29.25" customHeight="1" x14ac:dyDescent="0.25">
      <c r="A1190" s="24">
        <v>1</v>
      </c>
      <c r="B1190" s="201" t="s">
        <v>189</v>
      </c>
      <c r="C1190" s="201"/>
      <c r="D1190" s="120">
        <f>SUM(D1189,D1186)</f>
        <v>2169</v>
      </c>
      <c r="E1190" s="120">
        <f t="shared" ref="E1190:F1190" si="711">SUM(E1189,E1186)</f>
        <v>1627</v>
      </c>
      <c r="F1190" s="120">
        <f t="shared" si="711"/>
        <v>1608</v>
      </c>
      <c r="G1190" s="664">
        <f t="shared" si="698"/>
        <v>98.832206515058388</v>
      </c>
      <c r="H1190" s="2906">
        <v>8</v>
      </c>
      <c r="I1190" s="2906">
        <f t="shared" ref="I1190" si="712">L1190/F1190</f>
        <v>8.442164179104477</v>
      </c>
      <c r="J1190" s="120">
        <f t="shared" ref="J1190:L1190" si="713">SUM(J1189,J1186)</f>
        <v>18408</v>
      </c>
      <c r="K1190" s="120">
        <f t="shared" si="713"/>
        <v>13809</v>
      </c>
      <c r="L1190" s="120">
        <f t="shared" si="713"/>
        <v>13575</v>
      </c>
      <c r="M1190" s="120">
        <f>L1190/K1190*100</f>
        <v>98.305452965457306</v>
      </c>
      <c r="N1190" s="120">
        <f>SUM(N1189,N1186)</f>
        <v>72.180000000000007</v>
      </c>
      <c r="O1190" s="167">
        <f>L1190/$B$3*12/N1190</f>
        <v>250.76198392906619</v>
      </c>
      <c r="P1190" s="120">
        <v>33898.269132000001</v>
      </c>
      <c r="Q1190" s="120">
        <v>29431.765909000002</v>
      </c>
      <c r="R1190" s="120">
        <v>29431.765909000002</v>
      </c>
      <c r="S1190" s="120">
        <v>29431.765909000002</v>
      </c>
      <c r="T1190" s="120">
        <v>29431.765909000002</v>
      </c>
      <c r="U1190" s="120">
        <v>33587.447804820004</v>
      </c>
      <c r="V1190" s="120">
        <v>33321.038751</v>
      </c>
      <c r="W1190" s="120">
        <v>33321.038751</v>
      </c>
      <c r="X1190" s="120">
        <v>33321.038751</v>
      </c>
      <c r="Y1190" s="3233">
        <f>P1190/12*$B$3+(Q1190-P1190)/11*8+(R1190-Q1190)/10*7+(S1190-R1190)/9*6+(T1190-S1190)/8*5+(U1190-T1190)+(V1190-U1190)/6*3+(W1190-V1190)/5*2+(X1190-W1190)/4*1</f>
        <v>26197.813237546365</v>
      </c>
      <c r="Z1190" s="187">
        <f>AC1190-AB1190</f>
        <v>23774.584480000001</v>
      </c>
      <c r="AA1190" s="187">
        <f>Z1190-Y1190</f>
        <v>-2423.2287575463633</v>
      </c>
      <c r="AB1190" s="120">
        <v>-112.93013999999999</v>
      </c>
      <c r="AC1190" s="120">
        <v>23661.654340000001</v>
      </c>
      <c r="AD1190" s="120"/>
      <c r="AE1190" s="2597"/>
    </row>
    <row r="1191" spans="1:270" s="108" customFormat="1" ht="29.25" customHeight="1" x14ac:dyDescent="0.25">
      <c r="A1191" s="24">
        <v>1</v>
      </c>
      <c r="B1191" s="1164" t="s">
        <v>594</v>
      </c>
      <c r="C1191" s="1164"/>
      <c r="D1191" s="203">
        <f>D1192+D1194</f>
        <v>13000</v>
      </c>
      <c r="E1191" s="120">
        <f>E1192+E1194</f>
        <v>9751</v>
      </c>
      <c r="F1191" s="664">
        <v>9291</v>
      </c>
      <c r="G1191" s="120">
        <f t="shared" ref="G1191:G1195" si="714">F1191/E1191*100</f>
        <v>95.282535124602603</v>
      </c>
      <c r="H1191" s="1020"/>
      <c r="I1191" s="772"/>
      <c r="J1191" s="203"/>
      <c r="K1191" s="203"/>
      <c r="L1191" s="1019"/>
      <c r="M1191" s="376"/>
      <c r="N1191" s="203"/>
      <c r="O1191" s="376"/>
      <c r="P1191" s="203">
        <v>21009.426333759999</v>
      </c>
      <c r="Q1191" s="203">
        <v>21009.426333759999</v>
      </c>
      <c r="R1191" s="203">
        <v>21009.426333759999</v>
      </c>
      <c r="S1191" s="203">
        <v>21009.426333759999</v>
      </c>
      <c r="T1191" s="203">
        <v>21009.426333759999</v>
      </c>
      <c r="U1191" s="203">
        <v>22119.516898233331</v>
      </c>
      <c r="V1191" s="203">
        <v>22119.516898233331</v>
      </c>
      <c r="W1191" s="203">
        <v>22119.516898233331</v>
      </c>
      <c r="X1191" s="203">
        <v>22119.516898233331</v>
      </c>
      <c r="Y1191" s="2981">
        <f>P1191/12*$B$3+(Q1191-P1191)/11*8+(R1191-Q1191)/10*7+(S1191-R1191)/9*6+(T1191-S1191)/8*5+(U1191-T1191)/7*4+(V1191-U1191)/6*3+(W1191-V1191)/5*2+(X1191-W1191)/4*1</f>
        <v>16391.407215733332</v>
      </c>
      <c r="Z1191" s="187">
        <f>AC1191-AB1191</f>
        <v>15999.765410000002</v>
      </c>
      <c r="AA1191" s="187">
        <f>Z1191-Y1191</f>
        <v>-391.64180573333033</v>
      </c>
      <c r="AB1191" s="120">
        <v>-91.275550000000024</v>
      </c>
      <c r="AC1191" s="120">
        <v>15908.489860000001</v>
      </c>
      <c r="AD1191" s="120"/>
      <c r="AE1191" s="2597"/>
    </row>
    <row r="1192" spans="1:270" s="108" customFormat="1" ht="29.25" customHeight="1" x14ac:dyDescent="0.25">
      <c r="A1192" s="24">
        <v>1</v>
      </c>
      <c r="B1192" s="201" t="s">
        <v>565</v>
      </c>
      <c r="C1192" s="201"/>
      <c r="D1192" s="203">
        <f>D1193</f>
        <v>12990</v>
      </c>
      <c r="E1192" s="120">
        <f>E1193</f>
        <v>9743</v>
      </c>
      <c r="F1192" s="664">
        <f>F1193</f>
        <v>9289</v>
      </c>
      <c r="G1192" s="120">
        <f t="shared" si="714"/>
        <v>95.340244277943142</v>
      </c>
      <c r="H1192" s="1020"/>
      <c r="I1192" s="772"/>
      <c r="J1192" s="203"/>
      <c r="K1192" s="203"/>
      <c r="L1192" s="1019"/>
      <c r="M1192" s="376"/>
      <c r="N1192" s="203"/>
      <c r="O1192" s="376"/>
      <c r="P1192" s="203"/>
      <c r="Q1192" s="203"/>
      <c r="R1192" s="203"/>
      <c r="S1192" s="203"/>
      <c r="T1192" s="203"/>
      <c r="U1192" s="203"/>
      <c r="V1192" s="203"/>
      <c r="W1192" s="203"/>
      <c r="X1192" s="203"/>
      <c r="Y1192" s="2981"/>
      <c r="Z1192" s="1021"/>
      <c r="AA1192" s="1021"/>
      <c r="AB1192" s="203"/>
      <c r="AC1192" s="203"/>
      <c r="AD1192" s="203"/>
      <c r="AE1192" s="2597"/>
    </row>
    <row r="1193" spans="1:270" s="108" customFormat="1" ht="29.25" customHeight="1" x14ac:dyDescent="0.25">
      <c r="A1193" s="24">
        <v>1</v>
      </c>
      <c r="B1193" s="1165" t="s">
        <v>566</v>
      </c>
      <c r="C1193" s="1165"/>
      <c r="D1193" s="1166">
        <v>12990</v>
      </c>
      <c r="E1193" s="114">
        <f>ROUND(D1193/12*$B$3,0)</f>
        <v>9743</v>
      </c>
      <c r="F1193" s="702">
        <f>F1191-F1194</f>
        <v>9289</v>
      </c>
      <c r="G1193" s="114">
        <f t="shared" si="714"/>
        <v>95.340244277943142</v>
      </c>
      <c r="H1193" s="1167"/>
      <c r="I1193" s="772"/>
      <c r="J1193" s="1168"/>
      <c r="K1193" s="1168"/>
      <c r="L1193" s="1169"/>
      <c r="M1193" s="376"/>
      <c r="N1193" s="1168"/>
      <c r="O1193" s="376"/>
      <c r="P1193" s="1168"/>
      <c r="Q1193" s="1168"/>
      <c r="R1193" s="1168"/>
      <c r="S1193" s="1168"/>
      <c r="T1193" s="1168"/>
      <c r="U1193" s="1168"/>
      <c r="V1193" s="1168"/>
      <c r="W1193" s="1168"/>
      <c r="X1193" s="1168"/>
      <c r="Y1193" s="2981"/>
      <c r="Z1193" s="1170"/>
      <c r="AA1193" s="1170"/>
      <c r="AB1193" s="1168"/>
      <c r="AC1193" s="1168"/>
      <c r="AD1193" s="1168"/>
      <c r="AE1193" s="2597"/>
    </row>
    <row r="1194" spans="1:270" s="108" customFormat="1" ht="29.25" customHeight="1" x14ac:dyDescent="0.25">
      <c r="A1194" s="24">
        <v>1</v>
      </c>
      <c r="B1194" s="201" t="s">
        <v>567</v>
      </c>
      <c r="C1194" s="201"/>
      <c r="D1194" s="203">
        <f>D1195+D1196</f>
        <v>10</v>
      </c>
      <c r="E1194" s="120">
        <f>E1195+E1196</f>
        <v>8</v>
      </c>
      <c r="F1194" s="664">
        <f>F1195+F1196</f>
        <v>2</v>
      </c>
      <c r="G1194" s="120">
        <f t="shared" si="714"/>
        <v>25</v>
      </c>
      <c r="H1194" s="1020"/>
      <c r="I1194" s="772"/>
      <c r="J1194" s="203"/>
      <c r="K1194" s="203"/>
      <c r="L1194" s="1019"/>
      <c r="M1194" s="376"/>
      <c r="N1194" s="203"/>
      <c r="O1194" s="376"/>
      <c r="P1194" s="203"/>
      <c r="Q1194" s="203"/>
      <c r="R1194" s="203"/>
      <c r="S1194" s="203"/>
      <c r="T1194" s="203"/>
      <c r="U1194" s="203"/>
      <c r="V1194" s="203"/>
      <c r="W1194" s="203"/>
      <c r="X1194" s="203"/>
      <c r="Y1194" s="2981"/>
      <c r="Z1194" s="1021"/>
      <c r="AA1194" s="1021"/>
      <c r="AB1194" s="203"/>
      <c r="AC1194" s="203"/>
      <c r="AD1194" s="203"/>
      <c r="AE1194" s="2597"/>
    </row>
    <row r="1195" spans="1:270" s="108" customFormat="1" ht="29.25" customHeight="1" x14ac:dyDescent="0.25">
      <c r="A1195" s="24">
        <v>1</v>
      </c>
      <c r="B1195" s="1165" t="s">
        <v>568</v>
      </c>
      <c r="C1195" s="1165"/>
      <c r="D1195" s="1166">
        <v>10</v>
      </c>
      <c r="E1195" s="114">
        <f>ROUND(D1195/12*$B$3,0)</f>
        <v>8</v>
      </c>
      <c r="F1195" s="702"/>
      <c r="G1195" s="114">
        <f t="shared" si="714"/>
        <v>0</v>
      </c>
      <c r="H1195" s="1167"/>
      <c r="I1195" s="772"/>
      <c r="J1195" s="1168"/>
      <c r="K1195" s="1168"/>
      <c r="L1195" s="1169"/>
      <c r="M1195" s="376"/>
      <c r="N1195" s="1168"/>
      <c r="O1195" s="376"/>
      <c r="P1195" s="1168"/>
      <c r="Q1195" s="1168"/>
      <c r="R1195" s="1168"/>
      <c r="S1195" s="1168"/>
      <c r="T1195" s="1168"/>
      <c r="U1195" s="1168"/>
      <c r="V1195" s="1168"/>
      <c r="W1195" s="1168"/>
      <c r="X1195" s="1168"/>
      <c r="Y1195" s="2981"/>
      <c r="Z1195" s="1170"/>
      <c r="AA1195" s="1170"/>
      <c r="AB1195" s="1168"/>
      <c r="AC1195" s="1168"/>
      <c r="AD1195" s="1168"/>
      <c r="AE1195" s="2597"/>
    </row>
    <row r="1196" spans="1:270" s="108" customFormat="1" ht="29.25" customHeight="1" thickBot="1" x14ac:dyDescent="0.3">
      <c r="A1196" s="24">
        <v>1</v>
      </c>
      <c r="B1196" s="1165" t="s">
        <v>569</v>
      </c>
      <c r="C1196" s="1168"/>
      <c r="D1196" s="1168"/>
      <c r="E1196" s="1168"/>
      <c r="F1196" s="1168">
        <v>2</v>
      </c>
      <c r="G1196" s="1168"/>
      <c r="H1196" s="1168"/>
      <c r="I1196" s="1168"/>
      <c r="J1196" s="1168"/>
      <c r="K1196" s="1168"/>
      <c r="L1196" s="1168"/>
      <c r="M1196" s="1168"/>
      <c r="N1196" s="1168"/>
      <c r="O1196" s="1168"/>
      <c r="P1196" s="1168"/>
      <c r="Q1196" s="1168"/>
      <c r="R1196" s="1168"/>
      <c r="S1196" s="1168"/>
      <c r="T1196" s="1168"/>
      <c r="U1196" s="1168"/>
      <c r="V1196" s="1168"/>
      <c r="W1196" s="1168"/>
      <c r="X1196" s="1168"/>
      <c r="Y1196" s="3014"/>
      <c r="Z1196" s="1168"/>
      <c r="AA1196" s="1168"/>
      <c r="AB1196" s="1168"/>
      <c r="AC1196" s="1168"/>
      <c r="AD1196" s="1168"/>
      <c r="AE1196" s="2597"/>
    </row>
    <row r="1197" spans="1:270" s="108" customFormat="1" ht="18" customHeight="1" thickBot="1" x14ac:dyDescent="0.3">
      <c r="A1197" s="24">
        <v>1</v>
      </c>
      <c r="B1197" s="1014" t="s">
        <v>18</v>
      </c>
      <c r="C1197" s="1161"/>
      <c r="D1197" s="1162"/>
      <c r="E1197" s="1162"/>
      <c r="F1197" s="1163"/>
      <c r="G1197" s="1162"/>
      <c r="H1197" s="1016"/>
      <c r="I1197" s="1016"/>
      <c r="J1197" s="1017"/>
      <c r="K1197" s="1017"/>
      <c r="L1197" s="1018">
        <f>L1190+L1150</f>
        <v>47615</v>
      </c>
      <c r="M1197" s="1017"/>
      <c r="N1197" s="1017"/>
      <c r="O1197" s="1017"/>
      <c r="P1197" s="1604">
        <f t="shared" ref="P1197:AB1197" si="715">SUM(P1191,P1190,P1180,P1150)</f>
        <v>349055.66948064917</v>
      </c>
      <c r="Q1197" s="1604">
        <f t="shared" si="715"/>
        <v>366544.13526089489</v>
      </c>
      <c r="R1197" s="1604">
        <f t="shared" si="715"/>
        <v>371288.04230089486</v>
      </c>
      <c r="S1197" s="1604">
        <f t="shared" si="715"/>
        <v>379851.66369201289</v>
      </c>
      <c r="T1197" s="1604">
        <f t="shared" ref="T1197:U1197" si="716">SUM(T1191,T1190,T1180,T1150)</f>
        <v>379851.66369201289</v>
      </c>
      <c r="U1197" s="1604">
        <f t="shared" si="716"/>
        <v>395869.81581848825</v>
      </c>
      <c r="V1197" s="1604">
        <f t="shared" ref="V1197:W1197" si="717">SUM(V1191,V1190,V1180,V1150)</f>
        <v>395834.1075286243</v>
      </c>
      <c r="W1197" s="1604">
        <f t="shared" si="717"/>
        <v>400835.21432862425</v>
      </c>
      <c r="X1197" s="1604">
        <f t="shared" ref="X1197" si="718">SUM(X1191,X1190,X1180,X1150)</f>
        <v>400841.05131211417</v>
      </c>
      <c r="Y1197" s="3015">
        <f t="shared" si="715"/>
        <v>299463.21076238481</v>
      </c>
      <c r="Z1197" s="1017">
        <f t="shared" si="715"/>
        <v>284084.73540000001</v>
      </c>
      <c r="AA1197" s="1017">
        <f t="shared" si="715"/>
        <v>-15378.475362384825</v>
      </c>
      <c r="AB1197" s="1017">
        <f t="shared" si="715"/>
        <v>-4519.5188700000017</v>
      </c>
      <c r="AC1197" s="1018">
        <f>SUM(AC1191,AC1190,AC1180,AC1150)</f>
        <v>279565.21652999998</v>
      </c>
      <c r="AD1197" s="1018">
        <f>SUM(AD1191,AD1190,AD1180,AD1150)</f>
        <v>0</v>
      </c>
      <c r="AE1197" s="2597"/>
    </row>
    <row r="1198" spans="1:270" ht="15" customHeight="1" x14ac:dyDescent="0.25">
      <c r="A1198" s="24">
        <v>1</v>
      </c>
      <c r="B1198" s="2679" t="s">
        <v>282</v>
      </c>
      <c r="C1198" s="546"/>
      <c r="D1198" s="33"/>
      <c r="E1198" s="33"/>
      <c r="F1198" s="592"/>
      <c r="G1198" s="33"/>
      <c r="H1198" s="70"/>
      <c r="I1198" s="70"/>
      <c r="J1198" s="33"/>
      <c r="K1198" s="33"/>
      <c r="L1198" s="592"/>
      <c r="M1198" s="33"/>
      <c r="N1198" s="33"/>
      <c r="O1198" s="33"/>
      <c r="P1198" s="217"/>
      <c r="Q1198" s="217"/>
      <c r="R1198" s="217"/>
      <c r="S1198" s="217"/>
      <c r="T1198" s="217"/>
      <c r="U1198" s="217"/>
      <c r="V1198" s="217"/>
      <c r="W1198" s="217"/>
      <c r="X1198" s="217"/>
      <c r="Y1198" s="3572"/>
      <c r="Z1198" s="217"/>
      <c r="AA1198" s="217"/>
      <c r="AB1198" s="606"/>
      <c r="AC1198" s="217"/>
      <c r="AD1198" s="217"/>
      <c r="AE1198" s="2597"/>
    </row>
    <row r="1199" spans="1:270" x14ac:dyDescent="0.25">
      <c r="A1199" s="24">
        <v>1</v>
      </c>
      <c r="B1199" s="295" t="s">
        <v>14</v>
      </c>
      <c r="C1199" s="295"/>
      <c r="D1199" s="39"/>
      <c r="E1199" s="39"/>
      <c r="F1199" s="585"/>
      <c r="G1199" s="39"/>
      <c r="H1199" s="70"/>
      <c r="I1199" s="70"/>
      <c r="J1199" s="213"/>
      <c r="K1199" s="213"/>
      <c r="L1199" s="785"/>
      <c r="M1199" s="213"/>
      <c r="N1199" s="213"/>
      <c r="O1199" s="213"/>
      <c r="P1199" s="62"/>
      <c r="Q1199" s="62"/>
      <c r="R1199" s="62"/>
      <c r="S1199" s="62"/>
      <c r="T1199" s="62"/>
      <c r="U1199" s="62"/>
      <c r="V1199" s="62"/>
      <c r="W1199" s="62"/>
      <c r="X1199" s="62"/>
      <c r="Y1199" s="1210"/>
      <c r="Z1199" s="62"/>
      <c r="AA1199" s="62"/>
      <c r="AB1199" s="596"/>
      <c r="AC1199" s="62"/>
      <c r="AD1199" s="62"/>
      <c r="AE1199" s="2597"/>
    </row>
    <row r="1200" spans="1:270" s="26" customFormat="1" x14ac:dyDescent="0.25">
      <c r="A1200" s="24">
        <v>1</v>
      </c>
      <c r="B1200" s="295" t="s">
        <v>184</v>
      </c>
      <c r="C1200" s="295"/>
      <c r="D1200" s="171"/>
      <c r="E1200" s="171"/>
      <c r="F1200" s="684"/>
      <c r="G1200" s="171"/>
      <c r="H1200" s="271"/>
      <c r="I1200" s="271"/>
      <c r="J1200" s="171"/>
      <c r="K1200" s="171"/>
      <c r="L1200" s="684"/>
      <c r="M1200" s="171"/>
      <c r="N1200" s="171"/>
      <c r="O1200" s="171"/>
      <c r="P1200" s="175"/>
      <c r="Q1200" s="175"/>
      <c r="R1200" s="175"/>
      <c r="S1200" s="175"/>
      <c r="T1200" s="175"/>
      <c r="U1200" s="175"/>
      <c r="V1200" s="175"/>
      <c r="W1200" s="175"/>
      <c r="X1200" s="175"/>
      <c r="Y1200" s="1226"/>
      <c r="Z1200" s="175"/>
      <c r="AA1200" s="175"/>
      <c r="AB1200" s="473"/>
      <c r="AC1200" s="175"/>
      <c r="AD1200" s="175"/>
      <c r="AE1200" s="2597"/>
      <c r="AF1200" s="31"/>
      <c r="AG1200" s="31"/>
      <c r="AH1200" s="31"/>
      <c r="AI1200" s="31"/>
      <c r="AJ1200" s="31"/>
      <c r="AK1200" s="31"/>
      <c r="AL1200" s="31"/>
      <c r="AM1200" s="31"/>
      <c r="AN1200" s="31"/>
      <c r="AO1200" s="31"/>
      <c r="AP1200" s="31"/>
      <c r="AQ1200" s="31"/>
      <c r="AR1200" s="31"/>
      <c r="AS1200" s="31"/>
      <c r="AT1200" s="31"/>
      <c r="AU1200" s="31"/>
      <c r="AV1200" s="31"/>
      <c r="AW1200" s="31"/>
      <c r="AX1200" s="31"/>
      <c r="AY1200" s="31"/>
      <c r="AZ1200" s="31"/>
      <c r="BA1200" s="31"/>
      <c r="BB1200" s="31"/>
      <c r="BC1200" s="31"/>
      <c r="BD1200" s="31"/>
      <c r="BE1200" s="31"/>
      <c r="BF1200" s="31"/>
      <c r="BG1200" s="31"/>
      <c r="BH1200" s="31"/>
      <c r="BI1200" s="31"/>
      <c r="BJ1200" s="31"/>
      <c r="BK1200" s="31"/>
      <c r="BL1200" s="31"/>
      <c r="BM1200" s="31"/>
      <c r="BN1200" s="31"/>
      <c r="BO1200" s="31"/>
      <c r="BP1200" s="31"/>
      <c r="BQ1200" s="31"/>
      <c r="BR1200" s="31"/>
      <c r="BS1200" s="31"/>
      <c r="BT1200" s="31"/>
      <c r="BU1200" s="31"/>
      <c r="BV1200" s="31"/>
      <c r="BW1200" s="31"/>
      <c r="BX1200" s="31"/>
      <c r="BY1200" s="31"/>
      <c r="BZ1200" s="31"/>
      <c r="CA1200" s="31"/>
      <c r="CB1200" s="31"/>
      <c r="CC1200" s="31"/>
      <c r="CD1200" s="31"/>
      <c r="CE1200" s="31"/>
      <c r="CF1200" s="31"/>
      <c r="CG1200" s="31"/>
      <c r="CH1200" s="31"/>
      <c r="CI1200" s="31"/>
      <c r="CJ1200" s="31"/>
      <c r="CK1200" s="31"/>
      <c r="CL1200" s="31"/>
      <c r="CM1200" s="31"/>
      <c r="CN1200" s="31"/>
      <c r="CO1200" s="31"/>
      <c r="CP1200" s="31"/>
      <c r="CQ1200" s="31"/>
      <c r="CR1200" s="31"/>
      <c r="CS1200" s="31"/>
      <c r="CT1200" s="31"/>
      <c r="CU1200" s="31"/>
      <c r="CV1200" s="31"/>
      <c r="CW1200" s="31"/>
      <c r="CX1200" s="31"/>
      <c r="CY1200" s="31"/>
      <c r="CZ1200" s="31"/>
      <c r="DA1200" s="31"/>
      <c r="DB1200" s="31"/>
      <c r="DC1200" s="31"/>
      <c r="DD1200" s="31"/>
      <c r="DE1200" s="31"/>
      <c r="DF1200" s="31"/>
      <c r="DG1200" s="31"/>
      <c r="DH1200" s="31"/>
      <c r="DI1200" s="31"/>
      <c r="DJ1200" s="31"/>
      <c r="DK1200" s="31"/>
      <c r="DL1200" s="31"/>
      <c r="DM1200" s="31"/>
      <c r="DN1200" s="31"/>
      <c r="DO1200" s="31"/>
      <c r="DP1200" s="31"/>
      <c r="DQ1200" s="31"/>
      <c r="DR1200" s="31"/>
      <c r="DS1200" s="31"/>
      <c r="DT1200" s="31"/>
      <c r="DU1200" s="31"/>
      <c r="DV1200" s="31"/>
      <c r="DW1200" s="31"/>
      <c r="DX1200" s="31"/>
      <c r="DY1200" s="31"/>
      <c r="DZ1200" s="31"/>
      <c r="EA1200" s="31"/>
      <c r="EB1200" s="31"/>
      <c r="EC1200" s="31"/>
      <c r="ED1200" s="31"/>
      <c r="EE1200" s="31"/>
      <c r="EF1200" s="31"/>
      <c r="EG1200" s="31"/>
      <c r="EH1200" s="31"/>
      <c r="EI1200" s="31"/>
      <c r="EJ1200" s="31"/>
      <c r="EK1200" s="31"/>
      <c r="EL1200" s="31"/>
      <c r="EM1200" s="31"/>
      <c r="EN1200" s="31"/>
      <c r="EO1200" s="31"/>
      <c r="EP1200" s="31"/>
      <c r="EQ1200" s="31"/>
      <c r="ER1200" s="31"/>
      <c r="ES1200" s="31"/>
      <c r="ET1200" s="31"/>
      <c r="EU1200" s="31"/>
      <c r="EV1200" s="31"/>
      <c r="EW1200" s="31"/>
      <c r="EX1200" s="31"/>
      <c r="EY1200" s="31"/>
      <c r="EZ1200" s="31"/>
      <c r="FA1200" s="31"/>
      <c r="FB1200" s="31"/>
      <c r="FC1200" s="31"/>
      <c r="FD1200" s="31"/>
      <c r="FE1200" s="31"/>
      <c r="FF1200" s="31"/>
      <c r="FG1200" s="31"/>
      <c r="FH1200" s="31"/>
      <c r="FI1200" s="31"/>
      <c r="FJ1200" s="31"/>
      <c r="FK1200" s="31"/>
      <c r="FL1200" s="31"/>
      <c r="FM1200" s="31"/>
      <c r="FN1200" s="31"/>
      <c r="FO1200" s="31"/>
      <c r="FP1200" s="31"/>
      <c r="FQ1200" s="31"/>
      <c r="FR1200" s="31"/>
      <c r="FS1200" s="31"/>
      <c r="FT1200" s="31"/>
      <c r="FU1200" s="31"/>
      <c r="FV1200" s="31"/>
      <c r="FW1200" s="31"/>
      <c r="FX1200" s="31"/>
      <c r="FY1200" s="31"/>
      <c r="FZ1200" s="31"/>
      <c r="GA1200" s="31"/>
      <c r="GB1200" s="31"/>
      <c r="GC1200" s="31"/>
      <c r="GD1200" s="31"/>
      <c r="GE1200" s="31"/>
      <c r="GF1200" s="31"/>
      <c r="GG1200" s="31"/>
      <c r="GH1200" s="31"/>
      <c r="GI1200" s="31"/>
      <c r="GJ1200" s="31"/>
      <c r="GK1200" s="31"/>
      <c r="GL1200" s="31"/>
      <c r="GM1200" s="31"/>
      <c r="GN1200" s="31"/>
      <c r="GO1200" s="31"/>
      <c r="GP1200" s="31"/>
      <c r="GQ1200" s="31"/>
      <c r="GR1200" s="31"/>
      <c r="GS1200" s="31"/>
      <c r="GT1200" s="31"/>
      <c r="GU1200" s="31"/>
      <c r="GV1200" s="31"/>
      <c r="GW1200" s="31"/>
      <c r="GX1200" s="31"/>
      <c r="GY1200" s="31"/>
      <c r="GZ1200" s="31"/>
      <c r="HA1200" s="31"/>
      <c r="HB1200" s="31"/>
      <c r="HC1200" s="31"/>
      <c r="HD1200" s="31"/>
      <c r="HE1200" s="31"/>
      <c r="HF1200" s="31"/>
      <c r="HG1200" s="31"/>
      <c r="HH1200" s="31"/>
      <c r="HI1200" s="31"/>
      <c r="HJ1200" s="31"/>
      <c r="HK1200" s="31"/>
      <c r="HL1200" s="31"/>
      <c r="HM1200" s="31"/>
      <c r="HN1200" s="31"/>
      <c r="HO1200" s="31"/>
      <c r="HP1200" s="31"/>
      <c r="HQ1200" s="31"/>
      <c r="HR1200" s="31"/>
      <c r="HS1200" s="31"/>
      <c r="HT1200" s="31"/>
      <c r="HU1200" s="31"/>
      <c r="HV1200" s="31"/>
      <c r="HW1200" s="31"/>
      <c r="HX1200" s="31"/>
      <c r="HY1200" s="31"/>
      <c r="HZ1200" s="31"/>
      <c r="IA1200" s="31"/>
      <c r="IB1200" s="31"/>
      <c r="IC1200" s="31"/>
      <c r="ID1200" s="31"/>
      <c r="IE1200" s="31"/>
      <c r="IF1200" s="31"/>
      <c r="IG1200" s="31"/>
      <c r="IH1200" s="31"/>
      <c r="II1200" s="31"/>
      <c r="IJ1200" s="31"/>
      <c r="IK1200" s="31"/>
      <c r="IL1200" s="31"/>
      <c r="IM1200" s="31"/>
      <c r="IN1200" s="31"/>
      <c r="IO1200" s="31"/>
      <c r="IP1200" s="31"/>
      <c r="IQ1200" s="31"/>
      <c r="IR1200" s="31"/>
      <c r="IS1200" s="31"/>
      <c r="IT1200" s="31"/>
      <c r="IU1200" s="31"/>
      <c r="IV1200" s="31"/>
      <c r="IW1200" s="31"/>
      <c r="IX1200" s="31"/>
      <c r="IY1200" s="31"/>
      <c r="IZ1200" s="31"/>
      <c r="JA1200" s="31"/>
      <c r="JB1200" s="31"/>
      <c r="JC1200" s="31"/>
      <c r="JD1200" s="31"/>
      <c r="JE1200" s="31"/>
      <c r="JF1200" s="31"/>
      <c r="JG1200" s="31"/>
      <c r="JH1200" s="31"/>
      <c r="JI1200" s="31"/>
      <c r="JJ1200" s="31"/>
    </row>
    <row r="1201" spans="1:270" s="26" customFormat="1" ht="15" customHeight="1" x14ac:dyDescent="0.25">
      <c r="A1201" s="24">
        <v>1</v>
      </c>
      <c r="B1201" s="295" t="s">
        <v>595</v>
      </c>
      <c r="C1201" s="295"/>
      <c r="D1201" s="53">
        <f>D1202</f>
        <v>6887</v>
      </c>
      <c r="E1201" s="53">
        <f>E1202</f>
        <v>5165</v>
      </c>
      <c r="F1201" s="53">
        <f>F1202</f>
        <v>5190</v>
      </c>
      <c r="G1201" s="53">
        <f>F1201/E1201*100</f>
        <v>100.48402710551791</v>
      </c>
      <c r="H1201" s="271"/>
      <c r="I1201" s="271"/>
      <c r="J1201" s="171"/>
      <c r="K1201" s="171"/>
      <c r="L1201" s="684"/>
      <c r="M1201" s="171"/>
      <c r="N1201" s="171"/>
      <c r="O1201" s="171"/>
      <c r="P1201" s="175"/>
      <c r="Q1201" s="175"/>
      <c r="R1201" s="175"/>
      <c r="S1201" s="175"/>
      <c r="T1201" s="175"/>
      <c r="U1201" s="175"/>
      <c r="V1201" s="175"/>
      <c r="W1201" s="175"/>
      <c r="X1201" s="175"/>
      <c r="Y1201" s="1226"/>
      <c r="Z1201" s="175"/>
      <c r="AA1201" s="175"/>
      <c r="AB1201" s="473"/>
      <c r="AC1201" s="175"/>
      <c r="AD1201" s="175"/>
      <c r="AE1201" s="2597"/>
      <c r="AF1201" s="31"/>
      <c r="AG1201" s="31"/>
      <c r="AH1201" s="31"/>
      <c r="AI1201" s="31"/>
      <c r="AJ1201" s="31"/>
      <c r="AK1201" s="31"/>
      <c r="AL1201" s="31"/>
      <c r="AM1201" s="31"/>
      <c r="AN1201" s="31"/>
      <c r="AO1201" s="31"/>
      <c r="AP1201" s="31"/>
      <c r="AQ1201" s="31"/>
      <c r="AR1201" s="31"/>
      <c r="AS1201" s="31"/>
      <c r="AT1201" s="31"/>
      <c r="AU1201" s="31"/>
      <c r="AV1201" s="31"/>
      <c r="AW1201" s="31"/>
      <c r="AX1201" s="31"/>
      <c r="AY1201" s="31"/>
      <c r="AZ1201" s="31"/>
      <c r="BA1201" s="31"/>
      <c r="BB1201" s="31"/>
      <c r="BC1201" s="31"/>
      <c r="BD1201" s="31"/>
      <c r="BE1201" s="31"/>
      <c r="BF1201" s="31"/>
      <c r="BG1201" s="31"/>
      <c r="BH1201" s="31"/>
      <c r="BI1201" s="31"/>
      <c r="BJ1201" s="31"/>
      <c r="BK1201" s="31"/>
      <c r="BL1201" s="31"/>
      <c r="BM1201" s="31"/>
      <c r="BN1201" s="31"/>
      <c r="BO1201" s="31"/>
      <c r="BP1201" s="31"/>
      <c r="BQ1201" s="31"/>
      <c r="BR1201" s="31"/>
      <c r="BS1201" s="31"/>
      <c r="BT1201" s="31"/>
      <c r="BU1201" s="31"/>
      <c r="BV1201" s="31"/>
      <c r="BW1201" s="31"/>
      <c r="BX1201" s="31"/>
      <c r="BY1201" s="31"/>
      <c r="BZ1201" s="31"/>
      <c r="CA1201" s="31"/>
      <c r="CB1201" s="31"/>
      <c r="CC1201" s="31"/>
      <c r="CD1201" s="31"/>
      <c r="CE1201" s="31"/>
      <c r="CF1201" s="31"/>
      <c r="CG1201" s="31"/>
      <c r="CH1201" s="31"/>
      <c r="CI1201" s="31"/>
      <c r="CJ1201" s="31"/>
      <c r="CK1201" s="31"/>
      <c r="CL1201" s="31"/>
      <c r="CM1201" s="31"/>
      <c r="CN1201" s="31"/>
      <c r="CO1201" s="31"/>
      <c r="CP1201" s="31"/>
      <c r="CQ1201" s="31"/>
      <c r="CR1201" s="31"/>
      <c r="CS1201" s="31"/>
      <c r="CT1201" s="31"/>
      <c r="CU1201" s="31"/>
      <c r="CV1201" s="31"/>
      <c r="CW1201" s="31"/>
      <c r="CX1201" s="31"/>
      <c r="CY1201" s="31"/>
      <c r="CZ1201" s="31"/>
      <c r="DA1201" s="31"/>
      <c r="DB1201" s="31"/>
      <c r="DC1201" s="31"/>
      <c r="DD1201" s="31"/>
      <c r="DE1201" s="31"/>
      <c r="DF1201" s="31"/>
      <c r="DG1201" s="31"/>
      <c r="DH1201" s="31"/>
      <c r="DI1201" s="31"/>
      <c r="DJ1201" s="31"/>
      <c r="DK1201" s="31"/>
      <c r="DL1201" s="31"/>
      <c r="DM1201" s="31"/>
      <c r="DN1201" s="31"/>
      <c r="DO1201" s="31"/>
      <c r="DP1201" s="31"/>
      <c r="DQ1201" s="31"/>
      <c r="DR1201" s="31"/>
      <c r="DS1201" s="31"/>
      <c r="DT1201" s="31"/>
      <c r="DU1201" s="31"/>
      <c r="DV1201" s="31"/>
      <c r="DW1201" s="31"/>
      <c r="DX1201" s="31"/>
      <c r="DY1201" s="31"/>
      <c r="DZ1201" s="31"/>
      <c r="EA1201" s="31"/>
      <c r="EB1201" s="31"/>
      <c r="EC1201" s="31"/>
      <c r="ED1201" s="31"/>
      <c r="EE1201" s="31"/>
      <c r="EF1201" s="31"/>
      <c r="EG1201" s="31"/>
      <c r="EH1201" s="31"/>
      <c r="EI1201" s="31"/>
      <c r="EJ1201" s="31"/>
      <c r="EK1201" s="31"/>
      <c r="EL1201" s="31"/>
      <c r="EM1201" s="31"/>
      <c r="EN1201" s="31"/>
      <c r="EO1201" s="31"/>
      <c r="EP1201" s="31"/>
      <c r="EQ1201" s="31"/>
      <c r="ER1201" s="31"/>
      <c r="ES1201" s="31"/>
      <c r="ET1201" s="31"/>
      <c r="EU1201" s="31"/>
      <c r="EV1201" s="31"/>
      <c r="EW1201" s="31"/>
      <c r="EX1201" s="31"/>
      <c r="EY1201" s="31"/>
      <c r="EZ1201" s="31"/>
      <c r="FA1201" s="31"/>
      <c r="FB1201" s="31"/>
      <c r="FC1201" s="31"/>
      <c r="FD1201" s="31"/>
      <c r="FE1201" s="31"/>
      <c r="FF1201" s="31"/>
      <c r="FG1201" s="31"/>
      <c r="FH1201" s="31"/>
      <c r="FI1201" s="31"/>
      <c r="FJ1201" s="31"/>
      <c r="FK1201" s="31"/>
      <c r="FL1201" s="31"/>
      <c r="FM1201" s="31"/>
      <c r="FN1201" s="31"/>
      <c r="FO1201" s="31"/>
      <c r="FP1201" s="31"/>
      <c r="FQ1201" s="31"/>
      <c r="FR1201" s="31"/>
      <c r="FS1201" s="31"/>
      <c r="FT1201" s="31"/>
      <c r="FU1201" s="31"/>
      <c r="FV1201" s="31"/>
      <c r="FW1201" s="31"/>
      <c r="FX1201" s="31"/>
      <c r="FY1201" s="31"/>
      <c r="FZ1201" s="31"/>
      <c r="GA1201" s="31"/>
      <c r="GB1201" s="31"/>
      <c r="GC1201" s="31"/>
      <c r="GD1201" s="31"/>
      <c r="GE1201" s="31"/>
      <c r="GF1201" s="31"/>
      <c r="GG1201" s="31"/>
      <c r="GH1201" s="31"/>
      <c r="GI1201" s="31"/>
      <c r="GJ1201" s="31"/>
      <c r="GK1201" s="31"/>
      <c r="GL1201" s="31"/>
      <c r="GM1201" s="31"/>
      <c r="GN1201" s="31"/>
      <c r="GO1201" s="31"/>
      <c r="GP1201" s="31"/>
      <c r="GQ1201" s="31"/>
      <c r="GR1201" s="31"/>
      <c r="GS1201" s="31"/>
      <c r="GT1201" s="31"/>
      <c r="GU1201" s="31"/>
      <c r="GV1201" s="31"/>
      <c r="GW1201" s="31"/>
      <c r="GX1201" s="31"/>
      <c r="GY1201" s="31"/>
      <c r="GZ1201" s="31"/>
      <c r="HA1201" s="31"/>
      <c r="HB1201" s="31"/>
      <c r="HC1201" s="31"/>
      <c r="HD1201" s="31"/>
      <c r="HE1201" s="31"/>
      <c r="HF1201" s="31"/>
      <c r="HG1201" s="31"/>
      <c r="HH1201" s="31"/>
      <c r="HI1201" s="31"/>
      <c r="HJ1201" s="31"/>
      <c r="HK1201" s="31"/>
      <c r="HL1201" s="31"/>
      <c r="HM1201" s="31"/>
      <c r="HN1201" s="31"/>
      <c r="HO1201" s="31"/>
      <c r="HP1201" s="31"/>
      <c r="HQ1201" s="31"/>
      <c r="HR1201" s="31"/>
      <c r="HS1201" s="31"/>
      <c r="HT1201" s="31"/>
      <c r="HU1201" s="31"/>
      <c r="HV1201" s="31"/>
      <c r="HW1201" s="31"/>
      <c r="HX1201" s="31"/>
      <c r="HY1201" s="31"/>
      <c r="HZ1201" s="31"/>
      <c r="IA1201" s="31"/>
      <c r="IB1201" s="31"/>
      <c r="IC1201" s="31"/>
      <c r="ID1201" s="31"/>
      <c r="IE1201" s="31"/>
      <c r="IF1201" s="31"/>
      <c r="IG1201" s="31"/>
      <c r="IH1201" s="31"/>
      <c r="II1201" s="31"/>
      <c r="IJ1201" s="31"/>
      <c r="IK1201" s="31"/>
      <c r="IL1201" s="31"/>
      <c r="IM1201" s="31"/>
      <c r="IN1201" s="31"/>
      <c r="IO1201" s="31"/>
      <c r="IP1201" s="31"/>
      <c r="IQ1201" s="31"/>
      <c r="IR1201" s="31"/>
      <c r="IS1201" s="31"/>
      <c r="IT1201" s="31"/>
      <c r="IU1201" s="31"/>
      <c r="IV1201" s="31"/>
      <c r="IW1201" s="31"/>
      <c r="IX1201" s="31"/>
      <c r="IY1201" s="31"/>
      <c r="IZ1201" s="31"/>
      <c r="JA1201" s="31"/>
      <c r="JB1201" s="31"/>
      <c r="JC1201" s="31"/>
      <c r="JD1201" s="31"/>
      <c r="JE1201" s="31"/>
      <c r="JF1201" s="31"/>
      <c r="JG1201" s="31"/>
      <c r="JH1201" s="31"/>
      <c r="JI1201" s="31"/>
      <c r="JJ1201" s="31"/>
    </row>
    <row r="1202" spans="1:270" s="26" customFormat="1" ht="15" customHeight="1" x14ac:dyDescent="0.25">
      <c r="A1202" s="24">
        <v>1</v>
      </c>
      <c r="B1202" s="295" t="s">
        <v>541</v>
      </c>
      <c r="C1202" s="295"/>
      <c r="D1202" s="53">
        <v>6887</v>
      </c>
      <c r="E1202" s="144">
        <f>ROUND(D1202/12*$B$3,0)</f>
        <v>5165</v>
      </c>
      <c r="F1202" s="536">
        <v>5190</v>
      </c>
      <c r="G1202" s="53">
        <f>F1202/E1202*100</f>
        <v>100.48402710551791</v>
      </c>
      <c r="H1202" s="271"/>
      <c r="I1202" s="271"/>
      <c r="J1202" s="171"/>
      <c r="K1202" s="171"/>
      <c r="L1202" s="684"/>
      <c r="M1202" s="171"/>
      <c r="N1202" s="171"/>
      <c r="O1202" s="171"/>
      <c r="P1202" s="175"/>
      <c r="Q1202" s="175"/>
      <c r="R1202" s="175"/>
      <c r="S1202" s="175"/>
      <c r="T1202" s="175"/>
      <c r="U1202" s="175"/>
      <c r="V1202" s="175"/>
      <c r="W1202" s="175"/>
      <c r="X1202" s="175"/>
      <c r="Y1202" s="1226"/>
      <c r="Z1202" s="175"/>
      <c r="AA1202" s="175"/>
      <c r="AB1202" s="473"/>
      <c r="AC1202" s="175"/>
      <c r="AD1202" s="175"/>
      <c r="AE1202" s="2597"/>
      <c r="AF1202" s="31"/>
      <c r="AG1202" s="31"/>
      <c r="AH1202" s="31"/>
      <c r="AI1202" s="31"/>
      <c r="AJ1202" s="31"/>
      <c r="AK1202" s="31"/>
      <c r="AL1202" s="31"/>
      <c r="AM1202" s="31"/>
      <c r="AN1202" s="31"/>
      <c r="AO1202" s="31"/>
      <c r="AP1202" s="31"/>
      <c r="AQ1202" s="31"/>
      <c r="AR1202" s="31"/>
      <c r="AS1202" s="31"/>
      <c r="AT1202" s="31"/>
      <c r="AU1202" s="31"/>
      <c r="AV1202" s="31"/>
      <c r="AW1202" s="31"/>
      <c r="AX1202" s="31"/>
      <c r="AY1202" s="31"/>
      <c r="AZ1202" s="31"/>
      <c r="BA1202" s="31"/>
      <c r="BB1202" s="31"/>
      <c r="BC1202" s="31"/>
      <c r="BD1202" s="31"/>
      <c r="BE1202" s="31"/>
      <c r="BF1202" s="31"/>
      <c r="BG1202" s="31"/>
      <c r="BH1202" s="31"/>
      <c r="BI1202" s="31"/>
      <c r="BJ1202" s="31"/>
      <c r="BK1202" s="31"/>
      <c r="BL1202" s="31"/>
      <c r="BM1202" s="31"/>
      <c r="BN1202" s="31"/>
      <c r="BO1202" s="31"/>
      <c r="BP1202" s="31"/>
      <c r="BQ1202" s="31"/>
      <c r="BR1202" s="31"/>
      <c r="BS1202" s="31"/>
      <c r="BT1202" s="31"/>
      <c r="BU1202" s="31"/>
      <c r="BV1202" s="31"/>
      <c r="BW1202" s="31"/>
      <c r="BX1202" s="31"/>
      <c r="BY1202" s="31"/>
      <c r="BZ1202" s="31"/>
      <c r="CA1202" s="31"/>
      <c r="CB1202" s="31"/>
      <c r="CC1202" s="31"/>
      <c r="CD1202" s="31"/>
      <c r="CE1202" s="31"/>
      <c r="CF1202" s="31"/>
      <c r="CG1202" s="31"/>
      <c r="CH1202" s="31"/>
      <c r="CI1202" s="31"/>
      <c r="CJ1202" s="31"/>
      <c r="CK1202" s="31"/>
      <c r="CL1202" s="31"/>
      <c r="CM1202" s="31"/>
      <c r="CN1202" s="31"/>
      <c r="CO1202" s="31"/>
      <c r="CP1202" s="31"/>
      <c r="CQ1202" s="31"/>
      <c r="CR1202" s="31"/>
      <c r="CS1202" s="31"/>
      <c r="CT1202" s="31"/>
      <c r="CU1202" s="31"/>
      <c r="CV1202" s="31"/>
      <c r="CW1202" s="31"/>
      <c r="CX1202" s="31"/>
      <c r="CY1202" s="31"/>
      <c r="CZ1202" s="31"/>
      <c r="DA1202" s="31"/>
      <c r="DB1202" s="31"/>
      <c r="DC1202" s="31"/>
      <c r="DD1202" s="31"/>
      <c r="DE1202" s="31"/>
      <c r="DF1202" s="31"/>
      <c r="DG1202" s="31"/>
      <c r="DH1202" s="31"/>
      <c r="DI1202" s="31"/>
      <c r="DJ1202" s="31"/>
      <c r="DK1202" s="31"/>
      <c r="DL1202" s="31"/>
      <c r="DM1202" s="31"/>
      <c r="DN1202" s="31"/>
      <c r="DO1202" s="31"/>
      <c r="DP1202" s="31"/>
      <c r="DQ1202" s="31"/>
      <c r="DR1202" s="31"/>
      <c r="DS1202" s="31"/>
      <c r="DT1202" s="31"/>
      <c r="DU1202" s="31"/>
      <c r="DV1202" s="31"/>
      <c r="DW1202" s="31"/>
      <c r="DX1202" s="31"/>
      <c r="DY1202" s="31"/>
      <c r="DZ1202" s="31"/>
      <c r="EA1202" s="31"/>
      <c r="EB1202" s="31"/>
      <c r="EC1202" s="31"/>
      <c r="ED1202" s="31"/>
      <c r="EE1202" s="31"/>
      <c r="EF1202" s="31"/>
      <c r="EG1202" s="31"/>
      <c r="EH1202" s="31"/>
      <c r="EI1202" s="31"/>
      <c r="EJ1202" s="31"/>
      <c r="EK1202" s="31"/>
      <c r="EL1202" s="31"/>
      <c r="EM1202" s="31"/>
      <c r="EN1202" s="31"/>
      <c r="EO1202" s="31"/>
      <c r="EP1202" s="31"/>
      <c r="EQ1202" s="31"/>
      <c r="ER1202" s="31"/>
      <c r="ES1202" s="31"/>
      <c r="ET1202" s="31"/>
      <c r="EU1202" s="31"/>
      <c r="EV1202" s="31"/>
      <c r="EW1202" s="31"/>
      <c r="EX1202" s="31"/>
      <c r="EY1202" s="31"/>
      <c r="EZ1202" s="31"/>
      <c r="FA1202" s="31"/>
      <c r="FB1202" s="31"/>
      <c r="FC1202" s="31"/>
      <c r="FD1202" s="31"/>
      <c r="FE1202" s="31"/>
      <c r="FF1202" s="31"/>
      <c r="FG1202" s="31"/>
      <c r="FH1202" s="31"/>
      <c r="FI1202" s="31"/>
      <c r="FJ1202" s="31"/>
      <c r="FK1202" s="31"/>
      <c r="FL1202" s="31"/>
      <c r="FM1202" s="31"/>
      <c r="FN1202" s="31"/>
      <c r="FO1202" s="31"/>
      <c r="FP1202" s="31"/>
      <c r="FQ1202" s="31"/>
      <c r="FR1202" s="31"/>
      <c r="FS1202" s="31"/>
      <c r="FT1202" s="31"/>
      <c r="FU1202" s="31"/>
      <c r="FV1202" s="31"/>
      <c r="FW1202" s="31"/>
      <c r="FX1202" s="31"/>
      <c r="FY1202" s="31"/>
      <c r="FZ1202" s="31"/>
      <c r="GA1202" s="31"/>
      <c r="GB1202" s="31"/>
      <c r="GC1202" s="31"/>
      <c r="GD1202" s="31"/>
      <c r="GE1202" s="31"/>
      <c r="GF1202" s="31"/>
      <c r="GG1202" s="31"/>
      <c r="GH1202" s="31"/>
      <c r="GI1202" s="31"/>
      <c r="GJ1202" s="31"/>
      <c r="GK1202" s="31"/>
      <c r="GL1202" s="31"/>
      <c r="GM1202" s="31"/>
      <c r="GN1202" s="31"/>
      <c r="GO1202" s="31"/>
      <c r="GP1202" s="31"/>
      <c r="GQ1202" s="31"/>
      <c r="GR1202" s="31"/>
      <c r="GS1202" s="31"/>
      <c r="GT1202" s="31"/>
      <c r="GU1202" s="31"/>
      <c r="GV1202" s="31"/>
      <c r="GW1202" s="31"/>
      <c r="GX1202" s="31"/>
      <c r="GY1202" s="31"/>
      <c r="GZ1202" s="31"/>
      <c r="HA1202" s="31"/>
      <c r="HB1202" s="31"/>
      <c r="HC1202" s="31"/>
      <c r="HD1202" s="31"/>
      <c r="HE1202" s="31"/>
      <c r="HF1202" s="31"/>
      <c r="HG1202" s="31"/>
      <c r="HH1202" s="31"/>
      <c r="HI1202" s="31"/>
      <c r="HJ1202" s="31"/>
      <c r="HK1202" s="31"/>
      <c r="HL1202" s="31"/>
      <c r="HM1202" s="31"/>
      <c r="HN1202" s="31"/>
      <c r="HO1202" s="31"/>
      <c r="HP1202" s="31"/>
      <c r="HQ1202" s="31"/>
      <c r="HR1202" s="31"/>
      <c r="HS1202" s="31"/>
      <c r="HT1202" s="31"/>
      <c r="HU1202" s="31"/>
      <c r="HV1202" s="31"/>
      <c r="HW1202" s="31"/>
      <c r="HX1202" s="31"/>
      <c r="HY1202" s="31"/>
      <c r="HZ1202" s="31"/>
      <c r="IA1202" s="31"/>
      <c r="IB1202" s="31"/>
      <c r="IC1202" s="31"/>
      <c r="ID1202" s="31"/>
      <c r="IE1202" s="31"/>
      <c r="IF1202" s="31"/>
      <c r="IG1202" s="31"/>
      <c r="IH1202" s="31"/>
      <c r="II1202" s="31"/>
      <c r="IJ1202" s="31"/>
      <c r="IK1202" s="31"/>
      <c r="IL1202" s="31"/>
      <c r="IM1202" s="31"/>
      <c r="IN1202" s="31"/>
      <c r="IO1202" s="31"/>
      <c r="IP1202" s="31"/>
      <c r="IQ1202" s="31"/>
      <c r="IR1202" s="31"/>
      <c r="IS1202" s="31"/>
      <c r="IT1202" s="31"/>
      <c r="IU1202" s="31"/>
      <c r="IV1202" s="31"/>
      <c r="IW1202" s="31"/>
      <c r="IX1202" s="31"/>
      <c r="IY1202" s="31"/>
      <c r="IZ1202" s="31"/>
      <c r="JA1202" s="31"/>
      <c r="JB1202" s="31"/>
      <c r="JC1202" s="31"/>
      <c r="JD1202" s="31"/>
      <c r="JE1202" s="31"/>
      <c r="JF1202" s="31"/>
      <c r="JG1202" s="31"/>
      <c r="JH1202" s="31"/>
      <c r="JI1202" s="31"/>
      <c r="JJ1202" s="31"/>
    </row>
    <row r="1203" spans="1:270" s="26" customFormat="1" ht="15" customHeight="1" x14ac:dyDescent="0.25">
      <c r="A1203" s="24">
        <v>1</v>
      </c>
      <c r="B1203" s="295" t="s">
        <v>171</v>
      </c>
      <c r="C1203" s="295"/>
      <c r="D1203" s="53"/>
      <c r="E1203" s="144"/>
      <c r="F1203" s="536"/>
      <c r="G1203" s="53"/>
      <c r="H1203" s="271"/>
      <c r="I1203" s="271"/>
      <c r="J1203" s="171"/>
      <c r="K1203" s="171"/>
      <c r="L1203" s="684"/>
      <c r="M1203" s="171"/>
      <c r="N1203" s="171"/>
      <c r="O1203" s="171"/>
      <c r="P1203" s="37"/>
      <c r="Q1203" s="37"/>
      <c r="R1203" s="37"/>
      <c r="S1203" s="37"/>
      <c r="T1203" s="37"/>
      <c r="U1203" s="37"/>
      <c r="V1203" s="37"/>
      <c r="W1203" s="37"/>
      <c r="X1203" s="37"/>
      <c r="Y1203" s="2977"/>
      <c r="Z1203" s="37"/>
      <c r="AA1203" s="37"/>
      <c r="AB1203" s="529"/>
      <c r="AC1203" s="37"/>
      <c r="AD1203" s="37"/>
      <c r="AE1203" s="2597"/>
      <c r="AF1203" s="31"/>
      <c r="AG1203" s="31"/>
      <c r="AH1203" s="31"/>
      <c r="AI1203" s="31"/>
      <c r="AJ1203" s="31"/>
      <c r="AK1203" s="31"/>
      <c r="AL1203" s="31"/>
      <c r="AM1203" s="31"/>
      <c r="AN1203" s="31"/>
      <c r="AO1203" s="31"/>
      <c r="AP1203" s="31"/>
      <c r="AQ1203" s="31"/>
      <c r="AR1203" s="31"/>
      <c r="AS1203" s="31"/>
      <c r="AT1203" s="31"/>
      <c r="AU1203" s="31"/>
      <c r="AV1203" s="31"/>
      <c r="AW1203" s="31"/>
      <c r="AX1203" s="31"/>
      <c r="AY1203" s="31"/>
      <c r="AZ1203" s="31"/>
      <c r="BA1203" s="31"/>
      <c r="BB1203" s="31"/>
      <c r="BC1203" s="31"/>
      <c r="BD1203" s="31"/>
      <c r="BE1203" s="31"/>
      <c r="BF1203" s="31"/>
      <c r="BG1203" s="31"/>
      <c r="BH1203" s="31"/>
      <c r="BI1203" s="31"/>
      <c r="BJ1203" s="31"/>
      <c r="BK1203" s="31"/>
      <c r="BL1203" s="31"/>
      <c r="BM1203" s="31"/>
      <c r="BN1203" s="31"/>
      <c r="BO1203" s="31"/>
      <c r="BP1203" s="31"/>
      <c r="BQ1203" s="31"/>
      <c r="BR1203" s="31"/>
      <c r="BS1203" s="31"/>
      <c r="BT1203" s="31"/>
      <c r="BU1203" s="31"/>
      <c r="BV1203" s="31"/>
      <c r="BW1203" s="31"/>
      <c r="BX1203" s="31"/>
      <c r="BY1203" s="31"/>
      <c r="BZ1203" s="31"/>
      <c r="CA1203" s="31"/>
      <c r="CB1203" s="31"/>
      <c r="CC1203" s="31"/>
      <c r="CD1203" s="31"/>
      <c r="CE1203" s="31"/>
      <c r="CF1203" s="31"/>
      <c r="CG1203" s="31"/>
      <c r="CH1203" s="31"/>
      <c r="CI1203" s="31"/>
      <c r="CJ1203" s="31"/>
      <c r="CK1203" s="31"/>
      <c r="CL1203" s="31"/>
      <c r="CM1203" s="31"/>
      <c r="CN1203" s="31"/>
      <c r="CO1203" s="31"/>
      <c r="CP1203" s="31"/>
      <c r="CQ1203" s="31"/>
      <c r="CR1203" s="31"/>
      <c r="CS1203" s="31"/>
      <c r="CT1203" s="31"/>
      <c r="CU1203" s="31"/>
      <c r="CV1203" s="31"/>
      <c r="CW1203" s="31"/>
      <c r="CX1203" s="31"/>
      <c r="CY1203" s="31"/>
      <c r="CZ1203" s="31"/>
      <c r="DA1203" s="31"/>
      <c r="DB1203" s="31"/>
      <c r="DC1203" s="31"/>
      <c r="DD1203" s="31"/>
      <c r="DE1203" s="31"/>
      <c r="DF1203" s="31"/>
      <c r="DG1203" s="31"/>
      <c r="DH1203" s="31"/>
      <c r="DI1203" s="31"/>
      <c r="DJ1203" s="31"/>
      <c r="DK1203" s="31"/>
      <c r="DL1203" s="31"/>
      <c r="DM1203" s="31"/>
      <c r="DN1203" s="31"/>
      <c r="DO1203" s="31"/>
      <c r="DP1203" s="31"/>
      <c r="DQ1203" s="31"/>
      <c r="DR1203" s="31"/>
      <c r="DS1203" s="31"/>
      <c r="DT1203" s="31"/>
      <c r="DU1203" s="31"/>
      <c r="DV1203" s="31"/>
      <c r="DW1203" s="31"/>
      <c r="DX1203" s="31"/>
      <c r="DY1203" s="31"/>
      <c r="DZ1203" s="31"/>
      <c r="EA1203" s="31"/>
      <c r="EB1203" s="31"/>
      <c r="EC1203" s="31"/>
      <c r="ED1203" s="31"/>
      <c r="EE1203" s="31"/>
      <c r="EF1203" s="31"/>
      <c r="EG1203" s="31"/>
      <c r="EH1203" s="31"/>
      <c r="EI1203" s="31"/>
      <c r="EJ1203" s="31"/>
      <c r="EK1203" s="31"/>
      <c r="EL1203" s="31"/>
      <c r="EM1203" s="31"/>
      <c r="EN1203" s="31"/>
      <c r="EO1203" s="31"/>
      <c r="EP1203" s="31"/>
      <c r="EQ1203" s="31"/>
      <c r="ER1203" s="31"/>
      <c r="ES1203" s="31"/>
      <c r="ET1203" s="31"/>
      <c r="EU1203" s="31"/>
      <c r="EV1203" s="31"/>
      <c r="EW1203" s="31"/>
      <c r="EX1203" s="31"/>
      <c r="EY1203" s="31"/>
      <c r="EZ1203" s="31"/>
      <c r="FA1203" s="31"/>
      <c r="FB1203" s="31"/>
      <c r="FC1203" s="31"/>
      <c r="FD1203" s="31"/>
      <c r="FE1203" s="31"/>
      <c r="FF1203" s="31"/>
      <c r="FG1203" s="31"/>
      <c r="FH1203" s="31"/>
      <c r="FI1203" s="31"/>
      <c r="FJ1203" s="31"/>
      <c r="FK1203" s="31"/>
      <c r="FL1203" s="31"/>
      <c r="FM1203" s="31"/>
      <c r="FN1203" s="31"/>
      <c r="FO1203" s="31"/>
      <c r="FP1203" s="31"/>
      <c r="FQ1203" s="31"/>
      <c r="FR1203" s="31"/>
      <c r="FS1203" s="31"/>
      <c r="FT1203" s="31"/>
      <c r="FU1203" s="31"/>
      <c r="FV1203" s="31"/>
      <c r="FW1203" s="31"/>
      <c r="FX1203" s="31"/>
      <c r="FY1203" s="31"/>
      <c r="FZ1203" s="31"/>
      <c r="GA1203" s="31"/>
      <c r="GB1203" s="31"/>
      <c r="GC1203" s="31"/>
      <c r="GD1203" s="31"/>
      <c r="GE1203" s="31"/>
      <c r="GF1203" s="31"/>
      <c r="GG1203" s="31"/>
      <c r="GH1203" s="31"/>
      <c r="GI1203" s="31"/>
      <c r="GJ1203" s="31"/>
      <c r="GK1203" s="31"/>
      <c r="GL1203" s="31"/>
      <c r="GM1203" s="31"/>
      <c r="GN1203" s="31"/>
      <c r="GO1203" s="31"/>
      <c r="GP1203" s="31"/>
      <c r="GQ1203" s="31"/>
      <c r="GR1203" s="31"/>
      <c r="GS1203" s="31"/>
      <c r="GT1203" s="31"/>
      <c r="GU1203" s="31"/>
      <c r="GV1203" s="31"/>
      <c r="GW1203" s="31"/>
      <c r="GX1203" s="31"/>
      <c r="GY1203" s="31"/>
      <c r="GZ1203" s="31"/>
      <c r="HA1203" s="31"/>
      <c r="HB1203" s="31"/>
      <c r="HC1203" s="31"/>
      <c r="HD1203" s="31"/>
      <c r="HE1203" s="31"/>
      <c r="HF1203" s="31"/>
      <c r="HG1203" s="31"/>
      <c r="HH1203" s="31"/>
      <c r="HI1203" s="31"/>
      <c r="HJ1203" s="31"/>
      <c r="HK1203" s="31"/>
      <c r="HL1203" s="31"/>
      <c r="HM1203" s="31"/>
      <c r="HN1203" s="31"/>
      <c r="HO1203" s="31"/>
      <c r="HP1203" s="31"/>
      <c r="HQ1203" s="31"/>
      <c r="HR1203" s="31"/>
      <c r="HS1203" s="31"/>
      <c r="HT1203" s="31"/>
      <c r="HU1203" s="31"/>
      <c r="HV1203" s="31"/>
      <c r="HW1203" s="31"/>
      <c r="HX1203" s="31"/>
      <c r="HY1203" s="31"/>
      <c r="HZ1203" s="31"/>
      <c r="IA1203" s="31"/>
      <c r="IB1203" s="31"/>
      <c r="IC1203" s="31"/>
      <c r="ID1203" s="31"/>
      <c r="IE1203" s="31"/>
      <c r="IF1203" s="31"/>
      <c r="IG1203" s="31"/>
      <c r="IH1203" s="31"/>
      <c r="II1203" s="31"/>
      <c r="IJ1203" s="31"/>
      <c r="IK1203" s="31"/>
      <c r="IL1203" s="31"/>
      <c r="IM1203" s="31"/>
      <c r="IN1203" s="31"/>
      <c r="IO1203" s="31"/>
      <c r="IP1203" s="31"/>
      <c r="IQ1203" s="31"/>
      <c r="IR1203" s="31"/>
      <c r="IS1203" s="31"/>
      <c r="IT1203" s="31"/>
      <c r="IU1203" s="31"/>
      <c r="IV1203" s="31"/>
      <c r="IW1203" s="31"/>
      <c r="IX1203" s="31"/>
      <c r="IY1203" s="31"/>
      <c r="IZ1203" s="31"/>
      <c r="JA1203" s="31"/>
      <c r="JB1203" s="31"/>
      <c r="JC1203" s="31"/>
      <c r="JD1203" s="31"/>
      <c r="JE1203" s="31"/>
      <c r="JF1203" s="31"/>
      <c r="JG1203" s="31"/>
      <c r="JH1203" s="31"/>
      <c r="JI1203" s="31"/>
      <c r="JJ1203" s="31"/>
    </row>
    <row r="1204" spans="1:270" s="26" customFormat="1" ht="26.25" customHeight="1" x14ac:dyDescent="0.25">
      <c r="A1204" s="24">
        <v>1</v>
      </c>
      <c r="B1204" s="295" t="s">
        <v>172</v>
      </c>
      <c r="C1204" s="295"/>
      <c r="D1204" s="53">
        <v>100</v>
      </c>
      <c r="E1204" s="144">
        <f>ROUND(D1204/12*$B$3,0)</f>
        <v>75</v>
      </c>
      <c r="F1204" s="536">
        <v>69</v>
      </c>
      <c r="G1204" s="53">
        <f>F1204/E1204*100</f>
        <v>92</v>
      </c>
      <c r="H1204" s="271"/>
      <c r="I1204" s="271"/>
      <c r="J1204" s="171"/>
      <c r="K1204" s="171"/>
      <c r="L1204" s="684"/>
      <c r="M1204" s="171"/>
      <c r="N1204" s="171"/>
      <c r="O1204" s="171"/>
      <c r="P1204" s="175"/>
      <c r="Q1204" s="175"/>
      <c r="R1204" s="175"/>
      <c r="S1204" s="175"/>
      <c r="T1204" s="175"/>
      <c r="U1204" s="175"/>
      <c r="V1204" s="175"/>
      <c r="W1204" s="175"/>
      <c r="X1204" s="175"/>
      <c r="Y1204" s="1226"/>
      <c r="Z1204" s="175"/>
      <c r="AA1204" s="175"/>
      <c r="AB1204" s="473"/>
      <c r="AC1204" s="175"/>
      <c r="AD1204" s="175"/>
      <c r="AE1204" s="2597"/>
      <c r="AF1204" s="31"/>
      <c r="AG1204" s="31"/>
      <c r="AH1204" s="31"/>
      <c r="AI1204" s="31"/>
      <c r="AJ1204" s="31"/>
      <c r="AK1204" s="31"/>
      <c r="AL1204" s="31"/>
      <c r="AM1204" s="31"/>
      <c r="AN1204" s="31"/>
      <c r="AO1204" s="31"/>
      <c r="AP1204" s="31"/>
      <c r="AQ1204" s="31"/>
      <c r="AR1204" s="31"/>
      <c r="AS1204" s="31"/>
      <c r="AT1204" s="31"/>
      <c r="AU1204" s="31"/>
      <c r="AV1204" s="31"/>
      <c r="AW1204" s="31"/>
      <c r="AX1204" s="31"/>
      <c r="AY1204" s="31"/>
      <c r="AZ1204" s="31"/>
      <c r="BA1204" s="31"/>
      <c r="BB1204" s="31"/>
      <c r="BC1204" s="31"/>
      <c r="BD1204" s="31"/>
      <c r="BE1204" s="31"/>
      <c r="BF1204" s="31"/>
      <c r="BG1204" s="31"/>
      <c r="BH1204" s="31"/>
      <c r="BI1204" s="31"/>
      <c r="BJ1204" s="31"/>
      <c r="BK1204" s="31"/>
      <c r="BL1204" s="31"/>
      <c r="BM1204" s="31"/>
      <c r="BN1204" s="31"/>
      <c r="BO1204" s="31"/>
      <c r="BP1204" s="31"/>
      <c r="BQ1204" s="31"/>
      <c r="BR1204" s="31"/>
      <c r="BS1204" s="31"/>
      <c r="BT1204" s="31"/>
      <c r="BU1204" s="31"/>
      <c r="BV1204" s="31"/>
      <c r="BW1204" s="31"/>
      <c r="BX1204" s="31"/>
      <c r="BY1204" s="31"/>
      <c r="BZ1204" s="31"/>
      <c r="CA1204" s="31"/>
      <c r="CB1204" s="31"/>
      <c r="CC1204" s="31"/>
      <c r="CD1204" s="31"/>
      <c r="CE1204" s="31"/>
      <c r="CF1204" s="31"/>
      <c r="CG1204" s="31"/>
      <c r="CH1204" s="31"/>
      <c r="CI1204" s="31"/>
      <c r="CJ1204" s="31"/>
      <c r="CK1204" s="31"/>
      <c r="CL1204" s="31"/>
      <c r="CM1204" s="31"/>
      <c r="CN1204" s="31"/>
      <c r="CO1204" s="31"/>
      <c r="CP1204" s="31"/>
      <c r="CQ1204" s="31"/>
      <c r="CR1204" s="31"/>
      <c r="CS1204" s="31"/>
      <c r="CT1204" s="31"/>
      <c r="CU1204" s="31"/>
      <c r="CV1204" s="31"/>
      <c r="CW1204" s="31"/>
      <c r="CX1204" s="31"/>
      <c r="CY1204" s="31"/>
      <c r="CZ1204" s="31"/>
      <c r="DA1204" s="31"/>
      <c r="DB1204" s="31"/>
      <c r="DC1204" s="31"/>
      <c r="DD1204" s="31"/>
      <c r="DE1204" s="31"/>
      <c r="DF1204" s="31"/>
      <c r="DG1204" s="31"/>
      <c r="DH1204" s="31"/>
      <c r="DI1204" s="31"/>
      <c r="DJ1204" s="31"/>
      <c r="DK1204" s="31"/>
      <c r="DL1204" s="31"/>
      <c r="DM1204" s="31"/>
      <c r="DN1204" s="31"/>
      <c r="DO1204" s="31"/>
      <c r="DP1204" s="31"/>
      <c r="DQ1204" s="31"/>
      <c r="DR1204" s="31"/>
      <c r="DS1204" s="31"/>
      <c r="DT1204" s="31"/>
      <c r="DU1204" s="31"/>
      <c r="DV1204" s="31"/>
      <c r="DW1204" s="31"/>
      <c r="DX1204" s="31"/>
      <c r="DY1204" s="31"/>
      <c r="DZ1204" s="31"/>
      <c r="EA1204" s="31"/>
      <c r="EB1204" s="31"/>
      <c r="EC1204" s="31"/>
      <c r="ED1204" s="31"/>
      <c r="EE1204" s="31"/>
      <c r="EF1204" s="31"/>
      <c r="EG1204" s="31"/>
      <c r="EH1204" s="31"/>
      <c r="EI1204" s="31"/>
      <c r="EJ1204" s="31"/>
      <c r="EK1204" s="31"/>
      <c r="EL1204" s="31"/>
      <c r="EM1204" s="31"/>
      <c r="EN1204" s="31"/>
      <c r="EO1204" s="31"/>
      <c r="EP1204" s="31"/>
      <c r="EQ1204" s="31"/>
      <c r="ER1204" s="31"/>
      <c r="ES1204" s="31"/>
      <c r="ET1204" s="31"/>
      <c r="EU1204" s="31"/>
      <c r="EV1204" s="31"/>
      <c r="EW1204" s="31"/>
      <c r="EX1204" s="31"/>
      <c r="EY1204" s="31"/>
      <c r="EZ1204" s="31"/>
      <c r="FA1204" s="31"/>
      <c r="FB1204" s="31"/>
      <c r="FC1204" s="31"/>
      <c r="FD1204" s="31"/>
      <c r="FE1204" s="31"/>
      <c r="FF1204" s="31"/>
      <c r="FG1204" s="31"/>
      <c r="FH1204" s="31"/>
      <c r="FI1204" s="31"/>
      <c r="FJ1204" s="31"/>
      <c r="FK1204" s="31"/>
      <c r="FL1204" s="31"/>
      <c r="FM1204" s="31"/>
      <c r="FN1204" s="31"/>
      <c r="FO1204" s="31"/>
      <c r="FP1204" s="31"/>
      <c r="FQ1204" s="31"/>
      <c r="FR1204" s="31"/>
      <c r="FS1204" s="31"/>
      <c r="FT1204" s="31"/>
      <c r="FU1204" s="31"/>
      <c r="FV1204" s="31"/>
      <c r="FW1204" s="31"/>
      <c r="FX1204" s="31"/>
      <c r="FY1204" s="31"/>
      <c r="FZ1204" s="31"/>
      <c r="GA1204" s="31"/>
      <c r="GB1204" s="31"/>
      <c r="GC1204" s="31"/>
      <c r="GD1204" s="31"/>
      <c r="GE1204" s="31"/>
      <c r="GF1204" s="31"/>
      <c r="GG1204" s="31"/>
      <c r="GH1204" s="31"/>
      <c r="GI1204" s="31"/>
      <c r="GJ1204" s="31"/>
      <c r="GK1204" s="31"/>
      <c r="GL1204" s="31"/>
      <c r="GM1204" s="31"/>
      <c r="GN1204" s="31"/>
      <c r="GO1204" s="31"/>
      <c r="GP1204" s="31"/>
      <c r="GQ1204" s="31"/>
      <c r="GR1204" s="31"/>
      <c r="GS1204" s="31"/>
      <c r="GT1204" s="31"/>
      <c r="GU1204" s="31"/>
      <c r="GV1204" s="31"/>
      <c r="GW1204" s="31"/>
      <c r="GX1204" s="31"/>
      <c r="GY1204" s="31"/>
      <c r="GZ1204" s="31"/>
      <c r="HA1204" s="31"/>
      <c r="HB1204" s="31"/>
      <c r="HC1204" s="31"/>
      <c r="HD1204" s="31"/>
      <c r="HE1204" s="31"/>
      <c r="HF1204" s="31"/>
      <c r="HG1204" s="31"/>
      <c r="HH1204" s="31"/>
      <c r="HI1204" s="31"/>
      <c r="HJ1204" s="31"/>
      <c r="HK1204" s="31"/>
      <c r="HL1204" s="31"/>
      <c r="HM1204" s="31"/>
      <c r="HN1204" s="31"/>
      <c r="HO1204" s="31"/>
      <c r="HP1204" s="31"/>
      <c r="HQ1204" s="31"/>
      <c r="HR1204" s="31"/>
      <c r="HS1204" s="31"/>
      <c r="HT1204" s="31"/>
      <c r="HU1204" s="31"/>
      <c r="HV1204" s="31"/>
      <c r="HW1204" s="31"/>
      <c r="HX1204" s="31"/>
      <c r="HY1204" s="31"/>
      <c r="HZ1204" s="31"/>
      <c r="IA1204" s="31"/>
      <c r="IB1204" s="31"/>
      <c r="IC1204" s="31"/>
      <c r="ID1204" s="31"/>
      <c r="IE1204" s="31"/>
      <c r="IF1204" s="31"/>
      <c r="IG1204" s="31"/>
      <c r="IH1204" s="31"/>
      <c r="II1204" s="31"/>
      <c r="IJ1204" s="31"/>
      <c r="IK1204" s="31"/>
      <c r="IL1204" s="31"/>
      <c r="IM1204" s="31"/>
      <c r="IN1204" s="31"/>
      <c r="IO1204" s="31"/>
      <c r="IP1204" s="31"/>
      <c r="IQ1204" s="31"/>
      <c r="IR1204" s="31"/>
      <c r="IS1204" s="31"/>
      <c r="IT1204" s="31"/>
      <c r="IU1204" s="31"/>
      <c r="IV1204" s="31"/>
      <c r="IW1204" s="31"/>
      <c r="IX1204" s="31"/>
      <c r="IY1204" s="31"/>
      <c r="IZ1204" s="31"/>
      <c r="JA1204" s="31"/>
      <c r="JB1204" s="31"/>
      <c r="JC1204" s="31"/>
      <c r="JD1204" s="31"/>
      <c r="JE1204" s="31"/>
      <c r="JF1204" s="31"/>
      <c r="JG1204" s="31"/>
      <c r="JH1204" s="31"/>
      <c r="JI1204" s="31"/>
      <c r="JJ1204" s="31"/>
    </row>
    <row r="1205" spans="1:270" s="26" customFormat="1" ht="16.5" customHeight="1" x14ac:dyDescent="0.25">
      <c r="A1205" s="24">
        <v>1</v>
      </c>
      <c r="B1205" s="1276" t="s">
        <v>174</v>
      </c>
      <c r="C1205" s="557"/>
      <c r="D1205" s="53"/>
      <c r="E1205" s="144"/>
      <c r="F1205" s="536"/>
      <c r="G1205" s="53"/>
      <c r="H1205" s="271"/>
      <c r="I1205" s="271"/>
      <c r="J1205" s="171"/>
      <c r="K1205" s="171"/>
      <c r="L1205" s="684"/>
      <c r="M1205" s="171"/>
      <c r="N1205" s="171"/>
      <c r="O1205" s="171"/>
      <c r="P1205" s="37"/>
      <c r="Q1205" s="37"/>
      <c r="R1205" s="37"/>
      <c r="S1205" s="37"/>
      <c r="T1205" s="37"/>
      <c r="U1205" s="37"/>
      <c r="V1205" s="37"/>
      <c r="W1205" s="37"/>
      <c r="X1205" s="37"/>
      <c r="Y1205" s="2977"/>
      <c r="Z1205" s="37"/>
      <c r="AA1205" s="37"/>
      <c r="AB1205" s="529"/>
      <c r="AC1205" s="37"/>
      <c r="AD1205" s="37"/>
      <c r="AE1205" s="2597"/>
      <c r="AF1205" s="31"/>
      <c r="AG1205" s="31"/>
      <c r="AH1205" s="31"/>
      <c r="AI1205" s="31"/>
      <c r="AJ1205" s="31"/>
      <c r="AK1205" s="31"/>
      <c r="AL1205" s="31"/>
      <c r="AM1205" s="31"/>
      <c r="AN1205" s="31"/>
      <c r="AO1205" s="31"/>
      <c r="AP1205" s="31"/>
      <c r="AQ1205" s="31"/>
      <c r="AR1205" s="31"/>
      <c r="AS1205" s="31"/>
      <c r="AT1205" s="31"/>
      <c r="AU1205" s="31"/>
      <c r="AV1205" s="31"/>
      <c r="AW1205" s="31"/>
      <c r="AX1205" s="31"/>
      <c r="AY1205" s="31"/>
      <c r="AZ1205" s="31"/>
      <c r="BA1205" s="31"/>
      <c r="BB1205" s="31"/>
      <c r="BC1205" s="31"/>
      <c r="BD1205" s="31"/>
      <c r="BE1205" s="31"/>
      <c r="BF1205" s="31"/>
      <c r="BG1205" s="31"/>
      <c r="BH1205" s="31"/>
      <c r="BI1205" s="31"/>
      <c r="BJ1205" s="31"/>
      <c r="BK1205" s="31"/>
      <c r="BL1205" s="31"/>
      <c r="BM1205" s="31"/>
      <c r="BN1205" s="31"/>
      <c r="BO1205" s="31"/>
      <c r="BP1205" s="31"/>
      <c r="BQ1205" s="31"/>
      <c r="BR1205" s="31"/>
      <c r="BS1205" s="31"/>
      <c r="BT1205" s="31"/>
      <c r="BU1205" s="31"/>
      <c r="BV1205" s="31"/>
      <c r="BW1205" s="31"/>
      <c r="BX1205" s="31"/>
      <c r="BY1205" s="31"/>
      <c r="BZ1205" s="31"/>
      <c r="CA1205" s="31"/>
      <c r="CB1205" s="31"/>
      <c r="CC1205" s="31"/>
      <c r="CD1205" s="31"/>
      <c r="CE1205" s="31"/>
      <c r="CF1205" s="31"/>
      <c r="CG1205" s="31"/>
      <c r="CH1205" s="31"/>
      <c r="CI1205" s="31"/>
      <c r="CJ1205" s="31"/>
      <c r="CK1205" s="31"/>
      <c r="CL1205" s="31"/>
      <c r="CM1205" s="31"/>
      <c r="CN1205" s="31"/>
      <c r="CO1205" s="31"/>
      <c r="CP1205" s="31"/>
      <c r="CQ1205" s="31"/>
      <c r="CR1205" s="31"/>
      <c r="CS1205" s="31"/>
      <c r="CT1205" s="31"/>
      <c r="CU1205" s="31"/>
      <c r="CV1205" s="31"/>
      <c r="CW1205" s="31"/>
      <c r="CX1205" s="31"/>
      <c r="CY1205" s="31"/>
      <c r="CZ1205" s="31"/>
      <c r="DA1205" s="31"/>
      <c r="DB1205" s="31"/>
      <c r="DC1205" s="31"/>
      <c r="DD1205" s="31"/>
      <c r="DE1205" s="31"/>
      <c r="DF1205" s="31"/>
      <c r="DG1205" s="31"/>
      <c r="DH1205" s="31"/>
      <c r="DI1205" s="31"/>
      <c r="DJ1205" s="31"/>
      <c r="DK1205" s="31"/>
      <c r="DL1205" s="31"/>
      <c r="DM1205" s="31"/>
      <c r="DN1205" s="31"/>
      <c r="DO1205" s="31"/>
      <c r="DP1205" s="31"/>
      <c r="DQ1205" s="31"/>
      <c r="DR1205" s="31"/>
      <c r="DS1205" s="31"/>
      <c r="DT1205" s="31"/>
      <c r="DU1205" s="31"/>
      <c r="DV1205" s="31"/>
      <c r="DW1205" s="31"/>
      <c r="DX1205" s="31"/>
      <c r="DY1205" s="31"/>
      <c r="DZ1205" s="31"/>
      <c r="EA1205" s="31"/>
      <c r="EB1205" s="31"/>
      <c r="EC1205" s="31"/>
      <c r="ED1205" s="31"/>
      <c r="EE1205" s="31"/>
      <c r="EF1205" s="31"/>
      <c r="EG1205" s="31"/>
      <c r="EH1205" s="31"/>
      <c r="EI1205" s="31"/>
      <c r="EJ1205" s="31"/>
      <c r="EK1205" s="31"/>
      <c r="EL1205" s="31"/>
      <c r="EM1205" s="31"/>
      <c r="EN1205" s="31"/>
      <c r="EO1205" s="31"/>
      <c r="EP1205" s="31"/>
      <c r="EQ1205" s="31"/>
      <c r="ER1205" s="31"/>
      <c r="ES1205" s="31"/>
      <c r="ET1205" s="31"/>
      <c r="EU1205" s="31"/>
      <c r="EV1205" s="31"/>
      <c r="EW1205" s="31"/>
      <c r="EX1205" s="31"/>
      <c r="EY1205" s="31"/>
      <c r="EZ1205" s="31"/>
      <c r="FA1205" s="31"/>
      <c r="FB1205" s="31"/>
      <c r="FC1205" s="31"/>
      <c r="FD1205" s="31"/>
      <c r="FE1205" s="31"/>
      <c r="FF1205" s="31"/>
      <c r="FG1205" s="31"/>
      <c r="FH1205" s="31"/>
      <c r="FI1205" s="31"/>
      <c r="FJ1205" s="31"/>
      <c r="FK1205" s="31"/>
      <c r="FL1205" s="31"/>
      <c r="FM1205" s="31"/>
      <c r="FN1205" s="31"/>
      <c r="FO1205" s="31"/>
      <c r="FP1205" s="31"/>
      <c r="FQ1205" s="31"/>
      <c r="FR1205" s="31"/>
      <c r="FS1205" s="31"/>
      <c r="FT1205" s="31"/>
      <c r="FU1205" s="31"/>
      <c r="FV1205" s="31"/>
      <c r="FW1205" s="31"/>
      <c r="FX1205" s="31"/>
      <c r="FY1205" s="31"/>
      <c r="FZ1205" s="31"/>
      <c r="GA1205" s="31"/>
      <c r="GB1205" s="31"/>
      <c r="GC1205" s="31"/>
      <c r="GD1205" s="31"/>
      <c r="GE1205" s="31"/>
      <c r="GF1205" s="31"/>
      <c r="GG1205" s="31"/>
      <c r="GH1205" s="31"/>
      <c r="GI1205" s="31"/>
      <c r="GJ1205" s="31"/>
      <c r="GK1205" s="31"/>
      <c r="GL1205" s="31"/>
      <c r="GM1205" s="31"/>
      <c r="GN1205" s="31"/>
      <c r="GO1205" s="31"/>
      <c r="GP1205" s="31"/>
      <c r="GQ1205" s="31"/>
      <c r="GR1205" s="31"/>
      <c r="GS1205" s="31"/>
      <c r="GT1205" s="31"/>
      <c r="GU1205" s="31"/>
      <c r="GV1205" s="31"/>
      <c r="GW1205" s="31"/>
      <c r="GX1205" s="31"/>
      <c r="GY1205" s="31"/>
      <c r="GZ1205" s="31"/>
      <c r="HA1205" s="31"/>
      <c r="HB1205" s="31"/>
      <c r="HC1205" s="31"/>
      <c r="HD1205" s="31"/>
      <c r="HE1205" s="31"/>
      <c r="HF1205" s="31"/>
      <c r="HG1205" s="31"/>
      <c r="HH1205" s="31"/>
      <c r="HI1205" s="31"/>
      <c r="HJ1205" s="31"/>
      <c r="HK1205" s="31"/>
      <c r="HL1205" s="31"/>
      <c r="HM1205" s="31"/>
      <c r="HN1205" s="31"/>
      <c r="HO1205" s="31"/>
      <c r="HP1205" s="31"/>
      <c r="HQ1205" s="31"/>
      <c r="HR1205" s="31"/>
      <c r="HS1205" s="31"/>
      <c r="HT1205" s="31"/>
      <c r="HU1205" s="31"/>
      <c r="HV1205" s="31"/>
      <c r="HW1205" s="31"/>
      <c r="HX1205" s="31"/>
      <c r="HY1205" s="31"/>
      <c r="HZ1205" s="31"/>
      <c r="IA1205" s="31"/>
      <c r="IB1205" s="31"/>
      <c r="IC1205" s="31"/>
      <c r="ID1205" s="31"/>
      <c r="IE1205" s="31"/>
      <c r="IF1205" s="31"/>
      <c r="IG1205" s="31"/>
      <c r="IH1205" s="31"/>
      <c r="II1205" s="31"/>
      <c r="IJ1205" s="31"/>
      <c r="IK1205" s="31"/>
      <c r="IL1205" s="31"/>
      <c r="IM1205" s="31"/>
      <c r="IN1205" s="31"/>
      <c r="IO1205" s="31"/>
      <c r="IP1205" s="31"/>
      <c r="IQ1205" s="31"/>
      <c r="IR1205" s="31"/>
      <c r="IS1205" s="31"/>
      <c r="IT1205" s="31"/>
      <c r="IU1205" s="31"/>
      <c r="IV1205" s="31"/>
      <c r="IW1205" s="31"/>
      <c r="IX1205" s="31"/>
      <c r="IY1205" s="31"/>
      <c r="IZ1205" s="31"/>
      <c r="JA1205" s="31"/>
      <c r="JB1205" s="31"/>
      <c r="JC1205" s="31"/>
      <c r="JD1205" s="31"/>
      <c r="JE1205" s="31"/>
      <c r="JF1205" s="31"/>
      <c r="JG1205" s="31"/>
      <c r="JH1205" s="31"/>
      <c r="JI1205" s="31"/>
      <c r="JJ1205" s="31"/>
    </row>
    <row r="1206" spans="1:270" s="26" customFormat="1" ht="15.75" customHeight="1" x14ac:dyDescent="0.25">
      <c r="A1206" s="24">
        <v>1</v>
      </c>
      <c r="B1206" s="557" t="s">
        <v>54</v>
      </c>
      <c r="C1206" s="557"/>
      <c r="D1206" s="53">
        <v>60</v>
      </c>
      <c r="E1206" s="144">
        <f>ROUND(D1206/12*$B$3,0)</f>
        <v>45</v>
      </c>
      <c r="F1206" s="536">
        <v>21</v>
      </c>
      <c r="G1206" s="53">
        <f t="shared" ref="G1206:G1211" si="719">F1206/E1206*100</f>
        <v>46.666666666666664</v>
      </c>
      <c r="H1206" s="271"/>
      <c r="I1206" s="271"/>
      <c r="J1206" s="171"/>
      <c r="K1206" s="171"/>
      <c r="L1206" s="684"/>
      <c r="M1206" s="171"/>
      <c r="N1206" s="171"/>
      <c r="O1206" s="171"/>
      <c r="P1206" s="37"/>
      <c r="Q1206" s="37"/>
      <c r="R1206" s="37"/>
      <c r="S1206" s="37"/>
      <c r="T1206" s="37"/>
      <c r="U1206" s="37"/>
      <c r="V1206" s="37"/>
      <c r="W1206" s="37"/>
      <c r="X1206" s="37"/>
      <c r="Y1206" s="2977"/>
      <c r="Z1206" s="37"/>
      <c r="AA1206" s="37"/>
      <c r="AB1206" s="529"/>
      <c r="AC1206" s="37"/>
      <c r="AD1206" s="37"/>
      <c r="AE1206" s="2597"/>
      <c r="AF1206" s="31"/>
      <c r="AG1206" s="31"/>
      <c r="AH1206" s="31"/>
      <c r="AI1206" s="31"/>
      <c r="AJ1206" s="31"/>
      <c r="AK1206" s="31"/>
      <c r="AL1206" s="31"/>
      <c r="AM1206" s="31"/>
      <c r="AN1206" s="31"/>
      <c r="AO1206" s="31"/>
      <c r="AP1206" s="31"/>
      <c r="AQ1206" s="31"/>
      <c r="AR1206" s="31"/>
      <c r="AS1206" s="31"/>
      <c r="AT1206" s="31"/>
      <c r="AU1206" s="31"/>
      <c r="AV1206" s="31"/>
      <c r="AW1206" s="31"/>
      <c r="AX1206" s="31"/>
      <c r="AY1206" s="31"/>
      <c r="AZ1206" s="31"/>
      <c r="BA1206" s="31"/>
      <c r="BB1206" s="31"/>
      <c r="BC1206" s="31"/>
      <c r="BD1206" s="31"/>
      <c r="BE1206" s="31"/>
      <c r="BF1206" s="31"/>
      <c r="BG1206" s="31"/>
      <c r="BH1206" s="31"/>
      <c r="BI1206" s="31"/>
      <c r="BJ1206" s="31"/>
      <c r="BK1206" s="31"/>
      <c r="BL1206" s="31"/>
      <c r="BM1206" s="31"/>
      <c r="BN1206" s="31"/>
      <c r="BO1206" s="31"/>
      <c r="BP1206" s="31"/>
      <c r="BQ1206" s="31"/>
      <c r="BR1206" s="31"/>
      <c r="BS1206" s="31"/>
      <c r="BT1206" s="31"/>
      <c r="BU1206" s="31"/>
      <c r="BV1206" s="31"/>
      <c r="BW1206" s="31"/>
      <c r="BX1206" s="31"/>
      <c r="BY1206" s="31"/>
      <c r="BZ1206" s="31"/>
      <c r="CA1206" s="31"/>
      <c r="CB1206" s="31"/>
      <c r="CC1206" s="31"/>
      <c r="CD1206" s="31"/>
      <c r="CE1206" s="31"/>
      <c r="CF1206" s="31"/>
      <c r="CG1206" s="31"/>
      <c r="CH1206" s="31"/>
      <c r="CI1206" s="31"/>
      <c r="CJ1206" s="31"/>
      <c r="CK1206" s="31"/>
      <c r="CL1206" s="31"/>
      <c r="CM1206" s="31"/>
      <c r="CN1206" s="31"/>
      <c r="CO1206" s="31"/>
      <c r="CP1206" s="31"/>
      <c r="CQ1206" s="31"/>
      <c r="CR1206" s="31"/>
      <c r="CS1206" s="31"/>
      <c r="CT1206" s="31"/>
      <c r="CU1206" s="31"/>
      <c r="CV1206" s="31"/>
      <c r="CW1206" s="31"/>
      <c r="CX1206" s="31"/>
      <c r="CY1206" s="31"/>
      <c r="CZ1206" s="31"/>
      <c r="DA1206" s="31"/>
      <c r="DB1206" s="31"/>
      <c r="DC1206" s="31"/>
      <c r="DD1206" s="31"/>
      <c r="DE1206" s="31"/>
      <c r="DF1206" s="31"/>
      <c r="DG1206" s="31"/>
      <c r="DH1206" s="31"/>
      <c r="DI1206" s="31"/>
      <c r="DJ1206" s="31"/>
      <c r="DK1206" s="31"/>
      <c r="DL1206" s="31"/>
      <c r="DM1206" s="31"/>
      <c r="DN1206" s="31"/>
      <c r="DO1206" s="31"/>
      <c r="DP1206" s="31"/>
      <c r="DQ1206" s="31"/>
      <c r="DR1206" s="31"/>
      <c r="DS1206" s="31"/>
      <c r="DT1206" s="31"/>
      <c r="DU1206" s="31"/>
      <c r="DV1206" s="31"/>
      <c r="DW1206" s="31"/>
      <c r="DX1206" s="31"/>
      <c r="DY1206" s="31"/>
      <c r="DZ1206" s="31"/>
      <c r="EA1206" s="31"/>
      <c r="EB1206" s="31"/>
      <c r="EC1206" s="31"/>
      <c r="ED1206" s="31"/>
      <c r="EE1206" s="31"/>
      <c r="EF1206" s="31"/>
      <c r="EG1206" s="31"/>
      <c r="EH1206" s="31"/>
      <c r="EI1206" s="31"/>
      <c r="EJ1206" s="31"/>
      <c r="EK1206" s="31"/>
      <c r="EL1206" s="31"/>
      <c r="EM1206" s="31"/>
      <c r="EN1206" s="31"/>
      <c r="EO1206" s="31"/>
      <c r="EP1206" s="31"/>
      <c r="EQ1206" s="31"/>
      <c r="ER1206" s="31"/>
      <c r="ES1206" s="31"/>
      <c r="ET1206" s="31"/>
      <c r="EU1206" s="31"/>
      <c r="EV1206" s="31"/>
      <c r="EW1206" s="31"/>
      <c r="EX1206" s="31"/>
      <c r="EY1206" s="31"/>
      <c r="EZ1206" s="31"/>
      <c r="FA1206" s="31"/>
      <c r="FB1206" s="31"/>
      <c r="FC1206" s="31"/>
      <c r="FD1206" s="31"/>
      <c r="FE1206" s="31"/>
      <c r="FF1206" s="31"/>
      <c r="FG1206" s="31"/>
      <c r="FH1206" s="31"/>
      <c r="FI1206" s="31"/>
      <c r="FJ1206" s="31"/>
      <c r="FK1206" s="31"/>
      <c r="FL1206" s="31"/>
      <c r="FM1206" s="31"/>
      <c r="FN1206" s="31"/>
      <c r="FO1206" s="31"/>
      <c r="FP1206" s="31"/>
      <c r="FQ1206" s="31"/>
      <c r="FR1206" s="31"/>
      <c r="FS1206" s="31"/>
      <c r="FT1206" s="31"/>
      <c r="FU1206" s="31"/>
      <c r="FV1206" s="31"/>
      <c r="FW1206" s="31"/>
      <c r="FX1206" s="31"/>
      <c r="FY1206" s="31"/>
      <c r="FZ1206" s="31"/>
      <c r="GA1206" s="31"/>
      <c r="GB1206" s="31"/>
      <c r="GC1206" s="31"/>
      <c r="GD1206" s="31"/>
      <c r="GE1206" s="31"/>
      <c r="GF1206" s="31"/>
      <c r="GG1206" s="31"/>
      <c r="GH1206" s="31"/>
      <c r="GI1206" s="31"/>
      <c r="GJ1206" s="31"/>
      <c r="GK1206" s="31"/>
      <c r="GL1206" s="31"/>
      <c r="GM1206" s="31"/>
      <c r="GN1206" s="31"/>
      <c r="GO1206" s="31"/>
      <c r="GP1206" s="31"/>
      <c r="GQ1206" s="31"/>
      <c r="GR1206" s="31"/>
      <c r="GS1206" s="31"/>
      <c r="GT1206" s="31"/>
      <c r="GU1206" s="31"/>
      <c r="GV1206" s="31"/>
      <c r="GW1206" s="31"/>
      <c r="GX1206" s="31"/>
      <c r="GY1206" s="31"/>
      <c r="GZ1206" s="31"/>
      <c r="HA1206" s="31"/>
      <c r="HB1206" s="31"/>
      <c r="HC1206" s="31"/>
      <c r="HD1206" s="31"/>
      <c r="HE1206" s="31"/>
      <c r="HF1206" s="31"/>
      <c r="HG1206" s="31"/>
      <c r="HH1206" s="31"/>
      <c r="HI1206" s="31"/>
      <c r="HJ1206" s="31"/>
      <c r="HK1206" s="31"/>
      <c r="HL1206" s="31"/>
      <c r="HM1206" s="31"/>
      <c r="HN1206" s="31"/>
      <c r="HO1206" s="31"/>
      <c r="HP1206" s="31"/>
      <c r="HQ1206" s="31"/>
      <c r="HR1206" s="31"/>
      <c r="HS1206" s="31"/>
      <c r="HT1206" s="31"/>
      <c r="HU1206" s="31"/>
      <c r="HV1206" s="31"/>
      <c r="HW1206" s="31"/>
      <c r="HX1206" s="31"/>
      <c r="HY1206" s="31"/>
      <c r="HZ1206" s="31"/>
      <c r="IA1206" s="31"/>
      <c r="IB1206" s="31"/>
      <c r="IC1206" s="31"/>
      <c r="ID1206" s="31"/>
      <c r="IE1206" s="31"/>
      <c r="IF1206" s="31"/>
      <c r="IG1206" s="31"/>
      <c r="IH1206" s="31"/>
      <c r="II1206" s="31"/>
      <c r="IJ1206" s="31"/>
      <c r="IK1206" s="31"/>
      <c r="IL1206" s="31"/>
      <c r="IM1206" s="31"/>
      <c r="IN1206" s="31"/>
      <c r="IO1206" s="31"/>
      <c r="IP1206" s="31"/>
      <c r="IQ1206" s="31"/>
      <c r="IR1206" s="31"/>
      <c r="IS1206" s="31"/>
      <c r="IT1206" s="31"/>
      <c r="IU1206" s="31"/>
      <c r="IV1206" s="31"/>
      <c r="IW1206" s="31"/>
      <c r="IX1206" s="31"/>
      <c r="IY1206" s="31"/>
      <c r="IZ1206" s="31"/>
      <c r="JA1206" s="31"/>
      <c r="JB1206" s="31"/>
      <c r="JC1206" s="31"/>
      <c r="JD1206" s="31"/>
      <c r="JE1206" s="31"/>
      <c r="JF1206" s="31"/>
      <c r="JG1206" s="31"/>
      <c r="JH1206" s="31"/>
      <c r="JI1206" s="31"/>
      <c r="JJ1206" s="31"/>
    </row>
    <row r="1207" spans="1:270" s="26" customFormat="1" ht="17.25" customHeight="1" x14ac:dyDescent="0.25">
      <c r="A1207" s="24">
        <v>1</v>
      </c>
      <c r="B1207" s="557" t="s">
        <v>268</v>
      </c>
      <c r="C1207" s="557"/>
      <c r="D1207" s="53">
        <v>120</v>
      </c>
      <c r="E1207" s="144">
        <f>ROUND(D1207/12*$B$3,0)</f>
        <v>90</v>
      </c>
      <c r="F1207" s="536">
        <v>27</v>
      </c>
      <c r="G1207" s="53">
        <f t="shared" si="719"/>
        <v>30</v>
      </c>
      <c r="H1207" s="271"/>
      <c r="I1207" s="271"/>
      <c r="J1207" s="171"/>
      <c r="K1207" s="171"/>
      <c r="L1207" s="684"/>
      <c r="M1207" s="171"/>
      <c r="N1207" s="171"/>
      <c r="O1207" s="171"/>
      <c r="P1207" s="37"/>
      <c r="Q1207" s="37"/>
      <c r="R1207" s="37"/>
      <c r="S1207" s="37"/>
      <c r="T1207" s="37"/>
      <c r="U1207" s="37"/>
      <c r="V1207" s="37"/>
      <c r="W1207" s="37"/>
      <c r="X1207" s="37"/>
      <c r="Y1207" s="2977"/>
      <c r="Z1207" s="37"/>
      <c r="AA1207" s="37"/>
      <c r="AB1207" s="529"/>
      <c r="AC1207" s="37"/>
      <c r="AD1207" s="37"/>
      <c r="AE1207" s="2597"/>
      <c r="AF1207" s="31"/>
      <c r="AG1207" s="31"/>
      <c r="AH1207" s="31"/>
      <c r="AI1207" s="31"/>
      <c r="AJ1207" s="31"/>
      <c r="AK1207" s="31"/>
      <c r="AL1207" s="31"/>
      <c r="AM1207" s="31"/>
      <c r="AN1207" s="31"/>
      <c r="AO1207" s="31"/>
      <c r="AP1207" s="31"/>
      <c r="AQ1207" s="31"/>
      <c r="AR1207" s="31"/>
      <c r="AS1207" s="31"/>
      <c r="AT1207" s="31"/>
      <c r="AU1207" s="31"/>
      <c r="AV1207" s="31"/>
      <c r="AW1207" s="31"/>
      <c r="AX1207" s="31"/>
      <c r="AY1207" s="31"/>
      <c r="AZ1207" s="31"/>
      <c r="BA1207" s="31"/>
      <c r="BB1207" s="31"/>
      <c r="BC1207" s="31"/>
      <c r="BD1207" s="31"/>
      <c r="BE1207" s="31"/>
      <c r="BF1207" s="31"/>
      <c r="BG1207" s="31"/>
      <c r="BH1207" s="31"/>
      <c r="BI1207" s="31"/>
      <c r="BJ1207" s="31"/>
      <c r="BK1207" s="31"/>
      <c r="BL1207" s="31"/>
      <c r="BM1207" s="31"/>
      <c r="BN1207" s="31"/>
      <c r="BO1207" s="31"/>
      <c r="BP1207" s="31"/>
      <c r="BQ1207" s="31"/>
      <c r="BR1207" s="31"/>
      <c r="BS1207" s="31"/>
      <c r="BT1207" s="31"/>
      <c r="BU1207" s="31"/>
      <c r="BV1207" s="31"/>
      <c r="BW1207" s="31"/>
      <c r="BX1207" s="31"/>
      <c r="BY1207" s="31"/>
      <c r="BZ1207" s="31"/>
      <c r="CA1207" s="31"/>
      <c r="CB1207" s="31"/>
      <c r="CC1207" s="31"/>
      <c r="CD1207" s="31"/>
      <c r="CE1207" s="31"/>
      <c r="CF1207" s="31"/>
      <c r="CG1207" s="31"/>
      <c r="CH1207" s="31"/>
      <c r="CI1207" s="31"/>
      <c r="CJ1207" s="31"/>
      <c r="CK1207" s="31"/>
      <c r="CL1207" s="31"/>
      <c r="CM1207" s="31"/>
      <c r="CN1207" s="31"/>
      <c r="CO1207" s="31"/>
      <c r="CP1207" s="31"/>
      <c r="CQ1207" s="31"/>
      <c r="CR1207" s="31"/>
      <c r="CS1207" s="31"/>
      <c r="CT1207" s="31"/>
      <c r="CU1207" s="31"/>
      <c r="CV1207" s="31"/>
      <c r="CW1207" s="31"/>
      <c r="CX1207" s="31"/>
      <c r="CY1207" s="31"/>
      <c r="CZ1207" s="31"/>
      <c r="DA1207" s="31"/>
      <c r="DB1207" s="31"/>
      <c r="DC1207" s="31"/>
      <c r="DD1207" s="31"/>
      <c r="DE1207" s="31"/>
      <c r="DF1207" s="31"/>
      <c r="DG1207" s="31"/>
      <c r="DH1207" s="31"/>
      <c r="DI1207" s="31"/>
      <c r="DJ1207" s="31"/>
      <c r="DK1207" s="31"/>
      <c r="DL1207" s="31"/>
      <c r="DM1207" s="31"/>
      <c r="DN1207" s="31"/>
      <c r="DO1207" s="31"/>
      <c r="DP1207" s="31"/>
      <c r="DQ1207" s="31"/>
      <c r="DR1207" s="31"/>
      <c r="DS1207" s="31"/>
      <c r="DT1207" s="31"/>
      <c r="DU1207" s="31"/>
      <c r="DV1207" s="31"/>
      <c r="DW1207" s="31"/>
      <c r="DX1207" s="31"/>
      <c r="DY1207" s="31"/>
      <c r="DZ1207" s="31"/>
      <c r="EA1207" s="31"/>
      <c r="EB1207" s="31"/>
      <c r="EC1207" s="31"/>
      <c r="ED1207" s="31"/>
      <c r="EE1207" s="31"/>
      <c r="EF1207" s="31"/>
      <c r="EG1207" s="31"/>
      <c r="EH1207" s="31"/>
      <c r="EI1207" s="31"/>
      <c r="EJ1207" s="31"/>
      <c r="EK1207" s="31"/>
      <c r="EL1207" s="31"/>
      <c r="EM1207" s="31"/>
      <c r="EN1207" s="31"/>
      <c r="EO1207" s="31"/>
      <c r="EP1207" s="31"/>
      <c r="EQ1207" s="31"/>
      <c r="ER1207" s="31"/>
      <c r="ES1207" s="31"/>
      <c r="ET1207" s="31"/>
      <c r="EU1207" s="31"/>
      <c r="EV1207" s="31"/>
      <c r="EW1207" s="31"/>
      <c r="EX1207" s="31"/>
      <c r="EY1207" s="31"/>
      <c r="EZ1207" s="31"/>
      <c r="FA1207" s="31"/>
      <c r="FB1207" s="31"/>
      <c r="FC1207" s="31"/>
      <c r="FD1207" s="31"/>
      <c r="FE1207" s="31"/>
      <c r="FF1207" s="31"/>
      <c r="FG1207" s="31"/>
      <c r="FH1207" s="31"/>
      <c r="FI1207" s="31"/>
      <c r="FJ1207" s="31"/>
      <c r="FK1207" s="31"/>
      <c r="FL1207" s="31"/>
      <c r="FM1207" s="31"/>
      <c r="FN1207" s="31"/>
      <c r="FO1207" s="31"/>
      <c r="FP1207" s="31"/>
      <c r="FQ1207" s="31"/>
      <c r="FR1207" s="31"/>
      <c r="FS1207" s="31"/>
      <c r="FT1207" s="31"/>
      <c r="FU1207" s="31"/>
      <c r="FV1207" s="31"/>
      <c r="FW1207" s="31"/>
      <c r="FX1207" s="31"/>
      <c r="FY1207" s="31"/>
      <c r="FZ1207" s="31"/>
      <c r="GA1207" s="31"/>
      <c r="GB1207" s="31"/>
      <c r="GC1207" s="31"/>
      <c r="GD1207" s="31"/>
      <c r="GE1207" s="31"/>
      <c r="GF1207" s="31"/>
      <c r="GG1207" s="31"/>
      <c r="GH1207" s="31"/>
      <c r="GI1207" s="31"/>
      <c r="GJ1207" s="31"/>
      <c r="GK1207" s="31"/>
      <c r="GL1207" s="31"/>
      <c r="GM1207" s="31"/>
      <c r="GN1207" s="31"/>
      <c r="GO1207" s="31"/>
      <c r="GP1207" s="31"/>
      <c r="GQ1207" s="31"/>
      <c r="GR1207" s="31"/>
      <c r="GS1207" s="31"/>
      <c r="GT1207" s="31"/>
      <c r="GU1207" s="31"/>
      <c r="GV1207" s="31"/>
      <c r="GW1207" s="31"/>
      <c r="GX1207" s="31"/>
      <c r="GY1207" s="31"/>
      <c r="GZ1207" s="31"/>
      <c r="HA1207" s="31"/>
      <c r="HB1207" s="31"/>
      <c r="HC1207" s="31"/>
      <c r="HD1207" s="31"/>
      <c r="HE1207" s="31"/>
      <c r="HF1207" s="31"/>
      <c r="HG1207" s="31"/>
      <c r="HH1207" s="31"/>
      <c r="HI1207" s="31"/>
      <c r="HJ1207" s="31"/>
      <c r="HK1207" s="31"/>
      <c r="HL1207" s="31"/>
      <c r="HM1207" s="31"/>
      <c r="HN1207" s="31"/>
      <c r="HO1207" s="31"/>
      <c r="HP1207" s="31"/>
      <c r="HQ1207" s="31"/>
      <c r="HR1207" s="31"/>
      <c r="HS1207" s="31"/>
      <c r="HT1207" s="31"/>
      <c r="HU1207" s="31"/>
      <c r="HV1207" s="31"/>
      <c r="HW1207" s="31"/>
      <c r="HX1207" s="31"/>
      <c r="HY1207" s="31"/>
      <c r="HZ1207" s="31"/>
      <c r="IA1207" s="31"/>
      <c r="IB1207" s="31"/>
      <c r="IC1207" s="31"/>
      <c r="ID1207" s="31"/>
      <c r="IE1207" s="31"/>
      <c r="IF1207" s="31"/>
      <c r="IG1207" s="31"/>
      <c r="IH1207" s="31"/>
      <c r="II1207" s="31"/>
      <c r="IJ1207" s="31"/>
      <c r="IK1207" s="31"/>
      <c r="IL1207" s="31"/>
      <c r="IM1207" s="31"/>
      <c r="IN1207" s="31"/>
      <c r="IO1207" s="31"/>
      <c r="IP1207" s="31"/>
      <c r="IQ1207" s="31"/>
      <c r="IR1207" s="31"/>
      <c r="IS1207" s="31"/>
      <c r="IT1207" s="31"/>
      <c r="IU1207" s="31"/>
      <c r="IV1207" s="31"/>
      <c r="IW1207" s="31"/>
      <c r="IX1207" s="31"/>
      <c r="IY1207" s="31"/>
      <c r="IZ1207" s="31"/>
      <c r="JA1207" s="31"/>
      <c r="JB1207" s="31"/>
      <c r="JC1207" s="31"/>
      <c r="JD1207" s="31"/>
      <c r="JE1207" s="31"/>
      <c r="JF1207" s="31"/>
      <c r="JG1207" s="31"/>
      <c r="JH1207" s="31"/>
      <c r="JI1207" s="31"/>
      <c r="JJ1207" s="31"/>
    </row>
    <row r="1208" spans="1:270" s="26" customFormat="1" ht="15" customHeight="1" x14ac:dyDescent="0.25">
      <c r="A1208" s="24">
        <v>1</v>
      </c>
      <c r="B1208" s="557" t="s">
        <v>377</v>
      </c>
      <c r="C1208" s="557"/>
      <c r="D1208" s="53">
        <v>50</v>
      </c>
      <c r="E1208" s="144">
        <f>ROUND(D1208/12*$B$3,0)</f>
        <v>38</v>
      </c>
      <c r="F1208" s="429">
        <v>20</v>
      </c>
      <c r="G1208" s="53">
        <f t="shared" si="719"/>
        <v>52.631578947368418</v>
      </c>
      <c r="H1208" s="271"/>
      <c r="I1208" s="271"/>
      <c r="J1208" s="171"/>
      <c r="K1208" s="171"/>
      <c r="L1208" s="684"/>
      <c r="M1208" s="171"/>
      <c r="N1208" s="171"/>
      <c r="O1208" s="171"/>
      <c r="P1208" s="37"/>
      <c r="Q1208" s="37"/>
      <c r="R1208" s="37"/>
      <c r="S1208" s="37"/>
      <c r="T1208" s="37"/>
      <c r="U1208" s="37"/>
      <c r="V1208" s="37"/>
      <c r="W1208" s="37"/>
      <c r="X1208" s="37"/>
      <c r="Y1208" s="2977"/>
      <c r="Z1208" s="37"/>
      <c r="AA1208" s="37"/>
      <c r="AB1208" s="529"/>
      <c r="AC1208" s="37"/>
      <c r="AD1208" s="37"/>
      <c r="AE1208" s="2597"/>
      <c r="AF1208" s="31"/>
      <c r="AG1208" s="31"/>
      <c r="AH1208" s="31"/>
      <c r="AI1208" s="31"/>
      <c r="AJ1208" s="31"/>
      <c r="AK1208" s="31"/>
      <c r="AL1208" s="31"/>
      <c r="AM1208" s="31"/>
      <c r="AN1208" s="31"/>
      <c r="AO1208" s="31"/>
      <c r="AP1208" s="31"/>
      <c r="AQ1208" s="31"/>
      <c r="AR1208" s="31"/>
      <c r="AS1208" s="31"/>
      <c r="AT1208" s="31"/>
      <c r="AU1208" s="31"/>
      <c r="AV1208" s="31"/>
      <c r="AW1208" s="31"/>
      <c r="AX1208" s="31"/>
      <c r="AY1208" s="31"/>
      <c r="AZ1208" s="31"/>
      <c r="BA1208" s="31"/>
      <c r="BB1208" s="31"/>
      <c r="BC1208" s="31"/>
      <c r="BD1208" s="31"/>
      <c r="BE1208" s="31"/>
      <c r="BF1208" s="31"/>
      <c r="BG1208" s="31"/>
      <c r="BH1208" s="31"/>
      <c r="BI1208" s="31"/>
      <c r="BJ1208" s="31"/>
      <c r="BK1208" s="31"/>
      <c r="BL1208" s="31"/>
      <c r="BM1208" s="31"/>
      <c r="BN1208" s="31"/>
      <c r="BO1208" s="31"/>
      <c r="BP1208" s="31"/>
      <c r="BQ1208" s="31"/>
      <c r="BR1208" s="31"/>
      <c r="BS1208" s="31"/>
      <c r="BT1208" s="31"/>
      <c r="BU1208" s="31"/>
      <c r="BV1208" s="31"/>
      <c r="BW1208" s="31"/>
      <c r="BX1208" s="31"/>
      <c r="BY1208" s="31"/>
      <c r="BZ1208" s="31"/>
      <c r="CA1208" s="31"/>
      <c r="CB1208" s="31"/>
      <c r="CC1208" s="31"/>
      <c r="CD1208" s="31"/>
      <c r="CE1208" s="31"/>
      <c r="CF1208" s="31"/>
      <c r="CG1208" s="31"/>
      <c r="CH1208" s="31"/>
      <c r="CI1208" s="31"/>
      <c r="CJ1208" s="31"/>
      <c r="CK1208" s="31"/>
      <c r="CL1208" s="31"/>
      <c r="CM1208" s="31"/>
      <c r="CN1208" s="31"/>
      <c r="CO1208" s="31"/>
      <c r="CP1208" s="31"/>
      <c r="CQ1208" s="31"/>
      <c r="CR1208" s="31"/>
      <c r="CS1208" s="31"/>
      <c r="CT1208" s="31"/>
      <c r="CU1208" s="31"/>
      <c r="CV1208" s="31"/>
      <c r="CW1208" s="31"/>
      <c r="CX1208" s="31"/>
      <c r="CY1208" s="31"/>
      <c r="CZ1208" s="31"/>
      <c r="DA1208" s="31"/>
      <c r="DB1208" s="31"/>
      <c r="DC1208" s="31"/>
      <c r="DD1208" s="31"/>
      <c r="DE1208" s="31"/>
      <c r="DF1208" s="31"/>
      <c r="DG1208" s="31"/>
      <c r="DH1208" s="31"/>
      <c r="DI1208" s="31"/>
      <c r="DJ1208" s="31"/>
      <c r="DK1208" s="31"/>
      <c r="DL1208" s="31"/>
      <c r="DM1208" s="31"/>
      <c r="DN1208" s="31"/>
      <c r="DO1208" s="31"/>
      <c r="DP1208" s="31"/>
      <c r="DQ1208" s="31"/>
      <c r="DR1208" s="31"/>
      <c r="DS1208" s="31"/>
      <c r="DT1208" s="31"/>
      <c r="DU1208" s="31"/>
      <c r="DV1208" s="31"/>
      <c r="DW1208" s="31"/>
      <c r="DX1208" s="31"/>
      <c r="DY1208" s="31"/>
      <c r="DZ1208" s="31"/>
      <c r="EA1208" s="31"/>
      <c r="EB1208" s="31"/>
      <c r="EC1208" s="31"/>
      <c r="ED1208" s="31"/>
      <c r="EE1208" s="31"/>
      <c r="EF1208" s="31"/>
      <c r="EG1208" s="31"/>
      <c r="EH1208" s="31"/>
      <c r="EI1208" s="31"/>
      <c r="EJ1208" s="31"/>
      <c r="EK1208" s="31"/>
      <c r="EL1208" s="31"/>
      <c r="EM1208" s="31"/>
      <c r="EN1208" s="31"/>
      <c r="EO1208" s="31"/>
      <c r="EP1208" s="31"/>
      <c r="EQ1208" s="31"/>
      <c r="ER1208" s="31"/>
      <c r="ES1208" s="31"/>
      <c r="ET1208" s="31"/>
      <c r="EU1208" s="31"/>
      <c r="EV1208" s="31"/>
      <c r="EW1208" s="31"/>
      <c r="EX1208" s="31"/>
      <c r="EY1208" s="31"/>
      <c r="EZ1208" s="31"/>
      <c r="FA1208" s="31"/>
      <c r="FB1208" s="31"/>
      <c r="FC1208" s="31"/>
      <c r="FD1208" s="31"/>
      <c r="FE1208" s="31"/>
      <c r="FF1208" s="31"/>
      <c r="FG1208" s="31"/>
      <c r="FH1208" s="31"/>
      <c r="FI1208" s="31"/>
      <c r="FJ1208" s="31"/>
      <c r="FK1208" s="31"/>
      <c r="FL1208" s="31"/>
      <c r="FM1208" s="31"/>
      <c r="FN1208" s="31"/>
      <c r="FO1208" s="31"/>
      <c r="FP1208" s="31"/>
      <c r="FQ1208" s="31"/>
      <c r="FR1208" s="31"/>
      <c r="FS1208" s="31"/>
      <c r="FT1208" s="31"/>
      <c r="FU1208" s="31"/>
      <c r="FV1208" s="31"/>
      <c r="FW1208" s="31"/>
      <c r="FX1208" s="31"/>
      <c r="FY1208" s="31"/>
      <c r="FZ1208" s="31"/>
      <c r="GA1208" s="31"/>
      <c r="GB1208" s="31"/>
      <c r="GC1208" s="31"/>
      <c r="GD1208" s="31"/>
      <c r="GE1208" s="31"/>
      <c r="GF1208" s="31"/>
      <c r="GG1208" s="31"/>
      <c r="GH1208" s="31"/>
      <c r="GI1208" s="31"/>
      <c r="GJ1208" s="31"/>
      <c r="GK1208" s="31"/>
      <c r="GL1208" s="31"/>
      <c r="GM1208" s="31"/>
      <c r="GN1208" s="31"/>
      <c r="GO1208" s="31"/>
      <c r="GP1208" s="31"/>
      <c r="GQ1208" s="31"/>
      <c r="GR1208" s="31"/>
      <c r="GS1208" s="31"/>
      <c r="GT1208" s="31"/>
      <c r="GU1208" s="31"/>
      <c r="GV1208" s="31"/>
      <c r="GW1208" s="31"/>
      <c r="GX1208" s="31"/>
      <c r="GY1208" s="31"/>
      <c r="GZ1208" s="31"/>
      <c r="HA1208" s="31"/>
      <c r="HB1208" s="31"/>
      <c r="HC1208" s="31"/>
      <c r="HD1208" s="31"/>
      <c r="HE1208" s="31"/>
      <c r="HF1208" s="31"/>
      <c r="HG1208" s="31"/>
      <c r="HH1208" s="31"/>
      <c r="HI1208" s="31"/>
      <c r="HJ1208" s="31"/>
      <c r="HK1208" s="31"/>
      <c r="HL1208" s="31"/>
      <c r="HM1208" s="31"/>
      <c r="HN1208" s="31"/>
      <c r="HO1208" s="31"/>
      <c r="HP1208" s="31"/>
      <c r="HQ1208" s="31"/>
      <c r="HR1208" s="31"/>
      <c r="HS1208" s="31"/>
      <c r="HT1208" s="31"/>
      <c r="HU1208" s="31"/>
      <c r="HV1208" s="31"/>
      <c r="HW1208" s="31"/>
      <c r="HX1208" s="31"/>
      <c r="HY1208" s="31"/>
      <c r="HZ1208" s="31"/>
      <c r="IA1208" s="31"/>
      <c r="IB1208" s="31"/>
      <c r="IC1208" s="31"/>
      <c r="ID1208" s="31"/>
      <c r="IE1208" s="31"/>
      <c r="IF1208" s="31"/>
      <c r="IG1208" s="31"/>
      <c r="IH1208" s="31"/>
      <c r="II1208" s="31"/>
      <c r="IJ1208" s="31"/>
      <c r="IK1208" s="31"/>
      <c r="IL1208" s="31"/>
      <c r="IM1208" s="31"/>
      <c r="IN1208" s="31"/>
      <c r="IO1208" s="31"/>
      <c r="IP1208" s="31"/>
      <c r="IQ1208" s="31"/>
      <c r="IR1208" s="31"/>
      <c r="IS1208" s="31"/>
      <c r="IT1208" s="31"/>
      <c r="IU1208" s="31"/>
      <c r="IV1208" s="31"/>
      <c r="IW1208" s="31"/>
      <c r="IX1208" s="31"/>
      <c r="IY1208" s="31"/>
      <c r="IZ1208" s="31"/>
      <c r="JA1208" s="31"/>
      <c r="JB1208" s="31"/>
      <c r="JC1208" s="31"/>
      <c r="JD1208" s="31"/>
      <c r="JE1208" s="31"/>
      <c r="JF1208" s="31"/>
      <c r="JG1208" s="31"/>
      <c r="JH1208" s="31"/>
      <c r="JI1208" s="31"/>
      <c r="JJ1208" s="31"/>
    </row>
    <row r="1209" spans="1:270" s="26" customFormat="1" ht="15" customHeight="1" x14ac:dyDescent="0.25">
      <c r="A1209" s="24">
        <v>1</v>
      </c>
      <c r="B1209" s="557" t="s">
        <v>35</v>
      </c>
      <c r="C1209" s="557"/>
      <c r="D1209" s="53">
        <v>200</v>
      </c>
      <c r="E1209" s="144">
        <f>ROUND(D1209/12*$B$3,0)</f>
        <v>150</v>
      </c>
      <c r="F1209" s="536">
        <v>30</v>
      </c>
      <c r="G1209" s="53">
        <f t="shared" si="719"/>
        <v>20</v>
      </c>
      <c r="H1209" s="271"/>
      <c r="I1209" s="271"/>
      <c r="J1209" s="171"/>
      <c r="K1209" s="171"/>
      <c r="L1209" s="684"/>
      <c r="M1209" s="171"/>
      <c r="N1209" s="171"/>
      <c r="O1209" s="171"/>
      <c r="P1209" s="37"/>
      <c r="Q1209" s="37"/>
      <c r="R1209" s="37"/>
      <c r="S1209" s="37"/>
      <c r="T1209" s="37"/>
      <c r="U1209" s="37"/>
      <c r="V1209" s="37"/>
      <c r="W1209" s="37"/>
      <c r="X1209" s="37"/>
      <c r="Y1209" s="2977"/>
      <c r="Z1209" s="37"/>
      <c r="AA1209" s="37"/>
      <c r="AB1209" s="529"/>
      <c r="AC1209" s="37"/>
      <c r="AD1209" s="37"/>
      <c r="AE1209" s="2597"/>
      <c r="AF1209" s="31"/>
      <c r="AG1209" s="31"/>
      <c r="AH1209" s="31"/>
      <c r="AI1209" s="31"/>
      <c r="AJ1209" s="31"/>
      <c r="AK1209" s="31"/>
      <c r="AL1209" s="31"/>
      <c r="AM1209" s="31"/>
      <c r="AN1209" s="31"/>
      <c r="AO1209" s="31"/>
      <c r="AP1209" s="31"/>
      <c r="AQ1209" s="31"/>
      <c r="AR1209" s="31"/>
      <c r="AS1209" s="31"/>
      <c r="AT1209" s="31"/>
      <c r="AU1209" s="31"/>
      <c r="AV1209" s="31"/>
      <c r="AW1209" s="31"/>
      <c r="AX1209" s="31"/>
      <c r="AY1209" s="31"/>
      <c r="AZ1209" s="31"/>
      <c r="BA1209" s="31"/>
      <c r="BB1209" s="31"/>
      <c r="BC1209" s="31"/>
      <c r="BD1209" s="31"/>
      <c r="BE1209" s="31"/>
      <c r="BF1209" s="31"/>
      <c r="BG1209" s="31"/>
      <c r="BH1209" s="31"/>
      <c r="BI1209" s="31"/>
      <c r="BJ1209" s="31"/>
      <c r="BK1209" s="31"/>
      <c r="BL1209" s="31"/>
      <c r="BM1209" s="31"/>
      <c r="BN1209" s="31"/>
      <c r="BO1209" s="31"/>
      <c r="BP1209" s="31"/>
      <c r="BQ1209" s="31"/>
      <c r="BR1209" s="31"/>
      <c r="BS1209" s="31"/>
      <c r="BT1209" s="31"/>
      <c r="BU1209" s="31"/>
      <c r="BV1209" s="31"/>
      <c r="BW1209" s="31"/>
      <c r="BX1209" s="31"/>
      <c r="BY1209" s="31"/>
      <c r="BZ1209" s="31"/>
      <c r="CA1209" s="31"/>
      <c r="CB1209" s="31"/>
      <c r="CC1209" s="31"/>
      <c r="CD1209" s="31"/>
      <c r="CE1209" s="31"/>
      <c r="CF1209" s="31"/>
      <c r="CG1209" s="31"/>
      <c r="CH1209" s="31"/>
      <c r="CI1209" s="31"/>
      <c r="CJ1209" s="31"/>
      <c r="CK1209" s="31"/>
      <c r="CL1209" s="31"/>
      <c r="CM1209" s="31"/>
      <c r="CN1209" s="31"/>
      <c r="CO1209" s="31"/>
      <c r="CP1209" s="31"/>
      <c r="CQ1209" s="31"/>
      <c r="CR1209" s="31"/>
      <c r="CS1209" s="31"/>
      <c r="CT1209" s="31"/>
      <c r="CU1209" s="31"/>
      <c r="CV1209" s="31"/>
      <c r="CW1209" s="31"/>
      <c r="CX1209" s="31"/>
      <c r="CY1209" s="31"/>
      <c r="CZ1209" s="31"/>
      <c r="DA1209" s="31"/>
      <c r="DB1209" s="31"/>
      <c r="DC1209" s="31"/>
      <c r="DD1209" s="31"/>
      <c r="DE1209" s="31"/>
      <c r="DF1209" s="31"/>
      <c r="DG1209" s="31"/>
      <c r="DH1209" s="31"/>
      <c r="DI1209" s="31"/>
      <c r="DJ1209" s="31"/>
      <c r="DK1209" s="31"/>
      <c r="DL1209" s="31"/>
      <c r="DM1209" s="31"/>
      <c r="DN1209" s="31"/>
      <c r="DO1209" s="31"/>
      <c r="DP1209" s="31"/>
      <c r="DQ1209" s="31"/>
      <c r="DR1209" s="31"/>
      <c r="DS1209" s="31"/>
      <c r="DT1209" s="31"/>
      <c r="DU1209" s="31"/>
      <c r="DV1209" s="31"/>
      <c r="DW1209" s="31"/>
      <c r="DX1209" s="31"/>
      <c r="DY1209" s="31"/>
      <c r="DZ1209" s="31"/>
      <c r="EA1209" s="31"/>
      <c r="EB1209" s="31"/>
      <c r="EC1209" s="31"/>
      <c r="ED1209" s="31"/>
      <c r="EE1209" s="31"/>
      <c r="EF1209" s="31"/>
      <c r="EG1209" s="31"/>
      <c r="EH1209" s="31"/>
      <c r="EI1209" s="31"/>
      <c r="EJ1209" s="31"/>
      <c r="EK1209" s="31"/>
      <c r="EL1209" s="31"/>
      <c r="EM1209" s="31"/>
      <c r="EN1209" s="31"/>
      <c r="EO1209" s="31"/>
      <c r="EP1209" s="31"/>
      <c r="EQ1209" s="31"/>
      <c r="ER1209" s="31"/>
      <c r="ES1209" s="31"/>
      <c r="ET1209" s="31"/>
      <c r="EU1209" s="31"/>
      <c r="EV1209" s="31"/>
      <c r="EW1209" s="31"/>
      <c r="EX1209" s="31"/>
      <c r="EY1209" s="31"/>
      <c r="EZ1209" s="31"/>
      <c r="FA1209" s="31"/>
      <c r="FB1209" s="31"/>
      <c r="FC1209" s="31"/>
      <c r="FD1209" s="31"/>
      <c r="FE1209" s="31"/>
      <c r="FF1209" s="31"/>
      <c r="FG1209" s="31"/>
      <c r="FH1209" s="31"/>
      <c r="FI1209" s="31"/>
      <c r="FJ1209" s="31"/>
      <c r="FK1209" s="31"/>
      <c r="FL1209" s="31"/>
      <c r="FM1209" s="31"/>
      <c r="FN1209" s="31"/>
      <c r="FO1209" s="31"/>
      <c r="FP1209" s="31"/>
      <c r="FQ1209" s="31"/>
      <c r="FR1209" s="31"/>
      <c r="FS1209" s="31"/>
      <c r="FT1209" s="31"/>
      <c r="FU1209" s="31"/>
      <c r="FV1209" s="31"/>
      <c r="FW1209" s="31"/>
      <c r="FX1209" s="31"/>
      <c r="FY1209" s="31"/>
      <c r="FZ1209" s="31"/>
      <c r="GA1209" s="31"/>
      <c r="GB1209" s="31"/>
      <c r="GC1209" s="31"/>
      <c r="GD1209" s="31"/>
      <c r="GE1209" s="31"/>
      <c r="GF1209" s="31"/>
      <c r="GG1209" s="31"/>
      <c r="GH1209" s="31"/>
      <c r="GI1209" s="31"/>
      <c r="GJ1209" s="31"/>
      <c r="GK1209" s="31"/>
      <c r="GL1209" s="31"/>
      <c r="GM1209" s="31"/>
      <c r="GN1209" s="31"/>
      <c r="GO1209" s="31"/>
      <c r="GP1209" s="31"/>
      <c r="GQ1209" s="31"/>
      <c r="GR1209" s="31"/>
      <c r="GS1209" s="31"/>
      <c r="GT1209" s="31"/>
      <c r="GU1209" s="31"/>
      <c r="GV1209" s="31"/>
      <c r="GW1209" s="31"/>
      <c r="GX1209" s="31"/>
      <c r="GY1209" s="31"/>
      <c r="GZ1209" s="31"/>
      <c r="HA1209" s="31"/>
      <c r="HB1209" s="31"/>
      <c r="HC1209" s="31"/>
      <c r="HD1209" s="31"/>
      <c r="HE1209" s="31"/>
      <c r="HF1209" s="31"/>
      <c r="HG1209" s="31"/>
      <c r="HH1209" s="31"/>
      <c r="HI1209" s="31"/>
      <c r="HJ1209" s="31"/>
      <c r="HK1209" s="31"/>
      <c r="HL1209" s="31"/>
      <c r="HM1209" s="31"/>
      <c r="HN1209" s="31"/>
      <c r="HO1209" s="31"/>
      <c r="HP1209" s="31"/>
      <c r="HQ1209" s="31"/>
      <c r="HR1209" s="31"/>
      <c r="HS1209" s="31"/>
      <c r="HT1209" s="31"/>
      <c r="HU1209" s="31"/>
      <c r="HV1209" s="31"/>
      <c r="HW1209" s="31"/>
      <c r="HX1209" s="31"/>
      <c r="HY1209" s="31"/>
      <c r="HZ1209" s="31"/>
      <c r="IA1209" s="31"/>
      <c r="IB1209" s="31"/>
      <c r="IC1209" s="31"/>
      <c r="ID1209" s="31"/>
      <c r="IE1209" s="31"/>
      <c r="IF1209" s="31"/>
      <c r="IG1209" s="31"/>
      <c r="IH1209" s="31"/>
      <c r="II1209" s="31"/>
      <c r="IJ1209" s="31"/>
      <c r="IK1209" s="31"/>
      <c r="IL1209" s="31"/>
      <c r="IM1209" s="31"/>
      <c r="IN1209" s="31"/>
      <c r="IO1209" s="31"/>
      <c r="IP1209" s="31"/>
      <c r="IQ1209" s="31"/>
      <c r="IR1209" s="31"/>
      <c r="IS1209" s="31"/>
      <c r="IT1209" s="31"/>
      <c r="IU1209" s="31"/>
      <c r="IV1209" s="31"/>
      <c r="IW1209" s="31"/>
      <c r="IX1209" s="31"/>
      <c r="IY1209" s="31"/>
      <c r="IZ1209" s="31"/>
      <c r="JA1209" s="31"/>
      <c r="JB1209" s="31"/>
      <c r="JC1209" s="31"/>
      <c r="JD1209" s="31"/>
      <c r="JE1209" s="31"/>
      <c r="JF1209" s="31"/>
      <c r="JG1209" s="31"/>
      <c r="JH1209" s="31"/>
      <c r="JI1209" s="31"/>
      <c r="JJ1209" s="31"/>
    </row>
    <row r="1210" spans="1:270" s="26" customFormat="1" x14ac:dyDescent="0.25">
      <c r="A1210" s="24">
        <v>1</v>
      </c>
      <c r="B1210" s="557" t="s">
        <v>110</v>
      </c>
      <c r="C1210" s="557"/>
      <c r="D1210" s="53">
        <v>4000</v>
      </c>
      <c r="E1210" s="144">
        <f>ROUND(D1210/12*$B$3,0)</f>
        <v>3000</v>
      </c>
      <c r="F1210" s="429">
        <v>3001</v>
      </c>
      <c r="G1210" s="53">
        <f t="shared" si="719"/>
        <v>100.03333333333333</v>
      </c>
      <c r="H1210" s="271"/>
      <c r="I1210" s="271"/>
      <c r="J1210" s="171"/>
      <c r="K1210" s="171"/>
      <c r="L1210" s="684"/>
      <c r="M1210" s="171"/>
      <c r="N1210" s="171"/>
      <c r="O1210" s="171"/>
      <c r="P1210" s="37"/>
      <c r="Q1210" s="37"/>
      <c r="R1210" s="37"/>
      <c r="S1210" s="37"/>
      <c r="T1210" s="37"/>
      <c r="U1210" s="37"/>
      <c r="V1210" s="37"/>
      <c r="W1210" s="37"/>
      <c r="X1210" s="37"/>
      <c r="Y1210" s="2977"/>
      <c r="Z1210" s="37"/>
      <c r="AA1210" s="37"/>
      <c r="AB1210" s="529"/>
      <c r="AC1210" s="37"/>
      <c r="AD1210" s="37"/>
      <c r="AE1210" s="2597"/>
      <c r="AF1210" s="31"/>
      <c r="AG1210" s="31"/>
      <c r="AH1210" s="31"/>
      <c r="AI1210" s="31"/>
      <c r="AJ1210" s="31"/>
      <c r="AK1210" s="31"/>
      <c r="AL1210" s="31"/>
      <c r="AM1210" s="31"/>
      <c r="AN1210" s="31"/>
      <c r="AO1210" s="31"/>
      <c r="AP1210" s="31"/>
      <c r="AQ1210" s="31"/>
      <c r="AR1210" s="31"/>
      <c r="AS1210" s="31"/>
      <c r="AT1210" s="31"/>
      <c r="AU1210" s="31"/>
      <c r="AV1210" s="31"/>
      <c r="AW1210" s="31"/>
      <c r="AX1210" s="31"/>
      <c r="AY1210" s="31"/>
      <c r="AZ1210" s="31"/>
      <c r="BA1210" s="31"/>
      <c r="BB1210" s="31"/>
      <c r="BC1210" s="31"/>
      <c r="BD1210" s="31"/>
      <c r="BE1210" s="31"/>
      <c r="BF1210" s="31"/>
      <c r="BG1210" s="31"/>
      <c r="BH1210" s="31"/>
      <c r="BI1210" s="31"/>
      <c r="BJ1210" s="31"/>
      <c r="BK1210" s="31"/>
      <c r="BL1210" s="31"/>
      <c r="BM1210" s="31"/>
      <c r="BN1210" s="31"/>
      <c r="BO1210" s="31"/>
      <c r="BP1210" s="31"/>
      <c r="BQ1210" s="31"/>
      <c r="BR1210" s="31"/>
      <c r="BS1210" s="31"/>
      <c r="BT1210" s="31"/>
      <c r="BU1210" s="31"/>
      <c r="BV1210" s="31"/>
      <c r="BW1210" s="31"/>
      <c r="BX1210" s="31"/>
      <c r="BY1210" s="31"/>
      <c r="BZ1210" s="31"/>
      <c r="CA1210" s="31"/>
      <c r="CB1210" s="31"/>
      <c r="CC1210" s="31"/>
      <c r="CD1210" s="31"/>
      <c r="CE1210" s="31"/>
      <c r="CF1210" s="31"/>
      <c r="CG1210" s="31"/>
      <c r="CH1210" s="31"/>
      <c r="CI1210" s="31"/>
      <c r="CJ1210" s="31"/>
      <c r="CK1210" s="31"/>
      <c r="CL1210" s="31"/>
      <c r="CM1210" s="31"/>
      <c r="CN1210" s="31"/>
      <c r="CO1210" s="31"/>
      <c r="CP1210" s="31"/>
      <c r="CQ1210" s="31"/>
      <c r="CR1210" s="31"/>
      <c r="CS1210" s="31"/>
      <c r="CT1210" s="31"/>
      <c r="CU1210" s="31"/>
      <c r="CV1210" s="31"/>
      <c r="CW1210" s="31"/>
      <c r="CX1210" s="31"/>
      <c r="CY1210" s="31"/>
      <c r="CZ1210" s="31"/>
      <c r="DA1210" s="31"/>
      <c r="DB1210" s="31"/>
      <c r="DC1210" s="31"/>
      <c r="DD1210" s="31"/>
      <c r="DE1210" s="31"/>
      <c r="DF1210" s="31"/>
      <c r="DG1210" s="31"/>
      <c r="DH1210" s="31"/>
      <c r="DI1210" s="31"/>
      <c r="DJ1210" s="31"/>
      <c r="DK1210" s="31"/>
      <c r="DL1210" s="31"/>
      <c r="DM1210" s="31"/>
      <c r="DN1210" s="31"/>
      <c r="DO1210" s="31"/>
      <c r="DP1210" s="31"/>
      <c r="DQ1210" s="31"/>
      <c r="DR1210" s="31"/>
      <c r="DS1210" s="31"/>
      <c r="DT1210" s="31"/>
      <c r="DU1210" s="31"/>
      <c r="DV1210" s="31"/>
      <c r="DW1210" s="31"/>
      <c r="DX1210" s="31"/>
      <c r="DY1210" s="31"/>
      <c r="DZ1210" s="31"/>
      <c r="EA1210" s="31"/>
      <c r="EB1210" s="31"/>
      <c r="EC1210" s="31"/>
      <c r="ED1210" s="31"/>
      <c r="EE1210" s="31"/>
      <c r="EF1210" s="31"/>
      <c r="EG1210" s="31"/>
      <c r="EH1210" s="31"/>
      <c r="EI1210" s="31"/>
      <c r="EJ1210" s="31"/>
      <c r="EK1210" s="31"/>
      <c r="EL1210" s="31"/>
      <c r="EM1210" s="31"/>
      <c r="EN1210" s="31"/>
      <c r="EO1210" s="31"/>
      <c r="EP1210" s="31"/>
      <c r="EQ1210" s="31"/>
      <c r="ER1210" s="31"/>
      <c r="ES1210" s="31"/>
      <c r="ET1210" s="31"/>
      <c r="EU1210" s="31"/>
      <c r="EV1210" s="31"/>
      <c r="EW1210" s="31"/>
      <c r="EX1210" s="31"/>
      <c r="EY1210" s="31"/>
      <c r="EZ1210" s="31"/>
      <c r="FA1210" s="31"/>
      <c r="FB1210" s="31"/>
      <c r="FC1210" s="31"/>
      <c r="FD1210" s="31"/>
      <c r="FE1210" s="31"/>
      <c r="FF1210" s="31"/>
      <c r="FG1210" s="31"/>
      <c r="FH1210" s="31"/>
      <c r="FI1210" s="31"/>
      <c r="FJ1210" s="31"/>
      <c r="FK1210" s="31"/>
      <c r="FL1210" s="31"/>
      <c r="FM1210" s="31"/>
      <c r="FN1210" s="31"/>
      <c r="FO1210" s="31"/>
      <c r="FP1210" s="31"/>
      <c r="FQ1210" s="31"/>
      <c r="FR1210" s="31"/>
      <c r="FS1210" s="31"/>
      <c r="FT1210" s="31"/>
      <c r="FU1210" s="31"/>
      <c r="FV1210" s="31"/>
      <c r="FW1210" s="31"/>
      <c r="FX1210" s="31"/>
      <c r="FY1210" s="31"/>
      <c r="FZ1210" s="31"/>
      <c r="GA1210" s="31"/>
      <c r="GB1210" s="31"/>
      <c r="GC1210" s="31"/>
      <c r="GD1210" s="31"/>
      <c r="GE1210" s="31"/>
      <c r="GF1210" s="31"/>
      <c r="GG1210" s="31"/>
      <c r="GH1210" s="31"/>
      <c r="GI1210" s="31"/>
      <c r="GJ1210" s="31"/>
      <c r="GK1210" s="31"/>
      <c r="GL1210" s="31"/>
      <c r="GM1210" s="31"/>
      <c r="GN1210" s="31"/>
      <c r="GO1210" s="31"/>
      <c r="GP1210" s="31"/>
      <c r="GQ1210" s="31"/>
      <c r="GR1210" s="31"/>
      <c r="GS1210" s="31"/>
      <c r="GT1210" s="31"/>
      <c r="GU1210" s="31"/>
      <c r="GV1210" s="31"/>
      <c r="GW1210" s="31"/>
      <c r="GX1210" s="31"/>
      <c r="GY1210" s="31"/>
      <c r="GZ1210" s="31"/>
      <c r="HA1210" s="31"/>
      <c r="HB1210" s="31"/>
      <c r="HC1210" s="31"/>
      <c r="HD1210" s="31"/>
      <c r="HE1210" s="31"/>
      <c r="HF1210" s="31"/>
      <c r="HG1210" s="31"/>
      <c r="HH1210" s="31"/>
      <c r="HI1210" s="31"/>
      <c r="HJ1210" s="31"/>
      <c r="HK1210" s="31"/>
      <c r="HL1210" s="31"/>
      <c r="HM1210" s="31"/>
      <c r="HN1210" s="31"/>
      <c r="HO1210" s="31"/>
      <c r="HP1210" s="31"/>
      <c r="HQ1210" s="31"/>
      <c r="HR1210" s="31"/>
      <c r="HS1210" s="31"/>
      <c r="HT1210" s="31"/>
      <c r="HU1210" s="31"/>
      <c r="HV1210" s="31"/>
      <c r="HW1210" s="31"/>
      <c r="HX1210" s="31"/>
      <c r="HY1210" s="31"/>
      <c r="HZ1210" s="31"/>
      <c r="IA1210" s="31"/>
      <c r="IB1210" s="31"/>
      <c r="IC1210" s="31"/>
      <c r="ID1210" s="31"/>
      <c r="IE1210" s="31"/>
      <c r="IF1210" s="31"/>
      <c r="IG1210" s="31"/>
      <c r="IH1210" s="31"/>
      <c r="II1210" s="31"/>
      <c r="IJ1210" s="31"/>
      <c r="IK1210" s="31"/>
      <c r="IL1210" s="31"/>
      <c r="IM1210" s="31"/>
      <c r="IN1210" s="31"/>
      <c r="IO1210" s="31"/>
      <c r="IP1210" s="31"/>
      <c r="IQ1210" s="31"/>
      <c r="IR1210" s="31"/>
      <c r="IS1210" s="31"/>
      <c r="IT1210" s="31"/>
      <c r="IU1210" s="31"/>
      <c r="IV1210" s="31"/>
      <c r="IW1210" s="31"/>
      <c r="IX1210" s="31"/>
      <c r="IY1210" s="31"/>
      <c r="IZ1210" s="31"/>
      <c r="JA1210" s="31"/>
      <c r="JB1210" s="31"/>
      <c r="JC1210" s="31"/>
      <c r="JD1210" s="31"/>
      <c r="JE1210" s="31"/>
      <c r="JF1210" s="31"/>
      <c r="JG1210" s="31"/>
      <c r="JH1210" s="31"/>
      <c r="JI1210" s="31"/>
      <c r="JJ1210" s="31"/>
    </row>
    <row r="1211" spans="1:270" x14ac:dyDescent="0.25">
      <c r="A1211" s="24">
        <v>1</v>
      </c>
      <c r="B1211" s="13" t="s">
        <v>593</v>
      </c>
      <c r="C1211" s="319"/>
      <c r="D1211" s="200">
        <f>D1201+D1204</f>
        <v>6987</v>
      </c>
      <c r="E1211" s="200">
        <f>E1201+E1204</f>
        <v>5240</v>
      </c>
      <c r="F1211" s="200">
        <f>F1201+F1204</f>
        <v>5259</v>
      </c>
      <c r="G1211" s="200">
        <f t="shared" si="719"/>
        <v>100.36259541984734</v>
      </c>
      <c r="H1211" s="333"/>
      <c r="I1211" s="333"/>
      <c r="J1211" s="361"/>
      <c r="K1211" s="361"/>
      <c r="L1211" s="786"/>
      <c r="M1211" s="361"/>
      <c r="N1211" s="361"/>
      <c r="O1211" s="361"/>
      <c r="P1211" s="332">
        <v>5899.7153599999992</v>
      </c>
      <c r="Q1211" s="332">
        <v>5899.7153599999992</v>
      </c>
      <c r="R1211" s="332">
        <v>5899.7153599999992</v>
      </c>
      <c r="S1211" s="332">
        <v>5899.7153599999992</v>
      </c>
      <c r="T1211" s="332">
        <v>5899.7153599999992</v>
      </c>
      <c r="U1211" s="332">
        <v>5899.7153599999992</v>
      </c>
      <c r="V1211" s="332">
        <v>5899.7153599999992</v>
      </c>
      <c r="W1211" s="332">
        <v>5899.7153599999992</v>
      </c>
      <c r="X1211" s="332">
        <v>5899.7153599999992</v>
      </c>
      <c r="Y1211" s="2981">
        <f>P1211/12*$B$3+(Q1211-P1211)/11*8+(R1211-Q1211)/10*7+(S1211-R1211)/9*6+(T1211-S1211)/8*5+(U1211-T1211)/7*4+(V1211-U1211)/6*3+(W1211-V1211)/5*2+(X1211-W1211)/4*1</f>
        <v>4424.7865199999997</v>
      </c>
      <c r="Z1211" s="332">
        <f>AC1211-AB1211</f>
        <v>4251.9214899999997</v>
      </c>
      <c r="AA1211" s="332">
        <f>Z1211-Y1211</f>
        <v>-172.86502999999993</v>
      </c>
      <c r="AB1211" s="604">
        <v>-2.9178099999999998</v>
      </c>
      <c r="AC1211" s="332">
        <v>4249.0036799999998</v>
      </c>
      <c r="AD1211" s="332"/>
      <c r="AE1211" s="2597"/>
    </row>
    <row r="1212" spans="1:270" ht="15" customHeight="1" thickBot="1" x14ac:dyDescent="0.3">
      <c r="A1212" s="24">
        <v>1</v>
      </c>
      <c r="B1212" s="298" t="s">
        <v>18</v>
      </c>
      <c r="C1212" s="298"/>
      <c r="D1212" s="16"/>
      <c r="E1212" s="16"/>
      <c r="F1212" s="662"/>
      <c r="G1212" s="18"/>
      <c r="H1212" s="29"/>
      <c r="I1212" s="29"/>
      <c r="J1212" s="214"/>
      <c r="K1212" s="214"/>
      <c r="L1212" s="787"/>
      <c r="M1212" s="214"/>
      <c r="N1212" s="214"/>
      <c r="O1212" s="214"/>
      <c r="P1212" s="1603">
        <f t="shared" ref="P1212:AB1212" si="720">SUM(P1211)</f>
        <v>5899.7153599999992</v>
      </c>
      <c r="Q1212" s="1603">
        <f t="shared" si="720"/>
        <v>5899.7153599999992</v>
      </c>
      <c r="R1212" s="1603">
        <f t="shared" si="720"/>
        <v>5899.7153599999992</v>
      </c>
      <c r="S1212" s="1603">
        <f t="shared" si="720"/>
        <v>5899.7153599999992</v>
      </c>
      <c r="T1212" s="1603">
        <f t="shared" ref="T1212:U1212" si="721">SUM(T1211)</f>
        <v>5899.7153599999992</v>
      </c>
      <c r="U1212" s="1603">
        <f t="shared" si="721"/>
        <v>5899.7153599999992</v>
      </c>
      <c r="V1212" s="1603">
        <f t="shared" ref="V1212:W1212" si="722">SUM(V1211)</f>
        <v>5899.7153599999992</v>
      </c>
      <c r="W1212" s="1603">
        <f t="shared" si="722"/>
        <v>5899.7153599999992</v>
      </c>
      <c r="X1212" s="1603">
        <f t="shared" ref="X1212" si="723">SUM(X1211)</f>
        <v>5899.7153599999992</v>
      </c>
      <c r="Y1212" s="3007">
        <f t="shared" si="720"/>
        <v>4424.7865199999997</v>
      </c>
      <c r="Z1212" s="30">
        <f t="shared" si="720"/>
        <v>4251.9214899999997</v>
      </c>
      <c r="AA1212" s="30">
        <f t="shared" si="720"/>
        <v>-172.86502999999993</v>
      </c>
      <c r="AB1212" s="30">
        <f t="shared" si="720"/>
        <v>-2.9178099999999998</v>
      </c>
      <c r="AC1212" s="2048">
        <f>SUM(AC1211)</f>
        <v>4249.0036799999998</v>
      </c>
      <c r="AD1212" s="2048">
        <f>SUM(AD1211)</f>
        <v>0</v>
      </c>
      <c r="AE1212" s="2597"/>
    </row>
    <row r="1213" spans="1:270" x14ac:dyDescent="0.25">
      <c r="A1213" s="24">
        <v>1</v>
      </c>
      <c r="B1213" s="1278" t="s">
        <v>91</v>
      </c>
      <c r="C1213" s="1278"/>
      <c r="D1213" s="1279"/>
      <c r="E1213" s="1279"/>
      <c r="F1213" s="1279"/>
      <c r="G1213" s="1279"/>
      <c r="H1213" s="1280"/>
      <c r="I1213" s="1280"/>
      <c r="J1213" s="1281"/>
      <c r="K1213" s="1281"/>
      <c r="L1213" s="1281"/>
      <c r="M1213" s="1281"/>
      <c r="N1213" s="1281"/>
      <c r="O1213" s="1281"/>
      <c r="P1213" s="1282">
        <f t="shared" ref="P1213:AB1213" si="724">SUM(P1212,P1197)</f>
        <v>354955.38484064915</v>
      </c>
      <c r="Q1213" s="1282">
        <f t="shared" si="724"/>
        <v>372443.85062089487</v>
      </c>
      <c r="R1213" s="1282">
        <f t="shared" si="724"/>
        <v>377187.75766089483</v>
      </c>
      <c r="S1213" s="1282">
        <f t="shared" si="724"/>
        <v>385751.37905201287</v>
      </c>
      <c r="T1213" s="1282">
        <f t="shared" ref="T1213:U1213" si="725">SUM(T1212,T1197)</f>
        <v>385751.37905201287</v>
      </c>
      <c r="U1213" s="1282">
        <f t="shared" si="725"/>
        <v>401769.53117848822</v>
      </c>
      <c r="V1213" s="1282">
        <f t="shared" ref="V1213:W1213" si="726">SUM(V1212,V1197)</f>
        <v>401733.82288862427</v>
      </c>
      <c r="W1213" s="1282">
        <f t="shared" si="726"/>
        <v>406734.92968862422</v>
      </c>
      <c r="X1213" s="1282">
        <f t="shared" ref="X1213" si="727">SUM(X1212,X1197)</f>
        <v>406740.76667211414</v>
      </c>
      <c r="Y1213" s="1206">
        <f t="shared" si="724"/>
        <v>303887.99728238484</v>
      </c>
      <c r="Z1213" s="1282">
        <f t="shared" si="724"/>
        <v>288336.65688999998</v>
      </c>
      <c r="AA1213" s="1282">
        <f t="shared" si="724"/>
        <v>-15551.340392384824</v>
      </c>
      <c r="AB1213" s="1282">
        <f t="shared" si="724"/>
        <v>-4522.4366800000016</v>
      </c>
      <c r="AC1213" s="1282">
        <f>SUM(AC1212,AC1197)</f>
        <v>283814.22021</v>
      </c>
      <c r="AD1213" s="1282">
        <f>SUM(AD1212,AD1197)</f>
        <v>0</v>
      </c>
      <c r="AE1213" s="2597"/>
    </row>
    <row r="1214" spans="1:270" x14ac:dyDescent="0.25">
      <c r="A1214" s="24">
        <v>1</v>
      </c>
      <c r="B1214" s="1283" t="s">
        <v>97</v>
      </c>
      <c r="C1214" s="1283"/>
      <c r="D1214" s="1284">
        <f>SUM(D1150)</f>
        <v>5210</v>
      </c>
      <c r="E1214" s="1284">
        <f>SUM(E1150)</f>
        <v>3909</v>
      </c>
      <c r="F1214" s="1284">
        <f>SUM(F1150)</f>
        <v>3991</v>
      </c>
      <c r="G1214" s="1284">
        <f>F1214/E1214*100</f>
        <v>102.09772320286518</v>
      </c>
      <c r="H1214" s="1285">
        <f>SUM(J1214/D1214)</f>
        <v>9.0579654510556615</v>
      </c>
      <c r="I1214" s="1285">
        <f>L1214/F1214</f>
        <v>8.5291906790278134</v>
      </c>
      <c r="J1214" s="1284">
        <f>SUM(J1150)</f>
        <v>47192</v>
      </c>
      <c r="K1214" s="1284">
        <f>SUM(K1150)</f>
        <v>35408</v>
      </c>
      <c r="L1214" s="1284">
        <f>SUM(L1150)</f>
        <v>34040</v>
      </c>
      <c r="M1214" s="1284">
        <f>L1214/K1214*100</f>
        <v>96.136466335291459</v>
      </c>
      <c r="N1214" s="1284">
        <f>SUM(N1150)</f>
        <v>143</v>
      </c>
      <c r="O1214" s="1286">
        <f>L1214/$B$3*12/N1214</f>
        <v>317.38927738927737</v>
      </c>
      <c r="P1214" s="1284">
        <f t="shared" ref="P1214:AB1214" si="728">SUM(P1150)</f>
        <v>142454.39655444477</v>
      </c>
      <c r="Q1214" s="1284">
        <f t="shared" si="728"/>
        <v>162226.23109698595</v>
      </c>
      <c r="R1214" s="1284">
        <f t="shared" si="728"/>
        <v>162226.23109698595</v>
      </c>
      <c r="S1214" s="1284">
        <f t="shared" si="728"/>
        <v>166045.94544892479</v>
      </c>
      <c r="T1214" s="1284">
        <f t="shared" ref="T1214:U1214" si="729">SUM(T1150)</f>
        <v>166045.94544892479</v>
      </c>
      <c r="U1214" s="1284">
        <f t="shared" si="729"/>
        <v>166045.94544892479</v>
      </c>
      <c r="V1214" s="1284">
        <f t="shared" ref="V1214:W1214" si="730">SUM(V1150)</f>
        <v>166276.64621288085</v>
      </c>
      <c r="W1214" s="1284">
        <f t="shared" si="730"/>
        <v>166276.64621288085</v>
      </c>
      <c r="X1214" s="1284">
        <f t="shared" ref="X1214" si="731">SUM(X1150)</f>
        <v>166276.64621288085</v>
      </c>
      <c r="Y1214" s="3008">
        <f t="shared" si="728"/>
        <v>123882.14006337653</v>
      </c>
      <c r="Z1214" s="1284">
        <f t="shared" si="728"/>
        <v>122092.40253000001</v>
      </c>
      <c r="AA1214" s="1284">
        <f t="shared" si="728"/>
        <v>-1789.7375333765231</v>
      </c>
      <c r="AB1214" s="1284">
        <f t="shared" si="728"/>
        <v>-2235.1691800000003</v>
      </c>
      <c r="AC1214" s="1284">
        <f>SUM(AC1150)</f>
        <v>119857.23335000001</v>
      </c>
      <c r="AD1214" s="1284">
        <f>SUM(AD1150)</f>
        <v>0</v>
      </c>
      <c r="AE1214" s="2597"/>
    </row>
    <row r="1215" spans="1:270" s="26" customFormat="1" x14ac:dyDescent="0.25">
      <c r="A1215" s="24">
        <v>1</v>
      </c>
      <c r="B1215" s="1287" t="s">
        <v>548</v>
      </c>
      <c r="C1215" s="1288"/>
      <c r="D1215" s="1289"/>
      <c r="E1215" s="1289"/>
      <c r="F1215" s="1289"/>
      <c r="G1215" s="1289"/>
      <c r="H1215" s="1290"/>
      <c r="I1215" s="1290"/>
      <c r="J1215" s="1291"/>
      <c r="K1215" s="1291"/>
      <c r="L1215" s="1291"/>
      <c r="M1215" s="1291"/>
      <c r="N1215" s="1291"/>
      <c r="O1215" s="1291"/>
      <c r="P1215" s="1292"/>
      <c r="Q1215" s="1292"/>
      <c r="R1215" s="1292"/>
      <c r="S1215" s="1292"/>
      <c r="T1215" s="1292"/>
      <c r="U1215" s="1292"/>
      <c r="V1215" s="1292"/>
      <c r="W1215" s="1292"/>
      <c r="X1215" s="1292"/>
      <c r="Y1215" s="1226"/>
      <c r="Z1215" s="1292"/>
      <c r="AA1215" s="1292"/>
      <c r="AB1215" s="1293"/>
      <c r="AC1215" s="1292"/>
      <c r="AD1215" s="1292"/>
      <c r="AE1215" s="2597"/>
      <c r="AF1215" s="31"/>
      <c r="AG1215" s="31"/>
      <c r="AH1215" s="31"/>
      <c r="AI1215" s="31"/>
      <c r="AJ1215" s="31"/>
      <c r="AK1215" s="31"/>
      <c r="AL1215" s="31"/>
      <c r="AM1215" s="31"/>
      <c r="AN1215" s="31"/>
      <c r="AO1215" s="31"/>
      <c r="AP1215" s="31"/>
      <c r="AQ1215" s="31"/>
      <c r="AR1215" s="31"/>
      <c r="AS1215" s="31"/>
      <c r="AT1215" s="31"/>
      <c r="AU1215" s="31"/>
      <c r="AV1215" s="31"/>
      <c r="AW1215" s="31"/>
      <c r="AX1215" s="31"/>
      <c r="AY1215" s="31"/>
      <c r="AZ1215" s="31"/>
      <c r="BA1215" s="31"/>
      <c r="BB1215" s="31"/>
      <c r="BC1215" s="31"/>
      <c r="BD1215" s="31"/>
      <c r="BE1215" s="31"/>
      <c r="BF1215" s="31"/>
      <c r="BG1215" s="31"/>
      <c r="BH1215" s="31"/>
      <c r="BI1215" s="31"/>
      <c r="BJ1215" s="31"/>
      <c r="BK1215" s="31"/>
      <c r="BL1215" s="31"/>
      <c r="BM1215" s="31"/>
      <c r="BN1215" s="31"/>
      <c r="BO1215" s="31"/>
      <c r="BP1215" s="31"/>
      <c r="BQ1215" s="31"/>
      <c r="BR1215" s="31"/>
      <c r="BS1215" s="31"/>
      <c r="BT1215" s="31"/>
      <c r="BU1215" s="31"/>
      <c r="BV1215" s="31"/>
      <c r="BW1215" s="31"/>
      <c r="BX1215" s="31"/>
      <c r="BY1215" s="31"/>
      <c r="BZ1215" s="31"/>
      <c r="CA1215" s="31"/>
      <c r="CB1215" s="31"/>
      <c r="CC1215" s="31"/>
      <c r="CD1215" s="31"/>
      <c r="CE1215" s="31"/>
      <c r="CF1215" s="31"/>
      <c r="CG1215" s="31"/>
      <c r="CH1215" s="31"/>
      <c r="CI1215" s="31"/>
      <c r="CJ1215" s="31"/>
      <c r="CK1215" s="31"/>
      <c r="CL1215" s="31"/>
      <c r="CM1215" s="31"/>
      <c r="CN1215" s="31"/>
      <c r="CO1215" s="31"/>
      <c r="CP1215" s="31"/>
      <c r="CQ1215" s="31"/>
      <c r="CR1215" s="31"/>
      <c r="CS1215" s="31"/>
      <c r="CT1215" s="31"/>
      <c r="CU1215" s="31"/>
      <c r="CV1215" s="31"/>
      <c r="CW1215" s="31"/>
      <c r="CX1215" s="31"/>
      <c r="CY1215" s="31"/>
      <c r="CZ1215" s="31"/>
      <c r="DA1215" s="31"/>
      <c r="DB1215" s="31"/>
      <c r="DC1215" s="31"/>
      <c r="DD1215" s="31"/>
      <c r="DE1215" s="31"/>
      <c r="DF1215" s="31"/>
      <c r="DG1215" s="31"/>
      <c r="DH1215" s="31"/>
      <c r="DI1215" s="31"/>
      <c r="DJ1215" s="31"/>
      <c r="DK1215" s="31"/>
      <c r="DL1215" s="31"/>
      <c r="DM1215" s="31"/>
      <c r="DN1215" s="31"/>
      <c r="DO1215" s="31"/>
      <c r="DP1215" s="31"/>
      <c r="DQ1215" s="31"/>
      <c r="DR1215" s="31"/>
      <c r="DS1215" s="31"/>
      <c r="DT1215" s="31"/>
      <c r="DU1215" s="31"/>
      <c r="DV1215" s="31"/>
      <c r="DW1215" s="31"/>
      <c r="DX1215" s="31"/>
      <c r="DY1215" s="31"/>
      <c r="DZ1215" s="31"/>
      <c r="EA1215" s="31"/>
      <c r="EB1215" s="31"/>
      <c r="EC1215" s="31"/>
      <c r="ED1215" s="31"/>
      <c r="EE1215" s="31"/>
      <c r="EF1215" s="31"/>
      <c r="EG1215" s="31"/>
      <c r="EH1215" s="31"/>
      <c r="EI1215" s="31"/>
      <c r="EJ1215" s="31"/>
      <c r="EK1215" s="31"/>
      <c r="EL1215" s="31"/>
      <c r="EM1215" s="31"/>
      <c r="EN1215" s="31"/>
      <c r="EO1215" s="31"/>
      <c r="EP1215" s="31"/>
      <c r="EQ1215" s="31"/>
      <c r="ER1215" s="31"/>
      <c r="ES1215" s="31"/>
      <c r="ET1215" s="31"/>
      <c r="EU1215" s="31"/>
      <c r="EV1215" s="31"/>
      <c r="EW1215" s="31"/>
      <c r="EX1215" s="31"/>
      <c r="EY1215" s="31"/>
      <c r="EZ1215" s="31"/>
      <c r="FA1215" s="31"/>
      <c r="FB1215" s="31"/>
      <c r="FC1215" s="31"/>
      <c r="FD1215" s="31"/>
      <c r="FE1215" s="31"/>
      <c r="FF1215" s="31"/>
      <c r="FG1215" s="31"/>
      <c r="FH1215" s="31"/>
      <c r="FI1215" s="31"/>
      <c r="FJ1215" s="31"/>
      <c r="FK1215" s="31"/>
      <c r="FL1215" s="31"/>
      <c r="FM1215" s="31"/>
      <c r="FN1215" s="31"/>
      <c r="FO1215" s="31"/>
      <c r="FP1215" s="31"/>
      <c r="FQ1215" s="31"/>
      <c r="FR1215" s="31"/>
      <c r="FS1215" s="31"/>
      <c r="FT1215" s="31"/>
      <c r="FU1215" s="31"/>
      <c r="FV1215" s="31"/>
      <c r="FW1215" s="31"/>
      <c r="FX1215" s="31"/>
      <c r="FY1215" s="31"/>
      <c r="FZ1215" s="31"/>
      <c r="GA1215" s="31"/>
      <c r="GB1215" s="31"/>
      <c r="GC1215" s="31"/>
      <c r="GD1215" s="31"/>
      <c r="GE1215" s="31"/>
      <c r="GF1215" s="31"/>
      <c r="GG1215" s="31"/>
      <c r="GH1215" s="31"/>
      <c r="GI1215" s="31"/>
      <c r="GJ1215" s="31"/>
      <c r="GK1215" s="31"/>
      <c r="GL1215" s="31"/>
      <c r="GM1215" s="31"/>
      <c r="GN1215" s="31"/>
      <c r="GO1215" s="31"/>
      <c r="GP1215" s="31"/>
      <c r="GQ1215" s="31"/>
      <c r="GR1215" s="31"/>
      <c r="GS1215" s="31"/>
      <c r="GT1215" s="31"/>
      <c r="GU1215" s="31"/>
      <c r="GV1215" s="31"/>
      <c r="GW1215" s="31"/>
      <c r="GX1215" s="31"/>
      <c r="GY1215" s="31"/>
      <c r="GZ1215" s="31"/>
      <c r="HA1215" s="31"/>
      <c r="HB1215" s="31"/>
      <c r="HC1215" s="31"/>
      <c r="HD1215" s="31"/>
      <c r="HE1215" s="31"/>
      <c r="HF1215" s="31"/>
      <c r="HG1215" s="31"/>
      <c r="HH1215" s="31"/>
      <c r="HI1215" s="31"/>
      <c r="HJ1215" s="31"/>
      <c r="HK1215" s="31"/>
      <c r="HL1215" s="31"/>
      <c r="HM1215" s="31"/>
      <c r="HN1215" s="31"/>
      <c r="HO1215" s="31"/>
      <c r="HP1215" s="31"/>
      <c r="HQ1215" s="31"/>
      <c r="HR1215" s="31"/>
      <c r="HS1215" s="31"/>
      <c r="HT1215" s="31"/>
      <c r="HU1215" s="31"/>
      <c r="HV1215" s="31"/>
      <c r="HW1215" s="31"/>
      <c r="HX1215" s="31"/>
      <c r="HY1215" s="31"/>
      <c r="HZ1215" s="31"/>
      <c r="IA1215" s="31"/>
      <c r="IB1215" s="31"/>
      <c r="IC1215" s="31"/>
      <c r="ID1215" s="31"/>
      <c r="IE1215" s="31"/>
      <c r="IF1215" s="31"/>
      <c r="IG1215" s="31"/>
      <c r="IH1215" s="31"/>
      <c r="II1215" s="31"/>
      <c r="IJ1215" s="31"/>
      <c r="IK1215" s="31"/>
      <c r="IL1215" s="31"/>
      <c r="IM1215" s="31"/>
      <c r="IN1215" s="31"/>
      <c r="IO1215" s="31"/>
      <c r="IP1215" s="31"/>
      <c r="IQ1215" s="31"/>
      <c r="IR1215" s="31"/>
      <c r="IS1215" s="31"/>
      <c r="IT1215" s="31"/>
      <c r="IU1215" s="31"/>
      <c r="IV1215" s="31"/>
      <c r="IW1215" s="31"/>
      <c r="IX1215" s="31"/>
      <c r="IY1215" s="31"/>
      <c r="IZ1215" s="31"/>
      <c r="JA1215" s="31"/>
      <c r="JB1215" s="31"/>
      <c r="JC1215" s="31"/>
      <c r="JD1215" s="31"/>
      <c r="JE1215" s="31"/>
      <c r="JF1215" s="31"/>
      <c r="JG1215" s="31"/>
      <c r="JH1215" s="31"/>
      <c r="JI1215" s="31"/>
      <c r="JJ1215" s="31"/>
    </row>
    <row r="1216" spans="1:270" s="26" customFormat="1" ht="15" customHeight="1" x14ac:dyDescent="0.25">
      <c r="A1216" s="24">
        <v>1</v>
      </c>
      <c r="B1216" s="1288" t="s">
        <v>229</v>
      </c>
      <c r="C1216" s="1288"/>
      <c r="D1216" s="1289">
        <f>D1201+D1162+D1153</f>
        <v>55832</v>
      </c>
      <c r="E1216" s="1289">
        <f>E1201+E1162+E1153</f>
        <v>41876</v>
      </c>
      <c r="F1216" s="1289">
        <f>F1201+F1162+F1153</f>
        <v>39866.446342765616</v>
      </c>
      <c r="G1216" s="1284">
        <f>F1216/E1216*100</f>
        <v>95.201180491846443</v>
      </c>
      <c r="H1216" s="1290"/>
      <c r="I1216" s="1290"/>
      <c r="J1216" s="1291"/>
      <c r="K1216" s="1291"/>
      <c r="L1216" s="1291"/>
      <c r="M1216" s="1291"/>
      <c r="N1216" s="1291"/>
      <c r="O1216" s="1291"/>
      <c r="P1216" s="1292"/>
      <c r="Q1216" s="1292"/>
      <c r="R1216" s="1292"/>
      <c r="S1216" s="1292"/>
      <c r="T1216" s="1292"/>
      <c r="U1216" s="1292"/>
      <c r="V1216" s="1292"/>
      <c r="W1216" s="1292"/>
      <c r="X1216" s="1292"/>
      <c r="Y1216" s="1226"/>
      <c r="Z1216" s="1292"/>
      <c r="AA1216" s="1292"/>
      <c r="AB1216" s="1293"/>
      <c r="AC1216" s="1292"/>
      <c r="AD1216" s="1292"/>
      <c r="AE1216" s="2597"/>
      <c r="AF1216" s="31"/>
      <c r="AG1216" s="31"/>
      <c r="AH1216" s="31"/>
      <c r="AI1216" s="31"/>
      <c r="AJ1216" s="31"/>
      <c r="AK1216" s="31"/>
      <c r="AL1216" s="31"/>
      <c r="AM1216" s="31"/>
      <c r="AN1216" s="31"/>
      <c r="AO1216" s="31"/>
      <c r="AP1216" s="31"/>
      <c r="AQ1216" s="31"/>
      <c r="AR1216" s="31"/>
      <c r="AS1216" s="31"/>
      <c r="AT1216" s="31"/>
      <c r="AU1216" s="31"/>
      <c r="AV1216" s="31"/>
      <c r="AW1216" s="31"/>
      <c r="AX1216" s="31"/>
      <c r="AY1216" s="31"/>
      <c r="AZ1216" s="31"/>
      <c r="BA1216" s="31"/>
      <c r="BB1216" s="31"/>
      <c r="BC1216" s="31"/>
      <c r="BD1216" s="31"/>
      <c r="BE1216" s="31"/>
      <c r="BF1216" s="31"/>
      <c r="BG1216" s="31"/>
      <c r="BH1216" s="31"/>
      <c r="BI1216" s="31"/>
      <c r="BJ1216" s="31"/>
      <c r="BK1216" s="31"/>
      <c r="BL1216" s="31"/>
      <c r="BM1216" s="31"/>
      <c r="BN1216" s="31"/>
      <c r="BO1216" s="31"/>
      <c r="BP1216" s="31"/>
      <c r="BQ1216" s="31"/>
      <c r="BR1216" s="31"/>
      <c r="BS1216" s="31"/>
      <c r="BT1216" s="31"/>
      <c r="BU1216" s="31"/>
      <c r="BV1216" s="31"/>
      <c r="BW1216" s="31"/>
      <c r="BX1216" s="31"/>
      <c r="BY1216" s="31"/>
      <c r="BZ1216" s="31"/>
      <c r="CA1216" s="31"/>
      <c r="CB1216" s="31"/>
      <c r="CC1216" s="31"/>
      <c r="CD1216" s="31"/>
      <c r="CE1216" s="31"/>
      <c r="CF1216" s="31"/>
      <c r="CG1216" s="31"/>
      <c r="CH1216" s="31"/>
      <c r="CI1216" s="31"/>
      <c r="CJ1216" s="31"/>
      <c r="CK1216" s="31"/>
      <c r="CL1216" s="31"/>
      <c r="CM1216" s="31"/>
      <c r="CN1216" s="31"/>
      <c r="CO1216" s="31"/>
      <c r="CP1216" s="31"/>
      <c r="CQ1216" s="31"/>
      <c r="CR1216" s="31"/>
      <c r="CS1216" s="31"/>
      <c r="CT1216" s="31"/>
      <c r="CU1216" s="31"/>
      <c r="CV1216" s="31"/>
      <c r="CW1216" s="31"/>
      <c r="CX1216" s="31"/>
      <c r="CY1216" s="31"/>
      <c r="CZ1216" s="31"/>
      <c r="DA1216" s="31"/>
      <c r="DB1216" s="31"/>
      <c r="DC1216" s="31"/>
      <c r="DD1216" s="31"/>
      <c r="DE1216" s="31"/>
      <c r="DF1216" s="31"/>
      <c r="DG1216" s="31"/>
      <c r="DH1216" s="31"/>
      <c r="DI1216" s="31"/>
      <c r="DJ1216" s="31"/>
      <c r="DK1216" s="31"/>
      <c r="DL1216" s="31"/>
      <c r="DM1216" s="31"/>
      <c r="DN1216" s="31"/>
      <c r="DO1216" s="31"/>
      <c r="DP1216" s="31"/>
      <c r="DQ1216" s="31"/>
      <c r="DR1216" s="31"/>
      <c r="DS1216" s="31"/>
      <c r="DT1216" s="31"/>
      <c r="DU1216" s="31"/>
      <c r="DV1216" s="31"/>
      <c r="DW1216" s="31"/>
      <c r="DX1216" s="31"/>
      <c r="DY1216" s="31"/>
      <c r="DZ1216" s="31"/>
      <c r="EA1216" s="31"/>
      <c r="EB1216" s="31"/>
      <c r="EC1216" s="31"/>
      <c r="ED1216" s="31"/>
      <c r="EE1216" s="31"/>
      <c r="EF1216" s="31"/>
      <c r="EG1216" s="31"/>
      <c r="EH1216" s="31"/>
      <c r="EI1216" s="31"/>
      <c r="EJ1216" s="31"/>
      <c r="EK1216" s="31"/>
      <c r="EL1216" s="31"/>
      <c r="EM1216" s="31"/>
      <c r="EN1216" s="31"/>
      <c r="EO1216" s="31"/>
      <c r="EP1216" s="31"/>
      <c r="EQ1216" s="31"/>
      <c r="ER1216" s="31"/>
      <c r="ES1216" s="31"/>
      <c r="ET1216" s="31"/>
      <c r="EU1216" s="31"/>
      <c r="EV1216" s="31"/>
      <c r="EW1216" s="31"/>
      <c r="EX1216" s="31"/>
      <c r="EY1216" s="31"/>
      <c r="EZ1216" s="31"/>
      <c r="FA1216" s="31"/>
      <c r="FB1216" s="31"/>
      <c r="FC1216" s="31"/>
      <c r="FD1216" s="31"/>
      <c r="FE1216" s="31"/>
      <c r="FF1216" s="31"/>
      <c r="FG1216" s="31"/>
      <c r="FH1216" s="31"/>
      <c r="FI1216" s="31"/>
      <c r="FJ1216" s="31"/>
      <c r="FK1216" s="31"/>
      <c r="FL1216" s="31"/>
      <c r="FM1216" s="31"/>
      <c r="FN1216" s="31"/>
      <c r="FO1216" s="31"/>
      <c r="FP1216" s="31"/>
      <c r="FQ1216" s="31"/>
      <c r="FR1216" s="31"/>
      <c r="FS1216" s="31"/>
      <c r="FT1216" s="31"/>
      <c r="FU1216" s="31"/>
      <c r="FV1216" s="31"/>
      <c r="FW1216" s="31"/>
      <c r="FX1216" s="31"/>
      <c r="FY1216" s="31"/>
      <c r="FZ1216" s="31"/>
      <c r="GA1216" s="31"/>
      <c r="GB1216" s="31"/>
      <c r="GC1216" s="31"/>
      <c r="GD1216" s="31"/>
      <c r="GE1216" s="31"/>
      <c r="GF1216" s="31"/>
      <c r="GG1216" s="31"/>
      <c r="GH1216" s="31"/>
      <c r="GI1216" s="31"/>
      <c r="GJ1216" s="31"/>
      <c r="GK1216" s="31"/>
      <c r="GL1216" s="31"/>
      <c r="GM1216" s="31"/>
      <c r="GN1216" s="31"/>
      <c r="GO1216" s="31"/>
      <c r="GP1216" s="31"/>
      <c r="GQ1216" s="31"/>
      <c r="GR1216" s="31"/>
      <c r="GS1216" s="31"/>
      <c r="GT1216" s="31"/>
      <c r="GU1216" s="31"/>
      <c r="GV1216" s="31"/>
      <c r="GW1216" s="31"/>
      <c r="GX1216" s="31"/>
      <c r="GY1216" s="31"/>
      <c r="GZ1216" s="31"/>
      <c r="HA1216" s="31"/>
      <c r="HB1216" s="31"/>
      <c r="HC1216" s="31"/>
      <c r="HD1216" s="31"/>
      <c r="HE1216" s="31"/>
      <c r="HF1216" s="31"/>
      <c r="HG1216" s="31"/>
      <c r="HH1216" s="31"/>
      <c r="HI1216" s="31"/>
      <c r="HJ1216" s="31"/>
      <c r="HK1216" s="31"/>
      <c r="HL1216" s="31"/>
      <c r="HM1216" s="31"/>
      <c r="HN1216" s="31"/>
      <c r="HO1216" s="31"/>
      <c r="HP1216" s="31"/>
      <c r="HQ1216" s="31"/>
      <c r="HR1216" s="31"/>
      <c r="HS1216" s="31"/>
      <c r="HT1216" s="31"/>
      <c r="HU1216" s="31"/>
      <c r="HV1216" s="31"/>
      <c r="HW1216" s="31"/>
      <c r="HX1216" s="31"/>
      <c r="HY1216" s="31"/>
      <c r="HZ1216" s="31"/>
      <c r="IA1216" s="31"/>
      <c r="IB1216" s="31"/>
      <c r="IC1216" s="31"/>
      <c r="ID1216" s="31"/>
      <c r="IE1216" s="31"/>
      <c r="IF1216" s="31"/>
      <c r="IG1216" s="31"/>
      <c r="IH1216" s="31"/>
      <c r="II1216" s="31"/>
      <c r="IJ1216" s="31"/>
      <c r="IK1216" s="31"/>
      <c r="IL1216" s="31"/>
      <c r="IM1216" s="31"/>
      <c r="IN1216" s="31"/>
      <c r="IO1216" s="31"/>
      <c r="IP1216" s="31"/>
      <c r="IQ1216" s="31"/>
      <c r="IR1216" s="31"/>
      <c r="IS1216" s="31"/>
      <c r="IT1216" s="31"/>
      <c r="IU1216" s="31"/>
      <c r="IV1216" s="31"/>
      <c r="IW1216" s="31"/>
      <c r="IX1216" s="31"/>
      <c r="IY1216" s="31"/>
      <c r="IZ1216" s="31"/>
      <c r="JA1216" s="31"/>
      <c r="JB1216" s="31"/>
      <c r="JC1216" s="31"/>
      <c r="JD1216" s="31"/>
      <c r="JE1216" s="31"/>
      <c r="JF1216" s="31"/>
      <c r="JG1216" s="31"/>
      <c r="JH1216" s="31"/>
      <c r="JI1216" s="31"/>
      <c r="JJ1216" s="31"/>
    </row>
    <row r="1217" spans="1:270" s="26" customFormat="1" ht="15" customHeight="1" x14ac:dyDescent="0.25">
      <c r="A1217" s="24">
        <v>1</v>
      </c>
      <c r="B1217" s="1288" t="s">
        <v>538</v>
      </c>
      <c r="C1217" s="1288"/>
      <c r="D1217" s="1289"/>
      <c r="E1217" s="1289"/>
      <c r="F1217" s="1289"/>
      <c r="G1217" s="1284"/>
      <c r="H1217" s="1290"/>
      <c r="I1217" s="1290"/>
      <c r="J1217" s="1291"/>
      <c r="K1217" s="1291"/>
      <c r="L1217" s="1291"/>
      <c r="M1217" s="1291"/>
      <c r="N1217" s="1291"/>
      <c r="O1217" s="1291"/>
      <c r="P1217" s="1292"/>
      <c r="Q1217" s="1292"/>
      <c r="R1217" s="1292"/>
      <c r="S1217" s="1292"/>
      <c r="T1217" s="1292"/>
      <c r="U1217" s="1292"/>
      <c r="V1217" s="1292"/>
      <c r="W1217" s="1292"/>
      <c r="X1217" s="1292"/>
      <c r="Y1217" s="1226"/>
      <c r="Z1217" s="1292"/>
      <c r="AA1217" s="1292"/>
      <c r="AB1217" s="1293"/>
      <c r="AC1217" s="1292"/>
      <c r="AD1217" s="1292"/>
      <c r="AE1217" s="2597"/>
      <c r="AF1217" s="31"/>
      <c r="AG1217" s="31"/>
      <c r="AH1217" s="31"/>
      <c r="AI1217" s="31"/>
      <c r="AJ1217" s="31"/>
      <c r="AK1217" s="31"/>
      <c r="AL1217" s="31"/>
      <c r="AM1217" s="31"/>
      <c r="AN1217" s="31"/>
      <c r="AO1217" s="31"/>
      <c r="AP1217" s="31"/>
      <c r="AQ1217" s="31"/>
      <c r="AR1217" s="31"/>
      <c r="AS1217" s="31"/>
      <c r="AT1217" s="31"/>
      <c r="AU1217" s="31"/>
      <c r="AV1217" s="31"/>
      <c r="AW1217" s="31"/>
      <c r="AX1217" s="31"/>
      <c r="AY1217" s="31"/>
      <c r="AZ1217" s="31"/>
      <c r="BA1217" s="31"/>
      <c r="BB1217" s="31"/>
      <c r="BC1217" s="31"/>
      <c r="BD1217" s="31"/>
      <c r="BE1217" s="31"/>
      <c r="BF1217" s="31"/>
      <c r="BG1217" s="31"/>
      <c r="BH1217" s="31"/>
      <c r="BI1217" s="31"/>
      <c r="BJ1217" s="31"/>
      <c r="BK1217" s="31"/>
      <c r="BL1217" s="31"/>
      <c r="BM1217" s="31"/>
      <c r="BN1217" s="31"/>
      <c r="BO1217" s="31"/>
      <c r="BP1217" s="31"/>
      <c r="BQ1217" s="31"/>
      <c r="BR1217" s="31"/>
      <c r="BS1217" s="31"/>
      <c r="BT1217" s="31"/>
      <c r="BU1217" s="31"/>
      <c r="BV1217" s="31"/>
      <c r="BW1217" s="31"/>
      <c r="BX1217" s="31"/>
      <c r="BY1217" s="31"/>
      <c r="BZ1217" s="31"/>
      <c r="CA1217" s="31"/>
      <c r="CB1217" s="31"/>
      <c r="CC1217" s="31"/>
      <c r="CD1217" s="31"/>
      <c r="CE1217" s="31"/>
      <c r="CF1217" s="31"/>
      <c r="CG1217" s="31"/>
      <c r="CH1217" s="31"/>
      <c r="CI1217" s="31"/>
      <c r="CJ1217" s="31"/>
      <c r="CK1217" s="31"/>
      <c r="CL1217" s="31"/>
      <c r="CM1217" s="31"/>
      <c r="CN1217" s="31"/>
      <c r="CO1217" s="31"/>
      <c r="CP1217" s="31"/>
      <c r="CQ1217" s="31"/>
      <c r="CR1217" s="31"/>
      <c r="CS1217" s="31"/>
      <c r="CT1217" s="31"/>
      <c r="CU1217" s="31"/>
      <c r="CV1217" s="31"/>
      <c r="CW1217" s="31"/>
      <c r="CX1217" s="31"/>
      <c r="CY1217" s="31"/>
      <c r="CZ1217" s="31"/>
      <c r="DA1217" s="31"/>
      <c r="DB1217" s="31"/>
      <c r="DC1217" s="31"/>
      <c r="DD1217" s="31"/>
      <c r="DE1217" s="31"/>
      <c r="DF1217" s="31"/>
      <c r="DG1217" s="31"/>
      <c r="DH1217" s="31"/>
      <c r="DI1217" s="31"/>
      <c r="DJ1217" s="31"/>
      <c r="DK1217" s="31"/>
      <c r="DL1217" s="31"/>
      <c r="DM1217" s="31"/>
      <c r="DN1217" s="31"/>
      <c r="DO1217" s="31"/>
      <c r="DP1217" s="31"/>
      <c r="DQ1217" s="31"/>
      <c r="DR1217" s="31"/>
      <c r="DS1217" s="31"/>
      <c r="DT1217" s="31"/>
      <c r="DU1217" s="31"/>
      <c r="DV1217" s="31"/>
      <c r="DW1217" s="31"/>
      <c r="DX1217" s="31"/>
      <c r="DY1217" s="31"/>
      <c r="DZ1217" s="31"/>
      <c r="EA1217" s="31"/>
      <c r="EB1217" s="31"/>
      <c r="EC1217" s="31"/>
      <c r="ED1217" s="31"/>
      <c r="EE1217" s="31"/>
      <c r="EF1217" s="31"/>
      <c r="EG1217" s="31"/>
      <c r="EH1217" s="31"/>
      <c r="EI1217" s="31"/>
      <c r="EJ1217" s="31"/>
      <c r="EK1217" s="31"/>
      <c r="EL1217" s="31"/>
      <c r="EM1217" s="31"/>
      <c r="EN1217" s="31"/>
      <c r="EO1217" s="31"/>
      <c r="EP1217" s="31"/>
      <c r="EQ1217" s="31"/>
      <c r="ER1217" s="31"/>
      <c r="ES1217" s="31"/>
      <c r="ET1217" s="31"/>
      <c r="EU1217" s="31"/>
      <c r="EV1217" s="31"/>
      <c r="EW1217" s="31"/>
      <c r="EX1217" s="31"/>
      <c r="EY1217" s="31"/>
      <c r="EZ1217" s="31"/>
      <c r="FA1217" s="31"/>
      <c r="FB1217" s="31"/>
      <c r="FC1217" s="31"/>
      <c r="FD1217" s="31"/>
      <c r="FE1217" s="31"/>
      <c r="FF1217" s="31"/>
      <c r="FG1217" s="31"/>
      <c r="FH1217" s="31"/>
      <c r="FI1217" s="31"/>
      <c r="FJ1217" s="31"/>
      <c r="FK1217" s="31"/>
      <c r="FL1217" s="31"/>
      <c r="FM1217" s="31"/>
      <c r="FN1217" s="31"/>
      <c r="FO1217" s="31"/>
      <c r="FP1217" s="31"/>
      <c r="FQ1217" s="31"/>
      <c r="FR1217" s="31"/>
      <c r="FS1217" s="31"/>
      <c r="FT1217" s="31"/>
      <c r="FU1217" s="31"/>
      <c r="FV1217" s="31"/>
      <c r="FW1217" s="31"/>
      <c r="FX1217" s="31"/>
      <c r="FY1217" s="31"/>
      <c r="FZ1217" s="31"/>
      <c r="GA1217" s="31"/>
      <c r="GB1217" s="31"/>
      <c r="GC1217" s="31"/>
      <c r="GD1217" s="31"/>
      <c r="GE1217" s="31"/>
      <c r="GF1217" s="31"/>
      <c r="GG1217" s="31"/>
      <c r="GH1217" s="31"/>
      <c r="GI1217" s="31"/>
      <c r="GJ1217" s="31"/>
      <c r="GK1217" s="31"/>
      <c r="GL1217" s="31"/>
      <c r="GM1217" s="31"/>
      <c r="GN1217" s="31"/>
      <c r="GO1217" s="31"/>
      <c r="GP1217" s="31"/>
      <c r="GQ1217" s="31"/>
      <c r="GR1217" s="31"/>
      <c r="GS1217" s="31"/>
      <c r="GT1217" s="31"/>
      <c r="GU1217" s="31"/>
      <c r="GV1217" s="31"/>
      <c r="GW1217" s="31"/>
      <c r="GX1217" s="31"/>
      <c r="GY1217" s="31"/>
      <c r="GZ1217" s="31"/>
      <c r="HA1217" s="31"/>
      <c r="HB1217" s="31"/>
      <c r="HC1217" s="31"/>
      <c r="HD1217" s="31"/>
      <c r="HE1217" s="31"/>
      <c r="HF1217" s="31"/>
      <c r="HG1217" s="31"/>
      <c r="HH1217" s="31"/>
      <c r="HI1217" s="31"/>
      <c r="HJ1217" s="31"/>
      <c r="HK1217" s="31"/>
      <c r="HL1217" s="31"/>
      <c r="HM1217" s="31"/>
      <c r="HN1217" s="31"/>
      <c r="HO1217" s="31"/>
      <c r="HP1217" s="31"/>
      <c r="HQ1217" s="31"/>
      <c r="HR1217" s="31"/>
      <c r="HS1217" s="31"/>
      <c r="HT1217" s="31"/>
      <c r="HU1217" s="31"/>
      <c r="HV1217" s="31"/>
      <c r="HW1217" s="31"/>
      <c r="HX1217" s="31"/>
      <c r="HY1217" s="31"/>
      <c r="HZ1217" s="31"/>
      <c r="IA1217" s="31"/>
      <c r="IB1217" s="31"/>
      <c r="IC1217" s="31"/>
      <c r="ID1217" s="31"/>
      <c r="IE1217" s="31"/>
      <c r="IF1217" s="31"/>
      <c r="IG1217" s="31"/>
      <c r="IH1217" s="31"/>
      <c r="II1217" s="31"/>
      <c r="IJ1217" s="31"/>
      <c r="IK1217" s="31"/>
      <c r="IL1217" s="31"/>
      <c r="IM1217" s="31"/>
      <c r="IN1217" s="31"/>
      <c r="IO1217" s="31"/>
      <c r="IP1217" s="31"/>
      <c r="IQ1217" s="31"/>
      <c r="IR1217" s="31"/>
      <c r="IS1217" s="31"/>
      <c r="IT1217" s="31"/>
      <c r="IU1217" s="31"/>
      <c r="IV1217" s="31"/>
      <c r="IW1217" s="31"/>
      <c r="IX1217" s="31"/>
      <c r="IY1217" s="31"/>
      <c r="IZ1217" s="31"/>
      <c r="JA1217" s="31"/>
      <c r="JB1217" s="31"/>
      <c r="JC1217" s="31"/>
      <c r="JD1217" s="31"/>
      <c r="JE1217" s="31"/>
      <c r="JF1217" s="31"/>
      <c r="JG1217" s="31"/>
      <c r="JH1217" s="31"/>
      <c r="JI1217" s="31"/>
      <c r="JJ1217" s="31"/>
    </row>
    <row r="1218" spans="1:270" s="26" customFormat="1" ht="38.1" customHeight="1" x14ac:dyDescent="0.25">
      <c r="A1218" s="24">
        <v>1</v>
      </c>
      <c r="B1218" s="1288" t="s">
        <v>539</v>
      </c>
      <c r="C1218" s="1288"/>
      <c r="D1218" s="1289">
        <f t="shared" ref="D1218:F1219" si="732">D1155</f>
        <v>0</v>
      </c>
      <c r="E1218" s="1289">
        <f t="shared" si="732"/>
        <v>0</v>
      </c>
      <c r="F1218" s="1289">
        <f t="shared" si="732"/>
        <v>0</v>
      </c>
      <c r="G1218" s="1284"/>
      <c r="H1218" s="1290"/>
      <c r="I1218" s="1290"/>
      <c r="J1218" s="1291"/>
      <c r="K1218" s="1291"/>
      <c r="L1218" s="1291"/>
      <c r="M1218" s="1291"/>
      <c r="N1218" s="1291"/>
      <c r="O1218" s="1291"/>
      <c r="P1218" s="1292"/>
      <c r="Q1218" s="1292"/>
      <c r="R1218" s="1292"/>
      <c r="S1218" s="1292"/>
      <c r="T1218" s="1292"/>
      <c r="U1218" s="1292"/>
      <c r="V1218" s="1292"/>
      <c r="W1218" s="1292"/>
      <c r="X1218" s="1292"/>
      <c r="Y1218" s="1226"/>
      <c r="Z1218" s="1292"/>
      <c r="AA1218" s="1292"/>
      <c r="AB1218" s="1293"/>
      <c r="AC1218" s="1292"/>
      <c r="AD1218" s="1292"/>
      <c r="AE1218" s="2597"/>
      <c r="AF1218" s="31"/>
      <c r="AG1218" s="31"/>
      <c r="AH1218" s="31"/>
      <c r="AI1218" s="31"/>
      <c r="AJ1218" s="31"/>
      <c r="AK1218" s="31"/>
      <c r="AL1218" s="31"/>
      <c r="AM1218" s="31"/>
      <c r="AN1218" s="31"/>
      <c r="AO1218" s="31"/>
      <c r="AP1218" s="31"/>
      <c r="AQ1218" s="31"/>
      <c r="AR1218" s="31"/>
      <c r="AS1218" s="31"/>
      <c r="AT1218" s="31"/>
      <c r="AU1218" s="31"/>
      <c r="AV1218" s="31"/>
      <c r="AW1218" s="31"/>
      <c r="AX1218" s="31"/>
      <c r="AY1218" s="31"/>
      <c r="AZ1218" s="31"/>
      <c r="BA1218" s="31"/>
      <c r="BB1218" s="31"/>
      <c r="BC1218" s="31"/>
      <c r="BD1218" s="31"/>
      <c r="BE1218" s="31"/>
      <c r="BF1218" s="31"/>
      <c r="BG1218" s="31"/>
      <c r="BH1218" s="31"/>
      <c r="BI1218" s="31"/>
      <c r="BJ1218" s="31"/>
      <c r="BK1218" s="31"/>
      <c r="BL1218" s="31"/>
      <c r="BM1218" s="31"/>
      <c r="BN1218" s="31"/>
      <c r="BO1218" s="31"/>
      <c r="BP1218" s="31"/>
      <c r="BQ1218" s="31"/>
      <c r="BR1218" s="31"/>
      <c r="BS1218" s="31"/>
      <c r="BT1218" s="31"/>
      <c r="BU1218" s="31"/>
      <c r="BV1218" s="31"/>
      <c r="BW1218" s="31"/>
      <c r="BX1218" s="31"/>
      <c r="BY1218" s="31"/>
      <c r="BZ1218" s="31"/>
      <c r="CA1218" s="31"/>
      <c r="CB1218" s="31"/>
      <c r="CC1218" s="31"/>
      <c r="CD1218" s="31"/>
      <c r="CE1218" s="31"/>
      <c r="CF1218" s="31"/>
      <c r="CG1218" s="31"/>
      <c r="CH1218" s="31"/>
      <c r="CI1218" s="31"/>
      <c r="CJ1218" s="31"/>
      <c r="CK1218" s="31"/>
      <c r="CL1218" s="31"/>
      <c r="CM1218" s="31"/>
      <c r="CN1218" s="31"/>
      <c r="CO1218" s="31"/>
      <c r="CP1218" s="31"/>
      <c r="CQ1218" s="31"/>
      <c r="CR1218" s="31"/>
      <c r="CS1218" s="31"/>
      <c r="CT1218" s="31"/>
      <c r="CU1218" s="31"/>
      <c r="CV1218" s="31"/>
      <c r="CW1218" s="31"/>
      <c r="CX1218" s="31"/>
      <c r="CY1218" s="31"/>
      <c r="CZ1218" s="31"/>
      <c r="DA1218" s="31"/>
      <c r="DB1218" s="31"/>
      <c r="DC1218" s="31"/>
      <c r="DD1218" s="31"/>
      <c r="DE1218" s="31"/>
      <c r="DF1218" s="31"/>
      <c r="DG1218" s="31"/>
      <c r="DH1218" s="31"/>
      <c r="DI1218" s="31"/>
      <c r="DJ1218" s="31"/>
      <c r="DK1218" s="31"/>
      <c r="DL1218" s="31"/>
      <c r="DM1218" s="31"/>
      <c r="DN1218" s="31"/>
      <c r="DO1218" s="31"/>
      <c r="DP1218" s="31"/>
      <c r="DQ1218" s="31"/>
      <c r="DR1218" s="31"/>
      <c r="DS1218" s="31"/>
      <c r="DT1218" s="31"/>
      <c r="DU1218" s="31"/>
      <c r="DV1218" s="31"/>
      <c r="DW1218" s="31"/>
      <c r="DX1218" s="31"/>
      <c r="DY1218" s="31"/>
      <c r="DZ1218" s="31"/>
      <c r="EA1218" s="31"/>
      <c r="EB1218" s="31"/>
      <c r="EC1218" s="31"/>
      <c r="ED1218" s="31"/>
      <c r="EE1218" s="31"/>
      <c r="EF1218" s="31"/>
      <c r="EG1218" s="31"/>
      <c r="EH1218" s="31"/>
      <c r="EI1218" s="31"/>
      <c r="EJ1218" s="31"/>
      <c r="EK1218" s="31"/>
      <c r="EL1218" s="31"/>
      <c r="EM1218" s="31"/>
      <c r="EN1218" s="31"/>
      <c r="EO1218" s="31"/>
      <c r="EP1218" s="31"/>
      <c r="EQ1218" s="31"/>
      <c r="ER1218" s="31"/>
      <c r="ES1218" s="31"/>
      <c r="ET1218" s="31"/>
      <c r="EU1218" s="31"/>
      <c r="EV1218" s="31"/>
      <c r="EW1218" s="31"/>
      <c r="EX1218" s="31"/>
      <c r="EY1218" s="31"/>
      <c r="EZ1218" s="31"/>
      <c r="FA1218" s="31"/>
      <c r="FB1218" s="31"/>
      <c r="FC1218" s="31"/>
      <c r="FD1218" s="31"/>
      <c r="FE1218" s="31"/>
      <c r="FF1218" s="31"/>
      <c r="FG1218" s="31"/>
      <c r="FH1218" s="31"/>
      <c r="FI1218" s="31"/>
      <c r="FJ1218" s="31"/>
      <c r="FK1218" s="31"/>
      <c r="FL1218" s="31"/>
      <c r="FM1218" s="31"/>
      <c r="FN1218" s="31"/>
      <c r="FO1218" s="31"/>
      <c r="FP1218" s="31"/>
      <c r="FQ1218" s="31"/>
      <c r="FR1218" s="31"/>
      <c r="FS1218" s="31"/>
      <c r="FT1218" s="31"/>
      <c r="FU1218" s="31"/>
      <c r="FV1218" s="31"/>
      <c r="FW1218" s="31"/>
      <c r="FX1218" s="31"/>
      <c r="FY1218" s="31"/>
      <c r="FZ1218" s="31"/>
      <c r="GA1218" s="31"/>
      <c r="GB1218" s="31"/>
      <c r="GC1218" s="31"/>
      <c r="GD1218" s="31"/>
      <c r="GE1218" s="31"/>
      <c r="GF1218" s="31"/>
      <c r="GG1218" s="31"/>
      <c r="GH1218" s="31"/>
      <c r="GI1218" s="31"/>
      <c r="GJ1218" s="31"/>
      <c r="GK1218" s="31"/>
      <c r="GL1218" s="31"/>
      <c r="GM1218" s="31"/>
      <c r="GN1218" s="31"/>
      <c r="GO1218" s="31"/>
      <c r="GP1218" s="31"/>
      <c r="GQ1218" s="31"/>
      <c r="GR1218" s="31"/>
      <c r="GS1218" s="31"/>
      <c r="GT1218" s="31"/>
      <c r="GU1218" s="31"/>
      <c r="GV1218" s="31"/>
      <c r="GW1218" s="31"/>
      <c r="GX1218" s="31"/>
      <c r="GY1218" s="31"/>
      <c r="GZ1218" s="31"/>
      <c r="HA1218" s="31"/>
      <c r="HB1218" s="31"/>
      <c r="HC1218" s="31"/>
      <c r="HD1218" s="31"/>
      <c r="HE1218" s="31"/>
      <c r="HF1218" s="31"/>
      <c r="HG1218" s="31"/>
      <c r="HH1218" s="31"/>
      <c r="HI1218" s="31"/>
      <c r="HJ1218" s="31"/>
      <c r="HK1218" s="31"/>
      <c r="HL1218" s="31"/>
      <c r="HM1218" s="31"/>
      <c r="HN1218" s="31"/>
      <c r="HO1218" s="31"/>
      <c r="HP1218" s="31"/>
      <c r="HQ1218" s="31"/>
      <c r="HR1218" s="31"/>
      <c r="HS1218" s="31"/>
      <c r="HT1218" s="31"/>
      <c r="HU1218" s="31"/>
      <c r="HV1218" s="31"/>
      <c r="HW1218" s="31"/>
      <c r="HX1218" s="31"/>
      <c r="HY1218" s="31"/>
      <c r="HZ1218" s="31"/>
      <c r="IA1218" s="31"/>
      <c r="IB1218" s="31"/>
      <c r="IC1218" s="31"/>
      <c r="ID1218" s="31"/>
      <c r="IE1218" s="31"/>
      <c r="IF1218" s="31"/>
      <c r="IG1218" s="31"/>
      <c r="IH1218" s="31"/>
      <c r="II1218" s="31"/>
      <c r="IJ1218" s="31"/>
      <c r="IK1218" s="31"/>
      <c r="IL1218" s="31"/>
      <c r="IM1218" s="31"/>
      <c r="IN1218" s="31"/>
      <c r="IO1218" s="31"/>
      <c r="IP1218" s="31"/>
      <c r="IQ1218" s="31"/>
      <c r="IR1218" s="31"/>
      <c r="IS1218" s="31"/>
      <c r="IT1218" s="31"/>
      <c r="IU1218" s="31"/>
      <c r="IV1218" s="31"/>
      <c r="IW1218" s="31"/>
      <c r="IX1218" s="31"/>
      <c r="IY1218" s="31"/>
      <c r="IZ1218" s="31"/>
      <c r="JA1218" s="31"/>
      <c r="JB1218" s="31"/>
      <c r="JC1218" s="31"/>
      <c r="JD1218" s="31"/>
      <c r="JE1218" s="31"/>
      <c r="JF1218" s="31"/>
      <c r="JG1218" s="31"/>
      <c r="JH1218" s="31"/>
      <c r="JI1218" s="31"/>
      <c r="JJ1218" s="31"/>
    </row>
    <row r="1219" spans="1:270" s="26" customFormat="1" ht="38.1" customHeight="1" x14ac:dyDescent="0.25">
      <c r="A1219" s="24">
        <v>1</v>
      </c>
      <c r="B1219" s="1288" t="s">
        <v>540</v>
      </c>
      <c r="C1219" s="1288"/>
      <c r="D1219" s="1289">
        <f t="shared" si="732"/>
        <v>300</v>
      </c>
      <c r="E1219" s="1289">
        <f t="shared" si="732"/>
        <v>225</v>
      </c>
      <c r="F1219" s="1289">
        <f t="shared" si="732"/>
        <v>173</v>
      </c>
      <c r="G1219" s="1284">
        <f t="shared" ref="G1219:G1235" si="733">F1219/E1219*100</f>
        <v>76.888888888888886</v>
      </c>
      <c r="H1219" s="1290"/>
      <c r="I1219" s="1290"/>
      <c r="J1219" s="1291"/>
      <c r="K1219" s="1291"/>
      <c r="L1219" s="1291"/>
      <c r="M1219" s="1291"/>
      <c r="N1219" s="1291"/>
      <c r="O1219" s="1291"/>
      <c r="P1219" s="1292"/>
      <c r="Q1219" s="1292"/>
      <c r="R1219" s="1292"/>
      <c r="S1219" s="1292"/>
      <c r="T1219" s="1292"/>
      <c r="U1219" s="1292"/>
      <c r="V1219" s="1292"/>
      <c r="W1219" s="1292"/>
      <c r="X1219" s="1292"/>
      <c r="Y1219" s="1226"/>
      <c r="Z1219" s="1292"/>
      <c r="AA1219" s="1292"/>
      <c r="AB1219" s="1293"/>
      <c r="AC1219" s="1292"/>
      <c r="AD1219" s="1292"/>
      <c r="AE1219" s="2597"/>
      <c r="AF1219" s="31"/>
      <c r="AG1219" s="31"/>
      <c r="AH1219" s="31"/>
      <c r="AI1219" s="31"/>
      <c r="AJ1219" s="31"/>
      <c r="AK1219" s="31"/>
      <c r="AL1219" s="31"/>
      <c r="AM1219" s="31"/>
      <c r="AN1219" s="31"/>
      <c r="AO1219" s="31"/>
      <c r="AP1219" s="31"/>
      <c r="AQ1219" s="31"/>
      <c r="AR1219" s="31"/>
      <c r="AS1219" s="31"/>
      <c r="AT1219" s="31"/>
      <c r="AU1219" s="31"/>
      <c r="AV1219" s="31"/>
      <c r="AW1219" s="31"/>
      <c r="AX1219" s="31"/>
      <c r="AY1219" s="31"/>
      <c r="AZ1219" s="31"/>
      <c r="BA1219" s="31"/>
      <c r="BB1219" s="31"/>
      <c r="BC1219" s="31"/>
      <c r="BD1219" s="31"/>
      <c r="BE1219" s="31"/>
      <c r="BF1219" s="31"/>
      <c r="BG1219" s="31"/>
      <c r="BH1219" s="31"/>
      <c r="BI1219" s="31"/>
      <c r="BJ1219" s="31"/>
      <c r="BK1219" s="31"/>
      <c r="BL1219" s="31"/>
      <c r="BM1219" s="31"/>
      <c r="BN1219" s="31"/>
      <c r="BO1219" s="31"/>
      <c r="BP1219" s="31"/>
      <c r="BQ1219" s="31"/>
      <c r="BR1219" s="31"/>
      <c r="BS1219" s="31"/>
      <c r="BT1219" s="31"/>
      <c r="BU1219" s="31"/>
      <c r="BV1219" s="31"/>
      <c r="BW1219" s="31"/>
      <c r="BX1219" s="31"/>
      <c r="BY1219" s="31"/>
      <c r="BZ1219" s="31"/>
      <c r="CA1219" s="31"/>
      <c r="CB1219" s="31"/>
      <c r="CC1219" s="31"/>
      <c r="CD1219" s="31"/>
      <c r="CE1219" s="31"/>
      <c r="CF1219" s="31"/>
      <c r="CG1219" s="31"/>
      <c r="CH1219" s="31"/>
      <c r="CI1219" s="31"/>
      <c r="CJ1219" s="31"/>
      <c r="CK1219" s="31"/>
      <c r="CL1219" s="31"/>
      <c r="CM1219" s="31"/>
      <c r="CN1219" s="31"/>
      <c r="CO1219" s="31"/>
      <c r="CP1219" s="31"/>
      <c r="CQ1219" s="31"/>
      <c r="CR1219" s="31"/>
      <c r="CS1219" s="31"/>
      <c r="CT1219" s="31"/>
      <c r="CU1219" s="31"/>
      <c r="CV1219" s="31"/>
      <c r="CW1219" s="31"/>
      <c r="CX1219" s="31"/>
      <c r="CY1219" s="31"/>
      <c r="CZ1219" s="31"/>
      <c r="DA1219" s="31"/>
      <c r="DB1219" s="31"/>
      <c r="DC1219" s="31"/>
      <c r="DD1219" s="31"/>
      <c r="DE1219" s="31"/>
      <c r="DF1219" s="31"/>
      <c r="DG1219" s="31"/>
      <c r="DH1219" s="31"/>
      <c r="DI1219" s="31"/>
      <c r="DJ1219" s="31"/>
      <c r="DK1219" s="31"/>
      <c r="DL1219" s="31"/>
      <c r="DM1219" s="31"/>
      <c r="DN1219" s="31"/>
      <c r="DO1219" s="31"/>
      <c r="DP1219" s="31"/>
      <c r="DQ1219" s="31"/>
      <c r="DR1219" s="31"/>
      <c r="DS1219" s="31"/>
      <c r="DT1219" s="31"/>
      <c r="DU1219" s="31"/>
      <c r="DV1219" s="31"/>
      <c r="DW1219" s="31"/>
      <c r="DX1219" s="31"/>
      <c r="DY1219" s="31"/>
      <c r="DZ1219" s="31"/>
      <c r="EA1219" s="31"/>
      <c r="EB1219" s="31"/>
      <c r="EC1219" s="31"/>
      <c r="ED1219" s="31"/>
      <c r="EE1219" s="31"/>
      <c r="EF1219" s="31"/>
      <c r="EG1219" s="31"/>
      <c r="EH1219" s="31"/>
      <c r="EI1219" s="31"/>
      <c r="EJ1219" s="31"/>
      <c r="EK1219" s="31"/>
      <c r="EL1219" s="31"/>
      <c r="EM1219" s="31"/>
      <c r="EN1219" s="31"/>
      <c r="EO1219" s="31"/>
      <c r="EP1219" s="31"/>
      <c r="EQ1219" s="31"/>
      <c r="ER1219" s="31"/>
      <c r="ES1219" s="31"/>
      <c r="ET1219" s="31"/>
      <c r="EU1219" s="31"/>
      <c r="EV1219" s="31"/>
      <c r="EW1219" s="31"/>
      <c r="EX1219" s="31"/>
      <c r="EY1219" s="31"/>
      <c r="EZ1219" s="31"/>
      <c r="FA1219" s="31"/>
      <c r="FB1219" s="31"/>
      <c r="FC1219" s="31"/>
      <c r="FD1219" s="31"/>
      <c r="FE1219" s="31"/>
      <c r="FF1219" s="31"/>
      <c r="FG1219" s="31"/>
      <c r="FH1219" s="31"/>
      <c r="FI1219" s="31"/>
      <c r="FJ1219" s="31"/>
      <c r="FK1219" s="31"/>
      <c r="FL1219" s="31"/>
      <c r="FM1219" s="31"/>
      <c r="FN1219" s="31"/>
      <c r="FO1219" s="31"/>
      <c r="FP1219" s="31"/>
      <c r="FQ1219" s="31"/>
      <c r="FR1219" s="31"/>
      <c r="FS1219" s="31"/>
      <c r="FT1219" s="31"/>
      <c r="FU1219" s="31"/>
      <c r="FV1219" s="31"/>
      <c r="FW1219" s="31"/>
      <c r="FX1219" s="31"/>
      <c r="FY1219" s="31"/>
      <c r="FZ1219" s="31"/>
      <c r="GA1219" s="31"/>
      <c r="GB1219" s="31"/>
      <c r="GC1219" s="31"/>
      <c r="GD1219" s="31"/>
      <c r="GE1219" s="31"/>
      <c r="GF1219" s="31"/>
      <c r="GG1219" s="31"/>
      <c r="GH1219" s="31"/>
      <c r="GI1219" s="31"/>
      <c r="GJ1219" s="31"/>
      <c r="GK1219" s="31"/>
      <c r="GL1219" s="31"/>
      <c r="GM1219" s="31"/>
      <c r="GN1219" s="31"/>
      <c r="GO1219" s="31"/>
      <c r="GP1219" s="31"/>
      <c r="GQ1219" s="31"/>
      <c r="GR1219" s="31"/>
      <c r="GS1219" s="31"/>
      <c r="GT1219" s="31"/>
      <c r="GU1219" s="31"/>
      <c r="GV1219" s="31"/>
      <c r="GW1219" s="31"/>
      <c r="GX1219" s="31"/>
      <c r="GY1219" s="31"/>
      <c r="GZ1219" s="31"/>
      <c r="HA1219" s="31"/>
      <c r="HB1219" s="31"/>
      <c r="HC1219" s="31"/>
      <c r="HD1219" s="31"/>
      <c r="HE1219" s="31"/>
      <c r="HF1219" s="31"/>
      <c r="HG1219" s="31"/>
      <c r="HH1219" s="31"/>
      <c r="HI1219" s="31"/>
      <c r="HJ1219" s="31"/>
      <c r="HK1219" s="31"/>
      <c r="HL1219" s="31"/>
      <c r="HM1219" s="31"/>
      <c r="HN1219" s="31"/>
      <c r="HO1219" s="31"/>
      <c r="HP1219" s="31"/>
      <c r="HQ1219" s="31"/>
      <c r="HR1219" s="31"/>
      <c r="HS1219" s="31"/>
      <c r="HT1219" s="31"/>
      <c r="HU1219" s="31"/>
      <c r="HV1219" s="31"/>
      <c r="HW1219" s="31"/>
      <c r="HX1219" s="31"/>
      <c r="HY1219" s="31"/>
      <c r="HZ1219" s="31"/>
      <c r="IA1219" s="31"/>
      <c r="IB1219" s="31"/>
      <c r="IC1219" s="31"/>
      <c r="ID1219" s="31"/>
      <c r="IE1219" s="31"/>
      <c r="IF1219" s="31"/>
      <c r="IG1219" s="31"/>
      <c r="IH1219" s="31"/>
      <c r="II1219" s="31"/>
      <c r="IJ1219" s="31"/>
      <c r="IK1219" s="31"/>
      <c r="IL1219" s="31"/>
      <c r="IM1219" s="31"/>
      <c r="IN1219" s="31"/>
      <c r="IO1219" s="31"/>
      <c r="IP1219" s="31"/>
      <c r="IQ1219" s="31"/>
      <c r="IR1219" s="31"/>
      <c r="IS1219" s="31"/>
      <c r="IT1219" s="31"/>
      <c r="IU1219" s="31"/>
      <c r="IV1219" s="31"/>
      <c r="IW1219" s="31"/>
      <c r="IX1219" s="31"/>
      <c r="IY1219" s="31"/>
      <c r="IZ1219" s="31"/>
      <c r="JA1219" s="31"/>
      <c r="JB1219" s="31"/>
      <c r="JC1219" s="31"/>
      <c r="JD1219" s="31"/>
      <c r="JE1219" s="31"/>
      <c r="JF1219" s="31"/>
      <c r="JG1219" s="31"/>
      <c r="JH1219" s="31"/>
      <c r="JI1219" s="31"/>
      <c r="JJ1219" s="31"/>
    </row>
    <row r="1220" spans="1:270" s="26" customFormat="1" ht="48" customHeight="1" x14ac:dyDescent="0.25">
      <c r="A1220" s="24">
        <v>1</v>
      </c>
      <c r="B1220" s="1287" t="s">
        <v>543</v>
      </c>
      <c r="C1220" s="1288"/>
      <c r="D1220" s="1289">
        <f t="shared" ref="D1220:F1230" si="734">D1164</f>
        <v>8227</v>
      </c>
      <c r="E1220" s="1289">
        <f t="shared" si="734"/>
        <v>6171</v>
      </c>
      <c r="F1220" s="1289">
        <f t="shared" si="734"/>
        <v>7242</v>
      </c>
      <c r="G1220" s="1284">
        <f t="shared" si="733"/>
        <v>117.35537190082646</v>
      </c>
      <c r="H1220" s="1290"/>
      <c r="I1220" s="1290"/>
      <c r="J1220" s="1291"/>
      <c r="K1220" s="1291"/>
      <c r="L1220" s="1291"/>
      <c r="M1220" s="1291"/>
      <c r="N1220" s="1291"/>
      <c r="O1220" s="1291"/>
      <c r="P1220" s="1292"/>
      <c r="Q1220" s="1292"/>
      <c r="R1220" s="1292"/>
      <c r="S1220" s="1292"/>
      <c r="T1220" s="1292"/>
      <c r="U1220" s="1292"/>
      <c r="V1220" s="1292"/>
      <c r="W1220" s="1292"/>
      <c r="X1220" s="1292"/>
      <c r="Y1220" s="1226"/>
      <c r="Z1220" s="1292"/>
      <c r="AA1220" s="1292"/>
      <c r="AB1220" s="1293"/>
      <c r="AC1220" s="1292"/>
      <c r="AD1220" s="1292"/>
      <c r="AE1220" s="2597"/>
      <c r="AF1220" s="31"/>
      <c r="AG1220" s="31"/>
      <c r="AH1220" s="31"/>
      <c r="AI1220" s="31"/>
      <c r="AJ1220" s="31"/>
      <c r="AK1220" s="31"/>
      <c r="AL1220" s="31"/>
      <c r="AM1220" s="31"/>
      <c r="AN1220" s="31"/>
      <c r="AO1220" s="31"/>
      <c r="AP1220" s="31"/>
      <c r="AQ1220" s="31"/>
      <c r="AR1220" s="31"/>
      <c r="AS1220" s="31"/>
      <c r="AT1220" s="31"/>
      <c r="AU1220" s="31"/>
      <c r="AV1220" s="31"/>
      <c r="AW1220" s="31"/>
      <c r="AX1220" s="31"/>
      <c r="AY1220" s="31"/>
      <c r="AZ1220" s="31"/>
      <c r="BA1220" s="31"/>
      <c r="BB1220" s="31"/>
      <c r="BC1220" s="31"/>
      <c r="BD1220" s="31"/>
      <c r="BE1220" s="31"/>
      <c r="BF1220" s="31"/>
      <c r="BG1220" s="31"/>
      <c r="BH1220" s="31"/>
      <c r="BI1220" s="31"/>
      <c r="BJ1220" s="31"/>
      <c r="BK1220" s="31"/>
      <c r="BL1220" s="31"/>
      <c r="BM1220" s="31"/>
      <c r="BN1220" s="31"/>
      <c r="BO1220" s="31"/>
      <c r="BP1220" s="31"/>
      <c r="BQ1220" s="31"/>
      <c r="BR1220" s="31"/>
      <c r="BS1220" s="31"/>
      <c r="BT1220" s="31"/>
      <c r="BU1220" s="31"/>
      <c r="BV1220" s="31"/>
      <c r="BW1220" s="31"/>
      <c r="BX1220" s="31"/>
      <c r="BY1220" s="31"/>
      <c r="BZ1220" s="31"/>
      <c r="CA1220" s="31"/>
      <c r="CB1220" s="31"/>
      <c r="CC1220" s="31"/>
      <c r="CD1220" s="31"/>
      <c r="CE1220" s="31"/>
      <c r="CF1220" s="31"/>
      <c r="CG1220" s="31"/>
      <c r="CH1220" s="31"/>
      <c r="CI1220" s="31"/>
      <c r="CJ1220" s="31"/>
      <c r="CK1220" s="31"/>
      <c r="CL1220" s="31"/>
      <c r="CM1220" s="31"/>
      <c r="CN1220" s="31"/>
      <c r="CO1220" s="31"/>
      <c r="CP1220" s="31"/>
      <c r="CQ1220" s="31"/>
      <c r="CR1220" s="31"/>
      <c r="CS1220" s="31"/>
      <c r="CT1220" s="31"/>
      <c r="CU1220" s="31"/>
      <c r="CV1220" s="31"/>
      <c r="CW1220" s="31"/>
      <c r="CX1220" s="31"/>
      <c r="CY1220" s="31"/>
      <c r="CZ1220" s="31"/>
      <c r="DA1220" s="31"/>
      <c r="DB1220" s="31"/>
      <c r="DC1220" s="31"/>
      <c r="DD1220" s="31"/>
      <c r="DE1220" s="31"/>
      <c r="DF1220" s="31"/>
      <c r="DG1220" s="31"/>
      <c r="DH1220" s="31"/>
      <c r="DI1220" s="31"/>
      <c r="DJ1220" s="31"/>
      <c r="DK1220" s="31"/>
      <c r="DL1220" s="31"/>
      <c r="DM1220" s="31"/>
      <c r="DN1220" s="31"/>
      <c r="DO1220" s="31"/>
      <c r="DP1220" s="31"/>
      <c r="DQ1220" s="31"/>
      <c r="DR1220" s="31"/>
      <c r="DS1220" s="31"/>
      <c r="DT1220" s="31"/>
      <c r="DU1220" s="31"/>
      <c r="DV1220" s="31"/>
      <c r="DW1220" s="31"/>
      <c r="DX1220" s="31"/>
      <c r="DY1220" s="31"/>
      <c r="DZ1220" s="31"/>
      <c r="EA1220" s="31"/>
      <c r="EB1220" s="31"/>
      <c r="EC1220" s="31"/>
      <c r="ED1220" s="31"/>
      <c r="EE1220" s="31"/>
      <c r="EF1220" s="31"/>
      <c r="EG1220" s="31"/>
      <c r="EH1220" s="31"/>
      <c r="EI1220" s="31"/>
      <c r="EJ1220" s="31"/>
      <c r="EK1220" s="31"/>
      <c r="EL1220" s="31"/>
      <c r="EM1220" s="31"/>
      <c r="EN1220" s="31"/>
      <c r="EO1220" s="31"/>
      <c r="EP1220" s="31"/>
      <c r="EQ1220" s="31"/>
      <c r="ER1220" s="31"/>
      <c r="ES1220" s="31"/>
      <c r="ET1220" s="31"/>
      <c r="EU1220" s="31"/>
      <c r="EV1220" s="31"/>
      <c r="EW1220" s="31"/>
      <c r="EX1220" s="31"/>
      <c r="EY1220" s="31"/>
      <c r="EZ1220" s="31"/>
      <c r="FA1220" s="31"/>
      <c r="FB1220" s="31"/>
      <c r="FC1220" s="31"/>
      <c r="FD1220" s="31"/>
      <c r="FE1220" s="31"/>
      <c r="FF1220" s="31"/>
      <c r="FG1220" s="31"/>
      <c r="FH1220" s="31"/>
      <c r="FI1220" s="31"/>
      <c r="FJ1220" s="31"/>
      <c r="FK1220" s="31"/>
      <c r="FL1220" s="31"/>
      <c r="FM1220" s="31"/>
      <c r="FN1220" s="31"/>
      <c r="FO1220" s="31"/>
      <c r="FP1220" s="31"/>
      <c r="FQ1220" s="31"/>
      <c r="FR1220" s="31"/>
      <c r="FS1220" s="31"/>
      <c r="FT1220" s="31"/>
      <c r="FU1220" s="31"/>
      <c r="FV1220" s="31"/>
      <c r="FW1220" s="31"/>
      <c r="FX1220" s="31"/>
      <c r="FY1220" s="31"/>
      <c r="FZ1220" s="31"/>
      <c r="GA1220" s="31"/>
      <c r="GB1220" s="31"/>
      <c r="GC1220" s="31"/>
      <c r="GD1220" s="31"/>
      <c r="GE1220" s="31"/>
      <c r="GF1220" s="31"/>
      <c r="GG1220" s="31"/>
      <c r="GH1220" s="31"/>
      <c r="GI1220" s="31"/>
      <c r="GJ1220" s="31"/>
      <c r="GK1220" s="31"/>
      <c r="GL1220" s="31"/>
      <c r="GM1220" s="31"/>
      <c r="GN1220" s="31"/>
      <c r="GO1220" s="31"/>
      <c r="GP1220" s="31"/>
      <c r="GQ1220" s="31"/>
      <c r="GR1220" s="31"/>
      <c r="GS1220" s="31"/>
      <c r="GT1220" s="31"/>
      <c r="GU1220" s="31"/>
      <c r="GV1220" s="31"/>
      <c r="GW1220" s="31"/>
      <c r="GX1220" s="31"/>
      <c r="GY1220" s="31"/>
      <c r="GZ1220" s="31"/>
      <c r="HA1220" s="31"/>
      <c r="HB1220" s="31"/>
      <c r="HC1220" s="31"/>
      <c r="HD1220" s="31"/>
      <c r="HE1220" s="31"/>
      <c r="HF1220" s="31"/>
      <c r="HG1220" s="31"/>
      <c r="HH1220" s="31"/>
      <c r="HI1220" s="31"/>
      <c r="HJ1220" s="31"/>
      <c r="HK1220" s="31"/>
      <c r="HL1220" s="31"/>
      <c r="HM1220" s="31"/>
      <c r="HN1220" s="31"/>
      <c r="HO1220" s="31"/>
      <c r="HP1220" s="31"/>
      <c r="HQ1220" s="31"/>
      <c r="HR1220" s="31"/>
      <c r="HS1220" s="31"/>
      <c r="HT1220" s="31"/>
      <c r="HU1220" s="31"/>
      <c r="HV1220" s="31"/>
      <c r="HW1220" s="31"/>
      <c r="HX1220" s="31"/>
      <c r="HY1220" s="31"/>
      <c r="HZ1220" s="31"/>
      <c r="IA1220" s="31"/>
      <c r="IB1220" s="31"/>
      <c r="IC1220" s="31"/>
      <c r="ID1220" s="31"/>
      <c r="IE1220" s="31"/>
      <c r="IF1220" s="31"/>
      <c r="IG1220" s="31"/>
      <c r="IH1220" s="31"/>
      <c r="II1220" s="31"/>
      <c r="IJ1220" s="31"/>
      <c r="IK1220" s="31"/>
      <c r="IL1220" s="31"/>
      <c r="IM1220" s="31"/>
      <c r="IN1220" s="31"/>
      <c r="IO1220" s="31"/>
      <c r="IP1220" s="31"/>
      <c r="IQ1220" s="31"/>
      <c r="IR1220" s="31"/>
      <c r="IS1220" s="31"/>
      <c r="IT1220" s="31"/>
      <c r="IU1220" s="31"/>
      <c r="IV1220" s="31"/>
      <c r="IW1220" s="31"/>
      <c r="IX1220" s="31"/>
      <c r="IY1220" s="31"/>
      <c r="IZ1220" s="31"/>
      <c r="JA1220" s="31"/>
      <c r="JB1220" s="31"/>
      <c r="JC1220" s="31"/>
      <c r="JD1220" s="31"/>
      <c r="JE1220" s="31"/>
      <c r="JF1220" s="31"/>
      <c r="JG1220" s="31"/>
      <c r="JH1220" s="31"/>
      <c r="JI1220" s="31"/>
      <c r="JJ1220" s="31"/>
    </row>
    <row r="1221" spans="1:270" s="26" customFormat="1" ht="38.1" customHeight="1" x14ac:dyDescent="0.25">
      <c r="A1221" s="24">
        <v>1</v>
      </c>
      <c r="B1221" s="1288" t="s">
        <v>544</v>
      </c>
      <c r="C1221" s="1288"/>
      <c r="D1221" s="1289">
        <f t="shared" si="734"/>
        <v>5123</v>
      </c>
      <c r="E1221" s="1289">
        <f t="shared" si="734"/>
        <v>3842</v>
      </c>
      <c r="F1221" s="1289">
        <f t="shared" si="734"/>
        <v>4091</v>
      </c>
      <c r="G1221" s="1284">
        <f t="shared" si="733"/>
        <v>106.48099947943778</v>
      </c>
      <c r="H1221" s="1290"/>
      <c r="I1221" s="1290"/>
      <c r="J1221" s="1291"/>
      <c r="K1221" s="1291"/>
      <c r="L1221" s="1291"/>
      <c r="M1221" s="1291"/>
      <c r="N1221" s="1291"/>
      <c r="O1221" s="1291"/>
      <c r="P1221" s="1292"/>
      <c r="Q1221" s="1292"/>
      <c r="R1221" s="1292"/>
      <c r="S1221" s="1292"/>
      <c r="T1221" s="1292"/>
      <c r="U1221" s="1292"/>
      <c r="V1221" s="1292"/>
      <c r="W1221" s="1292"/>
      <c r="X1221" s="1292"/>
      <c r="Y1221" s="1226"/>
      <c r="Z1221" s="1292"/>
      <c r="AA1221" s="1292"/>
      <c r="AB1221" s="1293"/>
      <c r="AC1221" s="1292"/>
      <c r="AD1221" s="1292"/>
      <c r="AE1221" s="2597"/>
      <c r="AF1221" s="31"/>
      <c r="AG1221" s="31"/>
      <c r="AH1221" s="31"/>
      <c r="AI1221" s="31"/>
      <c r="AJ1221" s="31"/>
      <c r="AK1221" s="31"/>
      <c r="AL1221" s="31"/>
      <c r="AM1221" s="31"/>
      <c r="AN1221" s="31"/>
      <c r="AO1221" s="31"/>
      <c r="AP1221" s="31"/>
      <c r="AQ1221" s="31"/>
      <c r="AR1221" s="31"/>
      <c r="AS1221" s="31"/>
      <c r="AT1221" s="31"/>
      <c r="AU1221" s="31"/>
      <c r="AV1221" s="31"/>
      <c r="AW1221" s="31"/>
      <c r="AX1221" s="31"/>
      <c r="AY1221" s="31"/>
      <c r="AZ1221" s="31"/>
      <c r="BA1221" s="31"/>
      <c r="BB1221" s="31"/>
      <c r="BC1221" s="31"/>
      <c r="BD1221" s="31"/>
      <c r="BE1221" s="31"/>
      <c r="BF1221" s="31"/>
      <c r="BG1221" s="31"/>
      <c r="BH1221" s="31"/>
      <c r="BI1221" s="31"/>
      <c r="BJ1221" s="31"/>
      <c r="BK1221" s="31"/>
      <c r="BL1221" s="31"/>
      <c r="BM1221" s="31"/>
      <c r="BN1221" s="31"/>
      <c r="BO1221" s="31"/>
      <c r="BP1221" s="31"/>
      <c r="BQ1221" s="31"/>
      <c r="BR1221" s="31"/>
      <c r="BS1221" s="31"/>
      <c r="BT1221" s="31"/>
      <c r="BU1221" s="31"/>
      <c r="BV1221" s="31"/>
      <c r="BW1221" s="31"/>
      <c r="BX1221" s="31"/>
      <c r="BY1221" s="31"/>
      <c r="BZ1221" s="31"/>
      <c r="CA1221" s="31"/>
      <c r="CB1221" s="31"/>
      <c r="CC1221" s="31"/>
      <c r="CD1221" s="31"/>
      <c r="CE1221" s="31"/>
      <c r="CF1221" s="31"/>
      <c r="CG1221" s="31"/>
      <c r="CH1221" s="31"/>
      <c r="CI1221" s="31"/>
      <c r="CJ1221" s="31"/>
      <c r="CK1221" s="31"/>
      <c r="CL1221" s="31"/>
      <c r="CM1221" s="31"/>
      <c r="CN1221" s="31"/>
      <c r="CO1221" s="31"/>
      <c r="CP1221" s="31"/>
      <c r="CQ1221" s="31"/>
      <c r="CR1221" s="31"/>
      <c r="CS1221" s="31"/>
      <c r="CT1221" s="31"/>
      <c r="CU1221" s="31"/>
      <c r="CV1221" s="31"/>
      <c r="CW1221" s="31"/>
      <c r="CX1221" s="31"/>
      <c r="CY1221" s="31"/>
      <c r="CZ1221" s="31"/>
      <c r="DA1221" s="31"/>
      <c r="DB1221" s="31"/>
      <c r="DC1221" s="31"/>
      <c r="DD1221" s="31"/>
      <c r="DE1221" s="31"/>
      <c r="DF1221" s="31"/>
      <c r="DG1221" s="31"/>
      <c r="DH1221" s="31"/>
      <c r="DI1221" s="31"/>
      <c r="DJ1221" s="31"/>
      <c r="DK1221" s="31"/>
      <c r="DL1221" s="31"/>
      <c r="DM1221" s="31"/>
      <c r="DN1221" s="31"/>
      <c r="DO1221" s="31"/>
      <c r="DP1221" s="31"/>
      <c r="DQ1221" s="31"/>
      <c r="DR1221" s="31"/>
      <c r="DS1221" s="31"/>
      <c r="DT1221" s="31"/>
      <c r="DU1221" s="31"/>
      <c r="DV1221" s="31"/>
      <c r="DW1221" s="31"/>
      <c r="DX1221" s="31"/>
      <c r="DY1221" s="31"/>
      <c r="DZ1221" s="31"/>
      <c r="EA1221" s="31"/>
      <c r="EB1221" s="31"/>
      <c r="EC1221" s="31"/>
      <c r="ED1221" s="31"/>
      <c r="EE1221" s="31"/>
      <c r="EF1221" s="31"/>
      <c r="EG1221" s="31"/>
      <c r="EH1221" s="31"/>
      <c r="EI1221" s="31"/>
      <c r="EJ1221" s="31"/>
      <c r="EK1221" s="31"/>
      <c r="EL1221" s="31"/>
      <c r="EM1221" s="31"/>
      <c r="EN1221" s="31"/>
      <c r="EO1221" s="31"/>
      <c r="EP1221" s="31"/>
      <c r="EQ1221" s="31"/>
      <c r="ER1221" s="31"/>
      <c r="ES1221" s="31"/>
      <c r="ET1221" s="31"/>
      <c r="EU1221" s="31"/>
      <c r="EV1221" s="31"/>
      <c r="EW1221" s="31"/>
      <c r="EX1221" s="31"/>
      <c r="EY1221" s="31"/>
      <c r="EZ1221" s="31"/>
      <c r="FA1221" s="31"/>
      <c r="FB1221" s="31"/>
      <c r="FC1221" s="31"/>
      <c r="FD1221" s="31"/>
      <c r="FE1221" s="31"/>
      <c r="FF1221" s="31"/>
      <c r="FG1221" s="31"/>
      <c r="FH1221" s="31"/>
      <c r="FI1221" s="31"/>
      <c r="FJ1221" s="31"/>
      <c r="FK1221" s="31"/>
      <c r="FL1221" s="31"/>
      <c r="FM1221" s="31"/>
      <c r="FN1221" s="31"/>
      <c r="FO1221" s="31"/>
      <c r="FP1221" s="31"/>
      <c r="FQ1221" s="31"/>
      <c r="FR1221" s="31"/>
      <c r="FS1221" s="31"/>
      <c r="FT1221" s="31"/>
      <c r="FU1221" s="31"/>
      <c r="FV1221" s="31"/>
      <c r="FW1221" s="31"/>
      <c r="FX1221" s="31"/>
      <c r="FY1221" s="31"/>
      <c r="FZ1221" s="31"/>
      <c r="GA1221" s="31"/>
      <c r="GB1221" s="31"/>
      <c r="GC1221" s="31"/>
      <c r="GD1221" s="31"/>
      <c r="GE1221" s="31"/>
      <c r="GF1221" s="31"/>
      <c r="GG1221" s="31"/>
      <c r="GH1221" s="31"/>
      <c r="GI1221" s="31"/>
      <c r="GJ1221" s="31"/>
      <c r="GK1221" s="31"/>
      <c r="GL1221" s="31"/>
      <c r="GM1221" s="31"/>
      <c r="GN1221" s="31"/>
      <c r="GO1221" s="31"/>
      <c r="GP1221" s="31"/>
      <c r="GQ1221" s="31"/>
      <c r="GR1221" s="31"/>
      <c r="GS1221" s="31"/>
      <c r="GT1221" s="31"/>
      <c r="GU1221" s="31"/>
      <c r="GV1221" s="31"/>
      <c r="GW1221" s="31"/>
      <c r="GX1221" s="31"/>
      <c r="GY1221" s="31"/>
      <c r="GZ1221" s="31"/>
      <c r="HA1221" s="31"/>
      <c r="HB1221" s="31"/>
      <c r="HC1221" s="31"/>
      <c r="HD1221" s="31"/>
      <c r="HE1221" s="31"/>
      <c r="HF1221" s="31"/>
      <c r="HG1221" s="31"/>
      <c r="HH1221" s="31"/>
      <c r="HI1221" s="31"/>
      <c r="HJ1221" s="31"/>
      <c r="HK1221" s="31"/>
      <c r="HL1221" s="31"/>
      <c r="HM1221" s="31"/>
      <c r="HN1221" s="31"/>
      <c r="HO1221" s="31"/>
      <c r="HP1221" s="31"/>
      <c r="HQ1221" s="31"/>
      <c r="HR1221" s="31"/>
      <c r="HS1221" s="31"/>
      <c r="HT1221" s="31"/>
      <c r="HU1221" s="31"/>
      <c r="HV1221" s="31"/>
      <c r="HW1221" s="31"/>
      <c r="HX1221" s="31"/>
      <c r="HY1221" s="31"/>
      <c r="HZ1221" s="31"/>
      <c r="IA1221" s="31"/>
      <c r="IB1221" s="31"/>
      <c r="IC1221" s="31"/>
      <c r="ID1221" s="31"/>
      <c r="IE1221" s="31"/>
      <c r="IF1221" s="31"/>
      <c r="IG1221" s="31"/>
      <c r="IH1221" s="31"/>
      <c r="II1221" s="31"/>
      <c r="IJ1221" s="31"/>
      <c r="IK1221" s="31"/>
      <c r="IL1221" s="31"/>
      <c r="IM1221" s="31"/>
      <c r="IN1221" s="31"/>
      <c r="IO1221" s="31"/>
      <c r="IP1221" s="31"/>
      <c r="IQ1221" s="31"/>
      <c r="IR1221" s="31"/>
      <c r="IS1221" s="31"/>
      <c r="IT1221" s="31"/>
      <c r="IU1221" s="31"/>
      <c r="IV1221" s="31"/>
      <c r="IW1221" s="31"/>
      <c r="IX1221" s="31"/>
      <c r="IY1221" s="31"/>
      <c r="IZ1221" s="31"/>
      <c r="JA1221" s="31"/>
      <c r="JB1221" s="31"/>
      <c r="JC1221" s="31"/>
      <c r="JD1221" s="31"/>
      <c r="JE1221" s="31"/>
      <c r="JF1221" s="31"/>
      <c r="JG1221" s="31"/>
      <c r="JH1221" s="31"/>
      <c r="JI1221" s="31"/>
      <c r="JJ1221" s="31"/>
    </row>
    <row r="1222" spans="1:270" s="26" customFormat="1" ht="38.1" customHeight="1" x14ac:dyDescent="0.25">
      <c r="A1222" s="24">
        <v>1</v>
      </c>
      <c r="B1222" s="1288" t="s">
        <v>545</v>
      </c>
      <c r="C1222" s="1288"/>
      <c r="D1222" s="1289">
        <f t="shared" si="734"/>
        <v>1537</v>
      </c>
      <c r="E1222" s="1289">
        <f t="shared" si="734"/>
        <v>1153</v>
      </c>
      <c r="F1222" s="1289">
        <f t="shared" si="734"/>
        <v>1037</v>
      </c>
      <c r="G1222" s="1284">
        <f t="shared" si="733"/>
        <v>89.939288811795308</v>
      </c>
      <c r="H1222" s="1290"/>
      <c r="I1222" s="1290"/>
      <c r="J1222" s="1291"/>
      <c r="K1222" s="1291"/>
      <c r="L1222" s="1291"/>
      <c r="M1222" s="1291"/>
      <c r="N1222" s="1291"/>
      <c r="O1222" s="1291"/>
      <c r="P1222" s="1292"/>
      <c r="Q1222" s="1292"/>
      <c r="R1222" s="1292"/>
      <c r="S1222" s="1292"/>
      <c r="T1222" s="1292"/>
      <c r="U1222" s="1292"/>
      <c r="V1222" s="1292"/>
      <c r="W1222" s="1292"/>
      <c r="X1222" s="1292"/>
      <c r="Y1222" s="1226"/>
      <c r="Z1222" s="1292"/>
      <c r="AA1222" s="1292"/>
      <c r="AB1222" s="1293"/>
      <c r="AC1222" s="1292"/>
      <c r="AD1222" s="1292"/>
      <c r="AE1222" s="2597"/>
      <c r="AF1222" s="31"/>
      <c r="AG1222" s="31"/>
      <c r="AH1222" s="31"/>
      <c r="AI1222" s="31"/>
      <c r="AJ1222" s="31"/>
      <c r="AK1222" s="31"/>
      <c r="AL1222" s="31"/>
      <c r="AM1222" s="31"/>
      <c r="AN1222" s="31"/>
      <c r="AO1222" s="31"/>
      <c r="AP1222" s="31"/>
      <c r="AQ1222" s="31"/>
      <c r="AR1222" s="31"/>
      <c r="AS1222" s="31"/>
      <c r="AT1222" s="31"/>
      <c r="AU1222" s="31"/>
      <c r="AV1222" s="31"/>
      <c r="AW1222" s="31"/>
      <c r="AX1222" s="31"/>
      <c r="AY1222" s="31"/>
      <c r="AZ1222" s="31"/>
      <c r="BA1222" s="31"/>
      <c r="BB1222" s="31"/>
      <c r="BC1222" s="31"/>
      <c r="BD1222" s="31"/>
      <c r="BE1222" s="31"/>
      <c r="BF1222" s="31"/>
      <c r="BG1222" s="31"/>
      <c r="BH1222" s="31"/>
      <c r="BI1222" s="31"/>
      <c r="BJ1222" s="31"/>
      <c r="BK1222" s="31"/>
      <c r="BL1222" s="31"/>
      <c r="BM1222" s="31"/>
      <c r="BN1222" s="31"/>
      <c r="BO1222" s="31"/>
      <c r="BP1222" s="31"/>
      <c r="BQ1222" s="31"/>
      <c r="BR1222" s="31"/>
      <c r="BS1222" s="31"/>
      <c r="BT1222" s="31"/>
      <c r="BU1222" s="31"/>
      <c r="BV1222" s="31"/>
      <c r="BW1222" s="31"/>
      <c r="BX1222" s="31"/>
      <c r="BY1222" s="31"/>
      <c r="BZ1222" s="31"/>
      <c r="CA1222" s="31"/>
      <c r="CB1222" s="31"/>
      <c r="CC1222" s="31"/>
      <c r="CD1222" s="31"/>
      <c r="CE1222" s="31"/>
      <c r="CF1222" s="31"/>
      <c r="CG1222" s="31"/>
      <c r="CH1222" s="31"/>
      <c r="CI1222" s="31"/>
      <c r="CJ1222" s="31"/>
      <c r="CK1222" s="31"/>
      <c r="CL1222" s="31"/>
      <c r="CM1222" s="31"/>
      <c r="CN1222" s="31"/>
      <c r="CO1222" s="31"/>
      <c r="CP1222" s="31"/>
      <c r="CQ1222" s="31"/>
      <c r="CR1222" s="31"/>
      <c r="CS1222" s="31"/>
      <c r="CT1222" s="31"/>
      <c r="CU1222" s="31"/>
      <c r="CV1222" s="31"/>
      <c r="CW1222" s="31"/>
      <c r="CX1222" s="31"/>
      <c r="CY1222" s="31"/>
      <c r="CZ1222" s="31"/>
      <c r="DA1222" s="31"/>
      <c r="DB1222" s="31"/>
      <c r="DC1222" s="31"/>
      <c r="DD1222" s="31"/>
      <c r="DE1222" s="31"/>
      <c r="DF1222" s="31"/>
      <c r="DG1222" s="31"/>
      <c r="DH1222" s="31"/>
      <c r="DI1222" s="31"/>
      <c r="DJ1222" s="31"/>
      <c r="DK1222" s="31"/>
      <c r="DL1222" s="31"/>
      <c r="DM1222" s="31"/>
      <c r="DN1222" s="31"/>
      <c r="DO1222" s="31"/>
      <c r="DP1222" s="31"/>
      <c r="DQ1222" s="31"/>
      <c r="DR1222" s="31"/>
      <c r="DS1222" s="31"/>
      <c r="DT1222" s="31"/>
      <c r="DU1222" s="31"/>
      <c r="DV1222" s="31"/>
      <c r="DW1222" s="31"/>
      <c r="DX1222" s="31"/>
      <c r="DY1222" s="31"/>
      <c r="DZ1222" s="31"/>
      <c r="EA1222" s="31"/>
      <c r="EB1222" s="31"/>
      <c r="EC1222" s="31"/>
      <c r="ED1222" s="31"/>
      <c r="EE1222" s="31"/>
      <c r="EF1222" s="31"/>
      <c r="EG1222" s="31"/>
      <c r="EH1222" s="31"/>
      <c r="EI1222" s="31"/>
      <c r="EJ1222" s="31"/>
      <c r="EK1222" s="31"/>
      <c r="EL1222" s="31"/>
      <c r="EM1222" s="31"/>
      <c r="EN1222" s="31"/>
      <c r="EO1222" s="31"/>
      <c r="EP1222" s="31"/>
      <c r="EQ1222" s="31"/>
      <c r="ER1222" s="31"/>
      <c r="ES1222" s="31"/>
      <c r="ET1222" s="31"/>
      <c r="EU1222" s="31"/>
      <c r="EV1222" s="31"/>
      <c r="EW1222" s="31"/>
      <c r="EX1222" s="31"/>
      <c r="EY1222" s="31"/>
      <c r="EZ1222" s="31"/>
      <c r="FA1222" s="31"/>
      <c r="FB1222" s="31"/>
      <c r="FC1222" s="31"/>
      <c r="FD1222" s="31"/>
      <c r="FE1222" s="31"/>
      <c r="FF1222" s="31"/>
      <c r="FG1222" s="31"/>
      <c r="FH1222" s="31"/>
      <c r="FI1222" s="31"/>
      <c r="FJ1222" s="31"/>
      <c r="FK1222" s="31"/>
      <c r="FL1222" s="31"/>
      <c r="FM1222" s="31"/>
      <c r="FN1222" s="31"/>
      <c r="FO1222" s="31"/>
      <c r="FP1222" s="31"/>
      <c r="FQ1222" s="31"/>
      <c r="FR1222" s="31"/>
      <c r="FS1222" s="31"/>
      <c r="FT1222" s="31"/>
      <c r="FU1222" s="31"/>
      <c r="FV1222" s="31"/>
      <c r="FW1222" s="31"/>
      <c r="FX1222" s="31"/>
      <c r="FY1222" s="31"/>
      <c r="FZ1222" s="31"/>
      <c r="GA1222" s="31"/>
      <c r="GB1222" s="31"/>
      <c r="GC1222" s="31"/>
      <c r="GD1222" s="31"/>
      <c r="GE1222" s="31"/>
      <c r="GF1222" s="31"/>
      <c r="GG1222" s="31"/>
      <c r="GH1222" s="31"/>
      <c r="GI1222" s="31"/>
      <c r="GJ1222" s="31"/>
      <c r="GK1222" s="31"/>
      <c r="GL1222" s="31"/>
      <c r="GM1222" s="31"/>
      <c r="GN1222" s="31"/>
      <c r="GO1222" s="31"/>
      <c r="GP1222" s="31"/>
      <c r="GQ1222" s="31"/>
      <c r="GR1222" s="31"/>
      <c r="GS1222" s="31"/>
      <c r="GT1222" s="31"/>
      <c r="GU1222" s="31"/>
      <c r="GV1222" s="31"/>
      <c r="GW1222" s="31"/>
      <c r="GX1222" s="31"/>
      <c r="GY1222" s="31"/>
      <c r="GZ1222" s="31"/>
      <c r="HA1222" s="31"/>
      <c r="HB1222" s="31"/>
      <c r="HC1222" s="31"/>
      <c r="HD1222" s="31"/>
      <c r="HE1222" s="31"/>
      <c r="HF1222" s="31"/>
      <c r="HG1222" s="31"/>
      <c r="HH1222" s="31"/>
      <c r="HI1222" s="31"/>
      <c r="HJ1222" s="31"/>
      <c r="HK1222" s="31"/>
      <c r="HL1222" s="31"/>
      <c r="HM1222" s="31"/>
      <c r="HN1222" s="31"/>
      <c r="HO1222" s="31"/>
      <c r="HP1222" s="31"/>
      <c r="HQ1222" s="31"/>
      <c r="HR1222" s="31"/>
      <c r="HS1222" s="31"/>
      <c r="HT1222" s="31"/>
      <c r="HU1222" s="31"/>
      <c r="HV1222" s="31"/>
      <c r="HW1222" s="31"/>
      <c r="HX1222" s="31"/>
      <c r="HY1222" s="31"/>
      <c r="HZ1222" s="31"/>
      <c r="IA1222" s="31"/>
      <c r="IB1222" s="31"/>
      <c r="IC1222" s="31"/>
      <c r="ID1222" s="31"/>
      <c r="IE1222" s="31"/>
      <c r="IF1222" s="31"/>
      <c r="IG1222" s="31"/>
      <c r="IH1222" s="31"/>
      <c r="II1222" s="31"/>
      <c r="IJ1222" s="31"/>
      <c r="IK1222" s="31"/>
      <c r="IL1222" s="31"/>
      <c r="IM1222" s="31"/>
      <c r="IN1222" s="31"/>
      <c r="IO1222" s="31"/>
      <c r="IP1222" s="31"/>
      <c r="IQ1222" s="31"/>
      <c r="IR1222" s="31"/>
      <c r="IS1222" s="31"/>
      <c r="IT1222" s="31"/>
      <c r="IU1222" s="31"/>
      <c r="IV1222" s="31"/>
      <c r="IW1222" s="31"/>
      <c r="IX1222" s="31"/>
      <c r="IY1222" s="31"/>
      <c r="IZ1222" s="31"/>
      <c r="JA1222" s="31"/>
      <c r="JB1222" s="31"/>
      <c r="JC1222" s="31"/>
      <c r="JD1222" s="31"/>
      <c r="JE1222" s="31"/>
      <c r="JF1222" s="31"/>
      <c r="JG1222" s="31"/>
      <c r="JH1222" s="31"/>
      <c r="JI1222" s="31"/>
      <c r="JJ1222" s="31"/>
    </row>
    <row r="1223" spans="1:270" s="26" customFormat="1" ht="48.75" customHeight="1" x14ac:dyDescent="0.25">
      <c r="A1223" s="24">
        <v>1</v>
      </c>
      <c r="B1223" s="1288" t="s">
        <v>613</v>
      </c>
      <c r="C1223" s="1288"/>
      <c r="D1223" s="1289">
        <f t="shared" si="734"/>
        <v>1125</v>
      </c>
      <c r="E1223" s="1289">
        <f t="shared" si="734"/>
        <v>844</v>
      </c>
      <c r="F1223" s="1289">
        <f t="shared" si="734"/>
        <v>1197</v>
      </c>
      <c r="G1223" s="1284">
        <f t="shared" si="733"/>
        <v>141.82464454976304</v>
      </c>
      <c r="H1223" s="1290"/>
      <c r="I1223" s="1290"/>
      <c r="J1223" s="1291"/>
      <c r="K1223" s="1291"/>
      <c r="L1223" s="1291"/>
      <c r="M1223" s="1291"/>
      <c r="N1223" s="1291"/>
      <c r="O1223" s="1291"/>
      <c r="P1223" s="1292"/>
      <c r="Q1223" s="1292"/>
      <c r="R1223" s="1292"/>
      <c r="S1223" s="1292"/>
      <c r="T1223" s="1292"/>
      <c r="U1223" s="1292"/>
      <c r="V1223" s="1292"/>
      <c r="W1223" s="1292"/>
      <c r="X1223" s="1292"/>
      <c r="Y1223" s="1226"/>
      <c r="Z1223" s="1292"/>
      <c r="AA1223" s="1292"/>
      <c r="AB1223" s="1293"/>
      <c r="AC1223" s="1292"/>
      <c r="AD1223" s="1292"/>
      <c r="AE1223" s="2597"/>
      <c r="AF1223" s="31"/>
      <c r="AG1223" s="31"/>
      <c r="AH1223" s="31"/>
      <c r="AI1223" s="31"/>
      <c r="AJ1223" s="31"/>
      <c r="AK1223" s="31"/>
      <c r="AL1223" s="31"/>
      <c r="AM1223" s="31"/>
      <c r="AN1223" s="31"/>
      <c r="AO1223" s="31"/>
      <c r="AP1223" s="31"/>
      <c r="AQ1223" s="31"/>
      <c r="AR1223" s="31"/>
      <c r="AS1223" s="31"/>
      <c r="AT1223" s="31"/>
      <c r="AU1223" s="31"/>
      <c r="AV1223" s="31"/>
      <c r="AW1223" s="31"/>
      <c r="AX1223" s="31"/>
      <c r="AY1223" s="31"/>
      <c r="AZ1223" s="31"/>
      <c r="BA1223" s="31"/>
      <c r="BB1223" s="31"/>
      <c r="BC1223" s="31"/>
      <c r="BD1223" s="31"/>
      <c r="BE1223" s="31"/>
      <c r="BF1223" s="31"/>
      <c r="BG1223" s="31"/>
      <c r="BH1223" s="31"/>
      <c r="BI1223" s="31"/>
      <c r="BJ1223" s="31"/>
      <c r="BK1223" s="31"/>
      <c r="BL1223" s="31"/>
      <c r="BM1223" s="31"/>
      <c r="BN1223" s="31"/>
      <c r="BO1223" s="31"/>
      <c r="BP1223" s="31"/>
      <c r="BQ1223" s="31"/>
      <c r="BR1223" s="31"/>
      <c r="BS1223" s="31"/>
      <c r="BT1223" s="31"/>
      <c r="BU1223" s="31"/>
      <c r="BV1223" s="31"/>
      <c r="BW1223" s="31"/>
      <c r="BX1223" s="31"/>
      <c r="BY1223" s="31"/>
      <c r="BZ1223" s="31"/>
      <c r="CA1223" s="31"/>
      <c r="CB1223" s="31"/>
      <c r="CC1223" s="31"/>
      <c r="CD1223" s="31"/>
      <c r="CE1223" s="31"/>
      <c r="CF1223" s="31"/>
      <c r="CG1223" s="31"/>
      <c r="CH1223" s="31"/>
      <c r="CI1223" s="31"/>
      <c r="CJ1223" s="31"/>
      <c r="CK1223" s="31"/>
      <c r="CL1223" s="31"/>
      <c r="CM1223" s="31"/>
      <c r="CN1223" s="31"/>
      <c r="CO1223" s="31"/>
      <c r="CP1223" s="31"/>
      <c r="CQ1223" s="31"/>
      <c r="CR1223" s="31"/>
      <c r="CS1223" s="31"/>
      <c r="CT1223" s="31"/>
      <c r="CU1223" s="31"/>
      <c r="CV1223" s="31"/>
      <c r="CW1223" s="31"/>
      <c r="CX1223" s="31"/>
      <c r="CY1223" s="31"/>
      <c r="CZ1223" s="31"/>
      <c r="DA1223" s="31"/>
      <c r="DB1223" s="31"/>
      <c r="DC1223" s="31"/>
      <c r="DD1223" s="31"/>
      <c r="DE1223" s="31"/>
      <c r="DF1223" s="31"/>
      <c r="DG1223" s="31"/>
      <c r="DH1223" s="31"/>
      <c r="DI1223" s="31"/>
      <c r="DJ1223" s="31"/>
      <c r="DK1223" s="31"/>
      <c r="DL1223" s="31"/>
      <c r="DM1223" s="31"/>
      <c r="DN1223" s="31"/>
      <c r="DO1223" s="31"/>
      <c r="DP1223" s="31"/>
      <c r="DQ1223" s="31"/>
      <c r="DR1223" s="31"/>
      <c r="DS1223" s="31"/>
      <c r="DT1223" s="31"/>
      <c r="DU1223" s="31"/>
      <c r="DV1223" s="31"/>
      <c r="DW1223" s="31"/>
      <c r="DX1223" s="31"/>
      <c r="DY1223" s="31"/>
      <c r="DZ1223" s="31"/>
      <c r="EA1223" s="31"/>
      <c r="EB1223" s="31"/>
      <c r="EC1223" s="31"/>
      <c r="ED1223" s="31"/>
      <c r="EE1223" s="31"/>
      <c r="EF1223" s="31"/>
      <c r="EG1223" s="31"/>
      <c r="EH1223" s="31"/>
      <c r="EI1223" s="31"/>
      <c r="EJ1223" s="31"/>
      <c r="EK1223" s="31"/>
      <c r="EL1223" s="31"/>
      <c r="EM1223" s="31"/>
      <c r="EN1223" s="31"/>
      <c r="EO1223" s="31"/>
      <c r="EP1223" s="31"/>
      <c r="EQ1223" s="31"/>
      <c r="ER1223" s="31"/>
      <c r="ES1223" s="31"/>
      <c r="ET1223" s="31"/>
      <c r="EU1223" s="31"/>
      <c r="EV1223" s="31"/>
      <c r="EW1223" s="31"/>
      <c r="EX1223" s="31"/>
      <c r="EY1223" s="31"/>
      <c r="EZ1223" s="31"/>
      <c r="FA1223" s="31"/>
      <c r="FB1223" s="31"/>
      <c r="FC1223" s="31"/>
      <c r="FD1223" s="31"/>
      <c r="FE1223" s="31"/>
      <c r="FF1223" s="31"/>
      <c r="FG1223" s="31"/>
      <c r="FH1223" s="31"/>
      <c r="FI1223" s="31"/>
      <c r="FJ1223" s="31"/>
      <c r="FK1223" s="31"/>
      <c r="FL1223" s="31"/>
      <c r="FM1223" s="31"/>
      <c r="FN1223" s="31"/>
      <c r="FO1223" s="31"/>
      <c r="FP1223" s="31"/>
      <c r="FQ1223" s="31"/>
      <c r="FR1223" s="31"/>
      <c r="FS1223" s="31"/>
      <c r="FT1223" s="31"/>
      <c r="FU1223" s="31"/>
      <c r="FV1223" s="31"/>
      <c r="FW1223" s="31"/>
      <c r="FX1223" s="31"/>
      <c r="FY1223" s="31"/>
      <c r="FZ1223" s="31"/>
      <c r="GA1223" s="31"/>
      <c r="GB1223" s="31"/>
      <c r="GC1223" s="31"/>
      <c r="GD1223" s="31"/>
      <c r="GE1223" s="31"/>
      <c r="GF1223" s="31"/>
      <c r="GG1223" s="31"/>
      <c r="GH1223" s="31"/>
      <c r="GI1223" s="31"/>
      <c r="GJ1223" s="31"/>
      <c r="GK1223" s="31"/>
      <c r="GL1223" s="31"/>
      <c r="GM1223" s="31"/>
      <c r="GN1223" s="31"/>
      <c r="GO1223" s="31"/>
      <c r="GP1223" s="31"/>
      <c r="GQ1223" s="31"/>
      <c r="GR1223" s="31"/>
      <c r="GS1223" s="31"/>
      <c r="GT1223" s="31"/>
      <c r="GU1223" s="31"/>
      <c r="GV1223" s="31"/>
      <c r="GW1223" s="31"/>
      <c r="GX1223" s="31"/>
      <c r="GY1223" s="31"/>
      <c r="GZ1223" s="31"/>
      <c r="HA1223" s="31"/>
      <c r="HB1223" s="31"/>
      <c r="HC1223" s="31"/>
      <c r="HD1223" s="31"/>
      <c r="HE1223" s="31"/>
      <c r="HF1223" s="31"/>
      <c r="HG1223" s="31"/>
      <c r="HH1223" s="31"/>
      <c r="HI1223" s="31"/>
      <c r="HJ1223" s="31"/>
      <c r="HK1223" s="31"/>
      <c r="HL1223" s="31"/>
      <c r="HM1223" s="31"/>
      <c r="HN1223" s="31"/>
      <c r="HO1223" s="31"/>
      <c r="HP1223" s="31"/>
      <c r="HQ1223" s="31"/>
      <c r="HR1223" s="31"/>
      <c r="HS1223" s="31"/>
      <c r="HT1223" s="31"/>
      <c r="HU1223" s="31"/>
      <c r="HV1223" s="31"/>
      <c r="HW1223" s="31"/>
      <c r="HX1223" s="31"/>
      <c r="HY1223" s="31"/>
      <c r="HZ1223" s="31"/>
      <c r="IA1223" s="31"/>
      <c r="IB1223" s="31"/>
      <c r="IC1223" s="31"/>
      <c r="ID1223" s="31"/>
      <c r="IE1223" s="31"/>
      <c r="IF1223" s="31"/>
      <c r="IG1223" s="31"/>
      <c r="IH1223" s="31"/>
      <c r="II1223" s="31"/>
      <c r="IJ1223" s="31"/>
      <c r="IK1223" s="31"/>
      <c r="IL1223" s="31"/>
      <c r="IM1223" s="31"/>
      <c r="IN1223" s="31"/>
      <c r="IO1223" s="31"/>
      <c r="IP1223" s="31"/>
      <c r="IQ1223" s="31"/>
      <c r="IR1223" s="31"/>
      <c r="IS1223" s="31"/>
      <c r="IT1223" s="31"/>
      <c r="IU1223" s="31"/>
      <c r="IV1223" s="31"/>
      <c r="IW1223" s="31"/>
      <c r="IX1223" s="31"/>
      <c r="IY1223" s="31"/>
      <c r="IZ1223" s="31"/>
      <c r="JA1223" s="31"/>
      <c r="JB1223" s="31"/>
      <c r="JC1223" s="31"/>
      <c r="JD1223" s="31"/>
      <c r="JE1223" s="31"/>
      <c r="JF1223" s="31"/>
      <c r="JG1223" s="31"/>
      <c r="JH1223" s="31"/>
      <c r="JI1223" s="31"/>
      <c r="JJ1223" s="31"/>
    </row>
    <row r="1224" spans="1:270" s="26" customFormat="1" ht="48.75" customHeight="1" x14ac:dyDescent="0.25">
      <c r="A1224" s="24">
        <v>1</v>
      </c>
      <c r="B1224" s="1288" t="s">
        <v>614</v>
      </c>
      <c r="C1224" s="1288"/>
      <c r="D1224" s="1289">
        <f t="shared" si="734"/>
        <v>442</v>
      </c>
      <c r="E1224" s="1289">
        <f t="shared" si="734"/>
        <v>332</v>
      </c>
      <c r="F1224" s="1289">
        <f t="shared" si="734"/>
        <v>917</v>
      </c>
      <c r="G1224" s="1284">
        <f t="shared" si="733"/>
        <v>276.20481927710847</v>
      </c>
      <c r="H1224" s="1290"/>
      <c r="I1224" s="1290"/>
      <c r="J1224" s="1291"/>
      <c r="K1224" s="1291"/>
      <c r="L1224" s="1291"/>
      <c r="M1224" s="1291"/>
      <c r="N1224" s="1291"/>
      <c r="O1224" s="1291"/>
      <c r="P1224" s="1292"/>
      <c r="Q1224" s="1292"/>
      <c r="R1224" s="1292"/>
      <c r="S1224" s="1292"/>
      <c r="T1224" s="1292"/>
      <c r="U1224" s="1292"/>
      <c r="V1224" s="1292"/>
      <c r="W1224" s="1292"/>
      <c r="X1224" s="1292"/>
      <c r="Y1224" s="1226"/>
      <c r="Z1224" s="1292"/>
      <c r="AA1224" s="1292"/>
      <c r="AB1224" s="1293"/>
      <c r="AC1224" s="1292"/>
      <c r="AD1224" s="1292"/>
      <c r="AE1224" s="2597"/>
      <c r="AF1224" s="31"/>
      <c r="AG1224" s="31"/>
      <c r="AH1224" s="31"/>
      <c r="AI1224" s="31"/>
      <c r="AJ1224" s="31"/>
      <c r="AK1224" s="31"/>
      <c r="AL1224" s="31"/>
      <c r="AM1224" s="31"/>
      <c r="AN1224" s="31"/>
      <c r="AO1224" s="31"/>
      <c r="AP1224" s="31"/>
      <c r="AQ1224" s="31"/>
      <c r="AR1224" s="31"/>
      <c r="AS1224" s="31"/>
      <c r="AT1224" s="31"/>
      <c r="AU1224" s="31"/>
      <c r="AV1224" s="31"/>
      <c r="AW1224" s="31"/>
      <c r="AX1224" s="31"/>
      <c r="AY1224" s="31"/>
      <c r="AZ1224" s="31"/>
      <c r="BA1224" s="31"/>
      <c r="BB1224" s="31"/>
      <c r="BC1224" s="31"/>
      <c r="BD1224" s="31"/>
      <c r="BE1224" s="31"/>
      <c r="BF1224" s="31"/>
      <c r="BG1224" s="31"/>
      <c r="BH1224" s="31"/>
      <c r="BI1224" s="31"/>
      <c r="BJ1224" s="31"/>
      <c r="BK1224" s="31"/>
      <c r="BL1224" s="31"/>
      <c r="BM1224" s="31"/>
      <c r="BN1224" s="31"/>
      <c r="BO1224" s="31"/>
      <c r="BP1224" s="31"/>
      <c r="BQ1224" s="31"/>
      <c r="BR1224" s="31"/>
      <c r="BS1224" s="31"/>
      <c r="BT1224" s="31"/>
      <c r="BU1224" s="31"/>
      <c r="BV1224" s="31"/>
      <c r="BW1224" s="31"/>
      <c r="BX1224" s="31"/>
      <c r="BY1224" s="31"/>
      <c r="BZ1224" s="31"/>
      <c r="CA1224" s="31"/>
      <c r="CB1224" s="31"/>
      <c r="CC1224" s="31"/>
      <c r="CD1224" s="31"/>
      <c r="CE1224" s="31"/>
      <c r="CF1224" s="31"/>
      <c r="CG1224" s="31"/>
      <c r="CH1224" s="31"/>
      <c r="CI1224" s="31"/>
      <c r="CJ1224" s="31"/>
      <c r="CK1224" s="31"/>
      <c r="CL1224" s="31"/>
      <c r="CM1224" s="31"/>
      <c r="CN1224" s="31"/>
      <c r="CO1224" s="31"/>
      <c r="CP1224" s="31"/>
      <c r="CQ1224" s="31"/>
      <c r="CR1224" s="31"/>
      <c r="CS1224" s="31"/>
      <c r="CT1224" s="31"/>
      <c r="CU1224" s="31"/>
      <c r="CV1224" s="31"/>
      <c r="CW1224" s="31"/>
      <c r="CX1224" s="31"/>
      <c r="CY1224" s="31"/>
      <c r="CZ1224" s="31"/>
      <c r="DA1224" s="31"/>
      <c r="DB1224" s="31"/>
      <c r="DC1224" s="31"/>
      <c r="DD1224" s="31"/>
      <c r="DE1224" s="31"/>
      <c r="DF1224" s="31"/>
      <c r="DG1224" s="31"/>
      <c r="DH1224" s="31"/>
      <c r="DI1224" s="31"/>
      <c r="DJ1224" s="31"/>
      <c r="DK1224" s="31"/>
      <c r="DL1224" s="31"/>
      <c r="DM1224" s="31"/>
      <c r="DN1224" s="31"/>
      <c r="DO1224" s="31"/>
      <c r="DP1224" s="31"/>
      <c r="DQ1224" s="31"/>
      <c r="DR1224" s="31"/>
      <c r="DS1224" s="31"/>
      <c r="DT1224" s="31"/>
      <c r="DU1224" s="31"/>
      <c r="DV1224" s="31"/>
      <c r="DW1224" s="31"/>
      <c r="DX1224" s="31"/>
      <c r="DY1224" s="31"/>
      <c r="DZ1224" s="31"/>
      <c r="EA1224" s="31"/>
      <c r="EB1224" s="31"/>
      <c r="EC1224" s="31"/>
      <c r="ED1224" s="31"/>
      <c r="EE1224" s="31"/>
      <c r="EF1224" s="31"/>
      <c r="EG1224" s="31"/>
      <c r="EH1224" s="31"/>
      <c r="EI1224" s="31"/>
      <c r="EJ1224" s="31"/>
      <c r="EK1224" s="31"/>
      <c r="EL1224" s="31"/>
      <c r="EM1224" s="31"/>
      <c r="EN1224" s="31"/>
      <c r="EO1224" s="31"/>
      <c r="EP1224" s="31"/>
      <c r="EQ1224" s="31"/>
      <c r="ER1224" s="31"/>
      <c r="ES1224" s="31"/>
      <c r="ET1224" s="31"/>
      <c r="EU1224" s="31"/>
      <c r="EV1224" s="31"/>
      <c r="EW1224" s="31"/>
      <c r="EX1224" s="31"/>
      <c r="EY1224" s="31"/>
      <c r="EZ1224" s="31"/>
      <c r="FA1224" s="31"/>
      <c r="FB1224" s="31"/>
      <c r="FC1224" s="31"/>
      <c r="FD1224" s="31"/>
      <c r="FE1224" s="31"/>
      <c r="FF1224" s="31"/>
      <c r="FG1224" s="31"/>
      <c r="FH1224" s="31"/>
      <c r="FI1224" s="31"/>
      <c r="FJ1224" s="31"/>
      <c r="FK1224" s="31"/>
      <c r="FL1224" s="31"/>
      <c r="FM1224" s="31"/>
      <c r="FN1224" s="31"/>
      <c r="FO1224" s="31"/>
      <c r="FP1224" s="31"/>
      <c r="FQ1224" s="31"/>
      <c r="FR1224" s="31"/>
      <c r="FS1224" s="31"/>
      <c r="FT1224" s="31"/>
      <c r="FU1224" s="31"/>
      <c r="FV1224" s="31"/>
      <c r="FW1224" s="31"/>
      <c r="FX1224" s="31"/>
      <c r="FY1224" s="31"/>
      <c r="FZ1224" s="31"/>
      <c r="GA1224" s="31"/>
      <c r="GB1224" s="31"/>
      <c r="GC1224" s="31"/>
      <c r="GD1224" s="31"/>
      <c r="GE1224" s="31"/>
      <c r="GF1224" s="31"/>
      <c r="GG1224" s="31"/>
      <c r="GH1224" s="31"/>
      <c r="GI1224" s="31"/>
      <c r="GJ1224" s="31"/>
      <c r="GK1224" s="31"/>
      <c r="GL1224" s="31"/>
      <c r="GM1224" s="31"/>
      <c r="GN1224" s="31"/>
      <c r="GO1224" s="31"/>
      <c r="GP1224" s="31"/>
      <c r="GQ1224" s="31"/>
      <c r="GR1224" s="31"/>
      <c r="GS1224" s="31"/>
      <c r="GT1224" s="31"/>
      <c r="GU1224" s="31"/>
      <c r="GV1224" s="31"/>
      <c r="GW1224" s="31"/>
      <c r="GX1224" s="31"/>
      <c r="GY1224" s="31"/>
      <c r="GZ1224" s="31"/>
      <c r="HA1224" s="31"/>
      <c r="HB1224" s="31"/>
      <c r="HC1224" s="31"/>
      <c r="HD1224" s="31"/>
      <c r="HE1224" s="31"/>
      <c r="HF1224" s="31"/>
      <c r="HG1224" s="31"/>
      <c r="HH1224" s="31"/>
      <c r="HI1224" s="31"/>
      <c r="HJ1224" s="31"/>
      <c r="HK1224" s="31"/>
      <c r="HL1224" s="31"/>
      <c r="HM1224" s="31"/>
      <c r="HN1224" s="31"/>
      <c r="HO1224" s="31"/>
      <c r="HP1224" s="31"/>
      <c r="HQ1224" s="31"/>
      <c r="HR1224" s="31"/>
      <c r="HS1224" s="31"/>
      <c r="HT1224" s="31"/>
      <c r="HU1224" s="31"/>
      <c r="HV1224" s="31"/>
      <c r="HW1224" s="31"/>
      <c r="HX1224" s="31"/>
      <c r="HY1224" s="31"/>
      <c r="HZ1224" s="31"/>
      <c r="IA1224" s="31"/>
      <c r="IB1224" s="31"/>
      <c r="IC1224" s="31"/>
      <c r="ID1224" s="31"/>
      <c r="IE1224" s="31"/>
      <c r="IF1224" s="31"/>
      <c r="IG1224" s="31"/>
      <c r="IH1224" s="31"/>
      <c r="II1224" s="31"/>
      <c r="IJ1224" s="31"/>
      <c r="IK1224" s="31"/>
      <c r="IL1224" s="31"/>
      <c r="IM1224" s="31"/>
      <c r="IN1224" s="31"/>
      <c r="IO1224" s="31"/>
      <c r="IP1224" s="31"/>
      <c r="IQ1224" s="31"/>
      <c r="IR1224" s="31"/>
      <c r="IS1224" s="31"/>
      <c r="IT1224" s="31"/>
      <c r="IU1224" s="31"/>
      <c r="IV1224" s="31"/>
      <c r="IW1224" s="31"/>
      <c r="IX1224" s="31"/>
      <c r="IY1224" s="31"/>
      <c r="IZ1224" s="31"/>
      <c r="JA1224" s="31"/>
      <c r="JB1224" s="31"/>
      <c r="JC1224" s="31"/>
      <c r="JD1224" s="31"/>
      <c r="JE1224" s="31"/>
      <c r="JF1224" s="31"/>
      <c r="JG1224" s="31"/>
      <c r="JH1224" s="31"/>
      <c r="JI1224" s="31"/>
      <c r="JJ1224" s="31"/>
    </row>
    <row r="1225" spans="1:270" s="26" customFormat="1" ht="51.75" customHeight="1" x14ac:dyDescent="0.25">
      <c r="A1225" s="24">
        <v>1</v>
      </c>
      <c r="B1225" s="1287" t="s">
        <v>546</v>
      </c>
      <c r="C1225" s="1288"/>
      <c r="D1225" s="1289">
        <f t="shared" si="734"/>
        <v>25396</v>
      </c>
      <c r="E1225" s="1289">
        <f t="shared" si="734"/>
        <v>19048</v>
      </c>
      <c r="F1225" s="1289">
        <f t="shared" si="734"/>
        <v>17023.446342765616</v>
      </c>
      <c r="G1225" s="1284">
        <f t="shared" si="733"/>
        <v>89.371305873402022</v>
      </c>
      <c r="H1225" s="1290"/>
      <c r="I1225" s="1290"/>
      <c r="J1225" s="1291"/>
      <c r="K1225" s="1291"/>
      <c r="L1225" s="1291"/>
      <c r="M1225" s="1291"/>
      <c r="N1225" s="1291"/>
      <c r="O1225" s="1291"/>
      <c r="P1225" s="1292"/>
      <c r="Q1225" s="1292"/>
      <c r="R1225" s="1292"/>
      <c r="S1225" s="1292"/>
      <c r="T1225" s="1292"/>
      <c r="U1225" s="1292"/>
      <c r="V1225" s="1292"/>
      <c r="W1225" s="1292"/>
      <c r="X1225" s="1292"/>
      <c r="Y1225" s="1226"/>
      <c r="Z1225" s="1292"/>
      <c r="AA1225" s="1292"/>
      <c r="AB1225" s="1293"/>
      <c r="AC1225" s="1292"/>
      <c r="AD1225" s="1292"/>
      <c r="AE1225" s="2597"/>
      <c r="AF1225" s="31"/>
      <c r="AG1225" s="31"/>
      <c r="AH1225" s="31"/>
      <c r="AI1225" s="31"/>
      <c r="AJ1225" s="31"/>
      <c r="AK1225" s="31"/>
      <c r="AL1225" s="31"/>
      <c r="AM1225" s="31"/>
      <c r="AN1225" s="31"/>
      <c r="AO1225" s="31"/>
      <c r="AP1225" s="31"/>
      <c r="AQ1225" s="31"/>
      <c r="AR1225" s="31"/>
      <c r="AS1225" s="31"/>
      <c r="AT1225" s="31"/>
      <c r="AU1225" s="31"/>
      <c r="AV1225" s="31"/>
      <c r="AW1225" s="31"/>
      <c r="AX1225" s="31"/>
      <c r="AY1225" s="31"/>
      <c r="AZ1225" s="31"/>
      <c r="BA1225" s="31"/>
      <c r="BB1225" s="31"/>
      <c r="BC1225" s="31"/>
      <c r="BD1225" s="31"/>
      <c r="BE1225" s="31"/>
      <c r="BF1225" s="31"/>
      <c r="BG1225" s="31"/>
      <c r="BH1225" s="31"/>
      <c r="BI1225" s="31"/>
      <c r="BJ1225" s="31"/>
      <c r="BK1225" s="31"/>
      <c r="BL1225" s="31"/>
      <c r="BM1225" s="31"/>
      <c r="BN1225" s="31"/>
      <c r="BO1225" s="31"/>
      <c r="BP1225" s="31"/>
      <c r="BQ1225" s="31"/>
      <c r="BR1225" s="31"/>
      <c r="BS1225" s="31"/>
      <c r="BT1225" s="31"/>
      <c r="BU1225" s="31"/>
      <c r="BV1225" s="31"/>
      <c r="BW1225" s="31"/>
      <c r="BX1225" s="31"/>
      <c r="BY1225" s="31"/>
      <c r="BZ1225" s="31"/>
      <c r="CA1225" s="31"/>
      <c r="CB1225" s="31"/>
      <c r="CC1225" s="31"/>
      <c r="CD1225" s="31"/>
      <c r="CE1225" s="31"/>
      <c r="CF1225" s="31"/>
      <c r="CG1225" s="31"/>
      <c r="CH1225" s="31"/>
      <c r="CI1225" s="31"/>
      <c r="CJ1225" s="31"/>
      <c r="CK1225" s="31"/>
      <c r="CL1225" s="31"/>
      <c r="CM1225" s="31"/>
      <c r="CN1225" s="31"/>
      <c r="CO1225" s="31"/>
      <c r="CP1225" s="31"/>
      <c r="CQ1225" s="31"/>
      <c r="CR1225" s="31"/>
      <c r="CS1225" s="31"/>
      <c r="CT1225" s="31"/>
      <c r="CU1225" s="31"/>
      <c r="CV1225" s="31"/>
      <c r="CW1225" s="31"/>
      <c r="CX1225" s="31"/>
      <c r="CY1225" s="31"/>
      <c r="CZ1225" s="31"/>
      <c r="DA1225" s="31"/>
      <c r="DB1225" s="31"/>
      <c r="DC1225" s="31"/>
      <c r="DD1225" s="31"/>
      <c r="DE1225" s="31"/>
      <c r="DF1225" s="31"/>
      <c r="DG1225" s="31"/>
      <c r="DH1225" s="31"/>
      <c r="DI1225" s="31"/>
      <c r="DJ1225" s="31"/>
      <c r="DK1225" s="31"/>
      <c r="DL1225" s="31"/>
      <c r="DM1225" s="31"/>
      <c r="DN1225" s="31"/>
      <c r="DO1225" s="31"/>
      <c r="DP1225" s="31"/>
      <c r="DQ1225" s="31"/>
      <c r="DR1225" s="31"/>
      <c r="DS1225" s="31"/>
      <c r="DT1225" s="31"/>
      <c r="DU1225" s="31"/>
      <c r="DV1225" s="31"/>
      <c r="DW1225" s="31"/>
      <c r="DX1225" s="31"/>
      <c r="DY1225" s="31"/>
      <c r="DZ1225" s="31"/>
      <c r="EA1225" s="31"/>
      <c r="EB1225" s="31"/>
      <c r="EC1225" s="31"/>
      <c r="ED1225" s="31"/>
      <c r="EE1225" s="31"/>
      <c r="EF1225" s="31"/>
      <c r="EG1225" s="31"/>
      <c r="EH1225" s="31"/>
      <c r="EI1225" s="31"/>
      <c r="EJ1225" s="31"/>
      <c r="EK1225" s="31"/>
      <c r="EL1225" s="31"/>
      <c r="EM1225" s="31"/>
      <c r="EN1225" s="31"/>
      <c r="EO1225" s="31"/>
      <c r="EP1225" s="31"/>
      <c r="EQ1225" s="31"/>
      <c r="ER1225" s="31"/>
      <c r="ES1225" s="31"/>
      <c r="ET1225" s="31"/>
      <c r="EU1225" s="31"/>
      <c r="EV1225" s="31"/>
      <c r="EW1225" s="31"/>
      <c r="EX1225" s="31"/>
      <c r="EY1225" s="31"/>
      <c r="EZ1225" s="31"/>
      <c r="FA1225" s="31"/>
      <c r="FB1225" s="31"/>
      <c r="FC1225" s="31"/>
      <c r="FD1225" s="31"/>
      <c r="FE1225" s="31"/>
      <c r="FF1225" s="31"/>
      <c r="FG1225" s="31"/>
      <c r="FH1225" s="31"/>
      <c r="FI1225" s="31"/>
      <c r="FJ1225" s="31"/>
      <c r="FK1225" s="31"/>
      <c r="FL1225" s="31"/>
      <c r="FM1225" s="31"/>
      <c r="FN1225" s="31"/>
      <c r="FO1225" s="31"/>
      <c r="FP1225" s="31"/>
      <c r="FQ1225" s="31"/>
      <c r="FR1225" s="31"/>
      <c r="FS1225" s="31"/>
      <c r="FT1225" s="31"/>
      <c r="FU1225" s="31"/>
      <c r="FV1225" s="31"/>
      <c r="FW1225" s="31"/>
      <c r="FX1225" s="31"/>
      <c r="FY1225" s="31"/>
      <c r="FZ1225" s="31"/>
      <c r="GA1225" s="31"/>
      <c r="GB1225" s="31"/>
      <c r="GC1225" s="31"/>
      <c r="GD1225" s="31"/>
      <c r="GE1225" s="31"/>
      <c r="GF1225" s="31"/>
      <c r="GG1225" s="31"/>
      <c r="GH1225" s="31"/>
      <c r="GI1225" s="31"/>
      <c r="GJ1225" s="31"/>
      <c r="GK1225" s="31"/>
      <c r="GL1225" s="31"/>
      <c r="GM1225" s="31"/>
      <c r="GN1225" s="31"/>
      <c r="GO1225" s="31"/>
      <c r="GP1225" s="31"/>
      <c r="GQ1225" s="31"/>
      <c r="GR1225" s="31"/>
      <c r="GS1225" s="31"/>
      <c r="GT1225" s="31"/>
      <c r="GU1225" s="31"/>
      <c r="GV1225" s="31"/>
      <c r="GW1225" s="31"/>
      <c r="GX1225" s="31"/>
      <c r="GY1225" s="31"/>
      <c r="GZ1225" s="31"/>
      <c r="HA1225" s="31"/>
      <c r="HB1225" s="31"/>
      <c r="HC1225" s="31"/>
      <c r="HD1225" s="31"/>
      <c r="HE1225" s="31"/>
      <c r="HF1225" s="31"/>
      <c r="HG1225" s="31"/>
      <c r="HH1225" s="31"/>
      <c r="HI1225" s="31"/>
      <c r="HJ1225" s="31"/>
      <c r="HK1225" s="31"/>
      <c r="HL1225" s="31"/>
      <c r="HM1225" s="31"/>
      <c r="HN1225" s="31"/>
      <c r="HO1225" s="31"/>
      <c r="HP1225" s="31"/>
      <c r="HQ1225" s="31"/>
      <c r="HR1225" s="31"/>
      <c r="HS1225" s="31"/>
      <c r="HT1225" s="31"/>
      <c r="HU1225" s="31"/>
      <c r="HV1225" s="31"/>
      <c r="HW1225" s="31"/>
      <c r="HX1225" s="31"/>
      <c r="HY1225" s="31"/>
      <c r="HZ1225" s="31"/>
      <c r="IA1225" s="31"/>
      <c r="IB1225" s="31"/>
      <c r="IC1225" s="31"/>
      <c r="ID1225" s="31"/>
      <c r="IE1225" s="31"/>
      <c r="IF1225" s="31"/>
      <c r="IG1225" s="31"/>
      <c r="IH1225" s="31"/>
      <c r="II1225" s="31"/>
      <c r="IJ1225" s="31"/>
      <c r="IK1225" s="31"/>
      <c r="IL1225" s="31"/>
      <c r="IM1225" s="31"/>
      <c r="IN1225" s="31"/>
      <c r="IO1225" s="31"/>
      <c r="IP1225" s="31"/>
      <c r="IQ1225" s="31"/>
      <c r="IR1225" s="31"/>
      <c r="IS1225" s="31"/>
      <c r="IT1225" s="31"/>
      <c r="IU1225" s="31"/>
      <c r="IV1225" s="31"/>
      <c r="IW1225" s="31"/>
      <c r="IX1225" s="31"/>
      <c r="IY1225" s="31"/>
      <c r="IZ1225" s="31"/>
      <c r="JA1225" s="31"/>
      <c r="JB1225" s="31"/>
      <c r="JC1225" s="31"/>
      <c r="JD1225" s="31"/>
      <c r="JE1225" s="31"/>
      <c r="JF1225" s="31"/>
      <c r="JG1225" s="31"/>
      <c r="JH1225" s="31"/>
      <c r="JI1225" s="31"/>
      <c r="JJ1225" s="31"/>
    </row>
    <row r="1226" spans="1:270" s="26" customFormat="1" ht="38.1" customHeight="1" x14ac:dyDescent="0.25">
      <c r="A1226" s="24">
        <v>1</v>
      </c>
      <c r="B1226" s="1288" t="s">
        <v>547</v>
      </c>
      <c r="C1226" s="1288"/>
      <c r="D1226" s="1289">
        <f t="shared" si="734"/>
        <v>300</v>
      </c>
      <c r="E1226" s="1289">
        <f t="shared" si="734"/>
        <v>225</v>
      </c>
      <c r="F1226" s="1289">
        <f t="shared" si="734"/>
        <v>534</v>
      </c>
      <c r="G1226" s="1284">
        <f t="shared" si="733"/>
        <v>237.33333333333334</v>
      </c>
      <c r="H1226" s="1290"/>
      <c r="I1226" s="1290"/>
      <c r="J1226" s="1291"/>
      <c r="K1226" s="1291"/>
      <c r="L1226" s="1291"/>
      <c r="M1226" s="1291"/>
      <c r="N1226" s="1291"/>
      <c r="O1226" s="1291"/>
      <c r="P1226" s="1292"/>
      <c r="Q1226" s="1292"/>
      <c r="R1226" s="1292"/>
      <c r="S1226" s="1292"/>
      <c r="T1226" s="1292"/>
      <c r="U1226" s="1292"/>
      <c r="V1226" s="1292"/>
      <c r="W1226" s="1292"/>
      <c r="X1226" s="1292"/>
      <c r="Y1226" s="1226"/>
      <c r="Z1226" s="1292"/>
      <c r="AA1226" s="1292"/>
      <c r="AB1226" s="1293"/>
      <c r="AC1226" s="1292"/>
      <c r="AD1226" s="1292"/>
      <c r="AE1226" s="2597"/>
      <c r="AF1226" s="31"/>
      <c r="AG1226" s="31"/>
      <c r="AH1226" s="31"/>
      <c r="AI1226" s="31"/>
      <c r="AJ1226" s="31"/>
      <c r="AK1226" s="31"/>
      <c r="AL1226" s="31"/>
      <c r="AM1226" s="31"/>
      <c r="AN1226" s="31"/>
      <c r="AO1226" s="31"/>
      <c r="AP1226" s="31"/>
      <c r="AQ1226" s="31"/>
      <c r="AR1226" s="31"/>
      <c r="AS1226" s="31"/>
      <c r="AT1226" s="31"/>
      <c r="AU1226" s="31"/>
      <c r="AV1226" s="31"/>
      <c r="AW1226" s="31"/>
      <c r="AX1226" s="31"/>
      <c r="AY1226" s="31"/>
      <c r="AZ1226" s="31"/>
      <c r="BA1226" s="31"/>
      <c r="BB1226" s="31"/>
      <c r="BC1226" s="31"/>
      <c r="BD1226" s="31"/>
      <c r="BE1226" s="31"/>
      <c r="BF1226" s="31"/>
      <c r="BG1226" s="31"/>
      <c r="BH1226" s="31"/>
      <c r="BI1226" s="31"/>
      <c r="BJ1226" s="31"/>
      <c r="BK1226" s="31"/>
      <c r="BL1226" s="31"/>
      <c r="BM1226" s="31"/>
      <c r="BN1226" s="31"/>
      <c r="BO1226" s="31"/>
      <c r="BP1226" s="31"/>
      <c r="BQ1226" s="31"/>
      <c r="BR1226" s="31"/>
      <c r="BS1226" s="31"/>
      <c r="BT1226" s="31"/>
      <c r="BU1226" s="31"/>
      <c r="BV1226" s="31"/>
      <c r="BW1226" s="31"/>
      <c r="BX1226" s="31"/>
      <c r="BY1226" s="31"/>
      <c r="BZ1226" s="31"/>
      <c r="CA1226" s="31"/>
      <c r="CB1226" s="31"/>
      <c r="CC1226" s="31"/>
      <c r="CD1226" s="31"/>
      <c r="CE1226" s="31"/>
      <c r="CF1226" s="31"/>
      <c r="CG1226" s="31"/>
      <c r="CH1226" s="31"/>
      <c r="CI1226" s="31"/>
      <c r="CJ1226" s="31"/>
      <c r="CK1226" s="31"/>
      <c r="CL1226" s="31"/>
      <c r="CM1226" s="31"/>
      <c r="CN1226" s="31"/>
      <c r="CO1226" s="31"/>
      <c r="CP1226" s="31"/>
      <c r="CQ1226" s="31"/>
      <c r="CR1226" s="31"/>
      <c r="CS1226" s="31"/>
      <c r="CT1226" s="31"/>
      <c r="CU1226" s="31"/>
      <c r="CV1226" s="31"/>
      <c r="CW1226" s="31"/>
      <c r="CX1226" s="31"/>
      <c r="CY1226" s="31"/>
      <c r="CZ1226" s="31"/>
      <c r="DA1226" s="31"/>
      <c r="DB1226" s="31"/>
      <c r="DC1226" s="31"/>
      <c r="DD1226" s="31"/>
      <c r="DE1226" s="31"/>
      <c r="DF1226" s="31"/>
      <c r="DG1226" s="31"/>
      <c r="DH1226" s="31"/>
      <c r="DI1226" s="31"/>
      <c r="DJ1226" s="31"/>
      <c r="DK1226" s="31"/>
      <c r="DL1226" s="31"/>
      <c r="DM1226" s="31"/>
      <c r="DN1226" s="31"/>
      <c r="DO1226" s="31"/>
      <c r="DP1226" s="31"/>
      <c r="DQ1226" s="31"/>
      <c r="DR1226" s="31"/>
      <c r="DS1226" s="31"/>
      <c r="DT1226" s="31"/>
      <c r="DU1226" s="31"/>
      <c r="DV1226" s="31"/>
      <c r="DW1226" s="31"/>
      <c r="DX1226" s="31"/>
      <c r="DY1226" s="31"/>
      <c r="DZ1226" s="31"/>
      <c r="EA1226" s="31"/>
      <c r="EB1226" s="31"/>
      <c r="EC1226" s="31"/>
      <c r="ED1226" s="31"/>
      <c r="EE1226" s="31"/>
      <c r="EF1226" s="31"/>
      <c r="EG1226" s="31"/>
      <c r="EH1226" s="31"/>
      <c r="EI1226" s="31"/>
      <c r="EJ1226" s="31"/>
      <c r="EK1226" s="31"/>
      <c r="EL1226" s="31"/>
      <c r="EM1226" s="31"/>
      <c r="EN1226" s="31"/>
      <c r="EO1226" s="31"/>
      <c r="EP1226" s="31"/>
      <c r="EQ1226" s="31"/>
      <c r="ER1226" s="31"/>
      <c r="ES1226" s="31"/>
      <c r="ET1226" s="31"/>
      <c r="EU1226" s="31"/>
      <c r="EV1226" s="31"/>
      <c r="EW1226" s="31"/>
      <c r="EX1226" s="31"/>
      <c r="EY1226" s="31"/>
      <c r="EZ1226" s="31"/>
      <c r="FA1226" s="31"/>
      <c r="FB1226" s="31"/>
      <c r="FC1226" s="31"/>
      <c r="FD1226" s="31"/>
      <c r="FE1226" s="31"/>
      <c r="FF1226" s="31"/>
      <c r="FG1226" s="31"/>
      <c r="FH1226" s="31"/>
      <c r="FI1226" s="31"/>
      <c r="FJ1226" s="31"/>
      <c r="FK1226" s="31"/>
      <c r="FL1226" s="31"/>
      <c r="FM1226" s="31"/>
      <c r="FN1226" s="31"/>
      <c r="FO1226" s="31"/>
      <c r="FP1226" s="31"/>
      <c r="FQ1226" s="31"/>
      <c r="FR1226" s="31"/>
      <c r="FS1226" s="31"/>
      <c r="FT1226" s="31"/>
      <c r="FU1226" s="31"/>
      <c r="FV1226" s="31"/>
      <c r="FW1226" s="31"/>
      <c r="FX1226" s="31"/>
      <c r="FY1226" s="31"/>
      <c r="FZ1226" s="31"/>
      <c r="GA1226" s="31"/>
      <c r="GB1226" s="31"/>
      <c r="GC1226" s="31"/>
      <c r="GD1226" s="31"/>
      <c r="GE1226" s="31"/>
      <c r="GF1226" s="31"/>
      <c r="GG1226" s="31"/>
      <c r="GH1226" s="31"/>
      <c r="GI1226" s="31"/>
      <c r="GJ1226" s="31"/>
      <c r="GK1226" s="31"/>
      <c r="GL1226" s="31"/>
      <c r="GM1226" s="31"/>
      <c r="GN1226" s="31"/>
      <c r="GO1226" s="31"/>
      <c r="GP1226" s="31"/>
      <c r="GQ1226" s="31"/>
      <c r="GR1226" s="31"/>
      <c r="GS1226" s="31"/>
      <c r="GT1226" s="31"/>
      <c r="GU1226" s="31"/>
      <c r="GV1226" s="31"/>
      <c r="GW1226" s="31"/>
      <c r="GX1226" s="31"/>
      <c r="GY1226" s="31"/>
      <c r="GZ1226" s="31"/>
      <c r="HA1226" s="31"/>
      <c r="HB1226" s="31"/>
      <c r="HC1226" s="31"/>
      <c r="HD1226" s="31"/>
      <c r="HE1226" s="31"/>
      <c r="HF1226" s="31"/>
      <c r="HG1226" s="31"/>
      <c r="HH1226" s="31"/>
      <c r="HI1226" s="31"/>
      <c r="HJ1226" s="31"/>
      <c r="HK1226" s="31"/>
      <c r="HL1226" s="31"/>
      <c r="HM1226" s="31"/>
      <c r="HN1226" s="31"/>
      <c r="HO1226" s="31"/>
      <c r="HP1226" s="31"/>
      <c r="HQ1226" s="31"/>
      <c r="HR1226" s="31"/>
      <c r="HS1226" s="31"/>
      <c r="HT1226" s="31"/>
      <c r="HU1226" s="31"/>
      <c r="HV1226" s="31"/>
      <c r="HW1226" s="31"/>
      <c r="HX1226" s="31"/>
      <c r="HY1226" s="31"/>
      <c r="HZ1226" s="31"/>
      <c r="IA1226" s="31"/>
      <c r="IB1226" s="31"/>
      <c r="IC1226" s="31"/>
      <c r="ID1226" s="31"/>
      <c r="IE1226" s="31"/>
      <c r="IF1226" s="31"/>
      <c r="IG1226" s="31"/>
      <c r="IH1226" s="31"/>
      <c r="II1226" s="31"/>
      <c r="IJ1226" s="31"/>
      <c r="IK1226" s="31"/>
      <c r="IL1226" s="31"/>
      <c r="IM1226" s="31"/>
      <c r="IN1226" s="31"/>
      <c r="IO1226" s="31"/>
      <c r="IP1226" s="31"/>
      <c r="IQ1226" s="31"/>
      <c r="IR1226" s="31"/>
      <c r="IS1226" s="31"/>
      <c r="IT1226" s="31"/>
      <c r="IU1226" s="31"/>
      <c r="IV1226" s="31"/>
      <c r="IW1226" s="31"/>
      <c r="IX1226" s="31"/>
      <c r="IY1226" s="31"/>
      <c r="IZ1226" s="31"/>
      <c r="JA1226" s="31"/>
      <c r="JB1226" s="31"/>
      <c r="JC1226" s="31"/>
      <c r="JD1226" s="31"/>
      <c r="JE1226" s="31"/>
      <c r="JF1226" s="31"/>
      <c r="JG1226" s="31"/>
      <c r="JH1226" s="31"/>
      <c r="JI1226" s="31"/>
      <c r="JJ1226" s="31"/>
    </row>
    <row r="1227" spans="1:270" s="26" customFormat="1" ht="42" customHeight="1" x14ac:dyDescent="0.25">
      <c r="A1227" s="24">
        <v>1</v>
      </c>
      <c r="B1227" s="1288" t="s">
        <v>560</v>
      </c>
      <c r="C1227" s="1288"/>
      <c r="D1227" s="1289">
        <f t="shared" si="734"/>
        <v>15340</v>
      </c>
      <c r="E1227" s="1289">
        <f t="shared" si="734"/>
        <v>11505</v>
      </c>
      <c r="F1227" s="1289">
        <f t="shared" si="734"/>
        <v>8763</v>
      </c>
      <c r="G1227" s="1284">
        <f t="shared" si="733"/>
        <v>76.166883963494143</v>
      </c>
      <c r="H1227" s="1290"/>
      <c r="I1227" s="1290"/>
      <c r="J1227" s="1291"/>
      <c r="K1227" s="1291"/>
      <c r="L1227" s="1291"/>
      <c r="M1227" s="1291"/>
      <c r="N1227" s="1291"/>
      <c r="O1227" s="1291"/>
      <c r="P1227" s="1292"/>
      <c r="Q1227" s="1292"/>
      <c r="R1227" s="1292"/>
      <c r="S1227" s="1292"/>
      <c r="T1227" s="1292"/>
      <c r="U1227" s="1292"/>
      <c r="V1227" s="1292"/>
      <c r="W1227" s="1292"/>
      <c r="X1227" s="1292"/>
      <c r="Y1227" s="1226"/>
      <c r="Z1227" s="1292"/>
      <c r="AA1227" s="1292"/>
      <c r="AB1227" s="1293"/>
      <c r="AC1227" s="1292"/>
      <c r="AD1227" s="1292"/>
      <c r="AE1227" s="2597"/>
      <c r="AF1227" s="31"/>
      <c r="AG1227" s="31"/>
      <c r="AH1227" s="31"/>
      <c r="AI1227" s="31"/>
      <c r="AJ1227" s="31"/>
      <c r="AK1227" s="31"/>
      <c r="AL1227" s="31"/>
      <c r="AM1227" s="31"/>
      <c r="AN1227" s="31"/>
      <c r="AO1227" s="31"/>
      <c r="AP1227" s="31"/>
      <c r="AQ1227" s="31"/>
      <c r="AR1227" s="31"/>
      <c r="AS1227" s="31"/>
      <c r="AT1227" s="31"/>
      <c r="AU1227" s="31"/>
      <c r="AV1227" s="31"/>
      <c r="AW1227" s="31"/>
      <c r="AX1227" s="31"/>
      <c r="AY1227" s="31"/>
      <c r="AZ1227" s="31"/>
      <c r="BA1227" s="31"/>
      <c r="BB1227" s="31"/>
      <c r="BC1227" s="31"/>
      <c r="BD1227" s="31"/>
      <c r="BE1227" s="31"/>
      <c r="BF1227" s="31"/>
      <c r="BG1227" s="31"/>
      <c r="BH1227" s="31"/>
      <c r="BI1227" s="31"/>
      <c r="BJ1227" s="31"/>
      <c r="BK1227" s="31"/>
      <c r="BL1227" s="31"/>
      <c r="BM1227" s="31"/>
      <c r="BN1227" s="31"/>
      <c r="BO1227" s="31"/>
      <c r="BP1227" s="31"/>
      <c r="BQ1227" s="31"/>
      <c r="BR1227" s="31"/>
      <c r="BS1227" s="31"/>
      <c r="BT1227" s="31"/>
      <c r="BU1227" s="31"/>
      <c r="BV1227" s="31"/>
      <c r="BW1227" s="31"/>
      <c r="BX1227" s="31"/>
      <c r="BY1227" s="31"/>
      <c r="BZ1227" s="31"/>
      <c r="CA1227" s="31"/>
      <c r="CB1227" s="31"/>
      <c r="CC1227" s="31"/>
      <c r="CD1227" s="31"/>
      <c r="CE1227" s="31"/>
      <c r="CF1227" s="31"/>
      <c r="CG1227" s="31"/>
      <c r="CH1227" s="31"/>
      <c r="CI1227" s="31"/>
      <c r="CJ1227" s="31"/>
      <c r="CK1227" s="31"/>
      <c r="CL1227" s="31"/>
      <c r="CM1227" s="31"/>
      <c r="CN1227" s="31"/>
      <c r="CO1227" s="31"/>
      <c r="CP1227" s="31"/>
      <c r="CQ1227" s="31"/>
      <c r="CR1227" s="31"/>
      <c r="CS1227" s="31"/>
      <c r="CT1227" s="31"/>
      <c r="CU1227" s="31"/>
      <c r="CV1227" s="31"/>
      <c r="CW1227" s="31"/>
      <c r="CX1227" s="31"/>
      <c r="CY1227" s="31"/>
      <c r="CZ1227" s="31"/>
      <c r="DA1227" s="31"/>
      <c r="DB1227" s="31"/>
      <c r="DC1227" s="31"/>
      <c r="DD1227" s="31"/>
      <c r="DE1227" s="31"/>
      <c r="DF1227" s="31"/>
      <c r="DG1227" s="31"/>
      <c r="DH1227" s="31"/>
      <c r="DI1227" s="31"/>
      <c r="DJ1227" s="31"/>
      <c r="DK1227" s="31"/>
      <c r="DL1227" s="31"/>
      <c r="DM1227" s="31"/>
      <c r="DN1227" s="31"/>
      <c r="DO1227" s="31"/>
      <c r="DP1227" s="31"/>
      <c r="DQ1227" s="31"/>
      <c r="DR1227" s="31"/>
      <c r="DS1227" s="31"/>
      <c r="DT1227" s="31"/>
      <c r="DU1227" s="31"/>
      <c r="DV1227" s="31"/>
      <c r="DW1227" s="31"/>
      <c r="DX1227" s="31"/>
      <c r="DY1227" s="31"/>
      <c r="DZ1227" s="31"/>
      <c r="EA1227" s="31"/>
      <c r="EB1227" s="31"/>
      <c r="EC1227" s="31"/>
      <c r="ED1227" s="31"/>
      <c r="EE1227" s="31"/>
      <c r="EF1227" s="31"/>
      <c r="EG1227" s="31"/>
      <c r="EH1227" s="31"/>
      <c r="EI1227" s="31"/>
      <c r="EJ1227" s="31"/>
      <c r="EK1227" s="31"/>
      <c r="EL1227" s="31"/>
      <c r="EM1227" s="31"/>
      <c r="EN1227" s="31"/>
      <c r="EO1227" s="31"/>
      <c r="EP1227" s="31"/>
      <c r="EQ1227" s="31"/>
      <c r="ER1227" s="31"/>
      <c r="ES1227" s="31"/>
      <c r="ET1227" s="31"/>
      <c r="EU1227" s="31"/>
      <c r="EV1227" s="31"/>
      <c r="EW1227" s="31"/>
      <c r="EX1227" s="31"/>
      <c r="EY1227" s="31"/>
      <c r="EZ1227" s="31"/>
      <c r="FA1227" s="31"/>
      <c r="FB1227" s="31"/>
      <c r="FC1227" s="31"/>
      <c r="FD1227" s="31"/>
      <c r="FE1227" s="31"/>
      <c r="FF1227" s="31"/>
      <c r="FG1227" s="31"/>
      <c r="FH1227" s="31"/>
      <c r="FI1227" s="31"/>
      <c r="FJ1227" s="31"/>
      <c r="FK1227" s="31"/>
      <c r="FL1227" s="31"/>
      <c r="FM1227" s="31"/>
      <c r="FN1227" s="31"/>
      <c r="FO1227" s="31"/>
      <c r="FP1227" s="31"/>
      <c r="FQ1227" s="31"/>
      <c r="FR1227" s="31"/>
      <c r="FS1227" s="31"/>
      <c r="FT1227" s="31"/>
      <c r="FU1227" s="31"/>
      <c r="FV1227" s="31"/>
      <c r="FW1227" s="31"/>
      <c r="FX1227" s="31"/>
      <c r="FY1227" s="31"/>
      <c r="FZ1227" s="31"/>
      <c r="GA1227" s="31"/>
      <c r="GB1227" s="31"/>
      <c r="GC1227" s="31"/>
      <c r="GD1227" s="31"/>
      <c r="GE1227" s="31"/>
      <c r="GF1227" s="31"/>
      <c r="GG1227" s="31"/>
      <c r="GH1227" s="31"/>
      <c r="GI1227" s="31"/>
      <c r="GJ1227" s="31"/>
      <c r="GK1227" s="31"/>
      <c r="GL1227" s="31"/>
      <c r="GM1227" s="31"/>
      <c r="GN1227" s="31"/>
      <c r="GO1227" s="31"/>
      <c r="GP1227" s="31"/>
      <c r="GQ1227" s="31"/>
      <c r="GR1227" s="31"/>
      <c r="GS1227" s="31"/>
      <c r="GT1227" s="31"/>
      <c r="GU1227" s="31"/>
      <c r="GV1227" s="31"/>
      <c r="GW1227" s="31"/>
      <c r="GX1227" s="31"/>
      <c r="GY1227" s="31"/>
      <c r="GZ1227" s="31"/>
      <c r="HA1227" s="31"/>
      <c r="HB1227" s="31"/>
      <c r="HC1227" s="31"/>
      <c r="HD1227" s="31"/>
      <c r="HE1227" s="31"/>
      <c r="HF1227" s="31"/>
      <c r="HG1227" s="31"/>
      <c r="HH1227" s="31"/>
      <c r="HI1227" s="31"/>
      <c r="HJ1227" s="31"/>
      <c r="HK1227" s="31"/>
      <c r="HL1227" s="31"/>
      <c r="HM1227" s="31"/>
      <c r="HN1227" s="31"/>
      <c r="HO1227" s="31"/>
      <c r="HP1227" s="31"/>
      <c r="HQ1227" s="31"/>
      <c r="HR1227" s="31"/>
      <c r="HS1227" s="31"/>
      <c r="HT1227" s="31"/>
      <c r="HU1227" s="31"/>
      <c r="HV1227" s="31"/>
      <c r="HW1227" s="31"/>
      <c r="HX1227" s="31"/>
      <c r="HY1227" s="31"/>
      <c r="HZ1227" s="31"/>
      <c r="IA1227" s="31"/>
      <c r="IB1227" s="31"/>
      <c r="IC1227" s="31"/>
      <c r="ID1227" s="31"/>
      <c r="IE1227" s="31"/>
      <c r="IF1227" s="31"/>
      <c r="IG1227" s="31"/>
      <c r="IH1227" s="31"/>
      <c r="II1227" s="31"/>
      <c r="IJ1227" s="31"/>
      <c r="IK1227" s="31"/>
      <c r="IL1227" s="31"/>
      <c r="IM1227" s="31"/>
      <c r="IN1227" s="31"/>
      <c r="IO1227" s="31"/>
      <c r="IP1227" s="31"/>
      <c r="IQ1227" s="31"/>
      <c r="IR1227" s="31"/>
      <c r="IS1227" s="31"/>
      <c r="IT1227" s="31"/>
      <c r="IU1227" s="31"/>
      <c r="IV1227" s="31"/>
      <c r="IW1227" s="31"/>
      <c r="IX1227" s="31"/>
      <c r="IY1227" s="31"/>
      <c r="IZ1227" s="31"/>
      <c r="JA1227" s="31"/>
      <c r="JB1227" s="31"/>
      <c r="JC1227" s="31"/>
      <c r="JD1227" s="31"/>
      <c r="JE1227" s="31"/>
      <c r="JF1227" s="31"/>
      <c r="JG1227" s="31"/>
      <c r="JH1227" s="31"/>
      <c r="JI1227" s="31"/>
      <c r="JJ1227" s="31"/>
    </row>
    <row r="1228" spans="1:270" s="26" customFormat="1" ht="51" customHeight="1" x14ac:dyDescent="0.25">
      <c r="A1228" s="24">
        <v>1</v>
      </c>
      <c r="B1228" s="1288" t="s">
        <v>561</v>
      </c>
      <c r="C1228" s="1288"/>
      <c r="D1228" s="1289">
        <f t="shared" si="734"/>
        <v>5606</v>
      </c>
      <c r="E1228" s="1289">
        <f t="shared" si="734"/>
        <v>4205</v>
      </c>
      <c r="F1228" s="1289">
        <f t="shared" si="734"/>
        <v>2633.4463427656169</v>
      </c>
      <c r="G1228" s="1284">
        <f t="shared" si="733"/>
        <v>62.626547984913607</v>
      </c>
      <c r="H1228" s="1290"/>
      <c r="I1228" s="1290"/>
      <c r="J1228" s="1291"/>
      <c r="K1228" s="1291"/>
      <c r="L1228" s="1291"/>
      <c r="M1228" s="1291"/>
      <c r="N1228" s="1291"/>
      <c r="O1228" s="1291"/>
      <c r="P1228" s="1292"/>
      <c r="Q1228" s="1292"/>
      <c r="R1228" s="1292"/>
      <c r="S1228" s="1292"/>
      <c r="T1228" s="1292"/>
      <c r="U1228" s="1292"/>
      <c r="V1228" s="1292"/>
      <c r="W1228" s="1292"/>
      <c r="X1228" s="1292"/>
      <c r="Y1228" s="1226"/>
      <c r="Z1228" s="1292"/>
      <c r="AA1228" s="1292"/>
      <c r="AB1228" s="1293"/>
      <c r="AC1228" s="1292"/>
      <c r="AD1228" s="1292"/>
      <c r="AE1228" s="2597"/>
      <c r="AF1228" s="31"/>
      <c r="AG1228" s="31"/>
      <c r="AH1228" s="31"/>
      <c r="AI1228" s="31"/>
      <c r="AJ1228" s="31"/>
      <c r="AK1228" s="31"/>
      <c r="AL1228" s="31"/>
      <c r="AM1228" s="31"/>
      <c r="AN1228" s="31"/>
      <c r="AO1228" s="31"/>
      <c r="AP1228" s="31"/>
      <c r="AQ1228" s="31"/>
      <c r="AR1228" s="31"/>
      <c r="AS1228" s="31"/>
      <c r="AT1228" s="31"/>
      <c r="AU1228" s="31"/>
      <c r="AV1228" s="31"/>
      <c r="AW1228" s="31"/>
      <c r="AX1228" s="31"/>
      <c r="AY1228" s="31"/>
      <c r="AZ1228" s="31"/>
      <c r="BA1228" s="31"/>
      <c r="BB1228" s="31"/>
      <c r="BC1228" s="31"/>
      <c r="BD1228" s="31"/>
      <c r="BE1228" s="31"/>
      <c r="BF1228" s="31"/>
      <c r="BG1228" s="31"/>
      <c r="BH1228" s="31"/>
      <c r="BI1228" s="31"/>
      <c r="BJ1228" s="31"/>
      <c r="BK1228" s="31"/>
      <c r="BL1228" s="31"/>
      <c r="BM1228" s="31"/>
      <c r="BN1228" s="31"/>
      <c r="BO1228" s="31"/>
      <c r="BP1228" s="31"/>
      <c r="BQ1228" s="31"/>
      <c r="BR1228" s="31"/>
      <c r="BS1228" s="31"/>
      <c r="BT1228" s="31"/>
      <c r="BU1228" s="31"/>
      <c r="BV1228" s="31"/>
      <c r="BW1228" s="31"/>
      <c r="BX1228" s="31"/>
      <c r="BY1228" s="31"/>
      <c r="BZ1228" s="31"/>
      <c r="CA1228" s="31"/>
      <c r="CB1228" s="31"/>
      <c r="CC1228" s="31"/>
      <c r="CD1228" s="31"/>
      <c r="CE1228" s="31"/>
      <c r="CF1228" s="31"/>
      <c r="CG1228" s="31"/>
      <c r="CH1228" s="31"/>
      <c r="CI1228" s="31"/>
      <c r="CJ1228" s="31"/>
      <c r="CK1228" s="31"/>
      <c r="CL1228" s="31"/>
      <c r="CM1228" s="31"/>
      <c r="CN1228" s="31"/>
      <c r="CO1228" s="31"/>
      <c r="CP1228" s="31"/>
      <c r="CQ1228" s="31"/>
      <c r="CR1228" s="31"/>
      <c r="CS1228" s="31"/>
      <c r="CT1228" s="31"/>
      <c r="CU1228" s="31"/>
      <c r="CV1228" s="31"/>
      <c r="CW1228" s="31"/>
      <c r="CX1228" s="31"/>
      <c r="CY1228" s="31"/>
      <c r="CZ1228" s="31"/>
      <c r="DA1228" s="31"/>
      <c r="DB1228" s="31"/>
      <c r="DC1228" s="31"/>
      <c r="DD1228" s="31"/>
      <c r="DE1228" s="31"/>
      <c r="DF1228" s="31"/>
      <c r="DG1228" s="31"/>
      <c r="DH1228" s="31"/>
      <c r="DI1228" s="31"/>
      <c r="DJ1228" s="31"/>
      <c r="DK1228" s="31"/>
      <c r="DL1228" s="31"/>
      <c r="DM1228" s="31"/>
      <c r="DN1228" s="31"/>
      <c r="DO1228" s="31"/>
      <c r="DP1228" s="31"/>
      <c r="DQ1228" s="31"/>
      <c r="DR1228" s="31"/>
      <c r="DS1228" s="31"/>
      <c r="DT1228" s="31"/>
      <c r="DU1228" s="31"/>
      <c r="DV1228" s="31"/>
      <c r="DW1228" s="31"/>
      <c r="DX1228" s="31"/>
      <c r="DY1228" s="31"/>
      <c r="DZ1228" s="31"/>
      <c r="EA1228" s="31"/>
      <c r="EB1228" s="31"/>
      <c r="EC1228" s="31"/>
      <c r="ED1228" s="31"/>
      <c r="EE1228" s="31"/>
      <c r="EF1228" s="31"/>
      <c r="EG1228" s="31"/>
      <c r="EH1228" s="31"/>
      <c r="EI1228" s="31"/>
      <c r="EJ1228" s="31"/>
      <c r="EK1228" s="31"/>
      <c r="EL1228" s="31"/>
      <c r="EM1228" s="31"/>
      <c r="EN1228" s="31"/>
      <c r="EO1228" s="31"/>
      <c r="EP1228" s="31"/>
      <c r="EQ1228" s="31"/>
      <c r="ER1228" s="31"/>
      <c r="ES1228" s="31"/>
      <c r="ET1228" s="31"/>
      <c r="EU1228" s="31"/>
      <c r="EV1228" s="31"/>
      <c r="EW1228" s="31"/>
      <c r="EX1228" s="31"/>
      <c r="EY1228" s="31"/>
      <c r="EZ1228" s="31"/>
      <c r="FA1228" s="31"/>
      <c r="FB1228" s="31"/>
      <c r="FC1228" s="31"/>
      <c r="FD1228" s="31"/>
      <c r="FE1228" s="31"/>
      <c r="FF1228" s="31"/>
      <c r="FG1228" s="31"/>
      <c r="FH1228" s="31"/>
      <c r="FI1228" s="31"/>
      <c r="FJ1228" s="31"/>
      <c r="FK1228" s="31"/>
      <c r="FL1228" s="31"/>
      <c r="FM1228" s="31"/>
      <c r="FN1228" s="31"/>
      <c r="FO1228" s="31"/>
      <c r="FP1228" s="31"/>
      <c r="FQ1228" s="31"/>
      <c r="FR1228" s="31"/>
      <c r="FS1228" s="31"/>
      <c r="FT1228" s="31"/>
      <c r="FU1228" s="31"/>
      <c r="FV1228" s="31"/>
      <c r="FW1228" s="31"/>
      <c r="FX1228" s="31"/>
      <c r="FY1228" s="31"/>
      <c r="FZ1228" s="31"/>
      <c r="GA1228" s="31"/>
      <c r="GB1228" s="31"/>
      <c r="GC1228" s="31"/>
      <c r="GD1228" s="31"/>
      <c r="GE1228" s="31"/>
      <c r="GF1228" s="31"/>
      <c r="GG1228" s="31"/>
      <c r="GH1228" s="31"/>
      <c r="GI1228" s="31"/>
      <c r="GJ1228" s="31"/>
      <c r="GK1228" s="31"/>
      <c r="GL1228" s="31"/>
      <c r="GM1228" s="31"/>
      <c r="GN1228" s="31"/>
      <c r="GO1228" s="31"/>
      <c r="GP1228" s="31"/>
      <c r="GQ1228" s="31"/>
      <c r="GR1228" s="31"/>
      <c r="GS1228" s="31"/>
      <c r="GT1228" s="31"/>
      <c r="GU1228" s="31"/>
      <c r="GV1228" s="31"/>
      <c r="GW1228" s="31"/>
      <c r="GX1228" s="31"/>
      <c r="GY1228" s="31"/>
      <c r="GZ1228" s="31"/>
      <c r="HA1228" s="31"/>
      <c r="HB1228" s="31"/>
      <c r="HC1228" s="31"/>
      <c r="HD1228" s="31"/>
      <c r="HE1228" s="31"/>
      <c r="HF1228" s="31"/>
      <c r="HG1228" s="31"/>
      <c r="HH1228" s="31"/>
      <c r="HI1228" s="31"/>
      <c r="HJ1228" s="31"/>
      <c r="HK1228" s="31"/>
      <c r="HL1228" s="31"/>
      <c r="HM1228" s="31"/>
      <c r="HN1228" s="31"/>
      <c r="HO1228" s="31"/>
      <c r="HP1228" s="31"/>
      <c r="HQ1228" s="31"/>
      <c r="HR1228" s="31"/>
      <c r="HS1228" s="31"/>
      <c r="HT1228" s="31"/>
      <c r="HU1228" s="31"/>
      <c r="HV1228" s="31"/>
      <c r="HW1228" s="31"/>
      <c r="HX1228" s="31"/>
      <c r="HY1228" s="31"/>
      <c r="HZ1228" s="31"/>
      <c r="IA1228" s="31"/>
      <c r="IB1228" s="31"/>
      <c r="IC1228" s="31"/>
      <c r="ID1228" s="31"/>
      <c r="IE1228" s="31"/>
      <c r="IF1228" s="31"/>
      <c r="IG1228" s="31"/>
      <c r="IH1228" s="31"/>
      <c r="II1228" s="31"/>
      <c r="IJ1228" s="31"/>
      <c r="IK1228" s="31"/>
      <c r="IL1228" s="31"/>
      <c r="IM1228" s="31"/>
      <c r="IN1228" s="31"/>
      <c r="IO1228" s="31"/>
      <c r="IP1228" s="31"/>
      <c r="IQ1228" s="31"/>
      <c r="IR1228" s="31"/>
      <c r="IS1228" s="31"/>
      <c r="IT1228" s="31"/>
      <c r="IU1228" s="31"/>
      <c r="IV1228" s="31"/>
      <c r="IW1228" s="31"/>
      <c r="IX1228" s="31"/>
      <c r="IY1228" s="31"/>
      <c r="IZ1228" s="31"/>
      <c r="JA1228" s="31"/>
      <c r="JB1228" s="31"/>
      <c r="JC1228" s="31"/>
      <c r="JD1228" s="31"/>
      <c r="JE1228" s="31"/>
      <c r="JF1228" s="31"/>
      <c r="JG1228" s="31"/>
      <c r="JH1228" s="31"/>
      <c r="JI1228" s="31"/>
      <c r="JJ1228" s="31"/>
    </row>
    <row r="1229" spans="1:270" s="26" customFormat="1" ht="38.1" customHeight="1" x14ac:dyDescent="0.25">
      <c r="A1229" s="24">
        <v>1</v>
      </c>
      <c r="B1229" s="1288" t="s">
        <v>562</v>
      </c>
      <c r="C1229" s="1288"/>
      <c r="D1229" s="1289">
        <f t="shared" si="734"/>
        <v>3100</v>
      </c>
      <c r="E1229" s="1289">
        <f t="shared" si="734"/>
        <v>2325</v>
      </c>
      <c r="F1229" s="1289">
        <f t="shared" si="734"/>
        <v>3731</v>
      </c>
      <c r="G1229" s="1284">
        <f t="shared" si="733"/>
        <v>160.47311827956989</v>
      </c>
      <c r="H1229" s="1290"/>
      <c r="I1229" s="1290"/>
      <c r="J1229" s="1291"/>
      <c r="K1229" s="1291"/>
      <c r="L1229" s="1291"/>
      <c r="M1229" s="1291"/>
      <c r="N1229" s="1291"/>
      <c r="O1229" s="1291"/>
      <c r="P1229" s="1292"/>
      <c r="Q1229" s="1292"/>
      <c r="R1229" s="1292"/>
      <c r="S1229" s="1292"/>
      <c r="T1229" s="1292"/>
      <c r="U1229" s="1292"/>
      <c r="V1229" s="1292"/>
      <c r="W1229" s="1292"/>
      <c r="X1229" s="1292"/>
      <c r="Y1229" s="1226"/>
      <c r="Z1229" s="1292"/>
      <c r="AA1229" s="1292"/>
      <c r="AB1229" s="1293"/>
      <c r="AC1229" s="1292"/>
      <c r="AD1229" s="1292"/>
      <c r="AE1229" s="2597"/>
      <c r="AF1229" s="31"/>
      <c r="AG1229" s="31"/>
      <c r="AH1229" s="31"/>
      <c r="AI1229" s="31"/>
      <c r="AJ1229" s="31"/>
      <c r="AK1229" s="31"/>
      <c r="AL1229" s="31"/>
      <c r="AM1229" s="31"/>
      <c r="AN1229" s="31"/>
      <c r="AO1229" s="31"/>
      <c r="AP1229" s="31"/>
      <c r="AQ1229" s="31"/>
      <c r="AR1229" s="31"/>
      <c r="AS1229" s="31"/>
      <c r="AT1229" s="31"/>
      <c r="AU1229" s="31"/>
      <c r="AV1229" s="31"/>
      <c r="AW1229" s="31"/>
      <c r="AX1229" s="31"/>
      <c r="AY1229" s="31"/>
      <c r="AZ1229" s="31"/>
      <c r="BA1229" s="31"/>
      <c r="BB1229" s="31"/>
      <c r="BC1229" s="31"/>
      <c r="BD1229" s="31"/>
      <c r="BE1229" s="31"/>
      <c r="BF1229" s="31"/>
      <c r="BG1229" s="31"/>
      <c r="BH1229" s="31"/>
      <c r="BI1229" s="31"/>
      <c r="BJ1229" s="31"/>
      <c r="BK1229" s="31"/>
      <c r="BL1229" s="31"/>
      <c r="BM1229" s="31"/>
      <c r="BN1229" s="31"/>
      <c r="BO1229" s="31"/>
      <c r="BP1229" s="31"/>
      <c r="BQ1229" s="31"/>
      <c r="BR1229" s="31"/>
      <c r="BS1229" s="31"/>
      <c r="BT1229" s="31"/>
      <c r="BU1229" s="31"/>
      <c r="BV1229" s="31"/>
      <c r="BW1229" s="31"/>
      <c r="BX1229" s="31"/>
      <c r="BY1229" s="31"/>
      <c r="BZ1229" s="31"/>
      <c r="CA1229" s="31"/>
      <c r="CB1229" s="31"/>
      <c r="CC1229" s="31"/>
      <c r="CD1229" s="31"/>
      <c r="CE1229" s="31"/>
      <c r="CF1229" s="31"/>
      <c r="CG1229" s="31"/>
      <c r="CH1229" s="31"/>
      <c r="CI1229" s="31"/>
      <c r="CJ1229" s="31"/>
      <c r="CK1229" s="31"/>
      <c r="CL1229" s="31"/>
      <c r="CM1229" s="31"/>
      <c r="CN1229" s="31"/>
      <c r="CO1229" s="31"/>
      <c r="CP1229" s="31"/>
      <c r="CQ1229" s="31"/>
      <c r="CR1229" s="31"/>
      <c r="CS1229" s="31"/>
      <c r="CT1229" s="31"/>
      <c r="CU1229" s="31"/>
      <c r="CV1229" s="31"/>
      <c r="CW1229" s="31"/>
      <c r="CX1229" s="31"/>
      <c r="CY1229" s="31"/>
      <c r="CZ1229" s="31"/>
      <c r="DA1229" s="31"/>
      <c r="DB1229" s="31"/>
      <c r="DC1229" s="31"/>
      <c r="DD1229" s="31"/>
      <c r="DE1229" s="31"/>
      <c r="DF1229" s="31"/>
      <c r="DG1229" s="31"/>
      <c r="DH1229" s="31"/>
      <c r="DI1229" s="31"/>
      <c r="DJ1229" s="31"/>
      <c r="DK1229" s="31"/>
      <c r="DL1229" s="31"/>
      <c r="DM1229" s="31"/>
      <c r="DN1229" s="31"/>
      <c r="DO1229" s="31"/>
      <c r="DP1229" s="31"/>
      <c r="DQ1229" s="31"/>
      <c r="DR1229" s="31"/>
      <c r="DS1229" s="31"/>
      <c r="DT1229" s="31"/>
      <c r="DU1229" s="31"/>
      <c r="DV1229" s="31"/>
      <c r="DW1229" s="31"/>
      <c r="DX1229" s="31"/>
      <c r="DY1229" s="31"/>
      <c r="DZ1229" s="31"/>
      <c r="EA1229" s="31"/>
      <c r="EB1229" s="31"/>
      <c r="EC1229" s="31"/>
      <c r="ED1229" s="31"/>
      <c r="EE1229" s="31"/>
      <c r="EF1229" s="31"/>
      <c r="EG1229" s="31"/>
      <c r="EH1229" s="31"/>
      <c r="EI1229" s="31"/>
      <c r="EJ1229" s="31"/>
      <c r="EK1229" s="31"/>
      <c r="EL1229" s="31"/>
      <c r="EM1229" s="31"/>
      <c r="EN1229" s="31"/>
      <c r="EO1229" s="31"/>
      <c r="EP1229" s="31"/>
      <c r="EQ1229" s="31"/>
      <c r="ER1229" s="31"/>
      <c r="ES1229" s="31"/>
      <c r="ET1229" s="31"/>
      <c r="EU1229" s="31"/>
      <c r="EV1229" s="31"/>
      <c r="EW1229" s="31"/>
      <c r="EX1229" s="31"/>
      <c r="EY1229" s="31"/>
      <c r="EZ1229" s="31"/>
      <c r="FA1229" s="31"/>
      <c r="FB1229" s="31"/>
      <c r="FC1229" s="31"/>
      <c r="FD1229" s="31"/>
      <c r="FE1229" s="31"/>
      <c r="FF1229" s="31"/>
      <c r="FG1229" s="31"/>
      <c r="FH1229" s="31"/>
      <c r="FI1229" s="31"/>
      <c r="FJ1229" s="31"/>
      <c r="FK1229" s="31"/>
      <c r="FL1229" s="31"/>
      <c r="FM1229" s="31"/>
      <c r="FN1229" s="31"/>
      <c r="FO1229" s="31"/>
      <c r="FP1229" s="31"/>
      <c r="FQ1229" s="31"/>
      <c r="FR1229" s="31"/>
      <c r="FS1229" s="31"/>
      <c r="FT1229" s="31"/>
      <c r="FU1229" s="31"/>
      <c r="FV1229" s="31"/>
      <c r="FW1229" s="31"/>
      <c r="FX1229" s="31"/>
      <c r="FY1229" s="31"/>
      <c r="FZ1229" s="31"/>
      <c r="GA1229" s="31"/>
      <c r="GB1229" s="31"/>
      <c r="GC1229" s="31"/>
      <c r="GD1229" s="31"/>
      <c r="GE1229" s="31"/>
      <c r="GF1229" s="31"/>
      <c r="GG1229" s="31"/>
      <c r="GH1229" s="31"/>
      <c r="GI1229" s="31"/>
      <c r="GJ1229" s="31"/>
      <c r="GK1229" s="31"/>
      <c r="GL1229" s="31"/>
      <c r="GM1229" s="31"/>
      <c r="GN1229" s="31"/>
      <c r="GO1229" s="31"/>
      <c r="GP1229" s="31"/>
      <c r="GQ1229" s="31"/>
      <c r="GR1229" s="31"/>
      <c r="GS1229" s="31"/>
      <c r="GT1229" s="31"/>
      <c r="GU1229" s="31"/>
      <c r="GV1229" s="31"/>
      <c r="GW1229" s="31"/>
      <c r="GX1229" s="31"/>
      <c r="GY1229" s="31"/>
      <c r="GZ1229" s="31"/>
      <c r="HA1229" s="31"/>
      <c r="HB1229" s="31"/>
      <c r="HC1229" s="31"/>
      <c r="HD1229" s="31"/>
      <c r="HE1229" s="31"/>
      <c r="HF1229" s="31"/>
      <c r="HG1229" s="31"/>
      <c r="HH1229" s="31"/>
      <c r="HI1229" s="31"/>
      <c r="HJ1229" s="31"/>
      <c r="HK1229" s="31"/>
      <c r="HL1229" s="31"/>
      <c r="HM1229" s="31"/>
      <c r="HN1229" s="31"/>
      <c r="HO1229" s="31"/>
      <c r="HP1229" s="31"/>
      <c r="HQ1229" s="31"/>
      <c r="HR1229" s="31"/>
      <c r="HS1229" s="31"/>
      <c r="HT1229" s="31"/>
      <c r="HU1229" s="31"/>
      <c r="HV1229" s="31"/>
      <c r="HW1229" s="31"/>
      <c r="HX1229" s="31"/>
      <c r="HY1229" s="31"/>
      <c r="HZ1229" s="31"/>
      <c r="IA1229" s="31"/>
      <c r="IB1229" s="31"/>
      <c r="IC1229" s="31"/>
      <c r="ID1229" s="31"/>
      <c r="IE1229" s="31"/>
      <c r="IF1229" s="31"/>
      <c r="IG1229" s="31"/>
      <c r="IH1229" s="31"/>
      <c r="II1229" s="31"/>
      <c r="IJ1229" s="31"/>
      <c r="IK1229" s="31"/>
      <c r="IL1229" s="31"/>
      <c r="IM1229" s="31"/>
      <c r="IN1229" s="31"/>
      <c r="IO1229" s="31"/>
      <c r="IP1229" s="31"/>
      <c r="IQ1229" s="31"/>
      <c r="IR1229" s="31"/>
      <c r="IS1229" s="31"/>
      <c r="IT1229" s="31"/>
      <c r="IU1229" s="31"/>
      <c r="IV1229" s="31"/>
      <c r="IW1229" s="31"/>
      <c r="IX1229" s="31"/>
      <c r="IY1229" s="31"/>
      <c r="IZ1229" s="31"/>
      <c r="JA1229" s="31"/>
      <c r="JB1229" s="31"/>
      <c r="JC1229" s="31"/>
      <c r="JD1229" s="31"/>
      <c r="JE1229" s="31"/>
      <c r="JF1229" s="31"/>
      <c r="JG1229" s="31"/>
      <c r="JH1229" s="31"/>
      <c r="JI1229" s="31"/>
      <c r="JJ1229" s="31"/>
    </row>
    <row r="1230" spans="1:270" s="26" customFormat="1" ht="38.1" customHeight="1" x14ac:dyDescent="0.25">
      <c r="A1230" s="24">
        <v>1</v>
      </c>
      <c r="B1230" s="1288" t="s">
        <v>563</v>
      </c>
      <c r="C1230" s="1288"/>
      <c r="D1230" s="1289">
        <f t="shared" si="734"/>
        <v>1050</v>
      </c>
      <c r="E1230" s="1289">
        <f t="shared" si="734"/>
        <v>788</v>
      </c>
      <c r="F1230" s="1289">
        <f t="shared" si="734"/>
        <v>1362</v>
      </c>
      <c r="G1230" s="1284">
        <f t="shared" si="733"/>
        <v>172.84263959390861</v>
      </c>
      <c r="H1230" s="1290"/>
      <c r="I1230" s="1290"/>
      <c r="J1230" s="1291"/>
      <c r="K1230" s="1291"/>
      <c r="L1230" s="1291"/>
      <c r="M1230" s="1291"/>
      <c r="N1230" s="1291"/>
      <c r="O1230" s="1291"/>
      <c r="P1230" s="1292"/>
      <c r="Q1230" s="1292"/>
      <c r="R1230" s="1292"/>
      <c r="S1230" s="1292"/>
      <c r="T1230" s="1292"/>
      <c r="U1230" s="1292"/>
      <c r="V1230" s="1292"/>
      <c r="W1230" s="1292"/>
      <c r="X1230" s="1292"/>
      <c r="Y1230" s="1226"/>
      <c r="Z1230" s="1292"/>
      <c r="AA1230" s="1292"/>
      <c r="AB1230" s="1293"/>
      <c r="AC1230" s="1292"/>
      <c r="AD1230" s="1292"/>
      <c r="AE1230" s="2597"/>
      <c r="AF1230" s="31"/>
      <c r="AG1230" s="31"/>
      <c r="AH1230" s="31"/>
      <c r="AI1230" s="31"/>
      <c r="AJ1230" s="31"/>
      <c r="AK1230" s="31"/>
      <c r="AL1230" s="31"/>
      <c r="AM1230" s="31"/>
      <c r="AN1230" s="31"/>
      <c r="AO1230" s="31"/>
      <c r="AP1230" s="31"/>
      <c r="AQ1230" s="31"/>
      <c r="AR1230" s="31"/>
      <c r="AS1230" s="31"/>
      <c r="AT1230" s="31"/>
      <c r="AU1230" s="31"/>
      <c r="AV1230" s="31"/>
      <c r="AW1230" s="31"/>
      <c r="AX1230" s="31"/>
      <c r="AY1230" s="31"/>
      <c r="AZ1230" s="31"/>
      <c r="BA1230" s="31"/>
      <c r="BB1230" s="31"/>
      <c r="BC1230" s="31"/>
      <c r="BD1230" s="31"/>
      <c r="BE1230" s="31"/>
      <c r="BF1230" s="31"/>
      <c r="BG1230" s="31"/>
      <c r="BH1230" s="31"/>
      <c r="BI1230" s="31"/>
      <c r="BJ1230" s="31"/>
      <c r="BK1230" s="31"/>
      <c r="BL1230" s="31"/>
      <c r="BM1230" s="31"/>
      <c r="BN1230" s="31"/>
      <c r="BO1230" s="31"/>
      <c r="BP1230" s="31"/>
      <c r="BQ1230" s="31"/>
      <c r="BR1230" s="31"/>
      <c r="BS1230" s="31"/>
      <c r="BT1230" s="31"/>
      <c r="BU1230" s="31"/>
      <c r="BV1230" s="31"/>
      <c r="BW1230" s="31"/>
      <c r="BX1230" s="31"/>
      <c r="BY1230" s="31"/>
      <c r="BZ1230" s="31"/>
      <c r="CA1230" s="31"/>
      <c r="CB1230" s="31"/>
      <c r="CC1230" s="31"/>
      <c r="CD1230" s="31"/>
      <c r="CE1230" s="31"/>
      <c r="CF1230" s="31"/>
      <c r="CG1230" s="31"/>
      <c r="CH1230" s="31"/>
      <c r="CI1230" s="31"/>
      <c r="CJ1230" s="31"/>
      <c r="CK1230" s="31"/>
      <c r="CL1230" s="31"/>
      <c r="CM1230" s="31"/>
      <c r="CN1230" s="31"/>
      <c r="CO1230" s="31"/>
      <c r="CP1230" s="31"/>
      <c r="CQ1230" s="31"/>
      <c r="CR1230" s="31"/>
      <c r="CS1230" s="31"/>
      <c r="CT1230" s="31"/>
      <c r="CU1230" s="31"/>
      <c r="CV1230" s="31"/>
      <c r="CW1230" s="31"/>
      <c r="CX1230" s="31"/>
      <c r="CY1230" s="31"/>
      <c r="CZ1230" s="31"/>
      <c r="DA1230" s="31"/>
      <c r="DB1230" s="31"/>
      <c r="DC1230" s="31"/>
      <c r="DD1230" s="31"/>
      <c r="DE1230" s="31"/>
      <c r="DF1230" s="31"/>
      <c r="DG1230" s="31"/>
      <c r="DH1230" s="31"/>
      <c r="DI1230" s="31"/>
      <c r="DJ1230" s="31"/>
      <c r="DK1230" s="31"/>
      <c r="DL1230" s="31"/>
      <c r="DM1230" s="31"/>
      <c r="DN1230" s="31"/>
      <c r="DO1230" s="31"/>
      <c r="DP1230" s="31"/>
      <c r="DQ1230" s="31"/>
      <c r="DR1230" s="31"/>
      <c r="DS1230" s="31"/>
      <c r="DT1230" s="31"/>
      <c r="DU1230" s="31"/>
      <c r="DV1230" s="31"/>
      <c r="DW1230" s="31"/>
      <c r="DX1230" s="31"/>
      <c r="DY1230" s="31"/>
      <c r="DZ1230" s="31"/>
      <c r="EA1230" s="31"/>
      <c r="EB1230" s="31"/>
      <c r="EC1230" s="31"/>
      <c r="ED1230" s="31"/>
      <c r="EE1230" s="31"/>
      <c r="EF1230" s="31"/>
      <c r="EG1230" s="31"/>
      <c r="EH1230" s="31"/>
      <c r="EI1230" s="31"/>
      <c r="EJ1230" s="31"/>
      <c r="EK1230" s="31"/>
      <c r="EL1230" s="31"/>
      <c r="EM1230" s="31"/>
      <c r="EN1230" s="31"/>
      <c r="EO1230" s="31"/>
      <c r="EP1230" s="31"/>
      <c r="EQ1230" s="31"/>
      <c r="ER1230" s="31"/>
      <c r="ES1230" s="31"/>
      <c r="ET1230" s="31"/>
      <c r="EU1230" s="31"/>
      <c r="EV1230" s="31"/>
      <c r="EW1230" s="31"/>
      <c r="EX1230" s="31"/>
      <c r="EY1230" s="31"/>
      <c r="EZ1230" s="31"/>
      <c r="FA1230" s="31"/>
      <c r="FB1230" s="31"/>
      <c r="FC1230" s="31"/>
      <c r="FD1230" s="31"/>
      <c r="FE1230" s="31"/>
      <c r="FF1230" s="31"/>
      <c r="FG1230" s="31"/>
      <c r="FH1230" s="31"/>
      <c r="FI1230" s="31"/>
      <c r="FJ1230" s="31"/>
      <c r="FK1230" s="31"/>
      <c r="FL1230" s="31"/>
      <c r="FM1230" s="31"/>
      <c r="FN1230" s="31"/>
      <c r="FO1230" s="31"/>
      <c r="FP1230" s="31"/>
      <c r="FQ1230" s="31"/>
      <c r="FR1230" s="31"/>
      <c r="FS1230" s="31"/>
      <c r="FT1230" s="31"/>
      <c r="FU1230" s="31"/>
      <c r="FV1230" s="31"/>
      <c r="FW1230" s="31"/>
      <c r="FX1230" s="31"/>
      <c r="FY1230" s="31"/>
      <c r="FZ1230" s="31"/>
      <c r="GA1230" s="31"/>
      <c r="GB1230" s="31"/>
      <c r="GC1230" s="31"/>
      <c r="GD1230" s="31"/>
      <c r="GE1230" s="31"/>
      <c r="GF1230" s="31"/>
      <c r="GG1230" s="31"/>
      <c r="GH1230" s="31"/>
      <c r="GI1230" s="31"/>
      <c r="GJ1230" s="31"/>
      <c r="GK1230" s="31"/>
      <c r="GL1230" s="31"/>
      <c r="GM1230" s="31"/>
      <c r="GN1230" s="31"/>
      <c r="GO1230" s="31"/>
      <c r="GP1230" s="31"/>
      <c r="GQ1230" s="31"/>
      <c r="GR1230" s="31"/>
      <c r="GS1230" s="31"/>
      <c r="GT1230" s="31"/>
      <c r="GU1230" s="31"/>
      <c r="GV1230" s="31"/>
      <c r="GW1230" s="31"/>
      <c r="GX1230" s="31"/>
      <c r="GY1230" s="31"/>
      <c r="GZ1230" s="31"/>
      <c r="HA1230" s="31"/>
      <c r="HB1230" s="31"/>
      <c r="HC1230" s="31"/>
      <c r="HD1230" s="31"/>
      <c r="HE1230" s="31"/>
      <c r="HF1230" s="31"/>
      <c r="HG1230" s="31"/>
      <c r="HH1230" s="31"/>
      <c r="HI1230" s="31"/>
      <c r="HJ1230" s="31"/>
      <c r="HK1230" s="31"/>
      <c r="HL1230" s="31"/>
      <c r="HM1230" s="31"/>
      <c r="HN1230" s="31"/>
      <c r="HO1230" s="31"/>
      <c r="HP1230" s="31"/>
      <c r="HQ1230" s="31"/>
      <c r="HR1230" s="31"/>
      <c r="HS1230" s="31"/>
      <c r="HT1230" s="31"/>
      <c r="HU1230" s="31"/>
      <c r="HV1230" s="31"/>
      <c r="HW1230" s="31"/>
      <c r="HX1230" s="31"/>
      <c r="HY1230" s="31"/>
      <c r="HZ1230" s="31"/>
      <c r="IA1230" s="31"/>
      <c r="IB1230" s="31"/>
      <c r="IC1230" s="31"/>
      <c r="ID1230" s="31"/>
      <c r="IE1230" s="31"/>
      <c r="IF1230" s="31"/>
      <c r="IG1230" s="31"/>
      <c r="IH1230" s="31"/>
      <c r="II1230" s="31"/>
      <c r="IJ1230" s="31"/>
      <c r="IK1230" s="31"/>
      <c r="IL1230" s="31"/>
      <c r="IM1230" s="31"/>
      <c r="IN1230" s="31"/>
      <c r="IO1230" s="31"/>
      <c r="IP1230" s="31"/>
      <c r="IQ1230" s="31"/>
      <c r="IR1230" s="31"/>
      <c r="IS1230" s="31"/>
      <c r="IT1230" s="31"/>
      <c r="IU1230" s="31"/>
      <c r="IV1230" s="31"/>
      <c r="IW1230" s="31"/>
      <c r="IX1230" s="31"/>
      <c r="IY1230" s="31"/>
      <c r="IZ1230" s="31"/>
      <c r="JA1230" s="31"/>
      <c r="JB1230" s="31"/>
      <c r="JC1230" s="31"/>
      <c r="JD1230" s="31"/>
      <c r="JE1230" s="31"/>
      <c r="JF1230" s="31"/>
      <c r="JG1230" s="31"/>
      <c r="JH1230" s="31"/>
      <c r="JI1230" s="31"/>
      <c r="JJ1230" s="31"/>
    </row>
    <row r="1231" spans="1:270" s="26" customFormat="1" ht="27.75" customHeight="1" x14ac:dyDescent="0.25">
      <c r="A1231" s="24">
        <v>1</v>
      </c>
      <c r="B1231" s="1288" t="s">
        <v>527</v>
      </c>
      <c r="C1231" s="1288"/>
      <c r="D1231" s="1289">
        <f t="shared" ref="D1231:F1232" si="735">D1202+D1157</f>
        <v>21909</v>
      </c>
      <c r="E1231" s="1289">
        <f t="shared" si="735"/>
        <v>16432</v>
      </c>
      <c r="F1231" s="1289">
        <f t="shared" si="735"/>
        <v>15428</v>
      </c>
      <c r="G1231" s="1284">
        <f t="shared" si="733"/>
        <v>93.889970788704971</v>
      </c>
      <c r="H1231" s="1290"/>
      <c r="I1231" s="1290"/>
      <c r="J1231" s="1291"/>
      <c r="K1231" s="1291"/>
      <c r="L1231" s="1291"/>
      <c r="M1231" s="1291"/>
      <c r="N1231" s="1291"/>
      <c r="O1231" s="1291"/>
      <c r="P1231" s="1292"/>
      <c r="Q1231" s="1292"/>
      <c r="R1231" s="1292"/>
      <c r="S1231" s="1292"/>
      <c r="T1231" s="1292"/>
      <c r="U1231" s="1292"/>
      <c r="V1231" s="1292"/>
      <c r="W1231" s="1292"/>
      <c r="X1231" s="1292"/>
      <c r="Y1231" s="1226"/>
      <c r="Z1231" s="1292"/>
      <c r="AA1231" s="1292"/>
      <c r="AB1231" s="1293"/>
      <c r="AC1231" s="1292"/>
      <c r="AD1231" s="1292"/>
      <c r="AE1231" s="2597"/>
      <c r="AF1231" s="31"/>
      <c r="AG1231" s="31"/>
      <c r="AH1231" s="31"/>
      <c r="AI1231" s="31"/>
      <c r="AJ1231" s="31"/>
      <c r="AK1231" s="31"/>
      <c r="AL1231" s="31"/>
      <c r="AM1231" s="31"/>
      <c r="AN1231" s="31"/>
      <c r="AO1231" s="31"/>
      <c r="AP1231" s="31"/>
      <c r="AQ1231" s="31"/>
      <c r="AR1231" s="31"/>
      <c r="AS1231" s="31"/>
      <c r="AT1231" s="31"/>
      <c r="AU1231" s="31"/>
      <c r="AV1231" s="31"/>
      <c r="AW1231" s="31"/>
      <c r="AX1231" s="31"/>
      <c r="AY1231" s="31"/>
      <c r="AZ1231" s="31"/>
      <c r="BA1231" s="31"/>
      <c r="BB1231" s="31"/>
      <c r="BC1231" s="31"/>
      <c r="BD1231" s="31"/>
      <c r="BE1231" s="31"/>
      <c r="BF1231" s="31"/>
      <c r="BG1231" s="31"/>
      <c r="BH1231" s="31"/>
      <c r="BI1231" s="31"/>
      <c r="BJ1231" s="31"/>
      <c r="BK1231" s="31"/>
      <c r="BL1231" s="31"/>
      <c r="BM1231" s="31"/>
      <c r="BN1231" s="31"/>
      <c r="BO1231" s="31"/>
      <c r="BP1231" s="31"/>
      <c r="BQ1231" s="31"/>
      <c r="BR1231" s="31"/>
      <c r="BS1231" s="31"/>
      <c r="BT1231" s="31"/>
      <c r="BU1231" s="31"/>
      <c r="BV1231" s="31"/>
      <c r="BW1231" s="31"/>
      <c r="BX1231" s="31"/>
      <c r="BY1231" s="31"/>
      <c r="BZ1231" s="31"/>
      <c r="CA1231" s="31"/>
      <c r="CB1231" s="31"/>
      <c r="CC1231" s="31"/>
      <c r="CD1231" s="31"/>
      <c r="CE1231" s="31"/>
      <c r="CF1231" s="31"/>
      <c r="CG1231" s="31"/>
      <c r="CH1231" s="31"/>
      <c r="CI1231" s="31"/>
      <c r="CJ1231" s="31"/>
      <c r="CK1231" s="31"/>
      <c r="CL1231" s="31"/>
      <c r="CM1231" s="31"/>
      <c r="CN1231" s="31"/>
      <c r="CO1231" s="31"/>
      <c r="CP1231" s="31"/>
      <c r="CQ1231" s="31"/>
      <c r="CR1231" s="31"/>
      <c r="CS1231" s="31"/>
      <c r="CT1231" s="31"/>
      <c r="CU1231" s="31"/>
      <c r="CV1231" s="31"/>
      <c r="CW1231" s="31"/>
      <c r="CX1231" s="31"/>
      <c r="CY1231" s="31"/>
      <c r="CZ1231" s="31"/>
      <c r="DA1231" s="31"/>
      <c r="DB1231" s="31"/>
      <c r="DC1231" s="31"/>
      <c r="DD1231" s="31"/>
      <c r="DE1231" s="31"/>
      <c r="DF1231" s="31"/>
      <c r="DG1231" s="31"/>
      <c r="DH1231" s="31"/>
      <c r="DI1231" s="31"/>
      <c r="DJ1231" s="31"/>
      <c r="DK1231" s="31"/>
      <c r="DL1231" s="31"/>
      <c r="DM1231" s="31"/>
      <c r="DN1231" s="31"/>
      <c r="DO1231" s="31"/>
      <c r="DP1231" s="31"/>
      <c r="DQ1231" s="31"/>
      <c r="DR1231" s="31"/>
      <c r="DS1231" s="31"/>
      <c r="DT1231" s="31"/>
      <c r="DU1231" s="31"/>
      <c r="DV1231" s="31"/>
      <c r="DW1231" s="31"/>
      <c r="DX1231" s="31"/>
      <c r="DY1231" s="31"/>
      <c r="DZ1231" s="31"/>
      <c r="EA1231" s="31"/>
      <c r="EB1231" s="31"/>
      <c r="EC1231" s="31"/>
      <c r="ED1231" s="31"/>
      <c r="EE1231" s="31"/>
      <c r="EF1231" s="31"/>
      <c r="EG1231" s="31"/>
      <c r="EH1231" s="31"/>
      <c r="EI1231" s="31"/>
      <c r="EJ1231" s="31"/>
      <c r="EK1231" s="31"/>
      <c r="EL1231" s="31"/>
      <c r="EM1231" s="31"/>
      <c r="EN1231" s="31"/>
      <c r="EO1231" s="31"/>
      <c r="EP1231" s="31"/>
      <c r="EQ1231" s="31"/>
      <c r="ER1231" s="31"/>
      <c r="ES1231" s="31"/>
      <c r="ET1231" s="31"/>
      <c r="EU1231" s="31"/>
      <c r="EV1231" s="31"/>
      <c r="EW1231" s="31"/>
      <c r="EX1231" s="31"/>
      <c r="EY1231" s="31"/>
      <c r="EZ1231" s="31"/>
      <c r="FA1231" s="31"/>
      <c r="FB1231" s="31"/>
      <c r="FC1231" s="31"/>
      <c r="FD1231" s="31"/>
      <c r="FE1231" s="31"/>
      <c r="FF1231" s="31"/>
      <c r="FG1231" s="31"/>
      <c r="FH1231" s="31"/>
      <c r="FI1231" s="31"/>
      <c r="FJ1231" s="31"/>
      <c r="FK1231" s="31"/>
      <c r="FL1231" s="31"/>
      <c r="FM1231" s="31"/>
      <c r="FN1231" s="31"/>
      <c r="FO1231" s="31"/>
      <c r="FP1231" s="31"/>
      <c r="FQ1231" s="31"/>
      <c r="FR1231" s="31"/>
      <c r="FS1231" s="31"/>
      <c r="FT1231" s="31"/>
      <c r="FU1231" s="31"/>
      <c r="FV1231" s="31"/>
      <c r="FW1231" s="31"/>
      <c r="FX1231" s="31"/>
      <c r="FY1231" s="31"/>
      <c r="FZ1231" s="31"/>
      <c r="GA1231" s="31"/>
      <c r="GB1231" s="31"/>
      <c r="GC1231" s="31"/>
      <c r="GD1231" s="31"/>
      <c r="GE1231" s="31"/>
      <c r="GF1231" s="31"/>
      <c r="GG1231" s="31"/>
      <c r="GH1231" s="31"/>
      <c r="GI1231" s="31"/>
      <c r="GJ1231" s="31"/>
      <c r="GK1231" s="31"/>
      <c r="GL1231" s="31"/>
      <c r="GM1231" s="31"/>
      <c r="GN1231" s="31"/>
      <c r="GO1231" s="31"/>
      <c r="GP1231" s="31"/>
      <c r="GQ1231" s="31"/>
      <c r="GR1231" s="31"/>
      <c r="GS1231" s="31"/>
      <c r="GT1231" s="31"/>
      <c r="GU1231" s="31"/>
      <c r="GV1231" s="31"/>
      <c r="GW1231" s="31"/>
      <c r="GX1231" s="31"/>
      <c r="GY1231" s="31"/>
      <c r="GZ1231" s="31"/>
      <c r="HA1231" s="31"/>
      <c r="HB1231" s="31"/>
      <c r="HC1231" s="31"/>
      <c r="HD1231" s="31"/>
      <c r="HE1231" s="31"/>
      <c r="HF1231" s="31"/>
      <c r="HG1231" s="31"/>
      <c r="HH1231" s="31"/>
      <c r="HI1231" s="31"/>
      <c r="HJ1231" s="31"/>
      <c r="HK1231" s="31"/>
      <c r="HL1231" s="31"/>
      <c r="HM1231" s="31"/>
      <c r="HN1231" s="31"/>
      <c r="HO1231" s="31"/>
      <c r="HP1231" s="31"/>
      <c r="HQ1231" s="31"/>
      <c r="HR1231" s="31"/>
      <c r="HS1231" s="31"/>
      <c r="HT1231" s="31"/>
      <c r="HU1231" s="31"/>
      <c r="HV1231" s="31"/>
      <c r="HW1231" s="31"/>
      <c r="HX1231" s="31"/>
      <c r="HY1231" s="31"/>
      <c r="HZ1231" s="31"/>
      <c r="IA1231" s="31"/>
      <c r="IB1231" s="31"/>
      <c r="IC1231" s="31"/>
      <c r="ID1231" s="31"/>
      <c r="IE1231" s="31"/>
      <c r="IF1231" s="31"/>
      <c r="IG1231" s="31"/>
      <c r="IH1231" s="31"/>
      <c r="II1231" s="31"/>
      <c r="IJ1231" s="31"/>
      <c r="IK1231" s="31"/>
      <c r="IL1231" s="31"/>
      <c r="IM1231" s="31"/>
      <c r="IN1231" s="31"/>
      <c r="IO1231" s="31"/>
      <c r="IP1231" s="31"/>
      <c r="IQ1231" s="31"/>
      <c r="IR1231" s="31"/>
      <c r="IS1231" s="31"/>
      <c r="IT1231" s="31"/>
      <c r="IU1231" s="31"/>
      <c r="IV1231" s="31"/>
      <c r="IW1231" s="31"/>
      <c r="IX1231" s="31"/>
      <c r="IY1231" s="31"/>
      <c r="IZ1231" s="31"/>
      <c r="JA1231" s="31"/>
      <c r="JB1231" s="31"/>
      <c r="JC1231" s="31"/>
      <c r="JD1231" s="31"/>
      <c r="JE1231" s="31"/>
      <c r="JF1231" s="31"/>
      <c r="JG1231" s="31"/>
      <c r="JH1231" s="31"/>
      <c r="JI1231" s="31"/>
      <c r="JJ1231" s="31"/>
    </row>
    <row r="1232" spans="1:270" s="26" customFormat="1" ht="27" customHeight="1" x14ac:dyDescent="0.25">
      <c r="A1232" s="24">
        <v>1</v>
      </c>
      <c r="B1232" s="1288" t="s">
        <v>171</v>
      </c>
      <c r="C1232" s="1288"/>
      <c r="D1232" s="1289">
        <f t="shared" si="735"/>
        <v>100000</v>
      </c>
      <c r="E1232" s="1289">
        <f t="shared" si="735"/>
        <v>75000</v>
      </c>
      <c r="F1232" s="1289">
        <f t="shared" si="735"/>
        <v>70514.7265625</v>
      </c>
      <c r="G1232" s="1284">
        <f t="shared" si="733"/>
        <v>94.019635416666674</v>
      </c>
      <c r="H1232" s="1290"/>
      <c r="I1232" s="1290"/>
      <c r="J1232" s="1291"/>
      <c r="K1232" s="1291"/>
      <c r="L1232" s="1291"/>
      <c r="M1232" s="1291"/>
      <c r="N1232" s="1291"/>
      <c r="O1232" s="1291"/>
      <c r="P1232" s="1292"/>
      <c r="Q1232" s="1292"/>
      <c r="R1232" s="1292"/>
      <c r="S1232" s="1292"/>
      <c r="T1232" s="1292"/>
      <c r="U1232" s="1292"/>
      <c r="V1232" s="1292"/>
      <c r="W1232" s="1292"/>
      <c r="X1232" s="1292"/>
      <c r="Y1232" s="1226"/>
      <c r="Z1232" s="1292"/>
      <c r="AA1232" s="1292"/>
      <c r="AB1232" s="1293"/>
      <c r="AC1232" s="1292"/>
      <c r="AD1232" s="1292"/>
      <c r="AE1232" s="2597"/>
      <c r="AF1232" s="31"/>
      <c r="AG1232" s="31"/>
      <c r="AH1232" s="31"/>
      <c r="AI1232" s="31"/>
      <c r="AJ1232" s="31"/>
      <c r="AK1232" s="31"/>
      <c r="AL1232" s="31"/>
      <c r="AM1232" s="31"/>
      <c r="AN1232" s="31"/>
      <c r="AO1232" s="31"/>
      <c r="AP1232" s="31"/>
      <c r="AQ1232" s="31"/>
      <c r="AR1232" s="31"/>
      <c r="AS1232" s="31"/>
      <c r="AT1232" s="31"/>
      <c r="AU1232" s="31"/>
      <c r="AV1232" s="31"/>
      <c r="AW1232" s="31"/>
      <c r="AX1232" s="31"/>
      <c r="AY1232" s="31"/>
      <c r="AZ1232" s="31"/>
      <c r="BA1232" s="31"/>
      <c r="BB1232" s="31"/>
      <c r="BC1232" s="31"/>
      <c r="BD1232" s="31"/>
      <c r="BE1232" s="31"/>
      <c r="BF1232" s="31"/>
      <c r="BG1232" s="31"/>
      <c r="BH1232" s="31"/>
      <c r="BI1232" s="31"/>
      <c r="BJ1232" s="31"/>
      <c r="BK1232" s="31"/>
      <c r="BL1232" s="31"/>
      <c r="BM1232" s="31"/>
      <c r="BN1232" s="31"/>
      <c r="BO1232" s="31"/>
      <c r="BP1232" s="31"/>
      <c r="BQ1232" s="31"/>
      <c r="BR1232" s="31"/>
      <c r="BS1232" s="31"/>
      <c r="BT1232" s="31"/>
      <c r="BU1232" s="31"/>
      <c r="BV1232" s="31"/>
      <c r="BW1232" s="31"/>
      <c r="BX1232" s="31"/>
      <c r="BY1232" s="31"/>
      <c r="BZ1232" s="31"/>
      <c r="CA1232" s="31"/>
      <c r="CB1232" s="31"/>
      <c r="CC1232" s="31"/>
      <c r="CD1232" s="31"/>
      <c r="CE1232" s="31"/>
      <c r="CF1232" s="31"/>
      <c r="CG1232" s="31"/>
      <c r="CH1232" s="31"/>
      <c r="CI1232" s="31"/>
      <c r="CJ1232" s="31"/>
      <c r="CK1232" s="31"/>
      <c r="CL1232" s="31"/>
      <c r="CM1232" s="31"/>
      <c r="CN1232" s="31"/>
      <c r="CO1232" s="31"/>
      <c r="CP1232" s="31"/>
      <c r="CQ1232" s="31"/>
      <c r="CR1232" s="31"/>
      <c r="CS1232" s="31"/>
      <c r="CT1232" s="31"/>
      <c r="CU1232" s="31"/>
      <c r="CV1232" s="31"/>
      <c r="CW1232" s="31"/>
      <c r="CX1232" s="31"/>
      <c r="CY1232" s="31"/>
      <c r="CZ1232" s="31"/>
      <c r="DA1232" s="31"/>
      <c r="DB1232" s="31"/>
      <c r="DC1232" s="31"/>
      <c r="DD1232" s="31"/>
      <c r="DE1232" s="31"/>
      <c r="DF1232" s="31"/>
      <c r="DG1232" s="31"/>
      <c r="DH1232" s="31"/>
      <c r="DI1232" s="31"/>
      <c r="DJ1232" s="31"/>
      <c r="DK1232" s="31"/>
      <c r="DL1232" s="31"/>
      <c r="DM1232" s="31"/>
      <c r="DN1232" s="31"/>
      <c r="DO1232" s="31"/>
      <c r="DP1232" s="31"/>
      <c r="DQ1232" s="31"/>
      <c r="DR1232" s="31"/>
      <c r="DS1232" s="31"/>
      <c r="DT1232" s="31"/>
      <c r="DU1232" s="31"/>
      <c r="DV1232" s="31"/>
      <c r="DW1232" s="31"/>
      <c r="DX1232" s="31"/>
      <c r="DY1232" s="31"/>
      <c r="DZ1232" s="31"/>
      <c r="EA1232" s="31"/>
      <c r="EB1232" s="31"/>
      <c r="EC1232" s="31"/>
      <c r="ED1232" s="31"/>
      <c r="EE1232" s="31"/>
      <c r="EF1232" s="31"/>
      <c r="EG1232" s="31"/>
      <c r="EH1232" s="31"/>
      <c r="EI1232" s="31"/>
      <c r="EJ1232" s="31"/>
      <c r="EK1232" s="31"/>
      <c r="EL1232" s="31"/>
      <c r="EM1232" s="31"/>
      <c r="EN1232" s="31"/>
      <c r="EO1232" s="31"/>
      <c r="EP1232" s="31"/>
      <c r="EQ1232" s="31"/>
      <c r="ER1232" s="31"/>
      <c r="ES1232" s="31"/>
      <c r="ET1232" s="31"/>
      <c r="EU1232" s="31"/>
      <c r="EV1232" s="31"/>
      <c r="EW1232" s="31"/>
      <c r="EX1232" s="31"/>
      <c r="EY1232" s="31"/>
      <c r="EZ1232" s="31"/>
      <c r="FA1232" s="31"/>
      <c r="FB1232" s="31"/>
      <c r="FC1232" s="31"/>
      <c r="FD1232" s="31"/>
      <c r="FE1232" s="31"/>
      <c r="FF1232" s="31"/>
      <c r="FG1232" s="31"/>
      <c r="FH1232" s="31"/>
      <c r="FI1232" s="31"/>
      <c r="FJ1232" s="31"/>
      <c r="FK1232" s="31"/>
      <c r="FL1232" s="31"/>
      <c r="FM1232" s="31"/>
      <c r="FN1232" s="31"/>
      <c r="FO1232" s="31"/>
      <c r="FP1232" s="31"/>
      <c r="FQ1232" s="31"/>
      <c r="FR1232" s="31"/>
      <c r="FS1232" s="31"/>
      <c r="FT1232" s="31"/>
      <c r="FU1232" s="31"/>
      <c r="FV1232" s="31"/>
      <c r="FW1232" s="31"/>
      <c r="FX1232" s="31"/>
      <c r="FY1232" s="31"/>
      <c r="FZ1232" s="31"/>
      <c r="GA1232" s="31"/>
      <c r="GB1232" s="31"/>
      <c r="GC1232" s="31"/>
      <c r="GD1232" s="31"/>
      <c r="GE1232" s="31"/>
      <c r="GF1232" s="31"/>
      <c r="GG1232" s="31"/>
      <c r="GH1232" s="31"/>
      <c r="GI1232" s="31"/>
      <c r="GJ1232" s="31"/>
      <c r="GK1232" s="31"/>
      <c r="GL1232" s="31"/>
      <c r="GM1232" s="31"/>
      <c r="GN1232" s="31"/>
      <c r="GO1232" s="31"/>
      <c r="GP1232" s="31"/>
      <c r="GQ1232" s="31"/>
      <c r="GR1232" s="31"/>
      <c r="GS1232" s="31"/>
      <c r="GT1232" s="31"/>
      <c r="GU1232" s="31"/>
      <c r="GV1232" s="31"/>
      <c r="GW1232" s="31"/>
      <c r="GX1232" s="31"/>
      <c r="GY1232" s="31"/>
      <c r="GZ1232" s="31"/>
      <c r="HA1232" s="31"/>
      <c r="HB1232" s="31"/>
      <c r="HC1232" s="31"/>
      <c r="HD1232" s="31"/>
      <c r="HE1232" s="31"/>
      <c r="HF1232" s="31"/>
      <c r="HG1232" s="31"/>
      <c r="HH1232" s="31"/>
      <c r="HI1232" s="31"/>
      <c r="HJ1232" s="31"/>
      <c r="HK1232" s="31"/>
      <c r="HL1232" s="31"/>
      <c r="HM1232" s="31"/>
      <c r="HN1232" s="31"/>
      <c r="HO1232" s="31"/>
      <c r="HP1232" s="31"/>
      <c r="HQ1232" s="31"/>
      <c r="HR1232" s="31"/>
      <c r="HS1232" s="31"/>
      <c r="HT1232" s="31"/>
      <c r="HU1232" s="31"/>
      <c r="HV1232" s="31"/>
      <c r="HW1232" s="31"/>
      <c r="HX1232" s="31"/>
      <c r="HY1232" s="31"/>
      <c r="HZ1232" s="31"/>
      <c r="IA1232" s="31"/>
      <c r="IB1232" s="31"/>
      <c r="IC1232" s="31"/>
      <c r="ID1232" s="31"/>
      <c r="IE1232" s="31"/>
      <c r="IF1232" s="31"/>
      <c r="IG1232" s="31"/>
      <c r="IH1232" s="31"/>
      <c r="II1232" s="31"/>
      <c r="IJ1232" s="31"/>
      <c r="IK1232" s="31"/>
      <c r="IL1232" s="31"/>
      <c r="IM1232" s="31"/>
      <c r="IN1232" s="31"/>
      <c r="IO1232" s="31"/>
      <c r="IP1232" s="31"/>
      <c r="IQ1232" s="31"/>
      <c r="IR1232" s="31"/>
      <c r="IS1232" s="31"/>
      <c r="IT1232" s="31"/>
      <c r="IU1232" s="31"/>
      <c r="IV1232" s="31"/>
      <c r="IW1232" s="31"/>
      <c r="IX1232" s="31"/>
      <c r="IY1232" s="31"/>
      <c r="IZ1232" s="31"/>
      <c r="JA1232" s="31"/>
      <c r="JB1232" s="31"/>
      <c r="JC1232" s="31"/>
      <c r="JD1232" s="31"/>
      <c r="JE1232" s="31"/>
      <c r="JF1232" s="31"/>
      <c r="JG1232" s="31"/>
      <c r="JH1232" s="31"/>
      <c r="JI1232" s="31"/>
      <c r="JJ1232" s="31"/>
    </row>
    <row r="1233" spans="1:270" s="26" customFormat="1" ht="21.75" customHeight="1" x14ac:dyDescent="0.25">
      <c r="A1233" s="24">
        <v>1</v>
      </c>
      <c r="B1233" s="1288" t="s">
        <v>533</v>
      </c>
      <c r="C1233" s="1288"/>
      <c r="D1233" s="1289">
        <f>D1159</f>
        <v>159308</v>
      </c>
      <c r="E1233" s="1289">
        <f>E1159</f>
        <v>119481</v>
      </c>
      <c r="F1233" s="1289">
        <f>F1159</f>
        <v>120572.5</v>
      </c>
      <c r="G1233" s="1284">
        <f t="shared" si="733"/>
        <v>100.91353436948134</v>
      </c>
      <c r="H1233" s="1290"/>
      <c r="I1233" s="1290"/>
      <c r="J1233" s="1291"/>
      <c r="K1233" s="1291"/>
      <c r="L1233" s="1291"/>
      <c r="M1233" s="1291"/>
      <c r="N1233" s="1291"/>
      <c r="O1233" s="1291"/>
      <c r="P1233" s="1292"/>
      <c r="Q1233" s="1292"/>
      <c r="R1233" s="1292"/>
      <c r="S1233" s="1292"/>
      <c r="T1233" s="1292"/>
      <c r="U1233" s="1292"/>
      <c r="V1233" s="1292"/>
      <c r="W1233" s="1292"/>
      <c r="X1233" s="1292"/>
      <c r="Y1233" s="1226"/>
      <c r="Z1233" s="1292"/>
      <c r="AA1233" s="1292"/>
      <c r="AB1233" s="1293"/>
      <c r="AC1233" s="1292"/>
      <c r="AD1233" s="1292"/>
      <c r="AE1233" s="2597"/>
      <c r="AF1233" s="31"/>
      <c r="AG1233" s="31"/>
      <c r="AH1233" s="31"/>
      <c r="AI1233" s="31"/>
      <c r="AJ1233" s="31"/>
      <c r="AK1233" s="31"/>
      <c r="AL1233" s="31"/>
      <c r="AM1233" s="31"/>
      <c r="AN1233" s="31"/>
      <c r="AO1233" s="31"/>
      <c r="AP1233" s="31"/>
      <c r="AQ1233" s="31"/>
      <c r="AR1233" s="31"/>
      <c r="AS1233" s="31"/>
      <c r="AT1233" s="31"/>
      <c r="AU1233" s="31"/>
      <c r="AV1233" s="31"/>
      <c r="AW1233" s="31"/>
      <c r="AX1233" s="31"/>
      <c r="AY1233" s="31"/>
      <c r="AZ1233" s="31"/>
      <c r="BA1233" s="31"/>
      <c r="BB1233" s="31"/>
      <c r="BC1233" s="31"/>
      <c r="BD1233" s="31"/>
      <c r="BE1233" s="31"/>
      <c r="BF1233" s="31"/>
      <c r="BG1233" s="31"/>
      <c r="BH1233" s="31"/>
      <c r="BI1233" s="31"/>
      <c r="BJ1233" s="31"/>
      <c r="BK1233" s="31"/>
      <c r="BL1233" s="31"/>
      <c r="BM1233" s="31"/>
      <c r="BN1233" s="31"/>
      <c r="BO1233" s="31"/>
      <c r="BP1233" s="31"/>
      <c r="BQ1233" s="31"/>
      <c r="BR1233" s="31"/>
      <c r="BS1233" s="31"/>
      <c r="BT1233" s="31"/>
      <c r="BU1233" s="31"/>
      <c r="BV1233" s="31"/>
      <c r="BW1233" s="31"/>
      <c r="BX1233" s="31"/>
      <c r="BY1233" s="31"/>
      <c r="BZ1233" s="31"/>
      <c r="CA1233" s="31"/>
      <c r="CB1233" s="31"/>
      <c r="CC1233" s="31"/>
      <c r="CD1233" s="31"/>
      <c r="CE1233" s="31"/>
      <c r="CF1233" s="31"/>
      <c r="CG1233" s="31"/>
      <c r="CH1233" s="31"/>
      <c r="CI1233" s="31"/>
      <c r="CJ1233" s="31"/>
      <c r="CK1233" s="31"/>
      <c r="CL1233" s="31"/>
      <c r="CM1233" s="31"/>
      <c r="CN1233" s="31"/>
      <c r="CO1233" s="31"/>
      <c r="CP1233" s="31"/>
      <c r="CQ1233" s="31"/>
      <c r="CR1233" s="31"/>
      <c r="CS1233" s="31"/>
      <c r="CT1233" s="31"/>
      <c r="CU1233" s="31"/>
      <c r="CV1233" s="31"/>
      <c r="CW1233" s="31"/>
      <c r="CX1233" s="31"/>
      <c r="CY1233" s="31"/>
      <c r="CZ1233" s="31"/>
      <c r="DA1233" s="31"/>
      <c r="DB1233" s="31"/>
      <c r="DC1233" s="31"/>
      <c r="DD1233" s="31"/>
      <c r="DE1233" s="31"/>
      <c r="DF1233" s="31"/>
      <c r="DG1233" s="31"/>
      <c r="DH1233" s="31"/>
      <c r="DI1233" s="31"/>
      <c r="DJ1233" s="31"/>
      <c r="DK1233" s="31"/>
      <c r="DL1233" s="31"/>
      <c r="DM1233" s="31"/>
      <c r="DN1233" s="31"/>
      <c r="DO1233" s="31"/>
      <c r="DP1233" s="31"/>
      <c r="DQ1233" s="31"/>
      <c r="DR1233" s="31"/>
      <c r="DS1233" s="31"/>
      <c r="DT1233" s="31"/>
      <c r="DU1233" s="31"/>
      <c r="DV1233" s="31"/>
      <c r="DW1233" s="31"/>
      <c r="DX1233" s="31"/>
      <c r="DY1233" s="31"/>
      <c r="DZ1233" s="31"/>
      <c r="EA1233" s="31"/>
      <c r="EB1233" s="31"/>
      <c r="EC1233" s="31"/>
      <c r="ED1233" s="31"/>
      <c r="EE1233" s="31"/>
      <c r="EF1233" s="31"/>
      <c r="EG1233" s="31"/>
      <c r="EH1233" s="31"/>
      <c r="EI1233" s="31"/>
      <c r="EJ1233" s="31"/>
      <c r="EK1233" s="31"/>
      <c r="EL1233" s="31"/>
      <c r="EM1233" s="31"/>
      <c r="EN1233" s="31"/>
      <c r="EO1233" s="31"/>
      <c r="EP1233" s="31"/>
      <c r="EQ1233" s="31"/>
      <c r="ER1233" s="31"/>
      <c r="ES1233" s="31"/>
      <c r="ET1233" s="31"/>
      <c r="EU1233" s="31"/>
      <c r="EV1233" s="31"/>
      <c r="EW1233" s="31"/>
      <c r="EX1233" s="31"/>
      <c r="EY1233" s="31"/>
      <c r="EZ1233" s="31"/>
      <c r="FA1233" s="31"/>
      <c r="FB1233" s="31"/>
      <c r="FC1233" s="31"/>
      <c r="FD1233" s="31"/>
      <c r="FE1233" s="31"/>
      <c r="FF1233" s="31"/>
      <c r="FG1233" s="31"/>
      <c r="FH1233" s="31"/>
      <c r="FI1233" s="31"/>
      <c r="FJ1233" s="31"/>
      <c r="FK1233" s="31"/>
      <c r="FL1233" s="31"/>
      <c r="FM1233" s="31"/>
      <c r="FN1233" s="31"/>
      <c r="FO1233" s="31"/>
      <c r="FP1233" s="31"/>
      <c r="FQ1233" s="31"/>
      <c r="FR1233" s="31"/>
      <c r="FS1233" s="31"/>
      <c r="FT1233" s="31"/>
      <c r="FU1233" s="31"/>
      <c r="FV1233" s="31"/>
      <c r="FW1233" s="31"/>
      <c r="FX1233" s="31"/>
      <c r="FY1233" s="31"/>
      <c r="FZ1233" s="31"/>
      <c r="GA1233" s="31"/>
      <c r="GB1233" s="31"/>
      <c r="GC1233" s="31"/>
      <c r="GD1233" s="31"/>
      <c r="GE1233" s="31"/>
      <c r="GF1233" s="31"/>
      <c r="GG1233" s="31"/>
      <c r="GH1233" s="31"/>
      <c r="GI1233" s="31"/>
      <c r="GJ1233" s="31"/>
      <c r="GK1233" s="31"/>
      <c r="GL1233" s="31"/>
      <c r="GM1233" s="31"/>
      <c r="GN1233" s="31"/>
      <c r="GO1233" s="31"/>
      <c r="GP1233" s="31"/>
      <c r="GQ1233" s="31"/>
      <c r="GR1233" s="31"/>
      <c r="GS1233" s="31"/>
      <c r="GT1233" s="31"/>
      <c r="GU1233" s="31"/>
      <c r="GV1233" s="31"/>
      <c r="GW1233" s="31"/>
      <c r="GX1233" s="31"/>
      <c r="GY1233" s="31"/>
      <c r="GZ1233" s="31"/>
      <c r="HA1233" s="31"/>
      <c r="HB1233" s="31"/>
      <c r="HC1233" s="31"/>
      <c r="HD1233" s="31"/>
      <c r="HE1233" s="31"/>
      <c r="HF1233" s="31"/>
      <c r="HG1233" s="31"/>
      <c r="HH1233" s="31"/>
      <c r="HI1233" s="31"/>
      <c r="HJ1233" s="31"/>
      <c r="HK1233" s="31"/>
      <c r="HL1233" s="31"/>
      <c r="HM1233" s="31"/>
      <c r="HN1233" s="31"/>
      <c r="HO1233" s="31"/>
      <c r="HP1233" s="31"/>
      <c r="HQ1233" s="31"/>
      <c r="HR1233" s="31"/>
      <c r="HS1233" s="31"/>
      <c r="HT1233" s="31"/>
      <c r="HU1233" s="31"/>
      <c r="HV1233" s="31"/>
      <c r="HW1233" s="31"/>
      <c r="HX1233" s="31"/>
      <c r="HY1233" s="31"/>
      <c r="HZ1233" s="31"/>
      <c r="IA1233" s="31"/>
      <c r="IB1233" s="31"/>
      <c r="IC1233" s="31"/>
      <c r="ID1233" s="31"/>
      <c r="IE1233" s="31"/>
      <c r="IF1233" s="31"/>
      <c r="IG1233" s="31"/>
      <c r="IH1233" s="31"/>
      <c r="II1233" s="31"/>
      <c r="IJ1233" s="31"/>
      <c r="IK1233" s="31"/>
      <c r="IL1233" s="31"/>
      <c r="IM1233" s="31"/>
      <c r="IN1233" s="31"/>
      <c r="IO1233" s="31"/>
      <c r="IP1233" s="31"/>
      <c r="IQ1233" s="31"/>
      <c r="IR1233" s="31"/>
      <c r="IS1233" s="31"/>
      <c r="IT1233" s="31"/>
      <c r="IU1233" s="31"/>
      <c r="IV1233" s="31"/>
      <c r="IW1233" s="31"/>
      <c r="IX1233" s="31"/>
      <c r="IY1233" s="31"/>
      <c r="IZ1233" s="31"/>
      <c r="JA1233" s="31"/>
      <c r="JB1233" s="31"/>
      <c r="JC1233" s="31"/>
      <c r="JD1233" s="31"/>
      <c r="JE1233" s="31"/>
      <c r="JF1233" s="31"/>
      <c r="JG1233" s="31"/>
      <c r="JH1233" s="31"/>
      <c r="JI1233" s="31"/>
      <c r="JJ1233" s="31"/>
    </row>
    <row r="1234" spans="1:270" s="26" customFormat="1" ht="38.1" customHeight="1" x14ac:dyDescent="0.25">
      <c r="A1234" s="24">
        <v>1</v>
      </c>
      <c r="B1234" s="1288" t="s">
        <v>172</v>
      </c>
      <c r="C1234" s="1288"/>
      <c r="D1234" s="1289">
        <f>D1204+D1176</f>
        <v>25000</v>
      </c>
      <c r="E1234" s="1289">
        <f>E1204+E1176</f>
        <v>18750</v>
      </c>
      <c r="F1234" s="1289">
        <f>F1204+F1176</f>
        <v>16505</v>
      </c>
      <c r="G1234" s="1284">
        <f t="shared" si="733"/>
        <v>88.026666666666671</v>
      </c>
      <c r="H1234" s="1290"/>
      <c r="I1234" s="1290"/>
      <c r="J1234" s="1291"/>
      <c r="K1234" s="1291"/>
      <c r="L1234" s="1291"/>
      <c r="M1234" s="1291"/>
      <c r="N1234" s="1291"/>
      <c r="O1234" s="1291"/>
      <c r="P1234" s="1292"/>
      <c r="Q1234" s="1292"/>
      <c r="R1234" s="1292"/>
      <c r="S1234" s="1292"/>
      <c r="T1234" s="1292"/>
      <c r="U1234" s="1292"/>
      <c r="V1234" s="1292"/>
      <c r="W1234" s="1292"/>
      <c r="X1234" s="1292"/>
      <c r="Y1234" s="1226"/>
      <c r="Z1234" s="1292"/>
      <c r="AA1234" s="1292"/>
      <c r="AB1234" s="1293"/>
      <c r="AC1234" s="1292"/>
      <c r="AD1234" s="1292"/>
      <c r="AE1234" s="2597"/>
      <c r="AF1234" s="31"/>
      <c r="AG1234" s="31"/>
      <c r="AH1234" s="31"/>
      <c r="AI1234" s="31"/>
      <c r="AJ1234" s="31"/>
      <c r="AK1234" s="31"/>
      <c r="AL1234" s="31"/>
      <c r="AM1234" s="31"/>
      <c r="AN1234" s="31"/>
      <c r="AO1234" s="31"/>
      <c r="AP1234" s="31"/>
      <c r="AQ1234" s="31"/>
      <c r="AR1234" s="31"/>
      <c r="AS1234" s="31"/>
      <c r="AT1234" s="31"/>
      <c r="AU1234" s="31"/>
      <c r="AV1234" s="31"/>
      <c r="AW1234" s="31"/>
      <c r="AX1234" s="31"/>
      <c r="AY1234" s="31"/>
      <c r="AZ1234" s="31"/>
      <c r="BA1234" s="31"/>
      <c r="BB1234" s="31"/>
      <c r="BC1234" s="31"/>
      <c r="BD1234" s="31"/>
      <c r="BE1234" s="31"/>
      <c r="BF1234" s="31"/>
      <c r="BG1234" s="31"/>
      <c r="BH1234" s="31"/>
      <c r="BI1234" s="31"/>
      <c r="BJ1234" s="31"/>
      <c r="BK1234" s="31"/>
      <c r="BL1234" s="31"/>
      <c r="BM1234" s="31"/>
      <c r="BN1234" s="31"/>
      <c r="BO1234" s="31"/>
      <c r="BP1234" s="31"/>
      <c r="BQ1234" s="31"/>
      <c r="BR1234" s="31"/>
      <c r="BS1234" s="31"/>
      <c r="BT1234" s="31"/>
      <c r="BU1234" s="31"/>
      <c r="BV1234" s="31"/>
      <c r="BW1234" s="31"/>
      <c r="BX1234" s="31"/>
      <c r="BY1234" s="31"/>
      <c r="BZ1234" s="31"/>
      <c r="CA1234" s="31"/>
      <c r="CB1234" s="31"/>
      <c r="CC1234" s="31"/>
      <c r="CD1234" s="31"/>
      <c r="CE1234" s="31"/>
      <c r="CF1234" s="31"/>
      <c r="CG1234" s="31"/>
      <c r="CH1234" s="31"/>
      <c r="CI1234" s="31"/>
      <c r="CJ1234" s="31"/>
      <c r="CK1234" s="31"/>
      <c r="CL1234" s="31"/>
      <c r="CM1234" s="31"/>
      <c r="CN1234" s="31"/>
      <c r="CO1234" s="31"/>
      <c r="CP1234" s="31"/>
      <c r="CQ1234" s="31"/>
      <c r="CR1234" s="31"/>
      <c r="CS1234" s="31"/>
      <c r="CT1234" s="31"/>
      <c r="CU1234" s="31"/>
      <c r="CV1234" s="31"/>
      <c r="CW1234" s="31"/>
      <c r="CX1234" s="31"/>
      <c r="CY1234" s="31"/>
      <c r="CZ1234" s="31"/>
      <c r="DA1234" s="31"/>
      <c r="DB1234" s="31"/>
      <c r="DC1234" s="31"/>
      <c r="DD1234" s="31"/>
      <c r="DE1234" s="31"/>
      <c r="DF1234" s="31"/>
      <c r="DG1234" s="31"/>
      <c r="DH1234" s="31"/>
      <c r="DI1234" s="31"/>
      <c r="DJ1234" s="31"/>
      <c r="DK1234" s="31"/>
      <c r="DL1234" s="31"/>
      <c r="DM1234" s="31"/>
      <c r="DN1234" s="31"/>
      <c r="DO1234" s="31"/>
      <c r="DP1234" s="31"/>
      <c r="DQ1234" s="31"/>
      <c r="DR1234" s="31"/>
      <c r="DS1234" s="31"/>
      <c r="DT1234" s="31"/>
      <c r="DU1234" s="31"/>
      <c r="DV1234" s="31"/>
      <c r="DW1234" s="31"/>
      <c r="DX1234" s="31"/>
      <c r="DY1234" s="31"/>
      <c r="DZ1234" s="31"/>
      <c r="EA1234" s="31"/>
      <c r="EB1234" s="31"/>
      <c r="EC1234" s="31"/>
      <c r="ED1234" s="31"/>
      <c r="EE1234" s="31"/>
      <c r="EF1234" s="31"/>
      <c r="EG1234" s="31"/>
      <c r="EH1234" s="31"/>
      <c r="EI1234" s="31"/>
      <c r="EJ1234" s="31"/>
      <c r="EK1234" s="31"/>
      <c r="EL1234" s="31"/>
      <c r="EM1234" s="31"/>
      <c r="EN1234" s="31"/>
      <c r="EO1234" s="31"/>
      <c r="EP1234" s="31"/>
      <c r="EQ1234" s="31"/>
      <c r="ER1234" s="31"/>
      <c r="ES1234" s="31"/>
      <c r="ET1234" s="31"/>
      <c r="EU1234" s="31"/>
      <c r="EV1234" s="31"/>
      <c r="EW1234" s="31"/>
      <c r="EX1234" s="31"/>
      <c r="EY1234" s="31"/>
      <c r="EZ1234" s="31"/>
      <c r="FA1234" s="31"/>
      <c r="FB1234" s="31"/>
      <c r="FC1234" s="31"/>
      <c r="FD1234" s="31"/>
      <c r="FE1234" s="31"/>
      <c r="FF1234" s="31"/>
      <c r="FG1234" s="31"/>
      <c r="FH1234" s="31"/>
      <c r="FI1234" s="31"/>
      <c r="FJ1234" s="31"/>
      <c r="FK1234" s="31"/>
      <c r="FL1234" s="31"/>
      <c r="FM1234" s="31"/>
      <c r="FN1234" s="31"/>
      <c r="FO1234" s="31"/>
      <c r="FP1234" s="31"/>
      <c r="FQ1234" s="31"/>
      <c r="FR1234" s="31"/>
      <c r="FS1234" s="31"/>
      <c r="FT1234" s="31"/>
      <c r="FU1234" s="31"/>
      <c r="FV1234" s="31"/>
      <c r="FW1234" s="31"/>
      <c r="FX1234" s="31"/>
      <c r="FY1234" s="31"/>
      <c r="FZ1234" s="31"/>
      <c r="GA1234" s="31"/>
      <c r="GB1234" s="31"/>
      <c r="GC1234" s="31"/>
      <c r="GD1234" s="31"/>
      <c r="GE1234" s="31"/>
      <c r="GF1234" s="31"/>
      <c r="GG1234" s="31"/>
      <c r="GH1234" s="31"/>
      <c r="GI1234" s="31"/>
      <c r="GJ1234" s="31"/>
      <c r="GK1234" s="31"/>
      <c r="GL1234" s="31"/>
      <c r="GM1234" s="31"/>
      <c r="GN1234" s="31"/>
      <c r="GO1234" s="31"/>
      <c r="GP1234" s="31"/>
      <c r="GQ1234" s="31"/>
      <c r="GR1234" s="31"/>
      <c r="GS1234" s="31"/>
      <c r="GT1234" s="31"/>
      <c r="GU1234" s="31"/>
      <c r="GV1234" s="31"/>
      <c r="GW1234" s="31"/>
      <c r="GX1234" s="31"/>
      <c r="GY1234" s="31"/>
      <c r="GZ1234" s="31"/>
      <c r="HA1234" s="31"/>
      <c r="HB1234" s="31"/>
      <c r="HC1234" s="31"/>
      <c r="HD1234" s="31"/>
      <c r="HE1234" s="31"/>
      <c r="HF1234" s="31"/>
      <c r="HG1234" s="31"/>
      <c r="HH1234" s="31"/>
      <c r="HI1234" s="31"/>
      <c r="HJ1234" s="31"/>
      <c r="HK1234" s="31"/>
      <c r="HL1234" s="31"/>
      <c r="HM1234" s="31"/>
      <c r="HN1234" s="31"/>
      <c r="HO1234" s="31"/>
      <c r="HP1234" s="31"/>
      <c r="HQ1234" s="31"/>
      <c r="HR1234" s="31"/>
      <c r="HS1234" s="31"/>
      <c r="HT1234" s="31"/>
      <c r="HU1234" s="31"/>
      <c r="HV1234" s="31"/>
      <c r="HW1234" s="31"/>
      <c r="HX1234" s="31"/>
      <c r="HY1234" s="31"/>
      <c r="HZ1234" s="31"/>
      <c r="IA1234" s="31"/>
      <c r="IB1234" s="31"/>
      <c r="IC1234" s="31"/>
      <c r="ID1234" s="31"/>
      <c r="IE1234" s="31"/>
      <c r="IF1234" s="31"/>
      <c r="IG1234" s="31"/>
      <c r="IH1234" s="31"/>
      <c r="II1234" s="31"/>
      <c r="IJ1234" s="31"/>
      <c r="IK1234" s="31"/>
      <c r="IL1234" s="31"/>
      <c r="IM1234" s="31"/>
      <c r="IN1234" s="31"/>
      <c r="IO1234" s="31"/>
      <c r="IP1234" s="31"/>
      <c r="IQ1234" s="31"/>
      <c r="IR1234" s="31"/>
      <c r="IS1234" s="31"/>
      <c r="IT1234" s="31"/>
      <c r="IU1234" s="31"/>
      <c r="IV1234" s="31"/>
      <c r="IW1234" s="31"/>
      <c r="IX1234" s="31"/>
      <c r="IY1234" s="31"/>
      <c r="IZ1234" s="31"/>
      <c r="JA1234" s="31"/>
      <c r="JB1234" s="31"/>
      <c r="JC1234" s="31"/>
      <c r="JD1234" s="31"/>
      <c r="JE1234" s="31"/>
      <c r="JF1234" s="31"/>
      <c r="JG1234" s="31"/>
      <c r="JH1234" s="31"/>
      <c r="JI1234" s="31"/>
      <c r="JJ1234" s="31"/>
    </row>
    <row r="1235" spans="1:270" s="26" customFormat="1" ht="38.1" customHeight="1" x14ac:dyDescent="0.25">
      <c r="A1235" s="24">
        <v>1</v>
      </c>
      <c r="B1235" s="1288" t="s">
        <v>559</v>
      </c>
      <c r="C1235" s="1288"/>
      <c r="D1235" s="1289">
        <f t="shared" ref="D1235:F1236" si="736">D1177</f>
        <v>2200</v>
      </c>
      <c r="E1235" s="1289">
        <f t="shared" si="736"/>
        <v>1650</v>
      </c>
      <c r="F1235" s="1289">
        <f t="shared" si="736"/>
        <v>1679</v>
      </c>
      <c r="G1235" s="1284">
        <f t="shared" si="733"/>
        <v>101.75757575757575</v>
      </c>
      <c r="H1235" s="1290"/>
      <c r="I1235" s="1290"/>
      <c r="J1235" s="1291"/>
      <c r="K1235" s="1291"/>
      <c r="L1235" s="1291"/>
      <c r="M1235" s="1291"/>
      <c r="N1235" s="1291"/>
      <c r="O1235" s="1291"/>
      <c r="P1235" s="1292"/>
      <c r="Q1235" s="1292"/>
      <c r="R1235" s="1292"/>
      <c r="S1235" s="1292"/>
      <c r="T1235" s="1292"/>
      <c r="U1235" s="1292"/>
      <c r="V1235" s="1292"/>
      <c r="W1235" s="1292"/>
      <c r="X1235" s="1292"/>
      <c r="Y1235" s="1226"/>
      <c r="Z1235" s="1292"/>
      <c r="AA1235" s="1292"/>
      <c r="AB1235" s="1293"/>
      <c r="AC1235" s="1292"/>
      <c r="AD1235" s="1292"/>
      <c r="AE1235" s="2597"/>
      <c r="AF1235" s="31"/>
      <c r="AG1235" s="31"/>
      <c r="AH1235" s="31"/>
      <c r="AI1235" s="31"/>
      <c r="AJ1235" s="31"/>
      <c r="AK1235" s="31"/>
      <c r="AL1235" s="31"/>
      <c r="AM1235" s="31"/>
      <c r="AN1235" s="31"/>
      <c r="AO1235" s="31"/>
      <c r="AP1235" s="31"/>
      <c r="AQ1235" s="31"/>
      <c r="AR1235" s="31"/>
      <c r="AS1235" s="31"/>
      <c r="AT1235" s="31"/>
      <c r="AU1235" s="31"/>
      <c r="AV1235" s="31"/>
      <c r="AW1235" s="31"/>
      <c r="AX1235" s="31"/>
      <c r="AY1235" s="31"/>
      <c r="AZ1235" s="31"/>
      <c r="BA1235" s="31"/>
      <c r="BB1235" s="31"/>
      <c r="BC1235" s="31"/>
      <c r="BD1235" s="31"/>
      <c r="BE1235" s="31"/>
      <c r="BF1235" s="31"/>
      <c r="BG1235" s="31"/>
      <c r="BH1235" s="31"/>
      <c r="BI1235" s="31"/>
      <c r="BJ1235" s="31"/>
      <c r="BK1235" s="31"/>
      <c r="BL1235" s="31"/>
      <c r="BM1235" s="31"/>
      <c r="BN1235" s="31"/>
      <c r="BO1235" s="31"/>
      <c r="BP1235" s="31"/>
      <c r="BQ1235" s="31"/>
      <c r="BR1235" s="31"/>
      <c r="BS1235" s="31"/>
      <c r="BT1235" s="31"/>
      <c r="BU1235" s="31"/>
      <c r="BV1235" s="31"/>
      <c r="BW1235" s="31"/>
      <c r="BX1235" s="31"/>
      <c r="BY1235" s="31"/>
      <c r="BZ1235" s="31"/>
      <c r="CA1235" s="31"/>
      <c r="CB1235" s="31"/>
      <c r="CC1235" s="31"/>
      <c r="CD1235" s="31"/>
      <c r="CE1235" s="31"/>
      <c r="CF1235" s="31"/>
      <c r="CG1235" s="31"/>
      <c r="CH1235" s="31"/>
      <c r="CI1235" s="31"/>
      <c r="CJ1235" s="31"/>
      <c r="CK1235" s="31"/>
      <c r="CL1235" s="31"/>
      <c r="CM1235" s="31"/>
      <c r="CN1235" s="31"/>
      <c r="CO1235" s="31"/>
      <c r="CP1235" s="31"/>
      <c r="CQ1235" s="31"/>
      <c r="CR1235" s="31"/>
      <c r="CS1235" s="31"/>
      <c r="CT1235" s="31"/>
      <c r="CU1235" s="31"/>
      <c r="CV1235" s="31"/>
      <c r="CW1235" s="31"/>
      <c r="CX1235" s="31"/>
      <c r="CY1235" s="31"/>
      <c r="CZ1235" s="31"/>
      <c r="DA1235" s="31"/>
      <c r="DB1235" s="31"/>
      <c r="DC1235" s="31"/>
      <c r="DD1235" s="31"/>
      <c r="DE1235" s="31"/>
      <c r="DF1235" s="31"/>
      <c r="DG1235" s="31"/>
      <c r="DH1235" s="31"/>
      <c r="DI1235" s="31"/>
      <c r="DJ1235" s="31"/>
      <c r="DK1235" s="31"/>
      <c r="DL1235" s="31"/>
      <c r="DM1235" s="31"/>
      <c r="DN1235" s="31"/>
      <c r="DO1235" s="31"/>
      <c r="DP1235" s="31"/>
      <c r="DQ1235" s="31"/>
      <c r="DR1235" s="31"/>
      <c r="DS1235" s="31"/>
      <c r="DT1235" s="31"/>
      <c r="DU1235" s="31"/>
      <c r="DV1235" s="31"/>
      <c r="DW1235" s="31"/>
      <c r="DX1235" s="31"/>
      <c r="DY1235" s="31"/>
      <c r="DZ1235" s="31"/>
      <c r="EA1235" s="31"/>
      <c r="EB1235" s="31"/>
      <c r="EC1235" s="31"/>
      <c r="ED1235" s="31"/>
      <c r="EE1235" s="31"/>
      <c r="EF1235" s="31"/>
      <c r="EG1235" s="31"/>
      <c r="EH1235" s="31"/>
      <c r="EI1235" s="31"/>
      <c r="EJ1235" s="31"/>
      <c r="EK1235" s="31"/>
      <c r="EL1235" s="31"/>
      <c r="EM1235" s="31"/>
      <c r="EN1235" s="31"/>
      <c r="EO1235" s="31"/>
      <c r="EP1235" s="31"/>
      <c r="EQ1235" s="31"/>
      <c r="ER1235" s="31"/>
      <c r="ES1235" s="31"/>
      <c r="ET1235" s="31"/>
      <c r="EU1235" s="31"/>
      <c r="EV1235" s="31"/>
      <c r="EW1235" s="31"/>
      <c r="EX1235" s="31"/>
      <c r="EY1235" s="31"/>
      <c r="EZ1235" s="31"/>
      <c r="FA1235" s="31"/>
      <c r="FB1235" s="31"/>
      <c r="FC1235" s="31"/>
      <c r="FD1235" s="31"/>
      <c r="FE1235" s="31"/>
      <c r="FF1235" s="31"/>
      <c r="FG1235" s="31"/>
      <c r="FH1235" s="31"/>
      <c r="FI1235" s="31"/>
      <c r="FJ1235" s="31"/>
      <c r="FK1235" s="31"/>
      <c r="FL1235" s="31"/>
      <c r="FM1235" s="31"/>
      <c r="FN1235" s="31"/>
      <c r="FO1235" s="31"/>
      <c r="FP1235" s="31"/>
      <c r="FQ1235" s="31"/>
      <c r="FR1235" s="31"/>
      <c r="FS1235" s="31"/>
      <c r="FT1235" s="31"/>
      <c r="FU1235" s="31"/>
      <c r="FV1235" s="31"/>
      <c r="FW1235" s="31"/>
      <c r="FX1235" s="31"/>
      <c r="FY1235" s="31"/>
      <c r="FZ1235" s="31"/>
      <c r="GA1235" s="31"/>
      <c r="GB1235" s="31"/>
      <c r="GC1235" s="31"/>
      <c r="GD1235" s="31"/>
      <c r="GE1235" s="31"/>
      <c r="GF1235" s="31"/>
      <c r="GG1235" s="31"/>
      <c r="GH1235" s="31"/>
      <c r="GI1235" s="31"/>
      <c r="GJ1235" s="31"/>
      <c r="GK1235" s="31"/>
      <c r="GL1235" s="31"/>
      <c r="GM1235" s="31"/>
      <c r="GN1235" s="31"/>
      <c r="GO1235" s="31"/>
      <c r="GP1235" s="31"/>
      <c r="GQ1235" s="31"/>
      <c r="GR1235" s="31"/>
      <c r="GS1235" s="31"/>
      <c r="GT1235" s="31"/>
      <c r="GU1235" s="31"/>
      <c r="GV1235" s="31"/>
      <c r="GW1235" s="31"/>
      <c r="GX1235" s="31"/>
      <c r="GY1235" s="31"/>
      <c r="GZ1235" s="31"/>
      <c r="HA1235" s="31"/>
      <c r="HB1235" s="31"/>
      <c r="HC1235" s="31"/>
      <c r="HD1235" s="31"/>
      <c r="HE1235" s="31"/>
      <c r="HF1235" s="31"/>
      <c r="HG1235" s="31"/>
      <c r="HH1235" s="31"/>
      <c r="HI1235" s="31"/>
      <c r="HJ1235" s="31"/>
      <c r="HK1235" s="31"/>
      <c r="HL1235" s="31"/>
      <c r="HM1235" s="31"/>
      <c r="HN1235" s="31"/>
      <c r="HO1235" s="31"/>
      <c r="HP1235" s="31"/>
      <c r="HQ1235" s="31"/>
      <c r="HR1235" s="31"/>
      <c r="HS1235" s="31"/>
      <c r="HT1235" s="31"/>
      <c r="HU1235" s="31"/>
      <c r="HV1235" s="31"/>
      <c r="HW1235" s="31"/>
      <c r="HX1235" s="31"/>
      <c r="HY1235" s="31"/>
      <c r="HZ1235" s="31"/>
      <c r="IA1235" s="31"/>
      <c r="IB1235" s="31"/>
      <c r="IC1235" s="31"/>
      <c r="ID1235" s="31"/>
      <c r="IE1235" s="31"/>
      <c r="IF1235" s="31"/>
      <c r="IG1235" s="31"/>
      <c r="IH1235" s="31"/>
      <c r="II1235" s="31"/>
      <c r="IJ1235" s="31"/>
      <c r="IK1235" s="31"/>
      <c r="IL1235" s="31"/>
      <c r="IM1235" s="31"/>
      <c r="IN1235" s="31"/>
      <c r="IO1235" s="31"/>
      <c r="IP1235" s="31"/>
      <c r="IQ1235" s="31"/>
      <c r="IR1235" s="31"/>
      <c r="IS1235" s="31"/>
      <c r="IT1235" s="31"/>
      <c r="IU1235" s="31"/>
      <c r="IV1235" s="31"/>
      <c r="IW1235" s="31"/>
      <c r="IX1235" s="31"/>
      <c r="IY1235" s="31"/>
      <c r="IZ1235" s="31"/>
      <c r="JA1235" s="31"/>
      <c r="JB1235" s="31"/>
      <c r="JC1235" s="31"/>
      <c r="JD1235" s="31"/>
      <c r="JE1235" s="31"/>
      <c r="JF1235" s="31"/>
      <c r="JG1235" s="31"/>
      <c r="JH1235" s="31"/>
      <c r="JI1235" s="31"/>
      <c r="JJ1235" s="31"/>
    </row>
    <row r="1236" spans="1:270" s="26" customFormat="1" ht="38.1" customHeight="1" x14ac:dyDescent="0.25">
      <c r="A1236" s="24">
        <v>1</v>
      </c>
      <c r="B1236" s="1288" t="s">
        <v>760</v>
      </c>
      <c r="C1236" s="1288"/>
      <c r="D1236" s="1289">
        <f t="shared" si="736"/>
        <v>750</v>
      </c>
      <c r="E1236" s="1289">
        <f t="shared" si="736"/>
        <v>525</v>
      </c>
      <c r="F1236" s="1289">
        <f t="shared" si="736"/>
        <v>746</v>
      </c>
      <c r="G1236" s="1289">
        <f>G1178</f>
        <v>142.0952380952381</v>
      </c>
      <c r="H1236" s="1290"/>
      <c r="I1236" s="1290"/>
      <c r="J1236" s="1291"/>
      <c r="K1236" s="1291"/>
      <c r="L1236" s="1291"/>
      <c r="M1236" s="1291"/>
      <c r="N1236" s="1291"/>
      <c r="O1236" s="1291"/>
      <c r="P1236" s="1292"/>
      <c r="Q1236" s="1292"/>
      <c r="R1236" s="1292"/>
      <c r="S1236" s="1292"/>
      <c r="T1236" s="1292"/>
      <c r="U1236" s="1292"/>
      <c r="V1236" s="1292"/>
      <c r="W1236" s="1292"/>
      <c r="X1236" s="1292"/>
      <c r="Y1236" s="1226"/>
      <c r="Z1236" s="1292"/>
      <c r="AA1236" s="1292"/>
      <c r="AB1236" s="1293"/>
      <c r="AC1236" s="1292"/>
      <c r="AD1236" s="1292"/>
      <c r="AE1236" s="2597"/>
      <c r="AF1236" s="31"/>
      <c r="AG1236" s="31"/>
      <c r="AH1236" s="31"/>
      <c r="AI1236" s="31"/>
      <c r="AJ1236" s="31"/>
      <c r="AK1236" s="31"/>
      <c r="AL1236" s="31"/>
      <c r="AM1236" s="31"/>
      <c r="AN1236" s="31"/>
      <c r="AO1236" s="31"/>
      <c r="AP1236" s="31"/>
      <c r="AQ1236" s="31"/>
      <c r="AR1236" s="31"/>
      <c r="AS1236" s="31"/>
      <c r="AT1236" s="31"/>
      <c r="AU1236" s="31"/>
      <c r="AV1236" s="31"/>
      <c r="AW1236" s="31"/>
      <c r="AX1236" s="31"/>
      <c r="AY1236" s="31"/>
      <c r="AZ1236" s="31"/>
      <c r="BA1236" s="31"/>
      <c r="BB1236" s="31"/>
      <c r="BC1236" s="31"/>
      <c r="BD1236" s="31"/>
      <c r="BE1236" s="31"/>
      <c r="BF1236" s="31"/>
      <c r="BG1236" s="31"/>
      <c r="BH1236" s="31"/>
      <c r="BI1236" s="31"/>
      <c r="BJ1236" s="31"/>
      <c r="BK1236" s="31"/>
      <c r="BL1236" s="31"/>
      <c r="BM1236" s="31"/>
      <c r="BN1236" s="31"/>
      <c r="BO1236" s="31"/>
      <c r="BP1236" s="31"/>
      <c r="BQ1236" s="31"/>
      <c r="BR1236" s="31"/>
      <c r="BS1236" s="31"/>
      <c r="BT1236" s="31"/>
      <c r="BU1236" s="31"/>
      <c r="BV1236" s="31"/>
      <c r="BW1236" s="31"/>
      <c r="BX1236" s="31"/>
      <c r="BY1236" s="31"/>
      <c r="BZ1236" s="31"/>
      <c r="CA1236" s="31"/>
      <c r="CB1236" s="31"/>
      <c r="CC1236" s="31"/>
      <c r="CD1236" s="31"/>
      <c r="CE1236" s="31"/>
      <c r="CF1236" s="31"/>
      <c r="CG1236" s="31"/>
      <c r="CH1236" s="31"/>
      <c r="CI1236" s="31"/>
      <c r="CJ1236" s="31"/>
      <c r="CK1236" s="31"/>
      <c r="CL1236" s="31"/>
      <c r="CM1236" s="31"/>
      <c r="CN1236" s="31"/>
      <c r="CO1236" s="31"/>
      <c r="CP1236" s="31"/>
      <c r="CQ1236" s="31"/>
      <c r="CR1236" s="31"/>
      <c r="CS1236" s="31"/>
      <c r="CT1236" s="31"/>
      <c r="CU1236" s="31"/>
      <c r="CV1236" s="31"/>
      <c r="CW1236" s="31"/>
      <c r="CX1236" s="31"/>
      <c r="CY1236" s="31"/>
      <c r="CZ1236" s="31"/>
      <c r="DA1236" s="31"/>
      <c r="DB1236" s="31"/>
      <c r="DC1236" s="31"/>
      <c r="DD1236" s="31"/>
      <c r="DE1236" s="31"/>
      <c r="DF1236" s="31"/>
      <c r="DG1236" s="31"/>
      <c r="DH1236" s="31"/>
      <c r="DI1236" s="31"/>
      <c r="DJ1236" s="31"/>
      <c r="DK1236" s="31"/>
      <c r="DL1236" s="31"/>
      <c r="DM1236" s="31"/>
      <c r="DN1236" s="31"/>
      <c r="DO1236" s="31"/>
      <c r="DP1236" s="31"/>
      <c r="DQ1236" s="31"/>
      <c r="DR1236" s="31"/>
      <c r="DS1236" s="31"/>
      <c r="DT1236" s="31"/>
      <c r="DU1236" s="31"/>
      <c r="DV1236" s="31"/>
      <c r="DW1236" s="31"/>
      <c r="DX1236" s="31"/>
      <c r="DY1236" s="31"/>
      <c r="DZ1236" s="31"/>
      <c r="EA1236" s="31"/>
      <c r="EB1236" s="31"/>
      <c r="EC1236" s="31"/>
      <c r="ED1236" s="31"/>
      <c r="EE1236" s="31"/>
      <c r="EF1236" s="31"/>
      <c r="EG1236" s="31"/>
      <c r="EH1236" s="31"/>
      <c r="EI1236" s="31"/>
      <c r="EJ1236" s="31"/>
      <c r="EK1236" s="31"/>
      <c r="EL1236" s="31"/>
      <c r="EM1236" s="31"/>
      <c r="EN1236" s="31"/>
      <c r="EO1236" s="31"/>
      <c r="EP1236" s="31"/>
      <c r="EQ1236" s="31"/>
      <c r="ER1236" s="31"/>
      <c r="ES1236" s="31"/>
      <c r="ET1236" s="31"/>
      <c r="EU1236" s="31"/>
      <c r="EV1236" s="31"/>
      <c r="EW1236" s="31"/>
      <c r="EX1236" s="31"/>
      <c r="EY1236" s="31"/>
      <c r="EZ1236" s="31"/>
      <c r="FA1236" s="31"/>
      <c r="FB1236" s="31"/>
      <c r="FC1236" s="31"/>
      <c r="FD1236" s="31"/>
      <c r="FE1236" s="31"/>
      <c r="FF1236" s="31"/>
      <c r="FG1236" s="31"/>
      <c r="FH1236" s="31"/>
      <c r="FI1236" s="31"/>
      <c r="FJ1236" s="31"/>
      <c r="FK1236" s="31"/>
      <c r="FL1236" s="31"/>
      <c r="FM1236" s="31"/>
      <c r="FN1236" s="31"/>
      <c r="FO1236" s="31"/>
      <c r="FP1236" s="31"/>
      <c r="FQ1236" s="31"/>
      <c r="FR1236" s="31"/>
      <c r="FS1236" s="31"/>
      <c r="FT1236" s="31"/>
      <c r="FU1236" s="31"/>
      <c r="FV1236" s="31"/>
      <c r="FW1236" s="31"/>
      <c r="FX1236" s="31"/>
      <c r="FY1236" s="31"/>
      <c r="FZ1236" s="31"/>
      <c r="GA1236" s="31"/>
      <c r="GB1236" s="31"/>
      <c r="GC1236" s="31"/>
      <c r="GD1236" s="31"/>
      <c r="GE1236" s="31"/>
      <c r="GF1236" s="31"/>
      <c r="GG1236" s="31"/>
      <c r="GH1236" s="31"/>
      <c r="GI1236" s="31"/>
      <c r="GJ1236" s="31"/>
      <c r="GK1236" s="31"/>
      <c r="GL1236" s="31"/>
      <c r="GM1236" s="31"/>
      <c r="GN1236" s="31"/>
      <c r="GO1236" s="31"/>
      <c r="GP1236" s="31"/>
      <c r="GQ1236" s="31"/>
      <c r="GR1236" s="31"/>
      <c r="GS1236" s="31"/>
      <c r="GT1236" s="31"/>
      <c r="GU1236" s="31"/>
      <c r="GV1236" s="31"/>
      <c r="GW1236" s="31"/>
      <c r="GX1236" s="31"/>
      <c r="GY1236" s="31"/>
      <c r="GZ1236" s="31"/>
      <c r="HA1236" s="31"/>
      <c r="HB1236" s="31"/>
      <c r="HC1236" s="31"/>
      <c r="HD1236" s="31"/>
      <c r="HE1236" s="31"/>
      <c r="HF1236" s="31"/>
      <c r="HG1236" s="31"/>
      <c r="HH1236" s="31"/>
      <c r="HI1236" s="31"/>
      <c r="HJ1236" s="31"/>
      <c r="HK1236" s="31"/>
      <c r="HL1236" s="31"/>
      <c r="HM1236" s="31"/>
      <c r="HN1236" s="31"/>
      <c r="HO1236" s="31"/>
      <c r="HP1236" s="31"/>
      <c r="HQ1236" s="31"/>
      <c r="HR1236" s="31"/>
      <c r="HS1236" s="31"/>
      <c r="HT1236" s="31"/>
      <c r="HU1236" s="31"/>
      <c r="HV1236" s="31"/>
      <c r="HW1236" s="31"/>
      <c r="HX1236" s="31"/>
      <c r="HY1236" s="31"/>
      <c r="HZ1236" s="31"/>
      <c r="IA1236" s="31"/>
      <c r="IB1236" s="31"/>
      <c r="IC1236" s="31"/>
      <c r="ID1236" s="31"/>
      <c r="IE1236" s="31"/>
      <c r="IF1236" s="31"/>
      <c r="IG1236" s="31"/>
      <c r="IH1236" s="31"/>
      <c r="II1236" s="31"/>
      <c r="IJ1236" s="31"/>
      <c r="IK1236" s="31"/>
      <c r="IL1236" s="31"/>
      <c r="IM1236" s="31"/>
      <c r="IN1236" s="31"/>
      <c r="IO1236" s="31"/>
      <c r="IP1236" s="31"/>
      <c r="IQ1236" s="31"/>
      <c r="IR1236" s="31"/>
      <c r="IS1236" s="31"/>
      <c r="IT1236" s="31"/>
      <c r="IU1236" s="31"/>
      <c r="IV1236" s="31"/>
      <c r="IW1236" s="31"/>
      <c r="IX1236" s="31"/>
      <c r="IY1236" s="31"/>
      <c r="IZ1236" s="31"/>
      <c r="JA1236" s="31"/>
      <c r="JB1236" s="31"/>
      <c r="JC1236" s="31"/>
      <c r="JD1236" s="31"/>
      <c r="JE1236" s="31"/>
      <c r="JF1236" s="31"/>
      <c r="JG1236" s="31"/>
      <c r="JH1236" s="31"/>
      <c r="JI1236" s="31"/>
      <c r="JJ1236" s="31"/>
    </row>
    <row r="1237" spans="1:270" x14ac:dyDescent="0.25">
      <c r="A1237" s="24">
        <v>1</v>
      </c>
      <c r="B1237" s="1294" t="s">
        <v>92</v>
      </c>
      <c r="C1237" s="1294"/>
      <c r="D1237" s="1295">
        <f>SUM(D1211,D1180)</f>
        <v>400832</v>
      </c>
      <c r="E1237" s="1295">
        <f>SUM(E1211,E1180)</f>
        <v>300626</v>
      </c>
      <c r="F1237" s="1295">
        <f>SUM(F1211,F1180)</f>
        <v>282018.57134276559</v>
      </c>
      <c r="G1237" s="1295">
        <f t="shared" ref="G1237:G1246" si="737">F1237/E1237*100</f>
        <v>93.81043933085148</v>
      </c>
      <c r="H1237" s="1296"/>
      <c r="I1237" s="1296"/>
      <c r="J1237" s="1296"/>
      <c r="K1237" s="1296"/>
      <c r="L1237" s="1296"/>
      <c r="M1237" s="1296"/>
      <c r="N1237" s="1296"/>
      <c r="O1237" s="1296"/>
      <c r="P1237" s="1295">
        <f t="shared" ref="P1237:AB1237" si="738">SUM(P1211,P1180)</f>
        <v>157593.29282044445</v>
      </c>
      <c r="Q1237" s="1295">
        <f t="shared" si="738"/>
        <v>159776.42728114891</v>
      </c>
      <c r="R1237" s="1295">
        <f t="shared" si="738"/>
        <v>164520.33432114887</v>
      </c>
      <c r="S1237" s="1295">
        <f t="shared" si="738"/>
        <v>169264.24136032807</v>
      </c>
      <c r="T1237" s="1295">
        <f t="shared" ref="T1237:U1237" si="739">SUM(T1211,T1180)</f>
        <v>169264.24136032807</v>
      </c>
      <c r="U1237" s="1295">
        <f t="shared" si="739"/>
        <v>180016.62102651011</v>
      </c>
      <c r="V1237" s="1295">
        <f t="shared" ref="V1237:W1237" si="740">SUM(V1211,V1180)</f>
        <v>180016.62102651011</v>
      </c>
      <c r="W1237" s="1295">
        <f t="shared" si="740"/>
        <v>185017.72782651009</v>
      </c>
      <c r="X1237" s="1295">
        <f t="shared" ref="X1237" si="741">SUM(X1211,X1180)</f>
        <v>185023.56480999998</v>
      </c>
      <c r="Y1237" s="3009">
        <f t="shared" si="738"/>
        <v>137416.63676572859</v>
      </c>
      <c r="Z1237" s="1295">
        <f t="shared" si="738"/>
        <v>126469.90446999998</v>
      </c>
      <c r="AA1237" s="1295">
        <f t="shared" si="738"/>
        <v>-10946.732295728609</v>
      </c>
      <c r="AB1237" s="1295">
        <f t="shared" si="738"/>
        <v>-2083.0618100000006</v>
      </c>
      <c r="AC1237" s="1295">
        <f>SUM(AC1211,AC1180)</f>
        <v>124386.84265999998</v>
      </c>
      <c r="AD1237" s="1295">
        <f>SUM(AD1211,AD1180)</f>
        <v>0</v>
      </c>
      <c r="AE1237" s="2597"/>
    </row>
    <row r="1238" spans="1:270" x14ac:dyDescent="0.25">
      <c r="A1238" s="24">
        <v>1</v>
      </c>
      <c r="B1238" s="1294" t="s">
        <v>174</v>
      </c>
      <c r="C1238" s="1294"/>
      <c r="D1238" s="1295">
        <f>SUM(D1206:D1210)</f>
        <v>4430</v>
      </c>
      <c r="E1238" s="1295">
        <f>SUM(E1206:E1210)</f>
        <v>3323</v>
      </c>
      <c r="F1238" s="1295">
        <f>SUM(F1206:F1210)</f>
        <v>3099</v>
      </c>
      <c r="G1238" s="1295">
        <f t="shared" si="737"/>
        <v>93.259103219981938</v>
      </c>
      <c r="H1238" s="1296"/>
      <c r="I1238" s="1296"/>
      <c r="J1238" s="1296"/>
      <c r="K1238" s="1296"/>
      <c r="L1238" s="1296"/>
      <c r="M1238" s="1296"/>
      <c r="N1238" s="1296"/>
      <c r="O1238" s="1296"/>
      <c r="P1238" s="1295"/>
      <c r="Q1238" s="1295"/>
      <c r="R1238" s="1295"/>
      <c r="S1238" s="1295"/>
      <c r="T1238" s="1295"/>
      <c r="U1238" s="1295"/>
      <c r="V1238" s="1295"/>
      <c r="W1238" s="1295"/>
      <c r="X1238" s="1295"/>
      <c r="Y1238" s="3009"/>
      <c r="Z1238" s="1295"/>
      <c r="AA1238" s="1295"/>
      <c r="AB1238" s="1295"/>
      <c r="AC1238" s="1295"/>
      <c r="AD1238" s="1295"/>
      <c r="AE1238" s="2597"/>
    </row>
    <row r="1239" spans="1:270" x14ac:dyDescent="0.25">
      <c r="A1239" s="24">
        <v>1</v>
      </c>
      <c r="B1239" s="1283" t="s">
        <v>83</v>
      </c>
      <c r="C1239" s="1283"/>
      <c r="D1239" s="1284">
        <f>SUM(D1186)</f>
        <v>546</v>
      </c>
      <c r="E1239" s="1284">
        <f>SUM(E1186)</f>
        <v>410</v>
      </c>
      <c r="F1239" s="1284">
        <f>SUM(F1186)</f>
        <v>411</v>
      </c>
      <c r="G1239" s="1284">
        <f t="shared" si="737"/>
        <v>100.2439024390244</v>
      </c>
      <c r="H1239" s="1285">
        <f>SUM(J1239/D1239)</f>
        <v>9.9340659340659343</v>
      </c>
      <c r="I1239" s="1285">
        <f>L1239/F1239</f>
        <v>9.5036496350364956</v>
      </c>
      <c r="J1239" s="1284">
        <f>SUM(J1186)</f>
        <v>5424</v>
      </c>
      <c r="K1239" s="1284">
        <f>SUM(K1186)</f>
        <v>4073</v>
      </c>
      <c r="L1239" s="1284">
        <f>SUM(L1186)</f>
        <v>3906</v>
      </c>
      <c r="M1239" s="1284">
        <f>L1239/K1239*100</f>
        <v>95.899828136508717</v>
      </c>
      <c r="N1239" s="1284">
        <f>SUM(N1186)</f>
        <v>18.079999999999998</v>
      </c>
      <c r="O1239" s="1286">
        <f>L1239/$B$3*12/N1239</f>
        <v>288.05309734513276</v>
      </c>
      <c r="P1239" s="1284"/>
      <c r="Q1239" s="1284"/>
      <c r="R1239" s="1284"/>
      <c r="S1239" s="1284"/>
      <c r="T1239" s="1284"/>
      <c r="U1239" s="1284"/>
      <c r="V1239" s="1284"/>
      <c r="W1239" s="1284"/>
      <c r="X1239" s="1284"/>
      <c r="Y1239" s="3008"/>
      <c r="Z1239" s="1284"/>
      <c r="AA1239" s="1284"/>
      <c r="AB1239" s="1284"/>
      <c r="AC1239" s="1284"/>
      <c r="AD1239" s="1284"/>
      <c r="AE1239" s="2597"/>
    </row>
    <row r="1240" spans="1:270" ht="15" customHeight="1" x14ac:dyDescent="0.25">
      <c r="A1240" s="24">
        <v>1</v>
      </c>
      <c r="B1240" s="1297" t="s">
        <v>16</v>
      </c>
      <c r="C1240" s="1297"/>
      <c r="D1240" s="1298">
        <f t="shared" ref="D1240:E1240" si="742">SUM(D1188)</f>
        <v>1623</v>
      </c>
      <c r="E1240" s="1298">
        <f t="shared" si="742"/>
        <v>1217</v>
      </c>
      <c r="F1240" s="1298">
        <f>SUM(F1188)</f>
        <v>1197</v>
      </c>
      <c r="G1240" s="1298">
        <f t="shared" si="737"/>
        <v>98.356614626129826</v>
      </c>
      <c r="H1240" s="1285">
        <f>SUM(J1240/D1240)</f>
        <v>8</v>
      </c>
      <c r="I1240" s="1285">
        <f>L1240/F1240</f>
        <v>8.0776942355889716</v>
      </c>
      <c r="J1240" s="1298">
        <f>SUM(J1188)</f>
        <v>12984</v>
      </c>
      <c r="K1240" s="1298">
        <f>SUM(K1188)</f>
        <v>9736</v>
      </c>
      <c r="L1240" s="1298">
        <f>SUM(L1188)</f>
        <v>9669</v>
      </c>
      <c r="M1240" s="1298">
        <f>L1240/K1240*100</f>
        <v>99.311832374691861</v>
      </c>
      <c r="N1240" s="1298">
        <f>SUM(N1189)</f>
        <v>54.1</v>
      </c>
      <c r="O1240" s="1286">
        <f>L1240/$B$3*12/N1240</f>
        <v>238.29944547134934</v>
      </c>
      <c r="P1240" s="1298"/>
      <c r="Q1240" s="1298"/>
      <c r="R1240" s="1298"/>
      <c r="S1240" s="1298"/>
      <c r="T1240" s="1298"/>
      <c r="U1240" s="1298"/>
      <c r="V1240" s="1298"/>
      <c r="W1240" s="1298"/>
      <c r="X1240" s="1298"/>
      <c r="Y1240" s="3573"/>
      <c r="Z1240" s="1298"/>
      <c r="AA1240" s="1298"/>
      <c r="AB1240" s="1298"/>
      <c r="AC1240" s="1298"/>
      <c r="AD1240" s="1298"/>
      <c r="AE1240" s="2597"/>
    </row>
    <row r="1241" spans="1:270" ht="29.25" x14ac:dyDescent="0.25">
      <c r="A1241" s="24">
        <v>1</v>
      </c>
      <c r="B1241" s="1299" t="s">
        <v>190</v>
      </c>
      <c r="C1241" s="1299"/>
      <c r="D1241" s="1295">
        <f>SUM(D1190)</f>
        <v>2169</v>
      </c>
      <c r="E1241" s="1295">
        <f>SUM(E1190)</f>
        <v>1627</v>
      </c>
      <c r="F1241" s="1295">
        <f>SUM(F1190)</f>
        <v>1608</v>
      </c>
      <c r="G1241" s="1295">
        <f t="shared" si="737"/>
        <v>98.832206515058388</v>
      </c>
      <c r="H1241" s="1285">
        <f>SUM(J1241/D1241)</f>
        <v>8.4868603042876902</v>
      </c>
      <c r="I1241" s="1285">
        <f>L1241/F1241</f>
        <v>8.442164179104477</v>
      </c>
      <c r="J1241" s="1295">
        <f t="shared" ref="J1241:K1241" si="743">SUM(J1190)</f>
        <v>18408</v>
      </c>
      <c r="K1241" s="1295">
        <f t="shared" si="743"/>
        <v>13809</v>
      </c>
      <c r="L1241" s="1295">
        <f t="shared" ref="L1241" si="744">SUM(L1190)</f>
        <v>13575</v>
      </c>
      <c r="M1241" s="1295">
        <f>L1241/K1241*100</f>
        <v>98.305452965457306</v>
      </c>
      <c r="N1241" s="1295">
        <f>SUM(N1190)</f>
        <v>72.180000000000007</v>
      </c>
      <c r="O1241" s="1300"/>
      <c r="P1241" s="1295">
        <f t="shared" ref="P1241:AB1241" si="745">SUM(P1190)</f>
        <v>33898.269132000001</v>
      </c>
      <c r="Q1241" s="1295">
        <f t="shared" si="745"/>
        <v>29431.765909000002</v>
      </c>
      <c r="R1241" s="1295">
        <f t="shared" si="745"/>
        <v>29431.765909000002</v>
      </c>
      <c r="S1241" s="1295">
        <f t="shared" si="745"/>
        <v>29431.765909000002</v>
      </c>
      <c r="T1241" s="1295">
        <f t="shared" ref="T1241:U1241" si="746">SUM(T1190)</f>
        <v>29431.765909000002</v>
      </c>
      <c r="U1241" s="1295">
        <f t="shared" si="746"/>
        <v>33587.447804820004</v>
      </c>
      <c r="V1241" s="1295">
        <f t="shared" ref="V1241:W1241" si="747">SUM(V1190)</f>
        <v>33321.038751</v>
      </c>
      <c r="W1241" s="1295">
        <f t="shared" si="747"/>
        <v>33321.038751</v>
      </c>
      <c r="X1241" s="1295">
        <f t="shared" ref="X1241" si="748">SUM(X1190)</f>
        <v>33321.038751</v>
      </c>
      <c r="Y1241" s="3009">
        <f t="shared" si="745"/>
        <v>26197.813237546365</v>
      </c>
      <c r="Z1241" s="1295">
        <f t="shared" si="745"/>
        <v>23774.584480000001</v>
      </c>
      <c r="AA1241" s="1295">
        <f t="shared" si="745"/>
        <v>-2423.2287575463633</v>
      </c>
      <c r="AB1241" s="1295">
        <f t="shared" si="745"/>
        <v>-112.93013999999999</v>
      </c>
      <c r="AC1241" s="1295">
        <f>SUM(AC1190)</f>
        <v>23661.654340000001</v>
      </c>
      <c r="AD1241" s="1295">
        <f>SUM(AD1190)</f>
        <v>0</v>
      </c>
      <c r="AE1241" s="2597"/>
    </row>
    <row r="1242" spans="1:270" x14ac:dyDescent="0.25">
      <c r="A1242" s="24">
        <v>1</v>
      </c>
      <c r="B1242" s="1299" t="s">
        <v>594</v>
      </c>
      <c r="C1242" s="1299"/>
      <c r="D1242" s="1295">
        <f t="shared" ref="D1242:F1247" si="749">D1191</f>
        <v>13000</v>
      </c>
      <c r="E1242" s="1295">
        <f t="shared" si="749"/>
        <v>9751</v>
      </c>
      <c r="F1242" s="1295">
        <f t="shared" si="749"/>
        <v>9291</v>
      </c>
      <c r="G1242" s="1295">
        <f t="shared" si="737"/>
        <v>95.282535124602603</v>
      </c>
      <c r="H1242" s="1285"/>
      <c r="I1242" s="1285"/>
      <c r="J1242" s="1295"/>
      <c r="K1242" s="1295"/>
      <c r="L1242" s="1295"/>
      <c r="M1242" s="1295"/>
      <c r="N1242" s="1295"/>
      <c r="O1242" s="1305"/>
      <c r="P1242" s="1295">
        <f t="shared" ref="P1242:AB1242" si="750">P1191</f>
        <v>21009.426333759999</v>
      </c>
      <c r="Q1242" s="1295">
        <f t="shared" si="750"/>
        <v>21009.426333759999</v>
      </c>
      <c r="R1242" s="1295">
        <f t="shared" si="750"/>
        <v>21009.426333759999</v>
      </c>
      <c r="S1242" s="1295">
        <f t="shared" si="750"/>
        <v>21009.426333759999</v>
      </c>
      <c r="T1242" s="1295">
        <f t="shared" ref="T1242:U1242" si="751">T1191</f>
        <v>21009.426333759999</v>
      </c>
      <c r="U1242" s="1295">
        <f t="shared" si="751"/>
        <v>22119.516898233331</v>
      </c>
      <c r="V1242" s="1295">
        <f t="shared" ref="V1242:W1242" si="752">V1191</f>
        <v>22119.516898233331</v>
      </c>
      <c r="W1242" s="1295">
        <f t="shared" si="752"/>
        <v>22119.516898233331</v>
      </c>
      <c r="X1242" s="1295">
        <f t="shared" ref="X1242" si="753">X1191</f>
        <v>22119.516898233331</v>
      </c>
      <c r="Y1242" s="3009">
        <f t="shared" si="750"/>
        <v>16391.407215733332</v>
      </c>
      <c r="Z1242" s="1295">
        <f t="shared" si="750"/>
        <v>15999.765410000002</v>
      </c>
      <c r="AA1242" s="1295">
        <f t="shared" si="750"/>
        <v>-391.64180573333033</v>
      </c>
      <c r="AB1242" s="1295">
        <f t="shared" si="750"/>
        <v>-91.275550000000024</v>
      </c>
      <c r="AC1242" s="1295">
        <f>AC1191</f>
        <v>15908.489860000001</v>
      </c>
      <c r="AD1242" s="1295">
        <f>AD1191</f>
        <v>0</v>
      </c>
      <c r="AE1242" s="2597"/>
    </row>
    <row r="1243" spans="1:270" x14ac:dyDescent="0.25">
      <c r="A1243" s="24">
        <v>1</v>
      </c>
      <c r="B1243" s="1643" t="s">
        <v>565</v>
      </c>
      <c r="C1243" s="1643"/>
      <c r="D1243" s="1644">
        <f t="shared" si="749"/>
        <v>12990</v>
      </c>
      <c r="E1243" s="1644">
        <f t="shared" si="749"/>
        <v>9743</v>
      </c>
      <c r="F1243" s="1644">
        <f t="shared" si="749"/>
        <v>9289</v>
      </c>
      <c r="G1243" s="1645">
        <f t="shared" si="737"/>
        <v>95.340244277943142</v>
      </c>
      <c r="H1243" s="1646"/>
      <c r="I1243" s="1646"/>
      <c r="J1243" s="1644"/>
      <c r="K1243" s="1644"/>
      <c r="L1243" s="1644"/>
      <c r="M1243" s="1644"/>
      <c r="N1243" s="1644"/>
      <c r="O1243" s="1647"/>
      <c r="P1243" s="1644"/>
      <c r="Q1243" s="1644"/>
      <c r="R1243" s="1644"/>
      <c r="S1243" s="1644"/>
      <c r="T1243" s="1644"/>
      <c r="U1243" s="1644"/>
      <c r="V1243" s="1644"/>
      <c r="W1243" s="1644"/>
      <c r="X1243" s="1644"/>
      <c r="Y1243" s="3574"/>
      <c r="Z1243" s="1644"/>
      <c r="AA1243" s="1644"/>
      <c r="AB1243" s="1644"/>
      <c r="AC1243" s="1644"/>
      <c r="AD1243" s="1644"/>
      <c r="AE1243" s="2597"/>
    </row>
    <row r="1244" spans="1:270" x14ac:dyDescent="0.25">
      <c r="A1244" s="24">
        <v>1</v>
      </c>
      <c r="B1244" s="1304" t="s">
        <v>566</v>
      </c>
      <c r="C1244" s="1304"/>
      <c r="D1244" s="1300">
        <f t="shared" si="749"/>
        <v>12990</v>
      </c>
      <c r="E1244" s="1300">
        <f t="shared" si="749"/>
        <v>9743</v>
      </c>
      <c r="F1244" s="1300">
        <f t="shared" si="749"/>
        <v>9289</v>
      </c>
      <c r="G1244" s="1305">
        <f t="shared" si="737"/>
        <v>95.340244277943142</v>
      </c>
      <c r="H1244" s="1306"/>
      <c r="I1244" s="1306"/>
      <c r="J1244" s="1300"/>
      <c r="K1244" s="1300"/>
      <c r="L1244" s="1300"/>
      <c r="M1244" s="1300"/>
      <c r="N1244" s="1300"/>
      <c r="O1244" s="1300"/>
      <c r="P1244" s="1300"/>
      <c r="Q1244" s="1300"/>
      <c r="R1244" s="1300"/>
      <c r="S1244" s="1300"/>
      <c r="T1244" s="1300"/>
      <c r="U1244" s="1300"/>
      <c r="V1244" s="1300"/>
      <c r="W1244" s="1300"/>
      <c r="X1244" s="1300"/>
      <c r="Y1244" s="3575"/>
      <c r="Z1244" s="1300"/>
      <c r="AA1244" s="1300"/>
      <c r="AB1244" s="1300"/>
      <c r="AC1244" s="1300"/>
      <c r="AD1244" s="1300"/>
      <c r="AE1244" s="2597"/>
    </row>
    <row r="1245" spans="1:270" x14ac:dyDescent="0.25">
      <c r="A1245" s="24">
        <v>1</v>
      </c>
      <c r="B1245" s="1301" t="s">
        <v>567</v>
      </c>
      <c r="C1245" s="1301"/>
      <c r="D1245" s="1302">
        <f t="shared" si="749"/>
        <v>10</v>
      </c>
      <c r="E1245" s="1302">
        <f t="shared" si="749"/>
        <v>8</v>
      </c>
      <c r="F1245" s="1302">
        <f t="shared" si="749"/>
        <v>2</v>
      </c>
      <c r="G1245" s="1295">
        <f t="shared" si="737"/>
        <v>25</v>
      </c>
      <c r="H1245" s="1303"/>
      <c r="I1245" s="1303"/>
      <c r="J1245" s="1302"/>
      <c r="K1245" s="1302"/>
      <c r="L1245" s="1302"/>
      <c r="M1245" s="1302"/>
      <c r="N1245" s="1302"/>
      <c r="O1245" s="1300"/>
      <c r="P1245" s="1302"/>
      <c r="Q1245" s="1302"/>
      <c r="R1245" s="1302"/>
      <c r="S1245" s="1302"/>
      <c r="T1245" s="1302"/>
      <c r="U1245" s="1302"/>
      <c r="V1245" s="1302"/>
      <c r="W1245" s="1302"/>
      <c r="X1245" s="1302"/>
      <c r="Y1245" s="3576"/>
      <c r="Z1245" s="1302"/>
      <c r="AA1245" s="1302"/>
      <c r="AB1245" s="1302"/>
      <c r="AC1245" s="1302"/>
      <c r="AD1245" s="1302"/>
      <c r="AE1245" s="2597"/>
    </row>
    <row r="1246" spans="1:270" ht="30" x14ac:dyDescent="0.25">
      <c r="A1246" s="24">
        <v>1</v>
      </c>
      <c r="B1246" s="1304" t="s">
        <v>568</v>
      </c>
      <c r="C1246" s="1304"/>
      <c r="D1246" s="1300">
        <f t="shared" si="749"/>
        <v>10</v>
      </c>
      <c r="E1246" s="1300">
        <f t="shared" si="749"/>
        <v>8</v>
      </c>
      <c r="F1246" s="1300">
        <f t="shared" si="749"/>
        <v>0</v>
      </c>
      <c r="G1246" s="1305">
        <f t="shared" si="737"/>
        <v>0</v>
      </c>
      <c r="H1246" s="1306"/>
      <c r="I1246" s="1306"/>
      <c r="J1246" s="1300"/>
      <c r="K1246" s="1300"/>
      <c r="L1246" s="1300"/>
      <c r="M1246" s="1300"/>
      <c r="N1246" s="1300"/>
      <c r="O1246" s="1300"/>
      <c r="P1246" s="1300"/>
      <c r="Q1246" s="1300"/>
      <c r="R1246" s="1300"/>
      <c r="S1246" s="1300"/>
      <c r="T1246" s="1300"/>
      <c r="U1246" s="1300"/>
      <c r="V1246" s="1300"/>
      <c r="W1246" s="1300"/>
      <c r="X1246" s="1300"/>
      <c r="Y1246" s="3575"/>
      <c r="Z1246" s="1300"/>
      <c r="AA1246" s="1300"/>
      <c r="AB1246" s="1300"/>
      <c r="AC1246" s="1300"/>
      <c r="AD1246" s="1300"/>
      <c r="AE1246" s="2597"/>
    </row>
    <row r="1247" spans="1:270" ht="15.75" thickBot="1" x14ac:dyDescent="0.3">
      <c r="A1247" s="24">
        <v>1</v>
      </c>
      <c r="B1247" s="1307" t="s">
        <v>569</v>
      </c>
      <c r="C1247" s="1308"/>
      <c r="D1247" s="1309">
        <f t="shared" si="749"/>
        <v>0</v>
      </c>
      <c r="E1247" s="1309">
        <f t="shared" si="749"/>
        <v>0</v>
      </c>
      <c r="F1247" s="1309">
        <f t="shared" si="749"/>
        <v>2</v>
      </c>
      <c r="G1247" s="1309"/>
      <c r="H1247" s="1310"/>
      <c r="I1247" s="1310"/>
      <c r="J1247" s="1309"/>
      <c r="K1247" s="1309"/>
      <c r="L1247" s="1309"/>
      <c r="M1247" s="1309"/>
      <c r="N1247" s="1309"/>
      <c r="O1247" s="1311"/>
      <c r="P1247" s="1309"/>
      <c r="Q1247" s="1309"/>
      <c r="R1247" s="1309"/>
      <c r="S1247" s="1309"/>
      <c r="T1247" s="1309"/>
      <c r="U1247" s="1309"/>
      <c r="V1247" s="1309"/>
      <c r="W1247" s="1309"/>
      <c r="X1247" s="1309"/>
      <c r="Y1247" s="3577"/>
      <c r="Z1247" s="1309"/>
      <c r="AA1247" s="1309"/>
      <c r="AB1247" s="1309"/>
      <c r="AC1247" s="1309"/>
      <c r="AD1247" s="1309"/>
      <c r="AE1247" s="2597"/>
    </row>
    <row r="1248" spans="1:270" ht="15.75" thickBot="1" x14ac:dyDescent="0.3">
      <c r="A1248" s="24">
        <v>1</v>
      </c>
      <c r="B1248" s="342" t="s">
        <v>73</v>
      </c>
      <c r="C1248" s="1171"/>
      <c r="D1248" s="11"/>
      <c r="E1248" s="11"/>
      <c r="F1248" s="705"/>
      <c r="G1248" s="11"/>
      <c r="H1248" s="22"/>
      <c r="I1248" s="22"/>
      <c r="J1248" s="22"/>
      <c r="K1248" s="22"/>
      <c r="L1248" s="704"/>
      <c r="M1248" s="22"/>
      <c r="N1248" s="22"/>
      <c r="O1248" s="22"/>
      <c r="P1248" s="12"/>
      <c r="Q1248" s="12"/>
      <c r="R1248" s="12"/>
      <c r="S1248" s="12"/>
      <c r="T1248" s="12"/>
      <c r="U1248" s="12"/>
      <c r="V1248" s="12"/>
      <c r="W1248" s="12"/>
      <c r="X1248" s="12"/>
      <c r="Y1248" s="3010"/>
      <c r="Z1248" s="12"/>
      <c r="AA1248" s="12"/>
      <c r="AB1248" s="195"/>
      <c r="AC1248" s="12"/>
      <c r="AD1248" s="12"/>
      <c r="AE1248" s="2597"/>
    </row>
    <row r="1249" spans="1:31" ht="29.25" x14ac:dyDescent="0.25">
      <c r="A1249" s="24">
        <v>1</v>
      </c>
      <c r="B1249" s="2696" t="s">
        <v>343</v>
      </c>
      <c r="C1249" s="22"/>
      <c r="D1249" s="6"/>
      <c r="E1249" s="6"/>
      <c r="F1249" s="660"/>
      <c r="G1249" s="6"/>
      <c r="H1249" s="87"/>
      <c r="I1249" s="87"/>
      <c r="J1249" s="22"/>
      <c r="K1249" s="22"/>
      <c r="L1249" s="704"/>
      <c r="M1249" s="22"/>
      <c r="N1249" s="22"/>
      <c r="O1249" s="22"/>
      <c r="P1249" s="340"/>
      <c r="Q1249" s="340"/>
      <c r="R1249" s="340"/>
      <c r="S1249" s="340"/>
      <c r="T1249" s="340"/>
      <c r="U1249" s="340"/>
      <c r="V1249" s="340"/>
      <c r="W1249" s="340"/>
      <c r="X1249" s="340"/>
      <c r="Y1249" s="3578"/>
      <c r="Z1249" s="340"/>
      <c r="AA1249" s="340"/>
      <c r="AB1249" s="601"/>
      <c r="AC1249" s="340"/>
      <c r="AD1249" s="340"/>
      <c r="AE1249" s="2597"/>
    </row>
    <row r="1250" spans="1:31" s="108" customFormat="1" ht="15" customHeight="1" x14ac:dyDescent="0.25">
      <c r="A1250" s="24">
        <v>1</v>
      </c>
      <c r="B1250" s="112" t="s">
        <v>5</v>
      </c>
      <c r="C1250" s="112"/>
      <c r="D1250" s="105"/>
      <c r="E1250" s="590"/>
      <c r="F1250" s="590"/>
      <c r="G1250" s="144"/>
      <c r="H1250" s="105"/>
      <c r="I1250" s="105"/>
      <c r="J1250" s="100"/>
      <c r="K1250" s="100"/>
      <c r="L1250" s="776"/>
      <c r="M1250" s="100"/>
      <c r="N1250" s="100"/>
      <c r="O1250" s="100"/>
      <c r="P1250" s="105"/>
      <c r="Q1250" s="105"/>
      <c r="R1250" s="105"/>
      <c r="S1250" s="105"/>
      <c r="T1250" s="105"/>
      <c r="U1250" s="105"/>
      <c r="V1250" s="105"/>
      <c r="W1250" s="105"/>
      <c r="X1250" s="105"/>
      <c r="Y1250" s="1216"/>
      <c r="Z1250" s="105"/>
      <c r="AA1250" s="105"/>
      <c r="AB1250" s="105"/>
      <c r="AC1250" s="105"/>
      <c r="AD1250" s="105"/>
      <c r="AE1250" s="2597"/>
    </row>
    <row r="1251" spans="1:31" s="108" customFormat="1" ht="15" customHeight="1" x14ac:dyDescent="0.25">
      <c r="A1251" s="24">
        <v>1</v>
      </c>
      <c r="B1251" s="47" t="s">
        <v>10</v>
      </c>
      <c r="C1251" s="36">
        <v>340</v>
      </c>
      <c r="D1251" s="74">
        <v>1209</v>
      </c>
      <c r="E1251" s="429">
        <f t="shared" ref="E1251:E1257" si="754">ROUND(D1251/12*$B$3,0)</f>
        <v>907</v>
      </c>
      <c r="F1251" s="856">
        <v>926</v>
      </c>
      <c r="G1251" s="144">
        <f t="shared" ref="G1251:G1257" si="755">F1251/E1251*100</f>
        <v>102.09481808158765</v>
      </c>
      <c r="H1251" s="1312">
        <v>11</v>
      </c>
      <c r="I1251" s="157">
        <f t="shared" ref="I1251:I1257" si="756">L1251/F1251</f>
        <v>10.985961123110151</v>
      </c>
      <c r="J1251" s="167">
        <f t="shared" ref="J1251:J1257" si="757">ROUND(D1251*H1251,0)</f>
        <v>13299</v>
      </c>
      <c r="K1251" s="167">
        <f t="shared" ref="K1251:K1257" si="758">ROUND(E1251*H1251,0)</f>
        <v>9977</v>
      </c>
      <c r="L1251" s="776">
        <v>10173</v>
      </c>
      <c r="M1251" s="167">
        <f t="shared" ref="M1251:M1258" si="759">L1251/K1251*100</f>
        <v>101.9645183923023</v>
      </c>
      <c r="N1251" s="167">
        <f t="shared" ref="N1251:N1257" si="760">J1251/C1251</f>
        <v>39.114705882352943</v>
      </c>
      <c r="O1251" s="167">
        <f t="shared" ref="O1251:O1258" si="761">L1251/$B$3*12/N1251</f>
        <v>346.77494548462289</v>
      </c>
      <c r="P1251" s="105"/>
      <c r="Q1251" s="105"/>
      <c r="R1251" s="105"/>
      <c r="S1251" s="105"/>
      <c r="T1251" s="105"/>
      <c r="U1251" s="105"/>
      <c r="V1251" s="105"/>
      <c r="W1251" s="105"/>
      <c r="X1251" s="105"/>
      <c r="Y1251" s="1216"/>
      <c r="Z1251" s="105"/>
      <c r="AA1251" s="105"/>
      <c r="AB1251" s="105"/>
      <c r="AC1251" s="105"/>
      <c r="AD1251" s="105"/>
      <c r="AE1251" s="2597"/>
    </row>
    <row r="1252" spans="1:31" s="108" customFormat="1" ht="15" customHeight="1" x14ac:dyDescent="0.25">
      <c r="A1252" s="24">
        <v>1</v>
      </c>
      <c r="B1252" s="47" t="s">
        <v>6</v>
      </c>
      <c r="C1252" s="36">
        <v>340</v>
      </c>
      <c r="D1252" s="74">
        <v>600</v>
      </c>
      <c r="E1252" s="429">
        <f t="shared" si="754"/>
        <v>450</v>
      </c>
      <c r="F1252" s="856">
        <v>463</v>
      </c>
      <c r="G1252" s="144">
        <f t="shared" si="755"/>
        <v>102.8888888888889</v>
      </c>
      <c r="H1252" s="1312">
        <v>9</v>
      </c>
      <c r="I1252" s="157">
        <f t="shared" si="756"/>
        <v>9.8596112311015123</v>
      </c>
      <c r="J1252" s="167">
        <f t="shared" si="757"/>
        <v>5400</v>
      </c>
      <c r="K1252" s="167">
        <f t="shared" si="758"/>
        <v>4050</v>
      </c>
      <c r="L1252" s="776">
        <v>4565</v>
      </c>
      <c r="M1252" s="167">
        <f t="shared" si="759"/>
        <v>112.71604938271605</v>
      </c>
      <c r="N1252" s="167">
        <f t="shared" si="760"/>
        <v>15.882352941176471</v>
      </c>
      <c r="O1252" s="167">
        <f t="shared" si="761"/>
        <v>383.23456790123458</v>
      </c>
      <c r="P1252" s="105"/>
      <c r="Q1252" s="105"/>
      <c r="R1252" s="105"/>
      <c r="S1252" s="105"/>
      <c r="T1252" s="105"/>
      <c r="U1252" s="105"/>
      <c r="V1252" s="105"/>
      <c r="W1252" s="105"/>
      <c r="X1252" s="105"/>
      <c r="Y1252" s="1216"/>
      <c r="Z1252" s="105"/>
      <c r="AA1252" s="105"/>
      <c r="AB1252" s="105"/>
      <c r="AC1252" s="105"/>
      <c r="AD1252" s="105"/>
      <c r="AE1252" s="2597"/>
    </row>
    <row r="1253" spans="1:31" s="108" customFormat="1" ht="15" customHeight="1" x14ac:dyDescent="0.25">
      <c r="A1253" s="24">
        <v>1</v>
      </c>
      <c r="B1253" s="47" t="s">
        <v>27</v>
      </c>
      <c r="C1253" s="36">
        <v>270</v>
      </c>
      <c r="D1253" s="74">
        <v>420</v>
      </c>
      <c r="E1253" s="429">
        <f t="shared" si="754"/>
        <v>315</v>
      </c>
      <c r="F1253" s="856">
        <v>373</v>
      </c>
      <c r="G1253" s="144">
        <f t="shared" si="755"/>
        <v>118.41269841269842</v>
      </c>
      <c r="H1253" s="1312">
        <v>8.1999999999999993</v>
      </c>
      <c r="I1253" s="157">
        <f t="shared" si="756"/>
        <v>7.4289544235924936</v>
      </c>
      <c r="J1253" s="167">
        <f t="shared" si="757"/>
        <v>3444</v>
      </c>
      <c r="K1253" s="167">
        <f t="shared" si="758"/>
        <v>2583</v>
      </c>
      <c r="L1253" s="776">
        <v>2771</v>
      </c>
      <c r="M1253" s="167">
        <f t="shared" si="759"/>
        <v>107.27835849787068</v>
      </c>
      <c r="N1253" s="167">
        <f t="shared" si="760"/>
        <v>12.755555555555556</v>
      </c>
      <c r="O1253" s="167">
        <f t="shared" si="761"/>
        <v>289.65156794425087</v>
      </c>
      <c r="P1253" s="105"/>
      <c r="Q1253" s="105"/>
      <c r="R1253" s="105"/>
      <c r="S1253" s="105"/>
      <c r="T1253" s="105"/>
      <c r="U1253" s="105"/>
      <c r="V1253" s="105"/>
      <c r="W1253" s="105"/>
      <c r="X1253" s="105"/>
      <c r="Y1253" s="1216"/>
      <c r="Z1253" s="105"/>
      <c r="AA1253" s="105"/>
      <c r="AB1253" s="105"/>
      <c r="AC1253" s="105"/>
      <c r="AD1253" s="105"/>
      <c r="AE1253" s="2597"/>
    </row>
    <row r="1254" spans="1:31" s="108" customFormat="1" ht="15" customHeight="1" x14ac:dyDescent="0.25">
      <c r="A1254" s="24">
        <v>1</v>
      </c>
      <c r="B1254" s="47" t="s">
        <v>29</v>
      </c>
      <c r="C1254" s="36">
        <v>300</v>
      </c>
      <c r="D1254" s="74">
        <v>190</v>
      </c>
      <c r="E1254" s="429">
        <f t="shared" si="754"/>
        <v>143</v>
      </c>
      <c r="F1254" s="856">
        <v>130</v>
      </c>
      <c r="G1254" s="144">
        <f t="shared" si="755"/>
        <v>90.909090909090907</v>
      </c>
      <c r="H1254" s="1312">
        <v>5.2</v>
      </c>
      <c r="I1254" s="157">
        <f t="shared" si="756"/>
        <v>6.976923076923077</v>
      </c>
      <c r="J1254" s="167">
        <f t="shared" si="757"/>
        <v>988</v>
      </c>
      <c r="K1254" s="167">
        <f t="shared" si="758"/>
        <v>744</v>
      </c>
      <c r="L1254" s="776">
        <v>907</v>
      </c>
      <c r="M1254" s="167">
        <f t="shared" si="759"/>
        <v>121.90860215053763</v>
      </c>
      <c r="N1254" s="167">
        <f t="shared" si="760"/>
        <v>3.2933333333333334</v>
      </c>
      <c r="O1254" s="167">
        <f t="shared" si="761"/>
        <v>367.20647773279347</v>
      </c>
      <c r="P1254" s="105"/>
      <c r="Q1254" s="105"/>
      <c r="R1254" s="105"/>
      <c r="S1254" s="105"/>
      <c r="T1254" s="105"/>
      <c r="U1254" s="105"/>
      <c r="V1254" s="105"/>
      <c r="W1254" s="105"/>
      <c r="X1254" s="105"/>
      <c r="Y1254" s="1216"/>
      <c r="Z1254" s="105"/>
      <c r="AA1254" s="105"/>
      <c r="AB1254" s="105"/>
      <c r="AC1254" s="105"/>
      <c r="AD1254" s="105"/>
      <c r="AE1254" s="2597"/>
    </row>
    <row r="1255" spans="1:31" s="108" customFormat="1" ht="15" customHeight="1" x14ac:dyDescent="0.25">
      <c r="A1255" s="24">
        <v>1</v>
      </c>
      <c r="B1255" s="47" t="s">
        <v>269</v>
      </c>
      <c r="C1255" s="36">
        <v>340</v>
      </c>
      <c r="D1255" s="74">
        <v>140</v>
      </c>
      <c r="E1255" s="429">
        <f t="shared" si="754"/>
        <v>105</v>
      </c>
      <c r="F1255" s="856">
        <v>93</v>
      </c>
      <c r="G1255" s="144">
        <f t="shared" si="755"/>
        <v>88.571428571428569</v>
      </c>
      <c r="H1255" s="1312">
        <v>8</v>
      </c>
      <c r="I1255" s="157">
        <f t="shared" si="756"/>
        <v>8.2688172043010759</v>
      </c>
      <c r="J1255" s="167">
        <f t="shared" si="757"/>
        <v>1120</v>
      </c>
      <c r="K1255" s="167">
        <f t="shared" si="758"/>
        <v>840</v>
      </c>
      <c r="L1255" s="776">
        <v>769</v>
      </c>
      <c r="M1255" s="167">
        <f t="shared" si="759"/>
        <v>91.547619047619051</v>
      </c>
      <c r="N1255" s="167">
        <f t="shared" si="760"/>
        <v>3.2941176470588234</v>
      </c>
      <c r="O1255" s="167">
        <f t="shared" si="761"/>
        <v>311.26190476190476</v>
      </c>
      <c r="P1255" s="105"/>
      <c r="Q1255" s="105"/>
      <c r="R1255" s="105"/>
      <c r="S1255" s="105"/>
      <c r="T1255" s="105"/>
      <c r="U1255" s="105"/>
      <c r="V1255" s="105"/>
      <c r="W1255" s="105"/>
      <c r="X1255" s="105"/>
      <c r="Y1255" s="1216"/>
      <c r="Z1255" s="105"/>
      <c r="AA1255" s="105"/>
      <c r="AB1255" s="105"/>
      <c r="AC1255" s="105"/>
      <c r="AD1255" s="105"/>
      <c r="AE1255" s="2597"/>
    </row>
    <row r="1256" spans="1:31" s="108" customFormat="1" ht="15" customHeight="1" x14ac:dyDescent="0.25">
      <c r="A1256" s="24">
        <v>1</v>
      </c>
      <c r="B1256" s="47" t="s">
        <v>28</v>
      </c>
      <c r="C1256" s="36">
        <v>340</v>
      </c>
      <c r="D1256" s="74">
        <v>630</v>
      </c>
      <c r="E1256" s="429">
        <f t="shared" si="754"/>
        <v>473</v>
      </c>
      <c r="F1256" s="856">
        <v>491</v>
      </c>
      <c r="G1256" s="144">
        <f t="shared" si="755"/>
        <v>103.80549682875264</v>
      </c>
      <c r="H1256" s="1312">
        <v>6.1</v>
      </c>
      <c r="I1256" s="157">
        <f t="shared" si="756"/>
        <v>6.057026476578411</v>
      </c>
      <c r="J1256" s="167">
        <f t="shared" si="757"/>
        <v>3843</v>
      </c>
      <c r="K1256" s="167">
        <f t="shared" si="758"/>
        <v>2885</v>
      </c>
      <c r="L1256" s="776">
        <v>2974</v>
      </c>
      <c r="M1256" s="167">
        <f t="shared" si="759"/>
        <v>103.0849220103986</v>
      </c>
      <c r="N1256" s="167">
        <f t="shared" si="760"/>
        <v>11.302941176470588</v>
      </c>
      <c r="O1256" s="167">
        <f t="shared" si="761"/>
        <v>350.82314164281377</v>
      </c>
      <c r="P1256" s="105"/>
      <c r="Q1256" s="105"/>
      <c r="R1256" s="105"/>
      <c r="S1256" s="105"/>
      <c r="T1256" s="105"/>
      <c r="U1256" s="105"/>
      <c r="V1256" s="105"/>
      <c r="W1256" s="105"/>
      <c r="X1256" s="105"/>
      <c r="Y1256" s="1216"/>
      <c r="Z1256" s="105"/>
      <c r="AA1256" s="105"/>
      <c r="AB1256" s="105"/>
      <c r="AC1256" s="105"/>
      <c r="AD1256" s="105"/>
      <c r="AE1256" s="2597"/>
    </row>
    <row r="1257" spans="1:31" s="108" customFormat="1" ht="15" customHeight="1" x14ac:dyDescent="0.25">
      <c r="A1257" s="24">
        <v>1</v>
      </c>
      <c r="B1257" s="47" t="s">
        <v>81</v>
      </c>
      <c r="C1257" s="36">
        <v>320</v>
      </c>
      <c r="D1257" s="74">
        <v>720</v>
      </c>
      <c r="E1257" s="429">
        <f t="shared" si="754"/>
        <v>540</v>
      </c>
      <c r="F1257" s="856">
        <v>514</v>
      </c>
      <c r="G1257" s="144">
        <f t="shared" si="755"/>
        <v>95.18518518518519</v>
      </c>
      <c r="H1257" s="1312">
        <v>10</v>
      </c>
      <c r="I1257" s="157">
        <f t="shared" si="756"/>
        <v>9.2879377431906622</v>
      </c>
      <c r="J1257" s="167">
        <f t="shared" si="757"/>
        <v>7200</v>
      </c>
      <c r="K1257" s="167">
        <f t="shared" si="758"/>
        <v>5400</v>
      </c>
      <c r="L1257" s="776">
        <v>4774</v>
      </c>
      <c r="M1257" s="167">
        <f t="shared" si="759"/>
        <v>88.407407407407419</v>
      </c>
      <c r="N1257" s="167">
        <f t="shared" si="760"/>
        <v>22.5</v>
      </c>
      <c r="O1257" s="167">
        <f t="shared" si="761"/>
        <v>282.90370370370374</v>
      </c>
      <c r="P1257" s="105"/>
      <c r="Q1257" s="105"/>
      <c r="R1257" s="105"/>
      <c r="S1257" s="105"/>
      <c r="T1257" s="105"/>
      <c r="U1257" s="105"/>
      <c r="V1257" s="105"/>
      <c r="W1257" s="105"/>
      <c r="X1257" s="105"/>
      <c r="Y1257" s="1216"/>
      <c r="Z1257" s="105"/>
      <c r="AA1257" s="105"/>
      <c r="AB1257" s="105"/>
      <c r="AC1257" s="105"/>
      <c r="AD1257" s="105"/>
      <c r="AE1257" s="2597"/>
    </row>
    <row r="1258" spans="1:31" s="428" customFormat="1" ht="15" customHeight="1" x14ac:dyDescent="0.25">
      <c r="A1258" s="24">
        <v>1</v>
      </c>
      <c r="B1258" s="892" t="s">
        <v>7</v>
      </c>
      <c r="C1258" s="892"/>
      <c r="D1258" s="666">
        <f>SUM(D1251:D1257)</f>
        <v>3909</v>
      </c>
      <c r="E1258" s="666">
        <f>SUM(E1251:E1257)</f>
        <v>2933</v>
      </c>
      <c r="F1258" s="666">
        <f>SUM(F1251:F1257)</f>
        <v>2990</v>
      </c>
      <c r="G1258" s="666">
        <f>F1258/E1258*100</f>
        <v>101.94340265939313</v>
      </c>
      <c r="H1258" s="893">
        <f>IF(D1258=0,0,J1258/D1258)</f>
        <v>9.0289076490150926</v>
      </c>
      <c r="I1258" s="430">
        <f>L1258/F1258</f>
        <v>9.0076923076923077</v>
      </c>
      <c r="J1258" s="666">
        <f>SUM(J1251:J1257)</f>
        <v>35294</v>
      </c>
      <c r="K1258" s="666">
        <f>SUM(K1251:K1257)</f>
        <v>26479</v>
      </c>
      <c r="L1258" s="666">
        <f>SUM(L1251:L1257)</f>
        <v>26933</v>
      </c>
      <c r="M1258" s="431">
        <f t="shared" si="759"/>
        <v>101.71456626005512</v>
      </c>
      <c r="N1258" s="666">
        <f>SUM(N1251:N1257)</f>
        <v>108.14300653594772</v>
      </c>
      <c r="O1258" s="431">
        <f t="shared" si="761"/>
        <v>332.06647213687035</v>
      </c>
      <c r="P1258" s="666">
        <v>102821.36774031357</v>
      </c>
      <c r="Q1258" s="666">
        <v>109789.63825729195</v>
      </c>
      <c r="R1258" s="666">
        <v>109789.63825729195</v>
      </c>
      <c r="S1258" s="666">
        <v>118550.91261362883</v>
      </c>
      <c r="T1258" s="666">
        <v>118550.91261362883</v>
      </c>
      <c r="U1258" s="666">
        <v>119384.94420052416</v>
      </c>
      <c r="V1258" s="666">
        <v>120175.0591</v>
      </c>
      <c r="W1258" s="666">
        <v>120175.0591</v>
      </c>
      <c r="X1258" s="666">
        <v>120175.0591</v>
      </c>
      <c r="Y1258" s="3233">
        <f>P1258/12*$B$3+(Q1258-P1258)/11*8+(R1258-Q1258)/10*7+(S1258-R1258)/9*6+(T1258-S1258)/8*5+(U1258-T1258)+(V1258-U1258)/6*3+(W1258-V1258)/5*2+(X1258-W1258)/4*1</f>
        <v>89253.797516016697</v>
      </c>
      <c r="Z1258" s="666">
        <f>AC1258-AB1258</f>
        <v>89624.747510000001</v>
      </c>
      <c r="AA1258" s="666">
        <f>Z1258-Y1258</f>
        <v>370.94999398330401</v>
      </c>
      <c r="AB1258" s="666">
        <v>-1437.6592900000001</v>
      </c>
      <c r="AC1258" s="666">
        <v>88187.088220000005</v>
      </c>
      <c r="AD1258" s="666"/>
      <c r="AE1258" s="2597"/>
    </row>
    <row r="1259" spans="1:31" s="108" customFormat="1" ht="15" customHeight="1" x14ac:dyDescent="0.25">
      <c r="A1259" s="24">
        <v>1</v>
      </c>
      <c r="B1259" s="533" t="s">
        <v>14</v>
      </c>
      <c r="C1259" s="116"/>
      <c r="D1259" s="128"/>
      <c r="E1259" s="666"/>
      <c r="F1259" s="666"/>
      <c r="G1259" s="128"/>
      <c r="H1259" s="101"/>
      <c r="I1259" s="101"/>
      <c r="J1259" s="128"/>
      <c r="K1259" s="128"/>
      <c r="L1259" s="666"/>
      <c r="M1259" s="128"/>
      <c r="N1259" s="128"/>
      <c r="O1259" s="128"/>
      <c r="P1259" s="105"/>
      <c r="Q1259" s="105"/>
      <c r="R1259" s="105"/>
      <c r="S1259" s="105"/>
      <c r="T1259" s="105"/>
      <c r="U1259" s="105"/>
      <c r="V1259" s="105"/>
      <c r="W1259" s="105"/>
      <c r="X1259" s="105"/>
      <c r="Y1259" s="3579"/>
      <c r="Z1259" s="105"/>
      <c r="AA1259" s="105"/>
      <c r="AB1259" s="105"/>
      <c r="AC1259" s="105"/>
      <c r="AD1259" s="105"/>
      <c r="AE1259" s="2597"/>
    </row>
    <row r="1260" spans="1:31" s="108" customFormat="1" ht="16.5" customHeight="1" x14ac:dyDescent="0.25">
      <c r="A1260" s="24">
        <v>1</v>
      </c>
      <c r="B1260" s="60" t="s">
        <v>537</v>
      </c>
      <c r="C1260" s="59"/>
      <c r="D1260" s="143"/>
      <c r="E1260" s="143"/>
      <c r="F1260" s="432"/>
      <c r="G1260" s="143"/>
      <c r="H1260" s="50"/>
      <c r="I1260" s="50"/>
      <c r="J1260" s="38"/>
      <c r="K1260" s="38"/>
      <c r="L1260" s="680"/>
      <c r="M1260" s="38"/>
      <c r="N1260" s="38"/>
      <c r="O1260" s="38"/>
      <c r="P1260" s="53"/>
      <c r="Q1260" s="53"/>
      <c r="R1260" s="53"/>
      <c r="S1260" s="53"/>
      <c r="T1260" s="53"/>
      <c r="U1260" s="53"/>
      <c r="V1260" s="53"/>
      <c r="W1260" s="53"/>
      <c r="X1260" s="53"/>
      <c r="Y1260" s="1026"/>
      <c r="Z1260" s="53"/>
      <c r="AA1260" s="53"/>
      <c r="AB1260" s="53"/>
      <c r="AC1260" s="53"/>
      <c r="AD1260" s="53"/>
      <c r="AE1260" s="2597"/>
    </row>
    <row r="1261" spans="1:31" s="108" customFormat="1" ht="15" customHeight="1" x14ac:dyDescent="0.25">
      <c r="A1261" s="24">
        <v>1</v>
      </c>
      <c r="B1261" s="295" t="s">
        <v>229</v>
      </c>
      <c r="C1261" s="295"/>
      <c r="D1261" s="53">
        <f>SUM(D1262:D1265)</f>
        <v>31602</v>
      </c>
      <c r="E1261" s="53">
        <f>SUM(E1262:E1265)</f>
        <v>23702</v>
      </c>
      <c r="F1261" s="53">
        <f>SUM(F1262:F1265)</f>
        <v>24305</v>
      </c>
      <c r="G1261" s="53">
        <f>F1261/E1261*100</f>
        <v>102.54408910640451</v>
      </c>
      <c r="H1261" s="56"/>
      <c r="I1261" s="56"/>
      <c r="J1261" s="55"/>
      <c r="K1261" s="55"/>
      <c r="L1261" s="554"/>
      <c r="M1261" s="55"/>
      <c r="N1261" s="55"/>
      <c r="O1261" s="55"/>
      <c r="P1261" s="314"/>
      <c r="Q1261" s="314"/>
      <c r="R1261" s="314"/>
      <c r="S1261" s="314"/>
      <c r="T1261" s="314"/>
      <c r="U1261" s="314"/>
      <c r="V1261" s="314"/>
      <c r="W1261" s="314"/>
      <c r="X1261" s="314"/>
      <c r="Y1261" s="2979"/>
      <c r="Z1261" s="314"/>
      <c r="AA1261" s="314"/>
      <c r="AB1261" s="314"/>
      <c r="AC1261" s="314"/>
      <c r="AD1261" s="314"/>
      <c r="AE1261" s="2597"/>
    </row>
    <row r="1262" spans="1:31" s="108" customFormat="1" ht="15" customHeight="1" x14ac:dyDescent="0.25">
      <c r="A1262" s="24">
        <v>1</v>
      </c>
      <c r="B1262" s="295" t="s">
        <v>538</v>
      </c>
      <c r="C1262" s="295"/>
      <c r="D1262" s="53"/>
      <c r="E1262" s="144">
        <f t="shared" ref="E1262:E1267" si="762">ROUND(D1262/12*$B$3,0)</f>
        <v>0</v>
      </c>
      <c r="F1262" s="536"/>
      <c r="G1262" s="53"/>
      <c r="H1262" s="56"/>
      <c r="I1262" s="56"/>
      <c r="J1262" s="55"/>
      <c r="K1262" s="55"/>
      <c r="L1262" s="554"/>
      <c r="M1262" s="55"/>
      <c r="N1262" s="55"/>
      <c r="O1262" s="55"/>
      <c r="P1262" s="314"/>
      <c r="Q1262" s="314"/>
      <c r="R1262" s="314"/>
      <c r="S1262" s="314"/>
      <c r="T1262" s="314"/>
      <c r="U1262" s="314"/>
      <c r="V1262" s="314"/>
      <c r="W1262" s="314"/>
      <c r="X1262" s="314"/>
      <c r="Y1262" s="2979"/>
      <c r="Z1262" s="314"/>
      <c r="AA1262" s="314"/>
      <c r="AB1262" s="314"/>
      <c r="AC1262" s="314"/>
      <c r="AD1262" s="314"/>
      <c r="AE1262" s="2597"/>
    </row>
    <row r="1263" spans="1:31" s="108" customFormat="1" ht="38.1" customHeight="1" x14ac:dyDescent="0.25">
      <c r="A1263" s="24">
        <v>1</v>
      </c>
      <c r="B1263" s="295" t="s">
        <v>539</v>
      </c>
      <c r="C1263" s="295"/>
      <c r="D1263" s="53">
        <v>20402</v>
      </c>
      <c r="E1263" s="144">
        <f t="shared" si="762"/>
        <v>15302</v>
      </c>
      <c r="F1263" s="536">
        <v>7026</v>
      </c>
      <c r="G1263" s="53">
        <f t="shared" ref="G1263:G1268" si="763">F1263/E1263*100</f>
        <v>45.915566592602275</v>
      </c>
      <c r="H1263" s="56"/>
      <c r="I1263" s="56"/>
      <c r="J1263" s="55"/>
      <c r="K1263" s="55"/>
      <c r="L1263" s="554"/>
      <c r="M1263" s="55"/>
      <c r="N1263" s="55"/>
      <c r="O1263" s="55"/>
      <c r="P1263" s="314"/>
      <c r="Q1263" s="314"/>
      <c r="R1263" s="314"/>
      <c r="S1263" s="314"/>
      <c r="T1263" s="314"/>
      <c r="U1263" s="314"/>
      <c r="V1263" s="314"/>
      <c r="W1263" s="314"/>
      <c r="X1263" s="314"/>
      <c r="Y1263" s="2979"/>
      <c r="Z1263" s="314"/>
      <c r="AA1263" s="314"/>
      <c r="AB1263" s="314"/>
      <c r="AC1263" s="314"/>
      <c r="AD1263" s="314"/>
      <c r="AE1263" s="2597"/>
    </row>
    <row r="1264" spans="1:31" s="108" customFormat="1" ht="38.1" customHeight="1" x14ac:dyDescent="0.25">
      <c r="A1264" s="24">
        <v>1</v>
      </c>
      <c r="B1264" s="295" t="s">
        <v>540</v>
      </c>
      <c r="C1264" s="295"/>
      <c r="D1264" s="53">
        <v>200</v>
      </c>
      <c r="E1264" s="144">
        <f t="shared" si="762"/>
        <v>150</v>
      </c>
      <c r="F1264" s="536">
        <v>94</v>
      </c>
      <c r="G1264" s="53">
        <f t="shared" si="763"/>
        <v>62.666666666666671</v>
      </c>
      <c r="H1264" s="56"/>
      <c r="I1264" s="56"/>
      <c r="J1264" s="55"/>
      <c r="K1264" s="55"/>
      <c r="L1264" s="554"/>
      <c r="M1264" s="55"/>
      <c r="N1264" s="55"/>
      <c r="O1264" s="55"/>
      <c r="P1264" s="314"/>
      <c r="Q1264" s="314"/>
      <c r="R1264" s="314"/>
      <c r="S1264" s="314"/>
      <c r="T1264" s="314"/>
      <c r="U1264" s="314"/>
      <c r="V1264" s="314"/>
      <c r="W1264" s="314"/>
      <c r="X1264" s="314"/>
      <c r="Y1264" s="2979"/>
      <c r="Z1264" s="314"/>
      <c r="AA1264" s="314"/>
      <c r="AB1264" s="314"/>
      <c r="AC1264" s="314"/>
      <c r="AD1264" s="314"/>
      <c r="AE1264" s="2597"/>
    </row>
    <row r="1265" spans="1:31" s="108" customFormat="1" ht="18.75" customHeight="1" x14ac:dyDescent="0.25">
      <c r="A1265" s="24">
        <v>1</v>
      </c>
      <c r="B1265" s="295" t="s">
        <v>541</v>
      </c>
      <c r="C1265" s="295"/>
      <c r="D1265" s="53">
        <v>11000</v>
      </c>
      <c r="E1265" s="144">
        <f t="shared" si="762"/>
        <v>8250</v>
      </c>
      <c r="F1265" s="536">
        <v>17185</v>
      </c>
      <c r="G1265" s="53">
        <f t="shared" si="763"/>
        <v>208.30303030303031</v>
      </c>
      <c r="H1265" s="56"/>
      <c r="I1265" s="56"/>
      <c r="J1265" s="55"/>
      <c r="K1265" s="55"/>
      <c r="L1265" s="554"/>
      <c r="M1265" s="55"/>
      <c r="N1265" s="55"/>
      <c r="O1265" s="55"/>
      <c r="P1265" s="314"/>
      <c r="Q1265" s="314"/>
      <c r="R1265" s="314"/>
      <c r="S1265" s="314"/>
      <c r="T1265" s="314"/>
      <c r="U1265" s="314"/>
      <c r="V1265" s="314"/>
      <c r="W1265" s="314"/>
      <c r="X1265" s="314"/>
      <c r="Y1265" s="2979"/>
      <c r="Z1265" s="314"/>
      <c r="AA1265" s="314"/>
      <c r="AB1265" s="314"/>
      <c r="AC1265" s="314"/>
      <c r="AD1265" s="314"/>
      <c r="AE1265" s="2597"/>
    </row>
    <row r="1266" spans="1:31" s="108" customFormat="1" ht="22.5" customHeight="1" x14ac:dyDescent="0.25">
      <c r="A1266" s="24">
        <v>1</v>
      </c>
      <c r="B1266" s="295" t="s">
        <v>171</v>
      </c>
      <c r="C1266" s="295"/>
      <c r="D1266" s="53">
        <v>38000</v>
      </c>
      <c r="E1266" s="144">
        <f t="shared" si="762"/>
        <v>28500</v>
      </c>
      <c r="F1266" s="429">
        <f>22493+F1267/4/3.2</f>
        <v>23286.92578125</v>
      </c>
      <c r="G1266" s="53">
        <f t="shared" si="763"/>
        <v>81.708511513157902</v>
      </c>
      <c r="H1266" s="56"/>
      <c r="I1266" s="56"/>
      <c r="J1266" s="55"/>
      <c r="K1266" s="55"/>
      <c r="L1266" s="554"/>
      <c r="M1266" s="55"/>
      <c r="N1266" s="55"/>
      <c r="O1266" s="55"/>
      <c r="P1266" s="314"/>
      <c r="Q1266" s="314"/>
      <c r="R1266" s="314"/>
      <c r="S1266" s="314"/>
      <c r="T1266" s="314"/>
      <c r="U1266" s="314"/>
      <c r="V1266" s="314"/>
      <c r="W1266" s="314"/>
      <c r="X1266" s="314"/>
      <c r="Y1266" s="2979"/>
      <c r="Z1266" s="314"/>
      <c r="AA1266" s="314"/>
      <c r="AB1266" s="314"/>
      <c r="AC1266" s="314"/>
      <c r="AD1266" s="314"/>
      <c r="AE1266" s="2597"/>
    </row>
    <row r="1267" spans="1:31" s="108" customFormat="1" ht="15.75" customHeight="1" x14ac:dyDescent="0.25">
      <c r="A1267" s="24">
        <v>1</v>
      </c>
      <c r="B1267" s="295" t="s">
        <v>533</v>
      </c>
      <c r="C1267" s="295"/>
      <c r="D1267" s="53">
        <v>18600</v>
      </c>
      <c r="E1267" s="144">
        <f t="shared" si="762"/>
        <v>13950</v>
      </c>
      <c r="F1267" s="429">
        <v>10162.25</v>
      </c>
      <c r="G1267" s="53">
        <f t="shared" si="763"/>
        <v>72.847670250896059</v>
      </c>
      <c r="H1267" s="56"/>
      <c r="I1267" s="56"/>
      <c r="J1267" s="55"/>
      <c r="K1267" s="55"/>
      <c r="L1267" s="554"/>
      <c r="M1267" s="55"/>
      <c r="N1267" s="55"/>
      <c r="O1267" s="55"/>
      <c r="P1267" s="314"/>
      <c r="Q1267" s="314"/>
      <c r="R1267" s="314"/>
      <c r="S1267" s="314"/>
      <c r="T1267" s="314"/>
      <c r="U1267" s="314"/>
      <c r="V1267" s="314"/>
      <c r="W1267" s="314"/>
      <c r="X1267" s="314"/>
      <c r="Y1267" s="2979"/>
      <c r="Z1267" s="314"/>
      <c r="AA1267" s="314"/>
      <c r="AB1267" s="314"/>
      <c r="AC1267" s="314"/>
      <c r="AD1267" s="314"/>
      <c r="AE1267" s="2597"/>
    </row>
    <row r="1268" spans="1:31" s="108" customFormat="1" ht="15" customHeight="1" x14ac:dyDescent="0.25">
      <c r="A1268" s="24">
        <v>1</v>
      </c>
      <c r="B1268" s="13" t="s">
        <v>185</v>
      </c>
      <c r="C1268" s="295"/>
      <c r="D1268" s="57">
        <f>D1261+D1266*3.2</f>
        <v>153202</v>
      </c>
      <c r="E1268" s="57">
        <f>E1261+E1266*3.2</f>
        <v>114902</v>
      </c>
      <c r="F1268" s="57">
        <f>F1261+F1266*3.2</f>
        <v>98823.162500000006</v>
      </c>
      <c r="G1268" s="57">
        <f t="shared" si="763"/>
        <v>86.006477258881489</v>
      </c>
      <c r="H1268" s="56"/>
      <c r="I1268" s="56"/>
      <c r="J1268" s="55"/>
      <c r="K1268" s="55"/>
      <c r="L1268" s="554"/>
      <c r="M1268" s="55"/>
      <c r="N1268" s="55"/>
      <c r="O1268" s="55"/>
      <c r="P1268" s="314"/>
      <c r="Q1268" s="314"/>
      <c r="R1268" s="314"/>
      <c r="S1268" s="314"/>
      <c r="T1268" s="314"/>
      <c r="U1268" s="314"/>
      <c r="V1268" s="314"/>
      <c r="W1268" s="314"/>
      <c r="X1268" s="314"/>
      <c r="Y1268" s="2979"/>
      <c r="Z1268" s="314"/>
      <c r="AA1268" s="314"/>
      <c r="AB1268" s="314"/>
      <c r="AC1268" s="314"/>
      <c r="AD1268" s="314"/>
      <c r="AE1268" s="2597"/>
    </row>
    <row r="1269" spans="1:31" s="108" customFormat="1" ht="15" customHeight="1" x14ac:dyDescent="0.25">
      <c r="A1269" s="24">
        <v>1</v>
      </c>
      <c r="B1269" s="1041" t="s">
        <v>542</v>
      </c>
      <c r="C1269" s="295"/>
      <c r="D1269" s="53"/>
      <c r="E1269" s="53"/>
      <c r="F1269" s="53"/>
      <c r="G1269" s="57"/>
      <c r="H1269" s="56"/>
      <c r="I1269" s="56"/>
      <c r="J1269" s="55"/>
      <c r="K1269" s="55"/>
      <c r="L1269" s="554"/>
      <c r="M1269" s="55"/>
      <c r="N1269" s="55"/>
      <c r="O1269" s="55"/>
      <c r="P1269" s="314"/>
      <c r="Q1269" s="314"/>
      <c r="R1269" s="314"/>
      <c r="S1269" s="314"/>
      <c r="T1269" s="314"/>
      <c r="U1269" s="314"/>
      <c r="V1269" s="314"/>
      <c r="W1269" s="314"/>
      <c r="X1269" s="314"/>
      <c r="Y1269" s="2979"/>
      <c r="Z1269" s="314"/>
      <c r="AA1269" s="314"/>
      <c r="AB1269" s="314"/>
      <c r="AC1269" s="314"/>
      <c r="AD1269" s="314"/>
      <c r="AE1269" s="2597"/>
    </row>
    <row r="1270" spans="1:31" s="108" customFormat="1" ht="15" customHeight="1" x14ac:dyDescent="0.25">
      <c r="A1270" s="24">
        <v>1</v>
      </c>
      <c r="B1270" s="295" t="s">
        <v>229</v>
      </c>
      <c r="C1270" s="295"/>
      <c r="D1270" s="53">
        <f>SUM(D1272,D1277)</f>
        <v>42782</v>
      </c>
      <c r="E1270" s="53">
        <f>SUM(E1272,E1277)</f>
        <v>32088</v>
      </c>
      <c r="F1270" s="53">
        <f>SUM(F1272,F1277)</f>
        <v>25034</v>
      </c>
      <c r="G1270" s="57">
        <f>F1270/E1270*100</f>
        <v>78.016704063824477</v>
      </c>
      <c r="H1270" s="56"/>
      <c r="I1270" s="56"/>
      <c r="J1270" s="55"/>
      <c r="K1270" s="55"/>
      <c r="L1270" s="554"/>
      <c r="M1270" s="55"/>
      <c r="N1270" s="55"/>
      <c r="O1270" s="55"/>
      <c r="P1270" s="314"/>
      <c r="Q1270" s="314"/>
      <c r="R1270" s="314"/>
      <c r="S1270" s="314"/>
      <c r="T1270" s="314"/>
      <c r="U1270" s="314"/>
      <c r="V1270" s="314"/>
      <c r="W1270" s="314"/>
      <c r="X1270" s="314"/>
      <c r="Y1270" s="2979"/>
      <c r="Z1270" s="314"/>
      <c r="AA1270" s="314"/>
      <c r="AB1270" s="314"/>
      <c r="AC1270" s="314"/>
      <c r="AD1270" s="314"/>
      <c r="AE1270" s="2597"/>
    </row>
    <row r="1271" spans="1:31" s="108" customFormat="1" ht="38.1" customHeight="1" x14ac:dyDescent="0.25">
      <c r="A1271" s="24">
        <v>1</v>
      </c>
      <c r="B1271" s="295" t="s">
        <v>538</v>
      </c>
      <c r="C1271" s="295"/>
      <c r="D1271" s="53"/>
      <c r="E1271" s="144">
        <f>ROUND(D1271/12*$B$3,0)</f>
        <v>0</v>
      </c>
      <c r="F1271" s="53"/>
      <c r="G1271" s="57"/>
      <c r="H1271" s="56"/>
      <c r="I1271" s="56"/>
      <c r="J1271" s="55"/>
      <c r="K1271" s="55"/>
      <c r="L1271" s="554"/>
      <c r="M1271" s="55"/>
      <c r="N1271" s="55"/>
      <c r="O1271" s="55"/>
      <c r="P1271" s="314"/>
      <c r="Q1271" s="314"/>
      <c r="R1271" s="314"/>
      <c r="S1271" s="314"/>
      <c r="T1271" s="314"/>
      <c r="U1271" s="314"/>
      <c r="V1271" s="314"/>
      <c r="W1271" s="314"/>
      <c r="X1271" s="314"/>
      <c r="Y1271" s="2979"/>
      <c r="Z1271" s="314"/>
      <c r="AA1271" s="314"/>
      <c r="AB1271" s="314"/>
      <c r="AC1271" s="314"/>
      <c r="AD1271" s="314"/>
      <c r="AE1271" s="2597"/>
    </row>
    <row r="1272" spans="1:31" s="108" customFormat="1" ht="56.25" customHeight="1" x14ac:dyDescent="0.25">
      <c r="A1272" s="24">
        <v>1</v>
      </c>
      <c r="B1272" s="303" t="s">
        <v>543</v>
      </c>
      <c r="C1272" s="295"/>
      <c r="D1272" s="53">
        <f>SUM(D1273:D1276)</f>
        <v>7791</v>
      </c>
      <c r="E1272" s="53">
        <f>SUM(E1273:E1276)</f>
        <v>5844</v>
      </c>
      <c r="F1272" s="53">
        <f>SUM(F1273:F1276)</f>
        <v>5589</v>
      </c>
      <c r="G1272" s="57">
        <f t="shared" ref="G1272:G1282" si="764">F1272/E1272*100</f>
        <v>95.636550308008211</v>
      </c>
      <c r="H1272" s="56"/>
      <c r="I1272" s="56"/>
      <c r="J1272" s="55"/>
      <c r="K1272" s="55"/>
      <c r="L1272" s="554"/>
      <c r="M1272" s="55"/>
      <c r="N1272" s="55"/>
      <c r="O1272" s="55"/>
      <c r="P1272" s="314"/>
      <c r="Q1272" s="314"/>
      <c r="R1272" s="314"/>
      <c r="S1272" s="314"/>
      <c r="T1272" s="314"/>
      <c r="U1272" s="314"/>
      <c r="V1272" s="314"/>
      <c r="W1272" s="314"/>
      <c r="X1272" s="314"/>
      <c r="Y1272" s="2979"/>
      <c r="Z1272" s="314"/>
      <c r="AA1272" s="314"/>
      <c r="AB1272" s="314"/>
      <c r="AC1272" s="314"/>
      <c r="AD1272" s="314"/>
      <c r="AE1272" s="2597"/>
    </row>
    <row r="1273" spans="1:31" s="108" customFormat="1" ht="38.1" customHeight="1" x14ac:dyDescent="0.25">
      <c r="A1273" s="24">
        <v>1</v>
      </c>
      <c r="B1273" s="295" t="s">
        <v>544</v>
      </c>
      <c r="C1273" s="295"/>
      <c r="D1273" s="53">
        <v>4530</v>
      </c>
      <c r="E1273" s="144">
        <f>ROUND(D1273/12*$B$3,0)</f>
        <v>3398</v>
      </c>
      <c r="F1273" s="53">
        <v>3192</v>
      </c>
      <c r="G1273" s="57">
        <f t="shared" si="764"/>
        <v>93.937610359034736</v>
      </c>
      <c r="H1273" s="56"/>
      <c r="I1273" s="56"/>
      <c r="J1273" s="55"/>
      <c r="K1273" s="55"/>
      <c r="L1273" s="554"/>
      <c r="M1273" s="55"/>
      <c r="N1273" s="55"/>
      <c r="O1273" s="55"/>
      <c r="P1273" s="314"/>
      <c r="Q1273" s="314"/>
      <c r="R1273" s="314"/>
      <c r="S1273" s="314"/>
      <c r="T1273" s="314"/>
      <c r="U1273" s="314"/>
      <c r="V1273" s="314"/>
      <c r="W1273" s="314"/>
      <c r="X1273" s="314"/>
      <c r="Y1273" s="2979"/>
      <c r="Z1273" s="314"/>
      <c r="AA1273" s="314"/>
      <c r="AB1273" s="314"/>
      <c r="AC1273" s="314"/>
      <c r="AD1273" s="314"/>
      <c r="AE1273" s="2597"/>
    </row>
    <row r="1274" spans="1:31" s="108" customFormat="1" ht="38.1" customHeight="1" x14ac:dyDescent="0.25">
      <c r="A1274" s="24">
        <v>1</v>
      </c>
      <c r="B1274" s="295" t="s">
        <v>545</v>
      </c>
      <c r="C1274" s="295"/>
      <c r="D1274" s="53">
        <v>1381</v>
      </c>
      <c r="E1274" s="144">
        <f>ROUND(D1274/12*$B$3,0)</f>
        <v>1036</v>
      </c>
      <c r="F1274" s="53">
        <v>747</v>
      </c>
      <c r="G1274" s="57">
        <f t="shared" si="764"/>
        <v>72.104247104247094</v>
      </c>
      <c r="H1274" s="56"/>
      <c r="I1274" s="56"/>
      <c r="J1274" s="55"/>
      <c r="K1274" s="55"/>
      <c r="L1274" s="554"/>
      <c r="M1274" s="55"/>
      <c r="N1274" s="55"/>
      <c r="O1274" s="55"/>
      <c r="P1274" s="314"/>
      <c r="Q1274" s="314"/>
      <c r="R1274" s="314"/>
      <c r="S1274" s="314"/>
      <c r="T1274" s="314"/>
      <c r="U1274" s="314"/>
      <c r="V1274" s="314"/>
      <c r="W1274" s="314"/>
      <c r="X1274" s="314"/>
      <c r="Y1274" s="2979"/>
      <c r="Z1274" s="314"/>
      <c r="AA1274" s="314"/>
      <c r="AB1274" s="314"/>
      <c r="AC1274" s="314"/>
      <c r="AD1274" s="314"/>
      <c r="AE1274" s="2597"/>
    </row>
    <row r="1275" spans="1:31" s="108" customFormat="1" ht="49.5" customHeight="1" x14ac:dyDescent="0.25">
      <c r="A1275" s="24">
        <v>1</v>
      </c>
      <c r="B1275" s="295" t="s">
        <v>613</v>
      </c>
      <c r="C1275" s="295"/>
      <c r="D1275" s="53">
        <v>729</v>
      </c>
      <c r="E1275" s="144">
        <f>ROUND(D1275/12*$B$3,0)</f>
        <v>547</v>
      </c>
      <c r="F1275" s="53">
        <v>601</v>
      </c>
      <c r="G1275" s="57">
        <f t="shared" si="764"/>
        <v>109.87202925045705</v>
      </c>
      <c r="H1275" s="56"/>
      <c r="I1275" s="56"/>
      <c r="J1275" s="55"/>
      <c r="K1275" s="55"/>
      <c r="L1275" s="554"/>
      <c r="M1275" s="55"/>
      <c r="N1275" s="55"/>
      <c r="O1275" s="55"/>
      <c r="P1275" s="314"/>
      <c r="Q1275" s="314"/>
      <c r="R1275" s="314"/>
      <c r="S1275" s="314"/>
      <c r="T1275" s="314"/>
      <c r="U1275" s="314"/>
      <c r="V1275" s="314"/>
      <c r="W1275" s="314"/>
      <c r="X1275" s="314"/>
      <c r="Y1275" s="2979"/>
      <c r="Z1275" s="314"/>
      <c r="AA1275" s="314"/>
      <c r="AB1275" s="314"/>
      <c r="AC1275" s="314"/>
      <c r="AD1275" s="314"/>
      <c r="AE1275" s="2597"/>
    </row>
    <row r="1276" spans="1:31" s="108" customFormat="1" ht="47.25" customHeight="1" x14ac:dyDescent="0.25">
      <c r="A1276" s="24">
        <v>1</v>
      </c>
      <c r="B1276" s="295" t="s">
        <v>614</v>
      </c>
      <c r="C1276" s="295"/>
      <c r="D1276" s="53">
        <v>1151</v>
      </c>
      <c r="E1276" s="144">
        <f>ROUND(D1276/12*$B$3,0)</f>
        <v>863</v>
      </c>
      <c r="F1276" s="53">
        <v>1049</v>
      </c>
      <c r="G1276" s="57">
        <f t="shared" si="764"/>
        <v>121.55272305909617</v>
      </c>
      <c r="H1276" s="56"/>
      <c r="I1276" s="56"/>
      <c r="J1276" s="55"/>
      <c r="K1276" s="55"/>
      <c r="L1276" s="554"/>
      <c r="M1276" s="55"/>
      <c r="N1276" s="55"/>
      <c r="O1276" s="55"/>
      <c r="P1276" s="314"/>
      <c r="Q1276" s="314"/>
      <c r="R1276" s="314"/>
      <c r="S1276" s="314"/>
      <c r="T1276" s="314"/>
      <c r="U1276" s="314"/>
      <c r="V1276" s="314"/>
      <c r="W1276" s="314"/>
      <c r="X1276" s="314"/>
      <c r="Y1276" s="2979"/>
      <c r="Z1276" s="314"/>
      <c r="AA1276" s="314"/>
      <c r="AB1276" s="314"/>
      <c r="AC1276" s="314"/>
      <c r="AD1276" s="314"/>
      <c r="AE1276" s="2597"/>
    </row>
    <row r="1277" spans="1:31" s="108" customFormat="1" ht="52.5" customHeight="1" x14ac:dyDescent="0.25">
      <c r="A1277" s="24">
        <v>1</v>
      </c>
      <c r="B1277" s="303" t="s">
        <v>546</v>
      </c>
      <c r="C1277" s="295"/>
      <c r="D1277" s="53">
        <f>SUM(D1278:D1282)</f>
        <v>34991</v>
      </c>
      <c r="E1277" s="53">
        <f>SUM(E1278:E1282)</f>
        <v>26244</v>
      </c>
      <c r="F1277" s="53">
        <f>SUM(F1278:F1282)</f>
        <v>19445</v>
      </c>
      <c r="G1277" s="57">
        <f t="shared" si="764"/>
        <v>74.093126047858561</v>
      </c>
      <c r="H1277" s="56"/>
      <c r="I1277" s="56"/>
      <c r="J1277" s="55"/>
      <c r="K1277" s="55"/>
      <c r="L1277" s="554"/>
      <c r="M1277" s="55"/>
      <c r="N1277" s="55"/>
      <c r="O1277" s="55"/>
      <c r="P1277" s="314"/>
      <c r="Q1277" s="314"/>
      <c r="R1277" s="314"/>
      <c r="S1277" s="314"/>
      <c r="T1277" s="314"/>
      <c r="U1277" s="314"/>
      <c r="V1277" s="314"/>
      <c r="W1277" s="314"/>
      <c r="X1277" s="314"/>
      <c r="Y1277" s="2979"/>
      <c r="Z1277" s="314"/>
      <c r="AA1277" s="314"/>
      <c r="AB1277" s="314"/>
      <c r="AC1277" s="314"/>
      <c r="AD1277" s="314"/>
      <c r="AE1277" s="2597"/>
    </row>
    <row r="1278" spans="1:31" s="108" customFormat="1" ht="38.1" customHeight="1" x14ac:dyDescent="0.25">
      <c r="A1278" s="24">
        <v>1</v>
      </c>
      <c r="B1278" s="295" t="s">
        <v>547</v>
      </c>
      <c r="C1278" s="295"/>
      <c r="D1278" s="53">
        <v>4044</v>
      </c>
      <c r="E1278" s="144">
        <f t="shared" ref="E1278:E1285" si="765">ROUND(D1278/12*$B$3,0)</f>
        <v>3033</v>
      </c>
      <c r="F1278" s="53">
        <v>1049</v>
      </c>
      <c r="G1278" s="57">
        <f t="shared" si="764"/>
        <v>34.58621826574349</v>
      </c>
      <c r="H1278" s="56"/>
      <c r="I1278" s="56"/>
      <c r="J1278" s="55"/>
      <c r="K1278" s="55"/>
      <c r="L1278" s="554"/>
      <c r="M1278" s="55"/>
      <c r="N1278" s="55"/>
      <c r="O1278" s="55"/>
      <c r="P1278" s="314"/>
      <c r="Q1278" s="314"/>
      <c r="R1278" s="314"/>
      <c r="S1278" s="314"/>
      <c r="T1278" s="314"/>
      <c r="U1278" s="314"/>
      <c r="V1278" s="314"/>
      <c r="W1278" s="314"/>
      <c r="X1278" s="314"/>
      <c r="Y1278" s="2979"/>
      <c r="Z1278" s="314"/>
      <c r="AA1278" s="314"/>
      <c r="AB1278" s="314"/>
      <c r="AC1278" s="314"/>
      <c r="AD1278" s="314"/>
      <c r="AE1278" s="2597"/>
    </row>
    <row r="1279" spans="1:31" s="108" customFormat="1" ht="64.5" customHeight="1" x14ac:dyDescent="0.25">
      <c r="A1279" s="24">
        <v>1</v>
      </c>
      <c r="B1279" s="295" t="s">
        <v>649</v>
      </c>
      <c r="C1279" s="295"/>
      <c r="D1279" s="53">
        <v>20355</v>
      </c>
      <c r="E1279" s="144">
        <f t="shared" si="765"/>
        <v>15266</v>
      </c>
      <c r="F1279" s="53">
        <v>13643</v>
      </c>
      <c r="G1279" s="57">
        <f t="shared" si="764"/>
        <v>89.368531376916025</v>
      </c>
      <c r="H1279" s="56"/>
      <c r="I1279" s="56"/>
      <c r="J1279" s="55"/>
      <c r="K1279" s="55"/>
      <c r="L1279" s="554"/>
      <c r="M1279" s="55"/>
      <c r="N1279" s="55"/>
      <c r="O1279" s="55"/>
      <c r="P1279" s="314"/>
      <c r="Q1279" s="314"/>
      <c r="R1279" s="314"/>
      <c r="S1279" s="314"/>
      <c r="T1279" s="314"/>
      <c r="U1279" s="314"/>
      <c r="V1279" s="314"/>
      <c r="W1279" s="314"/>
      <c r="X1279" s="314"/>
      <c r="Y1279" s="2979"/>
      <c r="Z1279" s="314"/>
      <c r="AA1279" s="314"/>
      <c r="AB1279" s="314"/>
      <c r="AC1279" s="314"/>
      <c r="AD1279" s="314"/>
      <c r="AE1279" s="2597"/>
    </row>
    <row r="1280" spans="1:31" s="108" customFormat="1" ht="52.5" customHeight="1" x14ac:dyDescent="0.25">
      <c r="A1280" s="24">
        <v>1</v>
      </c>
      <c r="B1280" s="295" t="s">
        <v>561</v>
      </c>
      <c r="C1280" s="295"/>
      <c r="D1280" s="53">
        <v>6870</v>
      </c>
      <c r="E1280" s="144">
        <f t="shared" si="765"/>
        <v>5153</v>
      </c>
      <c r="F1280" s="53">
        <v>369</v>
      </c>
      <c r="G1280" s="57">
        <f t="shared" si="764"/>
        <v>7.1608771589365423</v>
      </c>
      <c r="H1280" s="56"/>
      <c r="I1280" s="56"/>
      <c r="J1280" s="55"/>
      <c r="K1280" s="55"/>
      <c r="L1280" s="554"/>
      <c r="M1280" s="55"/>
      <c r="N1280" s="55"/>
      <c r="O1280" s="55"/>
      <c r="P1280" s="314"/>
      <c r="Q1280" s="314"/>
      <c r="R1280" s="314"/>
      <c r="S1280" s="314"/>
      <c r="T1280" s="314"/>
      <c r="U1280" s="314"/>
      <c r="V1280" s="314"/>
      <c r="W1280" s="314"/>
      <c r="X1280" s="314"/>
      <c r="Y1280" s="2979"/>
      <c r="Z1280" s="314"/>
      <c r="AA1280" s="314"/>
      <c r="AB1280" s="314"/>
      <c r="AC1280" s="314"/>
      <c r="AD1280" s="314"/>
      <c r="AE1280" s="2597"/>
    </row>
    <row r="1281" spans="1:270" s="108" customFormat="1" ht="38.1" customHeight="1" x14ac:dyDescent="0.25">
      <c r="A1281" s="24">
        <v>1</v>
      </c>
      <c r="B1281" s="295" t="s">
        <v>562</v>
      </c>
      <c r="C1281" s="295"/>
      <c r="D1281" s="53">
        <v>3450</v>
      </c>
      <c r="E1281" s="144">
        <f t="shared" si="765"/>
        <v>2588</v>
      </c>
      <c r="F1281" s="53">
        <v>4263</v>
      </c>
      <c r="G1281" s="57">
        <f t="shared" si="764"/>
        <v>164.72179289026275</v>
      </c>
      <c r="H1281" s="56"/>
      <c r="I1281" s="56"/>
      <c r="J1281" s="55"/>
      <c r="K1281" s="55"/>
      <c r="L1281" s="554"/>
      <c r="M1281" s="55"/>
      <c r="N1281" s="55"/>
      <c r="O1281" s="55"/>
      <c r="P1281" s="314"/>
      <c r="Q1281" s="314"/>
      <c r="R1281" s="314"/>
      <c r="S1281" s="314"/>
      <c r="T1281" s="314"/>
      <c r="U1281" s="314"/>
      <c r="V1281" s="314"/>
      <c r="W1281" s="314"/>
      <c r="X1281" s="314"/>
      <c r="Y1281" s="2979"/>
      <c r="Z1281" s="314"/>
      <c r="AA1281" s="314"/>
      <c r="AB1281" s="314"/>
      <c r="AC1281" s="314"/>
      <c r="AD1281" s="314"/>
      <c r="AE1281" s="2597"/>
    </row>
    <row r="1282" spans="1:270" s="108" customFormat="1" ht="38.1" customHeight="1" x14ac:dyDescent="0.25">
      <c r="A1282" s="24">
        <v>1</v>
      </c>
      <c r="B1282" s="295" t="s">
        <v>563</v>
      </c>
      <c r="C1282" s="295"/>
      <c r="D1282" s="53">
        <v>272</v>
      </c>
      <c r="E1282" s="144">
        <f t="shared" si="765"/>
        <v>204</v>
      </c>
      <c r="F1282" s="53">
        <v>121</v>
      </c>
      <c r="G1282" s="57">
        <f t="shared" si="764"/>
        <v>59.313725490196077</v>
      </c>
      <c r="H1282" s="56"/>
      <c r="I1282" s="56"/>
      <c r="J1282" s="55"/>
      <c r="K1282" s="55"/>
      <c r="L1282" s="554"/>
      <c r="M1282" s="55"/>
      <c r="N1282" s="55"/>
      <c r="O1282" s="55"/>
      <c r="P1282" s="314"/>
      <c r="Q1282" s="314"/>
      <c r="R1282" s="314"/>
      <c r="S1282" s="314"/>
      <c r="T1282" s="314"/>
      <c r="U1282" s="314"/>
      <c r="V1282" s="314"/>
      <c r="W1282" s="314"/>
      <c r="X1282" s="314"/>
      <c r="Y1282" s="2979"/>
      <c r="Z1282" s="314"/>
      <c r="AA1282" s="314"/>
      <c r="AB1282" s="314"/>
      <c r="AC1282" s="314"/>
      <c r="AD1282" s="314"/>
      <c r="AE1282" s="2597"/>
    </row>
    <row r="1283" spans="1:270" s="108" customFormat="1" ht="38.1" customHeight="1" x14ac:dyDescent="0.25">
      <c r="A1283" s="24">
        <v>1</v>
      </c>
      <c r="B1283" s="295" t="s">
        <v>171</v>
      </c>
      <c r="C1283" s="295"/>
      <c r="D1283" s="53"/>
      <c r="E1283" s="144">
        <f t="shared" si="765"/>
        <v>0</v>
      </c>
      <c r="F1283" s="53"/>
      <c r="G1283" s="57"/>
      <c r="H1283" s="56"/>
      <c r="I1283" s="56"/>
      <c r="J1283" s="55"/>
      <c r="K1283" s="55"/>
      <c r="L1283" s="554"/>
      <c r="M1283" s="55"/>
      <c r="N1283" s="55"/>
      <c r="O1283" s="55"/>
      <c r="P1283" s="314"/>
      <c r="Q1283" s="314"/>
      <c r="R1283" s="314"/>
      <c r="S1283" s="314"/>
      <c r="T1283" s="314"/>
      <c r="U1283" s="314"/>
      <c r="V1283" s="314"/>
      <c r="W1283" s="314"/>
      <c r="X1283" s="314"/>
      <c r="Y1283" s="2979"/>
      <c r="Z1283" s="314"/>
      <c r="AA1283" s="314"/>
      <c r="AB1283" s="314"/>
      <c r="AC1283" s="314"/>
      <c r="AD1283" s="314"/>
      <c r="AE1283" s="2597"/>
    </row>
    <row r="1284" spans="1:270" s="108" customFormat="1" ht="38.1" customHeight="1" x14ac:dyDescent="0.25">
      <c r="A1284" s="24">
        <v>1</v>
      </c>
      <c r="B1284" s="979" t="s">
        <v>172</v>
      </c>
      <c r="C1284" s="295"/>
      <c r="D1284" s="53">
        <v>13899</v>
      </c>
      <c r="E1284" s="144">
        <f t="shared" si="765"/>
        <v>10424</v>
      </c>
      <c r="F1284" s="429">
        <v>4597</v>
      </c>
      <c r="G1284" s="57">
        <f>F1284/E1284*100</f>
        <v>44.100153491941676</v>
      </c>
      <c r="H1284" s="56"/>
      <c r="I1284" s="56"/>
      <c r="J1284" s="55"/>
      <c r="K1284" s="55"/>
      <c r="L1284" s="554"/>
      <c r="M1284" s="55"/>
      <c r="N1284" s="55"/>
      <c r="O1284" s="55"/>
      <c r="P1284" s="314"/>
      <c r="Q1284" s="314"/>
      <c r="R1284" s="314"/>
      <c r="S1284" s="314"/>
      <c r="T1284" s="314"/>
      <c r="U1284" s="314"/>
      <c r="V1284" s="314"/>
      <c r="W1284" s="314"/>
      <c r="X1284" s="314"/>
      <c r="Y1284" s="2979"/>
      <c r="Z1284" s="314"/>
      <c r="AA1284" s="314"/>
      <c r="AB1284" s="314"/>
      <c r="AC1284" s="314"/>
      <c r="AD1284" s="314"/>
      <c r="AE1284" s="2597"/>
    </row>
    <row r="1285" spans="1:270" s="108" customFormat="1" ht="38.1" customHeight="1" x14ac:dyDescent="0.25">
      <c r="A1285" s="24">
        <v>1</v>
      </c>
      <c r="B1285" s="295" t="s">
        <v>559</v>
      </c>
      <c r="C1285" s="295"/>
      <c r="D1285" s="53"/>
      <c r="E1285" s="144">
        <f t="shared" si="765"/>
        <v>0</v>
      </c>
      <c r="F1285" s="429"/>
      <c r="G1285" s="57"/>
      <c r="H1285" s="56"/>
      <c r="I1285" s="56"/>
      <c r="J1285" s="55"/>
      <c r="K1285" s="55"/>
      <c r="L1285" s="554"/>
      <c r="M1285" s="55"/>
      <c r="N1285" s="55"/>
      <c r="O1285" s="55"/>
      <c r="P1285" s="314"/>
      <c r="Q1285" s="314"/>
      <c r="R1285" s="314"/>
      <c r="S1285" s="314"/>
      <c r="T1285" s="314"/>
      <c r="U1285" s="314"/>
      <c r="V1285" s="314"/>
      <c r="W1285" s="314"/>
      <c r="X1285" s="314"/>
      <c r="Y1285" s="2979"/>
      <c r="Z1285" s="314"/>
      <c r="AA1285" s="314"/>
      <c r="AB1285" s="314"/>
      <c r="AC1285" s="314"/>
      <c r="AD1285" s="314"/>
      <c r="AE1285" s="2597"/>
    </row>
    <row r="1286" spans="1:270" s="108" customFormat="1" ht="15" customHeight="1" x14ac:dyDescent="0.25">
      <c r="A1286" s="24">
        <v>1</v>
      </c>
      <c r="B1286" s="13" t="s">
        <v>180</v>
      </c>
      <c r="C1286" s="300"/>
      <c r="D1286" s="57">
        <f>D1270+D1284</f>
        <v>56681</v>
      </c>
      <c r="E1286" s="57">
        <f>E1270+E1284</f>
        <v>42512</v>
      </c>
      <c r="F1286" s="57">
        <f>F1270+F1284</f>
        <v>29631</v>
      </c>
      <c r="G1286" s="57">
        <f>F1286/E1286*100</f>
        <v>69.700319909672558</v>
      </c>
      <c r="H1286" s="56"/>
      <c r="I1286" s="56"/>
      <c r="J1286" s="55"/>
      <c r="K1286" s="55"/>
      <c r="L1286" s="554"/>
      <c r="M1286" s="55"/>
      <c r="N1286" s="55"/>
      <c r="O1286" s="55"/>
      <c r="P1286" s="314"/>
      <c r="Q1286" s="314"/>
      <c r="R1286" s="314"/>
      <c r="S1286" s="314"/>
      <c r="T1286" s="314"/>
      <c r="U1286" s="314"/>
      <c r="V1286" s="314"/>
      <c r="W1286" s="314"/>
      <c r="X1286" s="314"/>
      <c r="Y1286" s="2979"/>
      <c r="Z1286" s="314"/>
      <c r="AA1286" s="314"/>
      <c r="AB1286" s="314"/>
      <c r="AC1286" s="314"/>
      <c r="AD1286" s="314"/>
      <c r="AE1286" s="2597"/>
    </row>
    <row r="1287" spans="1:270" s="108" customFormat="1" ht="15" customHeight="1" x14ac:dyDescent="0.25">
      <c r="A1287" s="24">
        <v>1</v>
      </c>
      <c r="B1287" s="304" t="s">
        <v>593</v>
      </c>
      <c r="C1287" s="304"/>
      <c r="D1287" s="128">
        <f>D1286+D1268</f>
        <v>209883</v>
      </c>
      <c r="E1287" s="128">
        <f>E1286+E1268</f>
        <v>157414</v>
      </c>
      <c r="F1287" s="128">
        <f>F1286+F1268</f>
        <v>128454.16250000001</v>
      </c>
      <c r="G1287" s="128">
        <f>F1287/E1287*100</f>
        <v>81.602756108097125</v>
      </c>
      <c r="H1287" s="101"/>
      <c r="I1287" s="101"/>
      <c r="J1287" s="128"/>
      <c r="K1287" s="128"/>
      <c r="L1287" s="666"/>
      <c r="M1287" s="128"/>
      <c r="N1287" s="128"/>
      <c r="O1287" s="128"/>
      <c r="P1287" s="120">
        <v>128316.47230866669</v>
      </c>
      <c r="Q1287" s="120">
        <v>135005.93088106666</v>
      </c>
      <c r="R1287" s="120">
        <v>141596.62816106665</v>
      </c>
      <c r="S1287" s="120">
        <v>148187.32543679923</v>
      </c>
      <c r="T1287" s="120">
        <v>148187.32543679923</v>
      </c>
      <c r="U1287" s="120">
        <v>151297.02063108879</v>
      </c>
      <c r="V1287" s="120">
        <v>151297.02063108879</v>
      </c>
      <c r="W1287" s="120">
        <v>151297.02063108879</v>
      </c>
      <c r="X1287" s="120">
        <v>151290.07634</v>
      </c>
      <c r="Y1287" s="3233">
        <f>P1287/12*$B$3+(Q1287-P1287)/11*8+(R1287-Q1287)+(S1287-R1287)+(T1287-S1287)/8*5+(U1287-T1287)/7*4+(V1287-U1287)/6*3+(W1287-V1287)/5*2+(X1287-W1287)/4*1</f>
        <v>116059.04217683882</v>
      </c>
      <c r="Z1287" s="120">
        <f>AC1287-AB1287</f>
        <v>99139.275439999983</v>
      </c>
      <c r="AA1287" s="120">
        <f>Z1287-Y1287</f>
        <v>-16919.766736838836</v>
      </c>
      <c r="AB1287" s="120">
        <v>-454.71654000000001</v>
      </c>
      <c r="AC1287" s="120">
        <v>98684.558899999989</v>
      </c>
      <c r="AD1287" s="120"/>
      <c r="AE1287" s="2597"/>
    </row>
    <row r="1288" spans="1:270" s="108" customFormat="1" ht="15" customHeight="1" x14ac:dyDescent="0.25">
      <c r="A1288" s="24">
        <v>1</v>
      </c>
      <c r="B1288" s="202" t="s">
        <v>33</v>
      </c>
      <c r="C1288" s="202"/>
      <c r="D1288" s="127"/>
      <c r="E1288" s="667"/>
      <c r="F1288" s="667"/>
      <c r="G1288" s="127"/>
      <c r="H1288" s="101"/>
      <c r="I1288" s="101"/>
      <c r="J1288" s="128"/>
      <c r="K1288" s="128"/>
      <c r="L1288" s="666"/>
      <c r="M1288" s="128"/>
      <c r="N1288" s="128"/>
      <c r="O1288" s="128"/>
      <c r="P1288" s="37"/>
      <c r="Q1288" s="37"/>
      <c r="R1288" s="37"/>
      <c r="S1288" s="37"/>
      <c r="T1288" s="37"/>
      <c r="U1288" s="37"/>
      <c r="V1288" s="37"/>
      <c r="W1288" s="37"/>
      <c r="X1288" s="37"/>
      <c r="Y1288" s="2977"/>
      <c r="Z1288" s="37"/>
      <c r="AA1288" s="37"/>
      <c r="AB1288" s="37"/>
      <c r="AC1288" s="37"/>
      <c r="AD1288" s="37"/>
      <c r="AE1288" s="2597"/>
    </row>
    <row r="1289" spans="1:270" s="108" customFormat="1" ht="15" customHeight="1" x14ac:dyDescent="0.25">
      <c r="A1289" s="24">
        <v>1</v>
      </c>
      <c r="B1289" s="252" t="s">
        <v>86</v>
      </c>
      <c r="C1289" s="618">
        <v>300</v>
      </c>
      <c r="D1289" s="104">
        <v>135</v>
      </c>
      <c r="E1289" s="429">
        <f>ROUND(D1289/12*$B$3,0)</f>
        <v>101</v>
      </c>
      <c r="F1289" s="429">
        <v>121</v>
      </c>
      <c r="G1289" s="144">
        <f t="shared" ref="G1289:G1290" si="766">F1289/E1289*100</f>
        <v>119.80198019801979</v>
      </c>
      <c r="H1289" s="50">
        <v>11</v>
      </c>
      <c r="I1289" s="157">
        <f t="shared" ref="I1289:I1290" si="767">L1289/F1289</f>
        <v>10.669421487603305</v>
      </c>
      <c r="J1289" s="167">
        <f t="shared" ref="J1289:J1290" si="768">ROUND(D1289*H1289,0)</f>
        <v>1485</v>
      </c>
      <c r="K1289" s="167">
        <f t="shared" ref="K1289:K1290" si="769">ROUND(E1289*H1289,0)</f>
        <v>1111</v>
      </c>
      <c r="L1289" s="431">
        <v>1291</v>
      </c>
      <c r="M1289" s="167">
        <f>L1289/K1289*100</f>
        <v>116.20162016201621</v>
      </c>
      <c r="N1289" s="167">
        <f>ROUND(J1289/C1289,0)</f>
        <v>5</v>
      </c>
      <c r="O1289" s="167">
        <f>L1289/$B$3*12/N1289</f>
        <v>344.26666666666671</v>
      </c>
      <c r="P1289" s="314"/>
      <c r="Q1289" s="314"/>
      <c r="R1289" s="314"/>
      <c r="S1289" s="314"/>
      <c r="T1289" s="314"/>
      <c r="U1289" s="314"/>
      <c r="V1289" s="314"/>
      <c r="W1289" s="314"/>
      <c r="X1289" s="314"/>
      <c r="Y1289" s="2979"/>
      <c r="Z1289" s="314"/>
      <c r="AA1289" s="314"/>
      <c r="AB1289" s="314"/>
      <c r="AC1289" s="314"/>
      <c r="AD1289" s="314"/>
      <c r="AE1289" s="2597"/>
    </row>
    <row r="1290" spans="1:270" s="108" customFormat="1" ht="15" customHeight="1" x14ac:dyDescent="0.25">
      <c r="A1290" s="24">
        <v>1</v>
      </c>
      <c r="B1290" s="252" t="s">
        <v>87</v>
      </c>
      <c r="C1290" s="618">
        <v>300</v>
      </c>
      <c r="D1290" s="104">
        <v>60</v>
      </c>
      <c r="E1290" s="429">
        <f>ROUND(D1290/12*$B$3,0)</f>
        <v>45</v>
      </c>
      <c r="F1290" s="429">
        <v>45</v>
      </c>
      <c r="G1290" s="144">
        <f t="shared" si="766"/>
        <v>100</v>
      </c>
      <c r="H1290" s="50">
        <v>9</v>
      </c>
      <c r="I1290" s="157">
        <f t="shared" si="767"/>
        <v>8.8000000000000007</v>
      </c>
      <c r="J1290" s="167">
        <f t="shared" si="768"/>
        <v>540</v>
      </c>
      <c r="K1290" s="167">
        <f t="shared" si="769"/>
        <v>405</v>
      </c>
      <c r="L1290" s="431">
        <v>396</v>
      </c>
      <c r="M1290" s="167">
        <f>L1290/K1290*100</f>
        <v>97.777777777777771</v>
      </c>
      <c r="N1290" s="167">
        <f>ROUND(J1290/C1290,0)</f>
        <v>2</v>
      </c>
      <c r="O1290" s="167">
        <f>L1290/$B$3*12/N1290</f>
        <v>264</v>
      </c>
      <c r="P1290" s="314"/>
      <c r="Q1290" s="314"/>
      <c r="R1290" s="314"/>
      <c r="S1290" s="314"/>
      <c r="T1290" s="314"/>
      <c r="U1290" s="314"/>
      <c r="V1290" s="314"/>
      <c r="W1290" s="314"/>
      <c r="X1290" s="314"/>
      <c r="Y1290" s="2979"/>
      <c r="Z1290" s="314"/>
      <c r="AA1290" s="314"/>
      <c r="AB1290" s="314"/>
      <c r="AC1290" s="314"/>
      <c r="AD1290" s="314"/>
      <c r="AE1290" s="2597"/>
    </row>
    <row r="1291" spans="1:270" s="108" customFormat="1" ht="15" customHeight="1" x14ac:dyDescent="0.25">
      <c r="A1291" s="24">
        <v>1</v>
      </c>
      <c r="B1291" s="254" t="s">
        <v>13</v>
      </c>
      <c r="C1291" s="254"/>
      <c r="D1291" s="187">
        <f>SUM(D1289:D1290)</f>
        <v>195</v>
      </c>
      <c r="E1291" s="560">
        <f>SUM(E1289:E1290)</f>
        <v>146</v>
      </c>
      <c r="F1291" s="560">
        <f>SUM(F1289:F1290)</f>
        <v>166</v>
      </c>
      <c r="G1291" s="187">
        <f>F1291/E1291*100</f>
        <v>113.69863013698631</v>
      </c>
      <c r="H1291" s="97">
        <f>IF(D1291=0,0,J1291/D1291)</f>
        <v>10.384615384615385</v>
      </c>
      <c r="I1291" s="156">
        <f>L1291/F1291</f>
        <v>10.162650602409638</v>
      </c>
      <c r="J1291" s="187">
        <f>SUM(J1289:J1290)</f>
        <v>2025</v>
      </c>
      <c r="K1291" s="187">
        <f>SUM(K1289:K1290)</f>
        <v>1516</v>
      </c>
      <c r="L1291" s="560">
        <f>SUM(L1289:L1290)</f>
        <v>1687</v>
      </c>
      <c r="M1291" s="167">
        <f>L1291/K1291*100</f>
        <v>111.27968337730871</v>
      </c>
      <c r="N1291" s="186">
        <f>SUM(N1289:N1290)</f>
        <v>7</v>
      </c>
      <c r="O1291" s="167">
        <f>L1291/$B$3*12/N1291</f>
        <v>321.33333333333337</v>
      </c>
      <c r="P1291" s="187"/>
      <c r="Q1291" s="187"/>
      <c r="R1291" s="187"/>
      <c r="S1291" s="187"/>
      <c r="T1291" s="187"/>
      <c r="U1291" s="187"/>
      <c r="V1291" s="187"/>
      <c r="W1291" s="187"/>
      <c r="X1291" s="187"/>
      <c r="Y1291" s="3557"/>
      <c r="Z1291" s="187">
        <f>AC1291-AB1291</f>
        <v>0</v>
      </c>
      <c r="AA1291" s="187">
        <f>Z1291-Y1291</f>
        <v>0</v>
      </c>
      <c r="AB1291" s="187"/>
      <c r="AC1291" s="187"/>
      <c r="AD1291" s="187"/>
      <c r="AE1291" s="2597"/>
    </row>
    <row r="1292" spans="1:270" s="108" customFormat="1" ht="15" customHeight="1" x14ac:dyDescent="0.25">
      <c r="A1292" s="24">
        <v>1</v>
      </c>
      <c r="B1292" s="202" t="s">
        <v>157</v>
      </c>
      <c r="C1292" s="254"/>
      <c r="D1292" s="187"/>
      <c r="E1292" s="560"/>
      <c r="F1292" s="560"/>
      <c r="G1292" s="187"/>
      <c r="H1292" s="97"/>
      <c r="I1292" s="156"/>
      <c r="J1292" s="187"/>
      <c r="K1292" s="187"/>
      <c r="L1292" s="560"/>
      <c r="M1292" s="167"/>
      <c r="N1292" s="167"/>
      <c r="O1292" s="167"/>
      <c r="P1292" s="187"/>
      <c r="Q1292" s="187"/>
      <c r="R1292" s="187"/>
      <c r="S1292" s="187"/>
      <c r="T1292" s="187"/>
      <c r="U1292" s="187"/>
      <c r="V1292" s="187"/>
      <c r="W1292" s="187"/>
      <c r="X1292" s="187"/>
      <c r="Y1292" s="3557"/>
      <c r="Z1292" s="187"/>
      <c r="AA1292" s="187"/>
      <c r="AB1292" s="187"/>
      <c r="AC1292" s="187"/>
      <c r="AD1292" s="187"/>
      <c r="AE1292" s="2597"/>
    </row>
    <row r="1293" spans="1:270" s="108" customFormat="1" ht="15" customHeight="1" x14ac:dyDescent="0.25">
      <c r="A1293" s="24">
        <v>1</v>
      </c>
      <c r="B1293" s="424" t="s">
        <v>214</v>
      </c>
      <c r="C1293" s="103">
        <v>240</v>
      </c>
      <c r="D1293" s="74">
        <v>800</v>
      </c>
      <c r="E1293" s="429">
        <f>ROUND(D1293/12*$B$3,0)</f>
        <v>600</v>
      </c>
      <c r="F1293" s="429">
        <v>510</v>
      </c>
      <c r="G1293" s="144">
        <f>F1293/E1293*100</f>
        <v>85</v>
      </c>
      <c r="H1293" s="276">
        <v>8</v>
      </c>
      <c r="I1293" s="157">
        <f t="shared" ref="I1293" si="770">L1293/F1293</f>
        <v>8.6490196078431367</v>
      </c>
      <c r="J1293" s="167">
        <f t="shared" ref="J1293" si="771">ROUND(D1293*H1293,0)</f>
        <v>6400</v>
      </c>
      <c r="K1293" s="167">
        <f t="shared" ref="K1293" si="772">ROUND(E1293*H1293,0)</f>
        <v>4800</v>
      </c>
      <c r="L1293" s="431">
        <v>4411</v>
      </c>
      <c r="M1293" s="167">
        <f>L1293/K1293*100</f>
        <v>91.895833333333329</v>
      </c>
      <c r="N1293" s="167">
        <f>ROUND(J1293/C1293,0)</f>
        <v>27</v>
      </c>
      <c r="O1293" s="167">
        <f>L1293/$B$3*12/N1293</f>
        <v>217.82716049382714</v>
      </c>
      <c r="P1293" s="314"/>
      <c r="Q1293" s="314"/>
      <c r="R1293" s="314"/>
      <c r="S1293" s="314"/>
      <c r="T1293" s="314"/>
      <c r="U1293" s="314"/>
      <c r="V1293" s="314"/>
      <c r="W1293" s="314"/>
      <c r="X1293" s="314"/>
      <c r="Y1293" s="3557"/>
      <c r="Z1293" s="187"/>
      <c r="AA1293" s="187"/>
      <c r="AB1293" s="314"/>
      <c r="AC1293" s="314"/>
      <c r="AD1293" s="314"/>
      <c r="AE1293" s="2597"/>
    </row>
    <row r="1294" spans="1:270" s="99" customFormat="1" ht="15" customHeight="1" x14ac:dyDescent="0.25">
      <c r="A1294" s="24"/>
      <c r="B1294" s="254" t="s">
        <v>218</v>
      </c>
      <c r="C1294" s="2907"/>
      <c r="D1294" s="554">
        <f>SUM(D1293)</f>
        <v>800</v>
      </c>
      <c r="E1294" s="554">
        <f t="shared" ref="E1294" si="773">SUM(E1293)</f>
        <v>600</v>
      </c>
      <c r="F1294" s="554">
        <f t="shared" ref="F1294" si="774">SUM(F1293)</f>
        <v>510</v>
      </c>
      <c r="G1294" s="554">
        <f t="shared" ref="G1294:G1295" si="775">F1294/E1294*100</f>
        <v>85</v>
      </c>
      <c r="H1294" s="893">
        <f t="shared" ref="H1294" si="776">SUM(H1293)</f>
        <v>8</v>
      </c>
      <c r="I1294" s="893">
        <f t="shared" ref="I1294" si="777">SUM(I1293)</f>
        <v>8.6490196078431367</v>
      </c>
      <c r="J1294" s="554">
        <f t="shared" ref="J1294" si="778">SUM(J1293)</f>
        <v>6400</v>
      </c>
      <c r="K1294" s="554">
        <f t="shared" ref="K1294" si="779">SUM(K1293)</f>
        <v>4800</v>
      </c>
      <c r="L1294" s="554">
        <f t="shared" ref="L1294" si="780">SUM(L1293)</f>
        <v>4411</v>
      </c>
      <c r="M1294" s="554">
        <f t="shared" ref="M1294" si="781">SUM(M1293)</f>
        <v>91.895833333333329</v>
      </c>
      <c r="N1294" s="554">
        <f t="shared" ref="N1294" si="782">SUM(N1293)</f>
        <v>27</v>
      </c>
      <c r="O1294" s="431">
        <f t="shared" ref="O1294" si="783">SUM(O1293)</f>
        <v>217.82716049382714</v>
      </c>
      <c r="P1294" s="554"/>
      <c r="Q1294" s="554"/>
      <c r="R1294" s="554"/>
      <c r="S1294" s="554"/>
      <c r="T1294" s="554"/>
      <c r="U1294" s="554"/>
      <c r="V1294" s="554"/>
      <c r="W1294" s="554"/>
      <c r="X1294" s="554"/>
      <c r="Y1294" s="2177"/>
      <c r="Z1294" s="554"/>
      <c r="AA1294" s="554"/>
      <c r="AB1294" s="554"/>
      <c r="AC1294" s="554"/>
      <c r="AD1294" s="554"/>
      <c r="AE1294" s="2597"/>
      <c r="AF1294" s="40"/>
      <c r="AG1294" s="40"/>
      <c r="AH1294" s="40"/>
      <c r="AI1294" s="40"/>
      <c r="AJ1294" s="40"/>
      <c r="AK1294" s="40"/>
      <c r="AL1294" s="40"/>
      <c r="AM1294" s="40"/>
      <c r="AN1294" s="40"/>
      <c r="AO1294" s="40"/>
      <c r="AP1294" s="40"/>
      <c r="AQ1294" s="40"/>
      <c r="AR1294" s="40"/>
      <c r="AS1294" s="40"/>
      <c r="AT1294" s="40"/>
      <c r="AU1294" s="40"/>
      <c r="AV1294" s="40"/>
      <c r="AW1294" s="40"/>
      <c r="AX1294" s="40"/>
      <c r="AY1294" s="40"/>
      <c r="AZ1294" s="40"/>
      <c r="BA1294" s="40"/>
      <c r="BB1294" s="40"/>
      <c r="BC1294" s="40"/>
      <c r="BD1294" s="40"/>
      <c r="BE1294" s="40"/>
      <c r="BF1294" s="40"/>
      <c r="BG1294" s="40"/>
      <c r="BH1294" s="40"/>
      <c r="BI1294" s="40"/>
      <c r="BJ1294" s="40"/>
      <c r="BK1294" s="40"/>
      <c r="BL1294" s="40"/>
      <c r="BM1294" s="40"/>
      <c r="BN1294" s="40"/>
      <c r="BO1294" s="40"/>
      <c r="BP1294" s="40"/>
      <c r="BQ1294" s="40"/>
      <c r="BR1294" s="40"/>
      <c r="BS1294" s="40"/>
      <c r="BT1294" s="40"/>
      <c r="BU1294" s="40"/>
      <c r="BV1294" s="40"/>
      <c r="BW1294" s="40"/>
      <c r="BX1294" s="40"/>
      <c r="BY1294" s="40"/>
      <c r="BZ1294" s="40"/>
      <c r="CA1294" s="40"/>
      <c r="CB1294" s="40"/>
      <c r="CC1294" s="40"/>
      <c r="CD1294" s="40"/>
      <c r="CE1294" s="40"/>
      <c r="CF1294" s="40"/>
      <c r="CG1294" s="40"/>
      <c r="CH1294" s="40"/>
      <c r="CI1294" s="40"/>
      <c r="CJ1294" s="40"/>
      <c r="CK1294" s="40"/>
      <c r="CL1294" s="40"/>
      <c r="CM1294" s="40"/>
      <c r="CN1294" s="40"/>
      <c r="CO1294" s="40"/>
      <c r="CP1294" s="40"/>
      <c r="CQ1294" s="40"/>
      <c r="CR1294" s="40"/>
      <c r="CS1294" s="40"/>
      <c r="CT1294" s="40"/>
      <c r="CU1294" s="40"/>
      <c r="CV1294" s="40"/>
      <c r="CW1294" s="40"/>
      <c r="CX1294" s="40"/>
      <c r="CY1294" s="40"/>
      <c r="CZ1294" s="40"/>
      <c r="DA1294" s="40"/>
      <c r="DB1294" s="40"/>
      <c r="DC1294" s="40"/>
      <c r="DD1294" s="40"/>
      <c r="DE1294" s="40"/>
      <c r="DF1294" s="40"/>
      <c r="DG1294" s="40"/>
      <c r="DH1294" s="40"/>
      <c r="DI1294" s="40"/>
      <c r="DJ1294" s="40"/>
      <c r="DK1294" s="40"/>
      <c r="DL1294" s="40"/>
      <c r="DM1294" s="40"/>
      <c r="DN1294" s="40"/>
      <c r="DO1294" s="40"/>
      <c r="DP1294" s="40"/>
      <c r="DQ1294" s="40"/>
      <c r="DR1294" s="40"/>
      <c r="DS1294" s="40"/>
      <c r="DT1294" s="40"/>
      <c r="DU1294" s="40"/>
      <c r="DV1294" s="40"/>
      <c r="DW1294" s="40"/>
      <c r="DX1294" s="40"/>
      <c r="DY1294" s="40"/>
      <c r="DZ1294" s="40"/>
      <c r="EA1294" s="40"/>
      <c r="EB1294" s="40"/>
      <c r="EC1294" s="40"/>
      <c r="ED1294" s="40"/>
      <c r="EE1294" s="40"/>
      <c r="EF1294" s="40"/>
      <c r="EG1294" s="40"/>
      <c r="EH1294" s="40"/>
      <c r="EI1294" s="40"/>
      <c r="EJ1294" s="40"/>
      <c r="EK1294" s="40"/>
      <c r="EL1294" s="40"/>
      <c r="EM1294" s="40"/>
      <c r="EN1294" s="40"/>
      <c r="EO1294" s="40"/>
      <c r="EP1294" s="40"/>
      <c r="EQ1294" s="40"/>
      <c r="ER1294" s="40"/>
      <c r="ES1294" s="40"/>
      <c r="ET1294" s="40"/>
      <c r="EU1294" s="40"/>
      <c r="EV1294" s="40"/>
      <c r="EW1294" s="40"/>
      <c r="EX1294" s="40"/>
      <c r="EY1294" s="40"/>
      <c r="EZ1294" s="40"/>
      <c r="FA1294" s="40"/>
      <c r="FB1294" s="40"/>
      <c r="FC1294" s="40"/>
      <c r="FD1294" s="40"/>
      <c r="FE1294" s="40"/>
      <c r="FF1294" s="40"/>
      <c r="FG1294" s="40"/>
      <c r="FH1294" s="40"/>
      <c r="FI1294" s="40"/>
      <c r="FJ1294" s="40"/>
      <c r="FK1294" s="40"/>
      <c r="FL1294" s="40"/>
      <c r="FM1294" s="40"/>
      <c r="FN1294" s="40"/>
      <c r="FO1294" s="40"/>
      <c r="FP1294" s="40"/>
      <c r="FQ1294" s="40"/>
      <c r="FR1294" s="40"/>
      <c r="FS1294" s="40"/>
      <c r="FT1294" s="40"/>
      <c r="FU1294" s="40"/>
      <c r="FV1294" s="40"/>
      <c r="FW1294" s="40"/>
      <c r="FX1294" s="40"/>
      <c r="FY1294" s="40"/>
      <c r="FZ1294" s="40"/>
      <c r="GA1294" s="40"/>
      <c r="GB1294" s="40"/>
      <c r="GC1294" s="40"/>
      <c r="GD1294" s="40"/>
      <c r="GE1294" s="40"/>
      <c r="GF1294" s="40"/>
      <c r="GG1294" s="40"/>
      <c r="GH1294" s="40"/>
      <c r="GI1294" s="40"/>
      <c r="GJ1294" s="40"/>
      <c r="GK1294" s="40"/>
      <c r="GL1294" s="40"/>
      <c r="GM1294" s="40"/>
      <c r="GN1294" s="40"/>
      <c r="GO1294" s="40"/>
      <c r="GP1294" s="40"/>
      <c r="GQ1294" s="40"/>
      <c r="GR1294" s="40"/>
      <c r="GS1294" s="40"/>
      <c r="GT1294" s="40"/>
      <c r="GU1294" s="40"/>
      <c r="GV1294" s="40"/>
      <c r="GW1294" s="40"/>
      <c r="GX1294" s="40"/>
      <c r="GY1294" s="40"/>
      <c r="GZ1294" s="40"/>
      <c r="HA1294" s="40"/>
      <c r="HB1294" s="40"/>
      <c r="HC1294" s="40"/>
      <c r="HD1294" s="40"/>
      <c r="HE1294" s="40"/>
      <c r="HF1294" s="40"/>
      <c r="HG1294" s="40"/>
      <c r="HH1294" s="40"/>
      <c r="HI1294" s="40"/>
      <c r="HJ1294" s="40"/>
      <c r="HK1294" s="40"/>
      <c r="HL1294" s="40"/>
      <c r="HM1294" s="40"/>
      <c r="HN1294" s="40"/>
      <c r="HO1294" s="40"/>
      <c r="HP1294" s="40"/>
      <c r="HQ1294" s="40"/>
      <c r="HR1294" s="40"/>
      <c r="HS1294" s="40"/>
      <c r="HT1294" s="40"/>
      <c r="HU1294" s="40"/>
      <c r="HV1294" s="40"/>
      <c r="HW1294" s="40"/>
      <c r="HX1294" s="40"/>
      <c r="HY1294" s="40"/>
      <c r="HZ1294" s="40"/>
      <c r="IA1294" s="40"/>
      <c r="IB1294" s="40"/>
      <c r="IC1294" s="40"/>
      <c r="ID1294" s="40"/>
      <c r="IE1294" s="40"/>
      <c r="IF1294" s="40"/>
      <c r="IG1294" s="40"/>
      <c r="IH1294" s="40"/>
      <c r="II1294" s="40"/>
      <c r="IJ1294" s="40"/>
      <c r="IK1294" s="40"/>
      <c r="IL1294" s="40"/>
      <c r="IM1294" s="40"/>
      <c r="IN1294" s="40"/>
      <c r="IO1294" s="40"/>
      <c r="IP1294" s="40"/>
      <c r="IQ1294" s="40"/>
      <c r="IR1294" s="40"/>
      <c r="IS1294" s="40"/>
      <c r="IT1294" s="40"/>
      <c r="IU1294" s="40"/>
      <c r="IV1294" s="40"/>
      <c r="IW1294" s="40"/>
      <c r="IX1294" s="40"/>
      <c r="IY1294" s="40"/>
      <c r="IZ1294" s="40"/>
      <c r="JA1294" s="40"/>
      <c r="JB1294" s="40"/>
      <c r="JC1294" s="40"/>
      <c r="JD1294" s="40"/>
      <c r="JE1294" s="40"/>
      <c r="JF1294" s="40"/>
      <c r="JG1294" s="40"/>
      <c r="JH1294" s="40"/>
      <c r="JI1294" s="40"/>
      <c r="JJ1294" s="40"/>
    </row>
    <row r="1295" spans="1:270" s="108" customFormat="1" ht="29.25" customHeight="1" x14ac:dyDescent="0.25">
      <c r="A1295" s="24">
        <v>1</v>
      </c>
      <c r="B1295" s="201" t="s">
        <v>189</v>
      </c>
      <c r="C1295" s="201"/>
      <c r="D1295" s="120">
        <f>SUM(D1294,D1291)</f>
        <v>995</v>
      </c>
      <c r="E1295" s="120">
        <f t="shared" ref="E1295" si="784">SUM(E1294,E1291)</f>
        <v>746</v>
      </c>
      <c r="F1295" s="664">
        <f t="shared" ref="F1295" si="785">SUM(F1294,F1291)</f>
        <v>676</v>
      </c>
      <c r="G1295" s="664">
        <f t="shared" si="775"/>
        <v>90.616621983914214</v>
      </c>
      <c r="H1295" s="664">
        <f t="shared" ref="H1295:I1295" si="786">K1295/E1295</f>
        <v>8.4664879356568363</v>
      </c>
      <c r="I1295" s="664">
        <f t="shared" si="786"/>
        <v>9.0207100591715985</v>
      </c>
      <c r="J1295" s="664">
        <f t="shared" ref="J1295" si="787">SUM(J1294,J1291)</f>
        <v>8425</v>
      </c>
      <c r="K1295" s="664">
        <f t="shared" ref="K1295" si="788">SUM(K1294,K1291)</f>
        <v>6316</v>
      </c>
      <c r="L1295" s="664">
        <f t="shared" ref="L1295" si="789">SUM(L1294,L1291)</f>
        <v>6098</v>
      </c>
      <c r="M1295" s="167">
        <f>L1295/K1295*100</f>
        <v>96.548448385053831</v>
      </c>
      <c r="N1295" s="120">
        <f>SUM(N1294,N1291)</f>
        <v>34</v>
      </c>
      <c r="O1295" s="167">
        <f>L1295/$B$3*12/N1295</f>
        <v>239.13725490196077</v>
      </c>
      <c r="P1295" s="120">
        <v>16966.1057328672</v>
      </c>
      <c r="Q1295" s="120">
        <v>16708.483991472003</v>
      </c>
      <c r="R1295" s="120">
        <v>16708.483991472003</v>
      </c>
      <c r="S1295" s="120">
        <v>16708.483991472003</v>
      </c>
      <c r="T1295" s="120">
        <v>16708.483991472003</v>
      </c>
      <c r="U1295" s="120">
        <v>16708.483991472003</v>
      </c>
      <c r="V1295" s="120">
        <v>16288.197925272001</v>
      </c>
      <c r="W1295" s="120">
        <v>16288.197925272001</v>
      </c>
      <c r="X1295" s="120">
        <v>16288.197925272001</v>
      </c>
      <c r="Y1295" s="2981">
        <f>P1295/12*$B$3+(Q1295-P1295)/11*8+(R1295-Q1295)/10*7+(S1295-R1295)/9*6+(T1295-S1295)/8*5+(U1295-T1295)/7*4+(V1295-U1295)/6*3+(W1295-V1295)/5*2+(X1295-W1295)/4*1</f>
        <v>12327.075000081166</v>
      </c>
      <c r="Z1295" s="316">
        <f>AC1295-AB1295</f>
        <v>11319.943289999997</v>
      </c>
      <c r="AA1295" s="316">
        <f>Z1295-Y1295</f>
        <v>-1007.1317100811684</v>
      </c>
      <c r="AB1295" s="120">
        <v>-137.20253999999997</v>
      </c>
      <c r="AC1295" s="120">
        <v>11182.740749999997</v>
      </c>
      <c r="AD1295" s="120"/>
      <c r="AE1295" s="2597"/>
    </row>
    <row r="1296" spans="1:270" s="108" customFormat="1" ht="15" customHeight="1" x14ac:dyDescent="0.25">
      <c r="A1296" s="24">
        <v>1</v>
      </c>
      <c r="B1296" s="1164" t="s">
        <v>594</v>
      </c>
      <c r="C1296" s="1164"/>
      <c r="D1296" s="203">
        <f>D1297+D1299</f>
        <v>10000</v>
      </c>
      <c r="E1296" s="120">
        <f>E1297+E1299</f>
        <v>7501</v>
      </c>
      <c r="F1296" s="664">
        <v>8375</v>
      </c>
      <c r="G1296" s="120">
        <f t="shared" ref="G1296:G1300" si="790">F1296/E1296*100</f>
        <v>111.65177976269831</v>
      </c>
      <c r="H1296" s="1020"/>
      <c r="I1296" s="772"/>
      <c r="J1296" s="203"/>
      <c r="K1296" s="203"/>
      <c r="L1296" s="1019"/>
      <c r="M1296" s="376"/>
      <c r="N1296" s="203"/>
      <c r="O1296" s="376"/>
      <c r="P1296" s="203">
        <v>17015.8386508</v>
      </c>
      <c r="Q1296" s="203">
        <v>17015.8386508</v>
      </c>
      <c r="R1296" s="203">
        <v>17015.8386508</v>
      </c>
      <c r="S1296" s="203">
        <v>17015.8386508</v>
      </c>
      <c r="T1296" s="203">
        <v>17015.8386508</v>
      </c>
      <c r="U1296" s="203">
        <v>21569.06556283333</v>
      </c>
      <c r="V1296" s="203">
        <v>21569.06556283333</v>
      </c>
      <c r="W1296" s="203">
        <v>21569.06556283333</v>
      </c>
      <c r="X1296" s="203">
        <v>21569.06556283333</v>
      </c>
      <c r="Y1296" s="2981">
        <f>P1296/12*$B$3+(Q1296-P1296)/11*8+(R1296-Q1296)/10*7+(S1296-R1296)/9*6+(T1296-S1296)/8*5+(U1296-T1296)/7*4+(V1296-U1296)/6*3+(W1296-V1296)/5*2+(X1296-W1296)/4*1</f>
        <v>15363.722937833332</v>
      </c>
      <c r="Z1296" s="187">
        <f>AC1296-AB1296</f>
        <v>14996.280310000002</v>
      </c>
      <c r="AA1296" s="187">
        <f>Z1296-Y1296</f>
        <v>-367.44262783333033</v>
      </c>
      <c r="AB1296" s="120">
        <v>-133.82530000000003</v>
      </c>
      <c r="AC1296" s="120">
        <v>14862.455010000001</v>
      </c>
      <c r="AD1296" s="120"/>
      <c r="AE1296" s="2597"/>
    </row>
    <row r="1297" spans="1:270" s="108" customFormat="1" ht="15" customHeight="1" x14ac:dyDescent="0.25">
      <c r="A1297" s="24">
        <v>1</v>
      </c>
      <c r="B1297" s="201" t="s">
        <v>565</v>
      </c>
      <c r="C1297" s="201"/>
      <c r="D1297" s="203">
        <f>D1298</f>
        <v>9990</v>
      </c>
      <c r="E1297" s="120">
        <f>E1298</f>
        <v>7493</v>
      </c>
      <c r="F1297" s="664">
        <f>F1298</f>
        <v>8363</v>
      </c>
      <c r="G1297" s="120">
        <f t="shared" si="790"/>
        <v>111.6108367809956</v>
      </c>
      <c r="H1297" s="1020"/>
      <c r="I1297" s="772"/>
      <c r="J1297" s="203"/>
      <c r="K1297" s="203"/>
      <c r="L1297" s="1019"/>
      <c r="M1297" s="376"/>
      <c r="N1297" s="203"/>
      <c r="O1297" s="376"/>
      <c r="P1297" s="203"/>
      <c r="Q1297" s="203"/>
      <c r="R1297" s="203"/>
      <c r="S1297" s="203"/>
      <c r="T1297" s="203"/>
      <c r="U1297" s="203"/>
      <c r="V1297" s="203"/>
      <c r="W1297" s="203"/>
      <c r="X1297" s="203"/>
      <c r="Y1297" s="2981"/>
      <c r="Z1297" s="1021"/>
      <c r="AA1297" s="1021"/>
      <c r="AB1297" s="203"/>
      <c r="AC1297" s="203"/>
      <c r="AD1297" s="203"/>
      <c r="AE1297" s="2597"/>
    </row>
    <row r="1298" spans="1:270" s="108" customFormat="1" ht="15" customHeight="1" x14ac:dyDescent="0.25">
      <c r="A1298" s="24">
        <v>1</v>
      </c>
      <c r="B1298" s="1165" t="s">
        <v>566</v>
      </c>
      <c r="C1298" s="1165"/>
      <c r="D1298" s="1166">
        <v>9990</v>
      </c>
      <c r="E1298" s="114">
        <f>ROUND(D1298/12*$B$3,0)</f>
        <v>7493</v>
      </c>
      <c r="F1298" s="702">
        <f>F1296-F1299</f>
        <v>8363</v>
      </c>
      <c r="G1298" s="114">
        <f t="shared" si="790"/>
        <v>111.6108367809956</v>
      </c>
      <c r="H1298" s="1167"/>
      <c r="I1298" s="772"/>
      <c r="J1298" s="1168"/>
      <c r="K1298" s="1168"/>
      <c r="L1298" s="1169"/>
      <c r="M1298" s="376"/>
      <c r="N1298" s="1168"/>
      <c r="O1298" s="376"/>
      <c r="P1298" s="1168"/>
      <c r="Q1298" s="1168"/>
      <c r="R1298" s="1168"/>
      <c r="S1298" s="1168"/>
      <c r="T1298" s="1168"/>
      <c r="U1298" s="1168"/>
      <c r="V1298" s="1168"/>
      <c r="W1298" s="1168"/>
      <c r="X1298" s="1168"/>
      <c r="Y1298" s="2981"/>
      <c r="Z1298" s="1170"/>
      <c r="AA1298" s="1170"/>
      <c r="AB1298" s="1168"/>
      <c r="AC1298" s="1168"/>
      <c r="AD1298" s="1168"/>
      <c r="AE1298" s="2597"/>
    </row>
    <row r="1299" spans="1:270" s="108" customFormat="1" ht="15" customHeight="1" x14ac:dyDescent="0.25">
      <c r="A1299" s="24">
        <v>1</v>
      </c>
      <c r="B1299" s="201" t="s">
        <v>567</v>
      </c>
      <c r="C1299" s="201"/>
      <c r="D1299" s="203">
        <f>D1300+D1301</f>
        <v>10</v>
      </c>
      <c r="E1299" s="120">
        <f>E1300+E1301</f>
        <v>8</v>
      </c>
      <c r="F1299" s="664">
        <f>F1300+F1301</f>
        <v>12</v>
      </c>
      <c r="G1299" s="120">
        <f t="shared" si="790"/>
        <v>150</v>
      </c>
      <c r="H1299" s="1020"/>
      <c r="I1299" s="772"/>
      <c r="J1299" s="203"/>
      <c r="K1299" s="203"/>
      <c r="L1299" s="1019"/>
      <c r="M1299" s="376"/>
      <c r="N1299" s="203"/>
      <c r="O1299" s="376"/>
      <c r="P1299" s="203"/>
      <c r="Q1299" s="203"/>
      <c r="R1299" s="203"/>
      <c r="S1299" s="203"/>
      <c r="T1299" s="203"/>
      <c r="U1299" s="203"/>
      <c r="V1299" s="203"/>
      <c r="W1299" s="203"/>
      <c r="X1299" s="203"/>
      <c r="Y1299" s="2981"/>
      <c r="Z1299" s="1021"/>
      <c r="AA1299" s="1021"/>
      <c r="AB1299" s="203"/>
      <c r="AC1299" s="203"/>
      <c r="AD1299" s="203"/>
      <c r="AE1299" s="2597"/>
    </row>
    <row r="1300" spans="1:270" s="108" customFormat="1" ht="28.5" customHeight="1" x14ac:dyDescent="0.25">
      <c r="A1300" s="24">
        <v>1</v>
      </c>
      <c r="B1300" s="1165" t="s">
        <v>568</v>
      </c>
      <c r="C1300" s="1165"/>
      <c r="D1300" s="1166">
        <v>10</v>
      </c>
      <c r="E1300" s="114">
        <f>ROUND(D1300/12*$B$3,0)</f>
        <v>8</v>
      </c>
      <c r="F1300" s="702"/>
      <c r="G1300" s="114">
        <f t="shared" si="790"/>
        <v>0</v>
      </c>
      <c r="H1300" s="1167"/>
      <c r="I1300" s="772"/>
      <c r="J1300" s="1168"/>
      <c r="K1300" s="1168"/>
      <c r="L1300" s="1169"/>
      <c r="M1300" s="376"/>
      <c r="N1300" s="1168"/>
      <c r="O1300" s="376"/>
      <c r="P1300" s="1168"/>
      <c r="Q1300" s="1168"/>
      <c r="R1300" s="1168"/>
      <c r="S1300" s="1168"/>
      <c r="T1300" s="1168"/>
      <c r="U1300" s="1168"/>
      <c r="V1300" s="1168"/>
      <c r="W1300" s="1168"/>
      <c r="X1300" s="1168"/>
      <c r="Y1300" s="2981"/>
      <c r="Z1300" s="1170"/>
      <c r="AA1300" s="1170"/>
      <c r="AB1300" s="1168"/>
      <c r="AC1300" s="1168"/>
      <c r="AD1300" s="1168"/>
      <c r="AE1300" s="2597"/>
    </row>
    <row r="1301" spans="1:270" s="108" customFormat="1" ht="15" customHeight="1" x14ac:dyDescent="0.25">
      <c r="A1301" s="24">
        <v>1</v>
      </c>
      <c r="B1301" s="1165" t="s">
        <v>569</v>
      </c>
      <c r="C1301" s="1168"/>
      <c r="D1301" s="1168"/>
      <c r="E1301" s="1168"/>
      <c r="F1301" s="1168">
        <v>12</v>
      </c>
      <c r="G1301" s="1168"/>
      <c r="H1301" s="1168"/>
      <c r="I1301" s="1168"/>
      <c r="J1301" s="1168"/>
      <c r="K1301" s="1168"/>
      <c r="L1301" s="1168"/>
      <c r="M1301" s="1168"/>
      <c r="N1301" s="1168"/>
      <c r="O1301" s="1168"/>
      <c r="P1301" s="1168"/>
      <c r="Q1301" s="1168"/>
      <c r="R1301" s="1168"/>
      <c r="S1301" s="1168"/>
      <c r="T1301" s="1168"/>
      <c r="U1301" s="1168"/>
      <c r="V1301" s="1168"/>
      <c r="W1301" s="1168"/>
      <c r="X1301" s="1168"/>
      <c r="Y1301" s="3014"/>
      <c r="Z1301" s="1168"/>
      <c r="AA1301" s="1168"/>
      <c r="AB1301" s="1168"/>
      <c r="AC1301" s="1168"/>
      <c r="AD1301" s="1168"/>
      <c r="AE1301" s="2597"/>
    </row>
    <row r="1302" spans="1:270" s="108" customFormat="1" ht="15" customHeight="1" thickBot="1" x14ac:dyDescent="0.3">
      <c r="A1302" s="24">
        <v>1</v>
      </c>
      <c r="B1302" s="121" t="s">
        <v>18</v>
      </c>
      <c r="C1302" s="407"/>
      <c r="D1302" s="277"/>
      <c r="E1302" s="668"/>
      <c r="F1302" s="668"/>
      <c r="G1302" s="277"/>
      <c r="H1302" s="199"/>
      <c r="I1302" s="199"/>
      <c r="J1302" s="129"/>
      <c r="K1302" s="129"/>
      <c r="L1302" s="777">
        <f t="shared" ref="L1302" si="791">SUM(L1296,L1295,L1287,L1258)</f>
        <v>33031</v>
      </c>
      <c r="M1302" s="129"/>
      <c r="N1302" s="129"/>
      <c r="O1302" s="129"/>
      <c r="P1302" s="1606">
        <f t="shared" ref="P1302:AB1302" si="792">SUM(P1296,P1295,P1287,P1258)</f>
        <v>265119.78443264746</v>
      </c>
      <c r="Q1302" s="1606">
        <f t="shared" si="792"/>
        <v>278519.89178063057</v>
      </c>
      <c r="R1302" s="1606">
        <f t="shared" si="792"/>
        <v>285110.58906063065</v>
      </c>
      <c r="S1302" s="1606">
        <f t="shared" si="792"/>
        <v>300462.56069270009</v>
      </c>
      <c r="T1302" s="1606">
        <f t="shared" ref="T1302:U1302" si="793">SUM(T1296,T1295,T1287,T1258)</f>
        <v>300462.56069270009</v>
      </c>
      <c r="U1302" s="1606">
        <f t="shared" si="793"/>
        <v>308959.51438591827</v>
      </c>
      <c r="V1302" s="1606">
        <f t="shared" ref="V1302:W1302" si="794">SUM(V1296,V1295,V1287,V1258)</f>
        <v>309329.3432191941</v>
      </c>
      <c r="W1302" s="1606">
        <f t="shared" si="794"/>
        <v>309329.3432191941</v>
      </c>
      <c r="X1302" s="1606">
        <f t="shared" ref="X1302" si="795">SUM(X1296,X1295,X1287,X1258)</f>
        <v>309322.39892810531</v>
      </c>
      <c r="Y1302" s="3018">
        <f t="shared" si="792"/>
        <v>233003.63763077001</v>
      </c>
      <c r="Z1302" s="129">
        <f t="shared" si="792"/>
        <v>215080.24654999998</v>
      </c>
      <c r="AA1302" s="129">
        <f t="shared" si="792"/>
        <v>-17923.39108077003</v>
      </c>
      <c r="AB1302" s="129">
        <f t="shared" si="792"/>
        <v>-2163.4036700000001</v>
      </c>
      <c r="AC1302" s="777">
        <f>SUM(AC1296,AC1295,AC1287,AC1258)</f>
        <v>212916.84288000001</v>
      </c>
      <c r="AD1302" s="777">
        <f>SUM(AD1296,AD1295,AD1287,AD1258)</f>
        <v>0</v>
      </c>
      <c r="AE1302" s="2597"/>
    </row>
    <row r="1303" spans="1:270" ht="24.75" customHeight="1" x14ac:dyDescent="0.25">
      <c r="A1303" s="24">
        <v>1</v>
      </c>
      <c r="B1303" s="1313" t="s">
        <v>274</v>
      </c>
      <c r="C1303" s="1313"/>
      <c r="D1303" s="1251"/>
      <c r="E1303" s="1251"/>
      <c r="F1303" s="1251"/>
      <c r="G1303" s="1251"/>
      <c r="H1303" s="1314"/>
      <c r="I1303" s="1314"/>
      <c r="J1303" s="1251"/>
      <c r="K1303" s="1251"/>
      <c r="L1303" s="1251"/>
      <c r="M1303" s="1251"/>
      <c r="N1303" s="1251"/>
      <c r="O1303" s="1251"/>
      <c r="P1303" s="637">
        <f t="shared" ref="P1303:AB1303" si="796">SUM(P1302,)</f>
        <v>265119.78443264746</v>
      </c>
      <c r="Q1303" s="637">
        <f t="shared" si="796"/>
        <v>278519.89178063057</v>
      </c>
      <c r="R1303" s="637">
        <f t="shared" si="796"/>
        <v>285110.58906063065</v>
      </c>
      <c r="S1303" s="637">
        <f t="shared" si="796"/>
        <v>300462.56069270009</v>
      </c>
      <c r="T1303" s="637">
        <f t="shared" ref="T1303:U1303" si="797">SUM(T1302,)</f>
        <v>300462.56069270009</v>
      </c>
      <c r="U1303" s="637">
        <f t="shared" si="797"/>
        <v>308959.51438591827</v>
      </c>
      <c r="V1303" s="637">
        <f t="shared" ref="V1303:W1303" si="798">SUM(V1302,)</f>
        <v>309329.3432191941</v>
      </c>
      <c r="W1303" s="637">
        <f t="shared" si="798"/>
        <v>309329.3432191941</v>
      </c>
      <c r="X1303" s="637">
        <f t="shared" ref="X1303" si="799">SUM(X1302,)</f>
        <v>309322.39892810531</v>
      </c>
      <c r="Y1303" s="1206">
        <f t="shared" si="796"/>
        <v>233003.63763077001</v>
      </c>
      <c r="Z1303" s="637">
        <f t="shared" si="796"/>
        <v>215080.24654999998</v>
      </c>
      <c r="AA1303" s="637">
        <f t="shared" si="796"/>
        <v>-17923.39108077003</v>
      </c>
      <c r="AB1303" s="637">
        <f t="shared" si="796"/>
        <v>-2163.4036700000001</v>
      </c>
      <c r="AC1303" s="637">
        <f>SUM(AC1302,)</f>
        <v>212916.84288000001</v>
      </c>
      <c r="AD1303" s="637">
        <f>SUM(AD1302,)</f>
        <v>0</v>
      </c>
      <c r="AE1303" s="2597"/>
    </row>
    <row r="1304" spans="1:270" ht="29.25" x14ac:dyDescent="0.25">
      <c r="A1304" s="24">
        <v>1</v>
      </c>
      <c r="B1304" s="638" t="s">
        <v>97</v>
      </c>
      <c r="C1304" s="638"/>
      <c r="D1304" s="639">
        <f>SUM(D1258,)</f>
        <v>3909</v>
      </c>
      <c r="E1304" s="639">
        <f>SUM(E1258,)</f>
        <v>2933</v>
      </c>
      <c r="F1304" s="639">
        <f>SUM(F1258,)</f>
        <v>2990</v>
      </c>
      <c r="G1304" s="639">
        <f>F1304/E1304*100</f>
        <v>101.94340265939313</v>
      </c>
      <c r="H1304" s="640">
        <f>J1304/D1304</f>
        <v>9.0289076490150926</v>
      </c>
      <c r="I1304" s="640">
        <f>L1304/F1304</f>
        <v>9.0076923076923077</v>
      </c>
      <c r="J1304" s="639">
        <f>SUM(J1258)</f>
        <v>35294</v>
      </c>
      <c r="K1304" s="639">
        <f>SUM(K1258)</f>
        <v>26479</v>
      </c>
      <c r="L1304" s="639">
        <f>SUM(L1258)</f>
        <v>26933</v>
      </c>
      <c r="M1304" s="648">
        <f>L1304/K1304*100</f>
        <v>101.71456626005512</v>
      </c>
      <c r="N1304" s="639">
        <f>SUM(N1258)</f>
        <v>108.14300653594772</v>
      </c>
      <c r="O1304" s="648">
        <f>L1304/$B$3*12/N1304</f>
        <v>332.06647213687035</v>
      </c>
      <c r="P1304" s="639">
        <f t="shared" ref="P1304:AB1304" si="800">SUM(P1258,)</f>
        <v>102821.36774031357</v>
      </c>
      <c r="Q1304" s="639">
        <f t="shared" si="800"/>
        <v>109789.63825729195</v>
      </c>
      <c r="R1304" s="639">
        <f t="shared" si="800"/>
        <v>109789.63825729195</v>
      </c>
      <c r="S1304" s="639">
        <f t="shared" si="800"/>
        <v>118550.91261362883</v>
      </c>
      <c r="T1304" s="639">
        <f t="shared" ref="T1304:U1304" si="801">SUM(T1258,)</f>
        <v>118550.91261362883</v>
      </c>
      <c r="U1304" s="639">
        <f t="shared" si="801"/>
        <v>119384.94420052416</v>
      </c>
      <c r="V1304" s="639">
        <f t="shared" ref="V1304:W1304" si="802">SUM(V1258,)</f>
        <v>120175.0591</v>
      </c>
      <c r="W1304" s="639">
        <f t="shared" si="802"/>
        <v>120175.0591</v>
      </c>
      <c r="X1304" s="639">
        <f t="shared" ref="X1304" si="803">SUM(X1258,)</f>
        <v>120175.0591</v>
      </c>
      <c r="Y1304" s="3008">
        <f t="shared" si="800"/>
        <v>89253.797516016697</v>
      </c>
      <c r="Z1304" s="639">
        <f t="shared" si="800"/>
        <v>89624.747510000001</v>
      </c>
      <c r="AA1304" s="639">
        <f t="shared" si="800"/>
        <v>370.94999398330401</v>
      </c>
      <c r="AB1304" s="639">
        <f t="shared" si="800"/>
        <v>-1437.6592900000001</v>
      </c>
      <c r="AC1304" s="639">
        <f>SUM(AC1258,)</f>
        <v>88187.088220000005</v>
      </c>
      <c r="AD1304" s="639">
        <f>SUM(AD1258,)</f>
        <v>0</v>
      </c>
      <c r="AE1304" s="2597"/>
    </row>
    <row r="1305" spans="1:270" s="26" customFormat="1" x14ac:dyDescent="0.25">
      <c r="A1305" s="24">
        <v>1</v>
      </c>
      <c r="B1305" s="1232" t="s">
        <v>548</v>
      </c>
      <c r="C1305" s="642"/>
      <c r="D1305" s="631"/>
      <c r="E1305" s="631"/>
      <c r="F1305" s="631"/>
      <c r="G1305" s="631"/>
      <c r="H1305" s="643"/>
      <c r="I1305" s="643"/>
      <c r="J1305" s="644"/>
      <c r="K1305" s="644"/>
      <c r="L1305" s="644"/>
      <c r="M1305" s="644"/>
      <c r="N1305" s="644"/>
      <c r="O1305" s="644"/>
      <c r="P1305" s="1315"/>
      <c r="Q1305" s="1315"/>
      <c r="R1305" s="1315"/>
      <c r="S1305" s="1315"/>
      <c r="T1305" s="1315"/>
      <c r="U1305" s="1315"/>
      <c r="V1305" s="1315"/>
      <c r="W1305" s="1315"/>
      <c r="X1305" s="1315"/>
      <c r="Y1305" s="1226"/>
      <c r="Z1305" s="1315"/>
      <c r="AA1305" s="1315"/>
      <c r="AB1305" s="1316"/>
      <c r="AC1305" s="1315"/>
      <c r="AD1305" s="1315"/>
      <c r="AE1305" s="2597"/>
      <c r="AF1305" s="31"/>
      <c r="AG1305" s="31"/>
      <c r="AH1305" s="31"/>
      <c r="AI1305" s="31"/>
      <c r="AJ1305" s="31"/>
      <c r="AK1305" s="31"/>
      <c r="AL1305" s="31"/>
      <c r="AM1305" s="31"/>
      <c r="AN1305" s="31"/>
      <c r="AO1305" s="31"/>
      <c r="AP1305" s="31"/>
      <c r="AQ1305" s="31"/>
      <c r="AR1305" s="31"/>
      <c r="AS1305" s="31"/>
      <c r="AT1305" s="31"/>
      <c r="AU1305" s="31"/>
      <c r="AV1305" s="31"/>
      <c r="AW1305" s="31"/>
      <c r="AX1305" s="31"/>
      <c r="AY1305" s="31"/>
      <c r="AZ1305" s="31"/>
      <c r="BA1305" s="31"/>
      <c r="BB1305" s="31"/>
      <c r="BC1305" s="31"/>
      <c r="BD1305" s="31"/>
      <c r="BE1305" s="31"/>
      <c r="BF1305" s="31"/>
      <c r="BG1305" s="31"/>
      <c r="BH1305" s="31"/>
      <c r="BI1305" s="31"/>
      <c r="BJ1305" s="31"/>
      <c r="BK1305" s="31"/>
      <c r="BL1305" s="31"/>
      <c r="BM1305" s="31"/>
      <c r="BN1305" s="31"/>
      <c r="BO1305" s="31"/>
      <c r="BP1305" s="31"/>
      <c r="BQ1305" s="31"/>
      <c r="BR1305" s="31"/>
      <c r="BS1305" s="31"/>
      <c r="BT1305" s="31"/>
      <c r="BU1305" s="31"/>
      <c r="BV1305" s="31"/>
      <c r="BW1305" s="31"/>
      <c r="BX1305" s="31"/>
      <c r="BY1305" s="31"/>
      <c r="BZ1305" s="31"/>
      <c r="CA1305" s="31"/>
      <c r="CB1305" s="31"/>
      <c r="CC1305" s="31"/>
      <c r="CD1305" s="31"/>
      <c r="CE1305" s="31"/>
      <c r="CF1305" s="31"/>
      <c r="CG1305" s="31"/>
      <c r="CH1305" s="31"/>
      <c r="CI1305" s="31"/>
      <c r="CJ1305" s="31"/>
      <c r="CK1305" s="31"/>
      <c r="CL1305" s="31"/>
      <c r="CM1305" s="31"/>
      <c r="CN1305" s="31"/>
      <c r="CO1305" s="31"/>
      <c r="CP1305" s="31"/>
      <c r="CQ1305" s="31"/>
      <c r="CR1305" s="31"/>
      <c r="CS1305" s="31"/>
      <c r="CT1305" s="31"/>
      <c r="CU1305" s="31"/>
      <c r="CV1305" s="31"/>
      <c r="CW1305" s="31"/>
      <c r="CX1305" s="31"/>
      <c r="CY1305" s="31"/>
      <c r="CZ1305" s="31"/>
      <c r="DA1305" s="31"/>
      <c r="DB1305" s="31"/>
      <c r="DC1305" s="31"/>
      <c r="DD1305" s="31"/>
      <c r="DE1305" s="31"/>
      <c r="DF1305" s="31"/>
      <c r="DG1305" s="31"/>
      <c r="DH1305" s="31"/>
      <c r="DI1305" s="31"/>
      <c r="DJ1305" s="31"/>
      <c r="DK1305" s="31"/>
      <c r="DL1305" s="31"/>
      <c r="DM1305" s="31"/>
      <c r="DN1305" s="31"/>
      <c r="DO1305" s="31"/>
      <c r="DP1305" s="31"/>
      <c r="DQ1305" s="31"/>
      <c r="DR1305" s="31"/>
      <c r="DS1305" s="31"/>
      <c r="DT1305" s="31"/>
      <c r="DU1305" s="31"/>
      <c r="DV1305" s="31"/>
      <c r="DW1305" s="31"/>
      <c r="DX1305" s="31"/>
      <c r="DY1305" s="31"/>
      <c r="DZ1305" s="31"/>
      <c r="EA1305" s="31"/>
      <c r="EB1305" s="31"/>
      <c r="EC1305" s="31"/>
      <c r="ED1305" s="31"/>
      <c r="EE1305" s="31"/>
      <c r="EF1305" s="31"/>
      <c r="EG1305" s="31"/>
      <c r="EH1305" s="31"/>
      <c r="EI1305" s="31"/>
      <c r="EJ1305" s="31"/>
      <c r="EK1305" s="31"/>
      <c r="EL1305" s="31"/>
      <c r="EM1305" s="31"/>
      <c r="EN1305" s="31"/>
      <c r="EO1305" s="31"/>
      <c r="EP1305" s="31"/>
      <c r="EQ1305" s="31"/>
      <c r="ER1305" s="31"/>
      <c r="ES1305" s="31"/>
      <c r="ET1305" s="31"/>
      <c r="EU1305" s="31"/>
      <c r="EV1305" s="31"/>
      <c r="EW1305" s="31"/>
      <c r="EX1305" s="31"/>
      <c r="EY1305" s="31"/>
      <c r="EZ1305" s="31"/>
      <c r="FA1305" s="31"/>
      <c r="FB1305" s="31"/>
      <c r="FC1305" s="31"/>
      <c r="FD1305" s="31"/>
      <c r="FE1305" s="31"/>
      <c r="FF1305" s="31"/>
      <c r="FG1305" s="31"/>
      <c r="FH1305" s="31"/>
      <c r="FI1305" s="31"/>
      <c r="FJ1305" s="31"/>
      <c r="FK1305" s="31"/>
      <c r="FL1305" s="31"/>
      <c r="FM1305" s="31"/>
      <c r="FN1305" s="31"/>
      <c r="FO1305" s="31"/>
      <c r="FP1305" s="31"/>
      <c r="FQ1305" s="31"/>
      <c r="FR1305" s="31"/>
      <c r="FS1305" s="31"/>
      <c r="FT1305" s="31"/>
      <c r="FU1305" s="31"/>
      <c r="FV1305" s="31"/>
      <c r="FW1305" s="31"/>
      <c r="FX1305" s="31"/>
      <c r="FY1305" s="31"/>
      <c r="FZ1305" s="31"/>
      <c r="GA1305" s="31"/>
      <c r="GB1305" s="31"/>
      <c r="GC1305" s="31"/>
      <c r="GD1305" s="31"/>
      <c r="GE1305" s="31"/>
      <c r="GF1305" s="31"/>
      <c r="GG1305" s="31"/>
      <c r="GH1305" s="31"/>
      <c r="GI1305" s="31"/>
      <c r="GJ1305" s="31"/>
      <c r="GK1305" s="31"/>
      <c r="GL1305" s="31"/>
      <c r="GM1305" s="31"/>
      <c r="GN1305" s="31"/>
      <c r="GO1305" s="31"/>
      <c r="GP1305" s="31"/>
      <c r="GQ1305" s="31"/>
      <c r="GR1305" s="31"/>
      <c r="GS1305" s="31"/>
      <c r="GT1305" s="31"/>
      <c r="GU1305" s="31"/>
      <c r="GV1305" s="31"/>
      <c r="GW1305" s="31"/>
      <c r="GX1305" s="31"/>
      <c r="GY1305" s="31"/>
      <c r="GZ1305" s="31"/>
      <c r="HA1305" s="31"/>
      <c r="HB1305" s="31"/>
      <c r="HC1305" s="31"/>
      <c r="HD1305" s="31"/>
      <c r="HE1305" s="31"/>
      <c r="HF1305" s="31"/>
      <c r="HG1305" s="31"/>
      <c r="HH1305" s="31"/>
      <c r="HI1305" s="31"/>
      <c r="HJ1305" s="31"/>
      <c r="HK1305" s="31"/>
      <c r="HL1305" s="31"/>
      <c r="HM1305" s="31"/>
      <c r="HN1305" s="31"/>
      <c r="HO1305" s="31"/>
      <c r="HP1305" s="31"/>
      <c r="HQ1305" s="31"/>
      <c r="HR1305" s="31"/>
      <c r="HS1305" s="31"/>
      <c r="HT1305" s="31"/>
      <c r="HU1305" s="31"/>
      <c r="HV1305" s="31"/>
      <c r="HW1305" s="31"/>
      <c r="HX1305" s="31"/>
      <c r="HY1305" s="31"/>
      <c r="HZ1305" s="31"/>
      <c r="IA1305" s="31"/>
      <c r="IB1305" s="31"/>
      <c r="IC1305" s="31"/>
      <c r="ID1305" s="31"/>
      <c r="IE1305" s="31"/>
      <c r="IF1305" s="31"/>
      <c r="IG1305" s="31"/>
      <c r="IH1305" s="31"/>
      <c r="II1305" s="31"/>
      <c r="IJ1305" s="31"/>
      <c r="IK1305" s="31"/>
      <c r="IL1305" s="31"/>
      <c r="IM1305" s="31"/>
      <c r="IN1305" s="31"/>
      <c r="IO1305" s="31"/>
      <c r="IP1305" s="31"/>
      <c r="IQ1305" s="31"/>
      <c r="IR1305" s="31"/>
      <c r="IS1305" s="31"/>
      <c r="IT1305" s="31"/>
      <c r="IU1305" s="31"/>
      <c r="IV1305" s="31"/>
      <c r="IW1305" s="31"/>
      <c r="IX1305" s="31"/>
      <c r="IY1305" s="31"/>
      <c r="IZ1305" s="31"/>
      <c r="JA1305" s="31"/>
      <c r="JB1305" s="31"/>
      <c r="JC1305" s="31"/>
      <c r="JD1305" s="31"/>
      <c r="JE1305" s="31"/>
      <c r="JF1305" s="31"/>
      <c r="JG1305" s="31"/>
      <c r="JH1305" s="31"/>
      <c r="JI1305" s="31"/>
      <c r="JJ1305" s="31"/>
    </row>
    <row r="1306" spans="1:270" s="26" customFormat="1" ht="15" customHeight="1" x14ac:dyDescent="0.25">
      <c r="A1306" s="24">
        <v>1</v>
      </c>
      <c r="B1306" s="642" t="s">
        <v>229</v>
      </c>
      <c r="C1306" s="642"/>
      <c r="D1306" s="631">
        <f>SUM(D1270,D1261)</f>
        <v>74384</v>
      </c>
      <c r="E1306" s="631">
        <f>SUM(E1270,E1261)</f>
        <v>55790</v>
      </c>
      <c r="F1306" s="631">
        <f>SUM(F1270,F1261)</f>
        <v>49339</v>
      </c>
      <c r="G1306" s="639">
        <f>F1306/E1306*100</f>
        <v>88.436995877397379</v>
      </c>
      <c r="H1306" s="643"/>
      <c r="I1306" s="643"/>
      <c r="J1306" s="644"/>
      <c r="K1306" s="644"/>
      <c r="L1306" s="644"/>
      <c r="M1306" s="644"/>
      <c r="N1306" s="644"/>
      <c r="O1306" s="644"/>
      <c r="P1306" s="1315"/>
      <c r="Q1306" s="1315"/>
      <c r="R1306" s="1315"/>
      <c r="S1306" s="1315"/>
      <c r="T1306" s="1315"/>
      <c r="U1306" s="1315"/>
      <c r="V1306" s="1315"/>
      <c r="W1306" s="1315"/>
      <c r="X1306" s="1315"/>
      <c r="Y1306" s="1226"/>
      <c r="Z1306" s="1315"/>
      <c r="AA1306" s="1315"/>
      <c r="AB1306" s="1316"/>
      <c r="AC1306" s="1315"/>
      <c r="AD1306" s="1315"/>
      <c r="AE1306" s="2597"/>
      <c r="AF1306" s="31"/>
      <c r="AG1306" s="31"/>
      <c r="AH1306" s="31"/>
      <c r="AI1306" s="31"/>
      <c r="AJ1306" s="31"/>
      <c r="AK1306" s="31"/>
      <c r="AL1306" s="31"/>
      <c r="AM1306" s="31"/>
      <c r="AN1306" s="31"/>
      <c r="AO1306" s="31"/>
      <c r="AP1306" s="31"/>
      <c r="AQ1306" s="31"/>
      <c r="AR1306" s="31"/>
      <c r="AS1306" s="31"/>
      <c r="AT1306" s="31"/>
      <c r="AU1306" s="31"/>
      <c r="AV1306" s="31"/>
      <c r="AW1306" s="31"/>
      <c r="AX1306" s="31"/>
      <c r="AY1306" s="31"/>
      <c r="AZ1306" s="31"/>
      <c r="BA1306" s="31"/>
      <c r="BB1306" s="31"/>
      <c r="BC1306" s="31"/>
      <c r="BD1306" s="31"/>
      <c r="BE1306" s="31"/>
      <c r="BF1306" s="31"/>
      <c r="BG1306" s="31"/>
      <c r="BH1306" s="31"/>
      <c r="BI1306" s="31"/>
      <c r="BJ1306" s="31"/>
      <c r="BK1306" s="31"/>
      <c r="BL1306" s="31"/>
      <c r="BM1306" s="31"/>
      <c r="BN1306" s="31"/>
      <c r="BO1306" s="31"/>
      <c r="BP1306" s="31"/>
      <c r="BQ1306" s="31"/>
      <c r="BR1306" s="31"/>
      <c r="BS1306" s="31"/>
      <c r="BT1306" s="31"/>
      <c r="BU1306" s="31"/>
      <c r="BV1306" s="31"/>
      <c r="BW1306" s="31"/>
      <c r="BX1306" s="31"/>
      <c r="BY1306" s="31"/>
      <c r="BZ1306" s="31"/>
      <c r="CA1306" s="31"/>
      <c r="CB1306" s="31"/>
      <c r="CC1306" s="31"/>
      <c r="CD1306" s="31"/>
      <c r="CE1306" s="31"/>
      <c r="CF1306" s="31"/>
      <c r="CG1306" s="31"/>
      <c r="CH1306" s="31"/>
      <c r="CI1306" s="31"/>
      <c r="CJ1306" s="31"/>
      <c r="CK1306" s="31"/>
      <c r="CL1306" s="31"/>
      <c r="CM1306" s="31"/>
      <c r="CN1306" s="31"/>
      <c r="CO1306" s="31"/>
      <c r="CP1306" s="31"/>
      <c r="CQ1306" s="31"/>
      <c r="CR1306" s="31"/>
      <c r="CS1306" s="31"/>
      <c r="CT1306" s="31"/>
      <c r="CU1306" s="31"/>
      <c r="CV1306" s="31"/>
      <c r="CW1306" s="31"/>
      <c r="CX1306" s="31"/>
      <c r="CY1306" s="31"/>
      <c r="CZ1306" s="31"/>
      <c r="DA1306" s="31"/>
      <c r="DB1306" s="31"/>
      <c r="DC1306" s="31"/>
      <c r="DD1306" s="31"/>
      <c r="DE1306" s="31"/>
      <c r="DF1306" s="31"/>
      <c r="DG1306" s="31"/>
      <c r="DH1306" s="31"/>
      <c r="DI1306" s="31"/>
      <c r="DJ1306" s="31"/>
      <c r="DK1306" s="31"/>
      <c r="DL1306" s="31"/>
      <c r="DM1306" s="31"/>
      <c r="DN1306" s="31"/>
      <c r="DO1306" s="31"/>
      <c r="DP1306" s="31"/>
      <c r="DQ1306" s="31"/>
      <c r="DR1306" s="31"/>
      <c r="DS1306" s="31"/>
      <c r="DT1306" s="31"/>
      <c r="DU1306" s="31"/>
      <c r="DV1306" s="31"/>
      <c r="DW1306" s="31"/>
      <c r="DX1306" s="31"/>
      <c r="DY1306" s="31"/>
      <c r="DZ1306" s="31"/>
      <c r="EA1306" s="31"/>
      <c r="EB1306" s="31"/>
      <c r="EC1306" s="31"/>
      <c r="ED1306" s="31"/>
      <c r="EE1306" s="31"/>
      <c r="EF1306" s="31"/>
      <c r="EG1306" s="31"/>
      <c r="EH1306" s="31"/>
      <c r="EI1306" s="31"/>
      <c r="EJ1306" s="31"/>
      <c r="EK1306" s="31"/>
      <c r="EL1306" s="31"/>
      <c r="EM1306" s="31"/>
      <c r="EN1306" s="31"/>
      <c r="EO1306" s="31"/>
      <c r="EP1306" s="31"/>
      <c r="EQ1306" s="31"/>
      <c r="ER1306" s="31"/>
      <c r="ES1306" s="31"/>
      <c r="ET1306" s="31"/>
      <c r="EU1306" s="31"/>
      <c r="EV1306" s="31"/>
      <c r="EW1306" s="31"/>
      <c r="EX1306" s="31"/>
      <c r="EY1306" s="31"/>
      <c r="EZ1306" s="31"/>
      <c r="FA1306" s="31"/>
      <c r="FB1306" s="31"/>
      <c r="FC1306" s="31"/>
      <c r="FD1306" s="31"/>
      <c r="FE1306" s="31"/>
      <c r="FF1306" s="31"/>
      <c r="FG1306" s="31"/>
      <c r="FH1306" s="31"/>
      <c r="FI1306" s="31"/>
      <c r="FJ1306" s="31"/>
      <c r="FK1306" s="31"/>
      <c r="FL1306" s="31"/>
      <c r="FM1306" s="31"/>
      <c r="FN1306" s="31"/>
      <c r="FO1306" s="31"/>
      <c r="FP1306" s="31"/>
      <c r="FQ1306" s="31"/>
      <c r="FR1306" s="31"/>
      <c r="FS1306" s="31"/>
      <c r="FT1306" s="31"/>
      <c r="FU1306" s="31"/>
      <c r="FV1306" s="31"/>
      <c r="FW1306" s="31"/>
      <c r="FX1306" s="31"/>
      <c r="FY1306" s="31"/>
      <c r="FZ1306" s="31"/>
      <c r="GA1306" s="31"/>
      <c r="GB1306" s="31"/>
      <c r="GC1306" s="31"/>
      <c r="GD1306" s="31"/>
      <c r="GE1306" s="31"/>
      <c r="GF1306" s="31"/>
      <c r="GG1306" s="31"/>
      <c r="GH1306" s="31"/>
      <c r="GI1306" s="31"/>
      <c r="GJ1306" s="31"/>
      <c r="GK1306" s="31"/>
      <c r="GL1306" s="31"/>
      <c r="GM1306" s="31"/>
      <c r="GN1306" s="31"/>
      <c r="GO1306" s="31"/>
      <c r="GP1306" s="31"/>
      <c r="GQ1306" s="31"/>
      <c r="GR1306" s="31"/>
      <c r="GS1306" s="31"/>
      <c r="GT1306" s="31"/>
      <c r="GU1306" s="31"/>
      <c r="GV1306" s="31"/>
      <c r="GW1306" s="31"/>
      <c r="GX1306" s="31"/>
      <c r="GY1306" s="31"/>
      <c r="GZ1306" s="31"/>
      <c r="HA1306" s="31"/>
      <c r="HB1306" s="31"/>
      <c r="HC1306" s="31"/>
      <c r="HD1306" s="31"/>
      <c r="HE1306" s="31"/>
      <c r="HF1306" s="31"/>
      <c r="HG1306" s="31"/>
      <c r="HH1306" s="31"/>
      <c r="HI1306" s="31"/>
      <c r="HJ1306" s="31"/>
      <c r="HK1306" s="31"/>
      <c r="HL1306" s="31"/>
      <c r="HM1306" s="31"/>
      <c r="HN1306" s="31"/>
      <c r="HO1306" s="31"/>
      <c r="HP1306" s="31"/>
      <c r="HQ1306" s="31"/>
      <c r="HR1306" s="31"/>
      <c r="HS1306" s="31"/>
      <c r="HT1306" s="31"/>
      <c r="HU1306" s="31"/>
      <c r="HV1306" s="31"/>
      <c r="HW1306" s="31"/>
      <c r="HX1306" s="31"/>
      <c r="HY1306" s="31"/>
      <c r="HZ1306" s="31"/>
      <c r="IA1306" s="31"/>
      <c r="IB1306" s="31"/>
      <c r="IC1306" s="31"/>
      <c r="ID1306" s="31"/>
      <c r="IE1306" s="31"/>
      <c r="IF1306" s="31"/>
      <c r="IG1306" s="31"/>
      <c r="IH1306" s="31"/>
      <c r="II1306" s="31"/>
      <c r="IJ1306" s="31"/>
      <c r="IK1306" s="31"/>
      <c r="IL1306" s="31"/>
      <c r="IM1306" s="31"/>
      <c r="IN1306" s="31"/>
      <c r="IO1306" s="31"/>
      <c r="IP1306" s="31"/>
      <c r="IQ1306" s="31"/>
      <c r="IR1306" s="31"/>
      <c r="IS1306" s="31"/>
      <c r="IT1306" s="31"/>
      <c r="IU1306" s="31"/>
      <c r="IV1306" s="31"/>
      <c r="IW1306" s="31"/>
      <c r="IX1306" s="31"/>
      <c r="IY1306" s="31"/>
      <c r="IZ1306" s="31"/>
      <c r="JA1306" s="31"/>
      <c r="JB1306" s="31"/>
      <c r="JC1306" s="31"/>
      <c r="JD1306" s="31"/>
      <c r="JE1306" s="31"/>
      <c r="JF1306" s="31"/>
      <c r="JG1306" s="31"/>
      <c r="JH1306" s="31"/>
      <c r="JI1306" s="31"/>
      <c r="JJ1306" s="31"/>
    </row>
    <row r="1307" spans="1:270" s="26" customFormat="1" ht="15" customHeight="1" x14ac:dyDescent="0.25">
      <c r="A1307" s="24">
        <v>1</v>
      </c>
      <c r="B1307" s="642" t="s">
        <v>538</v>
      </c>
      <c r="C1307" s="642"/>
      <c r="D1307" s="631"/>
      <c r="E1307" s="631"/>
      <c r="F1307" s="631"/>
      <c r="G1307" s="639"/>
      <c r="H1307" s="643"/>
      <c r="I1307" s="643"/>
      <c r="J1307" s="644"/>
      <c r="K1307" s="644"/>
      <c r="L1307" s="644"/>
      <c r="M1307" s="644"/>
      <c r="N1307" s="644"/>
      <c r="O1307" s="644"/>
      <c r="P1307" s="1315"/>
      <c r="Q1307" s="1315"/>
      <c r="R1307" s="1315"/>
      <c r="S1307" s="1315"/>
      <c r="T1307" s="1315"/>
      <c r="U1307" s="1315"/>
      <c r="V1307" s="1315"/>
      <c r="W1307" s="1315"/>
      <c r="X1307" s="1315"/>
      <c r="Y1307" s="1226"/>
      <c r="Z1307" s="1315"/>
      <c r="AA1307" s="1315"/>
      <c r="AB1307" s="1316"/>
      <c r="AC1307" s="1315"/>
      <c r="AD1307" s="1315"/>
      <c r="AE1307" s="2597"/>
      <c r="AF1307" s="31"/>
      <c r="AG1307" s="31"/>
      <c r="AH1307" s="31"/>
      <c r="AI1307" s="31"/>
      <c r="AJ1307" s="31"/>
      <c r="AK1307" s="31"/>
      <c r="AL1307" s="31"/>
      <c r="AM1307" s="31"/>
      <c r="AN1307" s="31"/>
      <c r="AO1307" s="31"/>
      <c r="AP1307" s="31"/>
      <c r="AQ1307" s="31"/>
      <c r="AR1307" s="31"/>
      <c r="AS1307" s="31"/>
      <c r="AT1307" s="31"/>
      <c r="AU1307" s="31"/>
      <c r="AV1307" s="31"/>
      <c r="AW1307" s="31"/>
      <c r="AX1307" s="31"/>
      <c r="AY1307" s="31"/>
      <c r="AZ1307" s="31"/>
      <c r="BA1307" s="31"/>
      <c r="BB1307" s="31"/>
      <c r="BC1307" s="31"/>
      <c r="BD1307" s="31"/>
      <c r="BE1307" s="31"/>
      <c r="BF1307" s="31"/>
      <c r="BG1307" s="31"/>
      <c r="BH1307" s="31"/>
      <c r="BI1307" s="31"/>
      <c r="BJ1307" s="31"/>
      <c r="BK1307" s="31"/>
      <c r="BL1307" s="31"/>
      <c r="BM1307" s="31"/>
      <c r="BN1307" s="31"/>
      <c r="BO1307" s="31"/>
      <c r="BP1307" s="31"/>
      <c r="BQ1307" s="31"/>
      <c r="BR1307" s="31"/>
      <c r="BS1307" s="31"/>
      <c r="BT1307" s="31"/>
      <c r="BU1307" s="31"/>
      <c r="BV1307" s="31"/>
      <c r="BW1307" s="31"/>
      <c r="BX1307" s="31"/>
      <c r="BY1307" s="31"/>
      <c r="BZ1307" s="31"/>
      <c r="CA1307" s="31"/>
      <c r="CB1307" s="31"/>
      <c r="CC1307" s="31"/>
      <c r="CD1307" s="31"/>
      <c r="CE1307" s="31"/>
      <c r="CF1307" s="31"/>
      <c r="CG1307" s="31"/>
      <c r="CH1307" s="31"/>
      <c r="CI1307" s="31"/>
      <c r="CJ1307" s="31"/>
      <c r="CK1307" s="31"/>
      <c r="CL1307" s="31"/>
      <c r="CM1307" s="31"/>
      <c r="CN1307" s="31"/>
      <c r="CO1307" s="31"/>
      <c r="CP1307" s="31"/>
      <c r="CQ1307" s="31"/>
      <c r="CR1307" s="31"/>
      <c r="CS1307" s="31"/>
      <c r="CT1307" s="31"/>
      <c r="CU1307" s="31"/>
      <c r="CV1307" s="31"/>
      <c r="CW1307" s="31"/>
      <c r="CX1307" s="31"/>
      <c r="CY1307" s="31"/>
      <c r="CZ1307" s="31"/>
      <c r="DA1307" s="31"/>
      <c r="DB1307" s="31"/>
      <c r="DC1307" s="31"/>
      <c r="DD1307" s="31"/>
      <c r="DE1307" s="31"/>
      <c r="DF1307" s="31"/>
      <c r="DG1307" s="31"/>
      <c r="DH1307" s="31"/>
      <c r="DI1307" s="31"/>
      <c r="DJ1307" s="31"/>
      <c r="DK1307" s="31"/>
      <c r="DL1307" s="31"/>
      <c r="DM1307" s="31"/>
      <c r="DN1307" s="31"/>
      <c r="DO1307" s="31"/>
      <c r="DP1307" s="31"/>
      <c r="DQ1307" s="31"/>
      <c r="DR1307" s="31"/>
      <c r="DS1307" s="31"/>
      <c r="DT1307" s="31"/>
      <c r="DU1307" s="31"/>
      <c r="DV1307" s="31"/>
      <c r="DW1307" s="31"/>
      <c r="DX1307" s="31"/>
      <c r="DY1307" s="31"/>
      <c r="DZ1307" s="31"/>
      <c r="EA1307" s="31"/>
      <c r="EB1307" s="31"/>
      <c r="EC1307" s="31"/>
      <c r="ED1307" s="31"/>
      <c r="EE1307" s="31"/>
      <c r="EF1307" s="31"/>
      <c r="EG1307" s="31"/>
      <c r="EH1307" s="31"/>
      <c r="EI1307" s="31"/>
      <c r="EJ1307" s="31"/>
      <c r="EK1307" s="31"/>
      <c r="EL1307" s="31"/>
      <c r="EM1307" s="31"/>
      <c r="EN1307" s="31"/>
      <c r="EO1307" s="31"/>
      <c r="EP1307" s="31"/>
      <c r="EQ1307" s="31"/>
      <c r="ER1307" s="31"/>
      <c r="ES1307" s="31"/>
      <c r="ET1307" s="31"/>
      <c r="EU1307" s="31"/>
      <c r="EV1307" s="31"/>
      <c r="EW1307" s="31"/>
      <c r="EX1307" s="31"/>
      <c r="EY1307" s="31"/>
      <c r="EZ1307" s="31"/>
      <c r="FA1307" s="31"/>
      <c r="FB1307" s="31"/>
      <c r="FC1307" s="31"/>
      <c r="FD1307" s="31"/>
      <c r="FE1307" s="31"/>
      <c r="FF1307" s="31"/>
      <c r="FG1307" s="31"/>
      <c r="FH1307" s="31"/>
      <c r="FI1307" s="31"/>
      <c r="FJ1307" s="31"/>
      <c r="FK1307" s="31"/>
      <c r="FL1307" s="31"/>
      <c r="FM1307" s="31"/>
      <c r="FN1307" s="31"/>
      <c r="FO1307" s="31"/>
      <c r="FP1307" s="31"/>
      <c r="FQ1307" s="31"/>
      <c r="FR1307" s="31"/>
      <c r="FS1307" s="31"/>
      <c r="FT1307" s="31"/>
      <c r="FU1307" s="31"/>
      <c r="FV1307" s="31"/>
      <c r="FW1307" s="31"/>
      <c r="FX1307" s="31"/>
      <c r="FY1307" s="31"/>
      <c r="FZ1307" s="31"/>
      <c r="GA1307" s="31"/>
      <c r="GB1307" s="31"/>
      <c r="GC1307" s="31"/>
      <c r="GD1307" s="31"/>
      <c r="GE1307" s="31"/>
      <c r="GF1307" s="31"/>
      <c r="GG1307" s="31"/>
      <c r="GH1307" s="31"/>
      <c r="GI1307" s="31"/>
      <c r="GJ1307" s="31"/>
      <c r="GK1307" s="31"/>
      <c r="GL1307" s="31"/>
      <c r="GM1307" s="31"/>
      <c r="GN1307" s="31"/>
      <c r="GO1307" s="31"/>
      <c r="GP1307" s="31"/>
      <c r="GQ1307" s="31"/>
      <c r="GR1307" s="31"/>
      <c r="GS1307" s="31"/>
      <c r="GT1307" s="31"/>
      <c r="GU1307" s="31"/>
      <c r="GV1307" s="31"/>
      <c r="GW1307" s="31"/>
      <c r="GX1307" s="31"/>
      <c r="GY1307" s="31"/>
      <c r="GZ1307" s="31"/>
      <c r="HA1307" s="31"/>
      <c r="HB1307" s="31"/>
      <c r="HC1307" s="31"/>
      <c r="HD1307" s="31"/>
      <c r="HE1307" s="31"/>
      <c r="HF1307" s="31"/>
      <c r="HG1307" s="31"/>
      <c r="HH1307" s="31"/>
      <c r="HI1307" s="31"/>
      <c r="HJ1307" s="31"/>
      <c r="HK1307" s="31"/>
      <c r="HL1307" s="31"/>
      <c r="HM1307" s="31"/>
      <c r="HN1307" s="31"/>
      <c r="HO1307" s="31"/>
      <c r="HP1307" s="31"/>
      <c r="HQ1307" s="31"/>
      <c r="HR1307" s="31"/>
      <c r="HS1307" s="31"/>
      <c r="HT1307" s="31"/>
      <c r="HU1307" s="31"/>
      <c r="HV1307" s="31"/>
      <c r="HW1307" s="31"/>
      <c r="HX1307" s="31"/>
      <c r="HY1307" s="31"/>
      <c r="HZ1307" s="31"/>
      <c r="IA1307" s="31"/>
      <c r="IB1307" s="31"/>
      <c r="IC1307" s="31"/>
      <c r="ID1307" s="31"/>
      <c r="IE1307" s="31"/>
      <c r="IF1307" s="31"/>
      <c r="IG1307" s="31"/>
      <c r="IH1307" s="31"/>
      <c r="II1307" s="31"/>
      <c r="IJ1307" s="31"/>
      <c r="IK1307" s="31"/>
      <c r="IL1307" s="31"/>
      <c r="IM1307" s="31"/>
      <c r="IN1307" s="31"/>
      <c r="IO1307" s="31"/>
      <c r="IP1307" s="31"/>
      <c r="IQ1307" s="31"/>
      <c r="IR1307" s="31"/>
      <c r="IS1307" s="31"/>
      <c r="IT1307" s="31"/>
      <c r="IU1307" s="31"/>
      <c r="IV1307" s="31"/>
      <c r="IW1307" s="31"/>
      <c r="IX1307" s="31"/>
      <c r="IY1307" s="31"/>
      <c r="IZ1307" s="31"/>
      <c r="JA1307" s="31"/>
      <c r="JB1307" s="31"/>
      <c r="JC1307" s="31"/>
      <c r="JD1307" s="31"/>
      <c r="JE1307" s="31"/>
      <c r="JF1307" s="31"/>
      <c r="JG1307" s="31"/>
      <c r="JH1307" s="31"/>
      <c r="JI1307" s="31"/>
      <c r="JJ1307" s="31"/>
    </row>
    <row r="1308" spans="1:270" s="26" customFormat="1" ht="30.75" customHeight="1" x14ac:dyDescent="0.25">
      <c r="A1308" s="24">
        <v>1</v>
      </c>
      <c r="B1308" s="642" t="s">
        <v>539</v>
      </c>
      <c r="C1308" s="642"/>
      <c r="D1308" s="631">
        <f t="shared" ref="D1308:F1309" si="804">D1263</f>
        <v>20402</v>
      </c>
      <c r="E1308" s="631">
        <f t="shared" si="804"/>
        <v>15302</v>
      </c>
      <c r="F1308" s="631">
        <f t="shared" si="804"/>
        <v>7026</v>
      </c>
      <c r="G1308" s="639">
        <f t="shared" ref="G1308:G1324" si="805">F1308/E1308*100</f>
        <v>45.915566592602275</v>
      </c>
      <c r="H1308" s="643"/>
      <c r="I1308" s="643"/>
      <c r="J1308" s="644"/>
      <c r="K1308" s="644"/>
      <c r="L1308" s="644"/>
      <c r="M1308" s="644"/>
      <c r="N1308" s="644"/>
      <c r="O1308" s="644"/>
      <c r="P1308" s="1315"/>
      <c r="Q1308" s="1315"/>
      <c r="R1308" s="1315"/>
      <c r="S1308" s="1315"/>
      <c r="T1308" s="1315"/>
      <c r="U1308" s="1315"/>
      <c r="V1308" s="1315"/>
      <c r="W1308" s="1315"/>
      <c r="X1308" s="1315"/>
      <c r="Y1308" s="1226"/>
      <c r="Z1308" s="1315"/>
      <c r="AA1308" s="1315"/>
      <c r="AB1308" s="1316"/>
      <c r="AC1308" s="1315"/>
      <c r="AD1308" s="1315"/>
      <c r="AE1308" s="2597"/>
      <c r="AF1308" s="31"/>
      <c r="AG1308" s="31"/>
      <c r="AH1308" s="31"/>
      <c r="AI1308" s="31"/>
      <c r="AJ1308" s="31"/>
      <c r="AK1308" s="31"/>
      <c r="AL1308" s="31"/>
      <c r="AM1308" s="31"/>
      <c r="AN1308" s="31"/>
      <c r="AO1308" s="31"/>
      <c r="AP1308" s="31"/>
      <c r="AQ1308" s="31"/>
      <c r="AR1308" s="31"/>
      <c r="AS1308" s="31"/>
      <c r="AT1308" s="31"/>
      <c r="AU1308" s="31"/>
      <c r="AV1308" s="31"/>
      <c r="AW1308" s="31"/>
      <c r="AX1308" s="31"/>
      <c r="AY1308" s="31"/>
      <c r="AZ1308" s="31"/>
      <c r="BA1308" s="31"/>
      <c r="BB1308" s="31"/>
      <c r="BC1308" s="31"/>
      <c r="BD1308" s="31"/>
      <c r="BE1308" s="31"/>
      <c r="BF1308" s="31"/>
      <c r="BG1308" s="31"/>
      <c r="BH1308" s="31"/>
      <c r="BI1308" s="31"/>
      <c r="BJ1308" s="31"/>
      <c r="BK1308" s="31"/>
      <c r="BL1308" s="31"/>
      <c r="BM1308" s="31"/>
      <c r="BN1308" s="31"/>
      <c r="BO1308" s="31"/>
      <c r="BP1308" s="31"/>
      <c r="BQ1308" s="31"/>
      <c r="BR1308" s="31"/>
      <c r="BS1308" s="31"/>
      <c r="BT1308" s="31"/>
      <c r="BU1308" s="31"/>
      <c r="BV1308" s="31"/>
      <c r="BW1308" s="31"/>
      <c r="BX1308" s="31"/>
      <c r="BY1308" s="31"/>
      <c r="BZ1308" s="31"/>
      <c r="CA1308" s="31"/>
      <c r="CB1308" s="31"/>
      <c r="CC1308" s="31"/>
      <c r="CD1308" s="31"/>
      <c r="CE1308" s="31"/>
      <c r="CF1308" s="31"/>
      <c r="CG1308" s="31"/>
      <c r="CH1308" s="31"/>
      <c r="CI1308" s="31"/>
      <c r="CJ1308" s="31"/>
      <c r="CK1308" s="31"/>
      <c r="CL1308" s="31"/>
      <c r="CM1308" s="31"/>
      <c r="CN1308" s="31"/>
      <c r="CO1308" s="31"/>
      <c r="CP1308" s="31"/>
      <c r="CQ1308" s="31"/>
      <c r="CR1308" s="31"/>
      <c r="CS1308" s="31"/>
      <c r="CT1308" s="31"/>
      <c r="CU1308" s="31"/>
      <c r="CV1308" s="31"/>
      <c r="CW1308" s="31"/>
      <c r="CX1308" s="31"/>
      <c r="CY1308" s="31"/>
      <c r="CZ1308" s="31"/>
      <c r="DA1308" s="31"/>
      <c r="DB1308" s="31"/>
      <c r="DC1308" s="31"/>
      <c r="DD1308" s="31"/>
      <c r="DE1308" s="31"/>
      <c r="DF1308" s="31"/>
      <c r="DG1308" s="31"/>
      <c r="DH1308" s="31"/>
      <c r="DI1308" s="31"/>
      <c r="DJ1308" s="31"/>
      <c r="DK1308" s="31"/>
      <c r="DL1308" s="31"/>
      <c r="DM1308" s="31"/>
      <c r="DN1308" s="31"/>
      <c r="DO1308" s="31"/>
      <c r="DP1308" s="31"/>
      <c r="DQ1308" s="31"/>
      <c r="DR1308" s="31"/>
      <c r="DS1308" s="31"/>
      <c r="DT1308" s="31"/>
      <c r="DU1308" s="31"/>
      <c r="DV1308" s="31"/>
      <c r="DW1308" s="31"/>
      <c r="DX1308" s="31"/>
      <c r="DY1308" s="31"/>
      <c r="DZ1308" s="31"/>
      <c r="EA1308" s="31"/>
      <c r="EB1308" s="31"/>
      <c r="EC1308" s="31"/>
      <c r="ED1308" s="31"/>
      <c r="EE1308" s="31"/>
      <c r="EF1308" s="31"/>
      <c r="EG1308" s="31"/>
      <c r="EH1308" s="31"/>
      <c r="EI1308" s="31"/>
      <c r="EJ1308" s="31"/>
      <c r="EK1308" s="31"/>
      <c r="EL1308" s="31"/>
      <c r="EM1308" s="31"/>
      <c r="EN1308" s="31"/>
      <c r="EO1308" s="31"/>
      <c r="EP1308" s="31"/>
      <c r="EQ1308" s="31"/>
      <c r="ER1308" s="31"/>
      <c r="ES1308" s="31"/>
      <c r="ET1308" s="31"/>
      <c r="EU1308" s="31"/>
      <c r="EV1308" s="31"/>
      <c r="EW1308" s="31"/>
      <c r="EX1308" s="31"/>
      <c r="EY1308" s="31"/>
      <c r="EZ1308" s="31"/>
      <c r="FA1308" s="31"/>
      <c r="FB1308" s="31"/>
      <c r="FC1308" s="31"/>
      <c r="FD1308" s="31"/>
      <c r="FE1308" s="31"/>
      <c r="FF1308" s="31"/>
      <c r="FG1308" s="31"/>
      <c r="FH1308" s="31"/>
      <c r="FI1308" s="31"/>
      <c r="FJ1308" s="31"/>
      <c r="FK1308" s="31"/>
      <c r="FL1308" s="31"/>
      <c r="FM1308" s="31"/>
      <c r="FN1308" s="31"/>
      <c r="FO1308" s="31"/>
      <c r="FP1308" s="31"/>
      <c r="FQ1308" s="31"/>
      <c r="FR1308" s="31"/>
      <c r="FS1308" s="31"/>
      <c r="FT1308" s="31"/>
      <c r="FU1308" s="31"/>
      <c r="FV1308" s="31"/>
      <c r="FW1308" s="31"/>
      <c r="FX1308" s="31"/>
      <c r="FY1308" s="31"/>
      <c r="FZ1308" s="31"/>
      <c r="GA1308" s="31"/>
      <c r="GB1308" s="31"/>
      <c r="GC1308" s="31"/>
      <c r="GD1308" s="31"/>
      <c r="GE1308" s="31"/>
      <c r="GF1308" s="31"/>
      <c r="GG1308" s="31"/>
      <c r="GH1308" s="31"/>
      <c r="GI1308" s="31"/>
      <c r="GJ1308" s="31"/>
      <c r="GK1308" s="31"/>
      <c r="GL1308" s="31"/>
      <c r="GM1308" s="31"/>
      <c r="GN1308" s="31"/>
      <c r="GO1308" s="31"/>
      <c r="GP1308" s="31"/>
      <c r="GQ1308" s="31"/>
      <c r="GR1308" s="31"/>
      <c r="GS1308" s="31"/>
      <c r="GT1308" s="31"/>
      <c r="GU1308" s="31"/>
      <c r="GV1308" s="31"/>
      <c r="GW1308" s="31"/>
      <c r="GX1308" s="31"/>
      <c r="GY1308" s="31"/>
      <c r="GZ1308" s="31"/>
      <c r="HA1308" s="31"/>
      <c r="HB1308" s="31"/>
      <c r="HC1308" s="31"/>
      <c r="HD1308" s="31"/>
      <c r="HE1308" s="31"/>
      <c r="HF1308" s="31"/>
      <c r="HG1308" s="31"/>
      <c r="HH1308" s="31"/>
      <c r="HI1308" s="31"/>
      <c r="HJ1308" s="31"/>
      <c r="HK1308" s="31"/>
      <c r="HL1308" s="31"/>
      <c r="HM1308" s="31"/>
      <c r="HN1308" s="31"/>
      <c r="HO1308" s="31"/>
      <c r="HP1308" s="31"/>
      <c r="HQ1308" s="31"/>
      <c r="HR1308" s="31"/>
      <c r="HS1308" s="31"/>
      <c r="HT1308" s="31"/>
      <c r="HU1308" s="31"/>
      <c r="HV1308" s="31"/>
      <c r="HW1308" s="31"/>
      <c r="HX1308" s="31"/>
      <c r="HY1308" s="31"/>
      <c r="HZ1308" s="31"/>
      <c r="IA1308" s="31"/>
      <c r="IB1308" s="31"/>
      <c r="IC1308" s="31"/>
      <c r="ID1308" s="31"/>
      <c r="IE1308" s="31"/>
      <c r="IF1308" s="31"/>
      <c r="IG1308" s="31"/>
      <c r="IH1308" s="31"/>
      <c r="II1308" s="31"/>
      <c r="IJ1308" s="31"/>
      <c r="IK1308" s="31"/>
      <c r="IL1308" s="31"/>
      <c r="IM1308" s="31"/>
      <c r="IN1308" s="31"/>
      <c r="IO1308" s="31"/>
      <c r="IP1308" s="31"/>
      <c r="IQ1308" s="31"/>
      <c r="IR1308" s="31"/>
      <c r="IS1308" s="31"/>
      <c r="IT1308" s="31"/>
      <c r="IU1308" s="31"/>
      <c r="IV1308" s="31"/>
      <c r="IW1308" s="31"/>
      <c r="IX1308" s="31"/>
      <c r="IY1308" s="31"/>
      <c r="IZ1308" s="31"/>
      <c r="JA1308" s="31"/>
      <c r="JB1308" s="31"/>
      <c r="JC1308" s="31"/>
      <c r="JD1308" s="31"/>
      <c r="JE1308" s="31"/>
      <c r="JF1308" s="31"/>
      <c r="JG1308" s="31"/>
      <c r="JH1308" s="31"/>
      <c r="JI1308" s="31"/>
      <c r="JJ1308" s="31"/>
    </row>
    <row r="1309" spans="1:270" s="26" customFormat="1" ht="33.75" customHeight="1" x14ac:dyDescent="0.25">
      <c r="A1309" s="24">
        <v>1</v>
      </c>
      <c r="B1309" s="642" t="s">
        <v>540</v>
      </c>
      <c r="C1309" s="642"/>
      <c r="D1309" s="631">
        <f t="shared" si="804"/>
        <v>200</v>
      </c>
      <c r="E1309" s="631">
        <f t="shared" si="804"/>
        <v>150</v>
      </c>
      <c r="F1309" s="631">
        <f t="shared" si="804"/>
        <v>94</v>
      </c>
      <c r="G1309" s="639">
        <f t="shared" si="805"/>
        <v>62.666666666666671</v>
      </c>
      <c r="H1309" s="643"/>
      <c r="I1309" s="643"/>
      <c r="J1309" s="644"/>
      <c r="K1309" s="644"/>
      <c r="L1309" s="644"/>
      <c r="M1309" s="644"/>
      <c r="N1309" s="644"/>
      <c r="O1309" s="644"/>
      <c r="P1309" s="1315"/>
      <c r="Q1309" s="1315"/>
      <c r="R1309" s="1315"/>
      <c r="S1309" s="1315"/>
      <c r="T1309" s="1315"/>
      <c r="U1309" s="1315"/>
      <c r="V1309" s="1315"/>
      <c r="W1309" s="1315"/>
      <c r="X1309" s="1315"/>
      <c r="Y1309" s="1226"/>
      <c r="Z1309" s="1315"/>
      <c r="AA1309" s="1315"/>
      <c r="AB1309" s="1316"/>
      <c r="AC1309" s="1315"/>
      <c r="AD1309" s="1315"/>
      <c r="AE1309" s="2597"/>
      <c r="AF1309" s="31"/>
      <c r="AG1309" s="31"/>
      <c r="AH1309" s="31"/>
      <c r="AI1309" s="31"/>
      <c r="AJ1309" s="31"/>
      <c r="AK1309" s="31"/>
      <c r="AL1309" s="31"/>
      <c r="AM1309" s="31"/>
      <c r="AN1309" s="31"/>
      <c r="AO1309" s="31"/>
      <c r="AP1309" s="31"/>
      <c r="AQ1309" s="31"/>
      <c r="AR1309" s="31"/>
      <c r="AS1309" s="31"/>
      <c r="AT1309" s="31"/>
      <c r="AU1309" s="31"/>
      <c r="AV1309" s="31"/>
      <c r="AW1309" s="31"/>
      <c r="AX1309" s="31"/>
      <c r="AY1309" s="31"/>
      <c r="AZ1309" s="31"/>
      <c r="BA1309" s="31"/>
      <c r="BB1309" s="31"/>
      <c r="BC1309" s="31"/>
      <c r="BD1309" s="31"/>
      <c r="BE1309" s="31"/>
      <c r="BF1309" s="31"/>
      <c r="BG1309" s="31"/>
      <c r="BH1309" s="31"/>
      <c r="BI1309" s="31"/>
      <c r="BJ1309" s="31"/>
      <c r="BK1309" s="31"/>
      <c r="BL1309" s="31"/>
      <c r="BM1309" s="31"/>
      <c r="BN1309" s="31"/>
      <c r="BO1309" s="31"/>
      <c r="BP1309" s="31"/>
      <c r="BQ1309" s="31"/>
      <c r="BR1309" s="31"/>
      <c r="BS1309" s="31"/>
      <c r="BT1309" s="31"/>
      <c r="BU1309" s="31"/>
      <c r="BV1309" s="31"/>
      <c r="BW1309" s="31"/>
      <c r="BX1309" s="31"/>
      <c r="BY1309" s="31"/>
      <c r="BZ1309" s="31"/>
      <c r="CA1309" s="31"/>
      <c r="CB1309" s="31"/>
      <c r="CC1309" s="31"/>
      <c r="CD1309" s="31"/>
      <c r="CE1309" s="31"/>
      <c r="CF1309" s="31"/>
      <c r="CG1309" s="31"/>
      <c r="CH1309" s="31"/>
      <c r="CI1309" s="31"/>
      <c r="CJ1309" s="31"/>
      <c r="CK1309" s="31"/>
      <c r="CL1309" s="31"/>
      <c r="CM1309" s="31"/>
      <c r="CN1309" s="31"/>
      <c r="CO1309" s="31"/>
      <c r="CP1309" s="31"/>
      <c r="CQ1309" s="31"/>
      <c r="CR1309" s="31"/>
      <c r="CS1309" s="31"/>
      <c r="CT1309" s="31"/>
      <c r="CU1309" s="31"/>
      <c r="CV1309" s="31"/>
      <c r="CW1309" s="31"/>
      <c r="CX1309" s="31"/>
      <c r="CY1309" s="31"/>
      <c r="CZ1309" s="31"/>
      <c r="DA1309" s="31"/>
      <c r="DB1309" s="31"/>
      <c r="DC1309" s="31"/>
      <c r="DD1309" s="31"/>
      <c r="DE1309" s="31"/>
      <c r="DF1309" s="31"/>
      <c r="DG1309" s="31"/>
      <c r="DH1309" s="31"/>
      <c r="DI1309" s="31"/>
      <c r="DJ1309" s="31"/>
      <c r="DK1309" s="31"/>
      <c r="DL1309" s="31"/>
      <c r="DM1309" s="31"/>
      <c r="DN1309" s="31"/>
      <c r="DO1309" s="31"/>
      <c r="DP1309" s="31"/>
      <c r="DQ1309" s="31"/>
      <c r="DR1309" s="31"/>
      <c r="DS1309" s="31"/>
      <c r="DT1309" s="31"/>
      <c r="DU1309" s="31"/>
      <c r="DV1309" s="31"/>
      <c r="DW1309" s="31"/>
      <c r="DX1309" s="31"/>
      <c r="DY1309" s="31"/>
      <c r="DZ1309" s="31"/>
      <c r="EA1309" s="31"/>
      <c r="EB1309" s="31"/>
      <c r="EC1309" s="31"/>
      <c r="ED1309" s="31"/>
      <c r="EE1309" s="31"/>
      <c r="EF1309" s="31"/>
      <c r="EG1309" s="31"/>
      <c r="EH1309" s="31"/>
      <c r="EI1309" s="31"/>
      <c r="EJ1309" s="31"/>
      <c r="EK1309" s="31"/>
      <c r="EL1309" s="31"/>
      <c r="EM1309" s="31"/>
      <c r="EN1309" s="31"/>
      <c r="EO1309" s="31"/>
      <c r="EP1309" s="31"/>
      <c r="EQ1309" s="31"/>
      <c r="ER1309" s="31"/>
      <c r="ES1309" s="31"/>
      <c r="ET1309" s="31"/>
      <c r="EU1309" s="31"/>
      <c r="EV1309" s="31"/>
      <c r="EW1309" s="31"/>
      <c r="EX1309" s="31"/>
      <c r="EY1309" s="31"/>
      <c r="EZ1309" s="31"/>
      <c r="FA1309" s="31"/>
      <c r="FB1309" s="31"/>
      <c r="FC1309" s="31"/>
      <c r="FD1309" s="31"/>
      <c r="FE1309" s="31"/>
      <c r="FF1309" s="31"/>
      <c r="FG1309" s="31"/>
      <c r="FH1309" s="31"/>
      <c r="FI1309" s="31"/>
      <c r="FJ1309" s="31"/>
      <c r="FK1309" s="31"/>
      <c r="FL1309" s="31"/>
      <c r="FM1309" s="31"/>
      <c r="FN1309" s="31"/>
      <c r="FO1309" s="31"/>
      <c r="FP1309" s="31"/>
      <c r="FQ1309" s="31"/>
      <c r="FR1309" s="31"/>
      <c r="FS1309" s="31"/>
      <c r="FT1309" s="31"/>
      <c r="FU1309" s="31"/>
      <c r="FV1309" s="31"/>
      <c r="FW1309" s="31"/>
      <c r="FX1309" s="31"/>
      <c r="FY1309" s="31"/>
      <c r="FZ1309" s="31"/>
      <c r="GA1309" s="31"/>
      <c r="GB1309" s="31"/>
      <c r="GC1309" s="31"/>
      <c r="GD1309" s="31"/>
      <c r="GE1309" s="31"/>
      <c r="GF1309" s="31"/>
      <c r="GG1309" s="31"/>
      <c r="GH1309" s="31"/>
      <c r="GI1309" s="31"/>
      <c r="GJ1309" s="31"/>
      <c r="GK1309" s="31"/>
      <c r="GL1309" s="31"/>
      <c r="GM1309" s="31"/>
      <c r="GN1309" s="31"/>
      <c r="GO1309" s="31"/>
      <c r="GP1309" s="31"/>
      <c r="GQ1309" s="31"/>
      <c r="GR1309" s="31"/>
      <c r="GS1309" s="31"/>
      <c r="GT1309" s="31"/>
      <c r="GU1309" s="31"/>
      <c r="GV1309" s="31"/>
      <c r="GW1309" s="31"/>
      <c r="GX1309" s="31"/>
      <c r="GY1309" s="31"/>
      <c r="GZ1309" s="31"/>
      <c r="HA1309" s="31"/>
      <c r="HB1309" s="31"/>
      <c r="HC1309" s="31"/>
      <c r="HD1309" s="31"/>
      <c r="HE1309" s="31"/>
      <c r="HF1309" s="31"/>
      <c r="HG1309" s="31"/>
      <c r="HH1309" s="31"/>
      <c r="HI1309" s="31"/>
      <c r="HJ1309" s="31"/>
      <c r="HK1309" s="31"/>
      <c r="HL1309" s="31"/>
      <c r="HM1309" s="31"/>
      <c r="HN1309" s="31"/>
      <c r="HO1309" s="31"/>
      <c r="HP1309" s="31"/>
      <c r="HQ1309" s="31"/>
      <c r="HR1309" s="31"/>
      <c r="HS1309" s="31"/>
      <c r="HT1309" s="31"/>
      <c r="HU1309" s="31"/>
      <c r="HV1309" s="31"/>
      <c r="HW1309" s="31"/>
      <c r="HX1309" s="31"/>
      <c r="HY1309" s="31"/>
      <c r="HZ1309" s="31"/>
      <c r="IA1309" s="31"/>
      <c r="IB1309" s="31"/>
      <c r="IC1309" s="31"/>
      <c r="ID1309" s="31"/>
      <c r="IE1309" s="31"/>
      <c r="IF1309" s="31"/>
      <c r="IG1309" s="31"/>
      <c r="IH1309" s="31"/>
      <c r="II1309" s="31"/>
      <c r="IJ1309" s="31"/>
      <c r="IK1309" s="31"/>
      <c r="IL1309" s="31"/>
      <c r="IM1309" s="31"/>
      <c r="IN1309" s="31"/>
      <c r="IO1309" s="31"/>
      <c r="IP1309" s="31"/>
      <c r="IQ1309" s="31"/>
      <c r="IR1309" s="31"/>
      <c r="IS1309" s="31"/>
      <c r="IT1309" s="31"/>
      <c r="IU1309" s="31"/>
      <c r="IV1309" s="31"/>
      <c r="IW1309" s="31"/>
      <c r="IX1309" s="31"/>
      <c r="IY1309" s="31"/>
      <c r="IZ1309" s="31"/>
      <c r="JA1309" s="31"/>
      <c r="JB1309" s="31"/>
      <c r="JC1309" s="31"/>
      <c r="JD1309" s="31"/>
      <c r="JE1309" s="31"/>
      <c r="JF1309" s="31"/>
      <c r="JG1309" s="31"/>
      <c r="JH1309" s="31"/>
      <c r="JI1309" s="31"/>
      <c r="JJ1309" s="31"/>
    </row>
    <row r="1310" spans="1:270" s="26" customFormat="1" ht="45" customHeight="1" x14ac:dyDescent="0.25">
      <c r="A1310" s="24">
        <v>1</v>
      </c>
      <c r="B1310" s="1232" t="s">
        <v>543</v>
      </c>
      <c r="C1310" s="642"/>
      <c r="D1310" s="631">
        <f t="shared" ref="D1310:F1320" si="806">D1272</f>
        <v>7791</v>
      </c>
      <c r="E1310" s="631">
        <f t="shared" si="806"/>
        <v>5844</v>
      </c>
      <c r="F1310" s="631">
        <f t="shared" si="806"/>
        <v>5589</v>
      </c>
      <c r="G1310" s="639">
        <f t="shared" si="805"/>
        <v>95.636550308008211</v>
      </c>
      <c r="H1310" s="643"/>
      <c r="I1310" s="643"/>
      <c r="J1310" s="644"/>
      <c r="K1310" s="644"/>
      <c r="L1310" s="644"/>
      <c r="M1310" s="644"/>
      <c r="N1310" s="644"/>
      <c r="O1310" s="644"/>
      <c r="P1310" s="1315"/>
      <c r="Q1310" s="1315"/>
      <c r="R1310" s="1315"/>
      <c r="S1310" s="1315"/>
      <c r="T1310" s="1315"/>
      <c r="U1310" s="1315"/>
      <c r="V1310" s="1315"/>
      <c r="W1310" s="1315"/>
      <c r="X1310" s="1315"/>
      <c r="Y1310" s="1226"/>
      <c r="Z1310" s="1315"/>
      <c r="AA1310" s="1315"/>
      <c r="AB1310" s="1316"/>
      <c r="AC1310" s="1315"/>
      <c r="AD1310" s="1315"/>
      <c r="AE1310" s="2597"/>
      <c r="AF1310" s="31"/>
      <c r="AG1310" s="31"/>
      <c r="AH1310" s="31"/>
      <c r="AI1310" s="31"/>
      <c r="AJ1310" s="31"/>
      <c r="AK1310" s="31"/>
      <c r="AL1310" s="31"/>
      <c r="AM1310" s="31"/>
      <c r="AN1310" s="31"/>
      <c r="AO1310" s="31"/>
      <c r="AP1310" s="31"/>
      <c r="AQ1310" s="31"/>
      <c r="AR1310" s="31"/>
      <c r="AS1310" s="31"/>
      <c r="AT1310" s="31"/>
      <c r="AU1310" s="31"/>
      <c r="AV1310" s="31"/>
      <c r="AW1310" s="31"/>
      <c r="AX1310" s="31"/>
      <c r="AY1310" s="31"/>
      <c r="AZ1310" s="31"/>
      <c r="BA1310" s="31"/>
      <c r="BB1310" s="31"/>
      <c r="BC1310" s="31"/>
      <c r="BD1310" s="31"/>
      <c r="BE1310" s="31"/>
      <c r="BF1310" s="31"/>
      <c r="BG1310" s="31"/>
      <c r="BH1310" s="31"/>
      <c r="BI1310" s="31"/>
      <c r="BJ1310" s="31"/>
      <c r="BK1310" s="31"/>
      <c r="BL1310" s="31"/>
      <c r="BM1310" s="31"/>
      <c r="BN1310" s="31"/>
      <c r="BO1310" s="31"/>
      <c r="BP1310" s="31"/>
      <c r="BQ1310" s="31"/>
      <c r="BR1310" s="31"/>
      <c r="BS1310" s="31"/>
      <c r="BT1310" s="31"/>
      <c r="BU1310" s="31"/>
      <c r="BV1310" s="31"/>
      <c r="BW1310" s="31"/>
      <c r="BX1310" s="31"/>
      <c r="BY1310" s="31"/>
      <c r="BZ1310" s="31"/>
      <c r="CA1310" s="31"/>
      <c r="CB1310" s="31"/>
      <c r="CC1310" s="31"/>
      <c r="CD1310" s="31"/>
      <c r="CE1310" s="31"/>
      <c r="CF1310" s="31"/>
      <c r="CG1310" s="31"/>
      <c r="CH1310" s="31"/>
      <c r="CI1310" s="31"/>
      <c r="CJ1310" s="31"/>
      <c r="CK1310" s="31"/>
      <c r="CL1310" s="31"/>
      <c r="CM1310" s="31"/>
      <c r="CN1310" s="31"/>
      <c r="CO1310" s="31"/>
      <c r="CP1310" s="31"/>
      <c r="CQ1310" s="31"/>
      <c r="CR1310" s="31"/>
      <c r="CS1310" s="31"/>
      <c r="CT1310" s="31"/>
      <c r="CU1310" s="31"/>
      <c r="CV1310" s="31"/>
      <c r="CW1310" s="31"/>
      <c r="CX1310" s="31"/>
      <c r="CY1310" s="31"/>
      <c r="CZ1310" s="31"/>
      <c r="DA1310" s="31"/>
      <c r="DB1310" s="31"/>
      <c r="DC1310" s="31"/>
      <c r="DD1310" s="31"/>
      <c r="DE1310" s="31"/>
      <c r="DF1310" s="31"/>
      <c r="DG1310" s="31"/>
      <c r="DH1310" s="31"/>
      <c r="DI1310" s="31"/>
      <c r="DJ1310" s="31"/>
      <c r="DK1310" s="31"/>
      <c r="DL1310" s="31"/>
      <c r="DM1310" s="31"/>
      <c r="DN1310" s="31"/>
      <c r="DO1310" s="31"/>
      <c r="DP1310" s="31"/>
      <c r="DQ1310" s="31"/>
      <c r="DR1310" s="31"/>
      <c r="DS1310" s="31"/>
      <c r="DT1310" s="31"/>
      <c r="DU1310" s="31"/>
      <c r="DV1310" s="31"/>
      <c r="DW1310" s="31"/>
      <c r="DX1310" s="31"/>
      <c r="DY1310" s="31"/>
      <c r="DZ1310" s="31"/>
      <c r="EA1310" s="31"/>
      <c r="EB1310" s="31"/>
      <c r="EC1310" s="31"/>
      <c r="ED1310" s="31"/>
      <c r="EE1310" s="31"/>
      <c r="EF1310" s="31"/>
      <c r="EG1310" s="31"/>
      <c r="EH1310" s="31"/>
      <c r="EI1310" s="31"/>
      <c r="EJ1310" s="31"/>
      <c r="EK1310" s="31"/>
      <c r="EL1310" s="31"/>
      <c r="EM1310" s="31"/>
      <c r="EN1310" s="31"/>
      <c r="EO1310" s="31"/>
      <c r="EP1310" s="31"/>
      <c r="EQ1310" s="31"/>
      <c r="ER1310" s="31"/>
      <c r="ES1310" s="31"/>
      <c r="ET1310" s="31"/>
      <c r="EU1310" s="31"/>
      <c r="EV1310" s="31"/>
      <c r="EW1310" s="31"/>
      <c r="EX1310" s="31"/>
      <c r="EY1310" s="31"/>
      <c r="EZ1310" s="31"/>
      <c r="FA1310" s="31"/>
      <c r="FB1310" s="31"/>
      <c r="FC1310" s="31"/>
      <c r="FD1310" s="31"/>
      <c r="FE1310" s="31"/>
      <c r="FF1310" s="31"/>
      <c r="FG1310" s="31"/>
      <c r="FH1310" s="31"/>
      <c r="FI1310" s="31"/>
      <c r="FJ1310" s="31"/>
      <c r="FK1310" s="31"/>
      <c r="FL1310" s="31"/>
      <c r="FM1310" s="31"/>
      <c r="FN1310" s="31"/>
      <c r="FO1310" s="31"/>
      <c r="FP1310" s="31"/>
      <c r="FQ1310" s="31"/>
      <c r="FR1310" s="31"/>
      <c r="FS1310" s="31"/>
      <c r="FT1310" s="31"/>
      <c r="FU1310" s="31"/>
      <c r="FV1310" s="31"/>
      <c r="FW1310" s="31"/>
      <c r="FX1310" s="31"/>
      <c r="FY1310" s="31"/>
      <c r="FZ1310" s="31"/>
      <c r="GA1310" s="31"/>
      <c r="GB1310" s="31"/>
      <c r="GC1310" s="31"/>
      <c r="GD1310" s="31"/>
      <c r="GE1310" s="31"/>
      <c r="GF1310" s="31"/>
      <c r="GG1310" s="31"/>
      <c r="GH1310" s="31"/>
      <c r="GI1310" s="31"/>
      <c r="GJ1310" s="31"/>
      <c r="GK1310" s="31"/>
      <c r="GL1310" s="31"/>
      <c r="GM1310" s="31"/>
      <c r="GN1310" s="31"/>
      <c r="GO1310" s="31"/>
      <c r="GP1310" s="31"/>
      <c r="GQ1310" s="31"/>
      <c r="GR1310" s="31"/>
      <c r="GS1310" s="31"/>
      <c r="GT1310" s="31"/>
      <c r="GU1310" s="31"/>
      <c r="GV1310" s="31"/>
      <c r="GW1310" s="31"/>
      <c r="GX1310" s="31"/>
      <c r="GY1310" s="31"/>
      <c r="GZ1310" s="31"/>
      <c r="HA1310" s="31"/>
      <c r="HB1310" s="31"/>
      <c r="HC1310" s="31"/>
      <c r="HD1310" s="31"/>
      <c r="HE1310" s="31"/>
      <c r="HF1310" s="31"/>
      <c r="HG1310" s="31"/>
      <c r="HH1310" s="31"/>
      <c r="HI1310" s="31"/>
      <c r="HJ1310" s="31"/>
      <c r="HK1310" s="31"/>
      <c r="HL1310" s="31"/>
      <c r="HM1310" s="31"/>
      <c r="HN1310" s="31"/>
      <c r="HO1310" s="31"/>
      <c r="HP1310" s="31"/>
      <c r="HQ1310" s="31"/>
      <c r="HR1310" s="31"/>
      <c r="HS1310" s="31"/>
      <c r="HT1310" s="31"/>
      <c r="HU1310" s="31"/>
      <c r="HV1310" s="31"/>
      <c r="HW1310" s="31"/>
      <c r="HX1310" s="31"/>
      <c r="HY1310" s="31"/>
      <c r="HZ1310" s="31"/>
      <c r="IA1310" s="31"/>
      <c r="IB1310" s="31"/>
      <c r="IC1310" s="31"/>
      <c r="ID1310" s="31"/>
      <c r="IE1310" s="31"/>
      <c r="IF1310" s="31"/>
      <c r="IG1310" s="31"/>
      <c r="IH1310" s="31"/>
      <c r="II1310" s="31"/>
      <c r="IJ1310" s="31"/>
      <c r="IK1310" s="31"/>
      <c r="IL1310" s="31"/>
      <c r="IM1310" s="31"/>
      <c r="IN1310" s="31"/>
      <c r="IO1310" s="31"/>
      <c r="IP1310" s="31"/>
      <c r="IQ1310" s="31"/>
      <c r="IR1310" s="31"/>
      <c r="IS1310" s="31"/>
      <c r="IT1310" s="31"/>
      <c r="IU1310" s="31"/>
      <c r="IV1310" s="31"/>
      <c r="IW1310" s="31"/>
      <c r="IX1310" s="31"/>
      <c r="IY1310" s="31"/>
      <c r="IZ1310" s="31"/>
      <c r="JA1310" s="31"/>
      <c r="JB1310" s="31"/>
      <c r="JC1310" s="31"/>
      <c r="JD1310" s="31"/>
      <c r="JE1310" s="31"/>
      <c r="JF1310" s="31"/>
      <c r="JG1310" s="31"/>
      <c r="JH1310" s="31"/>
      <c r="JI1310" s="31"/>
      <c r="JJ1310" s="31"/>
    </row>
    <row r="1311" spans="1:270" s="26" customFormat="1" ht="38.1" customHeight="1" x14ac:dyDescent="0.25">
      <c r="A1311" s="24">
        <v>1</v>
      </c>
      <c r="B1311" s="642" t="s">
        <v>544</v>
      </c>
      <c r="C1311" s="642"/>
      <c r="D1311" s="631">
        <f t="shared" si="806"/>
        <v>4530</v>
      </c>
      <c r="E1311" s="631">
        <f t="shared" si="806"/>
        <v>3398</v>
      </c>
      <c r="F1311" s="631">
        <f t="shared" si="806"/>
        <v>3192</v>
      </c>
      <c r="G1311" s="639">
        <f t="shared" si="805"/>
        <v>93.937610359034736</v>
      </c>
      <c r="H1311" s="643"/>
      <c r="I1311" s="643"/>
      <c r="J1311" s="644"/>
      <c r="K1311" s="644"/>
      <c r="L1311" s="644"/>
      <c r="M1311" s="644"/>
      <c r="N1311" s="644"/>
      <c r="O1311" s="644"/>
      <c r="P1311" s="1315"/>
      <c r="Q1311" s="1315"/>
      <c r="R1311" s="1315"/>
      <c r="S1311" s="1315"/>
      <c r="T1311" s="1315"/>
      <c r="U1311" s="1315"/>
      <c r="V1311" s="1315"/>
      <c r="W1311" s="1315"/>
      <c r="X1311" s="1315"/>
      <c r="Y1311" s="1226"/>
      <c r="Z1311" s="1315"/>
      <c r="AA1311" s="1315"/>
      <c r="AB1311" s="1316"/>
      <c r="AC1311" s="1315"/>
      <c r="AD1311" s="1315"/>
      <c r="AE1311" s="2597"/>
      <c r="AF1311" s="31"/>
      <c r="AG1311" s="31"/>
      <c r="AH1311" s="31"/>
      <c r="AI1311" s="31"/>
      <c r="AJ1311" s="31"/>
      <c r="AK1311" s="31"/>
      <c r="AL1311" s="31"/>
      <c r="AM1311" s="31"/>
      <c r="AN1311" s="31"/>
      <c r="AO1311" s="31"/>
      <c r="AP1311" s="31"/>
      <c r="AQ1311" s="31"/>
      <c r="AR1311" s="31"/>
      <c r="AS1311" s="31"/>
      <c r="AT1311" s="31"/>
      <c r="AU1311" s="31"/>
      <c r="AV1311" s="31"/>
      <c r="AW1311" s="31"/>
      <c r="AX1311" s="31"/>
      <c r="AY1311" s="31"/>
      <c r="AZ1311" s="31"/>
      <c r="BA1311" s="31"/>
      <c r="BB1311" s="31"/>
      <c r="BC1311" s="31"/>
      <c r="BD1311" s="31"/>
      <c r="BE1311" s="31"/>
      <c r="BF1311" s="31"/>
      <c r="BG1311" s="31"/>
      <c r="BH1311" s="31"/>
      <c r="BI1311" s="31"/>
      <c r="BJ1311" s="31"/>
      <c r="BK1311" s="31"/>
      <c r="BL1311" s="31"/>
      <c r="BM1311" s="31"/>
      <c r="BN1311" s="31"/>
      <c r="BO1311" s="31"/>
      <c r="BP1311" s="31"/>
      <c r="BQ1311" s="31"/>
      <c r="BR1311" s="31"/>
      <c r="BS1311" s="31"/>
      <c r="BT1311" s="31"/>
      <c r="BU1311" s="31"/>
      <c r="BV1311" s="31"/>
      <c r="BW1311" s="31"/>
      <c r="BX1311" s="31"/>
      <c r="BY1311" s="31"/>
      <c r="BZ1311" s="31"/>
      <c r="CA1311" s="31"/>
      <c r="CB1311" s="31"/>
      <c r="CC1311" s="31"/>
      <c r="CD1311" s="31"/>
      <c r="CE1311" s="31"/>
      <c r="CF1311" s="31"/>
      <c r="CG1311" s="31"/>
      <c r="CH1311" s="31"/>
      <c r="CI1311" s="31"/>
      <c r="CJ1311" s="31"/>
      <c r="CK1311" s="31"/>
      <c r="CL1311" s="31"/>
      <c r="CM1311" s="31"/>
      <c r="CN1311" s="31"/>
      <c r="CO1311" s="31"/>
      <c r="CP1311" s="31"/>
      <c r="CQ1311" s="31"/>
      <c r="CR1311" s="31"/>
      <c r="CS1311" s="31"/>
      <c r="CT1311" s="31"/>
      <c r="CU1311" s="31"/>
      <c r="CV1311" s="31"/>
      <c r="CW1311" s="31"/>
      <c r="CX1311" s="31"/>
      <c r="CY1311" s="31"/>
      <c r="CZ1311" s="31"/>
      <c r="DA1311" s="31"/>
      <c r="DB1311" s="31"/>
      <c r="DC1311" s="31"/>
      <c r="DD1311" s="31"/>
      <c r="DE1311" s="31"/>
      <c r="DF1311" s="31"/>
      <c r="DG1311" s="31"/>
      <c r="DH1311" s="31"/>
      <c r="DI1311" s="31"/>
      <c r="DJ1311" s="31"/>
      <c r="DK1311" s="31"/>
      <c r="DL1311" s="31"/>
      <c r="DM1311" s="31"/>
      <c r="DN1311" s="31"/>
      <c r="DO1311" s="31"/>
      <c r="DP1311" s="31"/>
      <c r="DQ1311" s="31"/>
      <c r="DR1311" s="31"/>
      <c r="DS1311" s="31"/>
      <c r="DT1311" s="31"/>
      <c r="DU1311" s="31"/>
      <c r="DV1311" s="31"/>
      <c r="DW1311" s="31"/>
      <c r="DX1311" s="31"/>
      <c r="DY1311" s="31"/>
      <c r="DZ1311" s="31"/>
      <c r="EA1311" s="31"/>
      <c r="EB1311" s="31"/>
      <c r="EC1311" s="31"/>
      <c r="ED1311" s="31"/>
      <c r="EE1311" s="31"/>
      <c r="EF1311" s="31"/>
      <c r="EG1311" s="31"/>
      <c r="EH1311" s="31"/>
      <c r="EI1311" s="31"/>
      <c r="EJ1311" s="31"/>
      <c r="EK1311" s="31"/>
      <c r="EL1311" s="31"/>
      <c r="EM1311" s="31"/>
      <c r="EN1311" s="31"/>
      <c r="EO1311" s="31"/>
      <c r="EP1311" s="31"/>
      <c r="EQ1311" s="31"/>
      <c r="ER1311" s="31"/>
      <c r="ES1311" s="31"/>
      <c r="ET1311" s="31"/>
      <c r="EU1311" s="31"/>
      <c r="EV1311" s="31"/>
      <c r="EW1311" s="31"/>
      <c r="EX1311" s="31"/>
      <c r="EY1311" s="31"/>
      <c r="EZ1311" s="31"/>
      <c r="FA1311" s="31"/>
      <c r="FB1311" s="31"/>
      <c r="FC1311" s="31"/>
      <c r="FD1311" s="31"/>
      <c r="FE1311" s="31"/>
      <c r="FF1311" s="31"/>
      <c r="FG1311" s="31"/>
      <c r="FH1311" s="31"/>
      <c r="FI1311" s="31"/>
      <c r="FJ1311" s="31"/>
      <c r="FK1311" s="31"/>
      <c r="FL1311" s="31"/>
      <c r="FM1311" s="31"/>
      <c r="FN1311" s="31"/>
      <c r="FO1311" s="31"/>
      <c r="FP1311" s="31"/>
      <c r="FQ1311" s="31"/>
      <c r="FR1311" s="31"/>
      <c r="FS1311" s="31"/>
      <c r="FT1311" s="31"/>
      <c r="FU1311" s="31"/>
      <c r="FV1311" s="31"/>
      <c r="FW1311" s="31"/>
      <c r="FX1311" s="31"/>
      <c r="FY1311" s="31"/>
      <c r="FZ1311" s="31"/>
      <c r="GA1311" s="31"/>
      <c r="GB1311" s="31"/>
      <c r="GC1311" s="31"/>
      <c r="GD1311" s="31"/>
      <c r="GE1311" s="31"/>
      <c r="GF1311" s="31"/>
      <c r="GG1311" s="31"/>
      <c r="GH1311" s="31"/>
      <c r="GI1311" s="31"/>
      <c r="GJ1311" s="31"/>
      <c r="GK1311" s="31"/>
      <c r="GL1311" s="31"/>
      <c r="GM1311" s="31"/>
      <c r="GN1311" s="31"/>
      <c r="GO1311" s="31"/>
      <c r="GP1311" s="31"/>
      <c r="GQ1311" s="31"/>
      <c r="GR1311" s="31"/>
      <c r="GS1311" s="31"/>
      <c r="GT1311" s="31"/>
      <c r="GU1311" s="31"/>
      <c r="GV1311" s="31"/>
      <c r="GW1311" s="31"/>
      <c r="GX1311" s="31"/>
      <c r="GY1311" s="31"/>
      <c r="GZ1311" s="31"/>
      <c r="HA1311" s="31"/>
      <c r="HB1311" s="31"/>
      <c r="HC1311" s="31"/>
      <c r="HD1311" s="31"/>
      <c r="HE1311" s="31"/>
      <c r="HF1311" s="31"/>
      <c r="HG1311" s="31"/>
      <c r="HH1311" s="31"/>
      <c r="HI1311" s="31"/>
      <c r="HJ1311" s="31"/>
      <c r="HK1311" s="31"/>
      <c r="HL1311" s="31"/>
      <c r="HM1311" s="31"/>
      <c r="HN1311" s="31"/>
      <c r="HO1311" s="31"/>
      <c r="HP1311" s="31"/>
      <c r="HQ1311" s="31"/>
      <c r="HR1311" s="31"/>
      <c r="HS1311" s="31"/>
      <c r="HT1311" s="31"/>
      <c r="HU1311" s="31"/>
      <c r="HV1311" s="31"/>
      <c r="HW1311" s="31"/>
      <c r="HX1311" s="31"/>
      <c r="HY1311" s="31"/>
      <c r="HZ1311" s="31"/>
      <c r="IA1311" s="31"/>
      <c r="IB1311" s="31"/>
      <c r="IC1311" s="31"/>
      <c r="ID1311" s="31"/>
      <c r="IE1311" s="31"/>
      <c r="IF1311" s="31"/>
      <c r="IG1311" s="31"/>
      <c r="IH1311" s="31"/>
      <c r="II1311" s="31"/>
      <c r="IJ1311" s="31"/>
      <c r="IK1311" s="31"/>
      <c r="IL1311" s="31"/>
      <c r="IM1311" s="31"/>
      <c r="IN1311" s="31"/>
      <c r="IO1311" s="31"/>
      <c r="IP1311" s="31"/>
      <c r="IQ1311" s="31"/>
      <c r="IR1311" s="31"/>
      <c r="IS1311" s="31"/>
      <c r="IT1311" s="31"/>
      <c r="IU1311" s="31"/>
      <c r="IV1311" s="31"/>
      <c r="IW1311" s="31"/>
      <c r="IX1311" s="31"/>
      <c r="IY1311" s="31"/>
      <c r="IZ1311" s="31"/>
      <c r="JA1311" s="31"/>
      <c r="JB1311" s="31"/>
      <c r="JC1311" s="31"/>
      <c r="JD1311" s="31"/>
      <c r="JE1311" s="31"/>
      <c r="JF1311" s="31"/>
      <c r="JG1311" s="31"/>
      <c r="JH1311" s="31"/>
      <c r="JI1311" s="31"/>
      <c r="JJ1311" s="31"/>
    </row>
    <row r="1312" spans="1:270" s="26" customFormat="1" ht="38.1" customHeight="1" x14ac:dyDescent="0.25">
      <c r="A1312" s="24">
        <v>1</v>
      </c>
      <c r="B1312" s="642" t="s">
        <v>545</v>
      </c>
      <c r="C1312" s="642"/>
      <c r="D1312" s="631">
        <f t="shared" si="806"/>
        <v>1381</v>
      </c>
      <c r="E1312" s="631">
        <f t="shared" si="806"/>
        <v>1036</v>
      </c>
      <c r="F1312" s="631">
        <f t="shared" si="806"/>
        <v>747</v>
      </c>
      <c r="G1312" s="639">
        <f t="shared" si="805"/>
        <v>72.104247104247094</v>
      </c>
      <c r="H1312" s="643"/>
      <c r="I1312" s="643"/>
      <c r="J1312" s="644"/>
      <c r="K1312" s="644"/>
      <c r="L1312" s="644"/>
      <c r="M1312" s="644"/>
      <c r="N1312" s="644"/>
      <c r="O1312" s="644"/>
      <c r="P1312" s="1315"/>
      <c r="Q1312" s="1315"/>
      <c r="R1312" s="1315"/>
      <c r="S1312" s="1315"/>
      <c r="T1312" s="1315"/>
      <c r="U1312" s="1315"/>
      <c r="V1312" s="1315"/>
      <c r="W1312" s="1315"/>
      <c r="X1312" s="1315"/>
      <c r="Y1312" s="1226"/>
      <c r="Z1312" s="1315"/>
      <c r="AA1312" s="1315"/>
      <c r="AB1312" s="1316"/>
      <c r="AC1312" s="1315"/>
      <c r="AD1312" s="1315"/>
      <c r="AE1312" s="2597"/>
      <c r="AF1312" s="31"/>
      <c r="AG1312" s="31"/>
      <c r="AH1312" s="31"/>
      <c r="AI1312" s="31"/>
      <c r="AJ1312" s="31"/>
      <c r="AK1312" s="31"/>
      <c r="AL1312" s="31"/>
      <c r="AM1312" s="31"/>
      <c r="AN1312" s="31"/>
      <c r="AO1312" s="31"/>
      <c r="AP1312" s="31"/>
      <c r="AQ1312" s="31"/>
      <c r="AR1312" s="31"/>
      <c r="AS1312" s="31"/>
      <c r="AT1312" s="31"/>
      <c r="AU1312" s="31"/>
      <c r="AV1312" s="31"/>
      <c r="AW1312" s="31"/>
      <c r="AX1312" s="31"/>
      <c r="AY1312" s="31"/>
      <c r="AZ1312" s="31"/>
      <c r="BA1312" s="31"/>
      <c r="BB1312" s="31"/>
      <c r="BC1312" s="31"/>
      <c r="BD1312" s="31"/>
      <c r="BE1312" s="31"/>
      <c r="BF1312" s="31"/>
      <c r="BG1312" s="31"/>
      <c r="BH1312" s="31"/>
      <c r="BI1312" s="31"/>
      <c r="BJ1312" s="31"/>
      <c r="BK1312" s="31"/>
      <c r="BL1312" s="31"/>
      <c r="BM1312" s="31"/>
      <c r="BN1312" s="31"/>
      <c r="BO1312" s="31"/>
      <c r="BP1312" s="31"/>
      <c r="BQ1312" s="31"/>
      <c r="BR1312" s="31"/>
      <c r="BS1312" s="31"/>
      <c r="BT1312" s="31"/>
      <c r="BU1312" s="31"/>
      <c r="BV1312" s="31"/>
      <c r="BW1312" s="31"/>
      <c r="BX1312" s="31"/>
      <c r="BY1312" s="31"/>
      <c r="BZ1312" s="31"/>
      <c r="CA1312" s="31"/>
      <c r="CB1312" s="31"/>
      <c r="CC1312" s="31"/>
      <c r="CD1312" s="31"/>
      <c r="CE1312" s="31"/>
      <c r="CF1312" s="31"/>
      <c r="CG1312" s="31"/>
      <c r="CH1312" s="31"/>
      <c r="CI1312" s="31"/>
      <c r="CJ1312" s="31"/>
      <c r="CK1312" s="31"/>
      <c r="CL1312" s="31"/>
      <c r="CM1312" s="31"/>
      <c r="CN1312" s="31"/>
      <c r="CO1312" s="31"/>
      <c r="CP1312" s="31"/>
      <c r="CQ1312" s="31"/>
      <c r="CR1312" s="31"/>
      <c r="CS1312" s="31"/>
      <c r="CT1312" s="31"/>
      <c r="CU1312" s="31"/>
      <c r="CV1312" s="31"/>
      <c r="CW1312" s="31"/>
      <c r="CX1312" s="31"/>
      <c r="CY1312" s="31"/>
      <c r="CZ1312" s="31"/>
      <c r="DA1312" s="31"/>
      <c r="DB1312" s="31"/>
      <c r="DC1312" s="31"/>
      <c r="DD1312" s="31"/>
      <c r="DE1312" s="31"/>
      <c r="DF1312" s="31"/>
      <c r="DG1312" s="31"/>
      <c r="DH1312" s="31"/>
      <c r="DI1312" s="31"/>
      <c r="DJ1312" s="31"/>
      <c r="DK1312" s="31"/>
      <c r="DL1312" s="31"/>
      <c r="DM1312" s="31"/>
      <c r="DN1312" s="31"/>
      <c r="DO1312" s="31"/>
      <c r="DP1312" s="31"/>
      <c r="DQ1312" s="31"/>
      <c r="DR1312" s="31"/>
      <c r="DS1312" s="31"/>
      <c r="DT1312" s="31"/>
      <c r="DU1312" s="31"/>
      <c r="DV1312" s="31"/>
      <c r="DW1312" s="31"/>
      <c r="DX1312" s="31"/>
      <c r="DY1312" s="31"/>
      <c r="DZ1312" s="31"/>
      <c r="EA1312" s="31"/>
      <c r="EB1312" s="31"/>
      <c r="EC1312" s="31"/>
      <c r="ED1312" s="31"/>
      <c r="EE1312" s="31"/>
      <c r="EF1312" s="31"/>
      <c r="EG1312" s="31"/>
      <c r="EH1312" s="31"/>
      <c r="EI1312" s="31"/>
      <c r="EJ1312" s="31"/>
      <c r="EK1312" s="31"/>
      <c r="EL1312" s="31"/>
      <c r="EM1312" s="31"/>
      <c r="EN1312" s="31"/>
      <c r="EO1312" s="31"/>
      <c r="EP1312" s="31"/>
      <c r="EQ1312" s="31"/>
      <c r="ER1312" s="31"/>
      <c r="ES1312" s="31"/>
      <c r="ET1312" s="31"/>
      <c r="EU1312" s="31"/>
      <c r="EV1312" s="31"/>
      <c r="EW1312" s="31"/>
      <c r="EX1312" s="31"/>
      <c r="EY1312" s="31"/>
      <c r="EZ1312" s="31"/>
      <c r="FA1312" s="31"/>
      <c r="FB1312" s="31"/>
      <c r="FC1312" s="31"/>
      <c r="FD1312" s="31"/>
      <c r="FE1312" s="31"/>
      <c r="FF1312" s="31"/>
      <c r="FG1312" s="31"/>
      <c r="FH1312" s="31"/>
      <c r="FI1312" s="31"/>
      <c r="FJ1312" s="31"/>
      <c r="FK1312" s="31"/>
      <c r="FL1312" s="31"/>
      <c r="FM1312" s="31"/>
      <c r="FN1312" s="31"/>
      <c r="FO1312" s="31"/>
      <c r="FP1312" s="31"/>
      <c r="FQ1312" s="31"/>
      <c r="FR1312" s="31"/>
      <c r="FS1312" s="31"/>
      <c r="FT1312" s="31"/>
      <c r="FU1312" s="31"/>
      <c r="FV1312" s="31"/>
      <c r="FW1312" s="31"/>
      <c r="FX1312" s="31"/>
      <c r="FY1312" s="31"/>
      <c r="FZ1312" s="31"/>
      <c r="GA1312" s="31"/>
      <c r="GB1312" s="31"/>
      <c r="GC1312" s="31"/>
      <c r="GD1312" s="31"/>
      <c r="GE1312" s="31"/>
      <c r="GF1312" s="31"/>
      <c r="GG1312" s="31"/>
      <c r="GH1312" s="31"/>
      <c r="GI1312" s="31"/>
      <c r="GJ1312" s="31"/>
      <c r="GK1312" s="31"/>
      <c r="GL1312" s="31"/>
      <c r="GM1312" s="31"/>
      <c r="GN1312" s="31"/>
      <c r="GO1312" s="31"/>
      <c r="GP1312" s="31"/>
      <c r="GQ1312" s="31"/>
      <c r="GR1312" s="31"/>
      <c r="GS1312" s="31"/>
      <c r="GT1312" s="31"/>
      <c r="GU1312" s="31"/>
      <c r="GV1312" s="31"/>
      <c r="GW1312" s="31"/>
      <c r="GX1312" s="31"/>
      <c r="GY1312" s="31"/>
      <c r="GZ1312" s="31"/>
      <c r="HA1312" s="31"/>
      <c r="HB1312" s="31"/>
      <c r="HC1312" s="31"/>
      <c r="HD1312" s="31"/>
      <c r="HE1312" s="31"/>
      <c r="HF1312" s="31"/>
      <c r="HG1312" s="31"/>
      <c r="HH1312" s="31"/>
      <c r="HI1312" s="31"/>
      <c r="HJ1312" s="31"/>
      <c r="HK1312" s="31"/>
      <c r="HL1312" s="31"/>
      <c r="HM1312" s="31"/>
      <c r="HN1312" s="31"/>
      <c r="HO1312" s="31"/>
      <c r="HP1312" s="31"/>
      <c r="HQ1312" s="31"/>
      <c r="HR1312" s="31"/>
      <c r="HS1312" s="31"/>
      <c r="HT1312" s="31"/>
      <c r="HU1312" s="31"/>
      <c r="HV1312" s="31"/>
      <c r="HW1312" s="31"/>
      <c r="HX1312" s="31"/>
      <c r="HY1312" s="31"/>
      <c r="HZ1312" s="31"/>
      <c r="IA1312" s="31"/>
      <c r="IB1312" s="31"/>
      <c r="IC1312" s="31"/>
      <c r="ID1312" s="31"/>
      <c r="IE1312" s="31"/>
      <c r="IF1312" s="31"/>
      <c r="IG1312" s="31"/>
      <c r="IH1312" s="31"/>
      <c r="II1312" s="31"/>
      <c r="IJ1312" s="31"/>
      <c r="IK1312" s="31"/>
      <c r="IL1312" s="31"/>
      <c r="IM1312" s="31"/>
      <c r="IN1312" s="31"/>
      <c r="IO1312" s="31"/>
      <c r="IP1312" s="31"/>
      <c r="IQ1312" s="31"/>
      <c r="IR1312" s="31"/>
      <c r="IS1312" s="31"/>
      <c r="IT1312" s="31"/>
      <c r="IU1312" s="31"/>
      <c r="IV1312" s="31"/>
      <c r="IW1312" s="31"/>
      <c r="IX1312" s="31"/>
      <c r="IY1312" s="31"/>
      <c r="IZ1312" s="31"/>
      <c r="JA1312" s="31"/>
      <c r="JB1312" s="31"/>
      <c r="JC1312" s="31"/>
      <c r="JD1312" s="31"/>
      <c r="JE1312" s="31"/>
      <c r="JF1312" s="31"/>
      <c r="JG1312" s="31"/>
      <c r="JH1312" s="31"/>
      <c r="JI1312" s="31"/>
      <c r="JJ1312" s="31"/>
    </row>
    <row r="1313" spans="1:270" s="26" customFormat="1" ht="49.5" customHeight="1" x14ac:dyDescent="0.25">
      <c r="A1313" s="24">
        <v>1</v>
      </c>
      <c r="B1313" s="642" t="s">
        <v>613</v>
      </c>
      <c r="C1313" s="642"/>
      <c r="D1313" s="631">
        <f t="shared" si="806"/>
        <v>729</v>
      </c>
      <c r="E1313" s="631">
        <f t="shared" si="806"/>
        <v>547</v>
      </c>
      <c r="F1313" s="631">
        <f t="shared" si="806"/>
        <v>601</v>
      </c>
      <c r="G1313" s="639">
        <f t="shared" si="805"/>
        <v>109.87202925045705</v>
      </c>
      <c r="H1313" s="643"/>
      <c r="I1313" s="643"/>
      <c r="J1313" s="644"/>
      <c r="K1313" s="644"/>
      <c r="L1313" s="644"/>
      <c r="M1313" s="644"/>
      <c r="N1313" s="644"/>
      <c r="O1313" s="644"/>
      <c r="P1313" s="1315"/>
      <c r="Q1313" s="1315"/>
      <c r="R1313" s="1315"/>
      <c r="S1313" s="1315"/>
      <c r="T1313" s="1315"/>
      <c r="U1313" s="1315"/>
      <c r="V1313" s="1315"/>
      <c r="W1313" s="1315"/>
      <c r="X1313" s="1315"/>
      <c r="Y1313" s="1226"/>
      <c r="Z1313" s="1315"/>
      <c r="AA1313" s="1315"/>
      <c r="AB1313" s="1316"/>
      <c r="AC1313" s="1315"/>
      <c r="AD1313" s="1315"/>
      <c r="AE1313" s="2597"/>
      <c r="AF1313" s="31"/>
      <c r="AG1313" s="31"/>
      <c r="AH1313" s="31"/>
      <c r="AI1313" s="31"/>
      <c r="AJ1313" s="31"/>
      <c r="AK1313" s="31"/>
      <c r="AL1313" s="31"/>
      <c r="AM1313" s="31"/>
      <c r="AN1313" s="31"/>
      <c r="AO1313" s="31"/>
      <c r="AP1313" s="31"/>
      <c r="AQ1313" s="31"/>
      <c r="AR1313" s="31"/>
      <c r="AS1313" s="31"/>
      <c r="AT1313" s="31"/>
      <c r="AU1313" s="31"/>
      <c r="AV1313" s="31"/>
      <c r="AW1313" s="31"/>
      <c r="AX1313" s="31"/>
      <c r="AY1313" s="31"/>
      <c r="AZ1313" s="31"/>
      <c r="BA1313" s="31"/>
      <c r="BB1313" s="31"/>
      <c r="BC1313" s="31"/>
      <c r="BD1313" s="31"/>
      <c r="BE1313" s="31"/>
      <c r="BF1313" s="31"/>
      <c r="BG1313" s="31"/>
      <c r="BH1313" s="31"/>
      <c r="BI1313" s="31"/>
      <c r="BJ1313" s="31"/>
      <c r="BK1313" s="31"/>
      <c r="BL1313" s="31"/>
      <c r="BM1313" s="31"/>
      <c r="BN1313" s="31"/>
      <c r="BO1313" s="31"/>
      <c r="BP1313" s="31"/>
      <c r="BQ1313" s="31"/>
      <c r="BR1313" s="31"/>
      <c r="BS1313" s="31"/>
      <c r="BT1313" s="31"/>
      <c r="BU1313" s="31"/>
      <c r="BV1313" s="31"/>
      <c r="BW1313" s="31"/>
      <c r="BX1313" s="31"/>
      <c r="BY1313" s="31"/>
      <c r="BZ1313" s="31"/>
      <c r="CA1313" s="31"/>
      <c r="CB1313" s="31"/>
      <c r="CC1313" s="31"/>
      <c r="CD1313" s="31"/>
      <c r="CE1313" s="31"/>
      <c r="CF1313" s="31"/>
      <c r="CG1313" s="31"/>
      <c r="CH1313" s="31"/>
      <c r="CI1313" s="31"/>
      <c r="CJ1313" s="31"/>
      <c r="CK1313" s="31"/>
      <c r="CL1313" s="31"/>
      <c r="CM1313" s="31"/>
      <c r="CN1313" s="31"/>
      <c r="CO1313" s="31"/>
      <c r="CP1313" s="31"/>
      <c r="CQ1313" s="31"/>
      <c r="CR1313" s="31"/>
      <c r="CS1313" s="31"/>
      <c r="CT1313" s="31"/>
      <c r="CU1313" s="31"/>
      <c r="CV1313" s="31"/>
      <c r="CW1313" s="31"/>
      <c r="CX1313" s="31"/>
      <c r="CY1313" s="31"/>
      <c r="CZ1313" s="31"/>
      <c r="DA1313" s="31"/>
      <c r="DB1313" s="31"/>
      <c r="DC1313" s="31"/>
      <c r="DD1313" s="31"/>
      <c r="DE1313" s="31"/>
      <c r="DF1313" s="31"/>
      <c r="DG1313" s="31"/>
      <c r="DH1313" s="31"/>
      <c r="DI1313" s="31"/>
      <c r="DJ1313" s="31"/>
      <c r="DK1313" s="31"/>
      <c r="DL1313" s="31"/>
      <c r="DM1313" s="31"/>
      <c r="DN1313" s="31"/>
      <c r="DO1313" s="31"/>
      <c r="DP1313" s="31"/>
      <c r="DQ1313" s="31"/>
      <c r="DR1313" s="31"/>
      <c r="DS1313" s="31"/>
      <c r="DT1313" s="31"/>
      <c r="DU1313" s="31"/>
      <c r="DV1313" s="31"/>
      <c r="DW1313" s="31"/>
      <c r="DX1313" s="31"/>
      <c r="DY1313" s="31"/>
      <c r="DZ1313" s="31"/>
      <c r="EA1313" s="31"/>
      <c r="EB1313" s="31"/>
      <c r="EC1313" s="31"/>
      <c r="ED1313" s="31"/>
      <c r="EE1313" s="31"/>
      <c r="EF1313" s="31"/>
      <c r="EG1313" s="31"/>
      <c r="EH1313" s="31"/>
      <c r="EI1313" s="31"/>
      <c r="EJ1313" s="31"/>
      <c r="EK1313" s="31"/>
      <c r="EL1313" s="31"/>
      <c r="EM1313" s="31"/>
      <c r="EN1313" s="31"/>
      <c r="EO1313" s="31"/>
      <c r="EP1313" s="31"/>
      <c r="EQ1313" s="31"/>
      <c r="ER1313" s="31"/>
      <c r="ES1313" s="31"/>
      <c r="ET1313" s="31"/>
      <c r="EU1313" s="31"/>
      <c r="EV1313" s="31"/>
      <c r="EW1313" s="31"/>
      <c r="EX1313" s="31"/>
      <c r="EY1313" s="31"/>
      <c r="EZ1313" s="31"/>
      <c r="FA1313" s="31"/>
      <c r="FB1313" s="31"/>
      <c r="FC1313" s="31"/>
      <c r="FD1313" s="31"/>
      <c r="FE1313" s="31"/>
      <c r="FF1313" s="31"/>
      <c r="FG1313" s="31"/>
      <c r="FH1313" s="31"/>
      <c r="FI1313" s="31"/>
      <c r="FJ1313" s="31"/>
      <c r="FK1313" s="31"/>
      <c r="FL1313" s="31"/>
      <c r="FM1313" s="31"/>
      <c r="FN1313" s="31"/>
      <c r="FO1313" s="31"/>
      <c r="FP1313" s="31"/>
      <c r="FQ1313" s="31"/>
      <c r="FR1313" s="31"/>
      <c r="FS1313" s="31"/>
      <c r="FT1313" s="31"/>
      <c r="FU1313" s="31"/>
      <c r="FV1313" s="31"/>
      <c r="FW1313" s="31"/>
      <c r="FX1313" s="31"/>
      <c r="FY1313" s="31"/>
      <c r="FZ1313" s="31"/>
      <c r="GA1313" s="31"/>
      <c r="GB1313" s="31"/>
      <c r="GC1313" s="31"/>
      <c r="GD1313" s="31"/>
      <c r="GE1313" s="31"/>
      <c r="GF1313" s="31"/>
      <c r="GG1313" s="31"/>
      <c r="GH1313" s="31"/>
      <c r="GI1313" s="31"/>
      <c r="GJ1313" s="31"/>
      <c r="GK1313" s="31"/>
      <c r="GL1313" s="31"/>
      <c r="GM1313" s="31"/>
      <c r="GN1313" s="31"/>
      <c r="GO1313" s="31"/>
      <c r="GP1313" s="31"/>
      <c r="GQ1313" s="31"/>
      <c r="GR1313" s="31"/>
      <c r="GS1313" s="31"/>
      <c r="GT1313" s="31"/>
      <c r="GU1313" s="31"/>
      <c r="GV1313" s="31"/>
      <c r="GW1313" s="31"/>
      <c r="GX1313" s="31"/>
      <c r="GY1313" s="31"/>
      <c r="GZ1313" s="31"/>
      <c r="HA1313" s="31"/>
      <c r="HB1313" s="31"/>
      <c r="HC1313" s="31"/>
      <c r="HD1313" s="31"/>
      <c r="HE1313" s="31"/>
      <c r="HF1313" s="31"/>
      <c r="HG1313" s="31"/>
      <c r="HH1313" s="31"/>
      <c r="HI1313" s="31"/>
      <c r="HJ1313" s="31"/>
      <c r="HK1313" s="31"/>
      <c r="HL1313" s="31"/>
      <c r="HM1313" s="31"/>
      <c r="HN1313" s="31"/>
      <c r="HO1313" s="31"/>
      <c r="HP1313" s="31"/>
      <c r="HQ1313" s="31"/>
      <c r="HR1313" s="31"/>
      <c r="HS1313" s="31"/>
      <c r="HT1313" s="31"/>
      <c r="HU1313" s="31"/>
      <c r="HV1313" s="31"/>
      <c r="HW1313" s="31"/>
      <c r="HX1313" s="31"/>
      <c r="HY1313" s="31"/>
      <c r="HZ1313" s="31"/>
      <c r="IA1313" s="31"/>
      <c r="IB1313" s="31"/>
      <c r="IC1313" s="31"/>
      <c r="ID1313" s="31"/>
      <c r="IE1313" s="31"/>
      <c r="IF1313" s="31"/>
      <c r="IG1313" s="31"/>
      <c r="IH1313" s="31"/>
      <c r="II1313" s="31"/>
      <c r="IJ1313" s="31"/>
      <c r="IK1313" s="31"/>
      <c r="IL1313" s="31"/>
      <c r="IM1313" s="31"/>
      <c r="IN1313" s="31"/>
      <c r="IO1313" s="31"/>
      <c r="IP1313" s="31"/>
      <c r="IQ1313" s="31"/>
      <c r="IR1313" s="31"/>
      <c r="IS1313" s="31"/>
      <c r="IT1313" s="31"/>
      <c r="IU1313" s="31"/>
      <c r="IV1313" s="31"/>
      <c r="IW1313" s="31"/>
      <c r="IX1313" s="31"/>
      <c r="IY1313" s="31"/>
      <c r="IZ1313" s="31"/>
      <c r="JA1313" s="31"/>
      <c r="JB1313" s="31"/>
      <c r="JC1313" s="31"/>
      <c r="JD1313" s="31"/>
      <c r="JE1313" s="31"/>
      <c r="JF1313" s="31"/>
      <c r="JG1313" s="31"/>
      <c r="JH1313" s="31"/>
      <c r="JI1313" s="31"/>
      <c r="JJ1313" s="31"/>
    </row>
    <row r="1314" spans="1:270" s="26" customFormat="1" ht="54" customHeight="1" x14ac:dyDescent="0.25">
      <c r="A1314" s="24">
        <v>1</v>
      </c>
      <c r="B1314" s="642" t="s">
        <v>614</v>
      </c>
      <c r="C1314" s="642"/>
      <c r="D1314" s="631">
        <f t="shared" si="806"/>
        <v>1151</v>
      </c>
      <c r="E1314" s="631">
        <f t="shared" si="806"/>
        <v>863</v>
      </c>
      <c r="F1314" s="631">
        <f t="shared" si="806"/>
        <v>1049</v>
      </c>
      <c r="G1314" s="639">
        <f t="shared" si="805"/>
        <v>121.55272305909617</v>
      </c>
      <c r="H1314" s="643"/>
      <c r="I1314" s="643"/>
      <c r="J1314" s="644"/>
      <c r="K1314" s="644"/>
      <c r="L1314" s="644"/>
      <c r="M1314" s="644"/>
      <c r="N1314" s="644"/>
      <c r="O1314" s="644"/>
      <c r="P1314" s="1315"/>
      <c r="Q1314" s="1315"/>
      <c r="R1314" s="1315"/>
      <c r="S1314" s="1315"/>
      <c r="T1314" s="1315"/>
      <c r="U1314" s="1315"/>
      <c r="V1314" s="1315"/>
      <c r="W1314" s="1315"/>
      <c r="X1314" s="1315"/>
      <c r="Y1314" s="1226"/>
      <c r="Z1314" s="1315"/>
      <c r="AA1314" s="1315"/>
      <c r="AB1314" s="1316"/>
      <c r="AC1314" s="1315"/>
      <c r="AD1314" s="1315"/>
      <c r="AE1314" s="2597"/>
      <c r="AF1314" s="31"/>
      <c r="AG1314" s="31"/>
      <c r="AH1314" s="31"/>
      <c r="AI1314" s="31"/>
      <c r="AJ1314" s="31"/>
      <c r="AK1314" s="31"/>
      <c r="AL1314" s="31"/>
      <c r="AM1314" s="31"/>
      <c r="AN1314" s="31"/>
      <c r="AO1314" s="31"/>
      <c r="AP1314" s="31"/>
      <c r="AQ1314" s="31"/>
      <c r="AR1314" s="31"/>
      <c r="AS1314" s="31"/>
      <c r="AT1314" s="31"/>
      <c r="AU1314" s="31"/>
      <c r="AV1314" s="31"/>
      <c r="AW1314" s="31"/>
      <c r="AX1314" s="31"/>
      <c r="AY1314" s="31"/>
      <c r="AZ1314" s="31"/>
      <c r="BA1314" s="31"/>
      <c r="BB1314" s="31"/>
      <c r="BC1314" s="31"/>
      <c r="BD1314" s="31"/>
      <c r="BE1314" s="31"/>
      <c r="BF1314" s="31"/>
      <c r="BG1314" s="31"/>
      <c r="BH1314" s="31"/>
      <c r="BI1314" s="31"/>
      <c r="BJ1314" s="31"/>
      <c r="BK1314" s="31"/>
      <c r="BL1314" s="31"/>
      <c r="BM1314" s="31"/>
      <c r="BN1314" s="31"/>
      <c r="BO1314" s="31"/>
      <c r="BP1314" s="31"/>
      <c r="BQ1314" s="31"/>
      <c r="BR1314" s="31"/>
      <c r="BS1314" s="31"/>
      <c r="BT1314" s="31"/>
      <c r="BU1314" s="31"/>
      <c r="BV1314" s="31"/>
      <c r="BW1314" s="31"/>
      <c r="BX1314" s="31"/>
      <c r="BY1314" s="31"/>
      <c r="BZ1314" s="31"/>
      <c r="CA1314" s="31"/>
      <c r="CB1314" s="31"/>
      <c r="CC1314" s="31"/>
      <c r="CD1314" s="31"/>
      <c r="CE1314" s="31"/>
      <c r="CF1314" s="31"/>
      <c r="CG1314" s="31"/>
      <c r="CH1314" s="31"/>
      <c r="CI1314" s="31"/>
      <c r="CJ1314" s="31"/>
      <c r="CK1314" s="31"/>
      <c r="CL1314" s="31"/>
      <c r="CM1314" s="31"/>
      <c r="CN1314" s="31"/>
      <c r="CO1314" s="31"/>
      <c r="CP1314" s="31"/>
      <c r="CQ1314" s="31"/>
      <c r="CR1314" s="31"/>
      <c r="CS1314" s="31"/>
      <c r="CT1314" s="31"/>
      <c r="CU1314" s="31"/>
      <c r="CV1314" s="31"/>
      <c r="CW1314" s="31"/>
      <c r="CX1314" s="31"/>
      <c r="CY1314" s="31"/>
      <c r="CZ1314" s="31"/>
      <c r="DA1314" s="31"/>
      <c r="DB1314" s="31"/>
      <c r="DC1314" s="31"/>
      <c r="DD1314" s="31"/>
      <c r="DE1314" s="31"/>
      <c r="DF1314" s="31"/>
      <c r="DG1314" s="31"/>
      <c r="DH1314" s="31"/>
      <c r="DI1314" s="31"/>
      <c r="DJ1314" s="31"/>
      <c r="DK1314" s="31"/>
      <c r="DL1314" s="31"/>
      <c r="DM1314" s="31"/>
      <c r="DN1314" s="31"/>
      <c r="DO1314" s="31"/>
      <c r="DP1314" s="31"/>
      <c r="DQ1314" s="31"/>
      <c r="DR1314" s="31"/>
      <c r="DS1314" s="31"/>
      <c r="DT1314" s="31"/>
      <c r="DU1314" s="31"/>
      <c r="DV1314" s="31"/>
      <c r="DW1314" s="31"/>
      <c r="DX1314" s="31"/>
      <c r="DY1314" s="31"/>
      <c r="DZ1314" s="31"/>
      <c r="EA1314" s="31"/>
      <c r="EB1314" s="31"/>
      <c r="EC1314" s="31"/>
      <c r="ED1314" s="31"/>
      <c r="EE1314" s="31"/>
      <c r="EF1314" s="31"/>
      <c r="EG1314" s="31"/>
      <c r="EH1314" s="31"/>
      <c r="EI1314" s="31"/>
      <c r="EJ1314" s="31"/>
      <c r="EK1314" s="31"/>
      <c r="EL1314" s="31"/>
      <c r="EM1314" s="31"/>
      <c r="EN1314" s="31"/>
      <c r="EO1314" s="31"/>
      <c r="EP1314" s="31"/>
      <c r="EQ1314" s="31"/>
      <c r="ER1314" s="31"/>
      <c r="ES1314" s="31"/>
      <c r="ET1314" s="31"/>
      <c r="EU1314" s="31"/>
      <c r="EV1314" s="31"/>
      <c r="EW1314" s="31"/>
      <c r="EX1314" s="31"/>
      <c r="EY1314" s="31"/>
      <c r="EZ1314" s="31"/>
      <c r="FA1314" s="31"/>
      <c r="FB1314" s="31"/>
      <c r="FC1314" s="31"/>
      <c r="FD1314" s="31"/>
      <c r="FE1314" s="31"/>
      <c r="FF1314" s="31"/>
      <c r="FG1314" s="31"/>
      <c r="FH1314" s="31"/>
      <c r="FI1314" s="31"/>
      <c r="FJ1314" s="31"/>
      <c r="FK1314" s="31"/>
      <c r="FL1314" s="31"/>
      <c r="FM1314" s="31"/>
      <c r="FN1314" s="31"/>
      <c r="FO1314" s="31"/>
      <c r="FP1314" s="31"/>
      <c r="FQ1314" s="31"/>
      <c r="FR1314" s="31"/>
      <c r="FS1314" s="31"/>
      <c r="FT1314" s="31"/>
      <c r="FU1314" s="31"/>
      <c r="FV1314" s="31"/>
      <c r="FW1314" s="31"/>
      <c r="FX1314" s="31"/>
      <c r="FY1314" s="31"/>
      <c r="FZ1314" s="31"/>
      <c r="GA1314" s="31"/>
      <c r="GB1314" s="31"/>
      <c r="GC1314" s="31"/>
      <c r="GD1314" s="31"/>
      <c r="GE1314" s="31"/>
      <c r="GF1314" s="31"/>
      <c r="GG1314" s="31"/>
      <c r="GH1314" s="31"/>
      <c r="GI1314" s="31"/>
      <c r="GJ1314" s="31"/>
      <c r="GK1314" s="31"/>
      <c r="GL1314" s="31"/>
      <c r="GM1314" s="31"/>
      <c r="GN1314" s="31"/>
      <c r="GO1314" s="31"/>
      <c r="GP1314" s="31"/>
      <c r="GQ1314" s="31"/>
      <c r="GR1314" s="31"/>
      <c r="GS1314" s="31"/>
      <c r="GT1314" s="31"/>
      <c r="GU1314" s="31"/>
      <c r="GV1314" s="31"/>
      <c r="GW1314" s="31"/>
      <c r="GX1314" s="31"/>
      <c r="GY1314" s="31"/>
      <c r="GZ1314" s="31"/>
      <c r="HA1314" s="31"/>
      <c r="HB1314" s="31"/>
      <c r="HC1314" s="31"/>
      <c r="HD1314" s="31"/>
      <c r="HE1314" s="31"/>
      <c r="HF1314" s="31"/>
      <c r="HG1314" s="31"/>
      <c r="HH1314" s="31"/>
      <c r="HI1314" s="31"/>
      <c r="HJ1314" s="31"/>
      <c r="HK1314" s="31"/>
      <c r="HL1314" s="31"/>
      <c r="HM1314" s="31"/>
      <c r="HN1314" s="31"/>
      <c r="HO1314" s="31"/>
      <c r="HP1314" s="31"/>
      <c r="HQ1314" s="31"/>
      <c r="HR1314" s="31"/>
      <c r="HS1314" s="31"/>
      <c r="HT1314" s="31"/>
      <c r="HU1314" s="31"/>
      <c r="HV1314" s="31"/>
      <c r="HW1314" s="31"/>
      <c r="HX1314" s="31"/>
      <c r="HY1314" s="31"/>
      <c r="HZ1314" s="31"/>
      <c r="IA1314" s="31"/>
      <c r="IB1314" s="31"/>
      <c r="IC1314" s="31"/>
      <c r="ID1314" s="31"/>
      <c r="IE1314" s="31"/>
      <c r="IF1314" s="31"/>
      <c r="IG1314" s="31"/>
      <c r="IH1314" s="31"/>
      <c r="II1314" s="31"/>
      <c r="IJ1314" s="31"/>
      <c r="IK1314" s="31"/>
      <c r="IL1314" s="31"/>
      <c r="IM1314" s="31"/>
      <c r="IN1314" s="31"/>
      <c r="IO1314" s="31"/>
      <c r="IP1314" s="31"/>
      <c r="IQ1314" s="31"/>
      <c r="IR1314" s="31"/>
      <c r="IS1314" s="31"/>
      <c r="IT1314" s="31"/>
      <c r="IU1314" s="31"/>
      <c r="IV1314" s="31"/>
      <c r="IW1314" s="31"/>
      <c r="IX1314" s="31"/>
      <c r="IY1314" s="31"/>
      <c r="IZ1314" s="31"/>
      <c r="JA1314" s="31"/>
      <c r="JB1314" s="31"/>
      <c r="JC1314" s="31"/>
      <c r="JD1314" s="31"/>
      <c r="JE1314" s="31"/>
      <c r="JF1314" s="31"/>
      <c r="JG1314" s="31"/>
      <c r="JH1314" s="31"/>
      <c r="JI1314" s="31"/>
      <c r="JJ1314" s="31"/>
    </row>
    <row r="1315" spans="1:270" s="26" customFormat="1" ht="38.1" customHeight="1" x14ac:dyDescent="0.25">
      <c r="A1315" s="24">
        <v>1</v>
      </c>
      <c r="B1315" s="1232" t="s">
        <v>546</v>
      </c>
      <c r="C1315" s="642"/>
      <c r="D1315" s="631">
        <f t="shared" si="806"/>
        <v>34991</v>
      </c>
      <c r="E1315" s="631">
        <f t="shared" si="806"/>
        <v>26244</v>
      </c>
      <c r="F1315" s="631">
        <f t="shared" si="806"/>
        <v>19445</v>
      </c>
      <c r="G1315" s="639">
        <f t="shared" si="805"/>
        <v>74.093126047858561</v>
      </c>
      <c r="H1315" s="643"/>
      <c r="I1315" s="643"/>
      <c r="J1315" s="644"/>
      <c r="K1315" s="644"/>
      <c r="L1315" s="644"/>
      <c r="M1315" s="644"/>
      <c r="N1315" s="644"/>
      <c r="O1315" s="644"/>
      <c r="P1315" s="1315"/>
      <c r="Q1315" s="1315"/>
      <c r="R1315" s="1315"/>
      <c r="S1315" s="1315"/>
      <c r="T1315" s="1315"/>
      <c r="U1315" s="1315"/>
      <c r="V1315" s="1315"/>
      <c r="W1315" s="1315"/>
      <c r="X1315" s="1315"/>
      <c r="Y1315" s="1226"/>
      <c r="Z1315" s="1315"/>
      <c r="AA1315" s="1315"/>
      <c r="AB1315" s="1316"/>
      <c r="AC1315" s="1315"/>
      <c r="AD1315" s="1315"/>
      <c r="AE1315" s="2597"/>
      <c r="AF1315" s="31"/>
      <c r="AG1315" s="31"/>
      <c r="AH1315" s="31"/>
      <c r="AI1315" s="31"/>
      <c r="AJ1315" s="31"/>
      <c r="AK1315" s="31"/>
      <c r="AL1315" s="31"/>
      <c r="AM1315" s="31"/>
      <c r="AN1315" s="31"/>
      <c r="AO1315" s="31"/>
      <c r="AP1315" s="31"/>
      <c r="AQ1315" s="31"/>
      <c r="AR1315" s="31"/>
      <c r="AS1315" s="31"/>
      <c r="AT1315" s="31"/>
      <c r="AU1315" s="31"/>
      <c r="AV1315" s="31"/>
      <c r="AW1315" s="31"/>
      <c r="AX1315" s="31"/>
      <c r="AY1315" s="31"/>
      <c r="AZ1315" s="31"/>
      <c r="BA1315" s="31"/>
      <c r="BB1315" s="31"/>
      <c r="BC1315" s="31"/>
      <c r="BD1315" s="31"/>
      <c r="BE1315" s="31"/>
      <c r="BF1315" s="31"/>
      <c r="BG1315" s="31"/>
      <c r="BH1315" s="31"/>
      <c r="BI1315" s="31"/>
      <c r="BJ1315" s="31"/>
      <c r="BK1315" s="31"/>
      <c r="BL1315" s="31"/>
      <c r="BM1315" s="31"/>
      <c r="BN1315" s="31"/>
      <c r="BO1315" s="31"/>
      <c r="BP1315" s="31"/>
      <c r="BQ1315" s="31"/>
      <c r="BR1315" s="31"/>
      <c r="BS1315" s="31"/>
      <c r="BT1315" s="31"/>
      <c r="BU1315" s="31"/>
      <c r="BV1315" s="31"/>
      <c r="BW1315" s="31"/>
      <c r="BX1315" s="31"/>
      <c r="BY1315" s="31"/>
      <c r="BZ1315" s="31"/>
      <c r="CA1315" s="31"/>
      <c r="CB1315" s="31"/>
      <c r="CC1315" s="31"/>
      <c r="CD1315" s="31"/>
      <c r="CE1315" s="31"/>
      <c r="CF1315" s="31"/>
      <c r="CG1315" s="31"/>
      <c r="CH1315" s="31"/>
      <c r="CI1315" s="31"/>
      <c r="CJ1315" s="31"/>
      <c r="CK1315" s="31"/>
      <c r="CL1315" s="31"/>
      <c r="CM1315" s="31"/>
      <c r="CN1315" s="31"/>
      <c r="CO1315" s="31"/>
      <c r="CP1315" s="31"/>
      <c r="CQ1315" s="31"/>
      <c r="CR1315" s="31"/>
      <c r="CS1315" s="31"/>
      <c r="CT1315" s="31"/>
      <c r="CU1315" s="31"/>
      <c r="CV1315" s="31"/>
      <c r="CW1315" s="31"/>
      <c r="CX1315" s="31"/>
      <c r="CY1315" s="31"/>
      <c r="CZ1315" s="31"/>
      <c r="DA1315" s="31"/>
      <c r="DB1315" s="31"/>
      <c r="DC1315" s="31"/>
      <c r="DD1315" s="31"/>
      <c r="DE1315" s="31"/>
      <c r="DF1315" s="31"/>
      <c r="DG1315" s="31"/>
      <c r="DH1315" s="31"/>
      <c r="DI1315" s="31"/>
      <c r="DJ1315" s="31"/>
      <c r="DK1315" s="31"/>
      <c r="DL1315" s="31"/>
      <c r="DM1315" s="31"/>
      <c r="DN1315" s="31"/>
      <c r="DO1315" s="31"/>
      <c r="DP1315" s="31"/>
      <c r="DQ1315" s="31"/>
      <c r="DR1315" s="31"/>
      <c r="DS1315" s="31"/>
      <c r="DT1315" s="31"/>
      <c r="DU1315" s="31"/>
      <c r="DV1315" s="31"/>
      <c r="DW1315" s="31"/>
      <c r="DX1315" s="31"/>
      <c r="DY1315" s="31"/>
      <c r="DZ1315" s="31"/>
      <c r="EA1315" s="31"/>
      <c r="EB1315" s="31"/>
      <c r="EC1315" s="31"/>
      <c r="ED1315" s="31"/>
      <c r="EE1315" s="31"/>
      <c r="EF1315" s="31"/>
      <c r="EG1315" s="31"/>
      <c r="EH1315" s="31"/>
      <c r="EI1315" s="31"/>
      <c r="EJ1315" s="31"/>
      <c r="EK1315" s="31"/>
      <c r="EL1315" s="31"/>
      <c r="EM1315" s="31"/>
      <c r="EN1315" s="31"/>
      <c r="EO1315" s="31"/>
      <c r="EP1315" s="31"/>
      <c r="EQ1315" s="31"/>
      <c r="ER1315" s="31"/>
      <c r="ES1315" s="31"/>
      <c r="ET1315" s="31"/>
      <c r="EU1315" s="31"/>
      <c r="EV1315" s="31"/>
      <c r="EW1315" s="31"/>
      <c r="EX1315" s="31"/>
      <c r="EY1315" s="31"/>
      <c r="EZ1315" s="31"/>
      <c r="FA1315" s="31"/>
      <c r="FB1315" s="31"/>
      <c r="FC1315" s="31"/>
      <c r="FD1315" s="31"/>
      <c r="FE1315" s="31"/>
      <c r="FF1315" s="31"/>
      <c r="FG1315" s="31"/>
      <c r="FH1315" s="31"/>
      <c r="FI1315" s="31"/>
      <c r="FJ1315" s="31"/>
      <c r="FK1315" s="31"/>
      <c r="FL1315" s="31"/>
      <c r="FM1315" s="31"/>
      <c r="FN1315" s="31"/>
      <c r="FO1315" s="31"/>
      <c r="FP1315" s="31"/>
      <c r="FQ1315" s="31"/>
      <c r="FR1315" s="31"/>
      <c r="FS1315" s="31"/>
      <c r="FT1315" s="31"/>
      <c r="FU1315" s="31"/>
      <c r="FV1315" s="31"/>
      <c r="FW1315" s="31"/>
      <c r="FX1315" s="31"/>
      <c r="FY1315" s="31"/>
      <c r="FZ1315" s="31"/>
      <c r="GA1315" s="31"/>
      <c r="GB1315" s="31"/>
      <c r="GC1315" s="31"/>
      <c r="GD1315" s="31"/>
      <c r="GE1315" s="31"/>
      <c r="GF1315" s="31"/>
      <c r="GG1315" s="31"/>
      <c r="GH1315" s="31"/>
      <c r="GI1315" s="31"/>
      <c r="GJ1315" s="31"/>
      <c r="GK1315" s="31"/>
      <c r="GL1315" s="31"/>
      <c r="GM1315" s="31"/>
      <c r="GN1315" s="31"/>
      <c r="GO1315" s="31"/>
      <c r="GP1315" s="31"/>
      <c r="GQ1315" s="31"/>
      <c r="GR1315" s="31"/>
      <c r="GS1315" s="31"/>
      <c r="GT1315" s="31"/>
      <c r="GU1315" s="31"/>
      <c r="GV1315" s="31"/>
      <c r="GW1315" s="31"/>
      <c r="GX1315" s="31"/>
      <c r="GY1315" s="31"/>
      <c r="GZ1315" s="31"/>
      <c r="HA1315" s="31"/>
      <c r="HB1315" s="31"/>
      <c r="HC1315" s="31"/>
      <c r="HD1315" s="31"/>
      <c r="HE1315" s="31"/>
      <c r="HF1315" s="31"/>
      <c r="HG1315" s="31"/>
      <c r="HH1315" s="31"/>
      <c r="HI1315" s="31"/>
      <c r="HJ1315" s="31"/>
      <c r="HK1315" s="31"/>
      <c r="HL1315" s="31"/>
      <c r="HM1315" s="31"/>
      <c r="HN1315" s="31"/>
      <c r="HO1315" s="31"/>
      <c r="HP1315" s="31"/>
      <c r="HQ1315" s="31"/>
      <c r="HR1315" s="31"/>
      <c r="HS1315" s="31"/>
      <c r="HT1315" s="31"/>
      <c r="HU1315" s="31"/>
      <c r="HV1315" s="31"/>
      <c r="HW1315" s="31"/>
      <c r="HX1315" s="31"/>
      <c r="HY1315" s="31"/>
      <c r="HZ1315" s="31"/>
      <c r="IA1315" s="31"/>
      <c r="IB1315" s="31"/>
      <c r="IC1315" s="31"/>
      <c r="ID1315" s="31"/>
      <c r="IE1315" s="31"/>
      <c r="IF1315" s="31"/>
      <c r="IG1315" s="31"/>
      <c r="IH1315" s="31"/>
      <c r="II1315" s="31"/>
      <c r="IJ1315" s="31"/>
      <c r="IK1315" s="31"/>
      <c r="IL1315" s="31"/>
      <c r="IM1315" s="31"/>
      <c r="IN1315" s="31"/>
      <c r="IO1315" s="31"/>
      <c r="IP1315" s="31"/>
      <c r="IQ1315" s="31"/>
      <c r="IR1315" s="31"/>
      <c r="IS1315" s="31"/>
      <c r="IT1315" s="31"/>
      <c r="IU1315" s="31"/>
      <c r="IV1315" s="31"/>
      <c r="IW1315" s="31"/>
      <c r="IX1315" s="31"/>
      <c r="IY1315" s="31"/>
      <c r="IZ1315" s="31"/>
      <c r="JA1315" s="31"/>
      <c r="JB1315" s="31"/>
      <c r="JC1315" s="31"/>
      <c r="JD1315" s="31"/>
      <c r="JE1315" s="31"/>
      <c r="JF1315" s="31"/>
      <c r="JG1315" s="31"/>
      <c r="JH1315" s="31"/>
      <c r="JI1315" s="31"/>
      <c r="JJ1315" s="31"/>
    </row>
    <row r="1316" spans="1:270" s="26" customFormat="1" ht="38.1" customHeight="1" x14ac:dyDescent="0.25">
      <c r="A1316" s="24">
        <v>1</v>
      </c>
      <c r="B1316" s="642" t="s">
        <v>547</v>
      </c>
      <c r="C1316" s="642"/>
      <c r="D1316" s="631">
        <f t="shared" si="806"/>
        <v>4044</v>
      </c>
      <c r="E1316" s="631">
        <f t="shared" si="806"/>
        <v>3033</v>
      </c>
      <c r="F1316" s="631">
        <f t="shared" si="806"/>
        <v>1049</v>
      </c>
      <c r="G1316" s="639">
        <f t="shared" si="805"/>
        <v>34.58621826574349</v>
      </c>
      <c r="H1316" s="643"/>
      <c r="I1316" s="643"/>
      <c r="J1316" s="644"/>
      <c r="K1316" s="644"/>
      <c r="L1316" s="644"/>
      <c r="M1316" s="644"/>
      <c r="N1316" s="644"/>
      <c r="O1316" s="644"/>
      <c r="P1316" s="1315"/>
      <c r="Q1316" s="1315"/>
      <c r="R1316" s="1315"/>
      <c r="S1316" s="1315"/>
      <c r="T1316" s="1315"/>
      <c r="U1316" s="1315"/>
      <c r="V1316" s="1315"/>
      <c r="W1316" s="1315"/>
      <c r="X1316" s="1315"/>
      <c r="Y1316" s="1226"/>
      <c r="Z1316" s="1315"/>
      <c r="AA1316" s="1315"/>
      <c r="AB1316" s="1316"/>
      <c r="AC1316" s="1315"/>
      <c r="AD1316" s="1315"/>
      <c r="AE1316" s="2597"/>
      <c r="AF1316" s="31"/>
      <c r="AG1316" s="31"/>
      <c r="AH1316" s="31"/>
      <c r="AI1316" s="31"/>
      <c r="AJ1316" s="31"/>
      <c r="AK1316" s="31"/>
      <c r="AL1316" s="31"/>
      <c r="AM1316" s="31"/>
      <c r="AN1316" s="31"/>
      <c r="AO1316" s="31"/>
      <c r="AP1316" s="31"/>
      <c r="AQ1316" s="31"/>
      <c r="AR1316" s="31"/>
      <c r="AS1316" s="31"/>
      <c r="AT1316" s="31"/>
      <c r="AU1316" s="31"/>
      <c r="AV1316" s="31"/>
      <c r="AW1316" s="31"/>
      <c r="AX1316" s="31"/>
      <c r="AY1316" s="31"/>
      <c r="AZ1316" s="31"/>
      <c r="BA1316" s="31"/>
      <c r="BB1316" s="31"/>
      <c r="BC1316" s="31"/>
      <c r="BD1316" s="31"/>
      <c r="BE1316" s="31"/>
      <c r="BF1316" s="31"/>
      <c r="BG1316" s="31"/>
      <c r="BH1316" s="31"/>
      <c r="BI1316" s="31"/>
      <c r="BJ1316" s="31"/>
      <c r="BK1316" s="31"/>
      <c r="BL1316" s="31"/>
      <c r="BM1316" s="31"/>
      <c r="BN1316" s="31"/>
      <c r="BO1316" s="31"/>
      <c r="BP1316" s="31"/>
      <c r="BQ1316" s="31"/>
      <c r="BR1316" s="31"/>
      <c r="BS1316" s="31"/>
      <c r="BT1316" s="31"/>
      <c r="BU1316" s="31"/>
      <c r="BV1316" s="31"/>
      <c r="BW1316" s="31"/>
      <c r="BX1316" s="31"/>
      <c r="BY1316" s="31"/>
      <c r="BZ1316" s="31"/>
      <c r="CA1316" s="31"/>
      <c r="CB1316" s="31"/>
      <c r="CC1316" s="31"/>
      <c r="CD1316" s="31"/>
      <c r="CE1316" s="31"/>
      <c r="CF1316" s="31"/>
      <c r="CG1316" s="31"/>
      <c r="CH1316" s="31"/>
      <c r="CI1316" s="31"/>
      <c r="CJ1316" s="31"/>
      <c r="CK1316" s="31"/>
      <c r="CL1316" s="31"/>
      <c r="CM1316" s="31"/>
      <c r="CN1316" s="31"/>
      <c r="CO1316" s="31"/>
      <c r="CP1316" s="31"/>
      <c r="CQ1316" s="31"/>
      <c r="CR1316" s="31"/>
      <c r="CS1316" s="31"/>
      <c r="CT1316" s="31"/>
      <c r="CU1316" s="31"/>
      <c r="CV1316" s="31"/>
      <c r="CW1316" s="31"/>
      <c r="CX1316" s="31"/>
      <c r="CY1316" s="31"/>
      <c r="CZ1316" s="31"/>
      <c r="DA1316" s="31"/>
      <c r="DB1316" s="31"/>
      <c r="DC1316" s="31"/>
      <c r="DD1316" s="31"/>
      <c r="DE1316" s="31"/>
      <c r="DF1316" s="31"/>
      <c r="DG1316" s="31"/>
      <c r="DH1316" s="31"/>
      <c r="DI1316" s="31"/>
      <c r="DJ1316" s="31"/>
      <c r="DK1316" s="31"/>
      <c r="DL1316" s="31"/>
      <c r="DM1316" s="31"/>
      <c r="DN1316" s="31"/>
      <c r="DO1316" s="31"/>
      <c r="DP1316" s="31"/>
      <c r="DQ1316" s="31"/>
      <c r="DR1316" s="31"/>
      <c r="DS1316" s="31"/>
      <c r="DT1316" s="31"/>
      <c r="DU1316" s="31"/>
      <c r="DV1316" s="31"/>
      <c r="DW1316" s="31"/>
      <c r="DX1316" s="31"/>
      <c r="DY1316" s="31"/>
      <c r="DZ1316" s="31"/>
      <c r="EA1316" s="31"/>
      <c r="EB1316" s="31"/>
      <c r="EC1316" s="31"/>
      <c r="ED1316" s="31"/>
      <c r="EE1316" s="31"/>
      <c r="EF1316" s="31"/>
      <c r="EG1316" s="31"/>
      <c r="EH1316" s="31"/>
      <c r="EI1316" s="31"/>
      <c r="EJ1316" s="31"/>
      <c r="EK1316" s="31"/>
      <c r="EL1316" s="31"/>
      <c r="EM1316" s="31"/>
      <c r="EN1316" s="31"/>
      <c r="EO1316" s="31"/>
      <c r="EP1316" s="31"/>
      <c r="EQ1316" s="31"/>
      <c r="ER1316" s="31"/>
      <c r="ES1316" s="31"/>
      <c r="ET1316" s="31"/>
      <c r="EU1316" s="31"/>
      <c r="EV1316" s="31"/>
      <c r="EW1316" s="31"/>
      <c r="EX1316" s="31"/>
      <c r="EY1316" s="31"/>
      <c r="EZ1316" s="31"/>
      <c r="FA1316" s="31"/>
      <c r="FB1316" s="31"/>
      <c r="FC1316" s="31"/>
      <c r="FD1316" s="31"/>
      <c r="FE1316" s="31"/>
      <c r="FF1316" s="31"/>
      <c r="FG1316" s="31"/>
      <c r="FH1316" s="31"/>
      <c r="FI1316" s="31"/>
      <c r="FJ1316" s="31"/>
      <c r="FK1316" s="31"/>
      <c r="FL1316" s="31"/>
      <c r="FM1316" s="31"/>
      <c r="FN1316" s="31"/>
      <c r="FO1316" s="31"/>
      <c r="FP1316" s="31"/>
      <c r="FQ1316" s="31"/>
      <c r="FR1316" s="31"/>
      <c r="FS1316" s="31"/>
      <c r="FT1316" s="31"/>
      <c r="FU1316" s="31"/>
      <c r="FV1316" s="31"/>
      <c r="FW1316" s="31"/>
      <c r="FX1316" s="31"/>
      <c r="FY1316" s="31"/>
      <c r="FZ1316" s="31"/>
      <c r="GA1316" s="31"/>
      <c r="GB1316" s="31"/>
      <c r="GC1316" s="31"/>
      <c r="GD1316" s="31"/>
      <c r="GE1316" s="31"/>
      <c r="GF1316" s="31"/>
      <c r="GG1316" s="31"/>
      <c r="GH1316" s="31"/>
      <c r="GI1316" s="31"/>
      <c r="GJ1316" s="31"/>
      <c r="GK1316" s="31"/>
      <c r="GL1316" s="31"/>
      <c r="GM1316" s="31"/>
      <c r="GN1316" s="31"/>
      <c r="GO1316" s="31"/>
      <c r="GP1316" s="31"/>
      <c r="GQ1316" s="31"/>
      <c r="GR1316" s="31"/>
      <c r="GS1316" s="31"/>
      <c r="GT1316" s="31"/>
      <c r="GU1316" s="31"/>
      <c r="GV1316" s="31"/>
      <c r="GW1316" s="31"/>
      <c r="GX1316" s="31"/>
      <c r="GY1316" s="31"/>
      <c r="GZ1316" s="31"/>
      <c r="HA1316" s="31"/>
      <c r="HB1316" s="31"/>
      <c r="HC1316" s="31"/>
      <c r="HD1316" s="31"/>
      <c r="HE1316" s="31"/>
      <c r="HF1316" s="31"/>
      <c r="HG1316" s="31"/>
      <c r="HH1316" s="31"/>
      <c r="HI1316" s="31"/>
      <c r="HJ1316" s="31"/>
      <c r="HK1316" s="31"/>
      <c r="HL1316" s="31"/>
      <c r="HM1316" s="31"/>
      <c r="HN1316" s="31"/>
      <c r="HO1316" s="31"/>
      <c r="HP1316" s="31"/>
      <c r="HQ1316" s="31"/>
      <c r="HR1316" s="31"/>
      <c r="HS1316" s="31"/>
      <c r="HT1316" s="31"/>
      <c r="HU1316" s="31"/>
      <c r="HV1316" s="31"/>
      <c r="HW1316" s="31"/>
      <c r="HX1316" s="31"/>
      <c r="HY1316" s="31"/>
      <c r="HZ1316" s="31"/>
      <c r="IA1316" s="31"/>
      <c r="IB1316" s="31"/>
      <c r="IC1316" s="31"/>
      <c r="ID1316" s="31"/>
      <c r="IE1316" s="31"/>
      <c r="IF1316" s="31"/>
      <c r="IG1316" s="31"/>
      <c r="IH1316" s="31"/>
      <c r="II1316" s="31"/>
      <c r="IJ1316" s="31"/>
      <c r="IK1316" s="31"/>
      <c r="IL1316" s="31"/>
      <c r="IM1316" s="31"/>
      <c r="IN1316" s="31"/>
      <c r="IO1316" s="31"/>
      <c r="IP1316" s="31"/>
      <c r="IQ1316" s="31"/>
      <c r="IR1316" s="31"/>
      <c r="IS1316" s="31"/>
      <c r="IT1316" s="31"/>
      <c r="IU1316" s="31"/>
      <c r="IV1316" s="31"/>
      <c r="IW1316" s="31"/>
      <c r="IX1316" s="31"/>
      <c r="IY1316" s="31"/>
      <c r="IZ1316" s="31"/>
      <c r="JA1316" s="31"/>
      <c r="JB1316" s="31"/>
      <c r="JC1316" s="31"/>
      <c r="JD1316" s="31"/>
      <c r="JE1316" s="31"/>
      <c r="JF1316" s="31"/>
      <c r="JG1316" s="31"/>
      <c r="JH1316" s="31"/>
      <c r="JI1316" s="31"/>
      <c r="JJ1316" s="31"/>
    </row>
    <row r="1317" spans="1:270" s="26" customFormat="1" ht="62.25" customHeight="1" x14ac:dyDescent="0.25">
      <c r="A1317" s="24">
        <v>1</v>
      </c>
      <c r="B1317" s="642" t="s">
        <v>560</v>
      </c>
      <c r="C1317" s="642"/>
      <c r="D1317" s="631">
        <f t="shared" si="806"/>
        <v>20355</v>
      </c>
      <c r="E1317" s="631">
        <f t="shared" si="806"/>
        <v>15266</v>
      </c>
      <c r="F1317" s="631">
        <f t="shared" si="806"/>
        <v>13643</v>
      </c>
      <c r="G1317" s="639">
        <f t="shared" si="805"/>
        <v>89.368531376916025</v>
      </c>
      <c r="H1317" s="643"/>
      <c r="I1317" s="643"/>
      <c r="J1317" s="644"/>
      <c r="K1317" s="644"/>
      <c r="L1317" s="644"/>
      <c r="M1317" s="644"/>
      <c r="N1317" s="644"/>
      <c r="O1317" s="644"/>
      <c r="P1317" s="1315"/>
      <c r="Q1317" s="1315"/>
      <c r="R1317" s="1315"/>
      <c r="S1317" s="1315"/>
      <c r="T1317" s="1315"/>
      <c r="U1317" s="1315"/>
      <c r="V1317" s="1315"/>
      <c r="W1317" s="1315"/>
      <c r="X1317" s="1315"/>
      <c r="Y1317" s="1226"/>
      <c r="Z1317" s="1315"/>
      <c r="AA1317" s="1315"/>
      <c r="AB1317" s="1316"/>
      <c r="AC1317" s="1315"/>
      <c r="AD1317" s="1315"/>
      <c r="AE1317" s="2597"/>
      <c r="AF1317" s="31"/>
      <c r="AG1317" s="31"/>
      <c r="AH1317" s="31"/>
      <c r="AI1317" s="31"/>
      <c r="AJ1317" s="31"/>
      <c r="AK1317" s="31"/>
      <c r="AL1317" s="31"/>
      <c r="AM1317" s="31"/>
      <c r="AN1317" s="31"/>
      <c r="AO1317" s="31"/>
      <c r="AP1317" s="31"/>
      <c r="AQ1317" s="31"/>
      <c r="AR1317" s="31"/>
      <c r="AS1317" s="31"/>
      <c r="AT1317" s="31"/>
      <c r="AU1317" s="31"/>
      <c r="AV1317" s="31"/>
      <c r="AW1317" s="31"/>
      <c r="AX1317" s="31"/>
      <c r="AY1317" s="31"/>
      <c r="AZ1317" s="31"/>
      <c r="BA1317" s="31"/>
      <c r="BB1317" s="31"/>
      <c r="BC1317" s="31"/>
      <c r="BD1317" s="31"/>
      <c r="BE1317" s="31"/>
      <c r="BF1317" s="31"/>
      <c r="BG1317" s="31"/>
      <c r="BH1317" s="31"/>
      <c r="BI1317" s="31"/>
      <c r="BJ1317" s="31"/>
      <c r="BK1317" s="31"/>
      <c r="BL1317" s="31"/>
      <c r="BM1317" s="31"/>
      <c r="BN1317" s="31"/>
      <c r="BO1317" s="31"/>
      <c r="BP1317" s="31"/>
      <c r="BQ1317" s="31"/>
      <c r="BR1317" s="31"/>
      <c r="BS1317" s="31"/>
      <c r="BT1317" s="31"/>
      <c r="BU1317" s="31"/>
      <c r="BV1317" s="31"/>
      <c r="BW1317" s="31"/>
      <c r="BX1317" s="31"/>
      <c r="BY1317" s="31"/>
      <c r="BZ1317" s="31"/>
      <c r="CA1317" s="31"/>
      <c r="CB1317" s="31"/>
      <c r="CC1317" s="31"/>
      <c r="CD1317" s="31"/>
      <c r="CE1317" s="31"/>
      <c r="CF1317" s="31"/>
      <c r="CG1317" s="31"/>
      <c r="CH1317" s="31"/>
      <c r="CI1317" s="31"/>
      <c r="CJ1317" s="31"/>
      <c r="CK1317" s="31"/>
      <c r="CL1317" s="31"/>
      <c r="CM1317" s="31"/>
      <c r="CN1317" s="31"/>
      <c r="CO1317" s="31"/>
      <c r="CP1317" s="31"/>
      <c r="CQ1317" s="31"/>
      <c r="CR1317" s="31"/>
      <c r="CS1317" s="31"/>
      <c r="CT1317" s="31"/>
      <c r="CU1317" s="31"/>
      <c r="CV1317" s="31"/>
      <c r="CW1317" s="31"/>
      <c r="CX1317" s="31"/>
      <c r="CY1317" s="31"/>
      <c r="CZ1317" s="31"/>
      <c r="DA1317" s="31"/>
      <c r="DB1317" s="31"/>
      <c r="DC1317" s="31"/>
      <c r="DD1317" s="31"/>
      <c r="DE1317" s="31"/>
      <c r="DF1317" s="31"/>
      <c r="DG1317" s="31"/>
      <c r="DH1317" s="31"/>
      <c r="DI1317" s="31"/>
      <c r="DJ1317" s="31"/>
      <c r="DK1317" s="31"/>
      <c r="DL1317" s="31"/>
      <c r="DM1317" s="31"/>
      <c r="DN1317" s="31"/>
      <c r="DO1317" s="31"/>
      <c r="DP1317" s="31"/>
      <c r="DQ1317" s="31"/>
      <c r="DR1317" s="31"/>
      <c r="DS1317" s="31"/>
      <c r="DT1317" s="31"/>
      <c r="DU1317" s="31"/>
      <c r="DV1317" s="31"/>
      <c r="DW1317" s="31"/>
      <c r="DX1317" s="31"/>
      <c r="DY1317" s="31"/>
      <c r="DZ1317" s="31"/>
      <c r="EA1317" s="31"/>
      <c r="EB1317" s="31"/>
      <c r="EC1317" s="31"/>
      <c r="ED1317" s="31"/>
      <c r="EE1317" s="31"/>
      <c r="EF1317" s="31"/>
      <c r="EG1317" s="31"/>
      <c r="EH1317" s="31"/>
      <c r="EI1317" s="31"/>
      <c r="EJ1317" s="31"/>
      <c r="EK1317" s="31"/>
      <c r="EL1317" s="31"/>
      <c r="EM1317" s="31"/>
      <c r="EN1317" s="31"/>
      <c r="EO1317" s="31"/>
      <c r="EP1317" s="31"/>
      <c r="EQ1317" s="31"/>
      <c r="ER1317" s="31"/>
      <c r="ES1317" s="31"/>
      <c r="ET1317" s="31"/>
      <c r="EU1317" s="31"/>
      <c r="EV1317" s="31"/>
      <c r="EW1317" s="31"/>
      <c r="EX1317" s="31"/>
      <c r="EY1317" s="31"/>
      <c r="EZ1317" s="31"/>
      <c r="FA1317" s="31"/>
      <c r="FB1317" s="31"/>
      <c r="FC1317" s="31"/>
      <c r="FD1317" s="31"/>
      <c r="FE1317" s="31"/>
      <c r="FF1317" s="31"/>
      <c r="FG1317" s="31"/>
      <c r="FH1317" s="31"/>
      <c r="FI1317" s="31"/>
      <c r="FJ1317" s="31"/>
      <c r="FK1317" s="31"/>
      <c r="FL1317" s="31"/>
      <c r="FM1317" s="31"/>
      <c r="FN1317" s="31"/>
      <c r="FO1317" s="31"/>
      <c r="FP1317" s="31"/>
      <c r="FQ1317" s="31"/>
      <c r="FR1317" s="31"/>
      <c r="FS1317" s="31"/>
      <c r="FT1317" s="31"/>
      <c r="FU1317" s="31"/>
      <c r="FV1317" s="31"/>
      <c r="FW1317" s="31"/>
      <c r="FX1317" s="31"/>
      <c r="FY1317" s="31"/>
      <c r="FZ1317" s="31"/>
      <c r="GA1317" s="31"/>
      <c r="GB1317" s="31"/>
      <c r="GC1317" s="31"/>
      <c r="GD1317" s="31"/>
      <c r="GE1317" s="31"/>
      <c r="GF1317" s="31"/>
      <c r="GG1317" s="31"/>
      <c r="GH1317" s="31"/>
      <c r="GI1317" s="31"/>
      <c r="GJ1317" s="31"/>
      <c r="GK1317" s="31"/>
      <c r="GL1317" s="31"/>
      <c r="GM1317" s="31"/>
      <c r="GN1317" s="31"/>
      <c r="GO1317" s="31"/>
      <c r="GP1317" s="31"/>
      <c r="GQ1317" s="31"/>
      <c r="GR1317" s="31"/>
      <c r="GS1317" s="31"/>
      <c r="GT1317" s="31"/>
      <c r="GU1317" s="31"/>
      <c r="GV1317" s="31"/>
      <c r="GW1317" s="31"/>
      <c r="GX1317" s="31"/>
      <c r="GY1317" s="31"/>
      <c r="GZ1317" s="31"/>
      <c r="HA1317" s="31"/>
      <c r="HB1317" s="31"/>
      <c r="HC1317" s="31"/>
      <c r="HD1317" s="31"/>
      <c r="HE1317" s="31"/>
      <c r="HF1317" s="31"/>
      <c r="HG1317" s="31"/>
      <c r="HH1317" s="31"/>
      <c r="HI1317" s="31"/>
      <c r="HJ1317" s="31"/>
      <c r="HK1317" s="31"/>
      <c r="HL1317" s="31"/>
      <c r="HM1317" s="31"/>
      <c r="HN1317" s="31"/>
      <c r="HO1317" s="31"/>
      <c r="HP1317" s="31"/>
      <c r="HQ1317" s="31"/>
      <c r="HR1317" s="31"/>
      <c r="HS1317" s="31"/>
      <c r="HT1317" s="31"/>
      <c r="HU1317" s="31"/>
      <c r="HV1317" s="31"/>
      <c r="HW1317" s="31"/>
      <c r="HX1317" s="31"/>
      <c r="HY1317" s="31"/>
      <c r="HZ1317" s="31"/>
      <c r="IA1317" s="31"/>
      <c r="IB1317" s="31"/>
      <c r="IC1317" s="31"/>
      <c r="ID1317" s="31"/>
      <c r="IE1317" s="31"/>
      <c r="IF1317" s="31"/>
      <c r="IG1317" s="31"/>
      <c r="IH1317" s="31"/>
      <c r="II1317" s="31"/>
      <c r="IJ1317" s="31"/>
      <c r="IK1317" s="31"/>
      <c r="IL1317" s="31"/>
      <c r="IM1317" s="31"/>
      <c r="IN1317" s="31"/>
      <c r="IO1317" s="31"/>
      <c r="IP1317" s="31"/>
      <c r="IQ1317" s="31"/>
      <c r="IR1317" s="31"/>
      <c r="IS1317" s="31"/>
      <c r="IT1317" s="31"/>
      <c r="IU1317" s="31"/>
      <c r="IV1317" s="31"/>
      <c r="IW1317" s="31"/>
      <c r="IX1317" s="31"/>
      <c r="IY1317" s="31"/>
      <c r="IZ1317" s="31"/>
      <c r="JA1317" s="31"/>
      <c r="JB1317" s="31"/>
      <c r="JC1317" s="31"/>
      <c r="JD1317" s="31"/>
      <c r="JE1317" s="31"/>
      <c r="JF1317" s="31"/>
      <c r="JG1317" s="31"/>
      <c r="JH1317" s="31"/>
      <c r="JI1317" s="31"/>
      <c r="JJ1317" s="31"/>
    </row>
    <row r="1318" spans="1:270" s="26" customFormat="1" ht="49.5" customHeight="1" x14ac:dyDescent="0.25">
      <c r="A1318" s="24">
        <v>1</v>
      </c>
      <c r="B1318" s="642" t="s">
        <v>561</v>
      </c>
      <c r="C1318" s="642"/>
      <c r="D1318" s="631">
        <f t="shared" si="806"/>
        <v>6870</v>
      </c>
      <c r="E1318" s="631">
        <f t="shared" si="806"/>
        <v>5153</v>
      </c>
      <c r="F1318" s="631">
        <f t="shared" si="806"/>
        <v>369</v>
      </c>
      <c r="G1318" s="639">
        <f t="shared" si="805"/>
        <v>7.1608771589365423</v>
      </c>
      <c r="H1318" s="643"/>
      <c r="I1318" s="643"/>
      <c r="J1318" s="644"/>
      <c r="K1318" s="644"/>
      <c r="L1318" s="644"/>
      <c r="M1318" s="644"/>
      <c r="N1318" s="644"/>
      <c r="O1318" s="644"/>
      <c r="P1318" s="1315"/>
      <c r="Q1318" s="1315"/>
      <c r="R1318" s="1315"/>
      <c r="S1318" s="1315"/>
      <c r="T1318" s="1315"/>
      <c r="U1318" s="1315"/>
      <c r="V1318" s="1315"/>
      <c r="W1318" s="1315"/>
      <c r="X1318" s="1315"/>
      <c r="Y1318" s="1226"/>
      <c r="Z1318" s="1315"/>
      <c r="AA1318" s="1315"/>
      <c r="AB1318" s="1316"/>
      <c r="AC1318" s="1315"/>
      <c r="AD1318" s="1315"/>
      <c r="AE1318" s="2597"/>
      <c r="AF1318" s="31"/>
      <c r="AG1318" s="31"/>
      <c r="AH1318" s="31"/>
      <c r="AI1318" s="31"/>
      <c r="AJ1318" s="31"/>
      <c r="AK1318" s="31"/>
      <c r="AL1318" s="31"/>
      <c r="AM1318" s="31"/>
      <c r="AN1318" s="31"/>
      <c r="AO1318" s="31"/>
      <c r="AP1318" s="31"/>
      <c r="AQ1318" s="31"/>
      <c r="AR1318" s="31"/>
      <c r="AS1318" s="31"/>
      <c r="AT1318" s="31"/>
      <c r="AU1318" s="31"/>
      <c r="AV1318" s="31"/>
      <c r="AW1318" s="31"/>
      <c r="AX1318" s="31"/>
      <c r="AY1318" s="31"/>
      <c r="AZ1318" s="31"/>
      <c r="BA1318" s="31"/>
      <c r="BB1318" s="31"/>
      <c r="BC1318" s="31"/>
      <c r="BD1318" s="31"/>
      <c r="BE1318" s="31"/>
      <c r="BF1318" s="31"/>
      <c r="BG1318" s="31"/>
      <c r="BH1318" s="31"/>
      <c r="BI1318" s="31"/>
      <c r="BJ1318" s="31"/>
      <c r="BK1318" s="31"/>
      <c r="BL1318" s="31"/>
      <c r="BM1318" s="31"/>
      <c r="BN1318" s="31"/>
      <c r="BO1318" s="31"/>
      <c r="BP1318" s="31"/>
      <c r="BQ1318" s="31"/>
      <c r="BR1318" s="31"/>
      <c r="BS1318" s="31"/>
      <c r="BT1318" s="31"/>
      <c r="BU1318" s="31"/>
      <c r="BV1318" s="31"/>
      <c r="BW1318" s="31"/>
      <c r="BX1318" s="31"/>
      <c r="BY1318" s="31"/>
      <c r="BZ1318" s="31"/>
      <c r="CA1318" s="31"/>
      <c r="CB1318" s="31"/>
      <c r="CC1318" s="31"/>
      <c r="CD1318" s="31"/>
      <c r="CE1318" s="31"/>
      <c r="CF1318" s="31"/>
      <c r="CG1318" s="31"/>
      <c r="CH1318" s="31"/>
      <c r="CI1318" s="31"/>
      <c r="CJ1318" s="31"/>
      <c r="CK1318" s="31"/>
      <c r="CL1318" s="31"/>
      <c r="CM1318" s="31"/>
      <c r="CN1318" s="31"/>
      <c r="CO1318" s="31"/>
      <c r="CP1318" s="31"/>
      <c r="CQ1318" s="31"/>
      <c r="CR1318" s="31"/>
      <c r="CS1318" s="31"/>
      <c r="CT1318" s="31"/>
      <c r="CU1318" s="31"/>
      <c r="CV1318" s="31"/>
      <c r="CW1318" s="31"/>
      <c r="CX1318" s="31"/>
      <c r="CY1318" s="31"/>
      <c r="CZ1318" s="31"/>
      <c r="DA1318" s="31"/>
      <c r="DB1318" s="31"/>
      <c r="DC1318" s="31"/>
      <c r="DD1318" s="31"/>
      <c r="DE1318" s="31"/>
      <c r="DF1318" s="31"/>
      <c r="DG1318" s="31"/>
      <c r="DH1318" s="31"/>
      <c r="DI1318" s="31"/>
      <c r="DJ1318" s="31"/>
      <c r="DK1318" s="31"/>
      <c r="DL1318" s="31"/>
      <c r="DM1318" s="31"/>
      <c r="DN1318" s="31"/>
      <c r="DO1318" s="31"/>
      <c r="DP1318" s="31"/>
      <c r="DQ1318" s="31"/>
      <c r="DR1318" s="31"/>
      <c r="DS1318" s="31"/>
      <c r="DT1318" s="31"/>
      <c r="DU1318" s="31"/>
      <c r="DV1318" s="31"/>
      <c r="DW1318" s="31"/>
      <c r="DX1318" s="31"/>
      <c r="DY1318" s="31"/>
      <c r="DZ1318" s="31"/>
      <c r="EA1318" s="31"/>
      <c r="EB1318" s="31"/>
      <c r="EC1318" s="31"/>
      <c r="ED1318" s="31"/>
      <c r="EE1318" s="31"/>
      <c r="EF1318" s="31"/>
      <c r="EG1318" s="31"/>
      <c r="EH1318" s="31"/>
      <c r="EI1318" s="31"/>
      <c r="EJ1318" s="31"/>
      <c r="EK1318" s="31"/>
      <c r="EL1318" s="31"/>
      <c r="EM1318" s="31"/>
      <c r="EN1318" s="31"/>
      <c r="EO1318" s="31"/>
      <c r="EP1318" s="31"/>
      <c r="EQ1318" s="31"/>
      <c r="ER1318" s="31"/>
      <c r="ES1318" s="31"/>
      <c r="ET1318" s="31"/>
      <c r="EU1318" s="31"/>
      <c r="EV1318" s="31"/>
      <c r="EW1318" s="31"/>
      <c r="EX1318" s="31"/>
      <c r="EY1318" s="31"/>
      <c r="EZ1318" s="31"/>
      <c r="FA1318" s="31"/>
      <c r="FB1318" s="31"/>
      <c r="FC1318" s="31"/>
      <c r="FD1318" s="31"/>
      <c r="FE1318" s="31"/>
      <c r="FF1318" s="31"/>
      <c r="FG1318" s="31"/>
      <c r="FH1318" s="31"/>
      <c r="FI1318" s="31"/>
      <c r="FJ1318" s="31"/>
      <c r="FK1318" s="31"/>
      <c r="FL1318" s="31"/>
      <c r="FM1318" s="31"/>
      <c r="FN1318" s="31"/>
      <c r="FO1318" s="31"/>
      <c r="FP1318" s="31"/>
      <c r="FQ1318" s="31"/>
      <c r="FR1318" s="31"/>
      <c r="FS1318" s="31"/>
      <c r="FT1318" s="31"/>
      <c r="FU1318" s="31"/>
      <c r="FV1318" s="31"/>
      <c r="FW1318" s="31"/>
      <c r="FX1318" s="31"/>
      <c r="FY1318" s="31"/>
      <c r="FZ1318" s="31"/>
      <c r="GA1318" s="31"/>
      <c r="GB1318" s="31"/>
      <c r="GC1318" s="31"/>
      <c r="GD1318" s="31"/>
      <c r="GE1318" s="31"/>
      <c r="GF1318" s="31"/>
      <c r="GG1318" s="31"/>
      <c r="GH1318" s="31"/>
      <c r="GI1318" s="31"/>
      <c r="GJ1318" s="31"/>
      <c r="GK1318" s="31"/>
      <c r="GL1318" s="31"/>
      <c r="GM1318" s="31"/>
      <c r="GN1318" s="31"/>
      <c r="GO1318" s="31"/>
      <c r="GP1318" s="31"/>
      <c r="GQ1318" s="31"/>
      <c r="GR1318" s="31"/>
      <c r="GS1318" s="31"/>
      <c r="GT1318" s="31"/>
      <c r="GU1318" s="31"/>
      <c r="GV1318" s="31"/>
      <c r="GW1318" s="31"/>
      <c r="GX1318" s="31"/>
      <c r="GY1318" s="31"/>
      <c r="GZ1318" s="31"/>
      <c r="HA1318" s="31"/>
      <c r="HB1318" s="31"/>
      <c r="HC1318" s="31"/>
      <c r="HD1318" s="31"/>
      <c r="HE1318" s="31"/>
      <c r="HF1318" s="31"/>
      <c r="HG1318" s="31"/>
      <c r="HH1318" s="31"/>
      <c r="HI1318" s="31"/>
      <c r="HJ1318" s="31"/>
      <c r="HK1318" s="31"/>
      <c r="HL1318" s="31"/>
      <c r="HM1318" s="31"/>
      <c r="HN1318" s="31"/>
      <c r="HO1318" s="31"/>
      <c r="HP1318" s="31"/>
      <c r="HQ1318" s="31"/>
      <c r="HR1318" s="31"/>
      <c r="HS1318" s="31"/>
      <c r="HT1318" s="31"/>
      <c r="HU1318" s="31"/>
      <c r="HV1318" s="31"/>
      <c r="HW1318" s="31"/>
      <c r="HX1318" s="31"/>
      <c r="HY1318" s="31"/>
      <c r="HZ1318" s="31"/>
      <c r="IA1318" s="31"/>
      <c r="IB1318" s="31"/>
      <c r="IC1318" s="31"/>
      <c r="ID1318" s="31"/>
      <c r="IE1318" s="31"/>
      <c r="IF1318" s="31"/>
      <c r="IG1318" s="31"/>
      <c r="IH1318" s="31"/>
      <c r="II1318" s="31"/>
      <c r="IJ1318" s="31"/>
      <c r="IK1318" s="31"/>
      <c r="IL1318" s="31"/>
      <c r="IM1318" s="31"/>
      <c r="IN1318" s="31"/>
      <c r="IO1318" s="31"/>
      <c r="IP1318" s="31"/>
      <c r="IQ1318" s="31"/>
      <c r="IR1318" s="31"/>
      <c r="IS1318" s="31"/>
      <c r="IT1318" s="31"/>
      <c r="IU1318" s="31"/>
      <c r="IV1318" s="31"/>
      <c r="IW1318" s="31"/>
      <c r="IX1318" s="31"/>
      <c r="IY1318" s="31"/>
      <c r="IZ1318" s="31"/>
      <c r="JA1318" s="31"/>
      <c r="JB1318" s="31"/>
      <c r="JC1318" s="31"/>
      <c r="JD1318" s="31"/>
      <c r="JE1318" s="31"/>
      <c r="JF1318" s="31"/>
      <c r="JG1318" s="31"/>
      <c r="JH1318" s="31"/>
      <c r="JI1318" s="31"/>
      <c r="JJ1318" s="31"/>
    </row>
    <row r="1319" spans="1:270" s="26" customFormat="1" ht="38.1" customHeight="1" x14ac:dyDescent="0.25">
      <c r="A1319" s="24">
        <v>1</v>
      </c>
      <c r="B1319" s="642" t="s">
        <v>562</v>
      </c>
      <c r="C1319" s="642"/>
      <c r="D1319" s="631">
        <f t="shared" si="806"/>
        <v>3450</v>
      </c>
      <c r="E1319" s="631">
        <f t="shared" si="806"/>
        <v>2588</v>
      </c>
      <c r="F1319" s="631">
        <f t="shared" si="806"/>
        <v>4263</v>
      </c>
      <c r="G1319" s="639">
        <f t="shared" si="805"/>
        <v>164.72179289026275</v>
      </c>
      <c r="H1319" s="643"/>
      <c r="I1319" s="643"/>
      <c r="J1319" s="644"/>
      <c r="K1319" s="644"/>
      <c r="L1319" s="644"/>
      <c r="M1319" s="644"/>
      <c r="N1319" s="644"/>
      <c r="O1319" s="644"/>
      <c r="P1319" s="1315"/>
      <c r="Q1319" s="1315"/>
      <c r="R1319" s="1315"/>
      <c r="S1319" s="1315"/>
      <c r="T1319" s="1315"/>
      <c r="U1319" s="1315"/>
      <c r="V1319" s="1315"/>
      <c r="W1319" s="1315"/>
      <c r="X1319" s="1315"/>
      <c r="Y1319" s="1226"/>
      <c r="Z1319" s="1315"/>
      <c r="AA1319" s="1315"/>
      <c r="AB1319" s="1316"/>
      <c r="AC1319" s="1315"/>
      <c r="AD1319" s="1315"/>
      <c r="AE1319" s="2597"/>
      <c r="AF1319" s="31"/>
      <c r="AG1319" s="31"/>
      <c r="AH1319" s="31"/>
      <c r="AI1319" s="31"/>
      <c r="AJ1319" s="31"/>
      <c r="AK1319" s="31"/>
      <c r="AL1319" s="31"/>
      <c r="AM1319" s="31"/>
      <c r="AN1319" s="31"/>
      <c r="AO1319" s="31"/>
      <c r="AP1319" s="31"/>
      <c r="AQ1319" s="31"/>
      <c r="AR1319" s="31"/>
      <c r="AS1319" s="31"/>
      <c r="AT1319" s="31"/>
      <c r="AU1319" s="31"/>
      <c r="AV1319" s="31"/>
      <c r="AW1319" s="31"/>
      <c r="AX1319" s="31"/>
      <c r="AY1319" s="31"/>
      <c r="AZ1319" s="31"/>
      <c r="BA1319" s="31"/>
      <c r="BB1319" s="31"/>
      <c r="BC1319" s="31"/>
      <c r="BD1319" s="31"/>
      <c r="BE1319" s="31"/>
      <c r="BF1319" s="31"/>
      <c r="BG1319" s="31"/>
      <c r="BH1319" s="31"/>
      <c r="BI1319" s="31"/>
      <c r="BJ1319" s="31"/>
      <c r="BK1319" s="31"/>
      <c r="BL1319" s="31"/>
      <c r="BM1319" s="31"/>
      <c r="BN1319" s="31"/>
      <c r="BO1319" s="31"/>
      <c r="BP1319" s="31"/>
      <c r="BQ1319" s="31"/>
      <c r="BR1319" s="31"/>
      <c r="BS1319" s="31"/>
      <c r="BT1319" s="31"/>
      <c r="BU1319" s="31"/>
      <c r="BV1319" s="31"/>
      <c r="BW1319" s="31"/>
      <c r="BX1319" s="31"/>
      <c r="BY1319" s="31"/>
      <c r="BZ1319" s="31"/>
      <c r="CA1319" s="31"/>
      <c r="CB1319" s="31"/>
      <c r="CC1319" s="31"/>
      <c r="CD1319" s="31"/>
      <c r="CE1319" s="31"/>
      <c r="CF1319" s="31"/>
      <c r="CG1319" s="31"/>
      <c r="CH1319" s="31"/>
      <c r="CI1319" s="31"/>
      <c r="CJ1319" s="31"/>
      <c r="CK1319" s="31"/>
      <c r="CL1319" s="31"/>
      <c r="CM1319" s="31"/>
      <c r="CN1319" s="31"/>
      <c r="CO1319" s="31"/>
      <c r="CP1319" s="31"/>
      <c r="CQ1319" s="31"/>
      <c r="CR1319" s="31"/>
      <c r="CS1319" s="31"/>
      <c r="CT1319" s="31"/>
      <c r="CU1319" s="31"/>
      <c r="CV1319" s="31"/>
      <c r="CW1319" s="31"/>
      <c r="CX1319" s="31"/>
      <c r="CY1319" s="31"/>
      <c r="CZ1319" s="31"/>
      <c r="DA1319" s="31"/>
      <c r="DB1319" s="31"/>
      <c r="DC1319" s="31"/>
      <c r="DD1319" s="31"/>
      <c r="DE1319" s="31"/>
      <c r="DF1319" s="31"/>
      <c r="DG1319" s="31"/>
      <c r="DH1319" s="31"/>
      <c r="DI1319" s="31"/>
      <c r="DJ1319" s="31"/>
      <c r="DK1319" s="31"/>
      <c r="DL1319" s="31"/>
      <c r="DM1319" s="31"/>
      <c r="DN1319" s="31"/>
      <c r="DO1319" s="31"/>
      <c r="DP1319" s="31"/>
      <c r="DQ1319" s="31"/>
      <c r="DR1319" s="31"/>
      <c r="DS1319" s="31"/>
      <c r="DT1319" s="31"/>
      <c r="DU1319" s="31"/>
      <c r="DV1319" s="31"/>
      <c r="DW1319" s="31"/>
      <c r="DX1319" s="31"/>
      <c r="DY1319" s="31"/>
      <c r="DZ1319" s="31"/>
      <c r="EA1319" s="31"/>
      <c r="EB1319" s="31"/>
      <c r="EC1319" s="31"/>
      <c r="ED1319" s="31"/>
      <c r="EE1319" s="31"/>
      <c r="EF1319" s="31"/>
      <c r="EG1319" s="31"/>
      <c r="EH1319" s="31"/>
      <c r="EI1319" s="31"/>
      <c r="EJ1319" s="31"/>
      <c r="EK1319" s="31"/>
      <c r="EL1319" s="31"/>
      <c r="EM1319" s="31"/>
      <c r="EN1319" s="31"/>
      <c r="EO1319" s="31"/>
      <c r="EP1319" s="31"/>
      <c r="EQ1319" s="31"/>
      <c r="ER1319" s="31"/>
      <c r="ES1319" s="31"/>
      <c r="ET1319" s="31"/>
      <c r="EU1319" s="31"/>
      <c r="EV1319" s="31"/>
      <c r="EW1319" s="31"/>
      <c r="EX1319" s="31"/>
      <c r="EY1319" s="31"/>
      <c r="EZ1319" s="31"/>
      <c r="FA1319" s="31"/>
      <c r="FB1319" s="31"/>
      <c r="FC1319" s="31"/>
      <c r="FD1319" s="31"/>
      <c r="FE1319" s="31"/>
      <c r="FF1319" s="31"/>
      <c r="FG1319" s="31"/>
      <c r="FH1319" s="31"/>
      <c r="FI1319" s="31"/>
      <c r="FJ1319" s="31"/>
      <c r="FK1319" s="31"/>
      <c r="FL1319" s="31"/>
      <c r="FM1319" s="31"/>
      <c r="FN1319" s="31"/>
      <c r="FO1319" s="31"/>
      <c r="FP1319" s="31"/>
      <c r="FQ1319" s="31"/>
      <c r="FR1319" s="31"/>
      <c r="FS1319" s="31"/>
      <c r="FT1319" s="31"/>
      <c r="FU1319" s="31"/>
      <c r="FV1319" s="31"/>
      <c r="FW1319" s="31"/>
      <c r="FX1319" s="31"/>
      <c r="FY1319" s="31"/>
      <c r="FZ1319" s="31"/>
      <c r="GA1319" s="31"/>
      <c r="GB1319" s="31"/>
      <c r="GC1319" s="31"/>
      <c r="GD1319" s="31"/>
      <c r="GE1319" s="31"/>
      <c r="GF1319" s="31"/>
      <c r="GG1319" s="31"/>
      <c r="GH1319" s="31"/>
      <c r="GI1319" s="31"/>
      <c r="GJ1319" s="31"/>
      <c r="GK1319" s="31"/>
      <c r="GL1319" s="31"/>
      <c r="GM1319" s="31"/>
      <c r="GN1319" s="31"/>
      <c r="GO1319" s="31"/>
      <c r="GP1319" s="31"/>
      <c r="GQ1319" s="31"/>
      <c r="GR1319" s="31"/>
      <c r="GS1319" s="31"/>
      <c r="GT1319" s="31"/>
      <c r="GU1319" s="31"/>
      <c r="GV1319" s="31"/>
      <c r="GW1319" s="31"/>
      <c r="GX1319" s="31"/>
      <c r="GY1319" s="31"/>
      <c r="GZ1319" s="31"/>
      <c r="HA1319" s="31"/>
      <c r="HB1319" s="31"/>
      <c r="HC1319" s="31"/>
      <c r="HD1319" s="31"/>
      <c r="HE1319" s="31"/>
      <c r="HF1319" s="31"/>
      <c r="HG1319" s="31"/>
      <c r="HH1319" s="31"/>
      <c r="HI1319" s="31"/>
      <c r="HJ1319" s="31"/>
      <c r="HK1319" s="31"/>
      <c r="HL1319" s="31"/>
      <c r="HM1319" s="31"/>
      <c r="HN1319" s="31"/>
      <c r="HO1319" s="31"/>
      <c r="HP1319" s="31"/>
      <c r="HQ1319" s="31"/>
      <c r="HR1319" s="31"/>
      <c r="HS1319" s="31"/>
      <c r="HT1319" s="31"/>
      <c r="HU1319" s="31"/>
      <c r="HV1319" s="31"/>
      <c r="HW1319" s="31"/>
      <c r="HX1319" s="31"/>
      <c r="HY1319" s="31"/>
      <c r="HZ1319" s="31"/>
      <c r="IA1319" s="31"/>
      <c r="IB1319" s="31"/>
      <c r="IC1319" s="31"/>
      <c r="ID1319" s="31"/>
      <c r="IE1319" s="31"/>
      <c r="IF1319" s="31"/>
      <c r="IG1319" s="31"/>
      <c r="IH1319" s="31"/>
      <c r="II1319" s="31"/>
      <c r="IJ1319" s="31"/>
      <c r="IK1319" s="31"/>
      <c r="IL1319" s="31"/>
      <c r="IM1319" s="31"/>
      <c r="IN1319" s="31"/>
      <c r="IO1319" s="31"/>
      <c r="IP1319" s="31"/>
      <c r="IQ1319" s="31"/>
      <c r="IR1319" s="31"/>
      <c r="IS1319" s="31"/>
      <c r="IT1319" s="31"/>
      <c r="IU1319" s="31"/>
      <c r="IV1319" s="31"/>
      <c r="IW1319" s="31"/>
      <c r="IX1319" s="31"/>
      <c r="IY1319" s="31"/>
      <c r="IZ1319" s="31"/>
      <c r="JA1319" s="31"/>
      <c r="JB1319" s="31"/>
      <c r="JC1319" s="31"/>
      <c r="JD1319" s="31"/>
      <c r="JE1319" s="31"/>
      <c r="JF1319" s="31"/>
      <c r="JG1319" s="31"/>
      <c r="JH1319" s="31"/>
      <c r="JI1319" s="31"/>
      <c r="JJ1319" s="31"/>
    </row>
    <row r="1320" spans="1:270" s="26" customFormat="1" ht="38.1" customHeight="1" x14ac:dyDescent="0.25">
      <c r="A1320" s="24">
        <v>1</v>
      </c>
      <c r="B1320" s="642" t="s">
        <v>563</v>
      </c>
      <c r="C1320" s="642"/>
      <c r="D1320" s="631">
        <f t="shared" si="806"/>
        <v>272</v>
      </c>
      <c r="E1320" s="631">
        <f t="shared" si="806"/>
        <v>204</v>
      </c>
      <c r="F1320" s="631">
        <f t="shared" si="806"/>
        <v>121</v>
      </c>
      <c r="G1320" s="639">
        <f t="shared" si="805"/>
        <v>59.313725490196077</v>
      </c>
      <c r="H1320" s="643"/>
      <c r="I1320" s="643"/>
      <c r="J1320" s="644"/>
      <c r="K1320" s="644"/>
      <c r="L1320" s="644"/>
      <c r="M1320" s="644"/>
      <c r="N1320" s="644"/>
      <c r="O1320" s="644"/>
      <c r="P1320" s="1315"/>
      <c r="Q1320" s="1315"/>
      <c r="R1320" s="1315"/>
      <c r="S1320" s="1315"/>
      <c r="T1320" s="1315"/>
      <c r="U1320" s="1315"/>
      <c r="V1320" s="1315"/>
      <c r="W1320" s="1315"/>
      <c r="X1320" s="1315"/>
      <c r="Y1320" s="1226"/>
      <c r="Z1320" s="1315"/>
      <c r="AA1320" s="1315"/>
      <c r="AB1320" s="1316"/>
      <c r="AC1320" s="1315"/>
      <c r="AD1320" s="1315"/>
      <c r="AE1320" s="2597"/>
      <c r="AF1320" s="31"/>
      <c r="AG1320" s="31"/>
      <c r="AH1320" s="31"/>
      <c r="AI1320" s="31"/>
      <c r="AJ1320" s="31"/>
      <c r="AK1320" s="31"/>
      <c r="AL1320" s="31"/>
      <c r="AM1320" s="31"/>
      <c r="AN1320" s="31"/>
      <c r="AO1320" s="31"/>
      <c r="AP1320" s="31"/>
      <c r="AQ1320" s="31"/>
      <c r="AR1320" s="31"/>
      <c r="AS1320" s="31"/>
      <c r="AT1320" s="31"/>
      <c r="AU1320" s="31"/>
      <c r="AV1320" s="31"/>
      <c r="AW1320" s="31"/>
      <c r="AX1320" s="31"/>
      <c r="AY1320" s="31"/>
      <c r="AZ1320" s="31"/>
      <c r="BA1320" s="31"/>
      <c r="BB1320" s="31"/>
      <c r="BC1320" s="31"/>
      <c r="BD1320" s="31"/>
      <c r="BE1320" s="31"/>
      <c r="BF1320" s="31"/>
      <c r="BG1320" s="31"/>
      <c r="BH1320" s="31"/>
      <c r="BI1320" s="31"/>
      <c r="BJ1320" s="31"/>
      <c r="BK1320" s="31"/>
      <c r="BL1320" s="31"/>
      <c r="BM1320" s="31"/>
      <c r="BN1320" s="31"/>
      <c r="BO1320" s="31"/>
      <c r="BP1320" s="31"/>
      <c r="BQ1320" s="31"/>
      <c r="BR1320" s="31"/>
      <c r="BS1320" s="31"/>
      <c r="BT1320" s="31"/>
      <c r="BU1320" s="31"/>
      <c r="BV1320" s="31"/>
      <c r="BW1320" s="31"/>
      <c r="BX1320" s="31"/>
      <c r="BY1320" s="31"/>
      <c r="BZ1320" s="31"/>
      <c r="CA1320" s="31"/>
      <c r="CB1320" s="31"/>
      <c r="CC1320" s="31"/>
      <c r="CD1320" s="31"/>
      <c r="CE1320" s="31"/>
      <c r="CF1320" s="31"/>
      <c r="CG1320" s="31"/>
      <c r="CH1320" s="31"/>
      <c r="CI1320" s="31"/>
      <c r="CJ1320" s="31"/>
      <c r="CK1320" s="31"/>
      <c r="CL1320" s="31"/>
      <c r="CM1320" s="31"/>
      <c r="CN1320" s="31"/>
      <c r="CO1320" s="31"/>
      <c r="CP1320" s="31"/>
      <c r="CQ1320" s="31"/>
      <c r="CR1320" s="31"/>
      <c r="CS1320" s="31"/>
      <c r="CT1320" s="31"/>
      <c r="CU1320" s="31"/>
      <c r="CV1320" s="31"/>
      <c r="CW1320" s="31"/>
      <c r="CX1320" s="31"/>
      <c r="CY1320" s="31"/>
      <c r="CZ1320" s="31"/>
      <c r="DA1320" s="31"/>
      <c r="DB1320" s="31"/>
      <c r="DC1320" s="31"/>
      <c r="DD1320" s="31"/>
      <c r="DE1320" s="31"/>
      <c r="DF1320" s="31"/>
      <c r="DG1320" s="31"/>
      <c r="DH1320" s="31"/>
      <c r="DI1320" s="31"/>
      <c r="DJ1320" s="31"/>
      <c r="DK1320" s="31"/>
      <c r="DL1320" s="31"/>
      <c r="DM1320" s="31"/>
      <c r="DN1320" s="31"/>
      <c r="DO1320" s="31"/>
      <c r="DP1320" s="31"/>
      <c r="DQ1320" s="31"/>
      <c r="DR1320" s="31"/>
      <c r="DS1320" s="31"/>
      <c r="DT1320" s="31"/>
      <c r="DU1320" s="31"/>
      <c r="DV1320" s="31"/>
      <c r="DW1320" s="31"/>
      <c r="DX1320" s="31"/>
      <c r="DY1320" s="31"/>
      <c r="DZ1320" s="31"/>
      <c r="EA1320" s="31"/>
      <c r="EB1320" s="31"/>
      <c r="EC1320" s="31"/>
      <c r="ED1320" s="31"/>
      <c r="EE1320" s="31"/>
      <c r="EF1320" s="31"/>
      <c r="EG1320" s="31"/>
      <c r="EH1320" s="31"/>
      <c r="EI1320" s="31"/>
      <c r="EJ1320" s="31"/>
      <c r="EK1320" s="31"/>
      <c r="EL1320" s="31"/>
      <c r="EM1320" s="31"/>
      <c r="EN1320" s="31"/>
      <c r="EO1320" s="31"/>
      <c r="EP1320" s="31"/>
      <c r="EQ1320" s="31"/>
      <c r="ER1320" s="31"/>
      <c r="ES1320" s="31"/>
      <c r="ET1320" s="31"/>
      <c r="EU1320" s="31"/>
      <c r="EV1320" s="31"/>
      <c r="EW1320" s="31"/>
      <c r="EX1320" s="31"/>
      <c r="EY1320" s="31"/>
      <c r="EZ1320" s="31"/>
      <c r="FA1320" s="31"/>
      <c r="FB1320" s="31"/>
      <c r="FC1320" s="31"/>
      <c r="FD1320" s="31"/>
      <c r="FE1320" s="31"/>
      <c r="FF1320" s="31"/>
      <c r="FG1320" s="31"/>
      <c r="FH1320" s="31"/>
      <c r="FI1320" s="31"/>
      <c r="FJ1320" s="31"/>
      <c r="FK1320" s="31"/>
      <c r="FL1320" s="31"/>
      <c r="FM1320" s="31"/>
      <c r="FN1320" s="31"/>
      <c r="FO1320" s="31"/>
      <c r="FP1320" s="31"/>
      <c r="FQ1320" s="31"/>
      <c r="FR1320" s="31"/>
      <c r="FS1320" s="31"/>
      <c r="FT1320" s="31"/>
      <c r="FU1320" s="31"/>
      <c r="FV1320" s="31"/>
      <c r="FW1320" s="31"/>
      <c r="FX1320" s="31"/>
      <c r="FY1320" s="31"/>
      <c r="FZ1320" s="31"/>
      <c r="GA1320" s="31"/>
      <c r="GB1320" s="31"/>
      <c r="GC1320" s="31"/>
      <c r="GD1320" s="31"/>
      <c r="GE1320" s="31"/>
      <c r="GF1320" s="31"/>
      <c r="GG1320" s="31"/>
      <c r="GH1320" s="31"/>
      <c r="GI1320" s="31"/>
      <c r="GJ1320" s="31"/>
      <c r="GK1320" s="31"/>
      <c r="GL1320" s="31"/>
      <c r="GM1320" s="31"/>
      <c r="GN1320" s="31"/>
      <c r="GO1320" s="31"/>
      <c r="GP1320" s="31"/>
      <c r="GQ1320" s="31"/>
      <c r="GR1320" s="31"/>
      <c r="GS1320" s="31"/>
      <c r="GT1320" s="31"/>
      <c r="GU1320" s="31"/>
      <c r="GV1320" s="31"/>
      <c r="GW1320" s="31"/>
      <c r="GX1320" s="31"/>
      <c r="GY1320" s="31"/>
      <c r="GZ1320" s="31"/>
      <c r="HA1320" s="31"/>
      <c r="HB1320" s="31"/>
      <c r="HC1320" s="31"/>
      <c r="HD1320" s="31"/>
      <c r="HE1320" s="31"/>
      <c r="HF1320" s="31"/>
      <c r="HG1320" s="31"/>
      <c r="HH1320" s="31"/>
      <c r="HI1320" s="31"/>
      <c r="HJ1320" s="31"/>
      <c r="HK1320" s="31"/>
      <c r="HL1320" s="31"/>
      <c r="HM1320" s="31"/>
      <c r="HN1320" s="31"/>
      <c r="HO1320" s="31"/>
      <c r="HP1320" s="31"/>
      <c r="HQ1320" s="31"/>
      <c r="HR1320" s="31"/>
      <c r="HS1320" s="31"/>
      <c r="HT1320" s="31"/>
      <c r="HU1320" s="31"/>
      <c r="HV1320" s="31"/>
      <c r="HW1320" s="31"/>
      <c r="HX1320" s="31"/>
      <c r="HY1320" s="31"/>
      <c r="HZ1320" s="31"/>
      <c r="IA1320" s="31"/>
      <c r="IB1320" s="31"/>
      <c r="IC1320" s="31"/>
      <c r="ID1320" s="31"/>
      <c r="IE1320" s="31"/>
      <c r="IF1320" s="31"/>
      <c r="IG1320" s="31"/>
      <c r="IH1320" s="31"/>
      <c r="II1320" s="31"/>
      <c r="IJ1320" s="31"/>
      <c r="IK1320" s="31"/>
      <c r="IL1320" s="31"/>
      <c r="IM1320" s="31"/>
      <c r="IN1320" s="31"/>
      <c r="IO1320" s="31"/>
      <c r="IP1320" s="31"/>
      <c r="IQ1320" s="31"/>
      <c r="IR1320" s="31"/>
      <c r="IS1320" s="31"/>
      <c r="IT1320" s="31"/>
      <c r="IU1320" s="31"/>
      <c r="IV1320" s="31"/>
      <c r="IW1320" s="31"/>
      <c r="IX1320" s="31"/>
      <c r="IY1320" s="31"/>
      <c r="IZ1320" s="31"/>
      <c r="JA1320" s="31"/>
      <c r="JB1320" s="31"/>
      <c r="JC1320" s="31"/>
      <c r="JD1320" s="31"/>
      <c r="JE1320" s="31"/>
      <c r="JF1320" s="31"/>
      <c r="JG1320" s="31"/>
      <c r="JH1320" s="31"/>
      <c r="JI1320" s="31"/>
      <c r="JJ1320" s="31"/>
    </row>
    <row r="1321" spans="1:270" s="26" customFormat="1" ht="21" customHeight="1" x14ac:dyDescent="0.25">
      <c r="A1321" s="24">
        <v>1</v>
      </c>
      <c r="B1321" s="642" t="s">
        <v>527</v>
      </c>
      <c r="C1321" s="642"/>
      <c r="D1321" s="631">
        <f t="shared" ref="D1321:F1323" si="807">D1265</f>
        <v>11000</v>
      </c>
      <c r="E1321" s="631">
        <f t="shared" si="807"/>
        <v>8250</v>
      </c>
      <c r="F1321" s="631">
        <f t="shared" si="807"/>
        <v>17185</v>
      </c>
      <c r="G1321" s="639">
        <f t="shared" si="805"/>
        <v>208.30303030303031</v>
      </c>
      <c r="H1321" s="643"/>
      <c r="I1321" s="643"/>
      <c r="J1321" s="644"/>
      <c r="K1321" s="644"/>
      <c r="L1321" s="644"/>
      <c r="M1321" s="644"/>
      <c r="N1321" s="644"/>
      <c r="O1321" s="644"/>
      <c r="P1321" s="1315"/>
      <c r="Q1321" s="1315"/>
      <c r="R1321" s="1315"/>
      <c r="S1321" s="1315"/>
      <c r="T1321" s="1315"/>
      <c r="U1321" s="1315"/>
      <c r="V1321" s="1315"/>
      <c r="W1321" s="1315"/>
      <c r="X1321" s="1315"/>
      <c r="Y1321" s="1226"/>
      <c r="Z1321" s="1315"/>
      <c r="AA1321" s="1315"/>
      <c r="AB1321" s="1316"/>
      <c r="AC1321" s="1315"/>
      <c r="AD1321" s="1315"/>
      <c r="AE1321" s="2597"/>
      <c r="AF1321" s="31"/>
      <c r="AG1321" s="31"/>
      <c r="AH1321" s="31"/>
      <c r="AI1321" s="31"/>
      <c r="AJ1321" s="31"/>
      <c r="AK1321" s="31"/>
      <c r="AL1321" s="31"/>
      <c r="AM1321" s="31"/>
      <c r="AN1321" s="31"/>
      <c r="AO1321" s="31"/>
      <c r="AP1321" s="31"/>
      <c r="AQ1321" s="31"/>
      <c r="AR1321" s="31"/>
      <c r="AS1321" s="31"/>
      <c r="AT1321" s="31"/>
      <c r="AU1321" s="31"/>
      <c r="AV1321" s="31"/>
      <c r="AW1321" s="31"/>
      <c r="AX1321" s="31"/>
      <c r="AY1321" s="31"/>
      <c r="AZ1321" s="31"/>
      <c r="BA1321" s="31"/>
      <c r="BB1321" s="31"/>
      <c r="BC1321" s="31"/>
      <c r="BD1321" s="31"/>
      <c r="BE1321" s="31"/>
      <c r="BF1321" s="31"/>
      <c r="BG1321" s="31"/>
      <c r="BH1321" s="31"/>
      <c r="BI1321" s="31"/>
      <c r="BJ1321" s="31"/>
      <c r="BK1321" s="31"/>
      <c r="BL1321" s="31"/>
      <c r="BM1321" s="31"/>
      <c r="BN1321" s="31"/>
      <c r="BO1321" s="31"/>
      <c r="BP1321" s="31"/>
      <c r="BQ1321" s="31"/>
      <c r="BR1321" s="31"/>
      <c r="BS1321" s="31"/>
      <c r="BT1321" s="31"/>
      <c r="BU1321" s="31"/>
      <c r="BV1321" s="31"/>
      <c r="BW1321" s="31"/>
      <c r="BX1321" s="31"/>
      <c r="BY1321" s="31"/>
      <c r="BZ1321" s="31"/>
      <c r="CA1321" s="31"/>
      <c r="CB1321" s="31"/>
      <c r="CC1321" s="31"/>
      <c r="CD1321" s="31"/>
      <c r="CE1321" s="31"/>
      <c r="CF1321" s="31"/>
      <c r="CG1321" s="31"/>
      <c r="CH1321" s="31"/>
      <c r="CI1321" s="31"/>
      <c r="CJ1321" s="31"/>
      <c r="CK1321" s="31"/>
      <c r="CL1321" s="31"/>
      <c r="CM1321" s="31"/>
      <c r="CN1321" s="31"/>
      <c r="CO1321" s="31"/>
      <c r="CP1321" s="31"/>
      <c r="CQ1321" s="31"/>
      <c r="CR1321" s="31"/>
      <c r="CS1321" s="31"/>
      <c r="CT1321" s="31"/>
      <c r="CU1321" s="31"/>
      <c r="CV1321" s="31"/>
      <c r="CW1321" s="31"/>
      <c r="CX1321" s="31"/>
      <c r="CY1321" s="31"/>
      <c r="CZ1321" s="31"/>
      <c r="DA1321" s="31"/>
      <c r="DB1321" s="31"/>
      <c r="DC1321" s="31"/>
      <c r="DD1321" s="31"/>
      <c r="DE1321" s="31"/>
      <c r="DF1321" s="31"/>
      <c r="DG1321" s="31"/>
      <c r="DH1321" s="31"/>
      <c r="DI1321" s="31"/>
      <c r="DJ1321" s="31"/>
      <c r="DK1321" s="31"/>
      <c r="DL1321" s="31"/>
      <c r="DM1321" s="31"/>
      <c r="DN1321" s="31"/>
      <c r="DO1321" s="31"/>
      <c r="DP1321" s="31"/>
      <c r="DQ1321" s="31"/>
      <c r="DR1321" s="31"/>
      <c r="DS1321" s="31"/>
      <c r="DT1321" s="31"/>
      <c r="DU1321" s="31"/>
      <c r="DV1321" s="31"/>
      <c r="DW1321" s="31"/>
      <c r="DX1321" s="31"/>
      <c r="DY1321" s="31"/>
      <c r="DZ1321" s="31"/>
      <c r="EA1321" s="31"/>
      <c r="EB1321" s="31"/>
      <c r="EC1321" s="31"/>
      <c r="ED1321" s="31"/>
      <c r="EE1321" s="31"/>
      <c r="EF1321" s="31"/>
      <c r="EG1321" s="31"/>
      <c r="EH1321" s="31"/>
      <c r="EI1321" s="31"/>
      <c r="EJ1321" s="31"/>
      <c r="EK1321" s="31"/>
      <c r="EL1321" s="31"/>
      <c r="EM1321" s="31"/>
      <c r="EN1321" s="31"/>
      <c r="EO1321" s="31"/>
      <c r="EP1321" s="31"/>
      <c r="EQ1321" s="31"/>
      <c r="ER1321" s="31"/>
      <c r="ES1321" s="31"/>
      <c r="ET1321" s="31"/>
      <c r="EU1321" s="31"/>
      <c r="EV1321" s="31"/>
      <c r="EW1321" s="31"/>
      <c r="EX1321" s="31"/>
      <c r="EY1321" s="31"/>
      <c r="EZ1321" s="31"/>
      <c r="FA1321" s="31"/>
      <c r="FB1321" s="31"/>
      <c r="FC1321" s="31"/>
      <c r="FD1321" s="31"/>
      <c r="FE1321" s="31"/>
      <c r="FF1321" s="31"/>
      <c r="FG1321" s="31"/>
      <c r="FH1321" s="31"/>
      <c r="FI1321" s="31"/>
      <c r="FJ1321" s="31"/>
      <c r="FK1321" s="31"/>
      <c r="FL1321" s="31"/>
      <c r="FM1321" s="31"/>
      <c r="FN1321" s="31"/>
      <c r="FO1321" s="31"/>
      <c r="FP1321" s="31"/>
      <c r="FQ1321" s="31"/>
      <c r="FR1321" s="31"/>
      <c r="FS1321" s="31"/>
      <c r="FT1321" s="31"/>
      <c r="FU1321" s="31"/>
      <c r="FV1321" s="31"/>
      <c r="FW1321" s="31"/>
      <c r="FX1321" s="31"/>
      <c r="FY1321" s="31"/>
      <c r="FZ1321" s="31"/>
      <c r="GA1321" s="31"/>
      <c r="GB1321" s="31"/>
      <c r="GC1321" s="31"/>
      <c r="GD1321" s="31"/>
      <c r="GE1321" s="31"/>
      <c r="GF1321" s="31"/>
      <c r="GG1321" s="31"/>
      <c r="GH1321" s="31"/>
      <c r="GI1321" s="31"/>
      <c r="GJ1321" s="31"/>
      <c r="GK1321" s="31"/>
      <c r="GL1321" s="31"/>
      <c r="GM1321" s="31"/>
      <c r="GN1321" s="31"/>
      <c r="GO1321" s="31"/>
      <c r="GP1321" s="31"/>
      <c r="GQ1321" s="31"/>
      <c r="GR1321" s="31"/>
      <c r="GS1321" s="31"/>
      <c r="GT1321" s="31"/>
      <c r="GU1321" s="31"/>
      <c r="GV1321" s="31"/>
      <c r="GW1321" s="31"/>
      <c r="GX1321" s="31"/>
      <c r="GY1321" s="31"/>
      <c r="GZ1321" s="31"/>
      <c r="HA1321" s="31"/>
      <c r="HB1321" s="31"/>
      <c r="HC1321" s="31"/>
      <c r="HD1321" s="31"/>
      <c r="HE1321" s="31"/>
      <c r="HF1321" s="31"/>
      <c r="HG1321" s="31"/>
      <c r="HH1321" s="31"/>
      <c r="HI1321" s="31"/>
      <c r="HJ1321" s="31"/>
      <c r="HK1321" s="31"/>
      <c r="HL1321" s="31"/>
      <c r="HM1321" s="31"/>
      <c r="HN1321" s="31"/>
      <c r="HO1321" s="31"/>
      <c r="HP1321" s="31"/>
      <c r="HQ1321" s="31"/>
      <c r="HR1321" s="31"/>
      <c r="HS1321" s="31"/>
      <c r="HT1321" s="31"/>
      <c r="HU1321" s="31"/>
      <c r="HV1321" s="31"/>
      <c r="HW1321" s="31"/>
      <c r="HX1321" s="31"/>
      <c r="HY1321" s="31"/>
      <c r="HZ1321" s="31"/>
      <c r="IA1321" s="31"/>
      <c r="IB1321" s="31"/>
      <c r="IC1321" s="31"/>
      <c r="ID1321" s="31"/>
      <c r="IE1321" s="31"/>
      <c r="IF1321" s="31"/>
      <c r="IG1321" s="31"/>
      <c r="IH1321" s="31"/>
      <c r="II1321" s="31"/>
      <c r="IJ1321" s="31"/>
      <c r="IK1321" s="31"/>
      <c r="IL1321" s="31"/>
      <c r="IM1321" s="31"/>
      <c r="IN1321" s="31"/>
      <c r="IO1321" s="31"/>
      <c r="IP1321" s="31"/>
      <c r="IQ1321" s="31"/>
      <c r="IR1321" s="31"/>
      <c r="IS1321" s="31"/>
      <c r="IT1321" s="31"/>
      <c r="IU1321" s="31"/>
      <c r="IV1321" s="31"/>
      <c r="IW1321" s="31"/>
      <c r="IX1321" s="31"/>
      <c r="IY1321" s="31"/>
      <c r="IZ1321" s="31"/>
      <c r="JA1321" s="31"/>
      <c r="JB1321" s="31"/>
      <c r="JC1321" s="31"/>
      <c r="JD1321" s="31"/>
      <c r="JE1321" s="31"/>
      <c r="JF1321" s="31"/>
      <c r="JG1321" s="31"/>
      <c r="JH1321" s="31"/>
      <c r="JI1321" s="31"/>
      <c r="JJ1321" s="31"/>
    </row>
    <row r="1322" spans="1:270" s="26" customFormat="1" ht="17.25" customHeight="1" x14ac:dyDescent="0.25">
      <c r="A1322" s="24">
        <v>1</v>
      </c>
      <c r="B1322" s="642" t="s">
        <v>171</v>
      </c>
      <c r="C1322" s="642"/>
      <c r="D1322" s="631">
        <f t="shared" si="807"/>
        <v>38000</v>
      </c>
      <c r="E1322" s="631">
        <f t="shared" si="807"/>
        <v>28500</v>
      </c>
      <c r="F1322" s="631">
        <f t="shared" si="807"/>
        <v>23286.92578125</v>
      </c>
      <c r="G1322" s="639">
        <f t="shared" si="805"/>
        <v>81.708511513157902</v>
      </c>
      <c r="H1322" s="643"/>
      <c r="I1322" s="643"/>
      <c r="J1322" s="644"/>
      <c r="K1322" s="644"/>
      <c r="L1322" s="644"/>
      <c r="M1322" s="644"/>
      <c r="N1322" s="644"/>
      <c r="O1322" s="644"/>
      <c r="P1322" s="1315"/>
      <c r="Q1322" s="1315"/>
      <c r="R1322" s="1315"/>
      <c r="S1322" s="1315"/>
      <c r="T1322" s="1315"/>
      <c r="U1322" s="1315"/>
      <c r="V1322" s="1315"/>
      <c r="W1322" s="1315"/>
      <c r="X1322" s="1315"/>
      <c r="Y1322" s="1226"/>
      <c r="Z1322" s="1315"/>
      <c r="AA1322" s="1315"/>
      <c r="AB1322" s="1316"/>
      <c r="AC1322" s="1315"/>
      <c r="AD1322" s="1315"/>
      <c r="AE1322" s="2597"/>
      <c r="AF1322" s="31"/>
      <c r="AG1322" s="31"/>
      <c r="AH1322" s="31"/>
      <c r="AI1322" s="31"/>
      <c r="AJ1322" s="31"/>
      <c r="AK1322" s="31"/>
      <c r="AL1322" s="31"/>
      <c r="AM1322" s="31"/>
      <c r="AN1322" s="31"/>
      <c r="AO1322" s="31"/>
      <c r="AP1322" s="31"/>
      <c r="AQ1322" s="31"/>
      <c r="AR1322" s="31"/>
      <c r="AS1322" s="31"/>
      <c r="AT1322" s="31"/>
      <c r="AU1322" s="31"/>
      <c r="AV1322" s="31"/>
      <c r="AW1322" s="31"/>
      <c r="AX1322" s="31"/>
      <c r="AY1322" s="31"/>
      <c r="AZ1322" s="31"/>
      <c r="BA1322" s="31"/>
      <c r="BB1322" s="31"/>
      <c r="BC1322" s="31"/>
      <c r="BD1322" s="31"/>
      <c r="BE1322" s="31"/>
      <c r="BF1322" s="31"/>
      <c r="BG1322" s="31"/>
      <c r="BH1322" s="31"/>
      <c r="BI1322" s="31"/>
      <c r="BJ1322" s="31"/>
      <c r="BK1322" s="31"/>
      <c r="BL1322" s="31"/>
      <c r="BM1322" s="31"/>
      <c r="BN1322" s="31"/>
      <c r="BO1322" s="31"/>
      <c r="BP1322" s="31"/>
      <c r="BQ1322" s="31"/>
      <c r="BR1322" s="31"/>
      <c r="BS1322" s="31"/>
      <c r="BT1322" s="31"/>
      <c r="BU1322" s="31"/>
      <c r="BV1322" s="31"/>
      <c r="BW1322" s="31"/>
      <c r="BX1322" s="31"/>
      <c r="BY1322" s="31"/>
      <c r="BZ1322" s="31"/>
      <c r="CA1322" s="31"/>
      <c r="CB1322" s="31"/>
      <c r="CC1322" s="31"/>
      <c r="CD1322" s="31"/>
      <c r="CE1322" s="31"/>
      <c r="CF1322" s="31"/>
      <c r="CG1322" s="31"/>
      <c r="CH1322" s="31"/>
      <c r="CI1322" s="31"/>
      <c r="CJ1322" s="31"/>
      <c r="CK1322" s="31"/>
      <c r="CL1322" s="31"/>
      <c r="CM1322" s="31"/>
      <c r="CN1322" s="31"/>
      <c r="CO1322" s="31"/>
      <c r="CP1322" s="31"/>
      <c r="CQ1322" s="31"/>
      <c r="CR1322" s="31"/>
      <c r="CS1322" s="31"/>
      <c r="CT1322" s="31"/>
      <c r="CU1322" s="31"/>
      <c r="CV1322" s="31"/>
      <c r="CW1322" s="31"/>
      <c r="CX1322" s="31"/>
      <c r="CY1322" s="31"/>
      <c r="CZ1322" s="31"/>
      <c r="DA1322" s="31"/>
      <c r="DB1322" s="31"/>
      <c r="DC1322" s="31"/>
      <c r="DD1322" s="31"/>
      <c r="DE1322" s="31"/>
      <c r="DF1322" s="31"/>
      <c r="DG1322" s="31"/>
      <c r="DH1322" s="31"/>
      <c r="DI1322" s="31"/>
      <c r="DJ1322" s="31"/>
      <c r="DK1322" s="31"/>
      <c r="DL1322" s="31"/>
      <c r="DM1322" s="31"/>
      <c r="DN1322" s="31"/>
      <c r="DO1322" s="31"/>
      <c r="DP1322" s="31"/>
      <c r="DQ1322" s="31"/>
      <c r="DR1322" s="31"/>
      <c r="DS1322" s="31"/>
      <c r="DT1322" s="31"/>
      <c r="DU1322" s="31"/>
      <c r="DV1322" s="31"/>
      <c r="DW1322" s="31"/>
      <c r="DX1322" s="31"/>
      <c r="DY1322" s="31"/>
      <c r="DZ1322" s="31"/>
      <c r="EA1322" s="31"/>
      <c r="EB1322" s="31"/>
      <c r="EC1322" s="31"/>
      <c r="ED1322" s="31"/>
      <c r="EE1322" s="31"/>
      <c r="EF1322" s="31"/>
      <c r="EG1322" s="31"/>
      <c r="EH1322" s="31"/>
      <c r="EI1322" s="31"/>
      <c r="EJ1322" s="31"/>
      <c r="EK1322" s="31"/>
      <c r="EL1322" s="31"/>
      <c r="EM1322" s="31"/>
      <c r="EN1322" s="31"/>
      <c r="EO1322" s="31"/>
      <c r="EP1322" s="31"/>
      <c r="EQ1322" s="31"/>
      <c r="ER1322" s="31"/>
      <c r="ES1322" s="31"/>
      <c r="ET1322" s="31"/>
      <c r="EU1322" s="31"/>
      <c r="EV1322" s="31"/>
      <c r="EW1322" s="31"/>
      <c r="EX1322" s="31"/>
      <c r="EY1322" s="31"/>
      <c r="EZ1322" s="31"/>
      <c r="FA1322" s="31"/>
      <c r="FB1322" s="31"/>
      <c r="FC1322" s="31"/>
      <c r="FD1322" s="31"/>
      <c r="FE1322" s="31"/>
      <c r="FF1322" s="31"/>
      <c r="FG1322" s="31"/>
      <c r="FH1322" s="31"/>
      <c r="FI1322" s="31"/>
      <c r="FJ1322" s="31"/>
      <c r="FK1322" s="31"/>
      <c r="FL1322" s="31"/>
      <c r="FM1322" s="31"/>
      <c r="FN1322" s="31"/>
      <c r="FO1322" s="31"/>
      <c r="FP1322" s="31"/>
      <c r="FQ1322" s="31"/>
      <c r="FR1322" s="31"/>
      <c r="FS1322" s="31"/>
      <c r="FT1322" s="31"/>
      <c r="FU1322" s="31"/>
      <c r="FV1322" s="31"/>
      <c r="FW1322" s="31"/>
      <c r="FX1322" s="31"/>
      <c r="FY1322" s="31"/>
      <c r="FZ1322" s="31"/>
      <c r="GA1322" s="31"/>
      <c r="GB1322" s="31"/>
      <c r="GC1322" s="31"/>
      <c r="GD1322" s="31"/>
      <c r="GE1322" s="31"/>
      <c r="GF1322" s="31"/>
      <c r="GG1322" s="31"/>
      <c r="GH1322" s="31"/>
      <c r="GI1322" s="31"/>
      <c r="GJ1322" s="31"/>
      <c r="GK1322" s="31"/>
      <c r="GL1322" s="31"/>
      <c r="GM1322" s="31"/>
      <c r="GN1322" s="31"/>
      <c r="GO1322" s="31"/>
      <c r="GP1322" s="31"/>
      <c r="GQ1322" s="31"/>
      <c r="GR1322" s="31"/>
      <c r="GS1322" s="31"/>
      <c r="GT1322" s="31"/>
      <c r="GU1322" s="31"/>
      <c r="GV1322" s="31"/>
      <c r="GW1322" s="31"/>
      <c r="GX1322" s="31"/>
      <c r="GY1322" s="31"/>
      <c r="GZ1322" s="31"/>
      <c r="HA1322" s="31"/>
      <c r="HB1322" s="31"/>
      <c r="HC1322" s="31"/>
      <c r="HD1322" s="31"/>
      <c r="HE1322" s="31"/>
      <c r="HF1322" s="31"/>
      <c r="HG1322" s="31"/>
      <c r="HH1322" s="31"/>
      <c r="HI1322" s="31"/>
      <c r="HJ1322" s="31"/>
      <c r="HK1322" s="31"/>
      <c r="HL1322" s="31"/>
      <c r="HM1322" s="31"/>
      <c r="HN1322" s="31"/>
      <c r="HO1322" s="31"/>
      <c r="HP1322" s="31"/>
      <c r="HQ1322" s="31"/>
      <c r="HR1322" s="31"/>
      <c r="HS1322" s="31"/>
      <c r="HT1322" s="31"/>
      <c r="HU1322" s="31"/>
      <c r="HV1322" s="31"/>
      <c r="HW1322" s="31"/>
      <c r="HX1322" s="31"/>
      <c r="HY1322" s="31"/>
      <c r="HZ1322" s="31"/>
      <c r="IA1322" s="31"/>
      <c r="IB1322" s="31"/>
      <c r="IC1322" s="31"/>
      <c r="ID1322" s="31"/>
      <c r="IE1322" s="31"/>
      <c r="IF1322" s="31"/>
      <c r="IG1322" s="31"/>
      <c r="IH1322" s="31"/>
      <c r="II1322" s="31"/>
      <c r="IJ1322" s="31"/>
      <c r="IK1322" s="31"/>
      <c r="IL1322" s="31"/>
      <c r="IM1322" s="31"/>
      <c r="IN1322" s="31"/>
      <c r="IO1322" s="31"/>
      <c r="IP1322" s="31"/>
      <c r="IQ1322" s="31"/>
      <c r="IR1322" s="31"/>
      <c r="IS1322" s="31"/>
      <c r="IT1322" s="31"/>
      <c r="IU1322" s="31"/>
      <c r="IV1322" s="31"/>
      <c r="IW1322" s="31"/>
      <c r="IX1322" s="31"/>
      <c r="IY1322" s="31"/>
      <c r="IZ1322" s="31"/>
      <c r="JA1322" s="31"/>
      <c r="JB1322" s="31"/>
      <c r="JC1322" s="31"/>
      <c r="JD1322" s="31"/>
      <c r="JE1322" s="31"/>
      <c r="JF1322" s="31"/>
      <c r="JG1322" s="31"/>
      <c r="JH1322" s="31"/>
      <c r="JI1322" s="31"/>
      <c r="JJ1322" s="31"/>
    </row>
    <row r="1323" spans="1:270" s="26" customFormat="1" ht="15" customHeight="1" x14ac:dyDescent="0.25">
      <c r="A1323" s="24">
        <v>1</v>
      </c>
      <c r="B1323" s="642" t="s">
        <v>533</v>
      </c>
      <c r="C1323" s="642"/>
      <c r="D1323" s="631">
        <f t="shared" si="807"/>
        <v>18600</v>
      </c>
      <c r="E1323" s="631">
        <f t="shared" si="807"/>
        <v>13950</v>
      </c>
      <c r="F1323" s="631">
        <f t="shared" si="807"/>
        <v>10162.25</v>
      </c>
      <c r="G1323" s="639">
        <f t="shared" si="805"/>
        <v>72.847670250896059</v>
      </c>
      <c r="H1323" s="643"/>
      <c r="I1323" s="643"/>
      <c r="J1323" s="644"/>
      <c r="K1323" s="644"/>
      <c r="L1323" s="644"/>
      <c r="M1323" s="644"/>
      <c r="N1323" s="644"/>
      <c r="O1323" s="644"/>
      <c r="P1323" s="1315"/>
      <c r="Q1323" s="1315"/>
      <c r="R1323" s="1315"/>
      <c r="S1323" s="1315"/>
      <c r="T1323" s="1315"/>
      <c r="U1323" s="1315"/>
      <c r="V1323" s="1315"/>
      <c r="W1323" s="1315"/>
      <c r="X1323" s="1315"/>
      <c r="Y1323" s="1226"/>
      <c r="Z1323" s="1315"/>
      <c r="AA1323" s="1315"/>
      <c r="AB1323" s="1316"/>
      <c r="AC1323" s="1315"/>
      <c r="AD1323" s="1315"/>
      <c r="AE1323" s="2597"/>
      <c r="AF1323" s="31"/>
      <c r="AG1323" s="31"/>
      <c r="AH1323" s="31"/>
      <c r="AI1323" s="31"/>
      <c r="AJ1323" s="31"/>
      <c r="AK1323" s="31"/>
      <c r="AL1323" s="31"/>
      <c r="AM1323" s="31"/>
      <c r="AN1323" s="31"/>
      <c r="AO1323" s="31"/>
      <c r="AP1323" s="31"/>
      <c r="AQ1323" s="31"/>
      <c r="AR1323" s="31"/>
      <c r="AS1323" s="31"/>
      <c r="AT1323" s="31"/>
      <c r="AU1323" s="31"/>
      <c r="AV1323" s="31"/>
      <c r="AW1323" s="31"/>
      <c r="AX1323" s="31"/>
      <c r="AY1323" s="31"/>
      <c r="AZ1323" s="31"/>
      <c r="BA1323" s="31"/>
      <c r="BB1323" s="31"/>
      <c r="BC1323" s="31"/>
      <c r="BD1323" s="31"/>
      <c r="BE1323" s="31"/>
      <c r="BF1323" s="31"/>
      <c r="BG1323" s="31"/>
      <c r="BH1323" s="31"/>
      <c r="BI1323" s="31"/>
      <c r="BJ1323" s="31"/>
      <c r="BK1323" s="31"/>
      <c r="BL1323" s="31"/>
      <c r="BM1323" s="31"/>
      <c r="BN1323" s="31"/>
      <c r="BO1323" s="31"/>
      <c r="BP1323" s="31"/>
      <c r="BQ1323" s="31"/>
      <c r="BR1323" s="31"/>
      <c r="BS1323" s="31"/>
      <c r="BT1323" s="31"/>
      <c r="BU1323" s="31"/>
      <c r="BV1323" s="31"/>
      <c r="BW1323" s="31"/>
      <c r="BX1323" s="31"/>
      <c r="BY1323" s="31"/>
      <c r="BZ1323" s="31"/>
      <c r="CA1323" s="31"/>
      <c r="CB1323" s="31"/>
      <c r="CC1323" s="31"/>
      <c r="CD1323" s="31"/>
      <c r="CE1323" s="31"/>
      <c r="CF1323" s="31"/>
      <c r="CG1323" s="31"/>
      <c r="CH1323" s="31"/>
      <c r="CI1323" s="31"/>
      <c r="CJ1323" s="31"/>
      <c r="CK1323" s="31"/>
      <c r="CL1323" s="31"/>
      <c r="CM1323" s="31"/>
      <c r="CN1323" s="31"/>
      <c r="CO1323" s="31"/>
      <c r="CP1323" s="31"/>
      <c r="CQ1323" s="31"/>
      <c r="CR1323" s="31"/>
      <c r="CS1323" s="31"/>
      <c r="CT1323" s="31"/>
      <c r="CU1323" s="31"/>
      <c r="CV1323" s="31"/>
      <c r="CW1323" s="31"/>
      <c r="CX1323" s="31"/>
      <c r="CY1323" s="31"/>
      <c r="CZ1323" s="31"/>
      <c r="DA1323" s="31"/>
      <c r="DB1323" s="31"/>
      <c r="DC1323" s="31"/>
      <c r="DD1323" s="31"/>
      <c r="DE1323" s="31"/>
      <c r="DF1323" s="31"/>
      <c r="DG1323" s="31"/>
      <c r="DH1323" s="31"/>
      <c r="DI1323" s="31"/>
      <c r="DJ1323" s="31"/>
      <c r="DK1323" s="31"/>
      <c r="DL1323" s="31"/>
      <c r="DM1323" s="31"/>
      <c r="DN1323" s="31"/>
      <c r="DO1323" s="31"/>
      <c r="DP1323" s="31"/>
      <c r="DQ1323" s="31"/>
      <c r="DR1323" s="31"/>
      <c r="DS1323" s="31"/>
      <c r="DT1323" s="31"/>
      <c r="DU1323" s="31"/>
      <c r="DV1323" s="31"/>
      <c r="DW1323" s="31"/>
      <c r="DX1323" s="31"/>
      <c r="DY1323" s="31"/>
      <c r="DZ1323" s="31"/>
      <c r="EA1323" s="31"/>
      <c r="EB1323" s="31"/>
      <c r="EC1323" s="31"/>
      <c r="ED1323" s="31"/>
      <c r="EE1323" s="31"/>
      <c r="EF1323" s="31"/>
      <c r="EG1323" s="31"/>
      <c r="EH1323" s="31"/>
      <c r="EI1323" s="31"/>
      <c r="EJ1323" s="31"/>
      <c r="EK1323" s="31"/>
      <c r="EL1323" s="31"/>
      <c r="EM1323" s="31"/>
      <c r="EN1323" s="31"/>
      <c r="EO1323" s="31"/>
      <c r="EP1323" s="31"/>
      <c r="EQ1323" s="31"/>
      <c r="ER1323" s="31"/>
      <c r="ES1323" s="31"/>
      <c r="ET1323" s="31"/>
      <c r="EU1323" s="31"/>
      <c r="EV1323" s="31"/>
      <c r="EW1323" s="31"/>
      <c r="EX1323" s="31"/>
      <c r="EY1323" s="31"/>
      <c r="EZ1323" s="31"/>
      <c r="FA1323" s="31"/>
      <c r="FB1323" s="31"/>
      <c r="FC1323" s="31"/>
      <c r="FD1323" s="31"/>
      <c r="FE1323" s="31"/>
      <c r="FF1323" s="31"/>
      <c r="FG1323" s="31"/>
      <c r="FH1323" s="31"/>
      <c r="FI1323" s="31"/>
      <c r="FJ1323" s="31"/>
      <c r="FK1323" s="31"/>
      <c r="FL1323" s="31"/>
      <c r="FM1323" s="31"/>
      <c r="FN1323" s="31"/>
      <c r="FO1323" s="31"/>
      <c r="FP1323" s="31"/>
      <c r="FQ1323" s="31"/>
      <c r="FR1323" s="31"/>
      <c r="FS1323" s="31"/>
      <c r="FT1323" s="31"/>
      <c r="FU1323" s="31"/>
      <c r="FV1323" s="31"/>
      <c r="FW1323" s="31"/>
      <c r="FX1323" s="31"/>
      <c r="FY1323" s="31"/>
      <c r="FZ1323" s="31"/>
      <c r="GA1323" s="31"/>
      <c r="GB1323" s="31"/>
      <c r="GC1323" s="31"/>
      <c r="GD1323" s="31"/>
      <c r="GE1323" s="31"/>
      <c r="GF1323" s="31"/>
      <c r="GG1323" s="31"/>
      <c r="GH1323" s="31"/>
      <c r="GI1323" s="31"/>
      <c r="GJ1323" s="31"/>
      <c r="GK1323" s="31"/>
      <c r="GL1323" s="31"/>
      <c r="GM1323" s="31"/>
      <c r="GN1323" s="31"/>
      <c r="GO1323" s="31"/>
      <c r="GP1323" s="31"/>
      <c r="GQ1323" s="31"/>
      <c r="GR1323" s="31"/>
      <c r="GS1323" s="31"/>
      <c r="GT1323" s="31"/>
      <c r="GU1323" s="31"/>
      <c r="GV1323" s="31"/>
      <c r="GW1323" s="31"/>
      <c r="GX1323" s="31"/>
      <c r="GY1323" s="31"/>
      <c r="GZ1323" s="31"/>
      <c r="HA1323" s="31"/>
      <c r="HB1323" s="31"/>
      <c r="HC1323" s="31"/>
      <c r="HD1323" s="31"/>
      <c r="HE1323" s="31"/>
      <c r="HF1323" s="31"/>
      <c r="HG1323" s="31"/>
      <c r="HH1323" s="31"/>
      <c r="HI1323" s="31"/>
      <c r="HJ1323" s="31"/>
      <c r="HK1323" s="31"/>
      <c r="HL1323" s="31"/>
      <c r="HM1323" s="31"/>
      <c r="HN1323" s="31"/>
      <c r="HO1323" s="31"/>
      <c r="HP1323" s="31"/>
      <c r="HQ1323" s="31"/>
      <c r="HR1323" s="31"/>
      <c r="HS1323" s="31"/>
      <c r="HT1323" s="31"/>
      <c r="HU1323" s="31"/>
      <c r="HV1323" s="31"/>
      <c r="HW1323" s="31"/>
      <c r="HX1323" s="31"/>
      <c r="HY1323" s="31"/>
      <c r="HZ1323" s="31"/>
      <c r="IA1323" s="31"/>
      <c r="IB1323" s="31"/>
      <c r="IC1323" s="31"/>
      <c r="ID1323" s="31"/>
      <c r="IE1323" s="31"/>
      <c r="IF1323" s="31"/>
      <c r="IG1323" s="31"/>
      <c r="IH1323" s="31"/>
      <c r="II1323" s="31"/>
      <c r="IJ1323" s="31"/>
      <c r="IK1323" s="31"/>
      <c r="IL1323" s="31"/>
      <c r="IM1323" s="31"/>
      <c r="IN1323" s="31"/>
      <c r="IO1323" s="31"/>
      <c r="IP1323" s="31"/>
      <c r="IQ1323" s="31"/>
      <c r="IR1323" s="31"/>
      <c r="IS1323" s="31"/>
      <c r="IT1323" s="31"/>
      <c r="IU1323" s="31"/>
      <c r="IV1323" s="31"/>
      <c r="IW1323" s="31"/>
      <c r="IX1323" s="31"/>
      <c r="IY1323" s="31"/>
      <c r="IZ1323" s="31"/>
      <c r="JA1323" s="31"/>
      <c r="JB1323" s="31"/>
      <c r="JC1323" s="31"/>
      <c r="JD1323" s="31"/>
      <c r="JE1323" s="31"/>
      <c r="JF1323" s="31"/>
      <c r="JG1323" s="31"/>
      <c r="JH1323" s="31"/>
      <c r="JI1323" s="31"/>
      <c r="JJ1323" s="31"/>
    </row>
    <row r="1324" spans="1:270" s="26" customFormat="1" ht="15" customHeight="1" x14ac:dyDescent="0.25">
      <c r="A1324" s="24">
        <v>1</v>
      </c>
      <c r="B1324" s="642" t="s">
        <v>172</v>
      </c>
      <c r="C1324" s="642"/>
      <c r="D1324" s="631">
        <f>D1284</f>
        <v>13899</v>
      </c>
      <c r="E1324" s="631">
        <f>E1284</f>
        <v>10424</v>
      </c>
      <c r="F1324" s="631">
        <f>F1284</f>
        <v>4597</v>
      </c>
      <c r="G1324" s="639">
        <f t="shared" si="805"/>
        <v>44.100153491941676</v>
      </c>
      <c r="H1324" s="643"/>
      <c r="I1324" s="643"/>
      <c r="J1324" s="644"/>
      <c r="K1324" s="644"/>
      <c r="L1324" s="644"/>
      <c r="M1324" s="644"/>
      <c r="N1324" s="644"/>
      <c r="O1324" s="644"/>
      <c r="P1324" s="1315"/>
      <c r="Q1324" s="1315"/>
      <c r="R1324" s="1315"/>
      <c r="S1324" s="1315"/>
      <c r="T1324" s="1315"/>
      <c r="U1324" s="1315"/>
      <c r="V1324" s="1315"/>
      <c r="W1324" s="1315"/>
      <c r="X1324" s="1315"/>
      <c r="Y1324" s="1226"/>
      <c r="Z1324" s="1315"/>
      <c r="AA1324" s="1315"/>
      <c r="AB1324" s="1316"/>
      <c r="AC1324" s="1315"/>
      <c r="AD1324" s="1315"/>
      <c r="AE1324" s="2597"/>
      <c r="AF1324" s="31"/>
      <c r="AG1324" s="31"/>
      <c r="AH1324" s="31"/>
      <c r="AI1324" s="31"/>
      <c r="AJ1324" s="31"/>
      <c r="AK1324" s="31"/>
      <c r="AL1324" s="31"/>
      <c r="AM1324" s="31"/>
      <c r="AN1324" s="31"/>
      <c r="AO1324" s="31"/>
      <c r="AP1324" s="31"/>
      <c r="AQ1324" s="31"/>
      <c r="AR1324" s="31"/>
      <c r="AS1324" s="31"/>
      <c r="AT1324" s="31"/>
      <c r="AU1324" s="31"/>
      <c r="AV1324" s="31"/>
      <c r="AW1324" s="31"/>
      <c r="AX1324" s="31"/>
      <c r="AY1324" s="31"/>
      <c r="AZ1324" s="31"/>
      <c r="BA1324" s="31"/>
      <c r="BB1324" s="31"/>
      <c r="BC1324" s="31"/>
      <c r="BD1324" s="31"/>
      <c r="BE1324" s="31"/>
      <c r="BF1324" s="31"/>
      <c r="BG1324" s="31"/>
      <c r="BH1324" s="31"/>
      <c r="BI1324" s="31"/>
      <c r="BJ1324" s="31"/>
      <c r="BK1324" s="31"/>
      <c r="BL1324" s="31"/>
      <c r="BM1324" s="31"/>
      <c r="BN1324" s="31"/>
      <c r="BO1324" s="31"/>
      <c r="BP1324" s="31"/>
      <c r="BQ1324" s="31"/>
      <c r="BR1324" s="31"/>
      <c r="BS1324" s="31"/>
      <c r="BT1324" s="31"/>
      <c r="BU1324" s="31"/>
      <c r="BV1324" s="31"/>
      <c r="BW1324" s="31"/>
      <c r="BX1324" s="31"/>
      <c r="BY1324" s="31"/>
      <c r="BZ1324" s="31"/>
      <c r="CA1324" s="31"/>
      <c r="CB1324" s="31"/>
      <c r="CC1324" s="31"/>
      <c r="CD1324" s="31"/>
      <c r="CE1324" s="31"/>
      <c r="CF1324" s="31"/>
      <c r="CG1324" s="31"/>
      <c r="CH1324" s="31"/>
      <c r="CI1324" s="31"/>
      <c r="CJ1324" s="31"/>
      <c r="CK1324" s="31"/>
      <c r="CL1324" s="31"/>
      <c r="CM1324" s="31"/>
      <c r="CN1324" s="31"/>
      <c r="CO1324" s="31"/>
      <c r="CP1324" s="31"/>
      <c r="CQ1324" s="31"/>
      <c r="CR1324" s="31"/>
      <c r="CS1324" s="31"/>
      <c r="CT1324" s="31"/>
      <c r="CU1324" s="31"/>
      <c r="CV1324" s="31"/>
      <c r="CW1324" s="31"/>
      <c r="CX1324" s="31"/>
      <c r="CY1324" s="31"/>
      <c r="CZ1324" s="31"/>
      <c r="DA1324" s="31"/>
      <c r="DB1324" s="31"/>
      <c r="DC1324" s="31"/>
      <c r="DD1324" s="31"/>
      <c r="DE1324" s="31"/>
      <c r="DF1324" s="31"/>
      <c r="DG1324" s="31"/>
      <c r="DH1324" s="31"/>
      <c r="DI1324" s="31"/>
      <c r="DJ1324" s="31"/>
      <c r="DK1324" s="31"/>
      <c r="DL1324" s="31"/>
      <c r="DM1324" s="31"/>
      <c r="DN1324" s="31"/>
      <c r="DO1324" s="31"/>
      <c r="DP1324" s="31"/>
      <c r="DQ1324" s="31"/>
      <c r="DR1324" s="31"/>
      <c r="DS1324" s="31"/>
      <c r="DT1324" s="31"/>
      <c r="DU1324" s="31"/>
      <c r="DV1324" s="31"/>
      <c r="DW1324" s="31"/>
      <c r="DX1324" s="31"/>
      <c r="DY1324" s="31"/>
      <c r="DZ1324" s="31"/>
      <c r="EA1324" s="31"/>
      <c r="EB1324" s="31"/>
      <c r="EC1324" s="31"/>
      <c r="ED1324" s="31"/>
      <c r="EE1324" s="31"/>
      <c r="EF1324" s="31"/>
      <c r="EG1324" s="31"/>
      <c r="EH1324" s="31"/>
      <c r="EI1324" s="31"/>
      <c r="EJ1324" s="31"/>
      <c r="EK1324" s="31"/>
      <c r="EL1324" s="31"/>
      <c r="EM1324" s="31"/>
      <c r="EN1324" s="31"/>
      <c r="EO1324" s="31"/>
      <c r="EP1324" s="31"/>
      <c r="EQ1324" s="31"/>
      <c r="ER1324" s="31"/>
      <c r="ES1324" s="31"/>
      <c r="ET1324" s="31"/>
      <c r="EU1324" s="31"/>
      <c r="EV1324" s="31"/>
      <c r="EW1324" s="31"/>
      <c r="EX1324" s="31"/>
      <c r="EY1324" s="31"/>
      <c r="EZ1324" s="31"/>
      <c r="FA1324" s="31"/>
      <c r="FB1324" s="31"/>
      <c r="FC1324" s="31"/>
      <c r="FD1324" s="31"/>
      <c r="FE1324" s="31"/>
      <c r="FF1324" s="31"/>
      <c r="FG1324" s="31"/>
      <c r="FH1324" s="31"/>
      <c r="FI1324" s="31"/>
      <c r="FJ1324" s="31"/>
      <c r="FK1324" s="31"/>
      <c r="FL1324" s="31"/>
      <c r="FM1324" s="31"/>
      <c r="FN1324" s="31"/>
      <c r="FO1324" s="31"/>
      <c r="FP1324" s="31"/>
      <c r="FQ1324" s="31"/>
      <c r="FR1324" s="31"/>
      <c r="FS1324" s="31"/>
      <c r="FT1324" s="31"/>
      <c r="FU1324" s="31"/>
      <c r="FV1324" s="31"/>
      <c r="FW1324" s="31"/>
      <c r="FX1324" s="31"/>
      <c r="FY1324" s="31"/>
      <c r="FZ1324" s="31"/>
      <c r="GA1324" s="31"/>
      <c r="GB1324" s="31"/>
      <c r="GC1324" s="31"/>
      <c r="GD1324" s="31"/>
      <c r="GE1324" s="31"/>
      <c r="GF1324" s="31"/>
      <c r="GG1324" s="31"/>
      <c r="GH1324" s="31"/>
      <c r="GI1324" s="31"/>
      <c r="GJ1324" s="31"/>
      <c r="GK1324" s="31"/>
      <c r="GL1324" s="31"/>
      <c r="GM1324" s="31"/>
      <c r="GN1324" s="31"/>
      <c r="GO1324" s="31"/>
      <c r="GP1324" s="31"/>
      <c r="GQ1324" s="31"/>
      <c r="GR1324" s="31"/>
      <c r="GS1324" s="31"/>
      <c r="GT1324" s="31"/>
      <c r="GU1324" s="31"/>
      <c r="GV1324" s="31"/>
      <c r="GW1324" s="31"/>
      <c r="GX1324" s="31"/>
      <c r="GY1324" s="31"/>
      <c r="GZ1324" s="31"/>
      <c r="HA1324" s="31"/>
      <c r="HB1324" s="31"/>
      <c r="HC1324" s="31"/>
      <c r="HD1324" s="31"/>
      <c r="HE1324" s="31"/>
      <c r="HF1324" s="31"/>
      <c r="HG1324" s="31"/>
      <c r="HH1324" s="31"/>
      <c r="HI1324" s="31"/>
      <c r="HJ1324" s="31"/>
      <c r="HK1324" s="31"/>
      <c r="HL1324" s="31"/>
      <c r="HM1324" s="31"/>
      <c r="HN1324" s="31"/>
      <c r="HO1324" s="31"/>
      <c r="HP1324" s="31"/>
      <c r="HQ1324" s="31"/>
      <c r="HR1324" s="31"/>
      <c r="HS1324" s="31"/>
      <c r="HT1324" s="31"/>
      <c r="HU1324" s="31"/>
      <c r="HV1324" s="31"/>
      <c r="HW1324" s="31"/>
      <c r="HX1324" s="31"/>
      <c r="HY1324" s="31"/>
      <c r="HZ1324" s="31"/>
      <c r="IA1324" s="31"/>
      <c r="IB1324" s="31"/>
      <c r="IC1324" s="31"/>
      <c r="ID1324" s="31"/>
      <c r="IE1324" s="31"/>
      <c r="IF1324" s="31"/>
      <c r="IG1324" s="31"/>
      <c r="IH1324" s="31"/>
      <c r="II1324" s="31"/>
      <c r="IJ1324" s="31"/>
      <c r="IK1324" s="31"/>
      <c r="IL1324" s="31"/>
      <c r="IM1324" s="31"/>
      <c r="IN1324" s="31"/>
      <c r="IO1324" s="31"/>
      <c r="IP1324" s="31"/>
      <c r="IQ1324" s="31"/>
      <c r="IR1324" s="31"/>
      <c r="IS1324" s="31"/>
      <c r="IT1324" s="31"/>
      <c r="IU1324" s="31"/>
      <c r="IV1324" s="31"/>
      <c r="IW1324" s="31"/>
      <c r="IX1324" s="31"/>
      <c r="IY1324" s="31"/>
      <c r="IZ1324" s="31"/>
      <c r="JA1324" s="31"/>
      <c r="JB1324" s="31"/>
      <c r="JC1324" s="31"/>
      <c r="JD1324" s="31"/>
      <c r="JE1324" s="31"/>
      <c r="JF1324" s="31"/>
      <c r="JG1324" s="31"/>
      <c r="JH1324" s="31"/>
      <c r="JI1324" s="31"/>
      <c r="JJ1324" s="31"/>
    </row>
    <row r="1325" spans="1:270" s="26" customFormat="1" ht="15" customHeight="1" x14ac:dyDescent="0.25">
      <c r="A1325" s="24">
        <v>1</v>
      </c>
      <c r="B1325" s="642" t="s">
        <v>559</v>
      </c>
      <c r="C1325" s="642"/>
      <c r="D1325" s="631"/>
      <c r="E1325" s="631"/>
      <c r="F1325" s="631"/>
      <c r="G1325" s="639"/>
      <c r="H1325" s="643"/>
      <c r="I1325" s="643"/>
      <c r="J1325" s="644"/>
      <c r="K1325" s="644"/>
      <c r="L1325" s="644"/>
      <c r="M1325" s="644"/>
      <c r="N1325" s="644"/>
      <c r="O1325" s="644"/>
      <c r="P1325" s="1315"/>
      <c r="Q1325" s="1315"/>
      <c r="R1325" s="1315"/>
      <c r="S1325" s="1315"/>
      <c r="T1325" s="1315"/>
      <c r="U1325" s="1315"/>
      <c r="V1325" s="1315"/>
      <c r="W1325" s="1315"/>
      <c r="X1325" s="1315"/>
      <c r="Y1325" s="1226"/>
      <c r="Z1325" s="1315"/>
      <c r="AA1325" s="1315"/>
      <c r="AB1325" s="1316"/>
      <c r="AC1325" s="1315"/>
      <c r="AD1325" s="1315"/>
      <c r="AE1325" s="2597"/>
      <c r="AF1325" s="31"/>
      <c r="AG1325" s="31"/>
      <c r="AH1325" s="31"/>
      <c r="AI1325" s="31"/>
      <c r="AJ1325" s="31"/>
      <c r="AK1325" s="31"/>
      <c r="AL1325" s="31"/>
      <c r="AM1325" s="31"/>
      <c r="AN1325" s="31"/>
      <c r="AO1325" s="31"/>
      <c r="AP1325" s="31"/>
      <c r="AQ1325" s="31"/>
      <c r="AR1325" s="31"/>
      <c r="AS1325" s="31"/>
      <c r="AT1325" s="31"/>
      <c r="AU1325" s="31"/>
      <c r="AV1325" s="31"/>
      <c r="AW1325" s="31"/>
      <c r="AX1325" s="31"/>
      <c r="AY1325" s="31"/>
      <c r="AZ1325" s="31"/>
      <c r="BA1325" s="31"/>
      <c r="BB1325" s="31"/>
      <c r="BC1325" s="31"/>
      <c r="BD1325" s="31"/>
      <c r="BE1325" s="31"/>
      <c r="BF1325" s="31"/>
      <c r="BG1325" s="31"/>
      <c r="BH1325" s="31"/>
      <c r="BI1325" s="31"/>
      <c r="BJ1325" s="31"/>
      <c r="BK1325" s="31"/>
      <c r="BL1325" s="31"/>
      <c r="BM1325" s="31"/>
      <c r="BN1325" s="31"/>
      <c r="BO1325" s="31"/>
      <c r="BP1325" s="31"/>
      <c r="BQ1325" s="31"/>
      <c r="BR1325" s="31"/>
      <c r="BS1325" s="31"/>
      <c r="BT1325" s="31"/>
      <c r="BU1325" s="31"/>
      <c r="BV1325" s="31"/>
      <c r="BW1325" s="31"/>
      <c r="BX1325" s="31"/>
      <c r="BY1325" s="31"/>
      <c r="BZ1325" s="31"/>
      <c r="CA1325" s="31"/>
      <c r="CB1325" s="31"/>
      <c r="CC1325" s="31"/>
      <c r="CD1325" s="31"/>
      <c r="CE1325" s="31"/>
      <c r="CF1325" s="31"/>
      <c r="CG1325" s="31"/>
      <c r="CH1325" s="31"/>
      <c r="CI1325" s="31"/>
      <c r="CJ1325" s="31"/>
      <c r="CK1325" s="31"/>
      <c r="CL1325" s="31"/>
      <c r="CM1325" s="31"/>
      <c r="CN1325" s="31"/>
      <c r="CO1325" s="31"/>
      <c r="CP1325" s="31"/>
      <c r="CQ1325" s="31"/>
      <c r="CR1325" s="31"/>
      <c r="CS1325" s="31"/>
      <c r="CT1325" s="31"/>
      <c r="CU1325" s="31"/>
      <c r="CV1325" s="31"/>
      <c r="CW1325" s="31"/>
      <c r="CX1325" s="31"/>
      <c r="CY1325" s="31"/>
      <c r="CZ1325" s="31"/>
      <c r="DA1325" s="31"/>
      <c r="DB1325" s="31"/>
      <c r="DC1325" s="31"/>
      <c r="DD1325" s="31"/>
      <c r="DE1325" s="31"/>
      <c r="DF1325" s="31"/>
      <c r="DG1325" s="31"/>
      <c r="DH1325" s="31"/>
      <c r="DI1325" s="31"/>
      <c r="DJ1325" s="31"/>
      <c r="DK1325" s="31"/>
      <c r="DL1325" s="31"/>
      <c r="DM1325" s="31"/>
      <c r="DN1325" s="31"/>
      <c r="DO1325" s="31"/>
      <c r="DP1325" s="31"/>
      <c r="DQ1325" s="31"/>
      <c r="DR1325" s="31"/>
      <c r="DS1325" s="31"/>
      <c r="DT1325" s="31"/>
      <c r="DU1325" s="31"/>
      <c r="DV1325" s="31"/>
      <c r="DW1325" s="31"/>
      <c r="DX1325" s="31"/>
      <c r="DY1325" s="31"/>
      <c r="DZ1325" s="31"/>
      <c r="EA1325" s="31"/>
      <c r="EB1325" s="31"/>
      <c r="EC1325" s="31"/>
      <c r="ED1325" s="31"/>
      <c r="EE1325" s="31"/>
      <c r="EF1325" s="31"/>
      <c r="EG1325" s="31"/>
      <c r="EH1325" s="31"/>
      <c r="EI1325" s="31"/>
      <c r="EJ1325" s="31"/>
      <c r="EK1325" s="31"/>
      <c r="EL1325" s="31"/>
      <c r="EM1325" s="31"/>
      <c r="EN1325" s="31"/>
      <c r="EO1325" s="31"/>
      <c r="EP1325" s="31"/>
      <c r="EQ1325" s="31"/>
      <c r="ER1325" s="31"/>
      <c r="ES1325" s="31"/>
      <c r="ET1325" s="31"/>
      <c r="EU1325" s="31"/>
      <c r="EV1325" s="31"/>
      <c r="EW1325" s="31"/>
      <c r="EX1325" s="31"/>
      <c r="EY1325" s="31"/>
      <c r="EZ1325" s="31"/>
      <c r="FA1325" s="31"/>
      <c r="FB1325" s="31"/>
      <c r="FC1325" s="31"/>
      <c r="FD1325" s="31"/>
      <c r="FE1325" s="31"/>
      <c r="FF1325" s="31"/>
      <c r="FG1325" s="31"/>
      <c r="FH1325" s="31"/>
      <c r="FI1325" s="31"/>
      <c r="FJ1325" s="31"/>
      <c r="FK1325" s="31"/>
      <c r="FL1325" s="31"/>
      <c r="FM1325" s="31"/>
      <c r="FN1325" s="31"/>
      <c r="FO1325" s="31"/>
      <c r="FP1325" s="31"/>
      <c r="FQ1325" s="31"/>
      <c r="FR1325" s="31"/>
      <c r="FS1325" s="31"/>
      <c r="FT1325" s="31"/>
      <c r="FU1325" s="31"/>
      <c r="FV1325" s="31"/>
      <c r="FW1325" s="31"/>
      <c r="FX1325" s="31"/>
      <c r="FY1325" s="31"/>
      <c r="FZ1325" s="31"/>
      <c r="GA1325" s="31"/>
      <c r="GB1325" s="31"/>
      <c r="GC1325" s="31"/>
      <c r="GD1325" s="31"/>
      <c r="GE1325" s="31"/>
      <c r="GF1325" s="31"/>
      <c r="GG1325" s="31"/>
      <c r="GH1325" s="31"/>
      <c r="GI1325" s="31"/>
      <c r="GJ1325" s="31"/>
      <c r="GK1325" s="31"/>
      <c r="GL1325" s="31"/>
      <c r="GM1325" s="31"/>
      <c r="GN1325" s="31"/>
      <c r="GO1325" s="31"/>
      <c r="GP1325" s="31"/>
      <c r="GQ1325" s="31"/>
      <c r="GR1325" s="31"/>
      <c r="GS1325" s="31"/>
      <c r="GT1325" s="31"/>
      <c r="GU1325" s="31"/>
      <c r="GV1325" s="31"/>
      <c r="GW1325" s="31"/>
      <c r="GX1325" s="31"/>
      <c r="GY1325" s="31"/>
      <c r="GZ1325" s="31"/>
      <c r="HA1325" s="31"/>
      <c r="HB1325" s="31"/>
      <c r="HC1325" s="31"/>
      <c r="HD1325" s="31"/>
      <c r="HE1325" s="31"/>
      <c r="HF1325" s="31"/>
      <c r="HG1325" s="31"/>
      <c r="HH1325" s="31"/>
      <c r="HI1325" s="31"/>
      <c r="HJ1325" s="31"/>
      <c r="HK1325" s="31"/>
      <c r="HL1325" s="31"/>
      <c r="HM1325" s="31"/>
      <c r="HN1325" s="31"/>
      <c r="HO1325" s="31"/>
      <c r="HP1325" s="31"/>
      <c r="HQ1325" s="31"/>
      <c r="HR1325" s="31"/>
      <c r="HS1325" s="31"/>
      <c r="HT1325" s="31"/>
      <c r="HU1325" s="31"/>
      <c r="HV1325" s="31"/>
      <c r="HW1325" s="31"/>
      <c r="HX1325" s="31"/>
      <c r="HY1325" s="31"/>
      <c r="HZ1325" s="31"/>
      <c r="IA1325" s="31"/>
      <c r="IB1325" s="31"/>
      <c r="IC1325" s="31"/>
      <c r="ID1325" s="31"/>
      <c r="IE1325" s="31"/>
      <c r="IF1325" s="31"/>
      <c r="IG1325" s="31"/>
      <c r="IH1325" s="31"/>
      <c r="II1325" s="31"/>
      <c r="IJ1325" s="31"/>
      <c r="IK1325" s="31"/>
      <c r="IL1325" s="31"/>
      <c r="IM1325" s="31"/>
      <c r="IN1325" s="31"/>
      <c r="IO1325" s="31"/>
      <c r="IP1325" s="31"/>
      <c r="IQ1325" s="31"/>
      <c r="IR1325" s="31"/>
      <c r="IS1325" s="31"/>
      <c r="IT1325" s="31"/>
      <c r="IU1325" s="31"/>
      <c r="IV1325" s="31"/>
      <c r="IW1325" s="31"/>
      <c r="IX1325" s="31"/>
      <c r="IY1325" s="31"/>
      <c r="IZ1325" s="31"/>
      <c r="JA1325" s="31"/>
      <c r="JB1325" s="31"/>
      <c r="JC1325" s="31"/>
      <c r="JD1325" s="31"/>
      <c r="JE1325" s="31"/>
      <c r="JF1325" s="31"/>
      <c r="JG1325" s="31"/>
      <c r="JH1325" s="31"/>
      <c r="JI1325" s="31"/>
      <c r="JJ1325" s="31"/>
    </row>
    <row r="1326" spans="1:270" x14ac:dyDescent="0.25">
      <c r="A1326" s="24">
        <v>1</v>
      </c>
      <c r="B1326" s="645" t="s">
        <v>92</v>
      </c>
      <c r="C1326" s="645"/>
      <c r="D1326" s="1317">
        <f>SUM(D1287,)</f>
        <v>209883</v>
      </c>
      <c r="E1326" s="1317">
        <f>SUM(E1287,)</f>
        <v>157414</v>
      </c>
      <c r="F1326" s="1317">
        <f>SUM(F1287,)</f>
        <v>128454.16250000001</v>
      </c>
      <c r="G1326" s="1317">
        <f t="shared" ref="G1326:G1334" si="808">F1326/E1326*100</f>
        <v>81.602756108097125</v>
      </c>
      <c r="H1326" s="646"/>
      <c r="I1326" s="646"/>
      <c r="J1326" s="646"/>
      <c r="K1326" s="646"/>
      <c r="L1326" s="646"/>
      <c r="M1326" s="646"/>
      <c r="N1326" s="646"/>
      <c r="O1326" s="646"/>
      <c r="P1326" s="1317">
        <f t="shared" ref="P1326:AB1326" si="809">SUM(P1287,)</f>
        <v>128316.47230866669</v>
      </c>
      <c r="Q1326" s="1317">
        <f t="shared" si="809"/>
        <v>135005.93088106666</v>
      </c>
      <c r="R1326" s="1317">
        <f t="shared" si="809"/>
        <v>141596.62816106665</v>
      </c>
      <c r="S1326" s="1317">
        <f t="shared" si="809"/>
        <v>148187.32543679923</v>
      </c>
      <c r="T1326" s="1317">
        <f t="shared" ref="T1326:U1326" si="810">SUM(T1287,)</f>
        <v>148187.32543679923</v>
      </c>
      <c r="U1326" s="1317">
        <f t="shared" si="810"/>
        <v>151297.02063108879</v>
      </c>
      <c r="V1326" s="1317">
        <f t="shared" ref="V1326:W1326" si="811">SUM(V1287,)</f>
        <v>151297.02063108879</v>
      </c>
      <c r="W1326" s="1317">
        <f t="shared" si="811"/>
        <v>151297.02063108879</v>
      </c>
      <c r="X1326" s="1317">
        <f t="shared" ref="X1326" si="812">SUM(X1287,)</f>
        <v>151290.07634</v>
      </c>
      <c r="Y1326" s="3557">
        <f t="shared" si="809"/>
        <v>116059.04217683882</v>
      </c>
      <c r="Z1326" s="1317">
        <f t="shared" si="809"/>
        <v>99139.275439999983</v>
      </c>
      <c r="AA1326" s="1317">
        <f t="shared" si="809"/>
        <v>-16919.766736838836</v>
      </c>
      <c r="AB1326" s="1317">
        <f t="shared" si="809"/>
        <v>-454.71654000000001</v>
      </c>
      <c r="AC1326" s="1317">
        <f>SUM(AC1287,)</f>
        <v>98684.558899999989</v>
      </c>
      <c r="AD1326" s="1317">
        <f>SUM(AD1287,)</f>
        <v>0</v>
      </c>
      <c r="AE1326" s="2597"/>
    </row>
    <row r="1327" spans="1:270" x14ac:dyDescent="0.25">
      <c r="A1327" s="24">
        <v>1</v>
      </c>
      <c r="B1327" s="1318" t="s">
        <v>83</v>
      </c>
      <c r="C1327" s="1318"/>
      <c r="D1327" s="639">
        <f>D1291</f>
        <v>195</v>
      </c>
      <c r="E1327" s="639">
        <f>E1291</f>
        <v>146</v>
      </c>
      <c r="F1327" s="639">
        <f>F1291</f>
        <v>166</v>
      </c>
      <c r="G1327" s="639">
        <f t="shared" si="808"/>
        <v>113.69863013698631</v>
      </c>
      <c r="H1327" s="640">
        <f>J1327/D1327</f>
        <v>10.384615384615385</v>
      </c>
      <c r="I1327" s="640">
        <f>L1327/F1327</f>
        <v>10.162650602409638</v>
      </c>
      <c r="J1327" s="639">
        <f>J1291</f>
        <v>2025</v>
      </c>
      <c r="K1327" s="639">
        <f>K1291</f>
        <v>1516</v>
      </c>
      <c r="L1327" s="639">
        <f>L1291</f>
        <v>1687</v>
      </c>
      <c r="M1327" s="648">
        <f>L1327/K1327*100</f>
        <v>111.27968337730871</v>
      </c>
      <c r="N1327" s="639">
        <f>SUM(N1291,)</f>
        <v>7</v>
      </c>
      <c r="O1327" s="648">
        <f>L1327/$B$3*12/N1327</f>
        <v>321.33333333333337</v>
      </c>
      <c r="P1327" s="639"/>
      <c r="Q1327" s="639"/>
      <c r="R1327" s="639"/>
      <c r="S1327" s="639"/>
      <c r="T1327" s="639"/>
      <c r="U1327" s="639"/>
      <c r="V1327" s="639"/>
      <c r="W1327" s="639"/>
      <c r="X1327" s="639"/>
      <c r="Y1327" s="3008"/>
      <c r="Z1327" s="639"/>
      <c r="AA1327" s="639"/>
      <c r="AB1327" s="639"/>
      <c r="AC1327" s="639"/>
      <c r="AD1327" s="639"/>
      <c r="AE1327" s="2597"/>
    </row>
    <row r="1328" spans="1:270" ht="15" customHeight="1" x14ac:dyDescent="0.25">
      <c r="A1328" s="24">
        <v>1</v>
      </c>
      <c r="B1328" s="1319" t="s">
        <v>16</v>
      </c>
      <c r="C1328" s="1319"/>
      <c r="D1328" s="1320">
        <f>SUM(D1293,)</f>
        <v>800</v>
      </c>
      <c r="E1328" s="1320">
        <f>SUM(E1293,)</f>
        <v>600</v>
      </c>
      <c r="F1328" s="1320">
        <f>SUM(F1293,)</f>
        <v>510</v>
      </c>
      <c r="G1328" s="1320">
        <f t="shared" si="808"/>
        <v>85</v>
      </c>
      <c r="H1328" s="640">
        <f>J1328/D1328</f>
        <v>8</v>
      </c>
      <c r="I1328" s="640">
        <f>L1328/F1328</f>
        <v>8.6490196078431367</v>
      </c>
      <c r="J1328" s="1320">
        <f>SUM(J1293,)</f>
        <v>6400</v>
      </c>
      <c r="K1328" s="1320">
        <f>SUM(K1293,)</f>
        <v>4800</v>
      </c>
      <c r="L1328" s="1320">
        <f>SUM(L1293,)</f>
        <v>4411</v>
      </c>
      <c r="M1328" s="648">
        <f>L1328/K1328*100</f>
        <v>91.895833333333329</v>
      </c>
      <c r="N1328" s="1320">
        <f>SUM(N1294,)</f>
        <v>27</v>
      </c>
      <c r="O1328" s="648">
        <f>L1328/$B$3*12/N1328</f>
        <v>217.82716049382714</v>
      </c>
      <c r="P1328" s="1320"/>
      <c r="Q1328" s="1320"/>
      <c r="R1328" s="1320"/>
      <c r="S1328" s="1320"/>
      <c r="T1328" s="1320"/>
      <c r="U1328" s="1320"/>
      <c r="V1328" s="1320"/>
      <c r="W1328" s="1320"/>
      <c r="X1328" s="1320"/>
      <c r="Y1328" s="3580"/>
      <c r="Z1328" s="1320"/>
      <c r="AA1328" s="1320"/>
      <c r="AB1328" s="1320"/>
      <c r="AC1328" s="1320"/>
      <c r="AD1328" s="1320"/>
      <c r="AE1328" s="2597"/>
    </row>
    <row r="1329" spans="1:31" ht="29.25" x14ac:dyDescent="0.25">
      <c r="A1329" s="24">
        <v>1</v>
      </c>
      <c r="B1329" s="1239" t="s">
        <v>190</v>
      </c>
      <c r="C1329" s="1239"/>
      <c r="D1329" s="1317">
        <f>SUM(D1295,)</f>
        <v>995</v>
      </c>
      <c r="E1329" s="1317">
        <f>SUM(E1295,)</f>
        <v>746</v>
      </c>
      <c r="F1329" s="1317">
        <f>SUM(F1295,)</f>
        <v>676</v>
      </c>
      <c r="G1329" s="1317">
        <f t="shared" si="808"/>
        <v>90.616621983914214</v>
      </c>
      <c r="H1329" s="640">
        <f>J1329/D1329</f>
        <v>8.467336683417086</v>
      </c>
      <c r="I1329" s="640">
        <f>L1329/F1329</f>
        <v>9.0207100591715985</v>
      </c>
      <c r="J1329" s="1317">
        <f t="shared" ref="J1329:K1329" si="813">SUM(J1295,)</f>
        <v>8425</v>
      </c>
      <c r="K1329" s="1317">
        <f t="shared" si="813"/>
        <v>6316</v>
      </c>
      <c r="L1329" s="1317">
        <f t="shared" ref="L1329" si="814">SUM(L1295,)</f>
        <v>6098</v>
      </c>
      <c r="M1329" s="648">
        <f>L1329/K1329*100</f>
        <v>96.548448385053831</v>
      </c>
      <c r="N1329" s="1317">
        <f>SUM(N1295,)</f>
        <v>34</v>
      </c>
      <c r="O1329" s="648">
        <f>L1329/$B$3*12/N1329</f>
        <v>239.13725490196077</v>
      </c>
      <c r="P1329" s="1317">
        <f t="shared" ref="P1329:AB1329" si="815">SUM(P1295,)</f>
        <v>16966.1057328672</v>
      </c>
      <c r="Q1329" s="1317">
        <f t="shared" si="815"/>
        <v>16708.483991472003</v>
      </c>
      <c r="R1329" s="1317">
        <f t="shared" si="815"/>
        <v>16708.483991472003</v>
      </c>
      <c r="S1329" s="1317">
        <f t="shared" si="815"/>
        <v>16708.483991472003</v>
      </c>
      <c r="T1329" s="1317">
        <f t="shared" ref="T1329:U1329" si="816">SUM(T1295,)</f>
        <v>16708.483991472003</v>
      </c>
      <c r="U1329" s="1317">
        <f t="shared" si="816"/>
        <v>16708.483991472003</v>
      </c>
      <c r="V1329" s="1317">
        <f t="shared" ref="V1329:W1329" si="817">SUM(V1295,)</f>
        <v>16288.197925272001</v>
      </c>
      <c r="W1329" s="1317">
        <f t="shared" si="817"/>
        <v>16288.197925272001</v>
      </c>
      <c r="X1329" s="1317">
        <f t="shared" ref="X1329" si="818">SUM(X1295,)</f>
        <v>16288.197925272001</v>
      </c>
      <c r="Y1329" s="3557">
        <f t="shared" si="815"/>
        <v>12327.075000081166</v>
      </c>
      <c r="Z1329" s="1317">
        <f t="shared" si="815"/>
        <v>11319.943289999997</v>
      </c>
      <c r="AA1329" s="1317">
        <f t="shared" si="815"/>
        <v>-1007.1317100811684</v>
      </c>
      <c r="AB1329" s="1317">
        <f t="shared" si="815"/>
        <v>-137.20253999999997</v>
      </c>
      <c r="AC1329" s="1317">
        <f>SUM(AC1295,)</f>
        <v>11182.740749999997</v>
      </c>
      <c r="AD1329" s="1317">
        <f>SUM(AD1295,)</f>
        <v>0</v>
      </c>
      <c r="AE1329" s="2597"/>
    </row>
    <row r="1330" spans="1:31" x14ac:dyDescent="0.25">
      <c r="A1330" s="24">
        <v>1</v>
      </c>
      <c r="B1330" s="2467" t="s">
        <v>594</v>
      </c>
      <c r="C1330" s="2467"/>
      <c r="D1330" s="1317">
        <f t="shared" ref="D1330:F1335" si="819">D1296</f>
        <v>10000</v>
      </c>
      <c r="E1330" s="1317">
        <f t="shared" si="819"/>
        <v>7501</v>
      </c>
      <c r="F1330" s="1317">
        <f t="shared" si="819"/>
        <v>8375</v>
      </c>
      <c r="G1330" s="1317">
        <f t="shared" si="808"/>
        <v>111.65177976269831</v>
      </c>
      <c r="H1330" s="640"/>
      <c r="I1330" s="640"/>
      <c r="J1330" s="1317"/>
      <c r="K1330" s="1317"/>
      <c r="L1330" s="1317"/>
      <c r="M1330" s="648"/>
      <c r="N1330" s="1317"/>
      <c r="O1330" s="648"/>
      <c r="P1330" s="1317">
        <f t="shared" ref="P1330:AB1330" si="820">P1296</f>
        <v>17015.8386508</v>
      </c>
      <c r="Q1330" s="1317">
        <f t="shared" si="820"/>
        <v>17015.8386508</v>
      </c>
      <c r="R1330" s="1317">
        <f t="shared" si="820"/>
        <v>17015.8386508</v>
      </c>
      <c r="S1330" s="1317">
        <f t="shared" si="820"/>
        <v>17015.8386508</v>
      </c>
      <c r="T1330" s="1317">
        <f t="shared" ref="T1330:U1330" si="821">T1296</f>
        <v>17015.8386508</v>
      </c>
      <c r="U1330" s="1317">
        <f t="shared" si="821"/>
        <v>21569.06556283333</v>
      </c>
      <c r="V1330" s="1317">
        <f t="shared" ref="V1330:W1330" si="822">V1296</f>
        <v>21569.06556283333</v>
      </c>
      <c r="W1330" s="1317">
        <f t="shared" si="822"/>
        <v>21569.06556283333</v>
      </c>
      <c r="X1330" s="1317">
        <f t="shared" ref="X1330" si="823">X1296</f>
        <v>21569.06556283333</v>
      </c>
      <c r="Y1330" s="3557">
        <f t="shared" si="820"/>
        <v>15363.722937833332</v>
      </c>
      <c r="Z1330" s="1317">
        <f t="shared" si="820"/>
        <v>14996.280310000002</v>
      </c>
      <c r="AA1330" s="1317">
        <f t="shared" si="820"/>
        <v>-367.44262783333033</v>
      </c>
      <c r="AB1330" s="1317">
        <f t="shared" si="820"/>
        <v>-133.82530000000003</v>
      </c>
      <c r="AC1330" s="1317">
        <f>AC1296</f>
        <v>14862.455010000001</v>
      </c>
      <c r="AD1330" s="1317">
        <f>AD1296</f>
        <v>0</v>
      </c>
      <c r="AE1330" s="2597"/>
    </row>
    <row r="1331" spans="1:31" x14ac:dyDescent="0.25">
      <c r="A1331" s="24">
        <v>1</v>
      </c>
      <c r="B1331" s="1631" t="s">
        <v>565</v>
      </c>
      <c r="C1331" s="1631"/>
      <c r="D1331" s="1648">
        <f t="shared" si="819"/>
        <v>9990</v>
      </c>
      <c r="E1331" s="1648">
        <f t="shared" si="819"/>
        <v>7493</v>
      </c>
      <c r="F1331" s="1648">
        <f t="shared" si="819"/>
        <v>8363</v>
      </c>
      <c r="G1331" s="1649">
        <f t="shared" si="808"/>
        <v>111.6108367809956</v>
      </c>
      <c r="H1331" s="1650"/>
      <c r="I1331" s="1650"/>
      <c r="J1331" s="1648"/>
      <c r="K1331" s="1648"/>
      <c r="L1331" s="1648"/>
      <c r="M1331" s="1636"/>
      <c r="N1331" s="1648"/>
      <c r="O1331" s="1636"/>
      <c r="P1331" s="1648"/>
      <c r="Q1331" s="1648"/>
      <c r="R1331" s="1648"/>
      <c r="S1331" s="1648"/>
      <c r="T1331" s="1648"/>
      <c r="U1331" s="1648"/>
      <c r="V1331" s="1648"/>
      <c r="W1331" s="1648"/>
      <c r="X1331" s="1648"/>
      <c r="Y1331" s="3581"/>
      <c r="Z1331" s="1648"/>
      <c r="AA1331" s="1648"/>
      <c r="AB1331" s="1648"/>
      <c r="AC1331" s="1648"/>
      <c r="AD1331" s="1648"/>
      <c r="AE1331" s="2597"/>
    </row>
    <row r="1332" spans="1:31" x14ac:dyDescent="0.25">
      <c r="A1332" s="24">
        <v>1</v>
      </c>
      <c r="B1332" s="1244" t="s">
        <v>566</v>
      </c>
      <c r="C1332" s="1244"/>
      <c r="D1332" s="1323">
        <f t="shared" si="819"/>
        <v>9990</v>
      </c>
      <c r="E1332" s="1323">
        <f t="shared" si="819"/>
        <v>7493</v>
      </c>
      <c r="F1332" s="1323">
        <f t="shared" si="819"/>
        <v>8363</v>
      </c>
      <c r="G1332" s="1320">
        <f t="shared" si="808"/>
        <v>111.6108367809956</v>
      </c>
      <c r="H1332" s="1241"/>
      <c r="I1332" s="1241"/>
      <c r="J1332" s="1323"/>
      <c r="K1332" s="1323"/>
      <c r="L1332" s="1323"/>
      <c r="M1332" s="1243"/>
      <c r="N1332" s="1323"/>
      <c r="O1332" s="1243"/>
      <c r="P1332" s="1323"/>
      <c r="Q1332" s="1323"/>
      <c r="R1332" s="1323"/>
      <c r="S1332" s="1323"/>
      <c r="T1332" s="1323"/>
      <c r="U1332" s="1323"/>
      <c r="V1332" s="1323"/>
      <c r="W1332" s="1323"/>
      <c r="X1332" s="1323"/>
      <c r="Y1332" s="3582"/>
      <c r="Z1332" s="1323"/>
      <c r="AA1332" s="1323"/>
      <c r="AB1332" s="1323"/>
      <c r="AC1332" s="1323"/>
      <c r="AD1332" s="1323"/>
      <c r="AE1332" s="2597"/>
    </row>
    <row r="1333" spans="1:31" x14ac:dyDescent="0.25">
      <c r="A1333" s="24">
        <v>1</v>
      </c>
      <c r="B1333" s="1239" t="s">
        <v>567</v>
      </c>
      <c r="C1333" s="1239"/>
      <c r="D1333" s="1321">
        <f t="shared" si="819"/>
        <v>10</v>
      </c>
      <c r="E1333" s="1321">
        <f t="shared" si="819"/>
        <v>8</v>
      </c>
      <c r="F1333" s="1321">
        <f t="shared" si="819"/>
        <v>12</v>
      </c>
      <c r="G1333" s="1317">
        <f t="shared" si="808"/>
        <v>150</v>
      </c>
      <c r="H1333" s="1322"/>
      <c r="I1333" s="1322"/>
      <c r="J1333" s="1321"/>
      <c r="K1333" s="1321"/>
      <c r="L1333" s="1321"/>
      <c r="M1333" s="1243"/>
      <c r="N1333" s="1321"/>
      <c r="O1333" s="1243"/>
      <c r="P1333" s="1321"/>
      <c r="Q1333" s="1321"/>
      <c r="R1333" s="1321"/>
      <c r="S1333" s="1321"/>
      <c r="T1333" s="1321"/>
      <c r="U1333" s="1321"/>
      <c r="V1333" s="1321"/>
      <c r="W1333" s="1321"/>
      <c r="X1333" s="1321"/>
      <c r="Y1333" s="3583"/>
      <c r="Z1333" s="1321"/>
      <c r="AA1333" s="1321"/>
      <c r="AB1333" s="1321"/>
      <c r="AC1333" s="1321"/>
      <c r="AD1333" s="1321"/>
      <c r="AE1333" s="2597"/>
    </row>
    <row r="1334" spans="1:31" ht="30" x14ac:dyDescent="0.25">
      <c r="A1334" s="24">
        <v>1</v>
      </c>
      <c r="B1334" s="1244" t="s">
        <v>568</v>
      </c>
      <c r="C1334" s="1244"/>
      <c r="D1334" s="1323">
        <f t="shared" si="819"/>
        <v>10</v>
      </c>
      <c r="E1334" s="1323">
        <f t="shared" si="819"/>
        <v>8</v>
      </c>
      <c r="F1334" s="1323">
        <f t="shared" si="819"/>
        <v>0</v>
      </c>
      <c r="G1334" s="1320">
        <f t="shared" si="808"/>
        <v>0</v>
      </c>
      <c r="H1334" s="1241"/>
      <c r="I1334" s="1241"/>
      <c r="J1334" s="1323"/>
      <c r="K1334" s="1323"/>
      <c r="L1334" s="1323"/>
      <c r="M1334" s="1243"/>
      <c r="N1334" s="1323"/>
      <c r="O1334" s="1243"/>
      <c r="P1334" s="1323"/>
      <c r="Q1334" s="1323"/>
      <c r="R1334" s="1323"/>
      <c r="S1334" s="1323"/>
      <c r="T1334" s="1323"/>
      <c r="U1334" s="1323"/>
      <c r="V1334" s="1323"/>
      <c r="W1334" s="1323"/>
      <c r="X1334" s="1323"/>
      <c r="Y1334" s="3582"/>
      <c r="Z1334" s="1323"/>
      <c r="AA1334" s="1323"/>
      <c r="AB1334" s="1323"/>
      <c r="AC1334" s="1323"/>
      <c r="AD1334" s="1323"/>
      <c r="AE1334" s="2597"/>
    </row>
    <row r="1335" spans="1:31" ht="15.75" thickBot="1" x14ac:dyDescent="0.3">
      <c r="A1335" s="24">
        <v>1</v>
      </c>
      <c r="B1335" s="1245" t="s">
        <v>569</v>
      </c>
      <c r="C1335" s="1246"/>
      <c r="D1335" s="1324">
        <f t="shared" si="819"/>
        <v>0</v>
      </c>
      <c r="E1335" s="1324">
        <f t="shared" si="819"/>
        <v>0</v>
      </c>
      <c r="F1335" s="1324">
        <f t="shared" si="819"/>
        <v>12</v>
      </c>
      <c r="G1335" s="1324"/>
      <c r="H1335" s="1325"/>
      <c r="I1335" s="1325"/>
      <c r="J1335" s="1324"/>
      <c r="K1335" s="1324"/>
      <c r="L1335" s="1324"/>
      <c r="M1335" s="1249"/>
      <c r="N1335" s="1324"/>
      <c r="O1335" s="1249"/>
      <c r="P1335" s="1324"/>
      <c r="Q1335" s="1324"/>
      <c r="R1335" s="1324"/>
      <c r="S1335" s="1324"/>
      <c r="T1335" s="1324"/>
      <c r="U1335" s="1324"/>
      <c r="V1335" s="1324"/>
      <c r="W1335" s="1324"/>
      <c r="X1335" s="1324"/>
      <c r="Y1335" s="3584"/>
      <c r="Z1335" s="1324"/>
      <c r="AA1335" s="1324"/>
      <c r="AB1335" s="1324"/>
      <c r="AC1335" s="1324"/>
      <c r="AD1335" s="1324"/>
      <c r="AE1335" s="2597"/>
    </row>
    <row r="1336" spans="1:31" ht="15.75" thickBot="1" x14ac:dyDescent="0.3">
      <c r="A1336" s="24">
        <v>1</v>
      </c>
      <c r="B1336" s="342" t="s">
        <v>74</v>
      </c>
      <c r="C1336" s="1171"/>
      <c r="D1336" s="82"/>
      <c r="E1336" s="82"/>
      <c r="F1336" s="706"/>
      <c r="G1336" s="82"/>
      <c r="H1336" s="22"/>
      <c r="I1336" s="22"/>
      <c r="J1336" s="22"/>
      <c r="K1336" s="22"/>
      <c r="L1336" s="704"/>
      <c r="M1336" s="22"/>
      <c r="N1336" s="22"/>
      <c r="O1336" s="22"/>
      <c r="P1336" s="76"/>
      <c r="Q1336" s="76"/>
      <c r="R1336" s="76"/>
      <c r="S1336" s="76"/>
      <c r="T1336" s="76"/>
      <c r="U1336" s="76"/>
      <c r="V1336" s="76"/>
      <c r="W1336" s="76"/>
      <c r="X1336" s="76"/>
      <c r="Y1336" s="3011"/>
      <c r="Z1336" s="76"/>
      <c r="AA1336" s="76"/>
      <c r="AB1336" s="607"/>
      <c r="AC1336" s="76"/>
      <c r="AD1336" s="76"/>
      <c r="AE1336" s="2597"/>
    </row>
    <row r="1337" spans="1:31" ht="34.5" customHeight="1" x14ac:dyDescent="0.25">
      <c r="A1337" s="24">
        <v>1</v>
      </c>
      <c r="B1337" s="2696" t="s">
        <v>357</v>
      </c>
      <c r="C1337" s="20"/>
      <c r="D1337" s="10"/>
      <c r="E1337" s="10"/>
      <c r="F1337" s="658"/>
      <c r="G1337" s="10"/>
      <c r="H1337" s="25"/>
      <c r="I1337" s="25"/>
      <c r="J1337" s="632"/>
      <c r="K1337" s="632"/>
      <c r="L1337" s="791"/>
      <c r="M1337" s="632"/>
      <c r="N1337" s="632"/>
      <c r="O1337" s="632"/>
      <c r="P1337" s="12"/>
      <c r="Q1337" s="12"/>
      <c r="R1337" s="12"/>
      <c r="S1337" s="12"/>
      <c r="T1337" s="12"/>
      <c r="U1337" s="12"/>
      <c r="V1337" s="12"/>
      <c r="W1337" s="12"/>
      <c r="X1337" s="12"/>
      <c r="Y1337" s="3010"/>
      <c r="Z1337" s="12"/>
      <c r="AA1337" s="12"/>
      <c r="AB1337" s="195"/>
      <c r="AC1337" s="12"/>
      <c r="AD1337" s="12"/>
      <c r="AE1337" s="2597"/>
    </row>
    <row r="1338" spans="1:31" s="108" customFormat="1" ht="15" customHeight="1" x14ac:dyDescent="0.25">
      <c r="A1338" s="24">
        <v>1</v>
      </c>
      <c r="B1338" s="112" t="s">
        <v>5</v>
      </c>
      <c r="C1338" s="112"/>
      <c r="D1338" s="105"/>
      <c r="E1338" s="105"/>
      <c r="F1338" s="590"/>
      <c r="G1338" s="105"/>
      <c r="H1338" s="105"/>
      <c r="I1338" s="105"/>
      <c r="J1338" s="100"/>
      <c r="K1338" s="100"/>
      <c r="L1338" s="776"/>
      <c r="M1338" s="100"/>
      <c r="N1338" s="100"/>
      <c r="O1338" s="100"/>
      <c r="P1338" s="105"/>
      <c r="Q1338" s="105"/>
      <c r="R1338" s="105"/>
      <c r="S1338" s="105"/>
      <c r="T1338" s="105"/>
      <c r="U1338" s="105"/>
      <c r="V1338" s="105"/>
      <c r="W1338" s="105"/>
      <c r="X1338" s="105"/>
      <c r="Y1338" s="1216"/>
      <c r="Z1338" s="105"/>
      <c r="AA1338" s="105"/>
      <c r="AB1338" s="105"/>
      <c r="AC1338" s="105"/>
      <c r="AD1338" s="105"/>
      <c r="AE1338" s="2597"/>
    </row>
    <row r="1339" spans="1:31" s="108" customFormat="1" ht="15" customHeight="1" x14ac:dyDescent="0.25">
      <c r="A1339" s="24">
        <v>1</v>
      </c>
      <c r="B1339" s="47" t="s">
        <v>10</v>
      </c>
      <c r="C1339" s="36">
        <v>340</v>
      </c>
      <c r="D1339" s="74">
        <v>1096</v>
      </c>
      <c r="E1339" s="429">
        <f t="shared" ref="E1339:E1344" si="824">ROUND(D1339/12*$B$3,0)</f>
        <v>822</v>
      </c>
      <c r="F1339" s="855">
        <v>864</v>
      </c>
      <c r="G1339" s="649">
        <f t="shared" ref="G1339:G1344" si="825">F1339/E1339*100</f>
        <v>105.1094890510949</v>
      </c>
      <c r="H1339" s="71">
        <v>11</v>
      </c>
      <c r="I1339" s="157">
        <f t="shared" ref="I1339:I1344" si="826">L1339/F1339</f>
        <v>10.287037037037036</v>
      </c>
      <c r="J1339" s="167">
        <f t="shared" ref="J1339:J1344" si="827">ROUND(D1339*H1339,0)</f>
        <v>12056</v>
      </c>
      <c r="K1339" s="167">
        <f t="shared" ref="K1339:K1344" si="828">ROUND(E1339*H1339,0)</f>
        <v>9042</v>
      </c>
      <c r="L1339" s="776">
        <v>8888</v>
      </c>
      <c r="M1339" s="167">
        <f t="shared" ref="M1339:M1345" si="829">L1339/K1339*100</f>
        <v>98.296836982968372</v>
      </c>
      <c r="N1339" s="167">
        <f t="shared" ref="N1339:N1344" si="830">J1339/C1339</f>
        <v>35.458823529411767</v>
      </c>
      <c r="O1339" s="167">
        <f t="shared" ref="O1339:O1345" si="831">L1339/$B$3*12/N1339</f>
        <v>334.20924574209243</v>
      </c>
      <c r="P1339" s="105"/>
      <c r="Q1339" s="105"/>
      <c r="R1339" s="105"/>
      <c r="S1339" s="105"/>
      <c r="T1339" s="105"/>
      <c r="U1339" s="105"/>
      <c r="V1339" s="105"/>
      <c r="W1339" s="105"/>
      <c r="X1339" s="105"/>
      <c r="Y1339" s="1216"/>
      <c r="Z1339" s="105"/>
      <c r="AA1339" s="105"/>
      <c r="AB1339" s="105"/>
      <c r="AC1339" s="105"/>
      <c r="AD1339" s="105"/>
      <c r="AE1339" s="2597"/>
    </row>
    <row r="1340" spans="1:31" s="108" customFormat="1" ht="15" customHeight="1" x14ac:dyDescent="0.25">
      <c r="A1340" s="24">
        <v>1</v>
      </c>
      <c r="B1340" s="47" t="s">
        <v>65</v>
      </c>
      <c r="C1340" s="36">
        <v>340</v>
      </c>
      <c r="D1340" s="74">
        <v>490</v>
      </c>
      <c r="E1340" s="429">
        <f t="shared" si="824"/>
        <v>368</v>
      </c>
      <c r="F1340" s="855">
        <v>358</v>
      </c>
      <c r="G1340" s="649">
        <f t="shared" si="825"/>
        <v>97.282608695652172</v>
      </c>
      <c r="H1340" s="71">
        <v>9</v>
      </c>
      <c r="I1340" s="157">
        <f t="shared" si="826"/>
        <v>9.6396648044692732</v>
      </c>
      <c r="J1340" s="167">
        <f t="shared" si="827"/>
        <v>4410</v>
      </c>
      <c r="K1340" s="167">
        <f t="shared" si="828"/>
        <v>3312</v>
      </c>
      <c r="L1340" s="776">
        <v>3451</v>
      </c>
      <c r="M1340" s="167">
        <f t="shared" si="829"/>
        <v>104.19685990338164</v>
      </c>
      <c r="N1340" s="167">
        <f t="shared" si="830"/>
        <v>12.970588235294118</v>
      </c>
      <c r="O1340" s="167">
        <f t="shared" si="831"/>
        <v>354.75132275132279</v>
      </c>
      <c r="P1340" s="105"/>
      <c r="Q1340" s="105"/>
      <c r="R1340" s="105"/>
      <c r="S1340" s="105"/>
      <c r="T1340" s="105"/>
      <c r="U1340" s="105"/>
      <c r="V1340" s="105"/>
      <c r="W1340" s="105"/>
      <c r="X1340" s="105"/>
      <c r="Y1340" s="1216"/>
      <c r="Z1340" s="105"/>
      <c r="AA1340" s="105"/>
      <c r="AB1340" s="105"/>
      <c r="AC1340" s="105"/>
      <c r="AD1340" s="105"/>
      <c r="AE1340" s="2597"/>
    </row>
    <row r="1341" spans="1:31" s="108" customFormat="1" ht="15" customHeight="1" x14ac:dyDescent="0.25">
      <c r="A1341" s="24">
        <v>1</v>
      </c>
      <c r="B1341" s="47" t="s">
        <v>27</v>
      </c>
      <c r="C1341" s="36">
        <v>270</v>
      </c>
      <c r="D1341" s="74">
        <v>218</v>
      </c>
      <c r="E1341" s="429">
        <f t="shared" si="824"/>
        <v>164</v>
      </c>
      <c r="F1341" s="855">
        <v>168</v>
      </c>
      <c r="G1341" s="649">
        <f t="shared" si="825"/>
        <v>102.4390243902439</v>
      </c>
      <c r="H1341" s="71">
        <v>8</v>
      </c>
      <c r="I1341" s="157">
        <f t="shared" si="826"/>
        <v>7.041666666666667</v>
      </c>
      <c r="J1341" s="167">
        <f t="shared" si="827"/>
        <v>1744</v>
      </c>
      <c r="K1341" s="167">
        <f t="shared" si="828"/>
        <v>1312</v>
      </c>
      <c r="L1341" s="776">
        <v>1183</v>
      </c>
      <c r="M1341" s="167">
        <f t="shared" si="829"/>
        <v>90.167682926829272</v>
      </c>
      <c r="N1341" s="167">
        <f t="shared" si="830"/>
        <v>6.4592592592592597</v>
      </c>
      <c r="O1341" s="167">
        <f t="shared" si="831"/>
        <v>244.19724770642202</v>
      </c>
      <c r="P1341" s="105"/>
      <c r="Q1341" s="105"/>
      <c r="R1341" s="105"/>
      <c r="S1341" s="105"/>
      <c r="T1341" s="105"/>
      <c r="U1341" s="105"/>
      <c r="V1341" s="105"/>
      <c r="W1341" s="105"/>
      <c r="X1341" s="105"/>
      <c r="Y1341" s="1216"/>
      <c r="Z1341" s="105"/>
      <c r="AA1341" s="105"/>
      <c r="AB1341" s="105"/>
      <c r="AC1341" s="105"/>
      <c r="AD1341" s="105"/>
      <c r="AE1341" s="2597"/>
    </row>
    <row r="1342" spans="1:31" s="108" customFormat="1" ht="15" customHeight="1" x14ac:dyDescent="0.25">
      <c r="A1342" s="24">
        <v>1</v>
      </c>
      <c r="B1342" s="47" t="s">
        <v>29</v>
      </c>
      <c r="C1342" s="36">
        <v>300</v>
      </c>
      <c r="D1342" s="74">
        <v>230</v>
      </c>
      <c r="E1342" s="429">
        <f t="shared" si="824"/>
        <v>173</v>
      </c>
      <c r="F1342" s="855">
        <v>160</v>
      </c>
      <c r="G1342" s="649">
        <f t="shared" si="825"/>
        <v>92.48554913294798</v>
      </c>
      <c r="H1342" s="71">
        <v>5.2</v>
      </c>
      <c r="I1342" s="157">
        <f t="shared" si="826"/>
        <v>8.3249999999999993</v>
      </c>
      <c r="J1342" s="167">
        <f t="shared" si="827"/>
        <v>1196</v>
      </c>
      <c r="K1342" s="167">
        <f t="shared" si="828"/>
        <v>900</v>
      </c>
      <c r="L1342" s="776">
        <v>1332</v>
      </c>
      <c r="M1342" s="167">
        <f t="shared" si="829"/>
        <v>148</v>
      </c>
      <c r="N1342" s="167">
        <f t="shared" si="830"/>
        <v>3.9866666666666668</v>
      </c>
      <c r="O1342" s="167">
        <f t="shared" si="831"/>
        <v>445.4849498327759</v>
      </c>
      <c r="P1342" s="105"/>
      <c r="Q1342" s="105"/>
      <c r="R1342" s="105"/>
      <c r="S1342" s="105"/>
      <c r="T1342" s="105"/>
      <c r="U1342" s="105"/>
      <c r="V1342" s="105"/>
      <c r="W1342" s="105"/>
      <c r="X1342" s="105"/>
      <c r="Y1342" s="1216"/>
      <c r="Z1342" s="105"/>
      <c r="AA1342" s="105"/>
      <c r="AB1342" s="105"/>
      <c r="AC1342" s="105"/>
      <c r="AD1342" s="105"/>
      <c r="AE1342" s="2597"/>
    </row>
    <row r="1343" spans="1:31" s="108" customFormat="1" ht="15" customHeight="1" x14ac:dyDescent="0.25">
      <c r="A1343" s="24">
        <v>1</v>
      </c>
      <c r="B1343" s="47" t="s">
        <v>28</v>
      </c>
      <c r="C1343" s="36">
        <v>340</v>
      </c>
      <c r="D1343" s="74">
        <v>330</v>
      </c>
      <c r="E1343" s="429">
        <f t="shared" si="824"/>
        <v>248</v>
      </c>
      <c r="F1343" s="855">
        <v>269</v>
      </c>
      <c r="G1343" s="649">
        <f t="shared" si="825"/>
        <v>108.46774193548387</v>
      </c>
      <c r="H1343" s="71">
        <v>6.1</v>
      </c>
      <c r="I1343" s="157">
        <f t="shared" si="826"/>
        <v>5.3085501858736057</v>
      </c>
      <c r="J1343" s="167">
        <f t="shared" si="827"/>
        <v>2013</v>
      </c>
      <c r="K1343" s="167">
        <f t="shared" si="828"/>
        <v>1513</v>
      </c>
      <c r="L1343" s="776">
        <v>1428</v>
      </c>
      <c r="M1343" s="167">
        <f t="shared" si="829"/>
        <v>94.382022471910105</v>
      </c>
      <c r="N1343" s="167">
        <f t="shared" si="830"/>
        <v>5.9205882352941179</v>
      </c>
      <c r="O1343" s="167">
        <f t="shared" si="831"/>
        <v>321.58966716343764</v>
      </c>
      <c r="P1343" s="105"/>
      <c r="Q1343" s="105"/>
      <c r="R1343" s="105"/>
      <c r="S1343" s="105"/>
      <c r="T1343" s="105"/>
      <c r="U1343" s="105"/>
      <c r="V1343" s="105"/>
      <c r="W1343" s="105"/>
      <c r="X1343" s="105"/>
      <c r="Y1343" s="1216"/>
      <c r="Z1343" s="105"/>
      <c r="AA1343" s="105"/>
      <c r="AB1343" s="105"/>
      <c r="AC1343" s="105"/>
      <c r="AD1343" s="105"/>
      <c r="AE1343" s="2597"/>
    </row>
    <row r="1344" spans="1:31" s="108" customFormat="1" ht="15" customHeight="1" x14ac:dyDescent="0.25">
      <c r="A1344" s="24">
        <v>1</v>
      </c>
      <c r="B1344" s="47" t="s">
        <v>81</v>
      </c>
      <c r="C1344" s="36">
        <v>320</v>
      </c>
      <c r="D1344" s="74">
        <v>300</v>
      </c>
      <c r="E1344" s="429">
        <f t="shared" si="824"/>
        <v>225</v>
      </c>
      <c r="F1344" s="855">
        <v>211</v>
      </c>
      <c r="G1344" s="649">
        <f t="shared" si="825"/>
        <v>93.777777777777786</v>
      </c>
      <c r="H1344" s="71">
        <v>10</v>
      </c>
      <c r="I1344" s="157">
        <f t="shared" si="826"/>
        <v>8.6303317535545023</v>
      </c>
      <c r="J1344" s="167">
        <f t="shared" si="827"/>
        <v>3000</v>
      </c>
      <c r="K1344" s="167">
        <f t="shared" si="828"/>
        <v>2250</v>
      </c>
      <c r="L1344" s="776">
        <v>1821</v>
      </c>
      <c r="M1344" s="167">
        <f t="shared" si="829"/>
        <v>80.933333333333337</v>
      </c>
      <c r="N1344" s="167">
        <f t="shared" si="830"/>
        <v>9.375</v>
      </c>
      <c r="O1344" s="167">
        <f t="shared" si="831"/>
        <v>258.98666666666668</v>
      </c>
      <c r="P1344" s="105"/>
      <c r="Q1344" s="105"/>
      <c r="R1344" s="105"/>
      <c r="S1344" s="105"/>
      <c r="T1344" s="105"/>
      <c r="U1344" s="105"/>
      <c r="V1344" s="105"/>
      <c r="W1344" s="105"/>
      <c r="X1344" s="105"/>
      <c r="Y1344" s="1216"/>
      <c r="Z1344" s="105"/>
      <c r="AA1344" s="105"/>
      <c r="AB1344" s="105"/>
      <c r="AC1344" s="105"/>
      <c r="AD1344" s="105"/>
      <c r="AE1344" s="2597"/>
    </row>
    <row r="1345" spans="1:31" s="428" customFormat="1" ht="15" customHeight="1" x14ac:dyDescent="0.25">
      <c r="A1345" s="24">
        <v>1</v>
      </c>
      <c r="B1345" s="892" t="s">
        <v>7</v>
      </c>
      <c r="C1345" s="892"/>
      <c r="D1345" s="666">
        <f>SUM(D1339:D1344)</f>
        <v>2664</v>
      </c>
      <c r="E1345" s="666">
        <f>SUM(E1339:E1344)</f>
        <v>2000</v>
      </c>
      <c r="F1345" s="666">
        <f>SUM(F1339:F1344)</f>
        <v>2030</v>
      </c>
      <c r="G1345" s="666">
        <f>F1345/E1345*100</f>
        <v>101.49999999999999</v>
      </c>
      <c r="H1345" s="893">
        <f>IF(D1345=0,0,J1345/D1345)</f>
        <v>9.1662912912912908</v>
      </c>
      <c r="I1345" s="430">
        <f>L1345/F1345</f>
        <v>8.9177339901477826</v>
      </c>
      <c r="J1345" s="666">
        <f>SUM(J1339:J1344)</f>
        <v>24419</v>
      </c>
      <c r="K1345" s="666">
        <f>SUM(K1339:K1344)</f>
        <v>18329</v>
      </c>
      <c r="L1345" s="666">
        <f>SUM(L1339:L1344)</f>
        <v>18103</v>
      </c>
      <c r="M1345" s="431">
        <f t="shared" si="829"/>
        <v>98.766981286485901</v>
      </c>
      <c r="N1345" s="666">
        <f>SUM(N1339:N1344)</f>
        <v>74.170925925925928</v>
      </c>
      <c r="O1345" s="431">
        <f t="shared" si="831"/>
        <v>325.42850223332988</v>
      </c>
      <c r="P1345" s="666">
        <v>94871.118569472004</v>
      </c>
      <c r="Q1345" s="666">
        <v>91205.633615683997</v>
      </c>
      <c r="R1345" s="666">
        <v>91205.633615683997</v>
      </c>
      <c r="S1345" s="666">
        <v>102720.07083231682</v>
      </c>
      <c r="T1345" s="666">
        <v>102720.07083231682</v>
      </c>
      <c r="U1345" s="666">
        <v>103584.65578176321</v>
      </c>
      <c r="V1345" s="666">
        <v>104450.45704000001</v>
      </c>
      <c r="W1345" s="666">
        <v>104450.45704000001</v>
      </c>
      <c r="X1345" s="666">
        <v>104450.45704000001</v>
      </c>
      <c r="Y1345" s="3233">
        <f>P1345/12*$B$3+(Q1345-P1345)/11*8+(R1345-Q1345)/10*7+(S1345-R1345)/9*6+(T1345-S1345)/8*5+(U1345-T1345)+(V1345-U1345)/6*3+(W1345-V1345)/5*2+(X1345-W1345)/4*1</f>
        <v>77461.308744305454</v>
      </c>
      <c r="Z1345" s="666">
        <f>AC1345-AB1345</f>
        <v>76283.666070000007</v>
      </c>
      <c r="AA1345" s="666">
        <f>Z1345-Y1345</f>
        <v>-1177.6426743054471</v>
      </c>
      <c r="AB1345" s="666">
        <v>-1349.98189</v>
      </c>
      <c r="AC1345" s="666">
        <v>74933.684180000011</v>
      </c>
      <c r="AD1345" s="666"/>
      <c r="AE1345" s="2597"/>
    </row>
    <row r="1346" spans="1:31" s="108" customFormat="1" ht="15" customHeight="1" x14ac:dyDescent="0.25">
      <c r="A1346" s="24">
        <v>1</v>
      </c>
      <c r="B1346" s="533" t="s">
        <v>14</v>
      </c>
      <c r="C1346" s="116"/>
      <c r="D1346" s="128"/>
      <c r="E1346" s="666"/>
      <c r="F1346" s="666"/>
      <c r="G1346" s="128"/>
      <c r="H1346" s="101"/>
      <c r="I1346" s="101"/>
      <c r="J1346" s="128"/>
      <c r="K1346" s="128"/>
      <c r="L1346" s="666"/>
      <c r="M1346" s="128"/>
      <c r="N1346" s="128"/>
      <c r="O1346" s="128"/>
      <c r="P1346" s="105"/>
      <c r="Q1346" s="105"/>
      <c r="R1346" s="105"/>
      <c r="S1346" s="105"/>
      <c r="T1346" s="105"/>
      <c r="U1346" s="105"/>
      <c r="V1346" s="105"/>
      <c r="W1346" s="105"/>
      <c r="X1346" s="105"/>
      <c r="Y1346" s="1216"/>
      <c r="Z1346" s="105"/>
      <c r="AA1346" s="105"/>
      <c r="AB1346" s="105"/>
      <c r="AC1346" s="105"/>
      <c r="AD1346" s="105"/>
      <c r="AE1346" s="2597"/>
    </row>
    <row r="1347" spans="1:31" s="108" customFormat="1" ht="16.5" customHeight="1" x14ac:dyDescent="0.25">
      <c r="A1347" s="24">
        <v>1</v>
      </c>
      <c r="B1347" s="60" t="s">
        <v>537</v>
      </c>
      <c r="C1347" s="59"/>
      <c r="D1347" s="143"/>
      <c r="E1347" s="143"/>
      <c r="F1347" s="432"/>
      <c r="G1347" s="143"/>
      <c r="H1347" s="50"/>
      <c r="I1347" s="50"/>
      <c r="J1347" s="38"/>
      <c r="K1347" s="38"/>
      <c r="L1347" s="680"/>
      <c r="M1347" s="38"/>
      <c r="N1347" s="38"/>
      <c r="O1347" s="38"/>
      <c r="P1347" s="53"/>
      <c r="Q1347" s="53"/>
      <c r="R1347" s="53"/>
      <c r="S1347" s="53"/>
      <c r="T1347" s="53"/>
      <c r="U1347" s="53"/>
      <c r="V1347" s="53"/>
      <c r="W1347" s="53"/>
      <c r="X1347" s="53"/>
      <c r="Y1347" s="3012"/>
      <c r="Z1347" s="53"/>
      <c r="AA1347" s="53"/>
      <c r="AB1347" s="53"/>
      <c r="AC1347" s="53"/>
      <c r="AD1347" s="53"/>
      <c r="AE1347" s="2597"/>
    </row>
    <row r="1348" spans="1:31" s="108" customFormat="1" ht="15" customHeight="1" x14ac:dyDescent="0.25">
      <c r="A1348" s="24">
        <v>1</v>
      </c>
      <c r="B1348" s="295" t="s">
        <v>229</v>
      </c>
      <c r="C1348" s="295"/>
      <c r="D1348" s="53">
        <f>SUM(D1349:D1352)</f>
        <v>20550</v>
      </c>
      <c r="E1348" s="53">
        <f>SUM(E1349:E1352)</f>
        <v>15413</v>
      </c>
      <c r="F1348" s="53">
        <f>SUM(F1349:F1352)</f>
        <v>23313</v>
      </c>
      <c r="G1348" s="53">
        <f>F1348/E1348*100</f>
        <v>151.25543372477779</v>
      </c>
      <c r="H1348" s="56"/>
      <c r="I1348" s="56"/>
      <c r="J1348" s="55"/>
      <c r="K1348" s="55"/>
      <c r="L1348" s="554"/>
      <c r="M1348" s="55"/>
      <c r="N1348" s="55"/>
      <c r="O1348" s="55"/>
      <c r="P1348" s="314"/>
      <c r="Q1348" s="314"/>
      <c r="R1348" s="314"/>
      <c r="S1348" s="314"/>
      <c r="T1348" s="314"/>
      <c r="U1348" s="314"/>
      <c r="V1348" s="314"/>
      <c r="W1348" s="314"/>
      <c r="X1348" s="314"/>
      <c r="Y1348" s="3013"/>
      <c r="Z1348" s="314"/>
      <c r="AA1348" s="314"/>
      <c r="AB1348" s="314"/>
      <c r="AC1348" s="314"/>
      <c r="AD1348" s="314"/>
      <c r="AE1348" s="2597"/>
    </row>
    <row r="1349" spans="1:31" s="108" customFormat="1" ht="15" customHeight="1" x14ac:dyDescent="0.25">
      <c r="A1349" s="24">
        <v>1</v>
      </c>
      <c r="B1349" s="295" t="s">
        <v>538</v>
      </c>
      <c r="C1349" s="295"/>
      <c r="D1349" s="53"/>
      <c r="E1349" s="144">
        <f t="shared" ref="E1349:E1354" si="832">ROUND(D1349/12*$B$3,0)</f>
        <v>0</v>
      </c>
      <c r="F1349" s="536"/>
      <c r="G1349" s="53"/>
      <c r="H1349" s="56"/>
      <c r="I1349" s="56"/>
      <c r="J1349" s="55"/>
      <c r="K1349" s="55"/>
      <c r="L1349" s="554"/>
      <c r="M1349" s="55"/>
      <c r="N1349" s="55"/>
      <c r="O1349" s="55"/>
      <c r="P1349" s="314"/>
      <c r="Q1349" s="314"/>
      <c r="R1349" s="314"/>
      <c r="S1349" s="314"/>
      <c r="T1349" s="314"/>
      <c r="U1349" s="314"/>
      <c r="V1349" s="314"/>
      <c r="W1349" s="314"/>
      <c r="X1349" s="314"/>
      <c r="Y1349" s="3013"/>
      <c r="Z1349" s="314"/>
      <c r="AA1349" s="314"/>
      <c r="AB1349" s="314"/>
      <c r="AC1349" s="314"/>
      <c r="AD1349" s="314"/>
      <c r="AE1349" s="2597"/>
    </row>
    <row r="1350" spans="1:31" s="108" customFormat="1" ht="38.1" customHeight="1" x14ac:dyDescent="0.25">
      <c r="A1350" s="24">
        <v>1</v>
      </c>
      <c r="B1350" s="295" t="s">
        <v>539</v>
      </c>
      <c r="C1350" s="295"/>
      <c r="D1350" s="53">
        <v>6400</v>
      </c>
      <c r="E1350" s="144">
        <f t="shared" si="832"/>
        <v>4800</v>
      </c>
      <c r="F1350" s="536">
        <v>2605</v>
      </c>
      <c r="G1350" s="53">
        <f t="shared" ref="G1350:G1355" si="833">F1350/E1350*100</f>
        <v>54.270833333333336</v>
      </c>
      <c r="H1350" s="56"/>
      <c r="I1350" s="56"/>
      <c r="J1350" s="55"/>
      <c r="K1350" s="55"/>
      <c r="L1350" s="554"/>
      <c r="M1350" s="55"/>
      <c r="N1350" s="55"/>
      <c r="O1350" s="55"/>
      <c r="P1350" s="314"/>
      <c r="Q1350" s="314"/>
      <c r="R1350" s="314"/>
      <c r="S1350" s="314"/>
      <c r="T1350" s="314"/>
      <c r="U1350" s="314"/>
      <c r="V1350" s="314"/>
      <c r="W1350" s="314"/>
      <c r="X1350" s="314"/>
      <c r="Y1350" s="3013"/>
      <c r="Z1350" s="314"/>
      <c r="AA1350" s="314"/>
      <c r="AB1350" s="314"/>
      <c r="AC1350" s="314"/>
      <c r="AD1350" s="314"/>
      <c r="AE1350" s="2597"/>
    </row>
    <row r="1351" spans="1:31" s="108" customFormat="1" ht="38.1" customHeight="1" x14ac:dyDescent="0.25">
      <c r="A1351" s="24">
        <v>1</v>
      </c>
      <c r="B1351" s="295" t="s">
        <v>540</v>
      </c>
      <c r="C1351" s="295"/>
      <c r="D1351" s="53">
        <v>150</v>
      </c>
      <c r="E1351" s="144">
        <f t="shared" si="832"/>
        <v>113</v>
      </c>
      <c r="F1351" s="536">
        <v>55</v>
      </c>
      <c r="G1351" s="53">
        <f t="shared" si="833"/>
        <v>48.672566371681413</v>
      </c>
      <c r="H1351" s="56"/>
      <c r="I1351" s="56"/>
      <c r="J1351" s="55"/>
      <c r="K1351" s="55"/>
      <c r="L1351" s="554"/>
      <c r="M1351" s="55"/>
      <c r="N1351" s="55"/>
      <c r="O1351" s="55"/>
      <c r="P1351" s="314"/>
      <c r="Q1351" s="314"/>
      <c r="R1351" s="314"/>
      <c r="S1351" s="314"/>
      <c r="T1351" s="314"/>
      <c r="U1351" s="314"/>
      <c r="V1351" s="314"/>
      <c r="W1351" s="314"/>
      <c r="X1351" s="314"/>
      <c r="Y1351" s="3013"/>
      <c r="Z1351" s="314"/>
      <c r="AA1351" s="314"/>
      <c r="AB1351" s="314"/>
      <c r="AC1351" s="314"/>
      <c r="AD1351" s="314"/>
      <c r="AE1351" s="2597"/>
    </row>
    <row r="1352" spans="1:31" s="108" customFormat="1" ht="22.5" customHeight="1" x14ac:dyDescent="0.25">
      <c r="A1352" s="24">
        <v>1</v>
      </c>
      <c r="B1352" s="295" t="s">
        <v>541</v>
      </c>
      <c r="C1352" s="295"/>
      <c r="D1352" s="53">
        <v>14000</v>
      </c>
      <c r="E1352" s="144">
        <f t="shared" si="832"/>
        <v>10500</v>
      </c>
      <c r="F1352" s="536">
        <v>20653</v>
      </c>
      <c r="G1352" s="53">
        <f t="shared" si="833"/>
        <v>196.6952380952381</v>
      </c>
      <c r="H1352" s="56"/>
      <c r="I1352" s="56"/>
      <c r="J1352" s="55"/>
      <c r="K1352" s="55"/>
      <c r="L1352" s="554"/>
      <c r="M1352" s="55"/>
      <c r="N1352" s="55"/>
      <c r="O1352" s="55"/>
      <c r="P1352" s="314"/>
      <c r="Q1352" s="314"/>
      <c r="R1352" s="314"/>
      <c r="S1352" s="314"/>
      <c r="T1352" s="314"/>
      <c r="U1352" s="314"/>
      <c r="V1352" s="314"/>
      <c r="W1352" s="314"/>
      <c r="X1352" s="314"/>
      <c r="Y1352" s="3013"/>
      <c r="Z1352" s="314"/>
      <c r="AA1352" s="314"/>
      <c r="AB1352" s="314"/>
      <c r="AC1352" s="314"/>
      <c r="AD1352" s="314"/>
      <c r="AE1352" s="2597"/>
    </row>
    <row r="1353" spans="1:31" s="108" customFormat="1" ht="20.25" customHeight="1" x14ac:dyDescent="0.25">
      <c r="A1353" s="24">
        <v>1</v>
      </c>
      <c r="B1353" s="295" t="s">
        <v>171</v>
      </c>
      <c r="C1353" s="295"/>
      <c r="D1353" s="53">
        <v>37000</v>
      </c>
      <c r="E1353" s="144">
        <f t="shared" si="832"/>
        <v>27750</v>
      </c>
      <c r="F1353" s="429">
        <f>18516+F1354/4/3.2</f>
        <v>20433.24609375</v>
      </c>
      <c r="G1353" s="53">
        <f t="shared" si="833"/>
        <v>73.633319256756764</v>
      </c>
      <c r="H1353" s="56"/>
      <c r="I1353" s="56"/>
      <c r="J1353" s="55"/>
      <c r="K1353" s="55"/>
      <c r="L1353" s="554"/>
      <c r="M1353" s="55"/>
      <c r="N1353" s="55"/>
      <c r="O1353" s="55"/>
      <c r="P1353" s="314"/>
      <c r="Q1353" s="314"/>
      <c r="R1353" s="314"/>
      <c r="S1353" s="314"/>
      <c r="T1353" s="314"/>
      <c r="U1353" s="314"/>
      <c r="V1353" s="314"/>
      <c r="W1353" s="314"/>
      <c r="X1353" s="314"/>
      <c r="Y1353" s="3013"/>
      <c r="Z1353" s="314"/>
      <c r="AA1353" s="314"/>
      <c r="AB1353" s="314"/>
      <c r="AC1353" s="314"/>
      <c r="AD1353" s="314"/>
      <c r="AE1353" s="2597"/>
    </row>
    <row r="1354" spans="1:31" s="108" customFormat="1" ht="24" customHeight="1" x14ac:dyDescent="0.25">
      <c r="A1354" s="24">
        <v>1</v>
      </c>
      <c r="B1354" s="534" t="s">
        <v>533</v>
      </c>
      <c r="C1354" s="295"/>
      <c r="D1354" s="53">
        <v>40200</v>
      </c>
      <c r="E1354" s="144">
        <f t="shared" si="832"/>
        <v>30150</v>
      </c>
      <c r="F1354" s="429">
        <v>24540.75</v>
      </c>
      <c r="G1354" s="53">
        <f t="shared" si="833"/>
        <v>81.395522388059703</v>
      </c>
      <c r="H1354" s="56"/>
      <c r="I1354" s="56"/>
      <c r="J1354" s="55"/>
      <c r="K1354" s="55"/>
      <c r="L1354" s="554"/>
      <c r="M1354" s="55"/>
      <c r="N1354" s="55"/>
      <c r="O1354" s="55"/>
      <c r="P1354" s="314"/>
      <c r="Q1354" s="314"/>
      <c r="R1354" s="314"/>
      <c r="S1354" s="314"/>
      <c r="T1354" s="314"/>
      <c r="U1354" s="314"/>
      <c r="V1354" s="314"/>
      <c r="W1354" s="314"/>
      <c r="X1354" s="314"/>
      <c r="Y1354" s="3013"/>
      <c r="Z1354" s="314"/>
      <c r="AA1354" s="314"/>
      <c r="AB1354" s="314"/>
      <c r="AC1354" s="314"/>
      <c r="AD1354" s="314"/>
      <c r="AE1354" s="2597"/>
    </row>
    <row r="1355" spans="1:31" s="108" customFormat="1" ht="15" customHeight="1" x14ac:dyDescent="0.25">
      <c r="A1355" s="24">
        <v>1</v>
      </c>
      <c r="B1355" s="13" t="s">
        <v>185</v>
      </c>
      <c r="C1355" s="295"/>
      <c r="D1355" s="57">
        <f>D1348+D1353*3.2</f>
        <v>138950</v>
      </c>
      <c r="E1355" s="57">
        <f>E1348+E1353*3.2</f>
        <v>104213</v>
      </c>
      <c r="F1355" s="57">
        <f>F1348+F1353*3.2</f>
        <v>88699.387500000012</v>
      </c>
      <c r="G1355" s="57">
        <f t="shared" si="833"/>
        <v>85.113553491407032</v>
      </c>
      <c r="H1355" s="56"/>
      <c r="I1355" s="56"/>
      <c r="J1355" s="55"/>
      <c r="K1355" s="55"/>
      <c r="L1355" s="554"/>
      <c r="M1355" s="55"/>
      <c r="N1355" s="55"/>
      <c r="O1355" s="55"/>
      <c r="P1355" s="314"/>
      <c r="Q1355" s="314"/>
      <c r="R1355" s="314"/>
      <c r="S1355" s="314"/>
      <c r="T1355" s="314"/>
      <c r="U1355" s="314"/>
      <c r="V1355" s="314"/>
      <c r="W1355" s="314"/>
      <c r="X1355" s="314"/>
      <c r="Y1355" s="3013"/>
      <c r="Z1355" s="314"/>
      <c r="AA1355" s="314"/>
      <c r="AB1355" s="314"/>
      <c r="AC1355" s="314"/>
      <c r="AD1355" s="314"/>
      <c r="AE1355" s="2597"/>
    </row>
    <row r="1356" spans="1:31" s="108" customFormat="1" ht="15" customHeight="1" x14ac:dyDescent="0.25">
      <c r="A1356" s="24">
        <v>1</v>
      </c>
      <c r="B1356" s="1041" t="s">
        <v>542</v>
      </c>
      <c r="C1356" s="295"/>
      <c r="D1356" s="53"/>
      <c r="E1356" s="53"/>
      <c r="F1356" s="53"/>
      <c r="G1356" s="57"/>
      <c r="H1356" s="56"/>
      <c r="I1356" s="56"/>
      <c r="J1356" s="55"/>
      <c r="K1356" s="55"/>
      <c r="L1356" s="554"/>
      <c r="M1356" s="55"/>
      <c r="N1356" s="55"/>
      <c r="O1356" s="55"/>
      <c r="P1356" s="314"/>
      <c r="Q1356" s="314"/>
      <c r="R1356" s="314"/>
      <c r="S1356" s="314"/>
      <c r="T1356" s="314"/>
      <c r="U1356" s="314"/>
      <c r="V1356" s="314"/>
      <c r="W1356" s="314"/>
      <c r="X1356" s="314"/>
      <c r="Y1356" s="3013"/>
      <c r="Z1356" s="314"/>
      <c r="AA1356" s="314"/>
      <c r="AB1356" s="314"/>
      <c r="AC1356" s="314"/>
      <c r="AD1356" s="314"/>
      <c r="AE1356" s="2597"/>
    </row>
    <row r="1357" spans="1:31" s="108" customFormat="1" ht="15" customHeight="1" x14ac:dyDescent="0.25">
      <c r="A1357" s="24">
        <v>1</v>
      </c>
      <c r="B1357" s="295" t="s">
        <v>229</v>
      </c>
      <c r="C1357" s="295"/>
      <c r="D1357" s="53">
        <f>SUM(D1359,D1364)</f>
        <v>21055</v>
      </c>
      <c r="E1357" s="53">
        <f>SUM(E1359,E1364)</f>
        <v>15793</v>
      </c>
      <c r="F1357" s="53">
        <f>SUM(F1359,F1364)</f>
        <v>15612.107367701188</v>
      </c>
      <c r="G1357" s="57">
        <f>F1357/E1357*100</f>
        <v>98.854602467556447</v>
      </c>
      <c r="H1357" s="56"/>
      <c r="I1357" s="56"/>
      <c r="J1357" s="55"/>
      <c r="K1357" s="55"/>
      <c r="L1357" s="554"/>
      <c r="M1357" s="55"/>
      <c r="N1357" s="55"/>
      <c r="O1357" s="55"/>
      <c r="P1357" s="314"/>
      <c r="Q1357" s="314"/>
      <c r="R1357" s="314"/>
      <c r="S1357" s="314"/>
      <c r="T1357" s="314"/>
      <c r="U1357" s="314"/>
      <c r="V1357" s="314"/>
      <c r="W1357" s="314"/>
      <c r="X1357" s="314"/>
      <c r="Y1357" s="3013"/>
      <c r="Z1357" s="314"/>
      <c r="AA1357" s="314"/>
      <c r="AB1357" s="314"/>
      <c r="AC1357" s="314"/>
      <c r="AD1357" s="314"/>
      <c r="AE1357" s="2597"/>
    </row>
    <row r="1358" spans="1:31" s="108" customFormat="1" ht="38.1" customHeight="1" x14ac:dyDescent="0.25">
      <c r="A1358" s="24">
        <v>1</v>
      </c>
      <c r="B1358" s="295" t="s">
        <v>538</v>
      </c>
      <c r="C1358" s="295"/>
      <c r="D1358" s="53"/>
      <c r="E1358" s="144">
        <f>ROUND(D1358/12*$B$3,0)</f>
        <v>0</v>
      </c>
      <c r="F1358" s="53"/>
      <c r="G1358" s="57"/>
      <c r="H1358" s="56"/>
      <c r="I1358" s="56"/>
      <c r="J1358" s="55"/>
      <c r="K1358" s="55"/>
      <c r="L1358" s="554"/>
      <c r="M1358" s="55"/>
      <c r="N1358" s="55"/>
      <c r="O1358" s="55"/>
      <c r="P1358" s="314"/>
      <c r="Q1358" s="314"/>
      <c r="R1358" s="314"/>
      <c r="S1358" s="314"/>
      <c r="T1358" s="314"/>
      <c r="U1358" s="314"/>
      <c r="V1358" s="314"/>
      <c r="W1358" s="314"/>
      <c r="X1358" s="314"/>
      <c r="Y1358" s="3013"/>
      <c r="Z1358" s="314"/>
      <c r="AA1358" s="314"/>
      <c r="AB1358" s="314"/>
      <c r="AC1358" s="314"/>
      <c r="AD1358" s="314"/>
      <c r="AE1358" s="2597"/>
    </row>
    <row r="1359" spans="1:31" s="108" customFormat="1" ht="48" customHeight="1" x14ac:dyDescent="0.25">
      <c r="A1359" s="24">
        <v>1</v>
      </c>
      <c r="B1359" s="303" t="s">
        <v>543</v>
      </c>
      <c r="C1359" s="295"/>
      <c r="D1359" s="53">
        <f>SUM(D1360:D1363)</f>
        <v>5492</v>
      </c>
      <c r="E1359" s="53">
        <f>SUM(E1360:E1363)</f>
        <v>4120</v>
      </c>
      <c r="F1359" s="53">
        <f>SUM(F1360:F1363)</f>
        <v>4650.7951807228919</v>
      </c>
      <c r="G1359" s="57">
        <f t="shared" ref="G1359:G1369" si="834">F1359/E1359*100</f>
        <v>112.88337817288571</v>
      </c>
      <c r="H1359" s="56"/>
      <c r="I1359" s="56"/>
      <c r="J1359" s="55"/>
      <c r="K1359" s="55"/>
      <c r="L1359" s="554"/>
      <c r="M1359" s="55"/>
      <c r="N1359" s="55"/>
      <c r="O1359" s="55"/>
      <c r="P1359" s="314"/>
      <c r="Q1359" s="314"/>
      <c r="R1359" s="314"/>
      <c r="S1359" s="314"/>
      <c r="T1359" s="314"/>
      <c r="U1359" s="314"/>
      <c r="V1359" s="314"/>
      <c r="W1359" s="314"/>
      <c r="X1359" s="314"/>
      <c r="Y1359" s="3013"/>
      <c r="Z1359" s="314"/>
      <c r="AA1359" s="314"/>
      <c r="AB1359" s="314"/>
      <c r="AC1359" s="314"/>
      <c r="AD1359" s="314"/>
      <c r="AE1359" s="2597"/>
    </row>
    <row r="1360" spans="1:31" s="108" customFormat="1" ht="38.1" customHeight="1" x14ac:dyDescent="0.25">
      <c r="A1360" s="24">
        <v>1</v>
      </c>
      <c r="B1360" s="295" t="s">
        <v>544</v>
      </c>
      <c r="C1360" s="295"/>
      <c r="D1360" s="53">
        <v>3044</v>
      </c>
      <c r="E1360" s="144">
        <f>ROUND(D1360/12*$B$3,0)</f>
        <v>2283</v>
      </c>
      <c r="F1360" s="53">
        <v>2074</v>
      </c>
      <c r="G1360" s="57">
        <f t="shared" si="834"/>
        <v>90.845378887428822</v>
      </c>
      <c r="H1360" s="56"/>
      <c r="I1360" s="56"/>
      <c r="J1360" s="55"/>
      <c r="K1360" s="55"/>
      <c r="L1360" s="554"/>
      <c r="M1360" s="55"/>
      <c r="N1360" s="55"/>
      <c r="O1360" s="55"/>
      <c r="P1360" s="314"/>
      <c r="Q1360" s="314"/>
      <c r="R1360" s="314"/>
      <c r="S1360" s="314"/>
      <c r="T1360" s="314"/>
      <c r="U1360" s="314"/>
      <c r="V1360" s="314"/>
      <c r="W1360" s="314"/>
      <c r="X1360" s="314"/>
      <c r="Y1360" s="3013"/>
      <c r="Z1360" s="314"/>
      <c r="AA1360" s="314"/>
      <c r="AB1360" s="314"/>
      <c r="AC1360" s="314"/>
      <c r="AD1360" s="314"/>
      <c r="AE1360" s="2597"/>
    </row>
    <row r="1361" spans="1:31" s="108" customFormat="1" ht="38.1" customHeight="1" x14ac:dyDescent="0.25">
      <c r="A1361" s="24">
        <v>1</v>
      </c>
      <c r="B1361" s="295" t="s">
        <v>545</v>
      </c>
      <c r="C1361" s="295"/>
      <c r="D1361" s="53">
        <v>928</v>
      </c>
      <c r="E1361" s="144">
        <f>ROUND(D1361/12*$B$3,0)</f>
        <v>696</v>
      </c>
      <c r="F1361" s="53">
        <v>795</v>
      </c>
      <c r="G1361" s="57">
        <f t="shared" si="834"/>
        <v>114.22413793103448</v>
      </c>
      <c r="H1361" s="56"/>
      <c r="I1361" s="56"/>
      <c r="J1361" s="55"/>
      <c r="K1361" s="55"/>
      <c r="L1361" s="554"/>
      <c r="M1361" s="55"/>
      <c r="N1361" s="55"/>
      <c r="O1361" s="55"/>
      <c r="P1361" s="314"/>
      <c r="Q1361" s="314"/>
      <c r="R1361" s="314"/>
      <c r="S1361" s="314"/>
      <c r="T1361" s="314"/>
      <c r="U1361" s="314"/>
      <c r="V1361" s="314"/>
      <c r="W1361" s="314"/>
      <c r="X1361" s="314"/>
      <c r="Y1361" s="3013"/>
      <c r="Z1361" s="314"/>
      <c r="AA1361" s="314"/>
      <c r="AB1361" s="314"/>
      <c r="AC1361" s="314"/>
      <c r="AD1361" s="314"/>
      <c r="AE1361" s="2597"/>
    </row>
    <row r="1362" spans="1:31" s="108" customFormat="1" ht="45.75" customHeight="1" x14ac:dyDescent="0.25">
      <c r="A1362" s="24">
        <v>1</v>
      </c>
      <c r="B1362" s="295" t="s">
        <v>613</v>
      </c>
      <c r="C1362" s="295"/>
      <c r="D1362" s="53">
        <v>234</v>
      </c>
      <c r="E1362" s="144">
        <f>ROUND(D1362/12*$B$3,0)</f>
        <v>176</v>
      </c>
      <c r="F1362" s="53">
        <v>287</v>
      </c>
      <c r="G1362" s="57">
        <f t="shared" si="834"/>
        <v>163.06818181818181</v>
      </c>
      <c r="H1362" s="56"/>
      <c r="I1362" s="56"/>
      <c r="J1362" s="55"/>
      <c r="K1362" s="55"/>
      <c r="L1362" s="554"/>
      <c r="M1362" s="55"/>
      <c r="N1362" s="55"/>
      <c r="O1362" s="55"/>
      <c r="P1362" s="314"/>
      <c r="Q1362" s="314"/>
      <c r="R1362" s="314"/>
      <c r="S1362" s="314"/>
      <c r="T1362" s="314"/>
      <c r="U1362" s="314"/>
      <c r="V1362" s="314"/>
      <c r="W1362" s="314"/>
      <c r="X1362" s="314"/>
      <c r="Y1362" s="3013"/>
      <c r="Z1362" s="314"/>
      <c r="AA1362" s="314"/>
      <c r="AB1362" s="314"/>
      <c r="AC1362" s="314"/>
      <c r="AD1362" s="314"/>
      <c r="AE1362" s="2597"/>
    </row>
    <row r="1363" spans="1:31" s="108" customFormat="1" ht="48" customHeight="1" x14ac:dyDescent="0.25">
      <c r="A1363" s="24">
        <v>1</v>
      </c>
      <c r="B1363" s="295" t="s">
        <v>614</v>
      </c>
      <c r="C1363" s="295"/>
      <c r="D1363" s="53">
        <v>1286</v>
      </c>
      <c r="E1363" s="144">
        <f>ROUND(D1363/12*$B$3,0)</f>
        <v>965</v>
      </c>
      <c r="F1363" s="53">
        <v>1494.7951807228917</v>
      </c>
      <c r="G1363" s="57">
        <f t="shared" si="834"/>
        <v>154.90105499719084</v>
      </c>
      <c r="H1363" s="56"/>
      <c r="I1363" s="56"/>
      <c r="J1363" s="55"/>
      <c r="K1363" s="55"/>
      <c r="L1363" s="554"/>
      <c r="M1363" s="55"/>
      <c r="N1363" s="55"/>
      <c r="O1363" s="55"/>
      <c r="P1363" s="314"/>
      <c r="Q1363" s="314"/>
      <c r="R1363" s="314"/>
      <c r="S1363" s="314"/>
      <c r="T1363" s="314"/>
      <c r="U1363" s="314"/>
      <c r="V1363" s="314"/>
      <c r="W1363" s="314"/>
      <c r="X1363" s="314"/>
      <c r="Y1363" s="3013"/>
      <c r="Z1363" s="314"/>
      <c r="AA1363" s="314"/>
      <c r="AB1363" s="314"/>
      <c r="AC1363" s="314"/>
      <c r="AD1363" s="314"/>
      <c r="AE1363" s="2597"/>
    </row>
    <row r="1364" spans="1:31" s="108" customFormat="1" ht="50.25" customHeight="1" x14ac:dyDescent="0.25">
      <c r="A1364" s="24">
        <v>1</v>
      </c>
      <c r="B1364" s="303" t="s">
        <v>546</v>
      </c>
      <c r="C1364" s="295"/>
      <c r="D1364" s="53">
        <f>SUM(D1365:D1369)</f>
        <v>15563</v>
      </c>
      <c r="E1364" s="53">
        <f>SUM(E1365:E1369)</f>
        <v>11673</v>
      </c>
      <c r="F1364" s="53">
        <f>SUM(F1365:F1369)</f>
        <v>10961.312186978297</v>
      </c>
      <c r="G1364" s="57">
        <f t="shared" si="834"/>
        <v>93.903128475784257</v>
      </c>
      <c r="H1364" s="56"/>
      <c r="I1364" s="56"/>
      <c r="J1364" s="55"/>
      <c r="K1364" s="55"/>
      <c r="L1364" s="554"/>
      <c r="M1364" s="55"/>
      <c r="N1364" s="55"/>
      <c r="O1364" s="55"/>
      <c r="P1364" s="314"/>
      <c r="Q1364" s="314"/>
      <c r="R1364" s="314"/>
      <c r="S1364" s="314"/>
      <c r="T1364" s="314"/>
      <c r="U1364" s="314"/>
      <c r="V1364" s="314"/>
      <c r="W1364" s="314"/>
      <c r="X1364" s="314"/>
      <c r="Y1364" s="3013"/>
      <c r="Z1364" s="314"/>
      <c r="AA1364" s="314"/>
      <c r="AB1364" s="314"/>
      <c r="AC1364" s="314"/>
      <c r="AD1364" s="314"/>
      <c r="AE1364" s="2597"/>
    </row>
    <row r="1365" spans="1:31" s="108" customFormat="1" ht="38.1" customHeight="1" x14ac:dyDescent="0.25">
      <c r="A1365" s="24">
        <v>1</v>
      </c>
      <c r="B1365" s="295" t="s">
        <v>547</v>
      </c>
      <c r="C1365" s="295"/>
      <c r="D1365" s="53">
        <v>3002</v>
      </c>
      <c r="E1365" s="144">
        <f t="shared" ref="E1365:E1372" si="835">ROUND(D1365/12*$B$3,0)</f>
        <v>2252</v>
      </c>
      <c r="F1365" s="53">
        <v>1216</v>
      </c>
      <c r="G1365" s="57">
        <f t="shared" si="834"/>
        <v>53.99644760213144</v>
      </c>
      <c r="H1365" s="56"/>
      <c r="I1365" s="56"/>
      <c r="J1365" s="55"/>
      <c r="K1365" s="55"/>
      <c r="L1365" s="554"/>
      <c r="M1365" s="55"/>
      <c r="N1365" s="55"/>
      <c r="O1365" s="55"/>
      <c r="P1365" s="314"/>
      <c r="Q1365" s="314"/>
      <c r="R1365" s="314"/>
      <c r="S1365" s="314"/>
      <c r="T1365" s="314"/>
      <c r="U1365" s="314"/>
      <c r="V1365" s="314"/>
      <c r="W1365" s="314"/>
      <c r="X1365" s="314"/>
      <c r="Y1365" s="3013"/>
      <c r="Z1365" s="314"/>
      <c r="AA1365" s="314"/>
      <c r="AB1365" s="314"/>
      <c r="AC1365" s="314"/>
      <c r="AD1365" s="314"/>
      <c r="AE1365" s="2597"/>
    </row>
    <row r="1366" spans="1:31" s="108" customFormat="1" ht="56.25" customHeight="1" x14ac:dyDescent="0.25">
      <c r="A1366" s="24">
        <v>1</v>
      </c>
      <c r="B1366" s="295" t="s">
        <v>649</v>
      </c>
      <c r="C1366" s="295"/>
      <c r="D1366" s="53">
        <v>7595</v>
      </c>
      <c r="E1366" s="144">
        <f t="shared" si="835"/>
        <v>5696</v>
      </c>
      <c r="F1366" s="53">
        <v>7797</v>
      </c>
      <c r="G1366" s="57">
        <f t="shared" si="834"/>
        <v>136.88553370786516</v>
      </c>
      <c r="H1366" s="56"/>
      <c r="I1366" s="56"/>
      <c r="J1366" s="55"/>
      <c r="K1366" s="55"/>
      <c r="L1366" s="554"/>
      <c r="M1366" s="55"/>
      <c r="N1366" s="55"/>
      <c r="O1366" s="55"/>
      <c r="P1366" s="314"/>
      <c r="Q1366" s="314"/>
      <c r="R1366" s="314"/>
      <c r="S1366" s="314"/>
      <c r="T1366" s="314"/>
      <c r="U1366" s="314"/>
      <c r="V1366" s="314"/>
      <c r="W1366" s="314"/>
      <c r="X1366" s="314"/>
      <c r="Y1366" s="3013"/>
      <c r="Z1366" s="314"/>
      <c r="AA1366" s="314"/>
      <c r="AB1366" s="314"/>
      <c r="AC1366" s="314"/>
      <c r="AD1366" s="314"/>
      <c r="AE1366" s="2597"/>
    </row>
    <row r="1367" spans="1:31" s="108" customFormat="1" ht="49.5" customHeight="1" x14ac:dyDescent="0.25">
      <c r="A1367" s="24">
        <v>1</v>
      </c>
      <c r="B1367" s="295" t="s">
        <v>561</v>
      </c>
      <c r="C1367" s="295"/>
      <c r="D1367" s="53">
        <v>2160</v>
      </c>
      <c r="E1367" s="144">
        <f t="shared" si="835"/>
        <v>1620</v>
      </c>
      <c r="F1367" s="53">
        <v>1607.3121869782969</v>
      </c>
      <c r="G1367" s="57">
        <f t="shared" si="834"/>
        <v>99.216801665326969</v>
      </c>
      <c r="H1367" s="56"/>
      <c r="I1367" s="56"/>
      <c r="J1367" s="55"/>
      <c r="K1367" s="55"/>
      <c r="L1367" s="554"/>
      <c r="M1367" s="55"/>
      <c r="N1367" s="55"/>
      <c r="O1367" s="55"/>
      <c r="P1367" s="314"/>
      <c r="Q1367" s="314"/>
      <c r="R1367" s="314"/>
      <c r="S1367" s="314"/>
      <c r="T1367" s="314"/>
      <c r="U1367" s="314"/>
      <c r="V1367" s="314"/>
      <c r="W1367" s="314"/>
      <c r="X1367" s="314"/>
      <c r="Y1367" s="3013"/>
      <c r="Z1367" s="314"/>
      <c r="AA1367" s="314"/>
      <c r="AB1367" s="314"/>
      <c r="AC1367" s="314"/>
      <c r="AD1367" s="314"/>
      <c r="AE1367" s="2597"/>
    </row>
    <row r="1368" spans="1:31" s="108" customFormat="1" ht="38.1" customHeight="1" x14ac:dyDescent="0.25">
      <c r="A1368" s="24">
        <v>1</v>
      </c>
      <c r="B1368" s="295" t="s">
        <v>562</v>
      </c>
      <c r="C1368" s="295"/>
      <c r="D1368" s="53">
        <v>1320</v>
      </c>
      <c r="E1368" s="144">
        <f t="shared" si="835"/>
        <v>990</v>
      </c>
      <c r="F1368" s="53">
        <v>136</v>
      </c>
      <c r="G1368" s="57">
        <f t="shared" si="834"/>
        <v>13.737373737373737</v>
      </c>
      <c r="H1368" s="56"/>
      <c r="I1368" s="56"/>
      <c r="J1368" s="55"/>
      <c r="K1368" s="55"/>
      <c r="L1368" s="554"/>
      <c r="M1368" s="55"/>
      <c r="N1368" s="55"/>
      <c r="O1368" s="55"/>
      <c r="P1368" s="314"/>
      <c r="Q1368" s="314"/>
      <c r="R1368" s="314"/>
      <c r="S1368" s="314"/>
      <c r="T1368" s="314"/>
      <c r="U1368" s="314"/>
      <c r="V1368" s="314"/>
      <c r="W1368" s="314"/>
      <c r="X1368" s="314"/>
      <c r="Y1368" s="3013"/>
      <c r="Z1368" s="314"/>
      <c r="AA1368" s="314"/>
      <c r="AB1368" s="314"/>
      <c r="AC1368" s="314"/>
      <c r="AD1368" s="314"/>
      <c r="AE1368" s="2597"/>
    </row>
    <row r="1369" spans="1:31" s="108" customFormat="1" ht="38.1" customHeight="1" x14ac:dyDescent="0.25">
      <c r="A1369" s="24">
        <v>1</v>
      </c>
      <c r="B1369" s="295" t="s">
        <v>563</v>
      </c>
      <c r="C1369" s="295"/>
      <c r="D1369" s="53">
        <v>1486</v>
      </c>
      <c r="E1369" s="144">
        <f t="shared" si="835"/>
        <v>1115</v>
      </c>
      <c r="F1369" s="53">
        <v>205</v>
      </c>
      <c r="G1369" s="57">
        <f t="shared" si="834"/>
        <v>18.385650224215247</v>
      </c>
      <c r="H1369" s="56"/>
      <c r="I1369" s="56"/>
      <c r="J1369" s="55"/>
      <c r="K1369" s="55"/>
      <c r="L1369" s="554"/>
      <c r="M1369" s="55"/>
      <c r="N1369" s="55"/>
      <c r="O1369" s="55"/>
      <c r="P1369" s="314"/>
      <c r="Q1369" s="314"/>
      <c r="R1369" s="314"/>
      <c r="S1369" s="314"/>
      <c r="T1369" s="314"/>
      <c r="U1369" s="314"/>
      <c r="V1369" s="314"/>
      <c r="W1369" s="314"/>
      <c r="X1369" s="314"/>
      <c r="Y1369" s="3013"/>
      <c r="Z1369" s="314"/>
      <c r="AA1369" s="314"/>
      <c r="AB1369" s="314"/>
      <c r="AC1369" s="314"/>
      <c r="AD1369" s="314"/>
      <c r="AE1369" s="2597"/>
    </row>
    <row r="1370" spans="1:31" s="108" customFormat="1" ht="21.75" customHeight="1" x14ac:dyDescent="0.25">
      <c r="A1370" s="24">
        <v>1</v>
      </c>
      <c r="B1370" s="295" t="s">
        <v>171</v>
      </c>
      <c r="C1370" s="295"/>
      <c r="D1370" s="53"/>
      <c r="E1370" s="144">
        <f t="shared" si="835"/>
        <v>0</v>
      </c>
      <c r="F1370" s="53"/>
      <c r="G1370" s="57"/>
      <c r="H1370" s="56"/>
      <c r="I1370" s="56"/>
      <c r="J1370" s="55"/>
      <c r="K1370" s="55"/>
      <c r="L1370" s="554"/>
      <c r="M1370" s="55"/>
      <c r="N1370" s="55"/>
      <c r="O1370" s="55"/>
      <c r="P1370" s="314"/>
      <c r="Q1370" s="314"/>
      <c r="R1370" s="314"/>
      <c r="S1370" s="314"/>
      <c r="T1370" s="314"/>
      <c r="U1370" s="314"/>
      <c r="V1370" s="314"/>
      <c r="W1370" s="314"/>
      <c r="X1370" s="314"/>
      <c r="Y1370" s="3013"/>
      <c r="Z1370" s="314"/>
      <c r="AA1370" s="314"/>
      <c r="AB1370" s="314"/>
      <c r="AC1370" s="314"/>
      <c r="AD1370" s="314"/>
      <c r="AE1370" s="2597"/>
    </row>
    <row r="1371" spans="1:31" s="108" customFormat="1" ht="38.1" customHeight="1" x14ac:dyDescent="0.25">
      <c r="A1371" s="24">
        <v>1</v>
      </c>
      <c r="B1371" s="979" t="s">
        <v>172</v>
      </c>
      <c r="C1371" s="295"/>
      <c r="D1371" s="53">
        <v>12099</v>
      </c>
      <c r="E1371" s="144">
        <f t="shared" si="835"/>
        <v>9074</v>
      </c>
      <c r="F1371" s="429">
        <v>9255</v>
      </c>
      <c r="G1371" s="57">
        <f>F1371/E1371*100</f>
        <v>101.99471016089927</v>
      </c>
      <c r="H1371" s="56"/>
      <c r="I1371" s="56"/>
      <c r="J1371" s="55"/>
      <c r="K1371" s="55"/>
      <c r="L1371" s="554"/>
      <c r="M1371" s="55"/>
      <c r="N1371" s="55"/>
      <c r="O1371" s="55"/>
      <c r="P1371" s="314"/>
      <c r="Q1371" s="314"/>
      <c r="R1371" s="314"/>
      <c r="S1371" s="314"/>
      <c r="T1371" s="314"/>
      <c r="U1371" s="314"/>
      <c r="V1371" s="314"/>
      <c r="W1371" s="314"/>
      <c r="X1371" s="314"/>
      <c r="Y1371" s="3013"/>
      <c r="Z1371" s="314"/>
      <c r="AA1371" s="314"/>
      <c r="AB1371" s="314"/>
      <c r="AC1371" s="314"/>
      <c r="AD1371" s="314"/>
      <c r="AE1371" s="2597"/>
    </row>
    <row r="1372" spans="1:31" s="108" customFormat="1" ht="38.1" customHeight="1" x14ac:dyDescent="0.25">
      <c r="A1372" s="24">
        <v>1</v>
      </c>
      <c r="B1372" s="295" t="s">
        <v>559</v>
      </c>
      <c r="C1372" s="295"/>
      <c r="D1372" s="53"/>
      <c r="E1372" s="144">
        <f t="shared" si="835"/>
        <v>0</v>
      </c>
      <c r="F1372" s="429"/>
      <c r="G1372" s="57"/>
      <c r="H1372" s="56"/>
      <c r="I1372" s="56"/>
      <c r="J1372" s="55"/>
      <c r="K1372" s="55"/>
      <c r="L1372" s="554"/>
      <c r="M1372" s="55"/>
      <c r="N1372" s="55"/>
      <c r="O1372" s="55"/>
      <c r="P1372" s="314"/>
      <c r="Q1372" s="314"/>
      <c r="R1372" s="314"/>
      <c r="S1372" s="314"/>
      <c r="T1372" s="314"/>
      <c r="U1372" s="314"/>
      <c r="V1372" s="314"/>
      <c r="W1372" s="314"/>
      <c r="X1372" s="314"/>
      <c r="Y1372" s="3013"/>
      <c r="Z1372" s="314"/>
      <c r="AA1372" s="314"/>
      <c r="AB1372" s="314"/>
      <c r="AC1372" s="314"/>
      <c r="AD1372" s="314"/>
      <c r="AE1372" s="2597"/>
    </row>
    <row r="1373" spans="1:31" s="108" customFormat="1" ht="15" customHeight="1" x14ac:dyDescent="0.25">
      <c r="A1373" s="24">
        <v>1</v>
      </c>
      <c r="B1373" s="13" t="s">
        <v>180</v>
      </c>
      <c r="C1373" s="300"/>
      <c r="D1373" s="57">
        <f>D1357+D1371</f>
        <v>33154</v>
      </c>
      <c r="E1373" s="57">
        <f>E1357+E1371</f>
        <v>24867</v>
      </c>
      <c r="F1373" s="57">
        <f>F1357+F1371</f>
        <v>24867.107367701188</v>
      </c>
      <c r="G1373" s="57">
        <f>F1373/E1373*100</f>
        <v>100.0004317678095</v>
      </c>
      <c r="H1373" s="56"/>
      <c r="I1373" s="56"/>
      <c r="J1373" s="55"/>
      <c r="K1373" s="55"/>
      <c r="L1373" s="554"/>
      <c r="M1373" s="55"/>
      <c r="N1373" s="55"/>
      <c r="O1373" s="55"/>
      <c r="P1373" s="314"/>
      <c r="Q1373" s="314"/>
      <c r="R1373" s="314"/>
      <c r="S1373" s="314"/>
      <c r="T1373" s="314"/>
      <c r="U1373" s="314"/>
      <c r="V1373" s="314"/>
      <c r="W1373" s="314"/>
      <c r="X1373" s="314"/>
      <c r="Y1373" s="3013"/>
      <c r="Z1373" s="314"/>
      <c r="AA1373" s="314"/>
      <c r="AB1373" s="314"/>
      <c r="AC1373" s="314"/>
      <c r="AD1373" s="314"/>
      <c r="AE1373" s="2597"/>
    </row>
    <row r="1374" spans="1:31" s="108" customFormat="1" ht="15" customHeight="1" x14ac:dyDescent="0.25">
      <c r="A1374" s="24">
        <v>1</v>
      </c>
      <c r="B1374" s="304" t="s">
        <v>593</v>
      </c>
      <c r="C1374" s="304"/>
      <c r="D1374" s="128">
        <f>SUM(D1373,D1355)</f>
        <v>172104</v>
      </c>
      <c r="E1374" s="128">
        <f>SUM(E1373,E1355)</f>
        <v>129080</v>
      </c>
      <c r="F1374" s="128">
        <f>SUM(F1373,F1355)</f>
        <v>113566.4948677012</v>
      </c>
      <c r="G1374" s="128">
        <f>F1374/E1374*100</f>
        <v>87.981480374729784</v>
      </c>
      <c r="H1374" s="101"/>
      <c r="I1374" s="101"/>
      <c r="J1374" s="128"/>
      <c r="K1374" s="128"/>
      <c r="L1374" s="666"/>
      <c r="M1374" s="128"/>
      <c r="N1374" s="128"/>
      <c r="O1374" s="128"/>
      <c r="P1374" s="120">
        <v>96013.518594444453</v>
      </c>
      <c r="Q1374" s="120">
        <v>99349.033741500447</v>
      </c>
      <c r="R1374" s="120">
        <v>99349.033741500447</v>
      </c>
      <c r="S1374" s="120">
        <v>99349.033741500447</v>
      </c>
      <c r="T1374" s="120">
        <v>99349.033741500447</v>
      </c>
      <c r="U1374" s="120">
        <v>99682.439526949776</v>
      </c>
      <c r="V1374" s="120">
        <v>99682.439526949776</v>
      </c>
      <c r="W1374" s="120">
        <v>99682.439526949776</v>
      </c>
      <c r="X1374" s="120">
        <v>99676.127870000011</v>
      </c>
      <c r="Y1374" s="2981">
        <f>P1374/12*$B$3+(Q1374-P1374)/11*8+(R1374-Q1374)/10*7+(S1374-R1374)/9*6+(T1374-S1374)/8*5+(U1374-T1374)/7*4+(V1374-U1374)/6*3+(W1374-V1374)/5*2+(X1374-W1374)/4*1</f>
        <v>74624.90782114015</v>
      </c>
      <c r="Z1374" s="120">
        <f>AC1374-AB1374</f>
        <v>68875.047149999999</v>
      </c>
      <c r="AA1374" s="120">
        <f>Z1374-Y1374</f>
        <v>-5749.8606711401517</v>
      </c>
      <c r="AB1374" s="120">
        <v>-197.58912000000001</v>
      </c>
      <c r="AC1374" s="120">
        <v>68677.458029999994</v>
      </c>
      <c r="AD1374" s="120"/>
      <c r="AE1374" s="2597"/>
    </row>
    <row r="1375" spans="1:31" s="108" customFormat="1" ht="15" customHeight="1" x14ac:dyDescent="0.25">
      <c r="A1375" s="24">
        <v>1</v>
      </c>
      <c r="B1375" s="202" t="s">
        <v>33</v>
      </c>
      <c r="C1375" s="202"/>
      <c r="D1375" s="127"/>
      <c r="E1375" s="667"/>
      <c r="F1375" s="667"/>
      <c r="G1375" s="127"/>
      <c r="H1375" s="101"/>
      <c r="I1375" s="101"/>
      <c r="J1375" s="128"/>
      <c r="K1375" s="128"/>
      <c r="L1375" s="666"/>
      <c r="M1375" s="128"/>
      <c r="N1375" s="128"/>
      <c r="O1375" s="128"/>
      <c r="P1375" s="37"/>
      <c r="Q1375" s="37"/>
      <c r="R1375" s="37"/>
      <c r="S1375" s="37"/>
      <c r="T1375" s="37"/>
      <c r="U1375" s="37"/>
      <c r="V1375" s="37"/>
      <c r="W1375" s="37"/>
      <c r="X1375" s="37"/>
      <c r="Y1375" s="1229"/>
      <c r="Z1375" s="37"/>
      <c r="AA1375" s="37"/>
      <c r="AB1375" s="37"/>
      <c r="AC1375" s="37"/>
      <c r="AD1375" s="37"/>
      <c r="AE1375" s="2597"/>
    </row>
    <row r="1376" spans="1:31" s="108" customFormat="1" ht="15" customHeight="1" x14ac:dyDescent="0.25">
      <c r="A1376" s="24">
        <v>1</v>
      </c>
      <c r="B1376" s="252" t="s">
        <v>10</v>
      </c>
      <c r="C1376" s="633">
        <v>300</v>
      </c>
      <c r="D1376" s="36">
        <v>600</v>
      </c>
      <c r="E1376" s="429">
        <f>ROUND(D1376/12*$B$3,0)</f>
        <v>450</v>
      </c>
      <c r="F1376" s="429">
        <v>537</v>
      </c>
      <c r="G1376" s="144">
        <f t="shared" ref="G1376:G1378" si="836">F1376/E1376*100</f>
        <v>119.33333333333334</v>
      </c>
      <c r="H1376" s="50">
        <v>11</v>
      </c>
      <c r="I1376" s="157">
        <f t="shared" ref="I1376:I1378" si="837">L1376/F1376</f>
        <v>10.517690875232775</v>
      </c>
      <c r="J1376" s="167">
        <f>ROUND(D1376*H1376,0)</f>
        <v>6600</v>
      </c>
      <c r="K1376" s="167">
        <f>ROUND(E1376*H1376,0)</f>
        <v>4950</v>
      </c>
      <c r="L1376" s="431">
        <v>5648</v>
      </c>
      <c r="M1376" s="167">
        <f>L1376/K1376*100</f>
        <v>114.1010101010101</v>
      </c>
      <c r="N1376" s="167">
        <f>J1376/C1376</f>
        <v>22</v>
      </c>
      <c r="O1376" s="167">
        <f>L1376/$B$3*12/N1376</f>
        <v>342.30303030303025</v>
      </c>
      <c r="P1376" s="314"/>
      <c r="Q1376" s="314"/>
      <c r="R1376" s="314"/>
      <c r="S1376" s="314"/>
      <c r="T1376" s="314"/>
      <c r="U1376" s="314"/>
      <c r="V1376" s="314"/>
      <c r="W1376" s="314"/>
      <c r="X1376" s="314"/>
      <c r="Y1376" s="3013"/>
      <c r="Z1376" s="314"/>
      <c r="AA1376" s="314"/>
      <c r="AB1376" s="314"/>
      <c r="AC1376" s="314"/>
      <c r="AD1376" s="314"/>
      <c r="AE1376" s="2597"/>
    </row>
    <row r="1377" spans="1:31" s="108" customFormat="1" ht="15" customHeight="1" x14ac:dyDescent="0.25">
      <c r="A1377" s="24">
        <v>1</v>
      </c>
      <c r="B1377" s="252" t="s">
        <v>81</v>
      </c>
      <c r="C1377" s="633">
        <v>300</v>
      </c>
      <c r="D1377" s="36">
        <v>160</v>
      </c>
      <c r="E1377" s="429">
        <f>ROUND(D1377/12*$B$3,0)</f>
        <v>120</v>
      </c>
      <c r="F1377" s="429">
        <v>110</v>
      </c>
      <c r="G1377" s="144">
        <f t="shared" si="836"/>
        <v>91.666666666666657</v>
      </c>
      <c r="H1377" s="50">
        <v>10</v>
      </c>
      <c r="I1377" s="157">
        <f t="shared" si="837"/>
        <v>9.8454545454545457</v>
      </c>
      <c r="J1377" s="167">
        <f>ROUND(D1377*H1377,0)</f>
        <v>1600</v>
      </c>
      <c r="K1377" s="167">
        <f>ROUND(E1377*H1377,0)</f>
        <v>1200</v>
      </c>
      <c r="L1377" s="431">
        <v>1083</v>
      </c>
      <c r="M1377" s="167">
        <f>L1377/K1377*100</f>
        <v>90.25</v>
      </c>
      <c r="N1377" s="167">
        <f>J1377/C1377</f>
        <v>5.333333333333333</v>
      </c>
      <c r="O1377" s="167">
        <f>L1377/$B$3*12/N1377</f>
        <v>270.75</v>
      </c>
      <c r="P1377" s="314"/>
      <c r="Q1377" s="314"/>
      <c r="R1377" s="314"/>
      <c r="S1377" s="314"/>
      <c r="T1377" s="314"/>
      <c r="U1377" s="314"/>
      <c r="V1377" s="314"/>
      <c r="W1377" s="314"/>
      <c r="X1377" s="314"/>
      <c r="Y1377" s="3013"/>
      <c r="Z1377" s="314"/>
      <c r="AA1377" s="314"/>
      <c r="AB1377" s="314"/>
      <c r="AC1377" s="314"/>
      <c r="AD1377" s="314"/>
      <c r="AE1377" s="2597"/>
    </row>
    <row r="1378" spans="1:31" s="108" customFormat="1" ht="15" customHeight="1" x14ac:dyDescent="0.25">
      <c r="A1378" s="24">
        <v>1</v>
      </c>
      <c r="B1378" s="252" t="s">
        <v>65</v>
      </c>
      <c r="C1378" s="633">
        <v>300</v>
      </c>
      <c r="D1378" s="36">
        <v>70</v>
      </c>
      <c r="E1378" s="429">
        <f>ROUND(D1378/12*$B$3,0)</f>
        <v>53</v>
      </c>
      <c r="F1378" s="429">
        <v>34</v>
      </c>
      <c r="G1378" s="144">
        <f t="shared" si="836"/>
        <v>64.15094339622641</v>
      </c>
      <c r="H1378" s="50">
        <v>9</v>
      </c>
      <c r="I1378" s="157">
        <f t="shared" si="837"/>
        <v>9.5</v>
      </c>
      <c r="J1378" s="167">
        <f>ROUND(D1378*H1378,0)</f>
        <v>630</v>
      </c>
      <c r="K1378" s="167">
        <f>ROUND(E1378*H1378,0)</f>
        <v>477</v>
      </c>
      <c r="L1378" s="431">
        <v>323</v>
      </c>
      <c r="M1378" s="167">
        <f>L1378/K1378*100</f>
        <v>67.714884696016782</v>
      </c>
      <c r="N1378" s="167">
        <f>J1378/C1378</f>
        <v>2.1</v>
      </c>
      <c r="O1378" s="167">
        <f>L1378/$B$3*12/N1378</f>
        <v>205.07936507936506</v>
      </c>
      <c r="P1378" s="314"/>
      <c r="Q1378" s="314"/>
      <c r="R1378" s="314"/>
      <c r="S1378" s="314"/>
      <c r="T1378" s="314"/>
      <c r="U1378" s="314"/>
      <c r="V1378" s="314"/>
      <c r="W1378" s="314"/>
      <c r="X1378" s="314"/>
      <c r="Y1378" s="3013"/>
      <c r="Z1378" s="314"/>
      <c r="AA1378" s="314"/>
      <c r="AB1378" s="314"/>
      <c r="AC1378" s="314"/>
      <c r="AD1378" s="314"/>
      <c r="AE1378" s="2597"/>
    </row>
    <row r="1379" spans="1:31" s="108" customFormat="1" ht="15" customHeight="1" x14ac:dyDescent="0.25">
      <c r="A1379" s="24">
        <v>1</v>
      </c>
      <c r="B1379" s="254" t="s">
        <v>13</v>
      </c>
      <c r="C1379" s="254"/>
      <c r="D1379" s="187">
        <f>SUM(D1376:D1378)</f>
        <v>830</v>
      </c>
      <c r="E1379" s="560">
        <f>SUM(E1376:E1378)</f>
        <v>623</v>
      </c>
      <c r="F1379" s="560">
        <f>SUM(F1376:F1378)</f>
        <v>681</v>
      </c>
      <c r="G1379" s="187">
        <f>F1379/E1379*100</f>
        <v>109.30979133226325</v>
      </c>
      <c r="H1379" s="97">
        <f>IF(D1379=0,0,J1379/D1379)</f>
        <v>10.638554216867471</v>
      </c>
      <c r="I1379" s="156">
        <f>L1379/F1379</f>
        <v>10.358296622613803</v>
      </c>
      <c r="J1379" s="187">
        <f>SUM(J1376:J1378)</f>
        <v>8830</v>
      </c>
      <c r="K1379" s="187">
        <f>SUM(K1376:K1378)</f>
        <v>6627</v>
      </c>
      <c r="L1379" s="560">
        <f>SUM(L1376:L1378)</f>
        <v>7054</v>
      </c>
      <c r="M1379" s="167">
        <f>L1379/K1379*100</f>
        <v>106.4433378602686</v>
      </c>
      <c r="N1379" s="186">
        <f>SUM(N1376:N1378)</f>
        <v>29.433333333333334</v>
      </c>
      <c r="O1379" s="167">
        <f>L1379/$B$3*12/N1379</f>
        <v>319.54699886749717</v>
      </c>
      <c r="P1379" s="187"/>
      <c r="Q1379" s="187"/>
      <c r="R1379" s="187"/>
      <c r="S1379" s="187"/>
      <c r="T1379" s="187"/>
      <c r="U1379" s="187"/>
      <c r="V1379" s="187"/>
      <c r="W1379" s="187"/>
      <c r="X1379" s="187"/>
      <c r="Y1379" s="2991"/>
      <c r="Z1379" s="187"/>
      <c r="AA1379" s="187"/>
      <c r="AB1379" s="187"/>
      <c r="AC1379" s="187"/>
      <c r="AD1379" s="187"/>
      <c r="AE1379" s="2597"/>
    </row>
    <row r="1380" spans="1:31" s="108" customFormat="1" ht="15" customHeight="1" x14ac:dyDescent="0.25">
      <c r="A1380" s="24">
        <v>1</v>
      </c>
      <c r="B1380" s="202" t="s">
        <v>157</v>
      </c>
      <c r="C1380" s="254"/>
      <c r="D1380" s="187"/>
      <c r="E1380" s="560"/>
      <c r="F1380" s="560"/>
      <c r="G1380" s="187"/>
      <c r="H1380" s="97"/>
      <c r="I1380" s="156"/>
      <c r="J1380" s="187"/>
      <c r="K1380" s="187"/>
      <c r="L1380" s="560"/>
      <c r="M1380" s="167"/>
      <c r="N1380" s="167"/>
      <c r="O1380" s="167"/>
      <c r="P1380" s="187"/>
      <c r="Q1380" s="187"/>
      <c r="R1380" s="187"/>
      <c r="S1380" s="187"/>
      <c r="T1380" s="187"/>
      <c r="U1380" s="187"/>
      <c r="V1380" s="187"/>
      <c r="W1380" s="187"/>
      <c r="X1380" s="187"/>
      <c r="Y1380" s="2991"/>
      <c r="Z1380" s="187"/>
      <c r="AA1380" s="187"/>
      <c r="AB1380" s="187"/>
      <c r="AC1380" s="187"/>
      <c r="AD1380" s="187"/>
      <c r="AE1380" s="2597"/>
    </row>
    <row r="1381" spans="1:31" s="108" customFormat="1" ht="15" customHeight="1" x14ac:dyDescent="0.25">
      <c r="A1381" s="24">
        <v>1</v>
      </c>
      <c r="B1381" s="424" t="s">
        <v>214</v>
      </c>
      <c r="C1381" s="633">
        <v>240</v>
      </c>
      <c r="D1381" s="74">
        <v>350</v>
      </c>
      <c r="E1381" s="429">
        <f>ROUND(D1381/12*$B$3,0)</f>
        <v>263</v>
      </c>
      <c r="F1381" s="429">
        <v>275</v>
      </c>
      <c r="G1381" s="144">
        <f>F1381/E1381*100</f>
        <v>104.56273764258555</v>
      </c>
      <c r="H1381" s="276">
        <v>8</v>
      </c>
      <c r="I1381" s="157">
        <v>9.6483870967741936</v>
      </c>
      <c r="J1381" s="167">
        <v>2800</v>
      </c>
      <c r="K1381" s="167">
        <v>3465</v>
      </c>
      <c r="L1381" s="431">
        <v>2293</v>
      </c>
      <c r="M1381" s="167">
        <f>L1381/K1381*100</f>
        <v>66.176046176046171</v>
      </c>
      <c r="N1381" s="167">
        <f>J1381/C1381</f>
        <v>11.666666666666666</v>
      </c>
      <c r="O1381" s="167">
        <f>L1381/$B$3*12/N1381</f>
        <v>262.05714285714282</v>
      </c>
      <c r="P1381" s="314"/>
      <c r="Q1381" s="314"/>
      <c r="R1381" s="314"/>
      <c r="S1381" s="314"/>
      <c r="T1381" s="314"/>
      <c r="U1381" s="314"/>
      <c r="V1381" s="314"/>
      <c r="W1381" s="314"/>
      <c r="X1381" s="314"/>
      <c r="Y1381" s="2991"/>
      <c r="Z1381" s="187"/>
      <c r="AA1381" s="187"/>
      <c r="AB1381" s="314"/>
      <c r="AC1381" s="314"/>
      <c r="AD1381" s="314"/>
      <c r="AE1381" s="2597"/>
    </row>
    <row r="1382" spans="1:31" s="99" customFormat="1" ht="15" customHeight="1" x14ac:dyDescent="0.2">
      <c r="A1382" s="26"/>
      <c r="B1382" s="543" t="s">
        <v>218</v>
      </c>
      <c r="C1382" s="2021">
        <f t="shared" ref="C1382" si="838">C1381</f>
        <v>240</v>
      </c>
      <c r="D1382" s="57">
        <f t="shared" ref="D1382:E1382" si="839">D1381</f>
        <v>350</v>
      </c>
      <c r="E1382" s="57">
        <f t="shared" si="839"/>
        <v>263</v>
      </c>
      <c r="F1382" s="185">
        <f>F1381</f>
        <v>275</v>
      </c>
      <c r="G1382" s="185">
        <f t="shared" ref="G1382:L1383" si="840">G1381</f>
        <v>104.56273764258555</v>
      </c>
      <c r="H1382" s="185">
        <f t="shared" si="840"/>
        <v>8</v>
      </c>
      <c r="I1382" s="185">
        <f t="shared" si="840"/>
        <v>9.6483870967741936</v>
      </c>
      <c r="J1382" s="185">
        <f t="shared" si="840"/>
        <v>2800</v>
      </c>
      <c r="K1382" s="185">
        <f t="shared" si="840"/>
        <v>3465</v>
      </c>
      <c r="L1382" s="185">
        <f t="shared" si="840"/>
        <v>2293</v>
      </c>
      <c r="M1382" s="32"/>
      <c r="N1382" s="32"/>
      <c r="O1382" s="32"/>
      <c r="P1382" s="57"/>
      <c r="Q1382" s="57"/>
      <c r="R1382" s="57"/>
      <c r="S1382" s="57"/>
      <c r="T1382" s="57"/>
      <c r="U1382" s="57"/>
      <c r="V1382" s="57"/>
      <c r="W1382" s="57"/>
      <c r="X1382" s="57"/>
      <c r="Y1382" s="2181"/>
      <c r="Z1382" s="57"/>
      <c r="AA1382" s="57"/>
      <c r="AB1382" s="57"/>
      <c r="AC1382" s="57"/>
      <c r="AD1382" s="57"/>
      <c r="AE1382" s="2597"/>
    </row>
    <row r="1383" spans="1:31" s="108" customFormat="1" ht="29.25" customHeight="1" x14ac:dyDescent="0.25">
      <c r="A1383" s="24">
        <v>1</v>
      </c>
      <c r="B1383" s="201" t="s">
        <v>189</v>
      </c>
      <c r="C1383" s="201"/>
      <c r="D1383" s="120">
        <f>SUM(D1382,D1379)</f>
        <v>1180</v>
      </c>
      <c r="E1383" s="664">
        <f>SUM(E1382,E1379)</f>
        <v>886</v>
      </c>
      <c r="F1383" s="664">
        <f>SUM(F1381,F1379)</f>
        <v>956</v>
      </c>
      <c r="G1383" s="664">
        <f t="shared" si="840"/>
        <v>104.56273764258555</v>
      </c>
      <c r="H1383" s="664">
        <f>J1383/D1383</f>
        <v>9.8559322033898304</v>
      </c>
      <c r="I1383" s="664">
        <f t="shared" ref="I1383" si="841">L1383/F1383</f>
        <v>9.777196652719665</v>
      </c>
      <c r="J1383" s="664">
        <f t="shared" ref="J1383:L1383" si="842">SUM(J1381,J1379)</f>
        <v>11630</v>
      </c>
      <c r="K1383" s="664">
        <f t="shared" si="842"/>
        <v>10092</v>
      </c>
      <c r="L1383" s="664">
        <f t="shared" si="842"/>
        <v>9347</v>
      </c>
      <c r="M1383" s="167">
        <f>L1383/K1383*100</f>
        <v>92.617915180340859</v>
      </c>
      <c r="N1383" s="120">
        <f>SUM(N1382,N1379)</f>
        <v>29.433333333333334</v>
      </c>
      <c r="O1383" s="167">
        <f>L1383/$B$3*12/N1383</f>
        <v>423.42015855039642</v>
      </c>
      <c r="P1383" s="120">
        <v>20447.6768496</v>
      </c>
      <c r="Q1383" s="120">
        <v>26859.331699199996</v>
      </c>
      <c r="R1383" s="120">
        <v>26859.331699199996</v>
      </c>
      <c r="S1383" s="120">
        <v>26859.331699199996</v>
      </c>
      <c r="T1383" s="120">
        <v>26859.331699199996</v>
      </c>
      <c r="U1383" s="120">
        <v>28560.622330239999</v>
      </c>
      <c r="V1383" s="120">
        <v>27829.441734640001</v>
      </c>
      <c r="W1383" s="120">
        <v>27829.441734640001</v>
      </c>
      <c r="X1383" s="120">
        <v>27829.441734640001</v>
      </c>
      <c r="Y1383" s="3233">
        <f>P1383/12*$B$3+(Q1383-P1383)/11*8+(R1383-Q1383)/10*7+(S1383-R1383)/9*6+(T1383-S1383)/8*5+(U1383-T1383)+(V1383-U1383)/6*3+(W1383-V1383)/5*2+(X1383-W1383)/4*1</f>
        <v>21334.479679240001</v>
      </c>
      <c r="Z1383" s="316">
        <f>AC1383-AB1383</f>
        <v>21029.41734</v>
      </c>
      <c r="AA1383" s="128">
        <f>Z1383-Y1383</f>
        <v>-305.06233924000117</v>
      </c>
      <c r="AB1383" s="120">
        <v>-109.66359999999999</v>
      </c>
      <c r="AC1383" s="120">
        <v>20919.75374</v>
      </c>
      <c r="AD1383" s="120"/>
      <c r="AE1383" s="2597"/>
    </row>
    <row r="1384" spans="1:31" s="108" customFormat="1" ht="29.25" customHeight="1" x14ac:dyDescent="0.25">
      <c r="A1384" s="24">
        <v>1</v>
      </c>
      <c r="B1384" s="1164" t="s">
        <v>594</v>
      </c>
      <c r="C1384" s="1164"/>
      <c r="D1384" s="203">
        <f>D1385+D1387</f>
        <v>5400</v>
      </c>
      <c r="E1384" s="120">
        <f>E1385+E1387</f>
        <v>4050</v>
      </c>
      <c r="F1384" s="664">
        <v>4151</v>
      </c>
      <c r="G1384" s="120">
        <f t="shared" ref="G1384:G1388" si="843">F1384/E1384*100</f>
        <v>102.49382716049382</v>
      </c>
      <c r="H1384" s="1020"/>
      <c r="I1384" s="772"/>
      <c r="J1384" s="203"/>
      <c r="K1384" s="203"/>
      <c r="L1384" s="1019"/>
      <c r="M1384" s="376"/>
      <c r="N1384" s="203"/>
      <c r="O1384" s="376"/>
      <c r="P1384" s="203">
        <v>10378.787006479999</v>
      </c>
      <c r="Q1384" s="203">
        <v>10378.787006479999</v>
      </c>
      <c r="R1384" s="203">
        <v>10378.787006479999</v>
      </c>
      <c r="S1384" s="203">
        <v>10378.787006479999</v>
      </c>
      <c r="T1384" s="203">
        <v>10378.787006479999</v>
      </c>
      <c r="U1384" s="203">
        <v>10581.106159366665</v>
      </c>
      <c r="V1384" s="203">
        <v>10581.106159366665</v>
      </c>
      <c r="W1384" s="203">
        <v>10581.106159366665</v>
      </c>
      <c r="X1384" s="203">
        <v>10581.106159366665</v>
      </c>
      <c r="Y1384" s="2981">
        <f>P1384/12*$B$3+(Q1384-P1384)/11*8+(R1384-Q1384)/10*7+(S1384-R1384)/9*6+(T1384-S1384)/8*5+(U1384-T1384)/7*4+(V1384-U1384)/6*3+(W1384-V1384)/5*2+(X1384-W1384)/4*1</f>
        <v>7899.7011993666665</v>
      </c>
      <c r="Z1384" s="187">
        <f>AC1384-AB1384</f>
        <v>7706.3073700000004</v>
      </c>
      <c r="AA1384" s="187">
        <f>Z1384-Y1384</f>
        <v>-193.39382936666607</v>
      </c>
      <c r="AB1384" s="120">
        <v>-20.779600000000002</v>
      </c>
      <c r="AC1384" s="120">
        <v>7685.5277700000006</v>
      </c>
      <c r="AD1384" s="120"/>
      <c r="AE1384" s="2597"/>
    </row>
    <row r="1385" spans="1:31" s="108" customFormat="1" ht="29.25" customHeight="1" x14ac:dyDescent="0.25">
      <c r="A1385" s="24">
        <v>1</v>
      </c>
      <c r="B1385" s="201" t="s">
        <v>565</v>
      </c>
      <c r="C1385" s="201"/>
      <c r="D1385" s="203">
        <f>D1386</f>
        <v>5395</v>
      </c>
      <c r="E1385" s="120">
        <f>E1386</f>
        <v>4046</v>
      </c>
      <c r="F1385" s="664">
        <f>F1386</f>
        <v>4149</v>
      </c>
      <c r="G1385" s="120">
        <f t="shared" si="843"/>
        <v>102.54572417202175</v>
      </c>
      <c r="H1385" s="1020"/>
      <c r="I1385" s="772"/>
      <c r="J1385" s="203"/>
      <c r="K1385" s="203"/>
      <c r="L1385" s="1019"/>
      <c r="M1385" s="376"/>
      <c r="N1385" s="203"/>
      <c r="O1385" s="376"/>
      <c r="P1385" s="203"/>
      <c r="Q1385" s="203"/>
      <c r="R1385" s="203"/>
      <c r="S1385" s="203"/>
      <c r="T1385" s="203"/>
      <c r="U1385" s="203"/>
      <c r="V1385" s="203"/>
      <c r="W1385" s="203"/>
      <c r="X1385" s="203"/>
      <c r="Y1385" s="2981"/>
      <c r="Z1385" s="1021"/>
      <c r="AA1385" s="1021"/>
      <c r="AB1385" s="203"/>
      <c r="AC1385" s="203"/>
      <c r="AD1385" s="203"/>
      <c r="AE1385" s="2597"/>
    </row>
    <row r="1386" spans="1:31" s="108" customFormat="1" ht="29.25" customHeight="1" x14ac:dyDescent="0.25">
      <c r="A1386" s="24">
        <v>1</v>
      </c>
      <c r="B1386" s="1165" t="s">
        <v>566</v>
      </c>
      <c r="C1386" s="1165"/>
      <c r="D1386" s="1166">
        <v>5395</v>
      </c>
      <c r="E1386" s="114">
        <f>ROUND(D1386/12*$B$3,0)</f>
        <v>4046</v>
      </c>
      <c r="F1386" s="702">
        <f>F1384-F1387</f>
        <v>4149</v>
      </c>
      <c r="G1386" s="114">
        <f t="shared" si="843"/>
        <v>102.54572417202175</v>
      </c>
      <c r="H1386" s="1167"/>
      <c r="I1386" s="772"/>
      <c r="J1386" s="1168"/>
      <c r="K1386" s="1168"/>
      <c r="L1386" s="1169"/>
      <c r="M1386" s="376"/>
      <c r="N1386" s="1168"/>
      <c r="O1386" s="376"/>
      <c r="P1386" s="1168"/>
      <c r="Q1386" s="1168"/>
      <c r="R1386" s="1168"/>
      <c r="S1386" s="1168"/>
      <c r="T1386" s="1168"/>
      <c r="U1386" s="1168"/>
      <c r="V1386" s="1168"/>
      <c r="W1386" s="1168"/>
      <c r="X1386" s="1168"/>
      <c r="Y1386" s="2981"/>
      <c r="Z1386" s="1170"/>
      <c r="AA1386" s="1170"/>
      <c r="AB1386" s="1168"/>
      <c r="AC1386" s="1168"/>
      <c r="AD1386" s="1168"/>
      <c r="AE1386" s="2597"/>
    </row>
    <row r="1387" spans="1:31" s="108" customFormat="1" ht="29.25" customHeight="1" x14ac:dyDescent="0.25">
      <c r="A1387" s="24">
        <v>1</v>
      </c>
      <c r="B1387" s="201" t="s">
        <v>567</v>
      </c>
      <c r="C1387" s="201"/>
      <c r="D1387" s="203">
        <f>D1388+D1389</f>
        <v>5</v>
      </c>
      <c r="E1387" s="120">
        <f>E1388+E1389</f>
        <v>4</v>
      </c>
      <c r="F1387" s="664">
        <f>F1388+F1389</f>
        <v>2</v>
      </c>
      <c r="G1387" s="120">
        <f t="shared" si="843"/>
        <v>50</v>
      </c>
      <c r="H1387" s="1020"/>
      <c r="I1387" s="772"/>
      <c r="J1387" s="203"/>
      <c r="K1387" s="203"/>
      <c r="L1387" s="1019"/>
      <c r="M1387" s="376"/>
      <c r="N1387" s="203"/>
      <c r="O1387" s="376"/>
      <c r="P1387" s="203"/>
      <c r="Q1387" s="203"/>
      <c r="R1387" s="203"/>
      <c r="S1387" s="203"/>
      <c r="T1387" s="203"/>
      <c r="U1387" s="203"/>
      <c r="V1387" s="203"/>
      <c r="W1387" s="203"/>
      <c r="X1387" s="203"/>
      <c r="Y1387" s="2981"/>
      <c r="Z1387" s="1021"/>
      <c r="AA1387" s="1021"/>
      <c r="AB1387" s="203"/>
      <c r="AC1387" s="203"/>
      <c r="AD1387" s="203"/>
      <c r="AE1387" s="2597"/>
    </row>
    <row r="1388" spans="1:31" s="108" customFormat="1" ht="29.25" customHeight="1" x14ac:dyDescent="0.25">
      <c r="A1388" s="24">
        <v>1</v>
      </c>
      <c r="B1388" s="1165" t="s">
        <v>568</v>
      </c>
      <c r="C1388" s="1165"/>
      <c r="D1388" s="1166">
        <v>5</v>
      </c>
      <c r="E1388" s="114">
        <f>ROUND(D1388/12*$B$3,0)</f>
        <v>4</v>
      </c>
      <c r="F1388" s="702"/>
      <c r="G1388" s="114">
        <f t="shared" si="843"/>
        <v>0</v>
      </c>
      <c r="H1388" s="1167"/>
      <c r="I1388" s="772"/>
      <c r="J1388" s="1168"/>
      <c r="K1388" s="1168"/>
      <c r="L1388" s="1169"/>
      <c r="M1388" s="376"/>
      <c r="N1388" s="1168"/>
      <c r="O1388" s="376"/>
      <c r="P1388" s="1168"/>
      <c r="Q1388" s="1168"/>
      <c r="R1388" s="1168"/>
      <c r="S1388" s="1168"/>
      <c r="T1388" s="1168"/>
      <c r="U1388" s="1168"/>
      <c r="V1388" s="1168"/>
      <c r="W1388" s="1168"/>
      <c r="X1388" s="1168"/>
      <c r="Y1388" s="2981"/>
      <c r="Z1388" s="1170"/>
      <c r="AA1388" s="1170"/>
      <c r="AB1388" s="1168"/>
      <c r="AC1388" s="1168"/>
      <c r="AD1388" s="1168"/>
      <c r="AE1388" s="2597"/>
    </row>
    <row r="1389" spans="1:31" s="108" customFormat="1" ht="29.25" customHeight="1" thickBot="1" x14ac:dyDescent="0.3">
      <c r="A1389" s="24">
        <v>1</v>
      </c>
      <c r="B1389" s="1165" t="s">
        <v>569</v>
      </c>
      <c r="C1389" s="1168"/>
      <c r="D1389" s="1168"/>
      <c r="E1389" s="1168"/>
      <c r="F1389" s="1168">
        <v>2</v>
      </c>
      <c r="G1389" s="1168"/>
      <c r="H1389" s="1168"/>
      <c r="I1389" s="1168"/>
      <c r="J1389" s="1168"/>
      <c r="K1389" s="1168"/>
      <c r="L1389" s="1168"/>
      <c r="M1389" s="1168"/>
      <c r="N1389" s="1168"/>
      <c r="O1389" s="1168"/>
      <c r="P1389" s="1168"/>
      <c r="Q1389" s="1168"/>
      <c r="R1389" s="1168"/>
      <c r="S1389" s="1168"/>
      <c r="T1389" s="1168"/>
      <c r="U1389" s="1168"/>
      <c r="V1389" s="1168"/>
      <c r="W1389" s="1168"/>
      <c r="X1389" s="1168"/>
      <c r="Y1389" s="3014"/>
      <c r="Z1389" s="1168"/>
      <c r="AA1389" s="1168"/>
      <c r="AB1389" s="1168"/>
      <c r="AC1389" s="1168"/>
      <c r="AD1389" s="1168"/>
      <c r="AE1389" s="2597"/>
    </row>
    <row r="1390" spans="1:31" s="108" customFormat="1" ht="15" customHeight="1" thickBot="1" x14ac:dyDescent="0.3">
      <c r="A1390" s="24">
        <v>1</v>
      </c>
      <c r="B1390" s="1014" t="s">
        <v>18</v>
      </c>
      <c r="C1390" s="1161"/>
      <c r="D1390" s="1162"/>
      <c r="E1390" s="1162"/>
      <c r="F1390" s="1163"/>
      <c r="G1390" s="1162"/>
      <c r="H1390" s="1016"/>
      <c r="I1390" s="1016"/>
      <c r="J1390" s="1017"/>
      <c r="K1390" s="1017"/>
      <c r="L1390" s="1018">
        <f t="shared" ref="L1390" si="844">SUM(L1384,L1383,L1374,L1345)</f>
        <v>27450</v>
      </c>
      <c r="M1390" s="1017"/>
      <c r="N1390" s="1017"/>
      <c r="O1390" s="1017"/>
      <c r="P1390" s="1605">
        <f t="shared" ref="P1390:AB1390" si="845">SUM(P1384,P1383,P1374,P1345)</f>
        <v>221711.10101999645</v>
      </c>
      <c r="Q1390" s="1605">
        <f t="shared" si="845"/>
        <v>227792.78606286444</v>
      </c>
      <c r="R1390" s="1605">
        <f t="shared" si="845"/>
        <v>227792.78606286444</v>
      </c>
      <c r="S1390" s="1605">
        <f t="shared" si="845"/>
        <v>239307.22327949727</v>
      </c>
      <c r="T1390" s="1604">
        <f t="shared" ref="T1390:U1390" si="846">SUM(T1384,T1383,T1374,T1345)</f>
        <v>239307.22327949727</v>
      </c>
      <c r="U1390" s="1604">
        <f t="shared" si="846"/>
        <v>242408.82379831967</v>
      </c>
      <c r="V1390" s="1604">
        <f t="shared" ref="V1390:W1390" si="847">SUM(V1384,V1383,V1374,V1345)</f>
        <v>242543.44446095644</v>
      </c>
      <c r="W1390" s="1604">
        <f t="shared" si="847"/>
        <v>242543.44446095644</v>
      </c>
      <c r="X1390" s="1604">
        <f t="shared" ref="X1390" si="848">SUM(X1384,X1383,X1374,X1345)</f>
        <v>242537.13280400669</v>
      </c>
      <c r="Y1390" s="3015">
        <f t="shared" si="845"/>
        <v>181320.39744405227</v>
      </c>
      <c r="Z1390" s="1017">
        <f t="shared" si="845"/>
        <v>173894.43793000001</v>
      </c>
      <c r="AA1390" s="1017">
        <f t="shared" si="845"/>
        <v>-7425.9595140522661</v>
      </c>
      <c r="AB1390" s="1017">
        <f t="shared" si="845"/>
        <v>-1678.01421</v>
      </c>
      <c r="AC1390" s="1018">
        <f>SUM(AC1384,AC1383,AC1374,AC1345)</f>
        <v>172216.42372000002</v>
      </c>
      <c r="AD1390" s="1018">
        <f>SUM(AD1384,AD1383,AD1374,AD1345)</f>
        <v>0</v>
      </c>
      <c r="AE1390" s="2597"/>
    </row>
    <row r="1391" spans="1:31" x14ac:dyDescent="0.25">
      <c r="A1391" s="24">
        <v>1</v>
      </c>
      <c r="B1391" s="1329" t="s">
        <v>272</v>
      </c>
      <c r="C1391" s="1329"/>
      <c r="D1391" s="1330"/>
      <c r="E1391" s="1330"/>
      <c r="F1391" s="1330"/>
      <c r="G1391" s="1330"/>
      <c r="H1391" s="1331"/>
      <c r="I1391" s="1331"/>
      <c r="J1391" s="1330"/>
      <c r="K1391" s="1330"/>
      <c r="L1391" s="1330"/>
      <c r="M1391" s="1330"/>
      <c r="N1391" s="1330"/>
      <c r="O1391" s="1330"/>
      <c r="P1391" s="1124">
        <f t="shared" ref="P1391:AB1391" si="849">P1390</f>
        <v>221711.10101999645</v>
      </c>
      <c r="Q1391" s="1124">
        <f t="shared" si="849"/>
        <v>227792.78606286444</v>
      </c>
      <c r="R1391" s="1124">
        <f t="shared" si="849"/>
        <v>227792.78606286444</v>
      </c>
      <c r="S1391" s="1124">
        <f t="shared" si="849"/>
        <v>239307.22327949727</v>
      </c>
      <c r="T1391" s="1124">
        <f t="shared" ref="T1391:U1391" si="850">T1390</f>
        <v>239307.22327949727</v>
      </c>
      <c r="U1391" s="1124">
        <f t="shared" si="850"/>
        <v>242408.82379831967</v>
      </c>
      <c r="V1391" s="1124">
        <f t="shared" ref="V1391:W1391" si="851">V1390</f>
        <v>242543.44446095644</v>
      </c>
      <c r="W1391" s="1124">
        <f t="shared" si="851"/>
        <v>242543.44446095644</v>
      </c>
      <c r="X1391" s="1124">
        <f t="shared" ref="X1391" si="852">X1390</f>
        <v>242537.13280400669</v>
      </c>
      <c r="Y1391" s="1206">
        <f t="shared" si="849"/>
        <v>181320.39744405227</v>
      </c>
      <c r="Z1391" s="1124">
        <f t="shared" si="849"/>
        <v>173894.43793000001</v>
      </c>
      <c r="AA1391" s="1124">
        <f t="shared" si="849"/>
        <v>-7425.9595140522661</v>
      </c>
      <c r="AB1391" s="1124">
        <f t="shared" si="849"/>
        <v>-1678.01421</v>
      </c>
      <c r="AC1391" s="1124">
        <f>AC1390</f>
        <v>172216.42372000002</v>
      </c>
      <c r="AD1391" s="1124">
        <f>AD1390</f>
        <v>0</v>
      </c>
      <c r="AE1391" s="2597"/>
    </row>
    <row r="1392" spans="1:31" ht="29.25" x14ac:dyDescent="0.25">
      <c r="A1392" s="24">
        <v>1</v>
      </c>
      <c r="B1392" s="1128" t="s">
        <v>97</v>
      </c>
      <c r="C1392" s="1128"/>
      <c r="D1392" s="1332">
        <f>SUM(D1345,)</f>
        <v>2664</v>
      </c>
      <c r="E1392" s="1332">
        <f>SUM(E1345,)</f>
        <v>2000</v>
      </c>
      <c r="F1392" s="1332">
        <f>SUM(F1345,)</f>
        <v>2030</v>
      </c>
      <c r="G1392" s="1332">
        <f>F1392/E1392*100</f>
        <v>101.49999999999999</v>
      </c>
      <c r="H1392" s="1333">
        <f>SUM(J1392/D1392)</f>
        <v>9.1662912912912908</v>
      </c>
      <c r="I1392" s="1333">
        <f>L1392/F1392</f>
        <v>8.9177339901477826</v>
      </c>
      <c r="J1392" s="1332">
        <f>SUM(J1345,)</f>
        <v>24419</v>
      </c>
      <c r="K1392" s="1332">
        <f>SUM(K1345,)</f>
        <v>18329</v>
      </c>
      <c r="L1392" s="1332">
        <f>SUM(L1345,)</f>
        <v>18103</v>
      </c>
      <c r="M1392" s="1131">
        <f>L1392/K1392*100</f>
        <v>98.766981286485901</v>
      </c>
      <c r="N1392" s="1332">
        <f>SUM(N1345,)</f>
        <v>74.170925925925928</v>
      </c>
      <c r="O1392" s="1131">
        <f>L1392/$B$3*12/N1392</f>
        <v>325.42850223332988</v>
      </c>
      <c r="P1392" s="1332">
        <f t="shared" ref="P1392:AB1392" si="853">SUM(P1345,)</f>
        <v>94871.118569472004</v>
      </c>
      <c r="Q1392" s="1332">
        <f t="shared" si="853"/>
        <v>91205.633615683997</v>
      </c>
      <c r="R1392" s="1332">
        <f t="shared" si="853"/>
        <v>91205.633615683997</v>
      </c>
      <c r="S1392" s="1332">
        <f t="shared" si="853"/>
        <v>102720.07083231682</v>
      </c>
      <c r="T1392" s="1332">
        <f t="shared" ref="T1392:U1392" si="854">SUM(T1345,)</f>
        <v>102720.07083231682</v>
      </c>
      <c r="U1392" s="1332">
        <f t="shared" si="854"/>
        <v>103584.65578176321</v>
      </c>
      <c r="V1392" s="1332">
        <f t="shared" ref="V1392:W1392" si="855">SUM(V1345,)</f>
        <v>104450.45704000001</v>
      </c>
      <c r="W1392" s="1332">
        <f t="shared" si="855"/>
        <v>104450.45704000001</v>
      </c>
      <c r="X1392" s="1332">
        <f t="shared" ref="X1392" si="856">SUM(X1345,)</f>
        <v>104450.45704000001</v>
      </c>
      <c r="Y1392" s="3008">
        <f t="shared" si="853"/>
        <v>77461.308744305454</v>
      </c>
      <c r="Z1392" s="1332">
        <f t="shared" si="853"/>
        <v>76283.666070000007</v>
      </c>
      <c r="AA1392" s="1332">
        <f t="shared" si="853"/>
        <v>-1177.6426743054471</v>
      </c>
      <c r="AB1392" s="1332">
        <f t="shared" si="853"/>
        <v>-1349.98189</v>
      </c>
      <c r="AC1392" s="1332">
        <f>SUM(AC1345,)</f>
        <v>74933.684180000011</v>
      </c>
      <c r="AD1392" s="1332">
        <f>SUM(AD1345,)</f>
        <v>0</v>
      </c>
      <c r="AE1392" s="2597"/>
    </row>
    <row r="1393" spans="1:270" s="26" customFormat="1" ht="15" customHeight="1" x14ac:dyDescent="0.25">
      <c r="A1393" s="24">
        <v>1</v>
      </c>
      <c r="B1393" s="1132" t="s">
        <v>548</v>
      </c>
      <c r="C1393" s="983"/>
      <c r="D1393" s="1133"/>
      <c r="E1393" s="1133"/>
      <c r="F1393" s="1133"/>
      <c r="G1393" s="1133"/>
      <c r="H1393" s="1134"/>
      <c r="I1393" s="1134"/>
      <c r="J1393" s="1135"/>
      <c r="K1393" s="1135"/>
      <c r="L1393" s="1135"/>
      <c r="M1393" s="1135"/>
      <c r="N1393" s="1135"/>
      <c r="O1393" s="1135"/>
      <c r="P1393" s="1334"/>
      <c r="Q1393" s="1334"/>
      <c r="R1393" s="1334"/>
      <c r="S1393" s="1334"/>
      <c r="T1393" s="1334"/>
      <c r="U1393" s="1334"/>
      <c r="V1393" s="1334"/>
      <c r="W1393" s="1334"/>
      <c r="X1393" s="1334"/>
      <c r="Y1393" s="3585"/>
      <c r="Z1393" s="1334"/>
      <c r="AA1393" s="1334"/>
      <c r="AB1393" s="1335"/>
      <c r="AC1393" s="1334"/>
      <c r="AD1393" s="1334"/>
      <c r="AE1393" s="2597"/>
      <c r="AF1393" s="31"/>
      <c r="AG1393" s="31"/>
      <c r="AH1393" s="31"/>
      <c r="AI1393" s="31"/>
      <c r="AJ1393" s="31"/>
      <c r="AK1393" s="31"/>
      <c r="AL1393" s="31"/>
      <c r="AM1393" s="31"/>
      <c r="AN1393" s="31"/>
      <c r="AO1393" s="31"/>
      <c r="AP1393" s="31"/>
      <c r="AQ1393" s="31"/>
      <c r="AR1393" s="31"/>
      <c r="AS1393" s="31"/>
      <c r="AT1393" s="31"/>
      <c r="AU1393" s="31"/>
      <c r="AV1393" s="31"/>
      <c r="AW1393" s="31"/>
      <c r="AX1393" s="31"/>
      <c r="AY1393" s="31"/>
      <c r="AZ1393" s="31"/>
      <c r="BA1393" s="31"/>
      <c r="BB1393" s="31"/>
      <c r="BC1393" s="31"/>
      <c r="BD1393" s="31"/>
      <c r="BE1393" s="31"/>
      <c r="BF1393" s="31"/>
      <c r="BG1393" s="31"/>
      <c r="BH1393" s="31"/>
      <c r="BI1393" s="31"/>
      <c r="BJ1393" s="31"/>
      <c r="BK1393" s="31"/>
      <c r="BL1393" s="31"/>
      <c r="BM1393" s="31"/>
      <c r="BN1393" s="31"/>
      <c r="BO1393" s="31"/>
      <c r="BP1393" s="31"/>
      <c r="BQ1393" s="31"/>
      <c r="BR1393" s="31"/>
      <c r="BS1393" s="31"/>
      <c r="BT1393" s="31"/>
      <c r="BU1393" s="31"/>
      <c r="BV1393" s="31"/>
      <c r="BW1393" s="31"/>
      <c r="BX1393" s="31"/>
      <c r="BY1393" s="31"/>
      <c r="BZ1393" s="31"/>
      <c r="CA1393" s="31"/>
      <c r="CB1393" s="31"/>
      <c r="CC1393" s="31"/>
      <c r="CD1393" s="31"/>
      <c r="CE1393" s="31"/>
      <c r="CF1393" s="31"/>
      <c r="CG1393" s="31"/>
      <c r="CH1393" s="31"/>
      <c r="CI1393" s="31"/>
      <c r="CJ1393" s="31"/>
      <c r="CK1393" s="31"/>
      <c r="CL1393" s="31"/>
      <c r="CM1393" s="31"/>
      <c r="CN1393" s="31"/>
      <c r="CO1393" s="31"/>
      <c r="CP1393" s="31"/>
      <c r="CQ1393" s="31"/>
      <c r="CR1393" s="31"/>
      <c r="CS1393" s="31"/>
      <c r="CT1393" s="31"/>
      <c r="CU1393" s="31"/>
      <c r="CV1393" s="31"/>
      <c r="CW1393" s="31"/>
      <c r="CX1393" s="31"/>
      <c r="CY1393" s="31"/>
      <c r="CZ1393" s="31"/>
      <c r="DA1393" s="31"/>
      <c r="DB1393" s="31"/>
      <c r="DC1393" s="31"/>
      <c r="DD1393" s="31"/>
      <c r="DE1393" s="31"/>
      <c r="DF1393" s="31"/>
      <c r="DG1393" s="31"/>
      <c r="DH1393" s="31"/>
      <c r="DI1393" s="31"/>
      <c r="DJ1393" s="31"/>
      <c r="DK1393" s="31"/>
      <c r="DL1393" s="31"/>
      <c r="DM1393" s="31"/>
      <c r="DN1393" s="31"/>
      <c r="DO1393" s="31"/>
      <c r="DP1393" s="31"/>
      <c r="DQ1393" s="31"/>
      <c r="DR1393" s="31"/>
      <c r="DS1393" s="31"/>
      <c r="DT1393" s="31"/>
      <c r="DU1393" s="31"/>
      <c r="DV1393" s="31"/>
      <c r="DW1393" s="31"/>
      <c r="DX1393" s="31"/>
      <c r="DY1393" s="31"/>
      <c r="DZ1393" s="31"/>
      <c r="EA1393" s="31"/>
      <c r="EB1393" s="31"/>
      <c r="EC1393" s="31"/>
      <c r="ED1393" s="31"/>
      <c r="EE1393" s="31"/>
      <c r="EF1393" s="31"/>
      <c r="EG1393" s="31"/>
      <c r="EH1393" s="31"/>
      <c r="EI1393" s="31"/>
      <c r="EJ1393" s="31"/>
      <c r="EK1393" s="31"/>
      <c r="EL1393" s="31"/>
      <c r="EM1393" s="31"/>
      <c r="EN1393" s="31"/>
      <c r="EO1393" s="31"/>
      <c r="EP1393" s="31"/>
      <c r="EQ1393" s="31"/>
      <c r="ER1393" s="31"/>
      <c r="ES1393" s="31"/>
      <c r="ET1393" s="31"/>
      <c r="EU1393" s="31"/>
      <c r="EV1393" s="31"/>
      <c r="EW1393" s="31"/>
      <c r="EX1393" s="31"/>
      <c r="EY1393" s="31"/>
      <c r="EZ1393" s="31"/>
      <c r="FA1393" s="31"/>
      <c r="FB1393" s="31"/>
      <c r="FC1393" s="31"/>
      <c r="FD1393" s="31"/>
      <c r="FE1393" s="31"/>
      <c r="FF1393" s="31"/>
      <c r="FG1393" s="31"/>
      <c r="FH1393" s="31"/>
      <c r="FI1393" s="31"/>
      <c r="FJ1393" s="31"/>
      <c r="FK1393" s="31"/>
      <c r="FL1393" s="31"/>
      <c r="FM1393" s="31"/>
      <c r="FN1393" s="31"/>
      <c r="FO1393" s="31"/>
      <c r="FP1393" s="31"/>
      <c r="FQ1393" s="31"/>
      <c r="FR1393" s="31"/>
      <c r="FS1393" s="31"/>
      <c r="FT1393" s="31"/>
      <c r="FU1393" s="31"/>
      <c r="FV1393" s="31"/>
      <c r="FW1393" s="31"/>
      <c r="FX1393" s="31"/>
      <c r="FY1393" s="31"/>
      <c r="FZ1393" s="31"/>
      <c r="GA1393" s="31"/>
      <c r="GB1393" s="31"/>
      <c r="GC1393" s="31"/>
      <c r="GD1393" s="31"/>
      <c r="GE1393" s="31"/>
      <c r="GF1393" s="31"/>
      <c r="GG1393" s="31"/>
      <c r="GH1393" s="31"/>
      <c r="GI1393" s="31"/>
      <c r="GJ1393" s="31"/>
      <c r="GK1393" s="31"/>
      <c r="GL1393" s="31"/>
      <c r="GM1393" s="31"/>
      <c r="GN1393" s="31"/>
      <c r="GO1393" s="31"/>
      <c r="GP1393" s="31"/>
      <c r="GQ1393" s="31"/>
      <c r="GR1393" s="31"/>
      <c r="GS1393" s="31"/>
      <c r="GT1393" s="31"/>
      <c r="GU1393" s="31"/>
      <c r="GV1393" s="31"/>
      <c r="GW1393" s="31"/>
      <c r="GX1393" s="31"/>
      <c r="GY1393" s="31"/>
      <c r="GZ1393" s="31"/>
      <c r="HA1393" s="31"/>
      <c r="HB1393" s="31"/>
      <c r="HC1393" s="31"/>
      <c r="HD1393" s="31"/>
      <c r="HE1393" s="31"/>
      <c r="HF1393" s="31"/>
      <c r="HG1393" s="31"/>
      <c r="HH1393" s="31"/>
      <c r="HI1393" s="31"/>
      <c r="HJ1393" s="31"/>
      <c r="HK1393" s="31"/>
      <c r="HL1393" s="31"/>
      <c r="HM1393" s="31"/>
      <c r="HN1393" s="31"/>
      <c r="HO1393" s="31"/>
      <c r="HP1393" s="31"/>
      <c r="HQ1393" s="31"/>
      <c r="HR1393" s="31"/>
      <c r="HS1393" s="31"/>
      <c r="HT1393" s="31"/>
      <c r="HU1393" s="31"/>
      <c r="HV1393" s="31"/>
      <c r="HW1393" s="31"/>
      <c r="HX1393" s="31"/>
      <c r="HY1393" s="31"/>
      <c r="HZ1393" s="31"/>
      <c r="IA1393" s="31"/>
      <c r="IB1393" s="31"/>
      <c r="IC1393" s="31"/>
      <c r="ID1393" s="31"/>
      <c r="IE1393" s="31"/>
      <c r="IF1393" s="31"/>
      <c r="IG1393" s="31"/>
      <c r="IH1393" s="31"/>
      <c r="II1393" s="31"/>
      <c r="IJ1393" s="31"/>
      <c r="IK1393" s="31"/>
      <c r="IL1393" s="31"/>
      <c r="IM1393" s="31"/>
      <c r="IN1393" s="31"/>
      <c r="IO1393" s="31"/>
      <c r="IP1393" s="31"/>
      <c r="IQ1393" s="31"/>
      <c r="IR1393" s="31"/>
      <c r="IS1393" s="31"/>
      <c r="IT1393" s="31"/>
      <c r="IU1393" s="31"/>
      <c r="IV1393" s="31"/>
      <c r="IW1393" s="31"/>
      <c r="IX1393" s="31"/>
      <c r="IY1393" s="31"/>
      <c r="IZ1393" s="31"/>
      <c r="JA1393" s="31"/>
      <c r="JB1393" s="31"/>
      <c r="JC1393" s="31"/>
      <c r="JD1393" s="31"/>
      <c r="JE1393" s="31"/>
      <c r="JF1393" s="31"/>
      <c r="JG1393" s="31"/>
      <c r="JH1393" s="31"/>
      <c r="JI1393" s="31"/>
      <c r="JJ1393" s="31"/>
    </row>
    <row r="1394" spans="1:270" s="26" customFormat="1" ht="15" customHeight="1" x14ac:dyDescent="0.25">
      <c r="A1394" s="24">
        <v>1</v>
      </c>
      <c r="B1394" s="983" t="s">
        <v>229</v>
      </c>
      <c r="C1394" s="983"/>
      <c r="D1394" s="1133">
        <f>D1357+D1348</f>
        <v>41605</v>
      </c>
      <c r="E1394" s="1133">
        <f>E1357+E1348</f>
        <v>31206</v>
      </c>
      <c r="F1394" s="1133">
        <f>F1357+F1348</f>
        <v>38925.107367701188</v>
      </c>
      <c r="G1394" s="1332">
        <f>F1394/E1394*100</f>
        <v>124.73597182497336</v>
      </c>
      <c r="H1394" s="1134"/>
      <c r="I1394" s="1134"/>
      <c r="J1394" s="1135"/>
      <c r="K1394" s="1135"/>
      <c r="L1394" s="1135"/>
      <c r="M1394" s="1135"/>
      <c r="N1394" s="1135"/>
      <c r="O1394" s="1135"/>
      <c r="P1394" s="1334"/>
      <c r="Q1394" s="1334"/>
      <c r="R1394" s="1334"/>
      <c r="S1394" s="1334"/>
      <c r="T1394" s="1334"/>
      <c r="U1394" s="1334"/>
      <c r="V1394" s="1334"/>
      <c r="W1394" s="1334"/>
      <c r="X1394" s="1334"/>
      <c r="Y1394" s="3586"/>
      <c r="Z1394" s="1334"/>
      <c r="AA1394" s="1334"/>
      <c r="AB1394" s="1335"/>
      <c r="AC1394" s="1334"/>
      <c r="AD1394" s="1334"/>
      <c r="AE1394" s="2597"/>
      <c r="AF1394" s="31"/>
      <c r="AG1394" s="31"/>
      <c r="AH1394" s="31"/>
      <c r="AI1394" s="31"/>
      <c r="AJ1394" s="31"/>
      <c r="AK1394" s="31"/>
      <c r="AL1394" s="31"/>
      <c r="AM1394" s="31"/>
      <c r="AN1394" s="31"/>
      <c r="AO1394" s="31"/>
      <c r="AP1394" s="31"/>
      <c r="AQ1394" s="31"/>
      <c r="AR1394" s="31"/>
      <c r="AS1394" s="31"/>
      <c r="AT1394" s="31"/>
      <c r="AU1394" s="31"/>
      <c r="AV1394" s="31"/>
      <c r="AW1394" s="31"/>
      <c r="AX1394" s="31"/>
      <c r="AY1394" s="31"/>
      <c r="AZ1394" s="31"/>
      <c r="BA1394" s="31"/>
      <c r="BB1394" s="31"/>
      <c r="BC1394" s="31"/>
      <c r="BD1394" s="31"/>
      <c r="BE1394" s="31"/>
      <c r="BF1394" s="31"/>
      <c r="BG1394" s="31"/>
      <c r="BH1394" s="31"/>
      <c r="BI1394" s="31"/>
      <c r="BJ1394" s="31"/>
      <c r="BK1394" s="31"/>
      <c r="BL1394" s="31"/>
      <c r="BM1394" s="31"/>
      <c r="BN1394" s="31"/>
      <c r="BO1394" s="31"/>
      <c r="BP1394" s="31"/>
      <c r="BQ1394" s="31"/>
      <c r="BR1394" s="31"/>
      <c r="BS1394" s="31"/>
      <c r="BT1394" s="31"/>
      <c r="BU1394" s="31"/>
      <c r="BV1394" s="31"/>
      <c r="BW1394" s="31"/>
      <c r="BX1394" s="31"/>
      <c r="BY1394" s="31"/>
      <c r="BZ1394" s="31"/>
      <c r="CA1394" s="31"/>
      <c r="CB1394" s="31"/>
      <c r="CC1394" s="31"/>
      <c r="CD1394" s="31"/>
      <c r="CE1394" s="31"/>
      <c r="CF1394" s="31"/>
      <c r="CG1394" s="31"/>
      <c r="CH1394" s="31"/>
      <c r="CI1394" s="31"/>
      <c r="CJ1394" s="31"/>
      <c r="CK1394" s="31"/>
      <c r="CL1394" s="31"/>
      <c r="CM1394" s="31"/>
      <c r="CN1394" s="31"/>
      <c r="CO1394" s="31"/>
      <c r="CP1394" s="31"/>
      <c r="CQ1394" s="31"/>
      <c r="CR1394" s="31"/>
      <c r="CS1394" s="31"/>
      <c r="CT1394" s="31"/>
      <c r="CU1394" s="31"/>
      <c r="CV1394" s="31"/>
      <c r="CW1394" s="31"/>
      <c r="CX1394" s="31"/>
      <c r="CY1394" s="31"/>
      <c r="CZ1394" s="31"/>
      <c r="DA1394" s="31"/>
      <c r="DB1394" s="31"/>
      <c r="DC1394" s="31"/>
      <c r="DD1394" s="31"/>
      <c r="DE1394" s="31"/>
      <c r="DF1394" s="31"/>
      <c r="DG1394" s="31"/>
      <c r="DH1394" s="31"/>
      <c r="DI1394" s="31"/>
      <c r="DJ1394" s="31"/>
      <c r="DK1394" s="31"/>
      <c r="DL1394" s="31"/>
      <c r="DM1394" s="31"/>
      <c r="DN1394" s="31"/>
      <c r="DO1394" s="31"/>
      <c r="DP1394" s="31"/>
      <c r="DQ1394" s="31"/>
      <c r="DR1394" s="31"/>
      <c r="DS1394" s="31"/>
      <c r="DT1394" s="31"/>
      <c r="DU1394" s="31"/>
      <c r="DV1394" s="31"/>
      <c r="DW1394" s="31"/>
      <c r="DX1394" s="31"/>
      <c r="DY1394" s="31"/>
      <c r="DZ1394" s="31"/>
      <c r="EA1394" s="31"/>
      <c r="EB1394" s="31"/>
      <c r="EC1394" s="31"/>
      <c r="ED1394" s="31"/>
      <c r="EE1394" s="31"/>
      <c r="EF1394" s="31"/>
      <c r="EG1394" s="31"/>
      <c r="EH1394" s="31"/>
      <c r="EI1394" s="31"/>
      <c r="EJ1394" s="31"/>
      <c r="EK1394" s="31"/>
      <c r="EL1394" s="31"/>
      <c r="EM1394" s="31"/>
      <c r="EN1394" s="31"/>
      <c r="EO1394" s="31"/>
      <c r="EP1394" s="31"/>
      <c r="EQ1394" s="31"/>
      <c r="ER1394" s="31"/>
      <c r="ES1394" s="31"/>
      <c r="ET1394" s="31"/>
      <c r="EU1394" s="31"/>
      <c r="EV1394" s="31"/>
      <c r="EW1394" s="31"/>
      <c r="EX1394" s="31"/>
      <c r="EY1394" s="31"/>
      <c r="EZ1394" s="31"/>
      <c r="FA1394" s="31"/>
      <c r="FB1394" s="31"/>
      <c r="FC1394" s="31"/>
      <c r="FD1394" s="31"/>
      <c r="FE1394" s="31"/>
      <c r="FF1394" s="31"/>
      <c r="FG1394" s="31"/>
      <c r="FH1394" s="31"/>
      <c r="FI1394" s="31"/>
      <c r="FJ1394" s="31"/>
      <c r="FK1394" s="31"/>
      <c r="FL1394" s="31"/>
      <c r="FM1394" s="31"/>
      <c r="FN1394" s="31"/>
      <c r="FO1394" s="31"/>
      <c r="FP1394" s="31"/>
      <c r="FQ1394" s="31"/>
      <c r="FR1394" s="31"/>
      <c r="FS1394" s="31"/>
      <c r="FT1394" s="31"/>
      <c r="FU1394" s="31"/>
      <c r="FV1394" s="31"/>
      <c r="FW1394" s="31"/>
      <c r="FX1394" s="31"/>
      <c r="FY1394" s="31"/>
      <c r="FZ1394" s="31"/>
      <c r="GA1394" s="31"/>
      <c r="GB1394" s="31"/>
      <c r="GC1394" s="31"/>
      <c r="GD1394" s="31"/>
      <c r="GE1394" s="31"/>
      <c r="GF1394" s="31"/>
      <c r="GG1394" s="31"/>
      <c r="GH1394" s="31"/>
      <c r="GI1394" s="31"/>
      <c r="GJ1394" s="31"/>
      <c r="GK1394" s="31"/>
      <c r="GL1394" s="31"/>
      <c r="GM1394" s="31"/>
      <c r="GN1394" s="31"/>
      <c r="GO1394" s="31"/>
      <c r="GP1394" s="31"/>
      <c r="GQ1394" s="31"/>
      <c r="GR1394" s="31"/>
      <c r="GS1394" s="31"/>
      <c r="GT1394" s="31"/>
      <c r="GU1394" s="31"/>
      <c r="GV1394" s="31"/>
      <c r="GW1394" s="31"/>
      <c r="GX1394" s="31"/>
      <c r="GY1394" s="31"/>
      <c r="GZ1394" s="31"/>
      <c r="HA1394" s="31"/>
      <c r="HB1394" s="31"/>
      <c r="HC1394" s="31"/>
      <c r="HD1394" s="31"/>
      <c r="HE1394" s="31"/>
      <c r="HF1394" s="31"/>
      <c r="HG1394" s="31"/>
      <c r="HH1394" s="31"/>
      <c r="HI1394" s="31"/>
      <c r="HJ1394" s="31"/>
      <c r="HK1394" s="31"/>
      <c r="HL1394" s="31"/>
      <c r="HM1394" s="31"/>
      <c r="HN1394" s="31"/>
      <c r="HO1394" s="31"/>
      <c r="HP1394" s="31"/>
      <c r="HQ1394" s="31"/>
      <c r="HR1394" s="31"/>
      <c r="HS1394" s="31"/>
      <c r="HT1394" s="31"/>
      <c r="HU1394" s="31"/>
      <c r="HV1394" s="31"/>
      <c r="HW1394" s="31"/>
      <c r="HX1394" s="31"/>
      <c r="HY1394" s="31"/>
      <c r="HZ1394" s="31"/>
      <c r="IA1394" s="31"/>
      <c r="IB1394" s="31"/>
      <c r="IC1394" s="31"/>
      <c r="ID1394" s="31"/>
      <c r="IE1394" s="31"/>
      <c r="IF1394" s="31"/>
      <c r="IG1394" s="31"/>
      <c r="IH1394" s="31"/>
      <c r="II1394" s="31"/>
      <c r="IJ1394" s="31"/>
      <c r="IK1394" s="31"/>
      <c r="IL1394" s="31"/>
      <c r="IM1394" s="31"/>
      <c r="IN1394" s="31"/>
      <c r="IO1394" s="31"/>
      <c r="IP1394" s="31"/>
      <c r="IQ1394" s="31"/>
      <c r="IR1394" s="31"/>
      <c r="IS1394" s="31"/>
      <c r="IT1394" s="31"/>
      <c r="IU1394" s="31"/>
      <c r="IV1394" s="31"/>
      <c r="IW1394" s="31"/>
      <c r="IX1394" s="31"/>
      <c r="IY1394" s="31"/>
      <c r="IZ1394" s="31"/>
      <c r="JA1394" s="31"/>
      <c r="JB1394" s="31"/>
      <c r="JC1394" s="31"/>
      <c r="JD1394" s="31"/>
      <c r="JE1394" s="31"/>
      <c r="JF1394" s="31"/>
      <c r="JG1394" s="31"/>
      <c r="JH1394" s="31"/>
      <c r="JI1394" s="31"/>
      <c r="JJ1394" s="31"/>
    </row>
    <row r="1395" spans="1:270" s="26" customFormat="1" ht="15" customHeight="1" x14ac:dyDescent="0.25">
      <c r="A1395" s="24">
        <v>1</v>
      </c>
      <c r="B1395" s="983" t="s">
        <v>538</v>
      </c>
      <c r="C1395" s="983"/>
      <c r="D1395" s="1133"/>
      <c r="E1395" s="1133"/>
      <c r="F1395" s="1133"/>
      <c r="G1395" s="1332"/>
      <c r="H1395" s="1134"/>
      <c r="I1395" s="1134"/>
      <c r="J1395" s="1135"/>
      <c r="K1395" s="1135"/>
      <c r="L1395" s="1135"/>
      <c r="M1395" s="1135"/>
      <c r="N1395" s="1135"/>
      <c r="O1395" s="1135"/>
      <c r="P1395" s="1334"/>
      <c r="Q1395" s="1334"/>
      <c r="R1395" s="1334"/>
      <c r="S1395" s="1334"/>
      <c r="T1395" s="1334"/>
      <c r="U1395" s="1334"/>
      <c r="V1395" s="1334"/>
      <c r="W1395" s="1334"/>
      <c r="X1395" s="1334"/>
      <c r="Y1395" s="1226"/>
      <c r="Z1395" s="1334"/>
      <c r="AA1395" s="1334"/>
      <c r="AB1395" s="1335"/>
      <c r="AC1395" s="1334"/>
      <c r="AD1395" s="1334"/>
      <c r="AE1395" s="2597"/>
      <c r="AF1395" s="31"/>
      <c r="AG1395" s="31"/>
      <c r="AH1395" s="31"/>
      <c r="AI1395" s="31"/>
      <c r="AJ1395" s="31"/>
      <c r="AK1395" s="31"/>
      <c r="AL1395" s="31"/>
      <c r="AM1395" s="31"/>
      <c r="AN1395" s="31"/>
      <c r="AO1395" s="31"/>
      <c r="AP1395" s="31"/>
      <c r="AQ1395" s="31"/>
      <c r="AR1395" s="31"/>
      <c r="AS1395" s="31"/>
      <c r="AT1395" s="31"/>
      <c r="AU1395" s="31"/>
      <c r="AV1395" s="31"/>
      <c r="AW1395" s="31"/>
      <c r="AX1395" s="31"/>
      <c r="AY1395" s="31"/>
      <c r="AZ1395" s="31"/>
      <c r="BA1395" s="31"/>
      <c r="BB1395" s="31"/>
      <c r="BC1395" s="31"/>
      <c r="BD1395" s="31"/>
      <c r="BE1395" s="31"/>
      <c r="BF1395" s="31"/>
      <c r="BG1395" s="31"/>
      <c r="BH1395" s="31"/>
      <c r="BI1395" s="31"/>
      <c r="BJ1395" s="31"/>
      <c r="BK1395" s="31"/>
      <c r="BL1395" s="31"/>
      <c r="BM1395" s="31"/>
      <c r="BN1395" s="31"/>
      <c r="BO1395" s="31"/>
      <c r="BP1395" s="31"/>
      <c r="BQ1395" s="31"/>
      <c r="BR1395" s="31"/>
      <c r="BS1395" s="31"/>
      <c r="BT1395" s="31"/>
      <c r="BU1395" s="31"/>
      <c r="BV1395" s="31"/>
      <c r="BW1395" s="31"/>
      <c r="BX1395" s="31"/>
      <c r="BY1395" s="31"/>
      <c r="BZ1395" s="31"/>
      <c r="CA1395" s="31"/>
      <c r="CB1395" s="31"/>
      <c r="CC1395" s="31"/>
      <c r="CD1395" s="31"/>
      <c r="CE1395" s="31"/>
      <c r="CF1395" s="31"/>
      <c r="CG1395" s="31"/>
      <c r="CH1395" s="31"/>
      <c r="CI1395" s="31"/>
      <c r="CJ1395" s="31"/>
      <c r="CK1395" s="31"/>
      <c r="CL1395" s="31"/>
      <c r="CM1395" s="31"/>
      <c r="CN1395" s="31"/>
      <c r="CO1395" s="31"/>
      <c r="CP1395" s="31"/>
      <c r="CQ1395" s="31"/>
      <c r="CR1395" s="31"/>
      <c r="CS1395" s="31"/>
      <c r="CT1395" s="31"/>
      <c r="CU1395" s="31"/>
      <c r="CV1395" s="31"/>
      <c r="CW1395" s="31"/>
      <c r="CX1395" s="31"/>
      <c r="CY1395" s="31"/>
      <c r="CZ1395" s="31"/>
      <c r="DA1395" s="31"/>
      <c r="DB1395" s="31"/>
      <c r="DC1395" s="31"/>
      <c r="DD1395" s="31"/>
      <c r="DE1395" s="31"/>
      <c r="DF1395" s="31"/>
      <c r="DG1395" s="31"/>
      <c r="DH1395" s="31"/>
      <c r="DI1395" s="31"/>
      <c r="DJ1395" s="31"/>
      <c r="DK1395" s="31"/>
      <c r="DL1395" s="31"/>
      <c r="DM1395" s="31"/>
      <c r="DN1395" s="31"/>
      <c r="DO1395" s="31"/>
      <c r="DP1395" s="31"/>
      <c r="DQ1395" s="31"/>
      <c r="DR1395" s="31"/>
      <c r="DS1395" s="31"/>
      <c r="DT1395" s="31"/>
      <c r="DU1395" s="31"/>
      <c r="DV1395" s="31"/>
      <c r="DW1395" s="31"/>
      <c r="DX1395" s="31"/>
      <c r="DY1395" s="31"/>
      <c r="DZ1395" s="31"/>
      <c r="EA1395" s="31"/>
      <c r="EB1395" s="31"/>
      <c r="EC1395" s="31"/>
      <c r="ED1395" s="31"/>
      <c r="EE1395" s="31"/>
      <c r="EF1395" s="31"/>
      <c r="EG1395" s="31"/>
      <c r="EH1395" s="31"/>
      <c r="EI1395" s="31"/>
      <c r="EJ1395" s="31"/>
      <c r="EK1395" s="31"/>
      <c r="EL1395" s="31"/>
      <c r="EM1395" s="31"/>
      <c r="EN1395" s="31"/>
      <c r="EO1395" s="31"/>
      <c r="EP1395" s="31"/>
      <c r="EQ1395" s="31"/>
      <c r="ER1395" s="31"/>
      <c r="ES1395" s="31"/>
      <c r="ET1395" s="31"/>
      <c r="EU1395" s="31"/>
      <c r="EV1395" s="31"/>
      <c r="EW1395" s="31"/>
      <c r="EX1395" s="31"/>
      <c r="EY1395" s="31"/>
      <c r="EZ1395" s="31"/>
      <c r="FA1395" s="31"/>
      <c r="FB1395" s="31"/>
      <c r="FC1395" s="31"/>
      <c r="FD1395" s="31"/>
      <c r="FE1395" s="31"/>
      <c r="FF1395" s="31"/>
      <c r="FG1395" s="31"/>
      <c r="FH1395" s="31"/>
      <c r="FI1395" s="31"/>
      <c r="FJ1395" s="31"/>
      <c r="FK1395" s="31"/>
      <c r="FL1395" s="31"/>
      <c r="FM1395" s="31"/>
      <c r="FN1395" s="31"/>
      <c r="FO1395" s="31"/>
      <c r="FP1395" s="31"/>
      <c r="FQ1395" s="31"/>
      <c r="FR1395" s="31"/>
      <c r="FS1395" s="31"/>
      <c r="FT1395" s="31"/>
      <c r="FU1395" s="31"/>
      <c r="FV1395" s="31"/>
      <c r="FW1395" s="31"/>
      <c r="FX1395" s="31"/>
      <c r="FY1395" s="31"/>
      <c r="FZ1395" s="31"/>
      <c r="GA1395" s="31"/>
      <c r="GB1395" s="31"/>
      <c r="GC1395" s="31"/>
      <c r="GD1395" s="31"/>
      <c r="GE1395" s="31"/>
      <c r="GF1395" s="31"/>
      <c r="GG1395" s="31"/>
      <c r="GH1395" s="31"/>
      <c r="GI1395" s="31"/>
      <c r="GJ1395" s="31"/>
      <c r="GK1395" s="31"/>
      <c r="GL1395" s="31"/>
      <c r="GM1395" s="31"/>
      <c r="GN1395" s="31"/>
      <c r="GO1395" s="31"/>
      <c r="GP1395" s="31"/>
      <c r="GQ1395" s="31"/>
      <c r="GR1395" s="31"/>
      <c r="GS1395" s="31"/>
      <c r="GT1395" s="31"/>
      <c r="GU1395" s="31"/>
      <c r="GV1395" s="31"/>
      <c r="GW1395" s="31"/>
      <c r="GX1395" s="31"/>
      <c r="GY1395" s="31"/>
      <c r="GZ1395" s="31"/>
      <c r="HA1395" s="31"/>
      <c r="HB1395" s="31"/>
      <c r="HC1395" s="31"/>
      <c r="HD1395" s="31"/>
      <c r="HE1395" s="31"/>
      <c r="HF1395" s="31"/>
      <c r="HG1395" s="31"/>
      <c r="HH1395" s="31"/>
      <c r="HI1395" s="31"/>
      <c r="HJ1395" s="31"/>
      <c r="HK1395" s="31"/>
      <c r="HL1395" s="31"/>
      <c r="HM1395" s="31"/>
      <c r="HN1395" s="31"/>
      <c r="HO1395" s="31"/>
      <c r="HP1395" s="31"/>
      <c r="HQ1395" s="31"/>
      <c r="HR1395" s="31"/>
      <c r="HS1395" s="31"/>
      <c r="HT1395" s="31"/>
      <c r="HU1395" s="31"/>
      <c r="HV1395" s="31"/>
      <c r="HW1395" s="31"/>
      <c r="HX1395" s="31"/>
      <c r="HY1395" s="31"/>
      <c r="HZ1395" s="31"/>
      <c r="IA1395" s="31"/>
      <c r="IB1395" s="31"/>
      <c r="IC1395" s="31"/>
      <c r="ID1395" s="31"/>
      <c r="IE1395" s="31"/>
      <c r="IF1395" s="31"/>
      <c r="IG1395" s="31"/>
      <c r="IH1395" s="31"/>
      <c r="II1395" s="31"/>
      <c r="IJ1395" s="31"/>
      <c r="IK1395" s="31"/>
      <c r="IL1395" s="31"/>
      <c r="IM1395" s="31"/>
      <c r="IN1395" s="31"/>
      <c r="IO1395" s="31"/>
      <c r="IP1395" s="31"/>
      <c r="IQ1395" s="31"/>
      <c r="IR1395" s="31"/>
      <c r="IS1395" s="31"/>
      <c r="IT1395" s="31"/>
      <c r="IU1395" s="31"/>
      <c r="IV1395" s="31"/>
      <c r="IW1395" s="31"/>
      <c r="IX1395" s="31"/>
      <c r="IY1395" s="31"/>
      <c r="IZ1395" s="31"/>
      <c r="JA1395" s="31"/>
      <c r="JB1395" s="31"/>
      <c r="JC1395" s="31"/>
      <c r="JD1395" s="31"/>
      <c r="JE1395" s="31"/>
      <c r="JF1395" s="31"/>
      <c r="JG1395" s="31"/>
      <c r="JH1395" s="31"/>
      <c r="JI1395" s="31"/>
      <c r="JJ1395" s="31"/>
    </row>
    <row r="1396" spans="1:270" s="26" customFormat="1" ht="38.1" customHeight="1" x14ac:dyDescent="0.25">
      <c r="A1396" s="24">
        <v>1</v>
      </c>
      <c r="B1396" s="983" t="s">
        <v>539</v>
      </c>
      <c r="C1396" s="983"/>
      <c r="D1396" s="1133">
        <f t="shared" ref="D1396:F1397" si="857">D1350</f>
        <v>6400</v>
      </c>
      <c r="E1396" s="1133">
        <f t="shared" si="857"/>
        <v>4800</v>
      </c>
      <c r="F1396" s="1133">
        <f t="shared" si="857"/>
        <v>2605</v>
      </c>
      <c r="G1396" s="1332">
        <f t="shared" ref="G1396:G1412" si="858">F1396/E1396*100</f>
        <v>54.270833333333336</v>
      </c>
      <c r="H1396" s="1134"/>
      <c r="I1396" s="1134"/>
      <c r="J1396" s="1135"/>
      <c r="K1396" s="1135"/>
      <c r="L1396" s="1135"/>
      <c r="M1396" s="1135"/>
      <c r="N1396" s="1135"/>
      <c r="O1396" s="1135"/>
      <c r="P1396" s="1334"/>
      <c r="Q1396" s="1334"/>
      <c r="R1396" s="1334"/>
      <c r="S1396" s="1334"/>
      <c r="T1396" s="1334"/>
      <c r="U1396" s="1334"/>
      <c r="V1396" s="1334"/>
      <c r="W1396" s="1334"/>
      <c r="X1396" s="1334"/>
      <c r="Y1396" s="1226"/>
      <c r="Z1396" s="1334"/>
      <c r="AA1396" s="1334"/>
      <c r="AB1396" s="1335"/>
      <c r="AC1396" s="1334"/>
      <c r="AD1396" s="1334"/>
      <c r="AE1396" s="2597"/>
      <c r="AF1396" s="31"/>
      <c r="AG1396" s="31"/>
      <c r="AH1396" s="31"/>
      <c r="AI1396" s="31"/>
      <c r="AJ1396" s="31"/>
      <c r="AK1396" s="31"/>
      <c r="AL1396" s="31"/>
      <c r="AM1396" s="31"/>
      <c r="AN1396" s="31"/>
      <c r="AO1396" s="31"/>
      <c r="AP1396" s="31"/>
      <c r="AQ1396" s="31"/>
      <c r="AR1396" s="31"/>
      <c r="AS1396" s="31"/>
      <c r="AT1396" s="31"/>
      <c r="AU1396" s="31"/>
      <c r="AV1396" s="31"/>
      <c r="AW1396" s="31"/>
      <c r="AX1396" s="31"/>
      <c r="AY1396" s="31"/>
      <c r="AZ1396" s="31"/>
      <c r="BA1396" s="31"/>
      <c r="BB1396" s="31"/>
      <c r="BC1396" s="31"/>
      <c r="BD1396" s="31"/>
      <c r="BE1396" s="31"/>
      <c r="BF1396" s="31"/>
      <c r="BG1396" s="31"/>
      <c r="BH1396" s="31"/>
      <c r="BI1396" s="31"/>
      <c r="BJ1396" s="31"/>
      <c r="BK1396" s="31"/>
      <c r="BL1396" s="31"/>
      <c r="BM1396" s="31"/>
      <c r="BN1396" s="31"/>
      <c r="BO1396" s="31"/>
      <c r="BP1396" s="31"/>
      <c r="BQ1396" s="31"/>
      <c r="BR1396" s="31"/>
      <c r="BS1396" s="31"/>
      <c r="BT1396" s="31"/>
      <c r="BU1396" s="31"/>
      <c r="BV1396" s="31"/>
      <c r="BW1396" s="31"/>
      <c r="BX1396" s="31"/>
      <c r="BY1396" s="31"/>
      <c r="BZ1396" s="31"/>
      <c r="CA1396" s="31"/>
      <c r="CB1396" s="31"/>
      <c r="CC1396" s="31"/>
      <c r="CD1396" s="31"/>
      <c r="CE1396" s="31"/>
      <c r="CF1396" s="31"/>
      <c r="CG1396" s="31"/>
      <c r="CH1396" s="31"/>
      <c r="CI1396" s="31"/>
      <c r="CJ1396" s="31"/>
      <c r="CK1396" s="31"/>
      <c r="CL1396" s="31"/>
      <c r="CM1396" s="31"/>
      <c r="CN1396" s="31"/>
      <c r="CO1396" s="31"/>
      <c r="CP1396" s="31"/>
      <c r="CQ1396" s="31"/>
      <c r="CR1396" s="31"/>
      <c r="CS1396" s="31"/>
      <c r="CT1396" s="31"/>
      <c r="CU1396" s="31"/>
      <c r="CV1396" s="31"/>
      <c r="CW1396" s="31"/>
      <c r="CX1396" s="31"/>
      <c r="CY1396" s="31"/>
      <c r="CZ1396" s="31"/>
      <c r="DA1396" s="31"/>
      <c r="DB1396" s="31"/>
      <c r="DC1396" s="31"/>
      <c r="DD1396" s="31"/>
      <c r="DE1396" s="31"/>
      <c r="DF1396" s="31"/>
      <c r="DG1396" s="31"/>
      <c r="DH1396" s="31"/>
      <c r="DI1396" s="31"/>
      <c r="DJ1396" s="31"/>
      <c r="DK1396" s="31"/>
      <c r="DL1396" s="31"/>
      <c r="DM1396" s="31"/>
      <c r="DN1396" s="31"/>
      <c r="DO1396" s="31"/>
      <c r="DP1396" s="31"/>
      <c r="DQ1396" s="31"/>
      <c r="DR1396" s="31"/>
      <c r="DS1396" s="31"/>
      <c r="DT1396" s="31"/>
      <c r="DU1396" s="31"/>
      <c r="DV1396" s="31"/>
      <c r="DW1396" s="31"/>
      <c r="DX1396" s="31"/>
      <c r="DY1396" s="31"/>
      <c r="DZ1396" s="31"/>
      <c r="EA1396" s="31"/>
      <c r="EB1396" s="31"/>
      <c r="EC1396" s="31"/>
      <c r="ED1396" s="31"/>
      <c r="EE1396" s="31"/>
      <c r="EF1396" s="31"/>
      <c r="EG1396" s="31"/>
      <c r="EH1396" s="31"/>
      <c r="EI1396" s="31"/>
      <c r="EJ1396" s="31"/>
      <c r="EK1396" s="31"/>
      <c r="EL1396" s="31"/>
      <c r="EM1396" s="31"/>
      <c r="EN1396" s="31"/>
      <c r="EO1396" s="31"/>
      <c r="EP1396" s="31"/>
      <c r="EQ1396" s="31"/>
      <c r="ER1396" s="31"/>
      <c r="ES1396" s="31"/>
      <c r="ET1396" s="31"/>
      <c r="EU1396" s="31"/>
      <c r="EV1396" s="31"/>
      <c r="EW1396" s="31"/>
      <c r="EX1396" s="31"/>
      <c r="EY1396" s="31"/>
      <c r="EZ1396" s="31"/>
      <c r="FA1396" s="31"/>
      <c r="FB1396" s="31"/>
      <c r="FC1396" s="31"/>
      <c r="FD1396" s="31"/>
      <c r="FE1396" s="31"/>
      <c r="FF1396" s="31"/>
      <c r="FG1396" s="31"/>
      <c r="FH1396" s="31"/>
      <c r="FI1396" s="31"/>
      <c r="FJ1396" s="31"/>
      <c r="FK1396" s="31"/>
      <c r="FL1396" s="31"/>
      <c r="FM1396" s="31"/>
      <c r="FN1396" s="31"/>
      <c r="FO1396" s="31"/>
      <c r="FP1396" s="31"/>
      <c r="FQ1396" s="31"/>
      <c r="FR1396" s="31"/>
      <c r="FS1396" s="31"/>
      <c r="FT1396" s="31"/>
      <c r="FU1396" s="31"/>
      <c r="FV1396" s="31"/>
      <c r="FW1396" s="31"/>
      <c r="FX1396" s="31"/>
      <c r="FY1396" s="31"/>
      <c r="FZ1396" s="31"/>
      <c r="GA1396" s="31"/>
      <c r="GB1396" s="31"/>
      <c r="GC1396" s="31"/>
      <c r="GD1396" s="31"/>
      <c r="GE1396" s="31"/>
      <c r="GF1396" s="31"/>
      <c r="GG1396" s="31"/>
      <c r="GH1396" s="31"/>
      <c r="GI1396" s="31"/>
      <c r="GJ1396" s="31"/>
      <c r="GK1396" s="31"/>
      <c r="GL1396" s="31"/>
      <c r="GM1396" s="31"/>
      <c r="GN1396" s="31"/>
      <c r="GO1396" s="31"/>
      <c r="GP1396" s="31"/>
      <c r="GQ1396" s="31"/>
      <c r="GR1396" s="31"/>
      <c r="GS1396" s="31"/>
      <c r="GT1396" s="31"/>
      <c r="GU1396" s="31"/>
      <c r="GV1396" s="31"/>
      <c r="GW1396" s="31"/>
      <c r="GX1396" s="31"/>
      <c r="GY1396" s="31"/>
      <c r="GZ1396" s="31"/>
      <c r="HA1396" s="31"/>
      <c r="HB1396" s="31"/>
      <c r="HC1396" s="31"/>
      <c r="HD1396" s="31"/>
      <c r="HE1396" s="31"/>
      <c r="HF1396" s="31"/>
      <c r="HG1396" s="31"/>
      <c r="HH1396" s="31"/>
      <c r="HI1396" s="31"/>
      <c r="HJ1396" s="31"/>
      <c r="HK1396" s="31"/>
      <c r="HL1396" s="31"/>
      <c r="HM1396" s="31"/>
      <c r="HN1396" s="31"/>
      <c r="HO1396" s="31"/>
      <c r="HP1396" s="31"/>
      <c r="HQ1396" s="31"/>
      <c r="HR1396" s="31"/>
      <c r="HS1396" s="31"/>
      <c r="HT1396" s="31"/>
      <c r="HU1396" s="31"/>
      <c r="HV1396" s="31"/>
      <c r="HW1396" s="31"/>
      <c r="HX1396" s="31"/>
      <c r="HY1396" s="31"/>
      <c r="HZ1396" s="31"/>
      <c r="IA1396" s="31"/>
      <c r="IB1396" s="31"/>
      <c r="IC1396" s="31"/>
      <c r="ID1396" s="31"/>
      <c r="IE1396" s="31"/>
      <c r="IF1396" s="31"/>
      <c r="IG1396" s="31"/>
      <c r="IH1396" s="31"/>
      <c r="II1396" s="31"/>
      <c r="IJ1396" s="31"/>
      <c r="IK1396" s="31"/>
      <c r="IL1396" s="31"/>
      <c r="IM1396" s="31"/>
      <c r="IN1396" s="31"/>
      <c r="IO1396" s="31"/>
      <c r="IP1396" s="31"/>
      <c r="IQ1396" s="31"/>
      <c r="IR1396" s="31"/>
      <c r="IS1396" s="31"/>
      <c r="IT1396" s="31"/>
      <c r="IU1396" s="31"/>
      <c r="IV1396" s="31"/>
      <c r="IW1396" s="31"/>
      <c r="IX1396" s="31"/>
      <c r="IY1396" s="31"/>
      <c r="IZ1396" s="31"/>
      <c r="JA1396" s="31"/>
      <c r="JB1396" s="31"/>
      <c r="JC1396" s="31"/>
      <c r="JD1396" s="31"/>
      <c r="JE1396" s="31"/>
      <c r="JF1396" s="31"/>
      <c r="JG1396" s="31"/>
      <c r="JH1396" s="31"/>
      <c r="JI1396" s="31"/>
      <c r="JJ1396" s="31"/>
    </row>
    <row r="1397" spans="1:270" s="26" customFormat="1" ht="38.1" customHeight="1" x14ac:dyDescent="0.25">
      <c r="A1397" s="24">
        <v>1</v>
      </c>
      <c r="B1397" s="983" t="s">
        <v>540</v>
      </c>
      <c r="C1397" s="983"/>
      <c r="D1397" s="1133">
        <f t="shared" si="857"/>
        <v>150</v>
      </c>
      <c r="E1397" s="1133">
        <f t="shared" si="857"/>
        <v>113</v>
      </c>
      <c r="F1397" s="1133">
        <f t="shared" si="857"/>
        <v>55</v>
      </c>
      <c r="G1397" s="1332">
        <f t="shared" si="858"/>
        <v>48.672566371681413</v>
      </c>
      <c r="H1397" s="1134"/>
      <c r="I1397" s="1134"/>
      <c r="J1397" s="1135"/>
      <c r="K1397" s="1135"/>
      <c r="L1397" s="1135"/>
      <c r="M1397" s="1135"/>
      <c r="N1397" s="1135"/>
      <c r="O1397" s="1135"/>
      <c r="P1397" s="1334"/>
      <c r="Q1397" s="1334"/>
      <c r="R1397" s="1334"/>
      <c r="S1397" s="1334"/>
      <c r="T1397" s="1334"/>
      <c r="U1397" s="1334"/>
      <c r="V1397" s="1334"/>
      <c r="W1397" s="1334"/>
      <c r="X1397" s="1334"/>
      <c r="Y1397" s="1226"/>
      <c r="Z1397" s="1334"/>
      <c r="AA1397" s="1334"/>
      <c r="AB1397" s="1335"/>
      <c r="AC1397" s="1334"/>
      <c r="AD1397" s="1334"/>
      <c r="AE1397" s="2597"/>
      <c r="AF1397" s="31"/>
      <c r="AG1397" s="31"/>
      <c r="AH1397" s="31"/>
      <c r="AI1397" s="31"/>
      <c r="AJ1397" s="31"/>
      <c r="AK1397" s="31"/>
      <c r="AL1397" s="31"/>
      <c r="AM1397" s="31"/>
      <c r="AN1397" s="31"/>
      <c r="AO1397" s="31"/>
      <c r="AP1397" s="31"/>
      <c r="AQ1397" s="31"/>
      <c r="AR1397" s="31"/>
      <c r="AS1397" s="31"/>
      <c r="AT1397" s="31"/>
      <c r="AU1397" s="31"/>
      <c r="AV1397" s="31"/>
      <c r="AW1397" s="31"/>
      <c r="AX1397" s="31"/>
      <c r="AY1397" s="31"/>
      <c r="AZ1397" s="31"/>
      <c r="BA1397" s="31"/>
      <c r="BB1397" s="31"/>
      <c r="BC1397" s="31"/>
      <c r="BD1397" s="31"/>
      <c r="BE1397" s="31"/>
      <c r="BF1397" s="31"/>
      <c r="BG1397" s="31"/>
      <c r="BH1397" s="31"/>
      <c r="BI1397" s="31"/>
      <c r="BJ1397" s="31"/>
      <c r="BK1397" s="31"/>
      <c r="BL1397" s="31"/>
      <c r="BM1397" s="31"/>
      <c r="BN1397" s="31"/>
      <c r="BO1397" s="31"/>
      <c r="BP1397" s="31"/>
      <c r="BQ1397" s="31"/>
      <c r="BR1397" s="31"/>
      <c r="BS1397" s="31"/>
      <c r="BT1397" s="31"/>
      <c r="BU1397" s="31"/>
      <c r="BV1397" s="31"/>
      <c r="BW1397" s="31"/>
      <c r="BX1397" s="31"/>
      <c r="BY1397" s="31"/>
      <c r="BZ1397" s="31"/>
      <c r="CA1397" s="31"/>
      <c r="CB1397" s="31"/>
      <c r="CC1397" s="31"/>
      <c r="CD1397" s="31"/>
      <c r="CE1397" s="31"/>
      <c r="CF1397" s="31"/>
      <c r="CG1397" s="31"/>
      <c r="CH1397" s="31"/>
      <c r="CI1397" s="31"/>
      <c r="CJ1397" s="31"/>
      <c r="CK1397" s="31"/>
      <c r="CL1397" s="31"/>
      <c r="CM1397" s="31"/>
      <c r="CN1397" s="31"/>
      <c r="CO1397" s="31"/>
      <c r="CP1397" s="31"/>
      <c r="CQ1397" s="31"/>
      <c r="CR1397" s="31"/>
      <c r="CS1397" s="31"/>
      <c r="CT1397" s="31"/>
      <c r="CU1397" s="31"/>
      <c r="CV1397" s="31"/>
      <c r="CW1397" s="31"/>
      <c r="CX1397" s="31"/>
      <c r="CY1397" s="31"/>
      <c r="CZ1397" s="31"/>
      <c r="DA1397" s="31"/>
      <c r="DB1397" s="31"/>
      <c r="DC1397" s="31"/>
      <c r="DD1397" s="31"/>
      <c r="DE1397" s="31"/>
      <c r="DF1397" s="31"/>
      <c r="DG1397" s="31"/>
      <c r="DH1397" s="31"/>
      <c r="DI1397" s="31"/>
      <c r="DJ1397" s="31"/>
      <c r="DK1397" s="31"/>
      <c r="DL1397" s="31"/>
      <c r="DM1397" s="31"/>
      <c r="DN1397" s="31"/>
      <c r="DO1397" s="31"/>
      <c r="DP1397" s="31"/>
      <c r="DQ1397" s="31"/>
      <c r="DR1397" s="31"/>
      <c r="DS1397" s="31"/>
      <c r="DT1397" s="31"/>
      <c r="DU1397" s="31"/>
      <c r="DV1397" s="31"/>
      <c r="DW1397" s="31"/>
      <c r="DX1397" s="31"/>
      <c r="DY1397" s="31"/>
      <c r="DZ1397" s="31"/>
      <c r="EA1397" s="31"/>
      <c r="EB1397" s="31"/>
      <c r="EC1397" s="31"/>
      <c r="ED1397" s="31"/>
      <c r="EE1397" s="31"/>
      <c r="EF1397" s="31"/>
      <c r="EG1397" s="31"/>
      <c r="EH1397" s="31"/>
      <c r="EI1397" s="31"/>
      <c r="EJ1397" s="31"/>
      <c r="EK1397" s="31"/>
      <c r="EL1397" s="31"/>
      <c r="EM1397" s="31"/>
      <c r="EN1397" s="31"/>
      <c r="EO1397" s="31"/>
      <c r="EP1397" s="31"/>
      <c r="EQ1397" s="31"/>
      <c r="ER1397" s="31"/>
      <c r="ES1397" s="31"/>
      <c r="ET1397" s="31"/>
      <c r="EU1397" s="31"/>
      <c r="EV1397" s="31"/>
      <c r="EW1397" s="31"/>
      <c r="EX1397" s="31"/>
      <c r="EY1397" s="31"/>
      <c r="EZ1397" s="31"/>
      <c r="FA1397" s="31"/>
      <c r="FB1397" s="31"/>
      <c r="FC1397" s="31"/>
      <c r="FD1397" s="31"/>
      <c r="FE1397" s="31"/>
      <c r="FF1397" s="31"/>
      <c r="FG1397" s="31"/>
      <c r="FH1397" s="31"/>
      <c r="FI1397" s="31"/>
      <c r="FJ1397" s="31"/>
      <c r="FK1397" s="31"/>
      <c r="FL1397" s="31"/>
      <c r="FM1397" s="31"/>
      <c r="FN1397" s="31"/>
      <c r="FO1397" s="31"/>
      <c r="FP1397" s="31"/>
      <c r="FQ1397" s="31"/>
      <c r="FR1397" s="31"/>
      <c r="FS1397" s="31"/>
      <c r="FT1397" s="31"/>
      <c r="FU1397" s="31"/>
      <c r="FV1397" s="31"/>
      <c r="FW1397" s="31"/>
      <c r="FX1397" s="31"/>
      <c r="FY1397" s="31"/>
      <c r="FZ1397" s="31"/>
      <c r="GA1397" s="31"/>
      <c r="GB1397" s="31"/>
      <c r="GC1397" s="31"/>
      <c r="GD1397" s="31"/>
      <c r="GE1397" s="31"/>
      <c r="GF1397" s="31"/>
      <c r="GG1397" s="31"/>
      <c r="GH1397" s="31"/>
      <c r="GI1397" s="31"/>
      <c r="GJ1397" s="31"/>
      <c r="GK1397" s="31"/>
      <c r="GL1397" s="31"/>
      <c r="GM1397" s="31"/>
      <c r="GN1397" s="31"/>
      <c r="GO1397" s="31"/>
      <c r="GP1397" s="31"/>
      <c r="GQ1397" s="31"/>
      <c r="GR1397" s="31"/>
      <c r="GS1397" s="31"/>
      <c r="GT1397" s="31"/>
      <c r="GU1397" s="31"/>
      <c r="GV1397" s="31"/>
      <c r="GW1397" s="31"/>
      <c r="GX1397" s="31"/>
      <c r="GY1397" s="31"/>
      <c r="GZ1397" s="31"/>
      <c r="HA1397" s="31"/>
      <c r="HB1397" s="31"/>
      <c r="HC1397" s="31"/>
      <c r="HD1397" s="31"/>
      <c r="HE1397" s="31"/>
      <c r="HF1397" s="31"/>
      <c r="HG1397" s="31"/>
      <c r="HH1397" s="31"/>
      <c r="HI1397" s="31"/>
      <c r="HJ1397" s="31"/>
      <c r="HK1397" s="31"/>
      <c r="HL1397" s="31"/>
      <c r="HM1397" s="31"/>
      <c r="HN1397" s="31"/>
      <c r="HO1397" s="31"/>
      <c r="HP1397" s="31"/>
      <c r="HQ1397" s="31"/>
      <c r="HR1397" s="31"/>
      <c r="HS1397" s="31"/>
      <c r="HT1397" s="31"/>
      <c r="HU1397" s="31"/>
      <c r="HV1397" s="31"/>
      <c r="HW1397" s="31"/>
      <c r="HX1397" s="31"/>
      <c r="HY1397" s="31"/>
      <c r="HZ1397" s="31"/>
      <c r="IA1397" s="31"/>
      <c r="IB1397" s="31"/>
      <c r="IC1397" s="31"/>
      <c r="ID1397" s="31"/>
      <c r="IE1397" s="31"/>
      <c r="IF1397" s="31"/>
      <c r="IG1397" s="31"/>
      <c r="IH1397" s="31"/>
      <c r="II1397" s="31"/>
      <c r="IJ1397" s="31"/>
      <c r="IK1397" s="31"/>
      <c r="IL1397" s="31"/>
      <c r="IM1397" s="31"/>
      <c r="IN1397" s="31"/>
      <c r="IO1397" s="31"/>
      <c r="IP1397" s="31"/>
      <c r="IQ1397" s="31"/>
      <c r="IR1397" s="31"/>
      <c r="IS1397" s="31"/>
      <c r="IT1397" s="31"/>
      <c r="IU1397" s="31"/>
      <c r="IV1397" s="31"/>
      <c r="IW1397" s="31"/>
      <c r="IX1397" s="31"/>
      <c r="IY1397" s="31"/>
      <c r="IZ1397" s="31"/>
      <c r="JA1397" s="31"/>
      <c r="JB1397" s="31"/>
      <c r="JC1397" s="31"/>
      <c r="JD1397" s="31"/>
      <c r="JE1397" s="31"/>
      <c r="JF1397" s="31"/>
      <c r="JG1397" s="31"/>
      <c r="JH1397" s="31"/>
      <c r="JI1397" s="31"/>
      <c r="JJ1397" s="31"/>
    </row>
    <row r="1398" spans="1:270" s="26" customFormat="1" ht="50.25" customHeight="1" x14ac:dyDescent="0.25">
      <c r="A1398" s="24">
        <v>1</v>
      </c>
      <c r="B1398" s="1132" t="s">
        <v>543</v>
      </c>
      <c r="C1398" s="983"/>
      <c r="D1398" s="1133">
        <f t="shared" ref="D1398:F1408" si="859">D1359</f>
        <v>5492</v>
      </c>
      <c r="E1398" s="1133">
        <f t="shared" si="859"/>
        <v>4120</v>
      </c>
      <c r="F1398" s="1133">
        <f t="shared" si="859"/>
        <v>4650.7951807228919</v>
      </c>
      <c r="G1398" s="1332">
        <f t="shared" si="858"/>
        <v>112.88337817288571</v>
      </c>
      <c r="H1398" s="1134"/>
      <c r="I1398" s="1134"/>
      <c r="J1398" s="1135"/>
      <c r="K1398" s="1135"/>
      <c r="L1398" s="1135"/>
      <c r="M1398" s="1135"/>
      <c r="N1398" s="1135"/>
      <c r="O1398" s="1135"/>
      <c r="P1398" s="1334"/>
      <c r="Q1398" s="1334"/>
      <c r="R1398" s="1334"/>
      <c r="S1398" s="1334"/>
      <c r="T1398" s="1334"/>
      <c r="U1398" s="1334"/>
      <c r="V1398" s="1334"/>
      <c r="W1398" s="1334"/>
      <c r="X1398" s="1334"/>
      <c r="Y1398" s="1226"/>
      <c r="Z1398" s="1334"/>
      <c r="AA1398" s="1334"/>
      <c r="AB1398" s="1335"/>
      <c r="AC1398" s="1334"/>
      <c r="AD1398" s="1334"/>
      <c r="AE1398" s="2597"/>
      <c r="AF1398" s="31"/>
      <c r="AG1398" s="31"/>
      <c r="AH1398" s="31"/>
      <c r="AI1398" s="31"/>
      <c r="AJ1398" s="31"/>
      <c r="AK1398" s="31"/>
      <c r="AL1398" s="31"/>
      <c r="AM1398" s="31"/>
      <c r="AN1398" s="31"/>
      <c r="AO1398" s="31"/>
      <c r="AP1398" s="31"/>
      <c r="AQ1398" s="31"/>
      <c r="AR1398" s="31"/>
      <c r="AS1398" s="31"/>
      <c r="AT1398" s="31"/>
      <c r="AU1398" s="31"/>
      <c r="AV1398" s="31"/>
      <c r="AW1398" s="31"/>
      <c r="AX1398" s="31"/>
      <c r="AY1398" s="31"/>
      <c r="AZ1398" s="31"/>
      <c r="BA1398" s="31"/>
      <c r="BB1398" s="31"/>
      <c r="BC1398" s="31"/>
      <c r="BD1398" s="31"/>
      <c r="BE1398" s="31"/>
      <c r="BF1398" s="31"/>
      <c r="BG1398" s="31"/>
      <c r="BH1398" s="31"/>
      <c r="BI1398" s="31"/>
      <c r="BJ1398" s="31"/>
      <c r="BK1398" s="31"/>
      <c r="BL1398" s="31"/>
      <c r="BM1398" s="31"/>
      <c r="BN1398" s="31"/>
      <c r="BO1398" s="31"/>
      <c r="BP1398" s="31"/>
      <c r="BQ1398" s="31"/>
      <c r="BR1398" s="31"/>
      <c r="BS1398" s="31"/>
      <c r="BT1398" s="31"/>
      <c r="BU1398" s="31"/>
      <c r="BV1398" s="31"/>
      <c r="BW1398" s="31"/>
      <c r="BX1398" s="31"/>
      <c r="BY1398" s="31"/>
      <c r="BZ1398" s="31"/>
      <c r="CA1398" s="31"/>
      <c r="CB1398" s="31"/>
      <c r="CC1398" s="31"/>
      <c r="CD1398" s="31"/>
      <c r="CE1398" s="31"/>
      <c r="CF1398" s="31"/>
      <c r="CG1398" s="31"/>
      <c r="CH1398" s="31"/>
      <c r="CI1398" s="31"/>
      <c r="CJ1398" s="31"/>
      <c r="CK1398" s="31"/>
      <c r="CL1398" s="31"/>
      <c r="CM1398" s="31"/>
      <c r="CN1398" s="31"/>
      <c r="CO1398" s="31"/>
      <c r="CP1398" s="31"/>
      <c r="CQ1398" s="31"/>
      <c r="CR1398" s="31"/>
      <c r="CS1398" s="31"/>
      <c r="CT1398" s="31"/>
      <c r="CU1398" s="31"/>
      <c r="CV1398" s="31"/>
      <c r="CW1398" s="31"/>
      <c r="CX1398" s="31"/>
      <c r="CY1398" s="31"/>
      <c r="CZ1398" s="31"/>
      <c r="DA1398" s="31"/>
      <c r="DB1398" s="31"/>
      <c r="DC1398" s="31"/>
      <c r="DD1398" s="31"/>
      <c r="DE1398" s="31"/>
      <c r="DF1398" s="31"/>
      <c r="DG1398" s="31"/>
      <c r="DH1398" s="31"/>
      <c r="DI1398" s="31"/>
      <c r="DJ1398" s="31"/>
      <c r="DK1398" s="31"/>
      <c r="DL1398" s="31"/>
      <c r="DM1398" s="31"/>
      <c r="DN1398" s="31"/>
      <c r="DO1398" s="31"/>
      <c r="DP1398" s="31"/>
      <c r="DQ1398" s="31"/>
      <c r="DR1398" s="31"/>
      <c r="DS1398" s="31"/>
      <c r="DT1398" s="31"/>
      <c r="DU1398" s="31"/>
      <c r="DV1398" s="31"/>
      <c r="DW1398" s="31"/>
      <c r="DX1398" s="31"/>
      <c r="DY1398" s="31"/>
      <c r="DZ1398" s="31"/>
      <c r="EA1398" s="31"/>
      <c r="EB1398" s="31"/>
      <c r="EC1398" s="31"/>
      <c r="ED1398" s="31"/>
      <c r="EE1398" s="31"/>
      <c r="EF1398" s="31"/>
      <c r="EG1398" s="31"/>
      <c r="EH1398" s="31"/>
      <c r="EI1398" s="31"/>
      <c r="EJ1398" s="31"/>
      <c r="EK1398" s="31"/>
      <c r="EL1398" s="31"/>
      <c r="EM1398" s="31"/>
      <c r="EN1398" s="31"/>
      <c r="EO1398" s="31"/>
      <c r="EP1398" s="31"/>
      <c r="EQ1398" s="31"/>
      <c r="ER1398" s="31"/>
      <c r="ES1398" s="31"/>
      <c r="ET1398" s="31"/>
      <c r="EU1398" s="31"/>
      <c r="EV1398" s="31"/>
      <c r="EW1398" s="31"/>
      <c r="EX1398" s="31"/>
      <c r="EY1398" s="31"/>
      <c r="EZ1398" s="31"/>
      <c r="FA1398" s="31"/>
      <c r="FB1398" s="31"/>
      <c r="FC1398" s="31"/>
      <c r="FD1398" s="31"/>
      <c r="FE1398" s="31"/>
      <c r="FF1398" s="31"/>
      <c r="FG1398" s="31"/>
      <c r="FH1398" s="31"/>
      <c r="FI1398" s="31"/>
      <c r="FJ1398" s="31"/>
      <c r="FK1398" s="31"/>
      <c r="FL1398" s="31"/>
      <c r="FM1398" s="31"/>
      <c r="FN1398" s="31"/>
      <c r="FO1398" s="31"/>
      <c r="FP1398" s="31"/>
      <c r="FQ1398" s="31"/>
      <c r="FR1398" s="31"/>
      <c r="FS1398" s="31"/>
      <c r="FT1398" s="31"/>
      <c r="FU1398" s="31"/>
      <c r="FV1398" s="31"/>
      <c r="FW1398" s="31"/>
      <c r="FX1398" s="31"/>
      <c r="FY1398" s="31"/>
      <c r="FZ1398" s="31"/>
      <c r="GA1398" s="31"/>
      <c r="GB1398" s="31"/>
      <c r="GC1398" s="31"/>
      <c r="GD1398" s="31"/>
      <c r="GE1398" s="31"/>
      <c r="GF1398" s="31"/>
      <c r="GG1398" s="31"/>
      <c r="GH1398" s="31"/>
      <c r="GI1398" s="31"/>
      <c r="GJ1398" s="31"/>
      <c r="GK1398" s="31"/>
      <c r="GL1398" s="31"/>
      <c r="GM1398" s="31"/>
      <c r="GN1398" s="31"/>
      <c r="GO1398" s="31"/>
      <c r="GP1398" s="31"/>
      <c r="GQ1398" s="31"/>
      <c r="GR1398" s="31"/>
      <c r="GS1398" s="31"/>
      <c r="GT1398" s="31"/>
      <c r="GU1398" s="31"/>
      <c r="GV1398" s="31"/>
      <c r="GW1398" s="31"/>
      <c r="GX1398" s="31"/>
      <c r="GY1398" s="31"/>
      <c r="GZ1398" s="31"/>
      <c r="HA1398" s="31"/>
      <c r="HB1398" s="31"/>
      <c r="HC1398" s="31"/>
      <c r="HD1398" s="31"/>
      <c r="HE1398" s="31"/>
      <c r="HF1398" s="31"/>
      <c r="HG1398" s="31"/>
      <c r="HH1398" s="31"/>
      <c r="HI1398" s="31"/>
      <c r="HJ1398" s="31"/>
      <c r="HK1398" s="31"/>
      <c r="HL1398" s="31"/>
      <c r="HM1398" s="31"/>
      <c r="HN1398" s="31"/>
      <c r="HO1398" s="31"/>
      <c r="HP1398" s="31"/>
      <c r="HQ1398" s="31"/>
      <c r="HR1398" s="31"/>
      <c r="HS1398" s="31"/>
      <c r="HT1398" s="31"/>
      <c r="HU1398" s="31"/>
      <c r="HV1398" s="31"/>
      <c r="HW1398" s="31"/>
      <c r="HX1398" s="31"/>
      <c r="HY1398" s="31"/>
      <c r="HZ1398" s="31"/>
      <c r="IA1398" s="31"/>
      <c r="IB1398" s="31"/>
      <c r="IC1398" s="31"/>
      <c r="ID1398" s="31"/>
      <c r="IE1398" s="31"/>
      <c r="IF1398" s="31"/>
      <c r="IG1398" s="31"/>
      <c r="IH1398" s="31"/>
      <c r="II1398" s="31"/>
      <c r="IJ1398" s="31"/>
      <c r="IK1398" s="31"/>
      <c r="IL1398" s="31"/>
      <c r="IM1398" s="31"/>
      <c r="IN1398" s="31"/>
      <c r="IO1398" s="31"/>
      <c r="IP1398" s="31"/>
      <c r="IQ1398" s="31"/>
      <c r="IR1398" s="31"/>
      <c r="IS1398" s="31"/>
      <c r="IT1398" s="31"/>
      <c r="IU1398" s="31"/>
      <c r="IV1398" s="31"/>
      <c r="IW1398" s="31"/>
      <c r="IX1398" s="31"/>
      <c r="IY1398" s="31"/>
      <c r="IZ1398" s="31"/>
      <c r="JA1398" s="31"/>
      <c r="JB1398" s="31"/>
      <c r="JC1398" s="31"/>
      <c r="JD1398" s="31"/>
      <c r="JE1398" s="31"/>
      <c r="JF1398" s="31"/>
      <c r="JG1398" s="31"/>
      <c r="JH1398" s="31"/>
      <c r="JI1398" s="31"/>
      <c r="JJ1398" s="31"/>
    </row>
    <row r="1399" spans="1:270" s="26" customFormat="1" ht="38.1" customHeight="1" x14ac:dyDescent="0.25">
      <c r="A1399" s="24">
        <v>1</v>
      </c>
      <c r="B1399" s="983" t="s">
        <v>544</v>
      </c>
      <c r="C1399" s="983"/>
      <c r="D1399" s="1133">
        <f t="shared" si="859"/>
        <v>3044</v>
      </c>
      <c r="E1399" s="1133">
        <f t="shared" si="859"/>
        <v>2283</v>
      </c>
      <c r="F1399" s="1133">
        <f t="shared" si="859"/>
        <v>2074</v>
      </c>
      <c r="G1399" s="1332">
        <f t="shared" si="858"/>
        <v>90.845378887428822</v>
      </c>
      <c r="H1399" s="1134"/>
      <c r="I1399" s="1134"/>
      <c r="J1399" s="1135"/>
      <c r="K1399" s="1135"/>
      <c r="L1399" s="1135"/>
      <c r="M1399" s="1135"/>
      <c r="N1399" s="1135"/>
      <c r="O1399" s="1135"/>
      <c r="P1399" s="1334"/>
      <c r="Q1399" s="1334"/>
      <c r="R1399" s="1334"/>
      <c r="S1399" s="1334"/>
      <c r="T1399" s="1334"/>
      <c r="U1399" s="1334"/>
      <c r="V1399" s="1334"/>
      <c r="W1399" s="1334"/>
      <c r="X1399" s="1334"/>
      <c r="Y1399" s="1226"/>
      <c r="Z1399" s="1334"/>
      <c r="AA1399" s="1334"/>
      <c r="AB1399" s="1335"/>
      <c r="AC1399" s="1334"/>
      <c r="AD1399" s="1334"/>
      <c r="AE1399" s="2597"/>
      <c r="AF1399" s="31"/>
      <c r="AG1399" s="31"/>
      <c r="AH1399" s="31"/>
      <c r="AI1399" s="31"/>
      <c r="AJ1399" s="31"/>
      <c r="AK1399" s="31"/>
      <c r="AL1399" s="31"/>
      <c r="AM1399" s="31"/>
      <c r="AN1399" s="31"/>
      <c r="AO1399" s="31"/>
      <c r="AP1399" s="31"/>
      <c r="AQ1399" s="31"/>
      <c r="AR1399" s="31"/>
      <c r="AS1399" s="31"/>
      <c r="AT1399" s="31"/>
      <c r="AU1399" s="31"/>
      <c r="AV1399" s="31"/>
      <c r="AW1399" s="31"/>
      <c r="AX1399" s="31"/>
      <c r="AY1399" s="31"/>
      <c r="AZ1399" s="31"/>
      <c r="BA1399" s="31"/>
      <c r="BB1399" s="31"/>
      <c r="BC1399" s="31"/>
      <c r="BD1399" s="31"/>
      <c r="BE1399" s="31"/>
      <c r="BF1399" s="31"/>
      <c r="BG1399" s="31"/>
      <c r="BH1399" s="31"/>
      <c r="BI1399" s="31"/>
      <c r="BJ1399" s="31"/>
      <c r="BK1399" s="31"/>
      <c r="BL1399" s="31"/>
      <c r="BM1399" s="31"/>
      <c r="BN1399" s="31"/>
      <c r="BO1399" s="31"/>
      <c r="BP1399" s="31"/>
      <c r="BQ1399" s="31"/>
      <c r="BR1399" s="31"/>
      <c r="BS1399" s="31"/>
      <c r="BT1399" s="31"/>
      <c r="BU1399" s="31"/>
      <c r="BV1399" s="31"/>
      <c r="BW1399" s="31"/>
      <c r="BX1399" s="31"/>
      <c r="BY1399" s="31"/>
      <c r="BZ1399" s="31"/>
      <c r="CA1399" s="31"/>
      <c r="CB1399" s="31"/>
      <c r="CC1399" s="31"/>
      <c r="CD1399" s="31"/>
      <c r="CE1399" s="31"/>
      <c r="CF1399" s="31"/>
      <c r="CG1399" s="31"/>
      <c r="CH1399" s="31"/>
      <c r="CI1399" s="31"/>
      <c r="CJ1399" s="31"/>
      <c r="CK1399" s="31"/>
      <c r="CL1399" s="31"/>
      <c r="CM1399" s="31"/>
      <c r="CN1399" s="31"/>
      <c r="CO1399" s="31"/>
      <c r="CP1399" s="31"/>
      <c r="CQ1399" s="31"/>
      <c r="CR1399" s="31"/>
      <c r="CS1399" s="31"/>
      <c r="CT1399" s="31"/>
      <c r="CU1399" s="31"/>
      <c r="CV1399" s="31"/>
      <c r="CW1399" s="31"/>
      <c r="CX1399" s="31"/>
      <c r="CY1399" s="31"/>
      <c r="CZ1399" s="31"/>
      <c r="DA1399" s="31"/>
      <c r="DB1399" s="31"/>
      <c r="DC1399" s="31"/>
      <c r="DD1399" s="31"/>
      <c r="DE1399" s="31"/>
      <c r="DF1399" s="31"/>
      <c r="DG1399" s="31"/>
      <c r="DH1399" s="31"/>
      <c r="DI1399" s="31"/>
      <c r="DJ1399" s="31"/>
      <c r="DK1399" s="31"/>
      <c r="DL1399" s="31"/>
      <c r="DM1399" s="31"/>
      <c r="DN1399" s="31"/>
      <c r="DO1399" s="31"/>
      <c r="DP1399" s="31"/>
      <c r="DQ1399" s="31"/>
      <c r="DR1399" s="31"/>
      <c r="DS1399" s="31"/>
      <c r="DT1399" s="31"/>
      <c r="DU1399" s="31"/>
      <c r="DV1399" s="31"/>
      <c r="DW1399" s="31"/>
      <c r="DX1399" s="31"/>
      <c r="DY1399" s="31"/>
      <c r="DZ1399" s="31"/>
      <c r="EA1399" s="31"/>
      <c r="EB1399" s="31"/>
      <c r="EC1399" s="31"/>
      <c r="ED1399" s="31"/>
      <c r="EE1399" s="31"/>
      <c r="EF1399" s="31"/>
      <c r="EG1399" s="31"/>
      <c r="EH1399" s="31"/>
      <c r="EI1399" s="31"/>
      <c r="EJ1399" s="31"/>
      <c r="EK1399" s="31"/>
      <c r="EL1399" s="31"/>
      <c r="EM1399" s="31"/>
      <c r="EN1399" s="31"/>
      <c r="EO1399" s="31"/>
      <c r="EP1399" s="31"/>
      <c r="EQ1399" s="31"/>
      <c r="ER1399" s="31"/>
      <c r="ES1399" s="31"/>
      <c r="ET1399" s="31"/>
      <c r="EU1399" s="31"/>
      <c r="EV1399" s="31"/>
      <c r="EW1399" s="31"/>
      <c r="EX1399" s="31"/>
      <c r="EY1399" s="31"/>
      <c r="EZ1399" s="31"/>
      <c r="FA1399" s="31"/>
      <c r="FB1399" s="31"/>
      <c r="FC1399" s="31"/>
      <c r="FD1399" s="31"/>
      <c r="FE1399" s="31"/>
      <c r="FF1399" s="31"/>
      <c r="FG1399" s="31"/>
      <c r="FH1399" s="31"/>
      <c r="FI1399" s="31"/>
      <c r="FJ1399" s="31"/>
      <c r="FK1399" s="31"/>
      <c r="FL1399" s="31"/>
      <c r="FM1399" s="31"/>
      <c r="FN1399" s="31"/>
      <c r="FO1399" s="31"/>
      <c r="FP1399" s="31"/>
      <c r="FQ1399" s="31"/>
      <c r="FR1399" s="31"/>
      <c r="FS1399" s="31"/>
      <c r="FT1399" s="31"/>
      <c r="FU1399" s="31"/>
      <c r="FV1399" s="31"/>
      <c r="FW1399" s="31"/>
      <c r="FX1399" s="31"/>
      <c r="FY1399" s="31"/>
      <c r="FZ1399" s="31"/>
      <c r="GA1399" s="31"/>
      <c r="GB1399" s="31"/>
      <c r="GC1399" s="31"/>
      <c r="GD1399" s="31"/>
      <c r="GE1399" s="31"/>
      <c r="GF1399" s="31"/>
      <c r="GG1399" s="31"/>
      <c r="GH1399" s="31"/>
      <c r="GI1399" s="31"/>
      <c r="GJ1399" s="31"/>
      <c r="GK1399" s="31"/>
      <c r="GL1399" s="31"/>
      <c r="GM1399" s="31"/>
      <c r="GN1399" s="31"/>
      <c r="GO1399" s="31"/>
      <c r="GP1399" s="31"/>
      <c r="GQ1399" s="31"/>
      <c r="GR1399" s="31"/>
      <c r="GS1399" s="31"/>
      <c r="GT1399" s="31"/>
      <c r="GU1399" s="31"/>
      <c r="GV1399" s="31"/>
      <c r="GW1399" s="31"/>
      <c r="GX1399" s="31"/>
      <c r="GY1399" s="31"/>
      <c r="GZ1399" s="31"/>
      <c r="HA1399" s="31"/>
      <c r="HB1399" s="31"/>
      <c r="HC1399" s="31"/>
      <c r="HD1399" s="31"/>
      <c r="HE1399" s="31"/>
      <c r="HF1399" s="31"/>
      <c r="HG1399" s="31"/>
      <c r="HH1399" s="31"/>
      <c r="HI1399" s="31"/>
      <c r="HJ1399" s="31"/>
      <c r="HK1399" s="31"/>
      <c r="HL1399" s="31"/>
      <c r="HM1399" s="31"/>
      <c r="HN1399" s="31"/>
      <c r="HO1399" s="31"/>
      <c r="HP1399" s="31"/>
      <c r="HQ1399" s="31"/>
      <c r="HR1399" s="31"/>
      <c r="HS1399" s="31"/>
      <c r="HT1399" s="31"/>
      <c r="HU1399" s="31"/>
      <c r="HV1399" s="31"/>
      <c r="HW1399" s="31"/>
      <c r="HX1399" s="31"/>
      <c r="HY1399" s="31"/>
      <c r="HZ1399" s="31"/>
      <c r="IA1399" s="31"/>
      <c r="IB1399" s="31"/>
      <c r="IC1399" s="31"/>
      <c r="ID1399" s="31"/>
      <c r="IE1399" s="31"/>
      <c r="IF1399" s="31"/>
      <c r="IG1399" s="31"/>
      <c r="IH1399" s="31"/>
      <c r="II1399" s="31"/>
      <c r="IJ1399" s="31"/>
      <c r="IK1399" s="31"/>
      <c r="IL1399" s="31"/>
      <c r="IM1399" s="31"/>
      <c r="IN1399" s="31"/>
      <c r="IO1399" s="31"/>
      <c r="IP1399" s="31"/>
      <c r="IQ1399" s="31"/>
      <c r="IR1399" s="31"/>
      <c r="IS1399" s="31"/>
      <c r="IT1399" s="31"/>
      <c r="IU1399" s="31"/>
      <c r="IV1399" s="31"/>
      <c r="IW1399" s="31"/>
      <c r="IX1399" s="31"/>
      <c r="IY1399" s="31"/>
      <c r="IZ1399" s="31"/>
      <c r="JA1399" s="31"/>
      <c r="JB1399" s="31"/>
      <c r="JC1399" s="31"/>
      <c r="JD1399" s="31"/>
      <c r="JE1399" s="31"/>
      <c r="JF1399" s="31"/>
      <c r="JG1399" s="31"/>
      <c r="JH1399" s="31"/>
      <c r="JI1399" s="31"/>
      <c r="JJ1399" s="31"/>
    </row>
    <row r="1400" spans="1:270" s="26" customFormat="1" ht="38.1" customHeight="1" x14ac:dyDescent="0.25">
      <c r="A1400" s="24">
        <v>1</v>
      </c>
      <c r="B1400" s="983" t="s">
        <v>545</v>
      </c>
      <c r="C1400" s="983"/>
      <c r="D1400" s="1133">
        <f t="shared" si="859"/>
        <v>928</v>
      </c>
      <c r="E1400" s="1133">
        <f t="shared" si="859"/>
        <v>696</v>
      </c>
      <c r="F1400" s="1133">
        <f t="shared" si="859"/>
        <v>795</v>
      </c>
      <c r="G1400" s="1332">
        <f t="shared" si="858"/>
        <v>114.22413793103448</v>
      </c>
      <c r="H1400" s="1134"/>
      <c r="I1400" s="1134"/>
      <c r="J1400" s="1135"/>
      <c r="K1400" s="1135"/>
      <c r="L1400" s="1135"/>
      <c r="M1400" s="1135"/>
      <c r="N1400" s="1135"/>
      <c r="O1400" s="1135"/>
      <c r="P1400" s="1334"/>
      <c r="Q1400" s="1334"/>
      <c r="R1400" s="1334"/>
      <c r="S1400" s="1334"/>
      <c r="T1400" s="1334"/>
      <c r="U1400" s="1334"/>
      <c r="V1400" s="1334"/>
      <c r="W1400" s="1334"/>
      <c r="X1400" s="1334"/>
      <c r="Y1400" s="1226"/>
      <c r="Z1400" s="1334"/>
      <c r="AA1400" s="1334"/>
      <c r="AB1400" s="1335"/>
      <c r="AC1400" s="1334"/>
      <c r="AD1400" s="1334"/>
      <c r="AE1400" s="2597"/>
      <c r="AF1400" s="31"/>
      <c r="AG1400" s="31"/>
      <c r="AH1400" s="31"/>
      <c r="AI1400" s="31"/>
      <c r="AJ1400" s="31"/>
      <c r="AK1400" s="31"/>
      <c r="AL1400" s="31"/>
      <c r="AM1400" s="31"/>
      <c r="AN1400" s="31"/>
      <c r="AO1400" s="31"/>
      <c r="AP1400" s="31"/>
      <c r="AQ1400" s="31"/>
      <c r="AR1400" s="31"/>
      <c r="AS1400" s="31"/>
      <c r="AT1400" s="31"/>
      <c r="AU1400" s="31"/>
      <c r="AV1400" s="31"/>
      <c r="AW1400" s="31"/>
      <c r="AX1400" s="31"/>
      <c r="AY1400" s="31"/>
      <c r="AZ1400" s="31"/>
      <c r="BA1400" s="31"/>
      <c r="BB1400" s="31"/>
      <c r="BC1400" s="31"/>
      <c r="BD1400" s="31"/>
      <c r="BE1400" s="31"/>
      <c r="BF1400" s="31"/>
      <c r="BG1400" s="31"/>
      <c r="BH1400" s="31"/>
      <c r="BI1400" s="31"/>
      <c r="BJ1400" s="31"/>
      <c r="BK1400" s="31"/>
      <c r="BL1400" s="31"/>
      <c r="BM1400" s="31"/>
      <c r="BN1400" s="31"/>
      <c r="BO1400" s="31"/>
      <c r="BP1400" s="31"/>
      <c r="BQ1400" s="31"/>
      <c r="BR1400" s="31"/>
      <c r="BS1400" s="31"/>
      <c r="BT1400" s="31"/>
      <c r="BU1400" s="31"/>
      <c r="BV1400" s="31"/>
      <c r="BW1400" s="31"/>
      <c r="BX1400" s="31"/>
      <c r="BY1400" s="31"/>
      <c r="BZ1400" s="31"/>
      <c r="CA1400" s="31"/>
      <c r="CB1400" s="31"/>
      <c r="CC1400" s="31"/>
      <c r="CD1400" s="31"/>
      <c r="CE1400" s="31"/>
      <c r="CF1400" s="31"/>
      <c r="CG1400" s="31"/>
      <c r="CH1400" s="31"/>
      <c r="CI1400" s="31"/>
      <c r="CJ1400" s="31"/>
      <c r="CK1400" s="31"/>
      <c r="CL1400" s="31"/>
      <c r="CM1400" s="31"/>
      <c r="CN1400" s="31"/>
      <c r="CO1400" s="31"/>
      <c r="CP1400" s="31"/>
      <c r="CQ1400" s="31"/>
      <c r="CR1400" s="31"/>
      <c r="CS1400" s="31"/>
      <c r="CT1400" s="31"/>
      <c r="CU1400" s="31"/>
      <c r="CV1400" s="31"/>
      <c r="CW1400" s="31"/>
      <c r="CX1400" s="31"/>
      <c r="CY1400" s="31"/>
      <c r="CZ1400" s="31"/>
      <c r="DA1400" s="31"/>
      <c r="DB1400" s="31"/>
      <c r="DC1400" s="31"/>
      <c r="DD1400" s="31"/>
      <c r="DE1400" s="31"/>
      <c r="DF1400" s="31"/>
      <c r="DG1400" s="31"/>
      <c r="DH1400" s="31"/>
      <c r="DI1400" s="31"/>
      <c r="DJ1400" s="31"/>
      <c r="DK1400" s="31"/>
      <c r="DL1400" s="31"/>
      <c r="DM1400" s="31"/>
      <c r="DN1400" s="31"/>
      <c r="DO1400" s="31"/>
      <c r="DP1400" s="31"/>
      <c r="DQ1400" s="31"/>
      <c r="DR1400" s="31"/>
      <c r="DS1400" s="31"/>
      <c r="DT1400" s="31"/>
      <c r="DU1400" s="31"/>
      <c r="DV1400" s="31"/>
      <c r="DW1400" s="31"/>
      <c r="DX1400" s="31"/>
      <c r="DY1400" s="31"/>
      <c r="DZ1400" s="31"/>
      <c r="EA1400" s="31"/>
      <c r="EB1400" s="31"/>
      <c r="EC1400" s="31"/>
      <c r="ED1400" s="31"/>
      <c r="EE1400" s="31"/>
      <c r="EF1400" s="31"/>
      <c r="EG1400" s="31"/>
      <c r="EH1400" s="31"/>
      <c r="EI1400" s="31"/>
      <c r="EJ1400" s="31"/>
      <c r="EK1400" s="31"/>
      <c r="EL1400" s="31"/>
      <c r="EM1400" s="31"/>
      <c r="EN1400" s="31"/>
      <c r="EO1400" s="31"/>
      <c r="EP1400" s="31"/>
      <c r="EQ1400" s="31"/>
      <c r="ER1400" s="31"/>
      <c r="ES1400" s="31"/>
      <c r="ET1400" s="31"/>
      <c r="EU1400" s="31"/>
      <c r="EV1400" s="31"/>
      <c r="EW1400" s="31"/>
      <c r="EX1400" s="31"/>
      <c r="EY1400" s="31"/>
      <c r="EZ1400" s="31"/>
      <c r="FA1400" s="31"/>
      <c r="FB1400" s="31"/>
      <c r="FC1400" s="31"/>
      <c r="FD1400" s="31"/>
      <c r="FE1400" s="31"/>
      <c r="FF1400" s="31"/>
      <c r="FG1400" s="31"/>
      <c r="FH1400" s="31"/>
      <c r="FI1400" s="31"/>
      <c r="FJ1400" s="31"/>
      <c r="FK1400" s="31"/>
      <c r="FL1400" s="31"/>
      <c r="FM1400" s="31"/>
      <c r="FN1400" s="31"/>
      <c r="FO1400" s="31"/>
      <c r="FP1400" s="31"/>
      <c r="FQ1400" s="31"/>
      <c r="FR1400" s="31"/>
      <c r="FS1400" s="31"/>
      <c r="FT1400" s="31"/>
      <c r="FU1400" s="31"/>
      <c r="FV1400" s="31"/>
      <c r="FW1400" s="31"/>
      <c r="FX1400" s="31"/>
      <c r="FY1400" s="31"/>
      <c r="FZ1400" s="31"/>
      <c r="GA1400" s="31"/>
      <c r="GB1400" s="31"/>
      <c r="GC1400" s="31"/>
      <c r="GD1400" s="31"/>
      <c r="GE1400" s="31"/>
      <c r="GF1400" s="31"/>
      <c r="GG1400" s="31"/>
      <c r="GH1400" s="31"/>
      <c r="GI1400" s="31"/>
      <c r="GJ1400" s="31"/>
      <c r="GK1400" s="31"/>
      <c r="GL1400" s="31"/>
      <c r="GM1400" s="31"/>
      <c r="GN1400" s="31"/>
      <c r="GO1400" s="31"/>
      <c r="GP1400" s="31"/>
      <c r="GQ1400" s="31"/>
      <c r="GR1400" s="31"/>
      <c r="GS1400" s="31"/>
      <c r="GT1400" s="31"/>
      <c r="GU1400" s="31"/>
      <c r="GV1400" s="31"/>
      <c r="GW1400" s="31"/>
      <c r="GX1400" s="31"/>
      <c r="GY1400" s="31"/>
      <c r="GZ1400" s="31"/>
      <c r="HA1400" s="31"/>
      <c r="HB1400" s="31"/>
      <c r="HC1400" s="31"/>
      <c r="HD1400" s="31"/>
      <c r="HE1400" s="31"/>
      <c r="HF1400" s="31"/>
      <c r="HG1400" s="31"/>
      <c r="HH1400" s="31"/>
      <c r="HI1400" s="31"/>
      <c r="HJ1400" s="31"/>
      <c r="HK1400" s="31"/>
      <c r="HL1400" s="31"/>
      <c r="HM1400" s="31"/>
      <c r="HN1400" s="31"/>
      <c r="HO1400" s="31"/>
      <c r="HP1400" s="31"/>
      <c r="HQ1400" s="31"/>
      <c r="HR1400" s="31"/>
      <c r="HS1400" s="31"/>
      <c r="HT1400" s="31"/>
      <c r="HU1400" s="31"/>
      <c r="HV1400" s="31"/>
      <c r="HW1400" s="31"/>
      <c r="HX1400" s="31"/>
      <c r="HY1400" s="31"/>
      <c r="HZ1400" s="31"/>
      <c r="IA1400" s="31"/>
      <c r="IB1400" s="31"/>
      <c r="IC1400" s="31"/>
      <c r="ID1400" s="31"/>
      <c r="IE1400" s="31"/>
      <c r="IF1400" s="31"/>
      <c r="IG1400" s="31"/>
      <c r="IH1400" s="31"/>
      <c r="II1400" s="31"/>
      <c r="IJ1400" s="31"/>
      <c r="IK1400" s="31"/>
      <c r="IL1400" s="31"/>
      <c r="IM1400" s="31"/>
      <c r="IN1400" s="31"/>
      <c r="IO1400" s="31"/>
      <c r="IP1400" s="31"/>
      <c r="IQ1400" s="31"/>
      <c r="IR1400" s="31"/>
      <c r="IS1400" s="31"/>
      <c r="IT1400" s="31"/>
      <c r="IU1400" s="31"/>
      <c r="IV1400" s="31"/>
      <c r="IW1400" s="31"/>
      <c r="IX1400" s="31"/>
      <c r="IY1400" s="31"/>
      <c r="IZ1400" s="31"/>
      <c r="JA1400" s="31"/>
      <c r="JB1400" s="31"/>
      <c r="JC1400" s="31"/>
      <c r="JD1400" s="31"/>
      <c r="JE1400" s="31"/>
      <c r="JF1400" s="31"/>
      <c r="JG1400" s="31"/>
      <c r="JH1400" s="31"/>
      <c r="JI1400" s="31"/>
      <c r="JJ1400" s="31"/>
    </row>
    <row r="1401" spans="1:270" s="26" customFormat="1" ht="47.25" customHeight="1" x14ac:dyDescent="0.25">
      <c r="A1401" s="24">
        <v>1</v>
      </c>
      <c r="B1401" s="983" t="s">
        <v>613</v>
      </c>
      <c r="C1401" s="983"/>
      <c r="D1401" s="1133">
        <f t="shared" si="859"/>
        <v>234</v>
      </c>
      <c r="E1401" s="1133">
        <f t="shared" si="859"/>
        <v>176</v>
      </c>
      <c r="F1401" s="1133">
        <f t="shared" si="859"/>
        <v>287</v>
      </c>
      <c r="G1401" s="1332">
        <f t="shared" si="858"/>
        <v>163.06818181818181</v>
      </c>
      <c r="H1401" s="1134"/>
      <c r="I1401" s="1134"/>
      <c r="J1401" s="1135"/>
      <c r="K1401" s="1135"/>
      <c r="L1401" s="1135"/>
      <c r="M1401" s="1135"/>
      <c r="N1401" s="1135"/>
      <c r="O1401" s="1135"/>
      <c r="P1401" s="1334"/>
      <c r="Q1401" s="1334"/>
      <c r="R1401" s="1334"/>
      <c r="S1401" s="1334"/>
      <c r="T1401" s="1334"/>
      <c r="U1401" s="1334"/>
      <c r="V1401" s="1334"/>
      <c r="W1401" s="1334"/>
      <c r="X1401" s="1334"/>
      <c r="Y1401" s="1226"/>
      <c r="Z1401" s="1334"/>
      <c r="AA1401" s="1334"/>
      <c r="AB1401" s="1335"/>
      <c r="AC1401" s="1334"/>
      <c r="AD1401" s="1334"/>
      <c r="AE1401" s="2597"/>
      <c r="AF1401" s="31"/>
      <c r="AG1401" s="31"/>
      <c r="AH1401" s="31"/>
      <c r="AI1401" s="31"/>
      <c r="AJ1401" s="31"/>
      <c r="AK1401" s="31"/>
      <c r="AL1401" s="31"/>
      <c r="AM1401" s="31"/>
      <c r="AN1401" s="31"/>
      <c r="AO1401" s="31"/>
      <c r="AP1401" s="31"/>
      <c r="AQ1401" s="31"/>
      <c r="AR1401" s="31"/>
      <c r="AS1401" s="31"/>
      <c r="AT1401" s="31"/>
      <c r="AU1401" s="31"/>
      <c r="AV1401" s="31"/>
      <c r="AW1401" s="31"/>
      <c r="AX1401" s="31"/>
      <c r="AY1401" s="31"/>
      <c r="AZ1401" s="31"/>
      <c r="BA1401" s="31"/>
      <c r="BB1401" s="31"/>
      <c r="BC1401" s="31"/>
      <c r="BD1401" s="31"/>
      <c r="BE1401" s="31"/>
      <c r="BF1401" s="31"/>
      <c r="BG1401" s="31"/>
      <c r="BH1401" s="31"/>
      <c r="BI1401" s="31"/>
      <c r="BJ1401" s="31"/>
      <c r="BK1401" s="31"/>
      <c r="BL1401" s="31"/>
      <c r="BM1401" s="31"/>
      <c r="BN1401" s="31"/>
      <c r="BO1401" s="31"/>
      <c r="BP1401" s="31"/>
      <c r="BQ1401" s="31"/>
      <c r="BR1401" s="31"/>
      <c r="BS1401" s="31"/>
      <c r="BT1401" s="31"/>
      <c r="BU1401" s="31"/>
      <c r="BV1401" s="31"/>
      <c r="BW1401" s="31"/>
      <c r="BX1401" s="31"/>
      <c r="BY1401" s="31"/>
      <c r="BZ1401" s="31"/>
      <c r="CA1401" s="31"/>
      <c r="CB1401" s="31"/>
      <c r="CC1401" s="31"/>
      <c r="CD1401" s="31"/>
      <c r="CE1401" s="31"/>
      <c r="CF1401" s="31"/>
      <c r="CG1401" s="31"/>
      <c r="CH1401" s="31"/>
      <c r="CI1401" s="31"/>
      <c r="CJ1401" s="31"/>
      <c r="CK1401" s="31"/>
      <c r="CL1401" s="31"/>
      <c r="CM1401" s="31"/>
      <c r="CN1401" s="31"/>
      <c r="CO1401" s="31"/>
      <c r="CP1401" s="31"/>
      <c r="CQ1401" s="31"/>
      <c r="CR1401" s="31"/>
      <c r="CS1401" s="31"/>
      <c r="CT1401" s="31"/>
      <c r="CU1401" s="31"/>
      <c r="CV1401" s="31"/>
      <c r="CW1401" s="31"/>
      <c r="CX1401" s="31"/>
      <c r="CY1401" s="31"/>
      <c r="CZ1401" s="31"/>
      <c r="DA1401" s="31"/>
      <c r="DB1401" s="31"/>
      <c r="DC1401" s="31"/>
      <c r="DD1401" s="31"/>
      <c r="DE1401" s="31"/>
      <c r="DF1401" s="31"/>
      <c r="DG1401" s="31"/>
      <c r="DH1401" s="31"/>
      <c r="DI1401" s="31"/>
      <c r="DJ1401" s="31"/>
      <c r="DK1401" s="31"/>
      <c r="DL1401" s="31"/>
      <c r="DM1401" s="31"/>
      <c r="DN1401" s="31"/>
      <c r="DO1401" s="31"/>
      <c r="DP1401" s="31"/>
      <c r="DQ1401" s="31"/>
      <c r="DR1401" s="31"/>
      <c r="DS1401" s="31"/>
      <c r="DT1401" s="31"/>
      <c r="DU1401" s="31"/>
      <c r="DV1401" s="31"/>
      <c r="DW1401" s="31"/>
      <c r="DX1401" s="31"/>
      <c r="DY1401" s="31"/>
      <c r="DZ1401" s="31"/>
      <c r="EA1401" s="31"/>
      <c r="EB1401" s="31"/>
      <c r="EC1401" s="31"/>
      <c r="ED1401" s="31"/>
      <c r="EE1401" s="31"/>
      <c r="EF1401" s="31"/>
      <c r="EG1401" s="31"/>
      <c r="EH1401" s="31"/>
      <c r="EI1401" s="31"/>
      <c r="EJ1401" s="31"/>
      <c r="EK1401" s="31"/>
      <c r="EL1401" s="31"/>
      <c r="EM1401" s="31"/>
      <c r="EN1401" s="31"/>
      <c r="EO1401" s="31"/>
      <c r="EP1401" s="31"/>
      <c r="EQ1401" s="31"/>
      <c r="ER1401" s="31"/>
      <c r="ES1401" s="31"/>
      <c r="ET1401" s="31"/>
      <c r="EU1401" s="31"/>
      <c r="EV1401" s="31"/>
      <c r="EW1401" s="31"/>
      <c r="EX1401" s="31"/>
      <c r="EY1401" s="31"/>
      <c r="EZ1401" s="31"/>
      <c r="FA1401" s="31"/>
      <c r="FB1401" s="31"/>
      <c r="FC1401" s="31"/>
      <c r="FD1401" s="31"/>
      <c r="FE1401" s="31"/>
      <c r="FF1401" s="31"/>
      <c r="FG1401" s="31"/>
      <c r="FH1401" s="31"/>
      <c r="FI1401" s="31"/>
      <c r="FJ1401" s="31"/>
      <c r="FK1401" s="31"/>
      <c r="FL1401" s="31"/>
      <c r="FM1401" s="31"/>
      <c r="FN1401" s="31"/>
      <c r="FO1401" s="31"/>
      <c r="FP1401" s="31"/>
      <c r="FQ1401" s="31"/>
      <c r="FR1401" s="31"/>
      <c r="FS1401" s="31"/>
      <c r="FT1401" s="31"/>
      <c r="FU1401" s="31"/>
      <c r="FV1401" s="31"/>
      <c r="FW1401" s="31"/>
      <c r="FX1401" s="31"/>
      <c r="FY1401" s="31"/>
      <c r="FZ1401" s="31"/>
      <c r="GA1401" s="31"/>
      <c r="GB1401" s="31"/>
      <c r="GC1401" s="31"/>
      <c r="GD1401" s="31"/>
      <c r="GE1401" s="31"/>
      <c r="GF1401" s="31"/>
      <c r="GG1401" s="31"/>
      <c r="GH1401" s="31"/>
      <c r="GI1401" s="31"/>
      <c r="GJ1401" s="31"/>
      <c r="GK1401" s="31"/>
      <c r="GL1401" s="31"/>
      <c r="GM1401" s="31"/>
      <c r="GN1401" s="31"/>
      <c r="GO1401" s="31"/>
      <c r="GP1401" s="31"/>
      <c r="GQ1401" s="31"/>
      <c r="GR1401" s="31"/>
      <c r="GS1401" s="31"/>
      <c r="GT1401" s="31"/>
      <c r="GU1401" s="31"/>
      <c r="GV1401" s="31"/>
      <c r="GW1401" s="31"/>
      <c r="GX1401" s="31"/>
      <c r="GY1401" s="31"/>
      <c r="GZ1401" s="31"/>
      <c r="HA1401" s="31"/>
      <c r="HB1401" s="31"/>
      <c r="HC1401" s="31"/>
      <c r="HD1401" s="31"/>
      <c r="HE1401" s="31"/>
      <c r="HF1401" s="31"/>
      <c r="HG1401" s="31"/>
      <c r="HH1401" s="31"/>
      <c r="HI1401" s="31"/>
      <c r="HJ1401" s="31"/>
      <c r="HK1401" s="31"/>
      <c r="HL1401" s="31"/>
      <c r="HM1401" s="31"/>
      <c r="HN1401" s="31"/>
      <c r="HO1401" s="31"/>
      <c r="HP1401" s="31"/>
      <c r="HQ1401" s="31"/>
      <c r="HR1401" s="31"/>
      <c r="HS1401" s="31"/>
      <c r="HT1401" s="31"/>
      <c r="HU1401" s="31"/>
      <c r="HV1401" s="31"/>
      <c r="HW1401" s="31"/>
      <c r="HX1401" s="31"/>
      <c r="HY1401" s="31"/>
      <c r="HZ1401" s="31"/>
      <c r="IA1401" s="31"/>
      <c r="IB1401" s="31"/>
      <c r="IC1401" s="31"/>
      <c r="ID1401" s="31"/>
      <c r="IE1401" s="31"/>
      <c r="IF1401" s="31"/>
      <c r="IG1401" s="31"/>
      <c r="IH1401" s="31"/>
      <c r="II1401" s="31"/>
      <c r="IJ1401" s="31"/>
      <c r="IK1401" s="31"/>
      <c r="IL1401" s="31"/>
      <c r="IM1401" s="31"/>
      <c r="IN1401" s="31"/>
      <c r="IO1401" s="31"/>
      <c r="IP1401" s="31"/>
      <c r="IQ1401" s="31"/>
      <c r="IR1401" s="31"/>
      <c r="IS1401" s="31"/>
      <c r="IT1401" s="31"/>
      <c r="IU1401" s="31"/>
      <c r="IV1401" s="31"/>
      <c r="IW1401" s="31"/>
      <c r="IX1401" s="31"/>
      <c r="IY1401" s="31"/>
      <c r="IZ1401" s="31"/>
      <c r="JA1401" s="31"/>
      <c r="JB1401" s="31"/>
      <c r="JC1401" s="31"/>
      <c r="JD1401" s="31"/>
      <c r="JE1401" s="31"/>
      <c r="JF1401" s="31"/>
      <c r="JG1401" s="31"/>
      <c r="JH1401" s="31"/>
      <c r="JI1401" s="31"/>
      <c r="JJ1401" s="31"/>
    </row>
    <row r="1402" spans="1:270" s="26" customFormat="1" ht="48.75" customHeight="1" x14ac:dyDescent="0.25">
      <c r="A1402" s="24">
        <v>1</v>
      </c>
      <c r="B1402" s="983" t="s">
        <v>614</v>
      </c>
      <c r="C1402" s="983"/>
      <c r="D1402" s="1133">
        <f t="shared" si="859"/>
        <v>1286</v>
      </c>
      <c r="E1402" s="1133">
        <f t="shared" si="859"/>
        <v>965</v>
      </c>
      <c r="F1402" s="1133">
        <f t="shared" si="859"/>
        <v>1494.7951807228917</v>
      </c>
      <c r="G1402" s="1332">
        <f t="shared" si="858"/>
        <v>154.90105499719084</v>
      </c>
      <c r="H1402" s="1134"/>
      <c r="I1402" s="1134"/>
      <c r="J1402" s="1135"/>
      <c r="K1402" s="1135"/>
      <c r="L1402" s="1135"/>
      <c r="M1402" s="1135"/>
      <c r="N1402" s="1135"/>
      <c r="O1402" s="1135"/>
      <c r="P1402" s="1334"/>
      <c r="Q1402" s="1334"/>
      <c r="R1402" s="1334"/>
      <c r="S1402" s="1334"/>
      <c r="T1402" s="1334"/>
      <c r="U1402" s="1334"/>
      <c r="V1402" s="1334"/>
      <c r="W1402" s="1334"/>
      <c r="X1402" s="1334"/>
      <c r="Y1402" s="1226"/>
      <c r="Z1402" s="1334"/>
      <c r="AA1402" s="1334"/>
      <c r="AB1402" s="1335"/>
      <c r="AC1402" s="1334"/>
      <c r="AD1402" s="1334"/>
      <c r="AE1402" s="2597"/>
      <c r="AF1402" s="31"/>
      <c r="AG1402" s="31"/>
      <c r="AH1402" s="31"/>
      <c r="AI1402" s="31"/>
      <c r="AJ1402" s="31"/>
      <c r="AK1402" s="31"/>
      <c r="AL1402" s="31"/>
      <c r="AM1402" s="31"/>
      <c r="AN1402" s="31"/>
      <c r="AO1402" s="31"/>
      <c r="AP1402" s="31"/>
      <c r="AQ1402" s="31"/>
      <c r="AR1402" s="31"/>
      <c r="AS1402" s="31"/>
      <c r="AT1402" s="31"/>
      <c r="AU1402" s="31"/>
      <c r="AV1402" s="31"/>
      <c r="AW1402" s="31"/>
      <c r="AX1402" s="31"/>
      <c r="AY1402" s="31"/>
      <c r="AZ1402" s="31"/>
      <c r="BA1402" s="31"/>
      <c r="BB1402" s="31"/>
      <c r="BC1402" s="31"/>
      <c r="BD1402" s="31"/>
      <c r="BE1402" s="31"/>
      <c r="BF1402" s="31"/>
      <c r="BG1402" s="31"/>
      <c r="BH1402" s="31"/>
      <c r="BI1402" s="31"/>
      <c r="BJ1402" s="31"/>
      <c r="BK1402" s="31"/>
      <c r="BL1402" s="31"/>
      <c r="BM1402" s="31"/>
      <c r="BN1402" s="31"/>
      <c r="BO1402" s="31"/>
      <c r="BP1402" s="31"/>
      <c r="BQ1402" s="31"/>
      <c r="BR1402" s="31"/>
      <c r="BS1402" s="31"/>
      <c r="BT1402" s="31"/>
      <c r="BU1402" s="31"/>
      <c r="BV1402" s="31"/>
      <c r="BW1402" s="31"/>
      <c r="BX1402" s="31"/>
      <c r="BY1402" s="31"/>
      <c r="BZ1402" s="31"/>
      <c r="CA1402" s="31"/>
      <c r="CB1402" s="31"/>
      <c r="CC1402" s="31"/>
      <c r="CD1402" s="31"/>
      <c r="CE1402" s="31"/>
      <c r="CF1402" s="31"/>
      <c r="CG1402" s="31"/>
      <c r="CH1402" s="31"/>
      <c r="CI1402" s="31"/>
      <c r="CJ1402" s="31"/>
      <c r="CK1402" s="31"/>
      <c r="CL1402" s="31"/>
      <c r="CM1402" s="31"/>
      <c r="CN1402" s="31"/>
      <c r="CO1402" s="31"/>
      <c r="CP1402" s="31"/>
      <c r="CQ1402" s="31"/>
      <c r="CR1402" s="31"/>
      <c r="CS1402" s="31"/>
      <c r="CT1402" s="31"/>
      <c r="CU1402" s="31"/>
      <c r="CV1402" s="31"/>
      <c r="CW1402" s="31"/>
      <c r="CX1402" s="31"/>
      <c r="CY1402" s="31"/>
      <c r="CZ1402" s="31"/>
      <c r="DA1402" s="31"/>
      <c r="DB1402" s="31"/>
      <c r="DC1402" s="31"/>
      <c r="DD1402" s="31"/>
      <c r="DE1402" s="31"/>
      <c r="DF1402" s="31"/>
      <c r="DG1402" s="31"/>
      <c r="DH1402" s="31"/>
      <c r="DI1402" s="31"/>
      <c r="DJ1402" s="31"/>
      <c r="DK1402" s="31"/>
      <c r="DL1402" s="31"/>
      <c r="DM1402" s="31"/>
      <c r="DN1402" s="31"/>
      <c r="DO1402" s="31"/>
      <c r="DP1402" s="31"/>
      <c r="DQ1402" s="31"/>
      <c r="DR1402" s="31"/>
      <c r="DS1402" s="31"/>
      <c r="DT1402" s="31"/>
      <c r="DU1402" s="31"/>
      <c r="DV1402" s="31"/>
      <c r="DW1402" s="31"/>
      <c r="DX1402" s="31"/>
      <c r="DY1402" s="31"/>
      <c r="DZ1402" s="31"/>
      <c r="EA1402" s="31"/>
      <c r="EB1402" s="31"/>
      <c r="EC1402" s="31"/>
      <c r="ED1402" s="31"/>
      <c r="EE1402" s="31"/>
      <c r="EF1402" s="31"/>
      <c r="EG1402" s="31"/>
      <c r="EH1402" s="31"/>
      <c r="EI1402" s="31"/>
      <c r="EJ1402" s="31"/>
      <c r="EK1402" s="31"/>
      <c r="EL1402" s="31"/>
      <c r="EM1402" s="31"/>
      <c r="EN1402" s="31"/>
      <c r="EO1402" s="31"/>
      <c r="EP1402" s="31"/>
      <c r="EQ1402" s="31"/>
      <c r="ER1402" s="31"/>
      <c r="ES1402" s="31"/>
      <c r="ET1402" s="31"/>
      <c r="EU1402" s="31"/>
      <c r="EV1402" s="31"/>
      <c r="EW1402" s="31"/>
      <c r="EX1402" s="31"/>
      <c r="EY1402" s="31"/>
      <c r="EZ1402" s="31"/>
      <c r="FA1402" s="31"/>
      <c r="FB1402" s="31"/>
      <c r="FC1402" s="31"/>
      <c r="FD1402" s="31"/>
      <c r="FE1402" s="31"/>
      <c r="FF1402" s="31"/>
      <c r="FG1402" s="31"/>
      <c r="FH1402" s="31"/>
      <c r="FI1402" s="31"/>
      <c r="FJ1402" s="31"/>
      <c r="FK1402" s="31"/>
      <c r="FL1402" s="31"/>
      <c r="FM1402" s="31"/>
      <c r="FN1402" s="31"/>
      <c r="FO1402" s="31"/>
      <c r="FP1402" s="31"/>
      <c r="FQ1402" s="31"/>
      <c r="FR1402" s="31"/>
      <c r="FS1402" s="31"/>
      <c r="FT1402" s="31"/>
      <c r="FU1402" s="31"/>
      <c r="FV1402" s="31"/>
      <c r="FW1402" s="31"/>
      <c r="FX1402" s="31"/>
      <c r="FY1402" s="31"/>
      <c r="FZ1402" s="31"/>
      <c r="GA1402" s="31"/>
      <c r="GB1402" s="31"/>
      <c r="GC1402" s="31"/>
      <c r="GD1402" s="31"/>
      <c r="GE1402" s="31"/>
      <c r="GF1402" s="31"/>
      <c r="GG1402" s="31"/>
      <c r="GH1402" s="31"/>
      <c r="GI1402" s="31"/>
      <c r="GJ1402" s="31"/>
      <c r="GK1402" s="31"/>
      <c r="GL1402" s="31"/>
      <c r="GM1402" s="31"/>
      <c r="GN1402" s="31"/>
      <c r="GO1402" s="31"/>
      <c r="GP1402" s="31"/>
      <c r="GQ1402" s="31"/>
      <c r="GR1402" s="31"/>
      <c r="GS1402" s="31"/>
      <c r="GT1402" s="31"/>
      <c r="GU1402" s="31"/>
      <c r="GV1402" s="31"/>
      <c r="GW1402" s="31"/>
      <c r="GX1402" s="31"/>
      <c r="GY1402" s="31"/>
      <c r="GZ1402" s="31"/>
      <c r="HA1402" s="31"/>
      <c r="HB1402" s="31"/>
      <c r="HC1402" s="31"/>
      <c r="HD1402" s="31"/>
      <c r="HE1402" s="31"/>
      <c r="HF1402" s="31"/>
      <c r="HG1402" s="31"/>
      <c r="HH1402" s="31"/>
      <c r="HI1402" s="31"/>
      <c r="HJ1402" s="31"/>
      <c r="HK1402" s="31"/>
      <c r="HL1402" s="31"/>
      <c r="HM1402" s="31"/>
      <c r="HN1402" s="31"/>
      <c r="HO1402" s="31"/>
      <c r="HP1402" s="31"/>
      <c r="HQ1402" s="31"/>
      <c r="HR1402" s="31"/>
      <c r="HS1402" s="31"/>
      <c r="HT1402" s="31"/>
      <c r="HU1402" s="31"/>
      <c r="HV1402" s="31"/>
      <c r="HW1402" s="31"/>
      <c r="HX1402" s="31"/>
      <c r="HY1402" s="31"/>
      <c r="HZ1402" s="31"/>
      <c r="IA1402" s="31"/>
      <c r="IB1402" s="31"/>
      <c r="IC1402" s="31"/>
      <c r="ID1402" s="31"/>
      <c r="IE1402" s="31"/>
      <c r="IF1402" s="31"/>
      <c r="IG1402" s="31"/>
      <c r="IH1402" s="31"/>
      <c r="II1402" s="31"/>
      <c r="IJ1402" s="31"/>
      <c r="IK1402" s="31"/>
      <c r="IL1402" s="31"/>
      <c r="IM1402" s="31"/>
      <c r="IN1402" s="31"/>
      <c r="IO1402" s="31"/>
      <c r="IP1402" s="31"/>
      <c r="IQ1402" s="31"/>
      <c r="IR1402" s="31"/>
      <c r="IS1402" s="31"/>
      <c r="IT1402" s="31"/>
      <c r="IU1402" s="31"/>
      <c r="IV1402" s="31"/>
      <c r="IW1402" s="31"/>
      <c r="IX1402" s="31"/>
      <c r="IY1402" s="31"/>
      <c r="IZ1402" s="31"/>
      <c r="JA1402" s="31"/>
      <c r="JB1402" s="31"/>
      <c r="JC1402" s="31"/>
      <c r="JD1402" s="31"/>
      <c r="JE1402" s="31"/>
      <c r="JF1402" s="31"/>
      <c r="JG1402" s="31"/>
      <c r="JH1402" s="31"/>
      <c r="JI1402" s="31"/>
      <c r="JJ1402" s="31"/>
    </row>
    <row r="1403" spans="1:270" s="26" customFormat="1" ht="54" customHeight="1" x14ac:dyDescent="0.25">
      <c r="A1403" s="24">
        <v>1</v>
      </c>
      <c r="B1403" s="1132" t="s">
        <v>546</v>
      </c>
      <c r="C1403" s="983"/>
      <c r="D1403" s="1133">
        <f t="shared" si="859"/>
        <v>15563</v>
      </c>
      <c r="E1403" s="1133">
        <f t="shared" si="859"/>
        <v>11673</v>
      </c>
      <c r="F1403" s="1133">
        <f t="shared" si="859"/>
        <v>10961.312186978297</v>
      </c>
      <c r="G1403" s="1332">
        <f t="shared" si="858"/>
        <v>93.903128475784257</v>
      </c>
      <c r="H1403" s="1134"/>
      <c r="I1403" s="1134"/>
      <c r="J1403" s="1135"/>
      <c r="K1403" s="1135"/>
      <c r="L1403" s="1135"/>
      <c r="M1403" s="1135"/>
      <c r="N1403" s="1135"/>
      <c r="O1403" s="1135"/>
      <c r="P1403" s="1334"/>
      <c r="Q1403" s="1334"/>
      <c r="R1403" s="1334"/>
      <c r="S1403" s="1334"/>
      <c r="T1403" s="1334"/>
      <c r="U1403" s="1334"/>
      <c r="V1403" s="1334"/>
      <c r="W1403" s="1334"/>
      <c r="X1403" s="1334"/>
      <c r="Y1403" s="1226"/>
      <c r="Z1403" s="1334"/>
      <c r="AA1403" s="1334"/>
      <c r="AB1403" s="1335"/>
      <c r="AC1403" s="1334"/>
      <c r="AD1403" s="1334"/>
      <c r="AE1403" s="2597"/>
      <c r="AF1403" s="31"/>
      <c r="AG1403" s="31"/>
      <c r="AH1403" s="31"/>
      <c r="AI1403" s="31"/>
      <c r="AJ1403" s="31"/>
      <c r="AK1403" s="31"/>
      <c r="AL1403" s="31"/>
      <c r="AM1403" s="31"/>
      <c r="AN1403" s="31"/>
      <c r="AO1403" s="31"/>
      <c r="AP1403" s="31"/>
      <c r="AQ1403" s="31"/>
      <c r="AR1403" s="31"/>
      <c r="AS1403" s="31"/>
      <c r="AT1403" s="31"/>
      <c r="AU1403" s="31"/>
      <c r="AV1403" s="31"/>
      <c r="AW1403" s="31"/>
      <c r="AX1403" s="31"/>
      <c r="AY1403" s="31"/>
      <c r="AZ1403" s="31"/>
      <c r="BA1403" s="31"/>
      <c r="BB1403" s="31"/>
      <c r="BC1403" s="31"/>
      <c r="BD1403" s="31"/>
      <c r="BE1403" s="31"/>
      <c r="BF1403" s="31"/>
      <c r="BG1403" s="31"/>
      <c r="BH1403" s="31"/>
      <c r="BI1403" s="31"/>
      <c r="BJ1403" s="31"/>
      <c r="BK1403" s="31"/>
      <c r="BL1403" s="31"/>
      <c r="BM1403" s="31"/>
      <c r="BN1403" s="31"/>
      <c r="BO1403" s="31"/>
      <c r="BP1403" s="31"/>
      <c r="BQ1403" s="31"/>
      <c r="BR1403" s="31"/>
      <c r="BS1403" s="31"/>
      <c r="BT1403" s="31"/>
      <c r="BU1403" s="31"/>
      <c r="BV1403" s="31"/>
      <c r="BW1403" s="31"/>
      <c r="BX1403" s="31"/>
      <c r="BY1403" s="31"/>
      <c r="BZ1403" s="31"/>
      <c r="CA1403" s="31"/>
      <c r="CB1403" s="31"/>
      <c r="CC1403" s="31"/>
      <c r="CD1403" s="31"/>
      <c r="CE1403" s="31"/>
      <c r="CF1403" s="31"/>
      <c r="CG1403" s="31"/>
      <c r="CH1403" s="31"/>
      <c r="CI1403" s="31"/>
      <c r="CJ1403" s="31"/>
      <c r="CK1403" s="31"/>
      <c r="CL1403" s="31"/>
      <c r="CM1403" s="31"/>
      <c r="CN1403" s="31"/>
      <c r="CO1403" s="31"/>
      <c r="CP1403" s="31"/>
      <c r="CQ1403" s="31"/>
      <c r="CR1403" s="31"/>
      <c r="CS1403" s="31"/>
      <c r="CT1403" s="31"/>
      <c r="CU1403" s="31"/>
      <c r="CV1403" s="31"/>
      <c r="CW1403" s="31"/>
      <c r="CX1403" s="31"/>
      <c r="CY1403" s="31"/>
      <c r="CZ1403" s="31"/>
      <c r="DA1403" s="31"/>
      <c r="DB1403" s="31"/>
      <c r="DC1403" s="31"/>
      <c r="DD1403" s="31"/>
      <c r="DE1403" s="31"/>
      <c r="DF1403" s="31"/>
      <c r="DG1403" s="31"/>
      <c r="DH1403" s="31"/>
      <c r="DI1403" s="31"/>
      <c r="DJ1403" s="31"/>
      <c r="DK1403" s="31"/>
      <c r="DL1403" s="31"/>
      <c r="DM1403" s="31"/>
      <c r="DN1403" s="31"/>
      <c r="DO1403" s="31"/>
      <c r="DP1403" s="31"/>
      <c r="DQ1403" s="31"/>
      <c r="DR1403" s="31"/>
      <c r="DS1403" s="31"/>
      <c r="DT1403" s="31"/>
      <c r="DU1403" s="31"/>
      <c r="DV1403" s="31"/>
      <c r="DW1403" s="31"/>
      <c r="DX1403" s="31"/>
      <c r="DY1403" s="31"/>
      <c r="DZ1403" s="31"/>
      <c r="EA1403" s="31"/>
      <c r="EB1403" s="31"/>
      <c r="EC1403" s="31"/>
      <c r="ED1403" s="31"/>
      <c r="EE1403" s="31"/>
      <c r="EF1403" s="31"/>
      <c r="EG1403" s="31"/>
      <c r="EH1403" s="31"/>
      <c r="EI1403" s="31"/>
      <c r="EJ1403" s="31"/>
      <c r="EK1403" s="31"/>
      <c r="EL1403" s="31"/>
      <c r="EM1403" s="31"/>
      <c r="EN1403" s="31"/>
      <c r="EO1403" s="31"/>
      <c r="EP1403" s="31"/>
      <c r="EQ1403" s="31"/>
      <c r="ER1403" s="31"/>
      <c r="ES1403" s="31"/>
      <c r="ET1403" s="31"/>
      <c r="EU1403" s="31"/>
      <c r="EV1403" s="31"/>
      <c r="EW1403" s="31"/>
      <c r="EX1403" s="31"/>
      <c r="EY1403" s="31"/>
      <c r="EZ1403" s="31"/>
      <c r="FA1403" s="31"/>
      <c r="FB1403" s="31"/>
      <c r="FC1403" s="31"/>
      <c r="FD1403" s="31"/>
      <c r="FE1403" s="31"/>
      <c r="FF1403" s="31"/>
      <c r="FG1403" s="31"/>
      <c r="FH1403" s="31"/>
      <c r="FI1403" s="31"/>
      <c r="FJ1403" s="31"/>
      <c r="FK1403" s="31"/>
      <c r="FL1403" s="31"/>
      <c r="FM1403" s="31"/>
      <c r="FN1403" s="31"/>
      <c r="FO1403" s="31"/>
      <c r="FP1403" s="31"/>
      <c r="FQ1403" s="31"/>
      <c r="FR1403" s="31"/>
      <c r="FS1403" s="31"/>
      <c r="FT1403" s="31"/>
      <c r="FU1403" s="31"/>
      <c r="FV1403" s="31"/>
      <c r="FW1403" s="31"/>
      <c r="FX1403" s="31"/>
      <c r="FY1403" s="31"/>
      <c r="FZ1403" s="31"/>
      <c r="GA1403" s="31"/>
      <c r="GB1403" s="31"/>
      <c r="GC1403" s="31"/>
      <c r="GD1403" s="31"/>
      <c r="GE1403" s="31"/>
      <c r="GF1403" s="31"/>
      <c r="GG1403" s="31"/>
      <c r="GH1403" s="31"/>
      <c r="GI1403" s="31"/>
      <c r="GJ1403" s="31"/>
      <c r="GK1403" s="31"/>
      <c r="GL1403" s="31"/>
      <c r="GM1403" s="31"/>
      <c r="GN1403" s="31"/>
      <c r="GO1403" s="31"/>
      <c r="GP1403" s="31"/>
      <c r="GQ1403" s="31"/>
      <c r="GR1403" s="31"/>
      <c r="GS1403" s="31"/>
      <c r="GT1403" s="31"/>
      <c r="GU1403" s="31"/>
      <c r="GV1403" s="31"/>
      <c r="GW1403" s="31"/>
      <c r="GX1403" s="31"/>
      <c r="GY1403" s="31"/>
      <c r="GZ1403" s="31"/>
      <c r="HA1403" s="31"/>
      <c r="HB1403" s="31"/>
      <c r="HC1403" s="31"/>
      <c r="HD1403" s="31"/>
      <c r="HE1403" s="31"/>
      <c r="HF1403" s="31"/>
      <c r="HG1403" s="31"/>
      <c r="HH1403" s="31"/>
      <c r="HI1403" s="31"/>
      <c r="HJ1403" s="31"/>
      <c r="HK1403" s="31"/>
      <c r="HL1403" s="31"/>
      <c r="HM1403" s="31"/>
      <c r="HN1403" s="31"/>
      <c r="HO1403" s="31"/>
      <c r="HP1403" s="31"/>
      <c r="HQ1403" s="31"/>
      <c r="HR1403" s="31"/>
      <c r="HS1403" s="31"/>
      <c r="HT1403" s="31"/>
      <c r="HU1403" s="31"/>
      <c r="HV1403" s="31"/>
      <c r="HW1403" s="31"/>
      <c r="HX1403" s="31"/>
      <c r="HY1403" s="31"/>
      <c r="HZ1403" s="31"/>
      <c r="IA1403" s="31"/>
      <c r="IB1403" s="31"/>
      <c r="IC1403" s="31"/>
      <c r="ID1403" s="31"/>
      <c r="IE1403" s="31"/>
      <c r="IF1403" s="31"/>
      <c r="IG1403" s="31"/>
      <c r="IH1403" s="31"/>
      <c r="II1403" s="31"/>
      <c r="IJ1403" s="31"/>
      <c r="IK1403" s="31"/>
      <c r="IL1403" s="31"/>
      <c r="IM1403" s="31"/>
      <c r="IN1403" s="31"/>
      <c r="IO1403" s="31"/>
      <c r="IP1403" s="31"/>
      <c r="IQ1403" s="31"/>
      <c r="IR1403" s="31"/>
      <c r="IS1403" s="31"/>
      <c r="IT1403" s="31"/>
      <c r="IU1403" s="31"/>
      <c r="IV1403" s="31"/>
      <c r="IW1403" s="31"/>
      <c r="IX1403" s="31"/>
      <c r="IY1403" s="31"/>
      <c r="IZ1403" s="31"/>
      <c r="JA1403" s="31"/>
      <c r="JB1403" s="31"/>
      <c r="JC1403" s="31"/>
      <c r="JD1403" s="31"/>
      <c r="JE1403" s="31"/>
      <c r="JF1403" s="31"/>
      <c r="JG1403" s="31"/>
      <c r="JH1403" s="31"/>
      <c r="JI1403" s="31"/>
      <c r="JJ1403" s="31"/>
    </row>
    <row r="1404" spans="1:270" s="26" customFormat="1" ht="38.1" customHeight="1" x14ac:dyDescent="0.25">
      <c r="A1404" s="24">
        <v>1</v>
      </c>
      <c r="B1404" s="983" t="s">
        <v>547</v>
      </c>
      <c r="C1404" s="983"/>
      <c r="D1404" s="1133">
        <f t="shared" si="859"/>
        <v>3002</v>
      </c>
      <c r="E1404" s="1133">
        <f t="shared" si="859"/>
        <v>2252</v>
      </c>
      <c r="F1404" s="1133">
        <f t="shared" si="859"/>
        <v>1216</v>
      </c>
      <c r="G1404" s="1332">
        <f t="shared" si="858"/>
        <v>53.99644760213144</v>
      </c>
      <c r="H1404" s="1134"/>
      <c r="I1404" s="1134"/>
      <c r="J1404" s="1135"/>
      <c r="K1404" s="1135"/>
      <c r="L1404" s="1135"/>
      <c r="M1404" s="1135"/>
      <c r="N1404" s="1135"/>
      <c r="O1404" s="1135"/>
      <c r="P1404" s="1334"/>
      <c r="Q1404" s="1334"/>
      <c r="R1404" s="1334"/>
      <c r="S1404" s="1334"/>
      <c r="T1404" s="1334"/>
      <c r="U1404" s="1334"/>
      <c r="V1404" s="1334"/>
      <c r="W1404" s="1334"/>
      <c r="X1404" s="1334"/>
      <c r="Y1404" s="1226"/>
      <c r="Z1404" s="1334"/>
      <c r="AA1404" s="1334"/>
      <c r="AB1404" s="1335"/>
      <c r="AC1404" s="1334"/>
      <c r="AD1404" s="1334"/>
      <c r="AE1404" s="2597"/>
      <c r="AF1404" s="31"/>
      <c r="AG1404" s="31"/>
      <c r="AH1404" s="31"/>
      <c r="AI1404" s="31"/>
      <c r="AJ1404" s="31"/>
      <c r="AK1404" s="31"/>
      <c r="AL1404" s="31"/>
      <c r="AM1404" s="31"/>
      <c r="AN1404" s="31"/>
      <c r="AO1404" s="31"/>
      <c r="AP1404" s="31"/>
      <c r="AQ1404" s="31"/>
      <c r="AR1404" s="31"/>
      <c r="AS1404" s="31"/>
      <c r="AT1404" s="31"/>
      <c r="AU1404" s="31"/>
      <c r="AV1404" s="31"/>
      <c r="AW1404" s="31"/>
      <c r="AX1404" s="31"/>
      <c r="AY1404" s="31"/>
      <c r="AZ1404" s="31"/>
      <c r="BA1404" s="31"/>
      <c r="BB1404" s="31"/>
      <c r="BC1404" s="31"/>
      <c r="BD1404" s="31"/>
      <c r="BE1404" s="31"/>
      <c r="BF1404" s="31"/>
      <c r="BG1404" s="31"/>
      <c r="BH1404" s="31"/>
      <c r="BI1404" s="31"/>
      <c r="BJ1404" s="31"/>
      <c r="BK1404" s="31"/>
      <c r="BL1404" s="31"/>
      <c r="BM1404" s="31"/>
      <c r="BN1404" s="31"/>
      <c r="BO1404" s="31"/>
      <c r="BP1404" s="31"/>
      <c r="BQ1404" s="31"/>
      <c r="BR1404" s="31"/>
      <c r="BS1404" s="31"/>
      <c r="BT1404" s="31"/>
      <c r="BU1404" s="31"/>
      <c r="BV1404" s="31"/>
      <c r="BW1404" s="31"/>
      <c r="BX1404" s="31"/>
      <c r="BY1404" s="31"/>
      <c r="BZ1404" s="31"/>
      <c r="CA1404" s="31"/>
      <c r="CB1404" s="31"/>
      <c r="CC1404" s="31"/>
      <c r="CD1404" s="31"/>
      <c r="CE1404" s="31"/>
      <c r="CF1404" s="31"/>
      <c r="CG1404" s="31"/>
      <c r="CH1404" s="31"/>
      <c r="CI1404" s="31"/>
      <c r="CJ1404" s="31"/>
      <c r="CK1404" s="31"/>
      <c r="CL1404" s="31"/>
      <c r="CM1404" s="31"/>
      <c r="CN1404" s="31"/>
      <c r="CO1404" s="31"/>
      <c r="CP1404" s="31"/>
      <c r="CQ1404" s="31"/>
      <c r="CR1404" s="31"/>
      <c r="CS1404" s="31"/>
      <c r="CT1404" s="31"/>
      <c r="CU1404" s="31"/>
      <c r="CV1404" s="31"/>
      <c r="CW1404" s="31"/>
      <c r="CX1404" s="31"/>
      <c r="CY1404" s="31"/>
      <c r="CZ1404" s="31"/>
      <c r="DA1404" s="31"/>
      <c r="DB1404" s="31"/>
      <c r="DC1404" s="31"/>
      <c r="DD1404" s="31"/>
      <c r="DE1404" s="31"/>
      <c r="DF1404" s="31"/>
      <c r="DG1404" s="31"/>
      <c r="DH1404" s="31"/>
      <c r="DI1404" s="31"/>
      <c r="DJ1404" s="31"/>
      <c r="DK1404" s="31"/>
      <c r="DL1404" s="31"/>
      <c r="DM1404" s="31"/>
      <c r="DN1404" s="31"/>
      <c r="DO1404" s="31"/>
      <c r="DP1404" s="31"/>
      <c r="DQ1404" s="31"/>
      <c r="DR1404" s="31"/>
      <c r="DS1404" s="31"/>
      <c r="DT1404" s="31"/>
      <c r="DU1404" s="31"/>
      <c r="DV1404" s="31"/>
      <c r="DW1404" s="31"/>
      <c r="DX1404" s="31"/>
      <c r="DY1404" s="31"/>
      <c r="DZ1404" s="31"/>
      <c r="EA1404" s="31"/>
      <c r="EB1404" s="31"/>
      <c r="EC1404" s="31"/>
      <c r="ED1404" s="31"/>
      <c r="EE1404" s="31"/>
      <c r="EF1404" s="31"/>
      <c r="EG1404" s="31"/>
      <c r="EH1404" s="31"/>
      <c r="EI1404" s="31"/>
      <c r="EJ1404" s="31"/>
      <c r="EK1404" s="31"/>
      <c r="EL1404" s="31"/>
      <c r="EM1404" s="31"/>
      <c r="EN1404" s="31"/>
      <c r="EO1404" s="31"/>
      <c r="EP1404" s="31"/>
      <c r="EQ1404" s="31"/>
      <c r="ER1404" s="31"/>
      <c r="ES1404" s="31"/>
      <c r="ET1404" s="31"/>
      <c r="EU1404" s="31"/>
      <c r="EV1404" s="31"/>
      <c r="EW1404" s="31"/>
      <c r="EX1404" s="31"/>
      <c r="EY1404" s="31"/>
      <c r="EZ1404" s="31"/>
      <c r="FA1404" s="31"/>
      <c r="FB1404" s="31"/>
      <c r="FC1404" s="31"/>
      <c r="FD1404" s="31"/>
      <c r="FE1404" s="31"/>
      <c r="FF1404" s="31"/>
      <c r="FG1404" s="31"/>
      <c r="FH1404" s="31"/>
      <c r="FI1404" s="31"/>
      <c r="FJ1404" s="31"/>
      <c r="FK1404" s="31"/>
      <c r="FL1404" s="31"/>
      <c r="FM1404" s="31"/>
      <c r="FN1404" s="31"/>
      <c r="FO1404" s="31"/>
      <c r="FP1404" s="31"/>
      <c r="FQ1404" s="31"/>
      <c r="FR1404" s="31"/>
      <c r="FS1404" s="31"/>
      <c r="FT1404" s="31"/>
      <c r="FU1404" s="31"/>
      <c r="FV1404" s="31"/>
      <c r="FW1404" s="31"/>
      <c r="FX1404" s="31"/>
      <c r="FY1404" s="31"/>
      <c r="FZ1404" s="31"/>
      <c r="GA1404" s="31"/>
      <c r="GB1404" s="31"/>
      <c r="GC1404" s="31"/>
      <c r="GD1404" s="31"/>
      <c r="GE1404" s="31"/>
      <c r="GF1404" s="31"/>
      <c r="GG1404" s="31"/>
      <c r="GH1404" s="31"/>
      <c r="GI1404" s="31"/>
      <c r="GJ1404" s="31"/>
      <c r="GK1404" s="31"/>
      <c r="GL1404" s="31"/>
      <c r="GM1404" s="31"/>
      <c r="GN1404" s="31"/>
      <c r="GO1404" s="31"/>
      <c r="GP1404" s="31"/>
      <c r="GQ1404" s="31"/>
      <c r="GR1404" s="31"/>
      <c r="GS1404" s="31"/>
      <c r="GT1404" s="31"/>
      <c r="GU1404" s="31"/>
      <c r="GV1404" s="31"/>
      <c r="GW1404" s="31"/>
      <c r="GX1404" s="31"/>
      <c r="GY1404" s="31"/>
      <c r="GZ1404" s="31"/>
      <c r="HA1404" s="31"/>
      <c r="HB1404" s="31"/>
      <c r="HC1404" s="31"/>
      <c r="HD1404" s="31"/>
      <c r="HE1404" s="31"/>
      <c r="HF1404" s="31"/>
      <c r="HG1404" s="31"/>
      <c r="HH1404" s="31"/>
      <c r="HI1404" s="31"/>
      <c r="HJ1404" s="31"/>
      <c r="HK1404" s="31"/>
      <c r="HL1404" s="31"/>
      <c r="HM1404" s="31"/>
      <c r="HN1404" s="31"/>
      <c r="HO1404" s="31"/>
      <c r="HP1404" s="31"/>
      <c r="HQ1404" s="31"/>
      <c r="HR1404" s="31"/>
      <c r="HS1404" s="31"/>
      <c r="HT1404" s="31"/>
      <c r="HU1404" s="31"/>
      <c r="HV1404" s="31"/>
      <c r="HW1404" s="31"/>
      <c r="HX1404" s="31"/>
      <c r="HY1404" s="31"/>
      <c r="HZ1404" s="31"/>
      <c r="IA1404" s="31"/>
      <c r="IB1404" s="31"/>
      <c r="IC1404" s="31"/>
      <c r="ID1404" s="31"/>
      <c r="IE1404" s="31"/>
      <c r="IF1404" s="31"/>
      <c r="IG1404" s="31"/>
      <c r="IH1404" s="31"/>
      <c r="II1404" s="31"/>
      <c r="IJ1404" s="31"/>
      <c r="IK1404" s="31"/>
      <c r="IL1404" s="31"/>
      <c r="IM1404" s="31"/>
      <c r="IN1404" s="31"/>
      <c r="IO1404" s="31"/>
      <c r="IP1404" s="31"/>
      <c r="IQ1404" s="31"/>
      <c r="IR1404" s="31"/>
      <c r="IS1404" s="31"/>
      <c r="IT1404" s="31"/>
      <c r="IU1404" s="31"/>
      <c r="IV1404" s="31"/>
      <c r="IW1404" s="31"/>
      <c r="IX1404" s="31"/>
      <c r="IY1404" s="31"/>
      <c r="IZ1404" s="31"/>
      <c r="JA1404" s="31"/>
      <c r="JB1404" s="31"/>
      <c r="JC1404" s="31"/>
      <c r="JD1404" s="31"/>
      <c r="JE1404" s="31"/>
      <c r="JF1404" s="31"/>
      <c r="JG1404" s="31"/>
      <c r="JH1404" s="31"/>
      <c r="JI1404" s="31"/>
      <c r="JJ1404" s="31"/>
    </row>
    <row r="1405" spans="1:270" s="26" customFormat="1" ht="63.75" customHeight="1" x14ac:dyDescent="0.25">
      <c r="A1405" s="24">
        <v>1</v>
      </c>
      <c r="B1405" s="983" t="s">
        <v>560</v>
      </c>
      <c r="C1405" s="983"/>
      <c r="D1405" s="1133">
        <f t="shared" si="859"/>
        <v>7595</v>
      </c>
      <c r="E1405" s="1133">
        <f t="shared" si="859"/>
        <v>5696</v>
      </c>
      <c r="F1405" s="1133">
        <f t="shared" si="859"/>
        <v>7797</v>
      </c>
      <c r="G1405" s="1332">
        <f t="shared" si="858"/>
        <v>136.88553370786516</v>
      </c>
      <c r="H1405" s="1134"/>
      <c r="I1405" s="1134"/>
      <c r="J1405" s="1135"/>
      <c r="K1405" s="1135"/>
      <c r="L1405" s="1135"/>
      <c r="M1405" s="1135"/>
      <c r="N1405" s="1135"/>
      <c r="O1405" s="1135"/>
      <c r="P1405" s="1334"/>
      <c r="Q1405" s="1334"/>
      <c r="R1405" s="1334"/>
      <c r="S1405" s="1334"/>
      <c r="T1405" s="1334"/>
      <c r="U1405" s="1334"/>
      <c r="V1405" s="1334"/>
      <c r="W1405" s="1334"/>
      <c r="X1405" s="1334"/>
      <c r="Y1405" s="1226"/>
      <c r="Z1405" s="1334"/>
      <c r="AA1405" s="1334"/>
      <c r="AB1405" s="1335"/>
      <c r="AC1405" s="1334"/>
      <c r="AD1405" s="1334"/>
      <c r="AE1405" s="2597"/>
      <c r="AF1405" s="31"/>
      <c r="AG1405" s="31"/>
      <c r="AH1405" s="31"/>
      <c r="AI1405" s="31"/>
      <c r="AJ1405" s="31"/>
      <c r="AK1405" s="31"/>
      <c r="AL1405" s="31"/>
      <c r="AM1405" s="31"/>
      <c r="AN1405" s="31"/>
      <c r="AO1405" s="31"/>
      <c r="AP1405" s="31"/>
      <c r="AQ1405" s="31"/>
      <c r="AR1405" s="31"/>
      <c r="AS1405" s="31"/>
      <c r="AT1405" s="31"/>
      <c r="AU1405" s="31"/>
      <c r="AV1405" s="31"/>
      <c r="AW1405" s="31"/>
      <c r="AX1405" s="31"/>
      <c r="AY1405" s="31"/>
      <c r="AZ1405" s="31"/>
      <c r="BA1405" s="31"/>
      <c r="BB1405" s="31"/>
      <c r="BC1405" s="31"/>
      <c r="BD1405" s="31"/>
      <c r="BE1405" s="31"/>
      <c r="BF1405" s="31"/>
      <c r="BG1405" s="31"/>
      <c r="BH1405" s="31"/>
      <c r="BI1405" s="31"/>
      <c r="BJ1405" s="31"/>
      <c r="BK1405" s="31"/>
      <c r="BL1405" s="31"/>
      <c r="BM1405" s="31"/>
      <c r="BN1405" s="31"/>
      <c r="BO1405" s="31"/>
      <c r="BP1405" s="31"/>
      <c r="BQ1405" s="31"/>
      <c r="BR1405" s="31"/>
      <c r="BS1405" s="31"/>
      <c r="BT1405" s="31"/>
      <c r="BU1405" s="31"/>
      <c r="BV1405" s="31"/>
      <c r="BW1405" s="31"/>
      <c r="BX1405" s="31"/>
      <c r="BY1405" s="31"/>
      <c r="BZ1405" s="31"/>
      <c r="CA1405" s="31"/>
      <c r="CB1405" s="31"/>
      <c r="CC1405" s="31"/>
      <c r="CD1405" s="31"/>
      <c r="CE1405" s="31"/>
      <c r="CF1405" s="31"/>
      <c r="CG1405" s="31"/>
      <c r="CH1405" s="31"/>
      <c r="CI1405" s="31"/>
      <c r="CJ1405" s="31"/>
      <c r="CK1405" s="31"/>
      <c r="CL1405" s="31"/>
      <c r="CM1405" s="31"/>
      <c r="CN1405" s="31"/>
      <c r="CO1405" s="31"/>
      <c r="CP1405" s="31"/>
      <c r="CQ1405" s="31"/>
      <c r="CR1405" s="31"/>
      <c r="CS1405" s="31"/>
      <c r="CT1405" s="31"/>
      <c r="CU1405" s="31"/>
      <c r="CV1405" s="31"/>
      <c r="CW1405" s="31"/>
      <c r="CX1405" s="31"/>
      <c r="CY1405" s="31"/>
      <c r="CZ1405" s="31"/>
      <c r="DA1405" s="31"/>
      <c r="DB1405" s="31"/>
      <c r="DC1405" s="31"/>
      <c r="DD1405" s="31"/>
      <c r="DE1405" s="31"/>
      <c r="DF1405" s="31"/>
      <c r="DG1405" s="31"/>
      <c r="DH1405" s="31"/>
      <c r="DI1405" s="31"/>
      <c r="DJ1405" s="31"/>
      <c r="DK1405" s="31"/>
      <c r="DL1405" s="31"/>
      <c r="DM1405" s="31"/>
      <c r="DN1405" s="31"/>
      <c r="DO1405" s="31"/>
      <c r="DP1405" s="31"/>
      <c r="DQ1405" s="31"/>
      <c r="DR1405" s="31"/>
      <c r="DS1405" s="31"/>
      <c r="DT1405" s="31"/>
      <c r="DU1405" s="31"/>
      <c r="DV1405" s="31"/>
      <c r="DW1405" s="31"/>
      <c r="DX1405" s="31"/>
      <c r="DY1405" s="31"/>
      <c r="DZ1405" s="31"/>
      <c r="EA1405" s="31"/>
      <c r="EB1405" s="31"/>
      <c r="EC1405" s="31"/>
      <c r="ED1405" s="31"/>
      <c r="EE1405" s="31"/>
      <c r="EF1405" s="31"/>
      <c r="EG1405" s="31"/>
      <c r="EH1405" s="31"/>
      <c r="EI1405" s="31"/>
      <c r="EJ1405" s="31"/>
      <c r="EK1405" s="31"/>
      <c r="EL1405" s="31"/>
      <c r="EM1405" s="31"/>
      <c r="EN1405" s="31"/>
      <c r="EO1405" s="31"/>
      <c r="EP1405" s="31"/>
      <c r="EQ1405" s="31"/>
      <c r="ER1405" s="31"/>
      <c r="ES1405" s="31"/>
      <c r="ET1405" s="31"/>
      <c r="EU1405" s="31"/>
      <c r="EV1405" s="31"/>
      <c r="EW1405" s="31"/>
      <c r="EX1405" s="31"/>
      <c r="EY1405" s="31"/>
      <c r="EZ1405" s="31"/>
      <c r="FA1405" s="31"/>
      <c r="FB1405" s="31"/>
      <c r="FC1405" s="31"/>
      <c r="FD1405" s="31"/>
      <c r="FE1405" s="31"/>
      <c r="FF1405" s="31"/>
      <c r="FG1405" s="31"/>
      <c r="FH1405" s="31"/>
      <c r="FI1405" s="31"/>
      <c r="FJ1405" s="31"/>
      <c r="FK1405" s="31"/>
      <c r="FL1405" s="31"/>
      <c r="FM1405" s="31"/>
      <c r="FN1405" s="31"/>
      <c r="FO1405" s="31"/>
      <c r="FP1405" s="31"/>
      <c r="FQ1405" s="31"/>
      <c r="FR1405" s="31"/>
      <c r="FS1405" s="31"/>
      <c r="FT1405" s="31"/>
      <c r="FU1405" s="31"/>
      <c r="FV1405" s="31"/>
      <c r="FW1405" s="31"/>
      <c r="FX1405" s="31"/>
      <c r="FY1405" s="31"/>
      <c r="FZ1405" s="31"/>
      <c r="GA1405" s="31"/>
      <c r="GB1405" s="31"/>
      <c r="GC1405" s="31"/>
      <c r="GD1405" s="31"/>
      <c r="GE1405" s="31"/>
      <c r="GF1405" s="31"/>
      <c r="GG1405" s="31"/>
      <c r="GH1405" s="31"/>
      <c r="GI1405" s="31"/>
      <c r="GJ1405" s="31"/>
      <c r="GK1405" s="31"/>
      <c r="GL1405" s="31"/>
      <c r="GM1405" s="31"/>
      <c r="GN1405" s="31"/>
      <c r="GO1405" s="31"/>
      <c r="GP1405" s="31"/>
      <c r="GQ1405" s="31"/>
      <c r="GR1405" s="31"/>
      <c r="GS1405" s="31"/>
      <c r="GT1405" s="31"/>
      <c r="GU1405" s="31"/>
      <c r="GV1405" s="31"/>
      <c r="GW1405" s="31"/>
      <c r="GX1405" s="31"/>
      <c r="GY1405" s="31"/>
      <c r="GZ1405" s="31"/>
      <c r="HA1405" s="31"/>
      <c r="HB1405" s="31"/>
      <c r="HC1405" s="31"/>
      <c r="HD1405" s="31"/>
      <c r="HE1405" s="31"/>
      <c r="HF1405" s="31"/>
      <c r="HG1405" s="31"/>
      <c r="HH1405" s="31"/>
      <c r="HI1405" s="31"/>
      <c r="HJ1405" s="31"/>
      <c r="HK1405" s="31"/>
      <c r="HL1405" s="31"/>
      <c r="HM1405" s="31"/>
      <c r="HN1405" s="31"/>
      <c r="HO1405" s="31"/>
      <c r="HP1405" s="31"/>
      <c r="HQ1405" s="31"/>
      <c r="HR1405" s="31"/>
      <c r="HS1405" s="31"/>
      <c r="HT1405" s="31"/>
      <c r="HU1405" s="31"/>
      <c r="HV1405" s="31"/>
      <c r="HW1405" s="31"/>
      <c r="HX1405" s="31"/>
      <c r="HY1405" s="31"/>
      <c r="HZ1405" s="31"/>
      <c r="IA1405" s="31"/>
      <c r="IB1405" s="31"/>
      <c r="IC1405" s="31"/>
      <c r="ID1405" s="31"/>
      <c r="IE1405" s="31"/>
      <c r="IF1405" s="31"/>
      <c r="IG1405" s="31"/>
      <c r="IH1405" s="31"/>
      <c r="II1405" s="31"/>
      <c r="IJ1405" s="31"/>
      <c r="IK1405" s="31"/>
      <c r="IL1405" s="31"/>
      <c r="IM1405" s="31"/>
      <c r="IN1405" s="31"/>
      <c r="IO1405" s="31"/>
      <c r="IP1405" s="31"/>
      <c r="IQ1405" s="31"/>
      <c r="IR1405" s="31"/>
      <c r="IS1405" s="31"/>
      <c r="IT1405" s="31"/>
      <c r="IU1405" s="31"/>
      <c r="IV1405" s="31"/>
      <c r="IW1405" s="31"/>
      <c r="IX1405" s="31"/>
      <c r="IY1405" s="31"/>
      <c r="IZ1405" s="31"/>
      <c r="JA1405" s="31"/>
      <c r="JB1405" s="31"/>
      <c r="JC1405" s="31"/>
      <c r="JD1405" s="31"/>
      <c r="JE1405" s="31"/>
      <c r="JF1405" s="31"/>
      <c r="JG1405" s="31"/>
      <c r="JH1405" s="31"/>
      <c r="JI1405" s="31"/>
      <c r="JJ1405" s="31"/>
    </row>
    <row r="1406" spans="1:270" s="26" customFormat="1" ht="57.75" customHeight="1" x14ac:dyDescent="0.25">
      <c r="A1406" s="24">
        <v>1</v>
      </c>
      <c r="B1406" s="983" t="s">
        <v>561</v>
      </c>
      <c r="C1406" s="983"/>
      <c r="D1406" s="1133">
        <f t="shared" si="859"/>
        <v>2160</v>
      </c>
      <c r="E1406" s="1133">
        <f t="shared" si="859"/>
        <v>1620</v>
      </c>
      <c r="F1406" s="1133">
        <f t="shared" si="859"/>
        <v>1607.3121869782969</v>
      </c>
      <c r="G1406" s="1332">
        <f t="shared" si="858"/>
        <v>99.216801665326969</v>
      </c>
      <c r="H1406" s="1134"/>
      <c r="I1406" s="1134"/>
      <c r="J1406" s="1135"/>
      <c r="K1406" s="1135"/>
      <c r="L1406" s="1135"/>
      <c r="M1406" s="1135"/>
      <c r="N1406" s="1135"/>
      <c r="O1406" s="1135"/>
      <c r="P1406" s="1334"/>
      <c r="Q1406" s="1334"/>
      <c r="R1406" s="1334"/>
      <c r="S1406" s="1334"/>
      <c r="T1406" s="1334"/>
      <c r="U1406" s="1334"/>
      <c r="V1406" s="1334"/>
      <c r="W1406" s="1334"/>
      <c r="X1406" s="1334"/>
      <c r="Y1406" s="1226"/>
      <c r="Z1406" s="1334"/>
      <c r="AA1406" s="1334"/>
      <c r="AB1406" s="1335"/>
      <c r="AC1406" s="1334"/>
      <c r="AD1406" s="1334"/>
      <c r="AE1406" s="2597"/>
      <c r="AF1406" s="31"/>
      <c r="AG1406" s="31"/>
      <c r="AH1406" s="31"/>
      <c r="AI1406" s="31"/>
      <c r="AJ1406" s="31"/>
      <c r="AK1406" s="31"/>
      <c r="AL1406" s="31"/>
      <c r="AM1406" s="31"/>
      <c r="AN1406" s="31"/>
      <c r="AO1406" s="31"/>
      <c r="AP1406" s="31"/>
      <c r="AQ1406" s="31"/>
      <c r="AR1406" s="31"/>
      <c r="AS1406" s="31"/>
      <c r="AT1406" s="31"/>
      <c r="AU1406" s="31"/>
      <c r="AV1406" s="31"/>
      <c r="AW1406" s="31"/>
      <c r="AX1406" s="31"/>
      <c r="AY1406" s="31"/>
      <c r="AZ1406" s="31"/>
      <c r="BA1406" s="31"/>
      <c r="BB1406" s="31"/>
      <c r="BC1406" s="31"/>
      <c r="BD1406" s="31"/>
      <c r="BE1406" s="31"/>
      <c r="BF1406" s="31"/>
      <c r="BG1406" s="31"/>
      <c r="BH1406" s="31"/>
      <c r="BI1406" s="31"/>
      <c r="BJ1406" s="31"/>
      <c r="BK1406" s="31"/>
      <c r="BL1406" s="31"/>
      <c r="BM1406" s="31"/>
      <c r="BN1406" s="31"/>
      <c r="BO1406" s="31"/>
      <c r="BP1406" s="31"/>
      <c r="BQ1406" s="31"/>
      <c r="BR1406" s="31"/>
      <c r="BS1406" s="31"/>
      <c r="BT1406" s="31"/>
      <c r="BU1406" s="31"/>
      <c r="BV1406" s="31"/>
      <c r="BW1406" s="31"/>
      <c r="BX1406" s="31"/>
      <c r="BY1406" s="31"/>
      <c r="BZ1406" s="31"/>
      <c r="CA1406" s="31"/>
      <c r="CB1406" s="31"/>
      <c r="CC1406" s="31"/>
      <c r="CD1406" s="31"/>
      <c r="CE1406" s="31"/>
      <c r="CF1406" s="31"/>
      <c r="CG1406" s="31"/>
      <c r="CH1406" s="31"/>
      <c r="CI1406" s="31"/>
      <c r="CJ1406" s="31"/>
      <c r="CK1406" s="31"/>
      <c r="CL1406" s="31"/>
      <c r="CM1406" s="31"/>
      <c r="CN1406" s="31"/>
      <c r="CO1406" s="31"/>
      <c r="CP1406" s="31"/>
      <c r="CQ1406" s="31"/>
      <c r="CR1406" s="31"/>
      <c r="CS1406" s="31"/>
      <c r="CT1406" s="31"/>
      <c r="CU1406" s="31"/>
      <c r="CV1406" s="31"/>
      <c r="CW1406" s="31"/>
      <c r="CX1406" s="31"/>
      <c r="CY1406" s="31"/>
      <c r="CZ1406" s="31"/>
      <c r="DA1406" s="31"/>
      <c r="DB1406" s="31"/>
      <c r="DC1406" s="31"/>
      <c r="DD1406" s="31"/>
      <c r="DE1406" s="31"/>
      <c r="DF1406" s="31"/>
      <c r="DG1406" s="31"/>
      <c r="DH1406" s="31"/>
      <c r="DI1406" s="31"/>
      <c r="DJ1406" s="31"/>
      <c r="DK1406" s="31"/>
      <c r="DL1406" s="31"/>
      <c r="DM1406" s="31"/>
      <c r="DN1406" s="31"/>
      <c r="DO1406" s="31"/>
      <c r="DP1406" s="31"/>
      <c r="DQ1406" s="31"/>
      <c r="DR1406" s="31"/>
      <c r="DS1406" s="31"/>
      <c r="DT1406" s="31"/>
      <c r="DU1406" s="31"/>
      <c r="DV1406" s="31"/>
      <c r="DW1406" s="31"/>
      <c r="DX1406" s="31"/>
      <c r="DY1406" s="31"/>
      <c r="DZ1406" s="31"/>
      <c r="EA1406" s="31"/>
      <c r="EB1406" s="31"/>
      <c r="EC1406" s="31"/>
      <c r="ED1406" s="31"/>
      <c r="EE1406" s="31"/>
      <c r="EF1406" s="31"/>
      <c r="EG1406" s="31"/>
      <c r="EH1406" s="31"/>
      <c r="EI1406" s="31"/>
      <c r="EJ1406" s="31"/>
      <c r="EK1406" s="31"/>
      <c r="EL1406" s="31"/>
      <c r="EM1406" s="31"/>
      <c r="EN1406" s="31"/>
      <c r="EO1406" s="31"/>
      <c r="EP1406" s="31"/>
      <c r="EQ1406" s="31"/>
      <c r="ER1406" s="31"/>
      <c r="ES1406" s="31"/>
      <c r="ET1406" s="31"/>
      <c r="EU1406" s="31"/>
      <c r="EV1406" s="31"/>
      <c r="EW1406" s="31"/>
      <c r="EX1406" s="31"/>
      <c r="EY1406" s="31"/>
      <c r="EZ1406" s="31"/>
      <c r="FA1406" s="31"/>
      <c r="FB1406" s="31"/>
      <c r="FC1406" s="31"/>
      <c r="FD1406" s="31"/>
      <c r="FE1406" s="31"/>
      <c r="FF1406" s="31"/>
      <c r="FG1406" s="31"/>
      <c r="FH1406" s="31"/>
      <c r="FI1406" s="31"/>
      <c r="FJ1406" s="31"/>
      <c r="FK1406" s="31"/>
      <c r="FL1406" s="31"/>
      <c r="FM1406" s="31"/>
      <c r="FN1406" s="31"/>
      <c r="FO1406" s="31"/>
      <c r="FP1406" s="31"/>
      <c r="FQ1406" s="31"/>
      <c r="FR1406" s="31"/>
      <c r="FS1406" s="31"/>
      <c r="FT1406" s="31"/>
      <c r="FU1406" s="31"/>
      <c r="FV1406" s="31"/>
      <c r="FW1406" s="31"/>
      <c r="FX1406" s="31"/>
      <c r="FY1406" s="31"/>
      <c r="FZ1406" s="31"/>
      <c r="GA1406" s="31"/>
      <c r="GB1406" s="31"/>
      <c r="GC1406" s="31"/>
      <c r="GD1406" s="31"/>
      <c r="GE1406" s="31"/>
      <c r="GF1406" s="31"/>
      <c r="GG1406" s="31"/>
      <c r="GH1406" s="31"/>
      <c r="GI1406" s="31"/>
      <c r="GJ1406" s="31"/>
      <c r="GK1406" s="31"/>
      <c r="GL1406" s="31"/>
      <c r="GM1406" s="31"/>
      <c r="GN1406" s="31"/>
      <c r="GO1406" s="31"/>
      <c r="GP1406" s="31"/>
      <c r="GQ1406" s="31"/>
      <c r="GR1406" s="31"/>
      <c r="GS1406" s="31"/>
      <c r="GT1406" s="31"/>
      <c r="GU1406" s="31"/>
      <c r="GV1406" s="31"/>
      <c r="GW1406" s="31"/>
      <c r="GX1406" s="31"/>
      <c r="GY1406" s="31"/>
      <c r="GZ1406" s="31"/>
      <c r="HA1406" s="31"/>
      <c r="HB1406" s="31"/>
      <c r="HC1406" s="31"/>
      <c r="HD1406" s="31"/>
      <c r="HE1406" s="31"/>
      <c r="HF1406" s="31"/>
      <c r="HG1406" s="31"/>
      <c r="HH1406" s="31"/>
      <c r="HI1406" s="31"/>
      <c r="HJ1406" s="31"/>
      <c r="HK1406" s="31"/>
      <c r="HL1406" s="31"/>
      <c r="HM1406" s="31"/>
      <c r="HN1406" s="31"/>
      <c r="HO1406" s="31"/>
      <c r="HP1406" s="31"/>
      <c r="HQ1406" s="31"/>
      <c r="HR1406" s="31"/>
      <c r="HS1406" s="31"/>
      <c r="HT1406" s="31"/>
      <c r="HU1406" s="31"/>
      <c r="HV1406" s="31"/>
      <c r="HW1406" s="31"/>
      <c r="HX1406" s="31"/>
      <c r="HY1406" s="31"/>
      <c r="HZ1406" s="31"/>
      <c r="IA1406" s="31"/>
      <c r="IB1406" s="31"/>
      <c r="IC1406" s="31"/>
      <c r="ID1406" s="31"/>
      <c r="IE1406" s="31"/>
      <c r="IF1406" s="31"/>
      <c r="IG1406" s="31"/>
      <c r="IH1406" s="31"/>
      <c r="II1406" s="31"/>
      <c r="IJ1406" s="31"/>
      <c r="IK1406" s="31"/>
      <c r="IL1406" s="31"/>
      <c r="IM1406" s="31"/>
      <c r="IN1406" s="31"/>
      <c r="IO1406" s="31"/>
      <c r="IP1406" s="31"/>
      <c r="IQ1406" s="31"/>
      <c r="IR1406" s="31"/>
      <c r="IS1406" s="31"/>
      <c r="IT1406" s="31"/>
      <c r="IU1406" s="31"/>
      <c r="IV1406" s="31"/>
      <c r="IW1406" s="31"/>
      <c r="IX1406" s="31"/>
      <c r="IY1406" s="31"/>
      <c r="IZ1406" s="31"/>
      <c r="JA1406" s="31"/>
      <c r="JB1406" s="31"/>
      <c r="JC1406" s="31"/>
      <c r="JD1406" s="31"/>
      <c r="JE1406" s="31"/>
      <c r="JF1406" s="31"/>
      <c r="JG1406" s="31"/>
      <c r="JH1406" s="31"/>
      <c r="JI1406" s="31"/>
      <c r="JJ1406" s="31"/>
    </row>
    <row r="1407" spans="1:270" s="26" customFormat="1" ht="38.1" customHeight="1" x14ac:dyDescent="0.25">
      <c r="A1407" s="24">
        <v>1</v>
      </c>
      <c r="B1407" s="983" t="s">
        <v>562</v>
      </c>
      <c r="C1407" s="983"/>
      <c r="D1407" s="1133">
        <f t="shared" si="859"/>
        <v>1320</v>
      </c>
      <c r="E1407" s="1133">
        <f t="shared" si="859"/>
        <v>990</v>
      </c>
      <c r="F1407" s="1133">
        <f t="shared" si="859"/>
        <v>136</v>
      </c>
      <c r="G1407" s="1332">
        <f t="shared" si="858"/>
        <v>13.737373737373737</v>
      </c>
      <c r="H1407" s="1134"/>
      <c r="I1407" s="1134"/>
      <c r="J1407" s="1135"/>
      <c r="K1407" s="1135"/>
      <c r="L1407" s="1135"/>
      <c r="M1407" s="1135"/>
      <c r="N1407" s="1135"/>
      <c r="O1407" s="1135"/>
      <c r="P1407" s="1334"/>
      <c r="Q1407" s="1334"/>
      <c r="R1407" s="1334"/>
      <c r="S1407" s="1334"/>
      <c r="T1407" s="1334"/>
      <c r="U1407" s="1334"/>
      <c r="V1407" s="1334"/>
      <c r="W1407" s="1334"/>
      <c r="X1407" s="1334"/>
      <c r="Y1407" s="1226"/>
      <c r="Z1407" s="1334"/>
      <c r="AA1407" s="1334"/>
      <c r="AB1407" s="1335"/>
      <c r="AC1407" s="1334"/>
      <c r="AD1407" s="1334"/>
      <c r="AE1407" s="2597"/>
      <c r="AF1407" s="31"/>
      <c r="AG1407" s="31"/>
      <c r="AH1407" s="31"/>
      <c r="AI1407" s="31"/>
      <c r="AJ1407" s="31"/>
      <c r="AK1407" s="31"/>
      <c r="AL1407" s="31"/>
      <c r="AM1407" s="31"/>
      <c r="AN1407" s="31"/>
      <c r="AO1407" s="31"/>
      <c r="AP1407" s="31"/>
      <c r="AQ1407" s="31"/>
      <c r="AR1407" s="31"/>
      <c r="AS1407" s="31"/>
      <c r="AT1407" s="31"/>
      <c r="AU1407" s="31"/>
      <c r="AV1407" s="31"/>
      <c r="AW1407" s="31"/>
      <c r="AX1407" s="31"/>
      <c r="AY1407" s="31"/>
      <c r="AZ1407" s="31"/>
      <c r="BA1407" s="31"/>
      <c r="BB1407" s="31"/>
      <c r="BC1407" s="31"/>
      <c r="BD1407" s="31"/>
      <c r="BE1407" s="31"/>
      <c r="BF1407" s="31"/>
      <c r="BG1407" s="31"/>
      <c r="BH1407" s="31"/>
      <c r="BI1407" s="31"/>
      <c r="BJ1407" s="31"/>
      <c r="BK1407" s="31"/>
      <c r="BL1407" s="31"/>
      <c r="BM1407" s="31"/>
      <c r="BN1407" s="31"/>
      <c r="BO1407" s="31"/>
      <c r="BP1407" s="31"/>
      <c r="BQ1407" s="31"/>
      <c r="BR1407" s="31"/>
      <c r="BS1407" s="31"/>
      <c r="BT1407" s="31"/>
      <c r="BU1407" s="31"/>
      <c r="BV1407" s="31"/>
      <c r="BW1407" s="31"/>
      <c r="BX1407" s="31"/>
      <c r="BY1407" s="31"/>
      <c r="BZ1407" s="31"/>
      <c r="CA1407" s="31"/>
      <c r="CB1407" s="31"/>
      <c r="CC1407" s="31"/>
      <c r="CD1407" s="31"/>
      <c r="CE1407" s="31"/>
      <c r="CF1407" s="31"/>
      <c r="CG1407" s="31"/>
      <c r="CH1407" s="31"/>
      <c r="CI1407" s="31"/>
      <c r="CJ1407" s="31"/>
      <c r="CK1407" s="31"/>
      <c r="CL1407" s="31"/>
      <c r="CM1407" s="31"/>
      <c r="CN1407" s="31"/>
      <c r="CO1407" s="31"/>
      <c r="CP1407" s="31"/>
      <c r="CQ1407" s="31"/>
      <c r="CR1407" s="31"/>
      <c r="CS1407" s="31"/>
      <c r="CT1407" s="31"/>
      <c r="CU1407" s="31"/>
      <c r="CV1407" s="31"/>
      <c r="CW1407" s="31"/>
      <c r="CX1407" s="31"/>
      <c r="CY1407" s="31"/>
      <c r="CZ1407" s="31"/>
      <c r="DA1407" s="31"/>
      <c r="DB1407" s="31"/>
      <c r="DC1407" s="31"/>
      <c r="DD1407" s="31"/>
      <c r="DE1407" s="31"/>
      <c r="DF1407" s="31"/>
      <c r="DG1407" s="31"/>
      <c r="DH1407" s="31"/>
      <c r="DI1407" s="31"/>
      <c r="DJ1407" s="31"/>
      <c r="DK1407" s="31"/>
      <c r="DL1407" s="31"/>
      <c r="DM1407" s="31"/>
      <c r="DN1407" s="31"/>
      <c r="DO1407" s="31"/>
      <c r="DP1407" s="31"/>
      <c r="DQ1407" s="31"/>
      <c r="DR1407" s="31"/>
      <c r="DS1407" s="31"/>
      <c r="DT1407" s="31"/>
      <c r="DU1407" s="31"/>
      <c r="DV1407" s="31"/>
      <c r="DW1407" s="31"/>
      <c r="DX1407" s="31"/>
      <c r="DY1407" s="31"/>
      <c r="DZ1407" s="31"/>
      <c r="EA1407" s="31"/>
      <c r="EB1407" s="31"/>
      <c r="EC1407" s="31"/>
      <c r="ED1407" s="31"/>
      <c r="EE1407" s="31"/>
      <c r="EF1407" s="31"/>
      <c r="EG1407" s="31"/>
      <c r="EH1407" s="31"/>
      <c r="EI1407" s="31"/>
      <c r="EJ1407" s="31"/>
      <c r="EK1407" s="31"/>
      <c r="EL1407" s="31"/>
      <c r="EM1407" s="31"/>
      <c r="EN1407" s="31"/>
      <c r="EO1407" s="31"/>
      <c r="EP1407" s="31"/>
      <c r="EQ1407" s="31"/>
      <c r="ER1407" s="31"/>
      <c r="ES1407" s="31"/>
      <c r="ET1407" s="31"/>
      <c r="EU1407" s="31"/>
      <c r="EV1407" s="31"/>
      <c r="EW1407" s="31"/>
      <c r="EX1407" s="31"/>
      <c r="EY1407" s="31"/>
      <c r="EZ1407" s="31"/>
      <c r="FA1407" s="31"/>
      <c r="FB1407" s="31"/>
      <c r="FC1407" s="31"/>
      <c r="FD1407" s="31"/>
      <c r="FE1407" s="31"/>
      <c r="FF1407" s="31"/>
      <c r="FG1407" s="31"/>
      <c r="FH1407" s="31"/>
      <c r="FI1407" s="31"/>
      <c r="FJ1407" s="31"/>
      <c r="FK1407" s="31"/>
      <c r="FL1407" s="31"/>
      <c r="FM1407" s="31"/>
      <c r="FN1407" s="31"/>
      <c r="FO1407" s="31"/>
      <c r="FP1407" s="31"/>
      <c r="FQ1407" s="31"/>
      <c r="FR1407" s="31"/>
      <c r="FS1407" s="31"/>
      <c r="FT1407" s="31"/>
      <c r="FU1407" s="31"/>
      <c r="FV1407" s="31"/>
      <c r="FW1407" s="31"/>
      <c r="FX1407" s="31"/>
      <c r="FY1407" s="31"/>
      <c r="FZ1407" s="31"/>
      <c r="GA1407" s="31"/>
      <c r="GB1407" s="31"/>
      <c r="GC1407" s="31"/>
      <c r="GD1407" s="31"/>
      <c r="GE1407" s="31"/>
      <c r="GF1407" s="31"/>
      <c r="GG1407" s="31"/>
      <c r="GH1407" s="31"/>
      <c r="GI1407" s="31"/>
      <c r="GJ1407" s="31"/>
      <c r="GK1407" s="31"/>
      <c r="GL1407" s="31"/>
      <c r="GM1407" s="31"/>
      <c r="GN1407" s="31"/>
      <c r="GO1407" s="31"/>
      <c r="GP1407" s="31"/>
      <c r="GQ1407" s="31"/>
      <c r="GR1407" s="31"/>
      <c r="GS1407" s="31"/>
      <c r="GT1407" s="31"/>
      <c r="GU1407" s="31"/>
      <c r="GV1407" s="31"/>
      <c r="GW1407" s="31"/>
      <c r="GX1407" s="31"/>
      <c r="GY1407" s="31"/>
      <c r="GZ1407" s="31"/>
      <c r="HA1407" s="31"/>
      <c r="HB1407" s="31"/>
      <c r="HC1407" s="31"/>
      <c r="HD1407" s="31"/>
      <c r="HE1407" s="31"/>
      <c r="HF1407" s="31"/>
      <c r="HG1407" s="31"/>
      <c r="HH1407" s="31"/>
      <c r="HI1407" s="31"/>
      <c r="HJ1407" s="31"/>
      <c r="HK1407" s="31"/>
      <c r="HL1407" s="31"/>
      <c r="HM1407" s="31"/>
      <c r="HN1407" s="31"/>
      <c r="HO1407" s="31"/>
      <c r="HP1407" s="31"/>
      <c r="HQ1407" s="31"/>
      <c r="HR1407" s="31"/>
      <c r="HS1407" s="31"/>
      <c r="HT1407" s="31"/>
      <c r="HU1407" s="31"/>
      <c r="HV1407" s="31"/>
      <c r="HW1407" s="31"/>
      <c r="HX1407" s="31"/>
      <c r="HY1407" s="31"/>
      <c r="HZ1407" s="31"/>
      <c r="IA1407" s="31"/>
      <c r="IB1407" s="31"/>
      <c r="IC1407" s="31"/>
      <c r="ID1407" s="31"/>
      <c r="IE1407" s="31"/>
      <c r="IF1407" s="31"/>
      <c r="IG1407" s="31"/>
      <c r="IH1407" s="31"/>
      <c r="II1407" s="31"/>
      <c r="IJ1407" s="31"/>
      <c r="IK1407" s="31"/>
      <c r="IL1407" s="31"/>
      <c r="IM1407" s="31"/>
      <c r="IN1407" s="31"/>
      <c r="IO1407" s="31"/>
      <c r="IP1407" s="31"/>
      <c r="IQ1407" s="31"/>
      <c r="IR1407" s="31"/>
      <c r="IS1407" s="31"/>
      <c r="IT1407" s="31"/>
      <c r="IU1407" s="31"/>
      <c r="IV1407" s="31"/>
      <c r="IW1407" s="31"/>
      <c r="IX1407" s="31"/>
      <c r="IY1407" s="31"/>
      <c r="IZ1407" s="31"/>
      <c r="JA1407" s="31"/>
      <c r="JB1407" s="31"/>
      <c r="JC1407" s="31"/>
      <c r="JD1407" s="31"/>
      <c r="JE1407" s="31"/>
      <c r="JF1407" s="31"/>
      <c r="JG1407" s="31"/>
      <c r="JH1407" s="31"/>
      <c r="JI1407" s="31"/>
      <c r="JJ1407" s="31"/>
    </row>
    <row r="1408" spans="1:270" s="26" customFormat="1" ht="38.1" customHeight="1" x14ac:dyDescent="0.25">
      <c r="A1408" s="24">
        <v>1</v>
      </c>
      <c r="B1408" s="983" t="s">
        <v>563</v>
      </c>
      <c r="C1408" s="983"/>
      <c r="D1408" s="1133">
        <f t="shared" si="859"/>
        <v>1486</v>
      </c>
      <c r="E1408" s="1133">
        <f t="shared" si="859"/>
        <v>1115</v>
      </c>
      <c r="F1408" s="1133">
        <f t="shared" si="859"/>
        <v>205</v>
      </c>
      <c r="G1408" s="1332">
        <f t="shared" si="858"/>
        <v>18.385650224215247</v>
      </c>
      <c r="H1408" s="1134"/>
      <c r="I1408" s="1134"/>
      <c r="J1408" s="1135"/>
      <c r="K1408" s="1135"/>
      <c r="L1408" s="1135"/>
      <c r="M1408" s="1135"/>
      <c r="N1408" s="1135"/>
      <c r="O1408" s="1135"/>
      <c r="P1408" s="1334"/>
      <c r="Q1408" s="1334"/>
      <c r="R1408" s="1334"/>
      <c r="S1408" s="1334"/>
      <c r="T1408" s="1334"/>
      <c r="U1408" s="1334"/>
      <c r="V1408" s="1334"/>
      <c r="W1408" s="1334"/>
      <c r="X1408" s="1334"/>
      <c r="Y1408" s="1226"/>
      <c r="Z1408" s="1334"/>
      <c r="AA1408" s="1334"/>
      <c r="AB1408" s="1335"/>
      <c r="AC1408" s="1334"/>
      <c r="AD1408" s="1334"/>
      <c r="AE1408" s="2597"/>
      <c r="AF1408" s="31"/>
      <c r="AG1408" s="31"/>
      <c r="AH1408" s="31"/>
      <c r="AI1408" s="31"/>
      <c r="AJ1408" s="31"/>
      <c r="AK1408" s="31"/>
      <c r="AL1408" s="31"/>
      <c r="AM1408" s="31"/>
      <c r="AN1408" s="31"/>
      <c r="AO1408" s="31"/>
      <c r="AP1408" s="31"/>
      <c r="AQ1408" s="31"/>
      <c r="AR1408" s="31"/>
      <c r="AS1408" s="31"/>
      <c r="AT1408" s="31"/>
      <c r="AU1408" s="31"/>
      <c r="AV1408" s="31"/>
      <c r="AW1408" s="31"/>
      <c r="AX1408" s="31"/>
      <c r="AY1408" s="31"/>
      <c r="AZ1408" s="31"/>
      <c r="BA1408" s="31"/>
      <c r="BB1408" s="31"/>
      <c r="BC1408" s="31"/>
      <c r="BD1408" s="31"/>
      <c r="BE1408" s="31"/>
      <c r="BF1408" s="31"/>
      <c r="BG1408" s="31"/>
      <c r="BH1408" s="31"/>
      <c r="BI1408" s="31"/>
      <c r="BJ1408" s="31"/>
      <c r="BK1408" s="31"/>
      <c r="BL1408" s="31"/>
      <c r="BM1408" s="31"/>
      <c r="BN1408" s="31"/>
      <c r="BO1408" s="31"/>
      <c r="BP1408" s="31"/>
      <c r="BQ1408" s="31"/>
      <c r="BR1408" s="31"/>
      <c r="BS1408" s="31"/>
      <c r="BT1408" s="31"/>
      <c r="BU1408" s="31"/>
      <c r="BV1408" s="31"/>
      <c r="BW1408" s="31"/>
      <c r="BX1408" s="31"/>
      <c r="BY1408" s="31"/>
      <c r="BZ1408" s="31"/>
      <c r="CA1408" s="31"/>
      <c r="CB1408" s="31"/>
      <c r="CC1408" s="31"/>
      <c r="CD1408" s="31"/>
      <c r="CE1408" s="31"/>
      <c r="CF1408" s="31"/>
      <c r="CG1408" s="31"/>
      <c r="CH1408" s="31"/>
      <c r="CI1408" s="31"/>
      <c r="CJ1408" s="31"/>
      <c r="CK1408" s="31"/>
      <c r="CL1408" s="31"/>
      <c r="CM1408" s="31"/>
      <c r="CN1408" s="31"/>
      <c r="CO1408" s="31"/>
      <c r="CP1408" s="31"/>
      <c r="CQ1408" s="31"/>
      <c r="CR1408" s="31"/>
      <c r="CS1408" s="31"/>
      <c r="CT1408" s="31"/>
      <c r="CU1408" s="31"/>
      <c r="CV1408" s="31"/>
      <c r="CW1408" s="31"/>
      <c r="CX1408" s="31"/>
      <c r="CY1408" s="31"/>
      <c r="CZ1408" s="31"/>
      <c r="DA1408" s="31"/>
      <c r="DB1408" s="31"/>
      <c r="DC1408" s="31"/>
      <c r="DD1408" s="31"/>
      <c r="DE1408" s="31"/>
      <c r="DF1408" s="31"/>
      <c r="DG1408" s="31"/>
      <c r="DH1408" s="31"/>
      <c r="DI1408" s="31"/>
      <c r="DJ1408" s="31"/>
      <c r="DK1408" s="31"/>
      <c r="DL1408" s="31"/>
      <c r="DM1408" s="31"/>
      <c r="DN1408" s="31"/>
      <c r="DO1408" s="31"/>
      <c r="DP1408" s="31"/>
      <c r="DQ1408" s="31"/>
      <c r="DR1408" s="31"/>
      <c r="DS1408" s="31"/>
      <c r="DT1408" s="31"/>
      <c r="DU1408" s="31"/>
      <c r="DV1408" s="31"/>
      <c r="DW1408" s="31"/>
      <c r="DX1408" s="31"/>
      <c r="DY1408" s="31"/>
      <c r="DZ1408" s="31"/>
      <c r="EA1408" s="31"/>
      <c r="EB1408" s="31"/>
      <c r="EC1408" s="31"/>
      <c r="ED1408" s="31"/>
      <c r="EE1408" s="31"/>
      <c r="EF1408" s="31"/>
      <c r="EG1408" s="31"/>
      <c r="EH1408" s="31"/>
      <c r="EI1408" s="31"/>
      <c r="EJ1408" s="31"/>
      <c r="EK1408" s="31"/>
      <c r="EL1408" s="31"/>
      <c r="EM1408" s="31"/>
      <c r="EN1408" s="31"/>
      <c r="EO1408" s="31"/>
      <c r="EP1408" s="31"/>
      <c r="EQ1408" s="31"/>
      <c r="ER1408" s="31"/>
      <c r="ES1408" s="31"/>
      <c r="ET1408" s="31"/>
      <c r="EU1408" s="31"/>
      <c r="EV1408" s="31"/>
      <c r="EW1408" s="31"/>
      <c r="EX1408" s="31"/>
      <c r="EY1408" s="31"/>
      <c r="EZ1408" s="31"/>
      <c r="FA1408" s="31"/>
      <c r="FB1408" s="31"/>
      <c r="FC1408" s="31"/>
      <c r="FD1408" s="31"/>
      <c r="FE1408" s="31"/>
      <c r="FF1408" s="31"/>
      <c r="FG1408" s="31"/>
      <c r="FH1408" s="31"/>
      <c r="FI1408" s="31"/>
      <c r="FJ1408" s="31"/>
      <c r="FK1408" s="31"/>
      <c r="FL1408" s="31"/>
      <c r="FM1408" s="31"/>
      <c r="FN1408" s="31"/>
      <c r="FO1408" s="31"/>
      <c r="FP1408" s="31"/>
      <c r="FQ1408" s="31"/>
      <c r="FR1408" s="31"/>
      <c r="FS1408" s="31"/>
      <c r="FT1408" s="31"/>
      <c r="FU1408" s="31"/>
      <c r="FV1408" s="31"/>
      <c r="FW1408" s="31"/>
      <c r="FX1408" s="31"/>
      <c r="FY1408" s="31"/>
      <c r="FZ1408" s="31"/>
      <c r="GA1408" s="31"/>
      <c r="GB1408" s="31"/>
      <c r="GC1408" s="31"/>
      <c r="GD1408" s="31"/>
      <c r="GE1408" s="31"/>
      <c r="GF1408" s="31"/>
      <c r="GG1408" s="31"/>
      <c r="GH1408" s="31"/>
      <c r="GI1408" s="31"/>
      <c r="GJ1408" s="31"/>
      <c r="GK1408" s="31"/>
      <c r="GL1408" s="31"/>
      <c r="GM1408" s="31"/>
      <c r="GN1408" s="31"/>
      <c r="GO1408" s="31"/>
      <c r="GP1408" s="31"/>
      <c r="GQ1408" s="31"/>
      <c r="GR1408" s="31"/>
      <c r="GS1408" s="31"/>
      <c r="GT1408" s="31"/>
      <c r="GU1408" s="31"/>
      <c r="GV1408" s="31"/>
      <c r="GW1408" s="31"/>
      <c r="GX1408" s="31"/>
      <c r="GY1408" s="31"/>
      <c r="GZ1408" s="31"/>
      <c r="HA1408" s="31"/>
      <c r="HB1408" s="31"/>
      <c r="HC1408" s="31"/>
      <c r="HD1408" s="31"/>
      <c r="HE1408" s="31"/>
      <c r="HF1408" s="31"/>
      <c r="HG1408" s="31"/>
      <c r="HH1408" s="31"/>
      <c r="HI1408" s="31"/>
      <c r="HJ1408" s="31"/>
      <c r="HK1408" s="31"/>
      <c r="HL1408" s="31"/>
      <c r="HM1408" s="31"/>
      <c r="HN1408" s="31"/>
      <c r="HO1408" s="31"/>
      <c r="HP1408" s="31"/>
      <c r="HQ1408" s="31"/>
      <c r="HR1408" s="31"/>
      <c r="HS1408" s="31"/>
      <c r="HT1408" s="31"/>
      <c r="HU1408" s="31"/>
      <c r="HV1408" s="31"/>
      <c r="HW1408" s="31"/>
      <c r="HX1408" s="31"/>
      <c r="HY1408" s="31"/>
      <c r="HZ1408" s="31"/>
      <c r="IA1408" s="31"/>
      <c r="IB1408" s="31"/>
      <c r="IC1408" s="31"/>
      <c r="ID1408" s="31"/>
      <c r="IE1408" s="31"/>
      <c r="IF1408" s="31"/>
      <c r="IG1408" s="31"/>
      <c r="IH1408" s="31"/>
      <c r="II1408" s="31"/>
      <c r="IJ1408" s="31"/>
      <c r="IK1408" s="31"/>
      <c r="IL1408" s="31"/>
      <c r="IM1408" s="31"/>
      <c r="IN1408" s="31"/>
      <c r="IO1408" s="31"/>
      <c r="IP1408" s="31"/>
      <c r="IQ1408" s="31"/>
      <c r="IR1408" s="31"/>
      <c r="IS1408" s="31"/>
      <c r="IT1408" s="31"/>
      <c r="IU1408" s="31"/>
      <c r="IV1408" s="31"/>
      <c r="IW1408" s="31"/>
      <c r="IX1408" s="31"/>
      <c r="IY1408" s="31"/>
      <c r="IZ1408" s="31"/>
      <c r="JA1408" s="31"/>
      <c r="JB1408" s="31"/>
      <c r="JC1408" s="31"/>
      <c r="JD1408" s="31"/>
      <c r="JE1408" s="31"/>
      <c r="JF1408" s="31"/>
      <c r="JG1408" s="31"/>
      <c r="JH1408" s="31"/>
      <c r="JI1408" s="31"/>
      <c r="JJ1408" s="31"/>
    </row>
    <row r="1409" spans="1:270" s="26" customFormat="1" ht="29.25" customHeight="1" x14ac:dyDescent="0.25">
      <c r="A1409" s="24">
        <v>1</v>
      </c>
      <c r="B1409" s="983" t="s">
        <v>527</v>
      </c>
      <c r="C1409" s="983"/>
      <c r="D1409" s="1133">
        <f t="shared" ref="D1409:F1411" si="860">D1352</f>
        <v>14000</v>
      </c>
      <c r="E1409" s="1133">
        <f t="shared" si="860"/>
        <v>10500</v>
      </c>
      <c r="F1409" s="1133">
        <f t="shared" si="860"/>
        <v>20653</v>
      </c>
      <c r="G1409" s="1332">
        <f t="shared" si="858"/>
        <v>196.6952380952381</v>
      </c>
      <c r="H1409" s="1134"/>
      <c r="I1409" s="1134"/>
      <c r="J1409" s="1135"/>
      <c r="K1409" s="1135"/>
      <c r="L1409" s="1135"/>
      <c r="M1409" s="1135"/>
      <c r="N1409" s="1135"/>
      <c r="O1409" s="1135"/>
      <c r="P1409" s="1334"/>
      <c r="Q1409" s="1334"/>
      <c r="R1409" s="1334"/>
      <c r="S1409" s="1334"/>
      <c r="T1409" s="1334"/>
      <c r="U1409" s="1334"/>
      <c r="V1409" s="1334"/>
      <c r="W1409" s="1334"/>
      <c r="X1409" s="1334"/>
      <c r="Y1409" s="1226"/>
      <c r="Z1409" s="1334"/>
      <c r="AA1409" s="1334"/>
      <c r="AB1409" s="1335"/>
      <c r="AC1409" s="1334"/>
      <c r="AD1409" s="1334"/>
      <c r="AE1409" s="2597"/>
      <c r="AF1409" s="31"/>
      <c r="AG1409" s="31"/>
      <c r="AH1409" s="31"/>
      <c r="AI1409" s="31"/>
      <c r="AJ1409" s="31"/>
      <c r="AK1409" s="31"/>
      <c r="AL1409" s="31"/>
      <c r="AM1409" s="31"/>
      <c r="AN1409" s="31"/>
      <c r="AO1409" s="31"/>
      <c r="AP1409" s="31"/>
      <c r="AQ1409" s="31"/>
      <c r="AR1409" s="31"/>
      <c r="AS1409" s="31"/>
      <c r="AT1409" s="31"/>
      <c r="AU1409" s="31"/>
      <c r="AV1409" s="31"/>
      <c r="AW1409" s="31"/>
      <c r="AX1409" s="31"/>
      <c r="AY1409" s="31"/>
      <c r="AZ1409" s="31"/>
      <c r="BA1409" s="31"/>
      <c r="BB1409" s="31"/>
      <c r="BC1409" s="31"/>
      <c r="BD1409" s="31"/>
      <c r="BE1409" s="31"/>
      <c r="BF1409" s="31"/>
      <c r="BG1409" s="31"/>
      <c r="BH1409" s="31"/>
      <c r="BI1409" s="31"/>
      <c r="BJ1409" s="31"/>
      <c r="BK1409" s="31"/>
      <c r="BL1409" s="31"/>
      <c r="BM1409" s="31"/>
      <c r="BN1409" s="31"/>
      <c r="BO1409" s="31"/>
      <c r="BP1409" s="31"/>
      <c r="BQ1409" s="31"/>
      <c r="BR1409" s="31"/>
      <c r="BS1409" s="31"/>
      <c r="BT1409" s="31"/>
      <c r="BU1409" s="31"/>
      <c r="BV1409" s="31"/>
      <c r="BW1409" s="31"/>
      <c r="BX1409" s="31"/>
      <c r="BY1409" s="31"/>
      <c r="BZ1409" s="31"/>
      <c r="CA1409" s="31"/>
      <c r="CB1409" s="31"/>
      <c r="CC1409" s="31"/>
      <c r="CD1409" s="31"/>
      <c r="CE1409" s="31"/>
      <c r="CF1409" s="31"/>
      <c r="CG1409" s="31"/>
      <c r="CH1409" s="31"/>
      <c r="CI1409" s="31"/>
      <c r="CJ1409" s="31"/>
      <c r="CK1409" s="31"/>
      <c r="CL1409" s="31"/>
      <c r="CM1409" s="31"/>
      <c r="CN1409" s="31"/>
      <c r="CO1409" s="31"/>
      <c r="CP1409" s="31"/>
      <c r="CQ1409" s="31"/>
      <c r="CR1409" s="31"/>
      <c r="CS1409" s="31"/>
      <c r="CT1409" s="31"/>
      <c r="CU1409" s="31"/>
      <c r="CV1409" s="31"/>
      <c r="CW1409" s="31"/>
      <c r="CX1409" s="31"/>
      <c r="CY1409" s="31"/>
      <c r="CZ1409" s="31"/>
      <c r="DA1409" s="31"/>
      <c r="DB1409" s="31"/>
      <c r="DC1409" s="31"/>
      <c r="DD1409" s="31"/>
      <c r="DE1409" s="31"/>
      <c r="DF1409" s="31"/>
      <c r="DG1409" s="31"/>
      <c r="DH1409" s="31"/>
      <c r="DI1409" s="31"/>
      <c r="DJ1409" s="31"/>
      <c r="DK1409" s="31"/>
      <c r="DL1409" s="31"/>
      <c r="DM1409" s="31"/>
      <c r="DN1409" s="31"/>
      <c r="DO1409" s="31"/>
      <c r="DP1409" s="31"/>
      <c r="DQ1409" s="31"/>
      <c r="DR1409" s="31"/>
      <c r="DS1409" s="31"/>
      <c r="DT1409" s="31"/>
      <c r="DU1409" s="31"/>
      <c r="DV1409" s="31"/>
      <c r="DW1409" s="31"/>
      <c r="DX1409" s="31"/>
      <c r="DY1409" s="31"/>
      <c r="DZ1409" s="31"/>
      <c r="EA1409" s="31"/>
      <c r="EB1409" s="31"/>
      <c r="EC1409" s="31"/>
      <c r="ED1409" s="31"/>
      <c r="EE1409" s="31"/>
      <c r="EF1409" s="31"/>
      <c r="EG1409" s="31"/>
      <c r="EH1409" s="31"/>
      <c r="EI1409" s="31"/>
      <c r="EJ1409" s="31"/>
      <c r="EK1409" s="31"/>
      <c r="EL1409" s="31"/>
      <c r="EM1409" s="31"/>
      <c r="EN1409" s="31"/>
      <c r="EO1409" s="31"/>
      <c r="EP1409" s="31"/>
      <c r="EQ1409" s="31"/>
      <c r="ER1409" s="31"/>
      <c r="ES1409" s="31"/>
      <c r="ET1409" s="31"/>
      <c r="EU1409" s="31"/>
      <c r="EV1409" s="31"/>
      <c r="EW1409" s="31"/>
      <c r="EX1409" s="31"/>
      <c r="EY1409" s="31"/>
      <c r="EZ1409" s="31"/>
      <c r="FA1409" s="31"/>
      <c r="FB1409" s="31"/>
      <c r="FC1409" s="31"/>
      <c r="FD1409" s="31"/>
      <c r="FE1409" s="31"/>
      <c r="FF1409" s="31"/>
      <c r="FG1409" s="31"/>
      <c r="FH1409" s="31"/>
      <c r="FI1409" s="31"/>
      <c r="FJ1409" s="31"/>
      <c r="FK1409" s="31"/>
      <c r="FL1409" s="31"/>
      <c r="FM1409" s="31"/>
      <c r="FN1409" s="31"/>
      <c r="FO1409" s="31"/>
      <c r="FP1409" s="31"/>
      <c r="FQ1409" s="31"/>
      <c r="FR1409" s="31"/>
      <c r="FS1409" s="31"/>
      <c r="FT1409" s="31"/>
      <c r="FU1409" s="31"/>
      <c r="FV1409" s="31"/>
      <c r="FW1409" s="31"/>
      <c r="FX1409" s="31"/>
      <c r="FY1409" s="31"/>
      <c r="FZ1409" s="31"/>
      <c r="GA1409" s="31"/>
      <c r="GB1409" s="31"/>
      <c r="GC1409" s="31"/>
      <c r="GD1409" s="31"/>
      <c r="GE1409" s="31"/>
      <c r="GF1409" s="31"/>
      <c r="GG1409" s="31"/>
      <c r="GH1409" s="31"/>
      <c r="GI1409" s="31"/>
      <c r="GJ1409" s="31"/>
      <c r="GK1409" s="31"/>
      <c r="GL1409" s="31"/>
      <c r="GM1409" s="31"/>
      <c r="GN1409" s="31"/>
      <c r="GO1409" s="31"/>
      <c r="GP1409" s="31"/>
      <c r="GQ1409" s="31"/>
      <c r="GR1409" s="31"/>
      <c r="GS1409" s="31"/>
      <c r="GT1409" s="31"/>
      <c r="GU1409" s="31"/>
      <c r="GV1409" s="31"/>
      <c r="GW1409" s="31"/>
      <c r="GX1409" s="31"/>
      <c r="GY1409" s="31"/>
      <c r="GZ1409" s="31"/>
      <c r="HA1409" s="31"/>
      <c r="HB1409" s="31"/>
      <c r="HC1409" s="31"/>
      <c r="HD1409" s="31"/>
      <c r="HE1409" s="31"/>
      <c r="HF1409" s="31"/>
      <c r="HG1409" s="31"/>
      <c r="HH1409" s="31"/>
      <c r="HI1409" s="31"/>
      <c r="HJ1409" s="31"/>
      <c r="HK1409" s="31"/>
      <c r="HL1409" s="31"/>
      <c r="HM1409" s="31"/>
      <c r="HN1409" s="31"/>
      <c r="HO1409" s="31"/>
      <c r="HP1409" s="31"/>
      <c r="HQ1409" s="31"/>
      <c r="HR1409" s="31"/>
      <c r="HS1409" s="31"/>
      <c r="HT1409" s="31"/>
      <c r="HU1409" s="31"/>
      <c r="HV1409" s="31"/>
      <c r="HW1409" s="31"/>
      <c r="HX1409" s="31"/>
      <c r="HY1409" s="31"/>
      <c r="HZ1409" s="31"/>
      <c r="IA1409" s="31"/>
      <c r="IB1409" s="31"/>
      <c r="IC1409" s="31"/>
      <c r="ID1409" s="31"/>
      <c r="IE1409" s="31"/>
      <c r="IF1409" s="31"/>
      <c r="IG1409" s="31"/>
      <c r="IH1409" s="31"/>
      <c r="II1409" s="31"/>
      <c r="IJ1409" s="31"/>
      <c r="IK1409" s="31"/>
      <c r="IL1409" s="31"/>
      <c r="IM1409" s="31"/>
      <c r="IN1409" s="31"/>
      <c r="IO1409" s="31"/>
      <c r="IP1409" s="31"/>
      <c r="IQ1409" s="31"/>
      <c r="IR1409" s="31"/>
      <c r="IS1409" s="31"/>
      <c r="IT1409" s="31"/>
      <c r="IU1409" s="31"/>
      <c r="IV1409" s="31"/>
      <c r="IW1409" s="31"/>
      <c r="IX1409" s="31"/>
      <c r="IY1409" s="31"/>
      <c r="IZ1409" s="31"/>
      <c r="JA1409" s="31"/>
      <c r="JB1409" s="31"/>
      <c r="JC1409" s="31"/>
      <c r="JD1409" s="31"/>
      <c r="JE1409" s="31"/>
      <c r="JF1409" s="31"/>
      <c r="JG1409" s="31"/>
      <c r="JH1409" s="31"/>
      <c r="JI1409" s="31"/>
      <c r="JJ1409" s="31"/>
    </row>
    <row r="1410" spans="1:270" s="26" customFormat="1" ht="24.75" customHeight="1" x14ac:dyDescent="0.25">
      <c r="A1410" s="24">
        <v>1</v>
      </c>
      <c r="B1410" s="983" t="s">
        <v>171</v>
      </c>
      <c r="C1410" s="983"/>
      <c r="D1410" s="1133">
        <f t="shared" si="860"/>
        <v>37000</v>
      </c>
      <c r="E1410" s="1133">
        <f t="shared" si="860"/>
        <v>27750</v>
      </c>
      <c r="F1410" s="1133">
        <f t="shared" si="860"/>
        <v>20433.24609375</v>
      </c>
      <c r="G1410" s="1332">
        <f t="shared" si="858"/>
        <v>73.633319256756764</v>
      </c>
      <c r="H1410" s="1134"/>
      <c r="I1410" s="1134"/>
      <c r="J1410" s="1135"/>
      <c r="K1410" s="1135"/>
      <c r="L1410" s="1135"/>
      <c r="M1410" s="1135"/>
      <c r="N1410" s="1135"/>
      <c r="O1410" s="1135"/>
      <c r="P1410" s="1334"/>
      <c r="Q1410" s="1334"/>
      <c r="R1410" s="1334"/>
      <c r="S1410" s="1334"/>
      <c r="T1410" s="1334"/>
      <c r="U1410" s="1334"/>
      <c r="V1410" s="1334"/>
      <c r="W1410" s="1334"/>
      <c r="X1410" s="1334"/>
      <c r="Y1410" s="1226"/>
      <c r="Z1410" s="1334"/>
      <c r="AA1410" s="1334"/>
      <c r="AB1410" s="1335"/>
      <c r="AC1410" s="1334"/>
      <c r="AD1410" s="1334"/>
      <c r="AE1410" s="2597"/>
      <c r="AF1410" s="31"/>
      <c r="AG1410" s="31"/>
      <c r="AH1410" s="31"/>
      <c r="AI1410" s="31"/>
      <c r="AJ1410" s="31"/>
      <c r="AK1410" s="31"/>
      <c r="AL1410" s="31"/>
      <c r="AM1410" s="31"/>
      <c r="AN1410" s="31"/>
      <c r="AO1410" s="31"/>
      <c r="AP1410" s="31"/>
      <c r="AQ1410" s="31"/>
      <c r="AR1410" s="31"/>
      <c r="AS1410" s="31"/>
      <c r="AT1410" s="31"/>
      <c r="AU1410" s="31"/>
      <c r="AV1410" s="31"/>
      <c r="AW1410" s="31"/>
      <c r="AX1410" s="31"/>
      <c r="AY1410" s="31"/>
      <c r="AZ1410" s="31"/>
      <c r="BA1410" s="31"/>
      <c r="BB1410" s="31"/>
      <c r="BC1410" s="31"/>
      <c r="BD1410" s="31"/>
      <c r="BE1410" s="31"/>
      <c r="BF1410" s="31"/>
      <c r="BG1410" s="31"/>
      <c r="BH1410" s="31"/>
      <c r="BI1410" s="31"/>
      <c r="BJ1410" s="31"/>
      <c r="BK1410" s="31"/>
      <c r="BL1410" s="31"/>
      <c r="BM1410" s="31"/>
      <c r="BN1410" s="31"/>
      <c r="BO1410" s="31"/>
      <c r="BP1410" s="31"/>
      <c r="BQ1410" s="31"/>
      <c r="BR1410" s="31"/>
      <c r="BS1410" s="31"/>
      <c r="BT1410" s="31"/>
      <c r="BU1410" s="31"/>
      <c r="BV1410" s="31"/>
      <c r="BW1410" s="31"/>
      <c r="BX1410" s="31"/>
      <c r="BY1410" s="31"/>
      <c r="BZ1410" s="31"/>
      <c r="CA1410" s="31"/>
      <c r="CB1410" s="31"/>
      <c r="CC1410" s="31"/>
      <c r="CD1410" s="31"/>
      <c r="CE1410" s="31"/>
      <c r="CF1410" s="31"/>
      <c r="CG1410" s="31"/>
      <c r="CH1410" s="31"/>
      <c r="CI1410" s="31"/>
      <c r="CJ1410" s="31"/>
      <c r="CK1410" s="31"/>
      <c r="CL1410" s="31"/>
      <c r="CM1410" s="31"/>
      <c r="CN1410" s="31"/>
      <c r="CO1410" s="31"/>
      <c r="CP1410" s="31"/>
      <c r="CQ1410" s="31"/>
      <c r="CR1410" s="31"/>
      <c r="CS1410" s="31"/>
      <c r="CT1410" s="31"/>
      <c r="CU1410" s="31"/>
      <c r="CV1410" s="31"/>
      <c r="CW1410" s="31"/>
      <c r="CX1410" s="31"/>
      <c r="CY1410" s="31"/>
      <c r="CZ1410" s="31"/>
      <c r="DA1410" s="31"/>
      <c r="DB1410" s="31"/>
      <c r="DC1410" s="31"/>
      <c r="DD1410" s="31"/>
      <c r="DE1410" s="31"/>
      <c r="DF1410" s="31"/>
      <c r="DG1410" s="31"/>
      <c r="DH1410" s="31"/>
      <c r="DI1410" s="31"/>
      <c r="DJ1410" s="31"/>
      <c r="DK1410" s="31"/>
      <c r="DL1410" s="31"/>
      <c r="DM1410" s="31"/>
      <c r="DN1410" s="31"/>
      <c r="DO1410" s="31"/>
      <c r="DP1410" s="31"/>
      <c r="DQ1410" s="31"/>
      <c r="DR1410" s="31"/>
      <c r="DS1410" s="31"/>
      <c r="DT1410" s="31"/>
      <c r="DU1410" s="31"/>
      <c r="DV1410" s="31"/>
      <c r="DW1410" s="31"/>
      <c r="DX1410" s="31"/>
      <c r="DY1410" s="31"/>
      <c r="DZ1410" s="31"/>
      <c r="EA1410" s="31"/>
      <c r="EB1410" s="31"/>
      <c r="EC1410" s="31"/>
      <c r="ED1410" s="31"/>
      <c r="EE1410" s="31"/>
      <c r="EF1410" s="31"/>
      <c r="EG1410" s="31"/>
      <c r="EH1410" s="31"/>
      <c r="EI1410" s="31"/>
      <c r="EJ1410" s="31"/>
      <c r="EK1410" s="31"/>
      <c r="EL1410" s="31"/>
      <c r="EM1410" s="31"/>
      <c r="EN1410" s="31"/>
      <c r="EO1410" s="31"/>
      <c r="EP1410" s="31"/>
      <c r="EQ1410" s="31"/>
      <c r="ER1410" s="31"/>
      <c r="ES1410" s="31"/>
      <c r="ET1410" s="31"/>
      <c r="EU1410" s="31"/>
      <c r="EV1410" s="31"/>
      <c r="EW1410" s="31"/>
      <c r="EX1410" s="31"/>
      <c r="EY1410" s="31"/>
      <c r="EZ1410" s="31"/>
      <c r="FA1410" s="31"/>
      <c r="FB1410" s="31"/>
      <c r="FC1410" s="31"/>
      <c r="FD1410" s="31"/>
      <c r="FE1410" s="31"/>
      <c r="FF1410" s="31"/>
      <c r="FG1410" s="31"/>
      <c r="FH1410" s="31"/>
      <c r="FI1410" s="31"/>
      <c r="FJ1410" s="31"/>
      <c r="FK1410" s="31"/>
      <c r="FL1410" s="31"/>
      <c r="FM1410" s="31"/>
      <c r="FN1410" s="31"/>
      <c r="FO1410" s="31"/>
      <c r="FP1410" s="31"/>
      <c r="FQ1410" s="31"/>
      <c r="FR1410" s="31"/>
      <c r="FS1410" s="31"/>
      <c r="FT1410" s="31"/>
      <c r="FU1410" s="31"/>
      <c r="FV1410" s="31"/>
      <c r="FW1410" s="31"/>
      <c r="FX1410" s="31"/>
      <c r="FY1410" s="31"/>
      <c r="FZ1410" s="31"/>
      <c r="GA1410" s="31"/>
      <c r="GB1410" s="31"/>
      <c r="GC1410" s="31"/>
      <c r="GD1410" s="31"/>
      <c r="GE1410" s="31"/>
      <c r="GF1410" s="31"/>
      <c r="GG1410" s="31"/>
      <c r="GH1410" s="31"/>
      <c r="GI1410" s="31"/>
      <c r="GJ1410" s="31"/>
      <c r="GK1410" s="31"/>
      <c r="GL1410" s="31"/>
      <c r="GM1410" s="31"/>
      <c r="GN1410" s="31"/>
      <c r="GO1410" s="31"/>
      <c r="GP1410" s="31"/>
      <c r="GQ1410" s="31"/>
      <c r="GR1410" s="31"/>
      <c r="GS1410" s="31"/>
      <c r="GT1410" s="31"/>
      <c r="GU1410" s="31"/>
      <c r="GV1410" s="31"/>
      <c r="GW1410" s="31"/>
      <c r="GX1410" s="31"/>
      <c r="GY1410" s="31"/>
      <c r="GZ1410" s="31"/>
      <c r="HA1410" s="31"/>
      <c r="HB1410" s="31"/>
      <c r="HC1410" s="31"/>
      <c r="HD1410" s="31"/>
      <c r="HE1410" s="31"/>
      <c r="HF1410" s="31"/>
      <c r="HG1410" s="31"/>
      <c r="HH1410" s="31"/>
      <c r="HI1410" s="31"/>
      <c r="HJ1410" s="31"/>
      <c r="HK1410" s="31"/>
      <c r="HL1410" s="31"/>
      <c r="HM1410" s="31"/>
      <c r="HN1410" s="31"/>
      <c r="HO1410" s="31"/>
      <c r="HP1410" s="31"/>
      <c r="HQ1410" s="31"/>
      <c r="HR1410" s="31"/>
      <c r="HS1410" s="31"/>
      <c r="HT1410" s="31"/>
      <c r="HU1410" s="31"/>
      <c r="HV1410" s="31"/>
      <c r="HW1410" s="31"/>
      <c r="HX1410" s="31"/>
      <c r="HY1410" s="31"/>
      <c r="HZ1410" s="31"/>
      <c r="IA1410" s="31"/>
      <c r="IB1410" s="31"/>
      <c r="IC1410" s="31"/>
      <c r="ID1410" s="31"/>
      <c r="IE1410" s="31"/>
      <c r="IF1410" s="31"/>
      <c r="IG1410" s="31"/>
      <c r="IH1410" s="31"/>
      <c r="II1410" s="31"/>
      <c r="IJ1410" s="31"/>
      <c r="IK1410" s="31"/>
      <c r="IL1410" s="31"/>
      <c r="IM1410" s="31"/>
      <c r="IN1410" s="31"/>
      <c r="IO1410" s="31"/>
      <c r="IP1410" s="31"/>
      <c r="IQ1410" s="31"/>
      <c r="IR1410" s="31"/>
      <c r="IS1410" s="31"/>
      <c r="IT1410" s="31"/>
      <c r="IU1410" s="31"/>
      <c r="IV1410" s="31"/>
      <c r="IW1410" s="31"/>
      <c r="IX1410" s="31"/>
      <c r="IY1410" s="31"/>
      <c r="IZ1410" s="31"/>
      <c r="JA1410" s="31"/>
      <c r="JB1410" s="31"/>
      <c r="JC1410" s="31"/>
      <c r="JD1410" s="31"/>
      <c r="JE1410" s="31"/>
      <c r="JF1410" s="31"/>
      <c r="JG1410" s="31"/>
      <c r="JH1410" s="31"/>
      <c r="JI1410" s="31"/>
      <c r="JJ1410" s="31"/>
    </row>
    <row r="1411" spans="1:270" s="26" customFormat="1" ht="30.75" customHeight="1" x14ac:dyDescent="0.25">
      <c r="A1411" s="24">
        <v>1</v>
      </c>
      <c r="B1411" s="983" t="s">
        <v>533</v>
      </c>
      <c r="C1411" s="983"/>
      <c r="D1411" s="1133">
        <f t="shared" si="860"/>
        <v>40200</v>
      </c>
      <c r="E1411" s="1133">
        <f t="shared" si="860"/>
        <v>30150</v>
      </c>
      <c r="F1411" s="1133">
        <f t="shared" si="860"/>
        <v>24540.75</v>
      </c>
      <c r="G1411" s="1332">
        <f t="shared" si="858"/>
        <v>81.395522388059703</v>
      </c>
      <c r="H1411" s="1134"/>
      <c r="I1411" s="1134"/>
      <c r="J1411" s="1135"/>
      <c r="K1411" s="1135"/>
      <c r="L1411" s="1135"/>
      <c r="M1411" s="1135"/>
      <c r="N1411" s="1135"/>
      <c r="O1411" s="1135"/>
      <c r="P1411" s="1334"/>
      <c r="Q1411" s="1334"/>
      <c r="R1411" s="1334"/>
      <c r="S1411" s="1334"/>
      <c r="T1411" s="1334"/>
      <c r="U1411" s="1334"/>
      <c r="V1411" s="1334"/>
      <c r="W1411" s="1334"/>
      <c r="X1411" s="1334"/>
      <c r="Y1411" s="1226"/>
      <c r="Z1411" s="1334"/>
      <c r="AA1411" s="1334"/>
      <c r="AB1411" s="1335"/>
      <c r="AC1411" s="1334"/>
      <c r="AD1411" s="1334"/>
      <c r="AE1411" s="2597"/>
      <c r="AF1411" s="31"/>
      <c r="AG1411" s="31"/>
      <c r="AH1411" s="31"/>
      <c r="AI1411" s="31"/>
      <c r="AJ1411" s="31"/>
      <c r="AK1411" s="31"/>
      <c r="AL1411" s="31"/>
      <c r="AM1411" s="31"/>
      <c r="AN1411" s="31"/>
      <c r="AO1411" s="31"/>
      <c r="AP1411" s="31"/>
      <c r="AQ1411" s="31"/>
      <c r="AR1411" s="31"/>
      <c r="AS1411" s="31"/>
      <c r="AT1411" s="31"/>
      <c r="AU1411" s="31"/>
      <c r="AV1411" s="31"/>
      <c r="AW1411" s="31"/>
      <c r="AX1411" s="31"/>
      <c r="AY1411" s="31"/>
      <c r="AZ1411" s="31"/>
      <c r="BA1411" s="31"/>
      <c r="BB1411" s="31"/>
      <c r="BC1411" s="31"/>
      <c r="BD1411" s="31"/>
      <c r="BE1411" s="31"/>
      <c r="BF1411" s="31"/>
      <c r="BG1411" s="31"/>
      <c r="BH1411" s="31"/>
      <c r="BI1411" s="31"/>
      <c r="BJ1411" s="31"/>
      <c r="BK1411" s="31"/>
      <c r="BL1411" s="31"/>
      <c r="BM1411" s="31"/>
      <c r="BN1411" s="31"/>
      <c r="BO1411" s="31"/>
      <c r="BP1411" s="31"/>
      <c r="BQ1411" s="31"/>
      <c r="BR1411" s="31"/>
      <c r="BS1411" s="31"/>
      <c r="BT1411" s="31"/>
      <c r="BU1411" s="31"/>
      <c r="BV1411" s="31"/>
      <c r="BW1411" s="31"/>
      <c r="BX1411" s="31"/>
      <c r="BY1411" s="31"/>
      <c r="BZ1411" s="31"/>
      <c r="CA1411" s="31"/>
      <c r="CB1411" s="31"/>
      <c r="CC1411" s="31"/>
      <c r="CD1411" s="31"/>
      <c r="CE1411" s="31"/>
      <c r="CF1411" s="31"/>
      <c r="CG1411" s="31"/>
      <c r="CH1411" s="31"/>
      <c r="CI1411" s="31"/>
      <c r="CJ1411" s="31"/>
      <c r="CK1411" s="31"/>
      <c r="CL1411" s="31"/>
      <c r="CM1411" s="31"/>
      <c r="CN1411" s="31"/>
      <c r="CO1411" s="31"/>
      <c r="CP1411" s="31"/>
      <c r="CQ1411" s="31"/>
      <c r="CR1411" s="31"/>
      <c r="CS1411" s="31"/>
      <c r="CT1411" s="31"/>
      <c r="CU1411" s="31"/>
      <c r="CV1411" s="31"/>
      <c r="CW1411" s="31"/>
      <c r="CX1411" s="31"/>
      <c r="CY1411" s="31"/>
      <c r="CZ1411" s="31"/>
      <c r="DA1411" s="31"/>
      <c r="DB1411" s="31"/>
      <c r="DC1411" s="31"/>
      <c r="DD1411" s="31"/>
      <c r="DE1411" s="31"/>
      <c r="DF1411" s="31"/>
      <c r="DG1411" s="31"/>
      <c r="DH1411" s="31"/>
      <c r="DI1411" s="31"/>
      <c r="DJ1411" s="31"/>
      <c r="DK1411" s="31"/>
      <c r="DL1411" s="31"/>
      <c r="DM1411" s="31"/>
      <c r="DN1411" s="31"/>
      <c r="DO1411" s="31"/>
      <c r="DP1411" s="31"/>
      <c r="DQ1411" s="31"/>
      <c r="DR1411" s="31"/>
      <c r="DS1411" s="31"/>
      <c r="DT1411" s="31"/>
      <c r="DU1411" s="31"/>
      <c r="DV1411" s="31"/>
      <c r="DW1411" s="31"/>
      <c r="DX1411" s="31"/>
      <c r="DY1411" s="31"/>
      <c r="DZ1411" s="31"/>
      <c r="EA1411" s="31"/>
      <c r="EB1411" s="31"/>
      <c r="EC1411" s="31"/>
      <c r="ED1411" s="31"/>
      <c r="EE1411" s="31"/>
      <c r="EF1411" s="31"/>
      <c r="EG1411" s="31"/>
      <c r="EH1411" s="31"/>
      <c r="EI1411" s="31"/>
      <c r="EJ1411" s="31"/>
      <c r="EK1411" s="31"/>
      <c r="EL1411" s="31"/>
      <c r="EM1411" s="31"/>
      <c r="EN1411" s="31"/>
      <c r="EO1411" s="31"/>
      <c r="EP1411" s="31"/>
      <c r="EQ1411" s="31"/>
      <c r="ER1411" s="31"/>
      <c r="ES1411" s="31"/>
      <c r="ET1411" s="31"/>
      <c r="EU1411" s="31"/>
      <c r="EV1411" s="31"/>
      <c r="EW1411" s="31"/>
      <c r="EX1411" s="31"/>
      <c r="EY1411" s="31"/>
      <c r="EZ1411" s="31"/>
      <c r="FA1411" s="31"/>
      <c r="FB1411" s="31"/>
      <c r="FC1411" s="31"/>
      <c r="FD1411" s="31"/>
      <c r="FE1411" s="31"/>
      <c r="FF1411" s="31"/>
      <c r="FG1411" s="31"/>
      <c r="FH1411" s="31"/>
      <c r="FI1411" s="31"/>
      <c r="FJ1411" s="31"/>
      <c r="FK1411" s="31"/>
      <c r="FL1411" s="31"/>
      <c r="FM1411" s="31"/>
      <c r="FN1411" s="31"/>
      <c r="FO1411" s="31"/>
      <c r="FP1411" s="31"/>
      <c r="FQ1411" s="31"/>
      <c r="FR1411" s="31"/>
      <c r="FS1411" s="31"/>
      <c r="FT1411" s="31"/>
      <c r="FU1411" s="31"/>
      <c r="FV1411" s="31"/>
      <c r="FW1411" s="31"/>
      <c r="FX1411" s="31"/>
      <c r="FY1411" s="31"/>
      <c r="FZ1411" s="31"/>
      <c r="GA1411" s="31"/>
      <c r="GB1411" s="31"/>
      <c r="GC1411" s="31"/>
      <c r="GD1411" s="31"/>
      <c r="GE1411" s="31"/>
      <c r="GF1411" s="31"/>
      <c r="GG1411" s="31"/>
      <c r="GH1411" s="31"/>
      <c r="GI1411" s="31"/>
      <c r="GJ1411" s="31"/>
      <c r="GK1411" s="31"/>
      <c r="GL1411" s="31"/>
      <c r="GM1411" s="31"/>
      <c r="GN1411" s="31"/>
      <c r="GO1411" s="31"/>
      <c r="GP1411" s="31"/>
      <c r="GQ1411" s="31"/>
      <c r="GR1411" s="31"/>
      <c r="GS1411" s="31"/>
      <c r="GT1411" s="31"/>
      <c r="GU1411" s="31"/>
      <c r="GV1411" s="31"/>
      <c r="GW1411" s="31"/>
      <c r="GX1411" s="31"/>
      <c r="GY1411" s="31"/>
      <c r="GZ1411" s="31"/>
      <c r="HA1411" s="31"/>
      <c r="HB1411" s="31"/>
      <c r="HC1411" s="31"/>
      <c r="HD1411" s="31"/>
      <c r="HE1411" s="31"/>
      <c r="HF1411" s="31"/>
      <c r="HG1411" s="31"/>
      <c r="HH1411" s="31"/>
      <c r="HI1411" s="31"/>
      <c r="HJ1411" s="31"/>
      <c r="HK1411" s="31"/>
      <c r="HL1411" s="31"/>
      <c r="HM1411" s="31"/>
      <c r="HN1411" s="31"/>
      <c r="HO1411" s="31"/>
      <c r="HP1411" s="31"/>
      <c r="HQ1411" s="31"/>
      <c r="HR1411" s="31"/>
      <c r="HS1411" s="31"/>
      <c r="HT1411" s="31"/>
      <c r="HU1411" s="31"/>
      <c r="HV1411" s="31"/>
      <c r="HW1411" s="31"/>
      <c r="HX1411" s="31"/>
      <c r="HY1411" s="31"/>
      <c r="HZ1411" s="31"/>
      <c r="IA1411" s="31"/>
      <c r="IB1411" s="31"/>
      <c r="IC1411" s="31"/>
      <c r="ID1411" s="31"/>
      <c r="IE1411" s="31"/>
      <c r="IF1411" s="31"/>
      <c r="IG1411" s="31"/>
      <c r="IH1411" s="31"/>
      <c r="II1411" s="31"/>
      <c r="IJ1411" s="31"/>
      <c r="IK1411" s="31"/>
      <c r="IL1411" s="31"/>
      <c r="IM1411" s="31"/>
      <c r="IN1411" s="31"/>
      <c r="IO1411" s="31"/>
      <c r="IP1411" s="31"/>
      <c r="IQ1411" s="31"/>
      <c r="IR1411" s="31"/>
      <c r="IS1411" s="31"/>
      <c r="IT1411" s="31"/>
      <c r="IU1411" s="31"/>
      <c r="IV1411" s="31"/>
      <c r="IW1411" s="31"/>
      <c r="IX1411" s="31"/>
      <c r="IY1411" s="31"/>
      <c r="IZ1411" s="31"/>
      <c r="JA1411" s="31"/>
      <c r="JB1411" s="31"/>
      <c r="JC1411" s="31"/>
      <c r="JD1411" s="31"/>
      <c r="JE1411" s="31"/>
      <c r="JF1411" s="31"/>
      <c r="JG1411" s="31"/>
      <c r="JH1411" s="31"/>
      <c r="JI1411" s="31"/>
      <c r="JJ1411" s="31"/>
    </row>
    <row r="1412" spans="1:270" s="26" customFormat="1" ht="38.1" customHeight="1" x14ac:dyDescent="0.25">
      <c r="A1412" s="24">
        <v>1</v>
      </c>
      <c r="B1412" s="983" t="s">
        <v>172</v>
      </c>
      <c r="C1412" s="983"/>
      <c r="D1412" s="1133">
        <f>D1371</f>
        <v>12099</v>
      </c>
      <c r="E1412" s="1133">
        <f>E1371</f>
        <v>9074</v>
      </c>
      <c r="F1412" s="1133">
        <f>F1371</f>
        <v>9255</v>
      </c>
      <c r="G1412" s="1332">
        <f t="shared" si="858"/>
        <v>101.99471016089927</v>
      </c>
      <c r="H1412" s="1134"/>
      <c r="I1412" s="1134"/>
      <c r="J1412" s="1135"/>
      <c r="K1412" s="1135"/>
      <c r="L1412" s="1135"/>
      <c r="M1412" s="1135"/>
      <c r="N1412" s="1135"/>
      <c r="O1412" s="1135"/>
      <c r="P1412" s="1334"/>
      <c r="Q1412" s="1334"/>
      <c r="R1412" s="1334"/>
      <c r="S1412" s="1334"/>
      <c r="T1412" s="1334"/>
      <c r="U1412" s="1334"/>
      <c r="V1412" s="1334"/>
      <c r="W1412" s="1334"/>
      <c r="X1412" s="1334"/>
      <c r="Y1412" s="1226"/>
      <c r="Z1412" s="1334"/>
      <c r="AA1412" s="1334"/>
      <c r="AB1412" s="1335"/>
      <c r="AC1412" s="1334"/>
      <c r="AD1412" s="1334"/>
      <c r="AE1412" s="2597"/>
      <c r="AF1412" s="31"/>
      <c r="AG1412" s="31"/>
      <c r="AH1412" s="31"/>
      <c r="AI1412" s="31"/>
      <c r="AJ1412" s="31"/>
      <c r="AK1412" s="31"/>
      <c r="AL1412" s="31"/>
      <c r="AM1412" s="31"/>
      <c r="AN1412" s="31"/>
      <c r="AO1412" s="31"/>
      <c r="AP1412" s="31"/>
      <c r="AQ1412" s="31"/>
      <c r="AR1412" s="31"/>
      <c r="AS1412" s="31"/>
      <c r="AT1412" s="31"/>
      <c r="AU1412" s="31"/>
      <c r="AV1412" s="31"/>
      <c r="AW1412" s="31"/>
      <c r="AX1412" s="31"/>
      <c r="AY1412" s="31"/>
      <c r="AZ1412" s="31"/>
      <c r="BA1412" s="31"/>
      <c r="BB1412" s="31"/>
      <c r="BC1412" s="31"/>
      <c r="BD1412" s="31"/>
      <c r="BE1412" s="31"/>
      <c r="BF1412" s="31"/>
      <c r="BG1412" s="31"/>
      <c r="BH1412" s="31"/>
      <c r="BI1412" s="31"/>
      <c r="BJ1412" s="31"/>
      <c r="BK1412" s="31"/>
      <c r="BL1412" s="31"/>
      <c r="BM1412" s="31"/>
      <c r="BN1412" s="31"/>
      <c r="BO1412" s="31"/>
      <c r="BP1412" s="31"/>
      <c r="BQ1412" s="31"/>
      <c r="BR1412" s="31"/>
      <c r="BS1412" s="31"/>
      <c r="BT1412" s="31"/>
      <c r="BU1412" s="31"/>
      <c r="BV1412" s="31"/>
      <c r="BW1412" s="31"/>
      <c r="BX1412" s="31"/>
      <c r="BY1412" s="31"/>
      <c r="BZ1412" s="31"/>
      <c r="CA1412" s="31"/>
      <c r="CB1412" s="31"/>
      <c r="CC1412" s="31"/>
      <c r="CD1412" s="31"/>
      <c r="CE1412" s="31"/>
      <c r="CF1412" s="31"/>
      <c r="CG1412" s="31"/>
      <c r="CH1412" s="31"/>
      <c r="CI1412" s="31"/>
      <c r="CJ1412" s="31"/>
      <c r="CK1412" s="31"/>
      <c r="CL1412" s="31"/>
      <c r="CM1412" s="31"/>
      <c r="CN1412" s="31"/>
      <c r="CO1412" s="31"/>
      <c r="CP1412" s="31"/>
      <c r="CQ1412" s="31"/>
      <c r="CR1412" s="31"/>
      <c r="CS1412" s="31"/>
      <c r="CT1412" s="31"/>
      <c r="CU1412" s="31"/>
      <c r="CV1412" s="31"/>
      <c r="CW1412" s="31"/>
      <c r="CX1412" s="31"/>
      <c r="CY1412" s="31"/>
      <c r="CZ1412" s="31"/>
      <c r="DA1412" s="31"/>
      <c r="DB1412" s="31"/>
      <c r="DC1412" s="31"/>
      <c r="DD1412" s="31"/>
      <c r="DE1412" s="31"/>
      <c r="DF1412" s="31"/>
      <c r="DG1412" s="31"/>
      <c r="DH1412" s="31"/>
      <c r="DI1412" s="31"/>
      <c r="DJ1412" s="31"/>
      <c r="DK1412" s="31"/>
      <c r="DL1412" s="31"/>
      <c r="DM1412" s="31"/>
      <c r="DN1412" s="31"/>
      <c r="DO1412" s="31"/>
      <c r="DP1412" s="31"/>
      <c r="DQ1412" s="31"/>
      <c r="DR1412" s="31"/>
      <c r="DS1412" s="31"/>
      <c r="DT1412" s="31"/>
      <c r="DU1412" s="31"/>
      <c r="DV1412" s="31"/>
      <c r="DW1412" s="31"/>
      <c r="DX1412" s="31"/>
      <c r="DY1412" s="31"/>
      <c r="DZ1412" s="31"/>
      <c r="EA1412" s="31"/>
      <c r="EB1412" s="31"/>
      <c r="EC1412" s="31"/>
      <c r="ED1412" s="31"/>
      <c r="EE1412" s="31"/>
      <c r="EF1412" s="31"/>
      <c r="EG1412" s="31"/>
      <c r="EH1412" s="31"/>
      <c r="EI1412" s="31"/>
      <c r="EJ1412" s="31"/>
      <c r="EK1412" s="31"/>
      <c r="EL1412" s="31"/>
      <c r="EM1412" s="31"/>
      <c r="EN1412" s="31"/>
      <c r="EO1412" s="31"/>
      <c r="EP1412" s="31"/>
      <c r="EQ1412" s="31"/>
      <c r="ER1412" s="31"/>
      <c r="ES1412" s="31"/>
      <c r="ET1412" s="31"/>
      <c r="EU1412" s="31"/>
      <c r="EV1412" s="31"/>
      <c r="EW1412" s="31"/>
      <c r="EX1412" s="31"/>
      <c r="EY1412" s="31"/>
      <c r="EZ1412" s="31"/>
      <c r="FA1412" s="31"/>
      <c r="FB1412" s="31"/>
      <c r="FC1412" s="31"/>
      <c r="FD1412" s="31"/>
      <c r="FE1412" s="31"/>
      <c r="FF1412" s="31"/>
      <c r="FG1412" s="31"/>
      <c r="FH1412" s="31"/>
      <c r="FI1412" s="31"/>
      <c r="FJ1412" s="31"/>
      <c r="FK1412" s="31"/>
      <c r="FL1412" s="31"/>
      <c r="FM1412" s="31"/>
      <c r="FN1412" s="31"/>
      <c r="FO1412" s="31"/>
      <c r="FP1412" s="31"/>
      <c r="FQ1412" s="31"/>
      <c r="FR1412" s="31"/>
      <c r="FS1412" s="31"/>
      <c r="FT1412" s="31"/>
      <c r="FU1412" s="31"/>
      <c r="FV1412" s="31"/>
      <c r="FW1412" s="31"/>
      <c r="FX1412" s="31"/>
      <c r="FY1412" s="31"/>
      <c r="FZ1412" s="31"/>
      <c r="GA1412" s="31"/>
      <c r="GB1412" s="31"/>
      <c r="GC1412" s="31"/>
      <c r="GD1412" s="31"/>
      <c r="GE1412" s="31"/>
      <c r="GF1412" s="31"/>
      <c r="GG1412" s="31"/>
      <c r="GH1412" s="31"/>
      <c r="GI1412" s="31"/>
      <c r="GJ1412" s="31"/>
      <c r="GK1412" s="31"/>
      <c r="GL1412" s="31"/>
      <c r="GM1412" s="31"/>
      <c r="GN1412" s="31"/>
      <c r="GO1412" s="31"/>
      <c r="GP1412" s="31"/>
      <c r="GQ1412" s="31"/>
      <c r="GR1412" s="31"/>
      <c r="GS1412" s="31"/>
      <c r="GT1412" s="31"/>
      <c r="GU1412" s="31"/>
      <c r="GV1412" s="31"/>
      <c r="GW1412" s="31"/>
      <c r="GX1412" s="31"/>
      <c r="GY1412" s="31"/>
      <c r="GZ1412" s="31"/>
      <c r="HA1412" s="31"/>
      <c r="HB1412" s="31"/>
      <c r="HC1412" s="31"/>
      <c r="HD1412" s="31"/>
      <c r="HE1412" s="31"/>
      <c r="HF1412" s="31"/>
      <c r="HG1412" s="31"/>
      <c r="HH1412" s="31"/>
      <c r="HI1412" s="31"/>
      <c r="HJ1412" s="31"/>
      <c r="HK1412" s="31"/>
      <c r="HL1412" s="31"/>
      <c r="HM1412" s="31"/>
      <c r="HN1412" s="31"/>
      <c r="HO1412" s="31"/>
      <c r="HP1412" s="31"/>
      <c r="HQ1412" s="31"/>
      <c r="HR1412" s="31"/>
      <c r="HS1412" s="31"/>
      <c r="HT1412" s="31"/>
      <c r="HU1412" s="31"/>
      <c r="HV1412" s="31"/>
      <c r="HW1412" s="31"/>
      <c r="HX1412" s="31"/>
      <c r="HY1412" s="31"/>
      <c r="HZ1412" s="31"/>
      <c r="IA1412" s="31"/>
      <c r="IB1412" s="31"/>
      <c r="IC1412" s="31"/>
      <c r="ID1412" s="31"/>
      <c r="IE1412" s="31"/>
      <c r="IF1412" s="31"/>
      <c r="IG1412" s="31"/>
      <c r="IH1412" s="31"/>
      <c r="II1412" s="31"/>
      <c r="IJ1412" s="31"/>
      <c r="IK1412" s="31"/>
      <c r="IL1412" s="31"/>
      <c r="IM1412" s="31"/>
      <c r="IN1412" s="31"/>
      <c r="IO1412" s="31"/>
      <c r="IP1412" s="31"/>
      <c r="IQ1412" s="31"/>
      <c r="IR1412" s="31"/>
      <c r="IS1412" s="31"/>
      <c r="IT1412" s="31"/>
      <c r="IU1412" s="31"/>
      <c r="IV1412" s="31"/>
      <c r="IW1412" s="31"/>
      <c r="IX1412" s="31"/>
      <c r="IY1412" s="31"/>
      <c r="IZ1412" s="31"/>
      <c r="JA1412" s="31"/>
      <c r="JB1412" s="31"/>
      <c r="JC1412" s="31"/>
      <c r="JD1412" s="31"/>
      <c r="JE1412" s="31"/>
      <c r="JF1412" s="31"/>
      <c r="JG1412" s="31"/>
      <c r="JH1412" s="31"/>
      <c r="JI1412" s="31"/>
      <c r="JJ1412" s="31"/>
    </row>
    <row r="1413" spans="1:270" s="26" customFormat="1" ht="38.1" customHeight="1" x14ac:dyDescent="0.25">
      <c r="A1413" s="24">
        <v>1</v>
      </c>
      <c r="B1413" s="983" t="s">
        <v>559</v>
      </c>
      <c r="C1413" s="983"/>
      <c r="D1413" s="1133"/>
      <c r="E1413" s="1133"/>
      <c r="F1413" s="1133">
        <f>F1372</f>
        <v>0</v>
      </c>
      <c r="G1413" s="1332"/>
      <c r="H1413" s="1134"/>
      <c r="I1413" s="1134"/>
      <c r="J1413" s="1135"/>
      <c r="K1413" s="1135"/>
      <c r="L1413" s="1135"/>
      <c r="M1413" s="1135"/>
      <c r="N1413" s="1135"/>
      <c r="O1413" s="1135"/>
      <c r="P1413" s="1334"/>
      <c r="Q1413" s="1334"/>
      <c r="R1413" s="1334"/>
      <c r="S1413" s="1334"/>
      <c r="T1413" s="1334"/>
      <c r="U1413" s="1334"/>
      <c r="V1413" s="1334"/>
      <c r="W1413" s="1334"/>
      <c r="X1413" s="1334"/>
      <c r="Y1413" s="1226"/>
      <c r="Z1413" s="1334"/>
      <c r="AA1413" s="1334"/>
      <c r="AB1413" s="1335"/>
      <c r="AC1413" s="1334"/>
      <c r="AD1413" s="1334"/>
      <c r="AE1413" s="2597"/>
      <c r="AF1413" s="31"/>
      <c r="AG1413" s="31"/>
      <c r="AH1413" s="31"/>
      <c r="AI1413" s="31"/>
      <c r="AJ1413" s="31"/>
      <c r="AK1413" s="31"/>
      <c r="AL1413" s="31"/>
      <c r="AM1413" s="31"/>
      <c r="AN1413" s="31"/>
      <c r="AO1413" s="31"/>
      <c r="AP1413" s="31"/>
      <c r="AQ1413" s="31"/>
      <c r="AR1413" s="31"/>
      <c r="AS1413" s="31"/>
      <c r="AT1413" s="31"/>
      <c r="AU1413" s="31"/>
      <c r="AV1413" s="31"/>
      <c r="AW1413" s="31"/>
      <c r="AX1413" s="31"/>
      <c r="AY1413" s="31"/>
      <c r="AZ1413" s="31"/>
      <c r="BA1413" s="31"/>
      <c r="BB1413" s="31"/>
      <c r="BC1413" s="31"/>
      <c r="BD1413" s="31"/>
      <c r="BE1413" s="31"/>
      <c r="BF1413" s="31"/>
      <c r="BG1413" s="31"/>
      <c r="BH1413" s="31"/>
      <c r="BI1413" s="31"/>
      <c r="BJ1413" s="31"/>
      <c r="BK1413" s="31"/>
      <c r="BL1413" s="31"/>
      <c r="BM1413" s="31"/>
      <c r="BN1413" s="31"/>
      <c r="BO1413" s="31"/>
      <c r="BP1413" s="31"/>
      <c r="BQ1413" s="31"/>
      <c r="BR1413" s="31"/>
      <c r="BS1413" s="31"/>
      <c r="BT1413" s="31"/>
      <c r="BU1413" s="31"/>
      <c r="BV1413" s="31"/>
      <c r="BW1413" s="31"/>
      <c r="BX1413" s="31"/>
      <c r="BY1413" s="31"/>
      <c r="BZ1413" s="31"/>
      <c r="CA1413" s="31"/>
      <c r="CB1413" s="31"/>
      <c r="CC1413" s="31"/>
      <c r="CD1413" s="31"/>
      <c r="CE1413" s="31"/>
      <c r="CF1413" s="31"/>
      <c r="CG1413" s="31"/>
      <c r="CH1413" s="31"/>
      <c r="CI1413" s="31"/>
      <c r="CJ1413" s="31"/>
      <c r="CK1413" s="31"/>
      <c r="CL1413" s="31"/>
      <c r="CM1413" s="31"/>
      <c r="CN1413" s="31"/>
      <c r="CO1413" s="31"/>
      <c r="CP1413" s="31"/>
      <c r="CQ1413" s="31"/>
      <c r="CR1413" s="31"/>
      <c r="CS1413" s="31"/>
      <c r="CT1413" s="31"/>
      <c r="CU1413" s="31"/>
      <c r="CV1413" s="31"/>
      <c r="CW1413" s="31"/>
      <c r="CX1413" s="31"/>
      <c r="CY1413" s="31"/>
      <c r="CZ1413" s="31"/>
      <c r="DA1413" s="31"/>
      <c r="DB1413" s="31"/>
      <c r="DC1413" s="31"/>
      <c r="DD1413" s="31"/>
      <c r="DE1413" s="31"/>
      <c r="DF1413" s="31"/>
      <c r="DG1413" s="31"/>
      <c r="DH1413" s="31"/>
      <c r="DI1413" s="31"/>
      <c r="DJ1413" s="31"/>
      <c r="DK1413" s="31"/>
      <c r="DL1413" s="31"/>
      <c r="DM1413" s="31"/>
      <c r="DN1413" s="31"/>
      <c r="DO1413" s="31"/>
      <c r="DP1413" s="31"/>
      <c r="DQ1413" s="31"/>
      <c r="DR1413" s="31"/>
      <c r="DS1413" s="31"/>
      <c r="DT1413" s="31"/>
      <c r="DU1413" s="31"/>
      <c r="DV1413" s="31"/>
      <c r="DW1413" s="31"/>
      <c r="DX1413" s="31"/>
      <c r="DY1413" s="31"/>
      <c r="DZ1413" s="31"/>
      <c r="EA1413" s="31"/>
      <c r="EB1413" s="31"/>
      <c r="EC1413" s="31"/>
      <c r="ED1413" s="31"/>
      <c r="EE1413" s="31"/>
      <c r="EF1413" s="31"/>
      <c r="EG1413" s="31"/>
      <c r="EH1413" s="31"/>
      <c r="EI1413" s="31"/>
      <c r="EJ1413" s="31"/>
      <c r="EK1413" s="31"/>
      <c r="EL1413" s="31"/>
      <c r="EM1413" s="31"/>
      <c r="EN1413" s="31"/>
      <c r="EO1413" s="31"/>
      <c r="EP1413" s="31"/>
      <c r="EQ1413" s="31"/>
      <c r="ER1413" s="31"/>
      <c r="ES1413" s="31"/>
      <c r="ET1413" s="31"/>
      <c r="EU1413" s="31"/>
      <c r="EV1413" s="31"/>
      <c r="EW1413" s="31"/>
      <c r="EX1413" s="31"/>
      <c r="EY1413" s="31"/>
      <c r="EZ1413" s="31"/>
      <c r="FA1413" s="31"/>
      <c r="FB1413" s="31"/>
      <c r="FC1413" s="31"/>
      <c r="FD1413" s="31"/>
      <c r="FE1413" s="31"/>
      <c r="FF1413" s="31"/>
      <c r="FG1413" s="31"/>
      <c r="FH1413" s="31"/>
      <c r="FI1413" s="31"/>
      <c r="FJ1413" s="31"/>
      <c r="FK1413" s="31"/>
      <c r="FL1413" s="31"/>
      <c r="FM1413" s="31"/>
      <c r="FN1413" s="31"/>
      <c r="FO1413" s="31"/>
      <c r="FP1413" s="31"/>
      <c r="FQ1413" s="31"/>
      <c r="FR1413" s="31"/>
      <c r="FS1413" s="31"/>
      <c r="FT1413" s="31"/>
      <c r="FU1413" s="31"/>
      <c r="FV1413" s="31"/>
      <c r="FW1413" s="31"/>
      <c r="FX1413" s="31"/>
      <c r="FY1413" s="31"/>
      <c r="FZ1413" s="31"/>
      <c r="GA1413" s="31"/>
      <c r="GB1413" s="31"/>
      <c r="GC1413" s="31"/>
      <c r="GD1413" s="31"/>
      <c r="GE1413" s="31"/>
      <c r="GF1413" s="31"/>
      <c r="GG1413" s="31"/>
      <c r="GH1413" s="31"/>
      <c r="GI1413" s="31"/>
      <c r="GJ1413" s="31"/>
      <c r="GK1413" s="31"/>
      <c r="GL1413" s="31"/>
      <c r="GM1413" s="31"/>
      <c r="GN1413" s="31"/>
      <c r="GO1413" s="31"/>
      <c r="GP1413" s="31"/>
      <c r="GQ1413" s="31"/>
      <c r="GR1413" s="31"/>
      <c r="GS1413" s="31"/>
      <c r="GT1413" s="31"/>
      <c r="GU1413" s="31"/>
      <c r="GV1413" s="31"/>
      <c r="GW1413" s="31"/>
      <c r="GX1413" s="31"/>
      <c r="GY1413" s="31"/>
      <c r="GZ1413" s="31"/>
      <c r="HA1413" s="31"/>
      <c r="HB1413" s="31"/>
      <c r="HC1413" s="31"/>
      <c r="HD1413" s="31"/>
      <c r="HE1413" s="31"/>
      <c r="HF1413" s="31"/>
      <c r="HG1413" s="31"/>
      <c r="HH1413" s="31"/>
      <c r="HI1413" s="31"/>
      <c r="HJ1413" s="31"/>
      <c r="HK1413" s="31"/>
      <c r="HL1413" s="31"/>
      <c r="HM1413" s="31"/>
      <c r="HN1413" s="31"/>
      <c r="HO1413" s="31"/>
      <c r="HP1413" s="31"/>
      <c r="HQ1413" s="31"/>
      <c r="HR1413" s="31"/>
      <c r="HS1413" s="31"/>
      <c r="HT1413" s="31"/>
      <c r="HU1413" s="31"/>
      <c r="HV1413" s="31"/>
      <c r="HW1413" s="31"/>
      <c r="HX1413" s="31"/>
      <c r="HY1413" s="31"/>
      <c r="HZ1413" s="31"/>
      <c r="IA1413" s="31"/>
      <c r="IB1413" s="31"/>
      <c r="IC1413" s="31"/>
      <c r="ID1413" s="31"/>
      <c r="IE1413" s="31"/>
      <c r="IF1413" s="31"/>
      <c r="IG1413" s="31"/>
      <c r="IH1413" s="31"/>
      <c r="II1413" s="31"/>
      <c r="IJ1413" s="31"/>
      <c r="IK1413" s="31"/>
      <c r="IL1413" s="31"/>
      <c r="IM1413" s="31"/>
      <c r="IN1413" s="31"/>
      <c r="IO1413" s="31"/>
      <c r="IP1413" s="31"/>
      <c r="IQ1413" s="31"/>
      <c r="IR1413" s="31"/>
      <c r="IS1413" s="31"/>
      <c r="IT1413" s="31"/>
      <c r="IU1413" s="31"/>
      <c r="IV1413" s="31"/>
      <c r="IW1413" s="31"/>
      <c r="IX1413" s="31"/>
      <c r="IY1413" s="31"/>
      <c r="IZ1413" s="31"/>
      <c r="JA1413" s="31"/>
      <c r="JB1413" s="31"/>
      <c r="JC1413" s="31"/>
      <c r="JD1413" s="31"/>
      <c r="JE1413" s="31"/>
      <c r="JF1413" s="31"/>
      <c r="JG1413" s="31"/>
      <c r="JH1413" s="31"/>
      <c r="JI1413" s="31"/>
      <c r="JJ1413" s="31"/>
    </row>
    <row r="1414" spans="1:270" ht="15" customHeight="1" x14ac:dyDescent="0.25">
      <c r="A1414" s="24">
        <v>1</v>
      </c>
      <c r="B1414" s="965" t="s">
        <v>92</v>
      </c>
      <c r="C1414" s="965"/>
      <c r="D1414" s="1336">
        <f>D1374</f>
        <v>172104</v>
      </c>
      <c r="E1414" s="1336">
        <f>E1374</f>
        <v>129080</v>
      </c>
      <c r="F1414" s="1336">
        <f>F1374</f>
        <v>113566.4948677012</v>
      </c>
      <c r="G1414" s="1336">
        <f t="shared" ref="G1414:G1420" si="861">F1414/E1414*100</f>
        <v>87.981480374729784</v>
      </c>
      <c r="H1414" s="1337"/>
      <c r="I1414" s="1337"/>
      <c r="J1414" s="1337"/>
      <c r="K1414" s="1337"/>
      <c r="L1414" s="1337"/>
      <c r="M1414" s="1337"/>
      <c r="N1414" s="1337"/>
      <c r="O1414" s="1337"/>
      <c r="P1414" s="1336">
        <f t="shared" ref="P1414:AB1414" si="862">P1374</f>
        <v>96013.518594444453</v>
      </c>
      <c r="Q1414" s="1336">
        <f t="shared" si="862"/>
        <v>99349.033741500447</v>
      </c>
      <c r="R1414" s="1336">
        <f t="shared" si="862"/>
        <v>99349.033741500447</v>
      </c>
      <c r="S1414" s="1336">
        <f t="shared" si="862"/>
        <v>99349.033741500447</v>
      </c>
      <c r="T1414" s="1336">
        <f t="shared" ref="T1414:U1414" si="863">T1374</f>
        <v>99349.033741500447</v>
      </c>
      <c r="U1414" s="1336">
        <f t="shared" si="863"/>
        <v>99682.439526949776</v>
      </c>
      <c r="V1414" s="1336">
        <f t="shared" ref="V1414:W1414" si="864">V1374</f>
        <v>99682.439526949776</v>
      </c>
      <c r="W1414" s="1336">
        <f t="shared" si="864"/>
        <v>99682.439526949776</v>
      </c>
      <c r="X1414" s="1336">
        <f t="shared" ref="X1414" si="865">X1374</f>
        <v>99676.127870000011</v>
      </c>
      <c r="Y1414" s="2991">
        <f t="shared" si="862"/>
        <v>74624.90782114015</v>
      </c>
      <c r="Z1414" s="1336">
        <f t="shared" si="862"/>
        <v>68875.047149999999</v>
      </c>
      <c r="AA1414" s="1336">
        <f t="shared" si="862"/>
        <v>-5749.8606711401517</v>
      </c>
      <c r="AB1414" s="1336">
        <f t="shared" si="862"/>
        <v>-197.58912000000001</v>
      </c>
      <c r="AC1414" s="1336">
        <f>AC1374</f>
        <v>68677.458029999994</v>
      </c>
      <c r="AD1414" s="1336">
        <f>AD1374</f>
        <v>0</v>
      </c>
      <c r="AE1414" s="2597"/>
    </row>
    <row r="1415" spans="1:270" x14ac:dyDescent="0.25">
      <c r="A1415" s="24">
        <v>1</v>
      </c>
      <c r="B1415" s="1338" t="s">
        <v>83</v>
      </c>
      <c r="C1415" s="1338"/>
      <c r="D1415" s="1332">
        <f>SUM(D1379,)</f>
        <v>830</v>
      </c>
      <c r="E1415" s="1332">
        <f>SUM(E1379,)</f>
        <v>623</v>
      </c>
      <c r="F1415" s="1332">
        <f>SUM(F1379,)</f>
        <v>681</v>
      </c>
      <c r="G1415" s="1332">
        <f t="shared" si="861"/>
        <v>109.30979133226325</v>
      </c>
      <c r="H1415" s="1333">
        <f>SUM(J1415/D1415)</f>
        <v>10.638554216867471</v>
      </c>
      <c r="I1415" s="1333">
        <f>L1415/F1415</f>
        <v>10.358296622613803</v>
      </c>
      <c r="J1415" s="1332">
        <f>SUM(J1379,)</f>
        <v>8830</v>
      </c>
      <c r="K1415" s="1332">
        <f>SUM(K1379,)</f>
        <v>6627</v>
      </c>
      <c r="L1415" s="1332">
        <f>SUM(L1379,)</f>
        <v>7054</v>
      </c>
      <c r="M1415" s="1131">
        <f>L1415/K1415*100</f>
        <v>106.4433378602686</v>
      </c>
      <c r="N1415" s="1332">
        <f>SUM(N1379,)</f>
        <v>29.433333333333334</v>
      </c>
      <c r="O1415" s="1131">
        <f>L1415/$B$3*12/N1415</f>
        <v>319.54699886749717</v>
      </c>
      <c r="P1415" s="1332"/>
      <c r="Q1415" s="1332"/>
      <c r="R1415" s="1332"/>
      <c r="S1415" s="1332"/>
      <c r="T1415" s="1332"/>
      <c r="U1415" s="1332"/>
      <c r="V1415" s="1332"/>
      <c r="W1415" s="1332"/>
      <c r="X1415" s="1332"/>
      <c r="Y1415" s="3008"/>
      <c r="Z1415" s="1332"/>
      <c r="AA1415" s="1332"/>
      <c r="AB1415" s="1332"/>
      <c r="AC1415" s="1332"/>
      <c r="AD1415" s="1332"/>
      <c r="AE1415" s="2597"/>
    </row>
    <row r="1416" spans="1:270" x14ac:dyDescent="0.25">
      <c r="A1416" s="24">
        <v>1</v>
      </c>
      <c r="B1416" s="1339" t="s">
        <v>16</v>
      </c>
      <c r="C1416" s="1339"/>
      <c r="D1416" s="1340">
        <f>D1382</f>
        <v>350</v>
      </c>
      <c r="E1416" s="1340">
        <f>E1382</f>
        <v>263</v>
      </c>
      <c r="F1416" s="1340">
        <f>F1382</f>
        <v>275</v>
      </c>
      <c r="G1416" s="1340">
        <f t="shared" si="861"/>
        <v>104.56273764258555</v>
      </c>
      <c r="H1416" s="1333">
        <f>SUM(J1416/D1416)</f>
        <v>8</v>
      </c>
      <c r="I1416" s="1333">
        <f>L1416/F1416</f>
        <v>8.3381818181818179</v>
      </c>
      <c r="J1416" s="1340">
        <f>J1382</f>
        <v>2800</v>
      </c>
      <c r="K1416" s="1340">
        <f>K1382</f>
        <v>3465</v>
      </c>
      <c r="L1416" s="1340">
        <f>L1382</f>
        <v>2293</v>
      </c>
      <c r="M1416" s="1131">
        <f>L1416/K1416*100</f>
        <v>66.176046176046171</v>
      </c>
      <c r="N1416" s="1340">
        <f>N1382</f>
        <v>0</v>
      </c>
      <c r="O1416" s="1131" t="e">
        <f>L1416/$B$3*12/N1416</f>
        <v>#DIV/0!</v>
      </c>
      <c r="P1416" s="1340"/>
      <c r="Q1416" s="1340"/>
      <c r="R1416" s="1340"/>
      <c r="S1416" s="1340"/>
      <c r="T1416" s="1340"/>
      <c r="U1416" s="1340"/>
      <c r="V1416" s="1340"/>
      <c r="W1416" s="1340"/>
      <c r="X1416" s="1340"/>
      <c r="Y1416" s="3559"/>
      <c r="Z1416" s="1340"/>
      <c r="AA1416" s="1340"/>
      <c r="AB1416" s="1340"/>
      <c r="AC1416" s="1340"/>
      <c r="AD1416" s="1340"/>
      <c r="AE1416" s="2597"/>
    </row>
    <row r="1417" spans="1:270" ht="29.25" x14ac:dyDescent="0.25">
      <c r="A1417" s="24">
        <v>1</v>
      </c>
      <c r="B1417" s="1341" t="s">
        <v>190</v>
      </c>
      <c r="C1417" s="1341"/>
      <c r="D1417" s="1342">
        <f>SUM(D1383)</f>
        <v>1180</v>
      </c>
      <c r="E1417" s="1342">
        <f>SUM(E1383)</f>
        <v>886</v>
      </c>
      <c r="F1417" s="1342">
        <f>SUM(F1383)</f>
        <v>956</v>
      </c>
      <c r="G1417" s="1342">
        <f t="shared" si="861"/>
        <v>107.90067720090293</v>
      </c>
      <c r="H1417" s="1333">
        <f>SUM(J1417/D1417)</f>
        <v>9.8559322033898304</v>
      </c>
      <c r="I1417" s="1333">
        <f>L1417/F1417</f>
        <v>9.777196652719665</v>
      </c>
      <c r="J1417" s="1342">
        <f>SUM(J1383)</f>
        <v>11630</v>
      </c>
      <c r="K1417" s="1342">
        <f>SUM(K1383)</f>
        <v>10092</v>
      </c>
      <c r="L1417" s="1342">
        <f>SUM(L1383)</f>
        <v>9347</v>
      </c>
      <c r="M1417" s="1131">
        <f>L1417/K1417*100</f>
        <v>92.617915180340859</v>
      </c>
      <c r="N1417" s="1342">
        <f>SUM(N1383)</f>
        <v>29.433333333333334</v>
      </c>
      <c r="O1417" s="1131">
        <f>L1417/$B$3*12/N1417</f>
        <v>423.42015855039642</v>
      </c>
      <c r="P1417" s="1342">
        <f t="shared" ref="P1417:AB1417" si="866">SUM(P1383)</f>
        <v>20447.6768496</v>
      </c>
      <c r="Q1417" s="1342">
        <f t="shared" si="866"/>
        <v>26859.331699199996</v>
      </c>
      <c r="R1417" s="1342">
        <f t="shared" si="866"/>
        <v>26859.331699199996</v>
      </c>
      <c r="S1417" s="1342">
        <f t="shared" si="866"/>
        <v>26859.331699199996</v>
      </c>
      <c r="T1417" s="1342">
        <f t="shared" ref="T1417:U1417" si="867">SUM(T1383)</f>
        <v>26859.331699199996</v>
      </c>
      <c r="U1417" s="1342">
        <f t="shared" si="867"/>
        <v>28560.622330239999</v>
      </c>
      <c r="V1417" s="1342">
        <f t="shared" ref="V1417:W1417" si="868">SUM(V1383)</f>
        <v>27829.441734640001</v>
      </c>
      <c r="W1417" s="1342">
        <f t="shared" si="868"/>
        <v>27829.441734640001</v>
      </c>
      <c r="X1417" s="1342">
        <f t="shared" ref="X1417" si="869">SUM(X1383)</f>
        <v>27829.441734640001</v>
      </c>
      <c r="Y1417" s="2177">
        <f t="shared" si="866"/>
        <v>21334.479679240001</v>
      </c>
      <c r="Z1417" s="1342">
        <f t="shared" si="866"/>
        <v>21029.41734</v>
      </c>
      <c r="AA1417" s="1342">
        <f t="shared" si="866"/>
        <v>-305.06233924000117</v>
      </c>
      <c r="AB1417" s="1342">
        <f t="shared" si="866"/>
        <v>-109.66359999999999</v>
      </c>
      <c r="AC1417" s="1342">
        <f>SUM(AC1383)</f>
        <v>20919.75374</v>
      </c>
      <c r="AD1417" s="1342">
        <f>SUM(AD1383)</f>
        <v>0</v>
      </c>
      <c r="AE1417" s="2597"/>
    </row>
    <row r="1418" spans="1:270" x14ac:dyDescent="0.25">
      <c r="A1418" s="24">
        <v>1</v>
      </c>
      <c r="B1418" s="1341" t="s">
        <v>594</v>
      </c>
      <c r="C1418" s="1341"/>
      <c r="D1418" s="1342">
        <f t="shared" ref="D1418:F1423" si="870">D1384</f>
        <v>5400</v>
      </c>
      <c r="E1418" s="1342">
        <f t="shared" si="870"/>
        <v>4050</v>
      </c>
      <c r="F1418" s="1342">
        <f t="shared" si="870"/>
        <v>4151</v>
      </c>
      <c r="G1418" s="1342">
        <f t="shared" si="861"/>
        <v>102.49382716049382</v>
      </c>
      <c r="H1418" s="1333"/>
      <c r="I1418" s="1333"/>
      <c r="J1418" s="1342"/>
      <c r="K1418" s="1342"/>
      <c r="L1418" s="1342"/>
      <c r="M1418" s="1131"/>
      <c r="N1418" s="1342"/>
      <c r="O1418" s="1342"/>
      <c r="P1418" s="1342">
        <f t="shared" ref="P1418:AB1418" si="871">P1384</f>
        <v>10378.787006479999</v>
      </c>
      <c r="Q1418" s="1342">
        <f t="shared" si="871"/>
        <v>10378.787006479999</v>
      </c>
      <c r="R1418" s="1342">
        <f t="shared" si="871"/>
        <v>10378.787006479999</v>
      </c>
      <c r="S1418" s="1342">
        <f t="shared" si="871"/>
        <v>10378.787006479999</v>
      </c>
      <c r="T1418" s="1342">
        <f t="shared" ref="T1418:U1418" si="872">T1384</f>
        <v>10378.787006479999</v>
      </c>
      <c r="U1418" s="1342">
        <f t="shared" si="872"/>
        <v>10581.106159366665</v>
      </c>
      <c r="V1418" s="1342">
        <f t="shared" ref="V1418:W1418" si="873">V1384</f>
        <v>10581.106159366665</v>
      </c>
      <c r="W1418" s="1342">
        <f t="shared" si="873"/>
        <v>10581.106159366665</v>
      </c>
      <c r="X1418" s="1342">
        <f t="shared" ref="X1418" si="874">X1384</f>
        <v>10581.106159366665</v>
      </c>
      <c r="Y1418" s="2177">
        <f t="shared" si="871"/>
        <v>7899.7011993666665</v>
      </c>
      <c r="Z1418" s="1342">
        <f t="shared" si="871"/>
        <v>7706.3073700000004</v>
      </c>
      <c r="AA1418" s="1342">
        <f t="shared" si="871"/>
        <v>-193.39382936666607</v>
      </c>
      <c r="AB1418" s="1342">
        <f t="shared" si="871"/>
        <v>-20.779600000000002</v>
      </c>
      <c r="AC1418" s="1342">
        <f>AC1384</f>
        <v>7685.5277700000006</v>
      </c>
      <c r="AD1418" s="1342">
        <f>AD1384</f>
        <v>0</v>
      </c>
      <c r="AE1418" s="2597"/>
    </row>
    <row r="1419" spans="1:270" x14ac:dyDescent="0.25">
      <c r="A1419" s="2909">
        <v>1</v>
      </c>
      <c r="B1419" s="2910" t="s">
        <v>565</v>
      </c>
      <c r="C1419" s="2910"/>
      <c r="D1419" s="1651">
        <f t="shared" si="870"/>
        <v>5395</v>
      </c>
      <c r="E1419" s="1651">
        <f t="shared" si="870"/>
        <v>4046</v>
      </c>
      <c r="F1419" s="1651">
        <f t="shared" si="870"/>
        <v>4149</v>
      </c>
      <c r="G1419" s="1651">
        <f t="shared" si="861"/>
        <v>102.54572417202175</v>
      </c>
      <c r="H1419" s="2911"/>
      <c r="I1419" s="2911"/>
      <c r="J1419" s="1651"/>
      <c r="K1419" s="1651"/>
      <c r="L1419" s="1651"/>
      <c r="M1419" s="2912"/>
      <c r="N1419" s="1651"/>
      <c r="O1419" s="2912"/>
      <c r="P1419" s="1651"/>
      <c r="Q1419" s="1651"/>
      <c r="R1419" s="1651"/>
      <c r="S1419" s="1651"/>
      <c r="T1419" s="1651"/>
      <c r="U1419" s="1651"/>
      <c r="V1419" s="1651"/>
      <c r="W1419" s="1651"/>
      <c r="X1419" s="1651"/>
      <c r="Y1419" s="2175">
        <f>Y1384</f>
        <v>7899.7011993666665</v>
      </c>
      <c r="Z1419" s="1651"/>
      <c r="AA1419" s="1651"/>
      <c r="AB1419" s="1651"/>
      <c r="AC1419" s="1651"/>
      <c r="AD1419" s="1651"/>
      <c r="AE1419" s="2597"/>
    </row>
    <row r="1420" spans="1:270" x14ac:dyDescent="0.25">
      <c r="A1420" s="24">
        <v>1</v>
      </c>
      <c r="B1420" s="2913" t="s">
        <v>566</v>
      </c>
      <c r="C1420" s="2913"/>
      <c r="D1420" s="1340">
        <f t="shared" si="870"/>
        <v>5395</v>
      </c>
      <c r="E1420" s="1340">
        <f t="shared" si="870"/>
        <v>4046</v>
      </c>
      <c r="F1420" s="1340">
        <f t="shared" si="870"/>
        <v>4149</v>
      </c>
      <c r="G1420" s="1340">
        <f t="shared" si="861"/>
        <v>102.54572417202175</v>
      </c>
      <c r="H1420" s="2914"/>
      <c r="I1420" s="2914"/>
      <c r="J1420" s="1340"/>
      <c r="K1420" s="1340"/>
      <c r="L1420" s="1340"/>
      <c r="M1420" s="1131"/>
      <c r="N1420" s="1340"/>
      <c r="O1420" s="1131"/>
      <c r="P1420" s="1340"/>
      <c r="Q1420" s="1340"/>
      <c r="R1420" s="1340"/>
      <c r="S1420" s="1340"/>
      <c r="T1420" s="1340"/>
      <c r="U1420" s="1340"/>
      <c r="V1420" s="1340"/>
      <c r="W1420" s="1340"/>
      <c r="X1420" s="1340"/>
      <c r="Y1420" s="3559"/>
      <c r="Z1420" s="1340"/>
      <c r="AA1420" s="1340"/>
      <c r="AB1420" s="1340"/>
      <c r="AC1420" s="1340"/>
      <c r="AD1420" s="1340"/>
      <c r="AE1420" s="2597"/>
    </row>
    <row r="1421" spans="1:270" x14ac:dyDescent="0.25">
      <c r="A1421" s="24">
        <v>1</v>
      </c>
      <c r="B1421" s="1341" t="s">
        <v>567</v>
      </c>
      <c r="C1421" s="1341"/>
      <c r="D1421" s="1342">
        <f t="shared" si="870"/>
        <v>5</v>
      </c>
      <c r="E1421" s="1342">
        <f t="shared" si="870"/>
        <v>4</v>
      </c>
      <c r="F1421" s="1342">
        <f t="shared" si="870"/>
        <v>2</v>
      </c>
      <c r="G1421" s="1342"/>
      <c r="H1421" s="1333"/>
      <c r="I1421" s="1333"/>
      <c r="J1421" s="1342"/>
      <c r="K1421" s="1342"/>
      <c r="L1421" s="1342"/>
      <c r="M1421" s="1131"/>
      <c r="N1421" s="1342"/>
      <c r="O1421" s="1131"/>
      <c r="P1421" s="1342"/>
      <c r="Q1421" s="1342"/>
      <c r="R1421" s="1342"/>
      <c r="S1421" s="1342"/>
      <c r="T1421" s="1342"/>
      <c r="U1421" s="1342"/>
      <c r="V1421" s="1342"/>
      <c r="W1421" s="1342"/>
      <c r="X1421" s="1342"/>
      <c r="Y1421" s="2177"/>
      <c r="Z1421" s="1342"/>
      <c r="AA1421" s="1342"/>
      <c r="AB1421" s="1342"/>
      <c r="AC1421" s="1342"/>
      <c r="AD1421" s="1342"/>
      <c r="AE1421" s="2597"/>
    </row>
    <row r="1422" spans="1:270" ht="30" x14ac:dyDescent="0.25">
      <c r="A1422" s="24">
        <v>1</v>
      </c>
      <c r="B1422" s="2917" t="s">
        <v>568</v>
      </c>
      <c r="C1422" s="2917"/>
      <c r="D1422" s="2908">
        <f t="shared" si="870"/>
        <v>5</v>
      </c>
      <c r="E1422" s="2908">
        <f t="shared" si="870"/>
        <v>4</v>
      </c>
      <c r="F1422" s="2908">
        <f t="shared" si="870"/>
        <v>0</v>
      </c>
      <c r="G1422" s="2908"/>
      <c r="H1422" s="2918"/>
      <c r="I1422" s="2918"/>
      <c r="J1422" s="2908"/>
      <c r="K1422" s="2908"/>
      <c r="L1422" s="2908"/>
      <c r="M1422" s="2912"/>
      <c r="N1422" s="2908"/>
      <c r="O1422" s="2912"/>
      <c r="P1422" s="2908"/>
      <c r="Q1422" s="2908"/>
      <c r="R1422" s="2908"/>
      <c r="S1422" s="2908"/>
      <c r="T1422" s="2908"/>
      <c r="U1422" s="2908"/>
      <c r="V1422" s="2908"/>
      <c r="W1422" s="2908"/>
      <c r="X1422" s="2908"/>
      <c r="Y1422" s="3587"/>
      <c r="Z1422" s="2908"/>
      <c r="AA1422" s="2908"/>
      <c r="AB1422" s="2908"/>
      <c r="AC1422" s="2908"/>
      <c r="AD1422" s="2908"/>
      <c r="AE1422" s="2597"/>
    </row>
    <row r="1423" spans="1:270" ht="15.75" thickBot="1" x14ac:dyDescent="0.3">
      <c r="A1423" s="24">
        <v>1</v>
      </c>
      <c r="B1423" s="2915" t="s">
        <v>569</v>
      </c>
      <c r="C1423" s="1343"/>
      <c r="D1423" s="1344">
        <f t="shared" si="870"/>
        <v>0</v>
      </c>
      <c r="E1423" s="1344">
        <f t="shared" si="870"/>
        <v>0</v>
      </c>
      <c r="F1423" s="1344">
        <f t="shared" si="870"/>
        <v>2</v>
      </c>
      <c r="G1423" s="1344"/>
      <c r="H1423" s="2916"/>
      <c r="I1423" s="2916"/>
      <c r="J1423" s="1344"/>
      <c r="K1423" s="1344"/>
      <c r="L1423" s="1344"/>
      <c r="M1423" s="1345"/>
      <c r="N1423" s="1344"/>
      <c r="O1423" s="1345"/>
      <c r="P1423" s="1344"/>
      <c r="Q1423" s="1344"/>
      <c r="R1423" s="1344"/>
      <c r="S1423" s="1344"/>
      <c r="T1423" s="1344"/>
      <c r="U1423" s="1344"/>
      <c r="V1423" s="1344"/>
      <c r="W1423" s="1344"/>
      <c r="X1423" s="1344"/>
      <c r="Y1423" s="3588"/>
      <c r="Z1423" s="1344"/>
      <c r="AA1423" s="1344"/>
      <c r="AB1423" s="1344"/>
      <c r="AC1423" s="1344"/>
      <c r="AD1423" s="1344"/>
      <c r="AE1423" s="2597"/>
    </row>
    <row r="1424" spans="1:270" ht="15" customHeight="1" x14ac:dyDescent="0.25">
      <c r="A1424" s="24">
        <v>1</v>
      </c>
      <c r="B1424" s="342" t="s">
        <v>103</v>
      </c>
      <c r="C1424" s="1171"/>
      <c r="D1424" s="11"/>
      <c r="E1424" s="11"/>
      <c r="F1424" s="705"/>
      <c r="G1424" s="11"/>
      <c r="H1424" s="22"/>
      <c r="I1424" s="22"/>
      <c r="J1424" s="22"/>
      <c r="K1424" s="22"/>
      <c r="L1424" s="704"/>
      <c r="M1424" s="22"/>
      <c r="N1424" s="22"/>
      <c r="O1424" s="22"/>
      <c r="P1424" s="12"/>
      <c r="Q1424" s="12"/>
      <c r="R1424" s="12"/>
      <c r="S1424" s="12"/>
      <c r="T1424" s="12"/>
      <c r="U1424" s="12"/>
      <c r="V1424" s="12"/>
      <c r="W1424" s="12"/>
      <c r="X1424" s="12"/>
      <c r="Y1424" s="3010"/>
      <c r="Z1424" s="12"/>
      <c r="AA1424" s="12"/>
      <c r="AB1424" s="195"/>
      <c r="AC1424" s="12"/>
      <c r="AD1424" s="12"/>
      <c r="AE1424" s="2597"/>
    </row>
    <row r="1425" spans="1:31" ht="29.25" x14ac:dyDescent="0.25">
      <c r="A1425" s="24">
        <v>1</v>
      </c>
      <c r="B1425" s="2679" t="s">
        <v>283</v>
      </c>
      <c r="C1425" s="305"/>
      <c r="D1425" s="33"/>
      <c r="E1425" s="33"/>
      <c r="F1425" s="592"/>
      <c r="G1425" s="33"/>
      <c r="H1425" s="33"/>
      <c r="I1425" s="33"/>
      <c r="J1425" s="37"/>
      <c r="K1425" s="37"/>
      <c r="L1425" s="665"/>
      <c r="M1425" s="37"/>
      <c r="N1425" s="37"/>
      <c r="O1425" s="37"/>
      <c r="P1425" s="37"/>
      <c r="Q1425" s="37"/>
      <c r="R1425" s="37"/>
      <c r="S1425" s="37"/>
      <c r="T1425" s="37"/>
      <c r="U1425" s="37"/>
      <c r="V1425" s="37"/>
      <c r="W1425" s="37"/>
      <c r="X1425" s="37"/>
      <c r="Y1425" s="2977"/>
      <c r="Z1425" s="37"/>
      <c r="AA1425" s="37"/>
      <c r="AB1425" s="529"/>
      <c r="AC1425" s="37"/>
      <c r="AD1425" s="37"/>
      <c r="AE1425" s="2597"/>
    </row>
    <row r="1426" spans="1:31" s="108" customFormat="1" ht="15" customHeight="1" x14ac:dyDescent="0.25">
      <c r="A1426" s="24">
        <v>1</v>
      </c>
      <c r="B1426" s="112" t="s">
        <v>5</v>
      </c>
      <c r="C1426" s="112"/>
      <c r="D1426" s="105"/>
      <c r="E1426" s="105"/>
      <c r="F1426" s="590"/>
      <c r="G1426" s="105"/>
      <c r="H1426" s="105"/>
      <c r="I1426" s="105"/>
      <c r="J1426" s="100"/>
      <c r="K1426" s="100"/>
      <c r="L1426" s="776"/>
      <c r="M1426" s="100"/>
      <c r="N1426" s="100"/>
      <c r="O1426" s="100"/>
      <c r="P1426" s="105"/>
      <c r="Q1426" s="105"/>
      <c r="R1426" s="105"/>
      <c r="S1426" s="105"/>
      <c r="T1426" s="105"/>
      <c r="U1426" s="105"/>
      <c r="V1426" s="105"/>
      <c r="W1426" s="105"/>
      <c r="X1426" s="105"/>
      <c r="Y1426" s="1216"/>
      <c r="Z1426" s="105"/>
      <c r="AA1426" s="105"/>
      <c r="AB1426" s="105"/>
      <c r="AC1426" s="105"/>
      <c r="AD1426" s="105"/>
      <c r="AE1426" s="2597"/>
    </row>
    <row r="1427" spans="1:31" s="108" customFormat="1" ht="15" customHeight="1" x14ac:dyDescent="0.25">
      <c r="A1427" s="24">
        <v>1</v>
      </c>
      <c r="B1427" s="47" t="s">
        <v>6</v>
      </c>
      <c r="C1427" s="100">
        <v>340</v>
      </c>
      <c r="D1427" s="100">
        <v>110</v>
      </c>
      <c r="E1427" s="144">
        <f>ROUND(D1427/12*$B$3,0)</f>
        <v>83</v>
      </c>
      <c r="F1427" s="429">
        <v>83</v>
      </c>
      <c r="G1427" s="144">
        <f t="shared" ref="G1427:G1431" si="875">F1427/E1427*100</f>
        <v>100</v>
      </c>
      <c r="H1427" s="106">
        <v>8.4</v>
      </c>
      <c r="I1427" s="157">
        <f t="shared" ref="I1427:I1430" si="876">L1427/F1427</f>
        <v>9.8795180722891569</v>
      </c>
      <c r="J1427" s="167">
        <f t="shared" ref="J1427:J1430" si="877">ROUND(D1427*H1427,0)</f>
        <v>924</v>
      </c>
      <c r="K1427" s="167">
        <f t="shared" ref="K1427:K1430" si="878">ROUND(E1427*H1427,0)</f>
        <v>697</v>
      </c>
      <c r="L1427" s="431">
        <v>820</v>
      </c>
      <c r="M1427" s="167">
        <f t="shared" ref="M1427:M1432" si="879">L1427/K1427*100</f>
        <v>117.64705882352942</v>
      </c>
      <c r="N1427" s="167">
        <f>J1427/C1427</f>
        <v>2.7176470588235295</v>
      </c>
      <c r="O1427" s="167">
        <f t="shared" ref="O1427:O1432" si="880">L1427/$B$3*12/N1427</f>
        <v>402.30880230880234</v>
      </c>
      <c r="P1427" s="314"/>
      <c r="Q1427" s="314"/>
      <c r="R1427" s="314"/>
      <c r="S1427" s="314"/>
      <c r="T1427" s="314"/>
      <c r="U1427" s="314"/>
      <c r="V1427" s="314"/>
      <c r="W1427" s="314"/>
      <c r="X1427" s="314"/>
      <c r="Y1427" s="2979"/>
      <c r="Z1427" s="314"/>
      <c r="AA1427" s="314"/>
      <c r="AB1427" s="314"/>
      <c r="AC1427" s="314"/>
      <c r="AD1427" s="314"/>
      <c r="AE1427" s="2597"/>
    </row>
    <row r="1428" spans="1:31" s="108" customFormat="1" ht="15" customHeight="1" x14ac:dyDescent="0.25">
      <c r="A1428" s="24">
        <v>1</v>
      </c>
      <c r="B1428" s="47" t="s">
        <v>10</v>
      </c>
      <c r="C1428" s="100">
        <v>340</v>
      </c>
      <c r="D1428" s="100">
        <v>128</v>
      </c>
      <c r="E1428" s="144">
        <f>ROUND(D1428/12*$B$3,0)</f>
        <v>96</v>
      </c>
      <c r="F1428" s="429">
        <v>100</v>
      </c>
      <c r="G1428" s="144">
        <f t="shared" si="875"/>
        <v>104.16666666666667</v>
      </c>
      <c r="H1428" s="106">
        <v>10.4</v>
      </c>
      <c r="I1428" s="157">
        <f t="shared" si="876"/>
        <v>11.66</v>
      </c>
      <c r="J1428" s="167">
        <f t="shared" si="877"/>
        <v>1331</v>
      </c>
      <c r="K1428" s="167">
        <f t="shared" si="878"/>
        <v>998</v>
      </c>
      <c r="L1428" s="431">
        <v>1166</v>
      </c>
      <c r="M1428" s="167">
        <f t="shared" si="879"/>
        <v>116.83366733466933</v>
      </c>
      <c r="N1428" s="167">
        <f>J1428/C1428</f>
        <v>3.914705882352941</v>
      </c>
      <c r="O1428" s="167">
        <f t="shared" si="880"/>
        <v>397.13498622589532</v>
      </c>
      <c r="P1428" s="314"/>
      <c r="Q1428" s="314"/>
      <c r="R1428" s="314"/>
      <c r="S1428" s="314"/>
      <c r="T1428" s="314"/>
      <c r="U1428" s="314"/>
      <c r="V1428" s="314"/>
      <c r="W1428" s="314"/>
      <c r="X1428" s="314"/>
      <c r="Y1428" s="2979"/>
      <c r="Z1428" s="314"/>
      <c r="AA1428" s="314"/>
      <c r="AB1428" s="314"/>
      <c r="AC1428" s="314"/>
      <c r="AD1428" s="314"/>
      <c r="AE1428" s="2597"/>
    </row>
    <row r="1429" spans="1:31" s="108" customFormat="1" ht="15" customHeight="1" x14ac:dyDescent="0.25">
      <c r="A1429" s="24">
        <v>1</v>
      </c>
      <c r="B1429" s="47" t="s">
        <v>81</v>
      </c>
      <c r="C1429" s="100">
        <v>320</v>
      </c>
      <c r="D1429" s="100">
        <v>75</v>
      </c>
      <c r="E1429" s="144">
        <f>ROUND(D1429/12*$B$3,0)</f>
        <v>56</v>
      </c>
      <c r="F1429" s="429">
        <v>63</v>
      </c>
      <c r="G1429" s="144">
        <f t="shared" si="875"/>
        <v>112.5</v>
      </c>
      <c r="H1429" s="106">
        <v>10</v>
      </c>
      <c r="I1429" s="157">
        <f t="shared" si="876"/>
        <v>7.6349206349206353</v>
      </c>
      <c r="J1429" s="167">
        <f t="shared" si="877"/>
        <v>750</v>
      </c>
      <c r="K1429" s="167">
        <f t="shared" si="878"/>
        <v>560</v>
      </c>
      <c r="L1429" s="431">
        <v>481</v>
      </c>
      <c r="M1429" s="167">
        <f t="shared" si="879"/>
        <v>85.892857142857139</v>
      </c>
      <c r="N1429" s="167">
        <f>J1429/C1429</f>
        <v>2.34375</v>
      </c>
      <c r="O1429" s="167">
        <f t="shared" si="880"/>
        <v>273.63555555555553</v>
      </c>
      <c r="P1429" s="314"/>
      <c r="Q1429" s="314"/>
      <c r="R1429" s="314"/>
      <c r="S1429" s="314"/>
      <c r="T1429" s="314"/>
      <c r="U1429" s="314"/>
      <c r="V1429" s="314"/>
      <c r="W1429" s="314"/>
      <c r="X1429" s="314"/>
      <c r="Y1429" s="2979"/>
      <c r="Z1429" s="314"/>
      <c r="AA1429" s="314"/>
      <c r="AB1429" s="314"/>
      <c r="AC1429" s="314"/>
      <c r="AD1429" s="314"/>
      <c r="AE1429" s="2597"/>
    </row>
    <row r="1430" spans="1:31" s="108" customFormat="1" ht="15" customHeight="1" x14ac:dyDescent="0.25">
      <c r="A1430" s="24">
        <v>1</v>
      </c>
      <c r="B1430" s="47" t="s">
        <v>28</v>
      </c>
      <c r="C1430" s="100">
        <v>340</v>
      </c>
      <c r="D1430" s="100">
        <v>75</v>
      </c>
      <c r="E1430" s="144">
        <f>ROUND(D1430/12*$B$3,0)</f>
        <v>56</v>
      </c>
      <c r="F1430" s="429">
        <v>39</v>
      </c>
      <c r="G1430" s="144">
        <f t="shared" si="875"/>
        <v>69.642857142857139</v>
      </c>
      <c r="H1430" s="106">
        <v>6.1</v>
      </c>
      <c r="I1430" s="157">
        <f t="shared" si="876"/>
        <v>7.7692307692307692</v>
      </c>
      <c r="J1430" s="167">
        <f t="shared" si="877"/>
        <v>458</v>
      </c>
      <c r="K1430" s="167">
        <f t="shared" si="878"/>
        <v>342</v>
      </c>
      <c r="L1430" s="431">
        <v>303</v>
      </c>
      <c r="M1430" s="167">
        <f t="shared" si="879"/>
        <v>88.596491228070178</v>
      </c>
      <c r="N1430" s="167">
        <f>J1430/C1430</f>
        <v>1.3470588235294119</v>
      </c>
      <c r="O1430" s="167">
        <f t="shared" si="880"/>
        <v>299.91266375545848</v>
      </c>
      <c r="P1430" s="314"/>
      <c r="Q1430" s="314"/>
      <c r="R1430" s="314"/>
      <c r="S1430" s="314"/>
      <c r="T1430" s="314"/>
      <c r="U1430" s="314"/>
      <c r="V1430" s="314"/>
      <c r="W1430" s="314"/>
      <c r="X1430" s="314"/>
      <c r="Y1430" s="2979"/>
      <c r="Z1430" s="314"/>
      <c r="AA1430" s="314"/>
      <c r="AB1430" s="314"/>
      <c r="AC1430" s="314"/>
      <c r="AD1430" s="314"/>
      <c r="AE1430" s="2597"/>
    </row>
    <row r="1431" spans="1:31" s="108" customFormat="1" ht="15" customHeight="1" x14ac:dyDescent="0.25">
      <c r="A1431" s="24">
        <v>1</v>
      </c>
      <c r="B1431" s="47" t="s">
        <v>29</v>
      </c>
      <c r="C1431" s="100">
        <v>300</v>
      </c>
      <c r="D1431" s="36">
        <v>10</v>
      </c>
      <c r="E1431" s="144">
        <f>ROUND(D1431/12*$B$3,0)</f>
        <v>8</v>
      </c>
      <c r="F1431" s="429">
        <v>4</v>
      </c>
      <c r="G1431" s="144">
        <f t="shared" si="875"/>
        <v>50</v>
      </c>
      <c r="H1431" s="49">
        <v>5.2</v>
      </c>
      <c r="I1431" s="157">
        <f>L1431/F1431</f>
        <v>7.75</v>
      </c>
      <c r="J1431" s="167">
        <f>ROUND(D1431*H1431,0)</f>
        <v>52</v>
      </c>
      <c r="K1431" s="167">
        <f>ROUND(E1431*H1431,0)</f>
        <v>42</v>
      </c>
      <c r="L1431" s="431">
        <v>31</v>
      </c>
      <c r="M1431" s="167">
        <f t="shared" si="879"/>
        <v>73.80952380952381</v>
      </c>
      <c r="N1431" s="167">
        <f>J1431/C1431</f>
        <v>0.17333333333333334</v>
      </c>
      <c r="O1431" s="167">
        <f t="shared" si="880"/>
        <v>238.46153846153848</v>
      </c>
      <c r="P1431" s="314"/>
      <c r="Q1431" s="314"/>
      <c r="R1431" s="314"/>
      <c r="S1431" s="314"/>
      <c r="T1431" s="314"/>
      <c r="U1431" s="314"/>
      <c r="V1431" s="314"/>
      <c r="W1431" s="314"/>
      <c r="X1431" s="314"/>
      <c r="Y1431" s="2980"/>
      <c r="Z1431" s="314"/>
      <c r="AA1431" s="314"/>
      <c r="AB1431" s="314"/>
      <c r="AC1431" s="314"/>
      <c r="AD1431" s="314"/>
      <c r="AE1431" s="2597"/>
    </row>
    <row r="1432" spans="1:31" s="108" customFormat="1" ht="15" customHeight="1" x14ac:dyDescent="0.25">
      <c r="A1432" s="24">
        <v>1</v>
      </c>
      <c r="B1432" s="181" t="s">
        <v>7</v>
      </c>
      <c r="C1432" s="181"/>
      <c r="D1432" s="128">
        <f>SUM(D1427:D1431)</f>
        <v>398</v>
      </c>
      <c r="E1432" s="128">
        <f>SUM(E1427:E1431)</f>
        <v>299</v>
      </c>
      <c r="F1432" s="666">
        <f>SUM(F1427:F1431)</f>
        <v>289</v>
      </c>
      <c r="G1432" s="128">
        <f>F1432/E1432*100</f>
        <v>96.655518394648837</v>
      </c>
      <c r="H1432" s="97">
        <f>IF(D1432=0,0,J1432/D1432)</f>
        <v>8.8316582914572859</v>
      </c>
      <c r="I1432" s="156">
        <f>L1432/F1432</f>
        <v>9.6920415224913494</v>
      </c>
      <c r="J1432" s="128">
        <f>SUM(J1427:J1431)</f>
        <v>3515</v>
      </c>
      <c r="K1432" s="128">
        <f>SUM(K1427:K1431)</f>
        <v>2639</v>
      </c>
      <c r="L1432" s="666">
        <f>SUM(L1427:L1431)</f>
        <v>2801</v>
      </c>
      <c r="M1432" s="167">
        <f t="shared" si="879"/>
        <v>106.13868889730959</v>
      </c>
      <c r="N1432" s="128">
        <f>SUM(N1427:N1431)</f>
        <v>10.496495098039217</v>
      </c>
      <c r="O1432" s="167">
        <f t="shared" si="880"/>
        <v>355.80130622500042</v>
      </c>
      <c r="P1432" s="128">
        <v>15581.907855359997</v>
      </c>
      <c r="Q1432" s="128">
        <v>14306.704575715999</v>
      </c>
      <c r="R1432" s="128">
        <v>14306.704575715999</v>
      </c>
      <c r="S1432" s="128">
        <v>15979.962879616003</v>
      </c>
      <c r="T1432" s="128">
        <v>15979.962879616003</v>
      </c>
      <c r="U1432" s="128">
        <v>16408.237607392002</v>
      </c>
      <c r="V1432" s="128">
        <v>16522.665486227204</v>
      </c>
      <c r="W1432" s="128">
        <v>18430.527525704532</v>
      </c>
      <c r="X1432" s="128">
        <v>18430.527525704532</v>
      </c>
      <c r="Y1432" s="3233">
        <f>P1432/12*$B$3+(Q1432-P1432)/11*8+(R1432-Q1432)/10*7+(S1432-R1432)/9*6+(T1432-S1432)/8*5+(U1432-T1432)+(V1432-U1432)/6*3+(W1432-V1432)/5*2+(X1432-W1432)/4*1</f>
        <v>13123.149343424049</v>
      </c>
      <c r="Z1432" s="128">
        <f>AC1432-AB1432</f>
        <v>11894.012569999997</v>
      </c>
      <c r="AA1432" s="128">
        <f>Z1432-Y1432</f>
        <v>-1229.1367734240521</v>
      </c>
      <c r="AB1432" s="128">
        <v>-102.7282</v>
      </c>
      <c r="AC1432" s="128">
        <v>11791.284369999998</v>
      </c>
      <c r="AD1432" s="128"/>
      <c r="AE1432" s="2597"/>
    </row>
    <row r="1433" spans="1:31" s="108" customFormat="1" ht="15" customHeight="1" x14ac:dyDescent="0.25">
      <c r="A1433" s="24">
        <v>1</v>
      </c>
      <c r="B1433" s="533" t="s">
        <v>14</v>
      </c>
      <c r="C1433" s="116"/>
      <c r="D1433" s="128"/>
      <c r="E1433" s="128"/>
      <c r="F1433" s="666"/>
      <c r="G1433" s="128"/>
      <c r="H1433" s="101"/>
      <c r="I1433" s="101"/>
      <c r="J1433" s="128"/>
      <c r="K1433" s="128"/>
      <c r="L1433" s="666"/>
      <c r="M1433" s="128"/>
      <c r="N1433" s="128"/>
      <c r="O1433" s="128"/>
      <c r="P1433" s="105"/>
      <c r="Q1433" s="105"/>
      <c r="R1433" s="105"/>
      <c r="S1433" s="105"/>
      <c r="T1433" s="105"/>
      <c r="U1433" s="105"/>
      <c r="V1433" s="105"/>
      <c r="W1433" s="105"/>
      <c r="X1433" s="105"/>
      <c r="Y1433" s="3005"/>
      <c r="Z1433" s="105"/>
      <c r="AA1433" s="105"/>
      <c r="AB1433" s="105"/>
      <c r="AC1433" s="105"/>
      <c r="AD1433" s="105"/>
      <c r="AE1433" s="2597"/>
    </row>
    <row r="1434" spans="1:31" s="108" customFormat="1" ht="16.5" customHeight="1" x14ac:dyDescent="0.25">
      <c r="A1434" s="24">
        <v>1</v>
      </c>
      <c r="B1434" s="60" t="s">
        <v>537</v>
      </c>
      <c r="C1434" s="59"/>
      <c r="D1434" s="143"/>
      <c r="E1434" s="143"/>
      <c r="F1434" s="432"/>
      <c r="G1434" s="143"/>
      <c r="H1434" s="50"/>
      <c r="I1434" s="50"/>
      <c r="J1434" s="38"/>
      <c r="K1434" s="38"/>
      <c r="L1434" s="680"/>
      <c r="M1434" s="38"/>
      <c r="N1434" s="38"/>
      <c r="O1434" s="38"/>
      <c r="P1434" s="53"/>
      <c r="Q1434" s="53"/>
      <c r="R1434" s="53"/>
      <c r="S1434" s="53"/>
      <c r="T1434" s="53"/>
      <c r="U1434" s="53"/>
      <c r="V1434" s="53"/>
      <c r="W1434" s="53"/>
      <c r="X1434" s="53"/>
      <c r="Y1434" s="1026"/>
      <c r="Z1434" s="53"/>
      <c r="AA1434" s="53"/>
      <c r="AB1434" s="53"/>
      <c r="AC1434" s="53"/>
      <c r="AD1434" s="53"/>
      <c r="AE1434" s="2597"/>
    </row>
    <row r="1435" spans="1:31" s="108" customFormat="1" ht="15" customHeight="1" x14ac:dyDescent="0.25">
      <c r="A1435" s="24">
        <v>1</v>
      </c>
      <c r="B1435" s="295" t="s">
        <v>229</v>
      </c>
      <c r="C1435" s="295"/>
      <c r="D1435" s="53">
        <f>SUM(D1436:D1439)</f>
        <v>2362</v>
      </c>
      <c r="E1435" s="53">
        <f>SUM(E1436:E1439)</f>
        <v>1771</v>
      </c>
      <c r="F1435" s="53">
        <f>SUM(F1436:F1439)</f>
        <v>841</v>
      </c>
      <c r="G1435" s="53">
        <f>F1435/E1435*100</f>
        <v>47.487295313382269</v>
      </c>
      <c r="H1435" s="56"/>
      <c r="I1435" s="56"/>
      <c r="J1435" s="55"/>
      <c r="K1435" s="55"/>
      <c r="L1435" s="554"/>
      <c r="M1435" s="55"/>
      <c r="N1435" s="55"/>
      <c r="O1435" s="55"/>
      <c r="P1435" s="314"/>
      <c r="Q1435" s="314"/>
      <c r="R1435" s="314"/>
      <c r="S1435" s="314"/>
      <c r="T1435" s="314"/>
      <c r="U1435" s="314"/>
      <c r="V1435" s="314"/>
      <c r="W1435" s="314"/>
      <c r="X1435" s="314"/>
      <c r="Y1435" s="2979"/>
      <c r="Z1435" s="314"/>
      <c r="AA1435" s="314"/>
      <c r="AB1435" s="314"/>
      <c r="AC1435" s="314"/>
      <c r="AD1435" s="314"/>
      <c r="AE1435" s="2597"/>
    </row>
    <row r="1436" spans="1:31" s="108" customFormat="1" ht="15" customHeight="1" x14ac:dyDescent="0.25">
      <c r="A1436" s="24">
        <v>1</v>
      </c>
      <c r="B1436" s="295" t="s">
        <v>538</v>
      </c>
      <c r="C1436" s="295"/>
      <c r="D1436" s="53"/>
      <c r="E1436" s="144">
        <f t="shared" ref="E1436:E1441" si="881">ROUND(D1436/12*$B$3,0)</f>
        <v>0</v>
      </c>
      <c r="F1436" s="536"/>
      <c r="G1436" s="53"/>
      <c r="H1436" s="56"/>
      <c r="I1436" s="56"/>
      <c r="J1436" s="55"/>
      <c r="K1436" s="55"/>
      <c r="L1436" s="554"/>
      <c r="M1436" s="55"/>
      <c r="N1436" s="55"/>
      <c r="O1436" s="55"/>
      <c r="P1436" s="314"/>
      <c r="Q1436" s="314"/>
      <c r="R1436" s="314"/>
      <c r="S1436" s="314"/>
      <c r="T1436" s="314"/>
      <c r="U1436" s="314"/>
      <c r="V1436" s="314"/>
      <c r="W1436" s="314"/>
      <c r="X1436" s="314"/>
      <c r="Y1436" s="2979"/>
      <c r="Z1436" s="314"/>
      <c r="AA1436" s="314"/>
      <c r="AB1436" s="314"/>
      <c r="AC1436" s="314"/>
      <c r="AD1436" s="314"/>
      <c r="AE1436" s="2597"/>
    </row>
    <row r="1437" spans="1:31" s="108" customFormat="1" ht="38.1" customHeight="1" x14ac:dyDescent="0.25">
      <c r="A1437" s="24">
        <v>1</v>
      </c>
      <c r="B1437" s="295" t="s">
        <v>539</v>
      </c>
      <c r="C1437" s="295"/>
      <c r="D1437" s="53">
        <v>347</v>
      </c>
      <c r="E1437" s="144">
        <f t="shared" si="881"/>
        <v>260</v>
      </c>
      <c r="F1437" s="536">
        <v>515</v>
      </c>
      <c r="G1437" s="53">
        <f t="shared" ref="G1437:G1442" si="882">F1437/E1437*100</f>
        <v>198.07692307692309</v>
      </c>
      <c r="H1437" s="56"/>
      <c r="I1437" s="56"/>
      <c r="J1437" s="55"/>
      <c r="K1437" s="55"/>
      <c r="L1437" s="554"/>
      <c r="M1437" s="55"/>
      <c r="N1437" s="55"/>
      <c r="O1437" s="55"/>
      <c r="P1437" s="314"/>
      <c r="Q1437" s="314"/>
      <c r="R1437" s="314"/>
      <c r="S1437" s="314"/>
      <c r="T1437" s="314"/>
      <c r="U1437" s="314"/>
      <c r="V1437" s="314"/>
      <c r="W1437" s="314"/>
      <c r="X1437" s="314"/>
      <c r="Y1437" s="2979"/>
      <c r="Z1437" s="314"/>
      <c r="AA1437" s="314"/>
      <c r="AB1437" s="314"/>
      <c r="AC1437" s="314"/>
      <c r="AD1437" s="314"/>
      <c r="AE1437" s="2597"/>
    </row>
    <row r="1438" spans="1:31" s="108" customFormat="1" ht="38.1" customHeight="1" x14ac:dyDescent="0.25">
      <c r="A1438" s="24">
        <v>1</v>
      </c>
      <c r="B1438" s="295" t="s">
        <v>540</v>
      </c>
      <c r="C1438" s="295"/>
      <c r="D1438" s="53">
        <v>15</v>
      </c>
      <c r="E1438" s="144">
        <f t="shared" si="881"/>
        <v>11</v>
      </c>
      <c r="F1438" s="536">
        <v>15</v>
      </c>
      <c r="G1438" s="53">
        <f t="shared" si="882"/>
        <v>136.36363636363635</v>
      </c>
      <c r="H1438" s="56"/>
      <c r="I1438" s="56"/>
      <c r="J1438" s="55"/>
      <c r="K1438" s="55"/>
      <c r="L1438" s="554"/>
      <c r="M1438" s="55"/>
      <c r="N1438" s="55"/>
      <c r="O1438" s="55"/>
      <c r="P1438" s="314"/>
      <c r="Q1438" s="314"/>
      <c r="R1438" s="314"/>
      <c r="S1438" s="314"/>
      <c r="T1438" s="314"/>
      <c r="U1438" s="314"/>
      <c r="V1438" s="314"/>
      <c r="W1438" s="314"/>
      <c r="X1438" s="314"/>
      <c r="Y1438" s="2979"/>
      <c r="Z1438" s="314"/>
      <c r="AA1438" s="314"/>
      <c r="AB1438" s="314"/>
      <c r="AC1438" s="314"/>
      <c r="AD1438" s="314"/>
      <c r="AE1438" s="2597"/>
    </row>
    <row r="1439" spans="1:31" s="108" customFormat="1" ht="19.5" customHeight="1" x14ac:dyDescent="0.25">
      <c r="A1439" s="24">
        <v>1</v>
      </c>
      <c r="B1439" s="295" t="s">
        <v>541</v>
      </c>
      <c r="C1439" s="295"/>
      <c r="D1439" s="53">
        <v>2000</v>
      </c>
      <c r="E1439" s="144">
        <f t="shared" si="881"/>
        <v>1500</v>
      </c>
      <c r="F1439" s="536">
        <v>311</v>
      </c>
      <c r="G1439" s="53">
        <f t="shared" si="882"/>
        <v>20.733333333333334</v>
      </c>
      <c r="H1439" s="56"/>
      <c r="I1439" s="56"/>
      <c r="J1439" s="55"/>
      <c r="K1439" s="55"/>
      <c r="L1439" s="554"/>
      <c r="M1439" s="55"/>
      <c r="N1439" s="55"/>
      <c r="O1439" s="55"/>
      <c r="P1439" s="314"/>
      <c r="Q1439" s="314"/>
      <c r="R1439" s="314"/>
      <c r="S1439" s="314"/>
      <c r="T1439" s="314"/>
      <c r="U1439" s="314"/>
      <c r="V1439" s="314"/>
      <c r="W1439" s="314"/>
      <c r="X1439" s="314"/>
      <c r="Y1439" s="2979"/>
      <c r="Z1439" s="314"/>
      <c r="AA1439" s="314"/>
      <c r="AB1439" s="314"/>
      <c r="AC1439" s="314"/>
      <c r="AD1439" s="314"/>
      <c r="AE1439" s="2597"/>
    </row>
    <row r="1440" spans="1:31" s="108" customFormat="1" ht="18" customHeight="1" x14ac:dyDescent="0.25">
      <c r="A1440" s="24">
        <v>1</v>
      </c>
      <c r="B1440" s="295" t="s">
        <v>171</v>
      </c>
      <c r="C1440" s="295"/>
      <c r="D1440" s="53">
        <v>4000</v>
      </c>
      <c r="E1440" s="144">
        <f t="shared" si="881"/>
        <v>3000</v>
      </c>
      <c r="F1440" s="429">
        <f>2242+F1441/4/3.2</f>
        <v>2341.84375</v>
      </c>
      <c r="G1440" s="53">
        <f t="shared" si="882"/>
        <v>78.061458333333334</v>
      </c>
      <c r="H1440" s="56"/>
      <c r="I1440" s="56"/>
      <c r="J1440" s="55"/>
      <c r="K1440" s="55"/>
      <c r="L1440" s="554"/>
      <c r="M1440" s="55"/>
      <c r="N1440" s="55"/>
      <c r="O1440" s="55"/>
      <c r="P1440" s="314"/>
      <c r="Q1440" s="314"/>
      <c r="R1440" s="314"/>
      <c r="S1440" s="314"/>
      <c r="T1440" s="314"/>
      <c r="U1440" s="314"/>
      <c r="V1440" s="314"/>
      <c r="W1440" s="314"/>
      <c r="X1440" s="314"/>
      <c r="Y1440" s="2979"/>
      <c r="Z1440" s="314"/>
      <c r="AA1440" s="314"/>
      <c r="AB1440" s="314"/>
      <c r="AC1440" s="314"/>
      <c r="AD1440" s="314"/>
      <c r="AE1440" s="2597"/>
    </row>
    <row r="1441" spans="1:31" s="108" customFormat="1" ht="22.5" customHeight="1" x14ac:dyDescent="0.25">
      <c r="A1441" s="24">
        <v>1</v>
      </c>
      <c r="B1441" s="295" t="s">
        <v>533</v>
      </c>
      <c r="C1441" s="295"/>
      <c r="D1441" s="53">
        <v>3650</v>
      </c>
      <c r="E1441" s="144">
        <f t="shared" si="881"/>
        <v>2738</v>
      </c>
      <c r="F1441" s="429">
        <v>1278</v>
      </c>
      <c r="G1441" s="53">
        <f t="shared" si="882"/>
        <v>46.676406135865598</v>
      </c>
      <c r="H1441" s="56"/>
      <c r="I1441" s="56"/>
      <c r="J1441" s="55"/>
      <c r="K1441" s="55"/>
      <c r="L1441" s="554"/>
      <c r="M1441" s="55"/>
      <c r="N1441" s="55"/>
      <c r="O1441" s="55"/>
      <c r="P1441" s="314"/>
      <c r="Q1441" s="314"/>
      <c r="R1441" s="314"/>
      <c r="S1441" s="314"/>
      <c r="T1441" s="314"/>
      <c r="U1441" s="314"/>
      <c r="V1441" s="314"/>
      <c r="W1441" s="314"/>
      <c r="X1441" s="314"/>
      <c r="Y1441" s="2979"/>
      <c r="Z1441" s="314"/>
      <c r="AA1441" s="314"/>
      <c r="AB1441" s="314"/>
      <c r="AC1441" s="314"/>
      <c r="AD1441" s="314"/>
      <c r="AE1441" s="2597"/>
    </row>
    <row r="1442" spans="1:31" s="108" customFormat="1" ht="15" customHeight="1" x14ac:dyDescent="0.25">
      <c r="A1442" s="24">
        <v>1</v>
      </c>
      <c r="B1442" s="13" t="s">
        <v>185</v>
      </c>
      <c r="C1442" s="295"/>
      <c r="D1442" s="57">
        <f>D1435+D1440*3.2</f>
        <v>15162</v>
      </c>
      <c r="E1442" s="57">
        <f>E1435+E1440*3.2</f>
        <v>11371</v>
      </c>
      <c r="F1442" s="57">
        <f>F1435+F1440*3.2</f>
        <v>8334.9000000000015</v>
      </c>
      <c r="G1442" s="57">
        <f t="shared" si="882"/>
        <v>73.299621845044427</v>
      </c>
      <c r="H1442" s="56"/>
      <c r="I1442" s="56"/>
      <c r="J1442" s="55"/>
      <c r="K1442" s="55"/>
      <c r="L1442" s="554"/>
      <c r="M1442" s="55"/>
      <c r="N1442" s="55"/>
      <c r="O1442" s="55"/>
      <c r="P1442" s="314"/>
      <c r="Q1442" s="314"/>
      <c r="R1442" s="314"/>
      <c r="S1442" s="314"/>
      <c r="T1442" s="314"/>
      <c r="U1442" s="314"/>
      <c r="V1442" s="314"/>
      <c r="W1442" s="314"/>
      <c r="X1442" s="314"/>
      <c r="Y1442" s="2979"/>
      <c r="Z1442" s="314"/>
      <c r="AA1442" s="314"/>
      <c r="AB1442" s="314"/>
      <c r="AC1442" s="314"/>
      <c r="AD1442" s="314"/>
      <c r="AE1442" s="2597"/>
    </row>
    <row r="1443" spans="1:31" s="108" customFormat="1" ht="15" customHeight="1" x14ac:dyDescent="0.25">
      <c r="A1443" s="24">
        <v>1</v>
      </c>
      <c r="B1443" s="1041" t="s">
        <v>542</v>
      </c>
      <c r="C1443" s="295"/>
      <c r="D1443" s="53"/>
      <c r="E1443" s="53"/>
      <c r="F1443" s="53"/>
      <c r="G1443" s="57"/>
      <c r="H1443" s="56"/>
      <c r="I1443" s="56"/>
      <c r="J1443" s="55"/>
      <c r="K1443" s="55"/>
      <c r="L1443" s="554"/>
      <c r="M1443" s="55"/>
      <c r="N1443" s="55"/>
      <c r="O1443" s="55"/>
      <c r="P1443" s="314"/>
      <c r="Q1443" s="314"/>
      <c r="R1443" s="314"/>
      <c r="S1443" s="314"/>
      <c r="T1443" s="314"/>
      <c r="U1443" s="314"/>
      <c r="V1443" s="314"/>
      <c r="W1443" s="314"/>
      <c r="X1443" s="314"/>
      <c r="Y1443" s="2979"/>
      <c r="Z1443" s="314"/>
      <c r="AA1443" s="314"/>
      <c r="AB1443" s="314"/>
      <c r="AC1443" s="314"/>
      <c r="AD1443" s="314"/>
      <c r="AE1443" s="2597"/>
    </row>
    <row r="1444" spans="1:31" s="108" customFormat="1" ht="15" customHeight="1" x14ac:dyDescent="0.25">
      <c r="A1444" s="24">
        <v>1</v>
      </c>
      <c r="B1444" s="295" t="s">
        <v>229</v>
      </c>
      <c r="C1444" s="295"/>
      <c r="D1444" s="53">
        <f>SUM(D1446,D1451)</f>
        <v>2953</v>
      </c>
      <c r="E1444" s="53">
        <f>SUM(E1446,E1451)</f>
        <v>2215</v>
      </c>
      <c r="F1444" s="53">
        <f>SUM(F1446,F1451)</f>
        <v>1867</v>
      </c>
      <c r="G1444" s="57">
        <f>F1444/E1444*100</f>
        <v>84.288939051918732</v>
      </c>
      <c r="H1444" s="56"/>
      <c r="I1444" s="56"/>
      <c r="J1444" s="55"/>
      <c r="K1444" s="55"/>
      <c r="L1444" s="554"/>
      <c r="M1444" s="55"/>
      <c r="N1444" s="55"/>
      <c r="O1444" s="55"/>
      <c r="P1444" s="314"/>
      <c r="Q1444" s="314"/>
      <c r="R1444" s="314"/>
      <c r="S1444" s="314"/>
      <c r="T1444" s="314"/>
      <c r="U1444" s="314"/>
      <c r="V1444" s="314"/>
      <c r="W1444" s="314"/>
      <c r="X1444" s="314"/>
      <c r="Y1444" s="2979"/>
      <c r="Z1444" s="314"/>
      <c r="AA1444" s="314"/>
      <c r="AB1444" s="314"/>
      <c r="AC1444" s="314"/>
      <c r="AD1444" s="314"/>
      <c r="AE1444" s="2597"/>
    </row>
    <row r="1445" spans="1:31" s="108" customFormat="1" ht="15" customHeight="1" x14ac:dyDescent="0.25">
      <c r="A1445" s="24">
        <v>1</v>
      </c>
      <c r="B1445" s="295" t="s">
        <v>538</v>
      </c>
      <c r="C1445" s="295"/>
      <c r="D1445" s="53"/>
      <c r="E1445" s="144">
        <f>ROUND(D1445/12*$B$3,0)</f>
        <v>0</v>
      </c>
      <c r="F1445" s="53"/>
      <c r="G1445" s="57"/>
      <c r="H1445" s="56"/>
      <c r="I1445" s="56"/>
      <c r="J1445" s="55"/>
      <c r="K1445" s="55"/>
      <c r="L1445" s="554"/>
      <c r="M1445" s="55"/>
      <c r="N1445" s="55"/>
      <c r="O1445" s="55"/>
      <c r="P1445" s="314"/>
      <c r="Q1445" s="314"/>
      <c r="R1445" s="314"/>
      <c r="S1445" s="314"/>
      <c r="T1445" s="314"/>
      <c r="U1445" s="314"/>
      <c r="V1445" s="314"/>
      <c r="W1445" s="314"/>
      <c r="X1445" s="314"/>
      <c r="Y1445" s="2979"/>
      <c r="Z1445" s="314"/>
      <c r="AA1445" s="314"/>
      <c r="AB1445" s="314"/>
      <c r="AC1445" s="314"/>
      <c r="AD1445" s="314"/>
      <c r="AE1445" s="2597"/>
    </row>
    <row r="1446" spans="1:31" s="108" customFormat="1" ht="51.75" customHeight="1" x14ac:dyDescent="0.25">
      <c r="A1446" s="24">
        <v>1</v>
      </c>
      <c r="B1446" s="303" t="s">
        <v>543</v>
      </c>
      <c r="C1446" s="295"/>
      <c r="D1446" s="53">
        <f>SUM(D1447:D1450)</f>
        <v>469</v>
      </c>
      <c r="E1446" s="53">
        <f>SUM(E1447:E1450)</f>
        <v>352</v>
      </c>
      <c r="F1446" s="53">
        <f>SUM(F1447:F1450)</f>
        <v>304</v>
      </c>
      <c r="G1446" s="57">
        <f>F1446/E1446*100</f>
        <v>86.36363636363636</v>
      </c>
      <c r="H1446" s="56"/>
      <c r="I1446" s="56"/>
      <c r="J1446" s="55"/>
      <c r="K1446" s="55"/>
      <c r="L1446" s="554"/>
      <c r="M1446" s="55"/>
      <c r="N1446" s="55"/>
      <c r="O1446" s="55"/>
      <c r="P1446" s="314"/>
      <c r="Q1446" s="314"/>
      <c r="R1446" s="314"/>
      <c r="S1446" s="314"/>
      <c r="T1446" s="314"/>
      <c r="U1446" s="314"/>
      <c r="V1446" s="314"/>
      <c r="W1446" s="314"/>
      <c r="X1446" s="314"/>
      <c r="Y1446" s="2979"/>
      <c r="Z1446" s="314"/>
      <c r="AA1446" s="314"/>
      <c r="AB1446" s="314"/>
      <c r="AC1446" s="314"/>
      <c r="AD1446" s="314"/>
      <c r="AE1446" s="2597"/>
    </row>
    <row r="1447" spans="1:31" s="108" customFormat="1" ht="38.1" customHeight="1" x14ac:dyDescent="0.25">
      <c r="A1447" s="24">
        <v>1</v>
      </c>
      <c r="B1447" s="295" t="s">
        <v>544</v>
      </c>
      <c r="C1447" s="295"/>
      <c r="D1447" s="53">
        <v>360</v>
      </c>
      <c r="E1447" s="144">
        <f>ROUND(D1447/12*$B$3,0)</f>
        <v>270</v>
      </c>
      <c r="F1447" s="53">
        <v>240</v>
      </c>
      <c r="G1447" s="57">
        <f>F1447/E1447*100</f>
        <v>88.888888888888886</v>
      </c>
      <c r="H1447" s="56"/>
      <c r="I1447" s="56"/>
      <c r="J1447" s="55"/>
      <c r="K1447" s="55"/>
      <c r="L1447" s="554"/>
      <c r="M1447" s="55"/>
      <c r="N1447" s="55"/>
      <c r="O1447" s="55"/>
      <c r="P1447" s="314"/>
      <c r="Q1447" s="314"/>
      <c r="R1447" s="314"/>
      <c r="S1447" s="314"/>
      <c r="T1447" s="314"/>
      <c r="U1447" s="314"/>
      <c r="V1447" s="314"/>
      <c r="W1447" s="314"/>
      <c r="X1447" s="314"/>
      <c r="Y1447" s="2979"/>
      <c r="Z1447" s="314"/>
      <c r="AA1447" s="314"/>
      <c r="AB1447" s="314"/>
      <c r="AC1447" s="314"/>
      <c r="AD1447" s="314"/>
      <c r="AE1447" s="2597"/>
    </row>
    <row r="1448" spans="1:31" s="108" customFormat="1" ht="38.1" customHeight="1" x14ac:dyDescent="0.25">
      <c r="A1448" s="24">
        <v>1</v>
      </c>
      <c r="B1448" s="295" t="s">
        <v>545</v>
      </c>
      <c r="C1448" s="295"/>
      <c r="D1448" s="53">
        <v>109</v>
      </c>
      <c r="E1448" s="144">
        <f>ROUND(D1448/12*$B$3,0)</f>
        <v>82</v>
      </c>
      <c r="F1448" s="53">
        <v>64</v>
      </c>
      <c r="G1448" s="57">
        <f>F1448/E1448*100</f>
        <v>78.048780487804876</v>
      </c>
      <c r="H1448" s="56"/>
      <c r="I1448" s="56"/>
      <c r="J1448" s="55"/>
      <c r="K1448" s="55"/>
      <c r="L1448" s="554"/>
      <c r="M1448" s="55"/>
      <c r="N1448" s="55"/>
      <c r="O1448" s="55"/>
      <c r="P1448" s="314"/>
      <c r="Q1448" s="314"/>
      <c r="R1448" s="314"/>
      <c r="S1448" s="314"/>
      <c r="T1448" s="314"/>
      <c r="U1448" s="314"/>
      <c r="V1448" s="314"/>
      <c r="W1448" s="314"/>
      <c r="X1448" s="314"/>
      <c r="Y1448" s="2979"/>
      <c r="Z1448" s="314"/>
      <c r="AA1448" s="314"/>
      <c r="AB1448" s="314"/>
      <c r="AC1448" s="314"/>
      <c r="AD1448" s="314"/>
      <c r="AE1448" s="2597"/>
    </row>
    <row r="1449" spans="1:31" s="108" customFormat="1" ht="52.5" customHeight="1" x14ac:dyDescent="0.25">
      <c r="A1449" s="24">
        <v>1</v>
      </c>
      <c r="B1449" s="295" t="s">
        <v>613</v>
      </c>
      <c r="C1449" s="295"/>
      <c r="D1449" s="53"/>
      <c r="E1449" s="144">
        <f>ROUND(D1449/12*$B$3,0)</f>
        <v>0</v>
      </c>
      <c r="F1449" s="53"/>
      <c r="G1449" s="57"/>
      <c r="H1449" s="56"/>
      <c r="I1449" s="56"/>
      <c r="J1449" s="55"/>
      <c r="K1449" s="55"/>
      <c r="L1449" s="554"/>
      <c r="M1449" s="55"/>
      <c r="N1449" s="55"/>
      <c r="O1449" s="55"/>
      <c r="P1449" s="314"/>
      <c r="Q1449" s="314"/>
      <c r="R1449" s="314"/>
      <c r="S1449" s="314"/>
      <c r="T1449" s="314"/>
      <c r="U1449" s="314"/>
      <c r="V1449" s="314"/>
      <c r="W1449" s="314"/>
      <c r="X1449" s="314"/>
      <c r="Y1449" s="2979"/>
      <c r="Z1449" s="314"/>
      <c r="AA1449" s="314"/>
      <c r="AB1449" s="314"/>
      <c r="AC1449" s="314"/>
      <c r="AD1449" s="314"/>
      <c r="AE1449" s="2597"/>
    </row>
    <row r="1450" spans="1:31" s="108" customFormat="1" ht="48" customHeight="1" x14ac:dyDescent="0.25">
      <c r="A1450" s="24">
        <v>1</v>
      </c>
      <c r="B1450" s="295" t="s">
        <v>614</v>
      </c>
      <c r="C1450" s="295"/>
      <c r="D1450" s="53"/>
      <c r="E1450" s="144">
        <f>ROUND(D1450/12*$B$3,0)</f>
        <v>0</v>
      </c>
      <c r="F1450" s="53"/>
      <c r="G1450" s="57"/>
      <c r="H1450" s="56"/>
      <c r="I1450" s="56"/>
      <c r="J1450" s="55"/>
      <c r="K1450" s="55"/>
      <c r="L1450" s="554"/>
      <c r="M1450" s="55"/>
      <c r="N1450" s="55"/>
      <c r="O1450" s="55"/>
      <c r="P1450" s="314"/>
      <c r="Q1450" s="314"/>
      <c r="R1450" s="314"/>
      <c r="S1450" s="314"/>
      <c r="T1450" s="314"/>
      <c r="U1450" s="314"/>
      <c r="V1450" s="314"/>
      <c r="W1450" s="314"/>
      <c r="X1450" s="314"/>
      <c r="Y1450" s="2979"/>
      <c r="Z1450" s="314"/>
      <c r="AA1450" s="314"/>
      <c r="AB1450" s="314"/>
      <c r="AC1450" s="314"/>
      <c r="AD1450" s="314"/>
      <c r="AE1450" s="2597"/>
    </row>
    <row r="1451" spans="1:31" s="108" customFormat="1" ht="50.25" customHeight="1" x14ac:dyDescent="0.25">
      <c r="A1451" s="24">
        <v>1</v>
      </c>
      <c r="B1451" s="303" t="s">
        <v>546</v>
      </c>
      <c r="C1451" s="295"/>
      <c r="D1451" s="53">
        <f>SUM(D1452:D1456)</f>
        <v>2484</v>
      </c>
      <c r="E1451" s="53">
        <f>SUM(E1452:E1456)</f>
        <v>1863</v>
      </c>
      <c r="F1451" s="53">
        <f>SUM(F1452:F1456)</f>
        <v>1563</v>
      </c>
      <c r="G1451" s="57">
        <f t="shared" ref="G1451:G1456" si="883">F1451/E1451*100</f>
        <v>83.896940418679549</v>
      </c>
      <c r="H1451" s="56"/>
      <c r="I1451" s="56"/>
      <c r="J1451" s="55"/>
      <c r="K1451" s="55"/>
      <c r="L1451" s="554"/>
      <c r="M1451" s="55"/>
      <c r="N1451" s="55"/>
      <c r="O1451" s="55"/>
      <c r="P1451" s="314"/>
      <c r="Q1451" s="314"/>
      <c r="R1451" s="314"/>
      <c r="S1451" s="314"/>
      <c r="T1451" s="314"/>
      <c r="U1451" s="314"/>
      <c r="V1451" s="314"/>
      <c r="W1451" s="314"/>
      <c r="X1451" s="314"/>
      <c r="Y1451" s="2979"/>
      <c r="Z1451" s="314"/>
      <c r="AA1451" s="314"/>
      <c r="AB1451" s="314"/>
      <c r="AC1451" s="314"/>
      <c r="AD1451" s="314"/>
      <c r="AE1451" s="2597"/>
    </row>
    <row r="1452" spans="1:31" s="108" customFormat="1" ht="38.1" customHeight="1" x14ac:dyDescent="0.25">
      <c r="A1452" s="24">
        <v>1</v>
      </c>
      <c r="B1452" s="295" t="s">
        <v>547</v>
      </c>
      <c r="C1452" s="295"/>
      <c r="D1452" s="53">
        <v>15</v>
      </c>
      <c r="E1452" s="144">
        <f t="shared" ref="E1452:E1459" si="884">ROUND(D1452/12*$B$3,0)</f>
        <v>11</v>
      </c>
      <c r="F1452" s="53">
        <v>34</v>
      </c>
      <c r="G1452" s="57">
        <f t="shared" si="883"/>
        <v>309.09090909090907</v>
      </c>
      <c r="H1452" s="56"/>
      <c r="I1452" s="56"/>
      <c r="J1452" s="55"/>
      <c r="K1452" s="55"/>
      <c r="L1452" s="554"/>
      <c r="M1452" s="55"/>
      <c r="N1452" s="55"/>
      <c r="O1452" s="55"/>
      <c r="P1452" s="314"/>
      <c r="Q1452" s="314"/>
      <c r="R1452" s="314"/>
      <c r="S1452" s="314"/>
      <c r="T1452" s="314"/>
      <c r="U1452" s="314"/>
      <c r="V1452" s="314"/>
      <c r="W1452" s="314"/>
      <c r="X1452" s="314"/>
      <c r="Y1452" s="2979"/>
      <c r="Z1452" s="314"/>
      <c r="AA1452" s="314"/>
      <c r="AB1452" s="314"/>
      <c r="AC1452" s="314"/>
      <c r="AD1452" s="314"/>
      <c r="AE1452" s="2597"/>
    </row>
    <row r="1453" spans="1:31" s="108" customFormat="1" ht="58.5" customHeight="1" x14ac:dyDescent="0.25">
      <c r="A1453" s="24">
        <v>1</v>
      </c>
      <c r="B1453" s="295" t="s">
        <v>646</v>
      </c>
      <c r="C1453" s="295"/>
      <c r="D1453" s="53">
        <v>1488</v>
      </c>
      <c r="E1453" s="144">
        <f t="shared" si="884"/>
        <v>1116</v>
      </c>
      <c r="F1453" s="53">
        <v>1135</v>
      </c>
      <c r="G1453" s="57">
        <f t="shared" si="883"/>
        <v>101.70250896057347</v>
      </c>
      <c r="H1453" s="56"/>
      <c r="I1453" s="56"/>
      <c r="J1453" s="55"/>
      <c r="K1453" s="55"/>
      <c r="L1453" s="554"/>
      <c r="M1453" s="55"/>
      <c r="N1453" s="55"/>
      <c r="O1453" s="55"/>
      <c r="P1453" s="314"/>
      <c r="Q1453" s="314"/>
      <c r="R1453" s="314"/>
      <c r="S1453" s="314"/>
      <c r="T1453" s="314"/>
      <c r="U1453" s="314"/>
      <c r="V1453" s="314"/>
      <c r="W1453" s="314"/>
      <c r="X1453" s="314"/>
      <c r="Y1453" s="2979"/>
      <c r="Z1453" s="314"/>
      <c r="AA1453" s="314"/>
      <c r="AB1453" s="314"/>
      <c r="AC1453" s="314"/>
      <c r="AD1453" s="314"/>
      <c r="AE1453" s="2597"/>
    </row>
    <row r="1454" spans="1:31" s="108" customFormat="1" ht="60.75" customHeight="1" x14ac:dyDescent="0.25">
      <c r="A1454" s="24">
        <v>1</v>
      </c>
      <c r="B1454" s="295" t="s">
        <v>561</v>
      </c>
      <c r="C1454" s="295"/>
      <c r="D1454" s="53">
        <v>278</v>
      </c>
      <c r="E1454" s="144">
        <f t="shared" si="884"/>
        <v>209</v>
      </c>
      <c r="F1454" s="53">
        <v>98</v>
      </c>
      <c r="G1454" s="57">
        <f t="shared" si="883"/>
        <v>46.889952153110045</v>
      </c>
      <c r="H1454" s="56"/>
      <c r="I1454" s="56"/>
      <c r="J1454" s="55"/>
      <c r="K1454" s="55"/>
      <c r="L1454" s="554"/>
      <c r="M1454" s="55"/>
      <c r="N1454" s="55"/>
      <c r="O1454" s="55"/>
      <c r="P1454" s="314"/>
      <c r="Q1454" s="314"/>
      <c r="R1454" s="314"/>
      <c r="S1454" s="314"/>
      <c r="T1454" s="314"/>
      <c r="U1454" s="314"/>
      <c r="V1454" s="314"/>
      <c r="W1454" s="314"/>
      <c r="X1454" s="314"/>
      <c r="Y1454" s="2979"/>
      <c r="Z1454" s="314"/>
      <c r="AA1454" s="314"/>
      <c r="AB1454" s="314"/>
      <c r="AC1454" s="314"/>
      <c r="AD1454" s="314"/>
      <c r="AE1454" s="2597"/>
    </row>
    <row r="1455" spans="1:31" s="108" customFormat="1" ht="38.1" customHeight="1" x14ac:dyDescent="0.25">
      <c r="A1455" s="24">
        <v>1</v>
      </c>
      <c r="B1455" s="295" t="s">
        <v>562</v>
      </c>
      <c r="C1455" s="295"/>
      <c r="D1455" s="53">
        <v>531</v>
      </c>
      <c r="E1455" s="144">
        <f t="shared" si="884"/>
        <v>398</v>
      </c>
      <c r="F1455" s="53">
        <v>212</v>
      </c>
      <c r="G1455" s="57">
        <f t="shared" si="883"/>
        <v>53.266331658291456</v>
      </c>
      <c r="H1455" s="56"/>
      <c r="I1455" s="56"/>
      <c r="J1455" s="55"/>
      <c r="K1455" s="55"/>
      <c r="L1455" s="554"/>
      <c r="M1455" s="55"/>
      <c r="N1455" s="55"/>
      <c r="O1455" s="55"/>
      <c r="P1455" s="314"/>
      <c r="Q1455" s="314"/>
      <c r="R1455" s="314"/>
      <c r="S1455" s="314"/>
      <c r="T1455" s="314"/>
      <c r="U1455" s="314"/>
      <c r="V1455" s="314"/>
      <c r="W1455" s="314"/>
      <c r="X1455" s="314"/>
      <c r="Y1455" s="2979"/>
      <c r="Z1455" s="314"/>
      <c r="AA1455" s="314"/>
      <c r="AB1455" s="314"/>
      <c r="AC1455" s="314"/>
      <c r="AD1455" s="314"/>
      <c r="AE1455" s="2597"/>
    </row>
    <row r="1456" spans="1:31" s="108" customFormat="1" ht="38.1" customHeight="1" x14ac:dyDescent="0.25">
      <c r="A1456" s="24">
        <v>1</v>
      </c>
      <c r="B1456" s="295" t="s">
        <v>563</v>
      </c>
      <c r="C1456" s="295"/>
      <c r="D1456" s="53">
        <v>172</v>
      </c>
      <c r="E1456" s="144">
        <f t="shared" si="884"/>
        <v>129</v>
      </c>
      <c r="F1456" s="53">
        <v>84</v>
      </c>
      <c r="G1456" s="57">
        <f t="shared" si="883"/>
        <v>65.116279069767444</v>
      </c>
      <c r="H1456" s="56"/>
      <c r="I1456" s="56"/>
      <c r="J1456" s="55"/>
      <c r="K1456" s="55"/>
      <c r="L1456" s="554"/>
      <c r="M1456" s="55"/>
      <c r="N1456" s="55"/>
      <c r="O1456" s="55"/>
      <c r="P1456" s="314"/>
      <c r="Q1456" s="314"/>
      <c r="R1456" s="314"/>
      <c r="S1456" s="314"/>
      <c r="T1456" s="314"/>
      <c r="U1456" s="314"/>
      <c r="V1456" s="314"/>
      <c r="W1456" s="314"/>
      <c r="X1456" s="314"/>
      <c r="Y1456" s="2979"/>
      <c r="Z1456" s="314"/>
      <c r="AA1456" s="314"/>
      <c r="AB1456" s="314"/>
      <c r="AC1456" s="314"/>
      <c r="AD1456" s="314"/>
      <c r="AE1456" s="2597"/>
    </row>
    <row r="1457" spans="1:31" s="108" customFormat="1" ht="21.75" customHeight="1" x14ac:dyDescent="0.25">
      <c r="A1457" s="24">
        <v>1</v>
      </c>
      <c r="B1457" s="295" t="s">
        <v>171</v>
      </c>
      <c r="C1457" s="295"/>
      <c r="D1457" s="53"/>
      <c r="E1457" s="144">
        <f t="shared" si="884"/>
        <v>0</v>
      </c>
      <c r="F1457" s="53"/>
      <c r="G1457" s="57"/>
      <c r="H1457" s="56"/>
      <c r="I1457" s="56"/>
      <c r="J1457" s="55"/>
      <c r="K1457" s="55"/>
      <c r="L1457" s="554"/>
      <c r="M1457" s="55"/>
      <c r="N1457" s="55"/>
      <c r="O1457" s="55"/>
      <c r="P1457" s="314"/>
      <c r="Q1457" s="314"/>
      <c r="R1457" s="314"/>
      <c r="S1457" s="314"/>
      <c r="T1457" s="314"/>
      <c r="U1457" s="314"/>
      <c r="V1457" s="314"/>
      <c r="W1457" s="314"/>
      <c r="X1457" s="314"/>
      <c r="Y1457" s="2979"/>
      <c r="Z1457" s="314"/>
      <c r="AA1457" s="314"/>
      <c r="AB1457" s="314"/>
      <c r="AC1457" s="314"/>
      <c r="AD1457" s="314"/>
      <c r="AE1457" s="2597"/>
    </row>
    <row r="1458" spans="1:31" s="108" customFormat="1" ht="38.1" customHeight="1" x14ac:dyDescent="0.25">
      <c r="A1458" s="24">
        <v>1</v>
      </c>
      <c r="B1458" s="295" t="s">
        <v>172</v>
      </c>
      <c r="C1458" s="295"/>
      <c r="D1458" s="53">
        <v>1310</v>
      </c>
      <c r="E1458" s="144">
        <f t="shared" si="884"/>
        <v>983</v>
      </c>
      <c r="F1458" s="429">
        <v>705</v>
      </c>
      <c r="G1458" s="57">
        <f>F1458/E1458*100</f>
        <v>71.719226856561548</v>
      </c>
      <c r="H1458" s="56"/>
      <c r="I1458" s="56"/>
      <c r="J1458" s="55"/>
      <c r="K1458" s="55"/>
      <c r="L1458" s="554"/>
      <c r="M1458" s="55"/>
      <c r="N1458" s="55"/>
      <c r="O1458" s="55"/>
      <c r="P1458" s="314"/>
      <c r="Q1458" s="314"/>
      <c r="R1458" s="314"/>
      <c r="S1458" s="314"/>
      <c r="T1458" s="314"/>
      <c r="U1458" s="314"/>
      <c r="V1458" s="314"/>
      <c r="W1458" s="314"/>
      <c r="X1458" s="314"/>
      <c r="Y1458" s="2979"/>
      <c r="Z1458" s="314"/>
      <c r="AA1458" s="314"/>
      <c r="AB1458" s="314"/>
      <c r="AC1458" s="314"/>
      <c r="AD1458" s="314"/>
      <c r="AE1458" s="2597"/>
    </row>
    <row r="1459" spans="1:31" s="108" customFormat="1" ht="38.1" customHeight="1" x14ac:dyDescent="0.25">
      <c r="A1459" s="24">
        <v>1</v>
      </c>
      <c r="B1459" s="295" t="s">
        <v>559</v>
      </c>
      <c r="C1459" s="295"/>
      <c r="D1459" s="53"/>
      <c r="E1459" s="144">
        <f t="shared" si="884"/>
        <v>0</v>
      </c>
      <c r="F1459" s="429"/>
      <c r="G1459" s="57"/>
      <c r="H1459" s="56"/>
      <c r="I1459" s="56"/>
      <c r="J1459" s="55"/>
      <c r="K1459" s="55"/>
      <c r="L1459" s="554"/>
      <c r="M1459" s="55"/>
      <c r="N1459" s="55"/>
      <c r="O1459" s="55"/>
      <c r="P1459" s="314"/>
      <c r="Q1459" s="314"/>
      <c r="R1459" s="314"/>
      <c r="S1459" s="314"/>
      <c r="T1459" s="314"/>
      <c r="U1459" s="314"/>
      <c r="V1459" s="314"/>
      <c r="W1459" s="314"/>
      <c r="X1459" s="314"/>
      <c r="Y1459" s="2979"/>
      <c r="Z1459" s="314"/>
      <c r="AA1459" s="314"/>
      <c r="AB1459" s="314"/>
      <c r="AC1459" s="314"/>
      <c r="AD1459" s="314"/>
      <c r="AE1459" s="2597"/>
    </row>
    <row r="1460" spans="1:31" s="108" customFormat="1" ht="15" customHeight="1" x14ac:dyDescent="0.25">
      <c r="A1460" s="24">
        <v>1</v>
      </c>
      <c r="B1460" s="13" t="s">
        <v>180</v>
      </c>
      <c r="C1460" s="300"/>
      <c r="D1460" s="57">
        <f>D1444+D1458</f>
        <v>4263</v>
      </c>
      <c r="E1460" s="57">
        <f>E1444+E1458</f>
        <v>3198</v>
      </c>
      <c r="F1460" s="57">
        <f>F1444+F1458</f>
        <v>2572</v>
      </c>
      <c r="G1460" s="57">
        <f>F1460/E1460*100</f>
        <v>80.425265791119443</v>
      </c>
      <c r="H1460" s="56"/>
      <c r="I1460" s="56"/>
      <c r="J1460" s="55"/>
      <c r="K1460" s="55"/>
      <c r="L1460" s="554"/>
      <c r="M1460" s="55"/>
      <c r="N1460" s="55"/>
      <c r="O1460" s="55"/>
      <c r="P1460" s="314"/>
      <c r="Q1460" s="314"/>
      <c r="R1460" s="314"/>
      <c r="S1460" s="314"/>
      <c r="T1460" s="314"/>
      <c r="U1460" s="314"/>
      <c r="V1460" s="314"/>
      <c r="W1460" s="314"/>
      <c r="X1460" s="314"/>
      <c r="Y1460" s="2979"/>
      <c r="Z1460" s="314"/>
      <c r="AA1460" s="314"/>
      <c r="AB1460" s="314"/>
      <c r="AC1460" s="314"/>
      <c r="AD1460" s="314"/>
      <c r="AE1460" s="2597"/>
    </row>
    <row r="1461" spans="1:31" s="108" customFormat="1" ht="15" customHeight="1" x14ac:dyDescent="0.25">
      <c r="A1461" s="24">
        <v>1</v>
      </c>
      <c r="B1461" s="304" t="s">
        <v>593</v>
      </c>
      <c r="C1461" s="304"/>
      <c r="D1461" s="128">
        <f>SUM(D1460,D1442)</f>
        <v>19425</v>
      </c>
      <c r="E1461" s="128">
        <f>SUM(E1460,E1442)</f>
        <v>14569</v>
      </c>
      <c r="F1461" s="128">
        <f>SUM(F1460,F1442)</f>
        <v>10906.900000000001</v>
      </c>
      <c r="G1461" s="128">
        <f>F1461/E1461*100</f>
        <v>74.863751801770889</v>
      </c>
      <c r="H1461" s="101"/>
      <c r="I1461" s="101"/>
      <c r="J1461" s="128"/>
      <c r="K1461" s="128"/>
      <c r="L1461" s="666"/>
      <c r="M1461" s="128"/>
      <c r="N1461" s="128"/>
      <c r="O1461" s="128"/>
      <c r="P1461" s="120">
        <v>16005.59626</v>
      </c>
      <c r="Q1461" s="120">
        <v>22458.454927500003</v>
      </c>
      <c r="R1461" s="120">
        <v>22458.454927500003</v>
      </c>
      <c r="S1461" s="120">
        <v>22458.454927500003</v>
      </c>
      <c r="T1461" s="120">
        <v>22458.454927500003</v>
      </c>
      <c r="U1461" s="120">
        <v>24923.629260333335</v>
      </c>
      <c r="V1461" s="120">
        <v>24923.629260333335</v>
      </c>
      <c r="W1461" s="120">
        <v>27425.625460333333</v>
      </c>
      <c r="X1461" s="120">
        <v>25422.879679999998</v>
      </c>
      <c r="Y1461" s="2981">
        <f>P1461/12*$B$3+(Q1461-P1461)/11*8+(R1461-Q1461)/10*7+(S1461-R1461)/9*6+(T1461-S1461)/8*5+(U1461-T1461)/7*4+(V1461-U1461)/6*3+(W1461-V1461)/5*2+(X1461-W1461)/4*1</f>
        <v>18605.968399068181</v>
      </c>
      <c r="Z1461" s="120">
        <f>AC1461-AB1461</f>
        <v>17546.19743</v>
      </c>
      <c r="AA1461" s="120">
        <f>Z1461-Y1461</f>
        <v>-1059.7709690681804</v>
      </c>
      <c r="AB1461" s="120">
        <v>-19.126609999999999</v>
      </c>
      <c r="AC1461" s="120">
        <v>17527.070820000001</v>
      </c>
      <c r="AD1461" s="120"/>
      <c r="AE1461" s="2597"/>
    </row>
    <row r="1462" spans="1:31" s="108" customFormat="1" ht="15" customHeight="1" x14ac:dyDescent="0.25">
      <c r="A1462" s="24">
        <v>1</v>
      </c>
      <c r="B1462" s="202" t="s">
        <v>33</v>
      </c>
      <c r="C1462" s="202"/>
      <c r="D1462" s="127"/>
      <c r="E1462" s="127"/>
      <c r="F1462" s="667"/>
      <c r="G1462" s="127"/>
      <c r="H1462" s="101"/>
      <c r="I1462" s="101"/>
      <c r="J1462" s="128"/>
      <c r="K1462" s="128"/>
      <c r="L1462" s="666"/>
      <c r="M1462" s="128"/>
      <c r="N1462" s="128"/>
      <c r="O1462" s="128"/>
      <c r="P1462" s="37"/>
      <c r="Q1462" s="37"/>
      <c r="R1462" s="37"/>
      <c r="S1462" s="37"/>
      <c r="T1462" s="37"/>
      <c r="U1462" s="37"/>
      <c r="V1462" s="37"/>
      <c r="W1462" s="37"/>
      <c r="X1462" s="37"/>
      <c r="Y1462" s="3006"/>
      <c r="Z1462" s="37"/>
      <c r="AA1462" s="37"/>
      <c r="AB1462" s="37"/>
      <c r="AC1462" s="37"/>
      <c r="AD1462" s="37"/>
      <c r="AE1462" s="2597"/>
    </row>
    <row r="1463" spans="1:31" s="108" customFormat="1" ht="15" customHeight="1" x14ac:dyDescent="0.25">
      <c r="A1463" s="24">
        <v>1</v>
      </c>
      <c r="B1463" s="47" t="s">
        <v>10</v>
      </c>
      <c r="C1463" s="618">
        <v>300</v>
      </c>
      <c r="D1463" s="104">
        <v>120</v>
      </c>
      <c r="E1463" s="144">
        <f>ROUND(D1463/12*$B$3,0)</f>
        <v>90</v>
      </c>
      <c r="F1463" s="429">
        <v>79</v>
      </c>
      <c r="G1463" s="144">
        <f>F1463/E1463*100</f>
        <v>87.777777777777771</v>
      </c>
      <c r="H1463" s="50">
        <v>9</v>
      </c>
      <c r="I1463" s="157">
        <f t="shared" ref="I1463" si="885">L1463/F1463</f>
        <v>9.3544303797468356</v>
      </c>
      <c r="J1463" s="167">
        <f t="shared" ref="J1463" si="886">ROUND(D1463*H1463,0)</f>
        <v>1080</v>
      </c>
      <c r="K1463" s="167">
        <f t="shared" ref="K1463" si="887">ROUND(E1463*H1463,0)</f>
        <v>810</v>
      </c>
      <c r="L1463" s="431">
        <v>739</v>
      </c>
      <c r="M1463" s="167">
        <f>L1463/K1463*100</f>
        <v>91.23456790123457</v>
      </c>
      <c r="N1463" s="167">
        <f>J1463/C1463</f>
        <v>3.6</v>
      </c>
      <c r="O1463" s="167">
        <f>L1463/$B$3*12/N1463</f>
        <v>273.7037037037037</v>
      </c>
      <c r="P1463" s="314"/>
      <c r="Q1463" s="314"/>
      <c r="R1463" s="314"/>
      <c r="S1463" s="314"/>
      <c r="T1463" s="314"/>
      <c r="U1463" s="314"/>
      <c r="V1463" s="314"/>
      <c r="W1463" s="314"/>
      <c r="X1463" s="314"/>
      <c r="Y1463" s="2979"/>
      <c r="Z1463" s="314"/>
      <c r="AA1463" s="314"/>
      <c r="AB1463" s="314"/>
      <c r="AC1463" s="314"/>
      <c r="AD1463" s="314"/>
      <c r="AE1463" s="2597"/>
    </row>
    <row r="1464" spans="1:31" s="108" customFormat="1" ht="15" customHeight="1" x14ac:dyDescent="0.25">
      <c r="A1464" s="24">
        <v>1</v>
      </c>
      <c r="B1464" s="254" t="s">
        <v>13</v>
      </c>
      <c r="C1464" s="254"/>
      <c r="D1464" s="187">
        <f>SUM(D1463:D1463)</f>
        <v>120</v>
      </c>
      <c r="E1464" s="187">
        <f>SUM(E1463:E1463)</f>
        <v>90</v>
      </c>
      <c r="F1464" s="560">
        <f>SUM(F1463:F1463)</f>
        <v>79</v>
      </c>
      <c r="G1464" s="187">
        <f>F1464/E1464*100</f>
        <v>87.777777777777771</v>
      </c>
      <c r="H1464" s="97">
        <f>IF(D1464=0,0,J1464/D1464)</f>
        <v>9</v>
      </c>
      <c r="I1464" s="156">
        <f>L1464/F1464</f>
        <v>9.3544303797468356</v>
      </c>
      <c r="J1464" s="187">
        <f>SUM(J1463:J1463)</f>
        <v>1080</v>
      </c>
      <c r="K1464" s="187">
        <f>SUM(K1463:K1463)</f>
        <v>810</v>
      </c>
      <c r="L1464" s="560">
        <f>SUM(L1463:L1463)</f>
        <v>739</v>
      </c>
      <c r="M1464" s="167">
        <f>L1464/K1464*100</f>
        <v>91.23456790123457</v>
      </c>
      <c r="N1464" s="186">
        <f>SUM(N1463:N1463)</f>
        <v>3.6</v>
      </c>
      <c r="O1464" s="167">
        <f>L1464/$B$3*12/N1464</f>
        <v>273.7037037037037</v>
      </c>
      <c r="P1464" s="187"/>
      <c r="Q1464" s="187"/>
      <c r="R1464" s="187"/>
      <c r="S1464" s="187"/>
      <c r="T1464" s="187"/>
      <c r="U1464" s="187"/>
      <c r="V1464" s="187"/>
      <c r="W1464" s="187"/>
      <c r="X1464" s="187"/>
      <c r="Y1464" s="2991"/>
      <c r="Z1464" s="187"/>
      <c r="AA1464" s="187"/>
      <c r="AB1464" s="187"/>
      <c r="AC1464" s="187"/>
      <c r="AD1464" s="187"/>
      <c r="AE1464" s="2597"/>
    </row>
    <row r="1465" spans="1:31" s="108" customFormat="1" ht="15" customHeight="1" x14ac:dyDescent="0.25">
      <c r="A1465" s="24">
        <v>1</v>
      </c>
      <c r="B1465" s="202" t="s">
        <v>157</v>
      </c>
      <c r="C1465" s="254"/>
      <c r="D1465" s="187"/>
      <c r="E1465" s="187"/>
      <c r="F1465" s="560"/>
      <c r="G1465" s="187"/>
      <c r="H1465" s="97"/>
      <c r="I1465" s="156"/>
      <c r="J1465" s="187"/>
      <c r="K1465" s="187"/>
      <c r="L1465" s="560"/>
      <c r="M1465" s="167"/>
      <c r="N1465" s="167"/>
      <c r="O1465" s="167"/>
      <c r="P1465" s="187"/>
      <c r="Q1465" s="187"/>
      <c r="R1465" s="187"/>
      <c r="S1465" s="187"/>
      <c r="T1465" s="187"/>
      <c r="U1465" s="187"/>
      <c r="V1465" s="187"/>
      <c r="W1465" s="187"/>
      <c r="X1465" s="187"/>
      <c r="Y1465" s="2991"/>
      <c r="Z1465" s="187"/>
      <c r="AA1465" s="187"/>
      <c r="AB1465" s="187"/>
      <c r="AC1465" s="187"/>
      <c r="AD1465" s="187"/>
      <c r="AE1465" s="2597"/>
    </row>
    <row r="1466" spans="1:31" s="108" customFormat="1" ht="15" customHeight="1" x14ac:dyDescent="0.25">
      <c r="A1466" s="24">
        <v>1</v>
      </c>
      <c r="B1466" s="424" t="s">
        <v>214</v>
      </c>
      <c r="C1466" s="103">
        <v>240</v>
      </c>
      <c r="D1466" s="104">
        <v>75</v>
      </c>
      <c r="E1466" s="144">
        <f>ROUND(D1466/12*$B$3,0)</f>
        <v>56</v>
      </c>
      <c r="F1466" s="429">
        <v>55</v>
      </c>
      <c r="G1466" s="144">
        <f>F1466/E1466*100</f>
        <v>98.214285714285708</v>
      </c>
      <c r="H1466" s="276">
        <v>8</v>
      </c>
      <c r="I1466" s="157">
        <f t="shared" ref="I1466:I1468" si="888">L1466/F1466</f>
        <v>7.9818181818181815</v>
      </c>
      <c r="J1466" s="167">
        <f t="shared" ref="J1466" si="889">ROUND(D1466*H1466,0)</f>
        <v>600</v>
      </c>
      <c r="K1466" s="167">
        <f t="shared" ref="K1466" si="890">ROUND(E1466*H1466,0)</f>
        <v>448</v>
      </c>
      <c r="L1466" s="431">
        <v>439</v>
      </c>
      <c r="M1466" s="167">
        <f>L1466/K1466*100</f>
        <v>97.991071428571431</v>
      </c>
      <c r="N1466" s="167">
        <v>3</v>
      </c>
      <c r="O1466" s="167">
        <f>L1466/$B$3*12/N1466</f>
        <v>195.11111111111111</v>
      </c>
      <c r="P1466" s="314"/>
      <c r="Q1466" s="314"/>
      <c r="R1466" s="314"/>
      <c r="S1466" s="314"/>
      <c r="T1466" s="314"/>
      <c r="U1466" s="314"/>
      <c r="V1466" s="314"/>
      <c r="W1466" s="314"/>
      <c r="X1466" s="314"/>
      <c r="Y1466" s="2991"/>
      <c r="Z1466" s="187"/>
      <c r="AA1466" s="187"/>
      <c r="AB1466" s="314"/>
      <c r="AC1466" s="314"/>
      <c r="AD1466" s="314"/>
      <c r="AE1466" s="2597"/>
    </row>
    <row r="1467" spans="1:31" s="99" customFormat="1" ht="15" customHeight="1" x14ac:dyDescent="0.2">
      <c r="A1467" s="26">
        <v>1</v>
      </c>
      <c r="B1467" s="543" t="s">
        <v>218</v>
      </c>
      <c r="C1467" s="2021"/>
      <c r="D1467" s="57">
        <f t="shared" ref="D1467" si="891">D1466</f>
        <v>75</v>
      </c>
      <c r="E1467" s="143">
        <f>ROUND(D1467/12*$B$3,0)</f>
        <v>56</v>
      </c>
      <c r="F1467" s="143">
        <f>F1466</f>
        <v>55</v>
      </c>
      <c r="G1467" s="143">
        <f t="shared" ref="G1467:L1467" si="892">G1466</f>
        <v>98.214285714285708</v>
      </c>
      <c r="H1467" s="143">
        <f t="shared" si="892"/>
        <v>8</v>
      </c>
      <c r="I1467" s="143">
        <f t="shared" si="892"/>
        <v>7.9818181818181815</v>
      </c>
      <c r="J1467" s="143">
        <f t="shared" si="892"/>
        <v>600</v>
      </c>
      <c r="K1467" s="143">
        <f t="shared" si="892"/>
        <v>448</v>
      </c>
      <c r="L1467" s="143">
        <f t="shared" si="892"/>
        <v>439</v>
      </c>
      <c r="M1467" s="55">
        <f>SUM(M1466)</f>
        <v>97.991071428571431</v>
      </c>
      <c r="N1467" s="55">
        <f>SUM(N1466)</f>
        <v>3</v>
      </c>
      <c r="O1467" s="55">
        <f>L1467/$B$3*12/N1467</f>
        <v>195.11111111111111</v>
      </c>
      <c r="P1467" s="275"/>
      <c r="Q1467" s="275"/>
      <c r="R1467" s="275"/>
      <c r="S1467" s="275"/>
      <c r="T1467" s="275"/>
      <c r="U1467" s="275"/>
      <c r="V1467" s="275"/>
      <c r="W1467" s="275"/>
      <c r="X1467" s="275"/>
      <c r="Y1467" s="2982"/>
      <c r="Z1467" s="275"/>
      <c r="AA1467" s="275"/>
      <c r="AB1467" s="275"/>
      <c r="AC1467" s="275"/>
      <c r="AD1467" s="275"/>
      <c r="AE1467" s="2597"/>
    </row>
    <row r="1468" spans="1:31" s="108" customFormat="1" ht="29.25" customHeight="1" x14ac:dyDescent="0.25">
      <c r="A1468" s="24">
        <v>1</v>
      </c>
      <c r="B1468" s="201" t="s">
        <v>189</v>
      </c>
      <c r="C1468" s="201"/>
      <c r="D1468" s="120">
        <f>SUM(D1467,D1464)</f>
        <v>195</v>
      </c>
      <c r="E1468" s="120">
        <f>SUM(E1467,E1464)</f>
        <v>146</v>
      </c>
      <c r="F1468" s="664">
        <f>SUM(F1467,F1464)</f>
        <v>134</v>
      </c>
      <c r="G1468" s="120">
        <f t="shared" ref="G1468:G1473" si="893">F1468/E1468*100</f>
        <v>91.780821917808225</v>
      </c>
      <c r="H1468" s="98">
        <f>J1468/D1468</f>
        <v>8.615384615384615</v>
      </c>
      <c r="I1468" s="98">
        <f t="shared" si="888"/>
        <v>8.7910447761194028</v>
      </c>
      <c r="J1468" s="120">
        <f>SUM(J1467,J1464)</f>
        <v>1680</v>
      </c>
      <c r="K1468" s="120">
        <f>SUM(K1467,K1464)</f>
        <v>1258</v>
      </c>
      <c r="L1468" s="664">
        <f>SUM(L1467,L1464)</f>
        <v>1178</v>
      </c>
      <c r="M1468" s="167">
        <f t="shared" ref="M1468" si="894">L1468/K1468*100</f>
        <v>93.640699523052461</v>
      </c>
      <c r="N1468" s="120">
        <f>SUM(N1467,N1464)</f>
        <v>6.6</v>
      </c>
      <c r="O1468" s="167">
        <f t="shared" ref="O1468" si="895">L1468/$B$3*12/N1468</f>
        <v>237.97979797979798</v>
      </c>
      <c r="P1468" s="120">
        <v>4078.66383288</v>
      </c>
      <c r="Q1468" s="120">
        <v>4643.7654208399999</v>
      </c>
      <c r="R1468" s="120">
        <v>4643.7654208399999</v>
      </c>
      <c r="S1468" s="120">
        <v>4643.7654208399999</v>
      </c>
      <c r="T1468" s="120">
        <v>4643.7654208399999</v>
      </c>
      <c r="U1468" s="120">
        <v>4727.5505477200004</v>
      </c>
      <c r="V1468" s="120">
        <v>4607.8803971199986</v>
      </c>
      <c r="W1468" s="120">
        <v>4607.8803971199986</v>
      </c>
      <c r="X1468" s="120">
        <v>4607.8803971199986</v>
      </c>
      <c r="Y1468" s="3233">
        <f>P1468/12*$B$3+(Q1468-P1468)/11*8+(R1468-Q1468)/10*7+(S1468-R1468)/9*6+(T1468-S1468)/8*5+(U1468-T1468)+(V1468-U1468)/6*3+(W1468-V1468)/5*2+(X1468-W1468)/4*1</f>
        <v>3493.9308993018176</v>
      </c>
      <c r="Z1468" s="187">
        <f>AC1468-AB1468</f>
        <v>2947.9625000000001</v>
      </c>
      <c r="AA1468" s="187">
        <f>Z1468-Y1468</f>
        <v>-545.9683993018175</v>
      </c>
      <c r="AB1468" s="120">
        <v>-37.257869999999997</v>
      </c>
      <c r="AC1468" s="120">
        <v>2910.7046300000002</v>
      </c>
      <c r="AD1468" s="120"/>
      <c r="AE1468" s="2597"/>
    </row>
    <row r="1469" spans="1:31" s="108" customFormat="1" ht="29.25" customHeight="1" x14ac:dyDescent="0.25">
      <c r="A1469" s="24">
        <v>1</v>
      </c>
      <c r="B1469" s="2877" t="s">
        <v>594</v>
      </c>
      <c r="C1469" s="2877"/>
      <c r="D1469" s="203">
        <f>D1470+D1472</f>
        <v>860</v>
      </c>
      <c r="E1469" s="120">
        <f>E1470+E1472</f>
        <v>646</v>
      </c>
      <c r="F1469" s="664">
        <v>641</v>
      </c>
      <c r="G1469" s="120">
        <f t="shared" si="893"/>
        <v>99.226006191950461</v>
      </c>
      <c r="H1469" s="1020"/>
      <c r="I1469" s="772"/>
      <c r="J1469" s="203"/>
      <c r="K1469" s="203"/>
      <c r="L1469" s="1019"/>
      <c r="M1469" s="376"/>
      <c r="N1469" s="203"/>
      <c r="O1469" s="376"/>
      <c r="P1469" s="203">
        <v>1279.7069861599998</v>
      </c>
      <c r="Q1469" s="203">
        <v>1279.7069861599998</v>
      </c>
      <c r="R1469" s="203">
        <v>1279.7069861599998</v>
      </c>
      <c r="S1469" s="203">
        <v>1279.7069861599998</v>
      </c>
      <c r="T1469" s="203">
        <v>1279.7069861599998</v>
      </c>
      <c r="U1469" s="203">
        <v>1303.1878992333334</v>
      </c>
      <c r="V1469" s="203">
        <v>1303.1878992333334</v>
      </c>
      <c r="W1469" s="203">
        <v>1303.1878992333334</v>
      </c>
      <c r="X1469" s="203">
        <v>1303.1878992333334</v>
      </c>
      <c r="Y1469" s="2981">
        <f>P1469/12*$B$3+(Q1469-P1469)/11*8+(R1469-Q1469)/10*7+(S1469-R1469)/9*6+(T1469-S1469)/8*5+(U1469-T1469)/7*4+(V1469-U1469)/6*3+(W1469-V1469)/5*2+(X1469-W1469)/4*1</f>
        <v>973.19790423333336</v>
      </c>
      <c r="Z1469" s="187">
        <f>AC1469-AB1469</f>
        <v>929.12447999999995</v>
      </c>
      <c r="AA1469" s="187">
        <f>Z1469-Y1469</f>
        <v>-44.073424233333412</v>
      </c>
      <c r="AB1469" s="120">
        <v>-6.9672299999999998</v>
      </c>
      <c r="AC1469" s="120">
        <v>922.15724999999998</v>
      </c>
      <c r="AD1469" s="120"/>
      <c r="AE1469" s="2597"/>
    </row>
    <row r="1470" spans="1:31" s="108" customFormat="1" ht="29.25" customHeight="1" x14ac:dyDescent="0.25">
      <c r="A1470" s="24">
        <v>1</v>
      </c>
      <c r="B1470" s="201" t="s">
        <v>565</v>
      </c>
      <c r="C1470" s="201"/>
      <c r="D1470" s="203">
        <f>D1471</f>
        <v>858</v>
      </c>
      <c r="E1470" s="120">
        <f>E1471</f>
        <v>644</v>
      </c>
      <c r="F1470" s="664">
        <f>F1471</f>
        <v>626</v>
      </c>
      <c r="G1470" s="120">
        <f t="shared" si="893"/>
        <v>97.204968944099377</v>
      </c>
      <c r="H1470" s="1020"/>
      <c r="I1470" s="772"/>
      <c r="J1470" s="203"/>
      <c r="K1470" s="203"/>
      <c r="L1470" s="1019"/>
      <c r="M1470" s="376"/>
      <c r="N1470" s="203"/>
      <c r="O1470" s="376"/>
      <c r="P1470" s="203"/>
      <c r="Q1470" s="203"/>
      <c r="R1470" s="203"/>
      <c r="S1470" s="203"/>
      <c r="T1470" s="203"/>
      <c r="U1470" s="203"/>
      <c r="V1470" s="203"/>
      <c r="W1470" s="203"/>
      <c r="X1470" s="203"/>
      <c r="Y1470" s="2981"/>
      <c r="Z1470" s="1021"/>
      <c r="AA1470" s="1021"/>
      <c r="AB1470" s="203"/>
      <c r="AC1470" s="203"/>
      <c r="AD1470" s="203"/>
      <c r="AE1470" s="2597"/>
    </row>
    <row r="1471" spans="1:31" s="108" customFormat="1" ht="29.25" customHeight="1" x14ac:dyDescent="0.25">
      <c r="A1471" s="24">
        <v>1</v>
      </c>
      <c r="B1471" s="1165" t="s">
        <v>566</v>
      </c>
      <c r="C1471" s="1165"/>
      <c r="D1471" s="1166">
        <v>858</v>
      </c>
      <c r="E1471" s="114">
        <f>ROUND(D1471/12*$B$3,0)</f>
        <v>644</v>
      </c>
      <c r="F1471" s="702">
        <f>F1469-F1472</f>
        <v>626</v>
      </c>
      <c r="G1471" s="114">
        <f t="shared" si="893"/>
        <v>97.204968944099377</v>
      </c>
      <c r="H1471" s="1020"/>
      <c r="I1471" s="772"/>
      <c r="J1471" s="203"/>
      <c r="K1471" s="203"/>
      <c r="L1471" s="1019"/>
      <c r="M1471" s="376"/>
      <c r="N1471" s="203"/>
      <c r="O1471" s="376"/>
      <c r="P1471" s="203"/>
      <c r="Q1471" s="203"/>
      <c r="R1471" s="203"/>
      <c r="S1471" s="203"/>
      <c r="T1471" s="203"/>
      <c r="U1471" s="203"/>
      <c r="V1471" s="203"/>
      <c r="W1471" s="203"/>
      <c r="X1471" s="203"/>
      <c r="Y1471" s="2981"/>
      <c r="Z1471" s="1021"/>
      <c r="AA1471" s="1021"/>
      <c r="AB1471" s="203"/>
      <c r="AC1471" s="203"/>
      <c r="AD1471" s="203"/>
      <c r="AE1471" s="2597"/>
    </row>
    <row r="1472" spans="1:31" s="108" customFormat="1" ht="29.25" customHeight="1" x14ac:dyDescent="0.25">
      <c r="A1472" s="24">
        <v>1</v>
      </c>
      <c r="B1472" s="201" t="s">
        <v>567</v>
      </c>
      <c r="C1472" s="201"/>
      <c r="D1472" s="203">
        <f>D1473+D1474</f>
        <v>2</v>
      </c>
      <c r="E1472" s="120">
        <f>E1473+E1474</f>
        <v>2</v>
      </c>
      <c r="F1472" s="664">
        <f>F1473+F1474</f>
        <v>15</v>
      </c>
      <c r="G1472" s="120">
        <f t="shared" si="893"/>
        <v>750</v>
      </c>
      <c r="H1472" s="1020"/>
      <c r="I1472" s="772"/>
      <c r="J1472" s="203"/>
      <c r="K1472" s="203"/>
      <c r="L1472" s="1019"/>
      <c r="M1472" s="376"/>
      <c r="N1472" s="203"/>
      <c r="O1472" s="376"/>
      <c r="P1472" s="203"/>
      <c r="Q1472" s="203"/>
      <c r="R1472" s="203"/>
      <c r="S1472" s="203"/>
      <c r="T1472" s="203"/>
      <c r="U1472" s="203"/>
      <c r="V1472" s="203"/>
      <c r="W1472" s="203"/>
      <c r="X1472" s="203"/>
      <c r="Y1472" s="2981"/>
      <c r="Z1472" s="1021"/>
      <c r="AA1472" s="1021"/>
      <c r="AB1472" s="203"/>
      <c r="AC1472" s="203"/>
      <c r="AD1472" s="203"/>
      <c r="AE1472" s="2597"/>
    </row>
    <row r="1473" spans="1:270" s="108" customFormat="1" ht="29.25" customHeight="1" x14ac:dyDescent="0.25">
      <c r="A1473" s="24">
        <v>1</v>
      </c>
      <c r="B1473" s="1165" t="s">
        <v>568</v>
      </c>
      <c r="C1473" s="1165"/>
      <c r="D1473" s="1166">
        <v>2</v>
      </c>
      <c r="E1473" s="114">
        <f>ROUND(D1473/12*$B$3,0)</f>
        <v>2</v>
      </c>
      <c r="F1473" s="702"/>
      <c r="G1473" s="114">
        <f t="shared" si="893"/>
        <v>0</v>
      </c>
      <c r="H1473" s="1020"/>
      <c r="I1473" s="772"/>
      <c r="J1473" s="203"/>
      <c r="K1473" s="203"/>
      <c r="L1473" s="1019"/>
      <c r="M1473" s="376"/>
      <c r="N1473" s="203"/>
      <c r="O1473" s="376"/>
      <c r="P1473" s="203"/>
      <c r="Q1473" s="203"/>
      <c r="R1473" s="203"/>
      <c r="S1473" s="203"/>
      <c r="T1473" s="203"/>
      <c r="U1473" s="203"/>
      <c r="V1473" s="203"/>
      <c r="W1473" s="203"/>
      <c r="X1473" s="203"/>
      <c r="Y1473" s="2981"/>
      <c r="Z1473" s="1021"/>
      <c r="AA1473" s="1021"/>
      <c r="AB1473" s="203"/>
      <c r="AC1473" s="203"/>
      <c r="AD1473" s="203"/>
      <c r="AE1473" s="2597"/>
    </row>
    <row r="1474" spans="1:270" s="108" customFormat="1" ht="29.25" customHeight="1" x14ac:dyDescent="0.25">
      <c r="A1474" s="24">
        <v>1</v>
      </c>
      <c r="B1474" s="1165" t="s">
        <v>569</v>
      </c>
      <c r="C1474" s="1168"/>
      <c r="D1474" s="1168"/>
      <c r="E1474" s="1168"/>
      <c r="F1474" s="1168">
        <v>15</v>
      </c>
      <c r="G1474" s="1168"/>
      <c r="H1474" s="1020"/>
      <c r="I1474" s="772"/>
      <c r="J1474" s="203"/>
      <c r="K1474" s="203"/>
      <c r="L1474" s="1019"/>
      <c r="M1474" s="376"/>
      <c r="N1474" s="203"/>
      <c r="O1474" s="376"/>
      <c r="P1474" s="203"/>
      <c r="Q1474" s="203"/>
      <c r="R1474" s="203"/>
      <c r="S1474" s="203"/>
      <c r="T1474" s="203"/>
      <c r="U1474" s="203"/>
      <c r="V1474" s="203"/>
      <c r="W1474" s="203"/>
      <c r="X1474" s="203"/>
      <c r="Y1474" s="2981"/>
      <c r="Z1474" s="1021"/>
      <c r="AA1474" s="1021"/>
      <c r="AB1474" s="203"/>
      <c r="AC1474" s="203"/>
      <c r="AD1474" s="203"/>
      <c r="AE1474" s="2597"/>
    </row>
    <row r="1475" spans="1:270" ht="19.5" customHeight="1" thickBot="1" x14ac:dyDescent="0.3">
      <c r="A1475" s="24">
        <v>1</v>
      </c>
      <c r="B1475" s="28" t="s">
        <v>18</v>
      </c>
      <c r="C1475" s="28"/>
      <c r="D1475" s="77"/>
      <c r="E1475" s="77"/>
      <c r="F1475" s="699"/>
      <c r="G1475" s="77"/>
      <c r="H1475" s="15"/>
      <c r="I1475" s="15"/>
      <c r="J1475" s="77"/>
      <c r="K1475" s="77"/>
      <c r="L1475" s="699">
        <f>L1468+L1432</f>
        <v>3979</v>
      </c>
      <c r="M1475" s="77"/>
      <c r="N1475" s="77"/>
      <c r="O1475" s="77"/>
      <c r="P1475" s="1603">
        <f t="shared" ref="P1475:U1475" si="896">SUM(P1469,P1468,P1461,P1432)</f>
        <v>36945.874934399995</v>
      </c>
      <c r="Q1475" s="1603">
        <f t="shared" si="896"/>
        <v>42688.631910216005</v>
      </c>
      <c r="R1475" s="1603">
        <f t="shared" si="896"/>
        <v>42688.631910216005</v>
      </c>
      <c r="S1475" s="1603">
        <f t="shared" si="896"/>
        <v>44361.890214116007</v>
      </c>
      <c r="T1475" s="1603">
        <f t="shared" si="896"/>
        <v>44361.890214116007</v>
      </c>
      <c r="U1475" s="1603">
        <f t="shared" si="896"/>
        <v>47362.605314678673</v>
      </c>
      <c r="V1475" s="1603">
        <f t="shared" ref="V1475:W1475" si="897">SUM(V1469,V1468,V1461,V1432)</f>
        <v>47357.363042913872</v>
      </c>
      <c r="W1475" s="1603">
        <f t="shared" si="897"/>
        <v>51767.221282391198</v>
      </c>
      <c r="X1475" s="1603">
        <f t="shared" ref="X1475" si="898">SUM(X1469,X1468,X1461,X1432)</f>
        <v>49764.47550205786</v>
      </c>
      <c r="Y1475" s="3007">
        <f t="shared" ref="Y1475:AB1475" si="899">SUM(Y1469,Y1468,Y1461,Y1432)</f>
        <v>36196.246546027382</v>
      </c>
      <c r="Z1475" s="30">
        <f t="shared" si="899"/>
        <v>33317.296979999999</v>
      </c>
      <c r="AA1475" s="30">
        <f t="shared" si="899"/>
        <v>-2878.9495660273833</v>
      </c>
      <c r="AB1475" s="30">
        <f t="shared" si="899"/>
        <v>-166.07990999999998</v>
      </c>
      <c r="AC1475" s="2048">
        <f>SUM(AC1469,AC1468,AC1461,AC1432)</f>
        <v>33151.217069999999</v>
      </c>
      <c r="AD1475" s="2048">
        <f>SUM(AD1469,AD1468,AD1461,AD1432)</f>
        <v>0</v>
      </c>
      <c r="AE1475" s="2597"/>
    </row>
    <row r="1476" spans="1:270" ht="29.25" x14ac:dyDescent="0.25">
      <c r="A1476" s="24">
        <v>1</v>
      </c>
      <c r="B1476" s="1346" t="s">
        <v>273</v>
      </c>
      <c r="C1476" s="1347"/>
      <c r="D1476" s="1348"/>
      <c r="E1476" s="1348"/>
      <c r="F1476" s="1348"/>
      <c r="G1476" s="1348"/>
      <c r="H1476" s="1348"/>
      <c r="I1476" s="1348"/>
      <c r="J1476" s="1348"/>
      <c r="K1476" s="1348"/>
      <c r="L1476" s="1348"/>
      <c r="M1476" s="1348"/>
      <c r="N1476" s="1348"/>
      <c r="O1476" s="1348"/>
      <c r="P1476" s="1349">
        <f t="shared" ref="P1476:Q1476" si="900">SUM(P1475)</f>
        <v>36945.874934399995</v>
      </c>
      <c r="Q1476" s="1349">
        <f t="shared" si="900"/>
        <v>42688.631910216005</v>
      </c>
      <c r="R1476" s="1349">
        <f t="shared" ref="R1476:S1476" si="901">SUM(R1475)</f>
        <v>42688.631910216005</v>
      </c>
      <c r="S1476" s="1349">
        <f t="shared" si="901"/>
        <v>44361.890214116007</v>
      </c>
      <c r="T1476" s="1349">
        <f t="shared" ref="T1476:U1476" si="902">SUM(T1475)</f>
        <v>44361.890214116007</v>
      </c>
      <c r="U1476" s="1349">
        <f t="shared" si="902"/>
        <v>47362.605314678673</v>
      </c>
      <c r="V1476" s="1349">
        <f t="shared" ref="V1476:W1476" si="903">SUM(V1475)</f>
        <v>47357.363042913872</v>
      </c>
      <c r="W1476" s="1349">
        <f t="shared" si="903"/>
        <v>51767.221282391198</v>
      </c>
      <c r="X1476" s="1349">
        <f t="shared" ref="X1476" si="904">SUM(X1475)</f>
        <v>49764.47550205786</v>
      </c>
      <c r="Y1476" s="1206">
        <f t="shared" ref="Y1476:AB1476" si="905">SUM(Y1475)</f>
        <v>36196.246546027382</v>
      </c>
      <c r="Z1476" s="1349">
        <f t="shared" si="905"/>
        <v>33317.296979999999</v>
      </c>
      <c r="AA1476" s="1349">
        <f t="shared" si="905"/>
        <v>-2878.9495660273833</v>
      </c>
      <c r="AB1476" s="1349">
        <f t="shared" si="905"/>
        <v>-166.07990999999998</v>
      </c>
      <c r="AC1476" s="1349">
        <f>SUM(AC1475)</f>
        <v>33151.217069999999</v>
      </c>
      <c r="AD1476" s="1349">
        <f>SUM(AD1475)</f>
        <v>0</v>
      </c>
      <c r="AE1476" s="2597"/>
    </row>
    <row r="1477" spans="1:270" ht="15" customHeight="1" x14ac:dyDescent="0.25">
      <c r="A1477" s="24">
        <v>1</v>
      </c>
      <c r="B1477" s="1350" t="s">
        <v>97</v>
      </c>
      <c r="C1477" s="1350"/>
      <c r="D1477" s="1351">
        <f>SUM(D1432)</f>
        <v>398</v>
      </c>
      <c r="E1477" s="1351">
        <f>SUM(E1432)</f>
        <v>299</v>
      </c>
      <c r="F1477" s="1351">
        <f>SUM(F1432)</f>
        <v>289</v>
      </c>
      <c r="G1477" s="1351">
        <f>F1477/E1477*100</f>
        <v>96.655518394648837</v>
      </c>
      <c r="H1477" s="1352">
        <f>SUM(J1477/D1477)</f>
        <v>8.8316582914572859</v>
      </c>
      <c r="I1477" s="1352">
        <f t="shared" ref="I1477" si="906">L1477/F1477</f>
        <v>9.6920415224913494</v>
      </c>
      <c r="J1477" s="1351">
        <f>SUM(J1432)</f>
        <v>3515</v>
      </c>
      <c r="K1477" s="1351">
        <f>SUM(K1432)</f>
        <v>2639</v>
      </c>
      <c r="L1477" s="1351">
        <f>SUM(L1432)</f>
        <v>2801</v>
      </c>
      <c r="M1477" s="1353">
        <f t="shared" ref="M1477" si="907">L1477/K1477*100</f>
        <v>106.13868889730959</v>
      </c>
      <c r="N1477" s="1351">
        <f>SUM(N1432)</f>
        <v>10.496495098039217</v>
      </c>
      <c r="O1477" s="1353">
        <f t="shared" ref="O1477" si="908">L1477/$B$3*12/N1477</f>
        <v>355.80130622500042</v>
      </c>
      <c r="P1477" s="1351">
        <f t="shared" ref="P1477:AB1477" si="909">SUM(P1432)</f>
        <v>15581.907855359997</v>
      </c>
      <c r="Q1477" s="1351">
        <f t="shared" ref="Q1477:R1477" si="910">SUM(Q1432)</f>
        <v>14306.704575715999</v>
      </c>
      <c r="R1477" s="1351">
        <f t="shared" si="910"/>
        <v>14306.704575715999</v>
      </c>
      <c r="S1477" s="1351">
        <f t="shared" ref="S1477:T1477" si="911">SUM(S1432)</f>
        <v>15979.962879616003</v>
      </c>
      <c r="T1477" s="1351">
        <f t="shared" si="911"/>
        <v>15979.962879616003</v>
      </c>
      <c r="U1477" s="1351">
        <f t="shared" ref="U1477:V1477" si="912">SUM(U1432)</f>
        <v>16408.237607392002</v>
      </c>
      <c r="V1477" s="1351">
        <f t="shared" si="912"/>
        <v>16522.665486227204</v>
      </c>
      <c r="W1477" s="1351">
        <f t="shared" ref="W1477:X1477" si="913">SUM(W1432)</f>
        <v>18430.527525704532</v>
      </c>
      <c r="X1477" s="1351">
        <f t="shared" si="913"/>
        <v>18430.527525704532</v>
      </c>
      <c r="Y1477" s="3589">
        <f t="shared" si="909"/>
        <v>13123.149343424049</v>
      </c>
      <c r="Z1477" s="1351">
        <f t="shared" si="909"/>
        <v>11894.012569999997</v>
      </c>
      <c r="AA1477" s="1351">
        <f t="shared" si="909"/>
        <v>-1229.1367734240521</v>
      </c>
      <c r="AB1477" s="1351">
        <f t="shared" si="909"/>
        <v>-102.7282</v>
      </c>
      <c r="AC1477" s="1351">
        <f>SUM(AC1432)</f>
        <v>11791.284369999998</v>
      </c>
      <c r="AD1477" s="1351">
        <f>SUM(AD1432)</f>
        <v>0</v>
      </c>
      <c r="AE1477" s="2597"/>
    </row>
    <row r="1478" spans="1:270" s="26" customFormat="1" x14ac:dyDescent="0.25">
      <c r="A1478" s="24">
        <v>1</v>
      </c>
      <c r="B1478" s="978" t="s">
        <v>548</v>
      </c>
      <c r="C1478" s="979"/>
      <c r="D1478" s="1354"/>
      <c r="E1478" s="1354"/>
      <c r="F1478" s="1354"/>
      <c r="G1478" s="1354"/>
      <c r="H1478" s="1355"/>
      <c r="I1478" s="1355"/>
      <c r="J1478" s="1356"/>
      <c r="K1478" s="1356"/>
      <c r="L1478" s="1356"/>
      <c r="M1478" s="1353"/>
      <c r="N1478" s="1353"/>
      <c r="O1478" s="1353"/>
      <c r="P1478" s="1357">
        <f t="shared" ref="P1478:AB1478" si="914">P1433</f>
        <v>0</v>
      </c>
      <c r="Q1478" s="1357">
        <f t="shared" ref="Q1478:R1478" si="915">Q1433</f>
        <v>0</v>
      </c>
      <c r="R1478" s="1357">
        <f t="shared" si="915"/>
        <v>0</v>
      </c>
      <c r="S1478" s="1357">
        <f t="shared" ref="S1478:T1478" si="916">S1433</f>
        <v>0</v>
      </c>
      <c r="T1478" s="1357">
        <f t="shared" si="916"/>
        <v>0</v>
      </c>
      <c r="U1478" s="1357">
        <f t="shared" ref="U1478:V1478" si="917">U1433</f>
        <v>0</v>
      </c>
      <c r="V1478" s="1357">
        <f t="shared" si="917"/>
        <v>0</v>
      </c>
      <c r="W1478" s="1357">
        <f t="shared" ref="W1478:X1478" si="918">W1433</f>
        <v>0</v>
      </c>
      <c r="X1478" s="1357">
        <f t="shared" si="918"/>
        <v>0</v>
      </c>
      <c r="Y1478" s="1226">
        <f t="shared" si="914"/>
        <v>0</v>
      </c>
      <c r="Z1478" s="1357">
        <f t="shared" si="914"/>
        <v>0</v>
      </c>
      <c r="AA1478" s="1357">
        <f t="shared" si="914"/>
        <v>0</v>
      </c>
      <c r="AB1478" s="1358">
        <f t="shared" si="914"/>
        <v>0</v>
      </c>
      <c r="AC1478" s="1357">
        <f>AC1433</f>
        <v>0</v>
      </c>
      <c r="AD1478" s="1357">
        <f>AD1433</f>
        <v>0</v>
      </c>
      <c r="AE1478" s="2597"/>
      <c r="AF1478" s="31"/>
      <c r="AG1478" s="31"/>
      <c r="AH1478" s="31"/>
      <c r="AI1478" s="31"/>
      <c r="AJ1478" s="31"/>
      <c r="AK1478" s="31"/>
      <c r="AL1478" s="31"/>
      <c r="AM1478" s="31"/>
      <c r="AN1478" s="31"/>
      <c r="AO1478" s="31"/>
      <c r="AP1478" s="31"/>
      <c r="AQ1478" s="31"/>
      <c r="AR1478" s="31"/>
      <c r="AS1478" s="31"/>
      <c r="AT1478" s="31"/>
      <c r="AU1478" s="31"/>
      <c r="AV1478" s="31"/>
      <c r="AW1478" s="31"/>
      <c r="AX1478" s="31"/>
      <c r="AY1478" s="31"/>
      <c r="AZ1478" s="31"/>
      <c r="BA1478" s="31"/>
      <c r="BB1478" s="31"/>
      <c r="BC1478" s="31"/>
      <c r="BD1478" s="31"/>
      <c r="BE1478" s="31"/>
      <c r="BF1478" s="31"/>
      <c r="BG1478" s="31"/>
      <c r="BH1478" s="31"/>
      <c r="BI1478" s="31"/>
      <c r="BJ1478" s="31"/>
      <c r="BK1478" s="31"/>
      <c r="BL1478" s="31"/>
      <c r="BM1478" s="31"/>
      <c r="BN1478" s="31"/>
      <c r="BO1478" s="31"/>
      <c r="BP1478" s="31"/>
      <c r="BQ1478" s="31"/>
      <c r="BR1478" s="31"/>
      <c r="BS1478" s="31"/>
      <c r="BT1478" s="31"/>
      <c r="BU1478" s="31"/>
      <c r="BV1478" s="31"/>
      <c r="BW1478" s="31"/>
      <c r="BX1478" s="31"/>
      <c r="BY1478" s="31"/>
      <c r="BZ1478" s="31"/>
      <c r="CA1478" s="31"/>
      <c r="CB1478" s="31"/>
      <c r="CC1478" s="31"/>
      <c r="CD1478" s="31"/>
      <c r="CE1478" s="31"/>
      <c r="CF1478" s="31"/>
      <c r="CG1478" s="31"/>
      <c r="CH1478" s="31"/>
      <c r="CI1478" s="31"/>
      <c r="CJ1478" s="31"/>
      <c r="CK1478" s="31"/>
      <c r="CL1478" s="31"/>
      <c r="CM1478" s="31"/>
      <c r="CN1478" s="31"/>
      <c r="CO1478" s="31"/>
      <c r="CP1478" s="31"/>
      <c r="CQ1478" s="31"/>
      <c r="CR1478" s="31"/>
      <c r="CS1478" s="31"/>
      <c r="CT1478" s="31"/>
      <c r="CU1478" s="31"/>
      <c r="CV1478" s="31"/>
      <c r="CW1478" s="31"/>
      <c r="CX1478" s="31"/>
      <c r="CY1478" s="31"/>
      <c r="CZ1478" s="31"/>
      <c r="DA1478" s="31"/>
      <c r="DB1478" s="31"/>
      <c r="DC1478" s="31"/>
      <c r="DD1478" s="31"/>
      <c r="DE1478" s="31"/>
      <c r="DF1478" s="31"/>
      <c r="DG1478" s="31"/>
      <c r="DH1478" s="31"/>
      <c r="DI1478" s="31"/>
      <c r="DJ1478" s="31"/>
      <c r="DK1478" s="31"/>
      <c r="DL1478" s="31"/>
      <c r="DM1478" s="31"/>
      <c r="DN1478" s="31"/>
      <c r="DO1478" s="31"/>
      <c r="DP1478" s="31"/>
      <c r="DQ1478" s="31"/>
      <c r="DR1478" s="31"/>
      <c r="DS1478" s="31"/>
      <c r="DT1478" s="31"/>
      <c r="DU1478" s="31"/>
      <c r="DV1478" s="31"/>
      <c r="DW1478" s="31"/>
      <c r="DX1478" s="31"/>
      <c r="DY1478" s="31"/>
      <c r="DZ1478" s="31"/>
      <c r="EA1478" s="31"/>
      <c r="EB1478" s="31"/>
      <c r="EC1478" s="31"/>
      <c r="ED1478" s="31"/>
      <c r="EE1478" s="31"/>
      <c r="EF1478" s="31"/>
      <c r="EG1478" s="31"/>
      <c r="EH1478" s="31"/>
      <c r="EI1478" s="31"/>
      <c r="EJ1478" s="31"/>
      <c r="EK1478" s="31"/>
      <c r="EL1478" s="31"/>
      <c r="EM1478" s="31"/>
      <c r="EN1478" s="31"/>
      <c r="EO1478" s="31"/>
      <c r="EP1478" s="31"/>
      <c r="EQ1478" s="31"/>
      <c r="ER1478" s="31"/>
      <c r="ES1478" s="31"/>
      <c r="ET1478" s="31"/>
      <c r="EU1478" s="31"/>
      <c r="EV1478" s="31"/>
      <c r="EW1478" s="31"/>
      <c r="EX1478" s="31"/>
      <c r="EY1478" s="31"/>
      <c r="EZ1478" s="31"/>
      <c r="FA1478" s="31"/>
      <c r="FB1478" s="31"/>
      <c r="FC1478" s="31"/>
      <c r="FD1478" s="31"/>
      <c r="FE1478" s="31"/>
      <c r="FF1478" s="31"/>
      <c r="FG1478" s="31"/>
      <c r="FH1478" s="31"/>
      <c r="FI1478" s="31"/>
      <c r="FJ1478" s="31"/>
      <c r="FK1478" s="31"/>
      <c r="FL1478" s="31"/>
      <c r="FM1478" s="31"/>
      <c r="FN1478" s="31"/>
      <c r="FO1478" s="31"/>
      <c r="FP1478" s="31"/>
      <c r="FQ1478" s="31"/>
      <c r="FR1478" s="31"/>
      <c r="FS1478" s="31"/>
      <c r="FT1478" s="31"/>
      <c r="FU1478" s="31"/>
      <c r="FV1478" s="31"/>
      <c r="FW1478" s="31"/>
      <c r="FX1478" s="31"/>
      <c r="FY1478" s="31"/>
      <c r="FZ1478" s="31"/>
      <c r="GA1478" s="31"/>
      <c r="GB1478" s="31"/>
      <c r="GC1478" s="31"/>
      <c r="GD1478" s="31"/>
      <c r="GE1478" s="31"/>
      <c r="GF1478" s="31"/>
      <c r="GG1478" s="31"/>
      <c r="GH1478" s="31"/>
      <c r="GI1478" s="31"/>
      <c r="GJ1478" s="31"/>
      <c r="GK1478" s="31"/>
      <c r="GL1478" s="31"/>
      <c r="GM1478" s="31"/>
      <c r="GN1478" s="31"/>
      <c r="GO1478" s="31"/>
      <c r="GP1478" s="31"/>
      <c r="GQ1478" s="31"/>
      <c r="GR1478" s="31"/>
      <c r="GS1478" s="31"/>
      <c r="GT1478" s="31"/>
      <c r="GU1478" s="31"/>
      <c r="GV1478" s="31"/>
      <c r="GW1478" s="31"/>
      <c r="GX1478" s="31"/>
      <c r="GY1478" s="31"/>
      <c r="GZ1478" s="31"/>
      <c r="HA1478" s="31"/>
      <c r="HB1478" s="31"/>
      <c r="HC1478" s="31"/>
      <c r="HD1478" s="31"/>
      <c r="HE1478" s="31"/>
      <c r="HF1478" s="31"/>
      <c r="HG1478" s="31"/>
      <c r="HH1478" s="31"/>
      <c r="HI1478" s="31"/>
      <c r="HJ1478" s="31"/>
      <c r="HK1478" s="31"/>
      <c r="HL1478" s="31"/>
      <c r="HM1478" s="31"/>
      <c r="HN1478" s="31"/>
      <c r="HO1478" s="31"/>
      <c r="HP1478" s="31"/>
      <c r="HQ1478" s="31"/>
      <c r="HR1478" s="31"/>
      <c r="HS1478" s="31"/>
      <c r="HT1478" s="31"/>
      <c r="HU1478" s="31"/>
      <c r="HV1478" s="31"/>
      <c r="HW1478" s="31"/>
      <c r="HX1478" s="31"/>
      <c r="HY1478" s="31"/>
      <c r="HZ1478" s="31"/>
      <c r="IA1478" s="31"/>
      <c r="IB1478" s="31"/>
      <c r="IC1478" s="31"/>
      <c r="ID1478" s="31"/>
      <c r="IE1478" s="31"/>
      <c r="IF1478" s="31"/>
      <c r="IG1478" s="31"/>
      <c r="IH1478" s="31"/>
      <c r="II1478" s="31"/>
      <c r="IJ1478" s="31"/>
      <c r="IK1478" s="31"/>
      <c r="IL1478" s="31"/>
      <c r="IM1478" s="31"/>
      <c r="IN1478" s="31"/>
      <c r="IO1478" s="31"/>
      <c r="IP1478" s="31"/>
      <c r="IQ1478" s="31"/>
      <c r="IR1478" s="31"/>
      <c r="IS1478" s="31"/>
      <c r="IT1478" s="31"/>
      <c r="IU1478" s="31"/>
      <c r="IV1478" s="31"/>
      <c r="IW1478" s="31"/>
      <c r="IX1478" s="31"/>
      <c r="IY1478" s="31"/>
      <c r="IZ1478" s="31"/>
      <c r="JA1478" s="31"/>
      <c r="JB1478" s="31"/>
      <c r="JC1478" s="31"/>
      <c r="JD1478" s="31"/>
      <c r="JE1478" s="31"/>
      <c r="JF1478" s="31"/>
      <c r="JG1478" s="31"/>
      <c r="JH1478" s="31"/>
      <c r="JI1478" s="31"/>
      <c r="JJ1478" s="31"/>
    </row>
    <row r="1479" spans="1:270" s="26" customFormat="1" ht="15" customHeight="1" x14ac:dyDescent="0.25">
      <c r="A1479" s="24">
        <v>1</v>
      </c>
      <c r="B1479" s="979" t="s">
        <v>229</v>
      </c>
      <c r="C1479" s="979"/>
      <c r="D1479" s="1354">
        <f>D1444+D1435</f>
        <v>5315</v>
      </c>
      <c r="E1479" s="1354">
        <f t="shared" ref="E1479:F1479" si="919">E1444+E1435</f>
        <v>3986</v>
      </c>
      <c r="F1479" s="1354">
        <f t="shared" si="919"/>
        <v>2708</v>
      </c>
      <c r="G1479" s="1351">
        <f>F1479/E1479*100</f>
        <v>67.937782237832408</v>
      </c>
      <c r="H1479" s="1355"/>
      <c r="I1479" s="1355"/>
      <c r="J1479" s="1356"/>
      <c r="K1479" s="1356"/>
      <c r="L1479" s="1356"/>
      <c r="M1479" s="1356"/>
      <c r="N1479" s="1356"/>
      <c r="O1479" s="1356"/>
      <c r="P1479" s="1357"/>
      <c r="Q1479" s="1357"/>
      <c r="R1479" s="1357"/>
      <c r="S1479" s="1357"/>
      <c r="T1479" s="1357"/>
      <c r="U1479" s="1357"/>
      <c r="V1479" s="1357"/>
      <c r="W1479" s="1357"/>
      <c r="X1479" s="1357"/>
      <c r="Y1479" s="1226"/>
      <c r="Z1479" s="1357"/>
      <c r="AA1479" s="1357"/>
      <c r="AB1479" s="1358"/>
      <c r="AC1479" s="1357"/>
      <c r="AD1479" s="1357"/>
      <c r="AE1479" s="2597"/>
      <c r="AF1479" s="31"/>
      <c r="AG1479" s="31"/>
      <c r="AH1479" s="31"/>
      <c r="AI1479" s="31"/>
      <c r="AJ1479" s="31"/>
      <c r="AK1479" s="31"/>
      <c r="AL1479" s="31"/>
      <c r="AM1479" s="31"/>
      <c r="AN1479" s="31"/>
      <c r="AO1479" s="31"/>
      <c r="AP1479" s="31"/>
      <c r="AQ1479" s="31"/>
      <c r="AR1479" s="31"/>
      <c r="AS1479" s="31"/>
      <c r="AT1479" s="31"/>
      <c r="AU1479" s="31"/>
      <c r="AV1479" s="31"/>
      <c r="AW1479" s="31"/>
      <c r="AX1479" s="31"/>
      <c r="AY1479" s="31"/>
      <c r="AZ1479" s="31"/>
      <c r="BA1479" s="31"/>
      <c r="BB1479" s="31"/>
      <c r="BC1479" s="31"/>
      <c r="BD1479" s="31"/>
      <c r="BE1479" s="31"/>
      <c r="BF1479" s="31"/>
      <c r="BG1479" s="31"/>
      <c r="BH1479" s="31"/>
      <c r="BI1479" s="31"/>
      <c r="BJ1479" s="31"/>
      <c r="BK1479" s="31"/>
      <c r="BL1479" s="31"/>
      <c r="BM1479" s="31"/>
      <c r="BN1479" s="31"/>
      <c r="BO1479" s="31"/>
      <c r="BP1479" s="31"/>
      <c r="BQ1479" s="31"/>
      <c r="BR1479" s="31"/>
      <c r="BS1479" s="31"/>
      <c r="BT1479" s="31"/>
      <c r="BU1479" s="31"/>
      <c r="BV1479" s="31"/>
      <c r="BW1479" s="31"/>
      <c r="BX1479" s="31"/>
      <c r="BY1479" s="31"/>
      <c r="BZ1479" s="31"/>
      <c r="CA1479" s="31"/>
      <c r="CB1479" s="31"/>
      <c r="CC1479" s="31"/>
      <c r="CD1479" s="31"/>
      <c r="CE1479" s="31"/>
      <c r="CF1479" s="31"/>
      <c r="CG1479" s="31"/>
      <c r="CH1479" s="31"/>
      <c r="CI1479" s="31"/>
      <c r="CJ1479" s="31"/>
      <c r="CK1479" s="31"/>
      <c r="CL1479" s="31"/>
      <c r="CM1479" s="31"/>
      <c r="CN1479" s="31"/>
      <c r="CO1479" s="31"/>
      <c r="CP1479" s="31"/>
      <c r="CQ1479" s="31"/>
      <c r="CR1479" s="31"/>
      <c r="CS1479" s="31"/>
      <c r="CT1479" s="31"/>
      <c r="CU1479" s="31"/>
      <c r="CV1479" s="31"/>
      <c r="CW1479" s="31"/>
      <c r="CX1479" s="31"/>
      <c r="CY1479" s="31"/>
      <c r="CZ1479" s="31"/>
      <c r="DA1479" s="31"/>
      <c r="DB1479" s="31"/>
      <c r="DC1479" s="31"/>
      <c r="DD1479" s="31"/>
      <c r="DE1479" s="31"/>
      <c r="DF1479" s="31"/>
      <c r="DG1479" s="31"/>
      <c r="DH1479" s="31"/>
      <c r="DI1479" s="31"/>
      <c r="DJ1479" s="31"/>
      <c r="DK1479" s="31"/>
      <c r="DL1479" s="31"/>
      <c r="DM1479" s="31"/>
      <c r="DN1479" s="31"/>
      <c r="DO1479" s="31"/>
      <c r="DP1479" s="31"/>
      <c r="DQ1479" s="31"/>
      <c r="DR1479" s="31"/>
      <c r="DS1479" s="31"/>
      <c r="DT1479" s="31"/>
      <c r="DU1479" s="31"/>
      <c r="DV1479" s="31"/>
      <c r="DW1479" s="31"/>
      <c r="DX1479" s="31"/>
      <c r="DY1479" s="31"/>
      <c r="DZ1479" s="31"/>
      <c r="EA1479" s="31"/>
      <c r="EB1479" s="31"/>
      <c r="EC1479" s="31"/>
      <c r="ED1479" s="31"/>
      <c r="EE1479" s="31"/>
      <c r="EF1479" s="31"/>
      <c r="EG1479" s="31"/>
      <c r="EH1479" s="31"/>
      <c r="EI1479" s="31"/>
      <c r="EJ1479" s="31"/>
      <c r="EK1479" s="31"/>
      <c r="EL1479" s="31"/>
      <c r="EM1479" s="31"/>
      <c r="EN1479" s="31"/>
      <c r="EO1479" s="31"/>
      <c r="EP1479" s="31"/>
      <c r="EQ1479" s="31"/>
      <c r="ER1479" s="31"/>
      <c r="ES1479" s="31"/>
      <c r="ET1479" s="31"/>
      <c r="EU1479" s="31"/>
      <c r="EV1479" s="31"/>
      <c r="EW1479" s="31"/>
      <c r="EX1479" s="31"/>
      <c r="EY1479" s="31"/>
      <c r="EZ1479" s="31"/>
      <c r="FA1479" s="31"/>
      <c r="FB1479" s="31"/>
      <c r="FC1479" s="31"/>
      <c r="FD1479" s="31"/>
      <c r="FE1479" s="31"/>
      <c r="FF1479" s="31"/>
      <c r="FG1479" s="31"/>
      <c r="FH1479" s="31"/>
      <c r="FI1479" s="31"/>
      <c r="FJ1479" s="31"/>
      <c r="FK1479" s="31"/>
      <c r="FL1479" s="31"/>
      <c r="FM1479" s="31"/>
      <c r="FN1479" s="31"/>
      <c r="FO1479" s="31"/>
      <c r="FP1479" s="31"/>
      <c r="FQ1479" s="31"/>
      <c r="FR1479" s="31"/>
      <c r="FS1479" s="31"/>
      <c r="FT1479" s="31"/>
      <c r="FU1479" s="31"/>
      <c r="FV1479" s="31"/>
      <c r="FW1479" s="31"/>
      <c r="FX1479" s="31"/>
      <c r="FY1479" s="31"/>
      <c r="FZ1479" s="31"/>
      <c r="GA1479" s="31"/>
      <c r="GB1479" s="31"/>
      <c r="GC1479" s="31"/>
      <c r="GD1479" s="31"/>
      <c r="GE1479" s="31"/>
      <c r="GF1479" s="31"/>
      <c r="GG1479" s="31"/>
      <c r="GH1479" s="31"/>
      <c r="GI1479" s="31"/>
      <c r="GJ1479" s="31"/>
      <c r="GK1479" s="31"/>
      <c r="GL1479" s="31"/>
      <c r="GM1479" s="31"/>
      <c r="GN1479" s="31"/>
      <c r="GO1479" s="31"/>
      <c r="GP1479" s="31"/>
      <c r="GQ1479" s="31"/>
      <c r="GR1479" s="31"/>
      <c r="GS1479" s="31"/>
      <c r="GT1479" s="31"/>
      <c r="GU1479" s="31"/>
      <c r="GV1479" s="31"/>
      <c r="GW1479" s="31"/>
      <c r="GX1479" s="31"/>
      <c r="GY1479" s="31"/>
      <c r="GZ1479" s="31"/>
      <c r="HA1479" s="31"/>
      <c r="HB1479" s="31"/>
      <c r="HC1479" s="31"/>
      <c r="HD1479" s="31"/>
      <c r="HE1479" s="31"/>
      <c r="HF1479" s="31"/>
      <c r="HG1479" s="31"/>
      <c r="HH1479" s="31"/>
      <c r="HI1479" s="31"/>
      <c r="HJ1479" s="31"/>
      <c r="HK1479" s="31"/>
      <c r="HL1479" s="31"/>
      <c r="HM1479" s="31"/>
      <c r="HN1479" s="31"/>
      <c r="HO1479" s="31"/>
      <c r="HP1479" s="31"/>
      <c r="HQ1479" s="31"/>
      <c r="HR1479" s="31"/>
      <c r="HS1479" s="31"/>
      <c r="HT1479" s="31"/>
      <c r="HU1479" s="31"/>
      <c r="HV1479" s="31"/>
      <c r="HW1479" s="31"/>
      <c r="HX1479" s="31"/>
      <c r="HY1479" s="31"/>
      <c r="HZ1479" s="31"/>
      <c r="IA1479" s="31"/>
      <c r="IB1479" s="31"/>
      <c r="IC1479" s="31"/>
      <c r="ID1479" s="31"/>
      <c r="IE1479" s="31"/>
      <c r="IF1479" s="31"/>
      <c r="IG1479" s="31"/>
      <c r="IH1479" s="31"/>
      <c r="II1479" s="31"/>
      <c r="IJ1479" s="31"/>
      <c r="IK1479" s="31"/>
      <c r="IL1479" s="31"/>
      <c r="IM1479" s="31"/>
      <c r="IN1479" s="31"/>
      <c r="IO1479" s="31"/>
      <c r="IP1479" s="31"/>
      <c r="IQ1479" s="31"/>
      <c r="IR1479" s="31"/>
      <c r="IS1479" s="31"/>
      <c r="IT1479" s="31"/>
      <c r="IU1479" s="31"/>
      <c r="IV1479" s="31"/>
      <c r="IW1479" s="31"/>
      <c r="IX1479" s="31"/>
      <c r="IY1479" s="31"/>
      <c r="IZ1479" s="31"/>
      <c r="JA1479" s="31"/>
      <c r="JB1479" s="31"/>
      <c r="JC1479" s="31"/>
      <c r="JD1479" s="31"/>
      <c r="JE1479" s="31"/>
      <c r="JF1479" s="31"/>
      <c r="JG1479" s="31"/>
      <c r="JH1479" s="31"/>
      <c r="JI1479" s="31"/>
      <c r="JJ1479" s="31"/>
    </row>
    <row r="1480" spans="1:270" s="26" customFormat="1" ht="15" customHeight="1" x14ac:dyDescent="0.25">
      <c r="A1480" s="24">
        <v>1</v>
      </c>
      <c r="B1480" s="979" t="s">
        <v>538</v>
      </c>
      <c r="C1480" s="979"/>
      <c r="D1480" s="1354"/>
      <c r="E1480" s="1354"/>
      <c r="F1480" s="1354"/>
      <c r="G1480" s="1351"/>
      <c r="H1480" s="1355"/>
      <c r="I1480" s="1355"/>
      <c r="J1480" s="1356"/>
      <c r="K1480" s="1356"/>
      <c r="L1480" s="1356"/>
      <c r="M1480" s="1356"/>
      <c r="N1480" s="1356"/>
      <c r="O1480" s="1356"/>
      <c r="P1480" s="1357"/>
      <c r="Q1480" s="1357"/>
      <c r="R1480" s="1357"/>
      <c r="S1480" s="1357"/>
      <c r="T1480" s="1357"/>
      <c r="U1480" s="1357"/>
      <c r="V1480" s="1357"/>
      <c r="W1480" s="1357"/>
      <c r="X1480" s="1357"/>
      <c r="Y1480" s="1226"/>
      <c r="Z1480" s="1357"/>
      <c r="AA1480" s="1357"/>
      <c r="AB1480" s="1358"/>
      <c r="AC1480" s="1357"/>
      <c r="AD1480" s="1357"/>
      <c r="AE1480" s="2597"/>
      <c r="AF1480" s="31"/>
      <c r="AG1480" s="31"/>
      <c r="AH1480" s="31"/>
      <c r="AI1480" s="31"/>
      <c r="AJ1480" s="31"/>
      <c r="AK1480" s="31"/>
      <c r="AL1480" s="31"/>
      <c r="AM1480" s="31"/>
      <c r="AN1480" s="31"/>
      <c r="AO1480" s="31"/>
      <c r="AP1480" s="31"/>
      <c r="AQ1480" s="31"/>
      <c r="AR1480" s="31"/>
      <c r="AS1480" s="31"/>
      <c r="AT1480" s="31"/>
      <c r="AU1480" s="31"/>
      <c r="AV1480" s="31"/>
      <c r="AW1480" s="31"/>
      <c r="AX1480" s="31"/>
      <c r="AY1480" s="31"/>
      <c r="AZ1480" s="31"/>
      <c r="BA1480" s="31"/>
      <c r="BB1480" s="31"/>
      <c r="BC1480" s="31"/>
      <c r="BD1480" s="31"/>
      <c r="BE1480" s="31"/>
      <c r="BF1480" s="31"/>
      <c r="BG1480" s="31"/>
      <c r="BH1480" s="31"/>
      <c r="BI1480" s="31"/>
      <c r="BJ1480" s="31"/>
      <c r="BK1480" s="31"/>
      <c r="BL1480" s="31"/>
      <c r="BM1480" s="31"/>
      <c r="BN1480" s="31"/>
      <c r="BO1480" s="31"/>
      <c r="BP1480" s="31"/>
      <c r="BQ1480" s="31"/>
      <c r="BR1480" s="31"/>
      <c r="BS1480" s="31"/>
      <c r="BT1480" s="31"/>
      <c r="BU1480" s="31"/>
      <c r="BV1480" s="31"/>
      <c r="BW1480" s="31"/>
      <c r="BX1480" s="31"/>
      <c r="BY1480" s="31"/>
      <c r="BZ1480" s="31"/>
      <c r="CA1480" s="31"/>
      <c r="CB1480" s="31"/>
      <c r="CC1480" s="31"/>
      <c r="CD1480" s="31"/>
      <c r="CE1480" s="31"/>
      <c r="CF1480" s="31"/>
      <c r="CG1480" s="31"/>
      <c r="CH1480" s="31"/>
      <c r="CI1480" s="31"/>
      <c r="CJ1480" s="31"/>
      <c r="CK1480" s="31"/>
      <c r="CL1480" s="31"/>
      <c r="CM1480" s="31"/>
      <c r="CN1480" s="31"/>
      <c r="CO1480" s="31"/>
      <c r="CP1480" s="31"/>
      <c r="CQ1480" s="31"/>
      <c r="CR1480" s="31"/>
      <c r="CS1480" s="31"/>
      <c r="CT1480" s="31"/>
      <c r="CU1480" s="31"/>
      <c r="CV1480" s="31"/>
      <c r="CW1480" s="31"/>
      <c r="CX1480" s="31"/>
      <c r="CY1480" s="31"/>
      <c r="CZ1480" s="31"/>
      <c r="DA1480" s="31"/>
      <c r="DB1480" s="31"/>
      <c r="DC1480" s="31"/>
      <c r="DD1480" s="31"/>
      <c r="DE1480" s="31"/>
      <c r="DF1480" s="31"/>
      <c r="DG1480" s="31"/>
      <c r="DH1480" s="31"/>
      <c r="DI1480" s="31"/>
      <c r="DJ1480" s="31"/>
      <c r="DK1480" s="31"/>
      <c r="DL1480" s="31"/>
      <c r="DM1480" s="31"/>
      <c r="DN1480" s="31"/>
      <c r="DO1480" s="31"/>
      <c r="DP1480" s="31"/>
      <c r="DQ1480" s="31"/>
      <c r="DR1480" s="31"/>
      <c r="DS1480" s="31"/>
      <c r="DT1480" s="31"/>
      <c r="DU1480" s="31"/>
      <c r="DV1480" s="31"/>
      <c r="DW1480" s="31"/>
      <c r="DX1480" s="31"/>
      <c r="DY1480" s="31"/>
      <c r="DZ1480" s="31"/>
      <c r="EA1480" s="31"/>
      <c r="EB1480" s="31"/>
      <c r="EC1480" s="31"/>
      <c r="ED1480" s="31"/>
      <c r="EE1480" s="31"/>
      <c r="EF1480" s="31"/>
      <c r="EG1480" s="31"/>
      <c r="EH1480" s="31"/>
      <c r="EI1480" s="31"/>
      <c r="EJ1480" s="31"/>
      <c r="EK1480" s="31"/>
      <c r="EL1480" s="31"/>
      <c r="EM1480" s="31"/>
      <c r="EN1480" s="31"/>
      <c r="EO1480" s="31"/>
      <c r="EP1480" s="31"/>
      <c r="EQ1480" s="31"/>
      <c r="ER1480" s="31"/>
      <c r="ES1480" s="31"/>
      <c r="ET1480" s="31"/>
      <c r="EU1480" s="31"/>
      <c r="EV1480" s="31"/>
      <c r="EW1480" s="31"/>
      <c r="EX1480" s="31"/>
      <c r="EY1480" s="31"/>
      <c r="EZ1480" s="31"/>
      <c r="FA1480" s="31"/>
      <c r="FB1480" s="31"/>
      <c r="FC1480" s="31"/>
      <c r="FD1480" s="31"/>
      <c r="FE1480" s="31"/>
      <c r="FF1480" s="31"/>
      <c r="FG1480" s="31"/>
      <c r="FH1480" s="31"/>
      <c r="FI1480" s="31"/>
      <c r="FJ1480" s="31"/>
      <c r="FK1480" s="31"/>
      <c r="FL1480" s="31"/>
      <c r="FM1480" s="31"/>
      <c r="FN1480" s="31"/>
      <c r="FO1480" s="31"/>
      <c r="FP1480" s="31"/>
      <c r="FQ1480" s="31"/>
      <c r="FR1480" s="31"/>
      <c r="FS1480" s="31"/>
      <c r="FT1480" s="31"/>
      <c r="FU1480" s="31"/>
      <c r="FV1480" s="31"/>
      <c r="FW1480" s="31"/>
      <c r="FX1480" s="31"/>
      <c r="FY1480" s="31"/>
      <c r="FZ1480" s="31"/>
      <c r="GA1480" s="31"/>
      <c r="GB1480" s="31"/>
      <c r="GC1480" s="31"/>
      <c r="GD1480" s="31"/>
      <c r="GE1480" s="31"/>
      <c r="GF1480" s="31"/>
      <c r="GG1480" s="31"/>
      <c r="GH1480" s="31"/>
      <c r="GI1480" s="31"/>
      <c r="GJ1480" s="31"/>
      <c r="GK1480" s="31"/>
      <c r="GL1480" s="31"/>
      <c r="GM1480" s="31"/>
      <c r="GN1480" s="31"/>
      <c r="GO1480" s="31"/>
      <c r="GP1480" s="31"/>
      <c r="GQ1480" s="31"/>
      <c r="GR1480" s="31"/>
      <c r="GS1480" s="31"/>
      <c r="GT1480" s="31"/>
      <c r="GU1480" s="31"/>
      <c r="GV1480" s="31"/>
      <c r="GW1480" s="31"/>
      <c r="GX1480" s="31"/>
      <c r="GY1480" s="31"/>
      <c r="GZ1480" s="31"/>
      <c r="HA1480" s="31"/>
      <c r="HB1480" s="31"/>
      <c r="HC1480" s="31"/>
      <c r="HD1480" s="31"/>
      <c r="HE1480" s="31"/>
      <c r="HF1480" s="31"/>
      <c r="HG1480" s="31"/>
      <c r="HH1480" s="31"/>
      <c r="HI1480" s="31"/>
      <c r="HJ1480" s="31"/>
      <c r="HK1480" s="31"/>
      <c r="HL1480" s="31"/>
      <c r="HM1480" s="31"/>
      <c r="HN1480" s="31"/>
      <c r="HO1480" s="31"/>
      <c r="HP1480" s="31"/>
      <c r="HQ1480" s="31"/>
      <c r="HR1480" s="31"/>
      <c r="HS1480" s="31"/>
      <c r="HT1480" s="31"/>
      <c r="HU1480" s="31"/>
      <c r="HV1480" s="31"/>
      <c r="HW1480" s="31"/>
      <c r="HX1480" s="31"/>
      <c r="HY1480" s="31"/>
      <c r="HZ1480" s="31"/>
      <c r="IA1480" s="31"/>
      <c r="IB1480" s="31"/>
      <c r="IC1480" s="31"/>
      <c r="ID1480" s="31"/>
      <c r="IE1480" s="31"/>
      <c r="IF1480" s="31"/>
      <c r="IG1480" s="31"/>
      <c r="IH1480" s="31"/>
      <c r="II1480" s="31"/>
      <c r="IJ1480" s="31"/>
      <c r="IK1480" s="31"/>
      <c r="IL1480" s="31"/>
      <c r="IM1480" s="31"/>
      <c r="IN1480" s="31"/>
      <c r="IO1480" s="31"/>
      <c r="IP1480" s="31"/>
      <c r="IQ1480" s="31"/>
      <c r="IR1480" s="31"/>
      <c r="IS1480" s="31"/>
      <c r="IT1480" s="31"/>
      <c r="IU1480" s="31"/>
      <c r="IV1480" s="31"/>
      <c r="IW1480" s="31"/>
      <c r="IX1480" s="31"/>
      <c r="IY1480" s="31"/>
      <c r="IZ1480" s="31"/>
      <c r="JA1480" s="31"/>
      <c r="JB1480" s="31"/>
      <c r="JC1480" s="31"/>
      <c r="JD1480" s="31"/>
      <c r="JE1480" s="31"/>
      <c r="JF1480" s="31"/>
      <c r="JG1480" s="31"/>
      <c r="JH1480" s="31"/>
      <c r="JI1480" s="31"/>
      <c r="JJ1480" s="31"/>
    </row>
    <row r="1481" spans="1:270" s="26" customFormat="1" ht="38.1" customHeight="1" x14ac:dyDescent="0.25">
      <c r="A1481" s="24">
        <v>1</v>
      </c>
      <c r="B1481" s="979" t="s">
        <v>539</v>
      </c>
      <c r="C1481" s="979"/>
      <c r="D1481" s="1354">
        <f>D1437</f>
        <v>347</v>
      </c>
      <c r="E1481" s="1354">
        <f t="shared" ref="E1481:F1482" si="920">E1437</f>
        <v>260</v>
      </c>
      <c r="F1481" s="1354">
        <f t="shared" si="920"/>
        <v>515</v>
      </c>
      <c r="G1481" s="1351">
        <f>F1481/E1481*100</f>
        <v>198.07692307692309</v>
      </c>
      <c r="H1481" s="1355"/>
      <c r="I1481" s="1355"/>
      <c r="J1481" s="1356"/>
      <c r="K1481" s="1356"/>
      <c r="L1481" s="1356"/>
      <c r="M1481" s="1356"/>
      <c r="N1481" s="1356"/>
      <c r="O1481" s="1356"/>
      <c r="P1481" s="1357"/>
      <c r="Q1481" s="1357"/>
      <c r="R1481" s="1357"/>
      <c r="S1481" s="1357"/>
      <c r="T1481" s="1357"/>
      <c r="U1481" s="1357"/>
      <c r="V1481" s="1357"/>
      <c r="W1481" s="1357"/>
      <c r="X1481" s="1357"/>
      <c r="Y1481" s="1226"/>
      <c r="Z1481" s="1357"/>
      <c r="AA1481" s="1357"/>
      <c r="AB1481" s="1358"/>
      <c r="AC1481" s="1357"/>
      <c r="AD1481" s="1357"/>
      <c r="AE1481" s="2597"/>
      <c r="AF1481" s="31"/>
      <c r="AG1481" s="31"/>
      <c r="AH1481" s="31"/>
      <c r="AI1481" s="31"/>
      <c r="AJ1481" s="31"/>
      <c r="AK1481" s="31"/>
      <c r="AL1481" s="31"/>
      <c r="AM1481" s="31"/>
      <c r="AN1481" s="31"/>
      <c r="AO1481" s="31"/>
      <c r="AP1481" s="31"/>
      <c r="AQ1481" s="31"/>
      <c r="AR1481" s="31"/>
      <c r="AS1481" s="31"/>
      <c r="AT1481" s="31"/>
      <c r="AU1481" s="31"/>
      <c r="AV1481" s="31"/>
      <c r="AW1481" s="31"/>
      <c r="AX1481" s="31"/>
      <c r="AY1481" s="31"/>
      <c r="AZ1481" s="31"/>
      <c r="BA1481" s="31"/>
      <c r="BB1481" s="31"/>
      <c r="BC1481" s="31"/>
      <c r="BD1481" s="31"/>
      <c r="BE1481" s="31"/>
      <c r="BF1481" s="31"/>
      <c r="BG1481" s="31"/>
      <c r="BH1481" s="31"/>
      <c r="BI1481" s="31"/>
      <c r="BJ1481" s="31"/>
      <c r="BK1481" s="31"/>
      <c r="BL1481" s="31"/>
      <c r="BM1481" s="31"/>
      <c r="BN1481" s="31"/>
      <c r="BO1481" s="31"/>
      <c r="BP1481" s="31"/>
      <c r="BQ1481" s="31"/>
      <c r="BR1481" s="31"/>
      <c r="BS1481" s="31"/>
      <c r="BT1481" s="31"/>
      <c r="BU1481" s="31"/>
      <c r="BV1481" s="31"/>
      <c r="BW1481" s="31"/>
      <c r="BX1481" s="31"/>
      <c r="BY1481" s="31"/>
      <c r="BZ1481" s="31"/>
      <c r="CA1481" s="31"/>
      <c r="CB1481" s="31"/>
      <c r="CC1481" s="31"/>
      <c r="CD1481" s="31"/>
      <c r="CE1481" s="31"/>
      <c r="CF1481" s="31"/>
      <c r="CG1481" s="31"/>
      <c r="CH1481" s="31"/>
      <c r="CI1481" s="31"/>
      <c r="CJ1481" s="31"/>
      <c r="CK1481" s="31"/>
      <c r="CL1481" s="31"/>
      <c r="CM1481" s="31"/>
      <c r="CN1481" s="31"/>
      <c r="CO1481" s="31"/>
      <c r="CP1481" s="31"/>
      <c r="CQ1481" s="31"/>
      <c r="CR1481" s="31"/>
      <c r="CS1481" s="31"/>
      <c r="CT1481" s="31"/>
      <c r="CU1481" s="31"/>
      <c r="CV1481" s="31"/>
      <c r="CW1481" s="31"/>
      <c r="CX1481" s="31"/>
      <c r="CY1481" s="31"/>
      <c r="CZ1481" s="31"/>
      <c r="DA1481" s="31"/>
      <c r="DB1481" s="31"/>
      <c r="DC1481" s="31"/>
      <c r="DD1481" s="31"/>
      <c r="DE1481" s="31"/>
      <c r="DF1481" s="31"/>
      <c r="DG1481" s="31"/>
      <c r="DH1481" s="31"/>
      <c r="DI1481" s="31"/>
      <c r="DJ1481" s="31"/>
      <c r="DK1481" s="31"/>
      <c r="DL1481" s="31"/>
      <c r="DM1481" s="31"/>
      <c r="DN1481" s="31"/>
      <c r="DO1481" s="31"/>
      <c r="DP1481" s="31"/>
      <c r="DQ1481" s="31"/>
      <c r="DR1481" s="31"/>
      <c r="DS1481" s="31"/>
      <c r="DT1481" s="31"/>
      <c r="DU1481" s="31"/>
      <c r="DV1481" s="31"/>
      <c r="DW1481" s="31"/>
      <c r="DX1481" s="31"/>
      <c r="DY1481" s="31"/>
      <c r="DZ1481" s="31"/>
      <c r="EA1481" s="31"/>
      <c r="EB1481" s="31"/>
      <c r="EC1481" s="31"/>
      <c r="ED1481" s="31"/>
      <c r="EE1481" s="31"/>
      <c r="EF1481" s="31"/>
      <c r="EG1481" s="31"/>
      <c r="EH1481" s="31"/>
      <c r="EI1481" s="31"/>
      <c r="EJ1481" s="31"/>
      <c r="EK1481" s="31"/>
      <c r="EL1481" s="31"/>
      <c r="EM1481" s="31"/>
      <c r="EN1481" s="31"/>
      <c r="EO1481" s="31"/>
      <c r="EP1481" s="31"/>
      <c r="EQ1481" s="31"/>
      <c r="ER1481" s="31"/>
      <c r="ES1481" s="31"/>
      <c r="ET1481" s="31"/>
      <c r="EU1481" s="31"/>
      <c r="EV1481" s="31"/>
      <c r="EW1481" s="31"/>
      <c r="EX1481" s="31"/>
      <c r="EY1481" s="31"/>
      <c r="EZ1481" s="31"/>
      <c r="FA1481" s="31"/>
      <c r="FB1481" s="31"/>
      <c r="FC1481" s="31"/>
      <c r="FD1481" s="31"/>
      <c r="FE1481" s="31"/>
      <c r="FF1481" s="31"/>
      <c r="FG1481" s="31"/>
      <c r="FH1481" s="31"/>
      <c r="FI1481" s="31"/>
      <c r="FJ1481" s="31"/>
      <c r="FK1481" s="31"/>
      <c r="FL1481" s="31"/>
      <c r="FM1481" s="31"/>
      <c r="FN1481" s="31"/>
      <c r="FO1481" s="31"/>
      <c r="FP1481" s="31"/>
      <c r="FQ1481" s="31"/>
      <c r="FR1481" s="31"/>
      <c r="FS1481" s="31"/>
      <c r="FT1481" s="31"/>
      <c r="FU1481" s="31"/>
      <c r="FV1481" s="31"/>
      <c r="FW1481" s="31"/>
      <c r="FX1481" s="31"/>
      <c r="FY1481" s="31"/>
      <c r="FZ1481" s="31"/>
      <c r="GA1481" s="31"/>
      <c r="GB1481" s="31"/>
      <c r="GC1481" s="31"/>
      <c r="GD1481" s="31"/>
      <c r="GE1481" s="31"/>
      <c r="GF1481" s="31"/>
      <c r="GG1481" s="31"/>
      <c r="GH1481" s="31"/>
      <c r="GI1481" s="31"/>
      <c r="GJ1481" s="31"/>
      <c r="GK1481" s="31"/>
      <c r="GL1481" s="31"/>
      <c r="GM1481" s="31"/>
      <c r="GN1481" s="31"/>
      <c r="GO1481" s="31"/>
      <c r="GP1481" s="31"/>
      <c r="GQ1481" s="31"/>
      <c r="GR1481" s="31"/>
      <c r="GS1481" s="31"/>
      <c r="GT1481" s="31"/>
      <c r="GU1481" s="31"/>
      <c r="GV1481" s="31"/>
      <c r="GW1481" s="31"/>
      <c r="GX1481" s="31"/>
      <c r="GY1481" s="31"/>
      <c r="GZ1481" s="31"/>
      <c r="HA1481" s="31"/>
      <c r="HB1481" s="31"/>
      <c r="HC1481" s="31"/>
      <c r="HD1481" s="31"/>
      <c r="HE1481" s="31"/>
      <c r="HF1481" s="31"/>
      <c r="HG1481" s="31"/>
      <c r="HH1481" s="31"/>
      <c r="HI1481" s="31"/>
      <c r="HJ1481" s="31"/>
      <c r="HK1481" s="31"/>
      <c r="HL1481" s="31"/>
      <c r="HM1481" s="31"/>
      <c r="HN1481" s="31"/>
      <c r="HO1481" s="31"/>
      <c r="HP1481" s="31"/>
      <c r="HQ1481" s="31"/>
      <c r="HR1481" s="31"/>
      <c r="HS1481" s="31"/>
      <c r="HT1481" s="31"/>
      <c r="HU1481" s="31"/>
      <c r="HV1481" s="31"/>
      <c r="HW1481" s="31"/>
      <c r="HX1481" s="31"/>
      <c r="HY1481" s="31"/>
      <c r="HZ1481" s="31"/>
      <c r="IA1481" s="31"/>
      <c r="IB1481" s="31"/>
      <c r="IC1481" s="31"/>
      <c r="ID1481" s="31"/>
      <c r="IE1481" s="31"/>
      <c r="IF1481" s="31"/>
      <c r="IG1481" s="31"/>
      <c r="IH1481" s="31"/>
      <c r="II1481" s="31"/>
      <c r="IJ1481" s="31"/>
      <c r="IK1481" s="31"/>
      <c r="IL1481" s="31"/>
      <c r="IM1481" s="31"/>
      <c r="IN1481" s="31"/>
      <c r="IO1481" s="31"/>
      <c r="IP1481" s="31"/>
      <c r="IQ1481" s="31"/>
      <c r="IR1481" s="31"/>
      <c r="IS1481" s="31"/>
      <c r="IT1481" s="31"/>
      <c r="IU1481" s="31"/>
      <c r="IV1481" s="31"/>
      <c r="IW1481" s="31"/>
      <c r="IX1481" s="31"/>
      <c r="IY1481" s="31"/>
      <c r="IZ1481" s="31"/>
      <c r="JA1481" s="31"/>
      <c r="JB1481" s="31"/>
      <c r="JC1481" s="31"/>
      <c r="JD1481" s="31"/>
      <c r="JE1481" s="31"/>
      <c r="JF1481" s="31"/>
      <c r="JG1481" s="31"/>
      <c r="JH1481" s="31"/>
      <c r="JI1481" s="31"/>
      <c r="JJ1481" s="31"/>
    </row>
    <row r="1482" spans="1:270" s="26" customFormat="1" ht="38.1" customHeight="1" x14ac:dyDescent="0.25">
      <c r="A1482" s="24">
        <v>1</v>
      </c>
      <c r="B1482" s="979" t="s">
        <v>540</v>
      </c>
      <c r="C1482" s="979"/>
      <c r="D1482" s="1354">
        <f>D1438</f>
        <v>15</v>
      </c>
      <c r="E1482" s="1354">
        <f t="shared" si="920"/>
        <v>11</v>
      </c>
      <c r="F1482" s="1354">
        <f t="shared" si="920"/>
        <v>15</v>
      </c>
      <c r="G1482" s="1351">
        <f>F1482/E1482*100</f>
        <v>136.36363636363635</v>
      </c>
      <c r="H1482" s="1355"/>
      <c r="I1482" s="1355"/>
      <c r="J1482" s="1356"/>
      <c r="K1482" s="1356"/>
      <c r="L1482" s="1356"/>
      <c r="M1482" s="1356"/>
      <c r="N1482" s="1356"/>
      <c r="O1482" s="1356"/>
      <c r="P1482" s="1357"/>
      <c r="Q1482" s="1357"/>
      <c r="R1482" s="1357"/>
      <c r="S1482" s="1357"/>
      <c r="T1482" s="1357"/>
      <c r="U1482" s="1357"/>
      <c r="V1482" s="1357"/>
      <c r="W1482" s="1357"/>
      <c r="X1482" s="1357"/>
      <c r="Y1482" s="1226"/>
      <c r="Z1482" s="1357"/>
      <c r="AA1482" s="1357"/>
      <c r="AB1482" s="1358"/>
      <c r="AC1482" s="1357"/>
      <c r="AD1482" s="1357"/>
      <c r="AE1482" s="2597"/>
      <c r="AF1482" s="31"/>
      <c r="AG1482" s="31"/>
      <c r="AH1482" s="31"/>
      <c r="AI1482" s="31"/>
      <c r="AJ1482" s="31"/>
      <c r="AK1482" s="31"/>
      <c r="AL1482" s="31"/>
      <c r="AM1482" s="31"/>
      <c r="AN1482" s="31"/>
      <c r="AO1482" s="31"/>
      <c r="AP1482" s="31"/>
      <c r="AQ1482" s="31"/>
      <c r="AR1482" s="31"/>
      <c r="AS1482" s="31"/>
      <c r="AT1482" s="31"/>
      <c r="AU1482" s="31"/>
      <c r="AV1482" s="31"/>
      <c r="AW1482" s="31"/>
      <c r="AX1482" s="31"/>
      <c r="AY1482" s="31"/>
      <c r="AZ1482" s="31"/>
      <c r="BA1482" s="31"/>
      <c r="BB1482" s="31"/>
      <c r="BC1482" s="31"/>
      <c r="BD1482" s="31"/>
      <c r="BE1482" s="31"/>
      <c r="BF1482" s="31"/>
      <c r="BG1482" s="31"/>
      <c r="BH1482" s="31"/>
      <c r="BI1482" s="31"/>
      <c r="BJ1482" s="31"/>
      <c r="BK1482" s="31"/>
      <c r="BL1482" s="31"/>
      <c r="BM1482" s="31"/>
      <c r="BN1482" s="31"/>
      <c r="BO1482" s="31"/>
      <c r="BP1482" s="31"/>
      <c r="BQ1482" s="31"/>
      <c r="BR1482" s="31"/>
      <c r="BS1482" s="31"/>
      <c r="BT1482" s="31"/>
      <c r="BU1482" s="31"/>
      <c r="BV1482" s="31"/>
      <c r="BW1482" s="31"/>
      <c r="BX1482" s="31"/>
      <c r="BY1482" s="31"/>
      <c r="BZ1482" s="31"/>
      <c r="CA1482" s="31"/>
      <c r="CB1482" s="31"/>
      <c r="CC1482" s="31"/>
      <c r="CD1482" s="31"/>
      <c r="CE1482" s="31"/>
      <c r="CF1482" s="31"/>
      <c r="CG1482" s="31"/>
      <c r="CH1482" s="31"/>
      <c r="CI1482" s="31"/>
      <c r="CJ1482" s="31"/>
      <c r="CK1482" s="31"/>
      <c r="CL1482" s="31"/>
      <c r="CM1482" s="31"/>
      <c r="CN1482" s="31"/>
      <c r="CO1482" s="31"/>
      <c r="CP1482" s="31"/>
      <c r="CQ1482" s="31"/>
      <c r="CR1482" s="31"/>
      <c r="CS1482" s="31"/>
      <c r="CT1482" s="31"/>
      <c r="CU1482" s="31"/>
      <c r="CV1482" s="31"/>
      <c r="CW1482" s="31"/>
      <c r="CX1482" s="31"/>
      <c r="CY1482" s="31"/>
      <c r="CZ1482" s="31"/>
      <c r="DA1482" s="31"/>
      <c r="DB1482" s="31"/>
      <c r="DC1482" s="31"/>
      <c r="DD1482" s="31"/>
      <c r="DE1482" s="31"/>
      <c r="DF1482" s="31"/>
      <c r="DG1482" s="31"/>
      <c r="DH1482" s="31"/>
      <c r="DI1482" s="31"/>
      <c r="DJ1482" s="31"/>
      <c r="DK1482" s="31"/>
      <c r="DL1482" s="31"/>
      <c r="DM1482" s="31"/>
      <c r="DN1482" s="31"/>
      <c r="DO1482" s="31"/>
      <c r="DP1482" s="31"/>
      <c r="DQ1482" s="31"/>
      <c r="DR1482" s="31"/>
      <c r="DS1482" s="31"/>
      <c r="DT1482" s="31"/>
      <c r="DU1482" s="31"/>
      <c r="DV1482" s="31"/>
      <c r="DW1482" s="31"/>
      <c r="DX1482" s="31"/>
      <c r="DY1482" s="31"/>
      <c r="DZ1482" s="31"/>
      <c r="EA1482" s="31"/>
      <c r="EB1482" s="31"/>
      <c r="EC1482" s="31"/>
      <c r="ED1482" s="31"/>
      <c r="EE1482" s="31"/>
      <c r="EF1482" s="31"/>
      <c r="EG1482" s="31"/>
      <c r="EH1482" s="31"/>
      <c r="EI1482" s="31"/>
      <c r="EJ1482" s="31"/>
      <c r="EK1482" s="31"/>
      <c r="EL1482" s="31"/>
      <c r="EM1482" s="31"/>
      <c r="EN1482" s="31"/>
      <c r="EO1482" s="31"/>
      <c r="EP1482" s="31"/>
      <c r="EQ1482" s="31"/>
      <c r="ER1482" s="31"/>
      <c r="ES1482" s="31"/>
      <c r="ET1482" s="31"/>
      <c r="EU1482" s="31"/>
      <c r="EV1482" s="31"/>
      <c r="EW1482" s="31"/>
      <c r="EX1482" s="31"/>
      <c r="EY1482" s="31"/>
      <c r="EZ1482" s="31"/>
      <c r="FA1482" s="31"/>
      <c r="FB1482" s="31"/>
      <c r="FC1482" s="31"/>
      <c r="FD1482" s="31"/>
      <c r="FE1482" s="31"/>
      <c r="FF1482" s="31"/>
      <c r="FG1482" s="31"/>
      <c r="FH1482" s="31"/>
      <c r="FI1482" s="31"/>
      <c r="FJ1482" s="31"/>
      <c r="FK1482" s="31"/>
      <c r="FL1482" s="31"/>
      <c r="FM1482" s="31"/>
      <c r="FN1482" s="31"/>
      <c r="FO1482" s="31"/>
      <c r="FP1482" s="31"/>
      <c r="FQ1482" s="31"/>
      <c r="FR1482" s="31"/>
      <c r="FS1482" s="31"/>
      <c r="FT1482" s="31"/>
      <c r="FU1482" s="31"/>
      <c r="FV1482" s="31"/>
      <c r="FW1482" s="31"/>
      <c r="FX1482" s="31"/>
      <c r="FY1482" s="31"/>
      <c r="FZ1482" s="31"/>
      <c r="GA1482" s="31"/>
      <c r="GB1482" s="31"/>
      <c r="GC1482" s="31"/>
      <c r="GD1482" s="31"/>
      <c r="GE1482" s="31"/>
      <c r="GF1482" s="31"/>
      <c r="GG1482" s="31"/>
      <c r="GH1482" s="31"/>
      <c r="GI1482" s="31"/>
      <c r="GJ1482" s="31"/>
      <c r="GK1482" s="31"/>
      <c r="GL1482" s="31"/>
      <c r="GM1482" s="31"/>
      <c r="GN1482" s="31"/>
      <c r="GO1482" s="31"/>
      <c r="GP1482" s="31"/>
      <c r="GQ1482" s="31"/>
      <c r="GR1482" s="31"/>
      <c r="GS1482" s="31"/>
      <c r="GT1482" s="31"/>
      <c r="GU1482" s="31"/>
      <c r="GV1482" s="31"/>
      <c r="GW1482" s="31"/>
      <c r="GX1482" s="31"/>
      <c r="GY1482" s="31"/>
      <c r="GZ1482" s="31"/>
      <c r="HA1482" s="31"/>
      <c r="HB1482" s="31"/>
      <c r="HC1482" s="31"/>
      <c r="HD1482" s="31"/>
      <c r="HE1482" s="31"/>
      <c r="HF1482" s="31"/>
      <c r="HG1482" s="31"/>
      <c r="HH1482" s="31"/>
      <c r="HI1482" s="31"/>
      <c r="HJ1482" s="31"/>
      <c r="HK1482" s="31"/>
      <c r="HL1482" s="31"/>
      <c r="HM1482" s="31"/>
      <c r="HN1482" s="31"/>
      <c r="HO1482" s="31"/>
      <c r="HP1482" s="31"/>
      <c r="HQ1482" s="31"/>
      <c r="HR1482" s="31"/>
      <c r="HS1482" s="31"/>
      <c r="HT1482" s="31"/>
      <c r="HU1482" s="31"/>
      <c r="HV1482" s="31"/>
      <c r="HW1482" s="31"/>
      <c r="HX1482" s="31"/>
      <c r="HY1482" s="31"/>
      <c r="HZ1482" s="31"/>
      <c r="IA1482" s="31"/>
      <c r="IB1482" s="31"/>
      <c r="IC1482" s="31"/>
      <c r="ID1482" s="31"/>
      <c r="IE1482" s="31"/>
      <c r="IF1482" s="31"/>
      <c r="IG1482" s="31"/>
      <c r="IH1482" s="31"/>
      <c r="II1482" s="31"/>
      <c r="IJ1482" s="31"/>
      <c r="IK1482" s="31"/>
      <c r="IL1482" s="31"/>
      <c r="IM1482" s="31"/>
      <c r="IN1482" s="31"/>
      <c r="IO1482" s="31"/>
      <c r="IP1482" s="31"/>
      <c r="IQ1482" s="31"/>
      <c r="IR1482" s="31"/>
      <c r="IS1482" s="31"/>
      <c r="IT1482" s="31"/>
      <c r="IU1482" s="31"/>
      <c r="IV1482" s="31"/>
      <c r="IW1482" s="31"/>
      <c r="IX1482" s="31"/>
      <c r="IY1482" s="31"/>
      <c r="IZ1482" s="31"/>
      <c r="JA1482" s="31"/>
      <c r="JB1482" s="31"/>
      <c r="JC1482" s="31"/>
      <c r="JD1482" s="31"/>
      <c r="JE1482" s="31"/>
      <c r="JF1482" s="31"/>
      <c r="JG1482" s="31"/>
      <c r="JH1482" s="31"/>
      <c r="JI1482" s="31"/>
      <c r="JJ1482" s="31"/>
    </row>
    <row r="1483" spans="1:270" s="26" customFormat="1" ht="48" customHeight="1" x14ac:dyDescent="0.25">
      <c r="A1483" s="24">
        <v>1</v>
      </c>
      <c r="B1483" s="978" t="s">
        <v>543</v>
      </c>
      <c r="C1483" s="979"/>
      <c r="D1483" s="1354">
        <f>D1446</f>
        <v>469</v>
      </c>
      <c r="E1483" s="1354">
        <f t="shared" ref="E1483:F1483" si="921">E1446</f>
        <v>352</v>
      </c>
      <c r="F1483" s="1354">
        <f t="shared" si="921"/>
        <v>304</v>
      </c>
      <c r="G1483" s="1351">
        <f>F1483/E1483*100</f>
        <v>86.36363636363636</v>
      </c>
      <c r="H1483" s="1355"/>
      <c r="I1483" s="1355"/>
      <c r="J1483" s="1356"/>
      <c r="K1483" s="1356"/>
      <c r="L1483" s="1356"/>
      <c r="M1483" s="1356"/>
      <c r="N1483" s="1356"/>
      <c r="O1483" s="1356"/>
      <c r="P1483" s="1357"/>
      <c r="Q1483" s="1357"/>
      <c r="R1483" s="1357"/>
      <c r="S1483" s="1357"/>
      <c r="T1483" s="1357"/>
      <c r="U1483" s="1357"/>
      <c r="V1483" s="1357"/>
      <c r="W1483" s="1357"/>
      <c r="X1483" s="1357"/>
      <c r="Y1483" s="1226"/>
      <c r="Z1483" s="1357"/>
      <c r="AA1483" s="1357"/>
      <c r="AB1483" s="1358"/>
      <c r="AC1483" s="1357"/>
      <c r="AD1483" s="1357"/>
      <c r="AE1483" s="2597"/>
      <c r="AF1483" s="31"/>
      <c r="AG1483" s="31"/>
      <c r="AH1483" s="31"/>
      <c r="AI1483" s="31"/>
      <c r="AJ1483" s="31"/>
      <c r="AK1483" s="31"/>
      <c r="AL1483" s="31"/>
      <c r="AM1483" s="31"/>
      <c r="AN1483" s="31"/>
      <c r="AO1483" s="31"/>
      <c r="AP1483" s="31"/>
      <c r="AQ1483" s="31"/>
      <c r="AR1483" s="31"/>
      <c r="AS1483" s="31"/>
      <c r="AT1483" s="31"/>
      <c r="AU1483" s="31"/>
      <c r="AV1483" s="31"/>
      <c r="AW1483" s="31"/>
      <c r="AX1483" s="31"/>
      <c r="AY1483" s="31"/>
      <c r="AZ1483" s="31"/>
      <c r="BA1483" s="31"/>
      <c r="BB1483" s="31"/>
      <c r="BC1483" s="31"/>
      <c r="BD1483" s="31"/>
      <c r="BE1483" s="31"/>
      <c r="BF1483" s="31"/>
      <c r="BG1483" s="31"/>
      <c r="BH1483" s="31"/>
      <c r="BI1483" s="31"/>
      <c r="BJ1483" s="31"/>
      <c r="BK1483" s="31"/>
      <c r="BL1483" s="31"/>
      <c r="BM1483" s="31"/>
      <c r="BN1483" s="31"/>
      <c r="BO1483" s="31"/>
      <c r="BP1483" s="31"/>
      <c r="BQ1483" s="31"/>
      <c r="BR1483" s="31"/>
      <c r="BS1483" s="31"/>
      <c r="BT1483" s="31"/>
      <c r="BU1483" s="31"/>
      <c r="BV1483" s="31"/>
      <c r="BW1483" s="31"/>
      <c r="BX1483" s="31"/>
      <c r="BY1483" s="31"/>
      <c r="BZ1483" s="31"/>
      <c r="CA1483" s="31"/>
      <c r="CB1483" s="31"/>
      <c r="CC1483" s="31"/>
      <c r="CD1483" s="31"/>
      <c r="CE1483" s="31"/>
      <c r="CF1483" s="31"/>
      <c r="CG1483" s="31"/>
      <c r="CH1483" s="31"/>
      <c r="CI1483" s="31"/>
      <c r="CJ1483" s="31"/>
      <c r="CK1483" s="31"/>
      <c r="CL1483" s="31"/>
      <c r="CM1483" s="31"/>
      <c r="CN1483" s="31"/>
      <c r="CO1483" s="31"/>
      <c r="CP1483" s="31"/>
      <c r="CQ1483" s="31"/>
      <c r="CR1483" s="31"/>
      <c r="CS1483" s="31"/>
      <c r="CT1483" s="31"/>
      <c r="CU1483" s="31"/>
      <c r="CV1483" s="31"/>
      <c r="CW1483" s="31"/>
      <c r="CX1483" s="31"/>
      <c r="CY1483" s="31"/>
      <c r="CZ1483" s="31"/>
      <c r="DA1483" s="31"/>
      <c r="DB1483" s="31"/>
      <c r="DC1483" s="31"/>
      <c r="DD1483" s="31"/>
      <c r="DE1483" s="31"/>
      <c r="DF1483" s="31"/>
      <c r="DG1483" s="31"/>
      <c r="DH1483" s="31"/>
      <c r="DI1483" s="31"/>
      <c r="DJ1483" s="31"/>
      <c r="DK1483" s="31"/>
      <c r="DL1483" s="31"/>
      <c r="DM1483" s="31"/>
      <c r="DN1483" s="31"/>
      <c r="DO1483" s="31"/>
      <c r="DP1483" s="31"/>
      <c r="DQ1483" s="31"/>
      <c r="DR1483" s="31"/>
      <c r="DS1483" s="31"/>
      <c r="DT1483" s="31"/>
      <c r="DU1483" s="31"/>
      <c r="DV1483" s="31"/>
      <c r="DW1483" s="31"/>
      <c r="DX1483" s="31"/>
      <c r="DY1483" s="31"/>
      <c r="DZ1483" s="31"/>
      <c r="EA1483" s="31"/>
      <c r="EB1483" s="31"/>
      <c r="EC1483" s="31"/>
      <c r="ED1483" s="31"/>
      <c r="EE1483" s="31"/>
      <c r="EF1483" s="31"/>
      <c r="EG1483" s="31"/>
      <c r="EH1483" s="31"/>
      <c r="EI1483" s="31"/>
      <c r="EJ1483" s="31"/>
      <c r="EK1483" s="31"/>
      <c r="EL1483" s="31"/>
      <c r="EM1483" s="31"/>
      <c r="EN1483" s="31"/>
      <c r="EO1483" s="31"/>
      <c r="EP1483" s="31"/>
      <c r="EQ1483" s="31"/>
      <c r="ER1483" s="31"/>
      <c r="ES1483" s="31"/>
      <c r="ET1483" s="31"/>
      <c r="EU1483" s="31"/>
      <c r="EV1483" s="31"/>
      <c r="EW1483" s="31"/>
      <c r="EX1483" s="31"/>
      <c r="EY1483" s="31"/>
      <c r="EZ1483" s="31"/>
      <c r="FA1483" s="31"/>
      <c r="FB1483" s="31"/>
      <c r="FC1483" s="31"/>
      <c r="FD1483" s="31"/>
      <c r="FE1483" s="31"/>
      <c r="FF1483" s="31"/>
      <c r="FG1483" s="31"/>
      <c r="FH1483" s="31"/>
      <c r="FI1483" s="31"/>
      <c r="FJ1483" s="31"/>
      <c r="FK1483" s="31"/>
      <c r="FL1483" s="31"/>
      <c r="FM1483" s="31"/>
      <c r="FN1483" s="31"/>
      <c r="FO1483" s="31"/>
      <c r="FP1483" s="31"/>
      <c r="FQ1483" s="31"/>
      <c r="FR1483" s="31"/>
      <c r="FS1483" s="31"/>
      <c r="FT1483" s="31"/>
      <c r="FU1483" s="31"/>
      <c r="FV1483" s="31"/>
      <c r="FW1483" s="31"/>
      <c r="FX1483" s="31"/>
      <c r="FY1483" s="31"/>
      <c r="FZ1483" s="31"/>
      <c r="GA1483" s="31"/>
      <c r="GB1483" s="31"/>
      <c r="GC1483" s="31"/>
      <c r="GD1483" s="31"/>
      <c r="GE1483" s="31"/>
      <c r="GF1483" s="31"/>
      <c r="GG1483" s="31"/>
      <c r="GH1483" s="31"/>
      <c r="GI1483" s="31"/>
      <c r="GJ1483" s="31"/>
      <c r="GK1483" s="31"/>
      <c r="GL1483" s="31"/>
      <c r="GM1483" s="31"/>
      <c r="GN1483" s="31"/>
      <c r="GO1483" s="31"/>
      <c r="GP1483" s="31"/>
      <c r="GQ1483" s="31"/>
      <c r="GR1483" s="31"/>
      <c r="GS1483" s="31"/>
      <c r="GT1483" s="31"/>
      <c r="GU1483" s="31"/>
      <c r="GV1483" s="31"/>
      <c r="GW1483" s="31"/>
      <c r="GX1483" s="31"/>
      <c r="GY1483" s="31"/>
      <c r="GZ1483" s="31"/>
      <c r="HA1483" s="31"/>
      <c r="HB1483" s="31"/>
      <c r="HC1483" s="31"/>
      <c r="HD1483" s="31"/>
      <c r="HE1483" s="31"/>
      <c r="HF1483" s="31"/>
      <c r="HG1483" s="31"/>
      <c r="HH1483" s="31"/>
      <c r="HI1483" s="31"/>
      <c r="HJ1483" s="31"/>
      <c r="HK1483" s="31"/>
      <c r="HL1483" s="31"/>
      <c r="HM1483" s="31"/>
      <c r="HN1483" s="31"/>
      <c r="HO1483" s="31"/>
      <c r="HP1483" s="31"/>
      <c r="HQ1483" s="31"/>
      <c r="HR1483" s="31"/>
      <c r="HS1483" s="31"/>
      <c r="HT1483" s="31"/>
      <c r="HU1483" s="31"/>
      <c r="HV1483" s="31"/>
      <c r="HW1483" s="31"/>
      <c r="HX1483" s="31"/>
      <c r="HY1483" s="31"/>
      <c r="HZ1483" s="31"/>
      <c r="IA1483" s="31"/>
      <c r="IB1483" s="31"/>
      <c r="IC1483" s="31"/>
      <c r="ID1483" s="31"/>
      <c r="IE1483" s="31"/>
      <c r="IF1483" s="31"/>
      <c r="IG1483" s="31"/>
      <c r="IH1483" s="31"/>
      <c r="II1483" s="31"/>
      <c r="IJ1483" s="31"/>
      <c r="IK1483" s="31"/>
      <c r="IL1483" s="31"/>
      <c r="IM1483" s="31"/>
      <c r="IN1483" s="31"/>
      <c r="IO1483" s="31"/>
      <c r="IP1483" s="31"/>
      <c r="IQ1483" s="31"/>
      <c r="IR1483" s="31"/>
      <c r="IS1483" s="31"/>
      <c r="IT1483" s="31"/>
      <c r="IU1483" s="31"/>
      <c r="IV1483" s="31"/>
      <c r="IW1483" s="31"/>
      <c r="IX1483" s="31"/>
      <c r="IY1483" s="31"/>
      <c r="IZ1483" s="31"/>
      <c r="JA1483" s="31"/>
      <c r="JB1483" s="31"/>
      <c r="JC1483" s="31"/>
      <c r="JD1483" s="31"/>
      <c r="JE1483" s="31"/>
      <c r="JF1483" s="31"/>
      <c r="JG1483" s="31"/>
      <c r="JH1483" s="31"/>
      <c r="JI1483" s="31"/>
      <c r="JJ1483" s="31"/>
    </row>
    <row r="1484" spans="1:270" s="26" customFormat="1" ht="38.1" customHeight="1" x14ac:dyDescent="0.25">
      <c r="A1484" s="24">
        <v>1</v>
      </c>
      <c r="B1484" s="979" t="s">
        <v>544</v>
      </c>
      <c r="C1484" s="979"/>
      <c r="D1484" s="1354">
        <f t="shared" ref="D1484:F1484" si="922">D1447</f>
        <v>360</v>
      </c>
      <c r="E1484" s="1354">
        <f t="shared" si="922"/>
        <v>270</v>
      </c>
      <c r="F1484" s="1354">
        <f t="shared" si="922"/>
        <v>240</v>
      </c>
      <c r="G1484" s="1351">
        <f>F1484/E1484*100</f>
        <v>88.888888888888886</v>
      </c>
      <c r="H1484" s="1355"/>
      <c r="I1484" s="1355"/>
      <c r="J1484" s="1356"/>
      <c r="K1484" s="1356"/>
      <c r="L1484" s="1356"/>
      <c r="M1484" s="1356"/>
      <c r="N1484" s="1356"/>
      <c r="O1484" s="1356"/>
      <c r="P1484" s="1357"/>
      <c r="Q1484" s="1357"/>
      <c r="R1484" s="1357"/>
      <c r="S1484" s="1357"/>
      <c r="T1484" s="1357"/>
      <c r="U1484" s="1357"/>
      <c r="V1484" s="1357"/>
      <c r="W1484" s="1357"/>
      <c r="X1484" s="1357"/>
      <c r="Y1484" s="1226"/>
      <c r="Z1484" s="1357"/>
      <c r="AA1484" s="1357"/>
      <c r="AB1484" s="1358"/>
      <c r="AC1484" s="1357"/>
      <c r="AD1484" s="1357"/>
      <c r="AE1484" s="2597"/>
      <c r="AF1484" s="31"/>
      <c r="AG1484" s="31"/>
      <c r="AH1484" s="31"/>
      <c r="AI1484" s="31"/>
      <c r="AJ1484" s="31"/>
      <c r="AK1484" s="31"/>
      <c r="AL1484" s="31"/>
      <c r="AM1484" s="31"/>
      <c r="AN1484" s="31"/>
      <c r="AO1484" s="31"/>
      <c r="AP1484" s="31"/>
      <c r="AQ1484" s="31"/>
      <c r="AR1484" s="31"/>
      <c r="AS1484" s="31"/>
      <c r="AT1484" s="31"/>
      <c r="AU1484" s="31"/>
      <c r="AV1484" s="31"/>
      <c r="AW1484" s="31"/>
      <c r="AX1484" s="31"/>
      <c r="AY1484" s="31"/>
      <c r="AZ1484" s="31"/>
      <c r="BA1484" s="31"/>
      <c r="BB1484" s="31"/>
      <c r="BC1484" s="31"/>
      <c r="BD1484" s="31"/>
      <c r="BE1484" s="31"/>
      <c r="BF1484" s="31"/>
      <c r="BG1484" s="31"/>
      <c r="BH1484" s="31"/>
      <c r="BI1484" s="31"/>
      <c r="BJ1484" s="31"/>
      <c r="BK1484" s="31"/>
      <c r="BL1484" s="31"/>
      <c r="BM1484" s="31"/>
      <c r="BN1484" s="31"/>
      <c r="BO1484" s="31"/>
      <c r="BP1484" s="31"/>
      <c r="BQ1484" s="31"/>
      <c r="BR1484" s="31"/>
      <c r="BS1484" s="31"/>
      <c r="BT1484" s="31"/>
      <c r="BU1484" s="31"/>
      <c r="BV1484" s="31"/>
      <c r="BW1484" s="31"/>
      <c r="BX1484" s="31"/>
      <c r="BY1484" s="31"/>
      <c r="BZ1484" s="31"/>
      <c r="CA1484" s="31"/>
      <c r="CB1484" s="31"/>
      <c r="CC1484" s="31"/>
      <c r="CD1484" s="31"/>
      <c r="CE1484" s="31"/>
      <c r="CF1484" s="31"/>
      <c r="CG1484" s="31"/>
      <c r="CH1484" s="31"/>
      <c r="CI1484" s="31"/>
      <c r="CJ1484" s="31"/>
      <c r="CK1484" s="31"/>
      <c r="CL1484" s="31"/>
      <c r="CM1484" s="31"/>
      <c r="CN1484" s="31"/>
      <c r="CO1484" s="31"/>
      <c r="CP1484" s="31"/>
      <c r="CQ1484" s="31"/>
      <c r="CR1484" s="31"/>
      <c r="CS1484" s="31"/>
      <c r="CT1484" s="31"/>
      <c r="CU1484" s="31"/>
      <c r="CV1484" s="31"/>
      <c r="CW1484" s="31"/>
      <c r="CX1484" s="31"/>
      <c r="CY1484" s="31"/>
      <c r="CZ1484" s="31"/>
      <c r="DA1484" s="31"/>
      <c r="DB1484" s="31"/>
      <c r="DC1484" s="31"/>
      <c r="DD1484" s="31"/>
      <c r="DE1484" s="31"/>
      <c r="DF1484" s="31"/>
      <c r="DG1484" s="31"/>
      <c r="DH1484" s="31"/>
      <c r="DI1484" s="31"/>
      <c r="DJ1484" s="31"/>
      <c r="DK1484" s="31"/>
      <c r="DL1484" s="31"/>
      <c r="DM1484" s="31"/>
      <c r="DN1484" s="31"/>
      <c r="DO1484" s="31"/>
      <c r="DP1484" s="31"/>
      <c r="DQ1484" s="31"/>
      <c r="DR1484" s="31"/>
      <c r="DS1484" s="31"/>
      <c r="DT1484" s="31"/>
      <c r="DU1484" s="31"/>
      <c r="DV1484" s="31"/>
      <c r="DW1484" s="31"/>
      <c r="DX1484" s="31"/>
      <c r="DY1484" s="31"/>
      <c r="DZ1484" s="31"/>
      <c r="EA1484" s="31"/>
      <c r="EB1484" s="31"/>
      <c r="EC1484" s="31"/>
      <c r="ED1484" s="31"/>
      <c r="EE1484" s="31"/>
      <c r="EF1484" s="31"/>
      <c r="EG1484" s="31"/>
      <c r="EH1484" s="31"/>
      <c r="EI1484" s="31"/>
      <c r="EJ1484" s="31"/>
      <c r="EK1484" s="31"/>
      <c r="EL1484" s="31"/>
      <c r="EM1484" s="31"/>
      <c r="EN1484" s="31"/>
      <c r="EO1484" s="31"/>
      <c r="EP1484" s="31"/>
      <c r="EQ1484" s="31"/>
      <c r="ER1484" s="31"/>
      <c r="ES1484" s="31"/>
      <c r="ET1484" s="31"/>
      <c r="EU1484" s="31"/>
      <c r="EV1484" s="31"/>
      <c r="EW1484" s="31"/>
      <c r="EX1484" s="31"/>
      <c r="EY1484" s="31"/>
      <c r="EZ1484" s="31"/>
      <c r="FA1484" s="31"/>
      <c r="FB1484" s="31"/>
      <c r="FC1484" s="31"/>
      <c r="FD1484" s="31"/>
      <c r="FE1484" s="31"/>
      <c r="FF1484" s="31"/>
      <c r="FG1484" s="31"/>
      <c r="FH1484" s="31"/>
      <c r="FI1484" s="31"/>
      <c r="FJ1484" s="31"/>
      <c r="FK1484" s="31"/>
      <c r="FL1484" s="31"/>
      <c r="FM1484" s="31"/>
      <c r="FN1484" s="31"/>
      <c r="FO1484" s="31"/>
      <c r="FP1484" s="31"/>
      <c r="FQ1484" s="31"/>
      <c r="FR1484" s="31"/>
      <c r="FS1484" s="31"/>
      <c r="FT1484" s="31"/>
      <c r="FU1484" s="31"/>
      <c r="FV1484" s="31"/>
      <c r="FW1484" s="31"/>
      <c r="FX1484" s="31"/>
      <c r="FY1484" s="31"/>
      <c r="FZ1484" s="31"/>
      <c r="GA1484" s="31"/>
      <c r="GB1484" s="31"/>
      <c r="GC1484" s="31"/>
      <c r="GD1484" s="31"/>
      <c r="GE1484" s="31"/>
      <c r="GF1484" s="31"/>
      <c r="GG1484" s="31"/>
      <c r="GH1484" s="31"/>
      <c r="GI1484" s="31"/>
      <c r="GJ1484" s="31"/>
      <c r="GK1484" s="31"/>
      <c r="GL1484" s="31"/>
      <c r="GM1484" s="31"/>
      <c r="GN1484" s="31"/>
      <c r="GO1484" s="31"/>
      <c r="GP1484" s="31"/>
      <c r="GQ1484" s="31"/>
      <c r="GR1484" s="31"/>
      <c r="GS1484" s="31"/>
      <c r="GT1484" s="31"/>
      <c r="GU1484" s="31"/>
      <c r="GV1484" s="31"/>
      <c r="GW1484" s="31"/>
      <c r="GX1484" s="31"/>
      <c r="GY1484" s="31"/>
      <c r="GZ1484" s="31"/>
      <c r="HA1484" s="31"/>
      <c r="HB1484" s="31"/>
      <c r="HC1484" s="31"/>
      <c r="HD1484" s="31"/>
      <c r="HE1484" s="31"/>
      <c r="HF1484" s="31"/>
      <c r="HG1484" s="31"/>
      <c r="HH1484" s="31"/>
      <c r="HI1484" s="31"/>
      <c r="HJ1484" s="31"/>
      <c r="HK1484" s="31"/>
      <c r="HL1484" s="31"/>
      <c r="HM1484" s="31"/>
      <c r="HN1484" s="31"/>
      <c r="HO1484" s="31"/>
      <c r="HP1484" s="31"/>
      <c r="HQ1484" s="31"/>
      <c r="HR1484" s="31"/>
      <c r="HS1484" s="31"/>
      <c r="HT1484" s="31"/>
      <c r="HU1484" s="31"/>
      <c r="HV1484" s="31"/>
      <c r="HW1484" s="31"/>
      <c r="HX1484" s="31"/>
      <c r="HY1484" s="31"/>
      <c r="HZ1484" s="31"/>
      <c r="IA1484" s="31"/>
      <c r="IB1484" s="31"/>
      <c r="IC1484" s="31"/>
      <c r="ID1484" s="31"/>
      <c r="IE1484" s="31"/>
      <c r="IF1484" s="31"/>
      <c r="IG1484" s="31"/>
      <c r="IH1484" s="31"/>
      <c r="II1484" s="31"/>
      <c r="IJ1484" s="31"/>
      <c r="IK1484" s="31"/>
      <c r="IL1484" s="31"/>
      <c r="IM1484" s="31"/>
      <c r="IN1484" s="31"/>
      <c r="IO1484" s="31"/>
      <c r="IP1484" s="31"/>
      <c r="IQ1484" s="31"/>
      <c r="IR1484" s="31"/>
      <c r="IS1484" s="31"/>
      <c r="IT1484" s="31"/>
      <c r="IU1484" s="31"/>
      <c r="IV1484" s="31"/>
      <c r="IW1484" s="31"/>
      <c r="IX1484" s="31"/>
      <c r="IY1484" s="31"/>
      <c r="IZ1484" s="31"/>
      <c r="JA1484" s="31"/>
      <c r="JB1484" s="31"/>
      <c r="JC1484" s="31"/>
      <c r="JD1484" s="31"/>
      <c r="JE1484" s="31"/>
      <c r="JF1484" s="31"/>
      <c r="JG1484" s="31"/>
      <c r="JH1484" s="31"/>
      <c r="JI1484" s="31"/>
      <c r="JJ1484" s="31"/>
    </row>
    <row r="1485" spans="1:270" s="26" customFormat="1" ht="38.1" customHeight="1" x14ac:dyDescent="0.25">
      <c r="A1485" s="24">
        <v>1</v>
      </c>
      <c r="B1485" s="979" t="s">
        <v>545</v>
      </c>
      <c r="C1485" s="979"/>
      <c r="D1485" s="1354">
        <f t="shared" ref="D1485:F1485" si="923">D1448</f>
        <v>109</v>
      </c>
      <c r="E1485" s="1354">
        <f t="shared" si="923"/>
        <v>82</v>
      </c>
      <c r="F1485" s="1354">
        <f t="shared" si="923"/>
        <v>64</v>
      </c>
      <c r="G1485" s="1351">
        <f>F1485/E1485*100</f>
        <v>78.048780487804876</v>
      </c>
      <c r="H1485" s="1355"/>
      <c r="I1485" s="1355"/>
      <c r="J1485" s="1356"/>
      <c r="K1485" s="1356"/>
      <c r="L1485" s="1356"/>
      <c r="M1485" s="1356"/>
      <c r="N1485" s="1356"/>
      <c r="O1485" s="1356"/>
      <c r="P1485" s="1357"/>
      <c r="Q1485" s="1357"/>
      <c r="R1485" s="1357"/>
      <c r="S1485" s="1357"/>
      <c r="T1485" s="1357"/>
      <c r="U1485" s="1357"/>
      <c r="V1485" s="1357"/>
      <c r="W1485" s="1357"/>
      <c r="X1485" s="1357"/>
      <c r="Y1485" s="1226"/>
      <c r="Z1485" s="1357"/>
      <c r="AA1485" s="1357"/>
      <c r="AB1485" s="1358"/>
      <c r="AC1485" s="1357"/>
      <c r="AD1485" s="1357"/>
      <c r="AE1485" s="2597"/>
      <c r="AF1485" s="31"/>
      <c r="AG1485" s="31"/>
      <c r="AH1485" s="31"/>
      <c r="AI1485" s="31"/>
      <c r="AJ1485" s="31"/>
      <c r="AK1485" s="31"/>
      <c r="AL1485" s="31"/>
      <c r="AM1485" s="31"/>
      <c r="AN1485" s="31"/>
      <c r="AO1485" s="31"/>
      <c r="AP1485" s="31"/>
      <c r="AQ1485" s="31"/>
      <c r="AR1485" s="31"/>
      <c r="AS1485" s="31"/>
      <c r="AT1485" s="31"/>
      <c r="AU1485" s="31"/>
      <c r="AV1485" s="31"/>
      <c r="AW1485" s="31"/>
      <c r="AX1485" s="31"/>
      <c r="AY1485" s="31"/>
      <c r="AZ1485" s="31"/>
      <c r="BA1485" s="31"/>
      <c r="BB1485" s="31"/>
      <c r="BC1485" s="31"/>
      <c r="BD1485" s="31"/>
      <c r="BE1485" s="31"/>
      <c r="BF1485" s="31"/>
      <c r="BG1485" s="31"/>
      <c r="BH1485" s="31"/>
      <c r="BI1485" s="31"/>
      <c r="BJ1485" s="31"/>
      <c r="BK1485" s="31"/>
      <c r="BL1485" s="31"/>
      <c r="BM1485" s="31"/>
      <c r="BN1485" s="31"/>
      <c r="BO1485" s="31"/>
      <c r="BP1485" s="31"/>
      <c r="BQ1485" s="31"/>
      <c r="BR1485" s="31"/>
      <c r="BS1485" s="31"/>
      <c r="BT1485" s="31"/>
      <c r="BU1485" s="31"/>
      <c r="BV1485" s="31"/>
      <c r="BW1485" s="31"/>
      <c r="BX1485" s="31"/>
      <c r="BY1485" s="31"/>
      <c r="BZ1485" s="31"/>
      <c r="CA1485" s="31"/>
      <c r="CB1485" s="31"/>
      <c r="CC1485" s="31"/>
      <c r="CD1485" s="31"/>
      <c r="CE1485" s="31"/>
      <c r="CF1485" s="31"/>
      <c r="CG1485" s="31"/>
      <c r="CH1485" s="31"/>
      <c r="CI1485" s="31"/>
      <c r="CJ1485" s="31"/>
      <c r="CK1485" s="31"/>
      <c r="CL1485" s="31"/>
      <c r="CM1485" s="31"/>
      <c r="CN1485" s="31"/>
      <c r="CO1485" s="31"/>
      <c r="CP1485" s="31"/>
      <c r="CQ1485" s="31"/>
      <c r="CR1485" s="31"/>
      <c r="CS1485" s="31"/>
      <c r="CT1485" s="31"/>
      <c r="CU1485" s="31"/>
      <c r="CV1485" s="31"/>
      <c r="CW1485" s="31"/>
      <c r="CX1485" s="31"/>
      <c r="CY1485" s="31"/>
      <c r="CZ1485" s="31"/>
      <c r="DA1485" s="31"/>
      <c r="DB1485" s="31"/>
      <c r="DC1485" s="31"/>
      <c r="DD1485" s="31"/>
      <c r="DE1485" s="31"/>
      <c r="DF1485" s="31"/>
      <c r="DG1485" s="31"/>
      <c r="DH1485" s="31"/>
      <c r="DI1485" s="31"/>
      <c r="DJ1485" s="31"/>
      <c r="DK1485" s="31"/>
      <c r="DL1485" s="31"/>
      <c r="DM1485" s="31"/>
      <c r="DN1485" s="31"/>
      <c r="DO1485" s="31"/>
      <c r="DP1485" s="31"/>
      <c r="DQ1485" s="31"/>
      <c r="DR1485" s="31"/>
      <c r="DS1485" s="31"/>
      <c r="DT1485" s="31"/>
      <c r="DU1485" s="31"/>
      <c r="DV1485" s="31"/>
      <c r="DW1485" s="31"/>
      <c r="DX1485" s="31"/>
      <c r="DY1485" s="31"/>
      <c r="DZ1485" s="31"/>
      <c r="EA1485" s="31"/>
      <c r="EB1485" s="31"/>
      <c r="EC1485" s="31"/>
      <c r="ED1485" s="31"/>
      <c r="EE1485" s="31"/>
      <c r="EF1485" s="31"/>
      <c r="EG1485" s="31"/>
      <c r="EH1485" s="31"/>
      <c r="EI1485" s="31"/>
      <c r="EJ1485" s="31"/>
      <c r="EK1485" s="31"/>
      <c r="EL1485" s="31"/>
      <c r="EM1485" s="31"/>
      <c r="EN1485" s="31"/>
      <c r="EO1485" s="31"/>
      <c r="EP1485" s="31"/>
      <c r="EQ1485" s="31"/>
      <c r="ER1485" s="31"/>
      <c r="ES1485" s="31"/>
      <c r="ET1485" s="31"/>
      <c r="EU1485" s="31"/>
      <c r="EV1485" s="31"/>
      <c r="EW1485" s="31"/>
      <c r="EX1485" s="31"/>
      <c r="EY1485" s="31"/>
      <c r="EZ1485" s="31"/>
      <c r="FA1485" s="31"/>
      <c r="FB1485" s="31"/>
      <c r="FC1485" s="31"/>
      <c r="FD1485" s="31"/>
      <c r="FE1485" s="31"/>
      <c r="FF1485" s="31"/>
      <c r="FG1485" s="31"/>
      <c r="FH1485" s="31"/>
      <c r="FI1485" s="31"/>
      <c r="FJ1485" s="31"/>
      <c r="FK1485" s="31"/>
      <c r="FL1485" s="31"/>
      <c r="FM1485" s="31"/>
      <c r="FN1485" s="31"/>
      <c r="FO1485" s="31"/>
      <c r="FP1485" s="31"/>
      <c r="FQ1485" s="31"/>
      <c r="FR1485" s="31"/>
      <c r="FS1485" s="31"/>
      <c r="FT1485" s="31"/>
      <c r="FU1485" s="31"/>
      <c r="FV1485" s="31"/>
      <c r="FW1485" s="31"/>
      <c r="FX1485" s="31"/>
      <c r="FY1485" s="31"/>
      <c r="FZ1485" s="31"/>
      <c r="GA1485" s="31"/>
      <c r="GB1485" s="31"/>
      <c r="GC1485" s="31"/>
      <c r="GD1485" s="31"/>
      <c r="GE1485" s="31"/>
      <c r="GF1485" s="31"/>
      <c r="GG1485" s="31"/>
      <c r="GH1485" s="31"/>
      <c r="GI1485" s="31"/>
      <c r="GJ1485" s="31"/>
      <c r="GK1485" s="31"/>
      <c r="GL1485" s="31"/>
      <c r="GM1485" s="31"/>
      <c r="GN1485" s="31"/>
      <c r="GO1485" s="31"/>
      <c r="GP1485" s="31"/>
      <c r="GQ1485" s="31"/>
      <c r="GR1485" s="31"/>
      <c r="GS1485" s="31"/>
      <c r="GT1485" s="31"/>
      <c r="GU1485" s="31"/>
      <c r="GV1485" s="31"/>
      <c r="GW1485" s="31"/>
      <c r="GX1485" s="31"/>
      <c r="GY1485" s="31"/>
      <c r="GZ1485" s="31"/>
      <c r="HA1485" s="31"/>
      <c r="HB1485" s="31"/>
      <c r="HC1485" s="31"/>
      <c r="HD1485" s="31"/>
      <c r="HE1485" s="31"/>
      <c r="HF1485" s="31"/>
      <c r="HG1485" s="31"/>
      <c r="HH1485" s="31"/>
      <c r="HI1485" s="31"/>
      <c r="HJ1485" s="31"/>
      <c r="HK1485" s="31"/>
      <c r="HL1485" s="31"/>
      <c r="HM1485" s="31"/>
      <c r="HN1485" s="31"/>
      <c r="HO1485" s="31"/>
      <c r="HP1485" s="31"/>
      <c r="HQ1485" s="31"/>
      <c r="HR1485" s="31"/>
      <c r="HS1485" s="31"/>
      <c r="HT1485" s="31"/>
      <c r="HU1485" s="31"/>
      <c r="HV1485" s="31"/>
      <c r="HW1485" s="31"/>
      <c r="HX1485" s="31"/>
      <c r="HY1485" s="31"/>
      <c r="HZ1485" s="31"/>
      <c r="IA1485" s="31"/>
      <c r="IB1485" s="31"/>
      <c r="IC1485" s="31"/>
      <c r="ID1485" s="31"/>
      <c r="IE1485" s="31"/>
      <c r="IF1485" s="31"/>
      <c r="IG1485" s="31"/>
      <c r="IH1485" s="31"/>
      <c r="II1485" s="31"/>
      <c r="IJ1485" s="31"/>
      <c r="IK1485" s="31"/>
      <c r="IL1485" s="31"/>
      <c r="IM1485" s="31"/>
      <c r="IN1485" s="31"/>
      <c r="IO1485" s="31"/>
      <c r="IP1485" s="31"/>
      <c r="IQ1485" s="31"/>
      <c r="IR1485" s="31"/>
      <c r="IS1485" s="31"/>
      <c r="IT1485" s="31"/>
      <c r="IU1485" s="31"/>
      <c r="IV1485" s="31"/>
      <c r="IW1485" s="31"/>
      <c r="IX1485" s="31"/>
      <c r="IY1485" s="31"/>
      <c r="IZ1485" s="31"/>
      <c r="JA1485" s="31"/>
      <c r="JB1485" s="31"/>
      <c r="JC1485" s="31"/>
      <c r="JD1485" s="31"/>
      <c r="JE1485" s="31"/>
      <c r="JF1485" s="31"/>
      <c r="JG1485" s="31"/>
      <c r="JH1485" s="31"/>
      <c r="JI1485" s="31"/>
      <c r="JJ1485" s="31"/>
    </row>
    <row r="1486" spans="1:270" s="26" customFormat="1" ht="50.25" customHeight="1" x14ac:dyDescent="0.25">
      <c r="A1486" s="24">
        <v>1</v>
      </c>
      <c r="B1486" s="979" t="s">
        <v>613</v>
      </c>
      <c r="C1486" s="979"/>
      <c r="D1486" s="1354">
        <f t="shared" ref="D1486:F1486" si="924">D1449</f>
        <v>0</v>
      </c>
      <c r="E1486" s="1354">
        <f t="shared" si="924"/>
        <v>0</v>
      </c>
      <c r="F1486" s="1354">
        <f t="shared" si="924"/>
        <v>0</v>
      </c>
      <c r="G1486" s="1351"/>
      <c r="H1486" s="1355"/>
      <c r="I1486" s="1355"/>
      <c r="J1486" s="1356"/>
      <c r="K1486" s="1356"/>
      <c r="L1486" s="1356"/>
      <c r="M1486" s="1356"/>
      <c r="N1486" s="1356"/>
      <c r="O1486" s="1356"/>
      <c r="P1486" s="1357"/>
      <c r="Q1486" s="1357"/>
      <c r="R1486" s="1357"/>
      <c r="S1486" s="1357"/>
      <c r="T1486" s="1357"/>
      <c r="U1486" s="1357"/>
      <c r="V1486" s="1357"/>
      <c r="W1486" s="1357"/>
      <c r="X1486" s="1357"/>
      <c r="Y1486" s="1226"/>
      <c r="Z1486" s="1357"/>
      <c r="AA1486" s="1357"/>
      <c r="AB1486" s="1358"/>
      <c r="AC1486" s="1357"/>
      <c r="AD1486" s="1357"/>
      <c r="AE1486" s="2597"/>
      <c r="AF1486" s="31"/>
      <c r="AG1486" s="31"/>
      <c r="AH1486" s="31"/>
      <c r="AI1486" s="31"/>
      <c r="AJ1486" s="31"/>
      <c r="AK1486" s="31"/>
      <c r="AL1486" s="31"/>
      <c r="AM1486" s="31"/>
      <c r="AN1486" s="31"/>
      <c r="AO1486" s="31"/>
      <c r="AP1486" s="31"/>
      <c r="AQ1486" s="31"/>
      <c r="AR1486" s="31"/>
      <c r="AS1486" s="31"/>
      <c r="AT1486" s="31"/>
      <c r="AU1486" s="31"/>
      <c r="AV1486" s="31"/>
      <c r="AW1486" s="31"/>
      <c r="AX1486" s="31"/>
      <c r="AY1486" s="31"/>
      <c r="AZ1486" s="31"/>
      <c r="BA1486" s="31"/>
      <c r="BB1486" s="31"/>
      <c r="BC1486" s="31"/>
      <c r="BD1486" s="31"/>
      <c r="BE1486" s="31"/>
      <c r="BF1486" s="31"/>
      <c r="BG1486" s="31"/>
      <c r="BH1486" s="31"/>
      <c r="BI1486" s="31"/>
      <c r="BJ1486" s="31"/>
      <c r="BK1486" s="31"/>
      <c r="BL1486" s="31"/>
      <c r="BM1486" s="31"/>
      <c r="BN1486" s="31"/>
      <c r="BO1486" s="31"/>
      <c r="BP1486" s="31"/>
      <c r="BQ1486" s="31"/>
      <c r="BR1486" s="31"/>
      <c r="BS1486" s="31"/>
      <c r="BT1486" s="31"/>
      <c r="BU1486" s="31"/>
      <c r="BV1486" s="31"/>
      <c r="BW1486" s="31"/>
      <c r="BX1486" s="31"/>
      <c r="BY1486" s="31"/>
      <c r="BZ1486" s="31"/>
      <c r="CA1486" s="31"/>
      <c r="CB1486" s="31"/>
      <c r="CC1486" s="31"/>
      <c r="CD1486" s="31"/>
      <c r="CE1486" s="31"/>
      <c r="CF1486" s="31"/>
      <c r="CG1486" s="31"/>
      <c r="CH1486" s="31"/>
      <c r="CI1486" s="31"/>
      <c r="CJ1486" s="31"/>
      <c r="CK1486" s="31"/>
      <c r="CL1486" s="31"/>
      <c r="CM1486" s="31"/>
      <c r="CN1486" s="31"/>
      <c r="CO1486" s="31"/>
      <c r="CP1486" s="31"/>
      <c r="CQ1486" s="31"/>
      <c r="CR1486" s="31"/>
      <c r="CS1486" s="31"/>
      <c r="CT1486" s="31"/>
      <c r="CU1486" s="31"/>
      <c r="CV1486" s="31"/>
      <c r="CW1486" s="31"/>
      <c r="CX1486" s="31"/>
      <c r="CY1486" s="31"/>
      <c r="CZ1486" s="31"/>
      <c r="DA1486" s="31"/>
      <c r="DB1486" s="31"/>
      <c r="DC1486" s="31"/>
      <c r="DD1486" s="31"/>
      <c r="DE1486" s="31"/>
      <c r="DF1486" s="31"/>
      <c r="DG1486" s="31"/>
      <c r="DH1486" s="31"/>
      <c r="DI1486" s="31"/>
      <c r="DJ1486" s="31"/>
      <c r="DK1486" s="31"/>
      <c r="DL1486" s="31"/>
      <c r="DM1486" s="31"/>
      <c r="DN1486" s="31"/>
      <c r="DO1486" s="31"/>
      <c r="DP1486" s="31"/>
      <c r="DQ1486" s="31"/>
      <c r="DR1486" s="31"/>
      <c r="DS1486" s="31"/>
      <c r="DT1486" s="31"/>
      <c r="DU1486" s="31"/>
      <c r="DV1486" s="31"/>
      <c r="DW1486" s="31"/>
      <c r="DX1486" s="31"/>
      <c r="DY1486" s="31"/>
      <c r="DZ1486" s="31"/>
      <c r="EA1486" s="31"/>
      <c r="EB1486" s="31"/>
      <c r="EC1486" s="31"/>
      <c r="ED1486" s="31"/>
      <c r="EE1486" s="31"/>
      <c r="EF1486" s="31"/>
      <c r="EG1486" s="31"/>
      <c r="EH1486" s="31"/>
      <c r="EI1486" s="31"/>
      <c r="EJ1486" s="31"/>
      <c r="EK1486" s="31"/>
      <c r="EL1486" s="31"/>
      <c r="EM1486" s="31"/>
      <c r="EN1486" s="31"/>
      <c r="EO1486" s="31"/>
      <c r="EP1486" s="31"/>
      <c r="EQ1486" s="31"/>
      <c r="ER1486" s="31"/>
      <c r="ES1486" s="31"/>
      <c r="ET1486" s="31"/>
      <c r="EU1486" s="31"/>
      <c r="EV1486" s="31"/>
      <c r="EW1486" s="31"/>
      <c r="EX1486" s="31"/>
      <c r="EY1486" s="31"/>
      <c r="EZ1486" s="31"/>
      <c r="FA1486" s="31"/>
      <c r="FB1486" s="31"/>
      <c r="FC1486" s="31"/>
      <c r="FD1486" s="31"/>
      <c r="FE1486" s="31"/>
      <c r="FF1486" s="31"/>
      <c r="FG1486" s="31"/>
      <c r="FH1486" s="31"/>
      <c r="FI1486" s="31"/>
      <c r="FJ1486" s="31"/>
      <c r="FK1486" s="31"/>
      <c r="FL1486" s="31"/>
      <c r="FM1486" s="31"/>
      <c r="FN1486" s="31"/>
      <c r="FO1486" s="31"/>
      <c r="FP1486" s="31"/>
      <c r="FQ1486" s="31"/>
      <c r="FR1486" s="31"/>
      <c r="FS1486" s="31"/>
      <c r="FT1486" s="31"/>
      <c r="FU1486" s="31"/>
      <c r="FV1486" s="31"/>
      <c r="FW1486" s="31"/>
      <c r="FX1486" s="31"/>
      <c r="FY1486" s="31"/>
      <c r="FZ1486" s="31"/>
      <c r="GA1486" s="31"/>
      <c r="GB1486" s="31"/>
      <c r="GC1486" s="31"/>
      <c r="GD1486" s="31"/>
      <c r="GE1486" s="31"/>
      <c r="GF1486" s="31"/>
      <c r="GG1486" s="31"/>
      <c r="GH1486" s="31"/>
      <c r="GI1486" s="31"/>
      <c r="GJ1486" s="31"/>
      <c r="GK1486" s="31"/>
      <c r="GL1486" s="31"/>
      <c r="GM1486" s="31"/>
      <c r="GN1486" s="31"/>
      <c r="GO1486" s="31"/>
      <c r="GP1486" s="31"/>
      <c r="GQ1486" s="31"/>
      <c r="GR1486" s="31"/>
      <c r="GS1486" s="31"/>
      <c r="GT1486" s="31"/>
      <c r="GU1486" s="31"/>
      <c r="GV1486" s="31"/>
      <c r="GW1486" s="31"/>
      <c r="GX1486" s="31"/>
      <c r="GY1486" s="31"/>
      <c r="GZ1486" s="31"/>
      <c r="HA1486" s="31"/>
      <c r="HB1486" s="31"/>
      <c r="HC1486" s="31"/>
      <c r="HD1486" s="31"/>
      <c r="HE1486" s="31"/>
      <c r="HF1486" s="31"/>
      <c r="HG1486" s="31"/>
      <c r="HH1486" s="31"/>
      <c r="HI1486" s="31"/>
      <c r="HJ1486" s="31"/>
      <c r="HK1486" s="31"/>
      <c r="HL1486" s="31"/>
      <c r="HM1486" s="31"/>
      <c r="HN1486" s="31"/>
      <c r="HO1486" s="31"/>
      <c r="HP1486" s="31"/>
      <c r="HQ1486" s="31"/>
      <c r="HR1486" s="31"/>
      <c r="HS1486" s="31"/>
      <c r="HT1486" s="31"/>
      <c r="HU1486" s="31"/>
      <c r="HV1486" s="31"/>
      <c r="HW1486" s="31"/>
      <c r="HX1486" s="31"/>
      <c r="HY1486" s="31"/>
      <c r="HZ1486" s="31"/>
      <c r="IA1486" s="31"/>
      <c r="IB1486" s="31"/>
      <c r="IC1486" s="31"/>
      <c r="ID1486" s="31"/>
      <c r="IE1486" s="31"/>
      <c r="IF1486" s="31"/>
      <c r="IG1486" s="31"/>
      <c r="IH1486" s="31"/>
      <c r="II1486" s="31"/>
      <c r="IJ1486" s="31"/>
      <c r="IK1486" s="31"/>
      <c r="IL1486" s="31"/>
      <c r="IM1486" s="31"/>
      <c r="IN1486" s="31"/>
      <c r="IO1486" s="31"/>
      <c r="IP1486" s="31"/>
      <c r="IQ1486" s="31"/>
      <c r="IR1486" s="31"/>
      <c r="IS1486" s="31"/>
      <c r="IT1486" s="31"/>
      <c r="IU1486" s="31"/>
      <c r="IV1486" s="31"/>
      <c r="IW1486" s="31"/>
      <c r="IX1486" s="31"/>
      <c r="IY1486" s="31"/>
      <c r="IZ1486" s="31"/>
      <c r="JA1486" s="31"/>
      <c r="JB1486" s="31"/>
      <c r="JC1486" s="31"/>
      <c r="JD1486" s="31"/>
      <c r="JE1486" s="31"/>
      <c r="JF1486" s="31"/>
      <c r="JG1486" s="31"/>
      <c r="JH1486" s="31"/>
      <c r="JI1486" s="31"/>
      <c r="JJ1486" s="31"/>
    </row>
    <row r="1487" spans="1:270" s="26" customFormat="1" ht="54" customHeight="1" x14ac:dyDescent="0.25">
      <c r="A1487" s="24">
        <v>1</v>
      </c>
      <c r="B1487" s="979" t="s">
        <v>614</v>
      </c>
      <c r="C1487" s="979"/>
      <c r="D1487" s="1354">
        <f t="shared" ref="D1487:F1487" si="925">D1450</f>
        <v>0</v>
      </c>
      <c r="E1487" s="1354">
        <f t="shared" si="925"/>
        <v>0</v>
      </c>
      <c r="F1487" s="1354">
        <f t="shared" si="925"/>
        <v>0</v>
      </c>
      <c r="G1487" s="1351"/>
      <c r="H1487" s="1355"/>
      <c r="I1487" s="1355"/>
      <c r="J1487" s="1356"/>
      <c r="K1487" s="1356"/>
      <c r="L1487" s="1356"/>
      <c r="M1487" s="1356"/>
      <c r="N1487" s="1356"/>
      <c r="O1487" s="1356"/>
      <c r="P1487" s="1357"/>
      <c r="Q1487" s="1357"/>
      <c r="R1487" s="1357"/>
      <c r="S1487" s="1357"/>
      <c r="T1487" s="1357"/>
      <c r="U1487" s="1357"/>
      <c r="V1487" s="1357"/>
      <c r="W1487" s="1357"/>
      <c r="X1487" s="1357"/>
      <c r="Y1487" s="1226"/>
      <c r="Z1487" s="1357"/>
      <c r="AA1487" s="1357"/>
      <c r="AB1487" s="1358"/>
      <c r="AC1487" s="1357"/>
      <c r="AD1487" s="1357"/>
      <c r="AE1487" s="2597"/>
      <c r="AF1487" s="31"/>
      <c r="AG1487" s="31"/>
      <c r="AH1487" s="31"/>
      <c r="AI1487" s="31"/>
      <c r="AJ1487" s="31"/>
      <c r="AK1487" s="31"/>
      <c r="AL1487" s="31"/>
      <c r="AM1487" s="31"/>
      <c r="AN1487" s="31"/>
      <c r="AO1487" s="31"/>
      <c r="AP1487" s="31"/>
      <c r="AQ1487" s="31"/>
      <c r="AR1487" s="31"/>
      <c r="AS1487" s="31"/>
      <c r="AT1487" s="31"/>
      <c r="AU1487" s="31"/>
      <c r="AV1487" s="31"/>
      <c r="AW1487" s="31"/>
      <c r="AX1487" s="31"/>
      <c r="AY1487" s="31"/>
      <c r="AZ1487" s="31"/>
      <c r="BA1487" s="31"/>
      <c r="BB1487" s="31"/>
      <c r="BC1487" s="31"/>
      <c r="BD1487" s="31"/>
      <c r="BE1487" s="31"/>
      <c r="BF1487" s="31"/>
      <c r="BG1487" s="31"/>
      <c r="BH1487" s="31"/>
      <c r="BI1487" s="31"/>
      <c r="BJ1487" s="31"/>
      <c r="BK1487" s="31"/>
      <c r="BL1487" s="31"/>
      <c r="BM1487" s="31"/>
      <c r="BN1487" s="31"/>
      <c r="BO1487" s="31"/>
      <c r="BP1487" s="31"/>
      <c r="BQ1487" s="31"/>
      <c r="BR1487" s="31"/>
      <c r="BS1487" s="31"/>
      <c r="BT1487" s="31"/>
      <c r="BU1487" s="31"/>
      <c r="BV1487" s="31"/>
      <c r="BW1487" s="31"/>
      <c r="BX1487" s="31"/>
      <c r="BY1487" s="31"/>
      <c r="BZ1487" s="31"/>
      <c r="CA1487" s="31"/>
      <c r="CB1487" s="31"/>
      <c r="CC1487" s="31"/>
      <c r="CD1487" s="31"/>
      <c r="CE1487" s="31"/>
      <c r="CF1487" s="31"/>
      <c r="CG1487" s="31"/>
      <c r="CH1487" s="31"/>
      <c r="CI1487" s="31"/>
      <c r="CJ1487" s="31"/>
      <c r="CK1487" s="31"/>
      <c r="CL1487" s="31"/>
      <c r="CM1487" s="31"/>
      <c r="CN1487" s="31"/>
      <c r="CO1487" s="31"/>
      <c r="CP1487" s="31"/>
      <c r="CQ1487" s="31"/>
      <c r="CR1487" s="31"/>
      <c r="CS1487" s="31"/>
      <c r="CT1487" s="31"/>
      <c r="CU1487" s="31"/>
      <c r="CV1487" s="31"/>
      <c r="CW1487" s="31"/>
      <c r="CX1487" s="31"/>
      <c r="CY1487" s="31"/>
      <c r="CZ1487" s="31"/>
      <c r="DA1487" s="31"/>
      <c r="DB1487" s="31"/>
      <c r="DC1487" s="31"/>
      <c r="DD1487" s="31"/>
      <c r="DE1487" s="31"/>
      <c r="DF1487" s="31"/>
      <c r="DG1487" s="31"/>
      <c r="DH1487" s="31"/>
      <c r="DI1487" s="31"/>
      <c r="DJ1487" s="31"/>
      <c r="DK1487" s="31"/>
      <c r="DL1487" s="31"/>
      <c r="DM1487" s="31"/>
      <c r="DN1487" s="31"/>
      <c r="DO1487" s="31"/>
      <c r="DP1487" s="31"/>
      <c r="DQ1487" s="31"/>
      <c r="DR1487" s="31"/>
      <c r="DS1487" s="31"/>
      <c r="DT1487" s="31"/>
      <c r="DU1487" s="31"/>
      <c r="DV1487" s="31"/>
      <c r="DW1487" s="31"/>
      <c r="DX1487" s="31"/>
      <c r="DY1487" s="31"/>
      <c r="DZ1487" s="31"/>
      <c r="EA1487" s="31"/>
      <c r="EB1487" s="31"/>
      <c r="EC1487" s="31"/>
      <c r="ED1487" s="31"/>
      <c r="EE1487" s="31"/>
      <c r="EF1487" s="31"/>
      <c r="EG1487" s="31"/>
      <c r="EH1487" s="31"/>
      <c r="EI1487" s="31"/>
      <c r="EJ1487" s="31"/>
      <c r="EK1487" s="31"/>
      <c r="EL1487" s="31"/>
      <c r="EM1487" s="31"/>
      <c r="EN1487" s="31"/>
      <c r="EO1487" s="31"/>
      <c r="EP1487" s="31"/>
      <c r="EQ1487" s="31"/>
      <c r="ER1487" s="31"/>
      <c r="ES1487" s="31"/>
      <c r="ET1487" s="31"/>
      <c r="EU1487" s="31"/>
      <c r="EV1487" s="31"/>
      <c r="EW1487" s="31"/>
      <c r="EX1487" s="31"/>
      <c r="EY1487" s="31"/>
      <c r="EZ1487" s="31"/>
      <c r="FA1487" s="31"/>
      <c r="FB1487" s="31"/>
      <c r="FC1487" s="31"/>
      <c r="FD1487" s="31"/>
      <c r="FE1487" s="31"/>
      <c r="FF1487" s="31"/>
      <c r="FG1487" s="31"/>
      <c r="FH1487" s="31"/>
      <c r="FI1487" s="31"/>
      <c r="FJ1487" s="31"/>
      <c r="FK1487" s="31"/>
      <c r="FL1487" s="31"/>
      <c r="FM1487" s="31"/>
      <c r="FN1487" s="31"/>
      <c r="FO1487" s="31"/>
      <c r="FP1487" s="31"/>
      <c r="FQ1487" s="31"/>
      <c r="FR1487" s="31"/>
      <c r="FS1487" s="31"/>
      <c r="FT1487" s="31"/>
      <c r="FU1487" s="31"/>
      <c r="FV1487" s="31"/>
      <c r="FW1487" s="31"/>
      <c r="FX1487" s="31"/>
      <c r="FY1487" s="31"/>
      <c r="FZ1487" s="31"/>
      <c r="GA1487" s="31"/>
      <c r="GB1487" s="31"/>
      <c r="GC1487" s="31"/>
      <c r="GD1487" s="31"/>
      <c r="GE1487" s="31"/>
      <c r="GF1487" s="31"/>
      <c r="GG1487" s="31"/>
      <c r="GH1487" s="31"/>
      <c r="GI1487" s="31"/>
      <c r="GJ1487" s="31"/>
      <c r="GK1487" s="31"/>
      <c r="GL1487" s="31"/>
      <c r="GM1487" s="31"/>
      <c r="GN1487" s="31"/>
      <c r="GO1487" s="31"/>
      <c r="GP1487" s="31"/>
      <c r="GQ1487" s="31"/>
      <c r="GR1487" s="31"/>
      <c r="GS1487" s="31"/>
      <c r="GT1487" s="31"/>
      <c r="GU1487" s="31"/>
      <c r="GV1487" s="31"/>
      <c r="GW1487" s="31"/>
      <c r="GX1487" s="31"/>
      <c r="GY1487" s="31"/>
      <c r="GZ1487" s="31"/>
      <c r="HA1487" s="31"/>
      <c r="HB1487" s="31"/>
      <c r="HC1487" s="31"/>
      <c r="HD1487" s="31"/>
      <c r="HE1487" s="31"/>
      <c r="HF1487" s="31"/>
      <c r="HG1487" s="31"/>
      <c r="HH1487" s="31"/>
      <c r="HI1487" s="31"/>
      <c r="HJ1487" s="31"/>
      <c r="HK1487" s="31"/>
      <c r="HL1487" s="31"/>
      <c r="HM1487" s="31"/>
      <c r="HN1487" s="31"/>
      <c r="HO1487" s="31"/>
      <c r="HP1487" s="31"/>
      <c r="HQ1487" s="31"/>
      <c r="HR1487" s="31"/>
      <c r="HS1487" s="31"/>
      <c r="HT1487" s="31"/>
      <c r="HU1487" s="31"/>
      <c r="HV1487" s="31"/>
      <c r="HW1487" s="31"/>
      <c r="HX1487" s="31"/>
      <c r="HY1487" s="31"/>
      <c r="HZ1487" s="31"/>
      <c r="IA1487" s="31"/>
      <c r="IB1487" s="31"/>
      <c r="IC1487" s="31"/>
      <c r="ID1487" s="31"/>
      <c r="IE1487" s="31"/>
      <c r="IF1487" s="31"/>
      <c r="IG1487" s="31"/>
      <c r="IH1487" s="31"/>
      <c r="II1487" s="31"/>
      <c r="IJ1487" s="31"/>
      <c r="IK1487" s="31"/>
      <c r="IL1487" s="31"/>
      <c r="IM1487" s="31"/>
      <c r="IN1487" s="31"/>
      <c r="IO1487" s="31"/>
      <c r="IP1487" s="31"/>
      <c r="IQ1487" s="31"/>
      <c r="IR1487" s="31"/>
      <c r="IS1487" s="31"/>
      <c r="IT1487" s="31"/>
      <c r="IU1487" s="31"/>
      <c r="IV1487" s="31"/>
      <c r="IW1487" s="31"/>
      <c r="IX1487" s="31"/>
      <c r="IY1487" s="31"/>
      <c r="IZ1487" s="31"/>
      <c r="JA1487" s="31"/>
      <c r="JB1487" s="31"/>
      <c r="JC1487" s="31"/>
      <c r="JD1487" s="31"/>
      <c r="JE1487" s="31"/>
      <c r="JF1487" s="31"/>
      <c r="JG1487" s="31"/>
      <c r="JH1487" s="31"/>
      <c r="JI1487" s="31"/>
      <c r="JJ1487" s="31"/>
    </row>
    <row r="1488" spans="1:270" s="26" customFormat="1" ht="57" customHeight="1" x14ac:dyDescent="0.25">
      <c r="A1488" s="24">
        <v>1</v>
      </c>
      <c r="B1488" s="978" t="s">
        <v>546</v>
      </c>
      <c r="C1488" s="979"/>
      <c r="D1488" s="1354">
        <f>D1451</f>
        <v>2484</v>
      </c>
      <c r="E1488" s="1354">
        <f t="shared" ref="E1488:F1488" si="926">E1451</f>
        <v>1863</v>
      </c>
      <c r="F1488" s="1354">
        <f t="shared" si="926"/>
        <v>1563</v>
      </c>
      <c r="G1488" s="1351">
        <f t="shared" ref="G1488:G1497" si="927">F1488/E1488*100</f>
        <v>83.896940418679549</v>
      </c>
      <c r="H1488" s="1355"/>
      <c r="I1488" s="1355"/>
      <c r="J1488" s="1356"/>
      <c r="K1488" s="1356"/>
      <c r="L1488" s="1356"/>
      <c r="M1488" s="1356"/>
      <c r="N1488" s="1356"/>
      <c r="O1488" s="1356"/>
      <c r="P1488" s="1357"/>
      <c r="Q1488" s="1357"/>
      <c r="R1488" s="1357"/>
      <c r="S1488" s="1357"/>
      <c r="T1488" s="1357"/>
      <c r="U1488" s="1357"/>
      <c r="V1488" s="1357"/>
      <c r="W1488" s="1357"/>
      <c r="X1488" s="1357"/>
      <c r="Y1488" s="1226"/>
      <c r="Z1488" s="1357"/>
      <c r="AA1488" s="1357"/>
      <c r="AB1488" s="1358"/>
      <c r="AC1488" s="1357"/>
      <c r="AD1488" s="1357"/>
      <c r="AE1488" s="2597"/>
      <c r="AF1488" s="31"/>
      <c r="AG1488" s="31"/>
      <c r="AH1488" s="31"/>
      <c r="AI1488" s="31"/>
      <c r="AJ1488" s="31"/>
      <c r="AK1488" s="31"/>
      <c r="AL1488" s="31"/>
      <c r="AM1488" s="31"/>
      <c r="AN1488" s="31"/>
      <c r="AO1488" s="31"/>
      <c r="AP1488" s="31"/>
      <c r="AQ1488" s="31"/>
      <c r="AR1488" s="31"/>
      <c r="AS1488" s="31"/>
      <c r="AT1488" s="31"/>
      <c r="AU1488" s="31"/>
      <c r="AV1488" s="31"/>
      <c r="AW1488" s="31"/>
      <c r="AX1488" s="31"/>
      <c r="AY1488" s="31"/>
      <c r="AZ1488" s="31"/>
      <c r="BA1488" s="31"/>
      <c r="BB1488" s="31"/>
      <c r="BC1488" s="31"/>
      <c r="BD1488" s="31"/>
      <c r="BE1488" s="31"/>
      <c r="BF1488" s="31"/>
      <c r="BG1488" s="31"/>
      <c r="BH1488" s="31"/>
      <c r="BI1488" s="31"/>
      <c r="BJ1488" s="31"/>
      <c r="BK1488" s="31"/>
      <c r="BL1488" s="31"/>
      <c r="BM1488" s="31"/>
      <c r="BN1488" s="31"/>
      <c r="BO1488" s="31"/>
      <c r="BP1488" s="31"/>
      <c r="BQ1488" s="31"/>
      <c r="BR1488" s="31"/>
      <c r="BS1488" s="31"/>
      <c r="BT1488" s="31"/>
      <c r="BU1488" s="31"/>
      <c r="BV1488" s="31"/>
      <c r="BW1488" s="31"/>
      <c r="BX1488" s="31"/>
      <c r="BY1488" s="31"/>
      <c r="BZ1488" s="31"/>
      <c r="CA1488" s="31"/>
      <c r="CB1488" s="31"/>
      <c r="CC1488" s="31"/>
      <c r="CD1488" s="31"/>
      <c r="CE1488" s="31"/>
      <c r="CF1488" s="31"/>
      <c r="CG1488" s="31"/>
      <c r="CH1488" s="31"/>
      <c r="CI1488" s="31"/>
      <c r="CJ1488" s="31"/>
      <c r="CK1488" s="31"/>
      <c r="CL1488" s="31"/>
      <c r="CM1488" s="31"/>
      <c r="CN1488" s="31"/>
      <c r="CO1488" s="31"/>
      <c r="CP1488" s="31"/>
      <c r="CQ1488" s="31"/>
      <c r="CR1488" s="31"/>
      <c r="CS1488" s="31"/>
      <c r="CT1488" s="31"/>
      <c r="CU1488" s="31"/>
      <c r="CV1488" s="31"/>
      <c r="CW1488" s="31"/>
      <c r="CX1488" s="31"/>
      <c r="CY1488" s="31"/>
      <c r="CZ1488" s="31"/>
      <c r="DA1488" s="31"/>
      <c r="DB1488" s="31"/>
      <c r="DC1488" s="31"/>
      <c r="DD1488" s="31"/>
      <c r="DE1488" s="31"/>
      <c r="DF1488" s="31"/>
      <c r="DG1488" s="31"/>
      <c r="DH1488" s="31"/>
      <c r="DI1488" s="31"/>
      <c r="DJ1488" s="31"/>
      <c r="DK1488" s="31"/>
      <c r="DL1488" s="31"/>
      <c r="DM1488" s="31"/>
      <c r="DN1488" s="31"/>
      <c r="DO1488" s="31"/>
      <c r="DP1488" s="31"/>
      <c r="DQ1488" s="31"/>
      <c r="DR1488" s="31"/>
      <c r="DS1488" s="31"/>
      <c r="DT1488" s="31"/>
      <c r="DU1488" s="31"/>
      <c r="DV1488" s="31"/>
      <c r="DW1488" s="31"/>
      <c r="DX1488" s="31"/>
      <c r="DY1488" s="31"/>
      <c r="DZ1488" s="31"/>
      <c r="EA1488" s="31"/>
      <c r="EB1488" s="31"/>
      <c r="EC1488" s="31"/>
      <c r="ED1488" s="31"/>
      <c r="EE1488" s="31"/>
      <c r="EF1488" s="31"/>
      <c r="EG1488" s="31"/>
      <c r="EH1488" s="31"/>
      <c r="EI1488" s="31"/>
      <c r="EJ1488" s="31"/>
      <c r="EK1488" s="31"/>
      <c r="EL1488" s="31"/>
      <c r="EM1488" s="31"/>
      <c r="EN1488" s="31"/>
      <c r="EO1488" s="31"/>
      <c r="EP1488" s="31"/>
      <c r="EQ1488" s="31"/>
      <c r="ER1488" s="31"/>
      <c r="ES1488" s="31"/>
      <c r="ET1488" s="31"/>
      <c r="EU1488" s="31"/>
      <c r="EV1488" s="31"/>
      <c r="EW1488" s="31"/>
      <c r="EX1488" s="31"/>
      <c r="EY1488" s="31"/>
      <c r="EZ1488" s="31"/>
      <c r="FA1488" s="31"/>
      <c r="FB1488" s="31"/>
      <c r="FC1488" s="31"/>
      <c r="FD1488" s="31"/>
      <c r="FE1488" s="31"/>
      <c r="FF1488" s="31"/>
      <c r="FG1488" s="31"/>
      <c r="FH1488" s="31"/>
      <c r="FI1488" s="31"/>
      <c r="FJ1488" s="31"/>
      <c r="FK1488" s="31"/>
      <c r="FL1488" s="31"/>
      <c r="FM1488" s="31"/>
      <c r="FN1488" s="31"/>
      <c r="FO1488" s="31"/>
      <c r="FP1488" s="31"/>
      <c r="FQ1488" s="31"/>
      <c r="FR1488" s="31"/>
      <c r="FS1488" s="31"/>
      <c r="FT1488" s="31"/>
      <c r="FU1488" s="31"/>
      <c r="FV1488" s="31"/>
      <c r="FW1488" s="31"/>
      <c r="FX1488" s="31"/>
      <c r="FY1488" s="31"/>
      <c r="FZ1488" s="31"/>
      <c r="GA1488" s="31"/>
      <c r="GB1488" s="31"/>
      <c r="GC1488" s="31"/>
      <c r="GD1488" s="31"/>
      <c r="GE1488" s="31"/>
      <c r="GF1488" s="31"/>
      <c r="GG1488" s="31"/>
      <c r="GH1488" s="31"/>
      <c r="GI1488" s="31"/>
      <c r="GJ1488" s="31"/>
      <c r="GK1488" s="31"/>
      <c r="GL1488" s="31"/>
      <c r="GM1488" s="31"/>
      <c r="GN1488" s="31"/>
      <c r="GO1488" s="31"/>
      <c r="GP1488" s="31"/>
      <c r="GQ1488" s="31"/>
      <c r="GR1488" s="31"/>
      <c r="GS1488" s="31"/>
      <c r="GT1488" s="31"/>
      <c r="GU1488" s="31"/>
      <c r="GV1488" s="31"/>
      <c r="GW1488" s="31"/>
      <c r="GX1488" s="31"/>
      <c r="GY1488" s="31"/>
      <c r="GZ1488" s="31"/>
      <c r="HA1488" s="31"/>
      <c r="HB1488" s="31"/>
      <c r="HC1488" s="31"/>
      <c r="HD1488" s="31"/>
      <c r="HE1488" s="31"/>
      <c r="HF1488" s="31"/>
      <c r="HG1488" s="31"/>
      <c r="HH1488" s="31"/>
      <c r="HI1488" s="31"/>
      <c r="HJ1488" s="31"/>
      <c r="HK1488" s="31"/>
      <c r="HL1488" s="31"/>
      <c r="HM1488" s="31"/>
      <c r="HN1488" s="31"/>
      <c r="HO1488" s="31"/>
      <c r="HP1488" s="31"/>
      <c r="HQ1488" s="31"/>
      <c r="HR1488" s="31"/>
      <c r="HS1488" s="31"/>
      <c r="HT1488" s="31"/>
      <c r="HU1488" s="31"/>
      <c r="HV1488" s="31"/>
      <c r="HW1488" s="31"/>
      <c r="HX1488" s="31"/>
      <c r="HY1488" s="31"/>
      <c r="HZ1488" s="31"/>
      <c r="IA1488" s="31"/>
      <c r="IB1488" s="31"/>
      <c r="IC1488" s="31"/>
      <c r="ID1488" s="31"/>
      <c r="IE1488" s="31"/>
      <c r="IF1488" s="31"/>
      <c r="IG1488" s="31"/>
      <c r="IH1488" s="31"/>
      <c r="II1488" s="31"/>
      <c r="IJ1488" s="31"/>
      <c r="IK1488" s="31"/>
      <c r="IL1488" s="31"/>
      <c r="IM1488" s="31"/>
      <c r="IN1488" s="31"/>
      <c r="IO1488" s="31"/>
      <c r="IP1488" s="31"/>
      <c r="IQ1488" s="31"/>
      <c r="IR1488" s="31"/>
      <c r="IS1488" s="31"/>
      <c r="IT1488" s="31"/>
      <c r="IU1488" s="31"/>
      <c r="IV1488" s="31"/>
      <c r="IW1488" s="31"/>
      <c r="IX1488" s="31"/>
      <c r="IY1488" s="31"/>
      <c r="IZ1488" s="31"/>
      <c r="JA1488" s="31"/>
      <c r="JB1488" s="31"/>
      <c r="JC1488" s="31"/>
      <c r="JD1488" s="31"/>
      <c r="JE1488" s="31"/>
      <c r="JF1488" s="31"/>
      <c r="JG1488" s="31"/>
      <c r="JH1488" s="31"/>
      <c r="JI1488" s="31"/>
      <c r="JJ1488" s="31"/>
    </row>
    <row r="1489" spans="1:270" s="26" customFormat="1" ht="38.1" customHeight="1" x14ac:dyDescent="0.25">
      <c r="A1489" s="24">
        <v>1</v>
      </c>
      <c r="B1489" s="979" t="s">
        <v>547</v>
      </c>
      <c r="C1489" s="979"/>
      <c r="D1489" s="1354">
        <f t="shared" ref="D1489:F1489" si="928">D1452</f>
        <v>15</v>
      </c>
      <c r="E1489" s="1354">
        <f t="shared" si="928"/>
        <v>11</v>
      </c>
      <c r="F1489" s="1354">
        <f t="shared" si="928"/>
        <v>34</v>
      </c>
      <c r="G1489" s="1351">
        <f t="shared" si="927"/>
        <v>309.09090909090907</v>
      </c>
      <c r="H1489" s="1355"/>
      <c r="I1489" s="1355"/>
      <c r="J1489" s="1356"/>
      <c r="K1489" s="1356"/>
      <c r="L1489" s="1356"/>
      <c r="M1489" s="1356"/>
      <c r="N1489" s="1356"/>
      <c r="O1489" s="1356"/>
      <c r="P1489" s="1357"/>
      <c r="Q1489" s="1357"/>
      <c r="R1489" s="1357"/>
      <c r="S1489" s="1357"/>
      <c r="T1489" s="1357"/>
      <c r="U1489" s="1357"/>
      <c r="V1489" s="1357"/>
      <c r="W1489" s="1357"/>
      <c r="X1489" s="1357"/>
      <c r="Y1489" s="1226"/>
      <c r="Z1489" s="1357"/>
      <c r="AA1489" s="1357"/>
      <c r="AB1489" s="1358"/>
      <c r="AC1489" s="1357"/>
      <c r="AD1489" s="1357"/>
      <c r="AE1489" s="2597"/>
      <c r="AF1489" s="31"/>
      <c r="AG1489" s="31"/>
      <c r="AH1489" s="31"/>
      <c r="AI1489" s="31"/>
      <c r="AJ1489" s="31"/>
      <c r="AK1489" s="31"/>
      <c r="AL1489" s="31"/>
      <c r="AM1489" s="31"/>
      <c r="AN1489" s="31"/>
      <c r="AO1489" s="31"/>
      <c r="AP1489" s="31"/>
      <c r="AQ1489" s="31"/>
      <c r="AR1489" s="31"/>
      <c r="AS1489" s="31"/>
      <c r="AT1489" s="31"/>
      <c r="AU1489" s="31"/>
      <c r="AV1489" s="31"/>
      <c r="AW1489" s="31"/>
      <c r="AX1489" s="31"/>
      <c r="AY1489" s="31"/>
      <c r="AZ1489" s="31"/>
      <c r="BA1489" s="31"/>
      <c r="BB1489" s="31"/>
      <c r="BC1489" s="31"/>
      <c r="BD1489" s="31"/>
      <c r="BE1489" s="31"/>
      <c r="BF1489" s="31"/>
      <c r="BG1489" s="31"/>
      <c r="BH1489" s="31"/>
      <c r="BI1489" s="31"/>
      <c r="BJ1489" s="31"/>
      <c r="BK1489" s="31"/>
      <c r="BL1489" s="31"/>
      <c r="BM1489" s="31"/>
      <c r="BN1489" s="31"/>
      <c r="BO1489" s="31"/>
      <c r="BP1489" s="31"/>
      <c r="BQ1489" s="31"/>
      <c r="BR1489" s="31"/>
      <c r="BS1489" s="31"/>
      <c r="BT1489" s="31"/>
      <c r="BU1489" s="31"/>
      <c r="BV1489" s="31"/>
      <c r="BW1489" s="31"/>
      <c r="BX1489" s="31"/>
      <c r="BY1489" s="31"/>
      <c r="BZ1489" s="31"/>
      <c r="CA1489" s="31"/>
      <c r="CB1489" s="31"/>
      <c r="CC1489" s="31"/>
      <c r="CD1489" s="31"/>
      <c r="CE1489" s="31"/>
      <c r="CF1489" s="31"/>
      <c r="CG1489" s="31"/>
      <c r="CH1489" s="31"/>
      <c r="CI1489" s="31"/>
      <c r="CJ1489" s="31"/>
      <c r="CK1489" s="31"/>
      <c r="CL1489" s="31"/>
      <c r="CM1489" s="31"/>
      <c r="CN1489" s="31"/>
      <c r="CO1489" s="31"/>
      <c r="CP1489" s="31"/>
      <c r="CQ1489" s="31"/>
      <c r="CR1489" s="31"/>
      <c r="CS1489" s="31"/>
      <c r="CT1489" s="31"/>
      <c r="CU1489" s="31"/>
      <c r="CV1489" s="31"/>
      <c r="CW1489" s="31"/>
      <c r="CX1489" s="31"/>
      <c r="CY1489" s="31"/>
      <c r="CZ1489" s="31"/>
      <c r="DA1489" s="31"/>
      <c r="DB1489" s="31"/>
      <c r="DC1489" s="31"/>
      <c r="DD1489" s="31"/>
      <c r="DE1489" s="31"/>
      <c r="DF1489" s="31"/>
      <c r="DG1489" s="31"/>
      <c r="DH1489" s="31"/>
      <c r="DI1489" s="31"/>
      <c r="DJ1489" s="31"/>
      <c r="DK1489" s="31"/>
      <c r="DL1489" s="31"/>
      <c r="DM1489" s="31"/>
      <c r="DN1489" s="31"/>
      <c r="DO1489" s="31"/>
      <c r="DP1489" s="31"/>
      <c r="DQ1489" s="31"/>
      <c r="DR1489" s="31"/>
      <c r="DS1489" s="31"/>
      <c r="DT1489" s="31"/>
      <c r="DU1489" s="31"/>
      <c r="DV1489" s="31"/>
      <c r="DW1489" s="31"/>
      <c r="DX1489" s="31"/>
      <c r="DY1489" s="31"/>
      <c r="DZ1489" s="31"/>
      <c r="EA1489" s="31"/>
      <c r="EB1489" s="31"/>
      <c r="EC1489" s="31"/>
      <c r="ED1489" s="31"/>
      <c r="EE1489" s="31"/>
      <c r="EF1489" s="31"/>
      <c r="EG1489" s="31"/>
      <c r="EH1489" s="31"/>
      <c r="EI1489" s="31"/>
      <c r="EJ1489" s="31"/>
      <c r="EK1489" s="31"/>
      <c r="EL1489" s="31"/>
      <c r="EM1489" s="31"/>
      <c r="EN1489" s="31"/>
      <c r="EO1489" s="31"/>
      <c r="EP1489" s="31"/>
      <c r="EQ1489" s="31"/>
      <c r="ER1489" s="31"/>
      <c r="ES1489" s="31"/>
      <c r="ET1489" s="31"/>
      <c r="EU1489" s="31"/>
      <c r="EV1489" s="31"/>
      <c r="EW1489" s="31"/>
      <c r="EX1489" s="31"/>
      <c r="EY1489" s="31"/>
      <c r="EZ1489" s="31"/>
      <c r="FA1489" s="31"/>
      <c r="FB1489" s="31"/>
      <c r="FC1489" s="31"/>
      <c r="FD1489" s="31"/>
      <c r="FE1489" s="31"/>
      <c r="FF1489" s="31"/>
      <c r="FG1489" s="31"/>
      <c r="FH1489" s="31"/>
      <c r="FI1489" s="31"/>
      <c r="FJ1489" s="31"/>
      <c r="FK1489" s="31"/>
      <c r="FL1489" s="31"/>
      <c r="FM1489" s="31"/>
      <c r="FN1489" s="31"/>
      <c r="FO1489" s="31"/>
      <c r="FP1489" s="31"/>
      <c r="FQ1489" s="31"/>
      <c r="FR1489" s="31"/>
      <c r="FS1489" s="31"/>
      <c r="FT1489" s="31"/>
      <c r="FU1489" s="31"/>
      <c r="FV1489" s="31"/>
      <c r="FW1489" s="31"/>
      <c r="FX1489" s="31"/>
      <c r="FY1489" s="31"/>
      <c r="FZ1489" s="31"/>
      <c r="GA1489" s="31"/>
      <c r="GB1489" s="31"/>
      <c r="GC1489" s="31"/>
      <c r="GD1489" s="31"/>
      <c r="GE1489" s="31"/>
      <c r="GF1489" s="31"/>
      <c r="GG1489" s="31"/>
      <c r="GH1489" s="31"/>
      <c r="GI1489" s="31"/>
      <c r="GJ1489" s="31"/>
      <c r="GK1489" s="31"/>
      <c r="GL1489" s="31"/>
      <c r="GM1489" s="31"/>
      <c r="GN1489" s="31"/>
      <c r="GO1489" s="31"/>
      <c r="GP1489" s="31"/>
      <c r="GQ1489" s="31"/>
      <c r="GR1489" s="31"/>
      <c r="GS1489" s="31"/>
      <c r="GT1489" s="31"/>
      <c r="GU1489" s="31"/>
      <c r="GV1489" s="31"/>
      <c r="GW1489" s="31"/>
      <c r="GX1489" s="31"/>
      <c r="GY1489" s="31"/>
      <c r="GZ1489" s="31"/>
      <c r="HA1489" s="31"/>
      <c r="HB1489" s="31"/>
      <c r="HC1489" s="31"/>
      <c r="HD1489" s="31"/>
      <c r="HE1489" s="31"/>
      <c r="HF1489" s="31"/>
      <c r="HG1489" s="31"/>
      <c r="HH1489" s="31"/>
      <c r="HI1489" s="31"/>
      <c r="HJ1489" s="31"/>
      <c r="HK1489" s="31"/>
      <c r="HL1489" s="31"/>
      <c r="HM1489" s="31"/>
      <c r="HN1489" s="31"/>
      <c r="HO1489" s="31"/>
      <c r="HP1489" s="31"/>
      <c r="HQ1489" s="31"/>
      <c r="HR1489" s="31"/>
      <c r="HS1489" s="31"/>
      <c r="HT1489" s="31"/>
      <c r="HU1489" s="31"/>
      <c r="HV1489" s="31"/>
      <c r="HW1489" s="31"/>
      <c r="HX1489" s="31"/>
      <c r="HY1489" s="31"/>
      <c r="HZ1489" s="31"/>
      <c r="IA1489" s="31"/>
      <c r="IB1489" s="31"/>
      <c r="IC1489" s="31"/>
      <c r="ID1489" s="31"/>
      <c r="IE1489" s="31"/>
      <c r="IF1489" s="31"/>
      <c r="IG1489" s="31"/>
      <c r="IH1489" s="31"/>
      <c r="II1489" s="31"/>
      <c r="IJ1489" s="31"/>
      <c r="IK1489" s="31"/>
      <c r="IL1489" s="31"/>
      <c r="IM1489" s="31"/>
      <c r="IN1489" s="31"/>
      <c r="IO1489" s="31"/>
      <c r="IP1489" s="31"/>
      <c r="IQ1489" s="31"/>
      <c r="IR1489" s="31"/>
      <c r="IS1489" s="31"/>
      <c r="IT1489" s="31"/>
      <c r="IU1489" s="31"/>
      <c r="IV1489" s="31"/>
      <c r="IW1489" s="31"/>
      <c r="IX1489" s="31"/>
      <c r="IY1489" s="31"/>
      <c r="IZ1489" s="31"/>
      <c r="JA1489" s="31"/>
      <c r="JB1489" s="31"/>
      <c r="JC1489" s="31"/>
      <c r="JD1489" s="31"/>
      <c r="JE1489" s="31"/>
      <c r="JF1489" s="31"/>
      <c r="JG1489" s="31"/>
      <c r="JH1489" s="31"/>
      <c r="JI1489" s="31"/>
      <c r="JJ1489" s="31"/>
    </row>
    <row r="1490" spans="1:270" s="26" customFormat="1" ht="62.25" customHeight="1" x14ac:dyDescent="0.25">
      <c r="A1490" s="24">
        <v>1</v>
      </c>
      <c r="B1490" s="979" t="s">
        <v>560</v>
      </c>
      <c r="C1490" s="979"/>
      <c r="D1490" s="1354">
        <f t="shared" ref="D1490:F1490" si="929">D1453</f>
        <v>1488</v>
      </c>
      <c r="E1490" s="1354">
        <f t="shared" si="929"/>
        <v>1116</v>
      </c>
      <c r="F1490" s="1354">
        <f t="shared" si="929"/>
        <v>1135</v>
      </c>
      <c r="G1490" s="1351">
        <f t="shared" si="927"/>
        <v>101.70250896057347</v>
      </c>
      <c r="H1490" s="1355"/>
      <c r="I1490" s="1355"/>
      <c r="J1490" s="1356"/>
      <c r="K1490" s="1356"/>
      <c r="L1490" s="1356"/>
      <c r="M1490" s="1356"/>
      <c r="N1490" s="1356"/>
      <c r="O1490" s="1356"/>
      <c r="P1490" s="1357"/>
      <c r="Q1490" s="1357"/>
      <c r="R1490" s="1357"/>
      <c r="S1490" s="1357"/>
      <c r="T1490" s="1357"/>
      <c r="U1490" s="1357"/>
      <c r="V1490" s="1357"/>
      <c r="W1490" s="1357"/>
      <c r="X1490" s="1357"/>
      <c r="Y1490" s="1226"/>
      <c r="Z1490" s="1357"/>
      <c r="AA1490" s="1357"/>
      <c r="AB1490" s="1358"/>
      <c r="AC1490" s="1357"/>
      <c r="AD1490" s="1357"/>
      <c r="AE1490" s="2597"/>
      <c r="AF1490" s="31"/>
      <c r="AG1490" s="31"/>
      <c r="AH1490" s="31"/>
      <c r="AI1490" s="31"/>
      <c r="AJ1490" s="31"/>
      <c r="AK1490" s="31"/>
      <c r="AL1490" s="31"/>
      <c r="AM1490" s="31"/>
      <c r="AN1490" s="31"/>
      <c r="AO1490" s="31"/>
      <c r="AP1490" s="31"/>
      <c r="AQ1490" s="31"/>
      <c r="AR1490" s="31"/>
      <c r="AS1490" s="31"/>
      <c r="AT1490" s="31"/>
      <c r="AU1490" s="31"/>
      <c r="AV1490" s="31"/>
      <c r="AW1490" s="31"/>
      <c r="AX1490" s="31"/>
      <c r="AY1490" s="31"/>
      <c r="AZ1490" s="31"/>
      <c r="BA1490" s="31"/>
      <c r="BB1490" s="31"/>
      <c r="BC1490" s="31"/>
      <c r="BD1490" s="31"/>
      <c r="BE1490" s="31"/>
      <c r="BF1490" s="31"/>
      <c r="BG1490" s="31"/>
      <c r="BH1490" s="31"/>
      <c r="BI1490" s="31"/>
      <c r="BJ1490" s="31"/>
      <c r="BK1490" s="31"/>
      <c r="BL1490" s="31"/>
      <c r="BM1490" s="31"/>
      <c r="BN1490" s="31"/>
      <c r="BO1490" s="31"/>
      <c r="BP1490" s="31"/>
      <c r="BQ1490" s="31"/>
      <c r="BR1490" s="31"/>
      <c r="BS1490" s="31"/>
      <c r="BT1490" s="31"/>
      <c r="BU1490" s="31"/>
      <c r="BV1490" s="31"/>
      <c r="BW1490" s="31"/>
      <c r="BX1490" s="31"/>
      <c r="BY1490" s="31"/>
      <c r="BZ1490" s="31"/>
      <c r="CA1490" s="31"/>
      <c r="CB1490" s="31"/>
      <c r="CC1490" s="31"/>
      <c r="CD1490" s="31"/>
      <c r="CE1490" s="31"/>
      <c r="CF1490" s="31"/>
      <c r="CG1490" s="31"/>
      <c r="CH1490" s="31"/>
      <c r="CI1490" s="31"/>
      <c r="CJ1490" s="31"/>
      <c r="CK1490" s="31"/>
      <c r="CL1490" s="31"/>
      <c r="CM1490" s="31"/>
      <c r="CN1490" s="31"/>
      <c r="CO1490" s="31"/>
      <c r="CP1490" s="31"/>
      <c r="CQ1490" s="31"/>
      <c r="CR1490" s="31"/>
      <c r="CS1490" s="31"/>
      <c r="CT1490" s="31"/>
      <c r="CU1490" s="31"/>
      <c r="CV1490" s="31"/>
      <c r="CW1490" s="31"/>
      <c r="CX1490" s="31"/>
      <c r="CY1490" s="31"/>
      <c r="CZ1490" s="31"/>
      <c r="DA1490" s="31"/>
      <c r="DB1490" s="31"/>
      <c r="DC1490" s="31"/>
      <c r="DD1490" s="31"/>
      <c r="DE1490" s="31"/>
      <c r="DF1490" s="31"/>
      <c r="DG1490" s="31"/>
      <c r="DH1490" s="31"/>
      <c r="DI1490" s="31"/>
      <c r="DJ1490" s="31"/>
      <c r="DK1490" s="31"/>
      <c r="DL1490" s="31"/>
      <c r="DM1490" s="31"/>
      <c r="DN1490" s="31"/>
      <c r="DO1490" s="31"/>
      <c r="DP1490" s="31"/>
      <c r="DQ1490" s="31"/>
      <c r="DR1490" s="31"/>
      <c r="DS1490" s="31"/>
      <c r="DT1490" s="31"/>
      <c r="DU1490" s="31"/>
      <c r="DV1490" s="31"/>
      <c r="DW1490" s="31"/>
      <c r="DX1490" s="31"/>
      <c r="DY1490" s="31"/>
      <c r="DZ1490" s="31"/>
      <c r="EA1490" s="31"/>
      <c r="EB1490" s="31"/>
      <c r="EC1490" s="31"/>
      <c r="ED1490" s="31"/>
      <c r="EE1490" s="31"/>
      <c r="EF1490" s="31"/>
      <c r="EG1490" s="31"/>
      <c r="EH1490" s="31"/>
      <c r="EI1490" s="31"/>
      <c r="EJ1490" s="31"/>
      <c r="EK1490" s="31"/>
      <c r="EL1490" s="31"/>
      <c r="EM1490" s="31"/>
      <c r="EN1490" s="31"/>
      <c r="EO1490" s="31"/>
      <c r="EP1490" s="31"/>
      <c r="EQ1490" s="31"/>
      <c r="ER1490" s="31"/>
      <c r="ES1490" s="31"/>
      <c r="ET1490" s="31"/>
      <c r="EU1490" s="31"/>
      <c r="EV1490" s="31"/>
      <c r="EW1490" s="31"/>
      <c r="EX1490" s="31"/>
      <c r="EY1490" s="31"/>
      <c r="EZ1490" s="31"/>
      <c r="FA1490" s="31"/>
      <c r="FB1490" s="31"/>
      <c r="FC1490" s="31"/>
      <c r="FD1490" s="31"/>
      <c r="FE1490" s="31"/>
      <c r="FF1490" s="31"/>
      <c r="FG1490" s="31"/>
      <c r="FH1490" s="31"/>
      <c r="FI1490" s="31"/>
      <c r="FJ1490" s="31"/>
      <c r="FK1490" s="31"/>
      <c r="FL1490" s="31"/>
      <c r="FM1490" s="31"/>
      <c r="FN1490" s="31"/>
      <c r="FO1490" s="31"/>
      <c r="FP1490" s="31"/>
      <c r="FQ1490" s="31"/>
      <c r="FR1490" s="31"/>
      <c r="FS1490" s="31"/>
      <c r="FT1490" s="31"/>
      <c r="FU1490" s="31"/>
      <c r="FV1490" s="31"/>
      <c r="FW1490" s="31"/>
      <c r="FX1490" s="31"/>
      <c r="FY1490" s="31"/>
      <c r="FZ1490" s="31"/>
      <c r="GA1490" s="31"/>
      <c r="GB1490" s="31"/>
      <c r="GC1490" s="31"/>
      <c r="GD1490" s="31"/>
      <c r="GE1490" s="31"/>
      <c r="GF1490" s="31"/>
      <c r="GG1490" s="31"/>
      <c r="GH1490" s="31"/>
      <c r="GI1490" s="31"/>
      <c r="GJ1490" s="31"/>
      <c r="GK1490" s="31"/>
      <c r="GL1490" s="31"/>
      <c r="GM1490" s="31"/>
      <c r="GN1490" s="31"/>
      <c r="GO1490" s="31"/>
      <c r="GP1490" s="31"/>
      <c r="GQ1490" s="31"/>
      <c r="GR1490" s="31"/>
      <c r="GS1490" s="31"/>
      <c r="GT1490" s="31"/>
      <c r="GU1490" s="31"/>
      <c r="GV1490" s="31"/>
      <c r="GW1490" s="31"/>
      <c r="GX1490" s="31"/>
      <c r="GY1490" s="31"/>
      <c r="GZ1490" s="31"/>
      <c r="HA1490" s="31"/>
      <c r="HB1490" s="31"/>
      <c r="HC1490" s="31"/>
      <c r="HD1490" s="31"/>
      <c r="HE1490" s="31"/>
      <c r="HF1490" s="31"/>
      <c r="HG1490" s="31"/>
      <c r="HH1490" s="31"/>
      <c r="HI1490" s="31"/>
      <c r="HJ1490" s="31"/>
      <c r="HK1490" s="31"/>
      <c r="HL1490" s="31"/>
      <c r="HM1490" s="31"/>
      <c r="HN1490" s="31"/>
      <c r="HO1490" s="31"/>
      <c r="HP1490" s="31"/>
      <c r="HQ1490" s="31"/>
      <c r="HR1490" s="31"/>
      <c r="HS1490" s="31"/>
      <c r="HT1490" s="31"/>
      <c r="HU1490" s="31"/>
      <c r="HV1490" s="31"/>
      <c r="HW1490" s="31"/>
      <c r="HX1490" s="31"/>
      <c r="HY1490" s="31"/>
      <c r="HZ1490" s="31"/>
      <c r="IA1490" s="31"/>
      <c r="IB1490" s="31"/>
      <c r="IC1490" s="31"/>
      <c r="ID1490" s="31"/>
      <c r="IE1490" s="31"/>
      <c r="IF1490" s="31"/>
      <c r="IG1490" s="31"/>
      <c r="IH1490" s="31"/>
      <c r="II1490" s="31"/>
      <c r="IJ1490" s="31"/>
      <c r="IK1490" s="31"/>
      <c r="IL1490" s="31"/>
      <c r="IM1490" s="31"/>
      <c r="IN1490" s="31"/>
      <c r="IO1490" s="31"/>
      <c r="IP1490" s="31"/>
      <c r="IQ1490" s="31"/>
      <c r="IR1490" s="31"/>
      <c r="IS1490" s="31"/>
      <c r="IT1490" s="31"/>
      <c r="IU1490" s="31"/>
      <c r="IV1490" s="31"/>
      <c r="IW1490" s="31"/>
      <c r="IX1490" s="31"/>
      <c r="IY1490" s="31"/>
      <c r="IZ1490" s="31"/>
      <c r="JA1490" s="31"/>
      <c r="JB1490" s="31"/>
      <c r="JC1490" s="31"/>
      <c r="JD1490" s="31"/>
      <c r="JE1490" s="31"/>
      <c r="JF1490" s="31"/>
      <c r="JG1490" s="31"/>
      <c r="JH1490" s="31"/>
      <c r="JI1490" s="31"/>
      <c r="JJ1490" s="31"/>
    </row>
    <row r="1491" spans="1:270" s="26" customFormat="1" ht="50.25" customHeight="1" x14ac:dyDescent="0.25">
      <c r="A1491" s="24">
        <v>1</v>
      </c>
      <c r="B1491" s="979" t="s">
        <v>561</v>
      </c>
      <c r="C1491" s="979"/>
      <c r="D1491" s="1354">
        <f t="shared" ref="D1491:F1491" si="930">D1454</f>
        <v>278</v>
      </c>
      <c r="E1491" s="1354">
        <f t="shared" si="930"/>
        <v>209</v>
      </c>
      <c r="F1491" s="1354">
        <f t="shared" si="930"/>
        <v>98</v>
      </c>
      <c r="G1491" s="1351">
        <f t="shared" si="927"/>
        <v>46.889952153110045</v>
      </c>
      <c r="H1491" s="1355"/>
      <c r="I1491" s="1355"/>
      <c r="J1491" s="1356"/>
      <c r="K1491" s="1356"/>
      <c r="L1491" s="1356"/>
      <c r="M1491" s="1356"/>
      <c r="N1491" s="1356"/>
      <c r="O1491" s="1356"/>
      <c r="P1491" s="1357"/>
      <c r="Q1491" s="1357"/>
      <c r="R1491" s="1357"/>
      <c r="S1491" s="1357"/>
      <c r="T1491" s="1357"/>
      <c r="U1491" s="1357"/>
      <c r="V1491" s="1357"/>
      <c r="W1491" s="1357"/>
      <c r="X1491" s="1357"/>
      <c r="Y1491" s="1226"/>
      <c r="Z1491" s="1357"/>
      <c r="AA1491" s="1357"/>
      <c r="AB1491" s="1358"/>
      <c r="AC1491" s="1357"/>
      <c r="AD1491" s="1357"/>
      <c r="AE1491" s="2597"/>
      <c r="AF1491" s="31"/>
      <c r="AG1491" s="31"/>
      <c r="AH1491" s="31"/>
      <c r="AI1491" s="31"/>
      <c r="AJ1491" s="31"/>
      <c r="AK1491" s="31"/>
      <c r="AL1491" s="31"/>
      <c r="AM1491" s="31"/>
      <c r="AN1491" s="31"/>
      <c r="AO1491" s="31"/>
      <c r="AP1491" s="31"/>
      <c r="AQ1491" s="31"/>
      <c r="AR1491" s="31"/>
      <c r="AS1491" s="31"/>
      <c r="AT1491" s="31"/>
      <c r="AU1491" s="31"/>
      <c r="AV1491" s="31"/>
      <c r="AW1491" s="31"/>
      <c r="AX1491" s="31"/>
      <c r="AY1491" s="31"/>
      <c r="AZ1491" s="31"/>
      <c r="BA1491" s="31"/>
      <c r="BB1491" s="31"/>
      <c r="BC1491" s="31"/>
      <c r="BD1491" s="31"/>
      <c r="BE1491" s="31"/>
      <c r="BF1491" s="31"/>
      <c r="BG1491" s="31"/>
      <c r="BH1491" s="31"/>
      <c r="BI1491" s="31"/>
      <c r="BJ1491" s="31"/>
      <c r="BK1491" s="31"/>
      <c r="BL1491" s="31"/>
      <c r="BM1491" s="31"/>
      <c r="BN1491" s="31"/>
      <c r="BO1491" s="31"/>
      <c r="BP1491" s="31"/>
      <c r="BQ1491" s="31"/>
      <c r="BR1491" s="31"/>
      <c r="BS1491" s="31"/>
      <c r="BT1491" s="31"/>
      <c r="BU1491" s="31"/>
      <c r="BV1491" s="31"/>
      <c r="BW1491" s="31"/>
      <c r="BX1491" s="31"/>
      <c r="BY1491" s="31"/>
      <c r="BZ1491" s="31"/>
      <c r="CA1491" s="31"/>
      <c r="CB1491" s="31"/>
      <c r="CC1491" s="31"/>
      <c r="CD1491" s="31"/>
      <c r="CE1491" s="31"/>
      <c r="CF1491" s="31"/>
      <c r="CG1491" s="31"/>
      <c r="CH1491" s="31"/>
      <c r="CI1491" s="31"/>
      <c r="CJ1491" s="31"/>
      <c r="CK1491" s="31"/>
      <c r="CL1491" s="31"/>
      <c r="CM1491" s="31"/>
      <c r="CN1491" s="31"/>
      <c r="CO1491" s="31"/>
      <c r="CP1491" s="31"/>
      <c r="CQ1491" s="31"/>
      <c r="CR1491" s="31"/>
      <c r="CS1491" s="31"/>
      <c r="CT1491" s="31"/>
      <c r="CU1491" s="31"/>
      <c r="CV1491" s="31"/>
      <c r="CW1491" s="31"/>
      <c r="CX1491" s="31"/>
      <c r="CY1491" s="31"/>
      <c r="CZ1491" s="31"/>
      <c r="DA1491" s="31"/>
      <c r="DB1491" s="31"/>
      <c r="DC1491" s="31"/>
      <c r="DD1491" s="31"/>
      <c r="DE1491" s="31"/>
      <c r="DF1491" s="31"/>
      <c r="DG1491" s="31"/>
      <c r="DH1491" s="31"/>
      <c r="DI1491" s="31"/>
      <c r="DJ1491" s="31"/>
      <c r="DK1491" s="31"/>
      <c r="DL1491" s="31"/>
      <c r="DM1491" s="31"/>
      <c r="DN1491" s="31"/>
      <c r="DO1491" s="31"/>
      <c r="DP1491" s="31"/>
      <c r="DQ1491" s="31"/>
      <c r="DR1491" s="31"/>
      <c r="DS1491" s="31"/>
      <c r="DT1491" s="31"/>
      <c r="DU1491" s="31"/>
      <c r="DV1491" s="31"/>
      <c r="DW1491" s="31"/>
      <c r="DX1491" s="31"/>
      <c r="DY1491" s="31"/>
      <c r="DZ1491" s="31"/>
      <c r="EA1491" s="31"/>
      <c r="EB1491" s="31"/>
      <c r="EC1491" s="31"/>
      <c r="ED1491" s="31"/>
      <c r="EE1491" s="31"/>
      <c r="EF1491" s="31"/>
      <c r="EG1491" s="31"/>
      <c r="EH1491" s="31"/>
      <c r="EI1491" s="31"/>
      <c r="EJ1491" s="31"/>
      <c r="EK1491" s="31"/>
      <c r="EL1491" s="31"/>
      <c r="EM1491" s="31"/>
      <c r="EN1491" s="31"/>
      <c r="EO1491" s="31"/>
      <c r="EP1491" s="31"/>
      <c r="EQ1491" s="31"/>
      <c r="ER1491" s="31"/>
      <c r="ES1491" s="31"/>
      <c r="ET1491" s="31"/>
      <c r="EU1491" s="31"/>
      <c r="EV1491" s="31"/>
      <c r="EW1491" s="31"/>
      <c r="EX1491" s="31"/>
      <c r="EY1491" s="31"/>
      <c r="EZ1491" s="31"/>
      <c r="FA1491" s="31"/>
      <c r="FB1491" s="31"/>
      <c r="FC1491" s="31"/>
      <c r="FD1491" s="31"/>
      <c r="FE1491" s="31"/>
      <c r="FF1491" s="31"/>
      <c r="FG1491" s="31"/>
      <c r="FH1491" s="31"/>
      <c r="FI1491" s="31"/>
      <c r="FJ1491" s="31"/>
      <c r="FK1491" s="31"/>
      <c r="FL1491" s="31"/>
      <c r="FM1491" s="31"/>
      <c r="FN1491" s="31"/>
      <c r="FO1491" s="31"/>
      <c r="FP1491" s="31"/>
      <c r="FQ1491" s="31"/>
      <c r="FR1491" s="31"/>
      <c r="FS1491" s="31"/>
      <c r="FT1491" s="31"/>
      <c r="FU1491" s="31"/>
      <c r="FV1491" s="31"/>
      <c r="FW1491" s="31"/>
      <c r="FX1491" s="31"/>
      <c r="FY1491" s="31"/>
      <c r="FZ1491" s="31"/>
      <c r="GA1491" s="31"/>
      <c r="GB1491" s="31"/>
      <c r="GC1491" s="31"/>
      <c r="GD1491" s="31"/>
      <c r="GE1491" s="31"/>
      <c r="GF1491" s="31"/>
      <c r="GG1491" s="31"/>
      <c r="GH1491" s="31"/>
      <c r="GI1491" s="31"/>
      <c r="GJ1491" s="31"/>
      <c r="GK1491" s="31"/>
      <c r="GL1491" s="31"/>
      <c r="GM1491" s="31"/>
      <c r="GN1491" s="31"/>
      <c r="GO1491" s="31"/>
      <c r="GP1491" s="31"/>
      <c r="GQ1491" s="31"/>
      <c r="GR1491" s="31"/>
      <c r="GS1491" s="31"/>
      <c r="GT1491" s="31"/>
      <c r="GU1491" s="31"/>
      <c r="GV1491" s="31"/>
      <c r="GW1491" s="31"/>
      <c r="GX1491" s="31"/>
      <c r="GY1491" s="31"/>
      <c r="GZ1491" s="31"/>
      <c r="HA1491" s="31"/>
      <c r="HB1491" s="31"/>
      <c r="HC1491" s="31"/>
      <c r="HD1491" s="31"/>
      <c r="HE1491" s="31"/>
      <c r="HF1491" s="31"/>
      <c r="HG1491" s="31"/>
      <c r="HH1491" s="31"/>
      <c r="HI1491" s="31"/>
      <c r="HJ1491" s="31"/>
      <c r="HK1491" s="31"/>
      <c r="HL1491" s="31"/>
      <c r="HM1491" s="31"/>
      <c r="HN1491" s="31"/>
      <c r="HO1491" s="31"/>
      <c r="HP1491" s="31"/>
      <c r="HQ1491" s="31"/>
      <c r="HR1491" s="31"/>
      <c r="HS1491" s="31"/>
      <c r="HT1491" s="31"/>
      <c r="HU1491" s="31"/>
      <c r="HV1491" s="31"/>
      <c r="HW1491" s="31"/>
      <c r="HX1491" s="31"/>
      <c r="HY1491" s="31"/>
      <c r="HZ1491" s="31"/>
      <c r="IA1491" s="31"/>
      <c r="IB1491" s="31"/>
      <c r="IC1491" s="31"/>
      <c r="ID1491" s="31"/>
      <c r="IE1491" s="31"/>
      <c r="IF1491" s="31"/>
      <c r="IG1491" s="31"/>
      <c r="IH1491" s="31"/>
      <c r="II1491" s="31"/>
      <c r="IJ1491" s="31"/>
      <c r="IK1491" s="31"/>
      <c r="IL1491" s="31"/>
      <c r="IM1491" s="31"/>
      <c r="IN1491" s="31"/>
      <c r="IO1491" s="31"/>
      <c r="IP1491" s="31"/>
      <c r="IQ1491" s="31"/>
      <c r="IR1491" s="31"/>
      <c r="IS1491" s="31"/>
      <c r="IT1491" s="31"/>
      <c r="IU1491" s="31"/>
      <c r="IV1491" s="31"/>
      <c r="IW1491" s="31"/>
      <c r="IX1491" s="31"/>
      <c r="IY1491" s="31"/>
      <c r="IZ1491" s="31"/>
      <c r="JA1491" s="31"/>
      <c r="JB1491" s="31"/>
      <c r="JC1491" s="31"/>
      <c r="JD1491" s="31"/>
      <c r="JE1491" s="31"/>
      <c r="JF1491" s="31"/>
      <c r="JG1491" s="31"/>
      <c r="JH1491" s="31"/>
      <c r="JI1491" s="31"/>
      <c r="JJ1491" s="31"/>
    </row>
    <row r="1492" spans="1:270" s="26" customFormat="1" ht="38.1" customHeight="1" x14ac:dyDescent="0.25">
      <c r="A1492" s="24">
        <v>1</v>
      </c>
      <c r="B1492" s="979" t="s">
        <v>562</v>
      </c>
      <c r="C1492" s="979"/>
      <c r="D1492" s="1354">
        <f t="shared" ref="D1492:F1492" si="931">D1455</f>
        <v>531</v>
      </c>
      <c r="E1492" s="1354">
        <f t="shared" si="931"/>
        <v>398</v>
      </c>
      <c r="F1492" s="1354">
        <f t="shared" si="931"/>
        <v>212</v>
      </c>
      <c r="G1492" s="1351">
        <f t="shared" si="927"/>
        <v>53.266331658291456</v>
      </c>
      <c r="H1492" s="1355"/>
      <c r="I1492" s="1355"/>
      <c r="J1492" s="1356"/>
      <c r="K1492" s="1356"/>
      <c r="L1492" s="1356"/>
      <c r="M1492" s="1356"/>
      <c r="N1492" s="1356"/>
      <c r="O1492" s="1356"/>
      <c r="P1492" s="1357"/>
      <c r="Q1492" s="1357"/>
      <c r="R1492" s="1357"/>
      <c r="S1492" s="1357"/>
      <c r="T1492" s="1357"/>
      <c r="U1492" s="1357"/>
      <c r="V1492" s="1357"/>
      <c r="W1492" s="1357"/>
      <c r="X1492" s="1357"/>
      <c r="Y1492" s="1226"/>
      <c r="Z1492" s="1357"/>
      <c r="AA1492" s="1357"/>
      <c r="AB1492" s="1358"/>
      <c r="AC1492" s="1357"/>
      <c r="AD1492" s="1357"/>
      <c r="AE1492" s="2597"/>
      <c r="AF1492" s="31"/>
      <c r="AG1492" s="31"/>
      <c r="AH1492" s="31"/>
      <c r="AI1492" s="31"/>
      <c r="AJ1492" s="31"/>
      <c r="AK1492" s="31"/>
      <c r="AL1492" s="31"/>
      <c r="AM1492" s="31"/>
      <c r="AN1492" s="31"/>
      <c r="AO1492" s="31"/>
      <c r="AP1492" s="31"/>
      <c r="AQ1492" s="31"/>
      <c r="AR1492" s="31"/>
      <c r="AS1492" s="31"/>
      <c r="AT1492" s="31"/>
      <c r="AU1492" s="31"/>
      <c r="AV1492" s="31"/>
      <c r="AW1492" s="31"/>
      <c r="AX1492" s="31"/>
      <c r="AY1492" s="31"/>
      <c r="AZ1492" s="31"/>
      <c r="BA1492" s="31"/>
      <c r="BB1492" s="31"/>
      <c r="BC1492" s="31"/>
      <c r="BD1492" s="31"/>
      <c r="BE1492" s="31"/>
      <c r="BF1492" s="31"/>
      <c r="BG1492" s="31"/>
      <c r="BH1492" s="31"/>
      <c r="BI1492" s="31"/>
      <c r="BJ1492" s="31"/>
      <c r="BK1492" s="31"/>
      <c r="BL1492" s="31"/>
      <c r="BM1492" s="31"/>
      <c r="BN1492" s="31"/>
      <c r="BO1492" s="31"/>
      <c r="BP1492" s="31"/>
      <c r="BQ1492" s="31"/>
      <c r="BR1492" s="31"/>
      <c r="BS1492" s="31"/>
      <c r="BT1492" s="31"/>
      <c r="BU1492" s="31"/>
      <c r="BV1492" s="31"/>
      <c r="BW1492" s="31"/>
      <c r="BX1492" s="31"/>
      <c r="BY1492" s="31"/>
      <c r="BZ1492" s="31"/>
      <c r="CA1492" s="31"/>
      <c r="CB1492" s="31"/>
      <c r="CC1492" s="31"/>
      <c r="CD1492" s="31"/>
      <c r="CE1492" s="31"/>
      <c r="CF1492" s="31"/>
      <c r="CG1492" s="31"/>
      <c r="CH1492" s="31"/>
      <c r="CI1492" s="31"/>
      <c r="CJ1492" s="31"/>
      <c r="CK1492" s="31"/>
      <c r="CL1492" s="31"/>
      <c r="CM1492" s="31"/>
      <c r="CN1492" s="31"/>
      <c r="CO1492" s="31"/>
      <c r="CP1492" s="31"/>
      <c r="CQ1492" s="31"/>
      <c r="CR1492" s="31"/>
      <c r="CS1492" s="31"/>
      <c r="CT1492" s="31"/>
      <c r="CU1492" s="31"/>
      <c r="CV1492" s="31"/>
      <c r="CW1492" s="31"/>
      <c r="CX1492" s="31"/>
      <c r="CY1492" s="31"/>
      <c r="CZ1492" s="31"/>
      <c r="DA1492" s="31"/>
      <c r="DB1492" s="31"/>
      <c r="DC1492" s="31"/>
      <c r="DD1492" s="31"/>
      <c r="DE1492" s="31"/>
      <c r="DF1492" s="31"/>
      <c r="DG1492" s="31"/>
      <c r="DH1492" s="31"/>
      <c r="DI1492" s="31"/>
      <c r="DJ1492" s="31"/>
      <c r="DK1492" s="31"/>
      <c r="DL1492" s="31"/>
      <c r="DM1492" s="31"/>
      <c r="DN1492" s="31"/>
      <c r="DO1492" s="31"/>
      <c r="DP1492" s="31"/>
      <c r="DQ1492" s="31"/>
      <c r="DR1492" s="31"/>
      <c r="DS1492" s="31"/>
      <c r="DT1492" s="31"/>
      <c r="DU1492" s="31"/>
      <c r="DV1492" s="31"/>
      <c r="DW1492" s="31"/>
      <c r="DX1492" s="31"/>
      <c r="DY1492" s="31"/>
      <c r="DZ1492" s="31"/>
      <c r="EA1492" s="31"/>
      <c r="EB1492" s="31"/>
      <c r="EC1492" s="31"/>
      <c r="ED1492" s="31"/>
      <c r="EE1492" s="31"/>
      <c r="EF1492" s="31"/>
      <c r="EG1492" s="31"/>
      <c r="EH1492" s="31"/>
      <c r="EI1492" s="31"/>
      <c r="EJ1492" s="31"/>
      <c r="EK1492" s="31"/>
      <c r="EL1492" s="31"/>
      <c r="EM1492" s="31"/>
      <c r="EN1492" s="31"/>
      <c r="EO1492" s="31"/>
      <c r="EP1492" s="31"/>
      <c r="EQ1492" s="31"/>
      <c r="ER1492" s="31"/>
      <c r="ES1492" s="31"/>
      <c r="ET1492" s="31"/>
      <c r="EU1492" s="31"/>
      <c r="EV1492" s="31"/>
      <c r="EW1492" s="31"/>
      <c r="EX1492" s="31"/>
      <c r="EY1492" s="31"/>
      <c r="EZ1492" s="31"/>
      <c r="FA1492" s="31"/>
      <c r="FB1492" s="31"/>
      <c r="FC1492" s="31"/>
      <c r="FD1492" s="31"/>
      <c r="FE1492" s="31"/>
      <c r="FF1492" s="31"/>
      <c r="FG1492" s="31"/>
      <c r="FH1492" s="31"/>
      <c r="FI1492" s="31"/>
      <c r="FJ1492" s="31"/>
      <c r="FK1492" s="31"/>
      <c r="FL1492" s="31"/>
      <c r="FM1492" s="31"/>
      <c r="FN1492" s="31"/>
      <c r="FO1492" s="31"/>
      <c r="FP1492" s="31"/>
      <c r="FQ1492" s="31"/>
      <c r="FR1492" s="31"/>
      <c r="FS1492" s="31"/>
      <c r="FT1492" s="31"/>
      <c r="FU1492" s="31"/>
      <c r="FV1492" s="31"/>
      <c r="FW1492" s="31"/>
      <c r="FX1492" s="31"/>
      <c r="FY1492" s="31"/>
      <c r="FZ1492" s="31"/>
      <c r="GA1492" s="31"/>
      <c r="GB1492" s="31"/>
      <c r="GC1492" s="31"/>
      <c r="GD1492" s="31"/>
      <c r="GE1492" s="31"/>
      <c r="GF1492" s="31"/>
      <c r="GG1492" s="31"/>
      <c r="GH1492" s="31"/>
      <c r="GI1492" s="31"/>
      <c r="GJ1492" s="31"/>
      <c r="GK1492" s="31"/>
      <c r="GL1492" s="31"/>
      <c r="GM1492" s="31"/>
      <c r="GN1492" s="31"/>
      <c r="GO1492" s="31"/>
      <c r="GP1492" s="31"/>
      <c r="GQ1492" s="31"/>
      <c r="GR1492" s="31"/>
      <c r="GS1492" s="31"/>
      <c r="GT1492" s="31"/>
      <c r="GU1492" s="31"/>
      <c r="GV1492" s="31"/>
      <c r="GW1492" s="31"/>
      <c r="GX1492" s="31"/>
      <c r="GY1492" s="31"/>
      <c r="GZ1492" s="31"/>
      <c r="HA1492" s="31"/>
      <c r="HB1492" s="31"/>
      <c r="HC1492" s="31"/>
      <c r="HD1492" s="31"/>
      <c r="HE1492" s="31"/>
      <c r="HF1492" s="31"/>
      <c r="HG1492" s="31"/>
      <c r="HH1492" s="31"/>
      <c r="HI1492" s="31"/>
      <c r="HJ1492" s="31"/>
      <c r="HK1492" s="31"/>
      <c r="HL1492" s="31"/>
      <c r="HM1492" s="31"/>
      <c r="HN1492" s="31"/>
      <c r="HO1492" s="31"/>
      <c r="HP1492" s="31"/>
      <c r="HQ1492" s="31"/>
      <c r="HR1492" s="31"/>
      <c r="HS1492" s="31"/>
      <c r="HT1492" s="31"/>
      <c r="HU1492" s="31"/>
      <c r="HV1492" s="31"/>
      <c r="HW1492" s="31"/>
      <c r="HX1492" s="31"/>
      <c r="HY1492" s="31"/>
      <c r="HZ1492" s="31"/>
      <c r="IA1492" s="31"/>
      <c r="IB1492" s="31"/>
      <c r="IC1492" s="31"/>
      <c r="ID1492" s="31"/>
      <c r="IE1492" s="31"/>
      <c r="IF1492" s="31"/>
      <c r="IG1492" s="31"/>
      <c r="IH1492" s="31"/>
      <c r="II1492" s="31"/>
      <c r="IJ1492" s="31"/>
      <c r="IK1492" s="31"/>
      <c r="IL1492" s="31"/>
      <c r="IM1492" s="31"/>
      <c r="IN1492" s="31"/>
      <c r="IO1492" s="31"/>
      <c r="IP1492" s="31"/>
      <c r="IQ1492" s="31"/>
      <c r="IR1492" s="31"/>
      <c r="IS1492" s="31"/>
      <c r="IT1492" s="31"/>
      <c r="IU1492" s="31"/>
      <c r="IV1492" s="31"/>
      <c r="IW1492" s="31"/>
      <c r="IX1492" s="31"/>
      <c r="IY1492" s="31"/>
      <c r="IZ1492" s="31"/>
      <c r="JA1492" s="31"/>
      <c r="JB1492" s="31"/>
      <c r="JC1492" s="31"/>
      <c r="JD1492" s="31"/>
      <c r="JE1492" s="31"/>
      <c r="JF1492" s="31"/>
      <c r="JG1492" s="31"/>
      <c r="JH1492" s="31"/>
      <c r="JI1492" s="31"/>
      <c r="JJ1492" s="31"/>
    </row>
    <row r="1493" spans="1:270" s="26" customFormat="1" ht="38.1" customHeight="1" x14ac:dyDescent="0.25">
      <c r="A1493" s="24">
        <v>1</v>
      </c>
      <c r="B1493" s="979" t="s">
        <v>563</v>
      </c>
      <c r="C1493" s="979"/>
      <c r="D1493" s="1354">
        <f t="shared" ref="D1493:F1493" si="932">D1456</f>
        <v>172</v>
      </c>
      <c r="E1493" s="1354">
        <f t="shared" si="932"/>
        <v>129</v>
      </c>
      <c r="F1493" s="1354">
        <f t="shared" si="932"/>
        <v>84</v>
      </c>
      <c r="G1493" s="1351">
        <f t="shared" si="927"/>
        <v>65.116279069767444</v>
      </c>
      <c r="H1493" s="1355"/>
      <c r="I1493" s="1355"/>
      <c r="J1493" s="1356"/>
      <c r="K1493" s="1356"/>
      <c r="L1493" s="1356"/>
      <c r="M1493" s="1356"/>
      <c r="N1493" s="1356"/>
      <c r="O1493" s="1356"/>
      <c r="P1493" s="1357"/>
      <c r="Q1493" s="1357"/>
      <c r="R1493" s="1357"/>
      <c r="S1493" s="1357"/>
      <c r="T1493" s="1357"/>
      <c r="U1493" s="1357"/>
      <c r="V1493" s="1357"/>
      <c r="W1493" s="1357"/>
      <c r="X1493" s="1357"/>
      <c r="Y1493" s="1226"/>
      <c r="Z1493" s="1357"/>
      <c r="AA1493" s="1357"/>
      <c r="AB1493" s="1358"/>
      <c r="AC1493" s="1357"/>
      <c r="AD1493" s="1357"/>
      <c r="AE1493" s="2597"/>
      <c r="AF1493" s="31"/>
      <c r="AG1493" s="31"/>
      <c r="AH1493" s="31"/>
      <c r="AI1493" s="31"/>
      <c r="AJ1493" s="31"/>
      <c r="AK1493" s="31"/>
      <c r="AL1493" s="31"/>
      <c r="AM1493" s="31"/>
      <c r="AN1493" s="31"/>
      <c r="AO1493" s="31"/>
      <c r="AP1493" s="31"/>
      <c r="AQ1493" s="31"/>
      <c r="AR1493" s="31"/>
      <c r="AS1493" s="31"/>
      <c r="AT1493" s="31"/>
      <c r="AU1493" s="31"/>
      <c r="AV1493" s="31"/>
      <c r="AW1493" s="31"/>
      <c r="AX1493" s="31"/>
      <c r="AY1493" s="31"/>
      <c r="AZ1493" s="31"/>
      <c r="BA1493" s="31"/>
      <c r="BB1493" s="31"/>
      <c r="BC1493" s="31"/>
      <c r="BD1493" s="31"/>
      <c r="BE1493" s="31"/>
      <c r="BF1493" s="31"/>
      <c r="BG1493" s="31"/>
      <c r="BH1493" s="31"/>
      <c r="BI1493" s="31"/>
      <c r="BJ1493" s="31"/>
      <c r="BK1493" s="31"/>
      <c r="BL1493" s="31"/>
      <c r="BM1493" s="31"/>
      <c r="BN1493" s="31"/>
      <c r="BO1493" s="31"/>
      <c r="BP1493" s="31"/>
      <c r="BQ1493" s="31"/>
      <c r="BR1493" s="31"/>
      <c r="BS1493" s="31"/>
      <c r="BT1493" s="31"/>
      <c r="BU1493" s="31"/>
      <c r="BV1493" s="31"/>
      <c r="BW1493" s="31"/>
      <c r="BX1493" s="31"/>
      <c r="BY1493" s="31"/>
      <c r="BZ1493" s="31"/>
      <c r="CA1493" s="31"/>
      <c r="CB1493" s="31"/>
      <c r="CC1493" s="31"/>
      <c r="CD1493" s="31"/>
      <c r="CE1493" s="31"/>
      <c r="CF1493" s="31"/>
      <c r="CG1493" s="31"/>
      <c r="CH1493" s="31"/>
      <c r="CI1493" s="31"/>
      <c r="CJ1493" s="31"/>
      <c r="CK1493" s="31"/>
      <c r="CL1493" s="31"/>
      <c r="CM1493" s="31"/>
      <c r="CN1493" s="31"/>
      <c r="CO1493" s="31"/>
      <c r="CP1493" s="31"/>
      <c r="CQ1493" s="31"/>
      <c r="CR1493" s="31"/>
      <c r="CS1493" s="31"/>
      <c r="CT1493" s="31"/>
      <c r="CU1493" s="31"/>
      <c r="CV1493" s="31"/>
      <c r="CW1493" s="31"/>
      <c r="CX1493" s="31"/>
      <c r="CY1493" s="31"/>
      <c r="CZ1493" s="31"/>
      <c r="DA1493" s="31"/>
      <c r="DB1493" s="31"/>
      <c r="DC1493" s="31"/>
      <c r="DD1493" s="31"/>
      <c r="DE1493" s="31"/>
      <c r="DF1493" s="31"/>
      <c r="DG1493" s="31"/>
      <c r="DH1493" s="31"/>
      <c r="DI1493" s="31"/>
      <c r="DJ1493" s="31"/>
      <c r="DK1493" s="31"/>
      <c r="DL1493" s="31"/>
      <c r="DM1493" s="31"/>
      <c r="DN1493" s="31"/>
      <c r="DO1493" s="31"/>
      <c r="DP1493" s="31"/>
      <c r="DQ1493" s="31"/>
      <c r="DR1493" s="31"/>
      <c r="DS1493" s="31"/>
      <c r="DT1493" s="31"/>
      <c r="DU1493" s="31"/>
      <c r="DV1493" s="31"/>
      <c r="DW1493" s="31"/>
      <c r="DX1493" s="31"/>
      <c r="DY1493" s="31"/>
      <c r="DZ1493" s="31"/>
      <c r="EA1493" s="31"/>
      <c r="EB1493" s="31"/>
      <c r="EC1493" s="31"/>
      <c r="ED1493" s="31"/>
      <c r="EE1493" s="31"/>
      <c r="EF1493" s="31"/>
      <c r="EG1493" s="31"/>
      <c r="EH1493" s="31"/>
      <c r="EI1493" s="31"/>
      <c r="EJ1493" s="31"/>
      <c r="EK1493" s="31"/>
      <c r="EL1493" s="31"/>
      <c r="EM1493" s="31"/>
      <c r="EN1493" s="31"/>
      <c r="EO1493" s="31"/>
      <c r="EP1493" s="31"/>
      <c r="EQ1493" s="31"/>
      <c r="ER1493" s="31"/>
      <c r="ES1493" s="31"/>
      <c r="ET1493" s="31"/>
      <c r="EU1493" s="31"/>
      <c r="EV1493" s="31"/>
      <c r="EW1493" s="31"/>
      <c r="EX1493" s="31"/>
      <c r="EY1493" s="31"/>
      <c r="EZ1493" s="31"/>
      <c r="FA1493" s="31"/>
      <c r="FB1493" s="31"/>
      <c r="FC1493" s="31"/>
      <c r="FD1493" s="31"/>
      <c r="FE1493" s="31"/>
      <c r="FF1493" s="31"/>
      <c r="FG1493" s="31"/>
      <c r="FH1493" s="31"/>
      <c r="FI1493" s="31"/>
      <c r="FJ1493" s="31"/>
      <c r="FK1493" s="31"/>
      <c r="FL1493" s="31"/>
      <c r="FM1493" s="31"/>
      <c r="FN1493" s="31"/>
      <c r="FO1493" s="31"/>
      <c r="FP1493" s="31"/>
      <c r="FQ1493" s="31"/>
      <c r="FR1493" s="31"/>
      <c r="FS1493" s="31"/>
      <c r="FT1493" s="31"/>
      <c r="FU1493" s="31"/>
      <c r="FV1493" s="31"/>
      <c r="FW1493" s="31"/>
      <c r="FX1493" s="31"/>
      <c r="FY1493" s="31"/>
      <c r="FZ1493" s="31"/>
      <c r="GA1493" s="31"/>
      <c r="GB1493" s="31"/>
      <c r="GC1493" s="31"/>
      <c r="GD1493" s="31"/>
      <c r="GE1493" s="31"/>
      <c r="GF1493" s="31"/>
      <c r="GG1493" s="31"/>
      <c r="GH1493" s="31"/>
      <c r="GI1493" s="31"/>
      <c r="GJ1493" s="31"/>
      <c r="GK1493" s="31"/>
      <c r="GL1493" s="31"/>
      <c r="GM1493" s="31"/>
      <c r="GN1493" s="31"/>
      <c r="GO1493" s="31"/>
      <c r="GP1493" s="31"/>
      <c r="GQ1493" s="31"/>
      <c r="GR1493" s="31"/>
      <c r="GS1493" s="31"/>
      <c r="GT1493" s="31"/>
      <c r="GU1493" s="31"/>
      <c r="GV1493" s="31"/>
      <c r="GW1493" s="31"/>
      <c r="GX1493" s="31"/>
      <c r="GY1493" s="31"/>
      <c r="GZ1493" s="31"/>
      <c r="HA1493" s="31"/>
      <c r="HB1493" s="31"/>
      <c r="HC1493" s="31"/>
      <c r="HD1493" s="31"/>
      <c r="HE1493" s="31"/>
      <c r="HF1493" s="31"/>
      <c r="HG1493" s="31"/>
      <c r="HH1493" s="31"/>
      <c r="HI1493" s="31"/>
      <c r="HJ1493" s="31"/>
      <c r="HK1493" s="31"/>
      <c r="HL1493" s="31"/>
      <c r="HM1493" s="31"/>
      <c r="HN1493" s="31"/>
      <c r="HO1493" s="31"/>
      <c r="HP1493" s="31"/>
      <c r="HQ1493" s="31"/>
      <c r="HR1493" s="31"/>
      <c r="HS1493" s="31"/>
      <c r="HT1493" s="31"/>
      <c r="HU1493" s="31"/>
      <c r="HV1493" s="31"/>
      <c r="HW1493" s="31"/>
      <c r="HX1493" s="31"/>
      <c r="HY1493" s="31"/>
      <c r="HZ1493" s="31"/>
      <c r="IA1493" s="31"/>
      <c r="IB1493" s="31"/>
      <c r="IC1493" s="31"/>
      <c r="ID1493" s="31"/>
      <c r="IE1493" s="31"/>
      <c r="IF1493" s="31"/>
      <c r="IG1493" s="31"/>
      <c r="IH1493" s="31"/>
      <c r="II1493" s="31"/>
      <c r="IJ1493" s="31"/>
      <c r="IK1493" s="31"/>
      <c r="IL1493" s="31"/>
      <c r="IM1493" s="31"/>
      <c r="IN1493" s="31"/>
      <c r="IO1493" s="31"/>
      <c r="IP1493" s="31"/>
      <c r="IQ1493" s="31"/>
      <c r="IR1493" s="31"/>
      <c r="IS1493" s="31"/>
      <c r="IT1493" s="31"/>
      <c r="IU1493" s="31"/>
      <c r="IV1493" s="31"/>
      <c r="IW1493" s="31"/>
      <c r="IX1493" s="31"/>
      <c r="IY1493" s="31"/>
      <c r="IZ1493" s="31"/>
      <c r="JA1493" s="31"/>
      <c r="JB1493" s="31"/>
      <c r="JC1493" s="31"/>
      <c r="JD1493" s="31"/>
      <c r="JE1493" s="31"/>
      <c r="JF1493" s="31"/>
      <c r="JG1493" s="31"/>
      <c r="JH1493" s="31"/>
      <c r="JI1493" s="31"/>
      <c r="JJ1493" s="31"/>
    </row>
    <row r="1494" spans="1:270" s="26" customFormat="1" ht="38.1" customHeight="1" x14ac:dyDescent="0.25">
      <c r="A1494" s="24">
        <v>1</v>
      </c>
      <c r="B1494" s="979" t="s">
        <v>527</v>
      </c>
      <c r="C1494" s="979"/>
      <c r="D1494" s="1354">
        <f>D1439</f>
        <v>2000</v>
      </c>
      <c r="E1494" s="1354">
        <f t="shared" ref="E1494:F1494" si="933">E1439</f>
        <v>1500</v>
      </c>
      <c r="F1494" s="1354">
        <f t="shared" si="933"/>
        <v>311</v>
      </c>
      <c r="G1494" s="1351">
        <f t="shared" si="927"/>
        <v>20.733333333333334</v>
      </c>
      <c r="H1494" s="1355"/>
      <c r="I1494" s="1355"/>
      <c r="J1494" s="1356"/>
      <c r="K1494" s="1356"/>
      <c r="L1494" s="1356"/>
      <c r="M1494" s="1356"/>
      <c r="N1494" s="1356"/>
      <c r="O1494" s="1356"/>
      <c r="P1494" s="1357"/>
      <c r="Q1494" s="1357"/>
      <c r="R1494" s="1357"/>
      <c r="S1494" s="1357"/>
      <c r="T1494" s="1357"/>
      <c r="U1494" s="1357"/>
      <c r="V1494" s="1357"/>
      <c r="W1494" s="1357"/>
      <c r="X1494" s="1357"/>
      <c r="Y1494" s="1226"/>
      <c r="Z1494" s="1357"/>
      <c r="AA1494" s="1357"/>
      <c r="AB1494" s="1358"/>
      <c r="AC1494" s="1357"/>
      <c r="AD1494" s="1357"/>
      <c r="AE1494" s="2597"/>
      <c r="AF1494" s="31"/>
      <c r="AG1494" s="31"/>
      <c r="AH1494" s="31"/>
      <c r="AI1494" s="31"/>
      <c r="AJ1494" s="31"/>
      <c r="AK1494" s="31"/>
      <c r="AL1494" s="31"/>
      <c r="AM1494" s="31"/>
      <c r="AN1494" s="31"/>
      <c r="AO1494" s="31"/>
      <c r="AP1494" s="31"/>
      <c r="AQ1494" s="31"/>
      <c r="AR1494" s="31"/>
      <c r="AS1494" s="31"/>
      <c r="AT1494" s="31"/>
      <c r="AU1494" s="31"/>
      <c r="AV1494" s="31"/>
      <c r="AW1494" s="31"/>
      <c r="AX1494" s="31"/>
      <c r="AY1494" s="31"/>
      <c r="AZ1494" s="31"/>
      <c r="BA1494" s="31"/>
      <c r="BB1494" s="31"/>
      <c r="BC1494" s="31"/>
      <c r="BD1494" s="31"/>
      <c r="BE1494" s="31"/>
      <c r="BF1494" s="31"/>
      <c r="BG1494" s="31"/>
      <c r="BH1494" s="31"/>
      <c r="BI1494" s="31"/>
      <c r="BJ1494" s="31"/>
      <c r="BK1494" s="31"/>
      <c r="BL1494" s="31"/>
      <c r="BM1494" s="31"/>
      <c r="BN1494" s="31"/>
      <c r="BO1494" s="31"/>
      <c r="BP1494" s="31"/>
      <c r="BQ1494" s="31"/>
      <c r="BR1494" s="31"/>
      <c r="BS1494" s="31"/>
      <c r="BT1494" s="31"/>
      <c r="BU1494" s="31"/>
      <c r="BV1494" s="31"/>
      <c r="BW1494" s="31"/>
      <c r="BX1494" s="31"/>
      <c r="BY1494" s="31"/>
      <c r="BZ1494" s="31"/>
      <c r="CA1494" s="31"/>
      <c r="CB1494" s="31"/>
      <c r="CC1494" s="31"/>
      <c r="CD1494" s="31"/>
      <c r="CE1494" s="31"/>
      <c r="CF1494" s="31"/>
      <c r="CG1494" s="31"/>
      <c r="CH1494" s="31"/>
      <c r="CI1494" s="31"/>
      <c r="CJ1494" s="31"/>
      <c r="CK1494" s="31"/>
      <c r="CL1494" s="31"/>
      <c r="CM1494" s="31"/>
      <c r="CN1494" s="31"/>
      <c r="CO1494" s="31"/>
      <c r="CP1494" s="31"/>
      <c r="CQ1494" s="31"/>
      <c r="CR1494" s="31"/>
      <c r="CS1494" s="31"/>
      <c r="CT1494" s="31"/>
      <c r="CU1494" s="31"/>
      <c r="CV1494" s="31"/>
      <c r="CW1494" s="31"/>
      <c r="CX1494" s="31"/>
      <c r="CY1494" s="31"/>
      <c r="CZ1494" s="31"/>
      <c r="DA1494" s="31"/>
      <c r="DB1494" s="31"/>
      <c r="DC1494" s="31"/>
      <c r="DD1494" s="31"/>
      <c r="DE1494" s="31"/>
      <c r="DF1494" s="31"/>
      <c r="DG1494" s="31"/>
      <c r="DH1494" s="31"/>
      <c r="DI1494" s="31"/>
      <c r="DJ1494" s="31"/>
      <c r="DK1494" s="31"/>
      <c r="DL1494" s="31"/>
      <c r="DM1494" s="31"/>
      <c r="DN1494" s="31"/>
      <c r="DO1494" s="31"/>
      <c r="DP1494" s="31"/>
      <c r="DQ1494" s="31"/>
      <c r="DR1494" s="31"/>
      <c r="DS1494" s="31"/>
      <c r="DT1494" s="31"/>
      <c r="DU1494" s="31"/>
      <c r="DV1494" s="31"/>
      <c r="DW1494" s="31"/>
      <c r="DX1494" s="31"/>
      <c r="DY1494" s="31"/>
      <c r="DZ1494" s="31"/>
      <c r="EA1494" s="31"/>
      <c r="EB1494" s="31"/>
      <c r="EC1494" s="31"/>
      <c r="ED1494" s="31"/>
      <c r="EE1494" s="31"/>
      <c r="EF1494" s="31"/>
      <c r="EG1494" s="31"/>
      <c r="EH1494" s="31"/>
      <c r="EI1494" s="31"/>
      <c r="EJ1494" s="31"/>
      <c r="EK1494" s="31"/>
      <c r="EL1494" s="31"/>
      <c r="EM1494" s="31"/>
      <c r="EN1494" s="31"/>
      <c r="EO1494" s="31"/>
      <c r="EP1494" s="31"/>
      <c r="EQ1494" s="31"/>
      <c r="ER1494" s="31"/>
      <c r="ES1494" s="31"/>
      <c r="ET1494" s="31"/>
      <c r="EU1494" s="31"/>
      <c r="EV1494" s="31"/>
      <c r="EW1494" s="31"/>
      <c r="EX1494" s="31"/>
      <c r="EY1494" s="31"/>
      <c r="EZ1494" s="31"/>
      <c r="FA1494" s="31"/>
      <c r="FB1494" s="31"/>
      <c r="FC1494" s="31"/>
      <c r="FD1494" s="31"/>
      <c r="FE1494" s="31"/>
      <c r="FF1494" s="31"/>
      <c r="FG1494" s="31"/>
      <c r="FH1494" s="31"/>
      <c r="FI1494" s="31"/>
      <c r="FJ1494" s="31"/>
      <c r="FK1494" s="31"/>
      <c r="FL1494" s="31"/>
      <c r="FM1494" s="31"/>
      <c r="FN1494" s="31"/>
      <c r="FO1494" s="31"/>
      <c r="FP1494" s="31"/>
      <c r="FQ1494" s="31"/>
      <c r="FR1494" s="31"/>
      <c r="FS1494" s="31"/>
      <c r="FT1494" s="31"/>
      <c r="FU1494" s="31"/>
      <c r="FV1494" s="31"/>
      <c r="FW1494" s="31"/>
      <c r="FX1494" s="31"/>
      <c r="FY1494" s="31"/>
      <c r="FZ1494" s="31"/>
      <c r="GA1494" s="31"/>
      <c r="GB1494" s="31"/>
      <c r="GC1494" s="31"/>
      <c r="GD1494" s="31"/>
      <c r="GE1494" s="31"/>
      <c r="GF1494" s="31"/>
      <c r="GG1494" s="31"/>
      <c r="GH1494" s="31"/>
      <c r="GI1494" s="31"/>
      <c r="GJ1494" s="31"/>
      <c r="GK1494" s="31"/>
      <c r="GL1494" s="31"/>
      <c r="GM1494" s="31"/>
      <c r="GN1494" s="31"/>
      <c r="GO1494" s="31"/>
      <c r="GP1494" s="31"/>
      <c r="GQ1494" s="31"/>
      <c r="GR1494" s="31"/>
      <c r="GS1494" s="31"/>
      <c r="GT1494" s="31"/>
      <c r="GU1494" s="31"/>
      <c r="GV1494" s="31"/>
      <c r="GW1494" s="31"/>
      <c r="GX1494" s="31"/>
      <c r="GY1494" s="31"/>
      <c r="GZ1494" s="31"/>
      <c r="HA1494" s="31"/>
      <c r="HB1494" s="31"/>
      <c r="HC1494" s="31"/>
      <c r="HD1494" s="31"/>
      <c r="HE1494" s="31"/>
      <c r="HF1494" s="31"/>
      <c r="HG1494" s="31"/>
      <c r="HH1494" s="31"/>
      <c r="HI1494" s="31"/>
      <c r="HJ1494" s="31"/>
      <c r="HK1494" s="31"/>
      <c r="HL1494" s="31"/>
      <c r="HM1494" s="31"/>
      <c r="HN1494" s="31"/>
      <c r="HO1494" s="31"/>
      <c r="HP1494" s="31"/>
      <c r="HQ1494" s="31"/>
      <c r="HR1494" s="31"/>
      <c r="HS1494" s="31"/>
      <c r="HT1494" s="31"/>
      <c r="HU1494" s="31"/>
      <c r="HV1494" s="31"/>
      <c r="HW1494" s="31"/>
      <c r="HX1494" s="31"/>
      <c r="HY1494" s="31"/>
      <c r="HZ1494" s="31"/>
      <c r="IA1494" s="31"/>
      <c r="IB1494" s="31"/>
      <c r="IC1494" s="31"/>
      <c r="ID1494" s="31"/>
      <c r="IE1494" s="31"/>
      <c r="IF1494" s="31"/>
      <c r="IG1494" s="31"/>
      <c r="IH1494" s="31"/>
      <c r="II1494" s="31"/>
      <c r="IJ1494" s="31"/>
      <c r="IK1494" s="31"/>
      <c r="IL1494" s="31"/>
      <c r="IM1494" s="31"/>
      <c r="IN1494" s="31"/>
      <c r="IO1494" s="31"/>
      <c r="IP1494" s="31"/>
      <c r="IQ1494" s="31"/>
      <c r="IR1494" s="31"/>
      <c r="IS1494" s="31"/>
      <c r="IT1494" s="31"/>
      <c r="IU1494" s="31"/>
      <c r="IV1494" s="31"/>
      <c r="IW1494" s="31"/>
      <c r="IX1494" s="31"/>
      <c r="IY1494" s="31"/>
      <c r="IZ1494" s="31"/>
      <c r="JA1494" s="31"/>
      <c r="JB1494" s="31"/>
      <c r="JC1494" s="31"/>
      <c r="JD1494" s="31"/>
      <c r="JE1494" s="31"/>
      <c r="JF1494" s="31"/>
      <c r="JG1494" s="31"/>
      <c r="JH1494" s="31"/>
      <c r="JI1494" s="31"/>
      <c r="JJ1494" s="31"/>
    </row>
    <row r="1495" spans="1:270" s="26" customFormat="1" ht="38.1" customHeight="1" x14ac:dyDescent="0.25">
      <c r="A1495" s="24">
        <v>1</v>
      </c>
      <c r="B1495" s="979" t="s">
        <v>171</v>
      </c>
      <c r="C1495" s="979"/>
      <c r="D1495" s="1354">
        <f t="shared" ref="D1495:F1495" si="934">D1440</f>
        <v>4000</v>
      </c>
      <c r="E1495" s="1354">
        <f t="shared" si="934"/>
        <v>3000</v>
      </c>
      <c r="F1495" s="1354">
        <f t="shared" si="934"/>
        <v>2341.84375</v>
      </c>
      <c r="G1495" s="1351">
        <f t="shared" si="927"/>
        <v>78.061458333333334</v>
      </c>
      <c r="H1495" s="1355"/>
      <c r="I1495" s="1355"/>
      <c r="J1495" s="1356"/>
      <c r="K1495" s="1356"/>
      <c r="L1495" s="1356"/>
      <c r="M1495" s="1356"/>
      <c r="N1495" s="1356"/>
      <c r="O1495" s="1356"/>
      <c r="P1495" s="1357"/>
      <c r="Q1495" s="1357"/>
      <c r="R1495" s="1357"/>
      <c r="S1495" s="1357"/>
      <c r="T1495" s="1357"/>
      <c r="U1495" s="1357"/>
      <c r="V1495" s="1357"/>
      <c r="W1495" s="1357"/>
      <c r="X1495" s="1357"/>
      <c r="Y1495" s="1226"/>
      <c r="Z1495" s="1357"/>
      <c r="AA1495" s="1357"/>
      <c r="AB1495" s="1358"/>
      <c r="AC1495" s="1357"/>
      <c r="AD1495" s="1357"/>
      <c r="AE1495" s="2597"/>
      <c r="AF1495" s="31"/>
      <c r="AG1495" s="31"/>
      <c r="AH1495" s="31"/>
      <c r="AI1495" s="31"/>
      <c r="AJ1495" s="31"/>
      <c r="AK1495" s="31"/>
      <c r="AL1495" s="31"/>
      <c r="AM1495" s="31"/>
      <c r="AN1495" s="31"/>
      <c r="AO1495" s="31"/>
      <c r="AP1495" s="31"/>
      <c r="AQ1495" s="31"/>
      <c r="AR1495" s="31"/>
      <c r="AS1495" s="31"/>
      <c r="AT1495" s="31"/>
      <c r="AU1495" s="31"/>
      <c r="AV1495" s="31"/>
      <c r="AW1495" s="31"/>
      <c r="AX1495" s="31"/>
      <c r="AY1495" s="31"/>
      <c r="AZ1495" s="31"/>
      <c r="BA1495" s="31"/>
      <c r="BB1495" s="31"/>
      <c r="BC1495" s="31"/>
      <c r="BD1495" s="31"/>
      <c r="BE1495" s="31"/>
      <c r="BF1495" s="31"/>
      <c r="BG1495" s="31"/>
      <c r="BH1495" s="31"/>
      <c r="BI1495" s="31"/>
      <c r="BJ1495" s="31"/>
      <c r="BK1495" s="31"/>
      <c r="BL1495" s="31"/>
      <c r="BM1495" s="31"/>
      <c r="BN1495" s="31"/>
      <c r="BO1495" s="31"/>
      <c r="BP1495" s="31"/>
      <c r="BQ1495" s="31"/>
      <c r="BR1495" s="31"/>
      <c r="BS1495" s="31"/>
      <c r="BT1495" s="31"/>
      <c r="BU1495" s="31"/>
      <c r="BV1495" s="31"/>
      <c r="BW1495" s="31"/>
      <c r="BX1495" s="31"/>
      <c r="BY1495" s="31"/>
      <c r="BZ1495" s="31"/>
      <c r="CA1495" s="31"/>
      <c r="CB1495" s="31"/>
      <c r="CC1495" s="31"/>
      <c r="CD1495" s="31"/>
      <c r="CE1495" s="31"/>
      <c r="CF1495" s="31"/>
      <c r="CG1495" s="31"/>
      <c r="CH1495" s="31"/>
      <c r="CI1495" s="31"/>
      <c r="CJ1495" s="31"/>
      <c r="CK1495" s="31"/>
      <c r="CL1495" s="31"/>
      <c r="CM1495" s="31"/>
      <c r="CN1495" s="31"/>
      <c r="CO1495" s="31"/>
      <c r="CP1495" s="31"/>
      <c r="CQ1495" s="31"/>
      <c r="CR1495" s="31"/>
      <c r="CS1495" s="31"/>
      <c r="CT1495" s="31"/>
      <c r="CU1495" s="31"/>
      <c r="CV1495" s="31"/>
      <c r="CW1495" s="31"/>
      <c r="CX1495" s="31"/>
      <c r="CY1495" s="31"/>
      <c r="CZ1495" s="31"/>
      <c r="DA1495" s="31"/>
      <c r="DB1495" s="31"/>
      <c r="DC1495" s="31"/>
      <c r="DD1495" s="31"/>
      <c r="DE1495" s="31"/>
      <c r="DF1495" s="31"/>
      <c r="DG1495" s="31"/>
      <c r="DH1495" s="31"/>
      <c r="DI1495" s="31"/>
      <c r="DJ1495" s="31"/>
      <c r="DK1495" s="31"/>
      <c r="DL1495" s="31"/>
      <c r="DM1495" s="31"/>
      <c r="DN1495" s="31"/>
      <c r="DO1495" s="31"/>
      <c r="DP1495" s="31"/>
      <c r="DQ1495" s="31"/>
      <c r="DR1495" s="31"/>
      <c r="DS1495" s="31"/>
      <c r="DT1495" s="31"/>
      <c r="DU1495" s="31"/>
      <c r="DV1495" s="31"/>
      <c r="DW1495" s="31"/>
      <c r="DX1495" s="31"/>
      <c r="DY1495" s="31"/>
      <c r="DZ1495" s="31"/>
      <c r="EA1495" s="31"/>
      <c r="EB1495" s="31"/>
      <c r="EC1495" s="31"/>
      <c r="ED1495" s="31"/>
      <c r="EE1495" s="31"/>
      <c r="EF1495" s="31"/>
      <c r="EG1495" s="31"/>
      <c r="EH1495" s="31"/>
      <c r="EI1495" s="31"/>
      <c r="EJ1495" s="31"/>
      <c r="EK1495" s="31"/>
      <c r="EL1495" s="31"/>
      <c r="EM1495" s="31"/>
      <c r="EN1495" s="31"/>
      <c r="EO1495" s="31"/>
      <c r="EP1495" s="31"/>
      <c r="EQ1495" s="31"/>
      <c r="ER1495" s="31"/>
      <c r="ES1495" s="31"/>
      <c r="ET1495" s="31"/>
      <c r="EU1495" s="31"/>
      <c r="EV1495" s="31"/>
      <c r="EW1495" s="31"/>
      <c r="EX1495" s="31"/>
      <c r="EY1495" s="31"/>
      <c r="EZ1495" s="31"/>
      <c r="FA1495" s="31"/>
      <c r="FB1495" s="31"/>
      <c r="FC1495" s="31"/>
      <c r="FD1495" s="31"/>
      <c r="FE1495" s="31"/>
      <c r="FF1495" s="31"/>
      <c r="FG1495" s="31"/>
      <c r="FH1495" s="31"/>
      <c r="FI1495" s="31"/>
      <c r="FJ1495" s="31"/>
      <c r="FK1495" s="31"/>
      <c r="FL1495" s="31"/>
      <c r="FM1495" s="31"/>
      <c r="FN1495" s="31"/>
      <c r="FO1495" s="31"/>
      <c r="FP1495" s="31"/>
      <c r="FQ1495" s="31"/>
      <c r="FR1495" s="31"/>
      <c r="FS1495" s="31"/>
      <c r="FT1495" s="31"/>
      <c r="FU1495" s="31"/>
      <c r="FV1495" s="31"/>
      <c r="FW1495" s="31"/>
      <c r="FX1495" s="31"/>
      <c r="FY1495" s="31"/>
      <c r="FZ1495" s="31"/>
      <c r="GA1495" s="31"/>
      <c r="GB1495" s="31"/>
      <c r="GC1495" s="31"/>
      <c r="GD1495" s="31"/>
      <c r="GE1495" s="31"/>
      <c r="GF1495" s="31"/>
      <c r="GG1495" s="31"/>
      <c r="GH1495" s="31"/>
      <c r="GI1495" s="31"/>
      <c r="GJ1495" s="31"/>
      <c r="GK1495" s="31"/>
      <c r="GL1495" s="31"/>
      <c r="GM1495" s="31"/>
      <c r="GN1495" s="31"/>
      <c r="GO1495" s="31"/>
      <c r="GP1495" s="31"/>
      <c r="GQ1495" s="31"/>
      <c r="GR1495" s="31"/>
      <c r="GS1495" s="31"/>
      <c r="GT1495" s="31"/>
      <c r="GU1495" s="31"/>
      <c r="GV1495" s="31"/>
      <c r="GW1495" s="31"/>
      <c r="GX1495" s="31"/>
      <c r="GY1495" s="31"/>
      <c r="GZ1495" s="31"/>
      <c r="HA1495" s="31"/>
      <c r="HB1495" s="31"/>
      <c r="HC1495" s="31"/>
      <c r="HD1495" s="31"/>
      <c r="HE1495" s="31"/>
      <c r="HF1495" s="31"/>
      <c r="HG1495" s="31"/>
      <c r="HH1495" s="31"/>
      <c r="HI1495" s="31"/>
      <c r="HJ1495" s="31"/>
      <c r="HK1495" s="31"/>
      <c r="HL1495" s="31"/>
      <c r="HM1495" s="31"/>
      <c r="HN1495" s="31"/>
      <c r="HO1495" s="31"/>
      <c r="HP1495" s="31"/>
      <c r="HQ1495" s="31"/>
      <c r="HR1495" s="31"/>
      <c r="HS1495" s="31"/>
      <c r="HT1495" s="31"/>
      <c r="HU1495" s="31"/>
      <c r="HV1495" s="31"/>
      <c r="HW1495" s="31"/>
      <c r="HX1495" s="31"/>
      <c r="HY1495" s="31"/>
      <c r="HZ1495" s="31"/>
      <c r="IA1495" s="31"/>
      <c r="IB1495" s="31"/>
      <c r="IC1495" s="31"/>
      <c r="ID1495" s="31"/>
      <c r="IE1495" s="31"/>
      <c r="IF1495" s="31"/>
      <c r="IG1495" s="31"/>
      <c r="IH1495" s="31"/>
      <c r="II1495" s="31"/>
      <c r="IJ1495" s="31"/>
      <c r="IK1495" s="31"/>
      <c r="IL1495" s="31"/>
      <c r="IM1495" s="31"/>
      <c r="IN1495" s="31"/>
      <c r="IO1495" s="31"/>
      <c r="IP1495" s="31"/>
      <c r="IQ1495" s="31"/>
      <c r="IR1495" s="31"/>
      <c r="IS1495" s="31"/>
      <c r="IT1495" s="31"/>
      <c r="IU1495" s="31"/>
      <c r="IV1495" s="31"/>
      <c r="IW1495" s="31"/>
      <c r="IX1495" s="31"/>
      <c r="IY1495" s="31"/>
      <c r="IZ1495" s="31"/>
      <c r="JA1495" s="31"/>
      <c r="JB1495" s="31"/>
      <c r="JC1495" s="31"/>
      <c r="JD1495" s="31"/>
      <c r="JE1495" s="31"/>
      <c r="JF1495" s="31"/>
      <c r="JG1495" s="31"/>
      <c r="JH1495" s="31"/>
      <c r="JI1495" s="31"/>
      <c r="JJ1495" s="31"/>
    </row>
    <row r="1496" spans="1:270" s="26" customFormat="1" ht="38.1" customHeight="1" x14ac:dyDescent="0.25">
      <c r="A1496" s="24">
        <v>1</v>
      </c>
      <c r="B1496" s="979" t="s">
        <v>533</v>
      </c>
      <c r="C1496" s="979"/>
      <c r="D1496" s="1354">
        <f t="shared" ref="D1496:F1496" si="935">D1441</f>
        <v>3650</v>
      </c>
      <c r="E1496" s="1354">
        <f t="shared" si="935"/>
        <v>2738</v>
      </c>
      <c r="F1496" s="1354">
        <f t="shared" si="935"/>
        <v>1278</v>
      </c>
      <c r="G1496" s="1351">
        <f t="shared" si="927"/>
        <v>46.676406135865598</v>
      </c>
      <c r="H1496" s="1355"/>
      <c r="I1496" s="1355"/>
      <c r="J1496" s="1356"/>
      <c r="K1496" s="1356"/>
      <c r="L1496" s="1356"/>
      <c r="M1496" s="1356"/>
      <c r="N1496" s="1356"/>
      <c r="O1496" s="1356"/>
      <c r="P1496" s="1357"/>
      <c r="Q1496" s="1357"/>
      <c r="R1496" s="1357"/>
      <c r="S1496" s="1357"/>
      <c r="T1496" s="1357"/>
      <c r="U1496" s="1357"/>
      <c r="V1496" s="1357"/>
      <c r="W1496" s="1357"/>
      <c r="X1496" s="1357"/>
      <c r="Y1496" s="1226"/>
      <c r="Z1496" s="1357"/>
      <c r="AA1496" s="1357"/>
      <c r="AB1496" s="1358"/>
      <c r="AC1496" s="1357"/>
      <c r="AD1496" s="1357"/>
      <c r="AE1496" s="2597"/>
      <c r="AF1496" s="31"/>
      <c r="AG1496" s="31"/>
      <c r="AH1496" s="31"/>
      <c r="AI1496" s="31"/>
      <c r="AJ1496" s="31"/>
      <c r="AK1496" s="31"/>
      <c r="AL1496" s="31"/>
      <c r="AM1496" s="31"/>
      <c r="AN1496" s="31"/>
      <c r="AO1496" s="31"/>
      <c r="AP1496" s="31"/>
      <c r="AQ1496" s="31"/>
      <c r="AR1496" s="31"/>
      <c r="AS1496" s="31"/>
      <c r="AT1496" s="31"/>
      <c r="AU1496" s="31"/>
      <c r="AV1496" s="31"/>
      <c r="AW1496" s="31"/>
      <c r="AX1496" s="31"/>
      <c r="AY1496" s="31"/>
      <c r="AZ1496" s="31"/>
      <c r="BA1496" s="31"/>
      <c r="BB1496" s="31"/>
      <c r="BC1496" s="31"/>
      <c r="BD1496" s="31"/>
      <c r="BE1496" s="31"/>
      <c r="BF1496" s="31"/>
      <c r="BG1496" s="31"/>
      <c r="BH1496" s="31"/>
      <c r="BI1496" s="31"/>
      <c r="BJ1496" s="31"/>
      <c r="BK1496" s="31"/>
      <c r="BL1496" s="31"/>
      <c r="BM1496" s="31"/>
      <c r="BN1496" s="31"/>
      <c r="BO1496" s="31"/>
      <c r="BP1496" s="31"/>
      <c r="BQ1496" s="31"/>
      <c r="BR1496" s="31"/>
      <c r="BS1496" s="31"/>
      <c r="BT1496" s="31"/>
      <c r="BU1496" s="31"/>
      <c r="BV1496" s="31"/>
      <c r="BW1496" s="31"/>
      <c r="BX1496" s="31"/>
      <c r="BY1496" s="31"/>
      <c r="BZ1496" s="31"/>
      <c r="CA1496" s="31"/>
      <c r="CB1496" s="31"/>
      <c r="CC1496" s="31"/>
      <c r="CD1496" s="31"/>
      <c r="CE1496" s="31"/>
      <c r="CF1496" s="31"/>
      <c r="CG1496" s="31"/>
      <c r="CH1496" s="31"/>
      <c r="CI1496" s="31"/>
      <c r="CJ1496" s="31"/>
      <c r="CK1496" s="31"/>
      <c r="CL1496" s="31"/>
      <c r="CM1496" s="31"/>
      <c r="CN1496" s="31"/>
      <c r="CO1496" s="31"/>
      <c r="CP1496" s="31"/>
      <c r="CQ1496" s="31"/>
      <c r="CR1496" s="31"/>
      <c r="CS1496" s="31"/>
      <c r="CT1496" s="31"/>
      <c r="CU1496" s="31"/>
      <c r="CV1496" s="31"/>
      <c r="CW1496" s="31"/>
      <c r="CX1496" s="31"/>
      <c r="CY1496" s="31"/>
      <c r="CZ1496" s="31"/>
      <c r="DA1496" s="31"/>
      <c r="DB1496" s="31"/>
      <c r="DC1496" s="31"/>
      <c r="DD1496" s="31"/>
      <c r="DE1496" s="31"/>
      <c r="DF1496" s="31"/>
      <c r="DG1496" s="31"/>
      <c r="DH1496" s="31"/>
      <c r="DI1496" s="31"/>
      <c r="DJ1496" s="31"/>
      <c r="DK1496" s="31"/>
      <c r="DL1496" s="31"/>
      <c r="DM1496" s="31"/>
      <c r="DN1496" s="31"/>
      <c r="DO1496" s="31"/>
      <c r="DP1496" s="31"/>
      <c r="DQ1496" s="31"/>
      <c r="DR1496" s="31"/>
      <c r="DS1496" s="31"/>
      <c r="DT1496" s="31"/>
      <c r="DU1496" s="31"/>
      <c r="DV1496" s="31"/>
      <c r="DW1496" s="31"/>
      <c r="DX1496" s="31"/>
      <c r="DY1496" s="31"/>
      <c r="DZ1496" s="31"/>
      <c r="EA1496" s="31"/>
      <c r="EB1496" s="31"/>
      <c r="EC1496" s="31"/>
      <c r="ED1496" s="31"/>
      <c r="EE1496" s="31"/>
      <c r="EF1496" s="31"/>
      <c r="EG1496" s="31"/>
      <c r="EH1496" s="31"/>
      <c r="EI1496" s="31"/>
      <c r="EJ1496" s="31"/>
      <c r="EK1496" s="31"/>
      <c r="EL1496" s="31"/>
      <c r="EM1496" s="31"/>
      <c r="EN1496" s="31"/>
      <c r="EO1496" s="31"/>
      <c r="EP1496" s="31"/>
      <c r="EQ1496" s="31"/>
      <c r="ER1496" s="31"/>
      <c r="ES1496" s="31"/>
      <c r="ET1496" s="31"/>
      <c r="EU1496" s="31"/>
      <c r="EV1496" s="31"/>
      <c r="EW1496" s="31"/>
      <c r="EX1496" s="31"/>
      <c r="EY1496" s="31"/>
      <c r="EZ1496" s="31"/>
      <c r="FA1496" s="31"/>
      <c r="FB1496" s="31"/>
      <c r="FC1496" s="31"/>
      <c r="FD1496" s="31"/>
      <c r="FE1496" s="31"/>
      <c r="FF1496" s="31"/>
      <c r="FG1496" s="31"/>
      <c r="FH1496" s="31"/>
      <c r="FI1496" s="31"/>
      <c r="FJ1496" s="31"/>
      <c r="FK1496" s="31"/>
      <c r="FL1496" s="31"/>
      <c r="FM1496" s="31"/>
      <c r="FN1496" s="31"/>
      <c r="FO1496" s="31"/>
      <c r="FP1496" s="31"/>
      <c r="FQ1496" s="31"/>
      <c r="FR1496" s="31"/>
      <c r="FS1496" s="31"/>
      <c r="FT1496" s="31"/>
      <c r="FU1496" s="31"/>
      <c r="FV1496" s="31"/>
      <c r="FW1496" s="31"/>
      <c r="FX1496" s="31"/>
      <c r="FY1496" s="31"/>
      <c r="FZ1496" s="31"/>
      <c r="GA1496" s="31"/>
      <c r="GB1496" s="31"/>
      <c r="GC1496" s="31"/>
      <c r="GD1496" s="31"/>
      <c r="GE1496" s="31"/>
      <c r="GF1496" s="31"/>
      <c r="GG1496" s="31"/>
      <c r="GH1496" s="31"/>
      <c r="GI1496" s="31"/>
      <c r="GJ1496" s="31"/>
      <c r="GK1496" s="31"/>
      <c r="GL1496" s="31"/>
      <c r="GM1496" s="31"/>
      <c r="GN1496" s="31"/>
      <c r="GO1496" s="31"/>
      <c r="GP1496" s="31"/>
      <c r="GQ1496" s="31"/>
      <c r="GR1496" s="31"/>
      <c r="GS1496" s="31"/>
      <c r="GT1496" s="31"/>
      <c r="GU1496" s="31"/>
      <c r="GV1496" s="31"/>
      <c r="GW1496" s="31"/>
      <c r="GX1496" s="31"/>
      <c r="GY1496" s="31"/>
      <c r="GZ1496" s="31"/>
      <c r="HA1496" s="31"/>
      <c r="HB1496" s="31"/>
      <c r="HC1496" s="31"/>
      <c r="HD1496" s="31"/>
      <c r="HE1496" s="31"/>
      <c r="HF1496" s="31"/>
      <c r="HG1496" s="31"/>
      <c r="HH1496" s="31"/>
      <c r="HI1496" s="31"/>
      <c r="HJ1496" s="31"/>
      <c r="HK1496" s="31"/>
      <c r="HL1496" s="31"/>
      <c r="HM1496" s="31"/>
      <c r="HN1496" s="31"/>
      <c r="HO1496" s="31"/>
      <c r="HP1496" s="31"/>
      <c r="HQ1496" s="31"/>
      <c r="HR1496" s="31"/>
      <c r="HS1496" s="31"/>
      <c r="HT1496" s="31"/>
      <c r="HU1496" s="31"/>
      <c r="HV1496" s="31"/>
      <c r="HW1496" s="31"/>
      <c r="HX1496" s="31"/>
      <c r="HY1496" s="31"/>
      <c r="HZ1496" s="31"/>
      <c r="IA1496" s="31"/>
      <c r="IB1496" s="31"/>
      <c r="IC1496" s="31"/>
      <c r="ID1496" s="31"/>
      <c r="IE1496" s="31"/>
      <c r="IF1496" s="31"/>
      <c r="IG1496" s="31"/>
      <c r="IH1496" s="31"/>
      <c r="II1496" s="31"/>
      <c r="IJ1496" s="31"/>
      <c r="IK1496" s="31"/>
      <c r="IL1496" s="31"/>
      <c r="IM1496" s="31"/>
      <c r="IN1496" s="31"/>
      <c r="IO1496" s="31"/>
      <c r="IP1496" s="31"/>
      <c r="IQ1496" s="31"/>
      <c r="IR1496" s="31"/>
      <c r="IS1496" s="31"/>
      <c r="IT1496" s="31"/>
      <c r="IU1496" s="31"/>
      <c r="IV1496" s="31"/>
      <c r="IW1496" s="31"/>
      <c r="IX1496" s="31"/>
      <c r="IY1496" s="31"/>
      <c r="IZ1496" s="31"/>
      <c r="JA1496" s="31"/>
      <c r="JB1496" s="31"/>
      <c r="JC1496" s="31"/>
      <c r="JD1496" s="31"/>
      <c r="JE1496" s="31"/>
      <c r="JF1496" s="31"/>
      <c r="JG1496" s="31"/>
      <c r="JH1496" s="31"/>
      <c r="JI1496" s="31"/>
      <c r="JJ1496" s="31"/>
    </row>
    <row r="1497" spans="1:270" s="26" customFormat="1" ht="38.1" customHeight="1" x14ac:dyDescent="0.25">
      <c r="A1497" s="24">
        <v>1</v>
      </c>
      <c r="B1497" s="979" t="s">
        <v>172</v>
      </c>
      <c r="C1497" s="979"/>
      <c r="D1497" s="1354">
        <f>D1458</f>
        <v>1310</v>
      </c>
      <c r="E1497" s="1354">
        <f t="shared" ref="E1497:F1497" si="936">E1458</f>
        <v>983</v>
      </c>
      <c r="F1497" s="1354">
        <f t="shared" si="936"/>
        <v>705</v>
      </c>
      <c r="G1497" s="1351">
        <f t="shared" si="927"/>
        <v>71.719226856561548</v>
      </c>
      <c r="H1497" s="1355"/>
      <c r="I1497" s="1355"/>
      <c r="J1497" s="1356"/>
      <c r="K1497" s="1356"/>
      <c r="L1497" s="1356"/>
      <c r="M1497" s="1356"/>
      <c r="N1497" s="1356"/>
      <c r="O1497" s="1356"/>
      <c r="P1497" s="1357"/>
      <c r="Q1497" s="1357"/>
      <c r="R1497" s="1357"/>
      <c r="S1497" s="1357"/>
      <c r="T1497" s="1357"/>
      <c r="U1497" s="1357"/>
      <c r="V1497" s="1357"/>
      <c r="W1497" s="1357"/>
      <c r="X1497" s="1357"/>
      <c r="Y1497" s="1226"/>
      <c r="Z1497" s="1357"/>
      <c r="AA1497" s="1357"/>
      <c r="AB1497" s="1358"/>
      <c r="AC1497" s="1357"/>
      <c r="AD1497" s="1357"/>
      <c r="AE1497" s="2597"/>
      <c r="AF1497" s="31"/>
      <c r="AG1497" s="31"/>
      <c r="AH1497" s="31"/>
      <c r="AI1497" s="31"/>
      <c r="AJ1497" s="31"/>
      <c r="AK1497" s="31"/>
      <c r="AL1497" s="31"/>
      <c r="AM1497" s="31"/>
      <c r="AN1497" s="31"/>
      <c r="AO1497" s="31"/>
      <c r="AP1497" s="31"/>
      <c r="AQ1497" s="31"/>
      <c r="AR1497" s="31"/>
      <c r="AS1497" s="31"/>
      <c r="AT1497" s="31"/>
      <c r="AU1497" s="31"/>
      <c r="AV1497" s="31"/>
      <c r="AW1497" s="31"/>
      <c r="AX1497" s="31"/>
      <c r="AY1497" s="31"/>
      <c r="AZ1497" s="31"/>
      <c r="BA1497" s="31"/>
      <c r="BB1497" s="31"/>
      <c r="BC1497" s="31"/>
      <c r="BD1497" s="31"/>
      <c r="BE1497" s="31"/>
      <c r="BF1497" s="31"/>
      <c r="BG1497" s="31"/>
      <c r="BH1497" s="31"/>
      <c r="BI1497" s="31"/>
      <c r="BJ1497" s="31"/>
      <c r="BK1497" s="31"/>
      <c r="BL1497" s="31"/>
      <c r="BM1497" s="31"/>
      <c r="BN1497" s="31"/>
      <c r="BO1497" s="31"/>
      <c r="BP1497" s="31"/>
      <c r="BQ1497" s="31"/>
      <c r="BR1497" s="31"/>
      <c r="BS1497" s="31"/>
      <c r="BT1497" s="31"/>
      <c r="BU1497" s="31"/>
      <c r="BV1497" s="31"/>
      <c r="BW1497" s="31"/>
      <c r="BX1497" s="31"/>
      <c r="BY1497" s="31"/>
      <c r="BZ1497" s="31"/>
      <c r="CA1497" s="31"/>
      <c r="CB1497" s="31"/>
      <c r="CC1497" s="31"/>
      <c r="CD1497" s="31"/>
      <c r="CE1497" s="31"/>
      <c r="CF1497" s="31"/>
      <c r="CG1497" s="31"/>
      <c r="CH1497" s="31"/>
      <c r="CI1497" s="31"/>
      <c r="CJ1497" s="31"/>
      <c r="CK1497" s="31"/>
      <c r="CL1497" s="31"/>
      <c r="CM1497" s="31"/>
      <c r="CN1497" s="31"/>
      <c r="CO1497" s="31"/>
      <c r="CP1497" s="31"/>
      <c r="CQ1497" s="31"/>
      <c r="CR1497" s="31"/>
      <c r="CS1497" s="31"/>
      <c r="CT1497" s="31"/>
      <c r="CU1497" s="31"/>
      <c r="CV1497" s="31"/>
      <c r="CW1497" s="31"/>
      <c r="CX1497" s="31"/>
      <c r="CY1497" s="31"/>
      <c r="CZ1497" s="31"/>
      <c r="DA1497" s="31"/>
      <c r="DB1497" s="31"/>
      <c r="DC1497" s="31"/>
      <c r="DD1497" s="31"/>
      <c r="DE1497" s="31"/>
      <c r="DF1497" s="31"/>
      <c r="DG1497" s="31"/>
      <c r="DH1497" s="31"/>
      <c r="DI1497" s="31"/>
      <c r="DJ1497" s="31"/>
      <c r="DK1497" s="31"/>
      <c r="DL1497" s="31"/>
      <c r="DM1497" s="31"/>
      <c r="DN1497" s="31"/>
      <c r="DO1497" s="31"/>
      <c r="DP1497" s="31"/>
      <c r="DQ1497" s="31"/>
      <c r="DR1497" s="31"/>
      <c r="DS1497" s="31"/>
      <c r="DT1497" s="31"/>
      <c r="DU1497" s="31"/>
      <c r="DV1497" s="31"/>
      <c r="DW1497" s="31"/>
      <c r="DX1497" s="31"/>
      <c r="DY1497" s="31"/>
      <c r="DZ1497" s="31"/>
      <c r="EA1497" s="31"/>
      <c r="EB1497" s="31"/>
      <c r="EC1497" s="31"/>
      <c r="ED1497" s="31"/>
      <c r="EE1497" s="31"/>
      <c r="EF1497" s="31"/>
      <c r="EG1497" s="31"/>
      <c r="EH1497" s="31"/>
      <c r="EI1497" s="31"/>
      <c r="EJ1497" s="31"/>
      <c r="EK1497" s="31"/>
      <c r="EL1497" s="31"/>
      <c r="EM1497" s="31"/>
      <c r="EN1497" s="31"/>
      <c r="EO1497" s="31"/>
      <c r="EP1497" s="31"/>
      <c r="EQ1497" s="31"/>
      <c r="ER1497" s="31"/>
      <c r="ES1497" s="31"/>
      <c r="ET1497" s="31"/>
      <c r="EU1497" s="31"/>
      <c r="EV1497" s="31"/>
      <c r="EW1497" s="31"/>
      <c r="EX1497" s="31"/>
      <c r="EY1497" s="31"/>
      <c r="EZ1497" s="31"/>
      <c r="FA1497" s="31"/>
      <c r="FB1497" s="31"/>
      <c r="FC1497" s="31"/>
      <c r="FD1497" s="31"/>
      <c r="FE1497" s="31"/>
      <c r="FF1497" s="31"/>
      <c r="FG1497" s="31"/>
      <c r="FH1497" s="31"/>
      <c r="FI1497" s="31"/>
      <c r="FJ1497" s="31"/>
      <c r="FK1497" s="31"/>
      <c r="FL1497" s="31"/>
      <c r="FM1497" s="31"/>
      <c r="FN1497" s="31"/>
      <c r="FO1497" s="31"/>
      <c r="FP1497" s="31"/>
      <c r="FQ1497" s="31"/>
      <c r="FR1497" s="31"/>
      <c r="FS1497" s="31"/>
      <c r="FT1497" s="31"/>
      <c r="FU1497" s="31"/>
      <c r="FV1497" s="31"/>
      <c r="FW1497" s="31"/>
      <c r="FX1497" s="31"/>
      <c r="FY1497" s="31"/>
      <c r="FZ1497" s="31"/>
      <c r="GA1497" s="31"/>
      <c r="GB1497" s="31"/>
      <c r="GC1497" s="31"/>
      <c r="GD1497" s="31"/>
      <c r="GE1497" s="31"/>
      <c r="GF1497" s="31"/>
      <c r="GG1497" s="31"/>
      <c r="GH1497" s="31"/>
      <c r="GI1497" s="31"/>
      <c r="GJ1497" s="31"/>
      <c r="GK1497" s="31"/>
      <c r="GL1497" s="31"/>
      <c r="GM1497" s="31"/>
      <c r="GN1497" s="31"/>
      <c r="GO1497" s="31"/>
      <c r="GP1497" s="31"/>
      <c r="GQ1497" s="31"/>
      <c r="GR1497" s="31"/>
      <c r="GS1497" s="31"/>
      <c r="GT1497" s="31"/>
      <c r="GU1497" s="31"/>
      <c r="GV1497" s="31"/>
      <c r="GW1497" s="31"/>
      <c r="GX1497" s="31"/>
      <c r="GY1497" s="31"/>
      <c r="GZ1497" s="31"/>
      <c r="HA1497" s="31"/>
      <c r="HB1497" s="31"/>
      <c r="HC1497" s="31"/>
      <c r="HD1497" s="31"/>
      <c r="HE1497" s="31"/>
      <c r="HF1497" s="31"/>
      <c r="HG1497" s="31"/>
      <c r="HH1497" s="31"/>
      <c r="HI1497" s="31"/>
      <c r="HJ1497" s="31"/>
      <c r="HK1497" s="31"/>
      <c r="HL1497" s="31"/>
      <c r="HM1497" s="31"/>
      <c r="HN1497" s="31"/>
      <c r="HO1497" s="31"/>
      <c r="HP1497" s="31"/>
      <c r="HQ1497" s="31"/>
      <c r="HR1497" s="31"/>
      <c r="HS1497" s="31"/>
      <c r="HT1497" s="31"/>
      <c r="HU1497" s="31"/>
      <c r="HV1497" s="31"/>
      <c r="HW1497" s="31"/>
      <c r="HX1497" s="31"/>
      <c r="HY1497" s="31"/>
      <c r="HZ1497" s="31"/>
      <c r="IA1497" s="31"/>
      <c r="IB1497" s="31"/>
      <c r="IC1497" s="31"/>
      <c r="ID1497" s="31"/>
      <c r="IE1497" s="31"/>
      <c r="IF1497" s="31"/>
      <c r="IG1497" s="31"/>
      <c r="IH1497" s="31"/>
      <c r="II1497" s="31"/>
      <c r="IJ1497" s="31"/>
      <c r="IK1497" s="31"/>
      <c r="IL1497" s="31"/>
      <c r="IM1497" s="31"/>
      <c r="IN1497" s="31"/>
      <c r="IO1497" s="31"/>
      <c r="IP1497" s="31"/>
      <c r="IQ1497" s="31"/>
      <c r="IR1497" s="31"/>
      <c r="IS1497" s="31"/>
      <c r="IT1497" s="31"/>
      <c r="IU1497" s="31"/>
      <c r="IV1497" s="31"/>
      <c r="IW1497" s="31"/>
      <c r="IX1497" s="31"/>
      <c r="IY1497" s="31"/>
      <c r="IZ1497" s="31"/>
      <c r="JA1497" s="31"/>
      <c r="JB1497" s="31"/>
      <c r="JC1497" s="31"/>
      <c r="JD1497" s="31"/>
      <c r="JE1497" s="31"/>
      <c r="JF1497" s="31"/>
      <c r="JG1497" s="31"/>
      <c r="JH1497" s="31"/>
      <c r="JI1497" s="31"/>
      <c r="JJ1497" s="31"/>
    </row>
    <row r="1498" spans="1:270" s="26" customFormat="1" ht="38.1" customHeight="1" x14ac:dyDescent="0.25">
      <c r="A1498" s="24">
        <v>1</v>
      </c>
      <c r="B1498" s="979" t="s">
        <v>559</v>
      </c>
      <c r="C1498" s="979"/>
      <c r="D1498" s="1354"/>
      <c r="E1498" s="1354"/>
      <c r="F1498" s="1354"/>
      <c r="G1498" s="1351"/>
      <c r="H1498" s="1355"/>
      <c r="I1498" s="1355"/>
      <c r="J1498" s="1356"/>
      <c r="K1498" s="1356"/>
      <c r="L1498" s="1356"/>
      <c r="M1498" s="1356"/>
      <c r="N1498" s="1356"/>
      <c r="O1498" s="1356"/>
      <c r="P1498" s="1357"/>
      <c r="Q1498" s="1357"/>
      <c r="R1498" s="1357"/>
      <c r="S1498" s="1357"/>
      <c r="T1498" s="1357"/>
      <c r="U1498" s="1357"/>
      <c r="V1498" s="1357"/>
      <c r="W1498" s="1357"/>
      <c r="X1498" s="1357"/>
      <c r="Y1498" s="1226"/>
      <c r="Z1498" s="1357"/>
      <c r="AA1498" s="1357"/>
      <c r="AB1498" s="1358"/>
      <c r="AC1498" s="1357"/>
      <c r="AD1498" s="1357"/>
      <c r="AE1498" s="2597"/>
      <c r="AF1498" s="31"/>
      <c r="AG1498" s="31"/>
      <c r="AH1498" s="31"/>
      <c r="AI1498" s="31"/>
      <c r="AJ1498" s="31"/>
      <c r="AK1498" s="31"/>
      <c r="AL1498" s="31"/>
      <c r="AM1498" s="31"/>
      <c r="AN1498" s="31"/>
      <c r="AO1498" s="31"/>
      <c r="AP1498" s="31"/>
      <c r="AQ1498" s="31"/>
      <c r="AR1498" s="31"/>
      <c r="AS1498" s="31"/>
      <c r="AT1498" s="31"/>
      <c r="AU1498" s="31"/>
      <c r="AV1498" s="31"/>
      <c r="AW1498" s="31"/>
      <c r="AX1498" s="31"/>
      <c r="AY1498" s="31"/>
      <c r="AZ1498" s="31"/>
      <c r="BA1498" s="31"/>
      <c r="BB1498" s="31"/>
      <c r="BC1498" s="31"/>
      <c r="BD1498" s="31"/>
      <c r="BE1498" s="31"/>
      <c r="BF1498" s="31"/>
      <c r="BG1498" s="31"/>
      <c r="BH1498" s="31"/>
      <c r="BI1498" s="31"/>
      <c r="BJ1498" s="31"/>
      <c r="BK1498" s="31"/>
      <c r="BL1498" s="31"/>
      <c r="BM1498" s="31"/>
      <c r="BN1498" s="31"/>
      <c r="BO1498" s="31"/>
      <c r="BP1498" s="31"/>
      <c r="BQ1498" s="31"/>
      <c r="BR1498" s="31"/>
      <c r="BS1498" s="31"/>
      <c r="BT1498" s="31"/>
      <c r="BU1498" s="31"/>
      <c r="BV1498" s="31"/>
      <c r="BW1498" s="31"/>
      <c r="BX1498" s="31"/>
      <c r="BY1498" s="31"/>
      <c r="BZ1498" s="31"/>
      <c r="CA1498" s="31"/>
      <c r="CB1498" s="31"/>
      <c r="CC1498" s="31"/>
      <c r="CD1498" s="31"/>
      <c r="CE1498" s="31"/>
      <c r="CF1498" s="31"/>
      <c r="CG1498" s="31"/>
      <c r="CH1498" s="31"/>
      <c r="CI1498" s="31"/>
      <c r="CJ1498" s="31"/>
      <c r="CK1498" s="31"/>
      <c r="CL1498" s="31"/>
      <c r="CM1498" s="31"/>
      <c r="CN1498" s="31"/>
      <c r="CO1498" s="31"/>
      <c r="CP1498" s="31"/>
      <c r="CQ1498" s="31"/>
      <c r="CR1498" s="31"/>
      <c r="CS1498" s="31"/>
      <c r="CT1498" s="31"/>
      <c r="CU1498" s="31"/>
      <c r="CV1498" s="31"/>
      <c r="CW1498" s="31"/>
      <c r="CX1498" s="31"/>
      <c r="CY1498" s="31"/>
      <c r="CZ1498" s="31"/>
      <c r="DA1498" s="31"/>
      <c r="DB1498" s="31"/>
      <c r="DC1498" s="31"/>
      <c r="DD1498" s="31"/>
      <c r="DE1498" s="31"/>
      <c r="DF1498" s="31"/>
      <c r="DG1498" s="31"/>
      <c r="DH1498" s="31"/>
      <c r="DI1498" s="31"/>
      <c r="DJ1498" s="31"/>
      <c r="DK1498" s="31"/>
      <c r="DL1498" s="31"/>
      <c r="DM1498" s="31"/>
      <c r="DN1498" s="31"/>
      <c r="DO1498" s="31"/>
      <c r="DP1498" s="31"/>
      <c r="DQ1498" s="31"/>
      <c r="DR1498" s="31"/>
      <c r="DS1498" s="31"/>
      <c r="DT1498" s="31"/>
      <c r="DU1498" s="31"/>
      <c r="DV1498" s="31"/>
      <c r="DW1498" s="31"/>
      <c r="DX1498" s="31"/>
      <c r="DY1498" s="31"/>
      <c r="DZ1498" s="31"/>
      <c r="EA1498" s="31"/>
      <c r="EB1498" s="31"/>
      <c r="EC1498" s="31"/>
      <c r="ED1498" s="31"/>
      <c r="EE1498" s="31"/>
      <c r="EF1498" s="31"/>
      <c r="EG1498" s="31"/>
      <c r="EH1498" s="31"/>
      <c r="EI1498" s="31"/>
      <c r="EJ1498" s="31"/>
      <c r="EK1498" s="31"/>
      <c r="EL1498" s="31"/>
      <c r="EM1498" s="31"/>
      <c r="EN1498" s="31"/>
      <c r="EO1498" s="31"/>
      <c r="EP1498" s="31"/>
      <c r="EQ1498" s="31"/>
      <c r="ER1498" s="31"/>
      <c r="ES1498" s="31"/>
      <c r="ET1498" s="31"/>
      <c r="EU1498" s="31"/>
      <c r="EV1498" s="31"/>
      <c r="EW1498" s="31"/>
      <c r="EX1498" s="31"/>
      <c r="EY1498" s="31"/>
      <c r="EZ1498" s="31"/>
      <c r="FA1498" s="31"/>
      <c r="FB1498" s="31"/>
      <c r="FC1498" s="31"/>
      <c r="FD1498" s="31"/>
      <c r="FE1498" s="31"/>
      <c r="FF1498" s="31"/>
      <c r="FG1498" s="31"/>
      <c r="FH1498" s="31"/>
      <c r="FI1498" s="31"/>
      <c r="FJ1498" s="31"/>
      <c r="FK1498" s="31"/>
      <c r="FL1498" s="31"/>
      <c r="FM1498" s="31"/>
      <c r="FN1498" s="31"/>
      <c r="FO1498" s="31"/>
      <c r="FP1498" s="31"/>
      <c r="FQ1498" s="31"/>
      <c r="FR1498" s="31"/>
      <c r="FS1498" s="31"/>
      <c r="FT1498" s="31"/>
      <c r="FU1498" s="31"/>
      <c r="FV1498" s="31"/>
      <c r="FW1498" s="31"/>
      <c r="FX1498" s="31"/>
      <c r="FY1498" s="31"/>
      <c r="FZ1498" s="31"/>
      <c r="GA1498" s="31"/>
      <c r="GB1498" s="31"/>
      <c r="GC1498" s="31"/>
      <c r="GD1498" s="31"/>
      <c r="GE1498" s="31"/>
      <c r="GF1498" s="31"/>
      <c r="GG1498" s="31"/>
      <c r="GH1498" s="31"/>
      <c r="GI1498" s="31"/>
      <c r="GJ1498" s="31"/>
      <c r="GK1498" s="31"/>
      <c r="GL1498" s="31"/>
      <c r="GM1498" s="31"/>
      <c r="GN1498" s="31"/>
      <c r="GO1498" s="31"/>
      <c r="GP1498" s="31"/>
      <c r="GQ1498" s="31"/>
      <c r="GR1498" s="31"/>
      <c r="GS1498" s="31"/>
      <c r="GT1498" s="31"/>
      <c r="GU1498" s="31"/>
      <c r="GV1498" s="31"/>
      <c r="GW1498" s="31"/>
      <c r="GX1498" s="31"/>
      <c r="GY1498" s="31"/>
      <c r="GZ1498" s="31"/>
      <c r="HA1498" s="31"/>
      <c r="HB1498" s="31"/>
      <c r="HC1498" s="31"/>
      <c r="HD1498" s="31"/>
      <c r="HE1498" s="31"/>
      <c r="HF1498" s="31"/>
      <c r="HG1498" s="31"/>
      <c r="HH1498" s="31"/>
      <c r="HI1498" s="31"/>
      <c r="HJ1498" s="31"/>
      <c r="HK1498" s="31"/>
      <c r="HL1498" s="31"/>
      <c r="HM1498" s="31"/>
      <c r="HN1498" s="31"/>
      <c r="HO1498" s="31"/>
      <c r="HP1498" s="31"/>
      <c r="HQ1498" s="31"/>
      <c r="HR1498" s="31"/>
      <c r="HS1498" s="31"/>
      <c r="HT1498" s="31"/>
      <c r="HU1498" s="31"/>
      <c r="HV1498" s="31"/>
      <c r="HW1498" s="31"/>
      <c r="HX1498" s="31"/>
      <c r="HY1498" s="31"/>
      <c r="HZ1498" s="31"/>
      <c r="IA1498" s="31"/>
      <c r="IB1498" s="31"/>
      <c r="IC1498" s="31"/>
      <c r="ID1498" s="31"/>
      <c r="IE1498" s="31"/>
      <c r="IF1498" s="31"/>
      <c r="IG1498" s="31"/>
      <c r="IH1498" s="31"/>
      <c r="II1498" s="31"/>
      <c r="IJ1498" s="31"/>
      <c r="IK1498" s="31"/>
      <c r="IL1498" s="31"/>
      <c r="IM1498" s="31"/>
      <c r="IN1498" s="31"/>
      <c r="IO1498" s="31"/>
      <c r="IP1498" s="31"/>
      <c r="IQ1498" s="31"/>
      <c r="IR1498" s="31"/>
      <c r="IS1498" s="31"/>
      <c r="IT1498" s="31"/>
      <c r="IU1498" s="31"/>
      <c r="IV1498" s="31"/>
      <c r="IW1498" s="31"/>
      <c r="IX1498" s="31"/>
      <c r="IY1498" s="31"/>
      <c r="IZ1498" s="31"/>
      <c r="JA1498" s="31"/>
      <c r="JB1498" s="31"/>
      <c r="JC1498" s="31"/>
      <c r="JD1498" s="31"/>
      <c r="JE1498" s="31"/>
      <c r="JF1498" s="31"/>
      <c r="JG1498" s="31"/>
      <c r="JH1498" s="31"/>
      <c r="JI1498" s="31"/>
      <c r="JJ1498" s="31"/>
    </row>
    <row r="1499" spans="1:270" x14ac:dyDescent="0.25">
      <c r="A1499" s="24">
        <v>1</v>
      </c>
      <c r="B1499" s="1359" t="s">
        <v>92</v>
      </c>
      <c r="C1499" s="1359"/>
      <c r="D1499" s="1360">
        <f>SUM(D1461)</f>
        <v>19425</v>
      </c>
      <c r="E1499" s="1360">
        <f>SUM(E1461)</f>
        <v>14569</v>
      </c>
      <c r="F1499" s="1360">
        <f>SUM(F1461)</f>
        <v>10906.900000000001</v>
      </c>
      <c r="G1499" s="1360">
        <f t="shared" ref="G1499:G1507" si="937">F1499/E1499*100</f>
        <v>74.863751801770889</v>
      </c>
      <c r="H1499" s="1361"/>
      <c r="I1499" s="1361"/>
      <c r="J1499" s="1361"/>
      <c r="K1499" s="1361"/>
      <c r="L1499" s="1361"/>
      <c r="M1499" s="1361"/>
      <c r="N1499" s="1361"/>
      <c r="O1499" s="1361"/>
      <c r="P1499" s="1360">
        <f t="shared" ref="P1499:AB1499" si="938">SUM(P1461)</f>
        <v>16005.59626</v>
      </c>
      <c r="Q1499" s="1360">
        <f t="shared" ref="Q1499:R1499" si="939">SUM(Q1461)</f>
        <v>22458.454927500003</v>
      </c>
      <c r="R1499" s="1360">
        <f t="shared" si="939"/>
        <v>22458.454927500003</v>
      </c>
      <c r="S1499" s="1360">
        <f t="shared" ref="S1499:T1499" si="940">SUM(S1461)</f>
        <v>22458.454927500003</v>
      </c>
      <c r="T1499" s="1360">
        <f t="shared" si="940"/>
        <v>22458.454927500003</v>
      </c>
      <c r="U1499" s="1360">
        <f t="shared" ref="U1499:V1499" si="941">SUM(U1461)</f>
        <v>24923.629260333335</v>
      </c>
      <c r="V1499" s="1360">
        <f t="shared" si="941"/>
        <v>24923.629260333335</v>
      </c>
      <c r="W1499" s="1360">
        <f t="shared" ref="W1499:X1499" si="942">SUM(W1461)</f>
        <v>27425.625460333333</v>
      </c>
      <c r="X1499" s="1360">
        <f t="shared" si="942"/>
        <v>25422.879679999998</v>
      </c>
      <c r="Y1499" s="3590">
        <f t="shared" si="938"/>
        <v>18605.968399068181</v>
      </c>
      <c r="Z1499" s="1360">
        <f t="shared" si="938"/>
        <v>17546.19743</v>
      </c>
      <c r="AA1499" s="1360">
        <f t="shared" si="938"/>
        <v>-1059.7709690681804</v>
      </c>
      <c r="AB1499" s="1360">
        <f t="shared" si="938"/>
        <v>-19.126609999999999</v>
      </c>
      <c r="AC1499" s="1360">
        <f>SUM(AC1461)</f>
        <v>17527.070820000001</v>
      </c>
      <c r="AD1499" s="1360">
        <f>SUM(AD1461)</f>
        <v>0</v>
      </c>
      <c r="AE1499" s="2597"/>
    </row>
    <row r="1500" spans="1:270" x14ac:dyDescent="0.25">
      <c r="A1500" s="24">
        <v>1</v>
      </c>
      <c r="B1500" s="1362" t="s">
        <v>83</v>
      </c>
      <c r="C1500" s="1362"/>
      <c r="D1500" s="1363">
        <f>SUM(D1464)</f>
        <v>120</v>
      </c>
      <c r="E1500" s="1363">
        <f>SUM(E1464)</f>
        <v>90</v>
      </c>
      <c r="F1500" s="1363">
        <f>SUM(F1464)</f>
        <v>79</v>
      </c>
      <c r="G1500" s="1363">
        <f t="shared" si="937"/>
        <v>87.777777777777771</v>
      </c>
      <c r="H1500" s="1364">
        <f>K1500/E1500</f>
        <v>9</v>
      </c>
      <c r="I1500" s="1364">
        <f t="shared" ref="I1500:I1502" si="943">L1500/F1500</f>
        <v>9.3544303797468356</v>
      </c>
      <c r="J1500" s="1363">
        <f>SUM(J1464)</f>
        <v>1080</v>
      </c>
      <c r="K1500" s="1363">
        <f>SUM(K1464)</f>
        <v>810</v>
      </c>
      <c r="L1500" s="1363">
        <f>SUM(L1464)</f>
        <v>739</v>
      </c>
      <c r="M1500" s="1353">
        <f t="shared" ref="M1500:M1502" si="944">L1500/K1500*100</f>
        <v>91.23456790123457</v>
      </c>
      <c r="N1500" s="1363">
        <f>SUM(N1464)</f>
        <v>3.6</v>
      </c>
      <c r="O1500" s="1353">
        <f t="shared" ref="O1500:O1502" si="945">L1500/$B$3*12/N1500</f>
        <v>273.7037037037037</v>
      </c>
      <c r="P1500" s="1363"/>
      <c r="Q1500" s="1363"/>
      <c r="R1500" s="1363"/>
      <c r="S1500" s="1363"/>
      <c r="T1500" s="1363"/>
      <c r="U1500" s="1363"/>
      <c r="V1500" s="1363"/>
      <c r="W1500" s="1363"/>
      <c r="X1500" s="1363"/>
      <c r="Y1500" s="3591"/>
      <c r="Z1500" s="1363"/>
      <c r="AA1500" s="1363"/>
      <c r="AB1500" s="1363"/>
      <c r="AC1500" s="1363"/>
      <c r="AD1500" s="1363"/>
      <c r="AE1500" s="2597"/>
    </row>
    <row r="1501" spans="1:270" ht="15" customHeight="1" x14ac:dyDescent="0.25">
      <c r="A1501" s="24">
        <v>1</v>
      </c>
      <c r="B1501" s="1365" t="s">
        <v>16</v>
      </c>
      <c r="C1501" s="1365"/>
      <c r="D1501" s="1366">
        <f t="shared" ref="D1501:F1502" si="946">SUM(D1467)</f>
        <v>75</v>
      </c>
      <c r="E1501" s="1366">
        <f t="shared" si="946"/>
        <v>56</v>
      </c>
      <c r="F1501" s="1366">
        <f t="shared" si="946"/>
        <v>55</v>
      </c>
      <c r="G1501" s="1366">
        <f t="shared" si="937"/>
        <v>98.214285714285708</v>
      </c>
      <c r="H1501" s="1352">
        <f>K1501/E1501</f>
        <v>8</v>
      </c>
      <c r="I1501" s="1352">
        <f t="shared" si="943"/>
        <v>7.9818181818181815</v>
      </c>
      <c r="J1501" s="1366">
        <f t="shared" ref="J1501:K1502" si="947">SUM(J1467)</f>
        <v>600</v>
      </c>
      <c r="K1501" s="1366">
        <f t="shared" si="947"/>
        <v>448</v>
      </c>
      <c r="L1501" s="1366">
        <f t="shared" ref="L1501:L1502" si="948">SUM(L1467)</f>
        <v>439</v>
      </c>
      <c r="M1501" s="1353">
        <f t="shared" si="944"/>
        <v>97.991071428571431</v>
      </c>
      <c r="N1501" s="1366">
        <f>SUM(N1467)</f>
        <v>3</v>
      </c>
      <c r="O1501" s="1353">
        <f t="shared" si="945"/>
        <v>195.11111111111111</v>
      </c>
      <c r="P1501" s="1366"/>
      <c r="Q1501" s="1366"/>
      <c r="R1501" s="1366"/>
      <c r="S1501" s="1366"/>
      <c r="T1501" s="1366"/>
      <c r="U1501" s="1366"/>
      <c r="V1501" s="1366"/>
      <c r="W1501" s="1366"/>
      <c r="X1501" s="1366"/>
      <c r="Y1501" s="2186"/>
      <c r="Z1501" s="1366"/>
      <c r="AA1501" s="1366"/>
      <c r="AB1501" s="1366"/>
      <c r="AC1501" s="1366"/>
      <c r="AD1501" s="1366"/>
      <c r="AE1501" s="2597"/>
    </row>
    <row r="1502" spans="1:270" ht="29.25" x14ac:dyDescent="0.25">
      <c r="A1502" s="24">
        <v>1</v>
      </c>
      <c r="B1502" s="1367" t="s">
        <v>190</v>
      </c>
      <c r="C1502" s="1365"/>
      <c r="D1502" s="1369">
        <f t="shared" si="946"/>
        <v>195</v>
      </c>
      <c r="E1502" s="1369">
        <f t="shared" si="946"/>
        <v>146</v>
      </c>
      <c r="F1502" s="1369">
        <f t="shared" si="946"/>
        <v>134</v>
      </c>
      <c r="G1502" s="1369">
        <f t="shared" si="937"/>
        <v>91.780821917808225</v>
      </c>
      <c r="H1502" s="1352">
        <f>K1502/E1502</f>
        <v>8.6164383561643838</v>
      </c>
      <c r="I1502" s="1352">
        <f t="shared" si="943"/>
        <v>8.7910447761194028</v>
      </c>
      <c r="J1502" s="1369">
        <f t="shared" si="947"/>
        <v>1680</v>
      </c>
      <c r="K1502" s="1369">
        <f t="shared" si="947"/>
        <v>1258</v>
      </c>
      <c r="L1502" s="1369">
        <f t="shared" si="948"/>
        <v>1178</v>
      </c>
      <c r="M1502" s="1353">
        <f t="shared" si="944"/>
        <v>93.640699523052461</v>
      </c>
      <c r="N1502" s="1369">
        <f>SUM(N1468)</f>
        <v>6.6</v>
      </c>
      <c r="O1502" s="1353">
        <f t="shared" si="945"/>
        <v>237.97979797979798</v>
      </c>
      <c r="P1502" s="1369">
        <f t="shared" ref="P1502:AB1502" si="949">SUM(P1468)</f>
        <v>4078.66383288</v>
      </c>
      <c r="Q1502" s="1369">
        <f t="shared" ref="Q1502:R1502" si="950">SUM(Q1468)</f>
        <v>4643.7654208399999</v>
      </c>
      <c r="R1502" s="1369">
        <f t="shared" si="950"/>
        <v>4643.7654208399999</v>
      </c>
      <c r="S1502" s="1369">
        <f t="shared" ref="S1502:T1502" si="951">SUM(S1468)</f>
        <v>4643.7654208399999</v>
      </c>
      <c r="T1502" s="1369">
        <f t="shared" si="951"/>
        <v>4643.7654208399999</v>
      </c>
      <c r="U1502" s="1369">
        <f t="shared" ref="U1502:V1502" si="952">SUM(U1468)</f>
        <v>4727.5505477200004</v>
      </c>
      <c r="V1502" s="1369">
        <f t="shared" si="952"/>
        <v>4607.8803971199986</v>
      </c>
      <c r="W1502" s="1369">
        <f t="shared" ref="W1502:X1502" si="953">SUM(W1468)</f>
        <v>4607.8803971199986</v>
      </c>
      <c r="X1502" s="1369">
        <f t="shared" si="953"/>
        <v>4607.8803971199986</v>
      </c>
      <c r="Y1502" s="1024">
        <f t="shared" si="949"/>
        <v>3493.9308993018176</v>
      </c>
      <c r="Z1502" s="1369">
        <f t="shared" si="949"/>
        <v>2947.9625000000001</v>
      </c>
      <c r="AA1502" s="1369">
        <f t="shared" si="949"/>
        <v>-545.9683993018175</v>
      </c>
      <c r="AB1502" s="1369">
        <f t="shared" si="949"/>
        <v>-37.257869999999997</v>
      </c>
      <c r="AC1502" s="1369">
        <f>SUM(AC1468)</f>
        <v>2910.7046300000002</v>
      </c>
      <c r="AD1502" s="1369">
        <f>SUM(AD1468)</f>
        <v>0</v>
      </c>
      <c r="AE1502" s="2597"/>
    </row>
    <row r="1503" spans="1:270" x14ac:dyDescent="0.25">
      <c r="A1503" s="24">
        <v>1</v>
      </c>
      <c r="B1503" s="1368" t="s">
        <v>594</v>
      </c>
      <c r="C1503" s="1365"/>
      <c r="D1503" s="1352">
        <f>D1469</f>
        <v>860</v>
      </c>
      <c r="E1503" s="1352">
        <f t="shared" ref="E1503:F1503" si="954">E1469</f>
        <v>646</v>
      </c>
      <c r="F1503" s="1352">
        <f t="shared" si="954"/>
        <v>641</v>
      </c>
      <c r="G1503" s="1369">
        <f t="shared" si="937"/>
        <v>99.226006191950461</v>
      </c>
      <c r="H1503" s="1371"/>
      <c r="I1503" s="1371"/>
      <c r="J1503" s="1372"/>
      <c r="K1503" s="1370"/>
      <c r="L1503" s="1370"/>
      <c r="M1503" s="1373"/>
      <c r="N1503" s="1370"/>
      <c r="O1503" s="1373"/>
      <c r="P1503" s="1370">
        <f t="shared" ref="P1503:U1503" si="955">P1469</f>
        <v>1279.7069861599998</v>
      </c>
      <c r="Q1503" s="1370">
        <f t="shared" si="955"/>
        <v>1279.7069861599998</v>
      </c>
      <c r="R1503" s="1370">
        <f t="shared" si="955"/>
        <v>1279.7069861599998</v>
      </c>
      <c r="S1503" s="1370">
        <f t="shared" si="955"/>
        <v>1279.7069861599998</v>
      </c>
      <c r="T1503" s="1370">
        <f t="shared" si="955"/>
        <v>1279.7069861599998</v>
      </c>
      <c r="U1503" s="1370">
        <f t="shared" si="955"/>
        <v>1303.1878992333334</v>
      </c>
      <c r="V1503" s="1370">
        <f t="shared" ref="V1503:W1503" si="956">V1469</f>
        <v>1303.1878992333334</v>
      </c>
      <c r="W1503" s="1370">
        <f t="shared" si="956"/>
        <v>1303.1878992333334</v>
      </c>
      <c r="X1503" s="1370">
        <f t="shared" ref="X1503" si="957">X1469</f>
        <v>1303.1878992333334</v>
      </c>
      <c r="Y1503" s="1628">
        <f t="shared" ref="Y1503:AB1503" si="958">Y1469</f>
        <v>973.19790423333336</v>
      </c>
      <c r="Z1503" s="1370">
        <f t="shared" si="958"/>
        <v>929.12447999999995</v>
      </c>
      <c r="AA1503" s="1370">
        <f t="shared" si="958"/>
        <v>-44.073424233333412</v>
      </c>
      <c r="AB1503" s="1370">
        <f t="shared" si="958"/>
        <v>-6.9672299999999998</v>
      </c>
      <c r="AC1503" s="1370">
        <f>AC1469</f>
        <v>922.15724999999998</v>
      </c>
      <c r="AD1503" s="1370">
        <f>AD1469</f>
        <v>0</v>
      </c>
      <c r="AE1503" s="2597"/>
    </row>
    <row r="1504" spans="1:270" x14ac:dyDescent="0.25">
      <c r="A1504" s="24">
        <v>1</v>
      </c>
      <c r="B1504" s="1368" t="s">
        <v>565</v>
      </c>
      <c r="C1504" s="1365"/>
      <c r="D1504" s="1352">
        <f t="shared" ref="D1504:F1504" si="959">D1470</f>
        <v>858</v>
      </c>
      <c r="E1504" s="1352">
        <f t="shared" si="959"/>
        <v>644</v>
      </c>
      <c r="F1504" s="1352">
        <f t="shared" si="959"/>
        <v>626</v>
      </c>
      <c r="G1504" s="1369">
        <f t="shared" si="937"/>
        <v>97.204968944099377</v>
      </c>
      <c r="H1504" s="1371"/>
      <c r="I1504" s="1371"/>
      <c r="J1504" s="1372"/>
      <c r="K1504" s="1370"/>
      <c r="L1504" s="1370"/>
      <c r="M1504" s="1373"/>
      <c r="N1504" s="1370"/>
      <c r="O1504" s="1373"/>
      <c r="P1504" s="1370"/>
      <c r="Q1504" s="1370"/>
      <c r="R1504" s="1370"/>
      <c r="S1504" s="1370"/>
      <c r="T1504" s="1370"/>
      <c r="U1504" s="1370"/>
      <c r="V1504" s="1370"/>
      <c r="W1504" s="1370"/>
      <c r="X1504" s="1370"/>
      <c r="Y1504" s="1628"/>
      <c r="Z1504" s="1370"/>
      <c r="AA1504" s="1370"/>
      <c r="AB1504" s="1370"/>
      <c r="AC1504" s="1370"/>
      <c r="AD1504" s="1370"/>
      <c r="AE1504" s="2597"/>
    </row>
    <row r="1505" spans="1:31" x14ac:dyDescent="0.25">
      <c r="A1505" s="24">
        <v>1</v>
      </c>
      <c r="B1505" s="1374" t="s">
        <v>566</v>
      </c>
      <c r="C1505" s="1365"/>
      <c r="D1505" s="1364">
        <f t="shared" ref="D1505:F1505" si="960">D1471</f>
        <v>858</v>
      </c>
      <c r="E1505" s="1364">
        <f t="shared" si="960"/>
        <v>644</v>
      </c>
      <c r="F1505" s="1364">
        <f t="shared" si="960"/>
        <v>626</v>
      </c>
      <c r="G1505" s="1376">
        <f t="shared" si="937"/>
        <v>97.204968944099377</v>
      </c>
      <c r="H1505" s="1377"/>
      <c r="I1505" s="1377"/>
      <c r="J1505" s="1378"/>
      <c r="K1505" s="1375"/>
      <c r="L1505" s="1375"/>
      <c r="M1505" s="1373"/>
      <c r="N1505" s="1375"/>
      <c r="O1505" s="1373"/>
      <c r="P1505" s="1375"/>
      <c r="Q1505" s="1375"/>
      <c r="R1505" s="1375"/>
      <c r="S1505" s="1375"/>
      <c r="T1505" s="1375"/>
      <c r="U1505" s="1375"/>
      <c r="V1505" s="1375"/>
      <c r="W1505" s="1375"/>
      <c r="X1505" s="1375"/>
      <c r="Y1505" s="3592"/>
      <c r="Z1505" s="1375"/>
      <c r="AA1505" s="1375"/>
      <c r="AB1505" s="1375"/>
      <c r="AC1505" s="1375"/>
      <c r="AD1505" s="1375"/>
      <c r="AE1505" s="2597"/>
    </row>
    <row r="1506" spans="1:31" x14ac:dyDescent="0.25">
      <c r="A1506" s="24">
        <v>1</v>
      </c>
      <c r="B1506" s="1368" t="s">
        <v>567</v>
      </c>
      <c r="C1506" s="1365"/>
      <c r="D1506" s="1352">
        <f t="shared" ref="D1506:F1506" si="961">D1472</f>
        <v>2</v>
      </c>
      <c r="E1506" s="1352">
        <f t="shared" si="961"/>
        <v>2</v>
      </c>
      <c r="F1506" s="1352">
        <f t="shared" si="961"/>
        <v>15</v>
      </c>
      <c r="G1506" s="1369">
        <f t="shared" si="937"/>
        <v>750</v>
      </c>
      <c r="H1506" s="1371"/>
      <c r="I1506" s="1371"/>
      <c r="J1506" s="1372"/>
      <c r="K1506" s="1370"/>
      <c r="L1506" s="1370"/>
      <c r="M1506" s="1373"/>
      <c r="N1506" s="1370"/>
      <c r="O1506" s="1373"/>
      <c r="P1506" s="1370"/>
      <c r="Q1506" s="1370"/>
      <c r="R1506" s="1370"/>
      <c r="S1506" s="1370"/>
      <c r="T1506" s="1370"/>
      <c r="U1506" s="1370"/>
      <c r="V1506" s="1370"/>
      <c r="W1506" s="1370"/>
      <c r="X1506" s="1370"/>
      <c r="Y1506" s="1628"/>
      <c r="Z1506" s="1370"/>
      <c r="AA1506" s="1370"/>
      <c r="AB1506" s="1370"/>
      <c r="AC1506" s="1370"/>
      <c r="AD1506" s="1370"/>
      <c r="AE1506" s="2597"/>
    </row>
    <row r="1507" spans="1:31" ht="30" x14ac:dyDescent="0.25">
      <c r="A1507" s="24">
        <v>1</v>
      </c>
      <c r="B1507" s="1374" t="s">
        <v>568</v>
      </c>
      <c r="C1507" s="1365"/>
      <c r="D1507" s="1364">
        <f t="shared" ref="D1507:F1507" si="962">D1473</f>
        <v>2</v>
      </c>
      <c r="E1507" s="1364">
        <f t="shared" si="962"/>
        <v>2</v>
      </c>
      <c r="F1507" s="1364">
        <f t="shared" si="962"/>
        <v>0</v>
      </c>
      <c r="G1507" s="1376">
        <f t="shared" si="937"/>
        <v>0</v>
      </c>
      <c r="H1507" s="1377"/>
      <c r="I1507" s="1377"/>
      <c r="J1507" s="1378"/>
      <c r="K1507" s="1375"/>
      <c r="L1507" s="1375"/>
      <c r="M1507" s="1373"/>
      <c r="N1507" s="1375"/>
      <c r="O1507" s="1373"/>
      <c r="P1507" s="1375"/>
      <c r="Q1507" s="1375"/>
      <c r="R1507" s="1375"/>
      <c r="S1507" s="1375"/>
      <c r="T1507" s="1375"/>
      <c r="U1507" s="1375"/>
      <c r="V1507" s="1375"/>
      <c r="W1507" s="1375"/>
      <c r="X1507" s="1375"/>
      <c r="Y1507" s="3592"/>
      <c r="Z1507" s="1375"/>
      <c r="AA1507" s="1375"/>
      <c r="AB1507" s="1375"/>
      <c r="AC1507" s="1375"/>
      <c r="AD1507" s="1375"/>
      <c r="AE1507" s="2597"/>
    </row>
    <row r="1508" spans="1:31" ht="15.75" thickBot="1" x14ac:dyDescent="0.3">
      <c r="A1508" s="24">
        <v>1</v>
      </c>
      <c r="B1508" s="1379" t="s">
        <v>569</v>
      </c>
      <c r="C1508" s="1384"/>
      <c r="D1508" s="1382">
        <f t="shared" ref="D1508:F1508" si="963">D1474</f>
        <v>0</v>
      </c>
      <c r="E1508" s="1382">
        <f t="shared" si="963"/>
        <v>0</v>
      </c>
      <c r="F1508" s="1382">
        <f t="shared" si="963"/>
        <v>15</v>
      </c>
      <c r="G1508" s="1381"/>
      <c r="H1508" s="1382"/>
      <c r="I1508" s="1382"/>
      <c r="J1508" s="1381"/>
      <c r="K1508" s="1380"/>
      <c r="L1508" s="1380"/>
      <c r="M1508" s="1383"/>
      <c r="N1508" s="1380"/>
      <c r="O1508" s="1383"/>
      <c r="P1508" s="1380"/>
      <c r="Q1508" s="1380"/>
      <c r="R1508" s="1380"/>
      <c r="S1508" s="1380"/>
      <c r="T1508" s="1380"/>
      <c r="U1508" s="1380"/>
      <c r="V1508" s="1380"/>
      <c r="W1508" s="1380"/>
      <c r="X1508" s="1380"/>
      <c r="Y1508" s="3593"/>
      <c r="Z1508" s="1380"/>
      <c r="AA1508" s="1380"/>
      <c r="AB1508" s="1380"/>
      <c r="AC1508" s="1380"/>
      <c r="AD1508" s="1380"/>
      <c r="AE1508" s="2597"/>
    </row>
    <row r="1509" spans="1:31" ht="15.75" thickBot="1" x14ac:dyDescent="0.3">
      <c r="A1509" s="24">
        <v>1</v>
      </c>
      <c r="B1509" s="342" t="s">
        <v>75</v>
      </c>
      <c r="C1509" s="1171"/>
      <c r="D1509" s="22"/>
      <c r="E1509" s="22"/>
      <c r="F1509" s="704"/>
      <c r="G1509" s="22"/>
      <c r="H1509" s="22"/>
      <c r="I1509" s="22"/>
      <c r="J1509" s="22"/>
      <c r="K1509" s="22"/>
      <c r="L1509" s="704"/>
      <c r="M1509" s="22"/>
      <c r="N1509" s="22"/>
      <c r="O1509" s="22"/>
      <c r="P1509" s="9"/>
      <c r="Q1509" s="9"/>
      <c r="R1509" s="9"/>
      <c r="S1509" s="9"/>
      <c r="T1509" s="9"/>
      <c r="U1509" s="9"/>
      <c r="V1509" s="9"/>
      <c r="W1509" s="9"/>
      <c r="X1509" s="9"/>
      <c r="Y1509" s="3004"/>
      <c r="Z1509" s="9"/>
      <c r="AA1509" s="9"/>
      <c r="AB1509" s="605"/>
      <c r="AC1509" s="9"/>
      <c r="AD1509" s="9"/>
      <c r="AE1509" s="2597"/>
    </row>
    <row r="1510" spans="1:31" ht="43.5" x14ac:dyDescent="0.25">
      <c r="A1510" s="24">
        <v>1</v>
      </c>
      <c r="B1510" s="2702" t="s">
        <v>291</v>
      </c>
      <c r="C1510" s="305"/>
      <c r="D1510" s="33"/>
      <c r="E1510" s="33"/>
      <c r="F1510" s="592"/>
      <c r="G1510" s="33"/>
      <c r="H1510" s="33"/>
      <c r="I1510" s="33"/>
      <c r="J1510" s="33"/>
      <c r="K1510" s="33"/>
      <c r="L1510" s="592"/>
      <c r="M1510" s="33"/>
      <c r="N1510" s="33"/>
      <c r="O1510" s="33"/>
      <c r="P1510" s="37"/>
      <c r="Q1510" s="37"/>
      <c r="R1510" s="37"/>
      <c r="S1510" s="37"/>
      <c r="T1510" s="37"/>
      <c r="U1510" s="37"/>
      <c r="V1510" s="37"/>
      <c r="W1510" s="37"/>
      <c r="X1510" s="37"/>
      <c r="Y1510" s="2977"/>
      <c r="Z1510" s="37"/>
      <c r="AA1510" s="37"/>
      <c r="AB1510" s="529"/>
      <c r="AC1510" s="37"/>
      <c r="AD1510" s="37"/>
      <c r="AE1510" s="2597"/>
    </row>
    <row r="1511" spans="1:31" s="108" customFormat="1" ht="15" customHeight="1" x14ac:dyDescent="0.25">
      <c r="A1511" s="24">
        <v>1</v>
      </c>
      <c r="B1511" s="112" t="s">
        <v>5</v>
      </c>
      <c r="C1511" s="112"/>
      <c r="D1511" s="105"/>
      <c r="E1511" s="105"/>
      <c r="F1511" s="590"/>
      <c r="G1511" s="105"/>
      <c r="H1511" s="105"/>
      <c r="I1511" s="105"/>
      <c r="J1511" s="100"/>
      <c r="K1511" s="100"/>
      <c r="L1511" s="776"/>
      <c r="M1511" s="100"/>
      <c r="N1511" s="100"/>
      <c r="O1511" s="100"/>
      <c r="P1511" s="105"/>
      <c r="Q1511" s="105"/>
      <c r="R1511" s="105"/>
      <c r="S1511" s="105"/>
      <c r="T1511" s="105"/>
      <c r="U1511" s="105"/>
      <c r="V1511" s="105"/>
      <c r="W1511" s="105"/>
      <c r="X1511" s="105"/>
      <c r="Y1511" s="1216"/>
      <c r="Z1511" s="105"/>
      <c r="AA1511" s="105"/>
      <c r="AB1511" s="105"/>
      <c r="AC1511" s="105"/>
      <c r="AD1511" s="105"/>
      <c r="AE1511" s="2597"/>
    </row>
    <row r="1512" spans="1:31" s="108" customFormat="1" ht="15" customHeight="1" x14ac:dyDescent="0.25">
      <c r="A1512" s="24">
        <v>1</v>
      </c>
      <c r="B1512" s="47" t="s">
        <v>10</v>
      </c>
      <c r="C1512" s="100">
        <v>340</v>
      </c>
      <c r="D1512" s="100">
        <v>402</v>
      </c>
      <c r="E1512" s="144">
        <f t="shared" ref="E1512:E1516" si="964">ROUND(D1512/12*$B$3,0)</f>
        <v>302</v>
      </c>
      <c r="F1512" s="429">
        <v>320</v>
      </c>
      <c r="G1512" s="144">
        <f t="shared" ref="G1512:G1516" si="965">F1512/E1512*100</f>
        <v>105.96026490066225</v>
      </c>
      <c r="H1512" s="106">
        <v>11</v>
      </c>
      <c r="I1512" s="157">
        <f t="shared" ref="I1512:I1517" si="966">L1512/F1512</f>
        <v>9.3218750000000004</v>
      </c>
      <c r="J1512" s="167">
        <f t="shared" ref="J1512:J1516" si="967">ROUND(D1512*H1512,0)</f>
        <v>4422</v>
      </c>
      <c r="K1512" s="167">
        <f t="shared" ref="K1512:K1516" si="968">ROUND(E1512*H1512,0)</f>
        <v>3322</v>
      </c>
      <c r="L1512" s="431">
        <v>2983</v>
      </c>
      <c r="M1512" s="167">
        <f t="shared" ref="M1512:M1517" si="969">L1512/K1512*100</f>
        <v>89.795304033714629</v>
      </c>
      <c r="N1512" s="167">
        <f>J1512/C1512</f>
        <v>13.005882352941176</v>
      </c>
      <c r="O1512" s="167">
        <f t="shared" ref="O1512:O1517" si="970">L1512/$B$3*12/N1512</f>
        <v>305.81034222825269</v>
      </c>
      <c r="P1512" s="314"/>
      <c r="Q1512" s="314"/>
      <c r="R1512" s="314"/>
      <c r="S1512" s="314"/>
      <c r="T1512" s="314"/>
      <c r="U1512" s="314"/>
      <c r="V1512" s="314"/>
      <c r="W1512" s="314"/>
      <c r="X1512" s="314"/>
      <c r="Y1512" s="2979"/>
      <c r="Z1512" s="314"/>
      <c r="AA1512" s="314"/>
      <c r="AB1512" s="314"/>
      <c r="AC1512" s="314"/>
      <c r="AD1512" s="314"/>
      <c r="AE1512" s="2597"/>
    </row>
    <row r="1513" spans="1:31" s="108" customFormat="1" ht="15" customHeight="1" x14ac:dyDescent="0.25">
      <c r="A1513" s="24">
        <v>1</v>
      </c>
      <c r="B1513" s="47" t="s">
        <v>6</v>
      </c>
      <c r="C1513" s="100">
        <v>340</v>
      </c>
      <c r="D1513" s="100">
        <v>180</v>
      </c>
      <c r="E1513" s="144">
        <f t="shared" si="964"/>
        <v>135</v>
      </c>
      <c r="F1513" s="429">
        <v>139</v>
      </c>
      <c r="G1513" s="144">
        <f t="shared" si="965"/>
        <v>102.96296296296296</v>
      </c>
      <c r="H1513" s="106">
        <v>9</v>
      </c>
      <c r="I1513" s="157">
        <f t="shared" si="966"/>
        <v>9.3812949640287773</v>
      </c>
      <c r="J1513" s="167">
        <f t="shared" si="967"/>
        <v>1620</v>
      </c>
      <c r="K1513" s="167">
        <f t="shared" si="968"/>
        <v>1215</v>
      </c>
      <c r="L1513" s="431">
        <v>1304</v>
      </c>
      <c r="M1513" s="167">
        <f t="shared" si="969"/>
        <v>107.32510288065843</v>
      </c>
      <c r="N1513" s="167">
        <f>J1513/C1513</f>
        <v>4.7647058823529411</v>
      </c>
      <c r="O1513" s="167">
        <f t="shared" si="970"/>
        <v>364.90534979423865</v>
      </c>
      <c r="P1513" s="314"/>
      <c r="Q1513" s="314"/>
      <c r="R1513" s="314"/>
      <c r="S1513" s="314"/>
      <c r="T1513" s="314"/>
      <c r="U1513" s="314"/>
      <c r="V1513" s="314"/>
      <c r="W1513" s="314"/>
      <c r="X1513" s="314"/>
      <c r="Y1513" s="2979"/>
      <c r="Z1513" s="314"/>
      <c r="AA1513" s="314"/>
      <c r="AB1513" s="314"/>
      <c r="AC1513" s="314"/>
      <c r="AD1513" s="314"/>
      <c r="AE1513" s="2597"/>
    </row>
    <row r="1514" spans="1:31" s="108" customFormat="1" ht="15" customHeight="1" x14ac:dyDescent="0.25">
      <c r="A1514" s="24">
        <v>1</v>
      </c>
      <c r="B1514" s="47" t="s">
        <v>28</v>
      </c>
      <c r="C1514" s="100">
        <v>340</v>
      </c>
      <c r="D1514" s="100">
        <v>100</v>
      </c>
      <c r="E1514" s="144">
        <f t="shared" si="964"/>
        <v>75</v>
      </c>
      <c r="F1514" s="429">
        <v>47</v>
      </c>
      <c r="G1514" s="144">
        <f t="shared" si="965"/>
        <v>62.666666666666671</v>
      </c>
      <c r="H1514" s="106">
        <v>6.1</v>
      </c>
      <c r="I1514" s="157">
        <f t="shared" si="966"/>
        <v>5.2978723404255321</v>
      </c>
      <c r="J1514" s="167">
        <f t="shared" si="967"/>
        <v>610</v>
      </c>
      <c r="K1514" s="167">
        <f t="shared" si="968"/>
        <v>458</v>
      </c>
      <c r="L1514" s="431">
        <v>249</v>
      </c>
      <c r="M1514" s="167">
        <f t="shared" si="969"/>
        <v>54.366812227074234</v>
      </c>
      <c r="N1514" s="167">
        <f>J1514/C1514</f>
        <v>1.7941176470588236</v>
      </c>
      <c r="O1514" s="167">
        <f t="shared" si="970"/>
        <v>185.04918032786884</v>
      </c>
      <c r="P1514" s="314"/>
      <c r="Q1514" s="314"/>
      <c r="R1514" s="314"/>
      <c r="S1514" s="314"/>
      <c r="T1514" s="314"/>
      <c r="U1514" s="314"/>
      <c r="V1514" s="314"/>
      <c r="W1514" s="314"/>
      <c r="X1514" s="314"/>
      <c r="Y1514" s="2979"/>
      <c r="Z1514" s="314"/>
      <c r="AA1514" s="314"/>
      <c r="AB1514" s="314"/>
      <c r="AC1514" s="314"/>
      <c r="AD1514" s="314"/>
      <c r="AE1514" s="2597"/>
    </row>
    <row r="1515" spans="1:31" s="108" customFormat="1" ht="15" customHeight="1" x14ac:dyDescent="0.25">
      <c r="A1515" s="24">
        <v>1</v>
      </c>
      <c r="B1515" s="47" t="s">
        <v>29</v>
      </c>
      <c r="C1515" s="100">
        <v>300</v>
      </c>
      <c r="D1515" s="100">
        <v>20</v>
      </c>
      <c r="E1515" s="144">
        <f t="shared" si="964"/>
        <v>15</v>
      </c>
      <c r="F1515" s="429">
        <v>15</v>
      </c>
      <c r="G1515" s="144">
        <f t="shared" si="965"/>
        <v>100</v>
      </c>
      <c r="H1515" s="106">
        <v>5.2</v>
      </c>
      <c r="I1515" s="157">
        <f t="shared" si="966"/>
        <v>5.2666666666666666</v>
      </c>
      <c r="J1515" s="167">
        <f t="shared" si="967"/>
        <v>104</v>
      </c>
      <c r="K1515" s="167">
        <f t="shared" si="968"/>
        <v>78</v>
      </c>
      <c r="L1515" s="431">
        <v>79</v>
      </c>
      <c r="M1515" s="167">
        <f t="shared" si="969"/>
        <v>101.28205128205127</v>
      </c>
      <c r="N1515" s="167">
        <f>J1515/C1515</f>
        <v>0.34666666666666668</v>
      </c>
      <c r="O1515" s="167">
        <f t="shared" si="970"/>
        <v>303.84615384615387</v>
      </c>
      <c r="P1515" s="314"/>
      <c r="Q1515" s="314"/>
      <c r="R1515" s="314"/>
      <c r="S1515" s="314"/>
      <c r="T1515" s="314"/>
      <c r="U1515" s="314"/>
      <c r="V1515" s="314"/>
      <c r="W1515" s="314"/>
      <c r="X1515" s="314"/>
      <c r="Y1515" s="2979"/>
      <c r="Z1515" s="314"/>
      <c r="AA1515" s="314"/>
      <c r="AB1515" s="314"/>
      <c r="AC1515" s="314"/>
      <c r="AD1515" s="314"/>
      <c r="AE1515" s="2597"/>
    </row>
    <row r="1516" spans="1:31" s="108" customFormat="1" ht="15" customHeight="1" x14ac:dyDescent="0.25">
      <c r="A1516" s="24">
        <v>1</v>
      </c>
      <c r="B1516" s="47" t="s">
        <v>81</v>
      </c>
      <c r="C1516" s="100">
        <v>320</v>
      </c>
      <c r="D1516" s="36">
        <v>160</v>
      </c>
      <c r="E1516" s="144">
        <f t="shared" si="964"/>
        <v>120</v>
      </c>
      <c r="F1516" s="429">
        <v>112</v>
      </c>
      <c r="G1516" s="144">
        <f t="shared" si="965"/>
        <v>93.333333333333329</v>
      </c>
      <c r="H1516" s="49">
        <v>9</v>
      </c>
      <c r="I1516" s="157">
        <f t="shared" si="966"/>
        <v>7.7767857142857144</v>
      </c>
      <c r="J1516" s="167">
        <f t="shared" si="967"/>
        <v>1440</v>
      </c>
      <c r="K1516" s="167">
        <f t="shared" si="968"/>
        <v>1080</v>
      </c>
      <c r="L1516" s="431">
        <v>871</v>
      </c>
      <c r="M1516" s="167">
        <f t="shared" si="969"/>
        <v>80.648148148148152</v>
      </c>
      <c r="N1516" s="167">
        <f>J1516/C1516</f>
        <v>4.5</v>
      </c>
      <c r="O1516" s="167">
        <f t="shared" si="970"/>
        <v>258.07407407407408</v>
      </c>
      <c r="P1516" s="314"/>
      <c r="Q1516" s="314"/>
      <c r="R1516" s="314"/>
      <c r="S1516" s="314"/>
      <c r="T1516" s="314"/>
      <c r="U1516" s="314"/>
      <c r="V1516" s="314"/>
      <c r="W1516" s="314"/>
      <c r="X1516" s="314"/>
      <c r="Y1516" s="2980"/>
      <c r="Z1516" s="314"/>
      <c r="AA1516" s="314"/>
      <c r="AB1516" s="314"/>
      <c r="AC1516" s="314"/>
      <c r="AD1516" s="314"/>
      <c r="AE1516" s="2597"/>
    </row>
    <row r="1517" spans="1:31" s="428" customFormat="1" ht="15" customHeight="1" x14ac:dyDescent="0.25">
      <c r="A1517" s="24">
        <v>1</v>
      </c>
      <c r="B1517" s="892" t="s">
        <v>7</v>
      </c>
      <c r="C1517" s="892"/>
      <c r="D1517" s="666">
        <f>SUM(D1512:D1516)</f>
        <v>862</v>
      </c>
      <c r="E1517" s="666">
        <f>SUM(E1512:E1516)</f>
        <v>647</v>
      </c>
      <c r="F1517" s="666">
        <f>SUM(F1512:F1516)</f>
        <v>633</v>
      </c>
      <c r="G1517" s="666">
        <f t="shared" ref="G1517" si="971">F1517/E1517*100</f>
        <v>97.836166924265839</v>
      </c>
      <c r="H1517" s="893">
        <f>IF(D1517=0,0,J1517/D1517)</f>
        <v>9.508120649651973</v>
      </c>
      <c r="I1517" s="430">
        <f t="shared" si="966"/>
        <v>8.6666666666666661</v>
      </c>
      <c r="J1517" s="666">
        <f>SUM(J1512:J1516)</f>
        <v>8196</v>
      </c>
      <c r="K1517" s="666">
        <f>SUM(K1512:K1516)</f>
        <v>6153</v>
      </c>
      <c r="L1517" s="666">
        <f>SUM(L1512:L1516)</f>
        <v>5486</v>
      </c>
      <c r="M1517" s="431">
        <f t="shared" si="969"/>
        <v>89.159759466926701</v>
      </c>
      <c r="N1517" s="666">
        <f>SUM(N1512:N1516)</f>
        <v>24.411372549019607</v>
      </c>
      <c r="O1517" s="431">
        <f t="shared" si="970"/>
        <v>299.64176131343476</v>
      </c>
      <c r="P1517" s="666">
        <v>28176.936517631992</v>
      </c>
      <c r="Q1517" s="666">
        <v>25350.003751939992</v>
      </c>
      <c r="R1517" s="666">
        <v>25350.003751939992</v>
      </c>
      <c r="S1517" s="666">
        <v>29538.163993151997</v>
      </c>
      <c r="T1517" s="666">
        <v>29538.163993151997</v>
      </c>
      <c r="U1517" s="666">
        <v>32805.703552934399</v>
      </c>
      <c r="V1517" s="666">
        <v>32965.985540000001</v>
      </c>
      <c r="W1517" s="666">
        <v>36939.230080000001</v>
      </c>
      <c r="X1517" s="666">
        <v>36939.230080000001</v>
      </c>
      <c r="Y1517" s="3233">
        <f>P1517/12*$B$3+(Q1517-P1517)/11*8+(R1517-Q1517)/10*7+(S1517-R1517)/9*6+(T1517-S1517)/8*5+(U1517-T1517)+(V1517-U1517)/6*3+(W1517-V1517)/5*2+(X1517-W1517)/4*1</f>
        <v>26805.836482692412</v>
      </c>
      <c r="Z1517" s="666">
        <f>AC1517-AB1517</f>
        <v>23802.86836</v>
      </c>
      <c r="AA1517" s="666">
        <f>Z1517-Y1517</f>
        <v>-3002.9681226924113</v>
      </c>
      <c r="AB1517" s="666">
        <v>-517.55682999999999</v>
      </c>
      <c r="AC1517" s="666">
        <v>23285.311529999999</v>
      </c>
      <c r="AD1517" s="666"/>
      <c r="AE1517" s="2597"/>
    </row>
    <row r="1518" spans="1:31" s="108" customFormat="1" ht="15" customHeight="1" x14ac:dyDescent="0.25">
      <c r="A1518" s="24">
        <v>1</v>
      </c>
      <c r="B1518" s="533" t="s">
        <v>14</v>
      </c>
      <c r="C1518" s="116"/>
      <c r="D1518" s="128"/>
      <c r="E1518" s="128"/>
      <c r="F1518" s="666"/>
      <c r="G1518" s="128"/>
      <c r="H1518" s="101"/>
      <c r="I1518" s="101"/>
      <c r="J1518" s="128"/>
      <c r="K1518" s="128"/>
      <c r="L1518" s="666"/>
      <c r="M1518" s="128"/>
      <c r="N1518" s="128"/>
      <c r="O1518" s="128"/>
      <c r="P1518" s="105"/>
      <c r="Q1518" s="105"/>
      <c r="R1518" s="105"/>
      <c r="S1518" s="105"/>
      <c r="T1518" s="105"/>
      <c r="U1518" s="105"/>
      <c r="V1518" s="105"/>
      <c r="W1518" s="105"/>
      <c r="X1518" s="105"/>
      <c r="Y1518" s="3005"/>
      <c r="Z1518" s="105"/>
      <c r="AA1518" s="105"/>
      <c r="AB1518" s="105"/>
      <c r="AC1518" s="105"/>
      <c r="AD1518" s="105"/>
      <c r="AE1518" s="2597"/>
    </row>
    <row r="1519" spans="1:31" s="108" customFormat="1" ht="16.5" customHeight="1" x14ac:dyDescent="0.25">
      <c r="A1519" s="24">
        <v>1</v>
      </c>
      <c r="B1519" s="60" t="s">
        <v>537</v>
      </c>
      <c r="C1519" s="59"/>
      <c r="D1519" s="143"/>
      <c r="E1519" s="143"/>
      <c r="F1519" s="432"/>
      <c r="G1519" s="143"/>
      <c r="H1519" s="50"/>
      <c r="I1519" s="50"/>
      <c r="J1519" s="38"/>
      <c r="K1519" s="38"/>
      <c r="L1519" s="680"/>
      <c r="M1519" s="38"/>
      <c r="N1519" s="38"/>
      <c r="O1519" s="38"/>
      <c r="P1519" s="53"/>
      <c r="Q1519" s="53"/>
      <c r="R1519" s="53"/>
      <c r="S1519" s="53"/>
      <c r="T1519" s="53"/>
      <c r="U1519" s="53"/>
      <c r="V1519" s="53"/>
      <c r="W1519" s="53"/>
      <c r="X1519" s="53"/>
      <c r="Y1519" s="1026"/>
      <c r="Z1519" s="53"/>
      <c r="AA1519" s="53"/>
      <c r="AB1519" s="53"/>
      <c r="AC1519" s="53"/>
      <c r="AD1519" s="53"/>
      <c r="AE1519" s="2597"/>
    </row>
    <row r="1520" spans="1:31" s="108" customFormat="1" ht="15" customHeight="1" x14ac:dyDescent="0.25">
      <c r="A1520" s="24">
        <v>1</v>
      </c>
      <c r="B1520" s="295" t="s">
        <v>229</v>
      </c>
      <c r="C1520" s="295"/>
      <c r="D1520" s="53">
        <f>SUM(D1521:D1524)</f>
        <v>3032</v>
      </c>
      <c r="E1520" s="53">
        <f t="shared" ref="E1520:F1520" si="972">SUM(E1521:E1524)</f>
        <v>2274</v>
      </c>
      <c r="F1520" s="53">
        <f t="shared" si="972"/>
        <v>7411</v>
      </c>
      <c r="G1520" s="53">
        <f>F1520/E1520*100</f>
        <v>325.9014951627089</v>
      </c>
      <c r="H1520" s="56"/>
      <c r="I1520" s="56"/>
      <c r="J1520" s="55"/>
      <c r="K1520" s="55"/>
      <c r="L1520" s="680"/>
      <c r="M1520" s="55"/>
      <c r="N1520" s="55"/>
      <c r="O1520" s="55"/>
      <c r="P1520" s="314"/>
      <c r="Q1520" s="314"/>
      <c r="R1520" s="314"/>
      <c r="S1520" s="314"/>
      <c r="T1520" s="314"/>
      <c r="U1520" s="314"/>
      <c r="V1520" s="314"/>
      <c r="W1520" s="314"/>
      <c r="X1520" s="314"/>
      <c r="Y1520" s="2979"/>
      <c r="Z1520" s="314"/>
      <c r="AA1520" s="314"/>
      <c r="AB1520" s="314"/>
      <c r="AC1520" s="314"/>
      <c r="AD1520" s="314"/>
      <c r="AE1520" s="2597"/>
    </row>
    <row r="1521" spans="1:31" s="108" customFormat="1" ht="38.1" customHeight="1" x14ac:dyDescent="0.25">
      <c r="A1521" s="24">
        <v>1</v>
      </c>
      <c r="B1521" s="295" t="s">
        <v>538</v>
      </c>
      <c r="C1521" s="295"/>
      <c r="D1521" s="53"/>
      <c r="E1521" s="144">
        <f t="shared" ref="E1521:E1526" si="973">ROUND(D1521/12*$B$3,0)</f>
        <v>0</v>
      </c>
      <c r="F1521" s="536"/>
      <c r="G1521" s="53"/>
      <c r="H1521" s="56"/>
      <c r="I1521" s="56"/>
      <c r="J1521" s="55"/>
      <c r="K1521" s="55"/>
      <c r="L1521" s="554"/>
      <c r="M1521" s="55"/>
      <c r="N1521" s="55"/>
      <c r="O1521" s="55"/>
      <c r="P1521" s="314"/>
      <c r="Q1521" s="314"/>
      <c r="R1521" s="314"/>
      <c r="S1521" s="314"/>
      <c r="T1521" s="314"/>
      <c r="U1521" s="314"/>
      <c r="V1521" s="314"/>
      <c r="W1521" s="314"/>
      <c r="X1521" s="314"/>
      <c r="Y1521" s="2979"/>
      <c r="Z1521" s="314"/>
      <c r="AA1521" s="314"/>
      <c r="AB1521" s="314"/>
      <c r="AC1521" s="314"/>
      <c r="AD1521" s="314"/>
      <c r="AE1521" s="2597"/>
    </row>
    <row r="1522" spans="1:31" s="108" customFormat="1" ht="38.1" customHeight="1" x14ac:dyDescent="0.25">
      <c r="A1522" s="24">
        <v>1</v>
      </c>
      <c r="B1522" s="295" t="s">
        <v>539</v>
      </c>
      <c r="C1522" s="295"/>
      <c r="D1522" s="53"/>
      <c r="E1522" s="144">
        <f t="shared" si="973"/>
        <v>0</v>
      </c>
      <c r="F1522" s="536"/>
      <c r="G1522" s="53"/>
      <c r="H1522" s="56"/>
      <c r="I1522" s="56"/>
      <c r="J1522" s="55"/>
      <c r="K1522" s="55"/>
      <c r="L1522" s="554"/>
      <c r="M1522" s="55"/>
      <c r="N1522" s="55"/>
      <c r="O1522" s="55"/>
      <c r="P1522" s="314"/>
      <c r="Q1522" s="314"/>
      <c r="R1522" s="314"/>
      <c r="S1522" s="314"/>
      <c r="T1522" s="314"/>
      <c r="U1522" s="314"/>
      <c r="V1522" s="314"/>
      <c r="W1522" s="314"/>
      <c r="X1522" s="314"/>
      <c r="Y1522" s="2979"/>
      <c r="Z1522" s="314"/>
      <c r="AA1522" s="314"/>
      <c r="AB1522" s="314"/>
      <c r="AC1522" s="314"/>
      <c r="AD1522" s="314"/>
      <c r="AE1522" s="2597"/>
    </row>
    <row r="1523" spans="1:31" s="108" customFormat="1" ht="38.1" customHeight="1" x14ac:dyDescent="0.25">
      <c r="A1523" s="24">
        <v>1</v>
      </c>
      <c r="B1523" s="295" t="s">
        <v>540</v>
      </c>
      <c r="C1523" s="295"/>
      <c r="D1523" s="53">
        <v>32</v>
      </c>
      <c r="E1523" s="144">
        <f t="shared" si="973"/>
        <v>24</v>
      </c>
      <c r="F1523" s="536"/>
      <c r="G1523" s="53">
        <f>F1523/E1523*100</f>
        <v>0</v>
      </c>
      <c r="H1523" s="56"/>
      <c r="I1523" s="56"/>
      <c r="J1523" s="55"/>
      <c r="K1523" s="55"/>
      <c r="L1523" s="554"/>
      <c r="M1523" s="55"/>
      <c r="N1523" s="55"/>
      <c r="O1523" s="55"/>
      <c r="P1523" s="314"/>
      <c r="Q1523" s="314"/>
      <c r="R1523" s="314"/>
      <c r="S1523" s="314"/>
      <c r="T1523" s="314"/>
      <c r="U1523" s="314"/>
      <c r="V1523" s="314"/>
      <c r="W1523" s="314"/>
      <c r="X1523" s="314"/>
      <c r="Y1523" s="2979"/>
      <c r="Z1523" s="314"/>
      <c r="AA1523" s="314"/>
      <c r="AB1523" s="314"/>
      <c r="AC1523" s="314"/>
      <c r="AD1523" s="314"/>
      <c r="AE1523" s="2597"/>
    </row>
    <row r="1524" spans="1:31" s="108" customFormat="1" ht="20.25" customHeight="1" x14ac:dyDescent="0.25">
      <c r="A1524" s="24">
        <v>1</v>
      </c>
      <c r="B1524" s="295" t="s">
        <v>541</v>
      </c>
      <c r="C1524" s="295"/>
      <c r="D1524" s="53">
        <v>3000</v>
      </c>
      <c r="E1524" s="144">
        <f t="shared" si="973"/>
        <v>2250</v>
      </c>
      <c r="F1524" s="536">
        <v>7411</v>
      </c>
      <c r="G1524" s="53">
        <f>F1524/E1524*100</f>
        <v>329.37777777777779</v>
      </c>
      <c r="H1524" s="56"/>
      <c r="I1524" s="56"/>
      <c r="J1524" s="55"/>
      <c r="K1524" s="55"/>
      <c r="L1524" s="554"/>
      <c r="M1524" s="55"/>
      <c r="N1524" s="55"/>
      <c r="O1524" s="55"/>
      <c r="P1524" s="314"/>
      <c r="Q1524" s="314"/>
      <c r="R1524" s="314"/>
      <c r="S1524" s="314"/>
      <c r="T1524" s="314"/>
      <c r="U1524" s="314"/>
      <c r="V1524" s="314"/>
      <c r="W1524" s="314"/>
      <c r="X1524" s="314"/>
      <c r="Y1524" s="2979"/>
      <c r="Z1524" s="314"/>
      <c r="AA1524" s="314"/>
      <c r="AB1524" s="314"/>
      <c r="AC1524" s="314"/>
      <c r="AD1524" s="314"/>
      <c r="AE1524" s="2597"/>
    </row>
    <row r="1525" spans="1:31" s="108" customFormat="1" ht="22.5" customHeight="1" x14ac:dyDescent="0.25">
      <c r="A1525" s="24">
        <v>1</v>
      </c>
      <c r="B1525" s="295" t="s">
        <v>171</v>
      </c>
      <c r="C1525" s="295"/>
      <c r="D1525" s="53">
        <v>8000</v>
      </c>
      <c r="E1525" s="144">
        <f t="shared" si="973"/>
        <v>6000</v>
      </c>
      <c r="F1525" s="429">
        <f>4144+F1526/4/3.2</f>
        <v>4895.26953125</v>
      </c>
      <c r="G1525" s="53">
        <f>F1525/E1525*100</f>
        <v>81.587825520833334</v>
      </c>
      <c r="H1525" s="56"/>
      <c r="I1525" s="56"/>
      <c r="J1525" s="55"/>
      <c r="K1525" s="55"/>
      <c r="L1525" s="554"/>
      <c r="M1525" s="55"/>
      <c r="N1525" s="55"/>
      <c r="O1525" s="55"/>
      <c r="P1525" s="314"/>
      <c r="Q1525" s="314"/>
      <c r="R1525" s="314"/>
      <c r="S1525" s="314"/>
      <c r="T1525" s="314"/>
      <c r="U1525" s="314"/>
      <c r="V1525" s="314"/>
      <c r="W1525" s="314"/>
      <c r="X1525" s="314"/>
      <c r="Y1525" s="2979"/>
      <c r="Z1525" s="314"/>
      <c r="AA1525" s="314"/>
      <c r="AB1525" s="314"/>
      <c r="AC1525" s="314"/>
      <c r="AD1525" s="314"/>
      <c r="AE1525" s="2597"/>
    </row>
    <row r="1526" spans="1:31" s="108" customFormat="1" ht="21.75" customHeight="1" x14ac:dyDescent="0.25">
      <c r="A1526" s="24">
        <v>1</v>
      </c>
      <c r="B1526" s="534" t="s">
        <v>533</v>
      </c>
      <c r="C1526" s="295"/>
      <c r="D1526" s="53">
        <v>10000</v>
      </c>
      <c r="E1526" s="144">
        <f t="shared" si="973"/>
        <v>7500</v>
      </c>
      <c r="F1526" s="429">
        <v>9616.25</v>
      </c>
      <c r="G1526" s="53">
        <f>F1526/E1526*100</f>
        <v>128.21666666666667</v>
      </c>
      <c r="H1526" s="56"/>
      <c r="I1526" s="56"/>
      <c r="J1526" s="55"/>
      <c r="K1526" s="55"/>
      <c r="L1526" s="554"/>
      <c r="M1526" s="55"/>
      <c r="N1526" s="55"/>
      <c r="O1526" s="55"/>
      <c r="P1526" s="314"/>
      <c r="Q1526" s="314"/>
      <c r="R1526" s="314"/>
      <c r="S1526" s="314"/>
      <c r="T1526" s="314"/>
      <c r="U1526" s="314"/>
      <c r="V1526" s="314"/>
      <c r="W1526" s="314"/>
      <c r="X1526" s="314"/>
      <c r="Y1526" s="2979"/>
      <c r="Z1526" s="314"/>
      <c r="AA1526" s="314"/>
      <c r="AB1526" s="314"/>
      <c r="AC1526" s="314"/>
      <c r="AD1526" s="314"/>
      <c r="AE1526" s="2597"/>
    </row>
    <row r="1527" spans="1:31" s="108" customFormat="1" ht="15" customHeight="1" x14ac:dyDescent="0.25">
      <c r="A1527" s="24">
        <v>1</v>
      </c>
      <c r="B1527" s="13" t="s">
        <v>185</v>
      </c>
      <c r="C1527" s="295"/>
      <c r="D1527" s="57">
        <f>D1520+D1525*3.2</f>
        <v>28632</v>
      </c>
      <c r="E1527" s="57">
        <f t="shared" ref="E1527:F1527" si="974">E1520+E1525*3.2</f>
        <v>21474</v>
      </c>
      <c r="F1527" s="57">
        <f t="shared" si="974"/>
        <v>23075.862500000003</v>
      </c>
      <c r="G1527" s="57">
        <f>F1527/E1527*100</f>
        <v>107.45954409984168</v>
      </c>
      <c r="H1527" s="56"/>
      <c r="I1527" s="56"/>
      <c r="J1527" s="55"/>
      <c r="K1527" s="55"/>
      <c r="L1527" s="554"/>
      <c r="M1527" s="55"/>
      <c r="N1527" s="55"/>
      <c r="O1527" s="55"/>
      <c r="P1527" s="314"/>
      <c r="Q1527" s="314"/>
      <c r="R1527" s="314"/>
      <c r="S1527" s="314"/>
      <c r="T1527" s="314"/>
      <c r="U1527" s="314"/>
      <c r="V1527" s="314"/>
      <c r="W1527" s="314"/>
      <c r="X1527" s="314"/>
      <c r="Y1527" s="2979"/>
      <c r="Z1527" s="314"/>
      <c r="AA1527" s="314"/>
      <c r="AB1527" s="314"/>
      <c r="AC1527" s="314"/>
      <c r="AD1527" s="314"/>
      <c r="AE1527" s="2597"/>
    </row>
    <row r="1528" spans="1:31" s="108" customFormat="1" ht="15" customHeight="1" x14ac:dyDescent="0.25">
      <c r="A1528" s="24">
        <v>1</v>
      </c>
      <c r="B1528" s="1041" t="s">
        <v>542</v>
      </c>
      <c r="C1528" s="295"/>
      <c r="D1528" s="53"/>
      <c r="E1528" s="53"/>
      <c r="F1528" s="53"/>
      <c r="G1528" s="57"/>
      <c r="H1528" s="56"/>
      <c r="I1528" s="56"/>
      <c r="J1528" s="55"/>
      <c r="K1528" s="55"/>
      <c r="L1528" s="554"/>
      <c r="M1528" s="55"/>
      <c r="N1528" s="55"/>
      <c r="O1528" s="55"/>
      <c r="P1528" s="314"/>
      <c r="Q1528" s="314"/>
      <c r="R1528" s="314"/>
      <c r="S1528" s="314"/>
      <c r="T1528" s="314"/>
      <c r="U1528" s="314"/>
      <c r="V1528" s="314"/>
      <c r="W1528" s="314"/>
      <c r="X1528" s="314"/>
      <c r="Y1528" s="2979"/>
      <c r="Z1528" s="314"/>
      <c r="AA1528" s="314"/>
      <c r="AB1528" s="314"/>
      <c r="AC1528" s="314"/>
      <c r="AD1528" s="314"/>
      <c r="AE1528" s="2597"/>
    </row>
    <row r="1529" spans="1:31" s="108" customFormat="1" ht="15" customHeight="1" x14ac:dyDescent="0.25">
      <c r="A1529" s="24">
        <v>1</v>
      </c>
      <c r="B1529" s="295" t="s">
        <v>229</v>
      </c>
      <c r="C1529" s="295"/>
      <c r="D1529" s="53">
        <f>SUM(D1531,D1536)</f>
        <v>5337</v>
      </c>
      <c r="E1529" s="53">
        <f t="shared" ref="E1529:F1529" si="975">SUM(E1531,E1536)</f>
        <v>4005</v>
      </c>
      <c r="F1529" s="53">
        <f t="shared" si="975"/>
        <v>1514</v>
      </c>
      <c r="G1529" s="57">
        <f>F1529/E1529*100</f>
        <v>37.802746566791512</v>
      </c>
      <c r="H1529" s="56"/>
      <c r="I1529" s="56"/>
      <c r="J1529" s="55"/>
      <c r="K1529" s="55"/>
      <c r="L1529" s="554"/>
      <c r="M1529" s="55"/>
      <c r="N1529" s="55"/>
      <c r="O1529" s="55"/>
      <c r="P1529" s="314"/>
      <c r="Q1529" s="314"/>
      <c r="R1529" s="314"/>
      <c r="S1529" s="314"/>
      <c r="T1529" s="314"/>
      <c r="U1529" s="314"/>
      <c r="V1529" s="314"/>
      <c r="W1529" s="314"/>
      <c r="X1529" s="314"/>
      <c r="Y1529" s="2979"/>
      <c r="Z1529" s="314"/>
      <c r="AA1529" s="314"/>
      <c r="AB1529" s="314"/>
      <c r="AC1529" s="314"/>
      <c r="AD1529" s="314"/>
      <c r="AE1529" s="2597"/>
    </row>
    <row r="1530" spans="1:31" s="108" customFormat="1" ht="15" customHeight="1" x14ac:dyDescent="0.25">
      <c r="A1530" s="24">
        <v>1</v>
      </c>
      <c r="B1530" s="295" t="s">
        <v>538</v>
      </c>
      <c r="C1530" s="295"/>
      <c r="D1530" s="53"/>
      <c r="E1530" s="144">
        <f t="shared" ref="E1530" si="976">ROUND(D1530/12*$B$3,0)</f>
        <v>0</v>
      </c>
      <c r="F1530" s="53"/>
      <c r="G1530" s="57"/>
      <c r="H1530" s="56"/>
      <c r="I1530" s="56"/>
      <c r="J1530" s="55"/>
      <c r="K1530" s="55"/>
      <c r="L1530" s="554"/>
      <c r="M1530" s="55"/>
      <c r="N1530" s="55"/>
      <c r="O1530" s="55"/>
      <c r="P1530" s="314"/>
      <c r="Q1530" s="314"/>
      <c r="R1530" s="314"/>
      <c r="S1530" s="314"/>
      <c r="T1530" s="314"/>
      <c r="U1530" s="314"/>
      <c r="V1530" s="314"/>
      <c r="W1530" s="314"/>
      <c r="X1530" s="314"/>
      <c r="Y1530" s="2979"/>
      <c r="Z1530" s="314"/>
      <c r="AA1530" s="314"/>
      <c r="AB1530" s="314"/>
      <c r="AC1530" s="314"/>
      <c r="AD1530" s="314"/>
      <c r="AE1530" s="2597"/>
    </row>
    <row r="1531" spans="1:31" s="108" customFormat="1" ht="54" customHeight="1" x14ac:dyDescent="0.25">
      <c r="A1531" s="24">
        <v>1</v>
      </c>
      <c r="B1531" s="303" t="s">
        <v>543</v>
      </c>
      <c r="C1531" s="295"/>
      <c r="D1531" s="53">
        <f>SUM(D1532:D1535)</f>
        <v>1228</v>
      </c>
      <c r="E1531" s="53">
        <f t="shared" ref="E1531:F1531" si="977">SUM(E1532:E1535)</f>
        <v>922</v>
      </c>
      <c r="F1531" s="53">
        <f t="shared" si="977"/>
        <v>204</v>
      </c>
      <c r="G1531" s="57">
        <f>F1531/E1531*100</f>
        <v>22.125813449023862</v>
      </c>
      <c r="H1531" s="56"/>
      <c r="I1531" s="56"/>
      <c r="J1531" s="55"/>
      <c r="K1531" s="55"/>
      <c r="L1531" s="554"/>
      <c r="M1531" s="55"/>
      <c r="N1531" s="55"/>
      <c r="O1531" s="55"/>
      <c r="P1531" s="314"/>
      <c r="Q1531" s="314"/>
      <c r="R1531" s="314"/>
      <c r="S1531" s="314"/>
      <c r="T1531" s="314"/>
      <c r="U1531" s="314"/>
      <c r="V1531" s="314"/>
      <c r="W1531" s="314"/>
      <c r="X1531" s="314"/>
      <c r="Y1531" s="2979"/>
      <c r="Z1531" s="314"/>
      <c r="AA1531" s="314"/>
      <c r="AB1531" s="314"/>
      <c r="AC1531" s="314"/>
      <c r="AD1531" s="314"/>
      <c r="AE1531" s="2597"/>
    </row>
    <row r="1532" spans="1:31" s="108" customFormat="1" ht="38.1" customHeight="1" x14ac:dyDescent="0.25">
      <c r="A1532" s="24">
        <v>1</v>
      </c>
      <c r="B1532" s="295" t="s">
        <v>544</v>
      </c>
      <c r="C1532" s="295"/>
      <c r="D1532" s="53">
        <v>738</v>
      </c>
      <c r="E1532" s="144">
        <f t="shared" ref="E1532:E1535" si="978">ROUND(D1532/12*$B$3,0)</f>
        <v>554</v>
      </c>
      <c r="F1532" s="53">
        <v>203</v>
      </c>
      <c r="G1532" s="57">
        <f>F1532/E1532*100</f>
        <v>36.642599277978341</v>
      </c>
      <c r="H1532" s="56"/>
      <c r="I1532" s="56"/>
      <c r="J1532" s="55"/>
      <c r="K1532" s="55"/>
      <c r="L1532" s="554"/>
      <c r="M1532" s="55"/>
      <c r="N1532" s="55"/>
      <c r="O1532" s="55"/>
      <c r="P1532" s="314"/>
      <c r="Q1532" s="314"/>
      <c r="R1532" s="314"/>
      <c r="S1532" s="314"/>
      <c r="T1532" s="314"/>
      <c r="U1532" s="314"/>
      <c r="V1532" s="314"/>
      <c r="W1532" s="314"/>
      <c r="X1532" s="314"/>
      <c r="Y1532" s="2979"/>
      <c r="Z1532" s="314"/>
      <c r="AA1532" s="314"/>
      <c r="AB1532" s="314"/>
      <c r="AC1532" s="314"/>
      <c r="AD1532" s="314"/>
      <c r="AE1532" s="2597"/>
    </row>
    <row r="1533" spans="1:31" s="108" customFormat="1" ht="38.1" customHeight="1" x14ac:dyDescent="0.25">
      <c r="A1533" s="24">
        <v>1</v>
      </c>
      <c r="B1533" s="295" t="s">
        <v>545</v>
      </c>
      <c r="C1533" s="295"/>
      <c r="D1533" s="53">
        <v>224</v>
      </c>
      <c r="E1533" s="144">
        <f t="shared" si="978"/>
        <v>168</v>
      </c>
      <c r="F1533" s="53">
        <v>1</v>
      </c>
      <c r="G1533" s="57">
        <f>F1533/E1533*100</f>
        <v>0.59523809523809523</v>
      </c>
      <c r="H1533" s="56"/>
      <c r="I1533" s="56"/>
      <c r="J1533" s="55"/>
      <c r="K1533" s="55"/>
      <c r="L1533" s="554"/>
      <c r="M1533" s="55"/>
      <c r="N1533" s="55"/>
      <c r="O1533" s="55"/>
      <c r="P1533" s="314"/>
      <c r="Q1533" s="314"/>
      <c r="R1533" s="314"/>
      <c r="S1533" s="314"/>
      <c r="T1533" s="314"/>
      <c r="U1533" s="314"/>
      <c r="V1533" s="314"/>
      <c r="W1533" s="314"/>
      <c r="X1533" s="314"/>
      <c r="Y1533" s="2979"/>
      <c r="Z1533" s="314"/>
      <c r="AA1533" s="314"/>
      <c r="AB1533" s="314"/>
      <c r="AC1533" s="314"/>
      <c r="AD1533" s="314"/>
      <c r="AE1533" s="2597"/>
    </row>
    <row r="1534" spans="1:31" s="108" customFormat="1" ht="46.5" customHeight="1" x14ac:dyDescent="0.25">
      <c r="A1534" s="24">
        <v>1</v>
      </c>
      <c r="B1534" s="295" t="s">
        <v>613</v>
      </c>
      <c r="C1534" s="295"/>
      <c r="D1534" s="53">
        <v>0</v>
      </c>
      <c r="E1534" s="144">
        <f t="shared" si="978"/>
        <v>0</v>
      </c>
      <c r="F1534" s="53"/>
      <c r="G1534" s="57"/>
      <c r="H1534" s="56"/>
      <c r="I1534" s="56"/>
      <c r="J1534" s="55"/>
      <c r="K1534" s="55"/>
      <c r="L1534" s="554"/>
      <c r="M1534" s="55"/>
      <c r="N1534" s="55"/>
      <c r="O1534" s="55"/>
      <c r="P1534" s="314"/>
      <c r="Q1534" s="314"/>
      <c r="R1534" s="314"/>
      <c r="S1534" s="314"/>
      <c r="T1534" s="314"/>
      <c r="U1534" s="314"/>
      <c r="V1534" s="314"/>
      <c r="W1534" s="314"/>
      <c r="X1534" s="314"/>
      <c r="Y1534" s="2979"/>
      <c r="Z1534" s="314"/>
      <c r="AA1534" s="314"/>
      <c r="AB1534" s="314"/>
      <c r="AC1534" s="314"/>
      <c r="AD1534" s="314"/>
      <c r="AE1534" s="2597"/>
    </row>
    <row r="1535" spans="1:31" s="108" customFormat="1" ht="42" customHeight="1" x14ac:dyDescent="0.25">
      <c r="A1535" s="24">
        <v>1</v>
      </c>
      <c r="B1535" s="295" t="s">
        <v>614</v>
      </c>
      <c r="C1535" s="295"/>
      <c r="D1535" s="53">
        <v>266</v>
      </c>
      <c r="E1535" s="144">
        <f t="shared" si="978"/>
        <v>200</v>
      </c>
      <c r="F1535" s="53"/>
      <c r="G1535" s="57"/>
      <c r="H1535" s="56"/>
      <c r="I1535" s="56"/>
      <c r="J1535" s="55"/>
      <c r="K1535" s="55"/>
      <c r="L1535" s="554"/>
      <c r="M1535" s="55"/>
      <c r="N1535" s="55"/>
      <c r="O1535" s="55"/>
      <c r="P1535" s="314"/>
      <c r="Q1535" s="314"/>
      <c r="R1535" s="314"/>
      <c r="S1535" s="314"/>
      <c r="T1535" s="314"/>
      <c r="U1535" s="314"/>
      <c r="V1535" s="314"/>
      <c r="W1535" s="314"/>
      <c r="X1535" s="314"/>
      <c r="Y1535" s="2979"/>
      <c r="Z1535" s="314"/>
      <c r="AA1535" s="314"/>
      <c r="AB1535" s="314"/>
      <c r="AC1535" s="314"/>
      <c r="AD1535" s="314"/>
      <c r="AE1535" s="2597"/>
    </row>
    <row r="1536" spans="1:31" s="108" customFormat="1" ht="49.5" customHeight="1" x14ac:dyDescent="0.25">
      <c r="A1536" s="24">
        <v>1</v>
      </c>
      <c r="B1536" s="303" t="s">
        <v>546</v>
      </c>
      <c r="C1536" s="295"/>
      <c r="D1536" s="53">
        <f>SUM(D1537:D1541)</f>
        <v>4109</v>
      </c>
      <c r="E1536" s="53">
        <f>SUM(E1537:E1541)</f>
        <v>3083</v>
      </c>
      <c r="F1536" s="53">
        <f>SUM(F1537:F1541)</f>
        <v>1310</v>
      </c>
      <c r="G1536" s="57">
        <f>F1536/E1536*100</f>
        <v>42.491080116769382</v>
      </c>
      <c r="H1536" s="56"/>
      <c r="I1536" s="56"/>
      <c r="J1536" s="55"/>
      <c r="K1536" s="55"/>
      <c r="L1536" s="554"/>
      <c r="M1536" s="55"/>
      <c r="N1536" s="55"/>
      <c r="O1536" s="55"/>
      <c r="P1536" s="314"/>
      <c r="Q1536" s="314"/>
      <c r="R1536" s="314"/>
      <c r="S1536" s="314"/>
      <c r="T1536" s="314"/>
      <c r="U1536" s="314"/>
      <c r="V1536" s="314"/>
      <c r="W1536" s="314"/>
      <c r="X1536" s="314"/>
      <c r="Y1536" s="2979"/>
      <c r="Z1536" s="314"/>
      <c r="AA1536" s="314"/>
      <c r="AB1536" s="314"/>
      <c r="AC1536" s="314"/>
      <c r="AD1536" s="314"/>
      <c r="AE1536" s="2597"/>
    </row>
    <row r="1537" spans="1:31" s="108" customFormat="1" ht="38.1" customHeight="1" x14ac:dyDescent="0.25">
      <c r="A1537" s="24">
        <v>1</v>
      </c>
      <c r="B1537" s="295" t="s">
        <v>547</v>
      </c>
      <c r="C1537" s="295"/>
      <c r="D1537" s="53">
        <v>230</v>
      </c>
      <c r="E1537" s="144">
        <f t="shared" ref="E1537:E1544" si="979">ROUND(D1537/12*$B$3,0)</f>
        <v>173</v>
      </c>
      <c r="F1537" s="53"/>
      <c r="G1537" s="57">
        <f>F1537/E1537*100</f>
        <v>0</v>
      </c>
      <c r="H1537" s="56"/>
      <c r="I1537" s="56"/>
      <c r="J1537" s="55"/>
      <c r="K1537" s="55"/>
      <c r="L1537" s="554"/>
      <c r="M1537" s="55"/>
      <c r="N1537" s="55"/>
      <c r="O1537" s="55"/>
      <c r="P1537" s="314"/>
      <c r="Q1537" s="314"/>
      <c r="R1537" s="314"/>
      <c r="S1537" s="314"/>
      <c r="T1537" s="314"/>
      <c r="U1537" s="314"/>
      <c r="V1537" s="314"/>
      <c r="W1537" s="314"/>
      <c r="X1537" s="314"/>
      <c r="Y1537" s="2979"/>
      <c r="Z1537" s="314"/>
      <c r="AA1537" s="314"/>
      <c r="AB1537" s="314"/>
      <c r="AC1537" s="314"/>
      <c r="AD1537" s="314"/>
      <c r="AE1537" s="2597"/>
    </row>
    <row r="1538" spans="1:31" s="108" customFormat="1" ht="43.5" customHeight="1" x14ac:dyDescent="0.25">
      <c r="A1538" s="24">
        <v>1</v>
      </c>
      <c r="B1538" s="295" t="s">
        <v>646</v>
      </c>
      <c r="C1538" s="295"/>
      <c r="D1538" s="53">
        <v>3012</v>
      </c>
      <c r="E1538" s="144">
        <f t="shared" si="979"/>
        <v>2259</v>
      </c>
      <c r="F1538" s="53">
        <v>1240</v>
      </c>
      <c r="G1538" s="57">
        <f>F1538/E1538*100</f>
        <v>54.891544931385575</v>
      </c>
      <c r="H1538" s="56"/>
      <c r="I1538" s="56"/>
      <c r="J1538" s="55"/>
      <c r="K1538" s="55"/>
      <c r="L1538" s="554"/>
      <c r="M1538" s="55"/>
      <c r="N1538" s="55"/>
      <c r="O1538" s="55"/>
      <c r="P1538" s="314"/>
      <c r="Q1538" s="314"/>
      <c r="R1538" s="314"/>
      <c r="S1538" s="314"/>
      <c r="T1538" s="314"/>
      <c r="U1538" s="314"/>
      <c r="V1538" s="314"/>
      <c r="W1538" s="314"/>
      <c r="X1538" s="314"/>
      <c r="Y1538" s="2979"/>
      <c r="Z1538" s="314"/>
      <c r="AA1538" s="314"/>
      <c r="AB1538" s="314"/>
      <c r="AC1538" s="314"/>
      <c r="AD1538" s="314"/>
      <c r="AE1538" s="2597"/>
    </row>
    <row r="1539" spans="1:31" s="108" customFormat="1" ht="54" customHeight="1" x14ac:dyDescent="0.25">
      <c r="A1539" s="24">
        <v>1</v>
      </c>
      <c r="B1539" s="295" t="s">
        <v>561</v>
      </c>
      <c r="C1539" s="295"/>
      <c r="D1539" s="53">
        <v>178</v>
      </c>
      <c r="E1539" s="144">
        <f t="shared" si="979"/>
        <v>134</v>
      </c>
      <c r="F1539" s="53">
        <v>70</v>
      </c>
      <c r="G1539" s="57">
        <f>F1539/E1539*100</f>
        <v>52.238805970149251</v>
      </c>
      <c r="H1539" s="56"/>
      <c r="I1539" s="56"/>
      <c r="J1539" s="55"/>
      <c r="K1539" s="55"/>
      <c r="L1539" s="554"/>
      <c r="M1539" s="55"/>
      <c r="N1539" s="55"/>
      <c r="O1539" s="55"/>
      <c r="P1539" s="314"/>
      <c r="Q1539" s="314"/>
      <c r="R1539" s="314"/>
      <c r="S1539" s="314"/>
      <c r="T1539" s="314"/>
      <c r="U1539" s="314"/>
      <c r="V1539" s="314"/>
      <c r="W1539" s="314"/>
      <c r="X1539" s="314"/>
      <c r="Y1539" s="2979"/>
      <c r="Z1539" s="314"/>
      <c r="AA1539" s="314"/>
      <c r="AB1539" s="314"/>
      <c r="AC1539" s="314"/>
      <c r="AD1539" s="314"/>
      <c r="AE1539" s="2597"/>
    </row>
    <row r="1540" spans="1:31" s="108" customFormat="1" ht="38.1" customHeight="1" x14ac:dyDescent="0.25">
      <c r="A1540" s="24">
        <v>1</v>
      </c>
      <c r="B1540" s="295" t="s">
        <v>562</v>
      </c>
      <c r="C1540" s="295"/>
      <c r="D1540" s="53">
        <v>689</v>
      </c>
      <c r="E1540" s="144">
        <f t="shared" si="979"/>
        <v>517</v>
      </c>
      <c r="F1540" s="53"/>
      <c r="G1540" s="57">
        <f>F1540/E1540*100</f>
        <v>0</v>
      </c>
      <c r="H1540" s="56"/>
      <c r="I1540" s="56"/>
      <c r="J1540" s="55"/>
      <c r="K1540" s="55"/>
      <c r="L1540" s="554"/>
      <c r="M1540" s="55"/>
      <c r="N1540" s="55"/>
      <c r="O1540" s="55"/>
      <c r="P1540" s="314"/>
      <c r="Q1540" s="314"/>
      <c r="R1540" s="314"/>
      <c r="S1540" s="314"/>
      <c r="T1540" s="314"/>
      <c r="U1540" s="314"/>
      <c r="V1540" s="314"/>
      <c r="W1540" s="314"/>
      <c r="X1540" s="314"/>
      <c r="Y1540" s="2979"/>
      <c r="Z1540" s="314"/>
      <c r="AA1540" s="314"/>
      <c r="AB1540" s="314"/>
      <c r="AC1540" s="314"/>
      <c r="AD1540" s="314"/>
      <c r="AE1540" s="2597"/>
    </row>
    <row r="1541" spans="1:31" s="108" customFormat="1" ht="38.1" customHeight="1" x14ac:dyDescent="0.25">
      <c r="A1541" s="24">
        <v>1</v>
      </c>
      <c r="B1541" s="295" t="s">
        <v>563</v>
      </c>
      <c r="C1541" s="295"/>
      <c r="D1541" s="53"/>
      <c r="E1541" s="144">
        <f t="shared" si="979"/>
        <v>0</v>
      </c>
      <c r="F1541" s="53"/>
      <c r="G1541" s="57"/>
      <c r="H1541" s="56"/>
      <c r="I1541" s="56"/>
      <c r="J1541" s="55"/>
      <c r="K1541" s="55"/>
      <c r="L1541" s="554"/>
      <c r="M1541" s="55"/>
      <c r="N1541" s="55"/>
      <c r="O1541" s="55"/>
      <c r="P1541" s="314"/>
      <c r="Q1541" s="314"/>
      <c r="R1541" s="314"/>
      <c r="S1541" s="314"/>
      <c r="T1541" s="314"/>
      <c r="U1541" s="314"/>
      <c r="V1541" s="314"/>
      <c r="W1541" s="314"/>
      <c r="X1541" s="314"/>
      <c r="Y1541" s="2979"/>
      <c r="Z1541" s="314"/>
      <c r="AA1541" s="314"/>
      <c r="AB1541" s="314"/>
      <c r="AC1541" s="314"/>
      <c r="AD1541" s="314"/>
      <c r="AE1541" s="2597"/>
    </row>
    <row r="1542" spans="1:31" s="108" customFormat="1" ht="38.1" customHeight="1" x14ac:dyDescent="0.25">
      <c r="A1542" s="24">
        <v>1</v>
      </c>
      <c r="B1542" s="295" t="s">
        <v>171</v>
      </c>
      <c r="C1542" s="295"/>
      <c r="D1542" s="53"/>
      <c r="E1542" s="144">
        <f t="shared" si="979"/>
        <v>0</v>
      </c>
      <c r="F1542" s="53"/>
      <c r="G1542" s="57"/>
      <c r="H1542" s="56"/>
      <c r="I1542" s="56"/>
      <c r="J1542" s="55"/>
      <c r="K1542" s="55"/>
      <c r="L1542" s="554"/>
      <c r="M1542" s="55"/>
      <c r="N1542" s="55"/>
      <c r="O1542" s="55"/>
      <c r="P1542" s="314"/>
      <c r="Q1542" s="314"/>
      <c r="R1542" s="314"/>
      <c r="S1542" s="314"/>
      <c r="T1542" s="314"/>
      <c r="U1542" s="314"/>
      <c r="V1542" s="314"/>
      <c r="W1542" s="314"/>
      <c r="X1542" s="314"/>
      <c r="Y1542" s="2979"/>
      <c r="Z1542" s="314"/>
      <c r="AA1542" s="314"/>
      <c r="AB1542" s="314"/>
      <c r="AC1542" s="314"/>
      <c r="AD1542" s="314"/>
      <c r="AE1542" s="2597"/>
    </row>
    <row r="1543" spans="1:31" s="108" customFormat="1" ht="38.1" customHeight="1" x14ac:dyDescent="0.25">
      <c r="A1543" s="24">
        <v>1</v>
      </c>
      <c r="B1543" s="295" t="s">
        <v>172</v>
      </c>
      <c r="C1543" s="295"/>
      <c r="D1543" s="53">
        <v>2600</v>
      </c>
      <c r="E1543" s="144">
        <f t="shared" si="979"/>
        <v>1950</v>
      </c>
      <c r="F1543" s="429">
        <v>97</v>
      </c>
      <c r="G1543" s="57">
        <f>F1543/E1543*100</f>
        <v>4.9743589743589745</v>
      </c>
      <c r="H1543" s="56"/>
      <c r="I1543" s="56"/>
      <c r="J1543" s="55"/>
      <c r="K1543" s="55"/>
      <c r="L1543" s="554"/>
      <c r="M1543" s="55"/>
      <c r="N1543" s="55"/>
      <c r="O1543" s="55"/>
      <c r="P1543" s="314"/>
      <c r="Q1543" s="314"/>
      <c r="R1543" s="314"/>
      <c r="S1543" s="314"/>
      <c r="T1543" s="314"/>
      <c r="U1543" s="314"/>
      <c r="V1543" s="314"/>
      <c r="W1543" s="314"/>
      <c r="X1543" s="314"/>
      <c r="Y1543" s="2979"/>
      <c r="Z1543" s="314"/>
      <c r="AA1543" s="314"/>
      <c r="AB1543" s="314"/>
      <c r="AC1543" s="314"/>
      <c r="AD1543" s="314"/>
      <c r="AE1543" s="2597"/>
    </row>
    <row r="1544" spans="1:31" s="108" customFormat="1" ht="38.1" customHeight="1" x14ac:dyDescent="0.25">
      <c r="A1544" s="24">
        <v>1</v>
      </c>
      <c r="B1544" s="295" t="s">
        <v>559</v>
      </c>
      <c r="C1544" s="295"/>
      <c r="D1544" s="53"/>
      <c r="E1544" s="144">
        <f t="shared" si="979"/>
        <v>0</v>
      </c>
      <c r="F1544" s="429"/>
      <c r="G1544" s="57"/>
      <c r="H1544" s="56"/>
      <c r="I1544" s="56"/>
      <c r="J1544" s="55"/>
      <c r="K1544" s="55"/>
      <c r="L1544" s="554"/>
      <c r="M1544" s="55"/>
      <c r="N1544" s="55"/>
      <c r="O1544" s="55"/>
      <c r="P1544" s="314"/>
      <c r="Q1544" s="314"/>
      <c r="R1544" s="314"/>
      <c r="S1544" s="314"/>
      <c r="T1544" s="314"/>
      <c r="U1544" s="314"/>
      <c r="V1544" s="314"/>
      <c r="W1544" s="314"/>
      <c r="X1544" s="314"/>
      <c r="Y1544" s="2979"/>
      <c r="Z1544" s="314"/>
      <c r="AA1544" s="314"/>
      <c r="AB1544" s="314"/>
      <c r="AC1544" s="314"/>
      <c r="AD1544" s="314"/>
      <c r="AE1544" s="2597"/>
    </row>
    <row r="1545" spans="1:31" s="108" customFormat="1" ht="15" customHeight="1" x14ac:dyDescent="0.25">
      <c r="A1545" s="24">
        <v>1</v>
      </c>
      <c r="B1545" s="13" t="s">
        <v>180</v>
      </c>
      <c r="C1545" s="300"/>
      <c r="D1545" s="57">
        <f>D1529+D1543</f>
        <v>7937</v>
      </c>
      <c r="E1545" s="57">
        <f>E1529+E1543</f>
        <v>5955</v>
      </c>
      <c r="F1545" s="57">
        <f>F1529+F1543</f>
        <v>1611</v>
      </c>
      <c r="G1545" s="57">
        <f>F1545/E1545*100</f>
        <v>27.052896725440807</v>
      </c>
      <c r="H1545" s="56"/>
      <c r="I1545" s="56"/>
      <c r="J1545" s="55"/>
      <c r="K1545" s="55"/>
      <c r="L1545" s="554"/>
      <c r="M1545" s="55"/>
      <c r="N1545" s="55"/>
      <c r="O1545" s="55"/>
      <c r="P1545" s="314"/>
      <c r="Q1545" s="314"/>
      <c r="R1545" s="314"/>
      <c r="S1545" s="314"/>
      <c r="T1545" s="314"/>
      <c r="U1545" s="314"/>
      <c r="V1545" s="314"/>
      <c r="W1545" s="314"/>
      <c r="X1545" s="314"/>
      <c r="Y1545" s="2979"/>
      <c r="Z1545" s="314"/>
      <c r="AA1545" s="314"/>
      <c r="AB1545" s="314"/>
      <c r="AC1545" s="314"/>
      <c r="AD1545" s="314"/>
      <c r="AE1545" s="2597"/>
    </row>
    <row r="1546" spans="1:31" s="108" customFormat="1" ht="15" customHeight="1" x14ac:dyDescent="0.25">
      <c r="A1546" s="24">
        <v>1</v>
      </c>
      <c r="B1546" s="304" t="s">
        <v>593</v>
      </c>
      <c r="C1546" s="304"/>
      <c r="D1546" s="128">
        <f>SUM(D1545,D1527)</f>
        <v>36569</v>
      </c>
      <c r="E1546" s="128">
        <f t="shared" ref="E1546:F1546" si="980">SUM(E1545,E1527)</f>
        <v>27429</v>
      </c>
      <c r="F1546" s="128">
        <f t="shared" si="980"/>
        <v>24686.862500000003</v>
      </c>
      <c r="G1546" s="128">
        <f>F1546/E1546*100</f>
        <v>90.002779904480661</v>
      </c>
      <c r="H1546" s="101"/>
      <c r="I1546" s="101"/>
      <c r="J1546" s="128"/>
      <c r="K1546" s="128"/>
      <c r="L1546" s="666"/>
      <c r="M1546" s="128"/>
      <c r="N1546" s="128"/>
      <c r="O1546" s="128"/>
      <c r="P1546" s="120">
        <v>26367.030105999998</v>
      </c>
      <c r="Q1546" s="120">
        <v>34439.448159839994</v>
      </c>
      <c r="R1546" s="120">
        <v>34439.448159839994</v>
      </c>
      <c r="S1546" s="120">
        <v>34439.448159839994</v>
      </c>
      <c r="T1546" s="120">
        <v>34439.448159839994</v>
      </c>
      <c r="U1546" s="120">
        <v>34605.929082833332</v>
      </c>
      <c r="V1546" s="120">
        <v>34605.929082833332</v>
      </c>
      <c r="W1546" s="120">
        <v>39608.850682833334</v>
      </c>
      <c r="X1546" s="120">
        <v>35606.706740000001</v>
      </c>
      <c r="Y1546" s="2981">
        <f>P1546/12*$B$3+(Q1546-P1546)/11*8+(R1546-Q1546)/10*7+(S1546-R1546)/9*6+(T1546-S1546)/8*5+(U1546-T1546)/7*4+(V1546-U1546)/6*3+(W1546-V1546)/5*2+(X1546-W1546)/4*1</f>
        <v>26741.886683489676</v>
      </c>
      <c r="Z1546" s="120">
        <f>AC1546-AB1546</f>
        <v>22878.298929999997</v>
      </c>
      <c r="AA1546" s="120">
        <f>Z1546-Y1546</f>
        <v>-3863.587753489679</v>
      </c>
      <c r="AB1546" s="120">
        <v>-140.69834</v>
      </c>
      <c r="AC1546" s="120">
        <v>22737.600589999998</v>
      </c>
      <c r="AD1546" s="120"/>
      <c r="AE1546" s="2597"/>
    </row>
    <row r="1547" spans="1:31" s="108" customFormat="1" ht="15" customHeight="1" x14ac:dyDescent="0.25">
      <c r="A1547" s="24">
        <v>1</v>
      </c>
      <c r="B1547" s="202" t="s">
        <v>33</v>
      </c>
      <c r="C1547" s="202"/>
      <c r="D1547" s="127"/>
      <c r="E1547" s="127"/>
      <c r="F1547" s="667"/>
      <c r="G1547" s="127"/>
      <c r="H1547" s="101"/>
      <c r="I1547" s="101"/>
      <c r="J1547" s="128"/>
      <c r="K1547" s="128"/>
      <c r="L1547" s="666"/>
      <c r="M1547" s="128"/>
      <c r="N1547" s="128"/>
      <c r="O1547" s="128"/>
      <c r="P1547" s="37"/>
      <c r="Q1547" s="37"/>
      <c r="R1547" s="37"/>
      <c r="S1547" s="37"/>
      <c r="T1547" s="37"/>
      <c r="U1547" s="37"/>
      <c r="V1547" s="37"/>
      <c r="W1547" s="37"/>
      <c r="X1547" s="37"/>
      <c r="Y1547" s="3006"/>
      <c r="Z1547" s="37"/>
      <c r="AA1547" s="37"/>
      <c r="AB1547" s="37"/>
      <c r="AC1547" s="37"/>
      <c r="AD1547" s="37"/>
      <c r="AE1547" s="2597"/>
    </row>
    <row r="1548" spans="1:31" s="108" customFormat="1" ht="15" customHeight="1" x14ac:dyDescent="0.25">
      <c r="A1548" s="24">
        <v>1</v>
      </c>
      <c r="B1548" s="252" t="s">
        <v>10</v>
      </c>
      <c r="C1548" s="618">
        <v>300</v>
      </c>
      <c r="D1548" s="104">
        <v>130</v>
      </c>
      <c r="E1548" s="144">
        <f t="shared" ref="E1548:E1551" si="981">ROUND(D1548/12*$B$3,0)</f>
        <v>98</v>
      </c>
      <c r="F1548" s="429">
        <v>42</v>
      </c>
      <c r="G1548" s="144">
        <f t="shared" ref="G1548:G1551" si="982">F1548/E1548*100</f>
        <v>42.857142857142854</v>
      </c>
      <c r="H1548" s="50">
        <v>11</v>
      </c>
      <c r="I1548" s="157">
        <f t="shared" ref="I1548:I1553" si="983">L1548/F1548</f>
        <v>10.619047619047619</v>
      </c>
      <c r="J1548" s="167">
        <f t="shared" ref="J1548:J1551" si="984">ROUND(D1548*H1548,0)</f>
        <v>1430</v>
      </c>
      <c r="K1548" s="167">
        <f t="shared" ref="K1548:K1551" si="985">ROUND(E1548*H1548,0)</f>
        <v>1078</v>
      </c>
      <c r="L1548" s="431">
        <v>446</v>
      </c>
      <c r="M1548" s="167">
        <f t="shared" ref="M1548:M1552" si="986">L1548/K1548*100</f>
        <v>41.372912801484233</v>
      </c>
      <c r="N1548" s="167">
        <f>ROUND(J1548/C1548,0)</f>
        <v>5</v>
      </c>
      <c r="O1548" s="167">
        <f t="shared" ref="O1548:O1553" si="987">L1548/$B$3*12/N1548</f>
        <v>118.93333333333335</v>
      </c>
      <c r="P1548" s="314"/>
      <c r="Q1548" s="314"/>
      <c r="R1548" s="314"/>
      <c r="S1548" s="314"/>
      <c r="T1548" s="314"/>
      <c r="U1548" s="314"/>
      <c r="V1548" s="314"/>
      <c r="W1548" s="314"/>
      <c r="X1548" s="314"/>
      <c r="Y1548" s="2979"/>
      <c r="Z1548" s="314"/>
      <c r="AA1548" s="314"/>
      <c r="AB1548" s="314"/>
      <c r="AC1548" s="314"/>
      <c r="AD1548" s="314"/>
      <c r="AE1548" s="2597"/>
    </row>
    <row r="1549" spans="1:31" s="108" customFormat="1" ht="15" customHeight="1" x14ac:dyDescent="0.25">
      <c r="A1549" s="24">
        <v>1</v>
      </c>
      <c r="B1549" s="252" t="s">
        <v>6</v>
      </c>
      <c r="C1549" s="618">
        <v>300</v>
      </c>
      <c r="D1549" s="104">
        <v>35</v>
      </c>
      <c r="E1549" s="144">
        <f t="shared" si="981"/>
        <v>26</v>
      </c>
      <c r="F1549" s="429">
        <v>9</v>
      </c>
      <c r="G1549" s="144">
        <f t="shared" si="982"/>
        <v>34.615384615384613</v>
      </c>
      <c r="H1549" s="50">
        <v>9</v>
      </c>
      <c r="I1549" s="157">
        <f t="shared" si="983"/>
        <v>11.222222222222221</v>
      </c>
      <c r="J1549" s="167">
        <f t="shared" si="984"/>
        <v>315</v>
      </c>
      <c r="K1549" s="167">
        <f t="shared" si="985"/>
        <v>234</v>
      </c>
      <c r="L1549" s="431">
        <v>101</v>
      </c>
      <c r="M1549" s="167">
        <f t="shared" si="986"/>
        <v>43.162393162393165</v>
      </c>
      <c r="N1549" s="167">
        <f>ROUND(J1549/C1549,0)</f>
        <v>1</v>
      </c>
      <c r="O1549" s="167">
        <f t="shared" si="987"/>
        <v>134.66666666666666</v>
      </c>
      <c r="P1549" s="314"/>
      <c r="Q1549" s="314"/>
      <c r="R1549" s="314"/>
      <c r="S1549" s="314"/>
      <c r="T1549" s="314"/>
      <c r="U1549" s="314"/>
      <c r="V1549" s="314"/>
      <c r="W1549" s="314"/>
      <c r="X1549" s="314"/>
      <c r="Y1549" s="2979"/>
      <c r="Z1549" s="314"/>
      <c r="AA1549" s="314"/>
      <c r="AB1549" s="314"/>
      <c r="AC1549" s="314"/>
      <c r="AD1549" s="314"/>
      <c r="AE1549" s="2597"/>
    </row>
    <row r="1550" spans="1:31" s="108" customFormat="1" ht="15" customHeight="1" x14ac:dyDescent="0.25">
      <c r="A1550" s="24">
        <v>1</v>
      </c>
      <c r="B1550" s="252" t="s">
        <v>28</v>
      </c>
      <c r="C1550" s="618">
        <v>300</v>
      </c>
      <c r="D1550" s="104">
        <v>30</v>
      </c>
      <c r="E1550" s="144">
        <f t="shared" si="981"/>
        <v>23</v>
      </c>
      <c r="F1550" s="429">
        <v>0</v>
      </c>
      <c r="G1550" s="144">
        <f t="shared" si="982"/>
        <v>0</v>
      </c>
      <c r="H1550" s="50">
        <v>6.1</v>
      </c>
      <c r="I1550" s="157" t="e">
        <f t="shared" si="983"/>
        <v>#DIV/0!</v>
      </c>
      <c r="J1550" s="167">
        <f t="shared" si="984"/>
        <v>183</v>
      </c>
      <c r="K1550" s="167">
        <f t="shared" si="985"/>
        <v>140</v>
      </c>
      <c r="L1550" s="431"/>
      <c r="M1550" s="167">
        <f t="shared" si="986"/>
        <v>0</v>
      </c>
      <c r="N1550" s="167">
        <f>ROUND(J1550/C1550,0)</f>
        <v>1</v>
      </c>
      <c r="O1550" s="167">
        <f t="shared" si="987"/>
        <v>0</v>
      </c>
      <c r="P1550" s="314"/>
      <c r="Q1550" s="314"/>
      <c r="R1550" s="314"/>
      <c r="S1550" s="314"/>
      <c r="T1550" s="314"/>
      <c r="U1550" s="314"/>
      <c r="V1550" s="314"/>
      <c r="W1550" s="314"/>
      <c r="X1550" s="314"/>
      <c r="Y1550" s="2979"/>
      <c r="Z1550" s="314"/>
      <c r="AA1550" s="314"/>
      <c r="AB1550" s="314"/>
      <c r="AC1550" s="314"/>
      <c r="AD1550" s="314"/>
      <c r="AE1550" s="2597"/>
    </row>
    <row r="1551" spans="1:31" s="108" customFormat="1" ht="15" customHeight="1" x14ac:dyDescent="0.25">
      <c r="A1551" s="24">
        <v>1</v>
      </c>
      <c r="B1551" s="252" t="s">
        <v>81</v>
      </c>
      <c r="C1551" s="618">
        <v>300</v>
      </c>
      <c r="D1551" s="104">
        <v>25</v>
      </c>
      <c r="E1551" s="144">
        <f t="shared" si="981"/>
        <v>19</v>
      </c>
      <c r="F1551" s="429">
        <v>0</v>
      </c>
      <c r="G1551" s="144">
        <f t="shared" si="982"/>
        <v>0</v>
      </c>
      <c r="H1551" s="50">
        <v>9</v>
      </c>
      <c r="I1551" s="157" t="e">
        <f t="shared" si="983"/>
        <v>#DIV/0!</v>
      </c>
      <c r="J1551" s="167">
        <f t="shared" si="984"/>
        <v>225</v>
      </c>
      <c r="K1551" s="167">
        <f t="shared" si="985"/>
        <v>171</v>
      </c>
      <c r="L1551" s="431"/>
      <c r="M1551" s="167">
        <f t="shared" si="986"/>
        <v>0</v>
      </c>
      <c r="N1551" s="167">
        <f>ROUND(J1551/C1551,0)</f>
        <v>1</v>
      </c>
      <c r="O1551" s="167">
        <f t="shared" si="987"/>
        <v>0</v>
      </c>
      <c r="P1551" s="314"/>
      <c r="Q1551" s="314"/>
      <c r="R1551" s="314"/>
      <c r="S1551" s="314"/>
      <c r="T1551" s="314"/>
      <c r="U1551" s="314"/>
      <c r="V1551" s="314"/>
      <c r="W1551" s="314"/>
      <c r="X1551" s="314"/>
      <c r="Y1551" s="2979"/>
      <c r="Z1551" s="314"/>
      <c r="AA1551" s="314"/>
      <c r="AB1551" s="314"/>
      <c r="AC1551" s="314"/>
      <c r="AD1551" s="314"/>
      <c r="AE1551" s="2597"/>
    </row>
    <row r="1552" spans="1:31" s="108" customFormat="1" ht="15" customHeight="1" x14ac:dyDescent="0.25">
      <c r="A1552" s="24">
        <v>1</v>
      </c>
      <c r="B1552" s="254" t="s">
        <v>13</v>
      </c>
      <c r="C1552" s="254"/>
      <c r="D1552" s="187">
        <f>SUM(D1548:D1551)</f>
        <v>220</v>
      </c>
      <c r="E1552" s="187">
        <f>SUM(E1548:E1551)</f>
        <v>166</v>
      </c>
      <c r="F1552" s="560">
        <f>SUM(F1548:F1551)</f>
        <v>51</v>
      </c>
      <c r="G1552" s="187">
        <f t="shared" ref="G1552:G1558" si="988">F1552/E1552*100</f>
        <v>30.722891566265059</v>
      </c>
      <c r="H1552" s="97">
        <f>IF(D1552=0,0,J1552/D1552)</f>
        <v>9.786363636363637</v>
      </c>
      <c r="I1552" s="156">
        <f t="shared" si="983"/>
        <v>10.725490196078431</v>
      </c>
      <c r="J1552" s="187">
        <f>SUM(J1548:J1551)</f>
        <v>2153</v>
      </c>
      <c r="K1552" s="187">
        <f>SUM(K1548:K1551)</f>
        <v>1623</v>
      </c>
      <c r="L1552" s="560">
        <f>SUM(L1548:L1551)</f>
        <v>547</v>
      </c>
      <c r="M1552" s="167">
        <f t="shared" si="986"/>
        <v>33.703019100431298</v>
      </c>
      <c r="N1552" s="186">
        <f>SUM(N1548:N1551)</f>
        <v>8</v>
      </c>
      <c r="O1552" s="167">
        <f t="shared" si="987"/>
        <v>91.166666666666671</v>
      </c>
      <c r="P1552" s="187"/>
      <c r="Q1552" s="187"/>
      <c r="R1552" s="187"/>
      <c r="S1552" s="187"/>
      <c r="T1552" s="187"/>
      <c r="U1552" s="187"/>
      <c r="V1552" s="187"/>
      <c r="W1552" s="187"/>
      <c r="X1552" s="187"/>
      <c r="Y1552" s="2991"/>
      <c r="Z1552" s="187"/>
      <c r="AA1552" s="187"/>
      <c r="AB1552" s="187"/>
      <c r="AC1552" s="187"/>
      <c r="AD1552" s="187"/>
      <c r="AE1552" s="2597"/>
    </row>
    <row r="1553" spans="1:270" s="108" customFormat="1" ht="29.25" customHeight="1" x14ac:dyDescent="0.25">
      <c r="A1553" s="24">
        <v>1</v>
      </c>
      <c r="B1553" s="201" t="s">
        <v>189</v>
      </c>
      <c r="C1553" s="201"/>
      <c r="D1553" s="120">
        <f>SUM(D1552)</f>
        <v>220</v>
      </c>
      <c r="E1553" s="120">
        <f t="shared" ref="E1553:F1553" si="989">SUM(E1552)</f>
        <v>166</v>
      </c>
      <c r="F1553" s="664">
        <f t="shared" si="989"/>
        <v>51</v>
      </c>
      <c r="G1553" s="120">
        <f t="shared" si="988"/>
        <v>30.722891566265059</v>
      </c>
      <c r="H1553" s="98">
        <f>J1553/D1553</f>
        <v>9.786363636363637</v>
      </c>
      <c r="I1553" s="105">
        <f t="shared" si="983"/>
        <v>10.725490196078431</v>
      </c>
      <c r="J1553" s="120">
        <f t="shared" ref="J1553:K1553" si="990">SUM(J1552)</f>
        <v>2153</v>
      </c>
      <c r="K1553" s="120">
        <f t="shared" si="990"/>
        <v>1623</v>
      </c>
      <c r="L1553" s="664">
        <f t="shared" ref="L1553" si="991">SUM(L1552)</f>
        <v>547</v>
      </c>
      <c r="M1553" s="167">
        <f t="shared" ref="M1553" si="992">L1553/K1553*100</f>
        <v>33.703019100431298</v>
      </c>
      <c r="N1553" s="120">
        <f>SUM(N1552)</f>
        <v>8</v>
      </c>
      <c r="O1553" s="167">
        <f t="shared" si="987"/>
        <v>91.166666666666671</v>
      </c>
      <c r="P1553" s="120">
        <v>3895.6511193600004</v>
      </c>
      <c r="Q1553" s="120">
        <v>5085.157197120001</v>
      </c>
      <c r="R1553" s="120">
        <v>5085.157197120001</v>
      </c>
      <c r="S1553" s="120">
        <v>5085.157197120001</v>
      </c>
      <c r="T1553" s="120">
        <v>5085.157197120001</v>
      </c>
      <c r="U1553" s="120">
        <v>5085.157197120001</v>
      </c>
      <c r="V1553" s="120">
        <v>4954.9720693200006</v>
      </c>
      <c r="W1553" s="120">
        <v>4954.9720693200006</v>
      </c>
      <c r="X1553" s="120">
        <v>4954.9720693200006</v>
      </c>
      <c r="Y1553" s="2981">
        <f>P1553/12*$B$3+(Q1553-P1553)/11*8+(R1553-Q1553)/10*7+(S1553-R1553)/9*6+(T1553-S1553)/8*5+(U1553-T1553)/7*4+(V1553-U1553)/6*3+(W1553-V1553)/5*2+(X1553-W1553)/4*1</f>
        <v>3721.7411049000007</v>
      </c>
      <c r="Z1553" s="187">
        <f>AC1553-AB1553</f>
        <v>1131.7713100000003</v>
      </c>
      <c r="AA1553" s="187">
        <f>Z1553-Y1553</f>
        <v>-2589.9697949000001</v>
      </c>
      <c r="AB1553" s="120">
        <v>-59.279589999999999</v>
      </c>
      <c r="AC1553" s="120">
        <v>1072.4917200000002</v>
      </c>
      <c r="AD1553" s="120"/>
      <c r="AE1553" s="2597"/>
    </row>
    <row r="1554" spans="1:270" s="108" customFormat="1" ht="29.25" customHeight="1" x14ac:dyDescent="0.25">
      <c r="A1554" s="24">
        <v>1</v>
      </c>
      <c r="B1554" s="1164" t="s">
        <v>594</v>
      </c>
      <c r="C1554" s="1164"/>
      <c r="D1554" s="203">
        <f>D1555+D1557</f>
        <v>1000</v>
      </c>
      <c r="E1554" s="120">
        <f>E1555+E1557</f>
        <v>751</v>
      </c>
      <c r="F1554" s="664">
        <v>565</v>
      </c>
      <c r="G1554" s="120">
        <f t="shared" si="988"/>
        <v>75.233022636484691</v>
      </c>
      <c r="H1554" s="1020"/>
      <c r="I1554" s="772"/>
      <c r="J1554" s="203"/>
      <c r="K1554" s="203"/>
      <c r="L1554" s="1019"/>
      <c r="M1554" s="376"/>
      <c r="N1554" s="203"/>
      <c r="O1554" s="376"/>
      <c r="P1554" s="203">
        <v>2967.1668364000002</v>
      </c>
      <c r="Q1554" s="203">
        <v>2967.1668364000002</v>
      </c>
      <c r="R1554" s="203">
        <v>2967.1668364000002</v>
      </c>
      <c r="S1554" s="203">
        <v>2967.1668364000002</v>
      </c>
      <c r="T1554" s="203">
        <v>2967.1668364000002</v>
      </c>
      <c r="U1554" s="203">
        <v>3023.5230101666671</v>
      </c>
      <c r="V1554" s="203">
        <v>3023.5230101666671</v>
      </c>
      <c r="W1554" s="203">
        <v>3023.5230101666671</v>
      </c>
      <c r="X1554" s="203">
        <v>3023.5230101666671</v>
      </c>
      <c r="Y1554" s="2981">
        <f>P1554/12*$B$3+(Q1554-P1554)/11*8+(R1554-Q1554)/10*7+(S1554-R1554)/9*6+(T1554-S1554)/8*5+(U1554-T1554)/7*4+(V1554-U1554)/6*3+(W1554-V1554)/5*2+(X1554-W1554)/4*1</f>
        <v>2257.578655166667</v>
      </c>
      <c r="Z1554" s="187">
        <f>AC1554-AB1554</f>
        <v>2145.2445100000004</v>
      </c>
      <c r="AA1554" s="187">
        <f>Z1554-Y1554</f>
        <v>-112.33414516666653</v>
      </c>
      <c r="AB1554" s="120">
        <v>-50.420620000000007</v>
      </c>
      <c r="AC1554" s="120">
        <v>2094.8238900000006</v>
      </c>
      <c r="AD1554" s="120"/>
      <c r="AE1554" s="2597"/>
    </row>
    <row r="1555" spans="1:270" s="108" customFormat="1" ht="29.25" customHeight="1" x14ac:dyDescent="0.25">
      <c r="A1555" s="24">
        <v>1</v>
      </c>
      <c r="B1555" s="201" t="s">
        <v>565</v>
      </c>
      <c r="C1555" s="201"/>
      <c r="D1555" s="203">
        <f>D1556</f>
        <v>998</v>
      </c>
      <c r="E1555" s="120">
        <f>E1556</f>
        <v>749</v>
      </c>
      <c r="F1555" s="664">
        <f>F1556</f>
        <v>565</v>
      </c>
      <c r="G1555" s="120">
        <f t="shared" si="988"/>
        <v>75.433911882510017</v>
      </c>
      <c r="H1555" s="1020"/>
      <c r="I1555" s="772"/>
      <c r="J1555" s="203"/>
      <c r="K1555" s="203"/>
      <c r="L1555" s="1019"/>
      <c r="M1555" s="376"/>
      <c r="N1555" s="203"/>
      <c r="O1555" s="376"/>
      <c r="P1555" s="203"/>
      <c r="Q1555" s="203"/>
      <c r="R1555" s="203"/>
      <c r="S1555" s="203"/>
      <c r="T1555" s="203"/>
      <c r="U1555" s="203"/>
      <c r="V1555" s="203"/>
      <c r="W1555" s="203"/>
      <c r="X1555" s="203"/>
      <c r="Y1555" s="2981"/>
      <c r="Z1555" s="1021"/>
      <c r="AA1555" s="1021"/>
      <c r="AB1555" s="203"/>
      <c r="AC1555" s="203"/>
      <c r="AD1555" s="203"/>
      <c r="AE1555" s="2597"/>
    </row>
    <row r="1556" spans="1:270" s="108" customFormat="1" ht="29.25" customHeight="1" x14ac:dyDescent="0.25">
      <c r="A1556" s="24">
        <v>1</v>
      </c>
      <c r="B1556" s="1165" t="s">
        <v>566</v>
      </c>
      <c r="C1556" s="1165"/>
      <c r="D1556" s="1166">
        <v>998</v>
      </c>
      <c r="E1556" s="114">
        <f>ROUND(D1556/12*$B$3,0)</f>
        <v>749</v>
      </c>
      <c r="F1556" s="702">
        <f>F1554-F1557</f>
        <v>565</v>
      </c>
      <c r="G1556" s="114">
        <f t="shared" si="988"/>
        <v>75.433911882510017</v>
      </c>
      <c r="H1556" s="1020"/>
      <c r="I1556" s="772"/>
      <c r="J1556" s="203"/>
      <c r="K1556" s="203"/>
      <c r="L1556" s="1019"/>
      <c r="M1556" s="376"/>
      <c r="N1556" s="203"/>
      <c r="O1556" s="376"/>
      <c r="P1556" s="203"/>
      <c r="Q1556" s="203"/>
      <c r="R1556" s="203"/>
      <c r="S1556" s="203"/>
      <c r="T1556" s="203"/>
      <c r="U1556" s="203"/>
      <c r="V1556" s="203"/>
      <c r="W1556" s="203"/>
      <c r="X1556" s="203"/>
      <c r="Y1556" s="2981"/>
      <c r="Z1556" s="1021"/>
      <c r="AA1556" s="1021"/>
      <c r="AB1556" s="203"/>
      <c r="AC1556" s="203"/>
      <c r="AD1556" s="203"/>
      <c r="AE1556" s="2597"/>
    </row>
    <row r="1557" spans="1:270" s="108" customFormat="1" ht="29.25" customHeight="1" x14ac:dyDescent="0.25">
      <c r="A1557" s="24">
        <v>1</v>
      </c>
      <c r="B1557" s="201" t="s">
        <v>567</v>
      </c>
      <c r="C1557" s="201"/>
      <c r="D1557" s="203">
        <f>D1558+D1559</f>
        <v>2</v>
      </c>
      <c r="E1557" s="120">
        <f>E1558+E1559</f>
        <v>2</v>
      </c>
      <c r="F1557" s="664">
        <f>F1558+F1559</f>
        <v>0</v>
      </c>
      <c r="G1557" s="120">
        <f t="shared" si="988"/>
        <v>0</v>
      </c>
      <c r="H1557" s="1020"/>
      <c r="I1557" s="772"/>
      <c r="J1557" s="203"/>
      <c r="K1557" s="203"/>
      <c r="L1557" s="1019"/>
      <c r="M1557" s="376"/>
      <c r="N1557" s="203"/>
      <c r="O1557" s="376"/>
      <c r="P1557" s="203"/>
      <c r="Q1557" s="203"/>
      <c r="R1557" s="203"/>
      <c r="S1557" s="203"/>
      <c r="T1557" s="203"/>
      <c r="U1557" s="203"/>
      <c r="V1557" s="203"/>
      <c r="W1557" s="203"/>
      <c r="X1557" s="203"/>
      <c r="Y1557" s="2981"/>
      <c r="Z1557" s="1021"/>
      <c r="AA1557" s="1021"/>
      <c r="AB1557" s="203"/>
      <c r="AC1557" s="203"/>
      <c r="AD1557" s="203"/>
      <c r="AE1557" s="2597"/>
    </row>
    <row r="1558" spans="1:270" s="108" customFormat="1" ht="29.25" customHeight="1" x14ac:dyDescent="0.25">
      <c r="A1558" s="24">
        <v>1</v>
      </c>
      <c r="B1558" s="1165" t="s">
        <v>568</v>
      </c>
      <c r="C1558" s="1165"/>
      <c r="D1558" s="1166">
        <v>2</v>
      </c>
      <c r="E1558" s="114">
        <f>ROUND(D1558/12*$B$3,0)</f>
        <v>2</v>
      </c>
      <c r="F1558" s="702"/>
      <c r="G1558" s="114">
        <f t="shared" si="988"/>
        <v>0</v>
      </c>
      <c r="H1558" s="1020"/>
      <c r="I1558" s="772"/>
      <c r="J1558" s="203"/>
      <c r="K1558" s="203"/>
      <c r="L1558" s="1019"/>
      <c r="M1558" s="376"/>
      <c r="N1558" s="203"/>
      <c r="O1558" s="376"/>
      <c r="P1558" s="203"/>
      <c r="Q1558" s="203"/>
      <c r="R1558" s="203"/>
      <c r="S1558" s="203"/>
      <c r="T1558" s="203"/>
      <c r="U1558" s="203"/>
      <c r="V1558" s="203"/>
      <c r="W1558" s="203"/>
      <c r="X1558" s="203"/>
      <c r="Y1558" s="2981"/>
      <c r="Z1558" s="1021"/>
      <c r="AA1558" s="1021"/>
      <c r="AB1558" s="203"/>
      <c r="AC1558" s="203"/>
      <c r="AD1558" s="203"/>
      <c r="AE1558" s="2597"/>
    </row>
    <row r="1559" spans="1:270" s="108" customFormat="1" ht="29.25" customHeight="1" x14ac:dyDescent="0.25">
      <c r="A1559" s="24">
        <v>1</v>
      </c>
      <c r="B1559" s="1165" t="s">
        <v>569</v>
      </c>
      <c r="C1559" s="1168"/>
      <c r="D1559" s="1168"/>
      <c r="E1559" s="1168"/>
      <c r="F1559" s="1168"/>
      <c r="G1559" s="1168"/>
      <c r="H1559" s="1020"/>
      <c r="I1559" s="772"/>
      <c r="J1559" s="203"/>
      <c r="K1559" s="203"/>
      <c r="L1559" s="1019"/>
      <c r="M1559" s="376"/>
      <c r="N1559" s="203"/>
      <c r="O1559" s="376"/>
      <c r="P1559" s="203"/>
      <c r="Q1559" s="203"/>
      <c r="R1559" s="203"/>
      <c r="S1559" s="203"/>
      <c r="T1559" s="203"/>
      <c r="U1559" s="203"/>
      <c r="V1559" s="203"/>
      <c r="W1559" s="203"/>
      <c r="X1559" s="203"/>
      <c r="Y1559" s="2981"/>
      <c r="Z1559" s="1021"/>
      <c r="AA1559" s="1021"/>
      <c r="AB1559" s="203"/>
      <c r="AC1559" s="203"/>
      <c r="AD1559" s="203"/>
      <c r="AE1559" s="2597"/>
    </row>
    <row r="1560" spans="1:270" ht="19.5" customHeight="1" thickBot="1" x14ac:dyDescent="0.3">
      <c r="A1560" s="24">
        <v>1</v>
      </c>
      <c r="B1560" s="28" t="s">
        <v>18</v>
      </c>
      <c r="C1560" s="28"/>
      <c r="D1560" s="77"/>
      <c r="E1560" s="77"/>
      <c r="F1560" s="699"/>
      <c r="G1560" s="77"/>
      <c r="H1560" s="15"/>
      <c r="I1560" s="15"/>
      <c r="J1560" s="77"/>
      <c r="K1560" s="77"/>
      <c r="L1560" s="699">
        <f t="shared" ref="L1560" si="993">SUM(L1554,L1553,L1517,L1546)</f>
        <v>6033</v>
      </c>
      <c r="M1560" s="77"/>
      <c r="N1560" s="77"/>
      <c r="O1560" s="77"/>
      <c r="P1560" s="1603">
        <f t="shared" ref="P1560:U1560" si="994">SUM(P1554,P1553,P1517,P1546)</f>
        <v>61406.784579391991</v>
      </c>
      <c r="Q1560" s="1603">
        <f t="shared" si="994"/>
        <v>67841.775945299989</v>
      </c>
      <c r="R1560" s="1603">
        <f t="shared" si="994"/>
        <v>67841.775945299989</v>
      </c>
      <c r="S1560" s="1603">
        <f t="shared" si="994"/>
        <v>72029.936186512001</v>
      </c>
      <c r="T1560" s="1603">
        <f t="shared" si="994"/>
        <v>72029.936186512001</v>
      </c>
      <c r="U1560" s="1603">
        <f t="shared" si="994"/>
        <v>75520.312843054402</v>
      </c>
      <c r="V1560" s="1603">
        <f t="shared" ref="V1560:W1560" si="995">SUM(V1554,V1553,V1517,V1546)</f>
        <v>75550.409702320001</v>
      </c>
      <c r="W1560" s="1603">
        <f t="shared" si="995"/>
        <v>84526.575842320002</v>
      </c>
      <c r="X1560" s="1603">
        <f t="shared" ref="X1560" si="996">SUM(X1554,X1553,X1517,X1546)</f>
        <v>80524.431899486663</v>
      </c>
      <c r="Y1560" s="3007">
        <f t="shared" ref="Y1560:AB1560" si="997">SUM(Y1554,Y1553,Y1517,Y1546)</f>
        <v>59527.04292624876</v>
      </c>
      <c r="Z1560" s="30">
        <f t="shared" si="997"/>
        <v>49958.183109999998</v>
      </c>
      <c r="AA1560" s="30">
        <f t="shared" si="997"/>
        <v>-9568.8598162487579</v>
      </c>
      <c r="AB1560" s="30">
        <f t="shared" si="997"/>
        <v>-767.95537999999999</v>
      </c>
      <c r="AC1560" s="2048">
        <f>SUM(AC1554,AC1553,AC1517,AC1546)</f>
        <v>49190.227729999999</v>
      </c>
      <c r="AD1560" s="2048">
        <f>SUM(AD1554,AD1553,AD1517,AD1546)</f>
        <v>0</v>
      </c>
      <c r="AE1560" s="2597"/>
    </row>
    <row r="1561" spans="1:270" x14ac:dyDescent="0.25">
      <c r="A1561" s="24">
        <v>1</v>
      </c>
      <c r="B1561" s="360" t="s">
        <v>91</v>
      </c>
      <c r="C1561" s="360"/>
      <c r="D1561" s="724"/>
      <c r="E1561" s="724"/>
      <c r="F1561" s="724"/>
      <c r="G1561" s="724"/>
      <c r="H1561" s="1386"/>
      <c r="I1561" s="1386"/>
      <c r="J1561" s="724"/>
      <c r="K1561" s="724"/>
      <c r="L1561" s="724"/>
      <c r="M1561" s="724"/>
      <c r="N1561" s="724"/>
      <c r="O1561" s="724"/>
      <c r="P1561" s="763">
        <f t="shared" ref="P1561:Q1561" si="998">SUM(P1560)</f>
        <v>61406.784579391991</v>
      </c>
      <c r="Q1561" s="763">
        <f t="shared" si="998"/>
        <v>67841.775945299989</v>
      </c>
      <c r="R1561" s="763">
        <f t="shared" ref="R1561:S1561" si="999">SUM(R1560)</f>
        <v>67841.775945299989</v>
      </c>
      <c r="S1561" s="763">
        <f t="shared" si="999"/>
        <v>72029.936186512001</v>
      </c>
      <c r="T1561" s="763">
        <f t="shared" ref="T1561:U1561" si="1000">SUM(T1560)</f>
        <v>72029.936186512001</v>
      </c>
      <c r="U1561" s="763">
        <f t="shared" si="1000"/>
        <v>75520.312843054402</v>
      </c>
      <c r="V1561" s="763">
        <f t="shared" ref="V1561:W1561" si="1001">SUM(V1560)</f>
        <v>75550.409702320001</v>
      </c>
      <c r="W1561" s="763">
        <f t="shared" si="1001"/>
        <v>84526.575842320002</v>
      </c>
      <c r="X1561" s="763">
        <f t="shared" ref="X1561" si="1002">SUM(X1560)</f>
        <v>80524.431899486663</v>
      </c>
      <c r="Y1561" s="1206">
        <f t="shared" ref="Y1561:AB1561" si="1003">SUM(Y1560)</f>
        <v>59527.04292624876</v>
      </c>
      <c r="Z1561" s="763">
        <f t="shared" si="1003"/>
        <v>49958.183109999998</v>
      </c>
      <c r="AA1561" s="763">
        <f t="shared" si="1003"/>
        <v>-9568.8598162487579</v>
      </c>
      <c r="AB1561" s="763">
        <f t="shared" si="1003"/>
        <v>-767.95537999999999</v>
      </c>
      <c r="AC1561" s="763">
        <f>SUM(AC1560)</f>
        <v>49190.227729999999</v>
      </c>
      <c r="AD1561" s="763">
        <f>SUM(AD1560)</f>
        <v>0</v>
      </c>
      <c r="AE1561" s="2597"/>
    </row>
    <row r="1562" spans="1:270" ht="15" customHeight="1" x14ac:dyDescent="0.25">
      <c r="A1562" s="24">
        <v>1</v>
      </c>
      <c r="B1562" s="256" t="s">
        <v>97</v>
      </c>
      <c r="C1562" s="256"/>
      <c r="D1562" s="370">
        <f>SUM(D1517)</f>
        <v>862</v>
      </c>
      <c r="E1562" s="370">
        <f>SUM(E1517)</f>
        <v>647</v>
      </c>
      <c r="F1562" s="370">
        <f>SUM(F1517)</f>
        <v>633</v>
      </c>
      <c r="G1562" s="370">
        <f>F1562/E1562*100</f>
        <v>97.836166924265839</v>
      </c>
      <c r="H1562" s="1387">
        <f>J1562/D1562</f>
        <v>9.508120649651973</v>
      </c>
      <c r="I1562" s="1387">
        <f t="shared" ref="I1562" si="1004">L1562/F1562</f>
        <v>8.6666666666666661</v>
      </c>
      <c r="J1562" s="370">
        <f>SUM(J1517)</f>
        <v>8196</v>
      </c>
      <c r="K1562" s="370">
        <f>SUM(K1517)</f>
        <v>6153</v>
      </c>
      <c r="L1562" s="370">
        <f>SUM(L1517)</f>
        <v>5486</v>
      </c>
      <c r="M1562" s="370">
        <f t="shared" ref="M1562" si="1005">L1562/K1562*100</f>
        <v>89.159759466926701</v>
      </c>
      <c r="N1562" s="370">
        <f>SUM(N1517)</f>
        <v>24.411372549019607</v>
      </c>
      <c r="O1562" s="758">
        <f t="shared" ref="O1562" si="1006">L1562/$B$3*12/N1562</f>
        <v>299.64176131343476</v>
      </c>
      <c r="P1562" s="370">
        <f t="shared" ref="P1562:AB1562" si="1007">SUM(P1517)</f>
        <v>28176.936517631992</v>
      </c>
      <c r="Q1562" s="370">
        <f t="shared" ref="Q1562:R1562" si="1008">SUM(Q1517)</f>
        <v>25350.003751939992</v>
      </c>
      <c r="R1562" s="370">
        <f t="shared" si="1008"/>
        <v>25350.003751939992</v>
      </c>
      <c r="S1562" s="370">
        <f t="shared" ref="S1562:T1562" si="1009">SUM(S1517)</f>
        <v>29538.163993151997</v>
      </c>
      <c r="T1562" s="370">
        <f t="shared" si="1009"/>
        <v>29538.163993151997</v>
      </c>
      <c r="U1562" s="370">
        <f t="shared" ref="U1562:V1562" si="1010">SUM(U1517)</f>
        <v>32805.703552934399</v>
      </c>
      <c r="V1562" s="370">
        <f t="shared" si="1010"/>
        <v>32965.985540000001</v>
      </c>
      <c r="W1562" s="370">
        <f t="shared" ref="W1562:X1562" si="1011">SUM(W1517)</f>
        <v>36939.230080000001</v>
      </c>
      <c r="X1562" s="370">
        <f t="shared" si="1011"/>
        <v>36939.230080000001</v>
      </c>
      <c r="Y1562" s="3008">
        <f t="shared" si="1007"/>
        <v>26805.836482692412</v>
      </c>
      <c r="Z1562" s="370">
        <f t="shared" si="1007"/>
        <v>23802.86836</v>
      </c>
      <c r="AA1562" s="370">
        <f t="shared" si="1007"/>
        <v>-3002.9681226924113</v>
      </c>
      <c r="AB1562" s="370">
        <f t="shared" si="1007"/>
        <v>-517.55682999999999</v>
      </c>
      <c r="AC1562" s="370">
        <f>SUM(AC1517)</f>
        <v>23285.311529999999</v>
      </c>
      <c r="AD1562" s="370">
        <f>SUM(AD1517)</f>
        <v>0</v>
      </c>
      <c r="AE1562" s="2597"/>
    </row>
    <row r="1563" spans="1:270" s="26" customFormat="1" x14ac:dyDescent="0.25">
      <c r="A1563" s="24">
        <v>1</v>
      </c>
      <c r="B1563" s="1064" t="s">
        <v>548</v>
      </c>
      <c r="C1563" s="368"/>
      <c r="D1563" s="717"/>
      <c r="E1563" s="717"/>
      <c r="F1563" s="717"/>
      <c r="G1563" s="370"/>
      <c r="H1563" s="1203"/>
      <c r="I1563" s="1203"/>
      <c r="J1563" s="762"/>
      <c r="K1563" s="762"/>
      <c r="L1563" s="762"/>
      <c r="M1563" s="762"/>
      <c r="N1563" s="762"/>
      <c r="O1563" s="762"/>
      <c r="P1563" s="761"/>
      <c r="Q1563" s="761"/>
      <c r="R1563" s="761"/>
      <c r="S1563" s="761"/>
      <c r="T1563" s="761"/>
      <c r="U1563" s="761"/>
      <c r="V1563" s="761"/>
      <c r="W1563" s="761"/>
      <c r="X1563" s="761"/>
      <c r="Y1563" s="1226"/>
      <c r="Z1563" s="761"/>
      <c r="AA1563" s="761"/>
      <c r="AB1563" s="1388"/>
      <c r="AC1563" s="761"/>
      <c r="AD1563" s="761"/>
      <c r="AE1563" s="2597"/>
      <c r="AF1563" s="31"/>
      <c r="AG1563" s="31"/>
      <c r="AH1563" s="31"/>
      <c r="AI1563" s="31"/>
      <c r="AJ1563" s="31"/>
      <c r="AK1563" s="31"/>
      <c r="AL1563" s="31"/>
      <c r="AM1563" s="31"/>
      <c r="AN1563" s="31"/>
      <c r="AO1563" s="31"/>
      <c r="AP1563" s="31"/>
      <c r="AQ1563" s="31"/>
      <c r="AR1563" s="31"/>
      <c r="AS1563" s="31"/>
      <c r="AT1563" s="31"/>
      <c r="AU1563" s="31"/>
      <c r="AV1563" s="31"/>
      <c r="AW1563" s="31"/>
      <c r="AX1563" s="31"/>
      <c r="AY1563" s="31"/>
      <c r="AZ1563" s="31"/>
      <c r="BA1563" s="31"/>
      <c r="BB1563" s="31"/>
      <c r="BC1563" s="31"/>
      <c r="BD1563" s="31"/>
      <c r="BE1563" s="31"/>
      <c r="BF1563" s="31"/>
      <c r="BG1563" s="31"/>
      <c r="BH1563" s="31"/>
      <c r="BI1563" s="31"/>
      <c r="BJ1563" s="31"/>
      <c r="BK1563" s="31"/>
      <c r="BL1563" s="31"/>
      <c r="BM1563" s="31"/>
      <c r="BN1563" s="31"/>
      <c r="BO1563" s="31"/>
      <c r="BP1563" s="31"/>
      <c r="BQ1563" s="31"/>
      <c r="BR1563" s="31"/>
      <c r="BS1563" s="31"/>
      <c r="BT1563" s="31"/>
      <c r="BU1563" s="31"/>
      <c r="BV1563" s="31"/>
      <c r="BW1563" s="31"/>
      <c r="BX1563" s="31"/>
      <c r="BY1563" s="31"/>
      <c r="BZ1563" s="31"/>
      <c r="CA1563" s="31"/>
      <c r="CB1563" s="31"/>
      <c r="CC1563" s="31"/>
      <c r="CD1563" s="31"/>
      <c r="CE1563" s="31"/>
      <c r="CF1563" s="31"/>
      <c r="CG1563" s="31"/>
      <c r="CH1563" s="31"/>
      <c r="CI1563" s="31"/>
      <c r="CJ1563" s="31"/>
      <c r="CK1563" s="31"/>
      <c r="CL1563" s="31"/>
      <c r="CM1563" s="31"/>
      <c r="CN1563" s="31"/>
      <c r="CO1563" s="31"/>
      <c r="CP1563" s="31"/>
      <c r="CQ1563" s="31"/>
      <c r="CR1563" s="31"/>
      <c r="CS1563" s="31"/>
      <c r="CT1563" s="31"/>
      <c r="CU1563" s="31"/>
      <c r="CV1563" s="31"/>
      <c r="CW1563" s="31"/>
      <c r="CX1563" s="31"/>
      <c r="CY1563" s="31"/>
      <c r="CZ1563" s="31"/>
      <c r="DA1563" s="31"/>
      <c r="DB1563" s="31"/>
      <c r="DC1563" s="31"/>
      <c r="DD1563" s="31"/>
      <c r="DE1563" s="31"/>
      <c r="DF1563" s="31"/>
      <c r="DG1563" s="31"/>
      <c r="DH1563" s="31"/>
      <c r="DI1563" s="31"/>
      <c r="DJ1563" s="31"/>
      <c r="DK1563" s="31"/>
      <c r="DL1563" s="31"/>
      <c r="DM1563" s="31"/>
      <c r="DN1563" s="31"/>
      <c r="DO1563" s="31"/>
      <c r="DP1563" s="31"/>
      <c r="DQ1563" s="31"/>
      <c r="DR1563" s="31"/>
      <c r="DS1563" s="31"/>
      <c r="DT1563" s="31"/>
      <c r="DU1563" s="31"/>
      <c r="DV1563" s="31"/>
      <c r="DW1563" s="31"/>
      <c r="DX1563" s="31"/>
      <c r="DY1563" s="31"/>
      <c r="DZ1563" s="31"/>
      <c r="EA1563" s="31"/>
      <c r="EB1563" s="31"/>
      <c r="EC1563" s="31"/>
      <c r="ED1563" s="31"/>
      <c r="EE1563" s="31"/>
      <c r="EF1563" s="31"/>
      <c r="EG1563" s="31"/>
      <c r="EH1563" s="31"/>
      <c r="EI1563" s="31"/>
      <c r="EJ1563" s="31"/>
      <c r="EK1563" s="31"/>
      <c r="EL1563" s="31"/>
      <c r="EM1563" s="31"/>
      <c r="EN1563" s="31"/>
      <c r="EO1563" s="31"/>
      <c r="EP1563" s="31"/>
      <c r="EQ1563" s="31"/>
      <c r="ER1563" s="31"/>
      <c r="ES1563" s="31"/>
      <c r="ET1563" s="31"/>
      <c r="EU1563" s="31"/>
      <c r="EV1563" s="31"/>
      <c r="EW1563" s="31"/>
      <c r="EX1563" s="31"/>
      <c r="EY1563" s="31"/>
      <c r="EZ1563" s="31"/>
      <c r="FA1563" s="31"/>
      <c r="FB1563" s="31"/>
      <c r="FC1563" s="31"/>
      <c r="FD1563" s="31"/>
      <c r="FE1563" s="31"/>
      <c r="FF1563" s="31"/>
      <c r="FG1563" s="31"/>
      <c r="FH1563" s="31"/>
      <c r="FI1563" s="31"/>
      <c r="FJ1563" s="31"/>
      <c r="FK1563" s="31"/>
      <c r="FL1563" s="31"/>
      <c r="FM1563" s="31"/>
      <c r="FN1563" s="31"/>
      <c r="FO1563" s="31"/>
      <c r="FP1563" s="31"/>
      <c r="FQ1563" s="31"/>
      <c r="FR1563" s="31"/>
      <c r="FS1563" s="31"/>
      <c r="FT1563" s="31"/>
      <c r="FU1563" s="31"/>
      <c r="FV1563" s="31"/>
      <c r="FW1563" s="31"/>
      <c r="FX1563" s="31"/>
      <c r="FY1563" s="31"/>
      <c r="FZ1563" s="31"/>
      <c r="GA1563" s="31"/>
      <c r="GB1563" s="31"/>
      <c r="GC1563" s="31"/>
      <c r="GD1563" s="31"/>
      <c r="GE1563" s="31"/>
      <c r="GF1563" s="31"/>
      <c r="GG1563" s="31"/>
      <c r="GH1563" s="31"/>
      <c r="GI1563" s="31"/>
      <c r="GJ1563" s="31"/>
      <c r="GK1563" s="31"/>
      <c r="GL1563" s="31"/>
      <c r="GM1563" s="31"/>
      <c r="GN1563" s="31"/>
      <c r="GO1563" s="31"/>
      <c r="GP1563" s="31"/>
      <c r="GQ1563" s="31"/>
      <c r="GR1563" s="31"/>
      <c r="GS1563" s="31"/>
      <c r="GT1563" s="31"/>
      <c r="GU1563" s="31"/>
      <c r="GV1563" s="31"/>
      <c r="GW1563" s="31"/>
      <c r="GX1563" s="31"/>
      <c r="GY1563" s="31"/>
      <c r="GZ1563" s="31"/>
      <c r="HA1563" s="31"/>
      <c r="HB1563" s="31"/>
      <c r="HC1563" s="31"/>
      <c r="HD1563" s="31"/>
      <c r="HE1563" s="31"/>
      <c r="HF1563" s="31"/>
      <c r="HG1563" s="31"/>
      <c r="HH1563" s="31"/>
      <c r="HI1563" s="31"/>
      <c r="HJ1563" s="31"/>
      <c r="HK1563" s="31"/>
      <c r="HL1563" s="31"/>
      <c r="HM1563" s="31"/>
      <c r="HN1563" s="31"/>
      <c r="HO1563" s="31"/>
      <c r="HP1563" s="31"/>
      <c r="HQ1563" s="31"/>
      <c r="HR1563" s="31"/>
      <c r="HS1563" s="31"/>
      <c r="HT1563" s="31"/>
      <c r="HU1563" s="31"/>
      <c r="HV1563" s="31"/>
      <c r="HW1563" s="31"/>
      <c r="HX1563" s="31"/>
      <c r="HY1563" s="31"/>
      <c r="HZ1563" s="31"/>
      <c r="IA1563" s="31"/>
      <c r="IB1563" s="31"/>
      <c r="IC1563" s="31"/>
      <c r="ID1563" s="31"/>
      <c r="IE1563" s="31"/>
      <c r="IF1563" s="31"/>
      <c r="IG1563" s="31"/>
      <c r="IH1563" s="31"/>
      <c r="II1563" s="31"/>
      <c r="IJ1563" s="31"/>
      <c r="IK1563" s="31"/>
      <c r="IL1563" s="31"/>
      <c r="IM1563" s="31"/>
      <c r="IN1563" s="31"/>
      <c r="IO1563" s="31"/>
      <c r="IP1563" s="31"/>
      <c r="IQ1563" s="31"/>
      <c r="IR1563" s="31"/>
      <c r="IS1563" s="31"/>
      <c r="IT1563" s="31"/>
      <c r="IU1563" s="31"/>
      <c r="IV1563" s="31"/>
      <c r="IW1563" s="31"/>
      <c r="IX1563" s="31"/>
      <c r="IY1563" s="31"/>
      <c r="IZ1563" s="31"/>
      <c r="JA1563" s="31"/>
      <c r="JB1563" s="31"/>
      <c r="JC1563" s="31"/>
      <c r="JD1563" s="31"/>
      <c r="JE1563" s="31"/>
      <c r="JF1563" s="31"/>
      <c r="JG1563" s="31"/>
      <c r="JH1563" s="31"/>
      <c r="JI1563" s="31"/>
      <c r="JJ1563" s="31"/>
    </row>
    <row r="1564" spans="1:270" s="26" customFormat="1" ht="15" customHeight="1" x14ac:dyDescent="0.25">
      <c r="A1564" s="24">
        <v>1</v>
      </c>
      <c r="B1564" s="368" t="s">
        <v>229</v>
      </c>
      <c r="C1564" s="368"/>
      <c r="D1564" s="717">
        <f>D1529+D1520</f>
        <v>8369</v>
      </c>
      <c r="E1564" s="717">
        <f t="shared" ref="E1564:F1564" si="1012">E1529+E1520</f>
        <v>6279</v>
      </c>
      <c r="F1564" s="717">
        <f t="shared" si="1012"/>
        <v>8925</v>
      </c>
      <c r="G1564" s="370">
        <f>F1564/E1564*100</f>
        <v>142.14046822742475</v>
      </c>
      <c r="H1564" s="1203"/>
      <c r="I1564" s="1203"/>
      <c r="J1564" s="762"/>
      <c r="K1564" s="762"/>
      <c r="L1564" s="762"/>
      <c r="M1564" s="762"/>
      <c r="N1564" s="762"/>
      <c r="O1564" s="762"/>
      <c r="P1564" s="761"/>
      <c r="Q1564" s="761"/>
      <c r="R1564" s="761"/>
      <c r="S1564" s="761"/>
      <c r="T1564" s="761"/>
      <c r="U1564" s="761"/>
      <c r="V1564" s="761"/>
      <c r="W1564" s="761"/>
      <c r="X1564" s="761"/>
      <c r="Y1564" s="1226"/>
      <c r="Z1564" s="761"/>
      <c r="AA1564" s="761"/>
      <c r="AB1564" s="1388"/>
      <c r="AC1564" s="761"/>
      <c r="AD1564" s="761"/>
      <c r="AE1564" s="2597"/>
      <c r="AF1564" s="31"/>
      <c r="AG1564" s="31"/>
      <c r="AH1564" s="31"/>
      <c r="AI1564" s="31"/>
      <c r="AJ1564" s="31"/>
      <c r="AK1564" s="31"/>
      <c r="AL1564" s="31"/>
      <c r="AM1564" s="31"/>
      <c r="AN1564" s="31"/>
      <c r="AO1564" s="31"/>
      <c r="AP1564" s="31"/>
      <c r="AQ1564" s="31"/>
      <c r="AR1564" s="31"/>
      <c r="AS1564" s="31"/>
      <c r="AT1564" s="31"/>
      <c r="AU1564" s="31"/>
      <c r="AV1564" s="31"/>
      <c r="AW1564" s="31"/>
      <c r="AX1564" s="31"/>
      <c r="AY1564" s="31"/>
      <c r="AZ1564" s="31"/>
      <c r="BA1564" s="31"/>
      <c r="BB1564" s="31"/>
      <c r="BC1564" s="31"/>
      <c r="BD1564" s="31"/>
      <c r="BE1564" s="31"/>
      <c r="BF1564" s="31"/>
      <c r="BG1564" s="31"/>
      <c r="BH1564" s="31"/>
      <c r="BI1564" s="31"/>
      <c r="BJ1564" s="31"/>
      <c r="BK1564" s="31"/>
      <c r="BL1564" s="31"/>
      <c r="BM1564" s="31"/>
      <c r="BN1564" s="31"/>
      <c r="BO1564" s="31"/>
      <c r="BP1564" s="31"/>
      <c r="BQ1564" s="31"/>
      <c r="BR1564" s="31"/>
      <c r="BS1564" s="31"/>
      <c r="BT1564" s="31"/>
      <c r="BU1564" s="31"/>
      <c r="BV1564" s="31"/>
      <c r="BW1564" s="31"/>
      <c r="BX1564" s="31"/>
      <c r="BY1564" s="31"/>
      <c r="BZ1564" s="31"/>
      <c r="CA1564" s="31"/>
      <c r="CB1564" s="31"/>
      <c r="CC1564" s="31"/>
      <c r="CD1564" s="31"/>
      <c r="CE1564" s="31"/>
      <c r="CF1564" s="31"/>
      <c r="CG1564" s="31"/>
      <c r="CH1564" s="31"/>
      <c r="CI1564" s="31"/>
      <c r="CJ1564" s="31"/>
      <c r="CK1564" s="31"/>
      <c r="CL1564" s="31"/>
      <c r="CM1564" s="31"/>
      <c r="CN1564" s="31"/>
      <c r="CO1564" s="31"/>
      <c r="CP1564" s="31"/>
      <c r="CQ1564" s="31"/>
      <c r="CR1564" s="31"/>
      <c r="CS1564" s="31"/>
      <c r="CT1564" s="31"/>
      <c r="CU1564" s="31"/>
      <c r="CV1564" s="31"/>
      <c r="CW1564" s="31"/>
      <c r="CX1564" s="31"/>
      <c r="CY1564" s="31"/>
      <c r="CZ1564" s="31"/>
      <c r="DA1564" s="31"/>
      <c r="DB1564" s="31"/>
      <c r="DC1564" s="31"/>
      <c r="DD1564" s="31"/>
      <c r="DE1564" s="31"/>
      <c r="DF1564" s="31"/>
      <c r="DG1564" s="31"/>
      <c r="DH1564" s="31"/>
      <c r="DI1564" s="31"/>
      <c r="DJ1564" s="31"/>
      <c r="DK1564" s="31"/>
      <c r="DL1564" s="31"/>
      <c r="DM1564" s="31"/>
      <c r="DN1564" s="31"/>
      <c r="DO1564" s="31"/>
      <c r="DP1564" s="31"/>
      <c r="DQ1564" s="31"/>
      <c r="DR1564" s="31"/>
      <c r="DS1564" s="31"/>
      <c r="DT1564" s="31"/>
      <c r="DU1564" s="31"/>
      <c r="DV1564" s="31"/>
      <c r="DW1564" s="31"/>
      <c r="DX1564" s="31"/>
      <c r="DY1564" s="31"/>
      <c r="DZ1564" s="31"/>
      <c r="EA1564" s="31"/>
      <c r="EB1564" s="31"/>
      <c r="EC1564" s="31"/>
      <c r="ED1564" s="31"/>
      <c r="EE1564" s="31"/>
      <c r="EF1564" s="31"/>
      <c r="EG1564" s="31"/>
      <c r="EH1564" s="31"/>
      <c r="EI1564" s="31"/>
      <c r="EJ1564" s="31"/>
      <c r="EK1564" s="31"/>
      <c r="EL1564" s="31"/>
      <c r="EM1564" s="31"/>
      <c r="EN1564" s="31"/>
      <c r="EO1564" s="31"/>
      <c r="EP1564" s="31"/>
      <c r="EQ1564" s="31"/>
      <c r="ER1564" s="31"/>
      <c r="ES1564" s="31"/>
      <c r="ET1564" s="31"/>
      <c r="EU1564" s="31"/>
      <c r="EV1564" s="31"/>
      <c r="EW1564" s="31"/>
      <c r="EX1564" s="31"/>
      <c r="EY1564" s="31"/>
      <c r="EZ1564" s="31"/>
      <c r="FA1564" s="31"/>
      <c r="FB1564" s="31"/>
      <c r="FC1564" s="31"/>
      <c r="FD1564" s="31"/>
      <c r="FE1564" s="31"/>
      <c r="FF1564" s="31"/>
      <c r="FG1564" s="31"/>
      <c r="FH1564" s="31"/>
      <c r="FI1564" s="31"/>
      <c r="FJ1564" s="31"/>
      <c r="FK1564" s="31"/>
      <c r="FL1564" s="31"/>
      <c r="FM1564" s="31"/>
      <c r="FN1564" s="31"/>
      <c r="FO1564" s="31"/>
      <c r="FP1564" s="31"/>
      <c r="FQ1564" s="31"/>
      <c r="FR1564" s="31"/>
      <c r="FS1564" s="31"/>
      <c r="FT1564" s="31"/>
      <c r="FU1564" s="31"/>
      <c r="FV1564" s="31"/>
      <c r="FW1564" s="31"/>
      <c r="FX1564" s="31"/>
      <c r="FY1564" s="31"/>
      <c r="FZ1564" s="31"/>
      <c r="GA1564" s="31"/>
      <c r="GB1564" s="31"/>
      <c r="GC1564" s="31"/>
      <c r="GD1564" s="31"/>
      <c r="GE1564" s="31"/>
      <c r="GF1564" s="31"/>
      <c r="GG1564" s="31"/>
      <c r="GH1564" s="31"/>
      <c r="GI1564" s="31"/>
      <c r="GJ1564" s="31"/>
      <c r="GK1564" s="31"/>
      <c r="GL1564" s="31"/>
      <c r="GM1564" s="31"/>
      <c r="GN1564" s="31"/>
      <c r="GO1564" s="31"/>
      <c r="GP1564" s="31"/>
      <c r="GQ1564" s="31"/>
      <c r="GR1564" s="31"/>
      <c r="GS1564" s="31"/>
      <c r="GT1564" s="31"/>
      <c r="GU1564" s="31"/>
      <c r="GV1564" s="31"/>
      <c r="GW1564" s="31"/>
      <c r="GX1564" s="31"/>
      <c r="GY1564" s="31"/>
      <c r="GZ1564" s="31"/>
      <c r="HA1564" s="31"/>
      <c r="HB1564" s="31"/>
      <c r="HC1564" s="31"/>
      <c r="HD1564" s="31"/>
      <c r="HE1564" s="31"/>
      <c r="HF1564" s="31"/>
      <c r="HG1564" s="31"/>
      <c r="HH1564" s="31"/>
      <c r="HI1564" s="31"/>
      <c r="HJ1564" s="31"/>
      <c r="HK1564" s="31"/>
      <c r="HL1564" s="31"/>
      <c r="HM1564" s="31"/>
      <c r="HN1564" s="31"/>
      <c r="HO1564" s="31"/>
      <c r="HP1564" s="31"/>
      <c r="HQ1564" s="31"/>
      <c r="HR1564" s="31"/>
      <c r="HS1564" s="31"/>
      <c r="HT1564" s="31"/>
      <c r="HU1564" s="31"/>
      <c r="HV1564" s="31"/>
      <c r="HW1564" s="31"/>
      <c r="HX1564" s="31"/>
      <c r="HY1564" s="31"/>
      <c r="HZ1564" s="31"/>
      <c r="IA1564" s="31"/>
      <c r="IB1564" s="31"/>
      <c r="IC1564" s="31"/>
      <c r="ID1564" s="31"/>
      <c r="IE1564" s="31"/>
      <c r="IF1564" s="31"/>
      <c r="IG1564" s="31"/>
      <c r="IH1564" s="31"/>
      <c r="II1564" s="31"/>
      <c r="IJ1564" s="31"/>
      <c r="IK1564" s="31"/>
      <c r="IL1564" s="31"/>
      <c r="IM1564" s="31"/>
      <c r="IN1564" s="31"/>
      <c r="IO1564" s="31"/>
      <c r="IP1564" s="31"/>
      <c r="IQ1564" s="31"/>
      <c r="IR1564" s="31"/>
      <c r="IS1564" s="31"/>
      <c r="IT1564" s="31"/>
      <c r="IU1564" s="31"/>
      <c r="IV1564" s="31"/>
      <c r="IW1564" s="31"/>
      <c r="IX1564" s="31"/>
      <c r="IY1564" s="31"/>
      <c r="IZ1564" s="31"/>
      <c r="JA1564" s="31"/>
      <c r="JB1564" s="31"/>
      <c r="JC1564" s="31"/>
      <c r="JD1564" s="31"/>
      <c r="JE1564" s="31"/>
      <c r="JF1564" s="31"/>
      <c r="JG1564" s="31"/>
      <c r="JH1564" s="31"/>
      <c r="JI1564" s="31"/>
      <c r="JJ1564" s="31"/>
    </row>
    <row r="1565" spans="1:270" s="26" customFormat="1" ht="38.1" customHeight="1" x14ac:dyDescent="0.25">
      <c r="A1565" s="24">
        <v>1</v>
      </c>
      <c r="B1565" s="368" t="s">
        <v>538</v>
      </c>
      <c r="C1565" s="368"/>
      <c r="D1565" s="717"/>
      <c r="E1565" s="717"/>
      <c r="F1565" s="717"/>
      <c r="G1565" s="370"/>
      <c r="H1565" s="1203"/>
      <c r="I1565" s="1203"/>
      <c r="J1565" s="762"/>
      <c r="K1565" s="762"/>
      <c r="L1565" s="762"/>
      <c r="M1565" s="762"/>
      <c r="N1565" s="762"/>
      <c r="O1565" s="762"/>
      <c r="P1565" s="761"/>
      <c r="Q1565" s="761"/>
      <c r="R1565" s="761"/>
      <c r="S1565" s="761"/>
      <c r="T1565" s="761"/>
      <c r="U1565" s="761"/>
      <c r="V1565" s="761"/>
      <c r="W1565" s="761"/>
      <c r="X1565" s="761"/>
      <c r="Y1565" s="1226"/>
      <c r="Z1565" s="761"/>
      <c r="AA1565" s="761"/>
      <c r="AB1565" s="1388"/>
      <c r="AC1565" s="761"/>
      <c r="AD1565" s="761"/>
      <c r="AE1565" s="2597"/>
      <c r="AF1565" s="31"/>
      <c r="AG1565" s="31"/>
      <c r="AH1565" s="31"/>
      <c r="AI1565" s="31"/>
      <c r="AJ1565" s="31"/>
      <c r="AK1565" s="31"/>
      <c r="AL1565" s="31"/>
      <c r="AM1565" s="31"/>
      <c r="AN1565" s="31"/>
      <c r="AO1565" s="31"/>
      <c r="AP1565" s="31"/>
      <c r="AQ1565" s="31"/>
      <c r="AR1565" s="31"/>
      <c r="AS1565" s="31"/>
      <c r="AT1565" s="31"/>
      <c r="AU1565" s="31"/>
      <c r="AV1565" s="31"/>
      <c r="AW1565" s="31"/>
      <c r="AX1565" s="31"/>
      <c r="AY1565" s="31"/>
      <c r="AZ1565" s="31"/>
      <c r="BA1565" s="31"/>
      <c r="BB1565" s="31"/>
      <c r="BC1565" s="31"/>
      <c r="BD1565" s="31"/>
      <c r="BE1565" s="31"/>
      <c r="BF1565" s="31"/>
      <c r="BG1565" s="31"/>
      <c r="BH1565" s="31"/>
      <c r="BI1565" s="31"/>
      <c r="BJ1565" s="31"/>
      <c r="BK1565" s="31"/>
      <c r="BL1565" s="31"/>
      <c r="BM1565" s="31"/>
      <c r="BN1565" s="31"/>
      <c r="BO1565" s="31"/>
      <c r="BP1565" s="31"/>
      <c r="BQ1565" s="31"/>
      <c r="BR1565" s="31"/>
      <c r="BS1565" s="31"/>
      <c r="BT1565" s="31"/>
      <c r="BU1565" s="31"/>
      <c r="BV1565" s="31"/>
      <c r="BW1565" s="31"/>
      <c r="BX1565" s="31"/>
      <c r="BY1565" s="31"/>
      <c r="BZ1565" s="31"/>
      <c r="CA1565" s="31"/>
      <c r="CB1565" s="31"/>
      <c r="CC1565" s="31"/>
      <c r="CD1565" s="31"/>
      <c r="CE1565" s="31"/>
      <c r="CF1565" s="31"/>
      <c r="CG1565" s="31"/>
      <c r="CH1565" s="31"/>
      <c r="CI1565" s="31"/>
      <c r="CJ1565" s="31"/>
      <c r="CK1565" s="31"/>
      <c r="CL1565" s="31"/>
      <c r="CM1565" s="31"/>
      <c r="CN1565" s="31"/>
      <c r="CO1565" s="31"/>
      <c r="CP1565" s="31"/>
      <c r="CQ1565" s="31"/>
      <c r="CR1565" s="31"/>
      <c r="CS1565" s="31"/>
      <c r="CT1565" s="31"/>
      <c r="CU1565" s="31"/>
      <c r="CV1565" s="31"/>
      <c r="CW1565" s="31"/>
      <c r="CX1565" s="31"/>
      <c r="CY1565" s="31"/>
      <c r="CZ1565" s="31"/>
      <c r="DA1565" s="31"/>
      <c r="DB1565" s="31"/>
      <c r="DC1565" s="31"/>
      <c r="DD1565" s="31"/>
      <c r="DE1565" s="31"/>
      <c r="DF1565" s="31"/>
      <c r="DG1565" s="31"/>
      <c r="DH1565" s="31"/>
      <c r="DI1565" s="31"/>
      <c r="DJ1565" s="31"/>
      <c r="DK1565" s="31"/>
      <c r="DL1565" s="31"/>
      <c r="DM1565" s="31"/>
      <c r="DN1565" s="31"/>
      <c r="DO1565" s="31"/>
      <c r="DP1565" s="31"/>
      <c r="DQ1565" s="31"/>
      <c r="DR1565" s="31"/>
      <c r="DS1565" s="31"/>
      <c r="DT1565" s="31"/>
      <c r="DU1565" s="31"/>
      <c r="DV1565" s="31"/>
      <c r="DW1565" s="31"/>
      <c r="DX1565" s="31"/>
      <c r="DY1565" s="31"/>
      <c r="DZ1565" s="31"/>
      <c r="EA1565" s="31"/>
      <c r="EB1565" s="31"/>
      <c r="EC1565" s="31"/>
      <c r="ED1565" s="31"/>
      <c r="EE1565" s="31"/>
      <c r="EF1565" s="31"/>
      <c r="EG1565" s="31"/>
      <c r="EH1565" s="31"/>
      <c r="EI1565" s="31"/>
      <c r="EJ1565" s="31"/>
      <c r="EK1565" s="31"/>
      <c r="EL1565" s="31"/>
      <c r="EM1565" s="31"/>
      <c r="EN1565" s="31"/>
      <c r="EO1565" s="31"/>
      <c r="EP1565" s="31"/>
      <c r="EQ1565" s="31"/>
      <c r="ER1565" s="31"/>
      <c r="ES1565" s="31"/>
      <c r="ET1565" s="31"/>
      <c r="EU1565" s="31"/>
      <c r="EV1565" s="31"/>
      <c r="EW1565" s="31"/>
      <c r="EX1565" s="31"/>
      <c r="EY1565" s="31"/>
      <c r="EZ1565" s="31"/>
      <c r="FA1565" s="31"/>
      <c r="FB1565" s="31"/>
      <c r="FC1565" s="31"/>
      <c r="FD1565" s="31"/>
      <c r="FE1565" s="31"/>
      <c r="FF1565" s="31"/>
      <c r="FG1565" s="31"/>
      <c r="FH1565" s="31"/>
      <c r="FI1565" s="31"/>
      <c r="FJ1565" s="31"/>
      <c r="FK1565" s="31"/>
      <c r="FL1565" s="31"/>
      <c r="FM1565" s="31"/>
      <c r="FN1565" s="31"/>
      <c r="FO1565" s="31"/>
      <c r="FP1565" s="31"/>
      <c r="FQ1565" s="31"/>
      <c r="FR1565" s="31"/>
      <c r="FS1565" s="31"/>
      <c r="FT1565" s="31"/>
      <c r="FU1565" s="31"/>
      <c r="FV1565" s="31"/>
      <c r="FW1565" s="31"/>
      <c r="FX1565" s="31"/>
      <c r="FY1565" s="31"/>
      <c r="FZ1565" s="31"/>
      <c r="GA1565" s="31"/>
      <c r="GB1565" s="31"/>
      <c r="GC1565" s="31"/>
      <c r="GD1565" s="31"/>
      <c r="GE1565" s="31"/>
      <c r="GF1565" s="31"/>
      <c r="GG1565" s="31"/>
      <c r="GH1565" s="31"/>
      <c r="GI1565" s="31"/>
      <c r="GJ1565" s="31"/>
      <c r="GK1565" s="31"/>
      <c r="GL1565" s="31"/>
      <c r="GM1565" s="31"/>
      <c r="GN1565" s="31"/>
      <c r="GO1565" s="31"/>
      <c r="GP1565" s="31"/>
      <c r="GQ1565" s="31"/>
      <c r="GR1565" s="31"/>
      <c r="GS1565" s="31"/>
      <c r="GT1565" s="31"/>
      <c r="GU1565" s="31"/>
      <c r="GV1565" s="31"/>
      <c r="GW1565" s="31"/>
      <c r="GX1565" s="31"/>
      <c r="GY1565" s="31"/>
      <c r="GZ1565" s="31"/>
      <c r="HA1565" s="31"/>
      <c r="HB1565" s="31"/>
      <c r="HC1565" s="31"/>
      <c r="HD1565" s="31"/>
      <c r="HE1565" s="31"/>
      <c r="HF1565" s="31"/>
      <c r="HG1565" s="31"/>
      <c r="HH1565" s="31"/>
      <c r="HI1565" s="31"/>
      <c r="HJ1565" s="31"/>
      <c r="HK1565" s="31"/>
      <c r="HL1565" s="31"/>
      <c r="HM1565" s="31"/>
      <c r="HN1565" s="31"/>
      <c r="HO1565" s="31"/>
      <c r="HP1565" s="31"/>
      <c r="HQ1565" s="31"/>
      <c r="HR1565" s="31"/>
      <c r="HS1565" s="31"/>
      <c r="HT1565" s="31"/>
      <c r="HU1565" s="31"/>
      <c r="HV1565" s="31"/>
      <c r="HW1565" s="31"/>
      <c r="HX1565" s="31"/>
      <c r="HY1565" s="31"/>
      <c r="HZ1565" s="31"/>
      <c r="IA1565" s="31"/>
      <c r="IB1565" s="31"/>
      <c r="IC1565" s="31"/>
      <c r="ID1565" s="31"/>
      <c r="IE1565" s="31"/>
      <c r="IF1565" s="31"/>
      <c r="IG1565" s="31"/>
      <c r="IH1565" s="31"/>
      <c r="II1565" s="31"/>
      <c r="IJ1565" s="31"/>
      <c r="IK1565" s="31"/>
      <c r="IL1565" s="31"/>
      <c r="IM1565" s="31"/>
      <c r="IN1565" s="31"/>
      <c r="IO1565" s="31"/>
      <c r="IP1565" s="31"/>
      <c r="IQ1565" s="31"/>
      <c r="IR1565" s="31"/>
      <c r="IS1565" s="31"/>
      <c r="IT1565" s="31"/>
      <c r="IU1565" s="31"/>
      <c r="IV1565" s="31"/>
      <c r="IW1565" s="31"/>
      <c r="IX1565" s="31"/>
      <c r="IY1565" s="31"/>
      <c r="IZ1565" s="31"/>
      <c r="JA1565" s="31"/>
      <c r="JB1565" s="31"/>
      <c r="JC1565" s="31"/>
      <c r="JD1565" s="31"/>
      <c r="JE1565" s="31"/>
      <c r="JF1565" s="31"/>
      <c r="JG1565" s="31"/>
      <c r="JH1565" s="31"/>
      <c r="JI1565" s="31"/>
      <c r="JJ1565" s="31"/>
    </row>
    <row r="1566" spans="1:270" s="26" customFormat="1" ht="38.1" customHeight="1" x14ac:dyDescent="0.25">
      <c r="A1566" s="24">
        <v>1</v>
      </c>
      <c r="B1566" s="368" t="s">
        <v>539</v>
      </c>
      <c r="C1566" s="368"/>
      <c r="D1566" s="717">
        <f>D1522</f>
        <v>0</v>
      </c>
      <c r="E1566" s="717">
        <f t="shared" ref="E1566:F1567" si="1013">E1522</f>
        <v>0</v>
      </c>
      <c r="F1566" s="717">
        <f t="shared" si="1013"/>
        <v>0</v>
      </c>
      <c r="G1566" s="370"/>
      <c r="H1566" s="1203"/>
      <c r="I1566" s="1203"/>
      <c r="J1566" s="762"/>
      <c r="K1566" s="762"/>
      <c r="L1566" s="762"/>
      <c r="M1566" s="762"/>
      <c r="N1566" s="762"/>
      <c r="O1566" s="762"/>
      <c r="P1566" s="761"/>
      <c r="Q1566" s="761"/>
      <c r="R1566" s="761"/>
      <c r="S1566" s="761"/>
      <c r="T1566" s="761"/>
      <c r="U1566" s="761"/>
      <c r="V1566" s="761"/>
      <c r="W1566" s="761"/>
      <c r="X1566" s="761"/>
      <c r="Y1566" s="1226"/>
      <c r="Z1566" s="761"/>
      <c r="AA1566" s="761"/>
      <c r="AB1566" s="1388"/>
      <c r="AC1566" s="761"/>
      <c r="AD1566" s="761"/>
      <c r="AE1566" s="2597"/>
      <c r="AF1566" s="31"/>
      <c r="AG1566" s="31"/>
      <c r="AH1566" s="31"/>
      <c r="AI1566" s="31"/>
      <c r="AJ1566" s="31"/>
      <c r="AK1566" s="31"/>
      <c r="AL1566" s="31"/>
      <c r="AM1566" s="31"/>
      <c r="AN1566" s="31"/>
      <c r="AO1566" s="31"/>
      <c r="AP1566" s="31"/>
      <c r="AQ1566" s="31"/>
      <c r="AR1566" s="31"/>
      <c r="AS1566" s="31"/>
      <c r="AT1566" s="31"/>
      <c r="AU1566" s="31"/>
      <c r="AV1566" s="31"/>
      <c r="AW1566" s="31"/>
      <c r="AX1566" s="31"/>
      <c r="AY1566" s="31"/>
      <c r="AZ1566" s="31"/>
      <c r="BA1566" s="31"/>
      <c r="BB1566" s="31"/>
      <c r="BC1566" s="31"/>
      <c r="BD1566" s="31"/>
      <c r="BE1566" s="31"/>
      <c r="BF1566" s="31"/>
      <c r="BG1566" s="31"/>
      <c r="BH1566" s="31"/>
      <c r="BI1566" s="31"/>
      <c r="BJ1566" s="31"/>
      <c r="BK1566" s="31"/>
      <c r="BL1566" s="31"/>
      <c r="BM1566" s="31"/>
      <c r="BN1566" s="31"/>
      <c r="BO1566" s="31"/>
      <c r="BP1566" s="31"/>
      <c r="BQ1566" s="31"/>
      <c r="BR1566" s="31"/>
      <c r="BS1566" s="31"/>
      <c r="BT1566" s="31"/>
      <c r="BU1566" s="31"/>
      <c r="BV1566" s="31"/>
      <c r="BW1566" s="31"/>
      <c r="BX1566" s="31"/>
      <c r="BY1566" s="31"/>
      <c r="BZ1566" s="31"/>
      <c r="CA1566" s="31"/>
      <c r="CB1566" s="31"/>
      <c r="CC1566" s="31"/>
      <c r="CD1566" s="31"/>
      <c r="CE1566" s="31"/>
      <c r="CF1566" s="31"/>
      <c r="CG1566" s="31"/>
      <c r="CH1566" s="31"/>
      <c r="CI1566" s="31"/>
      <c r="CJ1566" s="31"/>
      <c r="CK1566" s="31"/>
      <c r="CL1566" s="31"/>
      <c r="CM1566" s="31"/>
      <c r="CN1566" s="31"/>
      <c r="CO1566" s="31"/>
      <c r="CP1566" s="31"/>
      <c r="CQ1566" s="31"/>
      <c r="CR1566" s="31"/>
      <c r="CS1566" s="31"/>
      <c r="CT1566" s="31"/>
      <c r="CU1566" s="31"/>
      <c r="CV1566" s="31"/>
      <c r="CW1566" s="31"/>
      <c r="CX1566" s="31"/>
      <c r="CY1566" s="31"/>
      <c r="CZ1566" s="31"/>
      <c r="DA1566" s="31"/>
      <c r="DB1566" s="31"/>
      <c r="DC1566" s="31"/>
      <c r="DD1566" s="31"/>
      <c r="DE1566" s="31"/>
      <c r="DF1566" s="31"/>
      <c r="DG1566" s="31"/>
      <c r="DH1566" s="31"/>
      <c r="DI1566" s="31"/>
      <c r="DJ1566" s="31"/>
      <c r="DK1566" s="31"/>
      <c r="DL1566" s="31"/>
      <c r="DM1566" s="31"/>
      <c r="DN1566" s="31"/>
      <c r="DO1566" s="31"/>
      <c r="DP1566" s="31"/>
      <c r="DQ1566" s="31"/>
      <c r="DR1566" s="31"/>
      <c r="DS1566" s="31"/>
      <c r="DT1566" s="31"/>
      <c r="DU1566" s="31"/>
      <c r="DV1566" s="31"/>
      <c r="DW1566" s="31"/>
      <c r="DX1566" s="31"/>
      <c r="DY1566" s="31"/>
      <c r="DZ1566" s="31"/>
      <c r="EA1566" s="31"/>
      <c r="EB1566" s="31"/>
      <c r="EC1566" s="31"/>
      <c r="ED1566" s="31"/>
      <c r="EE1566" s="31"/>
      <c r="EF1566" s="31"/>
      <c r="EG1566" s="31"/>
      <c r="EH1566" s="31"/>
      <c r="EI1566" s="31"/>
      <c r="EJ1566" s="31"/>
      <c r="EK1566" s="31"/>
      <c r="EL1566" s="31"/>
      <c r="EM1566" s="31"/>
      <c r="EN1566" s="31"/>
      <c r="EO1566" s="31"/>
      <c r="EP1566" s="31"/>
      <c r="EQ1566" s="31"/>
      <c r="ER1566" s="31"/>
      <c r="ES1566" s="31"/>
      <c r="ET1566" s="31"/>
      <c r="EU1566" s="31"/>
      <c r="EV1566" s="31"/>
      <c r="EW1566" s="31"/>
      <c r="EX1566" s="31"/>
      <c r="EY1566" s="31"/>
      <c r="EZ1566" s="31"/>
      <c r="FA1566" s="31"/>
      <c r="FB1566" s="31"/>
      <c r="FC1566" s="31"/>
      <c r="FD1566" s="31"/>
      <c r="FE1566" s="31"/>
      <c r="FF1566" s="31"/>
      <c r="FG1566" s="31"/>
      <c r="FH1566" s="31"/>
      <c r="FI1566" s="31"/>
      <c r="FJ1566" s="31"/>
      <c r="FK1566" s="31"/>
      <c r="FL1566" s="31"/>
      <c r="FM1566" s="31"/>
      <c r="FN1566" s="31"/>
      <c r="FO1566" s="31"/>
      <c r="FP1566" s="31"/>
      <c r="FQ1566" s="31"/>
      <c r="FR1566" s="31"/>
      <c r="FS1566" s="31"/>
      <c r="FT1566" s="31"/>
      <c r="FU1566" s="31"/>
      <c r="FV1566" s="31"/>
      <c r="FW1566" s="31"/>
      <c r="FX1566" s="31"/>
      <c r="FY1566" s="31"/>
      <c r="FZ1566" s="31"/>
      <c r="GA1566" s="31"/>
      <c r="GB1566" s="31"/>
      <c r="GC1566" s="31"/>
      <c r="GD1566" s="31"/>
      <c r="GE1566" s="31"/>
      <c r="GF1566" s="31"/>
      <c r="GG1566" s="31"/>
      <c r="GH1566" s="31"/>
      <c r="GI1566" s="31"/>
      <c r="GJ1566" s="31"/>
      <c r="GK1566" s="31"/>
      <c r="GL1566" s="31"/>
      <c r="GM1566" s="31"/>
      <c r="GN1566" s="31"/>
      <c r="GO1566" s="31"/>
      <c r="GP1566" s="31"/>
      <c r="GQ1566" s="31"/>
      <c r="GR1566" s="31"/>
      <c r="GS1566" s="31"/>
      <c r="GT1566" s="31"/>
      <c r="GU1566" s="31"/>
      <c r="GV1566" s="31"/>
      <c r="GW1566" s="31"/>
      <c r="GX1566" s="31"/>
      <c r="GY1566" s="31"/>
      <c r="GZ1566" s="31"/>
      <c r="HA1566" s="31"/>
      <c r="HB1566" s="31"/>
      <c r="HC1566" s="31"/>
      <c r="HD1566" s="31"/>
      <c r="HE1566" s="31"/>
      <c r="HF1566" s="31"/>
      <c r="HG1566" s="31"/>
      <c r="HH1566" s="31"/>
      <c r="HI1566" s="31"/>
      <c r="HJ1566" s="31"/>
      <c r="HK1566" s="31"/>
      <c r="HL1566" s="31"/>
      <c r="HM1566" s="31"/>
      <c r="HN1566" s="31"/>
      <c r="HO1566" s="31"/>
      <c r="HP1566" s="31"/>
      <c r="HQ1566" s="31"/>
      <c r="HR1566" s="31"/>
      <c r="HS1566" s="31"/>
      <c r="HT1566" s="31"/>
      <c r="HU1566" s="31"/>
      <c r="HV1566" s="31"/>
      <c r="HW1566" s="31"/>
      <c r="HX1566" s="31"/>
      <c r="HY1566" s="31"/>
      <c r="HZ1566" s="31"/>
      <c r="IA1566" s="31"/>
      <c r="IB1566" s="31"/>
      <c r="IC1566" s="31"/>
      <c r="ID1566" s="31"/>
      <c r="IE1566" s="31"/>
      <c r="IF1566" s="31"/>
      <c r="IG1566" s="31"/>
      <c r="IH1566" s="31"/>
      <c r="II1566" s="31"/>
      <c r="IJ1566" s="31"/>
      <c r="IK1566" s="31"/>
      <c r="IL1566" s="31"/>
      <c r="IM1566" s="31"/>
      <c r="IN1566" s="31"/>
      <c r="IO1566" s="31"/>
      <c r="IP1566" s="31"/>
      <c r="IQ1566" s="31"/>
      <c r="IR1566" s="31"/>
      <c r="IS1566" s="31"/>
      <c r="IT1566" s="31"/>
      <c r="IU1566" s="31"/>
      <c r="IV1566" s="31"/>
      <c r="IW1566" s="31"/>
      <c r="IX1566" s="31"/>
      <c r="IY1566" s="31"/>
      <c r="IZ1566" s="31"/>
      <c r="JA1566" s="31"/>
      <c r="JB1566" s="31"/>
      <c r="JC1566" s="31"/>
      <c r="JD1566" s="31"/>
      <c r="JE1566" s="31"/>
      <c r="JF1566" s="31"/>
      <c r="JG1566" s="31"/>
      <c r="JH1566" s="31"/>
      <c r="JI1566" s="31"/>
      <c r="JJ1566" s="31"/>
    </row>
    <row r="1567" spans="1:270" s="26" customFormat="1" ht="38.1" customHeight="1" x14ac:dyDescent="0.25">
      <c r="A1567" s="24">
        <v>1</v>
      </c>
      <c r="B1567" s="368" t="s">
        <v>540</v>
      </c>
      <c r="C1567" s="368"/>
      <c r="D1567" s="717">
        <f>D1523</f>
        <v>32</v>
      </c>
      <c r="E1567" s="717">
        <f t="shared" si="1013"/>
        <v>24</v>
      </c>
      <c r="F1567" s="717">
        <f t="shared" si="1013"/>
        <v>0</v>
      </c>
      <c r="G1567" s="370">
        <f>F1567/E1567*100</f>
        <v>0</v>
      </c>
      <c r="H1567" s="1203"/>
      <c r="I1567" s="1203"/>
      <c r="J1567" s="762"/>
      <c r="K1567" s="762"/>
      <c r="L1567" s="762"/>
      <c r="M1567" s="762"/>
      <c r="N1567" s="762"/>
      <c r="O1567" s="762"/>
      <c r="P1567" s="761"/>
      <c r="Q1567" s="761"/>
      <c r="R1567" s="761"/>
      <c r="S1567" s="761"/>
      <c r="T1567" s="761"/>
      <c r="U1567" s="761"/>
      <c r="V1567" s="761"/>
      <c r="W1567" s="761"/>
      <c r="X1567" s="761"/>
      <c r="Y1567" s="1226"/>
      <c r="Z1567" s="761"/>
      <c r="AA1567" s="761"/>
      <c r="AB1567" s="1388"/>
      <c r="AC1567" s="761"/>
      <c r="AD1567" s="761"/>
      <c r="AE1567" s="2597"/>
      <c r="AF1567" s="31"/>
      <c r="AG1567" s="31"/>
      <c r="AH1567" s="31"/>
      <c r="AI1567" s="31"/>
      <c r="AJ1567" s="31"/>
      <c r="AK1567" s="31"/>
      <c r="AL1567" s="31"/>
      <c r="AM1567" s="31"/>
      <c r="AN1567" s="31"/>
      <c r="AO1567" s="31"/>
      <c r="AP1567" s="31"/>
      <c r="AQ1567" s="31"/>
      <c r="AR1567" s="31"/>
      <c r="AS1567" s="31"/>
      <c r="AT1567" s="31"/>
      <c r="AU1567" s="31"/>
      <c r="AV1567" s="31"/>
      <c r="AW1567" s="31"/>
      <c r="AX1567" s="31"/>
      <c r="AY1567" s="31"/>
      <c r="AZ1567" s="31"/>
      <c r="BA1567" s="31"/>
      <c r="BB1567" s="31"/>
      <c r="BC1567" s="31"/>
      <c r="BD1567" s="31"/>
      <c r="BE1567" s="31"/>
      <c r="BF1567" s="31"/>
      <c r="BG1567" s="31"/>
      <c r="BH1567" s="31"/>
      <c r="BI1567" s="31"/>
      <c r="BJ1567" s="31"/>
      <c r="BK1567" s="31"/>
      <c r="BL1567" s="31"/>
      <c r="BM1567" s="31"/>
      <c r="BN1567" s="31"/>
      <c r="BO1567" s="31"/>
      <c r="BP1567" s="31"/>
      <c r="BQ1567" s="31"/>
      <c r="BR1567" s="31"/>
      <c r="BS1567" s="31"/>
      <c r="BT1567" s="31"/>
      <c r="BU1567" s="31"/>
      <c r="BV1567" s="31"/>
      <c r="BW1567" s="31"/>
      <c r="BX1567" s="31"/>
      <c r="BY1567" s="31"/>
      <c r="BZ1567" s="31"/>
      <c r="CA1567" s="31"/>
      <c r="CB1567" s="31"/>
      <c r="CC1567" s="31"/>
      <c r="CD1567" s="31"/>
      <c r="CE1567" s="31"/>
      <c r="CF1567" s="31"/>
      <c r="CG1567" s="31"/>
      <c r="CH1567" s="31"/>
      <c r="CI1567" s="31"/>
      <c r="CJ1567" s="31"/>
      <c r="CK1567" s="31"/>
      <c r="CL1567" s="31"/>
      <c r="CM1567" s="31"/>
      <c r="CN1567" s="31"/>
      <c r="CO1567" s="31"/>
      <c r="CP1567" s="31"/>
      <c r="CQ1567" s="31"/>
      <c r="CR1567" s="31"/>
      <c r="CS1567" s="31"/>
      <c r="CT1567" s="31"/>
      <c r="CU1567" s="31"/>
      <c r="CV1567" s="31"/>
      <c r="CW1567" s="31"/>
      <c r="CX1567" s="31"/>
      <c r="CY1567" s="31"/>
      <c r="CZ1567" s="31"/>
      <c r="DA1567" s="31"/>
      <c r="DB1567" s="31"/>
      <c r="DC1567" s="31"/>
      <c r="DD1567" s="31"/>
      <c r="DE1567" s="31"/>
      <c r="DF1567" s="31"/>
      <c r="DG1567" s="31"/>
      <c r="DH1567" s="31"/>
      <c r="DI1567" s="31"/>
      <c r="DJ1567" s="31"/>
      <c r="DK1567" s="31"/>
      <c r="DL1567" s="31"/>
      <c r="DM1567" s="31"/>
      <c r="DN1567" s="31"/>
      <c r="DO1567" s="31"/>
      <c r="DP1567" s="31"/>
      <c r="DQ1567" s="31"/>
      <c r="DR1567" s="31"/>
      <c r="DS1567" s="31"/>
      <c r="DT1567" s="31"/>
      <c r="DU1567" s="31"/>
      <c r="DV1567" s="31"/>
      <c r="DW1567" s="31"/>
      <c r="DX1567" s="31"/>
      <c r="DY1567" s="31"/>
      <c r="DZ1567" s="31"/>
      <c r="EA1567" s="31"/>
      <c r="EB1567" s="31"/>
      <c r="EC1567" s="31"/>
      <c r="ED1567" s="31"/>
      <c r="EE1567" s="31"/>
      <c r="EF1567" s="31"/>
      <c r="EG1567" s="31"/>
      <c r="EH1567" s="31"/>
      <c r="EI1567" s="31"/>
      <c r="EJ1567" s="31"/>
      <c r="EK1567" s="31"/>
      <c r="EL1567" s="31"/>
      <c r="EM1567" s="31"/>
      <c r="EN1567" s="31"/>
      <c r="EO1567" s="31"/>
      <c r="EP1567" s="31"/>
      <c r="EQ1567" s="31"/>
      <c r="ER1567" s="31"/>
      <c r="ES1567" s="31"/>
      <c r="ET1567" s="31"/>
      <c r="EU1567" s="31"/>
      <c r="EV1567" s="31"/>
      <c r="EW1567" s="31"/>
      <c r="EX1567" s="31"/>
      <c r="EY1567" s="31"/>
      <c r="EZ1567" s="31"/>
      <c r="FA1567" s="31"/>
      <c r="FB1567" s="31"/>
      <c r="FC1567" s="31"/>
      <c r="FD1567" s="31"/>
      <c r="FE1567" s="31"/>
      <c r="FF1567" s="31"/>
      <c r="FG1567" s="31"/>
      <c r="FH1567" s="31"/>
      <c r="FI1567" s="31"/>
      <c r="FJ1567" s="31"/>
      <c r="FK1567" s="31"/>
      <c r="FL1567" s="31"/>
      <c r="FM1567" s="31"/>
      <c r="FN1567" s="31"/>
      <c r="FO1567" s="31"/>
      <c r="FP1567" s="31"/>
      <c r="FQ1567" s="31"/>
      <c r="FR1567" s="31"/>
      <c r="FS1567" s="31"/>
      <c r="FT1567" s="31"/>
      <c r="FU1567" s="31"/>
      <c r="FV1567" s="31"/>
      <c r="FW1567" s="31"/>
      <c r="FX1567" s="31"/>
      <c r="FY1567" s="31"/>
      <c r="FZ1567" s="31"/>
      <c r="GA1567" s="31"/>
      <c r="GB1567" s="31"/>
      <c r="GC1567" s="31"/>
      <c r="GD1567" s="31"/>
      <c r="GE1567" s="31"/>
      <c r="GF1567" s="31"/>
      <c r="GG1567" s="31"/>
      <c r="GH1567" s="31"/>
      <c r="GI1567" s="31"/>
      <c r="GJ1567" s="31"/>
      <c r="GK1567" s="31"/>
      <c r="GL1567" s="31"/>
      <c r="GM1567" s="31"/>
      <c r="GN1567" s="31"/>
      <c r="GO1567" s="31"/>
      <c r="GP1567" s="31"/>
      <c r="GQ1567" s="31"/>
      <c r="GR1567" s="31"/>
      <c r="GS1567" s="31"/>
      <c r="GT1567" s="31"/>
      <c r="GU1567" s="31"/>
      <c r="GV1567" s="31"/>
      <c r="GW1567" s="31"/>
      <c r="GX1567" s="31"/>
      <c r="GY1567" s="31"/>
      <c r="GZ1567" s="31"/>
      <c r="HA1567" s="31"/>
      <c r="HB1567" s="31"/>
      <c r="HC1567" s="31"/>
      <c r="HD1567" s="31"/>
      <c r="HE1567" s="31"/>
      <c r="HF1567" s="31"/>
      <c r="HG1567" s="31"/>
      <c r="HH1567" s="31"/>
      <c r="HI1567" s="31"/>
      <c r="HJ1567" s="31"/>
      <c r="HK1567" s="31"/>
      <c r="HL1567" s="31"/>
      <c r="HM1567" s="31"/>
      <c r="HN1567" s="31"/>
      <c r="HO1567" s="31"/>
      <c r="HP1567" s="31"/>
      <c r="HQ1567" s="31"/>
      <c r="HR1567" s="31"/>
      <c r="HS1567" s="31"/>
      <c r="HT1567" s="31"/>
      <c r="HU1567" s="31"/>
      <c r="HV1567" s="31"/>
      <c r="HW1567" s="31"/>
      <c r="HX1567" s="31"/>
      <c r="HY1567" s="31"/>
      <c r="HZ1567" s="31"/>
      <c r="IA1567" s="31"/>
      <c r="IB1567" s="31"/>
      <c r="IC1567" s="31"/>
      <c r="ID1567" s="31"/>
      <c r="IE1567" s="31"/>
      <c r="IF1567" s="31"/>
      <c r="IG1567" s="31"/>
      <c r="IH1567" s="31"/>
      <c r="II1567" s="31"/>
      <c r="IJ1567" s="31"/>
      <c r="IK1567" s="31"/>
      <c r="IL1567" s="31"/>
      <c r="IM1567" s="31"/>
      <c r="IN1567" s="31"/>
      <c r="IO1567" s="31"/>
      <c r="IP1567" s="31"/>
      <c r="IQ1567" s="31"/>
      <c r="IR1567" s="31"/>
      <c r="IS1567" s="31"/>
      <c r="IT1567" s="31"/>
      <c r="IU1567" s="31"/>
      <c r="IV1567" s="31"/>
      <c r="IW1567" s="31"/>
      <c r="IX1567" s="31"/>
      <c r="IY1567" s="31"/>
      <c r="IZ1567" s="31"/>
      <c r="JA1567" s="31"/>
      <c r="JB1567" s="31"/>
      <c r="JC1567" s="31"/>
      <c r="JD1567" s="31"/>
      <c r="JE1567" s="31"/>
      <c r="JF1567" s="31"/>
      <c r="JG1567" s="31"/>
      <c r="JH1567" s="31"/>
      <c r="JI1567" s="31"/>
      <c r="JJ1567" s="31"/>
    </row>
    <row r="1568" spans="1:270" s="26" customFormat="1" ht="55.5" customHeight="1" x14ac:dyDescent="0.25">
      <c r="A1568" s="24">
        <v>1</v>
      </c>
      <c r="B1568" s="1064" t="s">
        <v>543</v>
      </c>
      <c r="C1568" s="368"/>
      <c r="D1568" s="717">
        <f>D1531</f>
        <v>1228</v>
      </c>
      <c r="E1568" s="717">
        <f t="shared" ref="E1568:F1568" si="1014">E1531</f>
        <v>922</v>
      </c>
      <c r="F1568" s="717">
        <f t="shared" si="1014"/>
        <v>204</v>
      </c>
      <c r="G1568" s="370">
        <f>F1568/E1568*100</f>
        <v>22.125813449023862</v>
      </c>
      <c r="H1568" s="1203"/>
      <c r="I1568" s="1203"/>
      <c r="J1568" s="762"/>
      <c r="K1568" s="762"/>
      <c r="L1568" s="762"/>
      <c r="M1568" s="762"/>
      <c r="N1568" s="762"/>
      <c r="O1568" s="762"/>
      <c r="P1568" s="761"/>
      <c r="Q1568" s="761"/>
      <c r="R1568" s="761"/>
      <c r="S1568" s="761"/>
      <c r="T1568" s="761"/>
      <c r="U1568" s="761"/>
      <c r="V1568" s="761"/>
      <c r="W1568" s="761"/>
      <c r="X1568" s="761"/>
      <c r="Y1568" s="1226"/>
      <c r="Z1568" s="761"/>
      <c r="AA1568" s="761"/>
      <c r="AB1568" s="1388"/>
      <c r="AC1568" s="761"/>
      <c r="AD1568" s="761"/>
      <c r="AE1568" s="2597"/>
      <c r="AF1568" s="31"/>
      <c r="AG1568" s="31"/>
      <c r="AH1568" s="31"/>
      <c r="AI1568" s="31"/>
      <c r="AJ1568" s="31"/>
      <c r="AK1568" s="31"/>
      <c r="AL1568" s="31"/>
      <c r="AM1568" s="31"/>
      <c r="AN1568" s="31"/>
      <c r="AO1568" s="31"/>
      <c r="AP1568" s="31"/>
      <c r="AQ1568" s="31"/>
      <c r="AR1568" s="31"/>
      <c r="AS1568" s="31"/>
      <c r="AT1568" s="31"/>
      <c r="AU1568" s="31"/>
      <c r="AV1568" s="31"/>
      <c r="AW1568" s="31"/>
      <c r="AX1568" s="31"/>
      <c r="AY1568" s="31"/>
      <c r="AZ1568" s="31"/>
      <c r="BA1568" s="31"/>
      <c r="BB1568" s="31"/>
      <c r="BC1568" s="31"/>
      <c r="BD1568" s="31"/>
      <c r="BE1568" s="31"/>
      <c r="BF1568" s="31"/>
      <c r="BG1568" s="31"/>
      <c r="BH1568" s="31"/>
      <c r="BI1568" s="31"/>
      <c r="BJ1568" s="31"/>
      <c r="BK1568" s="31"/>
      <c r="BL1568" s="31"/>
      <c r="BM1568" s="31"/>
      <c r="BN1568" s="31"/>
      <c r="BO1568" s="31"/>
      <c r="BP1568" s="31"/>
      <c r="BQ1568" s="31"/>
      <c r="BR1568" s="31"/>
      <c r="BS1568" s="31"/>
      <c r="BT1568" s="31"/>
      <c r="BU1568" s="31"/>
      <c r="BV1568" s="31"/>
      <c r="BW1568" s="31"/>
      <c r="BX1568" s="31"/>
      <c r="BY1568" s="31"/>
      <c r="BZ1568" s="31"/>
      <c r="CA1568" s="31"/>
      <c r="CB1568" s="31"/>
      <c r="CC1568" s="31"/>
      <c r="CD1568" s="31"/>
      <c r="CE1568" s="31"/>
      <c r="CF1568" s="31"/>
      <c r="CG1568" s="31"/>
      <c r="CH1568" s="31"/>
      <c r="CI1568" s="31"/>
      <c r="CJ1568" s="31"/>
      <c r="CK1568" s="31"/>
      <c r="CL1568" s="31"/>
      <c r="CM1568" s="31"/>
      <c r="CN1568" s="31"/>
      <c r="CO1568" s="31"/>
      <c r="CP1568" s="31"/>
      <c r="CQ1568" s="31"/>
      <c r="CR1568" s="31"/>
      <c r="CS1568" s="31"/>
      <c r="CT1568" s="31"/>
      <c r="CU1568" s="31"/>
      <c r="CV1568" s="31"/>
      <c r="CW1568" s="31"/>
      <c r="CX1568" s="31"/>
      <c r="CY1568" s="31"/>
      <c r="CZ1568" s="31"/>
      <c r="DA1568" s="31"/>
      <c r="DB1568" s="31"/>
      <c r="DC1568" s="31"/>
      <c r="DD1568" s="31"/>
      <c r="DE1568" s="31"/>
      <c r="DF1568" s="31"/>
      <c r="DG1568" s="31"/>
      <c r="DH1568" s="31"/>
      <c r="DI1568" s="31"/>
      <c r="DJ1568" s="31"/>
      <c r="DK1568" s="31"/>
      <c r="DL1568" s="31"/>
      <c r="DM1568" s="31"/>
      <c r="DN1568" s="31"/>
      <c r="DO1568" s="31"/>
      <c r="DP1568" s="31"/>
      <c r="DQ1568" s="31"/>
      <c r="DR1568" s="31"/>
      <c r="DS1568" s="31"/>
      <c r="DT1568" s="31"/>
      <c r="DU1568" s="31"/>
      <c r="DV1568" s="31"/>
      <c r="DW1568" s="31"/>
      <c r="DX1568" s="31"/>
      <c r="DY1568" s="31"/>
      <c r="DZ1568" s="31"/>
      <c r="EA1568" s="31"/>
      <c r="EB1568" s="31"/>
      <c r="EC1568" s="31"/>
      <c r="ED1568" s="31"/>
      <c r="EE1568" s="31"/>
      <c r="EF1568" s="31"/>
      <c r="EG1568" s="31"/>
      <c r="EH1568" s="31"/>
      <c r="EI1568" s="31"/>
      <c r="EJ1568" s="31"/>
      <c r="EK1568" s="31"/>
      <c r="EL1568" s="31"/>
      <c r="EM1568" s="31"/>
      <c r="EN1568" s="31"/>
      <c r="EO1568" s="31"/>
      <c r="EP1568" s="31"/>
      <c r="EQ1568" s="31"/>
      <c r="ER1568" s="31"/>
      <c r="ES1568" s="31"/>
      <c r="ET1568" s="31"/>
      <c r="EU1568" s="31"/>
      <c r="EV1568" s="31"/>
      <c r="EW1568" s="31"/>
      <c r="EX1568" s="31"/>
      <c r="EY1568" s="31"/>
      <c r="EZ1568" s="31"/>
      <c r="FA1568" s="31"/>
      <c r="FB1568" s="31"/>
      <c r="FC1568" s="31"/>
      <c r="FD1568" s="31"/>
      <c r="FE1568" s="31"/>
      <c r="FF1568" s="31"/>
      <c r="FG1568" s="31"/>
      <c r="FH1568" s="31"/>
      <c r="FI1568" s="31"/>
      <c r="FJ1568" s="31"/>
      <c r="FK1568" s="31"/>
      <c r="FL1568" s="31"/>
      <c r="FM1568" s="31"/>
      <c r="FN1568" s="31"/>
      <c r="FO1568" s="31"/>
      <c r="FP1568" s="31"/>
      <c r="FQ1568" s="31"/>
      <c r="FR1568" s="31"/>
      <c r="FS1568" s="31"/>
      <c r="FT1568" s="31"/>
      <c r="FU1568" s="31"/>
      <c r="FV1568" s="31"/>
      <c r="FW1568" s="31"/>
      <c r="FX1568" s="31"/>
      <c r="FY1568" s="31"/>
      <c r="FZ1568" s="31"/>
      <c r="GA1568" s="31"/>
      <c r="GB1568" s="31"/>
      <c r="GC1568" s="31"/>
      <c r="GD1568" s="31"/>
      <c r="GE1568" s="31"/>
      <c r="GF1568" s="31"/>
      <c r="GG1568" s="31"/>
      <c r="GH1568" s="31"/>
      <c r="GI1568" s="31"/>
      <c r="GJ1568" s="31"/>
      <c r="GK1568" s="31"/>
      <c r="GL1568" s="31"/>
      <c r="GM1568" s="31"/>
      <c r="GN1568" s="31"/>
      <c r="GO1568" s="31"/>
      <c r="GP1568" s="31"/>
      <c r="GQ1568" s="31"/>
      <c r="GR1568" s="31"/>
      <c r="GS1568" s="31"/>
      <c r="GT1568" s="31"/>
      <c r="GU1568" s="31"/>
      <c r="GV1568" s="31"/>
      <c r="GW1568" s="31"/>
      <c r="GX1568" s="31"/>
      <c r="GY1568" s="31"/>
      <c r="GZ1568" s="31"/>
      <c r="HA1568" s="31"/>
      <c r="HB1568" s="31"/>
      <c r="HC1568" s="31"/>
      <c r="HD1568" s="31"/>
      <c r="HE1568" s="31"/>
      <c r="HF1568" s="31"/>
      <c r="HG1568" s="31"/>
      <c r="HH1568" s="31"/>
      <c r="HI1568" s="31"/>
      <c r="HJ1568" s="31"/>
      <c r="HK1568" s="31"/>
      <c r="HL1568" s="31"/>
      <c r="HM1568" s="31"/>
      <c r="HN1568" s="31"/>
      <c r="HO1568" s="31"/>
      <c r="HP1568" s="31"/>
      <c r="HQ1568" s="31"/>
      <c r="HR1568" s="31"/>
      <c r="HS1568" s="31"/>
      <c r="HT1568" s="31"/>
      <c r="HU1568" s="31"/>
      <c r="HV1568" s="31"/>
      <c r="HW1568" s="31"/>
      <c r="HX1568" s="31"/>
      <c r="HY1568" s="31"/>
      <c r="HZ1568" s="31"/>
      <c r="IA1568" s="31"/>
      <c r="IB1568" s="31"/>
      <c r="IC1568" s="31"/>
      <c r="ID1568" s="31"/>
      <c r="IE1568" s="31"/>
      <c r="IF1568" s="31"/>
      <c r="IG1568" s="31"/>
      <c r="IH1568" s="31"/>
      <c r="II1568" s="31"/>
      <c r="IJ1568" s="31"/>
      <c r="IK1568" s="31"/>
      <c r="IL1568" s="31"/>
      <c r="IM1568" s="31"/>
      <c r="IN1568" s="31"/>
      <c r="IO1568" s="31"/>
      <c r="IP1568" s="31"/>
      <c r="IQ1568" s="31"/>
      <c r="IR1568" s="31"/>
      <c r="IS1568" s="31"/>
      <c r="IT1568" s="31"/>
      <c r="IU1568" s="31"/>
      <c r="IV1568" s="31"/>
      <c r="IW1568" s="31"/>
      <c r="IX1568" s="31"/>
      <c r="IY1568" s="31"/>
      <c r="IZ1568" s="31"/>
      <c r="JA1568" s="31"/>
      <c r="JB1568" s="31"/>
      <c r="JC1568" s="31"/>
      <c r="JD1568" s="31"/>
      <c r="JE1568" s="31"/>
      <c r="JF1568" s="31"/>
      <c r="JG1568" s="31"/>
      <c r="JH1568" s="31"/>
      <c r="JI1568" s="31"/>
      <c r="JJ1568" s="31"/>
    </row>
    <row r="1569" spans="1:270" s="26" customFormat="1" ht="38.1" customHeight="1" x14ac:dyDescent="0.25">
      <c r="A1569" s="24">
        <v>1</v>
      </c>
      <c r="B1569" s="368" t="s">
        <v>544</v>
      </c>
      <c r="C1569" s="368"/>
      <c r="D1569" s="717">
        <f t="shared" ref="D1569:F1569" si="1015">D1532</f>
        <v>738</v>
      </c>
      <c r="E1569" s="717">
        <f t="shared" si="1015"/>
        <v>554</v>
      </c>
      <c r="F1569" s="717">
        <f t="shared" si="1015"/>
        <v>203</v>
      </c>
      <c r="G1569" s="370">
        <f>F1569/E1569*100</f>
        <v>36.642599277978341</v>
      </c>
      <c r="H1569" s="1203"/>
      <c r="I1569" s="1203"/>
      <c r="J1569" s="762"/>
      <c r="K1569" s="762"/>
      <c r="L1569" s="762"/>
      <c r="M1569" s="762"/>
      <c r="N1569" s="762"/>
      <c r="O1569" s="762"/>
      <c r="P1569" s="761"/>
      <c r="Q1569" s="761"/>
      <c r="R1569" s="761"/>
      <c r="S1569" s="761"/>
      <c r="T1569" s="761"/>
      <c r="U1569" s="761"/>
      <c r="V1569" s="761"/>
      <c r="W1569" s="761"/>
      <c r="X1569" s="761"/>
      <c r="Y1569" s="1226"/>
      <c r="Z1569" s="761"/>
      <c r="AA1569" s="761"/>
      <c r="AB1569" s="1388"/>
      <c r="AC1569" s="761"/>
      <c r="AD1569" s="761"/>
      <c r="AE1569" s="2597"/>
      <c r="AF1569" s="31"/>
      <c r="AG1569" s="31"/>
      <c r="AH1569" s="31"/>
      <c r="AI1569" s="31"/>
      <c r="AJ1569" s="31"/>
      <c r="AK1569" s="31"/>
      <c r="AL1569" s="31"/>
      <c r="AM1569" s="31"/>
      <c r="AN1569" s="31"/>
      <c r="AO1569" s="31"/>
      <c r="AP1569" s="31"/>
      <c r="AQ1569" s="31"/>
      <c r="AR1569" s="31"/>
      <c r="AS1569" s="31"/>
      <c r="AT1569" s="31"/>
      <c r="AU1569" s="31"/>
      <c r="AV1569" s="31"/>
      <c r="AW1569" s="31"/>
      <c r="AX1569" s="31"/>
      <c r="AY1569" s="31"/>
      <c r="AZ1569" s="31"/>
      <c r="BA1569" s="31"/>
      <c r="BB1569" s="31"/>
      <c r="BC1569" s="31"/>
      <c r="BD1569" s="31"/>
      <c r="BE1569" s="31"/>
      <c r="BF1569" s="31"/>
      <c r="BG1569" s="31"/>
      <c r="BH1569" s="31"/>
      <c r="BI1569" s="31"/>
      <c r="BJ1569" s="31"/>
      <c r="BK1569" s="31"/>
      <c r="BL1569" s="31"/>
      <c r="BM1569" s="31"/>
      <c r="BN1569" s="31"/>
      <c r="BO1569" s="31"/>
      <c r="BP1569" s="31"/>
      <c r="BQ1569" s="31"/>
      <c r="BR1569" s="31"/>
      <c r="BS1569" s="31"/>
      <c r="BT1569" s="31"/>
      <c r="BU1569" s="31"/>
      <c r="BV1569" s="31"/>
      <c r="BW1569" s="31"/>
      <c r="BX1569" s="31"/>
      <c r="BY1569" s="31"/>
      <c r="BZ1569" s="31"/>
      <c r="CA1569" s="31"/>
      <c r="CB1569" s="31"/>
      <c r="CC1569" s="31"/>
      <c r="CD1569" s="31"/>
      <c r="CE1569" s="31"/>
      <c r="CF1569" s="31"/>
      <c r="CG1569" s="31"/>
      <c r="CH1569" s="31"/>
      <c r="CI1569" s="31"/>
      <c r="CJ1569" s="31"/>
      <c r="CK1569" s="31"/>
      <c r="CL1569" s="31"/>
      <c r="CM1569" s="31"/>
      <c r="CN1569" s="31"/>
      <c r="CO1569" s="31"/>
      <c r="CP1569" s="31"/>
      <c r="CQ1569" s="31"/>
      <c r="CR1569" s="31"/>
      <c r="CS1569" s="31"/>
      <c r="CT1569" s="31"/>
      <c r="CU1569" s="31"/>
      <c r="CV1569" s="31"/>
      <c r="CW1569" s="31"/>
      <c r="CX1569" s="31"/>
      <c r="CY1569" s="31"/>
      <c r="CZ1569" s="31"/>
      <c r="DA1569" s="31"/>
      <c r="DB1569" s="31"/>
      <c r="DC1569" s="31"/>
      <c r="DD1569" s="31"/>
      <c r="DE1569" s="31"/>
      <c r="DF1569" s="31"/>
      <c r="DG1569" s="31"/>
      <c r="DH1569" s="31"/>
      <c r="DI1569" s="31"/>
      <c r="DJ1569" s="31"/>
      <c r="DK1569" s="31"/>
      <c r="DL1569" s="31"/>
      <c r="DM1569" s="31"/>
      <c r="DN1569" s="31"/>
      <c r="DO1569" s="31"/>
      <c r="DP1569" s="31"/>
      <c r="DQ1569" s="31"/>
      <c r="DR1569" s="31"/>
      <c r="DS1569" s="31"/>
      <c r="DT1569" s="31"/>
      <c r="DU1569" s="31"/>
      <c r="DV1569" s="31"/>
      <c r="DW1569" s="31"/>
      <c r="DX1569" s="31"/>
      <c r="DY1569" s="31"/>
      <c r="DZ1569" s="31"/>
      <c r="EA1569" s="31"/>
      <c r="EB1569" s="31"/>
      <c r="EC1569" s="31"/>
      <c r="ED1569" s="31"/>
      <c r="EE1569" s="31"/>
      <c r="EF1569" s="31"/>
      <c r="EG1569" s="31"/>
      <c r="EH1569" s="31"/>
      <c r="EI1569" s="31"/>
      <c r="EJ1569" s="31"/>
      <c r="EK1569" s="31"/>
      <c r="EL1569" s="31"/>
      <c r="EM1569" s="31"/>
      <c r="EN1569" s="31"/>
      <c r="EO1569" s="31"/>
      <c r="EP1569" s="31"/>
      <c r="EQ1569" s="31"/>
      <c r="ER1569" s="31"/>
      <c r="ES1569" s="31"/>
      <c r="ET1569" s="31"/>
      <c r="EU1569" s="31"/>
      <c r="EV1569" s="31"/>
      <c r="EW1569" s="31"/>
      <c r="EX1569" s="31"/>
      <c r="EY1569" s="31"/>
      <c r="EZ1569" s="31"/>
      <c r="FA1569" s="31"/>
      <c r="FB1569" s="31"/>
      <c r="FC1569" s="31"/>
      <c r="FD1569" s="31"/>
      <c r="FE1569" s="31"/>
      <c r="FF1569" s="31"/>
      <c r="FG1569" s="31"/>
      <c r="FH1569" s="31"/>
      <c r="FI1569" s="31"/>
      <c r="FJ1569" s="31"/>
      <c r="FK1569" s="31"/>
      <c r="FL1569" s="31"/>
      <c r="FM1569" s="31"/>
      <c r="FN1569" s="31"/>
      <c r="FO1569" s="31"/>
      <c r="FP1569" s="31"/>
      <c r="FQ1569" s="31"/>
      <c r="FR1569" s="31"/>
      <c r="FS1569" s="31"/>
      <c r="FT1569" s="31"/>
      <c r="FU1569" s="31"/>
      <c r="FV1569" s="31"/>
      <c r="FW1569" s="31"/>
      <c r="FX1569" s="31"/>
      <c r="FY1569" s="31"/>
      <c r="FZ1569" s="31"/>
      <c r="GA1569" s="31"/>
      <c r="GB1569" s="31"/>
      <c r="GC1569" s="31"/>
      <c r="GD1569" s="31"/>
      <c r="GE1569" s="31"/>
      <c r="GF1569" s="31"/>
      <c r="GG1569" s="31"/>
      <c r="GH1569" s="31"/>
      <c r="GI1569" s="31"/>
      <c r="GJ1569" s="31"/>
      <c r="GK1569" s="31"/>
      <c r="GL1569" s="31"/>
      <c r="GM1569" s="31"/>
      <c r="GN1569" s="31"/>
      <c r="GO1569" s="31"/>
      <c r="GP1569" s="31"/>
      <c r="GQ1569" s="31"/>
      <c r="GR1569" s="31"/>
      <c r="GS1569" s="31"/>
      <c r="GT1569" s="31"/>
      <c r="GU1569" s="31"/>
      <c r="GV1569" s="31"/>
      <c r="GW1569" s="31"/>
      <c r="GX1569" s="31"/>
      <c r="GY1569" s="31"/>
      <c r="GZ1569" s="31"/>
      <c r="HA1569" s="31"/>
      <c r="HB1569" s="31"/>
      <c r="HC1569" s="31"/>
      <c r="HD1569" s="31"/>
      <c r="HE1569" s="31"/>
      <c r="HF1569" s="31"/>
      <c r="HG1569" s="31"/>
      <c r="HH1569" s="31"/>
      <c r="HI1569" s="31"/>
      <c r="HJ1569" s="31"/>
      <c r="HK1569" s="31"/>
      <c r="HL1569" s="31"/>
      <c r="HM1569" s="31"/>
      <c r="HN1569" s="31"/>
      <c r="HO1569" s="31"/>
      <c r="HP1569" s="31"/>
      <c r="HQ1569" s="31"/>
      <c r="HR1569" s="31"/>
      <c r="HS1569" s="31"/>
      <c r="HT1569" s="31"/>
      <c r="HU1569" s="31"/>
      <c r="HV1569" s="31"/>
      <c r="HW1569" s="31"/>
      <c r="HX1569" s="31"/>
      <c r="HY1569" s="31"/>
      <c r="HZ1569" s="31"/>
      <c r="IA1569" s="31"/>
      <c r="IB1569" s="31"/>
      <c r="IC1569" s="31"/>
      <c r="ID1569" s="31"/>
      <c r="IE1569" s="31"/>
      <c r="IF1569" s="31"/>
      <c r="IG1569" s="31"/>
      <c r="IH1569" s="31"/>
      <c r="II1569" s="31"/>
      <c r="IJ1569" s="31"/>
      <c r="IK1569" s="31"/>
      <c r="IL1569" s="31"/>
      <c r="IM1569" s="31"/>
      <c r="IN1569" s="31"/>
      <c r="IO1569" s="31"/>
      <c r="IP1569" s="31"/>
      <c r="IQ1569" s="31"/>
      <c r="IR1569" s="31"/>
      <c r="IS1569" s="31"/>
      <c r="IT1569" s="31"/>
      <c r="IU1569" s="31"/>
      <c r="IV1569" s="31"/>
      <c r="IW1569" s="31"/>
      <c r="IX1569" s="31"/>
      <c r="IY1569" s="31"/>
      <c r="IZ1569" s="31"/>
      <c r="JA1569" s="31"/>
      <c r="JB1569" s="31"/>
      <c r="JC1569" s="31"/>
      <c r="JD1569" s="31"/>
      <c r="JE1569" s="31"/>
      <c r="JF1569" s="31"/>
      <c r="JG1569" s="31"/>
      <c r="JH1569" s="31"/>
      <c r="JI1569" s="31"/>
      <c r="JJ1569" s="31"/>
    </row>
    <row r="1570" spans="1:270" s="26" customFormat="1" ht="38.1" customHeight="1" x14ac:dyDescent="0.25">
      <c r="A1570" s="24">
        <v>1</v>
      </c>
      <c r="B1570" s="368" t="s">
        <v>545</v>
      </c>
      <c r="C1570" s="368"/>
      <c r="D1570" s="717">
        <f t="shared" ref="D1570:F1570" si="1016">D1533</f>
        <v>224</v>
      </c>
      <c r="E1570" s="717">
        <f t="shared" si="1016"/>
        <v>168</v>
      </c>
      <c r="F1570" s="717">
        <f t="shared" si="1016"/>
        <v>1</v>
      </c>
      <c r="G1570" s="370">
        <f>F1570/E1570*100</f>
        <v>0.59523809523809523</v>
      </c>
      <c r="H1570" s="1203"/>
      <c r="I1570" s="1203"/>
      <c r="J1570" s="762"/>
      <c r="K1570" s="762"/>
      <c r="L1570" s="762"/>
      <c r="M1570" s="762"/>
      <c r="N1570" s="762"/>
      <c r="O1570" s="762"/>
      <c r="P1570" s="761"/>
      <c r="Q1570" s="761"/>
      <c r="R1570" s="761"/>
      <c r="S1570" s="761"/>
      <c r="T1570" s="761"/>
      <c r="U1570" s="761"/>
      <c r="V1570" s="761"/>
      <c r="W1570" s="761"/>
      <c r="X1570" s="761"/>
      <c r="Y1570" s="1226"/>
      <c r="Z1570" s="761"/>
      <c r="AA1570" s="761"/>
      <c r="AB1570" s="1388"/>
      <c r="AC1570" s="761"/>
      <c r="AD1570" s="761"/>
      <c r="AE1570" s="2597"/>
      <c r="AF1570" s="31"/>
      <c r="AG1570" s="31"/>
      <c r="AH1570" s="31"/>
      <c r="AI1570" s="31"/>
      <c r="AJ1570" s="31"/>
      <c r="AK1570" s="31"/>
      <c r="AL1570" s="31"/>
      <c r="AM1570" s="31"/>
      <c r="AN1570" s="31"/>
      <c r="AO1570" s="31"/>
      <c r="AP1570" s="31"/>
      <c r="AQ1570" s="31"/>
      <c r="AR1570" s="31"/>
      <c r="AS1570" s="31"/>
      <c r="AT1570" s="31"/>
      <c r="AU1570" s="31"/>
      <c r="AV1570" s="31"/>
      <c r="AW1570" s="31"/>
      <c r="AX1570" s="31"/>
      <c r="AY1570" s="31"/>
      <c r="AZ1570" s="31"/>
      <c r="BA1570" s="31"/>
      <c r="BB1570" s="31"/>
      <c r="BC1570" s="31"/>
      <c r="BD1570" s="31"/>
      <c r="BE1570" s="31"/>
      <c r="BF1570" s="31"/>
      <c r="BG1570" s="31"/>
      <c r="BH1570" s="31"/>
      <c r="BI1570" s="31"/>
      <c r="BJ1570" s="31"/>
      <c r="BK1570" s="31"/>
      <c r="BL1570" s="31"/>
      <c r="BM1570" s="31"/>
      <c r="BN1570" s="31"/>
      <c r="BO1570" s="31"/>
      <c r="BP1570" s="31"/>
      <c r="BQ1570" s="31"/>
      <c r="BR1570" s="31"/>
      <c r="BS1570" s="31"/>
      <c r="BT1570" s="31"/>
      <c r="BU1570" s="31"/>
      <c r="BV1570" s="31"/>
      <c r="BW1570" s="31"/>
      <c r="BX1570" s="31"/>
      <c r="BY1570" s="31"/>
      <c r="BZ1570" s="31"/>
      <c r="CA1570" s="31"/>
      <c r="CB1570" s="31"/>
      <c r="CC1570" s="31"/>
      <c r="CD1570" s="31"/>
      <c r="CE1570" s="31"/>
      <c r="CF1570" s="31"/>
      <c r="CG1570" s="31"/>
      <c r="CH1570" s="31"/>
      <c r="CI1570" s="31"/>
      <c r="CJ1570" s="31"/>
      <c r="CK1570" s="31"/>
      <c r="CL1570" s="31"/>
      <c r="CM1570" s="31"/>
      <c r="CN1570" s="31"/>
      <c r="CO1570" s="31"/>
      <c r="CP1570" s="31"/>
      <c r="CQ1570" s="31"/>
      <c r="CR1570" s="31"/>
      <c r="CS1570" s="31"/>
      <c r="CT1570" s="31"/>
      <c r="CU1570" s="31"/>
      <c r="CV1570" s="31"/>
      <c r="CW1570" s="31"/>
      <c r="CX1570" s="31"/>
      <c r="CY1570" s="31"/>
      <c r="CZ1570" s="31"/>
      <c r="DA1570" s="31"/>
      <c r="DB1570" s="31"/>
      <c r="DC1570" s="31"/>
      <c r="DD1570" s="31"/>
      <c r="DE1570" s="31"/>
      <c r="DF1570" s="31"/>
      <c r="DG1570" s="31"/>
      <c r="DH1570" s="31"/>
      <c r="DI1570" s="31"/>
      <c r="DJ1570" s="31"/>
      <c r="DK1570" s="31"/>
      <c r="DL1570" s="31"/>
      <c r="DM1570" s="31"/>
      <c r="DN1570" s="31"/>
      <c r="DO1570" s="31"/>
      <c r="DP1570" s="31"/>
      <c r="DQ1570" s="31"/>
      <c r="DR1570" s="31"/>
      <c r="DS1570" s="31"/>
      <c r="DT1570" s="31"/>
      <c r="DU1570" s="31"/>
      <c r="DV1570" s="31"/>
      <c r="DW1570" s="31"/>
      <c r="DX1570" s="31"/>
      <c r="DY1570" s="31"/>
      <c r="DZ1570" s="31"/>
      <c r="EA1570" s="31"/>
      <c r="EB1570" s="31"/>
      <c r="EC1570" s="31"/>
      <c r="ED1570" s="31"/>
      <c r="EE1570" s="31"/>
      <c r="EF1570" s="31"/>
      <c r="EG1570" s="31"/>
      <c r="EH1570" s="31"/>
      <c r="EI1570" s="31"/>
      <c r="EJ1570" s="31"/>
      <c r="EK1570" s="31"/>
      <c r="EL1570" s="31"/>
      <c r="EM1570" s="31"/>
      <c r="EN1570" s="31"/>
      <c r="EO1570" s="31"/>
      <c r="EP1570" s="31"/>
      <c r="EQ1570" s="31"/>
      <c r="ER1570" s="31"/>
      <c r="ES1570" s="31"/>
      <c r="ET1570" s="31"/>
      <c r="EU1570" s="31"/>
      <c r="EV1570" s="31"/>
      <c r="EW1570" s="31"/>
      <c r="EX1570" s="31"/>
      <c r="EY1570" s="31"/>
      <c r="EZ1570" s="31"/>
      <c r="FA1570" s="31"/>
      <c r="FB1570" s="31"/>
      <c r="FC1570" s="31"/>
      <c r="FD1570" s="31"/>
      <c r="FE1570" s="31"/>
      <c r="FF1570" s="31"/>
      <c r="FG1570" s="31"/>
      <c r="FH1570" s="31"/>
      <c r="FI1570" s="31"/>
      <c r="FJ1570" s="31"/>
      <c r="FK1570" s="31"/>
      <c r="FL1570" s="31"/>
      <c r="FM1570" s="31"/>
      <c r="FN1570" s="31"/>
      <c r="FO1570" s="31"/>
      <c r="FP1570" s="31"/>
      <c r="FQ1570" s="31"/>
      <c r="FR1570" s="31"/>
      <c r="FS1570" s="31"/>
      <c r="FT1570" s="31"/>
      <c r="FU1570" s="31"/>
      <c r="FV1570" s="31"/>
      <c r="FW1570" s="31"/>
      <c r="FX1570" s="31"/>
      <c r="FY1570" s="31"/>
      <c r="FZ1570" s="31"/>
      <c r="GA1570" s="31"/>
      <c r="GB1570" s="31"/>
      <c r="GC1570" s="31"/>
      <c r="GD1570" s="31"/>
      <c r="GE1570" s="31"/>
      <c r="GF1570" s="31"/>
      <c r="GG1570" s="31"/>
      <c r="GH1570" s="31"/>
      <c r="GI1570" s="31"/>
      <c r="GJ1570" s="31"/>
      <c r="GK1570" s="31"/>
      <c r="GL1570" s="31"/>
      <c r="GM1570" s="31"/>
      <c r="GN1570" s="31"/>
      <c r="GO1570" s="31"/>
      <c r="GP1570" s="31"/>
      <c r="GQ1570" s="31"/>
      <c r="GR1570" s="31"/>
      <c r="GS1570" s="31"/>
      <c r="GT1570" s="31"/>
      <c r="GU1570" s="31"/>
      <c r="GV1570" s="31"/>
      <c r="GW1570" s="31"/>
      <c r="GX1570" s="31"/>
      <c r="GY1570" s="31"/>
      <c r="GZ1570" s="31"/>
      <c r="HA1570" s="31"/>
      <c r="HB1570" s="31"/>
      <c r="HC1570" s="31"/>
      <c r="HD1570" s="31"/>
      <c r="HE1570" s="31"/>
      <c r="HF1570" s="31"/>
      <c r="HG1570" s="31"/>
      <c r="HH1570" s="31"/>
      <c r="HI1570" s="31"/>
      <c r="HJ1570" s="31"/>
      <c r="HK1570" s="31"/>
      <c r="HL1570" s="31"/>
      <c r="HM1570" s="31"/>
      <c r="HN1570" s="31"/>
      <c r="HO1570" s="31"/>
      <c r="HP1570" s="31"/>
      <c r="HQ1570" s="31"/>
      <c r="HR1570" s="31"/>
      <c r="HS1570" s="31"/>
      <c r="HT1570" s="31"/>
      <c r="HU1570" s="31"/>
      <c r="HV1570" s="31"/>
      <c r="HW1570" s="31"/>
      <c r="HX1570" s="31"/>
      <c r="HY1570" s="31"/>
      <c r="HZ1570" s="31"/>
      <c r="IA1570" s="31"/>
      <c r="IB1570" s="31"/>
      <c r="IC1570" s="31"/>
      <c r="ID1570" s="31"/>
      <c r="IE1570" s="31"/>
      <c r="IF1570" s="31"/>
      <c r="IG1570" s="31"/>
      <c r="IH1570" s="31"/>
      <c r="II1570" s="31"/>
      <c r="IJ1570" s="31"/>
      <c r="IK1570" s="31"/>
      <c r="IL1570" s="31"/>
      <c r="IM1570" s="31"/>
      <c r="IN1570" s="31"/>
      <c r="IO1570" s="31"/>
      <c r="IP1570" s="31"/>
      <c r="IQ1570" s="31"/>
      <c r="IR1570" s="31"/>
      <c r="IS1570" s="31"/>
      <c r="IT1570" s="31"/>
      <c r="IU1570" s="31"/>
      <c r="IV1570" s="31"/>
      <c r="IW1570" s="31"/>
      <c r="IX1570" s="31"/>
      <c r="IY1570" s="31"/>
      <c r="IZ1570" s="31"/>
      <c r="JA1570" s="31"/>
      <c r="JB1570" s="31"/>
      <c r="JC1570" s="31"/>
      <c r="JD1570" s="31"/>
      <c r="JE1570" s="31"/>
      <c r="JF1570" s="31"/>
      <c r="JG1570" s="31"/>
      <c r="JH1570" s="31"/>
      <c r="JI1570" s="31"/>
      <c r="JJ1570" s="31"/>
    </row>
    <row r="1571" spans="1:270" s="26" customFormat="1" ht="49.5" customHeight="1" x14ac:dyDescent="0.25">
      <c r="A1571" s="24">
        <v>1</v>
      </c>
      <c r="B1571" s="368" t="s">
        <v>613</v>
      </c>
      <c r="C1571" s="368"/>
      <c r="D1571" s="717">
        <f t="shared" ref="D1571:F1571" si="1017">D1534</f>
        <v>0</v>
      </c>
      <c r="E1571" s="717">
        <f t="shared" si="1017"/>
        <v>0</v>
      </c>
      <c r="F1571" s="717">
        <f t="shared" si="1017"/>
        <v>0</v>
      </c>
      <c r="G1571" s="370"/>
      <c r="H1571" s="1203"/>
      <c r="I1571" s="1203"/>
      <c r="J1571" s="762"/>
      <c r="K1571" s="762"/>
      <c r="L1571" s="762"/>
      <c r="M1571" s="762"/>
      <c r="N1571" s="762"/>
      <c r="O1571" s="762"/>
      <c r="P1571" s="761"/>
      <c r="Q1571" s="761"/>
      <c r="R1571" s="761"/>
      <c r="S1571" s="761"/>
      <c r="T1571" s="761"/>
      <c r="U1571" s="761"/>
      <c r="V1571" s="761"/>
      <c r="W1571" s="761"/>
      <c r="X1571" s="761"/>
      <c r="Y1571" s="1226"/>
      <c r="Z1571" s="761"/>
      <c r="AA1571" s="761"/>
      <c r="AB1571" s="1388"/>
      <c r="AC1571" s="761"/>
      <c r="AD1571" s="761"/>
      <c r="AE1571" s="2597"/>
      <c r="AF1571" s="31"/>
      <c r="AG1571" s="31"/>
      <c r="AH1571" s="31"/>
      <c r="AI1571" s="31"/>
      <c r="AJ1571" s="31"/>
      <c r="AK1571" s="31"/>
      <c r="AL1571" s="31"/>
      <c r="AM1571" s="31"/>
      <c r="AN1571" s="31"/>
      <c r="AO1571" s="31"/>
      <c r="AP1571" s="31"/>
      <c r="AQ1571" s="31"/>
      <c r="AR1571" s="31"/>
      <c r="AS1571" s="31"/>
      <c r="AT1571" s="31"/>
      <c r="AU1571" s="31"/>
      <c r="AV1571" s="31"/>
      <c r="AW1571" s="31"/>
      <c r="AX1571" s="31"/>
      <c r="AY1571" s="31"/>
      <c r="AZ1571" s="31"/>
      <c r="BA1571" s="31"/>
      <c r="BB1571" s="31"/>
      <c r="BC1571" s="31"/>
      <c r="BD1571" s="31"/>
      <c r="BE1571" s="31"/>
      <c r="BF1571" s="31"/>
      <c r="BG1571" s="31"/>
      <c r="BH1571" s="31"/>
      <c r="BI1571" s="31"/>
      <c r="BJ1571" s="31"/>
      <c r="BK1571" s="31"/>
      <c r="BL1571" s="31"/>
      <c r="BM1571" s="31"/>
      <c r="BN1571" s="31"/>
      <c r="BO1571" s="31"/>
      <c r="BP1571" s="31"/>
      <c r="BQ1571" s="31"/>
      <c r="BR1571" s="31"/>
      <c r="BS1571" s="31"/>
      <c r="BT1571" s="31"/>
      <c r="BU1571" s="31"/>
      <c r="BV1571" s="31"/>
      <c r="BW1571" s="31"/>
      <c r="BX1571" s="31"/>
      <c r="BY1571" s="31"/>
      <c r="BZ1571" s="31"/>
      <c r="CA1571" s="31"/>
      <c r="CB1571" s="31"/>
      <c r="CC1571" s="31"/>
      <c r="CD1571" s="31"/>
      <c r="CE1571" s="31"/>
      <c r="CF1571" s="31"/>
      <c r="CG1571" s="31"/>
      <c r="CH1571" s="31"/>
      <c r="CI1571" s="31"/>
      <c r="CJ1571" s="31"/>
      <c r="CK1571" s="31"/>
      <c r="CL1571" s="31"/>
      <c r="CM1571" s="31"/>
      <c r="CN1571" s="31"/>
      <c r="CO1571" s="31"/>
      <c r="CP1571" s="31"/>
      <c r="CQ1571" s="31"/>
      <c r="CR1571" s="31"/>
      <c r="CS1571" s="31"/>
      <c r="CT1571" s="31"/>
      <c r="CU1571" s="31"/>
      <c r="CV1571" s="31"/>
      <c r="CW1571" s="31"/>
      <c r="CX1571" s="31"/>
      <c r="CY1571" s="31"/>
      <c r="CZ1571" s="31"/>
      <c r="DA1571" s="31"/>
      <c r="DB1571" s="31"/>
      <c r="DC1571" s="31"/>
      <c r="DD1571" s="31"/>
      <c r="DE1571" s="31"/>
      <c r="DF1571" s="31"/>
      <c r="DG1571" s="31"/>
      <c r="DH1571" s="31"/>
      <c r="DI1571" s="31"/>
      <c r="DJ1571" s="31"/>
      <c r="DK1571" s="31"/>
      <c r="DL1571" s="31"/>
      <c r="DM1571" s="31"/>
      <c r="DN1571" s="31"/>
      <c r="DO1571" s="31"/>
      <c r="DP1571" s="31"/>
      <c r="DQ1571" s="31"/>
      <c r="DR1571" s="31"/>
      <c r="DS1571" s="31"/>
      <c r="DT1571" s="31"/>
      <c r="DU1571" s="31"/>
      <c r="DV1571" s="31"/>
      <c r="DW1571" s="31"/>
      <c r="DX1571" s="31"/>
      <c r="DY1571" s="31"/>
      <c r="DZ1571" s="31"/>
      <c r="EA1571" s="31"/>
      <c r="EB1571" s="31"/>
      <c r="EC1571" s="31"/>
      <c r="ED1571" s="31"/>
      <c r="EE1571" s="31"/>
      <c r="EF1571" s="31"/>
      <c r="EG1571" s="31"/>
      <c r="EH1571" s="31"/>
      <c r="EI1571" s="31"/>
      <c r="EJ1571" s="31"/>
      <c r="EK1571" s="31"/>
      <c r="EL1571" s="31"/>
      <c r="EM1571" s="31"/>
      <c r="EN1571" s="31"/>
      <c r="EO1571" s="31"/>
      <c r="EP1571" s="31"/>
      <c r="EQ1571" s="31"/>
      <c r="ER1571" s="31"/>
      <c r="ES1571" s="31"/>
      <c r="ET1571" s="31"/>
      <c r="EU1571" s="31"/>
      <c r="EV1571" s="31"/>
      <c r="EW1571" s="31"/>
      <c r="EX1571" s="31"/>
      <c r="EY1571" s="31"/>
      <c r="EZ1571" s="31"/>
      <c r="FA1571" s="31"/>
      <c r="FB1571" s="31"/>
      <c r="FC1571" s="31"/>
      <c r="FD1571" s="31"/>
      <c r="FE1571" s="31"/>
      <c r="FF1571" s="31"/>
      <c r="FG1571" s="31"/>
      <c r="FH1571" s="31"/>
      <c r="FI1571" s="31"/>
      <c r="FJ1571" s="31"/>
      <c r="FK1571" s="31"/>
      <c r="FL1571" s="31"/>
      <c r="FM1571" s="31"/>
      <c r="FN1571" s="31"/>
      <c r="FO1571" s="31"/>
      <c r="FP1571" s="31"/>
      <c r="FQ1571" s="31"/>
      <c r="FR1571" s="31"/>
      <c r="FS1571" s="31"/>
      <c r="FT1571" s="31"/>
      <c r="FU1571" s="31"/>
      <c r="FV1571" s="31"/>
      <c r="FW1571" s="31"/>
      <c r="FX1571" s="31"/>
      <c r="FY1571" s="31"/>
      <c r="FZ1571" s="31"/>
      <c r="GA1571" s="31"/>
      <c r="GB1571" s="31"/>
      <c r="GC1571" s="31"/>
      <c r="GD1571" s="31"/>
      <c r="GE1571" s="31"/>
      <c r="GF1571" s="31"/>
      <c r="GG1571" s="31"/>
      <c r="GH1571" s="31"/>
      <c r="GI1571" s="31"/>
      <c r="GJ1571" s="31"/>
      <c r="GK1571" s="31"/>
      <c r="GL1571" s="31"/>
      <c r="GM1571" s="31"/>
      <c r="GN1571" s="31"/>
      <c r="GO1571" s="31"/>
      <c r="GP1571" s="31"/>
      <c r="GQ1571" s="31"/>
      <c r="GR1571" s="31"/>
      <c r="GS1571" s="31"/>
      <c r="GT1571" s="31"/>
      <c r="GU1571" s="31"/>
      <c r="GV1571" s="31"/>
      <c r="GW1571" s="31"/>
      <c r="GX1571" s="31"/>
      <c r="GY1571" s="31"/>
      <c r="GZ1571" s="31"/>
      <c r="HA1571" s="31"/>
      <c r="HB1571" s="31"/>
      <c r="HC1571" s="31"/>
      <c r="HD1571" s="31"/>
      <c r="HE1571" s="31"/>
      <c r="HF1571" s="31"/>
      <c r="HG1571" s="31"/>
      <c r="HH1571" s="31"/>
      <c r="HI1571" s="31"/>
      <c r="HJ1571" s="31"/>
      <c r="HK1571" s="31"/>
      <c r="HL1571" s="31"/>
      <c r="HM1571" s="31"/>
      <c r="HN1571" s="31"/>
      <c r="HO1571" s="31"/>
      <c r="HP1571" s="31"/>
      <c r="HQ1571" s="31"/>
      <c r="HR1571" s="31"/>
      <c r="HS1571" s="31"/>
      <c r="HT1571" s="31"/>
      <c r="HU1571" s="31"/>
      <c r="HV1571" s="31"/>
      <c r="HW1571" s="31"/>
      <c r="HX1571" s="31"/>
      <c r="HY1571" s="31"/>
      <c r="HZ1571" s="31"/>
      <c r="IA1571" s="31"/>
      <c r="IB1571" s="31"/>
      <c r="IC1571" s="31"/>
      <c r="ID1571" s="31"/>
      <c r="IE1571" s="31"/>
      <c r="IF1571" s="31"/>
      <c r="IG1571" s="31"/>
      <c r="IH1571" s="31"/>
      <c r="II1571" s="31"/>
      <c r="IJ1571" s="31"/>
      <c r="IK1571" s="31"/>
      <c r="IL1571" s="31"/>
      <c r="IM1571" s="31"/>
      <c r="IN1571" s="31"/>
      <c r="IO1571" s="31"/>
      <c r="IP1571" s="31"/>
      <c r="IQ1571" s="31"/>
      <c r="IR1571" s="31"/>
      <c r="IS1571" s="31"/>
      <c r="IT1571" s="31"/>
      <c r="IU1571" s="31"/>
      <c r="IV1571" s="31"/>
      <c r="IW1571" s="31"/>
      <c r="IX1571" s="31"/>
      <c r="IY1571" s="31"/>
      <c r="IZ1571" s="31"/>
      <c r="JA1571" s="31"/>
      <c r="JB1571" s="31"/>
      <c r="JC1571" s="31"/>
      <c r="JD1571" s="31"/>
      <c r="JE1571" s="31"/>
      <c r="JF1571" s="31"/>
      <c r="JG1571" s="31"/>
      <c r="JH1571" s="31"/>
      <c r="JI1571" s="31"/>
      <c r="JJ1571" s="31"/>
    </row>
    <row r="1572" spans="1:270" s="26" customFormat="1" ht="47.25" customHeight="1" x14ac:dyDescent="0.25">
      <c r="A1572" s="24">
        <v>1</v>
      </c>
      <c r="B1572" s="368" t="s">
        <v>614</v>
      </c>
      <c r="C1572" s="368"/>
      <c r="D1572" s="717">
        <f t="shared" ref="D1572:F1572" si="1018">D1535</f>
        <v>266</v>
      </c>
      <c r="E1572" s="717">
        <f t="shared" si="1018"/>
        <v>200</v>
      </c>
      <c r="F1572" s="717">
        <f t="shared" si="1018"/>
        <v>0</v>
      </c>
      <c r="G1572" s="370">
        <f>F1572/E1572*100</f>
        <v>0</v>
      </c>
      <c r="H1572" s="1203"/>
      <c r="I1572" s="1203"/>
      <c r="J1572" s="762"/>
      <c r="K1572" s="762"/>
      <c r="L1572" s="762"/>
      <c r="M1572" s="762"/>
      <c r="N1572" s="762"/>
      <c r="O1572" s="762"/>
      <c r="P1572" s="761"/>
      <c r="Q1572" s="761"/>
      <c r="R1572" s="761"/>
      <c r="S1572" s="761"/>
      <c r="T1572" s="761"/>
      <c r="U1572" s="761"/>
      <c r="V1572" s="761"/>
      <c r="W1572" s="761"/>
      <c r="X1572" s="761"/>
      <c r="Y1572" s="1226"/>
      <c r="Z1572" s="761"/>
      <c r="AA1572" s="761"/>
      <c r="AB1572" s="1388"/>
      <c r="AC1572" s="761"/>
      <c r="AD1572" s="761"/>
      <c r="AE1572" s="2597"/>
      <c r="AF1572" s="31"/>
      <c r="AG1572" s="31"/>
      <c r="AH1572" s="31"/>
      <c r="AI1572" s="31"/>
      <c r="AJ1572" s="31"/>
      <c r="AK1572" s="31"/>
      <c r="AL1572" s="31"/>
      <c r="AM1572" s="31"/>
      <c r="AN1572" s="31"/>
      <c r="AO1572" s="31"/>
      <c r="AP1572" s="31"/>
      <c r="AQ1572" s="31"/>
      <c r="AR1572" s="31"/>
      <c r="AS1572" s="31"/>
      <c r="AT1572" s="31"/>
      <c r="AU1572" s="31"/>
      <c r="AV1572" s="31"/>
      <c r="AW1572" s="31"/>
      <c r="AX1572" s="31"/>
      <c r="AY1572" s="31"/>
      <c r="AZ1572" s="31"/>
      <c r="BA1572" s="31"/>
      <c r="BB1572" s="31"/>
      <c r="BC1572" s="31"/>
      <c r="BD1572" s="31"/>
      <c r="BE1572" s="31"/>
      <c r="BF1572" s="31"/>
      <c r="BG1572" s="31"/>
      <c r="BH1572" s="31"/>
      <c r="BI1572" s="31"/>
      <c r="BJ1572" s="31"/>
      <c r="BK1572" s="31"/>
      <c r="BL1572" s="31"/>
      <c r="BM1572" s="31"/>
      <c r="BN1572" s="31"/>
      <c r="BO1572" s="31"/>
      <c r="BP1572" s="31"/>
      <c r="BQ1572" s="31"/>
      <c r="BR1572" s="31"/>
      <c r="BS1572" s="31"/>
      <c r="BT1572" s="31"/>
      <c r="BU1572" s="31"/>
      <c r="BV1572" s="31"/>
      <c r="BW1572" s="31"/>
      <c r="BX1572" s="31"/>
      <c r="BY1572" s="31"/>
      <c r="BZ1572" s="31"/>
      <c r="CA1572" s="31"/>
      <c r="CB1572" s="31"/>
      <c r="CC1572" s="31"/>
      <c r="CD1572" s="31"/>
      <c r="CE1572" s="31"/>
      <c r="CF1572" s="31"/>
      <c r="CG1572" s="31"/>
      <c r="CH1572" s="31"/>
      <c r="CI1572" s="31"/>
      <c r="CJ1572" s="31"/>
      <c r="CK1572" s="31"/>
      <c r="CL1572" s="31"/>
      <c r="CM1572" s="31"/>
      <c r="CN1572" s="31"/>
      <c r="CO1572" s="31"/>
      <c r="CP1572" s="31"/>
      <c r="CQ1572" s="31"/>
      <c r="CR1572" s="31"/>
      <c r="CS1572" s="31"/>
      <c r="CT1572" s="31"/>
      <c r="CU1572" s="31"/>
      <c r="CV1572" s="31"/>
      <c r="CW1572" s="31"/>
      <c r="CX1572" s="31"/>
      <c r="CY1572" s="31"/>
      <c r="CZ1572" s="31"/>
      <c r="DA1572" s="31"/>
      <c r="DB1572" s="31"/>
      <c r="DC1572" s="31"/>
      <c r="DD1572" s="31"/>
      <c r="DE1572" s="31"/>
      <c r="DF1572" s="31"/>
      <c r="DG1572" s="31"/>
      <c r="DH1572" s="31"/>
      <c r="DI1572" s="31"/>
      <c r="DJ1572" s="31"/>
      <c r="DK1572" s="31"/>
      <c r="DL1572" s="31"/>
      <c r="DM1572" s="31"/>
      <c r="DN1572" s="31"/>
      <c r="DO1572" s="31"/>
      <c r="DP1572" s="31"/>
      <c r="DQ1572" s="31"/>
      <c r="DR1572" s="31"/>
      <c r="DS1572" s="31"/>
      <c r="DT1572" s="31"/>
      <c r="DU1572" s="31"/>
      <c r="DV1572" s="31"/>
      <c r="DW1572" s="31"/>
      <c r="DX1572" s="31"/>
      <c r="DY1572" s="31"/>
      <c r="DZ1572" s="31"/>
      <c r="EA1572" s="31"/>
      <c r="EB1572" s="31"/>
      <c r="EC1572" s="31"/>
      <c r="ED1572" s="31"/>
      <c r="EE1572" s="31"/>
      <c r="EF1572" s="31"/>
      <c r="EG1572" s="31"/>
      <c r="EH1572" s="31"/>
      <c r="EI1572" s="31"/>
      <c r="EJ1572" s="31"/>
      <c r="EK1572" s="31"/>
      <c r="EL1572" s="31"/>
      <c r="EM1572" s="31"/>
      <c r="EN1572" s="31"/>
      <c r="EO1572" s="31"/>
      <c r="EP1572" s="31"/>
      <c r="EQ1572" s="31"/>
      <c r="ER1572" s="31"/>
      <c r="ES1572" s="31"/>
      <c r="ET1572" s="31"/>
      <c r="EU1572" s="31"/>
      <c r="EV1572" s="31"/>
      <c r="EW1572" s="31"/>
      <c r="EX1572" s="31"/>
      <c r="EY1572" s="31"/>
      <c r="EZ1572" s="31"/>
      <c r="FA1572" s="31"/>
      <c r="FB1572" s="31"/>
      <c r="FC1572" s="31"/>
      <c r="FD1572" s="31"/>
      <c r="FE1572" s="31"/>
      <c r="FF1572" s="31"/>
      <c r="FG1572" s="31"/>
      <c r="FH1572" s="31"/>
      <c r="FI1572" s="31"/>
      <c r="FJ1572" s="31"/>
      <c r="FK1572" s="31"/>
      <c r="FL1572" s="31"/>
      <c r="FM1572" s="31"/>
      <c r="FN1572" s="31"/>
      <c r="FO1572" s="31"/>
      <c r="FP1572" s="31"/>
      <c r="FQ1572" s="31"/>
      <c r="FR1572" s="31"/>
      <c r="FS1572" s="31"/>
      <c r="FT1572" s="31"/>
      <c r="FU1572" s="31"/>
      <c r="FV1572" s="31"/>
      <c r="FW1572" s="31"/>
      <c r="FX1572" s="31"/>
      <c r="FY1572" s="31"/>
      <c r="FZ1572" s="31"/>
      <c r="GA1572" s="31"/>
      <c r="GB1572" s="31"/>
      <c r="GC1572" s="31"/>
      <c r="GD1572" s="31"/>
      <c r="GE1572" s="31"/>
      <c r="GF1572" s="31"/>
      <c r="GG1572" s="31"/>
      <c r="GH1572" s="31"/>
      <c r="GI1572" s="31"/>
      <c r="GJ1572" s="31"/>
      <c r="GK1572" s="31"/>
      <c r="GL1572" s="31"/>
      <c r="GM1572" s="31"/>
      <c r="GN1572" s="31"/>
      <c r="GO1572" s="31"/>
      <c r="GP1572" s="31"/>
      <c r="GQ1572" s="31"/>
      <c r="GR1572" s="31"/>
      <c r="GS1572" s="31"/>
      <c r="GT1572" s="31"/>
      <c r="GU1572" s="31"/>
      <c r="GV1572" s="31"/>
      <c r="GW1572" s="31"/>
      <c r="GX1572" s="31"/>
      <c r="GY1572" s="31"/>
      <c r="GZ1572" s="31"/>
      <c r="HA1572" s="31"/>
      <c r="HB1572" s="31"/>
      <c r="HC1572" s="31"/>
      <c r="HD1572" s="31"/>
      <c r="HE1572" s="31"/>
      <c r="HF1572" s="31"/>
      <c r="HG1572" s="31"/>
      <c r="HH1572" s="31"/>
      <c r="HI1572" s="31"/>
      <c r="HJ1572" s="31"/>
      <c r="HK1572" s="31"/>
      <c r="HL1572" s="31"/>
      <c r="HM1572" s="31"/>
      <c r="HN1572" s="31"/>
      <c r="HO1572" s="31"/>
      <c r="HP1572" s="31"/>
      <c r="HQ1572" s="31"/>
      <c r="HR1572" s="31"/>
      <c r="HS1572" s="31"/>
      <c r="HT1572" s="31"/>
      <c r="HU1572" s="31"/>
      <c r="HV1572" s="31"/>
      <c r="HW1572" s="31"/>
      <c r="HX1572" s="31"/>
      <c r="HY1572" s="31"/>
      <c r="HZ1572" s="31"/>
      <c r="IA1572" s="31"/>
      <c r="IB1572" s="31"/>
      <c r="IC1572" s="31"/>
      <c r="ID1572" s="31"/>
      <c r="IE1572" s="31"/>
      <c r="IF1572" s="31"/>
      <c r="IG1572" s="31"/>
      <c r="IH1572" s="31"/>
      <c r="II1572" s="31"/>
      <c r="IJ1572" s="31"/>
      <c r="IK1572" s="31"/>
      <c r="IL1572" s="31"/>
      <c r="IM1572" s="31"/>
      <c r="IN1572" s="31"/>
      <c r="IO1572" s="31"/>
      <c r="IP1572" s="31"/>
      <c r="IQ1572" s="31"/>
      <c r="IR1572" s="31"/>
      <c r="IS1572" s="31"/>
      <c r="IT1572" s="31"/>
      <c r="IU1572" s="31"/>
      <c r="IV1572" s="31"/>
      <c r="IW1572" s="31"/>
      <c r="IX1572" s="31"/>
      <c r="IY1572" s="31"/>
      <c r="IZ1572" s="31"/>
      <c r="JA1572" s="31"/>
      <c r="JB1572" s="31"/>
      <c r="JC1572" s="31"/>
      <c r="JD1572" s="31"/>
      <c r="JE1572" s="31"/>
      <c r="JF1572" s="31"/>
      <c r="JG1572" s="31"/>
      <c r="JH1572" s="31"/>
      <c r="JI1572" s="31"/>
      <c r="JJ1572" s="31"/>
    </row>
    <row r="1573" spans="1:270" s="26" customFormat="1" ht="49.5" customHeight="1" x14ac:dyDescent="0.25">
      <c r="A1573" s="24">
        <v>1</v>
      </c>
      <c r="B1573" s="1064" t="s">
        <v>546</v>
      </c>
      <c r="C1573" s="368"/>
      <c r="D1573" s="717">
        <f>D1536</f>
        <v>4109</v>
      </c>
      <c r="E1573" s="717">
        <f t="shared" ref="E1573:F1573" si="1019">E1536</f>
        <v>3083</v>
      </c>
      <c r="F1573" s="717">
        <f t="shared" si="1019"/>
        <v>1310</v>
      </c>
      <c r="G1573" s="370">
        <f>F1573/E1573*100</f>
        <v>42.491080116769382</v>
      </c>
      <c r="H1573" s="1203"/>
      <c r="I1573" s="1203"/>
      <c r="J1573" s="762"/>
      <c r="K1573" s="762"/>
      <c r="L1573" s="762"/>
      <c r="M1573" s="762"/>
      <c r="N1573" s="762"/>
      <c r="O1573" s="762"/>
      <c r="P1573" s="761"/>
      <c r="Q1573" s="761"/>
      <c r="R1573" s="761"/>
      <c r="S1573" s="761"/>
      <c r="T1573" s="761"/>
      <c r="U1573" s="761"/>
      <c r="V1573" s="761"/>
      <c r="W1573" s="761"/>
      <c r="X1573" s="761"/>
      <c r="Y1573" s="1226"/>
      <c r="Z1573" s="761"/>
      <c r="AA1573" s="761"/>
      <c r="AB1573" s="1388"/>
      <c r="AC1573" s="761"/>
      <c r="AD1573" s="761"/>
      <c r="AE1573" s="2597"/>
      <c r="AF1573" s="31"/>
      <c r="AG1573" s="31"/>
      <c r="AH1573" s="31"/>
      <c r="AI1573" s="31"/>
      <c r="AJ1573" s="31"/>
      <c r="AK1573" s="31"/>
      <c r="AL1573" s="31"/>
      <c r="AM1573" s="31"/>
      <c r="AN1573" s="31"/>
      <c r="AO1573" s="31"/>
      <c r="AP1573" s="31"/>
      <c r="AQ1573" s="31"/>
      <c r="AR1573" s="31"/>
      <c r="AS1573" s="31"/>
      <c r="AT1573" s="31"/>
      <c r="AU1573" s="31"/>
      <c r="AV1573" s="31"/>
      <c r="AW1573" s="31"/>
      <c r="AX1573" s="31"/>
      <c r="AY1573" s="31"/>
      <c r="AZ1573" s="31"/>
      <c r="BA1573" s="31"/>
      <c r="BB1573" s="31"/>
      <c r="BC1573" s="31"/>
      <c r="BD1573" s="31"/>
      <c r="BE1573" s="31"/>
      <c r="BF1573" s="31"/>
      <c r="BG1573" s="31"/>
      <c r="BH1573" s="31"/>
      <c r="BI1573" s="31"/>
      <c r="BJ1573" s="31"/>
      <c r="BK1573" s="31"/>
      <c r="BL1573" s="31"/>
      <c r="BM1573" s="31"/>
      <c r="BN1573" s="31"/>
      <c r="BO1573" s="31"/>
      <c r="BP1573" s="31"/>
      <c r="BQ1573" s="31"/>
      <c r="BR1573" s="31"/>
      <c r="BS1573" s="31"/>
      <c r="BT1573" s="31"/>
      <c r="BU1573" s="31"/>
      <c r="BV1573" s="31"/>
      <c r="BW1573" s="31"/>
      <c r="BX1573" s="31"/>
      <c r="BY1573" s="31"/>
      <c r="BZ1573" s="31"/>
      <c r="CA1573" s="31"/>
      <c r="CB1573" s="31"/>
      <c r="CC1573" s="31"/>
      <c r="CD1573" s="31"/>
      <c r="CE1573" s="31"/>
      <c r="CF1573" s="31"/>
      <c r="CG1573" s="31"/>
      <c r="CH1573" s="31"/>
      <c r="CI1573" s="31"/>
      <c r="CJ1573" s="31"/>
      <c r="CK1573" s="31"/>
      <c r="CL1573" s="31"/>
      <c r="CM1573" s="31"/>
      <c r="CN1573" s="31"/>
      <c r="CO1573" s="31"/>
      <c r="CP1573" s="31"/>
      <c r="CQ1573" s="31"/>
      <c r="CR1573" s="31"/>
      <c r="CS1573" s="31"/>
      <c r="CT1573" s="31"/>
      <c r="CU1573" s="31"/>
      <c r="CV1573" s="31"/>
      <c r="CW1573" s="31"/>
      <c r="CX1573" s="31"/>
      <c r="CY1573" s="31"/>
      <c r="CZ1573" s="31"/>
      <c r="DA1573" s="31"/>
      <c r="DB1573" s="31"/>
      <c r="DC1573" s="31"/>
      <c r="DD1573" s="31"/>
      <c r="DE1573" s="31"/>
      <c r="DF1573" s="31"/>
      <c r="DG1573" s="31"/>
      <c r="DH1573" s="31"/>
      <c r="DI1573" s="31"/>
      <c r="DJ1573" s="31"/>
      <c r="DK1573" s="31"/>
      <c r="DL1573" s="31"/>
      <c r="DM1573" s="31"/>
      <c r="DN1573" s="31"/>
      <c r="DO1573" s="31"/>
      <c r="DP1573" s="31"/>
      <c r="DQ1573" s="31"/>
      <c r="DR1573" s="31"/>
      <c r="DS1573" s="31"/>
      <c r="DT1573" s="31"/>
      <c r="DU1573" s="31"/>
      <c r="DV1573" s="31"/>
      <c r="DW1573" s="31"/>
      <c r="DX1573" s="31"/>
      <c r="DY1573" s="31"/>
      <c r="DZ1573" s="31"/>
      <c r="EA1573" s="31"/>
      <c r="EB1573" s="31"/>
      <c r="EC1573" s="31"/>
      <c r="ED1573" s="31"/>
      <c r="EE1573" s="31"/>
      <c r="EF1573" s="31"/>
      <c r="EG1573" s="31"/>
      <c r="EH1573" s="31"/>
      <c r="EI1573" s="31"/>
      <c r="EJ1573" s="31"/>
      <c r="EK1573" s="31"/>
      <c r="EL1573" s="31"/>
      <c r="EM1573" s="31"/>
      <c r="EN1573" s="31"/>
      <c r="EO1573" s="31"/>
      <c r="EP1573" s="31"/>
      <c r="EQ1573" s="31"/>
      <c r="ER1573" s="31"/>
      <c r="ES1573" s="31"/>
      <c r="ET1573" s="31"/>
      <c r="EU1573" s="31"/>
      <c r="EV1573" s="31"/>
      <c r="EW1573" s="31"/>
      <c r="EX1573" s="31"/>
      <c r="EY1573" s="31"/>
      <c r="EZ1573" s="31"/>
      <c r="FA1573" s="31"/>
      <c r="FB1573" s="31"/>
      <c r="FC1573" s="31"/>
      <c r="FD1573" s="31"/>
      <c r="FE1573" s="31"/>
      <c r="FF1573" s="31"/>
      <c r="FG1573" s="31"/>
      <c r="FH1573" s="31"/>
      <c r="FI1573" s="31"/>
      <c r="FJ1573" s="31"/>
      <c r="FK1573" s="31"/>
      <c r="FL1573" s="31"/>
      <c r="FM1573" s="31"/>
      <c r="FN1573" s="31"/>
      <c r="FO1573" s="31"/>
      <c r="FP1573" s="31"/>
      <c r="FQ1573" s="31"/>
      <c r="FR1573" s="31"/>
      <c r="FS1573" s="31"/>
      <c r="FT1573" s="31"/>
      <c r="FU1573" s="31"/>
      <c r="FV1573" s="31"/>
      <c r="FW1573" s="31"/>
      <c r="FX1573" s="31"/>
      <c r="FY1573" s="31"/>
      <c r="FZ1573" s="31"/>
      <c r="GA1573" s="31"/>
      <c r="GB1573" s="31"/>
      <c r="GC1573" s="31"/>
      <c r="GD1573" s="31"/>
      <c r="GE1573" s="31"/>
      <c r="GF1573" s="31"/>
      <c r="GG1573" s="31"/>
      <c r="GH1573" s="31"/>
      <c r="GI1573" s="31"/>
      <c r="GJ1573" s="31"/>
      <c r="GK1573" s="31"/>
      <c r="GL1573" s="31"/>
      <c r="GM1573" s="31"/>
      <c r="GN1573" s="31"/>
      <c r="GO1573" s="31"/>
      <c r="GP1573" s="31"/>
      <c r="GQ1573" s="31"/>
      <c r="GR1573" s="31"/>
      <c r="GS1573" s="31"/>
      <c r="GT1573" s="31"/>
      <c r="GU1573" s="31"/>
      <c r="GV1573" s="31"/>
      <c r="GW1573" s="31"/>
      <c r="GX1573" s="31"/>
      <c r="GY1573" s="31"/>
      <c r="GZ1573" s="31"/>
      <c r="HA1573" s="31"/>
      <c r="HB1573" s="31"/>
      <c r="HC1573" s="31"/>
      <c r="HD1573" s="31"/>
      <c r="HE1573" s="31"/>
      <c r="HF1573" s="31"/>
      <c r="HG1573" s="31"/>
      <c r="HH1573" s="31"/>
      <c r="HI1573" s="31"/>
      <c r="HJ1573" s="31"/>
      <c r="HK1573" s="31"/>
      <c r="HL1573" s="31"/>
      <c r="HM1573" s="31"/>
      <c r="HN1573" s="31"/>
      <c r="HO1573" s="31"/>
      <c r="HP1573" s="31"/>
      <c r="HQ1573" s="31"/>
      <c r="HR1573" s="31"/>
      <c r="HS1573" s="31"/>
      <c r="HT1573" s="31"/>
      <c r="HU1573" s="31"/>
      <c r="HV1573" s="31"/>
      <c r="HW1573" s="31"/>
      <c r="HX1573" s="31"/>
      <c r="HY1573" s="31"/>
      <c r="HZ1573" s="31"/>
      <c r="IA1573" s="31"/>
      <c r="IB1573" s="31"/>
      <c r="IC1573" s="31"/>
      <c r="ID1573" s="31"/>
      <c r="IE1573" s="31"/>
      <c r="IF1573" s="31"/>
      <c r="IG1573" s="31"/>
      <c r="IH1573" s="31"/>
      <c r="II1573" s="31"/>
      <c r="IJ1573" s="31"/>
      <c r="IK1573" s="31"/>
      <c r="IL1573" s="31"/>
      <c r="IM1573" s="31"/>
      <c r="IN1573" s="31"/>
      <c r="IO1573" s="31"/>
      <c r="IP1573" s="31"/>
      <c r="IQ1573" s="31"/>
      <c r="IR1573" s="31"/>
      <c r="IS1573" s="31"/>
      <c r="IT1573" s="31"/>
      <c r="IU1573" s="31"/>
      <c r="IV1573" s="31"/>
      <c r="IW1573" s="31"/>
      <c r="IX1573" s="31"/>
      <c r="IY1573" s="31"/>
      <c r="IZ1573" s="31"/>
      <c r="JA1573" s="31"/>
      <c r="JB1573" s="31"/>
      <c r="JC1573" s="31"/>
      <c r="JD1573" s="31"/>
      <c r="JE1573" s="31"/>
      <c r="JF1573" s="31"/>
      <c r="JG1573" s="31"/>
      <c r="JH1573" s="31"/>
      <c r="JI1573" s="31"/>
      <c r="JJ1573" s="31"/>
    </row>
    <row r="1574" spans="1:270" s="26" customFormat="1" ht="38.1" customHeight="1" x14ac:dyDescent="0.25">
      <c r="A1574" s="24">
        <v>1</v>
      </c>
      <c r="B1574" s="368" t="s">
        <v>547</v>
      </c>
      <c r="C1574" s="368"/>
      <c r="D1574" s="717">
        <f t="shared" ref="D1574:F1574" si="1020">D1537</f>
        <v>230</v>
      </c>
      <c r="E1574" s="717">
        <f t="shared" si="1020"/>
        <v>173</v>
      </c>
      <c r="F1574" s="717">
        <f t="shared" si="1020"/>
        <v>0</v>
      </c>
      <c r="G1574" s="370">
        <f>F1574/E1574*100</f>
        <v>0</v>
      </c>
      <c r="H1574" s="1203"/>
      <c r="I1574" s="1203"/>
      <c r="J1574" s="762"/>
      <c r="K1574" s="762"/>
      <c r="L1574" s="762"/>
      <c r="M1574" s="762"/>
      <c r="N1574" s="762"/>
      <c r="O1574" s="762"/>
      <c r="P1574" s="761"/>
      <c r="Q1574" s="761"/>
      <c r="R1574" s="761"/>
      <c r="S1574" s="761"/>
      <c r="T1574" s="761"/>
      <c r="U1574" s="761"/>
      <c r="V1574" s="761"/>
      <c r="W1574" s="761"/>
      <c r="X1574" s="761"/>
      <c r="Y1574" s="1226"/>
      <c r="Z1574" s="761"/>
      <c r="AA1574" s="761"/>
      <c r="AB1574" s="1388"/>
      <c r="AC1574" s="761"/>
      <c r="AD1574" s="761"/>
      <c r="AE1574" s="2597"/>
      <c r="AF1574" s="31"/>
      <c r="AG1574" s="31"/>
      <c r="AH1574" s="31"/>
      <c r="AI1574" s="31"/>
      <c r="AJ1574" s="31"/>
      <c r="AK1574" s="31"/>
      <c r="AL1574" s="31"/>
      <c r="AM1574" s="31"/>
      <c r="AN1574" s="31"/>
      <c r="AO1574" s="31"/>
      <c r="AP1574" s="31"/>
      <c r="AQ1574" s="31"/>
      <c r="AR1574" s="31"/>
      <c r="AS1574" s="31"/>
      <c r="AT1574" s="31"/>
      <c r="AU1574" s="31"/>
      <c r="AV1574" s="31"/>
      <c r="AW1574" s="31"/>
      <c r="AX1574" s="31"/>
      <c r="AY1574" s="31"/>
      <c r="AZ1574" s="31"/>
      <c r="BA1574" s="31"/>
      <c r="BB1574" s="31"/>
      <c r="BC1574" s="31"/>
      <c r="BD1574" s="31"/>
      <c r="BE1574" s="31"/>
      <c r="BF1574" s="31"/>
      <c r="BG1574" s="31"/>
      <c r="BH1574" s="31"/>
      <c r="BI1574" s="31"/>
      <c r="BJ1574" s="31"/>
      <c r="BK1574" s="31"/>
      <c r="BL1574" s="31"/>
      <c r="BM1574" s="31"/>
      <c r="BN1574" s="31"/>
      <c r="BO1574" s="31"/>
      <c r="BP1574" s="31"/>
      <c r="BQ1574" s="31"/>
      <c r="BR1574" s="31"/>
      <c r="BS1574" s="31"/>
      <c r="BT1574" s="31"/>
      <c r="BU1574" s="31"/>
      <c r="BV1574" s="31"/>
      <c r="BW1574" s="31"/>
      <c r="BX1574" s="31"/>
      <c r="BY1574" s="31"/>
      <c r="BZ1574" s="31"/>
      <c r="CA1574" s="31"/>
      <c r="CB1574" s="31"/>
      <c r="CC1574" s="31"/>
      <c r="CD1574" s="31"/>
      <c r="CE1574" s="31"/>
      <c r="CF1574" s="31"/>
      <c r="CG1574" s="31"/>
      <c r="CH1574" s="31"/>
      <c r="CI1574" s="31"/>
      <c r="CJ1574" s="31"/>
      <c r="CK1574" s="31"/>
      <c r="CL1574" s="31"/>
      <c r="CM1574" s="31"/>
      <c r="CN1574" s="31"/>
      <c r="CO1574" s="31"/>
      <c r="CP1574" s="31"/>
      <c r="CQ1574" s="31"/>
      <c r="CR1574" s="31"/>
      <c r="CS1574" s="31"/>
      <c r="CT1574" s="31"/>
      <c r="CU1574" s="31"/>
      <c r="CV1574" s="31"/>
      <c r="CW1574" s="31"/>
      <c r="CX1574" s="31"/>
      <c r="CY1574" s="31"/>
      <c r="CZ1574" s="31"/>
      <c r="DA1574" s="31"/>
      <c r="DB1574" s="31"/>
      <c r="DC1574" s="31"/>
      <c r="DD1574" s="31"/>
      <c r="DE1574" s="31"/>
      <c r="DF1574" s="31"/>
      <c r="DG1574" s="31"/>
      <c r="DH1574" s="31"/>
      <c r="DI1574" s="31"/>
      <c r="DJ1574" s="31"/>
      <c r="DK1574" s="31"/>
      <c r="DL1574" s="31"/>
      <c r="DM1574" s="31"/>
      <c r="DN1574" s="31"/>
      <c r="DO1574" s="31"/>
      <c r="DP1574" s="31"/>
      <c r="DQ1574" s="31"/>
      <c r="DR1574" s="31"/>
      <c r="DS1574" s="31"/>
      <c r="DT1574" s="31"/>
      <c r="DU1574" s="31"/>
      <c r="DV1574" s="31"/>
      <c r="DW1574" s="31"/>
      <c r="DX1574" s="31"/>
      <c r="DY1574" s="31"/>
      <c r="DZ1574" s="31"/>
      <c r="EA1574" s="31"/>
      <c r="EB1574" s="31"/>
      <c r="EC1574" s="31"/>
      <c r="ED1574" s="31"/>
      <c r="EE1574" s="31"/>
      <c r="EF1574" s="31"/>
      <c r="EG1574" s="31"/>
      <c r="EH1574" s="31"/>
      <c r="EI1574" s="31"/>
      <c r="EJ1574" s="31"/>
      <c r="EK1574" s="31"/>
      <c r="EL1574" s="31"/>
      <c r="EM1574" s="31"/>
      <c r="EN1574" s="31"/>
      <c r="EO1574" s="31"/>
      <c r="EP1574" s="31"/>
      <c r="EQ1574" s="31"/>
      <c r="ER1574" s="31"/>
      <c r="ES1574" s="31"/>
      <c r="ET1574" s="31"/>
      <c r="EU1574" s="31"/>
      <c r="EV1574" s="31"/>
      <c r="EW1574" s="31"/>
      <c r="EX1574" s="31"/>
      <c r="EY1574" s="31"/>
      <c r="EZ1574" s="31"/>
      <c r="FA1574" s="31"/>
      <c r="FB1574" s="31"/>
      <c r="FC1574" s="31"/>
      <c r="FD1574" s="31"/>
      <c r="FE1574" s="31"/>
      <c r="FF1574" s="31"/>
      <c r="FG1574" s="31"/>
      <c r="FH1574" s="31"/>
      <c r="FI1574" s="31"/>
      <c r="FJ1574" s="31"/>
      <c r="FK1574" s="31"/>
      <c r="FL1574" s="31"/>
      <c r="FM1574" s="31"/>
      <c r="FN1574" s="31"/>
      <c r="FO1574" s="31"/>
      <c r="FP1574" s="31"/>
      <c r="FQ1574" s="31"/>
      <c r="FR1574" s="31"/>
      <c r="FS1574" s="31"/>
      <c r="FT1574" s="31"/>
      <c r="FU1574" s="31"/>
      <c r="FV1574" s="31"/>
      <c r="FW1574" s="31"/>
      <c r="FX1574" s="31"/>
      <c r="FY1574" s="31"/>
      <c r="FZ1574" s="31"/>
      <c r="GA1574" s="31"/>
      <c r="GB1574" s="31"/>
      <c r="GC1574" s="31"/>
      <c r="GD1574" s="31"/>
      <c r="GE1574" s="31"/>
      <c r="GF1574" s="31"/>
      <c r="GG1574" s="31"/>
      <c r="GH1574" s="31"/>
      <c r="GI1574" s="31"/>
      <c r="GJ1574" s="31"/>
      <c r="GK1574" s="31"/>
      <c r="GL1574" s="31"/>
      <c r="GM1574" s="31"/>
      <c r="GN1574" s="31"/>
      <c r="GO1574" s="31"/>
      <c r="GP1574" s="31"/>
      <c r="GQ1574" s="31"/>
      <c r="GR1574" s="31"/>
      <c r="GS1574" s="31"/>
      <c r="GT1574" s="31"/>
      <c r="GU1574" s="31"/>
      <c r="GV1574" s="31"/>
      <c r="GW1574" s="31"/>
      <c r="GX1574" s="31"/>
      <c r="GY1574" s="31"/>
      <c r="GZ1574" s="31"/>
      <c r="HA1574" s="31"/>
      <c r="HB1574" s="31"/>
      <c r="HC1574" s="31"/>
      <c r="HD1574" s="31"/>
      <c r="HE1574" s="31"/>
      <c r="HF1574" s="31"/>
      <c r="HG1574" s="31"/>
      <c r="HH1574" s="31"/>
      <c r="HI1574" s="31"/>
      <c r="HJ1574" s="31"/>
      <c r="HK1574" s="31"/>
      <c r="HL1574" s="31"/>
      <c r="HM1574" s="31"/>
      <c r="HN1574" s="31"/>
      <c r="HO1574" s="31"/>
      <c r="HP1574" s="31"/>
      <c r="HQ1574" s="31"/>
      <c r="HR1574" s="31"/>
      <c r="HS1574" s="31"/>
      <c r="HT1574" s="31"/>
      <c r="HU1574" s="31"/>
      <c r="HV1574" s="31"/>
      <c r="HW1574" s="31"/>
      <c r="HX1574" s="31"/>
      <c r="HY1574" s="31"/>
      <c r="HZ1574" s="31"/>
      <c r="IA1574" s="31"/>
      <c r="IB1574" s="31"/>
      <c r="IC1574" s="31"/>
      <c r="ID1574" s="31"/>
      <c r="IE1574" s="31"/>
      <c r="IF1574" s="31"/>
      <c r="IG1574" s="31"/>
      <c r="IH1574" s="31"/>
      <c r="II1574" s="31"/>
      <c r="IJ1574" s="31"/>
      <c r="IK1574" s="31"/>
      <c r="IL1574" s="31"/>
      <c r="IM1574" s="31"/>
      <c r="IN1574" s="31"/>
      <c r="IO1574" s="31"/>
      <c r="IP1574" s="31"/>
      <c r="IQ1574" s="31"/>
      <c r="IR1574" s="31"/>
      <c r="IS1574" s="31"/>
      <c r="IT1574" s="31"/>
      <c r="IU1574" s="31"/>
      <c r="IV1574" s="31"/>
      <c r="IW1574" s="31"/>
      <c r="IX1574" s="31"/>
      <c r="IY1574" s="31"/>
      <c r="IZ1574" s="31"/>
      <c r="JA1574" s="31"/>
      <c r="JB1574" s="31"/>
      <c r="JC1574" s="31"/>
      <c r="JD1574" s="31"/>
      <c r="JE1574" s="31"/>
      <c r="JF1574" s="31"/>
      <c r="JG1574" s="31"/>
      <c r="JH1574" s="31"/>
      <c r="JI1574" s="31"/>
      <c r="JJ1574" s="31"/>
    </row>
    <row r="1575" spans="1:270" s="26" customFormat="1" ht="47.25" customHeight="1" x14ac:dyDescent="0.25">
      <c r="A1575" s="24">
        <v>1</v>
      </c>
      <c r="B1575" s="368" t="s">
        <v>560</v>
      </c>
      <c r="C1575" s="368"/>
      <c r="D1575" s="717">
        <f t="shared" ref="D1575:F1575" si="1021">D1538</f>
        <v>3012</v>
      </c>
      <c r="E1575" s="717">
        <f t="shared" si="1021"/>
        <v>2259</v>
      </c>
      <c r="F1575" s="717">
        <f t="shared" si="1021"/>
        <v>1240</v>
      </c>
      <c r="G1575" s="370">
        <f>F1575/E1575*100</f>
        <v>54.891544931385575</v>
      </c>
      <c r="H1575" s="1203"/>
      <c r="I1575" s="1203"/>
      <c r="J1575" s="762"/>
      <c r="K1575" s="762"/>
      <c r="L1575" s="762"/>
      <c r="M1575" s="762"/>
      <c r="N1575" s="762"/>
      <c r="O1575" s="762"/>
      <c r="P1575" s="761"/>
      <c r="Q1575" s="761"/>
      <c r="R1575" s="761"/>
      <c r="S1575" s="761"/>
      <c r="T1575" s="761"/>
      <c r="U1575" s="761"/>
      <c r="V1575" s="761"/>
      <c r="W1575" s="761"/>
      <c r="X1575" s="761"/>
      <c r="Y1575" s="1226"/>
      <c r="Z1575" s="761"/>
      <c r="AA1575" s="761"/>
      <c r="AB1575" s="1388"/>
      <c r="AC1575" s="761"/>
      <c r="AD1575" s="761"/>
      <c r="AE1575" s="2597"/>
      <c r="AF1575" s="31"/>
      <c r="AG1575" s="31"/>
      <c r="AH1575" s="31"/>
      <c r="AI1575" s="31"/>
      <c r="AJ1575" s="31"/>
      <c r="AK1575" s="31"/>
      <c r="AL1575" s="31"/>
      <c r="AM1575" s="31"/>
      <c r="AN1575" s="31"/>
      <c r="AO1575" s="31"/>
      <c r="AP1575" s="31"/>
      <c r="AQ1575" s="31"/>
      <c r="AR1575" s="31"/>
      <c r="AS1575" s="31"/>
      <c r="AT1575" s="31"/>
      <c r="AU1575" s="31"/>
      <c r="AV1575" s="31"/>
      <c r="AW1575" s="31"/>
      <c r="AX1575" s="31"/>
      <c r="AY1575" s="31"/>
      <c r="AZ1575" s="31"/>
      <c r="BA1575" s="31"/>
      <c r="BB1575" s="31"/>
      <c r="BC1575" s="31"/>
      <c r="BD1575" s="31"/>
      <c r="BE1575" s="31"/>
      <c r="BF1575" s="31"/>
      <c r="BG1575" s="31"/>
      <c r="BH1575" s="31"/>
      <c r="BI1575" s="31"/>
      <c r="BJ1575" s="31"/>
      <c r="BK1575" s="31"/>
      <c r="BL1575" s="31"/>
      <c r="BM1575" s="31"/>
      <c r="BN1575" s="31"/>
      <c r="BO1575" s="31"/>
      <c r="BP1575" s="31"/>
      <c r="BQ1575" s="31"/>
      <c r="BR1575" s="31"/>
      <c r="BS1575" s="31"/>
      <c r="BT1575" s="31"/>
      <c r="BU1575" s="31"/>
      <c r="BV1575" s="31"/>
      <c r="BW1575" s="31"/>
      <c r="BX1575" s="31"/>
      <c r="BY1575" s="31"/>
      <c r="BZ1575" s="31"/>
      <c r="CA1575" s="31"/>
      <c r="CB1575" s="31"/>
      <c r="CC1575" s="31"/>
      <c r="CD1575" s="31"/>
      <c r="CE1575" s="31"/>
      <c r="CF1575" s="31"/>
      <c r="CG1575" s="31"/>
      <c r="CH1575" s="31"/>
      <c r="CI1575" s="31"/>
      <c r="CJ1575" s="31"/>
      <c r="CK1575" s="31"/>
      <c r="CL1575" s="31"/>
      <c r="CM1575" s="31"/>
      <c r="CN1575" s="31"/>
      <c r="CO1575" s="31"/>
      <c r="CP1575" s="31"/>
      <c r="CQ1575" s="31"/>
      <c r="CR1575" s="31"/>
      <c r="CS1575" s="31"/>
      <c r="CT1575" s="31"/>
      <c r="CU1575" s="31"/>
      <c r="CV1575" s="31"/>
      <c r="CW1575" s="31"/>
      <c r="CX1575" s="31"/>
      <c r="CY1575" s="31"/>
      <c r="CZ1575" s="31"/>
      <c r="DA1575" s="31"/>
      <c r="DB1575" s="31"/>
      <c r="DC1575" s="31"/>
      <c r="DD1575" s="31"/>
      <c r="DE1575" s="31"/>
      <c r="DF1575" s="31"/>
      <c r="DG1575" s="31"/>
      <c r="DH1575" s="31"/>
      <c r="DI1575" s="31"/>
      <c r="DJ1575" s="31"/>
      <c r="DK1575" s="31"/>
      <c r="DL1575" s="31"/>
      <c r="DM1575" s="31"/>
      <c r="DN1575" s="31"/>
      <c r="DO1575" s="31"/>
      <c r="DP1575" s="31"/>
      <c r="DQ1575" s="31"/>
      <c r="DR1575" s="31"/>
      <c r="DS1575" s="31"/>
      <c r="DT1575" s="31"/>
      <c r="DU1575" s="31"/>
      <c r="DV1575" s="31"/>
      <c r="DW1575" s="31"/>
      <c r="DX1575" s="31"/>
      <c r="DY1575" s="31"/>
      <c r="DZ1575" s="31"/>
      <c r="EA1575" s="31"/>
      <c r="EB1575" s="31"/>
      <c r="EC1575" s="31"/>
      <c r="ED1575" s="31"/>
      <c r="EE1575" s="31"/>
      <c r="EF1575" s="31"/>
      <c r="EG1575" s="31"/>
      <c r="EH1575" s="31"/>
      <c r="EI1575" s="31"/>
      <c r="EJ1575" s="31"/>
      <c r="EK1575" s="31"/>
      <c r="EL1575" s="31"/>
      <c r="EM1575" s="31"/>
      <c r="EN1575" s="31"/>
      <c r="EO1575" s="31"/>
      <c r="EP1575" s="31"/>
      <c r="EQ1575" s="31"/>
      <c r="ER1575" s="31"/>
      <c r="ES1575" s="31"/>
      <c r="ET1575" s="31"/>
      <c r="EU1575" s="31"/>
      <c r="EV1575" s="31"/>
      <c r="EW1575" s="31"/>
      <c r="EX1575" s="31"/>
      <c r="EY1575" s="31"/>
      <c r="EZ1575" s="31"/>
      <c r="FA1575" s="31"/>
      <c r="FB1575" s="31"/>
      <c r="FC1575" s="31"/>
      <c r="FD1575" s="31"/>
      <c r="FE1575" s="31"/>
      <c r="FF1575" s="31"/>
      <c r="FG1575" s="31"/>
      <c r="FH1575" s="31"/>
      <c r="FI1575" s="31"/>
      <c r="FJ1575" s="31"/>
      <c r="FK1575" s="31"/>
      <c r="FL1575" s="31"/>
      <c r="FM1575" s="31"/>
      <c r="FN1575" s="31"/>
      <c r="FO1575" s="31"/>
      <c r="FP1575" s="31"/>
      <c r="FQ1575" s="31"/>
      <c r="FR1575" s="31"/>
      <c r="FS1575" s="31"/>
      <c r="FT1575" s="31"/>
      <c r="FU1575" s="31"/>
      <c r="FV1575" s="31"/>
      <c r="FW1575" s="31"/>
      <c r="FX1575" s="31"/>
      <c r="FY1575" s="31"/>
      <c r="FZ1575" s="31"/>
      <c r="GA1575" s="31"/>
      <c r="GB1575" s="31"/>
      <c r="GC1575" s="31"/>
      <c r="GD1575" s="31"/>
      <c r="GE1575" s="31"/>
      <c r="GF1575" s="31"/>
      <c r="GG1575" s="31"/>
      <c r="GH1575" s="31"/>
      <c r="GI1575" s="31"/>
      <c r="GJ1575" s="31"/>
      <c r="GK1575" s="31"/>
      <c r="GL1575" s="31"/>
      <c r="GM1575" s="31"/>
      <c r="GN1575" s="31"/>
      <c r="GO1575" s="31"/>
      <c r="GP1575" s="31"/>
      <c r="GQ1575" s="31"/>
      <c r="GR1575" s="31"/>
      <c r="GS1575" s="31"/>
      <c r="GT1575" s="31"/>
      <c r="GU1575" s="31"/>
      <c r="GV1575" s="31"/>
      <c r="GW1575" s="31"/>
      <c r="GX1575" s="31"/>
      <c r="GY1575" s="31"/>
      <c r="GZ1575" s="31"/>
      <c r="HA1575" s="31"/>
      <c r="HB1575" s="31"/>
      <c r="HC1575" s="31"/>
      <c r="HD1575" s="31"/>
      <c r="HE1575" s="31"/>
      <c r="HF1575" s="31"/>
      <c r="HG1575" s="31"/>
      <c r="HH1575" s="31"/>
      <c r="HI1575" s="31"/>
      <c r="HJ1575" s="31"/>
      <c r="HK1575" s="31"/>
      <c r="HL1575" s="31"/>
      <c r="HM1575" s="31"/>
      <c r="HN1575" s="31"/>
      <c r="HO1575" s="31"/>
      <c r="HP1575" s="31"/>
      <c r="HQ1575" s="31"/>
      <c r="HR1575" s="31"/>
      <c r="HS1575" s="31"/>
      <c r="HT1575" s="31"/>
      <c r="HU1575" s="31"/>
      <c r="HV1575" s="31"/>
      <c r="HW1575" s="31"/>
      <c r="HX1575" s="31"/>
      <c r="HY1575" s="31"/>
      <c r="HZ1575" s="31"/>
      <c r="IA1575" s="31"/>
      <c r="IB1575" s="31"/>
      <c r="IC1575" s="31"/>
      <c r="ID1575" s="31"/>
      <c r="IE1575" s="31"/>
      <c r="IF1575" s="31"/>
      <c r="IG1575" s="31"/>
      <c r="IH1575" s="31"/>
      <c r="II1575" s="31"/>
      <c r="IJ1575" s="31"/>
      <c r="IK1575" s="31"/>
      <c r="IL1575" s="31"/>
      <c r="IM1575" s="31"/>
      <c r="IN1575" s="31"/>
      <c r="IO1575" s="31"/>
      <c r="IP1575" s="31"/>
      <c r="IQ1575" s="31"/>
      <c r="IR1575" s="31"/>
      <c r="IS1575" s="31"/>
      <c r="IT1575" s="31"/>
      <c r="IU1575" s="31"/>
      <c r="IV1575" s="31"/>
      <c r="IW1575" s="31"/>
      <c r="IX1575" s="31"/>
      <c r="IY1575" s="31"/>
      <c r="IZ1575" s="31"/>
      <c r="JA1575" s="31"/>
      <c r="JB1575" s="31"/>
      <c r="JC1575" s="31"/>
      <c r="JD1575" s="31"/>
      <c r="JE1575" s="31"/>
      <c r="JF1575" s="31"/>
      <c r="JG1575" s="31"/>
      <c r="JH1575" s="31"/>
      <c r="JI1575" s="31"/>
      <c r="JJ1575" s="31"/>
    </row>
    <row r="1576" spans="1:270" s="26" customFormat="1" ht="48" customHeight="1" x14ac:dyDescent="0.25">
      <c r="A1576" s="24">
        <v>1</v>
      </c>
      <c r="B1576" s="368" t="s">
        <v>561</v>
      </c>
      <c r="C1576" s="368"/>
      <c r="D1576" s="717">
        <f t="shared" ref="D1576:F1576" si="1022">D1539</f>
        <v>178</v>
      </c>
      <c r="E1576" s="717">
        <f t="shared" si="1022"/>
        <v>134</v>
      </c>
      <c r="F1576" s="717">
        <f t="shared" si="1022"/>
        <v>70</v>
      </c>
      <c r="G1576" s="370"/>
      <c r="H1576" s="1203"/>
      <c r="I1576" s="1203"/>
      <c r="J1576" s="762"/>
      <c r="K1576" s="762"/>
      <c r="L1576" s="762"/>
      <c r="M1576" s="762"/>
      <c r="N1576" s="762"/>
      <c r="O1576" s="762"/>
      <c r="P1576" s="761"/>
      <c r="Q1576" s="761"/>
      <c r="R1576" s="761"/>
      <c r="S1576" s="761"/>
      <c r="T1576" s="761"/>
      <c r="U1576" s="761"/>
      <c r="V1576" s="761"/>
      <c r="W1576" s="761"/>
      <c r="X1576" s="761"/>
      <c r="Y1576" s="1226"/>
      <c r="Z1576" s="761"/>
      <c r="AA1576" s="761"/>
      <c r="AB1576" s="1388"/>
      <c r="AC1576" s="761"/>
      <c r="AD1576" s="761"/>
      <c r="AE1576" s="2597"/>
      <c r="AF1576" s="31"/>
      <c r="AG1576" s="31"/>
      <c r="AH1576" s="31"/>
      <c r="AI1576" s="31"/>
      <c r="AJ1576" s="31"/>
      <c r="AK1576" s="31"/>
      <c r="AL1576" s="31"/>
      <c r="AM1576" s="31"/>
      <c r="AN1576" s="31"/>
      <c r="AO1576" s="31"/>
      <c r="AP1576" s="31"/>
      <c r="AQ1576" s="31"/>
      <c r="AR1576" s="31"/>
      <c r="AS1576" s="31"/>
      <c r="AT1576" s="31"/>
      <c r="AU1576" s="31"/>
      <c r="AV1576" s="31"/>
      <c r="AW1576" s="31"/>
      <c r="AX1576" s="31"/>
      <c r="AY1576" s="31"/>
      <c r="AZ1576" s="31"/>
      <c r="BA1576" s="31"/>
      <c r="BB1576" s="31"/>
      <c r="BC1576" s="31"/>
      <c r="BD1576" s="31"/>
      <c r="BE1576" s="31"/>
      <c r="BF1576" s="31"/>
      <c r="BG1576" s="31"/>
      <c r="BH1576" s="31"/>
      <c r="BI1576" s="31"/>
      <c r="BJ1576" s="31"/>
      <c r="BK1576" s="31"/>
      <c r="BL1576" s="31"/>
      <c r="BM1576" s="31"/>
      <c r="BN1576" s="31"/>
      <c r="BO1576" s="31"/>
      <c r="BP1576" s="31"/>
      <c r="BQ1576" s="31"/>
      <c r="BR1576" s="31"/>
      <c r="BS1576" s="31"/>
      <c r="BT1576" s="31"/>
      <c r="BU1576" s="31"/>
      <c r="BV1576" s="31"/>
      <c r="BW1576" s="31"/>
      <c r="BX1576" s="31"/>
      <c r="BY1576" s="31"/>
      <c r="BZ1576" s="31"/>
      <c r="CA1576" s="31"/>
      <c r="CB1576" s="31"/>
      <c r="CC1576" s="31"/>
      <c r="CD1576" s="31"/>
      <c r="CE1576" s="31"/>
      <c r="CF1576" s="31"/>
      <c r="CG1576" s="31"/>
      <c r="CH1576" s="31"/>
      <c r="CI1576" s="31"/>
      <c r="CJ1576" s="31"/>
      <c r="CK1576" s="31"/>
      <c r="CL1576" s="31"/>
      <c r="CM1576" s="31"/>
      <c r="CN1576" s="31"/>
      <c r="CO1576" s="31"/>
      <c r="CP1576" s="31"/>
      <c r="CQ1576" s="31"/>
      <c r="CR1576" s="31"/>
      <c r="CS1576" s="31"/>
      <c r="CT1576" s="31"/>
      <c r="CU1576" s="31"/>
      <c r="CV1576" s="31"/>
      <c r="CW1576" s="31"/>
      <c r="CX1576" s="31"/>
      <c r="CY1576" s="31"/>
      <c r="CZ1576" s="31"/>
      <c r="DA1576" s="31"/>
      <c r="DB1576" s="31"/>
      <c r="DC1576" s="31"/>
      <c r="DD1576" s="31"/>
      <c r="DE1576" s="31"/>
      <c r="DF1576" s="31"/>
      <c r="DG1576" s="31"/>
      <c r="DH1576" s="31"/>
      <c r="DI1576" s="31"/>
      <c r="DJ1576" s="31"/>
      <c r="DK1576" s="31"/>
      <c r="DL1576" s="31"/>
      <c r="DM1576" s="31"/>
      <c r="DN1576" s="31"/>
      <c r="DO1576" s="31"/>
      <c r="DP1576" s="31"/>
      <c r="DQ1576" s="31"/>
      <c r="DR1576" s="31"/>
      <c r="DS1576" s="31"/>
      <c r="DT1576" s="31"/>
      <c r="DU1576" s="31"/>
      <c r="DV1576" s="31"/>
      <c r="DW1576" s="31"/>
      <c r="DX1576" s="31"/>
      <c r="DY1576" s="31"/>
      <c r="DZ1576" s="31"/>
      <c r="EA1576" s="31"/>
      <c r="EB1576" s="31"/>
      <c r="EC1576" s="31"/>
      <c r="ED1576" s="31"/>
      <c r="EE1576" s="31"/>
      <c r="EF1576" s="31"/>
      <c r="EG1576" s="31"/>
      <c r="EH1576" s="31"/>
      <c r="EI1576" s="31"/>
      <c r="EJ1576" s="31"/>
      <c r="EK1576" s="31"/>
      <c r="EL1576" s="31"/>
      <c r="EM1576" s="31"/>
      <c r="EN1576" s="31"/>
      <c r="EO1576" s="31"/>
      <c r="EP1576" s="31"/>
      <c r="EQ1576" s="31"/>
      <c r="ER1576" s="31"/>
      <c r="ES1576" s="31"/>
      <c r="ET1576" s="31"/>
      <c r="EU1576" s="31"/>
      <c r="EV1576" s="31"/>
      <c r="EW1576" s="31"/>
      <c r="EX1576" s="31"/>
      <c r="EY1576" s="31"/>
      <c r="EZ1576" s="31"/>
      <c r="FA1576" s="31"/>
      <c r="FB1576" s="31"/>
      <c r="FC1576" s="31"/>
      <c r="FD1576" s="31"/>
      <c r="FE1576" s="31"/>
      <c r="FF1576" s="31"/>
      <c r="FG1576" s="31"/>
      <c r="FH1576" s="31"/>
      <c r="FI1576" s="31"/>
      <c r="FJ1576" s="31"/>
      <c r="FK1576" s="31"/>
      <c r="FL1576" s="31"/>
      <c r="FM1576" s="31"/>
      <c r="FN1576" s="31"/>
      <c r="FO1576" s="31"/>
      <c r="FP1576" s="31"/>
      <c r="FQ1576" s="31"/>
      <c r="FR1576" s="31"/>
      <c r="FS1576" s="31"/>
      <c r="FT1576" s="31"/>
      <c r="FU1576" s="31"/>
      <c r="FV1576" s="31"/>
      <c r="FW1576" s="31"/>
      <c r="FX1576" s="31"/>
      <c r="FY1576" s="31"/>
      <c r="FZ1576" s="31"/>
      <c r="GA1576" s="31"/>
      <c r="GB1576" s="31"/>
      <c r="GC1576" s="31"/>
      <c r="GD1576" s="31"/>
      <c r="GE1576" s="31"/>
      <c r="GF1576" s="31"/>
      <c r="GG1576" s="31"/>
      <c r="GH1576" s="31"/>
      <c r="GI1576" s="31"/>
      <c r="GJ1576" s="31"/>
      <c r="GK1576" s="31"/>
      <c r="GL1576" s="31"/>
      <c r="GM1576" s="31"/>
      <c r="GN1576" s="31"/>
      <c r="GO1576" s="31"/>
      <c r="GP1576" s="31"/>
      <c r="GQ1576" s="31"/>
      <c r="GR1576" s="31"/>
      <c r="GS1576" s="31"/>
      <c r="GT1576" s="31"/>
      <c r="GU1576" s="31"/>
      <c r="GV1576" s="31"/>
      <c r="GW1576" s="31"/>
      <c r="GX1576" s="31"/>
      <c r="GY1576" s="31"/>
      <c r="GZ1576" s="31"/>
      <c r="HA1576" s="31"/>
      <c r="HB1576" s="31"/>
      <c r="HC1576" s="31"/>
      <c r="HD1576" s="31"/>
      <c r="HE1576" s="31"/>
      <c r="HF1576" s="31"/>
      <c r="HG1576" s="31"/>
      <c r="HH1576" s="31"/>
      <c r="HI1576" s="31"/>
      <c r="HJ1576" s="31"/>
      <c r="HK1576" s="31"/>
      <c r="HL1576" s="31"/>
      <c r="HM1576" s="31"/>
      <c r="HN1576" s="31"/>
      <c r="HO1576" s="31"/>
      <c r="HP1576" s="31"/>
      <c r="HQ1576" s="31"/>
      <c r="HR1576" s="31"/>
      <c r="HS1576" s="31"/>
      <c r="HT1576" s="31"/>
      <c r="HU1576" s="31"/>
      <c r="HV1576" s="31"/>
      <c r="HW1576" s="31"/>
      <c r="HX1576" s="31"/>
      <c r="HY1576" s="31"/>
      <c r="HZ1576" s="31"/>
      <c r="IA1576" s="31"/>
      <c r="IB1576" s="31"/>
      <c r="IC1576" s="31"/>
      <c r="ID1576" s="31"/>
      <c r="IE1576" s="31"/>
      <c r="IF1576" s="31"/>
      <c r="IG1576" s="31"/>
      <c r="IH1576" s="31"/>
      <c r="II1576" s="31"/>
      <c r="IJ1576" s="31"/>
      <c r="IK1576" s="31"/>
      <c r="IL1576" s="31"/>
      <c r="IM1576" s="31"/>
      <c r="IN1576" s="31"/>
      <c r="IO1576" s="31"/>
      <c r="IP1576" s="31"/>
      <c r="IQ1576" s="31"/>
      <c r="IR1576" s="31"/>
      <c r="IS1576" s="31"/>
      <c r="IT1576" s="31"/>
      <c r="IU1576" s="31"/>
      <c r="IV1576" s="31"/>
      <c r="IW1576" s="31"/>
      <c r="IX1576" s="31"/>
      <c r="IY1576" s="31"/>
      <c r="IZ1576" s="31"/>
      <c r="JA1576" s="31"/>
      <c r="JB1576" s="31"/>
      <c r="JC1576" s="31"/>
      <c r="JD1576" s="31"/>
      <c r="JE1576" s="31"/>
      <c r="JF1576" s="31"/>
      <c r="JG1576" s="31"/>
      <c r="JH1576" s="31"/>
      <c r="JI1576" s="31"/>
      <c r="JJ1576" s="31"/>
    </row>
    <row r="1577" spans="1:270" s="26" customFormat="1" ht="38.1" customHeight="1" x14ac:dyDescent="0.25">
      <c r="A1577" s="24">
        <v>1</v>
      </c>
      <c r="B1577" s="368" t="s">
        <v>562</v>
      </c>
      <c r="C1577" s="368"/>
      <c r="D1577" s="717">
        <f t="shared" ref="D1577:F1577" si="1023">D1540</f>
        <v>689</v>
      </c>
      <c r="E1577" s="717">
        <f t="shared" si="1023"/>
        <v>517</v>
      </c>
      <c r="F1577" s="717">
        <f t="shared" si="1023"/>
        <v>0</v>
      </c>
      <c r="G1577" s="370">
        <f>F1577/E1577*100</f>
        <v>0</v>
      </c>
      <c r="H1577" s="1203"/>
      <c r="I1577" s="1203"/>
      <c r="J1577" s="762"/>
      <c r="K1577" s="762"/>
      <c r="L1577" s="762"/>
      <c r="M1577" s="762"/>
      <c r="N1577" s="762"/>
      <c r="O1577" s="762"/>
      <c r="P1577" s="761"/>
      <c r="Q1577" s="761"/>
      <c r="R1577" s="761"/>
      <c r="S1577" s="761"/>
      <c r="T1577" s="761"/>
      <c r="U1577" s="761"/>
      <c r="V1577" s="761"/>
      <c r="W1577" s="761"/>
      <c r="X1577" s="761"/>
      <c r="Y1577" s="1226"/>
      <c r="Z1577" s="761"/>
      <c r="AA1577" s="761"/>
      <c r="AB1577" s="1388"/>
      <c r="AC1577" s="761"/>
      <c r="AD1577" s="761"/>
      <c r="AE1577" s="2597"/>
      <c r="AF1577" s="31"/>
      <c r="AG1577" s="31"/>
      <c r="AH1577" s="31"/>
      <c r="AI1577" s="31"/>
      <c r="AJ1577" s="31"/>
      <c r="AK1577" s="31"/>
      <c r="AL1577" s="31"/>
      <c r="AM1577" s="31"/>
      <c r="AN1577" s="31"/>
      <c r="AO1577" s="31"/>
      <c r="AP1577" s="31"/>
      <c r="AQ1577" s="31"/>
      <c r="AR1577" s="31"/>
      <c r="AS1577" s="31"/>
      <c r="AT1577" s="31"/>
      <c r="AU1577" s="31"/>
      <c r="AV1577" s="31"/>
      <c r="AW1577" s="31"/>
      <c r="AX1577" s="31"/>
      <c r="AY1577" s="31"/>
      <c r="AZ1577" s="31"/>
      <c r="BA1577" s="31"/>
      <c r="BB1577" s="31"/>
      <c r="BC1577" s="31"/>
      <c r="BD1577" s="31"/>
      <c r="BE1577" s="31"/>
      <c r="BF1577" s="31"/>
      <c r="BG1577" s="31"/>
      <c r="BH1577" s="31"/>
      <c r="BI1577" s="31"/>
      <c r="BJ1577" s="31"/>
      <c r="BK1577" s="31"/>
      <c r="BL1577" s="31"/>
      <c r="BM1577" s="31"/>
      <c r="BN1577" s="31"/>
      <c r="BO1577" s="31"/>
      <c r="BP1577" s="31"/>
      <c r="BQ1577" s="31"/>
      <c r="BR1577" s="31"/>
      <c r="BS1577" s="31"/>
      <c r="BT1577" s="31"/>
      <c r="BU1577" s="31"/>
      <c r="BV1577" s="31"/>
      <c r="BW1577" s="31"/>
      <c r="BX1577" s="31"/>
      <c r="BY1577" s="31"/>
      <c r="BZ1577" s="31"/>
      <c r="CA1577" s="31"/>
      <c r="CB1577" s="31"/>
      <c r="CC1577" s="31"/>
      <c r="CD1577" s="31"/>
      <c r="CE1577" s="31"/>
      <c r="CF1577" s="31"/>
      <c r="CG1577" s="31"/>
      <c r="CH1577" s="31"/>
      <c r="CI1577" s="31"/>
      <c r="CJ1577" s="31"/>
      <c r="CK1577" s="31"/>
      <c r="CL1577" s="31"/>
      <c r="CM1577" s="31"/>
      <c r="CN1577" s="31"/>
      <c r="CO1577" s="31"/>
      <c r="CP1577" s="31"/>
      <c r="CQ1577" s="31"/>
      <c r="CR1577" s="31"/>
      <c r="CS1577" s="31"/>
      <c r="CT1577" s="31"/>
      <c r="CU1577" s="31"/>
      <c r="CV1577" s="31"/>
      <c r="CW1577" s="31"/>
      <c r="CX1577" s="31"/>
      <c r="CY1577" s="31"/>
      <c r="CZ1577" s="31"/>
      <c r="DA1577" s="31"/>
      <c r="DB1577" s="31"/>
      <c r="DC1577" s="31"/>
      <c r="DD1577" s="31"/>
      <c r="DE1577" s="31"/>
      <c r="DF1577" s="31"/>
      <c r="DG1577" s="31"/>
      <c r="DH1577" s="31"/>
      <c r="DI1577" s="31"/>
      <c r="DJ1577" s="31"/>
      <c r="DK1577" s="31"/>
      <c r="DL1577" s="31"/>
      <c r="DM1577" s="31"/>
      <c r="DN1577" s="31"/>
      <c r="DO1577" s="31"/>
      <c r="DP1577" s="31"/>
      <c r="DQ1577" s="31"/>
      <c r="DR1577" s="31"/>
      <c r="DS1577" s="31"/>
      <c r="DT1577" s="31"/>
      <c r="DU1577" s="31"/>
      <c r="DV1577" s="31"/>
      <c r="DW1577" s="31"/>
      <c r="DX1577" s="31"/>
      <c r="DY1577" s="31"/>
      <c r="DZ1577" s="31"/>
      <c r="EA1577" s="31"/>
      <c r="EB1577" s="31"/>
      <c r="EC1577" s="31"/>
      <c r="ED1577" s="31"/>
      <c r="EE1577" s="31"/>
      <c r="EF1577" s="31"/>
      <c r="EG1577" s="31"/>
      <c r="EH1577" s="31"/>
      <c r="EI1577" s="31"/>
      <c r="EJ1577" s="31"/>
      <c r="EK1577" s="31"/>
      <c r="EL1577" s="31"/>
      <c r="EM1577" s="31"/>
      <c r="EN1577" s="31"/>
      <c r="EO1577" s="31"/>
      <c r="EP1577" s="31"/>
      <c r="EQ1577" s="31"/>
      <c r="ER1577" s="31"/>
      <c r="ES1577" s="31"/>
      <c r="ET1577" s="31"/>
      <c r="EU1577" s="31"/>
      <c r="EV1577" s="31"/>
      <c r="EW1577" s="31"/>
      <c r="EX1577" s="31"/>
      <c r="EY1577" s="31"/>
      <c r="EZ1577" s="31"/>
      <c r="FA1577" s="31"/>
      <c r="FB1577" s="31"/>
      <c r="FC1577" s="31"/>
      <c r="FD1577" s="31"/>
      <c r="FE1577" s="31"/>
      <c r="FF1577" s="31"/>
      <c r="FG1577" s="31"/>
      <c r="FH1577" s="31"/>
      <c r="FI1577" s="31"/>
      <c r="FJ1577" s="31"/>
      <c r="FK1577" s="31"/>
      <c r="FL1577" s="31"/>
      <c r="FM1577" s="31"/>
      <c r="FN1577" s="31"/>
      <c r="FO1577" s="31"/>
      <c r="FP1577" s="31"/>
      <c r="FQ1577" s="31"/>
      <c r="FR1577" s="31"/>
      <c r="FS1577" s="31"/>
      <c r="FT1577" s="31"/>
      <c r="FU1577" s="31"/>
      <c r="FV1577" s="31"/>
      <c r="FW1577" s="31"/>
      <c r="FX1577" s="31"/>
      <c r="FY1577" s="31"/>
      <c r="FZ1577" s="31"/>
      <c r="GA1577" s="31"/>
      <c r="GB1577" s="31"/>
      <c r="GC1577" s="31"/>
      <c r="GD1577" s="31"/>
      <c r="GE1577" s="31"/>
      <c r="GF1577" s="31"/>
      <c r="GG1577" s="31"/>
      <c r="GH1577" s="31"/>
      <c r="GI1577" s="31"/>
      <c r="GJ1577" s="31"/>
      <c r="GK1577" s="31"/>
      <c r="GL1577" s="31"/>
      <c r="GM1577" s="31"/>
      <c r="GN1577" s="31"/>
      <c r="GO1577" s="31"/>
      <c r="GP1577" s="31"/>
      <c r="GQ1577" s="31"/>
      <c r="GR1577" s="31"/>
      <c r="GS1577" s="31"/>
      <c r="GT1577" s="31"/>
      <c r="GU1577" s="31"/>
      <c r="GV1577" s="31"/>
      <c r="GW1577" s="31"/>
      <c r="GX1577" s="31"/>
      <c r="GY1577" s="31"/>
      <c r="GZ1577" s="31"/>
      <c r="HA1577" s="31"/>
      <c r="HB1577" s="31"/>
      <c r="HC1577" s="31"/>
      <c r="HD1577" s="31"/>
      <c r="HE1577" s="31"/>
      <c r="HF1577" s="31"/>
      <c r="HG1577" s="31"/>
      <c r="HH1577" s="31"/>
      <c r="HI1577" s="31"/>
      <c r="HJ1577" s="31"/>
      <c r="HK1577" s="31"/>
      <c r="HL1577" s="31"/>
      <c r="HM1577" s="31"/>
      <c r="HN1577" s="31"/>
      <c r="HO1577" s="31"/>
      <c r="HP1577" s="31"/>
      <c r="HQ1577" s="31"/>
      <c r="HR1577" s="31"/>
      <c r="HS1577" s="31"/>
      <c r="HT1577" s="31"/>
      <c r="HU1577" s="31"/>
      <c r="HV1577" s="31"/>
      <c r="HW1577" s="31"/>
      <c r="HX1577" s="31"/>
      <c r="HY1577" s="31"/>
      <c r="HZ1577" s="31"/>
      <c r="IA1577" s="31"/>
      <c r="IB1577" s="31"/>
      <c r="IC1577" s="31"/>
      <c r="ID1577" s="31"/>
      <c r="IE1577" s="31"/>
      <c r="IF1577" s="31"/>
      <c r="IG1577" s="31"/>
      <c r="IH1577" s="31"/>
      <c r="II1577" s="31"/>
      <c r="IJ1577" s="31"/>
      <c r="IK1577" s="31"/>
      <c r="IL1577" s="31"/>
      <c r="IM1577" s="31"/>
      <c r="IN1577" s="31"/>
      <c r="IO1577" s="31"/>
      <c r="IP1577" s="31"/>
      <c r="IQ1577" s="31"/>
      <c r="IR1577" s="31"/>
      <c r="IS1577" s="31"/>
      <c r="IT1577" s="31"/>
      <c r="IU1577" s="31"/>
      <c r="IV1577" s="31"/>
      <c r="IW1577" s="31"/>
      <c r="IX1577" s="31"/>
      <c r="IY1577" s="31"/>
      <c r="IZ1577" s="31"/>
      <c r="JA1577" s="31"/>
      <c r="JB1577" s="31"/>
      <c r="JC1577" s="31"/>
      <c r="JD1577" s="31"/>
      <c r="JE1577" s="31"/>
      <c r="JF1577" s="31"/>
      <c r="JG1577" s="31"/>
      <c r="JH1577" s="31"/>
      <c r="JI1577" s="31"/>
      <c r="JJ1577" s="31"/>
    </row>
    <row r="1578" spans="1:270" s="26" customFormat="1" ht="38.1" customHeight="1" x14ac:dyDescent="0.25">
      <c r="A1578" s="24">
        <v>1</v>
      </c>
      <c r="B1578" s="368" t="s">
        <v>563</v>
      </c>
      <c r="C1578" s="368"/>
      <c r="D1578" s="717">
        <f t="shared" ref="D1578:F1578" si="1024">D1541</f>
        <v>0</v>
      </c>
      <c r="E1578" s="717">
        <f t="shared" si="1024"/>
        <v>0</v>
      </c>
      <c r="F1578" s="717">
        <f t="shared" si="1024"/>
        <v>0</v>
      </c>
      <c r="G1578" s="370"/>
      <c r="H1578" s="1203"/>
      <c r="I1578" s="1203"/>
      <c r="J1578" s="762"/>
      <c r="K1578" s="762"/>
      <c r="L1578" s="762"/>
      <c r="M1578" s="762"/>
      <c r="N1578" s="762"/>
      <c r="O1578" s="762"/>
      <c r="P1578" s="761"/>
      <c r="Q1578" s="761"/>
      <c r="R1578" s="761"/>
      <c r="S1578" s="761"/>
      <c r="T1578" s="761"/>
      <c r="U1578" s="761"/>
      <c r="V1578" s="761"/>
      <c r="W1578" s="761"/>
      <c r="X1578" s="761"/>
      <c r="Y1578" s="1226"/>
      <c r="Z1578" s="761"/>
      <c r="AA1578" s="761"/>
      <c r="AB1578" s="1388"/>
      <c r="AC1578" s="761"/>
      <c r="AD1578" s="761"/>
      <c r="AE1578" s="2597"/>
      <c r="AF1578" s="31"/>
      <c r="AG1578" s="31"/>
      <c r="AH1578" s="31"/>
      <c r="AI1578" s="31"/>
      <c r="AJ1578" s="31"/>
      <c r="AK1578" s="31"/>
      <c r="AL1578" s="31"/>
      <c r="AM1578" s="31"/>
      <c r="AN1578" s="31"/>
      <c r="AO1578" s="31"/>
      <c r="AP1578" s="31"/>
      <c r="AQ1578" s="31"/>
      <c r="AR1578" s="31"/>
      <c r="AS1578" s="31"/>
      <c r="AT1578" s="31"/>
      <c r="AU1578" s="31"/>
      <c r="AV1578" s="31"/>
      <c r="AW1578" s="31"/>
      <c r="AX1578" s="31"/>
      <c r="AY1578" s="31"/>
      <c r="AZ1578" s="31"/>
      <c r="BA1578" s="31"/>
      <c r="BB1578" s="31"/>
      <c r="BC1578" s="31"/>
      <c r="BD1578" s="31"/>
      <c r="BE1578" s="31"/>
      <c r="BF1578" s="31"/>
      <c r="BG1578" s="31"/>
      <c r="BH1578" s="31"/>
      <c r="BI1578" s="31"/>
      <c r="BJ1578" s="31"/>
      <c r="BK1578" s="31"/>
      <c r="BL1578" s="31"/>
      <c r="BM1578" s="31"/>
      <c r="BN1578" s="31"/>
      <c r="BO1578" s="31"/>
      <c r="BP1578" s="31"/>
      <c r="BQ1578" s="31"/>
      <c r="BR1578" s="31"/>
      <c r="BS1578" s="31"/>
      <c r="BT1578" s="31"/>
      <c r="BU1578" s="31"/>
      <c r="BV1578" s="31"/>
      <c r="BW1578" s="31"/>
      <c r="BX1578" s="31"/>
      <c r="BY1578" s="31"/>
      <c r="BZ1578" s="31"/>
      <c r="CA1578" s="31"/>
      <c r="CB1578" s="31"/>
      <c r="CC1578" s="31"/>
      <c r="CD1578" s="31"/>
      <c r="CE1578" s="31"/>
      <c r="CF1578" s="31"/>
      <c r="CG1578" s="31"/>
      <c r="CH1578" s="31"/>
      <c r="CI1578" s="31"/>
      <c r="CJ1578" s="31"/>
      <c r="CK1578" s="31"/>
      <c r="CL1578" s="31"/>
      <c r="CM1578" s="31"/>
      <c r="CN1578" s="31"/>
      <c r="CO1578" s="31"/>
      <c r="CP1578" s="31"/>
      <c r="CQ1578" s="31"/>
      <c r="CR1578" s="31"/>
      <c r="CS1578" s="31"/>
      <c r="CT1578" s="31"/>
      <c r="CU1578" s="31"/>
      <c r="CV1578" s="31"/>
      <c r="CW1578" s="31"/>
      <c r="CX1578" s="31"/>
      <c r="CY1578" s="31"/>
      <c r="CZ1578" s="31"/>
      <c r="DA1578" s="31"/>
      <c r="DB1578" s="31"/>
      <c r="DC1578" s="31"/>
      <c r="DD1578" s="31"/>
      <c r="DE1578" s="31"/>
      <c r="DF1578" s="31"/>
      <c r="DG1578" s="31"/>
      <c r="DH1578" s="31"/>
      <c r="DI1578" s="31"/>
      <c r="DJ1578" s="31"/>
      <c r="DK1578" s="31"/>
      <c r="DL1578" s="31"/>
      <c r="DM1578" s="31"/>
      <c r="DN1578" s="31"/>
      <c r="DO1578" s="31"/>
      <c r="DP1578" s="31"/>
      <c r="DQ1578" s="31"/>
      <c r="DR1578" s="31"/>
      <c r="DS1578" s="31"/>
      <c r="DT1578" s="31"/>
      <c r="DU1578" s="31"/>
      <c r="DV1578" s="31"/>
      <c r="DW1578" s="31"/>
      <c r="DX1578" s="31"/>
      <c r="DY1578" s="31"/>
      <c r="DZ1578" s="31"/>
      <c r="EA1578" s="31"/>
      <c r="EB1578" s="31"/>
      <c r="EC1578" s="31"/>
      <c r="ED1578" s="31"/>
      <c r="EE1578" s="31"/>
      <c r="EF1578" s="31"/>
      <c r="EG1578" s="31"/>
      <c r="EH1578" s="31"/>
      <c r="EI1578" s="31"/>
      <c r="EJ1578" s="31"/>
      <c r="EK1578" s="31"/>
      <c r="EL1578" s="31"/>
      <c r="EM1578" s="31"/>
      <c r="EN1578" s="31"/>
      <c r="EO1578" s="31"/>
      <c r="EP1578" s="31"/>
      <c r="EQ1578" s="31"/>
      <c r="ER1578" s="31"/>
      <c r="ES1578" s="31"/>
      <c r="ET1578" s="31"/>
      <c r="EU1578" s="31"/>
      <c r="EV1578" s="31"/>
      <c r="EW1578" s="31"/>
      <c r="EX1578" s="31"/>
      <c r="EY1578" s="31"/>
      <c r="EZ1578" s="31"/>
      <c r="FA1578" s="31"/>
      <c r="FB1578" s="31"/>
      <c r="FC1578" s="31"/>
      <c r="FD1578" s="31"/>
      <c r="FE1578" s="31"/>
      <c r="FF1578" s="31"/>
      <c r="FG1578" s="31"/>
      <c r="FH1578" s="31"/>
      <c r="FI1578" s="31"/>
      <c r="FJ1578" s="31"/>
      <c r="FK1578" s="31"/>
      <c r="FL1578" s="31"/>
      <c r="FM1578" s="31"/>
      <c r="FN1578" s="31"/>
      <c r="FO1578" s="31"/>
      <c r="FP1578" s="31"/>
      <c r="FQ1578" s="31"/>
      <c r="FR1578" s="31"/>
      <c r="FS1578" s="31"/>
      <c r="FT1578" s="31"/>
      <c r="FU1578" s="31"/>
      <c r="FV1578" s="31"/>
      <c r="FW1578" s="31"/>
      <c r="FX1578" s="31"/>
      <c r="FY1578" s="31"/>
      <c r="FZ1578" s="31"/>
      <c r="GA1578" s="31"/>
      <c r="GB1578" s="31"/>
      <c r="GC1578" s="31"/>
      <c r="GD1578" s="31"/>
      <c r="GE1578" s="31"/>
      <c r="GF1578" s="31"/>
      <c r="GG1578" s="31"/>
      <c r="GH1578" s="31"/>
      <c r="GI1578" s="31"/>
      <c r="GJ1578" s="31"/>
      <c r="GK1578" s="31"/>
      <c r="GL1578" s="31"/>
      <c r="GM1578" s="31"/>
      <c r="GN1578" s="31"/>
      <c r="GO1578" s="31"/>
      <c r="GP1578" s="31"/>
      <c r="GQ1578" s="31"/>
      <c r="GR1578" s="31"/>
      <c r="GS1578" s="31"/>
      <c r="GT1578" s="31"/>
      <c r="GU1578" s="31"/>
      <c r="GV1578" s="31"/>
      <c r="GW1578" s="31"/>
      <c r="GX1578" s="31"/>
      <c r="GY1578" s="31"/>
      <c r="GZ1578" s="31"/>
      <c r="HA1578" s="31"/>
      <c r="HB1578" s="31"/>
      <c r="HC1578" s="31"/>
      <c r="HD1578" s="31"/>
      <c r="HE1578" s="31"/>
      <c r="HF1578" s="31"/>
      <c r="HG1578" s="31"/>
      <c r="HH1578" s="31"/>
      <c r="HI1578" s="31"/>
      <c r="HJ1578" s="31"/>
      <c r="HK1578" s="31"/>
      <c r="HL1578" s="31"/>
      <c r="HM1578" s="31"/>
      <c r="HN1578" s="31"/>
      <c r="HO1578" s="31"/>
      <c r="HP1578" s="31"/>
      <c r="HQ1578" s="31"/>
      <c r="HR1578" s="31"/>
      <c r="HS1578" s="31"/>
      <c r="HT1578" s="31"/>
      <c r="HU1578" s="31"/>
      <c r="HV1578" s="31"/>
      <c r="HW1578" s="31"/>
      <c r="HX1578" s="31"/>
      <c r="HY1578" s="31"/>
      <c r="HZ1578" s="31"/>
      <c r="IA1578" s="31"/>
      <c r="IB1578" s="31"/>
      <c r="IC1578" s="31"/>
      <c r="ID1578" s="31"/>
      <c r="IE1578" s="31"/>
      <c r="IF1578" s="31"/>
      <c r="IG1578" s="31"/>
      <c r="IH1578" s="31"/>
      <c r="II1578" s="31"/>
      <c r="IJ1578" s="31"/>
      <c r="IK1578" s="31"/>
      <c r="IL1578" s="31"/>
      <c r="IM1578" s="31"/>
      <c r="IN1578" s="31"/>
      <c r="IO1578" s="31"/>
      <c r="IP1578" s="31"/>
      <c r="IQ1578" s="31"/>
      <c r="IR1578" s="31"/>
      <c r="IS1578" s="31"/>
      <c r="IT1578" s="31"/>
      <c r="IU1578" s="31"/>
      <c r="IV1578" s="31"/>
      <c r="IW1578" s="31"/>
      <c r="IX1578" s="31"/>
      <c r="IY1578" s="31"/>
      <c r="IZ1578" s="31"/>
      <c r="JA1578" s="31"/>
      <c r="JB1578" s="31"/>
      <c r="JC1578" s="31"/>
      <c r="JD1578" s="31"/>
      <c r="JE1578" s="31"/>
      <c r="JF1578" s="31"/>
      <c r="JG1578" s="31"/>
      <c r="JH1578" s="31"/>
      <c r="JI1578" s="31"/>
      <c r="JJ1578" s="31"/>
    </row>
    <row r="1579" spans="1:270" s="26" customFormat="1" ht="38.1" customHeight="1" x14ac:dyDescent="0.25">
      <c r="A1579" s="24">
        <v>1</v>
      </c>
      <c r="B1579" s="368" t="s">
        <v>527</v>
      </c>
      <c r="C1579" s="368"/>
      <c r="D1579" s="717">
        <f>D1524</f>
        <v>3000</v>
      </c>
      <c r="E1579" s="717">
        <f t="shared" ref="E1579:F1579" si="1025">E1524</f>
        <v>2250</v>
      </c>
      <c r="F1579" s="717">
        <f t="shared" si="1025"/>
        <v>7411</v>
      </c>
      <c r="G1579" s="370">
        <f>F1579/E1579*100</f>
        <v>329.37777777777779</v>
      </c>
      <c r="H1579" s="1203"/>
      <c r="I1579" s="1203"/>
      <c r="J1579" s="762"/>
      <c r="K1579" s="762"/>
      <c r="L1579" s="762"/>
      <c r="M1579" s="762"/>
      <c r="N1579" s="762"/>
      <c r="O1579" s="762"/>
      <c r="P1579" s="761"/>
      <c r="Q1579" s="761"/>
      <c r="R1579" s="761"/>
      <c r="S1579" s="761"/>
      <c r="T1579" s="761"/>
      <c r="U1579" s="761"/>
      <c r="V1579" s="761"/>
      <c r="W1579" s="761"/>
      <c r="X1579" s="761"/>
      <c r="Y1579" s="1226"/>
      <c r="Z1579" s="761"/>
      <c r="AA1579" s="761"/>
      <c r="AB1579" s="1388"/>
      <c r="AC1579" s="761"/>
      <c r="AD1579" s="761"/>
      <c r="AE1579" s="2597"/>
      <c r="AF1579" s="31"/>
      <c r="AG1579" s="31"/>
      <c r="AH1579" s="31"/>
      <c r="AI1579" s="31"/>
      <c r="AJ1579" s="31"/>
      <c r="AK1579" s="31"/>
      <c r="AL1579" s="31"/>
      <c r="AM1579" s="31"/>
      <c r="AN1579" s="31"/>
      <c r="AO1579" s="31"/>
      <c r="AP1579" s="31"/>
      <c r="AQ1579" s="31"/>
      <c r="AR1579" s="31"/>
      <c r="AS1579" s="31"/>
      <c r="AT1579" s="31"/>
      <c r="AU1579" s="31"/>
      <c r="AV1579" s="31"/>
      <c r="AW1579" s="31"/>
      <c r="AX1579" s="31"/>
      <c r="AY1579" s="31"/>
      <c r="AZ1579" s="31"/>
      <c r="BA1579" s="31"/>
      <c r="BB1579" s="31"/>
      <c r="BC1579" s="31"/>
      <c r="BD1579" s="31"/>
      <c r="BE1579" s="31"/>
      <c r="BF1579" s="31"/>
      <c r="BG1579" s="31"/>
      <c r="BH1579" s="31"/>
      <c r="BI1579" s="31"/>
      <c r="BJ1579" s="31"/>
      <c r="BK1579" s="31"/>
      <c r="BL1579" s="31"/>
      <c r="BM1579" s="31"/>
      <c r="BN1579" s="31"/>
      <c r="BO1579" s="31"/>
      <c r="BP1579" s="31"/>
      <c r="BQ1579" s="31"/>
      <c r="BR1579" s="31"/>
      <c r="BS1579" s="31"/>
      <c r="BT1579" s="31"/>
      <c r="BU1579" s="31"/>
      <c r="BV1579" s="31"/>
      <c r="BW1579" s="31"/>
      <c r="BX1579" s="31"/>
      <c r="BY1579" s="31"/>
      <c r="BZ1579" s="31"/>
      <c r="CA1579" s="31"/>
      <c r="CB1579" s="31"/>
      <c r="CC1579" s="31"/>
      <c r="CD1579" s="31"/>
      <c r="CE1579" s="31"/>
      <c r="CF1579" s="31"/>
      <c r="CG1579" s="31"/>
      <c r="CH1579" s="31"/>
      <c r="CI1579" s="31"/>
      <c r="CJ1579" s="31"/>
      <c r="CK1579" s="31"/>
      <c r="CL1579" s="31"/>
      <c r="CM1579" s="31"/>
      <c r="CN1579" s="31"/>
      <c r="CO1579" s="31"/>
      <c r="CP1579" s="31"/>
      <c r="CQ1579" s="31"/>
      <c r="CR1579" s="31"/>
      <c r="CS1579" s="31"/>
      <c r="CT1579" s="31"/>
      <c r="CU1579" s="31"/>
      <c r="CV1579" s="31"/>
      <c r="CW1579" s="31"/>
      <c r="CX1579" s="31"/>
      <c r="CY1579" s="31"/>
      <c r="CZ1579" s="31"/>
      <c r="DA1579" s="31"/>
      <c r="DB1579" s="31"/>
      <c r="DC1579" s="31"/>
      <c r="DD1579" s="31"/>
      <c r="DE1579" s="31"/>
      <c r="DF1579" s="31"/>
      <c r="DG1579" s="31"/>
      <c r="DH1579" s="31"/>
      <c r="DI1579" s="31"/>
      <c r="DJ1579" s="31"/>
      <c r="DK1579" s="31"/>
      <c r="DL1579" s="31"/>
      <c r="DM1579" s="31"/>
      <c r="DN1579" s="31"/>
      <c r="DO1579" s="31"/>
      <c r="DP1579" s="31"/>
      <c r="DQ1579" s="31"/>
      <c r="DR1579" s="31"/>
      <c r="DS1579" s="31"/>
      <c r="DT1579" s="31"/>
      <c r="DU1579" s="31"/>
      <c r="DV1579" s="31"/>
      <c r="DW1579" s="31"/>
      <c r="DX1579" s="31"/>
      <c r="DY1579" s="31"/>
      <c r="DZ1579" s="31"/>
      <c r="EA1579" s="31"/>
      <c r="EB1579" s="31"/>
      <c r="EC1579" s="31"/>
      <c r="ED1579" s="31"/>
      <c r="EE1579" s="31"/>
      <c r="EF1579" s="31"/>
      <c r="EG1579" s="31"/>
      <c r="EH1579" s="31"/>
      <c r="EI1579" s="31"/>
      <c r="EJ1579" s="31"/>
      <c r="EK1579" s="31"/>
      <c r="EL1579" s="31"/>
      <c r="EM1579" s="31"/>
      <c r="EN1579" s="31"/>
      <c r="EO1579" s="31"/>
      <c r="EP1579" s="31"/>
      <c r="EQ1579" s="31"/>
      <c r="ER1579" s="31"/>
      <c r="ES1579" s="31"/>
      <c r="ET1579" s="31"/>
      <c r="EU1579" s="31"/>
      <c r="EV1579" s="31"/>
      <c r="EW1579" s="31"/>
      <c r="EX1579" s="31"/>
      <c r="EY1579" s="31"/>
      <c r="EZ1579" s="31"/>
      <c r="FA1579" s="31"/>
      <c r="FB1579" s="31"/>
      <c r="FC1579" s="31"/>
      <c r="FD1579" s="31"/>
      <c r="FE1579" s="31"/>
      <c r="FF1579" s="31"/>
      <c r="FG1579" s="31"/>
      <c r="FH1579" s="31"/>
      <c r="FI1579" s="31"/>
      <c r="FJ1579" s="31"/>
      <c r="FK1579" s="31"/>
      <c r="FL1579" s="31"/>
      <c r="FM1579" s="31"/>
      <c r="FN1579" s="31"/>
      <c r="FO1579" s="31"/>
      <c r="FP1579" s="31"/>
      <c r="FQ1579" s="31"/>
      <c r="FR1579" s="31"/>
      <c r="FS1579" s="31"/>
      <c r="FT1579" s="31"/>
      <c r="FU1579" s="31"/>
      <c r="FV1579" s="31"/>
      <c r="FW1579" s="31"/>
      <c r="FX1579" s="31"/>
      <c r="FY1579" s="31"/>
      <c r="FZ1579" s="31"/>
      <c r="GA1579" s="31"/>
      <c r="GB1579" s="31"/>
      <c r="GC1579" s="31"/>
      <c r="GD1579" s="31"/>
      <c r="GE1579" s="31"/>
      <c r="GF1579" s="31"/>
      <c r="GG1579" s="31"/>
      <c r="GH1579" s="31"/>
      <c r="GI1579" s="31"/>
      <c r="GJ1579" s="31"/>
      <c r="GK1579" s="31"/>
      <c r="GL1579" s="31"/>
      <c r="GM1579" s="31"/>
      <c r="GN1579" s="31"/>
      <c r="GO1579" s="31"/>
      <c r="GP1579" s="31"/>
      <c r="GQ1579" s="31"/>
      <c r="GR1579" s="31"/>
      <c r="GS1579" s="31"/>
      <c r="GT1579" s="31"/>
      <c r="GU1579" s="31"/>
      <c r="GV1579" s="31"/>
      <c r="GW1579" s="31"/>
      <c r="GX1579" s="31"/>
      <c r="GY1579" s="31"/>
      <c r="GZ1579" s="31"/>
      <c r="HA1579" s="31"/>
      <c r="HB1579" s="31"/>
      <c r="HC1579" s="31"/>
      <c r="HD1579" s="31"/>
      <c r="HE1579" s="31"/>
      <c r="HF1579" s="31"/>
      <c r="HG1579" s="31"/>
      <c r="HH1579" s="31"/>
      <c r="HI1579" s="31"/>
      <c r="HJ1579" s="31"/>
      <c r="HK1579" s="31"/>
      <c r="HL1579" s="31"/>
      <c r="HM1579" s="31"/>
      <c r="HN1579" s="31"/>
      <c r="HO1579" s="31"/>
      <c r="HP1579" s="31"/>
      <c r="HQ1579" s="31"/>
      <c r="HR1579" s="31"/>
      <c r="HS1579" s="31"/>
      <c r="HT1579" s="31"/>
      <c r="HU1579" s="31"/>
      <c r="HV1579" s="31"/>
      <c r="HW1579" s="31"/>
      <c r="HX1579" s="31"/>
      <c r="HY1579" s="31"/>
      <c r="HZ1579" s="31"/>
      <c r="IA1579" s="31"/>
      <c r="IB1579" s="31"/>
      <c r="IC1579" s="31"/>
      <c r="ID1579" s="31"/>
      <c r="IE1579" s="31"/>
      <c r="IF1579" s="31"/>
      <c r="IG1579" s="31"/>
      <c r="IH1579" s="31"/>
      <c r="II1579" s="31"/>
      <c r="IJ1579" s="31"/>
      <c r="IK1579" s="31"/>
      <c r="IL1579" s="31"/>
      <c r="IM1579" s="31"/>
      <c r="IN1579" s="31"/>
      <c r="IO1579" s="31"/>
      <c r="IP1579" s="31"/>
      <c r="IQ1579" s="31"/>
      <c r="IR1579" s="31"/>
      <c r="IS1579" s="31"/>
      <c r="IT1579" s="31"/>
      <c r="IU1579" s="31"/>
      <c r="IV1579" s="31"/>
      <c r="IW1579" s="31"/>
      <c r="IX1579" s="31"/>
      <c r="IY1579" s="31"/>
      <c r="IZ1579" s="31"/>
      <c r="JA1579" s="31"/>
      <c r="JB1579" s="31"/>
      <c r="JC1579" s="31"/>
      <c r="JD1579" s="31"/>
      <c r="JE1579" s="31"/>
      <c r="JF1579" s="31"/>
      <c r="JG1579" s="31"/>
      <c r="JH1579" s="31"/>
      <c r="JI1579" s="31"/>
      <c r="JJ1579" s="31"/>
    </row>
    <row r="1580" spans="1:270" s="26" customFormat="1" ht="38.1" customHeight="1" x14ac:dyDescent="0.25">
      <c r="A1580" s="24">
        <v>1</v>
      </c>
      <c r="B1580" s="368" t="s">
        <v>171</v>
      </c>
      <c r="C1580" s="368"/>
      <c r="D1580" s="717">
        <f t="shared" ref="D1580:F1580" si="1026">D1525</f>
        <v>8000</v>
      </c>
      <c r="E1580" s="717">
        <f t="shared" si="1026"/>
        <v>6000</v>
      </c>
      <c r="F1580" s="717">
        <f t="shared" si="1026"/>
        <v>4895.26953125</v>
      </c>
      <c r="G1580" s="370">
        <f>F1580/E1580*100</f>
        <v>81.587825520833334</v>
      </c>
      <c r="H1580" s="1203"/>
      <c r="I1580" s="1203"/>
      <c r="J1580" s="762"/>
      <c r="K1580" s="762"/>
      <c r="L1580" s="762"/>
      <c r="M1580" s="762"/>
      <c r="N1580" s="762"/>
      <c r="O1580" s="762"/>
      <c r="P1580" s="761"/>
      <c r="Q1580" s="761"/>
      <c r="R1580" s="761"/>
      <c r="S1580" s="761"/>
      <c r="T1580" s="761"/>
      <c r="U1580" s="761"/>
      <c r="V1580" s="761"/>
      <c r="W1580" s="761"/>
      <c r="X1580" s="761"/>
      <c r="Y1580" s="1226"/>
      <c r="Z1580" s="761"/>
      <c r="AA1580" s="761"/>
      <c r="AB1580" s="1388"/>
      <c r="AC1580" s="761"/>
      <c r="AD1580" s="761"/>
      <c r="AE1580" s="2597"/>
      <c r="AF1580" s="31"/>
      <c r="AG1580" s="31"/>
      <c r="AH1580" s="31"/>
      <c r="AI1580" s="31"/>
      <c r="AJ1580" s="31"/>
      <c r="AK1580" s="31"/>
      <c r="AL1580" s="31"/>
      <c r="AM1580" s="31"/>
      <c r="AN1580" s="31"/>
      <c r="AO1580" s="31"/>
      <c r="AP1580" s="31"/>
      <c r="AQ1580" s="31"/>
      <c r="AR1580" s="31"/>
      <c r="AS1580" s="31"/>
      <c r="AT1580" s="31"/>
      <c r="AU1580" s="31"/>
      <c r="AV1580" s="31"/>
      <c r="AW1580" s="31"/>
      <c r="AX1580" s="31"/>
      <c r="AY1580" s="31"/>
      <c r="AZ1580" s="31"/>
      <c r="BA1580" s="31"/>
      <c r="BB1580" s="31"/>
      <c r="BC1580" s="31"/>
      <c r="BD1580" s="31"/>
      <c r="BE1580" s="31"/>
      <c r="BF1580" s="31"/>
      <c r="BG1580" s="31"/>
      <c r="BH1580" s="31"/>
      <c r="BI1580" s="31"/>
      <c r="BJ1580" s="31"/>
      <c r="BK1580" s="31"/>
      <c r="BL1580" s="31"/>
      <c r="BM1580" s="31"/>
      <c r="BN1580" s="31"/>
      <c r="BO1580" s="31"/>
      <c r="BP1580" s="31"/>
      <c r="BQ1580" s="31"/>
      <c r="BR1580" s="31"/>
      <c r="BS1580" s="31"/>
      <c r="BT1580" s="31"/>
      <c r="BU1580" s="31"/>
      <c r="BV1580" s="31"/>
      <c r="BW1580" s="31"/>
      <c r="BX1580" s="31"/>
      <c r="BY1580" s="31"/>
      <c r="BZ1580" s="31"/>
      <c r="CA1580" s="31"/>
      <c r="CB1580" s="31"/>
      <c r="CC1580" s="31"/>
      <c r="CD1580" s="31"/>
      <c r="CE1580" s="31"/>
      <c r="CF1580" s="31"/>
      <c r="CG1580" s="31"/>
      <c r="CH1580" s="31"/>
      <c r="CI1580" s="31"/>
      <c r="CJ1580" s="31"/>
      <c r="CK1580" s="31"/>
      <c r="CL1580" s="31"/>
      <c r="CM1580" s="31"/>
      <c r="CN1580" s="31"/>
      <c r="CO1580" s="31"/>
      <c r="CP1580" s="31"/>
      <c r="CQ1580" s="31"/>
      <c r="CR1580" s="31"/>
      <c r="CS1580" s="31"/>
      <c r="CT1580" s="31"/>
      <c r="CU1580" s="31"/>
      <c r="CV1580" s="31"/>
      <c r="CW1580" s="31"/>
      <c r="CX1580" s="31"/>
      <c r="CY1580" s="31"/>
      <c r="CZ1580" s="31"/>
      <c r="DA1580" s="31"/>
      <c r="DB1580" s="31"/>
      <c r="DC1580" s="31"/>
      <c r="DD1580" s="31"/>
      <c r="DE1580" s="31"/>
      <c r="DF1580" s="31"/>
      <c r="DG1580" s="31"/>
      <c r="DH1580" s="31"/>
      <c r="DI1580" s="31"/>
      <c r="DJ1580" s="31"/>
      <c r="DK1580" s="31"/>
      <c r="DL1580" s="31"/>
      <c r="DM1580" s="31"/>
      <c r="DN1580" s="31"/>
      <c r="DO1580" s="31"/>
      <c r="DP1580" s="31"/>
      <c r="DQ1580" s="31"/>
      <c r="DR1580" s="31"/>
      <c r="DS1580" s="31"/>
      <c r="DT1580" s="31"/>
      <c r="DU1580" s="31"/>
      <c r="DV1580" s="31"/>
      <c r="DW1580" s="31"/>
      <c r="DX1580" s="31"/>
      <c r="DY1580" s="31"/>
      <c r="DZ1580" s="31"/>
      <c r="EA1580" s="31"/>
      <c r="EB1580" s="31"/>
      <c r="EC1580" s="31"/>
      <c r="ED1580" s="31"/>
      <c r="EE1580" s="31"/>
      <c r="EF1580" s="31"/>
      <c r="EG1580" s="31"/>
      <c r="EH1580" s="31"/>
      <c r="EI1580" s="31"/>
      <c r="EJ1580" s="31"/>
      <c r="EK1580" s="31"/>
      <c r="EL1580" s="31"/>
      <c r="EM1580" s="31"/>
      <c r="EN1580" s="31"/>
      <c r="EO1580" s="31"/>
      <c r="EP1580" s="31"/>
      <c r="EQ1580" s="31"/>
      <c r="ER1580" s="31"/>
      <c r="ES1580" s="31"/>
      <c r="ET1580" s="31"/>
      <c r="EU1580" s="31"/>
      <c r="EV1580" s="31"/>
      <c r="EW1580" s="31"/>
      <c r="EX1580" s="31"/>
      <c r="EY1580" s="31"/>
      <c r="EZ1580" s="31"/>
      <c r="FA1580" s="31"/>
      <c r="FB1580" s="31"/>
      <c r="FC1580" s="31"/>
      <c r="FD1580" s="31"/>
      <c r="FE1580" s="31"/>
      <c r="FF1580" s="31"/>
      <c r="FG1580" s="31"/>
      <c r="FH1580" s="31"/>
      <c r="FI1580" s="31"/>
      <c r="FJ1580" s="31"/>
      <c r="FK1580" s="31"/>
      <c r="FL1580" s="31"/>
      <c r="FM1580" s="31"/>
      <c r="FN1580" s="31"/>
      <c r="FO1580" s="31"/>
      <c r="FP1580" s="31"/>
      <c r="FQ1580" s="31"/>
      <c r="FR1580" s="31"/>
      <c r="FS1580" s="31"/>
      <c r="FT1580" s="31"/>
      <c r="FU1580" s="31"/>
      <c r="FV1580" s="31"/>
      <c r="FW1580" s="31"/>
      <c r="FX1580" s="31"/>
      <c r="FY1580" s="31"/>
      <c r="FZ1580" s="31"/>
      <c r="GA1580" s="31"/>
      <c r="GB1580" s="31"/>
      <c r="GC1580" s="31"/>
      <c r="GD1580" s="31"/>
      <c r="GE1580" s="31"/>
      <c r="GF1580" s="31"/>
      <c r="GG1580" s="31"/>
      <c r="GH1580" s="31"/>
      <c r="GI1580" s="31"/>
      <c r="GJ1580" s="31"/>
      <c r="GK1580" s="31"/>
      <c r="GL1580" s="31"/>
      <c r="GM1580" s="31"/>
      <c r="GN1580" s="31"/>
      <c r="GO1580" s="31"/>
      <c r="GP1580" s="31"/>
      <c r="GQ1580" s="31"/>
      <c r="GR1580" s="31"/>
      <c r="GS1580" s="31"/>
      <c r="GT1580" s="31"/>
      <c r="GU1580" s="31"/>
      <c r="GV1580" s="31"/>
      <c r="GW1580" s="31"/>
      <c r="GX1580" s="31"/>
      <c r="GY1580" s="31"/>
      <c r="GZ1580" s="31"/>
      <c r="HA1580" s="31"/>
      <c r="HB1580" s="31"/>
      <c r="HC1580" s="31"/>
      <c r="HD1580" s="31"/>
      <c r="HE1580" s="31"/>
      <c r="HF1580" s="31"/>
      <c r="HG1580" s="31"/>
      <c r="HH1580" s="31"/>
      <c r="HI1580" s="31"/>
      <c r="HJ1580" s="31"/>
      <c r="HK1580" s="31"/>
      <c r="HL1580" s="31"/>
      <c r="HM1580" s="31"/>
      <c r="HN1580" s="31"/>
      <c r="HO1580" s="31"/>
      <c r="HP1580" s="31"/>
      <c r="HQ1580" s="31"/>
      <c r="HR1580" s="31"/>
      <c r="HS1580" s="31"/>
      <c r="HT1580" s="31"/>
      <c r="HU1580" s="31"/>
      <c r="HV1580" s="31"/>
      <c r="HW1580" s="31"/>
      <c r="HX1580" s="31"/>
      <c r="HY1580" s="31"/>
      <c r="HZ1580" s="31"/>
      <c r="IA1580" s="31"/>
      <c r="IB1580" s="31"/>
      <c r="IC1580" s="31"/>
      <c r="ID1580" s="31"/>
      <c r="IE1580" s="31"/>
      <c r="IF1580" s="31"/>
      <c r="IG1580" s="31"/>
      <c r="IH1580" s="31"/>
      <c r="II1580" s="31"/>
      <c r="IJ1580" s="31"/>
      <c r="IK1580" s="31"/>
      <c r="IL1580" s="31"/>
      <c r="IM1580" s="31"/>
      <c r="IN1580" s="31"/>
      <c r="IO1580" s="31"/>
      <c r="IP1580" s="31"/>
      <c r="IQ1580" s="31"/>
      <c r="IR1580" s="31"/>
      <c r="IS1580" s="31"/>
      <c r="IT1580" s="31"/>
      <c r="IU1580" s="31"/>
      <c r="IV1580" s="31"/>
      <c r="IW1580" s="31"/>
      <c r="IX1580" s="31"/>
      <c r="IY1580" s="31"/>
      <c r="IZ1580" s="31"/>
      <c r="JA1580" s="31"/>
      <c r="JB1580" s="31"/>
      <c r="JC1580" s="31"/>
      <c r="JD1580" s="31"/>
      <c r="JE1580" s="31"/>
      <c r="JF1580" s="31"/>
      <c r="JG1580" s="31"/>
      <c r="JH1580" s="31"/>
      <c r="JI1580" s="31"/>
      <c r="JJ1580" s="31"/>
    </row>
    <row r="1581" spans="1:270" s="26" customFormat="1" ht="38.1" customHeight="1" x14ac:dyDescent="0.25">
      <c r="A1581" s="24">
        <v>1</v>
      </c>
      <c r="B1581" s="368" t="s">
        <v>533</v>
      </c>
      <c r="C1581" s="368"/>
      <c r="D1581" s="717">
        <f t="shared" ref="D1581:F1581" si="1027">D1526</f>
        <v>10000</v>
      </c>
      <c r="E1581" s="717">
        <f t="shared" si="1027"/>
        <v>7500</v>
      </c>
      <c r="F1581" s="717">
        <f t="shared" si="1027"/>
        <v>9616.25</v>
      </c>
      <c r="G1581" s="370">
        <f>F1581/E1581*100</f>
        <v>128.21666666666667</v>
      </c>
      <c r="H1581" s="1203"/>
      <c r="I1581" s="1203"/>
      <c r="J1581" s="762"/>
      <c r="K1581" s="762"/>
      <c r="L1581" s="762"/>
      <c r="M1581" s="762"/>
      <c r="N1581" s="762"/>
      <c r="O1581" s="762"/>
      <c r="P1581" s="761"/>
      <c r="Q1581" s="761"/>
      <c r="R1581" s="761"/>
      <c r="S1581" s="761"/>
      <c r="T1581" s="761"/>
      <c r="U1581" s="761"/>
      <c r="V1581" s="761"/>
      <c r="W1581" s="761"/>
      <c r="X1581" s="761"/>
      <c r="Y1581" s="1226"/>
      <c r="Z1581" s="761"/>
      <c r="AA1581" s="761"/>
      <c r="AB1581" s="1388"/>
      <c r="AC1581" s="761"/>
      <c r="AD1581" s="761"/>
      <c r="AE1581" s="2597"/>
      <c r="AF1581" s="31"/>
      <c r="AG1581" s="31"/>
      <c r="AH1581" s="31"/>
      <c r="AI1581" s="31"/>
      <c r="AJ1581" s="31"/>
      <c r="AK1581" s="31"/>
      <c r="AL1581" s="31"/>
      <c r="AM1581" s="31"/>
      <c r="AN1581" s="31"/>
      <c r="AO1581" s="31"/>
      <c r="AP1581" s="31"/>
      <c r="AQ1581" s="31"/>
      <c r="AR1581" s="31"/>
      <c r="AS1581" s="31"/>
      <c r="AT1581" s="31"/>
      <c r="AU1581" s="31"/>
      <c r="AV1581" s="31"/>
      <c r="AW1581" s="31"/>
      <c r="AX1581" s="31"/>
      <c r="AY1581" s="31"/>
      <c r="AZ1581" s="31"/>
      <c r="BA1581" s="31"/>
      <c r="BB1581" s="31"/>
      <c r="BC1581" s="31"/>
      <c r="BD1581" s="31"/>
      <c r="BE1581" s="31"/>
      <c r="BF1581" s="31"/>
      <c r="BG1581" s="31"/>
      <c r="BH1581" s="31"/>
      <c r="BI1581" s="31"/>
      <c r="BJ1581" s="31"/>
      <c r="BK1581" s="31"/>
      <c r="BL1581" s="31"/>
      <c r="BM1581" s="31"/>
      <c r="BN1581" s="31"/>
      <c r="BO1581" s="31"/>
      <c r="BP1581" s="31"/>
      <c r="BQ1581" s="31"/>
      <c r="BR1581" s="31"/>
      <c r="BS1581" s="31"/>
      <c r="BT1581" s="31"/>
      <c r="BU1581" s="31"/>
      <c r="BV1581" s="31"/>
      <c r="BW1581" s="31"/>
      <c r="BX1581" s="31"/>
      <c r="BY1581" s="31"/>
      <c r="BZ1581" s="31"/>
      <c r="CA1581" s="31"/>
      <c r="CB1581" s="31"/>
      <c r="CC1581" s="31"/>
      <c r="CD1581" s="31"/>
      <c r="CE1581" s="31"/>
      <c r="CF1581" s="31"/>
      <c r="CG1581" s="31"/>
      <c r="CH1581" s="31"/>
      <c r="CI1581" s="31"/>
      <c r="CJ1581" s="31"/>
      <c r="CK1581" s="31"/>
      <c r="CL1581" s="31"/>
      <c r="CM1581" s="31"/>
      <c r="CN1581" s="31"/>
      <c r="CO1581" s="31"/>
      <c r="CP1581" s="31"/>
      <c r="CQ1581" s="31"/>
      <c r="CR1581" s="31"/>
      <c r="CS1581" s="31"/>
      <c r="CT1581" s="31"/>
      <c r="CU1581" s="31"/>
      <c r="CV1581" s="31"/>
      <c r="CW1581" s="31"/>
      <c r="CX1581" s="31"/>
      <c r="CY1581" s="31"/>
      <c r="CZ1581" s="31"/>
      <c r="DA1581" s="31"/>
      <c r="DB1581" s="31"/>
      <c r="DC1581" s="31"/>
      <c r="DD1581" s="31"/>
      <c r="DE1581" s="31"/>
      <c r="DF1581" s="31"/>
      <c r="DG1581" s="31"/>
      <c r="DH1581" s="31"/>
      <c r="DI1581" s="31"/>
      <c r="DJ1581" s="31"/>
      <c r="DK1581" s="31"/>
      <c r="DL1581" s="31"/>
      <c r="DM1581" s="31"/>
      <c r="DN1581" s="31"/>
      <c r="DO1581" s="31"/>
      <c r="DP1581" s="31"/>
      <c r="DQ1581" s="31"/>
      <c r="DR1581" s="31"/>
      <c r="DS1581" s="31"/>
      <c r="DT1581" s="31"/>
      <c r="DU1581" s="31"/>
      <c r="DV1581" s="31"/>
      <c r="DW1581" s="31"/>
      <c r="DX1581" s="31"/>
      <c r="DY1581" s="31"/>
      <c r="DZ1581" s="31"/>
      <c r="EA1581" s="31"/>
      <c r="EB1581" s="31"/>
      <c r="EC1581" s="31"/>
      <c r="ED1581" s="31"/>
      <c r="EE1581" s="31"/>
      <c r="EF1581" s="31"/>
      <c r="EG1581" s="31"/>
      <c r="EH1581" s="31"/>
      <c r="EI1581" s="31"/>
      <c r="EJ1581" s="31"/>
      <c r="EK1581" s="31"/>
      <c r="EL1581" s="31"/>
      <c r="EM1581" s="31"/>
      <c r="EN1581" s="31"/>
      <c r="EO1581" s="31"/>
      <c r="EP1581" s="31"/>
      <c r="EQ1581" s="31"/>
      <c r="ER1581" s="31"/>
      <c r="ES1581" s="31"/>
      <c r="ET1581" s="31"/>
      <c r="EU1581" s="31"/>
      <c r="EV1581" s="31"/>
      <c r="EW1581" s="31"/>
      <c r="EX1581" s="31"/>
      <c r="EY1581" s="31"/>
      <c r="EZ1581" s="31"/>
      <c r="FA1581" s="31"/>
      <c r="FB1581" s="31"/>
      <c r="FC1581" s="31"/>
      <c r="FD1581" s="31"/>
      <c r="FE1581" s="31"/>
      <c r="FF1581" s="31"/>
      <c r="FG1581" s="31"/>
      <c r="FH1581" s="31"/>
      <c r="FI1581" s="31"/>
      <c r="FJ1581" s="31"/>
      <c r="FK1581" s="31"/>
      <c r="FL1581" s="31"/>
      <c r="FM1581" s="31"/>
      <c r="FN1581" s="31"/>
      <c r="FO1581" s="31"/>
      <c r="FP1581" s="31"/>
      <c r="FQ1581" s="31"/>
      <c r="FR1581" s="31"/>
      <c r="FS1581" s="31"/>
      <c r="FT1581" s="31"/>
      <c r="FU1581" s="31"/>
      <c r="FV1581" s="31"/>
      <c r="FW1581" s="31"/>
      <c r="FX1581" s="31"/>
      <c r="FY1581" s="31"/>
      <c r="FZ1581" s="31"/>
      <c r="GA1581" s="31"/>
      <c r="GB1581" s="31"/>
      <c r="GC1581" s="31"/>
      <c r="GD1581" s="31"/>
      <c r="GE1581" s="31"/>
      <c r="GF1581" s="31"/>
      <c r="GG1581" s="31"/>
      <c r="GH1581" s="31"/>
      <c r="GI1581" s="31"/>
      <c r="GJ1581" s="31"/>
      <c r="GK1581" s="31"/>
      <c r="GL1581" s="31"/>
      <c r="GM1581" s="31"/>
      <c r="GN1581" s="31"/>
      <c r="GO1581" s="31"/>
      <c r="GP1581" s="31"/>
      <c r="GQ1581" s="31"/>
      <c r="GR1581" s="31"/>
      <c r="GS1581" s="31"/>
      <c r="GT1581" s="31"/>
      <c r="GU1581" s="31"/>
      <c r="GV1581" s="31"/>
      <c r="GW1581" s="31"/>
      <c r="GX1581" s="31"/>
      <c r="GY1581" s="31"/>
      <c r="GZ1581" s="31"/>
      <c r="HA1581" s="31"/>
      <c r="HB1581" s="31"/>
      <c r="HC1581" s="31"/>
      <c r="HD1581" s="31"/>
      <c r="HE1581" s="31"/>
      <c r="HF1581" s="31"/>
      <c r="HG1581" s="31"/>
      <c r="HH1581" s="31"/>
      <c r="HI1581" s="31"/>
      <c r="HJ1581" s="31"/>
      <c r="HK1581" s="31"/>
      <c r="HL1581" s="31"/>
      <c r="HM1581" s="31"/>
      <c r="HN1581" s="31"/>
      <c r="HO1581" s="31"/>
      <c r="HP1581" s="31"/>
      <c r="HQ1581" s="31"/>
      <c r="HR1581" s="31"/>
      <c r="HS1581" s="31"/>
      <c r="HT1581" s="31"/>
      <c r="HU1581" s="31"/>
      <c r="HV1581" s="31"/>
      <c r="HW1581" s="31"/>
      <c r="HX1581" s="31"/>
      <c r="HY1581" s="31"/>
      <c r="HZ1581" s="31"/>
      <c r="IA1581" s="31"/>
      <c r="IB1581" s="31"/>
      <c r="IC1581" s="31"/>
      <c r="ID1581" s="31"/>
      <c r="IE1581" s="31"/>
      <c r="IF1581" s="31"/>
      <c r="IG1581" s="31"/>
      <c r="IH1581" s="31"/>
      <c r="II1581" s="31"/>
      <c r="IJ1581" s="31"/>
      <c r="IK1581" s="31"/>
      <c r="IL1581" s="31"/>
      <c r="IM1581" s="31"/>
      <c r="IN1581" s="31"/>
      <c r="IO1581" s="31"/>
      <c r="IP1581" s="31"/>
      <c r="IQ1581" s="31"/>
      <c r="IR1581" s="31"/>
      <c r="IS1581" s="31"/>
      <c r="IT1581" s="31"/>
      <c r="IU1581" s="31"/>
      <c r="IV1581" s="31"/>
      <c r="IW1581" s="31"/>
      <c r="IX1581" s="31"/>
      <c r="IY1581" s="31"/>
      <c r="IZ1581" s="31"/>
      <c r="JA1581" s="31"/>
      <c r="JB1581" s="31"/>
      <c r="JC1581" s="31"/>
      <c r="JD1581" s="31"/>
      <c r="JE1581" s="31"/>
      <c r="JF1581" s="31"/>
      <c r="JG1581" s="31"/>
      <c r="JH1581" s="31"/>
      <c r="JI1581" s="31"/>
      <c r="JJ1581" s="31"/>
    </row>
    <row r="1582" spans="1:270" s="26" customFormat="1" ht="38.1" customHeight="1" x14ac:dyDescent="0.25">
      <c r="A1582" s="24">
        <v>1</v>
      </c>
      <c r="B1582" s="368" t="s">
        <v>172</v>
      </c>
      <c r="C1582" s="368"/>
      <c r="D1582" s="717">
        <f>D1543</f>
        <v>2600</v>
      </c>
      <c r="E1582" s="717">
        <f t="shared" ref="E1582:F1583" si="1028">E1543</f>
        <v>1950</v>
      </c>
      <c r="F1582" s="717">
        <f t="shared" si="1028"/>
        <v>97</v>
      </c>
      <c r="G1582" s="370">
        <f>F1582/E1582*100</f>
        <v>4.9743589743589745</v>
      </c>
      <c r="H1582" s="1203"/>
      <c r="I1582" s="1203"/>
      <c r="J1582" s="762"/>
      <c r="K1582" s="762"/>
      <c r="L1582" s="762"/>
      <c r="M1582" s="762"/>
      <c r="N1582" s="762"/>
      <c r="O1582" s="762"/>
      <c r="P1582" s="761"/>
      <c r="Q1582" s="761"/>
      <c r="R1582" s="761"/>
      <c r="S1582" s="761"/>
      <c r="T1582" s="761"/>
      <c r="U1582" s="761"/>
      <c r="V1582" s="761"/>
      <c r="W1582" s="761"/>
      <c r="X1582" s="761"/>
      <c r="Y1582" s="1226"/>
      <c r="Z1582" s="761"/>
      <c r="AA1582" s="761"/>
      <c r="AB1582" s="1388"/>
      <c r="AC1582" s="761"/>
      <c r="AD1582" s="761"/>
      <c r="AE1582" s="2597"/>
      <c r="AF1582" s="31"/>
      <c r="AG1582" s="31"/>
      <c r="AH1582" s="31"/>
      <c r="AI1582" s="31"/>
      <c r="AJ1582" s="31"/>
      <c r="AK1582" s="31"/>
      <c r="AL1582" s="31"/>
      <c r="AM1582" s="31"/>
      <c r="AN1582" s="31"/>
      <c r="AO1582" s="31"/>
      <c r="AP1582" s="31"/>
      <c r="AQ1582" s="31"/>
      <c r="AR1582" s="31"/>
      <c r="AS1582" s="31"/>
      <c r="AT1582" s="31"/>
      <c r="AU1582" s="31"/>
      <c r="AV1582" s="31"/>
      <c r="AW1582" s="31"/>
      <c r="AX1582" s="31"/>
      <c r="AY1582" s="31"/>
      <c r="AZ1582" s="31"/>
      <c r="BA1582" s="31"/>
      <c r="BB1582" s="31"/>
      <c r="BC1582" s="31"/>
      <c r="BD1582" s="31"/>
      <c r="BE1582" s="31"/>
      <c r="BF1582" s="31"/>
      <c r="BG1582" s="31"/>
      <c r="BH1582" s="31"/>
      <c r="BI1582" s="31"/>
      <c r="BJ1582" s="31"/>
      <c r="BK1582" s="31"/>
      <c r="BL1582" s="31"/>
      <c r="BM1582" s="31"/>
      <c r="BN1582" s="31"/>
      <c r="BO1582" s="31"/>
      <c r="BP1582" s="31"/>
      <c r="BQ1582" s="31"/>
      <c r="BR1582" s="31"/>
      <c r="BS1582" s="31"/>
      <c r="BT1582" s="31"/>
      <c r="BU1582" s="31"/>
      <c r="BV1582" s="31"/>
      <c r="BW1582" s="31"/>
      <c r="BX1582" s="31"/>
      <c r="BY1582" s="31"/>
      <c r="BZ1582" s="31"/>
      <c r="CA1582" s="31"/>
      <c r="CB1582" s="31"/>
      <c r="CC1582" s="31"/>
      <c r="CD1582" s="31"/>
      <c r="CE1582" s="31"/>
      <c r="CF1582" s="31"/>
      <c r="CG1582" s="31"/>
      <c r="CH1582" s="31"/>
      <c r="CI1582" s="31"/>
      <c r="CJ1582" s="31"/>
      <c r="CK1582" s="31"/>
      <c r="CL1582" s="31"/>
      <c r="CM1582" s="31"/>
      <c r="CN1582" s="31"/>
      <c r="CO1582" s="31"/>
      <c r="CP1582" s="31"/>
      <c r="CQ1582" s="31"/>
      <c r="CR1582" s="31"/>
      <c r="CS1582" s="31"/>
      <c r="CT1582" s="31"/>
      <c r="CU1582" s="31"/>
      <c r="CV1582" s="31"/>
      <c r="CW1582" s="31"/>
      <c r="CX1582" s="31"/>
      <c r="CY1582" s="31"/>
      <c r="CZ1582" s="31"/>
      <c r="DA1582" s="31"/>
      <c r="DB1582" s="31"/>
      <c r="DC1582" s="31"/>
      <c r="DD1582" s="31"/>
      <c r="DE1582" s="31"/>
      <c r="DF1582" s="31"/>
      <c r="DG1582" s="31"/>
      <c r="DH1582" s="31"/>
      <c r="DI1582" s="31"/>
      <c r="DJ1582" s="31"/>
      <c r="DK1582" s="31"/>
      <c r="DL1582" s="31"/>
      <c r="DM1582" s="31"/>
      <c r="DN1582" s="31"/>
      <c r="DO1582" s="31"/>
      <c r="DP1582" s="31"/>
      <c r="DQ1582" s="31"/>
      <c r="DR1582" s="31"/>
      <c r="DS1582" s="31"/>
      <c r="DT1582" s="31"/>
      <c r="DU1582" s="31"/>
      <c r="DV1582" s="31"/>
      <c r="DW1582" s="31"/>
      <c r="DX1582" s="31"/>
      <c r="DY1582" s="31"/>
      <c r="DZ1582" s="31"/>
      <c r="EA1582" s="31"/>
      <c r="EB1582" s="31"/>
      <c r="EC1582" s="31"/>
      <c r="ED1582" s="31"/>
      <c r="EE1582" s="31"/>
      <c r="EF1582" s="31"/>
      <c r="EG1582" s="31"/>
      <c r="EH1582" s="31"/>
      <c r="EI1582" s="31"/>
      <c r="EJ1582" s="31"/>
      <c r="EK1582" s="31"/>
      <c r="EL1582" s="31"/>
      <c r="EM1582" s="31"/>
      <c r="EN1582" s="31"/>
      <c r="EO1582" s="31"/>
      <c r="EP1582" s="31"/>
      <c r="EQ1582" s="31"/>
      <c r="ER1582" s="31"/>
      <c r="ES1582" s="31"/>
      <c r="ET1582" s="31"/>
      <c r="EU1582" s="31"/>
      <c r="EV1582" s="31"/>
      <c r="EW1582" s="31"/>
      <c r="EX1582" s="31"/>
      <c r="EY1582" s="31"/>
      <c r="EZ1582" s="31"/>
      <c r="FA1582" s="31"/>
      <c r="FB1582" s="31"/>
      <c r="FC1582" s="31"/>
      <c r="FD1582" s="31"/>
      <c r="FE1582" s="31"/>
      <c r="FF1582" s="31"/>
      <c r="FG1582" s="31"/>
      <c r="FH1582" s="31"/>
      <c r="FI1582" s="31"/>
      <c r="FJ1582" s="31"/>
      <c r="FK1582" s="31"/>
      <c r="FL1582" s="31"/>
      <c r="FM1582" s="31"/>
      <c r="FN1582" s="31"/>
      <c r="FO1582" s="31"/>
      <c r="FP1582" s="31"/>
      <c r="FQ1582" s="31"/>
      <c r="FR1582" s="31"/>
      <c r="FS1582" s="31"/>
      <c r="FT1582" s="31"/>
      <c r="FU1582" s="31"/>
      <c r="FV1582" s="31"/>
      <c r="FW1582" s="31"/>
      <c r="FX1582" s="31"/>
      <c r="FY1582" s="31"/>
      <c r="FZ1582" s="31"/>
      <c r="GA1582" s="31"/>
      <c r="GB1582" s="31"/>
      <c r="GC1582" s="31"/>
      <c r="GD1582" s="31"/>
      <c r="GE1582" s="31"/>
      <c r="GF1582" s="31"/>
      <c r="GG1582" s="31"/>
      <c r="GH1582" s="31"/>
      <c r="GI1582" s="31"/>
      <c r="GJ1582" s="31"/>
      <c r="GK1582" s="31"/>
      <c r="GL1582" s="31"/>
      <c r="GM1582" s="31"/>
      <c r="GN1582" s="31"/>
      <c r="GO1582" s="31"/>
      <c r="GP1582" s="31"/>
      <c r="GQ1582" s="31"/>
      <c r="GR1582" s="31"/>
      <c r="GS1582" s="31"/>
      <c r="GT1582" s="31"/>
      <c r="GU1582" s="31"/>
      <c r="GV1582" s="31"/>
      <c r="GW1582" s="31"/>
      <c r="GX1582" s="31"/>
      <c r="GY1582" s="31"/>
      <c r="GZ1582" s="31"/>
      <c r="HA1582" s="31"/>
      <c r="HB1582" s="31"/>
      <c r="HC1582" s="31"/>
      <c r="HD1582" s="31"/>
      <c r="HE1582" s="31"/>
      <c r="HF1582" s="31"/>
      <c r="HG1582" s="31"/>
      <c r="HH1582" s="31"/>
      <c r="HI1582" s="31"/>
      <c r="HJ1582" s="31"/>
      <c r="HK1582" s="31"/>
      <c r="HL1582" s="31"/>
      <c r="HM1582" s="31"/>
      <c r="HN1582" s="31"/>
      <c r="HO1582" s="31"/>
      <c r="HP1582" s="31"/>
      <c r="HQ1582" s="31"/>
      <c r="HR1582" s="31"/>
      <c r="HS1582" s="31"/>
      <c r="HT1582" s="31"/>
      <c r="HU1582" s="31"/>
      <c r="HV1582" s="31"/>
      <c r="HW1582" s="31"/>
      <c r="HX1582" s="31"/>
      <c r="HY1582" s="31"/>
      <c r="HZ1582" s="31"/>
      <c r="IA1582" s="31"/>
      <c r="IB1582" s="31"/>
      <c r="IC1582" s="31"/>
      <c r="ID1582" s="31"/>
      <c r="IE1582" s="31"/>
      <c r="IF1582" s="31"/>
      <c r="IG1582" s="31"/>
      <c r="IH1582" s="31"/>
      <c r="II1582" s="31"/>
      <c r="IJ1582" s="31"/>
      <c r="IK1582" s="31"/>
      <c r="IL1582" s="31"/>
      <c r="IM1582" s="31"/>
      <c r="IN1582" s="31"/>
      <c r="IO1582" s="31"/>
      <c r="IP1582" s="31"/>
      <c r="IQ1582" s="31"/>
      <c r="IR1582" s="31"/>
      <c r="IS1582" s="31"/>
      <c r="IT1582" s="31"/>
      <c r="IU1582" s="31"/>
      <c r="IV1582" s="31"/>
      <c r="IW1582" s="31"/>
      <c r="IX1582" s="31"/>
      <c r="IY1582" s="31"/>
      <c r="IZ1582" s="31"/>
      <c r="JA1582" s="31"/>
      <c r="JB1582" s="31"/>
      <c r="JC1582" s="31"/>
      <c r="JD1582" s="31"/>
      <c r="JE1582" s="31"/>
      <c r="JF1582" s="31"/>
      <c r="JG1582" s="31"/>
      <c r="JH1582" s="31"/>
      <c r="JI1582" s="31"/>
      <c r="JJ1582" s="31"/>
    </row>
    <row r="1583" spans="1:270" s="26" customFormat="1" ht="38.1" customHeight="1" x14ac:dyDescent="0.25">
      <c r="A1583" s="24">
        <v>1</v>
      </c>
      <c r="B1583" s="368" t="s">
        <v>559</v>
      </c>
      <c r="C1583" s="368"/>
      <c r="D1583" s="717">
        <f>D1544</f>
        <v>0</v>
      </c>
      <c r="E1583" s="717">
        <f t="shared" si="1028"/>
        <v>0</v>
      </c>
      <c r="F1583" s="717">
        <f t="shared" si="1028"/>
        <v>0</v>
      </c>
      <c r="G1583" s="370"/>
      <c r="H1583" s="1203"/>
      <c r="I1583" s="1203"/>
      <c r="J1583" s="762"/>
      <c r="K1583" s="762"/>
      <c r="L1583" s="762"/>
      <c r="M1583" s="762"/>
      <c r="N1583" s="762"/>
      <c r="O1583" s="762"/>
      <c r="P1583" s="761"/>
      <c r="Q1583" s="761"/>
      <c r="R1583" s="761"/>
      <c r="S1583" s="761"/>
      <c r="T1583" s="761"/>
      <c r="U1583" s="761"/>
      <c r="V1583" s="761"/>
      <c r="W1583" s="761"/>
      <c r="X1583" s="761"/>
      <c r="Y1583" s="1226"/>
      <c r="Z1583" s="761"/>
      <c r="AA1583" s="761"/>
      <c r="AB1583" s="1388"/>
      <c r="AC1583" s="761"/>
      <c r="AD1583" s="761"/>
      <c r="AE1583" s="2597"/>
      <c r="AF1583" s="31"/>
      <c r="AG1583" s="31"/>
      <c r="AH1583" s="31"/>
      <c r="AI1583" s="31"/>
      <c r="AJ1583" s="31"/>
      <c r="AK1583" s="31"/>
      <c r="AL1583" s="31"/>
      <c r="AM1583" s="31"/>
      <c r="AN1583" s="31"/>
      <c r="AO1583" s="31"/>
      <c r="AP1583" s="31"/>
      <c r="AQ1583" s="31"/>
      <c r="AR1583" s="31"/>
      <c r="AS1583" s="31"/>
      <c r="AT1583" s="31"/>
      <c r="AU1583" s="31"/>
      <c r="AV1583" s="31"/>
      <c r="AW1583" s="31"/>
      <c r="AX1583" s="31"/>
      <c r="AY1583" s="31"/>
      <c r="AZ1583" s="31"/>
      <c r="BA1583" s="31"/>
      <c r="BB1583" s="31"/>
      <c r="BC1583" s="31"/>
      <c r="BD1583" s="31"/>
      <c r="BE1583" s="31"/>
      <c r="BF1583" s="31"/>
      <c r="BG1583" s="31"/>
      <c r="BH1583" s="31"/>
      <c r="BI1583" s="31"/>
      <c r="BJ1583" s="31"/>
      <c r="BK1583" s="31"/>
      <c r="BL1583" s="31"/>
      <c r="BM1583" s="31"/>
      <c r="BN1583" s="31"/>
      <c r="BO1583" s="31"/>
      <c r="BP1583" s="31"/>
      <c r="BQ1583" s="31"/>
      <c r="BR1583" s="31"/>
      <c r="BS1583" s="31"/>
      <c r="BT1583" s="31"/>
      <c r="BU1583" s="31"/>
      <c r="BV1583" s="31"/>
      <c r="BW1583" s="31"/>
      <c r="BX1583" s="31"/>
      <c r="BY1583" s="31"/>
      <c r="BZ1583" s="31"/>
      <c r="CA1583" s="31"/>
      <c r="CB1583" s="31"/>
      <c r="CC1583" s="31"/>
      <c r="CD1583" s="31"/>
      <c r="CE1583" s="31"/>
      <c r="CF1583" s="31"/>
      <c r="CG1583" s="31"/>
      <c r="CH1583" s="31"/>
      <c r="CI1583" s="31"/>
      <c r="CJ1583" s="31"/>
      <c r="CK1583" s="31"/>
      <c r="CL1583" s="31"/>
      <c r="CM1583" s="31"/>
      <c r="CN1583" s="31"/>
      <c r="CO1583" s="31"/>
      <c r="CP1583" s="31"/>
      <c r="CQ1583" s="31"/>
      <c r="CR1583" s="31"/>
      <c r="CS1583" s="31"/>
      <c r="CT1583" s="31"/>
      <c r="CU1583" s="31"/>
      <c r="CV1583" s="31"/>
      <c r="CW1583" s="31"/>
      <c r="CX1583" s="31"/>
      <c r="CY1583" s="31"/>
      <c r="CZ1583" s="31"/>
      <c r="DA1583" s="31"/>
      <c r="DB1583" s="31"/>
      <c r="DC1583" s="31"/>
      <c r="DD1583" s="31"/>
      <c r="DE1583" s="31"/>
      <c r="DF1583" s="31"/>
      <c r="DG1583" s="31"/>
      <c r="DH1583" s="31"/>
      <c r="DI1583" s="31"/>
      <c r="DJ1583" s="31"/>
      <c r="DK1583" s="31"/>
      <c r="DL1583" s="31"/>
      <c r="DM1583" s="31"/>
      <c r="DN1583" s="31"/>
      <c r="DO1583" s="31"/>
      <c r="DP1583" s="31"/>
      <c r="DQ1583" s="31"/>
      <c r="DR1583" s="31"/>
      <c r="DS1583" s="31"/>
      <c r="DT1583" s="31"/>
      <c r="DU1583" s="31"/>
      <c r="DV1583" s="31"/>
      <c r="DW1583" s="31"/>
      <c r="DX1583" s="31"/>
      <c r="DY1583" s="31"/>
      <c r="DZ1583" s="31"/>
      <c r="EA1583" s="31"/>
      <c r="EB1583" s="31"/>
      <c r="EC1583" s="31"/>
      <c r="ED1583" s="31"/>
      <c r="EE1583" s="31"/>
      <c r="EF1583" s="31"/>
      <c r="EG1583" s="31"/>
      <c r="EH1583" s="31"/>
      <c r="EI1583" s="31"/>
      <c r="EJ1583" s="31"/>
      <c r="EK1583" s="31"/>
      <c r="EL1583" s="31"/>
      <c r="EM1583" s="31"/>
      <c r="EN1583" s="31"/>
      <c r="EO1583" s="31"/>
      <c r="EP1583" s="31"/>
      <c r="EQ1583" s="31"/>
      <c r="ER1583" s="31"/>
      <c r="ES1583" s="31"/>
      <c r="ET1583" s="31"/>
      <c r="EU1583" s="31"/>
      <c r="EV1583" s="31"/>
      <c r="EW1583" s="31"/>
      <c r="EX1583" s="31"/>
      <c r="EY1583" s="31"/>
      <c r="EZ1583" s="31"/>
      <c r="FA1583" s="31"/>
      <c r="FB1583" s="31"/>
      <c r="FC1583" s="31"/>
      <c r="FD1583" s="31"/>
      <c r="FE1583" s="31"/>
      <c r="FF1583" s="31"/>
      <c r="FG1583" s="31"/>
      <c r="FH1583" s="31"/>
      <c r="FI1583" s="31"/>
      <c r="FJ1583" s="31"/>
      <c r="FK1583" s="31"/>
      <c r="FL1583" s="31"/>
      <c r="FM1583" s="31"/>
      <c r="FN1583" s="31"/>
      <c r="FO1583" s="31"/>
      <c r="FP1583" s="31"/>
      <c r="FQ1583" s="31"/>
      <c r="FR1583" s="31"/>
      <c r="FS1583" s="31"/>
      <c r="FT1583" s="31"/>
      <c r="FU1583" s="31"/>
      <c r="FV1583" s="31"/>
      <c r="FW1583" s="31"/>
      <c r="FX1583" s="31"/>
      <c r="FY1583" s="31"/>
      <c r="FZ1583" s="31"/>
      <c r="GA1583" s="31"/>
      <c r="GB1583" s="31"/>
      <c r="GC1583" s="31"/>
      <c r="GD1583" s="31"/>
      <c r="GE1583" s="31"/>
      <c r="GF1583" s="31"/>
      <c r="GG1583" s="31"/>
      <c r="GH1583" s="31"/>
      <c r="GI1583" s="31"/>
      <c r="GJ1583" s="31"/>
      <c r="GK1583" s="31"/>
      <c r="GL1583" s="31"/>
      <c r="GM1583" s="31"/>
      <c r="GN1583" s="31"/>
      <c r="GO1583" s="31"/>
      <c r="GP1583" s="31"/>
      <c r="GQ1583" s="31"/>
      <c r="GR1583" s="31"/>
      <c r="GS1583" s="31"/>
      <c r="GT1583" s="31"/>
      <c r="GU1583" s="31"/>
      <c r="GV1583" s="31"/>
      <c r="GW1583" s="31"/>
      <c r="GX1583" s="31"/>
      <c r="GY1583" s="31"/>
      <c r="GZ1583" s="31"/>
      <c r="HA1583" s="31"/>
      <c r="HB1583" s="31"/>
      <c r="HC1583" s="31"/>
      <c r="HD1583" s="31"/>
      <c r="HE1583" s="31"/>
      <c r="HF1583" s="31"/>
      <c r="HG1583" s="31"/>
      <c r="HH1583" s="31"/>
      <c r="HI1583" s="31"/>
      <c r="HJ1583" s="31"/>
      <c r="HK1583" s="31"/>
      <c r="HL1583" s="31"/>
      <c r="HM1583" s="31"/>
      <c r="HN1583" s="31"/>
      <c r="HO1583" s="31"/>
      <c r="HP1583" s="31"/>
      <c r="HQ1583" s="31"/>
      <c r="HR1583" s="31"/>
      <c r="HS1583" s="31"/>
      <c r="HT1583" s="31"/>
      <c r="HU1583" s="31"/>
      <c r="HV1583" s="31"/>
      <c r="HW1583" s="31"/>
      <c r="HX1583" s="31"/>
      <c r="HY1583" s="31"/>
      <c r="HZ1583" s="31"/>
      <c r="IA1583" s="31"/>
      <c r="IB1583" s="31"/>
      <c r="IC1583" s="31"/>
      <c r="ID1583" s="31"/>
      <c r="IE1583" s="31"/>
      <c r="IF1583" s="31"/>
      <c r="IG1583" s="31"/>
      <c r="IH1583" s="31"/>
      <c r="II1583" s="31"/>
      <c r="IJ1583" s="31"/>
      <c r="IK1583" s="31"/>
      <c r="IL1583" s="31"/>
      <c r="IM1583" s="31"/>
      <c r="IN1583" s="31"/>
      <c r="IO1583" s="31"/>
      <c r="IP1583" s="31"/>
      <c r="IQ1583" s="31"/>
      <c r="IR1583" s="31"/>
      <c r="IS1583" s="31"/>
      <c r="IT1583" s="31"/>
      <c r="IU1583" s="31"/>
      <c r="IV1583" s="31"/>
      <c r="IW1583" s="31"/>
      <c r="IX1583" s="31"/>
      <c r="IY1583" s="31"/>
      <c r="IZ1583" s="31"/>
      <c r="JA1583" s="31"/>
      <c r="JB1583" s="31"/>
      <c r="JC1583" s="31"/>
      <c r="JD1583" s="31"/>
      <c r="JE1583" s="31"/>
      <c r="JF1583" s="31"/>
      <c r="JG1583" s="31"/>
      <c r="JH1583" s="31"/>
      <c r="JI1583" s="31"/>
      <c r="JJ1583" s="31"/>
    </row>
    <row r="1584" spans="1:270" x14ac:dyDescent="0.25">
      <c r="A1584" s="24">
        <v>1</v>
      </c>
      <c r="B1584" s="359" t="s">
        <v>92</v>
      </c>
      <c r="C1584" s="359"/>
      <c r="D1584" s="720">
        <f>SUM(D1546)</f>
        <v>36569</v>
      </c>
      <c r="E1584" s="720">
        <f>SUM(E1546)</f>
        <v>27429</v>
      </c>
      <c r="F1584" s="720">
        <f>SUM(F1546)</f>
        <v>24686.862500000003</v>
      </c>
      <c r="G1584" s="720">
        <f>F1584/E1584*100</f>
        <v>90.002779904480661</v>
      </c>
      <c r="H1584" s="722"/>
      <c r="I1584" s="722"/>
      <c r="J1584" s="722"/>
      <c r="K1584" s="722"/>
      <c r="L1584" s="722"/>
      <c r="M1584" s="722"/>
      <c r="N1584" s="722"/>
      <c r="O1584" s="722"/>
      <c r="P1584" s="720">
        <f t="shared" ref="P1584:AB1584" si="1029">SUM(P1546)</f>
        <v>26367.030105999998</v>
      </c>
      <c r="Q1584" s="720">
        <f t="shared" ref="Q1584:R1584" si="1030">SUM(Q1546)</f>
        <v>34439.448159839994</v>
      </c>
      <c r="R1584" s="720">
        <f t="shared" si="1030"/>
        <v>34439.448159839994</v>
      </c>
      <c r="S1584" s="720">
        <f t="shared" ref="S1584:T1584" si="1031">SUM(S1546)</f>
        <v>34439.448159839994</v>
      </c>
      <c r="T1584" s="720">
        <f t="shared" si="1031"/>
        <v>34439.448159839994</v>
      </c>
      <c r="U1584" s="720">
        <f t="shared" ref="U1584:V1584" si="1032">SUM(U1546)</f>
        <v>34605.929082833332</v>
      </c>
      <c r="V1584" s="720">
        <f t="shared" si="1032"/>
        <v>34605.929082833332</v>
      </c>
      <c r="W1584" s="720">
        <f t="shared" ref="W1584:X1584" si="1033">SUM(W1546)</f>
        <v>39608.850682833334</v>
      </c>
      <c r="X1584" s="720">
        <f t="shared" si="1033"/>
        <v>35606.706740000001</v>
      </c>
      <c r="Y1584" s="3009">
        <f t="shared" si="1029"/>
        <v>26741.886683489676</v>
      </c>
      <c r="Z1584" s="720">
        <f t="shared" si="1029"/>
        <v>22878.298929999997</v>
      </c>
      <c r="AA1584" s="720">
        <f t="shared" si="1029"/>
        <v>-3863.587753489679</v>
      </c>
      <c r="AB1584" s="720">
        <f t="shared" si="1029"/>
        <v>-140.69834</v>
      </c>
      <c r="AC1584" s="720">
        <f>SUM(AC1546)</f>
        <v>22737.600589999998</v>
      </c>
      <c r="AD1584" s="720">
        <f>SUM(AD1546)</f>
        <v>0</v>
      </c>
      <c r="AE1584" s="2597"/>
    </row>
    <row r="1585" spans="1:270" x14ac:dyDescent="0.25">
      <c r="A1585" s="24">
        <v>1</v>
      </c>
      <c r="B1585" s="264" t="s">
        <v>83</v>
      </c>
      <c r="C1585" s="264"/>
      <c r="D1585" s="369">
        <f>SUM(D1552)</f>
        <v>220</v>
      </c>
      <c r="E1585" s="369">
        <f>SUM(E1552)</f>
        <v>166</v>
      </c>
      <c r="F1585" s="369">
        <f>SUM(F1552)</f>
        <v>51</v>
      </c>
      <c r="G1585" s="369">
        <f>F1585/E1585*100</f>
        <v>30.722891566265059</v>
      </c>
      <c r="H1585" s="1387">
        <f>J1585/D1585</f>
        <v>9.786363636363637</v>
      </c>
      <c r="I1585" s="1387">
        <f t="shared" ref="I1585" si="1034">L1585/F1585</f>
        <v>10.725490196078431</v>
      </c>
      <c r="J1585" s="369">
        <f>SUM(J1552)</f>
        <v>2153</v>
      </c>
      <c r="K1585" s="369">
        <f>SUM(K1552)</f>
        <v>1623</v>
      </c>
      <c r="L1585" s="369">
        <f>SUM(L1552)</f>
        <v>547</v>
      </c>
      <c r="M1585" s="369">
        <f t="shared" ref="M1585" si="1035">L1585/K1585*100</f>
        <v>33.703019100431298</v>
      </c>
      <c r="N1585" s="369">
        <f>SUM(N1552)</f>
        <v>8</v>
      </c>
      <c r="O1585" s="758">
        <f t="shared" ref="O1585" si="1036">L1585/$B$3*12/N1585</f>
        <v>91.166666666666671</v>
      </c>
      <c r="P1585" s="369"/>
      <c r="Q1585" s="369"/>
      <c r="R1585" s="369"/>
      <c r="S1585" s="369"/>
      <c r="T1585" s="369"/>
      <c r="U1585" s="369"/>
      <c r="V1585" s="369"/>
      <c r="W1585" s="369"/>
      <c r="X1585" s="369"/>
      <c r="Y1585" s="2186"/>
      <c r="Z1585" s="369"/>
      <c r="AA1585" s="369"/>
      <c r="AB1585" s="369"/>
      <c r="AC1585" s="369"/>
      <c r="AD1585" s="369"/>
      <c r="AE1585" s="2597"/>
    </row>
    <row r="1586" spans="1:270" ht="15" customHeight="1" x14ac:dyDescent="0.25">
      <c r="A1586" s="24">
        <v>1</v>
      </c>
      <c r="B1586" s="265" t="s">
        <v>16</v>
      </c>
      <c r="C1586" s="265"/>
      <c r="D1586" s="369"/>
      <c r="E1586" s="369"/>
      <c r="F1586" s="369"/>
      <c r="G1586" s="369"/>
      <c r="H1586" s="722"/>
      <c r="I1586" s="722"/>
      <c r="J1586" s="369"/>
      <c r="K1586" s="369"/>
      <c r="L1586" s="369"/>
      <c r="M1586" s="369"/>
      <c r="N1586" s="369"/>
      <c r="O1586" s="369"/>
      <c r="P1586" s="718"/>
      <c r="Q1586" s="718"/>
      <c r="R1586" s="718"/>
      <c r="S1586" s="718"/>
      <c r="T1586" s="718"/>
      <c r="U1586" s="718"/>
      <c r="V1586" s="718"/>
      <c r="W1586" s="718"/>
      <c r="X1586" s="718"/>
      <c r="Y1586" s="2977"/>
      <c r="Z1586" s="718"/>
      <c r="AA1586" s="718"/>
      <c r="AB1586" s="1389"/>
      <c r="AC1586" s="718"/>
      <c r="AD1586" s="718"/>
      <c r="AE1586" s="2597"/>
    </row>
    <row r="1587" spans="1:270" ht="29.25" x14ac:dyDescent="0.25">
      <c r="A1587" s="24">
        <v>1</v>
      </c>
      <c r="B1587" s="257" t="s">
        <v>190</v>
      </c>
      <c r="C1587" s="257"/>
      <c r="D1587" s="370">
        <f>SUM(D1553)</f>
        <v>220</v>
      </c>
      <c r="E1587" s="370">
        <f>SUM(E1553)</f>
        <v>166</v>
      </c>
      <c r="F1587" s="370">
        <f>SUM(F1553)</f>
        <v>51</v>
      </c>
      <c r="G1587" s="370">
        <f>F1587/E1587*100</f>
        <v>30.722891566265059</v>
      </c>
      <c r="H1587" s="1387">
        <f>J1587/D1587</f>
        <v>9.786363636363637</v>
      </c>
      <c r="I1587" s="1387">
        <f t="shared" ref="I1587" si="1037">L1587/F1587</f>
        <v>10.725490196078431</v>
      </c>
      <c r="J1587" s="370">
        <f>SUM(J1553)</f>
        <v>2153</v>
      </c>
      <c r="K1587" s="370">
        <f>SUM(K1553)</f>
        <v>1623</v>
      </c>
      <c r="L1587" s="370">
        <f>SUM(L1553)</f>
        <v>547</v>
      </c>
      <c r="M1587" s="370">
        <f t="shared" ref="M1587" si="1038">L1587/K1587*100</f>
        <v>33.703019100431298</v>
      </c>
      <c r="N1587" s="370">
        <f>SUM(N1553)</f>
        <v>8</v>
      </c>
      <c r="O1587" s="758">
        <f t="shared" ref="O1587" si="1039">L1587/$B$3*12/N1587</f>
        <v>91.166666666666671</v>
      </c>
      <c r="P1587" s="370">
        <f t="shared" ref="P1587:AB1587" si="1040">SUM(P1553)</f>
        <v>3895.6511193600004</v>
      </c>
      <c r="Q1587" s="370">
        <f t="shared" ref="Q1587:R1587" si="1041">SUM(Q1553)</f>
        <v>5085.157197120001</v>
      </c>
      <c r="R1587" s="370">
        <f t="shared" si="1041"/>
        <v>5085.157197120001</v>
      </c>
      <c r="S1587" s="370">
        <f t="shared" ref="S1587:T1587" si="1042">SUM(S1553)</f>
        <v>5085.157197120001</v>
      </c>
      <c r="T1587" s="370">
        <f t="shared" si="1042"/>
        <v>5085.157197120001</v>
      </c>
      <c r="U1587" s="370">
        <f t="shared" ref="U1587:V1587" si="1043">SUM(U1553)</f>
        <v>5085.157197120001</v>
      </c>
      <c r="V1587" s="370">
        <f t="shared" si="1043"/>
        <v>4954.9720693200006</v>
      </c>
      <c r="W1587" s="370">
        <f t="shared" ref="W1587:X1587" si="1044">SUM(W1553)</f>
        <v>4954.9720693200006</v>
      </c>
      <c r="X1587" s="370">
        <f t="shared" si="1044"/>
        <v>4954.9720693200006</v>
      </c>
      <c r="Y1587" s="3008">
        <f t="shared" si="1040"/>
        <v>3721.7411049000007</v>
      </c>
      <c r="Z1587" s="370">
        <f t="shared" si="1040"/>
        <v>1131.7713100000003</v>
      </c>
      <c r="AA1587" s="370">
        <f t="shared" si="1040"/>
        <v>-2589.9697949000001</v>
      </c>
      <c r="AB1587" s="370">
        <f t="shared" si="1040"/>
        <v>-59.279589999999999</v>
      </c>
      <c r="AC1587" s="370">
        <f>SUM(AC1553)</f>
        <v>1072.4917200000002</v>
      </c>
      <c r="AD1587" s="370">
        <f>SUM(AD1553)</f>
        <v>0</v>
      </c>
      <c r="AE1587" s="2597"/>
    </row>
    <row r="1588" spans="1:270" x14ac:dyDescent="0.25">
      <c r="A1588" s="24">
        <v>1</v>
      </c>
      <c r="B1588" s="257" t="s">
        <v>594</v>
      </c>
      <c r="C1588" s="257"/>
      <c r="D1588" s="370">
        <f>D1554</f>
        <v>1000</v>
      </c>
      <c r="E1588" s="370">
        <f t="shared" ref="E1588:G1588" si="1045">E1554</f>
        <v>751</v>
      </c>
      <c r="F1588" s="370">
        <f t="shared" si="1045"/>
        <v>565</v>
      </c>
      <c r="G1588" s="370">
        <f t="shared" si="1045"/>
        <v>75.233022636484691</v>
      </c>
      <c r="H1588" s="722"/>
      <c r="I1588" s="722"/>
      <c r="J1588" s="370"/>
      <c r="K1588" s="370"/>
      <c r="L1588" s="370"/>
      <c r="M1588" s="370"/>
      <c r="N1588" s="370"/>
      <c r="O1588" s="758"/>
      <c r="P1588" s="370">
        <f t="shared" ref="P1588:AB1588" si="1046">P1554</f>
        <v>2967.1668364000002</v>
      </c>
      <c r="Q1588" s="370">
        <f t="shared" ref="Q1588:R1588" si="1047">Q1554</f>
        <v>2967.1668364000002</v>
      </c>
      <c r="R1588" s="370">
        <f t="shared" si="1047"/>
        <v>2967.1668364000002</v>
      </c>
      <c r="S1588" s="370">
        <f t="shared" ref="S1588:T1588" si="1048">S1554</f>
        <v>2967.1668364000002</v>
      </c>
      <c r="T1588" s="370">
        <f t="shared" si="1048"/>
        <v>2967.1668364000002</v>
      </c>
      <c r="U1588" s="370">
        <f t="shared" ref="U1588:V1588" si="1049">U1554</f>
        <v>3023.5230101666671</v>
      </c>
      <c r="V1588" s="370">
        <f t="shared" si="1049"/>
        <v>3023.5230101666671</v>
      </c>
      <c r="W1588" s="370">
        <f t="shared" ref="W1588:X1588" si="1050">W1554</f>
        <v>3023.5230101666671</v>
      </c>
      <c r="X1588" s="370">
        <f t="shared" si="1050"/>
        <v>3023.5230101666671</v>
      </c>
      <c r="Y1588" s="3008">
        <f t="shared" si="1046"/>
        <v>2257.578655166667</v>
      </c>
      <c r="Z1588" s="370">
        <f t="shared" si="1046"/>
        <v>2145.2445100000004</v>
      </c>
      <c r="AA1588" s="370">
        <f t="shared" si="1046"/>
        <v>-112.33414516666653</v>
      </c>
      <c r="AB1588" s="370">
        <f t="shared" si="1046"/>
        <v>-50.420620000000007</v>
      </c>
      <c r="AC1588" s="370">
        <f>AC1554</f>
        <v>2094.8238900000006</v>
      </c>
      <c r="AD1588" s="370">
        <f>AD1554</f>
        <v>0</v>
      </c>
      <c r="AE1588" s="2597"/>
    </row>
    <row r="1589" spans="1:270" x14ac:dyDescent="0.25">
      <c r="A1589" s="24">
        <v>1</v>
      </c>
      <c r="B1589" s="1326" t="s">
        <v>565</v>
      </c>
      <c r="C1589" s="1326"/>
      <c r="D1589" s="759">
        <f t="shared" ref="D1589:G1593" si="1051">D1555</f>
        <v>998</v>
      </c>
      <c r="E1589" s="759">
        <f t="shared" si="1051"/>
        <v>749</v>
      </c>
      <c r="F1589" s="759">
        <f t="shared" si="1051"/>
        <v>565</v>
      </c>
      <c r="G1589" s="759">
        <f t="shared" si="1051"/>
        <v>75.433911882510017</v>
      </c>
      <c r="H1589" s="889"/>
      <c r="I1589" s="889"/>
      <c r="J1589" s="759"/>
      <c r="K1589" s="759"/>
      <c r="L1589" s="759"/>
      <c r="M1589" s="759"/>
      <c r="N1589" s="759"/>
      <c r="O1589" s="1390"/>
      <c r="P1589" s="759"/>
      <c r="Q1589" s="759"/>
      <c r="R1589" s="759"/>
      <c r="S1589" s="759"/>
      <c r="T1589" s="759"/>
      <c r="U1589" s="759"/>
      <c r="V1589" s="759"/>
      <c r="W1589" s="759"/>
      <c r="X1589" s="759"/>
      <c r="Y1589" s="2990"/>
      <c r="Z1589" s="759"/>
      <c r="AA1589" s="759"/>
      <c r="AB1589" s="759"/>
      <c r="AC1589" s="759"/>
      <c r="AD1589" s="759"/>
    </row>
    <row r="1590" spans="1:270" x14ac:dyDescent="0.25">
      <c r="A1590" s="24">
        <v>1</v>
      </c>
      <c r="B1590" s="1061" t="s">
        <v>566</v>
      </c>
      <c r="C1590" s="1328"/>
      <c r="D1590" s="1060">
        <f t="shared" si="1051"/>
        <v>998</v>
      </c>
      <c r="E1590" s="1060">
        <f t="shared" si="1051"/>
        <v>749</v>
      </c>
      <c r="F1590" s="1060">
        <f t="shared" si="1051"/>
        <v>565</v>
      </c>
      <c r="G1590" s="1060">
        <f t="shared" si="1051"/>
        <v>75.433911882510017</v>
      </c>
      <c r="H1590" s="771"/>
      <c r="I1590" s="771"/>
      <c r="J1590" s="1277"/>
      <c r="K1590" s="1277"/>
      <c r="L1590" s="1277"/>
      <c r="M1590" s="1060"/>
      <c r="N1590" s="1060"/>
      <c r="O1590" s="1390"/>
      <c r="P1590" s="1060"/>
      <c r="Q1590" s="1060"/>
      <c r="R1590" s="1060"/>
      <c r="S1590" s="1060"/>
      <c r="T1590" s="1060"/>
      <c r="U1590" s="1060"/>
      <c r="V1590" s="1060"/>
      <c r="W1590" s="1060"/>
      <c r="X1590" s="1060"/>
      <c r="Y1590" s="2165"/>
      <c r="Z1590" s="1060"/>
      <c r="AA1590" s="1060"/>
      <c r="AB1590" s="1060"/>
      <c r="AC1590" s="1060"/>
      <c r="AD1590" s="1060"/>
    </row>
    <row r="1591" spans="1:270" x14ac:dyDescent="0.25">
      <c r="A1591" s="24">
        <v>1</v>
      </c>
      <c r="B1591" s="367" t="s">
        <v>567</v>
      </c>
      <c r="C1591" s="1326"/>
      <c r="D1591" s="759">
        <f t="shared" si="1051"/>
        <v>2</v>
      </c>
      <c r="E1591" s="759">
        <f t="shared" si="1051"/>
        <v>2</v>
      </c>
      <c r="F1591" s="759">
        <f t="shared" si="1051"/>
        <v>0</v>
      </c>
      <c r="G1591" s="759">
        <f t="shared" si="1051"/>
        <v>0</v>
      </c>
      <c r="H1591" s="771"/>
      <c r="I1591" s="771"/>
      <c r="J1591" s="1070"/>
      <c r="K1591" s="1070"/>
      <c r="L1591" s="1070"/>
      <c r="M1591" s="759"/>
      <c r="N1591" s="759"/>
      <c r="O1591" s="1390"/>
      <c r="P1591" s="759"/>
      <c r="Q1591" s="759"/>
      <c r="R1591" s="759"/>
      <c r="S1591" s="759"/>
      <c r="T1591" s="759"/>
      <c r="U1591" s="759"/>
      <c r="V1591" s="759"/>
      <c r="W1591" s="759"/>
      <c r="X1591" s="759"/>
      <c r="Y1591" s="2990"/>
      <c r="Z1591" s="759"/>
      <c r="AA1591" s="759"/>
      <c r="AB1591" s="759"/>
      <c r="AC1591" s="759"/>
      <c r="AD1591" s="759"/>
    </row>
    <row r="1592" spans="1:270" ht="30" x14ac:dyDescent="0.25">
      <c r="A1592" s="24">
        <v>1</v>
      </c>
      <c r="B1592" s="1061" t="s">
        <v>568</v>
      </c>
      <c r="C1592" s="1328"/>
      <c r="D1592" s="1060">
        <f t="shared" si="1051"/>
        <v>2</v>
      </c>
      <c r="E1592" s="1060">
        <f t="shared" si="1051"/>
        <v>2</v>
      </c>
      <c r="F1592" s="1060">
        <f t="shared" si="1051"/>
        <v>0</v>
      </c>
      <c r="G1592" s="1060">
        <f t="shared" si="1051"/>
        <v>0</v>
      </c>
      <c r="H1592" s="771"/>
      <c r="I1592" s="771"/>
      <c r="J1592" s="1277"/>
      <c r="K1592" s="1277"/>
      <c r="L1592" s="1277"/>
      <c r="M1592" s="1060"/>
      <c r="N1592" s="1060"/>
      <c r="O1592" s="1390"/>
      <c r="P1592" s="1060"/>
      <c r="Q1592" s="1060"/>
      <c r="R1592" s="1060"/>
      <c r="S1592" s="1060"/>
      <c r="T1592" s="1060"/>
      <c r="U1592" s="1060"/>
      <c r="V1592" s="1060"/>
      <c r="W1592" s="1060"/>
      <c r="X1592" s="1060"/>
      <c r="Y1592" s="2165"/>
      <c r="Z1592" s="1060"/>
      <c r="AA1592" s="1060"/>
      <c r="AB1592" s="1060"/>
      <c r="AC1592" s="1060"/>
      <c r="AD1592" s="1060"/>
    </row>
    <row r="1593" spans="1:270" ht="15.75" thickBot="1" x14ac:dyDescent="0.3">
      <c r="A1593" s="24">
        <v>1</v>
      </c>
      <c r="B1593" s="1204" t="s">
        <v>569</v>
      </c>
      <c r="C1593" s="1327"/>
      <c r="D1593" s="1385">
        <f t="shared" si="1051"/>
        <v>0</v>
      </c>
      <c r="E1593" s="1385">
        <f t="shared" si="1051"/>
        <v>0</v>
      </c>
      <c r="F1593" s="1385">
        <f t="shared" si="1051"/>
        <v>0</v>
      </c>
      <c r="G1593" s="1385">
        <f t="shared" si="1051"/>
        <v>0</v>
      </c>
      <c r="H1593" s="1391"/>
      <c r="I1593" s="1391"/>
      <c r="J1593" s="721"/>
      <c r="K1593" s="721"/>
      <c r="L1593" s="721"/>
      <c r="M1593" s="1385"/>
      <c r="N1593" s="1385"/>
      <c r="O1593" s="1392"/>
      <c r="P1593" s="1385"/>
      <c r="Q1593" s="1385"/>
      <c r="R1593" s="1385"/>
      <c r="S1593" s="1385"/>
      <c r="T1593" s="1385"/>
      <c r="U1593" s="1385"/>
      <c r="V1593" s="1385"/>
      <c r="W1593" s="1385"/>
      <c r="X1593" s="1385"/>
      <c r="Y1593" s="3594"/>
      <c r="Z1593" s="1385"/>
      <c r="AA1593" s="1385"/>
      <c r="AB1593" s="1385"/>
      <c r="AC1593" s="1385"/>
      <c r="AD1593" s="1385"/>
    </row>
    <row r="1594" spans="1:270" s="679" customFormat="1" x14ac:dyDescent="0.25">
      <c r="A1594" s="24"/>
      <c r="P1594" s="766"/>
      <c r="Q1594" s="766"/>
      <c r="R1594" s="766"/>
      <c r="S1594" s="766"/>
      <c r="T1594" s="766"/>
      <c r="U1594" s="766"/>
      <c r="V1594" s="766"/>
      <c r="W1594" s="766"/>
      <c r="X1594" s="766"/>
      <c r="Y1594" s="766"/>
      <c r="Z1594" s="766"/>
      <c r="AA1594" s="766"/>
      <c r="AB1594" s="766"/>
      <c r="AC1594" s="766"/>
      <c r="AD1594" s="766"/>
      <c r="AE1594" s="2597"/>
      <c r="AF1594" s="767"/>
      <c r="AG1594" s="767"/>
      <c r="AH1594" s="767"/>
      <c r="AI1594" s="767"/>
      <c r="AJ1594" s="767"/>
      <c r="AK1594" s="767"/>
      <c r="AL1594" s="767"/>
      <c r="AM1594" s="767"/>
      <c r="AN1594" s="767"/>
      <c r="AO1594" s="767"/>
      <c r="AP1594" s="767"/>
      <c r="AQ1594" s="767"/>
      <c r="AR1594" s="767"/>
      <c r="AS1594" s="767"/>
      <c r="AT1594" s="767"/>
      <c r="AU1594" s="767"/>
      <c r="AV1594" s="767"/>
      <c r="AW1594" s="767"/>
      <c r="AX1594" s="767"/>
      <c r="AY1594" s="767"/>
      <c r="AZ1594" s="767"/>
      <c r="BA1594" s="767"/>
      <c r="BB1594" s="767"/>
      <c r="BC1594" s="767"/>
      <c r="BD1594" s="767"/>
      <c r="BE1594" s="767"/>
      <c r="BF1594" s="767"/>
      <c r="BG1594" s="767"/>
      <c r="BH1594" s="767"/>
      <c r="BI1594" s="767"/>
      <c r="BJ1594" s="767"/>
      <c r="BK1594" s="767"/>
      <c r="BL1594" s="767"/>
      <c r="BM1594" s="767"/>
      <c r="BN1594" s="767"/>
      <c r="BO1594" s="767"/>
      <c r="BP1594" s="767"/>
      <c r="BQ1594" s="767"/>
      <c r="BR1594" s="767"/>
      <c r="BS1594" s="767"/>
      <c r="BT1594" s="767"/>
      <c r="BU1594" s="767"/>
      <c r="BV1594" s="767"/>
      <c r="BW1594" s="767"/>
      <c r="BX1594" s="767"/>
      <c r="BY1594" s="767"/>
      <c r="BZ1594" s="767"/>
      <c r="CA1594" s="767"/>
      <c r="CB1594" s="767"/>
      <c r="CC1594" s="767"/>
      <c r="CD1594" s="767"/>
      <c r="CE1594" s="767"/>
      <c r="CF1594" s="767"/>
      <c r="CG1594" s="767"/>
      <c r="CH1594" s="767"/>
      <c r="CI1594" s="767"/>
      <c r="CJ1594" s="767"/>
      <c r="CK1594" s="767"/>
      <c r="CL1594" s="767"/>
      <c r="CM1594" s="767"/>
      <c r="CN1594" s="767"/>
      <c r="CO1594" s="767"/>
      <c r="CP1594" s="767"/>
      <c r="CQ1594" s="767"/>
      <c r="CR1594" s="767"/>
      <c r="CS1594" s="767"/>
      <c r="CT1594" s="767"/>
      <c r="CU1594" s="767"/>
      <c r="CV1594" s="767"/>
      <c r="CW1594" s="767"/>
      <c r="CX1594" s="767"/>
      <c r="CY1594" s="767"/>
      <c r="CZ1594" s="767"/>
      <c r="DA1594" s="767"/>
      <c r="DB1594" s="767"/>
      <c r="DC1594" s="767"/>
      <c r="DD1594" s="767"/>
      <c r="DE1594" s="767"/>
      <c r="DF1594" s="767"/>
      <c r="DG1594" s="767"/>
      <c r="DH1594" s="767"/>
      <c r="DI1594" s="767"/>
      <c r="DJ1594" s="767"/>
      <c r="DK1594" s="767"/>
      <c r="DL1594" s="767"/>
      <c r="DM1594" s="767"/>
      <c r="DN1594" s="767"/>
      <c r="DO1594" s="767"/>
      <c r="DP1594" s="767"/>
      <c r="DQ1594" s="767"/>
      <c r="DR1594" s="767"/>
      <c r="DS1594" s="767"/>
      <c r="DT1594" s="767"/>
      <c r="DU1594" s="767"/>
      <c r="DV1594" s="767"/>
      <c r="DW1594" s="767"/>
      <c r="DX1594" s="767"/>
      <c r="DY1594" s="767"/>
      <c r="DZ1594" s="767"/>
      <c r="EA1594" s="767"/>
      <c r="EB1594" s="767"/>
      <c r="EC1594" s="767"/>
      <c r="ED1594" s="767"/>
      <c r="EE1594" s="767"/>
      <c r="EF1594" s="767"/>
      <c r="EG1594" s="767"/>
      <c r="EH1594" s="767"/>
      <c r="EI1594" s="767"/>
      <c r="EJ1594" s="767"/>
      <c r="EK1594" s="767"/>
      <c r="EL1594" s="767"/>
      <c r="EM1594" s="767"/>
      <c r="EN1594" s="767"/>
      <c r="EO1594" s="767"/>
      <c r="EP1594" s="767"/>
      <c r="EQ1594" s="767"/>
      <c r="ER1594" s="767"/>
      <c r="ES1594" s="767"/>
      <c r="ET1594" s="767"/>
      <c r="EU1594" s="767"/>
      <c r="EV1594" s="767"/>
      <c r="EW1594" s="767"/>
      <c r="EX1594" s="767"/>
      <c r="EY1594" s="767"/>
      <c r="EZ1594" s="767"/>
      <c r="FA1594" s="767"/>
      <c r="FB1594" s="767"/>
      <c r="FC1594" s="767"/>
      <c r="FD1594" s="767"/>
      <c r="FE1594" s="767"/>
      <c r="FF1594" s="767"/>
      <c r="FG1594" s="767"/>
      <c r="FH1594" s="767"/>
      <c r="FI1594" s="767"/>
      <c r="FJ1594" s="767"/>
      <c r="FK1594" s="767"/>
      <c r="FL1594" s="767"/>
      <c r="FM1594" s="767"/>
      <c r="FN1594" s="767"/>
      <c r="FO1594" s="767"/>
      <c r="FP1594" s="767"/>
      <c r="FQ1594" s="767"/>
      <c r="FR1594" s="767"/>
      <c r="FS1594" s="767"/>
      <c r="FT1594" s="767"/>
      <c r="FU1594" s="767"/>
      <c r="FV1594" s="767"/>
      <c r="FW1594" s="767"/>
      <c r="FX1594" s="767"/>
      <c r="FY1594" s="767"/>
      <c r="FZ1594" s="767"/>
      <c r="GA1594" s="767"/>
      <c r="GB1594" s="767"/>
      <c r="GC1594" s="767"/>
      <c r="GD1594" s="767"/>
      <c r="GE1594" s="767"/>
      <c r="GF1594" s="767"/>
      <c r="GG1594" s="767"/>
      <c r="GH1594" s="767"/>
      <c r="GI1594" s="767"/>
      <c r="GJ1594" s="767"/>
      <c r="GK1594" s="767"/>
      <c r="GL1594" s="767"/>
      <c r="GM1594" s="767"/>
      <c r="GN1594" s="767"/>
      <c r="GO1594" s="767"/>
      <c r="GP1594" s="767"/>
      <c r="GQ1594" s="767"/>
      <c r="GR1594" s="767"/>
      <c r="GS1594" s="767"/>
      <c r="GT1594" s="767"/>
      <c r="GU1594" s="767"/>
      <c r="GV1594" s="767"/>
      <c r="GW1594" s="767"/>
      <c r="GX1594" s="767"/>
      <c r="GY1594" s="767"/>
      <c r="GZ1594" s="767"/>
      <c r="HA1594" s="767"/>
      <c r="HB1594" s="767"/>
      <c r="HC1594" s="767"/>
      <c r="HD1594" s="767"/>
      <c r="HE1594" s="767"/>
      <c r="HF1594" s="767"/>
      <c r="HG1594" s="767"/>
      <c r="HH1594" s="767"/>
      <c r="HI1594" s="767"/>
      <c r="HJ1594" s="767"/>
      <c r="HK1594" s="767"/>
      <c r="HL1594" s="767"/>
      <c r="HM1594" s="767"/>
      <c r="HN1594" s="767"/>
      <c r="HO1594" s="767"/>
      <c r="HP1594" s="767"/>
      <c r="HQ1594" s="767"/>
      <c r="HR1594" s="767"/>
      <c r="HS1594" s="767"/>
      <c r="HT1594" s="767"/>
      <c r="HU1594" s="767"/>
      <c r="HV1594" s="767"/>
      <c r="HW1594" s="767"/>
      <c r="HX1594" s="767"/>
      <c r="HY1594" s="767"/>
      <c r="HZ1594" s="767"/>
      <c r="IA1594" s="767"/>
      <c r="IB1594" s="767"/>
      <c r="IC1594" s="767"/>
      <c r="ID1594" s="767"/>
      <c r="IE1594" s="767"/>
      <c r="IF1594" s="767"/>
      <c r="IG1594" s="767"/>
      <c r="IH1594" s="767"/>
      <c r="II1594" s="767"/>
      <c r="IJ1594" s="767"/>
      <c r="IK1594" s="767"/>
      <c r="IL1594" s="767"/>
      <c r="IM1594" s="767"/>
      <c r="IN1594" s="767"/>
      <c r="IO1594" s="767"/>
      <c r="IP1594" s="767"/>
      <c r="IQ1594" s="767"/>
      <c r="IR1594" s="767"/>
      <c r="IS1594" s="767"/>
      <c r="IT1594" s="767"/>
      <c r="IU1594" s="767"/>
      <c r="IV1594" s="767"/>
      <c r="IW1594" s="767"/>
      <c r="IX1594" s="767"/>
      <c r="IY1594" s="767"/>
      <c r="IZ1594" s="767"/>
      <c r="JA1594" s="767"/>
      <c r="JB1594" s="767"/>
      <c r="JC1594" s="767"/>
      <c r="JD1594" s="767"/>
      <c r="JE1594" s="767"/>
      <c r="JF1594" s="767"/>
      <c r="JG1594" s="767"/>
      <c r="JH1594" s="767"/>
      <c r="JI1594" s="767"/>
      <c r="JJ1594" s="767"/>
    </row>
    <row r="1595" spans="1:270" s="679" customFormat="1" x14ac:dyDescent="0.25">
      <c r="A1595" s="24"/>
      <c r="P1595" s="766"/>
      <c r="Q1595" s="766"/>
      <c r="R1595" s="766"/>
      <c r="S1595" s="766"/>
      <c r="T1595" s="766"/>
      <c r="U1595" s="766"/>
      <c r="V1595" s="766"/>
      <c r="W1595" s="766"/>
      <c r="X1595" s="766"/>
      <c r="Y1595" s="766"/>
      <c r="Z1595" s="766"/>
      <c r="AA1595" s="766"/>
      <c r="AB1595" s="766"/>
      <c r="AC1595" s="766"/>
      <c r="AD1595" s="766"/>
      <c r="AE1595" s="2597"/>
      <c r="AF1595" s="767"/>
      <c r="AG1595" s="767"/>
      <c r="AH1595" s="767"/>
      <c r="AI1595" s="767"/>
      <c r="AJ1595" s="767"/>
      <c r="AK1595" s="767"/>
      <c r="AL1595" s="767"/>
      <c r="AM1595" s="767"/>
      <c r="AN1595" s="767"/>
      <c r="AO1595" s="767"/>
      <c r="AP1595" s="767"/>
      <c r="AQ1595" s="767"/>
      <c r="AR1595" s="767"/>
      <c r="AS1595" s="767"/>
      <c r="AT1595" s="767"/>
      <c r="AU1595" s="767"/>
      <c r="AV1595" s="767"/>
      <c r="AW1595" s="767"/>
      <c r="AX1595" s="767"/>
      <c r="AY1595" s="767"/>
      <c r="AZ1595" s="767"/>
      <c r="BA1595" s="767"/>
      <c r="BB1595" s="767"/>
      <c r="BC1595" s="767"/>
      <c r="BD1595" s="767"/>
      <c r="BE1595" s="767"/>
      <c r="BF1595" s="767"/>
      <c r="BG1595" s="767"/>
      <c r="BH1595" s="767"/>
      <c r="BI1595" s="767"/>
      <c r="BJ1595" s="767"/>
      <c r="BK1595" s="767"/>
      <c r="BL1595" s="767"/>
      <c r="BM1595" s="767"/>
      <c r="BN1595" s="767"/>
      <c r="BO1595" s="767"/>
      <c r="BP1595" s="767"/>
      <c r="BQ1595" s="767"/>
      <c r="BR1595" s="767"/>
      <c r="BS1595" s="767"/>
      <c r="BT1595" s="767"/>
      <c r="BU1595" s="767"/>
      <c r="BV1595" s="767"/>
      <c r="BW1595" s="767"/>
      <c r="BX1595" s="767"/>
      <c r="BY1595" s="767"/>
      <c r="BZ1595" s="767"/>
      <c r="CA1595" s="767"/>
      <c r="CB1595" s="767"/>
      <c r="CC1595" s="767"/>
      <c r="CD1595" s="767"/>
      <c r="CE1595" s="767"/>
      <c r="CF1595" s="767"/>
      <c r="CG1595" s="767"/>
      <c r="CH1595" s="767"/>
      <c r="CI1595" s="767"/>
      <c r="CJ1595" s="767"/>
      <c r="CK1595" s="767"/>
      <c r="CL1595" s="767"/>
      <c r="CM1595" s="767"/>
      <c r="CN1595" s="767"/>
      <c r="CO1595" s="767"/>
      <c r="CP1595" s="767"/>
      <c r="CQ1595" s="767"/>
      <c r="CR1595" s="767"/>
      <c r="CS1595" s="767"/>
      <c r="CT1595" s="767"/>
      <c r="CU1595" s="767"/>
      <c r="CV1595" s="767"/>
      <c r="CW1595" s="767"/>
      <c r="CX1595" s="767"/>
      <c r="CY1595" s="767"/>
      <c r="CZ1595" s="767"/>
      <c r="DA1595" s="767"/>
      <c r="DB1595" s="767"/>
      <c r="DC1595" s="767"/>
      <c r="DD1595" s="767"/>
      <c r="DE1595" s="767"/>
      <c r="DF1595" s="767"/>
      <c r="DG1595" s="767"/>
      <c r="DH1595" s="767"/>
      <c r="DI1595" s="767"/>
      <c r="DJ1595" s="767"/>
      <c r="DK1595" s="767"/>
      <c r="DL1595" s="767"/>
      <c r="DM1595" s="767"/>
      <c r="DN1595" s="767"/>
      <c r="DO1595" s="767"/>
      <c r="DP1595" s="767"/>
      <c r="DQ1595" s="767"/>
      <c r="DR1595" s="767"/>
      <c r="DS1595" s="767"/>
      <c r="DT1595" s="767"/>
      <c r="DU1595" s="767"/>
      <c r="DV1595" s="767"/>
      <c r="DW1595" s="767"/>
      <c r="DX1595" s="767"/>
      <c r="DY1595" s="767"/>
      <c r="DZ1595" s="767"/>
      <c r="EA1595" s="767"/>
      <c r="EB1595" s="767"/>
      <c r="EC1595" s="767"/>
      <c r="ED1595" s="767"/>
      <c r="EE1595" s="767"/>
      <c r="EF1595" s="767"/>
      <c r="EG1595" s="767"/>
      <c r="EH1595" s="767"/>
      <c r="EI1595" s="767"/>
      <c r="EJ1595" s="767"/>
      <c r="EK1595" s="767"/>
      <c r="EL1595" s="767"/>
      <c r="EM1595" s="767"/>
      <c r="EN1595" s="767"/>
      <c r="EO1595" s="767"/>
      <c r="EP1595" s="767"/>
      <c r="EQ1595" s="767"/>
      <c r="ER1595" s="767"/>
      <c r="ES1595" s="767"/>
      <c r="ET1595" s="767"/>
      <c r="EU1595" s="767"/>
      <c r="EV1595" s="767"/>
      <c r="EW1595" s="767"/>
      <c r="EX1595" s="767"/>
      <c r="EY1595" s="767"/>
      <c r="EZ1595" s="767"/>
      <c r="FA1595" s="767"/>
      <c r="FB1595" s="767"/>
      <c r="FC1595" s="767"/>
      <c r="FD1595" s="767"/>
      <c r="FE1595" s="767"/>
      <c r="FF1595" s="767"/>
      <c r="FG1595" s="767"/>
      <c r="FH1595" s="767"/>
      <c r="FI1595" s="767"/>
      <c r="FJ1595" s="767"/>
      <c r="FK1595" s="767"/>
      <c r="FL1595" s="767"/>
      <c r="FM1595" s="767"/>
      <c r="FN1595" s="767"/>
      <c r="FO1595" s="767"/>
      <c r="FP1595" s="767"/>
      <c r="FQ1595" s="767"/>
      <c r="FR1595" s="767"/>
      <c r="FS1595" s="767"/>
      <c r="FT1595" s="767"/>
      <c r="FU1595" s="767"/>
      <c r="FV1595" s="767"/>
      <c r="FW1595" s="767"/>
      <c r="FX1595" s="767"/>
      <c r="FY1595" s="767"/>
      <c r="FZ1595" s="767"/>
      <c r="GA1595" s="767"/>
      <c r="GB1595" s="767"/>
      <c r="GC1595" s="767"/>
      <c r="GD1595" s="767"/>
      <c r="GE1595" s="767"/>
      <c r="GF1595" s="767"/>
      <c r="GG1595" s="767"/>
      <c r="GH1595" s="767"/>
      <c r="GI1595" s="767"/>
      <c r="GJ1595" s="767"/>
      <c r="GK1595" s="767"/>
      <c r="GL1595" s="767"/>
      <c r="GM1595" s="767"/>
      <c r="GN1595" s="767"/>
      <c r="GO1595" s="767"/>
      <c r="GP1595" s="767"/>
      <c r="GQ1595" s="767"/>
      <c r="GR1595" s="767"/>
      <c r="GS1595" s="767"/>
      <c r="GT1595" s="767"/>
      <c r="GU1595" s="767"/>
      <c r="GV1595" s="767"/>
      <c r="GW1595" s="767"/>
      <c r="GX1595" s="767"/>
      <c r="GY1595" s="767"/>
      <c r="GZ1595" s="767"/>
      <c r="HA1595" s="767"/>
      <c r="HB1595" s="767"/>
      <c r="HC1595" s="767"/>
      <c r="HD1595" s="767"/>
      <c r="HE1595" s="767"/>
      <c r="HF1595" s="767"/>
      <c r="HG1595" s="767"/>
      <c r="HH1595" s="767"/>
      <c r="HI1595" s="767"/>
      <c r="HJ1595" s="767"/>
      <c r="HK1595" s="767"/>
      <c r="HL1595" s="767"/>
      <c r="HM1595" s="767"/>
      <c r="HN1595" s="767"/>
      <c r="HO1595" s="767"/>
      <c r="HP1595" s="767"/>
      <c r="HQ1595" s="767"/>
      <c r="HR1595" s="767"/>
      <c r="HS1595" s="767"/>
      <c r="HT1595" s="767"/>
      <c r="HU1595" s="767"/>
      <c r="HV1595" s="767"/>
      <c r="HW1595" s="767"/>
      <c r="HX1595" s="767"/>
      <c r="HY1595" s="767"/>
      <c r="HZ1595" s="767"/>
      <c r="IA1595" s="767"/>
      <c r="IB1595" s="767"/>
      <c r="IC1595" s="767"/>
      <c r="ID1595" s="767"/>
      <c r="IE1595" s="767"/>
      <c r="IF1595" s="767"/>
      <c r="IG1595" s="767"/>
      <c r="IH1595" s="767"/>
      <c r="II1595" s="767"/>
      <c r="IJ1595" s="767"/>
      <c r="IK1595" s="767"/>
      <c r="IL1595" s="767"/>
      <c r="IM1595" s="767"/>
      <c r="IN1595" s="767"/>
      <c r="IO1595" s="767"/>
      <c r="IP1595" s="767"/>
      <c r="IQ1595" s="767"/>
      <c r="IR1595" s="767"/>
      <c r="IS1595" s="767"/>
      <c r="IT1595" s="767"/>
      <c r="IU1595" s="767"/>
      <c r="IV1595" s="767"/>
      <c r="IW1595" s="767"/>
      <c r="IX1595" s="767"/>
      <c r="IY1595" s="767"/>
      <c r="IZ1595" s="767"/>
      <c r="JA1595" s="767"/>
      <c r="JB1595" s="767"/>
      <c r="JC1595" s="767"/>
      <c r="JD1595" s="767"/>
      <c r="JE1595" s="767"/>
      <c r="JF1595" s="767"/>
      <c r="JG1595" s="767"/>
      <c r="JH1595" s="767"/>
      <c r="JI1595" s="767"/>
      <c r="JJ1595" s="767"/>
    </row>
    <row r="1596" spans="1:270" s="679" customFormat="1" x14ac:dyDescent="0.25">
      <c r="A1596" s="24"/>
      <c r="P1596" s="766"/>
      <c r="Q1596" s="766"/>
      <c r="R1596" s="766"/>
      <c r="S1596" s="766"/>
      <c r="T1596" s="766"/>
      <c r="U1596" s="766"/>
      <c r="V1596" s="766"/>
      <c r="W1596" s="766"/>
      <c r="X1596" s="766"/>
      <c r="Y1596" s="766"/>
      <c r="Z1596" s="766"/>
      <c r="AA1596" s="766"/>
      <c r="AB1596" s="766"/>
      <c r="AC1596" s="766"/>
      <c r="AD1596" s="766"/>
      <c r="AE1596" s="2597"/>
      <c r="AF1596" s="767"/>
      <c r="AG1596" s="767"/>
      <c r="AH1596" s="767"/>
      <c r="AI1596" s="767"/>
      <c r="AJ1596" s="767"/>
      <c r="AK1596" s="767"/>
      <c r="AL1596" s="767"/>
      <c r="AM1596" s="767"/>
      <c r="AN1596" s="767"/>
      <c r="AO1596" s="767"/>
      <c r="AP1596" s="767"/>
      <c r="AQ1596" s="767"/>
      <c r="AR1596" s="767"/>
      <c r="AS1596" s="767"/>
      <c r="AT1596" s="767"/>
      <c r="AU1596" s="767"/>
      <c r="AV1596" s="767"/>
      <c r="AW1596" s="767"/>
      <c r="AX1596" s="767"/>
      <c r="AY1596" s="767"/>
      <c r="AZ1596" s="767"/>
      <c r="BA1596" s="767"/>
      <c r="BB1596" s="767"/>
      <c r="BC1596" s="767"/>
      <c r="BD1596" s="767"/>
      <c r="BE1596" s="767"/>
      <c r="BF1596" s="767"/>
      <c r="BG1596" s="767"/>
      <c r="BH1596" s="767"/>
      <c r="BI1596" s="767"/>
      <c r="BJ1596" s="767"/>
      <c r="BK1596" s="767"/>
      <c r="BL1596" s="767"/>
      <c r="BM1596" s="767"/>
      <c r="BN1596" s="767"/>
      <c r="BO1596" s="767"/>
      <c r="BP1596" s="767"/>
      <c r="BQ1596" s="767"/>
      <c r="BR1596" s="767"/>
      <c r="BS1596" s="767"/>
      <c r="BT1596" s="767"/>
      <c r="BU1596" s="767"/>
      <c r="BV1596" s="767"/>
      <c r="BW1596" s="767"/>
      <c r="BX1596" s="767"/>
      <c r="BY1596" s="767"/>
      <c r="BZ1596" s="767"/>
      <c r="CA1596" s="767"/>
      <c r="CB1596" s="767"/>
      <c r="CC1596" s="767"/>
      <c r="CD1596" s="767"/>
      <c r="CE1596" s="767"/>
      <c r="CF1596" s="767"/>
      <c r="CG1596" s="767"/>
      <c r="CH1596" s="767"/>
      <c r="CI1596" s="767"/>
      <c r="CJ1596" s="767"/>
      <c r="CK1596" s="767"/>
      <c r="CL1596" s="767"/>
      <c r="CM1596" s="767"/>
      <c r="CN1596" s="767"/>
      <c r="CO1596" s="767"/>
      <c r="CP1596" s="767"/>
      <c r="CQ1596" s="767"/>
      <c r="CR1596" s="767"/>
      <c r="CS1596" s="767"/>
      <c r="CT1596" s="767"/>
      <c r="CU1596" s="767"/>
      <c r="CV1596" s="767"/>
      <c r="CW1596" s="767"/>
      <c r="CX1596" s="767"/>
      <c r="CY1596" s="767"/>
      <c r="CZ1596" s="767"/>
      <c r="DA1596" s="767"/>
      <c r="DB1596" s="767"/>
      <c r="DC1596" s="767"/>
      <c r="DD1596" s="767"/>
      <c r="DE1596" s="767"/>
      <c r="DF1596" s="767"/>
      <c r="DG1596" s="767"/>
      <c r="DH1596" s="767"/>
      <c r="DI1596" s="767"/>
      <c r="DJ1596" s="767"/>
      <c r="DK1596" s="767"/>
      <c r="DL1596" s="767"/>
      <c r="DM1596" s="767"/>
      <c r="DN1596" s="767"/>
      <c r="DO1596" s="767"/>
      <c r="DP1596" s="767"/>
      <c r="DQ1596" s="767"/>
      <c r="DR1596" s="767"/>
      <c r="DS1596" s="767"/>
      <c r="DT1596" s="767"/>
      <c r="DU1596" s="767"/>
      <c r="DV1596" s="767"/>
      <c r="DW1596" s="767"/>
      <c r="DX1596" s="767"/>
      <c r="DY1596" s="767"/>
      <c r="DZ1596" s="767"/>
      <c r="EA1596" s="767"/>
      <c r="EB1596" s="767"/>
      <c r="EC1596" s="767"/>
      <c r="ED1596" s="767"/>
      <c r="EE1596" s="767"/>
      <c r="EF1596" s="767"/>
      <c r="EG1596" s="767"/>
      <c r="EH1596" s="767"/>
      <c r="EI1596" s="767"/>
      <c r="EJ1596" s="767"/>
      <c r="EK1596" s="767"/>
      <c r="EL1596" s="767"/>
      <c r="EM1596" s="767"/>
      <c r="EN1596" s="767"/>
      <c r="EO1596" s="767"/>
      <c r="EP1596" s="767"/>
      <c r="EQ1596" s="767"/>
      <c r="ER1596" s="767"/>
      <c r="ES1596" s="767"/>
      <c r="ET1596" s="767"/>
      <c r="EU1596" s="767"/>
      <c r="EV1596" s="767"/>
      <c r="EW1596" s="767"/>
      <c r="EX1596" s="767"/>
      <c r="EY1596" s="767"/>
      <c r="EZ1596" s="767"/>
      <c r="FA1596" s="767"/>
      <c r="FB1596" s="767"/>
      <c r="FC1596" s="767"/>
      <c r="FD1596" s="767"/>
      <c r="FE1596" s="767"/>
      <c r="FF1596" s="767"/>
      <c r="FG1596" s="767"/>
      <c r="FH1596" s="767"/>
      <c r="FI1596" s="767"/>
      <c r="FJ1596" s="767"/>
      <c r="FK1596" s="767"/>
      <c r="FL1596" s="767"/>
      <c r="FM1596" s="767"/>
      <c r="FN1596" s="767"/>
      <c r="FO1596" s="767"/>
      <c r="FP1596" s="767"/>
      <c r="FQ1596" s="767"/>
      <c r="FR1596" s="767"/>
      <c r="FS1596" s="767"/>
      <c r="FT1596" s="767"/>
      <c r="FU1596" s="767"/>
      <c r="FV1596" s="767"/>
      <c r="FW1596" s="767"/>
      <c r="FX1596" s="767"/>
      <c r="FY1596" s="767"/>
      <c r="FZ1596" s="767"/>
      <c r="GA1596" s="767"/>
      <c r="GB1596" s="767"/>
      <c r="GC1596" s="767"/>
      <c r="GD1596" s="767"/>
      <c r="GE1596" s="767"/>
      <c r="GF1596" s="767"/>
      <c r="GG1596" s="767"/>
      <c r="GH1596" s="767"/>
      <c r="GI1596" s="767"/>
      <c r="GJ1596" s="767"/>
      <c r="GK1596" s="767"/>
      <c r="GL1596" s="767"/>
      <c r="GM1596" s="767"/>
      <c r="GN1596" s="767"/>
      <c r="GO1596" s="767"/>
      <c r="GP1596" s="767"/>
      <c r="GQ1596" s="767"/>
      <c r="GR1596" s="767"/>
      <c r="GS1596" s="767"/>
      <c r="GT1596" s="767"/>
      <c r="GU1596" s="767"/>
      <c r="GV1596" s="767"/>
      <c r="GW1596" s="767"/>
      <c r="GX1596" s="767"/>
      <c r="GY1596" s="767"/>
      <c r="GZ1596" s="767"/>
      <c r="HA1596" s="767"/>
      <c r="HB1596" s="767"/>
      <c r="HC1596" s="767"/>
      <c r="HD1596" s="767"/>
      <c r="HE1596" s="767"/>
      <c r="HF1596" s="767"/>
      <c r="HG1596" s="767"/>
      <c r="HH1596" s="767"/>
      <c r="HI1596" s="767"/>
      <c r="HJ1596" s="767"/>
      <c r="HK1596" s="767"/>
      <c r="HL1596" s="767"/>
      <c r="HM1596" s="767"/>
      <c r="HN1596" s="767"/>
      <c r="HO1596" s="767"/>
      <c r="HP1596" s="767"/>
      <c r="HQ1596" s="767"/>
      <c r="HR1596" s="767"/>
      <c r="HS1596" s="767"/>
      <c r="HT1596" s="767"/>
      <c r="HU1596" s="767"/>
      <c r="HV1596" s="767"/>
      <c r="HW1596" s="767"/>
      <c r="HX1596" s="767"/>
      <c r="HY1596" s="767"/>
      <c r="HZ1596" s="767"/>
      <c r="IA1596" s="767"/>
      <c r="IB1596" s="767"/>
      <c r="IC1596" s="767"/>
      <c r="ID1596" s="767"/>
      <c r="IE1596" s="767"/>
      <c r="IF1596" s="767"/>
      <c r="IG1596" s="767"/>
      <c r="IH1596" s="767"/>
      <c r="II1596" s="767"/>
      <c r="IJ1596" s="767"/>
      <c r="IK1596" s="767"/>
      <c r="IL1596" s="767"/>
      <c r="IM1596" s="767"/>
      <c r="IN1596" s="767"/>
      <c r="IO1596" s="767"/>
      <c r="IP1596" s="767"/>
      <c r="IQ1596" s="767"/>
      <c r="IR1596" s="767"/>
      <c r="IS1596" s="767"/>
      <c r="IT1596" s="767"/>
      <c r="IU1596" s="767"/>
      <c r="IV1596" s="767"/>
      <c r="IW1596" s="767"/>
      <c r="IX1596" s="767"/>
      <c r="IY1596" s="767"/>
      <c r="IZ1596" s="767"/>
      <c r="JA1596" s="767"/>
      <c r="JB1596" s="767"/>
      <c r="JC1596" s="767"/>
      <c r="JD1596" s="767"/>
      <c r="JE1596" s="767"/>
      <c r="JF1596" s="767"/>
      <c r="JG1596" s="767"/>
      <c r="JH1596" s="767"/>
      <c r="JI1596" s="767"/>
      <c r="JJ1596" s="767"/>
    </row>
    <row r="1597" spans="1:270" x14ac:dyDescent="0.25">
      <c r="Y1597" s="766"/>
    </row>
    <row r="1598" spans="1:270" x14ac:dyDescent="0.25">
      <c r="Y1598" s="766"/>
    </row>
    <row r="1599" spans="1:270" x14ac:dyDescent="0.25">
      <c r="Y1599" s="766"/>
    </row>
    <row r="1600" spans="1:270" x14ac:dyDescent="0.25">
      <c r="Y1600" s="766"/>
    </row>
    <row r="1601" spans="25:25" x14ac:dyDescent="0.25">
      <c r="Y1601" s="766"/>
    </row>
    <row r="1602" spans="25:25" x14ac:dyDescent="0.25">
      <c r="Y1602" s="766"/>
    </row>
    <row r="1603" spans="25:25" x14ac:dyDescent="0.25">
      <c r="Y1603" s="766"/>
    </row>
    <row r="1604" spans="25:25" x14ac:dyDescent="0.25">
      <c r="Y1604" s="766"/>
    </row>
    <row r="1605" spans="25:25" x14ac:dyDescent="0.25">
      <c r="Y1605" s="766"/>
    </row>
    <row r="1606" spans="25:25" x14ac:dyDescent="0.25">
      <c r="Y1606" s="766"/>
    </row>
    <row r="1607" spans="25:25" x14ac:dyDescent="0.25">
      <c r="Y1607" s="766"/>
    </row>
    <row r="1608" spans="25:25" x14ac:dyDescent="0.25">
      <c r="Y1608" s="766"/>
    </row>
    <row r="1609" spans="25:25" x14ac:dyDescent="0.25">
      <c r="Y1609" s="766"/>
    </row>
    <row r="1610" spans="25:25" x14ac:dyDescent="0.25">
      <c r="Y1610" s="766"/>
    </row>
    <row r="1611" spans="25:25" x14ac:dyDescent="0.25">
      <c r="Y1611" s="766"/>
    </row>
    <row r="1612" spans="25:25" x14ac:dyDescent="0.25">
      <c r="Y1612" s="766"/>
    </row>
    <row r="1613" spans="25:25" x14ac:dyDescent="0.25">
      <c r="Y1613" s="766"/>
    </row>
    <row r="1614" spans="25:25" x14ac:dyDescent="0.25">
      <c r="Y1614" s="766"/>
    </row>
    <row r="1615" spans="25:25" x14ac:dyDescent="0.25">
      <c r="Y1615" s="766"/>
    </row>
    <row r="1616" spans="25:25" x14ac:dyDescent="0.25">
      <c r="Y1616" s="766"/>
    </row>
    <row r="1617" spans="25:25" x14ac:dyDescent="0.25">
      <c r="Y1617" s="766"/>
    </row>
    <row r="1618" spans="25:25" x14ac:dyDescent="0.25">
      <c r="Y1618" s="766"/>
    </row>
    <row r="1619" spans="25:25" x14ac:dyDescent="0.25">
      <c r="Y1619" s="766"/>
    </row>
    <row r="1620" spans="25:25" x14ac:dyDescent="0.25">
      <c r="Y1620" s="766"/>
    </row>
    <row r="1621" spans="25:25" x14ac:dyDescent="0.25">
      <c r="Y1621" s="766"/>
    </row>
    <row r="1622" spans="25:25" x14ac:dyDescent="0.25">
      <c r="Y1622" s="766"/>
    </row>
    <row r="1623" spans="25:25" x14ac:dyDescent="0.25">
      <c r="Y1623" s="766"/>
    </row>
    <row r="1624" spans="25:25" x14ac:dyDescent="0.25">
      <c r="Y1624" s="766"/>
    </row>
    <row r="1625" spans="25:25" x14ac:dyDescent="0.25">
      <c r="Y1625" s="766"/>
    </row>
    <row r="1626" spans="25:25" x14ac:dyDescent="0.25">
      <c r="Y1626" s="766"/>
    </row>
    <row r="1627" spans="25:25" x14ac:dyDescent="0.25">
      <c r="Y1627" s="766"/>
    </row>
    <row r="1628" spans="25:25" x14ac:dyDescent="0.25">
      <c r="Y1628" s="766"/>
    </row>
    <row r="1629" spans="25:25" x14ac:dyDescent="0.25">
      <c r="Y1629" s="766"/>
    </row>
    <row r="1630" spans="25:25" x14ac:dyDescent="0.25">
      <c r="Y1630" s="766"/>
    </row>
    <row r="1631" spans="25:25" x14ac:dyDescent="0.25">
      <c r="Y1631" s="766"/>
    </row>
    <row r="1632" spans="25:25" x14ac:dyDescent="0.25">
      <c r="Y1632" s="766"/>
    </row>
    <row r="1633" spans="25:25" x14ac:dyDescent="0.25">
      <c r="Y1633" s="766"/>
    </row>
    <row r="1634" spans="25:25" x14ac:dyDescent="0.25">
      <c r="Y1634" s="766"/>
    </row>
    <row r="1635" spans="25:25" x14ac:dyDescent="0.25">
      <c r="Y1635" s="766"/>
    </row>
    <row r="1636" spans="25:25" x14ac:dyDescent="0.25">
      <c r="Y1636" s="766"/>
    </row>
    <row r="1637" spans="25:25" x14ac:dyDescent="0.25">
      <c r="Y1637" s="766"/>
    </row>
    <row r="1638" spans="25:25" x14ac:dyDescent="0.25">
      <c r="Y1638" s="766"/>
    </row>
    <row r="1639" spans="25:25" x14ac:dyDescent="0.25">
      <c r="Y1639" s="766"/>
    </row>
    <row r="1640" spans="25:25" x14ac:dyDescent="0.25">
      <c r="Y1640" s="766"/>
    </row>
    <row r="1641" spans="25:25" x14ac:dyDescent="0.25">
      <c r="Y1641" s="766"/>
    </row>
    <row r="1642" spans="25:25" x14ac:dyDescent="0.25">
      <c r="Y1642" s="766"/>
    </row>
    <row r="1643" spans="25:25" x14ac:dyDescent="0.25">
      <c r="Y1643" s="766"/>
    </row>
    <row r="1644" spans="25:25" x14ac:dyDescent="0.25">
      <c r="Y1644" s="766"/>
    </row>
    <row r="1645" spans="25:25" x14ac:dyDescent="0.25">
      <c r="Y1645" s="766"/>
    </row>
    <row r="1646" spans="25:25" x14ac:dyDescent="0.25">
      <c r="Y1646" s="766"/>
    </row>
    <row r="1647" spans="25:25" x14ac:dyDescent="0.25">
      <c r="Y1647" s="766"/>
    </row>
    <row r="1648" spans="25:25" x14ac:dyDescent="0.25">
      <c r="Y1648" s="766"/>
    </row>
    <row r="1649" spans="25:25" x14ac:dyDescent="0.25">
      <c r="Y1649" s="766"/>
    </row>
    <row r="1650" spans="25:25" x14ac:dyDescent="0.25">
      <c r="Y1650" s="766"/>
    </row>
    <row r="1651" spans="25:25" x14ac:dyDescent="0.25">
      <c r="Y1651" s="766"/>
    </row>
    <row r="1652" spans="25:25" x14ac:dyDescent="0.25">
      <c r="Y1652" s="766"/>
    </row>
    <row r="1653" spans="25:25" x14ac:dyDescent="0.25">
      <c r="Y1653" s="766"/>
    </row>
    <row r="1654" spans="25:25" x14ac:dyDescent="0.25">
      <c r="Y1654" s="766"/>
    </row>
    <row r="1655" spans="25:25" x14ac:dyDescent="0.25">
      <c r="Y1655" s="766"/>
    </row>
    <row r="1656" spans="25:25" x14ac:dyDescent="0.25">
      <c r="Y1656" s="766"/>
    </row>
    <row r="1657" spans="25:25" x14ac:dyDescent="0.25">
      <c r="Y1657" s="766"/>
    </row>
    <row r="1658" spans="25:25" x14ac:dyDescent="0.25">
      <c r="Y1658" s="766"/>
    </row>
    <row r="1659" spans="25:25" x14ac:dyDescent="0.25">
      <c r="Y1659" s="766"/>
    </row>
    <row r="1660" spans="25:25" x14ac:dyDescent="0.25">
      <c r="Y1660" s="766"/>
    </row>
    <row r="1661" spans="25:25" x14ac:dyDescent="0.25">
      <c r="Y1661" s="766"/>
    </row>
    <row r="1662" spans="25:25" x14ac:dyDescent="0.25">
      <c r="Y1662" s="766"/>
    </row>
    <row r="1663" spans="25:25" x14ac:dyDescent="0.25">
      <c r="Y1663" s="766"/>
    </row>
    <row r="1664" spans="25:25" x14ac:dyDescent="0.25">
      <c r="Y1664" s="766"/>
    </row>
    <row r="1665" spans="25:25" x14ac:dyDescent="0.25">
      <c r="Y1665" s="766"/>
    </row>
    <row r="1666" spans="25:25" x14ac:dyDescent="0.25">
      <c r="Y1666" s="766"/>
    </row>
    <row r="1667" spans="25:25" x14ac:dyDescent="0.25">
      <c r="Y1667" s="766"/>
    </row>
    <row r="1668" spans="25:25" x14ac:dyDescent="0.25">
      <c r="Y1668" s="766"/>
    </row>
    <row r="1669" spans="25:25" x14ac:dyDescent="0.25">
      <c r="Y1669" s="766"/>
    </row>
    <row r="1670" spans="25:25" x14ac:dyDescent="0.25">
      <c r="Y1670" s="766"/>
    </row>
    <row r="1671" spans="25:25" x14ac:dyDescent="0.25">
      <c r="Y1671" s="766"/>
    </row>
    <row r="1672" spans="25:25" x14ac:dyDescent="0.25">
      <c r="Y1672" s="766"/>
    </row>
    <row r="1673" spans="25:25" x14ac:dyDescent="0.25">
      <c r="Y1673" s="766"/>
    </row>
    <row r="1674" spans="25:25" x14ac:dyDescent="0.25">
      <c r="Y1674" s="766"/>
    </row>
    <row r="1675" spans="25:25" x14ac:dyDescent="0.25">
      <c r="Y1675" s="766"/>
    </row>
    <row r="1676" spans="25:25" x14ac:dyDescent="0.25">
      <c r="Y1676" s="766"/>
    </row>
    <row r="1677" spans="25:25" x14ac:dyDescent="0.25">
      <c r="Y1677" s="766"/>
    </row>
    <row r="1678" spans="25:25" x14ac:dyDescent="0.25">
      <c r="Y1678" s="766"/>
    </row>
    <row r="1679" spans="25:25" x14ac:dyDescent="0.25">
      <c r="Y1679" s="766"/>
    </row>
    <row r="1680" spans="25:25" x14ac:dyDescent="0.25">
      <c r="Y1680" s="766"/>
    </row>
    <row r="1681" spans="25:25" x14ac:dyDescent="0.25">
      <c r="Y1681" s="766"/>
    </row>
    <row r="1682" spans="25:25" x14ac:dyDescent="0.25">
      <c r="Y1682" s="766"/>
    </row>
    <row r="1683" spans="25:25" x14ac:dyDescent="0.25">
      <c r="Y1683" s="766"/>
    </row>
    <row r="1684" spans="25:25" x14ac:dyDescent="0.25">
      <c r="Y1684" s="766"/>
    </row>
    <row r="1685" spans="25:25" x14ac:dyDescent="0.25">
      <c r="Y1685" s="766"/>
    </row>
    <row r="1686" spans="25:25" x14ac:dyDescent="0.25">
      <c r="Y1686" s="766"/>
    </row>
    <row r="1687" spans="25:25" x14ac:dyDescent="0.25">
      <c r="Y1687" s="766"/>
    </row>
    <row r="1688" spans="25:25" x14ac:dyDescent="0.25">
      <c r="Y1688" s="766"/>
    </row>
    <row r="1689" spans="25:25" x14ac:dyDescent="0.25">
      <c r="Y1689" s="766"/>
    </row>
    <row r="1690" spans="25:25" x14ac:dyDescent="0.25">
      <c r="Y1690" s="766"/>
    </row>
    <row r="1691" spans="25:25" x14ac:dyDescent="0.25">
      <c r="Y1691" s="766"/>
    </row>
    <row r="1692" spans="25:25" x14ac:dyDescent="0.25">
      <c r="Y1692" s="766"/>
    </row>
    <row r="1693" spans="25:25" x14ac:dyDescent="0.25">
      <c r="Y1693" s="766"/>
    </row>
    <row r="1694" spans="25:25" x14ac:dyDescent="0.25">
      <c r="Y1694" s="766"/>
    </row>
    <row r="1695" spans="25:25" x14ac:dyDescent="0.25">
      <c r="Y1695" s="766"/>
    </row>
    <row r="1696" spans="25:25" x14ac:dyDescent="0.25">
      <c r="Y1696" s="766"/>
    </row>
    <row r="1697" spans="25:25" x14ac:dyDescent="0.25">
      <c r="Y1697" s="766"/>
    </row>
    <row r="1698" spans="25:25" x14ac:dyDescent="0.25">
      <c r="Y1698" s="766"/>
    </row>
    <row r="1699" spans="25:25" x14ac:dyDescent="0.25">
      <c r="Y1699" s="766"/>
    </row>
    <row r="1700" spans="25:25" x14ac:dyDescent="0.25">
      <c r="Y1700" s="766"/>
    </row>
    <row r="1701" spans="25:25" x14ac:dyDescent="0.25">
      <c r="Y1701" s="766"/>
    </row>
    <row r="1702" spans="25:25" x14ac:dyDescent="0.25">
      <c r="Y1702" s="766"/>
    </row>
    <row r="1703" spans="25:25" x14ac:dyDescent="0.25">
      <c r="Y1703" s="766"/>
    </row>
    <row r="1704" spans="25:25" x14ac:dyDescent="0.25">
      <c r="Y1704" s="766"/>
    </row>
    <row r="1705" spans="25:25" x14ac:dyDescent="0.25">
      <c r="Y1705" s="766"/>
    </row>
    <row r="1706" spans="25:25" x14ac:dyDescent="0.25">
      <c r="Y1706" s="766"/>
    </row>
    <row r="1707" spans="25:25" x14ac:dyDescent="0.25">
      <c r="Y1707" s="766"/>
    </row>
    <row r="1708" spans="25:25" x14ac:dyDescent="0.25">
      <c r="Y1708" s="766"/>
    </row>
    <row r="1709" spans="25:25" x14ac:dyDescent="0.25">
      <c r="Y1709" s="766"/>
    </row>
    <row r="1710" spans="25:25" x14ac:dyDescent="0.25">
      <c r="Y1710" s="766"/>
    </row>
    <row r="1711" spans="25:25" x14ac:dyDescent="0.25">
      <c r="Y1711" s="766"/>
    </row>
    <row r="1712" spans="25:25" x14ac:dyDescent="0.25">
      <c r="Y1712" s="766"/>
    </row>
    <row r="1713" spans="25:25" x14ac:dyDescent="0.25">
      <c r="Y1713" s="766"/>
    </row>
    <row r="1714" spans="25:25" x14ac:dyDescent="0.25">
      <c r="Y1714" s="766"/>
    </row>
    <row r="1715" spans="25:25" x14ac:dyDescent="0.25">
      <c r="Y1715" s="766"/>
    </row>
    <row r="1716" spans="25:25" x14ac:dyDescent="0.25">
      <c r="Y1716" s="766"/>
    </row>
    <row r="1717" spans="25:25" x14ac:dyDescent="0.25">
      <c r="Y1717" s="766"/>
    </row>
    <row r="1718" spans="25:25" x14ac:dyDescent="0.25">
      <c r="Y1718" s="766"/>
    </row>
    <row r="1719" spans="25:25" x14ac:dyDescent="0.25">
      <c r="Y1719" s="766"/>
    </row>
    <row r="1720" spans="25:25" x14ac:dyDescent="0.25">
      <c r="Y1720" s="766"/>
    </row>
    <row r="1721" spans="25:25" x14ac:dyDescent="0.25">
      <c r="Y1721" s="766"/>
    </row>
    <row r="1722" spans="25:25" x14ac:dyDescent="0.25">
      <c r="Y1722" s="766"/>
    </row>
    <row r="1723" spans="25:25" x14ac:dyDescent="0.25">
      <c r="Y1723" s="766"/>
    </row>
    <row r="1724" spans="25:25" x14ac:dyDescent="0.25">
      <c r="Y1724" s="766"/>
    </row>
    <row r="1725" spans="25:25" x14ac:dyDescent="0.25">
      <c r="Y1725" s="766"/>
    </row>
    <row r="1726" spans="25:25" x14ac:dyDescent="0.25">
      <c r="Y1726" s="766"/>
    </row>
    <row r="1727" spans="25:25" x14ac:dyDescent="0.25">
      <c r="Y1727" s="766"/>
    </row>
    <row r="1728" spans="25:25" x14ac:dyDescent="0.25">
      <c r="Y1728" s="766"/>
    </row>
    <row r="1729" spans="25:25" x14ac:dyDescent="0.25">
      <c r="Y1729" s="766"/>
    </row>
    <row r="1730" spans="25:25" x14ac:dyDescent="0.25">
      <c r="Y1730" s="766"/>
    </row>
    <row r="1731" spans="25:25" x14ac:dyDescent="0.25">
      <c r="Y1731" s="766"/>
    </row>
    <row r="1732" spans="25:25" x14ac:dyDescent="0.25">
      <c r="Y1732" s="766"/>
    </row>
    <row r="1733" spans="25:25" x14ac:dyDescent="0.25">
      <c r="Y1733" s="766"/>
    </row>
    <row r="1734" spans="25:25" x14ac:dyDescent="0.25">
      <c r="Y1734" s="766"/>
    </row>
    <row r="1735" spans="25:25" x14ac:dyDescent="0.25">
      <c r="Y1735" s="766"/>
    </row>
    <row r="1736" spans="25:25" x14ac:dyDescent="0.25">
      <c r="Y1736" s="766"/>
    </row>
    <row r="1737" spans="25:25" x14ac:dyDescent="0.25">
      <c r="Y1737" s="766"/>
    </row>
    <row r="1738" spans="25:25" x14ac:dyDescent="0.25">
      <c r="Y1738" s="766"/>
    </row>
    <row r="1739" spans="25:25" x14ac:dyDescent="0.25">
      <c r="Y1739" s="766"/>
    </row>
    <row r="1740" spans="25:25" x14ac:dyDescent="0.25">
      <c r="Y1740" s="766"/>
    </row>
    <row r="1741" spans="25:25" x14ac:dyDescent="0.25">
      <c r="Y1741" s="766"/>
    </row>
    <row r="1742" spans="25:25" x14ac:dyDescent="0.25">
      <c r="Y1742" s="766"/>
    </row>
    <row r="1743" spans="25:25" x14ac:dyDescent="0.25">
      <c r="Y1743" s="766"/>
    </row>
    <row r="1744" spans="25:25" x14ac:dyDescent="0.25">
      <c r="Y1744" s="766"/>
    </row>
    <row r="1745" spans="25:25" x14ac:dyDescent="0.25">
      <c r="Y1745" s="766"/>
    </row>
    <row r="1746" spans="25:25" x14ac:dyDescent="0.25">
      <c r="Y1746" s="766"/>
    </row>
    <row r="1747" spans="25:25" x14ac:dyDescent="0.25">
      <c r="Y1747" s="766"/>
    </row>
    <row r="1748" spans="25:25" x14ac:dyDescent="0.25">
      <c r="Y1748" s="766"/>
    </row>
    <row r="1749" spans="25:25" x14ac:dyDescent="0.25">
      <c r="Y1749" s="766"/>
    </row>
    <row r="1750" spans="25:25" x14ac:dyDescent="0.25">
      <c r="Y1750" s="766"/>
    </row>
    <row r="1751" spans="25:25" x14ac:dyDescent="0.25">
      <c r="Y1751" s="766"/>
    </row>
    <row r="1752" spans="25:25" x14ac:dyDescent="0.25">
      <c r="Y1752" s="766"/>
    </row>
    <row r="1753" spans="25:25" x14ac:dyDescent="0.25">
      <c r="Y1753" s="766"/>
    </row>
    <row r="1754" spans="25:25" x14ac:dyDescent="0.25">
      <c r="Y1754" s="766"/>
    </row>
    <row r="1755" spans="25:25" x14ac:dyDescent="0.25">
      <c r="Y1755" s="766"/>
    </row>
    <row r="1756" spans="25:25" x14ac:dyDescent="0.25">
      <c r="Y1756" s="766"/>
    </row>
    <row r="1757" spans="25:25" x14ac:dyDescent="0.25">
      <c r="Y1757" s="766"/>
    </row>
    <row r="1758" spans="25:25" x14ac:dyDescent="0.25">
      <c r="Y1758" s="766"/>
    </row>
    <row r="1759" spans="25:25" x14ac:dyDescent="0.25">
      <c r="Y1759" s="766"/>
    </row>
    <row r="1760" spans="25:25" x14ac:dyDescent="0.25">
      <c r="Y1760" s="766"/>
    </row>
    <row r="1761" spans="25:25" x14ac:dyDescent="0.25">
      <c r="Y1761" s="766"/>
    </row>
    <row r="1762" spans="25:25" x14ac:dyDescent="0.25">
      <c r="Y1762" s="766"/>
    </row>
    <row r="1763" spans="25:25" x14ac:dyDescent="0.25">
      <c r="Y1763" s="766"/>
    </row>
    <row r="1764" spans="25:25" x14ac:dyDescent="0.25">
      <c r="Y1764" s="766"/>
    </row>
    <row r="1765" spans="25:25" x14ac:dyDescent="0.25">
      <c r="Y1765" s="766"/>
    </row>
    <row r="1766" spans="25:25" x14ac:dyDescent="0.25">
      <c r="Y1766" s="766"/>
    </row>
    <row r="1767" spans="25:25" x14ac:dyDescent="0.25">
      <c r="Y1767" s="766"/>
    </row>
    <row r="1768" spans="25:25" x14ac:dyDescent="0.25">
      <c r="Y1768" s="766"/>
    </row>
    <row r="1769" spans="25:25" x14ac:dyDescent="0.25">
      <c r="Y1769" s="766"/>
    </row>
    <row r="1770" spans="25:25" x14ac:dyDescent="0.25">
      <c r="Y1770" s="766"/>
    </row>
    <row r="1771" spans="25:25" x14ac:dyDescent="0.25">
      <c r="Y1771" s="766"/>
    </row>
    <row r="1772" spans="25:25" x14ac:dyDescent="0.25">
      <c r="Y1772" s="766"/>
    </row>
    <row r="1773" spans="25:25" x14ac:dyDescent="0.25">
      <c r="Y1773" s="766"/>
    </row>
    <row r="1774" spans="25:25" x14ac:dyDescent="0.25">
      <c r="Y1774" s="766"/>
    </row>
    <row r="1775" spans="25:25" x14ac:dyDescent="0.25">
      <c r="Y1775" s="766"/>
    </row>
    <row r="1776" spans="25:25" x14ac:dyDescent="0.25">
      <c r="Y1776" s="766"/>
    </row>
    <row r="1777" spans="25:25" x14ac:dyDescent="0.25">
      <c r="Y1777" s="766"/>
    </row>
    <row r="1778" spans="25:25" x14ac:dyDescent="0.25">
      <c r="Y1778" s="766"/>
    </row>
    <row r="1779" spans="25:25" x14ac:dyDescent="0.25">
      <c r="Y1779" s="766"/>
    </row>
    <row r="1780" spans="25:25" x14ac:dyDescent="0.25">
      <c r="Y1780" s="766"/>
    </row>
    <row r="1781" spans="25:25" x14ac:dyDescent="0.25">
      <c r="Y1781" s="766"/>
    </row>
    <row r="1782" spans="25:25" x14ac:dyDescent="0.25">
      <c r="Y1782" s="766"/>
    </row>
    <row r="1783" spans="25:25" x14ac:dyDescent="0.25">
      <c r="Y1783" s="766"/>
    </row>
    <row r="1784" spans="25:25" x14ac:dyDescent="0.25">
      <c r="Y1784" s="766"/>
    </row>
    <row r="1785" spans="25:25" x14ac:dyDescent="0.25">
      <c r="Y1785" s="766"/>
    </row>
    <row r="1786" spans="25:25" x14ac:dyDescent="0.25">
      <c r="Y1786" s="766"/>
    </row>
    <row r="1787" spans="25:25" x14ac:dyDescent="0.25">
      <c r="Y1787" s="766"/>
    </row>
    <row r="1788" spans="25:25" x14ac:dyDescent="0.25">
      <c r="Y1788" s="766"/>
    </row>
    <row r="1789" spans="25:25" x14ac:dyDescent="0.25">
      <c r="Y1789" s="766"/>
    </row>
    <row r="1790" spans="25:25" x14ac:dyDescent="0.25">
      <c r="Y1790" s="766"/>
    </row>
    <row r="1791" spans="25:25" x14ac:dyDescent="0.25">
      <c r="Y1791" s="766"/>
    </row>
    <row r="1792" spans="25:25" x14ac:dyDescent="0.25">
      <c r="Y1792" s="766"/>
    </row>
    <row r="1793" spans="25:25" x14ac:dyDescent="0.25">
      <c r="Y1793" s="766"/>
    </row>
    <row r="1794" spans="25:25" x14ac:dyDescent="0.25">
      <c r="Y1794" s="766"/>
    </row>
    <row r="1795" spans="25:25" x14ac:dyDescent="0.25">
      <c r="Y1795" s="766"/>
    </row>
    <row r="1796" spans="25:25" x14ac:dyDescent="0.25">
      <c r="Y1796" s="766"/>
    </row>
    <row r="1797" spans="25:25" x14ac:dyDescent="0.25">
      <c r="Y1797" s="766"/>
    </row>
    <row r="1798" spans="25:25" x14ac:dyDescent="0.25">
      <c r="Y1798" s="766"/>
    </row>
    <row r="1799" spans="25:25" x14ac:dyDescent="0.25">
      <c r="Y1799" s="766"/>
    </row>
    <row r="1800" spans="25:25" x14ac:dyDescent="0.25">
      <c r="Y1800" s="766"/>
    </row>
    <row r="1801" spans="25:25" x14ac:dyDescent="0.25">
      <c r="Y1801" s="766"/>
    </row>
    <row r="1802" spans="25:25" x14ac:dyDescent="0.25">
      <c r="Y1802" s="766"/>
    </row>
    <row r="1803" spans="25:25" x14ac:dyDescent="0.25">
      <c r="Y1803" s="766"/>
    </row>
    <row r="1804" spans="25:25" x14ac:dyDescent="0.25">
      <c r="Y1804" s="766"/>
    </row>
    <row r="1805" spans="25:25" x14ac:dyDescent="0.25">
      <c r="Y1805" s="766"/>
    </row>
    <row r="1806" spans="25:25" x14ac:dyDescent="0.25">
      <c r="Y1806" s="766"/>
    </row>
    <row r="1807" spans="25:25" x14ac:dyDescent="0.25">
      <c r="Y1807" s="766"/>
    </row>
    <row r="1808" spans="25:25" x14ac:dyDescent="0.25">
      <c r="Y1808" s="766"/>
    </row>
    <row r="1809" spans="25:25" x14ac:dyDescent="0.25">
      <c r="Y1809" s="766"/>
    </row>
    <row r="1810" spans="25:25" x14ac:dyDescent="0.25">
      <c r="Y1810" s="766"/>
    </row>
    <row r="1811" spans="25:25" x14ac:dyDescent="0.25">
      <c r="Y1811" s="766"/>
    </row>
    <row r="1812" spans="25:25" x14ac:dyDescent="0.25">
      <c r="Y1812" s="766"/>
    </row>
    <row r="1813" spans="25:25" x14ac:dyDescent="0.25">
      <c r="Y1813" s="766"/>
    </row>
    <row r="1814" spans="25:25" x14ac:dyDescent="0.25">
      <c r="Y1814" s="766"/>
    </row>
    <row r="1815" spans="25:25" x14ac:dyDescent="0.25">
      <c r="Y1815" s="766"/>
    </row>
    <row r="1816" spans="25:25" x14ac:dyDescent="0.25">
      <c r="Y1816" s="766"/>
    </row>
    <row r="1817" spans="25:25" x14ac:dyDescent="0.25">
      <c r="Y1817" s="766"/>
    </row>
    <row r="1818" spans="25:25" x14ac:dyDescent="0.25">
      <c r="Y1818" s="766"/>
    </row>
    <row r="1819" spans="25:25" x14ac:dyDescent="0.25">
      <c r="Y1819" s="766"/>
    </row>
    <row r="1820" spans="25:25" x14ac:dyDescent="0.25">
      <c r="Y1820" s="766"/>
    </row>
    <row r="1821" spans="25:25" x14ac:dyDescent="0.25">
      <c r="Y1821" s="766"/>
    </row>
    <row r="1822" spans="25:25" x14ac:dyDescent="0.25">
      <c r="Y1822" s="766"/>
    </row>
    <row r="1823" spans="25:25" x14ac:dyDescent="0.25">
      <c r="Y1823" s="766"/>
    </row>
    <row r="1824" spans="25:25" x14ac:dyDescent="0.25">
      <c r="Y1824" s="766"/>
    </row>
    <row r="1825" spans="25:25" x14ac:dyDescent="0.25">
      <c r="Y1825" s="766"/>
    </row>
    <row r="1826" spans="25:25" x14ac:dyDescent="0.25">
      <c r="Y1826" s="766"/>
    </row>
    <row r="1827" spans="25:25" x14ac:dyDescent="0.25">
      <c r="Y1827" s="766"/>
    </row>
    <row r="1828" spans="25:25" x14ac:dyDescent="0.25">
      <c r="Y1828" s="766"/>
    </row>
    <row r="1829" spans="25:25" x14ac:dyDescent="0.25">
      <c r="Y1829" s="766"/>
    </row>
    <row r="1830" spans="25:25" x14ac:dyDescent="0.25">
      <c r="Y1830" s="766"/>
    </row>
    <row r="1831" spans="25:25" x14ac:dyDescent="0.25">
      <c r="Y1831" s="766"/>
    </row>
    <row r="1832" spans="25:25" x14ac:dyDescent="0.25">
      <c r="Y1832" s="766"/>
    </row>
    <row r="1833" spans="25:25" x14ac:dyDescent="0.25">
      <c r="Y1833" s="766"/>
    </row>
    <row r="1834" spans="25:25" x14ac:dyDescent="0.25">
      <c r="Y1834" s="766"/>
    </row>
    <row r="1835" spans="25:25" x14ac:dyDescent="0.25">
      <c r="Y1835" s="766"/>
    </row>
    <row r="1836" spans="25:25" x14ac:dyDescent="0.25">
      <c r="Y1836" s="766"/>
    </row>
    <row r="1837" spans="25:25" x14ac:dyDescent="0.25">
      <c r="Y1837" s="766"/>
    </row>
    <row r="1838" spans="25:25" x14ac:dyDescent="0.25">
      <c r="Y1838" s="766"/>
    </row>
    <row r="1839" spans="25:25" x14ac:dyDescent="0.25">
      <c r="Y1839" s="766"/>
    </row>
    <row r="1840" spans="25:25" x14ac:dyDescent="0.25">
      <c r="Y1840" s="766"/>
    </row>
    <row r="1841" spans="25:25" x14ac:dyDescent="0.25">
      <c r="Y1841" s="766"/>
    </row>
    <row r="1842" spans="25:25" x14ac:dyDescent="0.25">
      <c r="Y1842" s="766"/>
    </row>
    <row r="1843" spans="25:25" x14ac:dyDescent="0.25">
      <c r="Y1843" s="766"/>
    </row>
    <row r="1844" spans="25:25" x14ac:dyDescent="0.25">
      <c r="Y1844" s="766"/>
    </row>
    <row r="1845" spans="25:25" x14ac:dyDescent="0.25">
      <c r="Y1845" s="766"/>
    </row>
    <row r="1846" spans="25:25" x14ac:dyDescent="0.25">
      <c r="Y1846" s="766"/>
    </row>
    <row r="1847" spans="25:25" x14ac:dyDescent="0.25">
      <c r="Y1847" s="766"/>
    </row>
    <row r="1848" spans="25:25" x14ac:dyDescent="0.25">
      <c r="Y1848" s="766"/>
    </row>
    <row r="1849" spans="25:25" x14ac:dyDescent="0.25">
      <c r="Y1849" s="766"/>
    </row>
    <row r="1850" spans="25:25" x14ac:dyDescent="0.25">
      <c r="Y1850" s="766"/>
    </row>
    <row r="1851" spans="25:25" x14ac:dyDescent="0.25">
      <c r="Y1851" s="766"/>
    </row>
    <row r="1852" spans="25:25" x14ac:dyDescent="0.25">
      <c r="Y1852" s="766"/>
    </row>
    <row r="1853" spans="25:25" x14ac:dyDescent="0.25">
      <c r="Y1853" s="766"/>
    </row>
    <row r="1854" spans="25:25" x14ac:dyDescent="0.25">
      <c r="Y1854" s="766"/>
    </row>
    <row r="1855" spans="25:25" x14ac:dyDescent="0.25">
      <c r="Y1855" s="766"/>
    </row>
    <row r="1856" spans="25:25" x14ac:dyDescent="0.25">
      <c r="Y1856" s="766"/>
    </row>
    <row r="1857" spans="25:25" x14ac:dyDescent="0.25">
      <c r="Y1857" s="766"/>
    </row>
    <row r="1858" spans="25:25" x14ac:dyDescent="0.25">
      <c r="Y1858" s="766"/>
    </row>
    <row r="1859" spans="25:25" x14ac:dyDescent="0.25">
      <c r="Y1859" s="766"/>
    </row>
    <row r="1860" spans="25:25" x14ac:dyDescent="0.25">
      <c r="Y1860" s="766"/>
    </row>
    <row r="1861" spans="25:25" x14ac:dyDescent="0.25">
      <c r="Y1861" s="766"/>
    </row>
    <row r="1862" spans="25:25" x14ac:dyDescent="0.25">
      <c r="Y1862" s="766"/>
    </row>
    <row r="1863" spans="25:25" x14ac:dyDescent="0.25">
      <c r="Y1863" s="766"/>
    </row>
    <row r="1864" spans="25:25" x14ac:dyDescent="0.25">
      <c r="Y1864" s="766"/>
    </row>
    <row r="1865" spans="25:25" x14ac:dyDescent="0.25">
      <c r="Y1865" s="766"/>
    </row>
    <row r="1866" spans="25:25" x14ac:dyDescent="0.25">
      <c r="Y1866" s="766"/>
    </row>
    <row r="1867" spans="25:25" x14ac:dyDescent="0.25">
      <c r="Y1867" s="766"/>
    </row>
    <row r="1868" spans="25:25" x14ac:dyDescent="0.25">
      <c r="Y1868" s="766"/>
    </row>
    <row r="1869" spans="25:25" x14ac:dyDescent="0.25">
      <c r="Y1869" s="766"/>
    </row>
    <row r="1870" spans="25:25" x14ac:dyDescent="0.25">
      <c r="Y1870" s="766"/>
    </row>
    <row r="1871" spans="25:25" x14ac:dyDescent="0.25">
      <c r="Y1871" s="766"/>
    </row>
    <row r="1872" spans="25:25" x14ac:dyDescent="0.25">
      <c r="Y1872" s="766"/>
    </row>
    <row r="1873" spans="25:25" x14ac:dyDescent="0.25">
      <c r="Y1873" s="766"/>
    </row>
    <row r="1874" spans="25:25" x14ac:dyDescent="0.25">
      <c r="Y1874" s="766"/>
    </row>
    <row r="1875" spans="25:25" x14ac:dyDescent="0.25">
      <c r="Y1875" s="766"/>
    </row>
    <row r="1876" spans="25:25" x14ac:dyDescent="0.25">
      <c r="Y1876" s="766"/>
    </row>
    <row r="1877" spans="25:25" x14ac:dyDescent="0.25">
      <c r="Y1877" s="766"/>
    </row>
    <row r="1878" spans="25:25" x14ac:dyDescent="0.25">
      <c r="Y1878" s="766"/>
    </row>
    <row r="1879" spans="25:25" x14ac:dyDescent="0.25">
      <c r="Y1879" s="766"/>
    </row>
    <row r="1880" spans="25:25" x14ac:dyDescent="0.25">
      <c r="Y1880" s="766"/>
    </row>
    <row r="1881" spans="25:25" x14ac:dyDescent="0.25">
      <c r="Y1881" s="766"/>
    </row>
    <row r="1882" spans="25:25" x14ac:dyDescent="0.25">
      <c r="Y1882" s="766"/>
    </row>
    <row r="1883" spans="25:25" x14ac:dyDescent="0.25">
      <c r="Y1883" s="766"/>
    </row>
    <row r="1884" spans="25:25" x14ac:dyDescent="0.25">
      <c r="Y1884" s="766"/>
    </row>
    <row r="1885" spans="25:25" x14ac:dyDescent="0.25">
      <c r="Y1885" s="766"/>
    </row>
    <row r="1886" spans="25:25" x14ac:dyDescent="0.25">
      <c r="Y1886" s="766"/>
    </row>
    <row r="1887" spans="25:25" x14ac:dyDescent="0.25">
      <c r="Y1887" s="766"/>
    </row>
    <row r="1888" spans="25:25" x14ac:dyDescent="0.25">
      <c r="Y1888" s="766"/>
    </row>
    <row r="1889" spans="25:25" x14ac:dyDescent="0.25">
      <c r="Y1889" s="766"/>
    </row>
    <row r="1890" spans="25:25" x14ac:dyDescent="0.25">
      <c r="Y1890" s="766"/>
    </row>
    <row r="1891" spans="25:25" x14ac:dyDescent="0.25">
      <c r="Y1891" s="766"/>
    </row>
    <row r="1892" spans="25:25" x14ac:dyDescent="0.25">
      <c r="Y1892" s="766"/>
    </row>
    <row r="1893" spans="25:25" x14ac:dyDescent="0.25">
      <c r="Y1893" s="766"/>
    </row>
    <row r="1894" spans="25:25" x14ac:dyDescent="0.25">
      <c r="Y1894" s="766"/>
    </row>
    <row r="1895" spans="25:25" x14ac:dyDescent="0.25">
      <c r="Y1895" s="766"/>
    </row>
    <row r="1896" spans="25:25" x14ac:dyDescent="0.25">
      <c r="Y1896" s="766"/>
    </row>
    <row r="1897" spans="25:25" x14ac:dyDescent="0.25">
      <c r="Y1897" s="766"/>
    </row>
    <row r="1898" spans="25:25" x14ac:dyDescent="0.25">
      <c r="Y1898" s="766"/>
    </row>
    <row r="1899" spans="25:25" x14ac:dyDescent="0.25">
      <c r="Y1899" s="766"/>
    </row>
    <row r="1900" spans="25:25" x14ac:dyDescent="0.25">
      <c r="Y1900" s="766"/>
    </row>
    <row r="1901" spans="25:25" x14ac:dyDescent="0.25">
      <c r="Y1901" s="766"/>
    </row>
    <row r="1902" spans="25:25" x14ac:dyDescent="0.25">
      <c r="Y1902" s="766"/>
    </row>
    <row r="1903" spans="25:25" x14ac:dyDescent="0.25">
      <c r="Y1903" s="766"/>
    </row>
    <row r="1904" spans="25:25" x14ac:dyDescent="0.25">
      <c r="Y1904" s="766"/>
    </row>
    <row r="1905" spans="25:25" x14ac:dyDescent="0.25">
      <c r="Y1905" s="766"/>
    </row>
    <row r="1906" spans="25:25" x14ac:dyDescent="0.25">
      <c r="Y1906" s="766"/>
    </row>
    <row r="1907" spans="25:25" x14ac:dyDescent="0.25">
      <c r="Y1907" s="766"/>
    </row>
    <row r="1908" spans="25:25" x14ac:dyDescent="0.25">
      <c r="Y1908" s="766"/>
    </row>
    <row r="1909" spans="25:25" x14ac:dyDescent="0.25">
      <c r="Y1909" s="766"/>
    </row>
    <row r="1910" spans="25:25" x14ac:dyDescent="0.25">
      <c r="Y1910" s="766"/>
    </row>
    <row r="1911" spans="25:25" x14ac:dyDescent="0.25">
      <c r="Y1911" s="766"/>
    </row>
    <row r="1912" spans="25:25" x14ac:dyDescent="0.25">
      <c r="Y1912" s="766"/>
    </row>
    <row r="1913" spans="25:25" x14ac:dyDescent="0.25">
      <c r="Y1913" s="766"/>
    </row>
    <row r="1914" spans="25:25" x14ac:dyDescent="0.25">
      <c r="Y1914" s="766"/>
    </row>
    <row r="1915" spans="25:25" x14ac:dyDescent="0.25">
      <c r="Y1915" s="766"/>
    </row>
    <row r="1916" spans="25:25" x14ac:dyDescent="0.25">
      <c r="Y1916" s="766"/>
    </row>
    <row r="1917" spans="25:25" x14ac:dyDescent="0.25">
      <c r="Y1917" s="766"/>
    </row>
    <row r="1918" spans="25:25" x14ac:dyDescent="0.25">
      <c r="Y1918" s="766"/>
    </row>
    <row r="1919" spans="25:25" x14ac:dyDescent="0.25">
      <c r="Y1919" s="766"/>
    </row>
    <row r="1920" spans="25:25" x14ac:dyDescent="0.25">
      <c r="Y1920" s="766"/>
    </row>
    <row r="1921" spans="25:25" x14ac:dyDescent="0.25">
      <c r="Y1921" s="766"/>
    </row>
    <row r="1922" spans="25:25" x14ac:dyDescent="0.25">
      <c r="Y1922" s="766"/>
    </row>
    <row r="1923" spans="25:25" x14ac:dyDescent="0.25">
      <c r="Y1923" s="766"/>
    </row>
    <row r="1924" spans="25:25" x14ac:dyDescent="0.25">
      <c r="Y1924" s="766"/>
    </row>
    <row r="1925" spans="25:25" x14ac:dyDescent="0.25">
      <c r="Y1925" s="766"/>
    </row>
    <row r="1926" spans="25:25" x14ac:dyDescent="0.25">
      <c r="Y1926" s="766"/>
    </row>
    <row r="1927" spans="25:25" x14ac:dyDescent="0.25">
      <c r="Y1927" s="766"/>
    </row>
    <row r="1928" spans="25:25" x14ac:dyDescent="0.25">
      <c r="Y1928" s="766"/>
    </row>
    <row r="1929" spans="25:25" x14ac:dyDescent="0.25">
      <c r="Y1929" s="766"/>
    </row>
    <row r="1930" spans="25:25" x14ac:dyDescent="0.25">
      <c r="Y1930" s="766"/>
    </row>
    <row r="1931" spans="25:25" x14ac:dyDescent="0.25">
      <c r="Y1931" s="766"/>
    </row>
    <row r="1932" spans="25:25" x14ac:dyDescent="0.25">
      <c r="Y1932" s="766"/>
    </row>
    <row r="1933" spans="25:25" x14ac:dyDescent="0.25">
      <c r="Y1933" s="766"/>
    </row>
    <row r="1934" spans="25:25" x14ac:dyDescent="0.25">
      <c r="Y1934" s="766"/>
    </row>
    <row r="1935" spans="25:25" x14ac:dyDescent="0.25">
      <c r="Y1935" s="766"/>
    </row>
    <row r="1936" spans="25:25" x14ac:dyDescent="0.25">
      <c r="Y1936" s="766"/>
    </row>
    <row r="1937" spans="25:25" x14ac:dyDescent="0.25">
      <c r="Y1937" s="766"/>
    </row>
    <row r="1938" spans="25:25" x14ac:dyDescent="0.25">
      <c r="Y1938" s="766"/>
    </row>
    <row r="1939" spans="25:25" x14ac:dyDescent="0.25">
      <c r="Y1939" s="766"/>
    </row>
    <row r="1940" spans="25:25" x14ac:dyDescent="0.25">
      <c r="Y1940" s="766"/>
    </row>
    <row r="1941" spans="25:25" x14ac:dyDescent="0.25">
      <c r="Y1941" s="766"/>
    </row>
    <row r="1942" spans="25:25" x14ac:dyDescent="0.25">
      <c r="Y1942" s="766"/>
    </row>
    <row r="1943" spans="25:25" x14ac:dyDescent="0.25">
      <c r="Y1943" s="766"/>
    </row>
    <row r="1944" spans="25:25" x14ac:dyDescent="0.25">
      <c r="Y1944" s="766"/>
    </row>
    <row r="1945" spans="25:25" x14ac:dyDescent="0.25">
      <c r="Y1945" s="766"/>
    </row>
    <row r="1946" spans="25:25" x14ac:dyDescent="0.25">
      <c r="Y1946" s="766"/>
    </row>
    <row r="1947" spans="25:25" x14ac:dyDescent="0.25">
      <c r="Y1947" s="766"/>
    </row>
    <row r="1948" spans="25:25" x14ac:dyDescent="0.25">
      <c r="Y1948" s="766"/>
    </row>
    <row r="1949" spans="25:25" x14ac:dyDescent="0.25">
      <c r="Y1949" s="766"/>
    </row>
    <row r="1950" spans="25:25" x14ac:dyDescent="0.25">
      <c r="Y1950" s="766"/>
    </row>
    <row r="1951" spans="25:25" x14ac:dyDescent="0.25">
      <c r="Y1951" s="766"/>
    </row>
    <row r="1952" spans="25:25" x14ac:dyDescent="0.25">
      <c r="Y1952" s="766"/>
    </row>
    <row r="1953" spans="25:25" x14ac:dyDescent="0.25">
      <c r="Y1953" s="766"/>
    </row>
    <row r="1954" spans="25:25" x14ac:dyDescent="0.25">
      <c r="Y1954" s="766"/>
    </row>
    <row r="1955" spans="25:25" x14ac:dyDescent="0.25">
      <c r="Y1955" s="766"/>
    </row>
    <row r="1956" spans="25:25" x14ac:dyDescent="0.25">
      <c r="Y1956" s="766"/>
    </row>
    <row r="1957" spans="25:25" x14ac:dyDescent="0.25">
      <c r="Y1957" s="766"/>
    </row>
    <row r="1958" spans="25:25" x14ac:dyDescent="0.25">
      <c r="Y1958" s="766"/>
    </row>
    <row r="1959" spans="25:25" x14ac:dyDescent="0.25">
      <c r="Y1959" s="766"/>
    </row>
    <row r="1960" spans="25:25" x14ac:dyDescent="0.25">
      <c r="Y1960" s="766"/>
    </row>
    <row r="1961" spans="25:25" x14ac:dyDescent="0.25">
      <c r="Y1961" s="766"/>
    </row>
    <row r="1962" spans="25:25" x14ac:dyDescent="0.25">
      <c r="Y1962" s="766"/>
    </row>
    <row r="1963" spans="25:25" x14ac:dyDescent="0.25">
      <c r="Y1963" s="766"/>
    </row>
    <row r="1964" spans="25:25" x14ac:dyDescent="0.25">
      <c r="Y1964" s="766"/>
    </row>
    <row r="1965" spans="25:25" x14ac:dyDescent="0.25">
      <c r="Y1965" s="766"/>
    </row>
    <row r="1966" spans="25:25" x14ac:dyDescent="0.25">
      <c r="Y1966" s="766"/>
    </row>
    <row r="1967" spans="25:25" x14ac:dyDescent="0.25">
      <c r="Y1967" s="766"/>
    </row>
    <row r="1968" spans="25:25" x14ac:dyDescent="0.25">
      <c r="Y1968" s="766"/>
    </row>
    <row r="1969" spans="25:25" x14ac:dyDescent="0.25">
      <c r="Y1969" s="766"/>
    </row>
    <row r="1970" spans="25:25" x14ac:dyDescent="0.25">
      <c r="Y1970" s="766"/>
    </row>
    <row r="1971" spans="25:25" x14ac:dyDescent="0.25">
      <c r="Y1971" s="766"/>
    </row>
    <row r="1972" spans="25:25" x14ac:dyDescent="0.25">
      <c r="Y1972" s="766"/>
    </row>
    <row r="1973" spans="25:25" x14ac:dyDescent="0.25">
      <c r="Y1973" s="766"/>
    </row>
    <row r="1974" spans="25:25" x14ac:dyDescent="0.25">
      <c r="Y1974" s="766"/>
    </row>
    <row r="1975" spans="25:25" x14ac:dyDescent="0.25">
      <c r="Y1975" s="766"/>
    </row>
    <row r="1976" spans="25:25" x14ac:dyDescent="0.25">
      <c r="Y1976" s="766"/>
    </row>
    <row r="1977" spans="25:25" x14ac:dyDescent="0.25">
      <c r="Y1977" s="766"/>
    </row>
    <row r="1978" spans="25:25" x14ac:dyDescent="0.25">
      <c r="Y1978" s="766"/>
    </row>
    <row r="1979" spans="25:25" x14ac:dyDescent="0.25">
      <c r="Y1979" s="766"/>
    </row>
    <row r="1980" spans="25:25" x14ac:dyDescent="0.25">
      <c r="Y1980" s="766"/>
    </row>
    <row r="1981" spans="25:25" x14ac:dyDescent="0.25">
      <c r="Y1981" s="766"/>
    </row>
    <row r="1982" spans="25:25" x14ac:dyDescent="0.25">
      <c r="Y1982" s="766"/>
    </row>
    <row r="1983" spans="25:25" x14ac:dyDescent="0.25">
      <c r="Y1983" s="766"/>
    </row>
    <row r="1984" spans="25:25" x14ac:dyDescent="0.25">
      <c r="Y1984" s="766"/>
    </row>
    <row r="1985" spans="25:25" x14ac:dyDescent="0.25">
      <c r="Y1985" s="766"/>
    </row>
    <row r="1986" spans="25:25" x14ac:dyDescent="0.25">
      <c r="Y1986" s="766"/>
    </row>
    <row r="1987" spans="25:25" x14ac:dyDescent="0.25">
      <c r="Y1987" s="766"/>
    </row>
    <row r="1988" spans="25:25" x14ac:dyDescent="0.25">
      <c r="Y1988" s="766"/>
    </row>
    <row r="1989" spans="25:25" x14ac:dyDescent="0.25">
      <c r="Y1989" s="766"/>
    </row>
    <row r="1990" spans="25:25" x14ac:dyDescent="0.25">
      <c r="Y1990" s="766"/>
    </row>
    <row r="1991" spans="25:25" x14ac:dyDescent="0.25">
      <c r="Y1991" s="766"/>
    </row>
    <row r="1992" spans="25:25" x14ac:dyDescent="0.25">
      <c r="Y1992" s="766"/>
    </row>
    <row r="1993" spans="25:25" x14ac:dyDescent="0.25">
      <c r="Y1993" s="766"/>
    </row>
    <row r="1994" spans="25:25" x14ac:dyDescent="0.25">
      <c r="Y1994" s="766"/>
    </row>
    <row r="1995" spans="25:25" x14ac:dyDescent="0.25">
      <c r="Y1995" s="766"/>
    </row>
    <row r="1996" spans="25:25" x14ac:dyDescent="0.25">
      <c r="Y1996" s="766"/>
    </row>
    <row r="1997" spans="25:25" x14ac:dyDescent="0.25">
      <c r="Y1997" s="766"/>
    </row>
    <row r="1998" spans="25:25" x14ac:dyDescent="0.25">
      <c r="Y1998" s="766"/>
    </row>
    <row r="1999" spans="25:25" x14ac:dyDescent="0.25">
      <c r="Y1999" s="766"/>
    </row>
    <row r="2000" spans="25:25" x14ac:dyDescent="0.25">
      <c r="Y2000" s="766"/>
    </row>
    <row r="2001" spans="25:25" x14ac:dyDescent="0.25">
      <c r="Y2001" s="766"/>
    </row>
    <row r="2002" spans="25:25" x14ac:dyDescent="0.25">
      <c r="Y2002" s="766"/>
    </row>
    <row r="2003" spans="25:25" x14ac:dyDescent="0.25">
      <c r="Y2003" s="766"/>
    </row>
    <row r="2004" spans="25:25" x14ac:dyDescent="0.25">
      <c r="Y2004" s="766"/>
    </row>
    <row r="2005" spans="25:25" x14ac:dyDescent="0.25">
      <c r="Y2005" s="766"/>
    </row>
    <row r="2006" spans="25:25" x14ac:dyDescent="0.25">
      <c r="Y2006" s="766"/>
    </row>
    <row r="2007" spans="25:25" x14ac:dyDescent="0.25">
      <c r="Y2007" s="766"/>
    </row>
    <row r="2008" spans="25:25" x14ac:dyDescent="0.25">
      <c r="Y2008" s="766"/>
    </row>
    <row r="2009" spans="25:25" x14ac:dyDescent="0.25">
      <c r="Y2009" s="766"/>
    </row>
    <row r="2010" spans="25:25" x14ac:dyDescent="0.25">
      <c r="Y2010" s="766"/>
    </row>
    <row r="2011" spans="25:25" x14ac:dyDescent="0.25">
      <c r="Y2011" s="766"/>
    </row>
    <row r="2012" spans="25:25" x14ac:dyDescent="0.25">
      <c r="Y2012" s="766"/>
    </row>
    <row r="2013" spans="25:25" x14ac:dyDescent="0.25">
      <c r="Y2013" s="766"/>
    </row>
    <row r="2014" spans="25:25" x14ac:dyDescent="0.25">
      <c r="Y2014" s="766"/>
    </row>
    <row r="2015" spans="25:25" x14ac:dyDescent="0.25">
      <c r="Y2015" s="766"/>
    </row>
    <row r="2016" spans="25:25" x14ac:dyDescent="0.25">
      <c r="Y2016" s="766"/>
    </row>
    <row r="2017" spans="25:25" x14ac:dyDescent="0.25">
      <c r="Y2017" s="766"/>
    </row>
    <row r="2018" spans="25:25" x14ac:dyDescent="0.25">
      <c r="Y2018" s="766"/>
    </row>
    <row r="2019" spans="25:25" x14ac:dyDescent="0.25">
      <c r="Y2019" s="766"/>
    </row>
    <row r="2020" spans="25:25" x14ac:dyDescent="0.25">
      <c r="Y2020" s="766"/>
    </row>
    <row r="2021" spans="25:25" x14ac:dyDescent="0.25">
      <c r="Y2021" s="766"/>
    </row>
    <row r="2022" spans="25:25" x14ac:dyDescent="0.25">
      <c r="Y2022" s="766"/>
    </row>
    <row r="2023" spans="25:25" x14ac:dyDescent="0.25">
      <c r="Y2023" s="766"/>
    </row>
    <row r="2024" spans="25:25" x14ac:dyDescent="0.25">
      <c r="Y2024" s="766"/>
    </row>
    <row r="2025" spans="25:25" x14ac:dyDescent="0.25">
      <c r="Y2025" s="766"/>
    </row>
    <row r="2026" spans="25:25" x14ac:dyDescent="0.25">
      <c r="Y2026" s="766"/>
    </row>
    <row r="2027" spans="25:25" x14ac:dyDescent="0.25">
      <c r="Y2027" s="766"/>
    </row>
    <row r="2028" spans="25:25" x14ac:dyDescent="0.25">
      <c r="Y2028" s="766"/>
    </row>
    <row r="2029" spans="25:25" x14ac:dyDescent="0.25">
      <c r="Y2029" s="766"/>
    </row>
    <row r="2030" spans="25:25" x14ac:dyDescent="0.25">
      <c r="Y2030" s="766"/>
    </row>
    <row r="2031" spans="25:25" x14ac:dyDescent="0.25">
      <c r="Y2031" s="766"/>
    </row>
    <row r="2032" spans="25:25" x14ac:dyDescent="0.25">
      <c r="Y2032" s="766"/>
    </row>
    <row r="2033" spans="25:25" x14ac:dyDescent="0.25">
      <c r="Y2033" s="766"/>
    </row>
    <row r="2034" spans="25:25" x14ac:dyDescent="0.25">
      <c r="Y2034" s="766"/>
    </row>
    <row r="2035" spans="25:25" x14ac:dyDescent="0.25">
      <c r="Y2035" s="766"/>
    </row>
    <row r="2036" spans="25:25" x14ac:dyDescent="0.25">
      <c r="Y2036" s="766"/>
    </row>
    <row r="2037" spans="25:25" x14ac:dyDescent="0.25">
      <c r="Y2037" s="766"/>
    </row>
    <row r="2038" spans="25:25" x14ac:dyDescent="0.25">
      <c r="Y2038" s="766"/>
    </row>
    <row r="2039" spans="25:25" x14ac:dyDescent="0.25">
      <c r="Y2039" s="766"/>
    </row>
    <row r="2040" spans="25:25" x14ac:dyDescent="0.25">
      <c r="Y2040" s="766"/>
    </row>
    <row r="2041" spans="25:25" x14ac:dyDescent="0.25">
      <c r="Y2041" s="766"/>
    </row>
    <row r="2042" spans="25:25" x14ac:dyDescent="0.25">
      <c r="Y2042" s="766"/>
    </row>
    <row r="2043" spans="25:25" x14ac:dyDescent="0.25">
      <c r="Y2043" s="766"/>
    </row>
    <row r="2044" spans="25:25" x14ac:dyDescent="0.25">
      <c r="Y2044" s="766"/>
    </row>
    <row r="2045" spans="25:25" x14ac:dyDescent="0.25">
      <c r="Y2045" s="766"/>
    </row>
    <row r="2046" spans="25:25" x14ac:dyDescent="0.25">
      <c r="Y2046" s="766"/>
    </row>
    <row r="2047" spans="25:25" x14ac:dyDescent="0.25">
      <c r="Y2047" s="766"/>
    </row>
    <row r="2048" spans="25:25" x14ac:dyDescent="0.25">
      <c r="Y2048" s="766"/>
    </row>
    <row r="2049" spans="25:25" x14ac:dyDescent="0.25">
      <c r="Y2049" s="766"/>
    </row>
    <row r="2050" spans="25:25" x14ac:dyDescent="0.25">
      <c r="Y2050" s="766"/>
    </row>
    <row r="2051" spans="25:25" x14ac:dyDescent="0.25">
      <c r="Y2051" s="766"/>
    </row>
    <row r="2052" spans="25:25" x14ac:dyDescent="0.25">
      <c r="Y2052" s="766"/>
    </row>
    <row r="2053" spans="25:25" x14ac:dyDescent="0.25">
      <c r="Y2053" s="766"/>
    </row>
    <row r="2054" spans="25:25" x14ac:dyDescent="0.25">
      <c r="Y2054" s="766"/>
    </row>
    <row r="2055" spans="25:25" x14ac:dyDescent="0.25">
      <c r="Y2055" s="766"/>
    </row>
    <row r="2056" spans="25:25" x14ac:dyDescent="0.25">
      <c r="Y2056" s="766"/>
    </row>
    <row r="2057" spans="25:25" x14ac:dyDescent="0.25">
      <c r="Y2057" s="766"/>
    </row>
    <row r="2058" spans="25:25" x14ac:dyDescent="0.25">
      <c r="Y2058" s="766"/>
    </row>
    <row r="2059" spans="25:25" x14ac:dyDescent="0.25">
      <c r="Y2059" s="766"/>
    </row>
    <row r="2060" spans="25:25" x14ac:dyDescent="0.25">
      <c r="Y2060" s="766"/>
    </row>
    <row r="2061" spans="25:25" x14ac:dyDescent="0.25">
      <c r="Y2061" s="766"/>
    </row>
    <row r="2062" spans="25:25" x14ac:dyDescent="0.25">
      <c r="Y2062" s="766"/>
    </row>
    <row r="2063" spans="25:25" x14ac:dyDescent="0.25">
      <c r="Y2063" s="766"/>
    </row>
    <row r="2064" spans="25:25" x14ac:dyDescent="0.25">
      <c r="Y2064" s="766"/>
    </row>
    <row r="2065" spans="25:25" x14ac:dyDescent="0.25">
      <c r="Y2065" s="766"/>
    </row>
    <row r="2066" spans="25:25" x14ac:dyDescent="0.25">
      <c r="Y2066" s="766"/>
    </row>
    <row r="2067" spans="25:25" x14ac:dyDescent="0.25">
      <c r="Y2067" s="766"/>
    </row>
    <row r="2068" spans="25:25" x14ac:dyDescent="0.25">
      <c r="Y2068" s="766"/>
    </row>
    <row r="2069" spans="25:25" x14ac:dyDescent="0.25">
      <c r="Y2069" s="766"/>
    </row>
    <row r="2070" spans="25:25" x14ac:dyDescent="0.25">
      <c r="Y2070" s="766"/>
    </row>
    <row r="2071" spans="25:25" x14ac:dyDescent="0.25">
      <c r="Y2071" s="766"/>
    </row>
    <row r="2072" spans="25:25" x14ac:dyDescent="0.25">
      <c r="Y2072" s="766"/>
    </row>
    <row r="2073" spans="25:25" x14ac:dyDescent="0.25">
      <c r="Y2073" s="766"/>
    </row>
    <row r="2074" spans="25:25" x14ac:dyDescent="0.25">
      <c r="Y2074" s="766"/>
    </row>
    <row r="2075" spans="25:25" x14ac:dyDescent="0.25">
      <c r="Y2075" s="766"/>
    </row>
    <row r="2076" spans="25:25" x14ac:dyDescent="0.25">
      <c r="Y2076" s="766"/>
    </row>
    <row r="2077" spans="25:25" x14ac:dyDescent="0.25">
      <c r="Y2077" s="766"/>
    </row>
    <row r="2078" spans="25:25" x14ac:dyDescent="0.25">
      <c r="Y2078" s="766"/>
    </row>
    <row r="2079" spans="25:25" x14ac:dyDescent="0.25">
      <c r="Y2079" s="766"/>
    </row>
    <row r="2080" spans="25:25" x14ac:dyDescent="0.25">
      <c r="Y2080" s="766"/>
    </row>
    <row r="2081" spans="25:25" x14ac:dyDescent="0.25">
      <c r="Y2081" s="766"/>
    </row>
    <row r="2082" spans="25:25" x14ac:dyDescent="0.25">
      <c r="Y2082" s="766"/>
    </row>
    <row r="2083" spans="25:25" x14ac:dyDescent="0.25">
      <c r="Y2083" s="766"/>
    </row>
    <row r="2084" spans="25:25" x14ac:dyDescent="0.25">
      <c r="Y2084" s="766"/>
    </row>
    <row r="2085" spans="25:25" x14ac:dyDescent="0.25">
      <c r="Y2085" s="766"/>
    </row>
    <row r="2086" spans="25:25" x14ac:dyDescent="0.25">
      <c r="Y2086" s="766"/>
    </row>
    <row r="2087" spans="25:25" x14ac:dyDescent="0.25">
      <c r="Y2087" s="766"/>
    </row>
    <row r="2088" spans="25:25" x14ac:dyDescent="0.25">
      <c r="Y2088" s="766"/>
    </row>
    <row r="2089" spans="25:25" x14ac:dyDescent="0.25">
      <c r="Y2089" s="766"/>
    </row>
    <row r="2090" spans="25:25" x14ac:dyDescent="0.25">
      <c r="Y2090" s="766"/>
    </row>
    <row r="2091" spans="25:25" x14ac:dyDescent="0.25">
      <c r="Y2091" s="766"/>
    </row>
    <row r="2092" spans="25:25" x14ac:dyDescent="0.25">
      <c r="Y2092" s="766"/>
    </row>
    <row r="2093" spans="25:25" x14ac:dyDescent="0.25">
      <c r="Y2093" s="766"/>
    </row>
    <row r="2094" spans="25:25" x14ac:dyDescent="0.25">
      <c r="Y2094" s="766"/>
    </row>
    <row r="2095" spans="25:25" x14ac:dyDescent="0.25">
      <c r="Y2095" s="766"/>
    </row>
    <row r="2096" spans="25:25" x14ac:dyDescent="0.25">
      <c r="Y2096" s="766"/>
    </row>
    <row r="2097" spans="25:25" x14ac:dyDescent="0.25">
      <c r="Y2097" s="766"/>
    </row>
    <row r="2098" spans="25:25" x14ac:dyDescent="0.25">
      <c r="Y2098" s="766"/>
    </row>
    <row r="2099" spans="25:25" x14ac:dyDescent="0.25">
      <c r="Y2099" s="766"/>
    </row>
    <row r="2100" spans="25:25" x14ac:dyDescent="0.25">
      <c r="Y2100" s="766"/>
    </row>
    <row r="2101" spans="25:25" x14ac:dyDescent="0.25">
      <c r="Y2101" s="766"/>
    </row>
    <row r="2102" spans="25:25" x14ac:dyDescent="0.25">
      <c r="Y2102" s="766"/>
    </row>
    <row r="2103" spans="25:25" x14ac:dyDescent="0.25">
      <c r="Y2103" s="766"/>
    </row>
    <row r="2104" spans="25:25" x14ac:dyDescent="0.25">
      <c r="Y2104" s="766"/>
    </row>
    <row r="2105" spans="25:25" x14ac:dyDescent="0.25">
      <c r="Y2105" s="766"/>
    </row>
    <row r="2106" spans="25:25" x14ac:dyDescent="0.25">
      <c r="Y2106" s="766"/>
    </row>
    <row r="2107" spans="25:25" x14ac:dyDescent="0.25">
      <c r="Y2107" s="766"/>
    </row>
    <row r="2108" spans="25:25" x14ac:dyDescent="0.25">
      <c r="Y2108" s="766"/>
    </row>
    <row r="2109" spans="25:25" x14ac:dyDescent="0.25">
      <c r="Y2109" s="766"/>
    </row>
    <row r="2110" spans="25:25" x14ac:dyDescent="0.25">
      <c r="Y2110" s="766"/>
    </row>
    <row r="2111" spans="25:25" x14ac:dyDescent="0.25">
      <c r="Y2111" s="766"/>
    </row>
    <row r="2112" spans="25:25" x14ac:dyDescent="0.25">
      <c r="Y2112" s="766"/>
    </row>
    <row r="2113" spans="25:25" x14ac:dyDescent="0.25">
      <c r="Y2113" s="766"/>
    </row>
    <row r="2114" spans="25:25" x14ac:dyDescent="0.25">
      <c r="Y2114" s="766"/>
    </row>
    <row r="2115" spans="25:25" x14ac:dyDescent="0.25">
      <c r="Y2115" s="766"/>
    </row>
    <row r="2116" spans="25:25" x14ac:dyDescent="0.25">
      <c r="Y2116" s="766"/>
    </row>
    <row r="2117" spans="25:25" x14ac:dyDescent="0.25">
      <c r="Y2117" s="766"/>
    </row>
    <row r="2118" spans="25:25" x14ac:dyDescent="0.25">
      <c r="Y2118" s="766"/>
    </row>
    <row r="2119" spans="25:25" x14ac:dyDescent="0.25">
      <c r="Y2119" s="766"/>
    </row>
    <row r="2120" spans="25:25" x14ac:dyDescent="0.25">
      <c r="Y2120" s="766"/>
    </row>
    <row r="2121" spans="25:25" x14ac:dyDescent="0.25">
      <c r="Y2121" s="766"/>
    </row>
    <row r="2122" spans="25:25" x14ac:dyDescent="0.25">
      <c r="Y2122" s="766"/>
    </row>
    <row r="2123" spans="25:25" x14ac:dyDescent="0.25">
      <c r="Y2123" s="766"/>
    </row>
    <row r="2124" spans="25:25" x14ac:dyDescent="0.25">
      <c r="Y2124" s="766"/>
    </row>
    <row r="2125" spans="25:25" x14ac:dyDescent="0.25">
      <c r="Y2125" s="766"/>
    </row>
    <row r="2126" spans="25:25" x14ac:dyDescent="0.25">
      <c r="Y2126" s="766"/>
    </row>
    <row r="2127" spans="25:25" x14ac:dyDescent="0.25">
      <c r="Y2127" s="766"/>
    </row>
    <row r="2128" spans="25:25" x14ac:dyDescent="0.25">
      <c r="Y2128" s="766"/>
    </row>
    <row r="2129" spans="25:25" x14ac:dyDescent="0.25">
      <c r="Y2129" s="766"/>
    </row>
    <row r="2130" spans="25:25" x14ac:dyDescent="0.25">
      <c r="Y2130" s="766"/>
    </row>
    <row r="2131" spans="25:25" x14ac:dyDescent="0.25">
      <c r="Y2131" s="766"/>
    </row>
    <row r="2132" spans="25:25" x14ac:dyDescent="0.25">
      <c r="Y2132" s="766"/>
    </row>
    <row r="2133" spans="25:25" x14ac:dyDescent="0.25">
      <c r="Y2133" s="766"/>
    </row>
    <row r="2134" spans="25:25" x14ac:dyDescent="0.25">
      <c r="Y2134" s="766"/>
    </row>
    <row r="2135" spans="25:25" x14ac:dyDescent="0.25">
      <c r="Y2135" s="766"/>
    </row>
    <row r="2136" spans="25:25" x14ac:dyDescent="0.25">
      <c r="Y2136" s="766"/>
    </row>
    <row r="2137" spans="25:25" x14ac:dyDescent="0.25">
      <c r="Y2137" s="766"/>
    </row>
    <row r="2138" spans="25:25" x14ac:dyDescent="0.25">
      <c r="Y2138" s="766"/>
    </row>
    <row r="2139" spans="25:25" x14ac:dyDescent="0.25">
      <c r="Y2139" s="766"/>
    </row>
    <row r="2140" spans="25:25" x14ac:dyDescent="0.25">
      <c r="Y2140" s="766"/>
    </row>
    <row r="2141" spans="25:25" x14ac:dyDescent="0.25">
      <c r="Y2141" s="766"/>
    </row>
    <row r="2142" spans="25:25" x14ac:dyDescent="0.25">
      <c r="Y2142" s="766"/>
    </row>
    <row r="2143" spans="25:25" x14ac:dyDescent="0.25">
      <c r="Y2143" s="766"/>
    </row>
    <row r="2144" spans="25:25" x14ac:dyDescent="0.25">
      <c r="Y2144" s="766"/>
    </row>
    <row r="2145" spans="25:25" x14ac:dyDescent="0.25">
      <c r="Y2145" s="766"/>
    </row>
    <row r="2146" spans="25:25" x14ac:dyDescent="0.25">
      <c r="Y2146" s="766"/>
    </row>
    <row r="2147" spans="25:25" x14ac:dyDescent="0.25">
      <c r="Y2147" s="766"/>
    </row>
    <row r="2148" spans="25:25" x14ac:dyDescent="0.25">
      <c r="Y2148" s="766"/>
    </row>
    <row r="2149" spans="25:25" x14ac:dyDescent="0.25">
      <c r="Y2149" s="766"/>
    </row>
    <row r="2150" spans="25:25" x14ac:dyDescent="0.25">
      <c r="Y2150" s="766"/>
    </row>
    <row r="2151" spans="25:25" x14ac:dyDescent="0.25">
      <c r="Y2151" s="766"/>
    </row>
    <row r="2152" spans="25:25" x14ac:dyDescent="0.25">
      <c r="Y2152" s="766"/>
    </row>
    <row r="2153" spans="25:25" x14ac:dyDescent="0.25">
      <c r="Y2153" s="766"/>
    </row>
    <row r="2154" spans="25:25" x14ac:dyDescent="0.25">
      <c r="Y2154" s="766"/>
    </row>
    <row r="2155" spans="25:25" x14ac:dyDescent="0.25">
      <c r="Y2155" s="766"/>
    </row>
    <row r="2156" spans="25:25" x14ac:dyDescent="0.25">
      <c r="Y2156" s="766"/>
    </row>
    <row r="2157" spans="25:25" x14ac:dyDescent="0.25">
      <c r="Y2157" s="766"/>
    </row>
    <row r="2158" spans="25:25" x14ac:dyDescent="0.25">
      <c r="Y2158" s="766"/>
    </row>
    <row r="2159" spans="25:25" x14ac:dyDescent="0.25">
      <c r="Y2159" s="766"/>
    </row>
    <row r="2160" spans="25:25" x14ac:dyDescent="0.25">
      <c r="Y2160" s="766"/>
    </row>
    <row r="2161" spans="25:25" x14ac:dyDescent="0.25">
      <c r="Y2161" s="766"/>
    </row>
    <row r="2162" spans="25:25" x14ac:dyDescent="0.25">
      <c r="Y2162" s="766"/>
    </row>
    <row r="2163" spans="25:25" x14ac:dyDescent="0.25">
      <c r="Y2163" s="766"/>
    </row>
    <row r="2164" spans="25:25" x14ac:dyDescent="0.25">
      <c r="Y2164" s="766"/>
    </row>
    <row r="2165" spans="25:25" x14ac:dyDescent="0.25">
      <c r="Y2165" s="766"/>
    </row>
    <row r="2166" spans="25:25" x14ac:dyDescent="0.25">
      <c r="Y2166" s="766"/>
    </row>
    <row r="2167" spans="25:25" x14ac:dyDescent="0.25">
      <c r="Y2167" s="766"/>
    </row>
    <row r="2168" spans="25:25" x14ac:dyDescent="0.25">
      <c r="Y2168" s="766"/>
    </row>
    <row r="2169" spans="25:25" x14ac:dyDescent="0.25">
      <c r="Y2169" s="766"/>
    </row>
    <row r="2170" spans="25:25" x14ac:dyDescent="0.25">
      <c r="Y2170" s="766"/>
    </row>
    <row r="2171" spans="25:25" x14ac:dyDescent="0.25">
      <c r="Y2171" s="766"/>
    </row>
    <row r="2172" spans="25:25" x14ac:dyDescent="0.25">
      <c r="Y2172" s="766"/>
    </row>
    <row r="2173" spans="25:25" x14ac:dyDescent="0.25">
      <c r="Y2173" s="766"/>
    </row>
    <row r="2174" spans="25:25" x14ac:dyDescent="0.25">
      <c r="Y2174" s="766"/>
    </row>
    <row r="2175" spans="25:25" x14ac:dyDescent="0.25">
      <c r="Y2175" s="766"/>
    </row>
    <row r="2176" spans="25:25" x14ac:dyDescent="0.25">
      <c r="Y2176" s="766"/>
    </row>
    <row r="2177" spans="25:25" x14ac:dyDescent="0.25">
      <c r="Y2177" s="766"/>
    </row>
    <row r="2178" spans="25:25" x14ac:dyDescent="0.25">
      <c r="Y2178" s="766"/>
    </row>
    <row r="2179" spans="25:25" x14ac:dyDescent="0.25">
      <c r="Y2179" s="766"/>
    </row>
    <row r="2180" spans="25:25" x14ac:dyDescent="0.25">
      <c r="Y2180" s="766"/>
    </row>
    <row r="2181" spans="25:25" x14ac:dyDescent="0.25">
      <c r="Y2181" s="766"/>
    </row>
    <row r="2182" spans="25:25" x14ac:dyDescent="0.25">
      <c r="Y2182" s="766"/>
    </row>
    <row r="2183" spans="25:25" x14ac:dyDescent="0.25">
      <c r="Y2183" s="766"/>
    </row>
    <row r="2184" spans="25:25" x14ac:dyDescent="0.25">
      <c r="Y2184" s="766"/>
    </row>
    <row r="2185" spans="25:25" x14ac:dyDescent="0.25">
      <c r="Y2185" s="766"/>
    </row>
    <row r="2186" spans="25:25" x14ac:dyDescent="0.25">
      <c r="Y2186" s="766"/>
    </row>
    <row r="2187" spans="25:25" x14ac:dyDescent="0.25">
      <c r="Y2187" s="766"/>
    </row>
    <row r="2188" spans="25:25" x14ac:dyDescent="0.25">
      <c r="Y2188" s="766"/>
    </row>
    <row r="2189" spans="25:25" x14ac:dyDescent="0.25">
      <c r="Y2189" s="766"/>
    </row>
    <row r="2190" spans="25:25" x14ac:dyDescent="0.25">
      <c r="Y2190" s="766"/>
    </row>
    <row r="2191" spans="25:25" x14ac:dyDescent="0.25">
      <c r="Y2191" s="766"/>
    </row>
    <row r="2192" spans="25:25" x14ac:dyDescent="0.25">
      <c r="Y2192" s="766"/>
    </row>
    <row r="2193" spans="25:25" x14ac:dyDescent="0.25">
      <c r="Y2193" s="766"/>
    </row>
    <row r="2194" spans="25:25" x14ac:dyDescent="0.25">
      <c r="Y2194" s="766"/>
    </row>
    <row r="2195" spans="25:25" x14ac:dyDescent="0.25">
      <c r="Y2195" s="766"/>
    </row>
    <row r="2196" spans="25:25" x14ac:dyDescent="0.25">
      <c r="Y2196" s="766"/>
    </row>
    <row r="2197" spans="25:25" x14ac:dyDescent="0.25">
      <c r="Y2197" s="766"/>
    </row>
    <row r="2198" spans="25:25" x14ac:dyDescent="0.25">
      <c r="Y2198" s="766"/>
    </row>
    <row r="2199" spans="25:25" x14ac:dyDescent="0.25">
      <c r="Y2199" s="766"/>
    </row>
    <row r="2200" spans="25:25" x14ac:dyDescent="0.25">
      <c r="Y2200" s="766"/>
    </row>
    <row r="2201" spans="25:25" x14ac:dyDescent="0.25">
      <c r="Y2201" s="766"/>
    </row>
    <row r="2202" spans="25:25" x14ac:dyDescent="0.25">
      <c r="Y2202" s="766"/>
    </row>
    <row r="2203" spans="25:25" x14ac:dyDescent="0.25">
      <c r="Y2203" s="766"/>
    </row>
    <row r="2204" spans="25:25" x14ac:dyDescent="0.25">
      <c r="Y2204" s="766"/>
    </row>
    <row r="2205" spans="25:25" x14ac:dyDescent="0.25">
      <c r="Y2205" s="766"/>
    </row>
    <row r="2206" spans="25:25" x14ac:dyDescent="0.25">
      <c r="Y2206" s="766"/>
    </row>
    <row r="2207" spans="25:25" x14ac:dyDescent="0.25">
      <c r="Y2207" s="766"/>
    </row>
    <row r="2208" spans="25:25" x14ac:dyDescent="0.25">
      <c r="Y2208" s="766"/>
    </row>
    <row r="2209" spans="25:25" x14ac:dyDescent="0.25">
      <c r="Y2209" s="766"/>
    </row>
    <row r="2210" spans="25:25" x14ac:dyDescent="0.25">
      <c r="Y2210" s="766"/>
    </row>
    <row r="2211" spans="25:25" x14ac:dyDescent="0.25">
      <c r="Y2211" s="766"/>
    </row>
    <row r="2212" spans="25:25" x14ac:dyDescent="0.25">
      <c r="Y2212" s="766"/>
    </row>
    <row r="2213" spans="25:25" x14ac:dyDescent="0.25">
      <c r="Y2213" s="766"/>
    </row>
    <row r="2214" spans="25:25" x14ac:dyDescent="0.25">
      <c r="Y2214" s="766"/>
    </row>
    <row r="2215" spans="25:25" x14ac:dyDescent="0.25">
      <c r="Y2215" s="766"/>
    </row>
    <row r="2216" spans="25:25" x14ac:dyDescent="0.25">
      <c r="Y2216" s="766"/>
    </row>
    <row r="2217" spans="25:25" x14ac:dyDescent="0.25">
      <c r="Y2217" s="766"/>
    </row>
    <row r="2218" spans="25:25" x14ac:dyDescent="0.25">
      <c r="Y2218" s="766"/>
    </row>
    <row r="2219" spans="25:25" x14ac:dyDescent="0.25">
      <c r="Y2219" s="766"/>
    </row>
    <row r="2220" spans="25:25" x14ac:dyDescent="0.25">
      <c r="Y2220" s="766"/>
    </row>
    <row r="2221" spans="25:25" x14ac:dyDescent="0.25">
      <c r="Y2221" s="766"/>
    </row>
    <row r="2222" spans="25:25" x14ac:dyDescent="0.25">
      <c r="Y2222" s="766"/>
    </row>
    <row r="2223" spans="25:25" x14ac:dyDescent="0.25">
      <c r="Y2223" s="766"/>
    </row>
    <row r="2224" spans="25:25" x14ac:dyDescent="0.25">
      <c r="Y2224" s="766"/>
    </row>
    <row r="2225" spans="25:25" x14ac:dyDescent="0.25">
      <c r="Y2225" s="766"/>
    </row>
    <row r="2226" spans="25:25" x14ac:dyDescent="0.25">
      <c r="Y2226" s="766"/>
    </row>
    <row r="2227" spans="25:25" x14ac:dyDescent="0.25">
      <c r="Y2227" s="766"/>
    </row>
    <row r="2228" spans="25:25" x14ac:dyDescent="0.25">
      <c r="Y2228" s="766"/>
    </row>
    <row r="2229" spans="25:25" x14ac:dyDescent="0.25">
      <c r="Y2229" s="766"/>
    </row>
    <row r="2230" spans="25:25" x14ac:dyDescent="0.25">
      <c r="Y2230" s="766"/>
    </row>
    <row r="2231" spans="25:25" x14ac:dyDescent="0.25">
      <c r="Y2231" s="766"/>
    </row>
    <row r="2232" spans="25:25" x14ac:dyDescent="0.25">
      <c r="Y2232" s="766"/>
    </row>
    <row r="2233" spans="25:25" x14ac:dyDescent="0.25">
      <c r="Y2233" s="766"/>
    </row>
    <row r="2234" spans="25:25" x14ac:dyDescent="0.25">
      <c r="Y2234" s="766"/>
    </row>
    <row r="2235" spans="25:25" x14ac:dyDescent="0.25">
      <c r="Y2235" s="766"/>
    </row>
    <row r="2236" spans="25:25" x14ac:dyDescent="0.25">
      <c r="Y2236" s="766"/>
    </row>
    <row r="2237" spans="25:25" x14ac:dyDescent="0.25">
      <c r="Y2237" s="766"/>
    </row>
    <row r="2238" spans="25:25" x14ac:dyDescent="0.25">
      <c r="Y2238" s="766"/>
    </row>
    <row r="2239" spans="25:25" x14ac:dyDescent="0.25">
      <c r="Y2239" s="766"/>
    </row>
    <row r="2240" spans="25:25" x14ac:dyDescent="0.25">
      <c r="Y2240" s="766"/>
    </row>
    <row r="2241" spans="25:25" x14ac:dyDescent="0.25">
      <c r="Y2241" s="766"/>
    </row>
    <row r="2242" spans="25:25" x14ac:dyDescent="0.25">
      <c r="Y2242" s="766"/>
    </row>
    <row r="2243" spans="25:25" x14ac:dyDescent="0.25">
      <c r="Y2243" s="766"/>
    </row>
    <row r="2244" spans="25:25" x14ac:dyDescent="0.25">
      <c r="Y2244" s="766"/>
    </row>
    <row r="2245" spans="25:25" x14ac:dyDescent="0.25">
      <c r="Y2245" s="766"/>
    </row>
    <row r="2246" spans="25:25" x14ac:dyDescent="0.25">
      <c r="Y2246" s="766"/>
    </row>
    <row r="2247" spans="25:25" x14ac:dyDescent="0.25">
      <c r="Y2247" s="766"/>
    </row>
    <row r="2248" spans="25:25" x14ac:dyDescent="0.25">
      <c r="Y2248" s="766"/>
    </row>
    <row r="2249" spans="25:25" x14ac:dyDescent="0.25">
      <c r="Y2249" s="766"/>
    </row>
    <row r="2250" spans="25:25" x14ac:dyDescent="0.25">
      <c r="Y2250" s="766"/>
    </row>
    <row r="2251" spans="25:25" x14ac:dyDescent="0.25">
      <c r="Y2251" s="766"/>
    </row>
    <row r="2252" spans="25:25" x14ac:dyDescent="0.25">
      <c r="Y2252" s="766"/>
    </row>
    <row r="2253" spans="25:25" x14ac:dyDescent="0.25">
      <c r="Y2253" s="766"/>
    </row>
    <row r="2254" spans="25:25" x14ac:dyDescent="0.25">
      <c r="Y2254" s="766"/>
    </row>
    <row r="2255" spans="25:25" x14ac:dyDescent="0.25">
      <c r="Y2255" s="766"/>
    </row>
    <row r="2256" spans="25:25" x14ac:dyDescent="0.25">
      <c r="Y2256" s="766"/>
    </row>
    <row r="2257" spans="25:25" x14ac:dyDescent="0.25">
      <c r="Y2257" s="766"/>
    </row>
    <row r="2258" spans="25:25" x14ac:dyDescent="0.25">
      <c r="Y2258" s="766"/>
    </row>
    <row r="2259" spans="25:25" x14ac:dyDescent="0.25">
      <c r="Y2259" s="766"/>
    </row>
    <row r="2260" spans="25:25" x14ac:dyDescent="0.25">
      <c r="Y2260" s="766"/>
    </row>
    <row r="2261" spans="25:25" x14ac:dyDescent="0.25">
      <c r="Y2261" s="766"/>
    </row>
    <row r="2262" spans="25:25" x14ac:dyDescent="0.25">
      <c r="Y2262" s="766"/>
    </row>
    <row r="2263" spans="25:25" x14ac:dyDescent="0.25">
      <c r="Y2263" s="766"/>
    </row>
    <row r="2264" spans="25:25" x14ac:dyDescent="0.25">
      <c r="Y2264" s="766"/>
    </row>
    <row r="2265" spans="25:25" x14ac:dyDescent="0.25">
      <c r="Y2265" s="766"/>
    </row>
    <row r="2266" spans="25:25" x14ac:dyDescent="0.25">
      <c r="Y2266" s="766"/>
    </row>
    <row r="2267" spans="25:25" x14ac:dyDescent="0.25">
      <c r="Y2267" s="766"/>
    </row>
    <row r="2268" spans="25:25" x14ac:dyDescent="0.25">
      <c r="Y2268" s="766"/>
    </row>
    <row r="2269" spans="25:25" x14ac:dyDescent="0.25">
      <c r="Y2269" s="766"/>
    </row>
    <row r="2270" spans="25:25" x14ac:dyDescent="0.25">
      <c r="Y2270" s="766"/>
    </row>
    <row r="2271" spans="25:25" x14ac:dyDescent="0.25">
      <c r="Y2271" s="766"/>
    </row>
    <row r="2272" spans="25:25" x14ac:dyDescent="0.25">
      <c r="Y2272" s="766"/>
    </row>
    <row r="2273" spans="25:25" x14ac:dyDescent="0.25">
      <c r="Y2273" s="766"/>
    </row>
    <row r="2274" spans="25:25" x14ac:dyDescent="0.25">
      <c r="Y2274" s="766"/>
    </row>
    <row r="2275" spans="25:25" x14ac:dyDescent="0.25">
      <c r="Y2275" s="766"/>
    </row>
    <row r="2276" spans="25:25" x14ac:dyDescent="0.25">
      <c r="Y2276" s="766"/>
    </row>
    <row r="2277" spans="25:25" x14ac:dyDescent="0.25">
      <c r="Y2277" s="766"/>
    </row>
    <row r="2278" spans="25:25" x14ac:dyDescent="0.25">
      <c r="Y2278" s="766"/>
    </row>
    <row r="2279" spans="25:25" x14ac:dyDescent="0.25">
      <c r="Y2279" s="766"/>
    </row>
    <row r="2280" spans="25:25" x14ac:dyDescent="0.25">
      <c r="Y2280" s="766"/>
    </row>
    <row r="2281" spans="25:25" x14ac:dyDescent="0.25">
      <c r="Y2281" s="766"/>
    </row>
    <row r="2282" spans="25:25" x14ac:dyDescent="0.25">
      <c r="Y2282" s="766"/>
    </row>
    <row r="2283" spans="25:25" x14ac:dyDescent="0.25">
      <c r="Y2283" s="766"/>
    </row>
    <row r="2284" spans="25:25" x14ac:dyDescent="0.25">
      <c r="Y2284" s="766"/>
    </row>
    <row r="2285" spans="25:25" x14ac:dyDescent="0.25">
      <c r="Y2285" s="766"/>
    </row>
    <row r="2286" spans="25:25" x14ac:dyDescent="0.25">
      <c r="Y2286" s="766"/>
    </row>
    <row r="2287" spans="25:25" x14ac:dyDescent="0.25">
      <c r="Y2287" s="766"/>
    </row>
    <row r="2288" spans="25:25" x14ac:dyDescent="0.25">
      <c r="Y2288" s="766"/>
    </row>
    <row r="2289" spans="25:25" x14ac:dyDescent="0.25">
      <c r="Y2289" s="766"/>
    </row>
    <row r="2290" spans="25:25" x14ac:dyDescent="0.25">
      <c r="Y2290" s="766"/>
    </row>
    <row r="2291" spans="25:25" x14ac:dyDescent="0.25">
      <c r="Y2291" s="766"/>
    </row>
    <row r="2292" spans="25:25" x14ac:dyDescent="0.25">
      <c r="Y2292" s="766"/>
    </row>
    <row r="2293" spans="25:25" x14ac:dyDescent="0.25">
      <c r="Y2293" s="766"/>
    </row>
    <row r="2294" spans="25:25" x14ac:dyDescent="0.25">
      <c r="Y2294" s="766"/>
    </row>
    <row r="2295" spans="25:25" x14ac:dyDescent="0.25">
      <c r="Y2295" s="766"/>
    </row>
    <row r="2296" spans="25:25" x14ac:dyDescent="0.25">
      <c r="Y2296" s="766"/>
    </row>
    <row r="2297" spans="25:25" x14ac:dyDescent="0.25">
      <c r="Y2297" s="766"/>
    </row>
    <row r="2298" spans="25:25" x14ac:dyDescent="0.25">
      <c r="Y2298" s="766"/>
    </row>
    <row r="2299" spans="25:25" x14ac:dyDescent="0.25">
      <c r="Y2299" s="766"/>
    </row>
    <row r="2300" spans="25:25" x14ac:dyDescent="0.25">
      <c r="Y2300" s="766"/>
    </row>
    <row r="2301" spans="25:25" x14ac:dyDescent="0.25">
      <c r="Y2301" s="766"/>
    </row>
    <row r="2302" spans="25:25" x14ac:dyDescent="0.25">
      <c r="Y2302" s="766"/>
    </row>
    <row r="2303" spans="25:25" x14ac:dyDescent="0.25">
      <c r="Y2303" s="766"/>
    </row>
    <row r="2304" spans="25:25" x14ac:dyDescent="0.25">
      <c r="Y2304" s="766"/>
    </row>
    <row r="2305" spans="25:25" x14ac:dyDescent="0.25">
      <c r="Y2305" s="766"/>
    </row>
    <row r="2306" spans="25:25" x14ac:dyDescent="0.25">
      <c r="Y2306" s="766"/>
    </row>
    <row r="2307" spans="25:25" x14ac:dyDescent="0.25">
      <c r="Y2307" s="766"/>
    </row>
    <row r="2308" spans="25:25" x14ac:dyDescent="0.25">
      <c r="Y2308" s="766"/>
    </row>
    <row r="2309" spans="25:25" x14ac:dyDescent="0.25">
      <c r="Y2309" s="766"/>
    </row>
    <row r="2310" spans="25:25" x14ac:dyDescent="0.25">
      <c r="Y2310" s="766"/>
    </row>
    <row r="2311" spans="25:25" x14ac:dyDescent="0.25">
      <c r="Y2311" s="766"/>
    </row>
    <row r="2312" spans="25:25" x14ac:dyDescent="0.25">
      <c r="Y2312" s="766"/>
    </row>
    <row r="2313" spans="25:25" x14ac:dyDescent="0.25">
      <c r="Y2313" s="766"/>
    </row>
    <row r="2314" spans="25:25" x14ac:dyDescent="0.25">
      <c r="Y2314" s="766"/>
    </row>
    <row r="2315" spans="25:25" x14ac:dyDescent="0.25">
      <c r="Y2315" s="766"/>
    </row>
    <row r="2316" spans="25:25" x14ac:dyDescent="0.25">
      <c r="Y2316" s="766"/>
    </row>
    <row r="2317" spans="25:25" x14ac:dyDescent="0.25">
      <c r="Y2317" s="766"/>
    </row>
    <row r="2318" spans="25:25" x14ac:dyDescent="0.25">
      <c r="Y2318" s="766"/>
    </row>
    <row r="2319" spans="25:25" x14ac:dyDescent="0.25">
      <c r="Y2319" s="766"/>
    </row>
    <row r="2320" spans="25:25" x14ac:dyDescent="0.25">
      <c r="Y2320" s="766"/>
    </row>
    <row r="2321" spans="25:25" x14ac:dyDescent="0.25">
      <c r="Y2321" s="766"/>
    </row>
    <row r="2322" spans="25:25" x14ac:dyDescent="0.25">
      <c r="Y2322" s="766"/>
    </row>
    <row r="2323" spans="25:25" x14ac:dyDescent="0.25">
      <c r="Y2323" s="766"/>
    </row>
    <row r="2324" spans="25:25" x14ac:dyDescent="0.25">
      <c r="Y2324" s="766"/>
    </row>
    <row r="2325" spans="25:25" x14ac:dyDescent="0.25">
      <c r="Y2325" s="766"/>
    </row>
    <row r="2326" spans="25:25" x14ac:dyDescent="0.25">
      <c r="Y2326" s="766"/>
    </row>
    <row r="2327" spans="25:25" x14ac:dyDescent="0.25">
      <c r="Y2327" s="766"/>
    </row>
    <row r="2328" spans="25:25" x14ac:dyDescent="0.25">
      <c r="Y2328" s="766"/>
    </row>
    <row r="2329" spans="25:25" x14ac:dyDescent="0.25">
      <c r="Y2329" s="766"/>
    </row>
    <row r="2330" spans="25:25" x14ac:dyDescent="0.25">
      <c r="Y2330" s="766"/>
    </row>
    <row r="2331" spans="25:25" x14ac:dyDescent="0.25">
      <c r="Y2331" s="766"/>
    </row>
    <row r="2332" spans="25:25" x14ac:dyDescent="0.25">
      <c r="Y2332" s="766"/>
    </row>
    <row r="2333" spans="25:25" x14ac:dyDescent="0.25">
      <c r="Y2333" s="766"/>
    </row>
    <row r="2334" spans="25:25" x14ac:dyDescent="0.25">
      <c r="Y2334" s="766"/>
    </row>
    <row r="2335" spans="25:25" x14ac:dyDescent="0.25">
      <c r="Y2335" s="766"/>
    </row>
    <row r="2336" spans="25:25" x14ac:dyDescent="0.25">
      <c r="Y2336" s="766"/>
    </row>
    <row r="2337" spans="25:25" x14ac:dyDescent="0.25">
      <c r="Y2337" s="766"/>
    </row>
    <row r="2338" spans="25:25" x14ac:dyDescent="0.25">
      <c r="Y2338" s="766"/>
    </row>
    <row r="2339" spans="25:25" x14ac:dyDescent="0.25">
      <c r="Y2339" s="766"/>
    </row>
    <row r="2340" spans="25:25" x14ac:dyDescent="0.25">
      <c r="Y2340" s="766"/>
    </row>
    <row r="2341" spans="25:25" x14ac:dyDescent="0.25">
      <c r="Y2341" s="766"/>
    </row>
    <row r="2342" spans="25:25" x14ac:dyDescent="0.25">
      <c r="Y2342" s="766"/>
    </row>
    <row r="2343" spans="25:25" x14ac:dyDescent="0.25">
      <c r="Y2343" s="766"/>
    </row>
    <row r="2344" spans="25:25" x14ac:dyDescent="0.25">
      <c r="Y2344" s="766"/>
    </row>
    <row r="2345" spans="25:25" x14ac:dyDescent="0.25">
      <c r="Y2345" s="766"/>
    </row>
    <row r="2346" spans="25:25" x14ac:dyDescent="0.25">
      <c r="Y2346" s="766"/>
    </row>
    <row r="2347" spans="25:25" x14ac:dyDescent="0.25">
      <c r="Y2347" s="766"/>
    </row>
    <row r="2348" spans="25:25" x14ac:dyDescent="0.25">
      <c r="Y2348" s="766"/>
    </row>
    <row r="2349" spans="25:25" x14ac:dyDescent="0.25">
      <c r="Y2349" s="766"/>
    </row>
    <row r="2350" spans="25:25" x14ac:dyDescent="0.25">
      <c r="Y2350" s="766"/>
    </row>
    <row r="2351" spans="25:25" x14ac:dyDescent="0.25">
      <c r="Y2351" s="766"/>
    </row>
    <row r="2352" spans="25:25" x14ac:dyDescent="0.25">
      <c r="Y2352" s="766"/>
    </row>
    <row r="2353" spans="25:25" x14ac:dyDescent="0.25">
      <c r="Y2353" s="766"/>
    </row>
    <row r="2354" spans="25:25" x14ac:dyDescent="0.25">
      <c r="Y2354" s="766"/>
    </row>
    <row r="2355" spans="25:25" x14ac:dyDescent="0.25">
      <c r="Y2355" s="766"/>
    </row>
    <row r="2356" spans="25:25" x14ac:dyDescent="0.25">
      <c r="Y2356" s="766"/>
    </row>
    <row r="2357" spans="25:25" x14ac:dyDescent="0.25">
      <c r="Y2357" s="766"/>
    </row>
    <row r="2358" spans="25:25" x14ac:dyDescent="0.25">
      <c r="Y2358" s="766"/>
    </row>
    <row r="2359" spans="25:25" x14ac:dyDescent="0.25">
      <c r="Y2359" s="766"/>
    </row>
    <row r="2360" spans="25:25" x14ac:dyDescent="0.25">
      <c r="Y2360" s="766"/>
    </row>
    <row r="2361" spans="25:25" x14ac:dyDescent="0.25">
      <c r="Y2361" s="766"/>
    </row>
    <row r="2362" spans="25:25" x14ac:dyDescent="0.25">
      <c r="Y2362" s="766"/>
    </row>
    <row r="2363" spans="25:25" x14ac:dyDescent="0.25">
      <c r="Y2363" s="766"/>
    </row>
    <row r="2364" spans="25:25" x14ac:dyDescent="0.25">
      <c r="Y2364" s="766"/>
    </row>
    <row r="2365" spans="25:25" x14ac:dyDescent="0.25">
      <c r="Y2365" s="766"/>
    </row>
    <row r="2366" spans="25:25" x14ac:dyDescent="0.25">
      <c r="Y2366" s="766"/>
    </row>
    <row r="2367" spans="25:25" x14ac:dyDescent="0.25">
      <c r="Y2367" s="766"/>
    </row>
    <row r="2368" spans="25:25" x14ac:dyDescent="0.25">
      <c r="Y2368" s="766"/>
    </row>
    <row r="2369" spans="25:25" x14ac:dyDescent="0.25">
      <c r="Y2369" s="766"/>
    </row>
    <row r="2370" spans="25:25" x14ac:dyDescent="0.25">
      <c r="Y2370" s="766"/>
    </row>
    <row r="2371" spans="25:25" x14ac:dyDescent="0.25">
      <c r="Y2371" s="766"/>
    </row>
    <row r="2372" spans="25:25" x14ac:dyDescent="0.25">
      <c r="Y2372" s="766"/>
    </row>
    <row r="2373" spans="25:25" x14ac:dyDescent="0.25">
      <c r="Y2373" s="766"/>
    </row>
    <row r="2374" spans="25:25" x14ac:dyDescent="0.25">
      <c r="Y2374" s="766"/>
    </row>
    <row r="2375" spans="25:25" x14ac:dyDescent="0.25">
      <c r="Y2375" s="766"/>
    </row>
    <row r="2376" spans="25:25" x14ac:dyDescent="0.25">
      <c r="Y2376" s="766"/>
    </row>
    <row r="2377" spans="25:25" x14ac:dyDescent="0.25">
      <c r="Y2377" s="766"/>
    </row>
    <row r="2378" spans="25:25" x14ac:dyDescent="0.25">
      <c r="Y2378" s="766"/>
    </row>
    <row r="2379" spans="25:25" x14ac:dyDescent="0.25">
      <c r="Y2379" s="766"/>
    </row>
    <row r="2380" spans="25:25" x14ac:dyDescent="0.25">
      <c r="Y2380" s="766"/>
    </row>
    <row r="2381" spans="25:25" x14ac:dyDescent="0.25">
      <c r="Y2381" s="766"/>
    </row>
    <row r="2382" spans="25:25" x14ac:dyDescent="0.25">
      <c r="Y2382" s="766"/>
    </row>
    <row r="2383" spans="25:25" x14ac:dyDescent="0.25">
      <c r="Y2383" s="766"/>
    </row>
    <row r="2384" spans="25:25" x14ac:dyDescent="0.25">
      <c r="Y2384" s="766"/>
    </row>
    <row r="2385" spans="25:25" x14ac:dyDescent="0.25">
      <c r="Y2385" s="766"/>
    </row>
    <row r="2386" spans="25:25" x14ac:dyDescent="0.25">
      <c r="Y2386" s="766"/>
    </row>
    <row r="2387" spans="25:25" x14ac:dyDescent="0.25">
      <c r="Y2387" s="766"/>
    </row>
    <row r="2388" spans="25:25" x14ac:dyDescent="0.25">
      <c r="Y2388" s="766"/>
    </row>
    <row r="2389" spans="25:25" x14ac:dyDescent="0.25">
      <c r="Y2389" s="766"/>
    </row>
    <row r="2390" spans="25:25" x14ac:dyDescent="0.25">
      <c r="Y2390" s="766"/>
    </row>
    <row r="2391" spans="25:25" x14ac:dyDescent="0.25">
      <c r="Y2391" s="766"/>
    </row>
    <row r="2392" spans="25:25" x14ac:dyDescent="0.25">
      <c r="Y2392" s="766"/>
    </row>
    <row r="2393" spans="25:25" x14ac:dyDescent="0.25">
      <c r="Y2393" s="766"/>
    </row>
    <row r="2394" spans="25:25" x14ac:dyDescent="0.25">
      <c r="Y2394" s="766"/>
    </row>
    <row r="2395" spans="25:25" x14ac:dyDescent="0.25">
      <c r="Y2395" s="766"/>
    </row>
    <row r="2396" spans="25:25" x14ac:dyDescent="0.25">
      <c r="Y2396" s="766"/>
    </row>
    <row r="2397" spans="25:25" x14ac:dyDescent="0.25">
      <c r="Y2397" s="766"/>
    </row>
    <row r="2398" spans="25:25" x14ac:dyDescent="0.25">
      <c r="Y2398" s="766"/>
    </row>
    <row r="2399" spans="25:25" x14ac:dyDescent="0.25">
      <c r="Y2399" s="766"/>
    </row>
    <row r="2400" spans="25:25" x14ac:dyDescent="0.25">
      <c r="Y2400" s="766"/>
    </row>
    <row r="2401" spans="25:25" x14ac:dyDescent="0.25">
      <c r="Y2401" s="766"/>
    </row>
    <row r="2402" spans="25:25" x14ac:dyDescent="0.25">
      <c r="Y2402" s="766"/>
    </row>
    <row r="2403" spans="25:25" x14ac:dyDescent="0.25">
      <c r="Y2403" s="766"/>
    </row>
    <row r="2404" spans="25:25" x14ac:dyDescent="0.25">
      <c r="Y2404" s="766"/>
    </row>
    <row r="2405" spans="25:25" x14ac:dyDescent="0.25">
      <c r="Y2405" s="766"/>
    </row>
    <row r="2406" spans="25:25" x14ac:dyDescent="0.25">
      <c r="Y2406" s="766"/>
    </row>
    <row r="2407" spans="25:25" x14ac:dyDescent="0.25">
      <c r="Y2407" s="766"/>
    </row>
    <row r="2408" spans="25:25" x14ac:dyDescent="0.25">
      <c r="Y2408" s="766"/>
    </row>
    <row r="2409" spans="25:25" x14ac:dyDescent="0.25">
      <c r="Y2409" s="766"/>
    </row>
    <row r="2410" spans="25:25" x14ac:dyDescent="0.25">
      <c r="Y2410" s="766"/>
    </row>
    <row r="2411" spans="25:25" x14ac:dyDescent="0.25">
      <c r="Y2411" s="766"/>
    </row>
    <row r="2412" spans="25:25" x14ac:dyDescent="0.25">
      <c r="Y2412" s="766"/>
    </row>
    <row r="2413" spans="25:25" x14ac:dyDescent="0.25">
      <c r="Y2413" s="766"/>
    </row>
    <row r="2414" spans="25:25" x14ac:dyDescent="0.25">
      <c r="Y2414" s="766"/>
    </row>
    <row r="2415" spans="25:25" x14ac:dyDescent="0.25">
      <c r="Y2415" s="766"/>
    </row>
    <row r="2416" spans="25:25" x14ac:dyDescent="0.25">
      <c r="Y2416" s="766"/>
    </row>
    <row r="2417" spans="25:25" x14ac:dyDescent="0.25">
      <c r="Y2417" s="766"/>
    </row>
    <row r="2418" spans="25:25" x14ac:dyDescent="0.25">
      <c r="Y2418" s="766"/>
    </row>
    <row r="2419" spans="25:25" x14ac:dyDescent="0.25">
      <c r="Y2419" s="766"/>
    </row>
    <row r="2420" spans="25:25" x14ac:dyDescent="0.25">
      <c r="Y2420" s="766"/>
    </row>
    <row r="2421" spans="25:25" x14ac:dyDescent="0.25">
      <c r="Y2421" s="766"/>
    </row>
    <row r="2422" spans="25:25" x14ac:dyDescent="0.25">
      <c r="Y2422" s="766"/>
    </row>
    <row r="2423" spans="25:25" x14ac:dyDescent="0.25">
      <c r="Y2423" s="766"/>
    </row>
    <row r="2424" spans="25:25" x14ac:dyDescent="0.25">
      <c r="Y2424" s="766"/>
    </row>
    <row r="2425" spans="25:25" x14ac:dyDescent="0.25">
      <c r="Y2425" s="766"/>
    </row>
    <row r="2426" spans="25:25" x14ac:dyDescent="0.25">
      <c r="Y2426" s="766"/>
    </row>
    <row r="2427" spans="25:25" x14ac:dyDescent="0.25">
      <c r="Y2427" s="766"/>
    </row>
    <row r="2428" spans="25:25" x14ac:dyDescent="0.25">
      <c r="Y2428" s="766"/>
    </row>
    <row r="2429" spans="25:25" x14ac:dyDescent="0.25">
      <c r="Y2429" s="766"/>
    </row>
    <row r="2430" spans="25:25" x14ac:dyDescent="0.25">
      <c r="Y2430" s="766"/>
    </row>
    <row r="2431" spans="25:25" x14ac:dyDescent="0.25">
      <c r="Y2431" s="766"/>
    </row>
    <row r="2432" spans="25:25" x14ac:dyDescent="0.25">
      <c r="Y2432" s="766"/>
    </row>
    <row r="2433" spans="25:25" x14ac:dyDescent="0.25">
      <c r="Y2433" s="766"/>
    </row>
    <row r="2434" spans="25:25" x14ac:dyDescent="0.25">
      <c r="Y2434" s="766"/>
    </row>
    <row r="2435" spans="25:25" x14ac:dyDescent="0.25">
      <c r="Y2435" s="766"/>
    </row>
    <row r="2436" spans="25:25" x14ac:dyDescent="0.25">
      <c r="Y2436" s="766"/>
    </row>
    <row r="2437" spans="25:25" x14ac:dyDescent="0.25">
      <c r="Y2437" s="766"/>
    </row>
    <row r="2438" spans="25:25" x14ac:dyDescent="0.25">
      <c r="Y2438" s="766"/>
    </row>
    <row r="2439" spans="25:25" x14ac:dyDescent="0.25">
      <c r="Y2439" s="766"/>
    </row>
    <row r="2440" spans="25:25" x14ac:dyDescent="0.25">
      <c r="Y2440" s="766"/>
    </row>
    <row r="2441" spans="25:25" x14ac:dyDescent="0.25">
      <c r="Y2441" s="766"/>
    </row>
    <row r="2442" spans="25:25" x14ac:dyDescent="0.25">
      <c r="Y2442" s="766"/>
    </row>
    <row r="2443" spans="25:25" x14ac:dyDescent="0.25">
      <c r="Y2443" s="766"/>
    </row>
    <row r="2444" spans="25:25" x14ac:dyDescent="0.25">
      <c r="Y2444" s="766"/>
    </row>
    <row r="2445" spans="25:25" x14ac:dyDescent="0.25">
      <c r="Y2445" s="766"/>
    </row>
    <row r="2446" spans="25:25" x14ac:dyDescent="0.25">
      <c r="Y2446" s="766"/>
    </row>
    <row r="2447" spans="25:25" x14ac:dyDescent="0.25">
      <c r="Y2447" s="766"/>
    </row>
    <row r="2448" spans="25:25" x14ac:dyDescent="0.25">
      <c r="Y2448" s="766"/>
    </row>
    <row r="2449" spans="25:25" x14ac:dyDescent="0.25">
      <c r="Y2449" s="766"/>
    </row>
    <row r="2450" spans="25:25" x14ac:dyDescent="0.25">
      <c r="Y2450" s="766"/>
    </row>
    <row r="2451" spans="25:25" x14ac:dyDescent="0.25">
      <c r="Y2451" s="766"/>
    </row>
    <row r="2452" spans="25:25" x14ac:dyDescent="0.25">
      <c r="Y2452" s="766"/>
    </row>
    <row r="2453" spans="25:25" x14ac:dyDescent="0.25">
      <c r="Y2453" s="766"/>
    </row>
    <row r="2454" spans="25:25" x14ac:dyDescent="0.25">
      <c r="Y2454" s="766"/>
    </row>
    <row r="2455" spans="25:25" x14ac:dyDescent="0.25">
      <c r="Y2455" s="766"/>
    </row>
    <row r="2456" spans="25:25" x14ac:dyDescent="0.25">
      <c r="Y2456" s="766"/>
    </row>
    <row r="2457" spans="25:25" x14ac:dyDescent="0.25">
      <c r="Y2457" s="766"/>
    </row>
    <row r="2458" spans="25:25" x14ac:dyDescent="0.25">
      <c r="Y2458" s="766"/>
    </row>
    <row r="2459" spans="25:25" x14ac:dyDescent="0.25">
      <c r="Y2459" s="766"/>
    </row>
    <row r="2460" spans="25:25" x14ac:dyDescent="0.25">
      <c r="Y2460" s="766"/>
    </row>
    <row r="2461" spans="25:25" x14ac:dyDescent="0.25">
      <c r="Y2461" s="766"/>
    </row>
    <row r="2462" spans="25:25" x14ac:dyDescent="0.25">
      <c r="Y2462" s="766"/>
    </row>
    <row r="2463" spans="25:25" x14ac:dyDescent="0.25">
      <c r="Y2463" s="766"/>
    </row>
    <row r="2464" spans="25:25" x14ac:dyDescent="0.25">
      <c r="Y2464" s="766"/>
    </row>
    <row r="2465" spans="25:25" x14ac:dyDescent="0.25">
      <c r="Y2465" s="766"/>
    </row>
    <row r="2466" spans="25:25" x14ac:dyDescent="0.25">
      <c r="Y2466" s="766"/>
    </row>
    <row r="2467" spans="25:25" x14ac:dyDescent="0.25">
      <c r="Y2467" s="766"/>
    </row>
    <row r="2468" spans="25:25" x14ac:dyDescent="0.25">
      <c r="Y2468" s="766"/>
    </row>
    <row r="2469" spans="25:25" x14ac:dyDescent="0.25">
      <c r="Y2469" s="766"/>
    </row>
    <row r="2470" spans="25:25" x14ac:dyDescent="0.25">
      <c r="Y2470" s="766"/>
    </row>
    <row r="2471" spans="25:25" x14ac:dyDescent="0.25">
      <c r="Y2471" s="766"/>
    </row>
    <row r="2472" spans="25:25" x14ac:dyDescent="0.25">
      <c r="Y2472" s="766"/>
    </row>
    <row r="2473" spans="25:25" x14ac:dyDescent="0.25">
      <c r="Y2473" s="766"/>
    </row>
    <row r="2474" spans="25:25" x14ac:dyDescent="0.25">
      <c r="Y2474" s="766"/>
    </row>
    <row r="2475" spans="25:25" x14ac:dyDescent="0.25">
      <c r="Y2475" s="766"/>
    </row>
    <row r="2476" spans="25:25" x14ac:dyDescent="0.25">
      <c r="Y2476" s="766"/>
    </row>
    <row r="2477" spans="25:25" x14ac:dyDescent="0.25">
      <c r="Y2477" s="766"/>
    </row>
    <row r="2478" spans="25:25" x14ac:dyDescent="0.25">
      <c r="Y2478" s="766"/>
    </row>
    <row r="2479" spans="25:25" x14ac:dyDescent="0.25">
      <c r="Y2479" s="766"/>
    </row>
    <row r="2480" spans="25:25" x14ac:dyDescent="0.25">
      <c r="Y2480" s="766"/>
    </row>
    <row r="2481" spans="25:25" x14ac:dyDescent="0.25">
      <c r="Y2481" s="766"/>
    </row>
    <row r="2482" spans="25:25" x14ac:dyDescent="0.25">
      <c r="Y2482" s="766"/>
    </row>
    <row r="2483" spans="25:25" x14ac:dyDescent="0.25">
      <c r="Y2483" s="766"/>
    </row>
    <row r="2484" spans="25:25" x14ac:dyDescent="0.25">
      <c r="Y2484" s="766"/>
    </row>
    <row r="2485" spans="25:25" x14ac:dyDescent="0.25">
      <c r="Y2485" s="766"/>
    </row>
    <row r="2486" spans="25:25" x14ac:dyDescent="0.25">
      <c r="Y2486" s="766"/>
    </row>
    <row r="2487" spans="25:25" x14ac:dyDescent="0.25">
      <c r="Y2487" s="766"/>
    </row>
    <row r="2488" spans="25:25" x14ac:dyDescent="0.25">
      <c r="Y2488" s="766"/>
    </row>
    <row r="2489" spans="25:25" x14ac:dyDescent="0.25">
      <c r="Y2489" s="766"/>
    </row>
    <row r="2490" spans="25:25" x14ac:dyDescent="0.25">
      <c r="Y2490" s="766"/>
    </row>
    <row r="2491" spans="25:25" x14ac:dyDescent="0.25">
      <c r="Y2491" s="766"/>
    </row>
    <row r="2492" spans="25:25" x14ac:dyDescent="0.25">
      <c r="Y2492" s="766"/>
    </row>
    <row r="2493" spans="25:25" x14ac:dyDescent="0.25">
      <c r="Y2493" s="766"/>
    </row>
    <row r="2494" spans="25:25" x14ac:dyDescent="0.25">
      <c r="Y2494" s="766"/>
    </row>
    <row r="2495" spans="25:25" x14ac:dyDescent="0.25">
      <c r="Y2495" s="766"/>
    </row>
    <row r="2496" spans="25:25" x14ac:dyDescent="0.25">
      <c r="Y2496" s="766"/>
    </row>
    <row r="2497" spans="25:25" x14ac:dyDescent="0.25">
      <c r="Y2497" s="766"/>
    </row>
    <row r="2498" spans="25:25" x14ac:dyDescent="0.25">
      <c r="Y2498" s="766"/>
    </row>
    <row r="2499" spans="25:25" x14ac:dyDescent="0.25">
      <c r="Y2499" s="766"/>
    </row>
    <row r="2500" spans="25:25" x14ac:dyDescent="0.25">
      <c r="Y2500" s="766"/>
    </row>
    <row r="2501" spans="25:25" x14ac:dyDescent="0.25">
      <c r="Y2501" s="766"/>
    </row>
    <row r="2502" spans="25:25" x14ac:dyDescent="0.25">
      <c r="Y2502" s="766"/>
    </row>
    <row r="2503" spans="25:25" x14ac:dyDescent="0.25">
      <c r="Y2503" s="766"/>
    </row>
    <row r="2504" spans="25:25" x14ac:dyDescent="0.25">
      <c r="Y2504" s="766"/>
    </row>
    <row r="2505" spans="25:25" x14ac:dyDescent="0.25">
      <c r="Y2505" s="766"/>
    </row>
    <row r="2506" spans="25:25" x14ac:dyDescent="0.25">
      <c r="Y2506" s="766"/>
    </row>
    <row r="2507" spans="25:25" x14ac:dyDescent="0.25">
      <c r="Y2507" s="766"/>
    </row>
    <row r="2508" spans="25:25" x14ac:dyDescent="0.25">
      <c r="Y2508" s="766"/>
    </row>
    <row r="2509" spans="25:25" x14ac:dyDescent="0.25">
      <c r="Y2509" s="766"/>
    </row>
    <row r="2510" spans="25:25" x14ac:dyDescent="0.25">
      <c r="Y2510" s="766"/>
    </row>
    <row r="2511" spans="25:25" x14ac:dyDescent="0.25">
      <c r="Y2511" s="766"/>
    </row>
    <row r="2512" spans="25:25" x14ac:dyDescent="0.25">
      <c r="Y2512" s="766"/>
    </row>
    <row r="2513" spans="25:25" x14ac:dyDescent="0.25">
      <c r="Y2513" s="766"/>
    </row>
    <row r="2514" spans="25:25" x14ac:dyDescent="0.25">
      <c r="Y2514" s="766"/>
    </row>
    <row r="2515" spans="25:25" x14ac:dyDescent="0.25">
      <c r="Y2515" s="766"/>
    </row>
    <row r="2516" spans="25:25" x14ac:dyDescent="0.25">
      <c r="Y2516" s="766"/>
    </row>
    <row r="2517" spans="25:25" x14ac:dyDescent="0.25">
      <c r="Y2517" s="766"/>
    </row>
    <row r="2518" spans="25:25" x14ac:dyDescent="0.25">
      <c r="Y2518" s="766"/>
    </row>
    <row r="2519" spans="25:25" x14ac:dyDescent="0.25">
      <c r="Y2519" s="766"/>
    </row>
    <row r="2520" spans="25:25" x14ac:dyDescent="0.25">
      <c r="Y2520" s="766"/>
    </row>
    <row r="2521" spans="25:25" x14ac:dyDescent="0.25">
      <c r="Y2521" s="766"/>
    </row>
    <row r="2522" spans="25:25" x14ac:dyDescent="0.25">
      <c r="Y2522" s="766"/>
    </row>
    <row r="2523" spans="25:25" x14ac:dyDescent="0.25">
      <c r="Y2523" s="766"/>
    </row>
    <row r="2524" spans="25:25" x14ac:dyDescent="0.25">
      <c r="Y2524" s="766"/>
    </row>
    <row r="2525" spans="25:25" x14ac:dyDescent="0.25">
      <c r="Y2525" s="766"/>
    </row>
    <row r="2526" spans="25:25" x14ac:dyDescent="0.25">
      <c r="Y2526" s="766"/>
    </row>
    <row r="2527" spans="25:25" x14ac:dyDescent="0.25">
      <c r="Y2527" s="766"/>
    </row>
    <row r="2528" spans="25:25" x14ac:dyDescent="0.25">
      <c r="Y2528" s="766"/>
    </row>
    <row r="2529" spans="25:25" x14ac:dyDescent="0.25">
      <c r="Y2529" s="766"/>
    </row>
    <row r="2530" spans="25:25" x14ac:dyDescent="0.25">
      <c r="Y2530" s="766"/>
    </row>
    <row r="2531" spans="25:25" x14ac:dyDescent="0.25">
      <c r="Y2531" s="766"/>
    </row>
    <row r="2532" spans="25:25" x14ac:dyDescent="0.25">
      <c r="Y2532" s="766"/>
    </row>
    <row r="2533" spans="25:25" x14ac:dyDescent="0.25">
      <c r="Y2533" s="766"/>
    </row>
    <row r="2534" spans="25:25" x14ac:dyDescent="0.25">
      <c r="Y2534" s="766"/>
    </row>
    <row r="2535" spans="25:25" x14ac:dyDescent="0.25">
      <c r="Y2535" s="766"/>
    </row>
    <row r="2536" spans="25:25" x14ac:dyDescent="0.25">
      <c r="Y2536" s="766"/>
    </row>
    <row r="2537" spans="25:25" x14ac:dyDescent="0.25">
      <c r="Y2537" s="766"/>
    </row>
    <row r="2538" spans="25:25" x14ac:dyDescent="0.25">
      <c r="Y2538" s="766"/>
    </row>
    <row r="2539" spans="25:25" x14ac:dyDescent="0.25">
      <c r="Y2539" s="766"/>
    </row>
    <row r="2540" spans="25:25" x14ac:dyDescent="0.25">
      <c r="Y2540" s="766"/>
    </row>
    <row r="2541" spans="25:25" x14ac:dyDescent="0.25">
      <c r="Y2541" s="766"/>
    </row>
    <row r="2542" spans="25:25" x14ac:dyDescent="0.25">
      <c r="Y2542" s="766"/>
    </row>
    <row r="2543" spans="25:25" x14ac:dyDescent="0.25">
      <c r="Y2543" s="766"/>
    </row>
    <row r="2544" spans="25:25" x14ac:dyDescent="0.25">
      <c r="Y2544" s="766"/>
    </row>
    <row r="2545" spans="25:25" x14ac:dyDescent="0.25">
      <c r="Y2545" s="766"/>
    </row>
    <row r="2546" spans="25:25" x14ac:dyDescent="0.25">
      <c r="Y2546" s="766"/>
    </row>
    <row r="2547" spans="25:25" x14ac:dyDescent="0.25">
      <c r="Y2547" s="766"/>
    </row>
    <row r="2548" spans="25:25" x14ac:dyDescent="0.25">
      <c r="Y2548" s="766"/>
    </row>
    <row r="2549" spans="25:25" x14ac:dyDescent="0.25">
      <c r="Y2549" s="766"/>
    </row>
    <row r="2550" spans="25:25" x14ac:dyDescent="0.25">
      <c r="Y2550" s="766"/>
    </row>
    <row r="2551" spans="25:25" x14ac:dyDescent="0.25">
      <c r="Y2551" s="766"/>
    </row>
    <row r="2552" spans="25:25" x14ac:dyDescent="0.25">
      <c r="Y2552" s="766"/>
    </row>
    <row r="2553" spans="25:25" x14ac:dyDescent="0.25">
      <c r="Y2553" s="766"/>
    </row>
    <row r="2554" spans="25:25" x14ac:dyDescent="0.25">
      <c r="Y2554" s="766"/>
    </row>
    <row r="2555" spans="25:25" x14ac:dyDescent="0.25">
      <c r="Y2555" s="766"/>
    </row>
    <row r="2556" spans="25:25" x14ac:dyDescent="0.25">
      <c r="Y2556" s="766"/>
    </row>
    <row r="2557" spans="25:25" x14ac:dyDescent="0.25">
      <c r="Y2557" s="766"/>
    </row>
    <row r="2558" spans="25:25" x14ac:dyDescent="0.25">
      <c r="Y2558" s="766"/>
    </row>
    <row r="2559" spans="25:25" x14ac:dyDescent="0.25">
      <c r="Y2559" s="766"/>
    </row>
    <row r="2560" spans="25:25" x14ac:dyDescent="0.25">
      <c r="Y2560" s="766"/>
    </row>
    <row r="2561" spans="25:25" x14ac:dyDescent="0.25">
      <c r="Y2561" s="766"/>
    </row>
    <row r="2562" spans="25:25" x14ac:dyDescent="0.25">
      <c r="Y2562" s="766"/>
    </row>
    <row r="2563" spans="25:25" x14ac:dyDescent="0.25">
      <c r="Y2563" s="766"/>
    </row>
    <row r="2564" spans="25:25" x14ac:dyDescent="0.25">
      <c r="Y2564" s="766"/>
    </row>
    <row r="2565" spans="25:25" x14ac:dyDescent="0.25">
      <c r="Y2565" s="766"/>
    </row>
    <row r="2566" spans="25:25" x14ac:dyDescent="0.25">
      <c r="Y2566" s="766"/>
    </row>
    <row r="2567" spans="25:25" x14ac:dyDescent="0.25">
      <c r="Y2567" s="766"/>
    </row>
    <row r="2568" spans="25:25" x14ac:dyDescent="0.25">
      <c r="Y2568" s="766"/>
    </row>
    <row r="2569" spans="25:25" x14ac:dyDescent="0.25">
      <c r="Y2569" s="766"/>
    </row>
    <row r="2570" spans="25:25" x14ac:dyDescent="0.25">
      <c r="Y2570" s="766"/>
    </row>
    <row r="2571" spans="25:25" x14ac:dyDescent="0.25">
      <c r="Y2571" s="766"/>
    </row>
    <row r="2572" spans="25:25" x14ac:dyDescent="0.25">
      <c r="Y2572" s="766"/>
    </row>
    <row r="2573" spans="25:25" x14ac:dyDescent="0.25">
      <c r="Y2573" s="766"/>
    </row>
    <row r="2574" spans="25:25" x14ac:dyDescent="0.25">
      <c r="Y2574" s="766"/>
    </row>
    <row r="2575" spans="25:25" x14ac:dyDescent="0.25">
      <c r="Y2575" s="766"/>
    </row>
    <row r="2576" spans="25:25" x14ac:dyDescent="0.25">
      <c r="Y2576" s="766"/>
    </row>
    <row r="2577" spans="25:25" x14ac:dyDescent="0.25">
      <c r="Y2577" s="766"/>
    </row>
    <row r="2578" spans="25:25" x14ac:dyDescent="0.25">
      <c r="Y2578" s="766"/>
    </row>
    <row r="2579" spans="25:25" x14ac:dyDescent="0.25">
      <c r="Y2579" s="766"/>
    </row>
    <row r="2580" spans="25:25" x14ac:dyDescent="0.25">
      <c r="Y2580" s="766"/>
    </row>
    <row r="2581" spans="25:25" x14ac:dyDescent="0.25">
      <c r="Y2581" s="766"/>
    </row>
    <row r="2582" spans="25:25" x14ac:dyDescent="0.25">
      <c r="Y2582" s="766"/>
    </row>
    <row r="2583" spans="25:25" x14ac:dyDescent="0.25">
      <c r="Y2583" s="766"/>
    </row>
    <row r="2584" spans="25:25" x14ac:dyDescent="0.25">
      <c r="Y2584" s="766"/>
    </row>
    <row r="2585" spans="25:25" x14ac:dyDescent="0.25">
      <c r="Y2585" s="766"/>
    </row>
    <row r="2586" spans="25:25" x14ac:dyDescent="0.25">
      <c r="Y2586" s="766"/>
    </row>
    <row r="2587" spans="25:25" x14ac:dyDescent="0.25">
      <c r="Y2587" s="766"/>
    </row>
    <row r="2588" spans="25:25" x14ac:dyDescent="0.25">
      <c r="Y2588" s="766"/>
    </row>
    <row r="2589" spans="25:25" x14ac:dyDescent="0.25">
      <c r="Y2589" s="766"/>
    </row>
    <row r="2590" spans="25:25" x14ac:dyDescent="0.25">
      <c r="Y2590" s="766"/>
    </row>
    <row r="2591" spans="25:25" x14ac:dyDescent="0.25">
      <c r="Y2591" s="766"/>
    </row>
    <row r="2592" spans="25:25" x14ac:dyDescent="0.25">
      <c r="Y2592" s="766"/>
    </row>
    <row r="2593" spans="25:25" x14ac:dyDescent="0.25">
      <c r="Y2593" s="766"/>
    </row>
    <row r="2594" spans="25:25" x14ac:dyDescent="0.25">
      <c r="Y2594" s="766"/>
    </row>
    <row r="2595" spans="25:25" x14ac:dyDescent="0.25">
      <c r="Y2595" s="766"/>
    </row>
    <row r="2596" spans="25:25" x14ac:dyDescent="0.25">
      <c r="Y2596" s="766"/>
    </row>
    <row r="2597" spans="25:25" x14ac:dyDescent="0.25">
      <c r="Y2597" s="766"/>
    </row>
    <row r="2598" spans="25:25" x14ac:dyDescent="0.25">
      <c r="Y2598" s="766"/>
    </row>
    <row r="2599" spans="25:25" x14ac:dyDescent="0.25">
      <c r="Y2599" s="766"/>
    </row>
    <row r="2600" spans="25:25" x14ac:dyDescent="0.25">
      <c r="Y2600" s="766"/>
    </row>
    <row r="2601" spans="25:25" x14ac:dyDescent="0.25">
      <c r="Y2601" s="766"/>
    </row>
    <row r="2602" spans="25:25" x14ac:dyDescent="0.25">
      <c r="Y2602" s="766"/>
    </row>
    <row r="2603" spans="25:25" x14ac:dyDescent="0.25">
      <c r="Y2603" s="766"/>
    </row>
    <row r="2604" spans="25:25" x14ac:dyDescent="0.25">
      <c r="Y2604" s="766"/>
    </row>
    <row r="2605" spans="25:25" x14ac:dyDescent="0.25">
      <c r="Y2605" s="766"/>
    </row>
    <row r="2606" spans="25:25" x14ac:dyDescent="0.25">
      <c r="Y2606" s="766"/>
    </row>
    <row r="2607" spans="25:25" x14ac:dyDescent="0.25">
      <c r="Y2607" s="766"/>
    </row>
    <row r="2608" spans="25:25" x14ac:dyDescent="0.25">
      <c r="Y2608" s="766"/>
    </row>
    <row r="2609" spans="25:25" x14ac:dyDescent="0.25">
      <c r="Y2609" s="766"/>
    </row>
    <row r="2610" spans="25:25" x14ac:dyDescent="0.25">
      <c r="Y2610" s="766"/>
    </row>
    <row r="2611" spans="25:25" x14ac:dyDescent="0.25">
      <c r="Y2611" s="766"/>
    </row>
    <row r="2612" spans="25:25" x14ac:dyDescent="0.25">
      <c r="Y2612" s="766"/>
    </row>
    <row r="2613" spans="25:25" x14ac:dyDescent="0.25">
      <c r="Y2613" s="766"/>
    </row>
    <row r="2614" spans="25:25" x14ac:dyDescent="0.25">
      <c r="Y2614" s="766"/>
    </row>
    <row r="2615" spans="25:25" x14ac:dyDescent="0.25">
      <c r="Y2615" s="766"/>
    </row>
    <row r="2616" spans="25:25" x14ac:dyDescent="0.25">
      <c r="Y2616" s="766"/>
    </row>
    <row r="2617" spans="25:25" x14ac:dyDescent="0.25">
      <c r="Y2617" s="766"/>
    </row>
    <row r="2618" spans="25:25" x14ac:dyDescent="0.25">
      <c r="Y2618" s="766"/>
    </row>
    <row r="2619" spans="25:25" x14ac:dyDescent="0.25">
      <c r="Y2619" s="766"/>
    </row>
    <row r="2620" spans="25:25" x14ac:dyDescent="0.25">
      <c r="Y2620" s="766"/>
    </row>
    <row r="2621" spans="25:25" x14ac:dyDescent="0.25">
      <c r="Y2621" s="766"/>
    </row>
    <row r="2622" spans="25:25" x14ac:dyDescent="0.25">
      <c r="Y2622" s="766"/>
    </row>
    <row r="2623" spans="25:25" x14ac:dyDescent="0.25">
      <c r="Y2623" s="766"/>
    </row>
    <row r="2624" spans="25:25" x14ac:dyDescent="0.25">
      <c r="Y2624" s="766"/>
    </row>
    <row r="2625" spans="25:25" x14ac:dyDescent="0.25">
      <c r="Y2625" s="766"/>
    </row>
    <row r="2626" spans="25:25" x14ac:dyDescent="0.25">
      <c r="Y2626" s="766"/>
    </row>
    <row r="2627" spans="25:25" x14ac:dyDescent="0.25">
      <c r="Y2627" s="766"/>
    </row>
    <row r="2628" spans="25:25" x14ac:dyDescent="0.25">
      <c r="Y2628" s="766"/>
    </row>
    <row r="2629" spans="25:25" x14ac:dyDescent="0.25">
      <c r="Y2629" s="766"/>
    </row>
    <row r="2630" spans="25:25" x14ac:dyDescent="0.25">
      <c r="Y2630" s="766"/>
    </row>
    <row r="2631" spans="25:25" x14ac:dyDescent="0.25">
      <c r="Y2631" s="766"/>
    </row>
    <row r="2632" spans="25:25" x14ac:dyDescent="0.25">
      <c r="Y2632" s="766"/>
    </row>
    <row r="2633" spans="25:25" x14ac:dyDescent="0.25">
      <c r="Y2633" s="766"/>
    </row>
    <row r="2634" spans="25:25" x14ac:dyDescent="0.25">
      <c r="Y2634" s="766"/>
    </row>
    <row r="2635" spans="25:25" x14ac:dyDescent="0.25">
      <c r="Y2635" s="766"/>
    </row>
    <row r="2636" spans="25:25" x14ac:dyDescent="0.25">
      <c r="Y2636" s="766"/>
    </row>
    <row r="2637" spans="25:25" x14ac:dyDescent="0.25">
      <c r="Y2637" s="766"/>
    </row>
    <row r="2638" spans="25:25" x14ac:dyDescent="0.25">
      <c r="Y2638" s="766"/>
    </row>
    <row r="2639" spans="25:25" x14ac:dyDescent="0.25">
      <c r="Y2639" s="766"/>
    </row>
    <row r="2640" spans="25:25" x14ac:dyDescent="0.25">
      <c r="Y2640" s="766"/>
    </row>
    <row r="2641" spans="25:25" x14ac:dyDescent="0.25">
      <c r="Y2641" s="766"/>
    </row>
    <row r="2642" spans="25:25" x14ac:dyDescent="0.25">
      <c r="Y2642" s="766"/>
    </row>
    <row r="2643" spans="25:25" x14ac:dyDescent="0.25">
      <c r="Y2643" s="766"/>
    </row>
    <row r="2644" spans="25:25" x14ac:dyDescent="0.25">
      <c r="Y2644" s="766"/>
    </row>
    <row r="2645" spans="25:25" x14ac:dyDescent="0.25">
      <c r="Y2645" s="766"/>
    </row>
    <row r="2646" spans="25:25" x14ac:dyDescent="0.25">
      <c r="Y2646" s="766"/>
    </row>
    <row r="2647" spans="25:25" x14ac:dyDescent="0.25">
      <c r="Y2647" s="766"/>
    </row>
    <row r="2648" spans="25:25" x14ac:dyDescent="0.25">
      <c r="Y2648" s="766"/>
    </row>
    <row r="2649" spans="25:25" x14ac:dyDescent="0.25">
      <c r="Y2649" s="766"/>
    </row>
    <row r="2650" spans="25:25" x14ac:dyDescent="0.25">
      <c r="Y2650" s="766"/>
    </row>
    <row r="2651" spans="25:25" x14ac:dyDescent="0.25">
      <c r="Y2651" s="766"/>
    </row>
    <row r="2652" spans="25:25" x14ac:dyDescent="0.25">
      <c r="Y2652" s="766"/>
    </row>
    <row r="2653" spans="25:25" x14ac:dyDescent="0.25">
      <c r="Y2653" s="766"/>
    </row>
    <row r="2654" spans="25:25" x14ac:dyDescent="0.25">
      <c r="Y2654" s="766"/>
    </row>
    <row r="2655" spans="25:25" x14ac:dyDescent="0.25">
      <c r="Y2655" s="766"/>
    </row>
    <row r="2656" spans="25:25" x14ac:dyDescent="0.25">
      <c r="Y2656" s="766"/>
    </row>
    <row r="2657" spans="25:25" x14ac:dyDescent="0.25">
      <c r="Y2657" s="766"/>
    </row>
    <row r="2658" spans="25:25" x14ac:dyDescent="0.25">
      <c r="Y2658" s="766"/>
    </row>
    <row r="2659" spans="25:25" x14ac:dyDescent="0.25">
      <c r="Y2659" s="766"/>
    </row>
    <row r="2660" spans="25:25" x14ac:dyDescent="0.25">
      <c r="Y2660" s="766"/>
    </row>
    <row r="2661" spans="25:25" x14ac:dyDescent="0.25">
      <c r="Y2661" s="766"/>
    </row>
    <row r="2662" spans="25:25" x14ac:dyDescent="0.25">
      <c r="Y2662" s="766"/>
    </row>
    <row r="2663" spans="25:25" x14ac:dyDescent="0.25">
      <c r="Y2663" s="766"/>
    </row>
    <row r="2664" spans="25:25" x14ac:dyDescent="0.25">
      <c r="Y2664" s="766"/>
    </row>
    <row r="2665" spans="25:25" x14ac:dyDescent="0.25">
      <c r="Y2665" s="766"/>
    </row>
    <row r="2666" spans="25:25" x14ac:dyDescent="0.25">
      <c r="Y2666" s="766"/>
    </row>
    <row r="2667" spans="25:25" x14ac:dyDescent="0.25">
      <c r="Y2667" s="766"/>
    </row>
    <row r="2668" spans="25:25" x14ac:dyDescent="0.25">
      <c r="Y2668" s="766"/>
    </row>
    <row r="2669" spans="25:25" x14ac:dyDescent="0.25">
      <c r="Y2669" s="766"/>
    </row>
    <row r="2670" spans="25:25" x14ac:dyDescent="0.25">
      <c r="Y2670" s="766"/>
    </row>
    <row r="2671" spans="25:25" x14ac:dyDescent="0.25">
      <c r="Y2671" s="766"/>
    </row>
    <row r="2672" spans="25:25" x14ac:dyDescent="0.25">
      <c r="Y2672" s="766"/>
    </row>
    <row r="2673" spans="25:25" x14ac:dyDescent="0.25">
      <c r="Y2673" s="766"/>
    </row>
    <row r="2674" spans="25:25" x14ac:dyDescent="0.25">
      <c r="Y2674" s="766"/>
    </row>
    <row r="2675" spans="25:25" x14ac:dyDescent="0.25">
      <c r="Y2675" s="766"/>
    </row>
    <row r="2676" spans="25:25" x14ac:dyDescent="0.25">
      <c r="Y2676" s="766"/>
    </row>
    <row r="2677" spans="25:25" x14ac:dyDescent="0.25">
      <c r="Y2677" s="766"/>
    </row>
    <row r="2678" spans="25:25" x14ac:dyDescent="0.25">
      <c r="Y2678" s="766"/>
    </row>
    <row r="2679" spans="25:25" x14ac:dyDescent="0.25">
      <c r="Y2679" s="766"/>
    </row>
    <row r="2680" spans="25:25" x14ac:dyDescent="0.25">
      <c r="Y2680" s="766"/>
    </row>
    <row r="2681" spans="25:25" x14ac:dyDescent="0.25">
      <c r="Y2681" s="766"/>
    </row>
    <row r="2682" spans="25:25" x14ac:dyDescent="0.25">
      <c r="Y2682" s="766"/>
    </row>
    <row r="2683" spans="25:25" x14ac:dyDescent="0.25">
      <c r="Y2683" s="766"/>
    </row>
    <row r="2684" spans="25:25" x14ac:dyDescent="0.25">
      <c r="Y2684" s="766"/>
    </row>
    <row r="2685" spans="25:25" x14ac:dyDescent="0.25">
      <c r="Y2685" s="766"/>
    </row>
    <row r="2686" spans="25:25" x14ac:dyDescent="0.25">
      <c r="Y2686" s="766"/>
    </row>
    <row r="2687" spans="25:25" x14ac:dyDescent="0.25">
      <c r="Y2687" s="766"/>
    </row>
    <row r="2688" spans="25:25" x14ac:dyDescent="0.25">
      <c r="Y2688" s="766"/>
    </row>
    <row r="2689" spans="25:25" x14ac:dyDescent="0.25">
      <c r="Y2689" s="766"/>
    </row>
    <row r="2690" spans="25:25" x14ac:dyDescent="0.25">
      <c r="Y2690" s="766"/>
    </row>
    <row r="2691" spans="25:25" x14ac:dyDescent="0.25">
      <c r="Y2691" s="766"/>
    </row>
    <row r="2692" spans="25:25" x14ac:dyDescent="0.25">
      <c r="Y2692" s="766"/>
    </row>
    <row r="2693" spans="25:25" x14ac:dyDescent="0.25">
      <c r="Y2693" s="766"/>
    </row>
    <row r="2694" spans="25:25" x14ac:dyDescent="0.25">
      <c r="Y2694" s="766"/>
    </row>
    <row r="2695" spans="25:25" x14ac:dyDescent="0.25">
      <c r="Y2695" s="766"/>
    </row>
    <row r="2696" spans="25:25" x14ac:dyDescent="0.25">
      <c r="Y2696" s="766"/>
    </row>
    <row r="2697" spans="25:25" x14ac:dyDescent="0.25">
      <c r="Y2697" s="766"/>
    </row>
    <row r="2698" spans="25:25" x14ac:dyDescent="0.25">
      <c r="Y2698" s="766"/>
    </row>
    <row r="2699" spans="25:25" x14ac:dyDescent="0.25">
      <c r="Y2699" s="766"/>
    </row>
    <row r="2700" spans="25:25" x14ac:dyDescent="0.25">
      <c r="Y2700" s="766"/>
    </row>
    <row r="2701" spans="25:25" x14ac:dyDescent="0.25">
      <c r="Y2701" s="766"/>
    </row>
    <row r="2702" spans="25:25" x14ac:dyDescent="0.25">
      <c r="Y2702" s="766"/>
    </row>
    <row r="2703" spans="25:25" x14ac:dyDescent="0.25">
      <c r="Y2703" s="766"/>
    </row>
    <row r="2704" spans="25:25" x14ac:dyDescent="0.25">
      <c r="Y2704" s="766"/>
    </row>
    <row r="2705" spans="25:25" x14ac:dyDescent="0.25">
      <c r="Y2705" s="766"/>
    </row>
    <row r="2706" spans="25:25" x14ac:dyDescent="0.25">
      <c r="Y2706" s="766"/>
    </row>
    <row r="2707" spans="25:25" x14ac:dyDescent="0.25">
      <c r="Y2707" s="766"/>
    </row>
    <row r="2708" spans="25:25" x14ac:dyDescent="0.25">
      <c r="Y2708" s="766"/>
    </row>
    <row r="2709" spans="25:25" x14ac:dyDescent="0.25">
      <c r="Y2709" s="766"/>
    </row>
    <row r="2710" spans="25:25" x14ac:dyDescent="0.25">
      <c r="Y2710" s="766"/>
    </row>
    <row r="2711" spans="25:25" x14ac:dyDescent="0.25">
      <c r="Y2711" s="766"/>
    </row>
    <row r="2712" spans="25:25" x14ac:dyDescent="0.25">
      <c r="Y2712" s="766"/>
    </row>
    <row r="2713" spans="25:25" x14ac:dyDescent="0.25">
      <c r="Y2713" s="766"/>
    </row>
    <row r="2714" spans="25:25" x14ac:dyDescent="0.25">
      <c r="Y2714" s="766"/>
    </row>
    <row r="2715" spans="25:25" x14ac:dyDescent="0.25">
      <c r="Y2715" s="766"/>
    </row>
    <row r="2716" spans="25:25" x14ac:dyDescent="0.25">
      <c r="Y2716" s="766"/>
    </row>
    <row r="2717" spans="25:25" x14ac:dyDescent="0.25">
      <c r="Y2717" s="766"/>
    </row>
    <row r="2718" spans="25:25" x14ac:dyDescent="0.25">
      <c r="Y2718" s="766"/>
    </row>
    <row r="2719" spans="25:25" x14ac:dyDescent="0.25">
      <c r="Y2719" s="766"/>
    </row>
    <row r="2720" spans="25:25" x14ac:dyDescent="0.25">
      <c r="Y2720" s="766"/>
    </row>
    <row r="2721" spans="25:25" x14ac:dyDescent="0.25">
      <c r="Y2721" s="766"/>
    </row>
    <row r="2722" spans="25:25" x14ac:dyDescent="0.25">
      <c r="Y2722" s="766"/>
    </row>
    <row r="2723" spans="25:25" x14ac:dyDescent="0.25">
      <c r="Y2723" s="766"/>
    </row>
    <row r="2724" spans="25:25" x14ac:dyDescent="0.25">
      <c r="Y2724" s="766"/>
    </row>
    <row r="2725" spans="25:25" x14ac:dyDescent="0.25">
      <c r="Y2725" s="766"/>
    </row>
    <row r="2726" spans="25:25" x14ac:dyDescent="0.25">
      <c r="Y2726" s="766"/>
    </row>
    <row r="2727" spans="25:25" x14ac:dyDescent="0.25">
      <c r="Y2727" s="766"/>
    </row>
    <row r="2728" spans="25:25" x14ac:dyDescent="0.25">
      <c r="Y2728" s="766"/>
    </row>
    <row r="2729" spans="25:25" x14ac:dyDescent="0.25">
      <c r="Y2729" s="766"/>
    </row>
    <row r="2730" spans="25:25" x14ac:dyDescent="0.25">
      <c r="Y2730" s="766"/>
    </row>
    <row r="2731" spans="25:25" x14ac:dyDescent="0.25">
      <c r="Y2731" s="766"/>
    </row>
    <row r="2732" spans="25:25" x14ac:dyDescent="0.25">
      <c r="Y2732" s="766"/>
    </row>
    <row r="2733" spans="25:25" x14ac:dyDescent="0.25">
      <c r="Y2733" s="766"/>
    </row>
    <row r="2734" spans="25:25" x14ac:dyDescent="0.25">
      <c r="Y2734" s="766"/>
    </row>
    <row r="2735" spans="25:25" x14ac:dyDescent="0.25">
      <c r="Y2735" s="766"/>
    </row>
    <row r="2736" spans="25:25" x14ac:dyDescent="0.25">
      <c r="Y2736" s="766"/>
    </row>
    <row r="2737" spans="25:25" x14ac:dyDescent="0.25">
      <c r="Y2737" s="766"/>
    </row>
    <row r="2738" spans="25:25" x14ac:dyDescent="0.25">
      <c r="Y2738" s="766"/>
    </row>
    <row r="2739" spans="25:25" x14ac:dyDescent="0.25">
      <c r="Y2739" s="766"/>
    </row>
    <row r="2740" spans="25:25" x14ac:dyDescent="0.25">
      <c r="Y2740" s="766"/>
    </row>
    <row r="2741" spans="25:25" x14ac:dyDescent="0.25">
      <c r="Y2741" s="766"/>
    </row>
    <row r="2742" spans="25:25" x14ac:dyDescent="0.25">
      <c r="Y2742" s="766"/>
    </row>
    <row r="2743" spans="25:25" x14ac:dyDescent="0.25">
      <c r="Y2743" s="766"/>
    </row>
    <row r="2744" spans="25:25" x14ac:dyDescent="0.25">
      <c r="Y2744" s="766"/>
    </row>
    <row r="2745" spans="25:25" x14ac:dyDescent="0.25">
      <c r="Y2745" s="766"/>
    </row>
    <row r="2746" spans="25:25" x14ac:dyDescent="0.25">
      <c r="Y2746" s="766"/>
    </row>
    <row r="2747" spans="25:25" x14ac:dyDescent="0.25">
      <c r="Y2747" s="766"/>
    </row>
    <row r="2748" spans="25:25" x14ac:dyDescent="0.25">
      <c r="Y2748" s="766"/>
    </row>
    <row r="2749" spans="25:25" x14ac:dyDescent="0.25">
      <c r="Y2749" s="766"/>
    </row>
    <row r="2750" spans="25:25" x14ac:dyDescent="0.25">
      <c r="Y2750" s="766"/>
    </row>
    <row r="2751" spans="25:25" x14ac:dyDescent="0.25">
      <c r="Y2751" s="766"/>
    </row>
    <row r="2752" spans="25:25" x14ac:dyDescent="0.25">
      <c r="Y2752" s="766"/>
    </row>
    <row r="2753" spans="25:25" x14ac:dyDescent="0.25">
      <c r="Y2753" s="766"/>
    </row>
    <row r="2754" spans="25:25" x14ac:dyDescent="0.25">
      <c r="Y2754" s="766"/>
    </row>
    <row r="2755" spans="25:25" x14ac:dyDescent="0.25">
      <c r="Y2755" s="766"/>
    </row>
    <row r="2756" spans="25:25" x14ac:dyDescent="0.25">
      <c r="Y2756" s="766"/>
    </row>
    <row r="2757" spans="25:25" x14ac:dyDescent="0.25">
      <c r="Y2757" s="766"/>
    </row>
    <row r="2758" spans="25:25" x14ac:dyDescent="0.25">
      <c r="Y2758" s="766"/>
    </row>
    <row r="2759" spans="25:25" x14ac:dyDescent="0.25">
      <c r="Y2759" s="766"/>
    </row>
    <row r="2760" spans="25:25" x14ac:dyDescent="0.25">
      <c r="Y2760" s="766"/>
    </row>
    <row r="2761" spans="25:25" x14ac:dyDescent="0.25">
      <c r="Y2761" s="766"/>
    </row>
    <row r="2762" spans="25:25" x14ac:dyDescent="0.25">
      <c r="Y2762" s="766"/>
    </row>
    <row r="2763" spans="25:25" x14ac:dyDescent="0.25">
      <c r="Y2763" s="766"/>
    </row>
    <row r="2764" spans="25:25" x14ac:dyDescent="0.25">
      <c r="Y2764" s="766"/>
    </row>
    <row r="2765" spans="25:25" x14ac:dyDescent="0.25">
      <c r="Y2765" s="766"/>
    </row>
    <row r="2766" spans="25:25" x14ac:dyDescent="0.25">
      <c r="Y2766" s="766"/>
    </row>
    <row r="2767" spans="25:25" x14ac:dyDescent="0.25">
      <c r="Y2767" s="766"/>
    </row>
    <row r="2768" spans="25:25" x14ac:dyDescent="0.25">
      <c r="Y2768" s="766"/>
    </row>
    <row r="2769" spans="25:25" x14ac:dyDescent="0.25">
      <c r="Y2769" s="766"/>
    </row>
    <row r="2770" spans="25:25" x14ac:dyDescent="0.25">
      <c r="Y2770" s="766"/>
    </row>
    <row r="2771" spans="25:25" x14ac:dyDescent="0.25">
      <c r="Y2771" s="766"/>
    </row>
    <row r="2772" spans="25:25" x14ac:dyDescent="0.25">
      <c r="Y2772" s="766"/>
    </row>
    <row r="2773" spans="25:25" x14ac:dyDescent="0.25">
      <c r="Y2773" s="766"/>
    </row>
    <row r="2774" spans="25:25" x14ac:dyDescent="0.25">
      <c r="Y2774" s="766"/>
    </row>
    <row r="2775" spans="25:25" x14ac:dyDescent="0.25">
      <c r="Y2775" s="766"/>
    </row>
    <row r="2776" spans="25:25" x14ac:dyDescent="0.25">
      <c r="Y2776" s="766"/>
    </row>
    <row r="2777" spans="25:25" x14ac:dyDescent="0.25">
      <c r="Y2777" s="766"/>
    </row>
    <row r="2778" spans="25:25" x14ac:dyDescent="0.25">
      <c r="Y2778" s="766"/>
    </row>
    <row r="2779" spans="25:25" x14ac:dyDescent="0.25">
      <c r="Y2779" s="766"/>
    </row>
    <row r="2780" spans="25:25" x14ac:dyDescent="0.25">
      <c r="Y2780" s="766"/>
    </row>
    <row r="2781" spans="25:25" x14ac:dyDescent="0.25">
      <c r="Y2781" s="766"/>
    </row>
    <row r="2782" spans="25:25" x14ac:dyDescent="0.25">
      <c r="Y2782" s="766"/>
    </row>
    <row r="2783" spans="25:25" x14ac:dyDescent="0.25">
      <c r="Y2783" s="766"/>
    </row>
    <row r="2784" spans="25:25" x14ac:dyDescent="0.25">
      <c r="Y2784" s="766"/>
    </row>
    <row r="2785" spans="25:25" x14ac:dyDescent="0.25">
      <c r="Y2785" s="766"/>
    </row>
    <row r="2786" spans="25:25" x14ac:dyDescent="0.25">
      <c r="Y2786" s="766"/>
    </row>
    <row r="2787" spans="25:25" x14ac:dyDescent="0.25">
      <c r="Y2787" s="766"/>
    </row>
    <row r="2788" spans="25:25" x14ac:dyDescent="0.25">
      <c r="Y2788" s="766"/>
    </row>
    <row r="2789" spans="25:25" x14ac:dyDescent="0.25">
      <c r="Y2789" s="766"/>
    </row>
    <row r="2790" spans="25:25" x14ac:dyDescent="0.25">
      <c r="Y2790" s="766"/>
    </row>
    <row r="2791" spans="25:25" x14ac:dyDescent="0.25">
      <c r="Y2791" s="766"/>
    </row>
    <row r="2792" spans="25:25" x14ac:dyDescent="0.25">
      <c r="Y2792" s="766"/>
    </row>
    <row r="2793" spans="25:25" x14ac:dyDescent="0.25">
      <c r="Y2793" s="766"/>
    </row>
    <row r="2794" spans="25:25" x14ac:dyDescent="0.25">
      <c r="Y2794" s="766"/>
    </row>
    <row r="2795" spans="25:25" x14ac:dyDescent="0.25">
      <c r="Y2795" s="766"/>
    </row>
    <row r="2796" spans="25:25" x14ac:dyDescent="0.25">
      <c r="Y2796" s="766"/>
    </row>
    <row r="2797" spans="25:25" x14ac:dyDescent="0.25">
      <c r="Y2797" s="766"/>
    </row>
    <row r="2798" spans="25:25" x14ac:dyDescent="0.25">
      <c r="Y2798" s="766"/>
    </row>
    <row r="2799" spans="25:25" x14ac:dyDescent="0.25">
      <c r="Y2799" s="766"/>
    </row>
    <row r="2800" spans="25:25" x14ac:dyDescent="0.25">
      <c r="Y2800" s="766"/>
    </row>
    <row r="2801" spans="25:25" x14ac:dyDescent="0.25">
      <c r="Y2801" s="766"/>
    </row>
    <row r="2802" spans="25:25" x14ac:dyDescent="0.25">
      <c r="Y2802" s="766"/>
    </row>
    <row r="2803" spans="25:25" x14ac:dyDescent="0.25">
      <c r="Y2803" s="766"/>
    </row>
    <row r="2804" spans="25:25" x14ac:dyDescent="0.25">
      <c r="Y2804" s="766"/>
    </row>
    <row r="2805" spans="25:25" x14ac:dyDescent="0.25">
      <c r="Y2805" s="766"/>
    </row>
    <row r="2806" spans="25:25" x14ac:dyDescent="0.25">
      <c r="Y2806" s="766"/>
    </row>
    <row r="2807" spans="25:25" x14ac:dyDescent="0.25">
      <c r="Y2807" s="766"/>
    </row>
    <row r="2808" spans="25:25" x14ac:dyDescent="0.25">
      <c r="Y2808" s="766"/>
    </row>
    <row r="2809" spans="25:25" x14ac:dyDescent="0.25">
      <c r="Y2809" s="766"/>
    </row>
    <row r="2810" spans="25:25" x14ac:dyDescent="0.25">
      <c r="Y2810" s="766"/>
    </row>
    <row r="2811" spans="25:25" x14ac:dyDescent="0.25">
      <c r="Y2811" s="766"/>
    </row>
    <row r="2812" spans="25:25" x14ac:dyDescent="0.25">
      <c r="Y2812" s="766"/>
    </row>
    <row r="2813" spans="25:25" x14ac:dyDescent="0.25">
      <c r="Y2813" s="766"/>
    </row>
    <row r="2814" spans="25:25" x14ac:dyDescent="0.25">
      <c r="Y2814" s="766"/>
    </row>
    <row r="2815" spans="25:25" x14ac:dyDescent="0.25">
      <c r="Y2815" s="766"/>
    </row>
    <row r="2816" spans="25:25" x14ac:dyDescent="0.25">
      <c r="Y2816" s="766"/>
    </row>
    <row r="2817" spans="25:25" x14ac:dyDescent="0.25">
      <c r="Y2817" s="766"/>
    </row>
    <row r="2818" spans="25:25" x14ac:dyDescent="0.25">
      <c r="Y2818" s="766"/>
    </row>
    <row r="2819" spans="25:25" x14ac:dyDescent="0.25">
      <c r="Y2819" s="766"/>
    </row>
    <row r="2820" spans="25:25" x14ac:dyDescent="0.25">
      <c r="Y2820" s="766"/>
    </row>
    <row r="2821" spans="25:25" x14ac:dyDescent="0.25">
      <c r="Y2821" s="766"/>
    </row>
    <row r="2822" spans="25:25" x14ac:dyDescent="0.25">
      <c r="Y2822" s="766"/>
    </row>
    <row r="2823" spans="25:25" x14ac:dyDescent="0.25">
      <c r="Y2823" s="766"/>
    </row>
    <row r="2824" spans="25:25" x14ac:dyDescent="0.25">
      <c r="Y2824" s="766"/>
    </row>
    <row r="2825" spans="25:25" x14ac:dyDescent="0.25">
      <c r="Y2825" s="766"/>
    </row>
    <row r="2826" spans="25:25" x14ac:dyDescent="0.25">
      <c r="Y2826" s="766"/>
    </row>
    <row r="2827" spans="25:25" x14ac:dyDescent="0.25">
      <c r="Y2827" s="766"/>
    </row>
    <row r="2828" spans="25:25" x14ac:dyDescent="0.25">
      <c r="Y2828" s="766"/>
    </row>
    <row r="2829" spans="25:25" x14ac:dyDescent="0.25">
      <c r="Y2829" s="766"/>
    </row>
    <row r="2830" spans="25:25" x14ac:dyDescent="0.25">
      <c r="Y2830" s="766"/>
    </row>
    <row r="2831" spans="25:25" x14ac:dyDescent="0.25">
      <c r="Y2831" s="766"/>
    </row>
    <row r="2832" spans="25:25" x14ac:dyDescent="0.25">
      <c r="Y2832" s="766"/>
    </row>
    <row r="2833" spans="25:25" x14ac:dyDescent="0.25">
      <c r="Y2833" s="766"/>
    </row>
    <row r="2834" spans="25:25" x14ac:dyDescent="0.25">
      <c r="Y2834" s="766"/>
    </row>
    <row r="2835" spans="25:25" x14ac:dyDescent="0.25">
      <c r="Y2835" s="766"/>
    </row>
    <row r="2836" spans="25:25" x14ac:dyDescent="0.25">
      <c r="Y2836" s="766"/>
    </row>
    <row r="2837" spans="25:25" x14ac:dyDescent="0.25">
      <c r="Y2837" s="766"/>
    </row>
    <row r="2838" spans="25:25" x14ac:dyDescent="0.25">
      <c r="Y2838" s="766"/>
    </row>
    <row r="2839" spans="25:25" x14ac:dyDescent="0.25">
      <c r="Y2839" s="766"/>
    </row>
    <row r="2840" spans="25:25" x14ac:dyDescent="0.25">
      <c r="Y2840" s="766"/>
    </row>
    <row r="2841" spans="25:25" x14ac:dyDescent="0.25">
      <c r="Y2841" s="766"/>
    </row>
    <row r="2842" spans="25:25" x14ac:dyDescent="0.25">
      <c r="Y2842" s="766"/>
    </row>
    <row r="2843" spans="25:25" x14ac:dyDescent="0.25">
      <c r="Y2843" s="766"/>
    </row>
    <row r="2844" spans="25:25" x14ac:dyDescent="0.25">
      <c r="Y2844" s="766"/>
    </row>
    <row r="2845" spans="25:25" x14ac:dyDescent="0.25">
      <c r="Y2845" s="766"/>
    </row>
    <row r="2846" spans="25:25" x14ac:dyDescent="0.25">
      <c r="Y2846" s="766"/>
    </row>
    <row r="2847" spans="25:25" x14ac:dyDescent="0.25">
      <c r="Y2847" s="766"/>
    </row>
    <row r="2848" spans="25:25" x14ac:dyDescent="0.25">
      <c r="Y2848" s="766"/>
    </row>
    <row r="2849" spans="25:25" x14ac:dyDescent="0.25">
      <c r="Y2849" s="766"/>
    </row>
    <row r="2850" spans="25:25" x14ac:dyDescent="0.25">
      <c r="Y2850" s="766"/>
    </row>
    <row r="2851" spans="25:25" x14ac:dyDescent="0.25">
      <c r="Y2851" s="766"/>
    </row>
    <row r="2852" spans="25:25" x14ac:dyDescent="0.25">
      <c r="Y2852" s="766"/>
    </row>
    <row r="2853" spans="25:25" x14ac:dyDescent="0.25">
      <c r="Y2853" s="766"/>
    </row>
    <row r="2854" spans="25:25" x14ac:dyDescent="0.25">
      <c r="Y2854" s="766"/>
    </row>
    <row r="2855" spans="25:25" x14ac:dyDescent="0.25">
      <c r="Y2855" s="766"/>
    </row>
    <row r="2856" spans="25:25" x14ac:dyDescent="0.25">
      <c r="Y2856" s="766"/>
    </row>
    <row r="2857" spans="25:25" x14ac:dyDescent="0.25">
      <c r="Y2857" s="766"/>
    </row>
    <row r="2858" spans="25:25" x14ac:dyDescent="0.25">
      <c r="Y2858" s="766"/>
    </row>
    <row r="2859" spans="25:25" x14ac:dyDescent="0.25">
      <c r="Y2859" s="766"/>
    </row>
    <row r="2860" spans="25:25" x14ac:dyDescent="0.25">
      <c r="Y2860" s="766"/>
    </row>
    <row r="2861" spans="25:25" x14ac:dyDescent="0.25">
      <c r="Y2861" s="766"/>
    </row>
    <row r="2862" spans="25:25" x14ac:dyDescent="0.25">
      <c r="Y2862" s="766"/>
    </row>
    <row r="2863" spans="25:25" x14ac:dyDescent="0.25">
      <c r="Y2863" s="766"/>
    </row>
    <row r="2864" spans="25:25" x14ac:dyDescent="0.25">
      <c r="Y2864" s="766"/>
    </row>
    <row r="2865" spans="25:25" x14ac:dyDescent="0.25">
      <c r="Y2865" s="766"/>
    </row>
    <row r="2866" spans="25:25" x14ac:dyDescent="0.25">
      <c r="Y2866" s="766"/>
    </row>
    <row r="2867" spans="25:25" x14ac:dyDescent="0.25">
      <c r="Y2867" s="766"/>
    </row>
    <row r="2868" spans="25:25" x14ac:dyDescent="0.25">
      <c r="Y2868" s="766"/>
    </row>
    <row r="2869" spans="25:25" x14ac:dyDescent="0.25">
      <c r="Y2869" s="766"/>
    </row>
    <row r="2870" spans="25:25" x14ac:dyDescent="0.25">
      <c r="Y2870" s="766"/>
    </row>
    <row r="2871" spans="25:25" x14ac:dyDescent="0.25">
      <c r="Y2871" s="766"/>
    </row>
    <row r="2872" spans="25:25" x14ac:dyDescent="0.25">
      <c r="Y2872" s="766"/>
    </row>
    <row r="2873" spans="25:25" x14ac:dyDescent="0.25">
      <c r="Y2873" s="766"/>
    </row>
    <row r="2874" spans="25:25" x14ac:dyDescent="0.25">
      <c r="Y2874" s="766"/>
    </row>
    <row r="2875" spans="25:25" x14ac:dyDescent="0.25">
      <c r="Y2875" s="766"/>
    </row>
    <row r="2876" spans="25:25" x14ac:dyDescent="0.25">
      <c r="Y2876" s="766"/>
    </row>
    <row r="2877" spans="25:25" x14ac:dyDescent="0.25">
      <c r="Y2877" s="766"/>
    </row>
    <row r="2878" spans="25:25" x14ac:dyDescent="0.25">
      <c r="Y2878" s="766"/>
    </row>
    <row r="2879" spans="25:25" x14ac:dyDescent="0.25">
      <c r="Y2879" s="766"/>
    </row>
    <row r="2880" spans="25:25" x14ac:dyDescent="0.25">
      <c r="Y2880" s="766"/>
    </row>
    <row r="2881" spans="25:25" x14ac:dyDescent="0.25">
      <c r="Y2881" s="766"/>
    </row>
    <row r="2882" spans="25:25" x14ac:dyDescent="0.25">
      <c r="Y2882" s="766"/>
    </row>
    <row r="2883" spans="25:25" x14ac:dyDescent="0.25">
      <c r="Y2883" s="766"/>
    </row>
    <row r="2884" spans="25:25" x14ac:dyDescent="0.25">
      <c r="Y2884" s="766"/>
    </row>
    <row r="2885" spans="25:25" x14ac:dyDescent="0.25">
      <c r="Y2885" s="766"/>
    </row>
    <row r="2886" spans="25:25" x14ac:dyDescent="0.25">
      <c r="Y2886" s="766"/>
    </row>
    <row r="2887" spans="25:25" x14ac:dyDescent="0.25">
      <c r="Y2887" s="766"/>
    </row>
    <row r="2888" spans="25:25" x14ac:dyDescent="0.25">
      <c r="Y2888" s="766"/>
    </row>
    <row r="2889" spans="25:25" x14ac:dyDescent="0.25">
      <c r="Y2889" s="766"/>
    </row>
    <row r="2890" spans="25:25" x14ac:dyDescent="0.25">
      <c r="Y2890" s="766"/>
    </row>
    <row r="2891" spans="25:25" x14ac:dyDescent="0.25">
      <c r="Y2891" s="766"/>
    </row>
    <row r="2892" spans="25:25" x14ac:dyDescent="0.25">
      <c r="Y2892" s="766"/>
    </row>
    <row r="2893" spans="25:25" x14ac:dyDescent="0.25">
      <c r="Y2893" s="766"/>
    </row>
    <row r="2894" spans="25:25" x14ac:dyDescent="0.25">
      <c r="Y2894" s="766"/>
    </row>
    <row r="2895" spans="25:25" x14ac:dyDescent="0.25">
      <c r="Y2895" s="766"/>
    </row>
    <row r="2896" spans="25:25" x14ac:dyDescent="0.25">
      <c r="Y2896" s="766"/>
    </row>
    <row r="2897" spans="25:25" x14ac:dyDescent="0.25">
      <c r="Y2897" s="766"/>
    </row>
    <row r="2898" spans="25:25" x14ac:dyDescent="0.25">
      <c r="Y2898" s="766"/>
    </row>
    <row r="2899" spans="25:25" x14ac:dyDescent="0.25">
      <c r="Y2899" s="766"/>
    </row>
    <row r="2900" spans="25:25" x14ac:dyDescent="0.25">
      <c r="Y2900" s="766"/>
    </row>
    <row r="2901" spans="25:25" x14ac:dyDescent="0.25">
      <c r="Y2901" s="766"/>
    </row>
    <row r="2902" spans="25:25" x14ac:dyDescent="0.25">
      <c r="Y2902" s="766"/>
    </row>
    <row r="2903" spans="25:25" x14ac:dyDescent="0.25">
      <c r="Y2903" s="766"/>
    </row>
    <row r="2904" spans="25:25" x14ac:dyDescent="0.25">
      <c r="Y2904" s="766"/>
    </row>
    <row r="2905" spans="25:25" x14ac:dyDescent="0.25">
      <c r="Y2905" s="766"/>
    </row>
    <row r="2906" spans="25:25" x14ac:dyDescent="0.25">
      <c r="Y2906" s="766"/>
    </row>
    <row r="2907" spans="25:25" x14ac:dyDescent="0.25">
      <c r="Y2907" s="766"/>
    </row>
    <row r="2908" spans="25:25" x14ac:dyDescent="0.25">
      <c r="Y2908" s="766"/>
    </row>
    <row r="2909" spans="25:25" x14ac:dyDescent="0.25">
      <c r="Y2909" s="766"/>
    </row>
    <row r="2910" spans="25:25" x14ac:dyDescent="0.25">
      <c r="Y2910" s="766"/>
    </row>
    <row r="2911" spans="25:25" x14ac:dyDescent="0.25">
      <c r="Y2911" s="766"/>
    </row>
    <row r="2912" spans="25:25" x14ac:dyDescent="0.25">
      <c r="Y2912" s="766"/>
    </row>
    <row r="2913" spans="25:25" x14ac:dyDescent="0.25">
      <c r="Y2913" s="766"/>
    </row>
    <row r="2914" spans="25:25" x14ac:dyDescent="0.25">
      <c r="Y2914" s="766"/>
    </row>
    <row r="2915" spans="25:25" x14ac:dyDescent="0.25">
      <c r="Y2915" s="766"/>
    </row>
    <row r="2916" spans="25:25" x14ac:dyDescent="0.25">
      <c r="Y2916" s="766"/>
    </row>
    <row r="2917" spans="25:25" x14ac:dyDescent="0.25">
      <c r="Y2917" s="766"/>
    </row>
    <row r="2918" spans="25:25" x14ac:dyDescent="0.25">
      <c r="Y2918" s="766"/>
    </row>
    <row r="2919" spans="25:25" x14ac:dyDescent="0.25">
      <c r="Y2919" s="766"/>
    </row>
    <row r="2920" spans="25:25" x14ac:dyDescent="0.25">
      <c r="Y2920" s="766"/>
    </row>
    <row r="2921" spans="25:25" x14ac:dyDescent="0.25">
      <c r="Y2921" s="766"/>
    </row>
    <row r="2922" spans="25:25" x14ac:dyDescent="0.25">
      <c r="Y2922" s="766"/>
    </row>
    <row r="2923" spans="25:25" x14ac:dyDescent="0.25">
      <c r="Y2923" s="766"/>
    </row>
    <row r="2924" spans="25:25" x14ac:dyDescent="0.25">
      <c r="Y2924" s="766"/>
    </row>
    <row r="2925" spans="25:25" x14ac:dyDescent="0.25">
      <c r="Y2925" s="766"/>
    </row>
    <row r="2926" spans="25:25" x14ac:dyDescent="0.25">
      <c r="Y2926" s="766"/>
    </row>
    <row r="2927" spans="25:25" x14ac:dyDescent="0.25">
      <c r="Y2927" s="766"/>
    </row>
    <row r="2928" spans="25:25" x14ac:dyDescent="0.25">
      <c r="Y2928" s="766"/>
    </row>
    <row r="2929" spans="25:25" x14ac:dyDescent="0.25">
      <c r="Y2929" s="766"/>
    </row>
    <row r="2930" spans="25:25" x14ac:dyDescent="0.25">
      <c r="Y2930" s="766"/>
    </row>
    <row r="2931" spans="25:25" x14ac:dyDescent="0.25">
      <c r="Y2931" s="766"/>
    </row>
    <row r="2932" spans="25:25" x14ac:dyDescent="0.25">
      <c r="Y2932" s="766"/>
    </row>
    <row r="2933" spans="25:25" x14ac:dyDescent="0.25">
      <c r="Y2933" s="766"/>
    </row>
    <row r="2934" spans="25:25" x14ac:dyDescent="0.25">
      <c r="Y2934" s="766"/>
    </row>
    <row r="2935" spans="25:25" x14ac:dyDescent="0.25">
      <c r="Y2935" s="766"/>
    </row>
    <row r="2936" spans="25:25" x14ac:dyDescent="0.25">
      <c r="Y2936" s="766"/>
    </row>
    <row r="2937" spans="25:25" x14ac:dyDescent="0.25">
      <c r="Y2937" s="766"/>
    </row>
    <row r="2938" spans="25:25" x14ac:dyDescent="0.25">
      <c r="Y2938" s="766"/>
    </row>
    <row r="2939" spans="25:25" x14ac:dyDescent="0.25">
      <c r="Y2939" s="766"/>
    </row>
    <row r="2940" spans="25:25" x14ac:dyDescent="0.25">
      <c r="Y2940" s="766"/>
    </row>
    <row r="2941" spans="25:25" x14ac:dyDescent="0.25">
      <c r="Y2941" s="766"/>
    </row>
    <row r="2942" spans="25:25" x14ac:dyDescent="0.25">
      <c r="Y2942" s="766"/>
    </row>
    <row r="2943" spans="25:25" x14ac:dyDescent="0.25">
      <c r="Y2943" s="766"/>
    </row>
    <row r="2944" spans="25:25" x14ac:dyDescent="0.25">
      <c r="Y2944" s="766"/>
    </row>
    <row r="2945" spans="25:25" x14ac:dyDescent="0.25">
      <c r="Y2945" s="766"/>
    </row>
    <row r="2946" spans="25:25" x14ac:dyDescent="0.25">
      <c r="Y2946" s="766"/>
    </row>
    <row r="2947" spans="25:25" x14ac:dyDescent="0.25">
      <c r="Y2947" s="766"/>
    </row>
    <row r="2948" spans="25:25" x14ac:dyDescent="0.25">
      <c r="Y2948" s="766"/>
    </row>
    <row r="2949" spans="25:25" x14ac:dyDescent="0.25">
      <c r="Y2949" s="766"/>
    </row>
    <row r="2950" spans="25:25" x14ac:dyDescent="0.25">
      <c r="Y2950" s="766"/>
    </row>
    <row r="2951" spans="25:25" x14ac:dyDescent="0.25">
      <c r="Y2951" s="766"/>
    </row>
    <row r="2952" spans="25:25" x14ac:dyDescent="0.25">
      <c r="Y2952" s="766"/>
    </row>
    <row r="2953" spans="25:25" x14ac:dyDescent="0.25">
      <c r="Y2953" s="766"/>
    </row>
    <row r="2954" spans="25:25" x14ac:dyDescent="0.25">
      <c r="Y2954" s="766"/>
    </row>
    <row r="2955" spans="25:25" x14ac:dyDescent="0.25">
      <c r="Y2955" s="766"/>
    </row>
    <row r="2956" spans="25:25" x14ac:dyDescent="0.25">
      <c r="Y2956" s="766"/>
    </row>
    <row r="2957" spans="25:25" x14ac:dyDescent="0.25">
      <c r="Y2957" s="766"/>
    </row>
    <row r="2958" spans="25:25" x14ac:dyDescent="0.25">
      <c r="Y2958" s="766"/>
    </row>
    <row r="2959" spans="25:25" x14ac:dyDescent="0.25">
      <c r="Y2959" s="766"/>
    </row>
    <row r="2960" spans="25:25" x14ac:dyDescent="0.25">
      <c r="Y2960" s="766"/>
    </row>
    <row r="2961" spans="25:25" x14ac:dyDescent="0.25">
      <c r="Y2961" s="766"/>
    </row>
    <row r="2962" spans="25:25" x14ac:dyDescent="0.25">
      <c r="Y2962" s="766"/>
    </row>
    <row r="2963" spans="25:25" x14ac:dyDescent="0.25">
      <c r="Y2963" s="766"/>
    </row>
    <row r="2964" spans="25:25" x14ac:dyDescent="0.25">
      <c r="Y2964" s="766"/>
    </row>
    <row r="2965" spans="25:25" x14ac:dyDescent="0.25">
      <c r="Y2965" s="766"/>
    </row>
    <row r="2966" spans="25:25" x14ac:dyDescent="0.25">
      <c r="Y2966" s="766"/>
    </row>
    <row r="2967" spans="25:25" x14ac:dyDescent="0.25">
      <c r="Y2967" s="766"/>
    </row>
    <row r="2968" spans="25:25" x14ac:dyDescent="0.25">
      <c r="Y2968" s="766"/>
    </row>
    <row r="2969" spans="25:25" x14ac:dyDescent="0.25">
      <c r="Y2969" s="766"/>
    </row>
    <row r="2970" spans="25:25" x14ac:dyDescent="0.25">
      <c r="Y2970" s="766"/>
    </row>
    <row r="2971" spans="25:25" x14ac:dyDescent="0.25">
      <c r="Y2971" s="766"/>
    </row>
    <row r="2972" spans="25:25" x14ac:dyDescent="0.25">
      <c r="Y2972" s="766"/>
    </row>
    <row r="2973" spans="25:25" x14ac:dyDescent="0.25">
      <c r="Y2973" s="766"/>
    </row>
    <row r="2974" spans="25:25" x14ac:dyDescent="0.25">
      <c r="Y2974" s="766"/>
    </row>
    <row r="2975" spans="25:25" x14ac:dyDescent="0.25">
      <c r="Y2975" s="766"/>
    </row>
    <row r="2976" spans="25:25" x14ac:dyDescent="0.25">
      <c r="Y2976" s="766"/>
    </row>
    <row r="2977" spans="25:25" x14ac:dyDescent="0.25">
      <c r="Y2977" s="766"/>
    </row>
    <row r="2978" spans="25:25" x14ac:dyDescent="0.25">
      <c r="Y2978" s="766"/>
    </row>
    <row r="2979" spans="25:25" x14ac:dyDescent="0.25">
      <c r="Y2979" s="766"/>
    </row>
    <row r="2980" spans="25:25" x14ac:dyDescent="0.25">
      <c r="Y2980" s="766"/>
    </row>
    <row r="2981" spans="25:25" x14ac:dyDescent="0.25">
      <c r="Y2981" s="766"/>
    </row>
    <row r="2982" spans="25:25" x14ac:dyDescent="0.25">
      <c r="Y2982" s="766"/>
    </row>
    <row r="2983" spans="25:25" x14ac:dyDescent="0.25">
      <c r="Y2983" s="766"/>
    </row>
    <row r="2984" spans="25:25" x14ac:dyDescent="0.25">
      <c r="Y2984" s="766"/>
    </row>
    <row r="2985" spans="25:25" x14ac:dyDescent="0.25">
      <c r="Y2985" s="766"/>
    </row>
    <row r="2986" spans="25:25" x14ac:dyDescent="0.25">
      <c r="Y2986" s="766"/>
    </row>
    <row r="2987" spans="25:25" x14ac:dyDescent="0.25">
      <c r="Y2987" s="766"/>
    </row>
    <row r="2988" spans="25:25" x14ac:dyDescent="0.25">
      <c r="Y2988" s="766"/>
    </row>
    <row r="2989" spans="25:25" x14ac:dyDescent="0.25">
      <c r="Y2989" s="766"/>
    </row>
    <row r="2990" spans="25:25" x14ac:dyDescent="0.25">
      <c r="Y2990" s="766"/>
    </row>
    <row r="2991" spans="25:25" x14ac:dyDescent="0.25">
      <c r="Y2991" s="766"/>
    </row>
    <row r="2992" spans="25:25" x14ac:dyDescent="0.25">
      <c r="Y2992" s="766"/>
    </row>
    <row r="2993" spans="25:25" x14ac:dyDescent="0.25">
      <c r="Y2993" s="766"/>
    </row>
    <row r="2994" spans="25:25" x14ac:dyDescent="0.25">
      <c r="Y2994" s="766"/>
    </row>
    <row r="2995" spans="25:25" x14ac:dyDescent="0.25">
      <c r="Y2995" s="766"/>
    </row>
    <row r="2996" spans="25:25" x14ac:dyDescent="0.25">
      <c r="Y2996" s="766"/>
    </row>
    <row r="2997" spans="25:25" x14ac:dyDescent="0.25">
      <c r="Y2997" s="766"/>
    </row>
    <row r="2998" spans="25:25" x14ac:dyDescent="0.25">
      <c r="Y2998" s="766"/>
    </row>
    <row r="2999" spans="25:25" x14ac:dyDescent="0.25">
      <c r="Y2999" s="766"/>
    </row>
    <row r="3000" spans="25:25" x14ac:dyDescent="0.25">
      <c r="Y3000" s="766"/>
    </row>
    <row r="3001" spans="25:25" x14ac:dyDescent="0.25">
      <c r="Y3001" s="766"/>
    </row>
    <row r="3002" spans="25:25" x14ac:dyDescent="0.25">
      <c r="Y3002" s="766"/>
    </row>
    <row r="3003" spans="25:25" x14ac:dyDescent="0.25">
      <c r="Y3003" s="766"/>
    </row>
    <row r="3004" spans="25:25" x14ac:dyDescent="0.25">
      <c r="Y3004" s="766"/>
    </row>
    <row r="3005" spans="25:25" x14ac:dyDescent="0.25">
      <c r="Y3005" s="766"/>
    </row>
    <row r="3006" spans="25:25" x14ac:dyDescent="0.25">
      <c r="Y3006" s="766"/>
    </row>
    <row r="3007" spans="25:25" x14ac:dyDescent="0.25">
      <c r="Y3007" s="766"/>
    </row>
    <row r="3008" spans="25:25" x14ac:dyDescent="0.25">
      <c r="Y3008" s="766"/>
    </row>
    <row r="3009" spans="25:25" x14ac:dyDescent="0.25">
      <c r="Y3009" s="766"/>
    </row>
    <row r="3010" spans="25:25" x14ac:dyDescent="0.25">
      <c r="Y3010" s="766"/>
    </row>
    <row r="3011" spans="25:25" x14ac:dyDescent="0.25">
      <c r="Y3011" s="766"/>
    </row>
    <row r="3012" spans="25:25" x14ac:dyDescent="0.25">
      <c r="Y3012" s="766"/>
    </row>
    <row r="3013" spans="25:25" x14ac:dyDescent="0.25">
      <c r="Y3013" s="766"/>
    </row>
    <row r="3014" spans="25:25" x14ac:dyDescent="0.25">
      <c r="Y3014" s="766"/>
    </row>
    <row r="3015" spans="25:25" x14ac:dyDescent="0.25">
      <c r="Y3015" s="766"/>
    </row>
    <row r="3016" spans="25:25" x14ac:dyDescent="0.25">
      <c r="Y3016" s="766"/>
    </row>
    <row r="3017" spans="25:25" x14ac:dyDescent="0.25">
      <c r="Y3017" s="766"/>
    </row>
    <row r="3018" spans="25:25" x14ac:dyDescent="0.25">
      <c r="Y3018" s="766"/>
    </row>
    <row r="3019" spans="25:25" x14ac:dyDescent="0.25">
      <c r="Y3019" s="766"/>
    </row>
    <row r="3020" spans="25:25" x14ac:dyDescent="0.25">
      <c r="Y3020" s="766"/>
    </row>
    <row r="3021" spans="25:25" x14ac:dyDescent="0.25">
      <c r="Y3021" s="766"/>
    </row>
    <row r="3022" spans="25:25" x14ac:dyDescent="0.25">
      <c r="Y3022" s="766"/>
    </row>
    <row r="3023" spans="25:25" x14ac:dyDescent="0.25">
      <c r="Y3023" s="766"/>
    </row>
    <row r="3024" spans="25:25" x14ac:dyDescent="0.25">
      <c r="Y3024" s="766"/>
    </row>
    <row r="3025" spans="25:25" x14ac:dyDescent="0.25">
      <c r="Y3025" s="766"/>
    </row>
    <row r="3026" spans="25:25" x14ac:dyDescent="0.25">
      <c r="Y3026" s="766"/>
    </row>
    <row r="3027" spans="25:25" x14ac:dyDescent="0.25">
      <c r="Y3027" s="766"/>
    </row>
    <row r="3028" spans="25:25" x14ac:dyDescent="0.25">
      <c r="Y3028" s="766"/>
    </row>
    <row r="3029" spans="25:25" x14ac:dyDescent="0.25">
      <c r="Y3029" s="766"/>
    </row>
    <row r="3030" spans="25:25" x14ac:dyDescent="0.25">
      <c r="Y3030" s="766"/>
    </row>
    <row r="3031" spans="25:25" x14ac:dyDescent="0.25">
      <c r="Y3031" s="766"/>
    </row>
    <row r="3032" spans="25:25" x14ac:dyDescent="0.25">
      <c r="Y3032" s="766"/>
    </row>
    <row r="3033" spans="25:25" x14ac:dyDescent="0.25">
      <c r="Y3033" s="766"/>
    </row>
    <row r="3034" spans="25:25" x14ac:dyDescent="0.25">
      <c r="Y3034" s="766"/>
    </row>
    <row r="3035" spans="25:25" x14ac:dyDescent="0.25">
      <c r="Y3035" s="766"/>
    </row>
    <row r="3036" spans="25:25" x14ac:dyDescent="0.25">
      <c r="Y3036" s="766"/>
    </row>
    <row r="3037" spans="25:25" x14ac:dyDescent="0.25">
      <c r="Y3037" s="766"/>
    </row>
    <row r="3038" spans="25:25" x14ac:dyDescent="0.25">
      <c r="Y3038" s="766"/>
    </row>
    <row r="3039" spans="25:25" x14ac:dyDescent="0.25">
      <c r="Y3039" s="766"/>
    </row>
    <row r="3040" spans="25:25" x14ac:dyDescent="0.25">
      <c r="Y3040" s="766"/>
    </row>
    <row r="3041" spans="25:25" x14ac:dyDescent="0.25">
      <c r="Y3041" s="766"/>
    </row>
    <row r="3042" spans="25:25" x14ac:dyDescent="0.25">
      <c r="Y3042" s="766"/>
    </row>
    <row r="3043" spans="25:25" x14ac:dyDescent="0.25">
      <c r="Y3043" s="766"/>
    </row>
    <row r="3044" spans="25:25" x14ac:dyDescent="0.25">
      <c r="Y3044" s="766"/>
    </row>
    <row r="3045" spans="25:25" x14ac:dyDescent="0.25">
      <c r="Y3045" s="766"/>
    </row>
    <row r="3046" spans="25:25" x14ac:dyDescent="0.25">
      <c r="Y3046" s="766"/>
    </row>
    <row r="3047" spans="25:25" x14ac:dyDescent="0.25">
      <c r="Y3047" s="766"/>
    </row>
    <row r="3048" spans="25:25" x14ac:dyDescent="0.25">
      <c r="Y3048" s="766"/>
    </row>
    <row r="3049" spans="25:25" x14ac:dyDescent="0.25">
      <c r="Y3049" s="766"/>
    </row>
    <row r="3050" spans="25:25" x14ac:dyDescent="0.25">
      <c r="Y3050" s="766"/>
    </row>
    <row r="3051" spans="25:25" x14ac:dyDescent="0.25">
      <c r="Y3051" s="766"/>
    </row>
    <row r="3052" spans="25:25" x14ac:dyDescent="0.25">
      <c r="Y3052" s="766"/>
    </row>
    <row r="3053" spans="25:25" x14ac:dyDescent="0.25">
      <c r="Y3053" s="766"/>
    </row>
    <row r="3054" spans="25:25" x14ac:dyDescent="0.25">
      <c r="Y3054" s="766"/>
    </row>
    <row r="3055" spans="25:25" x14ac:dyDescent="0.25">
      <c r="Y3055" s="766"/>
    </row>
    <row r="3056" spans="25:25" x14ac:dyDescent="0.25">
      <c r="Y3056" s="766"/>
    </row>
    <row r="3057" spans="25:25" x14ac:dyDescent="0.25">
      <c r="Y3057" s="766"/>
    </row>
    <row r="3058" spans="25:25" x14ac:dyDescent="0.25">
      <c r="Y3058" s="766"/>
    </row>
    <row r="3059" spans="25:25" x14ac:dyDescent="0.25">
      <c r="Y3059" s="766"/>
    </row>
    <row r="3060" spans="25:25" x14ac:dyDescent="0.25">
      <c r="Y3060" s="766"/>
    </row>
    <row r="3061" spans="25:25" x14ac:dyDescent="0.25">
      <c r="Y3061" s="766"/>
    </row>
    <row r="3062" spans="25:25" x14ac:dyDescent="0.25">
      <c r="Y3062" s="766"/>
    </row>
    <row r="3063" spans="25:25" x14ac:dyDescent="0.25">
      <c r="Y3063" s="766"/>
    </row>
    <row r="3064" spans="25:25" x14ac:dyDescent="0.25">
      <c r="Y3064" s="766"/>
    </row>
    <row r="3065" spans="25:25" x14ac:dyDescent="0.25">
      <c r="Y3065" s="766"/>
    </row>
    <row r="3066" spans="25:25" x14ac:dyDescent="0.25">
      <c r="Y3066" s="766"/>
    </row>
    <row r="3067" spans="25:25" x14ac:dyDescent="0.25">
      <c r="Y3067" s="766"/>
    </row>
    <row r="3068" spans="25:25" x14ac:dyDescent="0.25">
      <c r="Y3068" s="766"/>
    </row>
    <row r="3069" spans="25:25" x14ac:dyDescent="0.25">
      <c r="Y3069" s="766"/>
    </row>
    <row r="3070" spans="25:25" x14ac:dyDescent="0.25">
      <c r="Y3070" s="766"/>
    </row>
    <row r="3071" spans="25:25" x14ac:dyDescent="0.25">
      <c r="Y3071" s="766"/>
    </row>
    <row r="3072" spans="25:25" x14ac:dyDescent="0.25">
      <c r="Y3072" s="766"/>
    </row>
    <row r="3073" spans="25:25" x14ac:dyDescent="0.25">
      <c r="Y3073" s="766"/>
    </row>
    <row r="3074" spans="25:25" x14ac:dyDescent="0.25">
      <c r="Y3074" s="766"/>
    </row>
    <row r="3075" spans="25:25" x14ac:dyDescent="0.25">
      <c r="Y3075" s="766"/>
    </row>
    <row r="3076" spans="25:25" x14ac:dyDescent="0.25">
      <c r="Y3076" s="766"/>
    </row>
    <row r="3077" spans="25:25" x14ac:dyDescent="0.25">
      <c r="Y3077" s="766"/>
    </row>
    <row r="3078" spans="25:25" x14ac:dyDescent="0.25">
      <c r="Y3078" s="766"/>
    </row>
    <row r="3079" spans="25:25" x14ac:dyDescent="0.25">
      <c r="Y3079" s="766"/>
    </row>
    <row r="3080" spans="25:25" x14ac:dyDescent="0.25">
      <c r="Y3080" s="766"/>
    </row>
    <row r="3081" spans="25:25" x14ac:dyDescent="0.25">
      <c r="Y3081" s="766"/>
    </row>
    <row r="3082" spans="25:25" x14ac:dyDescent="0.25">
      <c r="Y3082" s="766"/>
    </row>
    <row r="3083" spans="25:25" x14ac:dyDescent="0.25">
      <c r="Y3083" s="766"/>
    </row>
    <row r="3084" spans="25:25" x14ac:dyDescent="0.25">
      <c r="Y3084" s="766"/>
    </row>
    <row r="3085" spans="25:25" x14ac:dyDescent="0.25">
      <c r="Y3085" s="766"/>
    </row>
    <row r="3086" spans="25:25" x14ac:dyDescent="0.25">
      <c r="Y3086" s="766"/>
    </row>
    <row r="3087" spans="25:25" x14ac:dyDescent="0.25">
      <c r="Y3087" s="766"/>
    </row>
    <row r="3088" spans="25:25" x14ac:dyDescent="0.25">
      <c r="Y3088" s="766"/>
    </row>
    <row r="3089" spans="25:25" x14ac:dyDescent="0.25">
      <c r="Y3089" s="766"/>
    </row>
    <row r="3090" spans="25:25" x14ac:dyDescent="0.25">
      <c r="Y3090" s="766"/>
    </row>
    <row r="3091" spans="25:25" x14ac:dyDescent="0.25">
      <c r="Y3091" s="766"/>
    </row>
    <row r="3092" spans="25:25" x14ac:dyDescent="0.25">
      <c r="Y3092" s="766"/>
    </row>
    <row r="3093" spans="25:25" x14ac:dyDescent="0.25">
      <c r="Y3093" s="766"/>
    </row>
    <row r="3094" spans="25:25" x14ac:dyDescent="0.25">
      <c r="Y3094" s="766"/>
    </row>
    <row r="3095" spans="25:25" x14ac:dyDescent="0.25">
      <c r="Y3095" s="766"/>
    </row>
    <row r="3096" spans="25:25" x14ac:dyDescent="0.25">
      <c r="Y3096" s="766"/>
    </row>
    <row r="3097" spans="25:25" x14ac:dyDescent="0.25">
      <c r="Y3097" s="766"/>
    </row>
    <row r="3098" spans="25:25" x14ac:dyDescent="0.25">
      <c r="Y3098" s="766"/>
    </row>
    <row r="3099" spans="25:25" x14ac:dyDescent="0.25">
      <c r="Y3099" s="766"/>
    </row>
    <row r="3100" spans="25:25" x14ac:dyDescent="0.25">
      <c r="Y3100" s="766"/>
    </row>
    <row r="3101" spans="25:25" x14ac:dyDescent="0.25">
      <c r="Y3101" s="766"/>
    </row>
    <row r="3102" spans="25:25" x14ac:dyDescent="0.25">
      <c r="Y3102" s="766"/>
    </row>
    <row r="3103" spans="25:25" x14ac:dyDescent="0.25">
      <c r="Y3103" s="766"/>
    </row>
    <row r="3104" spans="25:25" x14ac:dyDescent="0.25">
      <c r="Y3104" s="766"/>
    </row>
    <row r="3105" spans="25:25" x14ac:dyDescent="0.25">
      <c r="Y3105" s="766"/>
    </row>
    <row r="3106" spans="25:25" x14ac:dyDescent="0.25">
      <c r="Y3106" s="766"/>
    </row>
    <row r="3107" spans="25:25" x14ac:dyDescent="0.25">
      <c r="Y3107" s="766"/>
    </row>
    <row r="3108" spans="25:25" x14ac:dyDescent="0.25">
      <c r="Y3108" s="766"/>
    </row>
    <row r="3109" spans="25:25" x14ac:dyDescent="0.25">
      <c r="Y3109" s="766"/>
    </row>
    <row r="3110" spans="25:25" x14ac:dyDescent="0.25">
      <c r="Y3110" s="766"/>
    </row>
    <row r="3111" spans="25:25" x14ac:dyDescent="0.25">
      <c r="Y3111" s="766"/>
    </row>
    <row r="3112" spans="25:25" x14ac:dyDescent="0.25">
      <c r="Y3112" s="766"/>
    </row>
    <row r="3113" spans="25:25" x14ac:dyDescent="0.25">
      <c r="Y3113" s="766"/>
    </row>
    <row r="3114" spans="25:25" x14ac:dyDescent="0.25">
      <c r="Y3114" s="766"/>
    </row>
    <row r="3115" spans="25:25" x14ac:dyDescent="0.25">
      <c r="Y3115" s="766"/>
    </row>
    <row r="3116" spans="25:25" x14ac:dyDescent="0.25">
      <c r="Y3116" s="766"/>
    </row>
    <row r="3117" spans="25:25" x14ac:dyDescent="0.25">
      <c r="Y3117" s="766"/>
    </row>
    <row r="3118" spans="25:25" x14ac:dyDescent="0.25">
      <c r="Y3118" s="766"/>
    </row>
    <row r="3119" spans="25:25" x14ac:dyDescent="0.25">
      <c r="Y3119" s="766"/>
    </row>
    <row r="3120" spans="25:25" x14ac:dyDescent="0.25">
      <c r="Y3120" s="766"/>
    </row>
    <row r="3121" spans="25:25" x14ac:dyDescent="0.25">
      <c r="Y3121" s="766"/>
    </row>
    <row r="3122" spans="25:25" x14ac:dyDescent="0.25">
      <c r="Y3122" s="766"/>
    </row>
    <row r="3123" spans="25:25" x14ac:dyDescent="0.25">
      <c r="Y3123" s="766"/>
    </row>
    <row r="3124" spans="25:25" x14ac:dyDescent="0.25">
      <c r="Y3124" s="766"/>
    </row>
    <row r="3125" spans="25:25" x14ac:dyDescent="0.25">
      <c r="Y3125" s="766"/>
    </row>
    <row r="3126" spans="25:25" x14ac:dyDescent="0.25">
      <c r="Y3126" s="766"/>
    </row>
    <row r="3127" spans="25:25" x14ac:dyDescent="0.25">
      <c r="Y3127" s="766"/>
    </row>
    <row r="3128" spans="25:25" x14ac:dyDescent="0.25">
      <c r="Y3128" s="766"/>
    </row>
    <row r="3129" spans="25:25" x14ac:dyDescent="0.25">
      <c r="Y3129" s="766"/>
    </row>
    <row r="3130" spans="25:25" x14ac:dyDescent="0.25">
      <c r="Y3130" s="766"/>
    </row>
    <row r="3131" spans="25:25" x14ac:dyDescent="0.25">
      <c r="Y3131" s="766"/>
    </row>
    <row r="3132" spans="25:25" x14ac:dyDescent="0.25">
      <c r="Y3132" s="766"/>
    </row>
    <row r="3133" spans="25:25" x14ac:dyDescent="0.25">
      <c r="Y3133" s="766"/>
    </row>
    <row r="3134" spans="25:25" x14ac:dyDescent="0.25">
      <c r="Y3134" s="766"/>
    </row>
    <row r="3135" spans="25:25" x14ac:dyDescent="0.25">
      <c r="Y3135" s="766"/>
    </row>
    <row r="3136" spans="25:25" x14ac:dyDescent="0.25">
      <c r="Y3136" s="766"/>
    </row>
    <row r="3137" spans="25:25" x14ac:dyDescent="0.25">
      <c r="Y3137" s="766"/>
    </row>
    <row r="3138" spans="25:25" x14ac:dyDescent="0.25">
      <c r="Y3138" s="766"/>
    </row>
    <row r="3139" spans="25:25" x14ac:dyDescent="0.25">
      <c r="Y3139" s="766"/>
    </row>
    <row r="3140" spans="25:25" x14ac:dyDescent="0.25">
      <c r="Y3140" s="766"/>
    </row>
    <row r="3141" spans="25:25" x14ac:dyDescent="0.25">
      <c r="Y3141" s="766"/>
    </row>
    <row r="3142" spans="25:25" x14ac:dyDescent="0.25">
      <c r="Y3142" s="766"/>
    </row>
    <row r="3143" spans="25:25" x14ac:dyDescent="0.25">
      <c r="Y3143" s="766"/>
    </row>
    <row r="3144" spans="25:25" x14ac:dyDescent="0.25">
      <c r="Y3144" s="766"/>
    </row>
    <row r="3145" spans="25:25" x14ac:dyDescent="0.25">
      <c r="Y3145" s="766"/>
    </row>
    <row r="3146" spans="25:25" x14ac:dyDescent="0.25">
      <c r="Y3146" s="766"/>
    </row>
    <row r="3147" spans="25:25" x14ac:dyDescent="0.25">
      <c r="Y3147" s="766"/>
    </row>
    <row r="3148" spans="25:25" x14ac:dyDescent="0.25">
      <c r="Y3148" s="766"/>
    </row>
    <row r="3149" spans="25:25" x14ac:dyDescent="0.25">
      <c r="Y3149" s="766"/>
    </row>
    <row r="3150" spans="25:25" x14ac:dyDescent="0.25">
      <c r="Y3150" s="766"/>
    </row>
    <row r="3151" spans="25:25" x14ac:dyDescent="0.25">
      <c r="Y3151" s="766"/>
    </row>
    <row r="3152" spans="25:25" x14ac:dyDescent="0.25">
      <c r="Y3152" s="766"/>
    </row>
    <row r="3153" spans="25:25" x14ac:dyDescent="0.25">
      <c r="Y3153" s="766"/>
    </row>
    <row r="3154" spans="25:25" x14ac:dyDescent="0.25">
      <c r="Y3154" s="766"/>
    </row>
    <row r="3155" spans="25:25" x14ac:dyDescent="0.25">
      <c r="Y3155" s="766"/>
    </row>
    <row r="3156" spans="25:25" x14ac:dyDescent="0.25">
      <c r="Y3156" s="766"/>
    </row>
    <row r="3157" spans="25:25" x14ac:dyDescent="0.25">
      <c r="Y3157" s="766"/>
    </row>
    <row r="3158" spans="25:25" x14ac:dyDescent="0.25">
      <c r="Y3158" s="766"/>
    </row>
    <row r="3159" spans="25:25" x14ac:dyDescent="0.25">
      <c r="Y3159" s="766"/>
    </row>
    <row r="3160" spans="25:25" x14ac:dyDescent="0.25">
      <c r="Y3160" s="766"/>
    </row>
    <row r="3161" spans="25:25" x14ac:dyDescent="0.25">
      <c r="Y3161" s="766"/>
    </row>
    <row r="3162" spans="25:25" x14ac:dyDescent="0.25">
      <c r="Y3162" s="766"/>
    </row>
    <row r="3163" spans="25:25" x14ac:dyDescent="0.25">
      <c r="Y3163" s="766"/>
    </row>
    <row r="3164" spans="25:25" x14ac:dyDescent="0.25">
      <c r="Y3164" s="766"/>
    </row>
    <row r="3165" spans="25:25" x14ac:dyDescent="0.25">
      <c r="Y3165" s="766"/>
    </row>
    <row r="3166" spans="25:25" x14ac:dyDescent="0.25">
      <c r="Y3166" s="766"/>
    </row>
    <row r="3167" spans="25:25" x14ac:dyDescent="0.25">
      <c r="Y3167" s="766"/>
    </row>
    <row r="3168" spans="25:25" x14ac:dyDescent="0.25">
      <c r="Y3168" s="766"/>
    </row>
    <row r="3169" spans="25:25" x14ac:dyDescent="0.25">
      <c r="Y3169" s="766"/>
    </row>
    <row r="3170" spans="25:25" x14ac:dyDescent="0.25">
      <c r="Y3170" s="766"/>
    </row>
    <row r="3171" spans="25:25" x14ac:dyDescent="0.25">
      <c r="Y3171" s="766"/>
    </row>
    <row r="3172" spans="25:25" x14ac:dyDescent="0.25">
      <c r="Y3172" s="766"/>
    </row>
    <row r="3173" spans="25:25" x14ac:dyDescent="0.25">
      <c r="Y3173" s="766"/>
    </row>
    <row r="3174" spans="25:25" x14ac:dyDescent="0.25">
      <c r="Y3174" s="766"/>
    </row>
    <row r="3175" spans="25:25" x14ac:dyDescent="0.25">
      <c r="Y3175" s="766"/>
    </row>
    <row r="3176" spans="25:25" x14ac:dyDescent="0.25">
      <c r="Y3176" s="766"/>
    </row>
    <row r="3177" spans="25:25" x14ac:dyDescent="0.25">
      <c r="Y3177" s="766"/>
    </row>
    <row r="3178" spans="25:25" x14ac:dyDescent="0.25">
      <c r="Y3178" s="766"/>
    </row>
    <row r="3179" spans="25:25" x14ac:dyDescent="0.25">
      <c r="Y3179" s="766"/>
    </row>
    <row r="3180" spans="25:25" x14ac:dyDescent="0.25">
      <c r="Y3180" s="766"/>
    </row>
    <row r="3181" spans="25:25" x14ac:dyDescent="0.25">
      <c r="Y3181" s="766"/>
    </row>
    <row r="3182" spans="25:25" x14ac:dyDescent="0.25">
      <c r="Y3182" s="766"/>
    </row>
    <row r="3183" spans="25:25" x14ac:dyDescent="0.25">
      <c r="Y3183" s="766"/>
    </row>
    <row r="3184" spans="25:25" x14ac:dyDescent="0.25">
      <c r="Y3184" s="766"/>
    </row>
    <row r="3185" spans="25:25" x14ac:dyDescent="0.25">
      <c r="Y3185" s="766"/>
    </row>
    <row r="3186" spans="25:25" x14ac:dyDescent="0.25">
      <c r="Y3186" s="766"/>
    </row>
    <row r="3187" spans="25:25" x14ac:dyDescent="0.25">
      <c r="Y3187" s="766"/>
    </row>
    <row r="3188" spans="25:25" x14ac:dyDescent="0.25">
      <c r="Y3188" s="766"/>
    </row>
    <row r="3189" spans="25:25" x14ac:dyDescent="0.25">
      <c r="Y3189" s="766"/>
    </row>
    <row r="3190" spans="25:25" x14ac:dyDescent="0.25">
      <c r="Y3190" s="766"/>
    </row>
    <row r="3191" spans="25:25" x14ac:dyDescent="0.25">
      <c r="Y3191" s="766"/>
    </row>
    <row r="3192" spans="25:25" x14ac:dyDescent="0.25">
      <c r="Y3192" s="766"/>
    </row>
    <row r="3193" spans="25:25" x14ac:dyDescent="0.25">
      <c r="Y3193" s="766"/>
    </row>
    <row r="3194" spans="25:25" x14ac:dyDescent="0.25">
      <c r="Y3194" s="766"/>
    </row>
    <row r="3195" spans="25:25" x14ac:dyDescent="0.25">
      <c r="Y3195" s="766"/>
    </row>
    <row r="3196" spans="25:25" x14ac:dyDescent="0.25">
      <c r="Y3196" s="766"/>
    </row>
    <row r="3197" spans="25:25" x14ac:dyDescent="0.25">
      <c r="Y3197" s="766"/>
    </row>
    <row r="3198" spans="25:25" x14ac:dyDescent="0.25">
      <c r="Y3198" s="766"/>
    </row>
    <row r="3199" spans="25:25" x14ac:dyDescent="0.25">
      <c r="Y3199" s="766"/>
    </row>
    <row r="3200" spans="25:25" x14ac:dyDescent="0.25">
      <c r="Y3200" s="766"/>
    </row>
    <row r="3201" spans="25:25" x14ac:dyDescent="0.25">
      <c r="Y3201" s="766"/>
    </row>
    <row r="3202" spans="25:25" x14ac:dyDescent="0.25">
      <c r="Y3202" s="766"/>
    </row>
    <row r="3203" spans="25:25" x14ac:dyDescent="0.25">
      <c r="Y3203" s="766"/>
    </row>
    <row r="3204" spans="25:25" x14ac:dyDescent="0.25">
      <c r="Y3204" s="766"/>
    </row>
    <row r="3205" spans="25:25" x14ac:dyDescent="0.25">
      <c r="Y3205" s="766"/>
    </row>
    <row r="3206" spans="25:25" x14ac:dyDescent="0.25">
      <c r="Y3206" s="766"/>
    </row>
    <row r="3207" spans="25:25" x14ac:dyDescent="0.25">
      <c r="Y3207" s="766"/>
    </row>
    <row r="3208" spans="25:25" x14ac:dyDescent="0.25">
      <c r="Y3208" s="766"/>
    </row>
    <row r="3209" spans="25:25" x14ac:dyDescent="0.25">
      <c r="Y3209" s="766"/>
    </row>
    <row r="3210" spans="25:25" x14ac:dyDescent="0.25">
      <c r="Y3210" s="766"/>
    </row>
    <row r="3211" spans="25:25" x14ac:dyDescent="0.25">
      <c r="Y3211" s="766"/>
    </row>
    <row r="3212" spans="25:25" x14ac:dyDescent="0.25">
      <c r="Y3212" s="766"/>
    </row>
    <row r="3213" spans="25:25" x14ac:dyDescent="0.25">
      <c r="Y3213" s="766"/>
    </row>
    <row r="3214" spans="25:25" x14ac:dyDescent="0.25">
      <c r="Y3214" s="766"/>
    </row>
    <row r="3215" spans="25:25" x14ac:dyDescent="0.25">
      <c r="Y3215" s="766"/>
    </row>
    <row r="3216" spans="25:25" x14ac:dyDescent="0.25">
      <c r="Y3216" s="766"/>
    </row>
    <row r="3217" spans="25:25" x14ac:dyDescent="0.25">
      <c r="Y3217" s="766"/>
    </row>
    <row r="3218" spans="25:25" x14ac:dyDescent="0.25">
      <c r="Y3218" s="766"/>
    </row>
    <row r="3219" spans="25:25" x14ac:dyDescent="0.25">
      <c r="Y3219" s="766"/>
    </row>
    <row r="3220" spans="25:25" x14ac:dyDescent="0.25">
      <c r="Y3220" s="766"/>
    </row>
    <row r="3221" spans="25:25" x14ac:dyDescent="0.25">
      <c r="Y3221" s="766"/>
    </row>
    <row r="3222" spans="25:25" x14ac:dyDescent="0.25">
      <c r="Y3222" s="766"/>
    </row>
    <row r="3223" spans="25:25" x14ac:dyDescent="0.25">
      <c r="Y3223" s="766"/>
    </row>
    <row r="3224" spans="25:25" x14ac:dyDescent="0.25">
      <c r="Y3224" s="766"/>
    </row>
    <row r="3225" spans="25:25" x14ac:dyDescent="0.25">
      <c r="Y3225" s="766"/>
    </row>
    <row r="3226" spans="25:25" x14ac:dyDescent="0.25">
      <c r="Y3226" s="766"/>
    </row>
    <row r="3227" spans="25:25" x14ac:dyDescent="0.25">
      <c r="Y3227" s="766"/>
    </row>
    <row r="3228" spans="25:25" x14ac:dyDescent="0.25">
      <c r="Y3228" s="766"/>
    </row>
    <row r="3229" spans="25:25" x14ac:dyDescent="0.25">
      <c r="Y3229" s="766"/>
    </row>
    <row r="3230" spans="25:25" x14ac:dyDescent="0.25">
      <c r="Y3230" s="766"/>
    </row>
    <row r="3231" spans="25:25" x14ac:dyDescent="0.25">
      <c r="Y3231" s="766"/>
    </row>
    <row r="3232" spans="25:25" x14ac:dyDescent="0.25">
      <c r="Y3232" s="766"/>
    </row>
    <row r="3233" spans="25:25" x14ac:dyDescent="0.25">
      <c r="Y3233" s="766"/>
    </row>
    <row r="3234" spans="25:25" x14ac:dyDescent="0.25">
      <c r="Y3234" s="766"/>
    </row>
    <row r="3235" spans="25:25" x14ac:dyDescent="0.25">
      <c r="Y3235" s="766"/>
    </row>
    <row r="3236" spans="25:25" x14ac:dyDescent="0.25">
      <c r="Y3236" s="766"/>
    </row>
    <row r="3237" spans="25:25" x14ac:dyDescent="0.25">
      <c r="Y3237" s="766"/>
    </row>
    <row r="3238" spans="25:25" x14ac:dyDescent="0.25">
      <c r="Y3238" s="766"/>
    </row>
    <row r="3239" spans="25:25" x14ac:dyDescent="0.25">
      <c r="Y3239" s="766"/>
    </row>
    <row r="3240" spans="25:25" x14ac:dyDescent="0.25">
      <c r="Y3240" s="766"/>
    </row>
    <row r="3241" spans="25:25" x14ac:dyDescent="0.25">
      <c r="Y3241" s="766"/>
    </row>
    <row r="3242" spans="25:25" x14ac:dyDescent="0.25">
      <c r="Y3242" s="766"/>
    </row>
    <row r="3243" spans="25:25" x14ac:dyDescent="0.25">
      <c r="Y3243" s="766"/>
    </row>
    <row r="3244" spans="25:25" x14ac:dyDescent="0.25">
      <c r="Y3244" s="766"/>
    </row>
    <row r="3245" spans="25:25" x14ac:dyDescent="0.25">
      <c r="Y3245" s="766"/>
    </row>
    <row r="3246" spans="25:25" x14ac:dyDescent="0.25">
      <c r="Y3246" s="766"/>
    </row>
    <row r="3247" spans="25:25" x14ac:dyDescent="0.25">
      <c r="Y3247" s="766"/>
    </row>
    <row r="3248" spans="25:25" x14ac:dyDescent="0.25">
      <c r="Y3248" s="766"/>
    </row>
    <row r="3249" spans="25:25" x14ac:dyDescent="0.25">
      <c r="Y3249" s="766"/>
    </row>
    <row r="3250" spans="25:25" x14ac:dyDescent="0.25">
      <c r="Y3250" s="766"/>
    </row>
    <row r="3251" spans="25:25" x14ac:dyDescent="0.25">
      <c r="Y3251" s="766"/>
    </row>
    <row r="3252" spans="25:25" x14ac:dyDescent="0.25">
      <c r="Y3252" s="766"/>
    </row>
    <row r="3253" spans="25:25" x14ac:dyDescent="0.25">
      <c r="Y3253" s="766"/>
    </row>
    <row r="3254" spans="25:25" x14ac:dyDescent="0.25">
      <c r="Y3254" s="766"/>
    </row>
    <row r="3255" spans="25:25" x14ac:dyDescent="0.25">
      <c r="Y3255" s="766"/>
    </row>
    <row r="3256" spans="25:25" x14ac:dyDescent="0.25">
      <c r="Y3256" s="766"/>
    </row>
    <row r="3257" spans="25:25" x14ac:dyDescent="0.25">
      <c r="Y3257" s="766"/>
    </row>
    <row r="3258" spans="25:25" x14ac:dyDescent="0.25">
      <c r="Y3258" s="766"/>
    </row>
    <row r="3259" spans="25:25" x14ac:dyDescent="0.25">
      <c r="Y3259" s="766"/>
    </row>
    <row r="3260" spans="25:25" x14ac:dyDescent="0.25">
      <c r="Y3260" s="766"/>
    </row>
    <row r="3261" spans="25:25" x14ac:dyDescent="0.25">
      <c r="Y3261" s="766"/>
    </row>
    <row r="3262" spans="25:25" x14ac:dyDescent="0.25">
      <c r="Y3262" s="766"/>
    </row>
    <row r="3263" spans="25:25" x14ac:dyDescent="0.25">
      <c r="Y3263" s="766"/>
    </row>
    <row r="3264" spans="25:25" x14ac:dyDescent="0.25">
      <c r="Y3264" s="766"/>
    </row>
    <row r="3265" spans="25:25" x14ac:dyDescent="0.25">
      <c r="Y3265" s="766"/>
    </row>
    <row r="3266" spans="25:25" x14ac:dyDescent="0.25">
      <c r="Y3266" s="766"/>
    </row>
    <row r="3267" spans="25:25" x14ac:dyDescent="0.25">
      <c r="Y3267" s="766"/>
    </row>
    <row r="3268" spans="25:25" x14ac:dyDescent="0.25">
      <c r="Y3268" s="766"/>
    </row>
    <row r="3269" spans="25:25" x14ac:dyDescent="0.25">
      <c r="Y3269" s="766"/>
    </row>
    <row r="3270" spans="25:25" x14ac:dyDescent="0.25">
      <c r="Y3270" s="766"/>
    </row>
    <row r="3271" spans="25:25" x14ac:dyDescent="0.25">
      <c r="Y3271" s="766"/>
    </row>
    <row r="3272" spans="25:25" x14ac:dyDescent="0.25">
      <c r="Y3272" s="766"/>
    </row>
    <row r="3273" spans="25:25" x14ac:dyDescent="0.25">
      <c r="Y3273" s="766"/>
    </row>
    <row r="3274" spans="25:25" x14ac:dyDescent="0.25">
      <c r="Y3274" s="766"/>
    </row>
    <row r="3275" spans="25:25" x14ac:dyDescent="0.25">
      <c r="Y3275" s="766"/>
    </row>
    <row r="3276" spans="25:25" x14ac:dyDescent="0.25">
      <c r="Y3276" s="766"/>
    </row>
    <row r="3277" spans="25:25" x14ac:dyDescent="0.25">
      <c r="Y3277" s="766"/>
    </row>
    <row r="3278" spans="25:25" x14ac:dyDescent="0.25">
      <c r="Y3278" s="766"/>
    </row>
    <row r="3279" spans="25:25" x14ac:dyDescent="0.25">
      <c r="Y3279" s="766"/>
    </row>
    <row r="3280" spans="25:25" x14ac:dyDescent="0.25">
      <c r="Y3280" s="766"/>
    </row>
    <row r="3281" spans="25:25" x14ac:dyDescent="0.25">
      <c r="Y3281" s="766"/>
    </row>
    <row r="3282" spans="25:25" x14ac:dyDescent="0.25">
      <c r="Y3282" s="766"/>
    </row>
    <row r="3283" spans="25:25" x14ac:dyDescent="0.25">
      <c r="Y3283" s="766"/>
    </row>
    <row r="3284" spans="25:25" x14ac:dyDescent="0.25">
      <c r="Y3284" s="766"/>
    </row>
    <row r="3285" spans="25:25" x14ac:dyDescent="0.25">
      <c r="Y3285" s="766"/>
    </row>
    <row r="3286" spans="25:25" x14ac:dyDescent="0.25">
      <c r="Y3286" s="766"/>
    </row>
    <row r="3287" spans="25:25" x14ac:dyDescent="0.25">
      <c r="Y3287" s="766"/>
    </row>
    <row r="3288" spans="25:25" x14ac:dyDescent="0.25">
      <c r="Y3288" s="766"/>
    </row>
    <row r="3289" spans="25:25" x14ac:dyDescent="0.25">
      <c r="Y3289" s="766"/>
    </row>
    <row r="3290" spans="25:25" x14ac:dyDescent="0.25">
      <c r="Y3290" s="766"/>
    </row>
    <row r="3291" spans="25:25" x14ac:dyDescent="0.25">
      <c r="Y3291" s="766"/>
    </row>
    <row r="3292" spans="25:25" x14ac:dyDescent="0.25">
      <c r="Y3292" s="766"/>
    </row>
    <row r="3293" spans="25:25" x14ac:dyDescent="0.25">
      <c r="Y3293" s="766"/>
    </row>
    <row r="3294" spans="25:25" x14ac:dyDescent="0.25">
      <c r="Y3294" s="766"/>
    </row>
    <row r="3295" spans="25:25" x14ac:dyDescent="0.25">
      <c r="Y3295" s="766"/>
    </row>
    <row r="3296" spans="25:25" x14ac:dyDescent="0.25">
      <c r="Y3296" s="766"/>
    </row>
    <row r="3297" spans="25:25" x14ac:dyDescent="0.25">
      <c r="Y3297" s="766"/>
    </row>
    <row r="3298" spans="25:25" x14ac:dyDescent="0.25">
      <c r="Y3298" s="766"/>
    </row>
    <row r="3299" spans="25:25" x14ac:dyDescent="0.25">
      <c r="Y3299" s="766"/>
    </row>
    <row r="3300" spans="25:25" x14ac:dyDescent="0.25">
      <c r="Y3300" s="766"/>
    </row>
    <row r="3301" spans="25:25" x14ac:dyDescent="0.25">
      <c r="Y3301" s="766"/>
    </row>
    <row r="3302" spans="25:25" x14ac:dyDescent="0.25">
      <c r="Y3302" s="766"/>
    </row>
    <row r="3303" spans="25:25" x14ac:dyDescent="0.25">
      <c r="Y3303" s="766"/>
    </row>
    <row r="3304" spans="25:25" x14ac:dyDescent="0.25">
      <c r="Y3304" s="766"/>
    </row>
    <row r="3305" spans="25:25" x14ac:dyDescent="0.25">
      <c r="Y3305" s="766"/>
    </row>
    <row r="3306" spans="25:25" x14ac:dyDescent="0.25">
      <c r="Y3306" s="766"/>
    </row>
    <row r="3307" spans="25:25" x14ac:dyDescent="0.25">
      <c r="Y3307" s="766"/>
    </row>
    <row r="3308" spans="25:25" x14ac:dyDescent="0.25">
      <c r="Y3308" s="766"/>
    </row>
    <row r="3309" spans="25:25" x14ac:dyDescent="0.25">
      <c r="Y3309" s="766"/>
    </row>
    <row r="3310" spans="25:25" x14ac:dyDescent="0.25">
      <c r="Y3310" s="766"/>
    </row>
    <row r="3311" spans="25:25" x14ac:dyDescent="0.25">
      <c r="Y3311" s="766"/>
    </row>
    <row r="3312" spans="25:25" x14ac:dyDescent="0.25">
      <c r="Y3312" s="766"/>
    </row>
    <row r="3313" spans="25:25" x14ac:dyDescent="0.25">
      <c r="Y3313" s="766"/>
    </row>
    <row r="3314" spans="25:25" x14ac:dyDescent="0.25">
      <c r="Y3314" s="766"/>
    </row>
    <row r="3315" spans="25:25" x14ac:dyDescent="0.25">
      <c r="Y3315" s="766"/>
    </row>
    <row r="3316" spans="25:25" x14ac:dyDescent="0.25">
      <c r="Y3316" s="766"/>
    </row>
    <row r="3317" spans="25:25" x14ac:dyDescent="0.25">
      <c r="Y3317" s="766"/>
    </row>
    <row r="3318" spans="25:25" x14ac:dyDescent="0.25">
      <c r="Y3318" s="766"/>
    </row>
    <row r="3319" spans="25:25" x14ac:dyDescent="0.25">
      <c r="Y3319" s="766"/>
    </row>
    <row r="3320" spans="25:25" x14ac:dyDescent="0.25">
      <c r="Y3320" s="766"/>
    </row>
    <row r="3321" spans="25:25" x14ac:dyDescent="0.25">
      <c r="Y3321" s="766"/>
    </row>
    <row r="3322" spans="25:25" x14ac:dyDescent="0.25">
      <c r="Y3322" s="766"/>
    </row>
    <row r="3323" spans="25:25" x14ac:dyDescent="0.25">
      <c r="Y3323" s="766"/>
    </row>
    <row r="3324" spans="25:25" x14ac:dyDescent="0.25">
      <c r="Y3324" s="766"/>
    </row>
    <row r="3325" spans="25:25" x14ac:dyDescent="0.25">
      <c r="Y3325" s="766"/>
    </row>
    <row r="3326" spans="25:25" x14ac:dyDescent="0.25">
      <c r="Y3326" s="766"/>
    </row>
    <row r="3327" spans="25:25" x14ac:dyDescent="0.25">
      <c r="Y3327" s="766"/>
    </row>
    <row r="3328" spans="25:25" x14ac:dyDescent="0.25">
      <c r="Y3328" s="766"/>
    </row>
    <row r="3329" spans="25:25" x14ac:dyDescent="0.25">
      <c r="Y3329" s="766"/>
    </row>
    <row r="3330" spans="25:25" x14ac:dyDescent="0.25">
      <c r="Y3330" s="766"/>
    </row>
    <row r="3331" spans="25:25" x14ac:dyDescent="0.25">
      <c r="Y3331" s="766"/>
    </row>
    <row r="3332" spans="25:25" x14ac:dyDescent="0.25">
      <c r="Y3332" s="766"/>
    </row>
    <row r="3333" spans="25:25" x14ac:dyDescent="0.25">
      <c r="Y3333" s="766"/>
    </row>
    <row r="3334" spans="25:25" x14ac:dyDescent="0.25">
      <c r="Y3334" s="766"/>
    </row>
    <row r="3335" spans="25:25" x14ac:dyDescent="0.25">
      <c r="Y3335" s="766"/>
    </row>
    <row r="3336" spans="25:25" x14ac:dyDescent="0.25">
      <c r="Y3336" s="766"/>
    </row>
    <row r="3337" spans="25:25" x14ac:dyDescent="0.25">
      <c r="Y3337" s="766"/>
    </row>
    <row r="3338" spans="25:25" x14ac:dyDescent="0.25">
      <c r="Y3338" s="766"/>
    </row>
    <row r="3339" spans="25:25" x14ac:dyDescent="0.25">
      <c r="Y3339" s="766"/>
    </row>
    <row r="3340" spans="25:25" x14ac:dyDescent="0.25">
      <c r="Y3340" s="766"/>
    </row>
    <row r="3341" spans="25:25" x14ac:dyDescent="0.25">
      <c r="Y3341" s="766"/>
    </row>
    <row r="3342" spans="25:25" x14ac:dyDescent="0.25">
      <c r="Y3342" s="766"/>
    </row>
    <row r="3343" spans="25:25" x14ac:dyDescent="0.25">
      <c r="Y3343" s="766"/>
    </row>
    <row r="3344" spans="25:25" x14ac:dyDescent="0.25">
      <c r="Y3344" s="766"/>
    </row>
    <row r="3345" spans="25:25" x14ac:dyDescent="0.25">
      <c r="Y3345" s="766"/>
    </row>
    <row r="3346" spans="25:25" x14ac:dyDescent="0.25">
      <c r="Y3346" s="766"/>
    </row>
    <row r="3347" spans="25:25" x14ac:dyDescent="0.25">
      <c r="Y3347" s="766"/>
    </row>
    <row r="3348" spans="25:25" x14ac:dyDescent="0.25">
      <c r="Y3348" s="766"/>
    </row>
    <row r="3349" spans="25:25" x14ac:dyDescent="0.25">
      <c r="Y3349" s="766"/>
    </row>
    <row r="3350" spans="25:25" x14ac:dyDescent="0.25">
      <c r="Y3350" s="766"/>
    </row>
    <row r="3351" spans="25:25" x14ac:dyDescent="0.25">
      <c r="Y3351" s="766"/>
    </row>
    <row r="3352" spans="25:25" x14ac:dyDescent="0.25">
      <c r="Y3352" s="766"/>
    </row>
    <row r="3353" spans="25:25" x14ac:dyDescent="0.25">
      <c r="Y3353" s="766"/>
    </row>
    <row r="3354" spans="25:25" x14ac:dyDescent="0.25">
      <c r="Y3354" s="766"/>
    </row>
    <row r="3355" spans="25:25" x14ac:dyDescent="0.25">
      <c r="Y3355" s="766"/>
    </row>
    <row r="3356" spans="25:25" x14ac:dyDescent="0.25">
      <c r="Y3356" s="766"/>
    </row>
    <row r="3357" spans="25:25" x14ac:dyDescent="0.25">
      <c r="Y3357" s="766"/>
    </row>
    <row r="3358" spans="25:25" x14ac:dyDescent="0.25">
      <c r="Y3358" s="766"/>
    </row>
    <row r="3359" spans="25:25" x14ac:dyDescent="0.25">
      <c r="Y3359" s="766"/>
    </row>
    <row r="3360" spans="25:25" x14ac:dyDescent="0.25">
      <c r="Y3360" s="766"/>
    </row>
    <row r="3361" spans="25:25" x14ac:dyDescent="0.25">
      <c r="Y3361" s="766"/>
    </row>
    <row r="3362" spans="25:25" x14ac:dyDescent="0.25">
      <c r="Y3362" s="766"/>
    </row>
    <row r="3363" spans="25:25" x14ac:dyDescent="0.25">
      <c r="Y3363" s="766"/>
    </row>
    <row r="3364" spans="25:25" x14ac:dyDescent="0.25">
      <c r="Y3364" s="766"/>
    </row>
    <row r="3365" spans="25:25" x14ac:dyDescent="0.25">
      <c r="Y3365" s="766"/>
    </row>
    <row r="3366" spans="25:25" x14ac:dyDescent="0.25">
      <c r="Y3366" s="766"/>
    </row>
    <row r="3367" spans="25:25" x14ac:dyDescent="0.25">
      <c r="Y3367" s="766"/>
    </row>
    <row r="3368" spans="25:25" x14ac:dyDescent="0.25">
      <c r="Y3368" s="766"/>
    </row>
    <row r="3369" spans="25:25" x14ac:dyDescent="0.25">
      <c r="Y3369" s="766"/>
    </row>
    <row r="3370" spans="25:25" x14ac:dyDescent="0.25">
      <c r="Y3370" s="766"/>
    </row>
    <row r="3371" spans="25:25" x14ac:dyDescent="0.25">
      <c r="Y3371" s="766"/>
    </row>
    <row r="3372" spans="25:25" x14ac:dyDescent="0.25">
      <c r="Y3372" s="766"/>
    </row>
    <row r="3373" spans="25:25" x14ac:dyDescent="0.25">
      <c r="Y3373" s="766"/>
    </row>
    <row r="3374" spans="25:25" x14ac:dyDescent="0.25">
      <c r="Y3374" s="766"/>
    </row>
    <row r="3375" spans="25:25" x14ac:dyDescent="0.25">
      <c r="Y3375" s="766"/>
    </row>
    <row r="3376" spans="25:25" x14ac:dyDescent="0.25">
      <c r="Y3376" s="766"/>
    </row>
    <row r="3377" spans="25:25" x14ac:dyDescent="0.25">
      <c r="Y3377" s="766"/>
    </row>
    <row r="3378" spans="25:25" x14ac:dyDescent="0.25">
      <c r="Y3378" s="766"/>
    </row>
    <row r="3379" spans="25:25" x14ac:dyDescent="0.25">
      <c r="Y3379" s="766"/>
    </row>
    <row r="3380" spans="25:25" x14ac:dyDescent="0.25">
      <c r="Y3380" s="766"/>
    </row>
    <row r="3381" spans="25:25" x14ac:dyDescent="0.25">
      <c r="Y3381" s="766"/>
    </row>
    <row r="3382" spans="25:25" x14ac:dyDescent="0.25">
      <c r="Y3382" s="766"/>
    </row>
    <row r="3383" spans="25:25" x14ac:dyDescent="0.25">
      <c r="Y3383" s="766"/>
    </row>
    <row r="3384" spans="25:25" x14ac:dyDescent="0.25">
      <c r="Y3384" s="766"/>
    </row>
    <row r="3385" spans="25:25" x14ac:dyDescent="0.25">
      <c r="Y3385" s="766"/>
    </row>
    <row r="3386" spans="25:25" x14ac:dyDescent="0.25">
      <c r="Y3386" s="766"/>
    </row>
    <row r="3387" spans="25:25" x14ac:dyDescent="0.25">
      <c r="Y3387" s="766"/>
    </row>
    <row r="3388" spans="25:25" x14ac:dyDescent="0.25">
      <c r="Y3388" s="766"/>
    </row>
    <row r="3389" spans="25:25" x14ac:dyDescent="0.25">
      <c r="Y3389" s="766"/>
    </row>
    <row r="3390" spans="25:25" x14ac:dyDescent="0.25">
      <c r="Y3390" s="766"/>
    </row>
    <row r="3391" spans="25:25" x14ac:dyDescent="0.25">
      <c r="Y3391" s="766"/>
    </row>
    <row r="3392" spans="25:25" x14ac:dyDescent="0.25">
      <c r="Y3392" s="766"/>
    </row>
    <row r="3393" spans="25:25" x14ac:dyDescent="0.25">
      <c r="Y3393" s="766"/>
    </row>
    <row r="3394" spans="25:25" x14ac:dyDescent="0.25">
      <c r="Y3394" s="766"/>
    </row>
    <row r="3395" spans="25:25" x14ac:dyDescent="0.25">
      <c r="Y3395" s="766"/>
    </row>
    <row r="3396" spans="25:25" x14ac:dyDescent="0.25">
      <c r="Y3396" s="766"/>
    </row>
    <row r="3397" spans="25:25" x14ac:dyDescent="0.25">
      <c r="Y3397" s="766"/>
    </row>
    <row r="3398" spans="25:25" x14ac:dyDescent="0.25">
      <c r="Y3398" s="766"/>
    </row>
    <row r="3399" spans="25:25" x14ac:dyDescent="0.25">
      <c r="Y3399" s="766"/>
    </row>
    <row r="3400" spans="25:25" x14ac:dyDescent="0.25">
      <c r="Y3400" s="766"/>
    </row>
    <row r="3401" spans="25:25" x14ac:dyDescent="0.25">
      <c r="Y3401" s="766"/>
    </row>
    <row r="3402" spans="25:25" x14ac:dyDescent="0.25">
      <c r="Y3402" s="766"/>
    </row>
    <row r="3403" spans="25:25" x14ac:dyDescent="0.25">
      <c r="Y3403" s="766"/>
    </row>
    <row r="3404" spans="25:25" x14ac:dyDescent="0.25">
      <c r="Y3404" s="766"/>
    </row>
    <row r="3405" spans="25:25" x14ac:dyDescent="0.25">
      <c r="Y3405" s="766"/>
    </row>
    <row r="3406" spans="25:25" x14ac:dyDescent="0.25">
      <c r="Y3406" s="766"/>
    </row>
    <row r="3407" spans="25:25" x14ac:dyDescent="0.25">
      <c r="Y3407" s="766"/>
    </row>
    <row r="3408" spans="25:25" x14ac:dyDescent="0.25">
      <c r="Y3408" s="766"/>
    </row>
    <row r="3409" spans="25:25" x14ac:dyDescent="0.25">
      <c r="Y3409" s="766"/>
    </row>
    <row r="3410" spans="25:25" x14ac:dyDescent="0.25">
      <c r="Y3410" s="766"/>
    </row>
    <row r="3411" spans="25:25" x14ac:dyDescent="0.25">
      <c r="Y3411" s="766"/>
    </row>
    <row r="3412" spans="25:25" x14ac:dyDescent="0.25">
      <c r="Y3412" s="766"/>
    </row>
    <row r="3413" spans="25:25" x14ac:dyDescent="0.25">
      <c r="Y3413" s="766"/>
    </row>
    <row r="3414" spans="25:25" x14ac:dyDescent="0.25">
      <c r="Y3414" s="766"/>
    </row>
    <row r="3415" spans="25:25" x14ac:dyDescent="0.25">
      <c r="Y3415" s="766"/>
    </row>
    <row r="3416" spans="25:25" x14ac:dyDescent="0.25">
      <c r="Y3416" s="766"/>
    </row>
    <row r="3417" spans="25:25" x14ac:dyDescent="0.25">
      <c r="Y3417" s="766"/>
    </row>
    <row r="3418" spans="25:25" x14ac:dyDescent="0.25">
      <c r="Y3418" s="766"/>
    </row>
    <row r="3419" spans="25:25" x14ac:dyDescent="0.25">
      <c r="Y3419" s="766"/>
    </row>
    <row r="3420" spans="25:25" x14ac:dyDescent="0.25">
      <c r="Y3420" s="766"/>
    </row>
    <row r="3421" spans="25:25" x14ac:dyDescent="0.25">
      <c r="Y3421" s="766"/>
    </row>
    <row r="3422" spans="25:25" x14ac:dyDescent="0.25">
      <c r="Y3422" s="766"/>
    </row>
    <row r="3423" spans="25:25" x14ac:dyDescent="0.25">
      <c r="Y3423" s="766"/>
    </row>
    <row r="3424" spans="25:25" x14ac:dyDescent="0.25">
      <c r="Y3424" s="766"/>
    </row>
    <row r="3425" spans="25:25" x14ac:dyDescent="0.25">
      <c r="Y3425" s="766"/>
    </row>
    <row r="3426" spans="25:25" x14ac:dyDescent="0.25">
      <c r="Y3426" s="766"/>
    </row>
    <row r="3427" spans="25:25" x14ac:dyDescent="0.25">
      <c r="Y3427" s="766"/>
    </row>
    <row r="3428" spans="25:25" x14ac:dyDescent="0.25">
      <c r="Y3428" s="766"/>
    </row>
    <row r="3429" spans="25:25" x14ac:dyDescent="0.25">
      <c r="Y3429" s="766"/>
    </row>
    <row r="3430" spans="25:25" x14ac:dyDescent="0.25">
      <c r="Y3430" s="766"/>
    </row>
    <row r="3431" spans="25:25" x14ac:dyDescent="0.25">
      <c r="Y3431" s="766"/>
    </row>
    <row r="3432" spans="25:25" x14ac:dyDescent="0.25">
      <c r="Y3432" s="766"/>
    </row>
    <row r="3433" spans="25:25" x14ac:dyDescent="0.25">
      <c r="Y3433" s="766"/>
    </row>
    <row r="3434" spans="25:25" x14ac:dyDescent="0.25">
      <c r="Y3434" s="766"/>
    </row>
    <row r="3435" spans="25:25" x14ac:dyDescent="0.25">
      <c r="Y3435" s="766"/>
    </row>
    <row r="3436" spans="25:25" x14ac:dyDescent="0.25">
      <c r="Y3436" s="766"/>
    </row>
    <row r="3437" spans="25:25" x14ac:dyDescent="0.25">
      <c r="Y3437" s="766"/>
    </row>
    <row r="3438" spans="25:25" x14ac:dyDescent="0.25">
      <c r="Y3438" s="766"/>
    </row>
    <row r="3439" spans="25:25" x14ac:dyDescent="0.25">
      <c r="Y3439" s="766"/>
    </row>
    <row r="3440" spans="25:25" x14ac:dyDescent="0.25">
      <c r="Y3440" s="766"/>
    </row>
    <row r="3441" spans="25:25" x14ac:dyDescent="0.25">
      <c r="Y3441" s="766"/>
    </row>
    <row r="3442" spans="25:25" x14ac:dyDescent="0.25">
      <c r="Y3442" s="766"/>
    </row>
    <row r="3443" spans="25:25" x14ac:dyDescent="0.25">
      <c r="Y3443" s="766"/>
    </row>
    <row r="3444" spans="25:25" x14ac:dyDescent="0.25">
      <c r="Y3444" s="766"/>
    </row>
    <row r="3445" spans="25:25" x14ac:dyDescent="0.25">
      <c r="Y3445" s="766"/>
    </row>
    <row r="3446" spans="25:25" x14ac:dyDescent="0.25">
      <c r="Y3446" s="766"/>
    </row>
    <row r="3447" spans="25:25" x14ac:dyDescent="0.25">
      <c r="Y3447" s="766"/>
    </row>
    <row r="3448" spans="25:25" x14ac:dyDescent="0.25">
      <c r="Y3448" s="766"/>
    </row>
    <row r="3449" spans="25:25" x14ac:dyDescent="0.25">
      <c r="Y3449" s="766"/>
    </row>
    <row r="3450" spans="25:25" x14ac:dyDescent="0.25">
      <c r="Y3450" s="766"/>
    </row>
    <row r="3451" spans="25:25" x14ac:dyDescent="0.25">
      <c r="Y3451" s="766"/>
    </row>
    <row r="3452" spans="25:25" x14ac:dyDescent="0.25">
      <c r="Y3452" s="766"/>
    </row>
    <row r="3453" spans="25:25" x14ac:dyDescent="0.25">
      <c r="Y3453" s="766"/>
    </row>
    <row r="3454" spans="25:25" x14ac:dyDescent="0.25">
      <c r="Y3454" s="766"/>
    </row>
    <row r="3455" spans="25:25" x14ac:dyDescent="0.25">
      <c r="Y3455" s="766"/>
    </row>
    <row r="3456" spans="25:25" x14ac:dyDescent="0.25">
      <c r="Y3456" s="766"/>
    </row>
    <row r="3457" spans="25:25" x14ac:dyDescent="0.25">
      <c r="Y3457" s="766"/>
    </row>
    <row r="3458" spans="25:25" x14ac:dyDescent="0.25">
      <c r="Y3458" s="766"/>
    </row>
    <row r="3459" spans="25:25" x14ac:dyDescent="0.25">
      <c r="Y3459" s="766"/>
    </row>
    <row r="3460" spans="25:25" x14ac:dyDescent="0.25">
      <c r="Y3460" s="766"/>
    </row>
    <row r="3461" spans="25:25" x14ac:dyDescent="0.25">
      <c r="Y3461" s="766"/>
    </row>
    <row r="3462" spans="25:25" x14ac:dyDescent="0.25">
      <c r="Y3462" s="766"/>
    </row>
    <row r="3463" spans="25:25" x14ac:dyDescent="0.25">
      <c r="Y3463" s="766"/>
    </row>
    <row r="3464" spans="25:25" x14ac:dyDescent="0.25">
      <c r="Y3464" s="766"/>
    </row>
    <row r="3465" spans="25:25" x14ac:dyDescent="0.25">
      <c r="Y3465" s="766"/>
    </row>
    <row r="3466" spans="25:25" x14ac:dyDescent="0.25">
      <c r="Y3466" s="766"/>
    </row>
    <row r="3467" spans="25:25" x14ac:dyDescent="0.25">
      <c r="Y3467" s="766"/>
    </row>
    <row r="3468" spans="25:25" x14ac:dyDescent="0.25">
      <c r="Y3468" s="766"/>
    </row>
    <row r="3469" spans="25:25" x14ac:dyDescent="0.25">
      <c r="Y3469" s="766"/>
    </row>
    <row r="3470" spans="25:25" x14ac:dyDescent="0.25">
      <c r="Y3470" s="766"/>
    </row>
    <row r="3471" spans="25:25" x14ac:dyDescent="0.25">
      <c r="Y3471" s="766"/>
    </row>
    <row r="3472" spans="25:25" x14ac:dyDescent="0.25">
      <c r="Y3472" s="766"/>
    </row>
    <row r="3473" spans="25:25" x14ac:dyDescent="0.25">
      <c r="Y3473" s="766"/>
    </row>
    <row r="3474" spans="25:25" x14ac:dyDescent="0.25">
      <c r="Y3474" s="766"/>
    </row>
    <row r="3475" spans="25:25" x14ac:dyDescent="0.25">
      <c r="Y3475" s="766"/>
    </row>
    <row r="3476" spans="25:25" x14ac:dyDescent="0.25">
      <c r="Y3476" s="766"/>
    </row>
    <row r="3477" spans="25:25" x14ac:dyDescent="0.25">
      <c r="Y3477" s="766"/>
    </row>
    <row r="3478" spans="25:25" x14ac:dyDescent="0.25">
      <c r="Y3478" s="766"/>
    </row>
    <row r="3479" spans="25:25" x14ac:dyDescent="0.25">
      <c r="Y3479" s="766"/>
    </row>
    <row r="3480" spans="25:25" x14ac:dyDescent="0.25">
      <c r="Y3480" s="766"/>
    </row>
    <row r="3481" spans="25:25" x14ac:dyDescent="0.25">
      <c r="Y3481" s="766"/>
    </row>
    <row r="3482" spans="25:25" x14ac:dyDescent="0.25">
      <c r="Y3482" s="766"/>
    </row>
    <row r="3483" spans="25:25" x14ac:dyDescent="0.25">
      <c r="Y3483" s="766"/>
    </row>
    <row r="3484" spans="25:25" x14ac:dyDescent="0.25">
      <c r="Y3484" s="766"/>
    </row>
    <row r="3485" spans="25:25" x14ac:dyDescent="0.25">
      <c r="Y3485" s="766"/>
    </row>
    <row r="3486" spans="25:25" x14ac:dyDescent="0.25">
      <c r="Y3486" s="766"/>
    </row>
    <row r="3487" spans="25:25" x14ac:dyDescent="0.25">
      <c r="Y3487" s="766"/>
    </row>
    <row r="3488" spans="25:25" x14ac:dyDescent="0.25">
      <c r="Y3488" s="766"/>
    </row>
    <row r="3489" spans="25:25" x14ac:dyDescent="0.25">
      <c r="Y3489" s="766"/>
    </row>
    <row r="3490" spans="25:25" x14ac:dyDescent="0.25">
      <c r="Y3490" s="766"/>
    </row>
    <row r="3491" spans="25:25" x14ac:dyDescent="0.25">
      <c r="Y3491" s="766"/>
    </row>
    <row r="3492" spans="25:25" x14ac:dyDescent="0.25">
      <c r="Y3492" s="766"/>
    </row>
    <row r="3493" spans="25:25" x14ac:dyDescent="0.25">
      <c r="Y3493" s="766"/>
    </row>
    <row r="3494" spans="25:25" x14ac:dyDescent="0.25">
      <c r="Y3494" s="766"/>
    </row>
    <row r="3495" spans="25:25" x14ac:dyDescent="0.25">
      <c r="Y3495" s="766"/>
    </row>
    <row r="3496" spans="25:25" x14ac:dyDescent="0.25">
      <c r="Y3496" s="766"/>
    </row>
    <row r="3497" spans="25:25" x14ac:dyDescent="0.25">
      <c r="Y3497" s="766"/>
    </row>
    <row r="3498" spans="25:25" x14ac:dyDescent="0.25">
      <c r="Y3498" s="766"/>
    </row>
    <row r="3499" spans="25:25" x14ac:dyDescent="0.25">
      <c r="Y3499" s="766"/>
    </row>
    <row r="3500" spans="25:25" x14ac:dyDescent="0.25">
      <c r="Y3500" s="766"/>
    </row>
    <row r="3501" spans="25:25" x14ac:dyDescent="0.25">
      <c r="Y3501" s="766"/>
    </row>
    <row r="3502" spans="25:25" x14ac:dyDescent="0.25">
      <c r="Y3502" s="766"/>
    </row>
    <row r="3503" spans="25:25" x14ac:dyDescent="0.25">
      <c r="Y3503" s="766"/>
    </row>
    <row r="3504" spans="25:25" x14ac:dyDescent="0.25">
      <c r="Y3504" s="766"/>
    </row>
    <row r="3505" spans="25:25" x14ac:dyDescent="0.25">
      <c r="Y3505" s="766"/>
    </row>
    <row r="3506" spans="25:25" x14ac:dyDescent="0.25">
      <c r="Y3506" s="766"/>
    </row>
    <row r="3507" spans="25:25" x14ac:dyDescent="0.25">
      <c r="Y3507" s="766"/>
    </row>
    <row r="3508" spans="25:25" x14ac:dyDescent="0.25">
      <c r="Y3508" s="766"/>
    </row>
    <row r="3509" spans="25:25" x14ac:dyDescent="0.25">
      <c r="Y3509" s="766"/>
    </row>
    <row r="3510" spans="25:25" x14ac:dyDescent="0.25">
      <c r="Y3510" s="766"/>
    </row>
    <row r="3511" spans="25:25" x14ac:dyDescent="0.25">
      <c r="Y3511" s="766"/>
    </row>
    <row r="3512" spans="25:25" x14ac:dyDescent="0.25">
      <c r="Y3512" s="766"/>
    </row>
    <row r="3513" spans="25:25" x14ac:dyDescent="0.25">
      <c r="Y3513" s="766"/>
    </row>
    <row r="3514" spans="25:25" x14ac:dyDescent="0.25">
      <c r="Y3514" s="766"/>
    </row>
    <row r="3515" spans="25:25" x14ac:dyDescent="0.25">
      <c r="Y3515" s="766"/>
    </row>
    <row r="3516" spans="25:25" x14ac:dyDescent="0.25">
      <c r="Y3516" s="766"/>
    </row>
    <row r="3517" spans="25:25" x14ac:dyDescent="0.25">
      <c r="Y3517" s="766"/>
    </row>
    <row r="3518" spans="25:25" x14ac:dyDescent="0.25">
      <c r="Y3518" s="766"/>
    </row>
    <row r="3519" spans="25:25" x14ac:dyDescent="0.25">
      <c r="Y3519" s="766"/>
    </row>
    <row r="3520" spans="25:25" x14ac:dyDescent="0.25">
      <c r="Y3520" s="766"/>
    </row>
    <row r="3521" spans="25:25" x14ac:dyDescent="0.25">
      <c r="Y3521" s="766"/>
    </row>
    <row r="3522" spans="25:25" x14ac:dyDescent="0.25">
      <c r="Y3522" s="766"/>
    </row>
    <row r="3523" spans="25:25" x14ac:dyDescent="0.25">
      <c r="Y3523" s="766"/>
    </row>
    <row r="3524" spans="25:25" x14ac:dyDescent="0.25">
      <c r="Y3524" s="766"/>
    </row>
    <row r="3525" spans="25:25" x14ac:dyDescent="0.25">
      <c r="Y3525" s="766"/>
    </row>
    <row r="3526" spans="25:25" x14ac:dyDescent="0.25">
      <c r="Y3526" s="766"/>
    </row>
    <row r="3527" spans="25:25" x14ac:dyDescent="0.25">
      <c r="Y3527" s="766"/>
    </row>
    <row r="3528" spans="25:25" x14ac:dyDescent="0.25">
      <c r="Y3528" s="766"/>
    </row>
    <row r="3529" spans="25:25" x14ac:dyDescent="0.25">
      <c r="Y3529" s="766"/>
    </row>
    <row r="3530" spans="25:25" x14ac:dyDescent="0.25">
      <c r="Y3530" s="766"/>
    </row>
    <row r="3531" spans="25:25" x14ac:dyDescent="0.25">
      <c r="Y3531" s="766"/>
    </row>
    <row r="3532" spans="25:25" x14ac:dyDescent="0.25">
      <c r="Y3532" s="766"/>
    </row>
    <row r="3533" spans="25:25" x14ac:dyDescent="0.25">
      <c r="Y3533" s="766"/>
    </row>
    <row r="3534" spans="25:25" x14ac:dyDescent="0.25">
      <c r="Y3534" s="766"/>
    </row>
    <row r="3535" spans="25:25" x14ac:dyDescent="0.25">
      <c r="Y3535" s="766"/>
    </row>
    <row r="3536" spans="25:25" x14ac:dyDescent="0.25">
      <c r="Y3536" s="766"/>
    </row>
    <row r="3537" spans="25:25" x14ac:dyDescent="0.25">
      <c r="Y3537" s="766"/>
    </row>
    <row r="3538" spans="25:25" x14ac:dyDescent="0.25">
      <c r="Y3538" s="766"/>
    </row>
    <row r="3539" spans="25:25" x14ac:dyDescent="0.25">
      <c r="Y3539" s="766"/>
    </row>
    <row r="3540" spans="25:25" x14ac:dyDescent="0.25">
      <c r="Y3540" s="766"/>
    </row>
    <row r="3541" spans="25:25" x14ac:dyDescent="0.25">
      <c r="Y3541" s="766"/>
    </row>
    <row r="3542" spans="25:25" x14ac:dyDescent="0.25">
      <c r="Y3542" s="766"/>
    </row>
    <row r="3543" spans="25:25" x14ac:dyDescent="0.25">
      <c r="Y3543" s="766"/>
    </row>
    <row r="3544" spans="25:25" x14ac:dyDescent="0.25">
      <c r="Y3544" s="766"/>
    </row>
    <row r="3545" spans="25:25" x14ac:dyDescent="0.25">
      <c r="Y3545" s="766"/>
    </row>
    <row r="3546" spans="25:25" x14ac:dyDescent="0.25">
      <c r="Y3546" s="766"/>
    </row>
    <row r="3547" spans="25:25" x14ac:dyDescent="0.25">
      <c r="Y3547" s="766"/>
    </row>
    <row r="3548" spans="25:25" x14ac:dyDescent="0.25">
      <c r="Y3548" s="766"/>
    </row>
    <row r="3549" spans="25:25" x14ac:dyDescent="0.25">
      <c r="Y3549" s="766"/>
    </row>
    <row r="3550" spans="25:25" x14ac:dyDescent="0.25">
      <c r="Y3550" s="766"/>
    </row>
    <row r="3551" spans="25:25" x14ac:dyDescent="0.25">
      <c r="Y3551" s="766"/>
    </row>
    <row r="3552" spans="25:25" x14ac:dyDescent="0.25">
      <c r="Y3552" s="766"/>
    </row>
    <row r="3553" spans="25:25" x14ac:dyDescent="0.25">
      <c r="Y3553" s="766"/>
    </row>
    <row r="3554" spans="25:25" x14ac:dyDescent="0.25">
      <c r="Y3554" s="766"/>
    </row>
    <row r="3555" spans="25:25" x14ac:dyDescent="0.25">
      <c r="Y3555" s="766"/>
    </row>
    <row r="3556" spans="25:25" x14ac:dyDescent="0.25">
      <c r="Y3556" s="766"/>
    </row>
    <row r="3557" spans="25:25" x14ac:dyDescent="0.25">
      <c r="Y3557" s="766"/>
    </row>
    <row r="3558" spans="25:25" x14ac:dyDescent="0.25">
      <c r="Y3558" s="766"/>
    </row>
    <row r="3559" spans="25:25" x14ac:dyDescent="0.25">
      <c r="Y3559" s="766"/>
    </row>
    <row r="3560" spans="25:25" x14ac:dyDescent="0.25">
      <c r="Y3560" s="766"/>
    </row>
    <row r="3561" spans="25:25" x14ac:dyDescent="0.25">
      <c r="Y3561" s="766"/>
    </row>
    <row r="3562" spans="25:25" x14ac:dyDescent="0.25">
      <c r="Y3562" s="766"/>
    </row>
    <row r="3563" spans="25:25" x14ac:dyDescent="0.25">
      <c r="Y3563" s="766"/>
    </row>
    <row r="3564" spans="25:25" x14ac:dyDescent="0.25">
      <c r="Y3564" s="766"/>
    </row>
    <row r="3565" spans="25:25" x14ac:dyDescent="0.25">
      <c r="Y3565" s="766"/>
    </row>
    <row r="3566" spans="25:25" x14ac:dyDescent="0.25">
      <c r="Y3566" s="766"/>
    </row>
    <row r="3567" spans="25:25" x14ac:dyDescent="0.25">
      <c r="Y3567" s="766"/>
    </row>
    <row r="3568" spans="25:25" x14ac:dyDescent="0.25">
      <c r="Y3568" s="766"/>
    </row>
    <row r="3569" spans="25:25" x14ac:dyDescent="0.25">
      <c r="Y3569" s="766"/>
    </row>
    <row r="3570" spans="25:25" x14ac:dyDescent="0.25">
      <c r="Y3570" s="766"/>
    </row>
    <row r="3571" spans="25:25" x14ac:dyDescent="0.25">
      <c r="Y3571" s="766"/>
    </row>
    <row r="3572" spans="25:25" x14ac:dyDescent="0.25">
      <c r="Y3572" s="766"/>
    </row>
    <row r="3573" spans="25:25" x14ac:dyDescent="0.25">
      <c r="Y3573" s="766"/>
    </row>
    <row r="3574" spans="25:25" x14ac:dyDescent="0.25">
      <c r="Y3574" s="766"/>
    </row>
    <row r="3575" spans="25:25" x14ac:dyDescent="0.25">
      <c r="Y3575" s="766"/>
    </row>
    <row r="3576" spans="25:25" x14ac:dyDescent="0.25">
      <c r="Y3576" s="766"/>
    </row>
    <row r="3577" spans="25:25" x14ac:dyDescent="0.25">
      <c r="Y3577" s="766"/>
    </row>
    <row r="3578" spans="25:25" x14ac:dyDescent="0.25">
      <c r="Y3578" s="766"/>
    </row>
    <row r="3579" spans="25:25" x14ac:dyDescent="0.25">
      <c r="Y3579" s="766"/>
    </row>
    <row r="3580" spans="25:25" x14ac:dyDescent="0.25">
      <c r="Y3580" s="766"/>
    </row>
    <row r="3581" spans="25:25" x14ac:dyDescent="0.25">
      <c r="Y3581" s="766"/>
    </row>
    <row r="3582" spans="25:25" x14ac:dyDescent="0.25">
      <c r="Y3582" s="766"/>
    </row>
    <row r="3583" spans="25:25" x14ac:dyDescent="0.25">
      <c r="Y3583" s="766"/>
    </row>
    <row r="3584" spans="25:25" x14ac:dyDescent="0.25">
      <c r="Y3584" s="766"/>
    </row>
    <row r="3585" spans="25:25" x14ac:dyDescent="0.25">
      <c r="Y3585" s="766"/>
    </row>
    <row r="3586" spans="25:25" x14ac:dyDescent="0.25">
      <c r="Y3586" s="766"/>
    </row>
    <row r="3587" spans="25:25" x14ac:dyDescent="0.25">
      <c r="Y3587" s="766"/>
    </row>
    <row r="3588" spans="25:25" x14ac:dyDescent="0.25">
      <c r="Y3588" s="766"/>
    </row>
    <row r="3589" spans="25:25" x14ac:dyDescent="0.25">
      <c r="Y3589" s="766"/>
    </row>
    <row r="3590" spans="25:25" x14ac:dyDescent="0.25">
      <c r="Y3590" s="766"/>
    </row>
    <row r="3591" spans="25:25" x14ac:dyDescent="0.25">
      <c r="Y3591" s="766"/>
    </row>
    <row r="3592" spans="25:25" x14ac:dyDescent="0.25">
      <c r="Y3592" s="766"/>
    </row>
    <row r="3593" spans="25:25" x14ac:dyDescent="0.25">
      <c r="Y3593" s="766"/>
    </row>
    <row r="3594" spans="25:25" x14ac:dyDescent="0.25">
      <c r="Y3594" s="766"/>
    </row>
    <row r="3595" spans="25:25" x14ac:dyDescent="0.25">
      <c r="Y3595" s="766"/>
    </row>
    <row r="3596" spans="25:25" x14ac:dyDescent="0.25">
      <c r="Y3596" s="766"/>
    </row>
    <row r="3597" spans="25:25" x14ac:dyDescent="0.25">
      <c r="Y3597" s="766"/>
    </row>
    <row r="3598" spans="25:25" x14ac:dyDescent="0.25">
      <c r="Y3598" s="766"/>
    </row>
    <row r="3599" spans="25:25" x14ac:dyDescent="0.25">
      <c r="Y3599" s="766"/>
    </row>
    <row r="3600" spans="25:25" x14ac:dyDescent="0.25">
      <c r="Y3600" s="766"/>
    </row>
    <row r="3601" spans="25:25" x14ac:dyDescent="0.25">
      <c r="Y3601" s="766"/>
    </row>
    <row r="3602" spans="25:25" x14ac:dyDescent="0.25">
      <c r="Y3602" s="766"/>
    </row>
    <row r="3603" spans="25:25" x14ac:dyDescent="0.25">
      <c r="Y3603" s="766"/>
    </row>
    <row r="3604" spans="25:25" x14ac:dyDescent="0.25">
      <c r="Y3604" s="766"/>
    </row>
    <row r="3605" spans="25:25" x14ac:dyDescent="0.25">
      <c r="Y3605" s="766"/>
    </row>
    <row r="3606" spans="25:25" x14ac:dyDescent="0.25">
      <c r="Y3606" s="766"/>
    </row>
    <row r="3607" spans="25:25" x14ac:dyDescent="0.25">
      <c r="Y3607" s="766"/>
    </row>
    <row r="3608" spans="25:25" x14ac:dyDescent="0.25">
      <c r="Y3608" s="766"/>
    </row>
    <row r="3609" spans="25:25" x14ac:dyDescent="0.25">
      <c r="Y3609" s="766"/>
    </row>
    <row r="3610" spans="25:25" x14ac:dyDescent="0.25">
      <c r="Y3610" s="766"/>
    </row>
    <row r="3611" spans="25:25" x14ac:dyDescent="0.25">
      <c r="Y3611" s="766"/>
    </row>
    <row r="3612" spans="25:25" x14ac:dyDescent="0.25">
      <c r="Y3612" s="766"/>
    </row>
    <row r="3613" spans="25:25" x14ac:dyDescent="0.25">
      <c r="Y3613" s="766"/>
    </row>
    <row r="3614" spans="25:25" x14ac:dyDescent="0.25">
      <c r="Y3614" s="766"/>
    </row>
    <row r="3615" spans="25:25" x14ac:dyDescent="0.25">
      <c r="Y3615" s="766"/>
    </row>
    <row r="3616" spans="25:25" x14ac:dyDescent="0.25">
      <c r="Y3616" s="766"/>
    </row>
    <row r="3617" spans="25:25" x14ac:dyDescent="0.25">
      <c r="Y3617" s="766"/>
    </row>
    <row r="3618" spans="25:25" x14ac:dyDescent="0.25">
      <c r="Y3618" s="766"/>
    </row>
    <row r="3619" spans="25:25" x14ac:dyDescent="0.25">
      <c r="Y3619" s="766"/>
    </row>
    <row r="3620" spans="25:25" x14ac:dyDescent="0.25">
      <c r="Y3620" s="766"/>
    </row>
    <row r="3621" spans="25:25" x14ac:dyDescent="0.25">
      <c r="Y3621" s="766"/>
    </row>
    <row r="3622" spans="25:25" x14ac:dyDescent="0.25">
      <c r="Y3622" s="766"/>
    </row>
    <row r="3623" spans="25:25" x14ac:dyDescent="0.25">
      <c r="Y3623" s="766"/>
    </row>
    <row r="3624" spans="25:25" x14ac:dyDescent="0.25">
      <c r="Y3624" s="766"/>
    </row>
    <row r="3625" spans="25:25" x14ac:dyDescent="0.25">
      <c r="Y3625" s="766"/>
    </row>
    <row r="3626" spans="25:25" x14ac:dyDescent="0.25">
      <c r="Y3626" s="766"/>
    </row>
    <row r="3627" spans="25:25" x14ac:dyDescent="0.25">
      <c r="Y3627" s="766"/>
    </row>
    <row r="3628" spans="25:25" x14ac:dyDescent="0.25">
      <c r="Y3628" s="766"/>
    </row>
    <row r="3629" spans="25:25" x14ac:dyDescent="0.25">
      <c r="Y3629" s="766"/>
    </row>
    <row r="3630" spans="25:25" x14ac:dyDescent="0.25">
      <c r="Y3630" s="766"/>
    </row>
    <row r="3631" spans="25:25" x14ac:dyDescent="0.25">
      <c r="Y3631" s="766"/>
    </row>
    <row r="3632" spans="25:25" x14ac:dyDescent="0.25">
      <c r="Y3632" s="766"/>
    </row>
    <row r="3633" spans="25:25" x14ac:dyDescent="0.25">
      <c r="Y3633" s="766"/>
    </row>
    <row r="3634" spans="25:25" x14ac:dyDescent="0.25">
      <c r="Y3634" s="766"/>
    </row>
    <row r="3635" spans="25:25" x14ac:dyDescent="0.25">
      <c r="Y3635" s="766"/>
    </row>
    <row r="3636" spans="25:25" x14ac:dyDescent="0.25">
      <c r="Y3636" s="766"/>
    </row>
    <row r="3637" spans="25:25" x14ac:dyDescent="0.25">
      <c r="Y3637" s="766"/>
    </row>
    <row r="3638" spans="25:25" x14ac:dyDescent="0.25">
      <c r="Y3638" s="766"/>
    </row>
    <row r="3639" spans="25:25" x14ac:dyDescent="0.25">
      <c r="Y3639" s="766"/>
    </row>
    <row r="3640" spans="25:25" x14ac:dyDescent="0.25">
      <c r="Y3640" s="766"/>
    </row>
    <row r="3641" spans="25:25" x14ac:dyDescent="0.25">
      <c r="Y3641" s="766"/>
    </row>
    <row r="3642" spans="25:25" x14ac:dyDescent="0.25">
      <c r="Y3642" s="766"/>
    </row>
    <row r="3643" spans="25:25" x14ac:dyDescent="0.25">
      <c r="Y3643" s="766"/>
    </row>
    <row r="3644" spans="25:25" x14ac:dyDescent="0.25">
      <c r="Y3644" s="766"/>
    </row>
    <row r="3645" spans="25:25" x14ac:dyDescent="0.25">
      <c r="Y3645" s="766"/>
    </row>
    <row r="3646" spans="25:25" x14ac:dyDescent="0.25">
      <c r="Y3646" s="766"/>
    </row>
    <row r="3647" spans="25:25" x14ac:dyDescent="0.25">
      <c r="Y3647" s="766"/>
    </row>
    <row r="3648" spans="25:25" x14ac:dyDescent="0.25">
      <c r="Y3648" s="766"/>
    </row>
    <row r="3649" spans="25:25" x14ac:dyDescent="0.25">
      <c r="Y3649" s="766"/>
    </row>
    <row r="3650" spans="25:25" x14ac:dyDescent="0.25">
      <c r="Y3650" s="766"/>
    </row>
    <row r="3651" spans="25:25" x14ac:dyDescent="0.25">
      <c r="Y3651" s="766"/>
    </row>
    <row r="3652" spans="25:25" x14ac:dyDescent="0.25">
      <c r="Y3652" s="766"/>
    </row>
    <row r="3653" spans="25:25" x14ac:dyDescent="0.25">
      <c r="Y3653" s="766"/>
    </row>
    <row r="3654" spans="25:25" x14ac:dyDescent="0.25">
      <c r="Y3654" s="766"/>
    </row>
    <row r="3655" spans="25:25" x14ac:dyDescent="0.25">
      <c r="Y3655" s="766"/>
    </row>
    <row r="3656" spans="25:25" x14ac:dyDescent="0.25">
      <c r="Y3656" s="766"/>
    </row>
    <row r="3657" spans="25:25" x14ac:dyDescent="0.25">
      <c r="Y3657" s="766"/>
    </row>
    <row r="3658" spans="25:25" x14ac:dyDescent="0.25">
      <c r="Y3658" s="766"/>
    </row>
    <row r="3659" spans="25:25" x14ac:dyDescent="0.25">
      <c r="Y3659" s="766"/>
    </row>
    <row r="3660" spans="25:25" x14ac:dyDescent="0.25">
      <c r="Y3660" s="766"/>
    </row>
    <row r="3661" spans="25:25" x14ac:dyDescent="0.25">
      <c r="Y3661" s="766"/>
    </row>
    <row r="3662" spans="25:25" x14ac:dyDescent="0.25">
      <c r="Y3662" s="766"/>
    </row>
    <row r="3663" spans="25:25" x14ac:dyDescent="0.25">
      <c r="Y3663" s="766"/>
    </row>
    <row r="3664" spans="25:25" x14ac:dyDescent="0.25">
      <c r="Y3664" s="766"/>
    </row>
    <row r="3665" spans="25:25" x14ac:dyDescent="0.25">
      <c r="Y3665" s="766"/>
    </row>
    <row r="3666" spans="25:25" x14ac:dyDescent="0.25">
      <c r="Y3666" s="766"/>
    </row>
    <row r="3667" spans="25:25" x14ac:dyDescent="0.25">
      <c r="Y3667" s="766"/>
    </row>
    <row r="3668" spans="25:25" x14ac:dyDescent="0.25">
      <c r="Y3668" s="766"/>
    </row>
    <row r="3669" spans="25:25" x14ac:dyDescent="0.25">
      <c r="Y3669" s="766"/>
    </row>
    <row r="3670" spans="25:25" x14ac:dyDescent="0.25">
      <c r="Y3670" s="766"/>
    </row>
    <row r="3671" spans="25:25" x14ac:dyDescent="0.25">
      <c r="Y3671" s="766"/>
    </row>
    <row r="3672" spans="25:25" x14ac:dyDescent="0.25">
      <c r="Y3672" s="766"/>
    </row>
    <row r="3673" spans="25:25" x14ac:dyDescent="0.25">
      <c r="Y3673" s="766"/>
    </row>
    <row r="3674" spans="25:25" x14ac:dyDescent="0.25">
      <c r="Y3674" s="766"/>
    </row>
    <row r="3675" spans="25:25" x14ac:dyDescent="0.25">
      <c r="Y3675" s="766"/>
    </row>
    <row r="3676" spans="25:25" x14ac:dyDescent="0.25">
      <c r="Y3676" s="766"/>
    </row>
    <row r="3677" spans="25:25" x14ac:dyDescent="0.25">
      <c r="Y3677" s="766"/>
    </row>
    <row r="3678" spans="25:25" x14ac:dyDescent="0.25">
      <c r="Y3678" s="766"/>
    </row>
    <row r="3679" spans="25:25" x14ac:dyDescent="0.25">
      <c r="Y3679" s="766"/>
    </row>
    <row r="3680" spans="25:25" x14ac:dyDescent="0.25">
      <c r="Y3680" s="766"/>
    </row>
    <row r="3681" spans="25:25" x14ac:dyDescent="0.25">
      <c r="Y3681" s="766"/>
    </row>
    <row r="3682" spans="25:25" x14ac:dyDescent="0.25">
      <c r="Y3682" s="766"/>
    </row>
    <row r="3683" spans="25:25" x14ac:dyDescent="0.25">
      <c r="Y3683" s="766"/>
    </row>
    <row r="3684" spans="25:25" x14ac:dyDescent="0.25">
      <c r="Y3684" s="766"/>
    </row>
    <row r="3685" spans="25:25" x14ac:dyDescent="0.25">
      <c r="Y3685" s="766"/>
    </row>
    <row r="3686" spans="25:25" x14ac:dyDescent="0.25">
      <c r="Y3686" s="766"/>
    </row>
    <row r="3687" spans="25:25" x14ac:dyDescent="0.25">
      <c r="Y3687" s="766"/>
    </row>
    <row r="3688" spans="25:25" x14ac:dyDescent="0.25">
      <c r="Y3688" s="766"/>
    </row>
    <row r="3689" spans="25:25" x14ac:dyDescent="0.25">
      <c r="Y3689" s="766"/>
    </row>
    <row r="3690" spans="25:25" x14ac:dyDescent="0.25">
      <c r="Y3690" s="766"/>
    </row>
    <row r="3691" spans="25:25" x14ac:dyDescent="0.25">
      <c r="Y3691" s="766"/>
    </row>
    <row r="3692" spans="25:25" x14ac:dyDescent="0.25">
      <c r="Y3692" s="766"/>
    </row>
    <row r="3693" spans="25:25" x14ac:dyDescent="0.25">
      <c r="Y3693" s="766"/>
    </row>
    <row r="3694" spans="25:25" x14ac:dyDescent="0.25">
      <c r="Y3694" s="766"/>
    </row>
    <row r="3695" spans="25:25" x14ac:dyDescent="0.25">
      <c r="Y3695" s="766"/>
    </row>
    <row r="3696" spans="25:25" x14ac:dyDescent="0.25">
      <c r="Y3696" s="766"/>
    </row>
    <row r="3697" spans="25:25" x14ac:dyDescent="0.25">
      <c r="Y3697" s="766"/>
    </row>
    <row r="3698" spans="25:25" x14ac:dyDescent="0.25">
      <c r="Y3698" s="766"/>
    </row>
    <row r="3699" spans="25:25" x14ac:dyDescent="0.25">
      <c r="Y3699" s="766"/>
    </row>
    <row r="3700" spans="25:25" x14ac:dyDescent="0.25">
      <c r="Y3700" s="766"/>
    </row>
    <row r="3701" spans="25:25" x14ac:dyDescent="0.25">
      <c r="Y3701" s="766"/>
    </row>
    <row r="3702" spans="25:25" x14ac:dyDescent="0.25">
      <c r="Y3702" s="766"/>
    </row>
    <row r="3703" spans="25:25" x14ac:dyDescent="0.25">
      <c r="Y3703" s="766"/>
    </row>
    <row r="3704" spans="25:25" x14ac:dyDescent="0.25">
      <c r="Y3704" s="766"/>
    </row>
    <row r="3705" spans="25:25" x14ac:dyDescent="0.25">
      <c r="Y3705" s="766"/>
    </row>
    <row r="3706" spans="25:25" x14ac:dyDescent="0.25">
      <c r="Y3706" s="766"/>
    </row>
    <row r="3707" spans="25:25" x14ac:dyDescent="0.25">
      <c r="Y3707" s="766"/>
    </row>
    <row r="3708" spans="25:25" x14ac:dyDescent="0.25">
      <c r="Y3708" s="766"/>
    </row>
    <row r="3709" spans="25:25" x14ac:dyDescent="0.25">
      <c r="Y3709" s="766"/>
    </row>
    <row r="3710" spans="25:25" x14ac:dyDescent="0.25">
      <c r="Y3710" s="766"/>
    </row>
    <row r="3711" spans="25:25" x14ac:dyDescent="0.25">
      <c r="Y3711" s="766"/>
    </row>
    <row r="3712" spans="25:25" x14ac:dyDescent="0.25">
      <c r="Y3712" s="766"/>
    </row>
    <row r="3713" spans="25:25" x14ac:dyDescent="0.25">
      <c r="Y3713" s="766"/>
    </row>
    <row r="3714" spans="25:25" x14ac:dyDescent="0.25">
      <c r="Y3714" s="766"/>
    </row>
    <row r="3715" spans="25:25" x14ac:dyDescent="0.25">
      <c r="Y3715" s="766"/>
    </row>
    <row r="3716" spans="25:25" x14ac:dyDescent="0.25">
      <c r="Y3716" s="766"/>
    </row>
    <row r="3717" spans="25:25" x14ac:dyDescent="0.25">
      <c r="Y3717" s="766"/>
    </row>
    <row r="3718" spans="25:25" x14ac:dyDescent="0.25">
      <c r="Y3718" s="766"/>
    </row>
    <row r="3719" spans="25:25" x14ac:dyDescent="0.25">
      <c r="Y3719" s="766"/>
    </row>
    <row r="3720" spans="25:25" x14ac:dyDescent="0.25">
      <c r="Y3720" s="766"/>
    </row>
    <row r="3721" spans="25:25" x14ac:dyDescent="0.25">
      <c r="Y3721" s="766"/>
    </row>
    <row r="3722" spans="25:25" x14ac:dyDescent="0.25">
      <c r="Y3722" s="766"/>
    </row>
    <row r="3723" spans="25:25" x14ac:dyDescent="0.25">
      <c r="Y3723" s="766"/>
    </row>
    <row r="3724" spans="25:25" x14ac:dyDescent="0.25">
      <c r="Y3724" s="766"/>
    </row>
    <row r="3725" spans="25:25" x14ac:dyDescent="0.25">
      <c r="Y3725" s="766"/>
    </row>
    <row r="3726" spans="25:25" x14ac:dyDescent="0.25">
      <c r="Y3726" s="766"/>
    </row>
    <row r="3727" spans="25:25" x14ac:dyDescent="0.25">
      <c r="Y3727" s="766"/>
    </row>
    <row r="3728" spans="25:25" x14ac:dyDescent="0.25">
      <c r="Y3728" s="766"/>
    </row>
    <row r="3729" spans="25:25" x14ac:dyDescent="0.25">
      <c r="Y3729" s="766"/>
    </row>
    <row r="3730" spans="25:25" x14ac:dyDescent="0.25">
      <c r="Y3730" s="766"/>
    </row>
    <row r="3731" spans="25:25" x14ac:dyDescent="0.25">
      <c r="Y3731" s="766"/>
    </row>
    <row r="3732" spans="25:25" x14ac:dyDescent="0.25">
      <c r="Y3732" s="766"/>
    </row>
    <row r="3733" spans="25:25" x14ac:dyDescent="0.25">
      <c r="Y3733" s="766"/>
    </row>
    <row r="3734" spans="25:25" x14ac:dyDescent="0.25">
      <c r="Y3734" s="766"/>
    </row>
    <row r="3735" spans="25:25" x14ac:dyDescent="0.25">
      <c r="Y3735" s="766"/>
    </row>
    <row r="3736" spans="25:25" x14ac:dyDescent="0.25">
      <c r="Y3736" s="766"/>
    </row>
    <row r="3737" spans="25:25" x14ac:dyDescent="0.25">
      <c r="Y3737" s="766"/>
    </row>
    <row r="3738" spans="25:25" x14ac:dyDescent="0.25">
      <c r="Y3738" s="766"/>
    </row>
    <row r="3739" spans="25:25" x14ac:dyDescent="0.25">
      <c r="Y3739" s="766"/>
    </row>
    <row r="3740" spans="25:25" x14ac:dyDescent="0.25">
      <c r="Y3740" s="766"/>
    </row>
    <row r="3741" spans="25:25" x14ac:dyDescent="0.25">
      <c r="Y3741" s="766"/>
    </row>
    <row r="3742" spans="25:25" x14ac:dyDescent="0.25">
      <c r="Y3742" s="766"/>
    </row>
    <row r="3743" spans="25:25" x14ac:dyDescent="0.25">
      <c r="Y3743" s="766"/>
    </row>
    <row r="3744" spans="25:25" x14ac:dyDescent="0.25">
      <c r="Y3744" s="766"/>
    </row>
    <row r="3745" spans="25:25" x14ac:dyDescent="0.25">
      <c r="Y3745" s="766"/>
    </row>
    <row r="3746" spans="25:25" x14ac:dyDescent="0.25">
      <c r="Y3746" s="766"/>
    </row>
    <row r="3747" spans="25:25" x14ac:dyDescent="0.25">
      <c r="Y3747" s="766"/>
    </row>
    <row r="3748" spans="25:25" x14ac:dyDescent="0.25">
      <c r="Y3748" s="766"/>
    </row>
    <row r="3749" spans="25:25" x14ac:dyDescent="0.25">
      <c r="Y3749" s="766"/>
    </row>
    <row r="3750" spans="25:25" x14ac:dyDescent="0.25">
      <c r="Y3750" s="766"/>
    </row>
    <row r="3751" spans="25:25" x14ac:dyDescent="0.25">
      <c r="Y3751" s="766"/>
    </row>
    <row r="3752" spans="25:25" x14ac:dyDescent="0.25">
      <c r="Y3752" s="766"/>
    </row>
    <row r="3753" spans="25:25" x14ac:dyDescent="0.25">
      <c r="Y3753" s="766"/>
    </row>
    <row r="3754" spans="25:25" x14ac:dyDescent="0.25">
      <c r="Y3754" s="766"/>
    </row>
    <row r="3755" spans="25:25" x14ac:dyDescent="0.25">
      <c r="Y3755" s="766"/>
    </row>
    <row r="3756" spans="25:25" x14ac:dyDescent="0.25">
      <c r="Y3756" s="766"/>
    </row>
    <row r="3757" spans="25:25" x14ac:dyDescent="0.25">
      <c r="Y3757" s="766"/>
    </row>
    <row r="3758" spans="25:25" x14ac:dyDescent="0.25">
      <c r="Y3758" s="766"/>
    </row>
    <row r="3759" spans="25:25" x14ac:dyDescent="0.25">
      <c r="Y3759" s="766"/>
    </row>
    <row r="3760" spans="25:25" x14ac:dyDescent="0.25">
      <c r="Y3760" s="766"/>
    </row>
    <row r="3761" spans="25:25" x14ac:dyDescent="0.25">
      <c r="Y3761" s="766"/>
    </row>
    <row r="3762" spans="25:25" x14ac:dyDescent="0.25">
      <c r="Y3762" s="766"/>
    </row>
    <row r="3763" spans="25:25" x14ac:dyDescent="0.25">
      <c r="Y3763" s="766"/>
    </row>
    <row r="3764" spans="25:25" x14ac:dyDescent="0.25">
      <c r="Y3764" s="766"/>
    </row>
    <row r="3765" spans="25:25" x14ac:dyDescent="0.25">
      <c r="Y3765" s="766"/>
    </row>
    <row r="3766" spans="25:25" x14ac:dyDescent="0.25">
      <c r="Y3766" s="766"/>
    </row>
    <row r="3767" spans="25:25" x14ac:dyDescent="0.25">
      <c r="Y3767" s="766"/>
    </row>
    <row r="3768" spans="25:25" x14ac:dyDescent="0.25">
      <c r="Y3768" s="766"/>
    </row>
    <row r="3769" spans="25:25" x14ac:dyDescent="0.25">
      <c r="Y3769" s="766"/>
    </row>
    <row r="3770" spans="25:25" x14ac:dyDescent="0.25">
      <c r="Y3770" s="766"/>
    </row>
    <row r="3771" spans="25:25" x14ac:dyDescent="0.25">
      <c r="Y3771" s="766"/>
    </row>
    <row r="3772" spans="25:25" x14ac:dyDescent="0.25">
      <c r="Y3772" s="766"/>
    </row>
    <row r="3773" spans="25:25" x14ac:dyDescent="0.25">
      <c r="Y3773" s="766"/>
    </row>
    <row r="3774" spans="25:25" x14ac:dyDescent="0.25">
      <c r="Y3774" s="766"/>
    </row>
    <row r="3775" spans="25:25" x14ac:dyDescent="0.25">
      <c r="Y3775" s="766"/>
    </row>
    <row r="3776" spans="25:25" x14ac:dyDescent="0.25">
      <c r="Y3776" s="766"/>
    </row>
    <row r="3777" spans="25:25" x14ac:dyDescent="0.25">
      <c r="Y3777" s="766"/>
    </row>
    <row r="3778" spans="25:25" x14ac:dyDescent="0.25">
      <c r="Y3778" s="766"/>
    </row>
    <row r="3779" spans="25:25" x14ac:dyDescent="0.25">
      <c r="Y3779" s="766"/>
    </row>
    <row r="3780" spans="25:25" x14ac:dyDescent="0.25">
      <c r="Y3780" s="766"/>
    </row>
    <row r="3781" spans="25:25" x14ac:dyDescent="0.25">
      <c r="Y3781" s="766"/>
    </row>
    <row r="3782" spans="25:25" x14ac:dyDescent="0.25">
      <c r="Y3782" s="766"/>
    </row>
    <row r="3783" spans="25:25" x14ac:dyDescent="0.25">
      <c r="Y3783" s="766"/>
    </row>
    <row r="3784" spans="25:25" x14ac:dyDescent="0.25">
      <c r="Y3784" s="766"/>
    </row>
    <row r="3785" spans="25:25" x14ac:dyDescent="0.25">
      <c r="Y3785" s="766"/>
    </row>
    <row r="3786" spans="25:25" x14ac:dyDescent="0.25">
      <c r="Y3786" s="766"/>
    </row>
    <row r="3787" spans="25:25" x14ac:dyDescent="0.25">
      <c r="Y3787" s="766"/>
    </row>
    <row r="3788" spans="25:25" x14ac:dyDescent="0.25">
      <c r="Y3788" s="766"/>
    </row>
    <row r="3789" spans="25:25" x14ac:dyDescent="0.25">
      <c r="Y3789" s="766"/>
    </row>
    <row r="3790" spans="25:25" x14ac:dyDescent="0.25">
      <c r="Y3790" s="766"/>
    </row>
    <row r="3791" spans="25:25" x14ac:dyDescent="0.25">
      <c r="Y3791" s="766"/>
    </row>
    <row r="3792" spans="25:25" x14ac:dyDescent="0.25">
      <c r="Y3792" s="766"/>
    </row>
    <row r="3793" spans="25:25" x14ac:dyDescent="0.25">
      <c r="Y3793" s="766"/>
    </row>
    <row r="3794" spans="25:25" x14ac:dyDescent="0.25">
      <c r="Y3794" s="766"/>
    </row>
    <row r="3795" spans="25:25" x14ac:dyDescent="0.25">
      <c r="Y3795" s="766"/>
    </row>
    <row r="3796" spans="25:25" x14ac:dyDescent="0.25">
      <c r="Y3796" s="766"/>
    </row>
    <row r="3797" spans="25:25" x14ac:dyDescent="0.25">
      <c r="Y3797" s="766"/>
    </row>
    <row r="3798" spans="25:25" x14ac:dyDescent="0.25">
      <c r="Y3798" s="766"/>
    </row>
    <row r="3799" spans="25:25" x14ac:dyDescent="0.25">
      <c r="Y3799" s="766"/>
    </row>
    <row r="3800" spans="25:25" x14ac:dyDescent="0.25">
      <c r="Y3800" s="766"/>
    </row>
    <row r="3801" spans="25:25" x14ac:dyDescent="0.25">
      <c r="Y3801" s="766"/>
    </row>
    <row r="3802" spans="25:25" x14ac:dyDescent="0.25">
      <c r="Y3802" s="766"/>
    </row>
    <row r="3803" spans="25:25" x14ac:dyDescent="0.25">
      <c r="Y3803" s="766"/>
    </row>
    <row r="3804" spans="25:25" x14ac:dyDescent="0.25">
      <c r="Y3804" s="766"/>
    </row>
    <row r="3805" spans="25:25" x14ac:dyDescent="0.25">
      <c r="Y3805" s="766"/>
    </row>
    <row r="3806" spans="25:25" x14ac:dyDescent="0.25">
      <c r="Y3806" s="766"/>
    </row>
    <row r="3807" spans="25:25" x14ac:dyDescent="0.25">
      <c r="Y3807" s="766"/>
    </row>
    <row r="3808" spans="25:25" x14ac:dyDescent="0.25">
      <c r="Y3808" s="766"/>
    </row>
    <row r="3809" spans="25:25" x14ac:dyDescent="0.25">
      <c r="Y3809" s="766"/>
    </row>
    <row r="3810" spans="25:25" x14ac:dyDescent="0.25">
      <c r="Y3810" s="766"/>
    </row>
    <row r="3811" spans="25:25" x14ac:dyDescent="0.25">
      <c r="Y3811" s="766"/>
    </row>
    <row r="3812" spans="25:25" x14ac:dyDescent="0.25">
      <c r="Y3812" s="766"/>
    </row>
    <row r="3813" spans="25:25" x14ac:dyDescent="0.25">
      <c r="Y3813" s="766"/>
    </row>
    <row r="3814" spans="25:25" x14ac:dyDescent="0.25">
      <c r="Y3814" s="766"/>
    </row>
    <row r="3815" spans="25:25" x14ac:dyDescent="0.25">
      <c r="Y3815" s="766"/>
    </row>
    <row r="3816" spans="25:25" x14ac:dyDescent="0.25">
      <c r="Y3816" s="766"/>
    </row>
    <row r="3817" spans="25:25" x14ac:dyDescent="0.25">
      <c r="Y3817" s="766"/>
    </row>
    <row r="3818" spans="25:25" x14ac:dyDescent="0.25">
      <c r="Y3818" s="766"/>
    </row>
    <row r="3819" spans="25:25" x14ac:dyDescent="0.25">
      <c r="Y3819" s="766"/>
    </row>
    <row r="3820" spans="25:25" x14ac:dyDescent="0.25">
      <c r="Y3820" s="766"/>
    </row>
    <row r="3821" spans="25:25" x14ac:dyDescent="0.25">
      <c r="Y3821" s="766"/>
    </row>
    <row r="3822" spans="25:25" x14ac:dyDescent="0.25">
      <c r="Y3822" s="766"/>
    </row>
    <row r="3823" spans="25:25" x14ac:dyDescent="0.25">
      <c r="Y3823" s="766"/>
    </row>
    <row r="3824" spans="25:25" x14ac:dyDescent="0.25">
      <c r="Y3824" s="766"/>
    </row>
    <row r="3825" spans="25:25" x14ac:dyDescent="0.25">
      <c r="Y3825" s="766"/>
    </row>
    <row r="3826" spans="25:25" x14ac:dyDescent="0.25">
      <c r="Y3826" s="766"/>
    </row>
    <row r="3827" spans="25:25" x14ac:dyDescent="0.25">
      <c r="Y3827" s="766"/>
    </row>
    <row r="3828" spans="25:25" x14ac:dyDescent="0.25">
      <c r="Y3828" s="766"/>
    </row>
    <row r="3829" spans="25:25" x14ac:dyDescent="0.25">
      <c r="Y3829" s="766"/>
    </row>
    <row r="3830" spans="25:25" x14ac:dyDescent="0.25">
      <c r="Y3830" s="766"/>
    </row>
    <row r="3831" spans="25:25" x14ac:dyDescent="0.25">
      <c r="Y3831" s="766"/>
    </row>
    <row r="3832" spans="25:25" x14ac:dyDescent="0.25">
      <c r="Y3832" s="766"/>
    </row>
    <row r="3833" spans="25:25" x14ac:dyDescent="0.25">
      <c r="Y3833" s="766"/>
    </row>
    <row r="3834" spans="25:25" x14ac:dyDescent="0.25">
      <c r="Y3834" s="766"/>
    </row>
    <row r="3835" spans="25:25" x14ac:dyDescent="0.25">
      <c r="Y3835" s="766"/>
    </row>
    <row r="3836" spans="25:25" x14ac:dyDescent="0.25">
      <c r="Y3836" s="766"/>
    </row>
    <row r="3837" spans="25:25" x14ac:dyDescent="0.25">
      <c r="Y3837" s="766"/>
    </row>
    <row r="3838" spans="25:25" x14ac:dyDescent="0.25">
      <c r="Y3838" s="766"/>
    </row>
    <row r="3839" spans="25:25" x14ac:dyDescent="0.25">
      <c r="Y3839" s="766"/>
    </row>
    <row r="3840" spans="25:25" x14ac:dyDescent="0.25">
      <c r="Y3840" s="766"/>
    </row>
    <row r="3841" spans="25:25" x14ac:dyDescent="0.25">
      <c r="Y3841" s="766"/>
    </row>
    <row r="3842" spans="25:25" x14ac:dyDescent="0.25">
      <c r="Y3842" s="766"/>
    </row>
    <row r="3843" spans="25:25" x14ac:dyDescent="0.25">
      <c r="Y3843" s="766"/>
    </row>
    <row r="3844" spans="25:25" x14ac:dyDescent="0.25">
      <c r="Y3844" s="766"/>
    </row>
    <row r="3845" spans="25:25" x14ac:dyDescent="0.25">
      <c r="Y3845" s="766"/>
    </row>
    <row r="3846" spans="25:25" x14ac:dyDescent="0.25">
      <c r="Y3846" s="766"/>
    </row>
    <row r="3847" spans="25:25" x14ac:dyDescent="0.25">
      <c r="Y3847" s="766"/>
    </row>
    <row r="3848" spans="25:25" x14ac:dyDescent="0.25">
      <c r="Y3848" s="766"/>
    </row>
    <row r="3849" spans="25:25" x14ac:dyDescent="0.25">
      <c r="Y3849" s="766"/>
    </row>
    <row r="3850" spans="25:25" x14ac:dyDescent="0.25">
      <c r="Y3850" s="766"/>
    </row>
    <row r="3851" spans="25:25" x14ac:dyDescent="0.25">
      <c r="Y3851" s="766"/>
    </row>
    <row r="3852" spans="25:25" x14ac:dyDescent="0.25">
      <c r="Y3852" s="766"/>
    </row>
    <row r="3853" spans="25:25" x14ac:dyDescent="0.25">
      <c r="Y3853" s="766"/>
    </row>
    <row r="3854" spans="25:25" x14ac:dyDescent="0.25">
      <c r="Y3854" s="766"/>
    </row>
    <row r="3855" spans="25:25" x14ac:dyDescent="0.25">
      <c r="Y3855" s="766"/>
    </row>
    <row r="3856" spans="25:25" x14ac:dyDescent="0.25">
      <c r="Y3856" s="766"/>
    </row>
    <row r="3857" spans="25:25" x14ac:dyDescent="0.25">
      <c r="Y3857" s="766"/>
    </row>
    <row r="3858" spans="25:25" x14ac:dyDescent="0.25">
      <c r="Y3858" s="766"/>
    </row>
    <row r="3859" spans="25:25" x14ac:dyDescent="0.25">
      <c r="Y3859" s="766"/>
    </row>
    <row r="3860" spans="25:25" x14ac:dyDescent="0.25">
      <c r="Y3860" s="766"/>
    </row>
    <row r="3861" spans="25:25" x14ac:dyDescent="0.25">
      <c r="Y3861" s="766"/>
    </row>
    <row r="3862" spans="25:25" x14ac:dyDescent="0.25">
      <c r="Y3862" s="766"/>
    </row>
    <row r="3863" spans="25:25" x14ac:dyDescent="0.25">
      <c r="Y3863" s="766"/>
    </row>
    <row r="3864" spans="25:25" x14ac:dyDescent="0.25">
      <c r="Y3864" s="766"/>
    </row>
    <row r="3865" spans="25:25" x14ac:dyDescent="0.25">
      <c r="Y3865" s="766"/>
    </row>
    <row r="3866" spans="25:25" x14ac:dyDescent="0.25">
      <c r="Y3866" s="766"/>
    </row>
    <row r="3867" spans="25:25" x14ac:dyDescent="0.25">
      <c r="Y3867" s="766"/>
    </row>
    <row r="3868" spans="25:25" x14ac:dyDescent="0.25">
      <c r="Y3868" s="766"/>
    </row>
    <row r="3869" spans="25:25" x14ac:dyDescent="0.25">
      <c r="Y3869" s="766"/>
    </row>
    <row r="3870" spans="25:25" x14ac:dyDescent="0.25">
      <c r="Y3870" s="766"/>
    </row>
    <row r="3871" spans="25:25" x14ac:dyDescent="0.25">
      <c r="Y3871" s="766"/>
    </row>
    <row r="3872" spans="25:25" x14ac:dyDescent="0.25">
      <c r="Y3872" s="766"/>
    </row>
    <row r="3873" spans="25:25" x14ac:dyDescent="0.25">
      <c r="Y3873" s="766"/>
    </row>
    <row r="3874" spans="25:25" x14ac:dyDescent="0.25">
      <c r="Y3874" s="766"/>
    </row>
    <row r="3875" spans="25:25" x14ac:dyDescent="0.25">
      <c r="Y3875" s="766"/>
    </row>
    <row r="3876" spans="25:25" x14ac:dyDescent="0.25">
      <c r="Y3876" s="766"/>
    </row>
    <row r="3877" spans="25:25" x14ac:dyDescent="0.25">
      <c r="Y3877" s="766"/>
    </row>
    <row r="3878" spans="25:25" x14ac:dyDescent="0.25">
      <c r="Y3878" s="766"/>
    </row>
    <row r="3879" spans="25:25" x14ac:dyDescent="0.25">
      <c r="Y3879" s="766"/>
    </row>
    <row r="3880" spans="25:25" x14ac:dyDescent="0.25">
      <c r="Y3880" s="766"/>
    </row>
    <row r="3881" spans="25:25" x14ac:dyDescent="0.25">
      <c r="Y3881" s="766"/>
    </row>
    <row r="3882" spans="25:25" x14ac:dyDescent="0.25">
      <c r="Y3882" s="766"/>
    </row>
    <row r="3883" spans="25:25" x14ac:dyDescent="0.25">
      <c r="Y3883" s="766"/>
    </row>
    <row r="3884" spans="25:25" x14ac:dyDescent="0.25">
      <c r="Y3884" s="766"/>
    </row>
    <row r="3885" spans="25:25" x14ac:dyDescent="0.25">
      <c r="Y3885" s="766"/>
    </row>
    <row r="3886" spans="25:25" x14ac:dyDescent="0.25">
      <c r="Y3886" s="766"/>
    </row>
    <row r="3887" spans="25:25" x14ac:dyDescent="0.25">
      <c r="Y3887" s="766"/>
    </row>
    <row r="3888" spans="25:25" x14ac:dyDescent="0.25">
      <c r="Y3888" s="766"/>
    </row>
    <row r="3889" spans="25:25" x14ac:dyDescent="0.25">
      <c r="Y3889" s="766"/>
    </row>
    <row r="3890" spans="25:25" x14ac:dyDescent="0.25">
      <c r="Y3890" s="766"/>
    </row>
    <row r="3891" spans="25:25" x14ac:dyDescent="0.25">
      <c r="Y3891" s="766"/>
    </row>
    <row r="3892" spans="25:25" x14ac:dyDescent="0.25">
      <c r="Y3892" s="766"/>
    </row>
    <row r="3893" spans="25:25" x14ac:dyDescent="0.25">
      <c r="Y3893" s="766"/>
    </row>
    <row r="3894" spans="25:25" x14ac:dyDescent="0.25">
      <c r="Y3894" s="766"/>
    </row>
    <row r="3895" spans="25:25" x14ac:dyDescent="0.25">
      <c r="Y3895" s="766"/>
    </row>
    <row r="3896" spans="25:25" x14ac:dyDescent="0.25">
      <c r="Y3896" s="766"/>
    </row>
    <row r="3897" spans="25:25" x14ac:dyDescent="0.25">
      <c r="Y3897" s="766"/>
    </row>
    <row r="3898" spans="25:25" x14ac:dyDescent="0.25">
      <c r="Y3898" s="766"/>
    </row>
    <row r="3899" spans="25:25" x14ac:dyDescent="0.25">
      <c r="Y3899" s="766"/>
    </row>
    <row r="3900" spans="25:25" x14ac:dyDescent="0.25">
      <c r="Y3900" s="766"/>
    </row>
    <row r="3901" spans="25:25" x14ac:dyDescent="0.25">
      <c r="Y3901" s="766"/>
    </row>
    <row r="3902" spans="25:25" x14ac:dyDescent="0.25">
      <c r="Y3902" s="766"/>
    </row>
    <row r="3903" spans="25:25" x14ac:dyDescent="0.25">
      <c r="Y3903" s="766"/>
    </row>
    <row r="3904" spans="25:25" x14ac:dyDescent="0.25">
      <c r="Y3904" s="766"/>
    </row>
    <row r="3905" spans="25:25" x14ac:dyDescent="0.25">
      <c r="Y3905" s="766"/>
    </row>
    <row r="3906" spans="25:25" x14ac:dyDescent="0.25">
      <c r="Y3906" s="766"/>
    </row>
    <row r="3907" spans="25:25" x14ac:dyDescent="0.25">
      <c r="Y3907" s="766"/>
    </row>
    <row r="3908" spans="25:25" x14ac:dyDescent="0.25">
      <c r="Y3908" s="766"/>
    </row>
    <row r="3909" spans="25:25" x14ac:dyDescent="0.25">
      <c r="Y3909" s="766"/>
    </row>
    <row r="3910" spans="25:25" x14ac:dyDescent="0.25">
      <c r="Y3910" s="766"/>
    </row>
    <row r="3911" spans="25:25" x14ac:dyDescent="0.25">
      <c r="Y3911" s="766"/>
    </row>
    <row r="3912" spans="25:25" x14ac:dyDescent="0.25">
      <c r="Y3912" s="766"/>
    </row>
    <row r="3913" spans="25:25" x14ac:dyDescent="0.25">
      <c r="Y3913" s="766"/>
    </row>
    <row r="3914" spans="25:25" x14ac:dyDescent="0.25">
      <c r="Y3914" s="766"/>
    </row>
    <row r="3915" spans="25:25" x14ac:dyDescent="0.25">
      <c r="Y3915" s="766"/>
    </row>
    <row r="3916" spans="25:25" x14ac:dyDescent="0.25">
      <c r="Y3916" s="766"/>
    </row>
    <row r="3917" spans="25:25" x14ac:dyDescent="0.25">
      <c r="Y3917" s="766"/>
    </row>
    <row r="3918" spans="25:25" x14ac:dyDescent="0.25">
      <c r="Y3918" s="766"/>
    </row>
    <row r="3919" spans="25:25" x14ac:dyDescent="0.25">
      <c r="Y3919" s="766"/>
    </row>
    <row r="3920" spans="25:25" x14ac:dyDescent="0.25">
      <c r="Y3920" s="766"/>
    </row>
    <row r="3921" spans="25:25" x14ac:dyDescent="0.25">
      <c r="Y3921" s="766"/>
    </row>
    <row r="3922" spans="25:25" x14ac:dyDescent="0.25">
      <c r="Y3922" s="766"/>
    </row>
    <row r="3923" spans="25:25" x14ac:dyDescent="0.25">
      <c r="Y3923" s="766"/>
    </row>
    <row r="3924" spans="25:25" x14ac:dyDescent="0.25">
      <c r="Y3924" s="766"/>
    </row>
    <row r="3925" spans="25:25" x14ac:dyDescent="0.25">
      <c r="Y3925" s="766"/>
    </row>
    <row r="3926" spans="25:25" x14ac:dyDescent="0.25">
      <c r="Y3926" s="766"/>
    </row>
    <row r="3927" spans="25:25" x14ac:dyDescent="0.25">
      <c r="Y3927" s="766"/>
    </row>
    <row r="3928" spans="25:25" x14ac:dyDescent="0.25">
      <c r="Y3928" s="766"/>
    </row>
    <row r="3929" spans="25:25" x14ac:dyDescent="0.25">
      <c r="Y3929" s="766"/>
    </row>
    <row r="3930" spans="25:25" x14ac:dyDescent="0.25">
      <c r="Y3930" s="766"/>
    </row>
    <row r="3931" spans="25:25" x14ac:dyDescent="0.25">
      <c r="Y3931" s="766"/>
    </row>
    <row r="3932" spans="25:25" x14ac:dyDescent="0.25">
      <c r="Y3932" s="766"/>
    </row>
    <row r="3933" spans="25:25" x14ac:dyDescent="0.25">
      <c r="Y3933" s="766"/>
    </row>
    <row r="3934" spans="25:25" x14ac:dyDescent="0.25">
      <c r="Y3934" s="766"/>
    </row>
    <row r="3935" spans="25:25" x14ac:dyDescent="0.25">
      <c r="Y3935" s="766"/>
    </row>
    <row r="3936" spans="25:25" x14ac:dyDescent="0.25">
      <c r="Y3936" s="766"/>
    </row>
    <row r="3937" spans="25:25" x14ac:dyDescent="0.25">
      <c r="Y3937" s="766"/>
    </row>
    <row r="3938" spans="25:25" x14ac:dyDescent="0.25">
      <c r="Y3938" s="766"/>
    </row>
    <row r="3939" spans="25:25" x14ac:dyDescent="0.25">
      <c r="Y3939" s="766"/>
    </row>
    <row r="3940" spans="25:25" x14ac:dyDescent="0.25">
      <c r="Y3940" s="766"/>
    </row>
    <row r="3941" spans="25:25" x14ac:dyDescent="0.25">
      <c r="Y3941" s="766"/>
    </row>
    <row r="3942" spans="25:25" x14ac:dyDescent="0.25">
      <c r="Y3942" s="766"/>
    </row>
    <row r="3943" spans="25:25" x14ac:dyDescent="0.25">
      <c r="Y3943" s="766"/>
    </row>
    <row r="3944" spans="25:25" x14ac:dyDescent="0.25">
      <c r="Y3944" s="766"/>
    </row>
    <row r="3945" spans="25:25" x14ac:dyDescent="0.25">
      <c r="Y3945" s="766"/>
    </row>
    <row r="3946" spans="25:25" x14ac:dyDescent="0.25">
      <c r="Y3946" s="766"/>
    </row>
    <row r="3947" spans="25:25" x14ac:dyDescent="0.25">
      <c r="Y3947" s="766"/>
    </row>
    <row r="3948" spans="25:25" x14ac:dyDescent="0.25">
      <c r="Y3948" s="766"/>
    </row>
    <row r="3949" spans="25:25" x14ac:dyDescent="0.25">
      <c r="Y3949" s="766"/>
    </row>
    <row r="3950" spans="25:25" x14ac:dyDescent="0.25">
      <c r="Y3950" s="766"/>
    </row>
    <row r="3951" spans="25:25" x14ac:dyDescent="0.25">
      <c r="Y3951" s="766"/>
    </row>
    <row r="3952" spans="25:25" x14ac:dyDescent="0.25">
      <c r="Y3952" s="766"/>
    </row>
    <row r="3953" spans="25:25" x14ac:dyDescent="0.25">
      <c r="Y3953" s="766"/>
    </row>
    <row r="3954" spans="25:25" x14ac:dyDescent="0.25">
      <c r="Y3954" s="766"/>
    </row>
    <row r="3955" spans="25:25" x14ac:dyDescent="0.25">
      <c r="Y3955" s="766"/>
    </row>
    <row r="3956" spans="25:25" x14ac:dyDescent="0.25">
      <c r="Y3956" s="766"/>
    </row>
    <row r="3957" spans="25:25" x14ac:dyDescent="0.25">
      <c r="Y3957" s="766"/>
    </row>
    <row r="3958" spans="25:25" x14ac:dyDescent="0.25">
      <c r="Y3958" s="766"/>
    </row>
    <row r="3959" spans="25:25" x14ac:dyDescent="0.25">
      <c r="Y3959" s="766"/>
    </row>
    <row r="3960" spans="25:25" x14ac:dyDescent="0.25">
      <c r="Y3960" s="766"/>
    </row>
    <row r="3961" spans="25:25" x14ac:dyDescent="0.25">
      <c r="Y3961" s="766"/>
    </row>
    <row r="3962" spans="25:25" x14ac:dyDescent="0.25">
      <c r="Y3962" s="766"/>
    </row>
    <row r="3963" spans="25:25" x14ac:dyDescent="0.25">
      <c r="Y3963" s="766"/>
    </row>
    <row r="3964" spans="25:25" x14ac:dyDescent="0.25">
      <c r="Y3964" s="766"/>
    </row>
    <row r="3965" spans="25:25" x14ac:dyDescent="0.25">
      <c r="Y3965" s="766"/>
    </row>
    <row r="3966" spans="25:25" x14ac:dyDescent="0.25">
      <c r="Y3966" s="766"/>
    </row>
    <row r="3967" spans="25:25" x14ac:dyDescent="0.25">
      <c r="Y3967" s="766"/>
    </row>
    <row r="3968" spans="25:25" x14ac:dyDescent="0.25">
      <c r="Y3968" s="766"/>
    </row>
    <row r="3969" spans="25:25" x14ac:dyDescent="0.25">
      <c r="Y3969" s="766"/>
    </row>
    <row r="3970" spans="25:25" x14ac:dyDescent="0.25">
      <c r="Y3970" s="766"/>
    </row>
    <row r="3971" spans="25:25" x14ac:dyDescent="0.25">
      <c r="Y3971" s="766"/>
    </row>
    <row r="3972" spans="25:25" x14ac:dyDescent="0.25">
      <c r="Y3972" s="766"/>
    </row>
    <row r="3973" spans="25:25" x14ac:dyDescent="0.25">
      <c r="Y3973" s="766"/>
    </row>
    <row r="3974" spans="25:25" x14ac:dyDescent="0.25">
      <c r="Y3974" s="766"/>
    </row>
    <row r="3975" spans="25:25" x14ac:dyDescent="0.25">
      <c r="Y3975" s="766"/>
    </row>
    <row r="3976" spans="25:25" x14ac:dyDescent="0.25">
      <c r="Y3976" s="766"/>
    </row>
    <row r="3977" spans="25:25" x14ac:dyDescent="0.25">
      <c r="Y3977" s="766"/>
    </row>
    <row r="3978" spans="25:25" x14ac:dyDescent="0.25">
      <c r="Y3978" s="766"/>
    </row>
    <row r="3979" spans="25:25" x14ac:dyDescent="0.25">
      <c r="Y3979" s="766"/>
    </row>
    <row r="3980" spans="25:25" x14ac:dyDescent="0.25">
      <c r="Y3980" s="766"/>
    </row>
    <row r="3981" spans="25:25" x14ac:dyDescent="0.25">
      <c r="Y3981" s="766"/>
    </row>
    <row r="3982" spans="25:25" x14ac:dyDescent="0.25">
      <c r="Y3982" s="766"/>
    </row>
    <row r="3983" spans="25:25" x14ac:dyDescent="0.25">
      <c r="Y3983" s="766"/>
    </row>
    <row r="3984" spans="25:25" x14ac:dyDescent="0.25">
      <c r="Y3984" s="766"/>
    </row>
    <row r="3985" spans="25:25" x14ac:dyDescent="0.25">
      <c r="Y3985" s="766"/>
    </row>
    <row r="3986" spans="25:25" x14ac:dyDescent="0.25">
      <c r="Y3986" s="766"/>
    </row>
    <row r="3987" spans="25:25" x14ac:dyDescent="0.25">
      <c r="Y3987" s="766"/>
    </row>
    <row r="3988" spans="25:25" x14ac:dyDescent="0.25">
      <c r="Y3988" s="766"/>
    </row>
    <row r="3989" spans="25:25" x14ac:dyDescent="0.25">
      <c r="Y3989" s="766"/>
    </row>
    <row r="3990" spans="25:25" x14ac:dyDescent="0.25">
      <c r="Y3990" s="766"/>
    </row>
    <row r="3991" spans="25:25" x14ac:dyDescent="0.25">
      <c r="Y3991" s="766"/>
    </row>
    <row r="3992" spans="25:25" x14ac:dyDescent="0.25">
      <c r="Y3992" s="766"/>
    </row>
    <row r="3993" spans="25:25" x14ac:dyDescent="0.25">
      <c r="Y3993" s="766"/>
    </row>
    <row r="3994" spans="25:25" x14ac:dyDescent="0.25">
      <c r="Y3994" s="766"/>
    </row>
    <row r="3995" spans="25:25" x14ac:dyDescent="0.25">
      <c r="Y3995" s="766"/>
    </row>
    <row r="3996" spans="25:25" x14ac:dyDescent="0.25">
      <c r="Y3996" s="766"/>
    </row>
    <row r="3997" spans="25:25" x14ac:dyDescent="0.25">
      <c r="Y3997" s="766"/>
    </row>
    <row r="3998" spans="25:25" x14ac:dyDescent="0.25">
      <c r="Y3998" s="766"/>
    </row>
    <row r="3999" spans="25:25" x14ac:dyDescent="0.25">
      <c r="Y3999" s="766"/>
    </row>
    <row r="4000" spans="25:25" x14ac:dyDescent="0.25">
      <c r="Y4000" s="766"/>
    </row>
    <row r="4001" spans="25:25" x14ac:dyDescent="0.25">
      <c r="Y4001" s="766"/>
    </row>
    <row r="4002" spans="25:25" x14ac:dyDescent="0.25">
      <c r="Y4002" s="766"/>
    </row>
    <row r="4003" spans="25:25" x14ac:dyDescent="0.25">
      <c r="Y4003" s="766"/>
    </row>
    <row r="4004" spans="25:25" x14ac:dyDescent="0.25">
      <c r="Y4004" s="766"/>
    </row>
    <row r="4005" spans="25:25" x14ac:dyDescent="0.25">
      <c r="Y4005" s="766"/>
    </row>
    <row r="4006" spans="25:25" x14ac:dyDescent="0.25">
      <c r="Y4006" s="766"/>
    </row>
    <row r="4007" spans="25:25" x14ac:dyDescent="0.25">
      <c r="Y4007" s="766"/>
    </row>
    <row r="4008" spans="25:25" x14ac:dyDescent="0.25">
      <c r="Y4008" s="766"/>
    </row>
    <row r="4009" spans="25:25" x14ac:dyDescent="0.25">
      <c r="Y4009" s="766"/>
    </row>
    <row r="4010" spans="25:25" x14ac:dyDescent="0.25">
      <c r="Y4010" s="766"/>
    </row>
    <row r="4011" spans="25:25" x14ac:dyDescent="0.25">
      <c r="Y4011" s="766"/>
    </row>
    <row r="4012" spans="25:25" x14ac:dyDescent="0.25">
      <c r="Y4012" s="766"/>
    </row>
    <row r="4013" spans="25:25" x14ac:dyDescent="0.25">
      <c r="Y4013" s="766"/>
    </row>
    <row r="4014" spans="25:25" x14ac:dyDescent="0.25">
      <c r="Y4014" s="766"/>
    </row>
    <row r="4015" spans="25:25" x14ac:dyDescent="0.25">
      <c r="Y4015" s="766"/>
    </row>
    <row r="4016" spans="25:25" x14ac:dyDescent="0.25">
      <c r="Y4016" s="766"/>
    </row>
    <row r="4017" spans="25:25" x14ac:dyDescent="0.25">
      <c r="Y4017" s="766"/>
    </row>
    <row r="4018" spans="25:25" x14ac:dyDescent="0.25">
      <c r="Y4018" s="766"/>
    </row>
    <row r="4019" spans="25:25" x14ac:dyDescent="0.25">
      <c r="Y4019" s="766"/>
    </row>
    <row r="4020" spans="25:25" x14ac:dyDescent="0.25">
      <c r="Y4020" s="766"/>
    </row>
    <row r="4021" spans="25:25" x14ac:dyDescent="0.25">
      <c r="Y4021" s="766"/>
    </row>
    <row r="4022" spans="25:25" x14ac:dyDescent="0.25">
      <c r="Y4022" s="766"/>
    </row>
    <row r="4023" spans="25:25" x14ac:dyDescent="0.25">
      <c r="Y4023" s="766"/>
    </row>
    <row r="4024" spans="25:25" x14ac:dyDescent="0.25">
      <c r="Y4024" s="766"/>
    </row>
    <row r="4025" spans="25:25" x14ac:dyDescent="0.25">
      <c r="Y4025" s="766"/>
    </row>
    <row r="4026" spans="25:25" x14ac:dyDescent="0.25">
      <c r="Y4026" s="766"/>
    </row>
    <row r="4027" spans="25:25" x14ac:dyDescent="0.25">
      <c r="Y4027" s="766"/>
    </row>
    <row r="4028" spans="25:25" x14ac:dyDescent="0.25">
      <c r="Y4028" s="766"/>
    </row>
    <row r="4029" spans="25:25" x14ac:dyDescent="0.25">
      <c r="Y4029" s="766"/>
    </row>
    <row r="4030" spans="25:25" x14ac:dyDescent="0.25">
      <c r="Y4030" s="766"/>
    </row>
    <row r="4031" spans="25:25" x14ac:dyDescent="0.25">
      <c r="Y4031" s="766"/>
    </row>
    <row r="4032" spans="25:25" x14ac:dyDescent="0.25">
      <c r="Y4032" s="766"/>
    </row>
    <row r="4033" spans="25:25" x14ac:dyDescent="0.25">
      <c r="Y4033" s="766"/>
    </row>
    <row r="4034" spans="25:25" x14ac:dyDescent="0.25">
      <c r="Y4034" s="766"/>
    </row>
    <row r="4035" spans="25:25" x14ac:dyDescent="0.25">
      <c r="Y4035" s="766"/>
    </row>
    <row r="4036" spans="25:25" x14ac:dyDescent="0.25">
      <c r="Y4036" s="766"/>
    </row>
    <row r="4037" spans="25:25" x14ac:dyDescent="0.25">
      <c r="Y4037" s="766"/>
    </row>
    <row r="4038" spans="25:25" x14ac:dyDescent="0.25">
      <c r="Y4038" s="766"/>
    </row>
    <row r="4039" spans="25:25" x14ac:dyDescent="0.25">
      <c r="Y4039" s="766"/>
    </row>
    <row r="4040" spans="25:25" x14ac:dyDescent="0.25">
      <c r="Y4040" s="766"/>
    </row>
    <row r="4041" spans="25:25" x14ac:dyDescent="0.25">
      <c r="Y4041" s="766"/>
    </row>
    <row r="4042" spans="25:25" x14ac:dyDescent="0.25">
      <c r="Y4042" s="766"/>
    </row>
    <row r="4043" spans="25:25" x14ac:dyDescent="0.25">
      <c r="Y4043" s="766"/>
    </row>
    <row r="4044" spans="25:25" x14ac:dyDescent="0.25">
      <c r="Y4044" s="766"/>
    </row>
    <row r="4045" spans="25:25" x14ac:dyDescent="0.25">
      <c r="Y4045" s="766"/>
    </row>
    <row r="4046" spans="25:25" x14ac:dyDescent="0.25">
      <c r="Y4046" s="766"/>
    </row>
    <row r="4047" spans="25:25" x14ac:dyDescent="0.25">
      <c r="Y4047" s="766"/>
    </row>
    <row r="4048" spans="25:25" x14ac:dyDescent="0.25">
      <c r="Y4048" s="766"/>
    </row>
    <row r="4049" spans="25:25" x14ac:dyDescent="0.25">
      <c r="Y4049" s="766"/>
    </row>
    <row r="4050" spans="25:25" x14ac:dyDescent="0.25">
      <c r="Y4050" s="766"/>
    </row>
    <row r="4051" spans="25:25" x14ac:dyDescent="0.25">
      <c r="Y4051" s="766"/>
    </row>
    <row r="4052" spans="25:25" x14ac:dyDescent="0.25">
      <c r="Y4052" s="766"/>
    </row>
    <row r="4053" spans="25:25" x14ac:dyDescent="0.25">
      <c r="Y4053" s="766"/>
    </row>
    <row r="4054" spans="25:25" x14ac:dyDescent="0.25">
      <c r="Y4054" s="766"/>
    </row>
    <row r="4055" spans="25:25" x14ac:dyDescent="0.25">
      <c r="Y4055" s="766"/>
    </row>
    <row r="4056" spans="25:25" x14ac:dyDescent="0.25">
      <c r="Y4056" s="766"/>
    </row>
    <row r="4057" spans="25:25" x14ac:dyDescent="0.25">
      <c r="Y4057" s="766"/>
    </row>
    <row r="4058" spans="25:25" x14ac:dyDescent="0.25">
      <c r="Y4058" s="766"/>
    </row>
    <row r="4059" spans="25:25" x14ac:dyDescent="0.25">
      <c r="Y4059" s="766"/>
    </row>
    <row r="4060" spans="25:25" x14ac:dyDescent="0.25">
      <c r="Y4060" s="766"/>
    </row>
    <row r="4061" spans="25:25" x14ac:dyDescent="0.25">
      <c r="Y4061" s="766"/>
    </row>
    <row r="4062" spans="25:25" x14ac:dyDescent="0.25">
      <c r="Y4062" s="766"/>
    </row>
    <row r="4063" spans="25:25" x14ac:dyDescent="0.25">
      <c r="Y4063" s="766"/>
    </row>
    <row r="4064" spans="25:25" x14ac:dyDescent="0.25">
      <c r="Y4064" s="766"/>
    </row>
    <row r="4065" spans="25:25" x14ac:dyDescent="0.25">
      <c r="Y4065" s="766"/>
    </row>
    <row r="4066" spans="25:25" x14ac:dyDescent="0.25">
      <c r="Y4066" s="766"/>
    </row>
    <row r="4067" spans="25:25" x14ac:dyDescent="0.25">
      <c r="Y4067" s="766"/>
    </row>
    <row r="4068" spans="25:25" x14ac:dyDescent="0.25">
      <c r="Y4068" s="766"/>
    </row>
    <row r="4069" spans="25:25" x14ac:dyDescent="0.25">
      <c r="Y4069" s="766"/>
    </row>
    <row r="4070" spans="25:25" x14ac:dyDescent="0.25">
      <c r="Y4070" s="766"/>
    </row>
    <row r="4071" spans="25:25" x14ac:dyDescent="0.25">
      <c r="Y4071" s="766"/>
    </row>
    <row r="4072" spans="25:25" x14ac:dyDescent="0.25">
      <c r="Y4072" s="766"/>
    </row>
    <row r="4073" spans="25:25" x14ac:dyDescent="0.25">
      <c r="Y4073" s="766"/>
    </row>
    <row r="4074" spans="25:25" x14ac:dyDescent="0.25">
      <c r="Y4074" s="766"/>
    </row>
    <row r="4075" spans="25:25" x14ac:dyDescent="0.25">
      <c r="Y4075" s="766"/>
    </row>
    <row r="4076" spans="25:25" x14ac:dyDescent="0.25">
      <c r="Y4076" s="766"/>
    </row>
    <row r="4077" spans="25:25" x14ac:dyDescent="0.25">
      <c r="Y4077" s="766"/>
    </row>
    <row r="4078" spans="25:25" x14ac:dyDescent="0.25">
      <c r="Y4078" s="766"/>
    </row>
    <row r="4079" spans="25:25" x14ac:dyDescent="0.25">
      <c r="Y4079" s="766"/>
    </row>
    <row r="4080" spans="25:25" x14ac:dyDescent="0.25">
      <c r="Y4080" s="766"/>
    </row>
    <row r="4081" spans="25:25" x14ac:dyDescent="0.25">
      <c r="Y4081" s="766"/>
    </row>
    <row r="4082" spans="25:25" x14ac:dyDescent="0.25">
      <c r="Y4082" s="766"/>
    </row>
    <row r="4083" spans="25:25" x14ac:dyDescent="0.25">
      <c r="Y4083" s="766"/>
    </row>
    <row r="4084" spans="25:25" x14ac:dyDescent="0.25">
      <c r="Y4084" s="766"/>
    </row>
    <row r="4085" spans="25:25" x14ac:dyDescent="0.25">
      <c r="Y4085" s="766"/>
    </row>
    <row r="4086" spans="25:25" x14ac:dyDescent="0.25">
      <c r="Y4086" s="766"/>
    </row>
    <row r="4087" spans="25:25" x14ac:dyDescent="0.25">
      <c r="Y4087" s="766"/>
    </row>
    <row r="4088" spans="25:25" x14ac:dyDescent="0.25">
      <c r="Y4088" s="766"/>
    </row>
    <row r="4089" spans="25:25" x14ac:dyDescent="0.25">
      <c r="Y4089" s="766"/>
    </row>
    <row r="4090" spans="25:25" x14ac:dyDescent="0.25">
      <c r="Y4090" s="766"/>
    </row>
    <row r="4091" spans="25:25" x14ac:dyDescent="0.25">
      <c r="Y4091" s="766"/>
    </row>
    <row r="4092" spans="25:25" x14ac:dyDescent="0.25">
      <c r="Y4092" s="766"/>
    </row>
    <row r="4093" spans="25:25" x14ac:dyDescent="0.25">
      <c r="Y4093" s="766"/>
    </row>
    <row r="4094" spans="25:25" x14ac:dyDescent="0.25">
      <c r="Y4094" s="766"/>
    </row>
    <row r="4095" spans="25:25" x14ac:dyDescent="0.25">
      <c r="Y4095" s="766"/>
    </row>
    <row r="4096" spans="25:25" x14ac:dyDescent="0.25">
      <c r="Y4096" s="766"/>
    </row>
    <row r="4097" spans="25:25" x14ac:dyDescent="0.25">
      <c r="Y4097" s="766"/>
    </row>
    <row r="4098" spans="25:25" x14ac:dyDescent="0.25">
      <c r="Y4098" s="766"/>
    </row>
    <row r="4099" spans="25:25" x14ac:dyDescent="0.25">
      <c r="Y4099" s="766"/>
    </row>
    <row r="4100" spans="25:25" x14ac:dyDescent="0.25">
      <c r="Y4100" s="766"/>
    </row>
    <row r="4101" spans="25:25" x14ac:dyDescent="0.25">
      <c r="Y4101" s="766"/>
    </row>
    <row r="4102" spans="25:25" x14ac:dyDescent="0.25">
      <c r="Y4102" s="766"/>
    </row>
    <row r="4103" spans="25:25" x14ac:dyDescent="0.25">
      <c r="Y4103" s="766"/>
    </row>
    <row r="4104" spans="25:25" x14ac:dyDescent="0.25">
      <c r="Y4104" s="766"/>
    </row>
    <row r="4105" spans="25:25" x14ac:dyDescent="0.25">
      <c r="Y4105" s="766"/>
    </row>
    <row r="4106" spans="25:25" x14ac:dyDescent="0.25">
      <c r="Y4106" s="766"/>
    </row>
    <row r="4107" spans="25:25" x14ac:dyDescent="0.25">
      <c r="Y4107" s="766"/>
    </row>
    <row r="4108" spans="25:25" x14ac:dyDescent="0.25">
      <c r="Y4108" s="766"/>
    </row>
    <row r="4109" spans="25:25" x14ac:dyDescent="0.25">
      <c r="Y4109" s="766"/>
    </row>
    <row r="4110" spans="25:25" x14ac:dyDescent="0.25">
      <c r="Y4110" s="766"/>
    </row>
    <row r="4111" spans="25:25" x14ac:dyDescent="0.25">
      <c r="Y4111" s="766"/>
    </row>
    <row r="4112" spans="25:25" x14ac:dyDescent="0.25">
      <c r="Y4112" s="766"/>
    </row>
    <row r="4113" spans="25:25" x14ac:dyDescent="0.25">
      <c r="Y4113" s="766"/>
    </row>
    <row r="4114" spans="25:25" x14ac:dyDescent="0.25">
      <c r="Y4114" s="766"/>
    </row>
    <row r="4115" spans="25:25" x14ac:dyDescent="0.25">
      <c r="Y4115" s="766"/>
    </row>
    <row r="4116" spans="25:25" x14ac:dyDescent="0.25">
      <c r="Y4116" s="766"/>
    </row>
    <row r="4117" spans="25:25" x14ac:dyDescent="0.25">
      <c r="Y4117" s="766"/>
    </row>
    <row r="4118" spans="25:25" x14ac:dyDescent="0.25">
      <c r="Y4118" s="766"/>
    </row>
    <row r="4119" spans="25:25" x14ac:dyDescent="0.25">
      <c r="Y4119" s="766"/>
    </row>
    <row r="4120" spans="25:25" x14ac:dyDescent="0.25">
      <c r="Y4120" s="766"/>
    </row>
    <row r="4121" spans="25:25" x14ac:dyDescent="0.25">
      <c r="Y4121" s="766"/>
    </row>
    <row r="4122" spans="25:25" x14ac:dyDescent="0.25">
      <c r="Y4122" s="766"/>
    </row>
    <row r="4123" spans="25:25" x14ac:dyDescent="0.25">
      <c r="Y4123" s="766"/>
    </row>
    <row r="4124" spans="25:25" x14ac:dyDescent="0.25">
      <c r="Y4124" s="766"/>
    </row>
    <row r="4125" spans="25:25" x14ac:dyDescent="0.25">
      <c r="Y4125" s="766"/>
    </row>
    <row r="4126" spans="25:25" x14ac:dyDescent="0.25">
      <c r="Y4126" s="766"/>
    </row>
    <row r="4127" spans="25:25" x14ac:dyDescent="0.25">
      <c r="Y4127" s="766"/>
    </row>
    <row r="4128" spans="25:25" x14ac:dyDescent="0.25">
      <c r="Y4128" s="766"/>
    </row>
    <row r="4129" spans="25:25" x14ac:dyDescent="0.25">
      <c r="Y4129" s="766"/>
    </row>
    <row r="4130" spans="25:25" x14ac:dyDescent="0.25">
      <c r="Y4130" s="766"/>
    </row>
    <row r="4131" spans="25:25" x14ac:dyDescent="0.25">
      <c r="Y4131" s="766"/>
    </row>
    <row r="4132" spans="25:25" x14ac:dyDescent="0.25">
      <c r="Y4132" s="766"/>
    </row>
    <row r="4133" spans="25:25" x14ac:dyDescent="0.25">
      <c r="Y4133" s="766"/>
    </row>
    <row r="4134" spans="25:25" x14ac:dyDescent="0.25">
      <c r="Y4134" s="766"/>
    </row>
    <row r="4135" spans="25:25" x14ac:dyDescent="0.25">
      <c r="Y4135" s="766"/>
    </row>
    <row r="4136" spans="25:25" x14ac:dyDescent="0.25">
      <c r="Y4136" s="766"/>
    </row>
    <row r="4137" spans="25:25" x14ac:dyDescent="0.25">
      <c r="Y4137" s="766"/>
    </row>
    <row r="4138" spans="25:25" x14ac:dyDescent="0.25">
      <c r="Y4138" s="766"/>
    </row>
    <row r="4139" spans="25:25" x14ac:dyDescent="0.25">
      <c r="Y4139" s="766"/>
    </row>
    <row r="4140" spans="25:25" x14ac:dyDescent="0.25">
      <c r="Y4140" s="766"/>
    </row>
    <row r="4141" spans="25:25" x14ac:dyDescent="0.25">
      <c r="Y4141" s="766"/>
    </row>
    <row r="4142" spans="25:25" x14ac:dyDescent="0.25">
      <c r="Y4142" s="766"/>
    </row>
    <row r="4143" spans="25:25" x14ac:dyDescent="0.25">
      <c r="Y4143" s="766"/>
    </row>
    <row r="4144" spans="25:25" x14ac:dyDescent="0.25">
      <c r="Y4144" s="766"/>
    </row>
    <row r="4145" spans="25:25" x14ac:dyDescent="0.25">
      <c r="Y4145" s="766"/>
    </row>
    <row r="4146" spans="25:25" x14ac:dyDescent="0.25">
      <c r="Y4146" s="766"/>
    </row>
    <row r="4147" spans="25:25" x14ac:dyDescent="0.25">
      <c r="Y4147" s="766"/>
    </row>
    <row r="4148" spans="25:25" x14ac:dyDescent="0.25">
      <c r="Y4148" s="766"/>
    </row>
    <row r="4149" spans="25:25" x14ac:dyDescent="0.25">
      <c r="Y4149" s="766"/>
    </row>
    <row r="4150" spans="25:25" x14ac:dyDescent="0.25">
      <c r="Y4150" s="766"/>
    </row>
    <row r="4151" spans="25:25" x14ac:dyDescent="0.25">
      <c r="Y4151" s="766"/>
    </row>
    <row r="4152" spans="25:25" x14ac:dyDescent="0.25">
      <c r="Y4152" s="766"/>
    </row>
    <row r="4153" spans="25:25" x14ac:dyDescent="0.25">
      <c r="Y4153" s="766"/>
    </row>
    <row r="4154" spans="25:25" x14ac:dyDescent="0.25">
      <c r="Y4154" s="766"/>
    </row>
    <row r="4155" spans="25:25" x14ac:dyDescent="0.25">
      <c r="Y4155" s="766"/>
    </row>
    <row r="4156" spans="25:25" x14ac:dyDescent="0.25">
      <c r="Y4156" s="766"/>
    </row>
    <row r="4157" spans="25:25" x14ac:dyDescent="0.25">
      <c r="Y4157" s="766"/>
    </row>
    <row r="4158" spans="25:25" x14ac:dyDescent="0.25">
      <c r="Y4158" s="766"/>
    </row>
    <row r="4159" spans="25:25" x14ac:dyDescent="0.25">
      <c r="Y4159" s="766"/>
    </row>
    <row r="4160" spans="25:25" x14ac:dyDescent="0.25">
      <c r="Y4160" s="766"/>
    </row>
    <row r="4161" spans="25:25" x14ac:dyDescent="0.25">
      <c r="Y4161" s="766"/>
    </row>
    <row r="4162" spans="25:25" x14ac:dyDescent="0.25">
      <c r="Y4162" s="766"/>
    </row>
    <row r="4163" spans="25:25" x14ac:dyDescent="0.25">
      <c r="Y4163" s="766"/>
    </row>
    <row r="4164" spans="25:25" x14ac:dyDescent="0.25">
      <c r="Y4164" s="766"/>
    </row>
    <row r="4165" spans="25:25" x14ac:dyDescent="0.25">
      <c r="Y4165" s="766"/>
    </row>
    <row r="4166" spans="25:25" x14ac:dyDescent="0.25">
      <c r="Y4166" s="766"/>
    </row>
    <row r="4167" spans="25:25" x14ac:dyDescent="0.25">
      <c r="Y4167" s="766"/>
    </row>
    <row r="4168" spans="25:25" x14ac:dyDescent="0.25">
      <c r="Y4168" s="766"/>
    </row>
    <row r="4169" spans="25:25" x14ac:dyDescent="0.25">
      <c r="Y4169" s="766"/>
    </row>
    <row r="4170" spans="25:25" x14ac:dyDescent="0.25">
      <c r="Y4170" s="766"/>
    </row>
    <row r="4171" spans="25:25" x14ac:dyDescent="0.25">
      <c r="Y4171" s="766"/>
    </row>
    <row r="4172" spans="25:25" x14ac:dyDescent="0.25">
      <c r="Y4172" s="766"/>
    </row>
    <row r="4173" spans="25:25" x14ac:dyDescent="0.25">
      <c r="Y4173" s="766"/>
    </row>
    <row r="4174" spans="25:25" x14ac:dyDescent="0.25">
      <c r="Y4174" s="766"/>
    </row>
    <row r="4175" spans="25:25" x14ac:dyDescent="0.25">
      <c r="Y4175" s="766"/>
    </row>
    <row r="4176" spans="25:25" x14ac:dyDescent="0.25">
      <c r="Y4176" s="766"/>
    </row>
    <row r="4177" spans="25:25" x14ac:dyDescent="0.25">
      <c r="Y4177" s="766"/>
    </row>
    <row r="4178" spans="25:25" x14ac:dyDescent="0.25">
      <c r="Y4178" s="766"/>
    </row>
    <row r="4179" spans="25:25" x14ac:dyDescent="0.25">
      <c r="Y4179" s="766"/>
    </row>
    <row r="4180" spans="25:25" x14ac:dyDescent="0.25">
      <c r="Y4180" s="766"/>
    </row>
    <row r="4181" spans="25:25" x14ac:dyDescent="0.25">
      <c r="Y4181" s="766"/>
    </row>
    <row r="4182" spans="25:25" x14ac:dyDescent="0.25">
      <c r="Y4182" s="766"/>
    </row>
    <row r="4183" spans="25:25" x14ac:dyDescent="0.25">
      <c r="Y4183" s="766"/>
    </row>
    <row r="4184" spans="25:25" x14ac:dyDescent="0.25">
      <c r="Y4184" s="766"/>
    </row>
    <row r="4185" spans="25:25" x14ac:dyDescent="0.25">
      <c r="Y4185" s="766"/>
    </row>
    <row r="4186" spans="25:25" x14ac:dyDescent="0.25">
      <c r="Y4186" s="766"/>
    </row>
    <row r="4187" spans="25:25" x14ac:dyDescent="0.25">
      <c r="Y4187" s="766"/>
    </row>
    <row r="4188" spans="25:25" x14ac:dyDescent="0.25">
      <c r="Y4188" s="766"/>
    </row>
    <row r="4189" spans="25:25" x14ac:dyDescent="0.25">
      <c r="Y4189" s="766"/>
    </row>
    <row r="4190" spans="25:25" x14ac:dyDescent="0.25">
      <c r="Y4190" s="766"/>
    </row>
    <row r="4191" spans="25:25" x14ac:dyDescent="0.25">
      <c r="Y4191" s="766"/>
    </row>
    <row r="4192" spans="25:25" x14ac:dyDescent="0.25">
      <c r="Y4192" s="766"/>
    </row>
    <row r="4193" spans="25:25" x14ac:dyDescent="0.25">
      <c r="Y4193" s="766"/>
    </row>
    <row r="4194" spans="25:25" x14ac:dyDescent="0.25">
      <c r="Y4194" s="766"/>
    </row>
    <row r="4195" spans="25:25" x14ac:dyDescent="0.25">
      <c r="Y4195" s="766"/>
    </row>
    <row r="4196" spans="25:25" x14ac:dyDescent="0.25">
      <c r="Y4196" s="766"/>
    </row>
    <row r="4197" spans="25:25" x14ac:dyDescent="0.25">
      <c r="Y4197" s="766"/>
    </row>
    <row r="4198" spans="25:25" x14ac:dyDescent="0.25">
      <c r="Y4198" s="766"/>
    </row>
    <row r="4199" spans="25:25" x14ac:dyDescent="0.25">
      <c r="Y4199" s="766"/>
    </row>
    <row r="4200" spans="25:25" x14ac:dyDescent="0.25">
      <c r="Y4200" s="766"/>
    </row>
    <row r="4201" spans="25:25" x14ac:dyDescent="0.25">
      <c r="Y4201" s="766"/>
    </row>
    <row r="4202" spans="25:25" x14ac:dyDescent="0.25">
      <c r="Y4202" s="766"/>
    </row>
    <row r="4203" spans="25:25" x14ac:dyDescent="0.25">
      <c r="Y4203" s="766"/>
    </row>
    <row r="4204" spans="25:25" x14ac:dyDescent="0.25">
      <c r="Y4204" s="766"/>
    </row>
    <row r="4205" spans="25:25" x14ac:dyDescent="0.25">
      <c r="Y4205" s="766"/>
    </row>
    <row r="4206" spans="25:25" x14ac:dyDescent="0.25">
      <c r="Y4206" s="766"/>
    </row>
    <row r="4207" spans="25:25" x14ac:dyDescent="0.25">
      <c r="Y4207" s="766"/>
    </row>
    <row r="4208" spans="25:25" x14ac:dyDescent="0.25">
      <c r="Y4208" s="766"/>
    </row>
    <row r="4209" spans="25:25" x14ac:dyDescent="0.25">
      <c r="Y4209" s="766"/>
    </row>
    <row r="4210" spans="25:25" x14ac:dyDescent="0.25">
      <c r="Y4210" s="766"/>
    </row>
    <row r="4211" spans="25:25" x14ac:dyDescent="0.25">
      <c r="Y4211" s="766"/>
    </row>
    <row r="4212" spans="25:25" x14ac:dyDescent="0.25">
      <c r="Y4212" s="766"/>
    </row>
    <row r="4213" spans="25:25" x14ac:dyDescent="0.25">
      <c r="Y4213" s="766"/>
    </row>
    <row r="4214" spans="25:25" x14ac:dyDescent="0.25">
      <c r="Y4214" s="766"/>
    </row>
    <row r="4215" spans="25:25" x14ac:dyDescent="0.25">
      <c r="Y4215" s="766"/>
    </row>
    <row r="4216" spans="25:25" x14ac:dyDescent="0.25">
      <c r="Y4216" s="766"/>
    </row>
    <row r="4217" spans="25:25" x14ac:dyDescent="0.25">
      <c r="Y4217" s="766"/>
    </row>
    <row r="4218" spans="25:25" x14ac:dyDescent="0.25">
      <c r="Y4218" s="766"/>
    </row>
    <row r="4219" spans="25:25" x14ac:dyDescent="0.25">
      <c r="Y4219" s="766"/>
    </row>
    <row r="4220" spans="25:25" x14ac:dyDescent="0.25">
      <c r="Y4220" s="766"/>
    </row>
    <row r="4221" spans="25:25" x14ac:dyDescent="0.25">
      <c r="Y4221" s="766"/>
    </row>
    <row r="4222" spans="25:25" x14ac:dyDescent="0.25">
      <c r="Y4222" s="766"/>
    </row>
    <row r="4223" spans="25:25" x14ac:dyDescent="0.25">
      <c r="Y4223" s="766"/>
    </row>
    <row r="4224" spans="25:25" x14ac:dyDescent="0.25">
      <c r="Y4224" s="766"/>
    </row>
    <row r="4225" spans="25:25" x14ac:dyDescent="0.25">
      <c r="Y4225" s="766"/>
    </row>
    <row r="4226" spans="25:25" x14ac:dyDescent="0.25">
      <c r="Y4226" s="766"/>
    </row>
    <row r="4227" spans="25:25" x14ac:dyDescent="0.25">
      <c r="Y4227" s="766"/>
    </row>
    <row r="4228" spans="25:25" x14ac:dyDescent="0.25">
      <c r="Y4228" s="766"/>
    </row>
    <row r="4229" spans="25:25" x14ac:dyDescent="0.25">
      <c r="Y4229" s="766"/>
    </row>
    <row r="4230" spans="25:25" x14ac:dyDescent="0.25">
      <c r="Y4230" s="766"/>
    </row>
    <row r="4231" spans="25:25" x14ac:dyDescent="0.25">
      <c r="Y4231" s="766"/>
    </row>
    <row r="4232" spans="25:25" x14ac:dyDescent="0.25">
      <c r="Y4232" s="766"/>
    </row>
    <row r="4233" spans="25:25" x14ac:dyDescent="0.25">
      <c r="Y4233" s="766"/>
    </row>
    <row r="4234" spans="25:25" x14ac:dyDescent="0.25">
      <c r="Y4234" s="766"/>
    </row>
    <row r="4235" spans="25:25" x14ac:dyDescent="0.25">
      <c r="Y4235" s="766"/>
    </row>
    <row r="4236" spans="25:25" x14ac:dyDescent="0.25">
      <c r="Y4236" s="766"/>
    </row>
    <row r="4237" spans="25:25" x14ac:dyDescent="0.25">
      <c r="Y4237" s="766"/>
    </row>
    <row r="4238" spans="25:25" x14ac:dyDescent="0.25">
      <c r="Y4238" s="766"/>
    </row>
    <row r="4239" spans="25:25" x14ac:dyDescent="0.25">
      <c r="Y4239" s="766"/>
    </row>
    <row r="4240" spans="25:25" x14ac:dyDescent="0.25">
      <c r="Y4240" s="766"/>
    </row>
    <row r="4241" spans="25:25" x14ac:dyDescent="0.25">
      <c r="Y4241" s="766"/>
    </row>
    <row r="4242" spans="25:25" x14ac:dyDescent="0.25">
      <c r="Y4242" s="766"/>
    </row>
    <row r="4243" spans="25:25" x14ac:dyDescent="0.25">
      <c r="Y4243" s="766"/>
    </row>
    <row r="4244" spans="25:25" x14ac:dyDescent="0.25">
      <c r="Y4244" s="766"/>
    </row>
    <row r="4245" spans="25:25" x14ac:dyDescent="0.25">
      <c r="Y4245" s="766"/>
    </row>
    <row r="4246" spans="25:25" x14ac:dyDescent="0.25">
      <c r="Y4246" s="766"/>
    </row>
    <row r="4247" spans="25:25" x14ac:dyDescent="0.25">
      <c r="Y4247" s="766"/>
    </row>
    <row r="4248" spans="25:25" x14ac:dyDescent="0.25">
      <c r="Y4248" s="766"/>
    </row>
    <row r="4249" spans="25:25" x14ac:dyDescent="0.25">
      <c r="Y4249" s="766"/>
    </row>
    <row r="4250" spans="25:25" x14ac:dyDescent="0.25">
      <c r="Y4250" s="766"/>
    </row>
    <row r="4251" spans="25:25" x14ac:dyDescent="0.25">
      <c r="Y4251" s="766"/>
    </row>
    <row r="4252" spans="25:25" x14ac:dyDescent="0.25">
      <c r="Y4252" s="766"/>
    </row>
    <row r="4253" spans="25:25" x14ac:dyDescent="0.25">
      <c r="Y4253" s="766"/>
    </row>
    <row r="4254" spans="25:25" x14ac:dyDescent="0.25">
      <c r="Y4254" s="766"/>
    </row>
    <row r="4255" spans="25:25" x14ac:dyDescent="0.25">
      <c r="Y4255" s="766"/>
    </row>
    <row r="4256" spans="25:25" x14ac:dyDescent="0.25">
      <c r="Y4256" s="766"/>
    </row>
    <row r="4257" spans="25:25" x14ac:dyDescent="0.25">
      <c r="Y4257" s="766"/>
    </row>
    <row r="4258" spans="25:25" x14ac:dyDescent="0.25">
      <c r="Y4258" s="766"/>
    </row>
    <row r="4259" spans="25:25" x14ac:dyDescent="0.25">
      <c r="Y4259" s="766"/>
    </row>
    <row r="4260" spans="25:25" x14ac:dyDescent="0.25">
      <c r="Y4260" s="766"/>
    </row>
    <row r="4261" spans="25:25" x14ac:dyDescent="0.25">
      <c r="Y4261" s="766"/>
    </row>
    <row r="4262" spans="25:25" x14ac:dyDescent="0.25">
      <c r="Y4262" s="766"/>
    </row>
    <row r="4263" spans="25:25" x14ac:dyDescent="0.25">
      <c r="Y4263" s="766"/>
    </row>
    <row r="4264" spans="25:25" x14ac:dyDescent="0.25">
      <c r="Y4264" s="766"/>
    </row>
    <row r="4265" spans="25:25" x14ac:dyDescent="0.25">
      <c r="Y4265" s="766"/>
    </row>
    <row r="4266" spans="25:25" x14ac:dyDescent="0.25">
      <c r="Y4266" s="766"/>
    </row>
    <row r="4267" spans="25:25" x14ac:dyDescent="0.25">
      <c r="Y4267" s="766"/>
    </row>
    <row r="4268" spans="25:25" x14ac:dyDescent="0.25">
      <c r="Y4268" s="766"/>
    </row>
    <row r="4269" spans="25:25" x14ac:dyDescent="0.25">
      <c r="Y4269" s="766"/>
    </row>
    <row r="4270" spans="25:25" x14ac:dyDescent="0.25">
      <c r="Y4270" s="766"/>
    </row>
    <row r="4271" spans="25:25" x14ac:dyDescent="0.25">
      <c r="Y4271" s="766"/>
    </row>
    <row r="4272" spans="25:25" x14ac:dyDescent="0.25">
      <c r="Y4272" s="766"/>
    </row>
    <row r="4273" spans="25:25" x14ac:dyDescent="0.25">
      <c r="Y4273" s="766"/>
    </row>
    <row r="4274" spans="25:25" x14ac:dyDescent="0.25">
      <c r="Y4274" s="766"/>
    </row>
    <row r="4275" spans="25:25" x14ac:dyDescent="0.25">
      <c r="Y4275" s="766"/>
    </row>
    <row r="4276" spans="25:25" x14ac:dyDescent="0.25">
      <c r="Y4276" s="766"/>
    </row>
    <row r="4277" spans="25:25" x14ac:dyDescent="0.25">
      <c r="Y4277" s="766"/>
    </row>
    <row r="4278" spans="25:25" x14ac:dyDescent="0.25">
      <c r="Y4278" s="766"/>
    </row>
    <row r="4279" spans="25:25" x14ac:dyDescent="0.25">
      <c r="Y4279" s="766"/>
    </row>
    <row r="4280" spans="25:25" x14ac:dyDescent="0.25">
      <c r="Y4280" s="766"/>
    </row>
    <row r="4281" spans="25:25" x14ac:dyDescent="0.25">
      <c r="Y4281" s="766"/>
    </row>
    <row r="4282" spans="25:25" x14ac:dyDescent="0.25">
      <c r="Y4282" s="766"/>
    </row>
    <row r="4283" spans="25:25" x14ac:dyDescent="0.25">
      <c r="Y4283" s="766"/>
    </row>
    <row r="4284" spans="25:25" x14ac:dyDescent="0.25">
      <c r="Y4284" s="766"/>
    </row>
    <row r="4285" spans="25:25" x14ac:dyDescent="0.25">
      <c r="Y4285" s="766"/>
    </row>
    <row r="4286" spans="25:25" x14ac:dyDescent="0.25">
      <c r="Y4286" s="766"/>
    </row>
    <row r="4287" spans="25:25" x14ac:dyDescent="0.25">
      <c r="Y4287" s="766"/>
    </row>
    <row r="4288" spans="25:25" x14ac:dyDescent="0.25">
      <c r="Y4288" s="766"/>
    </row>
    <row r="4289" spans="25:25" x14ac:dyDescent="0.25">
      <c r="Y4289" s="766"/>
    </row>
    <row r="4290" spans="25:25" x14ac:dyDescent="0.25">
      <c r="Y4290" s="766"/>
    </row>
    <row r="4291" spans="25:25" x14ac:dyDescent="0.25">
      <c r="Y4291" s="766"/>
    </row>
    <row r="4292" spans="25:25" x14ac:dyDescent="0.25">
      <c r="Y4292" s="766"/>
    </row>
    <row r="4293" spans="25:25" x14ac:dyDescent="0.25">
      <c r="Y4293" s="766"/>
    </row>
    <row r="4294" spans="25:25" x14ac:dyDescent="0.25">
      <c r="Y4294" s="766"/>
    </row>
    <row r="4295" spans="25:25" x14ac:dyDescent="0.25">
      <c r="Y4295" s="766"/>
    </row>
    <row r="4296" spans="25:25" x14ac:dyDescent="0.25">
      <c r="Y4296" s="766"/>
    </row>
    <row r="4297" spans="25:25" x14ac:dyDescent="0.25">
      <c r="Y4297" s="766"/>
    </row>
    <row r="4298" spans="25:25" x14ac:dyDescent="0.25">
      <c r="Y4298" s="766"/>
    </row>
    <row r="4299" spans="25:25" x14ac:dyDescent="0.25">
      <c r="Y4299" s="766"/>
    </row>
    <row r="4300" spans="25:25" x14ac:dyDescent="0.25">
      <c r="Y4300" s="766"/>
    </row>
    <row r="4301" spans="25:25" x14ac:dyDescent="0.25">
      <c r="Y4301" s="766"/>
    </row>
    <row r="4302" spans="25:25" x14ac:dyDescent="0.25">
      <c r="Y4302" s="766"/>
    </row>
    <row r="4303" spans="25:25" x14ac:dyDescent="0.25">
      <c r="Y4303" s="766"/>
    </row>
    <row r="4304" spans="25:25" x14ac:dyDescent="0.25">
      <c r="Y4304" s="766"/>
    </row>
    <row r="4305" spans="25:25" x14ac:dyDescent="0.25">
      <c r="Y4305" s="766"/>
    </row>
    <row r="4306" spans="25:25" x14ac:dyDescent="0.25">
      <c r="Y4306" s="766"/>
    </row>
    <row r="4307" spans="25:25" x14ac:dyDescent="0.25">
      <c r="Y4307" s="766"/>
    </row>
    <row r="4308" spans="25:25" x14ac:dyDescent="0.25">
      <c r="Y4308" s="766"/>
    </row>
    <row r="4309" spans="25:25" x14ac:dyDescent="0.25">
      <c r="Y4309" s="766"/>
    </row>
    <row r="4310" spans="25:25" x14ac:dyDescent="0.25">
      <c r="Y4310" s="766"/>
    </row>
    <row r="4311" spans="25:25" x14ac:dyDescent="0.25">
      <c r="Y4311" s="766"/>
    </row>
    <row r="4312" spans="25:25" x14ac:dyDescent="0.25">
      <c r="Y4312" s="766"/>
    </row>
    <row r="4313" spans="25:25" x14ac:dyDescent="0.25">
      <c r="Y4313" s="766"/>
    </row>
    <row r="4314" spans="25:25" x14ac:dyDescent="0.25">
      <c r="Y4314" s="766"/>
    </row>
    <row r="4315" spans="25:25" x14ac:dyDescent="0.25">
      <c r="Y4315" s="766"/>
    </row>
    <row r="4316" spans="25:25" x14ac:dyDescent="0.25">
      <c r="Y4316" s="766"/>
    </row>
    <row r="4317" spans="25:25" x14ac:dyDescent="0.25">
      <c r="Y4317" s="766"/>
    </row>
    <row r="4318" spans="25:25" x14ac:dyDescent="0.25">
      <c r="Y4318" s="766"/>
    </row>
    <row r="4319" spans="25:25" x14ac:dyDescent="0.25">
      <c r="Y4319" s="766"/>
    </row>
    <row r="4320" spans="25:25" x14ac:dyDescent="0.25">
      <c r="Y4320" s="766"/>
    </row>
    <row r="4321" spans="25:25" x14ac:dyDescent="0.25">
      <c r="Y4321" s="766"/>
    </row>
    <row r="4322" spans="25:25" x14ac:dyDescent="0.25">
      <c r="Y4322" s="766"/>
    </row>
    <row r="4323" spans="25:25" x14ac:dyDescent="0.25">
      <c r="Y4323" s="766"/>
    </row>
    <row r="4324" spans="25:25" x14ac:dyDescent="0.25">
      <c r="Y4324" s="766"/>
    </row>
    <row r="4325" spans="25:25" x14ac:dyDescent="0.25">
      <c r="Y4325" s="766"/>
    </row>
    <row r="4326" spans="25:25" x14ac:dyDescent="0.25">
      <c r="Y4326" s="766"/>
    </row>
    <row r="4327" spans="25:25" x14ac:dyDescent="0.25">
      <c r="Y4327" s="766"/>
    </row>
    <row r="4328" spans="25:25" x14ac:dyDescent="0.25">
      <c r="Y4328" s="766"/>
    </row>
    <row r="4329" spans="25:25" x14ac:dyDescent="0.25">
      <c r="Y4329" s="766"/>
    </row>
    <row r="4330" spans="25:25" x14ac:dyDescent="0.25">
      <c r="Y4330" s="766"/>
    </row>
    <row r="4331" spans="25:25" x14ac:dyDescent="0.25">
      <c r="Y4331" s="766"/>
    </row>
    <row r="4332" spans="25:25" x14ac:dyDescent="0.25">
      <c r="Y4332" s="766"/>
    </row>
    <row r="4333" spans="25:25" x14ac:dyDescent="0.25">
      <c r="Y4333" s="766"/>
    </row>
    <row r="4334" spans="25:25" x14ac:dyDescent="0.25">
      <c r="Y4334" s="766"/>
    </row>
    <row r="4335" spans="25:25" x14ac:dyDescent="0.25">
      <c r="Y4335" s="766"/>
    </row>
    <row r="4336" spans="25:25" x14ac:dyDescent="0.25">
      <c r="Y4336" s="766"/>
    </row>
    <row r="4337" spans="25:25" x14ac:dyDescent="0.25">
      <c r="Y4337" s="766"/>
    </row>
    <row r="4338" spans="25:25" x14ac:dyDescent="0.25">
      <c r="Y4338" s="766"/>
    </row>
    <row r="4339" spans="25:25" x14ac:dyDescent="0.25">
      <c r="Y4339" s="766"/>
    </row>
    <row r="4340" spans="25:25" x14ac:dyDescent="0.25">
      <c r="Y4340" s="766"/>
    </row>
    <row r="4341" spans="25:25" x14ac:dyDescent="0.25">
      <c r="Y4341" s="766"/>
    </row>
    <row r="4342" spans="25:25" x14ac:dyDescent="0.25">
      <c r="Y4342" s="766"/>
    </row>
    <row r="4343" spans="25:25" x14ac:dyDescent="0.25">
      <c r="Y4343" s="766"/>
    </row>
    <row r="4344" spans="25:25" x14ac:dyDescent="0.25">
      <c r="Y4344" s="766"/>
    </row>
    <row r="4345" spans="25:25" x14ac:dyDescent="0.25">
      <c r="Y4345" s="766"/>
    </row>
    <row r="4346" spans="25:25" x14ac:dyDescent="0.25">
      <c r="Y4346" s="766"/>
    </row>
    <row r="4347" spans="25:25" x14ac:dyDescent="0.25">
      <c r="Y4347" s="766"/>
    </row>
    <row r="4348" spans="25:25" x14ac:dyDescent="0.25">
      <c r="Y4348" s="766"/>
    </row>
    <row r="4349" spans="25:25" x14ac:dyDescent="0.25">
      <c r="Y4349" s="766"/>
    </row>
    <row r="4350" spans="25:25" x14ac:dyDescent="0.25">
      <c r="Y4350" s="766"/>
    </row>
    <row r="4351" spans="25:25" x14ac:dyDescent="0.25">
      <c r="Y4351" s="766"/>
    </row>
    <row r="4352" spans="25:25" x14ac:dyDescent="0.25">
      <c r="Y4352" s="766"/>
    </row>
    <row r="4353" spans="25:25" x14ac:dyDescent="0.25">
      <c r="Y4353" s="766"/>
    </row>
    <row r="4354" spans="25:25" x14ac:dyDescent="0.25">
      <c r="Y4354" s="766"/>
    </row>
    <row r="4355" spans="25:25" x14ac:dyDescent="0.25">
      <c r="Y4355" s="766"/>
    </row>
    <row r="4356" spans="25:25" x14ac:dyDescent="0.25">
      <c r="Y4356" s="766"/>
    </row>
    <row r="4357" spans="25:25" x14ac:dyDescent="0.25">
      <c r="Y4357" s="766"/>
    </row>
    <row r="4358" spans="25:25" x14ac:dyDescent="0.25">
      <c r="Y4358" s="766"/>
    </row>
    <row r="4359" spans="25:25" x14ac:dyDescent="0.25">
      <c r="Y4359" s="766"/>
    </row>
    <row r="4360" spans="25:25" x14ac:dyDescent="0.25">
      <c r="Y4360" s="766"/>
    </row>
    <row r="4361" spans="25:25" x14ac:dyDescent="0.25">
      <c r="Y4361" s="766"/>
    </row>
    <row r="4362" spans="25:25" x14ac:dyDescent="0.25">
      <c r="Y4362" s="766"/>
    </row>
    <row r="4363" spans="25:25" x14ac:dyDescent="0.25">
      <c r="Y4363" s="766"/>
    </row>
    <row r="4364" spans="25:25" x14ac:dyDescent="0.25">
      <c r="Y4364" s="766"/>
    </row>
    <row r="4365" spans="25:25" x14ac:dyDescent="0.25">
      <c r="Y4365" s="766"/>
    </row>
    <row r="4366" spans="25:25" x14ac:dyDescent="0.25">
      <c r="Y4366" s="766"/>
    </row>
    <row r="4367" spans="25:25" x14ac:dyDescent="0.25">
      <c r="Y4367" s="766"/>
    </row>
    <row r="4368" spans="25:25" x14ac:dyDescent="0.25">
      <c r="Y4368" s="766"/>
    </row>
    <row r="4369" spans="25:25" x14ac:dyDescent="0.25">
      <c r="Y4369" s="766"/>
    </row>
    <row r="4370" spans="25:25" x14ac:dyDescent="0.25">
      <c r="Y4370" s="766"/>
    </row>
    <row r="4371" spans="25:25" x14ac:dyDescent="0.25">
      <c r="Y4371" s="766"/>
    </row>
    <row r="4372" spans="25:25" x14ac:dyDescent="0.25">
      <c r="Y4372" s="766"/>
    </row>
    <row r="4373" spans="25:25" x14ac:dyDescent="0.25">
      <c r="Y4373" s="766"/>
    </row>
    <row r="4374" spans="25:25" x14ac:dyDescent="0.25">
      <c r="Y4374" s="766"/>
    </row>
    <row r="4375" spans="25:25" x14ac:dyDescent="0.25">
      <c r="Y4375" s="766"/>
    </row>
    <row r="4376" spans="25:25" x14ac:dyDescent="0.25">
      <c r="Y4376" s="766"/>
    </row>
    <row r="4377" spans="25:25" x14ac:dyDescent="0.25">
      <c r="Y4377" s="766"/>
    </row>
    <row r="4378" spans="25:25" x14ac:dyDescent="0.25">
      <c r="Y4378" s="766"/>
    </row>
    <row r="4379" spans="25:25" x14ac:dyDescent="0.25">
      <c r="Y4379" s="766"/>
    </row>
    <row r="4380" spans="25:25" x14ac:dyDescent="0.25">
      <c r="Y4380" s="766"/>
    </row>
    <row r="4381" spans="25:25" x14ac:dyDescent="0.25">
      <c r="Y4381" s="766"/>
    </row>
    <row r="4382" spans="25:25" x14ac:dyDescent="0.25">
      <c r="Y4382" s="766"/>
    </row>
    <row r="4383" spans="25:25" x14ac:dyDescent="0.25">
      <c r="Y4383" s="766"/>
    </row>
    <row r="4384" spans="25:25" x14ac:dyDescent="0.25">
      <c r="Y4384" s="766"/>
    </row>
    <row r="4385" spans="25:25" x14ac:dyDescent="0.25">
      <c r="Y4385" s="766"/>
    </row>
    <row r="4386" spans="25:25" x14ac:dyDescent="0.25">
      <c r="Y4386" s="766"/>
    </row>
    <row r="4387" spans="25:25" x14ac:dyDescent="0.25">
      <c r="Y4387" s="766"/>
    </row>
    <row r="4388" spans="25:25" x14ac:dyDescent="0.25">
      <c r="Y4388" s="766"/>
    </row>
    <row r="4389" spans="25:25" x14ac:dyDescent="0.25">
      <c r="Y4389" s="766"/>
    </row>
    <row r="4390" spans="25:25" x14ac:dyDescent="0.25">
      <c r="Y4390" s="766"/>
    </row>
    <row r="4391" spans="25:25" x14ac:dyDescent="0.25">
      <c r="Y4391" s="766"/>
    </row>
    <row r="4392" spans="25:25" x14ac:dyDescent="0.25">
      <c r="Y4392" s="766"/>
    </row>
    <row r="4393" spans="25:25" x14ac:dyDescent="0.25">
      <c r="Y4393" s="766"/>
    </row>
    <row r="4394" spans="25:25" x14ac:dyDescent="0.25">
      <c r="Y4394" s="766"/>
    </row>
    <row r="4395" spans="25:25" x14ac:dyDescent="0.25">
      <c r="Y4395" s="766"/>
    </row>
    <row r="4396" spans="25:25" x14ac:dyDescent="0.25">
      <c r="Y4396" s="766"/>
    </row>
    <row r="4397" spans="25:25" x14ac:dyDescent="0.25">
      <c r="Y4397" s="766"/>
    </row>
    <row r="4398" spans="25:25" x14ac:dyDescent="0.25">
      <c r="Y4398" s="766"/>
    </row>
    <row r="4399" spans="25:25" x14ac:dyDescent="0.25">
      <c r="Y4399" s="766"/>
    </row>
    <row r="4400" spans="25:25" x14ac:dyDescent="0.25">
      <c r="Y4400" s="766"/>
    </row>
    <row r="4401" spans="25:25" x14ac:dyDescent="0.25">
      <c r="Y4401" s="766"/>
    </row>
    <row r="4402" spans="25:25" x14ac:dyDescent="0.25">
      <c r="Y4402" s="766"/>
    </row>
    <row r="4403" spans="25:25" x14ac:dyDescent="0.25">
      <c r="Y4403" s="766"/>
    </row>
    <row r="4404" spans="25:25" x14ac:dyDescent="0.25">
      <c r="Y4404" s="766"/>
    </row>
    <row r="4405" spans="25:25" x14ac:dyDescent="0.25">
      <c r="Y4405" s="766"/>
    </row>
    <row r="4406" spans="25:25" x14ac:dyDescent="0.25">
      <c r="Y4406" s="766"/>
    </row>
    <row r="4407" spans="25:25" x14ac:dyDescent="0.25">
      <c r="Y4407" s="766"/>
    </row>
    <row r="4408" spans="25:25" x14ac:dyDescent="0.25">
      <c r="Y4408" s="766"/>
    </row>
    <row r="4409" spans="25:25" x14ac:dyDescent="0.25">
      <c r="Y4409" s="766"/>
    </row>
    <row r="4410" spans="25:25" x14ac:dyDescent="0.25">
      <c r="Y4410" s="766"/>
    </row>
    <row r="4411" spans="25:25" x14ac:dyDescent="0.25">
      <c r="Y4411" s="766"/>
    </row>
    <row r="4412" spans="25:25" x14ac:dyDescent="0.25">
      <c r="Y4412" s="766"/>
    </row>
    <row r="4413" spans="25:25" x14ac:dyDescent="0.25">
      <c r="Y4413" s="766"/>
    </row>
    <row r="4414" spans="25:25" x14ac:dyDescent="0.25">
      <c r="Y4414" s="766"/>
    </row>
    <row r="4415" spans="25:25" x14ac:dyDescent="0.25">
      <c r="Y4415" s="766"/>
    </row>
    <row r="4416" spans="25:25" x14ac:dyDescent="0.25">
      <c r="Y4416" s="766"/>
    </row>
    <row r="4417" spans="25:25" x14ac:dyDescent="0.25">
      <c r="Y4417" s="766"/>
    </row>
    <row r="4418" spans="25:25" x14ac:dyDescent="0.25">
      <c r="Y4418" s="766"/>
    </row>
    <row r="4419" spans="25:25" x14ac:dyDescent="0.25">
      <c r="Y4419" s="766"/>
    </row>
    <row r="4420" spans="25:25" x14ac:dyDescent="0.25">
      <c r="Y4420" s="766"/>
    </row>
    <row r="4421" spans="25:25" x14ac:dyDescent="0.25">
      <c r="Y4421" s="766"/>
    </row>
    <row r="4422" spans="25:25" x14ac:dyDescent="0.25">
      <c r="Y4422" s="766"/>
    </row>
    <row r="4423" spans="25:25" x14ac:dyDescent="0.25">
      <c r="Y4423" s="766"/>
    </row>
    <row r="4424" spans="25:25" x14ac:dyDescent="0.25">
      <c r="Y4424" s="766"/>
    </row>
    <row r="4425" spans="25:25" x14ac:dyDescent="0.25">
      <c r="Y4425" s="766"/>
    </row>
    <row r="4426" spans="25:25" x14ac:dyDescent="0.25">
      <c r="Y4426" s="766"/>
    </row>
    <row r="4427" spans="25:25" x14ac:dyDescent="0.25">
      <c r="Y4427" s="766"/>
    </row>
    <row r="4428" spans="25:25" x14ac:dyDescent="0.25">
      <c r="Y4428" s="766"/>
    </row>
    <row r="4429" spans="25:25" x14ac:dyDescent="0.25">
      <c r="Y4429" s="766"/>
    </row>
    <row r="4430" spans="25:25" x14ac:dyDescent="0.25">
      <c r="Y4430" s="766"/>
    </row>
    <row r="4431" spans="25:25" x14ac:dyDescent="0.25">
      <c r="Y4431" s="766"/>
    </row>
    <row r="4432" spans="25:25" x14ac:dyDescent="0.25">
      <c r="Y4432" s="766"/>
    </row>
    <row r="4433" spans="25:25" x14ac:dyDescent="0.25">
      <c r="Y4433" s="766"/>
    </row>
    <row r="4434" spans="25:25" x14ac:dyDescent="0.25">
      <c r="Y4434" s="766"/>
    </row>
    <row r="4435" spans="25:25" x14ac:dyDescent="0.25">
      <c r="Y4435" s="766"/>
    </row>
    <row r="4436" spans="25:25" x14ac:dyDescent="0.25">
      <c r="Y4436" s="766"/>
    </row>
    <row r="4437" spans="25:25" x14ac:dyDescent="0.25">
      <c r="Y4437" s="766"/>
    </row>
    <row r="4438" spans="25:25" x14ac:dyDescent="0.25">
      <c r="Y4438" s="766"/>
    </row>
    <row r="4439" spans="25:25" x14ac:dyDescent="0.25">
      <c r="Y4439" s="766"/>
    </row>
    <row r="4440" spans="25:25" x14ac:dyDescent="0.25">
      <c r="Y4440" s="766"/>
    </row>
    <row r="4441" spans="25:25" x14ac:dyDescent="0.25">
      <c r="Y4441" s="766"/>
    </row>
    <row r="4442" spans="25:25" x14ac:dyDescent="0.25">
      <c r="Y4442" s="766"/>
    </row>
    <row r="4443" spans="25:25" x14ac:dyDescent="0.25">
      <c r="Y4443" s="766"/>
    </row>
    <row r="4444" spans="25:25" x14ac:dyDescent="0.25">
      <c r="Y4444" s="766"/>
    </row>
    <row r="4445" spans="25:25" x14ac:dyDescent="0.25">
      <c r="Y4445" s="766"/>
    </row>
    <row r="4446" spans="25:25" x14ac:dyDescent="0.25">
      <c r="Y4446" s="766"/>
    </row>
    <row r="4447" spans="25:25" x14ac:dyDescent="0.25">
      <c r="Y4447" s="766"/>
    </row>
    <row r="4448" spans="25:25" x14ac:dyDescent="0.25">
      <c r="Y4448" s="766"/>
    </row>
    <row r="4449" spans="25:25" x14ac:dyDescent="0.25">
      <c r="Y4449" s="766"/>
    </row>
    <row r="4450" spans="25:25" x14ac:dyDescent="0.25">
      <c r="Y4450" s="766"/>
    </row>
    <row r="4451" spans="25:25" x14ac:dyDescent="0.25">
      <c r="Y4451" s="766"/>
    </row>
    <row r="4452" spans="25:25" x14ac:dyDescent="0.25">
      <c r="Y4452" s="766"/>
    </row>
    <row r="4453" spans="25:25" x14ac:dyDescent="0.25">
      <c r="Y4453" s="766"/>
    </row>
    <row r="4454" spans="25:25" x14ac:dyDescent="0.25">
      <c r="Y4454" s="766"/>
    </row>
    <row r="4455" spans="25:25" x14ac:dyDescent="0.25">
      <c r="Y4455" s="766"/>
    </row>
    <row r="4456" spans="25:25" x14ac:dyDescent="0.25">
      <c r="Y4456" s="766"/>
    </row>
    <row r="4457" spans="25:25" x14ac:dyDescent="0.25">
      <c r="Y4457" s="766"/>
    </row>
    <row r="4458" spans="25:25" x14ac:dyDescent="0.25">
      <c r="Y4458" s="766"/>
    </row>
    <row r="4459" spans="25:25" x14ac:dyDescent="0.25">
      <c r="Y4459" s="766"/>
    </row>
    <row r="4460" spans="25:25" x14ac:dyDescent="0.25">
      <c r="Y4460" s="766"/>
    </row>
    <row r="4461" spans="25:25" x14ac:dyDescent="0.25">
      <c r="Y4461" s="766"/>
    </row>
    <row r="4462" spans="25:25" x14ac:dyDescent="0.25">
      <c r="Y4462" s="766"/>
    </row>
    <row r="4463" spans="25:25" x14ac:dyDescent="0.25">
      <c r="Y4463" s="766"/>
    </row>
    <row r="4464" spans="25:25" x14ac:dyDescent="0.25">
      <c r="Y4464" s="766"/>
    </row>
    <row r="4465" spans="25:25" x14ac:dyDescent="0.25">
      <c r="Y4465" s="766"/>
    </row>
    <row r="4466" spans="25:25" x14ac:dyDescent="0.25">
      <c r="Y4466" s="766"/>
    </row>
    <row r="4467" spans="25:25" x14ac:dyDescent="0.25">
      <c r="Y4467" s="766"/>
    </row>
    <row r="4468" spans="25:25" x14ac:dyDescent="0.25">
      <c r="Y4468" s="766"/>
    </row>
    <row r="4469" spans="25:25" x14ac:dyDescent="0.25">
      <c r="Y4469" s="766"/>
    </row>
    <row r="4470" spans="25:25" x14ac:dyDescent="0.25">
      <c r="Y4470" s="766"/>
    </row>
    <row r="4471" spans="25:25" x14ac:dyDescent="0.25">
      <c r="Y4471" s="766"/>
    </row>
    <row r="4472" spans="25:25" x14ac:dyDescent="0.25">
      <c r="Y4472" s="766"/>
    </row>
    <row r="4473" spans="25:25" x14ac:dyDescent="0.25">
      <c r="Y4473" s="766"/>
    </row>
    <row r="4474" spans="25:25" x14ac:dyDescent="0.25">
      <c r="Y4474" s="766"/>
    </row>
    <row r="4475" spans="25:25" x14ac:dyDescent="0.25">
      <c r="Y4475" s="766"/>
    </row>
    <row r="4476" spans="25:25" x14ac:dyDescent="0.25">
      <c r="Y4476" s="766"/>
    </row>
    <row r="4477" spans="25:25" x14ac:dyDescent="0.25">
      <c r="Y4477" s="766"/>
    </row>
    <row r="4478" spans="25:25" x14ac:dyDescent="0.25">
      <c r="Y4478" s="766"/>
    </row>
    <row r="4479" spans="25:25" x14ac:dyDescent="0.25">
      <c r="Y4479" s="766"/>
    </row>
    <row r="4480" spans="25:25" x14ac:dyDescent="0.25">
      <c r="Y4480" s="766"/>
    </row>
    <row r="4481" spans="25:25" x14ac:dyDescent="0.25">
      <c r="Y4481" s="766"/>
    </row>
    <row r="4482" spans="25:25" x14ac:dyDescent="0.25">
      <c r="Y4482" s="766"/>
    </row>
    <row r="4483" spans="25:25" x14ac:dyDescent="0.25">
      <c r="Y4483" s="766"/>
    </row>
    <row r="4484" spans="25:25" x14ac:dyDescent="0.25">
      <c r="Y4484" s="766"/>
    </row>
    <row r="4485" spans="25:25" x14ac:dyDescent="0.25">
      <c r="Y4485" s="766"/>
    </row>
    <row r="4486" spans="25:25" x14ac:dyDescent="0.25">
      <c r="Y4486" s="766"/>
    </row>
    <row r="4487" spans="25:25" x14ac:dyDescent="0.25">
      <c r="Y4487" s="766"/>
    </row>
    <row r="4488" spans="25:25" x14ac:dyDescent="0.25">
      <c r="Y4488" s="766"/>
    </row>
    <row r="4489" spans="25:25" x14ac:dyDescent="0.25">
      <c r="Y4489" s="766"/>
    </row>
    <row r="4490" spans="25:25" x14ac:dyDescent="0.25">
      <c r="Y4490" s="766"/>
    </row>
    <row r="4491" spans="25:25" x14ac:dyDescent="0.25">
      <c r="Y4491" s="766"/>
    </row>
    <row r="4492" spans="25:25" x14ac:dyDescent="0.25">
      <c r="Y4492" s="766"/>
    </row>
    <row r="4493" spans="25:25" x14ac:dyDescent="0.25">
      <c r="Y4493" s="766"/>
    </row>
    <row r="4494" spans="25:25" x14ac:dyDescent="0.25">
      <c r="Y4494" s="766"/>
    </row>
    <row r="4495" spans="25:25" x14ac:dyDescent="0.25">
      <c r="Y4495" s="766"/>
    </row>
    <row r="4496" spans="25:25" x14ac:dyDescent="0.25">
      <c r="Y4496" s="766"/>
    </row>
    <row r="4497" spans="25:25" x14ac:dyDescent="0.25">
      <c r="Y4497" s="766"/>
    </row>
    <row r="4498" spans="25:25" x14ac:dyDescent="0.25">
      <c r="Y4498" s="766"/>
    </row>
    <row r="4499" spans="25:25" x14ac:dyDescent="0.25">
      <c r="Y4499" s="766"/>
    </row>
    <row r="4500" spans="25:25" x14ac:dyDescent="0.25">
      <c r="Y4500" s="766"/>
    </row>
    <row r="4501" spans="25:25" x14ac:dyDescent="0.25">
      <c r="Y4501" s="766"/>
    </row>
    <row r="4502" spans="25:25" x14ac:dyDescent="0.25">
      <c r="Y4502" s="766"/>
    </row>
    <row r="4503" spans="25:25" x14ac:dyDescent="0.25">
      <c r="Y4503" s="766"/>
    </row>
    <row r="4504" spans="25:25" x14ac:dyDescent="0.25">
      <c r="Y4504" s="766"/>
    </row>
    <row r="4505" spans="25:25" x14ac:dyDescent="0.25">
      <c r="Y4505" s="766"/>
    </row>
    <row r="4506" spans="25:25" x14ac:dyDescent="0.25">
      <c r="Y4506" s="766"/>
    </row>
    <row r="4507" spans="25:25" x14ac:dyDescent="0.25">
      <c r="Y4507" s="766"/>
    </row>
    <row r="4508" spans="25:25" x14ac:dyDescent="0.25">
      <c r="Y4508" s="766"/>
    </row>
    <row r="4509" spans="25:25" x14ac:dyDescent="0.25">
      <c r="Y4509" s="766"/>
    </row>
    <row r="4510" spans="25:25" x14ac:dyDescent="0.25">
      <c r="Y4510" s="766"/>
    </row>
    <row r="4511" spans="25:25" x14ac:dyDescent="0.25">
      <c r="Y4511" s="766"/>
    </row>
    <row r="4512" spans="25:25" x14ac:dyDescent="0.25">
      <c r="Y4512" s="766"/>
    </row>
    <row r="4513" spans="25:25" x14ac:dyDescent="0.25">
      <c r="Y4513" s="766"/>
    </row>
    <row r="4514" spans="25:25" x14ac:dyDescent="0.25">
      <c r="Y4514" s="766"/>
    </row>
    <row r="4515" spans="25:25" x14ac:dyDescent="0.25">
      <c r="Y4515" s="766"/>
    </row>
    <row r="4516" spans="25:25" x14ac:dyDescent="0.25">
      <c r="Y4516" s="766"/>
    </row>
    <row r="4517" spans="25:25" x14ac:dyDescent="0.25">
      <c r="Y4517" s="766"/>
    </row>
    <row r="4518" spans="25:25" x14ac:dyDescent="0.25">
      <c r="Y4518" s="766"/>
    </row>
    <row r="4519" spans="25:25" x14ac:dyDescent="0.25">
      <c r="Y4519" s="766"/>
    </row>
    <row r="4520" spans="25:25" x14ac:dyDescent="0.25">
      <c r="Y4520" s="766"/>
    </row>
    <row r="4521" spans="25:25" x14ac:dyDescent="0.25">
      <c r="Y4521" s="766"/>
    </row>
    <row r="4522" spans="25:25" x14ac:dyDescent="0.25">
      <c r="Y4522" s="766"/>
    </row>
    <row r="4523" spans="25:25" x14ac:dyDescent="0.25">
      <c r="Y4523" s="766"/>
    </row>
    <row r="4524" spans="25:25" x14ac:dyDescent="0.25">
      <c r="Y4524" s="766"/>
    </row>
    <row r="4525" spans="25:25" x14ac:dyDescent="0.25">
      <c r="Y4525" s="766"/>
    </row>
    <row r="4526" spans="25:25" x14ac:dyDescent="0.25">
      <c r="Y4526" s="766"/>
    </row>
    <row r="4527" spans="25:25" x14ac:dyDescent="0.25">
      <c r="Y4527" s="766"/>
    </row>
    <row r="4528" spans="25:25" x14ac:dyDescent="0.25">
      <c r="Y4528" s="766"/>
    </row>
    <row r="4529" spans="25:25" x14ac:dyDescent="0.25">
      <c r="Y4529" s="766"/>
    </row>
    <row r="4530" spans="25:25" x14ac:dyDescent="0.25">
      <c r="Y4530" s="766"/>
    </row>
    <row r="4531" spans="25:25" x14ac:dyDescent="0.25">
      <c r="Y4531" s="766"/>
    </row>
    <row r="4532" spans="25:25" x14ac:dyDescent="0.25">
      <c r="Y4532" s="766"/>
    </row>
    <row r="4533" spans="25:25" x14ac:dyDescent="0.25">
      <c r="Y4533" s="766"/>
    </row>
    <row r="4534" spans="25:25" x14ac:dyDescent="0.25">
      <c r="Y4534" s="766"/>
    </row>
    <row r="4535" spans="25:25" x14ac:dyDescent="0.25">
      <c r="Y4535" s="766"/>
    </row>
    <row r="4536" spans="25:25" x14ac:dyDescent="0.25">
      <c r="Y4536" s="766"/>
    </row>
    <row r="4537" spans="25:25" x14ac:dyDescent="0.25">
      <c r="Y4537" s="766"/>
    </row>
    <row r="4538" spans="25:25" x14ac:dyDescent="0.25">
      <c r="Y4538" s="766"/>
    </row>
    <row r="4539" spans="25:25" x14ac:dyDescent="0.25">
      <c r="Y4539" s="766"/>
    </row>
    <row r="4540" spans="25:25" x14ac:dyDescent="0.25">
      <c r="Y4540" s="766"/>
    </row>
    <row r="4541" spans="25:25" x14ac:dyDescent="0.25">
      <c r="Y4541" s="766"/>
    </row>
    <row r="4542" spans="25:25" x14ac:dyDescent="0.25">
      <c r="Y4542" s="766"/>
    </row>
    <row r="4543" spans="25:25" x14ac:dyDescent="0.25">
      <c r="Y4543" s="766"/>
    </row>
    <row r="4544" spans="25:25" x14ac:dyDescent="0.25">
      <c r="Y4544" s="766"/>
    </row>
    <row r="4545" spans="25:25" x14ac:dyDescent="0.25">
      <c r="Y4545" s="766"/>
    </row>
    <row r="4546" spans="25:25" x14ac:dyDescent="0.25">
      <c r="Y4546" s="766"/>
    </row>
    <row r="4547" spans="25:25" x14ac:dyDescent="0.25">
      <c r="Y4547" s="766"/>
    </row>
    <row r="4548" spans="25:25" x14ac:dyDescent="0.25">
      <c r="Y4548" s="766"/>
    </row>
    <row r="4549" spans="25:25" x14ac:dyDescent="0.25">
      <c r="Y4549" s="766"/>
    </row>
    <row r="4550" spans="25:25" x14ac:dyDescent="0.25">
      <c r="Y4550" s="766"/>
    </row>
    <row r="4551" spans="25:25" x14ac:dyDescent="0.25">
      <c r="Y4551" s="766"/>
    </row>
    <row r="4552" spans="25:25" x14ac:dyDescent="0.25">
      <c r="Y4552" s="766"/>
    </row>
    <row r="4553" spans="25:25" x14ac:dyDescent="0.25">
      <c r="Y4553" s="766"/>
    </row>
    <row r="4554" spans="25:25" x14ac:dyDescent="0.25">
      <c r="Y4554" s="766"/>
    </row>
    <row r="4555" spans="25:25" x14ac:dyDescent="0.25">
      <c r="Y4555" s="766"/>
    </row>
    <row r="4556" spans="25:25" x14ac:dyDescent="0.25">
      <c r="Y4556" s="766"/>
    </row>
    <row r="4557" spans="25:25" x14ac:dyDescent="0.25">
      <c r="Y4557" s="766"/>
    </row>
    <row r="4558" spans="25:25" x14ac:dyDescent="0.25">
      <c r="Y4558" s="766"/>
    </row>
    <row r="4559" spans="25:25" x14ac:dyDescent="0.25">
      <c r="Y4559" s="766"/>
    </row>
    <row r="4560" spans="25:25" x14ac:dyDescent="0.25">
      <c r="Y4560" s="766"/>
    </row>
    <row r="4561" spans="25:25" x14ac:dyDescent="0.25">
      <c r="Y4561" s="766"/>
    </row>
    <row r="4562" spans="25:25" x14ac:dyDescent="0.25">
      <c r="Y4562" s="766"/>
    </row>
    <row r="4563" spans="25:25" x14ac:dyDescent="0.25">
      <c r="Y4563" s="766"/>
    </row>
    <row r="4564" spans="25:25" x14ac:dyDescent="0.25">
      <c r="Y4564" s="766"/>
    </row>
    <row r="4565" spans="25:25" x14ac:dyDescent="0.25">
      <c r="Y4565" s="766"/>
    </row>
    <row r="4566" spans="25:25" x14ac:dyDescent="0.25">
      <c r="Y4566" s="766"/>
    </row>
    <row r="4567" spans="25:25" x14ac:dyDescent="0.25">
      <c r="Y4567" s="766"/>
    </row>
    <row r="4568" spans="25:25" x14ac:dyDescent="0.25">
      <c r="Y4568" s="766"/>
    </row>
    <row r="4569" spans="25:25" x14ac:dyDescent="0.25">
      <c r="Y4569" s="766"/>
    </row>
    <row r="4570" spans="25:25" x14ac:dyDescent="0.25">
      <c r="Y4570" s="766"/>
    </row>
    <row r="4571" spans="25:25" x14ac:dyDescent="0.25">
      <c r="Y4571" s="766"/>
    </row>
    <row r="4572" spans="25:25" x14ac:dyDescent="0.25">
      <c r="Y4572" s="766"/>
    </row>
    <row r="4573" spans="25:25" x14ac:dyDescent="0.25">
      <c r="Y4573" s="766"/>
    </row>
    <row r="4574" spans="25:25" x14ac:dyDescent="0.25">
      <c r="Y4574" s="766"/>
    </row>
    <row r="4575" spans="25:25" x14ac:dyDescent="0.25">
      <c r="Y4575" s="766"/>
    </row>
    <row r="4576" spans="25:25" x14ac:dyDescent="0.25">
      <c r="Y4576" s="766"/>
    </row>
    <row r="4577" spans="25:25" x14ac:dyDescent="0.25">
      <c r="Y4577" s="766"/>
    </row>
    <row r="4578" spans="25:25" x14ac:dyDescent="0.25">
      <c r="Y4578" s="766"/>
    </row>
    <row r="4579" spans="25:25" x14ac:dyDescent="0.25">
      <c r="Y4579" s="766"/>
    </row>
    <row r="4580" spans="25:25" x14ac:dyDescent="0.25">
      <c r="Y4580" s="766"/>
    </row>
    <row r="4581" spans="25:25" x14ac:dyDescent="0.25">
      <c r="Y4581" s="766"/>
    </row>
    <row r="4582" spans="25:25" x14ac:dyDescent="0.25">
      <c r="Y4582" s="766"/>
    </row>
    <row r="4583" spans="25:25" x14ac:dyDescent="0.25">
      <c r="Y4583" s="766"/>
    </row>
    <row r="4584" spans="25:25" x14ac:dyDescent="0.25">
      <c r="Y4584" s="766"/>
    </row>
    <row r="4585" spans="25:25" x14ac:dyDescent="0.25">
      <c r="Y4585" s="766"/>
    </row>
    <row r="4586" spans="25:25" x14ac:dyDescent="0.25">
      <c r="Y4586" s="766"/>
    </row>
    <row r="4587" spans="25:25" x14ac:dyDescent="0.25">
      <c r="Y4587" s="766"/>
    </row>
    <row r="4588" spans="25:25" x14ac:dyDescent="0.25">
      <c r="Y4588" s="766"/>
    </row>
    <row r="4589" spans="25:25" x14ac:dyDescent="0.25">
      <c r="Y4589" s="766"/>
    </row>
    <row r="4590" spans="25:25" x14ac:dyDescent="0.25">
      <c r="Y4590" s="766"/>
    </row>
    <row r="4591" spans="25:25" x14ac:dyDescent="0.25">
      <c r="Y4591" s="766"/>
    </row>
    <row r="4592" spans="25:25" x14ac:dyDescent="0.25">
      <c r="Y4592" s="766"/>
    </row>
    <row r="4593" spans="25:25" x14ac:dyDescent="0.25">
      <c r="Y4593" s="766"/>
    </row>
    <row r="4594" spans="25:25" x14ac:dyDescent="0.25">
      <c r="Y4594" s="766"/>
    </row>
    <row r="4595" spans="25:25" x14ac:dyDescent="0.25">
      <c r="Y4595" s="766"/>
    </row>
    <row r="4596" spans="25:25" x14ac:dyDescent="0.25">
      <c r="Y4596" s="766"/>
    </row>
    <row r="4597" spans="25:25" x14ac:dyDescent="0.25">
      <c r="Y4597" s="766"/>
    </row>
    <row r="4598" spans="25:25" x14ac:dyDescent="0.25">
      <c r="Y4598" s="766"/>
    </row>
    <row r="4599" spans="25:25" x14ac:dyDescent="0.25">
      <c r="Y4599" s="766"/>
    </row>
    <row r="4600" spans="25:25" x14ac:dyDescent="0.25">
      <c r="Y4600" s="766"/>
    </row>
    <row r="4601" spans="25:25" x14ac:dyDescent="0.25">
      <c r="Y4601" s="766"/>
    </row>
    <row r="4602" spans="25:25" x14ac:dyDescent="0.25">
      <c r="Y4602" s="766"/>
    </row>
    <row r="4603" spans="25:25" x14ac:dyDescent="0.25">
      <c r="Y4603" s="766"/>
    </row>
    <row r="4604" spans="25:25" x14ac:dyDescent="0.25">
      <c r="Y4604" s="766"/>
    </row>
    <row r="4605" spans="25:25" x14ac:dyDescent="0.25">
      <c r="Y4605" s="766"/>
    </row>
    <row r="4606" spans="25:25" x14ac:dyDescent="0.25">
      <c r="Y4606" s="766"/>
    </row>
    <row r="4607" spans="25:25" x14ac:dyDescent="0.25">
      <c r="Y4607" s="766"/>
    </row>
    <row r="4608" spans="25:25" x14ac:dyDescent="0.25">
      <c r="Y4608" s="766"/>
    </row>
    <row r="4609" spans="25:25" x14ac:dyDescent="0.25">
      <c r="Y4609" s="766"/>
    </row>
    <row r="4610" spans="25:25" x14ac:dyDescent="0.25">
      <c r="Y4610" s="766"/>
    </row>
    <row r="4611" spans="25:25" x14ac:dyDescent="0.25">
      <c r="Y4611" s="766"/>
    </row>
    <row r="4612" spans="25:25" x14ac:dyDescent="0.25">
      <c r="Y4612" s="766"/>
    </row>
    <row r="4613" spans="25:25" x14ac:dyDescent="0.25">
      <c r="Y4613" s="766"/>
    </row>
    <row r="4614" spans="25:25" x14ac:dyDescent="0.25">
      <c r="Y4614" s="766"/>
    </row>
    <row r="4615" spans="25:25" x14ac:dyDescent="0.25">
      <c r="Y4615" s="766"/>
    </row>
    <row r="4616" spans="25:25" x14ac:dyDescent="0.25">
      <c r="Y4616" s="766"/>
    </row>
    <row r="4617" spans="25:25" x14ac:dyDescent="0.25">
      <c r="Y4617" s="766"/>
    </row>
    <row r="4618" spans="25:25" x14ac:dyDescent="0.25">
      <c r="Y4618" s="766"/>
    </row>
    <row r="4619" spans="25:25" x14ac:dyDescent="0.25">
      <c r="Y4619" s="766"/>
    </row>
    <row r="4620" spans="25:25" x14ac:dyDescent="0.25">
      <c r="Y4620" s="766"/>
    </row>
    <row r="4621" spans="25:25" x14ac:dyDescent="0.25">
      <c r="Y4621" s="766"/>
    </row>
    <row r="4622" spans="25:25" x14ac:dyDescent="0.25">
      <c r="Y4622" s="766"/>
    </row>
    <row r="4623" spans="25:25" x14ac:dyDescent="0.25">
      <c r="Y4623" s="766"/>
    </row>
    <row r="4624" spans="25:25" x14ac:dyDescent="0.25">
      <c r="Y4624" s="766"/>
    </row>
    <row r="4625" spans="25:25" x14ac:dyDescent="0.25">
      <c r="Y4625" s="766"/>
    </row>
    <row r="4626" spans="25:25" x14ac:dyDescent="0.25">
      <c r="Y4626" s="766"/>
    </row>
    <row r="4627" spans="25:25" x14ac:dyDescent="0.25">
      <c r="Y4627" s="766"/>
    </row>
    <row r="4628" spans="25:25" x14ac:dyDescent="0.25">
      <c r="Y4628" s="766"/>
    </row>
    <row r="4629" spans="25:25" x14ac:dyDescent="0.25">
      <c r="Y4629" s="766"/>
    </row>
    <row r="4630" spans="25:25" x14ac:dyDescent="0.25">
      <c r="Y4630" s="766"/>
    </row>
    <row r="4631" spans="25:25" x14ac:dyDescent="0.25">
      <c r="Y4631" s="766"/>
    </row>
    <row r="4632" spans="25:25" x14ac:dyDescent="0.25">
      <c r="Y4632" s="766"/>
    </row>
    <row r="4633" spans="25:25" x14ac:dyDescent="0.25">
      <c r="Y4633" s="766"/>
    </row>
    <row r="4634" spans="25:25" x14ac:dyDescent="0.25">
      <c r="Y4634" s="766"/>
    </row>
    <row r="4635" spans="25:25" x14ac:dyDescent="0.25">
      <c r="Y4635" s="766"/>
    </row>
    <row r="4636" spans="25:25" x14ac:dyDescent="0.25">
      <c r="Y4636" s="766"/>
    </row>
    <row r="4637" spans="25:25" x14ac:dyDescent="0.25">
      <c r="Y4637" s="766"/>
    </row>
    <row r="4638" spans="25:25" x14ac:dyDescent="0.25">
      <c r="Y4638" s="766"/>
    </row>
    <row r="4639" spans="25:25" x14ac:dyDescent="0.25">
      <c r="Y4639" s="766"/>
    </row>
    <row r="4640" spans="25:25" x14ac:dyDescent="0.25">
      <c r="Y4640" s="766"/>
    </row>
    <row r="4641" spans="25:25" x14ac:dyDescent="0.25">
      <c r="Y4641" s="766"/>
    </row>
    <row r="4642" spans="25:25" x14ac:dyDescent="0.25">
      <c r="Y4642" s="766"/>
    </row>
    <row r="4643" spans="25:25" x14ac:dyDescent="0.25">
      <c r="Y4643" s="766"/>
    </row>
    <row r="4644" spans="25:25" x14ac:dyDescent="0.25">
      <c r="Y4644" s="766"/>
    </row>
    <row r="4645" spans="25:25" x14ac:dyDescent="0.25">
      <c r="Y4645" s="766"/>
    </row>
    <row r="4646" spans="25:25" x14ac:dyDescent="0.25">
      <c r="Y4646" s="766"/>
    </row>
    <row r="4647" spans="25:25" x14ac:dyDescent="0.25">
      <c r="Y4647" s="766"/>
    </row>
    <row r="4648" spans="25:25" x14ac:dyDescent="0.25">
      <c r="Y4648" s="766"/>
    </row>
    <row r="4649" spans="25:25" x14ac:dyDescent="0.25">
      <c r="Y4649" s="766"/>
    </row>
    <row r="4650" spans="25:25" x14ac:dyDescent="0.25">
      <c r="Y4650" s="766"/>
    </row>
    <row r="4651" spans="25:25" x14ac:dyDescent="0.25">
      <c r="Y4651" s="766"/>
    </row>
    <row r="4652" spans="25:25" x14ac:dyDescent="0.25">
      <c r="Y4652" s="766"/>
    </row>
    <row r="4653" spans="25:25" x14ac:dyDescent="0.25">
      <c r="Y4653" s="766"/>
    </row>
    <row r="4654" spans="25:25" x14ac:dyDescent="0.25">
      <c r="Y4654" s="766"/>
    </row>
    <row r="4655" spans="25:25" x14ac:dyDescent="0.25">
      <c r="Y4655" s="766"/>
    </row>
    <row r="4656" spans="25:25" x14ac:dyDescent="0.25">
      <c r="Y4656" s="766"/>
    </row>
    <row r="4657" spans="25:25" x14ac:dyDescent="0.25">
      <c r="Y4657" s="766"/>
    </row>
    <row r="4658" spans="25:25" x14ac:dyDescent="0.25">
      <c r="Y4658" s="766"/>
    </row>
    <row r="4659" spans="25:25" x14ac:dyDescent="0.25">
      <c r="Y4659" s="766"/>
    </row>
    <row r="4660" spans="25:25" x14ac:dyDescent="0.25">
      <c r="Y4660" s="766"/>
    </row>
    <row r="4661" spans="25:25" x14ac:dyDescent="0.25">
      <c r="Y4661" s="766"/>
    </row>
    <row r="4662" spans="25:25" x14ac:dyDescent="0.25">
      <c r="Y4662" s="766"/>
    </row>
    <row r="4663" spans="25:25" x14ac:dyDescent="0.25">
      <c r="Y4663" s="766"/>
    </row>
    <row r="4664" spans="25:25" x14ac:dyDescent="0.25">
      <c r="Y4664" s="766"/>
    </row>
    <row r="4665" spans="25:25" x14ac:dyDescent="0.25">
      <c r="Y4665" s="766"/>
    </row>
    <row r="4666" spans="25:25" x14ac:dyDescent="0.25">
      <c r="Y4666" s="766"/>
    </row>
    <row r="4667" spans="25:25" x14ac:dyDescent="0.25">
      <c r="Y4667" s="766"/>
    </row>
    <row r="4668" spans="25:25" x14ac:dyDescent="0.25">
      <c r="Y4668" s="766"/>
    </row>
    <row r="4669" spans="25:25" x14ac:dyDescent="0.25">
      <c r="Y4669" s="766"/>
    </row>
    <row r="4670" spans="25:25" x14ac:dyDescent="0.25">
      <c r="Y4670" s="766"/>
    </row>
    <row r="4671" spans="25:25" x14ac:dyDescent="0.25">
      <c r="Y4671" s="766"/>
    </row>
    <row r="4672" spans="25:25" x14ac:dyDescent="0.25">
      <c r="Y4672" s="766"/>
    </row>
    <row r="4673" spans="25:25" x14ac:dyDescent="0.25">
      <c r="Y4673" s="766"/>
    </row>
    <row r="4674" spans="25:25" x14ac:dyDescent="0.25">
      <c r="Y4674" s="766"/>
    </row>
    <row r="4675" spans="25:25" x14ac:dyDescent="0.25">
      <c r="Y4675" s="766"/>
    </row>
    <row r="4676" spans="25:25" x14ac:dyDescent="0.25">
      <c r="Y4676" s="766"/>
    </row>
    <row r="4677" spans="25:25" x14ac:dyDescent="0.25">
      <c r="Y4677" s="766"/>
    </row>
    <row r="4678" spans="25:25" x14ac:dyDescent="0.25">
      <c r="Y4678" s="766"/>
    </row>
    <row r="4679" spans="25:25" x14ac:dyDescent="0.25">
      <c r="Y4679" s="766"/>
    </row>
    <row r="4680" spans="25:25" x14ac:dyDescent="0.25">
      <c r="Y4680" s="766"/>
    </row>
    <row r="4681" spans="25:25" x14ac:dyDescent="0.25">
      <c r="Y4681" s="766"/>
    </row>
    <row r="4682" spans="25:25" x14ac:dyDescent="0.25">
      <c r="Y4682" s="766"/>
    </row>
    <row r="4683" spans="25:25" x14ac:dyDescent="0.25">
      <c r="Y4683" s="766"/>
    </row>
    <row r="4684" spans="25:25" x14ac:dyDescent="0.25">
      <c r="Y4684" s="766"/>
    </row>
    <row r="4685" spans="25:25" x14ac:dyDescent="0.25">
      <c r="Y4685" s="766"/>
    </row>
    <row r="4686" spans="25:25" x14ac:dyDescent="0.25">
      <c r="Y4686" s="766"/>
    </row>
    <row r="4687" spans="25:25" x14ac:dyDescent="0.25">
      <c r="Y4687" s="766"/>
    </row>
    <row r="4688" spans="25:25" x14ac:dyDescent="0.25">
      <c r="Y4688" s="766"/>
    </row>
    <row r="4689" spans="25:25" x14ac:dyDescent="0.25">
      <c r="Y4689" s="766"/>
    </row>
    <row r="4690" spans="25:25" x14ac:dyDescent="0.25">
      <c r="Y4690" s="766"/>
    </row>
    <row r="4691" spans="25:25" x14ac:dyDescent="0.25">
      <c r="Y4691" s="766"/>
    </row>
    <row r="4692" spans="25:25" x14ac:dyDescent="0.25">
      <c r="Y4692" s="766"/>
    </row>
    <row r="4693" spans="25:25" x14ac:dyDescent="0.25">
      <c r="Y4693" s="766"/>
    </row>
    <row r="4694" spans="25:25" x14ac:dyDescent="0.25">
      <c r="Y4694" s="766"/>
    </row>
    <row r="4695" spans="25:25" x14ac:dyDescent="0.25">
      <c r="Y4695" s="766"/>
    </row>
    <row r="4696" spans="25:25" x14ac:dyDescent="0.25">
      <c r="Y4696" s="766"/>
    </row>
    <row r="4697" spans="25:25" x14ac:dyDescent="0.25">
      <c r="Y4697" s="766"/>
    </row>
    <row r="4698" spans="25:25" x14ac:dyDescent="0.25">
      <c r="Y4698" s="766"/>
    </row>
    <row r="4699" spans="25:25" x14ac:dyDescent="0.25">
      <c r="Y4699" s="766"/>
    </row>
    <row r="4700" spans="25:25" x14ac:dyDescent="0.25">
      <c r="Y4700" s="766"/>
    </row>
    <row r="4701" spans="25:25" x14ac:dyDescent="0.25">
      <c r="Y4701" s="766"/>
    </row>
    <row r="4702" spans="25:25" x14ac:dyDescent="0.25">
      <c r="Y4702" s="766"/>
    </row>
    <row r="4703" spans="25:25" x14ac:dyDescent="0.25">
      <c r="Y4703" s="766"/>
    </row>
    <row r="4704" spans="25:25" x14ac:dyDescent="0.25">
      <c r="Y4704" s="766"/>
    </row>
    <row r="4705" spans="25:25" x14ac:dyDescent="0.25">
      <c r="Y4705" s="766"/>
    </row>
    <row r="4706" spans="25:25" x14ac:dyDescent="0.25">
      <c r="Y4706" s="766"/>
    </row>
    <row r="4707" spans="25:25" x14ac:dyDescent="0.25">
      <c r="Y4707" s="766"/>
    </row>
    <row r="4708" spans="25:25" x14ac:dyDescent="0.25">
      <c r="Y4708" s="766"/>
    </row>
    <row r="4709" spans="25:25" x14ac:dyDescent="0.25">
      <c r="Y4709" s="766"/>
    </row>
    <row r="4710" spans="25:25" x14ac:dyDescent="0.25">
      <c r="Y4710" s="766"/>
    </row>
    <row r="4711" spans="25:25" x14ac:dyDescent="0.25">
      <c r="Y4711" s="766"/>
    </row>
    <row r="4712" spans="25:25" x14ac:dyDescent="0.25">
      <c r="Y4712" s="766"/>
    </row>
    <row r="4713" spans="25:25" x14ac:dyDescent="0.25">
      <c r="Y4713" s="766"/>
    </row>
    <row r="4714" spans="25:25" x14ac:dyDescent="0.25">
      <c r="Y4714" s="766"/>
    </row>
    <row r="4715" spans="25:25" x14ac:dyDescent="0.25">
      <c r="Y4715" s="766"/>
    </row>
    <row r="4716" spans="25:25" x14ac:dyDescent="0.25">
      <c r="Y4716" s="766"/>
    </row>
    <row r="4717" spans="25:25" x14ac:dyDescent="0.25">
      <c r="Y4717" s="766"/>
    </row>
    <row r="4718" spans="25:25" x14ac:dyDescent="0.25">
      <c r="Y4718" s="766"/>
    </row>
    <row r="4719" spans="25:25" x14ac:dyDescent="0.25">
      <c r="Y4719" s="766"/>
    </row>
    <row r="4720" spans="25:25" x14ac:dyDescent="0.25">
      <c r="Y4720" s="766"/>
    </row>
    <row r="4721" spans="25:25" x14ac:dyDescent="0.25">
      <c r="Y4721" s="766"/>
    </row>
    <row r="4722" spans="25:25" x14ac:dyDescent="0.25">
      <c r="Y4722" s="766"/>
    </row>
    <row r="4723" spans="25:25" x14ac:dyDescent="0.25">
      <c r="Y4723" s="766"/>
    </row>
    <row r="4724" spans="25:25" x14ac:dyDescent="0.25">
      <c r="Y4724" s="766"/>
    </row>
    <row r="4725" spans="25:25" x14ac:dyDescent="0.25">
      <c r="Y4725" s="766"/>
    </row>
    <row r="4726" spans="25:25" x14ac:dyDescent="0.25">
      <c r="Y4726" s="766"/>
    </row>
    <row r="4727" spans="25:25" x14ac:dyDescent="0.25">
      <c r="Y4727" s="766"/>
    </row>
    <row r="4728" spans="25:25" x14ac:dyDescent="0.25">
      <c r="Y4728" s="766"/>
    </row>
    <row r="4729" spans="25:25" x14ac:dyDescent="0.25">
      <c r="Y4729" s="766"/>
    </row>
    <row r="4730" spans="25:25" x14ac:dyDescent="0.25">
      <c r="Y4730" s="766"/>
    </row>
    <row r="4731" spans="25:25" x14ac:dyDescent="0.25">
      <c r="Y4731" s="766"/>
    </row>
    <row r="4732" spans="25:25" x14ac:dyDescent="0.25">
      <c r="Y4732" s="766"/>
    </row>
    <row r="4733" spans="25:25" x14ac:dyDescent="0.25">
      <c r="Y4733" s="766"/>
    </row>
    <row r="4734" spans="25:25" x14ac:dyDescent="0.25">
      <c r="Y4734" s="766"/>
    </row>
    <row r="4735" spans="25:25" x14ac:dyDescent="0.25">
      <c r="Y4735" s="766"/>
    </row>
    <row r="4736" spans="25:25" x14ac:dyDescent="0.25">
      <c r="Y4736" s="766"/>
    </row>
    <row r="4737" spans="25:25" x14ac:dyDescent="0.25">
      <c r="Y4737" s="766"/>
    </row>
    <row r="4738" spans="25:25" x14ac:dyDescent="0.25">
      <c r="Y4738" s="766"/>
    </row>
    <row r="4739" spans="25:25" x14ac:dyDescent="0.25">
      <c r="Y4739" s="766"/>
    </row>
    <row r="4740" spans="25:25" x14ac:dyDescent="0.25">
      <c r="Y4740" s="766"/>
    </row>
    <row r="4741" spans="25:25" x14ac:dyDescent="0.25">
      <c r="Y4741" s="766"/>
    </row>
    <row r="4742" spans="25:25" x14ac:dyDescent="0.25">
      <c r="Y4742" s="766"/>
    </row>
    <row r="4743" spans="25:25" x14ac:dyDescent="0.25">
      <c r="Y4743" s="766"/>
    </row>
    <row r="4744" spans="25:25" x14ac:dyDescent="0.25">
      <c r="Y4744" s="766"/>
    </row>
    <row r="4745" spans="25:25" x14ac:dyDescent="0.25">
      <c r="Y4745" s="766"/>
    </row>
    <row r="4746" spans="25:25" x14ac:dyDescent="0.25">
      <c r="Y4746" s="766"/>
    </row>
    <row r="4747" spans="25:25" x14ac:dyDescent="0.25">
      <c r="Y4747" s="766"/>
    </row>
    <row r="4748" spans="25:25" x14ac:dyDescent="0.25">
      <c r="Y4748" s="766"/>
    </row>
    <row r="4749" spans="25:25" x14ac:dyDescent="0.25">
      <c r="Y4749" s="766"/>
    </row>
    <row r="4750" spans="25:25" x14ac:dyDescent="0.25">
      <c r="Y4750" s="766"/>
    </row>
    <row r="4751" spans="25:25" x14ac:dyDescent="0.25">
      <c r="Y4751" s="766"/>
    </row>
    <row r="4752" spans="25:25" x14ac:dyDescent="0.25">
      <c r="Y4752" s="766"/>
    </row>
    <row r="4753" spans="25:25" x14ac:dyDescent="0.25">
      <c r="Y4753" s="766"/>
    </row>
    <row r="4754" spans="25:25" x14ac:dyDescent="0.25">
      <c r="Y4754" s="766"/>
    </row>
    <row r="4755" spans="25:25" x14ac:dyDescent="0.25">
      <c r="Y4755" s="766"/>
    </row>
    <row r="4756" spans="25:25" x14ac:dyDescent="0.25">
      <c r="Y4756" s="766"/>
    </row>
    <row r="4757" spans="25:25" x14ac:dyDescent="0.25">
      <c r="Y4757" s="766"/>
    </row>
    <row r="4758" spans="25:25" x14ac:dyDescent="0.25">
      <c r="Y4758" s="766"/>
    </row>
    <row r="4759" spans="25:25" x14ac:dyDescent="0.25">
      <c r="Y4759" s="766"/>
    </row>
    <row r="4760" spans="25:25" x14ac:dyDescent="0.25">
      <c r="Y4760" s="766"/>
    </row>
    <row r="4761" spans="25:25" x14ac:dyDescent="0.25">
      <c r="Y4761" s="766"/>
    </row>
    <row r="4762" spans="25:25" x14ac:dyDescent="0.25">
      <c r="Y4762" s="766"/>
    </row>
    <row r="4763" spans="25:25" x14ac:dyDescent="0.25">
      <c r="Y4763" s="766"/>
    </row>
    <row r="4764" spans="25:25" x14ac:dyDescent="0.25">
      <c r="Y4764" s="766"/>
    </row>
    <row r="4765" spans="25:25" x14ac:dyDescent="0.25">
      <c r="Y4765" s="766"/>
    </row>
    <row r="4766" spans="25:25" x14ac:dyDescent="0.25">
      <c r="Y4766" s="766"/>
    </row>
    <row r="4767" spans="25:25" x14ac:dyDescent="0.25">
      <c r="Y4767" s="766"/>
    </row>
    <row r="4768" spans="25:25" x14ac:dyDescent="0.25">
      <c r="Y4768" s="766"/>
    </row>
    <row r="4769" spans="25:25" x14ac:dyDescent="0.25">
      <c r="Y4769" s="766"/>
    </row>
    <row r="4770" spans="25:25" x14ac:dyDescent="0.25">
      <c r="Y4770" s="766"/>
    </row>
    <row r="4771" spans="25:25" x14ac:dyDescent="0.25">
      <c r="Y4771" s="766"/>
    </row>
    <row r="4772" spans="25:25" x14ac:dyDescent="0.25">
      <c r="Y4772" s="766"/>
    </row>
    <row r="4773" spans="25:25" x14ac:dyDescent="0.25">
      <c r="Y4773" s="766"/>
    </row>
    <row r="4774" spans="25:25" x14ac:dyDescent="0.25">
      <c r="Y4774" s="766"/>
    </row>
    <row r="4775" spans="25:25" x14ac:dyDescent="0.25">
      <c r="Y4775" s="766"/>
    </row>
    <row r="4776" spans="25:25" x14ac:dyDescent="0.25">
      <c r="Y4776" s="766"/>
    </row>
    <row r="4777" spans="25:25" x14ac:dyDescent="0.25">
      <c r="Y4777" s="766"/>
    </row>
    <row r="4778" spans="25:25" x14ac:dyDescent="0.25">
      <c r="Y4778" s="766"/>
    </row>
    <row r="4779" spans="25:25" x14ac:dyDescent="0.25">
      <c r="Y4779" s="766"/>
    </row>
    <row r="4780" spans="25:25" x14ac:dyDescent="0.25">
      <c r="Y4780" s="766"/>
    </row>
    <row r="4781" spans="25:25" x14ac:dyDescent="0.25">
      <c r="Y4781" s="766"/>
    </row>
    <row r="4782" spans="25:25" x14ac:dyDescent="0.25">
      <c r="Y4782" s="766"/>
    </row>
    <row r="4783" spans="25:25" x14ac:dyDescent="0.25">
      <c r="Y4783" s="766"/>
    </row>
    <row r="4784" spans="25:25" x14ac:dyDescent="0.25">
      <c r="Y4784" s="766"/>
    </row>
    <row r="4785" spans="25:25" x14ac:dyDescent="0.25">
      <c r="Y4785" s="766"/>
    </row>
    <row r="4786" spans="25:25" x14ac:dyDescent="0.25">
      <c r="Y4786" s="766"/>
    </row>
    <row r="4787" spans="25:25" x14ac:dyDescent="0.25">
      <c r="Y4787" s="766"/>
    </row>
    <row r="4788" spans="25:25" x14ac:dyDescent="0.25">
      <c r="Y4788" s="766"/>
    </row>
    <row r="4789" spans="25:25" x14ac:dyDescent="0.25">
      <c r="Y4789" s="766"/>
    </row>
    <row r="4790" spans="25:25" x14ac:dyDescent="0.25">
      <c r="Y4790" s="766"/>
    </row>
    <row r="4791" spans="25:25" x14ac:dyDescent="0.25">
      <c r="Y4791" s="766"/>
    </row>
    <row r="4792" spans="25:25" x14ac:dyDescent="0.25">
      <c r="Y4792" s="766"/>
    </row>
    <row r="4793" spans="25:25" x14ac:dyDescent="0.25">
      <c r="Y4793" s="766"/>
    </row>
    <row r="4794" spans="25:25" x14ac:dyDescent="0.25">
      <c r="Y4794" s="766"/>
    </row>
    <row r="4795" spans="25:25" x14ac:dyDescent="0.25">
      <c r="Y4795" s="766"/>
    </row>
    <row r="4796" spans="25:25" x14ac:dyDescent="0.25">
      <c r="Y4796" s="766"/>
    </row>
    <row r="4797" spans="25:25" x14ac:dyDescent="0.25">
      <c r="Y4797" s="766"/>
    </row>
    <row r="4798" spans="25:25" x14ac:dyDescent="0.25">
      <c r="Y4798" s="766"/>
    </row>
    <row r="4799" spans="25:25" x14ac:dyDescent="0.25">
      <c r="Y4799" s="766"/>
    </row>
    <row r="4800" spans="25:25" x14ac:dyDescent="0.25">
      <c r="Y4800" s="766"/>
    </row>
    <row r="4801" spans="25:25" x14ac:dyDescent="0.25">
      <c r="Y4801" s="766"/>
    </row>
    <row r="4802" spans="25:25" x14ac:dyDescent="0.25">
      <c r="Y4802" s="766"/>
    </row>
    <row r="4803" spans="25:25" x14ac:dyDescent="0.25">
      <c r="Y4803" s="766"/>
    </row>
    <row r="4804" spans="25:25" x14ac:dyDescent="0.25">
      <c r="Y4804" s="766"/>
    </row>
    <row r="4805" spans="25:25" x14ac:dyDescent="0.25">
      <c r="Y4805" s="766"/>
    </row>
    <row r="4806" spans="25:25" x14ac:dyDescent="0.25">
      <c r="Y4806" s="766"/>
    </row>
    <row r="4807" spans="25:25" x14ac:dyDescent="0.25">
      <c r="Y4807" s="766"/>
    </row>
    <row r="4808" spans="25:25" x14ac:dyDescent="0.25">
      <c r="Y4808" s="766"/>
    </row>
    <row r="4809" spans="25:25" x14ac:dyDescent="0.25">
      <c r="Y4809" s="766"/>
    </row>
    <row r="4810" spans="25:25" x14ac:dyDescent="0.25">
      <c r="Y4810" s="766"/>
    </row>
    <row r="4811" spans="25:25" x14ac:dyDescent="0.25">
      <c r="Y4811" s="766"/>
    </row>
    <row r="4812" spans="25:25" x14ac:dyDescent="0.25">
      <c r="Y4812" s="766"/>
    </row>
    <row r="4813" spans="25:25" x14ac:dyDescent="0.25">
      <c r="Y4813" s="766"/>
    </row>
    <row r="4814" spans="25:25" x14ac:dyDescent="0.25">
      <c r="Y4814" s="766"/>
    </row>
    <row r="4815" spans="25:25" x14ac:dyDescent="0.25">
      <c r="Y4815" s="766"/>
    </row>
    <row r="4816" spans="25:25" x14ac:dyDescent="0.25">
      <c r="Y4816" s="766"/>
    </row>
    <row r="4817" spans="25:25" x14ac:dyDescent="0.25">
      <c r="Y4817" s="766"/>
    </row>
    <row r="4818" spans="25:25" x14ac:dyDescent="0.25">
      <c r="Y4818" s="766"/>
    </row>
    <row r="4819" spans="25:25" x14ac:dyDescent="0.25">
      <c r="Y4819" s="766"/>
    </row>
    <row r="4820" spans="25:25" x14ac:dyDescent="0.25">
      <c r="Y4820" s="766"/>
    </row>
    <row r="4821" spans="25:25" x14ac:dyDescent="0.25">
      <c r="Y4821" s="766"/>
    </row>
    <row r="4822" spans="25:25" x14ac:dyDescent="0.25">
      <c r="Y4822" s="766"/>
    </row>
    <row r="4823" spans="25:25" x14ac:dyDescent="0.25">
      <c r="Y4823" s="766"/>
    </row>
    <row r="4824" spans="25:25" x14ac:dyDescent="0.25">
      <c r="Y4824" s="766"/>
    </row>
    <row r="4825" spans="25:25" x14ac:dyDescent="0.25">
      <c r="Y4825" s="766"/>
    </row>
    <row r="4826" spans="25:25" x14ac:dyDescent="0.25">
      <c r="Y4826" s="766"/>
    </row>
    <row r="4827" spans="25:25" x14ac:dyDescent="0.25">
      <c r="Y4827" s="766"/>
    </row>
    <row r="4828" spans="25:25" x14ac:dyDescent="0.25">
      <c r="Y4828" s="766"/>
    </row>
    <row r="4829" spans="25:25" x14ac:dyDescent="0.25">
      <c r="Y4829" s="766"/>
    </row>
    <row r="4830" spans="25:25" x14ac:dyDescent="0.25">
      <c r="Y4830" s="766"/>
    </row>
    <row r="4831" spans="25:25" x14ac:dyDescent="0.25">
      <c r="Y4831" s="766"/>
    </row>
    <row r="4832" spans="25:25" x14ac:dyDescent="0.25">
      <c r="Y4832" s="766"/>
    </row>
    <row r="4833" spans="25:25" x14ac:dyDescent="0.25">
      <c r="Y4833" s="766"/>
    </row>
    <row r="4834" spans="25:25" x14ac:dyDescent="0.25">
      <c r="Y4834" s="766"/>
    </row>
    <row r="4835" spans="25:25" x14ac:dyDescent="0.25">
      <c r="Y4835" s="766"/>
    </row>
    <row r="4836" spans="25:25" x14ac:dyDescent="0.25">
      <c r="Y4836" s="766"/>
    </row>
    <row r="4837" spans="25:25" x14ac:dyDescent="0.25">
      <c r="Y4837" s="766"/>
    </row>
    <row r="4838" spans="25:25" x14ac:dyDescent="0.25">
      <c r="Y4838" s="766"/>
    </row>
    <row r="4839" spans="25:25" x14ac:dyDescent="0.25">
      <c r="Y4839" s="766"/>
    </row>
    <row r="4840" spans="25:25" x14ac:dyDescent="0.25">
      <c r="Y4840" s="766"/>
    </row>
    <row r="4841" spans="25:25" x14ac:dyDescent="0.25">
      <c r="Y4841" s="766"/>
    </row>
    <row r="4842" spans="25:25" x14ac:dyDescent="0.25">
      <c r="Y4842" s="766"/>
    </row>
    <row r="4843" spans="25:25" x14ac:dyDescent="0.25">
      <c r="Y4843" s="766"/>
    </row>
    <row r="4844" spans="25:25" x14ac:dyDescent="0.25">
      <c r="Y4844" s="766"/>
    </row>
    <row r="4845" spans="25:25" x14ac:dyDescent="0.25">
      <c r="Y4845" s="766"/>
    </row>
    <row r="4846" spans="25:25" x14ac:dyDescent="0.25">
      <c r="Y4846" s="766"/>
    </row>
    <row r="4847" spans="25:25" x14ac:dyDescent="0.25">
      <c r="Y4847" s="766"/>
    </row>
    <row r="4848" spans="25:25" x14ac:dyDescent="0.25">
      <c r="Y4848" s="766"/>
    </row>
    <row r="4849" spans="25:25" x14ac:dyDescent="0.25">
      <c r="Y4849" s="766"/>
    </row>
    <row r="4850" spans="25:25" x14ac:dyDescent="0.25">
      <c r="Y4850" s="766"/>
    </row>
    <row r="4851" spans="25:25" x14ac:dyDescent="0.25">
      <c r="Y4851" s="766"/>
    </row>
    <row r="4852" spans="25:25" x14ac:dyDescent="0.25">
      <c r="Y4852" s="766"/>
    </row>
    <row r="4853" spans="25:25" x14ac:dyDescent="0.25">
      <c r="Y4853" s="766"/>
    </row>
    <row r="4854" spans="25:25" x14ac:dyDescent="0.25">
      <c r="Y4854" s="766"/>
    </row>
    <row r="4855" spans="25:25" x14ac:dyDescent="0.25">
      <c r="Y4855" s="766"/>
    </row>
    <row r="4856" spans="25:25" x14ac:dyDescent="0.25">
      <c r="Y4856" s="766"/>
    </row>
    <row r="4857" spans="25:25" x14ac:dyDescent="0.25">
      <c r="Y4857" s="766"/>
    </row>
    <row r="4858" spans="25:25" x14ac:dyDescent="0.25">
      <c r="Y4858" s="766"/>
    </row>
    <row r="4859" spans="25:25" x14ac:dyDescent="0.25">
      <c r="Y4859" s="766"/>
    </row>
    <row r="4860" spans="25:25" x14ac:dyDescent="0.25">
      <c r="Y4860" s="766"/>
    </row>
    <row r="4861" spans="25:25" x14ac:dyDescent="0.25">
      <c r="Y4861" s="766"/>
    </row>
    <row r="4862" spans="25:25" x14ac:dyDescent="0.25">
      <c r="Y4862" s="766"/>
    </row>
    <row r="4863" spans="25:25" x14ac:dyDescent="0.25">
      <c r="Y4863" s="766"/>
    </row>
    <row r="4864" spans="25:25" x14ac:dyDescent="0.25">
      <c r="Y4864" s="766"/>
    </row>
    <row r="4865" spans="25:25" x14ac:dyDescent="0.25">
      <c r="Y4865" s="766"/>
    </row>
    <row r="4866" spans="25:25" x14ac:dyDescent="0.25">
      <c r="Y4866" s="766"/>
    </row>
    <row r="4867" spans="25:25" x14ac:dyDescent="0.25">
      <c r="Y4867" s="766"/>
    </row>
    <row r="4868" spans="25:25" x14ac:dyDescent="0.25">
      <c r="Y4868" s="766"/>
    </row>
    <row r="4869" spans="25:25" x14ac:dyDescent="0.25">
      <c r="Y4869" s="766"/>
    </row>
    <row r="4870" spans="25:25" x14ac:dyDescent="0.25">
      <c r="Y4870" s="766"/>
    </row>
    <row r="4871" spans="25:25" x14ac:dyDescent="0.25">
      <c r="Y4871" s="766"/>
    </row>
    <row r="4872" spans="25:25" x14ac:dyDescent="0.25">
      <c r="Y4872" s="766"/>
    </row>
    <row r="4873" spans="25:25" x14ac:dyDescent="0.25">
      <c r="Y4873" s="766"/>
    </row>
    <row r="4874" spans="25:25" x14ac:dyDescent="0.25">
      <c r="Y4874" s="766"/>
    </row>
    <row r="4875" spans="25:25" x14ac:dyDescent="0.25">
      <c r="Y4875" s="766"/>
    </row>
    <row r="4876" spans="25:25" x14ac:dyDescent="0.25">
      <c r="Y4876" s="766"/>
    </row>
    <row r="4877" spans="25:25" x14ac:dyDescent="0.25">
      <c r="Y4877" s="766"/>
    </row>
    <row r="4878" spans="25:25" x14ac:dyDescent="0.25">
      <c r="Y4878" s="766"/>
    </row>
    <row r="4879" spans="25:25" x14ac:dyDescent="0.25">
      <c r="Y4879" s="766"/>
    </row>
    <row r="4880" spans="25:25" x14ac:dyDescent="0.25">
      <c r="Y4880" s="766"/>
    </row>
    <row r="4881" spans="25:25" x14ac:dyDescent="0.25">
      <c r="Y4881" s="766"/>
    </row>
    <row r="4882" spans="25:25" x14ac:dyDescent="0.25">
      <c r="Y4882" s="766"/>
    </row>
    <row r="4883" spans="25:25" x14ac:dyDescent="0.25">
      <c r="Y4883" s="766"/>
    </row>
    <row r="4884" spans="25:25" x14ac:dyDescent="0.25">
      <c r="Y4884" s="766"/>
    </row>
    <row r="4885" spans="25:25" x14ac:dyDescent="0.25">
      <c r="Y4885" s="766"/>
    </row>
    <row r="4886" spans="25:25" x14ac:dyDescent="0.25">
      <c r="Y4886" s="766"/>
    </row>
    <row r="4887" spans="25:25" x14ac:dyDescent="0.25">
      <c r="Y4887" s="766"/>
    </row>
    <row r="4888" spans="25:25" x14ac:dyDescent="0.25">
      <c r="Y4888" s="766"/>
    </row>
    <row r="4889" spans="25:25" x14ac:dyDescent="0.25">
      <c r="Y4889" s="766"/>
    </row>
    <row r="4890" spans="25:25" x14ac:dyDescent="0.25">
      <c r="Y4890" s="766"/>
    </row>
    <row r="4891" spans="25:25" x14ac:dyDescent="0.25">
      <c r="Y4891" s="766"/>
    </row>
    <row r="4892" spans="25:25" x14ac:dyDescent="0.25">
      <c r="Y4892" s="766"/>
    </row>
    <row r="4893" spans="25:25" x14ac:dyDescent="0.25">
      <c r="Y4893" s="766"/>
    </row>
    <row r="4894" spans="25:25" x14ac:dyDescent="0.25">
      <c r="Y4894" s="766"/>
    </row>
    <row r="4895" spans="25:25" x14ac:dyDescent="0.25">
      <c r="Y4895" s="766"/>
    </row>
    <row r="4896" spans="25:25" x14ac:dyDescent="0.25">
      <c r="Y4896" s="766"/>
    </row>
    <row r="4897" spans="25:25" x14ac:dyDescent="0.25">
      <c r="Y4897" s="766"/>
    </row>
    <row r="4898" spans="25:25" x14ac:dyDescent="0.25">
      <c r="Y4898" s="766"/>
    </row>
    <row r="4899" spans="25:25" x14ac:dyDescent="0.25">
      <c r="Y4899" s="766"/>
    </row>
    <row r="4900" spans="25:25" x14ac:dyDescent="0.25">
      <c r="Y4900" s="766"/>
    </row>
    <row r="4901" spans="25:25" x14ac:dyDescent="0.25">
      <c r="Y4901" s="766"/>
    </row>
    <row r="4902" spans="25:25" x14ac:dyDescent="0.25">
      <c r="Y4902" s="766"/>
    </row>
    <row r="4903" spans="25:25" x14ac:dyDescent="0.25">
      <c r="Y4903" s="766"/>
    </row>
    <row r="4904" spans="25:25" x14ac:dyDescent="0.25">
      <c r="Y4904" s="766"/>
    </row>
    <row r="4905" spans="25:25" x14ac:dyDescent="0.25">
      <c r="Y4905" s="766"/>
    </row>
    <row r="4906" spans="25:25" x14ac:dyDescent="0.25">
      <c r="Y4906" s="766"/>
    </row>
    <row r="4907" spans="25:25" x14ac:dyDescent="0.25">
      <c r="Y4907" s="766"/>
    </row>
    <row r="4908" spans="25:25" x14ac:dyDescent="0.25">
      <c r="Y4908" s="766"/>
    </row>
    <row r="4909" spans="25:25" x14ac:dyDescent="0.25">
      <c r="Y4909" s="766"/>
    </row>
    <row r="4910" spans="25:25" x14ac:dyDescent="0.25">
      <c r="Y4910" s="766"/>
    </row>
    <row r="4911" spans="25:25" x14ac:dyDescent="0.25">
      <c r="Y4911" s="766"/>
    </row>
    <row r="4912" spans="25:25" x14ac:dyDescent="0.25">
      <c r="Y4912" s="766"/>
    </row>
    <row r="4913" spans="25:25" x14ac:dyDescent="0.25">
      <c r="Y4913" s="766"/>
    </row>
    <row r="4914" spans="25:25" x14ac:dyDescent="0.25">
      <c r="Y4914" s="766"/>
    </row>
    <row r="4915" spans="25:25" x14ac:dyDescent="0.25">
      <c r="Y4915" s="766"/>
    </row>
    <row r="4916" spans="25:25" x14ac:dyDescent="0.25">
      <c r="Y4916" s="766"/>
    </row>
    <row r="4917" spans="25:25" x14ac:dyDescent="0.25">
      <c r="Y4917" s="766"/>
    </row>
    <row r="4918" spans="25:25" x14ac:dyDescent="0.25">
      <c r="Y4918" s="766"/>
    </row>
    <row r="4919" spans="25:25" x14ac:dyDescent="0.25">
      <c r="Y4919" s="766"/>
    </row>
    <row r="4920" spans="25:25" x14ac:dyDescent="0.25">
      <c r="Y4920" s="766"/>
    </row>
    <row r="4921" spans="25:25" x14ac:dyDescent="0.25">
      <c r="Y4921" s="766"/>
    </row>
    <row r="4922" spans="25:25" x14ac:dyDescent="0.25">
      <c r="Y4922" s="766"/>
    </row>
    <row r="4923" spans="25:25" x14ac:dyDescent="0.25">
      <c r="Y4923" s="766"/>
    </row>
    <row r="4924" spans="25:25" x14ac:dyDescent="0.25">
      <c r="Y4924" s="766"/>
    </row>
    <row r="4925" spans="25:25" x14ac:dyDescent="0.25">
      <c r="Y4925" s="766"/>
    </row>
    <row r="4926" spans="25:25" x14ac:dyDescent="0.25">
      <c r="Y4926" s="766"/>
    </row>
    <row r="4927" spans="25:25" x14ac:dyDescent="0.25">
      <c r="Y4927" s="766"/>
    </row>
    <row r="4928" spans="25:25" x14ac:dyDescent="0.25">
      <c r="Y4928" s="766"/>
    </row>
    <row r="4929" spans="25:25" x14ac:dyDescent="0.25">
      <c r="Y4929" s="766"/>
    </row>
    <row r="4930" spans="25:25" x14ac:dyDescent="0.25">
      <c r="Y4930" s="766"/>
    </row>
    <row r="4931" spans="25:25" x14ac:dyDescent="0.25">
      <c r="Y4931" s="766"/>
    </row>
    <row r="4932" spans="25:25" x14ac:dyDescent="0.25">
      <c r="Y4932" s="766"/>
    </row>
    <row r="4933" spans="25:25" x14ac:dyDescent="0.25">
      <c r="Y4933" s="766"/>
    </row>
    <row r="4934" spans="25:25" x14ac:dyDescent="0.25">
      <c r="Y4934" s="766"/>
    </row>
    <row r="4935" spans="25:25" x14ac:dyDescent="0.25">
      <c r="Y4935" s="766"/>
    </row>
    <row r="4936" spans="25:25" x14ac:dyDescent="0.25">
      <c r="Y4936" s="766"/>
    </row>
    <row r="4937" spans="25:25" x14ac:dyDescent="0.25">
      <c r="Y4937" s="766"/>
    </row>
    <row r="4938" spans="25:25" x14ac:dyDescent="0.25">
      <c r="Y4938" s="766"/>
    </row>
    <row r="4939" spans="25:25" x14ac:dyDescent="0.25">
      <c r="Y4939" s="766"/>
    </row>
    <row r="4940" spans="25:25" x14ac:dyDescent="0.25">
      <c r="Y4940" s="766"/>
    </row>
    <row r="4941" spans="25:25" x14ac:dyDescent="0.25">
      <c r="Y4941" s="766"/>
    </row>
    <row r="4942" spans="25:25" x14ac:dyDescent="0.25">
      <c r="Y4942" s="766"/>
    </row>
    <row r="4943" spans="25:25" x14ac:dyDescent="0.25">
      <c r="Y4943" s="766"/>
    </row>
    <row r="4944" spans="25:25" x14ac:dyDescent="0.25">
      <c r="Y4944" s="766"/>
    </row>
    <row r="4945" spans="25:25" x14ac:dyDescent="0.25">
      <c r="Y4945" s="766"/>
    </row>
    <row r="4946" spans="25:25" x14ac:dyDescent="0.25">
      <c r="Y4946" s="766"/>
    </row>
    <row r="4947" spans="25:25" x14ac:dyDescent="0.25">
      <c r="Y4947" s="766"/>
    </row>
    <row r="4948" spans="25:25" x14ac:dyDescent="0.25">
      <c r="Y4948" s="766"/>
    </row>
    <row r="4949" spans="25:25" x14ac:dyDescent="0.25">
      <c r="Y4949" s="766"/>
    </row>
    <row r="4950" spans="25:25" x14ac:dyDescent="0.25">
      <c r="Y4950" s="766"/>
    </row>
    <row r="4951" spans="25:25" x14ac:dyDescent="0.25">
      <c r="Y4951" s="766"/>
    </row>
    <row r="4952" spans="25:25" x14ac:dyDescent="0.25">
      <c r="Y4952" s="766"/>
    </row>
    <row r="4953" spans="25:25" x14ac:dyDescent="0.25">
      <c r="Y4953" s="766"/>
    </row>
    <row r="4954" spans="25:25" x14ac:dyDescent="0.25">
      <c r="Y4954" s="766"/>
    </row>
    <row r="4955" spans="25:25" x14ac:dyDescent="0.25">
      <c r="Y4955" s="766"/>
    </row>
    <row r="4956" spans="25:25" x14ac:dyDescent="0.25">
      <c r="Y4956" s="766"/>
    </row>
    <row r="4957" spans="25:25" x14ac:dyDescent="0.25">
      <c r="Y4957" s="766"/>
    </row>
    <row r="4958" spans="25:25" x14ac:dyDescent="0.25">
      <c r="Y4958" s="766"/>
    </row>
    <row r="4959" spans="25:25" x14ac:dyDescent="0.25">
      <c r="Y4959" s="766"/>
    </row>
    <row r="4960" spans="25:25" x14ac:dyDescent="0.25">
      <c r="Y4960" s="766"/>
    </row>
    <row r="4961" spans="25:25" x14ac:dyDescent="0.25">
      <c r="Y4961" s="766"/>
    </row>
    <row r="4962" spans="25:25" x14ac:dyDescent="0.25">
      <c r="Y4962" s="766"/>
    </row>
    <row r="4963" spans="25:25" x14ac:dyDescent="0.25">
      <c r="Y4963" s="766"/>
    </row>
    <row r="4964" spans="25:25" x14ac:dyDescent="0.25">
      <c r="Y4964" s="766"/>
    </row>
    <row r="4965" spans="25:25" x14ac:dyDescent="0.25">
      <c r="Y4965" s="766"/>
    </row>
    <row r="4966" spans="25:25" x14ac:dyDescent="0.25">
      <c r="Y4966" s="766"/>
    </row>
    <row r="4967" spans="25:25" x14ac:dyDescent="0.25">
      <c r="Y4967" s="766"/>
    </row>
    <row r="4968" spans="25:25" x14ac:dyDescent="0.25">
      <c r="Y4968" s="766"/>
    </row>
    <row r="4969" spans="25:25" x14ac:dyDescent="0.25">
      <c r="Y4969" s="766"/>
    </row>
    <row r="4970" spans="25:25" x14ac:dyDescent="0.25">
      <c r="Y4970" s="766"/>
    </row>
    <row r="4971" spans="25:25" x14ac:dyDescent="0.25">
      <c r="Y4971" s="766"/>
    </row>
    <row r="4972" spans="25:25" x14ac:dyDescent="0.25">
      <c r="Y4972" s="766"/>
    </row>
    <row r="4973" spans="25:25" x14ac:dyDescent="0.25">
      <c r="Y4973" s="766"/>
    </row>
    <row r="4974" spans="25:25" x14ac:dyDescent="0.25">
      <c r="Y4974" s="766"/>
    </row>
    <row r="4975" spans="25:25" x14ac:dyDescent="0.25">
      <c r="Y4975" s="766"/>
    </row>
    <row r="4976" spans="25:25" x14ac:dyDescent="0.25">
      <c r="Y4976" s="766"/>
    </row>
    <row r="4977" spans="25:25" x14ac:dyDescent="0.25">
      <c r="Y4977" s="766"/>
    </row>
    <row r="4978" spans="25:25" x14ac:dyDescent="0.25">
      <c r="Y4978" s="766"/>
    </row>
    <row r="4979" spans="25:25" x14ac:dyDescent="0.25">
      <c r="Y4979" s="766"/>
    </row>
    <row r="4980" spans="25:25" x14ac:dyDescent="0.25">
      <c r="Y4980" s="766"/>
    </row>
    <row r="4981" spans="25:25" x14ac:dyDescent="0.25">
      <c r="Y4981" s="766"/>
    </row>
    <row r="4982" spans="25:25" x14ac:dyDescent="0.25">
      <c r="Y4982" s="766"/>
    </row>
    <row r="4983" spans="25:25" x14ac:dyDescent="0.25">
      <c r="Y4983" s="766"/>
    </row>
    <row r="4984" spans="25:25" x14ac:dyDescent="0.25">
      <c r="Y4984" s="766"/>
    </row>
    <row r="4985" spans="25:25" x14ac:dyDescent="0.25">
      <c r="Y4985" s="766"/>
    </row>
    <row r="4986" spans="25:25" x14ac:dyDescent="0.25">
      <c r="Y4986" s="766"/>
    </row>
    <row r="4987" spans="25:25" x14ac:dyDescent="0.25">
      <c r="Y4987" s="766"/>
    </row>
    <row r="4988" spans="25:25" x14ac:dyDescent="0.25">
      <c r="Y4988" s="766"/>
    </row>
    <row r="4989" spans="25:25" x14ac:dyDescent="0.25">
      <c r="Y4989" s="766"/>
    </row>
    <row r="4990" spans="25:25" x14ac:dyDescent="0.25">
      <c r="Y4990" s="766"/>
    </row>
    <row r="4991" spans="25:25" x14ac:dyDescent="0.25">
      <c r="Y4991" s="766"/>
    </row>
    <row r="4992" spans="25:25" x14ac:dyDescent="0.25">
      <c r="Y4992" s="766"/>
    </row>
    <row r="4993" spans="25:25" x14ac:dyDescent="0.25">
      <c r="Y4993" s="766"/>
    </row>
    <row r="4994" spans="25:25" x14ac:dyDescent="0.25">
      <c r="Y4994" s="766"/>
    </row>
    <row r="4995" spans="25:25" x14ac:dyDescent="0.25">
      <c r="Y4995" s="766"/>
    </row>
    <row r="4996" spans="25:25" x14ac:dyDescent="0.25">
      <c r="Y4996" s="766"/>
    </row>
    <row r="4997" spans="25:25" x14ac:dyDescent="0.25">
      <c r="Y4997" s="766"/>
    </row>
    <row r="4998" spans="25:25" x14ac:dyDescent="0.25">
      <c r="Y4998" s="766"/>
    </row>
    <row r="4999" spans="25:25" x14ac:dyDescent="0.25">
      <c r="Y4999" s="766"/>
    </row>
    <row r="5000" spans="25:25" x14ac:dyDescent="0.25">
      <c r="Y5000" s="766"/>
    </row>
    <row r="5001" spans="25:25" x14ac:dyDescent="0.25">
      <c r="Y5001" s="766"/>
    </row>
    <row r="5002" spans="25:25" x14ac:dyDescent="0.25">
      <c r="Y5002" s="766"/>
    </row>
    <row r="5003" spans="25:25" x14ac:dyDescent="0.25">
      <c r="Y5003" s="766"/>
    </row>
    <row r="5004" spans="25:25" x14ac:dyDescent="0.25">
      <c r="Y5004" s="766"/>
    </row>
    <row r="5005" spans="25:25" x14ac:dyDescent="0.25">
      <c r="Y5005" s="766"/>
    </row>
    <row r="5006" spans="25:25" x14ac:dyDescent="0.25">
      <c r="Y5006" s="766"/>
    </row>
    <row r="5007" spans="25:25" x14ac:dyDescent="0.25">
      <c r="Y5007" s="766"/>
    </row>
    <row r="5008" spans="25:25" x14ac:dyDescent="0.25">
      <c r="Y5008" s="766"/>
    </row>
    <row r="5009" spans="25:25" x14ac:dyDescent="0.25">
      <c r="Y5009" s="766"/>
    </row>
    <row r="5010" spans="25:25" x14ac:dyDescent="0.25">
      <c r="Y5010" s="766"/>
    </row>
    <row r="5011" spans="25:25" x14ac:dyDescent="0.25">
      <c r="Y5011" s="766"/>
    </row>
    <row r="5012" spans="25:25" x14ac:dyDescent="0.25">
      <c r="Y5012" s="766"/>
    </row>
    <row r="5013" spans="25:25" x14ac:dyDescent="0.25">
      <c r="Y5013" s="766"/>
    </row>
    <row r="5014" spans="25:25" x14ac:dyDescent="0.25">
      <c r="Y5014" s="766"/>
    </row>
    <row r="5015" spans="25:25" x14ac:dyDescent="0.25">
      <c r="Y5015" s="766"/>
    </row>
    <row r="5016" spans="25:25" x14ac:dyDescent="0.25">
      <c r="Y5016" s="766"/>
    </row>
    <row r="5017" spans="25:25" x14ac:dyDescent="0.25">
      <c r="Y5017" s="766"/>
    </row>
    <row r="5018" spans="25:25" x14ac:dyDescent="0.25">
      <c r="Y5018" s="766"/>
    </row>
    <row r="5019" spans="25:25" x14ac:dyDescent="0.25">
      <c r="Y5019" s="766"/>
    </row>
    <row r="5020" spans="25:25" x14ac:dyDescent="0.25">
      <c r="Y5020" s="766"/>
    </row>
    <row r="5021" spans="25:25" x14ac:dyDescent="0.25">
      <c r="Y5021" s="766"/>
    </row>
    <row r="5022" spans="25:25" x14ac:dyDescent="0.25">
      <c r="Y5022" s="766"/>
    </row>
    <row r="5023" spans="25:25" x14ac:dyDescent="0.25">
      <c r="Y5023" s="766"/>
    </row>
    <row r="5024" spans="25:25" x14ac:dyDescent="0.25">
      <c r="Y5024" s="766"/>
    </row>
    <row r="5025" spans="25:25" x14ac:dyDescent="0.25">
      <c r="Y5025" s="766"/>
    </row>
    <row r="5026" spans="25:25" x14ac:dyDescent="0.25">
      <c r="Y5026" s="766"/>
    </row>
    <row r="5027" spans="25:25" x14ac:dyDescent="0.25">
      <c r="Y5027" s="766"/>
    </row>
    <row r="5028" spans="25:25" x14ac:dyDescent="0.25">
      <c r="Y5028" s="766"/>
    </row>
    <row r="5029" spans="25:25" x14ac:dyDescent="0.25">
      <c r="Y5029" s="766"/>
    </row>
    <row r="5030" spans="25:25" x14ac:dyDescent="0.25">
      <c r="Y5030" s="766"/>
    </row>
    <row r="5031" spans="25:25" x14ac:dyDescent="0.25">
      <c r="Y5031" s="766"/>
    </row>
    <row r="5032" spans="25:25" x14ac:dyDescent="0.25">
      <c r="Y5032" s="766"/>
    </row>
    <row r="5033" spans="25:25" x14ac:dyDescent="0.25">
      <c r="Y5033" s="766"/>
    </row>
    <row r="5034" spans="25:25" x14ac:dyDescent="0.25">
      <c r="Y5034" s="766"/>
    </row>
    <row r="5035" spans="25:25" x14ac:dyDescent="0.25">
      <c r="Y5035" s="766"/>
    </row>
    <row r="5036" spans="25:25" x14ac:dyDescent="0.25">
      <c r="Y5036" s="766"/>
    </row>
    <row r="5037" spans="25:25" x14ac:dyDescent="0.25">
      <c r="Y5037" s="766"/>
    </row>
    <row r="5038" spans="25:25" x14ac:dyDescent="0.25">
      <c r="Y5038" s="766"/>
    </row>
    <row r="5039" spans="25:25" x14ac:dyDescent="0.25">
      <c r="Y5039" s="766"/>
    </row>
    <row r="5040" spans="25:25" x14ac:dyDescent="0.25">
      <c r="Y5040" s="766"/>
    </row>
    <row r="5041" spans="25:25" x14ac:dyDescent="0.25">
      <c r="Y5041" s="766"/>
    </row>
    <row r="5042" spans="25:25" x14ac:dyDescent="0.25">
      <c r="Y5042" s="766"/>
    </row>
    <row r="5043" spans="25:25" x14ac:dyDescent="0.25">
      <c r="Y5043" s="766"/>
    </row>
    <row r="5044" spans="25:25" x14ac:dyDescent="0.25">
      <c r="Y5044" s="766"/>
    </row>
    <row r="5045" spans="25:25" x14ac:dyDescent="0.25">
      <c r="Y5045" s="766"/>
    </row>
    <row r="5046" spans="25:25" x14ac:dyDescent="0.25">
      <c r="Y5046" s="766"/>
    </row>
    <row r="5047" spans="25:25" x14ac:dyDescent="0.25">
      <c r="Y5047" s="766"/>
    </row>
    <row r="5048" spans="25:25" x14ac:dyDescent="0.25">
      <c r="Y5048" s="766"/>
    </row>
    <row r="5049" spans="25:25" x14ac:dyDescent="0.25">
      <c r="Y5049" s="766"/>
    </row>
    <row r="5050" spans="25:25" x14ac:dyDescent="0.25">
      <c r="Y5050" s="766"/>
    </row>
    <row r="5051" spans="25:25" x14ac:dyDescent="0.25">
      <c r="Y5051" s="766"/>
    </row>
    <row r="5052" spans="25:25" x14ac:dyDescent="0.25">
      <c r="Y5052" s="766"/>
    </row>
    <row r="5053" spans="25:25" x14ac:dyDescent="0.25">
      <c r="Y5053" s="766"/>
    </row>
    <row r="5054" spans="25:25" x14ac:dyDescent="0.25">
      <c r="Y5054" s="766"/>
    </row>
    <row r="5055" spans="25:25" x14ac:dyDescent="0.25">
      <c r="Y5055" s="766"/>
    </row>
    <row r="5056" spans="25:25" x14ac:dyDescent="0.25">
      <c r="Y5056" s="766"/>
    </row>
    <row r="5057" spans="25:25" x14ac:dyDescent="0.25">
      <c r="Y5057" s="766"/>
    </row>
    <row r="5058" spans="25:25" x14ac:dyDescent="0.25">
      <c r="Y5058" s="766"/>
    </row>
    <row r="5059" spans="25:25" x14ac:dyDescent="0.25">
      <c r="Y5059" s="766"/>
    </row>
    <row r="5060" spans="25:25" x14ac:dyDescent="0.25">
      <c r="Y5060" s="766"/>
    </row>
    <row r="5061" spans="25:25" x14ac:dyDescent="0.25">
      <c r="Y5061" s="766"/>
    </row>
    <row r="5062" spans="25:25" x14ac:dyDescent="0.25">
      <c r="Y5062" s="766"/>
    </row>
    <row r="5063" spans="25:25" x14ac:dyDescent="0.25">
      <c r="Y5063" s="766"/>
    </row>
    <row r="5064" spans="25:25" x14ac:dyDescent="0.25">
      <c r="Y5064" s="766"/>
    </row>
    <row r="5065" spans="25:25" x14ac:dyDescent="0.25">
      <c r="Y5065" s="766"/>
    </row>
    <row r="5066" spans="25:25" x14ac:dyDescent="0.25">
      <c r="Y5066" s="766"/>
    </row>
    <row r="5067" spans="25:25" x14ac:dyDescent="0.25">
      <c r="Y5067" s="766"/>
    </row>
    <row r="5068" spans="25:25" x14ac:dyDescent="0.25">
      <c r="Y5068" s="766"/>
    </row>
    <row r="5069" spans="25:25" x14ac:dyDescent="0.25">
      <c r="Y5069" s="766"/>
    </row>
    <row r="5070" spans="25:25" x14ac:dyDescent="0.25">
      <c r="Y5070" s="766"/>
    </row>
    <row r="5071" spans="25:25" x14ac:dyDescent="0.25">
      <c r="Y5071" s="766"/>
    </row>
    <row r="5072" spans="25:25" x14ac:dyDescent="0.25">
      <c r="Y5072" s="766"/>
    </row>
    <row r="5073" spans="25:25" x14ac:dyDescent="0.25">
      <c r="Y5073" s="766"/>
    </row>
    <row r="5074" spans="25:25" x14ac:dyDescent="0.25">
      <c r="Y5074" s="766"/>
    </row>
    <row r="5075" spans="25:25" x14ac:dyDescent="0.25">
      <c r="Y5075" s="766"/>
    </row>
    <row r="5076" spans="25:25" x14ac:dyDescent="0.25">
      <c r="Y5076" s="766"/>
    </row>
    <row r="5077" spans="25:25" x14ac:dyDescent="0.25">
      <c r="Y5077" s="766"/>
    </row>
    <row r="5078" spans="25:25" x14ac:dyDescent="0.25">
      <c r="Y5078" s="766"/>
    </row>
    <row r="5079" spans="25:25" x14ac:dyDescent="0.25">
      <c r="Y5079" s="766"/>
    </row>
    <row r="5080" spans="25:25" x14ac:dyDescent="0.25">
      <c r="Y5080" s="766"/>
    </row>
    <row r="5081" spans="25:25" x14ac:dyDescent="0.25">
      <c r="Y5081" s="766"/>
    </row>
    <row r="5082" spans="25:25" x14ac:dyDescent="0.25">
      <c r="Y5082" s="766"/>
    </row>
    <row r="5083" spans="25:25" x14ac:dyDescent="0.25">
      <c r="Y5083" s="766"/>
    </row>
    <row r="5084" spans="25:25" x14ac:dyDescent="0.25">
      <c r="Y5084" s="766"/>
    </row>
    <row r="5085" spans="25:25" x14ac:dyDescent="0.25">
      <c r="Y5085" s="766"/>
    </row>
    <row r="5086" spans="25:25" x14ac:dyDescent="0.25">
      <c r="Y5086" s="766"/>
    </row>
    <row r="5087" spans="25:25" x14ac:dyDescent="0.25">
      <c r="Y5087" s="766"/>
    </row>
    <row r="5088" spans="25:25" x14ac:dyDescent="0.25">
      <c r="Y5088" s="766"/>
    </row>
    <row r="5089" spans="25:25" x14ac:dyDescent="0.25">
      <c r="Y5089" s="766"/>
    </row>
    <row r="5090" spans="25:25" x14ac:dyDescent="0.25">
      <c r="Y5090" s="766"/>
    </row>
    <row r="5091" spans="25:25" x14ac:dyDescent="0.25">
      <c r="Y5091" s="766"/>
    </row>
    <row r="5092" spans="25:25" x14ac:dyDescent="0.25">
      <c r="Y5092" s="766"/>
    </row>
    <row r="5093" spans="25:25" x14ac:dyDescent="0.25">
      <c r="Y5093" s="766"/>
    </row>
    <row r="5094" spans="25:25" x14ac:dyDescent="0.25">
      <c r="Y5094" s="766"/>
    </row>
    <row r="5095" spans="25:25" x14ac:dyDescent="0.25">
      <c r="Y5095" s="766"/>
    </row>
    <row r="5096" spans="25:25" x14ac:dyDescent="0.25">
      <c r="Y5096" s="766"/>
    </row>
    <row r="5097" spans="25:25" x14ac:dyDescent="0.25">
      <c r="Y5097" s="766"/>
    </row>
    <row r="5098" spans="25:25" x14ac:dyDescent="0.25">
      <c r="Y5098" s="766"/>
    </row>
    <row r="5099" spans="25:25" x14ac:dyDescent="0.25">
      <c r="Y5099" s="766"/>
    </row>
    <row r="5100" spans="25:25" x14ac:dyDescent="0.25">
      <c r="Y5100" s="766"/>
    </row>
    <row r="5101" spans="25:25" x14ac:dyDescent="0.25">
      <c r="Y5101" s="766"/>
    </row>
    <row r="5102" spans="25:25" x14ac:dyDescent="0.25">
      <c r="Y5102" s="766"/>
    </row>
    <row r="5103" spans="25:25" x14ac:dyDescent="0.25">
      <c r="Y5103" s="766"/>
    </row>
    <row r="5104" spans="25:25" x14ac:dyDescent="0.25">
      <c r="Y5104" s="766"/>
    </row>
    <row r="5105" spans="25:25" x14ac:dyDescent="0.25">
      <c r="Y5105" s="766"/>
    </row>
    <row r="5106" spans="25:25" x14ac:dyDescent="0.25">
      <c r="Y5106" s="766"/>
    </row>
    <row r="5107" spans="25:25" x14ac:dyDescent="0.25">
      <c r="Y5107" s="766"/>
    </row>
    <row r="5108" spans="25:25" x14ac:dyDescent="0.25">
      <c r="Y5108" s="766"/>
    </row>
    <row r="5109" spans="25:25" x14ac:dyDescent="0.25">
      <c r="Y5109" s="766"/>
    </row>
    <row r="5110" spans="25:25" x14ac:dyDescent="0.25">
      <c r="Y5110" s="766"/>
    </row>
    <row r="5111" spans="25:25" x14ac:dyDescent="0.25">
      <c r="Y5111" s="766"/>
    </row>
    <row r="5112" spans="25:25" x14ac:dyDescent="0.25">
      <c r="Y5112" s="766"/>
    </row>
    <row r="5113" spans="25:25" x14ac:dyDescent="0.25">
      <c r="Y5113" s="766"/>
    </row>
    <row r="5114" spans="25:25" x14ac:dyDescent="0.25">
      <c r="Y5114" s="766"/>
    </row>
    <row r="5115" spans="25:25" x14ac:dyDescent="0.25">
      <c r="Y5115" s="766"/>
    </row>
    <row r="5116" spans="25:25" x14ac:dyDescent="0.25">
      <c r="Y5116" s="766"/>
    </row>
    <row r="5117" spans="25:25" x14ac:dyDescent="0.25">
      <c r="Y5117" s="766"/>
    </row>
    <row r="5118" spans="25:25" x14ac:dyDescent="0.25">
      <c r="Y5118" s="766"/>
    </row>
    <row r="5119" spans="25:25" x14ac:dyDescent="0.25">
      <c r="Y5119" s="766"/>
    </row>
    <row r="5120" spans="25:25" x14ac:dyDescent="0.25">
      <c r="Y5120" s="766"/>
    </row>
    <row r="5121" spans="25:25" x14ac:dyDescent="0.25">
      <c r="Y5121" s="766"/>
    </row>
    <row r="5122" spans="25:25" x14ac:dyDescent="0.25">
      <c r="Y5122" s="766"/>
    </row>
    <row r="5123" spans="25:25" x14ac:dyDescent="0.25">
      <c r="Y5123" s="766"/>
    </row>
    <row r="5124" spans="25:25" x14ac:dyDescent="0.25">
      <c r="Y5124" s="766"/>
    </row>
    <row r="5125" spans="25:25" x14ac:dyDescent="0.25">
      <c r="Y5125" s="766"/>
    </row>
    <row r="5126" spans="25:25" x14ac:dyDescent="0.25">
      <c r="Y5126" s="766"/>
    </row>
    <row r="5127" spans="25:25" x14ac:dyDescent="0.25">
      <c r="Y5127" s="766"/>
    </row>
    <row r="5128" spans="25:25" x14ac:dyDescent="0.25">
      <c r="Y5128" s="766"/>
    </row>
    <row r="5129" spans="25:25" x14ac:dyDescent="0.25">
      <c r="Y5129" s="766"/>
    </row>
    <row r="5130" spans="25:25" x14ac:dyDescent="0.25">
      <c r="Y5130" s="766"/>
    </row>
    <row r="5131" spans="25:25" x14ac:dyDescent="0.25">
      <c r="Y5131" s="766"/>
    </row>
    <row r="5132" spans="25:25" x14ac:dyDescent="0.25">
      <c r="Y5132" s="766"/>
    </row>
    <row r="5133" spans="25:25" x14ac:dyDescent="0.25">
      <c r="Y5133" s="766"/>
    </row>
    <row r="5134" spans="25:25" x14ac:dyDescent="0.25">
      <c r="Y5134" s="766"/>
    </row>
    <row r="5135" spans="25:25" x14ac:dyDescent="0.25">
      <c r="Y5135" s="766"/>
    </row>
    <row r="5136" spans="25:25" x14ac:dyDescent="0.25">
      <c r="Y5136" s="766"/>
    </row>
    <row r="5137" spans="25:25" x14ac:dyDescent="0.25">
      <c r="Y5137" s="766"/>
    </row>
    <row r="5138" spans="25:25" x14ac:dyDescent="0.25">
      <c r="Y5138" s="766"/>
    </row>
    <row r="5139" spans="25:25" x14ac:dyDescent="0.25">
      <c r="Y5139" s="766"/>
    </row>
    <row r="5140" spans="25:25" x14ac:dyDescent="0.25">
      <c r="Y5140" s="766"/>
    </row>
    <row r="5141" spans="25:25" x14ac:dyDescent="0.25">
      <c r="Y5141" s="766"/>
    </row>
    <row r="5142" spans="25:25" x14ac:dyDescent="0.25">
      <c r="Y5142" s="766"/>
    </row>
    <row r="5143" spans="25:25" x14ac:dyDescent="0.25">
      <c r="Y5143" s="766"/>
    </row>
    <row r="5144" spans="25:25" x14ac:dyDescent="0.25">
      <c r="Y5144" s="766"/>
    </row>
    <row r="5145" spans="25:25" x14ac:dyDescent="0.25">
      <c r="Y5145" s="766"/>
    </row>
    <row r="5146" spans="25:25" x14ac:dyDescent="0.25">
      <c r="Y5146" s="766"/>
    </row>
    <row r="5147" spans="25:25" x14ac:dyDescent="0.25">
      <c r="Y5147" s="766"/>
    </row>
    <row r="5148" spans="25:25" x14ac:dyDescent="0.25">
      <c r="Y5148" s="766"/>
    </row>
    <row r="5149" spans="25:25" x14ac:dyDescent="0.25">
      <c r="Y5149" s="766"/>
    </row>
    <row r="5150" spans="25:25" x14ac:dyDescent="0.25">
      <c r="Y5150" s="766"/>
    </row>
    <row r="5151" spans="25:25" x14ac:dyDescent="0.25">
      <c r="Y5151" s="766"/>
    </row>
    <row r="5152" spans="25:25" x14ac:dyDescent="0.25">
      <c r="Y5152" s="766"/>
    </row>
    <row r="5153" spans="25:25" x14ac:dyDescent="0.25">
      <c r="Y5153" s="766"/>
    </row>
    <row r="5154" spans="25:25" x14ac:dyDescent="0.25">
      <c r="Y5154" s="766"/>
    </row>
    <row r="5155" spans="25:25" x14ac:dyDescent="0.25">
      <c r="Y5155" s="766"/>
    </row>
    <row r="5156" spans="25:25" x14ac:dyDescent="0.25">
      <c r="Y5156" s="766"/>
    </row>
    <row r="5157" spans="25:25" x14ac:dyDescent="0.25">
      <c r="Y5157" s="766"/>
    </row>
    <row r="5158" spans="25:25" x14ac:dyDescent="0.25">
      <c r="Y5158" s="766"/>
    </row>
    <row r="5159" spans="25:25" x14ac:dyDescent="0.25">
      <c r="Y5159" s="766"/>
    </row>
    <row r="5160" spans="25:25" x14ac:dyDescent="0.25">
      <c r="Y5160" s="766"/>
    </row>
    <row r="5161" spans="25:25" x14ac:dyDescent="0.25">
      <c r="Y5161" s="766"/>
    </row>
    <row r="5162" spans="25:25" x14ac:dyDescent="0.25">
      <c r="Y5162" s="766"/>
    </row>
    <row r="5163" spans="25:25" x14ac:dyDescent="0.25">
      <c r="Y5163" s="766"/>
    </row>
    <row r="5164" spans="25:25" x14ac:dyDescent="0.25">
      <c r="Y5164" s="766"/>
    </row>
    <row r="5165" spans="25:25" x14ac:dyDescent="0.25">
      <c r="Y5165" s="766"/>
    </row>
    <row r="5166" spans="25:25" x14ac:dyDescent="0.25">
      <c r="Y5166" s="766"/>
    </row>
    <row r="5167" spans="25:25" x14ac:dyDescent="0.25">
      <c r="Y5167" s="766"/>
    </row>
    <row r="5168" spans="25:25" x14ac:dyDescent="0.25">
      <c r="Y5168" s="766"/>
    </row>
    <row r="5169" spans="25:25" x14ac:dyDescent="0.25">
      <c r="Y5169" s="766"/>
    </row>
    <row r="5170" spans="25:25" x14ac:dyDescent="0.25">
      <c r="Y5170" s="766"/>
    </row>
    <row r="5171" spans="25:25" x14ac:dyDescent="0.25">
      <c r="Y5171" s="766"/>
    </row>
    <row r="5172" spans="25:25" x14ac:dyDescent="0.25">
      <c r="Y5172" s="766"/>
    </row>
    <row r="5173" spans="25:25" x14ac:dyDescent="0.25">
      <c r="Y5173" s="766"/>
    </row>
    <row r="5174" spans="25:25" x14ac:dyDescent="0.25">
      <c r="Y5174" s="766"/>
    </row>
    <row r="5175" spans="25:25" x14ac:dyDescent="0.25">
      <c r="Y5175" s="766"/>
    </row>
    <row r="5176" spans="25:25" x14ac:dyDescent="0.25">
      <c r="Y5176" s="766"/>
    </row>
    <row r="5177" spans="25:25" x14ac:dyDescent="0.25">
      <c r="Y5177" s="766"/>
    </row>
    <row r="5178" spans="25:25" x14ac:dyDescent="0.25">
      <c r="Y5178" s="766"/>
    </row>
    <row r="5179" spans="25:25" x14ac:dyDescent="0.25">
      <c r="Y5179" s="766"/>
    </row>
    <row r="5180" spans="25:25" x14ac:dyDescent="0.25">
      <c r="Y5180" s="766"/>
    </row>
    <row r="5181" spans="25:25" x14ac:dyDescent="0.25">
      <c r="Y5181" s="766"/>
    </row>
    <row r="5182" spans="25:25" x14ac:dyDescent="0.25">
      <c r="Y5182" s="766"/>
    </row>
    <row r="5183" spans="25:25" x14ac:dyDescent="0.25">
      <c r="Y5183" s="766"/>
    </row>
    <row r="5184" spans="25:25" x14ac:dyDescent="0.25">
      <c r="Y5184" s="766"/>
    </row>
    <row r="5185" spans="25:25" x14ac:dyDescent="0.25">
      <c r="Y5185" s="766"/>
    </row>
    <row r="5186" spans="25:25" x14ac:dyDescent="0.25">
      <c r="Y5186" s="766"/>
    </row>
    <row r="5187" spans="25:25" x14ac:dyDescent="0.25">
      <c r="Y5187" s="766"/>
    </row>
    <row r="5188" spans="25:25" x14ac:dyDescent="0.25">
      <c r="Y5188" s="766"/>
    </row>
    <row r="5189" spans="25:25" x14ac:dyDescent="0.25">
      <c r="Y5189" s="766"/>
    </row>
    <row r="5190" spans="25:25" x14ac:dyDescent="0.25">
      <c r="Y5190" s="766"/>
    </row>
    <row r="5191" spans="25:25" x14ac:dyDescent="0.25">
      <c r="Y5191" s="766"/>
    </row>
    <row r="5192" spans="25:25" x14ac:dyDescent="0.25">
      <c r="Y5192" s="766"/>
    </row>
    <row r="5193" spans="25:25" x14ac:dyDescent="0.25">
      <c r="Y5193" s="766"/>
    </row>
    <row r="5194" spans="25:25" x14ac:dyDescent="0.25">
      <c r="Y5194" s="766"/>
    </row>
    <row r="5195" spans="25:25" x14ac:dyDescent="0.25">
      <c r="Y5195" s="766"/>
    </row>
    <row r="5196" spans="25:25" x14ac:dyDescent="0.25">
      <c r="Y5196" s="766"/>
    </row>
    <row r="5197" spans="25:25" x14ac:dyDescent="0.25">
      <c r="Y5197" s="766"/>
    </row>
    <row r="5198" spans="25:25" x14ac:dyDescent="0.25">
      <c r="Y5198" s="766"/>
    </row>
    <row r="5199" spans="25:25" x14ac:dyDescent="0.25">
      <c r="Y5199" s="766"/>
    </row>
    <row r="5200" spans="25:25" x14ac:dyDescent="0.25">
      <c r="Y5200" s="766"/>
    </row>
    <row r="5201" spans="25:25" x14ac:dyDescent="0.25">
      <c r="Y5201" s="766"/>
    </row>
    <row r="5202" spans="25:25" x14ac:dyDescent="0.25">
      <c r="Y5202" s="766"/>
    </row>
    <row r="5203" spans="25:25" x14ac:dyDescent="0.25">
      <c r="Y5203" s="766"/>
    </row>
    <row r="5204" spans="25:25" x14ac:dyDescent="0.25">
      <c r="Y5204" s="766"/>
    </row>
    <row r="5205" spans="25:25" x14ac:dyDescent="0.25">
      <c r="Y5205" s="766"/>
    </row>
    <row r="5206" spans="25:25" x14ac:dyDescent="0.25">
      <c r="Y5206" s="766"/>
    </row>
    <row r="5207" spans="25:25" x14ac:dyDescent="0.25">
      <c r="Y5207" s="766"/>
    </row>
    <row r="5208" spans="25:25" x14ac:dyDescent="0.25">
      <c r="Y5208" s="766"/>
    </row>
    <row r="5209" spans="25:25" x14ac:dyDescent="0.25">
      <c r="Y5209" s="766"/>
    </row>
    <row r="5210" spans="25:25" x14ac:dyDescent="0.25">
      <c r="Y5210" s="766"/>
    </row>
    <row r="5211" spans="25:25" x14ac:dyDescent="0.25">
      <c r="Y5211" s="766"/>
    </row>
    <row r="5212" spans="25:25" x14ac:dyDescent="0.25">
      <c r="Y5212" s="766"/>
    </row>
    <row r="5213" spans="25:25" x14ac:dyDescent="0.25">
      <c r="Y5213" s="766"/>
    </row>
    <row r="5214" spans="25:25" x14ac:dyDescent="0.25">
      <c r="Y5214" s="766"/>
    </row>
    <row r="5215" spans="25:25" x14ac:dyDescent="0.25">
      <c r="Y5215" s="766"/>
    </row>
    <row r="5216" spans="25:25" x14ac:dyDescent="0.25">
      <c r="Y5216" s="766"/>
    </row>
    <row r="5217" spans="25:25" x14ac:dyDescent="0.25">
      <c r="Y5217" s="766"/>
    </row>
    <row r="5218" spans="25:25" x14ac:dyDescent="0.25">
      <c r="Y5218" s="766"/>
    </row>
    <row r="5219" spans="25:25" x14ac:dyDescent="0.25">
      <c r="Y5219" s="766"/>
    </row>
    <row r="5220" spans="25:25" x14ac:dyDescent="0.25">
      <c r="Y5220" s="766"/>
    </row>
    <row r="5221" spans="25:25" x14ac:dyDescent="0.25">
      <c r="Y5221" s="766"/>
    </row>
    <row r="5222" spans="25:25" x14ac:dyDescent="0.25">
      <c r="Y5222" s="766"/>
    </row>
    <row r="5223" spans="25:25" x14ac:dyDescent="0.25">
      <c r="Y5223" s="766"/>
    </row>
    <row r="5224" spans="25:25" x14ac:dyDescent="0.25">
      <c r="Y5224" s="766"/>
    </row>
    <row r="5225" spans="25:25" x14ac:dyDescent="0.25">
      <c r="Y5225" s="766"/>
    </row>
    <row r="5226" spans="25:25" x14ac:dyDescent="0.25">
      <c r="Y5226" s="766"/>
    </row>
    <row r="5227" spans="25:25" x14ac:dyDescent="0.25">
      <c r="Y5227" s="766"/>
    </row>
    <row r="5228" spans="25:25" x14ac:dyDescent="0.25">
      <c r="Y5228" s="766"/>
    </row>
    <row r="5229" spans="25:25" x14ac:dyDescent="0.25">
      <c r="Y5229" s="766"/>
    </row>
    <row r="5230" spans="25:25" x14ac:dyDescent="0.25">
      <c r="Y5230" s="766"/>
    </row>
    <row r="5231" spans="25:25" x14ac:dyDescent="0.25">
      <c r="Y5231" s="766"/>
    </row>
    <row r="5232" spans="25:25" x14ac:dyDescent="0.25">
      <c r="Y5232" s="766"/>
    </row>
    <row r="5233" spans="25:25" x14ac:dyDescent="0.25">
      <c r="Y5233" s="766"/>
    </row>
    <row r="5234" spans="25:25" x14ac:dyDescent="0.25">
      <c r="Y5234" s="766"/>
    </row>
    <row r="5235" spans="25:25" x14ac:dyDescent="0.25">
      <c r="Y5235" s="766"/>
    </row>
    <row r="5236" spans="25:25" x14ac:dyDescent="0.25">
      <c r="Y5236" s="766"/>
    </row>
    <row r="5237" spans="25:25" x14ac:dyDescent="0.25">
      <c r="Y5237" s="766"/>
    </row>
    <row r="5238" spans="25:25" x14ac:dyDescent="0.25">
      <c r="Y5238" s="766"/>
    </row>
    <row r="5239" spans="25:25" x14ac:dyDescent="0.25">
      <c r="Y5239" s="766"/>
    </row>
    <row r="5240" spans="25:25" x14ac:dyDescent="0.25">
      <c r="Y5240" s="766"/>
    </row>
    <row r="5241" spans="25:25" x14ac:dyDescent="0.25">
      <c r="Y5241" s="766"/>
    </row>
    <row r="5242" spans="25:25" x14ac:dyDescent="0.25">
      <c r="Y5242" s="766"/>
    </row>
    <row r="5243" spans="25:25" x14ac:dyDescent="0.25">
      <c r="Y5243" s="766"/>
    </row>
    <row r="5244" spans="25:25" x14ac:dyDescent="0.25">
      <c r="Y5244" s="766"/>
    </row>
    <row r="5245" spans="25:25" x14ac:dyDescent="0.25">
      <c r="Y5245" s="766"/>
    </row>
    <row r="5246" spans="25:25" x14ac:dyDescent="0.25">
      <c r="Y5246" s="766"/>
    </row>
    <row r="5247" spans="25:25" x14ac:dyDescent="0.25">
      <c r="Y5247" s="766"/>
    </row>
    <row r="5248" spans="25:25" x14ac:dyDescent="0.25">
      <c r="Y5248" s="766"/>
    </row>
    <row r="5249" spans="25:25" x14ac:dyDescent="0.25">
      <c r="Y5249" s="766"/>
    </row>
    <row r="5250" spans="25:25" x14ac:dyDescent="0.25">
      <c r="Y5250" s="766"/>
    </row>
    <row r="5251" spans="25:25" x14ac:dyDescent="0.25">
      <c r="Y5251" s="766"/>
    </row>
    <row r="5252" spans="25:25" x14ac:dyDescent="0.25">
      <c r="Y5252" s="766"/>
    </row>
    <row r="5253" spans="25:25" x14ac:dyDescent="0.25">
      <c r="Y5253" s="766"/>
    </row>
    <row r="5254" spans="25:25" x14ac:dyDescent="0.25">
      <c r="Y5254" s="766"/>
    </row>
    <row r="5255" spans="25:25" x14ac:dyDescent="0.25">
      <c r="Y5255" s="766"/>
    </row>
    <row r="5256" spans="25:25" x14ac:dyDescent="0.25">
      <c r="Y5256" s="766"/>
    </row>
    <row r="5257" spans="25:25" x14ac:dyDescent="0.25">
      <c r="Y5257" s="766"/>
    </row>
    <row r="5258" spans="25:25" x14ac:dyDescent="0.25">
      <c r="Y5258" s="766"/>
    </row>
    <row r="5259" spans="25:25" x14ac:dyDescent="0.25">
      <c r="Y5259" s="766"/>
    </row>
    <row r="5260" spans="25:25" x14ac:dyDescent="0.25">
      <c r="Y5260" s="766"/>
    </row>
    <row r="5261" spans="25:25" x14ac:dyDescent="0.25">
      <c r="Y5261" s="766"/>
    </row>
    <row r="5262" spans="25:25" x14ac:dyDescent="0.25">
      <c r="Y5262" s="766"/>
    </row>
    <row r="5263" spans="25:25" x14ac:dyDescent="0.25">
      <c r="Y5263" s="766"/>
    </row>
    <row r="5264" spans="25:25" x14ac:dyDescent="0.25">
      <c r="Y5264" s="766"/>
    </row>
    <row r="5265" spans="25:25" x14ac:dyDescent="0.25">
      <c r="Y5265" s="766"/>
    </row>
    <row r="5266" spans="25:25" x14ac:dyDescent="0.25">
      <c r="Y5266" s="766"/>
    </row>
    <row r="5267" spans="25:25" x14ac:dyDescent="0.25">
      <c r="Y5267" s="766"/>
    </row>
    <row r="5268" spans="25:25" x14ac:dyDescent="0.25">
      <c r="Y5268" s="766"/>
    </row>
    <row r="5269" spans="25:25" x14ac:dyDescent="0.25">
      <c r="Y5269" s="766"/>
    </row>
    <row r="5270" spans="25:25" x14ac:dyDescent="0.25">
      <c r="Y5270" s="766"/>
    </row>
    <row r="5271" spans="25:25" x14ac:dyDescent="0.25">
      <c r="Y5271" s="766"/>
    </row>
    <row r="5272" spans="25:25" x14ac:dyDescent="0.25">
      <c r="Y5272" s="766"/>
    </row>
    <row r="5273" spans="25:25" x14ac:dyDescent="0.25">
      <c r="Y5273" s="766"/>
    </row>
    <row r="5274" spans="25:25" x14ac:dyDescent="0.25">
      <c r="Y5274" s="766"/>
    </row>
    <row r="5275" spans="25:25" x14ac:dyDescent="0.25">
      <c r="Y5275" s="766"/>
    </row>
    <row r="5276" spans="25:25" x14ac:dyDescent="0.25">
      <c r="Y5276" s="766"/>
    </row>
    <row r="5277" spans="25:25" x14ac:dyDescent="0.25">
      <c r="Y5277" s="766"/>
    </row>
    <row r="5278" spans="25:25" x14ac:dyDescent="0.25">
      <c r="Y5278" s="766"/>
    </row>
    <row r="5279" spans="25:25" x14ac:dyDescent="0.25">
      <c r="Y5279" s="766"/>
    </row>
    <row r="5280" spans="25:25" x14ac:dyDescent="0.25">
      <c r="Y5280" s="766"/>
    </row>
    <row r="5281" spans="25:25" x14ac:dyDescent="0.25">
      <c r="Y5281" s="766"/>
    </row>
    <row r="5282" spans="25:25" x14ac:dyDescent="0.25">
      <c r="Y5282" s="766"/>
    </row>
    <row r="5283" spans="25:25" x14ac:dyDescent="0.25">
      <c r="Y5283" s="766"/>
    </row>
    <row r="5284" spans="25:25" x14ac:dyDescent="0.25">
      <c r="Y5284" s="766"/>
    </row>
    <row r="5285" spans="25:25" x14ac:dyDescent="0.25">
      <c r="Y5285" s="766"/>
    </row>
    <row r="5286" spans="25:25" x14ac:dyDescent="0.25">
      <c r="Y5286" s="766"/>
    </row>
    <row r="5287" spans="25:25" x14ac:dyDescent="0.25">
      <c r="Y5287" s="766"/>
    </row>
    <row r="5288" spans="25:25" x14ac:dyDescent="0.25">
      <c r="Y5288" s="766"/>
    </row>
    <row r="5289" spans="25:25" x14ac:dyDescent="0.25">
      <c r="Y5289" s="766"/>
    </row>
    <row r="5290" spans="25:25" x14ac:dyDescent="0.25">
      <c r="Y5290" s="766"/>
    </row>
    <row r="5291" spans="25:25" x14ac:dyDescent="0.25">
      <c r="Y5291" s="766"/>
    </row>
    <row r="5292" spans="25:25" x14ac:dyDescent="0.25">
      <c r="Y5292" s="766"/>
    </row>
    <row r="5293" spans="25:25" x14ac:dyDescent="0.25">
      <c r="Y5293" s="766"/>
    </row>
    <row r="5294" spans="25:25" x14ac:dyDescent="0.25">
      <c r="Y5294" s="766"/>
    </row>
    <row r="5295" spans="25:25" x14ac:dyDescent="0.25">
      <c r="Y5295" s="766"/>
    </row>
    <row r="5296" spans="25:25" x14ac:dyDescent="0.25">
      <c r="Y5296" s="766"/>
    </row>
    <row r="5297" spans="25:25" x14ac:dyDescent="0.25">
      <c r="Y5297" s="766"/>
    </row>
    <row r="5298" spans="25:25" x14ac:dyDescent="0.25">
      <c r="Y5298" s="766"/>
    </row>
    <row r="5299" spans="25:25" x14ac:dyDescent="0.25">
      <c r="Y5299" s="766"/>
    </row>
    <row r="5300" spans="25:25" x14ac:dyDescent="0.25">
      <c r="Y5300" s="766"/>
    </row>
    <row r="5301" spans="25:25" x14ac:dyDescent="0.25">
      <c r="Y5301" s="766"/>
    </row>
    <row r="5302" spans="25:25" x14ac:dyDescent="0.25">
      <c r="Y5302" s="766"/>
    </row>
    <row r="5303" spans="25:25" x14ac:dyDescent="0.25">
      <c r="Y5303" s="766"/>
    </row>
    <row r="5304" spans="25:25" x14ac:dyDescent="0.25">
      <c r="Y5304" s="766"/>
    </row>
    <row r="5305" spans="25:25" x14ac:dyDescent="0.25">
      <c r="Y5305" s="766"/>
    </row>
    <row r="5306" spans="25:25" x14ac:dyDescent="0.25">
      <c r="Y5306" s="766"/>
    </row>
    <row r="5307" spans="25:25" x14ac:dyDescent="0.25">
      <c r="Y5307" s="766"/>
    </row>
    <row r="5308" spans="25:25" x14ac:dyDescent="0.25">
      <c r="Y5308" s="766"/>
    </row>
    <row r="5309" spans="25:25" x14ac:dyDescent="0.25">
      <c r="Y5309" s="766"/>
    </row>
    <row r="5310" spans="25:25" x14ac:dyDescent="0.25">
      <c r="Y5310" s="766"/>
    </row>
    <row r="5311" spans="25:25" x14ac:dyDescent="0.25">
      <c r="Y5311" s="766"/>
    </row>
    <row r="5312" spans="25:25" x14ac:dyDescent="0.25">
      <c r="Y5312" s="766"/>
    </row>
    <row r="5313" spans="25:25" x14ac:dyDescent="0.25">
      <c r="Y5313" s="766"/>
    </row>
    <row r="5314" spans="25:25" x14ac:dyDescent="0.25">
      <c r="Y5314" s="766"/>
    </row>
    <row r="5315" spans="25:25" x14ac:dyDescent="0.25">
      <c r="Y5315" s="766"/>
    </row>
    <row r="5316" spans="25:25" x14ac:dyDescent="0.25">
      <c r="Y5316" s="766"/>
    </row>
    <row r="5317" spans="25:25" x14ac:dyDescent="0.25">
      <c r="Y5317" s="766"/>
    </row>
    <row r="5318" spans="25:25" x14ac:dyDescent="0.25">
      <c r="Y5318" s="766"/>
    </row>
    <row r="5319" spans="25:25" x14ac:dyDescent="0.25">
      <c r="Y5319" s="766"/>
    </row>
    <row r="5320" spans="25:25" x14ac:dyDescent="0.25">
      <c r="Y5320" s="766"/>
    </row>
    <row r="5321" spans="25:25" x14ac:dyDescent="0.25">
      <c r="Y5321" s="766"/>
    </row>
    <row r="5322" spans="25:25" x14ac:dyDescent="0.25">
      <c r="Y5322" s="766"/>
    </row>
    <row r="5323" spans="25:25" x14ac:dyDescent="0.25">
      <c r="Y5323" s="766"/>
    </row>
    <row r="5324" spans="25:25" x14ac:dyDescent="0.25">
      <c r="Y5324" s="766"/>
    </row>
    <row r="5325" spans="25:25" x14ac:dyDescent="0.25">
      <c r="Y5325" s="766"/>
    </row>
    <row r="5326" spans="25:25" x14ac:dyDescent="0.25">
      <c r="Y5326" s="766"/>
    </row>
    <row r="5327" spans="25:25" x14ac:dyDescent="0.25">
      <c r="Y5327" s="766"/>
    </row>
    <row r="5328" spans="25:25" x14ac:dyDescent="0.25">
      <c r="Y5328" s="766"/>
    </row>
    <row r="5329" spans="25:25" x14ac:dyDescent="0.25">
      <c r="Y5329" s="766"/>
    </row>
    <row r="5330" spans="25:25" x14ac:dyDescent="0.25">
      <c r="Y5330" s="766"/>
    </row>
    <row r="5331" spans="25:25" x14ac:dyDescent="0.25">
      <c r="Y5331" s="766"/>
    </row>
    <row r="5332" spans="25:25" x14ac:dyDescent="0.25">
      <c r="Y5332" s="766"/>
    </row>
    <row r="5333" spans="25:25" x14ac:dyDescent="0.25">
      <c r="Y5333" s="766"/>
    </row>
    <row r="5334" spans="25:25" x14ac:dyDescent="0.25">
      <c r="Y5334" s="766"/>
    </row>
    <row r="5335" spans="25:25" x14ac:dyDescent="0.25">
      <c r="Y5335" s="766"/>
    </row>
    <row r="5336" spans="25:25" x14ac:dyDescent="0.25">
      <c r="Y5336" s="766"/>
    </row>
    <row r="5337" spans="25:25" x14ac:dyDescent="0.25">
      <c r="Y5337" s="766"/>
    </row>
    <row r="5338" spans="25:25" x14ac:dyDescent="0.25">
      <c r="Y5338" s="766"/>
    </row>
    <row r="5339" spans="25:25" x14ac:dyDescent="0.25">
      <c r="Y5339" s="766"/>
    </row>
    <row r="5340" spans="25:25" x14ac:dyDescent="0.25">
      <c r="Y5340" s="766"/>
    </row>
    <row r="5341" spans="25:25" x14ac:dyDescent="0.25">
      <c r="Y5341" s="766"/>
    </row>
    <row r="5342" spans="25:25" x14ac:dyDescent="0.25">
      <c r="Y5342" s="766"/>
    </row>
    <row r="5343" spans="25:25" x14ac:dyDescent="0.25">
      <c r="Y5343" s="766"/>
    </row>
    <row r="5344" spans="25:25" x14ac:dyDescent="0.25">
      <c r="Y5344" s="766"/>
    </row>
    <row r="5345" spans="25:25" x14ac:dyDescent="0.25">
      <c r="Y5345" s="766"/>
    </row>
    <row r="5346" spans="25:25" x14ac:dyDescent="0.25">
      <c r="Y5346" s="766"/>
    </row>
    <row r="5347" spans="25:25" x14ac:dyDescent="0.25">
      <c r="Y5347" s="766"/>
    </row>
    <row r="5348" spans="25:25" x14ac:dyDescent="0.25">
      <c r="Y5348" s="766"/>
    </row>
    <row r="5349" spans="25:25" x14ac:dyDescent="0.25">
      <c r="Y5349" s="766"/>
    </row>
    <row r="5350" spans="25:25" x14ac:dyDescent="0.25">
      <c r="Y5350" s="766"/>
    </row>
    <row r="5351" spans="25:25" x14ac:dyDescent="0.25">
      <c r="Y5351" s="766"/>
    </row>
    <row r="5352" spans="25:25" x14ac:dyDescent="0.25">
      <c r="Y5352" s="766"/>
    </row>
    <row r="5353" spans="25:25" x14ac:dyDescent="0.25">
      <c r="Y5353" s="766"/>
    </row>
    <row r="5354" spans="25:25" x14ac:dyDescent="0.25">
      <c r="Y5354" s="766"/>
    </row>
    <row r="5355" spans="25:25" x14ac:dyDescent="0.25">
      <c r="Y5355" s="766"/>
    </row>
    <row r="5356" spans="25:25" x14ac:dyDescent="0.25">
      <c r="Y5356" s="766"/>
    </row>
    <row r="5357" spans="25:25" x14ac:dyDescent="0.25">
      <c r="Y5357" s="766"/>
    </row>
    <row r="5358" spans="25:25" x14ac:dyDescent="0.25">
      <c r="Y5358" s="766"/>
    </row>
    <row r="5359" spans="25:25" x14ac:dyDescent="0.25">
      <c r="Y5359" s="766"/>
    </row>
    <row r="5360" spans="25:25" x14ac:dyDescent="0.25">
      <c r="Y5360" s="766"/>
    </row>
    <row r="5361" spans="25:25" x14ac:dyDescent="0.25">
      <c r="Y5361" s="766"/>
    </row>
    <row r="5362" spans="25:25" x14ac:dyDescent="0.25">
      <c r="Y5362" s="766"/>
    </row>
    <row r="5363" spans="25:25" x14ac:dyDescent="0.25">
      <c r="Y5363" s="766"/>
    </row>
    <row r="5364" spans="25:25" x14ac:dyDescent="0.25">
      <c r="Y5364" s="766"/>
    </row>
    <row r="5365" spans="25:25" x14ac:dyDescent="0.25">
      <c r="Y5365" s="766"/>
    </row>
    <row r="5366" spans="25:25" x14ac:dyDescent="0.25">
      <c r="Y5366" s="766"/>
    </row>
    <row r="5367" spans="25:25" x14ac:dyDescent="0.25">
      <c r="Y5367" s="766"/>
    </row>
    <row r="5368" spans="25:25" x14ac:dyDescent="0.25">
      <c r="Y5368" s="766"/>
    </row>
    <row r="5369" spans="25:25" x14ac:dyDescent="0.25">
      <c r="Y5369" s="766"/>
    </row>
    <row r="5370" spans="25:25" x14ac:dyDescent="0.25">
      <c r="Y5370" s="766"/>
    </row>
    <row r="5371" spans="25:25" x14ac:dyDescent="0.25">
      <c r="Y5371" s="766"/>
    </row>
    <row r="5372" spans="25:25" x14ac:dyDescent="0.25">
      <c r="Y5372" s="766"/>
    </row>
    <row r="5373" spans="25:25" x14ac:dyDescent="0.25">
      <c r="Y5373" s="766"/>
    </row>
    <row r="5374" spans="25:25" x14ac:dyDescent="0.25">
      <c r="Y5374" s="766"/>
    </row>
    <row r="5375" spans="25:25" x14ac:dyDescent="0.25">
      <c r="Y5375" s="766"/>
    </row>
    <row r="5376" spans="25:25" x14ac:dyDescent="0.25">
      <c r="Y5376" s="766"/>
    </row>
    <row r="5377" spans="25:25" x14ac:dyDescent="0.25">
      <c r="Y5377" s="766"/>
    </row>
    <row r="5378" spans="25:25" x14ac:dyDescent="0.25">
      <c r="Y5378" s="766"/>
    </row>
    <row r="5379" spans="25:25" x14ac:dyDescent="0.25">
      <c r="Y5379" s="766"/>
    </row>
    <row r="5380" spans="25:25" x14ac:dyDescent="0.25">
      <c r="Y5380" s="766"/>
    </row>
    <row r="5381" spans="25:25" x14ac:dyDescent="0.25">
      <c r="Y5381" s="766"/>
    </row>
    <row r="5382" spans="25:25" x14ac:dyDescent="0.25">
      <c r="Y5382" s="766"/>
    </row>
    <row r="5383" spans="25:25" x14ac:dyDescent="0.25">
      <c r="Y5383" s="766"/>
    </row>
    <row r="5384" spans="25:25" x14ac:dyDescent="0.25">
      <c r="Y5384" s="766"/>
    </row>
    <row r="5385" spans="25:25" x14ac:dyDescent="0.25">
      <c r="Y5385" s="766"/>
    </row>
    <row r="5386" spans="25:25" x14ac:dyDescent="0.25">
      <c r="Y5386" s="766"/>
    </row>
    <row r="5387" spans="25:25" x14ac:dyDescent="0.25">
      <c r="Y5387" s="766"/>
    </row>
    <row r="5388" spans="25:25" x14ac:dyDescent="0.25">
      <c r="Y5388" s="766"/>
    </row>
    <row r="5389" spans="25:25" x14ac:dyDescent="0.25">
      <c r="Y5389" s="766"/>
    </row>
    <row r="5390" spans="25:25" x14ac:dyDescent="0.25">
      <c r="Y5390" s="766"/>
    </row>
    <row r="5391" spans="25:25" x14ac:dyDescent="0.25">
      <c r="Y5391" s="766"/>
    </row>
    <row r="5392" spans="25:25" x14ac:dyDescent="0.25">
      <c r="Y5392" s="766"/>
    </row>
    <row r="5393" spans="25:25" x14ac:dyDescent="0.25">
      <c r="Y5393" s="766"/>
    </row>
    <row r="5394" spans="25:25" x14ac:dyDescent="0.25">
      <c r="Y5394" s="766"/>
    </row>
    <row r="5395" spans="25:25" x14ac:dyDescent="0.25">
      <c r="Y5395" s="766"/>
    </row>
    <row r="5396" spans="25:25" x14ac:dyDescent="0.25">
      <c r="Y5396" s="766"/>
    </row>
    <row r="5397" spans="25:25" x14ac:dyDescent="0.25">
      <c r="Y5397" s="766"/>
    </row>
    <row r="5398" spans="25:25" x14ac:dyDescent="0.25">
      <c r="Y5398" s="766"/>
    </row>
    <row r="5399" spans="25:25" x14ac:dyDescent="0.25">
      <c r="Y5399" s="766"/>
    </row>
    <row r="5400" spans="25:25" x14ac:dyDescent="0.25">
      <c r="Y5400" s="766"/>
    </row>
    <row r="5401" spans="25:25" x14ac:dyDescent="0.25">
      <c r="Y5401" s="766"/>
    </row>
    <row r="5402" spans="25:25" x14ac:dyDescent="0.25">
      <c r="Y5402" s="766"/>
    </row>
    <row r="5403" spans="25:25" x14ac:dyDescent="0.25">
      <c r="Y5403" s="766"/>
    </row>
    <row r="5404" spans="25:25" x14ac:dyDescent="0.25">
      <c r="Y5404" s="766"/>
    </row>
    <row r="5405" spans="25:25" x14ac:dyDescent="0.25">
      <c r="Y5405" s="766"/>
    </row>
    <row r="5406" spans="25:25" x14ac:dyDescent="0.25">
      <c r="Y5406" s="766"/>
    </row>
    <row r="5407" spans="25:25" x14ac:dyDescent="0.25">
      <c r="Y5407" s="766"/>
    </row>
    <row r="5408" spans="25:25" x14ac:dyDescent="0.25">
      <c r="Y5408" s="766"/>
    </row>
    <row r="5409" spans="25:25" x14ac:dyDescent="0.25">
      <c r="Y5409" s="766"/>
    </row>
    <row r="5410" spans="25:25" x14ac:dyDescent="0.25">
      <c r="Y5410" s="766"/>
    </row>
    <row r="5411" spans="25:25" x14ac:dyDescent="0.25">
      <c r="Y5411" s="766"/>
    </row>
    <row r="5412" spans="25:25" x14ac:dyDescent="0.25">
      <c r="Y5412" s="766"/>
    </row>
    <row r="5413" spans="25:25" x14ac:dyDescent="0.25">
      <c r="Y5413" s="766"/>
    </row>
    <row r="5414" spans="25:25" x14ac:dyDescent="0.25">
      <c r="Y5414" s="766"/>
    </row>
    <row r="5415" spans="25:25" x14ac:dyDescent="0.25">
      <c r="Y5415" s="766"/>
    </row>
    <row r="5416" spans="25:25" x14ac:dyDescent="0.25">
      <c r="Y5416" s="766"/>
    </row>
    <row r="5417" spans="25:25" x14ac:dyDescent="0.25">
      <c r="Y5417" s="766"/>
    </row>
    <row r="5418" spans="25:25" x14ac:dyDescent="0.25">
      <c r="Y5418" s="766"/>
    </row>
    <row r="5419" spans="25:25" x14ac:dyDescent="0.25">
      <c r="Y5419" s="766"/>
    </row>
    <row r="5420" spans="25:25" x14ac:dyDescent="0.25">
      <c r="Y5420" s="766"/>
    </row>
    <row r="5421" spans="25:25" x14ac:dyDescent="0.25">
      <c r="Y5421" s="766"/>
    </row>
    <row r="5422" spans="25:25" x14ac:dyDescent="0.25">
      <c r="Y5422" s="766"/>
    </row>
    <row r="5423" spans="25:25" x14ac:dyDescent="0.25">
      <c r="Y5423" s="766"/>
    </row>
    <row r="5424" spans="25:25" x14ac:dyDescent="0.25">
      <c r="Y5424" s="766"/>
    </row>
    <row r="5425" spans="25:25" x14ac:dyDescent="0.25">
      <c r="Y5425" s="766"/>
    </row>
    <row r="5426" spans="25:25" x14ac:dyDescent="0.25">
      <c r="Y5426" s="766"/>
    </row>
    <row r="5427" spans="25:25" x14ac:dyDescent="0.25">
      <c r="Y5427" s="766"/>
    </row>
    <row r="5428" spans="25:25" x14ac:dyDescent="0.25">
      <c r="Y5428" s="766"/>
    </row>
    <row r="5429" spans="25:25" x14ac:dyDescent="0.25">
      <c r="Y5429" s="766"/>
    </row>
    <row r="5430" spans="25:25" x14ac:dyDescent="0.25">
      <c r="Y5430" s="766"/>
    </row>
    <row r="5431" spans="25:25" x14ac:dyDescent="0.25">
      <c r="Y5431" s="766"/>
    </row>
    <row r="5432" spans="25:25" x14ac:dyDescent="0.25">
      <c r="Y5432" s="766"/>
    </row>
    <row r="5433" spans="25:25" x14ac:dyDescent="0.25">
      <c r="Y5433" s="766"/>
    </row>
    <row r="5434" spans="25:25" x14ac:dyDescent="0.25">
      <c r="Y5434" s="766"/>
    </row>
    <row r="5435" spans="25:25" x14ac:dyDescent="0.25">
      <c r="Y5435" s="766"/>
    </row>
    <row r="5436" spans="25:25" x14ac:dyDescent="0.25">
      <c r="Y5436" s="766"/>
    </row>
    <row r="5437" spans="25:25" x14ac:dyDescent="0.25">
      <c r="Y5437" s="766"/>
    </row>
    <row r="5438" spans="25:25" x14ac:dyDescent="0.25">
      <c r="Y5438" s="766"/>
    </row>
    <row r="5439" spans="25:25" x14ac:dyDescent="0.25">
      <c r="Y5439" s="766"/>
    </row>
    <row r="5440" spans="25:25" x14ac:dyDescent="0.25">
      <c r="Y5440" s="766"/>
    </row>
    <row r="5441" spans="25:25" x14ac:dyDescent="0.25">
      <c r="Y5441" s="766"/>
    </row>
    <row r="5442" spans="25:25" x14ac:dyDescent="0.25">
      <c r="Y5442" s="766"/>
    </row>
    <row r="5443" spans="25:25" x14ac:dyDescent="0.25">
      <c r="Y5443" s="766"/>
    </row>
    <row r="5444" spans="25:25" x14ac:dyDescent="0.25">
      <c r="Y5444" s="766"/>
    </row>
    <row r="5445" spans="25:25" x14ac:dyDescent="0.25">
      <c r="Y5445" s="766"/>
    </row>
    <row r="5446" spans="25:25" x14ac:dyDescent="0.25">
      <c r="Y5446" s="766"/>
    </row>
    <row r="5447" spans="25:25" x14ac:dyDescent="0.25">
      <c r="Y5447" s="766"/>
    </row>
    <row r="5448" spans="25:25" x14ac:dyDescent="0.25">
      <c r="Y5448" s="766"/>
    </row>
    <row r="5449" spans="25:25" x14ac:dyDescent="0.25">
      <c r="Y5449" s="766"/>
    </row>
    <row r="5450" spans="25:25" x14ac:dyDescent="0.25">
      <c r="Y5450" s="766"/>
    </row>
    <row r="5451" spans="25:25" x14ac:dyDescent="0.25">
      <c r="Y5451" s="766"/>
    </row>
    <row r="5452" spans="25:25" x14ac:dyDescent="0.25">
      <c r="Y5452" s="766"/>
    </row>
    <row r="5453" spans="25:25" x14ac:dyDescent="0.25">
      <c r="Y5453" s="766"/>
    </row>
    <row r="5454" spans="25:25" x14ac:dyDescent="0.25">
      <c r="Y5454" s="766"/>
    </row>
    <row r="5455" spans="25:25" x14ac:dyDescent="0.25">
      <c r="Y5455" s="766"/>
    </row>
    <row r="5456" spans="25:25" x14ac:dyDescent="0.25">
      <c r="Y5456" s="766"/>
    </row>
    <row r="5457" spans="25:25" x14ac:dyDescent="0.25">
      <c r="Y5457" s="766"/>
    </row>
    <row r="5458" spans="25:25" x14ac:dyDescent="0.25">
      <c r="Y5458" s="766"/>
    </row>
    <row r="5459" spans="25:25" x14ac:dyDescent="0.25">
      <c r="Y5459" s="766"/>
    </row>
    <row r="5460" spans="25:25" x14ac:dyDescent="0.25">
      <c r="Y5460" s="766"/>
    </row>
    <row r="5461" spans="25:25" x14ac:dyDescent="0.25">
      <c r="Y5461" s="766"/>
    </row>
    <row r="5462" spans="25:25" x14ac:dyDescent="0.25">
      <c r="Y5462" s="766"/>
    </row>
    <row r="5463" spans="25:25" x14ac:dyDescent="0.25">
      <c r="Y5463" s="766"/>
    </row>
    <row r="5464" spans="25:25" x14ac:dyDescent="0.25">
      <c r="Y5464" s="766"/>
    </row>
    <row r="5465" spans="25:25" x14ac:dyDescent="0.25">
      <c r="Y5465" s="766"/>
    </row>
    <row r="5466" spans="25:25" x14ac:dyDescent="0.25">
      <c r="Y5466" s="766"/>
    </row>
    <row r="5467" spans="25:25" x14ac:dyDescent="0.25">
      <c r="Y5467" s="766"/>
    </row>
    <row r="5468" spans="25:25" x14ac:dyDescent="0.25">
      <c r="Y5468" s="766"/>
    </row>
    <row r="5469" spans="25:25" x14ac:dyDescent="0.25">
      <c r="Y5469" s="766"/>
    </row>
    <row r="5470" spans="25:25" x14ac:dyDescent="0.25">
      <c r="Y5470" s="766"/>
    </row>
    <row r="5471" spans="25:25" x14ac:dyDescent="0.25">
      <c r="Y5471" s="766"/>
    </row>
    <row r="5472" spans="25:25" x14ac:dyDescent="0.25">
      <c r="Y5472" s="766"/>
    </row>
    <row r="5473" spans="25:25" x14ac:dyDescent="0.25">
      <c r="Y5473" s="766"/>
    </row>
    <row r="5474" spans="25:25" x14ac:dyDescent="0.25">
      <c r="Y5474" s="766"/>
    </row>
    <row r="5475" spans="25:25" x14ac:dyDescent="0.25">
      <c r="Y5475" s="766"/>
    </row>
    <row r="5476" spans="25:25" x14ac:dyDescent="0.25">
      <c r="Y5476" s="766"/>
    </row>
    <row r="5477" spans="25:25" x14ac:dyDescent="0.25">
      <c r="Y5477" s="766"/>
    </row>
    <row r="5478" spans="25:25" x14ac:dyDescent="0.25">
      <c r="Y5478" s="766"/>
    </row>
    <row r="5479" spans="25:25" x14ac:dyDescent="0.25">
      <c r="Y5479" s="766"/>
    </row>
    <row r="5480" spans="25:25" x14ac:dyDescent="0.25">
      <c r="Y5480" s="766"/>
    </row>
    <row r="5481" spans="25:25" x14ac:dyDescent="0.25">
      <c r="Y5481" s="766"/>
    </row>
    <row r="5482" spans="25:25" x14ac:dyDescent="0.25">
      <c r="Y5482" s="766"/>
    </row>
    <row r="5483" spans="25:25" x14ac:dyDescent="0.25">
      <c r="Y5483" s="766"/>
    </row>
    <row r="5484" spans="25:25" x14ac:dyDescent="0.25">
      <c r="Y5484" s="766"/>
    </row>
    <row r="5485" spans="25:25" x14ac:dyDescent="0.25">
      <c r="Y5485" s="766"/>
    </row>
    <row r="5486" spans="25:25" x14ac:dyDescent="0.25">
      <c r="Y5486" s="766"/>
    </row>
    <row r="5487" spans="25:25" x14ac:dyDescent="0.25">
      <c r="Y5487" s="766"/>
    </row>
    <row r="5488" spans="25:25" x14ac:dyDescent="0.25">
      <c r="Y5488" s="766"/>
    </row>
    <row r="5489" spans="25:25" x14ac:dyDescent="0.25">
      <c r="Y5489" s="766"/>
    </row>
    <row r="5490" spans="25:25" x14ac:dyDescent="0.25">
      <c r="Y5490" s="766"/>
    </row>
    <row r="5491" spans="25:25" x14ac:dyDescent="0.25">
      <c r="Y5491" s="766"/>
    </row>
    <row r="5492" spans="25:25" x14ac:dyDescent="0.25">
      <c r="Y5492" s="766"/>
    </row>
    <row r="5493" spans="25:25" x14ac:dyDescent="0.25">
      <c r="Y5493" s="766"/>
    </row>
    <row r="5494" spans="25:25" x14ac:dyDescent="0.25">
      <c r="Y5494" s="766"/>
    </row>
    <row r="5495" spans="25:25" x14ac:dyDescent="0.25">
      <c r="Y5495" s="766"/>
    </row>
    <row r="5496" spans="25:25" x14ac:dyDescent="0.25">
      <c r="Y5496" s="766"/>
    </row>
    <row r="5497" spans="25:25" x14ac:dyDescent="0.25">
      <c r="Y5497" s="766"/>
    </row>
    <row r="5498" spans="25:25" x14ac:dyDescent="0.25">
      <c r="Y5498" s="766"/>
    </row>
    <row r="5499" spans="25:25" x14ac:dyDescent="0.25">
      <c r="Y5499" s="766"/>
    </row>
    <row r="5500" spans="25:25" x14ac:dyDescent="0.25">
      <c r="Y5500" s="766"/>
    </row>
    <row r="5501" spans="25:25" x14ac:dyDescent="0.25">
      <c r="Y5501" s="766"/>
    </row>
    <row r="5502" spans="25:25" x14ac:dyDescent="0.25">
      <c r="Y5502" s="766"/>
    </row>
    <row r="5503" spans="25:25" x14ac:dyDescent="0.25">
      <c r="Y5503" s="766"/>
    </row>
    <row r="5504" spans="25:25" x14ac:dyDescent="0.25">
      <c r="Y5504" s="766"/>
    </row>
    <row r="5505" spans="25:25" x14ac:dyDescent="0.25">
      <c r="Y5505" s="766"/>
    </row>
    <row r="5506" spans="25:25" x14ac:dyDescent="0.25">
      <c r="Y5506" s="766"/>
    </row>
    <row r="5507" spans="25:25" x14ac:dyDescent="0.25">
      <c r="Y5507" s="766"/>
    </row>
    <row r="5508" spans="25:25" x14ac:dyDescent="0.25">
      <c r="Y5508" s="766"/>
    </row>
    <row r="5509" spans="25:25" x14ac:dyDescent="0.25">
      <c r="Y5509" s="766"/>
    </row>
    <row r="5510" spans="25:25" x14ac:dyDescent="0.25">
      <c r="Y5510" s="766"/>
    </row>
    <row r="5511" spans="25:25" x14ac:dyDescent="0.25">
      <c r="Y5511" s="766"/>
    </row>
    <row r="5512" spans="25:25" x14ac:dyDescent="0.25">
      <c r="Y5512" s="766"/>
    </row>
    <row r="5513" spans="25:25" x14ac:dyDescent="0.25">
      <c r="Y5513" s="766"/>
    </row>
    <row r="5514" spans="25:25" x14ac:dyDescent="0.25">
      <c r="Y5514" s="766"/>
    </row>
    <row r="5515" spans="25:25" x14ac:dyDescent="0.25">
      <c r="Y5515" s="766"/>
    </row>
    <row r="5516" spans="25:25" x14ac:dyDescent="0.25">
      <c r="Y5516" s="766"/>
    </row>
    <row r="5517" spans="25:25" x14ac:dyDescent="0.25">
      <c r="Y5517" s="766"/>
    </row>
    <row r="5518" spans="25:25" x14ac:dyDescent="0.25">
      <c r="Y5518" s="766"/>
    </row>
    <row r="5519" spans="25:25" x14ac:dyDescent="0.25">
      <c r="Y5519" s="766"/>
    </row>
    <row r="5520" spans="25:25" x14ac:dyDescent="0.25">
      <c r="Y5520" s="766"/>
    </row>
    <row r="5521" spans="25:25" x14ac:dyDescent="0.25">
      <c r="Y5521" s="766"/>
    </row>
    <row r="5522" spans="25:25" x14ac:dyDescent="0.25">
      <c r="Y5522" s="766"/>
    </row>
    <row r="5523" spans="25:25" x14ac:dyDescent="0.25">
      <c r="Y5523" s="766"/>
    </row>
    <row r="5524" spans="25:25" x14ac:dyDescent="0.25">
      <c r="Y5524" s="766"/>
    </row>
    <row r="5525" spans="25:25" x14ac:dyDescent="0.25">
      <c r="Y5525" s="766"/>
    </row>
    <row r="5526" spans="25:25" x14ac:dyDescent="0.25">
      <c r="Y5526" s="766"/>
    </row>
    <row r="5527" spans="25:25" x14ac:dyDescent="0.25">
      <c r="Y5527" s="766"/>
    </row>
    <row r="5528" spans="25:25" x14ac:dyDescent="0.25">
      <c r="Y5528" s="766"/>
    </row>
    <row r="5529" spans="25:25" x14ac:dyDescent="0.25">
      <c r="Y5529" s="766"/>
    </row>
    <row r="5530" spans="25:25" x14ac:dyDescent="0.25">
      <c r="Y5530" s="766"/>
    </row>
    <row r="5531" spans="25:25" x14ac:dyDescent="0.25">
      <c r="Y5531" s="766"/>
    </row>
    <row r="5532" spans="25:25" x14ac:dyDescent="0.25">
      <c r="Y5532" s="766"/>
    </row>
    <row r="5533" spans="25:25" x14ac:dyDescent="0.25">
      <c r="Y5533" s="766"/>
    </row>
    <row r="5534" spans="25:25" x14ac:dyDescent="0.25">
      <c r="Y5534" s="766"/>
    </row>
    <row r="5535" spans="25:25" x14ac:dyDescent="0.25">
      <c r="Y5535" s="766"/>
    </row>
    <row r="5536" spans="25:25" x14ac:dyDescent="0.25">
      <c r="Y5536" s="766"/>
    </row>
    <row r="5537" spans="25:25" x14ac:dyDescent="0.25">
      <c r="Y5537" s="766"/>
    </row>
    <row r="5538" spans="25:25" x14ac:dyDescent="0.25">
      <c r="Y5538" s="766"/>
    </row>
    <row r="5539" spans="25:25" x14ac:dyDescent="0.25">
      <c r="Y5539" s="766"/>
    </row>
    <row r="5540" spans="25:25" x14ac:dyDescent="0.25">
      <c r="Y5540" s="766"/>
    </row>
    <row r="5541" spans="25:25" x14ac:dyDescent="0.25">
      <c r="Y5541" s="766"/>
    </row>
    <row r="5542" spans="25:25" x14ac:dyDescent="0.25">
      <c r="Y5542" s="766"/>
    </row>
    <row r="5543" spans="25:25" x14ac:dyDescent="0.25">
      <c r="Y5543" s="766"/>
    </row>
    <row r="5544" spans="25:25" x14ac:dyDescent="0.25">
      <c r="Y5544" s="766"/>
    </row>
    <row r="5545" spans="25:25" x14ac:dyDescent="0.25">
      <c r="Y5545" s="766"/>
    </row>
    <row r="5546" spans="25:25" x14ac:dyDescent="0.25">
      <c r="Y5546" s="766"/>
    </row>
    <row r="5547" spans="25:25" x14ac:dyDescent="0.25">
      <c r="Y5547" s="766"/>
    </row>
    <row r="5548" spans="25:25" x14ac:dyDescent="0.25">
      <c r="Y5548" s="766"/>
    </row>
    <row r="5549" spans="25:25" x14ac:dyDescent="0.25">
      <c r="Y5549" s="766"/>
    </row>
    <row r="5550" spans="25:25" x14ac:dyDescent="0.25">
      <c r="Y5550" s="766"/>
    </row>
    <row r="5551" spans="25:25" x14ac:dyDescent="0.25">
      <c r="Y5551" s="766"/>
    </row>
    <row r="5552" spans="25:25" x14ac:dyDescent="0.25">
      <c r="Y5552" s="766"/>
    </row>
    <row r="5553" spans="25:25" x14ac:dyDescent="0.25">
      <c r="Y5553" s="766"/>
    </row>
    <row r="5554" spans="25:25" x14ac:dyDescent="0.25">
      <c r="Y5554" s="766"/>
    </row>
    <row r="5555" spans="25:25" x14ac:dyDescent="0.25">
      <c r="Y5555" s="766"/>
    </row>
    <row r="5556" spans="25:25" x14ac:dyDescent="0.25">
      <c r="Y5556" s="766"/>
    </row>
    <row r="5557" spans="25:25" x14ac:dyDescent="0.25">
      <c r="Y5557" s="766"/>
    </row>
    <row r="5558" spans="25:25" x14ac:dyDescent="0.25">
      <c r="Y5558" s="766"/>
    </row>
    <row r="5559" spans="25:25" x14ac:dyDescent="0.25">
      <c r="Y5559" s="766"/>
    </row>
    <row r="5560" spans="25:25" x14ac:dyDescent="0.25">
      <c r="Y5560" s="766"/>
    </row>
    <row r="5561" spans="25:25" x14ac:dyDescent="0.25">
      <c r="Y5561" s="766"/>
    </row>
    <row r="5562" spans="25:25" x14ac:dyDescent="0.25">
      <c r="Y5562" s="766"/>
    </row>
    <row r="5563" spans="25:25" x14ac:dyDescent="0.25">
      <c r="Y5563" s="766"/>
    </row>
    <row r="5564" spans="25:25" x14ac:dyDescent="0.25">
      <c r="Y5564" s="766"/>
    </row>
    <row r="5565" spans="25:25" x14ac:dyDescent="0.25">
      <c r="Y5565" s="766"/>
    </row>
    <row r="5566" spans="25:25" x14ac:dyDescent="0.25">
      <c r="Y5566" s="766"/>
    </row>
    <row r="5567" spans="25:25" x14ac:dyDescent="0.25">
      <c r="Y5567" s="766"/>
    </row>
    <row r="5568" spans="25:25" x14ac:dyDescent="0.25">
      <c r="Y5568" s="766"/>
    </row>
    <row r="5569" spans="25:25" x14ac:dyDescent="0.25">
      <c r="Y5569" s="766"/>
    </row>
    <row r="5570" spans="25:25" x14ac:dyDescent="0.25">
      <c r="Y5570" s="766"/>
    </row>
    <row r="5571" spans="25:25" x14ac:dyDescent="0.25">
      <c r="Y5571" s="766"/>
    </row>
    <row r="5572" spans="25:25" x14ac:dyDescent="0.25">
      <c r="Y5572" s="766"/>
    </row>
    <row r="5573" spans="25:25" x14ac:dyDescent="0.25">
      <c r="Y5573" s="766"/>
    </row>
    <row r="5574" spans="25:25" x14ac:dyDescent="0.25">
      <c r="Y5574" s="766"/>
    </row>
    <row r="5575" spans="25:25" x14ac:dyDescent="0.25">
      <c r="Y5575" s="766"/>
    </row>
    <row r="5576" spans="25:25" x14ac:dyDescent="0.25">
      <c r="Y5576" s="766"/>
    </row>
    <row r="5577" spans="25:25" x14ac:dyDescent="0.25">
      <c r="Y5577" s="766"/>
    </row>
    <row r="5578" spans="25:25" x14ac:dyDescent="0.25">
      <c r="Y5578" s="766"/>
    </row>
    <row r="5579" spans="25:25" x14ac:dyDescent="0.25">
      <c r="Y5579" s="766"/>
    </row>
    <row r="5580" spans="25:25" x14ac:dyDescent="0.25">
      <c r="Y5580" s="766"/>
    </row>
    <row r="5581" spans="25:25" x14ac:dyDescent="0.25">
      <c r="Y5581" s="766"/>
    </row>
    <row r="5582" spans="25:25" x14ac:dyDescent="0.25">
      <c r="Y5582" s="766"/>
    </row>
    <row r="5583" spans="25:25" x14ac:dyDescent="0.25">
      <c r="Y5583" s="766"/>
    </row>
    <row r="5584" spans="25:25" x14ac:dyDescent="0.25">
      <c r="Y5584" s="766"/>
    </row>
    <row r="5585" spans="25:25" x14ac:dyDescent="0.25">
      <c r="Y5585" s="766"/>
    </row>
    <row r="5586" spans="25:25" x14ac:dyDescent="0.25">
      <c r="Y5586" s="766"/>
    </row>
    <row r="5587" spans="25:25" x14ac:dyDescent="0.25">
      <c r="Y5587" s="766"/>
    </row>
    <row r="5588" spans="25:25" x14ac:dyDescent="0.25">
      <c r="Y5588" s="766"/>
    </row>
    <row r="5589" spans="25:25" x14ac:dyDescent="0.25">
      <c r="Y5589" s="766"/>
    </row>
    <row r="5590" spans="25:25" x14ac:dyDescent="0.25">
      <c r="Y5590" s="766"/>
    </row>
    <row r="5591" spans="25:25" x14ac:dyDescent="0.25">
      <c r="Y5591" s="766"/>
    </row>
    <row r="5592" spans="25:25" x14ac:dyDescent="0.25">
      <c r="Y5592" s="766"/>
    </row>
    <row r="5593" spans="25:25" x14ac:dyDescent="0.25">
      <c r="Y5593" s="766"/>
    </row>
    <row r="5594" spans="25:25" x14ac:dyDescent="0.25">
      <c r="Y5594" s="766"/>
    </row>
    <row r="5595" spans="25:25" x14ac:dyDescent="0.25">
      <c r="Y5595" s="766"/>
    </row>
    <row r="5596" spans="25:25" x14ac:dyDescent="0.25">
      <c r="Y5596" s="766"/>
    </row>
    <row r="5597" spans="25:25" x14ac:dyDescent="0.25">
      <c r="Y5597" s="766"/>
    </row>
    <row r="5598" spans="25:25" x14ac:dyDescent="0.25">
      <c r="Y5598" s="766"/>
    </row>
    <row r="5599" spans="25:25" x14ac:dyDescent="0.25">
      <c r="Y5599" s="766"/>
    </row>
    <row r="5600" spans="25:25" x14ac:dyDescent="0.25">
      <c r="Y5600" s="766"/>
    </row>
    <row r="5601" spans="25:25" x14ac:dyDescent="0.25">
      <c r="Y5601" s="766"/>
    </row>
    <row r="5602" spans="25:25" x14ac:dyDescent="0.25">
      <c r="Y5602" s="766"/>
    </row>
    <row r="5603" spans="25:25" x14ac:dyDescent="0.25">
      <c r="Y5603" s="766"/>
    </row>
    <row r="5604" spans="25:25" x14ac:dyDescent="0.25">
      <c r="Y5604" s="766"/>
    </row>
    <row r="5605" spans="25:25" x14ac:dyDescent="0.25">
      <c r="Y5605" s="766"/>
    </row>
    <row r="5606" spans="25:25" x14ac:dyDescent="0.25">
      <c r="Y5606" s="766"/>
    </row>
    <row r="5607" spans="25:25" x14ac:dyDescent="0.25">
      <c r="Y5607" s="766"/>
    </row>
    <row r="5608" spans="25:25" x14ac:dyDescent="0.25">
      <c r="Y5608" s="766"/>
    </row>
    <row r="5609" spans="25:25" x14ac:dyDescent="0.25">
      <c r="Y5609" s="766"/>
    </row>
    <row r="5610" spans="25:25" x14ac:dyDescent="0.25">
      <c r="Y5610" s="766"/>
    </row>
    <row r="5611" spans="25:25" x14ac:dyDescent="0.25">
      <c r="Y5611" s="766"/>
    </row>
    <row r="5612" spans="25:25" x14ac:dyDescent="0.25">
      <c r="Y5612" s="766"/>
    </row>
    <row r="5613" spans="25:25" x14ac:dyDescent="0.25">
      <c r="Y5613" s="766"/>
    </row>
    <row r="5614" spans="25:25" x14ac:dyDescent="0.25">
      <c r="Y5614" s="766"/>
    </row>
    <row r="5615" spans="25:25" x14ac:dyDescent="0.25">
      <c r="Y5615" s="766"/>
    </row>
    <row r="5616" spans="25:25" x14ac:dyDescent="0.25">
      <c r="Y5616" s="766"/>
    </row>
    <row r="5617" spans="25:25" x14ac:dyDescent="0.25">
      <c r="Y5617" s="766"/>
    </row>
    <row r="5618" spans="25:25" x14ac:dyDescent="0.25">
      <c r="Y5618" s="766"/>
    </row>
    <row r="5619" spans="25:25" x14ac:dyDescent="0.25">
      <c r="Y5619" s="766"/>
    </row>
    <row r="5620" spans="25:25" x14ac:dyDescent="0.25">
      <c r="Y5620" s="766"/>
    </row>
    <row r="5621" spans="25:25" x14ac:dyDescent="0.25">
      <c r="Y5621" s="766"/>
    </row>
    <row r="5622" spans="25:25" x14ac:dyDescent="0.25">
      <c r="Y5622" s="766"/>
    </row>
    <row r="5623" spans="25:25" x14ac:dyDescent="0.25">
      <c r="Y5623" s="766"/>
    </row>
    <row r="5624" spans="25:25" x14ac:dyDescent="0.25">
      <c r="Y5624" s="766"/>
    </row>
    <row r="5625" spans="25:25" x14ac:dyDescent="0.25">
      <c r="Y5625" s="766"/>
    </row>
    <row r="5626" spans="25:25" x14ac:dyDescent="0.25">
      <c r="Y5626" s="766"/>
    </row>
    <row r="5627" spans="25:25" x14ac:dyDescent="0.25">
      <c r="Y5627" s="766"/>
    </row>
    <row r="5628" spans="25:25" x14ac:dyDescent="0.25">
      <c r="Y5628" s="766"/>
    </row>
    <row r="5629" spans="25:25" x14ac:dyDescent="0.25">
      <c r="Y5629" s="766"/>
    </row>
    <row r="5630" spans="25:25" x14ac:dyDescent="0.25">
      <c r="Y5630" s="766"/>
    </row>
    <row r="5631" spans="25:25" x14ac:dyDescent="0.25">
      <c r="Y5631" s="766"/>
    </row>
    <row r="5632" spans="25:25" x14ac:dyDescent="0.25">
      <c r="Y5632" s="766"/>
    </row>
    <row r="5633" spans="25:25" x14ac:dyDescent="0.25">
      <c r="Y5633" s="766"/>
    </row>
    <row r="5634" spans="25:25" x14ac:dyDescent="0.25">
      <c r="Y5634" s="766"/>
    </row>
    <row r="5635" spans="25:25" x14ac:dyDescent="0.25">
      <c r="Y5635" s="766"/>
    </row>
    <row r="5636" spans="25:25" x14ac:dyDescent="0.25">
      <c r="Y5636" s="766"/>
    </row>
    <row r="5637" spans="25:25" x14ac:dyDescent="0.25">
      <c r="Y5637" s="766"/>
    </row>
    <row r="5638" spans="25:25" x14ac:dyDescent="0.25">
      <c r="Y5638" s="766"/>
    </row>
    <row r="5639" spans="25:25" x14ac:dyDescent="0.25">
      <c r="Y5639" s="766"/>
    </row>
    <row r="5640" spans="25:25" x14ac:dyDescent="0.25">
      <c r="Y5640" s="766"/>
    </row>
    <row r="5641" spans="25:25" x14ac:dyDescent="0.25">
      <c r="Y5641" s="766"/>
    </row>
    <row r="5642" spans="25:25" x14ac:dyDescent="0.25">
      <c r="Y5642" s="766"/>
    </row>
    <row r="5643" spans="25:25" x14ac:dyDescent="0.25">
      <c r="Y5643" s="766"/>
    </row>
    <row r="5644" spans="25:25" x14ac:dyDescent="0.25">
      <c r="Y5644" s="766"/>
    </row>
    <row r="5645" spans="25:25" x14ac:dyDescent="0.25">
      <c r="Y5645" s="766"/>
    </row>
    <row r="5646" spans="25:25" x14ac:dyDescent="0.25">
      <c r="Y5646" s="766"/>
    </row>
    <row r="5647" spans="25:25" x14ac:dyDescent="0.25">
      <c r="Y5647" s="766"/>
    </row>
    <row r="5648" spans="25:25" x14ac:dyDescent="0.25">
      <c r="Y5648" s="766"/>
    </row>
    <row r="5649" spans="25:25" x14ac:dyDescent="0.25">
      <c r="Y5649" s="766"/>
    </row>
    <row r="5650" spans="25:25" x14ac:dyDescent="0.25">
      <c r="Y5650" s="766"/>
    </row>
    <row r="5651" spans="25:25" x14ac:dyDescent="0.25">
      <c r="Y5651" s="766"/>
    </row>
    <row r="5652" spans="25:25" x14ac:dyDescent="0.25">
      <c r="Y5652" s="766"/>
    </row>
    <row r="5653" spans="25:25" x14ac:dyDescent="0.25">
      <c r="Y5653" s="766"/>
    </row>
    <row r="5654" spans="25:25" x14ac:dyDescent="0.25">
      <c r="Y5654" s="766"/>
    </row>
    <row r="5655" spans="25:25" x14ac:dyDescent="0.25">
      <c r="Y5655" s="766"/>
    </row>
    <row r="5656" spans="25:25" x14ac:dyDescent="0.25">
      <c r="Y5656" s="766"/>
    </row>
    <row r="5657" spans="25:25" x14ac:dyDescent="0.25">
      <c r="Y5657" s="766"/>
    </row>
    <row r="5658" spans="25:25" x14ac:dyDescent="0.25">
      <c r="Y5658" s="766"/>
    </row>
    <row r="5659" spans="25:25" x14ac:dyDescent="0.25">
      <c r="Y5659" s="766"/>
    </row>
    <row r="5660" spans="25:25" x14ac:dyDescent="0.25">
      <c r="Y5660" s="766"/>
    </row>
    <row r="5661" spans="25:25" x14ac:dyDescent="0.25">
      <c r="Y5661" s="766"/>
    </row>
    <row r="5662" spans="25:25" x14ac:dyDescent="0.25">
      <c r="Y5662" s="766"/>
    </row>
    <row r="5663" spans="25:25" x14ac:dyDescent="0.25">
      <c r="Y5663" s="766"/>
    </row>
    <row r="5664" spans="25:25" x14ac:dyDescent="0.25">
      <c r="Y5664" s="766"/>
    </row>
    <row r="5665" spans="25:25" x14ac:dyDescent="0.25">
      <c r="Y5665" s="766"/>
    </row>
    <row r="5666" spans="25:25" x14ac:dyDescent="0.25">
      <c r="Y5666" s="766"/>
    </row>
    <row r="5667" spans="25:25" x14ac:dyDescent="0.25">
      <c r="Y5667" s="766"/>
    </row>
    <row r="5668" spans="25:25" x14ac:dyDescent="0.25">
      <c r="Y5668" s="766"/>
    </row>
    <row r="5669" spans="25:25" x14ac:dyDescent="0.25">
      <c r="Y5669" s="766"/>
    </row>
    <row r="5670" spans="25:25" x14ac:dyDescent="0.25">
      <c r="Y5670" s="766"/>
    </row>
    <row r="5671" spans="25:25" x14ac:dyDescent="0.25">
      <c r="Y5671" s="766"/>
    </row>
    <row r="5672" spans="25:25" x14ac:dyDescent="0.25">
      <c r="Y5672" s="766"/>
    </row>
    <row r="5673" spans="25:25" x14ac:dyDescent="0.25">
      <c r="Y5673" s="766"/>
    </row>
    <row r="5674" spans="25:25" x14ac:dyDescent="0.25">
      <c r="Y5674" s="766"/>
    </row>
    <row r="5675" spans="25:25" x14ac:dyDescent="0.25">
      <c r="Y5675" s="766"/>
    </row>
    <row r="5676" spans="25:25" x14ac:dyDescent="0.25">
      <c r="Y5676" s="766"/>
    </row>
    <row r="5677" spans="25:25" x14ac:dyDescent="0.25">
      <c r="Y5677" s="766"/>
    </row>
    <row r="5678" spans="25:25" x14ac:dyDescent="0.25">
      <c r="Y5678" s="766"/>
    </row>
    <row r="5679" spans="25:25" x14ac:dyDescent="0.25">
      <c r="Y5679" s="766"/>
    </row>
    <row r="5680" spans="25:25" x14ac:dyDescent="0.25">
      <c r="Y5680" s="766"/>
    </row>
    <row r="5681" spans="25:25" x14ac:dyDescent="0.25">
      <c r="Y5681" s="766"/>
    </row>
    <row r="5682" spans="25:25" x14ac:dyDescent="0.25">
      <c r="Y5682" s="766"/>
    </row>
    <row r="5683" spans="25:25" x14ac:dyDescent="0.25">
      <c r="Y5683" s="766"/>
    </row>
    <row r="5684" spans="25:25" x14ac:dyDescent="0.25">
      <c r="Y5684" s="766"/>
    </row>
    <row r="5685" spans="25:25" x14ac:dyDescent="0.25">
      <c r="Y5685" s="766"/>
    </row>
    <row r="5686" spans="25:25" x14ac:dyDescent="0.25">
      <c r="Y5686" s="766"/>
    </row>
    <row r="5687" spans="25:25" x14ac:dyDescent="0.25">
      <c r="Y5687" s="766"/>
    </row>
    <row r="5688" spans="25:25" x14ac:dyDescent="0.25">
      <c r="Y5688" s="766"/>
    </row>
    <row r="5689" spans="25:25" x14ac:dyDescent="0.25">
      <c r="Y5689" s="766"/>
    </row>
    <row r="5690" spans="25:25" x14ac:dyDescent="0.25">
      <c r="Y5690" s="766"/>
    </row>
    <row r="5691" spans="25:25" x14ac:dyDescent="0.25">
      <c r="Y5691" s="766"/>
    </row>
    <row r="5692" spans="25:25" x14ac:dyDescent="0.25">
      <c r="Y5692" s="766"/>
    </row>
    <row r="5693" spans="25:25" x14ac:dyDescent="0.25">
      <c r="Y5693" s="766"/>
    </row>
    <row r="5694" spans="25:25" x14ac:dyDescent="0.25">
      <c r="Y5694" s="766"/>
    </row>
    <row r="5695" spans="25:25" x14ac:dyDescent="0.25">
      <c r="Y5695" s="766"/>
    </row>
    <row r="5696" spans="25:25" x14ac:dyDescent="0.25">
      <c r="Y5696" s="766"/>
    </row>
    <row r="5697" spans="25:25" x14ac:dyDescent="0.25">
      <c r="Y5697" s="766"/>
    </row>
    <row r="5698" spans="25:25" x14ac:dyDescent="0.25">
      <c r="Y5698" s="766"/>
    </row>
    <row r="5699" spans="25:25" x14ac:dyDescent="0.25">
      <c r="Y5699" s="766"/>
    </row>
    <row r="5700" spans="25:25" x14ac:dyDescent="0.25">
      <c r="Y5700" s="766"/>
    </row>
    <row r="5701" spans="25:25" x14ac:dyDescent="0.25">
      <c r="Y5701" s="766"/>
    </row>
    <row r="5702" spans="25:25" x14ac:dyDescent="0.25">
      <c r="Y5702" s="766"/>
    </row>
    <row r="5703" spans="25:25" x14ac:dyDescent="0.25">
      <c r="Y5703" s="766"/>
    </row>
    <row r="5704" spans="25:25" x14ac:dyDescent="0.25">
      <c r="Y5704" s="766"/>
    </row>
    <row r="5705" spans="25:25" x14ac:dyDescent="0.25">
      <c r="Y5705" s="766"/>
    </row>
    <row r="5706" spans="25:25" x14ac:dyDescent="0.25">
      <c r="Y5706" s="766"/>
    </row>
    <row r="5707" spans="25:25" x14ac:dyDescent="0.25">
      <c r="Y5707" s="766"/>
    </row>
    <row r="5708" spans="25:25" x14ac:dyDescent="0.25">
      <c r="Y5708" s="766"/>
    </row>
    <row r="5709" spans="25:25" x14ac:dyDescent="0.25">
      <c r="Y5709" s="766"/>
    </row>
    <row r="5710" spans="25:25" x14ac:dyDescent="0.25">
      <c r="Y5710" s="766"/>
    </row>
    <row r="5711" spans="25:25" x14ac:dyDescent="0.25">
      <c r="Y5711" s="766"/>
    </row>
    <row r="5712" spans="25:25" x14ac:dyDescent="0.25">
      <c r="Y5712" s="766"/>
    </row>
    <row r="5713" spans="25:25" x14ac:dyDescent="0.25">
      <c r="Y5713" s="766"/>
    </row>
    <row r="5714" spans="25:25" x14ac:dyDescent="0.25">
      <c r="Y5714" s="766"/>
    </row>
    <row r="5715" spans="25:25" x14ac:dyDescent="0.25">
      <c r="Y5715" s="766"/>
    </row>
    <row r="5716" spans="25:25" x14ac:dyDescent="0.25">
      <c r="Y5716" s="766"/>
    </row>
    <row r="5717" spans="25:25" x14ac:dyDescent="0.25">
      <c r="Y5717" s="766"/>
    </row>
    <row r="5718" spans="25:25" x14ac:dyDescent="0.25">
      <c r="Y5718" s="766"/>
    </row>
    <row r="5719" spans="25:25" x14ac:dyDescent="0.25">
      <c r="Y5719" s="766"/>
    </row>
    <row r="5720" spans="25:25" x14ac:dyDescent="0.25">
      <c r="Y5720" s="766"/>
    </row>
    <row r="5721" spans="25:25" x14ac:dyDescent="0.25">
      <c r="Y5721" s="766"/>
    </row>
    <row r="5722" spans="25:25" x14ac:dyDescent="0.25">
      <c r="Y5722" s="766"/>
    </row>
    <row r="5723" spans="25:25" x14ac:dyDescent="0.25">
      <c r="Y5723" s="766"/>
    </row>
    <row r="5724" spans="25:25" x14ac:dyDescent="0.25">
      <c r="Y5724" s="766"/>
    </row>
    <row r="5725" spans="25:25" x14ac:dyDescent="0.25">
      <c r="Y5725" s="766"/>
    </row>
    <row r="5726" spans="25:25" x14ac:dyDescent="0.25">
      <c r="Y5726" s="766"/>
    </row>
    <row r="5727" spans="25:25" x14ac:dyDescent="0.25">
      <c r="Y5727" s="766"/>
    </row>
    <row r="5728" spans="25:25" x14ac:dyDescent="0.25">
      <c r="Y5728" s="766"/>
    </row>
    <row r="5729" spans="25:25" x14ac:dyDescent="0.25">
      <c r="Y5729" s="766"/>
    </row>
    <row r="5730" spans="25:25" x14ac:dyDescent="0.25">
      <c r="Y5730" s="766"/>
    </row>
    <row r="5731" spans="25:25" x14ac:dyDescent="0.25">
      <c r="Y5731" s="766"/>
    </row>
    <row r="5732" spans="25:25" x14ac:dyDescent="0.25">
      <c r="Y5732" s="766"/>
    </row>
    <row r="5733" spans="25:25" x14ac:dyDescent="0.25">
      <c r="Y5733" s="766"/>
    </row>
    <row r="5734" spans="25:25" x14ac:dyDescent="0.25">
      <c r="Y5734" s="766"/>
    </row>
    <row r="5735" spans="25:25" x14ac:dyDescent="0.25">
      <c r="Y5735" s="766"/>
    </row>
    <row r="5736" spans="25:25" x14ac:dyDescent="0.25">
      <c r="Y5736" s="766"/>
    </row>
    <row r="5737" spans="25:25" x14ac:dyDescent="0.25">
      <c r="Y5737" s="766"/>
    </row>
    <row r="5738" spans="25:25" x14ac:dyDescent="0.25">
      <c r="Y5738" s="766"/>
    </row>
    <row r="5739" spans="25:25" x14ac:dyDescent="0.25">
      <c r="Y5739" s="766"/>
    </row>
    <row r="5740" spans="25:25" x14ac:dyDescent="0.25">
      <c r="Y5740" s="766"/>
    </row>
    <row r="5741" spans="25:25" x14ac:dyDescent="0.25">
      <c r="Y5741" s="766"/>
    </row>
    <row r="5742" spans="25:25" x14ac:dyDescent="0.25">
      <c r="Y5742" s="766"/>
    </row>
    <row r="5743" spans="25:25" x14ac:dyDescent="0.25">
      <c r="Y5743" s="766"/>
    </row>
    <row r="5744" spans="25:25" x14ac:dyDescent="0.25">
      <c r="Y5744" s="766"/>
    </row>
    <row r="5745" spans="25:25" x14ac:dyDescent="0.25">
      <c r="Y5745" s="766"/>
    </row>
    <row r="5746" spans="25:25" x14ac:dyDescent="0.25">
      <c r="Y5746" s="766"/>
    </row>
    <row r="5747" spans="25:25" x14ac:dyDescent="0.25">
      <c r="Y5747" s="766"/>
    </row>
    <row r="5748" spans="25:25" x14ac:dyDescent="0.25">
      <c r="Y5748" s="766"/>
    </row>
    <row r="5749" spans="25:25" x14ac:dyDescent="0.25">
      <c r="Y5749" s="766"/>
    </row>
    <row r="5750" spans="25:25" x14ac:dyDescent="0.25">
      <c r="Y5750" s="766"/>
    </row>
    <row r="5751" spans="25:25" x14ac:dyDescent="0.25">
      <c r="Y5751" s="766"/>
    </row>
    <row r="5752" spans="25:25" x14ac:dyDescent="0.25">
      <c r="Y5752" s="766"/>
    </row>
    <row r="5753" spans="25:25" x14ac:dyDescent="0.25">
      <c r="Y5753" s="766"/>
    </row>
    <row r="5754" spans="25:25" x14ac:dyDescent="0.25">
      <c r="Y5754" s="766"/>
    </row>
    <row r="5755" spans="25:25" x14ac:dyDescent="0.25">
      <c r="Y5755" s="766"/>
    </row>
    <row r="5756" spans="25:25" x14ac:dyDescent="0.25">
      <c r="Y5756" s="766"/>
    </row>
    <row r="5757" spans="25:25" x14ac:dyDescent="0.25">
      <c r="Y5757" s="766"/>
    </row>
    <row r="5758" spans="25:25" x14ac:dyDescent="0.25">
      <c r="Y5758" s="766"/>
    </row>
    <row r="5759" spans="25:25" x14ac:dyDescent="0.25">
      <c r="Y5759" s="766"/>
    </row>
    <row r="5760" spans="25:25" x14ac:dyDescent="0.25">
      <c r="Y5760" s="766"/>
    </row>
    <row r="5761" spans="25:25" x14ac:dyDescent="0.25">
      <c r="Y5761" s="766"/>
    </row>
    <row r="5762" spans="25:25" x14ac:dyDescent="0.25">
      <c r="Y5762" s="766"/>
    </row>
    <row r="5763" spans="25:25" x14ac:dyDescent="0.25">
      <c r="Y5763" s="766"/>
    </row>
    <row r="5764" spans="25:25" x14ac:dyDescent="0.25">
      <c r="Y5764" s="766"/>
    </row>
    <row r="5765" spans="25:25" x14ac:dyDescent="0.25">
      <c r="Y5765" s="766"/>
    </row>
    <row r="5766" spans="25:25" x14ac:dyDescent="0.25">
      <c r="Y5766" s="766"/>
    </row>
    <row r="5767" spans="25:25" x14ac:dyDescent="0.25">
      <c r="Y5767" s="766"/>
    </row>
    <row r="5768" spans="25:25" x14ac:dyDescent="0.25">
      <c r="Y5768" s="766"/>
    </row>
    <row r="5769" spans="25:25" x14ac:dyDescent="0.25">
      <c r="Y5769" s="766"/>
    </row>
    <row r="5770" spans="25:25" x14ac:dyDescent="0.25">
      <c r="Y5770" s="766"/>
    </row>
    <row r="5771" spans="25:25" x14ac:dyDescent="0.25">
      <c r="Y5771" s="766"/>
    </row>
    <row r="5772" spans="25:25" x14ac:dyDescent="0.25">
      <c r="Y5772" s="766"/>
    </row>
    <row r="5773" spans="25:25" x14ac:dyDescent="0.25">
      <c r="Y5773" s="766"/>
    </row>
    <row r="5774" spans="25:25" x14ac:dyDescent="0.25">
      <c r="Y5774" s="766"/>
    </row>
    <row r="5775" spans="25:25" x14ac:dyDescent="0.25">
      <c r="Y5775" s="766"/>
    </row>
    <row r="5776" spans="25:25" x14ac:dyDescent="0.25">
      <c r="Y5776" s="766"/>
    </row>
    <row r="5777" spans="25:25" x14ac:dyDescent="0.25">
      <c r="Y5777" s="766"/>
    </row>
    <row r="5778" spans="25:25" x14ac:dyDescent="0.25">
      <c r="Y5778" s="766"/>
    </row>
    <row r="5779" spans="25:25" x14ac:dyDescent="0.25">
      <c r="Y5779" s="766"/>
    </row>
    <row r="5780" spans="25:25" x14ac:dyDescent="0.25">
      <c r="Y5780" s="766"/>
    </row>
    <row r="5781" spans="25:25" x14ac:dyDescent="0.25">
      <c r="Y5781" s="766"/>
    </row>
    <row r="5782" spans="25:25" x14ac:dyDescent="0.25">
      <c r="Y5782" s="766"/>
    </row>
    <row r="5783" spans="25:25" x14ac:dyDescent="0.25">
      <c r="Y5783" s="766"/>
    </row>
    <row r="5784" spans="25:25" x14ac:dyDescent="0.25">
      <c r="Y5784" s="766"/>
    </row>
    <row r="5785" spans="25:25" x14ac:dyDescent="0.25">
      <c r="Y5785" s="766"/>
    </row>
    <row r="5786" spans="25:25" x14ac:dyDescent="0.25">
      <c r="Y5786" s="766"/>
    </row>
    <row r="5787" spans="25:25" x14ac:dyDescent="0.25">
      <c r="Y5787" s="766"/>
    </row>
    <row r="5788" spans="25:25" x14ac:dyDescent="0.25">
      <c r="Y5788" s="766"/>
    </row>
    <row r="5789" spans="25:25" x14ac:dyDescent="0.25">
      <c r="Y5789" s="766"/>
    </row>
    <row r="5790" spans="25:25" x14ac:dyDescent="0.25">
      <c r="Y5790" s="766"/>
    </row>
    <row r="5791" spans="25:25" x14ac:dyDescent="0.25">
      <c r="Y5791" s="766"/>
    </row>
    <row r="5792" spans="25:25" x14ac:dyDescent="0.25">
      <c r="Y5792" s="766"/>
    </row>
    <row r="5793" spans="25:25" x14ac:dyDescent="0.25">
      <c r="Y5793" s="766"/>
    </row>
    <row r="5794" spans="25:25" x14ac:dyDescent="0.25">
      <c r="Y5794" s="766"/>
    </row>
    <row r="5795" spans="25:25" x14ac:dyDescent="0.25">
      <c r="Y5795" s="766"/>
    </row>
    <row r="5796" spans="25:25" x14ac:dyDescent="0.25">
      <c r="Y5796" s="766"/>
    </row>
    <row r="5797" spans="25:25" x14ac:dyDescent="0.25">
      <c r="Y5797" s="766"/>
    </row>
    <row r="5798" spans="25:25" x14ac:dyDescent="0.25">
      <c r="Y5798" s="766"/>
    </row>
    <row r="5799" spans="25:25" x14ac:dyDescent="0.25">
      <c r="Y5799" s="766"/>
    </row>
    <row r="5800" spans="25:25" x14ac:dyDescent="0.25">
      <c r="Y5800" s="766"/>
    </row>
    <row r="5801" spans="25:25" x14ac:dyDescent="0.25">
      <c r="Y5801" s="766"/>
    </row>
    <row r="5802" spans="25:25" x14ac:dyDescent="0.25">
      <c r="Y5802" s="766"/>
    </row>
    <row r="5803" spans="25:25" x14ac:dyDescent="0.25">
      <c r="Y5803" s="766"/>
    </row>
    <row r="5804" spans="25:25" x14ac:dyDescent="0.25">
      <c r="Y5804" s="766"/>
    </row>
    <row r="5805" spans="25:25" x14ac:dyDescent="0.25">
      <c r="Y5805" s="766"/>
    </row>
    <row r="5806" spans="25:25" x14ac:dyDescent="0.25">
      <c r="Y5806" s="766"/>
    </row>
    <row r="5807" spans="25:25" x14ac:dyDescent="0.25">
      <c r="Y5807" s="766"/>
    </row>
    <row r="5808" spans="25:25" x14ac:dyDescent="0.25">
      <c r="Y5808" s="766"/>
    </row>
    <row r="5809" spans="25:25" x14ac:dyDescent="0.25">
      <c r="Y5809" s="766"/>
    </row>
    <row r="5810" spans="25:25" x14ac:dyDescent="0.25">
      <c r="Y5810" s="766"/>
    </row>
    <row r="5811" spans="25:25" x14ac:dyDescent="0.25">
      <c r="Y5811" s="766"/>
    </row>
    <row r="5812" spans="25:25" x14ac:dyDescent="0.25">
      <c r="Y5812" s="766"/>
    </row>
    <row r="5813" spans="25:25" x14ac:dyDescent="0.25">
      <c r="Y5813" s="766"/>
    </row>
    <row r="5814" spans="25:25" x14ac:dyDescent="0.25">
      <c r="Y5814" s="766"/>
    </row>
    <row r="5815" spans="25:25" x14ac:dyDescent="0.25">
      <c r="Y5815" s="766"/>
    </row>
    <row r="5816" spans="25:25" x14ac:dyDescent="0.25">
      <c r="Y5816" s="766"/>
    </row>
    <row r="5817" spans="25:25" x14ac:dyDescent="0.25">
      <c r="Y5817" s="766"/>
    </row>
    <row r="5818" spans="25:25" x14ac:dyDescent="0.25">
      <c r="Y5818" s="766"/>
    </row>
    <row r="5819" spans="25:25" x14ac:dyDescent="0.25">
      <c r="Y5819" s="766"/>
    </row>
    <row r="5820" spans="25:25" x14ac:dyDescent="0.25">
      <c r="Y5820" s="766"/>
    </row>
    <row r="5821" spans="25:25" x14ac:dyDescent="0.25">
      <c r="Y5821" s="766"/>
    </row>
    <row r="5822" spans="25:25" x14ac:dyDescent="0.25">
      <c r="Y5822" s="766"/>
    </row>
    <row r="5823" spans="25:25" x14ac:dyDescent="0.25">
      <c r="Y5823" s="766"/>
    </row>
    <row r="5824" spans="25:25" x14ac:dyDescent="0.25">
      <c r="Y5824" s="766"/>
    </row>
    <row r="5825" spans="25:25" x14ac:dyDescent="0.25">
      <c r="Y5825" s="766"/>
    </row>
    <row r="5826" spans="25:25" x14ac:dyDescent="0.25">
      <c r="Y5826" s="766"/>
    </row>
    <row r="5827" spans="25:25" x14ac:dyDescent="0.25">
      <c r="Y5827" s="766"/>
    </row>
    <row r="5828" spans="25:25" x14ac:dyDescent="0.25">
      <c r="Y5828" s="766"/>
    </row>
    <row r="5829" spans="25:25" x14ac:dyDescent="0.25">
      <c r="Y5829" s="766"/>
    </row>
    <row r="5830" spans="25:25" x14ac:dyDescent="0.25">
      <c r="Y5830" s="766"/>
    </row>
    <row r="5831" spans="25:25" x14ac:dyDescent="0.25">
      <c r="Y5831" s="766"/>
    </row>
    <row r="5832" spans="25:25" x14ac:dyDescent="0.25">
      <c r="Y5832" s="766"/>
    </row>
    <row r="5833" spans="25:25" x14ac:dyDescent="0.25">
      <c r="Y5833" s="766"/>
    </row>
    <row r="5834" spans="25:25" x14ac:dyDescent="0.25">
      <c r="Y5834" s="766"/>
    </row>
    <row r="5835" spans="25:25" x14ac:dyDescent="0.25">
      <c r="Y5835" s="766"/>
    </row>
    <row r="5836" spans="25:25" x14ac:dyDescent="0.25">
      <c r="Y5836" s="766"/>
    </row>
    <row r="5837" spans="25:25" x14ac:dyDescent="0.25">
      <c r="Y5837" s="766"/>
    </row>
    <row r="5838" spans="25:25" x14ac:dyDescent="0.25">
      <c r="Y5838" s="766"/>
    </row>
    <row r="5839" spans="25:25" x14ac:dyDescent="0.25">
      <c r="Y5839" s="766"/>
    </row>
    <row r="5840" spans="25:25" x14ac:dyDescent="0.25">
      <c r="Y5840" s="766"/>
    </row>
    <row r="5841" spans="25:25" x14ac:dyDescent="0.25">
      <c r="Y5841" s="766"/>
    </row>
    <row r="5842" spans="25:25" x14ac:dyDescent="0.25">
      <c r="Y5842" s="766"/>
    </row>
    <row r="5843" spans="25:25" x14ac:dyDescent="0.25">
      <c r="Y5843" s="766"/>
    </row>
    <row r="5844" spans="25:25" x14ac:dyDescent="0.25">
      <c r="Y5844" s="766"/>
    </row>
    <row r="5845" spans="25:25" x14ac:dyDescent="0.25">
      <c r="Y5845" s="766"/>
    </row>
    <row r="5846" spans="25:25" x14ac:dyDescent="0.25">
      <c r="Y5846" s="766"/>
    </row>
    <row r="5847" spans="25:25" x14ac:dyDescent="0.25">
      <c r="Y5847" s="766"/>
    </row>
    <row r="5848" spans="25:25" x14ac:dyDescent="0.25">
      <c r="Y5848" s="766"/>
    </row>
    <row r="5849" spans="25:25" x14ac:dyDescent="0.25">
      <c r="Y5849" s="766"/>
    </row>
    <row r="5850" spans="25:25" x14ac:dyDescent="0.25">
      <c r="Y5850" s="766"/>
    </row>
    <row r="5851" spans="25:25" x14ac:dyDescent="0.25">
      <c r="Y5851" s="766"/>
    </row>
    <row r="5852" spans="25:25" x14ac:dyDescent="0.25">
      <c r="Y5852" s="766"/>
    </row>
    <row r="5853" spans="25:25" x14ac:dyDescent="0.25">
      <c r="Y5853" s="766"/>
    </row>
    <row r="5854" spans="25:25" x14ac:dyDescent="0.25">
      <c r="Y5854" s="766"/>
    </row>
    <row r="5855" spans="25:25" x14ac:dyDescent="0.25">
      <c r="Y5855" s="766"/>
    </row>
    <row r="5856" spans="25:25" x14ac:dyDescent="0.25">
      <c r="Y5856" s="766"/>
    </row>
    <row r="5857" spans="25:25" x14ac:dyDescent="0.25">
      <c r="Y5857" s="766"/>
    </row>
    <row r="5858" spans="25:25" x14ac:dyDescent="0.25">
      <c r="Y5858" s="766"/>
    </row>
    <row r="5859" spans="25:25" x14ac:dyDescent="0.25">
      <c r="Y5859" s="766"/>
    </row>
    <row r="5860" spans="25:25" x14ac:dyDescent="0.25">
      <c r="Y5860" s="766"/>
    </row>
    <row r="5861" spans="25:25" x14ac:dyDescent="0.25">
      <c r="Y5861" s="766"/>
    </row>
    <row r="5862" spans="25:25" x14ac:dyDescent="0.25">
      <c r="Y5862" s="766"/>
    </row>
    <row r="5863" spans="25:25" x14ac:dyDescent="0.25">
      <c r="Y5863" s="766"/>
    </row>
    <row r="5864" spans="25:25" x14ac:dyDescent="0.25">
      <c r="Y5864" s="766"/>
    </row>
    <row r="5865" spans="25:25" x14ac:dyDescent="0.25">
      <c r="Y5865" s="766"/>
    </row>
    <row r="5866" spans="25:25" x14ac:dyDescent="0.25">
      <c r="Y5866" s="766"/>
    </row>
    <row r="5867" spans="25:25" x14ac:dyDescent="0.25">
      <c r="Y5867" s="766"/>
    </row>
    <row r="5868" spans="25:25" x14ac:dyDescent="0.25">
      <c r="Y5868" s="766"/>
    </row>
    <row r="5869" spans="25:25" x14ac:dyDescent="0.25">
      <c r="Y5869" s="766"/>
    </row>
    <row r="5870" spans="25:25" x14ac:dyDescent="0.25">
      <c r="Y5870" s="766"/>
    </row>
    <row r="5871" spans="25:25" x14ac:dyDescent="0.25">
      <c r="Y5871" s="766"/>
    </row>
    <row r="5872" spans="25:25" x14ac:dyDescent="0.25">
      <c r="Y5872" s="766"/>
    </row>
    <row r="5873" spans="25:25" x14ac:dyDescent="0.25">
      <c r="Y5873" s="766"/>
    </row>
    <row r="5874" spans="25:25" x14ac:dyDescent="0.25">
      <c r="Y5874" s="766"/>
    </row>
    <row r="5875" spans="25:25" x14ac:dyDescent="0.25">
      <c r="Y5875" s="766"/>
    </row>
    <row r="5876" spans="25:25" x14ac:dyDescent="0.25">
      <c r="Y5876" s="766"/>
    </row>
    <row r="5877" spans="25:25" x14ac:dyDescent="0.25">
      <c r="Y5877" s="766"/>
    </row>
    <row r="5878" spans="25:25" x14ac:dyDescent="0.25">
      <c r="Y5878" s="766"/>
    </row>
    <row r="5879" spans="25:25" x14ac:dyDescent="0.25">
      <c r="Y5879" s="766"/>
    </row>
    <row r="5880" spans="25:25" x14ac:dyDescent="0.25">
      <c r="Y5880" s="766"/>
    </row>
    <row r="5881" spans="25:25" x14ac:dyDescent="0.25">
      <c r="Y5881" s="766"/>
    </row>
    <row r="5882" spans="25:25" x14ac:dyDescent="0.25">
      <c r="Y5882" s="766"/>
    </row>
    <row r="5883" spans="25:25" x14ac:dyDescent="0.25">
      <c r="Y5883" s="766"/>
    </row>
    <row r="5884" spans="25:25" x14ac:dyDescent="0.25">
      <c r="Y5884" s="766"/>
    </row>
    <row r="5885" spans="25:25" x14ac:dyDescent="0.25">
      <c r="Y5885" s="766"/>
    </row>
    <row r="5886" spans="25:25" x14ac:dyDescent="0.25">
      <c r="Y5886" s="766"/>
    </row>
    <row r="5887" spans="25:25" x14ac:dyDescent="0.25">
      <c r="Y5887" s="766"/>
    </row>
    <row r="5888" spans="25:25" x14ac:dyDescent="0.25">
      <c r="Y5888" s="766"/>
    </row>
    <row r="5889" spans="25:25" x14ac:dyDescent="0.25">
      <c r="Y5889" s="766"/>
    </row>
    <row r="5890" spans="25:25" x14ac:dyDescent="0.25">
      <c r="Y5890" s="766"/>
    </row>
    <row r="5891" spans="25:25" x14ac:dyDescent="0.25">
      <c r="Y5891" s="766"/>
    </row>
    <row r="5892" spans="25:25" x14ac:dyDescent="0.25">
      <c r="Y5892" s="766"/>
    </row>
    <row r="5893" spans="25:25" x14ac:dyDescent="0.25">
      <c r="Y5893" s="766"/>
    </row>
    <row r="5894" spans="25:25" x14ac:dyDescent="0.25">
      <c r="Y5894" s="766"/>
    </row>
    <row r="5895" spans="25:25" x14ac:dyDescent="0.25">
      <c r="Y5895" s="766"/>
    </row>
    <row r="5896" spans="25:25" x14ac:dyDescent="0.25">
      <c r="Y5896" s="766"/>
    </row>
    <row r="5897" spans="25:25" x14ac:dyDescent="0.25">
      <c r="Y5897" s="766"/>
    </row>
    <row r="5898" spans="25:25" x14ac:dyDescent="0.25">
      <c r="Y5898" s="766"/>
    </row>
    <row r="5899" spans="25:25" x14ac:dyDescent="0.25">
      <c r="Y5899" s="766"/>
    </row>
    <row r="5900" spans="25:25" x14ac:dyDescent="0.25">
      <c r="Y5900" s="766"/>
    </row>
    <row r="5901" spans="25:25" x14ac:dyDescent="0.25">
      <c r="Y5901" s="766"/>
    </row>
    <row r="5902" spans="25:25" x14ac:dyDescent="0.25">
      <c r="Y5902" s="766"/>
    </row>
    <row r="5903" spans="25:25" x14ac:dyDescent="0.25">
      <c r="Y5903" s="766"/>
    </row>
    <row r="5904" spans="25:25" x14ac:dyDescent="0.25">
      <c r="Y5904" s="766"/>
    </row>
    <row r="5905" spans="25:25" x14ac:dyDescent="0.25">
      <c r="Y5905" s="766"/>
    </row>
    <row r="5906" spans="25:25" x14ac:dyDescent="0.25">
      <c r="Y5906" s="766"/>
    </row>
    <row r="5907" spans="25:25" x14ac:dyDescent="0.25">
      <c r="Y5907" s="766"/>
    </row>
    <row r="5908" spans="25:25" x14ac:dyDescent="0.25">
      <c r="Y5908" s="766"/>
    </row>
    <row r="5909" spans="25:25" x14ac:dyDescent="0.25">
      <c r="Y5909" s="766"/>
    </row>
    <row r="5910" spans="25:25" x14ac:dyDescent="0.25">
      <c r="Y5910" s="766"/>
    </row>
    <row r="5911" spans="25:25" x14ac:dyDescent="0.25">
      <c r="Y5911" s="766"/>
    </row>
    <row r="5912" spans="25:25" x14ac:dyDescent="0.25">
      <c r="Y5912" s="766"/>
    </row>
    <row r="5913" spans="25:25" x14ac:dyDescent="0.25">
      <c r="Y5913" s="766"/>
    </row>
    <row r="5914" spans="25:25" x14ac:dyDescent="0.25">
      <c r="Y5914" s="766"/>
    </row>
    <row r="5915" spans="25:25" x14ac:dyDescent="0.25">
      <c r="Y5915" s="766"/>
    </row>
    <row r="5916" spans="25:25" x14ac:dyDescent="0.25">
      <c r="Y5916" s="766"/>
    </row>
    <row r="5917" spans="25:25" x14ac:dyDescent="0.25">
      <c r="Y5917" s="766"/>
    </row>
    <row r="5918" spans="25:25" x14ac:dyDescent="0.25">
      <c r="Y5918" s="766"/>
    </row>
    <row r="5919" spans="25:25" x14ac:dyDescent="0.25">
      <c r="Y5919" s="766"/>
    </row>
    <row r="5920" spans="25:25" x14ac:dyDescent="0.25">
      <c r="Y5920" s="766"/>
    </row>
    <row r="5921" spans="25:25" x14ac:dyDescent="0.25">
      <c r="Y5921" s="766"/>
    </row>
    <row r="5922" spans="25:25" x14ac:dyDescent="0.25">
      <c r="Y5922" s="766"/>
    </row>
    <row r="5923" spans="25:25" x14ac:dyDescent="0.25">
      <c r="Y5923" s="766"/>
    </row>
    <row r="5924" spans="25:25" x14ac:dyDescent="0.25">
      <c r="Y5924" s="766"/>
    </row>
    <row r="5925" spans="25:25" x14ac:dyDescent="0.25">
      <c r="Y5925" s="766"/>
    </row>
    <row r="5926" spans="25:25" x14ac:dyDescent="0.25">
      <c r="Y5926" s="766"/>
    </row>
    <row r="5927" spans="25:25" x14ac:dyDescent="0.25">
      <c r="Y5927" s="766"/>
    </row>
    <row r="5928" spans="25:25" x14ac:dyDescent="0.25">
      <c r="Y5928" s="766"/>
    </row>
    <row r="5929" spans="25:25" x14ac:dyDescent="0.25">
      <c r="Y5929" s="766"/>
    </row>
    <row r="5930" spans="25:25" x14ac:dyDescent="0.25">
      <c r="Y5930" s="766"/>
    </row>
    <row r="5931" spans="25:25" x14ac:dyDescent="0.25">
      <c r="Y5931" s="766"/>
    </row>
    <row r="5932" spans="25:25" x14ac:dyDescent="0.25">
      <c r="Y5932" s="766"/>
    </row>
    <row r="5933" spans="25:25" x14ac:dyDescent="0.25">
      <c r="Y5933" s="766"/>
    </row>
    <row r="5934" spans="25:25" x14ac:dyDescent="0.25">
      <c r="Y5934" s="766"/>
    </row>
    <row r="5935" spans="25:25" x14ac:dyDescent="0.25">
      <c r="Y5935" s="766"/>
    </row>
    <row r="5936" spans="25:25" x14ac:dyDescent="0.25">
      <c r="Y5936" s="766"/>
    </row>
    <row r="5937" spans="25:25" x14ac:dyDescent="0.25">
      <c r="Y5937" s="766"/>
    </row>
    <row r="5938" spans="25:25" x14ac:dyDescent="0.25">
      <c r="Y5938" s="766"/>
    </row>
    <row r="5939" spans="25:25" x14ac:dyDescent="0.25">
      <c r="Y5939" s="766"/>
    </row>
    <row r="5940" spans="25:25" x14ac:dyDescent="0.25">
      <c r="Y5940" s="766"/>
    </row>
    <row r="5941" spans="25:25" x14ac:dyDescent="0.25">
      <c r="Y5941" s="766"/>
    </row>
    <row r="5942" spans="25:25" x14ac:dyDescent="0.25">
      <c r="Y5942" s="766"/>
    </row>
    <row r="5943" spans="25:25" x14ac:dyDescent="0.25">
      <c r="Y5943" s="766"/>
    </row>
    <row r="5944" spans="25:25" x14ac:dyDescent="0.25">
      <c r="Y5944" s="766"/>
    </row>
    <row r="5945" spans="25:25" x14ac:dyDescent="0.25">
      <c r="Y5945" s="766"/>
    </row>
    <row r="5946" spans="25:25" x14ac:dyDescent="0.25">
      <c r="Y5946" s="766"/>
    </row>
    <row r="5947" spans="25:25" x14ac:dyDescent="0.25">
      <c r="Y5947" s="766"/>
    </row>
    <row r="5948" spans="25:25" x14ac:dyDescent="0.25">
      <c r="Y5948" s="766"/>
    </row>
    <row r="5949" spans="25:25" x14ac:dyDescent="0.25">
      <c r="Y5949" s="766"/>
    </row>
    <row r="5950" spans="25:25" x14ac:dyDescent="0.25">
      <c r="Y5950" s="766"/>
    </row>
    <row r="5951" spans="25:25" x14ac:dyDescent="0.25">
      <c r="Y5951" s="766"/>
    </row>
    <row r="5952" spans="25:25" x14ac:dyDescent="0.25">
      <c r="Y5952" s="766"/>
    </row>
    <row r="5953" spans="25:25" x14ac:dyDescent="0.25">
      <c r="Y5953" s="766"/>
    </row>
    <row r="5954" spans="25:25" x14ac:dyDescent="0.25">
      <c r="Y5954" s="766"/>
    </row>
    <row r="5955" spans="25:25" x14ac:dyDescent="0.25">
      <c r="Y5955" s="766"/>
    </row>
    <row r="5956" spans="25:25" x14ac:dyDescent="0.25">
      <c r="Y5956" s="766"/>
    </row>
    <row r="5957" spans="25:25" x14ac:dyDescent="0.25">
      <c r="Y5957" s="766"/>
    </row>
    <row r="5958" spans="25:25" x14ac:dyDescent="0.25">
      <c r="Y5958" s="766"/>
    </row>
    <row r="5959" spans="25:25" x14ac:dyDescent="0.25">
      <c r="Y5959" s="766"/>
    </row>
    <row r="5960" spans="25:25" x14ac:dyDescent="0.25">
      <c r="Y5960" s="766"/>
    </row>
    <row r="5961" spans="25:25" x14ac:dyDescent="0.25">
      <c r="Y5961" s="766"/>
    </row>
    <row r="5962" spans="25:25" x14ac:dyDescent="0.25">
      <c r="Y5962" s="766"/>
    </row>
    <row r="5963" spans="25:25" x14ac:dyDescent="0.25">
      <c r="Y5963" s="766"/>
    </row>
    <row r="5964" spans="25:25" x14ac:dyDescent="0.25">
      <c r="Y5964" s="766"/>
    </row>
    <row r="5965" spans="25:25" x14ac:dyDescent="0.25">
      <c r="Y5965" s="766"/>
    </row>
    <row r="5966" spans="25:25" x14ac:dyDescent="0.25">
      <c r="Y5966" s="766"/>
    </row>
    <row r="5967" spans="25:25" x14ac:dyDescent="0.25">
      <c r="Y5967" s="766"/>
    </row>
    <row r="5968" spans="25:25" x14ac:dyDescent="0.25">
      <c r="Y5968" s="766"/>
    </row>
    <row r="5969" spans="25:25" x14ac:dyDescent="0.25">
      <c r="Y5969" s="766"/>
    </row>
    <row r="5970" spans="25:25" x14ac:dyDescent="0.25">
      <c r="Y5970" s="766"/>
    </row>
    <row r="5971" spans="25:25" x14ac:dyDescent="0.25">
      <c r="Y5971" s="766"/>
    </row>
    <row r="5972" spans="25:25" x14ac:dyDescent="0.25">
      <c r="Y5972" s="766"/>
    </row>
    <row r="5973" spans="25:25" x14ac:dyDescent="0.25">
      <c r="Y5973" s="766"/>
    </row>
    <row r="5974" spans="25:25" x14ac:dyDescent="0.25">
      <c r="Y5974" s="766"/>
    </row>
    <row r="5975" spans="25:25" x14ac:dyDescent="0.25">
      <c r="Y5975" s="766"/>
    </row>
    <row r="5976" spans="25:25" x14ac:dyDescent="0.25">
      <c r="Y5976" s="766"/>
    </row>
    <row r="5977" spans="25:25" x14ac:dyDescent="0.25">
      <c r="Y5977" s="766"/>
    </row>
    <row r="5978" spans="25:25" x14ac:dyDescent="0.25">
      <c r="Y5978" s="766"/>
    </row>
    <row r="5979" spans="25:25" x14ac:dyDescent="0.25">
      <c r="Y5979" s="766"/>
    </row>
    <row r="5980" spans="25:25" x14ac:dyDescent="0.25">
      <c r="Y5980" s="766"/>
    </row>
    <row r="5981" spans="25:25" x14ac:dyDescent="0.25">
      <c r="Y5981" s="766"/>
    </row>
    <row r="5982" spans="25:25" x14ac:dyDescent="0.25">
      <c r="Y5982" s="766"/>
    </row>
    <row r="5983" spans="25:25" x14ac:dyDescent="0.25">
      <c r="Y5983" s="766"/>
    </row>
    <row r="5984" spans="25:25" x14ac:dyDescent="0.25">
      <c r="Y5984" s="766"/>
    </row>
    <row r="5985" spans="25:25" x14ac:dyDescent="0.25">
      <c r="Y5985" s="766"/>
    </row>
    <row r="5986" spans="25:25" x14ac:dyDescent="0.25">
      <c r="Y5986" s="766"/>
    </row>
    <row r="5987" spans="25:25" x14ac:dyDescent="0.25">
      <c r="Y5987" s="766"/>
    </row>
    <row r="5988" spans="25:25" x14ac:dyDescent="0.25">
      <c r="Y5988" s="766"/>
    </row>
    <row r="5989" spans="25:25" x14ac:dyDescent="0.25">
      <c r="Y5989" s="766"/>
    </row>
    <row r="5990" spans="25:25" x14ac:dyDescent="0.25">
      <c r="Y5990" s="766"/>
    </row>
    <row r="5991" spans="25:25" x14ac:dyDescent="0.25">
      <c r="Y5991" s="766"/>
    </row>
    <row r="5992" spans="25:25" x14ac:dyDescent="0.25">
      <c r="Y5992" s="766"/>
    </row>
    <row r="5993" spans="25:25" x14ac:dyDescent="0.25">
      <c r="Y5993" s="766"/>
    </row>
    <row r="5994" spans="25:25" x14ac:dyDescent="0.25">
      <c r="Y5994" s="766"/>
    </row>
    <row r="5995" spans="25:25" x14ac:dyDescent="0.25">
      <c r="Y5995" s="766"/>
    </row>
    <row r="5996" spans="25:25" x14ac:dyDescent="0.25">
      <c r="Y5996" s="766"/>
    </row>
    <row r="5997" spans="25:25" x14ac:dyDescent="0.25">
      <c r="Y5997" s="766"/>
    </row>
    <row r="5998" spans="25:25" x14ac:dyDescent="0.25">
      <c r="Y5998" s="766"/>
    </row>
    <row r="5999" spans="25:25" x14ac:dyDescent="0.25">
      <c r="Y5999" s="766"/>
    </row>
    <row r="6000" spans="25:25" x14ac:dyDescent="0.25">
      <c r="Y6000" s="766"/>
    </row>
    <row r="6001" spans="25:25" x14ac:dyDescent="0.25">
      <c r="Y6001" s="766"/>
    </row>
    <row r="6002" spans="25:25" x14ac:dyDescent="0.25">
      <c r="Y6002" s="766"/>
    </row>
    <row r="6003" spans="25:25" x14ac:dyDescent="0.25">
      <c r="Y6003" s="766"/>
    </row>
    <row r="6004" spans="25:25" x14ac:dyDescent="0.25">
      <c r="Y6004" s="766"/>
    </row>
    <row r="6005" spans="25:25" x14ac:dyDescent="0.25">
      <c r="Y6005" s="766"/>
    </row>
    <row r="6006" spans="25:25" x14ac:dyDescent="0.25">
      <c r="Y6006" s="766"/>
    </row>
    <row r="6007" spans="25:25" x14ac:dyDescent="0.25">
      <c r="Y6007" s="766"/>
    </row>
    <row r="6008" spans="25:25" x14ac:dyDescent="0.25">
      <c r="Y6008" s="766"/>
    </row>
    <row r="6009" spans="25:25" x14ac:dyDescent="0.25">
      <c r="Y6009" s="766"/>
    </row>
    <row r="6010" spans="25:25" x14ac:dyDescent="0.25">
      <c r="Y6010" s="766"/>
    </row>
    <row r="6011" spans="25:25" x14ac:dyDescent="0.25">
      <c r="Y6011" s="766"/>
    </row>
    <row r="6012" spans="25:25" x14ac:dyDescent="0.25">
      <c r="Y6012" s="766"/>
    </row>
    <row r="6013" spans="25:25" x14ac:dyDescent="0.25">
      <c r="Y6013" s="766"/>
    </row>
    <row r="6014" spans="25:25" x14ac:dyDescent="0.25">
      <c r="Y6014" s="766"/>
    </row>
    <row r="6015" spans="25:25" x14ac:dyDescent="0.25">
      <c r="Y6015" s="766"/>
    </row>
    <row r="6016" spans="25:25" x14ac:dyDescent="0.25">
      <c r="Y6016" s="766"/>
    </row>
    <row r="6017" spans="25:25" x14ac:dyDescent="0.25">
      <c r="Y6017" s="766"/>
    </row>
    <row r="6018" spans="25:25" x14ac:dyDescent="0.25">
      <c r="Y6018" s="766"/>
    </row>
    <row r="6019" spans="25:25" x14ac:dyDescent="0.25">
      <c r="Y6019" s="766"/>
    </row>
    <row r="6020" spans="25:25" x14ac:dyDescent="0.25">
      <c r="Y6020" s="766"/>
    </row>
    <row r="6021" spans="25:25" x14ac:dyDescent="0.25">
      <c r="Y6021" s="766"/>
    </row>
    <row r="6022" spans="25:25" x14ac:dyDescent="0.25">
      <c r="Y6022" s="766"/>
    </row>
    <row r="6023" spans="25:25" x14ac:dyDescent="0.25">
      <c r="Y6023" s="766"/>
    </row>
    <row r="6024" spans="25:25" x14ac:dyDescent="0.25">
      <c r="Y6024" s="766"/>
    </row>
    <row r="6025" spans="25:25" x14ac:dyDescent="0.25">
      <c r="Y6025" s="766"/>
    </row>
    <row r="6026" spans="25:25" x14ac:dyDescent="0.25">
      <c r="Y6026" s="766"/>
    </row>
    <row r="6027" spans="25:25" x14ac:dyDescent="0.25">
      <c r="Y6027" s="766"/>
    </row>
    <row r="6028" spans="25:25" x14ac:dyDescent="0.25">
      <c r="Y6028" s="766"/>
    </row>
    <row r="6029" spans="25:25" x14ac:dyDescent="0.25">
      <c r="Y6029" s="766"/>
    </row>
    <row r="6030" spans="25:25" x14ac:dyDescent="0.25">
      <c r="Y6030" s="766"/>
    </row>
    <row r="6031" spans="25:25" x14ac:dyDescent="0.25">
      <c r="Y6031" s="766"/>
    </row>
    <row r="6032" spans="25:25" x14ac:dyDescent="0.25">
      <c r="Y6032" s="766"/>
    </row>
    <row r="6033" spans="25:25" x14ac:dyDescent="0.25">
      <c r="Y6033" s="766"/>
    </row>
    <row r="6034" spans="25:25" x14ac:dyDescent="0.25">
      <c r="Y6034" s="766"/>
    </row>
    <row r="6035" spans="25:25" x14ac:dyDescent="0.25">
      <c r="Y6035" s="766"/>
    </row>
    <row r="6036" spans="25:25" x14ac:dyDescent="0.25">
      <c r="Y6036" s="766"/>
    </row>
    <row r="6037" spans="25:25" x14ac:dyDescent="0.25">
      <c r="Y6037" s="766"/>
    </row>
    <row r="6038" spans="25:25" x14ac:dyDescent="0.25">
      <c r="Y6038" s="766"/>
    </row>
    <row r="6039" spans="25:25" x14ac:dyDescent="0.25">
      <c r="Y6039" s="766"/>
    </row>
    <row r="6040" spans="25:25" x14ac:dyDescent="0.25">
      <c r="Y6040" s="766"/>
    </row>
    <row r="6041" spans="25:25" x14ac:dyDescent="0.25">
      <c r="Y6041" s="766"/>
    </row>
    <row r="6042" spans="25:25" x14ac:dyDescent="0.25">
      <c r="Y6042" s="766"/>
    </row>
    <row r="6043" spans="25:25" x14ac:dyDescent="0.25">
      <c r="Y6043" s="766"/>
    </row>
    <row r="6044" spans="25:25" x14ac:dyDescent="0.25">
      <c r="Y6044" s="766"/>
    </row>
    <row r="6045" spans="25:25" x14ac:dyDescent="0.25">
      <c r="Y6045" s="766"/>
    </row>
    <row r="6046" spans="25:25" x14ac:dyDescent="0.25">
      <c r="Y6046" s="766"/>
    </row>
    <row r="6047" spans="25:25" x14ac:dyDescent="0.25">
      <c r="Y6047" s="766"/>
    </row>
    <row r="6048" spans="25:25" x14ac:dyDescent="0.25">
      <c r="Y6048" s="766"/>
    </row>
    <row r="6049" spans="25:25" x14ac:dyDescent="0.25">
      <c r="Y6049" s="766"/>
    </row>
    <row r="6050" spans="25:25" x14ac:dyDescent="0.25">
      <c r="Y6050" s="766"/>
    </row>
    <row r="6051" spans="25:25" x14ac:dyDescent="0.25">
      <c r="Y6051" s="766"/>
    </row>
    <row r="6052" spans="25:25" x14ac:dyDescent="0.25">
      <c r="Y6052" s="766"/>
    </row>
    <row r="6053" spans="25:25" x14ac:dyDescent="0.25">
      <c r="Y6053" s="766"/>
    </row>
    <row r="6054" spans="25:25" x14ac:dyDescent="0.25">
      <c r="Y6054" s="766"/>
    </row>
    <row r="6055" spans="25:25" x14ac:dyDescent="0.25">
      <c r="Y6055" s="766"/>
    </row>
    <row r="6056" spans="25:25" x14ac:dyDescent="0.25">
      <c r="Y6056" s="766"/>
    </row>
    <row r="6057" spans="25:25" x14ac:dyDescent="0.25">
      <c r="Y6057" s="766"/>
    </row>
    <row r="6058" spans="25:25" x14ac:dyDescent="0.25">
      <c r="Y6058" s="766"/>
    </row>
    <row r="6059" spans="25:25" x14ac:dyDescent="0.25">
      <c r="Y6059" s="766"/>
    </row>
    <row r="6060" spans="25:25" x14ac:dyDescent="0.25">
      <c r="Y6060" s="766"/>
    </row>
    <row r="6061" spans="25:25" x14ac:dyDescent="0.25">
      <c r="Y6061" s="766"/>
    </row>
    <row r="6062" spans="25:25" x14ac:dyDescent="0.25">
      <c r="Y6062" s="766"/>
    </row>
    <row r="6063" spans="25:25" x14ac:dyDescent="0.25">
      <c r="Y6063" s="766"/>
    </row>
    <row r="6064" spans="25:25" x14ac:dyDescent="0.25">
      <c r="Y6064" s="766"/>
    </row>
    <row r="6065" spans="25:25" x14ac:dyDescent="0.25">
      <c r="Y6065" s="766"/>
    </row>
    <row r="6066" spans="25:25" x14ac:dyDescent="0.25">
      <c r="Y6066" s="766"/>
    </row>
    <row r="6067" spans="25:25" x14ac:dyDescent="0.25">
      <c r="Y6067" s="766"/>
    </row>
    <row r="6068" spans="25:25" x14ac:dyDescent="0.25">
      <c r="Y6068" s="766"/>
    </row>
    <row r="6069" spans="25:25" x14ac:dyDescent="0.25">
      <c r="Y6069" s="766"/>
    </row>
    <row r="6070" spans="25:25" x14ac:dyDescent="0.25">
      <c r="Y6070" s="766"/>
    </row>
    <row r="6071" spans="25:25" x14ac:dyDescent="0.25">
      <c r="Y6071" s="766"/>
    </row>
    <row r="6072" spans="25:25" x14ac:dyDescent="0.25">
      <c r="Y6072" s="766"/>
    </row>
    <row r="6073" spans="25:25" x14ac:dyDescent="0.25">
      <c r="Y6073" s="766"/>
    </row>
    <row r="6074" spans="25:25" x14ac:dyDescent="0.25">
      <c r="Y6074" s="766"/>
    </row>
    <row r="6075" spans="25:25" x14ac:dyDescent="0.25">
      <c r="Y6075" s="766"/>
    </row>
    <row r="6076" spans="25:25" x14ac:dyDescent="0.25">
      <c r="Y6076" s="766"/>
    </row>
    <row r="6077" spans="25:25" x14ac:dyDescent="0.25">
      <c r="Y6077" s="766"/>
    </row>
    <row r="6078" spans="25:25" x14ac:dyDescent="0.25">
      <c r="Y6078" s="766"/>
    </row>
    <row r="6079" spans="25:25" x14ac:dyDescent="0.25">
      <c r="Y6079" s="766"/>
    </row>
    <row r="6080" spans="25:25" x14ac:dyDescent="0.25">
      <c r="Y6080" s="766"/>
    </row>
    <row r="6081" spans="25:25" x14ac:dyDescent="0.25">
      <c r="Y6081" s="766"/>
    </row>
    <row r="6082" spans="25:25" x14ac:dyDescent="0.25">
      <c r="Y6082" s="766"/>
    </row>
    <row r="6083" spans="25:25" x14ac:dyDescent="0.25">
      <c r="Y6083" s="766"/>
    </row>
    <row r="6084" spans="25:25" x14ac:dyDescent="0.25">
      <c r="Y6084" s="766"/>
    </row>
    <row r="6085" spans="25:25" x14ac:dyDescent="0.25">
      <c r="Y6085" s="766"/>
    </row>
    <row r="6086" spans="25:25" x14ac:dyDescent="0.25">
      <c r="Y6086" s="766"/>
    </row>
    <row r="6087" spans="25:25" x14ac:dyDescent="0.25">
      <c r="Y6087" s="766"/>
    </row>
    <row r="6088" spans="25:25" x14ac:dyDescent="0.25">
      <c r="Y6088" s="766"/>
    </row>
    <row r="6089" spans="25:25" x14ac:dyDescent="0.25">
      <c r="Y6089" s="766"/>
    </row>
    <row r="6090" spans="25:25" x14ac:dyDescent="0.25">
      <c r="Y6090" s="766"/>
    </row>
    <row r="6091" spans="25:25" x14ac:dyDescent="0.25">
      <c r="Y6091" s="766"/>
    </row>
    <row r="6092" spans="25:25" x14ac:dyDescent="0.25">
      <c r="Y6092" s="766"/>
    </row>
    <row r="6093" spans="25:25" x14ac:dyDescent="0.25">
      <c r="Y6093" s="766"/>
    </row>
    <row r="6094" spans="25:25" x14ac:dyDescent="0.25">
      <c r="Y6094" s="766"/>
    </row>
    <row r="6095" spans="25:25" x14ac:dyDescent="0.25">
      <c r="Y6095" s="766"/>
    </row>
    <row r="6096" spans="25:25" x14ac:dyDescent="0.25">
      <c r="Y6096" s="766"/>
    </row>
    <row r="6097" spans="25:25" x14ac:dyDescent="0.25">
      <c r="Y6097" s="766"/>
    </row>
    <row r="6098" spans="25:25" x14ac:dyDescent="0.25">
      <c r="Y6098" s="766"/>
    </row>
    <row r="6099" spans="25:25" x14ac:dyDescent="0.25">
      <c r="Y6099" s="766"/>
    </row>
    <row r="6100" spans="25:25" x14ac:dyDescent="0.25">
      <c r="Y6100" s="766"/>
    </row>
    <row r="6101" spans="25:25" x14ac:dyDescent="0.25">
      <c r="Y6101" s="766"/>
    </row>
    <row r="6102" spans="25:25" x14ac:dyDescent="0.25">
      <c r="Y6102" s="766"/>
    </row>
    <row r="6103" spans="25:25" x14ac:dyDescent="0.25">
      <c r="Y6103" s="766"/>
    </row>
    <row r="6104" spans="25:25" x14ac:dyDescent="0.25">
      <c r="Y6104" s="766"/>
    </row>
    <row r="6105" spans="25:25" x14ac:dyDescent="0.25">
      <c r="Y6105" s="766"/>
    </row>
    <row r="6106" spans="25:25" x14ac:dyDescent="0.25">
      <c r="Y6106" s="766"/>
    </row>
    <row r="6107" spans="25:25" x14ac:dyDescent="0.25">
      <c r="Y6107" s="766"/>
    </row>
    <row r="6108" spans="25:25" x14ac:dyDescent="0.25">
      <c r="Y6108" s="766"/>
    </row>
    <row r="6109" spans="25:25" x14ac:dyDescent="0.25">
      <c r="Y6109" s="766"/>
    </row>
    <row r="6110" spans="25:25" x14ac:dyDescent="0.25">
      <c r="Y6110" s="766"/>
    </row>
    <row r="6111" spans="25:25" x14ac:dyDescent="0.25">
      <c r="Y6111" s="766"/>
    </row>
    <row r="6112" spans="25:25" x14ac:dyDescent="0.25">
      <c r="Y6112" s="766"/>
    </row>
    <row r="6113" spans="25:25" x14ac:dyDescent="0.25">
      <c r="Y6113" s="766"/>
    </row>
    <row r="6114" spans="25:25" x14ac:dyDescent="0.25">
      <c r="Y6114" s="766"/>
    </row>
    <row r="6115" spans="25:25" x14ac:dyDescent="0.25">
      <c r="Y6115" s="766"/>
    </row>
    <row r="6116" spans="25:25" x14ac:dyDescent="0.25">
      <c r="Y6116" s="766"/>
    </row>
    <row r="6117" spans="25:25" x14ac:dyDescent="0.25">
      <c r="Y6117" s="766"/>
    </row>
    <row r="6118" spans="25:25" x14ac:dyDescent="0.25">
      <c r="Y6118" s="766"/>
    </row>
    <row r="6119" spans="25:25" x14ac:dyDescent="0.25">
      <c r="Y6119" s="766"/>
    </row>
    <row r="6120" spans="25:25" x14ac:dyDescent="0.25">
      <c r="Y6120" s="766"/>
    </row>
    <row r="6121" spans="25:25" x14ac:dyDescent="0.25">
      <c r="Y6121" s="766"/>
    </row>
    <row r="6122" spans="25:25" x14ac:dyDescent="0.25">
      <c r="Y6122" s="766"/>
    </row>
    <row r="6123" spans="25:25" x14ac:dyDescent="0.25">
      <c r="Y6123" s="766"/>
    </row>
    <row r="6124" spans="25:25" x14ac:dyDescent="0.25">
      <c r="Y6124" s="766"/>
    </row>
    <row r="6125" spans="25:25" x14ac:dyDescent="0.25">
      <c r="Y6125" s="766"/>
    </row>
    <row r="6126" spans="25:25" x14ac:dyDescent="0.25">
      <c r="Y6126" s="766"/>
    </row>
    <row r="6127" spans="25:25" x14ac:dyDescent="0.25">
      <c r="Y6127" s="766"/>
    </row>
    <row r="6128" spans="25:25" x14ac:dyDescent="0.25">
      <c r="Y6128" s="766"/>
    </row>
    <row r="6129" spans="25:25" x14ac:dyDescent="0.25">
      <c r="Y6129" s="766"/>
    </row>
    <row r="6130" spans="25:25" x14ac:dyDescent="0.25">
      <c r="Y6130" s="766"/>
    </row>
    <row r="6131" spans="25:25" x14ac:dyDescent="0.25">
      <c r="Y6131" s="766"/>
    </row>
    <row r="6132" spans="25:25" x14ac:dyDescent="0.25">
      <c r="Y6132" s="766"/>
    </row>
    <row r="6133" spans="25:25" x14ac:dyDescent="0.25">
      <c r="Y6133" s="766"/>
    </row>
    <row r="6134" spans="25:25" x14ac:dyDescent="0.25">
      <c r="Y6134" s="766"/>
    </row>
    <row r="6135" spans="25:25" x14ac:dyDescent="0.25">
      <c r="Y6135" s="766"/>
    </row>
    <row r="6136" spans="25:25" x14ac:dyDescent="0.25">
      <c r="Y6136" s="766"/>
    </row>
    <row r="6137" spans="25:25" x14ac:dyDescent="0.25">
      <c r="Y6137" s="766"/>
    </row>
    <row r="6138" spans="25:25" x14ac:dyDescent="0.25">
      <c r="Y6138" s="766"/>
    </row>
    <row r="6139" spans="25:25" x14ac:dyDescent="0.25">
      <c r="Y6139" s="766"/>
    </row>
    <row r="6140" spans="25:25" x14ac:dyDescent="0.25">
      <c r="Y6140" s="766"/>
    </row>
    <row r="6141" spans="25:25" x14ac:dyDescent="0.25">
      <c r="Y6141" s="766"/>
    </row>
    <row r="6142" spans="25:25" x14ac:dyDescent="0.25">
      <c r="Y6142" s="766"/>
    </row>
    <row r="6143" spans="25:25" x14ac:dyDescent="0.25">
      <c r="Y6143" s="766"/>
    </row>
    <row r="6144" spans="25:25" x14ac:dyDescent="0.25">
      <c r="Y6144" s="766"/>
    </row>
    <row r="6145" spans="25:25" x14ac:dyDescent="0.25">
      <c r="Y6145" s="766"/>
    </row>
    <row r="6146" spans="25:25" x14ac:dyDescent="0.25">
      <c r="Y6146" s="766"/>
    </row>
    <row r="6147" spans="25:25" x14ac:dyDescent="0.25">
      <c r="Y6147" s="766"/>
    </row>
    <row r="6148" spans="25:25" x14ac:dyDescent="0.25">
      <c r="Y6148" s="766"/>
    </row>
    <row r="6149" spans="25:25" x14ac:dyDescent="0.25">
      <c r="Y6149" s="766"/>
    </row>
    <row r="6150" spans="25:25" x14ac:dyDescent="0.25">
      <c r="Y6150" s="766"/>
    </row>
    <row r="6151" spans="25:25" x14ac:dyDescent="0.25">
      <c r="Y6151" s="766"/>
    </row>
    <row r="6152" spans="25:25" x14ac:dyDescent="0.25">
      <c r="Y6152" s="766"/>
    </row>
    <row r="6153" spans="25:25" x14ac:dyDescent="0.25">
      <c r="Y6153" s="766"/>
    </row>
    <row r="6154" spans="25:25" x14ac:dyDescent="0.25">
      <c r="Y6154" s="766"/>
    </row>
    <row r="6155" spans="25:25" x14ac:dyDescent="0.25">
      <c r="Y6155" s="766"/>
    </row>
    <row r="6156" spans="25:25" x14ac:dyDescent="0.25">
      <c r="Y6156" s="766"/>
    </row>
    <row r="6157" spans="25:25" x14ac:dyDescent="0.25">
      <c r="Y6157" s="766"/>
    </row>
    <row r="6158" spans="25:25" x14ac:dyDescent="0.25">
      <c r="Y6158" s="766"/>
    </row>
    <row r="6159" spans="25:25" x14ac:dyDescent="0.25">
      <c r="Y6159" s="766"/>
    </row>
    <row r="6160" spans="25:25" x14ac:dyDescent="0.25">
      <c r="Y6160" s="766"/>
    </row>
    <row r="6161" spans="25:25" x14ac:dyDescent="0.25">
      <c r="Y6161" s="766"/>
    </row>
    <row r="6162" spans="25:25" x14ac:dyDescent="0.25">
      <c r="Y6162" s="766"/>
    </row>
    <row r="6163" spans="25:25" x14ac:dyDescent="0.25">
      <c r="Y6163" s="766"/>
    </row>
    <row r="6164" spans="25:25" x14ac:dyDescent="0.25">
      <c r="Y6164" s="766"/>
    </row>
    <row r="6165" spans="25:25" x14ac:dyDescent="0.25">
      <c r="Y6165" s="766"/>
    </row>
    <row r="6166" spans="25:25" x14ac:dyDescent="0.25">
      <c r="Y6166" s="766"/>
    </row>
    <row r="6167" spans="25:25" x14ac:dyDescent="0.25">
      <c r="Y6167" s="766"/>
    </row>
    <row r="6168" spans="25:25" x14ac:dyDescent="0.25">
      <c r="Y6168" s="766"/>
    </row>
    <row r="6169" spans="25:25" x14ac:dyDescent="0.25">
      <c r="Y6169" s="766"/>
    </row>
    <row r="6170" spans="25:25" x14ac:dyDescent="0.25">
      <c r="Y6170" s="766"/>
    </row>
    <row r="6171" spans="25:25" x14ac:dyDescent="0.25">
      <c r="Y6171" s="766"/>
    </row>
    <row r="6172" spans="25:25" x14ac:dyDescent="0.25">
      <c r="Y6172" s="766"/>
    </row>
    <row r="6173" spans="25:25" x14ac:dyDescent="0.25">
      <c r="Y6173" s="766"/>
    </row>
    <row r="6174" spans="25:25" x14ac:dyDescent="0.25">
      <c r="Y6174" s="766"/>
    </row>
    <row r="6175" spans="25:25" x14ac:dyDescent="0.25">
      <c r="Y6175" s="766"/>
    </row>
    <row r="6176" spans="25:25" x14ac:dyDescent="0.25">
      <c r="Y6176" s="766"/>
    </row>
    <row r="6177" spans="25:25" x14ac:dyDescent="0.25">
      <c r="Y6177" s="766"/>
    </row>
    <row r="6178" spans="25:25" x14ac:dyDescent="0.25">
      <c r="Y6178" s="766"/>
    </row>
    <row r="6179" spans="25:25" x14ac:dyDescent="0.25">
      <c r="Y6179" s="766"/>
    </row>
    <row r="6180" spans="25:25" x14ac:dyDescent="0.25">
      <c r="Y6180" s="766"/>
    </row>
    <row r="6181" spans="25:25" x14ac:dyDescent="0.25">
      <c r="Y6181" s="766"/>
    </row>
    <row r="6182" spans="25:25" x14ac:dyDescent="0.25">
      <c r="Y6182" s="766"/>
    </row>
    <row r="6183" spans="25:25" x14ac:dyDescent="0.25">
      <c r="Y6183" s="766"/>
    </row>
    <row r="6184" spans="25:25" x14ac:dyDescent="0.25">
      <c r="Y6184" s="766"/>
    </row>
    <row r="6185" spans="25:25" x14ac:dyDescent="0.25">
      <c r="Y6185" s="766"/>
    </row>
    <row r="6186" spans="25:25" x14ac:dyDescent="0.25">
      <c r="Y6186" s="766"/>
    </row>
    <row r="6187" spans="25:25" x14ac:dyDescent="0.25">
      <c r="Y6187" s="766"/>
    </row>
    <row r="6188" spans="25:25" x14ac:dyDescent="0.25">
      <c r="Y6188" s="766"/>
    </row>
    <row r="6189" spans="25:25" x14ac:dyDescent="0.25">
      <c r="Y6189" s="766"/>
    </row>
    <row r="6190" spans="25:25" x14ac:dyDescent="0.25">
      <c r="Y6190" s="766"/>
    </row>
    <row r="6191" spans="25:25" x14ac:dyDescent="0.25">
      <c r="Y6191" s="766"/>
    </row>
    <row r="6192" spans="25:25" x14ac:dyDescent="0.25">
      <c r="Y6192" s="766"/>
    </row>
    <row r="6193" spans="25:25" x14ac:dyDescent="0.25">
      <c r="Y6193" s="766"/>
    </row>
    <row r="6194" spans="25:25" x14ac:dyDescent="0.25">
      <c r="Y6194" s="766"/>
    </row>
    <row r="6195" spans="25:25" x14ac:dyDescent="0.25">
      <c r="Y6195" s="766"/>
    </row>
    <row r="6196" spans="25:25" x14ac:dyDescent="0.25">
      <c r="Y6196" s="766"/>
    </row>
    <row r="6197" spans="25:25" x14ac:dyDescent="0.25">
      <c r="Y6197" s="766"/>
    </row>
    <row r="6198" spans="25:25" x14ac:dyDescent="0.25">
      <c r="Y6198" s="766"/>
    </row>
    <row r="6199" spans="25:25" x14ac:dyDescent="0.25">
      <c r="Y6199" s="766"/>
    </row>
    <row r="6200" spans="25:25" x14ac:dyDescent="0.25">
      <c r="Y6200" s="766"/>
    </row>
    <row r="6201" spans="25:25" x14ac:dyDescent="0.25">
      <c r="Y6201" s="766"/>
    </row>
    <row r="6202" spans="25:25" x14ac:dyDescent="0.25">
      <c r="Y6202" s="766"/>
    </row>
    <row r="6203" spans="25:25" x14ac:dyDescent="0.25">
      <c r="Y6203" s="766"/>
    </row>
    <row r="6204" spans="25:25" x14ac:dyDescent="0.25">
      <c r="Y6204" s="766"/>
    </row>
    <row r="6205" spans="25:25" x14ac:dyDescent="0.25">
      <c r="Y6205" s="766"/>
    </row>
    <row r="6206" spans="25:25" x14ac:dyDescent="0.25">
      <c r="Y6206" s="766"/>
    </row>
    <row r="6207" spans="25:25" x14ac:dyDescent="0.25">
      <c r="Y6207" s="766"/>
    </row>
    <row r="6208" spans="25:25" x14ac:dyDescent="0.25">
      <c r="Y6208" s="766"/>
    </row>
    <row r="6209" spans="25:25" x14ac:dyDescent="0.25">
      <c r="Y6209" s="766"/>
    </row>
    <row r="6210" spans="25:25" x14ac:dyDescent="0.25">
      <c r="Y6210" s="766"/>
    </row>
    <row r="6211" spans="25:25" x14ac:dyDescent="0.25">
      <c r="Y6211" s="766"/>
    </row>
    <row r="6212" spans="25:25" x14ac:dyDescent="0.25">
      <c r="Y6212" s="766"/>
    </row>
    <row r="6213" spans="25:25" x14ac:dyDescent="0.25">
      <c r="Y6213" s="766"/>
    </row>
    <row r="6214" spans="25:25" x14ac:dyDescent="0.25">
      <c r="Y6214" s="766"/>
    </row>
    <row r="6215" spans="25:25" x14ac:dyDescent="0.25">
      <c r="Y6215" s="766"/>
    </row>
    <row r="6216" spans="25:25" x14ac:dyDescent="0.25">
      <c r="Y6216" s="766"/>
    </row>
    <row r="6217" spans="25:25" x14ac:dyDescent="0.25">
      <c r="Y6217" s="766"/>
    </row>
    <row r="6218" spans="25:25" x14ac:dyDescent="0.25">
      <c r="Y6218" s="766"/>
    </row>
    <row r="6219" spans="25:25" x14ac:dyDescent="0.25">
      <c r="Y6219" s="766"/>
    </row>
    <row r="6220" spans="25:25" x14ac:dyDescent="0.25">
      <c r="Y6220" s="766"/>
    </row>
    <row r="6221" spans="25:25" x14ac:dyDescent="0.25">
      <c r="Y6221" s="766"/>
    </row>
    <row r="6222" spans="25:25" x14ac:dyDescent="0.25">
      <c r="Y6222" s="766"/>
    </row>
    <row r="6223" spans="25:25" x14ac:dyDescent="0.25">
      <c r="Y6223" s="766"/>
    </row>
    <row r="6224" spans="25:25" x14ac:dyDescent="0.25">
      <c r="Y6224" s="766"/>
    </row>
    <row r="6225" spans="25:25" x14ac:dyDescent="0.25">
      <c r="Y6225" s="766"/>
    </row>
    <row r="6226" spans="25:25" x14ac:dyDescent="0.25">
      <c r="Y6226" s="766"/>
    </row>
    <row r="6227" spans="25:25" x14ac:dyDescent="0.25">
      <c r="Y6227" s="766"/>
    </row>
    <row r="6228" spans="25:25" x14ac:dyDescent="0.25">
      <c r="Y6228" s="766"/>
    </row>
    <row r="6229" spans="25:25" x14ac:dyDescent="0.25">
      <c r="Y6229" s="766"/>
    </row>
    <row r="6230" spans="25:25" x14ac:dyDescent="0.25">
      <c r="Y6230" s="766"/>
    </row>
    <row r="6231" spans="25:25" x14ac:dyDescent="0.25">
      <c r="Y6231" s="766"/>
    </row>
    <row r="6232" spans="25:25" x14ac:dyDescent="0.25">
      <c r="Y6232" s="766"/>
    </row>
    <row r="6233" spans="25:25" x14ac:dyDescent="0.25">
      <c r="Y6233" s="766"/>
    </row>
    <row r="6234" spans="25:25" x14ac:dyDescent="0.25">
      <c r="Y6234" s="766"/>
    </row>
    <row r="6235" spans="25:25" x14ac:dyDescent="0.25">
      <c r="Y6235" s="766"/>
    </row>
    <row r="6236" spans="25:25" x14ac:dyDescent="0.25">
      <c r="Y6236" s="766"/>
    </row>
    <row r="6237" spans="25:25" x14ac:dyDescent="0.25">
      <c r="Y6237" s="766"/>
    </row>
    <row r="6238" spans="25:25" x14ac:dyDescent="0.25">
      <c r="Y6238" s="766"/>
    </row>
    <row r="6239" spans="25:25" x14ac:dyDescent="0.25">
      <c r="Y6239" s="766"/>
    </row>
    <row r="6240" spans="25:25" x14ac:dyDescent="0.25">
      <c r="Y6240" s="766"/>
    </row>
    <row r="6241" spans="25:25" x14ac:dyDescent="0.25">
      <c r="Y6241" s="766"/>
    </row>
    <row r="6242" spans="25:25" x14ac:dyDescent="0.25">
      <c r="Y6242" s="766"/>
    </row>
    <row r="6243" spans="25:25" x14ac:dyDescent="0.25">
      <c r="Y6243" s="766"/>
    </row>
    <row r="6244" spans="25:25" x14ac:dyDescent="0.25">
      <c r="Y6244" s="766"/>
    </row>
    <row r="6245" spans="25:25" x14ac:dyDescent="0.25">
      <c r="Y6245" s="766"/>
    </row>
    <row r="6246" spans="25:25" x14ac:dyDescent="0.25">
      <c r="Y6246" s="766"/>
    </row>
    <row r="6247" spans="25:25" x14ac:dyDescent="0.25">
      <c r="Y6247" s="766"/>
    </row>
    <row r="6248" spans="25:25" x14ac:dyDescent="0.25">
      <c r="Y6248" s="766"/>
    </row>
    <row r="6249" spans="25:25" x14ac:dyDescent="0.25">
      <c r="Y6249" s="766"/>
    </row>
    <row r="6250" spans="25:25" x14ac:dyDescent="0.25">
      <c r="Y6250" s="766"/>
    </row>
    <row r="6251" spans="25:25" x14ac:dyDescent="0.25">
      <c r="Y6251" s="766"/>
    </row>
    <row r="6252" spans="25:25" x14ac:dyDescent="0.25">
      <c r="Y6252" s="766"/>
    </row>
    <row r="6253" spans="25:25" x14ac:dyDescent="0.25">
      <c r="Y6253" s="766"/>
    </row>
    <row r="6254" spans="25:25" x14ac:dyDescent="0.25">
      <c r="Y6254" s="766"/>
    </row>
    <row r="6255" spans="25:25" x14ac:dyDescent="0.25">
      <c r="Y6255" s="766"/>
    </row>
    <row r="6256" spans="25:25" x14ac:dyDescent="0.25">
      <c r="Y6256" s="766"/>
    </row>
    <row r="6257" spans="25:25" x14ac:dyDescent="0.25">
      <c r="Y6257" s="766"/>
    </row>
    <row r="6258" spans="25:25" x14ac:dyDescent="0.25">
      <c r="Y6258" s="766"/>
    </row>
    <row r="6259" spans="25:25" x14ac:dyDescent="0.25">
      <c r="Y6259" s="766"/>
    </row>
    <row r="6260" spans="25:25" x14ac:dyDescent="0.25">
      <c r="Y6260" s="766"/>
    </row>
    <row r="6261" spans="25:25" x14ac:dyDescent="0.25">
      <c r="Y6261" s="766"/>
    </row>
    <row r="6262" spans="25:25" x14ac:dyDescent="0.25">
      <c r="Y6262" s="766"/>
    </row>
    <row r="6263" spans="25:25" x14ac:dyDescent="0.25">
      <c r="Y6263" s="766"/>
    </row>
    <row r="6264" spans="25:25" x14ac:dyDescent="0.25">
      <c r="Y6264" s="766"/>
    </row>
    <row r="6265" spans="25:25" x14ac:dyDescent="0.25">
      <c r="Y6265" s="766"/>
    </row>
    <row r="6266" spans="25:25" x14ac:dyDescent="0.25">
      <c r="Y6266" s="766"/>
    </row>
    <row r="6267" spans="25:25" x14ac:dyDescent="0.25">
      <c r="Y6267" s="766"/>
    </row>
    <row r="6268" spans="25:25" x14ac:dyDescent="0.25">
      <c r="Y6268" s="766"/>
    </row>
    <row r="6269" spans="25:25" x14ac:dyDescent="0.25">
      <c r="Y6269" s="766"/>
    </row>
    <row r="6270" spans="25:25" x14ac:dyDescent="0.25">
      <c r="Y6270" s="766"/>
    </row>
    <row r="6271" spans="25:25" x14ac:dyDescent="0.25">
      <c r="Y6271" s="766"/>
    </row>
    <row r="6272" spans="25:25" x14ac:dyDescent="0.25">
      <c r="Y6272" s="766"/>
    </row>
    <row r="6273" spans="25:25" x14ac:dyDescent="0.25">
      <c r="Y6273" s="766"/>
    </row>
    <row r="6274" spans="25:25" x14ac:dyDescent="0.25">
      <c r="Y6274" s="766"/>
    </row>
    <row r="6275" spans="25:25" x14ac:dyDescent="0.25">
      <c r="Y6275" s="766"/>
    </row>
    <row r="6276" spans="25:25" x14ac:dyDescent="0.25">
      <c r="Y6276" s="766"/>
    </row>
    <row r="6277" spans="25:25" x14ac:dyDescent="0.25">
      <c r="Y6277" s="766"/>
    </row>
    <row r="6278" spans="25:25" x14ac:dyDescent="0.25">
      <c r="Y6278" s="766"/>
    </row>
    <row r="6279" spans="25:25" x14ac:dyDescent="0.25">
      <c r="Y6279" s="766"/>
    </row>
    <row r="6280" spans="25:25" x14ac:dyDescent="0.25">
      <c r="Y6280" s="766"/>
    </row>
    <row r="6281" spans="25:25" x14ac:dyDescent="0.25">
      <c r="Y6281" s="766"/>
    </row>
    <row r="6282" spans="25:25" x14ac:dyDescent="0.25">
      <c r="Y6282" s="766"/>
    </row>
    <row r="6283" spans="25:25" x14ac:dyDescent="0.25">
      <c r="Y6283" s="766"/>
    </row>
    <row r="6284" spans="25:25" x14ac:dyDescent="0.25">
      <c r="Y6284" s="766"/>
    </row>
    <row r="6285" spans="25:25" x14ac:dyDescent="0.25">
      <c r="Y6285" s="766"/>
    </row>
    <row r="6286" spans="25:25" x14ac:dyDescent="0.25">
      <c r="Y6286" s="766"/>
    </row>
    <row r="6287" spans="25:25" x14ac:dyDescent="0.25">
      <c r="Y6287" s="766"/>
    </row>
    <row r="6288" spans="25:25" x14ac:dyDescent="0.25">
      <c r="Y6288" s="766"/>
    </row>
    <row r="6289" spans="25:25" x14ac:dyDescent="0.25">
      <c r="Y6289" s="766"/>
    </row>
    <row r="6290" spans="25:25" x14ac:dyDescent="0.25">
      <c r="Y6290" s="766"/>
    </row>
    <row r="6291" spans="25:25" x14ac:dyDescent="0.25">
      <c r="Y6291" s="766"/>
    </row>
    <row r="6292" spans="25:25" x14ac:dyDescent="0.25">
      <c r="Y6292" s="766"/>
    </row>
    <row r="6293" spans="25:25" x14ac:dyDescent="0.25">
      <c r="Y6293" s="766"/>
    </row>
    <row r="6294" spans="25:25" x14ac:dyDescent="0.25">
      <c r="Y6294" s="766"/>
    </row>
    <row r="6295" spans="25:25" x14ac:dyDescent="0.25">
      <c r="Y6295" s="766"/>
    </row>
    <row r="6296" spans="25:25" x14ac:dyDescent="0.25">
      <c r="Y6296" s="766"/>
    </row>
    <row r="6297" spans="25:25" x14ac:dyDescent="0.25">
      <c r="Y6297" s="766"/>
    </row>
    <row r="6298" spans="25:25" x14ac:dyDescent="0.25">
      <c r="Y6298" s="766"/>
    </row>
    <row r="6299" spans="25:25" x14ac:dyDescent="0.25">
      <c r="Y6299" s="766"/>
    </row>
    <row r="6300" spans="25:25" x14ac:dyDescent="0.25">
      <c r="Y6300" s="766"/>
    </row>
    <row r="6301" spans="25:25" x14ac:dyDescent="0.25">
      <c r="Y6301" s="766"/>
    </row>
    <row r="6302" spans="25:25" x14ac:dyDescent="0.25">
      <c r="Y6302" s="766"/>
    </row>
    <row r="6303" spans="25:25" x14ac:dyDescent="0.25">
      <c r="Y6303" s="766"/>
    </row>
    <row r="6304" spans="25:25" x14ac:dyDescent="0.25">
      <c r="Y6304" s="766"/>
    </row>
    <row r="6305" spans="25:25" x14ac:dyDescent="0.25">
      <c r="Y6305" s="766"/>
    </row>
    <row r="6306" spans="25:25" x14ac:dyDescent="0.25">
      <c r="Y6306" s="766"/>
    </row>
    <row r="6307" spans="25:25" x14ac:dyDescent="0.25">
      <c r="Y6307" s="766"/>
    </row>
    <row r="6308" spans="25:25" x14ac:dyDescent="0.25">
      <c r="Y6308" s="766"/>
    </row>
    <row r="6309" spans="25:25" x14ac:dyDescent="0.25">
      <c r="Y6309" s="766"/>
    </row>
    <row r="6310" spans="25:25" x14ac:dyDescent="0.25">
      <c r="Y6310" s="766"/>
    </row>
    <row r="6311" spans="25:25" x14ac:dyDescent="0.25">
      <c r="Y6311" s="766"/>
    </row>
    <row r="6312" spans="25:25" x14ac:dyDescent="0.25">
      <c r="Y6312" s="766"/>
    </row>
    <row r="6313" spans="25:25" x14ac:dyDescent="0.25">
      <c r="Y6313" s="766"/>
    </row>
    <row r="6314" spans="25:25" x14ac:dyDescent="0.25">
      <c r="Y6314" s="766"/>
    </row>
    <row r="6315" spans="25:25" x14ac:dyDescent="0.25">
      <c r="Y6315" s="766"/>
    </row>
    <row r="6316" spans="25:25" x14ac:dyDescent="0.25">
      <c r="Y6316" s="766"/>
    </row>
    <row r="6317" spans="25:25" x14ac:dyDescent="0.25">
      <c r="Y6317" s="766"/>
    </row>
    <row r="6318" spans="25:25" x14ac:dyDescent="0.25">
      <c r="Y6318" s="766"/>
    </row>
    <row r="6319" spans="25:25" x14ac:dyDescent="0.25">
      <c r="Y6319" s="766"/>
    </row>
    <row r="6320" spans="25:25" x14ac:dyDescent="0.25">
      <c r="Y6320" s="766"/>
    </row>
    <row r="6321" spans="25:25" x14ac:dyDescent="0.25">
      <c r="Y6321" s="766"/>
    </row>
    <row r="6322" spans="25:25" x14ac:dyDescent="0.25">
      <c r="Y6322" s="766"/>
    </row>
    <row r="6323" spans="25:25" x14ac:dyDescent="0.25">
      <c r="Y6323" s="766"/>
    </row>
    <row r="6324" spans="25:25" x14ac:dyDescent="0.25">
      <c r="Y6324" s="766"/>
    </row>
    <row r="6325" spans="25:25" x14ac:dyDescent="0.25">
      <c r="Y6325" s="766"/>
    </row>
    <row r="6326" spans="25:25" x14ac:dyDescent="0.25">
      <c r="Y6326" s="766"/>
    </row>
    <row r="6327" spans="25:25" x14ac:dyDescent="0.25">
      <c r="Y6327" s="766"/>
    </row>
    <row r="6328" spans="25:25" x14ac:dyDescent="0.25">
      <c r="Y6328" s="766"/>
    </row>
    <row r="6329" spans="25:25" x14ac:dyDescent="0.25">
      <c r="Y6329" s="766"/>
    </row>
    <row r="6330" spans="25:25" x14ac:dyDescent="0.25">
      <c r="Y6330" s="766"/>
    </row>
    <row r="6331" spans="25:25" x14ac:dyDescent="0.25">
      <c r="Y6331" s="766"/>
    </row>
    <row r="6332" spans="25:25" x14ac:dyDescent="0.25">
      <c r="Y6332" s="766"/>
    </row>
    <row r="6333" spans="25:25" x14ac:dyDescent="0.25">
      <c r="Y6333" s="766"/>
    </row>
    <row r="6334" spans="25:25" x14ac:dyDescent="0.25">
      <c r="Y6334" s="766"/>
    </row>
    <row r="6335" spans="25:25" x14ac:dyDescent="0.25">
      <c r="Y6335" s="766"/>
    </row>
    <row r="6336" spans="25:25" x14ac:dyDescent="0.25">
      <c r="Y6336" s="766"/>
    </row>
    <row r="6337" spans="25:25" x14ac:dyDescent="0.25">
      <c r="Y6337" s="766"/>
    </row>
    <row r="6338" spans="25:25" x14ac:dyDescent="0.25">
      <c r="Y6338" s="766"/>
    </row>
    <row r="6339" spans="25:25" x14ac:dyDescent="0.25">
      <c r="Y6339" s="766"/>
    </row>
    <row r="6340" spans="25:25" x14ac:dyDescent="0.25">
      <c r="Y6340" s="766"/>
    </row>
    <row r="6341" spans="25:25" x14ac:dyDescent="0.25">
      <c r="Y6341" s="766"/>
    </row>
    <row r="6342" spans="25:25" x14ac:dyDescent="0.25">
      <c r="Y6342" s="766"/>
    </row>
    <row r="6343" spans="25:25" x14ac:dyDescent="0.25">
      <c r="Y6343" s="766"/>
    </row>
    <row r="6344" spans="25:25" x14ac:dyDescent="0.25">
      <c r="Y6344" s="766"/>
    </row>
    <row r="6345" spans="25:25" x14ac:dyDescent="0.25">
      <c r="Y6345" s="766"/>
    </row>
    <row r="6346" spans="25:25" x14ac:dyDescent="0.25">
      <c r="Y6346" s="766"/>
    </row>
    <row r="6347" spans="25:25" x14ac:dyDescent="0.25">
      <c r="Y6347" s="766"/>
    </row>
    <row r="6348" spans="25:25" x14ac:dyDescent="0.25">
      <c r="Y6348" s="766"/>
    </row>
    <row r="6349" spans="25:25" x14ac:dyDescent="0.25">
      <c r="Y6349" s="766"/>
    </row>
    <row r="6350" spans="25:25" x14ac:dyDescent="0.25">
      <c r="Y6350" s="766"/>
    </row>
    <row r="6351" spans="25:25" x14ac:dyDescent="0.25">
      <c r="Y6351" s="766"/>
    </row>
    <row r="6352" spans="25:25" x14ac:dyDescent="0.25">
      <c r="Y6352" s="766"/>
    </row>
    <row r="6353" spans="25:25" x14ac:dyDescent="0.25">
      <c r="Y6353" s="766"/>
    </row>
    <row r="6354" spans="25:25" x14ac:dyDescent="0.25">
      <c r="Y6354" s="766"/>
    </row>
    <row r="6355" spans="25:25" x14ac:dyDescent="0.25">
      <c r="Y6355" s="766"/>
    </row>
    <row r="6356" spans="25:25" x14ac:dyDescent="0.25">
      <c r="Y6356" s="766"/>
    </row>
    <row r="6357" spans="25:25" x14ac:dyDescent="0.25">
      <c r="Y6357" s="766"/>
    </row>
    <row r="6358" spans="25:25" x14ac:dyDescent="0.25">
      <c r="Y6358" s="766"/>
    </row>
    <row r="6359" spans="25:25" x14ac:dyDescent="0.25">
      <c r="Y6359" s="766"/>
    </row>
    <row r="6360" spans="25:25" x14ac:dyDescent="0.25">
      <c r="Y6360" s="766"/>
    </row>
    <row r="6361" spans="25:25" x14ac:dyDescent="0.25">
      <c r="Y6361" s="766"/>
    </row>
    <row r="6362" spans="25:25" x14ac:dyDescent="0.25">
      <c r="Y6362" s="766"/>
    </row>
    <row r="6363" spans="25:25" x14ac:dyDescent="0.25">
      <c r="Y6363" s="766"/>
    </row>
    <row r="6364" spans="25:25" x14ac:dyDescent="0.25">
      <c r="Y6364" s="766"/>
    </row>
    <row r="6365" spans="25:25" x14ac:dyDescent="0.25">
      <c r="Y6365" s="766"/>
    </row>
    <row r="6366" spans="25:25" x14ac:dyDescent="0.25">
      <c r="Y6366" s="766"/>
    </row>
    <row r="6367" spans="25:25" x14ac:dyDescent="0.25">
      <c r="Y6367" s="766"/>
    </row>
    <row r="6368" spans="25:25" x14ac:dyDescent="0.25">
      <c r="Y6368" s="766"/>
    </row>
    <row r="6369" spans="25:25" x14ac:dyDescent="0.25">
      <c r="Y6369" s="766"/>
    </row>
    <row r="6370" spans="25:25" x14ac:dyDescent="0.25">
      <c r="Y6370" s="766"/>
    </row>
    <row r="6371" spans="25:25" x14ac:dyDescent="0.25">
      <c r="Y6371" s="766"/>
    </row>
    <row r="6372" spans="25:25" x14ac:dyDescent="0.25">
      <c r="Y6372" s="766"/>
    </row>
    <row r="6373" spans="25:25" x14ac:dyDescent="0.25">
      <c r="Y6373" s="766"/>
    </row>
    <row r="6374" spans="25:25" x14ac:dyDescent="0.25">
      <c r="Y6374" s="766"/>
    </row>
    <row r="6375" spans="25:25" x14ac:dyDescent="0.25">
      <c r="Y6375" s="766"/>
    </row>
    <row r="6376" spans="25:25" x14ac:dyDescent="0.25">
      <c r="Y6376" s="766"/>
    </row>
    <row r="6377" spans="25:25" x14ac:dyDescent="0.25">
      <c r="Y6377" s="766"/>
    </row>
    <row r="6378" spans="25:25" x14ac:dyDescent="0.25">
      <c r="Y6378" s="766"/>
    </row>
    <row r="6379" spans="25:25" x14ac:dyDescent="0.25">
      <c r="Y6379" s="766"/>
    </row>
    <row r="6380" spans="25:25" x14ac:dyDescent="0.25">
      <c r="Y6380" s="766"/>
    </row>
    <row r="6381" spans="25:25" x14ac:dyDescent="0.25">
      <c r="Y6381" s="766"/>
    </row>
    <row r="6382" spans="25:25" x14ac:dyDescent="0.25">
      <c r="Y6382" s="766"/>
    </row>
    <row r="6383" spans="25:25" x14ac:dyDescent="0.25">
      <c r="Y6383" s="766"/>
    </row>
    <row r="6384" spans="25:25" x14ac:dyDescent="0.25">
      <c r="Y6384" s="766"/>
    </row>
    <row r="6385" spans="25:25" x14ac:dyDescent="0.25">
      <c r="Y6385" s="766"/>
    </row>
    <row r="6386" spans="25:25" x14ac:dyDescent="0.25">
      <c r="Y6386" s="766"/>
    </row>
    <row r="6387" spans="25:25" x14ac:dyDescent="0.25">
      <c r="Y6387" s="766"/>
    </row>
    <row r="6388" spans="25:25" x14ac:dyDescent="0.25">
      <c r="Y6388" s="766"/>
    </row>
    <row r="6389" spans="25:25" x14ac:dyDescent="0.25">
      <c r="Y6389" s="766"/>
    </row>
    <row r="6390" spans="25:25" x14ac:dyDescent="0.25">
      <c r="Y6390" s="766"/>
    </row>
    <row r="6391" spans="25:25" x14ac:dyDescent="0.25">
      <c r="Y6391" s="766"/>
    </row>
    <row r="6392" spans="25:25" x14ac:dyDescent="0.25">
      <c r="Y6392" s="766"/>
    </row>
    <row r="6393" spans="25:25" x14ac:dyDescent="0.25">
      <c r="Y6393" s="766"/>
    </row>
    <row r="6394" spans="25:25" x14ac:dyDescent="0.25">
      <c r="Y6394" s="766"/>
    </row>
    <row r="6395" spans="25:25" x14ac:dyDescent="0.25">
      <c r="Y6395" s="766"/>
    </row>
    <row r="6396" spans="25:25" x14ac:dyDescent="0.25">
      <c r="Y6396" s="766"/>
    </row>
    <row r="6397" spans="25:25" x14ac:dyDescent="0.25">
      <c r="Y6397" s="766"/>
    </row>
    <row r="6398" spans="25:25" x14ac:dyDescent="0.25">
      <c r="Y6398" s="766"/>
    </row>
    <row r="6399" spans="25:25" x14ac:dyDescent="0.25">
      <c r="Y6399" s="766"/>
    </row>
    <row r="6400" spans="25:25" x14ac:dyDescent="0.25">
      <c r="Y6400" s="766"/>
    </row>
    <row r="6401" spans="25:25" x14ac:dyDescent="0.25">
      <c r="Y6401" s="766"/>
    </row>
    <row r="6402" spans="25:25" x14ac:dyDescent="0.25">
      <c r="Y6402" s="766"/>
    </row>
    <row r="6403" spans="25:25" x14ac:dyDescent="0.25">
      <c r="Y6403" s="766"/>
    </row>
    <row r="6404" spans="25:25" x14ac:dyDescent="0.25">
      <c r="Y6404" s="766"/>
    </row>
    <row r="6405" spans="25:25" x14ac:dyDescent="0.25">
      <c r="Y6405" s="766"/>
    </row>
    <row r="6406" spans="25:25" x14ac:dyDescent="0.25">
      <c r="Y6406" s="766"/>
    </row>
    <row r="6407" spans="25:25" x14ac:dyDescent="0.25">
      <c r="Y6407" s="766"/>
    </row>
    <row r="6408" spans="25:25" x14ac:dyDescent="0.25">
      <c r="Y6408" s="766"/>
    </row>
    <row r="6409" spans="25:25" x14ac:dyDescent="0.25">
      <c r="Y6409" s="766"/>
    </row>
    <row r="6410" spans="25:25" x14ac:dyDescent="0.25">
      <c r="Y6410" s="766"/>
    </row>
    <row r="6411" spans="25:25" x14ac:dyDescent="0.25">
      <c r="Y6411" s="766"/>
    </row>
    <row r="6412" spans="25:25" x14ac:dyDescent="0.25">
      <c r="Y6412" s="766"/>
    </row>
    <row r="6413" spans="25:25" x14ac:dyDescent="0.25">
      <c r="Y6413" s="766"/>
    </row>
    <row r="6414" spans="25:25" x14ac:dyDescent="0.25">
      <c r="Y6414" s="766"/>
    </row>
    <row r="6415" spans="25:25" x14ac:dyDescent="0.25">
      <c r="Y6415" s="766"/>
    </row>
    <row r="6416" spans="25:25" x14ac:dyDescent="0.25">
      <c r="Y6416" s="766"/>
    </row>
    <row r="6417" spans="25:25" x14ac:dyDescent="0.25">
      <c r="Y6417" s="766"/>
    </row>
    <row r="6418" spans="25:25" x14ac:dyDescent="0.25">
      <c r="Y6418" s="766"/>
    </row>
    <row r="6419" spans="25:25" x14ac:dyDescent="0.25">
      <c r="Y6419" s="766"/>
    </row>
    <row r="6420" spans="25:25" x14ac:dyDescent="0.25">
      <c r="Y6420" s="766"/>
    </row>
    <row r="6421" spans="25:25" x14ac:dyDescent="0.25">
      <c r="Y6421" s="766"/>
    </row>
    <row r="6422" spans="25:25" x14ac:dyDescent="0.25">
      <c r="Y6422" s="766"/>
    </row>
    <row r="6423" spans="25:25" x14ac:dyDescent="0.25">
      <c r="Y6423" s="766"/>
    </row>
    <row r="6424" spans="25:25" x14ac:dyDescent="0.25">
      <c r="Y6424" s="766"/>
    </row>
    <row r="6425" spans="25:25" x14ac:dyDescent="0.25">
      <c r="Y6425" s="766"/>
    </row>
    <row r="6426" spans="25:25" x14ac:dyDescent="0.25">
      <c r="Y6426" s="766"/>
    </row>
    <row r="6427" spans="25:25" x14ac:dyDescent="0.25">
      <c r="Y6427" s="766"/>
    </row>
    <row r="6428" spans="25:25" x14ac:dyDescent="0.25">
      <c r="Y6428" s="766"/>
    </row>
    <row r="6429" spans="25:25" x14ac:dyDescent="0.25">
      <c r="Y6429" s="766"/>
    </row>
    <row r="6430" spans="25:25" x14ac:dyDescent="0.25">
      <c r="Y6430" s="766"/>
    </row>
    <row r="6431" spans="25:25" x14ac:dyDescent="0.25">
      <c r="Y6431" s="766"/>
    </row>
    <row r="6432" spans="25:25" x14ac:dyDescent="0.25">
      <c r="Y6432" s="766"/>
    </row>
    <row r="6433" spans="25:25" x14ac:dyDescent="0.25">
      <c r="Y6433" s="766"/>
    </row>
    <row r="6434" spans="25:25" x14ac:dyDescent="0.25">
      <c r="Y6434" s="766"/>
    </row>
    <row r="6435" spans="25:25" x14ac:dyDescent="0.25">
      <c r="Y6435" s="766"/>
    </row>
    <row r="6436" spans="25:25" x14ac:dyDescent="0.25">
      <c r="Y6436" s="766"/>
    </row>
    <row r="6437" spans="25:25" x14ac:dyDescent="0.25">
      <c r="Y6437" s="766"/>
    </row>
    <row r="6438" spans="25:25" x14ac:dyDescent="0.25">
      <c r="Y6438" s="766"/>
    </row>
    <row r="6439" spans="25:25" x14ac:dyDescent="0.25">
      <c r="Y6439" s="766"/>
    </row>
    <row r="6440" spans="25:25" x14ac:dyDescent="0.25">
      <c r="Y6440" s="766"/>
    </row>
    <row r="6441" spans="25:25" x14ac:dyDescent="0.25">
      <c r="Y6441" s="766"/>
    </row>
    <row r="6442" spans="25:25" x14ac:dyDescent="0.25">
      <c r="Y6442" s="766"/>
    </row>
    <row r="6443" spans="25:25" x14ac:dyDescent="0.25">
      <c r="Y6443" s="766"/>
    </row>
    <row r="6444" spans="25:25" x14ac:dyDescent="0.25">
      <c r="Y6444" s="766"/>
    </row>
    <row r="6445" spans="25:25" x14ac:dyDescent="0.25">
      <c r="Y6445" s="766"/>
    </row>
    <row r="6446" spans="25:25" x14ac:dyDescent="0.25">
      <c r="Y6446" s="766"/>
    </row>
    <row r="6447" spans="25:25" x14ac:dyDescent="0.25">
      <c r="Y6447" s="766"/>
    </row>
    <row r="6448" spans="25:25" x14ac:dyDescent="0.25">
      <c r="Y6448" s="766"/>
    </row>
    <row r="6449" spans="25:25" x14ac:dyDescent="0.25">
      <c r="Y6449" s="766"/>
    </row>
    <row r="6450" spans="25:25" x14ac:dyDescent="0.25">
      <c r="Y6450" s="766"/>
    </row>
    <row r="6451" spans="25:25" x14ac:dyDescent="0.25">
      <c r="Y6451" s="766"/>
    </row>
    <row r="6452" spans="25:25" x14ac:dyDescent="0.25">
      <c r="Y6452" s="766"/>
    </row>
    <row r="6453" spans="25:25" x14ac:dyDescent="0.25">
      <c r="Y6453" s="766"/>
    </row>
    <row r="6454" spans="25:25" x14ac:dyDescent="0.25">
      <c r="Y6454" s="766"/>
    </row>
    <row r="6455" spans="25:25" x14ac:dyDescent="0.25">
      <c r="Y6455" s="766"/>
    </row>
    <row r="6456" spans="25:25" x14ac:dyDescent="0.25">
      <c r="Y6456" s="766"/>
    </row>
    <row r="6457" spans="25:25" x14ac:dyDescent="0.25">
      <c r="Y6457" s="766"/>
    </row>
    <row r="6458" spans="25:25" x14ac:dyDescent="0.25">
      <c r="Y6458" s="766"/>
    </row>
    <row r="6459" spans="25:25" x14ac:dyDescent="0.25">
      <c r="Y6459" s="766"/>
    </row>
    <row r="6460" spans="25:25" x14ac:dyDescent="0.25">
      <c r="Y6460" s="766"/>
    </row>
    <row r="6461" spans="25:25" x14ac:dyDescent="0.25">
      <c r="Y6461" s="766"/>
    </row>
    <row r="6462" spans="25:25" x14ac:dyDescent="0.25">
      <c r="Y6462" s="766"/>
    </row>
    <row r="6463" spans="25:25" x14ac:dyDescent="0.25">
      <c r="Y6463" s="766"/>
    </row>
    <row r="6464" spans="25:25" x14ac:dyDescent="0.25">
      <c r="Y6464" s="766"/>
    </row>
    <row r="6465" spans="25:25" x14ac:dyDescent="0.25">
      <c r="Y6465" s="766"/>
    </row>
    <row r="6466" spans="25:25" x14ac:dyDescent="0.25">
      <c r="Y6466" s="766"/>
    </row>
    <row r="6467" spans="25:25" x14ac:dyDescent="0.25">
      <c r="Y6467" s="766"/>
    </row>
    <row r="6468" spans="25:25" x14ac:dyDescent="0.25">
      <c r="Y6468" s="766"/>
    </row>
    <row r="6469" spans="25:25" x14ac:dyDescent="0.25">
      <c r="Y6469" s="766"/>
    </row>
    <row r="6470" spans="25:25" x14ac:dyDescent="0.25">
      <c r="Y6470" s="766"/>
    </row>
    <row r="6471" spans="25:25" x14ac:dyDescent="0.25">
      <c r="Y6471" s="766"/>
    </row>
    <row r="6472" spans="25:25" x14ac:dyDescent="0.25">
      <c r="Y6472" s="766"/>
    </row>
    <row r="6473" spans="25:25" x14ac:dyDescent="0.25">
      <c r="Y6473" s="766"/>
    </row>
    <row r="6474" spans="25:25" x14ac:dyDescent="0.25">
      <c r="Y6474" s="766"/>
    </row>
    <row r="6475" spans="25:25" x14ac:dyDescent="0.25">
      <c r="Y6475" s="766"/>
    </row>
    <row r="6476" spans="25:25" x14ac:dyDescent="0.25">
      <c r="Y6476" s="766"/>
    </row>
    <row r="6477" spans="25:25" x14ac:dyDescent="0.25">
      <c r="Y6477" s="766"/>
    </row>
    <row r="6478" spans="25:25" x14ac:dyDescent="0.25">
      <c r="Y6478" s="766"/>
    </row>
    <row r="6479" spans="25:25" x14ac:dyDescent="0.25">
      <c r="Y6479" s="766"/>
    </row>
    <row r="6480" spans="25:25" x14ac:dyDescent="0.25">
      <c r="Y6480" s="766"/>
    </row>
    <row r="6481" spans="25:25" x14ac:dyDescent="0.25">
      <c r="Y6481" s="766"/>
    </row>
    <row r="6482" spans="25:25" x14ac:dyDescent="0.25">
      <c r="Y6482" s="766"/>
    </row>
    <row r="6483" spans="25:25" x14ac:dyDescent="0.25">
      <c r="Y6483" s="766"/>
    </row>
    <row r="6484" spans="25:25" x14ac:dyDescent="0.25">
      <c r="Y6484" s="766"/>
    </row>
    <row r="6485" spans="25:25" x14ac:dyDescent="0.25">
      <c r="Y6485" s="766"/>
    </row>
    <row r="6486" spans="25:25" x14ac:dyDescent="0.25">
      <c r="Y6486" s="766"/>
    </row>
    <row r="6487" spans="25:25" x14ac:dyDescent="0.25">
      <c r="Y6487" s="766"/>
    </row>
    <row r="6488" spans="25:25" x14ac:dyDescent="0.25">
      <c r="Y6488" s="766"/>
    </row>
    <row r="6489" spans="25:25" x14ac:dyDescent="0.25">
      <c r="Y6489" s="766"/>
    </row>
    <row r="6490" spans="25:25" x14ac:dyDescent="0.25">
      <c r="Y6490" s="766"/>
    </row>
    <row r="6491" spans="25:25" x14ac:dyDescent="0.25">
      <c r="Y6491" s="766"/>
    </row>
    <row r="6492" spans="25:25" x14ac:dyDescent="0.25">
      <c r="Y6492" s="766"/>
    </row>
    <row r="6493" spans="25:25" x14ac:dyDescent="0.25">
      <c r="Y6493" s="766"/>
    </row>
    <row r="6494" spans="25:25" x14ac:dyDescent="0.25">
      <c r="Y6494" s="766"/>
    </row>
    <row r="6495" spans="25:25" x14ac:dyDescent="0.25">
      <c r="Y6495" s="766"/>
    </row>
    <row r="6496" spans="25:25" x14ac:dyDescent="0.25">
      <c r="Y6496" s="766"/>
    </row>
    <row r="6497" spans="25:25" x14ac:dyDescent="0.25">
      <c r="Y6497" s="766"/>
    </row>
    <row r="6498" spans="25:25" x14ac:dyDescent="0.25">
      <c r="Y6498" s="766"/>
    </row>
    <row r="6499" spans="25:25" x14ac:dyDescent="0.25">
      <c r="Y6499" s="766"/>
    </row>
    <row r="6500" spans="25:25" x14ac:dyDescent="0.25">
      <c r="Y6500" s="766"/>
    </row>
    <row r="6501" spans="25:25" x14ac:dyDescent="0.25">
      <c r="Y6501" s="766"/>
    </row>
    <row r="6502" spans="25:25" x14ac:dyDescent="0.25">
      <c r="Y6502" s="766"/>
    </row>
    <row r="6503" spans="25:25" x14ac:dyDescent="0.25">
      <c r="Y6503" s="766"/>
    </row>
    <row r="6504" spans="25:25" x14ac:dyDescent="0.25">
      <c r="Y6504" s="766"/>
    </row>
    <row r="6505" spans="25:25" x14ac:dyDescent="0.25">
      <c r="Y6505" s="766"/>
    </row>
    <row r="6506" spans="25:25" x14ac:dyDescent="0.25">
      <c r="Y6506" s="766"/>
    </row>
    <row r="6507" spans="25:25" x14ac:dyDescent="0.25">
      <c r="Y6507" s="766"/>
    </row>
    <row r="6508" spans="25:25" x14ac:dyDescent="0.25">
      <c r="Y6508" s="766"/>
    </row>
    <row r="6509" spans="25:25" x14ac:dyDescent="0.25">
      <c r="Y6509" s="766"/>
    </row>
    <row r="6510" spans="25:25" x14ac:dyDescent="0.25">
      <c r="Y6510" s="766"/>
    </row>
    <row r="6511" spans="25:25" x14ac:dyDescent="0.25">
      <c r="Y6511" s="766"/>
    </row>
    <row r="6512" spans="25:25" x14ac:dyDescent="0.25">
      <c r="Y6512" s="766"/>
    </row>
    <row r="6513" spans="25:25" x14ac:dyDescent="0.25">
      <c r="Y6513" s="766"/>
    </row>
    <row r="6514" spans="25:25" x14ac:dyDescent="0.25">
      <c r="Y6514" s="766"/>
    </row>
    <row r="6515" spans="25:25" x14ac:dyDescent="0.25">
      <c r="Y6515" s="766"/>
    </row>
    <row r="6516" spans="25:25" x14ac:dyDescent="0.25">
      <c r="Y6516" s="766"/>
    </row>
    <row r="6517" spans="25:25" x14ac:dyDescent="0.25">
      <c r="Y6517" s="766"/>
    </row>
    <row r="6518" spans="25:25" x14ac:dyDescent="0.25">
      <c r="Y6518" s="766"/>
    </row>
    <row r="6519" spans="25:25" x14ac:dyDescent="0.25">
      <c r="Y6519" s="766"/>
    </row>
    <row r="6520" spans="25:25" x14ac:dyDescent="0.25">
      <c r="Y6520" s="766"/>
    </row>
    <row r="6521" spans="25:25" x14ac:dyDescent="0.25">
      <c r="Y6521" s="766"/>
    </row>
    <row r="6522" spans="25:25" x14ac:dyDescent="0.25">
      <c r="Y6522" s="766"/>
    </row>
    <row r="6523" spans="25:25" x14ac:dyDescent="0.25">
      <c r="Y6523" s="766"/>
    </row>
    <row r="6524" spans="25:25" x14ac:dyDescent="0.25">
      <c r="Y6524" s="766"/>
    </row>
    <row r="6525" spans="25:25" x14ac:dyDescent="0.25">
      <c r="Y6525" s="766"/>
    </row>
    <row r="6526" spans="25:25" x14ac:dyDescent="0.25">
      <c r="Y6526" s="766"/>
    </row>
    <row r="6527" spans="25:25" x14ac:dyDescent="0.25">
      <c r="Y6527" s="766"/>
    </row>
    <row r="6528" spans="25:25" x14ac:dyDescent="0.25">
      <c r="Y6528" s="766"/>
    </row>
    <row r="6529" spans="25:25" x14ac:dyDescent="0.25">
      <c r="Y6529" s="766"/>
    </row>
    <row r="6530" spans="25:25" x14ac:dyDescent="0.25">
      <c r="Y6530" s="766"/>
    </row>
    <row r="6531" spans="25:25" x14ac:dyDescent="0.25">
      <c r="Y6531" s="766"/>
    </row>
    <row r="6532" spans="25:25" x14ac:dyDescent="0.25">
      <c r="Y6532" s="766"/>
    </row>
    <row r="6533" spans="25:25" x14ac:dyDescent="0.25">
      <c r="Y6533" s="766"/>
    </row>
    <row r="6534" spans="25:25" x14ac:dyDescent="0.25">
      <c r="Y6534" s="766"/>
    </row>
    <row r="6535" spans="25:25" x14ac:dyDescent="0.25">
      <c r="Y6535" s="766"/>
    </row>
    <row r="6536" spans="25:25" x14ac:dyDescent="0.25">
      <c r="Y6536" s="766"/>
    </row>
    <row r="6537" spans="25:25" x14ac:dyDescent="0.25">
      <c r="Y6537" s="766"/>
    </row>
    <row r="6538" spans="25:25" x14ac:dyDescent="0.25">
      <c r="Y6538" s="766"/>
    </row>
    <row r="6539" spans="25:25" x14ac:dyDescent="0.25">
      <c r="Y6539" s="766"/>
    </row>
    <row r="6540" spans="25:25" x14ac:dyDescent="0.25">
      <c r="Y6540" s="766"/>
    </row>
    <row r="6541" spans="25:25" x14ac:dyDescent="0.25">
      <c r="Y6541" s="766"/>
    </row>
    <row r="6542" spans="25:25" x14ac:dyDescent="0.25">
      <c r="Y6542" s="766"/>
    </row>
    <row r="6543" spans="25:25" x14ac:dyDescent="0.25">
      <c r="Y6543" s="766"/>
    </row>
    <row r="6544" spans="25:25" x14ac:dyDescent="0.25">
      <c r="Y6544" s="766"/>
    </row>
    <row r="6545" spans="25:25" x14ac:dyDescent="0.25">
      <c r="Y6545" s="766"/>
    </row>
    <row r="6546" spans="25:25" x14ac:dyDescent="0.25">
      <c r="Y6546" s="766"/>
    </row>
    <row r="6547" spans="25:25" x14ac:dyDescent="0.25">
      <c r="Y6547" s="766"/>
    </row>
    <row r="6548" spans="25:25" x14ac:dyDescent="0.25">
      <c r="Y6548" s="766"/>
    </row>
    <row r="6549" spans="25:25" x14ac:dyDescent="0.25">
      <c r="Y6549" s="766"/>
    </row>
    <row r="6550" spans="25:25" x14ac:dyDescent="0.25">
      <c r="Y6550" s="766"/>
    </row>
    <row r="6551" spans="25:25" x14ac:dyDescent="0.25">
      <c r="Y6551" s="766"/>
    </row>
    <row r="6552" spans="25:25" x14ac:dyDescent="0.25">
      <c r="Y6552" s="766"/>
    </row>
    <row r="6553" spans="25:25" x14ac:dyDescent="0.25">
      <c r="Y6553" s="766"/>
    </row>
    <row r="6554" spans="25:25" x14ac:dyDescent="0.25">
      <c r="Y6554" s="766"/>
    </row>
    <row r="6555" spans="25:25" x14ac:dyDescent="0.25">
      <c r="Y6555" s="766"/>
    </row>
    <row r="6556" spans="25:25" x14ac:dyDescent="0.25">
      <c r="Y6556" s="766"/>
    </row>
    <row r="6557" spans="25:25" x14ac:dyDescent="0.25">
      <c r="Y6557" s="766"/>
    </row>
    <row r="6558" spans="25:25" x14ac:dyDescent="0.25">
      <c r="Y6558" s="766"/>
    </row>
    <row r="6559" spans="25:25" x14ac:dyDescent="0.25">
      <c r="Y6559" s="766"/>
    </row>
    <row r="6560" spans="25:25" x14ac:dyDescent="0.25">
      <c r="Y6560" s="766"/>
    </row>
    <row r="6561" spans="25:25" x14ac:dyDescent="0.25">
      <c r="Y6561" s="766"/>
    </row>
    <row r="6562" spans="25:25" x14ac:dyDescent="0.25">
      <c r="Y6562" s="766"/>
    </row>
    <row r="6563" spans="25:25" x14ac:dyDescent="0.25">
      <c r="Y6563" s="766"/>
    </row>
    <row r="6564" spans="25:25" x14ac:dyDescent="0.25">
      <c r="Y6564" s="766"/>
    </row>
    <row r="6565" spans="25:25" x14ac:dyDescent="0.25">
      <c r="Y6565" s="766"/>
    </row>
    <row r="6566" spans="25:25" x14ac:dyDescent="0.25">
      <c r="Y6566" s="766"/>
    </row>
    <row r="6567" spans="25:25" x14ac:dyDescent="0.25">
      <c r="Y6567" s="766"/>
    </row>
    <row r="6568" spans="25:25" x14ac:dyDescent="0.25">
      <c r="Y6568" s="766"/>
    </row>
    <row r="6569" spans="25:25" x14ac:dyDescent="0.25">
      <c r="Y6569" s="766"/>
    </row>
    <row r="6570" spans="25:25" x14ac:dyDescent="0.25">
      <c r="Y6570" s="766"/>
    </row>
    <row r="6571" spans="25:25" x14ac:dyDescent="0.25">
      <c r="Y6571" s="766"/>
    </row>
    <row r="6572" spans="25:25" x14ac:dyDescent="0.25">
      <c r="Y6572" s="766"/>
    </row>
    <row r="6573" spans="25:25" x14ac:dyDescent="0.25">
      <c r="Y6573" s="766"/>
    </row>
    <row r="6574" spans="25:25" x14ac:dyDescent="0.25">
      <c r="Y6574" s="766"/>
    </row>
    <row r="6575" spans="25:25" x14ac:dyDescent="0.25">
      <c r="Y6575" s="766"/>
    </row>
    <row r="6576" spans="25:25" x14ac:dyDescent="0.25">
      <c r="Y6576" s="766"/>
    </row>
    <row r="6577" spans="25:25" x14ac:dyDescent="0.25">
      <c r="Y6577" s="766"/>
    </row>
    <row r="6578" spans="25:25" x14ac:dyDescent="0.25">
      <c r="Y6578" s="766"/>
    </row>
    <row r="6579" spans="25:25" x14ac:dyDescent="0.25">
      <c r="Y6579" s="766"/>
    </row>
    <row r="6580" spans="25:25" x14ac:dyDescent="0.25">
      <c r="Y6580" s="766"/>
    </row>
    <row r="6581" spans="25:25" x14ac:dyDescent="0.25">
      <c r="Y6581" s="766"/>
    </row>
    <row r="6582" spans="25:25" x14ac:dyDescent="0.25">
      <c r="Y6582" s="766"/>
    </row>
    <row r="6583" spans="25:25" x14ac:dyDescent="0.25">
      <c r="Y6583" s="766"/>
    </row>
    <row r="6584" spans="25:25" x14ac:dyDescent="0.25">
      <c r="Y6584" s="766"/>
    </row>
    <row r="6585" spans="25:25" x14ac:dyDescent="0.25">
      <c r="Y6585" s="766"/>
    </row>
    <row r="6586" spans="25:25" x14ac:dyDescent="0.25">
      <c r="Y6586" s="766"/>
    </row>
    <row r="6587" spans="25:25" x14ac:dyDescent="0.25">
      <c r="Y6587" s="766"/>
    </row>
    <row r="6588" spans="25:25" x14ac:dyDescent="0.25">
      <c r="Y6588" s="766"/>
    </row>
    <row r="6589" spans="25:25" x14ac:dyDescent="0.25">
      <c r="Y6589" s="766"/>
    </row>
    <row r="6590" spans="25:25" x14ac:dyDescent="0.25">
      <c r="Y6590" s="766"/>
    </row>
    <row r="6591" spans="25:25" x14ac:dyDescent="0.25">
      <c r="Y6591" s="766"/>
    </row>
    <row r="6592" spans="25:25" x14ac:dyDescent="0.25">
      <c r="Y6592" s="766"/>
    </row>
    <row r="6593" spans="25:25" x14ac:dyDescent="0.25">
      <c r="Y6593" s="766"/>
    </row>
    <row r="6594" spans="25:25" x14ac:dyDescent="0.25">
      <c r="Y6594" s="766"/>
    </row>
    <row r="6595" spans="25:25" x14ac:dyDescent="0.25">
      <c r="Y6595" s="766"/>
    </row>
    <row r="6596" spans="25:25" x14ac:dyDescent="0.25">
      <c r="Y6596" s="766"/>
    </row>
    <row r="6597" spans="25:25" x14ac:dyDescent="0.25">
      <c r="Y6597" s="766"/>
    </row>
    <row r="6598" spans="25:25" x14ac:dyDescent="0.25">
      <c r="Y6598" s="766"/>
    </row>
    <row r="6599" spans="25:25" x14ac:dyDescent="0.25">
      <c r="Y6599" s="766"/>
    </row>
    <row r="6600" spans="25:25" x14ac:dyDescent="0.25">
      <c r="Y6600" s="766"/>
    </row>
    <row r="6601" spans="25:25" x14ac:dyDescent="0.25">
      <c r="Y6601" s="766"/>
    </row>
    <row r="6602" spans="25:25" x14ac:dyDescent="0.25">
      <c r="Y6602" s="766"/>
    </row>
    <row r="6603" spans="25:25" x14ac:dyDescent="0.25">
      <c r="Y6603" s="766"/>
    </row>
    <row r="6604" spans="25:25" x14ac:dyDescent="0.25">
      <c r="Y6604" s="766"/>
    </row>
    <row r="6605" spans="25:25" x14ac:dyDescent="0.25">
      <c r="Y6605" s="766"/>
    </row>
    <row r="6606" spans="25:25" x14ac:dyDescent="0.25">
      <c r="Y6606" s="766"/>
    </row>
    <row r="6607" spans="25:25" x14ac:dyDescent="0.25">
      <c r="Y6607" s="766"/>
    </row>
    <row r="6608" spans="25:25" x14ac:dyDescent="0.25">
      <c r="Y6608" s="766"/>
    </row>
    <row r="6609" spans="25:25" x14ac:dyDescent="0.25">
      <c r="Y6609" s="766"/>
    </row>
    <row r="6610" spans="25:25" x14ac:dyDescent="0.25">
      <c r="Y6610" s="766"/>
    </row>
    <row r="6611" spans="25:25" x14ac:dyDescent="0.25">
      <c r="Y6611" s="766"/>
    </row>
    <row r="6612" spans="25:25" x14ac:dyDescent="0.25">
      <c r="Y6612" s="766"/>
    </row>
    <row r="6613" spans="25:25" x14ac:dyDescent="0.25">
      <c r="Y6613" s="766"/>
    </row>
    <row r="6614" spans="25:25" x14ac:dyDescent="0.25">
      <c r="Y6614" s="766"/>
    </row>
    <row r="6615" spans="25:25" x14ac:dyDescent="0.25">
      <c r="Y6615" s="766"/>
    </row>
    <row r="6616" spans="25:25" x14ac:dyDescent="0.25">
      <c r="Y6616" s="766"/>
    </row>
    <row r="6617" spans="25:25" x14ac:dyDescent="0.25">
      <c r="Y6617" s="766"/>
    </row>
    <row r="6618" spans="25:25" x14ac:dyDescent="0.25">
      <c r="Y6618" s="766"/>
    </row>
    <row r="6619" spans="25:25" x14ac:dyDescent="0.25">
      <c r="Y6619" s="766"/>
    </row>
    <row r="6620" spans="25:25" x14ac:dyDescent="0.25">
      <c r="Y6620" s="766"/>
    </row>
    <row r="6621" spans="25:25" x14ac:dyDescent="0.25">
      <c r="Y6621" s="766"/>
    </row>
    <row r="6622" spans="25:25" x14ac:dyDescent="0.25">
      <c r="Y6622" s="766"/>
    </row>
    <row r="6623" spans="25:25" x14ac:dyDescent="0.25">
      <c r="Y6623" s="766"/>
    </row>
    <row r="6624" spans="25:25" x14ac:dyDescent="0.25">
      <c r="Y6624" s="766"/>
    </row>
    <row r="6625" spans="25:25" x14ac:dyDescent="0.25">
      <c r="Y6625" s="766"/>
    </row>
    <row r="6626" spans="25:25" x14ac:dyDescent="0.25">
      <c r="Y6626" s="766"/>
    </row>
    <row r="6627" spans="25:25" x14ac:dyDescent="0.25">
      <c r="Y6627" s="766"/>
    </row>
    <row r="6628" spans="25:25" x14ac:dyDescent="0.25">
      <c r="Y6628" s="766"/>
    </row>
    <row r="6629" spans="25:25" x14ac:dyDescent="0.25">
      <c r="Y6629" s="766"/>
    </row>
    <row r="6630" spans="25:25" x14ac:dyDescent="0.25">
      <c r="Y6630" s="766"/>
    </row>
    <row r="6631" spans="25:25" x14ac:dyDescent="0.25">
      <c r="Y6631" s="766"/>
    </row>
    <row r="6632" spans="25:25" x14ac:dyDescent="0.25">
      <c r="Y6632" s="766"/>
    </row>
    <row r="6633" spans="25:25" x14ac:dyDescent="0.25">
      <c r="Y6633" s="766"/>
    </row>
    <row r="6634" spans="25:25" x14ac:dyDescent="0.25">
      <c r="Y6634" s="766"/>
    </row>
    <row r="6635" spans="25:25" x14ac:dyDescent="0.25">
      <c r="Y6635" s="766"/>
    </row>
    <row r="6636" spans="25:25" x14ac:dyDescent="0.25">
      <c r="Y6636" s="766"/>
    </row>
    <row r="6637" spans="25:25" x14ac:dyDescent="0.25">
      <c r="Y6637" s="766"/>
    </row>
    <row r="6638" spans="25:25" x14ac:dyDescent="0.25">
      <c r="Y6638" s="766"/>
    </row>
    <row r="6639" spans="25:25" x14ac:dyDescent="0.25">
      <c r="Y6639" s="766"/>
    </row>
    <row r="6640" spans="25:25" x14ac:dyDescent="0.25">
      <c r="Y6640" s="766"/>
    </row>
    <row r="6641" spans="25:25" x14ac:dyDescent="0.25">
      <c r="Y6641" s="766"/>
    </row>
    <row r="6642" spans="25:25" x14ac:dyDescent="0.25">
      <c r="Y6642" s="766"/>
    </row>
    <row r="6643" spans="25:25" x14ac:dyDescent="0.25">
      <c r="Y6643" s="766"/>
    </row>
    <row r="6644" spans="25:25" x14ac:dyDescent="0.25">
      <c r="Y6644" s="766"/>
    </row>
    <row r="6645" spans="25:25" x14ac:dyDescent="0.25">
      <c r="Y6645" s="766"/>
    </row>
    <row r="6646" spans="25:25" x14ac:dyDescent="0.25">
      <c r="Y6646" s="766"/>
    </row>
    <row r="6647" spans="25:25" x14ac:dyDescent="0.25">
      <c r="Y6647" s="766"/>
    </row>
    <row r="6648" spans="25:25" x14ac:dyDescent="0.25">
      <c r="Y6648" s="766"/>
    </row>
    <row r="6649" spans="25:25" x14ac:dyDescent="0.25">
      <c r="Y6649" s="766"/>
    </row>
    <row r="6650" spans="25:25" x14ac:dyDescent="0.25">
      <c r="Y6650" s="766"/>
    </row>
    <row r="6651" spans="25:25" x14ac:dyDescent="0.25">
      <c r="Y6651" s="766"/>
    </row>
    <row r="6652" spans="25:25" x14ac:dyDescent="0.25">
      <c r="Y6652" s="766"/>
    </row>
    <row r="6653" spans="25:25" x14ac:dyDescent="0.25">
      <c r="Y6653" s="766"/>
    </row>
    <row r="6654" spans="25:25" x14ac:dyDescent="0.25">
      <c r="Y6654" s="766"/>
    </row>
    <row r="6655" spans="25:25" x14ac:dyDescent="0.25">
      <c r="Y6655" s="766"/>
    </row>
    <row r="6656" spans="25:25" x14ac:dyDescent="0.25">
      <c r="Y6656" s="766"/>
    </row>
    <row r="6657" spans="25:25" x14ac:dyDescent="0.25">
      <c r="Y6657" s="766"/>
    </row>
    <row r="6658" spans="25:25" x14ac:dyDescent="0.25">
      <c r="Y6658" s="766"/>
    </row>
    <row r="6659" spans="25:25" x14ac:dyDescent="0.25">
      <c r="Y6659" s="766"/>
    </row>
    <row r="6660" spans="25:25" x14ac:dyDescent="0.25">
      <c r="Y6660" s="766"/>
    </row>
    <row r="6661" spans="25:25" x14ac:dyDescent="0.25">
      <c r="Y6661" s="766"/>
    </row>
    <row r="6662" spans="25:25" x14ac:dyDescent="0.25">
      <c r="Y6662" s="766"/>
    </row>
    <row r="6663" spans="25:25" x14ac:dyDescent="0.25">
      <c r="Y6663" s="766"/>
    </row>
    <row r="6664" spans="25:25" x14ac:dyDescent="0.25">
      <c r="Y6664" s="766"/>
    </row>
    <row r="6665" spans="25:25" x14ac:dyDescent="0.25">
      <c r="Y6665" s="766"/>
    </row>
    <row r="6666" spans="25:25" x14ac:dyDescent="0.25">
      <c r="Y6666" s="766"/>
    </row>
    <row r="6667" spans="25:25" x14ac:dyDescent="0.25">
      <c r="Y6667" s="766"/>
    </row>
    <row r="6668" spans="25:25" x14ac:dyDescent="0.25">
      <c r="Y6668" s="766"/>
    </row>
    <row r="6669" spans="25:25" x14ac:dyDescent="0.25">
      <c r="Y6669" s="766"/>
    </row>
    <row r="6670" spans="25:25" x14ac:dyDescent="0.25">
      <c r="Y6670" s="766"/>
    </row>
    <row r="6671" spans="25:25" x14ac:dyDescent="0.25">
      <c r="Y6671" s="766"/>
    </row>
    <row r="6672" spans="25:25" x14ac:dyDescent="0.25">
      <c r="Y6672" s="766"/>
    </row>
    <row r="6673" spans="25:25" x14ac:dyDescent="0.25">
      <c r="Y6673" s="766"/>
    </row>
    <row r="6674" spans="25:25" x14ac:dyDescent="0.25">
      <c r="Y6674" s="766"/>
    </row>
    <row r="6675" spans="25:25" x14ac:dyDescent="0.25">
      <c r="Y6675" s="766"/>
    </row>
    <row r="6676" spans="25:25" x14ac:dyDescent="0.25">
      <c r="Y6676" s="766"/>
    </row>
    <row r="6677" spans="25:25" x14ac:dyDescent="0.25">
      <c r="Y6677" s="766"/>
    </row>
    <row r="6678" spans="25:25" x14ac:dyDescent="0.25">
      <c r="Y6678" s="766"/>
    </row>
    <row r="6679" spans="25:25" x14ac:dyDescent="0.25">
      <c r="Y6679" s="766"/>
    </row>
    <row r="6680" spans="25:25" x14ac:dyDescent="0.25">
      <c r="Y6680" s="766"/>
    </row>
    <row r="6681" spans="25:25" x14ac:dyDescent="0.25">
      <c r="Y6681" s="766"/>
    </row>
    <row r="6682" spans="25:25" x14ac:dyDescent="0.25">
      <c r="Y6682" s="766"/>
    </row>
    <row r="6683" spans="25:25" x14ac:dyDescent="0.25">
      <c r="Y6683" s="766"/>
    </row>
    <row r="6684" spans="25:25" x14ac:dyDescent="0.25">
      <c r="Y6684" s="766"/>
    </row>
    <row r="6685" spans="25:25" x14ac:dyDescent="0.25">
      <c r="Y6685" s="766"/>
    </row>
    <row r="6686" spans="25:25" x14ac:dyDescent="0.25">
      <c r="Y6686" s="766"/>
    </row>
    <row r="6687" spans="25:25" x14ac:dyDescent="0.25">
      <c r="Y6687" s="766"/>
    </row>
    <row r="6688" spans="25:25" x14ac:dyDescent="0.25">
      <c r="Y6688" s="766"/>
    </row>
    <row r="6689" spans="25:25" x14ac:dyDescent="0.25">
      <c r="Y6689" s="766"/>
    </row>
    <row r="6690" spans="25:25" x14ac:dyDescent="0.25">
      <c r="Y6690" s="766"/>
    </row>
    <row r="6691" spans="25:25" x14ac:dyDescent="0.25">
      <c r="Y6691" s="766"/>
    </row>
    <row r="6692" spans="25:25" x14ac:dyDescent="0.25">
      <c r="Y6692" s="766"/>
    </row>
    <row r="6693" spans="25:25" x14ac:dyDescent="0.25">
      <c r="Y6693" s="766"/>
    </row>
    <row r="6694" spans="25:25" x14ac:dyDescent="0.25">
      <c r="Y6694" s="766"/>
    </row>
    <row r="6695" spans="25:25" x14ac:dyDescent="0.25">
      <c r="Y6695" s="766"/>
    </row>
    <row r="6696" spans="25:25" x14ac:dyDescent="0.25">
      <c r="Y6696" s="766"/>
    </row>
    <row r="6697" spans="25:25" x14ac:dyDescent="0.25">
      <c r="Y6697" s="766"/>
    </row>
    <row r="6698" spans="25:25" x14ac:dyDescent="0.25">
      <c r="Y6698" s="766"/>
    </row>
    <row r="6699" spans="25:25" x14ac:dyDescent="0.25">
      <c r="Y6699" s="766"/>
    </row>
    <row r="6700" spans="25:25" x14ac:dyDescent="0.25">
      <c r="Y6700" s="766"/>
    </row>
    <row r="6701" spans="25:25" x14ac:dyDescent="0.25">
      <c r="Y6701" s="766"/>
    </row>
    <row r="6702" spans="25:25" x14ac:dyDescent="0.25">
      <c r="Y6702" s="766"/>
    </row>
    <row r="6703" spans="25:25" x14ac:dyDescent="0.25">
      <c r="Y6703" s="766"/>
    </row>
    <row r="6704" spans="25:25" x14ac:dyDescent="0.25">
      <c r="Y6704" s="766"/>
    </row>
    <row r="6705" spans="25:25" x14ac:dyDescent="0.25">
      <c r="Y6705" s="766"/>
    </row>
    <row r="6706" spans="25:25" x14ac:dyDescent="0.25">
      <c r="Y6706" s="766"/>
    </row>
    <row r="6707" spans="25:25" x14ac:dyDescent="0.25">
      <c r="Y6707" s="766"/>
    </row>
    <row r="6708" spans="25:25" x14ac:dyDescent="0.25">
      <c r="Y6708" s="766"/>
    </row>
    <row r="6709" spans="25:25" x14ac:dyDescent="0.25">
      <c r="Y6709" s="766"/>
    </row>
    <row r="6710" spans="25:25" x14ac:dyDescent="0.25">
      <c r="Y6710" s="766"/>
    </row>
    <row r="6711" spans="25:25" x14ac:dyDescent="0.25">
      <c r="Y6711" s="766"/>
    </row>
    <row r="6712" spans="25:25" x14ac:dyDescent="0.25">
      <c r="Y6712" s="766"/>
    </row>
    <row r="6713" spans="25:25" x14ac:dyDescent="0.25">
      <c r="Y6713" s="766"/>
    </row>
    <row r="6714" spans="25:25" x14ac:dyDescent="0.25">
      <c r="Y6714" s="766"/>
    </row>
    <row r="6715" spans="25:25" x14ac:dyDescent="0.25">
      <c r="Y6715" s="766"/>
    </row>
    <row r="6716" spans="25:25" x14ac:dyDescent="0.25">
      <c r="Y6716" s="766"/>
    </row>
    <row r="6717" spans="25:25" x14ac:dyDescent="0.25">
      <c r="Y6717" s="766"/>
    </row>
    <row r="6718" spans="25:25" x14ac:dyDescent="0.25">
      <c r="Y6718" s="766"/>
    </row>
    <row r="6719" spans="25:25" x14ac:dyDescent="0.25">
      <c r="Y6719" s="766"/>
    </row>
    <row r="6720" spans="25:25" x14ac:dyDescent="0.25">
      <c r="Y6720" s="766"/>
    </row>
    <row r="6721" spans="25:25" x14ac:dyDescent="0.25">
      <c r="Y6721" s="766"/>
    </row>
    <row r="6722" spans="25:25" x14ac:dyDescent="0.25">
      <c r="Y6722" s="766"/>
    </row>
    <row r="6723" spans="25:25" x14ac:dyDescent="0.25">
      <c r="Y6723" s="766"/>
    </row>
    <row r="6724" spans="25:25" x14ac:dyDescent="0.25">
      <c r="Y6724" s="766"/>
    </row>
    <row r="6725" spans="25:25" x14ac:dyDescent="0.25">
      <c r="Y6725" s="766"/>
    </row>
    <row r="6726" spans="25:25" x14ac:dyDescent="0.25">
      <c r="Y6726" s="766"/>
    </row>
    <row r="6727" spans="25:25" x14ac:dyDescent="0.25">
      <c r="Y6727" s="766"/>
    </row>
    <row r="6728" spans="25:25" x14ac:dyDescent="0.25">
      <c r="Y6728" s="766"/>
    </row>
    <row r="6729" spans="25:25" x14ac:dyDescent="0.25">
      <c r="Y6729" s="766"/>
    </row>
    <row r="6730" spans="25:25" x14ac:dyDescent="0.25">
      <c r="Y6730" s="766"/>
    </row>
    <row r="6731" spans="25:25" x14ac:dyDescent="0.25">
      <c r="Y6731" s="766"/>
    </row>
    <row r="6732" spans="25:25" x14ac:dyDescent="0.25">
      <c r="Y6732" s="766"/>
    </row>
    <row r="6733" spans="25:25" x14ac:dyDescent="0.25">
      <c r="Y6733" s="766"/>
    </row>
    <row r="6734" spans="25:25" x14ac:dyDescent="0.25">
      <c r="Y6734" s="766"/>
    </row>
    <row r="6735" spans="25:25" x14ac:dyDescent="0.25">
      <c r="Y6735" s="766"/>
    </row>
    <row r="6736" spans="25:25" x14ac:dyDescent="0.25">
      <c r="Y6736" s="766"/>
    </row>
    <row r="6737" spans="25:25" x14ac:dyDescent="0.25">
      <c r="Y6737" s="766"/>
    </row>
    <row r="6738" spans="25:25" x14ac:dyDescent="0.25">
      <c r="Y6738" s="766"/>
    </row>
    <row r="6739" spans="25:25" x14ac:dyDescent="0.25">
      <c r="Y6739" s="766"/>
    </row>
    <row r="6740" spans="25:25" x14ac:dyDescent="0.25">
      <c r="Y6740" s="766"/>
    </row>
    <row r="6741" spans="25:25" x14ac:dyDescent="0.25">
      <c r="Y6741" s="766"/>
    </row>
    <row r="6742" spans="25:25" x14ac:dyDescent="0.25">
      <c r="Y6742" s="766"/>
    </row>
    <row r="6743" spans="25:25" x14ac:dyDescent="0.25">
      <c r="Y6743" s="766"/>
    </row>
    <row r="6744" spans="25:25" x14ac:dyDescent="0.25">
      <c r="Y6744" s="766"/>
    </row>
    <row r="6745" spans="25:25" x14ac:dyDescent="0.25">
      <c r="Y6745" s="766"/>
    </row>
    <row r="6746" spans="25:25" x14ac:dyDescent="0.25">
      <c r="Y6746" s="766"/>
    </row>
    <row r="6747" spans="25:25" x14ac:dyDescent="0.25">
      <c r="Y6747" s="766"/>
    </row>
    <row r="6748" spans="25:25" x14ac:dyDescent="0.25">
      <c r="Y6748" s="766"/>
    </row>
    <row r="6749" spans="25:25" x14ac:dyDescent="0.25">
      <c r="Y6749" s="766"/>
    </row>
    <row r="6750" spans="25:25" x14ac:dyDescent="0.25">
      <c r="Y6750" s="766"/>
    </row>
    <row r="6751" spans="25:25" x14ac:dyDescent="0.25">
      <c r="Y6751" s="766"/>
    </row>
    <row r="6752" spans="25:25" x14ac:dyDescent="0.25">
      <c r="Y6752" s="766"/>
    </row>
    <row r="6753" spans="25:25" x14ac:dyDescent="0.25">
      <c r="Y6753" s="766"/>
    </row>
    <row r="6754" spans="25:25" x14ac:dyDescent="0.25">
      <c r="Y6754" s="766"/>
    </row>
    <row r="6755" spans="25:25" x14ac:dyDescent="0.25">
      <c r="Y6755" s="766"/>
    </row>
    <row r="6756" spans="25:25" x14ac:dyDescent="0.25">
      <c r="Y6756" s="766"/>
    </row>
    <row r="6757" spans="25:25" x14ac:dyDescent="0.25">
      <c r="Y6757" s="766"/>
    </row>
    <row r="6758" spans="25:25" x14ac:dyDescent="0.25">
      <c r="Y6758" s="766"/>
    </row>
    <row r="6759" spans="25:25" x14ac:dyDescent="0.25">
      <c r="Y6759" s="766"/>
    </row>
    <row r="6760" spans="25:25" x14ac:dyDescent="0.25">
      <c r="Y6760" s="766"/>
    </row>
    <row r="6761" spans="25:25" x14ac:dyDescent="0.25">
      <c r="Y6761" s="766"/>
    </row>
    <row r="6762" spans="25:25" x14ac:dyDescent="0.25">
      <c r="Y6762" s="766"/>
    </row>
    <row r="6763" spans="25:25" x14ac:dyDescent="0.25">
      <c r="Y6763" s="766"/>
    </row>
    <row r="6764" spans="25:25" x14ac:dyDescent="0.25">
      <c r="Y6764" s="766"/>
    </row>
    <row r="6765" spans="25:25" x14ac:dyDescent="0.25">
      <c r="Y6765" s="766"/>
    </row>
    <row r="6766" spans="25:25" x14ac:dyDescent="0.25">
      <c r="Y6766" s="766"/>
    </row>
    <row r="6767" spans="25:25" x14ac:dyDescent="0.25">
      <c r="Y6767" s="766"/>
    </row>
    <row r="6768" spans="25:25" x14ac:dyDescent="0.25">
      <c r="Y6768" s="766"/>
    </row>
    <row r="6769" spans="25:25" x14ac:dyDescent="0.25">
      <c r="Y6769" s="766"/>
    </row>
    <row r="6770" spans="25:25" x14ac:dyDescent="0.25">
      <c r="Y6770" s="766"/>
    </row>
    <row r="6771" spans="25:25" x14ac:dyDescent="0.25">
      <c r="Y6771" s="766"/>
    </row>
    <row r="6772" spans="25:25" x14ac:dyDescent="0.25">
      <c r="Y6772" s="766"/>
    </row>
    <row r="6773" spans="25:25" x14ac:dyDescent="0.25">
      <c r="Y6773" s="766"/>
    </row>
    <row r="6774" spans="25:25" x14ac:dyDescent="0.25">
      <c r="Y6774" s="766"/>
    </row>
    <row r="6775" spans="25:25" x14ac:dyDescent="0.25">
      <c r="Y6775" s="766"/>
    </row>
    <row r="6776" spans="25:25" x14ac:dyDescent="0.25">
      <c r="Y6776" s="766"/>
    </row>
    <row r="6777" spans="25:25" x14ac:dyDescent="0.25">
      <c r="Y6777" s="766"/>
    </row>
    <row r="6778" spans="25:25" x14ac:dyDescent="0.25">
      <c r="Y6778" s="766"/>
    </row>
    <row r="6779" spans="25:25" x14ac:dyDescent="0.25">
      <c r="Y6779" s="766"/>
    </row>
    <row r="6780" spans="25:25" x14ac:dyDescent="0.25">
      <c r="Y6780" s="766"/>
    </row>
    <row r="6781" spans="25:25" x14ac:dyDescent="0.25">
      <c r="Y6781" s="766"/>
    </row>
    <row r="6782" spans="25:25" x14ac:dyDescent="0.25">
      <c r="Y6782" s="766"/>
    </row>
    <row r="6783" spans="25:25" x14ac:dyDescent="0.25">
      <c r="Y6783" s="766"/>
    </row>
    <row r="6784" spans="25:25" x14ac:dyDescent="0.25">
      <c r="Y6784" s="766"/>
    </row>
    <row r="6785" spans="25:25" x14ac:dyDescent="0.25">
      <c r="Y6785" s="766"/>
    </row>
    <row r="6786" spans="25:25" x14ac:dyDescent="0.25">
      <c r="Y6786" s="766"/>
    </row>
    <row r="6787" spans="25:25" x14ac:dyDescent="0.25">
      <c r="Y6787" s="766"/>
    </row>
    <row r="6788" spans="25:25" x14ac:dyDescent="0.25">
      <c r="Y6788" s="766"/>
    </row>
    <row r="6789" spans="25:25" x14ac:dyDescent="0.25">
      <c r="Y6789" s="766"/>
    </row>
    <row r="6790" spans="25:25" x14ac:dyDescent="0.25">
      <c r="Y6790" s="766"/>
    </row>
    <row r="6791" spans="25:25" x14ac:dyDescent="0.25">
      <c r="Y6791" s="766"/>
    </row>
    <row r="6792" spans="25:25" x14ac:dyDescent="0.25">
      <c r="Y6792" s="766"/>
    </row>
    <row r="6793" spans="25:25" x14ac:dyDescent="0.25">
      <c r="Y6793" s="766"/>
    </row>
    <row r="6794" spans="25:25" x14ac:dyDescent="0.25">
      <c r="Y6794" s="766"/>
    </row>
    <row r="6795" spans="25:25" x14ac:dyDescent="0.25">
      <c r="Y6795" s="766"/>
    </row>
    <row r="6796" spans="25:25" x14ac:dyDescent="0.25">
      <c r="Y6796" s="766"/>
    </row>
    <row r="6797" spans="25:25" x14ac:dyDescent="0.25">
      <c r="Y6797" s="766"/>
    </row>
    <row r="6798" spans="25:25" x14ac:dyDescent="0.25">
      <c r="Y6798" s="766"/>
    </row>
    <row r="6799" spans="25:25" x14ac:dyDescent="0.25">
      <c r="Y6799" s="766"/>
    </row>
    <row r="6800" spans="25:25" x14ac:dyDescent="0.25">
      <c r="Y6800" s="766"/>
    </row>
    <row r="6801" spans="25:25" x14ac:dyDescent="0.25">
      <c r="Y6801" s="766"/>
    </row>
    <row r="6802" spans="25:25" x14ac:dyDescent="0.25">
      <c r="Y6802" s="766"/>
    </row>
    <row r="6803" spans="25:25" x14ac:dyDescent="0.25">
      <c r="Y6803" s="766"/>
    </row>
    <row r="6804" spans="25:25" x14ac:dyDescent="0.25">
      <c r="Y6804" s="766"/>
    </row>
    <row r="6805" spans="25:25" x14ac:dyDescent="0.25">
      <c r="Y6805" s="766"/>
    </row>
    <row r="6806" spans="25:25" x14ac:dyDescent="0.25">
      <c r="Y6806" s="766"/>
    </row>
    <row r="6807" spans="25:25" x14ac:dyDescent="0.25">
      <c r="Y6807" s="766"/>
    </row>
    <row r="6808" spans="25:25" x14ac:dyDescent="0.25">
      <c r="Y6808" s="766"/>
    </row>
    <row r="6809" spans="25:25" x14ac:dyDescent="0.25">
      <c r="Y6809" s="766"/>
    </row>
    <row r="6810" spans="25:25" x14ac:dyDescent="0.25">
      <c r="Y6810" s="766"/>
    </row>
    <row r="6811" spans="25:25" x14ac:dyDescent="0.25">
      <c r="Y6811" s="766"/>
    </row>
    <row r="6812" spans="25:25" x14ac:dyDescent="0.25">
      <c r="Y6812" s="766"/>
    </row>
    <row r="6813" spans="25:25" x14ac:dyDescent="0.25">
      <c r="Y6813" s="766"/>
    </row>
    <row r="6814" spans="25:25" x14ac:dyDescent="0.25">
      <c r="Y6814" s="766"/>
    </row>
    <row r="6815" spans="25:25" x14ac:dyDescent="0.25">
      <c r="Y6815" s="766"/>
    </row>
    <row r="6816" spans="25:25" x14ac:dyDescent="0.25">
      <c r="Y6816" s="766"/>
    </row>
    <row r="6817" spans="25:25" x14ac:dyDescent="0.25">
      <c r="Y6817" s="766"/>
    </row>
    <row r="6818" spans="25:25" x14ac:dyDescent="0.25">
      <c r="Y6818" s="766"/>
    </row>
    <row r="6819" spans="25:25" x14ac:dyDescent="0.25">
      <c r="Y6819" s="766"/>
    </row>
    <row r="6820" spans="25:25" x14ac:dyDescent="0.25">
      <c r="Y6820" s="766"/>
    </row>
    <row r="6821" spans="25:25" x14ac:dyDescent="0.25">
      <c r="Y6821" s="766"/>
    </row>
    <row r="6822" spans="25:25" x14ac:dyDescent="0.25">
      <c r="Y6822" s="766"/>
    </row>
    <row r="6823" spans="25:25" x14ac:dyDescent="0.25">
      <c r="Y6823" s="766"/>
    </row>
    <row r="6824" spans="25:25" x14ac:dyDescent="0.25">
      <c r="Y6824" s="766"/>
    </row>
    <row r="6825" spans="25:25" x14ac:dyDescent="0.25">
      <c r="Y6825" s="766"/>
    </row>
    <row r="6826" spans="25:25" x14ac:dyDescent="0.25">
      <c r="Y6826" s="766"/>
    </row>
    <row r="6827" spans="25:25" x14ac:dyDescent="0.25">
      <c r="Y6827" s="766"/>
    </row>
    <row r="6828" spans="25:25" x14ac:dyDescent="0.25">
      <c r="Y6828" s="766"/>
    </row>
    <row r="6829" spans="25:25" x14ac:dyDescent="0.25">
      <c r="Y6829" s="766"/>
    </row>
    <row r="6830" spans="25:25" x14ac:dyDescent="0.25">
      <c r="Y6830" s="766"/>
    </row>
    <row r="6831" spans="25:25" x14ac:dyDescent="0.25">
      <c r="Y6831" s="766"/>
    </row>
    <row r="6832" spans="25:25" x14ac:dyDescent="0.25">
      <c r="Y6832" s="766"/>
    </row>
    <row r="6833" spans="25:25" x14ac:dyDescent="0.25">
      <c r="Y6833" s="766"/>
    </row>
    <row r="6834" spans="25:25" x14ac:dyDescent="0.25">
      <c r="Y6834" s="766"/>
    </row>
    <row r="6835" spans="25:25" x14ac:dyDescent="0.25">
      <c r="Y6835" s="766"/>
    </row>
    <row r="6836" spans="25:25" x14ac:dyDescent="0.25">
      <c r="Y6836" s="766"/>
    </row>
    <row r="6837" spans="25:25" x14ac:dyDescent="0.25">
      <c r="Y6837" s="766"/>
    </row>
    <row r="6838" spans="25:25" x14ac:dyDescent="0.25">
      <c r="Y6838" s="766"/>
    </row>
    <row r="6839" spans="25:25" x14ac:dyDescent="0.25">
      <c r="Y6839" s="766"/>
    </row>
    <row r="6840" spans="25:25" x14ac:dyDescent="0.25">
      <c r="Y6840" s="766"/>
    </row>
    <row r="6841" spans="25:25" x14ac:dyDescent="0.25">
      <c r="Y6841" s="766"/>
    </row>
    <row r="6842" spans="25:25" x14ac:dyDescent="0.25">
      <c r="Y6842" s="766"/>
    </row>
    <row r="6843" spans="25:25" x14ac:dyDescent="0.25">
      <c r="Y6843" s="766"/>
    </row>
    <row r="6844" spans="25:25" x14ac:dyDescent="0.25">
      <c r="Y6844" s="766"/>
    </row>
    <row r="6845" spans="25:25" x14ac:dyDescent="0.25">
      <c r="Y6845" s="766"/>
    </row>
    <row r="6846" spans="25:25" x14ac:dyDescent="0.25">
      <c r="Y6846" s="766"/>
    </row>
    <row r="6847" spans="25:25" x14ac:dyDescent="0.25">
      <c r="Y6847" s="766"/>
    </row>
    <row r="6848" spans="25:25" x14ac:dyDescent="0.25">
      <c r="Y6848" s="766"/>
    </row>
    <row r="6849" spans="25:25" x14ac:dyDescent="0.25">
      <c r="Y6849" s="766"/>
    </row>
    <row r="6850" spans="25:25" x14ac:dyDescent="0.25">
      <c r="Y6850" s="766"/>
    </row>
    <row r="6851" spans="25:25" x14ac:dyDescent="0.25">
      <c r="Y6851" s="766"/>
    </row>
    <row r="6852" spans="25:25" x14ac:dyDescent="0.25">
      <c r="Y6852" s="766"/>
    </row>
    <row r="6853" spans="25:25" x14ac:dyDescent="0.25">
      <c r="Y6853" s="766"/>
    </row>
    <row r="6854" spans="25:25" x14ac:dyDescent="0.25">
      <c r="Y6854" s="766"/>
    </row>
    <row r="6855" spans="25:25" x14ac:dyDescent="0.25">
      <c r="Y6855" s="766"/>
    </row>
    <row r="6856" spans="25:25" x14ac:dyDescent="0.25">
      <c r="Y6856" s="766"/>
    </row>
    <row r="6857" spans="25:25" x14ac:dyDescent="0.25">
      <c r="Y6857" s="766"/>
    </row>
    <row r="6858" spans="25:25" x14ac:dyDescent="0.25">
      <c r="Y6858" s="766"/>
    </row>
    <row r="6859" spans="25:25" x14ac:dyDescent="0.25">
      <c r="Y6859" s="766"/>
    </row>
    <row r="6860" spans="25:25" x14ac:dyDescent="0.25">
      <c r="Y6860" s="766"/>
    </row>
    <row r="6861" spans="25:25" x14ac:dyDescent="0.25">
      <c r="Y6861" s="766"/>
    </row>
    <row r="6862" spans="25:25" x14ac:dyDescent="0.25">
      <c r="Y6862" s="766"/>
    </row>
    <row r="6863" spans="25:25" x14ac:dyDescent="0.25">
      <c r="Y6863" s="766"/>
    </row>
    <row r="6864" spans="25:25" x14ac:dyDescent="0.25">
      <c r="Y6864" s="766"/>
    </row>
    <row r="6865" spans="25:25" x14ac:dyDescent="0.25">
      <c r="Y6865" s="766"/>
    </row>
    <row r="6866" spans="25:25" x14ac:dyDescent="0.25">
      <c r="Y6866" s="766"/>
    </row>
    <row r="6867" spans="25:25" x14ac:dyDescent="0.25">
      <c r="Y6867" s="766"/>
    </row>
    <row r="6868" spans="25:25" x14ac:dyDescent="0.25">
      <c r="Y6868" s="766"/>
    </row>
    <row r="6869" spans="25:25" x14ac:dyDescent="0.25">
      <c r="Y6869" s="766"/>
    </row>
    <row r="6870" spans="25:25" x14ac:dyDescent="0.25">
      <c r="Y6870" s="766"/>
    </row>
    <row r="6871" spans="25:25" x14ac:dyDescent="0.25">
      <c r="Y6871" s="766"/>
    </row>
    <row r="6872" spans="25:25" x14ac:dyDescent="0.25">
      <c r="Y6872" s="766"/>
    </row>
    <row r="6873" spans="25:25" x14ac:dyDescent="0.25">
      <c r="Y6873" s="766"/>
    </row>
    <row r="6874" spans="25:25" x14ac:dyDescent="0.25">
      <c r="Y6874" s="766"/>
    </row>
    <row r="6875" spans="25:25" x14ac:dyDescent="0.25">
      <c r="Y6875" s="766"/>
    </row>
    <row r="6876" spans="25:25" x14ac:dyDescent="0.25">
      <c r="Y6876" s="766"/>
    </row>
    <row r="6877" spans="25:25" x14ac:dyDescent="0.25">
      <c r="Y6877" s="766"/>
    </row>
    <row r="6878" spans="25:25" x14ac:dyDescent="0.25">
      <c r="Y6878" s="766"/>
    </row>
    <row r="6879" spans="25:25" x14ac:dyDescent="0.25">
      <c r="Y6879" s="766"/>
    </row>
    <row r="6880" spans="25:25" x14ac:dyDescent="0.25">
      <c r="Y6880" s="766"/>
    </row>
    <row r="6881" spans="25:25" x14ac:dyDescent="0.25">
      <c r="Y6881" s="766"/>
    </row>
    <row r="6882" spans="25:25" x14ac:dyDescent="0.25">
      <c r="Y6882" s="766"/>
    </row>
    <row r="6883" spans="25:25" x14ac:dyDescent="0.25">
      <c r="Y6883" s="766"/>
    </row>
    <row r="6884" spans="25:25" x14ac:dyDescent="0.25">
      <c r="Y6884" s="766"/>
    </row>
    <row r="6885" spans="25:25" x14ac:dyDescent="0.25">
      <c r="Y6885" s="766"/>
    </row>
    <row r="6886" spans="25:25" x14ac:dyDescent="0.25">
      <c r="Y6886" s="766"/>
    </row>
    <row r="6887" spans="25:25" x14ac:dyDescent="0.25">
      <c r="Y6887" s="766"/>
    </row>
    <row r="6888" spans="25:25" x14ac:dyDescent="0.25">
      <c r="Y6888" s="766"/>
    </row>
    <row r="6889" spans="25:25" x14ac:dyDescent="0.25">
      <c r="Y6889" s="766"/>
    </row>
    <row r="6890" spans="25:25" x14ac:dyDescent="0.25">
      <c r="Y6890" s="766"/>
    </row>
    <row r="6891" spans="25:25" x14ac:dyDescent="0.25">
      <c r="Y6891" s="766"/>
    </row>
    <row r="6892" spans="25:25" x14ac:dyDescent="0.25">
      <c r="Y6892" s="766"/>
    </row>
    <row r="6893" spans="25:25" x14ac:dyDescent="0.25">
      <c r="Y6893" s="766"/>
    </row>
    <row r="6894" spans="25:25" x14ac:dyDescent="0.25">
      <c r="Y6894" s="766"/>
    </row>
    <row r="6895" spans="25:25" x14ac:dyDescent="0.25">
      <c r="Y6895" s="766"/>
    </row>
    <row r="6896" spans="25:25" x14ac:dyDescent="0.25">
      <c r="Y6896" s="766"/>
    </row>
    <row r="6897" spans="25:25" x14ac:dyDescent="0.25">
      <c r="Y6897" s="766"/>
    </row>
    <row r="6898" spans="25:25" x14ac:dyDescent="0.25">
      <c r="Y6898" s="766"/>
    </row>
    <row r="6899" spans="25:25" x14ac:dyDescent="0.25">
      <c r="Y6899" s="766"/>
    </row>
    <row r="6900" spans="25:25" x14ac:dyDescent="0.25">
      <c r="Y6900" s="766"/>
    </row>
    <row r="6901" spans="25:25" x14ac:dyDescent="0.25">
      <c r="Y6901" s="766"/>
    </row>
    <row r="6902" spans="25:25" x14ac:dyDescent="0.25">
      <c r="Y6902" s="766"/>
    </row>
    <row r="6903" spans="25:25" x14ac:dyDescent="0.25">
      <c r="Y6903" s="766"/>
    </row>
    <row r="6904" spans="25:25" x14ac:dyDescent="0.25">
      <c r="Y6904" s="766"/>
    </row>
    <row r="6905" spans="25:25" x14ac:dyDescent="0.25">
      <c r="Y6905" s="766"/>
    </row>
    <row r="6906" spans="25:25" x14ac:dyDescent="0.25">
      <c r="Y6906" s="766"/>
    </row>
    <row r="6907" spans="25:25" x14ac:dyDescent="0.25">
      <c r="Y6907" s="766"/>
    </row>
    <row r="6908" spans="25:25" x14ac:dyDescent="0.25">
      <c r="Y6908" s="766"/>
    </row>
    <row r="6909" spans="25:25" x14ac:dyDescent="0.25">
      <c r="Y6909" s="766"/>
    </row>
    <row r="6910" spans="25:25" x14ac:dyDescent="0.25">
      <c r="Y6910" s="766"/>
    </row>
    <row r="6911" spans="25:25" x14ac:dyDescent="0.25">
      <c r="Y6911" s="766"/>
    </row>
    <row r="6912" spans="25:25" x14ac:dyDescent="0.25">
      <c r="Y6912" s="766"/>
    </row>
    <row r="6913" spans="25:25" x14ac:dyDescent="0.25">
      <c r="Y6913" s="766"/>
    </row>
    <row r="6914" spans="25:25" x14ac:dyDescent="0.25">
      <c r="Y6914" s="766"/>
    </row>
    <row r="6915" spans="25:25" x14ac:dyDescent="0.25">
      <c r="Y6915" s="766"/>
    </row>
    <row r="6916" spans="25:25" x14ac:dyDescent="0.25">
      <c r="Y6916" s="766"/>
    </row>
    <row r="6917" spans="25:25" x14ac:dyDescent="0.25">
      <c r="Y6917" s="766"/>
    </row>
    <row r="6918" spans="25:25" x14ac:dyDescent="0.25">
      <c r="Y6918" s="766"/>
    </row>
    <row r="6919" spans="25:25" x14ac:dyDescent="0.25">
      <c r="Y6919" s="766"/>
    </row>
    <row r="6920" spans="25:25" x14ac:dyDescent="0.25">
      <c r="Y6920" s="766"/>
    </row>
    <row r="6921" spans="25:25" x14ac:dyDescent="0.25">
      <c r="Y6921" s="766"/>
    </row>
    <row r="6922" spans="25:25" x14ac:dyDescent="0.25">
      <c r="Y6922" s="766"/>
    </row>
    <row r="6923" spans="25:25" x14ac:dyDescent="0.25">
      <c r="Y6923" s="766"/>
    </row>
    <row r="6924" spans="25:25" x14ac:dyDescent="0.25">
      <c r="Y6924" s="766"/>
    </row>
    <row r="6925" spans="25:25" x14ac:dyDescent="0.25">
      <c r="Y6925" s="766"/>
    </row>
    <row r="6926" spans="25:25" x14ac:dyDescent="0.25">
      <c r="Y6926" s="766"/>
    </row>
    <row r="6927" spans="25:25" x14ac:dyDescent="0.25">
      <c r="Y6927" s="766"/>
    </row>
    <row r="6928" spans="25:25" x14ac:dyDescent="0.25">
      <c r="Y6928" s="766"/>
    </row>
    <row r="6929" spans="25:25" x14ac:dyDescent="0.25">
      <c r="Y6929" s="766"/>
    </row>
    <row r="6930" spans="25:25" x14ac:dyDescent="0.25">
      <c r="Y6930" s="766"/>
    </row>
    <row r="6931" spans="25:25" x14ac:dyDescent="0.25">
      <c r="Y6931" s="766"/>
    </row>
    <row r="6932" spans="25:25" x14ac:dyDescent="0.25">
      <c r="Y6932" s="766"/>
    </row>
    <row r="6933" spans="25:25" x14ac:dyDescent="0.25">
      <c r="Y6933" s="766"/>
    </row>
    <row r="6934" spans="25:25" x14ac:dyDescent="0.25">
      <c r="Y6934" s="766"/>
    </row>
    <row r="6935" spans="25:25" x14ac:dyDescent="0.25">
      <c r="Y6935" s="766"/>
    </row>
    <row r="6936" spans="25:25" x14ac:dyDescent="0.25">
      <c r="Y6936" s="766"/>
    </row>
    <row r="6937" spans="25:25" x14ac:dyDescent="0.25">
      <c r="Y6937" s="766"/>
    </row>
    <row r="6938" spans="25:25" x14ac:dyDescent="0.25">
      <c r="Y6938" s="766"/>
    </row>
    <row r="6939" spans="25:25" x14ac:dyDescent="0.25">
      <c r="Y6939" s="766"/>
    </row>
    <row r="6940" spans="25:25" x14ac:dyDescent="0.25">
      <c r="Y6940" s="766"/>
    </row>
    <row r="6941" spans="25:25" x14ac:dyDescent="0.25">
      <c r="Y6941" s="766"/>
    </row>
    <row r="6942" spans="25:25" x14ac:dyDescent="0.25">
      <c r="Y6942" s="766"/>
    </row>
    <row r="6943" spans="25:25" x14ac:dyDescent="0.25">
      <c r="Y6943" s="766"/>
    </row>
    <row r="6944" spans="25:25" x14ac:dyDescent="0.25">
      <c r="Y6944" s="766"/>
    </row>
    <row r="6945" spans="25:25" x14ac:dyDescent="0.25">
      <c r="Y6945" s="766"/>
    </row>
    <row r="6946" spans="25:25" x14ac:dyDescent="0.25">
      <c r="Y6946" s="766"/>
    </row>
    <row r="6947" spans="25:25" x14ac:dyDescent="0.25">
      <c r="Y6947" s="766"/>
    </row>
    <row r="6948" spans="25:25" x14ac:dyDescent="0.25">
      <c r="Y6948" s="766"/>
    </row>
    <row r="6949" spans="25:25" x14ac:dyDescent="0.25">
      <c r="Y6949" s="766"/>
    </row>
    <row r="6950" spans="25:25" x14ac:dyDescent="0.25">
      <c r="Y6950" s="766"/>
    </row>
    <row r="6951" spans="25:25" x14ac:dyDescent="0.25">
      <c r="Y6951" s="766"/>
    </row>
    <row r="6952" spans="25:25" x14ac:dyDescent="0.25">
      <c r="Y6952" s="766"/>
    </row>
    <row r="6953" spans="25:25" x14ac:dyDescent="0.25">
      <c r="Y6953" s="766"/>
    </row>
    <row r="6954" spans="25:25" x14ac:dyDescent="0.25">
      <c r="Y6954" s="766"/>
    </row>
    <row r="6955" spans="25:25" x14ac:dyDescent="0.25">
      <c r="Y6955" s="766"/>
    </row>
    <row r="6956" spans="25:25" x14ac:dyDescent="0.25">
      <c r="Y6956" s="766"/>
    </row>
    <row r="6957" spans="25:25" x14ac:dyDescent="0.25">
      <c r="Y6957" s="766"/>
    </row>
    <row r="6958" spans="25:25" x14ac:dyDescent="0.25">
      <c r="Y6958" s="766"/>
    </row>
    <row r="6959" spans="25:25" x14ac:dyDescent="0.25">
      <c r="Y6959" s="766"/>
    </row>
    <row r="6960" spans="25:25" x14ac:dyDescent="0.25">
      <c r="Y6960" s="766"/>
    </row>
    <row r="6961" spans="25:25" x14ac:dyDescent="0.25">
      <c r="Y6961" s="766"/>
    </row>
    <row r="6962" spans="25:25" x14ac:dyDescent="0.25">
      <c r="Y6962" s="766"/>
    </row>
    <row r="6963" spans="25:25" x14ac:dyDescent="0.25">
      <c r="Y6963" s="766"/>
    </row>
    <row r="6964" spans="25:25" x14ac:dyDescent="0.25">
      <c r="Y6964" s="766"/>
    </row>
    <row r="6965" spans="25:25" x14ac:dyDescent="0.25">
      <c r="Y6965" s="766"/>
    </row>
    <row r="6966" spans="25:25" x14ac:dyDescent="0.25">
      <c r="Y6966" s="766"/>
    </row>
    <row r="6967" spans="25:25" x14ac:dyDescent="0.25">
      <c r="Y6967" s="766"/>
    </row>
    <row r="6968" spans="25:25" x14ac:dyDescent="0.25">
      <c r="Y6968" s="766"/>
    </row>
    <row r="6969" spans="25:25" x14ac:dyDescent="0.25">
      <c r="Y6969" s="766"/>
    </row>
    <row r="6970" spans="25:25" x14ac:dyDescent="0.25">
      <c r="Y6970" s="766"/>
    </row>
    <row r="6971" spans="25:25" x14ac:dyDescent="0.25">
      <c r="Y6971" s="766"/>
    </row>
    <row r="6972" spans="25:25" x14ac:dyDescent="0.25">
      <c r="Y6972" s="766"/>
    </row>
    <row r="6973" spans="25:25" x14ac:dyDescent="0.25">
      <c r="Y6973" s="766"/>
    </row>
    <row r="6974" spans="25:25" x14ac:dyDescent="0.25">
      <c r="Y6974" s="766"/>
    </row>
    <row r="6975" spans="25:25" x14ac:dyDescent="0.25">
      <c r="Y6975" s="766"/>
    </row>
    <row r="6976" spans="25:25" x14ac:dyDescent="0.25">
      <c r="Y6976" s="766"/>
    </row>
    <row r="6977" spans="25:25" x14ac:dyDescent="0.25">
      <c r="Y6977" s="766"/>
    </row>
    <row r="6978" spans="25:25" x14ac:dyDescent="0.25">
      <c r="Y6978" s="766"/>
    </row>
    <row r="6979" spans="25:25" x14ac:dyDescent="0.25">
      <c r="Y6979" s="766"/>
    </row>
    <row r="6980" spans="25:25" x14ac:dyDescent="0.25">
      <c r="Y6980" s="766"/>
    </row>
    <row r="6981" spans="25:25" x14ac:dyDescent="0.25">
      <c r="Y6981" s="766"/>
    </row>
    <row r="6982" spans="25:25" x14ac:dyDescent="0.25">
      <c r="Y6982" s="766"/>
    </row>
    <row r="6983" spans="25:25" x14ac:dyDescent="0.25">
      <c r="Y6983" s="766"/>
    </row>
    <row r="6984" spans="25:25" x14ac:dyDescent="0.25">
      <c r="Y6984" s="766"/>
    </row>
    <row r="6985" spans="25:25" x14ac:dyDescent="0.25">
      <c r="Y6985" s="766"/>
    </row>
    <row r="6986" spans="25:25" x14ac:dyDescent="0.25">
      <c r="Y6986" s="766"/>
    </row>
    <row r="6987" spans="25:25" x14ac:dyDescent="0.25">
      <c r="Y6987" s="766"/>
    </row>
    <row r="6988" spans="25:25" x14ac:dyDescent="0.25">
      <c r="Y6988" s="766"/>
    </row>
    <row r="6989" spans="25:25" x14ac:dyDescent="0.25">
      <c r="Y6989" s="766"/>
    </row>
    <row r="6990" spans="25:25" x14ac:dyDescent="0.25">
      <c r="Y6990" s="766"/>
    </row>
    <row r="6991" spans="25:25" x14ac:dyDescent="0.25">
      <c r="Y6991" s="766"/>
    </row>
    <row r="6992" spans="25:25" x14ac:dyDescent="0.25">
      <c r="Y6992" s="766"/>
    </row>
    <row r="6993" spans="25:25" x14ac:dyDescent="0.25">
      <c r="Y6993" s="766"/>
    </row>
    <row r="6994" spans="25:25" x14ac:dyDescent="0.25">
      <c r="Y6994" s="766"/>
    </row>
    <row r="6995" spans="25:25" x14ac:dyDescent="0.25">
      <c r="Y6995" s="766"/>
    </row>
    <row r="6996" spans="25:25" x14ac:dyDescent="0.25">
      <c r="Y6996" s="766"/>
    </row>
    <row r="6997" spans="25:25" x14ac:dyDescent="0.25">
      <c r="Y6997" s="766"/>
    </row>
    <row r="6998" spans="25:25" x14ac:dyDescent="0.25">
      <c r="Y6998" s="766"/>
    </row>
    <row r="6999" spans="25:25" x14ac:dyDescent="0.25">
      <c r="Y6999" s="766"/>
    </row>
    <row r="7000" spans="25:25" x14ac:dyDescent="0.25">
      <c r="Y7000" s="766"/>
    </row>
    <row r="7001" spans="25:25" x14ac:dyDescent="0.25">
      <c r="Y7001" s="766"/>
    </row>
    <row r="7002" spans="25:25" x14ac:dyDescent="0.25">
      <c r="Y7002" s="766"/>
    </row>
    <row r="7003" spans="25:25" x14ac:dyDescent="0.25">
      <c r="Y7003" s="766"/>
    </row>
    <row r="7004" spans="25:25" x14ac:dyDescent="0.25">
      <c r="Y7004" s="766"/>
    </row>
    <row r="7005" spans="25:25" x14ac:dyDescent="0.25">
      <c r="Y7005" s="766"/>
    </row>
    <row r="7006" spans="25:25" x14ac:dyDescent="0.25">
      <c r="Y7006" s="766"/>
    </row>
    <row r="7007" spans="25:25" x14ac:dyDescent="0.25">
      <c r="Y7007" s="766"/>
    </row>
    <row r="7008" spans="25:25" x14ac:dyDescent="0.25">
      <c r="Y7008" s="766"/>
    </row>
    <row r="7009" spans="25:25" x14ac:dyDescent="0.25">
      <c r="Y7009" s="766"/>
    </row>
    <row r="7010" spans="25:25" x14ac:dyDescent="0.25">
      <c r="Y7010" s="766"/>
    </row>
    <row r="7011" spans="25:25" x14ac:dyDescent="0.25">
      <c r="Y7011" s="766"/>
    </row>
    <row r="7012" spans="25:25" x14ac:dyDescent="0.25">
      <c r="Y7012" s="766"/>
    </row>
    <row r="7013" spans="25:25" x14ac:dyDescent="0.25">
      <c r="Y7013" s="766"/>
    </row>
    <row r="7014" spans="25:25" x14ac:dyDescent="0.25">
      <c r="Y7014" s="766"/>
    </row>
    <row r="7015" spans="25:25" x14ac:dyDescent="0.25">
      <c r="Y7015" s="766"/>
    </row>
    <row r="7016" spans="25:25" x14ac:dyDescent="0.25">
      <c r="Y7016" s="766"/>
    </row>
    <row r="7017" spans="25:25" x14ac:dyDescent="0.25">
      <c r="Y7017" s="766"/>
    </row>
    <row r="7018" spans="25:25" x14ac:dyDescent="0.25">
      <c r="Y7018" s="766"/>
    </row>
    <row r="7019" spans="25:25" x14ac:dyDescent="0.25">
      <c r="Y7019" s="766"/>
    </row>
    <row r="7020" spans="25:25" x14ac:dyDescent="0.25">
      <c r="Y7020" s="766"/>
    </row>
    <row r="7021" spans="25:25" x14ac:dyDescent="0.25">
      <c r="Y7021" s="766"/>
    </row>
    <row r="7022" spans="25:25" x14ac:dyDescent="0.25">
      <c r="Y7022" s="766"/>
    </row>
    <row r="7023" spans="25:25" x14ac:dyDescent="0.25">
      <c r="Y7023" s="766"/>
    </row>
    <row r="7024" spans="25:25" x14ac:dyDescent="0.25">
      <c r="Y7024" s="766"/>
    </row>
    <row r="7025" spans="25:25" x14ac:dyDescent="0.25">
      <c r="Y7025" s="766"/>
    </row>
    <row r="7026" spans="25:25" x14ac:dyDescent="0.25">
      <c r="Y7026" s="766"/>
    </row>
    <row r="7027" spans="25:25" x14ac:dyDescent="0.25">
      <c r="Y7027" s="766"/>
    </row>
    <row r="7028" spans="25:25" x14ac:dyDescent="0.25">
      <c r="Y7028" s="766"/>
    </row>
    <row r="7029" spans="25:25" x14ac:dyDescent="0.25">
      <c r="Y7029" s="766"/>
    </row>
    <row r="7030" spans="25:25" x14ac:dyDescent="0.25">
      <c r="Y7030" s="766"/>
    </row>
    <row r="7031" spans="25:25" x14ac:dyDescent="0.25">
      <c r="Y7031" s="766"/>
    </row>
    <row r="7032" spans="25:25" x14ac:dyDescent="0.25">
      <c r="Y7032" s="766"/>
    </row>
    <row r="7033" spans="25:25" x14ac:dyDescent="0.25">
      <c r="Y7033" s="766"/>
    </row>
    <row r="7034" spans="25:25" x14ac:dyDescent="0.25">
      <c r="Y7034" s="766"/>
    </row>
    <row r="7035" spans="25:25" x14ac:dyDescent="0.25">
      <c r="Y7035" s="766"/>
    </row>
    <row r="7036" spans="25:25" x14ac:dyDescent="0.25">
      <c r="Y7036" s="766"/>
    </row>
    <row r="7037" spans="25:25" x14ac:dyDescent="0.25">
      <c r="Y7037" s="766"/>
    </row>
    <row r="7038" spans="25:25" x14ac:dyDescent="0.25">
      <c r="Y7038" s="766"/>
    </row>
    <row r="7039" spans="25:25" x14ac:dyDescent="0.25">
      <c r="Y7039" s="766"/>
    </row>
    <row r="7040" spans="25:25" x14ac:dyDescent="0.25">
      <c r="Y7040" s="766"/>
    </row>
    <row r="7041" spans="25:25" x14ac:dyDescent="0.25">
      <c r="Y7041" s="766"/>
    </row>
    <row r="7042" spans="25:25" x14ac:dyDescent="0.25">
      <c r="Y7042" s="766"/>
    </row>
    <row r="7043" spans="25:25" x14ac:dyDescent="0.25">
      <c r="Y7043" s="766"/>
    </row>
    <row r="7044" spans="25:25" x14ac:dyDescent="0.25">
      <c r="Y7044" s="766"/>
    </row>
    <row r="7045" spans="25:25" x14ac:dyDescent="0.25">
      <c r="Y7045" s="766"/>
    </row>
    <row r="7046" spans="25:25" x14ac:dyDescent="0.25">
      <c r="Y7046" s="766"/>
    </row>
    <row r="7047" spans="25:25" x14ac:dyDescent="0.25">
      <c r="Y7047" s="766"/>
    </row>
    <row r="7048" spans="25:25" x14ac:dyDescent="0.25">
      <c r="Y7048" s="766"/>
    </row>
    <row r="7049" spans="25:25" x14ac:dyDescent="0.25">
      <c r="Y7049" s="766"/>
    </row>
    <row r="7050" spans="25:25" x14ac:dyDescent="0.25">
      <c r="Y7050" s="766"/>
    </row>
    <row r="7051" spans="25:25" x14ac:dyDescent="0.25">
      <c r="Y7051" s="766"/>
    </row>
    <row r="7052" spans="25:25" x14ac:dyDescent="0.25">
      <c r="Y7052" s="766"/>
    </row>
    <row r="7053" spans="25:25" x14ac:dyDescent="0.25">
      <c r="Y7053" s="766"/>
    </row>
    <row r="7054" spans="25:25" x14ac:dyDescent="0.25">
      <c r="Y7054" s="766"/>
    </row>
    <row r="7055" spans="25:25" x14ac:dyDescent="0.25">
      <c r="Y7055" s="766"/>
    </row>
    <row r="7056" spans="25:25" x14ac:dyDescent="0.25">
      <c r="Y7056" s="766"/>
    </row>
    <row r="7057" spans="25:25" x14ac:dyDescent="0.25">
      <c r="Y7057" s="766"/>
    </row>
    <row r="7058" spans="25:25" x14ac:dyDescent="0.25">
      <c r="Y7058" s="766"/>
    </row>
    <row r="7059" spans="25:25" x14ac:dyDescent="0.25">
      <c r="Y7059" s="766"/>
    </row>
    <row r="7060" spans="25:25" x14ac:dyDescent="0.25">
      <c r="Y7060" s="766"/>
    </row>
    <row r="7061" spans="25:25" x14ac:dyDescent="0.25">
      <c r="Y7061" s="766"/>
    </row>
    <row r="7062" spans="25:25" x14ac:dyDescent="0.25">
      <c r="Y7062" s="766"/>
    </row>
    <row r="7063" spans="25:25" x14ac:dyDescent="0.25">
      <c r="Y7063" s="766"/>
    </row>
    <row r="7064" spans="25:25" x14ac:dyDescent="0.25">
      <c r="Y7064" s="766"/>
    </row>
    <row r="7065" spans="25:25" x14ac:dyDescent="0.25">
      <c r="Y7065" s="766"/>
    </row>
    <row r="7066" spans="25:25" x14ac:dyDescent="0.25">
      <c r="Y7066" s="766"/>
    </row>
    <row r="7067" spans="25:25" x14ac:dyDescent="0.25">
      <c r="Y7067" s="766"/>
    </row>
    <row r="7068" spans="25:25" x14ac:dyDescent="0.25">
      <c r="Y7068" s="766"/>
    </row>
    <row r="7069" spans="25:25" x14ac:dyDescent="0.25">
      <c r="Y7069" s="766"/>
    </row>
    <row r="7070" spans="25:25" x14ac:dyDescent="0.25">
      <c r="Y7070" s="766"/>
    </row>
    <row r="7071" spans="25:25" x14ac:dyDescent="0.25">
      <c r="Y7071" s="766"/>
    </row>
    <row r="7072" spans="25:25" x14ac:dyDescent="0.25">
      <c r="Y7072" s="766"/>
    </row>
    <row r="7073" spans="25:25" x14ac:dyDescent="0.25">
      <c r="Y7073" s="766"/>
    </row>
    <row r="7074" spans="25:25" x14ac:dyDescent="0.25">
      <c r="Y7074" s="766"/>
    </row>
    <row r="7075" spans="25:25" x14ac:dyDescent="0.25">
      <c r="Y7075" s="766"/>
    </row>
    <row r="7076" spans="25:25" x14ac:dyDescent="0.25">
      <c r="Y7076" s="766"/>
    </row>
    <row r="7077" spans="25:25" x14ac:dyDescent="0.25">
      <c r="Y7077" s="766"/>
    </row>
    <row r="7078" spans="25:25" x14ac:dyDescent="0.25">
      <c r="Y7078" s="766"/>
    </row>
    <row r="7079" spans="25:25" x14ac:dyDescent="0.25">
      <c r="Y7079" s="766"/>
    </row>
    <row r="7080" spans="25:25" x14ac:dyDescent="0.25">
      <c r="Y7080" s="766"/>
    </row>
    <row r="7081" spans="25:25" x14ac:dyDescent="0.25">
      <c r="Y7081" s="766"/>
    </row>
    <row r="7082" spans="25:25" x14ac:dyDescent="0.25">
      <c r="Y7082" s="766"/>
    </row>
    <row r="7083" spans="25:25" x14ac:dyDescent="0.25">
      <c r="Y7083" s="766"/>
    </row>
    <row r="7084" spans="25:25" x14ac:dyDescent="0.25">
      <c r="Y7084" s="766"/>
    </row>
    <row r="7085" spans="25:25" x14ac:dyDescent="0.25">
      <c r="Y7085" s="766"/>
    </row>
    <row r="7086" spans="25:25" x14ac:dyDescent="0.25">
      <c r="Y7086" s="766"/>
    </row>
    <row r="7087" spans="25:25" x14ac:dyDescent="0.25">
      <c r="Y7087" s="766"/>
    </row>
    <row r="7088" spans="25:25" x14ac:dyDescent="0.25">
      <c r="Y7088" s="766"/>
    </row>
    <row r="7089" spans="25:25" x14ac:dyDescent="0.25">
      <c r="Y7089" s="766"/>
    </row>
    <row r="7090" spans="25:25" x14ac:dyDescent="0.25">
      <c r="Y7090" s="766"/>
    </row>
    <row r="7091" spans="25:25" x14ac:dyDescent="0.25">
      <c r="Y7091" s="766"/>
    </row>
    <row r="7092" spans="25:25" x14ac:dyDescent="0.25">
      <c r="Y7092" s="766"/>
    </row>
    <row r="7093" spans="25:25" x14ac:dyDescent="0.25">
      <c r="Y7093" s="766"/>
    </row>
    <row r="7094" spans="25:25" x14ac:dyDescent="0.25">
      <c r="Y7094" s="766"/>
    </row>
    <row r="7095" spans="25:25" x14ac:dyDescent="0.25">
      <c r="Y7095" s="766"/>
    </row>
    <row r="7096" spans="25:25" x14ac:dyDescent="0.25">
      <c r="Y7096" s="766"/>
    </row>
    <row r="7097" spans="25:25" x14ac:dyDescent="0.25">
      <c r="Y7097" s="766"/>
    </row>
    <row r="7098" spans="25:25" x14ac:dyDescent="0.25">
      <c r="Y7098" s="766"/>
    </row>
    <row r="7099" spans="25:25" x14ac:dyDescent="0.25">
      <c r="Y7099" s="766"/>
    </row>
    <row r="7100" spans="25:25" x14ac:dyDescent="0.25">
      <c r="Y7100" s="766"/>
    </row>
    <row r="7101" spans="25:25" x14ac:dyDescent="0.25">
      <c r="Y7101" s="766"/>
    </row>
    <row r="7102" spans="25:25" x14ac:dyDescent="0.25">
      <c r="Y7102" s="766"/>
    </row>
    <row r="7103" spans="25:25" x14ac:dyDescent="0.25">
      <c r="Y7103" s="766"/>
    </row>
    <row r="7104" spans="25:25" x14ac:dyDescent="0.25">
      <c r="Y7104" s="766"/>
    </row>
    <row r="7105" spans="25:25" x14ac:dyDescent="0.25">
      <c r="Y7105" s="766"/>
    </row>
    <row r="7106" spans="25:25" x14ac:dyDescent="0.25">
      <c r="Y7106" s="766"/>
    </row>
    <row r="7107" spans="25:25" x14ac:dyDescent="0.25">
      <c r="Y7107" s="766"/>
    </row>
    <row r="7108" spans="25:25" x14ac:dyDescent="0.25">
      <c r="Y7108" s="766"/>
    </row>
    <row r="7109" spans="25:25" x14ac:dyDescent="0.25">
      <c r="Y7109" s="766"/>
    </row>
    <row r="7110" spans="25:25" x14ac:dyDescent="0.25">
      <c r="Y7110" s="766"/>
    </row>
    <row r="7111" spans="25:25" x14ac:dyDescent="0.25">
      <c r="Y7111" s="766"/>
    </row>
    <row r="7112" spans="25:25" x14ac:dyDescent="0.25">
      <c r="Y7112" s="766"/>
    </row>
    <row r="7113" spans="25:25" x14ac:dyDescent="0.25">
      <c r="Y7113" s="766"/>
    </row>
    <row r="7114" spans="25:25" x14ac:dyDescent="0.25">
      <c r="Y7114" s="766"/>
    </row>
    <row r="7115" spans="25:25" x14ac:dyDescent="0.25">
      <c r="Y7115" s="766"/>
    </row>
    <row r="7116" spans="25:25" x14ac:dyDescent="0.25">
      <c r="Y7116" s="766"/>
    </row>
    <row r="7117" spans="25:25" x14ac:dyDescent="0.25">
      <c r="Y7117" s="766"/>
    </row>
    <row r="7118" spans="25:25" x14ac:dyDescent="0.25">
      <c r="Y7118" s="766"/>
    </row>
    <row r="7119" spans="25:25" x14ac:dyDescent="0.25">
      <c r="Y7119" s="766"/>
    </row>
    <row r="7120" spans="25:25" x14ac:dyDescent="0.25">
      <c r="Y7120" s="766"/>
    </row>
    <row r="7121" spans="25:25" x14ac:dyDescent="0.25">
      <c r="Y7121" s="766"/>
    </row>
    <row r="7122" spans="25:25" x14ac:dyDescent="0.25">
      <c r="Y7122" s="766"/>
    </row>
    <row r="7123" spans="25:25" x14ac:dyDescent="0.25">
      <c r="Y7123" s="766"/>
    </row>
    <row r="7124" spans="25:25" x14ac:dyDescent="0.25">
      <c r="Y7124" s="766"/>
    </row>
    <row r="7125" spans="25:25" x14ac:dyDescent="0.25">
      <c r="Y7125" s="766"/>
    </row>
    <row r="7126" spans="25:25" x14ac:dyDescent="0.25">
      <c r="Y7126" s="766"/>
    </row>
    <row r="7127" spans="25:25" x14ac:dyDescent="0.25">
      <c r="Y7127" s="766"/>
    </row>
    <row r="7128" spans="25:25" x14ac:dyDescent="0.25">
      <c r="Y7128" s="766"/>
    </row>
    <row r="7129" spans="25:25" x14ac:dyDescent="0.25">
      <c r="Y7129" s="766"/>
    </row>
    <row r="7130" spans="25:25" x14ac:dyDescent="0.25">
      <c r="Y7130" s="766"/>
    </row>
    <row r="7131" spans="25:25" x14ac:dyDescent="0.25">
      <c r="Y7131" s="766"/>
    </row>
    <row r="7132" spans="25:25" x14ac:dyDescent="0.25">
      <c r="Y7132" s="766"/>
    </row>
    <row r="7133" spans="25:25" x14ac:dyDescent="0.25">
      <c r="Y7133" s="766"/>
    </row>
    <row r="7134" spans="25:25" x14ac:dyDescent="0.25">
      <c r="Y7134" s="766"/>
    </row>
    <row r="7135" spans="25:25" x14ac:dyDescent="0.25">
      <c r="Y7135" s="766"/>
    </row>
    <row r="7136" spans="25:25" x14ac:dyDescent="0.25">
      <c r="Y7136" s="766"/>
    </row>
    <row r="7137" spans="25:25" x14ac:dyDescent="0.25">
      <c r="Y7137" s="766"/>
    </row>
    <row r="7138" spans="25:25" x14ac:dyDescent="0.25">
      <c r="Y7138" s="766"/>
    </row>
    <row r="7139" spans="25:25" x14ac:dyDescent="0.25">
      <c r="Y7139" s="766"/>
    </row>
    <row r="7140" spans="25:25" x14ac:dyDescent="0.25">
      <c r="Y7140" s="766"/>
    </row>
    <row r="7141" spans="25:25" x14ac:dyDescent="0.25">
      <c r="Y7141" s="766"/>
    </row>
    <row r="7142" spans="25:25" x14ac:dyDescent="0.25">
      <c r="Y7142" s="766"/>
    </row>
    <row r="7143" spans="25:25" x14ac:dyDescent="0.25">
      <c r="Y7143" s="766"/>
    </row>
    <row r="7144" spans="25:25" x14ac:dyDescent="0.25">
      <c r="Y7144" s="766"/>
    </row>
    <row r="7145" spans="25:25" x14ac:dyDescent="0.25">
      <c r="Y7145" s="766"/>
    </row>
    <row r="7146" spans="25:25" x14ac:dyDescent="0.25">
      <c r="Y7146" s="766"/>
    </row>
    <row r="7147" spans="25:25" x14ac:dyDescent="0.25">
      <c r="Y7147" s="766"/>
    </row>
    <row r="7148" spans="25:25" x14ac:dyDescent="0.25">
      <c r="Y7148" s="766"/>
    </row>
    <row r="7149" spans="25:25" x14ac:dyDescent="0.25">
      <c r="Y7149" s="766"/>
    </row>
    <row r="7150" spans="25:25" x14ac:dyDescent="0.25">
      <c r="Y7150" s="766"/>
    </row>
    <row r="7151" spans="25:25" x14ac:dyDescent="0.25">
      <c r="Y7151" s="766"/>
    </row>
    <row r="7152" spans="25:25" x14ac:dyDescent="0.25">
      <c r="Y7152" s="766"/>
    </row>
    <row r="7153" spans="25:25" x14ac:dyDescent="0.25">
      <c r="Y7153" s="766"/>
    </row>
    <row r="7154" spans="25:25" x14ac:dyDescent="0.25">
      <c r="Y7154" s="766"/>
    </row>
    <row r="7155" spans="25:25" x14ac:dyDescent="0.25">
      <c r="Y7155" s="766"/>
    </row>
    <row r="7156" spans="25:25" x14ac:dyDescent="0.25">
      <c r="Y7156" s="766"/>
    </row>
    <row r="7157" spans="25:25" x14ac:dyDescent="0.25">
      <c r="Y7157" s="766"/>
    </row>
    <row r="7158" spans="25:25" x14ac:dyDescent="0.25">
      <c r="Y7158" s="766"/>
    </row>
    <row r="7159" spans="25:25" x14ac:dyDescent="0.25">
      <c r="Y7159" s="766"/>
    </row>
    <row r="7160" spans="25:25" x14ac:dyDescent="0.25">
      <c r="Y7160" s="766"/>
    </row>
    <row r="7161" spans="25:25" x14ac:dyDescent="0.25">
      <c r="Y7161" s="766"/>
    </row>
    <row r="7162" spans="25:25" x14ac:dyDescent="0.25">
      <c r="Y7162" s="766"/>
    </row>
    <row r="7163" spans="25:25" x14ac:dyDescent="0.25">
      <c r="Y7163" s="766"/>
    </row>
    <row r="7164" spans="25:25" x14ac:dyDescent="0.25">
      <c r="Y7164" s="766"/>
    </row>
    <row r="7165" spans="25:25" x14ac:dyDescent="0.25">
      <c r="Y7165" s="766"/>
    </row>
    <row r="7166" spans="25:25" x14ac:dyDescent="0.25">
      <c r="Y7166" s="766"/>
    </row>
    <row r="7167" spans="25:25" x14ac:dyDescent="0.25">
      <c r="Y7167" s="766"/>
    </row>
    <row r="7168" spans="25:25" x14ac:dyDescent="0.25">
      <c r="Y7168" s="766"/>
    </row>
    <row r="7169" spans="25:25" x14ac:dyDescent="0.25">
      <c r="Y7169" s="766"/>
    </row>
    <row r="7170" spans="25:25" x14ac:dyDescent="0.25">
      <c r="Y7170" s="766"/>
    </row>
    <row r="7171" spans="25:25" x14ac:dyDescent="0.25">
      <c r="Y7171" s="766"/>
    </row>
    <row r="7172" spans="25:25" x14ac:dyDescent="0.25">
      <c r="Y7172" s="766"/>
    </row>
    <row r="7173" spans="25:25" x14ac:dyDescent="0.25">
      <c r="Y7173" s="766"/>
    </row>
    <row r="7174" spans="25:25" x14ac:dyDescent="0.25">
      <c r="Y7174" s="766"/>
    </row>
    <row r="7175" spans="25:25" x14ac:dyDescent="0.25">
      <c r="Y7175" s="766"/>
    </row>
    <row r="7176" spans="25:25" x14ac:dyDescent="0.25">
      <c r="Y7176" s="766"/>
    </row>
    <row r="7177" spans="25:25" x14ac:dyDescent="0.25">
      <c r="Y7177" s="766"/>
    </row>
    <row r="7178" spans="25:25" x14ac:dyDescent="0.25">
      <c r="Y7178" s="766"/>
    </row>
    <row r="7179" spans="25:25" x14ac:dyDescent="0.25">
      <c r="Y7179" s="766"/>
    </row>
    <row r="7180" spans="25:25" x14ac:dyDescent="0.25">
      <c r="Y7180" s="766"/>
    </row>
    <row r="7181" spans="25:25" x14ac:dyDescent="0.25">
      <c r="Y7181" s="766"/>
    </row>
    <row r="7182" spans="25:25" x14ac:dyDescent="0.25">
      <c r="Y7182" s="766"/>
    </row>
    <row r="7183" spans="25:25" x14ac:dyDescent="0.25">
      <c r="Y7183" s="766"/>
    </row>
    <row r="7184" spans="25:25" x14ac:dyDescent="0.25">
      <c r="Y7184" s="766"/>
    </row>
    <row r="7185" spans="25:25" x14ac:dyDescent="0.25">
      <c r="Y7185" s="766"/>
    </row>
    <row r="7186" spans="25:25" x14ac:dyDescent="0.25">
      <c r="Y7186" s="766"/>
    </row>
    <row r="7187" spans="25:25" x14ac:dyDescent="0.25">
      <c r="Y7187" s="766"/>
    </row>
    <row r="7188" spans="25:25" x14ac:dyDescent="0.25">
      <c r="Y7188" s="766"/>
    </row>
    <row r="7189" spans="25:25" x14ac:dyDescent="0.25">
      <c r="Y7189" s="766"/>
    </row>
    <row r="7190" spans="25:25" x14ac:dyDescent="0.25">
      <c r="Y7190" s="766"/>
    </row>
    <row r="7191" spans="25:25" x14ac:dyDescent="0.25">
      <c r="Y7191" s="766"/>
    </row>
    <row r="7192" spans="25:25" x14ac:dyDescent="0.25">
      <c r="Y7192" s="766"/>
    </row>
    <row r="7193" spans="25:25" x14ac:dyDescent="0.25">
      <c r="Y7193" s="766"/>
    </row>
    <row r="7194" spans="25:25" x14ac:dyDescent="0.25">
      <c r="Y7194" s="766"/>
    </row>
    <row r="7195" spans="25:25" x14ac:dyDescent="0.25">
      <c r="Y7195" s="766"/>
    </row>
    <row r="7196" spans="25:25" x14ac:dyDescent="0.25">
      <c r="Y7196" s="766"/>
    </row>
    <row r="7197" spans="25:25" x14ac:dyDescent="0.25">
      <c r="Y7197" s="766"/>
    </row>
    <row r="7198" spans="25:25" x14ac:dyDescent="0.25">
      <c r="Y7198" s="766"/>
    </row>
    <row r="7199" spans="25:25" x14ac:dyDescent="0.25">
      <c r="Y7199" s="766"/>
    </row>
    <row r="7200" spans="25:25" x14ac:dyDescent="0.25">
      <c r="Y7200" s="766"/>
    </row>
    <row r="7201" spans="25:25" x14ac:dyDescent="0.25">
      <c r="Y7201" s="766"/>
    </row>
    <row r="7202" spans="25:25" x14ac:dyDescent="0.25">
      <c r="Y7202" s="766"/>
    </row>
    <row r="7203" spans="25:25" x14ac:dyDescent="0.25">
      <c r="Y7203" s="766"/>
    </row>
    <row r="7204" spans="25:25" x14ac:dyDescent="0.25">
      <c r="Y7204" s="766"/>
    </row>
    <row r="7205" spans="25:25" x14ac:dyDescent="0.25">
      <c r="Y7205" s="766"/>
    </row>
    <row r="7206" spans="25:25" x14ac:dyDescent="0.25">
      <c r="Y7206" s="766"/>
    </row>
    <row r="7207" spans="25:25" x14ac:dyDescent="0.25">
      <c r="Y7207" s="766"/>
    </row>
    <row r="7208" spans="25:25" x14ac:dyDescent="0.25">
      <c r="Y7208" s="766"/>
    </row>
    <row r="7209" spans="25:25" x14ac:dyDescent="0.25">
      <c r="Y7209" s="766"/>
    </row>
    <row r="7210" spans="25:25" x14ac:dyDescent="0.25">
      <c r="Y7210" s="766"/>
    </row>
    <row r="7211" spans="25:25" x14ac:dyDescent="0.25">
      <c r="Y7211" s="766"/>
    </row>
    <row r="7212" spans="25:25" x14ac:dyDescent="0.25">
      <c r="Y7212" s="766"/>
    </row>
    <row r="7213" spans="25:25" x14ac:dyDescent="0.25">
      <c r="Y7213" s="766"/>
    </row>
    <row r="7214" spans="25:25" x14ac:dyDescent="0.25">
      <c r="Y7214" s="766"/>
    </row>
    <row r="7215" spans="25:25" x14ac:dyDescent="0.25">
      <c r="Y7215" s="766"/>
    </row>
    <row r="7216" spans="25:25" x14ac:dyDescent="0.25">
      <c r="Y7216" s="766"/>
    </row>
    <row r="7217" spans="25:25" x14ac:dyDescent="0.25">
      <c r="Y7217" s="766"/>
    </row>
    <row r="7218" spans="25:25" x14ac:dyDescent="0.25">
      <c r="Y7218" s="766"/>
    </row>
    <row r="7219" spans="25:25" x14ac:dyDescent="0.25">
      <c r="Y7219" s="766"/>
    </row>
    <row r="7220" spans="25:25" x14ac:dyDescent="0.25">
      <c r="Y7220" s="766"/>
    </row>
    <row r="7221" spans="25:25" x14ac:dyDescent="0.25">
      <c r="Y7221" s="766"/>
    </row>
    <row r="7222" spans="25:25" x14ac:dyDescent="0.25">
      <c r="Y7222" s="766"/>
    </row>
    <row r="7223" spans="25:25" x14ac:dyDescent="0.25">
      <c r="Y7223" s="766"/>
    </row>
    <row r="7224" spans="25:25" x14ac:dyDescent="0.25">
      <c r="Y7224" s="766"/>
    </row>
    <row r="7225" spans="25:25" x14ac:dyDescent="0.25">
      <c r="Y7225" s="766"/>
    </row>
    <row r="7226" spans="25:25" x14ac:dyDescent="0.25">
      <c r="Y7226" s="766"/>
    </row>
    <row r="7227" spans="25:25" x14ac:dyDescent="0.25">
      <c r="Y7227" s="766"/>
    </row>
    <row r="7228" spans="25:25" x14ac:dyDescent="0.25">
      <c r="Y7228" s="766"/>
    </row>
    <row r="7229" spans="25:25" x14ac:dyDescent="0.25">
      <c r="Y7229" s="766"/>
    </row>
    <row r="7230" spans="25:25" x14ac:dyDescent="0.25">
      <c r="Y7230" s="766"/>
    </row>
    <row r="7231" spans="25:25" x14ac:dyDescent="0.25">
      <c r="Y7231" s="766"/>
    </row>
    <row r="7232" spans="25:25" x14ac:dyDescent="0.25">
      <c r="Y7232" s="766"/>
    </row>
    <row r="7233" spans="25:25" x14ac:dyDescent="0.25">
      <c r="Y7233" s="766"/>
    </row>
    <row r="7234" spans="25:25" x14ac:dyDescent="0.25">
      <c r="Y7234" s="766"/>
    </row>
    <row r="7235" spans="25:25" x14ac:dyDescent="0.25">
      <c r="Y7235" s="766"/>
    </row>
    <row r="7236" spans="25:25" x14ac:dyDescent="0.25">
      <c r="Y7236" s="766"/>
    </row>
    <row r="7237" spans="25:25" x14ac:dyDescent="0.25">
      <c r="Y7237" s="766"/>
    </row>
    <row r="7238" spans="25:25" x14ac:dyDescent="0.25">
      <c r="Y7238" s="766"/>
    </row>
    <row r="7239" spans="25:25" x14ac:dyDescent="0.25">
      <c r="Y7239" s="766"/>
    </row>
    <row r="7240" spans="25:25" x14ac:dyDescent="0.25">
      <c r="Y7240" s="766"/>
    </row>
    <row r="7241" spans="25:25" x14ac:dyDescent="0.25">
      <c r="Y7241" s="766"/>
    </row>
    <row r="7242" spans="25:25" x14ac:dyDescent="0.25">
      <c r="Y7242" s="766"/>
    </row>
    <row r="7243" spans="25:25" x14ac:dyDescent="0.25">
      <c r="Y7243" s="766"/>
    </row>
    <row r="7244" spans="25:25" x14ac:dyDescent="0.25">
      <c r="Y7244" s="766"/>
    </row>
    <row r="7245" spans="25:25" x14ac:dyDescent="0.25">
      <c r="Y7245" s="766"/>
    </row>
    <row r="7246" spans="25:25" x14ac:dyDescent="0.25">
      <c r="Y7246" s="766"/>
    </row>
    <row r="7247" spans="25:25" x14ac:dyDescent="0.25">
      <c r="Y7247" s="766"/>
    </row>
    <row r="7248" spans="25:25" x14ac:dyDescent="0.25">
      <c r="Y7248" s="766"/>
    </row>
    <row r="7249" spans="25:25" x14ac:dyDescent="0.25">
      <c r="Y7249" s="766"/>
    </row>
    <row r="7250" spans="25:25" x14ac:dyDescent="0.25">
      <c r="Y7250" s="766"/>
    </row>
    <row r="7251" spans="25:25" x14ac:dyDescent="0.25">
      <c r="Y7251" s="766"/>
    </row>
    <row r="7252" spans="25:25" x14ac:dyDescent="0.25">
      <c r="Y7252" s="766"/>
    </row>
    <row r="7253" spans="25:25" x14ac:dyDescent="0.25">
      <c r="Y7253" s="766"/>
    </row>
    <row r="7254" spans="25:25" x14ac:dyDescent="0.25">
      <c r="Y7254" s="766"/>
    </row>
    <row r="7255" spans="25:25" x14ac:dyDescent="0.25">
      <c r="Y7255" s="766"/>
    </row>
    <row r="7256" spans="25:25" x14ac:dyDescent="0.25">
      <c r="Y7256" s="766"/>
    </row>
    <row r="7257" spans="25:25" x14ac:dyDescent="0.25">
      <c r="Y7257" s="766"/>
    </row>
    <row r="7258" spans="25:25" x14ac:dyDescent="0.25">
      <c r="Y7258" s="766"/>
    </row>
    <row r="7259" spans="25:25" x14ac:dyDescent="0.25">
      <c r="Y7259" s="766"/>
    </row>
    <row r="7260" spans="25:25" x14ac:dyDescent="0.25">
      <c r="Y7260" s="766"/>
    </row>
    <row r="7261" spans="25:25" x14ac:dyDescent="0.25">
      <c r="Y7261" s="766"/>
    </row>
    <row r="7262" spans="25:25" x14ac:dyDescent="0.25">
      <c r="Y7262" s="766"/>
    </row>
    <row r="7263" spans="25:25" x14ac:dyDescent="0.25">
      <c r="Y7263" s="766"/>
    </row>
    <row r="7264" spans="25:25" x14ac:dyDescent="0.25">
      <c r="Y7264" s="766"/>
    </row>
    <row r="7265" spans="25:25" x14ac:dyDescent="0.25">
      <c r="Y7265" s="766"/>
    </row>
    <row r="7266" spans="25:25" x14ac:dyDescent="0.25">
      <c r="Y7266" s="766"/>
    </row>
    <row r="7267" spans="25:25" x14ac:dyDescent="0.25">
      <c r="Y7267" s="766"/>
    </row>
    <row r="7268" spans="25:25" x14ac:dyDescent="0.25">
      <c r="Y7268" s="766"/>
    </row>
    <row r="7269" spans="25:25" x14ac:dyDescent="0.25">
      <c r="Y7269" s="766"/>
    </row>
    <row r="7270" spans="25:25" x14ac:dyDescent="0.25">
      <c r="Y7270" s="766"/>
    </row>
    <row r="7271" spans="25:25" x14ac:dyDescent="0.25">
      <c r="Y7271" s="766"/>
    </row>
    <row r="7272" spans="25:25" x14ac:dyDescent="0.25">
      <c r="Y7272" s="766"/>
    </row>
    <row r="7273" spans="25:25" x14ac:dyDescent="0.25">
      <c r="Y7273" s="766"/>
    </row>
    <row r="7274" spans="25:25" x14ac:dyDescent="0.25">
      <c r="Y7274" s="766"/>
    </row>
    <row r="7275" spans="25:25" x14ac:dyDescent="0.25">
      <c r="Y7275" s="766"/>
    </row>
    <row r="7276" spans="25:25" x14ac:dyDescent="0.25">
      <c r="Y7276" s="766"/>
    </row>
    <row r="7277" spans="25:25" x14ac:dyDescent="0.25">
      <c r="Y7277" s="766"/>
    </row>
    <row r="7278" spans="25:25" x14ac:dyDescent="0.25">
      <c r="Y7278" s="766"/>
    </row>
    <row r="7279" spans="25:25" x14ac:dyDescent="0.25">
      <c r="Y7279" s="766"/>
    </row>
    <row r="7280" spans="25:25" x14ac:dyDescent="0.25">
      <c r="Y7280" s="766"/>
    </row>
    <row r="7281" spans="25:25" x14ac:dyDescent="0.25">
      <c r="Y7281" s="766"/>
    </row>
    <row r="7282" spans="25:25" x14ac:dyDescent="0.25">
      <c r="Y7282" s="766"/>
    </row>
    <row r="7283" spans="25:25" x14ac:dyDescent="0.25">
      <c r="Y7283" s="766"/>
    </row>
    <row r="7284" spans="25:25" x14ac:dyDescent="0.25">
      <c r="Y7284" s="766"/>
    </row>
    <row r="7285" spans="25:25" x14ac:dyDescent="0.25">
      <c r="Y7285" s="766"/>
    </row>
    <row r="7286" spans="25:25" x14ac:dyDescent="0.25">
      <c r="Y7286" s="766"/>
    </row>
    <row r="7287" spans="25:25" x14ac:dyDescent="0.25">
      <c r="Y7287" s="766"/>
    </row>
    <row r="7288" spans="25:25" x14ac:dyDescent="0.25">
      <c r="Y7288" s="766"/>
    </row>
    <row r="7289" spans="25:25" x14ac:dyDescent="0.25">
      <c r="Y7289" s="766"/>
    </row>
    <row r="7290" spans="25:25" x14ac:dyDescent="0.25">
      <c r="Y7290" s="766"/>
    </row>
    <row r="7291" spans="25:25" x14ac:dyDescent="0.25">
      <c r="Y7291" s="766"/>
    </row>
    <row r="7292" spans="25:25" x14ac:dyDescent="0.25">
      <c r="Y7292" s="766"/>
    </row>
    <row r="7293" spans="25:25" x14ac:dyDescent="0.25">
      <c r="Y7293" s="766"/>
    </row>
    <row r="7294" spans="25:25" x14ac:dyDescent="0.25">
      <c r="Y7294" s="766"/>
    </row>
    <row r="7295" spans="25:25" x14ac:dyDescent="0.25">
      <c r="Y7295" s="766"/>
    </row>
    <row r="7296" spans="25:25" x14ac:dyDescent="0.25">
      <c r="Y7296" s="766"/>
    </row>
    <row r="7297" spans="25:25" x14ac:dyDescent="0.25">
      <c r="Y7297" s="766"/>
    </row>
    <row r="7298" spans="25:25" x14ac:dyDescent="0.25">
      <c r="Y7298" s="766"/>
    </row>
    <row r="7299" spans="25:25" x14ac:dyDescent="0.25">
      <c r="Y7299" s="766"/>
    </row>
    <row r="7300" spans="25:25" x14ac:dyDescent="0.25">
      <c r="Y7300" s="766"/>
    </row>
    <row r="7301" spans="25:25" x14ac:dyDescent="0.25">
      <c r="Y7301" s="766"/>
    </row>
    <row r="7302" spans="25:25" x14ac:dyDescent="0.25">
      <c r="Y7302" s="766"/>
    </row>
    <row r="7303" spans="25:25" x14ac:dyDescent="0.25">
      <c r="Y7303" s="766"/>
    </row>
    <row r="7304" spans="25:25" x14ac:dyDescent="0.25">
      <c r="Y7304" s="766"/>
    </row>
    <row r="7305" spans="25:25" x14ac:dyDescent="0.25">
      <c r="Y7305" s="766"/>
    </row>
    <row r="7306" spans="25:25" x14ac:dyDescent="0.25">
      <c r="Y7306" s="766"/>
    </row>
    <row r="7307" spans="25:25" x14ac:dyDescent="0.25">
      <c r="Y7307" s="766"/>
    </row>
    <row r="7308" spans="25:25" x14ac:dyDescent="0.25">
      <c r="Y7308" s="766"/>
    </row>
    <row r="7309" spans="25:25" x14ac:dyDescent="0.25">
      <c r="Y7309" s="766"/>
    </row>
    <row r="7310" spans="25:25" x14ac:dyDescent="0.25">
      <c r="Y7310" s="766"/>
    </row>
    <row r="7311" spans="25:25" x14ac:dyDescent="0.25">
      <c r="Y7311" s="766"/>
    </row>
    <row r="7312" spans="25:25" x14ac:dyDescent="0.25">
      <c r="Y7312" s="766"/>
    </row>
    <row r="7313" spans="25:25" x14ac:dyDescent="0.25">
      <c r="Y7313" s="766"/>
    </row>
    <row r="7314" spans="25:25" x14ac:dyDescent="0.25">
      <c r="Y7314" s="766"/>
    </row>
    <row r="7315" spans="25:25" x14ac:dyDescent="0.25">
      <c r="Y7315" s="766"/>
    </row>
    <row r="7316" spans="25:25" x14ac:dyDescent="0.25">
      <c r="Y7316" s="766"/>
    </row>
    <row r="7317" spans="25:25" x14ac:dyDescent="0.25">
      <c r="Y7317" s="766"/>
    </row>
    <row r="7318" spans="25:25" x14ac:dyDescent="0.25">
      <c r="Y7318" s="766"/>
    </row>
    <row r="7319" spans="25:25" x14ac:dyDescent="0.25">
      <c r="Y7319" s="766"/>
    </row>
    <row r="7320" spans="25:25" x14ac:dyDescent="0.25">
      <c r="Y7320" s="766"/>
    </row>
    <row r="7321" spans="25:25" x14ac:dyDescent="0.25">
      <c r="Y7321" s="766"/>
    </row>
    <row r="7322" spans="25:25" x14ac:dyDescent="0.25">
      <c r="Y7322" s="766"/>
    </row>
    <row r="7323" spans="25:25" x14ac:dyDescent="0.25">
      <c r="Y7323" s="766"/>
    </row>
    <row r="7324" spans="25:25" x14ac:dyDescent="0.25">
      <c r="Y7324" s="766"/>
    </row>
    <row r="7325" spans="25:25" x14ac:dyDescent="0.25">
      <c r="Y7325" s="766"/>
    </row>
    <row r="7326" spans="25:25" x14ac:dyDescent="0.25">
      <c r="Y7326" s="766"/>
    </row>
    <row r="7327" spans="25:25" x14ac:dyDescent="0.25">
      <c r="Y7327" s="766"/>
    </row>
    <row r="7328" spans="25:25" x14ac:dyDescent="0.25">
      <c r="Y7328" s="766"/>
    </row>
    <row r="7329" spans="25:25" x14ac:dyDescent="0.25">
      <c r="Y7329" s="766"/>
    </row>
    <row r="7330" spans="25:25" x14ac:dyDescent="0.25">
      <c r="Y7330" s="766"/>
    </row>
    <row r="7331" spans="25:25" x14ac:dyDescent="0.25">
      <c r="Y7331" s="766"/>
    </row>
    <row r="7332" spans="25:25" x14ac:dyDescent="0.25">
      <c r="Y7332" s="766"/>
    </row>
    <row r="7333" spans="25:25" x14ac:dyDescent="0.25">
      <c r="Y7333" s="766"/>
    </row>
    <row r="7334" spans="25:25" x14ac:dyDescent="0.25">
      <c r="Y7334" s="766"/>
    </row>
    <row r="7335" spans="25:25" x14ac:dyDescent="0.25">
      <c r="Y7335" s="766"/>
    </row>
    <row r="7336" spans="25:25" x14ac:dyDescent="0.25">
      <c r="Y7336" s="766"/>
    </row>
    <row r="7337" spans="25:25" x14ac:dyDescent="0.25">
      <c r="Y7337" s="766"/>
    </row>
    <row r="7338" spans="25:25" x14ac:dyDescent="0.25">
      <c r="Y7338" s="766"/>
    </row>
    <row r="7339" spans="25:25" x14ac:dyDescent="0.25">
      <c r="Y7339" s="766"/>
    </row>
    <row r="7340" spans="25:25" x14ac:dyDescent="0.25">
      <c r="Y7340" s="766"/>
    </row>
    <row r="7341" spans="25:25" x14ac:dyDescent="0.25">
      <c r="Y7341" s="766"/>
    </row>
    <row r="7342" spans="25:25" x14ac:dyDescent="0.25">
      <c r="Y7342" s="766"/>
    </row>
    <row r="7343" spans="25:25" x14ac:dyDescent="0.25">
      <c r="Y7343" s="766"/>
    </row>
    <row r="7344" spans="25:25" x14ac:dyDescent="0.25">
      <c r="Y7344" s="766"/>
    </row>
    <row r="7345" spans="25:25" x14ac:dyDescent="0.25">
      <c r="Y7345" s="766"/>
    </row>
    <row r="7346" spans="25:25" x14ac:dyDescent="0.25">
      <c r="Y7346" s="766"/>
    </row>
    <row r="7347" spans="25:25" x14ac:dyDescent="0.25">
      <c r="Y7347" s="766"/>
    </row>
    <row r="7348" spans="25:25" x14ac:dyDescent="0.25">
      <c r="Y7348" s="766"/>
    </row>
    <row r="7349" spans="25:25" x14ac:dyDescent="0.25">
      <c r="Y7349" s="766"/>
    </row>
    <row r="7350" spans="25:25" x14ac:dyDescent="0.25">
      <c r="Y7350" s="766"/>
    </row>
    <row r="7351" spans="25:25" x14ac:dyDescent="0.25">
      <c r="Y7351" s="766"/>
    </row>
    <row r="7352" spans="25:25" x14ac:dyDescent="0.25">
      <c r="Y7352" s="766"/>
    </row>
    <row r="7353" spans="25:25" x14ac:dyDescent="0.25">
      <c r="Y7353" s="766"/>
    </row>
    <row r="7354" spans="25:25" x14ac:dyDescent="0.25">
      <c r="Y7354" s="766"/>
    </row>
    <row r="7355" spans="25:25" x14ac:dyDescent="0.25">
      <c r="Y7355" s="766"/>
    </row>
    <row r="7356" spans="25:25" x14ac:dyDescent="0.25">
      <c r="Y7356" s="766"/>
    </row>
    <row r="7357" spans="25:25" x14ac:dyDescent="0.25">
      <c r="Y7357" s="766"/>
    </row>
    <row r="7358" spans="25:25" x14ac:dyDescent="0.25">
      <c r="Y7358" s="766"/>
    </row>
    <row r="7359" spans="25:25" x14ac:dyDescent="0.25">
      <c r="Y7359" s="766"/>
    </row>
    <row r="7360" spans="25:25" x14ac:dyDescent="0.25">
      <c r="Y7360" s="766"/>
    </row>
    <row r="7361" spans="25:25" x14ac:dyDescent="0.25">
      <c r="Y7361" s="766"/>
    </row>
    <row r="7362" spans="25:25" x14ac:dyDescent="0.25">
      <c r="Y7362" s="766"/>
    </row>
    <row r="7363" spans="25:25" x14ac:dyDescent="0.25">
      <c r="Y7363" s="766"/>
    </row>
    <row r="7364" spans="25:25" x14ac:dyDescent="0.25">
      <c r="Y7364" s="766"/>
    </row>
    <row r="7365" spans="25:25" x14ac:dyDescent="0.25">
      <c r="Y7365" s="766"/>
    </row>
    <row r="7366" spans="25:25" x14ac:dyDescent="0.25">
      <c r="Y7366" s="766"/>
    </row>
    <row r="7367" spans="25:25" x14ac:dyDescent="0.25">
      <c r="Y7367" s="766"/>
    </row>
    <row r="7368" spans="25:25" x14ac:dyDescent="0.25">
      <c r="Y7368" s="766"/>
    </row>
    <row r="7369" spans="25:25" x14ac:dyDescent="0.25">
      <c r="Y7369" s="766"/>
    </row>
    <row r="7370" spans="25:25" x14ac:dyDescent="0.25">
      <c r="Y7370" s="766"/>
    </row>
    <row r="7371" spans="25:25" x14ac:dyDescent="0.25">
      <c r="Y7371" s="766"/>
    </row>
    <row r="7372" spans="25:25" x14ac:dyDescent="0.25">
      <c r="Y7372" s="766"/>
    </row>
    <row r="7373" spans="25:25" x14ac:dyDescent="0.25">
      <c r="Y7373" s="766"/>
    </row>
    <row r="7374" spans="25:25" x14ac:dyDescent="0.25">
      <c r="Y7374" s="766"/>
    </row>
    <row r="7375" spans="25:25" x14ac:dyDescent="0.25">
      <c r="Y7375" s="766"/>
    </row>
    <row r="7376" spans="25:25" x14ac:dyDescent="0.25">
      <c r="Y7376" s="766"/>
    </row>
    <row r="7377" spans="25:25" x14ac:dyDescent="0.25">
      <c r="Y7377" s="766"/>
    </row>
    <row r="7378" spans="25:25" x14ac:dyDescent="0.25">
      <c r="Y7378" s="766"/>
    </row>
    <row r="7379" spans="25:25" x14ac:dyDescent="0.25">
      <c r="Y7379" s="766"/>
    </row>
    <row r="7380" spans="25:25" x14ac:dyDescent="0.25">
      <c r="Y7380" s="766"/>
    </row>
    <row r="7381" spans="25:25" x14ac:dyDescent="0.25">
      <c r="Y7381" s="766"/>
    </row>
    <row r="7382" spans="25:25" x14ac:dyDescent="0.25">
      <c r="Y7382" s="766"/>
    </row>
    <row r="7383" spans="25:25" x14ac:dyDescent="0.25">
      <c r="Y7383" s="766"/>
    </row>
    <row r="7384" spans="25:25" x14ac:dyDescent="0.25">
      <c r="Y7384" s="766"/>
    </row>
    <row r="7385" spans="25:25" x14ac:dyDescent="0.25">
      <c r="Y7385" s="766"/>
    </row>
    <row r="7386" spans="25:25" x14ac:dyDescent="0.25">
      <c r="Y7386" s="766"/>
    </row>
    <row r="7387" spans="25:25" x14ac:dyDescent="0.25">
      <c r="Y7387" s="766"/>
    </row>
    <row r="7388" spans="25:25" x14ac:dyDescent="0.25">
      <c r="Y7388" s="766"/>
    </row>
    <row r="7389" spans="25:25" x14ac:dyDescent="0.25">
      <c r="Y7389" s="766"/>
    </row>
    <row r="7390" spans="25:25" x14ac:dyDescent="0.25">
      <c r="Y7390" s="766"/>
    </row>
    <row r="7391" spans="25:25" x14ac:dyDescent="0.25">
      <c r="Y7391" s="766"/>
    </row>
    <row r="7392" spans="25:25" x14ac:dyDescent="0.25">
      <c r="Y7392" s="766"/>
    </row>
    <row r="7393" spans="25:25" x14ac:dyDescent="0.25">
      <c r="Y7393" s="766"/>
    </row>
    <row r="7394" spans="25:25" x14ac:dyDescent="0.25">
      <c r="Y7394" s="766"/>
    </row>
    <row r="7395" spans="25:25" x14ac:dyDescent="0.25">
      <c r="Y7395" s="766"/>
    </row>
    <row r="7396" spans="25:25" x14ac:dyDescent="0.25">
      <c r="Y7396" s="766"/>
    </row>
    <row r="7397" spans="25:25" x14ac:dyDescent="0.25">
      <c r="Y7397" s="766"/>
    </row>
    <row r="7398" spans="25:25" x14ac:dyDescent="0.25">
      <c r="Y7398" s="766"/>
    </row>
    <row r="7399" spans="25:25" x14ac:dyDescent="0.25">
      <c r="Y7399" s="766"/>
    </row>
    <row r="7400" spans="25:25" x14ac:dyDescent="0.25">
      <c r="Y7400" s="766"/>
    </row>
    <row r="7401" spans="25:25" x14ac:dyDescent="0.25">
      <c r="Y7401" s="766"/>
    </row>
    <row r="7402" spans="25:25" x14ac:dyDescent="0.25">
      <c r="Y7402" s="766"/>
    </row>
    <row r="7403" spans="25:25" x14ac:dyDescent="0.25">
      <c r="Y7403" s="766"/>
    </row>
    <row r="7404" spans="25:25" x14ac:dyDescent="0.25">
      <c r="Y7404" s="766"/>
    </row>
    <row r="7405" spans="25:25" x14ac:dyDescent="0.25">
      <c r="Y7405" s="766"/>
    </row>
    <row r="7406" spans="25:25" x14ac:dyDescent="0.25">
      <c r="Y7406" s="766"/>
    </row>
    <row r="7407" spans="25:25" x14ac:dyDescent="0.25">
      <c r="Y7407" s="766"/>
    </row>
    <row r="7408" spans="25:25" x14ac:dyDescent="0.25">
      <c r="Y7408" s="766"/>
    </row>
    <row r="7409" spans="25:25" x14ac:dyDescent="0.25">
      <c r="Y7409" s="766"/>
    </row>
    <row r="7410" spans="25:25" x14ac:dyDescent="0.25">
      <c r="Y7410" s="766"/>
    </row>
    <row r="7411" spans="25:25" x14ac:dyDescent="0.25">
      <c r="Y7411" s="766"/>
    </row>
    <row r="7412" spans="25:25" x14ac:dyDescent="0.25">
      <c r="Y7412" s="766"/>
    </row>
    <row r="7413" spans="25:25" x14ac:dyDescent="0.25">
      <c r="Y7413" s="766"/>
    </row>
    <row r="7414" spans="25:25" x14ac:dyDescent="0.25">
      <c r="Y7414" s="766"/>
    </row>
    <row r="7415" spans="25:25" x14ac:dyDescent="0.25">
      <c r="Y7415" s="766"/>
    </row>
    <row r="7416" spans="25:25" x14ac:dyDescent="0.25">
      <c r="Y7416" s="766"/>
    </row>
    <row r="7417" spans="25:25" x14ac:dyDescent="0.25">
      <c r="Y7417" s="766"/>
    </row>
    <row r="7418" spans="25:25" x14ac:dyDescent="0.25">
      <c r="Y7418" s="766"/>
    </row>
    <row r="7419" spans="25:25" x14ac:dyDescent="0.25">
      <c r="Y7419" s="766"/>
    </row>
    <row r="7420" spans="25:25" x14ac:dyDescent="0.25">
      <c r="Y7420" s="766"/>
    </row>
    <row r="7421" spans="25:25" x14ac:dyDescent="0.25">
      <c r="Y7421" s="766"/>
    </row>
    <row r="7422" spans="25:25" x14ac:dyDescent="0.25">
      <c r="Y7422" s="766"/>
    </row>
    <row r="7423" spans="25:25" x14ac:dyDescent="0.25">
      <c r="Y7423" s="766"/>
    </row>
    <row r="7424" spans="25:25" x14ac:dyDescent="0.25">
      <c r="Y7424" s="766"/>
    </row>
    <row r="7425" spans="25:25" x14ac:dyDescent="0.25">
      <c r="Y7425" s="766"/>
    </row>
    <row r="7426" spans="25:25" x14ac:dyDescent="0.25">
      <c r="Y7426" s="766"/>
    </row>
    <row r="7427" spans="25:25" x14ac:dyDescent="0.25">
      <c r="Y7427" s="766"/>
    </row>
    <row r="7428" spans="25:25" x14ac:dyDescent="0.25">
      <c r="Y7428" s="766"/>
    </row>
    <row r="7429" spans="25:25" x14ac:dyDescent="0.25">
      <c r="Y7429" s="766"/>
    </row>
    <row r="7430" spans="25:25" x14ac:dyDescent="0.25">
      <c r="Y7430" s="766"/>
    </row>
    <row r="7431" spans="25:25" x14ac:dyDescent="0.25">
      <c r="Y7431" s="766"/>
    </row>
    <row r="7432" spans="25:25" x14ac:dyDescent="0.25">
      <c r="Y7432" s="766"/>
    </row>
    <row r="7433" spans="25:25" x14ac:dyDescent="0.25">
      <c r="Y7433" s="766"/>
    </row>
    <row r="7434" spans="25:25" x14ac:dyDescent="0.25">
      <c r="Y7434" s="766"/>
    </row>
    <row r="7435" spans="25:25" x14ac:dyDescent="0.25">
      <c r="Y7435" s="766"/>
    </row>
    <row r="7436" spans="25:25" x14ac:dyDescent="0.25">
      <c r="Y7436" s="766"/>
    </row>
    <row r="7437" spans="25:25" x14ac:dyDescent="0.25">
      <c r="Y7437" s="766"/>
    </row>
    <row r="7438" spans="25:25" x14ac:dyDescent="0.25">
      <c r="Y7438" s="766"/>
    </row>
    <row r="7439" spans="25:25" x14ac:dyDescent="0.25">
      <c r="Y7439" s="766"/>
    </row>
    <row r="7440" spans="25:25" x14ac:dyDescent="0.25">
      <c r="Y7440" s="766"/>
    </row>
    <row r="7441" spans="25:25" x14ac:dyDescent="0.25">
      <c r="Y7441" s="766"/>
    </row>
    <row r="7442" spans="25:25" x14ac:dyDescent="0.25">
      <c r="Y7442" s="766"/>
    </row>
    <row r="7443" spans="25:25" x14ac:dyDescent="0.25">
      <c r="Y7443" s="766"/>
    </row>
    <row r="7444" spans="25:25" x14ac:dyDescent="0.25">
      <c r="Y7444" s="766"/>
    </row>
    <row r="7445" spans="25:25" x14ac:dyDescent="0.25">
      <c r="Y7445" s="766"/>
    </row>
    <row r="7446" spans="25:25" x14ac:dyDescent="0.25">
      <c r="Y7446" s="766"/>
    </row>
    <row r="7447" spans="25:25" x14ac:dyDescent="0.25">
      <c r="Y7447" s="766"/>
    </row>
    <row r="7448" spans="25:25" x14ac:dyDescent="0.25">
      <c r="Y7448" s="766"/>
    </row>
    <row r="7449" spans="25:25" x14ac:dyDescent="0.25">
      <c r="Y7449" s="766"/>
    </row>
    <row r="7450" spans="25:25" x14ac:dyDescent="0.25">
      <c r="Y7450" s="766"/>
    </row>
    <row r="7451" spans="25:25" x14ac:dyDescent="0.25">
      <c r="Y7451" s="766"/>
    </row>
    <row r="7452" spans="25:25" x14ac:dyDescent="0.25">
      <c r="Y7452" s="766"/>
    </row>
    <row r="7453" spans="25:25" x14ac:dyDescent="0.25">
      <c r="Y7453" s="766"/>
    </row>
    <row r="7454" spans="25:25" x14ac:dyDescent="0.25">
      <c r="Y7454" s="766"/>
    </row>
    <row r="7455" spans="25:25" x14ac:dyDescent="0.25">
      <c r="Y7455" s="766"/>
    </row>
    <row r="7456" spans="25:25" x14ac:dyDescent="0.25">
      <c r="Y7456" s="766"/>
    </row>
    <row r="7457" spans="25:25" x14ac:dyDescent="0.25">
      <c r="Y7457" s="766"/>
    </row>
    <row r="7458" spans="25:25" x14ac:dyDescent="0.25">
      <c r="Y7458" s="766"/>
    </row>
    <row r="7459" spans="25:25" x14ac:dyDescent="0.25">
      <c r="Y7459" s="766"/>
    </row>
    <row r="7460" spans="25:25" x14ac:dyDescent="0.25">
      <c r="Y7460" s="766"/>
    </row>
    <row r="7461" spans="25:25" x14ac:dyDescent="0.25">
      <c r="Y7461" s="766"/>
    </row>
    <row r="7462" spans="25:25" x14ac:dyDescent="0.25">
      <c r="Y7462" s="766"/>
    </row>
    <row r="7463" spans="25:25" x14ac:dyDescent="0.25">
      <c r="Y7463" s="766"/>
    </row>
    <row r="7464" spans="25:25" x14ac:dyDescent="0.25">
      <c r="Y7464" s="766"/>
    </row>
    <row r="7465" spans="25:25" x14ac:dyDescent="0.25">
      <c r="Y7465" s="766"/>
    </row>
    <row r="7466" spans="25:25" x14ac:dyDescent="0.25">
      <c r="Y7466" s="766"/>
    </row>
    <row r="7467" spans="25:25" x14ac:dyDescent="0.25">
      <c r="Y7467" s="766"/>
    </row>
    <row r="7468" spans="25:25" x14ac:dyDescent="0.25">
      <c r="Y7468" s="766"/>
    </row>
    <row r="7469" spans="25:25" x14ac:dyDescent="0.25">
      <c r="Y7469" s="766"/>
    </row>
    <row r="7470" spans="25:25" x14ac:dyDescent="0.25">
      <c r="Y7470" s="766"/>
    </row>
    <row r="7471" spans="25:25" x14ac:dyDescent="0.25">
      <c r="Y7471" s="766"/>
    </row>
    <row r="7472" spans="25:25" x14ac:dyDescent="0.25">
      <c r="Y7472" s="766"/>
    </row>
    <row r="7473" spans="25:25" x14ac:dyDescent="0.25">
      <c r="Y7473" s="766"/>
    </row>
    <row r="7474" spans="25:25" x14ac:dyDescent="0.25">
      <c r="Y7474" s="766"/>
    </row>
    <row r="7475" spans="25:25" x14ac:dyDescent="0.25">
      <c r="Y7475" s="766"/>
    </row>
    <row r="7476" spans="25:25" x14ac:dyDescent="0.25">
      <c r="Y7476" s="766"/>
    </row>
    <row r="7477" spans="25:25" x14ac:dyDescent="0.25">
      <c r="Y7477" s="766"/>
    </row>
    <row r="7478" spans="25:25" x14ac:dyDescent="0.25">
      <c r="Y7478" s="766"/>
    </row>
    <row r="7479" spans="25:25" x14ac:dyDescent="0.25">
      <c r="Y7479" s="766"/>
    </row>
    <row r="7480" spans="25:25" x14ac:dyDescent="0.25">
      <c r="Y7480" s="766"/>
    </row>
    <row r="7481" spans="25:25" x14ac:dyDescent="0.25">
      <c r="Y7481" s="766"/>
    </row>
    <row r="7482" spans="25:25" x14ac:dyDescent="0.25">
      <c r="Y7482" s="766"/>
    </row>
    <row r="7483" spans="25:25" x14ac:dyDescent="0.25">
      <c r="Y7483" s="766"/>
    </row>
    <row r="7484" spans="25:25" x14ac:dyDescent="0.25">
      <c r="Y7484" s="766"/>
    </row>
    <row r="7485" spans="25:25" x14ac:dyDescent="0.25">
      <c r="Y7485" s="766"/>
    </row>
    <row r="7486" spans="25:25" x14ac:dyDescent="0.25">
      <c r="Y7486" s="766"/>
    </row>
    <row r="7487" spans="25:25" x14ac:dyDescent="0.25">
      <c r="Y7487" s="766"/>
    </row>
    <row r="7488" spans="25:25" x14ac:dyDescent="0.25">
      <c r="Y7488" s="766"/>
    </row>
    <row r="7489" spans="25:25" x14ac:dyDescent="0.25">
      <c r="Y7489" s="766"/>
    </row>
    <row r="7490" spans="25:25" x14ac:dyDescent="0.25">
      <c r="Y7490" s="766"/>
    </row>
    <row r="7491" spans="25:25" x14ac:dyDescent="0.25">
      <c r="Y7491" s="766"/>
    </row>
    <row r="7492" spans="25:25" x14ac:dyDescent="0.25">
      <c r="Y7492" s="766"/>
    </row>
    <row r="7493" spans="25:25" x14ac:dyDescent="0.25">
      <c r="Y7493" s="766"/>
    </row>
    <row r="7494" spans="25:25" x14ac:dyDescent="0.25">
      <c r="Y7494" s="766"/>
    </row>
    <row r="7495" spans="25:25" x14ac:dyDescent="0.25">
      <c r="Y7495" s="766"/>
    </row>
    <row r="7496" spans="25:25" x14ac:dyDescent="0.25">
      <c r="Y7496" s="766"/>
    </row>
    <row r="7497" spans="25:25" x14ac:dyDescent="0.25">
      <c r="Y7497" s="766"/>
    </row>
    <row r="7498" spans="25:25" x14ac:dyDescent="0.25">
      <c r="Y7498" s="766"/>
    </row>
    <row r="7499" spans="25:25" x14ac:dyDescent="0.25">
      <c r="Y7499" s="766"/>
    </row>
    <row r="7500" spans="25:25" x14ac:dyDescent="0.25">
      <c r="Y7500" s="766"/>
    </row>
    <row r="7501" spans="25:25" x14ac:dyDescent="0.25">
      <c r="Y7501" s="766"/>
    </row>
    <row r="7502" spans="25:25" x14ac:dyDescent="0.25">
      <c r="Y7502" s="766"/>
    </row>
    <row r="7503" spans="25:25" x14ac:dyDescent="0.25">
      <c r="Y7503" s="766"/>
    </row>
    <row r="7504" spans="25:25" x14ac:dyDescent="0.25">
      <c r="Y7504" s="766"/>
    </row>
    <row r="7505" spans="25:25" x14ac:dyDescent="0.25">
      <c r="Y7505" s="766"/>
    </row>
    <row r="7506" spans="25:25" x14ac:dyDescent="0.25">
      <c r="Y7506" s="766"/>
    </row>
    <row r="7507" spans="25:25" x14ac:dyDescent="0.25">
      <c r="Y7507" s="766"/>
    </row>
    <row r="7508" spans="25:25" x14ac:dyDescent="0.25">
      <c r="Y7508" s="766"/>
    </row>
    <row r="7509" spans="25:25" x14ac:dyDescent="0.25">
      <c r="Y7509" s="766"/>
    </row>
    <row r="7510" spans="25:25" x14ac:dyDescent="0.25">
      <c r="Y7510" s="766"/>
    </row>
    <row r="7511" spans="25:25" x14ac:dyDescent="0.25">
      <c r="Y7511" s="766"/>
    </row>
    <row r="7512" spans="25:25" x14ac:dyDescent="0.25">
      <c r="Y7512" s="766"/>
    </row>
    <row r="7513" spans="25:25" x14ac:dyDescent="0.25">
      <c r="Y7513" s="766"/>
    </row>
    <row r="7514" spans="25:25" x14ac:dyDescent="0.25">
      <c r="Y7514" s="766"/>
    </row>
    <row r="7515" spans="25:25" x14ac:dyDescent="0.25">
      <c r="Y7515" s="766"/>
    </row>
    <row r="7516" spans="25:25" x14ac:dyDescent="0.25">
      <c r="Y7516" s="766"/>
    </row>
    <row r="7517" spans="25:25" x14ac:dyDescent="0.25">
      <c r="Y7517" s="766"/>
    </row>
    <row r="7518" spans="25:25" x14ac:dyDescent="0.25">
      <c r="Y7518" s="766"/>
    </row>
    <row r="7519" spans="25:25" x14ac:dyDescent="0.25">
      <c r="Y7519" s="766"/>
    </row>
    <row r="7520" spans="25:25" x14ac:dyDescent="0.25">
      <c r="Y7520" s="766"/>
    </row>
    <row r="7521" spans="25:25" x14ac:dyDescent="0.25">
      <c r="Y7521" s="766"/>
    </row>
    <row r="7522" spans="25:25" x14ac:dyDescent="0.25">
      <c r="Y7522" s="766"/>
    </row>
    <row r="7523" spans="25:25" x14ac:dyDescent="0.25">
      <c r="Y7523" s="766"/>
    </row>
    <row r="7524" spans="25:25" x14ac:dyDescent="0.25">
      <c r="Y7524" s="766"/>
    </row>
    <row r="7525" spans="25:25" x14ac:dyDescent="0.25">
      <c r="Y7525" s="766"/>
    </row>
    <row r="7526" spans="25:25" x14ac:dyDescent="0.25">
      <c r="Y7526" s="766"/>
    </row>
    <row r="7527" spans="25:25" x14ac:dyDescent="0.25">
      <c r="Y7527" s="766"/>
    </row>
    <row r="7528" spans="25:25" x14ac:dyDescent="0.25">
      <c r="Y7528" s="766"/>
    </row>
    <row r="7529" spans="25:25" x14ac:dyDescent="0.25">
      <c r="Y7529" s="766"/>
    </row>
    <row r="7530" spans="25:25" x14ac:dyDescent="0.25">
      <c r="Y7530" s="766"/>
    </row>
    <row r="7531" spans="25:25" x14ac:dyDescent="0.25">
      <c r="Y7531" s="766"/>
    </row>
    <row r="7532" spans="25:25" x14ac:dyDescent="0.25">
      <c r="Y7532" s="766"/>
    </row>
    <row r="7533" spans="25:25" x14ac:dyDescent="0.25">
      <c r="Y7533" s="766"/>
    </row>
    <row r="7534" spans="25:25" x14ac:dyDescent="0.25">
      <c r="Y7534" s="766"/>
    </row>
    <row r="7535" spans="25:25" x14ac:dyDescent="0.25">
      <c r="Y7535" s="766"/>
    </row>
    <row r="7536" spans="25:25" x14ac:dyDescent="0.25">
      <c r="Y7536" s="766"/>
    </row>
    <row r="7537" spans="25:25" x14ac:dyDescent="0.25">
      <c r="Y7537" s="766"/>
    </row>
    <row r="7538" spans="25:25" x14ac:dyDescent="0.25">
      <c r="Y7538" s="766"/>
    </row>
    <row r="7539" spans="25:25" x14ac:dyDescent="0.25">
      <c r="Y7539" s="766"/>
    </row>
    <row r="7540" spans="25:25" x14ac:dyDescent="0.25">
      <c r="Y7540" s="766"/>
    </row>
    <row r="7541" spans="25:25" x14ac:dyDescent="0.25">
      <c r="Y7541" s="766"/>
    </row>
    <row r="7542" spans="25:25" x14ac:dyDescent="0.25">
      <c r="Y7542" s="766"/>
    </row>
    <row r="7543" spans="25:25" x14ac:dyDescent="0.25">
      <c r="Y7543" s="766"/>
    </row>
    <row r="7544" spans="25:25" x14ac:dyDescent="0.25">
      <c r="Y7544" s="766"/>
    </row>
    <row r="7545" spans="25:25" x14ac:dyDescent="0.25">
      <c r="Y7545" s="766"/>
    </row>
    <row r="7546" spans="25:25" x14ac:dyDescent="0.25">
      <c r="Y7546" s="766"/>
    </row>
    <row r="7547" spans="25:25" x14ac:dyDescent="0.25">
      <c r="Y7547" s="766"/>
    </row>
    <row r="7548" spans="25:25" x14ac:dyDescent="0.25">
      <c r="Y7548" s="766"/>
    </row>
    <row r="7549" spans="25:25" x14ac:dyDescent="0.25">
      <c r="Y7549" s="766"/>
    </row>
    <row r="7550" spans="25:25" x14ac:dyDescent="0.25">
      <c r="Y7550" s="766"/>
    </row>
    <row r="7551" spans="25:25" x14ac:dyDescent="0.25">
      <c r="Y7551" s="766"/>
    </row>
    <row r="7552" spans="25:25" x14ac:dyDescent="0.25">
      <c r="Y7552" s="766"/>
    </row>
    <row r="7553" spans="25:25" x14ac:dyDescent="0.25">
      <c r="Y7553" s="766"/>
    </row>
    <row r="7554" spans="25:25" x14ac:dyDescent="0.25">
      <c r="Y7554" s="766"/>
    </row>
    <row r="7555" spans="25:25" x14ac:dyDescent="0.25">
      <c r="Y7555" s="766"/>
    </row>
    <row r="7556" spans="25:25" x14ac:dyDescent="0.25">
      <c r="Y7556" s="766"/>
    </row>
    <row r="7557" spans="25:25" x14ac:dyDescent="0.25">
      <c r="Y7557" s="766"/>
    </row>
    <row r="7558" spans="25:25" x14ac:dyDescent="0.25">
      <c r="Y7558" s="766"/>
    </row>
    <row r="7559" spans="25:25" x14ac:dyDescent="0.25">
      <c r="Y7559" s="766"/>
    </row>
    <row r="7560" spans="25:25" x14ac:dyDescent="0.25">
      <c r="Y7560" s="766"/>
    </row>
    <row r="7561" spans="25:25" x14ac:dyDescent="0.25">
      <c r="Y7561" s="766"/>
    </row>
    <row r="7562" spans="25:25" x14ac:dyDescent="0.25">
      <c r="Y7562" s="766"/>
    </row>
    <row r="7563" spans="25:25" x14ac:dyDescent="0.25">
      <c r="Y7563" s="766"/>
    </row>
    <row r="7564" spans="25:25" x14ac:dyDescent="0.25">
      <c r="Y7564" s="766"/>
    </row>
    <row r="7565" spans="25:25" x14ac:dyDescent="0.25">
      <c r="Y7565" s="766"/>
    </row>
    <row r="7566" spans="25:25" x14ac:dyDescent="0.25">
      <c r="Y7566" s="766"/>
    </row>
    <row r="7567" spans="25:25" x14ac:dyDescent="0.25">
      <c r="Y7567" s="766"/>
    </row>
    <row r="7568" spans="25:25" x14ac:dyDescent="0.25">
      <c r="Y7568" s="766"/>
    </row>
    <row r="7569" spans="25:25" x14ac:dyDescent="0.25">
      <c r="Y7569" s="766"/>
    </row>
    <row r="7570" spans="25:25" x14ac:dyDescent="0.25">
      <c r="Y7570" s="766"/>
    </row>
    <row r="7571" spans="25:25" x14ac:dyDescent="0.25">
      <c r="Y7571" s="766"/>
    </row>
    <row r="7572" spans="25:25" x14ac:dyDescent="0.25">
      <c r="Y7572" s="766"/>
    </row>
    <row r="7573" spans="25:25" x14ac:dyDescent="0.25">
      <c r="Y7573" s="766"/>
    </row>
    <row r="7574" spans="25:25" x14ac:dyDescent="0.25">
      <c r="Y7574" s="766"/>
    </row>
    <row r="7575" spans="25:25" x14ac:dyDescent="0.25">
      <c r="Y7575" s="766"/>
    </row>
    <row r="7576" spans="25:25" x14ac:dyDescent="0.25">
      <c r="Y7576" s="766"/>
    </row>
    <row r="7577" spans="25:25" x14ac:dyDescent="0.25">
      <c r="Y7577" s="766"/>
    </row>
    <row r="7578" spans="25:25" x14ac:dyDescent="0.25">
      <c r="Y7578" s="766"/>
    </row>
    <row r="7579" spans="25:25" x14ac:dyDescent="0.25">
      <c r="Y7579" s="766"/>
    </row>
    <row r="7580" spans="25:25" x14ac:dyDescent="0.25">
      <c r="Y7580" s="766"/>
    </row>
    <row r="7581" spans="25:25" x14ac:dyDescent="0.25">
      <c r="Y7581" s="766"/>
    </row>
    <row r="7582" spans="25:25" x14ac:dyDescent="0.25">
      <c r="Y7582" s="766"/>
    </row>
    <row r="7583" spans="25:25" x14ac:dyDescent="0.25">
      <c r="Y7583" s="766"/>
    </row>
    <row r="7584" spans="25:25" x14ac:dyDescent="0.25">
      <c r="Y7584" s="766"/>
    </row>
    <row r="7585" spans="25:25" x14ac:dyDescent="0.25">
      <c r="Y7585" s="766"/>
    </row>
    <row r="7586" spans="25:25" x14ac:dyDescent="0.25">
      <c r="Y7586" s="766"/>
    </row>
    <row r="7587" spans="25:25" x14ac:dyDescent="0.25">
      <c r="Y7587" s="766"/>
    </row>
    <row r="7588" spans="25:25" x14ac:dyDescent="0.25">
      <c r="Y7588" s="766"/>
    </row>
    <row r="7589" spans="25:25" x14ac:dyDescent="0.25">
      <c r="Y7589" s="766"/>
    </row>
    <row r="7590" spans="25:25" x14ac:dyDescent="0.25">
      <c r="Y7590" s="766"/>
    </row>
    <row r="7591" spans="25:25" x14ac:dyDescent="0.25">
      <c r="Y7591" s="766"/>
    </row>
    <row r="7592" spans="25:25" x14ac:dyDescent="0.25">
      <c r="Y7592" s="766"/>
    </row>
    <row r="7593" spans="25:25" x14ac:dyDescent="0.25">
      <c r="Y7593" s="766"/>
    </row>
    <row r="7594" spans="25:25" x14ac:dyDescent="0.25">
      <c r="Y7594" s="766"/>
    </row>
    <row r="7595" spans="25:25" x14ac:dyDescent="0.25">
      <c r="Y7595" s="766"/>
    </row>
    <row r="7596" spans="25:25" x14ac:dyDescent="0.25">
      <c r="Y7596" s="766"/>
    </row>
    <row r="7597" spans="25:25" x14ac:dyDescent="0.25">
      <c r="Y7597" s="766"/>
    </row>
    <row r="7598" spans="25:25" x14ac:dyDescent="0.25">
      <c r="Y7598" s="766"/>
    </row>
    <row r="7599" spans="25:25" x14ac:dyDescent="0.25">
      <c r="Y7599" s="766"/>
    </row>
    <row r="7600" spans="25:25" x14ac:dyDescent="0.25">
      <c r="Y7600" s="766"/>
    </row>
    <row r="7601" spans="25:25" x14ac:dyDescent="0.25">
      <c r="Y7601" s="766"/>
    </row>
    <row r="7602" spans="25:25" x14ac:dyDescent="0.25">
      <c r="Y7602" s="766"/>
    </row>
    <row r="7603" spans="25:25" x14ac:dyDescent="0.25">
      <c r="Y7603" s="766"/>
    </row>
    <row r="7604" spans="25:25" x14ac:dyDescent="0.25">
      <c r="Y7604" s="766"/>
    </row>
    <row r="7605" spans="25:25" x14ac:dyDescent="0.25">
      <c r="Y7605" s="766"/>
    </row>
    <row r="7606" spans="25:25" x14ac:dyDescent="0.25">
      <c r="Y7606" s="766"/>
    </row>
    <row r="7607" spans="25:25" x14ac:dyDescent="0.25">
      <c r="Y7607" s="766"/>
    </row>
    <row r="7608" spans="25:25" x14ac:dyDescent="0.25">
      <c r="Y7608" s="766"/>
    </row>
    <row r="7609" spans="25:25" x14ac:dyDescent="0.25">
      <c r="Y7609" s="766"/>
    </row>
    <row r="7610" spans="25:25" x14ac:dyDescent="0.25">
      <c r="Y7610" s="766"/>
    </row>
    <row r="7611" spans="25:25" x14ac:dyDescent="0.25">
      <c r="Y7611" s="766"/>
    </row>
    <row r="7612" spans="25:25" x14ac:dyDescent="0.25">
      <c r="Y7612" s="766"/>
    </row>
    <row r="7613" spans="25:25" x14ac:dyDescent="0.25">
      <c r="Y7613" s="766"/>
    </row>
    <row r="7614" spans="25:25" x14ac:dyDescent="0.25">
      <c r="Y7614" s="766"/>
    </row>
    <row r="7615" spans="25:25" x14ac:dyDescent="0.25">
      <c r="Y7615" s="766"/>
    </row>
    <row r="7616" spans="25:25" x14ac:dyDescent="0.25">
      <c r="Y7616" s="766"/>
    </row>
    <row r="7617" spans="25:25" x14ac:dyDescent="0.25">
      <c r="Y7617" s="766"/>
    </row>
    <row r="7618" spans="25:25" x14ac:dyDescent="0.25">
      <c r="Y7618" s="766"/>
    </row>
    <row r="7619" spans="25:25" x14ac:dyDescent="0.25">
      <c r="Y7619" s="766"/>
    </row>
    <row r="7620" spans="25:25" x14ac:dyDescent="0.25">
      <c r="Y7620" s="766"/>
    </row>
    <row r="7621" spans="25:25" x14ac:dyDescent="0.25">
      <c r="Y7621" s="766"/>
    </row>
    <row r="7622" spans="25:25" x14ac:dyDescent="0.25">
      <c r="Y7622" s="766"/>
    </row>
    <row r="7623" spans="25:25" x14ac:dyDescent="0.25">
      <c r="Y7623" s="766"/>
    </row>
    <row r="7624" spans="25:25" x14ac:dyDescent="0.25">
      <c r="Y7624" s="766"/>
    </row>
    <row r="7625" spans="25:25" x14ac:dyDescent="0.25">
      <c r="Y7625" s="766"/>
    </row>
    <row r="7626" spans="25:25" x14ac:dyDescent="0.25">
      <c r="Y7626" s="766"/>
    </row>
    <row r="7627" spans="25:25" x14ac:dyDescent="0.25">
      <c r="Y7627" s="766"/>
    </row>
    <row r="7628" spans="25:25" x14ac:dyDescent="0.25">
      <c r="Y7628" s="766"/>
    </row>
    <row r="7629" spans="25:25" x14ac:dyDescent="0.25">
      <c r="Y7629" s="766"/>
    </row>
    <row r="7630" spans="25:25" x14ac:dyDescent="0.25">
      <c r="Y7630" s="766"/>
    </row>
    <row r="7631" spans="25:25" x14ac:dyDescent="0.25">
      <c r="Y7631" s="766"/>
    </row>
    <row r="7632" spans="25:25" x14ac:dyDescent="0.25">
      <c r="Y7632" s="766"/>
    </row>
    <row r="7633" spans="25:25" x14ac:dyDescent="0.25">
      <c r="Y7633" s="766"/>
    </row>
    <row r="7634" spans="25:25" x14ac:dyDescent="0.25">
      <c r="Y7634" s="766"/>
    </row>
    <row r="7635" spans="25:25" x14ac:dyDescent="0.25">
      <c r="Y7635" s="766"/>
    </row>
    <row r="7636" spans="25:25" x14ac:dyDescent="0.25">
      <c r="Y7636" s="766"/>
    </row>
    <row r="7637" spans="25:25" x14ac:dyDescent="0.25">
      <c r="Y7637" s="766"/>
    </row>
    <row r="7638" spans="25:25" x14ac:dyDescent="0.25">
      <c r="Y7638" s="766"/>
    </row>
    <row r="7639" spans="25:25" x14ac:dyDescent="0.25">
      <c r="Y7639" s="766"/>
    </row>
    <row r="7640" spans="25:25" x14ac:dyDescent="0.25">
      <c r="Y7640" s="766"/>
    </row>
    <row r="7641" spans="25:25" x14ac:dyDescent="0.25">
      <c r="Y7641" s="766"/>
    </row>
    <row r="7642" spans="25:25" x14ac:dyDescent="0.25">
      <c r="Y7642" s="766"/>
    </row>
    <row r="7643" spans="25:25" x14ac:dyDescent="0.25">
      <c r="Y7643" s="766"/>
    </row>
    <row r="7644" spans="25:25" x14ac:dyDescent="0.25">
      <c r="Y7644" s="766"/>
    </row>
    <row r="7645" spans="25:25" x14ac:dyDescent="0.25">
      <c r="Y7645" s="766"/>
    </row>
    <row r="7646" spans="25:25" x14ac:dyDescent="0.25">
      <c r="Y7646" s="766"/>
    </row>
    <row r="7647" spans="25:25" x14ac:dyDescent="0.25">
      <c r="Y7647" s="766"/>
    </row>
    <row r="7648" spans="25:25" x14ac:dyDescent="0.25">
      <c r="Y7648" s="766"/>
    </row>
    <row r="7649" spans="25:25" x14ac:dyDescent="0.25">
      <c r="Y7649" s="766"/>
    </row>
    <row r="7650" spans="25:25" x14ac:dyDescent="0.25">
      <c r="Y7650" s="766"/>
    </row>
    <row r="7651" spans="25:25" x14ac:dyDescent="0.25">
      <c r="Y7651" s="766"/>
    </row>
    <row r="7652" spans="25:25" x14ac:dyDescent="0.25">
      <c r="Y7652" s="766"/>
    </row>
    <row r="7653" spans="25:25" x14ac:dyDescent="0.25">
      <c r="Y7653" s="766"/>
    </row>
    <row r="7654" spans="25:25" x14ac:dyDescent="0.25">
      <c r="Y7654" s="766"/>
    </row>
    <row r="7655" spans="25:25" x14ac:dyDescent="0.25">
      <c r="Y7655" s="766"/>
    </row>
    <row r="7656" spans="25:25" x14ac:dyDescent="0.25">
      <c r="Y7656" s="766"/>
    </row>
    <row r="7657" spans="25:25" x14ac:dyDescent="0.25">
      <c r="Y7657" s="766"/>
    </row>
    <row r="7658" spans="25:25" x14ac:dyDescent="0.25">
      <c r="Y7658" s="766"/>
    </row>
    <row r="7659" spans="25:25" x14ac:dyDescent="0.25">
      <c r="Y7659" s="766"/>
    </row>
    <row r="7660" spans="25:25" x14ac:dyDescent="0.25">
      <c r="Y7660" s="766"/>
    </row>
    <row r="7661" spans="25:25" x14ac:dyDescent="0.25">
      <c r="Y7661" s="766"/>
    </row>
    <row r="7662" spans="25:25" x14ac:dyDescent="0.25">
      <c r="Y7662" s="766"/>
    </row>
    <row r="7663" spans="25:25" x14ac:dyDescent="0.25">
      <c r="Y7663" s="766"/>
    </row>
    <row r="7664" spans="25:25" x14ac:dyDescent="0.25">
      <c r="Y7664" s="766"/>
    </row>
    <row r="7665" spans="25:25" x14ac:dyDescent="0.25">
      <c r="Y7665" s="766"/>
    </row>
    <row r="7666" spans="25:25" x14ac:dyDescent="0.25">
      <c r="Y7666" s="766"/>
    </row>
    <row r="7667" spans="25:25" x14ac:dyDescent="0.25">
      <c r="Y7667" s="766"/>
    </row>
    <row r="7668" spans="25:25" x14ac:dyDescent="0.25">
      <c r="Y7668" s="766"/>
    </row>
    <row r="7669" spans="25:25" x14ac:dyDescent="0.25">
      <c r="Y7669" s="766"/>
    </row>
    <row r="7670" spans="25:25" x14ac:dyDescent="0.25">
      <c r="Y7670" s="766"/>
    </row>
    <row r="7671" spans="25:25" x14ac:dyDescent="0.25">
      <c r="Y7671" s="766"/>
    </row>
    <row r="7672" spans="25:25" x14ac:dyDescent="0.25">
      <c r="Y7672" s="766"/>
    </row>
    <row r="7673" spans="25:25" x14ac:dyDescent="0.25">
      <c r="Y7673" s="766"/>
    </row>
    <row r="7674" spans="25:25" x14ac:dyDescent="0.25">
      <c r="Y7674" s="766"/>
    </row>
    <row r="7675" spans="25:25" x14ac:dyDescent="0.25">
      <c r="Y7675" s="766"/>
    </row>
    <row r="7676" spans="25:25" x14ac:dyDescent="0.25">
      <c r="Y7676" s="766"/>
    </row>
    <row r="7677" spans="25:25" x14ac:dyDescent="0.25">
      <c r="Y7677" s="766"/>
    </row>
    <row r="7678" spans="25:25" x14ac:dyDescent="0.25">
      <c r="Y7678" s="766"/>
    </row>
    <row r="7679" spans="25:25" x14ac:dyDescent="0.25">
      <c r="Y7679" s="766"/>
    </row>
    <row r="7680" spans="25:25" x14ac:dyDescent="0.25">
      <c r="Y7680" s="766"/>
    </row>
    <row r="7681" spans="25:25" x14ac:dyDescent="0.25">
      <c r="Y7681" s="766"/>
    </row>
    <row r="7682" spans="25:25" x14ac:dyDescent="0.25">
      <c r="Y7682" s="766"/>
    </row>
    <row r="7683" spans="25:25" x14ac:dyDescent="0.25">
      <c r="Y7683" s="766"/>
    </row>
    <row r="7684" spans="25:25" x14ac:dyDescent="0.25">
      <c r="Y7684" s="766"/>
    </row>
    <row r="7685" spans="25:25" x14ac:dyDescent="0.25">
      <c r="Y7685" s="766"/>
    </row>
    <row r="7686" spans="25:25" x14ac:dyDescent="0.25">
      <c r="Y7686" s="766"/>
    </row>
    <row r="7687" spans="25:25" x14ac:dyDescent="0.25">
      <c r="Y7687" s="766"/>
    </row>
    <row r="7688" spans="25:25" x14ac:dyDescent="0.25">
      <c r="Y7688" s="766"/>
    </row>
    <row r="7689" spans="25:25" x14ac:dyDescent="0.25">
      <c r="Y7689" s="766"/>
    </row>
    <row r="7690" spans="25:25" x14ac:dyDescent="0.25">
      <c r="Y7690" s="766"/>
    </row>
    <row r="7691" spans="25:25" x14ac:dyDescent="0.25">
      <c r="Y7691" s="766"/>
    </row>
    <row r="7692" spans="25:25" x14ac:dyDescent="0.25">
      <c r="Y7692" s="766"/>
    </row>
    <row r="7693" spans="25:25" x14ac:dyDescent="0.25">
      <c r="Y7693" s="766"/>
    </row>
    <row r="7694" spans="25:25" x14ac:dyDescent="0.25">
      <c r="Y7694" s="766"/>
    </row>
    <row r="7695" spans="25:25" x14ac:dyDescent="0.25">
      <c r="Y7695" s="766"/>
    </row>
    <row r="7696" spans="25:25" x14ac:dyDescent="0.25">
      <c r="Y7696" s="766"/>
    </row>
    <row r="7697" spans="25:25" x14ac:dyDescent="0.25">
      <c r="Y7697" s="766"/>
    </row>
    <row r="7698" spans="25:25" x14ac:dyDescent="0.25">
      <c r="Y7698" s="766"/>
    </row>
    <row r="7699" spans="25:25" x14ac:dyDescent="0.25">
      <c r="Y7699" s="766"/>
    </row>
    <row r="7700" spans="25:25" x14ac:dyDescent="0.25">
      <c r="Y7700" s="766"/>
    </row>
    <row r="7701" spans="25:25" x14ac:dyDescent="0.25">
      <c r="Y7701" s="766"/>
    </row>
    <row r="7702" spans="25:25" x14ac:dyDescent="0.25">
      <c r="Y7702" s="766"/>
    </row>
    <row r="7703" spans="25:25" x14ac:dyDescent="0.25">
      <c r="Y7703" s="766"/>
    </row>
    <row r="7704" spans="25:25" x14ac:dyDescent="0.25">
      <c r="Y7704" s="766"/>
    </row>
    <row r="7705" spans="25:25" x14ac:dyDescent="0.25">
      <c r="Y7705" s="766"/>
    </row>
    <row r="7706" spans="25:25" x14ac:dyDescent="0.25">
      <c r="Y7706" s="766"/>
    </row>
    <row r="7707" spans="25:25" x14ac:dyDescent="0.25">
      <c r="Y7707" s="766"/>
    </row>
    <row r="7708" spans="25:25" x14ac:dyDescent="0.25">
      <c r="Y7708" s="766"/>
    </row>
    <row r="7709" spans="25:25" x14ac:dyDescent="0.25">
      <c r="Y7709" s="766"/>
    </row>
    <row r="7710" spans="25:25" x14ac:dyDescent="0.25">
      <c r="Y7710" s="766"/>
    </row>
    <row r="7711" spans="25:25" x14ac:dyDescent="0.25">
      <c r="Y7711" s="766"/>
    </row>
    <row r="7712" spans="25:25" x14ac:dyDescent="0.25">
      <c r="Y7712" s="766"/>
    </row>
    <row r="7713" spans="25:25" x14ac:dyDescent="0.25">
      <c r="Y7713" s="766"/>
    </row>
    <row r="7714" spans="25:25" x14ac:dyDescent="0.25">
      <c r="Y7714" s="766"/>
    </row>
    <row r="7715" spans="25:25" x14ac:dyDescent="0.25">
      <c r="Y7715" s="766"/>
    </row>
    <row r="7716" spans="25:25" x14ac:dyDescent="0.25">
      <c r="Y7716" s="766"/>
    </row>
    <row r="7717" spans="25:25" x14ac:dyDescent="0.25">
      <c r="Y7717" s="766"/>
    </row>
    <row r="7718" spans="25:25" x14ac:dyDescent="0.25">
      <c r="Y7718" s="766"/>
    </row>
    <row r="7719" spans="25:25" x14ac:dyDescent="0.25">
      <c r="Y7719" s="766"/>
    </row>
    <row r="7720" spans="25:25" x14ac:dyDescent="0.25">
      <c r="Y7720" s="766"/>
    </row>
    <row r="7721" spans="25:25" x14ac:dyDescent="0.25">
      <c r="Y7721" s="766"/>
    </row>
    <row r="7722" spans="25:25" x14ac:dyDescent="0.25">
      <c r="Y7722" s="766"/>
    </row>
    <row r="7723" spans="25:25" x14ac:dyDescent="0.25">
      <c r="Y7723" s="766"/>
    </row>
    <row r="7724" spans="25:25" x14ac:dyDescent="0.25">
      <c r="Y7724" s="766"/>
    </row>
    <row r="7725" spans="25:25" x14ac:dyDescent="0.25">
      <c r="Y7725" s="766"/>
    </row>
    <row r="7726" spans="25:25" x14ac:dyDescent="0.25">
      <c r="Y7726" s="766"/>
    </row>
    <row r="7727" spans="25:25" x14ac:dyDescent="0.25">
      <c r="Y7727" s="766"/>
    </row>
    <row r="7728" spans="25:25" x14ac:dyDescent="0.25">
      <c r="Y7728" s="766"/>
    </row>
    <row r="7729" spans="25:25" x14ac:dyDescent="0.25">
      <c r="Y7729" s="766"/>
    </row>
    <row r="7730" spans="25:25" x14ac:dyDescent="0.25">
      <c r="Y7730" s="766"/>
    </row>
    <row r="7731" spans="25:25" x14ac:dyDescent="0.25">
      <c r="Y7731" s="766"/>
    </row>
    <row r="7732" spans="25:25" x14ac:dyDescent="0.25">
      <c r="Y7732" s="766"/>
    </row>
    <row r="7733" spans="25:25" x14ac:dyDescent="0.25">
      <c r="Y7733" s="766"/>
    </row>
    <row r="7734" spans="25:25" x14ac:dyDescent="0.25">
      <c r="Y7734" s="766"/>
    </row>
    <row r="7735" spans="25:25" x14ac:dyDescent="0.25">
      <c r="Y7735" s="766"/>
    </row>
    <row r="7736" spans="25:25" x14ac:dyDescent="0.25">
      <c r="Y7736" s="766"/>
    </row>
    <row r="7737" spans="25:25" x14ac:dyDescent="0.25">
      <c r="Y7737" s="766"/>
    </row>
    <row r="7738" spans="25:25" x14ac:dyDescent="0.25">
      <c r="Y7738" s="766"/>
    </row>
    <row r="7739" spans="25:25" x14ac:dyDescent="0.25">
      <c r="Y7739" s="766"/>
    </row>
    <row r="7740" spans="25:25" x14ac:dyDescent="0.25">
      <c r="Y7740" s="766"/>
    </row>
    <row r="7741" spans="25:25" x14ac:dyDescent="0.25">
      <c r="Y7741" s="766"/>
    </row>
    <row r="7742" spans="25:25" x14ac:dyDescent="0.25">
      <c r="Y7742" s="766"/>
    </row>
    <row r="7743" spans="25:25" x14ac:dyDescent="0.25">
      <c r="Y7743" s="766"/>
    </row>
    <row r="7744" spans="25:25" x14ac:dyDescent="0.25">
      <c r="Y7744" s="766"/>
    </row>
    <row r="7745" spans="25:25" x14ac:dyDescent="0.25">
      <c r="Y7745" s="766"/>
    </row>
    <row r="7746" spans="25:25" x14ac:dyDescent="0.25">
      <c r="Y7746" s="766"/>
    </row>
    <row r="7747" spans="25:25" x14ac:dyDescent="0.25">
      <c r="Y7747" s="766"/>
    </row>
    <row r="7748" spans="25:25" x14ac:dyDescent="0.25">
      <c r="Y7748" s="766"/>
    </row>
    <row r="7749" spans="25:25" x14ac:dyDescent="0.25">
      <c r="Y7749" s="766"/>
    </row>
    <row r="7750" spans="25:25" x14ac:dyDescent="0.25">
      <c r="Y7750" s="766"/>
    </row>
    <row r="7751" spans="25:25" x14ac:dyDescent="0.25">
      <c r="Y7751" s="766"/>
    </row>
    <row r="7752" spans="25:25" x14ac:dyDescent="0.25">
      <c r="Y7752" s="766"/>
    </row>
    <row r="7753" spans="25:25" x14ac:dyDescent="0.25">
      <c r="Y7753" s="766"/>
    </row>
    <row r="7754" spans="25:25" x14ac:dyDescent="0.25">
      <c r="Y7754" s="766"/>
    </row>
    <row r="7755" spans="25:25" x14ac:dyDescent="0.25">
      <c r="Y7755" s="766"/>
    </row>
    <row r="7756" spans="25:25" x14ac:dyDescent="0.25">
      <c r="Y7756" s="766"/>
    </row>
    <row r="7757" spans="25:25" x14ac:dyDescent="0.25">
      <c r="Y7757" s="766"/>
    </row>
    <row r="7758" spans="25:25" x14ac:dyDescent="0.25">
      <c r="Y7758" s="766"/>
    </row>
    <row r="7759" spans="25:25" x14ac:dyDescent="0.25">
      <c r="Y7759" s="766"/>
    </row>
    <row r="7760" spans="25:25" x14ac:dyDescent="0.25">
      <c r="Y7760" s="766"/>
    </row>
    <row r="7761" spans="25:25" x14ac:dyDescent="0.25">
      <c r="Y7761" s="766"/>
    </row>
    <row r="7762" spans="25:25" x14ac:dyDescent="0.25">
      <c r="Y7762" s="766"/>
    </row>
    <row r="7763" spans="25:25" x14ac:dyDescent="0.25">
      <c r="Y7763" s="766"/>
    </row>
    <row r="7764" spans="25:25" x14ac:dyDescent="0.25">
      <c r="Y7764" s="766"/>
    </row>
    <row r="7765" spans="25:25" x14ac:dyDescent="0.25">
      <c r="Y7765" s="766"/>
    </row>
    <row r="7766" spans="25:25" x14ac:dyDescent="0.25">
      <c r="Y7766" s="766"/>
    </row>
    <row r="7767" spans="25:25" x14ac:dyDescent="0.25">
      <c r="Y7767" s="766"/>
    </row>
    <row r="7768" spans="25:25" x14ac:dyDescent="0.25">
      <c r="Y7768" s="766"/>
    </row>
    <row r="7769" spans="25:25" x14ac:dyDescent="0.25">
      <c r="Y7769" s="766"/>
    </row>
    <row r="7770" spans="25:25" x14ac:dyDescent="0.25">
      <c r="Y7770" s="766"/>
    </row>
    <row r="7771" spans="25:25" x14ac:dyDescent="0.25">
      <c r="Y7771" s="766"/>
    </row>
    <row r="7772" spans="25:25" x14ac:dyDescent="0.25">
      <c r="Y7772" s="766"/>
    </row>
    <row r="7773" spans="25:25" x14ac:dyDescent="0.25">
      <c r="Y7773" s="766"/>
    </row>
    <row r="7774" spans="25:25" x14ac:dyDescent="0.25">
      <c r="Y7774" s="766"/>
    </row>
    <row r="7775" spans="25:25" x14ac:dyDescent="0.25">
      <c r="Y7775" s="766"/>
    </row>
    <row r="7776" spans="25:25" x14ac:dyDescent="0.25">
      <c r="Y7776" s="766"/>
    </row>
    <row r="7777" spans="25:25" x14ac:dyDescent="0.25">
      <c r="Y7777" s="766"/>
    </row>
    <row r="7778" spans="25:25" x14ac:dyDescent="0.25">
      <c r="Y7778" s="766"/>
    </row>
    <row r="7779" spans="25:25" x14ac:dyDescent="0.25">
      <c r="Y7779" s="766"/>
    </row>
    <row r="7780" spans="25:25" x14ac:dyDescent="0.25">
      <c r="Y7780" s="766"/>
    </row>
    <row r="7781" spans="25:25" x14ac:dyDescent="0.25">
      <c r="Y7781" s="766"/>
    </row>
    <row r="7782" spans="25:25" x14ac:dyDescent="0.25">
      <c r="Y7782" s="766"/>
    </row>
    <row r="7783" spans="25:25" x14ac:dyDescent="0.25">
      <c r="Y7783" s="766"/>
    </row>
    <row r="7784" spans="25:25" x14ac:dyDescent="0.25">
      <c r="Y7784" s="766"/>
    </row>
    <row r="7785" spans="25:25" x14ac:dyDescent="0.25">
      <c r="Y7785" s="766"/>
    </row>
    <row r="7786" spans="25:25" x14ac:dyDescent="0.25">
      <c r="Y7786" s="766"/>
    </row>
    <row r="7787" spans="25:25" x14ac:dyDescent="0.25">
      <c r="Y7787" s="766"/>
    </row>
    <row r="7788" spans="25:25" x14ac:dyDescent="0.25">
      <c r="Y7788" s="766"/>
    </row>
    <row r="7789" spans="25:25" x14ac:dyDescent="0.25">
      <c r="Y7789" s="766"/>
    </row>
    <row r="7790" spans="25:25" x14ac:dyDescent="0.25">
      <c r="Y7790" s="766"/>
    </row>
    <row r="7791" spans="25:25" x14ac:dyDescent="0.25">
      <c r="Y7791" s="766"/>
    </row>
    <row r="7792" spans="25:25" x14ac:dyDescent="0.25">
      <c r="Y7792" s="766"/>
    </row>
    <row r="7793" spans="25:25" x14ac:dyDescent="0.25">
      <c r="Y7793" s="766"/>
    </row>
    <row r="7794" spans="25:25" x14ac:dyDescent="0.25">
      <c r="Y7794" s="766"/>
    </row>
    <row r="7795" spans="25:25" x14ac:dyDescent="0.25">
      <c r="Y7795" s="766"/>
    </row>
    <row r="7796" spans="25:25" x14ac:dyDescent="0.25">
      <c r="Y7796" s="766"/>
    </row>
    <row r="7797" spans="25:25" x14ac:dyDescent="0.25">
      <c r="Y7797" s="766"/>
    </row>
    <row r="7798" spans="25:25" x14ac:dyDescent="0.25">
      <c r="Y7798" s="766"/>
    </row>
    <row r="7799" spans="25:25" x14ac:dyDescent="0.25">
      <c r="Y7799" s="766"/>
    </row>
    <row r="7800" spans="25:25" x14ac:dyDescent="0.25">
      <c r="Y7800" s="766"/>
    </row>
    <row r="7801" spans="25:25" x14ac:dyDescent="0.25">
      <c r="Y7801" s="766"/>
    </row>
    <row r="7802" spans="25:25" x14ac:dyDescent="0.25">
      <c r="Y7802" s="766"/>
    </row>
    <row r="7803" spans="25:25" x14ac:dyDescent="0.25">
      <c r="Y7803" s="766"/>
    </row>
    <row r="7804" spans="25:25" x14ac:dyDescent="0.25">
      <c r="Y7804" s="766"/>
    </row>
    <row r="7805" spans="25:25" x14ac:dyDescent="0.25">
      <c r="Y7805" s="766"/>
    </row>
    <row r="7806" spans="25:25" x14ac:dyDescent="0.25">
      <c r="Y7806" s="766"/>
    </row>
    <row r="7807" spans="25:25" x14ac:dyDescent="0.25">
      <c r="Y7807" s="766"/>
    </row>
    <row r="7808" spans="25:25" x14ac:dyDescent="0.25">
      <c r="Y7808" s="766"/>
    </row>
    <row r="7809" spans="25:25" x14ac:dyDescent="0.25">
      <c r="Y7809" s="766"/>
    </row>
    <row r="7810" spans="25:25" x14ac:dyDescent="0.25">
      <c r="Y7810" s="766"/>
    </row>
    <row r="7811" spans="25:25" x14ac:dyDescent="0.25">
      <c r="Y7811" s="766"/>
    </row>
    <row r="7812" spans="25:25" x14ac:dyDescent="0.25">
      <c r="Y7812" s="766"/>
    </row>
    <row r="7813" spans="25:25" x14ac:dyDescent="0.25">
      <c r="Y7813" s="766"/>
    </row>
    <row r="7814" spans="25:25" x14ac:dyDescent="0.25">
      <c r="Y7814" s="766"/>
    </row>
    <row r="7815" spans="25:25" x14ac:dyDescent="0.25">
      <c r="Y7815" s="766"/>
    </row>
    <row r="7816" spans="25:25" x14ac:dyDescent="0.25">
      <c r="Y7816" s="766"/>
    </row>
    <row r="7817" spans="25:25" x14ac:dyDescent="0.25">
      <c r="Y7817" s="766"/>
    </row>
    <row r="7818" spans="25:25" x14ac:dyDescent="0.25">
      <c r="Y7818" s="766"/>
    </row>
    <row r="7819" spans="25:25" x14ac:dyDescent="0.25">
      <c r="Y7819" s="766"/>
    </row>
    <row r="7820" spans="25:25" x14ac:dyDescent="0.25">
      <c r="Y7820" s="766"/>
    </row>
    <row r="7821" spans="25:25" x14ac:dyDescent="0.25">
      <c r="Y7821" s="766"/>
    </row>
    <row r="7822" spans="25:25" x14ac:dyDescent="0.25">
      <c r="Y7822" s="766"/>
    </row>
    <row r="7823" spans="25:25" x14ac:dyDescent="0.25">
      <c r="Y7823" s="766"/>
    </row>
    <row r="7824" spans="25:25" x14ac:dyDescent="0.25">
      <c r="Y7824" s="766"/>
    </row>
    <row r="7825" spans="25:25" x14ac:dyDescent="0.25">
      <c r="Y7825" s="766"/>
    </row>
    <row r="7826" spans="25:25" x14ac:dyDescent="0.25">
      <c r="Y7826" s="766"/>
    </row>
    <row r="7827" spans="25:25" x14ac:dyDescent="0.25">
      <c r="Y7827" s="766"/>
    </row>
    <row r="7828" spans="25:25" x14ac:dyDescent="0.25">
      <c r="Y7828" s="766"/>
    </row>
    <row r="7829" spans="25:25" x14ac:dyDescent="0.25">
      <c r="Y7829" s="766"/>
    </row>
    <row r="7830" spans="25:25" x14ac:dyDescent="0.25">
      <c r="Y7830" s="766"/>
    </row>
    <row r="7831" spans="25:25" x14ac:dyDescent="0.25">
      <c r="Y7831" s="766"/>
    </row>
    <row r="7832" spans="25:25" x14ac:dyDescent="0.25">
      <c r="Y7832" s="766"/>
    </row>
    <row r="7833" spans="25:25" x14ac:dyDescent="0.25">
      <c r="Y7833" s="766"/>
    </row>
    <row r="7834" spans="25:25" x14ac:dyDescent="0.25">
      <c r="Y7834" s="766"/>
    </row>
    <row r="7835" spans="25:25" x14ac:dyDescent="0.25">
      <c r="Y7835" s="766"/>
    </row>
    <row r="7836" spans="25:25" x14ac:dyDescent="0.25">
      <c r="Y7836" s="766"/>
    </row>
    <row r="7837" spans="25:25" x14ac:dyDescent="0.25">
      <c r="Y7837" s="766"/>
    </row>
    <row r="7838" spans="25:25" x14ac:dyDescent="0.25">
      <c r="Y7838" s="766"/>
    </row>
    <row r="7839" spans="25:25" x14ac:dyDescent="0.25">
      <c r="Y7839" s="766"/>
    </row>
    <row r="7840" spans="25:25" x14ac:dyDescent="0.25">
      <c r="Y7840" s="766"/>
    </row>
    <row r="7841" spans="25:25" x14ac:dyDescent="0.25">
      <c r="Y7841" s="766"/>
    </row>
    <row r="7842" spans="25:25" x14ac:dyDescent="0.25">
      <c r="Y7842" s="766"/>
    </row>
    <row r="7843" spans="25:25" x14ac:dyDescent="0.25">
      <c r="Y7843" s="766"/>
    </row>
    <row r="7844" spans="25:25" x14ac:dyDescent="0.25">
      <c r="Y7844" s="766"/>
    </row>
    <row r="7845" spans="25:25" x14ac:dyDescent="0.25">
      <c r="Y7845" s="766"/>
    </row>
    <row r="7846" spans="25:25" x14ac:dyDescent="0.25">
      <c r="Y7846" s="766"/>
    </row>
    <row r="7847" spans="25:25" x14ac:dyDescent="0.25">
      <c r="Y7847" s="766"/>
    </row>
    <row r="7848" spans="25:25" x14ac:dyDescent="0.25">
      <c r="Y7848" s="766"/>
    </row>
    <row r="7849" spans="25:25" x14ac:dyDescent="0.25">
      <c r="Y7849" s="766"/>
    </row>
    <row r="7850" spans="25:25" x14ac:dyDescent="0.25">
      <c r="Y7850" s="766"/>
    </row>
    <row r="7851" spans="25:25" x14ac:dyDescent="0.25">
      <c r="Y7851" s="766"/>
    </row>
    <row r="7852" spans="25:25" x14ac:dyDescent="0.25">
      <c r="Y7852" s="766"/>
    </row>
    <row r="7853" spans="25:25" x14ac:dyDescent="0.25">
      <c r="Y7853" s="766"/>
    </row>
    <row r="7854" spans="25:25" x14ac:dyDescent="0.25">
      <c r="Y7854" s="766"/>
    </row>
    <row r="7855" spans="25:25" x14ac:dyDescent="0.25">
      <c r="Y7855" s="766"/>
    </row>
    <row r="7856" spans="25:25" x14ac:dyDescent="0.25">
      <c r="Y7856" s="766"/>
    </row>
    <row r="7857" spans="25:25" x14ac:dyDescent="0.25">
      <c r="Y7857" s="766"/>
    </row>
    <row r="7858" spans="25:25" x14ac:dyDescent="0.25">
      <c r="Y7858" s="766"/>
    </row>
    <row r="7859" spans="25:25" x14ac:dyDescent="0.25">
      <c r="Y7859" s="766"/>
    </row>
    <row r="7860" spans="25:25" x14ac:dyDescent="0.25">
      <c r="Y7860" s="766"/>
    </row>
    <row r="7861" spans="25:25" x14ac:dyDescent="0.25">
      <c r="Y7861" s="766"/>
    </row>
    <row r="7862" spans="25:25" x14ac:dyDescent="0.25">
      <c r="Y7862" s="766"/>
    </row>
    <row r="7863" spans="25:25" x14ac:dyDescent="0.25">
      <c r="Y7863" s="766"/>
    </row>
    <row r="7864" spans="25:25" x14ac:dyDescent="0.25">
      <c r="Y7864" s="766"/>
    </row>
    <row r="7865" spans="25:25" x14ac:dyDescent="0.25">
      <c r="Y7865" s="766"/>
    </row>
    <row r="7866" spans="25:25" x14ac:dyDescent="0.25">
      <c r="Y7866" s="766"/>
    </row>
    <row r="7867" spans="25:25" x14ac:dyDescent="0.25">
      <c r="Y7867" s="766"/>
    </row>
    <row r="7868" spans="25:25" x14ac:dyDescent="0.25">
      <c r="Y7868" s="766"/>
    </row>
    <row r="7869" spans="25:25" x14ac:dyDescent="0.25">
      <c r="Y7869" s="766"/>
    </row>
    <row r="7870" spans="25:25" x14ac:dyDescent="0.25">
      <c r="Y7870" s="766"/>
    </row>
    <row r="7871" spans="25:25" x14ac:dyDescent="0.25">
      <c r="Y7871" s="766"/>
    </row>
    <row r="7872" spans="25:25" x14ac:dyDescent="0.25">
      <c r="Y7872" s="766"/>
    </row>
    <row r="7873" spans="25:25" x14ac:dyDescent="0.25">
      <c r="Y7873" s="766"/>
    </row>
    <row r="7874" spans="25:25" x14ac:dyDescent="0.25">
      <c r="Y7874" s="766"/>
    </row>
    <row r="7875" spans="25:25" x14ac:dyDescent="0.25">
      <c r="Y7875" s="766"/>
    </row>
    <row r="7876" spans="25:25" x14ac:dyDescent="0.25">
      <c r="Y7876" s="766"/>
    </row>
    <row r="7877" spans="25:25" x14ac:dyDescent="0.25">
      <c r="Y7877" s="766"/>
    </row>
    <row r="7878" spans="25:25" x14ac:dyDescent="0.25">
      <c r="Y7878" s="766"/>
    </row>
    <row r="7879" spans="25:25" x14ac:dyDescent="0.25">
      <c r="Y7879" s="766"/>
    </row>
    <row r="7880" spans="25:25" x14ac:dyDescent="0.25">
      <c r="Y7880" s="766"/>
    </row>
    <row r="7881" spans="25:25" x14ac:dyDescent="0.25">
      <c r="Y7881" s="766"/>
    </row>
    <row r="7882" spans="25:25" x14ac:dyDescent="0.25">
      <c r="Y7882" s="766"/>
    </row>
    <row r="7883" spans="25:25" x14ac:dyDescent="0.25">
      <c r="Y7883" s="766"/>
    </row>
    <row r="7884" spans="25:25" x14ac:dyDescent="0.25">
      <c r="Y7884" s="766"/>
    </row>
    <row r="7885" spans="25:25" x14ac:dyDescent="0.25">
      <c r="Y7885" s="766"/>
    </row>
    <row r="7886" spans="25:25" x14ac:dyDescent="0.25">
      <c r="Y7886" s="766"/>
    </row>
    <row r="7887" spans="25:25" x14ac:dyDescent="0.25">
      <c r="Y7887" s="766"/>
    </row>
    <row r="7888" spans="25:25" x14ac:dyDescent="0.25">
      <c r="Y7888" s="766"/>
    </row>
    <row r="7889" spans="25:25" x14ac:dyDescent="0.25">
      <c r="Y7889" s="766"/>
    </row>
    <row r="7890" spans="25:25" x14ac:dyDescent="0.25">
      <c r="Y7890" s="766"/>
    </row>
    <row r="7891" spans="25:25" x14ac:dyDescent="0.25">
      <c r="Y7891" s="766"/>
    </row>
    <row r="7892" spans="25:25" x14ac:dyDescent="0.25">
      <c r="Y7892" s="766"/>
    </row>
    <row r="7893" spans="25:25" x14ac:dyDescent="0.25">
      <c r="Y7893" s="766"/>
    </row>
    <row r="7894" spans="25:25" x14ac:dyDescent="0.25">
      <c r="Y7894" s="766"/>
    </row>
    <row r="7895" spans="25:25" x14ac:dyDescent="0.25">
      <c r="Y7895" s="766"/>
    </row>
    <row r="7896" spans="25:25" x14ac:dyDescent="0.25">
      <c r="Y7896" s="766"/>
    </row>
    <row r="7897" spans="25:25" x14ac:dyDescent="0.25">
      <c r="Y7897" s="766"/>
    </row>
    <row r="7898" spans="25:25" x14ac:dyDescent="0.25">
      <c r="Y7898" s="766"/>
    </row>
    <row r="7899" spans="25:25" x14ac:dyDescent="0.25">
      <c r="Y7899" s="766"/>
    </row>
    <row r="7900" spans="25:25" x14ac:dyDescent="0.25">
      <c r="Y7900" s="766"/>
    </row>
    <row r="7901" spans="25:25" x14ac:dyDescent="0.25">
      <c r="Y7901" s="766"/>
    </row>
    <row r="7902" spans="25:25" x14ac:dyDescent="0.25">
      <c r="Y7902" s="766"/>
    </row>
    <row r="7903" spans="25:25" x14ac:dyDescent="0.25">
      <c r="Y7903" s="766"/>
    </row>
    <row r="7904" spans="25:25" x14ac:dyDescent="0.25">
      <c r="Y7904" s="766"/>
    </row>
    <row r="7905" spans="25:25" x14ac:dyDescent="0.25">
      <c r="Y7905" s="766"/>
    </row>
    <row r="7906" spans="25:25" x14ac:dyDescent="0.25">
      <c r="Y7906" s="766"/>
    </row>
    <row r="7907" spans="25:25" x14ac:dyDescent="0.25">
      <c r="Y7907" s="766"/>
    </row>
    <row r="7908" spans="25:25" x14ac:dyDescent="0.25">
      <c r="Y7908" s="766"/>
    </row>
    <row r="7909" spans="25:25" x14ac:dyDescent="0.25">
      <c r="Y7909" s="766"/>
    </row>
    <row r="7910" spans="25:25" x14ac:dyDescent="0.25">
      <c r="Y7910" s="766"/>
    </row>
    <row r="7911" spans="25:25" x14ac:dyDescent="0.25">
      <c r="Y7911" s="766"/>
    </row>
    <row r="7912" spans="25:25" x14ac:dyDescent="0.25">
      <c r="Y7912" s="766"/>
    </row>
    <row r="7913" spans="25:25" x14ac:dyDescent="0.25">
      <c r="Y7913" s="766"/>
    </row>
    <row r="7914" spans="25:25" x14ac:dyDescent="0.25">
      <c r="Y7914" s="766"/>
    </row>
    <row r="7915" spans="25:25" x14ac:dyDescent="0.25">
      <c r="Y7915" s="766"/>
    </row>
    <row r="7916" spans="25:25" x14ac:dyDescent="0.25">
      <c r="Y7916" s="766"/>
    </row>
    <row r="7917" spans="25:25" x14ac:dyDescent="0.25">
      <c r="Y7917" s="766"/>
    </row>
    <row r="7918" spans="25:25" x14ac:dyDescent="0.25">
      <c r="Y7918" s="766"/>
    </row>
    <row r="7919" spans="25:25" x14ac:dyDescent="0.25">
      <c r="Y7919" s="766"/>
    </row>
    <row r="7920" spans="25:25" x14ac:dyDescent="0.25">
      <c r="Y7920" s="766"/>
    </row>
    <row r="7921" spans="25:25" x14ac:dyDescent="0.25">
      <c r="Y7921" s="766"/>
    </row>
    <row r="7922" spans="25:25" x14ac:dyDescent="0.25">
      <c r="Y7922" s="766"/>
    </row>
    <row r="7923" spans="25:25" x14ac:dyDescent="0.25">
      <c r="Y7923" s="766"/>
    </row>
    <row r="7924" spans="25:25" x14ac:dyDescent="0.25">
      <c r="Y7924" s="766"/>
    </row>
    <row r="7925" spans="25:25" x14ac:dyDescent="0.25">
      <c r="Y7925" s="766"/>
    </row>
    <row r="7926" spans="25:25" x14ac:dyDescent="0.25">
      <c r="Y7926" s="766"/>
    </row>
    <row r="7927" spans="25:25" x14ac:dyDescent="0.25">
      <c r="Y7927" s="766"/>
    </row>
    <row r="7928" spans="25:25" x14ac:dyDescent="0.25">
      <c r="Y7928" s="766"/>
    </row>
    <row r="7929" spans="25:25" x14ac:dyDescent="0.25">
      <c r="Y7929" s="766"/>
    </row>
    <row r="7930" spans="25:25" x14ac:dyDescent="0.25">
      <c r="Y7930" s="766"/>
    </row>
    <row r="7931" spans="25:25" x14ac:dyDescent="0.25">
      <c r="Y7931" s="766"/>
    </row>
    <row r="7932" spans="25:25" x14ac:dyDescent="0.25">
      <c r="Y7932" s="766"/>
    </row>
    <row r="7933" spans="25:25" x14ac:dyDescent="0.25">
      <c r="Y7933" s="766"/>
    </row>
    <row r="7934" spans="25:25" x14ac:dyDescent="0.25">
      <c r="Y7934" s="766"/>
    </row>
    <row r="7935" spans="25:25" x14ac:dyDescent="0.25">
      <c r="Y7935" s="766"/>
    </row>
    <row r="7936" spans="25:25" x14ac:dyDescent="0.25">
      <c r="Y7936" s="766"/>
    </row>
    <row r="7937" spans="25:25" x14ac:dyDescent="0.25">
      <c r="Y7937" s="766"/>
    </row>
    <row r="7938" spans="25:25" x14ac:dyDescent="0.25">
      <c r="Y7938" s="766"/>
    </row>
    <row r="7939" spans="25:25" x14ac:dyDescent="0.25">
      <c r="Y7939" s="766"/>
    </row>
    <row r="7940" spans="25:25" x14ac:dyDescent="0.25">
      <c r="Y7940" s="766"/>
    </row>
    <row r="7941" spans="25:25" x14ac:dyDescent="0.25">
      <c r="Y7941" s="766"/>
    </row>
    <row r="7942" spans="25:25" x14ac:dyDescent="0.25">
      <c r="Y7942" s="766"/>
    </row>
    <row r="7943" spans="25:25" x14ac:dyDescent="0.25">
      <c r="Y7943" s="766"/>
    </row>
    <row r="7944" spans="25:25" x14ac:dyDescent="0.25">
      <c r="Y7944" s="766"/>
    </row>
    <row r="7945" spans="25:25" x14ac:dyDescent="0.25">
      <c r="Y7945" s="766"/>
    </row>
    <row r="7946" spans="25:25" x14ac:dyDescent="0.25">
      <c r="Y7946" s="766"/>
    </row>
    <row r="7947" spans="25:25" x14ac:dyDescent="0.25">
      <c r="Y7947" s="766"/>
    </row>
    <row r="7948" spans="25:25" x14ac:dyDescent="0.25">
      <c r="Y7948" s="766"/>
    </row>
    <row r="7949" spans="25:25" x14ac:dyDescent="0.25">
      <c r="Y7949" s="766"/>
    </row>
    <row r="7950" spans="25:25" x14ac:dyDescent="0.25">
      <c r="Y7950" s="766"/>
    </row>
    <row r="7951" spans="25:25" x14ac:dyDescent="0.25">
      <c r="Y7951" s="766"/>
    </row>
    <row r="7952" spans="25:25" x14ac:dyDescent="0.25">
      <c r="Y7952" s="766"/>
    </row>
    <row r="7953" spans="25:25" x14ac:dyDescent="0.25">
      <c r="Y7953" s="766"/>
    </row>
    <row r="7954" spans="25:25" x14ac:dyDescent="0.25">
      <c r="Y7954" s="766"/>
    </row>
    <row r="7955" spans="25:25" x14ac:dyDescent="0.25">
      <c r="Y7955" s="766"/>
    </row>
    <row r="7956" spans="25:25" x14ac:dyDescent="0.25">
      <c r="Y7956" s="766"/>
    </row>
    <row r="7957" spans="25:25" x14ac:dyDescent="0.25">
      <c r="Y7957" s="766"/>
    </row>
    <row r="7958" spans="25:25" x14ac:dyDescent="0.25">
      <c r="Y7958" s="766"/>
    </row>
    <row r="7959" spans="25:25" x14ac:dyDescent="0.25">
      <c r="Y7959" s="766"/>
    </row>
    <row r="7960" spans="25:25" x14ac:dyDescent="0.25">
      <c r="Y7960" s="766"/>
    </row>
    <row r="7961" spans="25:25" x14ac:dyDescent="0.25">
      <c r="Y7961" s="766"/>
    </row>
    <row r="7962" spans="25:25" x14ac:dyDescent="0.25">
      <c r="Y7962" s="766"/>
    </row>
    <row r="7963" spans="25:25" x14ac:dyDescent="0.25">
      <c r="Y7963" s="766"/>
    </row>
    <row r="7964" spans="25:25" x14ac:dyDescent="0.25">
      <c r="Y7964" s="766"/>
    </row>
    <row r="7965" spans="25:25" x14ac:dyDescent="0.25">
      <c r="Y7965" s="766"/>
    </row>
    <row r="7966" spans="25:25" x14ac:dyDescent="0.25">
      <c r="Y7966" s="766"/>
    </row>
    <row r="7967" spans="25:25" x14ac:dyDescent="0.25">
      <c r="Y7967" s="766"/>
    </row>
    <row r="7968" spans="25:25" x14ac:dyDescent="0.25">
      <c r="Y7968" s="766"/>
    </row>
    <row r="7969" spans="25:25" x14ac:dyDescent="0.25">
      <c r="Y7969" s="766"/>
    </row>
    <row r="7970" spans="25:25" x14ac:dyDescent="0.25">
      <c r="Y7970" s="766"/>
    </row>
    <row r="7971" spans="25:25" x14ac:dyDescent="0.25">
      <c r="Y7971" s="766"/>
    </row>
    <row r="7972" spans="25:25" x14ac:dyDescent="0.25">
      <c r="Y7972" s="766"/>
    </row>
    <row r="7973" spans="25:25" x14ac:dyDescent="0.25">
      <c r="Y7973" s="766"/>
    </row>
    <row r="7974" spans="25:25" x14ac:dyDescent="0.25">
      <c r="Y7974" s="766"/>
    </row>
    <row r="7975" spans="25:25" x14ac:dyDescent="0.25">
      <c r="Y7975" s="766"/>
    </row>
    <row r="7976" spans="25:25" x14ac:dyDescent="0.25">
      <c r="Y7976" s="766"/>
    </row>
    <row r="7977" spans="25:25" x14ac:dyDescent="0.25">
      <c r="Y7977" s="766"/>
    </row>
    <row r="7978" spans="25:25" x14ac:dyDescent="0.25">
      <c r="Y7978" s="766"/>
    </row>
    <row r="7979" spans="25:25" x14ac:dyDescent="0.25">
      <c r="Y7979" s="766"/>
    </row>
    <row r="7980" spans="25:25" x14ac:dyDescent="0.25">
      <c r="Y7980" s="766"/>
    </row>
    <row r="7981" spans="25:25" x14ac:dyDescent="0.25">
      <c r="Y7981" s="766"/>
    </row>
    <row r="7982" spans="25:25" x14ac:dyDescent="0.25">
      <c r="Y7982" s="766"/>
    </row>
    <row r="7983" spans="25:25" x14ac:dyDescent="0.25">
      <c r="Y7983" s="766"/>
    </row>
    <row r="7984" spans="25:25" x14ac:dyDescent="0.25">
      <c r="Y7984" s="766"/>
    </row>
    <row r="7985" spans="25:25" x14ac:dyDescent="0.25">
      <c r="Y7985" s="766"/>
    </row>
    <row r="7986" spans="25:25" x14ac:dyDescent="0.25">
      <c r="Y7986" s="766"/>
    </row>
    <row r="7987" spans="25:25" x14ac:dyDescent="0.25">
      <c r="Y7987" s="766"/>
    </row>
    <row r="7988" spans="25:25" x14ac:dyDescent="0.25">
      <c r="Y7988" s="766"/>
    </row>
    <row r="7989" spans="25:25" x14ac:dyDescent="0.25">
      <c r="Y7989" s="766"/>
    </row>
    <row r="7990" spans="25:25" x14ac:dyDescent="0.25">
      <c r="Y7990" s="766"/>
    </row>
    <row r="7991" spans="25:25" x14ac:dyDescent="0.25">
      <c r="Y7991" s="766"/>
    </row>
    <row r="7992" spans="25:25" x14ac:dyDescent="0.25">
      <c r="Y7992" s="766"/>
    </row>
    <row r="7993" spans="25:25" x14ac:dyDescent="0.25">
      <c r="Y7993" s="766"/>
    </row>
    <row r="7994" spans="25:25" x14ac:dyDescent="0.25">
      <c r="Y7994" s="766"/>
    </row>
    <row r="7995" spans="25:25" x14ac:dyDescent="0.25">
      <c r="Y7995" s="766"/>
    </row>
    <row r="7996" spans="25:25" x14ac:dyDescent="0.25">
      <c r="Y7996" s="766"/>
    </row>
    <row r="7997" spans="25:25" x14ac:dyDescent="0.25">
      <c r="Y7997" s="766"/>
    </row>
    <row r="7998" spans="25:25" x14ac:dyDescent="0.25">
      <c r="Y7998" s="766"/>
    </row>
    <row r="7999" spans="25:25" x14ac:dyDescent="0.25">
      <c r="Y7999" s="766"/>
    </row>
    <row r="8000" spans="25:25" x14ac:dyDescent="0.25">
      <c r="Y8000" s="766"/>
    </row>
    <row r="8001" spans="25:25" x14ac:dyDescent="0.25">
      <c r="Y8001" s="766"/>
    </row>
    <row r="8002" spans="25:25" x14ac:dyDescent="0.25">
      <c r="Y8002" s="766"/>
    </row>
    <row r="8003" spans="25:25" x14ac:dyDescent="0.25">
      <c r="Y8003" s="766"/>
    </row>
    <row r="8004" spans="25:25" x14ac:dyDescent="0.25">
      <c r="Y8004" s="766"/>
    </row>
    <row r="8005" spans="25:25" x14ac:dyDescent="0.25">
      <c r="Y8005" s="766"/>
    </row>
    <row r="8006" spans="25:25" x14ac:dyDescent="0.25">
      <c r="Y8006" s="766"/>
    </row>
    <row r="8007" spans="25:25" x14ac:dyDescent="0.25">
      <c r="Y8007" s="766"/>
    </row>
    <row r="8008" spans="25:25" x14ac:dyDescent="0.25">
      <c r="Y8008" s="766"/>
    </row>
    <row r="8009" spans="25:25" x14ac:dyDescent="0.25">
      <c r="Y8009" s="766"/>
    </row>
    <row r="8010" spans="25:25" x14ac:dyDescent="0.25">
      <c r="Y8010" s="766"/>
    </row>
    <row r="8011" spans="25:25" x14ac:dyDescent="0.25">
      <c r="Y8011" s="766"/>
    </row>
    <row r="8012" spans="25:25" x14ac:dyDescent="0.25">
      <c r="Y8012" s="766"/>
    </row>
    <row r="8013" spans="25:25" x14ac:dyDescent="0.25">
      <c r="Y8013" s="766"/>
    </row>
    <row r="8014" spans="25:25" x14ac:dyDescent="0.25">
      <c r="Y8014" s="766"/>
    </row>
    <row r="8015" spans="25:25" x14ac:dyDescent="0.25">
      <c r="Y8015" s="766"/>
    </row>
    <row r="8016" spans="25:25" x14ac:dyDescent="0.25">
      <c r="Y8016" s="766"/>
    </row>
    <row r="8017" spans="25:25" x14ac:dyDescent="0.25">
      <c r="Y8017" s="766"/>
    </row>
    <row r="8018" spans="25:25" x14ac:dyDescent="0.25">
      <c r="Y8018" s="766"/>
    </row>
    <row r="8019" spans="25:25" x14ac:dyDescent="0.25">
      <c r="Y8019" s="766"/>
    </row>
    <row r="8020" spans="25:25" x14ac:dyDescent="0.25">
      <c r="Y8020" s="766"/>
    </row>
    <row r="8021" spans="25:25" x14ac:dyDescent="0.25">
      <c r="Y8021" s="766"/>
    </row>
    <row r="8022" spans="25:25" x14ac:dyDescent="0.25">
      <c r="Y8022" s="766"/>
    </row>
    <row r="8023" spans="25:25" x14ac:dyDescent="0.25">
      <c r="Y8023" s="766"/>
    </row>
    <row r="8024" spans="25:25" x14ac:dyDescent="0.25">
      <c r="Y8024" s="766"/>
    </row>
    <row r="8025" spans="25:25" x14ac:dyDescent="0.25">
      <c r="Y8025" s="766"/>
    </row>
    <row r="8026" spans="25:25" x14ac:dyDescent="0.25">
      <c r="Y8026" s="766"/>
    </row>
    <row r="8027" spans="25:25" x14ac:dyDescent="0.25">
      <c r="Y8027" s="766"/>
    </row>
    <row r="8028" spans="25:25" x14ac:dyDescent="0.25">
      <c r="Y8028" s="766"/>
    </row>
    <row r="8029" spans="25:25" x14ac:dyDescent="0.25">
      <c r="Y8029" s="766"/>
    </row>
    <row r="8030" spans="25:25" x14ac:dyDescent="0.25">
      <c r="Y8030" s="766"/>
    </row>
    <row r="8031" spans="25:25" x14ac:dyDescent="0.25">
      <c r="Y8031" s="766"/>
    </row>
    <row r="8032" spans="25:25" x14ac:dyDescent="0.25">
      <c r="Y8032" s="766"/>
    </row>
    <row r="8033" spans="25:25" x14ac:dyDescent="0.25">
      <c r="Y8033" s="766"/>
    </row>
    <row r="8034" spans="25:25" x14ac:dyDescent="0.25">
      <c r="Y8034" s="766"/>
    </row>
    <row r="8035" spans="25:25" x14ac:dyDescent="0.25">
      <c r="Y8035" s="766"/>
    </row>
    <row r="8036" spans="25:25" x14ac:dyDescent="0.25">
      <c r="Y8036" s="766"/>
    </row>
    <row r="8037" spans="25:25" x14ac:dyDescent="0.25">
      <c r="Y8037" s="766"/>
    </row>
    <row r="8038" spans="25:25" x14ac:dyDescent="0.25">
      <c r="Y8038" s="766"/>
    </row>
    <row r="8039" spans="25:25" x14ac:dyDescent="0.25">
      <c r="Y8039" s="766"/>
    </row>
    <row r="8040" spans="25:25" x14ac:dyDescent="0.25">
      <c r="Y8040" s="766"/>
    </row>
    <row r="8041" spans="25:25" x14ac:dyDescent="0.25">
      <c r="Y8041" s="766"/>
    </row>
    <row r="8042" spans="25:25" x14ac:dyDescent="0.25">
      <c r="Y8042" s="766"/>
    </row>
    <row r="8043" spans="25:25" x14ac:dyDescent="0.25">
      <c r="Y8043" s="766"/>
    </row>
    <row r="8044" spans="25:25" x14ac:dyDescent="0.25">
      <c r="Y8044" s="766"/>
    </row>
    <row r="8045" spans="25:25" x14ac:dyDescent="0.25">
      <c r="Y8045" s="766"/>
    </row>
    <row r="8046" spans="25:25" x14ac:dyDescent="0.25">
      <c r="Y8046" s="766"/>
    </row>
    <row r="8047" spans="25:25" x14ac:dyDescent="0.25">
      <c r="Y8047" s="766"/>
    </row>
    <row r="8048" spans="25:25" x14ac:dyDescent="0.25">
      <c r="Y8048" s="766"/>
    </row>
    <row r="8049" spans="25:25" x14ac:dyDescent="0.25">
      <c r="Y8049" s="766"/>
    </row>
    <row r="8050" spans="25:25" x14ac:dyDescent="0.25">
      <c r="Y8050" s="766"/>
    </row>
    <row r="8051" spans="25:25" x14ac:dyDescent="0.25">
      <c r="Y8051" s="766"/>
    </row>
    <row r="8052" spans="25:25" x14ac:dyDescent="0.25">
      <c r="Y8052" s="766"/>
    </row>
    <row r="8053" spans="25:25" x14ac:dyDescent="0.25">
      <c r="Y8053" s="766"/>
    </row>
    <row r="8054" spans="25:25" x14ac:dyDescent="0.25">
      <c r="Y8054" s="766"/>
    </row>
    <row r="8055" spans="25:25" x14ac:dyDescent="0.25">
      <c r="Y8055" s="766"/>
    </row>
    <row r="8056" spans="25:25" x14ac:dyDescent="0.25">
      <c r="Y8056" s="766"/>
    </row>
    <row r="8057" spans="25:25" x14ac:dyDescent="0.25">
      <c r="Y8057" s="766"/>
    </row>
    <row r="8058" spans="25:25" x14ac:dyDescent="0.25">
      <c r="Y8058" s="766"/>
    </row>
    <row r="8059" spans="25:25" x14ac:dyDescent="0.25">
      <c r="Y8059" s="766"/>
    </row>
    <row r="8060" spans="25:25" x14ac:dyDescent="0.25">
      <c r="Y8060" s="766"/>
    </row>
    <row r="8061" spans="25:25" x14ac:dyDescent="0.25">
      <c r="Y8061" s="766"/>
    </row>
    <row r="8062" spans="25:25" x14ac:dyDescent="0.25">
      <c r="Y8062" s="766"/>
    </row>
    <row r="8063" spans="25:25" x14ac:dyDescent="0.25">
      <c r="Y8063" s="766"/>
    </row>
    <row r="8064" spans="25:25" x14ac:dyDescent="0.25">
      <c r="Y8064" s="766"/>
    </row>
    <row r="8065" spans="25:25" x14ac:dyDescent="0.25">
      <c r="Y8065" s="766"/>
    </row>
    <row r="8066" spans="25:25" x14ac:dyDescent="0.25">
      <c r="Y8066" s="766"/>
    </row>
    <row r="8067" spans="25:25" x14ac:dyDescent="0.25">
      <c r="Y8067" s="766"/>
    </row>
    <row r="8068" spans="25:25" x14ac:dyDescent="0.25">
      <c r="Y8068" s="766"/>
    </row>
    <row r="8069" spans="25:25" x14ac:dyDescent="0.25">
      <c r="Y8069" s="766"/>
    </row>
    <row r="8070" spans="25:25" x14ac:dyDescent="0.25">
      <c r="Y8070" s="766"/>
    </row>
    <row r="8071" spans="25:25" x14ac:dyDescent="0.25">
      <c r="Y8071" s="766"/>
    </row>
    <row r="8072" spans="25:25" x14ac:dyDescent="0.25">
      <c r="Y8072" s="766"/>
    </row>
    <row r="8073" spans="25:25" x14ac:dyDescent="0.25">
      <c r="Y8073" s="766"/>
    </row>
    <row r="8074" spans="25:25" x14ac:dyDescent="0.25">
      <c r="Y8074" s="766"/>
    </row>
    <row r="8075" spans="25:25" x14ac:dyDescent="0.25">
      <c r="Y8075" s="766"/>
    </row>
    <row r="8076" spans="25:25" x14ac:dyDescent="0.25">
      <c r="Y8076" s="766"/>
    </row>
    <row r="8077" spans="25:25" x14ac:dyDescent="0.25">
      <c r="Y8077" s="766"/>
    </row>
    <row r="8078" spans="25:25" x14ac:dyDescent="0.25">
      <c r="Y8078" s="766"/>
    </row>
    <row r="8079" spans="25:25" x14ac:dyDescent="0.25">
      <c r="Y8079" s="766"/>
    </row>
    <row r="8080" spans="25:25" x14ac:dyDescent="0.25">
      <c r="Y8080" s="766"/>
    </row>
    <row r="8081" spans="25:25" x14ac:dyDescent="0.25">
      <c r="Y8081" s="766"/>
    </row>
    <row r="8082" spans="25:25" x14ac:dyDescent="0.25">
      <c r="Y8082" s="766"/>
    </row>
    <row r="8083" spans="25:25" x14ac:dyDescent="0.25">
      <c r="Y8083" s="766"/>
    </row>
    <row r="8084" spans="25:25" x14ac:dyDescent="0.25">
      <c r="Y8084" s="766"/>
    </row>
    <row r="8085" spans="25:25" x14ac:dyDescent="0.25">
      <c r="Y8085" s="766"/>
    </row>
    <row r="8086" spans="25:25" x14ac:dyDescent="0.25">
      <c r="Y8086" s="766"/>
    </row>
    <row r="8087" spans="25:25" x14ac:dyDescent="0.25">
      <c r="Y8087" s="766"/>
    </row>
    <row r="8088" spans="25:25" x14ac:dyDescent="0.25">
      <c r="Y8088" s="766"/>
    </row>
    <row r="8089" spans="25:25" x14ac:dyDescent="0.25">
      <c r="Y8089" s="766"/>
    </row>
    <row r="8090" spans="25:25" x14ac:dyDescent="0.25">
      <c r="Y8090" s="766"/>
    </row>
    <row r="8091" spans="25:25" x14ac:dyDescent="0.25">
      <c r="Y8091" s="766"/>
    </row>
    <row r="8092" spans="25:25" x14ac:dyDescent="0.25">
      <c r="Y8092" s="766"/>
    </row>
    <row r="8093" spans="25:25" x14ac:dyDescent="0.25">
      <c r="Y8093" s="766"/>
    </row>
    <row r="8094" spans="25:25" x14ac:dyDescent="0.25">
      <c r="Y8094" s="766"/>
    </row>
    <row r="8095" spans="25:25" x14ac:dyDescent="0.25">
      <c r="Y8095" s="766"/>
    </row>
    <row r="8096" spans="25:25" x14ac:dyDescent="0.25">
      <c r="Y8096" s="766"/>
    </row>
    <row r="8097" spans="25:25" x14ac:dyDescent="0.25">
      <c r="Y8097" s="766"/>
    </row>
    <row r="8098" spans="25:25" x14ac:dyDescent="0.25">
      <c r="Y8098" s="766"/>
    </row>
    <row r="8099" spans="25:25" x14ac:dyDescent="0.25">
      <c r="Y8099" s="766"/>
    </row>
    <row r="8100" spans="25:25" x14ac:dyDescent="0.25">
      <c r="Y8100" s="766"/>
    </row>
    <row r="8101" spans="25:25" x14ac:dyDescent="0.25">
      <c r="Y8101" s="766"/>
    </row>
    <row r="8102" spans="25:25" x14ac:dyDescent="0.25">
      <c r="Y8102" s="766"/>
    </row>
    <row r="8103" spans="25:25" x14ac:dyDescent="0.25">
      <c r="Y8103" s="766"/>
    </row>
    <row r="8104" spans="25:25" x14ac:dyDescent="0.25">
      <c r="Y8104" s="766"/>
    </row>
    <row r="8105" spans="25:25" x14ac:dyDescent="0.25">
      <c r="Y8105" s="766"/>
    </row>
    <row r="8106" spans="25:25" x14ac:dyDescent="0.25">
      <c r="Y8106" s="766"/>
    </row>
    <row r="8107" spans="25:25" x14ac:dyDescent="0.25">
      <c r="Y8107" s="766"/>
    </row>
    <row r="8108" spans="25:25" x14ac:dyDescent="0.25">
      <c r="Y8108" s="766"/>
    </row>
    <row r="8109" spans="25:25" x14ac:dyDescent="0.25">
      <c r="Y8109" s="766"/>
    </row>
    <row r="8110" spans="25:25" x14ac:dyDescent="0.25">
      <c r="Y8110" s="766"/>
    </row>
    <row r="8111" spans="25:25" x14ac:dyDescent="0.25">
      <c r="Y8111" s="766"/>
    </row>
    <row r="8112" spans="25:25" x14ac:dyDescent="0.25">
      <c r="Y8112" s="766"/>
    </row>
    <row r="8113" spans="25:25" x14ac:dyDescent="0.25">
      <c r="Y8113" s="766"/>
    </row>
    <row r="8114" spans="25:25" x14ac:dyDescent="0.25">
      <c r="Y8114" s="766"/>
    </row>
    <row r="8115" spans="25:25" x14ac:dyDescent="0.25">
      <c r="Y8115" s="766"/>
    </row>
    <row r="8116" spans="25:25" x14ac:dyDescent="0.25">
      <c r="Y8116" s="766"/>
    </row>
    <row r="8117" spans="25:25" x14ac:dyDescent="0.25">
      <c r="Y8117" s="766"/>
    </row>
    <row r="8118" spans="25:25" x14ac:dyDescent="0.25">
      <c r="Y8118" s="766"/>
    </row>
    <row r="8119" spans="25:25" x14ac:dyDescent="0.25">
      <c r="Y8119" s="766"/>
    </row>
    <row r="8120" spans="25:25" x14ac:dyDescent="0.25">
      <c r="Y8120" s="766"/>
    </row>
    <row r="8121" spans="25:25" x14ac:dyDescent="0.25">
      <c r="Y8121" s="766"/>
    </row>
    <row r="8122" spans="25:25" x14ac:dyDescent="0.25">
      <c r="Y8122" s="766"/>
    </row>
    <row r="8123" spans="25:25" x14ac:dyDescent="0.25">
      <c r="Y8123" s="766"/>
    </row>
    <row r="8124" spans="25:25" x14ac:dyDescent="0.25">
      <c r="Y8124" s="766"/>
    </row>
    <row r="8125" spans="25:25" x14ac:dyDescent="0.25">
      <c r="Y8125" s="766"/>
    </row>
    <row r="8126" spans="25:25" x14ac:dyDescent="0.25">
      <c r="Y8126" s="766"/>
    </row>
    <row r="8127" spans="25:25" x14ac:dyDescent="0.25">
      <c r="Y8127" s="766"/>
    </row>
    <row r="8128" spans="25:25" x14ac:dyDescent="0.25">
      <c r="Y8128" s="766"/>
    </row>
    <row r="8129" spans="25:25" x14ac:dyDescent="0.25">
      <c r="Y8129" s="766"/>
    </row>
    <row r="8130" spans="25:25" x14ac:dyDescent="0.25">
      <c r="Y8130" s="766"/>
    </row>
    <row r="8131" spans="25:25" x14ac:dyDescent="0.25">
      <c r="Y8131" s="766"/>
    </row>
    <row r="8132" spans="25:25" x14ac:dyDescent="0.25">
      <c r="Y8132" s="766"/>
    </row>
    <row r="8133" spans="25:25" x14ac:dyDescent="0.25">
      <c r="Y8133" s="766"/>
    </row>
    <row r="8134" spans="25:25" x14ac:dyDescent="0.25">
      <c r="Y8134" s="766"/>
    </row>
    <row r="8135" spans="25:25" x14ac:dyDescent="0.25">
      <c r="Y8135" s="766"/>
    </row>
    <row r="8136" spans="25:25" x14ac:dyDescent="0.25">
      <c r="Y8136" s="766"/>
    </row>
    <row r="8137" spans="25:25" x14ac:dyDescent="0.25">
      <c r="Y8137" s="766"/>
    </row>
    <row r="8138" spans="25:25" x14ac:dyDescent="0.25">
      <c r="Y8138" s="766"/>
    </row>
    <row r="8139" spans="25:25" x14ac:dyDescent="0.25">
      <c r="Y8139" s="766"/>
    </row>
    <row r="8140" spans="25:25" x14ac:dyDescent="0.25">
      <c r="Y8140" s="766"/>
    </row>
    <row r="8141" spans="25:25" x14ac:dyDescent="0.25">
      <c r="Y8141" s="766"/>
    </row>
    <row r="8142" spans="25:25" x14ac:dyDescent="0.25">
      <c r="Y8142" s="766"/>
    </row>
    <row r="8143" spans="25:25" x14ac:dyDescent="0.25">
      <c r="Y8143" s="766"/>
    </row>
    <row r="8144" spans="25:25" x14ac:dyDescent="0.25">
      <c r="Y8144" s="766"/>
    </row>
    <row r="8145" spans="25:25" x14ac:dyDescent="0.25">
      <c r="Y8145" s="766"/>
    </row>
    <row r="8146" spans="25:25" x14ac:dyDescent="0.25">
      <c r="Y8146" s="766"/>
    </row>
    <row r="8147" spans="25:25" x14ac:dyDescent="0.25">
      <c r="Y8147" s="766"/>
    </row>
    <row r="8148" spans="25:25" x14ac:dyDescent="0.25">
      <c r="Y8148" s="766"/>
    </row>
    <row r="8149" spans="25:25" x14ac:dyDescent="0.25">
      <c r="Y8149" s="766"/>
    </row>
    <row r="8150" spans="25:25" x14ac:dyDescent="0.25">
      <c r="Y8150" s="766"/>
    </row>
    <row r="8151" spans="25:25" x14ac:dyDescent="0.25">
      <c r="Y8151" s="766"/>
    </row>
    <row r="8152" spans="25:25" x14ac:dyDescent="0.25">
      <c r="Y8152" s="766"/>
    </row>
    <row r="8153" spans="25:25" x14ac:dyDescent="0.25">
      <c r="Y8153" s="766"/>
    </row>
    <row r="8154" spans="25:25" x14ac:dyDescent="0.25">
      <c r="Y8154" s="766"/>
    </row>
    <row r="8155" spans="25:25" x14ac:dyDescent="0.25">
      <c r="Y8155" s="766"/>
    </row>
    <row r="8156" spans="25:25" x14ac:dyDescent="0.25">
      <c r="Y8156" s="766"/>
    </row>
    <row r="8157" spans="25:25" x14ac:dyDescent="0.25">
      <c r="Y8157" s="766"/>
    </row>
    <row r="8158" spans="25:25" x14ac:dyDescent="0.25">
      <c r="Y8158" s="766"/>
    </row>
    <row r="8159" spans="25:25" x14ac:dyDescent="0.25">
      <c r="Y8159" s="766"/>
    </row>
    <row r="8160" spans="25:25" x14ac:dyDescent="0.25">
      <c r="Y8160" s="766"/>
    </row>
    <row r="8161" spans="25:25" x14ac:dyDescent="0.25">
      <c r="Y8161" s="766"/>
    </row>
    <row r="8162" spans="25:25" x14ac:dyDescent="0.25">
      <c r="Y8162" s="766"/>
    </row>
    <row r="8163" spans="25:25" x14ac:dyDescent="0.25">
      <c r="Y8163" s="766"/>
    </row>
    <row r="8164" spans="25:25" x14ac:dyDescent="0.25">
      <c r="Y8164" s="766"/>
    </row>
    <row r="8165" spans="25:25" x14ac:dyDescent="0.25">
      <c r="Y8165" s="766"/>
    </row>
    <row r="8166" spans="25:25" x14ac:dyDescent="0.25">
      <c r="Y8166" s="766"/>
    </row>
    <row r="8167" spans="25:25" x14ac:dyDescent="0.25">
      <c r="Y8167" s="766"/>
    </row>
    <row r="8168" spans="25:25" x14ac:dyDescent="0.25">
      <c r="Y8168" s="766"/>
    </row>
    <row r="8169" spans="25:25" x14ac:dyDescent="0.25">
      <c r="Y8169" s="766"/>
    </row>
    <row r="8170" spans="25:25" x14ac:dyDescent="0.25">
      <c r="Y8170" s="766"/>
    </row>
    <row r="8171" spans="25:25" x14ac:dyDescent="0.25">
      <c r="Y8171" s="766"/>
    </row>
    <row r="8172" spans="25:25" x14ac:dyDescent="0.25">
      <c r="Y8172" s="766"/>
    </row>
    <row r="8173" spans="25:25" x14ac:dyDescent="0.25">
      <c r="Y8173" s="766"/>
    </row>
    <row r="8174" spans="25:25" x14ac:dyDescent="0.25">
      <c r="Y8174" s="766"/>
    </row>
    <row r="8175" spans="25:25" x14ac:dyDescent="0.25">
      <c r="Y8175" s="766"/>
    </row>
    <row r="8176" spans="25:25" x14ac:dyDescent="0.25">
      <c r="Y8176" s="766"/>
    </row>
    <row r="8177" spans="25:25" x14ac:dyDescent="0.25">
      <c r="Y8177" s="766"/>
    </row>
    <row r="8178" spans="25:25" x14ac:dyDescent="0.25">
      <c r="Y8178" s="766"/>
    </row>
    <row r="8179" spans="25:25" x14ac:dyDescent="0.25">
      <c r="Y8179" s="766"/>
    </row>
    <row r="8180" spans="25:25" x14ac:dyDescent="0.25">
      <c r="Y8180" s="766"/>
    </row>
    <row r="8181" spans="25:25" x14ac:dyDescent="0.25">
      <c r="Y8181" s="766"/>
    </row>
    <row r="8182" spans="25:25" x14ac:dyDescent="0.25">
      <c r="Y8182" s="766"/>
    </row>
    <row r="8183" spans="25:25" x14ac:dyDescent="0.25">
      <c r="Y8183" s="766"/>
    </row>
    <row r="8184" spans="25:25" x14ac:dyDescent="0.25">
      <c r="Y8184" s="766"/>
    </row>
    <row r="8185" spans="25:25" x14ac:dyDescent="0.25">
      <c r="Y8185" s="766"/>
    </row>
    <row r="8186" spans="25:25" x14ac:dyDescent="0.25">
      <c r="Y8186" s="766"/>
    </row>
    <row r="8187" spans="25:25" x14ac:dyDescent="0.25">
      <c r="Y8187" s="766"/>
    </row>
    <row r="8188" spans="25:25" x14ac:dyDescent="0.25">
      <c r="Y8188" s="766"/>
    </row>
    <row r="8189" spans="25:25" x14ac:dyDescent="0.25">
      <c r="Y8189" s="766"/>
    </row>
    <row r="8190" spans="25:25" x14ac:dyDescent="0.25">
      <c r="Y8190" s="766"/>
    </row>
    <row r="8191" spans="25:25" x14ac:dyDescent="0.25">
      <c r="Y8191" s="766"/>
    </row>
    <row r="8192" spans="25:25" x14ac:dyDescent="0.25">
      <c r="Y8192" s="766"/>
    </row>
    <row r="8193" spans="25:25" x14ac:dyDescent="0.25">
      <c r="Y8193" s="766"/>
    </row>
    <row r="8194" spans="25:25" x14ac:dyDescent="0.25">
      <c r="Y8194" s="766"/>
    </row>
    <row r="8195" spans="25:25" x14ac:dyDescent="0.25">
      <c r="Y8195" s="766"/>
    </row>
    <row r="8196" spans="25:25" x14ac:dyDescent="0.25">
      <c r="Y8196" s="766"/>
    </row>
    <row r="8197" spans="25:25" x14ac:dyDescent="0.25">
      <c r="Y8197" s="766"/>
    </row>
    <row r="8198" spans="25:25" x14ac:dyDescent="0.25">
      <c r="Y8198" s="766"/>
    </row>
    <row r="8199" spans="25:25" x14ac:dyDescent="0.25">
      <c r="Y8199" s="766"/>
    </row>
    <row r="8200" spans="25:25" x14ac:dyDescent="0.25">
      <c r="Y8200" s="766"/>
    </row>
    <row r="8201" spans="25:25" x14ac:dyDescent="0.25">
      <c r="Y8201" s="766"/>
    </row>
    <row r="8202" spans="25:25" x14ac:dyDescent="0.25">
      <c r="Y8202" s="766"/>
    </row>
    <row r="8203" spans="25:25" x14ac:dyDescent="0.25">
      <c r="Y8203" s="766"/>
    </row>
    <row r="8204" spans="25:25" x14ac:dyDescent="0.25">
      <c r="Y8204" s="766"/>
    </row>
    <row r="8205" spans="25:25" x14ac:dyDescent="0.25">
      <c r="Y8205" s="766"/>
    </row>
    <row r="8206" spans="25:25" x14ac:dyDescent="0.25">
      <c r="Y8206" s="766"/>
    </row>
    <row r="8207" spans="25:25" x14ac:dyDescent="0.25">
      <c r="Y8207" s="766"/>
    </row>
    <row r="8208" spans="25:25" x14ac:dyDescent="0.25">
      <c r="Y8208" s="766"/>
    </row>
    <row r="8209" spans="25:25" x14ac:dyDescent="0.25">
      <c r="Y8209" s="766"/>
    </row>
    <row r="8210" spans="25:25" x14ac:dyDescent="0.25">
      <c r="Y8210" s="766"/>
    </row>
    <row r="8211" spans="25:25" x14ac:dyDescent="0.25">
      <c r="Y8211" s="766"/>
    </row>
    <row r="8212" spans="25:25" x14ac:dyDescent="0.25">
      <c r="Y8212" s="766"/>
    </row>
    <row r="8213" spans="25:25" x14ac:dyDescent="0.25">
      <c r="Y8213" s="766"/>
    </row>
    <row r="8214" spans="25:25" x14ac:dyDescent="0.25">
      <c r="Y8214" s="766"/>
    </row>
    <row r="8215" spans="25:25" x14ac:dyDescent="0.25">
      <c r="Y8215" s="766"/>
    </row>
    <row r="8216" spans="25:25" x14ac:dyDescent="0.25">
      <c r="Y8216" s="766"/>
    </row>
    <row r="8217" spans="25:25" x14ac:dyDescent="0.25">
      <c r="Y8217" s="766"/>
    </row>
    <row r="8218" spans="25:25" x14ac:dyDescent="0.25">
      <c r="Y8218" s="766"/>
    </row>
    <row r="8219" spans="25:25" x14ac:dyDescent="0.25">
      <c r="Y8219" s="766"/>
    </row>
    <row r="8220" spans="25:25" x14ac:dyDescent="0.25">
      <c r="Y8220" s="766"/>
    </row>
    <row r="8221" spans="25:25" x14ac:dyDescent="0.25">
      <c r="Y8221" s="766"/>
    </row>
    <row r="8222" spans="25:25" x14ac:dyDescent="0.25">
      <c r="Y8222" s="766"/>
    </row>
    <row r="8223" spans="25:25" x14ac:dyDescent="0.25">
      <c r="Y8223" s="766"/>
    </row>
    <row r="8224" spans="25:25" x14ac:dyDescent="0.25">
      <c r="Y8224" s="766"/>
    </row>
    <row r="8225" spans="25:25" x14ac:dyDescent="0.25">
      <c r="Y8225" s="766"/>
    </row>
    <row r="8226" spans="25:25" x14ac:dyDescent="0.25">
      <c r="Y8226" s="766"/>
    </row>
    <row r="8227" spans="25:25" x14ac:dyDescent="0.25">
      <c r="Y8227" s="766"/>
    </row>
    <row r="8228" spans="25:25" x14ac:dyDescent="0.25">
      <c r="Y8228" s="766"/>
    </row>
    <row r="8229" spans="25:25" x14ac:dyDescent="0.25">
      <c r="Y8229" s="766"/>
    </row>
    <row r="8230" spans="25:25" x14ac:dyDescent="0.25">
      <c r="Y8230" s="766"/>
    </row>
    <row r="8231" spans="25:25" x14ac:dyDescent="0.25">
      <c r="Y8231" s="766"/>
    </row>
    <row r="8232" spans="25:25" x14ac:dyDescent="0.25">
      <c r="Y8232" s="766"/>
    </row>
    <row r="8233" spans="25:25" x14ac:dyDescent="0.25">
      <c r="Y8233" s="766"/>
    </row>
    <row r="8234" spans="25:25" x14ac:dyDescent="0.25">
      <c r="Y8234" s="766"/>
    </row>
    <row r="8235" spans="25:25" x14ac:dyDescent="0.25">
      <c r="Y8235" s="766"/>
    </row>
    <row r="8236" spans="25:25" x14ac:dyDescent="0.25">
      <c r="Y8236" s="766"/>
    </row>
    <row r="8237" spans="25:25" x14ac:dyDescent="0.25">
      <c r="Y8237" s="766"/>
    </row>
    <row r="8238" spans="25:25" x14ac:dyDescent="0.25">
      <c r="Y8238" s="766"/>
    </row>
    <row r="8239" spans="25:25" x14ac:dyDescent="0.25">
      <c r="Y8239" s="766"/>
    </row>
    <row r="8240" spans="25:25" x14ac:dyDescent="0.25">
      <c r="Y8240" s="766"/>
    </row>
    <row r="8241" spans="25:25" x14ac:dyDescent="0.25">
      <c r="Y8241" s="766"/>
    </row>
    <row r="8242" spans="25:25" x14ac:dyDescent="0.25">
      <c r="Y8242" s="766"/>
    </row>
    <row r="8243" spans="25:25" x14ac:dyDescent="0.25">
      <c r="Y8243" s="766"/>
    </row>
    <row r="8244" spans="25:25" x14ac:dyDescent="0.25">
      <c r="Y8244" s="766"/>
    </row>
    <row r="8245" spans="25:25" x14ac:dyDescent="0.25">
      <c r="Y8245" s="766"/>
    </row>
    <row r="8246" spans="25:25" x14ac:dyDescent="0.25">
      <c r="Y8246" s="766"/>
    </row>
    <row r="8247" spans="25:25" x14ac:dyDescent="0.25">
      <c r="Y8247" s="766"/>
    </row>
    <row r="8248" spans="25:25" x14ac:dyDescent="0.25">
      <c r="Y8248" s="766"/>
    </row>
    <row r="8249" spans="25:25" x14ac:dyDescent="0.25">
      <c r="Y8249" s="766"/>
    </row>
    <row r="8250" spans="25:25" x14ac:dyDescent="0.25">
      <c r="Y8250" s="766"/>
    </row>
    <row r="8251" spans="25:25" x14ac:dyDescent="0.25">
      <c r="Y8251" s="766"/>
    </row>
    <row r="8252" spans="25:25" x14ac:dyDescent="0.25">
      <c r="Y8252" s="766"/>
    </row>
    <row r="8253" spans="25:25" x14ac:dyDescent="0.25">
      <c r="Y8253" s="766"/>
    </row>
    <row r="8254" spans="25:25" x14ac:dyDescent="0.25">
      <c r="Y8254" s="766"/>
    </row>
    <row r="8255" spans="25:25" x14ac:dyDescent="0.25">
      <c r="Y8255" s="766"/>
    </row>
    <row r="8256" spans="25:25" x14ac:dyDescent="0.25">
      <c r="Y8256" s="766"/>
    </row>
    <row r="8257" spans="25:25" x14ac:dyDescent="0.25">
      <c r="Y8257" s="766"/>
    </row>
    <row r="8258" spans="25:25" x14ac:dyDescent="0.25">
      <c r="Y8258" s="766"/>
    </row>
    <row r="8259" spans="25:25" x14ac:dyDescent="0.25">
      <c r="Y8259" s="766"/>
    </row>
    <row r="8260" spans="25:25" x14ac:dyDescent="0.25">
      <c r="Y8260" s="766"/>
    </row>
    <row r="8261" spans="25:25" x14ac:dyDescent="0.25">
      <c r="Y8261" s="766"/>
    </row>
    <row r="8262" spans="25:25" x14ac:dyDescent="0.25">
      <c r="Y8262" s="766"/>
    </row>
    <row r="8263" spans="25:25" x14ac:dyDescent="0.25">
      <c r="Y8263" s="766"/>
    </row>
    <row r="8264" spans="25:25" x14ac:dyDescent="0.25">
      <c r="Y8264" s="766"/>
    </row>
    <row r="8265" spans="25:25" x14ac:dyDescent="0.25">
      <c r="Y8265" s="766"/>
    </row>
    <row r="8266" spans="25:25" x14ac:dyDescent="0.25">
      <c r="Y8266" s="766"/>
    </row>
    <row r="8267" spans="25:25" x14ac:dyDescent="0.25">
      <c r="Y8267" s="766"/>
    </row>
    <row r="8268" spans="25:25" x14ac:dyDescent="0.25">
      <c r="Y8268" s="766"/>
    </row>
    <row r="8269" spans="25:25" x14ac:dyDescent="0.25">
      <c r="Y8269" s="766"/>
    </row>
    <row r="8270" spans="25:25" x14ac:dyDescent="0.25">
      <c r="Y8270" s="766"/>
    </row>
    <row r="8271" spans="25:25" x14ac:dyDescent="0.25">
      <c r="Y8271" s="766"/>
    </row>
    <row r="8272" spans="25:25" x14ac:dyDescent="0.25">
      <c r="Y8272" s="766"/>
    </row>
    <row r="8273" spans="25:25" x14ac:dyDescent="0.25">
      <c r="Y8273" s="766"/>
    </row>
    <row r="8274" spans="25:25" x14ac:dyDescent="0.25">
      <c r="Y8274" s="766"/>
    </row>
    <row r="8275" spans="25:25" x14ac:dyDescent="0.25">
      <c r="Y8275" s="766"/>
    </row>
    <row r="8276" spans="25:25" x14ac:dyDescent="0.25">
      <c r="Y8276" s="766"/>
    </row>
    <row r="8277" spans="25:25" x14ac:dyDescent="0.25">
      <c r="Y8277" s="766"/>
    </row>
    <row r="8278" spans="25:25" x14ac:dyDescent="0.25">
      <c r="Y8278" s="766"/>
    </row>
    <row r="8279" spans="25:25" x14ac:dyDescent="0.25">
      <c r="Y8279" s="766"/>
    </row>
    <row r="8280" spans="25:25" x14ac:dyDescent="0.25">
      <c r="Y8280" s="766"/>
    </row>
    <row r="8281" spans="25:25" x14ac:dyDescent="0.25">
      <c r="Y8281" s="766"/>
    </row>
    <row r="8282" spans="25:25" x14ac:dyDescent="0.25">
      <c r="Y8282" s="766"/>
    </row>
    <row r="8283" spans="25:25" x14ac:dyDescent="0.25">
      <c r="Y8283" s="766"/>
    </row>
    <row r="8284" spans="25:25" x14ac:dyDescent="0.25">
      <c r="Y8284" s="766"/>
    </row>
    <row r="8285" spans="25:25" x14ac:dyDescent="0.25">
      <c r="Y8285" s="766"/>
    </row>
    <row r="8286" spans="25:25" x14ac:dyDescent="0.25">
      <c r="Y8286" s="766"/>
    </row>
    <row r="8287" spans="25:25" x14ac:dyDescent="0.25">
      <c r="Y8287" s="766"/>
    </row>
    <row r="8288" spans="25:25" x14ac:dyDescent="0.25">
      <c r="Y8288" s="766"/>
    </row>
    <row r="8289" spans="25:25" x14ac:dyDescent="0.25">
      <c r="Y8289" s="766"/>
    </row>
    <row r="8290" spans="25:25" x14ac:dyDescent="0.25">
      <c r="Y8290" s="766"/>
    </row>
    <row r="8291" spans="25:25" x14ac:dyDescent="0.25">
      <c r="Y8291" s="766"/>
    </row>
    <row r="8292" spans="25:25" x14ac:dyDescent="0.25">
      <c r="Y8292" s="766"/>
    </row>
    <row r="8293" spans="25:25" x14ac:dyDescent="0.25">
      <c r="Y8293" s="766"/>
    </row>
    <row r="8294" spans="25:25" x14ac:dyDescent="0.25">
      <c r="Y8294" s="766"/>
    </row>
    <row r="8295" spans="25:25" x14ac:dyDescent="0.25">
      <c r="Y8295" s="766"/>
    </row>
    <row r="8296" spans="25:25" x14ac:dyDescent="0.25">
      <c r="Y8296" s="766"/>
    </row>
    <row r="8297" spans="25:25" x14ac:dyDescent="0.25">
      <c r="Y8297" s="766"/>
    </row>
    <row r="8298" spans="25:25" x14ac:dyDescent="0.25">
      <c r="Y8298" s="766"/>
    </row>
    <row r="8299" spans="25:25" x14ac:dyDescent="0.25">
      <c r="Y8299" s="766"/>
    </row>
    <row r="8300" spans="25:25" x14ac:dyDescent="0.25">
      <c r="Y8300" s="766"/>
    </row>
    <row r="8301" spans="25:25" x14ac:dyDescent="0.25">
      <c r="Y8301" s="766"/>
    </row>
    <row r="8302" spans="25:25" x14ac:dyDescent="0.25">
      <c r="Y8302" s="766"/>
    </row>
    <row r="8303" spans="25:25" x14ac:dyDescent="0.25">
      <c r="Y8303" s="766"/>
    </row>
    <row r="8304" spans="25:25" x14ac:dyDescent="0.25">
      <c r="Y8304" s="766"/>
    </row>
    <row r="8305" spans="25:25" x14ac:dyDescent="0.25">
      <c r="Y8305" s="766"/>
    </row>
    <row r="8306" spans="25:25" x14ac:dyDescent="0.25">
      <c r="Y8306" s="766"/>
    </row>
    <row r="8307" spans="25:25" x14ac:dyDescent="0.25">
      <c r="Y8307" s="766"/>
    </row>
    <row r="8308" spans="25:25" x14ac:dyDescent="0.25">
      <c r="Y8308" s="766"/>
    </row>
    <row r="8309" spans="25:25" x14ac:dyDescent="0.25">
      <c r="Y8309" s="766"/>
    </row>
    <row r="8310" spans="25:25" x14ac:dyDescent="0.25">
      <c r="Y8310" s="766"/>
    </row>
    <row r="8311" spans="25:25" x14ac:dyDescent="0.25">
      <c r="Y8311" s="766"/>
    </row>
    <row r="8312" spans="25:25" x14ac:dyDescent="0.25">
      <c r="Y8312" s="766"/>
    </row>
    <row r="8313" spans="25:25" x14ac:dyDescent="0.25">
      <c r="Y8313" s="766"/>
    </row>
    <row r="8314" spans="25:25" x14ac:dyDescent="0.25">
      <c r="Y8314" s="766"/>
    </row>
    <row r="8315" spans="25:25" x14ac:dyDescent="0.25">
      <c r="Y8315" s="766"/>
    </row>
    <row r="8316" spans="25:25" x14ac:dyDescent="0.25">
      <c r="Y8316" s="766"/>
    </row>
    <row r="8317" spans="25:25" x14ac:dyDescent="0.25">
      <c r="Y8317" s="766"/>
    </row>
    <row r="8318" spans="25:25" x14ac:dyDescent="0.25">
      <c r="Y8318" s="766"/>
    </row>
    <row r="8319" spans="25:25" x14ac:dyDescent="0.25">
      <c r="Y8319" s="766"/>
    </row>
    <row r="8320" spans="25:25" x14ac:dyDescent="0.25">
      <c r="Y8320" s="766"/>
    </row>
    <row r="8321" spans="25:25" x14ac:dyDescent="0.25">
      <c r="Y8321" s="766"/>
    </row>
    <row r="8322" spans="25:25" x14ac:dyDescent="0.25">
      <c r="Y8322" s="766"/>
    </row>
    <row r="8323" spans="25:25" x14ac:dyDescent="0.25">
      <c r="Y8323" s="766"/>
    </row>
    <row r="8324" spans="25:25" x14ac:dyDescent="0.25">
      <c r="Y8324" s="766"/>
    </row>
    <row r="8325" spans="25:25" x14ac:dyDescent="0.25">
      <c r="Y8325" s="766"/>
    </row>
    <row r="8326" spans="25:25" x14ac:dyDescent="0.25">
      <c r="Y8326" s="766"/>
    </row>
    <row r="8327" spans="25:25" x14ac:dyDescent="0.25">
      <c r="Y8327" s="766"/>
    </row>
    <row r="8328" spans="25:25" x14ac:dyDescent="0.25">
      <c r="Y8328" s="766"/>
    </row>
    <row r="8329" spans="25:25" x14ac:dyDescent="0.25">
      <c r="Y8329" s="766"/>
    </row>
    <row r="8330" spans="25:25" x14ac:dyDescent="0.25">
      <c r="Y8330" s="766"/>
    </row>
    <row r="8331" spans="25:25" x14ac:dyDescent="0.25">
      <c r="Y8331" s="766"/>
    </row>
    <row r="8332" spans="25:25" x14ac:dyDescent="0.25">
      <c r="Y8332" s="766"/>
    </row>
    <row r="8333" spans="25:25" x14ac:dyDescent="0.25">
      <c r="Y8333" s="766"/>
    </row>
    <row r="8334" spans="25:25" x14ac:dyDescent="0.25">
      <c r="Y8334" s="766"/>
    </row>
    <row r="8335" spans="25:25" x14ac:dyDescent="0.25">
      <c r="Y8335" s="766"/>
    </row>
    <row r="8336" spans="25:25" x14ac:dyDescent="0.25">
      <c r="Y8336" s="766"/>
    </row>
    <row r="8337" spans="25:25" x14ac:dyDescent="0.25">
      <c r="Y8337" s="766"/>
    </row>
    <row r="8338" spans="25:25" x14ac:dyDescent="0.25">
      <c r="Y8338" s="766"/>
    </row>
    <row r="8339" spans="25:25" x14ac:dyDescent="0.25">
      <c r="Y8339" s="766"/>
    </row>
    <row r="8340" spans="25:25" x14ac:dyDescent="0.25">
      <c r="Y8340" s="766"/>
    </row>
    <row r="8341" spans="25:25" x14ac:dyDescent="0.25">
      <c r="Y8341" s="766"/>
    </row>
    <row r="8342" spans="25:25" x14ac:dyDescent="0.25">
      <c r="Y8342" s="766"/>
    </row>
    <row r="8343" spans="25:25" x14ac:dyDescent="0.25">
      <c r="Y8343" s="766"/>
    </row>
    <row r="8344" spans="25:25" x14ac:dyDescent="0.25">
      <c r="Y8344" s="766"/>
    </row>
    <row r="8345" spans="25:25" x14ac:dyDescent="0.25">
      <c r="Y8345" s="766"/>
    </row>
    <row r="8346" spans="25:25" x14ac:dyDescent="0.25">
      <c r="Y8346" s="766"/>
    </row>
    <row r="8347" spans="25:25" x14ac:dyDescent="0.25">
      <c r="Y8347" s="766"/>
    </row>
    <row r="8348" spans="25:25" x14ac:dyDescent="0.25">
      <c r="Y8348" s="766"/>
    </row>
    <row r="8349" spans="25:25" x14ac:dyDescent="0.25">
      <c r="Y8349" s="766"/>
    </row>
    <row r="8350" spans="25:25" x14ac:dyDescent="0.25">
      <c r="Y8350" s="766"/>
    </row>
    <row r="8351" spans="25:25" x14ac:dyDescent="0.25">
      <c r="Y8351" s="766"/>
    </row>
    <row r="8352" spans="25:25" x14ac:dyDescent="0.25">
      <c r="Y8352" s="766"/>
    </row>
    <row r="8353" spans="25:25" x14ac:dyDescent="0.25">
      <c r="Y8353" s="766"/>
    </row>
    <row r="8354" spans="25:25" x14ac:dyDescent="0.25">
      <c r="Y8354" s="766"/>
    </row>
    <row r="8355" spans="25:25" x14ac:dyDescent="0.25">
      <c r="Y8355" s="766"/>
    </row>
    <row r="8356" spans="25:25" x14ac:dyDescent="0.25">
      <c r="Y8356" s="766"/>
    </row>
    <row r="8357" spans="25:25" x14ac:dyDescent="0.25">
      <c r="Y8357" s="766"/>
    </row>
    <row r="8358" spans="25:25" x14ac:dyDescent="0.25">
      <c r="Y8358" s="766"/>
    </row>
    <row r="8359" spans="25:25" x14ac:dyDescent="0.25">
      <c r="Y8359" s="766"/>
    </row>
    <row r="8360" spans="25:25" x14ac:dyDescent="0.25">
      <c r="Y8360" s="766"/>
    </row>
    <row r="8361" spans="25:25" x14ac:dyDescent="0.25">
      <c r="Y8361" s="766"/>
    </row>
    <row r="8362" spans="25:25" x14ac:dyDescent="0.25">
      <c r="Y8362" s="766"/>
    </row>
    <row r="8363" spans="25:25" x14ac:dyDescent="0.25">
      <c r="Y8363" s="766"/>
    </row>
    <row r="8364" spans="25:25" x14ac:dyDescent="0.25">
      <c r="Y8364" s="766"/>
    </row>
    <row r="8365" spans="25:25" x14ac:dyDescent="0.25">
      <c r="Y8365" s="766"/>
    </row>
    <row r="8366" spans="25:25" x14ac:dyDescent="0.25">
      <c r="Y8366" s="766"/>
    </row>
    <row r="8367" spans="25:25" x14ac:dyDescent="0.25">
      <c r="Y8367" s="766"/>
    </row>
    <row r="8368" spans="25:25" x14ac:dyDescent="0.25">
      <c r="Y8368" s="766"/>
    </row>
    <row r="8369" spans="25:25" x14ac:dyDescent="0.25">
      <c r="Y8369" s="766"/>
    </row>
    <row r="8370" spans="25:25" x14ac:dyDescent="0.25">
      <c r="Y8370" s="766"/>
    </row>
    <row r="8371" spans="25:25" x14ac:dyDescent="0.25">
      <c r="Y8371" s="766"/>
    </row>
    <row r="8372" spans="25:25" x14ac:dyDescent="0.25">
      <c r="Y8372" s="766"/>
    </row>
    <row r="8373" spans="25:25" x14ac:dyDescent="0.25">
      <c r="Y8373" s="766"/>
    </row>
    <row r="8374" spans="25:25" x14ac:dyDescent="0.25">
      <c r="Y8374" s="766"/>
    </row>
    <row r="8375" spans="25:25" x14ac:dyDescent="0.25">
      <c r="Y8375" s="766"/>
    </row>
    <row r="8376" spans="25:25" x14ac:dyDescent="0.25">
      <c r="Y8376" s="766"/>
    </row>
    <row r="8377" spans="25:25" x14ac:dyDescent="0.25">
      <c r="Y8377" s="766"/>
    </row>
    <row r="8378" spans="25:25" x14ac:dyDescent="0.25">
      <c r="Y8378" s="766"/>
    </row>
    <row r="8379" spans="25:25" x14ac:dyDescent="0.25">
      <c r="Y8379" s="766"/>
    </row>
    <row r="8380" spans="25:25" x14ac:dyDescent="0.25">
      <c r="Y8380" s="766"/>
    </row>
    <row r="8381" spans="25:25" x14ac:dyDescent="0.25">
      <c r="Y8381" s="766"/>
    </row>
    <row r="8382" spans="25:25" x14ac:dyDescent="0.25">
      <c r="Y8382" s="766"/>
    </row>
    <row r="8383" spans="25:25" x14ac:dyDescent="0.25">
      <c r="Y8383" s="766"/>
    </row>
    <row r="8384" spans="25:25" x14ac:dyDescent="0.25">
      <c r="Y8384" s="766"/>
    </row>
    <row r="8385" spans="25:25" x14ac:dyDescent="0.25">
      <c r="Y8385" s="766"/>
    </row>
    <row r="8386" spans="25:25" x14ac:dyDescent="0.25">
      <c r="Y8386" s="766"/>
    </row>
    <row r="8387" spans="25:25" x14ac:dyDescent="0.25">
      <c r="Y8387" s="766"/>
    </row>
    <row r="8388" spans="25:25" x14ac:dyDescent="0.25">
      <c r="Y8388" s="766"/>
    </row>
    <row r="8389" spans="25:25" x14ac:dyDescent="0.25">
      <c r="Y8389" s="766"/>
    </row>
    <row r="8390" spans="25:25" x14ac:dyDescent="0.25">
      <c r="Y8390" s="766"/>
    </row>
    <row r="8391" spans="25:25" x14ac:dyDescent="0.25">
      <c r="Y8391" s="766"/>
    </row>
    <row r="8392" spans="25:25" x14ac:dyDescent="0.25">
      <c r="Y8392" s="766"/>
    </row>
    <row r="8393" spans="25:25" x14ac:dyDescent="0.25">
      <c r="Y8393" s="766"/>
    </row>
    <row r="8394" spans="25:25" x14ac:dyDescent="0.25">
      <c r="Y8394" s="766"/>
    </row>
    <row r="8395" spans="25:25" x14ac:dyDescent="0.25">
      <c r="Y8395" s="766"/>
    </row>
    <row r="8396" spans="25:25" x14ac:dyDescent="0.25">
      <c r="Y8396" s="766"/>
    </row>
    <row r="8397" spans="25:25" x14ac:dyDescent="0.25">
      <c r="Y8397" s="766"/>
    </row>
    <row r="8398" spans="25:25" x14ac:dyDescent="0.25">
      <c r="Y8398" s="766"/>
    </row>
    <row r="8399" spans="25:25" x14ac:dyDescent="0.25">
      <c r="Y8399" s="766"/>
    </row>
    <row r="8400" spans="25:25" x14ac:dyDescent="0.25">
      <c r="Y8400" s="766"/>
    </row>
    <row r="8401" spans="25:25" x14ac:dyDescent="0.25">
      <c r="Y8401" s="766"/>
    </row>
    <row r="8402" spans="25:25" x14ac:dyDescent="0.25">
      <c r="Y8402" s="766"/>
    </row>
    <row r="8403" spans="25:25" x14ac:dyDescent="0.25">
      <c r="Y8403" s="766"/>
    </row>
    <row r="8404" spans="25:25" x14ac:dyDescent="0.25">
      <c r="Y8404" s="766"/>
    </row>
    <row r="8405" spans="25:25" x14ac:dyDescent="0.25">
      <c r="Y8405" s="766"/>
    </row>
    <row r="8406" spans="25:25" x14ac:dyDescent="0.25">
      <c r="Y8406" s="766"/>
    </row>
    <row r="8407" spans="25:25" x14ac:dyDescent="0.25">
      <c r="Y8407" s="766"/>
    </row>
    <row r="8408" spans="25:25" x14ac:dyDescent="0.25">
      <c r="Y8408" s="766"/>
    </row>
    <row r="8409" spans="25:25" x14ac:dyDescent="0.25">
      <c r="Y8409" s="766"/>
    </row>
    <row r="8410" spans="25:25" x14ac:dyDescent="0.25">
      <c r="Y8410" s="766"/>
    </row>
    <row r="8411" spans="25:25" x14ac:dyDescent="0.25">
      <c r="Y8411" s="766"/>
    </row>
    <row r="8412" spans="25:25" x14ac:dyDescent="0.25">
      <c r="Y8412" s="766"/>
    </row>
    <row r="8413" spans="25:25" x14ac:dyDescent="0.25">
      <c r="Y8413" s="766"/>
    </row>
    <row r="8414" spans="25:25" x14ac:dyDescent="0.25">
      <c r="Y8414" s="766"/>
    </row>
    <row r="8415" spans="25:25" x14ac:dyDescent="0.25">
      <c r="Y8415" s="766"/>
    </row>
    <row r="8416" spans="25:25" x14ac:dyDescent="0.25">
      <c r="Y8416" s="766"/>
    </row>
    <row r="8417" spans="25:25" x14ac:dyDescent="0.25">
      <c r="Y8417" s="766"/>
    </row>
    <row r="8418" spans="25:25" x14ac:dyDescent="0.25">
      <c r="Y8418" s="766"/>
    </row>
    <row r="8419" spans="25:25" x14ac:dyDescent="0.25">
      <c r="Y8419" s="766"/>
    </row>
    <row r="8420" spans="25:25" x14ac:dyDescent="0.25">
      <c r="Y8420" s="766"/>
    </row>
    <row r="8421" spans="25:25" x14ac:dyDescent="0.25">
      <c r="Y8421" s="766"/>
    </row>
    <row r="8422" spans="25:25" x14ac:dyDescent="0.25">
      <c r="Y8422" s="766"/>
    </row>
    <row r="8423" spans="25:25" x14ac:dyDescent="0.25">
      <c r="Y8423" s="766"/>
    </row>
    <row r="8424" spans="25:25" x14ac:dyDescent="0.25">
      <c r="Y8424" s="766"/>
    </row>
    <row r="8425" spans="25:25" x14ac:dyDescent="0.25">
      <c r="Y8425" s="766"/>
    </row>
    <row r="8426" spans="25:25" x14ac:dyDescent="0.25">
      <c r="Y8426" s="766"/>
    </row>
    <row r="8427" spans="25:25" x14ac:dyDescent="0.25">
      <c r="Y8427" s="766"/>
    </row>
    <row r="8428" spans="25:25" x14ac:dyDescent="0.25">
      <c r="Y8428" s="766"/>
    </row>
    <row r="8429" spans="25:25" x14ac:dyDescent="0.25">
      <c r="Y8429" s="766"/>
    </row>
    <row r="8430" spans="25:25" x14ac:dyDescent="0.25">
      <c r="Y8430" s="766"/>
    </row>
    <row r="8431" spans="25:25" x14ac:dyDescent="0.25">
      <c r="Y8431" s="766"/>
    </row>
    <row r="8432" spans="25:25" x14ac:dyDescent="0.25">
      <c r="Y8432" s="766"/>
    </row>
    <row r="8433" spans="25:25" x14ac:dyDescent="0.25">
      <c r="Y8433" s="766"/>
    </row>
    <row r="8434" spans="25:25" x14ac:dyDescent="0.25">
      <c r="Y8434" s="766"/>
    </row>
    <row r="8435" spans="25:25" x14ac:dyDescent="0.25">
      <c r="Y8435" s="766"/>
    </row>
    <row r="8436" spans="25:25" x14ac:dyDescent="0.25">
      <c r="Y8436" s="766"/>
    </row>
    <row r="8437" spans="25:25" x14ac:dyDescent="0.25">
      <c r="Y8437" s="766"/>
    </row>
    <row r="8438" spans="25:25" x14ac:dyDescent="0.25">
      <c r="Y8438" s="766"/>
    </row>
    <row r="8439" spans="25:25" x14ac:dyDescent="0.25">
      <c r="Y8439" s="766"/>
    </row>
    <row r="8440" spans="25:25" x14ac:dyDescent="0.25">
      <c r="Y8440" s="766"/>
    </row>
    <row r="8441" spans="25:25" x14ac:dyDescent="0.25">
      <c r="Y8441" s="766"/>
    </row>
    <row r="8442" spans="25:25" x14ac:dyDescent="0.25">
      <c r="Y8442" s="766"/>
    </row>
    <row r="8443" spans="25:25" x14ac:dyDescent="0.25">
      <c r="Y8443" s="766"/>
    </row>
    <row r="8444" spans="25:25" x14ac:dyDescent="0.25">
      <c r="Y8444" s="766"/>
    </row>
    <row r="8445" spans="25:25" x14ac:dyDescent="0.25">
      <c r="Y8445" s="766"/>
    </row>
    <row r="8446" spans="25:25" x14ac:dyDescent="0.25">
      <c r="Y8446" s="766"/>
    </row>
    <row r="8447" spans="25:25" x14ac:dyDescent="0.25">
      <c r="Y8447" s="766"/>
    </row>
    <row r="8448" spans="25:25" x14ac:dyDescent="0.25">
      <c r="Y8448" s="766"/>
    </row>
    <row r="8449" spans="25:25" x14ac:dyDescent="0.25">
      <c r="Y8449" s="766"/>
    </row>
    <row r="8450" spans="25:25" x14ac:dyDescent="0.25">
      <c r="Y8450" s="766"/>
    </row>
    <row r="8451" spans="25:25" x14ac:dyDescent="0.25">
      <c r="Y8451" s="766"/>
    </row>
    <row r="8452" spans="25:25" x14ac:dyDescent="0.25">
      <c r="Y8452" s="766"/>
    </row>
    <row r="8453" spans="25:25" x14ac:dyDescent="0.25">
      <c r="Y8453" s="766"/>
    </row>
    <row r="8454" spans="25:25" x14ac:dyDescent="0.25">
      <c r="Y8454" s="766"/>
    </row>
    <row r="8455" spans="25:25" x14ac:dyDescent="0.25">
      <c r="Y8455" s="766"/>
    </row>
    <row r="8456" spans="25:25" x14ac:dyDescent="0.25">
      <c r="Y8456" s="766"/>
    </row>
    <row r="8457" spans="25:25" x14ac:dyDescent="0.25">
      <c r="Y8457" s="766"/>
    </row>
    <row r="8458" spans="25:25" x14ac:dyDescent="0.25">
      <c r="Y8458" s="766"/>
    </row>
    <row r="8459" spans="25:25" x14ac:dyDescent="0.25">
      <c r="Y8459" s="766"/>
    </row>
    <row r="8460" spans="25:25" x14ac:dyDescent="0.25">
      <c r="Y8460" s="766"/>
    </row>
    <row r="8461" spans="25:25" x14ac:dyDescent="0.25">
      <c r="Y8461" s="766"/>
    </row>
    <row r="8462" spans="25:25" x14ac:dyDescent="0.25">
      <c r="Y8462" s="766"/>
    </row>
    <row r="8463" spans="25:25" x14ac:dyDescent="0.25">
      <c r="Y8463" s="766"/>
    </row>
    <row r="8464" spans="25:25" x14ac:dyDescent="0.25">
      <c r="Y8464" s="766"/>
    </row>
    <row r="8465" spans="25:25" x14ac:dyDescent="0.25">
      <c r="Y8465" s="766"/>
    </row>
    <row r="8466" spans="25:25" x14ac:dyDescent="0.25">
      <c r="Y8466" s="766"/>
    </row>
    <row r="8467" spans="25:25" x14ac:dyDescent="0.25">
      <c r="Y8467" s="766"/>
    </row>
    <row r="8468" spans="25:25" x14ac:dyDescent="0.25">
      <c r="Y8468" s="766"/>
    </row>
    <row r="8469" spans="25:25" x14ac:dyDescent="0.25">
      <c r="Y8469" s="766"/>
    </row>
    <row r="8470" spans="25:25" x14ac:dyDescent="0.25">
      <c r="Y8470" s="766"/>
    </row>
    <row r="8471" spans="25:25" x14ac:dyDescent="0.25">
      <c r="Y8471" s="766"/>
    </row>
    <row r="8472" spans="25:25" x14ac:dyDescent="0.25">
      <c r="Y8472" s="766"/>
    </row>
    <row r="8473" spans="25:25" x14ac:dyDescent="0.25">
      <c r="Y8473" s="766"/>
    </row>
    <row r="8474" spans="25:25" x14ac:dyDescent="0.25">
      <c r="Y8474" s="766"/>
    </row>
    <row r="8475" spans="25:25" x14ac:dyDescent="0.25">
      <c r="Y8475" s="766"/>
    </row>
    <row r="8476" spans="25:25" x14ac:dyDescent="0.25">
      <c r="Y8476" s="766"/>
    </row>
    <row r="8477" spans="25:25" x14ac:dyDescent="0.25">
      <c r="Y8477" s="766"/>
    </row>
    <row r="8478" spans="25:25" x14ac:dyDescent="0.25">
      <c r="Y8478" s="766"/>
    </row>
    <row r="8479" spans="25:25" x14ac:dyDescent="0.25">
      <c r="Y8479" s="766"/>
    </row>
    <row r="8480" spans="25:25" x14ac:dyDescent="0.25">
      <c r="Y8480" s="766"/>
    </row>
    <row r="8481" spans="25:25" x14ac:dyDescent="0.25">
      <c r="Y8481" s="766"/>
    </row>
    <row r="8482" spans="25:25" x14ac:dyDescent="0.25">
      <c r="Y8482" s="766"/>
    </row>
    <row r="8483" spans="25:25" x14ac:dyDescent="0.25">
      <c r="Y8483" s="766"/>
    </row>
    <row r="8484" spans="25:25" x14ac:dyDescent="0.25">
      <c r="Y8484" s="766"/>
    </row>
    <row r="8485" spans="25:25" x14ac:dyDescent="0.25">
      <c r="Y8485" s="766"/>
    </row>
    <row r="8486" spans="25:25" x14ac:dyDescent="0.25">
      <c r="Y8486" s="766"/>
    </row>
    <row r="8487" spans="25:25" x14ac:dyDescent="0.25">
      <c r="Y8487" s="766"/>
    </row>
    <row r="8488" spans="25:25" x14ac:dyDescent="0.25">
      <c r="Y8488" s="766"/>
    </row>
    <row r="8489" spans="25:25" x14ac:dyDescent="0.25">
      <c r="Y8489" s="766"/>
    </row>
    <row r="8490" spans="25:25" x14ac:dyDescent="0.25">
      <c r="Y8490" s="766"/>
    </row>
    <row r="8491" spans="25:25" x14ac:dyDescent="0.25">
      <c r="Y8491" s="766"/>
    </row>
    <row r="8492" spans="25:25" x14ac:dyDescent="0.25">
      <c r="Y8492" s="766"/>
    </row>
    <row r="8493" spans="25:25" x14ac:dyDescent="0.25">
      <c r="Y8493" s="766"/>
    </row>
    <row r="8494" spans="25:25" x14ac:dyDescent="0.25">
      <c r="Y8494" s="766"/>
    </row>
    <row r="8495" spans="25:25" x14ac:dyDescent="0.25">
      <c r="Y8495" s="766"/>
    </row>
    <row r="8496" spans="25:25" x14ac:dyDescent="0.25">
      <c r="Y8496" s="766"/>
    </row>
    <row r="8497" spans="25:25" x14ac:dyDescent="0.25">
      <c r="Y8497" s="766"/>
    </row>
    <row r="8498" spans="25:25" x14ac:dyDescent="0.25">
      <c r="Y8498" s="766"/>
    </row>
    <row r="8499" spans="25:25" x14ac:dyDescent="0.25">
      <c r="Y8499" s="766"/>
    </row>
    <row r="8500" spans="25:25" x14ac:dyDescent="0.25">
      <c r="Y8500" s="766"/>
    </row>
    <row r="8501" spans="25:25" x14ac:dyDescent="0.25">
      <c r="Y8501" s="766"/>
    </row>
    <row r="8502" spans="25:25" x14ac:dyDescent="0.25">
      <c r="Y8502" s="766"/>
    </row>
    <row r="8503" spans="25:25" x14ac:dyDescent="0.25">
      <c r="Y8503" s="766"/>
    </row>
    <row r="8504" spans="25:25" x14ac:dyDescent="0.25">
      <c r="Y8504" s="766"/>
    </row>
    <row r="8505" spans="25:25" x14ac:dyDescent="0.25">
      <c r="Y8505" s="766"/>
    </row>
    <row r="8506" spans="25:25" x14ac:dyDescent="0.25">
      <c r="Y8506" s="766"/>
    </row>
    <row r="8507" spans="25:25" x14ac:dyDescent="0.25">
      <c r="Y8507" s="766"/>
    </row>
    <row r="8508" spans="25:25" x14ac:dyDescent="0.25">
      <c r="Y8508" s="766"/>
    </row>
    <row r="8509" spans="25:25" x14ac:dyDescent="0.25">
      <c r="Y8509" s="766"/>
    </row>
    <row r="8510" spans="25:25" x14ac:dyDescent="0.25">
      <c r="Y8510" s="766"/>
    </row>
    <row r="8511" spans="25:25" x14ac:dyDescent="0.25">
      <c r="Y8511" s="766"/>
    </row>
    <row r="8512" spans="25:25" x14ac:dyDescent="0.25">
      <c r="Y8512" s="766"/>
    </row>
    <row r="8513" spans="25:25" x14ac:dyDescent="0.25">
      <c r="Y8513" s="766"/>
    </row>
    <row r="8514" spans="25:25" x14ac:dyDescent="0.25">
      <c r="Y8514" s="766"/>
    </row>
    <row r="8515" spans="25:25" x14ac:dyDescent="0.25">
      <c r="Y8515" s="766"/>
    </row>
    <row r="8516" spans="25:25" x14ac:dyDescent="0.25">
      <c r="Y8516" s="766"/>
    </row>
    <row r="8517" spans="25:25" x14ac:dyDescent="0.25">
      <c r="Y8517" s="766"/>
    </row>
    <row r="8518" spans="25:25" x14ac:dyDescent="0.25">
      <c r="Y8518" s="766"/>
    </row>
    <row r="8519" spans="25:25" x14ac:dyDescent="0.25">
      <c r="Y8519" s="766"/>
    </row>
    <row r="8520" spans="25:25" x14ac:dyDescent="0.25">
      <c r="Y8520" s="766"/>
    </row>
    <row r="8521" spans="25:25" x14ac:dyDescent="0.25">
      <c r="Y8521" s="766"/>
    </row>
    <row r="8522" spans="25:25" x14ac:dyDescent="0.25">
      <c r="Y8522" s="766"/>
    </row>
    <row r="8523" spans="25:25" x14ac:dyDescent="0.25">
      <c r="Y8523" s="766"/>
    </row>
    <row r="8524" spans="25:25" x14ac:dyDescent="0.25">
      <c r="Y8524" s="766"/>
    </row>
    <row r="8525" spans="25:25" x14ac:dyDescent="0.25">
      <c r="Y8525" s="766"/>
    </row>
    <row r="8526" spans="25:25" x14ac:dyDescent="0.25">
      <c r="Y8526" s="766"/>
    </row>
    <row r="8527" spans="25:25" x14ac:dyDescent="0.25">
      <c r="Y8527" s="766"/>
    </row>
    <row r="8528" spans="25:25" x14ac:dyDescent="0.25">
      <c r="Y8528" s="766"/>
    </row>
    <row r="8529" spans="25:25" x14ac:dyDescent="0.25">
      <c r="Y8529" s="766"/>
    </row>
    <row r="8530" spans="25:25" x14ac:dyDescent="0.25">
      <c r="Y8530" s="766"/>
    </row>
    <row r="8531" spans="25:25" x14ac:dyDescent="0.25">
      <c r="Y8531" s="766"/>
    </row>
    <row r="8532" spans="25:25" x14ac:dyDescent="0.25">
      <c r="Y8532" s="766"/>
    </row>
    <row r="8533" spans="25:25" x14ac:dyDescent="0.25">
      <c r="Y8533" s="766"/>
    </row>
    <row r="8534" spans="25:25" x14ac:dyDescent="0.25">
      <c r="Y8534" s="766"/>
    </row>
    <row r="8535" spans="25:25" x14ac:dyDescent="0.25">
      <c r="Y8535" s="766"/>
    </row>
    <row r="8536" spans="25:25" x14ac:dyDescent="0.25">
      <c r="Y8536" s="766"/>
    </row>
    <row r="8537" spans="25:25" x14ac:dyDescent="0.25">
      <c r="Y8537" s="766"/>
    </row>
    <row r="8538" spans="25:25" x14ac:dyDescent="0.25">
      <c r="Y8538" s="766"/>
    </row>
    <row r="8539" spans="25:25" x14ac:dyDescent="0.25">
      <c r="Y8539" s="766"/>
    </row>
    <row r="8540" spans="25:25" x14ac:dyDescent="0.25">
      <c r="Y8540" s="766"/>
    </row>
    <row r="8541" spans="25:25" x14ac:dyDescent="0.25">
      <c r="Y8541" s="766"/>
    </row>
    <row r="8542" spans="25:25" x14ac:dyDescent="0.25">
      <c r="Y8542" s="766"/>
    </row>
    <row r="8543" spans="25:25" x14ac:dyDescent="0.25">
      <c r="Y8543" s="766"/>
    </row>
    <row r="8544" spans="25:25" x14ac:dyDescent="0.25">
      <c r="Y8544" s="766"/>
    </row>
    <row r="8545" spans="25:25" x14ac:dyDescent="0.25">
      <c r="Y8545" s="766"/>
    </row>
    <row r="8546" spans="25:25" x14ac:dyDescent="0.25">
      <c r="Y8546" s="766"/>
    </row>
    <row r="8547" spans="25:25" x14ac:dyDescent="0.25">
      <c r="Y8547" s="766"/>
    </row>
    <row r="8548" spans="25:25" x14ac:dyDescent="0.25">
      <c r="Y8548" s="766"/>
    </row>
    <row r="8549" spans="25:25" x14ac:dyDescent="0.25">
      <c r="Y8549" s="766"/>
    </row>
    <row r="8550" spans="25:25" x14ac:dyDescent="0.25">
      <c r="Y8550" s="766"/>
    </row>
    <row r="8551" spans="25:25" x14ac:dyDescent="0.25">
      <c r="Y8551" s="766"/>
    </row>
    <row r="8552" spans="25:25" x14ac:dyDescent="0.25">
      <c r="Y8552" s="766"/>
    </row>
    <row r="8553" spans="25:25" x14ac:dyDescent="0.25">
      <c r="Y8553" s="766"/>
    </row>
    <row r="8554" spans="25:25" x14ac:dyDescent="0.25">
      <c r="Y8554" s="766"/>
    </row>
    <row r="8555" spans="25:25" x14ac:dyDescent="0.25">
      <c r="Y8555" s="766"/>
    </row>
    <row r="8556" spans="25:25" x14ac:dyDescent="0.25">
      <c r="Y8556" s="766"/>
    </row>
    <row r="8557" spans="25:25" x14ac:dyDescent="0.25">
      <c r="Y8557" s="766"/>
    </row>
    <row r="8558" spans="25:25" x14ac:dyDescent="0.25">
      <c r="Y8558" s="766"/>
    </row>
    <row r="8559" spans="25:25" x14ac:dyDescent="0.25">
      <c r="Y8559" s="766"/>
    </row>
    <row r="8560" spans="25:25" x14ac:dyDescent="0.25">
      <c r="Y8560" s="766"/>
    </row>
    <row r="8561" spans="25:25" x14ac:dyDescent="0.25">
      <c r="Y8561" s="766"/>
    </row>
    <row r="8562" spans="25:25" x14ac:dyDescent="0.25">
      <c r="Y8562" s="766"/>
    </row>
    <row r="8563" spans="25:25" x14ac:dyDescent="0.25">
      <c r="Y8563" s="766"/>
    </row>
    <row r="8564" spans="25:25" x14ac:dyDescent="0.25">
      <c r="Y8564" s="766"/>
    </row>
    <row r="8565" spans="25:25" x14ac:dyDescent="0.25">
      <c r="Y8565" s="766"/>
    </row>
    <row r="8566" spans="25:25" x14ac:dyDescent="0.25">
      <c r="Y8566" s="766"/>
    </row>
    <row r="8567" spans="25:25" x14ac:dyDescent="0.25">
      <c r="Y8567" s="766"/>
    </row>
    <row r="8568" spans="25:25" x14ac:dyDescent="0.25">
      <c r="Y8568" s="766"/>
    </row>
    <row r="8569" spans="25:25" x14ac:dyDescent="0.25">
      <c r="Y8569" s="766"/>
    </row>
    <row r="8570" spans="25:25" x14ac:dyDescent="0.25">
      <c r="Y8570" s="766"/>
    </row>
    <row r="8571" spans="25:25" x14ac:dyDescent="0.25">
      <c r="Y8571" s="766"/>
    </row>
    <row r="8572" spans="25:25" x14ac:dyDescent="0.25">
      <c r="Y8572" s="766"/>
    </row>
    <row r="8573" spans="25:25" x14ac:dyDescent="0.25">
      <c r="Y8573" s="766"/>
    </row>
    <row r="8574" spans="25:25" x14ac:dyDescent="0.25">
      <c r="Y8574" s="766"/>
    </row>
    <row r="8575" spans="25:25" x14ac:dyDescent="0.25">
      <c r="Y8575" s="766"/>
    </row>
    <row r="8576" spans="25:25" x14ac:dyDescent="0.25">
      <c r="Y8576" s="766"/>
    </row>
    <row r="8577" spans="25:25" x14ac:dyDescent="0.25">
      <c r="Y8577" s="766"/>
    </row>
    <row r="8578" spans="25:25" x14ac:dyDescent="0.25">
      <c r="Y8578" s="766"/>
    </row>
    <row r="8579" spans="25:25" x14ac:dyDescent="0.25">
      <c r="Y8579" s="766"/>
    </row>
    <row r="8580" spans="25:25" x14ac:dyDescent="0.25">
      <c r="Y8580" s="766"/>
    </row>
    <row r="8581" spans="25:25" x14ac:dyDescent="0.25">
      <c r="Y8581" s="766"/>
    </row>
    <row r="8582" spans="25:25" x14ac:dyDescent="0.25">
      <c r="Y8582" s="766"/>
    </row>
    <row r="8583" spans="25:25" x14ac:dyDescent="0.25">
      <c r="Y8583" s="766"/>
    </row>
    <row r="8584" spans="25:25" x14ac:dyDescent="0.25">
      <c r="Y8584" s="766"/>
    </row>
    <row r="8585" spans="25:25" x14ac:dyDescent="0.25">
      <c r="Y8585" s="766"/>
    </row>
    <row r="8586" spans="25:25" x14ac:dyDescent="0.25">
      <c r="Y8586" s="766"/>
    </row>
    <row r="8587" spans="25:25" x14ac:dyDescent="0.25">
      <c r="Y8587" s="766"/>
    </row>
    <row r="8588" spans="25:25" x14ac:dyDescent="0.25">
      <c r="Y8588" s="766"/>
    </row>
    <row r="8589" spans="25:25" x14ac:dyDescent="0.25">
      <c r="Y8589" s="766"/>
    </row>
    <row r="8590" spans="25:25" x14ac:dyDescent="0.25">
      <c r="Y8590" s="766"/>
    </row>
    <row r="8591" spans="25:25" x14ac:dyDescent="0.25">
      <c r="Y8591" s="766"/>
    </row>
    <row r="8592" spans="25:25" x14ac:dyDescent="0.25">
      <c r="Y8592" s="766"/>
    </row>
    <row r="8593" spans="25:25" x14ac:dyDescent="0.25">
      <c r="Y8593" s="766"/>
    </row>
    <row r="8594" spans="25:25" x14ac:dyDescent="0.25">
      <c r="Y8594" s="766"/>
    </row>
    <row r="8595" spans="25:25" x14ac:dyDescent="0.25">
      <c r="Y8595" s="766"/>
    </row>
    <row r="8596" spans="25:25" x14ac:dyDescent="0.25">
      <c r="Y8596" s="766"/>
    </row>
    <row r="8597" spans="25:25" x14ac:dyDescent="0.25">
      <c r="Y8597" s="766"/>
    </row>
    <row r="8598" spans="25:25" x14ac:dyDescent="0.25">
      <c r="Y8598" s="766"/>
    </row>
    <row r="8599" spans="25:25" x14ac:dyDescent="0.25">
      <c r="Y8599" s="766"/>
    </row>
    <row r="8600" spans="25:25" x14ac:dyDescent="0.25">
      <c r="Y8600" s="766"/>
    </row>
    <row r="8601" spans="25:25" x14ac:dyDescent="0.25">
      <c r="Y8601" s="766"/>
    </row>
    <row r="8602" spans="25:25" x14ac:dyDescent="0.25">
      <c r="Y8602" s="766"/>
    </row>
    <row r="8603" spans="25:25" x14ac:dyDescent="0.25">
      <c r="Y8603" s="766"/>
    </row>
    <row r="8604" spans="25:25" x14ac:dyDescent="0.25">
      <c r="Y8604" s="766"/>
    </row>
    <row r="8605" spans="25:25" x14ac:dyDescent="0.25">
      <c r="Y8605" s="766"/>
    </row>
    <row r="8606" spans="25:25" x14ac:dyDescent="0.25">
      <c r="Y8606" s="766"/>
    </row>
    <row r="8607" spans="25:25" x14ac:dyDescent="0.25">
      <c r="Y8607" s="766"/>
    </row>
    <row r="8608" spans="25:25" x14ac:dyDescent="0.25">
      <c r="Y8608" s="766"/>
    </row>
    <row r="8609" spans="25:25" x14ac:dyDescent="0.25">
      <c r="Y8609" s="766"/>
    </row>
    <row r="8610" spans="25:25" x14ac:dyDescent="0.25">
      <c r="Y8610" s="766"/>
    </row>
    <row r="8611" spans="25:25" x14ac:dyDescent="0.25">
      <c r="Y8611" s="766"/>
    </row>
    <row r="8612" spans="25:25" x14ac:dyDescent="0.25">
      <c r="Y8612" s="766"/>
    </row>
    <row r="8613" spans="25:25" x14ac:dyDescent="0.25">
      <c r="Y8613" s="766"/>
    </row>
    <row r="8614" spans="25:25" x14ac:dyDescent="0.25">
      <c r="Y8614" s="766"/>
    </row>
    <row r="8615" spans="25:25" x14ac:dyDescent="0.25">
      <c r="Y8615" s="766"/>
    </row>
    <row r="8616" spans="25:25" x14ac:dyDescent="0.25">
      <c r="Y8616" s="766"/>
    </row>
    <row r="8617" spans="25:25" x14ac:dyDescent="0.25">
      <c r="Y8617" s="766"/>
    </row>
    <row r="8618" spans="25:25" x14ac:dyDescent="0.25">
      <c r="Y8618" s="766"/>
    </row>
    <row r="8619" spans="25:25" x14ac:dyDescent="0.25">
      <c r="Y8619" s="766"/>
    </row>
    <row r="8620" spans="25:25" x14ac:dyDescent="0.25">
      <c r="Y8620" s="766"/>
    </row>
    <row r="8621" spans="25:25" x14ac:dyDescent="0.25">
      <c r="Y8621" s="766"/>
    </row>
    <row r="8622" spans="25:25" x14ac:dyDescent="0.25">
      <c r="Y8622" s="766"/>
    </row>
    <row r="8623" spans="25:25" x14ac:dyDescent="0.25">
      <c r="Y8623" s="766"/>
    </row>
    <row r="8624" spans="25:25" x14ac:dyDescent="0.25">
      <c r="Y8624" s="766"/>
    </row>
    <row r="8625" spans="25:25" x14ac:dyDescent="0.25">
      <c r="Y8625" s="766"/>
    </row>
    <row r="8626" spans="25:25" x14ac:dyDescent="0.25">
      <c r="Y8626" s="766"/>
    </row>
    <row r="8627" spans="25:25" x14ac:dyDescent="0.25">
      <c r="Y8627" s="766"/>
    </row>
    <row r="8628" spans="25:25" x14ac:dyDescent="0.25">
      <c r="Y8628" s="766"/>
    </row>
    <row r="8629" spans="25:25" x14ac:dyDescent="0.25">
      <c r="Y8629" s="766"/>
    </row>
    <row r="8630" spans="25:25" x14ac:dyDescent="0.25">
      <c r="Y8630" s="766"/>
    </row>
    <row r="8631" spans="25:25" x14ac:dyDescent="0.25">
      <c r="Y8631" s="766"/>
    </row>
    <row r="8632" spans="25:25" x14ac:dyDescent="0.25">
      <c r="Y8632" s="766"/>
    </row>
    <row r="8633" spans="25:25" x14ac:dyDescent="0.25">
      <c r="Y8633" s="766"/>
    </row>
    <row r="8634" spans="25:25" x14ac:dyDescent="0.25">
      <c r="Y8634" s="766"/>
    </row>
    <row r="8635" spans="25:25" x14ac:dyDescent="0.25">
      <c r="Y8635" s="766"/>
    </row>
    <row r="8636" spans="25:25" x14ac:dyDescent="0.25">
      <c r="Y8636" s="766"/>
    </row>
    <row r="8637" spans="25:25" x14ac:dyDescent="0.25">
      <c r="Y8637" s="766"/>
    </row>
    <row r="8638" spans="25:25" x14ac:dyDescent="0.25">
      <c r="Y8638" s="766"/>
    </row>
    <row r="8639" spans="25:25" x14ac:dyDescent="0.25">
      <c r="Y8639" s="766"/>
    </row>
    <row r="8640" spans="25:25" x14ac:dyDescent="0.25">
      <c r="Y8640" s="766"/>
    </row>
    <row r="8641" spans="25:25" x14ac:dyDescent="0.25">
      <c r="Y8641" s="766"/>
    </row>
    <row r="8642" spans="25:25" x14ac:dyDescent="0.25">
      <c r="Y8642" s="766"/>
    </row>
    <row r="8643" spans="25:25" x14ac:dyDescent="0.25">
      <c r="Y8643" s="766"/>
    </row>
    <row r="8644" spans="25:25" x14ac:dyDescent="0.25">
      <c r="Y8644" s="766"/>
    </row>
    <row r="8645" spans="25:25" x14ac:dyDescent="0.25">
      <c r="Y8645" s="766"/>
    </row>
    <row r="8646" spans="25:25" x14ac:dyDescent="0.25">
      <c r="Y8646" s="766"/>
    </row>
    <row r="8647" spans="25:25" x14ac:dyDescent="0.25">
      <c r="Y8647" s="766"/>
    </row>
    <row r="8648" spans="25:25" x14ac:dyDescent="0.25">
      <c r="Y8648" s="766"/>
    </row>
    <row r="8649" spans="25:25" x14ac:dyDescent="0.25">
      <c r="Y8649" s="766"/>
    </row>
    <row r="8650" spans="25:25" x14ac:dyDescent="0.25">
      <c r="Y8650" s="766"/>
    </row>
    <row r="8651" spans="25:25" x14ac:dyDescent="0.25">
      <c r="Y8651" s="766"/>
    </row>
    <row r="8652" spans="25:25" x14ac:dyDescent="0.25">
      <c r="Y8652" s="766"/>
    </row>
    <row r="8653" spans="25:25" x14ac:dyDescent="0.25">
      <c r="Y8653" s="766"/>
    </row>
    <row r="8654" spans="25:25" x14ac:dyDescent="0.25">
      <c r="Y8654" s="766"/>
    </row>
    <row r="8655" spans="25:25" x14ac:dyDescent="0.25">
      <c r="Y8655" s="766"/>
    </row>
    <row r="8656" spans="25:25" x14ac:dyDescent="0.25">
      <c r="Y8656" s="766"/>
    </row>
    <row r="8657" spans="25:25" x14ac:dyDescent="0.25">
      <c r="Y8657" s="766"/>
    </row>
    <row r="8658" spans="25:25" x14ac:dyDescent="0.25">
      <c r="Y8658" s="766"/>
    </row>
    <row r="8659" spans="25:25" x14ac:dyDescent="0.25">
      <c r="Y8659" s="766"/>
    </row>
    <row r="8660" spans="25:25" x14ac:dyDescent="0.25">
      <c r="Y8660" s="766"/>
    </row>
    <row r="8661" spans="25:25" x14ac:dyDescent="0.25">
      <c r="Y8661" s="766"/>
    </row>
    <row r="8662" spans="25:25" x14ac:dyDescent="0.25">
      <c r="Y8662" s="766"/>
    </row>
    <row r="8663" spans="25:25" x14ac:dyDescent="0.25">
      <c r="Y8663" s="766"/>
    </row>
    <row r="8664" spans="25:25" x14ac:dyDescent="0.25">
      <c r="Y8664" s="766"/>
    </row>
    <row r="8665" spans="25:25" x14ac:dyDescent="0.25">
      <c r="Y8665" s="766"/>
    </row>
    <row r="8666" spans="25:25" x14ac:dyDescent="0.25">
      <c r="Y8666" s="766"/>
    </row>
    <row r="8667" spans="25:25" x14ac:dyDescent="0.25">
      <c r="Y8667" s="766"/>
    </row>
    <row r="8668" spans="25:25" x14ac:dyDescent="0.25">
      <c r="Y8668" s="766"/>
    </row>
    <row r="8669" spans="25:25" x14ac:dyDescent="0.25">
      <c r="Y8669" s="766"/>
    </row>
    <row r="8670" spans="25:25" x14ac:dyDescent="0.25">
      <c r="Y8670" s="766"/>
    </row>
    <row r="8671" spans="25:25" x14ac:dyDescent="0.25">
      <c r="Y8671" s="766"/>
    </row>
    <row r="8672" spans="25:25" x14ac:dyDescent="0.25">
      <c r="Y8672" s="766"/>
    </row>
    <row r="8673" spans="25:25" x14ac:dyDescent="0.25">
      <c r="Y8673" s="766"/>
    </row>
    <row r="8674" spans="25:25" x14ac:dyDescent="0.25">
      <c r="Y8674" s="766"/>
    </row>
    <row r="8675" spans="25:25" x14ac:dyDescent="0.25">
      <c r="Y8675" s="766"/>
    </row>
    <row r="8676" spans="25:25" x14ac:dyDescent="0.25">
      <c r="Y8676" s="766"/>
    </row>
    <row r="8677" spans="25:25" x14ac:dyDescent="0.25">
      <c r="Y8677" s="766"/>
    </row>
    <row r="8678" spans="25:25" x14ac:dyDescent="0.25">
      <c r="Y8678" s="766"/>
    </row>
    <row r="8679" spans="25:25" x14ac:dyDescent="0.25">
      <c r="Y8679" s="766"/>
    </row>
    <row r="8680" spans="25:25" x14ac:dyDescent="0.25">
      <c r="Y8680" s="766"/>
    </row>
    <row r="8681" spans="25:25" x14ac:dyDescent="0.25">
      <c r="Y8681" s="766"/>
    </row>
    <row r="8682" spans="25:25" x14ac:dyDescent="0.25">
      <c r="Y8682" s="766"/>
    </row>
    <row r="8683" spans="25:25" x14ac:dyDescent="0.25">
      <c r="Y8683" s="766"/>
    </row>
    <row r="8684" spans="25:25" x14ac:dyDescent="0.25">
      <c r="Y8684" s="766"/>
    </row>
    <row r="8685" spans="25:25" x14ac:dyDescent="0.25">
      <c r="Y8685" s="766"/>
    </row>
    <row r="8686" spans="25:25" x14ac:dyDescent="0.25">
      <c r="Y8686" s="766"/>
    </row>
    <row r="8687" spans="25:25" x14ac:dyDescent="0.25">
      <c r="Y8687" s="766"/>
    </row>
    <row r="8688" spans="25:25" x14ac:dyDescent="0.25">
      <c r="Y8688" s="766"/>
    </row>
    <row r="8689" spans="25:25" x14ac:dyDescent="0.25">
      <c r="Y8689" s="766"/>
    </row>
    <row r="8690" spans="25:25" x14ac:dyDescent="0.25">
      <c r="Y8690" s="766"/>
    </row>
    <row r="8691" spans="25:25" x14ac:dyDescent="0.25">
      <c r="Y8691" s="766"/>
    </row>
    <row r="8692" spans="25:25" x14ac:dyDescent="0.25">
      <c r="Y8692" s="766"/>
    </row>
    <row r="8693" spans="25:25" x14ac:dyDescent="0.25">
      <c r="Y8693" s="766"/>
    </row>
    <row r="8694" spans="25:25" x14ac:dyDescent="0.25">
      <c r="Y8694" s="766"/>
    </row>
    <row r="8695" spans="25:25" x14ac:dyDescent="0.25">
      <c r="Y8695" s="766"/>
    </row>
    <row r="8696" spans="25:25" x14ac:dyDescent="0.25">
      <c r="Y8696" s="766"/>
    </row>
    <row r="8697" spans="25:25" x14ac:dyDescent="0.25">
      <c r="Y8697" s="766"/>
    </row>
    <row r="8698" spans="25:25" x14ac:dyDescent="0.25">
      <c r="Y8698" s="766"/>
    </row>
    <row r="8699" spans="25:25" x14ac:dyDescent="0.25">
      <c r="Y8699" s="766"/>
    </row>
    <row r="8700" spans="25:25" x14ac:dyDescent="0.25">
      <c r="Y8700" s="766"/>
    </row>
    <row r="8701" spans="25:25" x14ac:dyDescent="0.25">
      <c r="Y8701" s="766"/>
    </row>
    <row r="8702" spans="25:25" x14ac:dyDescent="0.25">
      <c r="Y8702" s="766"/>
    </row>
    <row r="8703" spans="25:25" x14ac:dyDescent="0.25">
      <c r="Y8703" s="766"/>
    </row>
    <row r="8704" spans="25:25" x14ac:dyDescent="0.25">
      <c r="Y8704" s="766"/>
    </row>
    <row r="8705" spans="25:25" x14ac:dyDescent="0.25">
      <c r="Y8705" s="766"/>
    </row>
    <row r="8706" spans="25:25" x14ac:dyDescent="0.25">
      <c r="Y8706" s="766"/>
    </row>
    <row r="8707" spans="25:25" x14ac:dyDescent="0.25">
      <c r="Y8707" s="766"/>
    </row>
    <row r="8708" spans="25:25" x14ac:dyDescent="0.25">
      <c r="Y8708" s="766"/>
    </row>
    <row r="8709" spans="25:25" x14ac:dyDescent="0.25">
      <c r="Y8709" s="766"/>
    </row>
    <row r="8710" spans="25:25" x14ac:dyDescent="0.25">
      <c r="Y8710" s="766"/>
    </row>
    <row r="8711" spans="25:25" x14ac:dyDescent="0.25">
      <c r="Y8711" s="766"/>
    </row>
    <row r="8712" spans="25:25" x14ac:dyDescent="0.25">
      <c r="Y8712" s="766"/>
    </row>
    <row r="8713" spans="25:25" x14ac:dyDescent="0.25">
      <c r="Y8713" s="766"/>
    </row>
    <row r="8714" spans="25:25" x14ac:dyDescent="0.25">
      <c r="Y8714" s="766"/>
    </row>
    <row r="8715" spans="25:25" x14ac:dyDescent="0.25">
      <c r="Y8715" s="766"/>
    </row>
    <row r="8716" spans="25:25" x14ac:dyDescent="0.25">
      <c r="Y8716" s="766"/>
    </row>
    <row r="8717" spans="25:25" x14ac:dyDescent="0.25">
      <c r="Y8717" s="766"/>
    </row>
    <row r="8718" spans="25:25" x14ac:dyDescent="0.25">
      <c r="Y8718" s="766"/>
    </row>
    <row r="8719" spans="25:25" x14ac:dyDescent="0.25">
      <c r="Y8719" s="766"/>
    </row>
    <row r="8720" spans="25:25" x14ac:dyDescent="0.25">
      <c r="Y8720" s="766"/>
    </row>
    <row r="8721" spans="25:25" x14ac:dyDescent="0.25">
      <c r="Y8721" s="766"/>
    </row>
    <row r="8722" spans="25:25" x14ac:dyDescent="0.25">
      <c r="Y8722" s="766"/>
    </row>
    <row r="8723" spans="25:25" x14ac:dyDescent="0.25">
      <c r="Y8723" s="766"/>
    </row>
    <row r="8724" spans="25:25" x14ac:dyDescent="0.25">
      <c r="Y8724" s="766"/>
    </row>
    <row r="8725" spans="25:25" x14ac:dyDescent="0.25">
      <c r="Y8725" s="766"/>
    </row>
    <row r="8726" spans="25:25" x14ac:dyDescent="0.25">
      <c r="Y8726" s="766"/>
    </row>
    <row r="8727" spans="25:25" x14ac:dyDescent="0.25">
      <c r="Y8727" s="766"/>
    </row>
    <row r="8728" spans="25:25" x14ac:dyDescent="0.25">
      <c r="Y8728" s="766"/>
    </row>
    <row r="8729" spans="25:25" x14ac:dyDescent="0.25">
      <c r="Y8729" s="766"/>
    </row>
    <row r="8730" spans="25:25" x14ac:dyDescent="0.25">
      <c r="Y8730" s="766"/>
    </row>
    <row r="8731" spans="25:25" x14ac:dyDescent="0.25">
      <c r="Y8731" s="766"/>
    </row>
    <row r="8732" spans="25:25" x14ac:dyDescent="0.25">
      <c r="Y8732" s="766"/>
    </row>
    <row r="8733" spans="25:25" x14ac:dyDescent="0.25">
      <c r="Y8733" s="766"/>
    </row>
    <row r="8734" spans="25:25" x14ac:dyDescent="0.25">
      <c r="Y8734" s="766"/>
    </row>
    <row r="8735" spans="25:25" x14ac:dyDescent="0.25">
      <c r="Y8735" s="766"/>
    </row>
    <row r="8736" spans="25:25" x14ac:dyDescent="0.25">
      <c r="Y8736" s="766"/>
    </row>
    <row r="8737" spans="25:25" x14ac:dyDescent="0.25">
      <c r="Y8737" s="766"/>
    </row>
    <row r="8738" spans="25:25" x14ac:dyDescent="0.25">
      <c r="Y8738" s="766"/>
    </row>
    <row r="8739" spans="25:25" x14ac:dyDescent="0.25">
      <c r="Y8739" s="766"/>
    </row>
    <row r="8740" spans="25:25" x14ac:dyDescent="0.25">
      <c r="Y8740" s="766"/>
    </row>
    <row r="8741" spans="25:25" x14ac:dyDescent="0.25">
      <c r="Y8741" s="766"/>
    </row>
    <row r="8742" spans="25:25" x14ac:dyDescent="0.25">
      <c r="Y8742" s="766"/>
    </row>
    <row r="8743" spans="25:25" x14ac:dyDescent="0.25">
      <c r="Y8743" s="766"/>
    </row>
    <row r="8744" spans="25:25" x14ac:dyDescent="0.25">
      <c r="Y8744" s="766"/>
    </row>
    <row r="8745" spans="25:25" x14ac:dyDescent="0.25">
      <c r="Y8745" s="766"/>
    </row>
    <row r="8746" spans="25:25" x14ac:dyDescent="0.25">
      <c r="Y8746" s="766"/>
    </row>
    <row r="8747" spans="25:25" x14ac:dyDescent="0.25">
      <c r="Y8747" s="766"/>
    </row>
    <row r="8748" spans="25:25" x14ac:dyDescent="0.25">
      <c r="Y8748" s="766"/>
    </row>
    <row r="8749" spans="25:25" x14ac:dyDescent="0.25">
      <c r="Y8749" s="766"/>
    </row>
    <row r="8750" spans="25:25" x14ac:dyDescent="0.25">
      <c r="Y8750" s="766"/>
    </row>
    <row r="8751" spans="25:25" x14ac:dyDescent="0.25">
      <c r="Y8751" s="766"/>
    </row>
    <row r="8752" spans="25:25" x14ac:dyDescent="0.25">
      <c r="Y8752" s="766"/>
    </row>
    <row r="8753" spans="25:25" x14ac:dyDescent="0.25">
      <c r="Y8753" s="766"/>
    </row>
    <row r="8754" spans="25:25" x14ac:dyDescent="0.25">
      <c r="Y8754" s="766"/>
    </row>
    <row r="8755" spans="25:25" x14ac:dyDescent="0.25">
      <c r="Y8755" s="766"/>
    </row>
    <row r="8756" spans="25:25" x14ac:dyDescent="0.25">
      <c r="Y8756" s="766"/>
    </row>
    <row r="8757" spans="25:25" x14ac:dyDescent="0.25">
      <c r="Y8757" s="766"/>
    </row>
    <row r="8758" spans="25:25" x14ac:dyDescent="0.25">
      <c r="Y8758" s="766"/>
    </row>
    <row r="8759" spans="25:25" x14ac:dyDescent="0.25">
      <c r="Y8759" s="766"/>
    </row>
    <row r="8760" spans="25:25" x14ac:dyDescent="0.25">
      <c r="Y8760" s="766"/>
    </row>
    <row r="8761" spans="25:25" x14ac:dyDescent="0.25">
      <c r="Y8761" s="766"/>
    </row>
    <row r="8762" spans="25:25" x14ac:dyDescent="0.25">
      <c r="Y8762" s="766"/>
    </row>
    <row r="8763" spans="25:25" x14ac:dyDescent="0.25">
      <c r="Y8763" s="766"/>
    </row>
    <row r="8764" spans="25:25" x14ac:dyDescent="0.25">
      <c r="Y8764" s="766"/>
    </row>
    <row r="8765" spans="25:25" x14ac:dyDescent="0.25">
      <c r="Y8765" s="766"/>
    </row>
    <row r="8766" spans="25:25" x14ac:dyDescent="0.25">
      <c r="Y8766" s="766"/>
    </row>
    <row r="8767" spans="25:25" x14ac:dyDescent="0.25">
      <c r="Y8767" s="766"/>
    </row>
    <row r="8768" spans="25:25" x14ac:dyDescent="0.25">
      <c r="Y8768" s="766"/>
    </row>
    <row r="8769" spans="25:25" x14ac:dyDescent="0.25">
      <c r="Y8769" s="766"/>
    </row>
    <row r="8770" spans="25:25" x14ac:dyDescent="0.25">
      <c r="Y8770" s="766"/>
    </row>
    <row r="8771" spans="25:25" x14ac:dyDescent="0.25">
      <c r="Y8771" s="766"/>
    </row>
    <row r="8772" spans="25:25" x14ac:dyDescent="0.25">
      <c r="Y8772" s="766"/>
    </row>
    <row r="8773" spans="25:25" x14ac:dyDescent="0.25">
      <c r="Y8773" s="766"/>
    </row>
    <row r="8774" spans="25:25" x14ac:dyDescent="0.25">
      <c r="Y8774" s="766"/>
    </row>
    <row r="8775" spans="25:25" x14ac:dyDescent="0.25">
      <c r="Y8775" s="766"/>
    </row>
    <row r="8776" spans="25:25" x14ac:dyDescent="0.25">
      <c r="Y8776" s="766"/>
    </row>
    <row r="8777" spans="25:25" x14ac:dyDescent="0.25">
      <c r="Y8777" s="766"/>
    </row>
    <row r="8778" spans="25:25" x14ac:dyDescent="0.25">
      <c r="Y8778" s="766"/>
    </row>
    <row r="8779" spans="25:25" x14ac:dyDescent="0.25">
      <c r="Y8779" s="766"/>
    </row>
    <row r="8780" spans="25:25" x14ac:dyDescent="0.25">
      <c r="Y8780" s="766"/>
    </row>
    <row r="8781" spans="25:25" x14ac:dyDescent="0.25">
      <c r="Y8781" s="766"/>
    </row>
    <row r="8782" spans="25:25" x14ac:dyDescent="0.25">
      <c r="Y8782" s="766"/>
    </row>
    <row r="8783" spans="25:25" x14ac:dyDescent="0.25">
      <c r="Y8783" s="766"/>
    </row>
    <row r="8784" spans="25:25" x14ac:dyDescent="0.25">
      <c r="Y8784" s="766"/>
    </row>
    <row r="8785" spans="25:25" x14ac:dyDescent="0.25">
      <c r="Y8785" s="766"/>
    </row>
    <row r="8786" spans="25:25" x14ac:dyDescent="0.25">
      <c r="Y8786" s="766"/>
    </row>
    <row r="8787" spans="25:25" x14ac:dyDescent="0.25">
      <c r="Y8787" s="766"/>
    </row>
    <row r="8788" spans="25:25" x14ac:dyDescent="0.25">
      <c r="Y8788" s="766"/>
    </row>
    <row r="8789" spans="25:25" x14ac:dyDescent="0.25">
      <c r="Y8789" s="766"/>
    </row>
    <row r="8790" spans="25:25" x14ac:dyDescent="0.25">
      <c r="Y8790" s="766"/>
    </row>
    <row r="8791" spans="25:25" x14ac:dyDescent="0.25">
      <c r="Y8791" s="766"/>
    </row>
    <row r="8792" spans="25:25" x14ac:dyDescent="0.25">
      <c r="Y8792" s="766"/>
    </row>
    <row r="8793" spans="25:25" x14ac:dyDescent="0.25">
      <c r="Y8793" s="766"/>
    </row>
    <row r="8794" spans="25:25" x14ac:dyDescent="0.25">
      <c r="Y8794" s="766"/>
    </row>
    <row r="8795" spans="25:25" x14ac:dyDescent="0.25">
      <c r="Y8795" s="766"/>
    </row>
    <row r="8796" spans="25:25" x14ac:dyDescent="0.25">
      <c r="Y8796" s="766"/>
    </row>
    <row r="8797" spans="25:25" x14ac:dyDescent="0.25">
      <c r="Y8797" s="766"/>
    </row>
    <row r="8798" spans="25:25" x14ac:dyDescent="0.25">
      <c r="Y8798" s="766"/>
    </row>
    <row r="8799" spans="25:25" x14ac:dyDescent="0.25">
      <c r="Y8799" s="766"/>
    </row>
    <row r="8800" spans="25:25" x14ac:dyDescent="0.25">
      <c r="Y8800" s="766"/>
    </row>
    <row r="8801" spans="25:25" x14ac:dyDescent="0.25">
      <c r="Y8801" s="766"/>
    </row>
    <row r="8802" spans="25:25" x14ac:dyDescent="0.25">
      <c r="Y8802" s="766"/>
    </row>
    <row r="8803" spans="25:25" x14ac:dyDescent="0.25">
      <c r="Y8803" s="766"/>
    </row>
    <row r="8804" spans="25:25" x14ac:dyDescent="0.25">
      <c r="Y8804" s="766"/>
    </row>
    <row r="8805" spans="25:25" x14ac:dyDescent="0.25">
      <c r="Y8805" s="766"/>
    </row>
    <row r="8806" spans="25:25" x14ac:dyDescent="0.25">
      <c r="Y8806" s="766"/>
    </row>
    <row r="8807" spans="25:25" x14ac:dyDescent="0.25">
      <c r="Y8807" s="766"/>
    </row>
    <row r="8808" spans="25:25" x14ac:dyDescent="0.25">
      <c r="Y8808" s="766"/>
    </row>
    <row r="8809" spans="25:25" x14ac:dyDescent="0.25">
      <c r="Y8809" s="766"/>
    </row>
    <row r="8810" spans="25:25" x14ac:dyDescent="0.25">
      <c r="Y8810" s="766"/>
    </row>
    <row r="8811" spans="25:25" x14ac:dyDescent="0.25">
      <c r="Y8811" s="766"/>
    </row>
    <row r="8812" spans="25:25" x14ac:dyDescent="0.25">
      <c r="Y8812" s="766"/>
    </row>
    <row r="8813" spans="25:25" x14ac:dyDescent="0.25">
      <c r="Y8813" s="766"/>
    </row>
    <row r="8814" spans="25:25" x14ac:dyDescent="0.25">
      <c r="Y8814" s="766"/>
    </row>
    <row r="8815" spans="25:25" x14ac:dyDescent="0.25">
      <c r="Y8815" s="766"/>
    </row>
    <row r="8816" spans="25:25" x14ac:dyDescent="0.25">
      <c r="Y8816" s="766"/>
    </row>
    <row r="8817" spans="25:25" x14ac:dyDescent="0.25">
      <c r="Y8817" s="766"/>
    </row>
    <row r="8818" spans="25:25" x14ac:dyDescent="0.25">
      <c r="Y8818" s="766"/>
    </row>
    <row r="8819" spans="25:25" x14ac:dyDescent="0.25">
      <c r="Y8819" s="766"/>
    </row>
    <row r="8820" spans="25:25" x14ac:dyDescent="0.25">
      <c r="Y8820" s="766"/>
    </row>
    <row r="8821" spans="25:25" x14ac:dyDescent="0.25">
      <c r="Y8821" s="766"/>
    </row>
    <row r="8822" spans="25:25" x14ac:dyDescent="0.25">
      <c r="Y8822" s="766"/>
    </row>
    <row r="8823" spans="25:25" x14ac:dyDescent="0.25">
      <c r="Y8823" s="766"/>
    </row>
    <row r="8824" spans="25:25" x14ac:dyDescent="0.25">
      <c r="Y8824" s="766"/>
    </row>
    <row r="8825" spans="25:25" x14ac:dyDescent="0.25">
      <c r="Y8825" s="766"/>
    </row>
    <row r="8826" spans="25:25" x14ac:dyDescent="0.25">
      <c r="Y8826" s="766"/>
    </row>
    <row r="8827" spans="25:25" x14ac:dyDescent="0.25">
      <c r="Y8827" s="766"/>
    </row>
    <row r="8828" spans="25:25" x14ac:dyDescent="0.25">
      <c r="Y8828" s="766"/>
    </row>
    <row r="8829" spans="25:25" x14ac:dyDescent="0.25">
      <c r="Y8829" s="766"/>
    </row>
    <row r="8830" spans="25:25" x14ac:dyDescent="0.25">
      <c r="Y8830" s="766"/>
    </row>
    <row r="8831" spans="25:25" x14ac:dyDescent="0.25">
      <c r="Y8831" s="766"/>
    </row>
    <row r="8832" spans="25:25" x14ac:dyDescent="0.25">
      <c r="Y8832" s="766"/>
    </row>
    <row r="8833" spans="25:25" x14ac:dyDescent="0.25">
      <c r="Y8833" s="766"/>
    </row>
    <row r="8834" spans="25:25" x14ac:dyDescent="0.25">
      <c r="Y8834" s="766"/>
    </row>
    <row r="8835" spans="25:25" x14ac:dyDescent="0.25">
      <c r="Y8835" s="766"/>
    </row>
    <row r="8836" spans="25:25" x14ac:dyDescent="0.25">
      <c r="Y8836" s="766"/>
    </row>
    <row r="8837" spans="25:25" x14ac:dyDescent="0.25">
      <c r="Y8837" s="766"/>
    </row>
    <row r="8838" spans="25:25" x14ac:dyDescent="0.25">
      <c r="Y8838" s="766"/>
    </row>
    <row r="8839" spans="25:25" x14ac:dyDescent="0.25">
      <c r="Y8839" s="766"/>
    </row>
    <row r="8840" spans="25:25" x14ac:dyDescent="0.25">
      <c r="Y8840" s="766"/>
    </row>
    <row r="8841" spans="25:25" x14ac:dyDescent="0.25">
      <c r="Y8841" s="766"/>
    </row>
    <row r="8842" spans="25:25" x14ac:dyDescent="0.25">
      <c r="Y8842" s="766"/>
    </row>
    <row r="8843" spans="25:25" x14ac:dyDescent="0.25">
      <c r="Y8843" s="766"/>
    </row>
    <row r="8844" spans="25:25" x14ac:dyDescent="0.25">
      <c r="Y8844" s="766"/>
    </row>
    <row r="8845" spans="25:25" x14ac:dyDescent="0.25">
      <c r="Y8845" s="766"/>
    </row>
    <row r="8846" spans="25:25" x14ac:dyDescent="0.25">
      <c r="Y8846" s="766"/>
    </row>
    <row r="8847" spans="25:25" x14ac:dyDescent="0.25">
      <c r="Y8847" s="766"/>
    </row>
    <row r="8848" spans="25:25" x14ac:dyDescent="0.25">
      <c r="Y8848" s="766"/>
    </row>
    <row r="8849" spans="25:25" x14ac:dyDescent="0.25">
      <c r="Y8849" s="766"/>
    </row>
    <row r="8850" spans="25:25" x14ac:dyDescent="0.25">
      <c r="Y8850" s="766"/>
    </row>
    <row r="8851" spans="25:25" x14ac:dyDescent="0.25">
      <c r="Y8851" s="766"/>
    </row>
    <row r="8852" spans="25:25" x14ac:dyDescent="0.25">
      <c r="Y8852" s="766"/>
    </row>
    <row r="8853" spans="25:25" x14ac:dyDescent="0.25">
      <c r="Y8853" s="766"/>
    </row>
    <row r="8854" spans="25:25" x14ac:dyDescent="0.25">
      <c r="Y8854" s="766"/>
    </row>
    <row r="8855" spans="25:25" x14ac:dyDescent="0.25">
      <c r="Y8855" s="766"/>
    </row>
    <row r="8856" spans="25:25" x14ac:dyDescent="0.25">
      <c r="Y8856" s="766"/>
    </row>
    <row r="8857" spans="25:25" x14ac:dyDescent="0.25">
      <c r="Y8857" s="766"/>
    </row>
    <row r="8858" spans="25:25" x14ac:dyDescent="0.25">
      <c r="Y8858" s="766"/>
    </row>
    <row r="8859" spans="25:25" x14ac:dyDescent="0.25">
      <c r="Y8859" s="766"/>
    </row>
    <row r="8860" spans="25:25" x14ac:dyDescent="0.25">
      <c r="Y8860" s="766"/>
    </row>
    <row r="8861" spans="25:25" x14ac:dyDescent="0.25">
      <c r="Y8861" s="766"/>
    </row>
    <row r="8862" spans="25:25" x14ac:dyDescent="0.25">
      <c r="Y8862" s="766"/>
    </row>
    <row r="8863" spans="25:25" x14ac:dyDescent="0.25">
      <c r="Y8863" s="766"/>
    </row>
    <row r="8864" spans="25:25" x14ac:dyDescent="0.25">
      <c r="Y8864" s="766"/>
    </row>
    <row r="8865" spans="25:25" x14ac:dyDescent="0.25">
      <c r="Y8865" s="766"/>
    </row>
    <row r="8866" spans="25:25" x14ac:dyDescent="0.25">
      <c r="Y8866" s="766"/>
    </row>
    <row r="8867" spans="25:25" x14ac:dyDescent="0.25">
      <c r="Y8867" s="766"/>
    </row>
    <row r="8868" spans="25:25" x14ac:dyDescent="0.25">
      <c r="Y8868" s="766"/>
    </row>
    <row r="8869" spans="25:25" x14ac:dyDescent="0.25">
      <c r="Y8869" s="766"/>
    </row>
    <row r="8870" spans="25:25" x14ac:dyDescent="0.25">
      <c r="Y8870" s="766"/>
    </row>
    <row r="8871" spans="25:25" x14ac:dyDescent="0.25">
      <c r="Y8871" s="766"/>
    </row>
    <row r="8872" spans="25:25" x14ac:dyDescent="0.25">
      <c r="Y8872" s="766"/>
    </row>
    <row r="8873" spans="25:25" x14ac:dyDescent="0.25">
      <c r="Y8873" s="766"/>
    </row>
    <row r="8874" spans="25:25" x14ac:dyDescent="0.25">
      <c r="Y8874" s="766"/>
    </row>
    <row r="8875" spans="25:25" x14ac:dyDescent="0.25">
      <c r="Y8875" s="766"/>
    </row>
    <row r="8876" spans="25:25" x14ac:dyDescent="0.25">
      <c r="Y8876" s="766"/>
    </row>
    <row r="8877" spans="25:25" x14ac:dyDescent="0.25">
      <c r="Y8877" s="766"/>
    </row>
    <row r="8878" spans="25:25" x14ac:dyDescent="0.25">
      <c r="Y8878" s="766"/>
    </row>
    <row r="8879" spans="25:25" x14ac:dyDescent="0.25">
      <c r="Y8879" s="766"/>
    </row>
    <row r="8880" spans="25:25" x14ac:dyDescent="0.25">
      <c r="Y8880" s="766"/>
    </row>
    <row r="8881" spans="25:25" x14ac:dyDescent="0.25">
      <c r="Y8881" s="766"/>
    </row>
    <row r="8882" spans="25:25" x14ac:dyDescent="0.25">
      <c r="Y8882" s="766"/>
    </row>
    <row r="8883" spans="25:25" x14ac:dyDescent="0.25">
      <c r="Y8883" s="766"/>
    </row>
    <row r="8884" spans="25:25" x14ac:dyDescent="0.25">
      <c r="Y8884" s="766"/>
    </row>
    <row r="8885" spans="25:25" x14ac:dyDescent="0.25">
      <c r="Y8885" s="766"/>
    </row>
    <row r="8886" spans="25:25" x14ac:dyDescent="0.25">
      <c r="Y8886" s="766"/>
    </row>
    <row r="8887" spans="25:25" x14ac:dyDescent="0.25">
      <c r="Y8887" s="766"/>
    </row>
    <row r="8888" spans="25:25" x14ac:dyDescent="0.25">
      <c r="Y8888" s="766"/>
    </row>
    <row r="8889" spans="25:25" x14ac:dyDescent="0.25">
      <c r="Y8889" s="766"/>
    </row>
    <row r="8890" spans="25:25" x14ac:dyDescent="0.25">
      <c r="Y8890" s="766"/>
    </row>
    <row r="8891" spans="25:25" x14ac:dyDescent="0.25">
      <c r="Y8891" s="766"/>
    </row>
    <row r="8892" spans="25:25" x14ac:dyDescent="0.25">
      <c r="Y8892" s="766"/>
    </row>
    <row r="8893" spans="25:25" x14ac:dyDescent="0.25">
      <c r="Y8893" s="766"/>
    </row>
    <row r="8894" spans="25:25" x14ac:dyDescent="0.25">
      <c r="Y8894" s="766"/>
    </row>
    <row r="8895" spans="25:25" x14ac:dyDescent="0.25">
      <c r="Y8895" s="766"/>
    </row>
    <row r="8896" spans="25:25" x14ac:dyDescent="0.25">
      <c r="Y8896" s="766"/>
    </row>
    <row r="8897" spans="25:25" x14ac:dyDescent="0.25">
      <c r="Y8897" s="766"/>
    </row>
    <row r="8898" spans="25:25" x14ac:dyDescent="0.25">
      <c r="Y8898" s="766"/>
    </row>
    <row r="8899" spans="25:25" x14ac:dyDescent="0.25">
      <c r="Y8899" s="766"/>
    </row>
    <row r="8900" spans="25:25" x14ac:dyDescent="0.25">
      <c r="Y8900" s="766"/>
    </row>
    <row r="8901" spans="25:25" x14ac:dyDescent="0.25">
      <c r="Y8901" s="766"/>
    </row>
    <row r="8902" spans="25:25" x14ac:dyDescent="0.25">
      <c r="Y8902" s="766"/>
    </row>
    <row r="8903" spans="25:25" x14ac:dyDescent="0.25">
      <c r="Y8903" s="766"/>
    </row>
    <row r="8904" spans="25:25" x14ac:dyDescent="0.25">
      <c r="Y8904" s="766"/>
    </row>
    <row r="8905" spans="25:25" x14ac:dyDescent="0.25">
      <c r="Y8905" s="766"/>
    </row>
    <row r="8906" spans="25:25" x14ac:dyDescent="0.25">
      <c r="Y8906" s="766"/>
    </row>
    <row r="8907" spans="25:25" x14ac:dyDescent="0.25">
      <c r="Y8907" s="766"/>
    </row>
    <row r="8908" spans="25:25" x14ac:dyDescent="0.25">
      <c r="Y8908" s="766"/>
    </row>
    <row r="8909" spans="25:25" x14ac:dyDescent="0.25">
      <c r="Y8909" s="766"/>
    </row>
    <row r="8910" spans="25:25" x14ac:dyDescent="0.25">
      <c r="Y8910" s="766"/>
    </row>
    <row r="8911" spans="25:25" x14ac:dyDescent="0.25">
      <c r="Y8911" s="766"/>
    </row>
    <row r="8912" spans="25:25" x14ac:dyDescent="0.25">
      <c r="Y8912" s="766"/>
    </row>
    <row r="8913" spans="25:25" x14ac:dyDescent="0.25">
      <c r="Y8913" s="766"/>
    </row>
    <row r="8914" spans="25:25" x14ac:dyDescent="0.25">
      <c r="Y8914" s="766"/>
    </row>
    <row r="8915" spans="25:25" x14ac:dyDescent="0.25">
      <c r="Y8915" s="766"/>
    </row>
    <row r="8916" spans="25:25" x14ac:dyDescent="0.25">
      <c r="Y8916" s="766"/>
    </row>
    <row r="8917" spans="25:25" x14ac:dyDescent="0.25">
      <c r="Y8917" s="766"/>
    </row>
    <row r="8918" spans="25:25" x14ac:dyDescent="0.25">
      <c r="Y8918" s="766"/>
    </row>
    <row r="8919" spans="25:25" x14ac:dyDescent="0.25">
      <c r="Y8919" s="766"/>
    </row>
    <row r="8920" spans="25:25" x14ac:dyDescent="0.25">
      <c r="Y8920" s="766"/>
    </row>
    <row r="8921" spans="25:25" x14ac:dyDescent="0.25">
      <c r="Y8921" s="766"/>
    </row>
    <row r="8922" spans="25:25" x14ac:dyDescent="0.25">
      <c r="Y8922" s="766"/>
    </row>
    <row r="8923" spans="25:25" x14ac:dyDescent="0.25">
      <c r="Y8923" s="766"/>
    </row>
    <row r="8924" spans="25:25" x14ac:dyDescent="0.25">
      <c r="Y8924" s="766"/>
    </row>
    <row r="8925" spans="25:25" x14ac:dyDescent="0.25">
      <c r="Y8925" s="766"/>
    </row>
    <row r="8926" spans="25:25" x14ac:dyDescent="0.25">
      <c r="Y8926" s="766"/>
    </row>
    <row r="8927" spans="25:25" x14ac:dyDescent="0.25">
      <c r="Y8927" s="766"/>
    </row>
    <row r="8928" spans="25:25" x14ac:dyDescent="0.25">
      <c r="Y8928" s="766"/>
    </row>
    <row r="8929" spans="25:25" x14ac:dyDescent="0.25">
      <c r="Y8929" s="766"/>
    </row>
    <row r="8930" spans="25:25" x14ac:dyDescent="0.25">
      <c r="Y8930" s="766"/>
    </row>
    <row r="8931" spans="25:25" x14ac:dyDescent="0.25">
      <c r="Y8931" s="766"/>
    </row>
    <row r="8932" spans="25:25" x14ac:dyDescent="0.25">
      <c r="Y8932" s="766"/>
    </row>
    <row r="8933" spans="25:25" x14ac:dyDescent="0.25">
      <c r="Y8933" s="766"/>
    </row>
    <row r="8934" spans="25:25" x14ac:dyDescent="0.25">
      <c r="Y8934" s="766"/>
    </row>
    <row r="8935" spans="25:25" x14ac:dyDescent="0.25">
      <c r="Y8935" s="766"/>
    </row>
    <row r="8936" spans="25:25" x14ac:dyDescent="0.25">
      <c r="Y8936" s="766"/>
    </row>
    <row r="8937" spans="25:25" x14ac:dyDescent="0.25">
      <c r="Y8937" s="766"/>
    </row>
    <row r="8938" spans="25:25" x14ac:dyDescent="0.25">
      <c r="Y8938" s="766"/>
    </row>
    <row r="8939" spans="25:25" x14ac:dyDescent="0.25">
      <c r="Y8939" s="766"/>
    </row>
    <row r="8940" spans="25:25" x14ac:dyDescent="0.25">
      <c r="Y8940" s="766"/>
    </row>
    <row r="8941" spans="25:25" x14ac:dyDescent="0.25">
      <c r="Y8941" s="766"/>
    </row>
    <row r="8942" spans="25:25" x14ac:dyDescent="0.25">
      <c r="Y8942" s="766"/>
    </row>
    <row r="8943" spans="25:25" x14ac:dyDescent="0.25">
      <c r="Y8943" s="766"/>
    </row>
    <row r="8944" spans="25:25" x14ac:dyDescent="0.25">
      <c r="Y8944" s="766"/>
    </row>
    <row r="8945" spans="25:25" x14ac:dyDescent="0.25">
      <c r="Y8945" s="766"/>
    </row>
    <row r="8946" spans="25:25" x14ac:dyDescent="0.25">
      <c r="Y8946" s="766"/>
    </row>
    <row r="8947" spans="25:25" x14ac:dyDescent="0.25">
      <c r="Y8947" s="766"/>
    </row>
    <row r="8948" spans="25:25" x14ac:dyDescent="0.25">
      <c r="Y8948" s="766"/>
    </row>
    <row r="8949" spans="25:25" x14ac:dyDescent="0.25">
      <c r="Y8949" s="766"/>
    </row>
    <row r="8950" spans="25:25" x14ac:dyDescent="0.25">
      <c r="Y8950" s="766"/>
    </row>
    <row r="8951" spans="25:25" x14ac:dyDescent="0.25">
      <c r="Y8951" s="766"/>
    </row>
    <row r="8952" spans="25:25" x14ac:dyDescent="0.25">
      <c r="Y8952" s="766"/>
    </row>
    <row r="8953" spans="25:25" x14ac:dyDescent="0.25">
      <c r="Y8953" s="766"/>
    </row>
    <row r="8954" spans="25:25" x14ac:dyDescent="0.25">
      <c r="Y8954" s="766"/>
    </row>
    <row r="8955" spans="25:25" x14ac:dyDescent="0.25">
      <c r="Y8955" s="766"/>
    </row>
    <row r="8956" spans="25:25" x14ac:dyDescent="0.25">
      <c r="Y8956" s="766"/>
    </row>
    <row r="8957" spans="25:25" x14ac:dyDescent="0.25">
      <c r="Y8957" s="766"/>
    </row>
    <row r="8958" spans="25:25" x14ac:dyDescent="0.25">
      <c r="Y8958" s="766"/>
    </row>
    <row r="8959" spans="25:25" x14ac:dyDescent="0.25">
      <c r="Y8959" s="766"/>
    </row>
    <row r="8960" spans="25:25" x14ac:dyDescent="0.25">
      <c r="Y8960" s="766"/>
    </row>
    <row r="8961" spans="25:25" x14ac:dyDescent="0.25">
      <c r="Y8961" s="766"/>
    </row>
    <row r="8962" spans="25:25" x14ac:dyDescent="0.25">
      <c r="Y8962" s="766"/>
    </row>
    <row r="8963" spans="25:25" x14ac:dyDescent="0.25">
      <c r="Y8963" s="766"/>
    </row>
    <row r="8964" spans="25:25" x14ac:dyDescent="0.25">
      <c r="Y8964" s="766"/>
    </row>
    <row r="8965" spans="25:25" x14ac:dyDescent="0.25">
      <c r="Y8965" s="766"/>
    </row>
    <row r="8966" spans="25:25" x14ac:dyDescent="0.25">
      <c r="Y8966" s="766"/>
    </row>
    <row r="8967" spans="25:25" x14ac:dyDescent="0.25">
      <c r="Y8967" s="766"/>
    </row>
    <row r="8968" spans="25:25" x14ac:dyDescent="0.25">
      <c r="Y8968" s="766"/>
    </row>
    <row r="8969" spans="25:25" x14ac:dyDescent="0.25">
      <c r="Y8969" s="766"/>
    </row>
    <row r="8970" spans="25:25" x14ac:dyDescent="0.25">
      <c r="Y8970" s="766"/>
    </row>
    <row r="8971" spans="25:25" x14ac:dyDescent="0.25">
      <c r="Y8971" s="766"/>
    </row>
    <row r="8972" spans="25:25" x14ac:dyDescent="0.25">
      <c r="Y8972" s="766"/>
    </row>
    <row r="8973" spans="25:25" x14ac:dyDescent="0.25">
      <c r="Y8973" s="766"/>
    </row>
    <row r="8974" spans="25:25" x14ac:dyDescent="0.25">
      <c r="Y8974" s="766"/>
    </row>
    <row r="8975" spans="25:25" x14ac:dyDescent="0.25">
      <c r="Y8975" s="766"/>
    </row>
    <row r="8976" spans="25:25" x14ac:dyDescent="0.25">
      <c r="Y8976" s="766"/>
    </row>
    <row r="8977" spans="25:25" x14ac:dyDescent="0.25">
      <c r="Y8977" s="766"/>
    </row>
    <row r="8978" spans="25:25" x14ac:dyDescent="0.25">
      <c r="Y8978" s="766"/>
    </row>
    <row r="8979" spans="25:25" x14ac:dyDescent="0.25">
      <c r="Y8979" s="766"/>
    </row>
    <row r="8980" spans="25:25" x14ac:dyDescent="0.25">
      <c r="Y8980" s="766"/>
    </row>
    <row r="8981" spans="25:25" x14ac:dyDescent="0.25">
      <c r="Y8981" s="766"/>
    </row>
    <row r="8982" spans="25:25" x14ac:dyDescent="0.25">
      <c r="Y8982" s="766"/>
    </row>
    <row r="8983" spans="25:25" x14ac:dyDescent="0.25">
      <c r="Y8983" s="766"/>
    </row>
    <row r="8984" spans="25:25" x14ac:dyDescent="0.25">
      <c r="Y8984" s="766"/>
    </row>
    <row r="8985" spans="25:25" x14ac:dyDescent="0.25">
      <c r="Y8985" s="766"/>
    </row>
    <row r="8986" spans="25:25" x14ac:dyDescent="0.25">
      <c r="Y8986" s="766"/>
    </row>
    <row r="8987" spans="25:25" x14ac:dyDescent="0.25">
      <c r="Y8987" s="766"/>
    </row>
    <row r="8988" spans="25:25" x14ac:dyDescent="0.25">
      <c r="Y8988" s="766"/>
    </row>
    <row r="8989" spans="25:25" x14ac:dyDescent="0.25">
      <c r="Y8989" s="766"/>
    </row>
    <row r="8990" spans="25:25" x14ac:dyDescent="0.25">
      <c r="Y8990" s="766"/>
    </row>
    <row r="8991" spans="25:25" x14ac:dyDescent="0.25">
      <c r="Y8991" s="766"/>
    </row>
    <row r="8992" spans="25:25" x14ac:dyDescent="0.25">
      <c r="Y8992" s="766"/>
    </row>
    <row r="8993" spans="25:25" x14ac:dyDescent="0.25">
      <c r="Y8993" s="766"/>
    </row>
    <row r="8994" spans="25:25" x14ac:dyDescent="0.25">
      <c r="Y8994" s="766"/>
    </row>
    <row r="8995" spans="25:25" x14ac:dyDescent="0.25">
      <c r="Y8995" s="766"/>
    </row>
    <row r="8996" spans="25:25" x14ac:dyDescent="0.25">
      <c r="Y8996" s="766"/>
    </row>
    <row r="8997" spans="25:25" x14ac:dyDescent="0.25">
      <c r="Y8997" s="766"/>
    </row>
    <row r="8998" spans="25:25" x14ac:dyDescent="0.25">
      <c r="Y8998" s="766"/>
    </row>
    <row r="8999" spans="25:25" x14ac:dyDescent="0.25">
      <c r="Y8999" s="766"/>
    </row>
    <row r="9000" spans="25:25" x14ac:dyDescent="0.25">
      <c r="Y9000" s="766"/>
    </row>
    <row r="9001" spans="25:25" x14ac:dyDescent="0.25">
      <c r="Y9001" s="766"/>
    </row>
    <row r="9002" spans="25:25" x14ac:dyDescent="0.25">
      <c r="Y9002" s="766"/>
    </row>
    <row r="9003" spans="25:25" x14ac:dyDescent="0.25">
      <c r="Y9003" s="766"/>
    </row>
    <row r="9004" spans="25:25" x14ac:dyDescent="0.25">
      <c r="Y9004" s="766"/>
    </row>
    <row r="9005" spans="25:25" x14ac:dyDescent="0.25">
      <c r="Y9005" s="766"/>
    </row>
    <row r="9006" spans="25:25" x14ac:dyDescent="0.25">
      <c r="Y9006" s="766"/>
    </row>
    <row r="9007" spans="25:25" x14ac:dyDescent="0.25">
      <c r="Y9007" s="766"/>
    </row>
    <row r="9008" spans="25:25" x14ac:dyDescent="0.25">
      <c r="Y9008" s="766"/>
    </row>
    <row r="9009" spans="25:25" x14ac:dyDescent="0.25">
      <c r="Y9009" s="766"/>
    </row>
    <row r="9010" spans="25:25" x14ac:dyDescent="0.25">
      <c r="Y9010" s="766"/>
    </row>
    <row r="9011" spans="25:25" x14ac:dyDescent="0.25">
      <c r="Y9011" s="766"/>
    </row>
    <row r="9012" spans="25:25" x14ac:dyDescent="0.25">
      <c r="Y9012" s="766"/>
    </row>
    <row r="9013" spans="25:25" x14ac:dyDescent="0.25">
      <c r="Y9013" s="766"/>
    </row>
    <row r="9014" spans="25:25" x14ac:dyDescent="0.25">
      <c r="Y9014" s="766"/>
    </row>
    <row r="9015" spans="25:25" x14ac:dyDescent="0.25">
      <c r="Y9015" s="766"/>
    </row>
    <row r="9016" spans="25:25" x14ac:dyDescent="0.25">
      <c r="Y9016" s="766"/>
    </row>
    <row r="9017" spans="25:25" x14ac:dyDescent="0.25">
      <c r="Y9017" s="766"/>
    </row>
    <row r="9018" spans="25:25" x14ac:dyDescent="0.25">
      <c r="Y9018" s="766"/>
    </row>
    <row r="9019" spans="25:25" x14ac:dyDescent="0.25">
      <c r="Y9019" s="766"/>
    </row>
    <row r="9020" spans="25:25" x14ac:dyDescent="0.25">
      <c r="Y9020" s="766"/>
    </row>
    <row r="9021" spans="25:25" x14ac:dyDescent="0.25">
      <c r="Y9021" s="766"/>
    </row>
    <row r="9022" spans="25:25" x14ac:dyDescent="0.25">
      <c r="Y9022" s="766"/>
    </row>
    <row r="9023" spans="25:25" x14ac:dyDescent="0.25">
      <c r="Y9023" s="766"/>
    </row>
    <row r="9024" spans="25:25" x14ac:dyDescent="0.25">
      <c r="Y9024" s="766"/>
    </row>
    <row r="9025" spans="25:25" x14ac:dyDescent="0.25">
      <c r="Y9025" s="766"/>
    </row>
    <row r="9026" spans="25:25" x14ac:dyDescent="0.25">
      <c r="Y9026" s="766"/>
    </row>
    <row r="9027" spans="25:25" x14ac:dyDescent="0.25">
      <c r="Y9027" s="766"/>
    </row>
    <row r="9028" spans="25:25" x14ac:dyDescent="0.25">
      <c r="Y9028" s="766"/>
    </row>
    <row r="9029" spans="25:25" x14ac:dyDescent="0.25">
      <c r="Y9029" s="766"/>
    </row>
    <row r="9030" spans="25:25" x14ac:dyDescent="0.25">
      <c r="Y9030" s="766"/>
    </row>
    <row r="9031" spans="25:25" x14ac:dyDescent="0.25">
      <c r="Y9031" s="766"/>
    </row>
    <row r="9032" spans="25:25" x14ac:dyDescent="0.25">
      <c r="Y9032" s="766"/>
    </row>
    <row r="9033" spans="25:25" x14ac:dyDescent="0.25">
      <c r="Y9033" s="766"/>
    </row>
    <row r="9034" spans="25:25" x14ac:dyDescent="0.25">
      <c r="Y9034" s="766"/>
    </row>
    <row r="9035" spans="25:25" x14ac:dyDescent="0.25">
      <c r="Y9035" s="766"/>
    </row>
    <row r="9036" spans="25:25" x14ac:dyDescent="0.25">
      <c r="Y9036" s="766"/>
    </row>
    <row r="9037" spans="25:25" x14ac:dyDescent="0.25">
      <c r="Y9037" s="766"/>
    </row>
    <row r="9038" spans="25:25" x14ac:dyDescent="0.25">
      <c r="Y9038" s="766"/>
    </row>
    <row r="9039" spans="25:25" x14ac:dyDescent="0.25">
      <c r="Y9039" s="766"/>
    </row>
    <row r="9040" spans="25:25" x14ac:dyDescent="0.25">
      <c r="Y9040" s="766"/>
    </row>
    <row r="9041" spans="25:25" x14ac:dyDescent="0.25">
      <c r="Y9041" s="766"/>
    </row>
    <row r="9042" spans="25:25" x14ac:dyDescent="0.25">
      <c r="Y9042" s="766"/>
    </row>
    <row r="9043" spans="25:25" x14ac:dyDescent="0.25">
      <c r="Y9043" s="766"/>
    </row>
    <row r="9044" spans="25:25" x14ac:dyDescent="0.25">
      <c r="Y9044" s="766"/>
    </row>
    <row r="9045" spans="25:25" x14ac:dyDescent="0.25">
      <c r="Y9045" s="766"/>
    </row>
    <row r="9046" spans="25:25" x14ac:dyDescent="0.25">
      <c r="Y9046" s="766"/>
    </row>
    <row r="9047" spans="25:25" x14ac:dyDescent="0.25">
      <c r="Y9047" s="766"/>
    </row>
    <row r="9048" spans="25:25" x14ac:dyDescent="0.25">
      <c r="Y9048" s="766"/>
    </row>
    <row r="9049" spans="25:25" x14ac:dyDescent="0.25">
      <c r="Y9049" s="766"/>
    </row>
    <row r="9050" spans="25:25" x14ac:dyDescent="0.25">
      <c r="Y9050" s="766"/>
    </row>
    <row r="9051" spans="25:25" x14ac:dyDescent="0.25">
      <c r="Y9051" s="766"/>
    </row>
    <row r="9052" spans="25:25" x14ac:dyDescent="0.25">
      <c r="Y9052" s="766"/>
    </row>
    <row r="9053" spans="25:25" x14ac:dyDescent="0.25">
      <c r="Y9053" s="766"/>
    </row>
    <row r="9054" spans="25:25" x14ac:dyDescent="0.25">
      <c r="Y9054" s="766"/>
    </row>
    <row r="9055" spans="25:25" x14ac:dyDescent="0.25">
      <c r="Y9055" s="766"/>
    </row>
    <row r="9056" spans="25:25" x14ac:dyDescent="0.25">
      <c r="Y9056" s="766"/>
    </row>
    <row r="9057" spans="25:25" x14ac:dyDescent="0.25">
      <c r="Y9057" s="766"/>
    </row>
    <row r="9058" spans="25:25" x14ac:dyDescent="0.25">
      <c r="Y9058" s="766"/>
    </row>
    <row r="9059" spans="25:25" x14ac:dyDescent="0.25">
      <c r="Y9059" s="766"/>
    </row>
    <row r="9060" spans="25:25" x14ac:dyDescent="0.25">
      <c r="Y9060" s="766"/>
    </row>
    <row r="9061" spans="25:25" x14ac:dyDescent="0.25">
      <c r="Y9061" s="766"/>
    </row>
    <row r="9062" spans="25:25" x14ac:dyDescent="0.25">
      <c r="Y9062" s="766"/>
    </row>
    <row r="9063" spans="25:25" x14ac:dyDescent="0.25">
      <c r="Y9063" s="766"/>
    </row>
    <row r="9064" spans="25:25" x14ac:dyDescent="0.25">
      <c r="Y9064" s="766"/>
    </row>
    <row r="9065" spans="25:25" x14ac:dyDescent="0.25">
      <c r="Y9065" s="766"/>
    </row>
    <row r="9066" spans="25:25" x14ac:dyDescent="0.25">
      <c r="Y9066" s="766"/>
    </row>
    <row r="9067" spans="25:25" x14ac:dyDescent="0.25">
      <c r="Y9067" s="766"/>
    </row>
    <row r="9068" spans="25:25" x14ac:dyDescent="0.25">
      <c r="Y9068" s="766"/>
    </row>
    <row r="9069" spans="25:25" x14ac:dyDescent="0.25">
      <c r="Y9069" s="766"/>
    </row>
    <row r="9070" spans="25:25" x14ac:dyDescent="0.25">
      <c r="Y9070" s="766"/>
    </row>
    <row r="9071" spans="25:25" x14ac:dyDescent="0.25">
      <c r="Y9071" s="766"/>
    </row>
    <row r="9072" spans="25:25" x14ac:dyDescent="0.25">
      <c r="Y9072" s="766"/>
    </row>
    <row r="9073" spans="25:25" x14ac:dyDescent="0.25">
      <c r="Y9073" s="766"/>
    </row>
    <row r="9074" spans="25:25" x14ac:dyDescent="0.25">
      <c r="Y9074" s="766"/>
    </row>
    <row r="9075" spans="25:25" x14ac:dyDescent="0.25">
      <c r="Y9075" s="766"/>
    </row>
    <row r="9076" spans="25:25" x14ac:dyDescent="0.25">
      <c r="Y9076" s="766"/>
    </row>
    <row r="9077" spans="25:25" x14ac:dyDescent="0.25">
      <c r="Y9077" s="766"/>
    </row>
    <row r="9078" spans="25:25" x14ac:dyDescent="0.25">
      <c r="Y9078" s="766"/>
    </row>
    <row r="9079" spans="25:25" x14ac:dyDescent="0.25">
      <c r="Y9079" s="766"/>
    </row>
    <row r="9080" spans="25:25" x14ac:dyDescent="0.25">
      <c r="Y9080" s="766"/>
    </row>
    <row r="9081" spans="25:25" x14ac:dyDescent="0.25">
      <c r="Y9081" s="766"/>
    </row>
    <row r="9082" spans="25:25" x14ac:dyDescent="0.25">
      <c r="Y9082" s="766"/>
    </row>
    <row r="9083" spans="25:25" x14ac:dyDescent="0.25">
      <c r="Y9083" s="766"/>
    </row>
    <row r="9084" spans="25:25" x14ac:dyDescent="0.25">
      <c r="Y9084" s="766"/>
    </row>
    <row r="9085" spans="25:25" x14ac:dyDescent="0.25">
      <c r="Y9085" s="766"/>
    </row>
    <row r="9086" spans="25:25" x14ac:dyDescent="0.25">
      <c r="Y9086" s="766"/>
    </row>
    <row r="9087" spans="25:25" x14ac:dyDescent="0.25">
      <c r="Y9087" s="766"/>
    </row>
    <row r="9088" spans="25:25" x14ac:dyDescent="0.25">
      <c r="Y9088" s="766"/>
    </row>
    <row r="9089" spans="25:25" x14ac:dyDescent="0.25">
      <c r="Y9089" s="766"/>
    </row>
    <row r="9090" spans="25:25" x14ac:dyDescent="0.25">
      <c r="Y9090" s="766"/>
    </row>
    <row r="9091" spans="25:25" x14ac:dyDescent="0.25">
      <c r="Y9091" s="766"/>
    </row>
    <row r="9092" spans="25:25" x14ac:dyDescent="0.25">
      <c r="Y9092" s="766"/>
    </row>
    <row r="9093" spans="25:25" x14ac:dyDescent="0.25">
      <c r="Y9093" s="766"/>
    </row>
    <row r="9094" spans="25:25" x14ac:dyDescent="0.25">
      <c r="Y9094" s="766"/>
    </row>
    <row r="9095" spans="25:25" x14ac:dyDescent="0.25">
      <c r="Y9095" s="766"/>
    </row>
    <row r="9096" spans="25:25" x14ac:dyDescent="0.25">
      <c r="Y9096" s="766"/>
    </row>
    <row r="9097" spans="25:25" x14ac:dyDescent="0.25">
      <c r="Y9097" s="766"/>
    </row>
    <row r="9098" spans="25:25" x14ac:dyDescent="0.25">
      <c r="Y9098" s="766"/>
    </row>
    <row r="9099" spans="25:25" x14ac:dyDescent="0.25">
      <c r="Y9099" s="766"/>
    </row>
    <row r="9100" spans="25:25" x14ac:dyDescent="0.25">
      <c r="Y9100" s="766"/>
    </row>
    <row r="9101" spans="25:25" x14ac:dyDescent="0.25">
      <c r="Y9101" s="766"/>
    </row>
    <row r="9102" spans="25:25" x14ac:dyDescent="0.25">
      <c r="Y9102" s="766"/>
    </row>
    <row r="9103" spans="25:25" x14ac:dyDescent="0.25">
      <c r="Y9103" s="766"/>
    </row>
    <row r="9104" spans="25:25" x14ac:dyDescent="0.25">
      <c r="Y9104" s="766"/>
    </row>
    <row r="9105" spans="25:25" x14ac:dyDescent="0.25">
      <c r="Y9105" s="766"/>
    </row>
    <row r="9106" spans="25:25" x14ac:dyDescent="0.25">
      <c r="Y9106" s="766"/>
    </row>
    <row r="9107" spans="25:25" x14ac:dyDescent="0.25">
      <c r="Y9107" s="766"/>
    </row>
    <row r="9108" spans="25:25" x14ac:dyDescent="0.25">
      <c r="Y9108" s="766"/>
    </row>
    <row r="9109" spans="25:25" x14ac:dyDescent="0.25">
      <c r="Y9109" s="766"/>
    </row>
    <row r="9110" spans="25:25" x14ac:dyDescent="0.25">
      <c r="Y9110" s="766"/>
    </row>
    <row r="9111" spans="25:25" x14ac:dyDescent="0.25">
      <c r="Y9111" s="766"/>
    </row>
    <row r="9112" spans="25:25" x14ac:dyDescent="0.25">
      <c r="Y9112" s="766"/>
    </row>
    <row r="9113" spans="25:25" x14ac:dyDescent="0.25">
      <c r="Y9113" s="766"/>
    </row>
    <row r="9114" spans="25:25" x14ac:dyDescent="0.25">
      <c r="Y9114" s="766"/>
    </row>
    <row r="9115" spans="25:25" x14ac:dyDescent="0.25">
      <c r="Y9115" s="766"/>
    </row>
    <row r="9116" spans="25:25" x14ac:dyDescent="0.25">
      <c r="Y9116" s="766"/>
    </row>
    <row r="9117" spans="25:25" x14ac:dyDescent="0.25">
      <c r="Y9117" s="766"/>
    </row>
    <row r="9118" spans="25:25" x14ac:dyDescent="0.25">
      <c r="Y9118" s="766"/>
    </row>
    <row r="9119" spans="25:25" x14ac:dyDescent="0.25">
      <c r="Y9119" s="766"/>
    </row>
    <row r="9120" spans="25:25" x14ac:dyDescent="0.25">
      <c r="Y9120" s="766"/>
    </row>
    <row r="9121" spans="25:25" x14ac:dyDescent="0.25">
      <c r="Y9121" s="766"/>
    </row>
    <row r="9122" spans="25:25" x14ac:dyDescent="0.25">
      <c r="Y9122" s="766"/>
    </row>
    <row r="9123" spans="25:25" x14ac:dyDescent="0.25">
      <c r="Y9123" s="766"/>
    </row>
    <row r="9124" spans="25:25" x14ac:dyDescent="0.25">
      <c r="Y9124" s="766"/>
    </row>
    <row r="9125" spans="25:25" x14ac:dyDescent="0.25">
      <c r="Y9125" s="766"/>
    </row>
    <row r="9126" spans="25:25" x14ac:dyDescent="0.25">
      <c r="Y9126" s="766"/>
    </row>
    <row r="9127" spans="25:25" x14ac:dyDescent="0.25">
      <c r="Y9127" s="766"/>
    </row>
    <row r="9128" spans="25:25" x14ac:dyDescent="0.25">
      <c r="Y9128" s="766"/>
    </row>
    <row r="9129" spans="25:25" x14ac:dyDescent="0.25">
      <c r="Y9129" s="766"/>
    </row>
    <row r="9130" spans="25:25" x14ac:dyDescent="0.25">
      <c r="Y9130" s="766"/>
    </row>
    <row r="9131" spans="25:25" x14ac:dyDescent="0.25">
      <c r="Y9131" s="766"/>
    </row>
    <row r="9132" spans="25:25" x14ac:dyDescent="0.25">
      <c r="Y9132" s="766"/>
    </row>
    <row r="9133" spans="25:25" x14ac:dyDescent="0.25">
      <c r="Y9133" s="766"/>
    </row>
    <row r="9134" spans="25:25" x14ac:dyDescent="0.25">
      <c r="Y9134" s="766"/>
    </row>
    <row r="9135" spans="25:25" x14ac:dyDescent="0.25">
      <c r="Y9135" s="766"/>
    </row>
    <row r="9136" spans="25:25" x14ac:dyDescent="0.25">
      <c r="Y9136" s="766"/>
    </row>
    <row r="9137" spans="25:25" x14ac:dyDescent="0.25">
      <c r="Y9137" s="766"/>
    </row>
    <row r="9138" spans="25:25" x14ac:dyDescent="0.25">
      <c r="Y9138" s="766"/>
    </row>
    <row r="9139" spans="25:25" x14ac:dyDescent="0.25">
      <c r="Y9139" s="766"/>
    </row>
    <row r="9140" spans="25:25" x14ac:dyDescent="0.25">
      <c r="Y9140" s="766"/>
    </row>
    <row r="9141" spans="25:25" x14ac:dyDescent="0.25">
      <c r="Y9141" s="766"/>
    </row>
    <row r="9142" spans="25:25" x14ac:dyDescent="0.25">
      <c r="Y9142" s="766"/>
    </row>
    <row r="9143" spans="25:25" x14ac:dyDescent="0.25">
      <c r="Y9143" s="766"/>
    </row>
    <row r="9144" spans="25:25" x14ac:dyDescent="0.25">
      <c r="Y9144" s="766"/>
    </row>
    <row r="9145" spans="25:25" x14ac:dyDescent="0.25">
      <c r="Y9145" s="766"/>
    </row>
    <row r="9146" spans="25:25" x14ac:dyDescent="0.25">
      <c r="Y9146" s="766"/>
    </row>
    <row r="9147" spans="25:25" x14ac:dyDescent="0.25">
      <c r="Y9147" s="766"/>
    </row>
    <row r="9148" spans="25:25" x14ac:dyDescent="0.25">
      <c r="Y9148" s="766"/>
    </row>
    <row r="9149" spans="25:25" x14ac:dyDescent="0.25">
      <c r="Y9149" s="766"/>
    </row>
    <row r="9150" spans="25:25" x14ac:dyDescent="0.25">
      <c r="Y9150" s="766"/>
    </row>
    <row r="9151" spans="25:25" x14ac:dyDescent="0.25">
      <c r="Y9151" s="766"/>
    </row>
    <row r="9152" spans="25:25" x14ac:dyDescent="0.25">
      <c r="Y9152" s="766"/>
    </row>
    <row r="9153" spans="25:25" x14ac:dyDescent="0.25">
      <c r="Y9153" s="766"/>
    </row>
    <row r="9154" spans="25:25" x14ac:dyDescent="0.25">
      <c r="Y9154" s="766"/>
    </row>
    <row r="9155" spans="25:25" x14ac:dyDescent="0.25">
      <c r="Y9155" s="766"/>
    </row>
    <row r="9156" spans="25:25" x14ac:dyDescent="0.25">
      <c r="Y9156" s="766"/>
    </row>
    <row r="9157" spans="25:25" x14ac:dyDescent="0.25">
      <c r="Y9157" s="766"/>
    </row>
    <row r="9158" spans="25:25" x14ac:dyDescent="0.25">
      <c r="Y9158" s="766"/>
    </row>
    <row r="9159" spans="25:25" x14ac:dyDescent="0.25">
      <c r="Y9159" s="766"/>
    </row>
    <row r="9160" spans="25:25" x14ac:dyDescent="0.25">
      <c r="Y9160" s="766"/>
    </row>
    <row r="9161" spans="25:25" x14ac:dyDescent="0.25">
      <c r="Y9161" s="766"/>
    </row>
    <row r="9162" spans="25:25" x14ac:dyDescent="0.25">
      <c r="Y9162" s="766"/>
    </row>
    <row r="9163" spans="25:25" x14ac:dyDescent="0.25">
      <c r="Y9163" s="766"/>
    </row>
    <row r="9164" spans="25:25" x14ac:dyDescent="0.25">
      <c r="Y9164" s="766"/>
    </row>
    <row r="9165" spans="25:25" x14ac:dyDescent="0.25">
      <c r="Y9165" s="766"/>
    </row>
    <row r="9166" spans="25:25" x14ac:dyDescent="0.25">
      <c r="Y9166" s="766"/>
    </row>
    <row r="9167" spans="25:25" x14ac:dyDescent="0.25">
      <c r="Y9167" s="766"/>
    </row>
    <row r="9168" spans="25:25" x14ac:dyDescent="0.25">
      <c r="Y9168" s="766"/>
    </row>
    <row r="9169" spans="25:25" x14ac:dyDescent="0.25">
      <c r="Y9169" s="766"/>
    </row>
    <row r="9170" spans="25:25" x14ac:dyDescent="0.25">
      <c r="Y9170" s="766"/>
    </row>
    <row r="9171" spans="25:25" x14ac:dyDescent="0.25">
      <c r="Y9171" s="766"/>
    </row>
    <row r="9172" spans="25:25" x14ac:dyDescent="0.25">
      <c r="Y9172" s="766"/>
    </row>
    <row r="9173" spans="25:25" x14ac:dyDescent="0.25">
      <c r="Y9173" s="766"/>
    </row>
    <row r="9174" spans="25:25" x14ac:dyDescent="0.25">
      <c r="Y9174" s="766"/>
    </row>
    <row r="9175" spans="25:25" x14ac:dyDescent="0.25">
      <c r="Y9175" s="766"/>
    </row>
    <row r="9176" spans="25:25" x14ac:dyDescent="0.25">
      <c r="Y9176" s="766"/>
    </row>
    <row r="9177" spans="25:25" x14ac:dyDescent="0.25">
      <c r="Y9177" s="766"/>
    </row>
    <row r="9178" spans="25:25" x14ac:dyDescent="0.25">
      <c r="Y9178" s="766"/>
    </row>
    <row r="9179" spans="25:25" x14ac:dyDescent="0.25">
      <c r="Y9179" s="766"/>
    </row>
    <row r="9180" spans="25:25" x14ac:dyDescent="0.25">
      <c r="Y9180" s="766"/>
    </row>
    <row r="9181" spans="25:25" x14ac:dyDescent="0.25">
      <c r="Y9181" s="766"/>
    </row>
    <row r="9182" spans="25:25" x14ac:dyDescent="0.25">
      <c r="Y9182" s="766"/>
    </row>
    <row r="9183" spans="25:25" x14ac:dyDescent="0.25">
      <c r="Y9183" s="766"/>
    </row>
    <row r="9184" spans="25:25" x14ac:dyDescent="0.25">
      <c r="Y9184" s="766"/>
    </row>
    <row r="9185" spans="25:25" x14ac:dyDescent="0.25">
      <c r="Y9185" s="766"/>
    </row>
    <row r="9186" spans="25:25" x14ac:dyDescent="0.25">
      <c r="Y9186" s="766"/>
    </row>
    <row r="9187" spans="25:25" x14ac:dyDescent="0.25">
      <c r="Y9187" s="766"/>
    </row>
    <row r="9188" spans="25:25" x14ac:dyDescent="0.25">
      <c r="Y9188" s="766"/>
    </row>
    <row r="9189" spans="25:25" x14ac:dyDescent="0.25">
      <c r="Y9189" s="766"/>
    </row>
    <row r="9190" spans="25:25" x14ac:dyDescent="0.25">
      <c r="Y9190" s="766"/>
    </row>
    <row r="9191" spans="25:25" x14ac:dyDescent="0.25">
      <c r="Y9191" s="766"/>
    </row>
    <row r="9192" spans="25:25" x14ac:dyDescent="0.25">
      <c r="Y9192" s="766"/>
    </row>
    <row r="9193" spans="25:25" x14ac:dyDescent="0.25">
      <c r="Y9193" s="766"/>
    </row>
    <row r="9194" spans="25:25" x14ac:dyDescent="0.25">
      <c r="Y9194" s="766"/>
    </row>
    <row r="9195" spans="25:25" x14ac:dyDescent="0.25">
      <c r="Y9195" s="766"/>
    </row>
    <row r="9196" spans="25:25" x14ac:dyDescent="0.25">
      <c r="Y9196" s="766"/>
    </row>
    <row r="9197" spans="25:25" x14ac:dyDescent="0.25">
      <c r="Y9197" s="766"/>
    </row>
    <row r="9198" spans="25:25" x14ac:dyDescent="0.25">
      <c r="Y9198" s="766"/>
    </row>
    <row r="9199" spans="25:25" x14ac:dyDescent="0.25">
      <c r="Y9199" s="766"/>
    </row>
    <row r="9200" spans="25:25" x14ac:dyDescent="0.25">
      <c r="Y9200" s="766"/>
    </row>
    <row r="9201" spans="25:25" x14ac:dyDescent="0.25">
      <c r="Y9201" s="766"/>
    </row>
    <row r="9202" spans="25:25" x14ac:dyDescent="0.25">
      <c r="Y9202" s="766"/>
    </row>
    <row r="9203" spans="25:25" x14ac:dyDescent="0.25">
      <c r="Y9203" s="766"/>
    </row>
    <row r="9204" spans="25:25" x14ac:dyDescent="0.25">
      <c r="Y9204" s="766"/>
    </row>
    <row r="9205" spans="25:25" x14ac:dyDescent="0.25">
      <c r="Y9205" s="766"/>
    </row>
    <row r="9206" spans="25:25" x14ac:dyDescent="0.25">
      <c r="Y9206" s="766"/>
    </row>
    <row r="9207" spans="25:25" x14ac:dyDescent="0.25">
      <c r="Y9207" s="766"/>
    </row>
    <row r="9208" spans="25:25" x14ac:dyDescent="0.25">
      <c r="Y9208" s="766"/>
    </row>
    <row r="9209" spans="25:25" x14ac:dyDescent="0.25">
      <c r="Y9209" s="766"/>
    </row>
    <row r="9210" spans="25:25" x14ac:dyDescent="0.25">
      <c r="Y9210" s="766"/>
    </row>
    <row r="9211" spans="25:25" x14ac:dyDescent="0.25">
      <c r="Y9211" s="766"/>
    </row>
    <row r="9212" spans="25:25" x14ac:dyDescent="0.25">
      <c r="Y9212" s="766"/>
    </row>
    <row r="9213" spans="25:25" x14ac:dyDescent="0.25">
      <c r="Y9213" s="766"/>
    </row>
    <row r="9214" spans="25:25" x14ac:dyDescent="0.25">
      <c r="Y9214" s="766"/>
    </row>
    <row r="9215" spans="25:25" x14ac:dyDescent="0.25">
      <c r="Y9215" s="766"/>
    </row>
    <row r="9216" spans="25:25" x14ac:dyDescent="0.25">
      <c r="Y9216" s="766"/>
    </row>
    <row r="9217" spans="25:25" x14ac:dyDescent="0.25">
      <c r="Y9217" s="766"/>
    </row>
    <row r="9218" spans="25:25" x14ac:dyDescent="0.25">
      <c r="Y9218" s="766"/>
    </row>
    <row r="9219" spans="25:25" x14ac:dyDescent="0.25">
      <c r="Y9219" s="766"/>
    </row>
    <row r="9220" spans="25:25" x14ac:dyDescent="0.25">
      <c r="Y9220" s="766"/>
    </row>
    <row r="9221" spans="25:25" x14ac:dyDescent="0.25">
      <c r="Y9221" s="766"/>
    </row>
    <row r="9222" spans="25:25" x14ac:dyDescent="0.25">
      <c r="Y9222" s="766"/>
    </row>
    <row r="9223" spans="25:25" x14ac:dyDescent="0.25">
      <c r="Y9223" s="766"/>
    </row>
    <row r="9224" spans="25:25" x14ac:dyDescent="0.25">
      <c r="Y9224" s="766"/>
    </row>
    <row r="9225" spans="25:25" x14ac:dyDescent="0.25">
      <c r="Y9225" s="766"/>
    </row>
    <row r="9226" spans="25:25" x14ac:dyDescent="0.25">
      <c r="Y9226" s="766"/>
    </row>
    <row r="9227" spans="25:25" x14ac:dyDescent="0.25">
      <c r="Y9227" s="766"/>
    </row>
    <row r="9228" spans="25:25" x14ac:dyDescent="0.25">
      <c r="Y9228" s="766"/>
    </row>
    <row r="9229" spans="25:25" x14ac:dyDescent="0.25">
      <c r="Y9229" s="766"/>
    </row>
    <row r="9230" spans="25:25" x14ac:dyDescent="0.25">
      <c r="Y9230" s="766"/>
    </row>
    <row r="9231" spans="25:25" x14ac:dyDescent="0.25">
      <c r="Y9231" s="766"/>
    </row>
    <row r="9232" spans="25:25" x14ac:dyDescent="0.25">
      <c r="Y9232" s="766"/>
    </row>
    <row r="9233" spans="25:25" x14ac:dyDescent="0.25">
      <c r="Y9233" s="766"/>
    </row>
    <row r="9234" spans="25:25" x14ac:dyDescent="0.25">
      <c r="Y9234" s="766"/>
    </row>
    <row r="9235" spans="25:25" x14ac:dyDescent="0.25">
      <c r="Y9235" s="766"/>
    </row>
    <row r="9236" spans="25:25" x14ac:dyDescent="0.25">
      <c r="Y9236" s="766"/>
    </row>
    <row r="9237" spans="25:25" x14ac:dyDescent="0.25">
      <c r="Y9237" s="766"/>
    </row>
    <row r="9238" spans="25:25" x14ac:dyDescent="0.25">
      <c r="Y9238" s="766"/>
    </row>
    <row r="9239" spans="25:25" x14ac:dyDescent="0.25">
      <c r="Y9239" s="766"/>
    </row>
    <row r="9240" spans="25:25" x14ac:dyDescent="0.25">
      <c r="Y9240" s="766"/>
    </row>
    <row r="9241" spans="25:25" x14ac:dyDescent="0.25">
      <c r="Y9241" s="766"/>
    </row>
    <row r="9242" spans="25:25" x14ac:dyDescent="0.25">
      <c r="Y9242" s="766"/>
    </row>
    <row r="9243" spans="25:25" x14ac:dyDescent="0.25">
      <c r="Y9243" s="766"/>
    </row>
    <row r="9244" spans="25:25" x14ac:dyDescent="0.25">
      <c r="Y9244" s="766"/>
    </row>
    <row r="9245" spans="25:25" x14ac:dyDescent="0.25">
      <c r="Y9245" s="766"/>
    </row>
    <row r="9246" spans="25:25" x14ac:dyDescent="0.25">
      <c r="Y9246" s="766"/>
    </row>
    <row r="9247" spans="25:25" x14ac:dyDescent="0.25">
      <c r="Y9247" s="766"/>
    </row>
    <row r="9248" spans="25:25" x14ac:dyDescent="0.25">
      <c r="Y9248" s="766"/>
    </row>
    <row r="9249" spans="25:25" x14ac:dyDescent="0.25">
      <c r="Y9249" s="766"/>
    </row>
    <row r="9250" spans="25:25" x14ac:dyDescent="0.25">
      <c r="Y9250" s="766"/>
    </row>
    <row r="9251" spans="25:25" x14ac:dyDescent="0.25">
      <c r="Y9251" s="766"/>
    </row>
    <row r="9252" spans="25:25" x14ac:dyDescent="0.25">
      <c r="Y9252" s="766"/>
    </row>
    <row r="9253" spans="25:25" x14ac:dyDescent="0.25">
      <c r="Y9253" s="766"/>
    </row>
    <row r="9254" spans="25:25" x14ac:dyDescent="0.25">
      <c r="Y9254" s="766"/>
    </row>
    <row r="9255" spans="25:25" x14ac:dyDescent="0.25">
      <c r="Y9255" s="766"/>
    </row>
    <row r="9256" spans="25:25" x14ac:dyDescent="0.25">
      <c r="Y9256" s="766"/>
    </row>
    <row r="9257" spans="25:25" x14ac:dyDescent="0.25">
      <c r="Y9257" s="766"/>
    </row>
    <row r="9258" spans="25:25" x14ac:dyDescent="0.25">
      <c r="Y9258" s="766"/>
    </row>
    <row r="9259" spans="25:25" x14ac:dyDescent="0.25">
      <c r="Y9259" s="766"/>
    </row>
    <row r="9260" spans="25:25" x14ac:dyDescent="0.25">
      <c r="Y9260" s="766"/>
    </row>
    <row r="9261" spans="25:25" x14ac:dyDescent="0.25">
      <c r="Y9261" s="766"/>
    </row>
    <row r="9262" spans="25:25" x14ac:dyDescent="0.25">
      <c r="Y9262" s="766"/>
    </row>
    <row r="9263" spans="25:25" x14ac:dyDescent="0.25">
      <c r="Y9263" s="766"/>
    </row>
    <row r="9264" spans="25:25" x14ac:dyDescent="0.25">
      <c r="Y9264" s="766"/>
    </row>
    <row r="9265" spans="25:25" x14ac:dyDescent="0.25">
      <c r="Y9265" s="766"/>
    </row>
    <row r="9266" spans="25:25" x14ac:dyDescent="0.25">
      <c r="Y9266" s="766"/>
    </row>
    <row r="9267" spans="25:25" x14ac:dyDescent="0.25">
      <c r="Y9267" s="766"/>
    </row>
    <row r="9268" spans="25:25" x14ac:dyDescent="0.25">
      <c r="Y9268" s="766"/>
    </row>
    <row r="9269" spans="25:25" x14ac:dyDescent="0.25">
      <c r="Y9269" s="766"/>
    </row>
    <row r="9270" spans="25:25" x14ac:dyDescent="0.25">
      <c r="Y9270" s="766"/>
    </row>
    <row r="9271" spans="25:25" x14ac:dyDescent="0.25">
      <c r="Y9271" s="766"/>
    </row>
    <row r="9272" spans="25:25" x14ac:dyDescent="0.25">
      <c r="Y9272" s="766"/>
    </row>
    <row r="9273" spans="25:25" x14ac:dyDescent="0.25">
      <c r="Y9273" s="766"/>
    </row>
    <row r="9274" spans="25:25" x14ac:dyDescent="0.25">
      <c r="Y9274" s="766"/>
    </row>
    <row r="9275" spans="25:25" x14ac:dyDescent="0.25">
      <c r="Y9275" s="766"/>
    </row>
    <row r="9276" spans="25:25" x14ac:dyDescent="0.25">
      <c r="Y9276" s="766"/>
    </row>
    <row r="9277" spans="25:25" x14ac:dyDescent="0.25">
      <c r="Y9277" s="766"/>
    </row>
    <row r="9278" spans="25:25" x14ac:dyDescent="0.25">
      <c r="Y9278" s="766"/>
    </row>
    <row r="9279" spans="25:25" x14ac:dyDescent="0.25">
      <c r="Y9279" s="766"/>
    </row>
    <row r="9280" spans="25:25" x14ac:dyDescent="0.25">
      <c r="Y9280" s="766"/>
    </row>
    <row r="9281" spans="25:25" x14ac:dyDescent="0.25">
      <c r="Y9281" s="766"/>
    </row>
    <row r="9282" spans="25:25" x14ac:dyDescent="0.25">
      <c r="Y9282" s="766"/>
    </row>
    <row r="9283" spans="25:25" x14ac:dyDescent="0.25">
      <c r="Y9283" s="766"/>
    </row>
    <row r="9284" spans="25:25" x14ac:dyDescent="0.25">
      <c r="Y9284" s="766"/>
    </row>
    <row r="9285" spans="25:25" x14ac:dyDescent="0.25">
      <c r="Y9285" s="766"/>
    </row>
    <row r="9286" spans="25:25" x14ac:dyDescent="0.25">
      <c r="Y9286" s="766"/>
    </row>
    <row r="9287" spans="25:25" x14ac:dyDescent="0.25">
      <c r="Y9287" s="766"/>
    </row>
    <row r="9288" spans="25:25" x14ac:dyDescent="0.25">
      <c r="Y9288" s="766"/>
    </row>
    <row r="9289" spans="25:25" x14ac:dyDescent="0.25">
      <c r="Y9289" s="766"/>
    </row>
    <row r="9290" spans="25:25" x14ac:dyDescent="0.25">
      <c r="Y9290" s="766"/>
    </row>
    <row r="9291" spans="25:25" x14ac:dyDescent="0.25">
      <c r="Y9291" s="766"/>
    </row>
    <row r="9292" spans="25:25" x14ac:dyDescent="0.25">
      <c r="Y9292" s="766"/>
    </row>
    <row r="9293" spans="25:25" x14ac:dyDescent="0.25">
      <c r="Y9293" s="766"/>
    </row>
    <row r="9294" spans="25:25" x14ac:dyDescent="0.25">
      <c r="Y9294" s="766"/>
    </row>
    <row r="9295" spans="25:25" x14ac:dyDescent="0.25">
      <c r="Y9295" s="766"/>
    </row>
    <row r="9296" spans="25:25" x14ac:dyDescent="0.25">
      <c r="Y9296" s="766"/>
    </row>
    <row r="9297" spans="25:25" x14ac:dyDescent="0.25">
      <c r="Y9297" s="766"/>
    </row>
    <row r="9298" spans="25:25" x14ac:dyDescent="0.25">
      <c r="Y9298" s="766"/>
    </row>
    <row r="9299" spans="25:25" x14ac:dyDescent="0.25">
      <c r="Y9299" s="766"/>
    </row>
    <row r="9300" spans="25:25" x14ac:dyDescent="0.25">
      <c r="Y9300" s="766"/>
    </row>
    <row r="9301" spans="25:25" x14ac:dyDescent="0.25">
      <c r="Y9301" s="766"/>
    </row>
    <row r="9302" spans="25:25" x14ac:dyDescent="0.25">
      <c r="Y9302" s="766"/>
    </row>
    <row r="9303" spans="25:25" x14ac:dyDescent="0.25">
      <c r="Y9303" s="766"/>
    </row>
    <row r="9304" spans="25:25" x14ac:dyDescent="0.25">
      <c r="Y9304" s="766"/>
    </row>
    <row r="9305" spans="25:25" x14ac:dyDescent="0.25">
      <c r="Y9305" s="766"/>
    </row>
    <row r="9306" spans="25:25" x14ac:dyDescent="0.25">
      <c r="Y9306" s="766"/>
    </row>
    <row r="9307" spans="25:25" x14ac:dyDescent="0.25">
      <c r="Y9307" s="766"/>
    </row>
    <row r="9308" spans="25:25" x14ac:dyDescent="0.25">
      <c r="Y9308" s="766"/>
    </row>
    <row r="9309" spans="25:25" x14ac:dyDescent="0.25">
      <c r="Y9309" s="766"/>
    </row>
    <row r="9310" spans="25:25" x14ac:dyDescent="0.25">
      <c r="Y9310" s="766"/>
    </row>
    <row r="9311" spans="25:25" x14ac:dyDescent="0.25">
      <c r="Y9311" s="766"/>
    </row>
    <row r="9312" spans="25:25" x14ac:dyDescent="0.25">
      <c r="Y9312" s="766"/>
    </row>
    <row r="9313" spans="25:25" x14ac:dyDescent="0.25">
      <c r="Y9313" s="766"/>
    </row>
    <row r="9314" spans="25:25" x14ac:dyDescent="0.25">
      <c r="Y9314" s="766"/>
    </row>
    <row r="9315" spans="25:25" x14ac:dyDescent="0.25">
      <c r="Y9315" s="766"/>
    </row>
    <row r="9316" spans="25:25" x14ac:dyDescent="0.25">
      <c r="Y9316" s="766"/>
    </row>
    <row r="9317" spans="25:25" x14ac:dyDescent="0.25">
      <c r="Y9317" s="766"/>
    </row>
    <row r="9318" spans="25:25" x14ac:dyDescent="0.25">
      <c r="Y9318" s="766"/>
    </row>
    <row r="9319" spans="25:25" x14ac:dyDescent="0.25">
      <c r="Y9319" s="766"/>
    </row>
    <row r="9320" spans="25:25" x14ac:dyDescent="0.25">
      <c r="Y9320" s="766"/>
    </row>
    <row r="9321" spans="25:25" x14ac:dyDescent="0.25">
      <c r="Y9321" s="766"/>
    </row>
    <row r="9322" spans="25:25" x14ac:dyDescent="0.25">
      <c r="Y9322" s="766"/>
    </row>
    <row r="9323" spans="25:25" x14ac:dyDescent="0.25">
      <c r="Y9323" s="766"/>
    </row>
    <row r="9324" spans="25:25" x14ac:dyDescent="0.25">
      <c r="Y9324" s="766"/>
    </row>
    <row r="9325" spans="25:25" x14ac:dyDescent="0.25">
      <c r="Y9325" s="766"/>
    </row>
    <row r="9326" spans="25:25" x14ac:dyDescent="0.25">
      <c r="Y9326" s="766"/>
    </row>
    <row r="9327" spans="25:25" x14ac:dyDescent="0.25">
      <c r="Y9327" s="766"/>
    </row>
    <row r="9328" spans="25:25" x14ac:dyDescent="0.25">
      <c r="Y9328" s="766"/>
    </row>
    <row r="9329" spans="25:25" x14ac:dyDescent="0.25">
      <c r="Y9329" s="766"/>
    </row>
    <row r="9330" spans="25:25" x14ac:dyDescent="0.25">
      <c r="Y9330" s="766"/>
    </row>
    <row r="9331" spans="25:25" x14ac:dyDescent="0.25">
      <c r="Y9331" s="766"/>
    </row>
    <row r="9332" spans="25:25" x14ac:dyDescent="0.25">
      <c r="Y9332" s="766"/>
    </row>
    <row r="9333" spans="25:25" x14ac:dyDescent="0.25">
      <c r="Y9333" s="766"/>
    </row>
    <row r="9334" spans="25:25" x14ac:dyDescent="0.25">
      <c r="Y9334" s="766"/>
    </row>
    <row r="9335" spans="25:25" x14ac:dyDescent="0.25">
      <c r="Y9335" s="766"/>
    </row>
    <row r="9336" spans="25:25" x14ac:dyDescent="0.25">
      <c r="Y9336" s="766"/>
    </row>
    <row r="9337" spans="25:25" x14ac:dyDescent="0.25">
      <c r="Y9337" s="766"/>
    </row>
    <row r="9338" spans="25:25" x14ac:dyDescent="0.25">
      <c r="Y9338" s="766"/>
    </row>
    <row r="9339" spans="25:25" x14ac:dyDescent="0.25">
      <c r="Y9339" s="766"/>
    </row>
    <row r="9340" spans="25:25" x14ac:dyDescent="0.25">
      <c r="Y9340" s="766"/>
    </row>
    <row r="9341" spans="25:25" x14ac:dyDescent="0.25">
      <c r="Y9341" s="766"/>
    </row>
    <row r="9342" spans="25:25" x14ac:dyDescent="0.25">
      <c r="Y9342" s="766"/>
    </row>
    <row r="9343" spans="25:25" x14ac:dyDescent="0.25">
      <c r="Y9343" s="766"/>
    </row>
    <row r="9344" spans="25:25" x14ac:dyDescent="0.25">
      <c r="Y9344" s="766"/>
    </row>
    <row r="9345" spans="25:25" x14ac:dyDescent="0.25">
      <c r="Y9345" s="766"/>
    </row>
    <row r="9346" spans="25:25" x14ac:dyDescent="0.25">
      <c r="Y9346" s="766"/>
    </row>
    <row r="9347" spans="25:25" x14ac:dyDescent="0.25">
      <c r="Y9347" s="766"/>
    </row>
    <row r="9348" spans="25:25" x14ac:dyDescent="0.25">
      <c r="Y9348" s="766"/>
    </row>
    <row r="9349" spans="25:25" x14ac:dyDescent="0.25">
      <c r="Y9349" s="766"/>
    </row>
    <row r="9350" spans="25:25" x14ac:dyDescent="0.25">
      <c r="Y9350" s="766"/>
    </row>
    <row r="9351" spans="25:25" x14ac:dyDescent="0.25">
      <c r="Y9351" s="766"/>
    </row>
    <row r="9352" spans="25:25" x14ac:dyDescent="0.25">
      <c r="Y9352" s="766"/>
    </row>
    <row r="9353" spans="25:25" x14ac:dyDescent="0.25">
      <c r="Y9353" s="766"/>
    </row>
    <row r="9354" spans="25:25" x14ac:dyDescent="0.25">
      <c r="Y9354" s="766"/>
    </row>
    <row r="9355" spans="25:25" x14ac:dyDescent="0.25">
      <c r="Y9355" s="766"/>
    </row>
    <row r="9356" spans="25:25" x14ac:dyDescent="0.25">
      <c r="Y9356" s="766"/>
    </row>
    <row r="9357" spans="25:25" x14ac:dyDescent="0.25">
      <c r="Y9357" s="766"/>
    </row>
    <row r="9358" spans="25:25" x14ac:dyDescent="0.25">
      <c r="Y9358" s="766"/>
    </row>
    <row r="9359" spans="25:25" x14ac:dyDescent="0.25">
      <c r="Y9359" s="766"/>
    </row>
    <row r="9360" spans="25:25" x14ac:dyDescent="0.25">
      <c r="Y9360" s="766"/>
    </row>
    <row r="9361" spans="25:25" x14ac:dyDescent="0.25">
      <c r="Y9361" s="766"/>
    </row>
    <row r="9362" spans="25:25" x14ac:dyDescent="0.25">
      <c r="Y9362" s="766"/>
    </row>
    <row r="9363" spans="25:25" x14ac:dyDescent="0.25">
      <c r="Y9363" s="766"/>
    </row>
    <row r="9364" spans="25:25" x14ac:dyDescent="0.25">
      <c r="Y9364" s="766"/>
    </row>
    <row r="9365" spans="25:25" x14ac:dyDescent="0.25">
      <c r="Y9365" s="766"/>
    </row>
    <row r="9366" spans="25:25" x14ac:dyDescent="0.25">
      <c r="Y9366" s="766"/>
    </row>
    <row r="9367" spans="25:25" x14ac:dyDescent="0.25">
      <c r="Y9367" s="766"/>
    </row>
    <row r="9368" spans="25:25" x14ac:dyDescent="0.25">
      <c r="Y9368" s="766"/>
    </row>
    <row r="9369" spans="25:25" x14ac:dyDescent="0.25">
      <c r="Y9369" s="766"/>
    </row>
    <row r="9370" spans="25:25" x14ac:dyDescent="0.25">
      <c r="Y9370" s="766"/>
    </row>
    <row r="9371" spans="25:25" x14ac:dyDescent="0.25">
      <c r="Y9371" s="766"/>
    </row>
    <row r="9372" spans="25:25" x14ac:dyDescent="0.25">
      <c r="Y9372" s="766"/>
    </row>
    <row r="9373" spans="25:25" x14ac:dyDescent="0.25">
      <c r="Y9373" s="766"/>
    </row>
    <row r="9374" spans="25:25" x14ac:dyDescent="0.25">
      <c r="Y9374" s="766"/>
    </row>
    <row r="9375" spans="25:25" x14ac:dyDescent="0.25">
      <c r="Y9375" s="766"/>
    </row>
    <row r="9376" spans="25:25" x14ac:dyDescent="0.25">
      <c r="Y9376" s="766"/>
    </row>
    <row r="9377" spans="25:25" x14ac:dyDescent="0.25">
      <c r="Y9377" s="766"/>
    </row>
    <row r="9378" spans="25:25" x14ac:dyDescent="0.25">
      <c r="Y9378" s="766"/>
    </row>
    <row r="9379" spans="25:25" x14ac:dyDescent="0.25">
      <c r="Y9379" s="766"/>
    </row>
    <row r="9380" spans="25:25" x14ac:dyDescent="0.25">
      <c r="Y9380" s="766"/>
    </row>
    <row r="9381" spans="25:25" x14ac:dyDescent="0.25">
      <c r="Y9381" s="766"/>
    </row>
    <row r="9382" spans="25:25" x14ac:dyDescent="0.25">
      <c r="Y9382" s="766"/>
    </row>
    <row r="9383" spans="25:25" x14ac:dyDescent="0.25">
      <c r="Y9383" s="766"/>
    </row>
    <row r="9384" spans="25:25" x14ac:dyDescent="0.25">
      <c r="Y9384" s="766"/>
    </row>
    <row r="9385" spans="25:25" x14ac:dyDescent="0.25">
      <c r="Y9385" s="766"/>
    </row>
    <row r="9386" spans="25:25" x14ac:dyDescent="0.25">
      <c r="Y9386" s="766"/>
    </row>
    <row r="9387" spans="25:25" x14ac:dyDescent="0.25">
      <c r="Y9387" s="766"/>
    </row>
    <row r="9388" spans="25:25" x14ac:dyDescent="0.25">
      <c r="Y9388" s="766"/>
    </row>
    <row r="9389" spans="25:25" x14ac:dyDescent="0.25">
      <c r="Y9389" s="766"/>
    </row>
    <row r="9390" spans="25:25" x14ac:dyDescent="0.25">
      <c r="Y9390" s="766"/>
    </row>
    <row r="9391" spans="25:25" x14ac:dyDescent="0.25">
      <c r="Y9391" s="766"/>
    </row>
    <row r="9392" spans="25:25" x14ac:dyDescent="0.25">
      <c r="Y9392" s="766"/>
    </row>
    <row r="9393" spans="25:25" x14ac:dyDescent="0.25">
      <c r="Y9393" s="766"/>
    </row>
    <row r="9394" spans="25:25" x14ac:dyDescent="0.25">
      <c r="Y9394" s="766"/>
    </row>
    <row r="9395" spans="25:25" x14ac:dyDescent="0.25">
      <c r="Y9395" s="766"/>
    </row>
    <row r="9396" spans="25:25" x14ac:dyDescent="0.25">
      <c r="Y9396" s="766"/>
    </row>
    <row r="9397" spans="25:25" x14ac:dyDescent="0.25">
      <c r="Y9397" s="766"/>
    </row>
    <row r="9398" spans="25:25" x14ac:dyDescent="0.25">
      <c r="Y9398" s="766"/>
    </row>
    <row r="9399" spans="25:25" x14ac:dyDescent="0.25">
      <c r="Y9399" s="766"/>
    </row>
    <row r="9400" spans="25:25" x14ac:dyDescent="0.25">
      <c r="Y9400" s="766"/>
    </row>
    <row r="9401" spans="25:25" x14ac:dyDescent="0.25">
      <c r="Y9401" s="766"/>
    </row>
    <row r="9402" spans="25:25" x14ac:dyDescent="0.25">
      <c r="Y9402" s="766"/>
    </row>
    <row r="9403" spans="25:25" x14ac:dyDescent="0.25">
      <c r="Y9403" s="766"/>
    </row>
    <row r="9404" spans="25:25" x14ac:dyDescent="0.25">
      <c r="Y9404" s="766"/>
    </row>
    <row r="9405" spans="25:25" x14ac:dyDescent="0.25">
      <c r="Y9405" s="766"/>
    </row>
    <row r="9406" spans="25:25" x14ac:dyDescent="0.25">
      <c r="Y9406" s="766"/>
    </row>
    <row r="9407" spans="25:25" x14ac:dyDescent="0.25">
      <c r="Y9407" s="766"/>
    </row>
    <row r="9408" spans="25:25" x14ac:dyDescent="0.25">
      <c r="Y9408" s="766"/>
    </row>
    <row r="9409" spans="25:25" x14ac:dyDescent="0.25">
      <c r="Y9409" s="766"/>
    </row>
    <row r="9410" spans="25:25" x14ac:dyDescent="0.25">
      <c r="Y9410" s="766"/>
    </row>
    <row r="9411" spans="25:25" x14ac:dyDescent="0.25">
      <c r="Y9411" s="766"/>
    </row>
    <row r="9412" spans="25:25" x14ac:dyDescent="0.25">
      <c r="Y9412" s="766"/>
    </row>
    <row r="9413" spans="25:25" x14ac:dyDescent="0.25">
      <c r="Y9413" s="766"/>
    </row>
    <row r="9414" spans="25:25" x14ac:dyDescent="0.25">
      <c r="Y9414" s="766"/>
    </row>
    <row r="9415" spans="25:25" x14ac:dyDescent="0.25">
      <c r="Y9415" s="766"/>
    </row>
    <row r="9416" spans="25:25" x14ac:dyDescent="0.25">
      <c r="Y9416" s="766"/>
    </row>
    <row r="9417" spans="25:25" x14ac:dyDescent="0.25">
      <c r="Y9417" s="766"/>
    </row>
    <row r="9418" spans="25:25" x14ac:dyDescent="0.25">
      <c r="Y9418" s="766"/>
    </row>
    <row r="9419" spans="25:25" x14ac:dyDescent="0.25">
      <c r="Y9419" s="766"/>
    </row>
    <row r="9420" spans="25:25" x14ac:dyDescent="0.25">
      <c r="Y9420" s="766"/>
    </row>
    <row r="9421" spans="25:25" x14ac:dyDescent="0.25">
      <c r="Y9421" s="766"/>
    </row>
    <row r="9422" spans="25:25" x14ac:dyDescent="0.25">
      <c r="Y9422" s="766"/>
    </row>
    <row r="9423" spans="25:25" x14ac:dyDescent="0.25">
      <c r="Y9423" s="766"/>
    </row>
    <row r="9424" spans="25:25" x14ac:dyDescent="0.25">
      <c r="Y9424" s="766"/>
    </row>
    <row r="9425" spans="25:25" x14ac:dyDescent="0.25">
      <c r="Y9425" s="766"/>
    </row>
    <row r="9426" spans="25:25" x14ac:dyDescent="0.25">
      <c r="Y9426" s="766"/>
    </row>
    <row r="9427" spans="25:25" x14ac:dyDescent="0.25">
      <c r="Y9427" s="766"/>
    </row>
    <row r="9428" spans="25:25" x14ac:dyDescent="0.25">
      <c r="Y9428" s="766"/>
    </row>
    <row r="9429" spans="25:25" x14ac:dyDescent="0.25">
      <c r="Y9429" s="766"/>
    </row>
    <row r="9430" spans="25:25" x14ac:dyDescent="0.25">
      <c r="Y9430" s="766"/>
    </row>
    <row r="9431" spans="25:25" x14ac:dyDescent="0.25">
      <c r="Y9431" s="766"/>
    </row>
    <row r="9432" spans="25:25" x14ac:dyDescent="0.25">
      <c r="Y9432" s="766"/>
    </row>
    <row r="9433" spans="25:25" x14ac:dyDescent="0.25">
      <c r="Y9433" s="766"/>
    </row>
    <row r="9434" spans="25:25" x14ac:dyDescent="0.25">
      <c r="Y9434" s="766"/>
    </row>
    <row r="9435" spans="25:25" x14ac:dyDescent="0.25">
      <c r="Y9435" s="766"/>
    </row>
    <row r="9436" spans="25:25" x14ac:dyDescent="0.25">
      <c r="Y9436" s="766"/>
    </row>
    <row r="9437" spans="25:25" x14ac:dyDescent="0.25">
      <c r="Y9437" s="766"/>
    </row>
    <row r="9438" spans="25:25" x14ac:dyDescent="0.25">
      <c r="Y9438" s="766"/>
    </row>
    <row r="9439" spans="25:25" x14ac:dyDescent="0.25">
      <c r="Y9439" s="766"/>
    </row>
    <row r="9440" spans="25:25" x14ac:dyDescent="0.25">
      <c r="Y9440" s="766"/>
    </row>
    <row r="9441" spans="25:25" x14ac:dyDescent="0.25">
      <c r="Y9441" s="766"/>
    </row>
    <row r="9442" spans="25:25" x14ac:dyDescent="0.25">
      <c r="Y9442" s="766"/>
    </row>
    <row r="9443" spans="25:25" x14ac:dyDescent="0.25">
      <c r="Y9443" s="766"/>
    </row>
    <row r="9444" spans="25:25" x14ac:dyDescent="0.25">
      <c r="Y9444" s="766"/>
    </row>
    <row r="9445" spans="25:25" x14ac:dyDescent="0.25">
      <c r="Y9445" s="766"/>
    </row>
    <row r="9446" spans="25:25" x14ac:dyDescent="0.25">
      <c r="Y9446" s="766"/>
    </row>
    <row r="9447" spans="25:25" x14ac:dyDescent="0.25">
      <c r="Y9447" s="766"/>
    </row>
    <row r="9448" spans="25:25" x14ac:dyDescent="0.25">
      <c r="Y9448" s="766"/>
    </row>
    <row r="9449" spans="25:25" x14ac:dyDescent="0.25">
      <c r="Y9449" s="766"/>
    </row>
    <row r="9450" spans="25:25" x14ac:dyDescent="0.25">
      <c r="Y9450" s="766"/>
    </row>
    <row r="9451" spans="25:25" x14ac:dyDescent="0.25">
      <c r="Y9451" s="766"/>
    </row>
    <row r="9452" spans="25:25" x14ac:dyDescent="0.25">
      <c r="Y9452" s="766"/>
    </row>
    <row r="9453" spans="25:25" x14ac:dyDescent="0.25">
      <c r="Y9453" s="766"/>
    </row>
    <row r="9454" spans="25:25" x14ac:dyDescent="0.25">
      <c r="Y9454" s="766"/>
    </row>
    <row r="9455" spans="25:25" x14ac:dyDescent="0.25">
      <c r="Y9455" s="766"/>
    </row>
    <row r="9456" spans="25:25" x14ac:dyDescent="0.25">
      <c r="Y9456" s="766"/>
    </row>
    <row r="9457" spans="25:25" x14ac:dyDescent="0.25">
      <c r="Y9457" s="766"/>
    </row>
    <row r="9458" spans="25:25" x14ac:dyDescent="0.25">
      <c r="Y9458" s="766"/>
    </row>
    <row r="9459" spans="25:25" x14ac:dyDescent="0.25">
      <c r="Y9459" s="766"/>
    </row>
    <row r="9460" spans="25:25" x14ac:dyDescent="0.25">
      <c r="Y9460" s="766"/>
    </row>
    <row r="9461" spans="25:25" x14ac:dyDescent="0.25">
      <c r="Y9461" s="766"/>
    </row>
    <row r="9462" spans="25:25" x14ac:dyDescent="0.25">
      <c r="Y9462" s="766"/>
    </row>
    <row r="9463" spans="25:25" x14ac:dyDescent="0.25">
      <c r="Y9463" s="766"/>
    </row>
    <row r="9464" spans="25:25" x14ac:dyDescent="0.25">
      <c r="Y9464" s="766"/>
    </row>
    <row r="9465" spans="25:25" x14ac:dyDescent="0.25">
      <c r="Y9465" s="766"/>
    </row>
    <row r="9466" spans="25:25" x14ac:dyDescent="0.25">
      <c r="Y9466" s="766"/>
    </row>
    <row r="9467" spans="25:25" x14ac:dyDescent="0.25">
      <c r="Y9467" s="766"/>
    </row>
    <row r="9468" spans="25:25" x14ac:dyDescent="0.25">
      <c r="Y9468" s="766"/>
    </row>
    <row r="9469" spans="25:25" x14ac:dyDescent="0.25">
      <c r="Y9469" s="766"/>
    </row>
    <row r="9470" spans="25:25" x14ac:dyDescent="0.25">
      <c r="Y9470" s="766"/>
    </row>
    <row r="9471" spans="25:25" x14ac:dyDescent="0.25">
      <c r="Y9471" s="766"/>
    </row>
    <row r="9472" spans="25:25" x14ac:dyDescent="0.25">
      <c r="Y9472" s="766"/>
    </row>
    <row r="9473" spans="25:25" x14ac:dyDescent="0.25">
      <c r="Y9473" s="766"/>
    </row>
    <row r="9474" spans="25:25" x14ac:dyDescent="0.25">
      <c r="Y9474" s="766"/>
    </row>
    <row r="9475" spans="25:25" x14ac:dyDescent="0.25">
      <c r="Y9475" s="766"/>
    </row>
    <row r="9476" spans="25:25" x14ac:dyDescent="0.25">
      <c r="Y9476" s="766"/>
    </row>
    <row r="9477" spans="25:25" x14ac:dyDescent="0.25">
      <c r="Y9477" s="766"/>
    </row>
    <row r="9478" spans="25:25" x14ac:dyDescent="0.25">
      <c r="Y9478" s="766"/>
    </row>
    <row r="9479" spans="25:25" x14ac:dyDescent="0.25">
      <c r="Y9479" s="766"/>
    </row>
    <row r="9480" spans="25:25" x14ac:dyDescent="0.25">
      <c r="Y9480" s="766"/>
    </row>
    <row r="9481" spans="25:25" x14ac:dyDescent="0.25">
      <c r="Y9481" s="766"/>
    </row>
    <row r="9482" spans="25:25" x14ac:dyDescent="0.25">
      <c r="Y9482" s="766"/>
    </row>
    <row r="9483" spans="25:25" x14ac:dyDescent="0.25">
      <c r="Y9483" s="766"/>
    </row>
    <row r="9484" spans="25:25" x14ac:dyDescent="0.25">
      <c r="Y9484" s="766"/>
    </row>
    <row r="9485" spans="25:25" x14ac:dyDescent="0.25">
      <c r="Y9485" s="766"/>
    </row>
    <row r="9486" spans="25:25" x14ac:dyDescent="0.25">
      <c r="Y9486" s="766"/>
    </row>
    <row r="9487" spans="25:25" x14ac:dyDescent="0.25">
      <c r="Y9487" s="766"/>
    </row>
    <row r="9488" spans="25:25" x14ac:dyDescent="0.25">
      <c r="Y9488" s="766"/>
    </row>
    <row r="9489" spans="25:25" x14ac:dyDescent="0.25">
      <c r="Y9489" s="766"/>
    </row>
    <row r="9490" spans="25:25" x14ac:dyDescent="0.25">
      <c r="Y9490" s="766"/>
    </row>
    <row r="9491" spans="25:25" x14ac:dyDescent="0.25">
      <c r="Y9491" s="766"/>
    </row>
    <row r="9492" spans="25:25" x14ac:dyDescent="0.25">
      <c r="Y9492" s="766"/>
    </row>
    <row r="9493" spans="25:25" x14ac:dyDescent="0.25">
      <c r="Y9493" s="766"/>
    </row>
    <row r="9494" spans="25:25" x14ac:dyDescent="0.25">
      <c r="Y9494" s="766"/>
    </row>
    <row r="9495" spans="25:25" x14ac:dyDescent="0.25">
      <c r="Y9495" s="766"/>
    </row>
    <row r="9496" spans="25:25" x14ac:dyDescent="0.25">
      <c r="Y9496" s="766"/>
    </row>
    <row r="9497" spans="25:25" x14ac:dyDescent="0.25">
      <c r="Y9497" s="766"/>
    </row>
    <row r="9498" spans="25:25" x14ac:dyDescent="0.25">
      <c r="Y9498" s="766"/>
    </row>
    <row r="9499" spans="25:25" x14ac:dyDescent="0.25">
      <c r="Y9499" s="766"/>
    </row>
    <row r="9500" spans="25:25" x14ac:dyDescent="0.25">
      <c r="Y9500" s="766"/>
    </row>
    <row r="9501" spans="25:25" x14ac:dyDescent="0.25">
      <c r="Y9501" s="766"/>
    </row>
    <row r="9502" spans="25:25" x14ac:dyDescent="0.25">
      <c r="Y9502" s="766"/>
    </row>
    <row r="9503" spans="25:25" x14ac:dyDescent="0.25">
      <c r="Y9503" s="766"/>
    </row>
    <row r="9504" spans="25:25" x14ac:dyDescent="0.25">
      <c r="Y9504" s="766"/>
    </row>
    <row r="9505" spans="25:25" x14ac:dyDescent="0.25">
      <c r="Y9505" s="766"/>
    </row>
    <row r="9506" spans="25:25" x14ac:dyDescent="0.25">
      <c r="Y9506" s="766"/>
    </row>
    <row r="9507" spans="25:25" x14ac:dyDescent="0.25">
      <c r="Y9507" s="766"/>
    </row>
    <row r="9508" spans="25:25" x14ac:dyDescent="0.25">
      <c r="Y9508" s="766"/>
    </row>
    <row r="9509" spans="25:25" x14ac:dyDescent="0.25">
      <c r="Y9509" s="766"/>
    </row>
    <row r="9510" spans="25:25" x14ac:dyDescent="0.25">
      <c r="Y9510" s="766"/>
    </row>
    <row r="9511" spans="25:25" x14ac:dyDescent="0.25">
      <c r="Y9511" s="766"/>
    </row>
    <row r="9512" spans="25:25" x14ac:dyDescent="0.25">
      <c r="Y9512" s="766"/>
    </row>
    <row r="9513" spans="25:25" x14ac:dyDescent="0.25">
      <c r="Y9513" s="766"/>
    </row>
    <row r="9514" spans="25:25" x14ac:dyDescent="0.25">
      <c r="Y9514" s="766"/>
    </row>
    <row r="9515" spans="25:25" x14ac:dyDescent="0.25">
      <c r="Y9515" s="766"/>
    </row>
    <row r="9516" spans="25:25" x14ac:dyDescent="0.25">
      <c r="Y9516" s="766"/>
    </row>
    <row r="9517" spans="25:25" x14ac:dyDescent="0.25">
      <c r="Y9517" s="766"/>
    </row>
    <row r="9518" spans="25:25" x14ac:dyDescent="0.25">
      <c r="Y9518" s="766"/>
    </row>
    <row r="9519" spans="25:25" x14ac:dyDescent="0.25">
      <c r="Y9519" s="766"/>
    </row>
    <row r="9520" spans="25:25" x14ac:dyDescent="0.25">
      <c r="Y9520" s="766"/>
    </row>
    <row r="9521" spans="25:25" x14ac:dyDescent="0.25">
      <c r="Y9521" s="766"/>
    </row>
    <row r="9522" spans="25:25" x14ac:dyDescent="0.25">
      <c r="Y9522" s="766"/>
    </row>
    <row r="9523" spans="25:25" x14ac:dyDescent="0.25">
      <c r="Y9523" s="766"/>
    </row>
    <row r="9524" spans="25:25" x14ac:dyDescent="0.25">
      <c r="Y9524" s="766"/>
    </row>
    <row r="9525" spans="25:25" x14ac:dyDescent="0.25">
      <c r="Y9525" s="766"/>
    </row>
    <row r="9526" spans="25:25" x14ac:dyDescent="0.25">
      <c r="Y9526" s="766"/>
    </row>
    <row r="9527" spans="25:25" x14ac:dyDescent="0.25">
      <c r="Y9527" s="766"/>
    </row>
    <row r="9528" spans="25:25" x14ac:dyDescent="0.25">
      <c r="Y9528" s="766"/>
    </row>
    <row r="9529" spans="25:25" x14ac:dyDescent="0.25">
      <c r="Y9529" s="766"/>
    </row>
    <row r="9530" spans="25:25" x14ac:dyDescent="0.25">
      <c r="Y9530" s="766"/>
    </row>
    <row r="9531" spans="25:25" x14ac:dyDescent="0.25">
      <c r="Y9531" s="766"/>
    </row>
    <row r="9532" spans="25:25" x14ac:dyDescent="0.25">
      <c r="Y9532" s="766"/>
    </row>
    <row r="9533" spans="25:25" x14ac:dyDescent="0.25">
      <c r="Y9533" s="766"/>
    </row>
    <row r="9534" spans="25:25" x14ac:dyDescent="0.25">
      <c r="Y9534" s="766"/>
    </row>
    <row r="9535" spans="25:25" x14ac:dyDescent="0.25">
      <c r="Y9535" s="766"/>
    </row>
    <row r="9536" spans="25:25" x14ac:dyDescent="0.25">
      <c r="Y9536" s="766"/>
    </row>
    <row r="9537" spans="25:25" x14ac:dyDescent="0.25">
      <c r="Y9537" s="766"/>
    </row>
    <row r="9538" spans="25:25" x14ac:dyDescent="0.25">
      <c r="Y9538" s="766"/>
    </row>
    <row r="9539" spans="25:25" x14ac:dyDescent="0.25">
      <c r="Y9539" s="766"/>
    </row>
    <row r="9540" spans="25:25" x14ac:dyDescent="0.25">
      <c r="Y9540" s="766"/>
    </row>
    <row r="9541" spans="25:25" x14ac:dyDescent="0.25">
      <c r="Y9541" s="766"/>
    </row>
    <row r="9542" spans="25:25" x14ac:dyDescent="0.25">
      <c r="Y9542" s="766"/>
    </row>
    <row r="9543" spans="25:25" x14ac:dyDescent="0.25">
      <c r="Y9543" s="766"/>
    </row>
    <row r="9544" spans="25:25" x14ac:dyDescent="0.25">
      <c r="Y9544" s="766"/>
    </row>
    <row r="9545" spans="25:25" x14ac:dyDescent="0.25">
      <c r="Y9545" s="766"/>
    </row>
    <row r="9546" spans="25:25" x14ac:dyDescent="0.25">
      <c r="Y9546" s="766"/>
    </row>
    <row r="9547" spans="25:25" x14ac:dyDescent="0.25">
      <c r="Y9547" s="766"/>
    </row>
    <row r="9548" spans="25:25" x14ac:dyDescent="0.25">
      <c r="Y9548" s="766"/>
    </row>
    <row r="9549" spans="25:25" x14ac:dyDescent="0.25">
      <c r="Y9549" s="766"/>
    </row>
    <row r="9550" spans="25:25" x14ac:dyDescent="0.25">
      <c r="Y9550" s="766"/>
    </row>
    <row r="9551" spans="25:25" x14ac:dyDescent="0.25">
      <c r="Y9551" s="766"/>
    </row>
    <row r="9552" spans="25:25" x14ac:dyDescent="0.25">
      <c r="Y9552" s="766"/>
    </row>
    <row r="9553" spans="25:25" x14ac:dyDescent="0.25">
      <c r="Y9553" s="766"/>
    </row>
    <row r="9554" spans="25:25" x14ac:dyDescent="0.25">
      <c r="Y9554" s="766"/>
    </row>
    <row r="9555" spans="25:25" x14ac:dyDescent="0.25">
      <c r="Y9555" s="766"/>
    </row>
    <row r="9556" spans="25:25" x14ac:dyDescent="0.25">
      <c r="Y9556" s="766"/>
    </row>
    <row r="9557" spans="25:25" x14ac:dyDescent="0.25">
      <c r="Y9557" s="766"/>
    </row>
    <row r="9558" spans="25:25" x14ac:dyDescent="0.25">
      <c r="Y9558" s="766"/>
    </row>
    <row r="9559" spans="25:25" x14ac:dyDescent="0.25">
      <c r="Y9559" s="766"/>
    </row>
    <row r="9560" spans="25:25" x14ac:dyDescent="0.25">
      <c r="Y9560" s="766"/>
    </row>
    <row r="9561" spans="25:25" x14ac:dyDescent="0.25">
      <c r="Y9561" s="766"/>
    </row>
    <row r="9562" spans="25:25" x14ac:dyDescent="0.25">
      <c r="Y9562" s="766"/>
    </row>
    <row r="9563" spans="25:25" x14ac:dyDescent="0.25">
      <c r="Y9563" s="766"/>
    </row>
    <row r="9564" spans="25:25" x14ac:dyDescent="0.25">
      <c r="Y9564" s="766"/>
    </row>
    <row r="9565" spans="25:25" x14ac:dyDescent="0.25">
      <c r="Y9565" s="766"/>
    </row>
    <row r="9566" spans="25:25" x14ac:dyDescent="0.25">
      <c r="Y9566" s="766"/>
    </row>
    <row r="9567" spans="25:25" x14ac:dyDescent="0.25">
      <c r="Y9567" s="766"/>
    </row>
    <row r="9568" spans="25:25" x14ac:dyDescent="0.25">
      <c r="Y9568" s="766"/>
    </row>
    <row r="9569" spans="25:25" x14ac:dyDescent="0.25">
      <c r="Y9569" s="766"/>
    </row>
    <row r="9570" spans="25:25" x14ac:dyDescent="0.25">
      <c r="Y9570" s="766"/>
    </row>
    <row r="9571" spans="25:25" x14ac:dyDescent="0.25">
      <c r="Y9571" s="766"/>
    </row>
    <row r="9572" spans="25:25" x14ac:dyDescent="0.25">
      <c r="Y9572" s="766"/>
    </row>
    <row r="9573" spans="25:25" x14ac:dyDescent="0.25">
      <c r="Y9573" s="766"/>
    </row>
    <row r="9574" spans="25:25" x14ac:dyDescent="0.25">
      <c r="Y9574" s="766"/>
    </row>
    <row r="9575" spans="25:25" x14ac:dyDescent="0.25">
      <c r="Y9575" s="766"/>
    </row>
    <row r="9576" spans="25:25" x14ac:dyDescent="0.25">
      <c r="Y9576" s="766"/>
    </row>
    <row r="9577" spans="25:25" x14ac:dyDescent="0.25">
      <c r="Y9577" s="766"/>
    </row>
    <row r="9578" spans="25:25" x14ac:dyDescent="0.25">
      <c r="Y9578" s="766"/>
    </row>
    <row r="9579" spans="25:25" x14ac:dyDescent="0.25">
      <c r="Y9579" s="766"/>
    </row>
    <row r="9580" spans="25:25" x14ac:dyDescent="0.25">
      <c r="Y9580" s="766"/>
    </row>
    <row r="9581" spans="25:25" x14ac:dyDescent="0.25">
      <c r="Y9581" s="766"/>
    </row>
    <row r="9582" spans="25:25" x14ac:dyDescent="0.25">
      <c r="Y9582" s="766"/>
    </row>
    <row r="9583" spans="25:25" x14ac:dyDescent="0.25">
      <c r="Y9583" s="766"/>
    </row>
    <row r="9584" spans="25:25" x14ac:dyDescent="0.25">
      <c r="Y9584" s="766"/>
    </row>
    <row r="9585" spans="25:25" x14ac:dyDescent="0.25">
      <c r="Y9585" s="766"/>
    </row>
    <row r="9586" spans="25:25" x14ac:dyDescent="0.25">
      <c r="Y9586" s="766"/>
    </row>
    <row r="9587" spans="25:25" x14ac:dyDescent="0.25">
      <c r="Y9587" s="766"/>
    </row>
    <row r="9588" spans="25:25" x14ac:dyDescent="0.25">
      <c r="Y9588" s="766"/>
    </row>
    <row r="9589" spans="25:25" x14ac:dyDescent="0.25">
      <c r="Y9589" s="766"/>
    </row>
    <row r="9590" spans="25:25" x14ac:dyDescent="0.25">
      <c r="Y9590" s="766"/>
    </row>
    <row r="9591" spans="25:25" x14ac:dyDescent="0.25">
      <c r="Y9591" s="766"/>
    </row>
    <row r="9592" spans="25:25" x14ac:dyDescent="0.25">
      <c r="Y9592" s="766"/>
    </row>
    <row r="9593" spans="25:25" x14ac:dyDescent="0.25">
      <c r="Y9593" s="766"/>
    </row>
    <row r="9594" spans="25:25" x14ac:dyDescent="0.25">
      <c r="Y9594" s="766"/>
    </row>
    <row r="9595" spans="25:25" x14ac:dyDescent="0.25">
      <c r="Y9595" s="766"/>
    </row>
    <row r="9596" spans="25:25" x14ac:dyDescent="0.25">
      <c r="Y9596" s="766"/>
    </row>
    <row r="9597" spans="25:25" x14ac:dyDescent="0.25">
      <c r="Y9597" s="766"/>
    </row>
    <row r="9598" spans="25:25" x14ac:dyDescent="0.25">
      <c r="Y9598" s="766"/>
    </row>
    <row r="9599" spans="25:25" x14ac:dyDescent="0.25">
      <c r="Y9599" s="766"/>
    </row>
    <row r="9600" spans="25:25" x14ac:dyDescent="0.25">
      <c r="Y9600" s="766"/>
    </row>
    <row r="9601" spans="25:25" x14ac:dyDescent="0.25">
      <c r="Y9601" s="766"/>
    </row>
    <row r="9602" spans="25:25" x14ac:dyDescent="0.25">
      <c r="Y9602" s="766"/>
    </row>
    <row r="9603" spans="25:25" x14ac:dyDescent="0.25">
      <c r="Y9603" s="766"/>
    </row>
    <row r="9604" spans="25:25" x14ac:dyDescent="0.25">
      <c r="Y9604" s="766"/>
    </row>
    <row r="9605" spans="25:25" x14ac:dyDescent="0.25">
      <c r="Y9605" s="766"/>
    </row>
    <row r="9606" spans="25:25" x14ac:dyDescent="0.25">
      <c r="Y9606" s="766"/>
    </row>
    <row r="9607" spans="25:25" x14ac:dyDescent="0.25">
      <c r="Y9607" s="766"/>
    </row>
    <row r="9608" spans="25:25" x14ac:dyDescent="0.25">
      <c r="Y9608" s="766"/>
    </row>
    <row r="9609" spans="25:25" x14ac:dyDescent="0.25">
      <c r="Y9609" s="766"/>
    </row>
    <row r="9610" spans="25:25" x14ac:dyDescent="0.25">
      <c r="Y9610" s="766"/>
    </row>
    <row r="9611" spans="25:25" x14ac:dyDescent="0.25">
      <c r="Y9611" s="766"/>
    </row>
    <row r="9612" spans="25:25" x14ac:dyDescent="0.25">
      <c r="Y9612" s="766"/>
    </row>
    <row r="9613" spans="25:25" x14ac:dyDescent="0.25">
      <c r="Y9613" s="766"/>
    </row>
    <row r="9614" spans="25:25" x14ac:dyDescent="0.25">
      <c r="Y9614" s="766"/>
    </row>
    <row r="9615" spans="25:25" x14ac:dyDescent="0.25">
      <c r="Y9615" s="766"/>
    </row>
    <row r="9616" spans="25:25" x14ac:dyDescent="0.25">
      <c r="Y9616" s="766"/>
    </row>
    <row r="9617" spans="25:25" x14ac:dyDescent="0.25">
      <c r="Y9617" s="766"/>
    </row>
    <row r="9618" spans="25:25" x14ac:dyDescent="0.25">
      <c r="Y9618" s="766"/>
    </row>
    <row r="9619" spans="25:25" x14ac:dyDescent="0.25">
      <c r="Y9619" s="766"/>
    </row>
    <row r="9620" spans="25:25" x14ac:dyDescent="0.25">
      <c r="Y9620" s="766"/>
    </row>
    <row r="9621" spans="25:25" x14ac:dyDescent="0.25">
      <c r="Y9621" s="766"/>
    </row>
    <row r="9622" spans="25:25" x14ac:dyDescent="0.25">
      <c r="Y9622" s="766"/>
    </row>
    <row r="9623" spans="25:25" x14ac:dyDescent="0.25">
      <c r="Y9623" s="766"/>
    </row>
    <row r="9624" spans="25:25" x14ac:dyDescent="0.25">
      <c r="Y9624" s="766"/>
    </row>
    <row r="9625" spans="25:25" x14ac:dyDescent="0.25">
      <c r="Y9625" s="766"/>
    </row>
    <row r="9626" spans="25:25" x14ac:dyDescent="0.25">
      <c r="Y9626" s="766"/>
    </row>
    <row r="9627" spans="25:25" x14ac:dyDescent="0.25">
      <c r="Y9627" s="766"/>
    </row>
    <row r="9628" spans="25:25" x14ac:dyDescent="0.25">
      <c r="Y9628" s="766"/>
    </row>
    <row r="9629" spans="25:25" x14ac:dyDescent="0.25">
      <c r="Y9629" s="766"/>
    </row>
    <row r="9630" spans="25:25" x14ac:dyDescent="0.25">
      <c r="Y9630" s="766"/>
    </row>
    <row r="9631" spans="25:25" x14ac:dyDescent="0.25">
      <c r="Y9631" s="766"/>
    </row>
    <row r="9632" spans="25:25" x14ac:dyDescent="0.25">
      <c r="Y9632" s="766"/>
    </row>
    <row r="9633" spans="25:25" x14ac:dyDescent="0.25">
      <c r="Y9633" s="766"/>
    </row>
    <row r="9634" spans="25:25" x14ac:dyDescent="0.25">
      <c r="Y9634" s="766"/>
    </row>
    <row r="9635" spans="25:25" x14ac:dyDescent="0.25">
      <c r="Y9635" s="766"/>
    </row>
    <row r="9636" spans="25:25" x14ac:dyDescent="0.25">
      <c r="Y9636" s="766"/>
    </row>
    <row r="9637" spans="25:25" x14ac:dyDescent="0.25">
      <c r="Y9637" s="766"/>
    </row>
    <row r="9638" spans="25:25" x14ac:dyDescent="0.25">
      <c r="Y9638" s="766"/>
    </row>
    <row r="9639" spans="25:25" x14ac:dyDescent="0.25">
      <c r="Y9639" s="766"/>
    </row>
    <row r="9640" spans="25:25" x14ac:dyDescent="0.25">
      <c r="Y9640" s="766"/>
    </row>
    <row r="9641" spans="25:25" x14ac:dyDescent="0.25">
      <c r="Y9641" s="766"/>
    </row>
    <row r="9642" spans="25:25" x14ac:dyDescent="0.25">
      <c r="Y9642" s="766"/>
    </row>
    <row r="9643" spans="25:25" x14ac:dyDescent="0.25">
      <c r="Y9643" s="766"/>
    </row>
    <row r="9644" spans="25:25" x14ac:dyDescent="0.25">
      <c r="Y9644" s="766"/>
    </row>
    <row r="9645" spans="25:25" x14ac:dyDescent="0.25">
      <c r="Y9645" s="766"/>
    </row>
    <row r="9646" spans="25:25" x14ac:dyDescent="0.25">
      <c r="Y9646" s="766"/>
    </row>
    <row r="9647" spans="25:25" x14ac:dyDescent="0.25">
      <c r="Y9647" s="766"/>
    </row>
    <row r="9648" spans="25:25" x14ac:dyDescent="0.25">
      <c r="Y9648" s="766"/>
    </row>
    <row r="9649" spans="25:25" x14ac:dyDescent="0.25">
      <c r="Y9649" s="766"/>
    </row>
    <row r="9650" spans="25:25" x14ac:dyDescent="0.25">
      <c r="Y9650" s="766"/>
    </row>
    <row r="9651" spans="25:25" x14ac:dyDescent="0.25">
      <c r="Y9651" s="766"/>
    </row>
    <row r="9652" spans="25:25" x14ac:dyDescent="0.25">
      <c r="Y9652" s="766"/>
    </row>
    <row r="9653" spans="25:25" x14ac:dyDescent="0.25">
      <c r="Y9653" s="766"/>
    </row>
    <row r="9654" spans="25:25" x14ac:dyDescent="0.25">
      <c r="Y9654" s="766"/>
    </row>
    <row r="9655" spans="25:25" x14ac:dyDescent="0.25">
      <c r="Y9655" s="766"/>
    </row>
    <row r="9656" spans="25:25" x14ac:dyDescent="0.25">
      <c r="Y9656" s="766"/>
    </row>
    <row r="9657" spans="25:25" x14ac:dyDescent="0.25">
      <c r="Y9657" s="766"/>
    </row>
    <row r="9658" spans="25:25" x14ac:dyDescent="0.25">
      <c r="Y9658" s="766"/>
    </row>
    <row r="9659" spans="25:25" x14ac:dyDescent="0.25">
      <c r="Y9659" s="766"/>
    </row>
    <row r="9660" spans="25:25" x14ac:dyDescent="0.25">
      <c r="Y9660" s="766"/>
    </row>
    <row r="9661" spans="25:25" x14ac:dyDescent="0.25">
      <c r="Y9661" s="766"/>
    </row>
    <row r="9662" spans="25:25" x14ac:dyDescent="0.25">
      <c r="Y9662" s="766"/>
    </row>
    <row r="9663" spans="25:25" x14ac:dyDescent="0.25">
      <c r="Y9663" s="766"/>
    </row>
    <row r="9664" spans="25:25" x14ac:dyDescent="0.25">
      <c r="Y9664" s="766"/>
    </row>
    <row r="9665" spans="25:25" x14ac:dyDescent="0.25">
      <c r="Y9665" s="766"/>
    </row>
    <row r="9666" spans="25:25" x14ac:dyDescent="0.25">
      <c r="Y9666" s="766"/>
    </row>
    <row r="9667" spans="25:25" x14ac:dyDescent="0.25">
      <c r="Y9667" s="766"/>
    </row>
    <row r="9668" spans="25:25" x14ac:dyDescent="0.25">
      <c r="Y9668" s="766"/>
    </row>
    <row r="9669" spans="25:25" x14ac:dyDescent="0.25">
      <c r="Y9669" s="766"/>
    </row>
    <row r="9670" spans="25:25" x14ac:dyDescent="0.25">
      <c r="Y9670" s="766"/>
    </row>
    <row r="9671" spans="25:25" x14ac:dyDescent="0.25">
      <c r="Y9671" s="766"/>
    </row>
    <row r="9672" spans="25:25" x14ac:dyDescent="0.25">
      <c r="Y9672" s="766"/>
    </row>
    <row r="9673" spans="25:25" x14ac:dyDescent="0.25">
      <c r="Y9673" s="766"/>
    </row>
    <row r="9674" spans="25:25" x14ac:dyDescent="0.25">
      <c r="Y9674" s="766"/>
    </row>
    <row r="9675" spans="25:25" x14ac:dyDescent="0.25">
      <c r="Y9675" s="766"/>
    </row>
    <row r="9676" spans="25:25" x14ac:dyDescent="0.25">
      <c r="Y9676" s="766"/>
    </row>
    <row r="9677" spans="25:25" x14ac:dyDescent="0.25">
      <c r="Y9677" s="766"/>
    </row>
    <row r="9678" spans="25:25" x14ac:dyDescent="0.25">
      <c r="Y9678" s="766"/>
    </row>
    <row r="9679" spans="25:25" x14ac:dyDescent="0.25">
      <c r="Y9679" s="766"/>
    </row>
    <row r="9680" spans="25:25" x14ac:dyDescent="0.25">
      <c r="Y9680" s="766"/>
    </row>
    <row r="9681" spans="25:25" x14ac:dyDescent="0.25">
      <c r="Y9681" s="766"/>
    </row>
    <row r="9682" spans="25:25" x14ac:dyDescent="0.25">
      <c r="Y9682" s="766"/>
    </row>
    <row r="9683" spans="25:25" x14ac:dyDescent="0.25">
      <c r="Y9683" s="766"/>
    </row>
    <row r="9684" spans="25:25" x14ac:dyDescent="0.25">
      <c r="Y9684" s="766"/>
    </row>
    <row r="9685" spans="25:25" x14ac:dyDescent="0.25">
      <c r="Y9685" s="766"/>
    </row>
    <row r="9686" spans="25:25" x14ac:dyDescent="0.25">
      <c r="Y9686" s="766"/>
    </row>
    <row r="9687" spans="25:25" x14ac:dyDescent="0.25">
      <c r="Y9687" s="766"/>
    </row>
    <row r="9688" spans="25:25" x14ac:dyDescent="0.25">
      <c r="Y9688" s="766"/>
    </row>
    <row r="9689" spans="25:25" x14ac:dyDescent="0.25">
      <c r="Y9689" s="766"/>
    </row>
    <row r="9690" spans="25:25" x14ac:dyDescent="0.25">
      <c r="Y9690" s="766"/>
    </row>
    <row r="9691" spans="25:25" x14ac:dyDescent="0.25">
      <c r="Y9691" s="766"/>
    </row>
    <row r="9692" spans="25:25" x14ac:dyDescent="0.25">
      <c r="Y9692" s="766"/>
    </row>
    <row r="9693" spans="25:25" x14ac:dyDescent="0.25">
      <c r="Y9693" s="766"/>
    </row>
    <row r="9694" spans="25:25" x14ac:dyDescent="0.25">
      <c r="Y9694" s="766"/>
    </row>
    <row r="9695" spans="25:25" x14ac:dyDescent="0.25">
      <c r="Y9695" s="766"/>
    </row>
    <row r="9696" spans="25:25" x14ac:dyDescent="0.25">
      <c r="Y9696" s="766"/>
    </row>
    <row r="9697" spans="25:25" x14ac:dyDescent="0.25">
      <c r="Y9697" s="766"/>
    </row>
    <row r="9698" spans="25:25" x14ac:dyDescent="0.25">
      <c r="Y9698" s="766"/>
    </row>
    <row r="9699" spans="25:25" x14ac:dyDescent="0.25">
      <c r="Y9699" s="766"/>
    </row>
    <row r="9700" spans="25:25" x14ac:dyDescent="0.25">
      <c r="Y9700" s="766"/>
    </row>
    <row r="9701" spans="25:25" x14ac:dyDescent="0.25">
      <c r="Y9701" s="766"/>
    </row>
    <row r="9702" spans="25:25" x14ac:dyDescent="0.25">
      <c r="Y9702" s="766"/>
    </row>
    <row r="9703" spans="25:25" x14ac:dyDescent="0.25">
      <c r="Y9703" s="766"/>
    </row>
    <row r="9704" spans="25:25" x14ac:dyDescent="0.25">
      <c r="Y9704" s="766"/>
    </row>
    <row r="9705" spans="25:25" x14ac:dyDescent="0.25">
      <c r="Y9705" s="766"/>
    </row>
    <row r="9706" spans="25:25" x14ac:dyDescent="0.25">
      <c r="Y9706" s="766"/>
    </row>
    <row r="9707" spans="25:25" x14ac:dyDescent="0.25">
      <c r="Y9707" s="766"/>
    </row>
    <row r="9708" spans="25:25" x14ac:dyDescent="0.25">
      <c r="Y9708" s="766"/>
    </row>
    <row r="9709" spans="25:25" x14ac:dyDescent="0.25">
      <c r="Y9709" s="766"/>
    </row>
    <row r="9710" spans="25:25" x14ac:dyDescent="0.25">
      <c r="Y9710" s="766"/>
    </row>
    <row r="9711" spans="25:25" x14ac:dyDescent="0.25">
      <c r="Y9711" s="766"/>
    </row>
    <row r="9712" spans="25:25" x14ac:dyDescent="0.25">
      <c r="Y9712" s="766"/>
    </row>
    <row r="9713" spans="25:25" x14ac:dyDescent="0.25">
      <c r="Y9713" s="766"/>
    </row>
    <row r="9714" spans="25:25" x14ac:dyDescent="0.25">
      <c r="Y9714" s="766"/>
    </row>
    <row r="9715" spans="25:25" x14ac:dyDescent="0.25">
      <c r="Y9715" s="766"/>
    </row>
    <row r="9716" spans="25:25" x14ac:dyDescent="0.25">
      <c r="Y9716" s="766"/>
    </row>
    <row r="9717" spans="25:25" x14ac:dyDescent="0.25">
      <c r="Y9717" s="766"/>
    </row>
    <row r="9718" spans="25:25" x14ac:dyDescent="0.25">
      <c r="Y9718" s="766"/>
    </row>
    <row r="9719" spans="25:25" x14ac:dyDescent="0.25">
      <c r="Y9719" s="766"/>
    </row>
    <row r="9720" spans="25:25" x14ac:dyDescent="0.25">
      <c r="Y9720" s="766"/>
    </row>
    <row r="9721" spans="25:25" x14ac:dyDescent="0.25">
      <c r="Y9721" s="766"/>
    </row>
    <row r="9722" spans="25:25" x14ac:dyDescent="0.25">
      <c r="Y9722" s="766"/>
    </row>
    <row r="9723" spans="25:25" x14ac:dyDescent="0.25">
      <c r="Y9723" s="766"/>
    </row>
    <row r="9724" spans="25:25" x14ac:dyDescent="0.25">
      <c r="Y9724" s="766"/>
    </row>
    <row r="9725" spans="25:25" x14ac:dyDescent="0.25">
      <c r="Y9725" s="766"/>
    </row>
    <row r="9726" spans="25:25" x14ac:dyDescent="0.25">
      <c r="Y9726" s="766"/>
    </row>
    <row r="9727" spans="25:25" x14ac:dyDescent="0.25">
      <c r="Y9727" s="766"/>
    </row>
    <row r="9728" spans="25:25" x14ac:dyDescent="0.25">
      <c r="Y9728" s="766"/>
    </row>
    <row r="9729" spans="25:25" x14ac:dyDescent="0.25">
      <c r="Y9729" s="766"/>
    </row>
    <row r="9730" spans="25:25" x14ac:dyDescent="0.25">
      <c r="Y9730" s="766"/>
    </row>
    <row r="9731" spans="25:25" x14ac:dyDescent="0.25">
      <c r="Y9731" s="766"/>
    </row>
    <row r="9732" spans="25:25" x14ac:dyDescent="0.25">
      <c r="Y9732" s="766"/>
    </row>
    <row r="9733" spans="25:25" x14ac:dyDescent="0.25">
      <c r="Y9733" s="766"/>
    </row>
    <row r="9734" spans="25:25" x14ac:dyDescent="0.25">
      <c r="Y9734" s="766"/>
    </row>
    <row r="9735" spans="25:25" x14ac:dyDescent="0.25">
      <c r="Y9735" s="766"/>
    </row>
    <row r="9736" spans="25:25" x14ac:dyDescent="0.25">
      <c r="Y9736" s="766"/>
    </row>
    <row r="9737" spans="25:25" x14ac:dyDescent="0.25">
      <c r="Y9737" s="766"/>
    </row>
    <row r="9738" spans="25:25" x14ac:dyDescent="0.25">
      <c r="Y9738" s="766"/>
    </row>
    <row r="9739" spans="25:25" x14ac:dyDescent="0.25">
      <c r="Y9739" s="766"/>
    </row>
    <row r="9740" spans="25:25" x14ac:dyDescent="0.25">
      <c r="Y9740" s="766"/>
    </row>
    <row r="9741" spans="25:25" x14ac:dyDescent="0.25">
      <c r="Y9741" s="766"/>
    </row>
    <row r="9742" spans="25:25" x14ac:dyDescent="0.25">
      <c r="Y9742" s="766"/>
    </row>
    <row r="9743" spans="25:25" x14ac:dyDescent="0.25">
      <c r="Y9743" s="766"/>
    </row>
    <row r="9744" spans="25:25" x14ac:dyDescent="0.25">
      <c r="Y9744" s="766"/>
    </row>
    <row r="9745" spans="25:25" x14ac:dyDescent="0.25">
      <c r="Y9745" s="766"/>
    </row>
    <row r="9746" spans="25:25" x14ac:dyDescent="0.25">
      <c r="Y9746" s="766"/>
    </row>
    <row r="9747" spans="25:25" x14ac:dyDescent="0.25">
      <c r="Y9747" s="766"/>
    </row>
    <row r="9748" spans="25:25" x14ac:dyDescent="0.25">
      <c r="Y9748" s="766"/>
    </row>
    <row r="9749" spans="25:25" x14ac:dyDescent="0.25">
      <c r="Y9749" s="766"/>
    </row>
    <row r="9750" spans="25:25" x14ac:dyDescent="0.25">
      <c r="Y9750" s="766"/>
    </row>
    <row r="9751" spans="25:25" x14ac:dyDescent="0.25">
      <c r="Y9751" s="766"/>
    </row>
    <row r="9752" spans="25:25" x14ac:dyDescent="0.25">
      <c r="Y9752" s="766"/>
    </row>
    <row r="9753" spans="25:25" x14ac:dyDescent="0.25">
      <c r="Y9753" s="766"/>
    </row>
    <row r="9754" spans="25:25" x14ac:dyDescent="0.25">
      <c r="Y9754" s="766"/>
    </row>
    <row r="9755" spans="25:25" x14ac:dyDescent="0.25">
      <c r="Y9755" s="766"/>
    </row>
    <row r="9756" spans="25:25" x14ac:dyDescent="0.25">
      <c r="Y9756" s="766"/>
    </row>
    <row r="9757" spans="25:25" x14ac:dyDescent="0.25">
      <c r="Y9757" s="766"/>
    </row>
    <row r="9758" spans="25:25" x14ac:dyDescent="0.25">
      <c r="Y9758" s="766"/>
    </row>
    <row r="9759" spans="25:25" x14ac:dyDescent="0.25">
      <c r="Y9759" s="766"/>
    </row>
    <row r="9760" spans="25:25" x14ac:dyDescent="0.25">
      <c r="Y9760" s="766"/>
    </row>
    <row r="9761" spans="25:25" x14ac:dyDescent="0.25">
      <c r="Y9761" s="766"/>
    </row>
    <row r="9762" spans="25:25" x14ac:dyDescent="0.25">
      <c r="Y9762" s="766"/>
    </row>
    <row r="9763" spans="25:25" x14ac:dyDescent="0.25">
      <c r="Y9763" s="766"/>
    </row>
    <row r="9764" spans="25:25" x14ac:dyDescent="0.25">
      <c r="Y9764" s="766"/>
    </row>
    <row r="9765" spans="25:25" x14ac:dyDescent="0.25">
      <c r="Y9765" s="766"/>
    </row>
    <row r="9766" spans="25:25" x14ac:dyDescent="0.25">
      <c r="Y9766" s="766"/>
    </row>
    <row r="9767" spans="25:25" x14ac:dyDescent="0.25">
      <c r="Y9767" s="766"/>
    </row>
    <row r="9768" spans="25:25" x14ac:dyDescent="0.25">
      <c r="Y9768" s="766"/>
    </row>
    <row r="9769" spans="25:25" x14ac:dyDescent="0.25">
      <c r="Y9769" s="766"/>
    </row>
    <row r="9770" spans="25:25" x14ac:dyDescent="0.25">
      <c r="Y9770" s="766"/>
    </row>
    <row r="9771" spans="25:25" x14ac:dyDescent="0.25">
      <c r="Y9771" s="766"/>
    </row>
    <row r="9772" spans="25:25" x14ac:dyDescent="0.25">
      <c r="Y9772" s="766"/>
    </row>
    <row r="9773" spans="25:25" x14ac:dyDescent="0.25">
      <c r="Y9773" s="766"/>
    </row>
    <row r="9774" spans="25:25" x14ac:dyDescent="0.25">
      <c r="Y9774" s="766"/>
    </row>
    <row r="9775" spans="25:25" x14ac:dyDescent="0.25">
      <c r="Y9775" s="766"/>
    </row>
    <row r="9776" spans="25:25" x14ac:dyDescent="0.25">
      <c r="Y9776" s="766"/>
    </row>
    <row r="9777" spans="25:25" x14ac:dyDescent="0.25">
      <c r="Y9777" s="766"/>
    </row>
    <row r="9778" spans="25:25" x14ac:dyDescent="0.25">
      <c r="Y9778" s="766"/>
    </row>
    <row r="9779" spans="25:25" x14ac:dyDescent="0.25">
      <c r="Y9779" s="766"/>
    </row>
    <row r="9780" spans="25:25" x14ac:dyDescent="0.25">
      <c r="Y9780" s="766"/>
    </row>
    <row r="9781" spans="25:25" x14ac:dyDescent="0.25">
      <c r="Y9781" s="766"/>
    </row>
    <row r="9782" spans="25:25" x14ac:dyDescent="0.25">
      <c r="Y9782" s="766"/>
    </row>
    <row r="9783" spans="25:25" x14ac:dyDescent="0.25">
      <c r="Y9783" s="766"/>
    </row>
    <row r="9784" spans="25:25" x14ac:dyDescent="0.25">
      <c r="Y9784" s="766"/>
    </row>
    <row r="9785" spans="25:25" x14ac:dyDescent="0.25">
      <c r="Y9785" s="766"/>
    </row>
    <row r="9786" spans="25:25" x14ac:dyDescent="0.25">
      <c r="Y9786" s="766"/>
    </row>
    <row r="9787" spans="25:25" x14ac:dyDescent="0.25">
      <c r="Y9787" s="766"/>
    </row>
    <row r="9788" spans="25:25" x14ac:dyDescent="0.25">
      <c r="Y9788" s="766"/>
    </row>
    <row r="9789" spans="25:25" x14ac:dyDescent="0.25">
      <c r="Y9789" s="766"/>
    </row>
    <row r="9790" spans="25:25" x14ac:dyDescent="0.25">
      <c r="Y9790" s="766"/>
    </row>
    <row r="9791" spans="25:25" x14ac:dyDescent="0.25">
      <c r="Y9791" s="766"/>
    </row>
    <row r="9792" spans="25:25" x14ac:dyDescent="0.25">
      <c r="Y9792" s="766"/>
    </row>
    <row r="9793" spans="25:25" x14ac:dyDescent="0.25">
      <c r="Y9793" s="766"/>
    </row>
    <row r="9794" spans="25:25" x14ac:dyDescent="0.25">
      <c r="Y9794" s="766"/>
    </row>
    <row r="9795" spans="25:25" x14ac:dyDescent="0.25">
      <c r="Y9795" s="766"/>
    </row>
    <row r="9796" spans="25:25" x14ac:dyDescent="0.25">
      <c r="Y9796" s="766"/>
    </row>
    <row r="9797" spans="25:25" x14ac:dyDescent="0.25">
      <c r="Y9797" s="766"/>
    </row>
    <row r="9798" spans="25:25" x14ac:dyDescent="0.25">
      <c r="Y9798" s="766"/>
    </row>
    <row r="9799" spans="25:25" x14ac:dyDescent="0.25">
      <c r="Y9799" s="766"/>
    </row>
    <row r="9800" spans="25:25" x14ac:dyDescent="0.25">
      <c r="Y9800" s="766"/>
    </row>
    <row r="9801" spans="25:25" x14ac:dyDescent="0.25">
      <c r="Y9801" s="766"/>
    </row>
    <row r="9802" spans="25:25" x14ac:dyDescent="0.25">
      <c r="Y9802" s="766"/>
    </row>
    <row r="9803" spans="25:25" x14ac:dyDescent="0.25">
      <c r="Y9803" s="766"/>
    </row>
    <row r="9804" spans="25:25" x14ac:dyDescent="0.25">
      <c r="Y9804" s="766"/>
    </row>
    <row r="9805" spans="25:25" x14ac:dyDescent="0.25">
      <c r="Y9805" s="766"/>
    </row>
    <row r="9806" spans="25:25" x14ac:dyDescent="0.25">
      <c r="Y9806" s="766"/>
    </row>
    <row r="9807" spans="25:25" x14ac:dyDescent="0.25">
      <c r="Y9807" s="766"/>
    </row>
    <row r="9808" spans="25:25" x14ac:dyDescent="0.25">
      <c r="Y9808" s="766"/>
    </row>
    <row r="9809" spans="25:25" x14ac:dyDescent="0.25">
      <c r="Y9809" s="766"/>
    </row>
    <row r="9810" spans="25:25" x14ac:dyDescent="0.25">
      <c r="Y9810" s="766"/>
    </row>
    <row r="9811" spans="25:25" x14ac:dyDescent="0.25">
      <c r="Y9811" s="766"/>
    </row>
    <row r="9812" spans="25:25" x14ac:dyDescent="0.25">
      <c r="Y9812" s="766"/>
    </row>
    <row r="9813" spans="25:25" x14ac:dyDescent="0.25">
      <c r="Y9813" s="766"/>
    </row>
    <row r="9814" spans="25:25" x14ac:dyDescent="0.25">
      <c r="Y9814" s="766"/>
    </row>
    <row r="9815" spans="25:25" x14ac:dyDescent="0.25">
      <c r="Y9815" s="766"/>
    </row>
    <row r="9816" spans="25:25" x14ac:dyDescent="0.25">
      <c r="Y9816" s="766"/>
    </row>
    <row r="9817" spans="25:25" x14ac:dyDescent="0.25">
      <c r="Y9817" s="766"/>
    </row>
    <row r="9818" spans="25:25" x14ac:dyDescent="0.25">
      <c r="Y9818" s="766"/>
    </row>
    <row r="9819" spans="25:25" x14ac:dyDescent="0.25">
      <c r="Y9819" s="766"/>
    </row>
    <row r="9820" spans="25:25" x14ac:dyDescent="0.25">
      <c r="Y9820" s="766"/>
    </row>
    <row r="9821" spans="25:25" x14ac:dyDescent="0.25">
      <c r="Y9821" s="766"/>
    </row>
    <row r="9822" spans="25:25" x14ac:dyDescent="0.25">
      <c r="Y9822" s="766"/>
    </row>
    <row r="9823" spans="25:25" x14ac:dyDescent="0.25">
      <c r="Y9823" s="766"/>
    </row>
    <row r="9824" spans="25:25" x14ac:dyDescent="0.25">
      <c r="Y9824" s="766"/>
    </row>
    <row r="9825" spans="25:25" x14ac:dyDescent="0.25">
      <c r="Y9825" s="766"/>
    </row>
    <row r="9826" spans="25:25" x14ac:dyDescent="0.25">
      <c r="Y9826" s="766"/>
    </row>
    <row r="9827" spans="25:25" x14ac:dyDescent="0.25">
      <c r="Y9827" s="766"/>
    </row>
    <row r="9828" spans="25:25" x14ac:dyDescent="0.25">
      <c r="Y9828" s="766"/>
    </row>
    <row r="9829" spans="25:25" x14ac:dyDescent="0.25">
      <c r="Y9829" s="766"/>
    </row>
    <row r="9830" spans="25:25" x14ac:dyDescent="0.25">
      <c r="Y9830" s="766"/>
    </row>
    <row r="9831" spans="25:25" x14ac:dyDescent="0.25">
      <c r="Y9831" s="766"/>
    </row>
    <row r="9832" spans="25:25" x14ac:dyDescent="0.25">
      <c r="Y9832" s="766"/>
    </row>
    <row r="9833" spans="25:25" x14ac:dyDescent="0.25">
      <c r="Y9833" s="766"/>
    </row>
    <row r="9834" spans="25:25" x14ac:dyDescent="0.25">
      <c r="Y9834" s="766"/>
    </row>
    <row r="9835" spans="25:25" x14ac:dyDescent="0.25">
      <c r="Y9835" s="766"/>
    </row>
    <row r="9836" spans="25:25" x14ac:dyDescent="0.25">
      <c r="Y9836" s="766"/>
    </row>
    <row r="9837" spans="25:25" x14ac:dyDescent="0.25">
      <c r="Y9837" s="766"/>
    </row>
    <row r="9838" spans="25:25" x14ac:dyDescent="0.25">
      <c r="Y9838" s="766"/>
    </row>
    <row r="9839" spans="25:25" x14ac:dyDescent="0.25">
      <c r="Y9839" s="766"/>
    </row>
    <row r="9840" spans="25:25" x14ac:dyDescent="0.25">
      <c r="Y9840" s="766"/>
    </row>
    <row r="9841" spans="25:25" x14ac:dyDescent="0.25">
      <c r="Y9841" s="766"/>
    </row>
    <row r="9842" spans="25:25" x14ac:dyDescent="0.25">
      <c r="Y9842" s="766"/>
    </row>
    <row r="9843" spans="25:25" x14ac:dyDescent="0.25">
      <c r="Y9843" s="766"/>
    </row>
    <row r="9844" spans="25:25" x14ac:dyDescent="0.25">
      <c r="Y9844" s="766"/>
    </row>
    <row r="9845" spans="25:25" x14ac:dyDescent="0.25">
      <c r="Y9845" s="766"/>
    </row>
    <row r="9846" spans="25:25" x14ac:dyDescent="0.25">
      <c r="Y9846" s="766"/>
    </row>
    <row r="9847" spans="25:25" x14ac:dyDescent="0.25">
      <c r="Y9847" s="766"/>
    </row>
    <row r="9848" spans="25:25" x14ac:dyDescent="0.25">
      <c r="Y9848" s="766"/>
    </row>
    <row r="9849" spans="25:25" x14ac:dyDescent="0.25">
      <c r="Y9849" s="766"/>
    </row>
    <row r="9850" spans="25:25" x14ac:dyDescent="0.25">
      <c r="Y9850" s="766"/>
    </row>
    <row r="9851" spans="25:25" x14ac:dyDescent="0.25">
      <c r="Y9851" s="766"/>
    </row>
    <row r="9852" spans="25:25" x14ac:dyDescent="0.25">
      <c r="Y9852" s="766"/>
    </row>
    <row r="9853" spans="25:25" x14ac:dyDescent="0.25">
      <c r="Y9853" s="766"/>
    </row>
    <row r="9854" spans="25:25" x14ac:dyDescent="0.25">
      <c r="Y9854" s="766"/>
    </row>
    <row r="9855" spans="25:25" x14ac:dyDescent="0.25">
      <c r="Y9855" s="766"/>
    </row>
    <row r="9856" spans="25:25" x14ac:dyDescent="0.25">
      <c r="Y9856" s="766"/>
    </row>
    <row r="9857" spans="25:25" x14ac:dyDescent="0.25">
      <c r="Y9857" s="766"/>
    </row>
    <row r="9858" spans="25:25" x14ac:dyDescent="0.25">
      <c r="Y9858" s="766"/>
    </row>
    <row r="9859" spans="25:25" x14ac:dyDescent="0.25">
      <c r="Y9859" s="766"/>
    </row>
    <row r="9860" spans="25:25" x14ac:dyDescent="0.25">
      <c r="Y9860" s="766"/>
    </row>
    <row r="9861" spans="25:25" x14ac:dyDescent="0.25">
      <c r="Y9861" s="766"/>
    </row>
    <row r="9862" spans="25:25" x14ac:dyDescent="0.25">
      <c r="Y9862" s="766"/>
    </row>
    <row r="9863" spans="25:25" x14ac:dyDescent="0.25">
      <c r="Y9863" s="766"/>
    </row>
    <row r="9864" spans="25:25" x14ac:dyDescent="0.25">
      <c r="Y9864" s="766"/>
    </row>
    <row r="9865" spans="25:25" x14ac:dyDescent="0.25">
      <c r="Y9865" s="766"/>
    </row>
    <row r="9866" spans="25:25" x14ac:dyDescent="0.25">
      <c r="Y9866" s="766"/>
    </row>
    <row r="9867" spans="25:25" x14ac:dyDescent="0.25">
      <c r="Y9867" s="766"/>
    </row>
    <row r="9868" spans="25:25" x14ac:dyDescent="0.25">
      <c r="Y9868" s="766"/>
    </row>
    <row r="9869" spans="25:25" x14ac:dyDescent="0.25">
      <c r="Y9869" s="766"/>
    </row>
    <row r="9870" spans="25:25" x14ac:dyDescent="0.25">
      <c r="Y9870" s="766"/>
    </row>
    <row r="9871" spans="25:25" x14ac:dyDescent="0.25">
      <c r="Y9871" s="766"/>
    </row>
    <row r="9872" spans="25:25" x14ac:dyDescent="0.25">
      <c r="Y9872" s="766"/>
    </row>
    <row r="9873" spans="25:25" x14ac:dyDescent="0.25">
      <c r="Y9873" s="766"/>
    </row>
    <row r="9874" spans="25:25" x14ac:dyDescent="0.25">
      <c r="Y9874" s="766"/>
    </row>
    <row r="9875" spans="25:25" x14ac:dyDescent="0.25">
      <c r="Y9875" s="766"/>
    </row>
    <row r="9876" spans="25:25" x14ac:dyDescent="0.25">
      <c r="Y9876" s="766"/>
    </row>
    <row r="9877" spans="25:25" x14ac:dyDescent="0.25">
      <c r="Y9877" s="766"/>
    </row>
    <row r="9878" spans="25:25" x14ac:dyDescent="0.25">
      <c r="Y9878" s="766"/>
    </row>
    <row r="9879" spans="25:25" x14ac:dyDescent="0.25">
      <c r="Y9879" s="766"/>
    </row>
    <row r="9880" spans="25:25" x14ac:dyDescent="0.25">
      <c r="Y9880" s="766"/>
    </row>
    <row r="9881" spans="25:25" x14ac:dyDescent="0.25">
      <c r="Y9881" s="766"/>
    </row>
    <row r="9882" spans="25:25" x14ac:dyDescent="0.25">
      <c r="Y9882" s="766"/>
    </row>
    <row r="9883" spans="25:25" x14ac:dyDescent="0.25">
      <c r="Y9883" s="766"/>
    </row>
    <row r="9884" spans="25:25" x14ac:dyDescent="0.25">
      <c r="Y9884" s="766"/>
    </row>
    <row r="9885" spans="25:25" x14ac:dyDescent="0.25">
      <c r="Y9885" s="766"/>
    </row>
    <row r="9886" spans="25:25" x14ac:dyDescent="0.25">
      <c r="Y9886" s="766"/>
    </row>
    <row r="9887" spans="25:25" x14ac:dyDescent="0.25">
      <c r="Y9887" s="766"/>
    </row>
    <row r="9888" spans="25:25" x14ac:dyDescent="0.25">
      <c r="Y9888" s="766"/>
    </row>
    <row r="9889" spans="25:25" x14ac:dyDescent="0.25">
      <c r="Y9889" s="766"/>
    </row>
    <row r="9890" spans="25:25" x14ac:dyDescent="0.25">
      <c r="Y9890" s="766"/>
    </row>
    <row r="9891" spans="25:25" x14ac:dyDescent="0.25">
      <c r="Y9891" s="766"/>
    </row>
    <row r="9892" spans="25:25" x14ac:dyDescent="0.25">
      <c r="Y9892" s="766"/>
    </row>
    <row r="9893" spans="25:25" x14ac:dyDescent="0.25">
      <c r="Y9893" s="766"/>
    </row>
    <row r="9894" spans="25:25" x14ac:dyDescent="0.25">
      <c r="Y9894" s="766"/>
    </row>
    <row r="9895" spans="25:25" x14ac:dyDescent="0.25">
      <c r="Y9895" s="766"/>
    </row>
    <row r="9896" spans="25:25" x14ac:dyDescent="0.25">
      <c r="Y9896" s="766"/>
    </row>
    <row r="9897" spans="25:25" x14ac:dyDescent="0.25">
      <c r="Y9897" s="766"/>
    </row>
    <row r="9898" spans="25:25" x14ac:dyDescent="0.25">
      <c r="Y9898" s="766"/>
    </row>
    <row r="9899" spans="25:25" x14ac:dyDescent="0.25">
      <c r="Y9899" s="766"/>
    </row>
    <row r="9900" spans="25:25" x14ac:dyDescent="0.25">
      <c r="Y9900" s="766"/>
    </row>
    <row r="9901" spans="25:25" x14ac:dyDescent="0.25">
      <c r="Y9901" s="766"/>
    </row>
    <row r="9902" spans="25:25" x14ac:dyDescent="0.25">
      <c r="Y9902" s="766"/>
    </row>
    <row r="9903" spans="25:25" x14ac:dyDescent="0.25">
      <c r="Y9903" s="766"/>
    </row>
    <row r="9904" spans="25:25" x14ac:dyDescent="0.25">
      <c r="Y9904" s="766"/>
    </row>
    <row r="9905" spans="25:25" x14ac:dyDescent="0.25">
      <c r="Y9905" s="766"/>
    </row>
    <row r="9906" spans="25:25" x14ac:dyDescent="0.25">
      <c r="Y9906" s="766"/>
    </row>
    <row r="9907" spans="25:25" x14ac:dyDescent="0.25">
      <c r="Y9907" s="766"/>
    </row>
    <row r="9908" spans="25:25" x14ac:dyDescent="0.25">
      <c r="Y9908" s="766"/>
    </row>
    <row r="9909" spans="25:25" x14ac:dyDescent="0.25">
      <c r="Y9909" s="766"/>
    </row>
    <row r="9910" spans="25:25" x14ac:dyDescent="0.25">
      <c r="Y9910" s="766"/>
    </row>
    <row r="9911" spans="25:25" x14ac:dyDescent="0.25">
      <c r="Y9911" s="766"/>
    </row>
    <row r="9912" spans="25:25" x14ac:dyDescent="0.25">
      <c r="Y9912" s="766"/>
    </row>
    <row r="9913" spans="25:25" x14ac:dyDescent="0.25">
      <c r="Y9913" s="766"/>
    </row>
    <row r="9914" spans="25:25" x14ac:dyDescent="0.25">
      <c r="Y9914" s="766"/>
    </row>
    <row r="9915" spans="25:25" x14ac:dyDescent="0.25">
      <c r="Y9915" s="766"/>
    </row>
    <row r="9916" spans="25:25" x14ac:dyDescent="0.25">
      <c r="Y9916" s="766"/>
    </row>
    <row r="9917" spans="25:25" x14ac:dyDescent="0.25">
      <c r="Y9917" s="766"/>
    </row>
    <row r="9918" spans="25:25" x14ac:dyDescent="0.25">
      <c r="Y9918" s="766"/>
    </row>
    <row r="9919" spans="25:25" x14ac:dyDescent="0.25">
      <c r="Y9919" s="766"/>
    </row>
    <row r="9920" spans="25:25" x14ac:dyDescent="0.25">
      <c r="Y9920" s="766"/>
    </row>
    <row r="9921" spans="25:25" x14ac:dyDescent="0.25">
      <c r="Y9921" s="766"/>
    </row>
    <row r="9922" spans="25:25" x14ac:dyDescent="0.25">
      <c r="Y9922" s="766"/>
    </row>
    <row r="9923" spans="25:25" x14ac:dyDescent="0.25">
      <c r="Y9923" s="766"/>
    </row>
    <row r="9924" spans="25:25" x14ac:dyDescent="0.25">
      <c r="Y9924" s="766"/>
    </row>
    <row r="9925" spans="25:25" x14ac:dyDescent="0.25">
      <c r="Y9925" s="766"/>
    </row>
    <row r="9926" spans="25:25" x14ac:dyDescent="0.25">
      <c r="Y9926" s="766"/>
    </row>
    <row r="9927" spans="25:25" x14ac:dyDescent="0.25">
      <c r="Y9927" s="766"/>
    </row>
    <row r="9928" spans="25:25" x14ac:dyDescent="0.25">
      <c r="Y9928" s="766"/>
    </row>
    <row r="9929" spans="25:25" x14ac:dyDescent="0.25">
      <c r="Y9929" s="766"/>
    </row>
    <row r="9930" spans="25:25" x14ac:dyDescent="0.25">
      <c r="Y9930" s="766"/>
    </row>
    <row r="9931" spans="25:25" x14ac:dyDescent="0.25">
      <c r="Y9931" s="766"/>
    </row>
    <row r="9932" spans="25:25" x14ac:dyDescent="0.25">
      <c r="Y9932" s="766"/>
    </row>
    <row r="9933" spans="25:25" x14ac:dyDescent="0.25">
      <c r="Y9933" s="766"/>
    </row>
    <row r="9934" spans="25:25" x14ac:dyDescent="0.25">
      <c r="Y9934" s="766"/>
    </row>
    <row r="9935" spans="25:25" x14ac:dyDescent="0.25">
      <c r="Y9935" s="766"/>
    </row>
    <row r="9936" spans="25:25" x14ac:dyDescent="0.25">
      <c r="Y9936" s="766"/>
    </row>
    <row r="9937" spans="25:25" x14ac:dyDescent="0.25">
      <c r="Y9937" s="766"/>
    </row>
    <row r="9938" spans="25:25" x14ac:dyDescent="0.25">
      <c r="Y9938" s="766"/>
    </row>
    <row r="9939" spans="25:25" x14ac:dyDescent="0.25">
      <c r="Y9939" s="766"/>
    </row>
    <row r="9940" spans="25:25" x14ac:dyDescent="0.25">
      <c r="Y9940" s="766"/>
    </row>
    <row r="9941" spans="25:25" x14ac:dyDescent="0.25">
      <c r="Y9941" s="766"/>
    </row>
    <row r="9942" spans="25:25" x14ac:dyDescent="0.25">
      <c r="Y9942" s="766"/>
    </row>
    <row r="9943" spans="25:25" x14ac:dyDescent="0.25">
      <c r="Y9943" s="766"/>
    </row>
    <row r="9944" spans="25:25" x14ac:dyDescent="0.25">
      <c r="Y9944" s="766"/>
    </row>
    <row r="9945" spans="25:25" x14ac:dyDescent="0.25">
      <c r="Y9945" s="766"/>
    </row>
    <row r="9946" spans="25:25" x14ac:dyDescent="0.25">
      <c r="Y9946" s="766"/>
    </row>
    <row r="9947" spans="25:25" x14ac:dyDescent="0.25">
      <c r="Y9947" s="766"/>
    </row>
    <row r="9948" spans="25:25" x14ac:dyDescent="0.25">
      <c r="Y9948" s="766"/>
    </row>
    <row r="9949" spans="25:25" x14ac:dyDescent="0.25">
      <c r="Y9949" s="766"/>
    </row>
    <row r="9950" spans="25:25" x14ac:dyDescent="0.25">
      <c r="Y9950" s="766"/>
    </row>
    <row r="9951" spans="25:25" x14ac:dyDescent="0.25">
      <c r="Y9951" s="766"/>
    </row>
    <row r="9952" spans="25:25" x14ac:dyDescent="0.25">
      <c r="Y9952" s="766"/>
    </row>
    <row r="9953" spans="25:25" x14ac:dyDescent="0.25">
      <c r="Y9953" s="766"/>
    </row>
    <row r="9954" spans="25:25" x14ac:dyDescent="0.25">
      <c r="Y9954" s="766"/>
    </row>
    <row r="9955" spans="25:25" x14ac:dyDescent="0.25">
      <c r="Y9955" s="766"/>
    </row>
    <row r="9956" spans="25:25" x14ac:dyDescent="0.25">
      <c r="Y9956" s="766"/>
    </row>
    <row r="9957" spans="25:25" x14ac:dyDescent="0.25">
      <c r="Y9957" s="766"/>
    </row>
    <row r="9958" spans="25:25" x14ac:dyDescent="0.25">
      <c r="Y9958" s="766"/>
    </row>
    <row r="9959" spans="25:25" x14ac:dyDescent="0.25">
      <c r="Y9959" s="766"/>
    </row>
    <row r="9960" spans="25:25" x14ac:dyDescent="0.25">
      <c r="Y9960" s="766"/>
    </row>
    <row r="9961" spans="25:25" x14ac:dyDescent="0.25">
      <c r="Y9961" s="766"/>
    </row>
    <row r="9962" spans="25:25" x14ac:dyDescent="0.25">
      <c r="Y9962" s="766"/>
    </row>
    <row r="9963" spans="25:25" x14ac:dyDescent="0.25">
      <c r="Y9963" s="766"/>
    </row>
    <row r="9964" spans="25:25" x14ac:dyDescent="0.25">
      <c r="Y9964" s="766"/>
    </row>
    <row r="9965" spans="25:25" x14ac:dyDescent="0.25">
      <c r="Y9965" s="766"/>
    </row>
    <row r="9966" spans="25:25" x14ac:dyDescent="0.25">
      <c r="Y9966" s="766"/>
    </row>
    <row r="9967" spans="25:25" x14ac:dyDescent="0.25">
      <c r="Y9967" s="766"/>
    </row>
    <row r="9968" spans="25:25" x14ac:dyDescent="0.25">
      <c r="Y9968" s="766"/>
    </row>
    <row r="9969" spans="25:25" x14ac:dyDescent="0.25">
      <c r="Y9969" s="766"/>
    </row>
    <row r="9970" spans="25:25" x14ac:dyDescent="0.25">
      <c r="Y9970" s="766"/>
    </row>
    <row r="9971" spans="25:25" x14ac:dyDescent="0.25">
      <c r="Y9971" s="766"/>
    </row>
    <row r="9972" spans="25:25" x14ac:dyDescent="0.25">
      <c r="Y9972" s="766"/>
    </row>
    <row r="9973" spans="25:25" x14ac:dyDescent="0.25">
      <c r="Y9973" s="766"/>
    </row>
    <row r="9974" spans="25:25" x14ac:dyDescent="0.25">
      <c r="Y9974" s="766"/>
    </row>
    <row r="9975" spans="25:25" x14ac:dyDescent="0.25">
      <c r="Y9975" s="766"/>
    </row>
    <row r="9976" spans="25:25" x14ac:dyDescent="0.25">
      <c r="Y9976" s="766"/>
    </row>
    <row r="9977" spans="25:25" x14ac:dyDescent="0.25">
      <c r="Y9977" s="766"/>
    </row>
    <row r="9978" spans="25:25" x14ac:dyDescent="0.25">
      <c r="Y9978" s="766"/>
    </row>
    <row r="9979" spans="25:25" x14ac:dyDescent="0.25">
      <c r="Y9979" s="766"/>
    </row>
    <row r="9980" spans="25:25" x14ac:dyDescent="0.25">
      <c r="Y9980" s="766"/>
    </row>
    <row r="9981" spans="25:25" x14ac:dyDescent="0.25">
      <c r="Y9981" s="766"/>
    </row>
    <row r="9982" spans="25:25" x14ac:dyDescent="0.25">
      <c r="Y9982" s="766"/>
    </row>
    <row r="9983" spans="25:25" x14ac:dyDescent="0.25">
      <c r="Y9983" s="766"/>
    </row>
    <row r="9984" spans="25:25" x14ac:dyDescent="0.25">
      <c r="Y9984" s="766"/>
    </row>
    <row r="9985" spans="25:25" x14ac:dyDescent="0.25">
      <c r="Y9985" s="766"/>
    </row>
    <row r="9986" spans="25:25" x14ac:dyDescent="0.25">
      <c r="Y9986" s="766"/>
    </row>
    <row r="9987" spans="25:25" x14ac:dyDescent="0.25">
      <c r="Y9987" s="766"/>
    </row>
    <row r="9988" spans="25:25" x14ac:dyDescent="0.25">
      <c r="Y9988" s="766"/>
    </row>
    <row r="9989" spans="25:25" x14ac:dyDescent="0.25">
      <c r="Y9989" s="766"/>
    </row>
    <row r="9990" spans="25:25" x14ac:dyDescent="0.25">
      <c r="Y9990" s="766"/>
    </row>
    <row r="9991" spans="25:25" x14ac:dyDescent="0.25">
      <c r="Y9991" s="766"/>
    </row>
    <row r="9992" spans="25:25" x14ac:dyDescent="0.25">
      <c r="Y9992" s="766"/>
    </row>
    <row r="9993" spans="25:25" x14ac:dyDescent="0.25">
      <c r="Y9993" s="766"/>
    </row>
    <row r="9994" spans="25:25" x14ac:dyDescent="0.25">
      <c r="Y9994" s="766"/>
    </row>
    <row r="9995" spans="25:25" x14ac:dyDescent="0.25">
      <c r="Y9995" s="766"/>
    </row>
    <row r="9996" spans="25:25" x14ac:dyDescent="0.25">
      <c r="Y9996" s="766"/>
    </row>
    <row r="9997" spans="25:25" x14ac:dyDescent="0.25">
      <c r="Y9997" s="766"/>
    </row>
    <row r="9998" spans="25:25" x14ac:dyDescent="0.25">
      <c r="Y9998" s="766"/>
    </row>
    <row r="9999" spans="25:25" x14ac:dyDescent="0.25">
      <c r="Y9999" s="766"/>
    </row>
    <row r="10000" spans="25:25" x14ac:dyDescent="0.25">
      <c r="Y10000" s="766"/>
    </row>
    <row r="10001" spans="25:25" x14ac:dyDescent="0.25">
      <c r="Y10001" s="766"/>
    </row>
    <row r="10002" spans="25:25" x14ac:dyDescent="0.25">
      <c r="Y10002" s="766"/>
    </row>
    <row r="10003" spans="25:25" x14ac:dyDescent="0.25">
      <c r="Y10003" s="766"/>
    </row>
    <row r="10004" spans="25:25" x14ac:dyDescent="0.25">
      <c r="Y10004" s="766"/>
    </row>
    <row r="10005" spans="25:25" x14ac:dyDescent="0.25">
      <c r="Y10005" s="766"/>
    </row>
    <row r="10006" spans="25:25" x14ac:dyDescent="0.25">
      <c r="Y10006" s="766"/>
    </row>
    <row r="10007" spans="25:25" x14ac:dyDescent="0.25">
      <c r="Y10007" s="766"/>
    </row>
    <row r="10008" spans="25:25" x14ac:dyDescent="0.25">
      <c r="Y10008" s="766"/>
    </row>
    <row r="10009" spans="25:25" x14ac:dyDescent="0.25">
      <c r="Y10009" s="766"/>
    </row>
    <row r="10010" spans="25:25" x14ac:dyDescent="0.25">
      <c r="Y10010" s="766"/>
    </row>
    <row r="10011" spans="25:25" x14ac:dyDescent="0.25">
      <c r="Y10011" s="766"/>
    </row>
    <row r="10012" spans="25:25" x14ac:dyDescent="0.25">
      <c r="Y10012" s="766"/>
    </row>
    <row r="10013" spans="25:25" x14ac:dyDescent="0.25">
      <c r="Y10013" s="766"/>
    </row>
    <row r="10014" spans="25:25" x14ac:dyDescent="0.25">
      <c r="Y10014" s="766"/>
    </row>
    <row r="10015" spans="25:25" x14ac:dyDescent="0.25">
      <c r="Y10015" s="766"/>
    </row>
    <row r="10016" spans="25:25" x14ac:dyDescent="0.25">
      <c r="Y10016" s="766"/>
    </row>
    <row r="10017" spans="25:25" x14ac:dyDescent="0.25">
      <c r="Y10017" s="766"/>
    </row>
    <row r="10018" spans="25:25" x14ac:dyDescent="0.25">
      <c r="Y10018" s="766"/>
    </row>
    <row r="10019" spans="25:25" x14ac:dyDescent="0.25">
      <c r="Y10019" s="766"/>
    </row>
    <row r="10020" spans="25:25" x14ac:dyDescent="0.25">
      <c r="Y10020" s="766"/>
    </row>
    <row r="10021" spans="25:25" x14ac:dyDescent="0.25">
      <c r="Y10021" s="766"/>
    </row>
    <row r="10022" spans="25:25" x14ac:dyDescent="0.25">
      <c r="Y10022" s="766"/>
    </row>
    <row r="10023" spans="25:25" x14ac:dyDescent="0.25">
      <c r="Y10023" s="766"/>
    </row>
    <row r="10024" spans="25:25" x14ac:dyDescent="0.25">
      <c r="Y10024" s="766"/>
    </row>
    <row r="10025" spans="25:25" x14ac:dyDescent="0.25">
      <c r="Y10025" s="766"/>
    </row>
    <row r="10026" spans="25:25" x14ac:dyDescent="0.25">
      <c r="Y10026" s="766"/>
    </row>
    <row r="10027" spans="25:25" x14ac:dyDescent="0.25">
      <c r="Y10027" s="766"/>
    </row>
    <row r="10028" spans="25:25" x14ac:dyDescent="0.25">
      <c r="Y10028" s="766"/>
    </row>
    <row r="10029" spans="25:25" x14ac:dyDescent="0.25">
      <c r="Y10029" s="766"/>
    </row>
    <row r="10030" spans="25:25" x14ac:dyDescent="0.25">
      <c r="Y10030" s="766"/>
    </row>
    <row r="10031" spans="25:25" x14ac:dyDescent="0.25">
      <c r="Y10031" s="766"/>
    </row>
    <row r="10032" spans="25:25" x14ac:dyDescent="0.25">
      <c r="Y10032" s="766"/>
    </row>
    <row r="10033" spans="25:25" x14ac:dyDescent="0.25">
      <c r="Y10033" s="766"/>
    </row>
    <row r="10034" spans="25:25" x14ac:dyDescent="0.25">
      <c r="Y10034" s="766"/>
    </row>
    <row r="10035" spans="25:25" x14ac:dyDescent="0.25">
      <c r="Y10035" s="766"/>
    </row>
    <row r="10036" spans="25:25" x14ac:dyDescent="0.25">
      <c r="Y10036" s="766"/>
    </row>
    <row r="10037" spans="25:25" x14ac:dyDescent="0.25">
      <c r="Y10037" s="766"/>
    </row>
    <row r="10038" spans="25:25" x14ac:dyDescent="0.25">
      <c r="Y10038" s="766"/>
    </row>
    <row r="10039" spans="25:25" x14ac:dyDescent="0.25">
      <c r="Y10039" s="766"/>
    </row>
    <row r="10040" spans="25:25" x14ac:dyDescent="0.25">
      <c r="Y10040" s="766"/>
    </row>
    <row r="10041" spans="25:25" x14ac:dyDescent="0.25">
      <c r="Y10041" s="766"/>
    </row>
    <row r="10042" spans="25:25" x14ac:dyDescent="0.25">
      <c r="Y10042" s="766"/>
    </row>
    <row r="10043" spans="25:25" x14ac:dyDescent="0.25">
      <c r="Y10043" s="766"/>
    </row>
    <row r="10044" spans="25:25" x14ac:dyDescent="0.25">
      <c r="Y10044" s="766"/>
    </row>
    <row r="10045" spans="25:25" x14ac:dyDescent="0.25">
      <c r="Y10045" s="766"/>
    </row>
    <row r="10046" spans="25:25" x14ac:dyDescent="0.25">
      <c r="Y10046" s="766"/>
    </row>
    <row r="10047" spans="25:25" x14ac:dyDescent="0.25">
      <c r="Y10047" s="766"/>
    </row>
    <row r="10048" spans="25:25" x14ac:dyDescent="0.25">
      <c r="Y10048" s="766"/>
    </row>
    <row r="10049" spans="25:25" x14ac:dyDescent="0.25">
      <c r="Y10049" s="766"/>
    </row>
    <row r="10050" spans="25:25" x14ac:dyDescent="0.25">
      <c r="Y10050" s="766"/>
    </row>
    <row r="10051" spans="25:25" x14ac:dyDescent="0.25">
      <c r="Y10051" s="766"/>
    </row>
    <row r="10052" spans="25:25" x14ac:dyDescent="0.25">
      <c r="Y10052" s="766"/>
    </row>
    <row r="10053" spans="25:25" x14ac:dyDescent="0.25">
      <c r="Y10053" s="766"/>
    </row>
    <row r="10054" spans="25:25" x14ac:dyDescent="0.25">
      <c r="Y10054" s="766"/>
    </row>
    <row r="10055" spans="25:25" x14ac:dyDescent="0.25">
      <c r="Y10055" s="766"/>
    </row>
    <row r="10056" spans="25:25" x14ac:dyDescent="0.25">
      <c r="Y10056" s="766"/>
    </row>
    <row r="10057" spans="25:25" x14ac:dyDescent="0.25">
      <c r="Y10057" s="766"/>
    </row>
    <row r="10058" spans="25:25" x14ac:dyDescent="0.25">
      <c r="Y10058" s="766"/>
    </row>
    <row r="10059" spans="25:25" x14ac:dyDescent="0.25">
      <c r="Y10059" s="766"/>
    </row>
    <row r="10060" spans="25:25" x14ac:dyDescent="0.25">
      <c r="Y10060" s="766"/>
    </row>
    <row r="10061" spans="25:25" x14ac:dyDescent="0.25">
      <c r="Y10061" s="766"/>
    </row>
    <row r="10062" spans="25:25" x14ac:dyDescent="0.25">
      <c r="Y10062" s="766"/>
    </row>
    <row r="10063" spans="25:25" x14ac:dyDescent="0.25">
      <c r="Y10063" s="766"/>
    </row>
    <row r="10064" spans="25:25" x14ac:dyDescent="0.25">
      <c r="Y10064" s="766"/>
    </row>
    <row r="10065" spans="25:25" x14ac:dyDescent="0.25">
      <c r="Y10065" s="766"/>
    </row>
    <row r="10066" spans="25:25" x14ac:dyDescent="0.25">
      <c r="Y10066" s="766"/>
    </row>
    <row r="10067" spans="25:25" x14ac:dyDescent="0.25">
      <c r="Y10067" s="766"/>
    </row>
    <row r="10068" spans="25:25" x14ac:dyDescent="0.25">
      <c r="Y10068" s="766"/>
    </row>
    <row r="10069" spans="25:25" x14ac:dyDescent="0.25">
      <c r="Y10069" s="766"/>
    </row>
    <row r="10070" spans="25:25" x14ac:dyDescent="0.25">
      <c r="Y10070" s="766"/>
    </row>
    <row r="10071" spans="25:25" x14ac:dyDescent="0.25">
      <c r="Y10071" s="766"/>
    </row>
    <row r="10072" spans="25:25" x14ac:dyDescent="0.25">
      <c r="Y10072" s="766"/>
    </row>
    <row r="10073" spans="25:25" x14ac:dyDescent="0.25">
      <c r="Y10073" s="766"/>
    </row>
    <row r="10074" spans="25:25" x14ac:dyDescent="0.25">
      <c r="Y10074" s="766"/>
    </row>
    <row r="10075" spans="25:25" x14ac:dyDescent="0.25">
      <c r="Y10075" s="766"/>
    </row>
    <row r="10076" spans="25:25" x14ac:dyDescent="0.25">
      <c r="Y10076" s="766"/>
    </row>
    <row r="10077" spans="25:25" x14ac:dyDescent="0.25">
      <c r="Y10077" s="766"/>
    </row>
    <row r="10078" spans="25:25" x14ac:dyDescent="0.25">
      <c r="Y10078" s="766"/>
    </row>
    <row r="10079" spans="25:25" x14ac:dyDescent="0.25">
      <c r="Y10079" s="766"/>
    </row>
    <row r="10080" spans="25:25" x14ac:dyDescent="0.25">
      <c r="Y10080" s="766"/>
    </row>
    <row r="10081" spans="25:25" x14ac:dyDescent="0.25">
      <c r="Y10081" s="766"/>
    </row>
    <row r="10082" spans="25:25" x14ac:dyDescent="0.25">
      <c r="Y10082" s="766"/>
    </row>
    <row r="10083" spans="25:25" x14ac:dyDescent="0.25">
      <c r="Y10083" s="766"/>
    </row>
    <row r="10084" spans="25:25" x14ac:dyDescent="0.25">
      <c r="Y10084" s="766"/>
    </row>
    <row r="10085" spans="25:25" x14ac:dyDescent="0.25">
      <c r="Y10085" s="766"/>
    </row>
    <row r="10086" spans="25:25" x14ac:dyDescent="0.25">
      <c r="Y10086" s="766"/>
    </row>
    <row r="10087" spans="25:25" x14ac:dyDescent="0.25">
      <c r="Y10087" s="766"/>
    </row>
    <row r="10088" spans="25:25" x14ac:dyDescent="0.25">
      <c r="Y10088" s="766"/>
    </row>
    <row r="10089" spans="25:25" x14ac:dyDescent="0.25">
      <c r="Y10089" s="766"/>
    </row>
    <row r="10090" spans="25:25" x14ac:dyDescent="0.25">
      <c r="Y10090" s="766"/>
    </row>
    <row r="10091" spans="25:25" x14ac:dyDescent="0.25">
      <c r="Y10091" s="766"/>
    </row>
    <row r="10092" spans="25:25" x14ac:dyDescent="0.25">
      <c r="Y10092" s="766"/>
    </row>
    <row r="10093" spans="25:25" x14ac:dyDescent="0.25">
      <c r="Y10093" s="766"/>
    </row>
    <row r="10094" spans="25:25" x14ac:dyDescent="0.25">
      <c r="Y10094" s="766"/>
    </row>
    <row r="10095" spans="25:25" x14ac:dyDescent="0.25">
      <c r="Y10095" s="766"/>
    </row>
    <row r="10096" spans="25:25" x14ac:dyDescent="0.25">
      <c r="Y10096" s="766"/>
    </row>
    <row r="10097" spans="25:25" x14ac:dyDescent="0.25">
      <c r="Y10097" s="766"/>
    </row>
    <row r="10098" spans="25:25" x14ac:dyDescent="0.25">
      <c r="Y10098" s="766"/>
    </row>
    <row r="10099" spans="25:25" x14ac:dyDescent="0.25">
      <c r="Y10099" s="766"/>
    </row>
    <row r="10100" spans="25:25" x14ac:dyDescent="0.25">
      <c r="Y10100" s="766"/>
    </row>
    <row r="10101" spans="25:25" x14ac:dyDescent="0.25">
      <c r="Y10101" s="766"/>
    </row>
    <row r="10102" spans="25:25" x14ac:dyDescent="0.25">
      <c r="Y10102" s="766"/>
    </row>
    <row r="10103" spans="25:25" x14ac:dyDescent="0.25">
      <c r="Y10103" s="766"/>
    </row>
    <row r="10104" spans="25:25" x14ac:dyDescent="0.25">
      <c r="Y10104" s="766"/>
    </row>
    <row r="10105" spans="25:25" x14ac:dyDescent="0.25">
      <c r="Y10105" s="766"/>
    </row>
    <row r="10106" spans="25:25" x14ac:dyDescent="0.25">
      <c r="Y10106" s="766"/>
    </row>
    <row r="10107" spans="25:25" x14ac:dyDescent="0.25">
      <c r="Y10107" s="766"/>
    </row>
    <row r="10108" spans="25:25" x14ac:dyDescent="0.25">
      <c r="Y10108" s="766"/>
    </row>
    <row r="10109" spans="25:25" x14ac:dyDescent="0.25">
      <c r="Y10109" s="766"/>
    </row>
    <row r="10110" spans="25:25" x14ac:dyDescent="0.25">
      <c r="Y10110" s="766"/>
    </row>
    <row r="10111" spans="25:25" x14ac:dyDescent="0.25">
      <c r="Y10111" s="766"/>
    </row>
    <row r="10112" spans="25:25" x14ac:dyDescent="0.25">
      <c r="Y10112" s="766"/>
    </row>
    <row r="10113" spans="25:25" x14ac:dyDescent="0.25">
      <c r="Y10113" s="766"/>
    </row>
    <row r="10114" spans="25:25" x14ac:dyDescent="0.25">
      <c r="Y10114" s="766"/>
    </row>
    <row r="10115" spans="25:25" x14ac:dyDescent="0.25">
      <c r="Y10115" s="766"/>
    </row>
    <row r="10116" spans="25:25" x14ac:dyDescent="0.25">
      <c r="Y10116" s="766"/>
    </row>
    <row r="10117" spans="25:25" x14ac:dyDescent="0.25">
      <c r="Y10117" s="766"/>
    </row>
    <row r="10118" spans="25:25" x14ac:dyDescent="0.25">
      <c r="Y10118" s="766"/>
    </row>
    <row r="10119" spans="25:25" x14ac:dyDescent="0.25">
      <c r="Y10119" s="766"/>
    </row>
    <row r="10120" spans="25:25" x14ac:dyDescent="0.25">
      <c r="Y10120" s="766"/>
    </row>
    <row r="10121" spans="25:25" x14ac:dyDescent="0.25">
      <c r="Y10121" s="766"/>
    </row>
    <row r="10122" spans="25:25" x14ac:dyDescent="0.25">
      <c r="Y10122" s="766"/>
    </row>
    <row r="10123" spans="25:25" x14ac:dyDescent="0.25">
      <c r="Y10123" s="766"/>
    </row>
    <row r="10124" spans="25:25" x14ac:dyDescent="0.25">
      <c r="Y10124" s="766"/>
    </row>
    <row r="10125" spans="25:25" x14ac:dyDescent="0.25">
      <c r="Y10125" s="766"/>
    </row>
    <row r="10126" spans="25:25" x14ac:dyDescent="0.25">
      <c r="Y10126" s="766"/>
    </row>
    <row r="10127" spans="25:25" x14ac:dyDescent="0.25">
      <c r="Y10127" s="766"/>
    </row>
    <row r="10128" spans="25:25" x14ac:dyDescent="0.25">
      <c r="Y10128" s="766"/>
    </row>
    <row r="10129" spans="25:25" x14ac:dyDescent="0.25">
      <c r="Y10129" s="766"/>
    </row>
    <row r="10130" spans="25:25" x14ac:dyDescent="0.25">
      <c r="Y10130" s="766"/>
    </row>
    <row r="10131" spans="25:25" x14ac:dyDescent="0.25">
      <c r="Y10131" s="766"/>
    </row>
    <row r="10132" spans="25:25" x14ac:dyDescent="0.25">
      <c r="Y10132" s="766"/>
    </row>
    <row r="10133" spans="25:25" x14ac:dyDescent="0.25">
      <c r="Y10133" s="766"/>
    </row>
    <row r="10134" spans="25:25" x14ac:dyDescent="0.25">
      <c r="Y10134" s="766"/>
    </row>
    <row r="10135" spans="25:25" x14ac:dyDescent="0.25">
      <c r="Y10135" s="766"/>
    </row>
    <row r="10136" spans="25:25" x14ac:dyDescent="0.25">
      <c r="Y10136" s="766"/>
    </row>
    <row r="10137" spans="25:25" x14ac:dyDescent="0.25">
      <c r="Y10137" s="766"/>
    </row>
    <row r="10138" spans="25:25" x14ac:dyDescent="0.25">
      <c r="Y10138" s="766"/>
    </row>
    <row r="10139" spans="25:25" x14ac:dyDescent="0.25">
      <c r="Y10139" s="766"/>
    </row>
    <row r="10140" spans="25:25" x14ac:dyDescent="0.25">
      <c r="Y10140" s="766"/>
    </row>
    <row r="10141" spans="25:25" x14ac:dyDescent="0.25">
      <c r="Y10141" s="766"/>
    </row>
    <row r="10142" spans="25:25" x14ac:dyDescent="0.25">
      <c r="Y10142" s="766"/>
    </row>
    <row r="10143" spans="25:25" x14ac:dyDescent="0.25">
      <c r="Y10143" s="766"/>
    </row>
    <row r="10144" spans="25:25" x14ac:dyDescent="0.25">
      <c r="Y10144" s="766"/>
    </row>
    <row r="10145" spans="25:25" x14ac:dyDescent="0.25">
      <c r="Y10145" s="766"/>
    </row>
    <row r="10146" spans="25:25" x14ac:dyDescent="0.25">
      <c r="Y10146" s="766"/>
    </row>
    <row r="10147" spans="25:25" x14ac:dyDescent="0.25">
      <c r="Y10147" s="766"/>
    </row>
    <row r="10148" spans="25:25" x14ac:dyDescent="0.25">
      <c r="Y10148" s="766"/>
    </row>
    <row r="10149" spans="25:25" x14ac:dyDescent="0.25">
      <c r="Y10149" s="766"/>
    </row>
    <row r="10150" spans="25:25" x14ac:dyDescent="0.25">
      <c r="Y10150" s="766"/>
    </row>
    <row r="10151" spans="25:25" x14ac:dyDescent="0.25">
      <c r="Y10151" s="766"/>
    </row>
    <row r="10152" spans="25:25" x14ac:dyDescent="0.25">
      <c r="Y10152" s="766"/>
    </row>
    <row r="10153" spans="25:25" x14ac:dyDescent="0.25">
      <c r="Y10153" s="766"/>
    </row>
    <row r="10154" spans="25:25" x14ac:dyDescent="0.25">
      <c r="Y10154" s="766"/>
    </row>
    <row r="10155" spans="25:25" x14ac:dyDescent="0.25">
      <c r="Y10155" s="766"/>
    </row>
    <row r="10156" spans="25:25" x14ac:dyDescent="0.25">
      <c r="Y10156" s="766"/>
    </row>
    <row r="10157" spans="25:25" x14ac:dyDescent="0.25">
      <c r="Y10157" s="766"/>
    </row>
    <row r="10158" spans="25:25" x14ac:dyDescent="0.25">
      <c r="Y10158" s="766"/>
    </row>
    <row r="10159" spans="25:25" x14ac:dyDescent="0.25">
      <c r="Y10159" s="766"/>
    </row>
    <row r="10160" spans="25:25" x14ac:dyDescent="0.25">
      <c r="Y10160" s="766"/>
    </row>
    <row r="10161" spans="25:25" x14ac:dyDescent="0.25">
      <c r="Y10161" s="766"/>
    </row>
    <row r="10162" spans="25:25" x14ac:dyDescent="0.25">
      <c r="Y10162" s="766"/>
    </row>
    <row r="10163" spans="25:25" x14ac:dyDescent="0.25">
      <c r="Y10163" s="766"/>
    </row>
    <row r="10164" spans="25:25" x14ac:dyDescent="0.25">
      <c r="Y10164" s="766"/>
    </row>
    <row r="10165" spans="25:25" x14ac:dyDescent="0.25">
      <c r="Y10165" s="766"/>
    </row>
    <row r="10166" spans="25:25" x14ac:dyDescent="0.25">
      <c r="Y10166" s="766"/>
    </row>
    <row r="10167" spans="25:25" x14ac:dyDescent="0.25">
      <c r="Y10167" s="766"/>
    </row>
    <row r="10168" spans="25:25" x14ac:dyDescent="0.25">
      <c r="Y10168" s="766"/>
    </row>
    <row r="10169" spans="25:25" x14ac:dyDescent="0.25">
      <c r="Y10169" s="766"/>
    </row>
    <row r="10170" spans="25:25" x14ac:dyDescent="0.25">
      <c r="Y10170" s="766"/>
    </row>
    <row r="10171" spans="25:25" x14ac:dyDescent="0.25">
      <c r="Y10171" s="766"/>
    </row>
    <row r="10172" spans="25:25" x14ac:dyDescent="0.25">
      <c r="Y10172" s="766"/>
    </row>
    <row r="10173" spans="25:25" x14ac:dyDescent="0.25">
      <c r="Y10173" s="766"/>
    </row>
    <row r="10174" spans="25:25" x14ac:dyDescent="0.25">
      <c r="Y10174" s="766"/>
    </row>
    <row r="10175" spans="25:25" x14ac:dyDescent="0.25">
      <c r="Y10175" s="766"/>
    </row>
    <row r="10176" spans="25:25" x14ac:dyDescent="0.25">
      <c r="Y10176" s="766"/>
    </row>
    <row r="10177" spans="25:25" x14ac:dyDescent="0.25">
      <c r="Y10177" s="766"/>
    </row>
    <row r="10178" spans="25:25" x14ac:dyDescent="0.25">
      <c r="Y10178" s="766"/>
    </row>
    <row r="10179" spans="25:25" x14ac:dyDescent="0.25">
      <c r="Y10179" s="766"/>
    </row>
    <row r="10180" spans="25:25" x14ac:dyDescent="0.25">
      <c r="Y10180" s="766"/>
    </row>
    <row r="10181" spans="25:25" x14ac:dyDescent="0.25">
      <c r="Y10181" s="766"/>
    </row>
    <row r="10182" spans="25:25" x14ac:dyDescent="0.25">
      <c r="Y10182" s="766"/>
    </row>
    <row r="10183" spans="25:25" x14ac:dyDescent="0.25">
      <c r="Y10183" s="766"/>
    </row>
    <row r="10184" spans="25:25" x14ac:dyDescent="0.25">
      <c r="Y10184" s="766"/>
    </row>
    <row r="10185" spans="25:25" x14ac:dyDescent="0.25">
      <c r="Y10185" s="766"/>
    </row>
    <row r="10186" spans="25:25" x14ac:dyDescent="0.25">
      <c r="Y10186" s="766"/>
    </row>
    <row r="10187" spans="25:25" x14ac:dyDescent="0.25">
      <c r="Y10187" s="766"/>
    </row>
    <row r="10188" spans="25:25" x14ac:dyDescent="0.25">
      <c r="Y10188" s="766"/>
    </row>
    <row r="10189" spans="25:25" x14ac:dyDescent="0.25">
      <c r="Y10189" s="766"/>
    </row>
    <row r="10190" spans="25:25" x14ac:dyDescent="0.25">
      <c r="Y10190" s="766"/>
    </row>
    <row r="10191" spans="25:25" x14ac:dyDescent="0.25">
      <c r="Y10191" s="766"/>
    </row>
    <row r="10192" spans="25:25" x14ac:dyDescent="0.25">
      <c r="Y10192" s="766"/>
    </row>
    <row r="10193" spans="25:25" x14ac:dyDescent="0.25">
      <c r="Y10193" s="766"/>
    </row>
    <row r="10194" spans="25:25" x14ac:dyDescent="0.25">
      <c r="Y10194" s="766"/>
    </row>
    <row r="10195" spans="25:25" x14ac:dyDescent="0.25">
      <c r="Y10195" s="766"/>
    </row>
    <row r="10196" spans="25:25" x14ac:dyDescent="0.25">
      <c r="Y10196" s="766"/>
    </row>
    <row r="10197" spans="25:25" x14ac:dyDescent="0.25">
      <c r="Y10197" s="766"/>
    </row>
    <row r="10198" spans="25:25" x14ac:dyDescent="0.25">
      <c r="Y10198" s="766"/>
    </row>
    <row r="10199" spans="25:25" x14ac:dyDescent="0.25">
      <c r="Y10199" s="766"/>
    </row>
    <row r="10200" spans="25:25" x14ac:dyDescent="0.25">
      <c r="Y10200" s="766"/>
    </row>
    <row r="10201" spans="25:25" x14ac:dyDescent="0.25">
      <c r="Y10201" s="766"/>
    </row>
    <row r="10202" spans="25:25" x14ac:dyDescent="0.25">
      <c r="Y10202" s="766"/>
    </row>
    <row r="10203" spans="25:25" x14ac:dyDescent="0.25">
      <c r="Y10203" s="766"/>
    </row>
    <row r="10204" spans="25:25" x14ac:dyDescent="0.25">
      <c r="Y10204" s="766"/>
    </row>
    <row r="10205" spans="25:25" x14ac:dyDescent="0.25">
      <c r="Y10205" s="766"/>
    </row>
    <row r="10206" spans="25:25" x14ac:dyDescent="0.25">
      <c r="Y10206" s="766"/>
    </row>
    <row r="10207" spans="25:25" x14ac:dyDescent="0.25">
      <c r="Y10207" s="766"/>
    </row>
    <row r="10208" spans="25:25" x14ac:dyDescent="0.25">
      <c r="Y10208" s="766"/>
    </row>
    <row r="10209" spans="25:25" x14ac:dyDescent="0.25">
      <c r="Y10209" s="766"/>
    </row>
    <row r="10210" spans="25:25" x14ac:dyDescent="0.25">
      <c r="Y10210" s="766"/>
    </row>
    <row r="10211" spans="25:25" x14ac:dyDescent="0.25">
      <c r="Y10211" s="766"/>
    </row>
    <row r="10212" spans="25:25" x14ac:dyDescent="0.25">
      <c r="Y10212" s="766"/>
    </row>
    <row r="10213" spans="25:25" x14ac:dyDescent="0.25">
      <c r="Y10213" s="766"/>
    </row>
    <row r="10214" spans="25:25" x14ac:dyDescent="0.25">
      <c r="Y10214" s="766"/>
    </row>
    <row r="10215" spans="25:25" x14ac:dyDescent="0.25">
      <c r="Y10215" s="766"/>
    </row>
    <row r="10216" spans="25:25" x14ac:dyDescent="0.25">
      <c r="Y10216" s="766"/>
    </row>
    <row r="10217" spans="25:25" x14ac:dyDescent="0.25">
      <c r="Y10217" s="766"/>
    </row>
    <row r="10218" spans="25:25" x14ac:dyDescent="0.25">
      <c r="Y10218" s="766"/>
    </row>
    <row r="10219" spans="25:25" x14ac:dyDescent="0.25">
      <c r="Y10219" s="766"/>
    </row>
    <row r="10220" spans="25:25" x14ac:dyDescent="0.25">
      <c r="Y10220" s="766"/>
    </row>
    <row r="10221" spans="25:25" x14ac:dyDescent="0.25">
      <c r="Y10221" s="766"/>
    </row>
    <row r="10222" spans="25:25" x14ac:dyDescent="0.25">
      <c r="Y10222" s="766"/>
    </row>
    <row r="10223" spans="25:25" x14ac:dyDescent="0.25">
      <c r="Y10223" s="766"/>
    </row>
    <row r="10224" spans="25:25" x14ac:dyDescent="0.25">
      <c r="Y10224" s="766"/>
    </row>
    <row r="10225" spans="25:25" x14ac:dyDescent="0.25">
      <c r="Y10225" s="766"/>
    </row>
    <row r="10226" spans="25:25" x14ac:dyDescent="0.25">
      <c r="Y10226" s="766"/>
    </row>
    <row r="10227" spans="25:25" x14ac:dyDescent="0.25">
      <c r="Y10227" s="766"/>
    </row>
    <row r="10228" spans="25:25" x14ac:dyDescent="0.25">
      <c r="Y10228" s="766"/>
    </row>
    <row r="10229" spans="25:25" x14ac:dyDescent="0.25">
      <c r="Y10229" s="766"/>
    </row>
    <row r="10230" spans="25:25" x14ac:dyDescent="0.25">
      <c r="Y10230" s="766"/>
    </row>
    <row r="10231" spans="25:25" x14ac:dyDescent="0.25">
      <c r="Y10231" s="766"/>
    </row>
    <row r="10232" spans="25:25" x14ac:dyDescent="0.25">
      <c r="Y10232" s="766"/>
    </row>
    <row r="10233" spans="25:25" x14ac:dyDescent="0.25">
      <c r="Y10233" s="766"/>
    </row>
    <row r="10234" spans="25:25" x14ac:dyDescent="0.25">
      <c r="Y10234" s="766"/>
    </row>
    <row r="10235" spans="25:25" x14ac:dyDescent="0.25">
      <c r="Y10235" s="766"/>
    </row>
    <row r="10236" spans="25:25" x14ac:dyDescent="0.25">
      <c r="Y10236" s="766"/>
    </row>
    <row r="10237" spans="25:25" x14ac:dyDescent="0.25">
      <c r="Y10237" s="766"/>
    </row>
    <row r="10238" spans="25:25" x14ac:dyDescent="0.25">
      <c r="Y10238" s="766"/>
    </row>
    <row r="10239" spans="25:25" x14ac:dyDescent="0.25">
      <c r="Y10239" s="766"/>
    </row>
    <row r="10240" spans="25:25" x14ac:dyDescent="0.25">
      <c r="Y10240" s="766"/>
    </row>
    <row r="10241" spans="25:25" x14ac:dyDescent="0.25">
      <c r="Y10241" s="766"/>
    </row>
    <row r="10242" spans="25:25" x14ac:dyDescent="0.25">
      <c r="Y10242" s="766"/>
    </row>
    <row r="10243" spans="25:25" x14ac:dyDescent="0.25">
      <c r="Y10243" s="766"/>
    </row>
    <row r="10244" spans="25:25" x14ac:dyDescent="0.25">
      <c r="Y10244" s="766"/>
    </row>
    <row r="10245" spans="25:25" x14ac:dyDescent="0.25">
      <c r="Y10245" s="766"/>
    </row>
    <row r="10246" spans="25:25" x14ac:dyDescent="0.25">
      <c r="Y10246" s="766"/>
    </row>
    <row r="10247" spans="25:25" x14ac:dyDescent="0.25">
      <c r="Y10247" s="766"/>
    </row>
    <row r="10248" spans="25:25" x14ac:dyDescent="0.25">
      <c r="Y10248" s="766"/>
    </row>
    <row r="10249" spans="25:25" x14ac:dyDescent="0.25">
      <c r="Y10249" s="766"/>
    </row>
    <row r="10250" spans="25:25" x14ac:dyDescent="0.25">
      <c r="Y10250" s="766"/>
    </row>
    <row r="10251" spans="25:25" x14ac:dyDescent="0.25">
      <c r="Y10251" s="766"/>
    </row>
    <row r="10252" spans="25:25" x14ac:dyDescent="0.25">
      <c r="Y10252" s="766"/>
    </row>
    <row r="10253" spans="25:25" x14ac:dyDescent="0.25">
      <c r="Y10253" s="766"/>
    </row>
    <row r="10254" spans="25:25" x14ac:dyDescent="0.25">
      <c r="Y10254" s="766"/>
    </row>
    <row r="10255" spans="25:25" x14ac:dyDescent="0.25">
      <c r="Y10255" s="766"/>
    </row>
    <row r="10256" spans="25:25" x14ac:dyDescent="0.25">
      <c r="Y10256" s="766"/>
    </row>
    <row r="10257" spans="25:25" x14ac:dyDescent="0.25">
      <c r="Y10257" s="766"/>
    </row>
    <row r="10258" spans="25:25" x14ac:dyDescent="0.25">
      <c r="Y10258" s="766"/>
    </row>
    <row r="10259" spans="25:25" x14ac:dyDescent="0.25">
      <c r="Y10259" s="766"/>
    </row>
    <row r="10260" spans="25:25" x14ac:dyDescent="0.25">
      <c r="Y10260" s="766"/>
    </row>
    <row r="10261" spans="25:25" x14ac:dyDescent="0.25">
      <c r="Y10261" s="766"/>
    </row>
    <row r="10262" spans="25:25" x14ac:dyDescent="0.25">
      <c r="Y10262" s="766"/>
    </row>
    <row r="10263" spans="25:25" x14ac:dyDescent="0.25">
      <c r="Y10263" s="766"/>
    </row>
    <row r="10264" spans="25:25" x14ac:dyDescent="0.25">
      <c r="Y10264" s="766"/>
    </row>
    <row r="10265" spans="25:25" x14ac:dyDescent="0.25">
      <c r="Y10265" s="766"/>
    </row>
    <row r="10266" spans="25:25" x14ac:dyDescent="0.25">
      <c r="Y10266" s="766"/>
    </row>
    <row r="10267" spans="25:25" x14ac:dyDescent="0.25">
      <c r="Y10267" s="766"/>
    </row>
    <row r="10268" spans="25:25" x14ac:dyDescent="0.25">
      <c r="Y10268" s="766"/>
    </row>
    <row r="10269" spans="25:25" x14ac:dyDescent="0.25">
      <c r="Y10269" s="766"/>
    </row>
    <row r="10270" spans="25:25" x14ac:dyDescent="0.25">
      <c r="Y10270" s="766"/>
    </row>
    <row r="10271" spans="25:25" x14ac:dyDescent="0.25">
      <c r="Y10271" s="766"/>
    </row>
    <row r="10272" spans="25:25" x14ac:dyDescent="0.25">
      <c r="Y10272" s="766"/>
    </row>
    <row r="10273" spans="25:25" x14ac:dyDescent="0.25">
      <c r="Y10273" s="766"/>
    </row>
    <row r="10274" spans="25:25" x14ac:dyDescent="0.25">
      <c r="Y10274" s="766"/>
    </row>
    <row r="10275" spans="25:25" x14ac:dyDescent="0.25">
      <c r="Y10275" s="766"/>
    </row>
    <row r="10276" spans="25:25" x14ac:dyDescent="0.25">
      <c r="Y10276" s="766"/>
    </row>
    <row r="10277" spans="25:25" x14ac:dyDescent="0.25">
      <c r="Y10277" s="766"/>
    </row>
    <row r="10278" spans="25:25" x14ac:dyDescent="0.25">
      <c r="Y10278" s="766"/>
    </row>
    <row r="10279" spans="25:25" x14ac:dyDescent="0.25">
      <c r="Y10279" s="766"/>
    </row>
    <row r="10280" spans="25:25" x14ac:dyDescent="0.25">
      <c r="Y10280" s="766"/>
    </row>
    <row r="10281" spans="25:25" x14ac:dyDescent="0.25">
      <c r="Y10281" s="766"/>
    </row>
    <row r="10282" spans="25:25" x14ac:dyDescent="0.25">
      <c r="Y10282" s="766"/>
    </row>
    <row r="10283" spans="25:25" x14ac:dyDescent="0.25">
      <c r="Y10283" s="766"/>
    </row>
    <row r="10284" spans="25:25" x14ac:dyDescent="0.25">
      <c r="Y10284" s="766"/>
    </row>
    <row r="10285" spans="25:25" x14ac:dyDescent="0.25">
      <c r="Y10285" s="766"/>
    </row>
    <row r="10286" spans="25:25" x14ac:dyDescent="0.25">
      <c r="Y10286" s="766"/>
    </row>
    <row r="10287" spans="25:25" x14ac:dyDescent="0.25">
      <c r="Y10287" s="766"/>
    </row>
    <row r="10288" spans="25:25" x14ac:dyDescent="0.25">
      <c r="Y10288" s="766"/>
    </row>
    <row r="10289" spans="25:25" x14ac:dyDescent="0.25">
      <c r="Y10289" s="766"/>
    </row>
    <row r="10290" spans="25:25" x14ac:dyDescent="0.25">
      <c r="Y10290" s="766"/>
    </row>
    <row r="10291" spans="25:25" x14ac:dyDescent="0.25">
      <c r="Y10291" s="766"/>
    </row>
    <row r="10292" spans="25:25" x14ac:dyDescent="0.25">
      <c r="Y10292" s="766"/>
    </row>
    <row r="10293" spans="25:25" x14ac:dyDescent="0.25">
      <c r="Y10293" s="766"/>
    </row>
    <row r="10294" spans="25:25" x14ac:dyDescent="0.25">
      <c r="Y10294" s="766"/>
    </row>
    <row r="10295" spans="25:25" x14ac:dyDescent="0.25">
      <c r="Y10295" s="766"/>
    </row>
    <row r="10296" spans="25:25" x14ac:dyDescent="0.25">
      <c r="Y10296" s="766"/>
    </row>
    <row r="10297" spans="25:25" x14ac:dyDescent="0.25">
      <c r="Y10297" s="766"/>
    </row>
    <row r="10298" spans="25:25" x14ac:dyDescent="0.25">
      <c r="Y10298" s="766"/>
    </row>
    <row r="10299" spans="25:25" x14ac:dyDescent="0.25">
      <c r="Y10299" s="766"/>
    </row>
    <row r="10300" spans="25:25" x14ac:dyDescent="0.25">
      <c r="Y10300" s="766"/>
    </row>
    <row r="10301" spans="25:25" x14ac:dyDescent="0.25">
      <c r="Y10301" s="766"/>
    </row>
    <row r="10302" spans="25:25" x14ac:dyDescent="0.25">
      <c r="Y10302" s="766"/>
    </row>
    <row r="10303" spans="25:25" x14ac:dyDescent="0.25">
      <c r="Y10303" s="766"/>
    </row>
    <row r="10304" spans="25:25" x14ac:dyDescent="0.25">
      <c r="Y10304" s="766"/>
    </row>
    <row r="10305" spans="25:25" x14ac:dyDescent="0.25">
      <c r="Y10305" s="766"/>
    </row>
    <row r="10306" spans="25:25" x14ac:dyDescent="0.25">
      <c r="Y10306" s="766"/>
    </row>
    <row r="10307" spans="25:25" x14ac:dyDescent="0.25">
      <c r="Y10307" s="766"/>
    </row>
    <row r="10308" spans="25:25" x14ac:dyDescent="0.25">
      <c r="Y10308" s="766"/>
    </row>
    <row r="10309" spans="25:25" x14ac:dyDescent="0.25">
      <c r="Y10309" s="766"/>
    </row>
    <row r="10310" spans="25:25" x14ac:dyDescent="0.25">
      <c r="Y10310" s="766"/>
    </row>
    <row r="10311" spans="25:25" x14ac:dyDescent="0.25">
      <c r="Y10311" s="766"/>
    </row>
    <row r="10312" spans="25:25" x14ac:dyDescent="0.25">
      <c r="Y10312" s="766"/>
    </row>
    <row r="10313" spans="25:25" x14ac:dyDescent="0.25">
      <c r="Y10313" s="766"/>
    </row>
    <row r="10314" spans="25:25" x14ac:dyDescent="0.25">
      <c r="Y10314" s="766"/>
    </row>
    <row r="10315" spans="25:25" x14ac:dyDescent="0.25">
      <c r="Y10315" s="766"/>
    </row>
    <row r="10316" spans="25:25" x14ac:dyDescent="0.25">
      <c r="Y10316" s="766"/>
    </row>
    <row r="10317" spans="25:25" x14ac:dyDescent="0.25">
      <c r="Y10317" s="766"/>
    </row>
    <row r="10318" spans="25:25" x14ac:dyDescent="0.25">
      <c r="Y10318" s="766"/>
    </row>
    <row r="10319" spans="25:25" x14ac:dyDescent="0.25">
      <c r="Y10319" s="766"/>
    </row>
    <row r="10320" spans="25:25" x14ac:dyDescent="0.25">
      <c r="Y10320" s="766"/>
    </row>
    <row r="10321" spans="25:25" x14ac:dyDescent="0.25">
      <c r="Y10321" s="766"/>
    </row>
    <row r="10322" spans="25:25" x14ac:dyDescent="0.25">
      <c r="Y10322" s="766"/>
    </row>
    <row r="10323" spans="25:25" x14ac:dyDescent="0.25">
      <c r="Y10323" s="766"/>
    </row>
    <row r="10324" spans="25:25" x14ac:dyDescent="0.25">
      <c r="Y10324" s="766"/>
    </row>
    <row r="10325" spans="25:25" x14ac:dyDescent="0.25">
      <c r="Y10325" s="766"/>
    </row>
    <row r="10326" spans="25:25" x14ac:dyDescent="0.25">
      <c r="Y10326" s="766"/>
    </row>
    <row r="10327" spans="25:25" x14ac:dyDescent="0.25">
      <c r="Y10327" s="766"/>
    </row>
    <row r="10328" spans="25:25" x14ac:dyDescent="0.25">
      <c r="Y10328" s="766"/>
    </row>
    <row r="10329" spans="25:25" x14ac:dyDescent="0.25">
      <c r="Y10329" s="766"/>
    </row>
    <row r="10330" spans="25:25" x14ac:dyDescent="0.25">
      <c r="Y10330" s="766"/>
    </row>
    <row r="10331" spans="25:25" x14ac:dyDescent="0.25">
      <c r="Y10331" s="766"/>
    </row>
    <row r="10332" spans="25:25" x14ac:dyDescent="0.25">
      <c r="Y10332" s="766"/>
    </row>
    <row r="10333" spans="25:25" x14ac:dyDescent="0.25">
      <c r="Y10333" s="766"/>
    </row>
    <row r="10334" spans="25:25" x14ac:dyDescent="0.25">
      <c r="Y10334" s="766"/>
    </row>
    <row r="10335" spans="25:25" x14ac:dyDescent="0.25">
      <c r="Y10335" s="766"/>
    </row>
    <row r="10336" spans="25:25" x14ac:dyDescent="0.25">
      <c r="Y10336" s="766"/>
    </row>
    <row r="10337" spans="25:25" x14ac:dyDescent="0.25">
      <c r="Y10337" s="766"/>
    </row>
    <row r="10338" spans="25:25" x14ac:dyDescent="0.25">
      <c r="Y10338" s="766"/>
    </row>
    <row r="10339" spans="25:25" x14ac:dyDescent="0.25">
      <c r="Y10339" s="766"/>
    </row>
    <row r="10340" spans="25:25" x14ac:dyDescent="0.25">
      <c r="Y10340" s="766"/>
    </row>
    <row r="10341" spans="25:25" x14ac:dyDescent="0.25">
      <c r="Y10341" s="766"/>
    </row>
    <row r="10342" spans="25:25" x14ac:dyDescent="0.25">
      <c r="Y10342" s="766"/>
    </row>
    <row r="10343" spans="25:25" x14ac:dyDescent="0.25">
      <c r="Y10343" s="766"/>
    </row>
    <row r="10344" spans="25:25" x14ac:dyDescent="0.25">
      <c r="Y10344" s="766"/>
    </row>
    <row r="10345" spans="25:25" x14ac:dyDescent="0.25">
      <c r="Y10345" s="766"/>
    </row>
    <row r="10346" spans="25:25" x14ac:dyDescent="0.25">
      <c r="Y10346" s="766"/>
    </row>
    <row r="10347" spans="25:25" x14ac:dyDescent="0.25">
      <c r="Y10347" s="766"/>
    </row>
    <row r="10348" spans="25:25" x14ac:dyDescent="0.25">
      <c r="Y10348" s="766"/>
    </row>
    <row r="10349" spans="25:25" x14ac:dyDescent="0.25">
      <c r="Y10349" s="766"/>
    </row>
    <row r="10350" spans="25:25" x14ac:dyDescent="0.25">
      <c r="Y10350" s="766"/>
    </row>
    <row r="10351" spans="25:25" x14ac:dyDescent="0.25">
      <c r="Y10351" s="766"/>
    </row>
    <row r="10352" spans="25:25" x14ac:dyDescent="0.25">
      <c r="Y10352" s="766"/>
    </row>
    <row r="10353" spans="25:25" x14ac:dyDescent="0.25">
      <c r="Y10353" s="766"/>
    </row>
    <row r="10354" spans="25:25" x14ac:dyDescent="0.25">
      <c r="Y10354" s="766"/>
    </row>
    <row r="10355" spans="25:25" x14ac:dyDescent="0.25">
      <c r="Y10355" s="766"/>
    </row>
    <row r="10356" spans="25:25" x14ac:dyDescent="0.25">
      <c r="Y10356" s="766"/>
    </row>
    <row r="10357" spans="25:25" x14ac:dyDescent="0.25">
      <c r="Y10357" s="766"/>
    </row>
    <row r="10358" spans="25:25" x14ac:dyDescent="0.25">
      <c r="Y10358" s="766"/>
    </row>
    <row r="10359" spans="25:25" x14ac:dyDescent="0.25">
      <c r="Y10359" s="766"/>
    </row>
    <row r="10360" spans="25:25" x14ac:dyDescent="0.25">
      <c r="Y10360" s="766"/>
    </row>
    <row r="10361" spans="25:25" x14ac:dyDescent="0.25">
      <c r="Y10361" s="766"/>
    </row>
    <row r="10362" spans="25:25" x14ac:dyDescent="0.25">
      <c r="Y10362" s="766"/>
    </row>
    <row r="10363" spans="25:25" x14ac:dyDescent="0.25">
      <c r="Y10363" s="766"/>
    </row>
    <row r="10364" spans="25:25" x14ac:dyDescent="0.25">
      <c r="Y10364" s="766"/>
    </row>
    <row r="10365" spans="25:25" x14ac:dyDescent="0.25">
      <c r="Y10365" s="766"/>
    </row>
    <row r="10366" spans="25:25" x14ac:dyDescent="0.25">
      <c r="Y10366" s="766"/>
    </row>
    <row r="10367" spans="25:25" x14ac:dyDescent="0.25">
      <c r="Y10367" s="766"/>
    </row>
    <row r="10368" spans="25:25" x14ac:dyDescent="0.25">
      <c r="Y10368" s="766"/>
    </row>
    <row r="10369" spans="25:25" x14ac:dyDescent="0.25">
      <c r="Y10369" s="766"/>
    </row>
    <row r="10370" spans="25:25" x14ac:dyDescent="0.25">
      <c r="Y10370" s="766"/>
    </row>
    <row r="10371" spans="25:25" x14ac:dyDescent="0.25">
      <c r="Y10371" s="766"/>
    </row>
    <row r="10372" spans="25:25" x14ac:dyDescent="0.25">
      <c r="Y10372" s="766"/>
    </row>
    <row r="10373" spans="25:25" x14ac:dyDescent="0.25">
      <c r="Y10373" s="766"/>
    </row>
    <row r="10374" spans="25:25" x14ac:dyDescent="0.25">
      <c r="Y10374" s="766"/>
    </row>
    <row r="10375" spans="25:25" x14ac:dyDescent="0.25">
      <c r="Y10375" s="766"/>
    </row>
    <row r="10376" spans="25:25" x14ac:dyDescent="0.25">
      <c r="Y10376" s="766"/>
    </row>
    <row r="10377" spans="25:25" x14ac:dyDescent="0.25">
      <c r="Y10377" s="766"/>
    </row>
    <row r="10378" spans="25:25" x14ac:dyDescent="0.25">
      <c r="Y10378" s="766"/>
    </row>
    <row r="10379" spans="25:25" x14ac:dyDescent="0.25">
      <c r="Y10379" s="766"/>
    </row>
    <row r="10380" spans="25:25" x14ac:dyDescent="0.25">
      <c r="Y10380" s="766"/>
    </row>
    <row r="10381" spans="25:25" x14ac:dyDescent="0.25">
      <c r="Y10381" s="766"/>
    </row>
    <row r="10382" spans="25:25" x14ac:dyDescent="0.25">
      <c r="Y10382" s="766"/>
    </row>
    <row r="10383" spans="25:25" x14ac:dyDescent="0.25">
      <c r="Y10383" s="766"/>
    </row>
    <row r="10384" spans="25:25" x14ac:dyDescent="0.25">
      <c r="Y10384" s="766"/>
    </row>
    <row r="10385" spans="25:25" x14ac:dyDescent="0.25">
      <c r="Y10385" s="766"/>
    </row>
    <row r="10386" spans="25:25" x14ac:dyDescent="0.25">
      <c r="Y10386" s="766"/>
    </row>
    <row r="10387" spans="25:25" x14ac:dyDescent="0.25">
      <c r="Y10387" s="766"/>
    </row>
    <row r="10388" spans="25:25" x14ac:dyDescent="0.25">
      <c r="Y10388" s="766"/>
    </row>
    <row r="10389" spans="25:25" x14ac:dyDescent="0.25">
      <c r="Y10389" s="766"/>
    </row>
    <row r="10390" spans="25:25" x14ac:dyDescent="0.25">
      <c r="Y10390" s="766"/>
    </row>
    <row r="10391" spans="25:25" x14ac:dyDescent="0.25">
      <c r="Y10391" s="766"/>
    </row>
    <row r="10392" spans="25:25" x14ac:dyDescent="0.25">
      <c r="Y10392" s="766"/>
    </row>
    <row r="10393" spans="25:25" x14ac:dyDescent="0.25">
      <c r="Y10393" s="766"/>
    </row>
    <row r="10394" spans="25:25" x14ac:dyDescent="0.25">
      <c r="Y10394" s="766"/>
    </row>
    <row r="10395" spans="25:25" x14ac:dyDescent="0.25">
      <c r="Y10395" s="766"/>
    </row>
    <row r="10396" spans="25:25" x14ac:dyDescent="0.25">
      <c r="Y10396" s="766"/>
    </row>
    <row r="10397" spans="25:25" x14ac:dyDescent="0.25">
      <c r="Y10397" s="766"/>
    </row>
    <row r="10398" spans="25:25" x14ac:dyDescent="0.25">
      <c r="Y10398" s="766"/>
    </row>
    <row r="10399" spans="25:25" x14ac:dyDescent="0.25">
      <c r="Y10399" s="766"/>
    </row>
    <row r="10400" spans="25:25" x14ac:dyDescent="0.25">
      <c r="Y10400" s="766"/>
    </row>
    <row r="10401" spans="25:25" x14ac:dyDescent="0.25">
      <c r="Y10401" s="766"/>
    </row>
    <row r="10402" spans="25:25" x14ac:dyDescent="0.25">
      <c r="Y10402" s="766"/>
    </row>
    <row r="10403" spans="25:25" x14ac:dyDescent="0.25">
      <c r="Y10403" s="766"/>
    </row>
    <row r="10404" spans="25:25" x14ac:dyDescent="0.25">
      <c r="Y10404" s="766"/>
    </row>
    <row r="10405" spans="25:25" x14ac:dyDescent="0.25">
      <c r="Y10405" s="766"/>
    </row>
    <row r="10406" spans="25:25" x14ac:dyDescent="0.25">
      <c r="Y10406" s="766"/>
    </row>
    <row r="10407" spans="25:25" x14ac:dyDescent="0.25">
      <c r="Y10407" s="766"/>
    </row>
    <row r="10408" spans="25:25" x14ac:dyDescent="0.25">
      <c r="Y10408" s="766"/>
    </row>
    <row r="10409" spans="25:25" x14ac:dyDescent="0.25">
      <c r="Y10409" s="766"/>
    </row>
    <row r="10410" spans="25:25" x14ac:dyDescent="0.25">
      <c r="Y10410" s="766"/>
    </row>
    <row r="10411" spans="25:25" x14ac:dyDescent="0.25">
      <c r="Y10411" s="766"/>
    </row>
    <row r="10412" spans="25:25" x14ac:dyDescent="0.25">
      <c r="Y10412" s="766"/>
    </row>
    <row r="10413" spans="25:25" x14ac:dyDescent="0.25">
      <c r="Y10413" s="766"/>
    </row>
    <row r="10414" spans="25:25" x14ac:dyDescent="0.25">
      <c r="Y10414" s="766"/>
    </row>
    <row r="10415" spans="25:25" x14ac:dyDescent="0.25">
      <c r="Y10415" s="766"/>
    </row>
    <row r="10416" spans="25:25" x14ac:dyDescent="0.25">
      <c r="Y10416" s="766"/>
    </row>
    <row r="10417" spans="25:25" x14ac:dyDescent="0.25">
      <c r="Y10417" s="766"/>
    </row>
    <row r="10418" spans="25:25" x14ac:dyDescent="0.25">
      <c r="Y10418" s="766"/>
    </row>
    <row r="10419" spans="25:25" x14ac:dyDescent="0.25">
      <c r="Y10419" s="766"/>
    </row>
    <row r="10420" spans="25:25" x14ac:dyDescent="0.25">
      <c r="Y10420" s="766"/>
    </row>
    <row r="10421" spans="25:25" x14ac:dyDescent="0.25">
      <c r="Y10421" s="766"/>
    </row>
    <row r="10422" spans="25:25" x14ac:dyDescent="0.25">
      <c r="Y10422" s="766"/>
    </row>
    <row r="10423" spans="25:25" x14ac:dyDescent="0.25">
      <c r="Y10423" s="766"/>
    </row>
    <row r="10424" spans="25:25" x14ac:dyDescent="0.25">
      <c r="Y10424" s="766"/>
    </row>
    <row r="10425" spans="25:25" x14ac:dyDescent="0.25">
      <c r="Y10425" s="766"/>
    </row>
    <row r="10426" spans="25:25" x14ac:dyDescent="0.25">
      <c r="Y10426" s="766"/>
    </row>
    <row r="10427" spans="25:25" x14ac:dyDescent="0.25">
      <c r="Y10427" s="766"/>
    </row>
    <row r="10428" spans="25:25" x14ac:dyDescent="0.25">
      <c r="Y10428" s="766"/>
    </row>
    <row r="10429" spans="25:25" x14ac:dyDescent="0.25">
      <c r="Y10429" s="766"/>
    </row>
    <row r="10430" spans="25:25" x14ac:dyDescent="0.25">
      <c r="Y10430" s="766"/>
    </row>
    <row r="10431" spans="25:25" x14ac:dyDescent="0.25">
      <c r="Y10431" s="766"/>
    </row>
    <row r="10432" spans="25:25" x14ac:dyDescent="0.25">
      <c r="Y10432" s="766"/>
    </row>
    <row r="10433" spans="25:25" x14ac:dyDescent="0.25">
      <c r="Y10433" s="766"/>
    </row>
    <row r="10434" spans="25:25" x14ac:dyDescent="0.25">
      <c r="Y10434" s="766"/>
    </row>
    <row r="10435" spans="25:25" x14ac:dyDescent="0.25">
      <c r="Y10435" s="766"/>
    </row>
    <row r="10436" spans="25:25" x14ac:dyDescent="0.25">
      <c r="Y10436" s="766"/>
    </row>
    <row r="10437" spans="25:25" x14ac:dyDescent="0.25">
      <c r="Y10437" s="766"/>
    </row>
    <row r="10438" spans="25:25" x14ac:dyDescent="0.25">
      <c r="Y10438" s="766"/>
    </row>
    <row r="10439" spans="25:25" x14ac:dyDescent="0.25">
      <c r="Y10439" s="766"/>
    </row>
    <row r="10440" spans="25:25" x14ac:dyDescent="0.25">
      <c r="Y10440" s="766"/>
    </row>
    <row r="10441" spans="25:25" x14ac:dyDescent="0.25">
      <c r="Y10441" s="766"/>
    </row>
    <row r="10442" spans="25:25" x14ac:dyDescent="0.25">
      <c r="Y10442" s="766"/>
    </row>
    <row r="10443" spans="25:25" x14ac:dyDescent="0.25">
      <c r="Y10443" s="766"/>
    </row>
    <row r="10444" spans="25:25" x14ac:dyDescent="0.25">
      <c r="Y10444" s="766"/>
    </row>
    <row r="10445" spans="25:25" x14ac:dyDescent="0.25">
      <c r="Y10445" s="766"/>
    </row>
    <row r="10446" spans="25:25" x14ac:dyDescent="0.25">
      <c r="Y10446" s="766"/>
    </row>
    <row r="10447" spans="25:25" x14ac:dyDescent="0.25">
      <c r="Y10447" s="766"/>
    </row>
    <row r="10448" spans="25:25" x14ac:dyDescent="0.25">
      <c r="Y10448" s="766"/>
    </row>
    <row r="10449" spans="25:25" x14ac:dyDescent="0.25">
      <c r="Y10449" s="766"/>
    </row>
    <row r="10450" spans="25:25" x14ac:dyDescent="0.25">
      <c r="Y10450" s="766"/>
    </row>
    <row r="10451" spans="25:25" x14ac:dyDescent="0.25">
      <c r="Y10451" s="766"/>
    </row>
    <row r="10452" spans="25:25" x14ac:dyDescent="0.25">
      <c r="Y10452" s="766"/>
    </row>
    <row r="10453" spans="25:25" x14ac:dyDescent="0.25">
      <c r="Y10453" s="766"/>
    </row>
    <row r="10454" spans="25:25" x14ac:dyDescent="0.25">
      <c r="Y10454" s="766"/>
    </row>
    <row r="10455" spans="25:25" x14ac:dyDescent="0.25">
      <c r="Y10455" s="766"/>
    </row>
    <row r="10456" spans="25:25" x14ac:dyDescent="0.25">
      <c r="Y10456" s="766"/>
    </row>
    <row r="10457" spans="25:25" x14ac:dyDescent="0.25">
      <c r="Y10457" s="766"/>
    </row>
    <row r="10458" spans="25:25" x14ac:dyDescent="0.25">
      <c r="Y10458" s="766"/>
    </row>
    <row r="10459" spans="25:25" x14ac:dyDescent="0.25">
      <c r="Y10459" s="766"/>
    </row>
    <row r="10460" spans="25:25" x14ac:dyDescent="0.25">
      <c r="Y10460" s="766"/>
    </row>
    <row r="10461" spans="25:25" x14ac:dyDescent="0.25">
      <c r="Y10461" s="766"/>
    </row>
    <row r="10462" spans="25:25" x14ac:dyDescent="0.25">
      <c r="Y10462" s="766"/>
    </row>
    <row r="10463" spans="25:25" x14ac:dyDescent="0.25">
      <c r="Y10463" s="766"/>
    </row>
    <row r="10464" spans="25:25" x14ac:dyDescent="0.25">
      <c r="Y10464" s="766"/>
    </row>
    <row r="10465" spans="25:25" x14ac:dyDescent="0.25">
      <c r="Y10465" s="766"/>
    </row>
    <row r="10466" spans="25:25" x14ac:dyDescent="0.25">
      <c r="Y10466" s="766"/>
    </row>
    <row r="10467" spans="25:25" x14ac:dyDescent="0.25">
      <c r="Y10467" s="766"/>
    </row>
    <row r="10468" spans="25:25" x14ac:dyDescent="0.25">
      <c r="Y10468" s="766"/>
    </row>
    <row r="10469" spans="25:25" x14ac:dyDescent="0.25">
      <c r="Y10469" s="766"/>
    </row>
    <row r="10470" spans="25:25" x14ac:dyDescent="0.25">
      <c r="Y10470" s="766"/>
    </row>
    <row r="10471" spans="25:25" x14ac:dyDescent="0.25">
      <c r="Y10471" s="766"/>
    </row>
    <row r="10472" spans="25:25" x14ac:dyDescent="0.25">
      <c r="Y10472" s="766"/>
    </row>
    <row r="10473" spans="25:25" x14ac:dyDescent="0.25">
      <c r="Y10473" s="766"/>
    </row>
    <row r="10474" spans="25:25" x14ac:dyDescent="0.25">
      <c r="Y10474" s="766"/>
    </row>
    <row r="10475" spans="25:25" x14ac:dyDescent="0.25">
      <c r="Y10475" s="766"/>
    </row>
    <row r="10476" spans="25:25" x14ac:dyDescent="0.25">
      <c r="Y10476" s="766"/>
    </row>
    <row r="10477" spans="25:25" x14ac:dyDescent="0.25">
      <c r="Y10477" s="766"/>
    </row>
    <row r="10478" spans="25:25" x14ac:dyDescent="0.25">
      <c r="Y10478" s="766"/>
    </row>
    <row r="10479" spans="25:25" x14ac:dyDescent="0.25">
      <c r="Y10479" s="766"/>
    </row>
    <row r="10480" spans="25:25" x14ac:dyDescent="0.25">
      <c r="Y10480" s="766"/>
    </row>
    <row r="10481" spans="25:25" x14ac:dyDescent="0.25">
      <c r="Y10481" s="766"/>
    </row>
    <row r="10482" spans="25:25" x14ac:dyDescent="0.25">
      <c r="Y10482" s="766"/>
    </row>
    <row r="10483" spans="25:25" x14ac:dyDescent="0.25">
      <c r="Y10483" s="766"/>
    </row>
    <row r="10484" spans="25:25" x14ac:dyDescent="0.25">
      <c r="Y10484" s="766"/>
    </row>
    <row r="10485" spans="25:25" x14ac:dyDescent="0.25">
      <c r="Y10485" s="766"/>
    </row>
    <row r="10486" spans="25:25" x14ac:dyDescent="0.25">
      <c r="Y10486" s="766"/>
    </row>
    <row r="10487" spans="25:25" x14ac:dyDescent="0.25">
      <c r="Y10487" s="766"/>
    </row>
    <row r="10488" spans="25:25" x14ac:dyDescent="0.25">
      <c r="Y10488" s="766"/>
    </row>
    <row r="10489" spans="25:25" x14ac:dyDescent="0.25">
      <c r="Y10489" s="766"/>
    </row>
    <row r="10490" spans="25:25" x14ac:dyDescent="0.25">
      <c r="Y10490" s="766"/>
    </row>
    <row r="10491" spans="25:25" x14ac:dyDescent="0.25">
      <c r="Y10491" s="766"/>
    </row>
    <row r="10492" spans="25:25" x14ac:dyDescent="0.25">
      <c r="Y10492" s="766"/>
    </row>
    <row r="10493" spans="25:25" x14ac:dyDescent="0.25">
      <c r="Y10493" s="766"/>
    </row>
    <row r="10494" spans="25:25" x14ac:dyDescent="0.25">
      <c r="Y10494" s="766"/>
    </row>
    <row r="10495" spans="25:25" x14ac:dyDescent="0.25">
      <c r="Y10495" s="766"/>
    </row>
    <row r="10496" spans="25:25" x14ac:dyDescent="0.25">
      <c r="Y10496" s="766"/>
    </row>
    <row r="10497" spans="25:25" x14ac:dyDescent="0.25">
      <c r="Y10497" s="766"/>
    </row>
    <row r="10498" spans="25:25" x14ac:dyDescent="0.25">
      <c r="Y10498" s="766"/>
    </row>
    <row r="10499" spans="25:25" x14ac:dyDescent="0.25">
      <c r="Y10499" s="766"/>
    </row>
    <row r="10500" spans="25:25" x14ac:dyDescent="0.25">
      <c r="Y10500" s="766"/>
    </row>
    <row r="10501" spans="25:25" x14ac:dyDescent="0.25">
      <c r="Y10501" s="766"/>
    </row>
    <row r="10502" spans="25:25" x14ac:dyDescent="0.25">
      <c r="Y10502" s="766"/>
    </row>
    <row r="10503" spans="25:25" x14ac:dyDescent="0.25">
      <c r="Y10503" s="766"/>
    </row>
    <row r="10504" spans="25:25" x14ac:dyDescent="0.25">
      <c r="Y10504" s="766"/>
    </row>
    <row r="10505" spans="25:25" x14ac:dyDescent="0.25">
      <c r="Y10505" s="766"/>
    </row>
    <row r="10506" spans="25:25" x14ac:dyDescent="0.25">
      <c r="Y10506" s="766"/>
    </row>
    <row r="10507" spans="25:25" x14ac:dyDescent="0.25">
      <c r="Y10507" s="766"/>
    </row>
    <row r="10508" spans="25:25" x14ac:dyDescent="0.25">
      <c r="Y10508" s="766"/>
    </row>
    <row r="10509" spans="25:25" x14ac:dyDescent="0.25">
      <c r="Y10509" s="766"/>
    </row>
    <row r="10510" spans="25:25" x14ac:dyDescent="0.25">
      <c r="Y10510" s="766"/>
    </row>
    <row r="10511" spans="25:25" x14ac:dyDescent="0.25">
      <c r="Y10511" s="766"/>
    </row>
    <row r="10512" spans="25:25" x14ac:dyDescent="0.25">
      <c r="Y10512" s="766"/>
    </row>
    <row r="10513" spans="25:25" x14ac:dyDescent="0.25">
      <c r="Y10513" s="766"/>
    </row>
    <row r="10514" spans="25:25" x14ac:dyDescent="0.25">
      <c r="Y10514" s="766"/>
    </row>
    <row r="10515" spans="25:25" x14ac:dyDescent="0.25">
      <c r="Y10515" s="766"/>
    </row>
    <row r="10516" spans="25:25" x14ac:dyDescent="0.25">
      <c r="Y10516" s="766"/>
    </row>
    <row r="10517" spans="25:25" x14ac:dyDescent="0.25">
      <c r="Y10517" s="766"/>
    </row>
    <row r="10518" spans="25:25" x14ac:dyDescent="0.25">
      <c r="Y10518" s="766"/>
    </row>
    <row r="10519" spans="25:25" x14ac:dyDescent="0.25">
      <c r="Y10519" s="766"/>
    </row>
    <row r="10520" spans="25:25" x14ac:dyDescent="0.25">
      <c r="Y10520" s="766"/>
    </row>
    <row r="10521" spans="25:25" x14ac:dyDescent="0.25">
      <c r="Y10521" s="766"/>
    </row>
    <row r="10522" spans="25:25" x14ac:dyDescent="0.25">
      <c r="Y10522" s="766"/>
    </row>
    <row r="10523" spans="25:25" x14ac:dyDescent="0.25">
      <c r="Y10523" s="766"/>
    </row>
    <row r="10524" spans="25:25" x14ac:dyDescent="0.25">
      <c r="Y10524" s="766"/>
    </row>
    <row r="10525" spans="25:25" x14ac:dyDescent="0.25">
      <c r="Y10525" s="766"/>
    </row>
    <row r="10526" spans="25:25" x14ac:dyDescent="0.25">
      <c r="Y10526" s="766"/>
    </row>
    <row r="10527" spans="25:25" x14ac:dyDescent="0.25">
      <c r="Y10527" s="766"/>
    </row>
    <row r="10528" spans="25:25" x14ac:dyDescent="0.25">
      <c r="Y10528" s="766"/>
    </row>
    <row r="10529" spans="25:25" x14ac:dyDescent="0.25">
      <c r="Y10529" s="766"/>
    </row>
    <row r="10530" spans="25:25" x14ac:dyDescent="0.25">
      <c r="Y10530" s="766"/>
    </row>
    <row r="10531" spans="25:25" x14ac:dyDescent="0.25">
      <c r="Y10531" s="766"/>
    </row>
    <row r="10532" spans="25:25" x14ac:dyDescent="0.25">
      <c r="Y10532" s="766"/>
    </row>
    <row r="10533" spans="25:25" x14ac:dyDescent="0.25">
      <c r="Y10533" s="766"/>
    </row>
    <row r="10534" spans="25:25" x14ac:dyDescent="0.25">
      <c r="Y10534" s="766"/>
    </row>
    <row r="10535" spans="25:25" x14ac:dyDescent="0.25">
      <c r="Y10535" s="766"/>
    </row>
    <row r="10536" spans="25:25" x14ac:dyDescent="0.25">
      <c r="Y10536" s="766"/>
    </row>
    <row r="10537" spans="25:25" x14ac:dyDescent="0.25">
      <c r="Y10537" s="766"/>
    </row>
    <row r="10538" spans="25:25" x14ac:dyDescent="0.25">
      <c r="Y10538" s="766"/>
    </row>
    <row r="10539" spans="25:25" x14ac:dyDescent="0.25">
      <c r="Y10539" s="766"/>
    </row>
    <row r="10540" spans="25:25" x14ac:dyDescent="0.25">
      <c r="Y10540" s="766"/>
    </row>
    <row r="10541" spans="25:25" x14ac:dyDescent="0.25">
      <c r="Y10541" s="766"/>
    </row>
    <row r="10542" spans="25:25" x14ac:dyDescent="0.25">
      <c r="Y10542" s="766"/>
    </row>
    <row r="10543" spans="25:25" x14ac:dyDescent="0.25">
      <c r="Y10543" s="766"/>
    </row>
    <row r="10544" spans="25:25" x14ac:dyDescent="0.25">
      <c r="Y10544" s="766"/>
    </row>
    <row r="10545" spans="25:25" x14ac:dyDescent="0.25">
      <c r="Y10545" s="766"/>
    </row>
    <row r="10546" spans="25:25" x14ac:dyDescent="0.25">
      <c r="Y10546" s="766"/>
    </row>
    <row r="10547" spans="25:25" x14ac:dyDescent="0.25">
      <c r="Y10547" s="766"/>
    </row>
    <row r="10548" spans="25:25" x14ac:dyDescent="0.25">
      <c r="Y10548" s="766"/>
    </row>
    <row r="10549" spans="25:25" x14ac:dyDescent="0.25">
      <c r="Y10549" s="766"/>
    </row>
    <row r="10550" spans="25:25" x14ac:dyDescent="0.25">
      <c r="Y10550" s="766"/>
    </row>
    <row r="10551" spans="25:25" x14ac:dyDescent="0.25">
      <c r="Y10551" s="766"/>
    </row>
    <row r="10552" spans="25:25" x14ac:dyDescent="0.25">
      <c r="Y10552" s="766"/>
    </row>
    <row r="10553" spans="25:25" x14ac:dyDescent="0.25">
      <c r="Y10553" s="766"/>
    </row>
    <row r="10554" spans="25:25" x14ac:dyDescent="0.25">
      <c r="Y10554" s="766"/>
    </row>
    <row r="10555" spans="25:25" x14ac:dyDescent="0.25">
      <c r="Y10555" s="766"/>
    </row>
    <row r="10556" spans="25:25" x14ac:dyDescent="0.25">
      <c r="Y10556" s="766"/>
    </row>
    <row r="10557" spans="25:25" x14ac:dyDescent="0.25">
      <c r="Y10557" s="766"/>
    </row>
    <row r="10558" spans="25:25" x14ac:dyDescent="0.25">
      <c r="Y10558" s="766"/>
    </row>
    <row r="10559" spans="25:25" x14ac:dyDescent="0.25">
      <c r="Y10559" s="766"/>
    </row>
    <row r="10560" spans="25:25" x14ac:dyDescent="0.25">
      <c r="Y10560" s="766"/>
    </row>
    <row r="10561" spans="25:25" x14ac:dyDescent="0.25">
      <c r="Y10561" s="766"/>
    </row>
    <row r="10562" spans="25:25" x14ac:dyDescent="0.25">
      <c r="Y10562" s="766"/>
    </row>
    <row r="10563" spans="25:25" x14ac:dyDescent="0.25">
      <c r="Y10563" s="766"/>
    </row>
    <row r="10564" spans="25:25" x14ac:dyDescent="0.25">
      <c r="Y10564" s="766"/>
    </row>
    <row r="10565" spans="25:25" x14ac:dyDescent="0.25">
      <c r="Y10565" s="766"/>
    </row>
    <row r="10566" spans="25:25" x14ac:dyDescent="0.25">
      <c r="Y10566" s="766"/>
    </row>
    <row r="10567" spans="25:25" x14ac:dyDescent="0.25">
      <c r="Y10567" s="766"/>
    </row>
    <row r="10568" spans="25:25" x14ac:dyDescent="0.25">
      <c r="Y10568" s="766"/>
    </row>
    <row r="10569" spans="25:25" x14ac:dyDescent="0.25">
      <c r="Y10569" s="766"/>
    </row>
    <row r="10570" spans="25:25" x14ac:dyDescent="0.25">
      <c r="Y10570" s="766"/>
    </row>
    <row r="10571" spans="25:25" x14ac:dyDescent="0.25">
      <c r="Y10571" s="766"/>
    </row>
    <row r="10572" spans="25:25" x14ac:dyDescent="0.25">
      <c r="Y10572" s="766"/>
    </row>
    <row r="10573" spans="25:25" x14ac:dyDescent="0.25">
      <c r="Y10573" s="766"/>
    </row>
    <row r="10574" spans="25:25" x14ac:dyDescent="0.25">
      <c r="Y10574" s="766"/>
    </row>
    <row r="10575" spans="25:25" x14ac:dyDescent="0.25">
      <c r="Y10575" s="766"/>
    </row>
    <row r="10576" spans="25:25" x14ac:dyDescent="0.25">
      <c r="Y10576" s="766"/>
    </row>
    <row r="10577" spans="25:25" x14ac:dyDescent="0.25">
      <c r="Y10577" s="766"/>
    </row>
    <row r="10578" spans="25:25" x14ac:dyDescent="0.25">
      <c r="Y10578" s="766"/>
    </row>
    <row r="10579" spans="25:25" x14ac:dyDescent="0.25">
      <c r="Y10579" s="766"/>
    </row>
    <row r="10580" spans="25:25" x14ac:dyDescent="0.25">
      <c r="Y10580" s="766"/>
    </row>
    <row r="10581" spans="25:25" x14ac:dyDescent="0.25">
      <c r="Y10581" s="766"/>
    </row>
    <row r="10582" spans="25:25" x14ac:dyDescent="0.25">
      <c r="Y10582" s="766"/>
    </row>
    <row r="10583" spans="25:25" x14ac:dyDescent="0.25">
      <c r="Y10583" s="766"/>
    </row>
    <row r="10584" spans="25:25" x14ac:dyDescent="0.25">
      <c r="Y10584" s="766"/>
    </row>
    <row r="10585" spans="25:25" x14ac:dyDescent="0.25">
      <c r="Y10585" s="766"/>
    </row>
    <row r="10586" spans="25:25" x14ac:dyDescent="0.25">
      <c r="Y10586" s="766"/>
    </row>
    <row r="10587" spans="25:25" x14ac:dyDescent="0.25">
      <c r="Y10587" s="766"/>
    </row>
    <row r="10588" spans="25:25" x14ac:dyDescent="0.25">
      <c r="Y10588" s="766"/>
    </row>
    <row r="10589" spans="25:25" x14ac:dyDescent="0.25">
      <c r="Y10589" s="766"/>
    </row>
    <row r="10590" spans="25:25" x14ac:dyDescent="0.25">
      <c r="Y10590" s="766"/>
    </row>
    <row r="10591" spans="25:25" x14ac:dyDescent="0.25">
      <c r="Y10591" s="766"/>
    </row>
    <row r="10592" spans="25:25" x14ac:dyDescent="0.25">
      <c r="Y10592" s="766"/>
    </row>
    <row r="10593" spans="25:25" x14ac:dyDescent="0.25">
      <c r="Y10593" s="766"/>
    </row>
    <row r="10594" spans="25:25" x14ac:dyDescent="0.25">
      <c r="Y10594" s="766"/>
    </row>
    <row r="10595" spans="25:25" x14ac:dyDescent="0.25">
      <c r="Y10595" s="766"/>
    </row>
    <row r="10596" spans="25:25" x14ac:dyDescent="0.25">
      <c r="Y10596" s="766"/>
    </row>
    <row r="10597" spans="25:25" x14ac:dyDescent="0.25">
      <c r="Y10597" s="766"/>
    </row>
    <row r="10598" spans="25:25" x14ac:dyDescent="0.25">
      <c r="Y10598" s="766"/>
    </row>
    <row r="10599" spans="25:25" x14ac:dyDescent="0.25">
      <c r="Y10599" s="766"/>
    </row>
    <row r="10600" spans="25:25" x14ac:dyDescent="0.25">
      <c r="Y10600" s="766"/>
    </row>
    <row r="10601" spans="25:25" x14ac:dyDescent="0.25">
      <c r="Y10601" s="766"/>
    </row>
    <row r="10602" spans="25:25" x14ac:dyDescent="0.25">
      <c r="Y10602" s="766"/>
    </row>
    <row r="10603" spans="25:25" x14ac:dyDescent="0.25">
      <c r="Y10603" s="766"/>
    </row>
    <row r="10604" spans="25:25" x14ac:dyDescent="0.25">
      <c r="Y10604" s="766"/>
    </row>
    <row r="10605" spans="25:25" x14ac:dyDescent="0.25">
      <c r="Y10605" s="766"/>
    </row>
    <row r="10606" spans="25:25" x14ac:dyDescent="0.25">
      <c r="Y10606" s="766"/>
    </row>
    <row r="10607" spans="25:25" x14ac:dyDescent="0.25">
      <c r="Y10607" s="766"/>
    </row>
    <row r="10608" spans="25:25" x14ac:dyDescent="0.25">
      <c r="Y10608" s="766"/>
    </row>
    <row r="10609" spans="25:25" x14ac:dyDescent="0.25">
      <c r="Y10609" s="766"/>
    </row>
    <row r="10610" spans="25:25" x14ac:dyDescent="0.25">
      <c r="Y10610" s="766"/>
    </row>
    <row r="10611" spans="25:25" x14ac:dyDescent="0.25">
      <c r="Y10611" s="766"/>
    </row>
    <row r="10612" spans="25:25" x14ac:dyDescent="0.25">
      <c r="Y10612" s="766"/>
    </row>
    <row r="10613" spans="25:25" x14ac:dyDescent="0.25">
      <c r="Y10613" s="766"/>
    </row>
    <row r="10614" spans="25:25" x14ac:dyDescent="0.25">
      <c r="Y10614" s="766"/>
    </row>
    <row r="10615" spans="25:25" x14ac:dyDescent="0.25">
      <c r="Y10615" s="766"/>
    </row>
    <row r="10616" spans="25:25" x14ac:dyDescent="0.25">
      <c r="Y10616" s="766"/>
    </row>
    <row r="10617" spans="25:25" x14ac:dyDescent="0.25">
      <c r="Y10617" s="766"/>
    </row>
    <row r="10618" spans="25:25" x14ac:dyDescent="0.25">
      <c r="Y10618" s="766"/>
    </row>
    <row r="10619" spans="25:25" x14ac:dyDescent="0.25">
      <c r="Y10619" s="766"/>
    </row>
    <row r="10620" spans="25:25" x14ac:dyDescent="0.25">
      <c r="Y10620" s="766"/>
    </row>
    <row r="10621" spans="25:25" x14ac:dyDescent="0.25">
      <c r="Y10621" s="766"/>
    </row>
    <row r="10622" spans="25:25" x14ac:dyDescent="0.25">
      <c r="Y10622" s="766"/>
    </row>
    <row r="10623" spans="25:25" x14ac:dyDescent="0.25">
      <c r="Y10623" s="766"/>
    </row>
    <row r="10624" spans="25:25" x14ac:dyDescent="0.25">
      <c r="Y10624" s="766"/>
    </row>
    <row r="10625" spans="25:25" x14ac:dyDescent="0.25">
      <c r="Y10625" s="766"/>
    </row>
    <row r="10626" spans="25:25" x14ac:dyDescent="0.25">
      <c r="Y10626" s="766"/>
    </row>
    <row r="10627" spans="25:25" x14ac:dyDescent="0.25">
      <c r="Y10627" s="766"/>
    </row>
    <row r="10628" spans="25:25" x14ac:dyDescent="0.25">
      <c r="Y10628" s="766"/>
    </row>
    <row r="10629" spans="25:25" x14ac:dyDescent="0.25">
      <c r="Y10629" s="766"/>
    </row>
    <row r="10630" spans="25:25" x14ac:dyDescent="0.25">
      <c r="Y10630" s="766"/>
    </row>
    <row r="10631" spans="25:25" x14ac:dyDescent="0.25">
      <c r="Y10631" s="766"/>
    </row>
    <row r="10632" spans="25:25" x14ac:dyDescent="0.25">
      <c r="Y10632" s="766"/>
    </row>
    <row r="10633" spans="25:25" x14ac:dyDescent="0.25">
      <c r="Y10633" s="766"/>
    </row>
    <row r="10634" spans="25:25" x14ac:dyDescent="0.25">
      <c r="Y10634" s="766"/>
    </row>
    <row r="10635" spans="25:25" x14ac:dyDescent="0.25">
      <c r="Y10635" s="766"/>
    </row>
    <row r="10636" spans="25:25" x14ac:dyDescent="0.25">
      <c r="Y10636" s="766"/>
    </row>
    <row r="10637" spans="25:25" x14ac:dyDescent="0.25">
      <c r="Y10637" s="766"/>
    </row>
    <row r="10638" spans="25:25" x14ac:dyDescent="0.25">
      <c r="Y10638" s="766"/>
    </row>
    <row r="10639" spans="25:25" x14ac:dyDescent="0.25">
      <c r="Y10639" s="766"/>
    </row>
    <row r="10640" spans="25:25" x14ac:dyDescent="0.25">
      <c r="Y10640" s="766"/>
    </row>
    <row r="10641" spans="25:25" x14ac:dyDescent="0.25">
      <c r="Y10641" s="766"/>
    </row>
    <row r="10642" spans="25:25" x14ac:dyDescent="0.25">
      <c r="Y10642" s="766"/>
    </row>
    <row r="10643" spans="25:25" x14ac:dyDescent="0.25">
      <c r="Y10643" s="766"/>
    </row>
    <row r="10644" spans="25:25" x14ac:dyDescent="0.25">
      <c r="Y10644" s="766"/>
    </row>
    <row r="10645" spans="25:25" x14ac:dyDescent="0.25">
      <c r="Y10645" s="766"/>
    </row>
    <row r="10646" spans="25:25" x14ac:dyDescent="0.25">
      <c r="Y10646" s="766"/>
    </row>
    <row r="10647" spans="25:25" x14ac:dyDescent="0.25">
      <c r="Y10647" s="766"/>
    </row>
    <row r="10648" spans="25:25" x14ac:dyDescent="0.25">
      <c r="Y10648" s="766"/>
    </row>
    <row r="10649" spans="25:25" x14ac:dyDescent="0.25">
      <c r="Y10649" s="766"/>
    </row>
    <row r="10650" spans="25:25" x14ac:dyDescent="0.25">
      <c r="Y10650" s="766"/>
    </row>
    <row r="10651" spans="25:25" x14ac:dyDescent="0.25">
      <c r="Y10651" s="766"/>
    </row>
    <row r="10652" spans="25:25" x14ac:dyDescent="0.25">
      <c r="Y10652" s="766"/>
    </row>
    <row r="10653" spans="25:25" x14ac:dyDescent="0.25">
      <c r="Y10653" s="766"/>
    </row>
    <row r="10654" spans="25:25" x14ac:dyDescent="0.25">
      <c r="Y10654" s="766"/>
    </row>
    <row r="10655" spans="25:25" x14ac:dyDescent="0.25">
      <c r="Y10655" s="766"/>
    </row>
    <row r="10656" spans="25:25" x14ac:dyDescent="0.25">
      <c r="Y10656" s="766"/>
    </row>
    <row r="10657" spans="25:25" x14ac:dyDescent="0.25">
      <c r="Y10657" s="766"/>
    </row>
    <row r="10658" spans="25:25" x14ac:dyDescent="0.25">
      <c r="Y10658" s="766"/>
    </row>
    <row r="10659" spans="25:25" x14ac:dyDescent="0.25">
      <c r="Y10659" s="766"/>
    </row>
    <row r="10660" spans="25:25" x14ac:dyDescent="0.25">
      <c r="Y10660" s="766"/>
    </row>
    <row r="10661" spans="25:25" x14ac:dyDescent="0.25">
      <c r="Y10661" s="766"/>
    </row>
    <row r="10662" spans="25:25" x14ac:dyDescent="0.25">
      <c r="Y10662" s="766"/>
    </row>
    <row r="10663" spans="25:25" x14ac:dyDescent="0.25">
      <c r="Y10663" s="766"/>
    </row>
    <row r="10664" spans="25:25" x14ac:dyDescent="0.25">
      <c r="Y10664" s="766"/>
    </row>
    <row r="10665" spans="25:25" x14ac:dyDescent="0.25">
      <c r="Y10665" s="766"/>
    </row>
    <row r="10666" spans="25:25" x14ac:dyDescent="0.25">
      <c r="Y10666" s="766"/>
    </row>
    <row r="10667" spans="25:25" x14ac:dyDescent="0.25">
      <c r="Y10667" s="766"/>
    </row>
    <row r="10668" spans="25:25" x14ac:dyDescent="0.25">
      <c r="Y10668" s="766"/>
    </row>
    <row r="10669" spans="25:25" x14ac:dyDescent="0.25">
      <c r="Y10669" s="766"/>
    </row>
    <row r="10670" spans="25:25" x14ac:dyDescent="0.25">
      <c r="Y10670" s="766"/>
    </row>
    <row r="10671" spans="25:25" x14ac:dyDescent="0.25">
      <c r="Y10671" s="766"/>
    </row>
    <row r="10672" spans="25:25" x14ac:dyDescent="0.25">
      <c r="Y10672" s="766"/>
    </row>
    <row r="10673" spans="25:25" x14ac:dyDescent="0.25">
      <c r="Y10673" s="766"/>
    </row>
    <row r="10674" spans="25:25" x14ac:dyDescent="0.25">
      <c r="Y10674" s="766"/>
    </row>
    <row r="10675" spans="25:25" x14ac:dyDescent="0.25">
      <c r="Y10675" s="766"/>
    </row>
    <row r="10676" spans="25:25" x14ac:dyDescent="0.25">
      <c r="Y10676" s="766"/>
    </row>
    <row r="10677" spans="25:25" x14ac:dyDescent="0.25">
      <c r="Y10677" s="766"/>
    </row>
    <row r="10678" spans="25:25" x14ac:dyDescent="0.25">
      <c r="Y10678" s="766"/>
    </row>
    <row r="10679" spans="25:25" x14ac:dyDescent="0.25">
      <c r="Y10679" s="766"/>
    </row>
    <row r="10680" spans="25:25" x14ac:dyDescent="0.25">
      <c r="Y10680" s="766"/>
    </row>
    <row r="10681" spans="25:25" x14ac:dyDescent="0.25">
      <c r="Y10681" s="766"/>
    </row>
    <row r="10682" spans="25:25" x14ac:dyDescent="0.25">
      <c r="Y10682" s="766"/>
    </row>
    <row r="10683" spans="25:25" x14ac:dyDescent="0.25">
      <c r="Y10683" s="766"/>
    </row>
    <row r="10684" spans="25:25" x14ac:dyDescent="0.25">
      <c r="Y10684" s="766"/>
    </row>
    <row r="10685" spans="25:25" x14ac:dyDescent="0.25">
      <c r="Y10685" s="766"/>
    </row>
    <row r="10686" spans="25:25" x14ac:dyDescent="0.25">
      <c r="Y10686" s="766"/>
    </row>
    <row r="10687" spans="25:25" x14ac:dyDescent="0.25">
      <c r="Y10687" s="766"/>
    </row>
    <row r="10688" spans="25:25" x14ac:dyDescent="0.25">
      <c r="Y10688" s="766"/>
    </row>
    <row r="10689" spans="25:25" x14ac:dyDescent="0.25">
      <c r="Y10689" s="766"/>
    </row>
    <row r="10690" spans="25:25" x14ac:dyDescent="0.25">
      <c r="Y10690" s="766"/>
    </row>
    <row r="10691" spans="25:25" x14ac:dyDescent="0.25">
      <c r="Y10691" s="766"/>
    </row>
    <row r="10692" spans="25:25" x14ac:dyDescent="0.25">
      <c r="Y10692" s="766"/>
    </row>
    <row r="10693" spans="25:25" x14ac:dyDescent="0.25">
      <c r="Y10693" s="766"/>
    </row>
    <row r="10694" spans="25:25" x14ac:dyDescent="0.25">
      <c r="Y10694" s="766"/>
    </row>
    <row r="10695" spans="25:25" x14ac:dyDescent="0.25">
      <c r="Y10695" s="766"/>
    </row>
    <row r="10696" spans="25:25" x14ac:dyDescent="0.25">
      <c r="Y10696" s="766"/>
    </row>
    <row r="10697" spans="25:25" x14ac:dyDescent="0.25">
      <c r="Y10697" s="766"/>
    </row>
    <row r="10698" spans="25:25" x14ac:dyDescent="0.25">
      <c r="Y10698" s="766"/>
    </row>
    <row r="10699" spans="25:25" x14ac:dyDescent="0.25">
      <c r="Y10699" s="766"/>
    </row>
    <row r="10700" spans="25:25" x14ac:dyDescent="0.25">
      <c r="Y10700" s="766"/>
    </row>
    <row r="10701" spans="25:25" x14ac:dyDescent="0.25">
      <c r="Y10701" s="766"/>
    </row>
    <row r="10702" spans="25:25" x14ac:dyDescent="0.25">
      <c r="Y10702" s="766"/>
    </row>
    <row r="10703" spans="25:25" x14ac:dyDescent="0.25">
      <c r="Y10703" s="766"/>
    </row>
    <row r="10704" spans="25:25" x14ac:dyDescent="0.25">
      <c r="Y10704" s="766"/>
    </row>
    <row r="10705" spans="25:25" x14ac:dyDescent="0.25">
      <c r="Y10705" s="766"/>
    </row>
    <row r="10706" spans="25:25" x14ac:dyDescent="0.25">
      <c r="Y10706" s="766"/>
    </row>
    <row r="10707" spans="25:25" x14ac:dyDescent="0.25">
      <c r="Y10707" s="766"/>
    </row>
    <row r="10708" spans="25:25" x14ac:dyDescent="0.25">
      <c r="Y10708" s="766"/>
    </row>
    <row r="10709" spans="25:25" x14ac:dyDescent="0.25">
      <c r="Y10709" s="766"/>
    </row>
    <row r="10710" spans="25:25" x14ac:dyDescent="0.25">
      <c r="Y10710" s="766"/>
    </row>
    <row r="10711" spans="25:25" x14ac:dyDescent="0.25">
      <c r="Y10711" s="766"/>
    </row>
    <row r="10712" spans="25:25" x14ac:dyDescent="0.25">
      <c r="Y10712" s="766"/>
    </row>
    <row r="10713" spans="25:25" x14ac:dyDescent="0.25">
      <c r="Y10713" s="766"/>
    </row>
    <row r="10714" spans="25:25" x14ac:dyDescent="0.25">
      <c r="Y10714" s="766"/>
    </row>
    <row r="10715" spans="25:25" x14ac:dyDescent="0.25">
      <c r="Y10715" s="766"/>
    </row>
    <row r="10716" spans="25:25" x14ac:dyDescent="0.25">
      <c r="Y10716" s="766"/>
    </row>
    <row r="10717" spans="25:25" x14ac:dyDescent="0.25">
      <c r="Y10717" s="766"/>
    </row>
    <row r="10718" spans="25:25" x14ac:dyDescent="0.25">
      <c r="Y10718" s="766"/>
    </row>
    <row r="10719" spans="25:25" x14ac:dyDescent="0.25">
      <c r="Y10719" s="766"/>
    </row>
    <row r="10720" spans="25:25" x14ac:dyDescent="0.25">
      <c r="Y10720" s="766"/>
    </row>
    <row r="10721" spans="25:25" x14ac:dyDescent="0.25">
      <c r="Y10721" s="766"/>
    </row>
    <row r="10722" spans="25:25" x14ac:dyDescent="0.25">
      <c r="Y10722" s="766"/>
    </row>
    <row r="10723" spans="25:25" x14ac:dyDescent="0.25">
      <c r="Y10723" s="766"/>
    </row>
    <row r="10724" spans="25:25" x14ac:dyDescent="0.25">
      <c r="Y10724" s="766"/>
    </row>
    <row r="10725" spans="25:25" x14ac:dyDescent="0.25">
      <c r="Y10725" s="766"/>
    </row>
    <row r="10726" spans="25:25" x14ac:dyDescent="0.25">
      <c r="Y10726" s="766"/>
    </row>
    <row r="10727" spans="25:25" x14ac:dyDescent="0.25">
      <c r="Y10727" s="766"/>
    </row>
    <row r="10728" spans="25:25" x14ac:dyDescent="0.25">
      <c r="Y10728" s="766"/>
    </row>
    <row r="10729" spans="25:25" x14ac:dyDescent="0.25">
      <c r="Y10729" s="766"/>
    </row>
    <row r="10730" spans="25:25" x14ac:dyDescent="0.25">
      <c r="Y10730" s="766"/>
    </row>
    <row r="10731" spans="25:25" x14ac:dyDescent="0.25">
      <c r="Y10731" s="766"/>
    </row>
    <row r="10732" spans="25:25" x14ac:dyDescent="0.25">
      <c r="Y10732" s="766"/>
    </row>
    <row r="10733" spans="25:25" x14ac:dyDescent="0.25">
      <c r="Y10733" s="766"/>
    </row>
    <row r="10734" spans="25:25" x14ac:dyDescent="0.25">
      <c r="Y10734" s="766"/>
    </row>
    <row r="10735" spans="25:25" x14ac:dyDescent="0.25">
      <c r="Y10735" s="766"/>
    </row>
    <row r="10736" spans="25:25" x14ac:dyDescent="0.25">
      <c r="Y10736" s="766"/>
    </row>
    <row r="10737" spans="25:25" x14ac:dyDescent="0.25">
      <c r="Y10737" s="766"/>
    </row>
    <row r="10738" spans="25:25" x14ac:dyDescent="0.25">
      <c r="Y10738" s="766"/>
    </row>
    <row r="10739" spans="25:25" x14ac:dyDescent="0.25">
      <c r="Y10739" s="766"/>
    </row>
    <row r="10740" spans="25:25" x14ac:dyDescent="0.25">
      <c r="Y10740" s="766"/>
    </row>
    <row r="10741" spans="25:25" x14ac:dyDescent="0.25">
      <c r="Y10741" s="766"/>
    </row>
    <row r="10742" spans="25:25" x14ac:dyDescent="0.25">
      <c r="Y10742" s="766"/>
    </row>
    <row r="10743" spans="25:25" x14ac:dyDescent="0.25">
      <c r="Y10743" s="766"/>
    </row>
    <row r="10744" spans="25:25" x14ac:dyDescent="0.25">
      <c r="Y10744" s="766"/>
    </row>
    <row r="10745" spans="25:25" x14ac:dyDescent="0.25">
      <c r="Y10745" s="766"/>
    </row>
    <row r="10746" spans="25:25" x14ac:dyDescent="0.25">
      <c r="Y10746" s="766"/>
    </row>
    <row r="10747" spans="25:25" x14ac:dyDescent="0.25">
      <c r="Y10747" s="766"/>
    </row>
    <row r="10748" spans="25:25" x14ac:dyDescent="0.25">
      <c r="Y10748" s="766"/>
    </row>
    <row r="10749" spans="25:25" x14ac:dyDescent="0.25">
      <c r="Y10749" s="766"/>
    </row>
    <row r="10750" spans="25:25" x14ac:dyDescent="0.25">
      <c r="Y10750" s="766"/>
    </row>
    <row r="10751" spans="25:25" x14ac:dyDescent="0.25">
      <c r="Y10751" s="766"/>
    </row>
    <row r="10752" spans="25:25" x14ac:dyDescent="0.25">
      <c r="Y10752" s="766"/>
    </row>
    <row r="10753" spans="25:25" x14ac:dyDescent="0.25">
      <c r="Y10753" s="766"/>
    </row>
    <row r="10754" spans="25:25" x14ac:dyDescent="0.25">
      <c r="Y10754" s="766"/>
    </row>
    <row r="10755" spans="25:25" x14ac:dyDescent="0.25">
      <c r="Y10755" s="766"/>
    </row>
    <row r="10756" spans="25:25" x14ac:dyDescent="0.25">
      <c r="Y10756" s="766"/>
    </row>
    <row r="10757" spans="25:25" x14ac:dyDescent="0.25">
      <c r="Y10757" s="766"/>
    </row>
    <row r="10758" spans="25:25" x14ac:dyDescent="0.25">
      <c r="Y10758" s="766"/>
    </row>
    <row r="10759" spans="25:25" x14ac:dyDescent="0.25">
      <c r="Y10759" s="766"/>
    </row>
    <row r="10760" spans="25:25" x14ac:dyDescent="0.25">
      <c r="Y10760" s="766"/>
    </row>
    <row r="10761" spans="25:25" x14ac:dyDescent="0.25">
      <c r="Y10761" s="766"/>
    </row>
    <row r="10762" spans="25:25" x14ac:dyDescent="0.25">
      <c r="Y10762" s="766"/>
    </row>
    <row r="10763" spans="25:25" x14ac:dyDescent="0.25">
      <c r="Y10763" s="766"/>
    </row>
    <row r="10764" spans="25:25" x14ac:dyDescent="0.25">
      <c r="Y10764" s="766"/>
    </row>
    <row r="10765" spans="25:25" x14ac:dyDescent="0.25">
      <c r="Y10765" s="766"/>
    </row>
    <row r="10766" spans="25:25" x14ac:dyDescent="0.25">
      <c r="Y10766" s="766"/>
    </row>
    <row r="10767" spans="25:25" x14ac:dyDescent="0.25">
      <c r="Y10767" s="766"/>
    </row>
    <row r="10768" spans="25:25" x14ac:dyDescent="0.25">
      <c r="Y10768" s="766"/>
    </row>
    <row r="10769" spans="25:25" x14ac:dyDescent="0.25">
      <c r="Y10769" s="766"/>
    </row>
    <row r="10770" spans="25:25" x14ac:dyDescent="0.25">
      <c r="Y10770" s="766"/>
    </row>
    <row r="10771" spans="25:25" x14ac:dyDescent="0.25">
      <c r="Y10771" s="766"/>
    </row>
    <row r="10772" spans="25:25" x14ac:dyDescent="0.25">
      <c r="Y10772" s="766"/>
    </row>
    <row r="10773" spans="25:25" x14ac:dyDescent="0.25">
      <c r="Y10773" s="766"/>
    </row>
    <row r="10774" spans="25:25" x14ac:dyDescent="0.25">
      <c r="Y10774" s="766"/>
    </row>
    <row r="10775" spans="25:25" x14ac:dyDescent="0.25">
      <c r="Y10775" s="766"/>
    </row>
    <row r="10776" spans="25:25" x14ac:dyDescent="0.25">
      <c r="Y10776" s="766"/>
    </row>
    <row r="10777" spans="25:25" x14ac:dyDescent="0.25">
      <c r="Y10777" s="766"/>
    </row>
    <row r="10778" spans="25:25" x14ac:dyDescent="0.25">
      <c r="Y10778" s="766"/>
    </row>
    <row r="10779" spans="25:25" x14ac:dyDescent="0.25">
      <c r="Y10779" s="766"/>
    </row>
    <row r="10780" spans="25:25" x14ac:dyDescent="0.25">
      <c r="Y10780" s="766"/>
    </row>
    <row r="10781" spans="25:25" x14ac:dyDescent="0.25">
      <c r="Y10781" s="766"/>
    </row>
    <row r="10782" spans="25:25" x14ac:dyDescent="0.25">
      <c r="Y10782" s="766"/>
    </row>
    <row r="10783" spans="25:25" x14ac:dyDescent="0.25">
      <c r="Y10783" s="766"/>
    </row>
    <row r="10784" spans="25:25" x14ac:dyDescent="0.25">
      <c r="Y10784" s="766"/>
    </row>
    <row r="10785" spans="25:25" x14ac:dyDescent="0.25">
      <c r="Y10785" s="766"/>
    </row>
    <row r="10786" spans="25:25" x14ac:dyDescent="0.25">
      <c r="Y10786" s="766"/>
    </row>
    <row r="10787" spans="25:25" x14ac:dyDescent="0.25">
      <c r="Y10787" s="766"/>
    </row>
    <row r="10788" spans="25:25" x14ac:dyDescent="0.25">
      <c r="Y10788" s="766"/>
    </row>
    <row r="10789" spans="25:25" x14ac:dyDescent="0.25">
      <c r="Y10789" s="766"/>
    </row>
    <row r="10790" spans="25:25" x14ac:dyDescent="0.25">
      <c r="Y10790" s="766"/>
    </row>
    <row r="10791" spans="25:25" x14ac:dyDescent="0.25">
      <c r="Y10791" s="766"/>
    </row>
    <row r="10792" spans="25:25" x14ac:dyDescent="0.25">
      <c r="Y10792" s="766"/>
    </row>
    <row r="10793" spans="25:25" x14ac:dyDescent="0.25">
      <c r="Y10793" s="766"/>
    </row>
    <row r="10794" spans="25:25" x14ac:dyDescent="0.25">
      <c r="Y10794" s="766"/>
    </row>
    <row r="10795" spans="25:25" x14ac:dyDescent="0.25">
      <c r="Y10795" s="766"/>
    </row>
    <row r="10796" spans="25:25" x14ac:dyDescent="0.25">
      <c r="Y10796" s="766"/>
    </row>
    <row r="10797" spans="25:25" x14ac:dyDescent="0.25">
      <c r="Y10797" s="766"/>
    </row>
    <row r="10798" spans="25:25" x14ac:dyDescent="0.25">
      <c r="Y10798" s="766"/>
    </row>
    <row r="10799" spans="25:25" x14ac:dyDescent="0.25">
      <c r="Y10799" s="766"/>
    </row>
    <row r="10800" spans="25:25" x14ac:dyDescent="0.25">
      <c r="Y10800" s="766"/>
    </row>
    <row r="10801" spans="25:25" x14ac:dyDescent="0.25">
      <c r="Y10801" s="766"/>
    </row>
    <row r="10802" spans="25:25" x14ac:dyDescent="0.25">
      <c r="Y10802" s="766"/>
    </row>
    <row r="10803" spans="25:25" x14ac:dyDescent="0.25">
      <c r="Y10803" s="766"/>
    </row>
    <row r="10804" spans="25:25" x14ac:dyDescent="0.25">
      <c r="Y10804" s="766"/>
    </row>
    <row r="10805" spans="25:25" x14ac:dyDescent="0.25">
      <c r="Y10805" s="766"/>
    </row>
    <row r="10806" spans="25:25" x14ac:dyDescent="0.25">
      <c r="Y10806" s="766"/>
    </row>
    <row r="10807" spans="25:25" x14ac:dyDescent="0.25">
      <c r="Y10807" s="766"/>
    </row>
    <row r="10808" spans="25:25" x14ac:dyDescent="0.25">
      <c r="Y10808" s="766"/>
    </row>
    <row r="10809" spans="25:25" x14ac:dyDescent="0.25">
      <c r="Y10809" s="766"/>
    </row>
    <row r="10810" spans="25:25" x14ac:dyDescent="0.25">
      <c r="Y10810" s="766"/>
    </row>
    <row r="10811" spans="25:25" x14ac:dyDescent="0.25">
      <c r="Y10811" s="766"/>
    </row>
    <row r="10812" spans="25:25" x14ac:dyDescent="0.25">
      <c r="Y10812" s="766"/>
    </row>
    <row r="10813" spans="25:25" x14ac:dyDescent="0.25">
      <c r="Y10813" s="766"/>
    </row>
    <row r="10814" spans="25:25" x14ac:dyDescent="0.25">
      <c r="Y10814" s="766"/>
    </row>
    <row r="10815" spans="25:25" x14ac:dyDescent="0.25">
      <c r="Y10815" s="766"/>
    </row>
    <row r="10816" spans="25:25" x14ac:dyDescent="0.25">
      <c r="Y10816" s="766"/>
    </row>
    <row r="10817" spans="25:25" x14ac:dyDescent="0.25">
      <c r="Y10817" s="766"/>
    </row>
    <row r="10818" spans="25:25" x14ac:dyDescent="0.25">
      <c r="Y10818" s="766"/>
    </row>
    <row r="10819" spans="25:25" x14ac:dyDescent="0.25">
      <c r="Y10819" s="766"/>
    </row>
    <row r="10820" spans="25:25" x14ac:dyDescent="0.25">
      <c r="Y10820" s="766"/>
    </row>
    <row r="10821" spans="25:25" x14ac:dyDescent="0.25">
      <c r="Y10821" s="766"/>
    </row>
    <row r="10822" spans="25:25" x14ac:dyDescent="0.25">
      <c r="Y10822" s="766"/>
    </row>
    <row r="10823" spans="25:25" x14ac:dyDescent="0.25">
      <c r="Y10823" s="766"/>
    </row>
    <row r="10824" spans="25:25" x14ac:dyDescent="0.25">
      <c r="Y10824" s="766"/>
    </row>
    <row r="10825" spans="25:25" x14ac:dyDescent="0.25">
      <c r="Y10825" s="766"/>
    </row>
    <row r="10826" spans="25:25" x14ac:dyDescent="0.25">
      <c r="Y10826" s="766"/>
    </row>
    <row r="10827" spans="25:25" x14ac:dyDescent="0.25">
      <c r="Y10827" s="766"/>
    </row>
    <row r="10828" spans="25:25" x14ac:dyDescent="0.25">
      <c r="Y10828" s="766"/>
    </row>
    <row r="10829" spans="25:25" x14ac:dyDescent="0.25">
      <c r="Y10829" s="766"/>
    </row>
    <row r="10830" spans="25:25" x14ac:dyDescent="0.25">
      <c r="Y10830" s="766"/>
    </row>
    <row r="10831" spans="25:25" x14ac:dyDescent="0.25">
      <c r="Y10831" s="766"/>
    </row>
    <row r="10832" spans="25:25" x14ac:dyDescent="0.25">
      <c r="Y10832" s="766"/>
    </row>
    <row r="10833" spans="25:25" x14ac:dyDescent="0.25">
      <c r="Y10833" s="766"/>
    </row>
    <row r="10834" spans="25:25" x14ac:dyDescent="0.25">
      <c r="Y10834" s="766"/>
    </row>
    <row r="10835" spans="25:25" x14ac:dyDescent="0.25">
      <c r="Y10835" s="766"/>
    </row>
    <row r="10836" spans="25:25" x14ac:dyDescent="0.25">
      <c r="Y10836" s="766"/>
    </row>
    <row r="10837" spans="25:25" x14ac:dyDescent="0.25">
      <c r="Y10837" s="766"/>
    </row>
    <row r="10838" spans="25:25" x14ac:dyDescent="0.25">
      <c r="Y10838" s="766"/>
    </row>
    <row r="10839" spans="25:25" x14ac:dyDescent="0.25">
      <c r="Y10839" s="766"/>
    </row>
    <row r="10840" spans="25:25" x14ac:dyDescent="0.25">
      <c r="Y10840" s="766"/>
    </row>
    <row r="10841" spans="25:25" x14ac:dyDescent="0.25">
      <c r="Y10841" s="766"/>
    </row>
    <row r="10842" spans="25:25" x14ac:dyDescent="0.25">
      <c r="Y10842" s="766"/>
    </row>
    <row r="10843" spans="25:25" x14ac:dyDescent="0.25">
      <c r="Y10843" s="766"/>
    </row>
    <row r="10844" spans="25:25" x14ac:dyDescent="0.25">
      <c r="Y10844" s="766"/>
    </row>
    <row r="10845" spans="25:25" x14ac:dyDescent="0.25">
      <c r="Y10845" s="766"/>
    </row>
    <row r="10846" spans="25:25" x14ac:dyDescent="0.25">
      <c r="Y10846" s="766"/>
    </row>
    <row r="10847" spans="25:25" x14ac:dyDescent="0.25">
      <c r="Y10847" s="766"/>
    </row>
    <row r="10848" spans="25:25" x14ac:dyDescent="0.25">
      <c r="Y10848" s="766"/>
    </row>
    <row r="10849" spans="25:25" x14ac:dyDescent="0.25">
      <c r="Y10849" s="766"/>
    </row>
    <row r="10850" spans="25:25" x14ac:dyDescent="0.25">
      <c r="Y10850" s="766"/>
    </row>
    <row r="10851" spans="25:25" x14ac:dyDescent="0.25">
      <c r="Y10851" s="766"/>
    </row>
    <row r="10852" spans="25:25" x14ac:dyDescent="0.25">
      <c r="Y10852" s="766"/>
    </row>
    <row r="10853" spans="25:25" x14ac:dyDescent="0.25">
      <c r="Y10853" s="766"/>
    </row>
    <row r="10854" spans="25:25" x14ac:dyDescent="0.25">
      <c r="Y10854" s="766"/>
    </row>
    <row r="10855" spans="25:25" x14ac:dyDescent="0.25">
      <c r="Y10855" s="766"/>
    </row>
    <row r="10856" spans="25:25" x14ac:dyDescent="0.25">
      <c r="Y10856" s="766"/>
    </row>
    <row r="10857" spans="25:25" x14ac:dyDescent="0.25">
      <c r="Y10857" s="766"/>
    </row>
    <row r="10858" spans="25:25" x14ac:dyDescent="0.25">
      <c r="Y10858" s="766"/>
    </row>
    <row r="10859" spans="25:25" x14ac:dyDescent="0.25">
      <c r="Y10859" s="766"/>
    </row>
    <row r="10860" spans="25:25" x14ac:dyDescent="0.25">
      <c r="Y10860" s="766"/>
    </row>
    <row r="10861" spans="25:25" x14ac:dyDescent="0.25">
      <c r="Y10861" s="766"/>
    </row>
    <row r="10862" spans="25:25" x14ac:dyDescent="0.25">
      <c r="Y10862" s="766"/>
    </row>
    <row r="10863" spans="25:25" x14ac:dyDescent="0.25">
      <c r="Y10863" s="766"/>
    </row>
    <row r="10864" spans="25:25" x14ac:dyDescent="0.25">
      <c r="Y10864" s="766"/>
    </row>
    <row r="10865" spans="25:25" x14ac:dyDescent="0.25">
      <c r="Y10865" s="766"/>
    </row>
    <row r="10866" spans="25:25" x14ac:dyDescent="0.25">
      <c r="Y10866" s="766"/>
    </row>
    <row r="10867" spans="25:25" x14ac:dyDescent="0.25">
      <c r="Y10867" s="766"/>
    </row>
    <row r="10868" spans="25:25" x14ac:dyDescent="0.25">
      <c r="Y10868" s="766"/>
    </row>
    <row r="10869" spans="25:25" x14ac:dyDescent="0.25">
      <c r="Y10869" s="766"/>
    </row>
    <row r="10870" spans="25:25" x14ac:dyDescent="0.25">
      <c r="Y10870" s="766"/>
    </row>
    <row r="10871" spans="25:25" x14ac:dyDescent="0.25">
      <c r="Y10871" s="766"/>
    </row>
    <row r="10872" spans="25:25" x14ac:dyDescent="0.25">
      <c r="Y10872" s="766"/>
    </row>
    <row r="10873" spans="25:25" x14ac:dyDescent="0.25">
      <c r="Y10873" s="766"/>
    </row>
    <row r="10874" spans="25:25" x14ac:dyDescent="0.25">
      <c r="Y10874" s="766"/>
    </row>
    <row r="10875" spans="25:25" x14ac:dyDescent="0.25">
      <c r="Y10875" s="766"/>
    </row>
    <row r="10876" spans="25:25" x14ac:dyDescent="0.25">
      <c r="Y10876" s="766"/>
    </row>
    <row r="10877" spans="25:25" x14ac:dyDescent="0.25">
      <c r="Y10877" s="766"/>
    </row>
    <row r="10878" spans="25:25" x14ac:dyDescent="0.25">
      <c r="Y10878" s="766"/>
    </row>
    <row r="10879" spans="25:25" x14ac:dyDescent="0.25">
      <c r="Y10879" s="766"/>
    </row>
    <row r="10880" spans="25:25" x14ac:dyDescent="0.25">
      <c r="Y10880" s="766"/>
    </row>
    <row r="10881" spans="25:25" x14ac:dyDescent="0.25">
      <c r="Y10881" s="766"/>
    </row>
    <row r="10882" spans="25:25" x14ac:dyDescent="0.25">
      <c r="Y10882" s="766"/>
    </row>
    <row r="10883" spans="25:25" x14ac:dyDescent="0.25">
      <c r="Y10883" s="766"/>
    </row>
    <row r="10884" spans="25:25" x14ac:dyDescent="0.25">
      <c r="Y10884" s="766"/>
    </row>
    <row r="10885" spans="25:25" x14ac:dyDescent="0.25">
      <c r="Y10885" s="766"/>
    </row>
    <row r="10886" spans="25:25" x14ac:dyDescent="0.25">
      <c r="Y10886" s="766"/>
    </row>
    <row r="10887" spans="25:25" x14ac:dyDescent="0.25">
      <c r="Y10887" s="766"/>
    </row>
    <row r="10888" spans="25:25" x14ac:dyDescent="0.25">
      <c r="Y10888" s="766"/>
    </row>
    <row r="10889" spans="25:25" x14ac:dyDescent="0.25">
      <c r="Y10889" s="766"/>
    </row>
    <row r="10890" spans="25:25" x14ac:dyDescent="0.25">
      <c r="Y10890" s="766"/>
    </row>
    <row r="10891" spans="25:25" x14ac:dyDescent="0.25">
      <c r="Y10891" s="766"/>
    </row>
    <row r="10892" spans="25:25" x14ac:dyDescent="0.25">
      <c r="Y10892" s="766"/>
    </row>
    <row r="10893" spans="25:25" x14ac:dyDescent="0.25">
      <c r="Y10893" s="766"/>
    </row>
    <row r="10894" spans="25:25" x14ac:dyDescent="0.25">
      <c r="Y10894" s="766"/>
    </row>
    <row r="10895" spans="25:25" x14ac:dyDescent="0.25">
      <c r="Y10895" s="766"/>
    </row>
    <row r="10896" spans="25:25" x14ac:dyDescent="0.25">
      <c r="Y10896" s="766"/>
    </row>
    <row r="10897" spans="25:25" x14ac:dyDescent="0.25">
      <c r="Y10897" s="766"/>
    </row>
    <row r="10898" spans="25:25" x14ac:dyDescent="0.25">
      <c r="Y10898" s="766"/>
    </row>
    <row r="10899" spans="25:25" x14ac:dyDescent="0.25">
      <c r="Y10899" s="766"/>
    </row>
    <row r="10900" spans="25:25" x14ac:dyDescent="0.25">
      <c r="Y10900" s="766"/>
    </row>
    <row r="10901" spans="25:25" x14ac:dyDescent="0.25">
      <c r="Y10901" s="766"/>
    </row>
    <row r="10902" spans="25:25" x14ac:dyDescent="0.25">
      <c r="Y10902" s="766"/>
    </row>
    <row r="10903" spans="25:25" x14ac:dyDescent="0.25">
      <c r="Y10903" s="766"/>
    </row>
    <row r="10904" spans="25:25" x14ac:dyDescent="0.25">
      <c r="Y10904" s="766"/>
    </row>
    <row r="10905" spans="25:25" x14ac:dyDescent="0.25">
      <c r="Y10905" s="766"/>
    </row>
    <row r="10906" spans="25:25" x14ac:dyDescent="0.25">
      <c r="Y10906" s="766"/>
    </row>
    <row r="10907" spans="25:25" x14ac:dyDescent="0.25">
      <c r="Y10907" s="766"/>
    </row>
    <row r="10908" spans="25:25" x14ac:dyDescent="0.25">
      <c r="Y10908" s="766"/>
    </row>
    <row r="10909" spans="25:25" x14ac:dyDescent="0.25">
      <c r="Y10909" s="766"/>
    </row>
    <row r="10910" spans="25:25" x14ac:dyDescent="0.25">
      <c r="Y10910" s="766"/>
    </row>
    <row r="10911" spans="25:25" x14ac:dyDescent="0.25">
      <c r="Y10911" s="766"/>
    </row>
    <row r="10912" spans="25:25" x14ac:dyDescent="0.25">
      <c r="Y10912" s="766"/>
    </row>
    <row r="10913" spans="25:25" x14ac:dyDescent="0.25">
      <c r="Y10913" s="766"/>
    </row>
    <row r="10914" spans="25:25" x14ac:dyDescent="0.25">
      <c r="Y10914" s="766"/>
    </row>
    <row r="10915" spans="25:25" x14ac:dyDescent="0.25">
      <c r="Y10915" s="766"/>
    </row>
    <row r="10916" spans="25:25" x14ac:dyDescent="0.25">
      <c r="Y10916" s="766"/>
    </row>
    <row r="10917" spans="25:25" x14ac:dyDescent="0.25">
      <c r="Y10917" s="766"/>
    </row>
    <row r="10918" spans="25:25" x14ac:dyDescent="0.25">
      <c r="Y10918" s="766"/>
    </row>
    <row r="10919" spans="25:25" x14ac:dyDescent="0.25">
      <c r="Y10919" s="766"/>
    </row>
    <row r="10920" spans="25:25" x14ac:dyDescent="0.25">
      <c r="Y10920" s="766"/>
    </row>
    <row r="10921" spans="25:25" x14ac:dyDescent="0.25">
      <c r="Y10921" s="766"/>
    </row>
    <row r="10922" spans="25:25" x14ac:dyDescent="0.25">
      <c r="Y10922" s="766"/>
    </row>
    <row r="10923" spans="25:25" x14ac:dyDescent="0.25">
      <c r="Y10923" s="766"/>
    </row>
    <row r="10924" spans="25:25" x14ac:dyDescent="0.25">
      <c r="Y10924" s="766"/>
    </row>
    <row r="10925" spans="25:25" x14ac:dyDescent="0.25">
      <c r="Y10925" s="766"/>
    </row>
    <row r="10926" spans="25:25" x14ac:dyDescent="0.25">
      <c r="Y10926" s="766"/>
    </row>
    <row r="10927" spans="25:25" x14ac:dyDescent="0.25">
      <c r="Y10927" s="766"/>
    </row>
    <row r="10928" spans="25:25" x14ac:dyDescent="0.25">
      <c r="Y10928" s="766"/>
    </row>
    <row r="10929" spans="25:25" x14ac:dyDescent="0.25">
      <c r="Y10929" s="766"/>
    </row>
    <row r="10930" spans="25:25" x14ac:dyDescent="0.25">
      <c r="Y10930" s="766"/>
    </row>
    <row r="10931" spans="25:25" x14ac:dyDescent="0.25">
      <c r="Y10931" s="766"/>
    </row>
    <row r="10932" spans="25:25" x14ac:dyDescent="0.25">
      <c r="Y10932" s="766"/>
    </row>
    <row r="10933" spans="25:25" x14ac:dyDescent="0.25">
      <c r="Y10933" s="766"/>
    </row>
    <row r="10934" spans="25:25" x14ac:dyDescent="0.25">
      <c r="Y10934" s="766"/>
    </row>
    <row r="10935" spans="25:25" x14ac:dyDescent="0.25">
      <c r="Y10935" s="766"/>
    </row>
    <row r="10936" spans="25:25" x14ac:dyDescent="0.25">
      <c r="Y10936" s="766"/>
    </row>
    <row r="10937" spans="25:25" x14ac:dyDescent="0.25">
      <c r="Y10937" s="766"/>
    </row>
    <row r="10938" spans="25:25" x14ac:dyDescent="0.25">
      <c r="Y10938" s="766"/>
    </row>
    <row r="10939" spans="25:25" x14ac:dyDescent="0.25">
      <c r="Y10939" s="766"/>
    </row>
    <row r="10940" spans="25:25" x14ac:dyDescent="0.25">
      <c r="Y10940" s="766"/>
    </row>
    <row r="10941" spans="25:25" x14ac:dyDescent="0.25">
      <c r="Y10941" s="766"/>
    </row>
    <row r="10942" spans="25:25" x14ac:dyDescent="0.25">
      <c r="Y10942" s="766"/>
    </row>
    <row r="10943" spans="25:25" x14ac:dyDescent="0.25">
      <c r="Y10943" s="766"/>
    </row>
    <row r="10944" spans="25:25" x14ac:dyDescent="0.25">
      <c r="Y10944" s="766"/>
    </row>
    <row r="10945" spans="25:25" x14ac:dyDescent="0.25">
      <c r="Y10945" s="766"/>
    </row>
    <row r="10946" spans="25:25" x14ac:dyDescent="0.25">
      <c r="Y10946" s="766"/>
    </row>
    <row r="10947" spans="25:25" x14ac:dyDescent="0.25">
      <c r="Y10947" s="766"/>
    </row>
    <row r="10948" spans="25:25" x14ac:dyDescent="0.25">
      <c r="Y10948" s="766"/>
    </row>
    <row r="10949" spans="25:25" x14ac:dyDescent="0.25">
      <c r="Y10949" s="766"/>
    </row>
    <row r="10950" spans="25:25" x14ac:dyDescent="0.25">
      <c r="Y10950" s="766"/>
    </row>
    <row r="10951" spans="25:25" x14ac:dyDescent="0.25">
      <c r="Y10951" s="766"/>
    </row>
    <row r="10952" spans="25:25" x14ac:dyDescent="0.25">
      <c r="Y10952" s="766"/>
    </row>
    <row r="10953" spans="25:25" x14ac:dyDescent="0.25">
      <c r="Y10953" s="766"/>
    </row>
    <row r="10954" spans="25:25" x14ac:dyDescent="0.25">
      <c r="Y10954" s="766"/>
    </row>
    <row r="10955" spans="25:25" x14ac:dyDescent="0.25">
      <c r="Y10955" s="766"/>
    </row>
    <row r="10956" spans="25:25" x14ac:dyDescent="0.25">
      <c r="Y10956" s="766"/>
    </row>
    <row r="10957" spans="25:25" x14ac:dyDescent="0.25">
      <c r="Y10957" s="766"/>
    </row>
    <row r="10958" spans="25:25" x14ac:dyDescent="0.25">
      <c r="Y10958" s="766"/>
    </row>
    <row r="10959" spans="25:25" x14ac:dyDescent="0.25">
      <c r="Y10959" s="766"/>
    </row>
    <row r="10960" spans="25:25" x14ac:dyDescent="0.25">
      <c r="Y10960" s="766"/>
    </row>
    <row r="10961" spans="25:25" x14ac:dyDescent="0.25">
      <c r="Y10961" s="766"/>
    </row>
    <row r="10962" spans="25:25" x14ac:dyDescent="0.25">
      <c r="Y10962" s="766"/>
    </row>
    <row r="10963" spans="25:25" x14ac:dyDescent="0.25">
      <c r="Y10963" s="766"/>
    </row>
    <row r="10964" spans="25:25" x14ac:dyDescent="0.25">
      <c r="Y10964" s="766"/>
    </row>
    <row r="10965" spans="25:25" x14ac:dyDescent="0.25">
      <c r="Y10965" s="766"/>
    </row>
    <row r="10966" spans="25:25" x14ac:dyDescent="0.25">
      <c r="Y10966" s="766"/>
    </row>
    <row r="10967" spans="25:25" x14ac:dyDescent="0.25">
      <c r="Y10967" s="766"/>
    </row>
    <row r="10968" spans="25:25" x14ac:dyDescent="0.25">
      <c r="Y10968" s="766"/>
    </row>
    <row r="10969" spans="25:25" x14ac:dyDescent="0.25">
      <c r="Y10969" s="766"/>
    </row>
    <row r="10970" spans="25:25" x14ac:dyDescent="0.25">
      <c r="Y10970" s="766"/>
    </row>
    <row r="10971" spans="25:25" x14ac:dyDescent="0.25">
      <c r="Y10971" s="766"/>
    </row>
    <row r="10972" spans="25:25" x14ac:dyDescent="0.25">
      <c r="Y10972" s="766"/>
    </row>
    <row r="10973" spans="25:25" x14ac:dyDescent="0.25">
      <c r="Y10973" s="766"/>
    </row>
    <row r="10974" spans="25:25" x14ac:dyDescent="0.25">
      <c r="Y10974" s="766"/>
    </row>
    <row r="10975" spans="25:25" x14ac:dyDescent="0.25">
      <c r="Y10975" s="766"/>
    </row>
    <row r="10976" spans="25:25" x14ac:dyDescent="0.25">
      <c r="Y10976" s="766"/>
    </row>
    <row r="10977" spans="25:25" x14ac:dyDescent="0.25">
      <c r="Y10977" s="766"/>
    </row>
    <row r="10978" spans="25:25" x14ac:dyDescent="0.25">
      <c r="Y10978" s="766"/>
    </row>
    <row r="10979" spans="25:25" x14ac:dyDescent="0.25">
      <c r="Y10979" s="766"/>
    </row>
    <row r="10980" spans="25:25" x14ac:dyDescent="0.25">
      <c r="Y10980" s="766"/>
    </row>
    <row r="10981" spans="25:25" x14ac:dyDescent="0.25">
      <c r="Y10981" s="766"/>
    </row>
    <row r="10982" spans="25:25" x14ac:dyDescent="0.25">
      <c r="Y10982" s="766"/>
    </row>
    <row r="10983" spans="25:25" x14ac:dyDescent="0.25">
      <c r="Y10983" s="766"/>
    </row>
    <row r="10984" spans="25:25" x14ac:dyDescent="0.25">
      <c r="Y10984" s="766"/>
    </row>
    <row r="10985" spans="25:25" x14ac:dyDescent="0.25">
      <c r="Y10985" s="766"/>
    </row>
    <row r="10986" spans="25:25" x14ac:dyDescent="0.25">
      <c r="Y10986" s="766"/>
    </row>
    <row r="10987" spans="25:25" x14ac:dyDescent="0.25">
      <c r="Y10987" s="766"/>
    </row>
    <row r="10988" spans="25:25" x14ac:dyDescent="0.25">
      <c r="Y10988" s="766"/>
    </row>
    <row r="10989" spans="25:25" x14ac:dyDescent="0.25">
      <c r="Y10989" s="766"/>
    </row>
    <row r="10990" spans="25:25" x14ac:dyDescent="0.25">
      <c r="Y10990" s="766"/>
    </row>
    <row r="10991" spans="25:25" x14ac:dyDescent="0.25">
      <c r="Y10991" s="766"/>
    </row>
    <row r="10992" spans="25:25" x14ac:dyDescent="0.25">
      <c r="Y10992" s="766"/>
    </row>
    <row r="10993" spans="25:25" x14ac:dyDescent="0.25">
      <c r="Y10993" s="766"/>
    </row>
    <row r="10994" spans="25:25" x14ac:dyDescent="0.25">
      <c r="Y10994" s="766"/>
    </row>
    <row r="10995" spans="25:25" x14ac:dyDescent="0.25">
      <c r="Y10995" s="766"/>
    </row>
    <row r="10996" spans="25:25" x14ac:dyDescent="0.25">
      <c r="Y10996" s="766"/>
    </row>
    <row r="10997" spans="25:25" x14ac:dyDescent="0.25">
      <c r="Y10997" s="766"/>
    </row>
    <row r="10998" spans="25:25" x14ac:dyDescent="0.25">
      <c r="Y10998" s="766"/>
    </row>
    <row r="10999" spans="25:25" x14ac:dyDescent="0.25">
      <c r="Y10999" s="766"/>
    </row>
    <row r="11000" spans="25:25" x14ac:dyDescent="0.25">
      <c r="Y11000" s="766"/>
    </row>
    <row r="11001" spans="25:25" x14ac:dyDescent="0.25">
      <c r="Y11001" s="766"/>
    </row>
    <row r="11002" spans="25:25" x14ac:dyDescent="0.25">
      <c r="Y11002" s="766"/>
    </row>
    <row r="11003" spans="25:25" x14ac:dyDescent="0.25">
      <c r="Y11003" s="766"/>
    </row>
    <row r="11004" spans="25:25" x14ac:dyDescent="0.25">
      <c r="Y11004" s="766"/>
    </row>
    <row r="11005" spans="25:25" x14ac:dyDescent="0.25">
      <c r="Y11005" s="766"/>
    </row>
    <row r="11006" spans="25:25" x14ac:dyDescent="0.25">
      <c r="Y11006" s="766"/>
    </row>
    <row r="11007" spans="25:25" x14ac:dyDescent="0.25">
      <c r="Y11007" s="766"/>
    </row>
    <row r="11008" spans="25:25" x14ac:dyDescent="0.25">
      <c r="Y11008" s="766"/>
    </row>
    <row r="11009" spans="25:25" x14ac:dyDescent="0.25">
      <c r="Y11009" s="766"/>
    </row>
    <row r="11010" spans="25:25" x14ac:dyDescent="0.25">
      <c r="Y11010" s="766"/>
    </row>
    <row r="11011" spans="25:25" x14ac:dyDescent="0.25">
      <c r="Y11011" s="766"/>
    </row>
    <row r="11012" spans="25:25" x14ac:dyDescent="0.25">
      <c r="Y11012" s="766"/>
    </row>
    <row r="11013" spans="25:25" x14ac:dyDescent="0.25">
      <c r="Y11013" s="766"/>
    </row>
    <row r="11014" spans="25:25" x14ac:dyDescent="0.25">
      <c r="Y11014" s="766"/>
    </row>
    <row r="11015" spans="25:25" x14ac:dyDescent="0.25">
      <c r="Y11015" s="766"/>
    </row>
    <row r="11016" spans="25:25" x14ac:dyDescent="0.25">
      <c r="Y11016" s="766"/>
    </row>
    <row r="11017" spans="25:25" x14ac:dyDescent="0.25">
      <c r="Y11017" s="766"/>
    </row>
    <row r="11018" spans="25:25" x14ac:dyDescent="0.25">
      <c r="Y11018" s="766"/>
    </row>
    <row r="11019" spans="25:25" x14ac:dyDescent="0.25">
      <c r="Y11019" s="766"/>
    </row>
    <row r="11020" spans="25:25" x14ac:dyDescent="0.25">
      <c r="Y11020" s="766"/>
    </row>
    <row r="11021" spans="25:25" x14ac:dyDescent="0.25">
      <c r="Y11021" s="766"/>
    </row>
    <row r="11022" spans="25:25" x14ac:dyDescent="0.25">
      <c r="Y11022" s="766"/>
    </row>
    <row r="11023" spans="25:25" x14ac:dyDescent="0.25">
      <c r="Y11023" s="766"/>
    </row>
    <row r="11024" spans="25:25" x14ac:dyDescent="0.25">
      <c r="Y11024" s="766"/>
    </row>
    <row r="11025" spans="25:25" x14ac:dyDescent="0.25">
      <c r="Y11025" s="766"/>
    </row>
    <row r="11026" spans="25:25" x14ac:dyDescent="0.25">
      <c r="Y11026" s="766"/>
    </row>
    <row r="11027" spans="25:25" x14ac:dyDescent="0.25">
      <c r="Y11027" s="766"/>
    </row>
    <row r="11028" spans="25:25" x14ac:dyDescent="0.25">
      <c r="Y11028" s="766"/>
    </row>
    <row r="11029" spans="25:25" x14ac:dyDescent="0.25">
      <c r="Y11029" s="766"/>
    </row>
    <row r="11030" spans="25:25" x14ac:dyDescent="0.25">
      <c r="Y11030" s="766"/>
    </row>
    <row r="11031" spans="25:25" x14ac:dyDescent="0.25">
      <c r="Y11031" s="766"/>
    </row>
    <row r="11032" spans="25:25" x14ac:dyDescent="0.25">
      <c r="Y11032" s="766"/>
    </row>
    <row r="11033" spans="25:25" x14ac:dyDescent="0.25">
      <c r="Y11033" s="766"/>
    </row>
    <row r="11034" spans="25:25" x14ac:dyDescent="0.25">
      <c r="Y11034" s="766"/>
    </row>
    <row r="11035" spans="25:25" x14ac:dyDescent="0.25">
      <c r="Y11035" s="766"/>
    </row>
    <row r="11036" spans="25:25" x14ac:dyDescent="0.25">
      <c r="Y11036" s="766"/>
    </row>
    <row r="11037" spans="25:25" x14ac:dyDescent="0.25">
      <c r="Y11037" s="766"/>
    </row>
    <row r="11038" spans="25:25" x14ac:dyDescent="0.25">
      <c r="Y11038" s="766"/>
    </row>
    <row r="11039" spans="25:25" x14ac:dyDescent="0.25">
      <c r="Y11039" s="766"/>
    </row>
    <row r="11040" spans="25:25" x14ac:dyDescent="0.25">
      <c r="Y11040" s="766"/>
    </row>
    <row r="11041" spans="25:25" x14ac:dyDescent="0.25">
      <c r="Y11041" s="766"/>
    </row>
    <row r="11042" spans="25:25" x14ac:dyDescent="0.25">
      <c r="Y11042" s="766"/>
    </row>
    <row r="11043" spans="25:25" x14ac:dyDescent="0.25">
      <c r="Y11043" s="766"/>
    </row>
    <row r="11044" spans="25:25" x14ac:dyDescent="0.25">
      <c r="Y11044" s="766"/>
    </row>
    <row r="11045" spans="25:25" x14ac:dyDescent="0.25">
      <c r="Y11045" s="766"/>
    </row>
    <row r="11046" spans="25:25" x14ac:dyDescent="0.25">
      <c r="Y11046" s="766"/>
    </row>
    <row r="11047" spans="25:25" x14ac:dyDescent="0.25">
      <c r="Y11047" s="766"/>
    </row>
    <row r="11048" spans="25:25" x14ac:dyDescent="0.25">
      <c r="Y11048" s="766"/>
    </row>
    <row r="11049" spans="25:25" x14ac:dyDescent="0.25">
      <c r="Y11049" s="766"/>
    </row>
    <row r="11050" spans="25:25" x14ac:dyDescent="0.25">
      <c r="Y11050" s="766"/>
    </row>
    <row r="11051" spans="25:25" x14ac:dyDescent="0.25">
      <c r="Y11051" s="766"/>
    </row>
    <row r="11052" spans="25:25" x14ac:dyDescent="0.25">
      <c r="Y11052" s="766"/>
    </row>
    <row r="11053" spans="25:25" x14ac:dyDescent="0.25">
      <c r="Y11053" s="766"/>
    </row>
    <row r="11054" spans="25:25" x14ac:dyDescent="0.25">
      <c r="Y11054" s="766"/>
    </row>
    <row r="11055" spans="25:25" x14ac:dyDescent="0.25">
      <c r="Y11055" s="766"/>
    </row>
    <row r="11056" spans="25:25" x14ac:dyDescent="0.25">
      <c r="Y11056" s="766"/>
    </row>
    <row r="11057" spans="25:25" x14ac:dyDescent="0.25">
      <c r="Y11057" s="766"/>
    </row>
    <row r="11058" spans="25:25" x14ac:dyDescent="0.25">
      <c r="Y11058" s="766"/>
    </row>
    <row r="11059" spans="25:25" x14ac:dyDescent="0.25">
      <c r="Y11059" s="766"/>
    </row>
    <row r="11060" spans="25:25" x14ac:dyDescent="0.25">
      <c r="Y11060" s="766"/>
    </row>
    <row r="11061" spans="25:25" x14ac:dyDescent="0.25">
      <c r="Y11061" s="766"/>
    </row>
    <row r="11062" spans="25:25" x14ac:dyDescent="0.25">
      <c r="Y11062" s="766"/>
    </row>
    <row r="11063" spans="25:25" x14ac:dyDescent="0.25">
      <c r="Y11063" s="766"/>
    </row>
    <row r="11064" spans="25:25" x14ac:dyDescent="0.25">
      <c r="Y11064" s="766"/>
    </row>
    <row r="11065" spans="25:25" x14ac:dyDescent="0.25">
      <c r="Y11065" s="766"/>
    </row>
    <row r="11066" spans="25:25" x14ac:dyDescent="0.25">
      <c r="Y11066" s="766"/>
    </row>
    <row r="11067" spans="25:25" x14ac:dyDescent="0.25">
      <c r="Y11067" s="766"/>
    </row>
    <row r="11068" spans="25:25" x14ac:dyDescent="0.25">
      <c r="Y11068" s="766"/>
    </row>
    <row r="11069" spans="25:25" x14ac:dyDescent="0.25">
      <c r="Y11069" s="766"/>
    </row>
    <row r="11070" spans="25:25" x14ac:dyDescent="0.25">
      <c r="Y11070" s="766"/>
    </row>
    <row r="11071" spans="25:25" x14ac:dyDescent="0.25">
      <c r="Y11071" s="766"/>
    </row>
    <row r="11072" spans="25:25" x14ac:dyDescent="0.25">
      <c r="Y11072" s="766"/>
    </row>
    <row r="11073" spans="25:25" x14ac:dyDescent="0.25">
      <c r="Y11073" s="766"/>
    </row>
    <row r="11074" spans="25:25" x14ac:dyDescent="0.25">
      <c r="Y11074" s="766"/>
    </row>
    <row r="11075" spans="25:25" x14ac:dyDescent="0.25">
      <c r="Y11075" s="766"/>
    </row>
    <row r="11076" spans="25:25" x14ac:dyDescent="0.25">
      <c r="Y11076" s="766"/>
    </row>
    <row r="11077" spans="25:25" x14ac:dyDescent="0.25">
      <c r="Y11077" s="766"/>
    </row>
    <row r="11078" spans="25:25" x14ac:dyDescent="0.25">
      <c r="Y11078" s="766"/>
    </row>
    <row r="11079" spans="25:25" x14ac:dyDescent="0.25">
      <c r="Y11079" s="766"/>
    </row>
    <row r="11080" spans="25:25" x14ac:dyDescent="0.25">
      <c r="Y11080" s="766"/>
    </row>
    <row r="11081" spans="25:25" x14ac:dyDescent="0.25">
      <c r="Y11081" s="766"/>
    </row>
    <row r="11082" spans="25:25" x14ac:dyDescent="0.25">
      <c r="Y11082" s="766"/>
    </row>
    <row r="11083" spans="25:25" x14ac:dyDescent="0.25">
      <c r="Y11083" s="766"/>
    </row>
    <row r="11084" spans="25:25" x14ac:dyDescent="0.25">
      <c r="Y11084" s="766"/>
    </row>
    <row r="11085" spans="25:25" x14ac:dyDescent="0.25">
      <c r="Y11085" s="766"/>
    </row>
    <row r="11086" spans="25:25" x14ac:dyDescent="0.25">
      <c r="Y11086" s="766"/>
    </row>
    <row r="11087" spans="25:25" x14ac:dyDescent="0.25">
      <c r="Y11087" s="766"/>
    </row>
    <row r="11088" spans="25:25" x14ac:dyDescent="0.25">
      <c r="Y11088" s="766"/>
    </row>
    <row r="11089" spans="25:25" x14ac:dyDescent="0.25">
      <c r="Y11089" s="766"/>
    </row>
    <row r="11090" spans="25:25" x14ac:dyDescent="0.25">
      <c r="Y11090" s="766"/>
    </row>
    <row r="11091" spans="25:25" x14ac:dyDescent="0.25">
      <c r="Y11091" s="766"/>
    </row>
    <row r="11092" spans="25:25" x14ac:dyDescent="0.25">
      <c r="Y11092" s="766"/>
    </row>
    <row r="11093" spans="25:25" x14ac:dyDescent="0.25">
      <c r="Y11093" s="766"/>
    </row>
    <row r="11094" spans="25:25" x14ac:dyDescent="0.25">
      <c r="Y11094" s="766"/>
    </row>
    <row r="11095" spans="25:25" x14ac:dyDescent="0.25">
      <c r="Y11095" s="766"/>
    </row>
    <row r="11096" spans="25:25" x14ac:dyDescent="0.25">
      <c r="Y11096" s="766"/>
    </row>
    <row r="11097" spans="25:25" x14ac:dyDescent="0.25">
      <c r="Y11097" s="766"/>
    </row>
    <row r="11098" spans="25:25" x14ac:dyDescent="0.25">
      <c r="Y11098" s="766"/>
    </row>
    <row r="11099" spans="25:25" x14ac:dyDescent="0.25">
      <c r="Y11099" s="766"/>
    </row>
    <row r="11100" spans="25:25" x14ac:dyDescent="0.25">
      <c r="Y11100" s="766"/>
    </row>
    <row r="11101" spans="25:25" x14ac:dyDescent="0.25">
      <c r="Y11101" s="766"/>
    </row>
    <row r="11102" spans="25:25" x14ac:dyDescent="0.25">
      <c r="Y11102" s="766"/>
    </row>
    <row r="11103" spans="25:25" x14ac:dyDescent="0.25">
      <c r="Y11103" s="766"/>
    </row>
    <row r="11104" spans="25:25" x14ac:dyDescent="0.25">
      <c r="Y11104" s="766"/>
    </row>
    <row r="11105" spans="25:25" x14ac:dyDescent="0.25">
      <c r="Y11105" s="766"/>
    </row>
    <row r="11106" spans="25:25" x14ac:dyDescent="0.25">
      <c r="Y11106" s="766"/>
    </row>
    <row r="11107" spans="25:25" x14ac:dyDescent="0.25">
      <c r="Y11107" s="766"/>
    </row>
    <row r="11108" spans="25:25" x14ac:dyDescent="0.25">
      <c r="Y11108" s="766"/>
    </row>
    <row r="11109" spans="25:25" x14ac:dyDescent="0.25">
      <c r="Y11109" s="766"/>
    </row>
    <row r="11110" spans="25:25" x14ac:dyDescent="0.25">
      <c r="Y11110" s="766"/>
    </row>
    <row r="11111" spans="25:25" x14ac:dyDescent="0.25">
      <c r="Y11111" s="766"/>
    </row>
    <row r="11112" spans="25:25" x14ac:dyDescent="0.25">
      <c r="Y11112" s="766"/>
    </row>
    <row r="11113" spans="25:25" x14ac:dyDescent="0.25">
      <c r="Y11113" s="766"/>
    </row>
    <row r="11114" spans="25:25" x14ac:dyDescent="0.25">
      <c r="Y11114" s="766"/>
    </row>
    <row r="11115" spans="25:25" x14ac:dyDescent="0.25">
      <c r="Y11115" s="766"/>
    </row>
    <row r="11116" spans="25:25" x14ac:dyDescent="0.25">
      <c r="Y11116" s="766"/>
    </row>
    <row r="11117" spans="25:25" x14ac:dyDescent="0.25">
      <c r="Y11117" s="766"/>
    </row>
    <row r="11118" spans="25:25" x14ac:dyDescent="0.25">
      <c r="Y11118" s="766"/>
    </row>
    <row r="11119" spans="25:25" x14ac:dyDescent="0.25">
      <c r="Y11119" s="766"/>
    </row>
    <row r="11120" spans="25:25" x14ac:dyDescent="0.25">
      <c r="Y11120" s="766"/>
    </row>
    <row r="11121" spans="25:25" x14ac:dyDescent="0.25">
      <c r="Y11121" s="766"/>
    </row>
    <row r="11122" spans="25:25" x14ac:dyDescent="0.25">
      <c r="Y11122" s="766"/>
    </row>
    <row r="11123" spans="25:25" x14ac:dyDescent="0.25">
      <c r="Y11123" s="766"/>
    </row>
    <row r="11124" spans="25:25" x14ac:dyDescent="0.25">
      <c r="Y11124" s="766"/>
    </row>
    <row r="11125" spans="25:25" x14ac:dyDescent="0.25">
      <c r="Y11125" s="766"/>
    </row>
    <row r="11126" spans="25:25" x14ac:dyDescent="0.25">
      <c r="Y11126" s="766"/>
    </row>
    <row r="11127" spans="25:25" x14ac:dyDescent="0.25">
      <c r="Y11127" s="766"/>
    </row>
    <row r="11128" spans="25:25" x14ac:dyDescent="0.25">
      <c r="Y11128" s="766"/>
    </row>
    <row r="11129" spans="25:25" x14ac:dyDescent="0.25">
      <c r="Y11129" s="766"/>
    </row>
    <row r="11130" spans="25:25" x14ac:dyDescent="0.25">
      <c r="Y11130" s="766"/>
    </row>
    <row r="11131" spans="25:25" x14ac:dyDescent="0.25">
      <c r="Y11131" s="766"/>
    </row>
    <row r="11132" spans="25:25" x14ac:dyDescent="0.25">
      <c r="Y11132" s="766"/>
    </row>
    <row r="11133" spans="25:25" x14ac:dyDescent="0.25">
      <c r="Y11133" s="766"/>
    </row>
    <row r="11134" spans="25:25" x14ac:dyDescent="0.25">
      <c r="Y11134" s="766"/>
    </row>
    <row r="11135" spans="25:25" x14ac:dyDescent="0.25">
      <c r="Y11135" s="766"/>
    </row>
    <row r="11136" spans="25:25" x14ac:dyDescent="0.25">
      <c r="Y11136" s="766"/>
    </row>
    <row r="11137" spans="25:25" x14ac:dyDescent="0.25">
      <c r="Y11137" s="766"/>
    </row>
    <row r="11138" spans="25:25" x14ac:dyDescent="0.25">
      <c r="Y11138" s="766"/>
    </row>
    <row r="11139" spans="25:25" x14ac:dyDescent="0.25">
      <c r="Y11139" s="766"/>
    </row>
    <row r="11140" spans="25:25" x14ac:dyDescent="0.25">
      <c r="Y11140" s="766"/>
    </row>
    <row r="11141" spans="25:25" x14ac:dyDescent="0.25">
      <c r="Y11141" s="766"/>
    </row>
    <row r="11142" spans="25:25" x14ac:dyDescent="0.25">
      <c r="Y11142" s="766"/>
    </row>
    <row r="11143" spans="25:25" x14ac:dyDescent="0.25">
      <c r="Y11143" s="766"/>
    </row>
    <row r="11144" spans="25:25" x14ac:dyDescent="0.25">
      <c r="Y11144" s="766"/>
    </row>
    <row r="11145" spans="25:25" x14ac:dyDescent="0.25">
      <c r="Y11145" s="766"/>
    </row>
    <row r="11146" spans="25:25" x14ac:dyDescent="0.25">
      <c r="Y11146" s="766"/>
    </row>
    <row r="11147" spans="25:25" x14ac:dyDescent="0.25">
      <c r="Y11147" s="766"/>
    </row>
    <row r="11148" spans="25:25" x14ac:dyDescent="0.25">
      <c r="Y11148" s="766"/>
    </row>
    <row r="11149" spans="25:25" x14ac:dyDescent="0.25">
      <c r="Y11149" s="766"/>
    </row>
    <row r="11150" spans="25:25" x14ac:dyDescent="0.25">
      <c r="Y11150" s="766"/>
    </row>
    <row r="11151" spans="25:25" x14ac:dyDescent="0.25">
      <c r="Y11151" s="766"/>
    </row>
    <row r="11152" spans="25:25" x14ac:dyDescent="0.25">
      <c r="Y11152" s="766"/>
    </row>
    <row r="11153" spans="25:25" x14ac:dyDescent="0.25">
      <c r="Y11153" s="766"/>
    </row>
    <row r="11154" spans="25:25" x14ac:dyDescent="0.25">
      <c r="Y11154" s="766"/>
    </row>
    <row r="11155" spans="25:25" x14ac:dyDescent="0.25">
      <c r="Y11155" s="766"/>
    </row>
    <row r="11156" spans="25:25" x14ac:dyDescent="0.25">
      <c r="Y11156" s="766"/>
    </row>
    <row r="11157" spans="25:25" x14ac:dyDescent="0.25">
      <c r="Y11157" s="766"/>
    </row>
    <row r="11158" spans="25:25" x14ac:dyDescent="0.25">
      <c r="Y11158" s="766"/>
    </row>
    <row r="11159" spans="25:25" x14ac:dyDescent="0.25">
      <c r="Y11159" s="766"/>
    </row>
    <row r="11160" spans="25:25" x14ac:dyDescent="0.25">
      <c r="Y11160" s="766"/>
    </row>
    <row r="11161" spans="25:25" x14ac:dyDescent="0.25">
      <c r="Y11161" s="766"/>
    </row>
    <row r="11162" spans="25:25" x14ac:dyDescent="0.25">
      <c r="Y11162" s="766"/>
    </row>
    <row r="11163" spans="25:25" x14ac:dyDescent="0.25">
      <c r="Y11163" s="766"/>
    </row>
    <row r="11164" spans="25:25" x14ac:dyDescent="0.25">
      <c r="Y11164" s="766"/>
    </row>
    <row r="11165" spans="25:25" x14ac:dyDescent="0.25">
      <c r="Y11165" s="766"/>
    </row>
    <row r="11166" spans="25:25" x14ac:dyDescent="0.25">
      <c r="Y11166" s="766"/>
    </row>
    <row r="11167" spans="25:25" x14ac:dyDescent="0.25">
      <c r="Y11167" s="766"/>
    </row>
    <row r="11168" spans="25:25" x14ac:dyDescent="0.25">
      <c r="Y11168" s="766"/>
    </row>
    <row r="11169" spans="25:25" x14ac:dyDescent="0.25">
      <c r="Y11169" s="766"/>
    </row>
    <row r="11170" spans="25:25" x14ac:dyDescent="0.25">
      <c r="Y11170" s="766"/>
    </row>
    <row r="11171" spans="25:25" x14ac:dyDescent="0.25">
      <c r="Y11171" s="766"/>
    </row>
    <row r="11172" spans="25:25" x14ac:dyDescent="0.25">
      <c r="Y11172" s="766"/>
    </row>
    <row r="11173" spans="25:25" x14ac:dyDescent="0.25">
      <c r="Y11173" s="766"/>
    </row>
    <row r="11174" spans="25:25" x14ac:dyDescent="0.25">
      <c r="Y11174" s="766"/>
    </row>
    <row r="11175" spans="25:25" x14ac:dyDescent="0.25">
      <c r="Y11175" s="766"/>
    </row>
    <row r="11176" spans="25:25" x14ac:dyDescent="0.25">
      <c r="Y11176" s="766"/>
    </row>
    <row r="11177" spans="25:25" x14ac:dyDescent="0.25">
      <c r="Y11177" s="766"/>
    </row>
    <row r="11178" spans="25:25" x14ac:dyDescent="0.25">
      <c r="Y11178" s="766"/>
    </row>
    <row r="11179" spans="25:25" x14ac:dyDescent="0.25">
      <c r="Y11179" s="766"/>
    </row>
    <row r="11180" spans="25:25" x14ac:dyDescent="0.25">
      <c r="Y11180" s="766"/>
    </row>
    <row r="11181" spans="25:25" x14ac:dyDescent="0.25">
      <c r="Y11181" s="766"/>
    </row>
    <row r="11182" spans="25:25" x14ac:dyDescent="0.25">
      <c r="Y11182" s="766"/>
    </row>
    <row r="11183" spans="25:25" x14ac:dyDescent="0.25">
      <c r="Y11183" s="766"/>
    </row>
    <row r="11184" spans="25:25" x14ac:dyDescent="0.25">
      <c r="Y11184" s="766"/>
    </row>
    <row r="11185" spans="25:25" x14ac:dyDescent="0.25">
      <c r="Y11185" s="766"/>
    </row>
    <row r="11186" spans="25:25" x14ac:dyDescent="0.25">
      <c r="Y11186" s="766"/>
    </row>
    <row r="11187" spans="25:25" x14ac:dyDescent="0.25">
      <c r="Y11187" s="766"/>
    </row>
    <row r="11188" spans="25:25" x14ac:dyDescent="0.25">
      <c r="Y11188" s="766"/>
    </row>
    <row r="11189" spans="25:25" x14ac:dyDescent="0.25">
      <c r="Y11189" s="766"/>
    </row>
    <row r="11190" spans="25:25" x14ac:dyDescent="0.25">
      <c r="Y11190" s="766"/>
    </row>
    <row r="11191" spans="25:25" x14ac:dyDescent="0.25">
      <c r="Y11191" s="766"/>
    </row>
    <row r="11192" spans="25:25" x14ac:dyDescent="0.25">
      <c r="Y11192" s="766"/>
    </row>
    <row r="11193" spans="25:25" x14ac:dyDescent="0.25">
      <c r="Y11193" s="766"/>
    </row>
    <row r="11194" spans="25:25" x14ac:dyDescent="0.25">
      <c r="Y11194" s="766"/>
    </row>
    <row r="11195" spans="25:25" x14ac:dyDescent="0.25">
      <c r="Y11195" s="766"/>
    </row>
    <row r="11196" spans="25:25" x14ac:dyDescent="0.25">
      <c r="Y11196" s="766"/>
    </row>
    <row r="11197" spans="25:25" x14ac:dyDescent="0.25">
      <c r="Y11197" s="766"/>
    </row>
    <row r="11198" spans="25:25" x14ac:dyDescent="0.25">
      <c r="Y11198" s="766"/>
    </row>
    <row r="11199" spans="25:25" x14ac:dyDescent="0.25">
      <c r="Y11199" s="766"/>
    </row>
    <row r="11200" spans="25:25" x14ac:dyDescent="0.25">
      <c r="Y11200" s="766"/>
    </row>
    <row r="11201" spans="25:25" x14ac:dyDescent="0.25">
      <c r="Y11201" s="766"/>
    </row>
    <row r="11202" spans="25:25" x14ac:dyDescent="0.25">
      <c r="Y11202" s="766"/>
    </row>
    <row r="11203" spans="25:25" x14ac:dyDescent="0.25">
      <c r="Y11203" s="766"/>
    </row>
    <row r="11204" spans="25:25" x14ac:dyDescent="0.25">
      <c r="Y11204" s="766"/>
    </row>
    <row r="11205" spans="25:25" x14ac:dyDescent="0.25">
      <c r="Y11205" s="766"/>
    </row>
    <row r="11206" spans="25:25" x14ac:dyDescent="0.25">
      <c r="Y11206" s="766"/>
    </row>
    <row r="11207" spans="25:25" x14ac:dyDescent="0.25">
      <c r="Y11207" s="766"/>
    </row>
    <row r="11208" spans="25:25" x14ac:dyDescent="0.25">
      <c r="Y11208" s="766"/>
    </row>
    <row r="11209" spans="25:25" x14ac:dyDescent="0.25">
      <c r="Y11209" s="766"/>
    </row>
    <row r="11210" spans="25:25" x14ac:dyDescent="0.25">
      <c r="Y11210" s="766"/>
    </row>
    <row r="11211" spans="25:25" x14ac:dyDescent="0.25">
      <c r="Y11211" s="766"/>
    </row>
    <row r="11212" spans="25:25" x14ac:dyDescent="0.25">
      <c r="Y11212" s="766"/>
    </row>
    <row r="11213" spans="25:25" x14ac:dyDescent="0.25">
      <c r="Y11213" s="766"/>
    </row>
    <row r="11214" spans="25:25" x14ac:dyDescent="0.25">
      <c r="Y11214" s="766"/>
    </row>
    <row r="11215" spans="25:25" x14ac:dyDescent="0.25">
      <c r="Y11215" s="766"/>
    </row>
    <row r="11216" spans="25:25" x14ac:dyDescent="0.25">
      <c r="Y11216" s="766"/>
    </row>
    <row r="11217" spans="25:25" x14ac:dyDescent="0.25">
      <c r="Y11217" s="766"/>
    </row>
    <row r="11218" spans="25:25" x14ac:dyDescent="0.25">
      <c r="Y11218" s="766"/>
    </row>
    <row r="11219" spans="25:25" x14ac:dyDescent="0.25">
      <c r="Y11219" s="766"/>
    </row>
    <row r="11220" spans="25:25" x14ac:dyDescent="0.25">
      <c r="Y11220" s="766"/>
    </row>
    <row r="11221" spans="25:25" x14ac:dyDescent="0.25">
      <c r="Y11221" s="766"/>
    </row>
    <row r="11222" spans="25:25" x14ac:dyDescent="0.25">
      <c r="Y11222" s="766"/>
    </row>
    <row r="11223" spans="25:25" x14ac:dyDescent="0.25">
      <c r="Y11223" s="766"/>
    </row>
    <row r="11224" spans="25:25" x14ac:dyDescent="0.25">
      <c r="Y11224" s="766"/>
    </row>
    <row r="11225" spans="25:25" x14ac:dyDescent="0.25">
      <c r="Y11225" s="766"/>
    </row>
    <row r="11226" spans="25:25" x14ac:dyDescent="0.25">
      <c r="Y11226" s="766"/>
    </row>
    <row r="11227" spans="25:25" x14ac:dyDescent="0.25">
      <c r="Y11227" s="766"/>
    </row>
    <row r="11228" spans="25:25" x14ac:dyDescent="0.25">
      <c r="Y11228" s="766"/>
    </row>
    <row r="11229" spans="25:25" x14ac:dyDescent="0.25">
      <c r="Y11229" s="766"/>
    </row>
    <row r="11230" spans="25:25" x14ac:dyDescent="0.25">
      <c r="Y11230" s="766"/>
    </row>
    <row r="11231" spans="25:25" x14ac:dyDescent="0.25">
      <c r="Y11231" s="766"/>
    </row>
    <row r="11232" spans="25:25" x14ac:dyDescent="0.25">
      <c r="Y11232" s="766"/>
    </row>
    <row r="11233" spans="25:25" x14ac:dyDescent="0.25">
      <c r="Y11233" s="766"/>
    </row>
    <row r="11234" spans="25:25" x14ac:dyDescent="0.25">
      <c r="Y11234" s="766"/>
    </row>
    <row r="11235" spans="25:25" x14ac:dyDescent="0.25">
      <c r="Y11235" s="766"/>
    </row>
    <row r="11236" spans="25:25" x14ac:dyDescent="0.25">
      <c r="Y11236" s="766"/>
    </row>
    <row r="11237" spans="25:25" x14ac:dyDescent="0.25">
      <c r="Y11237" s="766"/>
    </row>
    <row r="11238" spans="25:25" x14ac:dyDescent="0.25">
      <c r="Y11238" s="766"/>
    </row>
    <row r="11239" spans="25:25" x14ac:dyDescent="0.25">
      <c r="Y11239" s="766"/>
    </row>
    <row r="11240" spans="25:25" x14ac:dyDescent="0.25">
      <c r="Y11240" s="766"/>
    </row>
    <row r="11241" spans="25:25" x14ac:dyDescent="0.25">
      <c r="Y11241" s="766"/>
    </row>
    <row r="11242" spans="25:25" x14ac:dyDescent="0.25">
      <c r="Y11242" s="766"/>
    </row>
    <row r="11243" spans="25:25" x14ac:dyDescent="0.25">
      <c r="Y11243" s="766"/>
    </row>
    <row r="11244" spans="25:25" x14ac:dyDescent="0.25">
      <c r="Y11244" s="766"/>
    </row>
    <row r="11245" spans="25:25" x14ac:dyDescent="0.25">
      <c r="Y11245" s="766"/>
    </row>
    <row r="11246" spans="25:25" x14ac:dyDescent="0.25">
      <c r="Y11246" s="766"/>
    </row>
    <row r="11247" spans="25:25" x14ac:dyDescent="0.25">
      <c r="Y11247" s="766"/>
    </row>
    <row r="11248" spans="25:25" x14ac:dyDescent="0.25">
      <c r="Y11248" s="766"/>
    </row>
    <row r="11249" spans="25:25" x14ac:dyDescent="0.25">
      <c r="Y11249" s="766"/>
    </row>
    <row r="11250" spans="25:25" x14ac:dyDescent="0.25">
      <c r="Y11250" s="766"/>
    </row>
    <row r="11251" spans="25:25" x14ac:dyDescent="0.25">
      <c r="Y11251" s="766"/>
    </row>
    <row r="11252" spans="25:25" x14ac:dyDescent="0.25">
      <c r="Y11252" s="766"/>
    </row>
    <row r="11253" spans="25:25" x14ac:dyDescent="0.25">
      <c r="Y11253" s="766"/>
    </row>
    <row r="11254" spans="25:25" x14ac:dyDescent="0.25">
      <c r="Y11254" s="766"/>
    </row>
    <row r="11255" spans="25:25" x14ac:dyDescent="0.25">
      <c r="Y11255" s="766"/>
    </row>
    <row r="11256" spans="25:25" x14ac:dyDescent="0.25">
      <c r="Y11256" s="766"/>
    </row>
    <row r="11257" spans="25:25" x14ac:dyDescent="0.25">
      <c r="Y11257" s="766"/>
    </row>
    <row r="11258" spans="25:25" x14ac:dyDescent="0.25">
      <c r="Y11258" s="766"/>
    </row>
    <row r="11259" spans="25:25" x14ac:dyDescent="0.25">
      <c r="Y11259" s="766"/>
    </row>
    <row r="11260" spans="25:25" x14ac:dyDescent="0.25">
      <c r="Y11260" s="766"/>
    </row>
    <row r="11261" spans="25:25" x14ac:dyDescent="0.25">
      <c r="Y11261" s="766"/>
    </row>
    <row r="11262" spans="25:25" x14ac:dyDescent="0.25">
      <c r="Y11262" s="766"/>
    </row>
    <row r="11263" spans="25:25" x14ac:dyDescent="0.25">
      <c r="Y11263" s="766"/>
    </row>
    <row r="11264" spans="25:25" x14ac:dyDescent="0.25">
      <c r="Y11264" s="766"/>
    </row>
    <row r="11265" spans="25:25" x14ac:dyDescent="0.25">
      <c r="Y11265" s="766"/>
    </row>
    <row r="11266" spans="25:25" x14ac:dyDescent="0.25">
      <c r="Y11266" s="766"/>
    </row>
    <row r="11267" spans="25:25" x14ac:dyDescent="0.25">
      <c r="Y11267" s="766"/>
    </row>
    <row r="11268" spans="25:25" x14ac:dyDescent="0.25">
      <c r="Y11268" s="766"/>
    </row>
    <row r="11269" spans="25:25" x14ac:dyDescent="0.25">
      <c r="Y11269" s="766"/>
    </row>
    <row r="11270" spans="25:25" x14ac:dyDescent="0.25">
      <c r="Y11270" s="766"/>
    </row>
    <row r="11271" spans="25:25" x14ac:dyDescent="0.25">
      <c r="Y11271" s="766"/>
    </row>
    <row r="11272" spans="25:25" x14ac:dyDescent="0.25">
      <c r="Y11272" s="766"/>
    </row>
    <row r="11273" spans="25:25" x14ac:dyDescent="0.25">
      <c r="Y11273" s="766"/>
    </row>
    <row r="11274" spans="25:25" x14ac:dyDescent="0.25">
      <c r="Y11274" s="766"/>
    </row>
    <row r="11275" spans="25:25" x14ac:dyDescent="0.25">
      <c r="Y11275" s="766"/>
    </row>
    <row r="11276" spans="25:25" x14ac:dyDescent="0.25">
      <c r="Y11276" s="766"/>
    </row>
    <row r="11277" spans="25:25" x14ac:dyDescent="0.25">
      <c r="Y11277" s="766"/>
    </row>
    <row r="11278" spans="25:25" x14ac:dyDescent="0.25">
      <c r="Y11278" s="766"/>
    </row>
    <row r="11279" spans="25:25" x14ac:dyDescent="0.25">
      <c r="Y11279" s="766"/>
    </row>
    <row r="11280" spans="25:25" x14ac:dyDescent="0.25">
      <c r="Y11280" s="766"/>
    </row>
    <row r="11281" spans="25:25" x14ac:dyDescent="0.25">
      <c r="Y11281" s="766"/>
    </row>
    <row r="11282" spans="25:25" x14ac:dyDescent="0.25">
      <c r="Y11282" s="766"/>
    </row>
    <row r="11283" spans="25:25" x14ac:dyDescent="0.25">
      <c r="Y11283" s="766"/>
    </row>
    <row r="11284" spans="25:25" x14ac:dyDescent="0.25">
      <c r="Y11284" s="766"/>
    </row>
    <row r="11285" spans="25:25" x14ac:dyDescent="0.25">
      <c r="Y11285" s="766"/>
    </row>
    <row r="11286" spans="25:25" x14ac:dyDescent="0.25">
      <c r="Y11286" s="766"/>
    </row>
    <row r="11287" spans="25:25" x14ac:dyDescent="0.25">
      <c r="Y11287" s="766"/>
    </row>
    <row r="11288" spans="25:25" x14ac:dyDescent="0.25">
      <c r="Y11288" s="766"/>
    </row>
    <row r="11289" spans="25:25" x14ac:dyDescent="0.25">
      <c r="Y11289" s="766"/>
    </row>
    <row r="11290" spans="25:25" x14ac:dyDescent="0.25">
      <c r="Y11290" s="766"/>
    </row>
    <row r="11291" spans="25:25" x14ac:dyDescent="0.25">
      <c r="Y11291" s="766"/>
    </row>
    <row r="11292" spans="25:25" x14ac:dyDescent="0.25">
      <c r="Y11292" s="766"/>
    </row>
    <row r="11293" spans="25:25" x14ac:dyDescent="0.25">
      <c r="Y11293" s="766"/>
    </row>
    <row r="11294" spans="25:25" x14ac:dyDescent="0.25">
      <c r="Y11294" s="766"/>
    </row>
    <row r="11295" spans="25:25" x14ac:dyDescent="0.25">
      <c r="Y11295" s="766"/>
    </row>
    <row r="11296" spans="25:25" x14ac:dyDescent="0.25">
      <c r="Y11296" s="766"/>
    </row>
    <row r="11297" spans="25:25" x14ac:dyDescent="0.25">
      <c r="Y11297" s="766"/>
    </row>
    <row r="11298" spans="25:25" x14ac:dyDescent="0.25">
      <c r="Y11298" s="766"/>
    </row>
    <row r="11299" spans="25:25" x14ac:dyDescent="0.25">
      <c r="Y11299" s="766"/>
    </row>
    <row r="11300" spans="25:25" x14ac:dyDescent="0.25">
      <c r="Y11300" s="766"/>
    </row>
    <row r="11301" spans="25:25" x14ac:dyDescent="0.25">
      <c r="Y11301" s="766"/>
    </row>
    <row r="11302" spans="25:25" x14ac:dyDescent="0.25">
      <c r="Y11302" s="766"/>
    </row>
    <row r="11303" spans="25:25" x14ac:dyDescent="0.25">
      <c r="Y11303" s="766"/>
    </row>
    <row r="11304" spans="25:25" x14ac:dyDescent="0.25">
      <c r="Y11304" s="766"/>
    </row>
    <row r="11305" spans="25:25" x14ac:dyDescent="0.25">
      <c r="Y11305" s="766"/>
    </row>
    <row r="11306" spans="25:25" x14ac:dyDescent="0.25">
      <c r="Y11306" s="766"/>
    </row>
    <row r="11307" spans="25:25" x14ac:dyDescent="0.25">
      <c r="Y11307" s="766"/>
    </row>
    <row r="11308" spans="25:25" x14ac:dyDescent="0.25">
      <c r="Y11308" s="766"/>
    </row>
    <row r="11309" spans="25:25" x14ac:dyDescent="0.25">
      <c r="Y11309" s="766"/>
    </row>
    <row r="11310" spans="25:25" x14ac:dyDescent="0.25">
      <c r="Y11310" s="766"/>
    </row>
    <row r="11311" spans="25:25" x14ac:dyDescent="0.25">
      <c r="Y11311" s="766"/>
    </row>
    <row r="11312" spans="25:25" x14ac:dyDescent="0.25">
      <c r="Y11312" s="766"/>
    </row>
    <row r="11313" spans="25:25" x14ac:dyDescent="0.25">
      <c r="Y11313" s="766"/>
    </row>
    <row r="11314" spans="25:25" x14ac:dyDescent="0.25">
      <c r="Y11314" s="766"/>
    </row>
    <row r="11315" spans="25:25" x14ac:dyDescent="0.25">
      <c r="Y11315" s="766"/>
    </row>
    <row r="11316" spans="25:25" x14ac:dyDescent="0.25">
      <c r="Y11316" s="766"/>
    </row>
    <row r="11317" spans="25:25" x14ac:dyDescent="0.25">
      <c r="Y11317" s="766"/>
    </row>
    <row r="11318" spans="25:25" x14ac:dyDescent="0.25">
      <c r="Y11318" s="766"/>
    </row>
    <row r="11319" spans="25:25" x14ac:dyDescent="0.25">
      <c r="Y11319" s="766"/>
    </row>
    <row r="11320" spans="25:25" x14ac:dyDescent="0.25">
      <c r="Y11320" s="766"/>
    </row>
    <row r="11321" spans="25:25" x14ac:dyDescent="0.25">
      <c r="Y11321" s="766"/>
    </row>
    <row r="11322" spans="25:25" x14ac:dyDescent="0.25">
      <c r="Y11322" s="766"/>
    </row>
    <row r="11323" spans="25:25" x14ac:dyDescent="0.25">
      <c r="Y11323" s="766"/>
    </row>
    <row r="11324" spans="25:25" x14ac:dyDescent="0.25">
      <c r="Y11324" s="766"/>
    </row>
    <row r="11325" spans="25:25" x14ac:dyDescent="0.25">
      <c r="Y11325" s="766"/>
    </row>
    <row r="11326" spans="25:25" x14ac:dyDescent="0.25">
      <c r="Y11326" s="766"/>
    </row>
    <row r="11327" spans="25:25" x14ac:dyDescent="0.25">
      <c r="Y11327" s="766"/>
    </row>
    <row r="11328" spans="25:25" x14ac:dyDescent="0.25">
      <c r="Y11328" s="766"/>
    </row>
    <row r="11329" spans="25:25" x14ac:dyDescent="0.25">
      <c r="Y11329" s="766"/>
    </row>
    <row r="11330" spans="25:25" x14ac:dyDescent="0.25">
      <c r="Y11330" s="766"/>
    </row>
    <row r="11331" spans="25:25" x14ac:dyDescent="0.25">
      <c r="Y11331" s="766"/>
    </row>
    <row r="11332" spans="25:25" x14ac:dyDescent="0.25">
      <c r="Y11332" s="766"/>
    </row>
    <row r="11333" spans="25:25" x14ac:dyDescent="0.25">
      <c r="Y11333" s="766"/>
    </row>
    <row r="11334" spans="25:25" x14ac:dyDescent="0.25">
      <c r="Y11334" s="766"/>
    </row>
    <row r="11335" spans="25:25" x14ac:dyDescent="0.25">
      <c r="Y11335" s="766"/>
    </row>
    <row r="11336" spans="25:25" x14ac:dyDescent="0.25">
      <c r="Y11336" s="766"/>
    </row>
    <row r="11337" spans="25:25" x14ac:dyDescent="0.25">
      <c r="Y11337" s="766"/>
    </row>
    <row r="11338" spans="25:25" x14ac:dyDescent="0.25">
      <c r="Y11338" s="766"/>
    </row>
    <row r="11339" spans="25:25" x14ac:dyDescent="0.25">
      <c r="Y11339" s="766"/>
    </row>
    <row r="11340" spans="25:25" x14ac:dyDescent="0.25">
      <c r="Y11340" s="766"/>
    </row>
    <row r="11341" spans="25:25" x14ac:dyDescent="0.25">
      <c r="Y11341" s="766"/>
    </row>
    <row r="11342" spans="25:25" x14ac:dyDescent="0.25">
      <c r="Y11342" s="766"/>
    </row>
    <row r="11343" spans="25:25" x14ac:dyDescent="0.25">
      <c r="Y11343" s="766"/>
    </row>
    <row r="11344" spans="25:25" x14ac:dyDescent="0.25">
      <c r="Y11344" s="766"/>
    </row>
    <row r="11345" spans="25:25" x14ac:dyDescent="0.25">
      <c r="Y11345" s="766"/>
    </row>
    <row r="11346" spans="25:25" x14ac:dyDescent="0.25">
      <c r="Y11346" s="766"/>
    </row>
    <row r="11347" spans="25:25" x14ac:dyDescent="0.25">
      <c r="Y11347" s="766"/>
    </row>
    <row r="11348" spans="25:25" x14ac:dyDescent="0.25">
      <c r="Y11348" s="766"/>
    </row>
    <row r="11349" spans="25:25" x14ac:dyDescent="0.25">
      <c r="Y11349" s="766"/>
    </row>
    <row r="11350" spans="25:25" x14ac:dyDescent="0.25">
      <c r="Y11350" s="766"/>
    </row>
    <row r="11351" spans="25:25" x14ac:dyDescent="0.25">
      <c r="Y11351" s="766"/>
    </row>
    <row r="11352" spans="25:25" x14ac:dyDescent="0.25">
      <c r="Y11352" s="766"/>
    </row>
    <row r="11353" spans="25:25" x14ac:dyDescent="0.25">
      <c r="Y11353" s="766"/>
    </row>
    <row r="11354" spans="25:25" x14ac:dyDescent="0.25">
      <c r="Y11354" s="766"/>
    </row>
    <row r="11355" spans="25:25" x14ac:dyDescent="0.25">
      <c r="Y11355" s="766"/>
    </row>
    <row r="11356" spans="25:25" x14ac:dyDescent="0.25">
      <c r="Y11356" s="766"/>
    </row>
    <row r="11357" spans="25:25" x14ac:dyDescent="0.25">
      <c r="Y11357" s="766"/>
    </row>
    <row r="11358" spans="25:25" x14ac:dyDescent="0.25">
      <c r="Y11358" s="766"/>
    </row>
    <row r="11359" spans="25:25" x14ac:dyDescent="0.25">
      <c r="Y11359" s="766"/>
    </row>
    <row r="11360" spans="25:25" x14ac:dyDescent="0.25">
      <c r="Y11360" s="766"/>
    </row>
    <row r="11361" spans="25:25" x14ac:dyDescent="0.25">
      <c r="Y11361" s="766"/>
    </row>
    <row r="11362" spans="25:25" x14ac:dyDescent="0.25">
      <c r="Y11362" s="766"/>
    </row>
    <row r="11363" spans="25:25" x14ac:dyDescent="0.25">
      <c r="Y11363" s="766"/>
    </row>
    <row r="11364" spans="25:25" x14ac:dyDescent="0.25">
      <c r="Y11364" s="766"/>
    </row>
    <row r="11365" spans="25:25" x14ac:dyDescent="0.25">
      <c r="Y11365" s="766"/>
    </row>
    <row r="11366" spans="25:25" x14ac:dyDescent="0.25">
      <c r="Y11366" s="766"/>
    </row>
    <row r="11367" spans="25:25" x14ac:dyDescent="0.25">
      <c r="Y11367" s="766"/>
    </row>
    <row r="11368" spans="25:25" x14ac:dyDescent="0.25">
      <c r="Y11368" s="766"/>
    </row>
    <row r="11369" spans="25:25" x14ac:dyDescent="0.25">
      <c r="Y11369" s="766"/>
    </row>
    <row r="11370" spans="25:25" x14ac:dyDescent="0.25">
      <c r="Y11370" s="766"/>
    </row>
    <row r="11371" spans="25:25" x14ac:dyDescent="0.25">
      <c r="Y11371" s="766"/>
    </row>
    <row r="11372" spans="25:25" x14ac:dyDescent="0.25">
      <c r="Y11372" s="766"/>
    </row>
    <row r="11373" spans="25:25" x14ac:dyDescent="0.25">
      <c r="Y11373" s="766"/>
    </row>
    <row r="11374" spans="25:25" x14ac:dyDescent="0.25">
      <c r="Y11374" s="766"/>
    </row>
    <row r="11375" spans="25:25" x14ac:dyDescent="0.25">
      <c r="Y11375" s="766"/>
    </row>
    <row r="11376" spans="25:25" x14ac:dyDescent="0.25">
      <c r="Y11376" s="766"/>
    </row>
    <row r="11377" spans="25:25" x14ac:dyDescent="0.25">
      <c r="Y11377" s="766"/>
    </row>
    <row r="11378" spans="25:25" x14ac:dyDescent="0.25">
      <c r="Y11378" s="766"/>
    </row>
    <row r="11379" spans="25:25" x14ac:dyDescent="0.25">
      <c r="Y11379" s="766"/>
    </row>
    <row r="11380" spans="25:25" x14ac:dyDescent="0.25">
      <c r="Y11380" s="766"/>
    </row>
    <row r="11381" spans="25:25" x14ac:dyDescent="0.25">
      <c r="Y11381" s="766"/>
    </row>
    <row r="11382" spans="25:25" x14ac:dyDescent="0.25">
      <c r="Y11382" s="766"/>
    </row>
    <row r="11383" spans="25:25" x14ac:dyDescent="0.25">
      <c r="Y11383" s="766"/>
    </row>
    <row r="11384" spans="25:25" x14ac:dyDescent="0.25">
      <c r="Y11384" s="766"/>
    </row>
    <row r="11385" spans="25:25" x14ac:dyDescent="0.25">
      <c r="Y11385" s="766"/>
    </row>
    <row r="11386" spans="25:25" x14ac:dyDescent="0.25">
      <c r="Y11386" s="766"/>
    </row>
    <row r="11387" spans="25:25" x14ac:dyDescent="0.25">
      <c r="Y11387" s="766"/>
    </row>
    <row r="11388" spans="25:25" x14ac:dyDescent="0.25">
      <c r="Y11388" s="766"/>
    </row>
    <row r="11389" spans="25:25" x14ac:dyDescent="0.25">
      <c r="Y11389" s="766"/>
    </row>
    <row r="11390" spans="25:25" x14ac:dyDescent="0.25">
      <c r="Y11390" s="766"/>
    </row>
    <row r="11391" spans="25:25" x14ac:dyDescent="0.25">
      <c r="Y11391" s="766"/>
    </row>
    <row r="11392" spans="25:25" x14ac:dyDescent="0.25">
      <c r="Y11392" s="766"/>
    </row>
    <row r="11393" spans="25:25" x14ac:dyDescent="0.25">
      <c r="Y11393" s="766"/>
    </row>
    <row r="11394" spans="25:25" x14ac:dyDescent="0.25">
      <c r="Y11394" s="766"/>
    </row>
    <row r="11395" spans="25:25" x14ac:dyDescent="0.25">
      <c r="Y11395" s="766"/>
    </row>
    <row r="11396" spans="25:25" x14ac:dyDescent="0.25">
      <c r="Y11396" s="766"/>
    </row>
    <row r="11397" spans="25:25" x14ac:dyDescent="0.25">
      <c r="Y11397" s="766"/>
    </row>
    <row r="11398" spans="25:25" x14ac:dyDescent="0.25">
      <c r="Y11398" s="766"/>
    </row>
    <row r="11399" spans="25:25" x14ac:dyDescent="0.25">
      <c r="Y11399" s="766"/>
    </row>
    <row r="11400" spans="25:25" x14ac:dyDescent="0.25">
      <c r="Y11400" s="766"/>
    </row>
    <row r="11401" spans="25:25" x14ac:dyDescent="0.25">
      <c r="Y11401" s="766"/>
    </row>
    <row r="11402" spans="25:25" x14ac:dyDescent="0.25">
      <c r="Y11402" s="766"/>
    </row>
    <row r="11403" spans="25:25" x14ac:dyDescent="0.25">
      <c r="Y11403" s="766"/>
    </row>
    <row r="11404" spans="25:25" x14ac:dyDescent="0.25">
      <c r="Y11404" s="766"/>
    </row>
    <row r="11405" spans="25:25" x14ac:dyDescent="0.25">
      <c r="Y11405" s="766"/>
    </row>
    <row r="11406" spans="25:25" x14ac:dyDescent="0.25">
      <c r="Y11406" s="766"/>
    </row>
    <row r="11407" spans="25:25" x14ac:dyDescent="0.25">
      <c r="Y11407" s="766"/>
    </row>
    <row r="11408" spans="25:25" x14ac:dyDescent="0.25">
      <c r="Y11408" s="766"/>
    </row>
    <row r="11409" spans="25:25" x14ac:dyDescent="0.25">
      <c r="Y11409" s="766"/>
    </row>
    <row r="11410" spans="25:25" x14ac:dyDescent="0.25">
      <c r="Y11410" s="766"/>
    </row>
    <row r="11411" spans="25:25" x14ac:dyDescent="0.25">
      <c r="Y11411" s="766"/>
    </row>
    <row r="11412" spans="25:25" x14ac:dyDescent="0.25">
      <c r="Y11412" s="766"/>
    </row>
    <row r="11413" spans="25:25" x14ac:dyDescent="0.25">
      <c r="Y11413" s="766"/>
    </row>
    <row r="11414" spans="25:25" x14ac:dyDescent="0.25">
      <c r="Y11414" s="766"/>
    </row>
    <row r="11415" spans="25:25" x14ac:dyDescent="0.25">
      <c r="Y11415" s="766"/>
    </row>
    <row r="11416" spans="25:25" x14ac:dyDescent="0.25">
      <c r="Y11416" s="766"/>
    </row>
    <row r="11417" spans="25:25" x14ac:dyDescent="0.25">
      <c r="Y11417" s="766"/>
    </row>
    <row r="11418" spans="25:25" x14ac:dyDescent="0.25">
      <c r="Y11418" s="766"/>
    </row>
    <row r="11419" spans="25:25" x14ac:dyDescent="0.25">
      <c r="Y11419" s="766"/>
    </row>
    <row r="11420" spans="25:25" x14ac:dyDescent="0.25">
      <c r="Y11420" s="766"/>
    </row>
    <row r="11421" spans="25:25" x14ac:dyDescent="0.25">
      <c r="Y11421" s="766"/>
    </row>
    <row r="11422" spans="25:25" x14ac:dyDescent="0.25">
      <c r="Y11422" s="766"/>
    </row>
    <row r="11423" spans="25:25" x14ac:dyDescent="0.25">
      <c r="Y11423" s="766"/>
    </row>
    <row r="11424" spans="25:25" x14ac:dyDescent="0.25">
      <c r="Y11424" s="766"/>
    </row>
    <row r="11425" spans="25:25" x14ac:dyDescent="0.25">
      <c r="Y11425" s="766"/>
    </row>
    <row r="11426" spans="25:25" x14ac:dyDescent="0.25">
      <c r="Y11426" s="766"/>
    </row>
    <row r="11427" spans="25:25" x14ac:dyDescent="0.25">
      <c r="Y11427" s="766"/>
    </row>
    <row r="11428" spans="25:25" x14ac:dyDescent="0.25">
      <c r="Y11428" s="766"/>
    </row>
    <row r="11429" spans="25:25" x14ac:dyDescent="0.25">
      <c r="Y11429" s="766"/>
    </row>
    <row r="11430" spans="25:25" x14ac:dyDescent="0.25">
      <c r="Y11430" s="766"/>
    </row>
    <row r="11431" spans="25:25" x14ac:dyDescent="0.25">
      <c r="Y11431" s="766"/>
    </row>
    <row r="11432" spans="25:25" x14ac:dyDescent="0.25">
      <c r="Y11432" s="766"/>
    </row>
    <row r="11433" spans="25:25" x14ac:dyDescent="0.25">
      <c r="Y11433" s="766"/>
    </row>
    <row r="11434" spans="25:25" x14ac:dyDescent="0.25">
      <c r="Y11434" s="766"/>
    </row>
    <row r="11435" spans="25:25" x14ac:dyDescent="0.25">
      <c r="Y11435" s="766"/>
    </row>
    <row r="11436" spans="25:25" x14ac:dyDescent="0.25">
      <c r="Y11436" s="766"/>
    </row>
    <row r="11437" spans="25:25" x14ac:dyDescent="0.25">
      <c r="Y11437" s="766"/>
    </row>
    <row r="11438" spans="25:25" x14ac:dyDescent="0.25">
      <c r="Y11438" s="766"/>
    </row>
    <row r="11439" spans="25:25" x14ac:dyDescent="0.25">
      <c r="Y11439" s="766"/>
    </row>
    <row r="11440" spans="25:25" x14ac:dyDescent="0.25">
      <c r="Y11440" s="766"/>
    </row>
    <row r="11441" spans="25:25" x14ac:dyDescent="0.25">
      <c r="Y11441" s="766"/>
    </row>
    <row r="11442" spans="25:25" x14ac:dyDescent="0.25">
      <c r="Y11442" s="766"/>
    </row>
    <row r="11443" spans="25:25" x14ac:dyDescent="0.25">
      <c r="Y11443" s="766"/>
    </row>
    <row r="11444" spans="25:25" x14ac:dyDescent="0.25">
      <c r="Y11444" s="766"/>
    </row>
    <row r="11445" spans="25:25" x14ac:dyDescent="0.25">
      <c r="Y11445" s="766"/>
    </row>
    <row r="11446" spans="25:25" x14ac:dyDescent="0.25">
      <c r="Y11446" s="766"/>
    </row>
    <row r="11447" spans="25:25" x14ac:dyDescent="0.25">
      <c r="Y11447" s="766"/>
    </row>
    <row r="11448" spans="25:25" x14ac:dyDescent="0.25">
      <c r="Y11448" s="766"/>
    </row>
    <row r="11449" spans="25:25" x14ac:dyDescent="0.25">
      <c r="Y11449" s="766"/>
    </row>
    <row r="11450" spans="25:25" x14ac:dyDescent="0.25">
      <c r="Y11450" s="766"/>
    </row>
    <row r="11451" spans="25:25" x14ac:dyDescent="0.25">
      <c r="Y11451" s="766"/>
    </row>
    <row r="11452" spans="25:25" x14ac:dyDescent="0.25">
      <c r="Y11452" s="766"/>
    </row>
    <row r="11453" spans="25:25" x14ac:dyDescent="0.25">
      <c r="Y11453" s="766"/>
    </row>
    <row r="11454" spans="25:25" x14ac:dyDescent="0.25">
      <c r="Y11454" s="766"/>
    </row>
    <row r="11455" spans="25:25" x14ac:dyDescent="0.25">
      <c r="Y11455" s="766"/>
    </row>
    <row r="11456" spans="25:25" x14ac:dyDescent="0.25">
      <c r="Y11456" s="766"/>
    </row>
    <row r="11457" spans="25:25" x14ac:dyDescent="0.25">
      <c r="Y11457" s="766"/>
    </row>
    <row r="11458" spans="25:25" x14ac:dyDescent="0.25">
      <c r="Y11458" s="766"/>
    </row>
    <row r="11459" spans="25:25" x14ac:dyDescent="0.25">
      <c r="Y11459" s="766"/>
    </row>
    <row r="11460" spans="25:25" x14ac:dyDescent="0.25">
      <c r="Y11460" s="766"/>
    </row>
    <row r="11461" spans="25:25" x14ac:dyDescent="0.25">
      <c r="Y11461" s="766"/>
    </row>
    <row r="11462" spans="25:25" x14ac:dyDescent="0.25">
      <c r="Y11462" s="766"/>
    </row>
    <row r="11463" spans="25:25" x14ac:dyDescent="0.25">
      <c r="Y11463" s="766"/>
    </row>
    <row r="11464" spans="25:25" x14ac:dyDescent="0.25">
      <c r="Y11464" s="766"/>
    </row>
    <row r="11465" spans="25:25" x14ac:dyDescent="0.25">
      <c r="Y11465" s="766"/>
    </row>
    <row r="11466" spans="25:25" x14ac:dyDescent="0.25">
      <c r="Y11466" s="766"/>
    </row>
    <row r="11467" spans="25:25" x14ac:dyDescent="0.25">
      <c r="Y11467" s="766"/>
    </row>
    <row r="11468" spans="25:25" x14ac:dyDescent="0.25">
      <c r="Y11468" s="766"/>
    </row>
    <row r="11469" spans="25:25" x14ac:dyDescent="0.25">
      <c r="Y11469" s="766"/>
    </row>
    <row r="11470" spans="25:25" x14ac:dyDescent="0.25">
      <c r="Y11470" s="766"/>
    </row>
    <row r="11471" spans="25:25" x14ac:dyDescent="0.25">
      <c r="Y11471" s="766"/>
    </row>
    <row r="11472" spans="25:25" x14ac:dyDescent="0.25">
      <c r="Y11472" s="766"/>
    </row>
    <row r="11473" spans="25:25" x14ac:dyDescent="0.25">
      <c r="Y11473" s="766"/>
    </row>
    <row r="11474" spans="25:25" x14ac:dyDescent="0.25">
      <c r="Y11474" s="766"/>
    </row>
    <row r="11475" spans="25:25" x14ac:dyDescent="0.25">
      <c r="Y11475" s="766"/>
    </row>
    <row r="11476" spans="25:25" x14ac:dyDescent="0.25">
      <c r="Y11476" s="766"/>
    </row>
    <row r="11477" spans="25:25" x14ac:dyDescent="0.25">
      <c r="Y11477" s="766"/>
    </row>
    <row r="11478" spans="25:25" x14ac:dyDescent="0.25">
      <c r="Y11478" s="766"/>
    </row>
    <row r="11479" spans="25:25" x14ac:dyDescent="0.25">
      <c r="Y11479" s="766"/>
    </row>
    <row r="11480" spans="25:25" x14ac:dyDescent="0.25">
      <c r="Y11480" s="766"/>
    </row>
    <row r="11481" spans="25:25" x14ac:dyDescent="0.25">
      <c r="Y11481" s="766"/>
    </row>
    <row r="11482" spans="25:25" x14ac:dyDescent="0.25">
      <c r="Y11482" s="766"/>
    </row>
    <row r="11483" spans="25:25" x14ac:dyDescent="0.25">
      <c r="Y11483" s="766"/>
    </row>
    <row r="11484" spans="25:25" x14ac:dyDescent="0.25">
      <c r="Y11484" s="766"/>
    </row>
    <row r="11485" spans="25:25" x14ac:dyDescent="0.25">
      <c r="Y11485" s="766"/>
    </row>
    <row r="11486" spans="25:25" x14ac:dyDescent="0.25">
      <c r="Y11486" s="766"/>
    </row>
    <row r="11487" spans="25:25" x14ac:dyDescent="0.25">
      <c r="Y11487" s="766"/>
    </row>
    <row r="11488" spans="25:25" x14ac:dyDescent="0.25">
      <c r="Y11488" s="766"/>
    </row>
    <row r="11489" spans="25:25" x14ac:dyDescent="0.25">
      <c r="Y11489" s="766"/>
    </row>
    <row r="11490" spans="25:25" x14ac:dyDescent="0.25">
      <c r="Y11490" s="766"/>
    </row>
    <row r="11491" spans="25:25" x14ac:dyDescent="0.25">
      <c r="Y11491" s="766"/>
    </row>
    <row r="11492" spans="25:25" x14ac:dyDescent="0.25">
      <c r="Y11492" s="766"/>
    </row>
    <row r="11493" spans="25:25" x14ac:dyDescent="0.25">
      <c r="Y11493" s="766"/>
    </row>
    <row r="11494" spans="25:25" x14ac:dyDescent="0.25">
      <c r="Y11494" s="766"/>
    </row>
    <row r="11495" spans="25:25" x14ac:dyDescent="0.25">
      <c r="Y11495" s="766"/>
    </row>
    <row r="11496" spans="25:25" x14ac:dyDescent="0.25">
      <c r="Y11496" s="766"/>
    </row>
    <row r="11497" spans="25:25" x14ac:dyDescent="0.25">
      <c r="Y11497" s="766"/>
    </row>
    <row r="11498" spans="25:25" x14ac:dyDescent="0.25">
      <c r="Y11498" s="766"/>
    </row>
    <row r="11499" spans="25:25" x14ac:dyDescent="0.25">
      <c r="Y11499" s="766"/>
    </row>
    <row r="11500" spans="25:25" x14ac:dyDescent="0.25">
      <c r="Y11500" s="766"/>
    </row>
    <row r="11501" spans="25:25" x14ac:dyDescent="0.25">
      <c r="Y11501" s="766"/>
    </row>
    <row r="11502" spans="25:25" x14ac:dyDescent="0.25">
      <c r="Y11502" s="766"/>
    </row>
    <row r="11503" spans="25:25" x14ac:dyDescent="0.25">
      <c r="Y11503" s="766"/>
    </row>
    <row r="11504" spans="25:25" x14ac:dyDescent="0.25">
      <c r="Y11504" s="766"/>
    </row>
    <row r="11505" spans="25:25" x14ac:dyDescent="0.25">
      <c r="Y11505" s="766"/>
    </row>
    <row r="11506" spans="25:25" x14ac:dyDescent="0.25">
      <c r="Y11506" s="766"/>
    </row>
    <row r="11507" spans="25:25" x14ac:dyDescent="0.25">
      <c r="Y11507" s="766"/>
    </row>
    <row r="11508" spans="25:25" x14ac:dyDescent="0.25">
      <c r="Y11508" s="766"/>
    </row>
    <row r="11509" spans="25:25" x14ac:dyDescent="0.25">
      <c r="Y11509" s="766"/>
    </row>
    <row r="11510" spans="25:25" x14ac:dyDescent="0.25">
      <c r="Y11510" s="766"/>
    </row>
    <row r="11511" spans="25:25" x14ac:dyDescent="0.25">
      <c r="Y11511" s="766"/>
    </row>
    <row r="11512" spans="25:25" x14ac:dyDescent="0.25">
      <c r="Y11512" s="766"/>
    </row>
    <row r="11513" spans="25:25" x14ac:dyDescent="0.25">
      <c r="Y11513" s="766"/>
    </row>
    <row r="11514" spans="25:25" x14ac:dyDescent="0.25">
      <c r="Y11514" s="766"/>
    </row>
    <row r="11515" spans="25:25" x14ac:dyDescent="0.25">
      <c r="Y11515" s="766"/>
    </row>
    <row r="11516" spans="25:25" x14ac:dyDescent="0.25">
      <c r="Y11516" s="766"/>
    </row>
    <row r="11517" spans="25:25" x14ac:dyDescent="0.25">
      <c r="Y11517" s="766"/>
    </row>
    <row r="11518" spans="25:25" x14ac:dyDescent="0.25">
      <c r="Y11518" s="766"/>
    </row>
    <row r="11519" spans="25:25" x14ac:dyDescent="0.25">
      <c r="Y11519" s="766"/>
    </row>
    <row r="11520" spans="25:25" x14ac:dyDescent="0.25">
      <c r="Y11520" s="766"/>
    </row>
    <row r="11521" spans="25:25" x14ac:dyDescent="0.25">
      <c r="Y11521" s="766"/>
    </row>
    <row r="11522" spans="25:25" x14ac:dyDescent="0.25">
      <c r="Y11522" s="766"/>
    </row>
    <row r="11523" spans="25:25" x14ac:dyDescent="0.25">
      <c r="Y11523" s="766"/>
    </row>
    <row r="11524" spans="25:25" x14ac:dyDescent="0.25">
      <c r="Y11524" s="766"/>
    </row>
    <row r="11525" spans="25:25" x14ac:dyDescent="0.25">
      <c r="Y11525" s="766"/>
    </row>
    <row r="11526" spans="25:25" x14ac:dyDescent="0.25">
      <c r="Y11526" s="766"/>
    </row>
    <row r="11527" spans="25:25" x14ac:dyDescent="0.25">
      <c r="Y11527" s="766"/>
    </row>
    <row r="11528" spans="25:25" x14ac:dyDescent="0.25">
      <c r="Y11528" s="766"/>
    </row>
    <row r="11529" spans="25:25" x14ac:dyDescent="0.25">
      <c r="Y11529" s="766"/>
    </row>
    <row r="11530" spans="25:25" x14ac:dyDescent="0.25">
      <c r="Y11530" s="766"/>
    </row>
    <row r="11531" spans="25:25" x14ac:dyDescent="0.25">
      <c r="Y11531" s="766"/>
    </row>
    <row r="11532" spans="25:25" x14ac:dyDescent="0.25">
      <c r="Y11532" s="766"/>
    </row>
    <row r="11533" spans="25:25" x14ac:dyDescent="0.25">
      <c r="Y11533" s="766"/>
    </row>
    <row r="11534" spans="25:25" x14ac:dyDescent="0.25">
      <c r="Y11534" s="766"/>
    </row>
    <row r="11535" spans="25:25" x14ac:dyDescent="0.25">
      <c r="Y11535" s="766"/>
    </row>
    <row r="11536" spans="25:25" x14ac:dyDescent="0.25">
      <c r="Y11536" s="766"/>
    </row>
    <row r="11537" spans="25:25" x14ac:dyDescent="0.25">
      <c r="Y11537" s="766"/>
    </row>
    <row r="11538" spans="25:25" x14ac:dyDescent="0.25">
      <c r="Y11538" s="766"/>
    </row>
    <row r="11539" spans="25:25" x14ac:dyDescent="0.25">
      <c r="Y11539" s="766"/>
    </row>
    <row r="11540" spans="25:25" x14ac:dyDescent="0.25">
      <c r="Y11540" s="766"/>
    </row>
    <row r="11541" spans="25:25" x14ac:dyDescent="0.25">
      <c r="Y11541" s="766"/>
    </row>
    <row r="11542" spans="25:25" x14ac:dyDescent="0.25">
      <c r="Y11542" s="766"/>
    </row>
    <row r="11543" spans="25:25" x14ac:dyDescent="0.25">
      <c r="Y11543" s="766"/>
    </row>
    <row r="11544" spans="25:25" x14ac:dyDescent="0.25">
      <c r="Y11544" s="766"/>
    </row>
    <row r="11545" spans="25:25" x14ac:dyDescent="0.25">
      <c r="Y11545" s="766"/>
    </row>
    <row r="11546" spans="25:25" x14ac:dyDescent="0.25">
      <c r="Y11546" s="766"/>
    </row>
    <row r="11547" spans="25:25" x14ac:dyDescent="0.25">
      <c r="Y11547" s="766"/>
    </row>
    <row r="11548" spans="25:25" x14ac:dyDescent="0.25">
      <c r="Y11548" s="766"/>
    </row>
    <row r="11549" spans="25:25" x14ac:dyDescent="0.25">
      <c r="Y11549" s="766"/>
    </row>
    <row r="11550" spans="25:25" x14ac:dyDescent="0.25">
      <c r="Y11550" s="766"/>
    </row>
    <row r="11551" spans="25:25" x14ac:dyDescent="0.25">
      <c r="Y11551" s="766"/>
    </row>
    <row r="11552" spans="25:25" x14ac:dyDescent="0.25">
      <c r="Y11552" s="766"/>
    </row>
    <row r="11553" spans="25:25" x14ac:dyDescent="0.25">
      <c r="Y11553" s="766"/>
    </row>
    <row r="11554" spans="25:25" x14ac:dyDescent="0.25">
      <c r="Y11554" s="766"/>
    </row>
    <row r="11555" spans="25:25" x14ac:dyDescent="0.25">
      <c r="Y11555" s="766"/>
    </row>
    <row r="11556" spans="25:25" x14ac:dyDescent="0.25">
      <c r="Y11556" s="766"/>
    </row>
    <row r="11557" spans="25:25" x14ac:dyDescent="0.25">
      <c r="Y11557" s="766"/>
    </row>
    <row r="11558" spans="25:25" x14ac:dyDescent="0.25">
      <c r="Y11558" s="766"/>
    </row>
    <row r="11559" spans="25:25" x14ac:dyDescent="0.25">
      <c r="Y11559" s="766"/>
    </row>
    <row r="11560" spans="25:25" x14ac:dyDescent="0.25">
      <c r="Y11560" s="766"/>
    </row>
    <row r="11561" spans="25:25" x14ac:dyDescent="0.25">
      <c r="Y11561" s="766"/>
    </row>
    <row r="11562" spans="25:25" x14ac:dyDescent="0.25">
      <c r="Y11562" s="766"/>
    </row>
    <row r="11563" spans="25:25" x14ac:dyDescent="0.25">
      <c r="Y11563" s="766"/>
    </row>
    <row r="11564" spans="25:25" x14ac:dyDescent="0.25">
      <c r="Y11564" s="766"/>
    </row>
    <row r="11565" spans="25:25" x14ac:dyDescent="0.25">
      <c r="Y11565" s="766"/>
    </row>
    <row r="11566" spans="25:25" x14ac:dyDescent="0.25">
      <c r="Y11566" s="766"/>
    </row>
    <row r="11567" spans="25:25" x14ac:dyDescent="0.25">
      <c r="Y11567" s="766"/>
    </row>
    <row r="11568" spans="25:25" x14ac:dyDescent="0.25">
      <c r="Y11568" s="766"/>
    </row>
    <row r="11569" spans="25:25" x14ac:dyDescent="0.25">
      <c r="Y11569" s="766"/>
    </row>
    <row r="11570" spans="25:25" x14ac:dyDescent="0.25">
      <c r="Y11570" s="766"/>
    </row>
    <row r="11571" spans="25:25" x14ac:dyDescent="0.25">
      <c r="Y11571" s="766"/>
    </row>
    <row r="11572" spans="25:25" x14ac:dyDescent="0.25">
      <c r="Y11572" s="766"/>
    </row>
    <row r="11573" spans="25:25" x14ac:dyDescent="0.25">
      <c r="Y11573" s="766"/>
    </row>
    <row r="11574" spans="25:25" x14ac:dyDescent="0.25">
      <c r="Y11574" s="766"/>
    </row>
    <row r="11575" spans="25:25" x14ac:dyDescent="0.25">
      <c r="Y11575" s="766"/>
    </row>
    <row r="11576" spans="25:25" x14ac:dyDescent="0.25">
      <c r="Y11576" s="766"/>
    </row>
    <row r="11577" spans="25:25" x14ac:dyDescent="0.25">
      <c r="Y11577" s="766"/>
    </row>
    <row r="11578" spans="25:25" x14ac:dyDescent="0.25">
      <c r="Y11578" s="766"/>
    </row>
    <row r="11579" spans="25:25" x14ac:dyDescent="0.25">
      <c r="Y11579" s="766"/>
    </row>
    <row r="11580" spans="25:25" x14ac:dyDescent="0.25">
      <c r="Y11580" s="766"/>
    </row>
    <row r="11581" spans="25:25" x14ac:dyDescent="0.25">
      <c r="Y11581" s="766"/>
    </row>
    <row r="11582" spans="25:25" x14ac:dyDescent="0.25">
      <c r="Y11582" s="766"/>
    </row>
    <row r="11583" spans="25:25" x14ac:dyDescent="0.25">
      <c r="Y11583" s="766"/>
    </row>
    <row r="11584" spans="25:25" x14ac:dyDescent="0.25">
      <c r="Y11584" s="766"/>
    </row>
    <row r="11585" spans="25:25" x14ac:dyDescent="0.25">
      <c r="Y11585" s="766"/>
    </row>
    <row r="11586" spans="25:25" x14ac:dyDescent="0.25">
      <c r="Y11586" s="766"/>
    </row>
    <row r="11587" spans="25:25" x14ac:dyDescent="0.25">
      <c r="Y11587" s="766"/>
    </row>
    <row r="11588" spans="25:25" x14ac:dyDescent="0.25">
      <c r="Y11588" s="766"/>
    </row>
    <row r="11589" spans="25:25" x14ac:dyDescent="0.25">
      <c r="Y11589" s="766"/>
    </row>
    <row r="11590" spans="25:25" x14ac:dyDescent="0.25">
      <c r="Y11590" s="766"/>
    </row>
    <row r="11591" spans="25:25" x14ac:dyDescent="0.25">
      <c r="Y11591" s="766"/>
    </row>
    <row r="11592" spans="25:25" x14ac:dyDescent="0.25">
      <c r="Y11592" s="766"/>
    </row>
    <row r="11593" spans="25:25" x14ac:dyDescent="0.25">
      <c r="Y11593" s="766"/>
    </row>
    <row r="11594" spans="25:25" x14ac:dyDescent="0.25">
      <c r="Y11594" s="766"/>
    </row>
    <row r="11595" spans="25:25" x14ac:dyDescent="0.25">
      <c r="Y11595" s="766"/>
    </row>
    <row r="11596" spans="25:25" x14ac:dyDescent="0.25">
      <c r="Y11596" s="766"/>
    </row>
    <row r="11597" spans="25:25" x14ac:dyDescent="0.25">
      <c r="Y11597" s="766"/>
    </row>
    <row r="11598" spans="25:25" x14ac:dyDescent="0.25">
      <c r="Y11598" s="766"/>
    </row>
    <row r="11599" spans="25:25" x14ac:dyDescent="0.25">
      <c r="Y11599" s="766"/>
    </row>
    <row r="11600" spans="25:25" x14ac:dyDescent="0.25">
      <c r="Y11600" s="766"/>
    </row>
    <row r="11601" spans="25:25" x14ac:dyDescent="0.25">
      <c r="Y11601" s="766"/>
    </row>
    <row r="11602" spans="25:25" x14ac:dyDescent="0.25">
      <c r="Y11602" s="766"/>
    </row>
    <row r="11603" spans="25:25" x14ac:dyDescent="0.25">
      <c r="Y11603" s="766"/>
    </row>
    <row r="11604" spans="25:25" x14ac:dyDescent="0.25">
      <c r="Y11604" s="766"/>
    </row>
    <row r="11605" spans="25:25" x14ac:dyDescent="0.25">
      <c r="Y11605" s="766"/>
    </row>
    <row r="11606" spans="25:25" x14ac:dyDescent="0.25">
      <c r="Y11606" s="766"/>
    </row>
    <row r="11607" spans="25:25" x14ac:dyDescent="0.25">
      <c r="Y11607" s="766"/>
    </row>
    <row r="11608" spans="25:25" x14ac:dyDescent="0.25">
      <c r="Y11608" s="766"/>
    </row>
    <row r="11609" spans="25:25" x14ac:dyDescent="0.25">
      <c r="Y11609" s="766"/>
    </row>
    <row r="11610" spans="25:25" x14ac:dyDescent="0.25">
      <c r="Y11610" s="766"/>
    </row>
    <row r="11611" spans="25:25" x14ac:dyDescent="0.25">
      <c r="Y11611" s="766"/>
    </row>
    <row r="11612" spans="25:25" x14ac:dyDescent="0.25">
      <c r="Y11612" s="766"/>
    </row>
    <row r="11613" spans="25:25" x14ac:dyDescent="0.25">
      <c r="Y11613" s="766"/>
    </row>
    <row r="11614" spans="25:25" x14ac:dyDescent="0.25">
      <c r="Y11614" s="766"/>
    </row>
    <row r="11615" spans="25:25" x14ac:dyDescent="0.25">
      <c r="Y11615" s="766"/>
    </row>
    <row r="11616" spans="25:25" x14ac:dyDescent="0.25">
      <c r="Y11616" s="766"/>
    </row>
    <row r="11617" spans="25:25" x14ac:dyDescent="0.25">
      <c r="Y11617" s="766"/>
    </row>
    <row r="11618" spans="25:25" x14ac:dyDescent="0.25">
      <c r="Y11618" s="766"/>
    </row>
    <row r="11619" spans="25:25" x14ac:dyDescent="0.25">
      <c r="Y11619" s="766"/>
    </row>
    <row r="11620" spans="25:25" x14ac:dyDescent="0.25">
      <c r="Y11620" s="766"/>
    </row>
    <row r="11621" spans="25:25" x14ac:dyDescent="0.25">
      <c r="Y11621" s="766"/>
    </row>
    <row r="11622" spans="25:25" x14ac:dyDescent="0.25">
      <c r="Y11622" s="766"/>
    </row>
    <row r="11623" spans="25:25" x14ac:dyDescent="0.25">
      <c r="Y11623" s="766"/>
    </row>
    <row r="11624" spans="25:25" x14ac:dyDescent="0.25">
      <c r="Y11624" s="766"/>
    </row>
    <row r="11625" spans="25:25" x14ac:dyDescent="0.25">
      <c r="Y11625" s="766"/>
    </row>
    <row r="11626" spans="25:25" x14ac:dyDescent="0.25">
      <c r="Y11626" s="766"/>
    </row>
    <row r="11627" spans="25:25" x14ac:dyDescent="0.25">
      <c r="Y11627" s="766"/>
    </row>
    <row r="11628" spans="25:25" x14ac:dyDescent="0.25">
      <c r="Y11628" s="766"/>
    </row>
    <row r="11629" spans="25:25" x14ac:dyDescent="0.25">
      <c r="Y11629" s="766"/>
    </row>
    <row r="11630" spans="25:25" x14ac:dyDescent="0.25">
      <c r="Y11630" s="766"/>
    </row>
    <row r="11631" spans="25:25" x14ac:dyDescent="0.25">
      <c r="Y11631" s="766"/>
    </row>
    <row r="11632" spans="25:25" x14ac:dyDescent="0.25">
      <c r="Y11632" s="766"/>
    </row>
    <row r="11633" spans="25:25" x14ac:dyDescent="0.25">
      <c r="Y11633" s="766"/>
    </row>
    <row r="11634" spans="25:25" x14ac:dyDescent="0.25">
      <c r="Y11634" s="766"/>
    </row>
    <row r="11635" spans="25:25" x14ac:dyDescent="0.25">
      <c r="Y11635" s="766"/>
    </row>
    <row r="11636" spans="25:25" x14ac:dyDescent="0.25">
      <c r="Y11636" s="766"/>
    </row>
    <row r="11637" spans="25:25" x14ac:dyDescent="0.25">
      <c r="Y11637" s="766"/>
    </row>
    <row r="11638" spans="25:25" x14ac:dyDescent="0.25">
      <c r="Y11638" s="766"/>
    </row>
    <row r="11639" spans="25:25" x14ac:dyDescent="0.25">
      <c r="Y11639" s="766"/>
    </row>
    <row r="11640" spans="25:25" x14ac:dyDescent="0.25">
      <c r="Y11640" s="766"/>
    </row>
    <row r="11641" spans="25:25" x14ac:dyDescent="0.25">
      <c r="Y11641" s="766"/>
    </row>
    <row r="11642" spans="25:25" x14ac:dyDescent="0.25">
      <c r="Y11642" s="766"/>
    </row>
    <row r="11643" spans="25:25" x14ac:dyDescent="0.25">
      <c r="Y11643" s="766"/>
    </row>
    <row r="11644" spans="25:25" x14ac:dyDescent="0.25">
      <c r="Y11644" s="766"/>
    </row>
    <row r="11645" spans="25:25" x14ac:dyDescent="0.25">
      <c r="Y11645" s="766"/>
    </row>
    <row r="11646" spans="25:25" x14ac:dyDescent="0.25">
      <c r="Y11646" s="766"/>
    </row>
    <row r="11647" spans="25:25" x14ac:dyDescent="0.25">
      <c r="Y11647" s="766"/>
    </row>
    <row r="11648" spans="25:25" x14ac:dyDescent="0.25">
      <c r="Y11648" s="766"/>
    </row>
    <row r="11649" spans="25:25" x14ac:dyDescent="0.25">
      <c r="Y11649" s="766"/>
    </row>
    <row r="11650" spans="25:25" x14ac:dyDescent="0.25">
      <c r="Y11650" s="766"/>
    </row>
    <row r="11651" spans="25:25" x14ac:dyDescent="0.25">
      <c r="Y11651" s="766"/>
    </row>
    <row r="11652" spans="25:25" x14ac:dyDescent="0.25">
      <c r="Y11652" s="766"/>
    </row>
    <row r="11653" spans="25:25" x14ac:dyDescent="0.25">
      <c r="Y11653" s="766"/>
    </row>
    <row r="11654" spans="25:25" x14ac:dyDescent="0.25">
      <c r="Y11654" s="766"/>
    </row>
    <row r="11655" spans="25:25" x14ac:dyDescent="0.25">
      <c r="Y11655" s="766"/>
    </row>
    <row r="11656" spans="25:25" x14ac:dyDescent="0.25">
      <c r="Y11656" s="766"/>
    </row>
    <row r="11657" spans="25:25" x14ac:dyDescent="0.25">
      <c r="Y11657" s="766"/>
    </row>
    <row r="11658" spans="25:25" x14ac:dyDescent="0.25">
      <c r="Y11658" s="766"/>
    </row>
    <row r="11659" spans="25:25" x14ac:dyDescent="0.25">
      <c r="Y11659" s="766"/>
    </row>
    <row r="11660" spans="25:25" x14ac:dyDescent="0.25">
      <c r="Y11660" s="766"/>
    </row>
    <row r="11661" spans="25:25" x14ac:dyDescent="0.25">
      <c r="Y11661" s="766"/>
    </row>
    <row r="11662" spans="25:25" x14ac:dyDescent="0.25">
      <c r="Y11662" s="766"/>
    </row>
    <row r="11663" spans="25:25" x14ac:dyDescent="0.25">
      <c r="Y11663" s="766"/>
    </row>
    <row r="11664" spans="25:25" x14ac:dyDescent="0.25">
      <c r="Y11664" s="766"/>
    </row>
    <row r="11665" spans="25:25" x14ac:dyDescent="0.25">
      <c r="Y11665" s="766"/>
    </row>
    <row r="11666" spans="25:25" x14ac:dyDescent="0.25">
      <c r="Y11666" s="766"/>
    </row>
    <row r="11667" spans="25:25" x14ac:dyDescent="0.25">
      <c r="Y11667" s="766"/>
    </row>
    <row r="11668" spans="25:25" x14ac:dyDescent="0.25">
      <c r="Y11668" s="766"/>
    </row>
    <row r="11669" spans="25:25" x14ac:dyDescent="0.25">
      <c r="Y11669" s="766"/>
    </row>
    <row r="11670" spans="25:25" x14ac:dyDescent="0.25">
      <c r="Y11670" s="766"/>
    </row>
    <row r="11671" spans="25:25" x14ac:dyDescent="0.25">
      <c r="Y11671" s="766"/>
    </row>
    <row r="11672" spans="25:25" x14ac:dyDescent="0.25">
      <c r="Y11672" s="766"/>
    </row>
    <row r="11673" spans="25:25" x14ac:dyDescent="0.25">
      <c r="Y11673" s="766"/>
    </row>
    <row r="11674" spans="25:25" x14ac:dyDescent="0.25">
      <c r="Y11674" s="766"/>
    </row>
    <row r="11675" spans="25:25" x14ac:dyDescent="0.25">
      <c r="Y11675" s="766"/>
    </row>
    <row r="11676" spans="25:25" x14ac:dyDescent="0.25">
      <c r="Y11676" s="766"/>
    </row>
    <row r="11677" spans="25:25" x14ac:dyDescent="0.25">
      <c r="Y11677" s="766"/>
    </row>
    <row r="11678" spans="25:25" x14ac:dyDescent="0.25">
      <c r="Y11678" s="766"/>
    </row>
    <row r="11679" spans="25:25" x14ac:dyDescent="0.25">
      <c r="Y11679" s="766"/>
    </row>
    <row r="11680" spans="25:25" x14ac:dyDescent="0.25">
      <c r="Y11680" s="766"/>
    </row>
    <row r="11681" spans="25:25" x14ac:dyDescent="0.25">
      <c r="Y11681" s="766"/>
    </row>
    <row r="11682" spans="25:25" x14ac:dyDescent="0.25">
      <c r="Y11682" s="766"/>
    </row>
    <row r="11683" spans="25:25" x14ac:dyDescent="0.25">
      <c r="Y11683" s="766"/>
    </row>
    <row r="11684" spans="25:25" x14ac:dyDescent="0.25">
      <c r="Y11684" s="766"/>
    </row>
    <row r="11685" spans="25:25" x14ac:dyDescent="0.25">
      <c r="Y11685" s="766"/>
    </row>
    <row r="11686" spans="25:25" x14ac:dyDescent="0.25">
      <c r="Y11686" s="766"/>
    </row>
    <row r="11687" spans="25:25" x14ac:dyDescent="0.25">
      <c r="Y11687" s="766"/>
    </row>
    <row r="11688" spans="25:25" x14ac:dyDescent="0.25">
      <c r="Y11688" s="766"/>
    </row>
    <row r="11689" spans="25:25" x14ac:dyDescent="0.25">
      <c r="Y11689" s="766"/>
    </row>
    <row r="11690" spans="25:25" x14ac:dyDescent="0.25">
      <c r="Y11690" s="766"/>
    </row>
    <row r="11691" spans="25:25" x14ac:dyDescent="0.25">
      <c r="Y11691" s="766"/>
    </row>
    <row r="11692" spans="25:25" x14ac:dyDescent="0.25">
      <c r="Y11692" s="766"/>
    </row>
    <row r="11693" spans="25:25" x14ac:dyDescent="0.25">
      <c r="Y11693" s="766"/>
    </row>
    <row r="11694" spans="25:25" x14ac:dyDescent="0.25">
      <c r="Y11694" s="766"/>
    </row>
    <row r="11695" spans="25:25" x14ac:dyDescent="0.25">
      <c r="Y11695" s="766"/>
    </row>
    <row r="11696" spans="25:25" x14ac:dyDescent="0.25">
      <c r="Y11696" s="766"/>
    </row>
    <row r="11697" spans="25:25" x14ac:dyDescent="0.25">
      <c r="Y11697" s="766"/>
    </row>
    <row r="11698" spans="25:25" x14ac:dyDescent="0.25">
      <c r="Y11698" s="766"/>
    </row>
    <row r="11699" spans="25:25" x14ac:dyDescent="0.25">
      <c r="Y11699" s="766"/>
    </row>
    <row r="11700" spans="25:25" x14ac:dyDescent="0.25">
      <c r="Y11700" s="766"/>
    </row>
    <row r="11701" spans="25:25" x14ac:dyDescent="0.25">
      <c r="Y11701" s="766"/>
    </row>
    <row r="11702" spans="25:25" x14ac:dyDescent="0.25">
      <c r="Y11702" s="766"/>
    </row>
    <row r="11703" spans="25:25" x14ac:dyDescent="0.25">
      <c r="Y11703" s="766"/>
    </row>
    <row r="11704" spans="25:25" x14ac:dyDescent="0.25">
      <c r="Y11704" s="766"/>
    </row>
    <row r="11705" spans="25:25" x14ac:dyDescent="0.25">
      <c r="Y11705" s="766"/>
    </row>
    <row r="11706" spans="25:25" x14ac:dyDescent="0.25">
      <c r="Y11706" s="766"/>
    </row>
    <row r="11707" spans="25:25" x14ac:dyDescent="0.25">
      <c r="Y11707" s="766"/>
    </row>
    <row r="11708" spans="25:25" x14ac:dyDescent="0.25">
      <c r="Y11708" s="766"/>
    </row>
    <row r="11709" spans="25:25" x14ac:dyDescent="0.25">
      <c r="Y11709" s="766"/>
    </row>
    <row r="11710" spans="25:25" x14ac:dyDescent="0.25">
      <c r="Y11710" s="766"/>
    </row>
    <row r="11711" spans="25:25" x14ac:dyDescent="0.25">
      <c r="Y11711" s="766"/>
    </row>
    <row r="11712" spans="25:25" x14ac:dyDescent="0.25">
      <c r="Y11712" s="766"/>
    </row>
    <row r="11713" spans="25:25" x14ac:dyDescent="0.25">
      <c r="Y11713" s="766"/>
    </row>
    <row r="11714" spans="25:25" x14ac:dyDescent="0.25">
      <c r="Y11714" s="766"/>
    </row>
    <row r="11715" spans="25:25" x14ac:dyDescent="0.25">
      <c r="Y11715" s="766"/>
    </row>
    <row r="11716" spans="25:25" x14ac:dyDescent="0.25">
      <c r="Y11716" s="766"/>
    </row>
    <row r="11717" spans="25:25" x14ac:dyDescent="0.25">
      <c r="Y11717" s="766"/>
    </row>
    <row r="11718" spans="25:25" x14ac:dyDescent="0.25">
      <c r="Y11718" s="766"/>
    </row>
    <row r="11719" spans="25:25" x14ac:dyDescent="0.25">
      <c r="Y11719" s="766"/>
    </row>
    <row r="11720" spans="25:25" x14ac:dyDescent="0.25">
      <c r="Y11720" s="766"/>
    </row>
    <row r="11721" spans="25:25" x14ac:dyDescent="0.25">
      <c r="Y11721" s="766"/>
    </row>
    <row r="11722" spans="25:25" x14ac:dyDescent="0.25">
      <c r="Y11722" s="766"/>
    </row>
    <row r="11723" spans="25:25" x14ac:dyDescent="0.25">
      <c r="Y11723" s="766"/>
    </row>
    <row r="11724" spans="25:25" x14ac:dyDescent="0.25">
      <c r="Y11724" s="766"/>
    </row>
    <row r="11725" spans="25:25" x14ac:dyDescent="0.25">
      <c r="Y11725" s="766"/>
    </row>
    <row r="11726" spans="25:25" x14ac:dyDescent="0.25">
      <c r="Y11726" s="766"/>
    </row>
    <row r="11727" spans="25:25" x14ac:dyDescent="0.25">
      <c r="Y11727" s="766"/>
    </row>
    <row r="11728" spans="25:25" x14ac:dyDescent="0.25">
      <c r="Y11728" s="766"/>
    </row>
    <row r="11729" spans="25:25" x14ac:dyDescent="0.25">
      <c r="Y11729" s="766"/>
    </row>
    <row r="11730" spans="25:25" x14ac:dyDescent="0.25">
      <c r="Y11730" s="766"/>
    </row>
    <row r="11731" spans="25:25" x14ac:dyDescent="0.25">
      <c r="Y11731" s="766"/>
    </row>
    <row r="11732" spans="25:25" x14ac:dyDescent="0.25">
      <c r="Y11732" s="766"/>
    </row>
    <row r="11733" spans="25:25" x14ac:dyDescent="0.25">
      <c r="Y11733" s="766"/>
    </row>
    <row r="11734" spans="25:25" x14ac:dyDescent="0.25">
      <c r="Y11734" s="766"/>
    </row>
    <row r="11735" spans="25:25" x14ac:dyDescent="0.25">
      <c r="Y11735" s="766"/>
    </row>
    <row r="11736" spans="25:25" x14ac:dyDescent="0.25">
      <c r="Y11736" s="766"/>
    </row>
    <row r="11737" spans="25:25" x14ac:dyDescent="0.25">
      <c r="Y11737" s="766"/>
    </row>
    <row r="11738" spans="25:25" x14ac:dyDescent="0.25">
      <c r="Y11738" s="766"/>
    </row>
    <row r="11739" spans="25:25" x14ac:dyDescent="0.25">
      <c r="Y11739" s="766"/>
    </row>
    <row r="11740" spans="25:25" x14ac:dyDescent="0.25">
      <c r="Y11740" s="766"/>
    </row>
    <row r="11741" spans="25:25" x14ac:dyDescent="0.25">
      <c r="Y11741" s="766"/>
    </row>
    <row r="11742" spans="25:25" x14ac:dyDescent="0.25">
      <c r="Y11742" s="766"/>
    </row>
    <row r="11743" spans="25:25" x14ac:dyDescent="0.25">
      <c r="Y11743" s="766"/>
    </row>
    <row r="11744" spans="25:25" x14ac:dyDescent="0.25">
      <c r="Y11744" s="766"/>
    </row>
    <row r="11745" spans="25:25" x14ac:dyDescent="0.25">
      <c r="Y11745" s="766"/>
    </row>
    <row r="11746" spans="25:25" x14ac:dyDescent="0.25">
      <c r="Y11746" s="766"/>
    </row>
    <row r="11747" spans="25:25" x14ac:dyDescent="0.25">
      <c r="Y11747" s="766"/>
    </row>
    <row r="11748" spans="25:25" x14ac:dyDescent="0.25">
      <c r="Y11748" s="766"/>
    </row>
    <row r="11749" spans="25:25" x14ac:dyDescent="0.25">
      <c r="Y11749" s="766"/>
    </row>
    <row r="11750" spans="25:25" x14ac:dyDescent="0.25">
      <c r="Y11750" s="766"/>
    </row>
    <row r="11751" spans="25:25" x14ac:dyDescent="0.25">
      <c r="Y11751" s="766"/>
    </row>
    <row r="11752" spans="25:25" x14ac:dyDescent="0.25">
      <c r="Y11752" s="766"/>
    </row>
    <row r="11753" spans="25:25" x14ac:dyDescent="0.25">
      <c r="Y11753" s="766"/>
    </row>
    <row r="11754" spans="25:25" x14ac:dyDescent="0.25">
      <c r="Y11754" s="766"/>
    </row>
    <row r="11755" spans="25:25" x14ac:dyDescent="0.25">
      <c r="Y11755" s="766"/>
    </row>
    <row r="11756" spans="25:25" x14ac:dyDescent="0.25">
      <c r="Y11756" s="766"/>
    </row>
    <row r="11757" spans="25:25" x14ac:dyDescent="0.25">
      <c r="Y11757" s="766"/>
    </row>
    <row r="11758" spans="25:25" x14ac:dyDescent="0.25">
      <c r="Y11758" s="766"/>
    </row>
    <row r="11759" spans="25:25" x14ac:dyDescent="0.25">
      <c r="Y11759" s="766"/>
    </row>
    <row r="11760" spans="25:25" x14ac:dyDescent="0.25">
      <c r="Y11760" s="766"/>
    </row>
    <row r="11761" spans="25:25" x14ac:dyDescent="0.25">
      <c r="Y11761" s="766"/>
    </row>
    <row r="11762" spans="25:25" x14ac:dyDescent="0.25">
      <c r="Y11762" s="766"/>
    </row>
    <row r="11763" spans="25:25" x14ac:dyDescent="0.25">
      <c r="Y11763" s="766"/>
    </row>
    <row r="11764" spans="25:25" x14ac:dyDescent="0.25">
      <c r="Y11764" s="766"/>
    </row>
    <row r="11765" spans="25:25" x14ac:dyDescent="0.25">
      <c r="Y11765" s="766"/>
    </row>
    <row r="11766" spans="25:25" x14ac:dyDescent="0.25">
      <c r="Y11766" s="766"/>
    </row>
    <row r="11767" spans="25:25" x14ac:dyDescent="0.25">
      <c r="Y11767" s="766"/>
    </row>
    <row r="11768" spans="25:25" x14ac:dyDescent="0.25">
      <c r="Y11768" s="766"/>
    </row>
    <row r="11769" spans="25:25" x14ac:dyDescent="0.25">
      <c r="Y11769" s="766"/>
    </row>
    <row r="11770" spans="25:25" x14ac:dyDescent="0.25">
      <c r="Y11770" s="766"/>
    </row>
    <row r="11771" spans="25:25" x14ac:dyDescent="0.25">
      <c r="Y11771" s="766"/>
    </row>
    <row r="11772" spans="25:25" x14ac:dyDescent="0.25">
      <c r="Y11772" s="766"/>
    </row>
    <row r="11773" spans="25:25" x14ac:dyDescent="0.25">
      <c r="Y11773" s="766"/>
    </row>
    <row r="11774" spans="25:25" x14ac:dyDescent="0.25">
      <c r="Y11774" s="766"/>
    </row>
    <row r="11775" spans="25:25" x14ac:dyDescent="0.25">
      <c r="Y11775" s="766"/>
    </row>
    <row r="11776" spans="25:25" x14ac:dyDescent="0.25">
      <c r="Y11776" s="766"/>
    </row>
    <row r="11777" spans="25:25" x14ac:dyDescent="0.25">
      <c r="Y11777" s="766"/>
    </row>
    <row r="11778" spans="25:25" x14ac:dyDescent="0.25">
      <c r="Y11778" s="766"/>
    </row>
    <row r="11779" spans="25:25" x14ac:dyDescent="0.25">
      <c r="Y11779" s="766"/>
    </row>
    <row r="11780" spans="25:25" x14ac:dyDescent="0.25">
      <c r="Y11780" s="766"/>
    </row>
    <row r="11781" spans="25:25" x14ac:dyDescent="0.25">
      <c r="Y11781" s="766"/>
    </row>
    <row r="11782" spans="25:25" x14ac:dyDescent="0.25">
      <c r="Y11782" s="766"/>
    </row>
    <row r="11783" spans="25:25" x14ac:dyDescent="0.25">
      <c r="Y11783" s="766"/>
    </row>
    <row r="11784" spans="25:25" x14ac:dyDescent="0.25">
      <c r="Y11784" s="766"/>
    </row>
    <row r="11785" spans="25:25" x14ac:dyDescent="0.25">
      <c r="Y11785" s="766"/>
    </row>
    <row r="11786" spans="25:25" x14ac:dyDescent="0.25">
      <c r="Y11786" s="766"/>
    </row>
    <row r="11787" spans="25:25" x14ac:dyDescent="0.25">
      <c r="Y11787" s="766"/>
    </row>
    <row r="11788" spans="25:25" x14ac:dyDescent="0.25">
      <c r="Y11788" s="766"/>
    </row>
    <row r="11789" spans="25:25" x14ac:dyDescent="0.25">
      <c r="Y11789" s="766"/>
    </row>
    <row r="11790" spans="25:25" x14ac:dyDescent="0.25">
      <c r="Y11790" s="766"/>
    </row>
    <row r="11791" spans="25:25" x14ac:dyDescent="0.25">
      <c r="Y11791" s="766"/>
    </row>
    <row r="11792" spans="25:25" x14ac:dyDescent="0.25">
      <c r="Y11792" s="766"/>
    </row>
    <row r="11793" spans="25:25" x14ac:dyDescent="0.25">
      <c r="Y11793" s="766"/>
    </row>
    <row r="11794" spans="25:25" x14ac:dyDescent="0.25">
      <c r="Y11794" s="766"/>
    </row>
    <row r="11795" spans="25:25" x14ac:dyDescent="0.25">
      <c r="Y11795" s="766"/>
    </row>
    <row r="11796" spans="25:25" x14ac:dyDescent="0.25">
      <c r="Y11796" s="766"/>
    </row>
    <row r="11797" spans="25:25" x14ac:dyDescent="0.25">
      <c r="Y11797" s="766"/>
    </row>
    <row r="11798" spans="25:25" x14ac:dyDescent="0.25">
      <c r="Y11798" s="766"/>
    </row>
    <row r="11799" spans="25:25" x14ac:dyDescent="0.25">
      <c r="Y11799" s="766"/>
    </row>
    <row r="11800" spans="25:25" x14ac:dyDescent="0.25">
      <c r="Y11800" s="766"/>
    </row>
    <row r="11801" spans="25:25" x14ac:dyDescent="0.25">
      <c r="Y11801" s="766"/>
    </row>
    <row r="11802" spans="25:25" x14ac:dyDescent="0.25">
      <c r="Y11802" s="766"/>
    </row>
    <row r="11803" spans="25:25" x14ac:dyDescent="0.25">
      <c r="Y11803" s="766"/>
    </row>
    <row r="11804" spans="25:25" x14ac:dyDescent="0.25">
      <c r="Y11804" s="766"/>
    </row>
    <row r="11805" spans="25:25" x14ac:dyDescent="0.25">
      <c r="Y11805" s="766"/>
    </row>
    <row r="11806" spans="25:25" x14ac:dyDescent="0.25">
      <c r="Y11806" s="766"/>
    </row>
    <row r="11807" spans="25:25" x14ac:dyDescent="0.25">
      <c r="Y11807" s="766"/>
    </row>
    <row r="11808" spans="25:25" x14ac:dyDescent="0.25">
      <c r="Y11808" s="766"/>
    </row>
    <row r="11809" spans="25:25" x14ac:dyDescent="0.25">
      <c r="Y11809" s="766"/>
    </row>
    <row r="11810" spans="25:25" x14ac:dyDescent="0.25">
      <c r="Y11810" s="766"/>
    </row>
    <row r="11811" spans="25:25" x14ac:dyDescent="0.25">
      <c r="Y11811" s="766"/>
    </row>
    <row r="11812" spans="25:25" x14ac:dyDescent="0.25">
      <c r="Y11812" s="766"/>
    </row>
    <row r="11813" spans="25:25" x14ac:dyDescent="0.25">
      <c r="Y11813" s="766"/>
    </row>
    <row r="11814" spans="25:25" x14ac:dyDescent="0.25">
      <c r="Y11814" s="766"/>
    </row>
    <row r="11815" spans="25:25" x14ac:dyDescent="0.25">
      <c r="Y11815" s="766"/>
    </row>
    <row r="11816" spans="25:25" x14ac:dyDescent="0.25">
      <c r="Y11816" s="766"/>
    </row>
    <row r="11817" spans="25:25" x14ac:dyDescent="0.25">
      <c r="Y11817" s="766"/>
    </row>
    <row r="11818" spans="25:25" x14ac:dyDescent="0.25">
      <c r="Y11818" s="766"/>
    </row>
    <row r="11819" spans="25:25" x14ac:dyDescent="0.25">
      <c r="Y11819" s="766"/>
    </row>
    <row r="11820" spans="25:25" x14ac:dyDescent="0.25">
      <c r="Y11820" s="766"/>
    </row>
    <row r="11821" spans="25:25" x14ac:dyDescent="0.25">
      <c r="Y11821" s="766"/>
    </row>
    <row r="11822" spans="25:25" x14ac:dyDescent="0.25">
      <c r="Y11822" s="766"/>
    </row>
    <row r="11823" spans="25:25" x14ac:dyDescent="0.25">
      <c r="Y11823" s="766"/>
    </row>
    <row r="11824" spans="25:25" x14ac:dyDescent="0.25">
      <c r="Y11824" s="766"/>
    </row>
    <row r="11825" spans="25:25" x14ac:dyDescent="0.25">
      <c r="Y11825" s="766"/>
    </row>
    <row r="11826" spans="25:25" x14ac:dyDescent="0.25">
      <c r="Y11826" s="766"/>
    </row>
    <row r="11827" spans="25:25" x14ac:dyDescent="0.25">
      <c r="Y11827" s="766"/>
    </row>
    <row r="11828" spans="25:25" x14ac:dyDescent="0.25">
      <c r="Y11828" s="766"/>
    </row>
    <row r="11829" spans="25:25" x14ac:dyDescent="0.25">
      <c r="Y11829" s="766"/>
    </row>
    <row r="11830" spans="25:25" x14ac:dyDescent="0.25">
      <c r="Y11830" s="766"/>
    </row>
    <row r="11831" spans="25:25" x14ac:dyDescent="0.25">
      <c r="Y11831" s="766"/>
    </row>
    <row r="11832" spans="25:25" x14ac:dyDescent="0.25">
      <c r="Y11832" s="766"/>
    </row>
    <row r="11833" spans="25:25" x14ac:dyDescent="0.25">
      <c r="Y11833" s="766"/>
    </row>
    <row r="11834" spans="25:25" x14ac:dyDescent="0.25">
      <c r="Y11834" s="766"/>
    </row>
    <row r="11835" spans="25:25" x14ac:dyDescent="0.25">
      <c r="Y11835" s="766"/>
    </row>
    <row r="11836" spans="25:25" x14ac:dyDescent="0.25">
      <c r="Y11836" s="766"/>
    </row>
    <row r="11837" spans="25:25" x14ac:dyDescent="0.25">
      <c r="Y11837" s="766"/>
    </row>
    <row r="11838" spans="25:25" x14ac:dyDescent="0.25">
      <c r="Y11838" s="766"/>
    </row>
    <row r="11839" spans="25:25" x14ac:dyDescent="0.25">
      <c r="Y11839" s="766"/>
    </row>
    <row r="11840" spans="25:25" x14ac:dyDescent="0.25">
      <c r="Y11840" s="766"/>
    </row>
    <row r="11841" spans="25:25" x14ac:dyDescent="0.25">
      <c r="Y11841" s="766"/>
    </row>
    <row r="11842" spans="25:25" x14ac:dyDescent="0.25">
      <c r="Y11842" s="766"/>
    </row>
    <row r="11843" spans="25:25" x14ac:dyDescent="0.25">
      <c r="Y11843" s="766"/>
    </row>
    <row r="11844" spans="25:25" x14ac:dyDescent="0.25">
      <c r="Y11844" s="766"/>
    </row>
    <row r="11845" spans="25:25" x14ac:dyDescent="0.25">
      <c r="Y11845" s="766"/>
    </row>
    <row r="11846" spans="25:25" x14ac:dyDescent="0.25">
      <c r="Y11846" s="766"/>
    </row>
    <row r="11847" spans="25:25" x14ac:dyDescent="0.25">
      <c r="Y11847" s="766"/>
    </row>
    <row r="11848" spans="25:25" x14ac:dyDescent="0.25">
      <c r="Y11848" s="766"/>
    </row>
    <row r="11849" spans="25:25" x14ac:dyDescent="0.25">
      <c r="Y11849" s="766"/>
    </row>
    <row r="11850" spans="25:25" x14ac:dyDescent="0.25">
      <c r="Y11850" s="766"/>
    </row>
    <row r="11851" spans="25:25" x14ac:dyDescent="0.25">
      <c r="Y11851" s="766"/>
    </row>
    <row r="11852" spans="25:25" x14ac:dyDescent="0.25">
      <c r="Y11852" s="766"/>
    </row>
    <row r="11853" spans="25:25" x14ac:dyDescent="0.25">
      <c r="Y11853" s="766"/>
    </row>
    <row r="11854" spans="25:25" x14ac:dyDescent="0.25">
      <c r="Y11854" s="766"/>
    </row>
    <row r="11855" spans="25:25" x14ac:dyDescent="0.25">
      <c r="Y11855" s="766"/>
    </row>
    <row r="11856" spans="25:25" x14ac:dyDescent="0.25">
      <c r="Y11856" s="766"/>
    </row>
    <row r="11857" spans="25:25" x14ac:dyDescent="0.25">
      <c r="Y11857" s="766"/>
    </row>
    <row r="11858" spans="25:25" x14ac:dyDescent="0.25">
      <c r="Y11858" s="766"/>
    </row>
    <row r="11859" spans="25:25" x14ac:dyDescent="0.25">
      <c r="Y11859" s="766"/>
    </row>
    <row r="11860" spans="25:25" x14ac:dyDescent="0.25">
      <c r="Y11860" s="766"/>
    </row>
    <row r="11861" spans="25:25" x14ac:dyDescent="0.25">
      <c r="Y11861" s="766"/>
    </row>
    <row r="11862" spans="25:25" x14ac:dyDescent="0.25">
      <c r="Y11862" s="766"/>
    </row>
    <row r="11863" spans="25:25" x14ac:dyDescent="0.25">
      <c r="Y11863" s="766"/>
    </row>
    <row r="11864" spans="25:25" x14ac:dyDescent="0.25">
      <c r="Y11864" s="766"/>
    </row>
    <row r="11865" spans="25:25" x14ac:dyDescent="0.25">
      <c r="Y11865" s="766"/>
    </row>
    <row r="11866" spans="25:25" x14ac:dyDescent="0.25">
      <c r="Y11866" s="766"/>
    </row>
    <row r="11867" spans="25:25" x14ac:dyDescent="0.25">
      <c r="Y11867" s="766"/>
    </row>
    <row r="11868" spans="25:25" x14ac:dyDescent="0.25">
      <c r="Y11868" s="766"/>
    </row>
    <row r="11869" spans="25:25" x14ac:dyDescent="0.25">
      <c r="Y11869" s="766"/>
    </row>
    <row r="11870" spans="25:25" x14ac:dyDescent="0.25">
      <c r="Y11870" s="766"/>
    </row>
    <row r="11871" spans="25:25" x14ac:dyDescent="0.25">
      <c r="Y11871" s="766"/>
    </row>
    <row r="11872" spans="25:25" x14ac:dyDescent="0.25">
      <c r="Y11872" s="766"/>
    </row>
    <row r="11873" spans="25:25" x14ac:dyDescent="0.25">
      <c r="Y11873" s="766"/>
    </row>
    <row r="11874" spans="25:25" x14ac:dyDescent="0.25">
      <c r="Y11874" s="766"/>
    </row>
    <row r="11875" spans="25:25" x14ac:dyDescent="0.25">
      <c r="Y11875" s="766"/>
    </row>
    <row r="11876" spans="25:25" x14ac:dyDescent="0.25">
      <c r="Y11876" s="766"/>
    </row>
    <row r="11877" spans="25:25" x14ac:dyDescent="0.25">
      <c r="Y11877" s="766"/>
    </row>
    <row r="11878" spans="25:25" x14ac:dyDescent="0.25">
      <c r="Y11878" s="766"/>
    </row>
    <row r="11879" spans="25:25" x14ac:dyDescent="0.25">
      <c r="Y11879" s="766"/>
    </row>
    <row r="11880" spans="25:25" x14ac:dyDescent="0.25">
      <c r="Y11880" s="766"/>
    </row>
    <row r="11881" spans="25:25" x14ac:dyDescent="0.25">
      <c r="Y11881" s="766"/>
    </row>
    <row r="11882" spans="25:25" x14ac:dyDescent="0.25">
      <c r="Y11882" s="766"/>
    </row>
    <row r="11883" spans="25:25" x14ac:dyDescent="0.25">
      <c r="Y11883" s="766"/>
    </row>
    <row r="11884" spans="25:25" x14ac:dyDescent="0.25">
      <c r="Y11884" s="766"/>
    </row>
    <row r="11885" spans="25:25" x14ac:dyDescent="0.25">
      <c r="Y11885" s="766"/>
    </row>
    <row r="11886" spans="25:25" x14ac:dyDescent="0.25">
      <c r="Y11886" s="766"/>
    </row>
    <row r="11887" spans="25:25" x14ac:dyDescent="0.25">
      <c r="Y11887" s="766"/>
    </row>
    <row r="11888" spans="25:25" x14ac:dyDescent="0.25">
      <c r="Y11888" s="766"/>
    </row>
    <row r="11889" spans="25:25" x14ac:dyDescent="0.25">
      <c r="Y11889" s="766"/>
    </row>
    <row r="11890" spans="25:25" x14ac:dyDescent="0.25">
      <c r="Y11890" s="766"/>
    </row>
    <row r="11891" spans="25:25" x14ac:dyDescent="0.25">
      <c r="Y11891" s="766"/>
    </row>
    <row r="11892" spans="25:25" x14ac:dyDescent="0.25">
      <c r="Y11892" s="766"/>
    </row>
    <row r="11893" spans="25:25" x14ac:dyDescent="0.25">
      <c r="Y11893" s="766"/>
    </row>
    <row r="11894" spans="25:25" x14ac:dyDescent="0.25">
      <c r="Y11894" s="766"/>
    </row>
    <row r="11895" spans="25:25" x14ac:dyDescent="0.25">
      <c r="Y11895" s="766"/>
    </row>
    <row r="11896" spans="25:25" x14ac:dyDescent="0.25">
      <c r="Y11896" s="766"/>
    </row>
    <row r="11897" spans="25:25" x14ac:dyDescent="0.25">
      <c r="Y11897" s="766"/>
    </row>
    <row r="11898" spans="25:25" x14ac:dyDescent="0.25">
      <c r="Y11898" s="766"/>
    </row>
    <row r="11899" spans="25:25" x14ac:dyDescent="0.25">
      <c r="Y11899" s="766"/>
    </row>
    <row r="11900" spans="25:25" x14ac:dyDescent="0.25">
      <c r="Y11900" s="766"/>
    </row>
    <row r="11901" spans="25:25" x14ac:dyDescent="0.25">
      <c r="Y11901" s="766"/>
    </row>
    <row r="11902" spans="25:25" x14ac:dyDescent="0.25">
      <c r="Y11902" s="766"/>
    </row>
    <row r="11903" spans="25:25" x14ac:dyDescent="0.25">
      <c r="Y11903" s="766"/>
    </row>
    <row r="11904" spans="25:25" x14ac:dyDescent="0.25">
      <c r="Y11904" s="766"/>
    </row>
    <row r="11905" spans="25:25" x14ac:dyDescent="0.25">
      <c r="Y11905" s="766"/>
    </row>
    <row r="11906" spans="25:25" x14ac:dyDescent="0.25">
      <c r="Y11906" s="766"/>
    </row>
    <row r="11907" spans="25:25" x14ac:dyDescent="0.25">
      <c r="Y11907" s="766"/>
    </row>
    <row r="11908" spans="25:25" x14ac:dyDescent="0.25">
      <c r="Y11908" s="766"/>
    </row>
    <row r="11909" spans="25:25" x14ac:dyDescent="0.25">
      <c r="Y11909" s="766"/>
    </row>
    <row r="11910" spans="25:25" x14ac:dyDescent="0.25">
      <c r="Y11910" s="766"/>
    </row>
    <row r="11911" spans="25:25" x14ac:dyDescent="0.25">
      <c r="Y11911" s="766"/>
    </row>
    <row r="11912" spans="25:25" x14ac:dyDescent="0.25">
      <c r="Y11912" s="766"/>
    </row>
    <row r="11913" spans="25:25" x14ac:dyDescent="0.25">
      <c r="Y11913" s="766"/>
    </row>
    <row r="11914" spans="25:25" x14ac:dyDescent="0.25">
      <c r="Y11914" s="766"/>
    </row>
    <row r="11915" spans="25:25" x14ac:dyDescent="0.25">
      <c r="Y11915" s="766"/>
    </row>
    <row r="11916" spans="25:25" x14ac:dyDescent="0.25">
      <c r="Y11916" s="766"/>
    </row>
    <row r="11917" spans="25:25" x14ac:dyDescent="0.25">
      <c r="Y11917" s="766"/>
    </row>
    <row r="11918" spans="25:25" x14ac:dyDescent="0.25">
      <c r="Y11918" s="766"/>
    </row>
    <row r="11919" spans="25:25" x14ac:dyDescent="0.25">
      <c r="Y11919" s="766"/>
    </row>
    <row r="11920" spans="25:25" x14ac:dyDescent="0.25">
      <c r="Y11920" s="766"/>
    </row>
    <row r="11921" spans="25:25" x14ac:dyDescent="0.25">
      <c r="Y11921" s="766"/>
    </row>
    <row r="11922" spans="25:25" x14ac:dyDescent="0.25">
      <c r="Y11922" s="766"/>
    </row>
    <row r="11923" spans="25:25" x14ac:dyDescent="0.25">
      <c r="Y11923" s="766"/>
    </row>
    <row r="11924" spans="25:25" x14ac:dyDescent="0.25">
      <c r="Y11924" s="766"/>
    </row>
    <row r="11925" spans="25:25" x14ac:dyDescent="0.25">
      <c r="Y11925" s="766"/>
    </row>
    <row r="11926" spans="25:25" x14ac:dyDescent="0.25">
      <c r="Y11926" s="766"/>
    </row>
    <row r="11927" spans="25:25" x14ac:dyDescent="0.25">
      <c r="Y11927" s="766"/>
    </row>
    <row r="11928" spans="25:25" x14ac:dyDescent="0.25">
      <c r="Y11928" s="766"/>
    </row>
    <row r="11929" spans="25:25" x14ac:dyDescent="0.25">
      <c r="Y11929" s="766"/>
    </row>
    <row r="11930" spans="25:25" x14ac:dyDescent="0.25">
      <c r="Y11930" s="766"/>
    </row>
    <row r="11931" spans="25:25" x14ac:dyDescent="0.25">
      <c r="Y11931" s="766"/>
    </row>
    <row r="11932" spans="25:25" x14ac:dyDescent="0.25">
      <c r="Y11932" s="766"/>
    </row>
    <row r="11933" spans="25:25" x14ac:dyDescent="0.25">
      <c r="Y11933" s="766"/>
    </row>
    <row r="11934" spans="25:25" x14ac:dyDescent="0.25">
      <c r="Y11934" s="766"/>
    </row>
    <row r="11935" spans="25:25" x14ac:dyDescent="0.25">
      <c r="Y11935" s="766"/>
    </row>
    <row r="11936" spans="25:25" x14ac:dyDescent="0.25">
      <c r="Y11936" s="766"/>
    </row>
    <row r="11937" spans="25:25" x14ac:dyDescent="0.25">
      <c r="Y11937" s="766"/>
    </row>
    <row r="11938" spans="25:25" x14ac:dyDescent="0.25">
      <c r="Y11938" s="766"/>
    </row>
    <row r="11939" spans="25:25" x14ac:dyDescent="0.25">
      <c r="Y11939" s="766"/>
    </row>
    <row r="11940" spans="25:25" x14ac:dyDescent="0.25">
      <c r="Y11940" s="766"/>
    </row>
    <row r="11941" spans="25:25" x14ac:dyDescent="0.25">
      <c r="Y11941" s="766"/>
    </row>
    <row r="11942" spans="25:25" x14ac:dyDescent="0.25">
      <c r="Y11942" s="766"/>
    </row>
    <row r="11943" spans="25:25" x14ac:dyDescent="0.25">
      <c r="Y11943" s="766"/>
    </row>
    <row r="11944" spans="25:25" x14ac:dyDescent="0.25">
      <c r="Y11944" s="766"/>
    </row>
    <row r="11945" spans="25:25" x14ac:dyDescent="0.25">
      <c r="Y11945" s="766"/>
    </row>
    <row r="11946" spans="25:25" x14ac:dyDescent="0.25">
      <c r="Y11946" s="766"/>
    </row>
    <row r="11947" spans="25:25" x14ac:dyDescent="0.25">
      <c r="Y11947" s="766"/>
    </row>
    <row r="11948" spans="25:25" x14ac:dyDescent="0.25">
      <c r="Y11948" s="766"/>
    </row>
    <row r="11949" spans="25:25" x14ac:dyDescent="0.25">
      <c r="Y11949" s="766"/>
    </row>
    <row r="11950" spans="25:25" x14ac:dyDescent="0.25">
      <c r="Y11950" s="766"/>
    </row>
    <row r="11951" spans="25:25" x14ac:dyDescent="0.25">
      <c r="Y11951" s="766"/>
    </row>
    <row r="11952" spans="25:25" x14ac:dyDescent="0.25">
      <c r="Y11952" s="766"/>
    </row>
    <row r="11953" spans="25:25" x14ac:dyDescent="0.25">
      <c r="Y11953" s="766"/>
    </row>
    <row r="11954" spans="25:25" x14ac:dyDescent="0.25">
      <c r="Y11954" s="766"/>
    </row>
    <row r="11955" spans="25:25" x14ac:dyDescent="0.25">
      <c r="Y11955" s="766"/>
    </row>
    <row r="11956" spans="25:25" x14ac:dyDescent="0.25">
      <c r="Y11956" s="766"/>
    </row>
    <row r="11957" spans="25:25" x14ac:dyDescent="0.25">
      <c r="Y11957" s="766"/>
    </row>
    <row r="11958" spans="25:25" x14ac:dyDescent="0.25">
      <c r="Y11958" s="766"/>
    </row>
    <row r="11959" spans="25:25" x14ac:dyDescent="0.25">
      <c r="Y11959" s="766"/>
    </row>
    <row r="11960" spans="25:25" x14ac:dyDescent="0.25">
      <c r="Y11960" s="766"/>
    </row>
    <row r="11961" spans="25:25" x14ac:dyDescent="0.25">
      <c r="Y11961" s="766"/>
    </row>
    <row r="11962" spans="25:25" x14ac:dyDescent="0.25">
      <c r="Y11962" s="766"/>
    </row>
    <row r="11963" spans="25:25" x14ac:dyDescent="0.25">
      <c r="Y11963" s="766"/>
    </row>
    <row r="11964" spans="25:25" x14ac:dyDescent="0.25">
      <c r="Y11964" s="766"/>
    </row>
    <row r="11965" spans="25:25" x14ac:dyDescent="0.25">
      <c r="Y11965" s="766"/>
    </row>
    <row r="11966" spans="25:25" x14ac:dyDescent="0.25">
      <c r="Y11966" s="766"/>
    </row>
    <row r="11967" spans="25:25" x14ac:dyDescent="0.25">
      <c r="Y11967" s="766"/>
    </row>
    <row r="11968" spans="25:25" x14ac:dyDescent="0.25">
      <c r="Y11968" s="766"/>
    </row>
    <row r="11969" spans="25:25" x14ac:dyDescent="0.25">
      <c r="Y11969" s="766"/>
    </row>
    <row r="11970" spans="25:25" x14ac:dyDescent="0.25">
      <c r="Y11970" s="766"/>
    </row>
    <row r="11971" spans="25:25" x14ac:dyDescent="0.25">
      <c r="Y11971" s="766"/>
    </row>
    <row r="11972" spans="25:25" x14ac:dyDescent="0.25">
      <c r="Y11972" s="766"/>
    </row>
    <row r="11973" spans="25:25" x14ac:dyDescent="0.25">
      <c r="Y11973" s="766"/>
    </row>
    <row r="11974" spans="25:25" x14ac:dyDescent="0.25">
      <c r="Y11974" s="766"/>
    </row>
    <row r="11975" spans="25:25" x14ac:dyDescent="0.25">
      <c r="Y11975" s="766"/>
    </row>
    <row r="11976" spans="25:25" x14ac:dyDescent="0.25">
      <c r="Y11976" s="766"/>
    </row>
    <row r="11977" spans="25:25" x14ac:dyDescent="0.25">
      <c r="Y11977" s="766"/>
    </row>
    <row r="11978" spans="25:25" x14ac:dyDescent="0.25">
      <c r="Y11978" s="766"/>
    </row>
    <row r="11979" spans="25:25" x14ac:dyDescent="0.25">
      <c r="Y11979" s="766"/>
    </row>
    <row r="11980" spans="25:25" x14ac:dyDescent="0.25">
      <c r="Y11980" s="766"/>
    </row>
    <row r="11981" spans="25:25" x14ac:dyDescent="0.25">
      <c r="Y11981" s="766"/>
    </row>
    <row r="11982" spans="25:25" x14ac:dyDescent="0.25">
      <c r="Y11982" s="766"/>
    </row>
    <row r="11983" spans="25:25" x14ac:dyDescent="0.25">
      <c r="Y11983" s="766"/>
    </row>
    <row r="11984" spans="25:25" x14ac:dyDescent="0.25">
      <c r="Y11984" s="766"/>
    </row>
    <row r="11985" spans="25:25" x14ac:dyDescent="0.25">
      <c r="Y11985" s="766"/>
    </row>
    <row r="11986" spans="25:25" x14ac:dyDescent="0.25">
      <c r="Y11986" s="766"/>
    </row>
    <row r="11987" spans="25:25" x14ac:dyDescent="0.25">
      <c r="Y11987" s="766"/>
    </row>
    <row r="11988" spans="25:25" x14ac:dyDescent="0.25">
      <c r="Y11988" s="766"/>
    </row>
    <row r="11989" spans="25:25" x14ac:dyDescent="0.25">
      <c r="Y11989" s="766"/>
    </row>
    <row r="11990" spans="25:25" x14ac:dyDescent="0.25">
      <c r="Y11990" s="766"/>
    </row>
    <row r="11991" spans="25:25" x14ac:dyDescent="0.25">
      <c r="Y11991" s="766"/>
    </row>
    <row r="11992" spans="25:25" x14ac:dyDescent="0.25">
      <c r="Y11992" s="766"/>
    </row>
    <row r="11993" spans="25:25" x14ac:dyDescent="0.25">
      <c r="Y11993" s="766"/>
    </row>
    <row r="11994" spans="25:25" x14ac:dyDescent="0.25">
      <c r="Y11994" s="766"/>
    </row>
    <row r="11995" spans="25:25" x14ac:dyDescent="0.25">
      <c r="Y11995" s="766"/>
    </row>
    <row r="11996" spans="25:25" x14ac:dyDescent="0.25">
      <c r="Y11996" s="766"/>
    </row>
    <row r="11997" spans="25:25" x14ac:dyDescent="0.25">
      <c r="Y11997" s="766"/>
    </row>
    <row r="11998" spans="25:25" x14ac:dyDescent="0.25">
      <c r="Y11998" s="766"/>
    </row>
    <row r="11999" spans="25:25" x14ac:dyDescent="0.25">
      <c r="Y11999" s="766"/>
    </row>
    <row r="12000" spans="25:25" x14ac:dyDescent="0.25">
      <c r="Y12000" s="766"/>
    </row>
    <row r="12001" spans="25:25" x14ac:dyDescent="0.25">
      <c r="Y12001" s="766"/>
    </row>
    <row r="12002" spans="25:25" x14ac:dyDescent="0.25">
      <c r="Y12002" s="766"/>
    </row>
    <row r="12003" spans="25:25" x14ac:dyDescent="0.25">
      <c r="Y12003" s="766"/>
    </row>
    <row r="12004" spans="25:25" x14ac:dyDescent="0.25">
      <c r="Y12004" s="766"/>
    </row>
    <row r="12005" spans="25:25" x14ac:dyDescent="0.25">
      <c r="Y12005" s="766"/>
    </row>
    <row r="12006" spans="25:25" x14ac:dyDescent="0.25">
      <c r="Y12006" s="766"/>
    </row>
    <row r="12007" spans="25:25" x14ac:dyDescent="0.25">
      <c r="Y12007" s="766"/>
    </row>
    <row r="12008" spans="25:25" x14ac:dyDescent="0.25">
      <c r="Y12008" s="766"/>
    </row>
    <row r="12009" spans="25:25" x14ac:dyDescent="0.25">
      <c r="Y12009" s="766"/>
    </row>
    <row r="12010" spans="25:25" x14ac:dyDescent="0.25">
      <c r="Y12010" s="766"/>
    </row>
    <row r="12011" spans="25:25" x14ac:dyDescent="0.25">
      <c r="Y12011" s="766"/>
    </row>
    <row r="12012" spans="25:25" x14ac:dyDescent="0.25">
      <c r="Y12012" s="766"/>
    </row>
    <row r="12013" spans="25:25" x14ac:dyDescent="0.25">
      <c r="Y12013" s="766"/>
    </row>
    <row r="12014" spans="25:25" x14ac:dyDescent="0.25">
      <c r="Y12014" s="766"/>
    </row>
    <row r="12015" spans="25:25" x14ac:dyDescent="0.25">
      <c r="Y12015" s="766"/>
    </row>
    <row r="12016" spans="25:25" x14ac:dyDescent="0.25">
      <c r="Y12016" s="766"/>
    </row>
    <row r="12017" spans="25:25" x14ac:dyDescent="0.25">
      <c r="Y12017" s="766"/>
    </row>
    <row r="12018" spans="25:25" x14ac:dyDescent="0.25">
      <c r="Y12018" s="766"/>
    </row>
    <row r="12019" spans="25:25" x14ac:dyDescent="0.25">
      <c r="Y12019" s="766"/>
    </row>
    <row r="12020" spans="25:25" x14ac:dyDescent="0.25">
      <c r="Y12020" s="766"/>
    </row>
    <row r="12021" spans="25:25" x14ac:dyDescent="0.25">
      <c r="Y12021" s="766"/>
    </row>
    <row r="12022" spans="25:25" x14ac:dyDescent="0.25">
      <c r="Y12022" s="766"/>
    </row>
    <row r="12023" spans="25:25" x14ac:dyDescent="0.25">
      <c r="Y12023" s="766"/>
    </row>
    <row r="12024" spans="25:25" x14ac:dyDescent="0.25">
      <c r="Y12024" s="766"/>
    </row>
    <row r="12025" spans="25:25" x14ac:dyDescent="0.25">
      <c r="Y12025" s="766"/>
    </row>
    <row r="12026" spans="25:25" x14ac:dyDescent="0.25">
      <c r="Y12026" s="766"/>
    </row>
    <row r="12027" spans="25:25" x14ac:dyDescent="0.25">
      <c r="Y12027" s="766"/>
    </row>
    <row r="12028" spans="25:25" x14ac:dyDescent="0.25">
      <c r="Y12028" s="766"/>
    </row>
    <row r="12029" spans="25:25" x14ac:dyDescent="0.25">
      <c r="Y12029" s="766"/>
    </row>
    <row r="12030" spans="25:25" x14ac:dyDescent="0.25">
      <c r="Y12030" s="766"/>
    </row>
    <row r="12031" spans="25:25" x14ac:dyDescent="0.25">
      <c r="Y12031" s="766"/>
    </row>
    <row r="12032" spans="25:25" x14ac:dyDescent="0.25">
      <c r="Y12032" s="766"/>
    </row>
    <row r="12033" spans="25:25" x14ac:dyDescent="0.25">
      <c r="Y12033" s="766"/>
    </row>
    <row r="12034" spans="25:25" x14ac:dyDescent="0.25">
      <c r="Y12034" s="766"/>
    </row>
    <row r="12035" spans="25:25" x14ac:dyDescent="0.25">
      <c r="Y12035" s="766"/>
    </row>
    <row r="12036" spans="25:25" x14ac:dyDescent="0.25">
      <c r="Y12036" s="766"/>
    </row>
    <row r="12037" spans="25:25" x14ac:dyDescent="0.25">
      <c r="Y12037" s="766"/>
    </row>
    <row r="12038" spans="25:25" x14ac:dyDescent="0.25">
      <c r="Y12038" s="766"/>
    </row>
    <row r="12039" spans="25:25" x14ac:dyDescent="0.25">
      <c r="Y12039" s="766"/>
    </row>
    <row r="12040" spans="25:25" x14ac:dyDescent="0.25">
      <c r="Y12040" s="766"/>
    </row>
    <row r="12041" spans="25:25" x14ac:dyDescent="0.25">
      <c r="Y12041" s="766"/>
    </row>
    <row r="12042" spans="25:25" x14ac:dyDescent="0.25">
      <c r="Y12042" s="766"/>
    </row>
    <row r="12043" spans="25:25" x14ac:dyDescent="0.25">
      <c r="Y12043" s="766"/>
    </row>
    <row r="12044" spans="25:25" x14ac:dyDescent="0.25">
      <c r="Y12044" s="766"/>
    </row>
    <row r="12045" spans="25:25" x14ac:dyDescent="0.25">
      <c r="Y12045" s="766"/>
    </row>
    <row r="12046" spans="25:25" x14ac:dyDescent="0.25">
      <c r="Y12046" s="766"/>
    </row>
    <row r="12047" spans="25:25" x14ac:dyDescent="0.25">
      <c r="Y12047" s="766"/>
    </row>
    <row r="12048" spans="25:25" x14ac:dyDescent="0.25">
      <c r="Y12048" s="766"/>
    </row>
    <row r="12049" spans="25:25" x14ac:dyDescent="0.25">
      <c r="Y12049" s="766"/>
    </row>
    <row r="12050" spans="25:25" x14ac:dyDescent="0.25">
      <c r="Y12050" s="766"/>
    </row>
    <row r="12051" spans="25:25" x14ac:dyDescent="0.25">
      <c r="Y12051" s="766"/>
    </row>
    <row r="12052" spans="25:25" x14ac:dyDescent="0.25">
      <c r="Y12052" s="766"/>
    </row>
    <row r="12053" spans="25:25" x14ac:dyDescent="0.25">
      <c r="Y12053" s="766"/>
    </row>
    <row r="12054" spans="25:25" x14ac:dyDescent="0.25">
      <c r="Y12054" s="766"/>
    </row>
    <row r="12055" spans="25:25" x14ac:dyDescent="0.25">
      <c r="Y12055" s="766"/>
    </row>
    <row r="12056" spans="25:25" x14ac:dyDescent="0.25">
      <c r="Y12056" s="766"/>
    </row>
    <row r="12057" spans="25:25" x14ac:dyDescent="0.25">
      <c r="Y12057" s="766"/>
    </row>
    <row r="12058" spans="25:25" x14ac:dyDescent="0.25">
      <c r="Y12058" s="766"/>
    </row>
    <row r="12059" spans="25:25" x14ac:dyDescent="0.25">
      <c r="Y12059" s="766"/>
    </row>
    <row r="12060" spans="25:25" x14ac:dyDescent="0.25">
      <c r="Y12060" s="766"/>
    </row>
    <row r="12061" spans="25:25" x14ac:dyDescent="0.25">
      <c r="Y12061" s="766"/>
    </row>
    <row r="12062" spans="25:25" x14ac:dyDescent="0.25">
      <c r="Y12062" s="766"/>
    </row>
    <row r="12063" spans="25:25" x14ac:dyDescent="0.25">
      <c r="Y12063" s="766"/>
    </row>
    <row r="12064" spans="25:25" x14ac:dyDescent="0.25">
      <c r="Y12064" s="766"/>
    </row>
    <row r="12065" spans="25:25" x14ac:dyDescent="0.25">
      <c r="Y12065" s="766"/>
    </row>
    <row r="12066" spans="25:25" x14ac:dyDescent="0.25">
      <c r="Y12066" s="766"/>
    </row>
    <row r="12067" spans="25:25" x14ac:dyDescent="0.25">
      <c r="Y12067" s="766"/>
    </row>
    <row r="12068" spans="25:25" x14ac:dyDescent="0.25">
      <c r="Y12068" s="766"/>
    </row>
    <row r="12069" spans="25:25" x14ac:dyDescent="0.25">
      <c r="Y12069" s="766"/>
    </row>
    <row r="12070" spans="25:25" x14ac:dyDescent="0.25">
      <c r="Y12070" s="766"/>
    </row>
    <row r="12071" spans="25:25" x14ac:dyDescent="0.25">
      <c r="Y12071" s="766"/>
    </row>
    <row r="12072" spans="25:25" x14ac:dyDescent="0.25">
      <c r="Y12072" s="766"/>
    </row>
    <row r="12073" spans="25:25" x14ac:dyDescent="0.25">
      <c r="Y12073" s="766"/>
    </row>
    <row r="12074" spans="25:25" x14ac:dyDescent="0.25">
      <c r="Y12074" s="766"/>
    </row>
    <row r="12075" spans="25:25" x14ac:dyDescent="0.25">
      <c r="Y12075" s="766"/>
    </row>
    <row r="12076" spans="25:25" x14ac:dyDescent="0.25">
      <c r="Y12076" s="766"/>
    </row>
    <row r="12077" spans="25:25" x14ac:dyDescent="0.25">
      <c r="Y12077" s="766"/>
    </row>
    <row r="12078" spans="25:25" x14ac:dyDescent="0.25">
      <c r="Y12078" s="766"/>
    </row>
    <row r="12079" spans="25:25" x14ac:dyDescent="0.25">
      <c r="Y12079" s="766"/>
    </row>
    <row r="12080" spans="25:25" x14ac:dyDescent="0.25">
      <c r="Y12080" s="766"/>
    </row>
    <row r="12081" spans="25:25" x14ac:dyDescent="0.25">
      <c r="Y12081" s="766"/>
    </row>
    <row r="12082" spans="25:25" x14ac:dyDescent="0.25">
      <c r="Y12082" s="766"/>
    </row>
    <row r="12083" spans="25:25" x14ac:dyDescent="0.25">
      <c r="Y12083" s="766"/>
    </row>
    <row r="12084" spans="25:25" x14ac:dyDescent="0.25">
      <c r="Y12084" s="766"/>
    </row>
    <row r="12085" spans="25:25" x14ac:dyDescent="0.25">
      <c r="Y12085" s="766"/>
    </row>
    <row r="12086" spans="25:25" x14ac:dyDescent="0.25">
      <c r="Y12086" s="766"/>
    </row>
    <row r="12087" spans="25:25" x14ac:dyDescent="0.25">
      <c r="Y12087" s="766"/>
    </row>
    <row r="12088" spans="25:25" x14ac:dyDescent="0.25">
      <c r="Y12088" s="766"/>
    </row>
    <row r="12089" spans="25:25" x14ac:dyDescent="0.25">
      <c r="Y12089" s="766"/>
    </row>
    <row r="12090" spans="25:25" x14ac:dyDescent="0.25">
      <c r="Y12090" s="766"/>
    </row>
    <row r="12091" spans="25:25" x14ac:dyDescent="0.25">
      <c r="Y12091" s="766"/>
    </row>
    <row r="12092" spans="25:25" x14ac:dyDescent="0.25">
      <c r="Y12092" s="766"/>
    </row>
    <row r="12093" spans="25:25" x14ac:dyDescent="0.25">
      <c r="Y12093" s="766"/>
    </row>
    <row r="12094" spans="25:25" x14ac:dyDescent="0.25">
      <c r="Y12094" s="766"/>
    </row>
    <row r="12095" spans="25:25" x14ac:dyDescent="0.25">
      <c r="Y12095" s="766"/>
    </row>
    <row r="12096" spans="25:25" x14ac:dyDescent="0.25">
      <c r="Y12096" s="766"/>
    </row>
    <row r="12097" spans="25:25" x14ac:dyDescent="0.25">
      <c r="Y12097" s="766"/>
    </row>
    <row r="12098" spans="25:25" x14ac:dyDescent="0.25">
      <c r="Y12098" s="766"/>
    </row>
    <row r="12099" spans="25:25" x14ac:dyDescent="0.25">
      <c r="Y12099" s="766"/>
    </row>
    <row r="12100" spans="25:25" x14ac:dyDescent="0.25">
      <c r="Y12100" s="766"/>
    </row>
    <row r="12101" spans="25:25" x14ac:dyDescent="0.25">
      <c r="Y12101" s="766"/>
    </row>
    <row r="12102" spans="25:25" x14ac:dyDescent="0.25">
      <c r="Y12102" s="766"/>
    </row>
    <row r="12103" spans="25:25" x14ac:dyDescent="0.25">
      <c r="Y12103" s="766"/>
    </row>
    <row r="12104" spans="25:25" x14ac:dyDescent="0.25">
      <c r="Y12104" s="766"/>
    </row>
    <row r="12105" spans="25:25" x14ac:dyDescent="0.25">
      <c r="Y12105" s="766"/>
    </row>
    <row r="12106" spans="25:25" x14ac:dyDescent="0.25">
      <c r="Y12106" s="766"/>
    </row>
    <row r="12107" spans="25:25" x14ac:dyDescent="0.25">
      <c r="Y12107" s="766"/>
    </row>
    <row r="12108" spans="25:25" x14ac:dyDescent="0.25">
      <c r="Y12108" s="766"/>
    </row>
    <row r="12109" spans="25:25" x14ac:dyDescent="0.25">
      <c r="Y12109" s="766"/>
    </row>
    <row r="12110" spans="25:25" x14ac:dyDescent="0.25">
      <c r="Y12110" s="766"/>
    </row>
    <row r="12111" spans="25:25" x14ac:dyDescent="0.25">
      <c r="Y12111" s="766"/>
    </row>
    <row r="12112" spans="25:25" x14ac:dyDescent="0.25">
      <c r="Y12112" s="766"/>
    </row>
    <row r="12113" spans="25:25" x14ac:dyDescent="0.25">
      <c r="Y12113" s="766"/>
    </row>
    <row r="12114" spans="25:25" x14ac:dyDescent="0.25">
      <c r="Y12114" s="766"/>
    </row>
    <row r="12115" spans="25:25" x14ac:dyDescent="0.25">
      <c r="Y12115" s="766"/>
    </row>
    <row r="12116" spans="25:25" x14ac:dyDescent="0.25">
      <c r="Y12116" s="766"/>
    </row>
    <row r="12117" spans="25:25" x14ac:dyDescent="0.25">
      <c r="Y12117" s="766"/>
    </row>
    <row r="12118" spans="25:25" x14ac:dyDescent="0.25">
      <c r="Y12118" s="766"/>
    </row>
    <row r="12119" spans="25:25" x14ac:dyDescent="0.25">
      <c r="Y12119" s="766"/>
    </row>
    <row r="12120" spans="25:25" x14ac:dyDescent="0.25">
      <c r="Y12120" s="766"/>
    </row>
    <row r="12121" spans="25:25" x14ac:dyDescent="0.25">
      <c r="Y12121" s="766"/>
    </row>
    <row r="12122" spans="25:25" x14ac:dyDescent="0.25">
      <c r="Y12122" s="766"/>
    </row>
    <row r="12123" spans="25:25" x14ac:dyDescent="0.25">
      <c r="Y12123" s="766"/>
    </row>
    <row r="12124" spans="25:25" x14ac:dyDescent="0.25">
      <c r="Y12124" s="766"/>
    </row>
    <row r="12125" spans="25:25" x14ac:dyDescent="0.25">
      <c r="Y12125" s="766"/>
    </row>
    <row r="12126" spans="25:25" x14ac:dyDescent="0.25">
      <c r="Y12126" s="766"/>
    </row>
    <row r="12127" spans="25:25" x14ac:dyDescent="0.25">
      <c r="Y12127" s="766"/>
    </row>
    <row r="12128" spans="25:25" x14ac:dyDescent="0.25">
      <c r="Y12128" s="766"/>
    </row>
    <row r="12129" spans="25:25" x14ac:dyDescent="0.25">
      <c r="Y12129" s="766"/>
    </row>
    <row r="12130" spans="25:25" x14ac:dyDescent="0.25">
      <c r="Y12130" s="766"/>
    </row>
    <row r="12131" spans="25:25" x14ac:dyDescent="0.25">
      <c r="Y12131" s="766"/>
    </row>
    <row r="12132" spans="25:25" x14ac:dyDescent="0.25">
      <c r="Y12132" s="766"/>
    </row>
    <row r="12133" spans="25:25" x14ac:dyDescent="0.25">
      <c r="Y12133" s="766"/>
    </row>
    <row r="12134" spans="25:25" x14ac:dyDescent="0.25">
      <c r="Y12134" s="766"/>
    </row>
    <row r="12135" spans="25:25" x14ac:dyDescent="0.25">
      <c r="Y12135" s="766"/>
    </row>
    <row r="12136" spans="25:25" x14ac:dyDescent="0.25">
      <c r="Y12136" s="766"/>
    </row>
    <row r="12137" spans="25:25" x14ac:dyDescent="0.25">
      <c r="Y12137" s="766"/>
    </row>
    <row r="12138" spans="25:25" x14ac:dyDescent="0.25">
      <c r="Y12138" s="766"/>
    </row>
    <row r="12139" spans="25:25" x14ac:dyDescent="0.25">
      <c r="Y12139" s="766"/>
    </row>
    <row r="12140" spans="25:25" x14ac:dyDescent="0.25">
      <c r="Y12140" s="766"/>
    </row>
    <row r="12141" spans="25:25" x14ac:dyDescent="0.25">
      <c r="Y12141" s="766"/>
    </row>
    <row r="12142" spans="25:25" x14ac:dyDescent="0.25">
      <c r="Y12142" s="766"/>
    </row>
    <row r="12143" spans="25:25" x14ac:dyDescent="0.25">
      <c r="Y12143" s="766"/>
    </row>
    <row r="12144" spans="25:25" x14ac:dyDescent="0.25">
      <c r="Y12144" s="766"/>
    </row>
    <row r="12145" spans="25:25" x14ac:dyDescent="0.25">
      <c r="Y12145" s="766"/>
    </row>
    <row r="12146" spans="25:25" x14ac:dyDescent="0.25">
      <c r="Y12146" s="766"/>
    </row>
    <row r="12147" spans="25:25" x14ac:dyDescent="0.25">
      <c r="Y12147" s="766"/>
    </row>
    <row r="12148" spans="25:25" x14ac:dyDescent="0.25">
      <c r="Y12148" s="766"/>
    </row>
    <row r="12149" spans="25:25" x14ac:dyDescent="0.25">
      <c r="Y12149" s="766"/>
    </row>
    <row r="12150" spans="25:25" x14ac:dyDescent="0.25">
      <c r="Y12150" s="766"/>
    </row>
    <row r="12151" spans="25:25" x14ac:dyDescent="0.25">
      <c r="Y12151" s="766"/>
    </row>
    <row r="12152" spans="25:25" x14ac:dyDescent="0.25">
      <c r="Y12152" s="766"/>
    </row>
    <row r="12153" spans="25:25" x14ac:dyDescent="0.25">
      <c r="Y12153" s="766"/>
    </row>
    <row r="12154" spans="25:25" x14ac:dyDescent="0.25">
      <c r="Y12154" s="766"/>
    </row>
    <row r="12155" spans="25:25" x14ac:dyDescent="0.25">
      <c r="Y12155" s="766"/>
    </row>
    <row r="12156" spans="25:25" x14ac:dyDescent="0.25">
      <c r="Y12156" s="766"/>
    </row>
    <row r="12157" spans="25:25" x14ac:dyDescent="0.25">
      <c r="Y12157" s="766"/>
    </row>
    <row r="12158" spans="25:25" x14ac:dyDescent="0.25">
      <c r="Y12158" s="766"/>
    </row>
    <row r="12159" spans="25:25" x14ac:dyDescent="0.25">
      <c r="Y12159" s="766"/>
    </row>
    <row r="12160" spans="25:25" x14ac:dyDescent="0.25">
      <c r="Y12160" s="766"/>
    </row>
    <row r="12161" spans="25:25" x14ac:dyDescent="0.25">
      <c r="Y12161" s="766"/>
    </row>
    <row r="12162" spans="25:25" x14ac:dyDescent="0.25">
      <c r="Y12162" s="766"/>
    </row>
    <row r="12163" spans="25:25" x14ac:dyDescent="0.25">
      <c r="Y12163" s="766"/>
    </row>
    <row r="12164" spans="25:25" x14ac:dyDescent="0.25">
      <c r="Y12164" s="766"/>
    </row>
    <row r="12165" spans="25:25" x14ac:dyDescent="0.25">
      <c r="Y12165" s="766"/>
    </row>
    <row r="12166" spans="25:25" x14ac:dyDescent="0.25">
      <c r="Y12166" s="766"/>
    </row>
    <row r="12167" spans="25:25" x14ac:dyDescent="0.25">
      <c r="Y12167" s="766"/>
    </row>
    <row r="12168" spans="25:25" x14ac:dyDescent="0.25">
      <c r="Y12168" s="766"/>
    </row>
    <row r="12169" spans="25:25" x14ac:dyDescent="0.25">
      <c r="Y12169" s="766"/>
    </row>
    <row r="12170" spans="25:25" x14ac:dyDescent="0.25">
      <c r="Y12170" s="766"/>
    </row>
    <row r="12171" spans="25:25" x14ac:dyDescent="0.25">
      <c r="Y12171" s="766"/>
    </row>
    <row r="12172" spans="25:25" x14ac:dyDescent="0.25">
      <c r="Y12172" s="766"/>
    </row>
    <row r="12173" spans="25:25" x14ac:dyDescent="0.25">
      <c r="Y12173" s="766"/>
    </row>
    <row r="12174" spans="25:25" x14ac:dyDescent="0.25">
      <c r="Y12174" s="766"/>
    </row>
    <row r="12175" spans="25:25" x14ac:dyDescent="0.25">
      <c r="Y12175" s="766"/>
    </row>
    <row r="12176" spans="25:25" x14ac:dyDescent="0.25">
      <c r="Y12176" s="766"/>
    </row>
    <row r="12177" spans="25:25" x14ac:dyDescent="0.25">
      <c r="Y12177" s="766"/>
    </row>
    <row r="12178" spans="25:25" x14ac:dyDescent="0.25">
      <c r="Y12178" s="766"/>
    </row>
    <row r="12179" spans="25:25" x14ac:dyDescent="0.25">
      <c r="Y12179" s="766"/>
    </row>
    <row r="12180" spans="25:25" x14ac:dyDescent="0.25">
      <c r="Y12180" s="766"/>
    </row>
    <row r="12181" spans="25:25" x14ac:dyDescent="0.25">
      <c r="Y12181" s="766"/>
    </row>
    <row r="12182" spans="25:25" x14ac:dyDescent="0.25">
      <c r="Y12182" s="766"/>
    </row>
    <row r="12183" spans="25:25" x14ac:dyDescent="0.25">
      <c r="Y12183" s="766"/>
    </row>
    <row r="12184" spans="25:25" x14ac:dyDescent="0.25">
      <c r="Y12184" s="766"/>
    </row>
    <row r="12185" spans="25:25" x14ac:dyDescent="0.25">
      <c r="Y12185" s="766"/>
    </row>
    <row r="12186" spans="25:25" x14ac:dyDescent="0.25">
      <c r="Y12186" s="766"/>
    </row>
    <row r="12187" spans="25:25" x14ac:dyDescent="0.25">
      <c r="Y12187" s="766"/>
    </row>
    <row r="12188" spans="25:25" x14ac:dyDescent="0.25">
      <c r="Y12188" s="766"/>
    </row>
    <row r="12189" spans="25:25" x14ac:dyDescent="0.25">
      <c r="Y12189" s="766"/>
    </row>
    <row r="12190" spans="25:25" x14ac:dyDescent="0.25">
      <c r="Y12190" s="766"/>
    </row>
    <row r="12191" spans="25:25" x14ac:dyDescent="0.25">
      <c r="Y12191" s="766"/>
    </row>
    <row r="12192" spans="25:25" x14ac:dyDescent="0.25">
      <c r="Y12192" s="766"/>
    </row>
    <row r="12193" spans="25:25" x14ac:dyDescent="0.25">
      <c r="Y12193" s="766"/>
    </row>
    <row r="12194" spans="25:25" x14ac:dyDescent="0.25">
      <c r="Y12194" s="766"/>
    </row>
    <row r="12195" spans="25:25" x14ac:dyDescent="0.25">
      <c r="Y12195" s="766"/>
    </row>
    <row r="12196" spans="25:25" x14ac:dyDescent="0.25">
      <c r="Y12196" s="766"/>
    </row>
    <row r="12197" spans="25:25" x14ac:dyDescent="0.25">
      <c r="Y12197" s="766"/>
    </row>
    <row r="12198" spans="25:25" x14ac:dyDescent="0.25">
      <c r="Y12198" s="766"/>
    </row>
    <row r="12199" spans="25:25" x14ac:dyDescent="0.25">
      <c r="Y12199" s="766"/>
    </row>
    <row r="12200" spans="25:25" x14ac:dyDescent="0.25">
      <c r="Y12200" s="766"/>
    </row>
    <row r="12201" spans="25:25" x14ac:dyDescent="0.25">
      <c r="Y12201" s="766"/>
    </row>
    <row r="12202" spans="25:25" x14ac:dyDescent="0.25">
      <c r="Y12202" s="766"/>
    </row>
    <row r="12203" spans="25:25" x14ac:dyDescent="0.25">
      <c r="Y12203" s="766"/>
    </row>
    <row r="12204" spans="25:25" x14ac:dyDescent="0.25">
      <c r="Y12204" s="766"/>
    </row>
    <row r="12205" spans="25:25" x14ac:dyDescent="0.25">
      <c r="Y12205" s="766"/>
    </row>
    <row r="12206" spans="25:25" x14ac:dyDescent="0.25">
      <c r="Y12206" s="766"/>
    </row>
    <row r="12207" spans="25:25" x14ac:dyDescent="0.25">
      <c r="Y12207" s="766"/>
    </row>
    <row r="12208" spans="25:25" x14ac:dyDescent="0.25">
      <c r="Y12208" s="766"/>
    </row>
    <row r="12209" spans="25:25" x14ac:dyDescent="0.25">
      <c r="Y12209" s="766"/>
    </row>
    <row r="12210" spans="25:25" x14ac:dyDescent="0.25">
      <c r="Y12210" s="766"/>
    </row>
    <row r="12211" spans="25:25" x14ac:dyDescent="0.25">
      <c r="Y12211" s="766"/>
    </row>
    <row r="12212" spans="25:25" x14ac:dyDescent="0.25">
      <c r="Y12212" s="766"/>
    </row>
    <row r="12213" spans="25:25" x14ac:dyDescent="0.25">
      <c r="Y12213" s="766"/>
    </row>
    <row r="12214" spans="25:25" x14ac:dyDescent="0.25">
      <c r="Y12214" s="766"/>
    </row>
    <row r="12215" spans="25:25" x14ac:dyDescent="0.25">
      <c r="Y12215" s="766"/>
    </row>
    <row r="12216" spans="25:25" x14ac:dyDescent="0.25">
      <c r="Y12216" s="766"/>
    </row>
    <row r="12217" spans="25:25" x14ac:dyDescent="0.25">
      <c r="Y12217" s="766"/>
    </row>
    <row r="12218" spans="25:25" x14ac:dyDescent="0.25">
      <c r="Y12218" s="766"/>
    </row>
    <row r="12219" spans="25:25" x14ac:dyDescent="0.25">
      <c r="Y12219" s="766"/>
    </row>
    <row r="12220" spans="25:25" x14ac:dyDescent="0.25">
      <c r="Y12220" s="766"/>
    </row>
    <row r="12221" spans="25:25" x14ac:dyDescent="0.25">
      <c r="Y12221" s="766"/>
    </row>
    <row r="12222" spans="25:25" x14ac:dyDescent="0.25">
      <c r="Y12222" s="766"/>
    </row>
    <row r="12223" spans="25:25" x14ac:dyDescent="0.25">
      <c r="Y12223" s="766"/>
    </row>
    <row r="12224" spans="25:25" x14ac:dyDescent="0.25">
      <c r="Y12224" s="766"/>
    </row>
    <row r="12225" spans="25:25" x14ac:dyDescent="0.25">
      <c r="Y12225" s="766"/>
    </row>
    <row r="12226" spans="25:25" x14ac:dyDescent="0.25">
      <c r="Y12226" s="766"/>
    </row>
    <row r="12227" spans="25:25" x14ac:dyDescent="0.25">
      <c r="Y12227" s="766"/>
    </row>
    <row r="12228" spans="25:25" x14ac:dyDescent="0.25">
      <c r="Y12228" s="766"/>
    </row>
    <row r="12229" spans="25:25" x14ac:dyDescent="0.25">
      <c r="Y12229" s="766"/>
    </row>
    <row r="12230" spans="25:25" x14ac:dyDescent="0.25">
      <c r="Y12230" s="766"/>
    </row>
    <row r="12231" spans="25:25" x14ac:dyDescent="0.25">
      <c r="Y12231" s="766"/>
    </row>
    <row r="12232" spans="25:25" x14ac:dyDescent="0.25">
      <c r="Y12232" s="766"/>
    </row>
    <row r="12233" spans="25:25" x14ac:dyDescent="0.25">
      <c r="Y12233" s="766"/>
    </row>
    <row r="12234" spans="25:25" x14ac:dyDescent="0.25">
      <c r="Y12234" s="766"/>
    </row>
    <row r="12235" spans="25:25" x14ac:dyDescent="0.25">
      <c r="Y12235" s="766"/>
    </row>
    <row r="12236" spans="25:25" x14ac:dyDescent="0.25">
      <c r="Y12236" s="766"/>
    </row>
    <row r="12237" spans="25:25" x14ac:dyDescent="0.25">
      <c r="Y12237" s="766"/>
    </row>
    <row r="12238" spans="25:25" x14ac:dyDescent="0.25">
      <c r="Y12238" s="766"/>
    </row>
    <row r="12239" spans="25:25" x14ac:dyDescent="0.25">
      <c r="Y12239" s="766"/>
    </row>
    <row r="12240" spans="25:25" x14ac:dyDescent="0.25">
      <c r="Y12240" s="766"/>
    </row>
    <row r="12241" spans="25:25" x14ac:dyDescent="0.25">
      <c r="Y12241" s="766"/>
    </row>
    <row r="12242" spans="25:25" x14ac:dyDescent="0.25">
      <c r="Y12242" s="766"/>
    </row>
    <row r="12243" spans="25:25" x14ac:dyDescent="0.25">
      <c r="Y12243" s="766"/>
    </row>
    <row r="12244" spans="25:25" x14ac:dyDescent="0.25">
      <c r="Y12244" s="766"/>
    </row>
    <row r="12245" spans="25:25" x14ac:dyDescent="0.25">
      <c r="Y12245" s="766"/>
    </row>
    <row r="12246" spans="25:25" x14ac:dyDescent="0.25">
      <c r="Y12246" s="766"/>
    </row>
    <row r="12247" spans="25:25" x14ac:dyDescent="0.25">
      <c r="Y12247" s="766"/>
    </row>
    <row r="12248" spans="25:25" x14ac:dyDescent="0.25">
      <c r="Y12248" s="766"/>
    </row>
    <row r="12249" spans="25:25" x14ac:dyDescent="0.25">
      <c r="Y12249" s="766"/>
    </row>
    <row r="12250" spans="25:25" x14ac:dyDescent="0.25">
      <c r="Y12250" s="766"/>
    </row>
    <row r="12251" spans="25:25" x14ac:dyDescent="0.25">
      <c r="Y12251" s="766"/>
    </row>
    <row r="12252" spans="25:25" x14ac:dyDescent="0.25">
      <c r="Y12252" s="766"/>
    </row>
    <row r="12253" spans="25:25" x14ac:dyDescent="0.25">
      <c r="Y12253" s="766"/>
    </row>
    <row r="12254" spans="25:25" x14ac:dyDescent="0.25">
      <c r="Y12254" s="766"/>
    </row>
    <row r="12255" spans="25:25" x14ac:dyDescent="0.25">
      <c r="Y12255" s="766"/>
    </row>
    <row r="12256" spans="25:25" x14ac:dyDescent="0.25">
      <c r="Y12256" s="766"/>
    </row>
    <row r="12257" spans="25:25" x14ac:dyDescent="0.25">
      <c r="Y12257" s="766"/>
    </row>
    <row r="12258" spans="25:25" x14ac:dyDescent="0.25">
      <c r="Y12258" s="766"/>
    </row>
    <row r="12259" spans="25:25" x14ac:dyDescent="0.25">
      <c r="Y12259" s="766"/>
    </row>
    <row r="12260" spans="25:25" x14ac:dyDescent="0.25">
      <c r="Y12260" s="766"/>
    </row>
    <row r="12261" spans="25:25" x14ac:dyDescent="0.25">
      <c r="Y12261" s="766"/>
    </row>
    <row r="12262" spans="25:25" x14ac:dyDescent="0.25">
      <c r="Y12262" s="766"/>
    </row>
    <row r="12263" spans="25:25" x14ac:dyDescent="0.25">
      <c r="Y12263" s="766"/>
    </row>
    <row r="12264" spans="25:25" x14ac:dyDescent="0.25">
      <c r="Y12264" s="766"/>
    </row>
    <row r="12265" spans="25:25" x14ac:dyDescent="0.25">
      <c r="Y12265" s="766"/>
    </row>
    <row r="12266" spans="25:25" x14ac:dyDescent="0.25">
      <c r="Y12266" s="766"/>
    </row>
    <row r="12267" spans="25:25" x14ac:dyDescent="0.25">
      <c r="Y12267" s="766"/>
    </row>
    <row r="12268" spans="25:25" x14ac:dyDescent="0.25">
      <c r="Y12268" s="766"/>
    </row>
    <row r="12269" spans="25:25" x14ac:dyDescent="0.25">
      <c r="Y12269" s="766"/>
    </row>
    <row r="12270" spans="25:25" x14ac:dyDescent="0.25">
      <c r="Y12270" s="766"/>
    </row>
    <row r="12271" spans="25:25" x14ac:dyDescent="0.25">
      <c r="Y12271" s="766"/>
    </row>
    <row r="12272" spans="25:25" x14ac:dyDescent="0.25">
      <c r="Y12272" s="766"/>
    </row>
    <row r="12273" spans="25:25" x14ac:dyDescent="0.25">
      <c r="Y12273" s="766"/>
    </row>
    <row r="12274" spans="25:25" x14ac:dyDescent="0.25">
      <c r="Y12274" s="766"/>
    </row>
    <row r="12275" spans="25:25" x14ac:dyDescent="0.25">
      <c r="Y12275" s="766"/>
    </row>
    <row r="12276" spans="25:25" x14ac:dyDescent="0.25">
      <c r="Y12276" s="766"/>
    </row>
    <row r="12277" spans="25:25" x14ac:dyDescent="0.25">
      <c r="Y12277" s="766"/>
    </row>
    <row r="12278" spans="25:25" x14ac:dyDescent="0.25">
      <c r="Y12278" s="766"/>
    </row>
    <row r="12279" spans="25:25" x14ac:dyDescent="0.25">
      <c r="Y12279" s="766"/>
    </row>
    <row r="12280" spans="25:25" x14ac:dyDescent="0.25">
      <c r="Y12280" s="766"/>
    </row>
    <row r="12281" spans="25:25" x14ac:dyDescent="0.25">
      <c r="Y12281" s="766"/>
    </row>
    <row r="12282" spans="25:25" x14ac:dyDescent="0.25">
      <c r="Y12282" s="766"/>
    </row>
    <row r="12283" spans="25:25" x14ac:dyDescent="0.25">
      <c r="Y12283" s="766"/>
    </row>
    <row r="12284" spans="25:25" x14ac:dyDescent="0.25">
      <c r="Y12284" s="766"/>
    </row>
    <row r="12285" spans="25:25" x14ac:dyDescent="0.25">
      <c r="Y12285" s="766"/>
    </row>
    <row r="12286" spans="25:25" x14ac:dyDescent="0.25">
      <c r="Y12286" s="766"/>
    </row>
    <row r="12287" spans="25:25" x14ac:dyDescent="0.25">
      <c r="Y12287" s="766"/>
    </row>
    <row r="12288" spans="25:25" x14ac:dyDescent="0.25">
      <c r="Y12288" s="766"/>
    </row>
    <row r="12289" spans="25:25" x14ac:dyDescent="0.25">
      <c r="Y12289" s="766"/>
    </row>
    <row r="12290" spans="25:25" x14ac:dyDescent="0.25">
      <c r="Y12290" s="766"/>
    </row>
    <row r="12291" spans="25:25" x14ac:dyDescent="0.25">
      <c r="Y12291" s="766"/>
    </row>
    <row r="12292" spans="25:25" x14ac:dyDescent="0.25">
      <c r="Y12292" s="766"/>
    </row>
    <row r="12293" spans="25:25" x14ac:dyDescent="0.25">
      <c r="Y12293" s="766"/>
    </row>
    <row r="12294" spans="25:25" x14ac:dyDescent="0.25">
      <c r="Y12294" s="766"/>
    </row>
    <row r="12295" spans="25:25" x14ac:dyDescent="0.25">
      <c r="Y12295" s="766"/>
    </row>
    <row r="12296" spans="25:25" x14ac:dyDescent="0.25">
      <c r="Y12296" s="766"/>
    </row>
    <row r="12297" spans="25:25" x14ac:dyDescent="0.25">
      <c r="Y12297" s="766"/>
    </row>
    <row r="12298" spans="25:25" x14ac:dyDescent="0.25">
      <c r="Y12298" s="766"/>
    </row>
    <row r="12299" spans="25:25" x14ac:dyDescent="0.25">
      <c r="Y12299" s="766"/>
    </row>
    <row r="12300" spans="25:25" x14ac:dyDescent="0.25">
      <c r="Y12300" s="766"/>
    </row>
    <row r="12301" spans="25:25" x14ac:dyDescent="0.25">
      <c r="Y12301" s="766"/>
    </row>
    <row r="12302" spans="25:25" x14ac:dyDescent="0.25">
      <c r="Y12302" s="766"/>
    </row>
    <row r="12303" spans="25:25" x14ac:dyDescent="0.25">
      <c r="Y12303" s="766"/>
    </row>
    <row r="12304" spans="25:25" x14ac:dyDescent="0.25">
      <c r="Y12304" s="766"/>
    </row>
    <row r="12305" spans="25:25" x14ac:dyDescent="0.25">
      <c r="Y12305" s="766"/>
    </row>
    <row r="12306" spans="25:25" x14ac:dyDescent="0.25">
      <c r="Y12306" s="766"/>
    </row>
    <row r="12307" spans="25:25" x14ac:dyDescent="0.25">
      <c r="Y12307" s="766"/>
    </row>
    <row r="12308" spans="25:25" x14ac:dyDescent="0.25">
      <c r="Y12308" s="766"/>
    </row>
    <row r="12309" spans="25:25" x14ac:dyDescent="0.25">
      <c r="Y12309" s="766"/>
    </row>
    <row r="12310" spans="25:25" x14ac:dyDescent="0.25">
      <c r="Y12310" s="766"/>
    </row>
    <row r="12311" spans="25:25" x14ac:dyDescent="0.25">
      <c r="Y12311" s="766"/>
    </row>
    <row r="12312" spans="25:25" x14ac:dyDescent="0.25">
      <c r="Y12312" s="766"/>
    </row>
    <row r="12313" spans="25:25" x14ac:dyDescent="0.25">
      <c r="Y12313" s="766"/>
    </row>
    <row r="12314" spans="25:25" x14ac:dyDescent="0.25">
      <c r="Y12314" s="766"/>
    </row>
    <row r="12315" spans="25:25" x14ac:dyDescent="0.25">
      <c r="Y12315" s="766"/>
    </row>
    <row r="12316" spans="25:25" x14ac:dyDescent="0.25">
      <c r="Y12316" s="766"/>
    </row>
    <row r="12317" spans="25:25" x14ac:dyDescent="0.25">
      <c r="Y12317" s="766"/>
    </row>
    <row r="12318" spans="25:25" x14ac:dyDescent="0.25">
      <c r="Y12318" s="766"/>
    </row>
    <row r="12319" spans="25:25" x14ac:dyDescent="0.25">
      <c r="Y12319" s="766"/>
    </row>
    <row r="12320" spans="25:25" x14ac:dyDescent="0.25">
      <c r="Y12320" s="766"/>
    </row>
    <row r="12321" spans="25:25" x14ac:dyDescent="0.25">
      <c r="Y12321" s="766"/>
    </row>
    <row r="12322" spans="25:25" x14ac:dyDescent="0.25">
      <c r="Y12322" s="766"/>
    </row>
    <row r="12323" spans="25:25" x14ac:dyDescent="0.25">
      <c r="Y12323" s="766"/>
    </row>
    <row r="12324" spans="25:25" x14ac:dyDescent="0.25">
      <c r="Y12324" s="766"/>
    </row>
    <row r="12325" spans="25:25" x14ac:dyDescent="0.25">
      <c r="Y12325" s="766"/>
    </row>
    <row r="12326" spans="25:25" x14ac:dyDescent="0.25">
      <c r="Y12326" s="766"/>
    </row>
    <row r="12327" spans="25:25" x14ac:dyDescent="0.25">
      <c r="Y12327" s="766"/>
    </row>
    <row r="12328" spans="25:25" x14ac:dyDescent="0.25">
      <c r="Y12328" s="766"/>
    </row>
    <row r="12329" spans="25:25" x14ac:dyDescent="0.25">
      <c r="Y12329" s="766"/>
    </row>
    <row r="12330" spans="25:25" x14ac:dyDescent="0.25">
      <c r="Y12330" s="766"/>
    </row>
    <row r="12331" spans="25:25" x14ac:dyDescent="0.25">
      <c r="Y12331" s="766"/>
    </row>
    <row r="12332" spans="25:25" x14ac:dyDescent="0.25">
      <c r="Y12332" s="766"/>
    </row>
    <row r="12333" spans="25:25" x14ac:dyDescent="0.25">
      <c r="Y12333" s="766"/>
    </row>
    <row r="12334" spans="25:25" x14ac:dyDescent="0.25">
      <c r="Y12334" s="766"/>
    </row>
    <row r="12335" spans="25:25" x14ac:dyDescent="0.25">
      <c r="Y12335" s="766"/>
    </row>
    <row r="12336" spans="25:25" x14ac:dyDescent="0.25">
      <c r="Y12336" s="766"/>
    </row>
    <row r="12337" spans="25:25" x14ac:dyDescent="0.25">
      <c r="Y12337" s="766"/>
    </row>
    <row r="12338" spans="25:25" x14ac:dyDescent="0.25">
      <c r="Y12338" s="766"/>
    </row>
    <row r="12339" spans="25:25" x14ac:dyDescent="0.25">
      <c r="Y12339" s="766"/>
    </row>
    <row r="12340" spans="25:25" x14ac:dyDescent="0.25">
      <c r="Y12340" s="766"/>
    </row>
    <row r="12341" spans="25:25" x14ac:dyDescent="0.25">
      <c r="Y12341" s="766"/>
    </row>
    <row r="12342" spans="25:25" x14ac:dyDescent="0.25">
      <c r="Y12342" s="766"/>
    </row>
    <row r="12343" spans="25:25" x14ac:dyDescent="0.25">
      <c r="Y12343" s="766"/>
    </row>
    <row r="12344" spans="25:25" x14ac:dyDescent="0.25">
      <c r="Y12344" s="766"/>
    </row>
    <row r="12345" spans="25:25" x14ac:dyDescent="0.25">
      <c r="Y12345" s="766"/>
    </row>
    <row r="12346" spans="25:25" x14ac:dyDescent="0.25">
      <c r="Y12346" s="766"/>
    </row>
    <row r="12347" spans="25:25" x14ac:dyDescent="0.25">
      <c r="Y12347" s="766"/>
    </row>
    <row r="12348" spans="25:25" x14ac:dyDescent="0.25">
      <c r="Y12348" s="766"/>
    </row>
    <row r="12349" spans="25:25" x14ac:dyDescent="0.25">
      <c r="Y12349" s="766"/>
    </row>
    <row r="12350" spans="25:25" x14ac:dyDescent="0.25">
      <c r="Y12350" s="766"/>
    </row>
    <row r="12351" spans="25:25" x14ac:dyDescent="0.25">
      <c r="Y12351" s="766"/>
    </row>
    <row r="12352" spans="25:25" x14ac:dyDescent="0.25">
      <c r="Y12352" s="766"/>
    </row>
    <row r="12353" spans="25:25" x14ac:dyDescent="0.25">
      <c r="Y12353" s="766"/>
    </row>
    <row r="12354" spans="25:25" x14ac:dyDescent="0.25">
      <c r="Y12354" s="766"/>
    </row>
    <row r="12355" spans="25:25" x14ac:dyDescent="0.25">
      <c r="Y12355" s="766"/>
    </row>
    <row r="12356" spans="25:25" x14ac:dyDescent="0.25">
      <c r="Y12356" s="766"/>
    </row>
    <row r="12357" spans="25:25" x14ac:dyDescent="0.25">
      <c r="Y12357" s="766"/>
    </row>
    <row r="12358" spans="25:25" x14ac:dyDescent="0.25">
      <c r="Y12358" s="766"/>
    </row>
    <row r="12359" spans="25:25" x14ac:dyDescent="0.25">
      <c r="Y12359" s="766"/>
    </row>
    <row r="12360" spans="25:25" x14ac:dyDescent="0.25">
      <c r="Y12360" s="766"/>
    </row>
    <row r="12361" spans="25:25" x14ac:dyDescent="0.25">
      <c r="Y12361" s="766"/>
    </row>
    <row r="12362" spans="25:25" x14ac:dyDescent="0.25">
      <c r="Y12362" s="766"/>
    </row>
    <row r="12363" spans="25:25" x14ac:dyDescent="0.25">
      <c r="Y12363" s="766"/>
    </row>
    <row r="12364" spans="25:25" x14ac:dyDescent="0.25">
      <c r="Y12364" s="766"/>
    </row>
    <row r="12365" spans="25:25" x14ac:dyDescent="0.25">
      <c r="Y12365" s="766"/>
    </row>
    <row r="12366" spans="25:25" x14ac:dyDescent="0.25">
      <c r="Y12366" s="766"/>
    </row>
    <row r="12367" spans="25:25" x14ac:dyDescent="0.25">
      <c r="Y12367" s="766"/>
    </row>
    <row r="12368" spans="25:25" x14ac:dyDescent="0.25">
      <c r="Y12368" s="766"/>
    </row>
    <row r="12369" spans="25:25" x14ac:dyDescent="0.25">
      <c r="Y12369" s="766"/>
    </row>
    <row r="12370" spans="25:25" x14ac:dyDescent="0.25">
      <c r="Y12370" s="766"/>
    </row>
    <row r="12371" spans="25:25" x14ac:dyDescent="0.25">
      <c r="Y12371" s="766"/>
    </row>
    <row r="12372" spans="25:25" x14ac:dyDescent="0.25">
      <c r="Y12372" s="766"/>
    </row>
    <row r="12373" spans="25:25" x14ac:dyDescent="0.25">
      <c r="Y12373" s="766"/>
    </row>
    <row r="12374" spans="25:25" x14ac:dyDescent="0.25">
      <c r="Y12374" s="766"/>
    </row>
    <row r="12375" spans="25:25" x14ac:dyDescent="0.25">
      <c r="Y12375" s="766"/>
    </row>
    <row r="12376" spans="25:25" x14ac:dyDescent="0.25">
      <c r="Y12376" s="766"/>
    </row>
    <row r="12377" spans="25:25" x14ac:dyDescent="0.25">
      <c r="Y12377" s="766"/>
    </row>
    <row r="12378" spans="25:25" x14ac:dyDescent="0.25">
      <c r="Y12378" s="766"/>
    </row>
    <row r="12379" spans="25:25" x14ac:dyDescent="0.25">
      <c r="Y12379" s="766"/>
    </row>
    <row r="12380" spans="25:25" x14ac:dyDescent="0.25">
      <c r="Y12380" s="766"/>
    </row>
    <row r="12381" spans="25:25" x14ac:dyDescent="0.25">
      <c r="Y12381" s="766"/>
    </row>
    <row r="12382" spans="25:25" x14ac:dyDescent="0.25">
      <c r="Y12382" s="766"/>
    </row>
    <row r="12383" spans="25:25" x14ac:dyDescent="0.25">
      <c r="Y12383" s="766"/>
    </row>
    <row r="12384" spans="25:25" x14ac:dyDescent="0.25">
      <c r="Y12384" s="766"/>
    </row>
    <row r="12385" spans="25:25" x14ac:dyDescent="0.25">
      <c r="Y12385" s="766"/>
    </row>
    <row r="12386" spans="25:25" x14ac:dyDescent="0.25">
      <c r="Y12386" s="766"/>
    </row>
    <row r="12387" spans="25:25" x14ac:dyDescent="0.25">
      <c r="Y12387" s="766"/>
    </row>
    <row r="12388" spans="25:25" x14ac:dyDescent="0.25">
      <c r="Y12388" s="766"/>
    </row>
    <row r="12389" spans="25:25" x14ac:dyDescent="0.25">
      <c r="Y12389" s="766"/>
    </row>
    <row r="12390" spans="25:25" x14ac:dyDescent="0.25">
      <c r="Y12390" s="766"/>
    </row>
    <row r="12391" spans="25:25" x14ac:dyDescent="0.25">
      <c r="Y12391" s="766"/>
    </row>
    <row r="12392" spans="25:25" x14ac:dyDescent="0.25">
      <c r="Y12392" s="766"/>
    </row>
    <row r="12393" spans="25:25" x14ac:dyDescent="0.25">
      <c r="Y12393" s="766"/>
    </row>
    <row r="12394" spans="25:25" x14ac:dyDescent="0.25">
      <c r="Y12394" s="766"/>
    </row>
    <row r="12395" spans="25:25" x14ac:dyDescent="0.25">
      <c r="Y12395" s="766"/>
    </row>
    <row r="12396" spans="25:25" x14ac:dyDescent="0.25">
      <c r="Y12396" s="766"/>
    </row>
    <row r="12397" spans="25:25" x14ac:dyDescent="0.25">
      <c r="Y12397" s="766"/>
    </row>
    <row r="12398" spans="25:25" x14ac:dyDescent="0.25">
      <c r="Y12398" s="766"/>
    </row>
    <row r="12399" spans="25:25" x14ac:dyDescent="0.25">
      <c r="Y12399" s="766"/>
    </row>
    <row r="12400" spans="25:25" x14ac:dyDescent="0.25">
      <c r="Y12400" s="766"/>
    </row>
    <row r="12401" spans="25:25" x14ac:dyDescent="0.25">
      <c r="Y12401" s="766"/>
    </row>
    <row r="12402" spans="25:25" x14ac:dyDescent="0.25">
      <c r="Y12402" s="766"/>
    </row>
    <row r="12403" spans="25:25" x14ac:dyDescent="0.25">
      <c r="Y12403" s="766"/>
    </row>
    <row r="12404" spans="25:25" x14ac:dyDescent="0.25">
      <c r="Y12404" s="766"/>
    </row>
    <row r="12405" spans="25:25" x14ac:dyDescent="0.25">
      <c r="Y12405" s="766"/>
    </row>
    <row r="12406" spans="25:25" x14ac:dyDescent="0.25">
      <c r="Y12406" s="766"/>
    </row>
    <row r="12407" spans="25:25" x14ac:dyDescent="0.25">
      <c r="Y12407" s="766"/>
    </row>
    <row r="12408" spans="25:25" x14ac:dyDescent="0.25">
      <c r="Y12408" s="766"/>
    </row>
    <row r="12409" spans="25:25" x14ac:dyDescent="0.25">
      <c r="Y12409" s="766"/>
    </row>
    <row r="12410" spans="25:25" x14ac:dyDescent="0.25">
      <c r="Y12410" s="766"/>
    </row>
    <row r="12411" spans="25:25" x14ac:dyDescent="0.25">
      <c r="Y12411" s="766"/>
    </row>
    <row r="12412" spans="25:25" x14ac:dyDescent="0.25">
      <c r="Y12412" s="766"/>
    </row>
    <row r="12413" spans="25:25" x14ac:dyDescent="0.25">
      <c r="Y12413" s="766"/>
    </row>
    <row r="12414" spans="25:25" x14ac:dyDescent="0.25">
      <c r="Y12414" s="766"/>
    </row>
    <row r="12415" spans="25:25" x14ac:dyDescent="0.25">
      <c r="Y12415" s="766"/>
    </row>
    <row r="12416" spans="25:25" x14ac:dyDescent="0.25">
      <c r="Y12416" s="766"/>
    </row>
    <row r="12417" spans="25:25" x14ac:dyDescent="0.25">
      <c r="Y12417" s="766"/>
    </row>
    <row r="12418" spans="25:25" x14ac:dyDescent="0.25">
      <c r="Y12418" s="766"/>
    </row>
    <row r="12419" spans="25:25" x14ac:dyDescent="0.25">
      <c r="Y12419" s="766"/>
    </row>
    <row r="12420" spans="25:25" x14ac:dyDescent="0.25">
      <c r="Y12420" s="766"/>
    </row>
    <row r="12421" spans="25:25" x14ac:dyDescent="0.25">
      <c r="Y12421" s="766"/>
    </row>
    <row r="12422" spans="25:25" x14ac:dyDescent="0.25">
      <c r="Y12422" s="766"/>
    </row>
    <row r="12423" spans="25:25" x14ac:dyDescent="0.25">
      <c r="Y12423" s="766"/>
    </row>
    <row r="12424" spans="25:25" x14ac:dyDescent="0.25">
      <c r="Y12424" s="766"/>
    </row>
    <row r="12425" spans="25:25" x14ac:dyDescent="0.25">
      <c r="Y12425" s="766"/>
    </row>
    <row r="12426" spans="25:25" x14ac:dyDescent="0.25">
      <c r="Y12426" s="766"/>
    </row>
    <row r="12427" spans="25:25" x14ac:dyDescent="0.25">
      <c r="Y12427" s="766"/>
    </row>
    <row r="12428" spans="25:25" x14ac:dyDescent="0.25">
      <c r="Y12428" s="766"/>
    </row>
    <row r="12429" spans="25:25" x14ac:dyDescent="0.25">
      <c r="Y12429" s="766"/>
    </row>
    <row r="12430" spans="25:25" x14ac:dyDescent="0.25">
      <c r="Y12430" s="766"/>
    </row>
    <row r="12431" spans="25:25" x14ac:dyDescent="0.25">
      <c r="Y12431" s="766"/>
    </row>
    <row r="12432" spans="25:25" x14ac:dyDescent="0.25">
      <c r="Y12432" s="766"/>
    </row>
    <row r="12433" spans="25:25" x14ac:dyDescent="0.25">
      <c r="Y12433" s="766"/>
    </row>
    <row r="12434" spans="25:25" x14ac:dyDescent="0.25">
      <c r="Y12434" s="766"/>
    </row>
    <row r="12435" spans="25:25" x14ac:dyDescent="0.25">
      <c r="Y12435" s="766"/>
    </row>
    <row r="12436" spans="25:25" x14ac:dyDescent="0.25">
      <c r="Y12436" s="766"/>
    </row>
    <row r="12437" spans="25:25" x14ac:dyDescent="0.25">
      <c r="Y12437" s="766"/>
    </row>
    <row r="12438" spans="25:25" x14ac:dyDescent="0.25">
      <c r="Y12438" s="766"/>
    </row>
    <row r="12439" spans="25:25" x14ac:dyDescent="0.25">
      <c r="Y12439" s="766"/>
    </row>
    <row r="12440" spans="25:25" x14ac:dyDescent="0.25">
      <c r="Y12440" s="766"/>
    </row>
    <row r="12441" spans="25:25" x14ac:dyDescent="0.25">
      <c r="Y12441" s="766"/>
    </row>
    <row r="12442" spans="25:25" x14ac:dyDescent="0.25">
      <c r="Y12442" s="766"/>
    </row>
    <row r="12443" spans="25:25" x14ac:dyDescent="0.25">
      <c r="Y12443" s="766"/>
    </row>
    <row r="12444" spans="25:25" x14ac:dyDescent="0.25">
      <c r="Y12444" s="766"/>
    </row>
    <row r="12445" spans="25:25" x14ac:dyDescent="0.25">
      <c r="Y12445" s="766"/>
    </row>
    <row r="12446" spans="25:25" x14ac:dyDescent="0.25">
      <c r="Y12446" s="766"/>
    </row>
    <row r="12447" spans="25:25" x14ac:dyDescent="0.25">
      <c r="Y12447" s="766"/>
    </row>
    <row r="12448" spans="25:25" x14ac:dyDescent="0.25">
      <c r="Y12448" s="766"/>
    </row>
    <row r="12449" spans="25:25" x14ac:dyDescent="0.25">
      <c r="Y12449" s="766"/>
    </row>
    <row r="12450" spans="25:25" x14ac:dyDescent="0.25">
      <c r="Y12450" s="766"/>
    </row>
    <row r="12451" spans="25:25" x14ac:dyDescent="0.25">
      <c r="Y12451" s="766"/>
    </row>
    <row r="12452" spans="25:25" x14ac:dyDescent="0.25">
      <c r="Y12452" s="766"/>
    </row>
    <row r="12453" spans="25:25" x14ac:dyDescent="0.25">
      <c r="Y12453" s="766"/>
    </row>
    <row r="12454" spans="25:25" x14ac:dyDescent="0.25">
      <c r="Y12454" s="766"/>
    </row>
    <row r="12455" spans="25:25" x14ac:dyDescent="0.25">
      <c r="Y12455" s="766"/>
    </row>
    <row r="12456" spans="25:25" x14ac:dyDescent="0.25">
      <c r="Y12456" s="766"/>
    </row>
    <row r="12457" spans="25:25" x14ac:dyDescent="0.25">
      <c r="Y12457" s="766"/>
    </row>
    <row r="12458" spans="25:25" x14ac:dyDescent="0.25">
      <c r="Y12458" s="766"/>
    </row>
    <row r="12459" spans="25:25" x14ac:dyDescent="0.25">
      <c r="Y12459" s="766"/>
    </row>
    <row r="12460" spans="25:25" x14ac:dyDescent="0.25">
      <c r="Y12460" s="766"/>
    </row>
    <row r="12461" spans="25:25" x14ac:dyDescent="0.25">
      <c r="Y12461" s="766"/>
    </row>
    <row r="12462" spans="25:25" x14ac:dyDescent="0.25">
      <c r="Y12462" s="766"/>
    </row>
    <row r="12463" spans="25:25" x14ac:dyDescent="0.25">
      <c r="Y12463" s="766"/>
    </row>
    <row r="12464" spans="25:25" x14ac:dyDescent="0.25">
      <c r="Y12464" s="766"/>
    </row>
    <row r="12465" spans="25:25" x14ac:dyDescent="0.25">
      <c r="Y12465" s="766"/>
    </row>
    <row r="12466" spans="25:25" x14ac:dyDescent="0.25">
      <c r="Y12466" s="766"/>
    </row>
    <row r="12467" spans="25:25" x14ac:dyDescent="0.25">
      <c r="Y12467" s="766"/>
    </row>
    <row r="12468" spans="25:25" x14ac:dyDescent="0.25">
      <c r="Y12468" s="766"/>
    </row>
    <row r="12469" spans="25:25" x14ac:dyDescent="0.25">
      <c r="Y12469" s="766"/>
    </row>
    <row r="12470" spans="25:25" x14ac:dyDescent="0.25">
      <c r="Y12470" s="766"/>
    </row>
    <row r="12471" spans="25:25" x14ac:dyDescent="0.25">
      <c r="Y12471" s="766"/>
    </row>
    <row r="12472" spans="25:25" x14ac:dyDescent="0.25">
      <c r="Y12472" s="766"/>
    </row>
    <row r="12473" spans="25:25" x14ac:dyDescent="0.25">
      <c r="Y12473" s="766"/>
    </row>
    <row r="12474" spans="25:25" x14ac:dyDescent="0.25">
      <c r="Y12474" s="766"/>
    </row>
    <row r="12475" spans="25:25" x14ac:dyDescent="0.25">
      <c r="Y12475" s="766"/>
    </row>
    <row r="12476" spans="25:25" x14ac:dyDescent="0.25">
      <c r="Y12476" s="766"/>
    </row>
    <row r="12477" spans="25:25" x14ac:dyDescent="0.25">
      <c r="Y12477" s="766"/>
    </row>
    <row r="12478" spans="25:25" x14ac:dyDescent="0.25">
      <c r="Y12478" s="766"/>
    </row>
    <row r="12479" spans="25:25" x14ac:dyDescent="0.25">
      <c r="Y12479" s="766"/>
    </row>
    <row r="12480" spans="25:25" x14ac:dyDescent="0.25">
      <c r="Y12480" s="766"/>
    </row>
    <row r="12481" spans="25:25" x14ac:dyDescent="0.25">
      <c r="Y12481" s="766"/>
    </row>
    <row r="12482" spans="25:25" x14ac:dyDescent="0.25">
      <c r="Y12482" s="766"/>
    </row>
    <row r="12483" spans="25:25" x14ac:dyDescent="0.25">
      <c r="Y12483" s="766"/>
    </row>
    <row r="12484" spans="25:25" x14ac:dyDescent="0.25">
      <c r="Y12484" s="766"/>
    </row>
    <row r="12485" spans="25:25" x14ac:dyDescent="0.25">
      <c r="Y12485" s="766"/>
    </row>
    <row r="12486" spans="25:25" x14ac:dyDescent="0.25">
      <c r="Y12486" s="766"/>
    </row>
    <row r="12487" spans="25:25" x14ac:dyDescent="0.25">
      <c r="Y12487" s="766"/>
    </row>
    <row r="12488" spans="25:25" x14ac:dyDescent="0.25">
      <c r="Y12488" s="766"/>
    </row>
    <row r="12489" spans="25:25" x14ac:dyDescent="0.25">
      <c r="Y12489" s="766"/>
    </row>
    <row r="12490" spans="25:25" x14ac:dyDescent="0.25">
      <c r="Y12490" s="766"/>
    </row>
    <row r="12491" spans="25:25" x14ac:dyDescent="0.25">
      <c r="Y12491" s="766"/>
    </row>
    <row r="12492" spans="25:25" x14ac:dyDescent="0.25">
      <c r="Y12492" s="766"/>
    </row>
    <row r="12493" spans="25:25" x14ac:dyDescent="0.25">
      <c r="Y12493" s="766"/>
    </row>
    <row r="12494" spans="25:25" x14ac:dyDescent="0.25">
      <c r="Y12494" s="766"/>
    </row>
    <row r="12495" spans="25:25" x14ac:dyDescent="0.25">
      <c r="Y12495" s="766"/>
    </row>
    <row r="12496" spans="25:25" x14ac:dyDescent="0.25">
      <c r="Y12496" s="766"/>
    </row>
    <row r="12497" spans="25:25" x14ac:dyDescent="0.25">
      <c r="Y12497" s="766"/>
    </row>
    <row r="12498" spans="25:25" x14ac:dyDescent="0.25">
      <c r="Y12498" s="766"/>
    </row>
    <row r="12499" spans="25:25" x14ac:dyDescent="0.25">
      <c r="Y12499" s="766"/>
    </row>
    <row r="12500" spans="25:25" x14ac:dyDescent="0.25">
      <c r="Y12500" s="766"/>
    </row>
    <row r="12501" spans="25:25" x14ac:dyDescent="0.25">
      <c r="Y12501" s="766"/>
    </row>
    <row r="12502" spans="25:25" x14ac:dyDescent="0.25">
      <c r="Y12502" s="766"/>
    </row>
    <row r="12503" spans="25:25" x14ac:dyDescent="0.25">
      <c r="Y12503" s="766"/>
    </row>
    <row r="12504" spans="25:25" x14ac:dyDescent="0.25">
      <c r="Y12504" s="766"/>
    </row>
    <row r="12505" spans="25:25" x14ac:dyDescent="0.25">
      <c r="Y12505" s="766"/>
    </row>
    <row r="12506" spans="25:25" x14ac:dyDescent="0.25">
      <c r="Y12506" s="766"/>
    </row>
    <row r="12507" spans="25:25" x14ac:dyDescent="0.25">
      <c r="Y12507" s="766"/>
    </row>
    <row r="12508" spans="25:25" x14ac:dyDescent="0.25">
      <c r="Y12508" s="766"/>
    </row>
    <row r="12509" spans="25:25" x14ac:dyDescent="0.25">
      <c r="Y12509" s="766"/>
    </row>
    <row r="12510" spans="25:25" x14ac:dyDescent="0.25">
      <c r="Y12510" s="766"/>
    </row>
    <row r="12511" spans="25:25" x14ac:dyDescent="0.25">
      <c r="Y12511" s="766"/>
    </row>
    <row r="12512" spans="25:25" x14ac:dyDescent="0.25">
      <c r="Y12512" s="766"/>
    </row>
    <row r="12513" spans="25:25" x14ac:dyDescent="0.25">
      <c r="Y12513" s="766"/>
    </row>
    <row r="12514" spans="25:25" x14ac:dyDescent="0.25">
      <c r="Y12514" s="766"/>
    </row>
    <row r="12515" spans="25:25" x14ac:dyDescent="0.25">
      <c r="Y12515" s="766"/>
    </row>
    <row r="12516" spans="25:25" x14ac:dyDescent="0.25">
      <c r="Y12516" s="766"/>
    </row>
    <row r="12517" spans="25:25" x14ac:dyDescent="0.25">
      <c r="Y12517" s="766"/>
    </row>
    <row r="12518" spans="25:25" x14ac:dyDescent="0.25">
      <c r="Y12518" s="766"/>
    </row>
    <row r="12519" spans="25:25" x14ac:dyDescent="0.25">
      <c r="Y12519" s="766"/>
    </row>
    <row r="12520" spans="25:25" x14ac:dyDescent="0.25">
      <c r="Y12520" s="766"/>
    </row>
    <row r="12521" spans="25:25" x14ac:dyDescent="0.25">
      <c r="Y12521" s="766"/>
    </row>
    <row r="12522" spans="25:25" x14ac:dyDescent="0.25">
      <c r="Y12522" s="766"/>
    </row>
    <row r="12523" spans="25:25" x14ac:dyDescent="0.25">
      <c r="Y12523" s="766"/>
    </row>
    <row r="12524" spans="25:25" x14ac:dyDescent="0.25">
      <c r="Y12524" s="766"/>
    </row>
    <row r="12525" spans="25:25" x14ac:dyDescent="0.25">
      <c r="Y12525" s="766"/>
    </row>
    <row r="12526" spans="25:25" x14ac:dyDescent="0.25">
      <c r="Y12526" s="766"/>
    </row>
    <row r="12527" spans="25:25" x14ac:dyDescent="0.25">
      <c r="Y12527" s="766"/>
    </row>
    <row r="12528" spans="25:25" x14ac:dyDescent="0.25">
      <c r="Y12528" s="766"/>
    </row>
    <row r="12529" spans="25:25" x14ac:dyDescent="0.25">
      <c r="Y12529" s="766"/>
    </row>
    <row r="12530" spans="25:25" x14ac:dyDescent="0.25">
      <c r="Y12530" s="766"/>
    </row>
    <row r="12531" spans="25:25" x14ac:dyDescent="0.25">
      <c r="Y12531" s="766"/>
    </row>
    <row r="12532" spans="25:25" x14ac:dyDescent="0.25">
      <c r="Y12532" s="766"/>
    </row>
    <row r="12533" spans="25:25" x14ac:dyDescent="0.25">
      <c r="Y12533" s="766"/>
    </row>
    <row r="12534" spans="25:25" x14ac:dyDescent="0.25">
      <c r="Y12534" s="766"/>
    </row>
    <row r="12535" spans="25:25" x14ac:dyDescent="0.25">
      <c r="Y12535" s="766"/>
    </row>
    <row r="12536" spans="25:25" x14ac:dyDescent="0.25">
      <c r="Y12536" s="766"/>
    </row>
    <row r="12537" spans="25:25" x14ac:dyDescent="0.25">
      <c r="Y12537" s="766"/>
    </row>
    <row r="12538" spans="25:25" x14ac:dyDescent="0.25">
      <c r="Y12538" s="766"/>
    </row>
    <row r="12539" spans="25:25" x14ac:dyDescent="0.25">
      <c r="Y12539" s="766"/>
    </row>
    <row r="12540" spans="25:25" x14ac:dyDescent="0.25">
      <c r="Y12540" s="766"/>
    </row>
    <row r="12541" spans="25:25" x14ac:dyDescent="0.25">
      <c r="Y12541" s="766"/>
    </row>
    <row r="12542" spans="25:25" x14ac:dyDescent="0.25">
      <c r="Y12542" s="766"/>
    </row>
    <row r="12543" spans="25:25" x14ac:dyDescent="0.25">
      <c r="Y12543" s="766"/>
    </row>
    <row r="12544" spans="25:25" x14ac:dyDescent="0.25">
      <c r="Y12544" s="766"/>
    </row>
    <row r="12545" spans="25:25" x14ac:dyDescent="0.25">
      <c r="Y12545" s="766"/>
    </row>
    <row r="12546" spans="25:25" x14ac:dyDescent="0.25">
      <c r="Y12546" s="766"/>
    </row>
    <row r="12547" spans="25:25" x14ac:dyDescent="0.25">
      <c r="Y12547" s="766"/>
    </row>
    <row r="12548" spans="25:25" x14ac:dyDescent="0.25">
      <c r="Y12548" s="766"/>
    </row>
    <row r="12549" spans="25:25" x14ac:dyDescent="0.25">
      <c r="Y12549" s="766"/>
    </row>
    <row r="12550" spans="25:25" x14ac:dyDescent="0.25">
      <c r="Y12550" s="766"/>
    </row>
    <row r="12551" spans="25:25" x14ac:dyDescent="0.25">
      <c r="Y12551" s="766"/>
    </row>
    <row r="12552" spans="25:25" x14ac:dyDescent="0.25">
      <c r="Y12552" s="766"/>
    </row>
    <row r="12553" spans="25:25" x14ac:dyDescent="0.25">
      <c r="Y12553" s="766"/>
    </row>
    <row r="12554" spans="25:25" x14ac:dyDescent="0.25">
      <c r="Y12554" s="766"/>
    </row>
    <row r="12555" spans="25:25" x14ac:dyDescent="0.25">
      <c r="Y12555" s="766"/>
    </row>
    <row r="12556" spans="25:25" x14ac:dyDescent="0.25">
      <c r="Y12556" s="766"/>
    </row>
    <row r="12557" spans="25:25" x14ac:dyDescent="0.25">
      <c r="Y12557" s="766"/>
    </row>
    <row r="12558" spans="25:25" x14ac:dyDescent="0.25">
      <c r="Y12558" s="766"/>
    </row>
    <row r="12559" spans="25:25" x14ac:dyDescent="0.25">
      <c r="Y12559" s="766"/>
    </row>
    <row r="12560" spans="25:25" x14ac:dyDescent="0.25">
      <c r="Y12560" s="766"/>
    </row>
    <row r="12561" spans="25:25" x14ac:dyDescent="0.25">
      <c r="Y12561" s="766"/>
    </row>
    <row r="12562" spans="25:25" x14ac:dyDescent="0.25">
      <c r="Y12562" s="766"/>
    </row>
    <row r="12563" spans="25:25" x14ac:dyDescent="0.25">
      <c r="Y12563" s="766"/>
    </row>
    <row r="12564" spans="25:25" x14ac:dyDescent="0.25">
      <c r="Y12564" s="766"/>
    </row>
    <row r="12565" spans="25:25" x14ac:dyDescent="0.25">
      <c r="Y12565" s="766"/>
    </row>
    <row r="12566" spans="25:25" x14ac:dyDescent="0.25">
      <c r="Y12566" s="766"/>
    </row>
    <row r="12567" spans="25:25" x14ac:dyDescent="0.25">
      <c r="Y12567" s="766"/>
    </row>
    <row r="12568" spans="25:25" x14ac:dyDescent="0.25">
      <c r="Y12568" s="766"/>
    </row>
    <row r="12569" spans="25:25" x14ac:dyDescent="0.25">
      <c r="Y12569" s="766"/>
    </row>
    <row r="12570" spans="25:25" x14ac:dyDescent="0.25">
      <c r="Y12570" s="766"/>
    </row>
    <row r="12571" spans="25:25" x14ac:dyDescent="0.25">
      <c r="Y12571" s="766"/>
    </row>
    <row r="12572" spans="25:25" x14ac:dyDescent="0.25">
      <c r="Y12572" s="766"/>
    </row>
    <row r="12573" spans="25:25" x14ac:dyDescent="0.25">
      <c r="Y12573" s="766"/>
    </row>
    <row r="12574" spans="25:25" x14ac:dyDescent="0.25">
      <c r="Y12574" s="766"/>
    </row>
    <row r="12575" spans="25:25" x14ac:dyDescent="0.25">
      <c r="Y12575" s="766"/>
    </row>
    <row r="12576" spans="25:25" x14ac:dyDescent="0.25">
      <c r="Y12576" s="766"/>
    </row>
    <row r="12577" spans="25:25" x14ac:dyDescent="0.25">
      <c r="Y12577" s="766"/>
    </row>
    <row r="12578" spans="25:25" x14ac:dyDescent="0.25">
      <c r="Y12578" s="766"/>
    </row>
    <row r="12579" spans="25:25" x14ac:dyDescent="0.25">
      <c r="Y12579" s="766"/>
    </row>
    <row r="12580" spans="25:25" x14ac:dyDescent="0.25">
      <c r="Y12580" s="766"/>
    </row>
    <row r="12581" spans="25:25" x14ac:dyDescent="0.25">
      <c r="Y12581" s="766"/>
    </row>
    <row r="12582" spans="25:25" x14ac:dyDescent="0.25">
      <c r="Y12582" s="766"/>
    </row>
    <row r="12583" spans="25:25" x14ac:dyDescent="0.25">
      <c r="Y12583" s="766"/>
    </row>
    <row r="12584" spans="25:25" x14ac:dyDescent="0.25">
      <c r="Y12584" s="766"/>
    </row>
    <row r="12585" spans="25:25" x14ac:dyDescent="0.25">
      <c r="Y12585" s="766"/>
    </row>
    <row r="12586" spans="25:25" x14ac:dyDescent="0.25">
      <c r="Y12586" s="766"/>
    </row>
    <row r="12587" spans="25:25" x14ac:dyDescent="0.25">
      <c r="Y12587" s="766"/>
    </row>
    <row r="12588" spans="25:25" x14ac:dyDescent="0.25">
      <c r="Y12588" s="766"/>
    </row>
    <row r="12589" spans="25:25" x14ac:dyDescent="0.25">
      <c r="Y12589" s="766"/>
    </row>
    <row r="12590" spans="25:25" x14ac:dyDescent="0.25">
      <c r="Y12590" s="766"/>
    </row>
    <row r="12591" spans="25:25" x14ac:dyDescent="0.25">
      <c r="Y12591" s="766"/>
    </row>
    <row r="12592" spans="25:25" x14ac:dyDescent="0.25">
      <c r="Y12592" s="766"/>
    </row>
    <row r="12593" spans="25:25" x14ac:dyDescent="0.25">
      <c r="Y12593" s="766"/>
    </row>
    <row r="12594" spans="25:25" x14ac:dyDescent="0.25">
      <c r="Y12594" s="766"/>
    </row>
    <row r="12595" spans="25:25" x14ac:dyDescent="0.25">
      <c r="Y12595" s="766"/>
    </row>
    <row r="12596" spans="25:25" x14ac:dyDescent="0.25">
      <c r="Y12596" s="766"/>
    </row>
    <row r="12597" spans="25:25" x14ac:dyDescent="0.25">
      <c r="Y12597" s="766"/>
    </row>
    <row r="12598" spans="25:25" x14ac:dyDescent="0.25">
      <c r="Y12598" s="766"/>
    </row>
    <row r="12599" spans="25:25" x14ac:dyDescent="0.25">
      <c r="Y12599" s="766"/>
    </row>
    <row r="12600" spans="25:25" x14ac:dyDescent="0.25">
      <c r="Y12600" s="766"/>
    </row>
    <row r="12601" spans="25:25" x14ac:dyDescent="0.25">
      <c r="Y12601" s="766"/>
    </row>
    <row r="12602" spans="25:25" x14ac:dyDescent="0.25">
      <c r="Y12602" s="766"/>
    </row>
    <row r="12603" spans="25:25" x14ac:dyDescent="0.25">
      <c r="Y12603" s="766"/>
    </row>
    <row r="12604" spans="25:25" x14ac:dyDescent="0.25">
      <c r="Y12604" s="766"/>
    </row>
    <row r="12605" spans="25:25" x14ac:dyDescent="0.25">
      <c r="Y12605" s="766"/>
    </row>
    <row r="12606" spans="25:25" x14ac:dyDescent="0.25">
      <c r="Y12606" s="766"/>
    </row>
    <row r="12607" spans="25:25" x14ac:dyDescent="0.25">
      <c r="Y12607" s="766"/>
    </row>
    <row r="12608" spans="25:25" x14ac:dyDescent="0.25">
      <c r="Y12608" s="766"/>
    </row>
    <row r="12609" spans="25:25" x14ac:dyDescent="0.25">
      <c r="Y12609" s="766"/>
    </row>
    <row r="12610" spans="25:25" x14ac:dyDescent="0.25">
      <c r="Y12610" s="766"/>
    </row>
    <row r="12611" spans="25:25" x14ac:dyDescent="0.25">
      <c r="Y12611" s="766"/>
    </row>
    <row r="12612" spans="25:25" x14ac:dyDescent="0.25">
      <c r="Y12612" s="766"/>
    </row>
    <row r="12613" spans="25:25" x14ac:dyDescent="0.25">
      <c r="Y12613" s="766"/>
    </row>
    <row r="12614" spans="25:25" x14ac:dyDescent="0.25">
      <c r="Y12614" s="766"/>
    </row>
    <row r="12615" spans="25:25" x14ac:dyDescent="0.25">
      <c r="Y12615" s="766"/>
    </row>
    <row r="12616" spans="25:25" x14ac:dyDescent="0.25">
      <c r="Y12616" s="766"/>
    </row>
    <row r="12617" spans="25:25" x14ac:dyDescent="0.25">
      <c r="Y12617" s="766"/>
    </row>
    <row r="12618" spans="25:25" x14ac:dyDescent="0.25">
      <c r="Y12618" s="766"/>
    </row>
    <row r="12619" spans="25:25" x14ac:dyDescent="0.25">
      <c r="Y12619" s="766"/>
    </row>
    <row r="12620" spans="25:25" x14ac:dyDescent="0.25">
      <c r="Y12620" s="766"/>
    </row>
    <row r="12621" spans="25:25" x14ac:dyDescent="0.25">
      <c r="Y12621" s="766"/>
    </row>
    <row r="12622" spans="25:25" x14ac:dyDescent="0.25">
      <c r="Y12622" s="766"/>
    </row>
    <row r="12623" spans="25:25" x14ac:dyDescent="0.25">
      <c r="Y12623" s="766"/>
    </row>
    <row r="12624" spans="25:25" x14ac:dyDescent="0.25">
      <c r="Y12624" s="766"/>
    </row>
    <row r="12625" spans="25:25" x14ac:dyDescent="0.25">
      <c r="Y12625" s="766"/>
    </row>
    <row r="12626" spans="25:25" x14ac:dyDescent="0.25">
      <c r="Y12626" s="766"/>
    </row>
    <row r="12627" spans="25:25" x14ac:dyDescent="0.25">
      <c r="Y12627" s="766"/>
    </row>
    <row r="12628" spans="25:25" x14ac:dyDescent="0.25">
      <c r="Y12628" s="766"/>
    </row>
    <row r="12629" spans="25:25" x14ac:dyDescent="0.25">
      <c r="Y12629" s="766"/>
    </row>
    <row r="12630" spans="25:25" x14ac:dyDescent="0.25">
      <c r="Y12630" s="766"/>
    </row>
    <row r="12631" spans="25:25" x14ac:dyDescent="0.25">
      <c r="Y12631" s="766"/>
    </row>
    <row r="12632" spans="25:25" x14ac:dyDescent="0.25">
      <c r="Y12632" s="766"/>
    </row>
    <row r="12633" spans="25:25" x14ac:dyDescent="0.25">
      <c r="Y12633" s="766"/>
    </row>
    <row r="12634" spans="25:25" x14ac:dyDescent="0.25">
      <c r="Y12634" s="766"/>
    </row>
    <row r="12635" spans="25:25" x14ac:dyDescent="0.25">
      <c r="Y12635" s="766"/>
    </row>
    <row r="12636" spans="25:25" x14ac:dyDescent="0.25">
      <c r="Y12636" s="766"/>
    </row>
    <row r="12637" spans="25:25" x14ac:dyDescent="0.25">
      <c r="Y12637" s="766"/>
    </row>
    <row r="12638" spans="25:25" x14ac:dyDescent="0.25">
      <c r="Y12638" s="766"/>
    </row>
    <row r="12639" spans="25:25" x14ac:dyDescent="0.25">
      <c r="Y12639" s="766"/>
    </row>
    <row r="12640" spans="25:25" x14ac:dyDescent="0.25">
      <c r="Y12640" s="766"/>
    </row>
    <row r="12641" spans="25:25" x14ac:dyDescent="0.25">
      <c r="Y12641" s="766"/>
    </row>
    <row r="12642" spans="25:25" x14ac:dyDescent="0.25">
      <c r="Y12642" s="766"/>
    </row>
    <row r="12643" spans="25:25" x14ac:dyDescent="0.25">
      <c r="Y12643" s="766"/>
    </row>
    <row r="12644" spans="25:25" x14ac:dyDescent="0.25">
      <c r="Y12644" s="766"/>
    </row>
    <row r="12645" spans="25:25" x14ac:dyDescent="0.25">
      <c r="Y12645" s="766"/>
    </row>
    <row r="12646" spans="25:25" x14ac:dyDescent="0.25">
      <c r="Y12646" s="766"/>
    </row>
    <row r="12647" spans="25:25" x14ac:dyDescent="0.25">
      <c r="Y12647" s="766"/>
    </row>
    <row r="12648" spans="25:25" x14ac:dyDescent="0.25">
      <c r="Y12648" s="766"/>
    </row>
    <row r="12649" spans="25:25" x14ac:dyDescent="0.25">
      <c r="Y12649" s="766"/>
    </row>
    <row r="12650" spans="25:25" x14ac:dyDescent="0.25">
      <c r="Y12650" s="766"/>
    </row>
    <row r="12651" spans="25:25" x14ac:dyDescent="0.25">
      <c r="Y12651" s="766"/>
    </row>
    <row r="12652" spans="25:25" x14ac:dyDescent="0.25">
      <c r="Y12652" s="766"/>
    </row>
    <row r="12653" spans="25:25" x14ac:dyDescent="0.25">
      <c r="Y12653" s="766"/>
    </row>
    <row r="12654" spans="25:25" x14ac:dyDescent="0.25">
      <c r="Y12654" s="766"/>
    </row>
    <row r="12655" spans="25:25" x14ac:dyDescent="0.25">
      <c r="Y12655" s="766"/>
    </row>
    <row r="12656" spans="25:25" x14ac:dyDescent="0.25">
      <c r="Y12656" s="766"/>
    </row>
    <row r="12657" spans="25:25" x14ac:dyDescent="0.25">
      <c r="Y12657" s="766"/>
    </row>
    <row r="12658" spans="25:25" x14ac:dyDescent="0.25">
      <c r="Y12658" s="766"/>
    </row>
    <row r="12659" spans="25:25" x14ac:dyDescent="0.25">
      <c r="Y12659" s="766"/>
    </row>
    <row r="12660" spans="25:25" x14ac:dyDescent="0.25">
      <c r="Y12660" s="766"/>
    </row>
    <row r="12661" spans="25:25" x14ac:dyDescent="0.25">
      <c r="Y12661" s="766"/>
    </row>
    <row r="12662" spans="25:25" x14ac:dyDescent="0.25">
      <c r="Y12662" s="766"/>
    </row>
    <row r="12663" spans="25:25" x14ac:dyDescent="0.25">
      <c r="Y12663" s="766"/>
    </row>
    <row r="12664" spans="25:25" x14ac:dyDescent="0.25">
      <c r="Y12664" s="766"/>
    </row>
    <row r="12665" spans="25:25" x14ac:dyDescent="0.25">
      <c r="Y12665" s="766"/>
    </row>
    <row r="12666" spans="25:25" x14ac:dyDescent="0.25">
      <c r="Y12666" s="766"/>
    </row>
    <row r="12667" spans="25:25" x14ac:dyDescent="0.25">
      <c r="Y12667" s="766"/>
    </row>
    <row r="12668" spans="25:25" x14ac:dyDescent="0.25">
      <c r="Y12668" s="766"/>
    </row>
    <row r="12669" spans="25:25" x14ac:dyDescent="0.25">
      <c r="Y12669" s="766"/>
    </row>
    <row r="12670" spans="25:25" x14ac:dyDescent="0.25">
      <c r="Y12670" s="766"/>
    </row>
    <row r="12671" spans="25:25" x14ac:dyDescent="0.25">
      <c r="Y12671" s="766"/>
    </row>
    <row r="12672" spans="25:25" x14ac:dyDescent="0.25">
      <c r="Y12672" s="766"/>
    </row>
    <row r="12673" spans="25:25" x14ac:dyDescent="0.25">
      <c r="Y12673" s="766"/>
    </row>
    <row r="12674" spans="25:25" x14ac:dyDescent="0.25">
      <c r="Y12674" s="766"/>
    </row>
    <row r="12675" spans="25:25" x14ac:dyDescent="0.25">
      <c r="Y12675" s="766"/>
    </row>
    <row r="12676" spans="25:25" x14ac:dyDescent="0.25">
      <c r="Y12676" s="766"/>
    </row>
    <row r="12677" spans="25:25" x14ac:dyDescent="0.25">
      <c r="Y12677" s="766"/>
    </row>
    <row r="12678" spans="25:25" x14ac:dyDescent="0.25">
      <c r="Y12678" s="766"/>
    </row>
    <row r="12679" spans="25:25" x14ac:dyDescent="0.25">
      <c r="Y12679" s="766"/>
    </row>
    <row r="12680" spans="25:25" x14ac:dyDescent="0.25">
      <c r="Y12680" s="766"/>
    </row>
    <row r="12681" spans="25:25" x14ac:dyDescent="0.25">
      <c r="Y12681" s="766"/>
    </row>
    <row r="12682" spans="25:25" x14ac:dyDescent="0.25">
      <c r="Y12682" s="766"/>
    </row>
    <row r="12683" spans="25:25" x14ac:dyDescent="0.25">
      <c r="Y12683" s="766"/>
    </row>
    <row r="12684" spans="25:25" x14ac:dyDescent="0.25">
      <c r="Y12684" s="766"/>
    </row>
    <row r="12685" spans="25:25" x14ac:dyDescent="0.25">
      <c r="Y12685" s="766"/>
    </row>
    <row r="12686" spans="25:25" x14ac:dyDescent="0.25">
      <c r="Y12686" s="766"/>
    </row>
    <row r="12687" spans="25:25" x14ac:dyDescent="0.25">
      <c r="Y12687" s="766"/>
    </row>
    <row r="12688" spans="25:25" x14ac:dyDescent="0.25">
      <c r="Y12688" s="766"/>
    </row>
    <row r="12689" spans="25:25" x14ac:dyDescent="0.25">
      <c r="Y12689" s="766"/>
    </row>
    <row r="12690" spans="25:25" x14ac:dyDescent="0.25">
      <c r="Y12690" s="766"/>
    </row>
    <row r="12691" spans="25:25" x14ac:dyDescent="0.25">
      <c r="Y12691" s="766"/>
    </row>
    <row r="12692" spans="25:25" x14ac:dyDescent="0.25">
      <c r="Y12692" s="766"/>
    </row>
    <row r="12693" spans="25:25" x14ac:dyDescent="0.25">
      <c r="Y12693" s="766"/>
    </row>
    <row r="12694" spans="25:25" x14ac:dyDescent="0.25">
      <c r="Y12694" s="766"/>
    </row>
    <row r="12695" spans="25:25" x14ac:dyDescent="0.25">
      <c r="Y12695" s="766"/>
    </row>
    <row r="12696" spans="25:25" x14ac:dyDescent="0.25">
      <c r="Y12696" s="766"/>
    </row>
    <row r="12697" spans="25:25" x14ac:dyDescent="0.25">
      <c r="Y12697" s="766"/>
    </row>
    <row r="12698" spans="25:25" x14ac:dyDescent="0.25">
      <c r="Y12698" s="766"/>
    </row>
    <row r="12699" spans="25:25" x14ac:dyDescent="0.25">
      <c r="Y12699" s="766"/>
    </row>
    <row r="12700" spans="25:25" x14ac:dyDescent="0.25">
      <c r="Y12700" s="766"/>
    </row>
    <row r="12701" spans="25:25" x14ac:dyDescent="0.25">
      <c r="Y12701" s="766"/>
    </row>
    <row r="12702" spans="25:25" x14ac:dyDescent="0.25">
      <c r="Y12702" s="766"/>
    </row>
    <row r="12703" spans="25:25" x14ac:dyDescent="0.25">
      <c r="Y12703" s="766"/>
    </row>
    <row r="12704" spans="25:25" x14ac:dyDescent="0.25">
      <c r="Y12704" s="766"/>
    </row>
    <row r="12705" spans="25:25" x14ac:dyDescent="0.25">
      <c r="Y12705" s="766"/>
    </row>
    <row r="12706" spans="25:25" x14ac:dyDescent="0.25">
      <c r="Y12706" s="766"/>
    </row>
    <row r="12707" spans="25:25" x14ac:dyDescent="0.25">
      <c r="Y12707" s="766"/>
    </row>
    <row r="12708" spans="25:25" x14ac:dyDescent="0.25">
      <c r="Y12708" s="766"/>
    </row>
    <row r="12709" spans="25:25" x14ac:dyDescent="0.25">
      <c r="Y12709" s="766"/>
    </row>
    <row r="12710" spans="25:25" x14ac:dyDescent="0.25">
      <c r="Y12710" s="766"/>
    </row>
    <row r="12711" spans="25:25" x14ac:dyDescent="0.25">
      <c r="Y12711" s="766"/>
    </row>
    <row r="12712" spans="25:25" x14ac:dyDescent="0.25">
      <c r="Y12712" s="766"/>
    </row>
    <row r="12713" spans="25:25" x14ac:dyDescent="0.25">
      <c r="Y12713" s="766"/>
    </row>
    <row r="12714" spans="25:25" x14ac:dyDescent="0.25">
      <c r="Y12714" s="766"/>
    </row>
    <row r="12715" spans="25:25" x14ac:dyDescent="0.25">
      <c r="Y12715" s="766"/>
    </row>
    <row r="12716" spans="25:25" x14ac:dyDescent="0.25">
      <c r="Y12716" s="766"/>
    </row>
    <row r="12717" spans="25:25" x14ac:dyDescent="0.25">
      <c r="Y12717" s="766"/>
    </row>
    <row r="12718" spans="25:25" x14ac:dyDescent="0.25">
      <c r="Y12718" s="766"/>
    </row>
    <row r="12719" spans="25:25" x14ac:dyDescent="0.25">
      <c r="Y12719" s="766"/>
    </row>
    <row r="12720" spans="25:25" x14ac:dyDescent="0.25">
      <c r="Y12720" s="766"/>
    </row>
    <row r="12721" spans="25:25" x14ac:dyDescent="0.25">
      <c r="Y12721" s="766"/>
    </row>
    <row r="12722" spans="25:25" x14ac:dyDescent="0.25">
      <c r="Y12722" s="766"/>
    </row>
    <row r="12723" spans="25:25" x14ac:dyDescent="0.25">
      <c r="Y12723" s="766"/>
    </row>
    <row r="12724" spans="25:25" x14ac:dyDescent="0.25">
      <c r="Y12724" s="766"/>
    </row>
    <row r="12725" spans="25:25" x14ac:dyDescent="0.25">
      <c r="Y12725" s="766"/>
    </row>
    <row r="12726" spans="25:25" x14ac:dyDescent="0.25">
      <c r="Y12726" s="766"/>
    </row>
    <row r="12727" spans="25:25" x14ac:dyDescent="0.25">
      <c r="Y12727" s="766"/>
    </row>
    <row r="12728" spans="25:25" x14ac:dyDescent="0.25">
      <c r="Y12728" s="766"/>
    </row>
    <row r="12729" spans="25:25" x14ac:dyDescent="0.25">
      <c r="Y12729" s="766"/>
    </row>
    <row r="12730" spans="25:25" x14ac:dyDescent="0.25">
      <c r="Y12730" s="766"/>
    </row>
    <row r="12731" spans="25:25" x14ac:dyDescent="0.25">
      <c r="Y12731" s="766"/>
    </row>
    <row r="12732" spans="25:25" x14ac:dyDescent="0.25">
      <c r="Y12732" s="766"/>
    </row>
    <row r="12733" spans="25:25" x14ac:dyDescent="0.25">
      <c r="Y12733" s="766"/>
    </row>
    <row r="12734" spans="25:25" x14ac:dyDescent="0.25">
      <c r="Y12734" s="766"/>
    </row>
    <row r="12735" spans="25:25" x14ac:dyDescent="0.25">
      <c r="Y12735" s="766"/>
    </row>
    <row r="12736" spans="25:25" x14ac:dyDescent="0.25">
      <c r="Y12736" s="766"/>
    </row>
    <row r="12737" spans="25:25" x14ac:dyDescent="0.25">
      <c r="Y12737" s="766"/>
    </row>
    <row r="12738" spans="25:25" x14ac:dyDescent="0.25">
      <c r="Y12738" s="766"/>
    </row>
    <row r="12739" spans="25:25" x14ac:dyDescent="0.25">
      <c r="Y12739" s="766"/>
    </row>
    <row r="12740" spans="25:25" x14ac:dyDescent="0.25">
      <c r="Y12740" s="766"/>
    </row>
    <row r="12741" spans="25:25" x14ac:dyDescent="0.25">
      <c r="Y12741" s="766"/>
    </row>
    <row r="12742" spans="25:25" x14ac:dyDescent="0.25">
      <c r="Y12742" s="766"/>
    </row>
    <row r="12743" spans="25:25" x14ac:dyDescent="0.25">
      <c r="Y12743" s="766"/>
    </row>
    <row r="12744" spans="25:25" x14ac:dyDescent="0.25">
      <c r="Y12744" s="766"/>
    </row>
    <row r="12745" spans="25:25" x14ac:dyDescent="0.25">
      <c r="Y12745" s="766"/>
    </row>
    <row r="12746" spans="25:25" x14ac:dyDescent="0.25">
      <c r="Y12746" s="766"/>
    </row>
    <row r="12747" spans="25:25" x14ac:dyDescent="0.25">
      <c r="Y12747" s="766"/>
    </row>
    <row r="12748" spans="25:25" x14ac:dyDescent="0.25">
      <c r="Y12748" s="766"/>
    </row>
    <row r="12749" spans="25:25" x14ac:dyDescent="0.25">
      <c r="Y12749" s="766"/>
    </row>
    <row r="12750" spans="25:25" x14ac:dyDescent="0.25">
      <c r="Y12750" s="766"/>
    </row>
    <row r="12751" spans="25:25" x14ac:dyDescent="0.25">
      <c r="Y12751" s="766"/>
    </row>
    <row r="12752" spans="25:25" x14ac:dyDescent="0.25">
      <c r="Y12752" s="766"/>
    </row>
    <row r="12753" spans="25:25" x14ac:dyDescent="0.25">
      <c r="Y12753" s="766"/>
    </row>
    <row r="12754" spans="25:25" x14ac:dyDescent="0.25">
      <c r="Y12754" s="766"/>
    </row>
    <row r="12755" spans="25:25" x14ac:dyDescent="0.25">
      <c r="Y12755" s="766"/>
    </row>
    <row r="12756" spans="25:25" x14ac:dyDescent="0.25">
      <c r="Y12756" s="766"/>
    </row>
    <row r="12757" spans="25:25" x14ac:dyDescent="0.25">
      <c r="Y12757" s="766"/>
    </row>
    <row r="12758" spans="25:25" x14ac:dyDescent="0.25">
      <c r="Y12758" s="766"/>
    </row>
    <row r="12759" spans="25:25" x14ac:dyDescent="0.25">
      <c r="Y12759" s="766"/>
    </row>
    <row r="12760" spans="25:25" x14ac:dyDescent="0.25">
      <c r="Y12760" s="766"/>
    </row>
    <row r="12761" spans="25:25" x14ac:dyDescent="0.25">
      <c r="Y12761" s="766"/>
    </row>
    <row r="12762" spans="25:25" x14ac:dyDescent="0.25">
      <c r="Y12762" s="766"/>
    </row>
    <row r="12763" spans="25:25" x14ac:dyDescent="0.25">
      <c r="Y12763" s="766"/>
    </row>
    <row r="12764" spans="25:25" x14ac:dyDescent="0.25">
      <c r="Y12764" s="766"/>
    </row>
    <row r="12765" spans="25:25" x14ac:dyDescent="0.25">
      <c r="Y12765" s="766"/>
    </row>
    <row r="12766" spans="25:25" x14ac:dyDescent="0.25">
      <c r="Y12766" s="766"/>
    </row>
    <row r="12767" spans="25:25" x14ac:dyDescent="0.25">
      <c r="Y12767" s="766"/>
    </row>
    <row r="12768" spans="25:25" x14ac:dyDescent="0.25">
      <c r="Y12768" s="766"/>
    </row>
    <row r="12769" spans="25:25" x14ac:dyDescent="0.25">
      <c r="Y12769" s="766"/>
    </row>
    <row r="12770" spans="25:25" x14ac:dyDescent="0.25">
      <c r="Y12770" s="766"/>
    </row>
    <row r="12771" spans="25:25" x14ac:dyDescent="0.25">
      <c r="Y12771" s="766"/>
    </row>
    <row r="12772" spans="25:25" x14ac:dyDescent="0.25">
      <c r="Y12772" s="766"/>
    </row>
    <row r="12773" spans="25:25" x14ac:dyDescent="0.25">
      <c r="Y12773" s="766"/>
    </row>
    <row r="12774" spans="25:25" x14ac:dyDescent="0.25">
      <c r="Y12774" s="766"/>
    </row>
    <row r="12775" spans="25:25" x14ac:dyDescent="0.25">
      <c r="Y12775" s="766"/>
    </row>
    <row r="12776" spans="25:25" x14ac:dyDescent="0.25">
      <c r="Y12776" s="766"/>
    </row>
    <row r="12777" spans="25:25" x14ac:dyDescent="0.25">
      <c r="Y12777" s="766"/>
    </row>
    <row r="12778" spans="25:25" x14ac:dyDescent="0.25">
      <c r="Y12778" s="766"/>
    </row>
    <row r="12779" spans="25:25" x14ac:dyDescent="0.25">
      <c r="Y12779" s="766"/>
    </row>
    <row r="12780" spans="25:25" x14ac:dyDescent="0.25">
      <c r="Y12780" s="766"/>
    </row>
    <row r="12781" spans="25:25" x14ac:dyDescent="0.25">
      <c r="Y12781" s="766"/>
    </row>
    <row r="12782" spans="25:25" x14ac:dyDescent="0.25">
      <c r="Y12782" s="766"/>
    </row>
    <row r="12783" spans="25:25" x14ac:dyDescent="0.25">
      <c r="Y12783" s="766"/>
    </row>
    <row r="12784" spans="25:25" x14ac:dyDescent="0.25">
      <c r="Y12784" s="766"/>
    </row>
    <row r="12785" spans="25:25" x14ac:dyDescent="0.25">
      <c r="Y12785" s="766"/>
    </row>
    <row r="12786" spans="25:25" x14ac:dyDescent="0.25">
      <c r="Y12786" s="766"/>
    </row>
    <row r="12787" spans="25:25" x14ac:dyDescent="0.25">
      <c r="Y12787" s="766"/>
    </row>
    <row r="12788" spans="25:25" x14ac:dyDescent="0.25">
      <c r="Y12788" s="766"/>
    </row>
    <row r="12789" spans="25:25" x14ac:dyDescent="0.25">
      <c r="Y12789" s="766"/>
    </row>
    <row r="12790" spans="25:25" x14ac:dyDescent="0.25">
      <c r="Y12790" s="766"/>
    </row>
    <row r="12791" spans="25:25" x14ac:dyDescent="0.25">
      <c r="Y12791" s="766"/>
    </row>
    <row r="12792" spans="25:25" x14ac:dyDescent="0.25">
      <c r="Y12792" s="766"/>
    </row>
    <row r="12793" spans="25:25" x14ac:dyDescent="0.25">
      <c r="Y12793" s="766"/>
    </row>
    <row r="12794" spans="25:25" x14ac:dyDescent="0.25">
      <c r="Y12794" s="766"/>
    </row>
    <row r="12795" spans="25:25" x14ac:dyDescent="0.25">
      <c r="Y12795" s="766"/>
    </row>
    <row r="12796" spans="25:25" x14ac:dyDescent="0.25">
      <c r="Y12796" s="766"/>
    </row>
    <row r="12797" spans="25:25" x14ac:dyDescent="0.25">
      <c r="Y12797" s="766"/>
    </row>
    <row r="12798" spans="25:25" x14ac:dyDescent="0.25">
      <c r="Y12798" s="766"/>
    </row>
    <row r="12799" spans="25:25" x14ac:dyDescent="0.25">
      <c r="Y12799" s="766"/>
    </row>
    <row r="12800" spans="25:25" x14ac:dyDescent="0.25">
      <c r="Y12800" s="766"/>
    </row>
    <row r="12801" spans="25:25" x14ac:dyDescent="0.25">
      <c r="Y12801" s="766"/>
    </row>
    <row r="12802" spans="25:25" x14ac:dyDescent="0.25">
      <c r="Y12802" s="766"/>
    </row>
    <row r="12803" spans="25:25" x14ac:dyDescent="0.25">
      <c r="Y12803" s="766"/>
    </row>
    <row r="12804" spans="25:25" x14ac:dyDescent="0.25">
      <c r="Y12804" s="766"/>
    </row>
    <row r="12805" spans="25:25" x14ac:dyDescent="0.25">
      <c r="Y12805" s="766"/>
    </row>
    <row r="12806" spans="25:25" x14ac:dyDescent="0.25">
      <c r="Y12806" s="766"/>
    </row>
    <row r="12807" spans="25:25" x14ac:dyDescent="0.25">
      <c r="Y12807" s="766"/>
    </row>
    <row r="12808" spans="25:25" x14ac:dyDescent="0.25">
      <c r="Y12808" s="766"/>
    </row>
    <row r="12809" spans="25:25" x14ac:dyDescent="0.25">
      <c r="Y12809" s="766"/>
    </row>
    <row r="12810" spans="25:25" x14ac:dyDescent="0.25">
      <c r="Y12810" s="766"/>
    </row>
    <row r="12811" spans="25:25" x14ac:dyDescent="0.25">
      <c r="Y12811" s="766"/>
    </row>
    <row r="12812" spans="25:25" x14ac:dyDescent="0.25">
      <c r="Y12812" s="766"/>
    </row>
    <row r="12813" spans="25:25" x14ac:dyDescent="0.25">
      <c r="Y12813" s="766"/>
    </row>
    <row r="12814" spans="25:25" x14ac:dyDescent="0.25">
      <c r="Y12814" s="766"/>
    </row>
    <row r="12815" spans="25:25" x14ac:dyDescent="0.25">
      <c r="Y12815" s="766"/>
    </row>
    <row r="12816" spans="25:25" x14ac:dyDescent="0.25">
      <c r="Y12816" s="766"/>
    </row>
    <row r="12817" spans="25:25" x14ac:dyDescent="0.25">
      <c r="Y12817" s="766"/>
    </row>
    <row r="12818" spans="25:25" x14ac:dyDescent="0.25">
      <c r="Y12818" s="766"/>
    </row>
    <row r="12819" spans="25:25" x14ac:dyDescent="0.25">
      <c r="Y12819" s="766"/>
    </row>
    <row r="12820" spans="25:25" x14ac:dyDescent="0.25">
      <c r="Y12820" s="766"/>
    </row>
    <row r="12821" spans="25:25" x14ac:dyDescent="0.25">
      <c r="Y12821" s="766"/>
    </row>
    <row r="12822" spans="25:25" x14ac:dyDescent="0.25">
      <c r="Y12822" s="766"/>
    </row>
    <row r="12823" spans="25:25" x14ac:dyDescent="0.25">
      <c r="Y12823" s="766"/>
    </row>
    <row r="12824" spans="25:25" x14ac:dyDescent="0.25">
      <c r="Y12824" s="766"/>
    </row>
    <row r="12825" spans="25:25" x14ac:dyDescent="0.25">
      <c r="Y12825" s="766"/>
    </row>
    <row r="12826" spans="25:25" x14ac:dyDescent="0.25">
      <c r="Y12826" s="766"/>
    </row>
    <row r="12827" spans="25:25" x14ac:dyDescent="0.25">
      <c r="Y12827" s="766"/>
    </row>
    <row r="12828" spans="25:25" x14ac:dyDescent="0.25">
      <c r="Y12828" s="766"/>
    </row>
    <row r="12829" spans="25:25" x14ac:dyDescent="0.25">
      <c r="Y12829" s="766"/>
    </row>
    <row r="12830" spans="25:25" x14ac:dyDescent="0.25">
      <c r="Y12830" s="766"/>
    </row>
    <row r="12831" spans="25:25" x14ac:dyDescent="0.25">
      <c r="Y12831" s="766"/>
    </row>
    <row r="12832" spans="25:25" x14ac:dyDescent="0.25">
      <c r="Y12832" s="766"/>
    </row>
    <row r="12833" spans="25:25" x14ac:dyDescent="0.25">
      <c r="Y12833" s="766"/>
    </row>
    <row r="12834" spans="25:25" x14ac:dyDescent="0.25">
      <c r="Y12834" s="766"/>
    </row>
    <row r="12835" spans="25:25" x14ac:dyDescent="0.25">
      <c r="Y12835" s="766"/>
    </row>
    <row r="12836" spans="25:25" x14ac:dyDescent="0.25">
      <c r="Y12836" s="766"/>
    </row>
    <row r="12837" spans="25:25" x14ac:dyDescent="0.25">
      <c r="Y12837" s="766"/>
    </row>
    <row r="12838" spans="25:25" x14ac:dyDescent="0.25">
      <c r="Y12838" s="766"/>
    </row>
    <row r="12839" spans="25:25" x14ac:dyDescent="0.25">
      <c r="Y12839" s="766"/>
    </row>
    <row r="12840" spans="25:25" x14ac:dyDescent="0.25">
      <c r="Y12840" s="766"/>
    </row>
    <row r="12841" spans="25:25" x14ac:dyDescent="0.25">
      <c r="Y12841" s="766"/>
    </row>
    <row r="12842" spans="25:25" x14ac:dyDescent="0.25">
      <c r="Y12842" s="766"/>
    </row>
    <row r="12843" spans="25:25" x14ac:dyDescent="0.25">
      <c r="Y12843" s="766"/>
    </row>
    <row r="12844" spans="25:25" x14ac:dyDescent="0.25">
      <c r="Y12844" s="766"/>
    </row>
    <row r="12845" spans="25:25" x14ac:dyDescent="0.25">
      <c r="Y12845" s="766"/>
    </row>
    <row r="12846" spans="25:25" x14ac:dyDescent="0.25">
      <c r="Y12846" s="766"/>
    </row>
    <row r="12847" spans="25:25" x14ac:dyDescent="0.25">
      <c r="Y12847" s="766"/>
    </row>
    <row r="12848" spans="25:25" x14ac:dyDescent="0.25">
      <c r="Y12848" s="766"/>
    </row>
    <row r="12849" spans="25:25" x14ac:dyDescent="0.25">
      <c r="Y12849" s="766"/>
    </row>
    <row r="12850" spans="25:25" x14ac:dyDescent="0.25">
      <c r="Y12850" s="766"/>
    </row>
    <row r="12851" spans="25:25" x14ac:dyDescent="0.25">
      <c r="Y12851" s="766"/>
    </row>
    <row r="12852" spans="25:25" x14ac:dyDescent="0.25">
      <c r="Y12852" s="766"/>
    </row>
    <row r="12853" spans="25:25" x14ac:dyDescent="0.25">
      <c r="Y12853" s="766"/>
    </row>
    <row r="12854" spans="25:25" x14ac:dyDescent="0.25">
      <c r="Y12854" s="766"/>
    </row>
    <row r="12855" spans="25:25" x14ac:dyDescent="0.25">
      <c r="Y12855" s="766"/>
    </row>
    <row r="12856" spans="25:25" x14ac:dyDescent="0.25">
      <c r="Y12856" s="766"/>
    </row>
    <row r="12857" spans="25:25" x14ac:dyDescent="0.25">
      <c r="Y12857" s="766"/>
    </row>
    <row r="12858" spans="25:25" x14ac:dyDescent="0.25">
      <c r="Y12858" s="766"/>
    </row>
    <row r="12859" spans="25:25" x14ac:dyDescent="0.25">
      <c r="Y12859" s="766"/>
    </row>
    <row r="12860" spans="25:25" x14ac:dyDescent="0.25">
      <c r="Y12860" s="766"/>
    </row>
    <row r="12861" spans="25:25" x14ac:dyDescent="0.25">
      <c r="Y12861" s="766"/>
    </row>
    <row r="12862" spans="25:25" x14ac:dyDescent="0.25">
      <c r="Y12862" s="766"/>
    </row>
    <row r="12863" spans="25:25" x14ac:dyDescent="0.25">
      <c r="Y12863" s="766"/>
    </row>
    <row r="12864" spans="25:25" x14ac:dyDescent="0.25">
      <c r="Y12864" s="766"/>
    </row>
    <row r="12865" spans="25:25" x14ac:dyDescent="0.25">
      <c r="Y12865" s="766"/>
    </row>
    <row r="12866" spans="25:25" x14ac:dyDescent="0.25">
      <c r="Y12866" s="766"/>
    </row>
    <row r="12867" spans="25:25" x14ac:dyDescent="0.25">
      <c r="Y12867" s="766"/>
    </row>
    <row r="12868" spans="25:25" x14ac:dyDescent="0.25">
      <c r="Y12868" s="766"/>
    </row>
    <row r="12869" spans="25:25" x14ac:dyDescent="0.25">
      <c r="Y12869" s="766"/>
    </row>
    <row r="12870" spans="25:25" x14ac:dyDescent="0.25">
      <c r="Y12870" s="766"/>
    </row>
    <row r="12871" spans="25:25" x14ac:dyDescent="0.25">
      <c r="Y12871" s="766"/>
    </row>
    <row r="12872" spans="25:25" x14ac:dyDescent="0.25">
      <c r="Y12872" s="766"/>
    </row>
    <row r="12873" spans="25:25" x14ac:dyDescent="0.25">
      <c r="Y12873" s="766"/>
    </row>
    <row r="12874" spans="25:25" x14ac:dyDescent="0.25">
      <c r="Y12874" s="766"/>
    </row>
    <row r="12875" spans="25:25" x14ac:dyDescent="0.25">
      <c r="Y12875" s="766"/>
    </row>
    <row r="12876" spans="25:25" x14ac:dyDescent="0.25">
      <c r="Y12876" s="766"/>
    </row>
    <row r="12877" spans="25:25" x14ac:dyDescent="0.25">
      <c r="Y12877" s="766"/>
    </row>
    <row r="12878" spans="25:25" x14ac:dyDescent="0.25">
      <c r="Y12878" s="766"/>
    </row>
    <row r="12879" spans="25:25" x14ac:dyDescent="0.25">
      <c r="Y12879" s="766"/>
    </row>
    <row r="12880" spans="25:25" x14ac:dyDescent="0.25">
      <c r="Y12880" s="766"/>
    </row>
    <row r="12881" spans="25:25" x14ac:dyDescent="0.25">
      <c r="Y12881" s="766"/>
    </row>
    <row r="12882" spans="25:25" x14ac:dyDescent="0.25">
      <c r="Y12882" s="766"/>
    </row>
    <row r="12883" spans="25:25" x14ac:dyDescent="0.25">
      <c r="Y12883" s="766"/>
    </row>
    <row r="12884" spans="25:25" x14ac:dyDescent="0.25">
      <c r="Y12884" s="766"/>
    </row>
    <row r="12885" spans="25:25" x14ac:dyDescent="0.25">
      <c r="Y12885" s="766"/>
    </row>
    <row r="12886" spans="25:25" x14ac:dyDescent="0.25">
      <c r="Y12886" s="766"/>
    </row>
    <row r="12887" spans="25:25" x14ac:dyDescent="0.25">
      <c r="Y12887" s="766"/>
    </row>
    <row r="12888" spans="25:25" x14ac:dyDescent="0.25">
      <c r="Y12888" s="766"/>
    </row>
    <row r="12889" spans="25:25" x14ac:dyDescent="0.25">
      <c r="Y12889" s="766"/>
    </row>
    <row r="12890" spans="25:25" x14ac:dyDescent="0.25">
      <c r="Y12890" s="766"/>
    </row>
    <row r="12891" spans="25:25" x14ac:dyDescent="0.25">
      <c r="Y12891" s="766"/>
    </row>
    <row r="12892" spans="25:25" x14ac:dyDescent="0.25">
      <c r="Y12892" s="766"/>
    </row>
    <row r="12893" spans="25:25" x14ac:dyDescent="0.25">
      <c r="Y12893" s="766"/>
    </row>
    <row r="12894" spans="25:25" x14ac:dyDescent="0.25">
      <c r="Y12894" s="766"/>
    </row>
    <row r="12895" spans="25:25" x14ac:dyDescent="0.25">
      <c r="Y12895" s="766"/>
    </row>
    <row r="12896" spans="25:25" x14ac:dyDescent="0.25">
      <c r="Y12896" s="766"/>
    </row>
    <row r="12897" spans="25:25" x14ac:dyDescent="0.25">
      <c r="Y12897" s="766"/>
    </row>
    <row r="12898" spans="25:25" x14ac:dyDescent="0.25">
      <c r="Y12898" s="766"/>
    </row>
    <row r="12899" spans="25:25" x14ac:dyDescent="0.25">
      <c r="Y12899" s="766"/>
    </row>
    <row r="12900" spans="25:25" x14ac:dyDescent="0.25">
      <c r="Y12900" s="766"/>
    </row>
    <row r="12901" spans="25:25" x14ac:dyDescent="0.25">
      <c r="Y12901" s="766"/>
    </row>
    <row r="12902" spans="25:25" x14ac:dyDescent="0.25">
      <c r="Y12902" s="766"/>
    </row>
    <row r="12903" spans="25:25" x14ac:dyDescent="0.25">
      <c r="Y12903" s="766"/>
    </row>
    <row r="12904" spans="25:25" x14ac:dyDescent="0.25">
      <c r="Y12904" s="766"/>
    </row>
    <row r="12905" spans="25:25" x14ac:dyDescent="0.25">
      <c r="Y12905" s="766"/>
    </row>
    <row r="12906" spans="25:25" x14ac:dyDescent="0.25">
      <c r="Y12906" s="766"/>
    </row>
    <row r="12907" spans="25:25" x14ac:dyDescent="0.25">
      <c r="Y12907" s="766"/>
    </row>
    <row r="12908" spans="25:25" x14ac:dyDescent="0.25">
      <c r="Y12908" s="766"/>
    </row>
    <row r="12909" spans="25:25" x14ac:dyDescent="0.25">
      <c r="Y12909" s="766"/>
    </row>
    <row r="12910" spans="25:25" x14ac:dyDescent="0.25">
      <c r="Y12910" s="766"/>
    </row>
    <row r="12911" spans="25:25" x14ac:dyDescent="0.25">
      <c r="Y12911" s="766"/>
    </row>
    <row r="12912" spans="25:25" x14ac:dyDescent="0.25">
      <c r="Y12912" s="766"/>
    </row>
    <row r="12913" spans="25:25" x14ac:dyDescent="0.25">
      <c r="Y12913" s="766"/>
    </row>
    <row r="12914" spans="25:25" x14ac:dyDescent="0.25">
      <c r="Y12914" s="766"/>
    </row>
    <row r="12915" spans="25:25" x14ac:dyDescent="0.25">
      <c r="Y12915" s="766"/>
    </row>
    <row r="12916" spans="25:25" x14ac:dyDescent="0.25">
      <c r="Y12916" s="766"/>
    </row>
    <row r="12917" spans="25:25" x14ac:dyDescent="0.25">
      <c r="Y12917" s="766"/>
    </row>
    <row r="12918" spans="25:25" x14ac:dyDescent="0.25">
      <c r="Y12918" s="766"/>
    </row>
    <row r="12919" spans="25:25" x14ac:dyDescent="0.25">
      <c r="Y12919" s="766"/>
    </row>
    <row r="12920" spans="25:25" x14ac:dyDescent="0.25">
      <c r="Y12920" s="766"/>
    </row>
    <row r="12921" spans="25:25" x14ac:dyDescent="0.25">
      <c r="Y12921" s="766"/>
    </row>
    <row r="12922" spans="25:25" x14ac:dyDescent="0.25">
      <c r="Y12922" s="766"/>
    </row>
    <row r="12923" spans="25:25" x14ac:dyDescent="0.25">
      <c r="Y12923" s="766"/>
    </row>
    <row r="12924" spans="25:25" x14ac:dyDescent="0.25">
      <c r="Y12924" s="766"/>
    </row>
    <row r="12925" spans="25:25" x14ac:dyDescent="0.25">
      <c r="Y12925" s="766"/>
    </row>
    <row r="12926" spans="25:25" x14ac:dyDescent="0.25">
      <c r="Y12926" s="766"/>
    </row>
    <row r="12927" spans="25:25" x14ac:dyDescent="0.25">
      <c r="Y12927" s="766"/>
    </row>
    <row r="12928" spans="25:25" x14ac:dyDescent="0.25">
      <c r="Y12928" s="766"/>
    </row>
    <row r="12929" spans="25:25" x14ac:dyDescent="0.25">
      <c r="Y12929" s="766"/>
    </row>
    <row r="12930" spans="25:25" x14ac:dyDescent="0.25">
      <c r="Y12930" s="766"/>
    </row>
    <row r="12931" spans="25:25" x14ac:dyDescent="0.25">
      <c r="Y12931" s="766"/>
    </row>
    <row r="12932" spans="25:25" x14ac:dyDescent="0.25">
      <c r="Y12932" s="766"/>
    </row>
    <row r="12933" spans="25:25" x14ac:dyDescent="0.25">
      <c r="Y12933" s="766"/>
    </row>
    <row r="12934" spans="25:25" x14ac:dyDescent="0.25">
      <c r="Y12934" s="766"/>
    </row>
    <row r="12935" spans="25:25" x14ac:dyDescent="0.25">
      <c r="Y12935" s="766"/>
    </row>
    <row r="12936" spans="25:25" x14ac:dyDescent="0.25">
      <c r="Y12936" s="766"/>
    </row>
    <row r="12937" spans="25:25" x14ac:dyDescent="0.25">
      <c r="Y12937" s="766"/>
    </row>
    <row r="12938" spans="25:25" x14ac:dyDescent="0.25">
      <c r="Y12938" s="766"/>
    </row>
    <row r="12939" spans="25:25" x14ac:dyDescent="0.25">
      <c r="Y12939" s="766"/>
    </row>
    <row r="12940" spans="25:25" x14ac:dyDescent="0.25">
      <c r="Y12940" s="766"/>
    </row>
    <row r="12941" spans="25:25" x14ac:dyDescent="0.25">
      <c r="Y12941" s="766"/>
    </row>
    <row r="12942" spans="25:25" x14ac:dyDescent="0.25">
      <c r="Y12942" s="766"/>
    </row>
    <row r="12943" spans="25:25" x14ac:dyDescent="0.25">
      <c r="Y12943" s="766"/>
    </row>
    <row r="12944" spans="25:25" x14ac:dyDescent="0.25">
      <c r="Y12944" s="766"/>
    </row>
    <row r="12945" spans="25:25" x14ac:dyDescent="0.25">
      <c r="Y12945" s="766"/>
    </row>
    <row r="12946" spans="25:25" x14ac:dyDescent="0.25">
      <c r="Y12946" s="766"/>
    </row>
    <row r="12947" spans="25:25" x14ac:dyDescent="0.25">
      <c r="Y12947" s="766"/>
    </row>
    <row r="12948" spans="25:25" x14ac:dyDescent="0.25">
      <c r="Y12948" s="766"/>
    </row>
    <row r="12949" spans="25:25" x14ac:dyDescent="0.25">
      <c r="Y12949" s="766"/>
    </row>
    <row r="12950" spans="25:25" x14ac:dyDescent="0.25">
      <c r="Y12950" s="766"/>
    </row>
    <row r="12951" spans="25:25" x14ac:dyDescent="0.25">
      <c r="Y12951" s="766"/>
    </row>
    <row r="12952" spans="25:25" x14ac:dyDescent="0.25">
      <c r="Y12952" s="766"/>
    </row>
    <row r="12953" spans="25:25" x14ac:dyDescent="0.25">
      <c r="Y12953" s="766"/>
    </row>
    <row r="12954" spans="25:25" x14ac:dyDescent="0.25">
      <c r="Y12954" s="766"/>
    </row>
    <row r="12955" spans="25:25" x14ac:dyDescent="0.25">
      <c r="Y12955" s="766"/>
    </row>
    <row r="12956" spans="25:25" x14ac:dyDescent="0.25">
      <c r="Y12956" s="766"/>
    </row>
    <row r="12957" spans="25:25" x14ac:dyDescent="0.25">
      <c r="Y12957" s="766"/>
    </row>
    <row r="12958" spans="25:25" x14ac:dyDescent="0.25">
      <c r="Y12958" s="766"/>
    </row>
    <row r="12959" spans="25:25" x14ac:dyDescent="0.25">
      <c r="Y12959" s="766"/>
    </row>
    <row r="12960" spans="25:25" x14ac:dyDescent="0.25">
      <c r="Y12960" s="766"/>
    </row>
    <row r="12961" spans="25:25" x14ac:dyDescent="0.25">
      <c r="Y12961" s="766"/>
    </row>
    <row r="12962" spans="25:25" x14ac:dyDescent="0.25">
      <c r="Y12962" s="766"/>
    </row>
    <row r="12963" spans="25:25" x14ac:dyDescent="0.25">
      <c r="Y12963" s="766"/>
    </row>
    <row r="12964" spans="25:25" x14ac:dyDescent="0.25">
      <c r="Y12964" s="766"/>
    </row>
    <row r="12965" spans="25:25" x14ac:dyDescent="0.25">
      <c r="Y12965" s="766"/>
    </row>
    <row r="12966" spans="25:25" x14ac:dyDescent="0.25">
      <c r="Y12966" s="766"/>
    </row>
    <row r="12967" spans="25:25" x14ac:dyDescent="0.25">
      <c r="Y12967" s="766"/>
    </row>
    <row r="12968" spans="25:25" x14ac:dyDescent="0.25">
      <c r="Y12968" s="766"/>
    </row>
    <row r="12969" spans="25:25" x14ac:dyDescent="0.25">
      <c r="Y12969" s="766"/>
    </row>
    <row r="12970" spans="25:25" x14ac:dyDescent="0.25">
      <c r="Y12970" s="766"/>
    </row>
    <row r="12971" spans="25:25" x14ac:dyDescent="0.25">
      <c r="Y12971" s="766"/>
    </row>
    <row r="12972" spans="25:25" x14ac:dyDescent="0.25">
      <c r="Y12972" s="766"/>
    </row>
    <row r="12973" spans="25:25" x14ac:dyDescent="0.25">
      <c r="Y12973" s="766"/>
    </row>
    <row r="12974" spans="25:25" x14ac:dyDescent="0.25">
      <c r="Y12974" s="766"/>
    </row>
    <row r="12975" spans="25:25" x14ac:dyDescent="0.25">
      <c r="Y12975" s="766"/>
    </row>
    <row r="12976" spans="25:25" x14ac:dyDescent="0.25">
      <c r="Y12976" s="766"/>
    </row>
    <row r="12977" spans="25:25" x14ac:dyDescent="0.25">
      <c r="Y12977" s="766"/>
    </row>
    <row r="12978" spans="25:25" x14ac:dyDescent="0.25">
      <c r="Y12978" s="766"/>
    </row>
    <row r="12979" spans="25:25" x14ac:dyDescent="0.25">
      <c r="Y12979" s="766"/>
    </row>
    <row r="12980" spans="25:25" x14ac:dyDescent="0.25">
      <c r="Y12980" s="766"/>
    </row>
    <row r="12981" spans="25:25" x14ac:dyDescent="0.25">
      <c r="Y12981" s="766"/>
    </row>
    <row r="12982" spans="25:25" x14ac:dyDescent="0.25">
      <c r="Y12982" s="766"/>
    </row>
    <row r="12983" spans="25:25" x14ac:dyDescent="0.25">
      <c r="Y12983" s="766"/>
    </row>
    <row r="12984" spans="25:25" x14ac:dyDescent="0.25">
      <c r="Y12984" s="766"/>
    </row>
    <row r="12985" spans="25:25" x14ac:dyDescent="0.25">
      <c r="Y12985" s="766"/>
    </row>
    <row r="12986" spans="25:25" x14ac:dyDescent="0.25">
      <c r="Y12986" s="766"/>
    </row>
    <row r="12987" spans="25:25" x14ac:dyDescent="0.25">
      <c r="Y12987" s="766"/>
    </row>
    <row r="12988" spans="25:25" x14ac:dyDescent="0.25">
      <c r="Y12988" s="766"/>
    </row>
    <row r="12989" spans="25:25" x14ac:dyDescent="0.25">
      <c r="Y12989" s="766"/>
    </row>
    <row r="12990" spans="25:25" x14ac:dyDescent="0.25">
      <c r="Y12990" s="766"/>
    </row>
    <row r="12991" spans="25:25" x14ac:dyDescent="0.25">
      <c r="Y12991" s="766"/>
    </row>
    <row r="12992" spans="25:25" x14ac:dyDescent="0.25">
      <c r="Y12992" s="766"/>
    </row>
    <row r="12993" spans="25:25" x14ac:dyDescent="0.25">
      <c r="Y12993" s="766"/>
    </row>
    <row r="12994" spans="25:25" x14ac:dyDescent="0.25">
      <c r="Y12994" s="766"/>
    </row>
    <row r="12995" spans="25:25" x14ac:dyDescent="0.25">
      <c r="Y12995" s="766"/>
    </row>
    <row r="12996" spans="25:25" x14ac:dyDescent="0.25">
      <c r="Y12996" s="766"/>
    </row>
    <row r="12997" spans="25:25" x14ac:dyDescent="0.25">
      <c r="Y12997" s="766"/>
    </row>
    <row r="12998" spans="25:25" x14ac:dyDescent="0.25">
      <c r="Y12998" s="766"/>
    </row>
    <row r="12999" spans="25:25" x14ac:dyDescent="0.25">
      <c r="Y12999" s="766"/>
    </row>
    <row r="13000" spans="25:25" x14ac:dyDescent="0.25">
      <c r="Y13000" s="766"/>
    </row>
    <row r="13001" spans="25:25" x14ac:dyDescent="0.25">
      <c r="Y13001" s="766"/>
    </row>
    <row r="13002" spans="25:25" x14ac:dyDescent="0.25">
      <c r="Y13002" s="766"/>
    </row>
    <row r="13003" spans="25:25" x14ac:dyDescent="0.25">
      <c r="Y13003" s="766"/>
    </row>
    <row r="13004" spans="25:25" x14ac:dyDescent="0.25">
      <c r="Y13004" s="766"/>
    </row>
    <row r="13005" spans="25:25" x14ac:dyDescent="0.25">
      <c r="Y13005" s="766"/>
    </row>
    <row r="13006" spans="25:25" x14ac:dyDescent="0.25">
      <c r="Y13006" s="766"/>
    </row>
    <row r="13007" spans="25:25" x14ac:dyDescent="0.25">
      <c r="Y13007" s="766"/>
    </row>
    <row r="13008" spans="25:25" x14ac:dyDescent="0.25">
      <c r="Y13008" s="766"/>
    </row>
    <row r="13009" spans="25:25" x14ac:dyDescent="0.25">
      <c r="Y13009" s="766"/>
    </row>
    <row r="13010" spans="25:25" x14ac:dyDescent="0.25">
      <c r="Y13010" s="766"/>
    </row>
    <row r="13011" spans="25:25" x14ac:dyDescent="0.25">
      <c r="Y13011" s="766"/>
    </row>
    <row r="13012" spans="25:25" x14ac:dyDescent="0.25">
      <c r="Y13012" s="766"/>
    </row>
    <row r="13013" spans="25:25" x14ac:dyDescent="0.25">
      <c r="Y13013" s="766"/>
    </row>
    <row r="13014" spans="25:25" x14ac:dyDescent="0.25">
      <c r="Y13014" s="766"/>
    </row>
    <row r="13015" spans="25:25" x14ac:dyDescent="0.25">
      <c r="Y13015" s="766"/>
    </row>
    <row r="13016" spans="25:25" x14ac:dyDescent="0.25">
      <c r="Y13016" s="766"/>
    </row>
    <row r="13017" spans="25:25" x14ac:dyDescent="0.25">
      <c r="Y13017" s="766"/>
    </row>
    <row r="13018" spans="25:25" x14ac:dyDescent="0.25">
      <c r="Y13018" s="766"/>
    </row>
    <row r="13019" spans="25:25" x14ac:dyDescent="0.25">
      <c r="Y13019" s="766"/>
    </row>
    <row r="13020" spans="25:25" x14ac:dyDescent="0.25">
      <c r="Y13020" s="766"/>
    </row>
    <row r="13021" spans="25:25" x14ac:dyDescent="0.25">
      <c r="Y13021" s="766"/>
    </row>
    <row r="13022" spans="25:25" x14ac:dyDescent="0.25">
      <c r="Y13022" s="766"/>
    </row>
    <row r="13023" spans="25:25" x14ac:dyDescent="0.25">
      <c r="Y13023" s="766"/>
    </row>
    <row r="13024" spans="25:25" x14ac:dyDescent="0.25">
      <c r="Y13024" s="766"/>
    </row>
    <row r="13025" spans="25:25" x14ac:dyDescent="0.25">
      <c r="Y13025" s="766"/>
    </row>
    <row r="13026" spans="25:25" x14ac:dyDescent="0.25">
      <c r="Y13026" s="766"/>
    </row>
    <row r="13027" spans="25:25" x14ac:dyDescent="0.25">
      <c r="Y13027" s="766"/>
    </row>
    <row r="13028" spans="25:25" x14ac:dyDescent="0.25">
      <c r="Y13028" s="766"/>
    </row>
    <row r="13029" spans="25:25" x14ac:dyDescent="0.25">
      <c r="Y13029" s="766"/>
    </row>
    <row r="13030" spans="25:25" x14ac:dyDescent="0.25">
      <c r="Y13030" s="766"/>
    </row>
    <row r="13031" spans="25:25" x14ac:dyDescent="0.25">
      <c r="Y13031" s="766"/>
    </row>
    <row r="13032" spans="25:25" x14ac:dyDescent="0.25">
      <c r="Y13032" s="766"/>
    </row>
    <row r="13033" spans="25:25" x14ac:dyDescent="0.25">
      <c r="Y13033" s="766"/>
    </row>
    <row r="13034" spans="25:25" x14ac:dyDescent="0.25">
      <c r="Y13034" s="766"/>
    </row>
    <row r="13035" spans="25:25" x14ac:dyDescent="0.25">
      <c r="Y13035" s="766"/>
    </row>
    <row r="13036" spans="25:25" x14ac:dyDescent="0.25">
      <c r="Y13036" s="766"/>
    </row>
    <row r="13037" spans="25:25" x14ac:dyDescent="0.25">
      <c r="Y13037" s="766"/>
    </row>
    <row r="13038" spans="25:25" x14ac:dyDescent="0.25">
      <c r="Y13038" s="766"/>
    </row>
    <row r="13039" spans="25:25" x14ac:dyDescent="0.25">
      <c r="Y13039" s="766"/>
    </row>
    <row r="13040" spans="25:25" x14ac:dyDescent="0.25">
      <c r="Y13040" s="766"/>
    </row>
    <row r="13041" spans="25:25" x14ac:dyDescent="0.25">
      <c r="Y13041" s="766"/>
    </row>
    <row r="13042" spans="25:25" x14ac:dyDescent="0.25">
      <c r="Y13042" s="766"/>
    </row>
    <row r="13043" spans="25:25" x14ac:dyDescent="0.25">
      <c r="Y13043" s="766"/>
    </row>
    <row r="13044" spans="25:25" x14ac:dyDescent="0.25">
      <c r="Y13044" s="766"/>
    </row>
    <row r="13045" spans="25:25" x14ac:dyDescent="0.25">
      <c r="Y13045" s="766"/>
    </row>
    <row r="13046" spans="25:25" x14ac:dyDescent="0.25">
      <c r="Y13046" s="766"/>
    </row>
    <row r="13047" spans="25:25" x14ac:dyDescent="0.25">
      <c r="Y13047" s="766"/>
    </row>
    <row r="13048" spans="25:25" x14ac:dyDescent="0.25">
      <c r="Y13048" s="766"/>
    </row>
    <row r="13049" spans="25:25" x14ac:dyDescent="0.25">
      <c r="Y13049" s="766"/>
    </row>
    <row r="13050" spans="25:25" x14ac:dyDescent="0.25">
      <c r="Y13050" s="766"/>
    </row>
    <row r="13051" spans="25:25" x14ac:dyDescent="0.25">
      <c r="Y13051" s="766"/>
    </row>
    <row r="13052" spans="25:25" x14ac:dyDescent="0.25">
      <c r="Y13052" s="766"/>
    </row>
    <row r="13053" spans="25:25" x14ac:dyDescent="0.25">
      <c r="Y13053" s="766"/>
    </row>
    <row r="13054" spans="25:25" x14ac:dyDescent="0.25">
      <c r="Y13054" s="766"/>
    </row>
    <row r="13055" spans="25:25" x14ac:dyDescent="0.25">
      <c r="Y13055" s="766"/>
    </row>
    <row r="13056" spans="25:25" x14ac:dyDescent="0.25">
      <c r="Y13056" s="766"/>
    </row>
    <row r="13057" spans="25:25" x14ac:dyDescent="0.25">
      <c r="Y13057" s="766"/>
    </row>
    <row r="13058" spans="25:25" x14ac:dyDescent="0.25">
      <c r="Y13058" s="766"/>
    </row>
    <row r="13059" spans="25:25" x14ac:dyDescent="0.25">
      <c r="Y13059" s="766"/>
    </row>
    <row r="13060" spans="25:25" x14ac:dyDescent="0.25">
      <c r="Y13060" s="766"/>
    </row>
    <row r="13061" spans="25:25" x14ac:dyDescent="0.25">
      <c r="Y13061" s="766"/>
    </row>
    <row r="13062" spans="25:25" x14ac:dyDescent="0.25">
      <c r="Y13062" s="766"/>
    </row>
    <row r="13063" spans="25:25" x14ac:dyDescent="0.25">
      <c r="Y13063" s="766"/>
    </row>
    <row r="13064" spans="25:25" x14ac:dyDescent="0.25">
      <c r="Y13064" s="766"/>
    </row>
    <row r="13065" spans="25:25" x14ac:dyDescent="0.25">
      <c r="Y13065" s="766"/>
    </row>
    <row r="13066" spans="25:25" x14ac:dyDescent="0.25">
      <c r="Y13066" s="766"/>
    </row>
    <row r="13067" spans="25:25" x14ac:dyDescent="0.25">
      <c r="Y13067" s="766"/>
    </row>
    <row r="13068" spans="25:25" x14ac:dyDescent="0.25">
      <c r="Y13068" s="766"/>
    </row>
    <row r="13069" spans="25:25" x14ac:dyDescent="0.25">
      <c r="Y13069" s="766"/>
    </row>
    <row r="13070" spans="25:25" x14ac:dyDescent="0.25">
      <c r="Y13070" s="766"/>
    </row>
    <row r="13071" spans="25:25" x14ac:dyDescent="0.25">
      <c r="Y13071" s="766"/>
    </row>
    <row r="13072" spans="25:25" x14ac:dyDescent="0.25">
      <c r="Y13072" s="766"/>
    </row>
    <row r="13073" spans="25:25" x14ac:dyDescent="0.25">
      <c r="Y13073" s="766"/>
    </row>
    <row r="13074" spans="25:25" x14ac:dyDescent="0.25">
      <c r="Y13074" s="766"/>
    </row>
    <row r="13075" spans="25:25" x14ac:dyDescent="0.25">
      <c r="Y13075" s="766"/>
    </row>
    <row r="13076" spans="25:25" x14ac:dyDescent="0.25">
      <c r="Y13076" s="766"/>
    </row>
    <row r="13077" spans="25:25" x14ac:dyDescent="0.25">
      <c r="Y13077" s="766"/>
    </row>
    <row r="13078" spans="25:25" x14ac:dyDescent="0.25">
      <c r="Y13078" s="766"/>
    </row>
    <row r="13079" spans="25:25" x14ac:dyDescent="0.25">
      <c r="Y13079" s="766"/>
    </row>
    <row r="13080" spans="25:25" x14ac:dyDescent="0.25">
      <c r="Y13080" s="766"/>
    </row>
    <row r="13081" spans="25:25" x14ac:dyDescent="0.25">
      <c r="Y13081" s="766"/>
    </row>
    <row r="13082" spans="25:25" x14ac:dyDescent="0.25">
      <c r="Y13082" s="766"/>
    </row>
    <row r="13083" spans="25:25" x14ac:dyDescent="0.25">
      <c r="Y13083" s="766"/>
    </row>
    <row r="13084" spans="25:25" x14ac:dyDescent="0.25">
      <c r="Y13084" s="766"/>
    </row>
    <row r="13085" spans="25:25" x14ac:dyDescent="0.25">
      <c r="Y13085" s="766"/>
    </row>
    <row r="13086" spans="25:25" x14ac:dyDescent="0.25">
      <c r="Y13086" s="766"/>
    </row>
    <row r="13087" spans="25:25" x14ac:dyDescent="0.25">
      <c r="Y13087" s="766"/>
    </row>
    <row r="13088" spans="25:25" x14ac:dyDescent="0.25">
      <c r="Y13088" s="766"/>
    </row>
    <row r="13089" spans="25:25" x14ac:dyDescent="0.25">
      <c r="Y13089" s="766"/>
    </row>
    <row r="13090" spans="25:25" x14ac:dyDescent="0.25">
      <c r="Y13090" s="766"/>
    </row>
    <row r="13091" spans="25:25" x14ac:dyDescent="0.25">
      <c r="Y13091" s="766"/>
    </row>
    <row r="13092" spans="25:25" x14ac:dyDescent="0.25">
      <c r="Y13092" s="766"/>
    </row>
    <row r="13093" spans="25:25" x14ac:dyDescent="0.25">
      <c r="Y13093" s="766"/>
    </row>
    <row r="13094" spans="25:25" x14ac:dyDescent="0.25">
      <c r="Y13094" s="766"/>
    </row>
    <row r="13095" spans="25:25" x14ac:dyDescent="0.25">
      <c r="Y13095" s="766"/>
    </row>
    <row r="13096" spans="25:25" x14ac:dyDescent="0.25">
      <c r="Y13096" s="766"/>
    </row>
    <row r="13097" spans="25:25" x14ac:dyDescent="0.25">
      <c r="Y13097" s="766"/>
    </row>
    <row r="13098" spans="25:25" x14ac:dyDescent="0.25">
      <c r="Y13098" s="766"/>
    </row>
    <row r="13099" spans="25:25" x14ac:dyDescent="0.25">
      <c r="Y13099" s="766"/>
    </row>
    <row r="13100" spans="25:25" x14ac:dyDescent="0.25">
      <c r="Y13100" s="766"/>
    </row>
    <row r="13101" spans="25:25" x14ac:dyDescent="0.25">
      <c r="Y13101" s="766"/>
    </row>
    <row r="13102" spans="25:25" x14ac:dyDescent="0.25">
      <c r="Y13102" s="766"/>
    </row>
    <row r="13103" spans="25:25" x14ac:dyDescent="0.25">
      <c r="Y13103" s="766"/>
    </row>
    <row r="13104" spans="25:25" x14ac:dyDescent="0.25">
      <c r="Y13104" s="766"/>
    </row>
    <row r="13105" spans="25:25" x14ac:dyDescent="0.25">
      <c r="Y13105" s="766"/>
    </row>
    <row r="13106" spans="25:25" x14ac:dyDescent="0.25">
      <c r="Y13106" s="766"/>
    </row>
    <row r="13107" spans="25:25" x14ac:dyDescent="0.25">
      <c r="Y13107" s="766"/>
    </row>
    <row r="13108" spans="25:25" x14ac:dyDescent="0.25">
      <c r="Y13108" s="766"/>
    </row>
    <row r="13109" spans="25:25" x14ac:dyDescent="0.25">
      <c r="Y13109" s="766"/>
    </row>
    <row r="13110" spans="25:25" x14ac:dyDescent="0.25">
      <c r="Y13110" s="766"/>
    </row>
    <row r="13111" spans="25:25" x14ac:dyDescent="0.25">
      <c r="Y13111" s="766"/>
    </row>
    <row r="13112" spans="25:25" x14ac:dyDescent="0.25">
      <c r="Y13112" s="766"/>
    </row>
    <row r="13113" spans="25:25" x14ac:dyDescent="0.25">
      <c r="Y13113" s="766"/>
    </row>
    <row r="13114" spans="25:25" x14ac:dyDescent="0.25">
      <c r="Y13114" s="766"/>
    </row>
    <row r="13115" spans="25:25" x14ac:dyDescent="0.25">
      <c r="Y13115" s="766"/>
    </row>
    <row r="13116" spans="25:25" x14ac:dyDescent="0.25">
      <c r="Y13116" s="766"/>
    </row>
    <row r="13117" spans="25:25" x14ac:dyDescent="0.25">
      <c r="Y13117" s="766"/>
    </row>
    <row r="13118" spans="25:25" x14ac:dyDescent="0.25">
      <c r="Y13118" s="766"/>
    </row>
    <row r="13119" spans="25:25" x14ac:dyDescent="0.25">
      <c r="Y13119" s="766"/>
    </row>
    <row r="13120" spans="25:25" x14ac:dyDescent="0.25">
      <c r="Y13120" s="766"/>
    </row>
    <row r="13121" spans="25:25" x14ac:dyDescent="0.25">
      <c r="Y13121" s="766"/>
    </row>
    <row r="13122" spans="25:25" x14ac:dyDescent="0.25">
      <c r="Y13122" s="766"/>
    </row>
    <row r="13123" spans="25:25" x14ac:dyDescent="0.25">
      <c r="Y13123" s="766"/>
    </row>
    <row r="13124" spans="25:25" x14ac:dyDescent="0.25">
      <c r="Y13124" s="766"/>
    </row>
    <row r="13125" spans="25:25" x14ac:dyDescent="0.25">
      <c r="Y13125" s="766"/>
    </row>
    <row r="13126" spans="25:25" x14ac:dyDescent="0.25">
      <c r="Y13126" s="766"/>
    </row>
    <row r="13127" spans="25:25" x14ac:dyDescent="0.25">
      <c r="Y13127" s="766"/>
    </row>
    <row r="13128" spans="25:25" x14ac:dyDescent="0.25">
      <c r="Y13128" s="766"/>
    </row>
    <row r="13129" spans="25:25" x14ac:dyDescent="0.25">
      <c r="Y13129" s="766"/>
    </row>
    <row r="13130" spans="25:25" x14ac:dyDescent="0.25">
      <c r="Y13130" s="766"/>
    </row>
    <row r="13131" spans="25:25" x14ac:dyDescent="0.25">
      <c r="Y13131" s="766"/>
    </row>
    <row r="13132" spans="25:25" x14ac:dyDescent="0.25">
      <c r="Y13132" s="766"/>
    </row>
    <row r="13133" spans="25:25" x14ac:dyDescent="0.25">
      <c r="Y13133" s="766"/>
    </row>
    <row r="13134" spans="25:25" x14ac:dyDescent="0.25">
      <c r="Y13134" s="766"/>
    </row>
    <row r="13135" spans="25:25" x14ac:dyDescent="0.25">
      <c r="Y13135" s="766"/>
    </row>
    <row r="13136" spans="25:25" x14ac:dyDescent="0.25">
      <c r="Y13136" s="766"/>
    </row>
    <row r="13137" spans="25:25" x14ac:dyDescent="0.25">
      <c r="Y13137" s="766"/>
    </row>
    <row r="13138" spans="25:25" x14ac:dyDescent="0.25">
      <c r="Y13138" s="766"/>
    </row>
    <row r="13139" spans="25:25" x14ac:dyDescent="0.25">
      <c r="Y13139" s="766"/>
    </row>
    <row r="13140" spans="25:25" x14ac:dyDescent="0.25">
      <c r="Y13140" s="766"/>
    </row>
    <row r="13141" spans="25:25" x14ac:dyDescent="0.25">
      <c r="Y13141" s="766"/>
    </row>
    <row r="13142" spans="25:25" x14ac:dyDescent="0.25">
      <c r="Y13142" s="766"/>
    </row>
    <row r="13143" spans="25:25" x14ac:dyDescent="0.25">
      <c r="Y13143" s="766"/>
    </row>
    <row r="13144" spans="25:25" x14ac:dyDescent="0.25">
      <c r="Y13144" s="766"/>
    </row>
    <row r="13145" spans="25:25" x14ac:dyDescent="0.25">
      <c r="Y13145" s="766"/>
    </row>
    <row r="13146" spans="25:25" x14ac:dyDescent="0.25">
      <c r="Y13146" s="766"/>
    </row>
    <row r="13147" spans="25:25" x14ac:dyDescent="0.25">
      <c r="Y13147" s="766"/>
    </row>
    <row r="13148" spans="25:25" x14ac:dyDescent="0.25">
      <c r="Y13148" s="766"/>
    </row>
    <row r="13149" spans="25:25" x14ac:dyDescent="0.25">
      <c r="Y13149" s="766"/>
    </row>
    <row r="13150" spans="25:25" x14ac:dyDescent="0.25">
      <c r="Y13150" s="766"/>
    </row>
    <row r="13151" spans="25:25" x14ac:dyDescent="0.25">
      <c r="Y13151" s="766"/>
    </row>
    <row r="13152" spans="25:25" x14ac:dyDescent="0.25">
      <c r="Y13152" s="766"/>
    </row>
    <row r="13153" spans="25:25" x14ac:dyDescent="0.25">
      <c r="Y13153" s="766"/>
    </row>
    <row r="13154" spans="25:25" x14ac:dyDescent="0.25">
      <c r="Y13154" s="766"/>
    </row>
    <row r="13155" spans="25:25" x14ac:dyDescent="0.25">
      <c r="Y13155" s="766"/>
    </row>
    <row r="13156" spans="25:25" x14ac:dyDescent="0.25">
      <c r="Y13156" s="766"/>
    </row>
    <row r="13157" spans="25:25" x14ac:dyDescent="0.25">
      <c r="Y13157" s="766"/>
    </row>
    <row r="13158" spans="25:25" x14ac:dyDescent="0.25">
      <c r="Y13158" s="766"/>
    </row>
    <row r="13159" spans="25:25" x14ac:dyDescent="0.25">
      <c r="Y13159" s="766"/>
    </row>
    <row r="13160" spans="25:25" x14ac:dyDescent="0.25">
      <c r="Y13160" s="766"/>
    </row>
    <row r="13161" spans="25:25" x14ac:dyDescent="0.25">
      <c r="Y13161" s="766"/>
    </row>
    <row r="13162" spans="25:25" x14ac:dyDescent="0.25">
      <c r="Y13162" s="766"/>
    </row>
    <row r="13163" spans="25:25" x14ac:dyDescent="0.25">
      <c r="Y13163" s="766"/>
    </row>
    <row r="13164" spans="25:25" x14ac:dyDescent="0.25">
      <c r="Y13164" s="766"/>
    </row>
    <row r="13165" spans="25:25" x14ac:dyDescent="0.25">
      <c r="Y13165" s="766"/>
    </row>
    <row r="13166" spans="25:25" x14ac:dyDescent="0.25">
      <c r="Y13166" s="766"/>
    </row>
    <row r="13167" spans="25:25" x14ac:dyDescent="0.25">
      <c r="Y13167" s="766"/>
    </row>
    <row r="13168" spans="25:25" x14ac:dyDescent="0.25">
      <c r="Y13168" s="766"/>
    </row>
    <row r="13169" spans="25:25" x14ac:dyDescent="0.25">
      <c r="Y13169" s="766"/>
    </row>
    <row r="13170" spans="25:25" x14ac:dyDescent="0.25">
      <c r="Y13170" s="766"/>
    </row>
    <row r="13171" spans="25:25" x14ac:dyDescent="0.25">
      <c r="Y13171" s="766"/>
    </row>
    <row r="13172" spans="25:25" x14ac:dyDescent="0.25">
      <c r="Y13172" s="766"/>
    </row>
    <row r="13173" spans="25:25" x14ac:dyDescent="0.25">
      <c r="Y13173" s="766"/>
    </row>
    <row r="13174" spans="25:25" x14ac:dyDescent="0.25">
      <c r="Y13174" s="766"/>
    </row>
    <row r="13175" spans="25:25" x14ac:dyDescent="0.25">
      <c r="Y13175" s="766"/>
    </row>
    <row r="13176" spans="25:25" x14ac:dyDescent="0.25">
      <c r="Y13176" s="766"/>
    </row>
    <row r="13177" spans="25:25" x14ac:dyDescent="0.25">
      <c r="Y13177" s="766"/>
    </row>
    <row r="13178" spans="25:25" x14ac:dyDescent="0.25">
      <c r="Y13178" s="766"/>
    </row>
    <row r="13179" spans="25:25" x14ac:dyDescent="0.25">
      <c r="Y13179" s="766"/>
    </row>
    <row r="13180" spans="25:25" x14ac:dyDescent="0.25">
      <c r="Y13180" s="766"/>
    </row>
    <row r="13181" spans="25:25" x14ac:dyDescent="0.25">
      <c r="Y13181" s="766"/>
    </row>
    <row r="13182" spans="25:25" x14ac:dyDescent="0.25">
      <c r="Y13182" s="766"/>
    </row>
    <row r="13183" spans="25:25" x14ac:dyDescent="0.25">
      <c r="Y13183" s="766"/>
    </row>
    <row r="13184" spans="25:25" x14ac:dyDescent="0.25">
      <c r="Y13184" s="766"/>
    </row>
    <row r="13185" spans="25:25" x14ac:dyDescent="0.25">
      <c r="Y13185" s="766"/>
    </row>
    <row r="13186" spans="25:25" x14ac:dyDescent="0.25">
      <c r="Y13186" s="766"/>
    </row>
    <row r="13187" spans="25:25" x14ac:dyDescent="0.25">
      <c r="Y13187" s="766"/>
    </row>
    <row r="13188" spans="25:25" x14ac:dyDescent="0.25">
      <c r="Y13188" s="766"/>
    </row>
    <row r="13189" spans="25:25" x14ac:dyDescent="0.25">
      <c r="Y13189" s="766"/>
    </row>
    <row r="13190" spans="25:25" x14ac:dyDescent="0.25">
      <c r="Y13190" s="766"/>
    </row>
    <row r="13191" spans="25:25" x14ac:dyDescent="0.25">
      <c r="Y13191" s="766"/>
    </row>
    <row r="13192" spans="25:25" x14ac:dyDescent="0.25">
      <c r="Y13192" s="766"/>
    </row>
    <row r="13193" spans="25:25" x14ac:dyDescent="0.25">
      <c r="Y13193" s="766"/>
    </row>
    <row r="13194" spans="25:25" x14ac:dyDescent="0.25">
      <c r="Y13194" s="766"/>
    </row>
    <row r="13195" spans="25:25" x14ac:dyDescent="0.25">
      <c r="Y13195" s="766"/>
    </row>
    <row r="13196" spans="25:25" x14ac:dyDescent="0.25">
      <c r="Y13196" s="766"/>
    </row>
    <row r="13197" spans="25:25" x14ac:dyDescent="0.25">
      <c r="Y13197" s="766"/>
    </row>
    <row r="13198" spans="25:25" x14ac:dyDescent="0.25">
      <c r="Y13198" s="766"/>
    </row>
    <row r="13199" spans="25:25" x14ac:dyDescent="0.25">
      <c r="Y13199" s="766"/>
    </row>
    <row r="13200" spans="25:25" x14ac:dyDescent="0.25">
      <c r="Y13200" s="766"/>
    </row>
    <row r="13201" spans="25:25" x14ac:dyDescent="0.25">
      <c r="Y13201" s="766"/>
    </row>
    <row r="13202" spans="25:25" x14ac:dyDescent="0.25">
      <c r="Y13202" s="766"/>
    </row>
    <row r="13203" spans="25:25" x14ac:dyDescent="0.25">
      <c r="Y13203" s="766"/>
    </row>
    <row r="13204" spans="25:25" x14ac:dyDescent="0.25">
      <c r="Y13204" s="766"/>
    </row>
    <row r="13205" spans="25:25" x14ac:dyDescent="0.25">
      <c r="Y13205" s="766"/>
    </row>
    <row r="13206" spans="25:25" x14ac:dyDescent="0.25">
      <c r="Y13206" s="766"/>
    </row>
    <row r="13207" spans="25:25" x14ac:dyDescent="0.25">
      <c r="Y13207" s="766"/>
    </row>
    <row r="13208" spans="25:25" x14ac:dyDescent="0.25">
      <c r="Y13208" s="766"/>
    </row>
    <row r="13209" spans="25:25" x14ac:dyDescent="0.25">
      <c r="Y13209" s="766"/>
    </row>
    <row r="13210" spans="25:25" x14ac:dyDescent="0.25">
      <c r="Y13210" s="766"/>
    </row>
    <row r="13211" spans="25:25" x14ac:dyDescent="0.25">
      <c r="Y13211" s="766"/>
    </row>
    <row r="13212" spans="25:25" x14ac:dyDescent="0.25">
      <c r="Y13212" s="766"/>
    </row>
    <row r="13213" spans="25:25" x14ac:dyDescent="0.25">
      <c r="Y13213" s="766"/>
    </row>
    <row r="13214" spans="25:25" x14ac:dyDescent="0.25">
      <c r="Y13214" s="766"/>
    </row>
    <row r="13215" spans="25:25" x14ac:dyDescent="0.25">
      <c r="Y13215" s="766"/>
    </row>
    <row r="13216" spans="25:25" x14ac:dyDescent="0.25">
      <c r="Y13216" s="766"/>
    </row>
    <row r="13217" spans="25:25" x14ac:dyDescent="0.25">
      <c r="Y13217" s="766"/>
    </row>
    <row r="13218" spans="25:25" x14ac:dyDescent="0.25">
      <c r="Y13218" s="766"/>
    </row>
    <row r="13219" spans="25:25" x14ac:dyDescent="0.25">
      <c r="Y13219" s="766"/>
    </row>
    <row r="13220" spans="25:25" x14ac:dyDescent="0.25">
      <c r="Y13220" s="766"/>
    </row>
    <row r="13221" spans="25:25" x14ac:dyDescent="0.25">
      <c r="Y13221" s="766"/>
    </row>
    <row r="13222" spans="25:25" x14ac:dyDescent="0.25">
      <c r="Y13222" s="766"/>
    </row>
    <row r="13223" spans="25:25" x14ac:dyDescent="0.25">
      <c r="Y13223" s="766"/>
    </row>
    <row r="13224" spans="25:25" x14ac:dyDescent="0.25">
      <c r="Y13224" s="766"/>
    </row>
    <row r="13225" spans="25:25" x14ac:dyDescent="0.25">
      <c r="Y13225" s="766"/>
    </row>
    <row r="13226" spans="25:25" x14ac:dyDescent="0.25">
      <c r="Y13226" s="766"/>
    </row>
    <row r="13227" spans="25:25" x14ac:dyDescent="0.25">
      <c r="Y13227" s="766"/>
    </row>
    <row r="13228" spans="25:25" x14ac:dyDescent="0.25">
      <c r="Y13228" s="766"/>
    </row>
    <row r="13229" spans="25:25" x14ac:dyDescent="0.25">
      <c r="Y13229" s="766"/>
    </row>
    <row r="13230" spans="25:25" x14ac:dyDescent="0.25">
      <c r="Y13230" s="766"/>
    </row>
    <row r="13231" spans="25:25" x14ac:dyDescent="0.25">
      <c r="Y13231" s="766"/>
    </row>
    <row r="13232" spans="25:25" x14ac:dyDescent="0.25">
      <c r="Y13232" s="766"/>
    </row>
    <row r="13233" spans="25:25" x14ac:dyDescent="0.25">
      <c r="Y13233" s="766"/>
    </row>
    <row r="13234" spans="25:25" x14ac:dyDescent="0.25">
      <c r="Y13234" s="766"/>
    </row>
    <row r="13235" spans="25:25" x14ac:dyDescent="0.25">
      <c r="Y13235" s="766"/>
    </row>
    <row r="13236" spans="25:25" x14ac:dyDescent="0.25">
      <c r="Y13236" s="766"/>
    </row>
    <row r="13237" spans="25:25" x14ac:dyDescent="0.25">
      <c r="Y13237" s="766"/>
    </row>
    <row r="13238" spans="25:25" x14ac:dyDescent="0.25">
      <c r="Y13238" s="766"/>
    </row>
    <row r="13239" spans="25:25" x14ac:dyDescent="0.25">
      <c r="Y13239" s="766"/>
    </row>
    <row r="13240" spans="25:25" x14ac:dyDescent="0.25">
      <c r="Y13240" s="766"/>
    </row>
    <row r="13241" spans="25:25" x14ac:dyDescent="0.25">
      <c r="Y13241" s="766"/>
    </row>
    <row r="13242" spans="25:25" x14ac:dyDescent="0.25">
      <c r="Y13242" s="766"/>
    </row>
    <row r="13243" spans="25:25" x14ac:dyDescent="0.25">
      <c r="Y13243" s="766"/>
    </row>
    <row r="13244" spans="25:25" x14ac:dyDescent="0.25">
      <c r="Y13244" s="766"/>
    </row>
    <row r="13245" spans="25:25" x14ac:dyDescent="0.25">
      <c r="Y13245" s="766"/>
    </row>
    <row r="13246" spans="25:25" x14ac:dyDescent="0.25">
      <c r="Y13246" s="766"/>
    </row>
    <row r="13247" spans="25:25" x14ac:dyDescent="0.25">
      <c r="Y13247" s="766"/>
    </row>
    <row r="13248" spans="25:25" x14ac:dyDescent="0.25">
      <c r="Y13248" s="766"/>
    </row>
    <row r="13249" spans="25:25" x14ac:dyDescent="0.25">
      <c r="Y13249" s="766"/>
    </row>
    <row r="13250" spans="25:25" x14ac:dyDescent="0.25">
      <c r="Y13250" s="766"/>
    </row>
    <row r="13251" spans="25:25" x14ac:dyDescent="0.25">
      <c r="Y13251" s="766"/>
    </row>
    <row r="13252" spans="25:25" x14ac:dyDescent="0.25">
      <c r="Y13252" s="766"/>
    </row>
    <row r="13253" spans="25:25" x14ac:dyDescent="0.25">
      <c r="Y13253" s="766"/>
    </row>
    <row r="13254" spans="25:25" x14ac:dyDescent="0.25">
      <c r="Y13254" s="766"/>
    </row>
    <row r="13255" spans="25:25" x14ac:dyDescent="0.25">
      <c r="Y13255" s="766"/>
    </row>
    <row r="13256" spans="25:25" x14ac:dyDescent="0.25">
      <c r="Y13256" s="766"/>
    </row>
    <row r="13257" spans="25:25" x14ac:dyDescent="0.25">
      <c r="Y13257" s="766"/>
    </row>
    <row r="13258" spans="25:25" x14ac:dyDescent="0.25">
      <c r="Y13258" s="766"/>
    </row>
    <row r="13259" spans="25:25" x14ac:dyDescent="0.25">
      <c r="Y13259" s="766"/>
    </row>
    <row r="13260" spans="25:25" x14ac:dyDescent="0.25">
      <c r="Y13260" s="766"/>
    </row>
    <row r="13261" spans="25:25" x14ac:dyDescent="0.25">
      <c r="Y13261" s="766"/>
    </row>
    <row r="13262" spans="25:25" x14ac:dyDescent="0.25">
      <c r="Y13262" s="766"/>
    </row>
    <row r="13263" spans="25:25" x14ac:dyDescent="0.25">
      <c r="Y13263" s="766"/>
    </row>
    <row r="13264" spans="25:25" x14ac:dyDescent="0.25">
      <c r="Y13264" s="766"/>
    </row>
    <row r="13265" spans="25:25" x14ac:dyDescent="0.25">
      <c r="Y13265" s="766"/>
    </row>
    <row r="13266" spans="25:25" x14ac:dyDescent="0.25">
      <c r="Y13266" s="766"/>
    </row>
    <row r="13267" spans="25:25" x14ac:dyDescent="0.25">
      <c r="Y13267" s="766"/>
    </row>
    <row r="13268" spans="25:25" x14ac:dyDescent="0.25">
      <c r="Y13268" s="766"/>
    </row>
    <row r="13269" spans="25:25" x14ac:dyDescent="0.25">
      <c r="Y13269" s="766"/>
    </row>
    <row r="13270" spans="25:25" x14ac:dyDescent="0.25">
      <c r="Y13270" s="766"/>
    </row>
    <row r="13271" spans="25:25" x14ac:dyDescent="0.25">
      <c r="Y13271" s="766"/>
    </row>
    <row r="13272" spans="25:25" x14ac:dyDescent="0.25">
      <c r="Y13272" s="766"/>
    </row>
    <row r="13273" spans="25:25" x14ac:dyDescent="0.25">
      <c r="Y13273" s="766"/>
    </row>
    <row r="13274" spans="25:25" x14ac:dyDescent="0.25">
      <c r="Y13274" s="766"/>
    </row>
    <row r="13275" spans="25:25" x14ac:dyDescent="0.25">
      <c r="Y13275" s="766"/>
    </row>
    <row r="13276" spans="25:25" x14ac:dyDescent="0.25">
      <c r="Y13276" s="766"/>
    </row>
    <row r="13277" spans="25:25" x14ac:dyDescent="0.25">
      <c r="Y13277" s="766"/>
    </row>
    <row r="13278" spans="25:25" x14ac:dyDescent="0.25">
      <c r="Y13278" s="766"/>
    </row>
    <row r="13279" spans="25:25" x14ac:dyDescent="0.25">
      <c r="Y13279" s="766"/>
    </row>
    <row r="13280" spans="25:25" x14ac:dyDescent="0.25">
      <c r="Y13280" s="766"/>
    </row>
    <row r="13281" spans="25:25" x14ac:dyDescent="0.25">
      <c r="Y13281" s="766"/>
    </row>
    <row r="13282" spans="25:25" x14ac:dyDescent="0.25">
      <c r="Y13282" s="766"/>
    </row>
    <row r="13283" spans="25:25" x14ac:dyDescent="0.25">
      <c r="Y13283" s="766"/>
    </row>
    <row r="13284" spans="25:25" x14ac:dyDescent="0.25">
      <c r="Y13284" s="766"/>
    </row>
    <row r="13285" spans="25:25" x14ac:dyDescent="0.25">
      <c r="Y13285" s="766"/>
    </row>
    <row r="13286" spans="25:25" x14ac:dyDescent="0.25">
      <c r="Y13286" s="766"/>
    </row>
    <row r="13287" spans="25:25" x14ac:dyDescent="0.25">
      <c r="Y13287" s="766"/>
    </row>
    <row r="13288" spans="25:25" x14ac:dyDescent="0.25">
      <c r="Y13288" s="766"/>
    </row>
    <row r="13289" spans="25:25" x14ac:dyDescent="0.25">
      <c r="Y13289" s="766"/>
    </row>
    <row r="13290" spans="25:25" x14ac:dyDescent="0.25">
      <c r="Y13290" s="766"/>
    </row>
    <row r="13291" spans="25:25" x14ac:dyDescent="0.25">
      <c r="Y13291" s="766"/>
    </row>
    <row r="13292" spans="25:25" x14ac:dyDescent="0.25">
      <c r="Y13292" s="766"/>
    </row>
    <row r="13293" spans="25:25" x14ac:dyDescent="0.25">
      <c r="Y13293" s="766"/>
    </row>
    <row r="13294" spans="25:25" x14ac:dyDescent="0.25">
      <c r="Y13294" s="766"/>
    </row>
    <row r="13295" spans="25:25" x14ac:dyDescent="0.25">
      <c r="Y13295" s="766"/>
    </row>
    <row r="13296" spans="25:25" x14ac:dyDescent="0.25">
      <c r="Y13296" s="766"/>
    </row>
    <row r="13297" spans="25:25" x14ac:dyDescent="0.25">
      <c r="Y13297" s="766"/>
    </row>
    <row r="13298" spans="25:25" x14ac:dyDescent="0.25">
      <c r="Y13298" s="766"/>
    </row>
    <row r="13299" spans="25:25" x14ac:dyDescent="0.25">
      <c r="Y13299" s="766"/>
    </row>
    <row r="13300" spans="25:25" x14ac:dyDescent="0.25">
      <c r="Y13300" s="766"/>
    </row>
    <row r="13301" spans="25:25" x14ac:dyDescent="0.25">
      <c r="Y13301" s="766"/>
    </row>
    <row r="13302" spans="25:25" x14ac:dyDescent="0.25">
      <c r="Y13302" s="766"/>
    </row>
    <row r="13303" spans="25:25" x14ac:dyDescent="0.25">
      <c r="Y13303" s="766"/>
    </row>
    <row r="13304" spans="25:25" x14ac:dyDescent="0.25">
      <c r="Y13304" s="766"/>
    </row>
    <row r="13305" spans="25:25" x14ac:dyDescent="0.25">
      <c r="Y13305" s="766"/>
    </row>
    <row r="13306" spans="25:25" x14ac:dyDescent="0.25">
      <c r="Y13306" s="766"/>
    </row>
    <row r="13307" spans="25:25" x14ac:dyDescent="0.25">
      <c r="Y13307" s="766"/>
    </row>
    <row r="13308" spans="25:25" x14ac:dyDescent="0.25">
      <c r="Y13308" s="766"/>
    </row>
    <row r="13309" spans="25:25" x14ac:dyDescent="0.25">
      <c r="Y13309" s="766"/>
    </row>
    <row r="13310" spans="25:25" x14ac:dyDescent="0.25">
      <c r="Y13310" s="766"/>
    </row>
    <row r="13311" spans="25:25" x14ac:dyDescent="0.25">
      <c r="Y13311" s="766"/>
    </row>
    <row r="13312" spans="25:25" x14ac:dyDescent="0.25">
      <c r="Y13312" s="766"/>
    </row>
    <row r="13313" spans="25:25" x14ac:dyDescent="0.25">
      <c r="Y13313" s="766"/>
    </row>
    <row r="13314" spans="25:25" x14ac:dyDescent="0.25">
      <c r="Y13314" s="766"/>
    </row>
    <row r="13315" spans="25:25" x14ac:dyDescent="0.25">
      <c r="Y13315" s="766"/>
    </row>
    <row r="13316" spans="25:25" x14ac:dyDescent="0.25">
      <c r="Y13316" s="766"/>
    </row>
    <row r="13317" spans="25:25" x14ac:dyDescent="0.25">
      <c r="Y13317" s="766"/>
    </row>
    <row r="13318" spans="25:25" x14ac:dyDescent="0.25">
      <c r="Y13318" s="766"/>
    </row>
    <row r="13319" spans="25:25" x14ac:dyDescent="0.25">
      <c r="Y13319" s="766"/>
    </row>
    <row r="13320" spans="25:25" x14ac:dyDescent="0.25">
      <c r="Y13320" s="766"/>
    </row>
    <row r="13321" spans="25:25" x14ac:dyDescent="0.25">
      <c r="Y13321" s="766"/>
    </row>
    <row r="13322" spans="25:25" x14ac:dyDescent="0.25">
      <c r="Y13322" s="766"/>
    </row>
    <row r="13323" spans="25:25" x14ac:dyDescent="0.25">
      <c r="Y13323" s="766"/>
    </row>
    <row r="13324" spans="25:25" x14ac:dyDescent="0.25">
      <c r="Y13324" s="766"/>
    </row>
    <row r="13325" spans="25:25" x14ac:dyDescent="0.25">
      <c r="Y13325" s="766"/>
    </row>
    <row r="13326" spans="25:25" x14ac:dyDescent="0.25">
      <c r="Y13326" s="766"/>
    </row>
    <row r="13327" spans="25:25" x14ac:dyDescent="0.25">
      <c r="Y13327" s="766"/>
    </row>
    <row r="13328" spans="25:25" x14ac:dyDescent="0.25">
      <c r="Y13328" s="766"/>
    </row>
    <row r="13329" spans="25:25" x14ac:dyDescent="0.25">
      <c r="Y13329" s="766"/>
    </row>
    <row r="13330" spans="25:25" x14ac:dyDescent="0.25">
      <c r="Y13330" s="766"/>
    </row>
    <row r="13331" spans="25:25" x14ac:dyDescent="0.25">
      <c r="Y13331" s="766"/>
    </row>
    <row r="13332" spans="25:25" x14ac:dyDescent="0.25">
      <c r="Y13332" s="766"/>
    </row>
    <row r="13333" spans="25:25" x14ac:dyDescent="0.25">
      <c r="Y13333" s="766"/>
    </row>
    <row r="13334" spans="25:25" x14ac:dyDescent="0.25">
      <c r="Y13334" s="766"/>
    </row>
    <row r="13335" spans="25:25" x14ac:dyDescent="0.25">
      <c r="Y13335" s="766"/>
    </row>
    <row r="13336" spans="25:25" x14ac:dyDescent="0.25">
      <c r="Y13336" s="766"/>
    </row>
    <row r="13337" spans="25:25" x14ac:dyDescent="0.25">
      <c r="Y13337" s="766"/>
    </row>
    <row r="13338" spans="25:25" x14ac:dyDescent="0.25">
      <c r="Y13338" s="766"/>
    </row>
    <row r="13339" spans="25:25" x14ac:dyDescent="0.25">
      <c r="Y13339" s="766"/>
    </row>
    <row r="13340" spans="25:25" x14ac:dyDescent="0.25">
      <c r="Y13340" s="766"/>
    </row>
    <row r="13341" spans="25:25" x14ac:dyDescent="0.25">
      <c r="Y13341" s="766"/>
    </row>
    <row r="13342" spans="25:25" x14ac:dyDescent="0.25">
      <c r="Y13342" s="766"/>
    </row>
    <row r="13343" spans="25:25" x14ac:dyDescent="0.25">
      <c r="Y13343" s="766"/>
    </row>
    <row r="13344" spans="25:25" x14ac:dyDescent="0.25">
      <c r="Y13344" s="766"/>
    </row>
    <row r="13345" spans="25:25" x14ac:dyDescent="0.25">
      <c r="Y13345" s="766"/>
    </row>
    <row r="13346" spans="25:25" x14ac:dyDescent="0.25">
      <c r="Y13346" s="766"/>
    </row>
    <row r="13347" spans="25:25" x14ac:dyDescent="0.25">
      <c r="Y13347" s="766"/>
    </row>
    <row r="13348" spans="25:25" x14ac:dyDescent="0.25">
      <c r="Y13348" s="766"/>
    </row>
    <row r="13349" spans="25:25" x14ac:dyDescent="0.25">
      <c r="Y13349" s="766"/>
    </row>
    <row r="13350" spans="25:25" x14ac:dyDescent="0.25">
      <c r="Y13350" s="766"/>
    </row>
    <row r="13351" spans="25:25" x14ac:dyDescent="0.25">
      <c r="Y13351" s="766"/>
    </row>
    <row r="13352" spans="25:25" x14ac:dyDescent="0.25">
      <c r="Y13352" s="766"/>
    </row>
    <row r="13353" spans="25:25" x14ac:dyDescent="0.25">
      <c r="Y13353" s="766"/>
    </row>
    <row r="13354" spans="25:25" x14ac:dyDescent="0.25">
      <c r="Y13354" s="766"/>
    </row>
    <row r="13355" spans="25:25" x14ac:dyDescent="0.25">
      <c r="Y13355" s="766"/>
    </row>
    <row r="13356" spans="25:25" x14ac:dyDescent="0.25">
      <c r="Y13356" s="766"/>
    </row>
    <row r="13357" spans="25:25" x14ac:dyDescent="0.25">
      <c r="Y13357" s="766"/>
    </row>
    <row r="13358" spans="25:25" x14ac:dyDescent="0.25">
      <c r="Y13358" s="766"/>
    </row>
    <row r="13359" spans="25:25" x14ac:dyDescent="0.25">
      <c r="Y13359" s="766"/>
    </row>
    <row r="13360" spans="25:25" x14ac:dyDescent="0.25">
      <c r="Y13360" s="766"/>
    </row>
    <row r="13361" spans="25:25" x14ac:dyDescent="0.25">
      <c r="Y13361" s="766"/>
    </row>
    <row r="13362" spans="25:25" x14ac:dyDescent="0.25">
      <c r="Y13362" s="766"/>
    </row>
    <row r="13363" spans="25:25" x14ac:dyDescent="0.25">
      <c r="Y13363" s="766"/>
    </row>
    <row r="13364" spans="25:25" x14ac:dyDescent="0.25">
      <c r="Y13364" s="766"/>
    </row>
    <row r="13365" spans="25:25" x14ac:dyDescent="0.25">
      <c r="Y13365" s="766"/>
    </row>
    <row r="13366" spans="25:25" x14ac:dyDescent="0.25">
      <c r="Y13366" s="766"/>
    </row>
    <row r="13367" spans="25:25" x14ac:dyDescent="0.25">
      <c r="Y13367" s="766"/>
    </row>
    <row r="13368" spans="25:25" x14ac:dyDescent="0.25">
      <c r="Y13368" s="766"/>
    </row>
    <row r="13369" spans="25:25" x14ac:dyDescent="0.25">
      <c r="Y13369" s="766"/>
    </row>
    <row r="13370" spans="25:25" x14ac:dyDescent="0.25">
      <c r="Y13370" s="766"/>
    </row>
    <row r="13371" spans="25:25" x14ac:dyDescent="0.25">
      <c r="Y13371" s="766"/>
    </row>
    <row r="13372" spans="25:25" x14ac:dyDescent="0.25">
      <c r="Y13372" s="766"/>
    </row>
    <row r="13373" spans="25:25" x14ac:dyDescent="0.25">
      <c r="Y13373" s="766"/>
    </row>
    <row r="13374" spans="25:25" x14ac:dyDescent="0.25">
      <c r="Y13374" s="766"/>
    </row>
    <row r="13375" spans="25:25" x14ac:dyDescent="0.25">
      <c r="Y13375" s="766"/>
    </row>
    <row r="13376" spans="25:25" x14ac:dyDescent="0.25">
      <c r="Y13376" s="766"/>
    </row>
    <row r="13377" spans="25:25" x14ac:dyDescent="0.25">
      <c r="Y13377" s="766"/>
    </row>
    <row r="13378" spans="25:25" x14ac:dyDescent="0.25">
      <c r="Y13378" s="766"/>
    </row>
    <row r="13379" spans="25:25" x14ac:dyDescent="0.25">
      <c r="Y13379" s="766"/>
    </row>
    <row r="13380" spans="25:25" x14ac:dyDescent="0.25">
      <c r="Y13380" s="766"/>
    </row>
    <row r="13381" spans="25:25" x14ac:dyDescent="0.25">
      <c r="Y13381" s="766"/>
    </row>
    <row r="13382" spans="25:25" x14ac:dyDescent="0.25">
      <c r="Y13382" s="766"/>
    </row>
    <row r="13383" spans="25:25" x14ac:dyDescent="0.25">
      <c r="Y13383" s="766"/>
    </row>
    <row r="13384" spans="25:25" x14ac:dyDescent="0.25">
      <c r="Y13384" s="766"/>
    </row>
    <row r="13385" spans="25:25" x14ac:dyDescent="0.25">
      <c r="Y13385" s="766"/>
    </row>
    <row r="13386" spans="25:25" x14ac:dyDescent="0.25">
      <c r="Y13386" s="766"/>
    </row>
    <row r="13387" spans="25:25" x14ac:dyDescent="0.25">
      <c r="Y13387" s="766"/>
    </row>
    <row r="13388" spans="25:25" x14ac:dyDescent="0.25">
      <c r="Y13388" s="766"/>
    </row>
    <row r="13389" spans="25:25" x14ac:dyDescent="0.25">
      <c r="Y13389" s="766"/>
    </row>
    <row r="13390" spans="25:25" x14ac:dyDescent="0.25">
      <c r="Y13390" s="766"/>
    </row>
    <row r="13391" spans="25:25" x14ac:dyDescent="0.25">
      <c r="Y13391" s="766"/>
    </row>
    <row r="13392" spans="25:25" x14ac:dyDescent="0.25">
      <c r="Y13392" s="766"/>
    </row>
    <row r="13393" spans="25:25" x14ac:dyDescent="0.25">
      <c r="Y13393" s="766"/>
    </row>
    <row r="13394" spans="25:25" x14ac:dyDescent="0.25">
      <c r="Y13394" s="766"/>
    </row>
    <row r="13395" spans="25:25" x14ac:dyDescent="0.25">
      <c r="Y13395" s="766"/>
    </row>
    <row r="13396" spans="25:25" x14ac:dyDescent="0.25">
      <c r="Y13396" s="766"/>
    </row>
    <row r="13397" spans="25:25" x14ac:dyDescent="0.25">
      <c r="Y13397" s="766"/>
    </row>
    <row r="13398" spans="25:25" x14ac:dyDescent="0.25">
      <c r="Y13398" s="766"/>
    </row>
    <row r="13399" spans="25:25" x14ac:dyDescent="0.25">
      <c r="Y13399" s="766"/>
    </row>
    <row r="13400" spans="25:25" x14ac:dyDescent="0.25">
      <c r="Y13400" s="766"/>
    </row>
    <row r="13401" spans="25:25" x14ac:dyDescent="0.25">
      <c r="Y13401" s="766"/>
    </row>
    <row r="13402" spans="25:25" x14ac:dyDescent="0.25">
      <c r="Y13402" s="766"/>
    </row>
    <row r="13403" spans="25:25" x14ac:dyDescent="0.25">
      <c r="Y13403" s="766"/>
    </row>
    <row r="13404" spans="25:25" x14ac:dyDescent="0.25">
      <c r="Y13404" s="766"/>
    </row>
    <row r="13405" spans="25:25" x14ac:dyDescent="0.25">
      <c r="Y13405" s="766"/>
    </row>
    <row r="13406" spans="25:25" x14ac:dyDescent="0.25">
      <c r="Y13406" s="766"/>
    </row>
    <row r="13407" spans="25:25" x14ac:dyDescent="0.25">
      <c r="Y13407" s="766"/>
    </row>
    <row r="13408" spans="25:25" x14ac:dyDescent="0.25">
      <c r="Y13408" s="766"/>
    </row>
    <row r="13409" spans="25:25" x14ac:dyDescent="0.25">
      <c r="Y13409" s="766"/>
    </row>
    <row r="13410" spans="25:25" x14ac:dyDescent="0.25">
      <c r="Y13410" s="766"/>
    </row>
    <row r="13411" spans="25:25" x14ac:dyDescent="0.25">
      <c r="Y13411" s="766"/>
    </row>
    <row r="13412" spans="25:25" x14ac:dyDescent="0.25">
      <c r="Y13412" s="766"/>
    </row>
    <row r="13413" spans="25:25" x14ac:dyDescent="0.25">
      <c r="Y13413" s="766"/>
    </row>
    <row r="13414" spans="25:25" x14ac:dyDescent="0.25">
      <c r="Y13414" s="766"/>
    </row>
    <row r="13415" spans="25:25" x14ac:dyDescent="0.25">
      <c r="Y13415" s="766"/>
    </row>
    <row r="13416" spans="25:25" x14ac:dyDescent="0.25">
      <c r="Y13416" s="766"/>
    </row>
    <row r="13417" spans="25:25" x14ac:dyDescent="0.25">
      <c r="Y13417" s="766"/>
    </row>
    <row r="13418" spans="25:25" x14ac:dyDescent="0.25">
      <c r="Y13418" s="766"/>
    </row>
    <row r="13419" spans="25:25" x14ac:dyDescent="0.25">
      <c r="Y13419" s="766"/>
    </row>
    <row r="13420" spans="25:25" x14ac:dyDescent="0.25">
      <c r="Y13420" s="766"/>
    </row>
    <row r="13421" spans="25:25" x14ac:dyDescent="0.25">
      <c r="Y13421" s="766"/>
    </row>
    <row r="13422" spans="25:25" x14ac:dyDescent="0.25">
      <c r="Y13422" s="766"/>
    </row>
    <row r="13423" spans="25:25" x14ac:dyDescent="0.25">
      <c r="Y13423" s="766"/>
    </row>
    <row r="13424" spans="25:25" x14ac:dyDescent="0.25">
      <c r="Y13424" s="766"/>
    </row>
    <row r="13425" spans="25:25" x14ac:dyDescent="0.25">
      <c r="Y13425" s="766"/>
    </row>
    <row r="13426" spans="25:25" x14ac:dyDescent="0.25">
      <c r="Y13426" s="766"/>
    </row>
    <row r="13427" spans="25:25" x14ac:dyDescent="0.25">
      <c r="Y13427" s="766"/>
    </row>
    <row r="13428" spans="25:25" x14ac:dyDescent="0.25">
      <c r="Y13428" s="766"/>
    </row>
    <row r="13429" spans="25:25" x14ac:dyDescent="0.25">
      <c r="Y13429" s="766"/>
    </row>
    <row r="13430" spans="25:25" x14ac:dyDescent="0.25">
      <c r="Y13430" s="766"/>
    </row>
    <row r="13431" spans="25:25" x14ac:dyDescent="0.25">
      <c r="Y13431" s="766"/>
    </row>
    <row r="13432" spans="25:25" x14ac:dyDescent="0.25">
      <c r="Y13432" s="766"/>
    </row>
    <row r="13433" spans="25:25" x14ac:dyDescent="0.25">
      <c r="Y13433" s="766"/>
    </row>
    <row r="13434" spans="25:25" x14ac:dyDescent="0.25">
      <c r="Y13434" s="766"/>
    </row>
    <row r="13435" spans="25:25" x14ac:dyDescent="0.25">
      <c r="Y13435" s="766"/>
    </row>
    <row r="13436" spans="25:25" x14ac:dyDescent="0.25">
      <c r="Y13436" s="766"/>
    </row>
    <row r="13437" spans="25:25" x14ac:dyDescent="0.25">
      <c r="Y13437" s="766"/>
    </row>
    <row r="13438" spans="25:25" x14ac:dyDescent="0.25">
      <c r="Y13438" s="766"/>
    </row>
    <row r="13439" spans="25:25" x14ac:dyDescent="0.25">
      <c r="Y13439" s="766"/>
    </row>
    <row r="13440" spans="25:25" x14ac:dyDescent="0.25">
      <c r="Y13440" s="766"/>
    </row>
    <row r="13441" spans="25:25" x14ac:dyDescent="0.25">
      <c r="Y13441" s="766"/>
    </row>
    <row r="13442" spans="25:25" x14ac:dyDescent="0.25">
      <c r="Y13442" s="766"/>
    </row>
    <row r="13443" spans="25:25" x14ac:dyDescent="0.25">
      <c r="Y13443" s="766"/>
    </row>
    <row r="13444" spans="25:25" x14ac:dyDescent="0.25">
      <c r="Y13444" s="766"/>
    </row>
    <row r="13445" spans="25:25" x14ac:dyDescent="0.25">
      <c r="Y13445" s="766"/>
    </row>
    <row r="13446" spans="25:25" x14ac:dyDescent="0.25">
      <c r="Y13446" s="766"/>
    </row>
    <row r="13447" spans="25:25" x14ac:dyDescent="0.25">
      <c r="Y13447" s="766"/>
    </row>
    <row r="13448" spans="25:25" x14ac:dyDescent="0.25">
      <c r="Y13448" s="766"/>
    </row>
    <row r="13449" spans="25:25" x14ac:dyDescent="0.25">
      <c r="Y13449" s="766"/>
    </row>
    <row r="13450" spans="25:25" x14ac:dyDescent="0.25">
      <c r="Y13450" s="766"/>
    </row>
    <row r="13451" spans="25:25" x14ac:dyDescent="0.25">
      <c r="Y13451" s="766"/>
    </row>
    <row r="13452" spans="25:25" x14ac:dyDescent="0.25">
      <c r="Y13452" s="766"/>
    </row>
    <row r="13453" spans="25:25" x14ac:dyDescent="0.25">
      <c r="Y13453" s="766"/>
    </row>
    <row r="13454" spans="25:25" x14ac:dyDescent="0.25">
      <c r="Y13454" s="766"/>
    </row>
    <row r="13455" spans="25:25" x14ac:dyDescent="0.25">
      <c r="Y13455" s="766"/>
    </row>
    <row r="13456" spans="25:25" x14ac:dyDescent="0.25">
      <c r="Y13456" s="766"/>
    </row>
    <row r="13457" spans="25:25" x14ac:dyDescent="0.25">
      <c r="Y13457" s="766"/>
    </row>
    <row r="13458" spans="25:25" x14ac:dyDescent="0.25">
      <c r="Y13458" s="766"/>
    </row>
    <row r="13459" spans="25:25" x14ac:dyDescent="0.25">
      <c r="Y13459" s="766"/>
    </row>
    <row r="13460" spans="25:25" x14ac:dyDescent="0.25">
      <c r="Y13460" s="766"/>
    </row>
    <row r="13461" spans="25:25" x14ac:dyDescent="0.25">
      <c r="Y13461" s="766"/>
    </row>
    <row r="13462" spans="25:25" x14ac:dyDescent="0.25">
      <c r="Y13462" s="766"/>
    </row>
    <row r="13463" spans="25:25" x14ac:dyDescent="0.25">
      <c r="Y13463" s="766"/>
    </row>
    <row r="13464" spans="25:25" x14ac:dyDescent="0.25">
      <c r="Y13464" s="766"/>
    </row>
    <row r="13465" spans="25:25" x14ac:dyDescent="0.25">
      <c r="Y13465" s="766"/>
    </row>
    <row r="13466" spans="25:25" x14ac:dyDescent="0.25">
      <c r="Y13466" s="766"/>
    </row>
    <row r="13467" spans="25:25" x14ac:dyDescent="0.25">
      <c r="Y13467" s="766"/>
    </row>
    <row r="13468" spans="25:25" x14ac:dyDescent="0.25">
      <c r="Y13468" s="766"/>
    </row>
    <row r="13469" spans="25:25" x14ac:dyDescent="0.25">
      <c r="Y13469" s="766"/>
    </row>
    <row r="13470" spans="25:25" x14ac:dyDescent="0.25">
      <c r="Y13470" s="766"/>
    </row>
    <row r="13471" spans="25:25" x14ac:dyDescent="0.25">
      <c r="Y13471" s="766"/>
    </row>
    <row r="13472" spans="25:25" x14ac:dyDescent="0.25">
      <c r="Y13472" s="766"/>
    </row>
    <row r="13473" spans="25:25" x14ac:dyDescent="0.25">
      <c r="Y13473" s="766"/>
    </row>
    <row r="13474" spans="25:25" x14ac:dyDescent="0.25">
      <c r="Y13474" s="766"/>
    </row>
    <row r="13475" spans="25:25" x14ac:dyDescent="0.25">
      <c r="Y13475" s="766"/>
    </row>
    <row r="13476" spans="25:25" x14ac:dyDescent="0.25">
      <c r="Y13476" s="766"/>
    </row>
    <row r="13477" spans="25:25" x14ac:dyDescent="0.25">
      <c r="Y13477" s="766"/>
    </row>
    <row r="13478" spans="25:25" x14ac:dyDescent="0.25">
      <c r="Y13478" s="766"/>
    </row>
    <row r="13479" spans="25:25" x14ac:dyDescent="0.25">
      <c r="Y13479" s="766"/>
    </row>
    <row r="13480" spans="25:25" x14ac:dyDescent="0.25">
      <c r="Y13480" s="766"/>
    </row>
    <row r="13481" spans="25:25" x14ac:dyDescent="0.25">
      <c r="Y13481" s="766"/>
    </row>
    <row r="13482" spans="25:25" x14ac:dyDescent="0.25">
      <c r="Y13482" s="766"/>
    </row>
    <row r="13483" spans="25:25" x14ac:dyDescent="0.25">
      <c r="Y13483" s="766"/>
    </row>
    <row r="13484" spans="25:25" x14ac:dyDescent="0.25">
      <c r="Y13484" s="766"/>
    </row>
    <row r="13485" spans="25:25" x14ac:dyDescent="0.25">
      <c r="Y13485" s="766"/>
    </row>
    <row r="13486" spans="25:25" x14ac:dyDescent="0.25">
      <c r="Y13486" s="766"/>
    </row>
    <row r="13487" spans="25:25" x14ac:dyDescent="0.25">
      <c r="Y13487" s="766"/>
    </row>
    <row r="13488" spans="25:25" x14ac:dyDescent="0.25">
      <c r="Y13488" s="766"/>
    </row>
    <row r="13489" spans="25:25" x14ac:dyDescent="0.25">
      <c r="Y13489" s="766"/>
    </row>
    <row r="13490" spans="25:25" x14ac:dyDescent="0.25">
      <c r="Y13490" s="766"/>
    </row>
    <row r="13491" spans="25:25" x14ac:dyDescent="0.25">
      <c r="Y13491" s="766"/>
    </row>
    <row r="13492" spans="25:25" x14ac:dyDescent="0.25">
      <c r="Y13492" s="766"/>
    </row>
    <row r="13493" spans="25:25" x14ac:dyDescent="0.25">
      <c r="Y13493" s="766"/>
    </row>
    <row r="13494" spans="25:25" x14ac:dyDescent="0.25">
      <c r="Y13494" s="766"/>
    </row>
    <row r="13495" spans="25:25" x14ac:dyDescent="0.25">
      <c r="Y13495" s="766"/>
    </row>
    <row r="13496" spans="25:25" x14ac:dyDescent="0.25">
      <c r="Y13496" s="766"/>
    </row>
    <row r="13497" spans="25:25" x14ac:dyDescent="0.25">
      <c r="Y13497" s="766"/>
    </row>
    <row r="13498" spans="25:25" x14ac:dyDescent="0.25">
      <c r="Y13498" s="766"/>
    </row>
    <row r="13499" spans="25:25" x14ac:dyDescent="0.25">
      <c r="Y13499" s="766"/>
    </row>
    <row r="13500" spans="25:25" x14ac:dyDescent="0.25">
      <c r="Y13500" s="766"/>
    </row>
    <row r="13501" spans="25:25" x14ac:dyDescent="0.25">
      <c r="Y13501" s="766"/>
    </row>
    <row r="13502" spans="25:25" x14ac:dyDescent="0.25">
      <c r="Y13502" s="766"/>
    </row>
    <row r="13503" spans="25:25" x14ac:dyDescent="0.25">
      <c r="Y13503" s="766"/>
    </row>
    <row r="13504" spans="25:25" x14ac:dyDescent="0.25">
      <c r="Y13504" s="766"/>
    </row>
    <row r="13505" spans="25:25" x14ac:dyDescent="0.25">
      <c r="Y13505" s="766"/>
    </row>
    <row r="13506" spans="25:25" x14ac:dyDescent="0.25">
      <c r="Y13506" s="766"/>
    </row>
    <row r="13507" spans="25:25" x14ac:dyDescent="0.25">
      <c r="Y13507" s="766"/>
    </row>
    <row r="13508" spans="25:25" x14ac:dyDescent="0.25">
      <c r="Y13508" s="766"/>
    </row>
    <row r="13509" spans="25:25" x14ac:dyDescent="0.25">
      <c r="Y13509" s="766"/>
    </row>
    <row r="13510" spans="25:25" x14ac:dyDescent="0.25">
      <c r="Y13510" s="766"/>
    </row>
    <row r="13511" spans="25:25" x14ac:dyDescent="0.25">
      <c r="Y13511" s="766"/>
    </row>
    <row r="13512" spans="25:25" x14ac:dyDescent="0.25">
      <c r="Y13512" s="766"/>
    </row>
    <row r="13513" spans="25:25" x14ac:dyDescent="0.25">
      <c r="Y13513" s="766"/>
    </row>
    <row r="13514" spans="25:25" x14ac:dyDescent="0.25">
      <c r="Y13514" s="766"/>
    </row>
    <row r="13515" spans="25:25" x14ac:dyDescent="0.25">
      <c r="Y13515" s="766"/>
    </row>
    <row r="13516" spans="25:25" x14ac:dyDescent="0.25">
      <c r="Y13516" s="766"/>
    </row>
    <row r="13517" spans="25:25" x14ac:dyDescent="0.25">
      <c r="Y13517" s="766"/>
    </row>
    <row r="13518" spans="25:25" x14ac:dyDescent="0.25">
      <c r="Y13518" s="766"/>
    </row>
    <row r="13519" spans="25:25" x14ac:dyDescent="0.25">
      <c r="Y13519" s="766"/>
    </row>
    <row r="13520" spans="25:25" x14ac:dyDescent="0.25">
      <c r="Y13520" s="766"/>
    </row>
    <row r="13521" spans="25:25" x14ac:dyDescent="0.25">
      <c r="Y13521" s="766"/>
    </row>
    <row r="13522" spans="25:25" x14ac:dyDescent="0.25">
      <c r="Y13522" s="766"/>
    </row>
    <row r="13523" spans="25:25" x14ac:dyDescent="0.25">
      <c r="Y13523" s="766"/>
    </row>
    <row r="13524" spans="25:25" x14ac:dyDescent="0.25">
      <c r="Y13524" s="766"/>
    </row>
    <row r="13525" spans="25:25" x14ac:dyDescent="0.25">
      <c r="Y13525" s="766"/>
    </row>
    <row r="13526" spans="25:25" x14ac:dyDescent="0.25">
      <c r="Y13526" s="766"/>
    </row>
    <row r="13527" spans="25:25" x14ac:dyDescent="0.25">
      <c r="Y13527" s="766"/>
    </row>
    <row r="13528" spans="25:25" x14ac:dyDescent="0.25">
      <c r="Y13528" s="766"/>
    </row>
    <row r="13529" spans="25:25" x14ac:dyDescent="0.25">
      <c r="Y13529" s="766"/>
    </row>
    <row r="13530" spans="25:25" x14ac:dyDescent="0.25">
      <c r="Y13530" s="766"/>
    </row>
    <row r="13531" spans="25:25" x14ac:dyDescent="0.25">
      <c r="Y13531" s="766"/>
    </row>
    <row r="13532" spans="25:25" x14ac:dyDescent="0.25">
      <c r="Y13532" s="766"/>
    </row>
    <row r="13533" spans="25:25" x14ac:dyDescent="0.25">
      <c r="Y13533" s="766"/>
    </row>
    <row r="13534" spans="25:25" x14ac:dyDescent="0.25">
      <c r="Y13534" s="766"/>
    </row>
    <row r="13535" spans="25:25" x14ac:dyDescent="0.25">
      <c r="Y13535" s="766"/>
    </row>
    <row r="13536" spans="25:25" x14ac:dyDescent="0.25">
      <c r="Y13536" s="766"/>
    </row>
    <row r="13537" spans="25:25" x14ac:dyDescent="0.25">
      <c r="Y13537" s="766"/>
    </row>
    <row r="13538" spans="25:25" x14ac:dyDescent="0.25">
      <c r="Y13538" s="766"/>
    </row>
    <row r="13539" spans="25:25" x14ac:dyDescent="0.25">
      <c r="Y13539" s="766"/>
    </row>
    <row r="13540" spans="25:25" x14ac:dyDescent="0.25">
      <c r="Y13540" s="766"/>
    </row>
    <row r="13541" spans="25:25" x14ac:dyDescent="0.25">
      <c r="Y13541" s="766"/>
    </row>
    <row r="13542" spans="25:25" x14ac:dyDescent="0.25">
      <c r="Y13542" s="766"/>
    </row>
    <row r="13543" spans="25:25" x14ac:dyDescent="0.25">
      <c r="Y13543" s="766"/>
    </row>
    <row r="13544" spans="25:25" x14ac:dyDescent="0.25">
      <c r="Y13544" s="766"/>
    </row>
    <row r="13545" spans="25:25" x14ac:dyDescent="0.25">
      <c r="Y13545" s="766"/>
    </row>
    <row r="13546" spans="25:25" x14ac:dyDescent="0.25">
      <c r="Y13546" s="766"/>
    </row>
    <row r="13547" spans="25:25" x14ac:dyDescent="0.25">
      <c r="Y13547" s="766"/>
    </row>
    <row r="13548" spans="25:25" x14ac:dyDescent="0.25">
      <c r="Y13548" s="766"/>
    </row>
    <row r="13549" spans="25:25" x14ac:dyDescent="0.25">
      <c r="Y13549" s="766"/>
    </row>
    <row r="13550" spans="25:25" x14ac:dyDescent="0.25">
      <c r="Y13550" s="766"/>
    </row>
    <row r="13551" spans="25:25" x14ac:dyDescent="0.25">
      <c r="Y13551" s="766"/>
    </row>
    <row r="13552" spans="25:25" x14ac:dyDescent="0.25">
      <c r="Y13552" s="766"/>
    </row>
    <row r="13553" spans="25:25" x14ac:dyDescent="0.25">
      <c r="Y13553" s="766"/>
    </row>
    <row r="13554" spans="25:25" x14ac:dyDescent="0.25">
      <c r="Y13554" s="766"/>
    </row>
    <row r="13555" spans="25:25" x14ac:dyDescent="0.25">
      <c r="Y13555" s="766"/>
    </row>
    <row r="13556" spans="25:25" x14ac:dyDescent="0.25">
      <c r="Y13556" s="766"/>
    </row>
    <row r="13557" spans="25:25" x14ac:dyDescent="0.25">
      <c r="Y13557" s="766"/>
    </row>
    <row r="13558" spans="25:25" x14ac:dyDescent="0.25">
      <c r="Y13558" s="766"/>
    </row>
    <row r="13559" spans="25:25" x14ac:dyDescent="0.25">
      <c r="Y13559" s="766"/>
    </row>
    <row r="13560" spans="25:25" x14ac:dyDescent="0.25">
      <c r="Y13560" s="766"/>
    </row>
    <row r="13561" spans="25:25" x14ac:dyDescent="0.25">
      <c r="Y13561" s="766"/>
    </row>
    <row r="13562" spans="25:25" x14ac:dyDescent="0.25">
      <c r="Y13562" s="766"/>
    </row>
    <row r="13563" spans="25:25" x14ac:dyDescent="0.25">
      <c r="Y13563" s="766"/>
    </row>
    <row r="13564" spans="25:25" x14ac:dyDescent="0.25">
      <c r="Y13564" s="766"/>
    </row>
    <row r="13565" spans="25:25" x14ac:dyDescent="0.25">
      <c r="Y13565" s="766"/>
    </row>
    <row r="13566" spans="25:25" x14ac:dyDescent="0.25">
      <c r="Y13566" s="766"/>
    </row>
    <row r="13567" spans="25:25" x14ac:dyDescent="0.25">
      <c r="Y13567" s="766"/>
    </row>
    <row r="13568" spans="25:25" x14ac:dyDescent="0.25">
      <c r="Y13568" s="766"/>
    </row>
    <row r="13569" spans="25:25" x14ac:dyDescent="0.25">
      <c r="Y13569" s="766"/>
    </row>
    <row r="13570" spans="25:25" x14ac:dyDescent="0.25">
      <c r="Y13570" s="766"/>
    </row>
    <row r="13571" spans="25:25" x14ac:dyDescent="0.25">
      <c r="Y13571" s="766"/>
    </row>
    <row r="13572" spans="25:25" x14ac:dyDescent="0.25">
      <c r="Y13572" s="766"/>
    </row>
    <row r="13573" spans="25:25" x14ac:dyDescent="0.25">
      <c r="Y13573" s="766"/>
    </row>
    <row r="13574" spans="25:25" x14ac:dyDescent="0.25">
      <c r="Y13574" s="766"/>
    </row>
    <row r="13575" spans="25:25" x14ac:dyDescent="0.25">
      <c r="Y13575" s="766"/>
    </row>
    <row r="13576" spans="25:25" x14ac:dyDescent="0.25">
      <c r="Y13576" s="766"/>
    </row>
    <row r="13577" spans="25:25" x14ac:dyDescent="0.25">
      <c r="Y13577" s="766"/>
    </row>
    <row r="13578" spans="25:25" x14ac:dyDescent="0.25">
      <c r="Y13578" s="766"/>
    </row>
    <row r="13579" spans="25:25" x14ac:dyDescent="0.25">
      <c r="Y13579" s="766"/>
    </row>
    <row r="13580" spans="25:25" x14ac:dyDescent="0.25">
      <c r="Y13580" s="766"/>
    </row>
    <row r="13581" spans="25:25" x14ac:dyDescent="0.25">
      <c r="Y13581" s="766"/>
    </row>
    <row r="13582" spans="25:25" x14ac:dyDescent="0.25">
      <c r="Y13582" s="766"/>
    </row>
    <row r="13583" spans="25:25" x14ac:dyDescent="0.25">
      <c r="Y13583" s="766"/>
    </row>
    <row r="13584" spans="25:25" x14ac:dyDescent="0.25">
      <c r="Y13584" s="766"/>
    </row>
    <row r="13585" spans="25:25" x14ac:dyDescent="0.25">
      <c r="Y13585" s="766"/>
    </row>
    <row r="13586" spans="25:25" x14ac:dyDescent="0.25">
      <c r="Y13586" s="766"/>
    </row>
    <row r="13587" spans="25:25" x14ac:dyDescent="0.25">
      <c r="Y13587" s="766"/>
    </row>
    <row r="13588" spans="25:25" x14ac:dyDescent="0.25">
      <c r="Y13588" s="766"/>
    </row>
    <row r="13589" spans="25:25" x14ac:dyDescent="0.25">
      <c r="Y13589" s="766"/>
    </row>
    <row r="13590" spans="25:25" x14ac:dyDescent="0.25">
      <c r="Y13590" s="766"/>
    </row>
    <row r="13591" spans="25:25" x14ac:dyDescent="0.25">
      <c r="Y13591" s="766"/>
    </row>
    <row r="13592" spans="25:25" x14ac:dyDescent="0.25">
      <c r="Y13592" s="766"/>
    </row>
    <row r="13593" spans="25:25" x14ac:dyDescent="0.25">
      <c r="Y13593" s="766"/>
    </row>
    <row r="13594" spans="25:25" x14ac:dyDescent="0.25">
      <c r="Y13594" s="766"/>
    </row>
    <row r="13595" spans="25:25" x14ac:dyDescent="0.25">
      <c r="Y13595" s="766"/>
    </row>
    <row r="13596" spans="25:25" x14ac:dyDescent="0.25">
      <c r="Y13596" s="766"/>
    </row>
    <row r="13597" spans="25:25" x14ac:dyDescent="0.25">
      <c r="Y13597" s="766"/>
    </row>
    <row r="13598" spans="25:25" x14ac:dyDescent="0.25">
      <c r="Y13598" s="766"/>
    </row>
    <row r="13599" spans="25:25" x14ac:dyDescent="0.25">
      <c r="Y13599" s="766"/>
    </row>
    <row r="13600" spans="25:25" x14ac:dyDescent="0.25">
      <c r="Y13600" s="766"/>
    </row>
    <row r="13601" spans="25:25" x14ac:dyDescent="0.25">
      <c r="Y13601" s="766"/>
    </row>
    <row r="13602" spans="25:25" x14ac:dyDescent="0.25">
      <c r="Y13602" s="766"/>
    </row>
    <row r="13603" spans="25:25" x14ac:dyDescent="0.25">
      <c r="Y13603" s="766"/>
    </row>
    <row r="13604" spans="25:25" x14ac:dyDescent="0.25">
      <c r="Y13604" s="766"/>
    </row>
    <row r="13605" spans="25:25" x14ac:dyDescent="0.25">
      <c r="Y13605" s="766"/>
    </row>
    <row r="13606" spans="25:25" x14ac:dyDescent="0.25">
      <c r="Y13606" s="766"/>
    </row>
    <row r="13607" spans="25:25" x14ac:dyDescent="0.25">
      <c r="Y13607" s="766"/>
    </row>
    <row r="13608" spans="25:25" x14ac:dyDescent="0.25">
      <c r="Y13608" s="766"/>
    </row>
    <row r="13609" spans="25:25" x14ac:dyDescent="0.25">
      <c r="Y13609" s="766"/>
    </row>
    <row r="13610" spans="25:25" x14ac:dyDescent="0.25">
      <c r="Y13610" s="766"/>
    </row>
    <row r="13611" spans="25:25" x14ac:dyDescent="0.25">
      <c r="Y13611" s="766"/>
    </row>
    <row r="13612" spans="25:25" x14ac:dyDescent="0.25">
      <c r="Y13612" s="766"/>
    </row>
    <row r="13613" spans="25:25" x14ac:dyDescent="0.25">
      <c r="Y13613" s="766"/>
    </row>
    <row r="13614" spans="25:25" x14ac:dyDescent="0.25">
      <c r="Y13614" s="766"/>
    </row>
    <row r="13615" spans="25:25" x14ac:dyDescent="0.25">
      <c r="Y13615" s="766"/>
    </row>
    <row r="13616" spans="25:25" x14ac:dyDescent="0.25">
      <c r="Y13616" s="766"/>
    </row>
    <row r="13617" spans="25:25" x14ac:dyDescent="0.25">
      <c r="Y13617" s="766"/>
    </row>
    <row r="13618" spans="25:25" x14ac:dyDescent="0.25">
      <c r="Y13618" s="766"/>
    </row>
    <row r="13619" spans="25:25" x14ac:dyDescent="0.25">
      <c r="Y13619" s="766"/>
    </row>
    <row r="13620" spans="25:25" x14ac:dyDescent="0.25">
      <c r="Y13620" s="766"/>
    </row>
    <row r="13621" spans="25:25" x14ac:dyDescent="0.25">
      <c r="Y13621" s="766"/>
    </row>
    <row r="13622" spans="25:25" x14ac:dyDescent="0.25">
      <c r="Y13622" s="766"/>
    </row>
    <row r="13623" spans="25:25" x14ac:dyDescent="0.25">
      <c r="Y13623" s="766"/>
    </row>
    <row r="13624" spans="25:25" x14ac:dyDescent="0.25">
      <c r="Y13624" s="766"/>
    </row>
    <row r="13625" spans="25:25" x14ac:dyDescent="0.25">
      <c r="Y13625" s="766"/>
    </row>
    <row r="13626" spans="25:25" x14ac:dyDescent="0.25">
      <c r="Y13626" s="766"/>
    </row>
    <row r="13627" spans="25:25" x14ac:dyDescent="0.25">
      <c r="Y13627" s="766"/>
    </row>
    <row r="13628" spans="25:25" x14ac:dyDescent="0.25">
      <c r="Y13628" s="766"/>
    </row>
    <row r="13629" spans="25:25" x14ac:dyDescent="0.25">
      <c r="Y13629" s="766"/>
    </row>
    <row r="13630" spans="25:25" x14ac:dyDescent="0.25">
      <c r="Y13630" s="766"/>
    </row>
    <row r="13631" spans="25:25" x14ac:dyDescent="0.25">
      <c r="Y13631" s="766"/>
    </row>
    <row r="13632" spans="25:25" x14ac:dyDescent="0.25">
      <c r="Y13632" s="766"/>
    </row>
    <row r="13633" spans="25:25" x14ac:dyDescent="0.25">
      <c r="Y13633" s="766"/>
    </row>
    <row r="13634" spans="25:25" x14ac:dyDescent="0.25">
      <c r="Y13634" s="766"/>
    </row>
    <row r="13635" spans="25:25" x14ac:dyDescent="0.25">
      <c r="Y13635" s="766"/>
    </row>
    <row r="13636" spans="25:25" x14ac:dyDescent="0.25">
      <c r="Y13636" s="766"/>
    </row>
    <row r="13637" spans="25:25" x14ac:dyDescent="0.25">
      <c r="Y13637" s="766"/>
    </row>
    <row r="13638" spans="25:25" x14ac:dyDescent="0.25">
      <c r="Y13638" s="766"/>
    </row>
    <row r="13639" spans="25:25" x14ac:dyDescent="0.25">
      <c r="Y13639" s="766"/>
    </row>
    <row r="13640" spans="25:25" x14ac:dyDescent="0.25">
      <c r="Y13640" s="766"/>
    </row>
    <row r="13641" spans="25:25" x14ac:dyDescent="0.25">
      <c r="Y13641" s="766"/>
    </row>
    <row r="13642" spans="25:25" x14ac:dyDescent="0.25">
      <c r="Y13642" s="766"/>
    </row>
    <row r="13643" spans="25:25" x14ac:dyDescent="0.25">
      <c r="Y13643" s="766"/>
    </row>
    <row r="13644" spans="25:25" x14ac:dyDescent="0.25">
      <c r="Y13644" s="766"/>
    </row>
    <row r="13645" spans="25:25" x14ac:dyDescent="0.25">
      <c r="Y13645" s="766"/>
    </row>
    <row r="13646" spans="25:25" x14ac:dyDescent="0.25">
      <c r="Y13646" s="766"/>
    </row>
    <row r="13647" spans="25:25" x14ac:dyDescent="0.25">
      <c r="Y13647" s="766"/>
    </row>
    <row r="13648" spans="25:25" x14ac:dyDescent="0.25">
      <c r="Y13648" s="766"/>
    </row>
    <row r="13649" spans="25:25" x14ac:dyDescent="0.25">
      <c r="Y13649" s="766"/>
    </row>
    <row r="13650" spans="25:25" x14ac:dyDescent="0.25">
      <c r="Y13650" s="766"/>
    </row>
    <row r="13651" spans="25:25" x14ac:dyDescent="0.25">
      <c r="Y13651" s="766"/>
    </row>
    <row r="13652" spans="25:25" x14ac:dyDescent="0.25">
      <c r="Y13652" s="766"/>
    </row>
    <row r="13653" spans="25:25" x14ac:dyDescent="0.25">
      <c r="Y13653" s="766"/>
    </row>
    <row r="13654" spans="25:25" x14ac:dyDescent="0.25">
      <c r="Y13654" s="766"/>
    </row>
    <row r="13655" spans="25:25" x14ac:dyDescent="0.25">
      <c r="Y13655" s="766"/>
    </row>
    <row r="13656" spans="25:25" x14ac:dyDescent="0.25">
      <c r="Y13656" s="766"/>
    </row>
    <row r="13657" spans="25:25" x14ac:dyDescent="0.25">
      <c r="Y13657" s="766"/>
    </row>
    <row r="13658" spans="25:25" x14ac:dyDescent="0.25">
      <c r="Y13658" s="766"/>
    </row>
    <row r="13659" spans="25:25" x14ac:dyDescent="0.25">
      <c r="Y13659" s="766"/>
    </row>
    <row r="13660" spans="25:25" x14ac:dyDescent="0.25">
      <c r="Y13660" s="766"/>
    </row>
    <row r="13661" spans="25:25" x14ac:dyDescent="0.25">
      <c r="Y13661" s="766"/>
    </row>
    <row r="13662" spans="25:25" x14ac:dyDescent="0.25">
      <c r="Y13662" s="766"/>
    </row>
    <row r="13663" spans="25:25" x14ac:dyDescent="0.25">
      <c r="Y13663" s="766"/>
    </row>
    <row r="13664" spans="25:25" x14ac:dyDescent="0.25">
      <c r="Y13664" s="766"/>
    </row>
    <row r="13665" spans="25:25" x14ac:dyDescent="0.25">
      <c r="Y13665" s="766"/>
    </row>
    <row r="13666" spans="25:25" x14ac:dyDescent="0.25">
      <c r="Y13666" s="766"/>
    </row>
    <row r="13667" spans="25:25" x14ac:dyDescent="0.25">
      <c r="Y13667" s="766"/>
    </row>
    <row r="13668" spans="25:25" x14ac:dyDescent="0.25">
      <c r="Y13668" s="766"/>
    </row>
    <row r="13669" spans="25:25" x14ac:dyDescent="0.25">
      <c r="Y13669" s="766"/>
    </row>
    <row r="13670" spans="25:25" x14ac:dyDescent="0.25">
      <c r="Y13670" s="766"/>
    </row>
    <row r="13671" spans="25:25" x14ac:dyDescent="0.25">
      <c r="Y13671" s="766"/>
    </row>
    <row r="13672" spans="25:25" x14ac:dyDescent="0.25">
      <c r="Y13672" s="766"/>
    </row>
    <row r="13673" spans="25:25" x14ac:dyDescent="0.25">
      <c r="Y13673" s="766"/>
    </row>
    <row r="13674" spans="25:25" x14ac:dyDescent="0.25">
      <c r="Y13674" s="766"/>
    </row>
    <row r="13675" spans="25:25" x14ac:dyDescent="0.25">
      <c r="Y13675" s="766"/>
    </row>
    <row r="13676" spans="25:25" x14ac:dyDescent="0.25">
      <c r="Y13676" s="766"/>
    </row>
    <row r="13677" spans="25:25" x14ac:dyDescent="0.25">
      <c r="Y13677" s="766"/>
    </row>
    <row r="13678" spans="25:25" x14ac:dyDescent="0.25">
      <c r="Y13678" s="766"/>
    </row>
    <row r="13679" spans="25:25" x14ac:dyDescent="0.25">
      <c r="Y13679" s="766"/>
    </row>
    <row r="13680" spans="25:25" x14ac:dyDescent="0.25">
      <c r="Y13680" s="766"/>
    </row>
    <row r="13681" spans="25:25" x14ac:dyDescent="0.25">
      <c r="Y13681" s="766"/>
    </row>
    <row r="13682" spans="25:25" x14ac:dyDescent="0.25">
      <c r="Y13682" s="766"/>
    </row>
    <row r="13683" spans="25:25" x14ac:dyDescent="0.25">
      <c r="Y13683" s="766"/>
    </row>
    <row r="13684" spans="25:25" x14ac:dyDescent="0.25">
      <c r="Y13684" s="766"/>
    </row>
    <row r="13685" spans="25:25" x14ac:dyDescent="0.25">
      <c r="Y13685" s="766"/>
    </row>
    <row r="13686" spans="25:25" x14ac:dyDescent="0.25">
      <c r="Y13686" s="766"/>
    </row>
    <row r="13687" spans="25:25" x14ac:dyDescent="0.25">
      <c r="Y13687" s="766"/>
    </row>
    <row r="13688" spans="25:25" x14ac:dyDescent="0.25">
      <c r="Y13688" s="766"/>
    </row>
    <row r="13689" spans="25:25" x14ac:dyDescent="0.25">
      <c r="Y13689" s="766"/>
    </row>
    <row r="13690" spans="25:25" x14ac:dyDescent="0.25">
      <c r="Y13690" s="766"/>
    </row>
    <row r="13691" spans="25:25" x14ac:dyDescent="0.25">
      <c r="Y13691" s="766"/>
    </row>
    <row r="13692" spans="25:25" x14ac:dyDescent="0.25">
      <c r="Y13692" s="766"/>
    </row>
    <row r="13693" spans="25:25" x14ac:dyDescent="0.25">
      <c r="Y13693" s="766"/>
    </row>
    <row r="13694" spans="25:25" x14ac:dyDescent="0.25">
      <c r="Y13694" s="766"/>
    </row>
    <row r="13695" spans="25:25" x14ac:dyDescent="0.25">
      <c r="Y13695" s="766"/>
    </row>
    <row r="13696" spans="25:25" x14ac:dyDescent="0.25">
      <c r="Y13696" s="766"/>
    </row>
    <row r="13697" spans="25:25" x14ac:dyDescent="0.25">
      <c r="Y13697" s="766"/>
    </row>
    <row r="13698" spans="25:25" x14ac:dyDescent="0.25">
      <c r="Y13698" s="766"/>
    </row>
    <row r="13699" spans="25:25" x14ac:dyDescent="0.25">
      <c r="Y13699" s="766"/>
    </row>
    <row r="13700" spans="25:25" x14ac:dyDescent="0.25">
      <c r="Y13700" s="766"/>
    </row>
    <row r="13701" spans="25:25" x14ac:dyDescent="0.25">
      <c r="Y13701" s="766"/>
    </row>
    <row r="13702" spans="25:25" x14ac:dyDescent="0.25">
      <c r="Y13702" s="766"/>
    </row>
    <row r="13703" spans="25:25" x14ac:dyDescent="0.25">
      <c r="Y13703" s="766"/>
    </row>
    <row r="13704" spans="25:25" x14ac:dyDescent="0.25">
      <c r="Y13704" s="766"/>
    </row>
    <row r="13705" spans="25:25" x14ac:dyDescent="0.25">
      <c r="Y13705" s="766"/>
    </row>
    <row r="13706" spans="25:25" x14ac:dyDescent="0.25">
      <c r="Y13706" s="766"/>
    </row>
    <row r="13707" spans="25:25" x14ac:dyDescent="0.25">
      <c r="Y13707" s="766"/>
    </row>
    <row r="13708" spans="25:25" x14ac:dyDescent="0.25">
      <c r="Y13708" s="766"/>
    </row>
    <row r="13709" spans="25:25" x14ac:dyDescent="0.25">
      <c r="Y13709" s="766"/>
    </row>
    <row r="13710" spans="25:25" x14ac:dyDescent="0.25">
      <c r="Y13710" s="766"/>
    </row>
    <row r="13711" spans="25:25" x14ac:dyDescent="0.25">
      <c r="Y13711" s="766"/>
    </row>
    <row r="13712" spans="25:25" x14ac:dyDescent="0.25">
      <c r="Y13712" s="766"/>
    </row>
    <row r="13713" spans="25:25" x14ac:dyDescent="0.25">
      <c r="Y13713" s="766"/>
    </row>
    <row r="13714" spans="25:25" x14ac:dyDescent="0.25">
      <c r="Y13714" s="766"/>
    </row>
    <row r="13715" spans="25:25" x14ac:dyDescent="0.25">
      <c r="Y13715" s="766"/>
    </row>
    <row r="13716" spans="25:25" x14ac:dyDescent="0.25">
      <c r="Y13716" s="766"/>
    </row>
    <row r="13717" spans="25:25" x14ac:dyDescent="0.25">
      <c r="Y13717" s="766"/>
    </row>
    <row r="13718" spans="25:25" x14ac:dyDescent="0.25">
      <c r="Y13718" s="766"/>
    </row>
    <row r="13719" spans="25:25" x14ac:dyDescent="0.25">
      <c r="Y13719" s="766"/>
    </row>
    <row r="13720" spans="25:25" x14ac:dyDescent="0.25">
      <c r="Y13720" s="766"/>
    </row>
    <row r="13721" spans="25:25" x14ac:dyDescent="0.25">
      <c r="Y13721" s="766"/>
    </row>
    <row r="13722" spans="25:25" x14ac:dyDescent="0.25">
      <c r="Y13722" s="766"/>
    </row>
    <row r="13723" spans="25:25" x14ac:dyDescent="0.25">
      <c r="Y13723" s="766"/>
    </row>
    <row r="13724" spans="25:25" x14ac:dyDescent="0.25">
      <c r="Y13724" s="766"/>
    </row>
    <row r="13725" spans="25:25" x14ac:dyDescent="0.25">
      <c r="Y13725" s="766"/>
    </row>
    <row r="13726" spans="25:25" x14ac:dyDescent="0.25">
      <c r="Y13726" s="766"/>
    </row>
    <row r="13727" spans="25:25" x14ac:dyDescent="0.25">
      <c r="Y13727" s="766"/>
    </row>
    <row r="13728" spans="25:25" x14ac:dyDescent="0.25">
      <c r="Y13728" s="766"/>
    </row>
    <row r="13729" spans="25:25" x14ac:dyDescent="0.25">
      <c r="Y13729" s="766"/>
    </row>
    <row r="13730" spans="25:25" x14ac:dyDescent="0.25">
      <c r="Y13730" s="766"/>
    </row>
    <row r="13731" spans="25:25" x14ac:dyDescent="0.25">
      <c r="Y13731" s="766"/>
    </row>
    <row r="13732" spans="25:25" x14ac:dyDescent="0.25">
      <c r="Y13732" s="766"/>
    </row>
    <row r="13733" spans="25:25" x14ac:dyDescent="0.25">
      <c r="Y13733" s="766"/>
    </row>
    <row r="13734" spans="25:25" x14ac:dyDescent="0.25">
      <c r="Y13734" s="766"/>
    </row>
    <row r="13735" spans="25:25" x14ac:dyDescent="0.25">
      <c r="Y13735" s="766"/>
    </row>
    <row r="13736" spans="25:25" x14ac:dyDescent="0.25">
      <c r="Y13736" s="766"/>
    </row>
    <row r="13737" spans="25:25" x14ac:dyDescent="0.25">
      <c r="Y13737" s="766"/>
    </row>
    <row r="13738" spans="25:25" x14ac:dyDescent="0.25">
      <c r="Y13738" s="766"/>
    </row>
    <row r="13739" spans="25:25" x14ac:dyDescent="0.25">
      <c r="Y13739" s="766"/>
    </row>
    <row r="13740" spans="25:25" x14ac:dyDescent="0.25">
      <c r="Y13740" s="766"/>
    </row>
    <row r="13741" spans="25:25" x14ac:dyDescent="0.25">
      <c r="Y13741" s="766"/>
    </row>
    <row r="13742" spans="25:25" x14ac:dyDescent="0.25">
      <c r="Y13742" s="766"/>
    </row>
    <row r="13743" spans="25:25" x14ac:dyDescent="0.25">
      <c r="Y13743" s="766"/>
    </row>
    <row r="13744" spans="25:25" x14ac:dyDescent="0.25">
      <c r="Y13744" s="766"/>
    </row>
    <row r="13745" spans="25:25" x14ac:dyDescent="0.25">
      <c r="Y13745" s="766"/>
    </row>
    <row r="13746" spans="25:25" x14ac:dyDescent="0.25">
      <c r="Y13746" s="766"/>
    </row>
    <row r="13747" spans="25:25" x14ac:dyDescent="0.25">
      <c r="Y13747" s="766"/>
    </row>
    <row r="13748" spans="25:25" x14ac:dyDescent="0.25">
      <c r="Y13748" s="766"/>
    </row>
    <row r="13749" spans="25:25" x14ac:dyDescent="0.25">
      <c r="Y13749" s="766"/>
    </row>
    <row r="13750" spans="25:25" x14ac:dyDescent="0.25">
      <c r="Y13750" s="766"/>
    </row>
    <row r="13751" spans="25:25" x14ac:dyDescent="0.25">
      <c r="Y13751" s="766"/>
    </row>
    <row r="13752" spans="25:25" x14ac:dyDescent="0.25">
      <c r="Y13752" s="766"/>
    </row>
    <row r="13753" spans="25:25" x14ac:dyDescent="0.25">
      <c r="Y13753" s="766"/>
    </row>
    <row r="13754" spans="25:25" x14ac:dyDescent="0.25">
      <c r="Y13754" s="766"/>
    </row>
    <row r="13755" spans="25:25" x14ac:dyDescent="0.25">
      <c r="Y13755" s="766"/>
    </row>
    <row r="13756" spans="25:25" x14ac:dyDescent="0.25">
      <c r="Y13756" s="766"/>
    </row>
    <row r="13757" spans="25:25" x14ac:dyDescent="0.25">
      <c r="Y13757" s="766"/>
    </row>
    <row r="13758" spans="25:25" x14ac:dyDescent="0.25">
      <c r="Y13758" s="766"/>
    </row>
    <row r="13759" spans="25:25" x14ac:dyDescent="0.25">
      <c r="Y13759" s="766"/>
    </row>
    <row r="13760" spans="25:25" x14ac:dyDescent="0.25">
      <c r="Y13760" s="766"/>
    </row>
    <row r="13761" spans="25:25" x14ac:dyDescent="0.25">
      <c r="Y13761" s="766"/>
    </row>
    <row r="13762" spans="25:25" x14ac:dyDescent="0.25">
      <c r="Y13762" s="766"/>
    </row>
    <row r="13763" spans="25:25" x14ac:dyDescent="0.25">
      <c r="Y13763" s="766"/>
    </row>
    <row r="13764" spans="25:25" x14ac:dyDescent="0.25">
      <c r="Y13764" s="766"/>
    </row>
    <row r="13765" spans="25:25" x14ac:dyDescent="0.25">
      <c r="Y13765" s="766"/>
    </row>
    <row r="13766" spans="25:25" x14ac:dyDescent="0.25">
      <c r="Y13766" s="766"/>
    </row>
    <row r="13767" spans="25:25" x14ac:dyDescent="0.25">
      <c r="Y13767" s="766"/>
    </row>
    <row r="13768" spans="25:25" x14ac:dyDescent="0.25">
      <c r="Y13768" s="766"/>
    </row>
    <row r="13769" spans="25:25" x14ac:dyDescent="0.25">
      <c r="Y13769" s="766"/>
    </row>
    <row r="13770" spans="25:25" x14ac:dyDescent="0.25">
      <c r="Y13770" s="766"/>
    </row>
    <row r="13771" spans="25:25" x14ac:dyDescent="0.25">
      <c r="Y13771" s="766"/>
    </row>
    <row r="13772" spans="25:25" x14ac:dyDescent="0.25">
      <c r="Y13772" s="766"/>
    </row>
    <row r="13773" spans="25:25" x14ac:dyDescent="0.25">
      <c r="Y13773" s="766"/>
    </row>
    <row r="13774" spans="25:25" x14ac:dyDescent="0.25">
      <c r="Y13774" s="766"/>
    </row>
    <row r="13775" spans="25:25" x14ac:dyDescent="0.25">
      <c r="Y13775" s="766"/>
    </row>
    <row r="13776" spans="25:25" x14ac:dyDescent="0.25">
      <c r="Y13776" s="766"/>
    </row>
    <row r="13777" spans="25:25" x14ac:dyDescent="0.25">
      <c r="Y13777" s="766"/>
    </row>
    <row r="13778" spans="25:25" x14ac:dyDescent="0.25">
      <c r="Y13778" s="766"/>
    </row>
    <row r="13779" spans="25:25" x14ac:dyDescent="0.25">
      <c r="Y13779" s="766"/>
    </row>
    <row r="13780" spans="25:25" x14ac:dyDescent="0.25">
      <c r="Y13780" s="766"/>
    </row>
    <row r="13781" spans="25:25" x14ac:dyDescent="0.25">
      <c r="Y13781" s="766"/>
    </row>
    <row r="13782" spans="25:25" x14ac:dyDescent="0.25">
      <c r="Y13782" s="766"/>
    </row>
    <row r="13783" spans="25:25" x14ac:dyDescent="0.25">
      <c r="Y13783" s="766"/>
    </row>
    <row r="13784" spans="25:25" x14ac:dyDescent="0.25">
      <c r="Y13784" s="766"/>
    </row>
    <row r="13785" spans="25:25" x14ac:dyDescent="0.25">
      <c r="Y13785" s="766"/>
    </row>
    <row r="13786" spans="25:25" x14ac:dyDescent="0.25">
      <c r="Y13786" s="766"/>
    </row>
    <row r="13787" spans="25:25" x14ac:dyDescent="0.25">
      <c r="Y13787" s="766"/>
    </row>
    <row r="13788" spans="25:25" x14ac:dyDescent="0.25">
      <c r="Y13788" s="766"/>
    </row>
    <row r="13789" spans="25:25" x14ac:dyDescent="0.25">
      <c r="Y13789" s="766"/>
    </row>
    <row r="13790" spans="25:25" x14ac:dyDescent="0.25">
      <c r="Y13790" s="766"/>
    </row>
    <row r="13791" spans="25:25" x14ac:dyDescent="0.25">
      <c r="Y13791" s="766"/>
    </row>
    <row r="13792" spans="25:25" x14ac:dyDescent="0.25">
      <c r="Y13792" s="766"/>
    </row>
    <row r="13793" spans="25:25" x14ac:dyDescent="0.25">
      <c r="Y13793" s="766"/>
    </row>
    <row r="13794" spans="25:25" x14ac:dyDescent="0.25">
      <c r="Y13794" s="766"/>
    </row>
    <row r="13795" spans="25:25" x14ac:dyDescent="0.25">
      <c r="Y13795" s="766"/>
    </row>
    <row r="13796" spans="25:25" x14ac:dyDescent="0.25">
      <c r="Y13796" s="766"/>
    </row>
    <row r="13797" spans="25:25" x14ac:dyDescent="0.25">
      <c r="Y13797" s="766"/>
    </row>
    <row r="13798" spans="25:25" x14ac:dyDescent="0.25">
      <c r="Y13798" s="766"/>
    </row>
    <row r="13799" spans="25:25" x14ac:dyDescent="0.25">
      <c r="Y13799" s="766"/>
    </row>
    <row r="13800" spans="25:25" x14ac:dyDescent="0.25">
      <c r="Y13800" s="766"/>
    </row>
    <row r="13801" spans="25:25" x14ac:dyDescent="0.25">
      <c r="Y13801" s="766"/>
    </row>
    <row r="13802" spans="25:25" x14ac:dyDescent="0.25">
      <c r="Y13802" s="766"/>
    </row>
    <row r="13803" spans="25:25" x14ac:dyDescent="0.25">
      <c r="Y13803" s="766"/>
    </row>
    <row r="13804" spans="25:25" x14ac:dyDescent="0.25">
      <c r="Y13804" s="766"/>
    </row>
    <row r="13805" spans="25:25" x14ac:dyDescent="0.25">
      <c r="Y13805" s="766"/>
    </row>
    <row r="13806" spans="25:25" x14ac:dyDescent="0.25">
      <c r="Y13806" s="766"/>
    </row>
    <row r="13807" spans="25:25" x14ac:dyDescent="0.25">
      <c r="Y13807" s="766"/>
    </row>
    <row r="13808" spans="25:25" x14ac:dyDescent="0.25">
      <c r="Y13808" s="766"/>
    </row>
    <row r="13809" spans="25:25" x14ac:dyDescent="0.25">
      <c r="Y13809" s="766"/>
    </row>
    <row r="13810" spans="25:25" x14ac:dyDescent="0.25">
      <c r="Y13810" s="766"/>
    </row>
    <row r="13811" spans="25:25" x14ac:dyDescent="0.25">
      <c r="Y13811" s="766"/>
    </row>
    <row r="13812" spans="25:25" x14ac:dyDescent="0.25">
      <c r="Y13812" s="766"/>
    </row>
    <row r="13813" spans="25:25" x14ac:dyDescent="0.25">
      <c r="Y13813" s="766"/>
    </row>
    <row r="13814" spans="25:25" x14ac:dyDescent="0.25">
      <c r="Y13814" s="766"/>
    </row>
    <row r="13815" spans="25:25" x14ac:dyDescent="0.25">
      <c r="Y13815" s="766"/>
    </row>
    <row r="13816" spans="25:25" x14ac:dyDescent="0.25">
      <c r="Y13816" s="766"/>
    </row>
    <row r="13817" spans="25:25" x14ac:dyDescent="0.25">
      <c r="Y13817" s="766"/>
    </row>
    <row r="13818" spans="25:25" x14ac:dyDescent="0.25">
      <c r="Y13818" s="766"/>
    </row>
    <row r="13819" spans="25:25" x14ac:dyDescent="0.25">
      <c r="Y13819" s="766"/>
    </row>
    <row r="13820" spans="25:25" x14ac:dyDescent="0.25">
      <c r="Y13820" s="766"/>
    </row>
    <row r="13821" spans="25:25" x14ac:dyDescent="0.25">
      <c r="Y13821" s="766"/>
    </row>
    <row r="13822" spans="25:25" x14ac:dyDescent="0.25">
      <c r="Y13822" s="766"/>
    </row>
    <row r="13823" spans="25:25" x14ac:dyDescent="0.25">
      <c r="Y13823" s="766"/>
    </row>
    <row r="13824" spans="25:25" x14ac:dyDescent="0.25">
      <c r="Y13824" s="766"/>
    </row>
    <row r="13825" spans="25:25" x14ac:dyDescent="0.25">
      <c r="Y13825" s="766"/>
    </row>
    <row r="13826" spans="25:25" x14ac:dyDescent="0.25">
      <c r="Y13826" s="766"/>
    </row>
    <row r="13827" spans="25:25" x14ac:dyDescent="0.25">
      <c r="Y13827" s="766"/>
    </row>
    <row r="13828" spans="25:25" x14ac:dyDescent="0.25">
      <c r="Y13828" s="766"/>
    </row>
    <row r="13829" spans="25:25" x14ac:dyDescent="0.25">
      <c r="Y13829" s="766"/>
    </row>
    <row r="13830" spans="25:25" x14ac:dyDescent="0.25">
      <c r="Y13830" s="766"/>
    </row>
    <row r="13831" spans="25:25" x14ac:dyDescent="0.25">
      <c r="Y13831" s="766"/>
    </row>
    <row r="13832" spans="25:25" x14ac:dyDescent="0.25">
      <c r="Y13832" s="766"/>
    </row>
    <row r="13833" spans="25:25" x14ac:dyDescent="0.25">
      <c r="Y13833" s="766"/>
    </row>
    <row r="13834" spans="25:25" x14ac:dyDescent="0.25">
      <c r="Y13834" s="766"/>
    </row>
    <row r="13835" spans="25:25" x14ac:dyDescent="0.25">
      <c r="Y13835" s="766"/>
    </row>
    <row r="13836" spans="25:25" x14ac:dyDescent="0.25">
      <c r="Y13836" s="766"/>
    </row>
    <row r="13837" spans="25:25" x14ac:dyDescent="0.25">
      <c r="Y13837" s="766"/>
    </row>
    <row r="13838" spans="25:25" x14ac:dyDescent="0.25">
      <c r="Y13838" s="766"/>
    </row>
    <row r="13839" spans="25:25" x14ac:dyDescent="0.25">
      <c r="Y13839" s="766"/>
    </row>
    <row r="13840" spans="25:25" x14ac:dyDescent="0.25">
      <c r="Y13840" s="766"/>
    </row>
    <row r="13841" spans="25:25" x14ac:dyDescent="0.25">
      <c r="Y13841" s="766"/>
    </row>
    <row r="13842" spans="25:25" x14ac:dyDescent="0.25">
      <c r="Y13842" s="766"/>
    </row>
    <row r="13843" spans="25:25" x14ac:dyDescent="0.25">
      <c r="Y13843" s="766"/>
    </row>
    <row r="13844" spans="25:25" x14ac:dyDescent="0.25">
      <c r="Y13844" s="766"/>
    </row>
    <row r="13845" spans="25:25" x14ac:dyDescent="0.25">
      <c r="Y13845" s="766"/>
    </row>
    <row r="13846" spans="25:25" x14ac:dyDescent="0.25">
      <c r="Y13846" s="766"/>
    </row>
    <row r="13847" spans="25:25" x14ac:dyDescent="0.25">
      <c r="Y13847" s="766"/>
    </row>
    <row r="13848" spans="25:25" x14ac:dyDescent="0.25">
      <c r="Y13848" s="766"/>
    </row>
    <row r="13849" spans="25:25" x14ac:dyDescent="0.25">
      <c r="Y13849" s="766"/>
    </row>
    <row r="13850" spans="25:25" x14ac:dyDescent="0.25">
      <c r="Y13850" s="766"/>
    </row>
    <row r="13851" spans="25:25" x14ac:dyDescent="0.25">
      <c r="Y13851" s="766"/>
    </row>
    <row r="13852" spans="25:25" x14ac:dyDescent="0.25">
      <c r="Y13852" s="766"/>
    </row>
    <row r="13853" spans="25:25" x14ac:dyDescent="0.25">
      <c r="Y13853" s="766"/>
    </row>
    <row r="13854" spans="25:25" x14ac:dyDescent="0.25">
      <c r="Y13854" s="766"/>
    </row>
    <row r="13855" spans="25:25" x14ac:dyDescent="0.25">
      <c r="Y13855" s="766"/>
    </row>
    <row r="13856" spans="25:25" x14ac:dyDescent="0.25">
      <c r="Y13856" s="766"/>
    </row>
    <row r="13857" spans="25:25" x14ac:dyDescent="0.25">
      <c r="Y13857" s="766"/>
    </row>
    <row r="13858" spans="25:25" x14ac:dyDescent="0.25">
      <c r="Y13858" s="766"/>
    </row>
    <row r="13859" spans="25:25" x14ac:dyDescent="0.25">
      <c r="Y13859" s="766"/>
    </row>
    <row r="13860" spans="25:25" x14ac:dyDescent="0.25">
      <c r="Y13860" s="766"/>
    </row>
    <row r="13861" spans="25:25" x14ac:dyDescent="0.25">
      <c r="Y13861" s="766"/>
    </row>
    <row r="13862" spans="25:25" x14ac:dyDescent="0.25">
      <c r="Y13862" s="766"/>
    </row>
    <row r="13863" spans="25:25" x14ac:dyDescent="0.25">
      <c r="Y13863" s="766"/>
    </row>
    <row r="13864" spans="25:25" x14ac:dyDescent="0.25">
      <c r="Y13864" s="766"/>
    </row>
    <row r="13865" spans="25:25" x14ac:dyDescent="0.25">
      <c r="Y13865" s="766"/>
    </row>
    <row r="13866" spans="25:25" x14ac:dyDescent="0.25">
      <c r="Y13866" s="766"/>
    </row>
    <row r="13867" spans="25:25" x14ac:dyDescent="0.25">
      <c r="Y13867" s="766"/>
    </row>
    <row r="13868" spans="25:25" x14ac:dyDescent="0.25">
      <c r="Y13868" s="766"/>
    </row>
    <row r="13869" spans="25:25" x14ac:dyDescent="0.25">
      <c r="Y13869" s="766"/>
    </row>
    <row r="13870" spans="25:25" x14ac:dyDescent="0.25">
      <c r="Y13870" s="766"/>
    </row>
    <row r="13871" spans="25:25" x14ac:dyDescent="0.25">
      <c r="Y13871" s="766"/>
    </row>
    <row r="13872" spans="25:25" x14ac:dyDescent="0.25">
      <c r="Y13872" s="766"/>
    </row>
    <row r="13873" spans="25:25" x14ac:dyDescent="0.25">
      <c r="Y13873" s="766"/>
    </row>
    <row r="13874" spans="25:25" x14ac:dyDescent="0.25">
      <c r="Y13874" s="766"/>
    </row>
    <row r="13875" spans="25:25" x14ac:dyDescent="0.25">
      <c r="Y13875" s="766"/>
    </row>
    <row r="13876" spans="25:25" x14ac:dyDescent="0.25">
      <c r="Y13876" s="766"/>
    </row>
    <row r="13877" spans="25:25" x14ac:dyDescent="0.25">
      <c r="Y13877" s="766"/>
    </row>
    <row r="13878" spans="25:25" x14ac:dyDescent="0.25">
      <c r="Y13878" s="766"/>
    </row>
    <row r="13879" spans="25:25" x14ac:dyDescent="0.25">
      <c r="Y13879" s="766"/>
    </row>
    <row r="13880" spans="25:25" x14ac:dyDescent="0.25">
      <c r="Y13880" s="766"/>
    </row>
    <row r="13881" spans="25:25" x14ac:dyDescent="0.25">
      <c r="Y13881" s="766"/>
    </row>
    <row r="13882" spans="25:25" x14ac:dyDescent="0.25">
      <c r="Y13882" s="766"/>
    </row>
    <row r="13883" spans="25:25" x14ac:dyDescent="0.25">
      <c r="Y13883" s="766"/>
    </row>
    <row r="13884" spans="25:25" x14ac:dyDescent="0.25">
      <c r="Y13884" s="766"/>
    </row>
    <row r="13885" spans="25:25" x14ac:dyDescent="0.25">
      <c r="Y13885" s="766"/>
    </row>
    <row r="13886" spans="25:25" x14ac:dyDescent="0.25">
      <c r="Y13886" s="766"/>
    </row>
    <row r="13887" spans="25:25" x14ac:dyDescent="0.25">
      <c r="Y13887" s="766"/>
    </row>
    <row r="13888" spans="25:25" x14ac:dyDescent="0.25">
      <c r="Y13888" s="766"/>
    </row>
    <row r="13889" spans="25:25" x14ac:dyDescent="0.25">
      <c r="Y13889" s="766"/>
    </row>
    <row r="13890" spans="25:25" x14ac:dyDescent="0.25">
      <c r="Y13890" s="766"/>
    </row>
    <row r="13891" spans="25:25" x14ac:dyDescent="0.25">
      <c r="Y13891" s="766"/>
    </row>
    <row r="13892" spans="25:25" x14ac:dyDescent="0.25">
      <c r="Y13892" s="766"/>
    </row>
    <row r="13893" spans="25:25" x14ac:dyDescent="0.25">
      <c r="Y13893" s="766"/>
    </row>
    <row r="13894" spans="25:25" x14ac:dyDescent="0.25">
      <c r="Y13894" s="766"/>
    </row>
    <row r="13895" spans="25:25" x14ac:dyDescent="0.25">
      <c r="Y13895" s="766"/>
    </row>
    <row r="13896" spans="25:25" x14ac:dyDescent="0.25">
      <c r="Y13896" s="766"/>
    </row>
    <row r="13897" spans="25:25" x14ac:dyDescent="0.25">
      <c r="Y13897" s="766"/>
    </row>
    <row r="13898" spans="25:25" x14ac:dyDescent="0.25">
      <c r="Y13898" s="766"/>
    </row>
    <row r="13899" spans="25:25" x14ac:dyDescent="0.25">
      <c r="Y13899" s="766"/>
    </row>
    <row r="13900" spans="25:25" x14ac:dyDescent="0.25">
      <c r="Y13900" s="766"/>
    </row>
    <row r="13901" spans="25:25" x14ac:dyDescent="0.25">
      <c r="Y13901" s="766"/>
    </row>
    <row r="13902" spans="25:25" x14ac:dyDescent="0.25">
      <c r="Y13902" s="766"/>
    </row>
    <row r="13903" spans="25:25" x14ac:dyDescent="0.25">
      <c r="Y13903" s="766"/>
    </row>
    <row r="13904" spans="25:25" x14ac:dyDescent="0.25">
      <c r="Y13904" s="766"/>
    </row>
    <row r="13905" spans="25:25" x14ac:dyDescent="0.25">
      <c r="Y13905" s="766"/>
    </row>
    <row r="13906" spans="25:25" x14ac:dyDescent="0.25">
      <c r="Y13906" s="766"/>
    </row>
    <row r="13907" spans="25:25" x14ac:dyDescent="0.25">
      <c r="Y13907" s="766"/>
    </row>
    <row r="13908" spans="25:25" x14ac:dyDescent="0.25">
      <c r="Y13908" s="766"/>
    </row>
    <row r="13909" spans="25:25" x14ac:dyDescent="0.25">
      <c r="Y13909" s="766"/>
    </row>
    <row r="13910" spans="25:25" x14ac:dyDescent="0.25">
      <c r="Y13910" s="766"/>
    </row>
    <row r="13911" spans="25:25" x14ac:dyDescent="0.25">
      <c r="Y13911" s="766"/>
    </row>
    <row r="13912" spans="25:25" x14ac:dyDescent="0.25">
      <c r="Y13912" s="766"/>
    </row>
    <row r="13913" spans="25:25" x14ac:dyDescent="0.25">
      <c r="Y13913" s="766"/>
    </row>
    <row r="13914" spans="25:25" x14ac:dyDescent="0.25">
      <c r="Y13914" s="766"/>
    </row>
    <row r="13915" spans="25:25" x14ac:dyDescent="0.25">
      <c r="Y13915" s="766"/>
    </row>
    <row r="13916" spans="25:25" x14ac:dyDescent="0.25">
      <c r="Y13916" s="766"/>
    </row>
    <row r="13917" spans="25:25" x14ac:dyDescent="0.25">
      <c r="Y13917" s="766"/>
    </row>
    <row r="13918" spans="25:25" x14ac:dyDescent="0.25">
      <c r="Y13918" s="766"/>
    </row>
    <row r="13919" spans="25:25" x14ac:dyDescent="0.25">
      <c r="Y13919" s="766"/>
    </row>
    <row r="13920" spans="25:25" x14ac:dyDescent="0.25">
      <c r="Y13920" s="766"/>
    </row>
    <row r="13921" spans="25:25" x14ac:dyDescent="0.25">
      <c r="Y13921" s="766"/>
    </row>
    <row r="13922" spans="25:25" x14ac:dyDescent="0.25">
      <c r="Y13922" s="766"/>
    </row>
    <row r="13923" spans="25:25" x14ac:dyDescent="0.25">
      <c r="Y13923" s="766"/>
    </row>
    <row r="13924" spans="25:25" x14ac:dyDescent="0.25">
      <c r="Y13924" s="766"/>
    </row>
    <row r="13925" spans="25:25" x14ac:dyDescent="0.25">
      <c r="Y13925" s="766"/>
    </row>
    <row r="13926" spans="25:25" x14ac:dyDescent="0.25">
      <c r="Y13926" s="766"/>
    </row>
    <row r="13927" spans="25:25" x14ac:dyDescent="0.25">
      <c r="Y13927" s="766"/>
    </row>
    <row r="13928" spans="25:25" x14ac:dyDescent="0.25">
      <c r="Y13928" s="766"/>
    </row>
    <row r="13929" spans="25:25" x14ac:dyDescent="0.25">
      <c r="Y13929" s="766"/>
    </row>
    <row r="13930" spans="25:25" x14ac:dyDescent="0.25">
      <c r="Y13930" s="766"/>
    </row>
    <row r="13931" spans="25:25" x14ac:dyDescent="0.25">
      <c r="Y13931" s="766"/>
    </row>
    <row r="13932" spans="25:25" x14ac:dyDescent="0.25">
      <c r="Y13932" s="766"/>
    </row>
    <row r="13933" spans="25:25" x14ac:dyDescent="0.25">
      <c r="Y13933" s="766"/>
    </row>
    <row r="13934" spans="25:25" x14ac:dyDescent="0.25">
      <c r="Y13934" s="766"/>
    </row>
    <row r="13935" spans="25:25" x14ac:dyDescent="0.25">
      <c r="Y13935" s="766"/>
    </row>
    <row r="13936" spans="25:25" x14ac:dyDescent="0.25">
      <c r="Y13936" s="766"/>
    </row>
    <row r="13937" spans="25:25" x14ac:dyDescent="0.25">
      <c r="Y13937" s="766"/>
    </row>
    <row r="13938" spans="25:25" x14ac:dyDescent="0.25">
      <c r="Y13938" s="766"/>
    </row>
    <row r="13939" spans="25:25" x14ac:dyDescent="0.25">
      <c r="Y13939" s="766"/>
    </row>
    <row r="13940" spans="25:25" x14ac:dyDescent="0.25">
      <c r="Y13940" s="766"/>
    </row>
    <row r="13941" spans="25:25" x14ac:dyDescent="0.25">
      <c r="Y13941" s="766"/>
    </row>
    <row r="13942" spans="25:25" x14ac:dyDescent="0.25">
      <c r="Y13942" s="766"/>
    </row>
    <row r="13943" spans="25:25" x14ac:dyDescent="0.25">
      <c r="Y13943" s="766"/>
    </row>
    <row r="13944" spans="25:25" x14ac:dyDescent="0.25">
      <c r="Y13944" s="766"/>
    </row>
    <row r="13945" spans="25:25" x14ac:dyDescent="0.25">
      <c r="Y13945" s="766"/>
    </row>
    <row r="13946" spans="25:25" x14ac:dyDescent="0.25">
      <c r="Y13946" s="766"/>
    </row>
    <row r="13947" spans="25:25" x14ac:dyDescent="0.25">
      <c r="Y13947" s="766"/>
    </row>
    <row r="13948" spans="25:25" x14ac:dyDescent="0.25">
      <c r="Y13948" s="766"/>
    </row>
    <row r="13949" spans="25:25" x14ac:dyDescent="0.25">
      <c r="Y13949" s="766"/>
    </row>
    <row r="13950" spans="25:25" x14ac:dyDescent="0.25">
      <c r="Y13950" s="766"/>
    </row>
    <row r="13951" spans="25:25" x14ac:dyDescent="0.25">
      <c r="Y13951" s="766"/>
    </row>
    <row r="13952" spans="25:25" x14ac:dyDescent="0.25">
      <c r="Y13952" s="766"/>
    </row>
    <row r="13953" spans="25:25" x14ac:dyDescent="0.25">
      <c r="Y13953" s="766"/>
    </row>
    <row r="13954" spans="25:25" x14ac:dyDescent="0.25">
      <c r="Y13954" s="766"/>
    </row>
    <row r="13955" spans="25:25" x14ac:dyDescent="0.25">
      <c r="Y13955" s="766"/>
    </row>
    <row r="13956" spans="25:25" x14ac:dyDescent="0.25">
      <c r="Y13956" s="766"/>
    </row>
    <row r="13957" spans="25:25" x14ac:dyDescent="0.25">
      <c r="Y13957" s="766"/>
    </row>
    <row r="13958" spans="25:25" x14ac:dyDescent="0.25">
      <c r="Y13958" s="766"/>
    </row>
    <row r="13959" spans="25:25" x14ac:dyDescent="0.25">
      <c r="Y13959" s="766"/>
    </row>
    <row r="13960" spans="25:25" x14ac:dyDescent="0.25">
      <c r="Y13960" s="766"/>
    </row>
    <row r="13961" spans="25:25" x14ac:dyDescent="0.25">
      <c r="Y13961" s="766"/>
    </row>
    <row r="13962" spans="25:25" x14ac:dyDescent="0.25">
      <c r="Y13962" s="766"/>
    </row>
    <row r="13963" spans="25:25" x14ac:dyDescent="0.25">
      <c r="Y13963" s="766"/>
    </row>
    <row r="13964" spans="25:25" x14ac:dyDescent="0.25">
      <c r="Y13964" s="766"/>
    </row>
    <row r="13965" spans="25:25" x14ac:dyDescent="0.25">
      <c r="Y13965" s="766"/>
    </row>
    <row r="13966" spans="25:25" x14ac:dyDescent="0.25">
      <c r="Y13966" s="766"/>
    </row>
    <row r="13967" spans="25:25" x14ac:dyDescent="0.25">
      <c r="Y13967" s="766"/>
    </row>
    <row r="13968" spans="25:25" x14ac:dyDescent="0.25">
      <c r="Y13968" s="766"/>
    </row>
    <row r="13969" spans="25:25" x14ac:dyDescent="0.25">
      <c r="Y13969" s="766"/>
    </row>
    <row r="13970" spans="25:25" x14ac:dyDescent="0.25">
      <c r="Y13970" s="766"/>
    </row>
    <row r="13971" spans="25:25" x14ac:dyDescent="0.25">
      <c r="Y13971" s="766"/>
    </row>
    <row r="13972" spans="25:25" x14ac:dyDescent="0.25">
      <c r="Y13972" s="766"/>
    </row>
    <row r="13973" spans="25:25" x14ac:dyDescent="0.25">
      <c r="Y13973" s="766"/>
    </row>
    <row r="13974" spans="25:25" x14ac:dyDescent="0.25">
      <c r="Y13974" s="766"/>
    </row>
    <row r="13975" spans="25:25" x14ac:dyDescent="0.25">
      <c r="Y13975" s="766"/>
    </row>
    <row r="13976" spans="25:25" x14ac:dyDescent="0.25">
      <c r="Y13976" s="766"/>
    </row>
    <row r="13977" spans="25:25" x14ac:dyDescent="0.25">
      <c r="Y13977" s="766"/>
    </row>
    <row r="13978" spans="25:25" x14ac:dyDescent="0.25">
      <c r="Y13978" s="766"/>
    </row>
    <row r="13979" spans="25:25" x14ac:dyDescent="0.25">
      <c r="Y13979" s="766"/>
    </row>
    <row r="13980" spans="25:25" x14ac:dyDescent="0.25">
      <c r="Y13980" s="766"/>
    </row>
    <row r="13981" spans="25:25" x14ac:dyDescent="0.25">
      <c r="Y13981" s="766"/>
    </row>
    <row r="13982" spans="25:25" x14ac:dyDescent="0.25">
      <c r="Y13982" s="766"/>
    </row>
    <row r="13983" spans="25:25" x14ac:dyDescent="0.25">
      <c r="Y13983" s="766"/>
    </row>
    <row r="13984" spans="25:25" x14ac:dyDescent="0.25">
      <c r="Y13984" s="766"/>
    </row>
    <row r="13985" spans="25:25" x14ac:dyDescent="0.25">
      <c r="Y13985" s="766"/>
    </row>
    <row r="13986" spans="25:25" x14ac:dyDescent="0.25">
      <c r="Y13986" s="766"/>
    </row>
    <row r="13987" spans="25:25" x14ac:dyDescent="0.25">
      <c r="Y13987" s="766"/>
    </row>
    <row r="13988" spans="25:25" x14ac:dyDescent="0.25">
      <c r="Y13988" s="766"/>
    </row>
    <row r="13989" spans="25:25" x14ac:dyDescent="0.25">
      <c r="Y13989" s="766"/>
    </row>
    <row r="13990" spans="25:25" x14ac:dyDescent="0.25">
      <c r="Y13990" s="766"/>
    </row>
    <row r="13991" spans="25:25" x14ac:dyDescent="0.25">
      <c r="Y13991" s="766"/>
    </row>
    <row r="13992" spans="25:25" x14ac:dyDescent="0.25">
      <c r="Y13992" s="766"/>
    </row>
    <row r="13993" spans="25:25" x14ac:dyDescent="0.25">
      <c r="Y13993" s="766"/>
    </row>
    <row r="13994" spans="25:25" x14ac:dyDescent="0.25">
      <c r="Y13994" s="766"/>
    </row>
    <row r="13995" spans="25:25" x14ac:dyDescent="0.25">
      <c r="Y13995" s="766"/>
    </row>
    <row r="13996" spans="25:25" x14ac:dyDescent="0.25">
      <c r="Y13996" s="766"/>
    </row>
    <row r="13997" spans="25:25" x14ac:dyDescent="0.25">
      <c r="Y13997" s="766"/>
    </row>
    <row r="13998" spans="25:25" x14ac:dyDescent="0.25">
      <c r="Y13998" s="766"/>
    </row>
    <row r="13999" spans="25:25" x14ac:dyDescent="0.25">
      <c r="Y13999" s="766"/>
    </row>
    <row r="14000" spans="25:25" x14ac:dyDescent="0.25">
      <c r="Y14000" s="766"/>
    </row>
    <row r="14001" spans="25:25" x14ac:dyDescent="0.25">
      <c r="Y14001" s="766"/>
    </row>
    <row r="14002" spans="25:25" x14ac:dyDescent="0.25">
      <c r="Y14002" s="766"/>
    </row>
    <row r="14003" spans="25:25" x14ac:dyDescent="0.25">
      <c r="Y14003" s="766"/>
    </row>
    <row r="14004" spans="25:25" x14ac:dyDescent="0.25">
      <c r="Y14004" s="766"/>
    </row>
    <row r="14005" spans="25:25" x14ac:dyDescent="0.25">
      <c r="Y14005" s="766"/>
    </row>
    <row r="14006" spans="25:25" x14ac:dyDescent="0.25">
      <c r="Y14006" s="766"/>
    </row>
    <row r="14007" spans="25:25" x14ac:dyDescent="0.25">
      <c r="Y14007" s="766"/>
    </row>
    <row r="14008" spans="25:25" x14ac:dyDescent="0.25">
      <c r="Y14008" s="766"/>
    </row>
    <row r="14009" spans="25:25" x14ac:dyDescent="0.25">
      <c r="Y14009" s="766"/>
    </row>
    <row r="14010" spans="25:25" x14ac:dyDescent="0.25">
      <c r="Y14010" s="766"/>
    </row>
    <row r="14011" spans="25:25" x14ac:dyDescent="0.25">
      <c r="Y14011" s="766"/>
    </row>
    <row r="14012" spans="25:25" x14ac:dyDescent="0.25">
      <c r="Y14012" s="766"/>
    </row>
    <row r="14013" spans="25:25" x14ac:dyDescent="0.25">
      <c r="Y14013" s="766"/>
    </row>
    <row r="14014" spans="25:25" x14ac:dyDescent="0.25">
      <c r="Y14014" s="766"/>
    </row>
    <row r="14015" spans="25:25" x14ac:dyDescent="0.25">
      <c r="Y14015" s="766"/>
    </row>
    <row r="14016" spans="25:25" x14ac:dyDescent="0.25">
      <c r="Y14016" s="766"/>
    </row>
    <row r="14017" spans="25:25" x14ac:dyDescent="0.25">
      <c r="Y14017" s="766"/>
    </row>
    <row r="14018" spans="25:25" x14ac:dyDescent="0.25">
      <c r="Y14018" s="766"/>
    </row>
    <row r="14019" spans="25:25" x14ac:dyDescent="0.25">
      <c r="Y14019" s="766"/>
    </row>
    <row r="14020" spans="25:25" x14ac:dyDescent="0.25">
      <c r="Y14020" s="766"/>
    </row>
    <row r="14021" spans="25:25" x14ac:dyDescent="0.25">
      <c r="Y14021" s="766"/>
    </row>
    <row r="14022" spans="25:25" x14ac:dyDescent="0.25">
      <c r="Y14022" s="766"/>
    </row>
    <row r="14023" spans="25:25" x14ac:dyDescent="0.25">
      <c r="Y14023" s="766"/>
    </row>
    <row r="14024" spans="25:25" x14ac:dyDescent="0.25">
      <c r="Y14024" s="766"/>
    </row>
    <row r="14025" spans="25:25" x14ac:dyDescent="0.25">
      <c r="Y14025" s="766"/>
    </row>
    <row r="14026" spans="25:25" x14ac:dyDescent="0.25">
      <c r="Y14026" s="766"/>
    </row>
    <row r="14027" spans="25:25" x14ac:dyDescent="0.25">
      <c r="Y14027" s="766"/>
    </row>
    <row r="14028" spans="25:25" x14ac:dyDescent="0.25">
      <c r="Y14028" s="766"/>
    </row>
    <row r="14029" spans="25:25" x14ac:dyDescent="0.25">
      <c r="Y14029" s="766"/>
    </row>
    <row r="14030" spans="25:25" x14ac:dyDescent="0.25">
      <c r="Y14030" s="766"/>
    </row>
    <row r="14031" spans="25:25" x14ac:dyDescent="0.25">
      <c r="Y14031" s="766"/>
    </row>
    <row r="14032" spans="25:25" x14ac:dyDescent="0.25">
      <c r="Y14032" s="766"/>
    </row>
    <row r="14033" spans="25:25" x14ac:dyDescent="0.25">
      <c r="Y14033" s="766"/>
    </row>
    <row r="14034" spans="25:25" x14ac:dyDescent="0.25">
      <c r="Y14034" s="766"/>
    </row>
    <row r="14035" spans="25:25" x14ac:dyDescent="0.25">
      <c r="Y14035" s="766"/>
    </row>
    <row r="14036" spans="25:25" x14ac:dyDescent="0.25">
      <c r="Y14036" s="766"/>
    </row>
    <row r="14037" spans="25:25" x14ac:dyDescent="0.25">
      <c r="Y14037" s="766"/>
    </row>
    <row r="14038" spans="25:25" x14ac:dyDescent="0.25">
      <c r="Y14038" s="766"/>
    </row>
    <row r="14039" spans="25:25" x14ac:dyDescent="0.25">
      <c r="Y14039" s="766"/>
    </row>
    <row r="14040" spans="25:25" x14ac:dyDescent="0.25">
      <c r="Y14040" s="766"/>
    </row>
    <row r="14041" spans="25:25" x14ac:dyDescent="0.25">
      <c r="Y14041" s="766"/>
    </row>
    <row r="14042" spans="25:25" x14ac:dyDescent="0.25">
      <c r="Y14042" s="766"/>
    </row>
    <row r="14043" spans="25:25" x14ac:dyDescent="0.25">
      <c r="Y14043" s="766"/>
    </row>
    <row r="14044" spans="25:25" x14ac:dyDescent="0.25">
      <c r="Y14044" s="766"/>
    </row>
    <row r="14045" spans="25:25" x14ac:dyDescent="0.25">
      <c r="Y14045" s="766"/>
    </row>
    <row r="14046" spans="25:25" x14ac:dyDescent="0.25">
      <c r="Y14046" s="766"/>
    </row>
    <row r="14047" spans="25:25" x14ac:dyDescent="0.25">
      <c r="Y14047" s="766"/>
    </row>
    <row r="14048" spans="25:25" x14ac:dyDescent="0.25">
      <c r="Y14048" s="766"/>
    </row>
    <row r="14049" spans="25:25" x14ac:dyDescent="0.25">
      <c r="Y14049" s="766"/>
    </row>
    <row r="14050" spans="25:25" x14ac:dyDescent="0.25">
      <c r="Y14050" s="766"/>
    </row>
    <row r="14051" spans="25:25" x14ac:dyDescent="0.25">
      <c r="Y14051" s="766"/>
    </row>
    <row r="14052" spans="25:25" x14ac:dyDescent="0.25">
      <c r="Y14052" s="766"/>
    </row>
    <row r="14053" spans="25:25" x14ac:dyDescent="0.25">
      <c r="Y14053" s="766"/>
    </row>
    <row r="14054" spans="25:25" x14ac:dyDescent="0.25">
      <c r="Y14054" s="766"/>
    </row>
    <row r="14055" spans="25:25" x14ac:dyDescent="0.25">
      <c r="Y14055" s="766"/>
    </row>
    <row r="14056" spans="25:25" x14ac:dyDescent="0.25">
      <c r="Y14056" s="766"/>
    </row>
    <row r="14057" spans="25:25" x14ac:dyDescent="0.25">
      <c r="Y14057" s="766"/>
    </row>
    <row r="14058" spans="25:25" x14ac:dyDescent="0.25">
      <c r="Y14058" s="766"/>
    </row>
    <row r="14059" spans="25:25" x14ac:dyDescent="0.25">
      <c r="Y14059" s="766"/>
    </row>
    <row r="14060" spans="25:25" x14ac:dyDescent="0.25">
      <c r="Y14060" s="766"/>
    </row>
    <row r="14061" spans="25:25" x14ac:dyDescent="0.25">
      <c r="Y14061" s="766"/>
    </row>
    <row r="14062" spans="25:25" x14ac:dyDescent="0.25">
      <c r="Y14062" s="766"/>
    </row>
    <row r="14063" spans="25:25" x14ac:dyDescent="0.25">
      <c r="Y14063" s="766"/>
    </row>
    <row r="14064" spans="25:25" x14ac:dyDescent="0.25">
      <c r="Y14064" s="766"/>
    </row>
    <row r="14065" spans="25:25" x14ac:dyDescent="0.25">
      <c r="Y14065" s="766"/>
    </row>
    <row r="14066" spans="25:25" x14ac:dyDescent="0.25">
      <c r="Y14066" s="766"/>
    </row>
    <row r="14067" spans="25:25" x14ac:dyDescent="0.25">
      <c r="Y14067" s="766"/>
    </row>
    <row r="14068" spans="25:25" x14ac:dyDescent="0.25">
      <c r="Y14068" s="766"/>
    </row>
    <row r="14069" spans="25:25" x14ac:dyDescent="0.25">
      <c r="Y14069" s="766"/>
    </row>
    <row r="14070" spans="25:25" x14ac:dyDescent="0.25">
      <c r="Y14070" s="766"/>
    </row>
    <row r="14071" spans="25:25" x14ac:dyDescent="0.25">
      <c r="Y14071" s="766"/>
    </row>
    <row r="14072" spans="25:25" x14ac:dyDescent="0.25">
      <c r="Y14072" s="766"/>
    </row>
    <row r="14073" spans="25:25" x14ac:dyDescent="0.25">
      <c r="Y14073" s="766"/>
    </row>
    <row r="14074" spans="25:25" x14ac:dyDescent="0.25">
      <c r="Y14074" s="766"/>
    </row>
    <row r="14075" spans="25:25" x14ac:dyDescent="0.25">
      <c r="Y14075" s="766"/>
    </row>
    <row r="14076" spans="25:25" x14ac:dyDescent="0.25">
      <c r="Y14076" s="766"/>
    </row>
    <row r="14077" spans="25:25" x14ac:dyDescent="0.25">
      <c r="Y14077" s="766"/>
    </row>
    <row r="14078" spans="25:25" x14ac:dyDescent="0.25">
      <c r="Y14078" s="766"/>
    </row>
    <row r="14079" spans="25:25" x14ac:dyDescent="0.25">
      <c r="Y14079" s="766"/>
    </row>
    <row r="14080" spans="25:25" x14ac:dyDescent="0.25">
      <c r="Y14080" s="766"/>
    </row>
    <row r="14081" spans="25:25" x14ac:dyDescent="0.25">
      <c r="Y14081" s="766"/>
    </row>
    <row r="14082" spans="25:25" x14ac:dyDescent="0.25">
      <c r="Y14082" s="766"/>
    </row>
    <row r="14083" spans="25:25" x14ac:dyDescent="0.25">
      <c r="Y14083" s="766"/>
    </row>
    <row r="14084" spans="25:25" x14ac:dyDescent="0.25">
      <c r="Y14084" s="766"/>
    </row>
    <row r="14085" spans="25:25" x14ac:dyDescent="0.25">
      <c r="Y14085" s="766"/>
    </row>
    <row r="14086" spans="25:25" x14ac:dyDescent="0.25">
      <c r="Y14086" s="766"/>
    </row>
    <row r="14087" spans="25:25" x14ac:dyDescent="0.25">
      <c r="Y14087" s="766"/>
    </row>
    <row r="14088" spans="25:25" x14ac:dyDescent="0.25">
      <c r="Y14088" s="766"/>
    </row>
    <row r="14089" spans="25:25" x14ac:dyDescent="0.25">
      <c r="Y14089" s="766"/>
    </row>
    <row r="14090" spans="25:25" x14ac:dyDescent="0.25">
      <c r="Y14090" s="766"/>
    </row>
    <row r="14091" spans="25:25" x14ac:dyDescent="0.25">
      <c r="Y14091" s="766"/>
    </row>
    <row r="14092" spans="25:25" x14ac:dyDescent="0.25">
      <c r="Y14092" s="766"/>
    </row>
    <row r="14093" spans="25:25" x14ac:dyDescent="0.25">
      <c r="Y14093" s="766"/>
    </row>
    <row r="14094" spans="25:25" x14ac:dyDescent="0.25">
      <c r="Y14094" s="766"/>
    </row>
    <row r="14095" spans="25:25" x14ac:dyDescent="0.25">
      <c r="Y14095" s="766"/>
    </row>
    <row r="14096" spans="25:25" x14ac:dyDescent="0.25">
      <c r="Y14096" s="766"/>
    </row>
    <row r="14097" spans="25:25" x14ac:dyDescent="0.25">
      <c r="Y14097" s="766"/>
    </row>
    <row r="14098" spans="25:25" x14ac:dyDescent="0.25">
      <c r="Y14098" s="766"/>
    </row>
    <row r="14099" spans="25:25" x14ac:dyDescent="0.25">
      <c r="Y14099" s="766"/>
    </row>
    <row r="14100" spans="25:25" x14ac:dyDescent="0.25">
      <c r="Y14100" s="766"/>
    </row>
    <row r="14101" spans="25:25" x14ac:dyDescent="0.25">
      <c r="Y14101" s="766"/>
    </row>
    <row r="14102" spans="25:25" x14ac:dyDescent="0.25">
      <c r="Y14102" s="766"/>
    </row>
    <row r="14103" spans="25:25" x14ac:dyDescent="0.25">
      <c r="Y14103" s="766"/>
    </row>
    <row r="14104" spans="25:25" x14ac:dyDescent="0.25">
      <c r="Y14104" s="766"/>
    </row>
    <row r="14105" spans="25:25" x14ac:dyDescent="0.25">
      <c r="Y14105" s="766"/>
    </row>
    <row r="14106" spans="25:25" x14ac:dyDescent="0.25">
      <c r="Y14106" s="766"/>
    </row>
    <row r="14107" spans="25:25" x14ac:dyDescent="0.25">
      <c r="Y14107" s="766"/>
    </row>
    <row r="14108" spans="25:25" x14ac:dyDescent="0.25">
      <c r="Y14108" s="766"/>
    </row>
    <row r="14109" spans="25:25" x14ac:dyDescent="0.25">
      <c r="Y14109" s="766"/>
    </row>
    <row r="14110" spans="25:25" x14ac:dyDescent="0.25">
      <c r="Y14110" s="766"/>
    </row>
    <row r="14111" spans="25:25" x14ac:dyDescent="0.25">
      <c r="Y14111" s="766"/>
    </row>
    <row r="14112" spans="25:25" x14ac:dyDescent="0.25">
      <c r="Y14112" s="766"/>
    </row>
    <row r="14113" spans="25:25" x14ac:dyDescent="0.25">
      <c r="Y14113" s="766"/>
    </row>
    <row r="14114" spans="25:25" x14ac:dyDescent="0.25">
      <c r="Y14114" s="766"/>
    </row>
    <row r="14115" spans="25:25" x14ac:dyDescent="0.25">
      <c r="Y14115" s="766"/>
    </row>
    <row r="14116" spans="25:25" x14ac:dyDescent="0.25">
      <c r="Y14116" s="766"/>
    </row>
    <row r="14117" spans="25:25" x14ac:dyDescent="0.25">
      <c r="Y14117" s="766"/>
    </row>
    <row r="14118" spans="25:25" x14ac:dyDescent="0.25">
      <c r="Y14118" s="766"/>
    </row>
    <row r="14119" spans="25:25" x14ac:dyDescent="0.25">
      <c r="Y14119" s="766"/>
    </row>
    <row r="14120" spans="25:25" x14ac:dyDescent="0.25">
      <c r="Y14120" s="766"/>
    </row>
    <row r="14121" spans="25:25" x14ac:dyDescent="0.25">
      <c r="Y14121" s="766"/>
    </row>
    <row r="14122" spans="25:25" x14ac:dyDescent="0.25">
      <c r="Y14122" s="766"/>
    </row>
    <row r="14123" spans="25:25" x14ac:dyDescent="0.25">
      <c r="Y14123" s="766"/>
    </row>
    <row r="14124" spans="25:25" x14ac:dyDescent="0.25">
      <c r="Y14124" s="766"/>
    </row>
    <row r="14125" spans="25:25" x14ac:dyDescent="0.25">
      <c r="Y14125" s="766"/>
    </row>
    <row r="14126" spans="25:25" x14ac:dyDescent="0.25">
      <c r="Y14126" s="766"/>
    </row>
    <row r="14127" spans="25:25" x14ac:dyDescent="0.25">
      <c r="Y14127" s="766"/>
    </row>
    <row r="14128" spans="25:25" x14ac:dyDescent="0.25">
      <c r="Y14128" s="766"/>
    </row>
    <row r="14129" spans="25:25" x14ac:dyDescent="0.25">
      <c r="Y14129" s="766"/>
    </row>
    <row r="14130" spans="25:25" x14ac:dyDescent="0.25">
      <c r="Y14130" s="766"/>
    </row>
    <row r="14131" spans="25:25" x14ac:dyDescent="0.25">
      <c r="Y14131" s="766"/>
    </row>
    <row r="14132" spans="25:25" x14ac:dyDescent="0.25">
      <c r="Y14132" s="766"/>
    </row>
    <row r="14133" spans="25:25" x14ac:dyDescent="0.25">
      <c r="Y14133" s="766"/>
    </row>
    <row r="14134" spans="25:25" x14ac:dyDescent="0.25">
      <c r="Y14134" s="766"/>
    </row>
    <row r="14135" spans="25:25" x14ac:dyDescent="0.25">
      <c r="Y14135" s="766"/>
    </row>
    <row r="14136" spans="25:25" x14ac:dyDescent="0.25">
      <c r="Y14136" s="766"/>
    </row>
    <row r="14137" spans="25:25" x14ac:dyDescent="0.25">
      <c r="Y14137" s="766"/>
    </row>
    <row r="14138" spans="25:25" x14ac:dyDescent="0.25">
      <c r="Y14138" s="766"/>
    </row>
    <row r="14139" spans="25:25" x14ac:dyDescent="0.25">
      <c r="Y14139" s="766"/>
    </row>
    <row r="14140" spans="25:25" x14ac:dyDescent="0.25">
      <c r="Y14140" s="766"/>
    </row>
    <row r="14141" spans="25:25" x14ac:dyDescent="0.25">
      <c r="Y14141" s="766"/>
    </row>
    <row r="14142" spans="25:25" x14ac:dyDescent="0.25">
      <c r="Y14142" s="766"/>
    </row>
    <row r="14143" spans="25:25" x14ac:dyDescent="0.25">
      <c r="Y14143" s="766"/>
    </row>
    <row r="14144" spans="25:25" x14ac:dyDescent="0.25">
      <c r="Y14144" s="766"/>
    </row>
    <row r="14145" spans="25:25" x14ac:dyDescent="0.25">
      <c r="Y14145" s="766"/>
    </row>
    <row r="14146" spans="25:25" x14ac:dyDescent="0.25">
      <c r="Y14146" s="766"/>
    </row>
    <row r="14147" spans="25:25" x14ac:dyDescent="0.25">
      <c r="Y14147" s="766"/>
    </row>
    <row r="14148" spans="25:25" x14ac:dyDescent="0.25">
      <c r="Y14148" s="766"/>
    </row>
    <row r="14149" spans="25:25" x14ac:dyDescent="0.25">
      <c r="Y14149" s="766"/>
    </row>
    <row r="14150" spans="25:25" x14ac:dyDescent="0.25">
      <c r="Y14150" s="766"/>
    </row>
    <row r="14151" spans="25:25" x14ac:dyDescent="0.25">
      <c r="Y14151" s="766"/>
    </row>
    <row r="14152" spans="25:25" x14ac:dyDescent="0.25">
      <c r="Y14152" s="766"/>
    </row>
    <row r="14153" spans="25:25" x14ac:dyDescent="0.25">
      <c r="Y14153" s="766"/>
    </row>
    <row r="14154" spans="25:25" x14ac:dyDescent="0.25">
      <c r="Y14154" s="766"/>
    </row>
    <row r="14155" spans="25:25" x14ac:dyDescent="0.25">
      <c r="Y14155" s="766"/>
    </row>
    <row r="14156" spans="25:25" x14ac:dyDescent="0.25">
      <c r="Y14156" s="766"/>
    </row>
    <row r="14157" spans="25:25" x14ac:dyDescent="0.25">
      <c r="Y14157" s="766"/>
    </row>
    <row r="14158" spans="25:25" x14ac:dyDescent="0.25">
      <c r="Y14158" s="766"/>
    </row>
    <row r="14159" spans="25:25" x14ac:dyDescent="0.25">
      <c r="Y14159" s="766"/>
    </row>
    <row r="14160" spans="25:25" x14ac:dyDescent="0.25">
      <c r="Y14160" s="766"/>
    </row>
    <row r="14161" spans="25:25" x14ac:dyDescent="0.25">
      <c r="Y14161" s="766"/>
    </row>
    <row r="14162" spans="25:25" x14ac:dyDescent="0.25">
      <c r="Y14162" s="766"/>
    </row>
    <row r="14163" spans="25:25" x14ac:dyDescent="0.25">
      <c r="Y14163" s="766"/>
    </row>
    <row r="14164" spans="25:25" x14ac:dyDescent="0.25">
      <c r="Y14164" s="766"/>
    </row>
    <row r="14165" spans="25:25" x14ac:dyDescent="0.25">
      <c r="Y14165" s="766"/>
    </row>
    <row r="14166" spans="25:25" x14ac:dyDescent="0.25">
      <c r="Y14166" s="766"/>
    </row>
    <row r="14167" spans="25:25" x14ac:dyDescent="0.25">
      <c r="Y14167" s="766"/>
    </row>
    <row r="14168" spans="25:25" x14ac:dyDescent="0.25">
      <c r="Y14168" s="766"/>
    </row>
    <row r="14169" spans="25:25" x14ac:dyDescent="0.25">
      <c r="Y14169" s="766"/>
    </row>
    <row r="14170" spans="25:25" x14ac:dyDescent="0.25">
      <c r="Y14170" s="766"/>
    </row>
    <row r="14171" spans="25:25" x14ac:dyDescent="0.25">
      <c r="Y14171" s="766"/>
    </row>
    <row r="14172" spans="25:25" x14ac:dyDescent="0.25">
      <c r="Y14172" s="766"/>
    </row>
    <row r="14173" spans="25:25" x14ac:dyDescent="0.25">
      <c r="Y14173" s="766"/>
    </row>
    <row r="14174" spans="25:25" x14ac:dyDescent="0.25">
      <c r="Y14174" s="766"/>
    </row>
    <row r="14175" spans="25:25" x14ac:dyDescent="0.25">
      <c r="Y14175" s="766"/>
    </row>
    <row r="14176" spans="25:25" x14ac:dyDescent="0.25">
      <c r="Y14176" s="766"/>
    </row>
    <row r="14177" spans="25:25" x14ac:dyDescent="0.25">
      <c r="Y14177" s="766"/>
    </row>
    <row r="14178" spans="25:25" x14ac:dyDescent="0.25">
      <c r="Y14178" s="766"/>
    </row>
    <row r="14179" spans="25:25" x14ac:dyDescent="0.25">
      <c r="Y14179" s="766"/>
    </row>
    <row r="14180" spans="25:25" x14ac:dyDescent="0.25">
      <c r="Y14180" s="766"/>
    </row>
    <row r="14181" spans="25:25" x14ac:dyDescent="0.25">
      <c r="Y14181" s="766"/>
    </row>
    <row r="14182" spans="25:25" x14ac:dyDescent="0.25">
      <c r="Y14182" s="766"/>
    </row>
    <row r="14183" spans="25:25" x14ac:dyDescent="0.25">
      <c r="Y14183" s="766"/>
    </row>
    <row r="14184" spans="25:25" x14ac:dyDescent="0.25">
      <c r="Y14184" s="766"/>
    </row>
    <row r="14185" spans="25:25" x14ac:dyDescent="0.25">
      <c r="Y14185" s="766"/>
    </row>
    <row r="14186" spans="25:25" x14ac:dyDescent="0.25">
      <c r="Y14186" s="766"/>
    </row>
    <row r="14187" spans="25:25" x14ac:dyDescent="0.25">
      <c r="Y14187" s="766"/>
    </row>
    <row r="14188" spans="25:25" x14ac:dyDescent="0.25">
      <c r="Y14188" s="766"/>
    </row>
    <row r="14189" spans="25:25" x14ac:dyDescent="0.25">
      <c r="Y14189" s="766"/>
    </row>
    <row r="14190" spans="25:25" x14ac:dyDescent="0.25">
      <c r="Y14190" s="766"/>
    </row>
    <row r="14191" spans="25:25" x14ac:dyDescent="0.25">
      <c r="Y14191" s="766"/>
    </row>
    <row r="14192" spans="25:25" x14ac:dyDescent="0.25">
      <c r="Y14192" s="766"/>
    </row>
    <row r="14193" spans="25:25" x14ac:dyDescent="0.25">
      <c r="Y14193" s="766"/>
    </row>
    <row r="14194" spans="25:25" x14ac:dyDescent="0.25">
      <c r="Y14194" s="766"/>
    </row>
    <row r="14195" spans="25:25" x14ac:dyDescent="0.25">
      <c r="Y14195" s="766"/>
    </row>
    <row r="14196" spans="25:25" x14ac:dyDescent="0.25">
      <c r="Y14196" s="766"/>
    </row>
    <row r="14197" spans="25:25" x14ac:dyDescent="0.25">
      <c r="Y14197" s="766"/>
    </row>
    <row r="14198" spans="25:25" x14ac:dyDescent="0.25">
      <c r="Y14198" s="766"/>
    </row>
    <row r="14199" spans="25:25" x14ac:dyDescent="0.25">
      <c r="Y14199" s="766"/>
    </row>
    <row r="14200" spans="25:25" x14ac:dyDescent="0.25">
      <c r="Y14200" s="766"/>
    </row>
    <row r="14201" spans="25:25" x14ac:dyDescent="0.25">
      <c r="Y14201" s="766"/>
    </row>
    <row r="14202" spans="25:25" x14ac:dyDescent="0.25">
      <c r="Y14202" s="766"/>
    </row>
    <row r="14203" spans="25:25" x14ac:dyDescent="0.25">
      <c r="Y14203" s="766"/>
    </row>
    <row r="14204" spans="25:25" x14ac:dyDescent="0.25">
      <c r="Y14204" s="766"/>
    </row>
    <row r="14205" spans="25:25" x14ac:dyDescent="0.25">
      <c r="Y14205" s="766"/>
    </row>
    <row r="14206" spans="25:25" x14ac:dyDescent="0.25">
      <c r="Y14206" s="766"/>
    </row>
    <row r="14207" spans="25:25" x14ac:dyDescent="0.25">
      <c r="Y14207" s="766"/>
    </row>
    <row r="14208" spans="25:25" x14ac:dyDescent="0.25">
      <c r="Y14208" s="766"/>
    </row>
    <row r="14209" spans="25:25" x14ac:dyDescent="0.25">
      <c r="Y14209" s="766"/>
    </row>
    <row r="14210" spans="25:25" x14ac:dyDescent="0.25">
      <c r="Y14210" s="766"/>
    </row>
    <row r="14211" spans="25:25" x14ac:dyDescent="0.25">
      <c r="Y14211" s="766"/>
    </row>
    <row r="14212" spans="25:25" x14ac:dyDescent="0.25">
      <c r="Y14212" s="766"/>
    </row>
    <row r="14213" spans="25:25" x14ac:dyDescent="0.25">
      <c r="Y14213" s="766"/>
    </row>
    <row r="14214" spans="25:25" x14ac:dyDescent="0.25">
      <c r="Y14214" s="766"/>
    </row>
    <row r="14215" spans="25:25" x14ac:dyDescent="0.25">
      <c r="Y14215" s="766"/>
    </row>
    <row r="14216" spans="25:25" x14ac:dyDescent="0.25">
      <c r="Y14216" s="766"/>
    </row>
    <row r="14217" spans="25:25" x14ac:dyDescent="0.25">
      <c r="Y14217" s="766"/>
    </row>
    <row r="14218" spans="25:25" x14ac:dyDescent="0.25">
      <c r="Y14218" s="766"/>
    </row>
    <row r="14219" spans="25:25" x14ac:dyDescent="0.25">
      <c r="Y14219" s="766"/>
    </row>
    <row r="14220" spans="25:25" x14ac:dyDescent="0.25">
      <c r="Y14220" s="766"/>
    </row>
    <row r="14221" spans="25:25" x14ac:dyDescent="0.25">
      <c r="Y14221" s="766"/>
    </row>
    <row r="14222" spans="25:25" x14ac:dyDescent="0.25">
      <c r="Y14222" s="766"/>
    </row>
    <row r="14223" spans="25:25" x14ac:dyDescent="0.25">
      <c r="Y14223" s="766"/>
    </row>
    <row r="14224" spans="25:25" x14ac:dyDescent="0.25">
      <c r="Y14224" s="766"/>
    </row>
    <row r="14225" spans="25:25" x14ac:dyDescent="0.25">
      <c r="Y14225" s="766"/>
    </row>
    <row r="14226" spans="25:25" x14ac:dyDescent="0.25">
      <c r="Y14226" s="766"/>
    </row>
    <row r="14227" spans="25:25" x14ac:dyDescent="0.25">
      <c r="Y14227" s="766"/>
    </row>
    <row r="14228" spans="25:25" x14ac:dyDescent="0.25">
      <c r="Y14228" s="766"/>
    </row>
    <row r="14229" spans="25:25" x14ac:dyDescent="0.25">
      <c r="Y14229" s="766"/>
    </row>
    <row r="14230" spans="25:25" x14ac:dyDescent="0.25">
      <c r="Y14230" s="766"/>
    </row>
    <row r="14231" spans="25:25" x14ac:dyDescent="0.25">
      <c r="Y14231" s="766"/>
    </row>
    <row r="14232" spans="25:25" x14ac:dyDescent="0.25">
      <c r="Y14232" s="766"/>
    </row>
    <row r="14233" spans="25:25" x14ac:dyDescent="0.25">
      <c r="Y14233" s="766"/>
    </row>
    <row r="14234" spans="25:25" x14ac:dyDescent="0.25">
      <c r="Y14234" s="766"/>
    </row>
    <row r="14235" spans="25:25" x14ac:dyDescent="0.25">
      <c r="Y14235" s="766"/>
    </row>
    <row r="14236" spans="25:25" x14ac:dyDescent="0.25">
      <c r="Y14236" s="766"/>
    </row>
    <row r="14237" spans="25:25" x14ac:dyDescent="0.25">
      <c r="Y14237" s="766"/>
    </row>
    <row r="14238" spans="25:25" x14ac:dyDescent="0.25">
      <c r="Y14238" s="766"/>
    </row>
    <row r="14239" spans="25:25" x14ac:dyDescent="0.25">
      <c r="Y14239" s="766"/>
    </row>
    <row r="14240" spans="25:25" x14ac:dyDescent="0.25">
      <c r="Y14240" s="766"/>
    </row>
    <row r="14241" spans="25:25" x14ac:dyDescent="0.25">
      <c r="Y14241" s="766"/>
    </row>
    <row r="14242" spans="25:25" x14ac:dyDescent="0.25">
      <c r="Y14242" s="766"/>
    </row>
    <row r="14243" spans="25:25" x14ac:dyDescent="0.25">
      <c r="Y14243" s="766"/>
    </row>
    <row r="14244" spans="25:25" x14ac:dyDescent="0.25">
      <c r="Y14244" s="766"/>
    </row>
    <row r="14245" spans="25:25" x14ac:dyDescent="0.25">
      <c r="Y14245" s="766"/>
    </row>
    <row r="14246" spans="25:25" x14ac:dyDescent="0.25">
      <c r="Y14246" s="766"/>
    </row>
    <row r="14247" spans="25:25" x14ac:dyDescent="0.25">
      <c r="Y14247" s="766"/>
    </row>
    <row r="14248" spans="25:25" x14ac:dyDescent="0.25">
      <c r="Y14248" s="766"/>
    </row>
    <row r="14249" spans="25:25" x14ac:dyDescent="0.25">
      <c r="Y14249" s="766"/>
    </row>
    <row r="14250" spans="25:25" x14ac:dyDescent="0.25">
      <c r="Y14250" s="766"/>
    </row>
    <row r="14251" spans="25:25" x14ac:dyDescent="0.25">
      <c r="Y14251" s="766"/>
    </row>
    <row r="14252" spans="25:25" x14ac:dyDescent="0.25">
      <c r="Y14252" s="766"/>
    </row>
    <row r="14253" spans="25:25" x14ac:dyDescent="0.25">
      <c r="Y14253" s="766"/>
    </row>
    <row r="14254" spans="25:25" x14ac:dyDescent="0.25">
      <c r="Y14254" s="766"/>
    </row>
    <row r="14255" spans="25:25" x14ac:dyDescent="0.25">
      <c r="Y14255" s="766"/>
    </row>
    <row r="14256" spans="25:25" x14ac:dyDescent="0.25">
      <c r="Y14256" s="766"/>
    </row>
    <row r="14257" spans="25:25" x14ac:dyDescent="0.25">
      <c r="Y14257" s="766"/>
    </row>
    <row r="14258" spans="25:25" x14ac:dyDescent="0.25">
      <c r="Y14258" s="766"/>
    </row>
    <row r="14259" spans="25:25" x14ac:dyDescent="0.25">
      <c r="Y14259" s="766"/>
    </row>
    <row r="14260" spans="25:25" x14ac:dyDescent="0.25">
      <c r="Y14260" s="766"/>
    </row>
    <row r="14261" spans="25:25" x14ac:dyDescent="0.25">
      <c r="Y14261" s="766"/>
    </row>
    <row r="14262" spans="25:25" x14ac:dyDescent="0.25">
      <c r="Y14262" s="766"/>
    </row>
    <row r="14263" spans="25:25" x14ac:dyDescent="0.25">
      <c r="Y14263" s="766"/>
    </row>
    <row r="14264" spans="25:25" x14ac:dyDescent="0.25">
      <c r="Y14264" s="766"/>
    </row>
    <row r="14265" spans="25:25" x14ac:dyDescent="0.25">
      <c r="Y14265" s="766"/>
    </row>
    <row r="14266" spans="25:25" x14ac:dyDescent="0.25">
      <c r="Y14266" s="766"/>
    </row>
    <row r="14267" spans="25:25" x14ac:dyDescent="0.25">
      <c r="Y14267" s="766"/>
    </row>
    <row r="14268" spans="25:25" x14ac:dyDescent="0.25">
      <c r="Y14268" s="766"/>
    </row>
    <row r="14269" spans="25:25" x14ac:dyDescent="0.25">
      <c r="Y14269" s="766"/>
    </row>
    <row r="14270" spans="25:25" x14ac:dyDescent="0.25">
      <c r="Y14270" s="766"/>
    </row>
    <row r="14271" spans="25:25" x14ac:dyDescent="0.25">
      <c r="Y14271" s="766"/>
    </row>
    <row r="14272" spans="25:25" x14ac:dyDescent="0.25">
      <c r="Y14272" s="766"/>
    </row>
    <row r="14273" spans="25:25" x14ac:dyDescent="0.25">
      <c r="Y14273" s="766"/>
    </row>
    <row r="14274" spans="25:25" x14ac:dyDescent="0.25">
      <c r="Y14274" s="766"/>
    </row>
    <row r="14275" spans="25:25" x14ac:dyDescent="0.25">
      <c r="Y14275" s="766"/>
    </row>
    <row r="14276" spans="25:25" x14ac:dyDescent="0.25">
      <c r="Y14276" s="766"/>
    </row>
    <row r="14277" spans="25:25" x14ac:dyDescent="0.25">
      <c r="Y14277" s="766"/>
    </row>
    <row r="14278" spans="25:25" x14ac:dyDescent="0.25">
      <c r="Y14278" s="766"/>
    </row>
    <row r="14279" spans="25:25" x14ac:dyDescent="0.25">
      <c r="Y14279" s="766"/>
    </row>
    <row r="14280" spans="25:25" x14ac:dyDescent="0.25">
      <c r="Y14280" s="766"/>
    </row>
    <row r="14281" spans="25:25" x14ac:dyDescent="0.25">
      <c r="Y14281" s="766"/>
    </row>
    <row r="14282" spans="25:25" x14ac:dyDescent="0.25">
      <c r="Y14282" s="766"/>
    </row>
    <row r="14283" spans="25:25" x14ac:dyDescent="0.25">
      <c r="Y14283" s="766"/>
    </row>
    <row r="14284" spans="25:25" x14ac:dyDescent="0.25">
      <c r="Y14284" s="766"/>
    </row>
    <row r="14285" spans="25:25" x14ac:dyDescent="0.25">
      <c r="Y14285" s="766"/>
    </row>
    <row r="14286" spans="25:25" x14ac:dyDescent="0.25">
      <c r="Y14286" s="766"/>
    </row>
    <row r="14287" spans="25:25" x14ac:dyDescent="0.25">
      <c r="Y14287" s="766"/>
    </row>
    <row r="14288" spans="25:25" x14ac:dyDescent="0.25">
      <c r="Y14288" s="766"/>
    </row>
    <row r="14289" spans="25:25" x14ac:dyDescent="0.25">
      <c r="Y14289" s="766"/>
    </row>
    <row r="14290" spans="25:25" x14ac:dyDescent="0.25">
      <c r="Y14290" s="766"/>
    </row>
    <row r="14291" spans="25:25" x14ac:dyDescent="0.25">
      <c r="Y14291" s="766"/>
    </row>
    <row r="14292" spans="25:25" x14ac:dyDescent="0.25">
      <c r="Y14292" s="766"/>
    </row>
    <row r="14293" spans="25:25" x14ac:dyDescent="0.25">
      <c r="Y14293" s="766"/>
    </row>
    <row r="14294" spans="25:25" x14ac:dyDescent="0.25">
      <c r="Y14294" s="766"/>
    </row>
    <row r="14295" spans="25:25" x14ac:dyDescent="0.25">
      <c r="Y14295" s="766"/>
    </row>
    <row r="14296" spans="25:25" x14ac:dyDescent="0.25">
      <c r="Y14296" s="766"/>
    </row>
    <row r="14297" spans="25:25" x14ac:dyDescent="0.25">
      <c r="Y14297" s="766"/>
    </row>
    <row r="14298" spans="25:25" x14ac:dyDescent="0.25">
      <c r="Y14298" s="766"/>
    </row>
    <row r="14299" spans="25:25" x14ac:dyDescent="0.25">
      <c r="Y14299" s="766"/>
    </row>
    <row r="14300" spans="25:25" x14ac:dyDescent="0.25">
      <c r="Y14300" s="766"/>
    </row>
    <row r="14301" spans="25:25" x14ac:dyDescent="0.25">
      <c r="Y14301" s="766"/>
    </row>
    <row r="14302" spans="25:25" x14ac:dyDescent="0.25">
      <c r="Y14302" s="766"/>
    </row>
    <row r="14303" spans="25:25" x14ac:dyDescent="0.25">
      <c r="Y14303" s="766"/>
    </row>
    <row r="14304" spans="25:25" x14ac:dyDescent="0.25">
      <c r="Y14304" s="766"/>
    </row>
    <row r="14305" spans="25:25" x14ac:dyDescent="0.25">
      <c r="Y14305" s="766"/>
    </row>
    <row r="14306" spans="25:25" x14ac:dyDescent="0.25">
      <c r="Y14306" s="766"/>
    </row>
    <row r="14307" spans="25:25" x14ac:dyDescent="0.25">
      <c r="Y14307" s="766"/>
    </row>
    <row r="14308" spans="25:25" x14ac:dyDescent="0.25">
      <c r="Y14308" s="766"/>
    </row>
    <row r="14309" spans="25:25" x14ac:dyDescent="0.25">
      <c r="Y14309" s="766"/>
    </row>
    <row r="14310" spans="25:25" x14ac:dyDescent="0.25">
      <c r="Y14310" s="766"/>
    </row>
    <row r="14311" spans="25:25" x14ac:dyDescent="0.25">
      <c r="Y14311" s="766"/>
    </row>
    <row r="14312" spans="25:25" x14ac:dyDescent="0.25">
      <c r="Y14312" s="766"/>
    </row>
    <row r="14313" spans="25:25" x14ac:dyDescent="0.25">
      <c r="Y14313" s="766"/>
    </row>
    <row r="14314" spans="25:25" x14ac:dyDescent="0.25">
      <c r="Y14314" s="766"/>
    </row>
    <row r="14315" spans="25:25" x14ac:dyDescent="0.25">
      <c r="Y14315" s="766"/>
    </row>
    <row r="14316" spans="25:25" x14ac:dyDescent="0.25">
      <c r="Y14316" s="766"/>
    </row>
    <row r="14317" spans="25:25" x14ac:dyDescent="0.25">
      <c r="Y14317" s="766"/>
    </row>
    <row r="14318" spans="25:25" x14ac:dyDescent="0.25">
      <c r="Y14318" s="766"/>
    </row>
    <row r="14319" spans="25:25" x14ac:dyDescent="0.25">
      <c r="Y14319" s="766"/>
    </row>
    <row r="14320" spans="25:25" x14ac:dyDescent="0.25">
      <c r="Y14320" s="766"/>
    </row>
    <row r="14321" spans="25:25" x14ac:dyDescent="0.25">
      <c r="Y14321" s="766"/>
    </row>
    <row r="14322" spans="25:25" x14ac:dyDescent="0.25">
      <c r="Y14322" s="766"/>
    </row>
    <row r="14323" spans="25:25" x14ac:dyDescent="0.25">
      <c r="Y14323" s="766"/>
    </row>
    <row r="14324" spans="25:25" x14ac:dyDescent="0.25">
      <c r="Y14324" s="766"/>
    </row>
    <row r="14325" spans="25:25" x14ac:dyDescent="0.25">
      <c r="Y14325" s="766"/>
    </row>
    <row r="14326" spans="25:25" x14ac:dyDescent="0.25">
      <c r="Y14326" s="766"/>
    </row>
    <row r="14327" spans="25:25" x14ac:dyDescent="0.25">
      <c r="Y14327" s="766"/>
    </row>
    <row r="14328" spans="25:25" x14ac:dyDescent="0.25">
      <c r="Y14328" s="766"/>
    </row>
    <row r="14329" spans="25:25" x14ac:dyDescent="0.25">
      <c r="Y14329" s="766"/>
    </row>
    <row r="14330" spans="25:25" x14ac:dyDescent="0.25">
      <c r="Y14330" s="766"/>
    </row>
    <row r="14331" spans="25:25" x14ac:dyDescent="0.25">
      <c r="Y14331" s="766"/>
    </row>
    <row r="14332" spans="25:25" x14ac:dyDescent="0.25">
      <c r="Y14332" s="766"/>
    </row>
    <row r="14333" spans="25:25" x14ac:dyDescent="0.25">
      <c r="Y14333" s="766"/>
    </row>
    <row r="14334" spans="25:25" x14ac:dyDescent="0.25">
      <c r="Y14334" s="766"/>
    </row>
    <row r="14335" spans="25:25" x14ac:dyDescent="0.25">
      <c r="Y14335" s="766"/>
    </row>
    <row r="14336" spans="25:25" x14ac:dyDescent="0.25">
      <c r="Y14336" s="766"/>
    </row>
    <row r="14337" spans="25:25" x14ac:dyDescent="0.25">
      <c r="Y14337" s="766"/>
    </row>
    <row r="14338" spans="25:25" x14ac:dyDescent="0.25">
      <c r="Y14338" s="766"/>
    </row>
    <row r="14339" spans="25:25" x14ac:dyDescent="0.25">
      <c r="Y14339" s="766"/>
    </row>
    <row r="14340" spans="25:25" x14ac:dyDescent="0.25">
      <c r="Y14340" s="766"/>
    </row>
    <row r="14341" spans="25:25" x14ac:dyDescent="0.25">
      <c r="Y14341" s="766"/>
    </row>
    <row r="14342" spans="25:25" x14ac:dyDescent="0.25">
      <c r="Y14342" s="766"/>
    </row>
    <row r="14343" spans="25:25" x14ac:dyDescent="0.25">
      <c r="Y14343" s="766"/>
    </row>
    <row r="14344" spans="25:25" x14ac:dyDescent="0.25">
      <c r="Y14344" s="766"/>
    </row>
    <row r="14345" spans="25:25" x14ac:dyDescent="0.25">
      <c r="Y14345" s="766"/>
    </row>
    <row r="14346" spans="25:25" x14ac:dyDescent="0.25">
      <c r="Y14346" s="766"/>
    </row>
    <row r="14347" spans="25:25" x14ac:dyDescent="0.25">
      <c r="Y14347" s="766"/>
    </row>
    <row r="14348" spans="25:25" x14ac:dyDescent="0.25">
      <c r="Y14348" s="766"/>
    </row>
    <row r="14349" spans="25:25" x14ac:dyDescent="0.25">
      <c r="Y14349" s="766"/>
    </row>
    <row r="14350" spans="25:25" x14ac:dyDescent="0.25">
      <c r="Y14350" s="766"/>
    </row>
    <row r="14351" spans="25:25" x14ac:dyDescent="0.25">
      <c r="Y14351" s="766"/>
    </row>
    <row r="14352" spans="25:25" x14ac:dyDescent="0.25">
      <c r="Y14352" s="766"/>
    </row>
    <row r="14353" spans="25:25" x14ac:dyDescent="0.25">
      <c r="Y14353" s="766"/>
    </row>
    <row r="14354" spans="25:25" x14ac:dyDescent="0.25">
      <c r="Y14354" s="766"/>
    </row>
    <row r="14355" spans="25:25" x14ac:dyDescent="0.25">
      <c r="Y14355" s="766"/>
    </row>
    <row r="14356" spans="25:25" x14ac:dyDescent="0.25">
      <c r="Y14356" s="766"/>
    </row>
    <row r="14357" spans="25:25" x14ac:dyDescent="0.25">
      <c r="Y14357" s="766"/>
    </row>
    <row r="14358" spans="25:25" x14ac:dyDescent="0.25">
      <c r="Y14358" s="766"/>
    </row>
    <row r="14359" spans="25:25" x14ac:dyDescent="0.25">
      <c r="Y14359" s="766"/>
    </row>
    <row r="14360" spans="25:25" x14ac:dyDescent="0.25">
      <c r="Y14360" s="766"/>
    </row>
    <row r="14361" spans="25:25" x14ac:dyDescent="0.25">
      <c r="Y14361" s="766"/>
    </row>
    <row r="14362" spans="25:25" x14ac:dyDescent="0.25">
      <c r="Y14362" s="766"/>
    </row>
    <row r="14363" spans="25:25" x14ac:dyDescent="0.25">
      <c r="Y14363" s="766"/>
    </row>
    <row r="14364" spans="25:25" x14ac:dyDescent="0.25">
      <c r="Y14364" s="766"/>
    </row>
    <row r="14365" spans="25:25" x14ac:dyDescent="0.25">
      <c r="Y14365" s="766"/>
    </row>
    <row r="14366" spans="25:25" x14ac:dyDescent="0.25">
      <c r="Y14366" s="766"/>
    </row>
    <row r="14367" spans="25:25" x14ac:dyDescent="0.25">
      <c r="Y14367" s="766"/>
    </row>
    <row r="14368" spans="25:25" x14ac:dyDescent="0.25">
      <c r="Y14368" s="766"/>
    </row>
    <row r="14369" spans="25:25" x14ac:dyDescent="0.25">
      <c r="Y14369" s="766"/>
    </row>
    <row r="14370" spans="25:25" x14ac:dyDescent="0.25">
      <c r="Y14370" s="766"/>
    </row>
    <row r="14371" spans="25:25" x14ac:dyDescent="0.25">
      <c r="Y14371" s="766"/>
    </row>
    <row r="14372" spans="25:25" x14ac:dyDescent="0.25">
      <c r="Y14372" s="766"/>
    </row>
    <row r="14373" spans="25:25" x14ac:dyDescent="0.25">
      <c r="Y14373" s="766"/>
    </row>
    <row r="14374" spans="25:25" x14ac:dyDescent="0.25">
      <c r="Y14374" s="766"/>
    </row>
    <row r="14375" spans="25:25" x14ac:dyDescent="0.25">
      <c r="Y14375" s="766"/>
    </row>
    <row r="14376" spans="25:25" x14ac:dyDescent="0.25">
      <c r="Y14376" s="766"/>
    </row>
    <row r="14377" spans="25:25" x14ac:dyDescent="0.25">
      <c r="Y14377" s="766"/>
    </row>
    <row r="14378" spans="25:25" x14ac:dyDescent="0.25">
      <c r="Y14378" s="766"/>
    </row>
    <row r="14379" spans="25:25" x14ac:dyDescent="0.25">
      <c r="Y14379" s="766"/>
    </row>
    <row r="14380" spans="25:25" x14ac:dyDescent="0.25">
      <c r="Y14380" s="766"/>
    </row>
    <row r="14381" spans="25:25" x14ac:dyDescent="0.25">
      <c r="Y14381" s="766"/>
    </row>
    <row r="14382" spans="25:25" x14ac:dyDescent="0.25">
      <c r="Y14382" s="766"/>
    </row>
    <row r="14383" spans="25:25" x14ac:dyDescent="0.25">
      <c r="Y14383" s="766"/>
    </row>
    <row r="14384" spans="25:25" x14ac:dyDescent="0.25">
      <c r="Y14384" s="766"/>
    </row>
    <row r="14385" spans="25:25" x14ac:dyDescent="0.25">
      <c r="Y14385" s="766"/>
    </row>
    <row r="14386" spans="25:25" x14ac:dyDescent="0.25">
      <c r="Y14386" s="766"/>
    </row>
    <row r="14387" spans="25:25" x14ac:dyDescent="0.25">
      <c r="Y14387" s="766"/>
    </row>
    <row r="14388" spans="25:25" x14ac:dyDescent="0.25">
      <c r="Y14388" s="766"/>
    </row>
    <row r="14389" spans="25:25" x14ac:dyDescent="0.25">
      <c r="Y14389" s="766"/>
    </row>
    <row r="14390" spans="25:25" x14ac:dyDescent="0.25">
      <c r="Y14390" s="766"/>
    </row>
    <row r="14391" spans="25:25" x14ac:dyDescent="0.25">
      <c r="Y14391" s="766"/>
    </row>
    <row r="14392" spans="25:25" x14ac:dyDescent="0.25">
      <c r="Y14392" s="766"/>
    </row>
    <row r="14393" spans="25:25" x14ac:dyDescent="0.25">
      <c r="Y14393" s="766"/>
    </row>
    <row r="14394" spans="25:25" x14ac:dyDescent="0.25">
      <c r="Y14394" s="766"/>
    </row>
    <row r="14395" spans="25:25" x14ac:dyDescent="0.25">
      <c r="Y14395" s="766"/>
    </row>
    <row r="14396" spans="25:25" x14ac:dyDescent="0.25">
      <c r="Y14396" s="766"/>
    </row>
    <row r="14397" spans="25:25" x14ac:dyDescent="0.25">
      <c r="Y14397" s="766"/>
    </row>
    <row r="14398" spans="25:25" x14ac:dyDescent="0.25">
      <c r="Y14398" s="766"/>
    </row>
    <row r="14399" spans="25:25" x14ac:dyDescent="0.25">
      <c r="Y14399" s="766"/>
    </row>
    <row r="14400" spans="25:25" x14ac:dyDescent="0.25">
      <c r="Y14400" s="766"/>
    </row>
    <row r="14401" spans="25:25" x14ac:dyDescent="0.25">
      <c r="Y14401" s="766"/>
    </row>
    <row r="14402" spans="25:25" x14ac:dyDescent="0.25">
      <c r="Y14402" s="766"/>
    </row>
    <row r="14403" spans="25:25" x14ac:dyDescent="0.25">
      <c r="Y14403" s="766"/>
    </row>
    <row r="14404" spans="25:25" x14ac:dyDescent="0.25">
      <c r="Y14404" s="766"/>
    </row>
    <row r="14405" spans="25:25" x14ac:dyDescent="0.25">
      <c r="Y14405" s="766"/>
    </row>
    <row r="14406" spans="25:25" x14ac:dyDescent="0.25">
      <c r="Y14406" s="766"/>
    </row>
    <row r="14407" spans="25:25" x14ac:dyDescent="0.25">
      <c r="Y14407" s="766"/>
    </row>
    <row r="14408" spans="25:25" x14ac:dyDescent="0.25">
      <c r="Y14408" s="766"/>
    </row>
    <row r="14409" spans="25:25" x14ac:dyDescent="0.25">
      <c r="Y14409" s="766"/>
    </row>
    <row r="14410" spans="25:25" x14ac:dyDescent="0.25">
      <c r="Y14410" s="766"/>
    </row>
    <row r="14411" spans="25:25" x14ac:dyDescent="0.25">
      <c r="Y14411" s="766"/>
    </row>
    <row r="14412" spans="25:25" x14ac:dyDescent="0.25">
      <c r="Y14412" s="766"/>
    </row>
    <row r="14413" spans="25:25" x14ac:dyDescent="0.25">
      <c r="Y14413" s="766"/>
    </row>
    <row r="14414" spans="25:25" x14ac:dyDescent="0.25">
      <c r="Y14414" s="766"/>
    </row>
    <row r="14415" spans="25:25" x14ac:dyDescent="0.25">
      <c r="Y14415" s="766"/>
    </row>
    <row r="14416" spans="25:25" x14ac:dyDescent="0.25">
      <c r="Y14416" s="766"/>
    </row>
    <row r="14417" spans="25:25" x14ac:dyDescent="0.25">
      <c r="Y14417" s="766"/>
    </row>
    <row r="14418" spans="25:25" x14ac:dyDescent="0.25">
      <c r="Y14418" s="766"/>
    </row>
    <row r="14419" spans="25:25" x14ac:dyDescent="0.25">
      <c r="Y14419" s="766"/>
    </row>
    <row r="14420" spans="25:25" x14ac:dyDescent="0.25">
      <c r="Y14420" s="766"/>
    </row>
    <row r="14421" spans="25:25" x14ac:dyDescent="0.25">
      <c r="Y14421" s="766"/>
    </row>
    <row r="14422" spans="25:25" x14ac:dyDescent="0.25">
      <c r="Y14422" s="766"/>
    </row>
    <row r="14423" spans="25:25" x14ac:dyDescent="0.25">
      <c r="Y14423" s="766"/>
    </row>
    <row r="14424" spans="25:25" x14ac:dyDescent="0.25">
      <c r="Y14424" s="766"/>
    </row>
    <row r="14425" spans="25:25" x14ac:dyDescent="0.25">
      <c r="Y14425" s="766"/>
    </row>
    <row r="14426" spans="25:25" x14ac:dyDescent="0.25">
      <c r="Y14426" s="766"/>
    </row>
    <row r="14427" spans="25:25" x14ac:dyDescent="0.25">
      <c r="Y14427" s="766"/>
    </row>
    <row r="14428" spans="25:25" x14ac:dyDescent="0.25">
      <c r="Y14428" s="766"/>
    </row>
    <row r="14429" spans="25:25" x14ac:dyDescent="0.25">
      <c r="Y14429" s="766"/>
    </row>
    <row r="14430" spans="25:25" x14ac:dyDescent="0.25">
      <c r="Y14430" s="766"/>
    </row>
    <row r="14431" spans="25:25" x14ac:dyDescent="0.25">
      <c r="Y14431" s="766"/>
    </row>
    <row r="14432" spans="25:25" x14ac:dyDescent="0.25">
      <c r="Y14432" s="766"/>
    </row>
    <row r="14433" spans="25:25" x14ac:dyDescent="0.25">
      <c r="Y14433" s="766"/>
    </row>
    <row r="14434" spans="25:25" x14ac:dyDescent="0.25">
      <c r="Y14434" s="766"/>
    </row>
    <row r="14435" spans="25:25" x14ac:dyDescent="0.25">
      <c r="Y14435" s="766"/>
    </row>
    <row r="14436" spans="25:25" x14ac:dyDescent="0.25">
      <c r="Y14436" s="766"/>
    </row>
    <row r="14437" spans="25:25" x14ac:dyDescent="0.25">
      <c r="Y14437" s="766"/>
    </row>
    <row r="14438" spans="25:25" x14ac:dyDescent="0.25">
      <c r="Y14438" s="766"/>
    </row>
    <row r="14439" spans="25:25" x14ac:dyDescent="0.25">
      <c r="Y14439" s="766"/>
    </row>
    <row r="14440" spans="25:25" x14ac:dyDescent="0.25">
      <c r="Y14440" s="766"/>
    </row>
    <row r="14441" spans="25:25" x14ac:dyDescent="0.25">
      <c r="Y14441" s="766"/>
    </row>
    <row r="14442" spans="25:25" x14ac:dyDescent="0.25">
      <c r="Y14442" s="766"/>
    </row>
    <row r="14443" spans="25:25" x14ac:dyDescent="0.25">
      <c r="Y14443" s="766"/>
    </row>
    <row r="14444" spans="25:25" x14ac:dyDescent="0.25">
      <c r="Y14444" s="766"/>
    </row>
    <row r="14445" spans="25:25" x14ac:dyDescent="0.25">
      <c r="Y14445" s="766"/>
    </row>
    <row r="14446" spans="25:25" x14ac:dyDescent="0.25">
      <c r="Y14446" s="766"/>
    </row>
    <row r="14447" spans="25:25" x14ac:dyDescent="0.25">
      <c r="Y14447" s="766"/>
    </row>
    <row r="14448" spans="25:25" x14ac:dyDescent="0.25">
      <c r="Y14448" s="766"/>
    </row>
    <row r="14449" spans="25:25" x14ac:dyDescent="0.25">
      <c r="Y14449" s="766"/>
    </row>
    <row r="14450" spans="25:25" x14ac:dyDescent="0.25">
      <c r="Y14450" s="766"/>
    </row>
    <row r="14451" spans="25:25" x14ac:dyDescent="0.25">
      <c r="Y14451" s="766"/>
    </row>
    <row r="14452" spans="25:25" x14ac:dyDescent="0.25">
      <c r="Y14452" s="766"/>
    </row>
    <row r="14453" spans="25:25" x14ac:dyDescent="0.25">
      <c r="Y14453" s="766"/>
    </row>
    <row r="14454" spans="25:25" x14ac:dyDescent="0.25">
      <c r="Y14454" s="766"/>
    </row>
    <row r="14455" spans="25:25" x14ac:dyDescent="0.25">
      <c r="Y14455" s="766"/>
    </row>
    <row r="14456" spans="25:25" x14ac:dyDescent="0.25">
      <c r="Y14456" s="766"/>
    </row>
    <row r="14457" spans="25:25" x14ac:dyDescent="0.25">
      <c r="Y14457" s="766"/>
    </row>
    <row r="14458" spans="25:25" x14ac:dyDescent="0.25">
      <c r="Y14458" s="766"/>
    </row>
    <row r="14459" spans="25:25" x14ac:dyDescent="0.25">
      <c r="Y14459" s="766"/>
    </row>
    <row r="14460" spans="25:25" x14ac:dyDescent="0.25">
      <c r="Y14460" s="766"/>
    </row>
    <row r="14461" spans="25:25" x14ac:dyDescent="0.25">
      <c r="Y14461" s="766"/>
    </row>
    <row r="14462" spans="25:25" x14ac:dyDescent="0.25">
      <c r="Y14462" s="766"/>
    </row>
    <row r="14463" spans="25:25" x14ac:dyDescent="0.25">
      <c r="Y14463" s="766"/>
    </row>
    <row r="14464" spans="25:25" x14ac:dyDescent="0.25">
      <c r="Y14464" s="766"/>
    </row>
    <row r="14465" spans="25:25" x14ac:dyDescent="0.25">
      <c r="Y14465" s="766"/>
    </row>
    <row r="14466" spans="25:25" x14ac:dyDescent="0.25">
      <c r="Y14466" s="766"/>
    </row>
    <row r="14467" spans="25:25" x14ac:dyDescent="0.25">
      <c r="Y14467" s="766"/>
    </row>
    <row r="14468" spans="25:25" x14ac:dyDescent="0.25">
      <c r="Y14468" s="766"/>
    </row>
    <row r="14469" spans="25:25" x14ac:dyDescent="0.25">
      <c r="Y14469" s="766"/>
    </row>
    <row r="14470" spans="25:25" x14ac:dyDescent="0.25">
      <c r="Y14470" s="766"/>
    </row>
    <row r="14471" spans="25:25" x14ac:dyDescent="0.25">
      <c r="Y14471" s="766"/>
    </row>
    <row r="14472" spans="25:25" x14ac:dyDescent="0.25">
      <c r="Y14472" s="766"/>
    </row>
    <row r="14473" spans="25:25" x14ac:dyDescent="0.25">
      <c r="Y14473" s="766"/>
    </row>
    <row r="14474" spans="25:25" x14ac:dyDescent="0.25">
      <c r="Y14474" s="766"/>
    </row>
    <row r="14475" spans="25:25" x14ac:dyDescent="0.25">
      <c r="Y14475" s="766"/>
    </row>
    <row r="14476" spans="25:25" x14ac:dyDescent="0.25">
      <c r="Y14476" s="766"/>
    </row>
    <row r="14477" spans="25:25" x14ac:dyDescent="0.25">
      <c r="Y14477" s="766"/>
    </row>
    <row r="14478" spans="25:25" x14ac:dyDescent="0.25">
      <c r="Y14478" s="766"/>
    </row>
    <row r="14479" spans="25:25" x14ac:dyDescent="0.25">
      <c r="Y14479" s="766"/>
    </row>
    <row r="14480" spans="25:25" x14ac:dyDescent="0.25">
      <c r="Y14480" s="766"/>
    </row>
    <row r="14481" spans="25:25" x14ac:dyDescent="0.25">
      <c r="Y14481" s="766"/>
    </row>
    <row r="14482" spans="25:25" x14ac:dyDescent="0.25">
      <c r="Y14482" s="766"/>
    </row>
    <row r="14483" spans="25:25" x14ac:dyDescent="0.25">
      <c r="Y14483" s="766"/>
    </row>
    <row r="14484" spans="25:25" x14ac:dyDescent="0.25">
      <c r="Y14484" s="766"/>
    </row>
    <row r="14485" spans="25:25" x14ac:dyDescent="0.25">
      <c r="Y14485" s="766"/>
    </row>
    <row r="14486" spans="25:25" x14ac:dyDescent="0.25">
      <c r="Y14486" s="766"/>
    </row>
    <row r="14487" spans="25:25" x14ac:dyDescent="0.25">
      <c r="Y14487" s="766"/>
    </row>
    <row r="14488" spans="25:25" x14ac:dyDescent="0.25">
      <c r="Y14488" s="766"/>
    </row>
    <row r="14489" spans="25:25" x14ac:dyDescent="0.25">
      <c r="Y14489" s="766"/>
    </row>
    <row r="14490" spans="25:25" x14ac:dyDescent="0.25">
      <c r="Y14490" s="766"/>
    </row>
    <row r="14491" spans="25:25" x14ac:dyDescent="0.25">
      <c r="Y14491" s="766"/>
    </row>
    <row r="14492" spans="25:25" x14ac:dyDescent="0.25">
      <c r="Y14492" s="766"/>
    </row>
    <row r="14493" spans="25:25" x14ac:dyDescent="0.25">
      <c r="Y14493" s="766"/>
    </row>
    <row r="14494" spans="25:25" x14ac:dyDescent="0.25">
      <c r="Y14494" s="766"/>
    </row>
    <row r="14495" spans="25:25" x14ac:dyDescent="0.25">
      <c r="Y14495" s="766"/>
    </row>
    <row r="14496" spans="25:25" x14ac:dyDescent="0.25">
      <c r="Y14496" s="766"/>
    </row>
    <row r="14497" spans="25:25" x14ac:dyDescent="0.25">
      <c r="Y14497" s="766"/>
    </row>
    <row r="14498" spans="25:25" x14ac:dyDescent="0.25">
      <c r="Y14498" s="766"/>
    </row>
    <row r="14499" spans="25:25" x14ac:dyDescent="0.25">
      <c r="Y14499" s="766"/>
    </row>
    <row r="14500" spans="25:25" x14ac:dyDescent="0.25">
      <c r="Y14500" s="766"/>
    </row>
    <row r="14501" spans="25:25" x14ac:dyDescent="0.25">
      <c r="Y14501" s="766"/>
    </row>
    <row r="14502" spans="25:25" x14ac:dyDescent="0.25">
      <c r="Y14502" s="766"/>
    </row>
    <row r="14503" spans="25:25" x14ac:dyDescent="0.25">
      <c r="Y14503" s="766"/>
    </row>
    <row r="14504" spans="25:25" x14ac:dyDescent="0.25">
      <c r="Y14504" s="766"/>
    </row>
    <row r="14505" spans="25:25" x14ac:dyDescent="0.25">
      <c r="Y14505" s="766"/>
    </row>
    <row r="14506" spans="25:25" x14ac:dyDescent="0.25">
      <c r="Y14506" s="766"/>
    </row>
    <row r="14507" spans="25:25" x14ac:dyDescent="0.25">
      <c r="Y14507" s="766"/>
    </row>
    <row r="14508" spans="25:25" x14ac:dyDescent="0.25">
      <c r="Y14508" s="766"/>
    </row>
    <row r="14509" spans="25:25" x14ac:dyDescent="0.25">
      <c r="Y14509" s="766"/>
    </row>
    <row r="14510" spans="25:25" x14ac:dyDescent="0.25">
      <c r="Y14510" s="766"/>
    </row>
    <row r="14511" spans="25:25" x14ac:dyDescent="0.25">
      <c r="Y14511" s="766"/>
    </row>
    <row r="14512" spans="25:25" x14ac:dyDescent="0.25">
      <c r="Y14512" s="766"/>
    </row>
    <row r="14513" spans="25:25" x14ac:dyDescent="0.25">
      <c r="Y14513" s="766"/>
    </row>
    <row r="14514" spans="25:25" x14ac:dyDescent="0.25">
      <c r="Y14514" s="766"/>
    </row>
    <row r="14515" spans="25:25" x14ac:dyDescent="0.25">
      <c r="Y14515" s="766"/>
    </row>
    <row r="14516" spans="25:25" x14ac:dyDescent="0.25">
      <c r="Y14516" s="766"/>
    </row>
    <row r="14517" spans="25:25" x14ac:dyDescent="0.25">
      <c r="Y14517" s="766"/>
    </row>
    <row r="14518" spans="25:25" x14ac:dyDescent="0.25">
      <c r="Y14518" s="766"/>
    </row>
    <row r="14519" spans="25:25" x14ac:dyDescent="0.25">
      <c r="Y14519" s="766"/>
    </row>
    <row r="14520" spans="25:25" x14ac:dyDescent="0.25">
      <c r="Y14520" s="766"/>
    </row>
    <row r="14521" spans="25:25" x14ac:dyDescent="0.25">
      <c r="Y14521" s="766"/>
    </row>
    <row r="14522" spans="25:25" x14ac:dyDescent="0.25">
      <c r="Y14522" s="766"/>
    </row>
    <row r="14523" spans="25:25" x14ac:dyDescent="0.25">
      <c r="Y14523" s="766"/>
    </row>
    <row r="14524" spans="25:25" x14ac:dyDescent="0.25">
      <c r="Y14524" s="766"/>
    </row>
    <row r="14525" spans="25:25" x14ac:dyDescent="0.25">
      <c r="Y14525" s="766"/>
    </row>
    <row r="14526" spans="25:25" x14ac:dyDescent="0.25">
      <c r="Y14526" s="766"/>
    </row>
    <row r="14527" spans="25:25" x14ac:dyDescent="0.25">
      <c r="Y14527" s="766"/>
    </row>
    <row r="14528" spans="25:25" x14ac:dyDescent="0.25">
      <c r="Y14528" s="766"/>
    </row>
    <row r="14529" spans="25:25" x14ac:dyDescent="0.25">
      <c r="Y14529" s="766"/>
    </row>
    <row r="14530" spans="25:25" x14ac:dyDescent="0.25">
      <c r="Y14530" s="766"/>
    </row>
    <row r="14531" spans="25:25" x14ac:dyDescent="0.25">
      <c r="Y14531" s="766"/>
    </row>
    <row r="14532" spans="25:25" x14ac:dyDescent="0.25">
      <c r="Y14532" s="766"/>
    </row>
    <row r="14533" spans="25:25" x14ac:dyDescent="0.25">
      <c r="Y14533" s="766"/>
    </row>
    <row r="14534" spans="25:25" x14ac:dyDescent="0.25">
      <c r="Y14534" s="766"/>
    </row>
    <row r="14535" spans="25:25" x14ac:dyDescent="0.25">
      <c r="Y14535" s="766"/>
    </row>
    <row r="14536" spans="25:25" x14ac:dyDescent="0.25">
      <c r="Y14536" s="766"/>
    </row>
    <row r="14537" spans="25:25" x14ac:dyDescent="0.25">
      <c r="Y14537" s="766"/>
    </row>
    <row r="14538" spans="25:25" x14ac:dyDescent="0.25">
      <c r="Y14538" s="766"/>
    </row>
    <row r="14539" spans="25:25" x14ac:dyDescent="0.25">
      <c r="Y14539" s="766"/>
    </row>
    <row r="14540" spans="25:25" x14ac:dyDescent="0.25">
      <c r="Y14540" s="766"/>
    </row>
    <row r="14541" spans="25:25" x14ac:dyDescent="0.25">
      <c r="Y14541" s="766"/>
    </row>
    <row r="14542" spans="25:25" x14ac:dyDescent="0.25">
      <c r="Y14542" s="766"/>
    </row>
    <row r="14543" spans="25:25" x14ac:dyDescent="0.25">
      <c r="Y14543" s="766"/>
    </row>
    <row r="14544" spans="25:25" x14ac:dyDescent="0.25">
      <c r="Y14544" s="766"/>
    </row>
    <row r="14545" spans="25:25" x14ac:dyDescent="0.25">
      <c r="Y14545" s="766"/>
    </row>
    <row r="14546" spans="25:25" x14ac:dyDescent="0.25">
      <c r="Y14546" s="766"/>
    </row>
    <row r="14547" spans="25:25" x14ac:dyDescent="0.25">
      <c r="Y14547" s="766"/>
    </row>
    <row r="14548" spans="25:25" x14ac:dyDescent="0.25">
      <c r="Y14548" s="766"/>
    </row>
    <row r="14549" spans="25:25" x14ac:dyDescent="0.25">
      <c r="Y14549" s="766"/>
    </row>
    <row r="14550" spans="25:25" x14ac:dyDescent="0.25">
      <c r="Y14550" s="766"/>
    </row>
    <row r="14551" spans="25:25" x14ac:dyDescent="0.25">
      <c r="Y14551" s="766"/>
    </row>
    <row r="14552" spans="25:25" x14ac:dyDescent="0.25">
      <c r="Y14552" s="766"/>
    </row>
    <row r="14553" spans="25:25" x14ac:dyDescent="0.25">
      <c r="Y14553" s="766"/>
    </row>
    <row r="14554" spans="25:25" x14ac:dyDescent="0.25">
      <c r="Y14554" s="766"/>
    </row>
    <row r="14555" spans="25:25" x14ac:dyDescent="0.25">
      <c r="Y14555" s="766"/>
    </row>
    <row r="14556" spans="25:25" x14ac:dyDescent="0.25">
      <c r="Y14556" s="766"/>
    </row>
    <row r="14557" spans="25:25" x14ac:dyDescent="0.25">
      <c r="Y14557" s="766"/>
    </row>
    <row r="14558" spans="25:25" x14ac:dyDescent="0.25">
      <c r="Y14558" s="766"/>
    </row>
    <row r="14559" spans="25:25" x14ac:dyDescent="0.25">
      <c r="Y14559" s="766"/>
    </row>
    <row r="14560" spans="25:25" x14ac:dyDescent="0.25">
      <c r="Y14560" s="766"/>
    </row>
    <row r="14561" spans="25:25" x14ac:dyDescent="0.25">
      <c r="Y14561" s="766"/>
    </row>
    <row r="14562" spans="25:25" x14ac:dyDescent="0.25">
      <c r="Y14562" s="766"/>
    </row>
    <row r="14563" spans="25:25" x14ac:dyDescent="0.25">
      <c r="Y14563" s="766"/>
    </row>
    <row r="14564" spans="25:25" x14ac:dyDescent="0.25">
      <c r="Y14564" s="766"/>
    </row>
    <row r="14565" spans="25:25" x14ac:dyDescent="0.25">
      <c r="Y14565" s="766"/>
    </row>
    <row r="14566" spans="25:25" x14ac:dyDescent="0.25">
      <c r="Y14566" s="766"/>
    </row>
    <row r="14567" spans="25:25" x14ac:dyDescent="0.25">
      <c r="Y14567" s="766"/>
    </row>
    <row r="14568" spans="25:25" x14ac:dyDescent="0.25">
      <c r="Y14568" s="766"/>
    </row>
    <row r="14569" spans="25:25" x14ac:dyDescent="0.25">
      <c r="Y14569" s="766"/>
    </row>
    <row r="14570" spans="25:25" x14ac:dyDescent="0.25">
      <c r="Y14570" s="766"/>
    </row>
    <row r="14571" spans="25:25" x14ac:dyDescent="0.25">
      <c r="Y14571" s="766"/>
    </row>
    <row r="14572" spans="25:25" x14ac:dyDescent="0.25">
      <c r="Y14572" s="766"/>
    </row>
    <row r="14573" spans="25:25" x14ac:dyDescent="0.25">
      <c r="Y14573" s="766"/>
    </row>
    <row r="14574" spans="25:25" x14ac:dyDescent="0.25">
      <c r="Y14574" s="766"/>
    </row>
    <row r="14575" spans="25:25" x14ac:dyDescent="0.25">
      <c r="Y14575" s="766"/>
    </row>
    <row r="14576" spans="25:25" x14ac:dyDescent="0.25">
      <c r="Y14576" s="766"/>
    </row>
    <row r="14577" spans="25:25" x14ac:dyDescent="0.25">
      <c r="Y14577" s="766"/>
    </row>
    <row r="14578" spans="25:25" x14ac:dyDescent="0.25">
      <c r="Y14578" s="766"/>
    </row>
    <row r="14579" spans="25:25" x14ac:dyDescent="0.25">
      <c r="Y14579" s="766"/>
    </row>
    <row r="14580" spans="25:25" x14ac:dyDescent="0.25">
      <c r="Y14580" s="766"/>
    </row>
    <row r="14581" spans="25:25" x14ac:dyDescent="0.25">
      <c r="Y14581" s="766"/>
    </row>
    <row r="14582" spans="25:25" x14ac:dyDescent="0.25">
      <c r="Y14582" s="766"/>
    </row>
    <row r="14583" spans="25:25" x14ac:dyDescent="0.25">
      <c r="Y14583" s="766"/>
    </row>
    <row r="14584" spans="25:25" x14ac:dyDescent="0.25">
      <c r="Y14584" s="766"/>
    </row>
    <row r="14585" spans="25:25" x14ac:dyDescent="0.25">
      <c r="Y14585" s="766"/>
    </row>
    <row r="14586" spans="25:25" x14ac:dyDescent="0.25">
      <c r="Y14586" s="766"/>
    </row>
    <row r="14587" spans="25:25" x14ac:dyDescent="0.25">
      <c r="Y14587" s="766"/>
    </row>
    <row r="14588" spans="25:25" x14ac:dyDescent="0.25">
      <c r="Y14588" s="766"/>
    </row>
    <row r="14589" spans="25:25" x14ac:dyDescent="0.25">
      <c r="Y14589" s="766"/>
    </row>
    <row r="14590" spans="25:25" x14ac:dyDescent="0.25">
      <c r="Y14590" s="766"/>
    </row>
    <row r="14591" spans="25:25" x14ac:dyDescent="0.25">
      <c r="Y14591" s="766"/>
    </row>
    <row r="14592" spans="25:25" x14ac:dyDescent="0.25">
      <c r="Y14592" s="766"/>
    </row>
    <row r="14593" spans="25:25" x14ac:dyDescent="0.25">
      <c r="Y14593" s="766"/>
    </row>
    <row r="14594" spans="25:25" x14ac:dyDescent="0.25">
      <c r="Y14594" s="766"/>
    </row>
    <row r="14595" spans="25:25" x14ac:dyDescent="0.25">
      <c r="Y14595" s="766"/>
    </row>
    <row r="14596" spans="25:25" x14ac:dyDescent="0.25">
      <c r="Y14596" s="766"/>
    </row>
    <row r="14597" spans="25:25" x14ac:dyDescent="0.25">
      <c r="Y14597" s="766"/>
    </row>
    <row r="14598" spans="25:25" x14ac:dyDescent="0.25">
      <c r="Y14598" s="766"/>
    </row>
    <row r="14599" spans="25:25" x14ac:dyDescent="0.25">
      <c r="Y14599" s="766"/>
    </row>
    <row r="14600" spans="25:25" x14ac:dyDescent="0.25">
      <c r="Y14600" s="766"/>
    </row>
    <row r="14601" spans="25:25" x14ac:dyDescent="0.25">
      <c r="Y14601" s="766"/>
    </row>
    <row r="14602" spans="25:25" x14ac:dyDescent="0.25">
      <c r="Y14602" s="766"/>
    </row>
    <row r="14603" spans="25:25" x14ac:dyDescent="0.25">
      <c r="Y14603" s="766"/>
    </row>
    <row r="14604" spans="25:25" x14ac:dyDescent="0.25">
      <c r="Y14604" s="766"/>
    </row>
    <row r="14605" spans="25:25" x14ac:dyDescent="0.25">
      <c r="Y14605" s="766"/>
    </row>
    <row r="14606" spans="25:25" x14ac:dyDescent="0.25">
      <c r="Y14606" s="766"/>
    </row>
    <row r="14607" spans="25:25" x14ac:dyDescent="0.25">
      <c r="Y14607" s="766"/>
    </row>
    <row r="14608" spans="25:25" x14ac:dyDescent="0.25">
      <c r="Y14608" s="766"/>
    </row>
    <row r="14609" spans="25:25" x14ac:dyDescent="0.25">
      <c r="Y14609" s="766"/>
    </row>
    <row r="14610" spans="25:25" x14ac:dyDescent="0.25">
      <c r="Y14610" s="766"/>
    </row>
    <row r="14611" spans="25:25" x14ac:dyDescent="0.25">
      <c r="Y14611" s="766"/>
    </row>
    <row r="14612" spans="25:25" x14ac:dyDescent="0.25">
      <c r="Y14612" s="766"/>
    </row>
    <row r="14613" spans="25:25" x14ac:dyDescent="0.25">
      <c r="Y14613" s="766"/>
    </row>
    <row r="14614" spans="25:25" x14ac:dyDescent="0.25">
      <c r="Y14614" s="766"/>
    </row>
    <row r="14615" spans="25:25" x14ac:dyDescent="0.25">
      <c r="Y14615" s="766"/>
    </row>
    <row r="14616" spans="25:25" x14ac:dyDescent="0.25">
      <c r="Y14616" s="766"/>
    </row>
    <row r="14617" spans="25:25" x14ac:dyDescent="0.25">
      <c r="Y14617" s="766"/>
    </row>
    <row r="14618" spans="25:25" x14ac:dyDescent="0.25">
      <c r="Y14618" s="766"/>
    </row>
    <row r="14619" spans="25:25" x14ac:dyDescent="0.25">
      <c r="Y14619" s="766"/>
    </row>
    <row r="14620" spans="25:25" x14ac:dyDescent="0.25">
      <c r="Y14620" s="766"/>
    </row>
    <row r="14621" spans="25:25" x14ac:dyDescent="0.25">
      <c r="Y14621" s="766"/>
    </row>
    <row r="14622" spans="25:25" x14ac:dyDescent="0.25">
      <c r="Y14622" s="766"/>
    </row>
    <row r="14623" spans="25:25" x14ac:dyDescent="0.25">
      <c r="Y14623" s="766"/>
    </row>
    <row r="14624" spans="25:25" x14ac:dyDescent="0.25">
      <c r="Y14624" s="766"/>
    </row>
    <row r="14625" spans="25:25" x14ac:dyDescent="0.25">
      <c r="Y14625" s="766"/>
    </row>
    <row r="14626" spans="25:25" x14ac:dyDescent="0.25">
      <c r="Y14626" s="766"/>
    </row>
    <row r="14627" spans="25:25" x14ac:dyDescent="0.25">
      <c r="Y14627" s="766"/>
    </row>
    <row r="14628" spans="25:25" x14ac:dyDescent="0.25">
      <c r="Y14628" s="766"/>
    </row>
    <row r="14629" spans="25:25" x14ac:dyDescent="0.25">
      <c r="Y14629" s="766"/>
    </row>
    <row r="14630" spans="25:25" x14ac:dyDescent="0.25">
      <c r="Y14630" s="766"/>
    </row>
    <row r="14631" spans="25:25" x14ac:dyDescent="0.25">
      <c r="Y14631" s="766"/>
    </row>
    <row r="14632" spans="25:25" x14ac:dyDescent="0.25">
      <c r="Y14632" s="766"/>
    </row>
    <row r="14633" spans="25:25" x14ac:dyDescent="0.25">
      <c r="Y14633" s="766"/>
    </row>
    <row r="14634" spans="25:25" x14ac:dyDescent="0.25">
      <c r="Y14634" s="766"/>
    </row>
    <row r="14635" spans="25:25" x14ac:dyDescent="0.25">
      <c r="Y14635" s="766"/>
    </row>
    <row r="14636" spans="25:25" x14ac:dyDescent="0.25">
      <c r="Y14636" s="766"/>
    </row>
    <row r="14637" spans="25:25" x14ac:dyDescent="0.25">
      <c r="Y14637" s="766"/>
    </row>
    <row r="14638" spans="25:25" x14ac:dyDescent="0.25">
      <c r="Y14638" s="766"/>
    </row>
    <row r="14639" spans="25:25" x14ac:dyDescent="0.25">
      <c r="Y14639" s="766"/>
    </row>
    <row r="14640" spans="25:25" x14ac:dyDescent="0.25">
      <c r="Y14640" s="766"/>
    </row>
    <row r="14641" spans="25:25" x14ac:dyDescent="0.25">
      <c r="Y14641" s="766"/>
    </row>
    <row r="14642" spans="25:25" x14ac:dyDescent="0.25">
      <c r="Y14642" s="766"/>
    </row>
    <row r="14643" spans="25:25" x14ac:dyDescent="0.25">
      <c r="Y14643" s="766"/>
    </row>
    <row r="14644" spans="25:25" x14ac:dyDescent="0.25">
      <c r="Y14644" s="766"/>
    </row>
    <row r="14645" spans="25:25" x14ac:dyDescent="0.25">
      <c r="Y14645" s="766"/>
    </row>
    <row r="14646" spans="25:25" x14ac:dyDescent="0.25">
      <c r="Y14646" s="766"/>
    </row>
    <row r="14647" spans="25:25" x14ac:dyDescent="0.25">
      <c r="Y14647" s="766"/>
    </row>
    <row r="14648" spans="25:25" x14ac:dyDescent="0.25">
      <c r="Y14648" s="766"/>
    </row>
    <row r="14649" spans="25:25" x14ac:dyDescent="0.25">
      <c r="Y14649" s="766"/>
    </row>
    <row r="14650" spans="25:25" x14ac:dyDescent="0.25">
      <c r="Y14650" s="766"/>
    </row>
    <row r="14651" spans="25:25" x14ac:dyDescent="0.25">
      <c r="Y14651" s="766"/>
    </row>
    <row r="14652" spans="25:25" x14ac:dyDescent="0.25">
      <c r="Y14652" s="766"/>
    </row>
    <row r="14653" spans="25:25" x14ac:dyDescent="0.25">
      <c r="Y14653" s="766"/>
    </row>
    <row r="14654" spans="25:25" x14ac:dyDescent="0.25">
      <c r="Y14654" s="766"/>
    </row>
    <row r="14655" spans="25:25" x14ac:dyDescent="0.25">
      <c r="Y14655" s="766"/>
    </row>
    <row r="14656" spans="25:25" x14ac:dyDescent="0.25">
      <c r="Y14656" s="766"/>
    </row>
    <row r="14657" spans="25:25" x14ac:dyDescent="0.25">
      <c r="Y14657" s="766"/>
    </row>
    <row r="14658" spans="25:25" x14ac:dyDescent="0.25">
      <c r="Y14658" s="766"/>
    </row>
    <row r="14659" spans="25:25" x14ac:dyDescent="0.25">
      <c r="Y14659" s="766"/>
    </row>
    <row r="14660" spans="25:25" x14ac:dyDescent="0.25">
      <c r="Y14660" s="766"/>
    </row>
    <row r="14661" spans="25:25" x14ac:dyDescent="0.25">
      <c r="Y14661" s="766"/>
    </row>
    <row r="14662" spans="25:25" x14ac:dyDescent="0.25">
      <c r="Y14662" s="766"/>
    </row>
    <row r="14663" spans="25:25" x14ac:dyDescent="0.25">
      <c r="Y14663" s="766"/>
    </row>
    <row r="14664" spans="25:25" x14ac:dyDescent="0.25">
      <c r="Y14664" s="766"/>
    </row>
    <row r="14665" spans="25:25" x14ac:dyDescent="0.25">
      <c r="Y14665" s="766"/>
    </row>
    <row r="14666" spans="25:25" x14ac:dyDescent="0.25">
      <c r="Y14666" s="766"/>
    </row>
    <row r="14667" spans="25:25" x14ac:dyDescent="0.25">
      <c r="Y14667" s="766"/>
    </row>
    <row r="14668" spans="25:25" x14ac:dyDescent="0.25">
      <c r="Y14668" s="766"/>
    </row>
    <row r="14669" spans="25:25" x14ac:dyDescent="0.25">
      <c r="Y14669" s="766"/>
    </row>
    <row r="14670" spans="25:25" x14ac:dyDescent="0.25">
      <c r="Y14670" s="766"/>
    </row>
    <row r="14671" spans="25:25" x14ac:dyDescent="0.25">
      <c r="Y14671" s="766"/>
    </row>
    <row r="14672" spans="25:25" x14ac:dyDescent="0.25">
      <c r="Y14672" s="766"/>
    </row>
    <row r="14673" spans="25:25" x14ac:dyDescent="0.25">
      <c r="Y14673" s="766"/>
    </row>
    <row r="14674" spans="25:25" x14ac:dyDescent="0.25">
      <c r="Y14674" s="766"/>
    </row>
    <row r="14675" spans="25:25" x14ac:dyDescent="0.25">
      <c r="Y14675" s="766"/>
    </row>
    <row r="14676" spans="25:25" x14ac:dyDescent="0.25">
      <c r="Y14676" s="766"/>
    </row>
    <row r="14677" spans="25:25" x14ac:dyDescent="0.25">
      <c r="Y14677" s="766"/>
    </row>
    <row r="14678" spans="25:25" x14ac:dyDescent="0.25">
      <c r="Y14678" s="766"/>
    </row>
    <row r="14679" spans="25:25" x14ac:dyDescent="0.25">
      <c r="Y14679" s="766"/>
    </row>
    <row r="14680" spans="25:25" x14ac:dyDescent="0.25">
      <c r="Y14680" s="766"/>
    </row>
    <row r="14681" spans="25:25" x14ac:dyDescent="0.25">
      <c r="Y14681" s="766"/>
    </row>
    <row r="14682" spans="25:25" x14ac:dyDescent="0.25">
      <c r="Y14682" s="766"/>
    </row>
    <row r="14683" spans="25:25" x14ac:dyDescent="0.25">
      <c r="Y14683" s="766"/>
    </row>
    <row r="14684" spans="25:25" x14ac:dyDescent="0.25">
      <c r="Y14684" s="766"/>
    </row>
    <row r="14685" spans="25:25" x14ac:dyDescent="0.25">
      <c r="Y14685" s="766"/>
    </row>
    <row r="14686" spans="25:25" x14ac:dyDescent="0.25">
      <c r="Y14686" s="766"/>
    </row>
    <row r="14687" spans="25:25" x14ac:dyDescent="0.25">
      <c r="Y14687" s="766"/>
    </row>
    <row r="14688" spans="25:25" x14ac:dyDescent="0.25">
      <c r="Y14688" s="766"/>
    </row>
    <row r="14689" spans="25:25" x14ac:dyDescent="0.25">
      <c r="Y14689" s="766"/>
    </row>
    <row r="14690" spans="25:25" x14ac:dyDescent="0.25">
      <c r="Y14690" s="766"/>
    </row>
    <row r="14691" spans="25:25" x14ac:dyDescent="0.25">
      <c r="Y14691" s="766"/>
    </row>
    <row r="14692" spans="25:25" x14ac:dyDescent="0.25">
      <c r="Y14692" s="766"/>
    </row>
    <row r="14693" spans="25:25" x14ac:dyDescent="0.25">
      <c r="Y14693" s="766"/>
    </row>
    <row r="14694" spans="25:25" x14ac:dyDescent="0.25">
      <c r="Y14694" s="766"/>
    </row>
    <row r="14695" spans="25:25" x14ac:dyDescent="0.25">
      <c r="Y14695" s="766"/>
    </row>
    <row r="14696" spans="25:25" x14ac:dyDescent="0.25">
      <c r="Y14696" s="766"/>
    </row>
    <row r="14697" spans="25:25" x14ac:dyDescent="0.25">
      <c r="Y14697" s="766"/>
    </row>
    <row r="14698" spans="25:25" x14ac:dyDescent="0.25">
      <c r="Y14698" s="766"/>
    </row>
    <row r="14699" spans="25:25" x14ac:dyDescent="0.25">
      <c r="Y14699" s="766"/>
    </row>
    <row r="14700" spans="25:25" x14ac:dyDescent="0.25">
      <c r="Y14700" s="766"/>
    </row>
    <row r="14701" spans="25:25" x14ac:dyDescent="0.25">
      <c r="Y14701" s="766"/>
    </row>
    <row r="14702" spans="25:25" x14ac:dyDescent="0.25">
      <c r="Y14702" s="766"/>
    </row>
    <row r="14703" spans="25:25" x14ac:dyDescent="0.25">
      <c r="Y14703" s="766"/>
    </row>
    <row r="14704" spans="25:25" x14ac:dyDescent="0.25">
      <c r="Y14704" s="766"/>
    </row>
    <row r="14705" spans="25:25" x14ac:dyDescent="0.25">
      <c r="Y14705" s="766"/>
    </row>
    <row r="14706" spans="25:25" x14ac:dyDescent="0.25">
      <c r="Y14706" s="766"/>
    </row>
    <row r="14707" spans="25:25" x14ac:dyDescent="0.25">
      <c r="Y14707" s="766"/>
    </row>
    <row r="14708" spans="25:25" x14ac:dyDescent="0.25">
      <c r="Y14708" s="766"/>
    </row>
    <row r="14709" spans="25:25" x14ac:dyDescent="0.25">
      <c r="Y14709" s="766"/>
    </row>
    <row r="14710" spans="25:25" x14ac:dyDescent="0.25">
      <c r="Y14710" s="766"/>
    </row>
    <row r="14711" spans="25:25" x14ac:dyDescent="0.25">
      <c r="Y14711" s="766"/>
    </row>
    <row r="14712" spans="25:25" x14ac:dyDescent="0.25">
      <c r="Y14712" s="766"/>
    </row>
    <row r="14713" spans="25:25" x14ac:dyDescent="0.25">
      <c r="Y14713" s="766"/>
    </row>
    <row r="14714" spans="25:25" x14ac:dyDescent="0.25">
      <c r="Y14714" s="766"/>
    </row>
    <row r="14715" spans="25:25" x14ac:dyDescent="0.25">
      <c r="Y14715" s="766"/>
    </row>
    <row r="14716" spans="25:25" x14ac:dyDescent="0.25">
      <c r="Y14716" s="766"/>
    </row>
    <row r="14717" spans="25:25" x14ac:dyDescent="0.25">
      <c r="Y14717" s="766"/>
    </row>
    <row r="14718" spans="25:25" x14ac:dyDescent="0.25">
      <c r="Y14718" s="766"/>
    </row>
    <row r="14719" spans="25:25" x14ac:dyDescent="0.25">
      <c r="Y14719" s="766"/>
    </row>
    <row r="14720" spans="25:25" x14ac:dyDescent="0.25">
      <c r="Y14720" s="766"/>
    </row>
    <row r="14721" spans="25:25" x14ac:dyDescent="0.25">
      <c r="Y14721" s="766"/>
    </row>
    <row r="14722" spans="25:25" x14ac:dyDescent="0.25">
      <c r="Y14722" s="766"/>
    </row>
    <row r="14723" spans="25:25" x14ac:dyDescent="0.25">
      <c r="Y14723" s="766"/>
    </row>
    <row r="14724" spans="25:25" x14ac:dyDescent="0.25">
      <c r="Y14724" s="766"/>
    </row>
    <row r="14725" spans="25:25" x14ac:dyDescent="0.25">
      <c r="Y14725" s="766"/>
    </row>
    <row r="14726" spans="25:25" x14ac:dyDescent="0.25">
      <c r="Y14726" s="766"/>
    </row>
    <row r="14727" spans="25:25" x14ac:dyDescent="0.25">
      <c r="Y14727" s="766"/>
    </row>
    <row r="14728" spans="25:25" x14ac:dyDescent="0.25">
      <c r="Y14728" s="766"/>
    </row>
    <row r="14729" spans="25:25" x14ac:dyDescent="0.25">
      <c r="Y14729" s="766"/>
    </row>
    <row r="14730" spans="25:25" x14ac:dyDescent="0.25">
      <c r="Y14730" s="766"/>
    </row>
    <row r="14731" spans="25:25" x14ac:dyDescent="0.25">
      <c r="Y14731" s="766"/>
    </row>
    <row r="14732" spans="25:25" x14ac:dyDescent="0.25">
      <c r="Y14732" s="766"/>
    </row>
    <row r="14733" spans="25:25" x14ac:dyDescent="0.25">
      <c r="Y14733" s="766"/>
    </row>
    <row r="14734" spans="25:25" x14ac:dyDescent="0.25">
      <c r="Y14734" s="766"/>
    </row>
    <row r="14735" spans="25:25" x14ac:dyDescent="0.25">
      <c r="Y14735" s="766"/>
    </row>
    <row r="14736" spans="25:25" x14ac:dyDescent="0.25">
      <c r="Y14736" s="766"/>
    </row>
    <row r="14737" spans="25:25" x14ac:dyDescent="0.25">
      <c r="Y14737" s="766"/>
    </row>
    <row r="14738" spans="25:25" x14ac:dyDescent="0.25">
      <c r="Y14738" s="766"/>
    </row>
    <row r="14739" spans="25:25" x14ac:dyDescent="0.25">
      <c r="Y14739" s="766"/>
    </row>
    <row r="14740" spans="25:25" x14ac:dyDescent="0.25">
      <c r="Y14740" s="766"/>
    </row>
    <row r="14741" spans="25:25" x14ac:dyDescent="0.25">
      <c r="Y14741" s="766"/>
    </row>
    <row r="14742" spans="25:25" x14ac:dyDescent="0.25">
      <c r="Y14742" s="766"/>
    </row>
    <row r="14743" spans="25:25" x14ac:dyDescent="0.25">
      <c r="Y14743" s="766"/>
    </row>
    <row r="14744" spans="25:25" x14ac:dyDescent="0.25">
      <c r="Y14744" s="766"/>
    </row>
    <row r="14745" spans="25:25" x14ac:dyDescent="0.25">
      <c r="Y14745" s="766"/>
    </row>
    <row r="14746" spans="25:25" x14ac:dyDescent="0.25">
      <c r="Y14746" s="766"/>
    </row>
    <row r="14747" spans="25:25" x14ac:dyDescent="0.25">
      <c r="Y14747" s="766"/>
    </row>
    <row r="14748" spans="25:25" x14ac:dyDescent="0.25">
      <c r="Y14748" s="766"/>
    </row>
    <row r="14749" spans="25:25" x14ac:dyDescent="0.25">
      <c r="Y14749" s="766"/>
    </row>
    <row r="14750" spans="25:25" x14ac:dyDescent="0.25">
      <c r="Y14750" s="766"/>
    </row>
    <row r="14751" spans="25:25" x14ac:dyDescent="0.25">
      <c r="Y14751" s="766"/>
    </row>
    <row r="14752" spans="25:25" x14ac:dyDescent="0.25">
      <c r="Y14752" s="766"/>
    </row>
    <row r="14753" spans="25:25" x14ac:dyDescent="0.25">
      <c r="Y14753" s="766"/>
    </row>
    <row r="14754" spans="25:25" x14ac:dyDescent="0.25">
      <c r="Y14754" s="766"/>
    </row>
    <row r="14755" spans="25:25" x14ac:dyDescent="0.25">
      <c r="Y14755" s="766"/>
    </row>
    <row r="14756" spans="25:25" x14ac:dyDescent="0.25">
      <c r="Y14756" s="766"/>
    </row>
    <row r="14757" spans="25:25" x14ac:dyDescent="0.25">
      <c r="Y14757" s="766"/>
    </row>
    <row r="14758" spans="25:25" x14ac:dyDescent="0.25">
      <c r="Y14758" s="766"/>
    </row>
    <row r="14759" spans="25:25" x14ac:dyDescent="0.25">
      <c r="Y14759" s="766"/>
    </row>
    <row r="14760" spans="25:25" x14ac:dyDescent="0.25">
      <c r="Y14760" s="766"/>
    </row>
    <row r="14761" spans="25:25" x14ac:dyDescent="0.25">
      <c r="Y14761" s="766"/>
    </row>
    <row r="14762" spans="25:25" x14ac:dyDescent="0.25">
      <c r="Y14762" s="766"/>
    </row>
    <row r="14763" spans="25:25" x14ac:dyDescent="0.25">
      <c r="Y14763" s="766"/>
    </row>
    <row r="14764" spans="25:25" x14ac:dyDescent="0.25">
      <c r="Y14764" s="766"/>
    </row>
    <row r="14765" spans="25:25" x14ac:dyDescent="0.25">
      <c r="Y14765" s="766"/>
    </row>
    <row r="14766" spans="25:25" x14ac:dyDescent="0.25">
      <c r="Y14766" s="766"/>
    </row>
    <row r="14767" spans="25:25" x14ac:dyDescent="0.25">
      <c r="Y14767" s="766"/>
    </row>
    <row r="14768" spans="25:25" x14ac:dyDescent="0.25">
      <c r="Y14768" s="766"/>
    </row>
    <row r="14769" spans="25:25" x14ac:dyDescent="0.25">
      <c r="Y14769" s="766"/>
    </row>
    <row r="14770" spans="25:25" x14ac:dyDescent="0.25">
      <c r="Y14770" s="766"/>
    </row>
    <row r="14771" spans="25:25" x14ac:dyDescent="0.25">
      <c r="Y14771" s="766"/>
    </row>
    <row r="14772" spans="25:25" x14ac:dyDescent="0.25">
      <c r="Y14772" s="766"/>
    </row>
    <row r="14773" spans="25:25" x14ac:dyDescent="0.25">
      <c r="Y14773" s="766"/>
    </row>
    <row r="14774" spans="25:25" x14ac:dyDescent="0.25">
      <c r="Y14774" s="766"/>
    </row>
    <row r="14775" spans="25:25" x14ac:dyDescent="0.25">
      <c r="Y14775" s="766"/>
    </row>
    <row r="14776" spans="25:25" x14ac:dyDescent="0.25">
      <c r="Y14776" s="766"/>
    </row>
    <row r="14777" spans="25:25" x14ac:dyDescent="0.25">
      <c r="Y14777" s="766"/>
    </row>
    <row r="14778" spans="25:25" x14ac:dyDescent="0.25">
      <c r="Y14778" s="766"/>
    </row>
    <row r="14779" spans="25:25" x14ac:dyDescent="0.25">
      <c r="Y14779" s="766"/>
    </row>
    <row r="14780" spans="25:25" x14ac:dyDescent="0.25">
      <c r="Y14780" s="766"/>
    </row>
    <row r="14781" spans="25:25" x14ac:dyDescent="0.25">
      <c r="Y14781" s="766"/>
    </row>
    <row r="14782" spans="25:25" x14ac:dyDescent="0.25">
      <c r="Y14782" s="766"/>
    </row>
    <row r="14783" spans="25:25" x14ac:dyDescent="0.25">
      <c r="Y14783" s="766"/>
    </row>
    <row r="14784" spans="25:25" x14ac:dyDescent="0.25">
      <c r="Y14784" s="766"/>
    </row>
    <row r="14785" spans="25:25" x14ac:dyDescent="0.25">
      <c r="Y14785" s="766"/>
    </row>
    <row r="14786" spans="25:25" x14ac:dyDescent="0.25">
      <c r="Y14786" s="766"/>
    </row>
    <row r="14787" spans="25:25" x14ac:dyDescent="0.25">
      <c r="Y14787" s="766"/>
    </row>
    <row r="14788" spans="25:25" x14ac:dyDescent="0.25">
      <c r="Y14788" s="766"/>
    </row>
    <row r="14789" spans="25:25" x14ac:dyDescent="0.25">
      <c r="Y14789" s="766"/>
    </row>
    <row r="14790" spans="25:25" x14ac:dyDescent="0.25">
      <c r="Y14790" s="766"/>
    </row>
    <row r="14791" spans="25:25" x14ac:dyDescent="0.25">
      <c r="Y14791" s="766"/>
    </row>
    <row r="14792" spans="25:25" x14ac:dyDescent="0.25">
      <c r="Y14792" s="766"/>
    </row>
    <row r="14793" spans="25:25" x14ac:dyDescent="0.25">
      <c r="Y14793" s="766"/>
    </row>
    <row r="14794" spans="25:25" x14ac:dyDescent="0.25">
      <c r="Y14794" s="766"/>
    </row>
    <row r="14795" spans="25:25" x14ac:dyDescent="0.25">
      <c r="Y14795" s="766"/>
    </row>
    <row r="14796" spans="25:25" x14ac:dyDescent="0.25">
      <c r="Y14796" s="766"/>
    </row>
    <row r="14797" spans="25:25" x14ac:dyDescent="0.25">
      <c r="Y14797" s="766"/>
    </row>
    <row r="14798" spans="25:25" x14ac:dyDescent="0.25">
      <c r="Y14798" s="766"/>
    </row>
    <row r="14799" spans="25:25" x14ac:dyDescent="0.25">
      <c r="Y14799" s="766"/>
    </row>
    <row r="14800" spans="25:25" x14ac:dyDescent="0.25">
      <c r="Y14800" s="766"/>
    </row>
    <row r="14801" spans="25:25" x14ac:dyDescent="0.25">
      <c r="Y14801" s="766"/>
    </row>
    <row r="14802" spans="25:25" x14ac:dyDescent="0.25">
      <c r="Y14802" s="766"/>
    </row>
    <row r="14803" spans="25:25" x14ac:dyDescent="0.25">
      <c r="Y14803" s="766"/>
    </row>
    <row r="14804" spans="25:25" x14ac:dyDescent="0.25">
      <c r="Y14804" s="766"/>
    </row>
    <row r="14805" spans="25:25" x14ac:dyDescent="0.25">
      <c r="Y14805" s="766"/>
    </row>
    <row r="14806" spans="25:25" x14ac:dyDescent="0.25">
      <c r="Y14806" s="766"/>
    </row>
    <row r="14807" spans="25:25" x14ac:dyDescent="0.25">
      <c r="Y14807" s="766"/>
    </row>
    <row r="14808" spans="25:25" x14ac:dyDescent="0.25">
      <c r="Y14808" s="766"/>
    </row>
    <row r="14809" spans="25:25" x14ac:dyDescent="0.25">
      <c r="Y14809" s="766"/>
    </row>
    <row r="14810" spans="25:25" x14ac:dyDescent="0.25">
      <c r="Y14810" s="766"/>
    </row>
    <row r="14811" spans="25:25" x14ac:dyDescent="0.25">
      <c r="Y14811" s="766"/>
    </row>
    <row r="14812" spans="25:25" x14ac:dyDescent="0.25">
      <c r="Y14812" s="766"/>
    </row>
    <row r="14813" spans="25:25" x14ac:dyDescent="0.25">
      <c r="Y14813" s="766"/>
    </row>
    <row r="14814" spans="25:25" x14ac:dyDescent="0.25">
      <c r="Y14814" s="766"/>
    </row>
    <row r="14815" spans="25:25" x14ac:dyDescent="0.25">
      <c r="Y14815" s="766"/>
    </row>
    <row r="14816" spans="25:25" x14ac:dyDescent="0.25">
      <c r="Y14816" s="766"/>
    </row>
    <row r="14817" spans="25:25" x14ac:dyDescent="0.25">
      <c r="Y14817" s="766"/>
    </row>
    <row r="14818" spans="25:25" x14ac:dyDescent="0.25">
      <c r="Y14818" s="766"/>
    </row>
    <row r="14819" spans="25:25" x14ac:dyDescent="0.25">
      <c r="Y14819" s="766"/>
    </row>
    <row r="14820" spans="25:25" x14ac:dyDescent="0.25">
      <c r="Y14820" s="766"/>
    </row>
    <row r="14821" spans="25:25" x14ac:dyDescent="0.25">
      <c r="Y14821" s="766"/>
    </row>
    <row r="14822" spans="25:25" x14ac:dyDescent="0.25">
      <c r="Y14822" s="766"/>
    </row>
    <row r="14823" spans="25:25" x14ac:dyDescent="0.25">
      <c r="Y14823" s="766"/>
    </row>
    <row r="14824" spans="25:25" x14ac:dyDescent="0.25">
      <c r="Y14824" s="766"/>
    </row>
    <row r="14825" spans="25:25" x14ac:dyDescent="0.25">
      <c r="Y14825" s="766"/>
    </row>
    <row r="14826" spans="25:25" x14ac:dyDescent="0.25">
      <c r="Y14826" s="766"/>
    </row>
    <row r="14827" spans="25:25" x14ac:dyDescent="0.25">
      <c r="Y14827" s="766"/>
    </row>
    <row r="14828" spans="25:25" x14ac:dyDescent="0.25">
      <c r="Y14828" s="766"/>
    </row>
    <row r="14829" spans="25:25" x14ac:dyDescent="0.25">
      <c r="Y14829" s="766"/>
    </row>
    <row r="14830" spans="25:25" x14ac:dyDescent="0.25">
      <c r="Y14830" s="766"/>
    </row>
    <row r="14831" spans="25:25" x14ac:dyDescent="0.25">
      <c r="Y14831" s="766"/>
    </row>
    <row r="14832" spans="25:25" x14ac:dyDescent="0.25">
      <c r="Y14832" s="766"/>
    </row>
    <row r="14833" spans="25:25" x14ac:dyDescent="0.25">
      <c r="Y14833" s="766"/>
    </row>
    <row r="14834" spans="25:25" x14ac:dyDescent="0.25">
      <c r="Y14834" s="766"/>
    </row>
    <row r="14835" spans="25:25" x14ac:dyDescent="0.25">
      <c r="Y14835" s="766"/>
    </row>
    <row r="14836" spans="25:25" x14ac:dyDescent="0.25">
      <c r="Y14836" s="766"/>
    </row>
    <row r="14837" spans="25:25" x14ac:dyDescent="0.25">
      <c r="Y14837" s="766"/>
    </row>
    <row r="14838" spans="25:25" x14ac:dyDescent="0.25">
      <c r="Y14838" s="766"/>
    </row>
    <row r="14839" spans="25:25" x14ac:dyDescent="0.25">
      <c r="Y14839" s="766"/>
    </row>
    <row r="14840" spans="25:25" x14ac:dyDescent="0.25">
      <c r="Y14840" s="766"/>
    </row>
    <row r="14841" spans="25:25" x14ac:dyDescent="0.25">
      <c r="Y14841" s="766"/>
    </row>
    <row r="14842" spans="25:25" x14ac:dyDescent="0.25">
      <c r="Y14842" s="766"/>
    </row>
    <row r="14843" spans="25:25" x14ac:dyDescent="0.25">
      <c r="Y14843" s="766"/>
    </row>
    <row r="14844" spans="25:25" x14ac:dyDescent="0.25">
      <c r="Y14844" s="766"/>
    </row>
    <row r="14845" spans="25:25" x14ac:dyDescent="0.25">
      <c r="Y14845" s="766"/>
    </row>
    <row r="14846" spans="25:25" x14ac:dyDescent="0.25">
      <c r="Y14846" s="766"/>
    </row>
    <row r="14847" spans="25:25" x14ac:dyDescent="0.25">
      <c r="Y14847" s="766"/>
    </row>
    <row r="14848" spans="25:25" x14ac:dyDescent="0.25">
      <c r="Y14848" s="766"/>
    </row>
    <row r="14849" spans="25:25" x14ac:dyDescent="0.25">
      <c r="Y14849" s="766"/>
    </row>
    <row r="14850" spans="25:25" x14ac:dyDescent="0.25">
      <c r="Y14850" s="766"/>
    </row>
    <row r="14851" spans="25:25" x14ac:dyDescent="0.25">
      <c r="Y14851" s="766"/>
    </row>
    <row r="14852" spans="25:25" x14ac:dyDescent="0.25">
      <c r="Y14852" s="766"/>
    </row>
    <row r="14853" spans="25:25" x14ac:dyDescent="0.25">
      <c r="Y14853" s="766"/>
    </row>
    <row r="14854" spans="25:25" x14ac:dyDescent="0.25">
      <c r="Y14854" s="766"/>
    </row>
    <row r="14855" spans="25:25" x14ac:dyDescent="0.25">
      <c r="Y14855" s="766"/>
    </row>
    <row r="14856" spans="25:25" x14ac:dyDescent="0.25">
      <c r="Y14856" s="766"/>
    </row>
    <row r="14857" spans="25:25" x14ac:dyDescent="0.25">
      <c r="Y14857" s="766"/>
    </row>
    <row r="14858" spans="25:25" x14ac:dyDescent="0.25">
      <c r="Y14858" s="766"/>
    </row>
    <row r="14859" spans="25:25" x14ac:dyDescent="0.25">
      <c r="Y14859" s="766"/>
    </row>
    <row r="14860" spans="25:25" x14ac:dyDescent="0.25">
      <c r="Y14860" s="766"/>
    </row>
    <row r="14861" spans="25:25" x14ac:dyDescent="0.25">
      <c r="Y14861" s="766"/>
    </row>
    <row r="14862" spans="25:25" x14ac:dyDescent="0.25">
      <c r="Y14862" s="766"/>
    </row>
    <row r="14863" spans="25:25" x14ac:dyDescent="0.25">
      <c r="Y14863" s="766"/>
    </row>
    <row r="14864" spans="25:25" x14ac:dyDescent="0.25">
      <c r="Y14864" s="766"/>
    </row>
    <row r="14865" spans="25:25" x14ac:dyDescent="0.25">
      <c r="Y14865" s="766"/>
    </row>
    <row r="14866" spans="25:25" x14ac:dyDescent="0.25">
      <c r="Y14866" s="766"/>
    </row>
    <row r="14867" spans="25:25" x14ac:dyDescent="0.25">
      <c r="Y14867" s="766"/>
    </row>
    <row r="14868" spans="25:25" x14ac:dyDescent="0.25">
      <c r="Y14868" s="766"/>
    </row>
    <row r="14869" spans="25:25" x14ac:dyDescent="0.25">
      <c r="Y14869" s="766"/>
    </row>
    <row r="14870" spans="25:25" x14ac:dyDescent="0.25">
      <c r="Y14870" s="766"/>
    </row>
    <row r="14871" spans="25:25" x14ac:dyDescent="0.25">
      <c r="Y14871" s="766"/>
    </row>
    <row r="14872" spans="25:25" x14ac:dyDescent="0.25">
      <c r="Y14872" s="766"/>
    </row>
    <row r="14873" spans="25:25" x14ac:dyDescent="0.25">
      <c r="Y14873" s="766"/>
    </row>
    <row r="14874" spans="25:25" x14ac:dyDescent="0.25">
      <c r="Y14874" s="766"/>
    </row>
    <row r="14875" spans="25:25" x14ac:dyDescent="0.25">
      <c r="Y14875" s="766"/>
    </row>
    <row r="14876" spans="25:25" x14ac:dyDescent="0.25">
      <c r="Y14876" s="766"/>
    </row>
    <row r="14877" spans="25:25" x14ac:dyDescent="0.25">
      <c r="Y14877" s="766"/>
    </row>
    <row r="14878" spans="25:25" x14ac:dyDescent="0.25">
      <c r="Y14878" s="766"/>
    </row>
    <row r="14879" spans="25:25" x14ac:dyDescent="0.25">
      <c r="Y14879" s="766"/>
    </row>
    <row r="14880" spans="25:25" x14ac:dyDescent="0.25">
      <c r="Y14880" s="766"/>
    </row>
    <row r="14881" spans="25:25" x14ac:dyDescent="0.25">
      <c r="Y14881" s="766"/>
    </row>
    <row r="14882" spans="25:25" x14ac:dyDescent="0.25">
      <c r="Y14882" s="766"/>
    </row>
    <row r="14883" spans="25:25" x14ac:dyDescent="0.25">
      <c r="Y14883" s="766"/>
    </row>
    <row r="14884" spans="25:25" x14ac:dyDescent="0.25">
      <c r="Y14884" s="766"/>
    </row>
    <row r="14885" spans="25:25" x14ac:dyDescent="0.25">
      <c r="Y14885" s="766"/>
    </row>
    <row r="14886" spans="25:25" x14ac:dyDescent="0.25">
      <c r="Y14886" s="766"/>
    </row>
    <row r="14887" spans="25:25" x14ac:dyDescent="0.25">
      <c r="Y14887" s="766"/>
    </row>
    <row r="14888" spans="25:25" x14ac:dyDescent="0.25">
      <c r="Y14888" s="766"/>
    </row>
    <row r="14889" spans="25:25" x14ac:dyDescent="0.25">
      <c r="Y14889" s="766"/>
    </row>
    <row r="14890" spans="25:25" x14ac:dyDescent="0.25">
      <c r="Y14890" s="766"/>
    </row>
    <row r="14891" spans="25:25" x14ac:dyDescent="0.25">
      <c r="Y14891" s="766"/>
    </row>
    <row r="14892" spans="25:25" x14ac:dyDescent="0.25">
      <c r="Y14892" s="766"/>
    </row>
    <row r="14893" spans="25:25" x14ac:dyDescent="0.25">
      <c r="Y14893" s="766"/>
    </row>
    <row r="14894" spans="25:25" x14ac:dyDescent="0.25">
      <c r="Y14894" s="766"/>
    </row>
    <row r="14895" spans="25:25" x14ac:dyDescent="0.25">
      <c r="Y14895" s="766"/>
    </row>
    <row r="14896" spans="25:25" x14ac:dyDescent="0.25">
      <c r="Y14896" s="766"/>
    </row>
    <row r="14897" spans="25:25" x14ac:dyDescent="0.25">
      <c r="Y14897" s="766"/>
    </row>
    <row r="14898" spans="25:25" x14ac:dyDescent="0.25">
      <c r="Y14898" s="766"/>
    </row>
    <row r="14899" spans="25:25" x14ac:dyDescent="0.25">
      <c r="Y14899" s="766"/>
    </row>
    <row r="14900" spans="25:25" x14ac:dyDescent="0.25">
      <c r="Y14900" s="766"/>
    </row>
    <row r="14901" spans="25:25" x14ac:dyDescent="0.25">
      <c r="Y14901" s="766"/>
    </row>
    <row r="14902" spans="25:25" x14ac:dyDescent="0.25">
      <c r="Y14902" s="766"/>
    </row>
    <row r="14903" spans="25:25" x14ac:dyDescent="0.25">
      <c r="Y14903" s="766"/>
    </row>
    <row r="14904" spans="25:25" x14ac:dyDescent="0.25">
      <c r="Y14904" s="766"/>
    </row>
    <row r="14905" spans="25:25" x14ac:dyDescent="0.25">
      <c r="Y14905" s="766"/>
    </row>
    <row r="14906" spans="25:25" x14ac:dyDescent="0.25">
      <c r="Y14906" s="766"/>
    </row>
    <row r="14907" spans="25:25" x14ac:dyDescent="0.25">
      <c r="Y14907" s="766"/>
    </row>
    <row r="14908" spans="25:25" x14ac:dyDescent="0.25">
      <c r="Y14908" s="766"/>
    </row>
    <row r="14909" spans="25:25" x14ac:dyDescent="0.25">
      <c r="Y14909" s="766"/>
    </row>
    <row r="14910" spans="25:25" x14ac:dyDescent="0.25">
      <c r="Y14910" s="766"/>
    </row>
    <row r="14911" spans="25:25" x14ac:dyDescent="0.25">
      <c r="Y14911" s="766"/>
    </row>
    <row r="14912" spans="25:25" x14ac:dyDescent="0.25">
      <c r="Y14912" s="766"/>
    </row>
    <row r="14913" spans="25:25" x14ac:dyDescent="0.25">
      <c r="Y14913" s="766"/>
    </row>
    <row r="14914" spans="25:25" x14ac:dyDescent="0.25">
      <c r="Y14914" s="766"/>
    </row>
    <row r="14915" spans="25:25" x14ac:dyDescent="0.25">
      <c r="Y14915" s="766"/>
    </row>
    <row r="14916" spans="25:25" x14ac:dyDescent="0.25">
      <c r="Y14916" s="766"/>
    </row>
    <row r="14917" spans="25:25" x14ac:dyDescent="0.25">
      <c r="Y14917" s="766"/>
    </row>
    <row r="14918" spans="25:25" x14ac:dyDescent="0.25">
      <c r="Y14918" s="766"/>
    </row>
    <row r="14919" spans="25:25" x14ac:dyDescent="0.25">
      <c r="Y14919" s="766"/>
    </row>
    <row r="14920" spans="25:25" x14ac:dyDescent="0.25">
      <c r="Y14920" s="766"/>
    </row>
    <row r="14921" spans="25:25" x14ac:dyDescent="0.25">
      <c r="Y14921" s="766"/>
    </row>
    <row r="14922" spans="25:25" x14ac:dyDescent="0.25">
      <c r="Y14922" s="766"/>
    </row>
    <row r="14923" spans="25:25" x14ac:dyDescent="0.25">
      <c r="Y14923" s="766"/>
    </row>
    <row r="14924" spans="25:25" x14ac:dyDescent="0.25">
      <c r="Y14924" s="766"/>
    </row>
    <row r="14925" spans="25:25" x14ac:dyDescent="0.25">
      <c r="Y14925" s="766"/>
    </row>
    <row r="14926" spans="25:25" x14ac:dyDescent="0.25">
      <c r="Y14926" s="766"/>
    </row>
    <row r="14927" spans="25:25" x14ac:dyDescent="0.25">
      <c r="Y14927" s="766"/>
    </row>
    <row r="14928" spans="25:25" x14ac:dyDescent="0.25">
      <c r="Y14928" s="766"/>
    </row>
    <row r="14929" spans="25:25" x14ac:dyDescent="0.25">
      <c r="Y14929" s="766"/>
    </row>
    <row r="14930" spans="25:25" x14ac:dyDescent="0.25">
      <c r="Y14930" s="766"/>
    </row>
    <row r="14931" spans="25:25" x14ac:dyDescent="0.25">
      <c r="Y14931" s="766"/>
    </row>
    <row r="14932" spans="25:25" x14ac:dyDescent="0.25">
      <c r="Y14932" s="766"/>
    </row>
    <row r="14933" spans="25:25" x14ac:dyDescent="0.25">
      <c r="Y14933" s="766"/>
    </row>
    <row r="14934" spans="25:25" x14ac:dyDescent="0.25">
      <c r="Y14934" s="766"/>
    </row>
    <row r="14935" spans="25:25" x14ac:dyDescent="0.25">
      <c r="Y14935" s="766"/>
    </row>
    <row r="14936" spans="25:25" x14ac:dyDescent="0.25">
      <c r="Y14936" s="766"/>
    </row>
    <row r="14937" spans="25:25" x14ac:dyDescent="0.25">
      <c r="Y14937" s="766"/>
    </row>
    <row r="14938" spans="25:25" x14ac:dyDescent="0.25">
      <c r="Y14938" s="766"/>
    </row>
    <row r="14939" spans="25:25" x14ac:dyDescent="0.25">
      <c r="Y14939" s="766"/>
    </row>
    <row r="14940" spans="25:25" x14ac:dyDescent="0.25">
      <c r="Y14940" s="766"/>
    </row>
    <row r="14941" spans="25:25" x14ac:dyDescent="0.25">
      <c r="Y14941" s="766"/>
    </row>
    <row r="14942" spans="25:25" x14ac:dyDescent="0.25">
      <c r="Y14942" s="766"/>
    </row>
    <row r="14943" spans="25:25" x14ac:dyDescent="0.25">
      <c r="Y14943" s="766"/>
    </row>
    <row r="14944" spans="25:25" x14ac:dyDescent="0.25">
      <c r="Y14944" s="766"/>
    </row>
    <row r="14945" spans="25:25" x14ac:dyDescent="0.25">
      <c r="Y14945" s="766"/>
    </row>
    <row r="14946" spans="25:25" x14ac:dyDescent="0.25">
      <c r="Y14946" s="766"/>
    </row>
    <row r="14947" spans="25:25" x14ac:dyDescent="0.25">
      <c r="Y14947" s="766"/>
    </row>
    <row r="14948" spans="25:25" x14ac:dyDescent="0.25">
      <c r="Y14948" s="766"/>
    </row>
    <row r="14949" spans="25:25" x14ac:dyDescent="0.25">
      <c r="Y14949" s="766"/>
    </row>
    <row r="14950" spans="25:25" x14ac:dyDescent="0.25">
      <c r="Y14950" s="766"/>
    </row>
    <row r="14951" spans="25:25" x14ac:dyDescent="0.25">
      <c r="Y14951" s="766"/>
    </row>
    <row r="14952" spans="25:25" x14ac:dyDescent="0.25">
      <c r="Y14952" s="766"/>
    </row>
    <row r="14953" spans="25:25" x14ac:dyDescent="0.25">
      <c r="Y14953" s="766"/>
    </row>
    <row r="14954" spans="25:25" x14ac:dyDescent="0.25">
      <c r="Y14954" s="766"/>
    </row>
    <row r="14955" spans="25:25" x14ac:dyDescent="0.25">
      <c r="Y14955" s="766"/>
    </row>
    <row r="14956" spans="25:25" x14ac:dyDescent="0.25">
      <c r="Y14956" s="766"/>
    </row>
    <row r="14957" spans="25:25" x14ac:dyDescent="0.25">
      <c r="Y14957" s="766"/>
    </row>
    <row r="14958" spans="25:25" x14ac:dyDescent="0.25">
      <c r="Y14958" s="766"/>
    </row>
    <row r="14959" spans="25:25" x14ac:dyDescent="0.25">
      <c r="Y14959" s="766"/>
    </row>
    <row r="14960" spans="25:25" x14ac:dyDescent="0.25">
      <c r="Y14960" s="766"/>
    </row>
    <row r="14961" spans="25:25" x14ac:dyDescent="0.25">
      <c r="Y14961" s="766"/>
    </row>
    <row r="14962" spans="25:25" x14ac:dyDescent="0.25">
      <c r="Y14962" s="766"/>
    </row>
    <row r="14963" spans="25:25" x14ac:dyDescent="0.25">
      <c r="Y14963" s="766"/>
    </row>
    <row r="14964" spans="25:25" x14ac:dyDescent="0.25">
      <c r="Y14964" s="766"/>
    </row>
    <row r="14965" spans="25:25" x14ac:dyDescent="0.25">
      <c r="Y14965" s="766"/>
    </row>
    <row r="14966" spans="25:25" x14ac:dyDescent="0.25">
      <c r="Y14966" s="766"/>
    </row>
    <row r="14967" spans="25:25" x14ac:dyDescent="0.25">
      <c r="Y14967" s="766"/>
    </row>
    <row r="14968" spans="25:25" x14ac:dyDescent="0.25">
      <c r="Y14968" s="766"/>
    </row>
    <row r="14969" spans="25:25" x14ac:dyDescent="0.25">
      <c r="Y14969" s="766"/>
    </row>
    <row r="14970" spans="25:25" x14ac:dyDescent="0.25">
      <c r="Y14970" s="766"/>
    </row>
    <row r="14971" spans="25:25" x14ac:dyDescent="0.25">
      <c r="Y14971" s="766"/>
    </row>
    <row r="14972" spans="25:25" x14ac:dyDescent="0.25">
      <c r="Y14972" s="766"/>
    </row>
    <row r="14973" spans="25:25" x14ac:dyDescent="0.25">
      <c r="Y14973" s="766"/>
    </row>
    <row r="14974" spans="25:25" x14ac:dyDescent="0.25">
      <c r="Y14974" s="766"/>
    </row>
    <row r="14975" spans="25:25" x14ac:dyDescent="0.25">
      <c r="Y14975" s="766"/>
    </row>
    <row r="14976" spans="25:25" x14ac:dyDescent="0.25">
      <c r="Y14976" s="766"/>
    </row>
    <row r="14977" spans="25:25" x14ac:dyDescent="0.25">
      <c r="Y14977" s="766"/>
    </row>
    <row r="14978" spans="25:25" x14ac:dyDescent="0.25">
      <c r="Y14978" s="766"/>
    </row>
    <row r="14979" spans="25:25" x14ac:dyDescent="0.25">
      <c r="Y14979" s="766"/>
    </row>
    <row r="14980" spans="25:25" x14ac:dyDescent="0.25">
      <c r="Y14980" s="766"/>
    </row>
    <row r="14981" spans="25:25" x14ac:dyDescent="0.25">
      <c r="Y14981" s="766"/>
    </row>
    <row r="14982" spans="25:25" x14ac:dyDescent="0.25">
      <c r="Y14982" s="766"/>
    </row>
    <row r="14983" spans="25:25" x14ac:dyDescent="0.25">
      <c r="Y14983" s="766"/>
    </row>
    <row r="14984" spans="25:25" x14ac:dyDescent="0.25">
      <c r="Y14984" s="766"/>
    </row>
    <row r="14985" spans="25:25" x14ac:dyDescent="0.25">
      <c r="Y14985" s="766"/>
    </row>
    <row r="14986" spans="25:25" x14ac:dyDescent="0.25">
      <c r="Y14986" s="766"/>
    </row>
    <row r="14987" spans="25:25" x14ac:dyDescent="0.25">
      <c r="Y14987" s="766"/>
    </row>
    <row r="14988" spans="25:25" x14ac:dyDescent="0.25">
      <c r="Y14988" s="766"/>
    </row>
    <row r="14989" spans="25:25" x14ac:dyDescent="0.25">
      <c r="Y14989" s="766"/>
    </row>
    <row r="14990" spans="25:25" x14ac:dyDescent="0.25">
      <c r="Y14990" s="766"/>
    </row>
    <row r="14991" spans="25:25" x14ac:dyDescent="0.25">
      <c r="Y14991" s="766"/>
    </row>
    <row r="14992" spans="25:25" x14ac:dyDescent="0.25">
      <c r="Y14992" s="766"/>
    </row>
    <row r="14993" spans="25:25" x14ac:dyDescent="0.25">
      <c r="Y14993" s="766"/>
    </row>
    <row r="14994" spans="25:25" x14ac:dyDescent="0.25">
      <c r="Y14994" s="766"/>
    </row>
    <row r="14995" spans="25:25" x14ac:dyDescent="0.25">
      <c r="Y14995" s="766"/>
    </row>
    <row r="14996" spans="25:25" x14ac:dyDescent="0.25">
      <c r="Y14996" s="766"/>
    </row>
    <row r="14997" spans="25:25" x14ac:dyDescent="0.25">
      <c r="Y14997" s="766"/>
    </row>
    <row r="14998" spans="25:25" x14ac:dyDescent="0.25">
      <c r="Y14998" s="766"/>
    </row>
    <row r="14999" spans="25:25" x14ac:dyDescent="0.25">
      <c r="Y14999" s="766"/>
    </row>
    <row r="15000" spans="25:25" x14ac:dyDescent="0.25">
      <c r="Y15000" s="766"/>
    </row>
    <row r="15001" spans="25:25" x14ac:dyDescent="0.25">
      <c r="Y15001" s="766"/>
    </row>
    <row r="15002" spans="25:25" x14ac:dyDescent="0.25">
      <c r="Y15002" s="766"/>
    </row>
    <row r="15003" spans="25:25" x14ac:dyDescent="0.25">
      <c r="Y15003" s="766"/>
    </row>
    <row r="15004" spans="25:25" x14ac:dyDescent="0.25">
      <c r="Y15004" s="766"/>
    </row>
    <row r="15005" spans="25:25" x14ac:dyDescent="0.25">
      <c r="Y15005" s="766"/>
    </row>
    <row r="15006" spans="25:25" x14ac:dyDescent="0.25">
      <c r="Y15006" s="766"/>
    </row>
    <row r="15007" spans="25:25" x14ac:dyDescent="0.25">
      <c r="Y15007" s="766"/>
    </row>
    <row r="15008" spans="25:25" x14ac:dyDescent="0.25">
      <c r="Y15008" s="766"/>
    </row>
    <row r="15009" spans="25:25" x14ac:dyDescent="0.25">
      <c r="Y15009" s="766"/>
    </row>
    <row r="15010" spans="25:25" x14ac:dyDescent="0.25">
      <c r="Y15010" s="766"/>
    </row>
    <row r="15011" spans="25:25" x14ac:dyDescent="0.25">
      <c r="Y15011" s="766"/>
    </row>
    <row r="15012" spans="25:25" x14ac:dyDescent="0.25">
      <c r="Y15012" s="766"/>
    </row>
    <row r="15013" spans="25:25" x14ac:dyDescent="0.25">
      <c r="Y15013" s="766"/>
    </row>
    <row r="15014" spans="25:25" x14ac:dyDescent="0.25">
      <c r="Y15014" s="766"/>
    </row>
    <row r="15015" spans="25:25" x14ac:dyDescent="0.25">
      <c r="Y15015" s="766"/>
    </row>
    <row r="15016" spans="25:25" x14ac:dyDescent="0.25">
      <c r="Y15016" s="766"/>
    </row>
    <row r="15017" spans="25:25" x14ac:dyDescent="0.25">
      <c r="Y15017" s="766"/>
    </row>
    <row r="15018" spans="25:25" x14ac:dyDescent="0.25">
      <c r="Y15018" s="766"/>
    </row>
    <row r="15019" spans="25:25" x14ac:dyDescent="0.25">
      <c r="Y15019" s="766"/>
    </row>
    <row r="15020" spans="25:25" x14ac:dyDescent="0.25">
      <c r="Y15020" s="766"/>
    </row>
    <row r="15021" spans="25:25" x14ac:dyDescent="0.25">
      <c r="Y15021" s="766"/>
    </row>
    <row r="15022" spans="25:25" x14ac:dyDescent="0.25">
      <c r="Y15022" s="766"/>
    </row>
    <row r="15023" spans="25:25" x14ac:dyDescent="0.25">
      <c r="Y15023" s="766"/>
    </row>
    <row r="15024" spans="25:25" x14ac:dyDescent="0.25">
      <c r="Y15024" s="766"/>
    </row>
    <row r="15025" spans="25:25" x14ac:dyDescent="0.25">
      <c r="Y15025" s="766"/>
    </row>
    <row r="15026" spans="25:25" x14ac:dyDescent="0.25">
      <c r="Y15026" s="766"/>
    </row>
    <row r="15027" spans="25:25" x14ac:dyDescent="0.25">
      <c r="Y15027" s="766"/>
    </row>
    <row r="15028" spans="25:25" x14ac:dyDescent="0.25">
      <c r="Y15028" s="766"/>
    </row>
    <row r="15029" spans="25:25" x14ac:dyDescent="0.25">
      <c r="Y15029" s="766"/>
    </row>
    <row r="15030" spans="25:25" x14ac:dyDescent="0.25">
      <c r="Y15030" s="766"/>
    </row>
    <row r="15031" spans="25:25" x14ac:dyDescent="0.25">
      <c r="Y15031" s="766"/>
    </row>
    <row r="15032" spans="25:25" x14ac:dyDescent="0.25">
      <c r="Y15032" s="766"/>
    </row>
    <row r="15033" spans="25:25" x14ac:dyDescent="0.25">
      <c r="Y15033" s="766"/>
    </row>
    <row r="15034" spans="25:25" x14ac:dyDescent="0.25">
      <c r="Y15034" s="766"/>
    </row>
    <row r="15035" spans="25:25" x14ac:dyDescent="0.25">
      <c r="Y15035" s="766"/>
    </row>
    <row r="15036" spans="25:25" x14ac:dyDescent="0.25">
      <c r="Y15036" s="766"/>
    </row>
    <row r="15037" spans="25:25" x14ac:dyDescent="0.25">
      <c r="Y15037" s="766"/>
    </row>
    <row r="15038" spans="25:25" x14ac:dyDescent="0.25">
      <c r="Y15038" s="766"/>
    </row>
    <row r="15039" spans="25:25" x14ac:dyDescent="0.25">
      <c r="Y15039" s="766"/>
    </row>
    <row r="15040" spans="25:25" x14ac:dyDescent="0.25">
      <c r="Y15040" s="766"/>
    </row>
    <row r="15041" spans="25:25" x14ac:dyDescent="0.25">
      <c r="Y15041" s="766"/>
    </row>
    <row r="15042" spans="25:25" x14ac:dyDescent="0.25">
      <c r="Y15042" s="766"/>
    </row>
    <row r="15043" spans="25:25" x14ac:dyDescent="0.25">
      <c r="Y15043" s="766"/>
    </row>
    <row r="15044" spans="25:25" x14ac:dyDescent="0.25">
      <c r="Y15044" s="766"/>
    </row>
    <row r="15045" spans="25:25" x14ac:dyDescent="0.25">
      <c r="Y15045" s="766"/>
    </row>
    <row r="15046" spans="25:25" x14ac:dyDescent="0.25">
      <c r="Y15046" s="766"/>
    </row>
    <row r="15047" spans="25:25" x14ac:dyDescent="0.25">
      <c r="Y15047" s="766"/>
    </row>
    <row r="15048" spans="25:25" x14ac:dyDescent="0.25">
      <c r="Y15048" s="766"/>
    </row>
    <row r="15049" spans="25:25" x14ac:dyDescent="0.25">
      <c r="Y15049" s="766"/>
    </row>
    <row r="15050" spans="25:25" x14ac:dyDescent="0.25">
      <c r="Y15050" s="766"/>
    </row>
    <row r="15051" spans="25:25" x14ac:dyDescent="0.25">
      <c r="Y15051" s="766"/>
    </row>
    <row r="15052" spans="25:25" x14ac:dyDescent="0.25">
      <c r="Y15052" s="766"/>
    </row>
    <row r="15053" spans="25:25" x14ac:dyDescent="0.25">
      <c r="Y15053" s="766"/>
    </row>
    <row r="15054" spans="25:25" x14ac:dyDescent="0.25">
      <c r="Y15054" s="766"/>
    </row>
    <row r="15055" spans="25:25" x14ac:dyDescent="0.25">
      <c r="Y15055" s="766"/>
    </row>
    <row r="15056" spans="25:25" x14ac:dyDescent="0.25">
      <c r="Y15056" s="766"/>
    </row>
    <row r="15057" spans="25:25" x14ac:dyDescent="0.25">
      <c r="Y15057" s="766"/>
    </row>
    <row r="15058" spans="25:25" x14ac:dyDescent="0.25">
      <c r="Y15058" s="766"/>
    </row>
    <row r="15059" spans="25:25" x14ac:dyDescent="0.25">
      <c r="Y15059" s="766"/>
    </row>
    <row r="15060" spans="25:25" x14ac:dyDescent="0.25">
      <c r="Y15060" s="766"/>
    </row>
    <row r="15061" spans="25:25" x14ac:dyDescent="0.25">
      <c r="Y15061" s="766"/>
    </row>
    <row r="15062" spans="25:25" x14ac:dyDescent="0.25">
      <c r="Y15062" s="766"/>
    </row>
    <row r="15063" spans="25:25" x14ac:dyDescent="0.25">
      <c r="Y15063" s="766"/>
    </row>
    <row r="15064" spans="25:25" x14ac:dyDescent="0.25">
      <c r="Y15064" s="766"/>
    </row>
    <row r="15065" spans="25:25" x14ac:dyDescent="0.25">
      <c r="Y15065" s="766"/>
    </row>
    <row r="15066" spans="25:25" x14ac:dyDescent="0.25">
      <c r="Y15066" s="766"/>
    </row>
    <row r="15067" spans="25:25" x14ac:dyDescent="0.25">
      <c r="Y15067" s="766"/>
    </row>
    <row r="15068" spans="25:25" x14ac:dyDescent="0.25">
      <c r="Y15068" s="766"/>
    </row>
    <row r="15069" spans="25:25" x14ac:dyDescent="0.25">
      <c r="Y15069" s="766"/>
    </row>
    <row r="15070" spans="25:25" x14ac:dyDescent="0.25">
      <c r="Y15070" s="766"/>
    </row>
    <row r="15071" spans="25:25" x14ac:dyDescent="0.25">
      <c r="Y15071" s="766"/>
    </row>
    <row r="15072" spans="25:25" x14ac:dyDescent="0.25">
      <c r="Y15072" s="766"/>
    </row>
    <row r="15073" spans="25:25" x14ac:dyDescent="0.25">
      <c r="Y15073" s="766"/>
    </row>
    <row r="15074" spans="25:25" x14ac:dyDescent="0.25">
      <c r="Y15074" s="766"/>
    </row>
    <row r="15075" spans="25:25" x14ac:dyDescent="0.25">
      <c r="Y15075" s="766"/>
    </row>
    <row r="15076" spans="25:25" x14ac:dyDescent="0.25">
      <c r="Y15076" s="766"/>
    </row>
    <row r="15077" spans="25:25" x14ac:dyDescent="0.25">
      <c r="Y15077" s="766"/>
    </row>
    <row r="15078" spans="25:25" x14ac:dyDescent="0.25">
      <c r="Y15078" s="766"/>
    </row>
    <row r="15079" spans="25:25" x14ac:dyDescent="0.25">
      <c r="Y15079" s="766"/>
    </row>
    <row r="15080" spans="25:25" x14ac:dyDescent="0.25">
      <c r="Y15080" s="766"/>
    </row>
    <row r="15081" spans="25:25" x14ac:dyDescent="0.25">
      <c r="Y15081" s="766"/>
    </row>
    <row r="15082" spans="25:25" x14ac:dyDescent="0.25">
      <c r="Y15082" s="766"/>
    </row>
    <row r="15083" spans="25:25" x14ac:dyDescent="0.25">
      <c r="Y15083" s="766"/>
    </row>
    <row r="15084" spans="25:25" x14ac:dyDescent="0.25">
      <c r="Y15084" s="766"/>
    </row>
    <row r="15085" spans="25:25" x14ac:dyDescent="0.25">
      <c r="Y15085" s="766"/>
    </row>
    <row r="15086" spans="25:25" x14ac:dyDescent="0.25">
      <c r="Y15086" s="766"/>
    </row>
    <row r="15087" spans="25:25" x14ac:dyDescent="0.25">
      <c r="Y15087" s="766"/>
    </row>
    <row r="15088" spans="25:25" x14ac:dyDescent="0.25">
      <c r="Y15088" s="766"/>
    </row>
    <row r="15089" spans="25:25" x14ac:dyDescent="0.25">
      <c r="Y15089" s="766"/>
    </row>
    <row r="15090" spans="25:25" x14ac:dyDescent="0.25">
      <c r="Y15090" s="766"/>
    </row>
    <row r="15091" spans="25:25" x14ac:dyDescent="0.25">
      <c r="Y15091" s="766"/>
    </row>
    <row r="15092" spans="25:25" x14ac:dyDescent="0.25">
      <c r="Y15092" s="766"/>
    </row>
    <row r="15093" spans="25:25" x14ac:dyDescent="0.25">
      <c r="Y15093" s="766"/>
    </row>
    <row r="15094" spans="25:25" x14ac:dyDescent="0.25">
      <c r="Y15094" s="766"/>
    </row>
    <row r="15095" spans="25:25" x14ac:dyDescent="0.25">
      <c r="Y15095" s="766"/>
    </row>
    <row r="15096" spans="25:25" x14ac:dyDescent="0.25">
      <c r="Y15096" s="766"/>
    </row>
    <row r="15097" spans="25:25" x14ac:dyDescent="0.25">
      <c r="Y15097" s="766"/>
    </row>
    <row r="15098" spans="25:25" x14ac:dyDescent="0.25">
      <c r="Y15098" s="766"/>
    </row>
    <row r="15099" spans="25:25" x14ac:dyDescent="0.25">
      <c r="Y15099" s="766"/>
    </row>
    <row r="15100" spans="25:25" x14ac:dyDescent="0.25">
      <c r="Y15100" s="766"/>
    </row>
    <row r="15101" spans="25:25" x14ac:dyDescent="0.25">
      <c r="Y15101" s="766"/>
    </row>
    <row r="15102" spans="25:25" x14ac:dyDescent="0.25">
      <c r="Y15102" s="766"/>
    </row>
    <row r="15103" spans="25:25" x14ac:dyDescent="0.25">
      <c r="Y15103" s="766"/>
    </row>
    <row r="15104" spans="25:25" x14ac:dyDescent="0.25">
      <c r="Y15104" s="766"/>
    </row>
    <row r="15105" spans="25:25" x14ac:dyDescent="0.25">
      <c r="Y15105" s="766"/>
    </row>
    <row r="15106" spans="25:25" x14ac:dyDescent="0.25">
      <c r="Y15106" s="766"/>
    </row>
    <row r="15107" spans="25:25" x14ac:dyDescent="0.25">
      <c r="Y15107" s="766"/>
    </row>
    <row r="15108" spans="25:25" x14ac:dyDescent="0.25">
      <c r="Y15108" s="766"/>
    </row>
    <row r="15109" spans="25:25" x14ac:dyDescent="0.25">
      <c r="Y15109" s="766"/>
    </row>
    <row r="15110" spans="25:25" x14ac:dyDescent="0.25">
      <c r="Y15110" s="766"/>
    </row>
    <row r="15111" spans="25:25" x14ac:dyDescent="0.25">
      <c r="Y15111" s="766"/>
    </row>
    <row r="15112" spans="25:25" x14ac:dyDescent="0.25">
      <c r="Y15112" s="766"/>
    </row>
    <row r="15113" spans="25:25" x14ac:dyDescent="0.25">
      <c r="Y15113" s="766"/>
    </row>
    <row r="15114" spans="25:25" x14ac:dyDescent="0.25">
      <c r="Y15114" s="766"/>
    </row>
    <row r="15115" spans="25:25" x14ac:dyDescent="0.25">
      <c r="Y15115" s="766"/>
    </row>
    <row r="15116" spans="25:25" x14ac:dyDescent="0.25">
      <c r="Y15116" s="766"/>
    </row>
    <row r="15117" spans="25:25" x14ac:dyDescent="0.25">
      <c r="Y15117" s="766"/>
    </row>
    <row r="15118" spans="25:25" x14ac:dyDescent="0.25">
      <c r="Y15118" s="766"/>
    </row>
    <row r="15119" spans="25:25" x14ac:dyDescent="0.25">
      <c r="Y15119" s="766"/>
    </row>
    <row r="15120" spans="25:25" x14ac:dyDescent="0.25">
      <c r="Y15120" s="766"/>
    </row>
    <row r="15121" spans="25:25" x14ac:dyDescent="0.25">
      <c r="Y15121" s="766"/>
    </row>
    <row r="15122" spans="25:25" x14ac:dyDescent="0.25">
      <c r="Y15122" s="766"/>
    </row>
    <row r="15123" spans="25:25" x14ac:dyDescent="0.25">
      <c r="Y15123" s="766"/>
    </row>
    <row r="15124" spans="25:25" x14ac:dyDescent="0.25">
      <c r="Y15124" s="766"/>
    </row>
    <row r="15125" spans="25:25" x14ac:dyDescent="0.25">
      <c r="Y15125" s="766"/>
    </row>
    <row r="15126" spans="25:25" x14ac:dyDescent="0.25">
      <c r="Y15126" s="766"/>
    </row>
    <row r="15127" spans="25:25" x14ac:dyDescent="0.25">
      <c r="Y15127" s="766"/>
    </row>
    <row r="15128" spans="25:25" x14ac:dyDescent="0.25">
      <c r="Y15128" s="766"/>
    </row>
    <row r="15129" spans="25:25" x14ac:dyDescent="0.25">
      <c r="Y15129" s="766"/>
    </row>
    <row r="15130" spans="25:25" x14ac:dyDescent="0.25">
      <c r="Y15130" s="766"/>
    </row>
    <row r="15131" spans="25:25" x14ac:dyDescent="0.25">
      <c r="Y15131" s="766"/>
    </row>
    <row r="15132" spans="25:25" x14ac:dyDescent="0.25">
      <c r="Y15132" s="766"/>
    </row>
    <row r="15133" spans="25:25" x14ac:dyDescent="0.25">
      <c r="Y15133" s="766"/>
    </row>
    <row r="15134" spans="25:25" x14ac:dyDescent="0.25">
      <c r="Y15134" s="766"/>
    </row>
    <row r="15135" spans="25:25" x14ac:dyDescent="0.25">
      <c r="Y15135" s="766"/>
    </row>
    <row r="15136" spans="25:25" x14ac:dyDescent="0.25">
      <c r="Y15136" s="766"/>
    </row>
    <row r="15137" spans="25:25" x14ac:dyDescent="0.25">
      <c r="Y15137" s="766"/>
    </row>
    <row r="15138" spans="25:25" x14ac:dyDescent="0.25">
      <c r="Y15138" s="766"/>
    </row>
    <row r="15139" spans="25:25" x14ac:dyDescent="0.25">
      <c r="Y15139" s="766"/>
    </row>
    <row r="15140" spans="25:25" x14ac:dyDescent="0.25">
      <c r="Y15140" s="766"/>
    </row>
    <row r="15141" spans="25:25" x14ac:dyDescent="0.25">
      <c r="Y15141" s="766"/>
    </row>
    <row r="15142" spans="25:25" x14ac:dyDescent="0.25">
      <c r="Y15142" s="766"/>
    </row>
    <row r="15143" spans="25:25" x14ac:dyDescent="0.25">
      <c r="Y15143" s="766"/>
    </row>
    <row r="15144" spans="25:25" x14ac:dyDescent="0.25">
      <c r="Y15144" s="766"/>
    </row>
    <row r="15145" spans="25:25" x14ac:dyDescent="0.25">
      <c r="Y15145" s="766"/>
    </row>
    <row r="15146" spans="25:25" x14ac:dyDescent="0.25">
      <c r="Y15146" s="766"/>
    </row>
    <row r="15147" spans="25:25" x14ac:dyDescent="0.25">
      <c r="Y15147" s="766"/>
    </row>
    <row r="15148" spans="25:25" x14ac:dyDescent="0.25">
      <c r="Y15148" s="766"/>
    </row>
    <row r="15149" spans="25:25" x14ac:dyDescent="0.25">
      <c r="Y15149" s="766"/>
    </row>
    <row r="15150" spans="25:25" x14ac:dyDescent="0.25">
      <c r="Y15150" s="766"/>
    </row>
    <row r="15151" spans="25:25" x14ac:dyDescent="0.25">
      <c r="Y15151" s="766"/>
    </row>
    <row r="15152" spans="25:25" x14ac:dyDescent="0.25">
      <c r="Y15152" s="766"/>
    </row>
    <row r="15153" spans="25:25" x14ac:dyDescent="0.25">
      <c r="Y15153" s="766"/>
    </row>
    <row r="15154" spans="25:25" x14ac:dyDescent="0.25">
      <c r="Y15154" s="766"/>
    </row>
    <row r="15155" spans="25:25" x14ac:dyDescent="0.25">
      <c r="Y15155" s="766"/>
    </row>
    <row r="15156" spans="25:25" x14ac:dyDescent="0.25">
      <c r="Y15156" s="766"/>
    </row>
    <row r="15157" spans="25:25" x14ac:dyDescent="0.25">
      <c r="Y15157" s="766"/>
    </row>
    <row r="15158" spans="25:25" x14ac:dyDescent="0.25">
      <c r="Y15158" s="766"/>
    </row>
    <row r="15159" spans="25:25" x14ac:dyDescent="0.25">
      <c r="Y15159" s="766"/>
    </row>
    <row r="15160" spans="25:25" x14ac:dyDescent="0.25">
      <c r="Y15160" s="766"/>
    </row>
    <row r="15161" spans="25:25" x14ac:dyDescent="0.25">
      <c r="Y15161" s="766"/>
    </row>
    <row r="15162" spans="25:25" x14ac:dyDescent="0.25">
      <c r="Y15162" s="766"/>
    </row>
    <row r="15163" spans="25:25" x14ac:dyDescent="0.25">
      <c r="Y15163" s="766"/>
    </row>
    <row r="15164" spans="25:25" x14ac:dyDescent="0.25">
      <c r="Y15164" s="766"/>
    </row>
    <row r="15165" spans="25:25" x14ac:dyDescent="0.25">
      <c r="Y15165" s="766"/>
    </row>
    <row r="15166" spans="25:25" x14ac:dyDescent="0.25">
      <c r="Y15166" s="766"/>
    </row>
    <row r="15167" spans="25:25" x14ac:dyDescent="0.25">
      <c r="Y15167" s="766"/>
    </row>
    <row r="15168" spans="25:25" x14ac:dyDescent="0.25">
      <c r="Y15168" s="766"/>
    </row>
    <row r="15169" spans="25:25" x14ac:dyDescent="0.25">
      <c r="Y15169" s="766"/>
    </row>
    <row r="15170" spans="25:25" x14ac:dyDescent="0.25">
      <c r="Y15170" s="766"/>
    </row>
    <row r="15171" spans="25:25" x14ac:dyDescent="0.25">
      <c r="Y15171" s="766"/>
    </row>
    <row r="15172" spans="25:25" x14ac:dyDescent="0.25">
      <c r="Y15172" s="766"/>
    </row>
    <row r="15173" spans="25:25" x14ac:dyDescent="0.25">
      <c r="Y15173" s="766"/>
    </row>
    <row r="15174" spans="25:25" x14ac:dyDescent="0.25">
      <c r="Y15174" s="766"/>
    </row>
    <row r="15175" spans="25:25" x14ac:dyDescent="0.25">
      <c r="Y15175" s="766"/>
    </row>
    <row r="15176" spans="25:25" x14ac:dyDescent="0.25">
      <c r="Y15176" s="766"/>
    </row>
    <row r="15177" spans="25:25" x14ac:dyDescent="0.25">
      <c r="Y15177" s="766"/>
    </row>
    <row r="15178" spans="25:25" x14ac:dyDescent="0.25">
      <c r="Y15178" s="766"/>
    </row>
    <row r="15179" spans="25:25" x14ac:dyDescent="0.25">
      <c r="Y15179" s="766"/>
    </row>
    <row r="15180" spans="25:25" x14ac:dyDescent="0.25">
      <c r="Y15180" s="766"/>
    </row>
    <row r="15181" spans="25:25" x14ac:dyDescent="0.25">
      <c r="Y15181" s="766"/>
    </row>
    <row r="15182" spans="25:25" x14ac:dyDescent="0.25">
      <c r="Y15182" s="766"/>
    </row>
    <row r="15183" spans="25:25" x14ac:dyDescent="0.25">
      <c r="Y15183" s="766"/>
    </row>
    <row r="15184" spans="25:25" x14ac:dyDescent="0.25">
      <c r="Y15184" s="766"/>
    </row>
    <row r="15185" spans="25:25" x14ac:dyDescent="0.25">
      <c r="Y15185" s="766"/>
    </row>
    <row r="15186" spans="25:25" x14ac:dyDescent="0.25">
      <c r="Y15186" s="766"/>
    </row>
    <row r="15187" spans="25:25" x14ac:dyDescent="0.25">
      <c r="Y15187" s="766"/>
    </row>
    <row r="15188" spans="25:25" x14ac:dyDescent="0.25">
      <c r="Y15188" s="766"/>
    </row>
    <row r="15189" spans="25:25" x14ac:dyDescent="0.25">
      <c r="Y15189" s="766"/>
    </row>
    <row r="15190" spans="25:25" x14ac:dyDescent="0.25">
      <c r="Y15190" s="766"/>
    </row>
    <row r="15191" spans="25:25" x14ac:dyDescent="0.25">
      <c r="Y15191" s="766"/>
    </row>
    <row r="15192" spans="25:25" x14ac:dyDescent="0.25">
      <c r="Y15192" s="766"/>
    </row>
    <row r="15193" spans="25:25" x14ac:dyDescent="0.25">
      <c r="Y15193" s="766"/>
    </row>
    <row r="15194" spans="25:25" x14ac:dyDescent="0.25">
      <c r="Y15194" s="766"/>
    </row>
    <row r="15195" spans="25:25" x14ac:dyDescent="0.25">
      <c r="Y15195" s="766"/>
    </row>
    <row r="15196" spans="25:25" x14ac:dyDescent="0.25">
      <c r="Y15196" s="766"/>
    </row>
    <row r="15197" spans="25:25" x14ac:dyDescent="0.25">
      <c r="Y15197" s="766"/>
    </row>
    <row r="15198" spans="25:25" x14ac:dyDescent="0.25">
      <c r="Y15198" s="766"/>
    </row>
    <row r="15199" spans="25:25" x14ac:dyDescent="0.25">
      <c r="Y15199" s="766"/>
    </row>
    <row r="15200" spans="25:25" x14ac:dyDescent="0.25">
      <c r="Y15200" s="766"/>
    </row>
    <row r="15201" spans="25:25" x14ac:dyDescent="0.25">
      <c r="Y15201" s="766"/>
    </row>
    <row r="15202" spans="25:25" x14ac:dyDescent="0.25">
      <c r="Y15202" s="766"/>
    </row>
    <row r="15203" spans="25:25" x14ac:dyDescent="0.25">
      <c r="Y15203" s="766"/>
    </row>
    <row r="15204" spans="25:25" x14ac:dyDescent="0.25">
      <c r="Y15204" s="766"/>
    </row>
    <row r="15205" spans="25:25" x14ac:dyDescent="0.25">
      <c r="Y15205" s="766"/>
    </row>
    <row r="15206" spans="25:25" x14ac:dyDescent="0.25">
      <c r="Y15206" s="766"/>
    </row>
    <row r="15207" spans="25:25" x14ac:dyDescent="0.25">
      <c r="Y15207" s="766"/>
    </row>
    <row r="15208" spans="25:25" x14ac:dyDescent="0.25">
      <c r="Y15208" s="766"/>
    </row>
    <row r="15209" spans="25:25" x14ac:dyDescent="0.25">
      <c r="Y15209" s="766"/>
    </row>
    <row r="15210" spans="25:25" x14ac:dyDescent="0.25">
      <c r="Y15210" s="766"/>
    </row>
    <row r="15211" spans="25:25" x14ac:dyDescent="0.25">
      <c r="Y15211" s="766"/>
    </row>
    <row r="15212" spans="25:25" x14ac:dyDescent="0.25">
      <c r="Y15212" s="766"/>
    </row>
    <row r="15213" spans="25:25" x14ac:dyDescent="0.25">
      <c r="Y15213" s="766"/>
    </row>
    <row r="15214" spans="25:25" x14ac:dyDescent="0.25">
      <c r="Y15214" s="766"/>
    </row>
    <row r="15215" spans="25:25" x14ac:dyDescent="0.25">
      <c r="Y15215" s="766"/>
    </row>
    <row r="15216" spans="25:25" x14ac:dyDescent="0.25">
      <c r="Y15216" s="766"/>
    </row>
    <row r="15217" spans="25:25" x14ac:dyDescent="0.25">
      <c r="Y15217" s="766"/>
    </row>
    <row r="15218" spans="25:25" x14ac:dyDescent="0.25">
      <c r="Y15218" s="766"/>
    </row>
    <row r="15219" spans="25:25" x14ac:dyDescent="0.25">
      <c r="Y15219" s="766"/>
    </row>
    <row r="15220" spans="25:25" x14ac:dyDescent="0.25">
      <c r="Y15220" s="766"/>
    </row>
    <row r="15221" spans="25:25" x14ac:dyDescent="0.25">
      <c r="Y15221" s="766"/>
    </row>
    <row r="15222" spans="25:25" x14ac:dyDescent="0.25">
      <c r="Y15222" s="766"/>
    </row>
    <row r="15223" spans="25:25" x14ac:dyDescent="0.25">
      <c r="Y15223" s="766"/>
    </row>
    <row r="15224" spans="25:25" x14ac:dyDescent="0.25">
      <c r="Y15224" s="766"/>
    </row>
    <row r="15225" spans="25:25" x14ac:dyDescent="0.25">
      <c r="Y15225" s="766"/>
    </row>
    <row r="15226" spans="25:25" x14ac:dyDescent="0.25">
      <c r="Y15226" s="766"/>
    </row>
    <row r="15227" spans="25:25" x14ac:dyDescent="0.25">
      <c r="Y15227" s="766"/>
    </row>
    <row r="15228" spans="25:25" x14ac:dyDescent="0.25">
      <c r="Y15228" s="766"/>
    </row>
    <row r="15229" spans="25:25" x14ac:dyDescent="0.25">
      <c r="Y15229" s="766"/>
    </row>
    <row r="15230" spans="25:25" x14ac:dyDescent="0.25">
      <c r="Y15230" s="766"/>
    </row>
    <row r="15231" spans="25:25" x14ac:dyDescent="0.25">
      <c r="Y15231" s="766"/>
    </row>
    <row r="15232" spans="25:25" x14ac:dyDescent="0.25">
      <c r="Y15232" s="766"/>
    </row>
    <row r="15233" spans="25:25" x14ac:dyDescent="0.25">
      <c r="Y15233" s="766"/>
    </row>
    <row r="15234" spans="25:25" x14ac:dyDescent="0.25">
      <c r="Y15234" s="766"/>
    </row>
    <row r="15235" spans="25:25" x14ac:dyDescent="0.25">
      <c r="Y15235" s="766"/>
    </row>
    <row r="15236" spans="25:25" x14ac:dyDescent="0.25">
      <c r="Y15236" s="766"/>
    </row>
    <row r="15237" spans="25:25" x14ac:dyDescent="0.25">
      <c r="Y15237" s="766"/>
    </row>
    <row r="15238" spans="25:25" x14ac:dyDescent="0.25">
      <c r="Y15238" s="766"/>
    </row>
    <row r="15239" spans="25:25" x14ac:dyDescent="0.25">
      <c r="Y15239" s="766"/>
    </row>
    <row r="15240" spans="25:25" x14ac:dyDescent="0.25">
      <c r="Y15240" s="766"/>
    </row>
    <row r="15241" spans="25:25" x14ac:dyDescent="0.25">
      <c r="Y15241" s="766"/>
    </row>
    <row r="15242" spans="25:25" x14ac:dyDescent="0.25">
      <c r="Y15242" s="766"/>
    </row>
    <row r="15243" spans="25:25" x14ac:dyDescent="0.25">
      <c r="Y15243" s="766"/>
    </row>
    <row r="15244" spans="25:25" x14ac:dyDescent="0.25">
      <c r="Y15244" s="766"/>
    </row>
    <row r="15245" spans="25:25" x14ac:dyDescent="0.25">
      <c r="Y15245" s="766"/>
    </row>
    <row r="15246" spans="25:25" x14ac:dyDescent="0.25">
      <c r="Y15246" s="766"/>
    </row>
    <row r="15247" spans="25:25" x14ac:dyDescent="0.25">
      <c r="Y15247" s="766"/>
    </row>
    <row r="15248" spans="25:25" x14ac:dyDescent="0.25">
      <c r="Y15248" s="766"/>
    </row>
    <row r="15249" spans="25:25" x14ac:dyDescent="0.25">
      <c r="Y15249" s="766"/>
    </row>
    <row r="15250" spans="25:25" x14ac:dyDescent="0.25">
      <c r="Y15250" s="766"/>
    </row>
    <row r="15251" spans="25:25" x14ac:dyDescent="0.25">
      <c r="Y15251" s="766"/>
    </row>
    <row r="15252" spans="25:25" x14ac:dyDescent="0.25">
      <c r="Y15252" s="766"/>
    </row>
    <row r="15253" spans="25:25" x14ac:dyDescent="0.25">
      <c r="Y15253" s="766"/>
    </row>
    <row r="15254" spans="25:25" x14ac:dyDescent="0.25">
      <c r="Y15254" s="766"/>
    </row>
    <row r="15255" spans="25:25" x14ac:dyDescent="0.25">
      <c r="Y15255" s="766"/>
    </row>
    <row r="15256" spans="25:25" x14ac:dyDescent="0.25">
      <c r="Y15256" s="766"/>
    </row>
    <row r="15257" spans="25:25" x14ac:dyDescent="0.25">
      <c r="Y15257" s="766"/>
    </row>
    <row r="15258" spans="25:25" x14ac:dyDescent="0.25">
      <c r="Y15258" s="766"/>
    </row>
    <row r="15259" spans="25:25" x14ac:dyDescent="0.25">
      <c r="Y15259" s="766"/>
    </row>
    <row r="15260" spans="25:25" x14ac:dyDescent="0.25">
      <c r="Y15260" s="766"/>
    </row>
    <row r="15261" spans="25:25" x14ac:dyDescent="0.25">
      <c r="Y15261" s="766"/>
    </row>
    <row r="15262" spans="25:25" x14ac:dyDescent="0.25">
      <c r="Y15262" s="766"/>
    </row>
    <row r="15263" spans="25:25" x14ac:dyDescent="0.25">
      <c r="Y15263" s="766"/>
    </row>
    <row r="15264" spans="25:25" x14ac:dyDescent="0.25">
      <c r="Y15264" s="766"/>
    </row>
    <row r="15265" spans="25:25" x14ac:dyDescent="0.25">
      <c r="Y15265" s="766"/>
    </row>
    <row r="15266" spans="25:25" x14ac:dyDescent="0.25">
      <c r="Y15266" s="766"/>
    </row>
    <row r="15267" spans="25:25" x14ac:dyDescent="0.25">
      <c r="Y15267" s="766"/>
    </row>
    <row r="15268" spans="25:25" x14ac:dyDescent="0.25">
      <c r="Y15268" s="766"/>
    </row>
    <row r="15269" spans="25:25" x14ac:dyDescent="0.25">
      <c r="Y15269" s="766"/>
    </row>
    <row r="15270" spans="25:25" x14ac:dyDescent="0.25">
      <c r="Y15270" s="766"/>
    </row>
    <row r="15271" spans="25:25" x14ac:dyDescent="0.25">
      <c r="Y15271" s="766"/>
    </row>
    <row r="15272" spans="25:25" x14ac:dyDescent="0.25">
      <c r="Y15272" s="766"/>
    </row>
    <row r="15273" spans="25:25" x14ac:dyDescent="0.25">
      <c r="Y15273" s="766"/>
    </row>
    <row r="15274" spans="25:25" x14ac:dyDescent="0.25">
      <c r="Y15274" s="766"/>
    </row>
    <row r="15275" spans="25:25" x14ac:dyDescent="0.25">
      <c r="Y15275" s="766"/>
    </row>
    <row r="15276" spans="25:25" x14ac:dyDescent="0.25">
      <c r="Y15276" s="766"/>
    </row>
    <row r="15277" spans="25:25" x14ac:dyDescent="0.25">
      <c r="Y15277" s="766"/>
    </row>
    <row r="15278" spans="25:25" x14ac:dyDescent="0.25">
      <c r="Y15278" s="766"/>
    </row>
    <row r="15279" spans="25:25" x14ac:dyDescent="0.25">
      <c r="Y15279" s="766"/>
    </row>
    <row r="15280" spans="25:25" x14ac:dyDescent="0.25">
      <c r="Y15280" s="766"/>
    </row>
    <row r="15281" spans="25:25" x14ac:dyDescent="0.25">
      <c r="Y15281" s="766"/>
    </row>
    <row r="15282" spans="25:25" x14ac:dyDescent="0.25">
      <c r="Y15282" s="766"/>
    </row>
    <row r="15283" spans="25:25" x14ac:dyDescent="0.25">
      <c r="Y15283" s="766"/>
    </row>
    <row r="15284" spans="25:25" x14ac:dyDescent="0.25">
      <c r="Y15284" s="766"/>
    </row>
    <row r="15285" spans="25:25" x14ac:dyDescent="0.25">
      <c r="Y15285" s="766"/>
    </row>
    <row r="15286" spans="25:25" x14ac:dyDescent="0.25">
      <c r="Y15286" s="766"/>
    </row>
    <row r="15287" spans="25:25" x14ac:dyDescent="0.25">
      <c r="Y15287" s="766"/>
    </row>
    <row r="15288" spans="25:25" x14ac:dyDescent="0.25">
      <c r="Y15288" s="766"/>
    </row>
    <row r="15289" spans="25:25" x14ac:dyDescent="0.25">
      <c r="Y15289" s="766"/>
    </row>
    <row r="15290" spans="25:25" x14ac:dyDescent="0.25">
      <c r="Y15290" s="766"/>
    </row>
    <row r="15291" spans="25:25" x14ac:dyDescent="0.25">
      <c r="Y15291" s="766"/>
    </row>
    <row r="15292" spans="25:25" x14ac:dyDescent="0.25">
      <c r="Y15292" s="766"/>
    </row>
    <row r="15293" spans="25:25" x14ac:dyDescent="0.25">
      <c r="Y15293" s="766"/>
    </row>
    <row r="15294" spans="25:25" x14ac:dyDescent="0.25">
      <c r="Y15294" s="766"/>
    </row>
    <row r="15295" spans="25:25" x14ac:dyDescent="0.25">
      <c r="Y15295" s="766"/>
    </row>
    <row r="15296" spans="25:25" x14ac:dyDescent="0.25">
      <c r="Y15296" s="766"/>
    </row>
    <row r="15297" spans="25:25" x14ac:dyDescent="0.25">
      <c r="Y15297" s="766"/>
    </row>
    <row r="15298" spans="25:25" x14ac:dyDescent="0.25">
      <c r="Y15298" s="766"/>
    </row>
    <row r="15299" spans="25:25" x14ac:dyDescent="0.25">
      <c r="Y15299" s="766"/>
    </row>
    <row r="15300" spans="25:25" x14ac:dyDescent="0.25">
      <c r="Y15300" s="766"/>
    </row>
    <row r="15301" spans="25:25" x14ac:dyDescent="0.25">
      <c r="Y15301" s="766"/>
    </row>
    <row r="15302" spans="25:25" x14ac:dyDescent="0.25">
      <c r="Y15302" s="766"/>
    </row>
    <row r="15303" spans="25:25" x14ac:dyDescent="0.25">
      <c r="Y15303" s="766"/>
    </row>
    <row r="15304" spans="25:25" x14ac:dyDescent="0.25">
      <c r="Y15304" s="766"/>
    </row>
    <row r="15305" spans="25:25" x14ac:dyDescent="0.25">
      <c r="Y15305" s="766"/>
    </row>
    <row r="15306" spans="25:25" x14ac:dyDescent="0.25">
      <c r="Y15306" s="766"/>
    </row>
    <row r="15307" spans="25:25" x14ac:dyDescent="0.25">
      <c r="Y15307" s="766"/>
    </row>
    <row r="15308" spans="25:25" x14ac:dyDescent="0.25">
      <c r="Y15308" s="766"/>
    </row>
    <row r="15309" spans="25:25" x14ac:dyDescent="0.25">
      <c r="Y15309" s="766"/>
    </row>
    <row r="15310" spans="25:25" x14ac:dyDescent="0.25">
      <c r="Y15310" s="766"/>
    </row>
    <row r="15311" spans="25:25" x14ac:dyDescent="0.25">
      <c r="Y15311" s="766"/>
    </row>
    <row r="15312" spans="25:25" x14ac:dyDescent="0.25">
      <c r="Y15312" s="766"/>
    </row>
    <row r="15313" spans="25:25" x14ac:dyDescent="0.25">
      <c r="Y15313" s="766"/>
    </row>
    <row r="15314" spans="25:25" x14ac:dyDescent="0.25">
      <c r="Y15314" s="766"/>
    </row>
    <row r="15315" spans="25:25" x14ac:dyDescent="0.25">
      <c r="Y15315" s="766"/>
    </row>
    <row r="15316" spans="25:25" x14ac:dyDescent="0.25">
      <c r="Y15316" s="766"/>
    </row>
    <row r="15317" spans="25:25" x14ac:dyDescent="0.25">
      <c r="Y15317" s="766"/>
    </row>
    <row r="15318" spans="25:25" x14ac:dyDescent="0.25">
      <c r="Y15318" s="766"/>
    </row>
    <row r="15319" spans="25:25" x14ac:dyDescent="0.25">
      <c r="Y15319" s="766"/>
    </row>
    <row r="15320" spans="25:25" x14ac:dyDescent="0.25">
      <c r="Y15320" s="766"/>
    </row>
    <row r="15321" spans="25:25" x14ac:dyDescent="0.25">
      <c r="Y15321" s="766"/>
    </row>
    <row r="15322" spans="25:25" x14ac:dyDescent="0.25">
      <c r="Y15322" s="766"/>
    </row>
    <row r="15323" spans="25:25" x14ac:dyDescent="0.25">
      <c r="Y15323" s="766"/>
    </row>
    <row r="15324" spans="25:25" x14ac:dyDescent="0.25">
      <c r="Y15324" s="766"/>
    </row>
    <row r="15325" spans="25:25" x14ac:dyDescent="0.25">
      <c r="Y15325" s="766"/>
    </row>
    <row r="15326" spans="25:25" x14ac:dyDescent="0.25">
      <c r="Y15326" s="766"/>
    </row>
    <row r="15327" spans="25:25" x14ac:dyDescent="0.25">
      <c r="Y15327" s="766"/>
    </row>
    <row r="15328" spans="25:25" x14ac:dyDescent="0.25">
      <c r="Y15328" s="766"/>
    </row>
    <row r="15329" spans="25:25" x14ac:dyDescent="0.25">
      <c r="Y15329" s="766"/>
    </row>
    <row r="15330" spans="25:25" x14ac:dyDescent="0.25">
      <c r="Y15330" s="766"/>
    </row>
    <row r="15331" spans="25:25" x14ac:dyDescent="0.25">
      <c r="Y15331" s="766"/>
    </row>
    <row r="15332" spans="25:25" x14ac:dyDescent="0.25">
      <c r="Y15332" s="766"/>
    </row>
    <row r="15333" spans="25:25" x14ac:dyDescent="0.25">
      <c r="Y15333" s="766"/>
    </row>
    <row r="15334" spans="25:25" x14ac:dyDescent="0.25">
      <c r="Y15334" s="766"/>
    </row>
    <row r="15335" spans="25:25" x14ac:dyDescent="0.25">
      <c r="Y15335" s="766"/>
    </row>
    <row r="15336" spans="25:25" x14ac:dyDescent="0.25">
      <c r="Y15336" s="766"/>
    </row>
    <row r="15337" spans="25:25" x14ac:dyDescent="0.25">
      <c r="Y15337" s="766"/>
    </row>
    <row r="15338" spans="25:25" x14ac:dyDescent="0.25">
      <c r="Y15338" s="766"/>
    </row>
    <row r="15339" spans="25:25" x14ac:dyDescent="0.25">
      <c r="Y15339" s="766"/>
    </row>
    <row r="15340" spans="25:25" x14ac:dyDescent="0.25">
      <c r="Y15340" s="766"/>
    </row>
    <row r="15341" spans="25:25" x14ac:dyDescent="0.25">
      <c r="Y15341" s="766"/>
    </row>
    <row r="15342" spans="25:25" x14ac:dyDescent="0.25">
      <c r="Y15342" s="766"/>
    </row>
    <row r="15343" spans="25:25" x14ac:dyDescent="0.25">
      <c r="Y15343" s="766"/>
    </row>
    <row r="15344" spans="25:25" x14ac:dyDescent="0.25">
      <c r="Y15344" s="766"/>
    </row>
    <row r="15345" spans="25:25" x14ac:dyDescent="0.25">
      <c r="Y15345" s="766"/>
    </row>
    <row r="15346" spans="25:25" x14ac:dyDescent="0.25">
      <c r="Y15346" s="766"/>
    </row>
    <row r="15347" spans="25:25" x14ac:dyDescent="0.25">
      <c r="Y15347" s="766"/>
    </row>
    <row r="15348" spans="25:25" x14ac:dyDescent="0.25">
      <c r="Y15348" s="766"/>
    </row>
    <row r="15349" spans="25:25" x14ac:dyDescent="0.25">
      <c r="Y15349" s="766"/>
    </row>
    <row r="15350" spans="25:25" x14ac:dyDescent="0.25">
      <c r="Y15350" s="766"/>
    </row>
    <row r="15351" spans="25:25" x14ac:dyDescent="0.25">
      <c r="Y15351" s="766"/>
    </row>
    <row r="15352" spans="25:25" x14ac:dyDescent="0.25">
      <c r="Y15352" s="766"/>
    </row>
    <row r="15353" spans="25:25" x14ac:dyDescent="0.25">
      <c r="Y15353" s="766"/>
    </row>
    <row r="15354" spans="25:25" x14ac:dyDescent="0.25">
      <c r="Y15354" s="766"/>
    </row>
    <row r="15355" spans="25:25" x14ac:dyDescent="0.25">
      <c r="Y15355" s="766"/>
    </row>
    <row r="15356" spans="25:25" x14ac:dyDescent="0.25">
      <c r="Y15356" s="766"/>
    </row>
    <row r="15357" spans="25:25" x14ac:dyDescent="0.25">
      <c r="Y15357" s="766"/>
    </row>
    <row r="15358" spans="25:25" x14ac:dyDescent="0.25">
      <c r="Y15358" s="766"/>
    </row>
    <row r="15359" spans="25:25" x14ac:dyDescent="0.25">
      <c r="Y15359" s="766"/>
    </row>
    <row r="15360" spans="25:25" x14ac:dyDescent="0.25">
      <c r="Y15360" s="766"/>
    </row>
    <row r="15361" spans="25:25" x14ac:dyDescent="0.25">
      <c r="Y15361" s="766"/>
    </row>
    <row r="15362" spans="25:25" x14ac:dyDescent="0.25">
      <c r="Y15362" s="766"/>
    </row>
    <row r="15363" spans="25:25" x14ac:dyDescent="0.25">
      <c r="Y15363" s="766"/>
    </row>
    <row r="15364" spans="25:25" x14ac:dyDescent="0.25">
      <c r="Y15364" s="766"/>
    </row>
    <row r="15365" spans="25:25" x14ac:dyDescent="0.25">
      <c r="Y15365" s="766"/>
    </row>
    <row r="15366" spans="25:25" x14ac:dyDescent="0.25">
      <c r="Y15366" s="766"/>
    </row>
    <row r="15367" spans="25:25" x14ac:dyDescent="0.25">
      <c r="Y15367" s="766"/>
    </row>
    <row r="15368" spans="25:25" x14ac:dyDescent="0.25">
      <c r="Y15368" s="766"/>
    </row>
    <row r="15369" spans="25:25" x14ac:dyDescent="0.25">
      <c r="Y15369" s="766"/>
    </row>
    <row r="15370" spans="25:25" x14ac:dyDescent="0.25">
      <c r="Y15370" s="766"/>
    </row>
    <row r="15371" spans="25:25" x14ac:dyDescent="0.25">
      <c r="Y15371" s="766"/>
    </row>
    <row r="15372" spans="25:25" x14ac:dyDescent="0.25">
      <c r="Y15372" s="766"/>
    </row>
    <row r="15373" spans="25:25" x14ac:dyDescent="0.25">
      <c r="Y15373" s="766"/>
    </row>
    <row r="15374" spans="25:25" x14ac:dyDescent="0.25">
      <c r="Y15374" s="766"/>
    </row>
    <row r="15375" spans="25:25" x14ac:dyDescent="0.25">
      <c r="Y15375" s="766"/>
    </row>
    <row r="15376" spans="25:25" x14ac:dyDescent="0.25">
      <c r="Y15376" s="766"/>
    </row>
    <row r="15377" spans="25:25" x14ac:dyDescent="0.25">
      <c r="Y15377" s="766"/>
    </row>
    <row r="15378" spans="25:25" x14ac:dyDescent="0.25">
      <c r="Y15378" s="766"/>
    </row>
    <row r="15379" spans="25:25" x14ac:dyDescent="0.25">
      <c r="Y15379" s="766"/>
    </row>
    <row r="15380" spans="25:25" x14ac:dyDescent="0.25">
      <c r="Y15380" s="766"/>
    </row>
    <row r="15381" spans="25:25" x14ac:dyDescent="0.25">
      <c r="Y15381" s="766"/>
    </row>
    <row r="15382" spans="25:25" x14ac:dyDescent="0.25">
      <c r="Y15382" s="766"/>
    </row>
    <row r="15383" spans="25:25" x14ac:dyDescent="0.25">
      <c r="Y15383" s="766"/>
    </row>
    <row r="15384" spans="25:25" x14ac:dyDescent="0.25">
      <c r="Y15384" s="766"/>
    </row>
    <row r="15385" spans="25:25" x14ac:dyDescent="0.25">
      <c r="Y15385" s="766"/>
    </row>
    <row r="15386" spans="25:25" x14ac:dyDescent="0.25">
      <c r="Y15386" s="766"/>
    </row>
    <row r="15387" spans="25:25" x14ac:dyDescent="0.25">
      <c r="Y15387" s="766"/>
    </row>
    <row r="15388" spans="25:25" x14ac:dyDescent="0.25">
      <c r="Y15388" s="766"/>
    </row>
    <row r="15389" spans="25:25" x14ac:dyDescent="0.25">
      <c r="Y15389" s="766"/>
    </row>
    <row r="15390" spans="25:25" x14ac:dyDescent="0.25">
      <c r="Y15390" s="766"/>
    </row>
    <row r="15391" spans="25:25" x14ac:dyDescent="0.25">
      <c r="Y15391" s="766"/>
    </row>
    <row r="15392" spans="25:25" x14ac:dyDescent="0.25">
      <c r="Y15392" s="766"/>
    </row>
    <row r="15393" spans="25:25" x14ac:dyDescent="0.25">
      <c r="Y15393" s="766"/>
    </row>
    <row r="15394" spans="25:25" x14ac:dyDescent="0.25">
      <c r="Y15394" s="766"/>
    </row>
    <row r="15395" spans="25:25" x14ac:dyDescent="0.25">
      <c r="Y15395" s="766"/>
    </row>
    <row r="15396" spans="25:25" x14ac:dyDescent="0.25">
      <c r="Y15396" s="766"/>
    </row>
    <row r="15397" spans="25:25" x14ac:dyDescent="0.25">
      <c r="Y15397" s="766"/>
    </row>
    <row r="15398" spans="25:25" x14ac:dyDescent="0.25">
      <c r="Y15398" s="766"/>
    </row>
    <row r="15399" spans="25:25" x14ac:dyDescent="0.25">
      <c r="Y15399" s="766"/>
    </row>
    <row r="15400" spans="25:25" x14ac:dyDescent="0.25">
      <c r="Y15400" s="766"/>
    </row>
    <row r="15401" spans="25:25" x14ac:dyDescent="0.25">
      <c r="Y15401" s="766"/>
    </row>
    <row r="15402" spans="25:25" x14ac:dyDescent="0.25">
      <c r="Y15402" s="766"/>
    </row>
    <row r="15403" spans="25:25" x14ac:dyDescent="0.25">
      <c r="Y15403" s="766"/>
    </row>
    <row r="15404" spans="25:25" x14ac:dyDescent="0.25">
      <c r="Y15404" s="766"/>
    </row>
    <row r="15405" spans="25:25" x14ac:dyDescent="0.25">
      <c r="Y15405" s="766"/>
    </row>
    <row r="15406" spans="25:25" x14ac:dyDescent="0.25">
      <c r="Y15406" s="766"/>
    </row>
    <row r="15407" spans="25:25" x14ac:dyDescent="0.25">
      <c r="Y15407" s="766"/>
    </row>
    <row r="15408" spans="25:25" x14ac:dyDescent="0.25">
      <c r="Y15408" s="766"/>
    </row>
    <row r="15409" spans="25:25" x14ac:dyDescent="0.25">
      <c r="Y15409" s="766"/>
    </row>
    <row r="15410" spans="25:25" x14ac:dyDescent="0.25">
      <c r="Y15410" s="766"/>
    </row>
    <row r="15411" spans="25:25" x14ac:dyDescent="0.25">
      <c r="Y15411" s="766"/>
    </row>
    <row r="15412" spans="25:25" x14ac:dyDescent="0.25">
      <c r="Y15412" s="766"/>
    </row>
    <row r="15413" spans="25:25" x14ac:dyDescent="0.25">
      <c r="Y15413" s="766"/>
    </row>
    <row r="15414" spans="25:25" x14ac:dyDescent="0.25">
      <c r="Y15414" s="766"/>
    </row>
    <row r="15415" spans="25:25" x14ac:dyDescent="0.25">
      <c r="Y15415" s="766"/>
    </row>
    <row r="15416" spans="25:25" x14ac:dyDescent="0.25">
      <c r="Y15416" s="766"/>
    </row>
    <row r="15417" spans="25:25" x14ac:dyDescent="0.25">
      <c r="Y15417" s="766"/>
    </row>
    <row r="15418" spans="25:25" x14ac:dyDescent="0.25">
      <c r="Y15418" s="766"/>
    </row>
    <row r="15419" spans="25:25" x14ac:dyDescent="0.25">
      <c r="Y15419" s="766"/>
    </row>
    <row r="15420" spans="25:25" x14ac:dyDescent="0.25">
      <c r="Y15420" s="766"/>
    </row>
    <row r="15421" spans="25:25" x14ac:dyDescent="0.25">
      <c r="Y15421" s="766"/>
    </row>
    <row r="15422" spans="25:25" x14ac:dyDescent="0.25">
      <c r="Y15422" s="766"/>
    </row>
    <row r="15423" spans="25:25" x14ac:dyDescent="0.25">
      <c r="Y15423" s="766"/>
    </row>
    <row r="15424" spans="25:25" x14ac:dyDescent="0.25">
      <c r="Y15424" s="766"/>
    </row>
    <row r="15425" spans="25:25" x14ac:dyDescent="0.25">
      <c r="Y15425" s="766"/>
    </row>
    <row r="15426" spans="25:25" x14ac:dyDescent="0.25">
      <c r="Y15426" s="766"/>
    </row>
    <row r="15427" spans="25:25" x14ac:dyDescent="0.25">
      <c r="Y15427" s="766"/>
    </row>
    <row r="15428" spans="25:25" x14ac:dyDescent="0.25">
      <c r="Y15428" s="766"/>
    </row>
    <row r="15429" spans="25:25" x14ac:dyDescent="0.25">
      <c r="Y15429" s="766"/>
    </row>
    <row r="15430" spans="25:25" x14ac:dyDescent="0.25">
      <c r="Y15430" s="766"/>
    </row>
    <row r="15431" spans="25:25" x14ac:dyDescent="0.25">
      <c r="Y15431" s="766"/>
    </row>
    <row r="15432" spans="25:25" x14ac:dyDescent="0.25">
      <c r="Y15432" s="766"/>
    </row>
    <row r="15433" spans="25:25" x14ac:dyDescent="0.25">
      <c r="Y15433" s="766"/>
    </row>
    <row r="15434" spans="25:25" x14ac:dyDescent="0.25">
      <c r="Y15434" s="766"/>
    </row>
    <row r="15435" spans="25:25" x14ac:dyDescent="0.25">
      <c r="Y15435" s="766"/>
    </row>
    <row r="15436" spans="25:25" x14ac:dyDescent="0.25">
      <c r="Y15436" s="766"/>
    </row>
    <row r="15437" spans="25:25" x14ac:dyDescent="0.25">
      <c r="Y15437" s="766"/>
    </row>
    <row r="15438" spans="25:25" x14ac:dyDescent="0.25">
      <c r="Y15438" s="766"/>
    </row>
    <row r="15439" spans="25:25" x14ac:dyDescent="0.25">
      <c r="Y15439" s="766"/>
    </row>
    <row r="15440" spans="25:25" x14ac:dyDescent="0.25">
      <c r="Y15440" s="766"/>
    </row>
    <row r="15441" spans="25:25" x14ac:dyDescent="0.25">
      <c r="Y15441" s="766"/>
    </row>
    <row r="15442" spans="25:25" x14ac:dyDescent="0.25">
      <c r="Y15442" s="766"/>
    </row>
    <row r="15443" spans="25:25" x14ac:dyDescent="0.25">
      <c r="Y15443" s="766"/>
    </row>
    <row r="15444" spans="25:25" x14ac:dyDescent="0.25">
      <c r="Y15444" s="766"/>
    </row>
    <row r="15445" spans="25:25" x14ac:dyDescent="0.25">
      <c r="Y15445" s="766"/>
    </row>
    <row r="15446" spans="25:25" x14ac:dyDescent="0.25">
      <c r="Y15446" s="766"/>
    </row>
    <row r="15447" spans="25:25" x14ac:dyDescent="0.25">
      <c r="Y15447" s="766"/>
    </row>
    <row r="15448" spans="25:25" x14ac:dyDescent="0.25">
      <c r="Y15448" s="766"/>
    </row>
    <row r="15449" spans="25:25" x14ac:dyDescent="0.25">
      <c r="Y15449" s="766"/>
    </row>
    <row r="15450" spans="25:25" x14ac:dyDescent="0.25">
      <c r="Y15450" s="766"/>
    </row>
    <row r="15451" spans="25:25" x14ac:dyDescent="0.25">
      <c r="Y15451" s="766"/>
    </row>
    <row r="15452" spans="25:25" x14ac:dyDescent="0.25">
      <c r="Y15452" s="766"/>
    </row>
    <row r="15453" spans="25:25" x14ac:dyDescent="0.25">
      <c r="Y15453" s="766"/>
    </row>
    <row r="15454" spans="25:25" x14ac:dyDescent="0.25">
      <c r="Y15454" s="766"/>
    </row>
    <row r="15455" spans="25:25" x14ac:dyDescent="0.25">
      <c r="Y15455" s="766"/>
    </row>
    <row r="15456" spans="25:25" x14ac:dyDescent="0.25">
      <c r="Y15456" s="766"/>
    </row>
    <row r="15457" spans="25:25" x14ac:dyDescent="0.25">
      <c r="Y15457" s="766"/>
    </row>
    <row r="15458" spans="25:25" x14ac:dyDescent="0.25">
      <c r="Y15458" s="766"/>
    </row>
    <row r="15459" spans="25:25" x14ac:dyDescent="0.25">
      <c r="Y15459" s="766"/>
    </row>
    <row r="15460" spans="25:25" x14ac:dyDescent="0.25">
      <c r="Y15460" s="766"/>
    </row>
    <row r="15461" spans="25:25" x14ac:dyDescent="0.25">
      <c r="Y15461" s="766"/>
    </row>
    <row r="15462" spans="25:25" x14ac:dyDescent="0.25">
      <c r="Y15462" s="766"/>
    </row>
    <row r="15463" spans="25:25" x14ac:dyDescent="0.25">
      <c r="Y15463" s="766"/>
    </row>
    <row r="15464" spans="25:25" x14ac:dyDescent="0.25">
      <c r="Y15464" s="766"/>
    </row>
    <row r="15465" spans="25:25" x14ac:dyDescent="0.25">
      <c r="Y15465" s="766"/>
    </row>
    <row r="15466" spans="25:25" x14ac:dyDescent="0.25">
      <c r="Y15466" s="766"/>
    </row>
    <row r="15467" spans="25:25" x14ac:dyDescent="0.25">
      <c r="Y15467" s="766"/>
    </row>
    <row r="15468" spans="25:25" x14ac:dyDescent="0.25">
      <c r="Y15468" s="766"/>
    </row>
    <row r="15469" spans="25:25" x14ac:dyDescent="0.25">
      <c r="Y15469" s="766"/>
    </row>
    <row r="15470" spans="25:25" x14ac:dyDescent="0.25">
      <c r="Y15470" s="766"/>
    </row>
    <row r="15471" spans="25:25" x14ac:dyDescent="0.25">
      <c r="Y15471" s="766"/>
    </row>
    <row r="15472" spans="25:25" x14ac:dyDescent="0.25">
      <c r="Y15472" s="766"/>
    </row>
    <row r="15473" spans="25:25" x14ac:dyDescent="0.25">
      <c r="Y15473" s="766"/>
    </row>
    <row r="15474" spans="25:25" x14ac:dyDescent="0.25">
      <c r="Y15474" s="766"/>
    </row>
    <row r="15475" spans="25:25" x14ac:dyDescent="0.25">
      <c r="Y15475" s="766"/>
    </row>
    <row r="15476" spans="25:25" x14ac:dyDescent="0.25">
      <c r="Y15476" s="766"/>
    </row>
    <row r="15477" spans="25:25" x14ac:dyDescent="0.25">
      <c r="Y15477" s="766"/>
    </row>
    <row r="15478" spans="25:25" x14ac:dyDescent="0.25">
      <c r="Y15478" s="766"/>
    </row>
    <row r="15479" spans="25:25" x14ac:dyDescent="0.25">
      <c r="Y15479" s="766"/>
    </row>
    <row r="15480" spans="25:25" x14ac:dyDescent="0.25">
      <c r="Y15480" s="766"/>
    </row>
    <row r="15481" spans="25:25" x14ac:dyDescent="0.25">
      <c r="Y15481" s="766"/>
    </row>
    <row r="15482" spans="25:25" x14ac:dyDescent="0.25">
      <c r="Y15482" s="766"/>
    </row>
    <row r="15483" spans="25:25" x14ac:dyDescent="0.25">
      <c r="Y15483" s="766"/>
    </row>
    <row r="15484" spans="25:25" x14ac:dyDescent="0.25">
      <c r="Y15484" s="766"/>
    </row>
    <row r="15485" spans="25:25" x14ac:dyDescent="0.25">
      <c r="Y15485" s="766"/>
    </row>
    <row r="15486" spans="25:25" x14ac:dyDescent="0.25">
      <c r="Y15486" s="766"/>
    </row>
    <row r="15487" spans="25:25" x14ac:dyDescent="0.25">
      <c r="Y15487" s="766"/>
    </row>
    <row r="15488" spans="25:25" x14ac:dyDescent="0.25">
      <c r="Y15488" s="766"/>
    </row>
    <row r="15489" spans="25:25" x14ac:dyDescent="0.25">
      <c r="Y15489" s="766"/>
    </row>
    <row r="15490" spans="25:25" x14ac:dyDescent="0.25">
      <c r="Y15490" s="766"/>
    </row>
    <row r="15491" spans="25:25" x14ac:dyDescent="0.25">
      <c r="Y15491" s="766"/>
    </row>
    <row r="15492" spans="25:25" x14ac:dyDescent="0.25">
      <c r="Y15492" s="766"/>
    </row>
    <row r="15493" spans="25:25" x14ac:dyDescent="0.25">
      <c r="Y15493" s="766"/>
    </row>
    <row r="15494" spans="25:25" x14ac:dyDescent="0.25">
      <c r="Y15494" s="766"/>
    </row>
    <row r="15495" spans="25:25" x14ac:dyDescent="0.25">
      <c r="Y15495" s="766"/>
    </row>
    <row r="15496" spans="25:25" x14ac:dyDescent="0.25">
      <c r="Y15496" s="766"/>
    </row>
    <row r="15497" spans="25:25" x14ac:dyDescent="0.25">
      <c r="Y15497" s="766"/>
    </row>
    <row r="15498" spans="25:25" x14ac:dyDescent="0.25">
      <c r="Y15498" s="766"/>
    </row>
    <row r="15499" spans="25:25" x14ac:dyDescent="0.25">
      <c r="Y15499" s="766"/>
    </row>
    <row r="15500" spans="25:25" x14ac:dyDescent="0.25">
      <c r="Y15500" s="766"/>
    </row>
    <row r="15501" spans="25:25" x14ac:dyDescent="0.25">
      <c r="Y15501" s="766"/>
    </row>
    <row r="15502" spans="25:25" x14ac:dyDescent="0.25">
      <c r="Y15502" s="766"/>
    </row>
    <row r="15503" spans="25:25" x14ac:dyDescent="0.25">
      <c r="Y15503" s="766"/>
    </row>
    <row r="15504" spans="25:25" x14ac:dyDescent="0.25">
      <c r="Y15504" s="766"/>
    </row>
    <row r="15505" spans="25:25" x14ac:dyDescent="0.25">
      <c r="Y15505" s="766"/>
    </row>
    <row r="15506" spans="25:25" x14ac:dyDescent="0.25">
      <c r="Y15506" s="766"/>
    </row>
    <row r="15507" spans="25:25" x14ac:dyDescent="0.25">
      <c r="Y15507" s="766"/>
    </row>
    <row r="15508" spans="25:25" x14ac:dyDescent="0.25">
      <c r="Y15508" s="766"/>
    </row>
    <row r="15509" spans="25:25" x14ac:dyDescent="0.25">
      <c r="Y15509" s="766"/>
    </row>
    <row r="15510" spans="25:25" x14ac:dyDescent="0.25">
      <c r="Y15510" s="766"/>
    </row>
    <row r="15511" spans="25:25" x14ac:dyDescent="0.25">
      <c r="Y15511" s="766"/>
    </row>
    <row r="15512" spans="25:25" x14ac:dyDescent="0.25">
      <c r="Y15512" s="766"/>
    </row>
    <row r="15513" spans="25:25" x14ac:dyDescent="0.25">
      <c r="Y15513" s="766"/>
    </row>
    <row r="15514" spans="25:25" x14ac:dyDescent="0.25">
      <c r="Y15514" s="766"/>
    </row>
    <row r="15515" spans="25:25" x14ac:dyDescent="0.25">
      <c r="Y15515" s="766"/>
    </row>
    <row r="15516" spans="25:25" x14ac:dyDescent="0.25">
      <c r="Y15516" s="766"/>
    </row>
    <row r="15517" spans="25:25" x14ac:dyDescent="0.25">
      <c r="Y15517" s="766"/>
    </row>
    <row r="15518" spans="25:25" x14ac:dyDescent="0.25">
      <c r="Y15518" s="766"/>
    </row>
  </sheetData>
  <autoFilter ref="A8:JJ1593">
    <sortState ref="A198:JE1446">
      <sortCondition sortBy="cellColor" ref="F8:F1572" dxfId="0"/>
    </sortState>
  </autoFilter>
  <mergeCells count="22">
    <mergeCell ref="X5:X7"/>
    <mergeCell ref="AD5:AD7"/>
    <mergeCell ref="B1:AC2"/>
    <mergeCell ref="D5:G6"/>
    <mergeCell ref="H5:I6"/>
    <mergeCell ref="J5:M6"/>
    <mergeCell ref="AB5:AB7"/>
    <mergeCell ref="AC5:AC7"/>
    <mergeCell ref="P5:P7"/>
    <mergeCell ref="Y5:Y7"/>
    <mergeCell ref="Z5:Z7"/>
    <mergeCell ref="AA5:AA7"/>
    <mergeCell ref="N5:N7"/>
    <mergeCell ref="C5:C7"/>
    <mergeCell ref="U5:U7"/>
    <mergeCell ref="O5:O7"/>
    <mergeCell ref="Q5:Q7"/>
    <mergeCell ref="R5:R7"/>
    <mergeCell ref="W5:W7"/>
    <mergeCell ref="V5:V7"/>
    <mergeCell ref="S5:S7"/>
    <mergeCell ref="T5:T7"/>
  </mergeCells>
  <phoneticPr fontId="0" type="noConversion"/>
  <pageMargins left="0.39370078740157483" right="0.19685039370078741" top="0.15748031496062992" bottom="0.27559055118110237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 enableFormatConditionsCalculation="0">
    <tabColor indexed="46"/>
  </sheetPr>
  <dimension ref="A1:AC94"/>
  <sheetViews>
    <sheetView zoomScale="85" zoomScaleNormal="85" zoomScaleSheetLayoutView="85" workbookViewId="0">
      <pane xSplit="1" ySplit="8" topLeftCell="B40" activePane="bottomRight" state="frozen"/>
      <selection pane="topRight" activeCell="B1" sqref="B1"/>
      <selection pane="bottomLeft" activeCell="A9" sqref="A9"/>
      <selection pane="bottomRight" activeCell="K51" sqref="K51"/>
    </sheetView>
  </sheetViews>
  <sheetFormatPr defaultColWidth="9.140625" defaultRowHeight="15" x14ac:dyDescent="0.25"/>
  <cols>
    <col min="1" max="1" width="42" style="24" customWidth="1"/>
    <col min="2" max="2" width="9.140625" style="24" customWidth="1"/>
    <col min="3" max="3" width="10.42578125" style="24" customWidth="1"/>
    <col min="4" max="4" width="12.28515625" style="24" customWidth="1"/>
    <col min="5" max="5" width="12.140625" style="24" customWidth="1"/>
    <col min="6" max="6" width="10.42578125" style="24" customWidth="1"/>
    <col min="7" max="7" width="10" style="24" customWidth="1" collapsed="1"/>
    <col min="8" max="8" width="11.42578125" style="24" customWidth="1"/>
    <col min="9" max="9" width="11.85546875" style="24" customWidth="1"/>
    <col min="10" max="10" width="12.28515625" style="24" customWidth="1"/>
    <col min="11" max="11" width="11.85546875" style="679" customWidth="1"/>
    <col min="12" max="14" width="11.85546875" style="24" customWidth="1"/>
    <col min="15" max="19" width="16.85546875" style="24" hidden="1" customWidth="1"/>
    <col min="20" max="21" width="15.85546875" style="24" hidden="1" customWidth="1"/>
    <col min="22" max="23" width="15.85546875" style="24" customWidth="1"/>
    <col min="24" max="24" width="15" style="24" customWidth="1"/>
    <col min="25" max="29" width="11.85546875" style="24" customWidth="1"/>
    <col min="30" max="16384" width="9.140625" style="24"/>
  </cols>
  <sheetData>
    <row r="1" spans="1:29" s="251" customFormat="1" ht="18.75" customHeight="1" x14ac:dyDescent="0.2">
      <c r="A1" s="4340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ОМС,  за январь - сентябрь  2016 года </v>
      </c>
      <c r="B1" s="4340"/>
      <c r="C1" s="4340"/>
      <c r="D1" s="4340"/>
      <c r="E1" s="4340"/>
      <c r="F1" s="4340"/>
      <c r="G1" s="4340"/>
      <c r="H1" s="4340"/>
      <c r="I1" s="4340"/>
      <c r="J1" s="4340"/>
      <c r="K1" s="4340"/>
      <c r="L1" s="4340"/>
      <c r="M1" s="4340"/>
      <c r="N1" s="4340"/>
      <c r="O1" s="4340"/>
      <c r="P1" s="4340"/>
      <c r="Q1" s="4340"/>
      <c r="R1" s="4340"/>
      <c r="S1" s="4340"/>
      <c r="T1" s="4340"/>
      <c r="U1" s="4340"/>
      <c r="V1" s="4340"/>
      <c r="W1" s="4340"/>
      <c r="X1" s="4340"/>
      <c r="Y1" s="4340"/>
      <c r="Z1" s="4340"/>
      <c r="AA1" s="4340"/>
      <c r="AB1" s="4340"/>
    </row>
    <row r="2" spans="1:29" ht="15" hidden="1" customHeight="1" x14ac:dyDescent="0.25">
      <c r="A2" s="678">
        <v>9</v>
      </c>
    </row>
    <row r="3" spans="1:29" ht="15.75" thickBot="1" x14ac:dyDescent="0.3">
      <c r="A3" s="678"/>
    </row>
    <row r="4" spans="1:29" ht="30" customHeight="1" x14ac:dyDescent="0.25">
      <c r="A4" s="41" t="s">
        <v>3</v>
      </c>
      <c r="B4" s="4341" t="s">
        <v>210</v>
      </c>
      <c r="C4" s="4297" t="s">
        <v>195</v>
      </c>
      <c r="D4" s="4298"/>
      <c r="E4" s="4298"/>
      <c r="F4" s="4299"/>
      <c r="G4" s="4303" t="s">
        <v>521</v>
      </c>
      <c r="H4" s="4304"/>
      <c r="I4" s="4303" t="s">
        <v>522</v>
      </c>
      <c r="J4" s="4307"/>
      <c r="K4" s="4307"/>
      <c r="L4" s="4304"/>
      <c r="M4" s="4309" t="s">
        <v>199</v>
      </c>
      <c r="N4" s="4309" t="s">
        <v>212</v>
      </c>
      <c r="O4" s="4315" t="s">
        <v>191</v>
      </c>
      <c r="P4" s="4315" t="s">
        <v>764</v>
      </c>
      <c r="Q4" s="4315" t="s">
        <v>820</v>
      </c>
      <c r="R4" s="4315" t="s">
        <v>824</v>
      </c>
      <c r="S4" s="4315" t="s">
        <v>844</v>
      </c>
      <c r="T4" s="4315" t="s">
        <v>854</v>
      </c>
      <c r="U4" s="4315" t="s">
        <v>935</v>
      </c>
      <c r="V4" s="4315" t="s">
        <v>950</v>
      </c>
      <c r="W4" s="4315" t="s">
        <v>970</v>
      </c>
      <c r="X4" s="4344" t="s">
        <v>969</v>
      </c>
      <c r="Y4" s="4323" t="s">
        <v>192</v>
      </c>
      <c r="Z4" s="4323" t="s">
        <v>53</v>
      </c>
      <c r="AA4" s="4315" t="s">
        <v>193</v>
      </c>
      <c r="AB4" s="4315" t="s">
        <v>194</v>
      </c>
      <c r="AC4" s="4292" t="s">
        <v>992</v>
      </c>
    </row>
    <row r="5" spans="1:29" ht="18.75" customHeight="1" thickBot="1" x14ac:dyDescent="0.3">
      <c r="A5" s="42"/>
      <c r="B5" s="4342"/>
      <c r="C5" s="4300"/>
      <c r="D5" s="4301"/>
      <c r="E5" s="4301"/>
      <c r="F5" s="4302"/>
      <c r="G5" s="4305"/>
      <c r="H5" s="4306"/>
      <c r="I5" s="4305"/>
      <c r="J5" s="4308"/>
      <c r="K5" s="4308"/>
      <c r="L5" s="4306"/>
      <c r="M5" s="4310"/>
      <c r="N5" s="4329"/>
      <c r="O5" s="4316"/>
      <c r="P5" s="4316"/>
      <c r="Q5" s="4316"/>
      <c r="R5" s="4316"/>
      <c r="S5" s="4316"/>
      <c r="T5" s="4316"/>
      <c r="U5" s="4316"/>
      <c r="V5" s="4316"/>
      <c r="W5" s="4316"/>
      <c r="X5" s="4345"/>
      <c r="Y5" s="4324"/>
      <c r="Z5" s="4324"/>
      <c r="AA5" s="4316"/>
      <c r="AB5" s="4316"/>
      <c r="AC5" s="4293"/>
    </row>
    <row r="6" spans="1:29" ht="39.75" customHeight="1" thickBot="1" x14ac:dyDescent="0.3">
      <c r="A6" s="43" t="s">
        <v>4</v>
      </c>
      <c r="B6" s="4343"/>
      <c r="C6" s="374" t="s">
        <v>523</v>
      </c>
      <c r="D6" s="373" t="s">
        <v>968</v>
      </c>
      <c r="E6" s="374" t="s">
        <v>196</v>
      </c>
      <c r="F6" s="374" t="s">
        <v>197</v>
      </c>
      <c r="G6" s="373" t="s">
        <v>198</v>
      </c>
      <c r="H6" s="373" t="s">
        <v>196</v>
      </c>
      <c r="I6" s="374" t="s">
        <v>523</v>
      </c>
      <c r="J6" s="373" t="s">
        <v>968</v>
      </c>
      <c r="K6" s="651" t="s">
        <v>196</v>
      </c>
      <c r="L6" s="374" t="s">
        <v>197</v>
      </c>
      <c r="M6" s="4311"/>
      <c r="N6" s="4330"/>
      <c r="O6" s="4317"/>
      <c r="P6" s="4317"/>
      <c r="Q6" s="4317"/>
      <c r="R6" s="4317"/>
      <c r="S6" s="4317"/>
      <c r="T6" s="4317"/>
      <c r="U6" s="4317"/>
      <c r="V6" s="4317"/>
      <c r="W6" s="4317"/>
      <c r="X6" s="4346"/>
      <c r="Y6" s="4325"/>
      <c r="Z6" s="4325"/>
      <c r="AA6" s="4317"/>
      <c r="AB6" s="4317"/>
      <c r="AC6" s="4294"/>
    </row>
    <row r="7" spans="1:29" s="40" customFormat="1" ht="15.75" thickBot="1" x14ac:dyDescent="0.3">
      <c r="A7" s="221">
        <v>1</v>
      </c>
      <c r="B7" s="221">
        <v>2</v>
      </c>
      <c r="C7" s="259">
        <v>3</v>
      </c>
      <c r="D7" s="259">
        <v>5</v>
      </c>
      <c r="E7" s="652">
        <v>8</v>
      </c>
      <c r="F7" s="259">
        <v>9</v>
      </c>
      <c r="G7" s="258">
        <v>10</v>
      </c>
      <c r="H7" s="258">
        <v>11</v>
      </c>
      <c r="I7" s="258">
        <v>12</v>
      </c>
      <c r="J7" s="258">
        <v>14</v>
      </c>
      <c r="K7" s="773">
        <v>17</v>
      </c>
      <c r="L7" s="258">
        <v>18</v>
      </c>
      <c r="M7" s="258">
        <v>20</v>
      </c>
      <c r="N7" s="258">
        <v>21</v>
      </c>
      <c r="O7" s="222"/>
      <c r="P7" s="222"/>
      <c r="Q7" s="222"/>
      <c r="R7" s="222"/>
      <c r="S7" s="222"/>
      <c r="T7" s="222"/>
      <c r="U7" s="222"/>
      <c r="V7" s="222"/>
      <c r="W7" s="222"/>
      <c r="X7" s="3047">
        <v>22</v>
      </c>
      <c r="Y7" s="222">
        <v>23</v>
      </c>
      <c r="Z7" s="222">
        <v>24</v>
      </c>
      <c r="AA7" s="222">
        <v>25</v>
      </c>
      <c r="AB7" s="222">
        <v>26</v>
      </c>
      <c r="AC7" s="222">
        <v>26</v>
      </c>
    </row>
    <row r="8" spans="1:29" ht="17.25" customHeight="1" thickBot="1" x14ac:dyDescent="0.3">
      <c r="A8" s="79"/>
      <c r="B8" s="22"/>
      <c r="C8" s="22"/>
      <c r="D8" s="22"/>
      <c r="E8" s="22"/>
      <c r="F8" s="22"/>
      <c r="G8" s="22"/>
      <c r="H8" s="22"/>
      <c r="I8" s="9"/>
      <c r="J8" s="9"/>
      <c r="K8" s="700"/>
      <c r="L8" s="9"/>
      <c r="M8" s="9"/>
      <c r="N8" s="9"/>
      <c r="O8" s="22"/>
      <c r="P8" s="22"/>
      <c r="Q8" s="22"/>
      <c r="R8" s="22"/>
      <c r="S8" s="22"/>
      <c r="T8" s="22"/>
      <c r="U8" s="22"/>
      <c r="V8" s="22"/>
      <c r="W8" s="22"/>
      <c r="X8" s="3048"/>
      <c r="Y8" s="22"/>
      <c r="Z8" s="22"/>
      <c r="AA8" s="22"/>
      <c r="AB8" s="22"/>
      <c r="AC8" s="22"/>
    </row>
    <row r="9" spans="1:29" ht="43.5" customHeight="1" x14ac:dyDescent="0.25">
      <c r="A9" s="629" t="s">
        <v>292</v>
      </c>
      <c r="B9" s="33"/>
      <c r="C9" s="33"/>
      <c r="D9" s="33"/>
      <c r="E9" s="33"/>
      <c r="F9" s="33"/>
      <c r="G9" s="33"/>
      <c r="H9" s="33"/>
      <c r="I9" s="37"/>
      <c r="J9" s="37"/>
      <c r="K9" s="665"/>
      <c r="L9" s="37"/>
      <c r="M9" s="37"/>
      <c r="N9" s="37"/>
      <c r="O9" s="33"/>
      <c r="P9" s="33"/>
      <c r="Q9" s="33"/>
      <c r="R9" s="33"/>
      <c r="S9" s="33"/>
      <c r="T9" s="33"/>
      <c r="U9" s="33"/>
      <c r="V9" s="33"/>
      <c r="W9" s="33"/>
      <c r="X9" s="3049"/>
      <c r="Y9" s="33"/>
      <c r="Z9" s="33"/>
      <c r="AA9" s="33"/>
      <c r="AB9" s="33"/>
      <c r="AC9" s="33"/>
    </row>
    <row r="10" spans="1:29" s="108" customFormat="1" ht="15" customHeight="1" x14ac:dyDescent="0.25">
      <c r="A10" s="112" t="s">
        <v>5</v>
      </c>
      <c r="B10" s="112"/>
      <c r="C10" s="105"/>
      <c r="D10" s="105"/>
      <c r="E10" s="105"/>
      <c r="F10" s="105"/>
      <c r="G10" s="105"/>
      <c r="H10" s="105"/>
      <c r="I10" s="100"/>
      <c r="J10" s="100"/>
      <c r="K10" s="776"/>
      <c r="L10" s="100"/>
      <c r="M10" s="100"/>
      <c r="N10" s="100"/>
      <c r="O10" s="105"/>
      <c r="P10" s="105"/>
      <c r="Q10" s="105"/>
      <c r="R10" s="105"/>
      <c r="S10" s="105"/>
      <c r="T10" s="105"/>
      <c r="U10" s="105"/>
      <c r="V10" s="105"/>
      <c r="W10" s="105"/>
      <c r="X10" s="3050"/>
      <c r="Y10" s="105"/>
      <c r="Z10" s="105"/>
      <c r="AA10" s="105"/>
      <c r="AB10" s="105"/>
      <c r="AC10" s="105"/>
    </row>
    <row r="11" spans="1:29" s="108" customFormat="1" ht="15" customHeight="1" x14ac:dyDescent="0.25">
      <c r="A11" s="47" t="s">
        <v>10</v>
      </c>
      <c r="B11" s="36">
        <v>340</v>
      </c>
      <c r="C11" s="74">
        <v>182</v>
      </c>
      <c r="D11" s="144">
        <f>ROUND(C11/12*$A$2,0)</f>
        <v>137</v>
      </c>
      <c r="E11" s="144">
        <v>160</v>
      </c>
      <c r="F11" s="649">
        <f t="shared" ref="F11:F15" si="0">E11/D11*100</f>
        <v>116.7883211678832</v>
      </c>
      <c r="G11" s="1312">
        <v>11</v>
      </c>
      <c r="H11" s="157">
        <f t="shared" ref="H11:H16" si="1">K11/E11</f>
        <v>10.9625</v>
      </c>
      <c r="I11" s="167">
        <f t="shared" ref="I11:I15" si="2">ROUND(C11*G11,0)</f>
        <v>2002</v>
      </c>
      <c r="J11" s="167">
        <f t="shared" ref="J11:J15" si="3">ROUND(D11*G11,0)</f>
        <v>1507</v>
      </c>
      <c r="K11" s="776">
        <v>1754</v>
      </c>
      <c r="L11" s="167">
        <f t="shared" ref="L11:L16" si="4">K11/J11*100</f>
        <v>116.39017916390179</v>
      </c>
      <c r="M11" s="167">
        <f>ROUND(I11/B11,0)</f>
        <v>6</v>
      </c>
      <c r="N11" s="167">
        <f>K11/$A$2*12/M11</f>
        <v>389.77777777777777</v>
      </c>
      <c r="O11" s="105"/>
      <c r="P11" s="105"/>
      <c r="Q11" s="105"/>
      <c r="R11" s="105"/>
      <c r="S11" s="105"/>
      <c r="T11" s="105"/>
      <c r="U11" s="105"/>
      <c r="V11" s="105"/>
      <c r="W11" s="105"/>
      <c r="X11" s="3050"/>
      <c r="Y11" s="105"/>
      <c r="Z11" s="105"/>
      <c r="AA11" s="105"/>
      <c r="AB11" s="105"/>
      <c r="AC11" s="105"/>
    </row>
    <row r="12" spans="1:29" s="108" customFormat="1" ht="15" customHeight="1" x14ac:dyDescent="0.25">
      <c r="A12" s="47" t="s">
        <v>6</v>
      </c>
      <c r="B12" s="36">
        <v>340</v>
      </c>
      <c r="C12" s="74">
        <v>150</v>
      </c>
      <c r="D12" s="144">
        <f t="shared" ref="D12:D15" si="5">ROUND(C12/12*$A$2,0)</f>
        <v>113</v>
      </c>
      <c r="E12" s="144">
        <v>78</v>
      </c>
      <c r="F12" s="649">
        <f t="shared" si="0"/>
        <v>69.026548672566364</v>
      </c>
      <c r="G12" s="1312">
        <v>9</v>
      </c>
      <c r="H12" s="157">
        <f t="shared" si="1"/>
        <v>11.538461538461538</v>
      </c>
      <c r="I12" s="167">
        <f t="shared" si="2"/>
        <v>1350</v>
      </c>
      <c r="J12" s="167">
        <f t="shared" si="3"/>
        <v>1017</v>
      </c>
      <c r="K12" s="776">
        <v>900</v>
      </c>
      <c r="L12" s="167">
        <f t="shared" si="4"/>
        <v>88.495575221238937</v>
      </c>
      <c r="M12" s="167">
        <f t="shared" ref="M12:M15" si="6">ROUND(I12/B12,0)</f>
        <v>4</v>
      </c>
      <c r="N12" s="167">
        <f t="shared" ref="N12:N16" si="7">K12/$A$2*12/M12</f>
        <v>300</v>
      </c>
      <c r="O12" s="105"/>
      <c r="P12" s="105"/>
      <c r="Q12" s="105"/>
      <c r="R12" s="105"/>
      <c r="S12" s="105"/>
      <c r="T12" s="105"/>
      <c r="U12" s="105"/>
      <c r="V12" s="105"/>
      <c r="W12" s="105"/>
      <c r="X12" s="3050"/>
      <c r="Y12" s="105"/>
      <c r="Z12" s="105"/>
      <c r="AA12" s="105"/>
      <c r="AB12" s="105"/>
      <c r="AC12" s="105"/>
    </row>
    <row r="13" spans="1:29" s="108" customFormat="1" ht="15" customHeight="1" x14ac:dyDescent="0.25">
      <c r="A13" s="47" t="s">
        <v>81</v>
      </c>
      <c r="B13" s="36">
        <v>320</v>
      </c>
      <c r="C13" s="74">
        <v>160</v>
      </c>
      <c r="D13" s="144">
        <f t="shared" si="5"/>
        <v>120</v>
      </c>
      <c r="E13" s="144">
        <v>143</v>
      </c>
      <c r="F13" s="649">
        <f t="shared" si="0"/>
        <v>119.16666666666667</v>
      </c>
      <c r="G13" s="1312">
        <v>10</v>
      </c>
      <c r="H13" s="157">
        <f t="shared" si="1"/>
        <v>10.027972027972028</v>
      </c>
      <c r="I13" s="167">
        <f t="shared" si="2"/>
        <v>1600</v>
      </c>
      <c r="J13" s="167">
        <f t="shared" si="3"/>
        <v>1200</v>
      </c>
      <c r="K13" s="776">
        <v>1434</v>
      </c>
      <c r="L13" s="167">
        <f t="shared" si="4"/>
        <v>119.5</v>
      </c>
      <c r="M13" s="167">
        <f t="shared" si="6"/>
        <v>5</v>
      </c>
      <c r="N13" s="167">
        <f t="shared" si="7"/>
        <v>382.4</v>
      </c>
      <c r="O13" s="105"/>
      <c r="P13" s="105"/>
      <c r="Q13" s="105"/>
      <c r="R13" s="105"/>
      <c r="S13" s="105"/>
      <c r="T13" s="105"/>
      <c r="U13" s="105"/>
      <c r="V13" s="105"/>
      <c r="W13" s="105"/>
      <c r="X13" s="3050"/>
      <c r="Y13" s="105"/>
      <c r="Z13" s="105"/>
      <c r="AA13" s="105"/>
      <c r="AB13" s="105"/>
      <c r="AC13" s="105"/>
    </row>
    <row r="14" spans="1:29" s="108" customFormat="1" ht="15" customHeight="1" x14ac:dyDescent="0.25">
      <c r="A14" s="47" t="s">
        <v>29</v>
      </c>
      <c r="B14" s="36">
        <v>300</v>
      </c>
      <c r="C14" s="74">
        <v>40</v>
      </c>
      <c r="D14" s="144">
        <f t="shared" si="5"/>
        <v>30</v>
      </c>
      <c r="E14" s="144">
        <v>22</v>
      </c>
      <c r="F14" s="649">
        <f t="shared" si="0"/>
        <v>73.333333333333329</v>
      </c>
      <c r="G14" s="1312">
        <v>5.2</v>
      </c>
      <c r="H14" s="157">
        <f t="shared" si="1"/>
        <v>8.5</v>
      </c>
      <c r="I14" s="167">
        <f t="shared" si="2"/>
        <v>208</v>
      </c>
      <c r="J14" s="167">
        <f t="shared" si="3"/>
        <v>156</v>
      </c>
      <c r="K14" s="776">
        <v>187</v>
      </c>
      <c r="L14" s="167">
        <f t="shared" si="4"/>
        <v>119.87179487179486</v>
      </c>
      <c r="M14" s="167">
        <f t="shared" si="6"/>
        <v>1</v>
      </c>
      <c r="N14" s="167">
        <f t="shared" si="7"/>
        <v>249.33333333333334</v>
      </c>
      <c r="O14" s="105"/>
      <c r="P14" s="105"/>
      <c r="Q14" s="105"/>
      <c r="R14" s="105"/>
      <c r="S14" s="105"/>
      <c r="T14" s="105"/>
      <c r="U14" s="105"/>
      <c r="V14" s="105"/>
      <c r="W14" s="105"/>
      <c r="X14" s="3050"/>
      <c r="Y14" s="105"/>
      <c r="Z14" s="105"/>
      <c r="AA14" s="105"/>
      <c r="AB14" s="105"/>
      <c r="AC14" s="105"/>
    </row>
    <row r="15" spans="1:29" s="108" customFormat="1" ht="15" customHeight="1" x14ac:dyDescent="0.25">
      <c r="A15" s="47" t="s">
        <v>28</v>
      </c>
      <c r="B15" s="36">
        <v>340</v>
      </c>
      <c r="C15" s="74">
        <v>65</v>
      </c>
      <c r="D15" s="144">
        <f t="shared" si="5"/>
        <v>49</v>
      </c>
      <c r="E15" s="144">
        <v>59</v>
      </c>
      <c r="F15" s="649">
        <f t="shared" si="0"/>
        <v>120.40816326530613</v>
      </c>
      <c r="G15" s="1312">
        <v>6.1</v>
      </c>
      <c r="H15" s="157">
        <f t="shared" si="1"/>
        <v>9.0677966101694913</v>
      </c>
      <c r="I15" s="167">
        <f t="shared" si="2"/>
        <v>397</v>
      </c>
      <c r="J15" s="167">
        <f t="shared" si="3"/>
        <v>299</v>
      </c>
      <c r="K15" s="776">
        <v>535</v>
      </c>
      <c r="L15" s="167">
        <f t="shared" si="4"/>
        <v>178.92976588628761</v>
      </c>
      <c r="M15" s="167">
        <f t="shared" si="6"/>
        <v>1</v>
      </c>
      <c r="N15" s="167">
        <f t="shared" si="7"/>
        <v>713.33333333333326</v>
      </c>
      <c r="O15" s="105"/>
      <c r="P15" s="105"/>
      <c r="Q15" s="105"/>
      <c r="R15" s="105"/>
      <c r="S15" s="105"/>
      <c r="T15" s="105"/>
      <c r="U15" s="105"/>
      <c r="V15" s="105"/>
      <c r="W15" s="105"/>
      <c r="X15" s="3051"/>
      <c r="Y15" s="105"/>
      <c r="Z15" s="105"/>
      <c r="AA15" s="105"/>
      <c r="AB15" s="105"/>
      <c r="AC15" s="105"/>
    </row>
    <row r="16" spans="1:29" s="435" customFormat="1" ht="15" customHeight="1" x14ac:dyDescent="0.2">
      <c r="A16" s="892" t="s">
        <v>7</v>
      </c>
      <c r="B16" s="892"/>
      <c r="C16" s="666">
        <f>SUM(C11:C15)</f>
        <v>597</v>
      </c>
      <c r="D16" s="666">
        <f>SUM(D11:D15)</f>
        <v>449</v>
      </c>
      <c r="E16" s="666">
        <f>SUM(E11:E15)</f>
        <v>462</v>
      </c>
      <c r="F16" s="791">
        <f t="shared" ref="F16" si="8">E16/D16*100</f>
        <v>102.89532293986636</v>
      </c>
      <c r="G16" s="893">
        <f>IF(C16=0,0,I16/C16)</f>
        <v>9.3082077051926291</v>
      </c>
      <c r="H16" s="430">
        <f t="shared" si="1"/>
        <v>10.411255411255411</v>
      </c>
      <c r="I16" s="666">
        <f>SUM(I11:I15)</f>
        <v>5557</v>
      </c>
      <c r="J16" s="666">
        <f>SUM(J11:J15)</f>
        <v>4179</v>
      </c>
      <c r="K16" s="666">
        <f>SUM(K11:K15)</f>
        <v>4810</v>
      </c>
      <c r="L16" s="434">
        <f t="shared" si="4"/>
        <v>115.09930605407992</v>
      </c>
      <c r="M16" s="666">
        <f>SUM(M11:M15)</f>
        <v>17</v>
      </c>
      <c r="N16" s="434">
        <f t="shared" si="7"/>
        <v>377.25490196078437</v>
      </c>
      <c r="O16" s="666">
        <v>31383.202318079995</v>
      </c>
      <c r="P16" s="666">
        <v>26604.338339987171</v>
      </c>
      <c r="Q16" s="666">
        <v>26604.338339987171</v>
      </c>
      <c r="R16" s="666">
        <v>26604.338339987171</v>
      </c>
      <c r="S16" s="666">
        <v>26604.338339987171</v>
      </c>
      <c r="T16" s="666">
        <v>26604.338339987171</v>
      </c>
      <c r="U16" s="666">
        <v>28819.770611324002</v>
      </c>
      <c r="V16" s="666">
        <v>28819.770611324002</v>
      </c>
      <c r="W16" s="666">
        <v>28819.770611324002</v>
      </c>
      <c r="X16" s="3052">
        <f>O16/12*$A$2+(P16-O16)/11*8+(Q16-P16)/10*7+(R16-Q16)/9*6+(S16-R16)/8*5+(T16-S16)/7*4+(U16-T16)/6*3+(V16-U16)/5*2+(W16-V16)/4*1</f>
        <v>21169.580435615448</v>
      </c>
      <c r="Y16" s="666">
        <f t="shared" ref="Y16" si="9">AB16-AA16</f>
        <v>21060.647789999995</v>
      </c>
      <c r="Z16" s="666">
        <f t="shared" ref="Z16" si="10">Y16-X16</f>
        <v>-108.9326456154522</v>
      </c>
      <c r="AA16" s="666">
        <v>-1100.69821</v>
      </c>
      <c r="AB16" s="666">
        <v>19959.949579999997</v>
      </c>
      <c r="AC16" s="666"/>
    </row>
    <row r="17" spans="1:29" s="108" customFormat="1" ht="15" customHeight="1" x14ac:dyDescent="0.25">
      <c r="A17" s="533" t="s">
        <v>14</v>
      </c>
      <c r="B17" s="116"/>
      <c r="C17" s="128"/>
      <c r="D17" s="128"/>
      <c r="E17" s="128"/>
      <c r="F17" s="128"/>
      <c r="G17" s="101"/>
      <c r="H17" s="101"/>
      <c r="I17" s="128"/>
      <c r="J17" s="128"/>
      <c r="K17" s="666"/>
      <c r="L17" s="128"/>
      <c r="M17" s="128"/>
      <c r="N17" s="128"/>
      <c r="O17" s="105"/>
      <c r="P17" s="105"/>
      <c r="Q17" s="105"/>
      <c r="R17" s="105"/>
      <c r="S17" s="105"/>
      <c r="T17" s="105"/>
      <c r="U17" s="105"/>
      <c r="V17" s="105"/>
      <c r="W17" s="105"/>
      <c r="X17" s="3053"/>
      <c r="Y17" s="105"/>
      <c r="Z17" s="105"/>
      <c r="AA17" s="105"/>
      <c r="AB17" s="105"/>
      <c r="AC17" s="105"/>
    </row>
    <row r="18" spans="1:29" s="108" customFormat="1" ht="16.5" customHeight="1" x14ac:dyDescent="0.25">
      <c r="A18" s="60" t="s">
        <v>537</v>
      </c>
      <c r="B18" s="59"/>
      <c r="C18" s="143"/>
      <c r="D18" s="143"/>
      <c r="E18" s="432"/>
      <c r="F18" s="143"/>
      <c r="G18" s="50"/>
      <c r="H18" s="50"/>
      <c r="I18" s="38"/>
      <c r="J18" s="38"/>
      <c r="K18" s="680"/>
      <c r="L18" s="38"/>
      <c r="M18" s="38"/>
      <c r="N18" s="38"/>
      <c r="O18" s="53"/>
      <c r="P18" s="53"/>
      <c r="Q18" s="53"/>
      <c r="R18" s="53"/>
      <c r="S18" s="53"/>
      <c r="T18" s="53"/>
      <c r="U18" s="53"/>
      <c r="V18" s="53"/>
      <c r="W18" s="53"/>
      <c r="X18" s="3054"/>
      <c r="Y18" s="53"/>
      <c r="Z18" s="53"/>
      <c r="AA18" s="53"/>
      <c r="AB18" s="53"/>
      <c r="AC18" s="53"/>
    </row>
    <row r="19" spans="1:29" s="108" customFormat="1" ht="15" customHeight="1" x14ac:dyDescent="0.25">
      <c r="A19" s="295" t="s">
        <v>229</v>
      </c>
      <c r="B19" s="295"/>
      <c r="C19" s="53">
        <f>SUM(C20:C23)</f>
        <v>2530</v>
      </c>
      <c r="D19" s="53">
        <f t="shared" ref="D19:E19" si="11">SUM(D20:D23)</f>
        <v>1898</v>
      </c>
      <c r="E19" s="53">
        <f t="shared" si="11"/>
        <v>4400</v>
      </c>
      <c r="F19" s="53">
        <f t="shared" ref="F19" si="12">E19/D19*100</f>
        <v>231.82297154899896</v>
      </c>
      <c r="G19" s="56"/>
      <c r="H19" s="56"/>
      <c r="I19" s="55"/>
      <c r="J19" s="55"/>
      <c r="K19" s="554"/>
      <c r="L19" s="55"/>
      <c r="M19" s="55"/>
      <c r="N19" s="55"/>
      <c r="O19" s="314"/>
      <c r="P19" s="314"/>
      <c r="Q19" s="314"/>
      <c r="R19" s="314"/>
      <c r="S19" s="314"/>
      <c r="T19" s="314"/>
      <c r="U19" s="314"/>
      <c r="V19" s="314"/>
      <c r="W19" s="314"/>
      <c r="X19" s="3055"/>
      <c r="Y19" s="314"/>
      <c r="Z19" s="314"/>
      <c r="AA19" s="314"/>
      <c r="AB19" s="314"/>
      <c r="AC19" s="314"/>
    </row>
    <row r="20" spans="1:29" s="108" customFormat="1" ht="38.1" hidden="1" customHeight="1" x14ac:dyDescent="0.25">
      <c r="A20" s="295" t="s">
        <v>538</v>
      </c>
      <c r="B20" s="295"/>
      <c r="C20" s="53"/>
      <c r="D20" s="144">
        <f t="shared" ref="D20:D25" si="13">ROUND(C20/12*$A$2,0)</f>
        <v>0</v>
      </c>
      <c r="E20" s="536"/>
      <c r="F20" s="53"/>
      <c r="G20" s="56"/>
      <c r="H20" s="56"/>
      <c r="I20" s="55"/>
      <c r="J20" s="55"/>
      <c r="K20" s="554"/>
      <c r="L20" s="55"/>
      <c r="M20" s="55"/>
      <c r="N20" s="55"/>
      <c r="O20" s="314"/>
      <c r="P20" s="314"/>
      <c r="Q20" s="314"/>
      <c r="R20" s="314"/>
      <c r="S20" s="314"/>
      <c r="T20" s="314"/>
      <c r="U20" s="314"/>
      <c r="V20" s="314"/>
      <c r="W20" s="314"/>
      <c r="X20" s="3055"/>
      <c r="Y20" s="314"/>
      <c r="Z20" s="314"/>
      <c r="AA20" s="314"/>
      <c r="AB20" s="314"/>
      <c r="AC20" s="314"/>
    </row>
    <row r="21" spans="1:29" s="108" customFormat="1" ht="38.1" hidden="1" customHeight="1" x14ac:dyDescent="0.25">
      <c r="A21" s="295" t="s">
        <v>539</v>
      </c>
      <c r="B21" s="295"/>
      <c r="C21" s="53"/>
      <c r="D21" s="144">
        <f t="shared" si="13"/>
        <v>0</v>
      </c>
      <c r="E21" s="536"/>
      <c r="F21" s="53"/>
      <c r="G21" s="56"/>
      <c r="H21" s="56"/>
      <c r="I21" s="55"/>
      <c r="J21" s="55"/>
      <c r="K21" s="554"/>
      <c r="L21" s="55"/>
      <c r="M21" s="55"/>
      <c r="N21" s="55"/>
      <c r="O21" s="314"/>
      <c r="P21" s="314"/>
      <c r="Q21" s="314"/>
      <c r="R21" s="314"/>
      <c r="S21" s="314"/>
      <c r="T21" s="314"/>
      <c r="U21" s="314"/>
      <c r="V21" s="314"/>
      <c r="W21" s="314"/>
      <c r="X21" s="3055"/>
      <c r="Y21" s="314"/>
      <c r="Z21" s="314"/>
      <c r="AA21" s="314"/>
      <c r="AB21" s="314"/>
      <c r="AC21" s="314"/>
    </row>
    <row r="22" spans="1:29" s="108" customFormat="1" ht="38.1" customHeight="1" x14ac:dyDescent="0.25">
      <c r="A22" s="295" t="s">
        <v>540</v>
      </c>
      <c r="B22" s="295"/>
      <c r="C22" s="53">
        <v>30</v>
      </c>
      <c r="D22" s="144">
        <f t="shared" si="13"/>
        <v>23</v>
      </c>
      <c r="E22" s="536"/>
      <c r="F22" s="53">
        <f t="shared" ref="F22:F26" si="14">E22/D22*100</f>
        <v>0</v>
      </c>
      <c r="G22" s="56"/>
      <c r="H22" s="56"/>
      <c r="I22" s="55"/>
      <c r="J22" s="55"/>
      <c r="K22" s="554"/>
      <c r="L22" s="55"/>
      <c r="M22" s="55"/>
      <c r="N22" s="55"/>
      <c r="O22" s="314"/>
      <c r="P22" s="314"/>
      <c r="Q22" s="314"/>
      <c r="R22" s="314"/>
      <c r="S22" s="314"/>
      <c r="T22" s="314"/>
      <c r="U22" s="314"/>
      <c r="V22" s="314"/>
      <c r="W22" s="314"/>
      <c r="X22" s="3055"/>
      <c r="Y22" s="314"/>
      <c r="Z22" s="314"/>
      <c r="AA22" s="314"/>
      <c r="AB22" s="314"/>
      <c r="AC22" s="314"/>
    </row>
    <row r="23" spans="1:29" s="108" customFormat="1" ht="23.25" customHeight="1" x14ac:dyDescent="0.25">
      <c r="A23" s="295" t="s">
        <v>541</v>
      </c>
      <c r="B23" s="295"/>
      <c r="C23" s="53">
        <v>2500</v>
      </c>
      <c r="D23" s="144">
        <f t="shared" si="13"/>
        <v>1875</v>
      </c>
      <c r="E23" s="536">
        <v>4400</v>
      </c>
      <c r="F23" s="53">
        <f t="shared" si="14"/>
        <v>234.66666666666666</v>
      </c>
      <c r="G23" s="56"/>
      <c r="H23" s="56"/>
      <c r="I23" s="55"/>
      <c r="J23" s="55"/>
      <c r="K23" s="554"/>
      <c r="L23" s="55"/>
      <c r="M23" s="55"/>
      <c r="N23" s="55"/>
      <c r="O23" s="314"/>
      <c r="P23" s="314"/>
      <c r="Q23" s="314"/>
      <c r="R23" s="314"/>
      <c r="S23" s="314"/>
      <c r="T23" s="314"/>
      <c r="U23" s="314"/>
      <c r="V23" s="314"/>
      <c r="W23" s="314"/>
      <c r="X23" s="3055"/>
      <c r="Y23" s="314"/>
      <c r="Z23" s="314"/>
      <c r="AA23" s="314"/>
      <c r="AB23" s="314"/>
      <c r="AC23" s="314"/>
    </row>
    <row r="24" spans="1:29" s="108" customFormat="1" ht="16.5" customHeight="1" x14ac:dyDescent="0.25">
      <c r="A24" s="295" t="s">
        <v>171</v>
      </c>
      <c r="B24" s="295"/>
      <c r="C24" s="53">
        <v>6500</v>
      </c>
      <c r="D24" s="144">
        <f t="shared" si="13"/>
        <v>4875</v>
      </c>
      <c r="E24" s="429">
        <f>3147+E25/4/3.2</f>
        <v>3573.93359375</v>
      </c>
      <c r="F24" s="53">
        <f t="shared" si="14"/>
        <v>73.311458333333334</v>
      </c>
      <c r="G24" s="56"/>
      <c r="H24" s="56"/>
      <c r="I24" s="55"/>
      <c r="J24" s="55"/>
      <c r="K24" s="554"/>
      <c r="L24" s="55"/>
      <c r="M24" s="55"/>
      <c r="N24" s="55"/>
      <c r="O24" s="314"/>
      <c r="P24" s="314"/>
      <c r="Q24" s="314"/>
      <c r="R24" s="314"/>
      <c r="S24" s="314"/>
      <c r="T24" s="314"/>
      <c r="U24" s="314"/>
      <c r="V24" s="314"/>
      <c r="W24" s="314"/>
      <c r="X24" s="3055"/>
      <c r="Y24" s="314"/>
      <c r="Z24" s="314"/>
      <c r="AA24" s="314"/>
      <c r="AB24" s="314"/>
      <c r="AC24" s="314"/>
    </row>
    <row r="25" spans="1:29" s="108" customFormat="1" ht="22.5" customHeight="1" x14ac:dyDescent="0.25">
      <c r="A25" s="295" t="s">
        <v>533</v>
      </c>
      <c r="B25" s="295"/>
      <c r="C25" s="53">
        <v>6000</v>
      </c>
      <c r="D25" s="144">
        <f t="shared" si="13"/>
        <v>4500</v>
      </c>
      <c r="E25" s="429">
        <v>5464.75</v>
      </c>
      <c r="F25" s="53">
        <f t="shared" si="14"/>
        <v>121.4388888888889</v>
      </c>
      <c r="G25" s="56"/>
      <c r="H25" s="56"/>
      <c r="I25" s="55"/>
      <c r="J25" s="55"/>
      <c r="K25" s="554"/>
      <c r="L25" s="55"/>
      <c r="M25" s="55"/>
      <c r="N25" s="55"/>
      <c r="O25" s="314"/>
      <c r="P25" s="314"/>
      <c r="Q25" s="314"/>
      <c r="R25" s="314"/>
      <c r="S25" s="314"/>
      <c r="T25" s="314"/>
      <c r="U25" s="314"/>
      <c r="V25" s="314"/>
      <c r="W25" s="314"/>
      <c r="X25" s="3055"/>
      <c r="Y25" s="314"/>
      <c r="Z25" s="314"/>
      <c r="AA25" s="314"/>
      <c r="AB25" s="314"/>
      <c r="AC25" s="314"/>
    </row>
    <row r="26" spans="1:29" s="108" customFormat="1" ht="15" customHeight="1" x14ac:dyDescent="0.25">
      <c r="A26" s="13" t="s">
        <v>185</v>
      </c>
      <c r="B26" s="295"/>
      <c r="C26" s="57">
        <f>C19+C24*3.2</f>
        <v>23330</v>
      </c>
      <c r="D26" s="57">
        <f t="shared" ref="D26:E26" si="15">D19+D24*3.2</f>
        <v>17498</v>
      </c>
      <c r="E26" s="57">
        <f t="shared" si="15"/>
        <v>15836.587500000001</v>
      </c>
      <c r="F26" s="57">
        <f t="shared" si="14"/>
        <v>90.505129157618029</v>
      </c>
      <c r="G26" s="56"/>
      <c r="H26" s="56"/>
      <c r="I26" s="55"/>
      <c r="J26" s="55"/>
      <c r="K26" s="554"/>
      <c r="L26" s="55"/>
      <c r="M26" s="55"/>
      <c r="N26" s="55"/>
      <c r="O26" s="314"/>
      <c r="P26" s="314"/>
      <c r="Q26" s="314"/>
      <c r="R26" s="314"/>
      <c r="S26" s="314"/>
      <c r="T26" s="314"/>
      <c r="U26" s="314"/>
      <c r="V26" s="314"/>
      <c r="W26" s="314"/>
      <c r="X26" s="3055"/>
      <c r="Y26" s="314"/>
      <c r="Z26" s="314"/>
      <c r="AA26" s="314"/>
      <c r="AB26" s="314"/>
      <c r="AC26" s="314"/>
    </row>
    <row r="27" spans="1:29" s="108" customFormat="1" ht="15" customHeight="1" x14ac:dyDescent="0.25">
      <c r="A27" s="1041" t="s">
        <v>542</v>
      </c>
      <c r="B27" s="295"/>
      <c r="C27" s="53"/>
      <c r="D27" s="53"/>
      <c r="E27" s="53"/>
      <c r="F27" s="57"/>
      <c r="G27" s="56"/>
      <c r="H27" s="56"/>
      <c r="I27" s="55"/>
      <c r="J27" s="55"/>
      <c r="K27" s="554"/>
      <c r="L27" s="55"/>
      <c r="M27" s="55"/>
      <c r="N27" s="55"/>
      <c r="O27" s="314"/>
      <c r="P27" s="314"/>
      <c r="Q27" s="314"/>
      <c r="R27" s="314"/>
      <c r="S27" s="314"/>
      <c r="T27" s="314"/>
      <c r="U27" s="314"/>
      <c r="V27" s="314"/>
      <c r="W27" s="314"/>
      <c r="X27" s="3055"/>
      <c r="Y27" s="314"/>
      <c r="Z27" s="314"/>
      <c r="AA27" s="314"/>
      <c r="AB27" s="314"/>
      <c r="AC27" s="314"/>
    </row>
    <row r="28" spans="1:29" s="108" customFormat="1" ht="21.6" customHeight="1" x14ac:dyDescent="0.25">
      <c r="A28" s="295" t="s">
        <v>229</v>
      </c>
      <c r="B28" s="295"/>
      <c r="C28" s="53">
        <f>SUM(C30,C35)</f>
        <v>4253</v>
      </c>
      <c r="D28" s="53">
        <f t="shared" ref="D28:E28" si="16">SUM(D30,D35)</f>
        <v>3191</v>
      </c>
      <c r="E28" s="53">
        <f t="shared" si="16"/>
        <v>4060</v>
      </c>
      <c r="F28" s="57">
        <f t="shared" ref="F28" si="17">E28/D28*100</f>
        <v>127.23284236916328</v>
      </c>
      <c r="G28" s="56"/>
      <c r="H28" s="56"/>
      <c r="I28" s="55"/>
      <c r="J28" s="55"/>
      <c r="K28" s="554"/>
      <c r="L28" s="55"/>
      <c r="M28" s="55"/>
      <c r="N28" s="55"/>
      <c r="O28" s="314"/>
      <c r="P28" s="314"/>
      <c r="Q28" s="314"/>
      <c r="R28" s="314"/>
      <c r="S28" s="314"/>
      <c r="T28" s="314"/>
      <c r="U28" s="314"/>
      <c r="V28" s="314"/>
      <c r="W28" s="314"/>
      <c r="X28" s="3055"/>
      <c r="Y28" s="314"/>
      <c r="Z28" s="314"/>
      <c r="AA28" s="314"/>
      <c r="AB28" s="314"/>
      <c r="AC28" s="314"/>
    </row>
    <row r="29" spans="1:29" s="108" customFormat="1" ht="38.1" customHeight="1" x14ac:dyDescent="0.25">
      <c r="A29" s="295" t="s">
        <v>538</v>
      </c>
      <c r="B29" s="295"/>
      <c r="C29" s="53"/>
      <c r="D29" s="144">
        <f t="shared" ref="D29" si="18">ROUND(C29/12*$B$3,0)</f>
        <v>0</v>
      </c>
      <c r="E29" s="53"/>
      <c r="F29" s="57"/>
      <c r="G29" s="56"/>
      <c r="H29" s="56"/>
      <c r="I29" s="55"/>
      <c r="J29" s="55"/>
      <c r="K29" s="554"/>
      <c r="L29" s="55"/>
      <c r="M29" s="55"/>
      <c r="N29" s="55"/>
      <c r="O29" s="314"/>
      <c r="P29" s="314"/>
      <c r="Q29" s="314"/>
      <c r="R29" s="314"/>
      <c r="S29" s="314"/>
      <c r="T29" s="314"/>
      <c r="U29" s="314"/>
      <c r="V29" s="314"/>
      <c r="W29" s="314"/>
      <c r="X29" s="3055"/>
      <c r="Y29" s="314"/>
      <c r="Z29" s="314"/>
      <c r="AA29" s="314"/>
      <c r="AB29" s="314"/>
      <c r="AC29" s="314"/>
    </row>
    <row r="30" spans="1:29" s="108" customFormat="1" ht="55.5" customHeight="1" x14ac:dyDescent="0.25">
      <c r="A30" s="303" t="s">
        <v>543</v>
      </c>
      <c r="B30" s="295"/>
      <c r="C30" s="53">
        <f>SUM(C31:C34)</f>
        <v>668</v>
      </c>
      <c r="D30" s="53">
        <f t="shared" ref="D30:E30" si="19">SUM(D31:D34)</f>
        <v>502</v>
      </c>
      <c r="E30" s="53">
        <f t="shared" si="19"/>
        <v>751</v>
      </c>
      <c r="F30" s="57">
        <f t="shared" ref="F30:F34" si="20">E30/D30*100</f>
        <v>149.601593625498</v>
      </c>
      <c r="G30" s="56"/>
      <c r="H30" s="56"/>
      <c r="I30" s="55"/>
      <c r="J30" s="55"/>
      <c r="K30" s="554"/>
      <c r="L30" s="55"/>
      <c r="M30" s="55"/>
      <c r="N30" s="55"/>
      <c r="O30" s="314"/>
      <c r="P30" s="314"/>
      <c r="Q30" s="314"/>
      <c r="R30" s="314"/>
      <c r="S30" s="314"/>
      <c r="T30" s="314"/>
      <c r="U30" s="314"/>
      <c r="V30" s="314"/>
      <c r="W30" s="314"/>
      <c r="X30" s="3055"/>
      <c r="Y30" s="314"/>
      <c r="Z30" s="314"/>
      <c r="AA30" s="314"/>
      <c r="AB30" s="314"/>
      <c r="AC30" s="314"/>
    </row>
    <row r="31" spans="1:29" s="108" customFormat="1" ht="38.1" customHeight="1" x14ac:dyDescent="0.25">
      <c r="A31" s="295" t="s">
        <v>544</v>
      </c>
      <c r="B31" s="295"/>
      <c r="C31" s="53">
        <v>313</v>
      </c>
      <c r="D31" s="144">
        <f t="shared" ref="D31:D34" si="21">ROUND(C31/12*$A$2,0)</f>
        <v>235</v>
      </c>
      <c r="E31" s="53">
        <v>341</v>
      </c>
      <c r="F31" s="57">
        <f t="shared" si="20"/>
        <v>145.10638297872339</v>
      </c>
      <c r="G31" s="56"/>
      <c r="H31" s="56"/>
      <c r="I31" s="55"/>
      <c r="J31" s="55"/>
      <c r="K31" s="554"/>
      <c r="L31" s="55"/>
      <c r="M31" s="55"/>
      <c r="N31" s="55"/>
      <c r="O31" s="314"/>
      <c r="P31" s="314"/>
      <c r="Q31" s="314"/>
      <c r="R31" s="314"/>
      <c r="S31" s="314"/>
      <c r="T31" s="314"/>
      <c r="U31" s="314"/>
      <c r="V31" s="314"/>
      <c r="W31" s="314"/>
      <c r="X31" s="3055"/>
      <c r="Y31" s="314"/>
      <c r="Z31" s="314"/>
      <c r="AA31" s="314"/>
      <c r="AB31" s="314"/>
      <c r="AC31" s="314"/>
    </row>
    <row r="32" spans="1:29" s="108" customFormat="1" ht="38.1" customHeight="1" x14ac:dyDescent="0.25">
      <c r="A32" s="295" t="s">
        <v>545</v>
      </c>
      <c r="B32" s="295"/>
      <c r="C32" s="53">
        <v>95</v>
      </c>
      <c r="D32" s="144">
        <f t="shared" si="21"/>
        <v>71</v>
      </c>
      <c r="E32" s="53">
        <v>130</v>
      </c>
      <c r="F32" s="57">
        <f t="shared" si="20"/>
        <v>183.09859154929578</v>
      </c>
      <c r="G32" s="56"/>
      <c r="H32" s="56"/>
      <c r="I32" s="55"/>
      <c r="J32" s="55"/>
      <c r="K32" s="554"/>
      <c r="L32" s="55"/>
      <c r="M32" s="55"/>
      <c r="N32" s="55"/>
      <c r="O32" s="314"/>
      <c r="P32" s="314"/>
      <c r="Q32" s="314"/>
      <c r="R32" s="314"/>
      <c r="S32" s="314"/>
      <c r="T32" s="314"/>
      <c r="U32" s="314"/>
      <c r="V32" s="314"/>
      <c r="W32" s="314"/>
      <c r="X32" s="3055"/>
      <c r="Y32" s="314"/>
      <c r="Z32" s="314"/>
      <c r="AA32" s="314"/>
      <c r="AB32" s="314"/>
      <c r="AC32" s="314"/>
    </row>
    <row r="33" spans="1:29" s="108" customFormat="1" ht="43.5" customHeight="1" x14ac:dyDescent="0.25">
      <c r="A33" s="295" t="s">
        <v>613</v>
      </c>
      <c r="B33" s="295"/>
      <c r="C33" s="53">
        <v>62</v>
      </c>
      <c r="D33" s="144">
        <f t="shared" si="21"/>
        <v>47</v>
      </c>
      <c r="E33" s="53">
        <v>35</v>
      </c>
      <c r="F33" s="57">
        <f t="shared" si="20"/>
        <v>74.468085106382972</v>
      </c>
      <c r="G33" s="56"/>
      <c r="H33" s="56"/>
      <c r="I33" s="55"/>
      <c r="J33" s="55"/>
      <c r="K33" s="554"/>
      <c r="L33" s="55"/>
      <c r="M33" s="55"/>
      <c r="N33" s="55"/>
      <c r="O33" s="314"/>
      <c r="P33" s="314"/>
      <c r="Q33" s="314"/>
      <c r="R33" s="314"/>
      <c r="S33" s="314"/>
      <c r="T33" s="314"/>
      <c r="U33" s="314"/>
      <c r="V33" s="314"/>
      <c r="W33" s="314"/>
      <c r="X33" s="3055"/>
      <c r="Y33" s="314"/>
      <c r="Z33" s="314"/>
      <c r="AA33" s="314"/>
      <c r="AB33" s="314"/>
      <c r="AC33" s="314"/>
    </row>
    <row r="34" spans="1:29" s="108" customFormat="1" ht="51.75" customHeight="1" x14ac:dyDescent="0.25">
      <c r="A34" s="295" t="s">
        <v>614</v>
      </c>
      <c r="B34" s="295"/>
      <c r="C34" s="53">
        <v>198</v>
      </c>
      <c r="D34" s="144">
        <f t="shared" si="21"/>
        <v>149</v>
      </c>
      <c r="E34" s="53">
        <v>245</v>
      </c>
      <c r="F34" s="57">
        <f t="shared" si="20"/>
        <v>164.42953020134229</v>
      </c>
      <c r="G34" s="56"/>
      <c r="H34" s="56"/>
      <c r="I34" s="55"/>
      <c r="J34" s="55"/>
      <c r="K34" s="554"/>
      <c r="L34" s="55"/>
      <c r="M34" s="55"/>
      <c r="N34" s="55"/>
      <c r="O34" s="314"/>
      <c r="P34" s="314"/>
      <c r="Q34" s="314"/>
      <c r="R34" s="314"/>
      <c r="S34" s="314"/>
      <c r="T34" s="314"/>
      <c r="U34" s="314"/>
      <c r="V34" s="314"/>
      <c r="W34" s="314"/>
      <c r="X34" s="3055"/>
      <c r="Y34" s="314"/>
      <c r="Z34" s="314"/>
      <c r="AA34" s="314"/>
      <c r="AB34" s="314"/>
      <c r="AC34" s="314"/>
    </row>
    <row r="35" spans="1:29" s="108" customFormat="1" ht="48.75" customHeight="1" x14ac:dyDescent="0.25">
      <c r="A35" s="303" t="s">
        <v>546</v>
      </c>
      <c r="B35" s="295"/>
      <c r="C35" s="53">
        <f>SUM(C36:C40)</f>
        <v>3585</v>
      </c>
      <c r="D35" s="53">
        <f>SUM(D36:D40)</f>
        <v>2689</v>
      </c>
      <c r="E35" s="53">
        <f>SUM(E36:E40)</f>
        <v>3309</v>
      </c>
      <c r="F35" s="57">
        <f t="shared" ref="F35:F40" si="22">E35/D35*100</f>
        <v>123.05689847526962</v>
      </c>
      <c r="G35" s="56"/>
      <c r="H35" s="56"/>
      <c r="I35" s="55"/>
      <c r="J35" s="55"/>
      <c r="K35" s="554"/>
      <c r="L35" s="55"/>
      <c r="M35" s="55"/>
      <c r="N35" s="55"/>
      <c r="O35" s="314"/>
      <c r="P35" s="314"/>
      <c r="Q35" s="314"/>
      <c r="R35" s="314"/>
      <c r="S35" s="314"/>
      <c r="T35" s="314"/>
      <c r="U35" s="314"/>
      <c r="V35" s="314"/>
      <c r="W35" s="314"/>
      <c r="X35" s="3055"/>
      <c r="Y35" s="314"/>
      <c r="Z35" s="314"/>
      <c r="AA35" s="314"/>
      <c r="AB35" s="314"/>
      <c r="AC35" s="314"/>
    </row>
    <row r="36" spans="1:29" s="108" customFormat="1" ht="38.1" customHeight="1" x14ac:dyDescent="0.25">
      <c r="A36" s="295" t="s">
        <v>547</v>
      </c>
      <c r="B36" s="295"/>
      <c r="C36" s="53">
        <v>200</v>
      </c>
      <c r="D36" s="144">
        <f t="shared" ref="D36:D43" si="23">ROUND(C36/12*$A$2,0)</f>
        <v>150</v>
      </c>
      <c r="E36" s="53">
        <v>214</v>
      </c>
      <c r="F36" s="57">
        <f t="shared" si="22"/>
        <v>142.66666666666669</v>
      </c>
      <c r="G36" s="56"/>
      <c r="H36" s="56"/>
      <c r="I36" s="55"/>
      <c r="J36" s="55"/>
      <c r="K36" s="554"/>
      <c r="L36" s="55"/>
      <c r="M36" s="55"/>
      <c r="N36" s="55"/>
      <c r="O36" s="314"/>
      <c r="P36" s="314"/>
      <c r="Q36" s="314"/>
      <c r="R36" s="314"/>
      <c r="S36" s="314"/>
      <c r="T36" s="314"/>
      <c r="U36" s="314"/>
      <c r="V36" s="314"/>
      <c r="W36" s="314"/>
      <c r="X36" s="3055"/>
      <c r="Y36" s="314"/>
      <c r="Z36" s="314"/>
      <c r="AA36" s="314"/>
      <c r="AB36" s="314"/>
      <c r="AC36" s="314"/>
    </row>
    <row r="37" spans="1:29" s="108" customFormat="1" ht="65.25" customHeight="1" x14ac:dyDescent="0.25">
      <c r="A37" s="295" t="s">
        <v>646</v>
      </c>
      <c r="B37" s="295"/>
      <c r="C37" s="53">
        <v>2028</v>
      </c>
      <c r="D37" s="144">
        <f t="shared" si="23"/>
        <v>1521</v>
      </c>
      <c r="E37" s="53">
        <v>1544</v>
      </c>
      <c r="F37" s="57">
        <f t="shared" si="22"/>
        <v>101.51216305062458</v>
      </c>
      <c r="G37" s="56"/>
      <c r="H37" s="56"/>
      <c r="I37" s="55"/>
      <c r="J37" s="55"/>
      <c r="K37" s="554"/>
      <c r="L37" s="55"/>
      <c r="M37" s="55"/>
      <c r="N37" s="55"/>
      <c r="O37" s="314"/>
      <c r="P37" s="314"/>
      <c r="Q37" s="314"/>
      <c r="R37" s="314"/>
      <c r="S37" s="314"/>
      <c r="T37" s="314"/>
      <c r="U37" s="314"/>
      <c r="V37" s="314"/>
      <c r="W37" s="314"/>
      <c r="X37" s="3055"/>
      <c r="Y37" s="314"/>
      <c r="Z37" s="314"/>
      <c r="AA37" s="314"/>
      <c r="AB37" s="314"/>
      <c r="AC37" s="314"/>
    </row>
    <row r="38" spans="1:29" s="108" customFormat="1" ht="51.75" customHeight="1" x14ac:dyDescent="0.25">
      <c r="A38" s="295" t="s">
        <v>561</v>
      </c>
      <c r="B38" s="295"/>
      <c r="C38" s="53">
        <v>297</v>
      </c>
      <c r="D38" s="144">
        <f t="shared" si="23"/>
        <v>223</v>
      </c>
      <c r="E38" s="53">
        <v>34</v>
      </c>
      <c r="F38" s="57">
        <f t="shared" si="22"/>
        <v>15.246636771300448</v>
      </c>
      <c r="G38" s="56"/>
      <c r="H38" s="56"/>
      <c r="I38" s="55"/>
      <c r="J38" s="55"/>
      <c r="K38" s="554"/>
      <c r="L38" s="55"/>
      <c r="M38" s="55"/>
      <c r="N38" s="55"/>
      <c r="O38" s="314"/>
      <c r="P38" s="314"/>
      <c r="Q38" s="314"/>
      <c r="R38" s="314"/>
      <c r="S38" s="314"/>
      <c r="T38" s="314"/>
      <c r="U38" s="314"/>
      <c r="V38" s="314"/>
      <c r="W38" s="314"/>
      <c r="X38" s="3055"/>
      <c r="Y38" s="314"/>
      <c r="Z38" s="314"/>
      <c r="AA38" s="314"/>
      <c r="AB38" s="314"/>
      <c r="AC38" s="314"/>
    </row>
    <row r="39" spans="1:29" s="108" customFormat="1" ht="38.1" customHeight="1" x14ac:dyDescent="0.25">
      <c r="A39" s="295" t="s">
        <v>562</v>
      </c>
      <c r="B39" s="295"/>
      <c r="C39" s="53">
        <v>935</v>
      </c>
      <c r="D39" s="144">
        <f t="shared" si="23"/>
        <v>701</v>
      </c>
      <c r="E39" s="53">
        <v>1056</v>
      </c>
      <c r="F39" s="53">
        <f t="shared" si="22"/>
        <v>150.64194008559201</v>
      </c>
      <c r="G39" s="56"/>
      <c r="H39" s="56"/>
      <c r="I39" s="55"/>
      <c r="J39" s="55"/>
      <c r="K39" s="554"/>
      <c r="L39" s="55"/>
      <c r="M39" s="55"/>
      <c r="N39" s="55"/>
      <c r="O39" s="314"/>
      <c r="P39" s="314"/>
      <c r="Q39" s="314"/>
      <c r="R39" s="314"/>
      <c r="S39" s="314"/>
      <c r="T39" s="314"/>
      <c r="U39" s="314"/>
      <c r="V39" s="314"/>
      <c r="W39" s="314"/>
      <c r="X39" s="3055"/>
      <c r="Y39" s="314"/>
      <c r="Z39" s="314"/>
      <c r="AA39" s="314"/>
      <c r="AB39" s="314"/>
      <c r="AC39" s="314"/>
    </row>
    <row r="40" spans="1:29" s="108" customFormat="1" ht="38.1" customHeight="1" x14ac:dyDescent="0.25">
      <c r="A40" s="295" t="s">
        <v>563</v>
      </c>
      <c r="B40" s="295"/>
      <c r="C40" s="53">
        <v>125</v>
      </c>
      <c r="D40" s="144">
        <f t="shared" si="23"/>
        <v>94</v>
      </c>
      <c r="E40" s="53">
        <v>461</v>
      </c>
      <c r="F40" s="53">
        <f t="shared" si="22"/>
        <v>490.42553191489355</v>
      </c>
      <c r="G40" s="56"/>
      <c r="H40" s="56"/>
      <c r="I40" s="55"/>
      <c r="J40" s="55"/>
      <c r="K40" s="554"/>
      <c r="L40" s="55"/>
      <c r="M40" s="55"/>
      <c r="N40" s="55"/>
      <c r="O40" s="314"/>
      <c r="P40" s="314"/>
      <c r="Q40" s="314"/>
      <c r="R40" s="314"/>
      <c r="S40" s="314"/>
      <c r="T40" s="314"/>
      <c r="U40" s="314"/>
      <c r="V40" s="314"/>
      <c r="W40" s="314"/>
      <c r="X40" s="3055"/>
      <c r="Y40" s="314"/>
      <c r="Z40" s="314"/>
      <c r="AA40" s="314"/>
      <c r="AB40" s="314"/>
      <c r="AC40" s="314"/>
    </row>
    <row r="41" spans="1:29" s="108" customFormat="1" ht="38.1" customHeight="1" x14ac:dyDescent="0.25">
      <c r="A41" s="295" t="s">
        <v>171</v>
      </c>
      <c r="B41" s="295"/>
      <c r="C41" s="53"/>
      <c r="D41" s="144">
        <f t="shared" si="23"/>
        <v>0</v>
      </c>
      <c r="E41" s="53"/>
      <c r="F41" s="57"/>
      <c r="G41" s="56"/>
      <c r="H41" s="56"/>
      <c r="I41" s="55"/>
      <c r="J41" s="55"/>
      <c r="K41" s="554"/>
      <c r="L41" s="55"/>
      <c r="M41" s="55"/>
      <c r="N41" s="55"/>
      <c r="O41" s="314"/>
      <c r="P41" s="314"/>
      <c r="Q41" s="314"/>
      <c r="R41" s="314"/>
      <c r="S41" s="314"/>
      <c r="T41" s="314"/>
      <c r="U41" s="314"/>
      <c r="V41" s="314"/>
      <c r="W41" s="314"/>
      <c r="X41" s="3055"/>
      <c r="Y41" s="314"/>
      <c r="Z41" s="314"/>
      <c r="AA41" s="314"/>
      <c r="AB41" s="314"/>
      <c r="AC41" s="314"/>
    </row>
    <row r="42" spans="1:29" s="108" customFormat="1" ht="38.1" customHeight="1" x14ac:dyDescent="0.25">
      <c r="A42" s="295" t="s">
        <v>172</v>
      </c>
      <c r="B42" s="295"/>
      <c r="C42" s="53">
        <v>2110</v>
      </c>
      <c r="D42" s="144">
        <f t="shared" si="23"/>
        <v>1583</v>
      </c>
      <c r="E42" s="429">
        <v>987</v>
      </c>
      <c r="F42" s="57">
        <f t="shared" ref="F42" si="24">E42/D42*100</f>
        <v>62.349968414403037</v>
      </c>
      <c r="G42" s="56"/>
      <c r="H42" s="56"/>
      <c r="I42" s="55"/>
      <c r="J42" s="55"/>
      <c r="K42" s="554"/>
      <c r="L42" s="55"/>
      <c r="M42" s="55"/>
      <c r="N42" s="55"/>
      <c r="O42" s="314"/>
      <c r="P42" s="314"/>
      <c r="Q42" s="314"/>
      <c r="R42" s="314"/>
      <c r="S42" s="314"/>
      <c r="T42" s="314"/>
      <c r="U42" s="314"/>
      <c r="V42" s="314"/>
      <c r="W42" s="314"/>
      <c r="X42" s="3055"/>
      <c r="Y42" s="314"/>
      <c r="Z42" s="314"/>
      <c r="AA42" s="314"/>
      <c r="AB42" s="314"/>
      <c r="AC42" s="314"/>
    </row>
    <row r="43" spans="1:29" s="108" customFormat="1" ht="38.1" customHeight="1" x14ac:dyDescent="0.25">
      <c r="A43" s="295" t="s">
        <v>559</v>
      </c>
      <c r="B43" s="295"/>
      <c r="C43" s="53"/>
      <c r="D43" s="144">
        <f t="shared" si="23"/>
        <v>0</v>
      </c>
      <c r="E43" s="429"/>
      <c r="F43" s="57"/>
      <c r="G43" s="56"/>
      <c r="H43" s="56"/>
      <c r="I43" s="55"/>
      <c r="J43" s="55"/>
      <c r="K43" s="554"/>
      <c r="L43" s="55"/>
      <c r="M43" s="55"/>
      <c r="N43" s="55"/>
      <c r="O43" s="314"/>
      <c r="P43" s="314"/>
      <c r="Q43" s="314"/>
      <c r="R43" s="314"/>
      <c r="S43" s="314"/>
      <c r="T43" s="314"/>
      <c r="U43" s="314"/>
      <c r="V43" s="314"/>
      <c r="W43" s="314"/>
      <c r="X43" s="3055"/>
      <c r="Y43" s="314"/>
      <c r="Z43" s="314"/>
      <c r="AA43" s="314"/>
      <c r="AB43" s="314"/>
      <c r="AC43" s="314"/>
    </row>
    <row r="44" spans="1:29" s="108" customFormat="1" ht="15" customHeight="1" x14ac:dyDescent="0.25">
      <c r="A44" s="13" t="s">
        <v>180</v>
      </c>
      <c r="B44" s="300"/>
      <c r="C44" s="57">
        <f>C28+C42</f>
        <v>6363</v>
      </c>
      <c r="D44" s="57">
        <f>D28+D42</f>
        <v>4774</v>
      </c>
      <c r="E44" s="57">
        <f>E28+E42</f>
        <v>5047</v>
      </c>
      <c r="F44" s="57">
        <f t="shared" ref="F44" si="25">E44/D44*100</f>
        <v>105.71847507331378</v>
      </c>
      <c r="G44" s="56"/>
      <c r="H44" s="56"/>
      <c r="I44" s="55"/>
      <c r="J44" s="55"/>
      <c r="K44" s="554"/>
      <c r="L44" s="55"/>
      <c r="M44" s="55"/>
      <c r="N44" s="55"/>
      <c r="O44" s="314"/>
      <c r="P44" s="314"/>
      <c r="Q44" s="314"/>
      <c r="R44" s="314"/>
      <c r="S44" s="314"/>
      <c r="T44" s="314"/>
      <c r="U44" s="314"/>
      <c r="V44" s="314"/>
      <c r="W44" s="314"/>
      <c r="X44" s="3055"/>
      <c r="Y44" s="314"/>
      <c r="Z44" s="314"/>
      <c r="AA44" s="314"/>
      <c r="AB44" s="314"/>
      <c r="AC44" s="314"/>
    </row>
    <row r="45" spans="1:29" s="31" customFormat="1" ht="15" customHeight="1" x14ac:dyDescent="0.2">
      <c r="A45" s="304" t="s">
        <v>593</v>
      </c>
      <c r="B45" s="304"/>
      <c r="C45" s="1600">
        <f>SUM(C44,C26)</f>
        <v>29693</v>
      </c>
      <c r="D45" s="1600">
        <f t="shared" ref="D45:E45" si="26">SUM(D44,D26)</f>
        <v>22272</v>
      </c>
      <c r="E45" s="1600">
        <f t="shared" si="26"/>
        <v>20883.587500000001</v>
      </c>
      <c r="F45" s="1600">
        <f t="shared" ref="F45" si="27">E45/D45*100</f>
        <v>93.766107668821846</v>
      </c>
      <c r="G45" s="1601"/>
      <c r="H45" s="1601"/>
      <c r="I45" s="1600"/>
      <c r="J45" s="1600"/>
      <c r="K45" s="791"/>
      <c r="L45" s="1600"/>
      <c r="M45" s="1600"/>
      <c r="N45" s="1600"/>
      <c r="O45" s="72">
        <v>27515.324406648149</v>
      </c>
      <c r="P45" s="72">
        <v>31912.155709928156</v>
      </c>
      <c r="Q45" s="72">
        <v>31912.155709928156</v>
      </c>
      <c r="R45" s="72">
        <v>31912.155709928156</v>
      </c>
      <c r="S45" s="72">
        <v>31912.155709928156</v>
      </c>
      <c r="T45" s="72">
        <v>31912.155709928156</v>
      </c>
      <c r="U45" s="72">
        <v>31912.155709928156</v>
      </c>
      <c r="V45" s="72">
        <v>31912.155709928156</v>
      </c>
      <c r="W45" s="72">
        <v>31911.28932</v>
      </c>
      <c r="X45" s="3052">
        <f>O45/12*$A$2+(P45-O45)/11*8+(Q45-P45)/10*7+(R45-Q45)/9*6+(S45-R45)/8*5+(T45-S45)/7*4+(U45-T45)/6*3+(V45-U45)/5*2+(W45-V45)/4*1</f>
        <v>23833.972200798627</v>
      </c>
      <c r="Y45" s="72">
        <f t="shared" ref="Y45" si="28">AB45-AA45</f>
        <v>24226.01874</v>
      </c>
      <c r="Z45" s="72">
        <f t="shared" ref="Z45" si="29">Y45-X45</f>
        <v>392.04653920137207</v>
      </c>
      <c r="AA45" s="72">
        <v>-195.02942000000002</v>
      </c>
      <c r="AB45" s="72">
        <v>24030.989320000001</v>
      </c>
      <c r="AC45" s="72"/>
    </row>
    <row r="46" spans="1:29" s="108" customFormat="1" ht="15" customHeight="1" x14ac:dyDescent="0.25">
      <c r="A46" s="202" t="s">
        <v>33</v>
      </c>
      <c r="B46" s="202"/>
      <c r="C46" s="127"/>
      <c r="D46" s="127"/>
      <c r="E46" s="127"/>
      <c r="F46" s="127"/>
      <c r="G46" s="101"/>
      <c r="H46" s="101"/>
      <c r="I46" s="128"/>
      <c r="J46" s="128"/>
      <c r="K46" s="666"/>
      <c r="L46" s="128"/>
      <c r="M46" s="128"/>
      <c r="N46" s="128"/>
      <c r="O46" s="37"/>
      <c r="P46" s="37"/>
      <c r="Q46" s="37"/>
      <c r="R46" s="37"/>
      <c r="S46" s="37"/>
      <c r="T46" s="37"/>
      <c r="U46" s="37"/>
      <c r="V46" s="37"/>
      <c r="W46" s="37"/>
      <c r="X46" s="3056"/>
      <c r="Y46" s="37"/>
      <c r="Z46" s="37"/>
      <c r="AA46" s="37"/>
      <c r="AB46" s="37"/>
      <c r="AC46" s="37"/>
    </row>
    <row r="47" spans="1:29" s="108" customFormat="1" ht="15" customHeight="1" x14ac:dyDescent="0.25">
      <c r="A47" s="47" t="s">
        <v>10</v>
      </c>
      <c r="B47" s="618">
        <v>300</v>
      </c>
      <c r="C47" s="104">
        <v>317</v>
      </c>
      <c r="D47" s="144">
        <f t="shared" ref="D47:D48" si="30">ROUND(C47/12*$A$2,0)</f>
        <v>238</v>
      </c>
      <c r="E47" s="429">
        <v>249</v>
      </c>
      <c r="F47" s="144">
        <f t="shared" ref="F47:F48" si="31">E47/D47*100</f>
        <v>104.6218487394958</v>
      </c>
      <c r="G47" s="50">
        <v>11</v>
      </c>
      <c r="H47" s="157">
        <f t="shared" ref="H47:H49" si="32">K47/E47</f>
        <v>11.329317269076306</v>
      </c>
      <c r="I47" s="167">
        <f t="shared" ref="I47:I48" si="33">ROUND(C47*G47,0)</f>
        <v>3487</v>
      </c>
      <c r="J47" s="167">
        <f t="shared" ref="J47:J48" si="34">ROUND(D47*G47,0)</f>
        <v>2618</v>
      </c>
      <c r="K47" s="431">
        <v>2821</v>
      </c>
      <c r="L47" s="167">
        <f t="shared" ref="L47:L49" si="35">K47/J47*100</f>
        <v>107.75401069518718</v>
      </c>
      <c r="M47" s="167">
        <f t="shared" ref="M47:M48" si="36">I47/B47</f>
        <v>11.623333333333333</v>
      </c>
      <c r="N47" s="167">
        <f t="shared" ref="N47:N52" si="37">K47/$A$2*12/M47</f>
        <v>323.60195010037285</v>
      </c>
      <c r="O47" s="314"/>
      <c r="P47" s="314"/>
      <c r="Q47" s="314"/>
      <c r="R47" s="314"/>
      <c r="S47" s="314"/>
      <c r="T47" s="314"/>
      <c r="U47" s="314"/>
      <c r="V47" s="314"/>
      <c r="W47" s="314"/>
      <c r="X47" s="3055"/>
      <c r="Y47" s="314"/>
      <c r="Z47" s="314"/>
      <c r="AA47" s="314"/>
      <c r="AB47" s="314"/>
      <c r="AC47" s="314"/>
    </row>
    <row r="48" spans="1:29" s="108" customFormat="1" ht="15" customHeight="1" x14ac:dyDescent="0.25">
      <c r="A48" s="47" t="s">
        <v>6</v>
      </c>
      <c r="B48" s="618">
        <v>300</v>
      </c>
      <c r="C48" s="104">
        <v>110</v>
      </c>
      <c r="D48" s="144">
        <f t="shared" si="30"/>
        <v>83</v>
      </c>
      <c r="E48" s="429">
        <v>79</v>
      </c>
      <c r="F48" s="144">
        <f t="shared" si="31"/>
        <v>95.180722891566262</v>
      </c>
      <c r="G48" s="50">
        <v>9</v>
      </c>
      <c r="H48" s="157">
        <f t="shared" si="32"/>
        <v>9.5569620253164551</v>
      </c>
      <c r="I48" s="167">
        <f t="shared" si="33"/>
        <v>990</v>
      </c>
      <c r="J48" s="167">
        <f t="shared" si="34"/>
        <v>747</v>
      </c>
      <c r="K48" s="431">
        <v>755</v>
      </c>
      <c r="L48" s="167">
        <f t="shared" si="35"/>
        <v>101.07095046854081</v>
      </c>
      <c r="M48" s="167">
        <f t="shared" si="36"/>
        <v>3.3</v>
      </c>
      <c r="N48" s="167">
        <f t="shared" si="37"/>
        <v>305.05050505050508</v>
      </c>
      <c r="O48" s="314"/>
      <c r="P48" s="314"/>
      <c r="Q48" s="314"/>
      <c r="R48" s="314"/>
      <c r="S48" s="314"/>
      <c r="T48" s="314"/>
      <c r="U48" s="314"/>
      <c r="V48" s="314"/>
      <c r="W48" s="314"/>
      <c r="X48" s="3055"/>
      <c r="Y48" s="314"/>
      <c r="Z48" s="314"/>
      <c r="AA48" s="314"/>
      <c r="AB48" s="314"/>
      <c r="AC48" s="314"/>
    </row>
    <row r="49" spans="1:29" s="108" customFormat="1" ht="15" customHeight="1" x14ac:dyDescent="0.25">
      <c r="A49" s="254" t="s">
        <v>13</v>
      </c>
      <c r="B49" s="254"/>
      <c r="C49" s="187">
        <f>SUM(C47:C48)</f>
        <v>427</v>
      </c>
      <c r="D49" s="187">
        <f>SUM(D47:D48)</f>
        <v>321</v>
      </c>
      <c r="E49" s="560">
        <f>SUM(E47:E48)</f>
        <v>328</v>
      </c>
      <c r="F49" s="187">
        <f t="shared" ref="F49" si="38">E49/D49*100</f>
        <v>102.18068535825545</v>
      </c>
      <c r="G49" s="97">
        <f>IF(C49=0,0,I49/C49)</f>
        <v>10.484777517564403</v>
      </c>
      <c r="H49" s="156">
        <f t="shared" si="32"/>
        <v>10.902439024390244</v>
      </c>
      <c r="I49" s="187">
        <f>SUM(I47:I48)</f>
        <v>4477</v>
      </c>
      <c r="J49" s="187">
        <f>SUM(J47:J48)</f>
        <v>3365</v>
      </c>
      <c r="K49" s="560">
        <f>SUM(K47:K48)</f>
        <v>3576</v>
      </c>
      <c r="L49" s="167">
        <f t="shared" si="35"/>
        <v>106.27043090638931</v>
      </c>
      <c r="M49" s="186">
        <f>SUM(M47:M48)</f>
        <v>14.923333333333332</v>
      </c>
      <c r="N49" s="167">
        <f t="shared" si="37"/>
        <v>319.49966495421046</v>
      </c>
      <c r="O49" s="187"/>
      <c r="P49" s="187"/>
      <c r="Q49" s="187"/>
      <c r="R49" s="187"/>
      <c r="S49" s="187"/>
      <c r="T49" s="187"/>
      <c r="U49" s="187"/>
      <c r="V49" s="187"/>
      <c r="W49" s="187"/>
      <c r="X49" s="3057"/>
      <c r="Y49" s="187"/>
      <c r="Z49" s="187"/>
      <c r="AA49" s="187"/>
      <c r="AB49" s="187"/>
      <c r="AC49" s="187"/>
    </row>
    <row r="50" spans="1:29" s="108" customFormat="1" ht="15" customHeight="1" x14ac:dyDescent="0.25">
      <c r="A50" s="202" t="s">
        <v>157</v>
      </c>
      <c r="B50" s="254"/>
      <c r="C50" s="187"/>
      <c r="D50" s="187"/>
      <c r="E50" s="560"/>
      <c r="F50" s="187"/>
      <c r="G50" s="97"/>
      <c r="H50" s="156"/>
      <c r="I50" s="187"/>
      <c r="J50" s="187"/>
      <c r="K50" s="560"/>
      <c r="L50" s="167"/>
      <c r="M50" s="167"/>
      <c r="N50" s="167"/>
      <c r="O50" s="187"/>
      <c r="P50" s="187"/>
      <c r="Q50" s="187"/>
      <c r="R50" s="187"/>
      <c r="S50" s="187"/>
      <c r="T50" s="187"/>
      <c r="U50" s="187"/>
      <c r="V50" s="187"/>
      <c r="W50" s="187"/>
      <c r="X50" s="3057"/>
      <c r="Y50" s="187"/>
      <c r="Z50" s="187"/>
      <c r="AA50" s="187"/>
      <c r="AB50" s="187"/>
      <c r="AC50" s="187"/>
    </row>
    <row r="51" spans="1:29" s="108" customFormat="1" ht="15" customHeight="1" x14ac:dyDescent="0.25">
      <c r="A51" s="424" t="s">
        <v>214</v>
      </c>
      <c r="B51" s="103">
        <v>240</v>
      </c>
      <c r="C51" s="74">
        <v>25</v>
      </c>
      <c r="D51" s="144">
        <f>ROUND(C51/12*$A$2,0)</f>
        <v>19</v>
      </c>
      <c r="E51" s="429">
        <v>13</v>
      </c>
      <c r="F51" s="144">
        <f t="shared" ref="F51:F58" si="39">E51/D51*100</f>
        <v>68.421052631578945</v>
      </c>
      <c r="G51" s="276">
        <v>8</v>
      </c>
      <c r="H51" s="157">
        <f t="shared" ref="H51" si="40">K51/E51</f>
        <v>10.307692307692308</v>
      </c>
      <c r="I51" s="167">
        <f t="shared" ref="I51" si="41">ROUND(C51*G51,0)</f>
        <v>200</v>
      </c>
      <c r="J51" s="167">
        <f t="shared" ref="J51" si="42">ROUND(D51*G51,0)</f>
        <v>152</v>
      </c>
      <c r="K51" s="431">
        <v>134</v>
      </c>
      <c r="L51" s="167">
        <f t="shared" ref="L51:L53" si="43">K51/J51*100</f>
        <v>88.157894736842096</v>
      </c>
      <c r="M51" s="167">
        <f t="shared" ref="M51" si="44">I51/B51</f>
        <v>0.83333333333333337</v>
      </c>
      <c r="N51" s="167">
        <f t="shared" si="37"/>
        <v>214.4</v>
      </c>
      <c r="O51" s="314"/>
      <c r="P51" s="314"/>
      <c r="Q51" s="314"/>
      <c r="R51" s="314"/>
      <c r="S51" s="314"/>
      <c r="T51" s="314"/>
      <c r="U51" s="314"/>
      <c r="V51" s="314"/>
      <c r="W51" s="314"/>
      <c r="X51" s="3057"/>
      <c r="Y51" s="187"/>
      <c r="Z51" s="187"/>
      <c r="AA51" s="314"/>
      <c r="AB51" s="314"/>
      <c r="AC51" s="314"/>
    </row>
    <row r="52" spans="1:29" s="99" customFormat="1" ht="15" customHeight="1" x14ac:dyDescent="0.25">
      <c r="A52" s="181" t="s">
        <v>218</v>
      </c>
      <c r="B52" s="580"/>
      <c r="C52" s="187">
        <f>SUM(C51)</f>
        <v>25</v>
      </c>
      <c r="D52" s="143">
        <f>SUM(D51)</f>
        <v>19</v>
      </c>
      <c r="E52" s="432">
        <f>SUM(E51)</f>
        <v>13</v>
      </c>
      <c r="F52" s="143">
        <f t="shared" si="39"/>
        <v>68.421052631578945</v>
      </c>
      <c r="G52" s="98">
        <f>I52/C52</f>
        <v>8</v>
      </c>
      <c r="H52" s="2897">
        <f>K52/E52</f>
        <v>10.307692307692308</v>
      </c>
      <c r="I52" s="175">
        <f>SUM(I51)</f>
        <v>200</v>
      </c>
      <c r="J52" s="175">
        <f t="shared" ref="J52" si="45">SUM(J51)</f>
        <v>152</v>
      </c>
      <c r="K52" s="434">
        <f t="shared" ref="K52" si="46">SUM(K51)</f>
        <v>134</v>
      </c>
      <c r="L52" s="175">
        <f t="shared" si="43"/>
        <v>88.157894736842096</v>
      </c>
      <c r="M52" s="175">
        <f t="shared" ref="M52" si="47">SUM(M51)</f>
        <v>0.83333333333333337</v>
      </c>
      <c r="N52" s="167">
        <f t="shared" si="37"/>
        <v>214.4</v>
      </c>
      <c r="O52" s="275"/>
      <c r="P52" s="275"/>
      <c r="Q52" s="275"/>
      <c r="R52" s="275"/>
      <c r="S52" s="275"/>
      <c r="T52" s="275"/>
      <c r="U52" s="275"/>
      <c r="V52" s="275"/>
      <c r="W52" s="275"/>
      <c r="X52" s="3057"/>
      <c r="Y52" s="187"/>
      <c r="Z52" s="187"/>
      <c r="AA52" s="175"/>
      <c r="AB52" s="175"/>
      <c r="AC52" s="175"/>
    </row>
    <row r="53" spans="1:29" s="99" customFormat="1" ht="29.25" customHeight="1" x14ac:dyDescent="0.2">
      <c r="A53" s="201" t="s">
        <v>189</v>
      </c>
      <c r="B53" s="201"/>
      <c r="C53" s="120">
        <f>SUM(C52,C49)</f>
        <v>452</v>
      </c>
      <c r="D53" s="120">
        <f t="shared" ref="D53:E53" si="48">SUM(D52,D49)</f>
        <v>340</v>
      </c>
      <c r="E53" s="664">
        <f t="shared" si="48"/>
        <v>341</v>
      </c>
      <c r="F53" s="120">
        <f t="shared" si="39"/>
        <v>100.29411764705883</v>
      </c>
      <c r="G53" s="98">
        <f>I53/C53</f>
        <v>10.347345132743364</v>
      </c>
      <c r="H53" s="2897">
        <f>K53/E53</f>
        <v>10.879765395894427</v>
      </c>
      <c r="I53" s="120">
        <f t="shared" ref="I53:J53" si="49">SUM(I52,I49)</f>
        <v>4677</v>
      </c>
      <c r="J53" s="120">
        <f t="shared" si="49"/>
        <v>3517</v>
      </c>
      <c r="K53" s="664">
        <f t="shared" ref="K53" si="50">SUM(K52,K49)</f>
        <v>3710</v>
      </c>
      <c r="L53" s="175">
        <f t="shared" si="43"/>
        <v>105.48763150412283</v>
      </c>
      <c r="M53" s="120">
        <f>SUM(M52,M49)</f>
        <v>15.756666666666666</v>
      </c>
      <c r="N53" s="175">
        <f>K53/$A$2*12/M53</f>
        <v>313.94118891474511</v>
      </c>
      <c r="O53" s="120">
        <v>12084.998333720001</v>
      </c>
      <c r="P53" s="120">
        <v>13629.505468171663</v>
      </c>
      <c r="Q53" s="120">
        <v>13629.505468171663</v>
      </c>
      <c r="R53" s="120">
        <v>13629.505468171663</v>
      </c>
      <c r="S53" s="120">
        <v>13629.505468171663</v>
      </c>
      <c r="T53" s="120">
        <v>13629.505468171663</v>
      </c>
      <c r="U53" s="120">
        <v>13284.497000146666</v>
      </c>
      <c r="V53" s="120">
        <v>13284.497000146666</v>
      </c>
      <c r="W53" s="120">
        <v>13708.95312</v>
      </c>
      <c r="X53" s="3052">
        <f>O53/12*$A$2+(P53-O53)/11*8+(Q53-P53)/10*7+(R53-Q53)/9*6+(S53-R53)/8*5+(T53-S53)/7*4+(U53-T53)/6*3+(V53-U53)/5*2+(W53-V53)</f>
        <v>10438.978552095681</v>
      </c>
      <c r="Y53" s="187">
        <f t="shared" ref="Y53" si="51">AB53-AA53</f>
        <v>10308.026180000001</v>
      </c>
      <c r="Z53" s="187">
        <f t="shared" ref="Z53" si="52">Y53-X53</f>
        <v>-130.9523720956804</v>
      </c>
      <c r="AA53" s="120">
        <v>-198.12583000000001</v>
      </c>
      <c r="AB53" s="120">
        <v>10109.90035</v>
      </c>
      <c r="AC53" s="120"/>
    </row>
    <row r="54" spans="1:29" s="99" customFormat="1" ht="29.25" customHeight="1" x14ac:dyDescent="0.2">
      <c r="A54" s="1164" t="s">
        <v>594</v>
      </c>
      <c r="B54" s="1164"/>
      <c r="C54" s="203">
        <f>C55+C57</f>
        <v>2000</v>
      </c>
      <c r="D54" s="120">
        <f>D55+D57</f>
        <v>1501</v>
      </c>
      <c r="E54" s="664">
        <v>1412</v>
      </c>
      <c r="F54" s="120">
        <f t="shared" si="39"/>
        <v>94.070619586942044</v>
      </c>
      <c r="G54" s="1020"/>
      <c r="H54" s="1602"/>
      <c r="I54" s="203"/>
      <c r="J54" s="203"/>
      <c r="K54" s="1019"/>
      <c r="L54" s="197"/>
      <c r="M54" s="203"/>
      <c r="N54" s="197"/>
      <c r="O54" s="203">
        <v>1862.6784180100001</v>
      </c>
      <c r="P54" s="203">
        <v>1862.6784180100001</v>
      </c>
      <c r="Q54" s="203">
        <v>1862.6784180100001</v>
      </c>
      <c r="R54" s="203">
        <v>1862.6784180100001</v>
      </c>
      <c r="S54" s="203">
        <v>1862.6784180100001</v>
      </c>
      <c r="T54" s="203">
        <v>1941.3565466708335</v>
      </c>
      <c r="U54" s="203">
        <v>1941.3565466708335</v>
      </c>
      <c r="V54" s="203">
        <v>1941.3565466708335</v>
      </c>
      <c r="W54" s="203">
        <v>1941.3565466708335</v>
      </c>
      <c r="X54" s="3052">
        <f>O54/12*$A$2+(P54-O54)/11*8+(Q54-P54)/10*7+(R54-Q54)/9*6+(S54-R54)/8*5+(T54-S54)/7*4+(U54-T54)/6*3+(V54-U54)/5*2+(W54-V54)/4*1</f>
        <v>1441.9677441708334</v>
      </c>
      <c r="Y54" s="187">
        <f t="shared" ref="Y54" si="53">AB54-AA54</f>
        <v>1415.4004800000002</v>
      </c>
      <c r="Z54" s="187">
        <f t="shared" ref="Z54" si="54">Y54-X54</f>
        <v>-26.567264170833141</v>
      </c>
      <c r="AA54" s="120">
        <v>-74.901880000000006</v>
      </c>
      <c r="AB54" s="120">
        <v>1340.4986000000001</v>
      </c>
      <c r="AC54" s="120"/>
    </row>
    <row r="55" spans="1:29" s="108" customFormat="1" ht="29.25" customHeight="1" x14ac:dyDescent="0.25">
      <c r="A55" s="201" t="s">
        <v>565</v>
      </c>
      <c r="B55" s="201"/>
      <c r="C55" s="203">
        <f>C56</f>
        <v>1998</v>
      </c>
      <c r="D55" s="120">
        <f>D56</f>
        <v>1499</v>
      </c>
      <c r="E55" s="664">
        <f>E56</f>
        <v>1411</v>
      </c>
      <c r="F55" s="120">
        <f t="shared" si="39"/>
        <v>94.129419613075385</v>
      </c>
      <c r="G55" s="1020"/>
      <c r="H55" s="772"/>
      <c r="I55" s="203"/>
      <c r="J55" s="203"/>
      <c r="K55" s="1019"/>
      <c r="L55" s="376"/>
      <c r="M55" s="203"/>
      <c r="N55" s="376"/>
      <c r="O55" s="203"/>
      <c r="P55" s="203"/>
      <c r="Q55" s="203"/>
      <c r="R55" s="203"/>
      <c r="S55" s="203"/>
      <c r="T55" s="203"/>
      <c r="U55" s="203"/>
      <c r="V55" s="203"/>
      <c r="W55" s="203"/>
      <c r="X55" s="3058"/>
      <c r="Y55" s="1021"/>
      <c r="Z55" s="1021"/>
      <c r="AA55" s="203"/>
      <c r="AB55" s="203"/>
      <c r="AC55" s="203"/>
    </row>
    <row r="56" spans="1:29" s="108" customFormat="1" ht="29.25" customHeight="1" x14ac:dyDescent="0.25">
      <c r="A56" s="1165" t="s">
        <v>566</v>
      </c>
      <c r="B56" s="1165"/>
      <c r="C56" s="1166">
        <v>1998</v>
      </c>
      <c r="D56" s="144">
        <f>ROUND(C56/12*$A$2,0)</f>
        <v>1499</v>
      </c>
      <c r="E56" s="702">
        <f>E54-E57</f>
        <v>1411</v>
      </c>
      <c r="F56" s="114">
        <f t="shared" si="39"/>
        <v>94.129419613075385</v>
      </c>
      <c r="G56" s="1020"/>
      <c r="H56" s="772"/>
      <c r="I56" s="203"/>
      <c r="J56" s="203"/>
      <c r="K56" s="1019"/>
      <c r="L56" s="376"/>
      <c r="M56" s="203"/>
      <c r="N56" s="376"/>
      <c r="O56" s="203"/>
      <c r="P56" s="203"/>
      <c r="Q56" s="203"/>
      <c r="R56" s="203"/>
      <c r="S56" s="203"/>
      <c r="T56" s="203"/>
      <c r="U56" s="203"/>
      <c r="V56" s="203"/>
      <c r="W56" s="203"/>
      <c r="X56" s="3058"/>
      <c r="Y56" s="1021"/>
      <c r="Z56" s="1021"/>
      <c r="AA56" s="203"/>
      <c r="AB56" s="203"/>
      <c r="AC56" s="203"/>
    </row>
    <row r="57" spans="1:29" s="108" customFormat="1" ht="29.25" customHeight="1" x14ac:dyDescent="0.25">
      <c r="A57" s="201" t="s">
        <v>567</v>
      </c>
      <c r="B57" s="201"/>
      <c r="C57" s="203">
        <f>C58+C59</f>
        <v>2</v>
      </c>
      <c r="D57" s="120">
        <f>D58+D59</f>
        <v>2</v>
      </c>
      <c r="E57" s="664">
        <f>E58+E59</f>
        <v>1</v>
      </c>
      <c r="F57" s="120">
        <f t="shared" si="39"/>
        <v>50</v>
      </c>
      <c r="G57" s="1020"/>
      <c r="H57" s="772"/>
      <c r="I57" s="203"/>
      <c r="J57" s="203"/>
      <c r="K57" s="1019"/>
      <c r="L57" s="376"/>
      <c r="M57" s="203"/>
      <c r="N57" s="376"/>
      <c r="O57" s="203"/>
      <c r="P57" s="203"/>
      <c r="Q57" s="203"/>
      <c r="R57" s="203"/>
      <c r="S57" s="203"/>
      <c r="T57" s="203"/>
      <c r="U57" s="203"/>
      <c r="V57" s="203"/>
      <c r="W57" s="203"/>
      <c r="X57" s="3058"/>
      <c r="Y57" s="1021"/>
      <c r="Z57" s="1021"/>
      <c r="AA57" s="203"/>
      <c r="AB57" s="203"/>
      <c r="AC57" s="203"/>
    </row>
    <row r="58" spans="1:29" s="108" customFormat="1" ht="29.25" customHeight="1" x14ac:dyDescent="0.25">
      <c r="A58" s="1165" t="s">
        <v>568</v>
      </c>
      <c r="B58" s="1165"/>
      <c r="C58" s="1166">
        <v>2</v>
      </c>
      <c r="D58" s="144">
        <f>ROUND(C58/12*$A$2,0)</f>
        <v>2</v>
      </c>
      <c r="E58" s="702">
        <v>1</v>
      </c>
      <c r="F58" s="114">
        <f t="shared" si="39"/>
        <v>50</v>
      </c>
      <c r="G58" s="1020"/>
      <c r="H58" s="772"/>
      <c r="I58" s="203"/>
      <c r="J58" s="203"/>
      <c r="K58" s="1019"/>
      <c r="L58" s="376"/>
      <c r="M58" s="203"/>
      <c r="N58" s="376"/>
      <c r="O58" s="203"/>
      <c r="P58" s="203"/>
      <c r="Q58" s="203"/>
      <c r="R58" s="203"/>
      <c r="S58" s="203"/>
      <c r="T58" s="203"/>
      <c r="U58" s="203"/>
      <c r="V58" s="203"/>
      <c r="W58" s="203"/>
      <c r="X58" s="3058"/>
      <c r="Y58" s="1021"/>
      <c r="Z58" s="1021"/>
      <c r="AA58" s="203"/>
      <c r="AB58" s="203"/>
      <c r="AC58" s="203"/>
    </row>
    <row r="59" spans="1:29" s="108" customFormat="1" ht="29.25" customHeight="1" x14ac:dyDescent="0.25">
      <c r="A59" s="1165" t="s">
        <v>569</v>
      </c>
      <c r="B59" s="1168"/>
      <c r="C59" s="1168"/>
      <c r="D59" s="1168"/>
      <c r="E59" s="1168"/>
      <c r="F59" s="1168"/>
      <c r="G59" s="1020"/>
      <c r="H59" s="772"/>
      <c r="I59" s="203"/>
      <c r="J59" s="203"/>
      <c r="K59" s="1019"/>
      <c r="L59" s="376"/>
      <c r="M59" s="203"/>
      <c r="N59" s="376"/>
      <c r="O59" s="203"/>
      <c r="P59" s="203"/>
      <c r="Q59" s="203"/>
      <c r="R59" s="203"/>
      <c r="S59" s="203"/>
      <c r="T59" s="203"/>
      <c r="U59" s="203"/>
      <c r="V59" s="203"/>
      <c r="W59" s="203"/>
      <c r="X59" s="3058"/>
      <c r="Y59" s="1021"/>
      <c r="Z59" s="1021"/>
      <c r="AA59" s="203"/>
      <c r="AB59" s="203"/>
      <c r="AC59" s="203"/>
    </row>
    <row r="60" spans="1:29" s="108" customFormat="1" ht="15" customHeight="1" thickBot="1" x14ac:dyDescent="0.3">
      <c r="A60" s="121" t="s">
        <v>18</v>
      </c>
      <c r="B60" s="407"/>
      <c r="C60" s="277"/>
      <c r="D60" s="277"/>
      <c r="E60" s="277"/>
      <c r="F60" s="277"/>
      <c r="G60" s="199"/>
      <c r="H60" s="199"/>
      <c r="I60" s="129"/>
      <c r="J60" s="129"/>
      <c r="K60" s="777">
        <f>SUM(K54,K53,K45,K16)</f>
        <v>8520</v>
      </c>
      <c r="L60" s="129"/>
      <c r="M60" s="129"/>
      <c r="N60" s="129"/>
      <c r="O60" s="129">
        <f t="shared" ref="O60:T60" si="55">SUM(O54,O53,O45,O16)</f>
        <v>72846.203476458148</v>
      </c>
      <c r="P60" s="129">
        <f t="shared" si="55"/>
        <v>74008.677936096996</v>
      </c>
      <c r="Q60" s="129">
        <f t="shared" si="55"/>
        <v>74008.677936096996</v>
      </c>
      <c r="R60" s="129">
        <f t="shared" si="55"/>
        <v>74008.677936096996</v>
      </c>
      <c r="S60" s="129">
        <f t="shared" si="55"/>
        <v>74008.677936096996</v>
      </c>
      <c r="T60" s="129">
        <f t="shared" si="55"/>
        <v>74087.356064757827</v>
      </c>
      <c r="U60" s="129">
        <f t="shared" ref="U60:V60" si="56">SUM(U54,U53,U45,U16)</f>
        <v>75957.779868069658</v>
      </c>
      <c r="V60" s="129">
        <f t="shared" si="56"/>
        <v>75957.779868069658</v>
      </c>
      <c r="W60" s="129">
        <f t="shared" ref="W60" si="57">SUM(W54,W53,W45,W16)</f>
        <v>76381.369597994839</v>
      </c>
      <c r="X60" s="3059">
        <f t="shared" ref="X60:AB60" si="58">SUM(X54,X53,X45,X16)</f>
        <v>56884.498932680588</v>
      </c>
      <c r="Y60" s="129">
        <f t="shared" si="58"/>
        <v>57010.093189999992</v>
      </c>
      <c r="Z60" s="129">
        <f t="shared" si="58"/>
        <v>125.59425731940632</v>
      </c>
      <c r="AA60" s="129">
        <f t="shared" si="58"/>
        <v>-1568.7553400000002</v>
      </c>
      <c r="AB60" s="777">
        <f t="shared" si="58"/>
        <v>55441.337849999996</v>
      </c>
      <c r="AC60" s="777">
        <f t="shared" ref="AC60" si="59">SUM(AC54,AC53,AC45,AC16)</f>
        <v>0</v>
      </c>
    </row>
    <row r="61" spans="1:29" x14ac:dyDescent="0.25">
      <c r="A61" s="3066" t="s">
        <v>91</v>
      </c>
      <c r="B61" s="3060"/>
      <c r="C61" s="3060"/>
      <c r="D61" s="3060"/>
      <c r="E61" s="3060"/>
      <c r="F61" s="3060"/>
      <c r="G61" s="3060"/>
      <c r="H61" s="3060"/>
      <c r="I61" s="3067"/>
      <c r="J61" s="3067"/>
      <c r="K61" s="3067"/>
      <c r="L61" s="3067"/>
      <c r="M61" s="3067"/>
      <c r="N61" s="3067"/>
      <c r="O61" s="3060">
        <f t="shared" ref="O61:P61" si="60">SUM(O60)</f>
        <v>72846.203476458148</v>
      </c>
      <c r="P61" s="3060">
        <f t="shared" si="60"/>
        <v>74008.677936096996</v>
      </c>
      <c r="Q61" s="3060">
        <f t="shared" ref="Q61:R61" si="61">SUM(Q60)</f>
        <v>74008.677936096996</v>
      </c>
      <c r="R61" s="3060">
        <f t="shared" si="61"/>
        <v>74008.677936096996</v>
      </c>
      <c r="S61" s="3060">
        <f t="shared" ref="S61:T61" si="62">SUM(S60)</f>
        <v>74008.677936096996</v>
      </c>
      <c r="T61" s="3060">
        <f t="shared" si="62"/>
        <v>74087.356064757827</v>
      </c>
      <c r="U61" s="3060">
        <f t="shared" ref="U61:V61" si="63">SUM(U60)</f>
        <v>75957.779868069658</v>
      </c>
      <c r="V61" s="3060">
        <f t="shared" si="63"/>
        <v>75957.779868069658</v>
      </c>
      <c r="W61" s="3060">
        <f t="shared" ref="W61" si="64">SUM(W60)</f>
        <v>76381.369597994839</v>
      </c>
      <c r="X61" s="3060">
        <f t="shared" ref="X61:AB61" si="65">SUM(X60)</f>
        <v>56884.498932680588</v>
      </c>
      <c r="Y61" s="3060">
        <f t="shared" si="65"/>
        <v>57010.093189999992</v>
      </c>
      <c r="Z61" s="3060">
        <f t="shared" si="65"/>
        <v>125.59425731940632</v>
      </c>
      <c r="AA61" s="3060">
        <f t="shared" si="65"/>
        <v>-1568.7553400000002</v>
      </c>
      <c r="AB61" s="3060">
        <f t="shared" si="65"/>
        <v>55441.337849999996</v>
      </c>
      <c r="AC61" s="3060">
        <f t="shared" ref="AC61" si="66">SUM(AC60)</f>
        <v>0</v>
      </c>
    </row>
    <row r="62" spans="1:29" x14ac:dyDescent="0.25">
      <c r="A62" s="3068" t="s">
        <v>97</v>
      </c>
      <c r="B62" s="3061"/>
      <c r="C62" s="3061">
        <f>SUM(C16)</f>
        <v>597</v>
      </c>
      <c r="D62" s="3061">
        <f>SUM(D16)</f>
        <v>449</v>
      </c>
      <c r="E62" s="3061">
        <f>SUM(E16)</f>
        <v>462</v>
      </c>
      <c r="F62" s="3061">
        <f t="shared" ref="F62:F92" si="67">E62/D62*100</f>
        <v>102.89532293986636</v>
      </c>
      <c r="G62" s="3069">
        <f>IF(C62=0,0,I62/C62)</f>
        <v>9.3082077051926291</v>
      </c>
      <c r="H62" s="3070">
        <f>K62/E62</f>
        <v>10.411255411255411</v>
      </c>
      <c r="I62" s="3061">
        <f>SUM(I16)</f>
        <v>5557</v>
      </c>
      <c r="J62" s="3061">
        <f>SUM(J16)</f>
        <v>4179</v>
      </c>
      <c r="K62" s="3061">
        <f>SUM(K16)</f>
        <v>4810</v>
      </c>
      <c r="L62" s="3071">
        <f t="shared" ref="L62" si="68">K62/J62*100</f>
        <v>115.09930605407992</v>
      </c>
      <c r="M62" s="3061">
        <f>SUM(M16)</f>
        <v>17</v>
      </c>
      <c r="N62" s="3071">
        <f>K62/$A$2*12/M62</f>
        <v>377.25490196078437</v>
      </c>
      <c r="O62" s="3061">
        <f t="shared" ref="O62:AB62" si="69">SUM(O16)</f>
        <v>31383.202318079995</v>
      </c>
      <c r="P62" s="3061">
        <f t="shared" ref="P62:Q62" si="70">SUM(P16)</f>
        <v>26604.338339987171</v>
      </c>
      <c r="Q62" s="3061">
        <f t="shared" si="70"/>
        <v>26604.338339987171</v>
      </c>
      <c r="R62" s="3061">
        <f t="shared" ref="R62:S62" si="71">SUM(R16)</f>
        <v>26604.338339987171</v>
      </c>
      <c r="S62" s="3061">
        <f t="shared" si="71"/>
        <v>26604.338339987171</v>
      </c>
      <c r="T62" s="3061">
        <f t="shared" ref="T62:U62" si="72">SUM(T16)</f>
        <v>26604.338339987171</v>
      </c>
      <c r="U62" s="3061">
        <f t="shared" si="72"/>
        <v>28819.770611324002</v>
      </c>
      <c r="V62" s="3061">
        <f t="shared" ref="V62:W62" si="73">SUM(V16)</f>
        <v>28819.770611324002</v>
      </c>
      <c r="W62" s="3061">
        <f t="shared" si="73"/>
        <v>28819.770611324002</v>
      </c>
      <c r="X62" s="3061">
        <f t="shared" si="69"/>
        <v>21169.580435615448</v>
      </c>
      <c r="Y62" s="3061">
        <f t="shared" si="69"/>
        <v>21060.647789999995</v>
      </c>
      <c r="Z62" s="3061">
        <f t="shared" si="69"/>
        <v>-108.9326456154522</v>
      </c>
      <c r="AA62" s="3061">
        <f t="shared" si="69"/>
        <v>-1100.69821</v>
      </c>
      <c r="AB62" s="3061">
        <f t="shared" si="69"/>
        <v>19959.949579999997</v>
      </c>
      <c r="AC62" s="3061">
        <f t="shared" ref="AC62" si="74">SUM(AC16)</f>
        <v>0</v>
      </c>
    </row>
    <row r="63" spans="1:29" s="26" customFormat="1" x14ac:dyDescent="0.25">
      <c r="A63" s="3072" t="s">
        <v>548</v>
      </c>
      <c r="B63" s="3073"/>
      <c r="C63" s="3054"/>
      <c r="D63" s="3054"/>
      <c r="E63" s="3054">
        <f>SUM(E19)</f>
        <v>4400</v>
      </c>
      <c r="F63" s="3054"/>
      <c r="G63" s="3073"/>
      <c r="H63" s="3073"/>
      <c r="I63" s="3074"/>
      <c r="J63" s="3074"/>
      <c r="K63" s="3074"/>
      <c r="L63" s="3074"/>
      <c r="M63" s="3074"/>
      <c r="N63" s="3074"/>
      <c r="O63" s="3056"/>
      <c r="P63" s="3056"/>
      <c r="Q63" s="3056"/>
      <c r="R63" s="3056"/>
      <c r="S63" s="3056"/>
      <c r="T63" s="3056"/>
      <c r="U63" s="3056"/>
      <c r="V63" s="3056"/>
      <c r="W63" s="3056"/>
      <c r="X63" s="3056"/>
      <c r="Y63" s="3056"/>
      <c r="Z63" s="3056"/>
      <c r="AA63" s="3056"/>
      <c r="AB63" s="3056"/>
      <c r="AC63" s="3056"/>
    </row>
    <row r="64" spans="1:29" s="26" customFormat="1" ht="30" x14ac:dyDescent="0.25">
      <c r="A64" s="2896" t="s">
        <v>229</v>
      </c>
      <c r="B64" s="3073"/>
      <c r="C64" s="3054">
        <f>C28+C19</f>
        <v>6783</v>
      </c>
      <c r="D64" s="3054">
        <f t="shared" ref="D64:E64" si="75">D28+D19</f>
        <v>5089</v>
      </c>
      <c r="E64" s="3054">
        <f t="shared" si="75"/>
        <v>8460</v>
      </c>
      <c r="F64" s="3061">
        <f t="shared" si="67"/>
        <v>166.24091177048535</v>
      </c>
      <c r="G64" s="3073"/>
      <c r="H64" s="3073"/>
      <c r="I64" s="3074"/>
      <c r="J64" s="3074"/>
      <c r="K64" s="3074"/>
      <c r="L64" s="3074"/>
      <c r="M64" s="3074"/>
      <c r="N64" s="3074"/>
      <c r="O64" s="3056"/>
      <c r="P64" s="3056"/>
      <c r="Q64" s="3056"/>
      <c r="R64" s="3056"/>
      <c r="S64" s="3056"/>
      <c r="T64" s="3056"/>
      <c r="U64" s="3056"/>
      <c r="V64" s="3056"/>
      <c r="W64" s="3056"/>
      <c r="X64" s="3056"/>
      <c r="Y64" s="3056"/>
      <c r="Z64" s="3056"/>
      <c r="AA64" s="3056"/>
      <c r="AB64" s="3056"/>
      <c r="AC64" s="3056"/>
    </row>
    <row r="65" spans="1:29" s="26" customFormat="1" ht="30" x14ac:dyDescent="0.25">
      <c r="A65" s="2896" t="s">
        <v>538</v>
      </c>
      <c r="B65" s="3073"/>
      <c r="C65" s="3054"/>
      <c r="D65" s="3054"/>
      <c r="E65" s="3054"/>
      <c r="F65" s="3061"/>
      <c r="G65" s="3073"/>
      <c r="H65" s="3073"/>
      <c r="I65" s="3074"/>
      <c r="J65" s="3074"/>
      <c r="K65" s="3074"/>
      <c r="L65" s="3074"/>
      <c r="M65" s="3074"/>
      <c r="N65" s="3074"/>
      <c r="O65" s="3056"/>
      <c r="P65" s="3056"/>
      <c r="Q65" s="3056"/>
      <c r="R65" s="3056"/>
      <c r="S65" s="3056"/>
      <c r="T65" s="3056"/>
      <c r="U65" s="3056"/>
      <c r="V65" s="3056"/>
      <c r="W65" s="3056"/>
      <c r="X65" s="3056"/>
      <c r="Y65" s="3056"/>
      <c r="Z65" s="3056"/>
      <c r="AA65" s="3056"/>
      <c r="AB65" s="3056"/>
      <c r="AC65" s="3056"/>
    </row>
    <row r="66" spans="1:29" s="26" customFormat="1" ht="30" x14ac:dyDescent="0.25">
      <c r="A66" s="2896" t="s">
        <v>539</v>
      </c>
      <c r="B66" s="3073"/>
      <c r="C66" s="3054">
        <f>C21</f>
        <v>0</v>
      </c>
      <c r="D66" s="3054">
        <f t="shared" ref="D66:E67" si="76">D21</f>
        <v>0</v>
      </c>
      <c r="E66" s="3054">
        <f t="shared" si="76"/>
        <v>0</v>
      </c>
      <c r="F66" s="3061"/>
      <c r="G66" s="3073"/>
      <c r="H66" s="3073"/>
      <c r="I66" s="3074"/>
      <c r="J66" s="3074"/>
      <c r="K66" s="3074"/>
      <c r="L66" s="3074"/>
      <c r="M66" s="3074"/>
      <c r="N66" s="3074"/>
      <c r="O66" s="3056"/>
      <c r="P66" s="3056"/>
      <c r="Q66" s="3056"/>
      <c r="R66" s="3056"/>
      <c r="S66" s="3056"/>
      <c r="T66" s="3056"/>
      <c r="U66" s="3056"/>
      <c r="V66" s="3056"/>
      <c r="W66" s="3056"/>
      <c r="X66" s="3056"/>
      <c r="Y66" s="3056"/>
      <c r="Z66" s="3056"/>
      <c r="AA66" s="3056"/>
      <c r="AB66" s="3056"/>
      <c r="AC66" s="3056"/>
    </row>
    <row r="67" spans="1:29" s="26" customFormat="1" ht="30" x14ac:dyDescent="0.25">
      <c r="A67" s="2896" t="s">
        <v>540</v>
      </c>
      <c r="B67" s="3073"/>
      <c r="C67" s="3054">
        <f>C22</f>
        <v>30</v>
      </c>
      <c r="D67" s="3054">
        <f t="shared" si="76"/>
        <v>23</v>
      </c>
      <c r="E67" s="3054">
        <f t="shared" si="76"/>
        <v>0</v>
      </c>
      <c r="F67" s="3061">
        <f t="shared" si="67"/>
        <v>0</v>
      </c>
      <c r="G67" s="3073"/>
      <c r="H67" s="3073"/>
      <c r="I67" s="3074"/>
      <c r="J67" s="3074"/>
      <c r="K67" s="3074"/>
      <c r="L67" s="3074"/>
      <c r="M67" s="3074"/>
      <c r="N67" s="3074"/>
      <c r="O67" s="3056"/>
      <c r="P67" s="3056"/>
      <c r="Q67" s="3056"/>
      <c r="R67" s="3056"/>
      <c r="S67" s="3056"/>
      <c r="T67" s="3056"/>
      <c r="U67" s="3056"/>
      <c r="V67" s="3056"/>
      <c r="W67" s="3056"/>
      <c r="X67" s="3056"/>
      <c r="Y67" s="3056"/>
      <c r="Z67" s="3056"/>
      <c r="AA67" s="3056"/>
      <c r="AB67" s="3056"/>
      <c r="AC67" s="3056"/>
    </row>
    <row r="68" spans="1:29" s="26" customFormat="1" ht="45" x14ac:dyDescent="0.25">
      <c r="A68" s="3072" t="s">
        <v>543</v>
      </c>
      <c r="B68" s="3073"/>
      <c r="C68" s="3054">
        <f>C30</f>
        <v>668</v>
      </c>
      <c r="D68" s="3054">
        <f t="shared" ref="D68:E68" si="77">D30</f>
        <v>502</v>
      </c>
      <c r="E68" s="3054">
        <f t="shared" si="77"/>
        <v>751</v>
      </c>
      <c r="F68" s="3061">
        <f t="shared" si="67"/>
        <v>149.601593625498</v>
      </c>
      <c r="G68" s="3073"/>
      <c r="H68" s="3073"/>
      <c r="I68" s="3074"/>
      <c r="J68" s="3074"/>
      <c r="K68" s="3074"/>
      <c r="L68" s="3074"/>
      <c r="M68" s="3074"/>
      <c r="N68" s="3074"/>
      <c r="O68" s="3056"/>
      <c r="P68" s="3056"/>
      <c r="Q68" s="3056"/>
      <c r="R68" s="3056"/>
      <c r="S68" s="3056"/>
      <c r="T68" s="3056"/>
      <c r="U68" s="3056"/>
      <c r="V68" s="3056"/>
      <c r="W68" s="3056"/>
      <c r="X68" s="3056"/>
      <c r="Y68" s="3056"/>
      <c r="Z68" s="3056"/>
      <c r="AA68" s="3056"/>
      <c r="AB68" s="3056"/>
      <c r="AC68" s="3056"/>
    </row>
    <row r="69" spans="1:29" s="26" customFormat="1" ht="30" x14ac:dyDescent="0.25">
      <c r="A69" s="2896" t="s">
        <v>544</v>
      </c>
      <c r="B69" s="3073"/>
      <c r="C69" s="3054">
        <f t="shared" ref="C69:E69" si="78">C31</f>
        <v>313</v>
      </c>
      <c r="D69" s="3054">
        <f t="shared" si="78"/>
        <v>235</v>
      </c>
      <c r="E69" s="3054">
        <f t="shared" si="78"/>
        <v>341</v>
      </c>
      <c r="F69" s="3061">
        <f t="shared" si="67"/>
        <v>145.10638297872339</v>
      </c>
      <c r="G69" s="3073"/>
      <c r="H69" s="3073"/>
      <c r="I69" s="3074"/>
      <c r="J69" s="3074"/>
      <c r="K69" s="3074"/>
      <c r="L69" s="3074"/>
      <c r="M69" s="3074"/>
      <c r="N69" s="3074"/>
      <c r="O69" s="3056"/>
      <c r="P69" s="3056"/>
      <c r="Q69" s="3056"/>
      <c r="R69" s="3056"/>
      <c r="S69" s="3056"/>
      <c r="T69" s="3056"/>
      <c r="U69" s="3056"/>
      <c r="V69" s="3056"/>
      <c r="W69" s="3056"/>
      <c r="X69" s="3056"/>
      <c r="Y69" s="3056"/>
      <c r="Z69" s="3056"/>
      <c r="AA69" s="3056"/>
      <c r="AB69" s="3056"/>
      <c r="AC69" s="3056"/>
    </row>
    <row r="70" spans="1:29" s="26" customFormat="1" ht="30" x14ac:dyDescent="0.25">
      <c r="A70" s="2896" t="s">
        <v>545</v>
      </c>
      <c r="B70" s="3073"/>
      <c r="C70" s="3054">
        <f t="shared" ref="C70:E70" si="79">C32</f>
        <v>95</v>
      </c>
      <c r="D70" s="3054">
        <f t="shared" si="79"/>
        <v>71</v>
      </c>
      <c r="E70" s="3054">
        <f t="shared" si="79"/>
        <v>130</v>
      </c>
      <c r="F70" s="3061">
        <f t="shared" si="67"/>
        <v>183.09859154929578</v>
      </c>
      <c r="G70" s="3073"/>
      <c r="H70" s="3073"/>
      <c r="I70" s="3074"/>
      <c r="J70" s="3074"/>
      <c r="K70" s="3074"/>
      <c r="L70" s="3074"/>
      <c r="M70" s="3074"/>
      <c r="N70" s="3074"/>
      <c r="O70" s="3056"/>
      <c r="P70" s="3056"/>
      <c r="Q70" s="3056"/>
      <c r="R70" s="3056"/>
      <c r="S70" s="3056"/>
      <c r="T70" s="3056"/>
      <c r="U70" s="3056"/>
      <c r="V70" s="3056"/>
      <c r="W70" s="3056"/>
      <c r="X70" s="3056"/>
      <c r="Y70" s="3056"/>
      <c r="Z70" s="3056"/>
      <c r="AA70" s="3056"/>
      <c r="AB70" s="3056"/>
      <c r="AC70" s="3056"/>
    </row>
    <row r="71" spans="1:29" s="26" customFormat="1" ht="45" x14ac:dyDescent="0.25">
      <c r="A71" s="2896" t="s">
        <v>613</v>
      </c>
      <c r="B71" s="3073"/>
      <c r="C71" s="3054">
        <f t="shared" ref="C71:E71" si="80">C33</f>
        <v>62</v>
      </c>
      <c r="D71" s="3054">
        <f t="shared" si="80"/>
        <v>47</v>
      </c>
      <c r="E71" s="3054">
        <f t="shared" si="80"/>
        <v>35</v>
      </c>
      <c r="F71" s="3061">
        <f t="shared" si="67"/>
        <v>74.468085106382972</v>
      </c>
      <c r="G71" s="3073"/>
      <c r="H71" s="3073"/>
      <c r="I71" s="3074"/>
      <c r="J71" s="3074"/>
      <c r="K71" s="3074"/>
      <c r="L71" s="3074"/>
      <c r="M71" s="3074"/>
      <c r="N71" s="3074"/>
      <c r="O71" s="3056"/>
      <c r="P71" s="3056"/>
      <c r="Q71" s="3056"/>
      <c r="R71" s="3056"/>
      <c r="S71" s="3056"/>
      <c r="T71" s="3056"/>
      <c r="U71" s="3056"/>
      <c r="V71" s="3056"/>
      <c r="W71" s="3056"/>
      <c r="X71" s="3056"/>
      <c r="Y71" s="3056"/>
      <c r="Z71" s="3056"/>
      <c r="AA71" s="3056"/>
      <c r="AB71" s="3056"/>
      <c r="AC71" s="3056"/>
    </row>
    <row r="72" spans="1:29" s="26" customFormat="1" ht="30" x14ac:dyDescent="0.25">
      <c r="A72" s="2896" t="s">
        <v>614</v>
      </c>
      <c r="B72" s="3073"/>
      <c r="C72" s="3054">
        <f t="shared" ref="C72:E72" si="81">C34</f>
        <v>198</v>
      </c>
      <c r="D72" s="3054">
        <f t="shared" si="81"/>
        <v>149</v>
      </c>
      <c r="E72" s="3054">
        <f t="shared" si="81"/>
        <v>245</v>
      </c>
      <c r="F72" s="3061">
        <f t="shared" si="67"/>
        <v>164.42953020134229</v>
      </c>
      <c r="G72" s="3073"/>
      <c r="H72" s="3073"/>
      <c r="I72" s="3074"/>
      <c r="J72" s="3074"/>
      <c r="K72" s="3074"/>
      <c r="L72" s="3074"/>
      <c r="M72" s="3074"/>
      <c r="N72" s="3074"/>
      <c r="O72" s="3056"/>
      <c r="P72" s="3056"/>
      <c r="Q72" s="3056"/>
      <c r="R72" s="3056"/>
      <c r="S72" s="3056"/>
      <c r="T72" s="3056"/>
      <c r="U72" s="3056"/>
      <c r="V72" s="3056"/>
      <c r="W72" s="3056"/>
      <c r="X72" s="3056"/>
      <c r="Y72" s="3056"/>
      <c r="Z72" s="3056"/>
      <c r="AA72" s="3056"/>
      <c r="AB72" s="3056"/>
      <c r="AC72" s="3056"/>
    </row>
    <row r="73" spans="1:29" s="26" customFormat="1" ht="45" x14ac:dyDescent="0.25">
      <c r="A73" s="3072" t="s">
        <v>546</v>
      </c>
      <c r="B73" s="3073"/>
      <c r="C73" s="3054">
        <f>C35</f>
        <v>3585</v>
      </c>
      <c r="D73" s="3054">
        <f t="shared" ref="D73:E73" si="82">D35</f>
        <v>2689</v>
      </c>
      <c r="E73" s="3054">
        <f t="shared" si="82"/>
        <v>3309</v>
      </c>
      <c r="F73" s="3061">
        <f t="shared" si="67"/>
        <v>123.05689847526962</v>
      </c>
      <c r="G73" s="3073"/>
      <c r="H73" s="3073"/>
      <c r="I73" s="3074"/>
      <c r="J73" s="3074"/>
      <c r="K73" s="3074"/>
      <c r="L73" s="3074"/>
      <c r="M73" s="3074"/>
      <c r="N73" s="3074"/>
      <c r="O73" s="3056"/>
      <c r="P73" s="3056"/>
      <c r="Q73" s="3056"/>
      <c r="R73" s="3056"/>
      <c r="S73" s="3056"/>
      <c r="T73" s="3056"/>
      <c r="U73" s="3056"/>
      <c r="V73" s="3056"/>
      <c r="W73" s="3056"/>
      <c r="X73" s="3056"/>
      <c r="Y73" s="3056"/>
      <c r="Z73" s="3056"/>
      <c r="AA73" s="3056"/>
      <c r="AB73" s="3056"/>
      <c r="AC73" s="3056"/>
    </row>
    <row r="74" spans="1:29" s="26" customFormat="1" ht="30" x14ac:dyDescent="0.25">
      <c r="A74" s="2896" t="s">
        <v>547</v>
      </c>
      <c r="B74" s="3073"/>
      <c r="C74" s="3054">
        <f t="shared" ref="C74:E74" si="83">C36</f>
        <v>200</v>
      </c>
      <c r="D74" s="3054">
        <f t="shared" si="83"/>
        <v>150</v>
      </c>
      <c r="E74" s="3054">
        <f t="shared" si="83"/>
        <v>214</v>
      </c>
      <c r="F74" s="3061">
        <f t="shared" si="67"/>
        <v>142.66666666666669</v>
      </c>
      <c r="G74" s="3073"/>
      <c r="H74" s="3073"/>
      <c r="I74" s="3074"/>
      <c r="J74" s="3074"/>
      <c r="K74" s="3074"/>
      <c r="L74" s="3074"/>
      <c r="M74" s="3074"/>
      <c r="N74" s="3074"/>
      <c r="O74" s="3056"/>
      <c r="P74" s="3056"/>
      <c r="Q74" s="3056"/>
      <c r="R74" s="3056"/>
      <c r="S74" s="3056"/>
      <c r="T74" s="3056"/>
      <c r="U74" s="3056"/>
      <c r="V74" s="3056"/>
      <c r="W74" s="3056"/>
      <c r="X74" s="3056"/>
      <c r="Y74" s="3056"/>
      <c r="Z74" s="3056"/>
      <c r="AA74" s="3056"/>
      <c r="AB74" s="3056"/>
      <c r="AC74" s="3056"/>
    </row>
    <row r="75" spans="1:29" s="26" customFormat="1" ht="60" x14ac:dyDescent="0.25">
      <c r="A75" s="2896" t="s">
        <v>560</v>
      </c>
      <c r="B75" s="3073"/>
      <c r="C75" s="3054">
        <f t="shared" ref="C75:E75" si="84">C37</f>
        <v>2028</v>
      </c>
      <c r="D75" s="3054">
        <f t="shared" si="84"/>
        <v>1521</v>
      </c>
      <c r="E75" s="3054">
        <f t="shared" si="84"/>
        <v>1544</v>
      </c>
      <c r="F75" s="3061">
        <f t="shared" si="67"/>
        <v>101.51216305062458</v>
      </c>
      <c r="G75" s="3073"/>
      <c r="H75" s="3073"/>
      <c r="I75" s="3074"/>
      <c r="J75" s="3074"/>
      <c r="K75" s="3074"/>
      <c r="L75" s="3074"/>
      <c r="M75" s="3074"/>
      <c r="N75" s="3074"/>
      <c r="O75" s="3056"/>
      <c r="P75" s="3056"/>
      <c r="Q75" s="3056"/>
      <c r="R75" s="3056"/>
      <c r="S75" s="3056"/>
      <c r="T75" s="3056"/>
      <c r="U75" s="3056"/>
      <c r="V75" s="3056"/>
      <c r="W75" s="3056"/>
      <c r="X75" s="3056"/>
      <c r="Y75" s="3056"/>
      <c r="Z75" s="3056"/>
      <c r="AA75" s="3056"/>
      <c r="AB75" s="3056"/>
      <c r="AC75" s="3056"/>
    </row>
    <row r="76" spans="1:29" s="26" customFormat="1" ht="45" x14ac:dyDescent="0.25">
      <c r="A76" s="2896" t="s">
        <v>561</v>
      </c>
      <c r="B76" s="3073"/>
      <c r="C76" s="3054">
        <f t="shared" ref="C76:E76" si="85">C38</f>
        <v>297</v>
      </c>
      <c r="D76" s="3054">
        <f t="shared" si="85"/>
        <v>223</v>
      </c>
      <c r="E76" s="3054">
        <f t="shared" si="85"/>
        <v>34</v>
      </c>
      <c r="F76" s="3061">
        <f t="shared" si="67"/>
        <v>15.246636771300448</v>
      </c>
      <c r="G76" s="3073"/>
      <c r="H76" s="3073"/>
      <c r="I76" s="3074"/>
      <c r="J76" s="3074"/>
      <c r="K76" s="3074"/>
      <c r="L76" s="3074"/>
      <c r="M76" s="3074"/>
      <c r="N76" s="3074"/>
      <c r="O76" s="3056"/>
      <c r="P76" s="3056"/>
      <c r="Q76" s="3056"/>
      <c r="R76" s="3056"/>
      <c r="S76" s="3056"/>
      <c r="T76" s="3056"/>
      <c r="U76" s="3056"/>
      <c r="V76" s="3056"/>
      <c r="W76" s="3056"/>
      <c r="X76" s="3056"/>
      <c r="Y76" s="3056"/>
      <c r="Z76" s="3056"/>
      <c r="AA76" s="3056"/>
      <c r="AB76" s="3056"/>
      <c r="AC76" s="3056"/>
    </row>
    <row r="77" spans="1:29" s="26" customFormat="1" ht="30" x14ac:dyDescent="0.25">
      <c r="A77" s="2896" t="s">
        <v>562</v>
      </c>
      <c r="B77" s="3073"/>
      <c r="C77" s="3054">
        <f t="shared" ref="C77:E77" si="86">C39</f>
        <v>935</v>
      </c>
      <c r="D77" s="3054">
        <f t="shared" si="86"/>
        <v>701</v>
      </c>
      <c r="E77" s="3054">
        <f t="shared" si="86"/>
        <v>1056</v>
      </c>
      <c r="F77" s="3061">
        <f t="shared" si="67"/>
        <v>150.64194008559201</v>
      </c>
      <c r="G77" s="3073"/>
      <c r="H77" s="3073"/>
      <c r="I77" s="3074"/>
      <c r="J77" s="3074"/>
      <c r="K77" s="3074"/>
      <c r="L77" s="3074"/>
      <c r="M77" s="3074"/>
      <c r="N77" s="3074"/>
      <c r="O77" s="3056"/>
      <c r="P77" s="3056"/>
      <c r="Q77" s="3056"/>
      <c r="R77" s="3056"/>
      <c r="S77" s="3056"/>
      <c r="T77" s="3056"/>
      <c r="U77" s="3056"/>
      <c r="V77" s="3056"/>
      <c r="W77" s="3056"/>
      <c r="X77" s="3056"/>
      <c r="Y77" s="3056"/>
      <c r="Z77" s="3056"/>
      <c r="AA77" s="3056"/>
      <c r="AB77" s="3056"/>
      <c r="AC77" s="3056"/>
    </row>
    <row r="78" spans="1:29" s="26" customFormat="1" ht="30" x14ac:dyDescent="0.25">
      <c r="A78" s="2896" t="s">
        <v>563</v>
      </c>
      <c r="B78" s="3073"/>
      <c r="C78" s="3054">
        <f t="shared" ref="C78:E78" si="87">C40</f>
        <v>125</v>
      </c>
      <c r="D78" s="3054">
        <f t="shared" si="87"/>
        <v>94</v>
      </c>
      <c r="E78" s="3054">
        <f t="shared" si="87"/>
        <v>461</v>
      </c>
      <c r="F78" s="3061">
        <f t="shared" si="67"/>
        <v>490.42553191489355</v>
      </c>
      <c r="G78" s="3073"/>
      <c r="H78" s="3073"/>
      <c r="I78" s="3074"/>
      <c r="J78" s="3074"/>
      <c r="K78" s="3074"/>
      <c r="L78" s="3074"/>
      <c r="M78" s="3074"/>
      <c r="N78" s="3074"/>
      <c r="O78" s="3056"/>
      <c r="P78" s="3056"/>
      <c r="Q78" s="3056"/>
      <c r="R78" s="3056"/>
      <c r="S78" s="3056"/>
      <c r="T78" s="3056"/>
      <c r="U78" s="3056"/>
      <c r="V78" s="3056"/>
      <c r="W78" s="3056"/>
      <c r="X78" s="3056"/>
      <c r="Y78" s="3056"/>
      <c r="Z78" s="3056"/>
      <c r="AA78" s="3056"/>
      <c r="AB78" s="3056"/>
      <c r="AC78" s="3056"/>
    </row>
    <row r="79" spans="1:29" s="26" customFormat="1" x14ac:dyDescent="0.25">
      <c r="A79" s="2896" t="s">
        <v>527</v>
      </c>
      <c r="B79" s="3073"/>
      <c r="C79" s="3054">
        <f>C23</f>
        <v>2500</v>
      </c>
      <c r="D79" s="3054">
        <f t="shared" ref="D79:E79" si="88">D23</f>
        <v>1875</v>
      </c>
      <c r="E79" s="3054">
        <f t="shared" si="88"/>
        <v>4400</v>
      </c>
      <c r="F79" s="3061">
        <f t="shared" si="67"/>
        <v>234.66666666666666</v>
      </c>
      <c r="G79" s="3073"/>
      <c r="H79" s="3073"/>
      <c r="I79" s="3074"/>
      <c r="J79" s="3074"/>
      <c r="K79" s="3074"/>
      <c r="L79" s="3074"/>
      <c r="M79" s="3074"/>
      <c r="N79" s="3074"/>
      <c r="O79" s="3056"/>
      <c r="P79" s="3056"/>
      <c r="Q79" s="3056"/>
      <c r="R79" s="3056"/>
      <c r="S79" s="3056"/>
      <c r="T79" s="3056"/>
      <c r="U79" s="3056"/>
      <c r="V79" s="3056"/>
      <c r="W79" s="3056"/>
      <c r="X79" s="3056"/>
      <c r="Y79" s="3056"/>
      <c r="Z79" s="3056"/>
      <c r="AA79" s="3056"/>
      <c r="AB79" s="3056"/>
      <c r="AC79" s="3056"/>
    </row>
    <row r="80" spans="1:29" s="26" customFormat="1" x14ac:dyDescent="0.25">
      <c r="A80" s="2896" t="s">
        <v>171</v>
      </c>
      <c r="B80" s="3073"/>
      <c r="C80" s="3054">
        <f t="shared" ref="C80:E80" si="89">C24</f>
        <v>6500</v>
      </c>
      <c r="D80" s="3054">
        <f t="shared" si="89"/>
        <v>4875</v>
      </c>
      <c r="E80" s="3054">
        <f t="shared" si="89"/>
        <v>3573.93359375</v>
      </c>
      <c r="F80" s="3061">
        <f t="shared" si="67"/>
        <v>73.311458333333334</v>
      </c>
      <c r="G80" s="3073"/>
      <c r="H80" s="3073"/>
      <c r="I80" s="3074"/>
      <c r="J80" s="3074"/>
      <c r="K80" s="3074"/>
      <c r="L80" s="3074"/>
      <c r="M80" s="3074"/>
      <c r="N80" s="3074"/>
      <c r="O80" s="3056"/>
      <c r="P80" s="3056"/>
      <c r="Q80" s="3056"/>
      <c r="R80" s="3056"/>
      <c r="S80" s="3056"/>
      <c r="T80" s="3056"/>
      <c r="U80" s="3056"/>
      <c r="V80" s="3056"/>
      <c r="W80" s="3056"/>
      <c r="X80" s="3056"/>
      <c r="Y80" s="3056"/>
      <c r="Z80" s="3056"/>
      <c r="AA80" s="3056"/>
      <c r="AB80" s="3056"/>
      <c r="AC80" s="3056"/>
    </row>
    <row r="81" spans="1:29" s="26" customFormat="1" x14ac:dyDescent="0.25">
      <c r="A81" s="2896" t="s">
        <v>533</v>
      </c>
      <c r="B81" s="3073"/>
      <c r="C81" s="3054">
        <f t="shared" ref="C81:E81" si="90">C25</f>
        <v>6000</v>
      </c>
      <c r="D81" s="3054">
        <f t="shared" si="90"/>
        <v>4500</v>
      </c>
      <c r="E81" s="3054">
        <f t="shared" si="90"/>
        <v>5464.75</v>
      </c>
      <c r="F81" s="3061">
        <f t="shared" si="67"/>
        <v>121.4388888888889</v>
      </c>
      <c r="G81" s="3073"/>
      <c r="H81" s="3073"/>
      <c r="I81" s="3074"/>
      <c r="J81" s="3074"/>
      <c r="K81" s="3074"/>
      <c r="L81" s="3074"/>
      <c r="M81" s="3074"/>
      <c r="N81" s="3074"/>
      <c r="O81" s="3056"/>
      <c r="P81" s="3056"/>
      <c r="Q81" s="3056"/>
      <c r="R81" s="3056"/>
      <c r="S81" s="3056"/>
      <c r="T81" s="3056"/>
      <c r="U81" s="3056"/>
      <c r="V81" s="3056"/>
      <c r="W81" s="3056"/>
      <c r="X81" s="3056"/>
      <c r="Y81" s="3056"/>
      <c r="Z81" s="3056"/>
      <c r="AA81" s="3056"/>
      <c r="AB81" s="3056"/>
      <c r="AC81" s="3056"/>
    </row>
    <row r="82" spans="1:29" s="26" customFormat="1" ht="30" x14ac:dyDescent="0.25">
      <c r="A82" s="2896" t="s">
        <v>172</v>
      </c>
      <c r="B82" s="3073"/>
      <c r="C82" s="3054">
        <f>C42</f>
        <v>2110</v>
      </c>
      <c r="D82" s="3054">
        <f t="shared" ref="D82:E82" si="91">D42</f>
        <v>1583</v>
      </c>
      <c r="E82" s="3054">
        <f t="shared" si="91"/>
        <v>987</v>
      </c>
      <c r="F82" s="3061">
        <f t="shared" si="67"/>
        <v>62.349968414403037</v>
      </c>
      <c r="G82" s="3073"/>
      <c r="H82" s="3073"/>
      <c r="I82" s="3074"/>
      <c r="J82" s="3074"/>
      <c r="K82" s="3074"/>
      <c r="L82" s="3074"/>
      <c r="M82" s="3074"/>
      <c r="N82" s="3074"/>
      <c r="O82" s="3056"/>
      <c r="P82" s="3056"/>
      <c r="Q82" s="3056"/>
      <c r="R82" s="3056"/>
      <c r="S82" s="3056"/>
      <c r="T82" s="3056"/>
      <c r="U82" s="3056"/>
      <c r="V82" s="3056"/>
      <c r="W82" s="3056"/>
      <c r="X82" s="3056"/>
      <c r="Y82" s="3056"/>
      <c r="Z82" s="3056"/>
      <c r="AA82" s="3056"/>
      <c r="AB82" s="3056"/>
      <c r="AC82" s="3056"/>
    </row>
    <row r="83" spans="1:29" s="26" customFormat="1" ht="30" x14ac:dyDescent="0.25">
      <c r="A83" s="2896" t="s">
        <v>559</v>
      </c>
      <c r="B83" s="3073"/>
      <c r="C83" s="3054"/>
      <c r="D83" s="3054"/>
      <c r="E83" s="3054"/>
      <c r="F83" s="3061"/>
      <c r="G83" s="3073"/>
      <c r="H83" s="3073"/>
      <c r="I83" s="3074"/>
      <c r="J83" s="3074"/>
      <c r="K83" s="3074"/>
      <c r="L83" s="3074"/>
      <c r="M83" s="3074"/>
      <c r="N83" s="3074"/>
      <c r="O83" s="3056"/>
      <c r="P83" s="3056"/>
      <c r="Q83" s="3056"/>
      <c r="R83" s="3056"/>
      <c r="S83" s="3056"/>
      <c r="T83" s="3056"/>
      <c r="U83" s="3056"/>
      <c r="V83" s="3056"/>
      <c r="W83" s="3056"/>
      <c r="X83" s="3056"/>
      <c r="Y83" s="3056"/>
      <c r="Z83" s="3056"/>
      <c r="AA83" s="3056"/>
      <c r="AB83" s="3056"/>
      <c r="AC83" s="3056"/>
    </row>
    <row r="84" spans="1:29" x14ac:dyDescent="0.25">
      <c r="A84" s="3075" t="s">
        <v>92</v>
      </c>
      <c r="B84" s="3076"/>
      <c r="C84" s="3062">
        <f>SUM(C45)</f>
        <v>29693</v>
      </c>
      <c r="D84" s="3062">
        <f>SUM(D45)</f>
        <v>22272</v>
      </c>
      <c r="E84" s="3062">
        <f>SUM(E45)</f>
        <v>20883.587500000001</v>
      </c>
      <c r="F84" s="3062">
        <f t="shared" si="67"/>
        <v>93.766107668821846</v>
      </c>
      <c r="G84" s="3049"/>
      <c r="H84" s="3049"/>
      <c r="I84" s="3049"/>
      <c r="J84" s="3049"/>
      <c r="K84" s="3049"/>
      <c r="L84" s="3049"/>
      <c r="M84" s="3049"/>
      <c r="N84" s="3049"/>
      <c r="O84" s="3062">
        <f t="shared" ref="O84:AB84" si="92">SUM(O45)</f>
        <v>27515.324406648149</v>
      </c>
      <c r="P84" s="3062">
        <f t="shared" ref="P84:Q84" si="93">SUM(P45)</f>
        <v>31912.155709928156</v>
      </c>
      <c r="Q84" s="3062">
        <f t="shared" si="93"/>
        <v>31912.155709928156</v>
      </c>
      <c r="R84" s="3062">
        <f t="shared" ref="R84:S84" si="94">SUM(R45)</f>
        <v>31912.155709928156</v>
      </c>
      <c r="S84" s="3062">
        <f t="shared" si="94"/>
        <v>31912.155709928156</v>
      </c>
      <c r="T84" s="3062">
        <f t="shared" ref="T84:U84" si="95">SUM(T45)</f>
        <v>31912.155709928156</v>
      </c>
      <c r="U84" s="3062">
        <f t="shared" si="95"/>
        <v>31912.155709928156</v>
      </c>
      <c r="V84" s="3062">
        <f t="shared" ref="V84:W84" si="96">SUM(V45)</f>
        <v>31912.155709928156</v>
      </c>
      <c r="W84" s="3062">
        <f t="shared" si="96"/>
        <v>31911.28932</v>
      </c>
      <c r="X84" s="3062">
        <f t="shared" si="92"/>
        <v>23833.972200798627</v>
      </c>
      <c r="Y84" s="3062">
        <f t="shared" si="92"/>
        <v>24226.01874</v>
      </c>
      <c r="Z84" s="3062">
        <f t="shared" si="92"/>
        <v>392.04653920137207</v>
      </c>
      <c r="AA84" s="3062">
        <f t="shared" si="92"/>
        <v>-195.02942000000002</v>
      </c>
      <c r="AB84" s="3062">
        <f t="shared" si="92"/>
        <v>24030.989320000001</v>
      </c>
      <c r="AC84" s="3062">
        <f t="shared" ref="AC84" si="97">SUM(AC45)</f>
        <v>0</v>
      </c>
    </row>
    <row r="85" spans="1:29" x14ac:dyDescent="0.25">
      <c r="A85" s="3077" t="s">
        <v>96</v>
      </c>
      <c r="B85" s="3076"/>
      <c r="C85" s="3062">
        <f>SUM(C49)</f>
        <v>427</v>
      </c>
      <c r="D85" s="3062">
        <f>SUM(D49)</f>
        <v>321</v>
      </c>
      <c r="E85" s="3062">
        <f>SUM(E49)</f>
        <v>328</v>
      </c>
      <c r="F85" s="3062">
        <f t="shared" si="67"/>
        <v>102.18068535825545</v>
      </c>
      <c r="G85" s="3069">
        <f t="shared" ref="G85:G87" si="98">IF(C85=0,0,I85/C85)</f>
        <v>10.484777517564403</v>
      </c>
      <c r="H85" s="3070">
        <f t="shared" ref="H85:H87" si="99">K85/E85</f>
        <v>10.902439024390244</v>
      </c>
      <c r="I85" s="3062">
        <f>SUM(I49)</f>
        <v>4477</v>
      </c>
      <c r="J85" s="3062">
        <f>SUM(J49)</f>
        <v>3365</v>
      </c>
      <c r="K85" s="3062">
        <f>SUM(K49)</f>
        <v>3576</v>
      </c>
      <c r="L85" s="3071">
        <f t="shared" ref="L85:L87" si="100">K85/J85*100</f>
        <v>106.27043090638931</v>
      </c>
      <c r="M85" s="3062">
        <f>SUM(M49)</f>
        <v>14.923333333333332</v>
      </c>
      <c r="N85" s="3071">
        <f>K85/$A$2*12/M85</f>
        <v>319.49966495421046</v>
      </c>
      <c r="O85" s="3062"/>
      <c r="P85" s="3062"/>
      <c r="Q85" s="3062"/>
      <c r="R85" s="3062"/>
      <c r="S85" s="3062"/>
      <c r="T85" s="3062"/>
      <c r="U85" s="3062"/>
      <c r="V85" s="3062"/>
      <c r="W85" s="3062"/>
      <c r="X85" s="3062"/>
      <c r="Y85" s="3062"/>
      <c r="Z85" s="3062"/>
      <c r="AA85" s="3062"/>
      <c r="AB85" s="3062"/>
      <c r="AC85" s="3062"/>
    </row>
    <row r="86" spans="1:29" x14ac:dyDescent="0.25">
      <c r="A86" s="3078" t="s">
        <v>16</v>
      </c>
      <c r="B86" s="3079"/>
      <c r="C86" s="3063">
        <f t="shared" ref="C86:E87" si="101">SUM(C52)</f>
        <v>25</v>
      </c>
      <c r="D86" s="3063">
        <f t="shared" si="101"/>
        <v>19</v>
      </c>
      <c r="E86" s="3063">
        <f t="shared" si="101"/>
        <v>13</v>
      </c>
      <c r="F86" s="3063">
        <f t="shared" si="67"/>
        <v>68.421052631578945</v>
      </c>
      <c r="G86" s="3069">
        <f t="shared" si="98"/>
        <v>8</v>
      </c>
      <c r="H86" s="3070">
        <f t="shared" si="99"/>
        <v>10.307692307692308</v>
      </c>
      <c r="I86" s="3063">
        <f t="shared" ref="I86:K87" si="102">SUM(I52)</f>
        <v>200</v>
      </c>
      <c r="J86" s="3063">
        <f t="shared" si="102"/>
        <v>152</v>
      </c>
      <c r="K86" s="3063">
        <f t="shared" si="102"/>
        <v>134</v>
      </c>
      <c r="L86" s="3071">
        <f t="shared" si="100"/>
        <v>88.157894736842096</v>
      </c>
      <c r="M86" s="3063">
        <f>SUM(M52)</f>
        <v>0.83333333333333337</v>
      </c>
      <c r="N86" s="3071">
        <f>K86/$A$2*12/M86</f>
        <v>214.4</v>
      </c>
      <c r="O86" s="3063"/>
      <c r="P86" s="3063"/>
      <c r="Q86" s="3063"/>
      <c r="R86" s="3063"/>
      <c r="S86" s="3063"/>
      <c r="T86" s="3063"/>
      <c r="U86" s="3063"/>
      <c r="V86" s="3063"/>
      <c r="W86" s="3063"/>
      <c r="X86" s="3063"/>
      <c r="Y86" s="3063"/>
      <c r="Z86" s="3063"/>
      <c r="AA86" s="3063"/>
      <c r="AB86" s="3063"/>
      <c r="AC86" s="3063"/>
    </row>
    <row r="87" spans="1:29" ht="29.25" x14ac:dyDescent="0.25">
      <c r="A87" s="3080" t="s">
        <v>93</v>
      </c>
      <c r="B87" s="3081"/>
      <c r="C87" s="3064">
        <f t="shared" si="101"/>
        <v>452</v>
      </c>
      <c r="D87" s="3064">
        <f t="shared" si="101"/>
        <v>340</v>
      </c>
      <c r="E87" s="3064">
        <f t="shared" si="101"/>
        <v>341</v>
      </c>
      <c r="F87" s="3064">
        <f t="shared" si="67"/>
        <v>100.29411764705883</v>
      </c>
      <c r="G87" s="3069">
        <f t="shared" si="98"/>
        <v>10.347345132743364</v>
      </c>
      <c r="H87" s="3070">
        <f t="shared" si="99"/>
        <v>10.879765395894427</v>
      </c>
      <c r="I87" s="3064">
        <f t="shared" si="102"/>
        <v>4677</v>
      </c>
      <c r="J87" s="3064">
        <f t="shared" si="102"/>
        <v>3517</v>
      </c>
      <c r="K87" s="3064">
        <f t="shared" si="102"/>
        <v>3710</v>
      </c>
      <c r="L87" s="3071">
        <f t="shared" si="100"/>
        <v>105.48763150412283</v>
      </c>
      <c r="M87" s="3064">
        <f>SUM(M53)</f>
        <v>15.756666666666666</v>
      </c>
      <c r="N87" s="3071">
        <f>K87/$A$2*12/M87</f>
        <v>313.94118891474511</v>
      </c>
      <c r="O87" s="3064">
        <f t="shared" ref="O87:AB87" si="103">SUM(O53)</f>
        <v>12084.998333720001</v>
      </c>
      <c r="P87" s="3064">
        <f t="shared" ref="P87:Q87" si="104">SUM(P53)</f>
        <v>13629.505468171663</v>
      </c>
      <c r="Q87" s="3064">
        <f t="shared" si="104"/>
        <v>13629.505468171663</v>
      </c>
      <c r="R87" s="3064">
        <f t="shared" ref="R87:S87" si="105">SUM(R53)</f>
        <v>13629.505468171663</v>
      </c>
      <c r="S87" s="3064">
        <f t="shared" si="105"/>
        <v>13629.505468171663</v>
      </c>
      <c r="T87" s="3064">
        <f t="shared" ref="T87:U87" si="106">SUM(T53)</f>
        <v>13629.505468171663</v>
      </c>
      <c r="U87" s="3064">
        <f t="shared" si="106"/>
        <v>13284.497000146666</v>
      </c>
      <c r="V87" s="3064">
        <f t="shared" ref="V87:W87" si="107">SUM(V53)</f>
        <v>13284.497000146666</v>
      </c>
      <c r="W87" s="3064">
        <f t="shared" si="107"/>
        <v>13708.95312</v>
      </c>
      <c r="X87" s="3064">
        <f t="shared" si="103"/>
        <v>10438.978552095681</v>
      </c>
      <c r="Y87" s="3064">
        <f t="shared" si="103"/>
        <v>10308.026180000001</v>
      </c>
      <c r="Z87" s="3064">
        <f t="shared" si="103"/>
        <v>-130.9523720956804</v>
      </c>
      <c r="AA87" s="3064">
        <f t="shared" si="103"/>
        <v>-198.12583000000001</v>
      </c>
      <c r="AB87" s="3064">
        <f t="shared" si="103"/>
        <v>10109.90035</v>
      </c>
      <c r="AC87" s="3064">
        <f t="shared" ref="AC87" si="108">SUM(AC53)</f>
        <v>0</v>
      </c>
    </row>
    <row r="88" spans="1:29" s="679" customFormat="1" x14ac:dyDescent="0.25">
      <c r="A88" s="3103" t="s">
        <v>594</v>
      </c>
      <c r="B88" s="3081"/>
      <c r="C88" s="3064">
        <f>C54</f>
        <v>2000</v>
      </c>
      <c r="D88" s="3064">
        <f t="shared" ref="D88:E88" si="109">D54</f>
        <v>1501</v>
      </c>
      <c r="E88" s="3064">
        <f t="shared" si="109"/>
        <v>1412</v>
      </c>
      <c r="F88" s="3064">
        <f t="shared" si="67"/>
        <v>94.070619586942044</v>
      </c>
      <c r="G88" s="3069"/>
      <c r="H88" s="3070"/>
      <c r="I88" s="3064"/>
      <c r="J88" s="3064"/>
      <c r="K88" s="3064"/>
      <c r="L88" s="3071"/>
      <c r="M88" s="3064"/>
      <c r="N88" s="3071"/>
      <c r="O88" s="3064">
        <f t="shared" ref="O88:AB88" si="110">O54</f>
        <v>1862.6784180100001</v>
      </c>
      <c r="P88" s="3064">
        <f t="shared" ref="P88:Q88" si="111">P54</f>
        <v>1862.6784180100001</v>
      </c>
      <c r="Q88" s="3064">
        <f t="shared" si="111"/>
        <v>1862.6784180100001</v>
      </c>
      <c r="R88" s="3064">
        <f t="shared" ref="R88:S88" si="112">R54</f>
        <v>1862.6784180100001</v>
      </c>
      <c r="S88" s="3064">
        <f t="shared" si="112"/>
        <v>1862.6784180100001</v>
      </c>
      <c r="T88" s="3064">
        <f t="shared" ref="T88:U88" si="113">T54</f>
        <v>1941.3565466708335</v>
      </c>
      <c r="U88" s="3064">
        <f t="shared" si="113"/>
        <v>1941.3565466708335</v>
      </c>
      <c r="V88" s="3064">
        <f t="shared" ref="V88:W88" si="114">V54</f>
        <v>1941.3565466708335</v>
      </c>
      <c r="W88" s="3064">
        <f t="shared" si="114"/>
        <v>1941.3565466708335</v>
      </c>
      <c r="X88" s="3064">
        <f t="shared" si="110"/>
        <v>1441.9677441708334</v>
      </c>
      <c r="Y88" s="3064">
        <f t="shared" si="110"/>
        <v>1415.4004800000002</v>
      </c>
      <c r="Z88" s="3064">
        <f t="shared" si="110"/>
        <v>-26.567264170833141</v>
      </c>
      <c r="AA88" s="3064">
        <f t="shared" si="110"/>
        <v>-74.901880000000006</v>
      </c>
      <c r="AB88" s="3064">
        <f t="shared" si="110"/>
        <v>1340.4986000000001</v>
      </c>
      <c r="AC88" s="3064">
        <f t="shared" ref="AC88" si="115">AC54</f>
        <v>0</v>
      </c>
    </row>
    <row r="89" spans="1:29" s="679" customFormat="1" x14ac:dyDescent="0.25">
      <c r="A89" s="3086" t="s">
        <v>565</v>
      </c>
      <c r="B89" s="3087"/>
      <c r="C89" s="3088">
        <f t="shared" ref="C89:E89" si="116">C55</f>
        <v>1998</v>
      </c>
      <c r="D89" s="3088">
        <f t="shared" si="116"/>
        <v>1499</v>
      </c>
      <c r="E89" s="3088">
        <f t="shared" si="116"/>
        <v>1411</v>
      </c>
      <c r="F89" s="3089">
        <f t="shared" si="67"/>
        <v>94.129419613075385</v>
      </c>
      <c r="G89" s="3090"/>
      <c r="H89" s="3091"/>
      <c r="I89" s="3088"/>
      <c r="J89" s="3088"/>
      <c r="K89" s="3088"/>
      <c r="L89" s="3092"/>
      <c r="M89" s="3088"/>
      <c r="N89" s="3092"/>
      <c r="O89" s="3088"/>
      <c r="P89" s="3088"/>
      <c r="Q89" s="3088"/>
      <c r="R89" s="3088"/>
      <c r="S89" s="3088"/>
      <c r="T89" s="3088"/>
      <c r="U89" s="3088"/>
      <c r="V89" s="3088"/>
      <c r="W89" s="3088"/>
      <c r="X89" s="3088"/>
      <c r="Y89" s="3088"/>
      <c r="Z89" s="3088"/>
      <c r="AA89" s="3088"/>
      <c r="AB89" s="3088"/>
      <c r="AC89" s="3088"/>
    </row>
    <row r="90" spans="1:29" s="679" customFormat="1" x14ac:dyDescent="0.25">
      <c r="A90" s="3093" t="s">
        <v>566</v>
      </c>
      <c r="B90" s="3094"/>
      <c r="C90" s="3095">
        <f t="shared" ref="C90:E90" si="117">C56</f>
        <v>1998</v>
      </c>
      <c r="D90" s="3095">
        <f t="shared" si="117"/>
        <v>1499</v>
      </c>
      <c r="E90" s="3095">
        <f t="shared" si="117"/>
        <v>1411</v>
      </c>
      <c r="F90" s="3064">
        <f t="shared" si="67"/>
        <v>94.129419613075385</v>
      </c>
      <c r="G90" s="3096"/>
      <c r="H90" s="3097"/>
      <c r="I90" s="3098"/>
      <c r="J90" s="3098"/>
      <c r="K90" s="3098"/>
      <c r="L90" s="3099"/>
      <c r="M90" s="3098"/>
      <c r="N90" s="3099"/>
      <c r="O90" s="3098"/>
      <c r="P90" s="3098"/>
      <c r="Q90" s="3098"/>
      <c r="R90" s="3098"/>
      <c r="S90" s="3098"/>
      <c r="T90" s="3098"/>
      <c r="U90" s="3098"/>
      <c r="V90" s="3098"/>
      <c r="W90" s="3098"/>
      <c r="X90" s="3098"/>
      <c r="Y90" s="3098"/>
      <c r="Z90" s="3098"/>
      <c r="AA90" s="3098"/>
      <c r="AB90" s="3098"/>
      <c r="AC90" s="3098"/>
    </row>
    <row r="91" spans="1:29" s="679" customFormat="1" x14ac:dyDescent="0.25">
      <c r="A91" s="3100" t="s">
        <v>567</v>
      </c>
      <c r="B91" s="3094"/>
      <c r="C91" s="3098">
        <f t="shared" ref="C91:E91" si="118">C57</f>
        <v>2</v>
      </c>
      <c r="D91" s="3098">
        <f t="shared" si="118"/>
        <v>2</v>
      </c>
      <c r="E91" s="3098">
        <f t="shared" si="118"/>
        <v>1</v>
      </c>
      <c r="F91" s="3064">
        <f t="shared" si="67"/>
        <v>50</v>
      </c>
      <c r="G91" s="3096"/>
      <c r="H91" s="3097"/>
      <c r="I91" s="3098"/>
      <c r="J91" s="3098"/>
      <c r="K91" s="3098"/>
      <c r="L91" s="3099"/>
      <c r="M91" s="3098"/>
      <c r="N91" s="3099"/>
      <c r="O91" s="3098"/>
      <c r="P91" s="3098"/>
      <c r="Q91" s="3098"/>
      <c r="R91" s="3098"/>
      <c r="S91" s="3098"/>
      <c r="T91" s="3098"/>
      <c r="U91" s="3098"/>
      <c r="V91" s="3098"/>
      <c r="W91" s="3098"/>
      <c r="X91" s="3098"/>
      <c r="Y91" s="3098"/>
      <c r="Z91" s="3098"/>
      <c r="AA91" s="3098"/>
      <c r="AB91" s="3098"/>
      <c r="AC91" s="3098"/>
    </row>
    <row r="92" spans="1:29" s="679" customFormat="1" ht="30" x14ac:dyDescent="0.25">
      <c r="A92" s="3101" t="s">
        <v>568</v>
      </c>
      <c r="B92" s="3094"/>
      <c r="C92" s="3095">
        <f t="shared" ref="C92:E92" si="119">C58</f>
        <v>2</v>
      </c>
      <c r="D92" s="3095">
        <f t="shared" si="119"/>
        <v>2</v>
      </c>
      <c r="E92" s="3095">
        <f t="shared" si="119"/>
        <v>1</v>
      </c>
      <c r="F92" s="3064">
        <f t="shared" si="67"/>
        <v>50</v>
      </c>
      <c r="G92" s="3096"/>
      <c r="H92" s="3097"/>
      <c r="I92" s="3098"/>
      <c r="J92" s="3098"/>
      <c r="K92" s="3098"/>
      <c r="L92" s="3099"/>
      <c r="M92" s="3098"/>
      <c r="N92" s="3099"/>
      <c r="O92" s="3098"/>
      <c r="P92" s="3098"/>
      <c r="Q92" s="3098"/>
      <c r="R92" s="3098"/>
      <c r="S92" s="3098"/>
      <c r="T92" s="3098"/>
      <c r="U92" s="3098"/>
      <c r="V92" s="3098"/>
      <c r="W92" s="3098"/>
      <c r="X92" s="3098"/>
      <c r="Y92" s="3098"/>
      <c r="Z92" s="3098"/>
      <c r="AA92" s="3098"/>
      <c r="AB92" s="3098"/>
      <c r="AC92" s="3098"/>
    </row>
    <row r="93" spans="1:29" s="679" customFormat="1" ht="15.75" thickBot="1" x14ac:dyDescent="0.3">
      <c r="A93" s="3102" t="s">
        <v>569</v>
      </c>
      <c r="B93" s="3082"/>
      <c r="C93" s="3065">
        <f t="shared" ref="C93:E93" si="120">C59</f>
        <v>0</v>
      </c>
      <c r="D93" s="3065">
        <f t="shared" si="120"/>
        <v>0</v>
      </c>
      <c r="E93" s="3065">
        <f t="shared" si="120"/>
        <v>0</v>
      </c>
      <c r="F93" s="3065"/>
      <c r="G93" s="3083"/>
      <c r="H93" s="3084"/>
      <c r="I93" s="3065"/>
      <c r="J93" s="3065"/>
      <c r="K93" s="3065"/>
      <c r="L93" s="3085"/>
      <c r="M93" s="3065"/>
      <c r="N93" s="3085"/>
      <c r="O93" s="3065"/>
      <c r="P93" s="3065"/>
      <c r="Q93" s="3065"/>
      <c r="R93" s="3065"/>
      <c r="S93" s="3065"/>
      <c r="T93" s="3065"/>
      <c r="U93" s="3065"/>
      <c r="V93" s="3065"/>
      <c r="W93" s="3065"/>
      <c r="X93" s="3065"/>
      <c r="Y93" s="3065"/>
      <c r="Z93" s="3065"/>
      <c r="AA93" s="3065"/>
      <c r="AB93" s="3065"/>
      <c r="AC93" s="3065"/>
    </row>
    <row r="94" spans="1:29" ht="15" customHeight="1" x14ac:dyDescent="0.25"/>
  </sheetData>
  <mergeCells count="22">
    <mergeCell ref="AC4:AC6"/>
    <mergeCell ref="I4:L5"/>
    <mergeCell ref="V4:V6"/>
    <mergeCell ref="U4:U6"/>
    <mergeCell ref="X4:X6"/>
    <mergeCell ref="W4:W6"/>
    <mergeCell ref="A1:AB1"/>
    <mergeCell ref="Y4:Y6"/>
    <mergeCell ref="Z4:Z6"/>
    <mergeCell ref="AA4:AA6"/>
    <mergeCell ref="AB4:AB6"/>
    <mergeCell ref="O4:O6"/>
    <mergeCell ref="M4:M6"/>
    <mergeCell ref="B4:B6"/>
    <mergeCell ref="N4:N6"/>
    <mergeCell ref="C4:F5"/>
    <mergeCell ref="P4:P6"/>
    <mergeCell ref="Q4:Q6"/>
    <mergeCell ref="R4:R6"/>
    <mergeCell ref="S4:S6"/>
    <mergeCell ref="G4:H5"/>
    <mergeCell ref="T4:T6"/>
  </mergeCells>
  <phoneticPr fontId="0" type="noConversion"/>
  <pageMargins left="0.62992125984251968" right="0.27559055118110237" top="0.2800000000000000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 enableFormatConditionsCalculation="0">
    <tabColor indexed="24"/>
  </sheetPr>
  <dimension ref="A1:HO97"/>
  <sheetViews>
    <sheetView zoomScale="85" zoomScaleNormal="85" zoomScaleSheetLayoutView="85" workbookViewId="0">
      <pane xSplit="1" ySplit="8" topLeftCell="E60" activePane="bottomRight" state="frozen"/>
      <selection pane="topRight" activeCell="B1" sqref="B1"/>
      <selection pane="bottomLeft" activeCell="A9" sqref="A9"/>
      <selection pane="bottomRight" activeCell="K71" sqref="K71"/>
    </sheetView>
  </sheetViews>
  <sheetFormatPr defaultColWidth="11.42578125" defaultRowHeight="15" x14ac:dyDescent="0.25"/>
  <cols>
    <col min="1" max="1" width="42.7109375" style="24" customWidth="1"/>
    <col min="2" max="2" width="11.140625" style="24" hidden="1" customWidth="1"/>
    <col min="3" max="3" width="11.28515625" style="24" customWidth="1"/>
    <col min="4" max="4" width="12.85546875" style="24" customWidth="1"/>
    <col min="5" max="5" width="13.28515625" style="24" customWidth="1"/>
    <col min="6" max="6" width="11.28515625" style="24" customWidth="1"/>
    <col min="7" max="8" width="12.7109375" style="24" customWidth="1"/>
    <col min="9" max="10" width="12.140625" style="24" customWidth="1"/>
    <col min="11" max="11" width="12.140625" style="679" customWidth="1"/>
    <col min="12" max="14" width="12.140625" style="24" customWidth="1"/>
    <col min="15" max="21" width="15.5703125" style="24" hidden="1" customWidth="1"/>
    <col min="22" max="23" width="15.5703125" style="24" customWidth="1"/>
    <col min="24" max="24" width="15.85546875" style="24" customWidth="1"/>
    <col min="25" max="28" width="12.140625" style="24" customWidth="1"/>
    <col min="29" max="29" width="13.28515625" style="24" customWidth="1"/>
    <col min="30" max="47" width="11.42578125" style="24" customWidth="1"/>
    <col min="48" max="16384" width="11.42578125" style="24"/>
  </cols>
  <sheetData>
    <row r="1" spans="1:29" ht="42" customHeight="1" x14ac:dyDescent="0.25">
      <c r="A1" s="4347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ОМС,  за январь - сентябрь  2016 года </v>
      </c>
      <c r="B1" s="4347"/>
      <c r="C1" s="4347"/>
      <c r="D1" s="4347"/>
      <c r="E1" s="4347"/>
      <c r="F1" s="4347"/>
      <c r="G1" s="4347"/>
      <c r="H1" s="4347"/>
      <c r="I1" s="4347"/>
      <c r="J1" s="4347"/>
      <c r="K1" s="4347"/>
      <c r="L1" s="4347"/>
      <c r="M1" s="4347"/>
      <c r="N1" s="4347"/>
      <c r="O1" s="4347"/>
      <c r="P1" s="4347"/>
      <c r="Q1" s="4347"/>
      <c r="R1" s="4347"/>
      <c r="S1" s="4347"/>
      <c r="T1" s="4347"/>
      <c r="U1" s="4347"/>
      <c r="V1" s="4347"/>
      <c r="W1" s="4347"/>
      <c r="X1" s="4347"/>
      <c r="Y1" s="4347"/>
      <c r="Z1" s="4347"/>
      <c r="AA1" s="4347"/>
      <c r="AB1" s="4347"/>
    </row>
    <row r="2" spans="1:29" ht="15" hidden="1" customHeight="1" x14ac:dyDescent="0.25">
      <c r="A2" s="678">
        <v>9</v>
      </c>
    </row>
    <row r="3" spans="1:29" ht="15.75" thickBot="1" x14ac:dyDescent="0.3">
      <c r="A3" s="678"/>
    </row>
    <row r="4" spans="1:29" ht="29.45" customHeight="1" x14ac:dyDescent="0.25">
      <c r="A4" s="41"/>
      <c r="B4" s="4337" t="s">
        <v>210</v>
      </c>
      <c r="C4" s="4297" t="s">
        <v>195</v>
      </c>
      <c r="D4" s="4298"/>
      <c r="E4" s="4298"/>
      <c r="F4" s="4299"/>
      <c r="G4" s="4303" t="s">
        <v>524</v>
      </c>
      <c r="H4" s="4304"/>
      <c r="I4" s="4303" t="s">
        <v>522</v>
      </c>
      <c r="J4" s="4307"/>
      <c r="K4" s="4307"/>
      <c r="L4" s="4304"/>
      <c r="M4" s="4309" t="s">
        <v>199</v>
      </c>
      <c r="N4" s="4309" t="s">
        <v>212</v>
      </c>
      <c r="O4" s="4315" t="s">
        <v>191</v>
      </c>
      <c r="P4" s="4315" t="s">
        <v>764</v>
      </c>
      <c r="Q4" s="4315" t="s">
        <v>820</v>
      </c>
      <c r="R4" s="4315" t="s">
        <v>824</v>
      </c>
      <c r="S4" s="4315" t="s">
        <v>844</v>
      </c>
      <c r="T4" s="4315" t="s">
        <v>854</v>
      </c>
      <c r="U4" s="4315" t="s">
        <v>935</v>
      </c>
      <c r="V4" s="4315" t="s">
        <v>950</v>
      </c>
      <c r="W4" s="4315" t="s">
        <v>970</v>
      </c>
      <c r="X4" s="4320" t="s">
        <v>969</v>
      </c>
      <c r="Y4" s="4323" t="s">
        <v>192</v>
      </c>
      <c r="Z4" s="4323" t="s">
        <v>53</v>
      </c>
      <c r="AA4" s="4315" t="s">
        <v>193</v>
      </c>
      <c r="AB4" s="4315" t="s">
        <v>194</v>
      </c>
      <c r="AC4" s="4292" t="s">
        <v>992</v>
      </c>
    </row>
    <row r="5" spans="1:29" ht="18.75" customHeight="1" thickBot="1" x14ac:dyDescent="0.3">
      <c r="A5" s="42"/>
      <c r="B5" s="4338"/>
      <c r="C5" s="4300"/>
      <c r="D5" s="4301"/>
      <c r="E5" s="4301"/>
      <c r="F5" s="4302"/>
      <c r="G5" s="4305"/>
      <c r="H5" s="4306"/>
      <c r="I5" s="4305"/>
      <c r="J5" s="4308"/>
      <c r="K5" s="4308"/>
      <c r="L5" s="4306"/>
      <c r="M5" s="4310"/>
      <c r="N5" s="4329"/>
      <c r="O5" s="4316"/>
      <c r="P5" s="4316"/>
      <c r="Q5" s="4316"/>
      <c r="R5" s="4316"/>
      <c r="S5" s="4316"/>
      <c r="T5" s="4316"/>
      <c r="U5" s="4316"/>
      <c r="V5" s="4316"/>
      <c r="W5" s="4316"/>
      <c r="X5" s="4321"/>
      <c r="Y5" s="4324"/>
      <c r="Z5" s="4324"/>
      <c r="AA5" s="4316"/>
      <c r="AB5" s="4316"/>
      <c r="AC5" s="4293"/>
    </row>
    <row r="6" spans="1:29" ht="40.5" customHeight="1" thickBot="1" x14ac:dyDescent="0.3">
      <c r="A6" s="43" t="s">
        <v>4</v>
      </c>
      <c r="B6" s="4339"/>
      <c r="C6" s="374" t="s">
        <v>523</v>
      </c>
      <c r="D6" s="373" t="s">
        <v>968</v>
      </c>
      <c r="E6" s="374" t="s">
        <v>196</v>
      </c>
      <c r="F6" s="374" t="s">
        <v>197</v>
      </c>
      <c r="G6" s="373" t="s">
        <v>198</v>
      </c>
      <c r="H6" s="373" t="s">
        <v>196</v>
      </c>
      <c r="I6" s="374" t="s">
        <v>523</v>
      </c>
      <c r="J6" s="373" t="s">
        <v>968</v>
      </c>
      <c r="K6" s="651" t="s">
        <v>196</v>
      </c>
      <c r="L6" s="374" t="s">
        <v>197</v>
      </c>
      <c r="M6" s="4311"/>
      <c r="N6" s="4330"/>
      <c r="O6" s="4317"/>
      <c r="P6" s="4317"/>
      <c r="Q6" s="4317"/>
      <c r="R6" s="4317"/>
      <c r="S6" s="4317"/>
      <c r="T6" s="4317"/>
      <c r="U6" s="4317"/>
      <c r="V6" s="4317"/>
      <c r="W6" s="4317"/>
      <c r="X6" s="4322"/>
      <c r="Y6" s="4325"/>
      <c r="Z6" s="4325"/>
      <c r="AA6" s="4317"/>
      <c r="AB6" s="4317"/>
      <c r="AC6" s="4294"/>
    </row>
    <row r="7" spans="1:29" s="40" customFormat="1" ht="15.75" thickBot="1" x14ac:dyDescent="0.3">
      <c r="A7" s="221">
        <v>1</v>
      </c>
      <c r="B7" s="221">
        <v>2</v>
      </c>
      <c r="C7" s="259">
        <v>3</v>
      </c>
      <c r="D7" s="259">
        <v>5</v>
      </c>
      <c r="E7" s="652">
        <v>8</v>
      </c>
      <c r="F7" s="259">
        <v>9</v>
      </c>
      <c r="G7" s="258">
        <v>10</v>
      </c>
      <c r="H7" s="258">
        <v>11</v>
      </c>
      <c r="I7" s="258">
        <v>12</v>
      </c>
      <c r="J7" s="258">
        <v>14</v>
      </c>
      <c r="K7" s="773">
        <v>17</v>
      </c>
      <c r="L7" s="258">
        <v>18</v>
      </c>
      <c r="M7" s="258">
        <v>20</v>
      </c>
      <c r="N7" s="258">
        <v>21</v>
      </c>
      <c r="O7" s="222"/>
      <c r="P7" s="222"/>
      <c r="Q7" s="222"/>
      <c r="R7" s="222"/>
      <c r="S7" s="222"/>
      <c r="T7" s="222"/>
      <c r="U7" s="222"/>
      <c r="V7" s="222"/>
      <c r="W7" s="222"/>
      <c r="X7" s="2827">
        <v>22</v>
      </c>
      <c r="Y7" s="222">
        <v>23</v>
      </c>
      <c r="Z7" s="222">
        <v>24</v>
      </c>
      <c r="AA7" s="222">
        <v>25</v>
      </c>
      <c r="AB7" s="222">
        <v>26</v>
      </c>
      <c r="AC7" s="222">
        <v>26</v>
      </c>
    </row>
    <row r="8" spans="1:29" s="40" customFormat="1" ht="13.9" hidden="1" customHeight="1" x14ac:dyDescent="0.25">
      <c r="A8" s="88"/>
      <c r="B8" s="88"/>
      <c r="C8" s="41"/>
      <c r="D8" s="41"/>
      <c r="E8" s="41"/>
      <c r="F8" s="41"/>
      <c r="G8" s="41"/>
      <c r="H8" s="41"/>
      <c r="I8" s="41"/>
      <c r="J8" s="42"/>
      <c r="K8" s="897"/>
      <c r="L8" s="42"/>
      <c r="M8" s="42"/>
      <c r="N8" s="42"/>
      <c r="O8" s="22"/>
      <c r="P8" s="22"/>
      <c r="Q8" s="22"/>
      <c r="R8" s="22"/>
      <c r="S8" s="22"/>
      <c r="T8" s="22"/>
      <c r="U8" s="22"/>
      <c r="V8" s="22"/>
      <c r="W8" s="22"/>
      <c r="X8" s="3016"/>
      <c r="Y8" s="22"/>
      <c r="Z8" s="22"/>
      <c r="AA8" s="22"/>
      <c r="AB8" s="22"/>
      <c r="AC8" s="22"/>
    </row>
    <row r="9" spans="1:29" ht="42.6" customHeight="1" x14ac:dyDescent="0.25">
      <c r="A9" s="323" t="s">
        <v>284</v>
      </c>
      <c r="B9" s="305"/>
      <c r="C9" s="33"/>
      <c r="D9" s="33"/>
      <c r="E9" s="33"/>
      <c r="F9" s="33"/>
      <c r="G9" s="33"/>
      <c r="H9" s="33"/>
      <c r="I9" s="33"/>
      <c r="J9" s="33"/>
      <c r="K9" s="592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2978"/>
      <c r="Y9" s="33"/>
      <c r="Z9" s="33"/>
      <c r="AA9" s="33"/>
      <c r="AB9" s="33"/>
      <c r="AC9" s="33"/>
    </row>
    <row r="10" spans="1:29" s="108" customFormat="1" ht="15" customHeight="1" x14ac:dyDescent="0.25">
      <c r="A10" s="112" t="s">
        <v>5</v>
      </c>
      <c r="B10" s="112"/>
      <c r="C10" s="105"/>
      <c r="D10" s="105"/>
      <c r="E10" s="105"/>
      <c r="F10" s="105"/>
      <c r="G10" s="105"/>
      <c r="H10" s="105"/>
      <c r="I10" s="100"/>
      <c r="J10" s="100"/>
      <c r="K10" s="776"/>
      <c r="L10" s="100"/>
      <c r="M10" s="100"/>
      <c r="N10" s="100"/>
      <c r="O10" s="105"/>
      <c r="P10" s="105"/>
      <c r="Q10" s="105"/>
      <c r="R10" s="105"/>
      <c r="S10" s="105"/>
      <c r="T10" s="105"/>
      <c r="U10" s="105"/>
      <c r="V10" s="105"/>
      <c r="W10" s="105"/>
      <c r="X10" s="1216"/>
      <c r="Y10" s="105"/>
      <c r="Z10" s="105"/>
      <c r="AA10" s="105"/>
      <c r="AB10" s="105"/>
      <c r="AC10" s="105"/>
    </row>
    <row r="11" spans="1:29" s="108" customFormat="1" ht="15" customHeight="1" x14ac:dyDescent="0.25">
      <c r="A11" s="47" t="s">
        <v>10</v>
      </c>
      <c r="B11" s="36">
        <v>340</v>
      </c>
      <c r="C11" s="74">
        <v>430</v>
      </c>
      <c r="D11" s="144">
        <f>ROUND(C11/12*$A$2,0)</f>
        <v>323</v>
      </c>
      <c r="E11" s="144">
        <v>305</v>
      </c>
      <c r="F11" s="649">
        <f t="shared" ref="F11:F16" si="0">E11/D11*100</f>
        <v>94.427244582043343</v>
      </c>
      <c r="G11" s="71">
        <v>11</v>
      </c>
      <c r="H11" s="157">
        <f t="shared" ref="H11:H17" si="1">K11/E11</f>
        <v>11.911475409836065</v>
      </c>
      <c r="I11" s="167">
        <f t="shared" ref="I11:I16" si="2">ROUND(C11*G11,0)</f>
        <v>4730</v>
      </c>
      <c r="J11" s="167">
        <f t="shared" ref="J11:J16" si="3">ROUND(D11*G11,0)</f>
        <v>3553</v>
      </c>
      <c r="K11" s="776">
        <v>3633</v>
      </c>
      <c r="L11" s="167">
        <f t="shared" ref="L11:L17" si="4">K11/J11*100</f>
        <v>102.25161835068957</v>
      </c>
      <c r="M11" s="167">
        <f>ROUND(I11/B11,0)</f>
        <v>14</v>
      </c>
      <c r="N11" s="167">
        <f>K11/$A$2*12/M11</f>
        <v>346</v>
      </c>
      <c r="O11" s="105"/>
      <c r="P11" s="105"/>
      <c r="Q11" s="105"/>
      <c r="R11" s="105"/>
      <c r="S11" s="105"/>
      <c r="T11" s="105"/>
      <c r="U11" s="105"/>
      <c r="V11" s="105"/>
      <c r="W11" s="105"/>
      <c r="X11" s="1216"/>
      <c r="Y11" s="105"/>
      <c r="Z11" s="105"/>
      <c r="AA11" s="105"/>
      <c r="AB11" s="105"/>
      <c r="AC11" s="105"/>
    </row>
    <row r="12" spans="1:29" s="108" customFormat="1" ht="15" customHeight="1" x14ac:dyDescent="0.25">
      <c r="A12" s="47" t="s">
        <v>6</v>
      </c>
      <c r="B12" s="36">
        <v>340</v>
      </c>
      <c r="C12" s="74">
        <v>560</v>
      </c>
      <c r="D12" s="144">
        <f t="shared" ref="D12:D16" si="5">ROUND(C12/12*$A$2,0)</f>
        <v>420</v>
      </c>
      <c r="E12" s="144">
        <v>469</v>
      </c>
      <c r="F12" s="649">
        <f t="shared" si="0"/>
        <v>111.66666666666667</v>
      </c>
      <c r="G12" s="71">
        <v>8.4</v>
      </c>
      <c r="H12" s="157">
        <f t="shared" si="1"/>
        <v>7.4520255863539449</v>
      </c>
      <c r="I12" s="167">
        <f t="shared" si="2"/>
        <v>4704</v>
      </c>
      <c r="J12" s="167">
        <f t="shared" si="3"/>
        <v>3528</v>
      </c>
      <c r="K12" s="776">
        <v>3495</v>
      </c>
      <c r="L12" s="167">
        <f t="shared" si="4"/>
        <v>99.064625850340136</v>
      </c>
      <c r="M12" s="167">
        <f t="shared" ref="M12:M16" si="6">ROUND(I12/B12,0)</f>
        <v>14</v>
      </c>
      <c r="N12" s="167">
        <f t="shared" ref="N12:N17" si="7">K12/$A$2*12/M12</f>
        <v>332.85714285714283</v>
      </c>
      <c r="O12" s="105"/>
      <c r="P12" s="105"/>
      <c r="Q12" s="105"/>
      <c r="R12" s="105"/>
      <c r="S12" s="105"/>
      <c r="T12" s="105"/>
      <c r="U12" s="105"/>
      <c r="V12" s="105"/>
      <c r="W12" s="105"/>
      <c r="X12" s="1216"/>
      <c r="Y12" s="105"/>
      <c r="Z12" s="105"/>
      <c r="AA12" s="105"/>
      <c r="AB12" s="105"/>
      <c r="AC12" s="105"/>
    </row>
    <row r="13" spans="1:29" s="108" customFormat="1" ht="15" customHeight="1" x14ac:dyDescent="0.25">
      <c r="A13" s="47" t="s">
        <v>254</v>
      </c>
      <c r="B13" s="36">
        <v>270</v>
      </c>
      <c r="C13" s="74">
        <v>280</v>
      </c>
      <c r="D13" s="144">
        <f t="shared" si="5"/>
        <v>210</v>
      </c>
      <c r="E13" s="144">
        <v>281</v>
      </c>
      <c r="F13" s="649">
        <f t="shared" si="0"/>
        <v>133.8095238095238</v>
      </c>
      <c r="G13" s="71">
        <v>7</v>
      </c>
      <c r="H13" s="157">
        <f t="shared" si="1"/>
        <v>6.4270462633451961</v>
      </c>
      <c r="I13" s="167">
        <f t="shared" si="2"/>
        <v>1960</v>
      </c>
      <c r="J13" s="167">
        <f t="shared" si="3"/>
        <v>1470</v>
      </c>
      <c r="K13" s="776">
        <v>1806</v>
      </c>
      <c r="L13" s="167">
        <f t="shared" si="4"/>
        <v>122.85714285714286</v>
      </c>
      <c r="M13" s="167">
        <f t="shared" si="6"/>
        <v>7</v>
      </c>
      <c r="N13" s="167">
        <f t="shared" si="7"/>
        <v>344</v>
      </c>
      <c r="O13" s="105"/>
      <c r="P13" s="105"/>
      <c r="Q13" s="105"/>
      <c r="R13" s="105"/>
      <c r="S13" s="105"/>
      <c r="T13" s="105"/>
      <c r="U13" s="105"/>
      <c r="V13" s="105"/>
      <c r="W13" s="105"/>
      <c r="X13" s="1216"/>
      <c r="Y13" s="105"/>
      <c r="Z13" s="105"/>
      <c r="AA13" s="105"/>
      <c r="AB13" s="105"/>
      <c r="AC13" s="105"/>
    </row>
    <row r="14" spans="1:29" s="108" customFormat="1" ht="15" customHeight="1" x14ac:dyDescent="0.25">
      <c r="A14" s="47" t="s">
        <v>30</v>
      </c>
      <c r="B14" s="36">
        <v>340</v>
      </c>
      <c r="C14" s="74">
        <v>70</v>
      </c>
      <c r="D14" s="144">
        <f t="shared" si="5"/>
        <v>53</v>
      </c>
      <c r="E14" s="144">
        <v>48</v>
      </c>
      <c r="F14" s="649">
        <f t="shared" si="0"/>
        <v>90.566037735849065</v>
      </c>
      <c r="G14" s="71">
        <v>8</v>
      </c>
      <c r="H14" s="157">
        <f t="shared" si="1"/>
        <v>8.4791666666666661</v>
      </c>
      <c r="I14" s="167">
        <f t="shared" si="2"/>
        <v>560</v>
      </c>
      <c r="J14" s="167">
        <f t="shared" si="3"/>
        <v>424</v>
      </c>
      <c r="K14" s="776">
        <v>407</v>
      </c>
      <c r="L14" s="167">
        <f t="shared" si="4"/>
        <v>95.990566037735846</v>
      </c>
      <c r="M14" s="167">
        <f t="shared" si="6"/>
        <v>2</v>
      </c>
      <c r="N14" s="167">
        <f t="shared" si="7"/>
        <v>271.33333333333331</v>
      </c>
      <c r="O14" s="105"/>
      <c r="P14" s="105"/>
      <c r="Q14" s="105"/>
      <c r="R14" s="105"/>
      <c r="S14" s="105"/>
      <c r="T14" s="105"/>
      <c r="U14" s="105"/>
      <c r="V14" s="105"/>
      <c r="W14" s="105"/>
      <c r="X14" s="1216"/>
      <c r="Y14" s="105"/>
      <c r="Z14" s="105"/>
      <c r="AA14" s="105"/>
      <c r="AB14" s="105"/>
      <c r="AC14" s="105"/>
    </row>
    <row r="15" spans="1:29" s="108" customFormat="1" ht="15" customHeight="1" x14ac:dyDescent="0.25">
      <c r="A15" s="47" t="s">
        <v>29</v>
      </c>
      <c r="B15" s="36">
        <v>300</v>
      </c>
      <c r="C15" s="74">
        <v>50</v>
      </c>
      <c r="D15" s="144">
        <f t="shared" si="5"/>
        <v>38</v>
      </c>
      <c r="E15" s="144">
        <v>33</v>
      </c>
      <c r="F15" s="649">
        <f t="shared" si="0"/>
        <v>86.842105263157904</v>
      </c>
      <c r="G15" s="71">
        <v>5.2</v>
      </c>
      <c r="H15" s="157">
        <f t="shared" si="1"/>
        <v>10</v>
      </c>
      <c r="I15" s="167">
        <f t="shared" si="2"/>
        <v>260</v>
      </c>
      <c r="J15" s="167">
        <f t="shared" si="3"/>
        <v>198</v>
      </c>
      <c r="K15" s="776">
        <v>330</v>
      </c>
      <c r="L15" s="167">
        <f t="shared" si="4"/>
        <v>166.66666666666669</v>
      </c>
      <c r="M15" s="167">
        <f t="shared" si="6"/>
        <v>1</v>
      </c>
      <c r="N15" s="167">
        <f t="shared" si="7"/>
        <v>440</v>
      </c>
      <c r="O15" s="105"/>
      <c r="P15" s="105"/>
      <c r="Q15" s="105"/>
      <c r="R15" s="105"/>
      <c r="S15" s="105"/>
      <c r="T15" s="105"/>
      <c r="U15" s="105"/>
      <c r="V15" s="105"/>
      <c r="W15" s="105"/>
      <c r="X15" s="1216"/>
      <c r="Y15" s="105"/>
      <c r="Z15" s="105"/>
      <c r="AA15" s="105"/>
      <c r="AB15" s="105"/>
      <c r="AC15" s="105"/>
    </row>
    <row r="16" spans="1:29" s="108" customFormat="1" ht="15" customHeight="1" x14ac:dyDescent="0.25">
      <c r="A16" s="47" t="s">
        <v>81</v>
      </c>
      <c r="B16" s="36">
        <v>320</v>
      </c>
      <c r="C16" s="74">
        <v>160</v>
      </c>
      <c r="D16" s="144">
        <f t="shared" si="5"/>
        <v>120</v>
      </c>
      <c r="E16" s="144">
        <v>108</v>
      </c>
      <c r="F16" s="649">
        <f t="shared" si="0"/>
        <v>90</v>
      </c>
      <c r="G16" s="71">
        <v>10</v>
      </c>
      <c r="H16" s="157">
        <f t="shared" si="1"/>
        <v>8.481481481481481</v>
      </c>
      <c r="I16" s="167">
        <f t="shared" si="2"/>
        <v>1600</v>
      </c>
      <c r="J16" s="167">
        <f t="shared" si="3"/>
        <v>1200</v>
      </c>
      <c r="K16" s="776">
        <v>916</v>
      </c>
      <c r="L16" s="167">
        <f t="shared" si="4"/>
        <v>76.333333333333329</v>
      </c>
      <c r="M16" s="167">
        <f t="shared" si="6"/>
        <v>5</v>
      </c>
      <c r="N16" s="167">
        <f t="shared" si="7"/>
        <v>244.26666666666665</v>
      </c>
      <c r="O16" s="105"/>
      <c r="P16" s="105"/>
      <c r="Q16" s="105"/>
      <c r="R16" s="105"/>
      <c r="S16" s="105"/>
      <c r="T16" s="105"/>
      <c r="U16" s="105"/>
      <c r="V16" s="105"/>
      <c r="W16" s="105"/>
      <c r="X16" s="3017"/>
      <c r="Y16" s="105"/>
      <c r="Z16" s="105"/>
      <c r="AA16" s="105"/>
      <c r="AB16" s="105"/>
      <c r="AC16" s="105"/>
    </row>
    <row r="17" spans="1:29" s="428" customFormat="1" ht="15" customHeight="1" x14ac:dyDescent="0.25">
      <c r="A17" s="892" t="s">
        <v>7</v>
      </c>
      <c r="B17" s="892"/>
      <c r="C17" s="666">
        <f>SUM(C11:C16)</f>
        <v>1550</v>
      </c>
      <c r="D17" s="666">
        <f>SUM(D11:D16)</f>
        <v>1164</v>
      </c>
      <c r="E17" s="666">
        <f>SUM(E11:E16)</f>
        <v>1244</v>
      </c>
      <c r="F17" s="666">
        <f t="shared" ref="F17" si="8">E17/D17*100</f>
        <v>106.87285223367698</v>
      </c>
      <c r="G17" s="893">
        <f>IF(C17=0,0,I17/C17)</f>
        <v>8.9122580645161289</v>
      </c>
      <c r="H17" s="430">
        <f t="shared" si="1"/>
        <v>8.510450160771704</v>
      </c>
      <c r="I17" s="666">
        <f>SUM(I11:I16)</f>
        <v>13814</v>
      </c>
      <c r="J17" s="666">
        <f>SUM(J11:J16)</f>
        <v>10373</v>
      </c>
      <c r="K17" s="666">
        <f>SUM(K11:K16)</f>
        <v>10587</v>
      </c>
      <c r="L17" s="431">
        <f t="shared" si="4"/>
        <v>102.06304829846718</v>
      </c>
      <c r="M17" s="666">
        <f>SUM(M11:M16)</f>
        <v>43</v>
      </c>
      <c r="N17" s="431">
        <f t="shared" si="7"/>
        <v>328.27906976744185</v>
      </c>
      <c r="O17" s="666">
        <v>85865.468724224003</v>
      </c>
      <c r="P17" s="666">
        <v>83664.42337899415</v>
      </c>
      <c r="Q17" s="666">
        <v>83664.42337899415</v>
      </c>
      <c r="R17" s="666">
        <v>92951.850016581608</v>
      </c>
      <c r="S17" s="666">
        <v>92951.850016581608</v>
      </c>
      <c r="T17" s="666">
        <v>92951.850016581608</v>
      </c>
      <c r="U17" s="666">
        <v>93255.352069999994</v>
      </c>
      <c r="V17" s="666">
        <v>93255.352069999994</v>
      </c>
      <c r="W17" s="666">
        <v>93255.352069999994</v>
      </c>
      <c r="X17" s="2923">
        <f>O17/12*$A$2+(P17-O17)/11*8+(Q17-P17)/10*7+(R17-Q17)/9*6+(S17-R17)/8*5+(T17-S17)/7*4+(U17-T17)/6*3+(V17-U17)/5*2+(W17-V17)/4*1</f>
        <v>69141.710077192576</v>
      </c>
      <c r="Y17" s="666">
        <f t="shared" ref="Y17" si="9">AB17-AA17</f>
        <v>68580.900609999997</v>
      </c>
      <c r="Z17" s="666">
        <f t="shared" ref="Z17" si="10">Y17-X17</f>
        <v>-560.80946719257918</v>
      </c>
      <c r="AA17" s="666">
        <v>-585.40765999999996</v>
      </c>
      <c r="AB17" s="666">
        <v>67995.49295</v>
      </c>
      <c r="AC17" s="666"/>
    </row>
    <row r="18" spans="1:29" s="108" customFormat="1" ht="15" customHeight="1" x14ac:dyDescent="0.25">
      <c r="A18" s="533" t="s">
        <v>14</v>
      </c>
      <c r="B18" s="116"/>
      <c r="C18" s="128"/>
      <c r="D18" s="128"/>
      <c r="E18" s="128"/>
      <c r="F18" s="128"/>
      <c r="G18" s="101"/>
      <c r="H18" s="101"/>
      <c r="I18" s="128"/>
      <c r="J18" s="128"/>
      <c r="K18" s="666"/>
      <c r="L18" s="128"/>
      <c r="M18" s="128"/>
      <c r="N18" s="128"/>
      <c r="O18" s="105"/>
      <c r="P18" s="105"/>
      <c r="Q18" s="105"/>
      <c r="R18" s="105"/>
      <c r="S18" s="105"/>
      <c r="T18" s="105"/>
      <c r="U18" s="105"/>
      <c r="V18" s="105"/>
      <c r="W18" s="105"/>
      <c r="X18" s="1216"/>
      <c r="Y18" s="105"/>
      <c r="Z18" s="105"/>
      <c r="AA18" s="105"/>
      <c r="AB18" s="105"/>
      <c r="AC18" s="105"/>
    </row>
    <row r="19" spans="1:29" s="108" customFormat="1" ht="16.5" customHeight="1" x14ac:dyDescent="0.25">
      <c r="A19" s="60" t="s">
        <v>537</v>
      </c>
      <c r="B19" s="59"/>
      <c r="C19" s="143"/>
      <c r="D19" s="143"/>
      <c r="E19" s="143"/>
      <c r="F19" s="143"/>
      <c r="G19" s="50"/>
      <c r="H19" s="50"/>
      <c r="I19" s="38"/>
      <c r="J19" s="38"/>
      <c r="K19" s="680"/>
      <c r="L19" s="38"/>
      <c r="M19" s="38"/>
      <c r="N19" s="38"/>
      <c r="O19" s="53"/>
      <c r="P19" s="53"/>
      <c r="Q19" s="53"/>
      <c r="R19" s="53"/>
      <c r="S19" s="53"/>
      <c r="T19" s="53"/>
      <c r="U19" s="53"/>
      <c r="V19" s="53"/>
      <c r="W19" s="53"/>
      <c r="X19" s="1026"/>
      <c r="Y19" s="53"/>
      <c r="Z19" s="53"/>
      <c r="AA19" s="53"/>
      <c r="AB19" s="53"/>
      <c r="AC19" s="53"/>
    </row>
    <row r="20" spans="1:29" s="108" customFormat="1" ht="15" customHeight="1" x14ac:dyDescent="0.25">
      <c r="A20" s="295" t="s">
        <v>229</v>
      </c>
      <c r="B20" s="295"/>
      <c r="C20" s="53">
        <f>SUM(C21:C24)</f>
        <v>11525</v>
      </c>
      <c r="D20" s="144">
        <f t="shared" ref="D20:E20" si="11">SUM(D21:D24)</f>
        <v>8644</v>
      </c>
      <c r="E20" s="53">
        <f t="shared" si="11"/>
        <v>14126</v>
      </c>
      <c r="F20" s="53">
        <f t="shared" ref="F20:F22" si="12">E20/D20*100</f>
        <v>163.41971309578898</v>
      </c>
      <c r="G20" s="56"/>
      <c r="H20" s="56"/>
      <c r="I20" s="55"/>
      <c r="J20" s="55"/>
      <c r="K20" s="554"/>
      <c r="L20" s="55"/>
      <c r="M20" s="55"/>
      <c r="N20" s="55"/>
      <c r="O20" s="314"/>
      <c r="P20" s="314"/>
      <c r="Q20" s="314"/>
      <c r="R20" s="314"/>
      <c r="S20" s="314"/>
      <c r="T20" s="314"/>
      <c r="U20" s="314"/>
      <c r="V20" s="314"/>
      <c r="W20" s="314"/>
      <c r="X20" s="2979"/>
      <c r="Y20" s="314"/>
      <c r="Z20" s="314"/>
      <c r="AA20" s="314"/>
      <c r="AB20" s="314"/>
      <c r="AC20" s="314"/>
    </row>
    <row r="21" spans="1:29" s="108" customFormat="1" ht="15" customHeight="1" x14ac:dyDescent="0.25">
      <c r="A21" s="295" t="s">
        <v>538</v>
      </c>
      <c r="B21" s="295"/>
      <c r="C21" s="53"/>
      <c r="D21" s="53">
        <f t="shared" ref="D21:D26" si="13">ROUND(C21/12*$A$2,0)</f>
        <v>0</v>
      </c>
      <c r="E21" s="53"/>
      <c r="F21" s="53"/>
      <c r="G21" s="56"/>
      <c r="H21" s="56"/>
      <c r="I21" s="55"/>
      <c r="J21" s="55"/>
      <c r="K21" s="554"/>
      <c r="L21" s="55"/>
      <c r="M21" s="55"/>
      <c r="N21" s="55"/>
      <c r="O21" s="314"/>
      <c r="P21" s="314"/>
      <c r="Q21" s="314"/>
      <c r="R21" s="314"/>
      <c r="S21" s="314"/>
      <c r="T21" s="314"/>
      <c r="U21" s="314"/>
      <c r="V21" s="314"/>
      <c r="W21" s="314"/>
      <c r="X21" s="2979"/>
      <c r="Y21" s="314"/>
      <c r="Z21" s="314"/>
      <c r="AA21" s="314"/>
      <c r="AB21" s="314"/>
      <c r="AC21" s="314"/>
    </row>
    <row r="22" spans="1:29" s="108" customFormat="1" ht="38.1" customHeight="1" x14ac:dyDescent="0.25">
      <c r="A22" s="295" t="s">
        <v>539</v>
      </c>
      <c r="B22" s="295"/>
      <c r="C22" s="53">
        <v>5001</v>
      </c>
      <c r="D22" s="53">
        <f t="shared" si="13"/>
        <v>3751</v>
      </c>
      <c r="E22" s="53">
        <v>3330</v>
      </c>
      <c r="F22" s="53">
        <f t="shared" si="12"/>
        <v>88.776326312983201</v>
      </c>
      <c r="G22" s="56"/>
      <c r="H22" s="56"/>
      <c r="I22" s="55"/>
      <c r="J22" s="55"/>
      <c r="K22" s="554"/>
      <c r="L22" s="55"/>
      <c r="M22" s="55"/>
      <c r="N22" s="55"/>
      <c r="O22" s="314"/>
      <c r="P22" s="314"/>
      <c r="Q22" s="314"/>
      <c r="R22" s="314"/>
      <c r="S22" s="314"/>
      <c r="T22" s="314"/>
      <c r="U22" s="314"/>
      <c r="V22" s="314"/>
      <c r="W22" s="314"/>
      <c r="X22" s="2979"/>
      <c r="Y22" s="314"/>
      <c r="Z22" s="314"/>
      <c r="AA22" s="314"/>
      <c r="AB22" s="314"/>
      <c r="AC22" s="314"/>
    </row>
    <row r="23" spans="1:29" s="108" customFormat="1" ht="38.1" customHeight="1" x14ac:dyDescent="0.25">
      <c r="A23" s="295" t="s">
        <v>540</v>
      </c>
      <c r="B23" s="295"/>
      <c r="C23" s="53">
        <v>80</v>
      </c>
      <c r="D23" s="53">
        <f t="shared" si="13"/>
        <v>60</v>
      </c>
      <c r="E23" s="53">
        <v>15</v>
      </c>
      <c r="F23" s="53">
        <f t="shared" ref="F23:F27" si="14">E23/D23*100</f>
        <v>25</v>
      </c>
      <c r="G23" s="56"/>
      <c r="H23" s="56"/>
      <c r="I23" s="55"/>
      <c r="J23" s="55"/>
      <c r="K23" s="554"/>
      <c r="L23" s="55"/>
      <c r="M23" s="55"/>
      <c r="N23" s="55"/>
      <c r="O23" s="314"/>
      <c r="P23" s="314"/>
      <c r="Q23" s="314"/>
      <c r="R23" s="314"/>
      <c r="S23" s="314"/>
      <c r="T23" s="314"/>
      <c r="U23" s="314"/>
      <c r="V23" s="314"/>
      <c r="W23" s="314"/>
      <c r="X23" s="2979"/>
      <c r="Y23" s="314"/>
      <c r="Z23" s="314"/>
      <c r="AA23" s="314"/>
      <c r="AB23" s="314"/>
      <c r="AC23" s="314"/>
    </row>
    <row r="24" spans="1:29" s="108" customFormat="1" ht="18" customHeight="1" x14ac:dyDescent="0.25">
      <c r="A24" s="295" t="s">
        <v>541</v>
      </c>
      <c r="B24" s="295"/>
      <c r="C24" s="53">
        <v>6444</v>
      </c>
      <c r="D24" s="53">
        <f t="shared" si="13"/>
        <v>4833</v>
      </c>
      <c r="E24" s="53">
        <v>10781</v>
      </c>
      <c r="F24" s="53">
        <f t="shared" si="14"/>
        <v>223.07055659010965</v>
      </c>
      <c r="G24" s="56"/>
      <c r="H24" s="56"/>
      <c r="I24" s="55"/>
      <c r="J24" s="55"/>
      <c r="K24" s="554"/>
      <c r="L24" s="55"/>
      <c r="M24" s="55"/>
      <c r="N24" s="55"/>
      <c r="O24" s="314"/>
      <c r="P24" s="314"/>
      <c r="Q24" s="314"/>
      <c r="R24" s="314"/>
      <c r="S24" s="314"/>
      <c r="T24" s="314"/>
      <c r="U24" s="314"/>
      <c r="V24" s="314"/>
      <c r="W24" s="314"/>
      <c r="X24" s="2979"/>
      <c r="Y24" s="314"/>
      <c r="Z24" s="314"/>
      <c r="AA24" s="314"/>
      <c r="AB24" s="314"/>
      <c r="AC24" s="314"/>
    </row>
    <row r="25" spans="1:29" s="108" customFormat="1" ht="19.5" customHeight="1" x14ac:dyDescent="0.25">
      <c r="A25" s="295" t="s">
        <v>171</v>
      </c>
      <c r="B25" s="295"/>
      <c r="C25" s="53">
        <v>17481</v>
      </c>
      <c r="D25" s="53">
        <f t="shared" si="13"/>
        <v>13111</v>
      </c>
      <c r="E25" s="53">
        <f>9743+E26/4/3.2</f>
        <v>10935.3828125</v>
      </c>
      <c r="F25" s="53">
        <f t="shared" si="14"/>
        <v>83.406168961177642</v>
      </c>
      <c r="G25" s="56"/>
      <c r="H25" s="56"/>
      <c r="I25" s="55"/>
      <c r="J25" s="55"/>
      <c r="K25" s="554"/>
      <c r="L25" s="55"/>
      <c r="M25" s="55"/>
      <c r="N25" s="55"/>
      <c r="O25" s="314"/>
      <c r="P25" s="314"/>
      <c r="Q25" s="314"/>
      <c r="R25" s="314"/>
      <c r="S25" s="314"/>
      <c r="T25" s="314"/>
      <c r="U25" s="314"/>
      <c r="V25" s="314"/>
      <c r="W25" s="314"/>
      <c r="X25" s="2979"/>
      <c r="Y25" s="314"/>
      <c r="Z25" s="314"/>
      <c r="AA25" s="314"/>
      <c r="AB25" s="314"/>
      <c r="AC25" s="314"/>
    </row>
    <row r="26" spans="1:29" s="108" customFormat="1" ht="24.75" customHeight="1" x14ac:dyDescent="0.25">
      <c r="A26" s="295" t="s">
        <v>533</v>
      </c>
      <c r="B26" s="295"/>
      <c r="C26" s="53">
        <v>22000</v>
      </c>
      <c r="D26" s="53">
        <f t="shared" si="13"/>
        <v>16500</v>
      </c>
      <c r="E26" s="53">
        <v>15262.5</v>
      </c>
      <c r="F26" s="53">
        <f t="shared" si="14"/>
        <v>92.5</v>
      </c>
      <c r="G26" s="56"/>
      <c r="H26" s="56"/>
      <c r="I26" s="55"/>
      <c r="J26" s="55"/>
      <c r="K26" s="554"/>
      <c r="L26" s="55"/>
      <c r="M26" s="55"/>
      <c r="N26" s="55"/>
      <c r="O26" s="314"/>
      <c r="P26" s="314"/>
      <c r="Q26" s="314"/>
      <c r="R26" s="314"/>
      <c r="S26" s="314"/>
      <c r="T26" s="314"/>
      <c r="U26" s="314"/>
      <c r="V26" s="314"/>
      <c r="W26" s="314"/>
      <c r="X26" s="2979"/>
      <c r="Y26" s="314"/>
      <c r="Z26" s="314"/>
      <c r="AA26" s="314"/>
      <c r="AB26" s="314"/>
      <c r="AC26" s="314"/>
    </row>
    <row r="27" spans="1:29" s="31" customFormat="1" ht="15" customHeight="1" x14ac:dyDescent="0.2">
      <c r="A27" s="13" t="s">
        <v>185</v>
      </c>
      <c r="B27" s="300"/>
      <c r="C27" s="57">
        <f>C20+C25*3.2</f>
        <v>67464.200000000012</v>
      </c>
      <c r="D27" s="57">
        <f t="shared" ref="D27:E27" si="15">D20+D25*3.2</f>
        <v>50599.200000000004</v>
      </c>
      <c r="E27" s="57">
        <f t="shared" si="15"/>
        <v>49119.224999999999</v>
      </c>
      <c r="F27" s="57">
        <f t="shared" si="14"/>
        <v>97.075101977896878</v>
      </c>
      <c r="G27" s="56"/>
      <c r="H27" s="56"/>
      <c r="I27" s="55"/>
      <c r="J27" s="55"/>
      <c r="K27" s="554"/>
      <c r="L27" s="55"/>
      <c r="M27" s="55"/>
      <c r="N27" s="55"/>
      <c r="O27" s="275"/>
      <c r="P27" s="275"/>
      <c r="Q27" s="275"/>
      <c r="R27" s="275"/>
      <c r="S27" s="275"/>
      <c r="T27" s="275"/>
      <c r="U27" s="275"/>
      <c r="V27" s="275"/>
      <c r="W27" s="275"/>
      <c r="X27" s="2982"/>
      <c r="Y27" s="275"/>
      <c r="Z27" s="275"/>
      <c r="AA27" s="275"/>
      <c r="AB27" s="275"/>
      <c r="AC27" s="275"/>
    </row>
    <row r="28" spans="1:29" s="108" customFormat="1" ht="15" customHeight="1" x14ac:dyDescent="0.25">
      <c r="A28" s="1041" t="s">
        <v>542</v>
      </c>
      <c r="B28" s="295"/>
      <c r="C28" s="53"/>
      <c r="D28" s="53"/>
      <c r="E28" s="53"/>
      <c r="F28" s="53"/>
      <c r="G28" s="56"/>
      <c r="H28" s="56"/>
      <c r="I28" s="55"/>
      <c r="J28" s="55"/>
      <c r="K28" s="554"/>
      <c r="L28" s="55"/>
      <c r="M28" s="55"/>
      <c r="N28" s="55"/>
      <c r="O28" s="314"/>
      <c r="P28" s="314"/>
      <c r="Q28" s="314"/>
      <c r="R28" s="314"/>
      <c r="S28" s="314"/>
      <c r="T28" s="314"/>
      <c r="U28" s="314"/>
      <c r="V28" s="314"/>
      <c r="W28" s="314"/>
      <c r="X28" s="2979"/>
      <c r="Y28" s="314"/>
      <c r="Z28" s="314"/>
      <c r="AA28" s="314"/>
      <c r="AB28" s="314"/>
      <c r="AC28" s="314"/>
    </row>
    <row r="29" spans="1:29" s="108" customFormat="1" ht="15" customHeight="1" x14ac:dyDescent="0.25">
      <c r="A29" s="295" t="s">
        <v>229</v>
      </c>
      <c r="B29" s="295"/>
      <c r="C29" s="53">
        <f>SUM(C31,C36)</f>
        <v>9083</v>
      </c>
      <c r="D29" s="53">
        <f t="shared" ref="D29:E29" si="16">SUM(D31,D36)</f>
        <v>6813</v>
      </c>
      <c r="E29" s="53">
        <f t="shared" si="16"/>
        <v>7689</v>
      </c>
      <c r="F29" s="53">
        <f t="shared" ref="F29" si="17">E29/D29*100</f>
        <v>112.85777190664905</v>
      </c>
      <c r="G29" s="56"/>
      <c r="H29" s="56"/>
      <c r="I29" s="55"/>
      <c r="J29" s="55"/>
      <c r="K29" s="554"/>
      <c r="L29" s="55"/>
      <c r="M29" s="55"/>
      <c r="N29" s="55"/>
      <c r="O29" s="314"/>
      <c r="P29" s="314"/>
      <c r="Q29" s="314"/>
      <c r="R29" s="314"/>
      <c r="S29" s="314"/>
      <c r="T29" s="314"/>
      <c r="U29" s="314"/>
      <c r="V29" s="314"/>
      <c r="W29" s="314"/>
      <c r="X29" s="2979"/>
      <c r="Y29" s="314"/>
      <c r="Z29" s="314"/>
      <c r="AA29" s="314"/>
      <c r="AB29" s="314"/>
      <c r="AC29" s="314"/>
    </row>
    <row r="30" spans="1:29" s="108" customFormat="1" ht="38.1" customHeight="1" x14ac:dyDescent="0.25">
      <c r="A30" s="295" t="s">
        <v>538</v>
      </c>
      <c r="B30" s="295"/>
      <c r="C30" s="53"/>
      <c r="D30" s="53">
        <f t="shared" ref="D30" si="18">ROUND(C30/12*$B$3,0)</f>
        <v>0</v>
      </c>
      <c r="E30" s="53"/>
      <c r="F30" s="53"/>
      <c r="G30" s="56"/>
      <c r="H30" s="56"/>
      <c r="I30" s="55"/>
      <c r="J30" s="55"/>
      <c r="K30" s="554"/>
      <c r="L30" s="55"/>
      <c r="M30" s="55"/>
      <c r="N30" s="55"/>
      <c r="O30" s="314"/>
      <c r="P30" s="314"/>
      <c r="Q30" s="314"/>
      <c r="R30" s="314"/>
      <c r="S30" s="314"/>
      <c r="T30" s="314"/>
      <c r="U30" s="314"/>
      <c r="V30" s="314"/>
      <c r="W30" s="314"/>
      <c r="X30" s="2979"/>
      <c r="Y30" s="314"/>
      <c r="Z30" s="314"/>
      <c r="AA30" s="314"/>
      <c r="AB30" s="314"/>
      <c r="AC30" s="314"/>
    </row>
    <row r="31" spans="1:29" s="108" customFormat="1" ht="38.1" customHeight="1" x14ac:dyDescent="0.25">
      <c r="A31" s="303" t="s">
        <v>543</v>
      </c>
      <c r="B31" s="295"/>
      <c r="C31" s="53">
        <f>SUM(C32:C35)</f>
        <v>2066</v>
      </c>
      <c r="D31" s="53">
        <f t="shared" ref="D31:E31" si="19">SUM(D32:D35)</f>
        <v>1550</v>
      </c>
      <c r="E31" s="53">
        <f t="shared" si="19"/>
        <v>1453</v>
      </c>
      <c r="F31" s="53">
        <f t="shared" ref="F31:F35" si="20">E31/D31*100</f>
        <v>93.741935483870961</v>
      </c>
      <c r="G31" s="56"/>
      <c r="H31" s="56"/>
      <c r="I31" s="55"/>
      <c r="J31" s="55"/>
      <c r="K31" s="554"/>
      <c r="L31" s="55"/>
      <c r="M31" s="55"/>
      <c r="N31" s="55"/>
      <c r="O31" s="314"/>
      <c r="P31" s="314"/>
      <c r="Q31" s="314"/>
      <c r="R31" s="314"/>
      <c r="S31" s="314"/>
      <c r="T31" s="314"/>
      <c r="U31" s="314"/>
      <c r="V31" s="314"/>
      <c r="W31" s="314"/>
      <c r="X31" s="2979"/>
      <c r="Y31" s="314"/>
      <c r="Z31" s="314"/>
      <c r="AA31" s="314"/>
      <c r="AB31" s="314"/>
      <c r="AC31" s="314"/>
    </row>
    <row r="32" spans="1:29" s="108" customFormat="1" ht="38.1" customHeight="1" x14ac:dyDescent="0.25">
      <c r="A32" s="295" t="s">
        <v>544</v>
      </c>
      <c r="B32" s="295"/>
      <c r="C32" s="53">
        <v>1227</v>
      </c>
      <c r="D32" s="53">
        <f t="shared" ref="D32:D35" si="21">ROUND(C32/12*$A$2,0)</f>
        <v>920</v>
      </c>
      <c r="E32" s="53">
        <v>834</v>
      </c>
      <c r="F32" s="53">
        <f t="shared" si="20"/>
        <v>90.65217391304347</v>
      </c>
      <c r="G32" s="56"/>
      <c r="H32" s="56"/>
      <c r="I32" s="55"/>
      <c r="J32" s="55"/>
      <c r="K32" s="554"/>
      <c r="L32" s="55"/>
      <c r="M32" s="55"/>
      <c r="N32" s="55"/>
      <c r="O32" s="314"/>
      <c r="P32" s="314"/>
      <c r="Q32" s="314"/>
      <c r="R32" s="314"/>
      <c r="S32" s="314"/>
      <c r="T32" s="314"/>
      <c r="U32" s="314"/>
      <c r="V32" s="314"/>
      <c r="W32" s="314"/>
      <c r="X32" s="2979"/>
      <c r="Y32" s="314"/>
      <c r="Z32" s="314"/>
      <c r="AA32" s="314"/>
      <c r="AB32" s="314"/>
      <c r="AC32" s="314"/>
    </row>
    <row r="33" spans="1:29" s="108" customFormat="1" ht="38.1" customHeight="1" x14ac:dyDescent="0.25">
      <c r="A33" s="295" t="s">
        <v>545</v>
      </c>
      <c r="B33" s="295"/>
      <c r="C33" s="53">
        <v>374</v>
      </c>
      <c r="D33" s="53">
        <f t="shared" si="21"/>
        <v>281</v>
      </c>
      <c r="E33" s="53">
        <v>118</v>
      </c>
      <c r="F33" s="53">
        <f t="shared" si="20"/>
        <v>41.992882562277579</v>
      </c>
      <c r="G33" s="56"/>
      <c r="H33" s="56"/>
      <c r="I33" s="55"/>
      <c r="J33" s="55"/>
      <c r="K33" s="554"/>
      <c r="L33" s="55"/>
      <c r="M33" s="55"/>
      <c r="N33" s="55"/>
      <c r="O33" s="314"/>
      <c r="P33" s="314"/>
      <c r="Q33" s="314"/>
      <c r="R33" s="314"/>
      <c r="S33" s="314"/>
      <c r="T33" s="314"/>
      <c r="U33" s="314"/>
      <c r="V33" s="314"/>
      <c r="W33" s="314"/>
      <c r="X33" s="2979"/>
      <c r="Y33" s="314"/>
      <c r="Z33" s="314"/>
      <c r="AA33" s="314"/>
      <c r="AB33" s="314"/>
      <c r="AC33" s="314"/>
    </row>
    <row r="34" spans="1:29" s="108" customFormat="1" ht="44.25" customHeight="1" x14ac:dyDescent="0.25">
      <c r="A34" s="295" t="s">
        <v>613</v>
      </c>
      <c r="B34" s="295"/>
      <c r="C34" s="53">
        <v>251</v>
      </c>
      <c r="D34" s="53">
        <f t="shared" si="21"/>
        <v>188</v>
      </c>
      <c r="E34" s="53">
        <v>233.99999999999997</v>
      </c>
      <c r="F34" s="53">
        <f t="shared" si="20"/>
        <v>124.46808510638296</v>
      </c>
      <c r="G34" s="56"/>
      <c r="H34" s="56"/>
      <c r="I34" s="55"/>
      <c r="J34" s="55"/>
      <c r="K34" s="554"/>
      <c r="L34" s="55"/>
      <c r="M34" s="55"/>
      <c r="N34" s="55"/>
      <c r="O34" s="314"/>
      <c r="P34" s="314"/>
      <c r="Q34" s="314"/>
      <c r="R34" s="314"/>
      <c r="S34" s="314"/>
      <c r="T34" s="314"/>
      <c r="U34" s="314"/>
      <c r="V34" s="314"/>
      <c r="W34" s="314"/>
      <c r="X34" s="2979"/>
      <c r="Y34" s="314"/>
      <c r="Z34" s="314"/>
      <c r="AA34" s="314"/>
      <c r="AB34" s="314"/>
      <c r="AC34" s="314"/>
    </row>
    <row r="35" spans="1:29" s="108" customFormat="1" ht="38.1" customHeight="1" x14ac:dyDescent="0.25">
      <c r="A35" s="295" t="s">
        <v>614</v>
      </c>
      <c r="B35" s="295"/>
      <c r="C35" s="53">
        <v>214</v>
      </c>
      <c r="D35" s="53">
        <f t="shared" si="21"/>
        <v>161</v>
      </c>
      <c r="E35" s="53">
        <v>267</v>
      </c>
      <c r="F35" s="53">
        <f t="shared" si="20"/>
        <v>165.83850931677017</v>
      </c>
      <c r="G35" s="56"/>
      <c r="H35" s="56"/>
      <c r="I35" s="55"/>
      <c r="J35" s="55"/>
      <c r="K35" s="554"/>
      <c r="L35" s="55"/>
      <c r="M35" s="55"/>
      <c r="N35" s="55"/>
      <c r="O35" s="314"/>
      <c r="P35" s="314"/>
      <c r="Q35" s="314"/>
      <c r="R35" s="314"/>
      <c r="S35" s="314"/>
      <c r="T35" s="314"/>
      <c r="U35" s="314"/>
      <c r="V35" s="314"/>
      <c r="W35" s="314"/>
      <c r="X35" s="2979"/>
      <c r="Y35" s="314"/>
      <c r="Z35" s="314"/>
      <c r="AA35" s="314"/>
      <c r="AB35" s="314"/>
      <c r="AC35" s="314"/>
    </row>
    <row r="36" spans="1:29" s="108" customFormat="1" ht="52.5" customHeight="1" x14ac:dyDescent="0.25">
      <c r="A36" s="303" t="s">
        <v>546</v>
      </c>
      <c r="B36" s="295"/>
      <c r="C36" s="53">
        <f>SUM(C37:C41)</f>
        <v>7017</v>
      </c>
      <c r="D36" s="53">
        <f>SUM(D37:D41)</f>
        <v>5263</v>
      </c>
      <c r="E36" s="53">
        <f>SUM(E37:E41)</f>
        <v>6236</v>
      </c>
      <c r="F36" s="53">
        <f t="shared" ref="F36:F41" si="22">E36/D36*100</f>
        <v>118.4875546266388</v>
      </c>
      <c r="G36" s="56"/>
      <c r="H36" s="56"/>
      <c r="I36" s="55"/>
      <c r="J36" s="55"/>
      <c r="K36" s="554"/>
      <c r="L36" s="55"/>
      <c r="M36" s="55"/>
      <c r="N36" s="55"/>
      <c r="O36" s="314"/>
      <c r="P36" s="314"/>
      <c r="Q36" s="314"/>
      <c r="R36" s="314"/>
      <c r="S36" s="314"/>
      <c r="T36" s="314"/>
      <c r="U36" s="314"/>
      <c r="V36" s="314"/>
      <c r="W36" s="314"/>
      <c r="X36" s="2979"/>
      <c r="Y36" s="314"/>
      <c r="Z36" s="314"/>
      <c r="AA36" s="314"/>
      <c r="AB36" s="314"/>
      <c r="AC36" s="314"/>
    </row>
    <row r="37" spans="1:29" s="108" customFormat="1" ht="38.1" customHeight="1" x14ac:dyDescent="0.25">
      <c r="A37" s="295" t="s">
        <v>547</v>
      </c>
      <c r="B37" s="295"/>
      <c r="C37" s="53">
        <v>75</v>
      </c>
      <c r="D37" s="53">
        <f t="shared" ref="D37:D44" si="23">ROUND(C37/12*$A$2,0)</f>
        <v>56</v>
      </c>
      <c r="E37" s="53">
        <v>73</v>
      </c>
      <c r="F37" s="53">
        <f t="shared" si="22"/>
        <v>130.35714285714286</v>
      </c>
      <c r="G37" s="56"/>
      <c r="H37" s="56"/>
      <c r="I37" s="55"/>
      <c r="J37" s="55"/>
      <c r="K37" s="554"/>
      <c r="L37" s="55"/>
      <c r="M37" s="55"/>
      <c r="N37" s="55"/>
      <c r="O37" s="314"/>
      <c r="P37" s="314"/>
      <c r="Q37" s="314"/>
      <c r="R37" s="314"/>
      <c r="S37" s="314"/>
      <c r="T37" s="314"/>
      <c r="U37" s="314"/>
      <c r="V37" s="314"/>
      <c r="W37" s="314"/>
      <c r="X37" s="2979"/>
      <c r="Y37" s="314"/>
      <c r="Z37" s="314"/>
      <c r="AA37" s="314"/>
      <c r="AB37" s="314"/>
      <c r="AC37" s="314"/>
    </row>
    <row r="38" spans="1:29" s="108" customFormat="1" ht="66.75" customHeight="1" x14ac:dyDescent="0.25">
      <c r="A38" s="295" t="s">
        <v>646</v>
      </c>
      <c r="B38" s="295"/>
      <c r="C38" s="53">
        <v>4828</v>
      </c>
      <c r="D38" s="53">
        <f t="shared" si="23"/>
        <v>3621</v>
      </c>
      <c r="E38" s="53">
        <v>3844</v>
      </c>
      <c r="F38" s="53">
        <f t="shared" si="22"/>
        <v>106.15851974592654</v>
      </c>
      <c r="G38" s="56"/>
      <c r="H38" s="56"/>
      <c r="I38" s="55"/>
      <c r="J38" s="55"/>
      <c r="K38" s="554"/>
      <c r="L38" s="55"/>
      <c r="M38" s="55"/>
      <c r="N38" s="55"/>
      <c r="O38" s="314"/>
      <c r="P38" s="314"/>
      <c r="Q38" s="314"/>
      <c r="R38" s="314"/>
      <c r="S38" s="314"/>
      <c r="T38" s="314"/>
      <c r="U38" s="314"/>
      <c r="V38" s="314"/>
      <c r="W38" s="314"/>
      <c r="X38" s="2979"/>
      <c r="Y38" s="314"/>
      <c r="Z38" s="314"/>
      <c r="AA38" s="314"/>
      <c r="AB38" s="314"/>
      <c r="AC38" s="314"/>
    </row>
    <row r="39" spans="1:29" s="108" customFormat="1" ht="54" customHeight="1" x14ac:dyDescent="0.25">
      <c r="A39" s="295" t="s">
        <v>561</v>
      </c>
      <c r="B39" s="295"/>
      <c r="C39" s="53">
        <v>99</v>
      </c>
      <c r="D39" s="53">
        <f t="shared" si="23"/>
        <v>74</v>
      </c>
      <c r="E39" s="53">
        <v>128</v>
      </c>
      <c r="F39" s="53">
        <f t="shared" si="22"/>
        <v>172.97297297297297</v>
      </c>
      <c r="G39" s="56"/>
      <c r="H39" s="56"/>
      <c r="I39" s="55"/>
      <c r="J39" s="55"/>
      <c r="K39" s="554"/>
      <c r="L39" s="55"/>
      <c r="M39" s="55"/>
      <c r="N39" s="55"/>
      <c r="O39" s="314"/>
      <c r="P39" s="314"/>
      <c r="Q39" s="314"/>
      <c r="R39" s="314"/>
      <c r="S39" s="314"/>
      <c r="T39" s="314"/>
      <c r="U39" s="314"/>
      <c r="V39" s="314"/>
      <c r="W39" s="314"/>
      <c r="X39" s="2979"/>
      <c r="Y39" s="314"/>
      <c r="Z39" s="314"/>
      <c r="AA39" s="314"/>
      <c r="AB39" s="314"/>
      <c r="AC39" s="314"/>
    </row>
    <row r="40" spans="1:29" s="108" customFormat="1" ht="38.1" customHeight="1" x14ac:dyDescent="0.25">
      <c r="A40" s="295" t="s">
        <v>562</v>
      </c>
      <c r="B40" s="295"/>
      <c r="C40" s="53">
        <v>1433</v>
      </c>
      <c r="D40" s="53">
        <f t="shared" si="23"/>
        <v>1075</v>
      </c>
      <c r="E40" s="53">
        <v>1717</v>
      </c>
      <c r="F40" s="53">
        <f t="shared" si="22"/>
        <v>159.72093023255815</v>
      </c>
      <c r="G40" s="56"/>
      <c r="H40" s="56"/>
      <c r="I40" s="55"/>
      <c r="J40" s="55"/>
      <c r="K40" s="554"/>
      <c r="L40" s="55"/>
      <c r="M40" s="55"/>
      <c r="N40" s="55"/>
      <c r="O40" s="314"/>
      <c r="P40" s="314"/>
      <c r="Q40" s="314"/>
      <c r="R40" s="314"/>
      <c r="S40" s="314"/>
      <c r="T40" s="314"/>
      <c r="U40" s="314"/>
      <c r="V40" s="314"/>
      <c r="W40" s="314"/>
      <c r="X40" s="2979"/>
      <c r="Y40" s="314"/>
      <c r="Z40" s="314"/>
      <c r="AA40" s="314"/>
      <c r="AB40" s="314"/>
      <c r="AC40" s="314"/>
    </row>
    <row r="41" spans="1:29" s="108" customFormat="1" ht="38.1" customHeight="1" x14ac:dyDescent="0.25">
      <c r="A41" s="295" t="s">
        <v>563</v>
      </c>
      <c r="B41" s="295"/>
      <c r="C41" s="53">
        <v>582</v>
      </c>
      <c r="D41" s="53">
        <f t="shared" si="23"/>
        <v>437</v>
      </c>
      <c r="E41" s="53">
        <v>474</v>
      </c>
      <c r="F41" s="53">
        <f t="shared" si="22"/>
        <v>108.46681922196797</v>
      </c>
      <c r="G41" s="56"/>
      <c r="H41" s="56"/>
      <c r="I41" s="55"/>
      <c r="J41" s="55"/>
      <c r="K41" s="554"/>
      <c r="L41" s="55"/>
      <c r="M41" s="55"/>
      <c r="N41" s="55"/>
      <c r="O41" s="314"/>
      <c r="P41" s="314"/>
      <c r="Q41" s="314"/>
      <c r="R41" s="314"/>
      <c r="S41" s="314"/>
      <c r="T41" s="314"/>
      <c r="U41" s="314"/>
      <c r="V41" s="314"/>
      <c r="W41" s="314"/>
      <c r="X41" s="2979"/>
      <c r="Y41" s="314"/>
      <c r="Z41" s="314"/>
      <c r="AA41" s="314"/>
      <c r="AB41" s="314"/>
      <c r="AC41" s="314"/>
    </row>
    <row r="42" spans="1:29" s="108" customFormat="1" ht="38.1" customHeight="1" x14ac:dyDescent="0.25">
      <c r="A42" s="295" t="s">
        <v>171</v>
      </c>
      <c r="B42" s="295"/>
      <c r="C42" s="53"/>
      <c r="D42" s="53">
        <f t="shared" si="23"/>
        <v>0</v>
      </c>
      <c r="E42" s="53"/>
      <c r="F42" s="53"/>
      <c r="G42" s="56"/>
      <c r="H42" s="56"/>
      <c r="I42" s="55"/>
      <c r="J42" s="55"/>
      <c r="K42" s="554"/>
      <c r="L42" s="55"/>
      <c r="M42" s="55"/>
      <c r="N42" s="55"/>
      <c r="O42" s="314"/>
      <c r="P42" s="314"/>
      <c r="Q42" s="314"/>
      <c r="R42" s="314"/>
      <c r="S42" s="314"/>
      <c r="T42" s="314"/>
      <c r="U42" s="314"/>
      <c r="V42" s="314"/>
      <c r="W42" s="314"/>
      <c r="X42" s="2979"/>
      <c r="Y42" s="314"/>
      <c r="Z42" s="314"/>
      <c r="AA42" s="314"/>
      <c r="AB42" s="314"/>
      <c r="AC42" s="314"/>
    </row>
    <row r="43" spans="1:29" s="108" customFormat="1" ht="38.1" customHeight="1" x14ac:dyDescent="0.25">
      <c r="A43" s="979" t="s">
        <v>172</v>
      </c>
      <c r="B43" s="295"/>
      <c r="C43" s="53">
        <v>5300</v>
      </c>
      <c r="D43" s="53">
        <f t="shared" si="23"/>
        <v>3975</v>
      </c>
      <c r="E43" s="53">
        <v>3918</v>
      </c>
      <c r="F43" s="53">
        <f t="shared" ref="F43" si="24">E43/D43*100</f>
        <v>98.566037735849051</v>
      </c>
      <c r="G43" s="56"/>
      <c r="H43" s="56"/>
      <c r="I43" s="55"/>
      <c r="J43" s="55"/>
      <c r="K43" s="554"/>
      <c r="L43" s="55"/>
      <c r="M43" s="55"/>
      <c r="N43" s="55"/>
      <c r="O43" s="314"/>
      <c r="P43" s="314"/>
      <c r="Q43" s="314"/>
      <c r="R43" s="314"/>
      <c r="S43" s="314"/>
      <c r="T43" s="314"/>
      <c r="U43" s="314"/>
      <c r="V43" s="314"/>
      <c r="W43" s="314"/>
      <c r="X43" s="2979"/>
      <c r="Y43" s="314"/>
      <c r="Z43" s="314"/>
      <c r="AA43" s="314"/>
      <c r="AB43" s="314"/>
      <c r="AC43" s="314"/>
    </row>
    <row r="44" spans="1:29" s="108" customFormat="1" ht="38.1" customHeight="1" x14ac:dyDescent="0.25">
      <c r="A44" s="295" t="s">
        <v>559</v>
      </c>
      <c r="B44" s="295"/>
      <c r="C44" s="53"/>
      <c r="D44" s="53">
        <f t="shared" si="23"/>
        <v>0</v>
      </c>
      <c r="E44" s="53"/>
      <c r="F44" s="53"/>
      <c r="G44" s="56"/>
      <c r="H44" s="56"/>
      <c r="I44" s="55"/>
      <c r="J44" s="55"/>
      <c r="K44" s="554"/>
      <c r="L44" s="55"/>
      <c r="M44" s="55"/>
      <c r="N44" s="55"/>
      <c r="O44" s="314"/>
      <c r="P44" s="314"/>
      <c r="Q44" s="314"/>
      <c r="R44" s="314"/>
      <c r="S44" s="314"/>
      <c r="T44" s="314"/>
      <c r="U44" s="314"/>
      <c r="V44" s="314"/>
      <c r="W44" s="314"/>
      <c r="X44" s="2979"/>
      <c r="Y44" s="314"/>
      <c r="Z44" s="314"/>
      <c r="AA44" s="314"/>
      <c r="AB44" s="314"/>
      <c r="AC44" s="314"/>
    </row>
    <row r="45" spans="1:29" s="31" customFormat="1" ht="15" customHeight="1" x14ac:dyDescent="0.2">
      <c r="A45" s="13" t="s">
        <v>180</v>
      </c>
      <c r="B45" s="300"/>
      <c r="C45" s="57">
        <f>C29+C43</f>
        <v>14383</v>
      </c>
      <c r="D45" s="57">
        <f>D29+D43</f>
        <v>10788</v>
      </c>
      <c r="E45" s="57">
        <f>E29+E43</f>
        <v>11607</v>
      </c>
      <c r="F45" s="57">
        <f t="shared" ref="F45" si="25">E45/D45*100</f>
        <v>107.59176863181312</v>
      </c>
      <c r="G45" s="56"/>
      <c r="H45" s="56"/>
      <c r="I45" s="55"/>
      <c r="J45" s="55"/>
      <c r="K45" s="554"/>
      <c r="L45" s="55"/>
      <c r="M45" s="55"/>
      <c r="N45" s="55"/>
      <c r="O45" s="275"/>
      <c r="P45" s="275"/>
      <c r="Q45" s="275"/>
      <c r="R45" s="275"/>
      <c r="S45" s="275"/>
      <c r="T45" s="275"/>
      <c r="U45" s="275"/>
      <c r="V45" s="275"/>
      <c r="W45" s="275"/>
      <c r="X45" s="2982"/>
      <c r="Y45" s="275"/>
      <c r="Z45" s="275"/>
      <c r="AA45" s="275"/>
      <c r="AB45" s="275"/>
      <c r="AC45" s="275"/>
    </row>
    <row r="46" spans="1:29" s="108" customFormat="1" ht="15" customHeight="1" x14ac:dyDescent="0.25">
      <c r="A46" s="304" t="s">
        <v>593</v>
      </c>
      <c r="B46" s="304"/>
      <c r="C46" s="128">
        <f>C45+C27</f>
        <v>81847.200000000012</v>
      </c>
      <c r="D46" s="128">
        <f t="shared" ref="D46" si="26">D45+D27</f>
        <v>61387.200000000004</v>
      </c>
      <c r="E46" s="128">
        <f>E45+E27</f>
        <v>60726.224999999999</v>
      </c>
      <c r="F46" s="128">
        <f t="shared" ref="F46" si="27">E46/D46*100</f>
        <v>98.923269020251766</v>
      </c>
      <c r="G46" s="101"/>
      <c r="H46" s="101"/>
      <c r="I46" s="128"/>
      <c r="J46" s="128"/>
      <c r="K46" s="666"/>
      <c r="L46" s="128"/>
      <c r="M46" s="128"/>
      <c r="N46" s="128"/>
      <c r="O46" s="120">
        <v>84276.833046222222</v>
      </c>
      <c r="P46" s="120">
        <v>94394.622260169461</v>
      </c>
      <c r="Q46" s="120">
        <v>94394.622260169461</v>
      </c>
      <c r="R46" s="120">
        <v>94394.622260169461</v>
      </c>
      <c r="S46" s="120">
        <v>94394.622260169461</v>
      </c>
      <c r="T46" s="120">
        <v>94143.474154219133</v>
      </c>
      <c r="U46" s="120">
        <v>94143.474154219133</v>
      </c>
      <c r="V46" s="120">
        <v>94143.474154219133</v>
      </c>
      <c r="W46" s="120">
        <v>94144.0579</v>
      </c>
      <c r="X46" s="2923">
        <f>O46/12*$A$2+(P46-O46)/11*8+(Q46-P46)/10*7+(R46-Q46)/9*6+(S46-R46)/8*5+(T46-S46)/7*4+(U46-T46)/6*3+(V46-U46)/5*2+(W46-V46)/4*1</f>
        <v>70422.649673309686</v>
      </c>
      <c r="Y46" s="2795">
        <f t="shared" ref="Y46" si="28">AB46-AA46</f>
        <v>68403.891029999999</v>
      </c>
      <c r="Z46" s="120">
        <f t="shared" ref="Z46" si="29">Y46-X46</f>
        <v>-2018.7586433096876</v>
      </c>
      <c r="AA46" s="120">
        <v>-78.824039999999997</v>
      </c>
      <c r="AB46" s="120">
        <v>68325.066989999992</v>
      </c>
      <c r="AC46" s="120"/>
    </row>
    <row r="47" spans="1:29" s="108" customFormat="1" ht="15" customHeight="1" x14ac:dyDescent="0.25">
      <c r="A47" s="202" t="s">
        <v>33</v>
      </c>
      <c r="B47" s="202"/>
      <c r="C47" s="127"/>
      <c r="D47" s="127"/>
      <c r="E47" s="127"/>
      <c r="F47" s="127"/>
      <c r="G47" s="101"/>
      <c r="H47" s="101"/>
      <c r="I47" s="128"/>
      <c r="J47" s="128"/>
      <c r="K47" s="666"/>
      <c r="L47" s="128"/>
      <c r="M47" s="128"/>
      <c r="N47" s="128"/>
      <c r="O47" s="37"/>
      <c r="P47" s="37"/>
      <c r="Q47" s="37"/>
      <c r="R47" s="37"/>
      <c r="S47" s="37"/>
      <c r="T47" s="37"/>
      <c r="U47" s="37"/>
      <c r="V47" s="37"/>
      <c r="W47" s="37"/>
      <c r="X47" s="3006"/>
      <c r="Y47" s="37"/>
      <c r="Z47" s="37"/>
      <c r="AA47" s="37"/>
      <c r="AB47" s="37"/>
      <c r="AC47" s="37"/>
    </row>
    <row r="48" spans="1:29" s="108" customFormat="1" ht="15" customHeight="1" x14ac:dyDescent="0.25">
      <c r="A48" s="252" t="s">
        <v>10</v>
      </c>
      <c r="B48" s="618">
        <v>300</v>
      </c>
      <c r="C48" s="104">
        <v>120</v>
      </c>
      <c r="D48" s="144">
        <f t="shared" ref="D48:D51" si="30">ROUND(C48/12*$A$2,0)</f>
        <v>90</v>
      </c>
      <c r="E48" s="429">
        <v>84</v>
      </c>
      <c r="F48" s="144">
        <f t="shared" ref="F48:F51" si="31">E48/D48*100</f>
        <v>93.333333333333329</v>
      </c>
      <c r="G48" s="50">
        <v>11</v>
      </c>
      <c r="H48" s="157">
        <f t="shared" ref="H48:H52" si="32">K48/E48</f>
        <v>9.7619047619047628</v>
      </c>
      <c r="I48" s="167">
        <f t="shared" ref="I48:I51" si="33">ROUND(C48*G48,0)</f>
        <v>1320</v>
      </c>
      <c r="J48" s="167">
        <f t="shared" ref="J48:J51" si="34">ROUND(D48*G48,0)</f>
        <v>990</v>
      </c>
      <c r="K48" s="431">
        <v>820</v>
      </c>
      <c r="L48" s="167">
        <f t="shared" ref="L48:L52" si="35">K48/J48*100</f>
        <v>82.828282828282823</v>
      </c>
      <c r="M48" s="167">
        <f>ROUND(I48/B48,0)</f>
        <v>4</v>
      </c>
      <c r="N48" s="167">
        <f t="shared" ref="N48:N56" si="36">K48/$A$2*12/M48</f>
        <v>273.33333333333337</v>
      </c>
      <c r="O48" s="314"/>
      <c r="P48" s="314"/>
      <c r="Q48" s="314"/>
      <c r="R48" s="314"/>
      <c r="S48" s="314"/>
      <c r="T48" s="314"/>
      <c r="U48" s="314"/>
      <c r="V48" s="314"/>
      <c r="W48" s="314"/>
      <c r="X48" s="2979"/>
      <c r="Y48" s="314"/>
      <c r="Z48" s="314"/>
      <c r="AA48" s="314"/>
      <c r="AB48" s="314"/>
      <c r="AC48" s="314"/>
    </row>
    <row r="49" spans="1:223" s="108" customFormat="1" ht="15" customHeight="1" x14ac:dyDescent="0.25">
      <c r="A49" s="252" t="s">
        <v>28</v>
      </c>
      <c r="B49" s="618">
        <v>300</v>
      </c>
      <c r="C49" s="104">
        <v>60</v>
      </c>
      <c r="D49" s="144">
        <f t="shared" si="30"/>
        <v>45</v>
      </c>
      <c r="E49" s="429">
        <v>61</v>
      </c>
      <c r="F49" s="144">
        <f t="shared" si="31"/>
        <v>135.55555555555557</v>
      </c>
      <c r="G49" s="50">
        <v>6.1</v>
      </c>
      <c r="H49" s="157">
        <f t="shared" si="32"/>
        <v>6.2950819672131146</v>
      </c>
      <c r="I49" s="167">
        <f t="shared" si="33"/>
        <v>366</v>
      </c>
      <c r="J49" s="167">
        <f t="shared" si="34"/>
        <v>275</v>
      </c>
      <c r="K49" s="431">
        <v>384</v>
      </c>
      <c r="L49" s="167">
        <f t="shared" si="35"/>
        <v>139.63636363636365</v>
      </c>
      <c r="M49" s="167">
        <f t="shared" ref="M49:M51" si="37">ROUND(I49/B49,0)</f>
        <v>1</v>
      </c>
      <c r="N49" s="167">
        <f t="shared" si="36"/>
        <v>512</v>
      </c>
      <c r="O49" s="314"/>
      <c r="P49" s="314"/>
      <c r="Q49" s="314"/>
      <c r="R49" s="314"/>
      <c r="S49" s="314"/>
      <c r="T49" s="314"/>
      <c r="U49" s="314"/>
      <c r="V49" s="314"/>
      <c r="W49" s="314"/>
      <c r="X49" s="2979"/>
      <c r="Y49" s="314"/>
      <c r="Z49" s="314"/>
      <c r="AA49" s="314"/>
      <c r="AB49" s="314"/>
      <c r="AC49" s="314"/>
    </row>
    <row r="50" spans="1:223" s="108" customFormat="1" ht="15" customHeight="1" x14ac:dyDescent="0.25">
      <c r="A50" s="252" t="s">
        <v>81</v>
      </c>
      <c r="B50" s="618">
        <v>300</v>
      </c>
      <c r="C50" s="104">
        <v>95</v>
      </c>
      <c r="D50" s="144">
        <f t="shared" si="30"/>
        <v>71</v>
      </c>
      <c r="E50" s="429">
        <v>62</v>
      </c>
      <c r="F50" s="144">
        <f t="shared" si="31"/>
        <v>87.323943661971825</v>
      </c>
      <c r="G50" s="50">
        <v>10</v>
      </c>
      <c r="H50" s="157">
        <f t="shared" si="32"/>
        <v>9</v>
      </c>
      <c r="I50" s="167">
        <f t="shared" si="33"/>
        <v>950</v>
      </c>
      <c r="J50" s="167">
        <f t="shared" si="34"/>
        <v>710</v>
      </c>
      <c r="K50" s="431">
        <v>558</v>
      </c>
      <c r="L50" s="167">
        <f t="shared" si="35"/>
        <v>78.591549295774641</v>
      </c>
      <c r="M50" s="167">
        <f t="shared" si="37"/>
        <v>3</v>
      </c>
      <c r="N50" s="167">
        <f t="shared" si="36"/>
        <v>248</v>
      </c>
      <c r="O50" s="314"/>
      <c r="P50" s="314"/>
      <c r="Q50" s="314"/>
      <c r="R50" s="314"/>
      <c r="S50" s="314"/>
      <c r="T50" s="314"/>
      <c r="U50" s="314"/>
      <c r="V50" s="314"/>
      <c r="W50" s="314"/>
      <c r="X50" s="2979"/>
      <c r="Y50" s="314"/>
      <c r="Z50" s="314"/>
      <c r="AA50" s="314"/>
      <c r="AB50" s="314"/>
      <c r="AC50" s="314"/>
    </row>
    <row r="51" spans="1:223" s="108" customFormat="1" ht="15" customHeight="1" x14ac:dyDescent="0.25">
      <c r="A51" s="252" t="s">
        <v>6</v>
      </c>
      <c r="B51" s="618">
        <v>300</v>
      </c>
      <c r="C51" s="104">
        <v>110</v>
      </c>
      <c r="D51" s="144">
        <f t="shared" si="30"/>
        <v>83</v>
      </c>
      <c r="E51" s="429">
        <v>83</v>
      </c>
      <c r="F51" s="144">
        <f t="shared" si="31"/>
        <v>100</v>
      </c>
      <c r="G51" s="50">
        <v>9</v>
      </c>
      <c r="H51" s="157">
        <f t="shared" si="32"/>
        <v>9.1445783132530121</v>
      </c>
      <c r="I51" s="167">
        <f t="shared" si="33"/>
        <v>990</v>
      </c>
      <c r="J51" s="167">
        <f t="shared" si="34"/>
        <v>747</v>
      </c>
      <c r="K51" s="431">
        <v>759</v>
      </c>
      <c r="L51" s="167">
        <f t="shared" si="35"/>
        <v>101.60642570281124</v>
      </c>
      <c r="M51" s="167">
        <f t="shared" si="37"/>
        <v>3</v>
      </c>
      <c r="N51" s="167">
        <f t="shared" si="36"/>
        <v>337.33333333333331</v>
      </c>
      <c r="O51" s="314"/>
      <c r="P51" s="314"/>
      <c r="Q51" s="314"/>
      <c r="R51" s="314"/>
      <c r="S51" s="314"/>
      <c r="T51" s="314"/>
      <c r="U51" s="314"/>
      <c r="V51" s="314"/>
      <c r="W51" s="314"/>
      <c r="X51" s="2979"/>
      <c r="Y51" s="314"/>
      <c r="Z51" s="314"/>
      <c r="AA51" s="314"/>
      <c r="AB51" s="314"/>
      <c r="AC51" s="314"/>
    </row>
    <row r="52" spans="1:223" s="108" customFormat="1" ht="15" customHeight="1" x14ac:dyDescent="0.25">
      <c r="A52" s="254" t="s">
        <v>13</v>
      </c>
      <c r="B52" s="254"/>
      <c r="C52" s="187">
        <f>SUM(C48:C51)</f>
        <v>385</v>
      </c>
      <c r="D52" s="187">
        <f>SUM(D48:D51)</f>
        <v>289</v>
      </c>
      <c r="E52" s="560">
        <f>SUM(E48:E51)</f>
        <v>290</v>
      </c>
      <c r="F52" s="187">
        <f t="shared" ref="F52" si="38">E52/D52*100</f>
        <v>100.34602076124568</v>
      </c>
      <c r="G52" s="97">
        <f>IF(C52=0,0,I52/C52)</f>
        <v>9.418181818181818</v>
      </c>
      <c r="H52" s="156">
        <f t="shared" si="32"/>
        <v>8.6931034482758616</v>
      </c>
      <c r="I52" s="187">
        <f>SUM(I48:I51)</f>
        <v>3626</v>
      </c>
      <c r="J52" s="187">
        <f>SUM(J48:J51)</f>
        <v>2722</v>
      </c>
      <c r="K52" s="560">
        <f>SUM(K48:K51)</f>
        <v>2521</v>
      </c>
      <c r="L52" s="167">
        <f t="shared" si="35"/>
        <v>92.615723732549597</v>
      </c>
      <c r="M52" s="186">
        <f>SUM(M48:M51)</f>
        <v>11</v>
      </c>
      <c r="N52" s="167">
        <f t="shared" si="36"/>
        <v>305.57575757575756</v>
      </c>
      <c r="O52" s="187"/>
      <c r="P52" s="187"/>
      <c r="Q52" s="187"/>
      <c r="R52" s="187"/>
      <c r="S52" s="187"/>
      <c r="T52" s="187"/>
      <c r="U52" s="187"/>
      <c r="V52" s="187"/>
      <c r="W52" s="187"/>
      <c r="X52" s="2991"/>
      <c r="Y52" s="187"/>
      <c r="Z52" s="187"/>
      <c r="AA52" s="187"/>
      <c r="AB52" s="187"/>
      <c r="AC52" s="187"/>
    </row>
    <row r="53" spans="1:223" s="108" customFormat="1" ht="15" customHeight="1" x14ac:dyDescent="0.25">
      <c r="A53" s="202" t="s">
        <v>157</v>
      </c>
      <c r="B53" s="254"/>
      <c r="C53" s="187"/>
      <c r="D53" s="187"/>
      <c r="E53" s="560"/>
      <c r="F53" s="187"/>
      <c r="G53" s="97"/>
      <c r="H53" s="156"/>
      <c r="I53" s="187"/>
      <c r="J53" s="187"/>
      <c r="K53" s="560"/>
      <c r="L53" s="167"/>
      <c r="M53" s="167"/>
      <c r="N53" s="167"/>
      <c r="O53" s="187"/>
      <c r="P53" s="187"/>
      <c r="Q53" s="187"/>
      <c r="R53" s="187"/>
      <c r="S53" s="187"/>
      <c r="T53" s="187"/>
      <c r="U53" s="187"/>
      <c r="V53" s="187"/>
      <c r="W53" s="187"/>
      <c r="X53" s="2991"/>
      <c r="Y53" s="187"/>
      <c r="Z53" s="187"/>
      <c r="AA53" s="187"/>
      <c r="AB53" s="187"/>
      <c r="AC53" s="187"/>
    </row>
    <row r="54" spans="1:223" s="108" customFormat="1" ht="15" customHeight="1" x14ac:dyDescent="0.25">
      <c r="A54" s="424" t="s">
        <v>214</v>
      </c>
      <c r="B54" s="103">
        <v>240</v>
      </c>
      <c r="C54" s="74">
        <v>190</v>
      </c>
      <c r="D54" s="144">
        <f>ROUND(C54/12*$A$2,0)</f>
        <v>143</v>
      </c>
      <c r="E54" s="429">
        <v>139</v>
      </c>
      <c r="F54" s="144">
        <f t="shared" ref="F54:F61" si="39">E54/D54*100</f>
        <v>97.2027972027972</v>
      </c>
      <c r="G54" s="276">
        <v>8</v>
      </c>
      <c r="H54" s="157">
        <f t="shared" ref="H54" si="40">K54/E54</f>
        <v>7.9280575539568341</v>
      </c>
      <c r="I54" s="167">
        <f t="shared" ref="I54" si="41">ROUND(C54*G54,0)</f>
        <v>1520</v>
      </c>
      <c r="J54" s="167">
        <f t="shared" ref="J54" si="42">ROUND(D54*G54,0)</f>
        <v>1144</v>
      </c>
      <c r="K54" s="431">
        <v>1102</v>
      </c>
      <c r="L54" s="167">
        <f t="shared" ref="L54:L56" si="43">K54/J54*100</f>
        <v>96.328671328671334</v>
      </c>
      <c r="M54" s="167">
        <f t="shared" ref="M54" si="44">I54/B54</f>
        <v>6.333333333333333</v>
      </c>
      <c r="N54" s="167">
        <f t="shared" si="36"/>
        <v>232</v>
      </c>
      <c r="O54" s="314"/>
      <c r="P54" s="314"/>
      <c r="Q54" s="314"/>
      <c r="R54" s="314"/>
      <c r="S54" s="314"/>
      <c r="T54" s="314"/>
      <c r="U54" s="314"/>
      <c r="V54" s="314"/>
      <c r="W54" s="314"/>
      <c r="X54" s="2991"/>
      <c r="Y54" s="187"/>
      <c r="Z54" s="187"/>
      <c r="AA54" s="314"/>
      <c r="AB54" s="314"/>
      <c r="AC54" s="314"/>
    </row>
    <row r="55" spans="1:223" s="99" customFormat="1" ht="15" customHeight="1" x14ac:dyDescent="0.25">
      <c r="A55" s="181" t="s">
        <v>218</v>
      </c>
      <c r="B55" s="580"/>
      <c r="C55" s="187">
        <f>SUM(C54)</f>
        <v>190</v>
      </c>
      <c r="D55" s="143">
        <f>SUM(D54)</f>
        <v>143</v>
      </c>
      <c r="E55" s="432">
        <f>SUM(E54)</f>
        <v>139</v>
      </c>
      <c r="F55" s="143">
        <f t="shared" si="39"/>
        <v>97.2027972027972</v>
      </c>
      <c r="G55" s="98">
        <f>I55/C55</f>
        <v>8</v>
      </c>
      <c r="H55" s="157">
        <f>K55/E55</f>
        <v>7.9280575539568341</v>
      </c>
      <c r="I55" s="175">
        <f>SUM(I54)</f>
        <v>1520</v>
      </c>
      <c r="J55" s="175">
        <f t="shared" ref="J55" si="45">SUM(J54)</f>
        <v>1144</v>
      </c>
      <c r="K55" s="434">
        <f t="shared" ref="K55" si="46">SUM(K54)</f>
        <v>1102</v>
      </c>
      <c r="L55" s="175">
        <f t="shared" si="43"/>
        <v>96.328671328671334</v>
      </c>
      <c r="M55" s="175">
        <f t="shared" ref="M55" si="47">SUM(M54)</f>
        <v>6.333333333333333</v>
      </c>
      <c r="N55" s="167">
        <f t="shared" si="36"/>
        <v>232</v>
      </c>
      <c r="O55" s="275"/>
      <c r="P55" s="275"/>
      <c r="Q55" s="275"/>
      <c r="R55" s="275"/>
      <c r="S55" s="275"/>
      <c r="T55" s="275"/>
      <c r="U55" s="275"/>
      <c r="V55" s="275"/>
      <c r="W55" s="275"/>
      <c r="X55" s="2995"/>
      <c r="Y55" s="187"/>
      <c r="Z55" s="187"/>
      <c r="AA55" s="175"/>
      <c r="AB55" s="175"/>
      <c r="AC55" s="175"/>
    </row>
    <row r="56" spans="1:223" s="108" customFormat="1" ht="29.25" customHeight="1" x14ac:dyDescent="0.25">
      <c r="A56" s="201" t="s">
        <v>189</v>
      </c>
      <c r="B56" s="201"/>
      <c r="C56" s="120">
        <f>SUM(C55,C52)</f>
        <v>575</v>
      </c>
      <c r="D56" s="120">
        <f t="shared" ref="D56:E56" si="48">SUM(D55,D52)</f>
        <v>432</v>
      </c>
      <c r="E56" s="664">
        <f t="shared" si="48"/>
        <v>429</v>
      </c>
      <c r="F56" s="120">
        <f t="shared" si="39"/>
        <v>99.305555555555557</v>
      </c>
      <c r="G56" s="98">
        <f>I56/C56</f>
        <v>8.9495652173913047</v>
      </c>
      <c r="H56" s="157">
        <f>K56/E56</f>
        <v>8.4452214452214456</v>
      </c>
      <c r="I56" s="120">
        <f t="shared" ref="I56:J56" si="49">SUM(I55,I52)</f>
        <v>5146</v>
      </c>
      <c r="J56" s="120">
        <f t="shared" si="49"/>
        <v>3866</v>
      </c>
      <c r="K56" s="664">
        <f t="shared" ref="K56" si="50">SUM(K55,K52)</f>
        <v>3623</v>
      </c>
      <c r="L56" s="167">
        <f t="shared" si="43"/>
        <v>93.714433523021214</v>
      </c>
      <c r="M56" s="120">
        <f>SUM(M55,M52)</f>
        <v>17.333333333333332</v>
      </c>
      <c r="N56" s="167">
        <f t="shared" si="36"/>
        <v>278.69230769230768</v>
      </c>
      <c r="O56" s="120">
        <v>14018.273115989999</v>
      </c>
      <c r="P56" s="120">
        <v>20071.550634611667</v>
      </c>
      <c r="Q56" s="120">
        <v>20071.550634611667</v>
      </c>
      <c r="R56" s="120">
        <v>20071.550634611667</v>
      </c>
      <c r="S56" s="120">
        <v>20071.550634611667</v>
      </c>
      <c r="T56" s="120">
        <v>20071.550634611667</v>
      </c>
      <c r="U56" s="120">
        <v>19824.260659926669</v>
      </c>
      <c r="V56" s="120">
        <v>19824.260659926669</v>
      </c>
      <c r="W56" s="120">
        <v>19824.260659926669</v>
      </c>
      <c r="X56" s="2923">
        <f>O56/12*$A$2+(P56-O56)/11*8+(Q56-P56)/10*7+(R56-Q56)/9*6+(S56-R56)/8*5+(T56-S56)/7*4+(U56-T56)/6*3+(V56-U56)/5*2+(W56-V56)/4*1</f>
        <v>14792.443499556668</v>
      </c>
      <c r="Y56" s="187">
        <f t="shared" ref="Y56:Y57" si="51">AB56-AA56</f>
        <v>14243.520100000003</v>
      </c>
      <c r="Z56" s="187">
        <f t="shared" ref="Z56:Z57" si="52">Y56-X56</f>
        <v>-548.92339955666466</v>
      </c>
      <c r="AA56" s="120">
        <v>-6.8894500000000001</v>
      </c>
      <c r="AB56" s="120">
        <v>14236.630650000003</v>
      </c>
      <c r="AC56" s="120"/>
    </row>
    <row r="57" spans="1:223" s="108" customFormat="1" ht="29.25" customHeight="1" x14ac:dyDescent="0.25">
      <c r="A57" s="1164" t="s">
        <v>594</v>
      </c>
      <c r="B57" s="1164"/>
      <c r="C57" s="203">
        <f>C58+C60</f>
        <v>2200</v>
      </c>
      <c r="D57" s="120">
        <f>D58+D60</f>
        <v>1651</v>
      </c>
      <c r="E57" s="664">
        <v>1866</v>
      </c>
      <c r="F57" s="120">
        <f t="shared" si="39"/>
        <v>113.02241066020594</v>
      </c>
      <c r="G57" s="1020"/>
      <c r="H57" s="772"/>
      <c r="I57" s="203"/>
      <c r="J57" s="203"/>
      <c r="K57" s="1019"/>
      <c r="L57" s="376"/>
      <c r="M57" s="203"/>
      <c r="N57" s="376"/>
      <c r="O57" s="203">
        <v>5930.41942182</v>
      </c>
      <c r="P57" s="203">
        <v>5930.9286418199999</v>
      </c>
      <c r="Q57" s="203">
        <v>5930.9286418199999</v>
      </c>
      <c r="R57" s="203">
        <v>5930.9286418199999</v>
      </c>
      <c r="S57" s="203">
        <v>5930.9286418199999</v>
      </c>
      <c r="T57" s="203">
        <v>6191.8167215916665</v>
      </c>
      <c r="U57" s="203">
        <v>6191.8167215916665</v>
      </c>
      <c r="V57" s="203">
        <v>6191.8167215916665</v>
      </c>
      <c r="W57" s="203">
        <v>6191.8167215916665</v>
      </c>
      <c r="X57" s="2923">
        <f>O57/12*$A$2+(P57-O57)/11*8+(Q57-P57)/10*7+(R57-Q57)/9*6+(S57-R57)/8*5+(T57-S57)/7*4+(U57-T57)/6*3+(V57-U57)/5*2+(W57-V57)/4*1</f>
        <v>4597.2638109098489</v>
      </c>
      <c r="Y57" s="187">
        <f t="shared" si="51"/>
        <v>4516.8407900000002</v>
      </c>
      <c r="Z57" s="187">
        <f t="shared" si="52"/>
        <v>-80.423020909848674</v>
      </c>
      <c r="AA57" s="120">
        <v>-6.76633</v>
      </c>
      <c r="AB57" s="120">
        <v>4510.0744599999998</v>
      </c>
      <c r="AC57" s="120"/>
    </row>
    <row r="58" spans="1:223" s="108" customFormat="1" ht="29.25" customHeight="1" x14ac:dyDescent="0.25">
      <c r="A58" s="201" t="s">
        <v>565</v>
      </c>
      <c r="B58" s="201"/>
      <c r="C58" s="203">
        <f>C59</f>
        <v>2198</v>
      </c>
      <c r="D58" s="120">
        <f>D59</f>
        <v>1649</v>
      </c>
      <c r="E58" s="664">
        <f>E59</f>
        <v>1866</v>
      </c>
      <c r="F58" s="120">
        <f t="shared" si="39"/>
        <v>113.15949060036385</v>
      </c>
      <c r="G58" s="1020"/>
      <c r="H58" s="772"/>
      <c r="I58" s="203"/>
      <c r="J58" s="203"/>
      <c r="K58" s="1019"/>
      <c r="L58" s="376"/>
      <c r="M58" s="203"/>
      <c r="N58" s="376"/>
      <c r="O58" s="203"/>
      <c r="P58" s="203"/>
      <c r="Q58" s="203"/>
      <c r="R58" s="203"/>
      <c r="S58" s="203"/>
      <c r="T58" s="203"/>
      <c r="U58" s="203"/>
      <c r="V58" s="203"/>
      <c r="W58" s="203"/>
      <c r="X58" s="2981"/>
      <c r="Y58" s="1021"/>
      <c r="Z58" s="1021"/>
      <c r="AA58" s="203"/>
      <c r="AB58" s="203"/>
      <c r="AC58" s="203"/>
    </row>
    <row r="59" spans="1:223" s="108" customFormat="1" ht="29.25" customHeight="1" x14ac:dyDescent="0.25">
      <c r="A59" s="1165" t="s">
        <v>566</v>
      </c>
      <c r="B59" s="1165"/>
      <c r="C59" s="1166">
        <v>2198</v>
      </c>
      <c r="D59" s="144">
        <f>ROUND(C59/12*$A$2,0)</f>
        <v>1649</v>
      </c>
      <c r="E59" s="702">
        <f>E57-E60</f>
        <v>1866</v>
      </c>
      <c r="F59" s="114">
        <f t="shared" si="39"/>
        <v>113.15949060036385</v>
      </c>
      <c r="G59" s="1020"/>
      <c r="H59" s="772"/>
      <c r="I59" s="203"/>
      <c r="J59" s="203"/>
      <c r="K59" s="1019"/>
      <c r="L59" s="376"/>
      <c r="M59" s="203"/>
      <c r="N59" s="376"/>
      <c r="O59" s="203"/>
      <c r="P59" s="203"/>
      <c r="Q59" s="203"/>
      <c r="R59" s="203"/>
      <c r="S59" s="203"/>
      <c r="T59" s="203"/>
      <c r="U59" s="203"/>
      <c r="V59" s="203"/>
      <c r="W59" s="203"/>
      <c r="X59" s="2981"/>
      <c r="Y59" s="1021"/>
      <c r="Z59" s="1021"/>
      <c r="AA59" s="203"/>
      <c r="AB59" s="203"/>
      <c r="AC59" s="203"/>
    </row>
    <row r="60" spans="1:223" s="108" customFormat="1" ht="29.25" customHeight="1" x14ac:dyDescent="0.25">
      <c r="A60" s="201" t="s">
        <v>567</v>
      </c>
      <c r="B60" s="201"/>
      <c r="C60" s="203">
        <f>C61+C62</f>
        <v>2</v>
      </c>
      <c r="D60" s="120">
        <f>D61+D62</f>
        <v>2</v>
      </c>
      <c r="E60" s="664">
        <f>E61+E62</f>
        <v>0</v>
      </c>
      <c r="F60" s="120">
        <f t="shared" si="39"/>
        <v>0</v>
      </c>
      <c r="G60" s="1020"/>
      <c r="H60" s="772"/>
      <c r="I60" s="203"/>
      <c r="J60" s="203"/>
      <c r="K60" s="1019"/>
      <c r="L60" s="376"/>
      <c r="M60" s="203"/>
      <c r="N60" s="376"/>
      <c r="O60" s="203"/>
      <c r="P60" s="203"/>
      <c r="Q60" s="203"/>
      <c r="R60" s="203"/>
      <c r="S60" s="203"/>
      <c r="T60" s="203"/>
      <c r="U60" s="203"/>
      <c r="V60" s="203"/>
      <c r="W60" s="203"/>
      <c r="X60" s="2981"/>
      <c r="Y60" s="1021"/>
      <c r="Z60" s="1021"/>
      <c r="AA60" s="203"/>
      <c r="AB60" s="203"/>
      <c r="AC60" s="203"/>
    </row>
    <row r="61" spans="1:223" s="108" customFormat="1" ht="29.25" customHeight="1" x14ac:dyDescent="0.25">
      <c r="A61" s="1165" t="s">
        <v>568</v>
      </c>
      <c r="B61" s="1165"/>
      <c r="C61" s="1166">
        <v>2</v>
      </c>
      <c r="D61" s="144">
        <f>ROUND(C61/12*$A$2,0)</f>
        <v>2</v>
      </c>
      <c r="E61" s="702"/>
      <c r="F61" s="114">
        <f t="shared" si="39"/>
        <v>0</v>
      </c>
      <c r="G61" s="1020"/>
      <c r="H61" s="772"/>
      <c r="I61" s="203"/>
      <c r="J61" s="203"/>
      <c r="K61" s="1019"/>
      <c r="L61" s="376"/>
      <c r="M61" s="203"/>
      <c r="N61" s="376"/>
      <c r="O61" s="203"/>
      <c r="P61" s="203"/>
      <c r="Q61" s="203"/>
      <c r="R61" s="203"/>
      <c r="S61" s="203"/>
      <c r="T61" s="203"/>
      <c r="U61" s="203"/>
      <c r="V61" s="203"/>
      <c r="W61" s="203"/>
      <c r="X61" s="2981"/>
      <c r="Y61" s="1021"/>
      <c r="Z61" s="1021"/>
      <c r="AA61" s="203"/>
      <c r="AB61" s="203"/>
      <c r="AC61" s="203"/>
    </row>
    <row r="62" spans="1:223" s="108" customFormat="1" ht="29.25" customHeight="1" x14ac:dyDescent="0.25">
      <c r="A62" s="1165" t="s">
        <v>569</v>
      </c>
      <c r="B62" s="1168"/>
      <c r="C62" s="1168"/>
      <c r="D62" s="1168"/>
      <c r="E62" s="1168"/>
      <c r="F62" s="1168"/>
      <c r="G62" s="1020"/>
      <c r="H62" s="772"/>
      <c r="I62" s="203"/>
      <c r="J62" s="203"/>
      <c r="K62" s="1019"/>
      <c r="L62" s="376"/>
      <c r="M62" s="203"/>
      <c r="N62" s="376"/>
      <c r="O62" s="203"/>
      <c r="P62" s="203"/>
      <c r="Q62" s="203"/>
      <c r="R62" s="203"/>
      <c r="S62" s="203"/>
      <c r="T62" s="203"/>
      <c r="U62" s="203"/>
      <c r="V62" s="203"/>
      <c r="W62" s="203"/>
      <c r="X62" s="2981"/>
      <c r="Y62" s="1021"/>
      <c r="Z62" s="1021"/>
      <c r="AA62" s="203"/>
      <c r="AB62" s="203"/>
      <c r="AC62" s="203"/>
    </row>
    <row r="63" spans="1:223" s="108" customFormat="1" ht="15" customHeight="1" thickBot="1" x14ac:dyDescent="0.3">
      <c r="A63" s="121" t="s">
        <v>18</v>
      </c>
      <c r="B63" s="407"/>
      <c r="C63" s="277"/>
      <c r="D63" s="277"/>
      <c r="E63" s="277"/>
      <c r="F63" s="277"/>
      <c r="G63" s="199"/>
      <c r="H63" s="199"/>
      <c r="I63" s="129"/>
      <c r="J63" s="129"/>
      <c r="K63" s="777">
        <f>K57+K56+K46+K17</f>
        <v>14210</v>
      </c>
      <c r="L63" s="129"/>
      <c r="M63" s="129"/>
      <c r="N63" s="129"/>
      <c r="O63" s="129">
        <f t="shared" ref="O63:T63" si="53">O57+O56+O46+O17</f>
        <v>190090.99430825622</v>
      </c>
      <c r="P63" s="129">
        <f t="shared" si="53"/>
        <v>204061.52491559528</v>
      </c>
      <c r="Q63" s="129">
        <f t="shared" si="53"/>
        <v>204061.52491559528</v>
      </c>
      <c r="R63" s="129">
        <f t="shared" si="53"/>
        <v>213348.95155318273</v>
      </c>
      <c r="S63" s="129">
        <f t="shared" si="53"/>
        <v>213348.95155318273</v>
      </c>
      <c r="T63" s="129">
        <f t="shared" si="53"/>
        <v>213358.69152700406</v>
      </c>
      <c r="U63" s="129">
        <f t="shared" ref="U63:V63" si="54">U57+U56+U46+U17</f>
        <v>213414.90360573746</v>
      </c>
      <c r="V63" s="129">
        <f t="shared" si="54"/>
        <v>213414.90360573746</v>
      </c>
      <c r="W63" s="129">
        <f t="shared" ref="W63" si="55">W57+W56+W46+W17</f>
        <v>213415.48735151833</v>
      </c>
      <c r="X63" s="3018">
        <f t="shared" ref="X63:AB63" si="56">X57+X56+X46+X17</f>
        <v>158954.06706096878</v>
      </c>
      <c r="Y63" s="129">
        <f t="shared" si="56"/>
        <v>155745.15253000002</v>
      </c>
      <c r="Z63" s="129">
        <f t="shared" si="56"/>
        <v>-3208.9145309687801</v>
      </c>
      <c r="AA63" s="129">
        <f t="shared" si="56"/>
        <v>-677.88747999999998</v>
      </c>
      <c r="AB63" s="777">
        <f t="shared" si="56"/>
        <v>155067.26504999999</v>
      </c>
      <c r="AC63" s="777">
        <f t="shared" ref="AC63" si="57">AC57+AC56+AC46+AC17</f>
        <v>0</v>
      </c>
    </row>
    <row r="64" spans="1:223" x14ac:dyDescent="0.25">
      <c r="A64" s="363" t="s">
        <v>91</v>
      </c>
      <c r="B64" s="363"/>
      <c r="C64" s="198"/>
      <c r="D64" s="198"/>
      <c r="E64" s="198"/>
      <c r="F64" s="198"/>
      <c r="G64" s="198"/>
      <c r="H64" s="198"/>
      <c r="I64" s="307"/>
      <c r="J64" s="307"/>
      <c r="K64" s="584"/>
      <c r="L64" s="307"/>
      <c r="M64" s="307"/>
      <c r="N64" s="307"/>
      <c r="O64" s="307">
        <f t="shared" ref="O64:P64" si="58">SUM(O63)</f>
        <v>190090.99430825622</v>
      </c>
      <c r="P64" s="307">
        <f t="shared" si="58"/>
        <v>204061.52491559528</v>
      </c>
      <c r="Q64" s="307">
        <f t="shared" ref="Q64:R64" si="59">SUM(Q63)</f>
        <v>204061.52491559528</v>
      </c>
      <c r="R64" s="307">
        <f t="shared" si="59"/>
        <v>213348.95155318273</v>
      </c>
      <c r="S64" s="307">
        <f t="shared" ref="S64:T64" si="60">SUM(S63)</f>
        <v>213348.95155318273</v>
      </c>
      <c r="T64" s="307">
        <f t="shared" si="60"/>
        <v>213358.69152700406</v>
      </c>
      <c r="U64" s="307">
        <f t="shared" ref="U64:V64" si="61">SUM(U63)</f>
        <v>213414.90360573746</v>
      </c>
      <c r="V64" s="307">
        <f t="shared" si="61"/>
        <v>213414.90360573746</v>
      </c>
      <c r="W64" s="307">
        <f t="shared" ref="W64" si="62">SUM(W63)</f>
        <v>213415.48735151833</v>
      </c>
      <c r="X64" s="3019">
        <f t="shared" ref="X64:AB64" si="63">SUM(X63)</f>
        <v>158954.06706096878</v>
      </c>
      <c r="Y64" s="307">
        <f t="shared" si="63"/>
        <v>155745.15253000002</v>
      </c>
      <c r="Z64" s="307">
        <f t="shared" si="63"/>
        <v>-3208.9145309687801</v>
      </c>
      <c r="AA64" s="307">
        <f t="shared" si="63"/>
        <v>-677.88747999999998</v>
      </c>
      <c r="AB64" s="307">
        <f t="shared" si="63"/>
        <v>155067.26504999999</v>
      </c>
      <c r="AC64" s="307">
        <f t="shared" ref="AC64" si="64">SUM(AC63)</f>
        <v>0</v>
      </c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  <c r="BW64" s="26"/>
      <c r="BX64" s="26"/>
      <c r="BY64" s="26"/>
      <c r="BZ64" s="26"/>
      <c r="CA64" s="26"/>
      <c r="CB64" s="26"/>
      <c r="CC64" s="26"/>
      <c r="CD64" s="26"/>
      <c r="CE64" s="26"/>
      <c r="CF64" s="26"/>
      <c r="CG64" s="26"/>
      <c r="CH64" s="26"/>
      <c r="CI64" s="26"/>
      <c r="CJ64" s="26"/>
      <c r="CK64" s="26"/>
      <c r="CL64" s="26"/>
      <c r="CM64" s="26"/>
      <c r="CN64" s="26"/>
      <c r="CO64" s="26"/>
      <c r="CP64" s="26"/>
      <c r="CQ64" s="26"/>
      <c r="CR64" s="26"/>
      <c r="CS64" s="26"/>
      <c r="CT64" s="26"/>
      <c r="CU64" s="26"/>
      <c r="CV64" s="26"/>
      <c r="CW64" s="26"/>
      <c r="CX64" s="26"/>
      <c r="CY64" s="26"/>
      <c r="CZ64" s="26"/>
      <c r="DA64" s="26"/>
      <c r="DB64" s="26"/>
      <c r="DC64" s="26"/>
      <c r="DD64" s="26"/>
      <c r="DE64" s="26"/>
      <c r="DF64" s="26"/>
      <c r="DG64" s="26"/>
      <c r="DH64" s="26"/>
      <c r="DI64" s="26"/>
      <c r="DJ64" s="26"/>
      <c r="DK64" s="26"/>
      <c r="DL64" s="26"/>
      <c r="DM64" s="26"/>
      <c r="DN64" s="26"/>
      <c r="DO64" s="26"/>
      <c r="DP64" s="26"/>
      <c r="DQ64" s="26"/>
      <c r="DR64" s="26"/>
      <c r="DS64" s="26"/>
      <c r="DT64" s="26"/>
      <c r="DU64" s="26"/>
      <c r="DV64" s="26"/>
      <c r="DW64" s="26"/>
      <c r="DX64" s="26"/>
      <c r="DY64" s="26"/>
      <c r="DZ64" s="26"/>
      <c r="EA64" s="26"/>
      <c r="EB64" s="26"/>
      <c r="EC64" s="26"/>
      <c r="ED64" s="26"/>
      <c r="EE64" s="26"/>
      <c r="EF64" s="26"/>
      <c r="EG64" s="26"/>
      <c r="EH64" s="26"/>
      <c r="EI64" s="26"/>
      <c r="EJ64" s="26"/>
      <c r="EK64" s="26"/>
      <c r="EL64" s="26"/>
      <c r="EM64" s="26"/>
      <c r="EN64" s="26"/>
      <c r="EO64" s="26"/>
      <c r="EP64" s="26"/>
      <c r="EQ64" s="26"/>
      <c r="ER64" s="26"/>
      <c r="ES64" s="26"/>
      <c r="ET64" s="26"/>
      <c r="EU64" s="26"/>
      <c r="EV64" s="26"/>
      <c r="EW64" s="26"/>
      <c r="EX64" s="26"/>
      <c r="EY64" s="26"/>
      <c r="EZ64" s="26"/>
      <c r="FA64" s="26"/>
      <c r="FB64" s="26"/>
      <c r="FC64" s="26"/>
      <c r="FD64" s="26"/>
      <c r="FE64" s="26"/>
      <c r="FF64" s="26"/>
      <c r="FG64" s="26"/>
      <c r="FH64" s="26"/>
      <c r="FI64" s="26"/>
      <c r="FJ64" s="26"/>
      <c r="FK64" s="26"/>
      <c r="FL64" s="26"/>
      <c r="FM64" s="26"/>
      <c r="FN64" s="26"/>
      <c r="FO64" s="26"/>
      <c r="FP64" s="26"/>
      <c r="FQ64" s="26"/>
      <c r="FR64" s="26"/>
      <c r="FS64" s="26"/>
      <c r="FT64" s="26"/>
      <c r="FU64" s="26"/>
      <c r="FV64" s="26"/>
      <c r="FW64" s="26"/>
      <c r="FX64" s="26"/>
      <c r="FY64" s="26"/>
      <c r="FZ64" s="26"/>
      <c r="GA64" s="26"/>
      <c r="GB64" s="26"/>
      <c r="GC64" s="26"/>
      <c r="GD64" s="26"/>
      <c r="GE64" s="26"/>
      <c r="GF64" s="26"/>
      <c r="GG64" s="26"/>
      <c r="GH64" s="26"/>
      <c r="GI64" s="26"/>
      <c r="GJ64" s="26"/>
      <c r="GK64" s="26"/>
      <c r="GL64" s="26"/>
      <c r="GM64" s="26"/>
      <c r="GN64" s="26"/>
      <c r="GO64" s="26"/>
      <c r="GP64" s="26"/>
      <c r="GQ64" s="26"/>
      <c r="GR64" s="26"/>
      <c r="GS64" s="26"/>
      <c r="GT64" s="26"/>
      <c r="GU64" s="26"/>
      <c r="GV64" s="26"/>
      <c r="GW64" s="26"/>
      <c r="GX64" s="26"/>
      <c r="GY64" s="26"/>
      <c r="GZ64" s="26"/>
      <c r="HA64" s="26"/>
      <c r="HB64" s="26"/>
      <c r="HC64" s="26"/>
      <c r="HD64" s="26"/>
      <c r="HE64" s="26"/>
      <c r="HF64" s="26"/>
      <c r="HG64" s="26"/>
      <c r="HH64" s="26"/>
      <c r="HI64" s="26"/>
      <c r="HJ64" s="26"/>
      <c r="HK64" s="26"/>
      <c r="HL64" s="26"/>
      <c r="HM64" s="26"/>
      <c r="HN64" s="26"/>
      <c r="HO64" s="26"/>
    </row>
    <row r="65" spans="1:223" x14ac:dyDescent="0.25">
      <c r="A65" s="1178" t="s">
        <v>97</v>
      </c>
      <c r="B65" s="1178"/>
      <c r="C65" s="1393">
        <f>SUM(C17)</f>
        <v>1550</v>
      </c>
      <c r="D65" s="1393">
        <f>SUM(D17)</f>
        <v>1164</v>
      </c>
      <c r="E65" s="1393">
        <f>SUM(E17)</f>
        <v>1244</v>
      </c>
      <c r="F65" s="1393">
        <f t="shared" ref="F65:F95" si="65">E65/D65*100</f>
        <v>106.87285223367698</v>
      </c>
      <c r="G65" s="1394">
        <f>I65/C65</f>
        <v>8.9122580645161289</v>
      </c>
      <c r="H65" s="1394"/>
      <c r="I65" s="1393">
        <f>SUM(I17)</f>
        <v>13814</v>
      </c>
      <c r="J65" s="1393">
        <f>SUM(J17)</f>
        <v>10373</v>
      </c>
      <c r="K65" s="1393">
        <f>SUM(K17)</f>
        <v>10587</v>
      </c>
      <c r="L65" s="1393">
        <f t="shared" ref="L65" si="66">K65/J65*100</f>
        <v>102.06304829846718</v>
      </c>
      <c r="M65" s="1393">
        <f>SUM(M17)</f>
        <v>43</v>
      </c>
      <c r="N65" s="1181">
        <f>K65/$A$2*12/M65</f>
        <v>328.27906976744185</v>
      </c>
      <c r="O65" s="1393">
        <f t="shared" ref="O65:AB65" si="67">SUM(O17)</f>
        <v>85865.468724224003</v>
      </c>
      <c r="P65" s="1393">
        <f t="shared" ref="P65:Q65" si="68">SUM(P17)</f>
        <v>83664.42337899415</v>
      </c>
      <c r="Q65" s="1393">
        <f t="shared" si="68"/>
        <v>83664.42337899415</v>
      </c>
      <c r="R65" s="1393">
        <f t="shared" ref="R65:S65" si="69">SUM(R17)</f>
        <v>92951.850016581608</v>
      </c>
      <c r="S65" s="1393">
        <f t="shared" si="69"/>
        <v>92951.850016581608</v>
      </c>
      <c r="T65" s="1393">
        <f t="shared" ref="T65" si="70">SUM(T17)</f>
        <v>92951.850016581608</v>
      </c>
      <c r="U65" s="1393">
        <f t="shared" ref="U65:V65" si="71">SUM(U17)</f>
        <v>93255.352069999994</v>
      </c>
      <c r="V65" s="1393">
        <f t="shared" si="71"/>
        <v>93255.352069999994</v>
      </c>
      <c r="W65" s="1393">
        <f t="shared" ref="W65" si="72">SUM(W17)</f>
        <v>93255.352069999994</v>
      </c>
      <c r="X65" s="1393">
        <f t="shared" si="67"/>
        <v>69141.710077192576</v>
      </c>
      <c r="Y65" s="1393">
        <f t="shared" si="67"/>
        <v>68580.900609999997</v>
      </c>
      <c r="Z65" s="1393">
        <f t="shared" si="67"/>
        <v>-560.80946719257918</v>
      </c>
      <c r="AA65" s="1393">
        <f t="shared" si="67"/>
        <v>-585.40765999999996</v>
      </c>
      <c r="AB65" s="1393">
        <f t="shared" si="67"/>
        <v>67995.49295</v>
      </c>
      <c r="AC65" s="1393">
        <f t="shared" ref="AC65" si="73">SUM(AC17)</f>
        <v>0</v>
      </c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6"/>
      <c r="CA65" s="26"/>
      <c r="CB65" s="26"/>
      <c r="CC65" s="26"/>
      <c r="CD65" s="26"/>
      <c r="CE65" s="26"/>
      <c r="CF65" s="26"/>
      <c r="CG65" s="26"/>
      <c r="CH65" s="26"/>
      <c r="CI65" s="26"/>
      <c r="CJ65" s="26"/>
      <c r="CK65" s="26"/>
      <c r="CL65" s="26"/>
      <c r="CM65" s="26"/>
      <c r="CN65" s="26"/>
      <c r="CO65" s="26"/>
      <c r="CP65" s="26"/>
      <c r="CQ65" s="26"/>
      <c r="CR65" s="26"/>
      <c r="CS65" s="26"/>
      <c r="CT65" s="26"/>
      <c r="CU65" s="26"/>
      <c r="CV65" s="26"/>
      <c r="CW65" s="26"/>
      <c r="CX65" s="26"/>
      <c r="CY65" s="26"/>
      <c r="CZ65" s="26"/>
      <c r="DA65" s="26"/>
      <c r="DB65" s="26"/>
      <c r="DC65" s="26"/>
      <c r="DD65" s="26"/>
      <c r="DE65" s="26"/>
      <c r="DF65" s="26"/>
      <c r="DG65" s="26"/>
      <c r="DH65" s="26"/>
      <c r="DI65" s="26"/>
      <c r="DJ65" s="26"/>
      <c r="DK65" s="26"/>
      <c r="DL65" s="26"/>
      <c r="DM65" s="26"/>
      <c r="DN65" s="26"/>
      <c r="DO65" s="26"/>
      <c r="DP65" s="26"/>
      <c r="DQ65" s="26"/>
      <c r="DR65" s="26"/>
      <c r="DS65" s="26"/>
      <c r="DT65" s="26"/>
      <c r="DU65" s="26"/>
      <c r="DV65" s="26"/>
      <c r="DW65" s="26"/>
      <c r="DX65" s="26"/>
      <c r="DY65" s="26"/>
      <c r="DZ65" s="26"/>
      <c r="EA65" s="26"/>
      <c r="EB65" s="26"/>
      <c r="EC65" s="26"/>
      <c r="ED65" s="26"/>
      <c r="EE65" s="26"/>
      <c r="EF65" s="26"/>
      <c r="EG65" s="26"/>
      <c r="EH65" s="26"/>
      <c r="EI65" s="26"/>
      <c r="EJ65" s="26"/>
      <c r="EK65" s="26"/>
      <c r="EL65" s="26"/>
      <c r="EM65" s="26"/>
      <c r="EN65" s="26"/>
      <c r="EO65" s="26"/>
      <c r="EP65" s="26"/>
      <c r="EQ65" s="26"/>
      <c r="ER65" s="26"/>
      <c r="ES65" s="26"/>
      <c r="ET65" s="26"/>
      <c r="EU65" s="26"/>
      <c r="EV65" s="26"/>
      <c r="EW65" s="26"/>
      <c r="EX65" s="26"/>
      <c r="EY65" s="26"/>
      <c r="EZ65" s="26"/>
      <c r="FA65" s="26"/>
      <c r="FB65" s="26"/>
      <c r="FC65" s="26"/>
      <c r="FD65" s="26"/>
      <c r="FE65" s="26"/>
      <c r="FF65" s="26"/>
      <c r="FG65" s="26"/>
      <c r="FH65" s="26"/>
      <c r="FI65" s="26"/>
      <c r="FJ65" s="26"/>
      <c r="FK65" s="26"/>
      <c r="FL65" s="26"/>
      <c r="FM65" s="26"/>
      <c r="FN65" s="26"/>
      <c r="FO65" s="26"/>
      <c r="FP65" s="26"/>
      <c r="FQ65" s="26"/>
      <c r="FR65" s="26"/>
      <c r="FS65" s="26"/>
      <c r="FT65" s="26"/>
      <c r="FU65" s="26"/>
      <c r="FV65" s="26"/>
      <c r="FW65" s="26"/>
      <c r="FX65" s="26"/>
      <c r="FY65" s="26"/>
      <c r="FZ65" s="26"/>
      <c r="GA65" s="26"/>
      <c r="GB65" s="26"/>
      <c r="GC65" s="26"/>
      <c r="GD65" s="26"/>
      <c r="GE65" s="26"/>
      <c r="GF65" s="26"/>
      <c r="GG65" s="26"/>
      <c r="GH65" s="26"/>
      <c r="GI65" s="26"/>
      <c r="GJ65" s="26"/>
      <c r="GK65" s="26"/>
      <c r="GL65" s="26"/>
      <c r="GM65" s="26"/>
      <c r="GN65" s="26"/>
      <c r="GO65" s="26"/>
      <c r="GP65" s="26"/>
      <c r="GQ65" s="26"/>
      <c r="GR65" s="26"/>
      <c r="GS65" s="26"/>
      <c r="GT65" s="26"/>
      <c r="GU65" s="26"/>
      <c r="GV65" s="26"/>
      <c r="GW65" s="26"/>
      <c r="GX65" s="26"/>
      <c r="GY65" s="26"/>
      <c r="GZ65" s="26"/>
      <c r="HA65" s="26"/>
      <c r="HB65" s="26"/>
      <c r="HC65" s="26"/>
      <c r="HD65" s="26"/>
      <c r="HE65" s="26"/>
      <c r="HF65" s="26"/>
      <c r="HG65" s="26"/>
      <c r="HH65" s="26"/>
      <c r="HI65" s="26"/>
      <c r="HJ65" s="26"/>
      <c r="HK65" s="26"/>
      <c r="HL65" s="26"/>
      <c r="HM65" s="26"/>
      <c r="HN65" s="26"/>
      <c r="HO65" s="26"/>
    </row>
    <row r="66" spans="1:223" s="26" customFormat="1" x14ac:dyDescent="0.25">
      <c r="A66" s="1182" t="s">
        <v>548</v>
      </c>
      <c r="B66" s="1183"/>
      <c r="C66" s="1395"/>
      <c r="D66" s="1395"/>
      <c r="E66" s="1395"/>
      <c r="F66" s="1395"/>
      <c r="G66" s="1396"/>
      <c r="H66" s="1396"/>
      <c r="I66" s="1181"/>
      <c r="J66" s="1181"/>
      <c r="K66" s="1181"/>
      <c r="L66" s="1181"/>
      <c r="M66" s="1181"/>
      <c r="N66" s="1181"/>
      <c r="O66" s="1397"/>
      <c r="P66" s="1397"/>
      <c r="Q66" s="1397"/>
      <c r="R66" s="1397"/>
      <c r="S66" s="1397"/>
      <c r="T66" s="1397"/>
      <c r="U66" s="1397"/>
      <c r="V66" s="1397"/>
      <c r="W66" s="1397"/>
      <c r="X66" s="1397"/>
      <c r="Y66" s="1397"/>
      <c r="Z66" s="1397"/>
      <c r="AA66" s="1397"/>
      <c r="AB66" s="1397"/>
      <c r="AC66" s="1397"/>
    </row>
    <row r="67" spans="1:223" s="26" customFormat="1" ht="38.1" customHeight="1" x14ac:dyDescent="0.25">
      <c r="A67" s="1183" t="s">
        <v>229</v>
      </c>
      <c r="B67" s="1183"/>
      <c r="C67" s="1395">
        <f>C29+C20</f>
        <v>20608</v>
      </c>
      <c r="D67" s="1395">
        <f t="shared" ref="D67:E67" si="74">D29+D20</f>
        <v>15457</v>
      </c>
      <c r="E67" s="1395">
        <f t="shared" si="74"/>
        <v>21815</v>
      </c>
      <c r="F67" s="1393">
        <f t="shared" si="65"/>
        <v>141.13346703758816</v>
      </c>
      <c r="G67" s="1396"/>
      <c r="H67" s="1396"/>
      <c r="I67" s="1181"/>
      <c r="J67" s="1181"/>
      <c r="K67" s="1181"/>
      <c r="L67" s="1181"/>
      <c r="M67" s="1181"/>
      <c r="N67" s="1181"/>
      <c r="O67" s="1397"/>
      <c r="P67" s="1397"/>
      <c r="Q67" s="1397"/>
      <c r="R67" s="1397"/>
      <c r="S67" s="1397"/>
      <c r="T67" s="1397"/>
      <c r="U67" s="1397"/>
      <c r="V67" s="1397"/>
      <c r="W67" s="1397"/>
      <c r="X67" s="1397"/>
      <c r="Y67" s="1397"/>
      <c r="Z67" s="1397"/>
      <c r="AA67" s="1397"/>
      <c r="AB67" s="1397"/>
      <c r="AC67" s="1397"/>
    </row>
    <row r="68" spans="1:223" s="26" customFormat="1" ht="38.1" customHeight="1" x14ac:dyDescent="0.25">
      <c r="A68" s="1183" t="s">
        <v>538</v>
      </c>
      <c r="B68" s="1183"/>
      <c r="C68" s="1395"/>
      <c r="D68" s="1395"/>
      <c r="E68" s="1395"/>
      <c r="F68" s="1393"/>
      <c r="G68" s="1396"/>
      <c r="H68" s="1396"/>
      <c r="I68" s="1181"/>
      <c r="J68" s="1181"/>
      <c r="K68" s="1181"/>
      <c r="L68" s="1181"/>
      <c r="M68" s="1181"/>
      <c r="N68" s="1181"/>
      <c r="O68" s="1397"/>
      <c r="P68" s="1397"/>
      <c r="Q68" s="1397"/>
      <c r="R68" s="1397"/>
      <c r="S68" s="1397"/>
      <c r="T68" s="1397"/>
      <c r="U68" s="1397"/>
      <c r="V68" s="1397"/>
      <c r="W68" s="1397"/>
      <c r="X68" s="1397"/>
      <c r="Y68" s="1397"/>
      <c r="Z68" s="1397"/>
      <c r="AA68" s="1397"/>
      <c r="AB68" s="1397"/>
      <c r="AC68" s="1397"/>
    </row>
    <row r="69" spans="1:223" s="26" customFormat="1" ht="38.1" customHeight="1" x14ac:dyDescent="0.25">
      <c r="A69" s="1183" t="s">
        <v>539</v>
      </c>
      <c r="B69" s="1183"/>
      <c r="C69" s="1395">
        <f>C22</f>
        <v>5001</v>
      </c>
      <c r="D69" s="1395">
        <f t="shared" ref="D69:E70" si="75">D22</f>
        <v>3751</v>
      </c>
      <c r="E69" s="1395">
        <f t="shared" si="75"/>
        <v>3330</v>
      </c>
      <c r="F69" s="1393"/>
      <c r="G69" s="1396"/>
      <c r="H69" s="1396"/>
      <c r="I69" s="1181"/>
      <c r="J69" s="1181"/>
      <c r="K69" s="1181"/>
      <c r="L69" s="1181"/>
      <c r="M69" s="1181"/>
      <c r="N69" s="1181"/>
      <c r="O69" s="1397"/>
      <c r="P69" s="1397"/>
      <c r="Q69" s="1397"/>
      <c r="R69" s="1397"/>
      <c r="S69" s="1397"/>
      <c r="T69" s="1397"/>
      <c r="U69" s="1397"/>
      <c r="V69" s="1397"/>
      <c r="W69" s="1397"/>
      <c r="X69" s="1397"/>
      <c r="Y69" s="1397"/>
      <c r="Z69" s="1397"/>
      <c r="AA69" s="1397"/>
      <c r="AB69" s="1397"/>
      <c r="AC69" s="1397"/>
    </row>
    <row r="70" spans="1:223" s="26" customFormat="1" ht="38.1" customHeight="1" x14ac:dyDescent="0.25">
      <c r="A70" s="1183" t="s">
        <v>540</v>
      </c>
      <c r="B70" s="1183"/>
      <c r="C70" s="1395">
        <f>C23</f>
        <v>80</v>
      </c>
      <c r="D70" s="1395">
        <f t="shared" si="75"/>
        <v>60</v>
      </c>
      <c r="E70" s="1395">
        <f t="shared" si="75"/>
        <v>15</v>
      </c>
      <c r="F70" s="1393">
        <f t="shared" si="65"/>
        <v>25</v>
      </c>
      <c r="G70" s="1396"/>
      <c r="H70" s="1396"/>
      <c r="I70" s="1181"/>
      <c r="J70" s="1181"/>
      <c r="K70" s="1181"/>
      <c r="L70" s="1181"/>
      <c r="M70" s="1181"/>
      <c r="N70" s="1181"/>
      <c r="O70" s="1397"/>
      <c r="P70" s="1397"/>
      <c r="Q70" s="1397"/>
      <c r="R70" s="1397"/>
      <c r="S70" s="1397"/>
      <c r="T70" s="1397"/>
      <c r="U70" s="1397"/>
      <c r="V70" s="1397"/>
      <c r="W70" s="1397"/>
      <c r="X70" s="1397"/>
      <c r="Y70" s="1397"/>
      <c r="Z70" s="1397"/>
      <c r="AA70" s="1397"/>
      <c r="AB70" s="1397"/>
      <c r="AC70" s="1397"/>
    </row>
    <row r="71" spans="1:223" s="26" customFormat="1" ht="60" customHeight="1" x14ac:dyDescent="0.25">
      <c r="A71" s="1182" t="s">
        <v>543</v>
      </c>
      <c r="B71" s="1183"/>
      <c r="C71" s="1395">
        <f>C31</f>
        <v>2066</v>
      </c>
      <c r="D71" s="1395">
        <f t="shared" ref="D71:E71" si="76">D31</f>
        <v>1550</v>
      </c>
      <c r="E71" s="1395">
        <f t="shared" si="76"/>
        <v>1453</v>
      </c>
      <c r="F71" s="1393">
        <f t="shared" si="65"/>
        <v>93.741935483870961</v>
      </c>
      <c r="G71" s="1396"/>
      <c r="H71" s="1396"/>
      <c r="I71" s="1181"/>
      <c r="J71" s="1181"/>
      <c r="K71" s="1181"/>
      <c r="L71" s="1181"/>
      <c r="M71" s="1181"/>
      <c r="N71" s="1181"/>
      <c r="O71" s="1397"/>
      <c r="P71" s="1397"/>
      <c r="Q71" s="1397"/>
      <c r="R71" s="1397"/>
      <c r="S71" s="1397"/>
      <c r="T71" s="1397"/>
      <c r="U71" s="1397"/>
      <c r="V71" s="1397"/>
      <c r="W71" s="1397"/>
      <c r="X71" s="1397"/>
      <c r="Y71" s="1397"/>
      <c r="Z71" s="1397"/>
      <c r="AA71" s="1397"/>
      <c r="AB71" s="1397"/>
      <c r="AC71" s="1397"/>
    </row>
    <row r="72" spans="1:223" s="26" customFormat="1" ht="38.1" customHeight="1" x14ac:dyDescent="0.25">
      <c r="A72" s="1183" t="s">
        <v>544</v>
      </c>
      <c r="B72" s="1183"/>
      <c r="C72" s="1395">
        <f t="shared" ref="C72:E72" si="77">C32</f>
        <v>1227</v>
      </c>
      <c r="D72" s="1395">
        <f t="shared" si="77"/>
        <v>920</v>
      </c>
      <c r="E72" s="1395">
        <f t="shared" si="77"/>
        <v>834</v>
      </c>
      <c r="F72" s="1393">
        <f t="shared" si="65"/>
        <v>90.65217391304347</v>
      </c>
      <c r="G72" s="1396"/>
      <c r="H72" s="1396"/>
      <c r="I72" s="1181"/>
      <c r="J72" s="1181"/>
      <c r="K72" s="1181"/>
      <c r="L72" s="1181"/>
      <c r="M72" s="1181"/>
      <c r="N72" s="1181"/>
      <c r="O72" s="1397"/>
      <c r="P72" s="1397"/>
      <c r="Q72" s="1397"/>
      <c r="R72" s="1397"/>
      <c r="S72" s="1397"/>
      <c r="T72" s="1397"/>
      <c r="U72" s="1397"/>
      <c r="V72" s="1397"/>
      <c r="W72" s="1397"/>
      <c r="X72" s="1397"/>
      <c r="Y72" s="1397"/>
      <c r="Z72" s="1397"/>
      <c r="AA72" s="1397"/>
      <c r="AB72" s="1397"/>
      <c r="AC72" s="1397"/>
    </row>
    <row r="73" spans="1:223" s="26" customFormat="1" ht="38.1" customHeight="1" x14ac:dyDescent="0.25">
      <c r="A73" s="1183" t="s">
        <v>545</v>
      </c>
      <c r="B73" s="1183"/>
      <c r="C73" s="1395">
        <f t="shared" ref="C73:E73" si="78">C33</f>
        <v>374</v>
      </c>
      <c r="D73" s="1395">
        <f t="shared" si="78"/>
        <v>281</v>
      </c>
      <c r="E73" s="1395">
        <f t="shared" si="78"/>
        <v>118</v>
      </c>
      <c r="F73" s="1393">
        <f t="shared" si="65"/>
        <v>41.992882562277579</v>
      </c>
      <c r="G73" s="1396"/>
      <c r="H73" s="1396"/>
      <c r="I73" s="1181"/>
      <c r="J73" s="1181"/>
      <c r="K73" s="1181"/>
      <c r="L73" s="1181"/>
      <c r="M73" s="1181"/>
      <c r="N73" s="1181"/>
      <c r="O73" s="1397"/>
      <c r="P73" s="1397"/>
      <c r="Q73" s="1397"/>
      <c r="R73" s="1397"/>
      <c r="S73" s="1397"/>
      <c r="T73" s="1397"/>
      <c r="U73" s="1397"/>
      <c r="V73" s="1397"/>
      <c r="W73" s="1397"/>
      <c r="X73" s="1397"/>
      <c r="Y73" s="1397"/>
      <c r="Z73" s="1397"/>
      <c r="AA73" s="1397"/>
      <c r="AB73" s="1397"/>
      <c r="AC73" s="1397"/>
    </row>
    <row r="74" spans="1:223" s="26" customFormat="1" ht="48" customHeight="1" x14ac:dyDescent="0.25">
      <c r="A74" s="1183" t="s">
        <v>613</v>
      </c>
      <c r="B74" s="1183"/>
      <c r="C74" s="1395">
        <f t="shared" ref="C74:E74" si="79">C34</f>
        <v>251</v>
      </c>
      <c r="D74" s="1395">
        <f t="shared" si="79"/>
        <v>188</v>
      </c>
      <c r="E74" s="1395">
        <f t="shared" si="79"/>
        <v>233.99999999999997</v>
      </c>
      <c r="F74" s="1393">
        <f t="shared" si="65"/>
        <v>124.46808510638296</v>
      </c>
      <c r="G74" s="1396"/>
      <c r="H74" s="1396"/>
      <c r="I74" s="1181"/>
      <c r="J74" s="1181"/>
      <c r="K74" s="1181"/>
      <c r="L74" s="1181"/>
      <c r="M74" s="1181"/>
      <c r="N74" s="1181"/>
      <c r="O74" s="1397"/>
      <c r="P74" s="1397"/>
      <c r="Q74" s="1397"/>
      <c r="R74" s="1397"/>
      <c r="S74" s="1397"/>
      <c r="T74" s="1397"/>
      <c r="U74" s="1397"/>
      <c r="V74" s="1397"/>
      <c r="W74" s="1397"/>
      <c r="X74" s="1397"/>
      <c r="Y74" s="1397"/>
      <c r="Z74" s="1397"/>
      <c r="AA74" s="1397"/>
      <c r="AB74" s="1397"/>
      <c r="AC74" s="1397"/>
    </row>
    <row r="75" spans="1:223" s="26" customFormat="1" ht="57.75" customHeight="1" x14ac:dyDescent="0.25">
      <c r="A75" s="1183" t="s">
        <v>614</v>
      </c>
      <c r="B75" s="1183"/>
      <c r="C75" s="1395">
        <f t="shared" ref="C75:E75" si="80">C35</f>
        <v>214</v>
      </c>
      <c r="D75" s="1395">
        <f t="shared" si="80"/>
        <v>161</v>
      </c>
      <c r="E75" s="1395">
        <f t="shared" si="80"/>
        <v>267</v>
      </c>
      <c r="F75" s="1393">
        <f t="shared" si="65"/>
        <v>165.83850931677017</v>
      </c>
      <c r="G75" s="1396"/>
      <c r="H75" s="1396"/>
      <c r="I75" s="1181"/>
      <c r="J75" s="1181"/>
      <c r="K75" s="1181"/>
      <c r="L75" s="1181"/>
      <c r="M75" s="1181"/>
      <c r="N75" s="1181"/>
      <c r="O75" s="1397"/>
      <c r="P75" s="1397"/>
      <c r="Q75" s="1397"/>
      <c r="R75" s="1397"/>
      <c r="S75" s="1397"/>
      <c r="T75" s="1397"/>
      <c r="U75" s="1397"/>
      <c r="V75" s="1397"/>
      <c r="W75" s="1397"/>
      <c r="X75" s="1397"/>
      <c r="Y75" s="1397"/>
      <c r="Z75" s="1397"/>
      <c r="AA75" s="1397"/>
      <c r="AB75" s="1397"/>
      <c r="AC75" s="1397"/>
    </row>
    <row r="76" spans="1:223" s="26" customFormat="1" ht="57" customHeight="1" x14ac:dyDescent="0.25">
      <c r="A76" s="1182" t="s">
        <v>546</v>
      </c>
      <c r="B76" s="1183"/>
      <c r="C76" s="1395">
        <f>C36</f>
        <v>7017</v>
      </c>
      <c r="D76" s="1395">
        <f t="shared" ref="D76:E76" si="81">D36</f>
        <v>5263</v>
      </c>
      <c r="E76" s="1395">
        <f t="shared" si="81"/>
        <v>6236</v>
      </c>
      <c r="F76" s="1393">
        <f t="shared" si="65"/>
        <v>118.4875546266388</v>
      </c>
      <c r="G76" s="1396"/>
      <c r="H76" s="1396"/>
      <c r="I76" s="1181"/>
      <c r="J76" s="1181"/>
      <c r="K76" s="1181"/>
      <c r="L76" s="1181"/>
      <c r="M76" s="1181"/>
      <c r="N76" s="1181"/>
      <c r="O76" s="1397"/>
      <c r="P76" s="1397"/>
      <c r="Q76" s="1397"/>
      <c r="R76" s="1397"/>
      <c r="S76" s="1397"/>
      <c r="T76" s="1397"/>
      <c r="U76" s="1397"/>
      <c r="V76" s="1397"/>
      <c r="W76" s="1397"/>
      <c r="X76" s="1397"/>
      <c r="Y76" s="1397"/>
      <c r="Z76" s="1397"/>
      <c r="AA76" s="1397"/>
      <c r="AB76" s="1397"/>
      <c r="AC76" s="1397"/>
    </row>
    <row r="77" spans="1:223" s="26" customFormat="1" ht="38.1" customHeight="1" x14ac:dyDescent="0.25">
      <c r="A77" s="1183" t="s">
        <v>547</v>
      </c>
      <c r="B77" s="1183"/>
      <c r="C77" s="1395">
        <f t="shared" ref="C77:E77" si="82">C37</f>
        <v>75</v>
      </c>
      <c r="D77" s="1395">
        <f t="shared" si="82"/>
        <v>56</v>
      </c>
      <c r="E77" s="1395">
        <f t="shared" si="82"/>
        <v>73</v>
      </c>
      <c r="F77" s="1393">
        <f t="shared" si="65"/>
        <v>130.35714285714286</v>
      </c>
      <c r="G77" s="1396"/>
      <c r="H77" s="1396"/>
      <c r="I77" s="1181"/>
      <c r="J77" s="1181"/>
      <c r="K77" s="1181"/>
      <c r="L77" s="1181"/>
      <c r="M77" s="1181"/>
      <c r="N77" s="1181"/>
      <c r="O77" s="1397"/>
      <c r="P77" s="1397"/>
      <c r="Q77" s="1397"/>
      <c r="R77" s="1397"/>
      <c r="S77" s="1397"/>
      <c r="T77" s="1397"/>
      <c r="U77" s="1397"/>
      <c r="V77" s="1397"/>
      <c r="W77" s="1397"/>
      <c r="X77" s="1397"/>
      <c r="Y77" s="1397"/>
      <c r="Z77" s="1397"/>
      <c r="AA77" s="1397"/>
      <c r="AB77" s="1397"/>
      <c r="AC77" s="1397"/>
    </row>
    <row r="78" spans="1:223" s="26" customFormat="1" ht="62.25" customHeight="1" x14ac:dyDescent="0.25">
      <c r="A78" s="1183" t="s">
        <v>560</v>
      </c>
      <c r="B78" s="1183"/>
      <c r="C78" s="1395">
        <f t="shared" ref="C78:E78" si="83">C38</f>
        <v>4828</v>
      </c>
      <c r="D78" s="1395">
        <f t="shared" si="83"/>
        <v>3621</v>
      </c>
      <c r="E78" s="1395">
        <f t="shared" si="83"/>
        <v>3844</v>
      </c>
      <c r="F78" s="1393">
        <f t="shared" si="65"/>
        <v>106.15851974592654</v>
      </c>
      <c r="G78" s="1396"/>
      <c r="H78" s="1396"/>
      <c r="I78" s="1181"/>
      <c r="J78" s="1181"/>
      <c r="K78" s="1181"/>
      <c r="L78" s="1181"/>
      <c r="M78" s="1181"/>
      <c r="N78" s="1181"/>
      <c r="O78" s="1397"/>
      <c r="P78" s="1397"/>
      <c r="Q78" s="1397"/>
      <c r="R78" s="1397"/>
      <c r="S78" s="1397"/>
      <c r="T78" s="1397"/>
      <c r="U78" s="1397"/>
      <c r="V78" s="1397"/>
      <c r="W78" s="1397"/>
      <c r="X78" s="1397"/>
      <c r="Y78" s="1397"/>
      <c r="Z78" s="1397"/>
      <c r="AA78" s="1397"/>
      <c r="AB78" s="1397"/>
      <c r="AC78" s="1397"/>
    </row>
    <row r="79" spans="1:223" s="26" customFormat="1" ht="52.5" customHeight="1" x14ac:dyDescent="0.25">
      <c r="A79" s="1183" t="s">
        <v>561</v>
      </c>
      <c r="B79" s="1183"/>
      <c r="C79" s="1395">
        <f t="shared" ref="C79:E79" si="84">C39</f>
        <v>99</v>
      </c>
      <c r="D79" s="1395">
        <f t="shared" si="84"/>
        <v>74</v>
      </c>
      <c r="E79" s="1395">
        <f t="shared" si="84"/>
        <v>128</v>
      </c>
      <c r="F79" s="1393">
        <f t="shared" si="65"/>
        <v>172.97297297297297</v>
      </c>
      <c r="G79" s="1396"/>
      <c r="H79" s="1396"/>
      <c r="I79" s="1181"/>
      <c r="J79" s="1181"/>
      <c r="K79" s="1181"/>
      <c r="L79" s="1181"/>
      <c r="M79" s="1181"/>
      <c r="N79" s="1181"/>
      <c r="O79" s="1397"/>
      <c r="P79" s="1397"/>
      <c r="Q79" s="1397"/>
      <c r="R79" s="1397"/>
      <c r="S79" s="1397"/>
      <c r="T79" s="1397"/>
      <c r="U79" s="1397"/>
      <c r="V79" s="1397"/>
      <c r="W79" s="1397"/>
      <c r="X79" s="1397"/>
      <c r="Y79" s="1397"/>
      <c r="Z79" s="1397"/>
      <c r="AA79" s="1397"/>
      <c r="AB79" s="1397"/>
      <c r="AC79" s="1397"/>
    </row>
    <row r="80" spans="1:223" s="26" customFormat="1" ht="38.1" customHeight="1" x14ac:dyDescent="0.25">
      <c r="A80" s="1183" t="s">
        <v>562</v>
      </c>
      <c r="B80" s="1183"/>
      <c r="C80" s="1395">
        <f t="shared" ref="C80:E80" si="85">C40</f>
        <v>1433</v>
      </c>
      <c r="D80" s="1395">
        <f t="shared" si="85"/>
        <v>1075</v>
      </c>
      <c r="E80" s="1395">
        <f t="shared" si="85"/>
        <v>1717</v>
      </c>
      <c r="F80" s="1393">
        <f t="shared" si="65"/>
        <v>159.72093023255815</v>
      </c>
      <c r="G80" s="1396"/>
      <c r="H80" s="1396"/>
      <c r="I80" s="1181"/>
      <c r="J80" s="1181"/>
      <c r="K80" s="1181"/>
      <c r="L80" s="1181"/>
      <c r="M80" s="1181"/>
      <c r="N80" s="1181"/>
      <c r="O80" s="1397"/>
      <c r="P80" s="1397"/>
      <c r="Q80" s="1397"/>
      <c r="R80" s="1397"/>
      <c r="S80" s="1397"/>
      <c r="T80" s="1397"/>
      <c r="U80" s="1397"/>
      <c r="V80" s="1397"/>
      <c r="W80" s="1397"/>
      <c r="X80" s="1397"/>
      <c r="Y80" s="1397"/>
      <c r="Z80" s="1397"/>
      <c r="AA80" s="1397"/>
      <c r="AB80" s="1397"/>
      <c r="AC80" s="1397"/>
    </row>
    <row r="81" spans="1:223" s="26" customFormat="1" ht="38.1" customHeight="1" x14ac:dyDescent="0.25">
      <c r="A81" s="1183" t="s">
        <v>563</v>
      </c>
      <c r="B81" s="1183"/>
      <c r="C81" s="1395">
        <f t="shared" ref="C81:E81" si="86">C41</f>
        <v>582</v>
      </c>
      <c r="D81" s="1395">
        <f t="shared" si="86"/>
        <v>437</v>
      </c>
      <c r="E81" s="1395">
        <f t="shared" si="86"/>
        <v>474</v>
      </c>
      <c r="F81" s="1393">
        <f t="shared" si="65"/>
        <v>108.46681922196797</v>
      </c>
      <c r="G81" s="1396"/>
      <c r="H81" s="1396"/>
      <c r="I81" s="1181"/>
      <c r="J81" s="1181"/>
      <c r="K81" s="1181"/>
      <c r="L81" s="1181"/>
      <c r="M81" s="1181"/>
      <c r="N81" s="1181"/>
      <c r="O81" s="1397"/>
      <c r="P81" s="1397"/>
      <c r="Q81" s="1397"/>
      <c r="R81" s="1397"/>
      <c r="S81" s="1397"/>
      <c r="T81" s="1397"/>
      <c r="U81" s="1397"/>
      <c r="V81" s="1397"/>
      <c r="W81" s="1397"/>
      <c r="X81" s="1397"/>
      <c r="Y81" s="1397"/>
      <c r="Z81" s="1397"/>
      <c r="AA81" s="1397"/>
      <c r="AB81" s="1397"/>
      <c r="AC81" s="1397"/>
    </row>
    <row r="82" spans="1:223" s="26" customFormat="1" ht="38.1" customHeight="1" x14ac:dyDescent="0.25">
      <c r="A82" s="1183" t="s">
        <v>527</v>
      </c>
      <c r="B82" s="1183"/>
      <c r="C82" s="1395">
        <f>C24</f>
        <v>6444</v>
      </c>
      <c r="D82" s="1395">
        <f t="shared" ref="D82:E82" si="87">D24</f>
        <v>4833</v>
      </c>
      <c r="E82" s="1395">
        <f t="shared" si="87"/>
        <v>10781</v>
      </c>
      <c r="F82" s="1393">
        <f t="shared" si="65"/>
        <v>223.07055659010965</v>
      </c>
      <c r="G82" s="1396"/>
      <c r="H82" s="1396"/>
      <c r="I82" s="1181"/>
      <c r="J82" s="1181"/>
      <c r="K82" s="1181"/>
      <c r="L82" s="1181"/>
      <c r="M82" s="1181"/>
      <c r="N82" s="1181"/>
      <c r="O82" s="1397"/>
      <c r="P82" s="1397"/>
      <c r="Q82" s="1397"/>
      <c r="R82" s="1397"/>
      <c r="S82" s="1397"/>
      <c r="T82" s="1397"/>
      <c r="U82" s="1397"/>
      <c r="V82" s="1397"/>
      <c r="W82" s="1397"/>
      <c r="X82" s="1397"/>
      <c r="Y82" s="1397"/>
      <c r="Z82" s="1397"/>
      <c r="AA82" s="1397"/>
      <c r="AB82" s="1397"/>
      <c r="AC82" s="1397"/>
    </row>
    <row r="83" spans="1:223" s="26" customFormat="1" ht="38.1" customHeight="1" x14ac:dyDescent="0.25">
      <c r="A83" s="1183" t="s">
        <v>171</v>
      </c>
      <c r="B83" s="1183"/>
      <c r="C83" s="1395">
        <f t="shared" ref="C83:E83" si="88">C25</f>
        <v>17481</v>
      </c>
      <c r="D83" s="1395">
        <f t="shared" si="88"/>
        <v>13111</v>
      </c>
      <c r="E83" s="1395">
        <f t="shared" si="88"/>
        <v>10935.3828125</v>
      </c>
      <c r="F83" s="1393">
        <f t="shared" si="65"/>
        <v>83.406168961177642</v>
      </c>
      <c r="G83" s="1396"/>
      <c r="H83" s="1396"/>
      <c r="I83" s="1181"/>
      <c r="J83" s="1181"/>
      <c r="K83" s="1181"/>
      <c r="L83" s="1181"/>
      <c r="M83" s="1181"/>
      <c r="N83" s="1181"/>
      <c r="O83" s="1397"/>
      <c r="P83" s="1397"/>
      <c r="Q83" s="1397"/>
      <c r="R83" s="1397"/>
      <c r="S83" s="1397"/>
      <c r="T83" s="1397"/>
      <c r="U83" s="1397"/>
      <c r="V83" s="1397"/>
      <c r="W83" s="1397"/>
      <c r="X83" s="1397"/>
      <c r="Y83" s="1397"/>
      <c r="Z83" s="1397"/>
      <c r="AA83" s="1397"/>
      <c r="AB83" s="1397"/>
      <c r="AC83" s="1397"/>
    </row>
    <row r="84" spans="1:223" s="26" customFormat="1" ht="38.1" customHeight="1" x14ac:dyDescent="0.25">
      <c r="A84" s="1183" t="s">
        <v>533</v>
      </c>
      <c r="B84" s="1183"/>
      <c r="C84" s="1395">
        <f t="shared" ref="C84:E84" si="89">C26</f>
        <v>22000</v>
      </c>
      <c r="D84" s="1395">
        <f t="shared" si="89"/>
        <v>16500</v>
      </c>
      <c r="E84" s="1395">
        <f t="shared" si="89"/>
        <v>15262.5</v>
      </c>
      <c r="F84" s="1393">
        <f t="shared" si="65"/>
        <v>92.5</v>
      </c>
      <c r="G84" s="1396"/>
      <c r="H84" s="1396"/>
      <c r="I84" s="1181"/>
      <c r="J84" s="1181"/>
      <c r="K84" s="1181"/>
      <c r="L84" s="1181"/>
      <c r="M84" s="1181"/>
      <c r="N84" s="1181"/>
      <c r="O84" s="1397"/>
      <c r="P84" s="1397"/>
      <c r="Q84" s="1397"/>
      <c r="R84" s="1397"/>
      <c r="S84" s="1397"/>
      <c r="T84" s="1397"/>
      <c r="U84" s="1397"/>
      <c r="V84" s="1397"/>
      <c r="W84" s="1397"/>
      <c r="X84" s="1397"/>
      <c r="Y84" s="1397"/>
      <c r="Z84" s="1397"/>
      <c r="AA84" s="1397"/>
      <c r="AB84" s="1397"/>
      <c r="AC84" s="1397"/>
    </row>
    <row r="85" spans="1:223" s="26" customFormat="1" ht="38.1" customHeight="1" x14ac:dyDescent="0.25">
      <c r="A85" s="1183" t="s">
        <v>172</v>
      </c>
      <c r="B85" s="1183"/>
      <c r="C85" s="1395">
        <f>C43</f>
        <v>5300</v>
      </c>
      <c r="D85" s="1395">
        <f t="shared" ref="D85:E85" si="90">D43</f>
        <v>3975</v>
      </c>
      <c r="E85" s="1395">
        <f t="shared" si="90"/>
        <v>3918</v>
      </c>
      <c r="F85" s="1393">
        <f t="shared" si="65"/>
        <v>98.566037735849051</v>
      </c>
      <c r="G85" s="1396"/>
      <c r="H85" s="1396"/>
      <c r="I85" s="1181"/>
      <c r="J85" s="1181"/>
      <c r="K85" s="1181"/>
      <c r="L85" s="1181"/>
      <c r="M85" s="1181"/>
      <c r="N85" s="1181"/>
      <c r="O85" s="1397"/>
      <c r="P85" s="1397"/>
      <c r="Q85" s="1397"/>
      <c r="R85" s="1397"/>
      <c r="S85" s="1397"/>
      <c r="T85" s="1397"/>
      <c r="U85" s="1397"/>
      <c r="V85" s="1397"/>
      <c r="W85" s="1397"/>
      <c r="X85" s="1397"/>
      <c r="Y85" s="1397"/>
      <c r="Z85" s="1397"/>
      <c r="AA85" s="1397"/>
      <c r="AB85" s="1397"/>
      <c r="AC85" s="1397"/>
    </row>
    <row r="86" spans="1:223" s="26" customFormat="1" ht="38.1" customHeight="1" x14ac:dyDescent="0.25">
      <c r="A86" s="1183" t="s">
        <v>559</v>
      </c>
      <c r="B86" s="1183"/>
      <c r="C86" s="1395"/>
      <c r="D86" s="1395"/>
      <c r="E86" s="1395"/>
      <c r="F86" s="1393"/>
      <c r="G86" s="1396"/>
      <c r="H86" s="1396"/>
      <c r="I86" s="1181"/>
      <c r="J86" s="1181"/>
      <c r="K86" s="1181"/>
      <c r="L86" s="1181"/>
      <c r="M86" s="1181"/>
      <c r="N86" s="1181"/>
      <c r="O86" s="1397"/>
      <c r="P86" s="1397"/>
      <c r="Q86" s="1397"/>
      <c r="R86" s="1397"/>
      <c r="S86" s="1397"/>
      <c r="T86" s="1397"/>
      <c r="U86" s="1397"/>
      <c r="V86" s="1397"/>
      <c r="W86" s="1397"/>
      <c r="X86" s="1397"/>
      <c r="Y86" s="1397"/>
      <c r="Z86" s="1397"/>
      <c r="AA86" s="1397"/>
      <c r="AB86" s="1397"/>
      <c r="AC86" s="1397"/>
    </row>
    <row r="87" spans="1:223" x14ac:dyDescent="0.25">
      <c r="A87" s="1185" t="s">
        <v>92</v>
      </c>
      <c r="B87" s="1185"/>
      <c r="C87" s="1398">
        <f>SUM(C46)</f>
        <v>81847.200000000012</v>
      </c>
      <c r="D87" s="1398">
        <f>SUM(D46)</f>
        <v>61387.200000000004</v>
      </c>
      <c r="E87" s="1398">
        <f>SUM(E46)</f>
        <v>60726.224999999999</v>
      </c>
      <c r="F87" s="1398">
        <f t="shared" si="65"/>
        <v>98.923269020251766</v>
      </c>
      <c r="G87" s="1399"/>
      <c r="H87" s="1399"/>
      <c r="I87" s="1399"/>
      <c r="J87" s="1399"/>
      <c r="K87" s="1399"/>
      <c r="L87" s="1399"/>
      <c r="M87" s="1399"/>
      <c r="N87" s="1399"/>
      <c r="O87" s="1398">
        <f t="shared" ref="O87:AB87" si="91">SUM(O46)</f>
        <v>84276.833046222222</v>
      </c>
      <c r="P87" s="1398">
        <f t="shared" ref="P87:Q87" si="92">SUM(P46)</f>
        <v>94394.622260169461</v>
      </c>
      <c r="Q87" s="1398">
        <f t="shared" si="92"/>
        <v>94394.622260169461</v>
      </c>
      <c r="R87" s="1398">
        <f t="shared" ref="R87:S87" si="93">SUM(R46)</f>
        <v>94394.622260169461</v>
      </c>
      <c r="S87" s="1398">
        <f t="shared" si="93"/>
        <v>94394.622260169461</v>
      </c>
      <c r="T87" s="1398">
        <f t="shared" ref="T87" si="94">SUM(T46)</f>
        <v>94143.474154219133</v>
      </c>
      <c r="U87" s="1398">
        <f t="shared" ref="U87:V87" si="95">SUM(U46)</f>
        <v>94143.474154219133</v>
      </c>
      <c r="V87" s="1398">
        <f t="shared" si="95"/>
        <v>94143.474154219133</v>
      </c>
      <c r="W87" s="1398">
        <f t="shared" ref="W87" si="96">SUM(W46)</f>
        <v>94144.0579</v>
      </c>
      <c r="X87" s="1398">
        <f t="shared" si="91"/>
        <v>70422.649673309686</v>
      </c>
      <c r="Y87" s="1398">
        <f t="shared" si="91"/>
        <v>68403.891029999999</v>
      </c>
      <c r="Z87" s="1398">
        <f t="shared" si="91"/>
        <v>-2018.7586433096876</v>
      </c>
      <c r="AA87" s="1398">
        <f t="shared" si="91"/>
        <v>-78.824039999999997</v>
      </c>
      <c r="AB87" s="1398">
        <f t="shared" si="91"/>
        <v>68325.066989999992</v>
      </c>
      <c r="AC87" s="1398">
        <f t="shared" ref="AC87" si="97">SUM(AC46)</f>
        <v>0</v>
      </c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26"/>
      <c r="BL87" s="26"/>
      <c r="BM87" s="26"/>
      <c r="BN87" s="26"/>
      <c r="BO87" s="26"/>
      <c r="BP87" s="26"/>
      <c r="BQ87" s="26"/>
      <c r="BR87" s="26"/>
      <c r="BS87" s="26"/>
      <c r="BT87" s="26"/>
      <c r="BU87" s="26"/>
      <c r="BV87" s="26"/>
      <c r="BW87" s="26"/>
      <c r="BX87" s="26"/>
      <c r="BY87" s="26"/>
      <c r="BZ87" s="26"/>
      <c r="CA87" s="26"/>
      <c r="CB87" s="26"/>
      <c r="CC87" s="26"/>
      <c r="CD87" s="26"/>
      <c r="CE87" s="26"/>
      <c r="CF87" s="26"/>
      <c r="CG87" s="26"/>
      <c r="CH87" s="26"/>
      <c r="CI87" s="26"/>
      <c r="CJ87" s="26"/>
      <c r="CK87" s="26"/>
      <c r="CL87" s="26"/>
      <c r="CM87" s="26"/>
      <c r="CN87" s="26"/>
      <c r="CO87" s="26"/>
      <c r="CP87" s="26"/>
      <c r="CQ87" s="26"/>
      <c r="CR87" s="26"/>
      <c r="CS87" s="26"/>
      <c r="CT87" s="26"/>
      <c r="CU87" s="26"/>
      <c r="CV87" s="26"/>
      <c r="CW87" s="26"/>
      <c r="CX87" s="26"/>
      <c r="CY87" s="26"/>
      <c r="CZ87" s="26"/>
      <c r="DA87" s="26"/>
      <c r="DB87" s="26"/>
      <c r="DC87" s="26"/>
      <c r="DD87" s="26"/>
      <c r="DE87" s="26"/>
      <c r="DF87" s="26"/>
      <c r="DG87" s="26"/>
      <c r="DH87" s="26"/>
      <c r="DI87" s="26"/>
      <c r="DJ87" s="26"/>
      <c r="DK87" s="26"/>
      <c r="DL87" s="26"/>
      <c r="DM87" s="26"/>
      <c r="DN87" s="26"/>
      <c r="DO87" s="26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26"/>
      <c r="EF87" s="26"/>
      <c r="EG87" s="26"/>
      <c r="EH87" s="26"/>
      <c r="EI87" s="26"/>
      <c r="EJ87" s="26"/>
      <c r="EK87" s="26"/>
      <c r="EL87" s="26"/>
      <c r="EM87" s="26"/>
      <c r="EN87" s="26"/>
      <c r="EO87" s="26"/>
      <c r="EP87" s="26"/>
      <c r="EQ87" s="26"/>
      <c r="ER87" s="26"/>
      <c r="ES87" s="26"/>
      <c r="ET87" s="26"/>
      <c r="EU87" s="26"/>
      <c r="EV87" s="26"/>
      <c r="EW87" s="26"/>
      <c r="EX87" s="26"/>
      <c r="EY87" s="26"/>
      <c r="EZ87" s="26"/>
      <c r="FA87" s="26"/>
      <c r="FB87" s="26"/>
      <c r="FC87" s="26"/>
      <c r="FD87" s="26"/>
      <c r="FE87" s="26"/>
      <c r="FF87" s="26"/>
      <c r="FG87" s="26"/>
      <c r="FH87" s="26"/>
      <c r="FI87" s="26"/>
      <c r="FJ87" s="26"/>
      <c r="FK87" s="26"/>
      <c r="FL87" s="26"/>
      <c r="FM87" s="26"/>
      <c r="FN87" s="26"/>
      <c r="FO87" s="26"/>
      <c r="FP87" s="26"/>
      <c r="FQ87" s="26"/>
      <c r="FR87" s="26"/>
      <c r="FS87" s="26"/>
      <c r="FT87" s="26"/>
      <c r="FU87" s="26"/>
      <c r="FV87" s="26"/>
      <c r="FW87" s="26"/>
      <c r="FX87" s="26"/>
      <c r="FY87" s="26"/>
      <c r="FZ87" s="26"/>
      <c r="GA87" s="26"/>
      <c r="GB87" s="26"/>
      <c r="GC87" s="26"/>
      <c r="GD87" s="26"/>
      <c r="GE87" s="26"/>
      <c r="GF87" s="26"/>
      <c r="GG87" s="26"/>
      <c r="GH87" s="26"/>
      <c r="GI87" s="26"/>
      <c r="GJ87" s="26"/>
      <c r="GK87" s="26"/>
      <c r="GL87" s="26"/>
      <c r="GM87" s="26"/>
      <c r="GN87" s="26"/>
      <c r="GO87" s="26"/>
      <c r="GP87" s="26"/>
      <c r="GQ87" s="26"/>
      <c r="GR87" s="26"/>
      <c r="GS87" s="26"/>
      <c r="GT87" s="26"/>
      <c r="GU87" s="26"/>
      <c r="GV87" s="26"/>
      <c r="GW87" s="26"/>
      <c r="GX87" s="26"/>
      <c r="GY87" s="26"/>
      <c r="GZ87" s="26"/>
      <c r="HA87" s="26"/>
      <c r="HB87" s="26"/>
      <c r="HC87" s="26"/>
      <c r="HD87" s="26"/>
      <c r="HE87" s="26"/>
      <c r="HF87" s="26"/>
      <c r="HG87" s="26"/>
      <c r="HH87" s="26"/>
      <c r="HI87" s="26"/>
      <c r="HJ87" s="26"/>
      <c r="HK87" s="26"/>
      <c r="HL87" s="26"/>
      <c r="HM87" s="26"/>
      <c r="HN87" s="26"/>
      <c r="HO87" s="26"/>
    </row>
    <row r="88" spans="1:223" x14ac:dyDescent="0.25">
      <c r="A88" s="1178" t="s">
        <v>83</v>
      </c>
      <c r="B88" s="1178"/>
      <c r="C88" s="1393">
        <f>SUM(C52)</f>
        <v>385</v>
      </c>
      <c r="D88" s="1393">
        <f>SUM(D52)</f>
        <v>289</v>
      </c>
      <c r="E88" s="1393">
        <f>SUM(E52)</f>
        <v>290</v>
      </c>
      <c r="F88" s="1393">
        <f t="shared" si="65"/>
        <v>100.34602076124568</v>
      </c>
      <c r="G88" s="1394">
        <f>I88/C88</f>
        <v>9.418181818181818</v>
      </c>
      <c r="H88" s="1394"/>
      <c r="I88" s="1393">
        <f>SUM(I52)</f>
        <v>3626</v>
      </c>
      <c r="J88" s="1393">
        <f>SUM(J52)</f>
        <v>2722</v>
      </c>
      <c r="K88" s="1393">
        <f>SUM(K52)</f>
        <v>2521</v>
      </c>
      <c r="L88" s="1393">
        <f t="shared" ref="L88:L90" si="98">K88/J88*100</f>
        <v>92.615723732549597</v>
      </c>
      <c r="M88" s="1393">
        <f>SUM(M52)</f>
        <v>11</v>
      </c>
      <c r="N88" s="1181">
        <f t="shared" ref="N88:N90" si="99">K88/$A$2*12/M88</f>
        <v>305.57575757575756</v>
      </c>
      <c r="O88" s="1393"/>
      <c r="P88" s="1393"/>
      <c r="Q88" s="1393"/>
      <c r="R88" s="1393"/>
      <c r="S88" s="1393"/>
      <c r="T88" s="1393"/>
      <c r="U88" s="1393"/>
      <c r="V88" s="1393"/>
      <c r="W88" s="1393"/>
      <c r="X88" s="1393"/>
      <c r="Y88" s="1393"/>
      <c r="Z88" s="1393"/>
      <c r="AA88" s="1393"/>
      <c r="AB88" s="1393"/>
      <c r="AC88" s="1393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26"/>
      <c r="BL88" s="26"/>
      <c r="BM88" s="26"/>
      <c r="BN88" s="26"/>
      <c r="BO88" s="26"/>
      <c r="BP88" s="26"/>
      <c r="BQ88" s="26"/>
      <c r="BR88" s="26"/>
      <c r="BS88" s="26"/>
      <c r="BT88" s="26"/>
      <c r="BU88" s="26"/>
      <c r="BV88" s="26"/>
      <c r="BW88" s="26"/>
      <c r="BX88" s="26"/>
      <c r="BY88" s="26"/>
      <c r="BZ88" s="26"/>
      <c r="CA88" s="26"/>
      <c r="CB88" s="26"/>
      <c r="CC88" s="26"/>
      <c r="CD88" s="26"/>
      <c r="CE88" s="26"/>
      <c r="CF88" s="26"/>
      <c r="CG88" s="26"/>
      <c r="CH88" s="26"/>
      <c r="CI88" s="26"/>
      <c r="CJ88" s="26"/>
      <c r="CK88" s="26"/>
      <c r="CL88" s="26"/>
      <c r="CM88" s="26"/>
      <c r="CN88" s="26"/>
      <c r="CO88" s="26"/>
      <c r="CP88" s="26"/>
      <c r="CQ88" s="26"/>
      <c r="CR88" s="26"/>
      <c r="CS88" s="26"/>
      <c r="CT88" s="26"/>
      <c r="CU88" s="26"/>
      <c r="CV88" s="26"/>
      <c r="CW88" s="26"/>
      <c r="CX88" s="26"/>
      <c r="CY88" s="26"/>
      <c r="CZ88" s="26"/>
      <c r="DA88" s="26"/>
      <c r="DB88" s="26"/>
      <c r="DC88" s="26"/>
      <c r="DD88" s="26"/>
      <c r="DE88" s="26"/>
      <c r="DF88" s="26"/>
      <c r="DG88" s="26"/>
      <c r="DH88" s="26"/>
      <c r="DI88" s="26"/>
      <c r="DJ88" s="26"/>
      <c r="DK88" s="26"/>
      <c r="DL88" s="26"/>
      <c r="DM88" s="26"/>
      <c r="DN88" s="26"/>
      <c r="DO88" s="26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26"/>
      <c r="EF88" s="26"/>
      <c r="EG88" s="26"/>
      <c r="EH88" s="26"/>
      <c r="EI88" s="26"/>
      <c r="EJ88" s="26"/>
      <c r="EK88" s="26"/>
      <c r="EL88" s="26"/>
      <c r="EM88" s="26"/>
      <c r="EN88" s="26"/>
      <c r="EO88" s="26"/>
      <c r="EP88" s="26"/>
      <c r="EQ88" s="26"/>
      <c r="ER88" s="26"/>
      <c r="ES88" s="26"/>
      <c r="ET88" s="26"/>
      <c r="EU88" s="26"/>
      <c r="EV88" s="26"/>
      <c r="EW88" s="26"/>
      <c r="EX88" s="26"/>
      <c r="EY88" s="26"/>
      <c r="EZ88" s="26"/>
      <c r="FA88" s="26"/>
      <c r="FB88" s="26"/>
      <c r="FC88" s="26"/>
      <c r="FD88" s="26"/>
      <c r="FE88" s="26"/>
      <c r="FF88" s="26"/>
      <c r="FG88" s="26"/>
      <c r="FH88" s="26"/>
      <c r="FI88" s="26"/>
      <c r="FJ88" s="26"/>
      <c r="FK88" s="26"/>
      <c r="FL88" s="26"/>
      <c r="FM88" s="26"/>
      <c r="FN88" s="26"/>
      <c r="FO88" s="26"/>
      <c r="FP88" s="26"/>
      <c r="FQ88" s="26"/>
      <c r="FR88" s="26"/>
      <c r="FS88" s="26"/>
      <c r="FT88" s="26"/>
      <c r="FU88" s="26"/>
      <c r="FV88" s="26"/>
      <c r="FW88" s="26"/>
      <c r="FX88" s="26"/>
      <c r="FY88" s="26"/>
      <c r="FZ88" s="26"/>
      <c r="GA88" s="26"/>
      <c r="GB88" s="26"/>
      <c r="GC88" s="26"/>
      <c r="GD88" s="26"/>
      <c r="GE88" s="26"/>
      <c r="GF88" s="26"/>
      <c r="GG88" s="26"/>
      <c r="GH88" s="26"/>
      <c r="GI88" s="26"/>
      <c r="GJ88" s="26"/>
      <c r="GK88" s="26"/>
      <c r="GL88" s="26"/>
      <c r="GM88" s="26"/>
      <c r="GN88" s="26"/>
      <c r="GO88" s="26"/>
      <c r="GP88" s="26"/>
      <c r="GQ88" s="26"/>
      <c r="GR88" s="26"/>
      <c r="GS88" s="26"/>
      <c r="GT88" s="26"/>
      <c r="GU88" s="26"/>
      <c r="GV88" s="26"/>
      <c r="GW88" s="26"/>
      <c r="GX88" s="26"/>
      <c r="GY88" s="26"/>
      <c r="GZ88" s="26"/>
      <c r="HA88" s="26"/>
      <c r="HB88" s="26"/>
      <c r="HC88" s="26"/>
      <c r="HD88" s="26"/>
      <c r="HE88" s="26"/>
      <c r="HF88" s="26"/>
      <c r="HG88" s="26"/>
      <c r="HH88" s="26"/>
      <c r="HI88" s="26"/>
      <c r="HJ88" s="26"/>
      <c r="HK88" s="26"/>
      <c r="HL88" s="26"/>
      <c r="HM88" s="26"/>
      <c r="HN88" s="26"/>
      <c r="HO88" s="26"/>
    </row>
    <row r="89" spans="1:223" x14ac:dyDescent="0.25">
      <c r="A89" s="1400" t="s">
        <v>16</v>
      </c>
      <c r="B89" s="1400"/>
      <c r="C89" s="1401">
        <f t="shared" ref="C89:E90" si="100">SUM(C55)</f>
        <v>190</v>
      </c>
      <c r="D89" s="1401">
        <f t="shared" si="100"/>
        <v>143</v>
      </c>
      <c r="E89" s="1401">
        <f t="shared" si="100"/>
        <v>139</v>
      </c>
      <c r="F89" s="1401">
        <f t="shared" si="65"/>
        <v>97.2027972027972</v>
      </c>
      <c r="G89" s="1399"/>
      <c r="H89" s="1399"/>
      <c r="I89" s="1401">
        <f t="shared" ref="I89:K90" si="101">SUM(I55)</f>
        <v>1520</v>
      </c>
      <c r="J89" s="1401">
        <f t="shared" si="101"/>
        <v>1144</v>
      </c>
      <c r="K89" s="1401">
        <f t="shared" si="101"/>
        <v>1102</v>
      </c>
      <c r="L89" s="1401">
        <f t="shared" si="98"/>
        <v>96.328671328671334</v>
      </c>
      <c r="M89" s="1401">
        <f>SUM(M55)</f>
        <v>6.333333333333333</v>
      </c>
      <c r="N89" s="1181">
        <f t="shared" si="99"/>
        <v>232</v>
      </c>
      <c r="O89" s="1401"/>
      <c r="P89" s="1401"/>
      <c r="Q89" s="1401"/>
      <c r="R89" s="1401"/>
      <c r="S89" s="1401"/>
      <c r="T89" s="1401"/>
      <c r="U89" s="1401"/>
      <c r="V89" s="1401"/>
      <c r="W89" s="1401"/>
      <c r="X89" s="1401"/>
      <c r="Y89" s="1401"/>
      <c r="Z89" s="1401"/>
      <c r="AA89" s="1401"/>
      <c r="AB89" s="1401"/>
      <c r="AC89" s="1401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26"/>
      <c r="BL89" s="26"/>
      <c r="BM89" s="26"/>
      <c r="BN89" s="26"/>
      <c r="BO89" s="26"/>
      <c r="BP89" s="26"/>
      <c r="BQ89" s="26"/>
      <c r="BR89" s="26"/>
      <c r="BS89" s="26"/>
      <c r="BT89" s="26"/>
      <c r="BU89" s="26"/>
      <c r="BV89" s="26"/>
      <c r="BW89" s="26"/>
      <c r="BX89" s="26"/>
      <c r="BY89" s="26"/>
      <c r="BZ89" s="26"/>
      <c r="CA89" s="26"/>
      <c r="CB89" s="26"/>
      <c r="CC89" s="26"/>
      <c r="CD89" s="26"/>
      <c r="CE89" s="26"/>
      <c r="CF89" s="26"/>
      <c r="CG89" s="26"/>
      <c r="CH89" s="26"/>
      <c r="CI89" s="26"/>
      <c r="CJ89" s="26"/>
      <c r="CK89" s="26"/>
      <c r="CL89" s="26"/>
      <c r="CM89" s="26"/>
      <c r="CN89" s="26"/>
      <c r="CO89" s="26"/>
      <c r="CP89" s="26"/>
      <c r="CQ89" s="26"/>
      <c r="CR89" s="26"/>
      <c r="CS89" s="26"/>
      <c r="CT89" s="26"/>
      <c r="CU89" s="26"/>
      <c r="CV89" s="26"/>
      <c r="CW89" s="26"/>
      <c r="CX89" s="26"/>
      <c r="CY89" s="26"/>
      <c r="CZ89" s="26"/>
      <c r="DA89" s="26"/>
      <c r="DB89" s="26"/>
      <c r="DC89" s="26"/>
      <c r="DD89" s="26"/>
      <c r="DE89" s="26"/>
      <c r="DF89" s="26"/>
      <c r="DG89" s="26"/>
      <c r="DH89" s="26"/>
      <c r="DI89" s="26"/>
      <c r="DJ89" s="26"/>
      <c r="DK89" s="26"/>
      <c r="DL89" s="26"/>
      <c r="DM89" s="26"/>
      <c r="DN89" s="26"/>
      <c r="DO89" s="26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  <c r="EM89" s="26"/>
      <c r="EN89" s="26"/>
      <c r="EO89" s="26"/>
      <c r="EP89" s="26"/>
      <c r="EQ89" s="26"/>
      <c r="ER89" s="26"/>
      <c r="ES89" s="26"/>
      <c r="ET89" s="26"/>
      <c r="EU89" s="26"/>
      <c r="EV89" s="26"/>
      <c r="EW89" s="26"/>
      <c r="EX89" s="26"/>
      <c r="EY89" s="26"/>
      <c r="EZ89" s="26"/>
      <c r="FA89" s="26"/>
      <c r="FB89" s="26"/>
      <c r="FC89" s="26"/>
      <c r="FD89" s="26"/>
      <c r="FE89" s="26"/>
      <c r="FF89" s="26"/>
      <c r="FG89" s="26"/>
      <c r="FH89" s="26"/>
      <c r="FI89" s="26"/>
      <c r="FJ89" s="26"/>
      <c r="FK89" s="26"/>
      <c r="FL89" s="26"/>
      <c r="FM89" s="26"/>
      <c r="FN89" s="26"/>
      <c r="FO89" s="26"/>
      <c r="FP89" s="26"/>
      <c r="FQ89" s="26"/>
      <c r="FR89" s="26"/>
      <c r="FS89" s="26"/>
      <c r="FT89" s="26"/>
      <c r="FU89" s="26"/>
      <c r="FV89" s="26"/>
      <c r="FW89" s="26"/>
      <c r="FX89" s="26"/>
      <c r="FY89" s="26"/>
      <c r="FZ89" s="26"/>
      <c r="GA89" s="26"/>
      <c r="GB89" s="26"/>
      <c r="GC89" s="26"/>
      <c r="GD89" s="26"/>
      <c r="GE89" s="26"/>
      <c r="GF89" s="26"/>
      <c r="GG89" s="26"/>
      <c r="GH89" s="26"/>
      <c r="GI89" s="26"/>
      <c r="GJ89" s="26"/>
      <c r="GK89" s="26"/>
      <c r="GL89" s="26"/>
      <c r="GM89" s="26"/>
      <c r="GN89" s="26"/>
      <c r="GO89" s="26"/>
      <c r="GP89" s="26"/>
      <c r="GQ89" s="26"/>
      <c r="GR89" s="26"/>
      <c r="GS89" s="26"/>
      <c r="GT89" s="26"/>
      <c r="GU89" s="26"/>
      <c r="GV89" s="26"/>
      <c r="GW89" s="26"/>
      <c r="GX89" s="26"/>
      <c r="GY89" s="26"/>
      <c r="GZ89" s="26"/>
      <c r="HA89" s="26"/>
      <c r="HB89" s="26"/>
      <c r="HC89" s="26"/>
      <c r="HD89" s="26"/>
      <c r="HE89" s="26"/>
      <c r="HF89" s="26"/>
      <c r="HG89" s="26"/>
      <c r="HH89" s="26"/>
      <c r="HI89" s="26"/>
      <c r="HJ89" s="26"/>
      <c r="HK89" s="26"/>
      <c r="HL89" s="26"/>
      <c r="HM89" s="26"/>
      <c r="HN89" s="26"/>
      <c r="HO89" s="26"/>
    </row>
    <row r="90" spans="1:223" ht="29.25" x14ac:dyDescent="0.25">
      <c r="A90" s="1190" t="s">
        <v>93</v>
      </c>
      <c r="B90" s="1190"/>
      <c r="C90" s="1393">
        <f t="shared" si="100"/>
        <v>575</v>
      </c>
      <c r="D90" s="1393">
        <f t="shared" si="100"/>
        <v>432</v>
      </c>
      <c r="E90" s="1393">
        <f t="shared" si="100"/>
        <v>429</v>
      </c>
      <c r="F90" s="1393">
        <f t="shared" si="65"/>
        <v>99.305555555555557</v>
      </c>
      <c r="G90" s="1399"/>
      <c r="H90" s="1399"/>
      <c r="I90" s="1393">
        <f t="shared" si="101"/>
        <v>5146</v>
      </c>
      <c r="J90" s="1393">
        <f t="shared" si="101"/>
        <v>3866</v>
      </c>
      <c r="K90" s="1393">
        <f t="shared" si="101"/>
        <v>3623</v>
      </c>
      <c r="L90" s="1393">
        <f t="shared" si="98"/>
        <v>93.714433523021214</v>
      </c>
      <c r="M90" s="1393">
        <f>SUM(M56)</f>
        <v>17.333333333333332</v>
      </c>
      <c r="N90" s="1181">
        <f t="shared" si="99"/>
        <v>278.69230769230768</v>
      </c>
      <c r="O90" s="1393">
        <f t="shared" ref="O90:AB90" si="102">SUM(O56)</f>
        <v>14018.273115989999</v>
      </c>
      <c r="P90" s="1393">
        <f t="shared" ref="P90:Q90" si="103">SUM(P56)</f>
        <v>20071.550634611667</v>
      </c>
      <c r="Q90" s="1393">
        <f t="shared" si="103"/>
        <v>20071.550634611667</v>
      </c>
      <c r="R90" s="1393">
        <f t="shared" ref="R90:S90" si="104">SUM(R56)</f>
        <v>20071.550634611667</v>
      </c>
      <c r="S90" s="1393">
        <f t="shared" si="104"/>
        <v>20071.550634611667</v>
      </c>
      <c r="T90" s="1393">
        <f t="shared" ref="T90" si="105">SUM(T56)</f>
        <v>20071.550634611667</v>
      </c>
      <c r="U90" s="1393">
        <f t="shared" ref="U90:V90" si="106">SUM(U56)</f>
        <v>19824.260659926669</v>
      </c>
      <c r="V90" s="1393">
        <f t="shared" si="106"/>
        <v>19824.260659926669</v>
      </c>
      <c r="W90" s="1393">
        <f t="shared" ref="W90" si="107">SUM(W56)</f>
        <v>19824.260659926669</v>
      </c>
      <c r="X90" s="1393">
        <f t="shared" si="102"/>
        <v>14792.443499556668</v>
      </c>
      <c r="Y90" s="1393">
        <f t="shared" si="102"/>
        <v>14243.520100000003</v>
      </c>
      <c r="Z90" s="1393">
        <f t="shared" si="102"/>
        <v>-548.92339955666466</v>
      </c>
      <c r="AA90" s="1393">
        <f t="shared" si="102"/>
        <v>-6.8894500000000001</v>
      </c>
      <c r="AB90" s="1393">
        <f t="shared" si="102"/>
        <v>14236.630650000003</v>
      </c>
      <c r="AC90" s="1393">
        <f t="shared" ref="AC90" si="108">SUM(AC56)</f>
        <v>0</v>
      </c>
    </row>
    <row r="91" spans="1:223" x14ac:dyDescent="0.25">
      <c r="A91" s="1190" t="s">
        <v>594</v>
      </c>
      <c r="B91" s="1190"/>
      <c r="C91" s="1393">
        <f>C57</f>
        <v>2200</v>
      </c>
      <c r="D91" s="1393">
        <f t="shared" ref="D91:E91" si="109">D57</f>
        <v>1651</v>
      </c>
      <c r="E91" s="1393">
        <f t="shared" si="109"/>
        <v>1866</v>
      </c>
      <c r="F91" s="1393">
        <f t="shared" si="65"/>
        <v>113.02241066020594</v>
      </c>
      <c r="G91" s="1399"/>
      <c r="H91" s="1399"/>
      <c r="I91" s="1393"/>
      <c r="J91" s="1393"/>
      <c r="K91" s="1393"/>
      <c r="L91" s="1393"/>
      <c r="M91" s="1393"/>
      <c r="N91" s="1181"/>
      <c r="O91" s="1393">
        <f t="shared" ref="O91:AB91" si="110">O57</f>
        <v>5930.41942182</v>
      </c>
      <c r="P91" s="1393">
        <f t="shared" ref="P91:Q91" si="111">P57</f>
        <v>5930.9286418199999</v>
      </c>
      <c r="Q91" s="1393">
        <f t="shared" si="111"/>
        <v>5930.9286418199999</v>
      </c>
      <c r="R91" s="1393">
        <f t="shared" ref="R91:S91" si="112">R57</f>
        <v>5930.9286418199999</v>
      </c>
      <c r="S91" s="1393">
        <f t="shared" si="112"/>
        <v>5930.9286418199999</v>
      </c>
      <c r="T91" s="1393">
        <f t="shared" ref="T91" si="113">T57</f>
        <v>6191.8167215916665</v>
      </c>
      <c r="U91" s="1393">
        <f t="shared" ref="U91:V91" si="114">U57</f>
        <v>6191.8167215916665</v>
      </c>
      <c r="V91" s="1393">
        <f t="shared" si="114"/>
        <v>6191.8167215916665</v>
      </c>
      <c r="W91" s="1393">
        <f t="shared" ref="W91" si="115">W57</f>
        <v>6191.8167215916665</v>
      </c>
      <c r="X91" s="1393">
        <f t="shared" si="110"/>
        <v>4597.2638109098489</v>
      </c>
      <c r="Y91" s="1393">
        <f t="shared" si="110"/>
        <v>4516.8407900000002</v>
      </c>
      <c r="Z91" s="1393">
        <f t="shared" si="110"/>
        <v>-80.423020909848674</v>
      </c>
      <c r="AA91" s="1393">
        <f t="shared" si="110"/>
        <v>-6.76633</v>
      </c>
      <c r="AB91" s="1393">
        <f t="shared" si="110"/>
        <v>4510.0744599999998</v>
      </c>
      <c r="AC91" s="1393">
        <f t="shared" ref="AC91" si="116">AC57</f>
        <v>0</v>
      </c>
    </row>
    <row r="92" spans="1:223" x14ac:dyDescent="0.25">
      <c r="A92" s="1623" t="s">
        <v>565</v>
      </c>
      <c r="B92" s="1623"/>
      <c r="C92" s="1652">
        <f t="shared" ref="C92:E92" si="117">C58</f>
        <v>2198</v>
      </c>
      <c r="D92" s="1652">
        <f t="shared" si="117"/>
        <v>1649</v>
      </c>
      <c r="E92" s="1652">
        <f t="shared" si="117"/>
        <v>1866</v>
      </c>
      <c r="F92" s="1653">
        <f t="shared" si="65"/>
        <v>113.15949060036385</v>
      </c>
      <c r="G92" s="1654"/>
      <c r="H92" s="1654"/>
      <c r="I92" s="1652"/>
      <c r="J92" s="1652"/>
      <c r="K92" s="1652"/>
      <c r="L92" s="1652"/>
      <c r="M92" s="1652"/>
      <c r="N92" s="1627"/>
      <c r="O92" s="1652"/>
      <c r="P92" s="1652"/>
      <c r="Q92" s="1652"/>
      <c r="R92" s="1652"/>
      <c r="S92" s="1652"/>
      <c r="T92" s="1652"/>
      <c r="U92" s="1652"/>
      <c r="V92" s="1652"/>
      <c r="W92" s="1652"/>
      <c r="X92" s="1652"/>
      <c r="Y92" s="1652"/>
      <c r="Z92" s="1652"/>
      <c r="AA92" s="1652"/>
      <c r="AB92" s="1652"/>
      <c r="AC92" s="1652"/>
    </row>
    <row r="93" spans="1:223" x14ac:dyDescent="0.25">
      <c r="A93" s="1195" t="s">
        <v>566</v>
      </c>
      <c r="B93" s="1195"/>
      <c r="C93" s="1404">
        <f t="shared" ref="C93:E93" si="118">C59</f>
        <v>2198</v>
      </c>
      <c r="D93" s="1404">
        <f t="shared" si="118"/>
        <v>1649</v>
      </c>
      <c r="E93" s="1404">
        <f t="shared" si="118"/>
        <v>1866</v>
      </c>
      <c r="F93" s="1393">
        <f t="shared" si="65"/>
        <v>113.15949060036385</v>
      </c>
      <c r="G93" s="1403"/>
      <c r="H93" s="1403"/>
      <c r="I93" s="1402"/>
      <c r="J93" s="1402"/>
      <c r="K93" s="1402"/>
      <c r="L93" s="1402"/>
      <c r="M93" s="1402"/>
      <c r="N93" s="1194"/>
      <c r="O93" s="1402"/>
      <c r="P93" s="1402"/>
      <c r="Q93" s="1402"/>
      <c r="R93" s="1402"/>
      <c r="S93" s="1402"/>
      <c r="T93" s="1402"/>
      <c r="U93" s="1402"/>
      <c r="V93" s="1402"/>
      <c r="W93" s="1402"/>
      <c r="X93" s="1402"/>
      <c r="Y93" s="1402"/>
      <c r="Z93" s="1402"/>
      <c r="AA93" s="1402"/>
      <c r="AB93" s="1402"/>
      <c r="AC93" s="1402"/>
    </row>
    <row r="94" spans="1:223" x14ac:dyDescent="0.25">
      <c r="A94" s="1191" t="s">
        <v>567</v>
      </c>
      <c r="B94" s="1191"/>
      <c r="C94" s="1402">
        <f t="shared" ref="C94:E94" si="119">C60</f>
        <v>2</v>
      </c>
      <c r="D94" s="1402">
        <f t="shared" si="119"/>
        <v>2</v>
      </c>
      <c r="E94" s="1402">
        <f t="shared" si="119"/>
        <v>0</v>
      </c>
      <c r="F94" s="1393">
        <f t="shared" si="65"/>
        <v>0</v>
      </c>
      <c r="G94" s="1403"/>
      <c r="H94" s="1403"/>
      <c r="I94" s="1402"/>
      <c r="J94" s="1402"/>
      <c r="K94" s="1402"/>
      <c r="L94" s="1402"/>
      <c r="M94" s="1402"/>
      <c r="N94" s="1194"/>
      <c r="O94" s="1402"/>
      <c r="P94" s="1402"/>
      <c r="Q94" s="1402"/>
      <c r="R94" s="1402"/>
      <c r="S94" s="1402"/>
      <c r="T94" s="1402"/>
      <c r="U94" s="1402"/>
      <c r="V94" s="1402"/>
      <c r="W94" s="1402"/>
      <c r="X94" s="1402"/>
      <c r="Y94" s="1402"/>
      <c r="Z94" s="1402"/>
      <c r="AA94" s="1402"/>
      <c r="AB94" s="1402"/>
      <c r="AC94" s="1402"/>
    </row>
    <row r="95" spans="1:223" ht="30" x14ac:dyDescent="0.25">
      <c r="A95" s="1195" t="s">
        <v>568</v>
      </c>
      <c r="B95" s="1195"/>
      <c r="C95" s="1404">
        <f t="shared" ref="C95:E95" si="120">C61</f>
        <v>2</v>
      </c>
      <c r="D95" s="1404">
        <f t="shared" si="120"/>
        <v>2</v>
      </c>
      <c r="E95" s="1404">
        <f t="shared" si="120"/>
        <v>0</v>
      </c>
      <c r="F95" s="1393">
        <f t="shared" si="65"/>
        <v>0</v>
      </c>
      <c r="G95" s="1403"/>
      <c r="H95" s="1403"/>
      <c r="I95" s="1402"/>
      <c r="J95" s="1402"/>
      <c r="K95" s="1402"/>
      <c r="L95" s="1402"/>
      <c r="M95" s="1402"/>
      <c r="N95" s="1194"/>
      <c r="O95" s="1402"/>
      <c r="P95" s="1402"/>
      <c r="Q95" s="1402"/>
      <c r="R95" s="1402"/>
      <c r="S95" s="1402"/>
      <c r="T95" s="1402"/>
      <c r="U95" s="1402"/>
      <c r="V95" s="1402"/>
      <c r="W95" s="1402"/>
      <c r="X95" s="1402"/>
      <c r="Y95" s="1402"/>
      <c r="Z95" s="1402"/>
      <c r="AA95" s="1402"/>
      <c r="AB95" s="1402"/>
      <c r="AC95" s="1402"/>
    </row>
    <row r="96" spans="1:223" ht="15.75" thickBot="1" x14ac:dyDescent="0.3">
      <c r="A96" s="1197" t="s">
        <v>569</v>
      </c>
      <c r="B96" s="1198"/>
      <c r="C96" s="1405">
        <f t="shared" ref="C96:E96" si="121">C62</f>
        <v>0</v>
      </c>
      <c r="D96" s="1405">
        <f t="shared" si="121"/>
        <v>0</v>
      </c>
      <c r="E96" s="1405">
        <f t="shared" si="121"/>
        <v>0</v>
      </c>
      <c r="F96" s="1405"/>
      <c r="G96" s="1406"/>
      <c r="H96" s="1406"/>
      <c r="I96" s="1405"/>
      <c r="J96" s="1405"/>
      <c r="K96" s="1405"/>
      <c r="L96" s="1405"/>
      <c r="M96" s="1405"/>
      <c r="N96" s="1201"/>
      <c r="O96" s="1405"/>
      <c r="P96" s="1405"/>
      <c r="Q96" s="1405"/>
      <c r="R96" s="1405"/>
      <c r="S96" s="1405"/>
      <c r="T96" s="1405"/>
      <c r="U96" s="1405"/>
      <c r="V96" s="1405"/>
      <c r="W96" s="1405"/>
      <c r="X96" s="1405"/>
      <c r="Y96" s="1405"/>
      <c r="Z96" s="1405"/>
      <c r="AA96" s="1405"/>
      <c r="AB96" s="1405"/>
      <c r="AC96" s="1405"/>
    </row>
    <row r="97" spans="30:223" ht="17.25" customHeight="1" x14ac:dyDescent="0.25"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26"/>
      <c r="BL97" s="26"/>
      <c r="BM97" s="26"/>
      <c r="BN97" s="26"/>
      <c r="BO97" s="26"/>
      <c r="BP97" s="26"/>
      <c r="BQ97" s="26"/>
      <c r="BR97" s="26"/>
      <c r="BS97" s="26"/>
      <c r="BT97" s="26"/>
      <c r="BU97" s="26"/>
      <c r="BV97" s="26"/>
      <c r="BW97" s="26"/>
      <c r="BX97" s="26"/>
      <c r="BY97" s="26"/>
      <c r="BZ97" s="26"/>
      <c r="CA97" s="26"/>
      <c r="CB97" s="26"/>
      <c r="CC97" s="26"/>
      <c r="CD97" s="26"/>
      <c r="CE97" s="26"/>
      <c r="CF97" s="26"/>
      <c r="CG97" s="26"/>
      <c r="CH97" s="26"/>
      <c r="CI97" s="26"/>
      <c r="CJ97" s="26"/>
      <c r="CK97" s="26"/>
      <c r="CL97" s="26"/>
      <c r="CM97" s="26"/>
      <c r="CN97" s="26"/>
      <c r="CO97" s="26"/>
      <c r="CP97" s="26"/>
      <c r="CQ97" s="26"/>
      <c r="CR97" s="26"/>
      <c r="CS97" s="26"/>
      <c r="CT97" s="26"/>
      <c r="CU97" s="26"/>
      <c r="CV97" s="26"/>
      <c r="CW97" s="26"/>
      <c r="CX97" s="26"/>
      <c r="CY97" s="26"/>
      <c r="CZ97" s="26"/>
      <c r="DA97" s="26"/>
      <c r="DB97" s="26"/>
      <c r="DC97" s="26"/>
      <c r="DD97" s="26"/>
      <c r="DE97" s="26"/>
      <c r="DF97" s="26"/>
      <c r="DG97" s="26"/>
      <c r="DH97" s="26"/>
      <c r="DI97" s="26"/>
      <c r="DJ97" s="26"/>
      <c r="DK97" s="26"/>
      <c r="DL97" s="26"/>
      <c r="DM97" s="26"/>
      <c r="DN97" s="26"/>
      <c r="DO97" s="26"/>
      <c r="DP97" s="26"/>
      <c r="DQ97" s="26"/>
      <c r="DR97" s="26"/>
      <c r="DS97" s="26"/>
      <c r="DT97" s="26"/>
      <c r="DU97" s="26"/>
      <c r="DV97" s="26"/>
      <c r="DW97" s="26"/>
      <c r="DX97" s="26"/>
      <c r="DY97" s="26"/>
      <c r="DZ97" s="26"/>
      <c r="EA97" s="26"/>
      <c r="EB97" s="26"/>
      <c r="EC97" s="26"/>
      <c r="ED97" s="26"/>
      <c r="EE97" s="26"/>
      <c r="EF97" s="26"/>
      <c r="EG97" s="26"/>
      <c r="EH97" s="26"/>
      <c r="EI97" s="26"/>
      <c r="EJ97" s="26"/>
      <c r="EK97" s="26"/>
      <c r="EL97" s="26"/>
      <c r="EM97" s="26"/>
      <c r="EN97" s="26"/>
      <c r="EO97" s="26"/>
      <c r="EP97" s="26"/>
      <c r="EQ97" s="26"/>
      <c r="ER97" s="26"/>
      <c r="ES97" s="26"/>
      <c r="ET97" s="26"/>
      <c r="EU97" s="26"/>
      <c r="EV97" s="26"/>
      <c r="EW97" s="26"/>
      <c r="EX97" s="26"/>
      <c r="EY97" s="26"/>
      <c r="EZ97" s="26"/>
      <c r="FA97" s="26"/>
      <c r="FB97" s="26"/>
      <c r="FC97" s="26"/>
      <c r="FD97" s="26"/>
      <c r="FE97" s="26"/>
      <c r="FF97" s="26"/>
      <c r="FG97" s="26"/>
      <c r="FH97" s="26"/>
      <c r="FI97" s="26"/>
      <c r="FJ97" s="26"/>
      <c r="FK97" s="26"/>
      <c r="FL97" s="26"/>
      <c r="FM97" s="26"/>
      <c r="FN97" s="26"/>
      <c r="FO97" s="26"/>
      <c r="FP97" s="26"/>
      <c r="FQ97" s="26"/>
      <c r="FR97" s="26"/>
      <c r="FS97" s="26"/>
      <c r="FT97" s="26"/>
      <c r="FU97" s="26"/>
      <c r="FV97" s="26"/>
      <c r="FW97" s="26"/>
      <c r="FX97" s="26"/>
      <c r="FY97" s="26"/>
      <c r="FZ97" s="26"/>
      <c r="GA97" s="26"/>
      <c r="GB97" s="26"/>
      <c r="GC97" s="26"/>
      <c r="GD97" s="26"/>
      <c r="GE97" s="26"/>
      <c r="GF97" s="26"/>
      <c r="GG97" s="26"/>
      <c r="GH97" s="26"/>
      <c r="GI97" s="26"/>
      <c r="GJ97" s="26"/>
      <c r="GK97" s="26"/>
      <c r="GL97" s="26"/>
      <c r="GM97" s="26"/>
      <c r="GN97" s="26"/>
      <c r="GO97" s="26"/>
      <c r="GP97" s="26"/>
      <c r="GQ97" s="26"/>
      <c r="GR97" s="26"/>
      <c r="GS97" s="26"/>
      <c r="GT97" s="26"/>
      <c r="GU97" s="26"/>
      <c r="GV97" s="26"/>
      <c r="GW97" s="26"/>
      <c r="GX97" s="26"/>
      <c r="GY97" s="26"/>
      <c r="GZ97" s="26"/>
      <c r="HA97" s="26"/>
      <c r="HB97" s="26"/>
      <c r="HC97" s="26"/>
      <c r="HD97" s="26"/>
      <c r="HE97" s="26"/>
      <c r="HF97" s="26"/>
      <c r="HG97" s="26"/>
      <c r="HH97" s="26"/>
      <c r="HI97" s="26"/>
      <c r="HJ97" s="26"/>
      <c r="HK97" s="26"/>
      <c r="HL97" s="26"/>
      <c r="HM97" s="26"/>
      <c r="HN97" s="26"/>
      <c r="HO97" s="26"/>
    </row>
  </sheetData>
  <mergeCells count="22">
    <mergeCell ref="W4:W6"/>
    <mergeCell ref="AC4:AC6"/>
    <mergeCell ref="A1:AB1"/>
    <mergeCell ref="Z4:Z6"/>
    <mergeCell ref="AA4:AA6"/>
    <mergeCell ref="AB4:AB6"/>
    <mergeCell ref="X4:X6"/>
    <mergeCell ref="Y4:Y6"/>
    <mergeCell ref="C4:F5"/>
    <mergeCell ref="G4:H5"/>
    <mergeCell ref="I4:L5"/>
    <mergeCell ref="M4:M6"/>
    <mergeCell ref="O4:O6"/>
    <mergeCell ref="B4:B6"/>
    <mergeCell ref="T4:T6"/>
    <mergeCell ref="N4:N6"/>
    <mergeCell ref="P4:P6"/>
    <mergeCell ref="Q4:Q6"/>
    <mergeCell ref="V4:V6"/>
    <mergeCell ref="U4:U6"/>
    <mergeCell ref="R4:R6"/>
    <mergeCell ref="S4:S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X795"/>
  <sheetViews>
    <sheetView showZeros="0" topLeftCell="B1" zoomScaleNormal="100" zoomScaleSheetLayoutView="80" workbookViewId="0">
      <pane xSplit="1" ySplit="7" topLeftCell="C737" activePane="bottomRight" state="frozen"/>
      <selection activeCell="B1" sqref="B1"/>
      <selection pane="topRight" activeCell="C1" sqref="C1"/>
      <selection pane="bottomLeft" activeCell="B8" sqref="B8"/>
      <selection pane="bottomRight" activeCell="F740" sqref="F740"/>
    </sheetView>
  </sheetViews>
  <sheetFormatPr defaultColWidth="9.140625" defaultRowHeight="15" x14ac:dyDescent="0.25"/>
  <cols>
    <col min="1" max="1" width="4" style="162" hidden="1" customWidth="1"/>
    <col min="2" max="2" width="41.140625" style="162" customWidth="1"/>
    <col min="3" max="3" width="14.28515625" style="233" customWidth="1"/>
    <col min="4" max="4" width="13.28515625" style="233" customWidth="1"/>
    <col min="5" max="5" width="13.42578125" style="233" customWidth="1"/>
    <col min="6" max="6" width="9" style="857" customWidth="1"/>
    <col min="7" max="7" width="16.7109375" style="162" customWidth="1"/>
    <col min="8" max="11" width="13.5703125" style="162" customWidth="1"/>
    <col min="12" max="12" width="9.85546875" style="162" customWidth="1"/>
    <col min="13" max="13" width="11" style="162" customWidth="1"/>
    <col min="14" max="14" width="11.5703125" style="162" customWidth="1"/>
    <col min="15" max="18" width="13.5703125" style="162" hidden="1" customWidth="1"/>
    <col min="19" max="22" width="15.5703125" style="162" hidden="1" customWidth="1"/>
    <col min="23" max="23" width="15.5703125" style="162" customWidth="1"/>
    <col min="24" max="24" width="16.5703125" style="162" customWidth="1"/>
    <col min="25" max="25" width="14.140625" style="162" customWidth="1"/>
    <col min="26" max="26" width="14.42578125" style="162" customWidth="1"/>
    <col min="27" max="27" width="12.5703125" style="162" customWidth="1"/>
    <col min="28" max="28" width="13.140625" style="162" customWidth="1"/>
    <col min="29" max="29" width="14" style="162" customWidth="1"/>
    <col min="30" max="30" width="8.5703125" style="162" customWidth="1"/>
    <col min="31" max="31" width="8.85546875" style="162" customWidth="1"/>
    <col min="32" max="32" width="12" style="162" customWidth="1"/>
    <col min="33" max="16384" width="9.140625" style="162"/>
  </cols>
  <sheetData>
    <row r="1" spans="1:206" ht="15" customHeight="1" x14ac:dyDescent="0.25">
      <c r="B1" s="4348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ОМС,  за январь - сентябрь  2016 года </v>
      </c>
      <c r="C1" s="4348"/>
      <c r="D1" s="4348"/>
      <c r="E1" s="4348"/>
      <c r="F1" s="4348"/>
      <c r="G1" s="4348"/>
      <c r="H1" s="4348"/>
      <c r="I1" s="4348"/>
      <c r="J1" s="4348"/>
      <c r="K1" s="4348"/>
      <c r="L1" s="4348"/>
      <c r="M1" s="4348"/>
      <c r="N1" s="4348"/>
      <c r="O1" s="4348"/>
      <c r="P1" s="4348"/>
      <c r="Q1" s="4348"/>
      <c r="R1" s="4348"/>
      <c r="S1" s="4348"/>
      <c r="T1" s="4348"/>
      <c r="U1" s="4348"/>
      <c r="V1" s="4348"/>
      <c r="W1" s="4348"/>
      <c r="X1" s="4348"/>
      <c r="Y1" s="4348"/>
      <c r="Z1" s="4348"/>
      <c r="AA1" s="4348"/>
      <c r="AB1" s="4348"/>
      <c r="AC1" s="4348"/>
      <c r="AD1" s="4348"/>
      <c r="AE1" s="4348"/>
    </row>
    <row r="2" spans="1:206" ht="33.75" customHeight="1" thickBot="1" x14ac:dyDescent="0.3">
      <c r="B2" s="4348"/>
      <c r="C2" s="4348"/>
      <c r="D2" s="4348"/>
      <c r="E2" s="4348"/>
      <c r="F2" s="4348"/>
      <c r="G2" s="4348"/>
      <c r="H2" s="4348"/>
      <c r="I2" s="4348"/>
      <c r="J2" s="4348"/>
      <c r="K2" s="4348"/>
      <c r="L2" s="4348"/>
      <c r="M2" s="4348"/>
      <c r="N2" s="4348"/>
      <c r="O2" s="4348"/>
      <c r="P2" s="4348"/>
      <c r="Q2" s="4348"/>
      <c r="R2" s="4348"/>
      <c r="S2" s="4348"/>
      <c r="T2" s="4348"/>
      <c r="U2" s="4348"/>
      <c r="V2" s="4348"/>
      <c r="W2" s="4348"/>
      <c r="X2" s="4348"/>
      <c r="Y2" s="4348"/>
      <c r="Z2" s="4348"/>
      <c r="AA2" s="4348"/>
      <c r="AB2" s="4348"/>
      <c r="AC2" s="4348"/>
      <c r="AD2" s="4348"/>
      <c r="AE2" s="4348"/>
    </row>
    <row r="3" spans="1:206" ht="15" hidden="1" customHeight="1" thickBot="1" x14ac:dyDescent="0.3">
      <c r="B3" s="2437">
        <v>9</v>
      </c>
    </row>
    <row r="4" spans="1:206" ht="30" customHeight="1" x14ac:dyDescent="0.25">
      <c r="B4" s="234" t="s">
        <v>1</v>
      </c>
      <c r="C4" s="4297" t="s">
        <v>195</v>
      </c>
      <c r="D4" s="4298"/>
      <c r="E4" s="4298"/>
      <c r="F4" s="4299"/>
      <c r="G4" s="4303" t="s">
        <v>521</v>
      </c>
      <c r="H4" s="4304"/>
      <c r="I4" s="4303" t="s">
        <v>522</v>
      </c>
      <c r="J4" s="4307"/>
      <c r="K4" s="4307"/>
      <c r="L4" s="4304"/>
      <c r="M4" s="4309" t="s">
        <v>199</v>
      </c>
      <c r="N4" s="4309" t="s">
        <v>212</v>
      </c>
      <c r="O4" s="4323" t="s">
        <v>191</v>
      </c>
      <c r="P4" s="4323" t="s">
        <v>764</v>
      </c>
      <c r="Q4" s="4323" t="s">
        <v>820</v>
      </c>
      <c r="R4" s="4323" t="s">
        <v>824</v>
      </c>
      <c r="S4" s="4323" t="s">
        <v>844</v>
      </c>
      <c r="T4" s="4323" t="s">
        <v>854</v>
      </c>
      <c r="U4" s="4323" t="s">
        <v>935</v>
      </c>
      <c r="V4" s="4323" t="s">
        <v>950</v>
      </c>
      <c r="W4" s="4323" t="s">
        <v>970</v>
      </c>
      <c r="X4" s="4320" t="s">
        <v>969</v>
      </c>
      <c r="Y4" s="4323" t="s">
        <v>192</v>
      </c>
      <c r="Z4" s="4323" t="s">
        <v>53</v>
      </c>
      <c r="AA4" s="4323" t="s">
        <v>193</v>
      </c>
      <c r="AB4" s="4349" t="s">
        <v>194</v>
      </c>
      <c r="AC4" s="4292" t="s">
        <v>992</v>
      </c>
      <c r="AD4" s="4323" t="s">
        <v>841</v>
      </c>
      <c r="AE4" s="4354" t="s">
        <v>842</v>
      </c>
    </row>
    <row r="5" spans="1:206" ht="15" customHeight="1" thickBot="1" x14ac:dyDescent="0.3">
      <c r="B5" s="136"/>
      <c r="C5" s="4300"/>
      <c r="D5" s="4301"/>
      <c r="E5" s="4301"/>
      <c r="F5" s="4302"/>
      <c r="G5" s="4305"/>
      <c r="H5" s="4306"/>
      <c r="I5" s="4305"/>
      <c r="J5" s="4308"/>
      <c r="K5" s="4308"/>
      <c r="L5" s="4306"/>
      <c r="M5" s="4310"/>
      <c r="N5" s="4352"/>
      <c r="O5" s="4324"/>
      <c r="P5" s="4324"/>
      <c r="Q5" s="4324"/>
      <c r="R5" s="4324"/>
      <c r="S5" s="4324"/>
      <c r="T5" s="4324"/>
      <c r="U5" s="4324"/>
      <c r="V5" s="4324"/>
      <c r="W5" s="4324"/>
      <c r="X5" s="4321"/>
      <c r="Y5" s="4324"/>
      <c r="Z5" s="4324"/>
      <c r="AA5" s="4324"/>
      <c r="AB5" s="4350"/>
      <c r="AC5" s="4293"/>
      <c r="AD5" s="4324"/>
      <c r="AE5" s="4355"/>
    </row>
    <row r="6" spans="1:206" ht="111" customHeight="1" thickBot="1" x14ac:dyDescent="0.3">
      <c r="A6" s="162">
        <v>1</v>
      </c>
      <c r="B6" s="235" t="s">
        <v>2</v>
      </c>
      <c r="C6" s="374" t="s">
        <v>523</v>
      </c>
      <c r="D6" s="2712" t="s">
        <v>968</v>
      </c>
      <c r="E6" s="374" t="s">
        <v>196</v>
      </c>
      <c r="F6" s="858" t="s">
        <v>197</v>
      </c>
      <c r="G6" s="2712" t="s">
        <v>198</v>
      </c>
      <c r="H6" s="2712" t="s">
        <v>196</v>
      </c>
      <c r="I6" s="374" t="s">
        <v>523</v>
      </c>
      <c r="J6" s="2712" t="s">
        <v>968</v>
      </c>
      <c r="K6" s="374" t="s">
        <v>196</v>
      </c>
      <c r="L6" s="374" t="s">
        <v>197</v>
      </c>
      <c r="M6" s="4311"/>
      <c r="N6" s="4353"/>
      <c r="O6" s="4325"/>
      <c r="P6" s="4325"/>
      <c r="Q6" s="4325"/>
      <c r="R6" s="4325"/>
      <c r="S6" s="4325"/>
      <c r="T6" s="4325"/>
      <c r="U6" s="4325"/>
      <c r="V6" s="4325"/>
      <c r="W6" s="4325"/>
      <c r="X6" s="4322"/>
      <c r="Y6" s="4325"/>
      <c r="Z6" s="4325"/>
      <c r="AA6" s="4325"/>
      <c r="AB6" s="4351"/>
      <c r="AC6" s="4294"/>
      <c r="AD6" s="4325"/>
      <c r="AE6" s="4355"/>
    </row>
    <row r="7" spans="1:206" s="40" customFormat="1" ht="15.75" thickBot="1" x14ac:dyDescent="0.3">
      <c r="A7" s="162">
        <v>1</v>
      </c>
      <c r="B7" s="221">
        <v>1</v>
      </c>
      <c r="C7" s="259">
        <v>3</v>
      </c>
      <c r="D7" s="259">
        <v>5</v>
      </c>
      <c r="E7" s="259">
        <v>8</v>
      </c>
      <c r="F7" s="259">
        <v>9</v>
      </c>
      <c r="G7" s="258">
        <v>10</v>
      </c>
      <c r="H7" s="258">
        <v>11</v>
      </c>
      <c r="I7" s="258">
        <v>12</v>
      </c>
      <c r="J7" s="258">
        <v>14</v>
      </c>
      <c r="K7" s="258">
        <v>17</v>
      </c>
      <c r="L7" s="258">
        <v>18</v>
      </c>
      <c r="M7" s="258">
        <v>20</v>
      </c>
      <c r="N7" s="258">
        <v>21</v>
      </c>
      <c r="O7" s="222"/>
      <c r="P7" s="222"/>
      <c r="Q7" s="222"/>
      <c r="R7" s="222"/>
      <c r="S7" s="222"/>
      <c r="T7" s="222"/>
      <c r="U7" s="222"/>
      <c r="V7" s="222"/>
      <c r="W7" s="222"/>
      <c r="X7" s="2827">
        <v>22</v>
      </c>
      <c r="Y7" s="222">
        <v>23</v>
      </c>
      <c r="Z7" s="222">
        <v>24</v>
      </c>
      <c r="AA7" s="222">
        <v>25</v>
      </c>
      <c r="AB7" s="2713">
        <v>26</v>
      </c>
      <c r="AC7" s="2713">
        <v>27</v>
      </c>
      <c r="AD7" s="222">
        <v>28</v>
      </c>
      <c r="AE7" s="2713">
        <v>29</v>
      </c>
    </row>
    <row r="8" spans="1:206" s="163" customFormat="1" ht="15" customHeight="1" x14ac:dyDescent="0.25">
      <c r="A8" s="162">
        <v>1</v>
      </c>
      <c r="B8" s="142" t="s">
        <v>116</v>
      </c>
      <c r="C8" s="154"/>
      <c r="D8" s="154"/>
      <c r="E8" s="154"/>
      <c r="F8" s="859"/>
      <c r="G8" s="236"/>
      <c r="H8" s="236"/>
      <c r="I8" s="236"/>
      <c r="J8" s="236"/>
      <c r="K8" s="236"/>
      <c r="L8" s="236"/>
      <c r="M8" s="236"/>
      <c r="N8" s="236"/>
      <c r="O8" s="150">
        <f t="shared" ref="O8:T8" si="0">O9-O10-O39-O44-O54-O46-O48</f>
        <v>0</v>
      </c>
      <c r="P8" s="150">
        <f t="shared" si="0"/>
        <v>0</v>
      </c>
      <c r="Q8" s="150">
        <f t="shared" si="0"/>
        <v>1.0477378964424133E-9</v>
      </c>
      <c r="R8" s="150">
        <f t="shared" si="0"/>
        <v>9.3132257461547852E-10</v>
      </c>
      <c r="S8" s="150">
        <f t="shared" si="0"/>
        <v>0</v>
      </c>
      <c r="T8" s="150">
        <f t="shared" si="0"/>
        <v>0</v>
      </c>
      <c r="U8" s="150">
        <f t="shared" ref="U8" si="1">U9-U10-U39-U44-U54-U46-U48</f>
        <v>0</v>
      </c>
      <c r="V8" s="150">
        <f t="shared" ref="V8:W8" si="2">V9-V10-V39-V44-V54-V46-V48</f>
        <v>0</v>
      </c>
      <c r="W8" s="150">
        <f t="shared" si="2"/>
        <v>-9.3132257461547852E-10</v>
      </c>
      <c r="X8" s="2828">
        <f t="shared" ref="X8:AB8" si="3">X9-X10-X39-X44-X54-X46-X48</f>
        <v>-5.2386894822120667E-10</v>
      </c>
      <c r="Y8" s="150">
        <f t="shared" si="3"/>
        <v>0</v>
      </c>
      <c r="Z8" s="150">
        <f t="shared" si="3"/>
        <v>3.637978807091713E-12</v>
      </c>
      <c r="AA8" s="150">
        <f t="shared" si="3"/>
        <v>-1.6484591469634324E-12</v>
      </c>
      <c r="AB8" s="2714">
        <f t="shared" si="3"/>
        <v>-6.4028427004814148E-10</v>
      </c>
      <c r="AC8" s="2714">
        <f t="shared" ref="AC8" si="4">AC9-AC10-AC39-AC44-AC54-AC46-AC48</f>
        <v>2.5579538487363607E-13</v>
      </c>
      <c r="AD8" s="150"/>
      <c r="AE8" s="150"/>
    </row>
    <row r="9" spans="1:206" s="163" customFormat="1" ht="15" customHeight="1" x14ac:dyDescent="0.25">
      <c r="A9" s="162">
        <v>1</v>
      </c>
      <c r="B9" s="183" t="s">
        <v>117</v>
      </c>
      <c r="C9" s="242"/>
      <c r="D9" s="158"/>
      <c r="E9" s="158"/>
      <c r="F9" s="860"/>
      <c r="G9" s="164"/>
      <c r="H9" s="164"/>
      <c r="I9" s="164"/>
      <c r="J9" s="164"/>
      <c r="K9" s="164"/>
      <c r="L9" s="164"/>
      <c r="M9" s="164"/>
      <c r="N9" s="164"/>
      <c r="O9" s="228">
        <f>'1 уровень'!O1764</f>
        <v>4574205.5933839399</v>
      </c>
      <c r="P9" s="228">
        <f>'1 уровень'!P1764</f>
        <v>4569188.4438757095</v>
      </c>
      <c r="Q9" s="228">
        <f>'1 уровень'!Q1764</f>
        <v>4569819.8575942889</v>
      </c>
      <c r="R9" s="228">
        <f>'1 уровень'!R1764</f>
        <v>4569824.1726443889</v>
      </c>
      <c r="S9" s="228">
        <f>'1 уровень'!S1764</f>
        <v>4569642.7331683636</v>
      </c>
      <c r="T9" s="228">
        <f>'1 уровень'!T1764</f>
        <v>4514307.8803864606</v>
      </c>
      <c r="U9" s="228">
        <f>'1 уровень'!U1764</f>
        <v>4498761.2093994217</v>
      </c>
      <c r="V9" s="228">
        <f>'1 уровень'!V1764</f>
        <v>4499757.7767297551</v>
      </c>
      <c r="W9" s="228">
        <f>'1 уровень'!W1764</f>
        <v>4496755.5368736275</v>
      </c>
      <c r="X9" s="2829">
        <f>'1 уровень'!X1764</f>
        <v>3387717.8364617345</v>
      </c>
      <c r="Y9" s="228">
        <f>'1 уровень'!Y1764</f>
        <v>3394264.49254</v>
      </c>
      <c r="Z9" s="228">
        <f>'1 уровень'!Z1764</f>
        <v>6546.6560782653924</v>
      </c>
      <c r="AA9" s="228">
        <f>'1 уровень'!AA1764</f>
        <v>-17648.047190000001</v>
      </c>
      <c r="AB9" s="2715">
        <f>'1 уровень'!AB1764</f>
        <v>3376616.4453499997</v>
      </c>
      <c r="AC9" s="2715">
        <f>'1 уровень'!AC1764</f>
        <v>10284.082210000002</v>
      </c>
      <c r="AD9" s="228"/>
      <c r="AE9" s="228"/>
    </row>
    <row r="10" spans="1:206" s="163" customFormat="1" ht="15" customHeight="1" x14ac:dyDescent="0.25">
      <c r="A10" s="162">
        <v>1</v>
      </c>
      <c r="B10" s="111" t="s">
        <v>7</v>
      </c>
      <c r="C10" s="189">
        <f>'1 уровень'!C1765</f>
        <v>49974</v>
      </c>
      <c r="D10" s="189">
        <f>'1 уровень'!D1765</f>
        <v>37488</v>
      </c>
      <c r="E10" s="189">
        <f>'1 уровень'!E1765</f>
        <v>38334</v>
      </c>
      <c r="F10" s="861">
        <f>'1 уровень'!F1765</f>
        <v>102.25672215108834</v>
      </c>
      <c r="G10" s="237">
        <f>'1 уровень'!G1765</f>
        <v>8.828638497652582</v>
      </c>
      <c r="H10" s="237">
        <f>'1 уровень'!H1765</f>
        <v>8.5687379349924342</v>
      </c>
      <c r="I10" s="228">
        <f>'1 уровень'!I1765</f>
        <v>441206</v>
      </c>
      <c r="J10" s="228">
        <f>'1 уровень'!J1765</f>
        <v>330968</v>
      </c>
      <c r="K10" s="228">
        <f>'1 уровень'!K1765</f>
        <v>328474</v>
      </c>
      <c r="L10" s="228">
        <f>'1 уровень'!L1765</f>
        <v>99.246452829276549</v>
      </c>
      <c r="M10" s="228">
        <f>'1 уровень'!M1765</f>
        <v>1349.6441176470589</v>
      </c>
      <c r="N10" s="228">
        <f>'1 уровень'!N1765</f>
        <v>324.50431014130811</v>
      </c>
      <c r="O10" s="228">
        <f>'1 уровень'!O1765</f>
        <v>1344056.4253101861</v>
      </c>
      <c r="P10" s="228">
        <f>'1 уровень'!P1765</f>
        <v>1340778.5786208813</v>
      </c>
      <c r="Q10" s="228">
        <f>'1 уровень'!Q1765</f>
        <v>1340781.1038873133</v>
      </c>
      <c r="R10" s="228">
        <f>'1 уровень'!R1765</f>
        <v>1330102.6557599634</v>
      </c>
      <c r="S10" s="228">
        <f>'1 уровень'!S1765</f>
        <v>1327735.7832399635</v>
      </c>
      <c r="T10" s="228">
        <f>'1 уровень'!T1765</f>
        <v>1324594.4771465834</v>
      </c>
      <c r="U10" s="228">
        <f>'1 уровень'!U1765</f>
        <v>1318924.7556183152</v>
      </c>
      <c r="V10" s="228">
        <f>'1 уровень'!V1765</f>
        <v>1318659.3709486485</v>
      </c>
      <c r="W10" s="228">
        <f>'1 уровень'!W1765</f>
        <v>1318947.0343487025</v>
      </c>
      <c r="X10" s="2829">
        <f>'1 уровень'!X1765</f>
        <v>992397.80658924894</v>
      </c>
      <c r="Y10" s="228">
        <f>'1 уровень'!Y1765</f>
        <v>974060.41093000013</v>
      </c>
      <c r="Z10" s="228">
        <f>'1 уровень'!Z1765</f>
        <v>-18337.395659248781</v>
      </c>
      <c r="AA10" s="228">
        <f>'1 уровень'!AA1765</f>
        <v>-8044.26757</v>
      </c>
      <c r="AB10" s="2715">
        <f>'1 уровень'!AB1765</f>
        <v>966016.1433600001</v>
      </c>
      <c r="AC10" s="2715">
        <f>'1 уровень'!AC1765</f>
        <v>1357.9428600000001</v>
      </c>
      <c r="AD10" s="228"/>
      <c r="AE10" s="228"/>
    </row>
    <row r="11" spans="1:206" s="163" customFormat="1" ht="42" customHeight="1" x14ac:dyDescent="0.25">
      <c r="A11" s="162">
        <v>1</v>
      </c>
      <c r="B11" s="2738" t="s">
        <v>344</v>
      </c>
      <c r="C11" s="189">
        <f>'1 уровень'!C1766</f>
        <v>419</v>
      </c>
      <c r="D11" s="189">
        <f>'1 уровень'!D1766</f>
        <v>315</v>
      </c>
      <c r="E11" s="189">
        <f>'1 уровень'!E1766</f>
        <v>345</v>
      </c>
      <c r="F11" s="861">
        <f>'1 уровень'!F1766</f>
        <v>109.52380952380953</v>
      </c>
      <c r="G11" s="189">
        <f>'1 уровень'!G1766</f>
        <v>0</v>
      </c>
      <c r="H11" s="189">
        <f>'1 уровень'!H1766</f>
        <v>0</v>
      </c>
      <c r="I11" s="189">
        <f>'1 уровень'!I1766</f>
        <v>0</v>
      </c>
      <c r="J11" s="189">
        <f>'1 уровень'!J1766</f>
        <v>0</v>
      </c>
      <c r="K11" s="189">
        <f>'1 уровень'!K1766</f>
        <v>0</v>
      </c>
      <c r="L11" s="189">
        <f>'1 уровень'!L1766</f>
        <v>0</v>
      </c>
      <c r="M11" s="189">
        <f>'1 уровень'!M1766</f>
        <v>0</v>
      </c>
      <c r="N11" s="189">
        <f>'1 уровень'!N1766</f>
        <v>0</v>
      </c>
      <c r="O11" s="228">
        <f>'1 уровень'!O1766</f>
        <v>60635.917999999998</v>
      </c>
      <c r="P11" s="228">
        <f>'1 уровень'!P1766</f>
        <v>60635.917999999998</v>
      </c>
      <c r="Q11" s="228">
        <f>'1 уровень'!Q1766</f>
        <v>60635.917000000001</v>
      </c>
      <c r="R11" s="228">
        <f>'1 уровень'!R1766</f>
        <v>60635.917000000001</v>
      </c>
      <c r="S11" s="228">
        <f>'1 уровень'!S1766</f>
        <v>60635.917000000001</v>
      </c>
      <c r="T11" s="228">
        <f>'1 уровень'!T1766</f>
        <v>60635.917000000001</v>
      </c>
      <c r="U11" s="228">
        <f>'1 уровень'!U1766</f>
        <v>61907.794000000002</v>
      </c>
      <c r="V11" s="228">
        <f>'1 уровень'!V1766</f>
        <v>61907.794000000002</v>
      </c>
      <c r="W11" s="228">
        <f>'1 уровень'!W1766</f>
        <v>63468.82</v>
      </c>
      <c r="X11" s="2829">
        <f>'1 уровень'!X1766</f>
        <v>47601.614999999998</v>
      </c>
      <c r="Y11" s="189">
        <f>'1 уровень'!Y1766</f>
        <v>51608.004789999999</v>
      </c>
      <c r="Z11" s="228">
        <f>'1 уровень'!Z1766</f>
        <v>4006.3897900000002</v>
      </c>
      <c r="AA11" s="189">
        <f>'1 уровень'!AA1766</f>
        <v>0</v>
      </c>
      <c r="AB11" s="2727">
        <f>'1 уровень'!AB1766</f>
        <v>51608.004789999999</v>
      </c>
      <c r="AC11" s="2727">
        <f>'1 уровень'!AC1766</f>
        <v>0</v>
      </c>
      <c r="AD11" s="228"/>
      <c r="AE11" s="189"/>
    </row>
    <row r="12" spans="1:206" s="163" customFormat="1" ht="15" customHeight="1" x14ac:dyDescent="0.25">
      <c r="A12" s="162">
        <v>1</v>
      </c>
      <c r="B12" s="111" t="s">
        <v>346</v>
      </c>
      <c r="C12" s="189">
        <f>'1 уровень'!C1767</f>
        <v>2197</v>
      </c>
      <c r="D12" s="189">
        <f>'1 уровень'!D1767</f>
        <v>1648</v>
      </c>
      <c r="E12" s="189">
        <f>'1 уровень'!E1767</f>
        <v>1700</v>
      </c>
      <c r="F12" s="861">
        <f>'1 уровень'!F1767</f>
        <v>103.15533980582525</v>
      </c>
      <c r="G12" s="237">
        <f>'1 уровень'!G1767</f>
        <v>16</v>
      </c>
      <c r="H12" s="237">
        <f>'1 уровень'!H1767</f>
        <v>15.836470588235294</v>
      </c>
      <c r="I12" s="228">
        <f>'1 уровень'!I1767</f>
        <v>35152</v>
      </c>
      <c r="J12" s="228">
        <f>'1 уровень'!J1767</f>
        <v>26368</v>
      </c>
      <c r="K12" s="228">
        <f>'1 уровень'!K1767</f>
        <v>26922</v>
      </c>
      <c r="L12" s="228">
        <f>'1 уровень'!L1767</f>
        <v>102.10103155339804</v>
      </c>
      <c r="M12" s="228">
        <f>'1 уровень'!M1767</f>
        <v>122</v>
      </c>
      <c r="N12" s="228">
        <f>'1 уровень'!N1767</f>
        <v>294.22950819672133</v>
      </c>
      <c r="O12" s="228">
        <f>'1 уровень'!O1767</f>
        <v>69532.033392639991</v>
      </c>
      <c r="P12" s="228">
        <f>'1 уровень'!P1767</f>
        <v>69419.192356079991</v>
      </c>
      <c r="Q12" s="228">
        <f>'1 уровень'!Q1767</f>
        <v>69419.192356079991</v>
      </c>
      <c r="R12" s="228">
        <f>'1 уровень'!R1767</f>
        <v>69419.192356079991</v>
      </c>
      <c r="S12" s="228">
        <f>'1 уровень'!S1767</f>
        <v>69419.192356079991</v>
      </c>
      <c r="T12" s="228">
        <f>'1 уровень'!T1767</f>
        <v>69419.192356079991</v>
      </c>
      <c r="U12" s="228">
        <f>'1 уровень'!U1767</f>
        <v>68898.470896079991</v>
      </c>
      <c r="V12" s="228">
        <f>'1 уровень'!V1767</f>
        <v>68898.470896079991</v>
      </c>
      <c r="W12" s="228">
        <f>'1 уровень'!W1767</f>
        <v>68898.470896079991</v>
      </c>
      <c r="X12" s="2829">
        <f>'1 уровень'!X1767</f>
        <v>51806.598106072714</v>
      </c>
      <c r="Y12" s="228">
        <f>'1 уровень'!Y1767</f>
        <v>52314.584750000002</v>
      </c>
      <c r="Z12" s="228">
        <f>'1 уровень'!Z1767</f>
        <v>507.98664392728824</v>
      </c>
      <c r="AA12" s="228">
        <f>'1 уровень'!AA1767</f>
        <v>-5.5242599999999999</v>
      </c>
      <c r="AB12" s="2715">
        <f>'1 уровень'!AB1767</f>
        <v>52309.060490000003</v>
      </c>
      <c r="AC12" s="2715">
        <f>'1 уровень'!AC1767</f>
        <v>0</v>
      </c>
      <c r="AD12" s="228"/>
      <c r="AE12" s="228"/>
    </row>
    <row r="13" spans="1:206" s="163" customFormat="1" ht="15" customHeight="1" x14ac:dyDescent="0.25">
      <c r="A13" s="162">
        <v>1</v>
      </c>
      <c r="B13" s="2739" t="s">
        <v>548</v>
      </c>
      <c r="C13" s="189">
        <f>'1 уровень'!C1768</f>
        <v>0</v>
      </c>
      <c r="D13" s="189">
        <f>'1 уровень'!D1768</f>
        <v>0</v>
      </c>
      <c r="E13" s="189">
        <f>'1 уровень'!E1768</f>
        <v>0</v>
      </c>
      <c r="F13" s="861">
        <f>'1 уровень'!F1768</f>
        <v>0</v>
      </c>
      <c r="G13" s="237">
        <f>'1 уровень'!G1768</f>
        <v>0</v>
      </c>
      <c r="H13" s="237">
        <f>'1 уровень'!H1768</f>
        <v>0</v>
      </c>
      <c r="I13" s="228">
        <f>'1 уровень'!I1768</f>
        <v>0</v>
      </c>
      <c r="J13" s="228">
        <f>'1 уровень'!J1768</f>
        <v>0</v>
      </c>
      <c r="K13" s="228">
        <f>'1 уровень'!K1768</f>
        <v>0</v>
      </c>
      <c r="L13" s="228">
        <f>'1 уровень'!L1768</f>
        <v>0</v>
      </c>
      <c r="M13" s="228">
        <f>'1 уровень'!M1768</f>
        <v>0</v>
      </c>
      <c r="N13" s="228">
        <f>'1 уровень'!N1768</f>
        <v>0</v>
      </c>
      <c r="O13" s="228"/>
      <c r="P13" s="228"/>
      <c r="Q13" s="228"/>
      <c r="R13" s="228"/>
      <c r="S13" s="228"/>
      <c r="T13" s="228"/>
      <c r="U13" s="228"/>
      <c r="V13" s="228"/>
      <c r="W13" s="228"/>
      <c r="X13" s="2829"/>
      <c r="Y13" s="228"/>
      <c r="Z13" s="228"/>
      <c r="AA13" s="228"/>
      <c r="AB13" s="2715"/>
      <c r="AC13" s="2715"/>
      <c r="AD13" s="228"/>
      <c r="AE13" s="228"/>
    </row>
    <row r="14" spans="1:206" ht="30" x14ac:dyDescent="0.25">
      <c r="A14" s="162">
        <v>1</v>
      </c>
      <c r="B14" s="58" t="s">
        <v>229</v>
      </c>
      <c r="C14" s="190">
        <f>'1 уровень'!C1769</f>
        <v>1092755.5884279476</v>
      </c>
      <c r="D14" s="190">
        <f>'1 уровень'!D1769</f>
        <v>819583</v>
      </c>
      <c r="E14" s="190">
        <f>'1 уровень'!E1769</f>
        <v>891047.482579162</v>
      </c>
      <c r="F14" s="862">
        <f>'1 уровень'!F1769</f>
        <v>108.71961504559782</v>
      </c>
      <c r="G14" s="230">
        <f>'1 уровень'!G1769</f>
        <v>0</v>
      </c>
      <c r="H14" s="230">
        <f>'1 уровень'!H1769</f>
        <v>0</v>
      </c>
      <c r="I14" s="239">
        <f>'1 уровень'!I1769</f>
        <v>0</v>
      </c>
      <c r="J14" s="239">
        <f>'1 уровень'!J1769</f>
        <v>0</v>
      </c>
      <c r="K14" s="239">
        <f>'1 уровень'!K1769</f>
        <v>0</v>
      </c>
      <c r="L14" s="239">
        <f>'1 уровень'!L1769</f>
        <v>0</v>
      </c>
      <c r="M14" s="239">
        <f>'1 уровень'!M1769</f>
        <v>0</v>
      </c>
      <c r="N14" s="239">
        <f>'1 уровень'!N1769</f>
        <v>0</v>
      </c>
      <c r="O14" s="228"/>
      <c r="P14" s="228"/>
      <c r="Q14" s="228"/>
      <c r="R14" s="228"/>
      <c r="S14" s="228"/>
      <c r="T14" s="228"/>
      <c r="U14" s="228"/>
      <c r="V14" s="228"/>
      <c r="W14" s="228"/>
      <c r="X14" s="2829"/>
      <c r="Y14" s="228"/>
      <c r="Z14" s="228"/>
      <c r="AA14" s="228"/>
      <c r="AB14" s="2715"/>
      <c r="AC14" s="2715"/>
      <c r="AD14" s="228"/>
      <c r="AE14" s="228"/>
    </row>
    <row r="15" spans="1:206" ht="30" x14ac:dyDescent="0.25">
      <c r="A15" s="162">
        <v>1</v>
      </c>
      <c r="B15" s="58" t="s">
        <v>538</v>
      </c>
      <c r="C15" s="190">
        <f>'1 уровень'!C1770</f>
        <v>18955</v>
      </c>
      <c r="D15" s="190">
        <f>'1 уровень'!D1770</f>
        <v>14216</v>
      </c>
      <c r="E15" s="190">
        <f>'1 уровень'!E1770</f>
        <v>14162</v>
      </c>
      <c r="F15" s="862">
        <f>'1 уровень'!F1770</f>
        <v>99.620146314012388</v>
      </c>
      <c r="G15" s="230">
        <f>'1 уровень'!G1770</f>
        <v>0</v>
      </c>
      <c r="H15" s="230">
        <f>'1 уровень'!H1770</f>
        <v>0</v>
      </c>
      <c r="I15" s="239">
        <f>'1 уровень'!I1770</f>
        <v>0</v>
      </c>
      <c r="J15" s="239">
        <f>'1 уровень'!J1770</f>
        <v>0</v>
      </c>
      <c r="K15" s="239">
        <f>'1 уровень'!K1770</f>
        <v>0</v>
      </c>
      <c r="L15" s="239">
        <f>'1 уровень'!L1770</f>
        <v>0</v>
      </c>
      <c r="M15" s="239">
        <f>'1 уровень'!M1770</f>
        <v>0</v>
      </c>
      <c r="N15" s="239">
        <f>'1 уровень'!N1770</f>
        <v>0</v>
      </c>
      <c r="O15" s="228"/>
      <c r="P15" s="228"/>
      <c r="Q15" s="228"/>
      <c r="R15" s="228"/>
      <c r="S15" s="228"/>
      <c r="T15" s="228"/>
      <c r="U15" s="228"/>
      <c r="V15" s="228"/>
      <c r="W15" s="228"/>
      <c r="X15" s="2829"/>
      <c r="Y15" s="228"/>
      <c r="Z15" s="228"/>
      <c r="AA15" s="228"/>
      <c r="AB15" s="2715"/>
      <c r="AC15" s="2715"/>
      <c r="AD15" s="228"/>
      <c r="AE15" s="228"/>
      <c r="AF15" s="163"/>
      <c r="AG15" s="163"/>
      <c r="AH15" s="163"/>
      <c r="AI15" s="163"/>
      <c r="AJ15" s="163"/>
      <c r="AK15" s="163"/>
      <c r="AL15" s="163"/>
      <c r="AM15" s="163"/>
      <c r="AN15" s="163"/>
      <c r="AO15" s="163"/>
      <c r="AP15" s="163"/>
      <c r="AQ15" s="163"/>
      <c r="AR15" s="163"/>
      <c r="AS15" s="163"/>
      <c r="AT15" s="163"/>
      <c r="AU15" s="163"/>
      <c r="AV15" s="163"/>
      <c r="AW15" s="163"/>
      <c r="AX15" s="163"/>
      <c r="AY15" s="163"/>
      <c r="AZ15" s="163"/>
      <c r="BA15" s="163"/>
      <c r="BB15" s="163"/>
      <c r="BC15" s="163"/>
      <c r="BD15" s="163"/>
      <c r="BE15" s="163"/>
      <c r="BF15" s="163"/>
      <c r="BG15" s="163"/>
      <c r="BH15" s="163"/>
      <c r="BI15" s="163"/>
      <c r="BJ15" s="163"/>
      <c r="BK15" s="163"/>
      <c r="BL15" s="163"/>
      <c r="BM15" s="163"/>
      <c r="BN15" s="163"/>
      <c r="BO15" s="163"/>
      <c r="BP15" s="163"/>
      <c r="BQ15" s="163"/>
      <c r="BR15" s="163"/>
      <c r="BS15" s="163"/>
      <c r="BT15" s="163"/>
      <c r="BU15" s="163"/>
      <c r="BV15" s="163"/>
      <c r="BW15" s="163"/>
      <c r="BX15" s="163"/>
      <c r="BY15" s="163"/>
      <c r="BZ15" s="163"/>
      <c r="CA15" s="163"/>
      <c r="CB15" s="163"/>
      <c r="CC15" s="163"/>
      <c r="CD15" s="163"/>
      <c r="CE15" s="163"/>
      <c r="CF15" s="163"/>
      <c r="CG15" s="163"/>
      <c r="CH15" s="163"/>
      <c r="CI15" s="163"/>
      <c r="CJ15" s="163"/>
      <c r="CK15" s="163"/>
      <c r="CL15" s="163"/>
      <c r="CM15" s="163"/>
      <c r="CN15" s="163"/>
      <c r="CO15" s="163"/>
      <c r="CP15" s="163"/>
      <c r="CQ15" s="163"/>
      <c r="CR15" s="163"/>
      <c r="CS15" s="163"/>
      <c r="CT15" s="163"/>
      <c r="CU15" s="163"/>
      <c r="CV15" s="163"/>
      <c r="CW15" s="163"/>
      <c r="CX15" s="163"/>
      <c r="CY15" s="163"/>
      <c r="CZ15" s="163"/>
      <c r="DA15" s="163"/>
      <c r="DB15" s="163"/>
      <c r="DC15" s="163"/>
      <c r="DD15" s="163"/>
      <c r="DE15" s="163"/>
      <c r="DF15" s="163"/>
      <c r="DG15" s="163"/>
      <c r="DH15" s="163"/>
      <c r="DI15" s="163"/>
      <c r="DJ15" s="163"/>
      <c r="DK15" s="163"/>
      <c r="DL15" s="163"/>
      <c r="DM15" s="163"/>
      <c r="DN15" s="163"/>
      <c r="DO15" s="163"/>
      <c r="DP15" s="163"/>
      <c r="DQ15" s="163"/>
      <c r="DR15" s="163"/>
      <c r="DS15" s="163"/>
      <c r="DT15" s="163"/>
      <c r="DU15" s="163"/>
      <c r="DV15" s="163"/>
      <c r="DW15" s="163"/>
      <c r="DX15" s="163"/>
      <c r="DY15" s="163"/>
      <c r="DZ15" s="163"/>
      <c r="EA15" s="163"/>
      <c r="EB15" s="163"/>
      <c r="EC15" s="163"/>
      <c r="ED15" s="163"/>
      <c r="EE15" s="163"/>
      <c r="EF15" s="163"/>
      <c r="EG15" s="163"/>
      <c r="EH15" s="163"/>
      <c r="EI15" s="163"/>
      <c r="EJ15" s="163"/>
      <c r="EK15" s="163"/>
      <c r="EL15" s="163"/>
      <c r="EM15" s="163"/>
      <c r="EN15" s="163"/>
      <c r="EO15" s="163"/>
      <c r="EP15" s="163"/>
      <c r="EQ15" s="163"/>
      <c r="ER15" s="163"/>
      <c r="ES15" s="163"/>
      <c r="ET15" s="163"/>
      <c r="EU15" s="163"/>
      <c r="EV15" s="163"/>
      <c r="EW15" s="163"/>
      <c r="EX15" s="163"/>
      <c r="EY15" s="163"/>
      <c r="EZ15" s="163"/>
      <c r="FA15" s="163"/>
      <c r="FB15" s="163"/>
      <c r="FC15" s="163"/>
      <c r="FD15" s="163"/>
      <c r="FE15" s="163"/>
      <c r="FF15" s="163"/>
      <c r="FG15" s="163"/>
      <c r="FH15" s="163"/>
      <c r="FI15" s="163"/>
      <c r="FJ15" s="163"/>
      <c r="FK15" s="163"/>
      <c r="FL15" s="163"/>
      <c r="FM15" s="163"/>
      <c r="FN15" s="163"/>
      <c r="FO15" s="163"/>
      <c r="FP15" s="163"/>
      <c r="FQ15" s="163"/>
      <c r="FR15" s="163"/>
      <c r="FS15" s="163"/>
      <c r="FT15" s="163"/>
      <c r="FU15" s="163"/>
      <c r="FV15" s="163"/>
      <c r="FW15" s="163"/>
      <c r="FX15" s="163"/>
      <c r="FY15" s="163"/>
      <c r="FZ15" s="163"/>
      <c r="GA15" s="163"/>
      <c r="GB15" s="163"/>
      <c r="GC15" s="163"/>
      <c r="GD15" s="163"/>
      <c r="GE15" s="163"/>
      <c r="GF15" s="163"/>
      <c r="GG15" s="163"/>
      <c r="GH15" s="163"/>
      <c r="GI15" s="163"/>
      <c r="GJ15" s="163"/>
      <c r="GK15" s="163"/>
      <c r="GL15" s="163"/>
      <c r="GM15" s="163"/>
      <c r="GN15" s="163"/>
      <c r="GO15" s="163"/>
      <c r="GP15" s="163"/>
      <c r="GQ15" s="163"/>
      <c r="GR15" s="163"/>
      <c r="GS15" s="163"/>
      <c r="GT15" s="163"/>
      <c r="GU15" s="163"/>
      <c r="GV15" s="163"/>
      <c r="GW15" s="163"/>
      <c r="GX15" s="163"/>
    </row>
    <row r="16" spans="1:206" ht="30" x14ac:dyDescent="0.25">
      <c r="A16" s="162">
        <v>1</v>
      </c>
      <c r="B16" s="58" t="s">
        <v>539</v>
      </c>
      <c r="C16" s="190">
        <f>'1 уровень'!C1771</f>
        <v>121542</v>
      </c>
      <c r="D16" s="190">
        <f>'1 уровень'!D1771</f>
        <v>91158</v>
      </c>
      <c r="E16" s="190">
        <f>'1 уровень'!E1771</f>
        <v>75673</v>
      </c>
      <c r="F16" s="862">
        <f>'1 уровень'!F1771</f>
        <v>83.01301037758617</v>
      </c>
      <c r="G16" s="230">
        <f>'1 уровень'!G1771</f>
        <v>0</v>
      </c>
      <c r="H16" s="230">
        <f>'1 уровень'!H1771</f>
        <v>0</v>
      </c>
      <c r="I16" s="239">
        <f>'1 уровень'!I1771</f>
        <v>0</v>
      </c>
      <c r="J16" s="239">
        <f>'1 уровень'!J1771</f>
        <v>0</v>
      </c>
      <c r="K16" s="239">
        <f>'1 уровень'!K1771</f>
        <v>0</v>
      </c>
      <c r="L16" s="239">
        <f>'1 уровень'!L1771</f>
        <v>0</v>
      </c>
      <c r="M16" s="239">
        <f>'1 уровень'!M1771</f>
        <v>0</v>
      </c>
      <c r="N16" s="239">
        <f>'1 уровень'!N1771</f>
        <v>0</v>
      </c>
      <c r="O16" s="228"/>
      <c r="P16" s="228"/>
      <c r="Q16" s="228"/>
      <c r="R16" s="228"/>
      <c r="S16" s="228"/>
      <c r="T16" s="228"/>
      <c r="U16" s="228"/>
      <c r="V16" s="228"/>
      <c r="W16" s="228"/>
      <c r="X16" s="2829"/>
      <c r="Y16" s="228"/>
      <c r="Z16" s="228"/>
      <c r="AA16" s="228"/>
      <c r="AB16" s="2715"/>
      <c r="AC16" s="2715"/>
      <c r="AD16" s="228"/>
      <c r="AE16" s="228"/>
      <c r="AF16" s="163"/>
      <c r="AG16" s="163"/>
      <c r="AH16" s="163"/>
      <c r="AI16" s="163"/>
      <c r="AJ16" s="163"/>
      <c r="AK16" s="163"/>
      <c r="AL16" s="163"/>
      <c r="AM16" s="163"/>
      <c r="AN16" s="163"/>
      <c r="AO16" s="163"/>
      <c r="AP16" s="163"/>
      <c r="AQ16" s="163"/>
      <c r="AR16" s="163"/>
      <c r="AS16" s="163"/>
      <c r="AT16" s="163"/>
      <c r="AU16" s="163"/>
      <c r="AV16" s="163"/>
      <c r="AW16" s="163"/>
      <c r="AX16" s="163"/>
      <c r="AY16" s="163"/>
      <c r="AZ16" s="163"/>
      <c r="BA16" s="163"/>
      <c r="BB16" s="163"/>
      <c r="BC16" s="163"/>
      <c r="BD16" s="163"/>
      <c r="BE16" s="163"/>
      <c r="BF16" s="163"/>
      <c r="BG16" s="163"/>
      <c r="BH16" s="163"/>
      <c r="BI16" s="163"/>
      <c r="BJ16" s="163"/>
      <c r="BK16" s="163"/>
      <c r="BL16" s="163"/>
      <c r="BM16" s="163"/>
      <c r="BN16" s="163"/>
      <c r="BO16" s="163"/>
      <c r="BP16" s="163"/>
      <c r="BQ16" s="163"/>
      <c r="BR16" s="163"/>
      <c r="BS16" s="163"/>
      <c r="BT16" s="163"/>
      <c r="BU16" s="163"/>
      <c r="BV16" s="163"/>
      <c r="BW16" s="163"/>
      <c r="BX16" s="163"/>
      <c r="BY16" s="163"/>
      <c r="BZ16" s="163"/>
      <c r="CA16" s="163"/>
      <c r="CB16" s="163"/>
      <c r="CC16" s="163"/>
      <c r="CD16" s="163"/>
      <c r="CE16" s="163"/>
      <c r="CF16" s="163"/>
      <c r="CG16" s="163"/>
      <c r="CH16" s="163"/>
      <c r="CI16" s="163"/>
      <c r="CJ16" s="163"/>
      <c r="CK16" s="163"/>
      <c r="CL16" s="163"/>
      <c r="CM16" s="163"/>
      <c r="CN16" s="163"/>
      <c r="CO16" s="163"/>
      <c r="CP16" s="163"/>
      <c r="CQ16" s="163"/>
      <c r="CR16" s="163"/>
      <c r="CS16" s="163"/>
      <c r="CT16" s="163"/>
      <c r="CU16" s="163"/>
      <c r="CV16" s="163"/>
      <c r="CW16" s="163"/>
      <c r="CX16" s="163"/>
      <c r="CY16" s="163"/>
      <c r="CZ16" s="163"/>
      <c r="DA16" s="163"/>
      <c r="DB16" s="163"/>
      <c r="DC16" s="163"/>
      <c r="DD16" s="163"/>
      <c r="DE16" s="163"/>
      <c r="DF16" s="163"/>
      <c r="DG16" s="163"/>
      <c r="DH16" s="163"/>
      <c r="DI16" s="163"/>
      <c r="DJ16" s="163"/>
      <c r="DK16" s="163"/>
      <c r="DL16" s="163"/>
      <c r="DM16" s="163"/>
      <c r="DN16" s="163"/>
      <c r="DO16" s="163"/>
      <c r="DP16" s="163"/>
      <c r="DQ16" s="163"/>
      <c r="DR16" s="163"/>
      <c r="DS16" s="163"/>
      <c r="DT16" s="163"/>
      <c r="DU16" s="163"/>
      <c r="DV16" s="163"/>
      <c r="DW16" s="163"/>
      <c r="DX16" s="163"/>
      <c r="DY16" s="163"/>
      <c r="DZ16" s="163"/>
      <c r="EA16" s="163"/>
      <c r="EB16" s="163"/>
      <c r="EC16" s="163"/>
      <c r="ED16" s="163"/>
      <c r="EE16" s="163"/>
      <c r="EF16" s="163"/>
      <c r="EG16" s="163"/>
      <c r="EH16" s="163"/>
      <c r="EI16" s="163"/>
      <c r="EJ16" s="163"/>
      <c r="EK16" s="163"/>
      <c r="EL16" s="163"/>
      <c r="EM16" s="163"/>
      <c r="EN16" s="163"/>
      <c r="EO16" s="163"/>
      <c r="EP16" s="163"/>
      <c r="EQ16" s="163"/>
      <c r="ER16" s="163"/>
      <c r="ES16" s="163"/>
      <c r="ET16" s="163"/>
      <c r="EU16" s="163"/>
      <c r="EV16" s="163"/>
      <c r="EW16" s="163"/>
      <c r="EX16" s="163"/>
      <c r="EY16" s="163"/>
      <c r="EZ16" s="163"/>
      <c r="FA16" s="163"/>
      <c r="FB16" s="163"/>
      <c r="FC16" s="163"/>
      <c r="FD16" s="163"/>
      <c r="FE16" s="163"/>
      <c r="FF16" s="163"/>
      <c r="FG16" s="163"/>
      <c r="FH16" s="163"/>
      <c r="FI16" s="163"/>
      <c r="FJ16" s="163"/>
      <c r="FK16" s="163"/>
      <c r="FL16" s="163"/>
      <c r="FM16" s="163"/>
      <c r="FN16" s="163"/>
      <c r="FO16" s="163"/>
      <c r="FP16" s="163"/>
      <c r="FQ16" s="163"/>
      <c r="FR16" s="163"/>
      <c r="FS16" s="163"/>
      <c r="FT16" s="163"/>
      <c r="FU16" s="163"/>
      <c r="FV16" s="163"/>
      <c r="FW16" s="163"/>
      <c r="FX16" s="163"/>
      <c r="FY16" s="163"/>
      <c r="FZ16" s="163"/>
      <c r="GA16" s="163"/>
      <c r="GB16" s="163"/>
      <c r="GC16" s="163"/>
      <c r="GD16" s="163"/>
      <c r="GE16" s="163"/>
      <c r="GF16" s="163"/>
      <c r="GG16" s="163"/>
      <c r="GH16" s="163"/>
      <c r="GI16" s="163"/>
      <c r="GJ16" s="163"/>
      <c r="GK16" s="163"/>
      <c r="GL16" s="163"/>
      <c r="GM16" s="163"/>
      <c r="GN16" s="163"/>
      <c r="GO16" s="163"/>
      <c r="GP16" s="163"/>
      <c r="GQ16" s="163"/>
      <c r="GR16" s="163"/>
      <c r="GS16" s="163"/>
      <c r="GT16" s="163"/>
      <c r="GU16" s="163"/>
      <c r="GV16" s="163"/>
      <c r="GW16" s="163"/>
      <c r="GX16" s="163"/>
    </row>
    <row r="17" spans="1:206" ht="30" x14ac:dyDescent="0.25">
      <c r="A17" s="162">
        <v>1</v>
      </c>
      <c r="B17" s="58" t="s">
        <v>540</v>
      </c>
      <c r="C17" s="190">
        <f>'1 уровень'!C1772</f>
        <v>2710</v>
      </c>
      <c r="D17" s="190">
        <f>'1 уровень'!D1772</f>
        <v>2034</v>
      </c>
      <c r="E17" s="190">
        <f>'1 уровень'!E1772</f>
        <v>2124</v>
      </c>
      <c r="F17" s="862">
        <f>'1 уровень'!F1772</f>
        <v>104.42477876106196</v>
      </c>
      <c r="G17" s="230">
        <f>'1 уровень'!G1772</f>
        <v>0</v>
      </c>
      <c r="H17" s="230">
        <f>'1 уровень'!H1772</f>
        <v>0</v>
      </c>
      <c r="I17" s="239">
        <f>'1 уровень'!I1772</f>
        <v>0</v>
      </c>
      <c r="J17" s="239">
        <f>'1 уровень'!J1772</f>
        <v>0</v>
      </c>
      <c r="K17" s="239">
        <f>'1 уровень'!K1772</f>
        <v>0</v>
      </c>
      <c r="L17" s="239">
        <f>'1 уровень'!L1772</f>
        <v>0</v>
      </c>
      <c r="M17" s="239">
        <f>'1 уровень'!M1772</f>
        <v>0</v>
      </c>
      <c r="N17" s="239">
        <f>'1 уровень'!N1772</f>
        <v>0</v>
      </c>
      <c r="O17" s="228"/>
      <c r="P17" s="228"/>
      <c r="Q17" s="228"/>
      <c r="R17" s="228"/>
      <c r="S17" s="228"/>
      <c r="T17" s="228"/>
      <c r="U17" s="228"/>
      <c r="V17" s="228"/>
      <c r="W17" s="228"/>
      <c r="X17" s="2829"/>
      <c r="Y17" s="228"/>
      <c r="Z17" s="228"/>
      <c r="AA17" s="228"/>
      <c r="AB17" s="2715"/>
      <c r="AC17" s="2715"/>
      <c r="AD17" s="228"/>
      <c r="AE17" s="228"/>
      <c r="AF17" s="163"/>
      <c r="AG17" s="163"/>
      <c r="AH17" s="163"/>
      <c r="AI17" s="163"/>
      <c r="AJ17" s="163"/>
      <c r="AK17" s="163"/>
      <c r="AL17" s="163"/>
      <c r="AM17" s="163"/>
      <c r="AN17" s="163"/>
      <c r="AO17" s="163"/>
      <c r="AP17" s="163"/>
      <c r="AQ17" s="163"/>
      <c r="AR17" s="163"/>
      <c r="AS17" s="163"/>
      <c r="AT17" s="163"/>
      <c r="AU17" s="163"/>
      <c r="AV17" s="163"/>
      <c r="AW17" s="163"/>
      <c r="AX17" s="163"/>
      <c r="AY17" s="163"/>
      <c r="AZ17" s="163"/>
      <c r="BA17" s="163"/>
      <c r="BB17" s="163"/>
      <c r="BC17" s="163"/>
      <c r="BD17" s="163"/>
      <c r="BE17" s="163"/>
      <c r="BF17" s="163"/>
      <c r="BG17" s="163"/>
      <c r="BH17" s="163"/>
      <c r="BI17" s="163"/>
      <c r="BJ17" s="163"/>
      <c r="BK17" s="163"/>
      <c r="BL17" s="163"/>
      <c r="BM17" s="163"/>
      <c r="BN17" s="163"/>
      <c r="BO17" s="163"/>
      <c r="BP17" s="163"/>
      <c r="BQ17" s="163"/>
      <c r="BR17" s="163"/>
      <c r="BS17" s="163"/>
      <c r="BT17" s="163"/>
      <c r="BU17" s="163"/>
      <c r="BV17" s="163"/>
      <c r="BW17" s="163"/>
      <c r="BX17" s="163"/>
      <c r="BY17" s="163"/>
      <c r="BZ17" s="163"/>
      <c r="CA17" s="163"/>
      <c r="CB17" s="163"/>
      <c r="CC17" s="163"/>
      <c r="CD17" s="163"/>
      <c r="CE17" s="163"/>
      <c r="CF17" s="163"/>
      <c r="CG17" s="163"/>
      <c r="CH17" s="163"/>
      <c r="CI17" s="163"/>
      <c r="CJ17" s="163"/>
      <c r="CK17" s="163"/>
      <c r="CL17" s="163"/>
      <c r="CM17" s="163"/>
      <c r="CN17" s="163"/>
      <c r="CO17" s="163"/>
      <c r="CP17" s="163"/>
      <c r="CQ17" s="163"/>
      <c r="CR17" s="163"/>
      <c r="CS17" s="163"/>
      <c r="CT17" s="163"/>
      <c r="CU17" s="163"/>
      <c r="CV17" s="163"/>
      <c r="CW17" s="163"/>
      <c r="CX17" s="163"/>
      <c r="CY17" s="163"/>
      <c r="CZ17" s="163"/>
      <c r="DA17" s="163"/>
      <c r="DB17" s="163"/>
      <c r="DC17" s="163"/>
      <c r="DD17" s="163"/>
      <c r="DE17" s="163"/>
      <c r="DF17" s="163"/>
      <c r="DG17" s="163"/>
      <c r="DH17" s="163"/>
      <c r="DI17" s="163"/>
      <c r="DJ17" s="163"/>
      <c r="DK17" s="163"/>
      <c r="DL17" s="163"/>
      <c r="DM17" s="163"/>
      <c r="DN17" s="163"/>
      <c r="DO17" s="163"/>
      <c r="DP17" s="163"/>
      <c r="DQ17" s="163"/>
      <c r="DR17" s="163"/>
      <c r="DS17" s="163"/>
      <c r="DT17" s="163"/>
      <c r="DU17" s="163"/>
      <c r="DV17" s="163"/>
      <c r="DW17" s="163"/>
      <c r="DX17" s="163"/>
      <c r="DY17" s="163"/>
      <c r="DZ17" s="163"/>
      <c r="EA17" s="163"/>
      <c r="EB17" s="163"/>
      <c r="EC17" s="163"/>
      <c r="ED17" s="163"/>
      <c r="EE17" s="163"/>
      <c r="EF17" s="163"/>
      <c r="EG17" s="163"/>
      <c r="EH17" s="163"/>
      <c r="EI17" s="163"/>
      <c r="EJ17" s="163"/>
      <c r="EK17" s="163"/>
      <c r="EL17" s="163"/>
      <c r="EM17" s="163"/>
      <c r="EN17" s="163"/>
      <c r="EO17" s="163"/>
      <c r="EP17" s="163"/>
      <c r="EQ17" s="163"/>
      <c r="ER17" s="163"/>
      <c r="ES17" s="163"/>
      <c r="ET17" s="163"/>
      <c r="EU17" s="163"/>
      <c r="EV17" s="163"/>
      <c r="EW17" s="163"/>
      <c r="EX17" s="163"/>
      <c r="EY17" s="163"/>
      <c r="EZ17" s="163"/>
      <c r="FA17" s="163"/>
      <c r="FB17" s="163"/>
      <c r="FC17" s="163"/>
      <c r="FD17" s="163"/>
      <c r="FE17" s="163"/>
      <c r="FF17" s="163"/>
      <c r="FG17" s="163"/>
      <c r="FH17" s="163"/>
      <c r="FI17" s="163"/>
      <c r="FJ17" s="163"/>
      <c r="FK17" s="163"/>
      <c r="FL17" s="163"/>
      <c r="FM17" s="163"/>
      <c r="FN17" s="163"/>
      <c r="FO17" s="163"/>
      <c r="FP17" s="163"/>
      <c r="FQ17" s="163"/>
      <c r="FR17" s="163"/>
      <c r="FS17" s="163"/>
      <c r="FT17" s="163"/>
      <c r="FU17" s="163"/>
      <c r="FV17" s="163"/>
      <c r="FW17" s="163"/>
      <c r="FX17" s="163"/>
      <c r="FY17" s="163"/>
      <c r="FZ17" s="163"/>
      <c r="GA17" s="163"/>
      <c r="GB17" s="163"/>
      <c r="GC17" s="163"/>
      <c r="GD17" s="163"/>
      <c r="GE17" s="163"/>
      <c r="GF17" s="163"/>
      <c r="GG17" s="163"/>
      <c r="GH17" s="163"/>
      <c r="GI17" s="163"/>
      <c r="GJ17" s="163"/>
      <c r="GK17" s="163"/>
      <c r="GL17" s="163"/>
      <c r="GM17" s="163"/>
      <c r="GN17" s="163"/>
      <c r="GO17" s="163"/>
      <c r="GP17" s="163"/>
      <c r="GQ17" s="163"/>
      <c r="GR17" s="163"/>
      <c r="GS17" s="163"/>
      <c r="GT17" s="163"/>
      <c r="GU17" s="163"/>
      <c r="GV17" s="163"/>
      <c r="GW17" s="163"/>
      <c r="GX17" s="163"/>
    </row>
    <row r="18" spans="1:206" ht="45" x14ac:dyDescent="0.25">
      <c r="A18" s="162">
        <v>1</v>
      </c>
      <c r="B18" s="975" t="s">
        <v>543</v>
      </c>
      <c r="C18" s="190">
        <f>'1 уровень'!C1773</f>
        <v>128640</v>
      </c>
      <c r="D18" s="190">
        <f>'1 уровень'!D1773</f>
        <v>96484</v>
      </c>
      <c r="E18" s="190">
        <f>'1 уровень'!E1773</f>
        <v>108899.15942028986</v>
      </c>
      <c r="F18" s="862">
        <f>'1 уровень'!F1773</f>
        <v>112.86758366184016</v>
      </c>
      <c r="G18" s="230">
        <f>'1 уровень'!G1773</f>
        <v>0</v>
      </c>
      <c r="H18" s="230">
        <f>'1 уровень'!H1773</f>
        <v>0</v>
      </c>
      <c r="I18" s="239">
        <f>'1 уровень'!I1773</f>
        <v>0</v>
      </c>
      <c r="J18" s="239">
        <f>'1 уровень'!J1773</f>
        <v>0</v>
      </c>
      <c r="K18" s="239">
        <f>'1 уровень'!K1773</f>
        <v>0</v>
      </c>
      <c r="L18" s="239">
        <f>'1 уровень'!L1773</f>
        <v>0</v>
      </c>
      <c r="M18" s="239">
        <f>'1 уровень'!M1773</f>
        <v>0</v>
      </c>
      <c r="N18" s="239">
        <f>'1 уровень'!N1773</f>
        <v>0</v>
      </c>
      <c r="O18" s="228"/>
      <c r="P18" s="228"/>
      <c r="Q18" s="228"/>
      <c r="R18" s="228"/>
      <c r="S18" s="228"/>
      <c r="T18" s="228"/>
      <c r="U18" s="228"/>
      <c r="V18" s="228"/>
      <c r="W18" s="228"/>
      <c r="X18" s="2829"/>
      <c r="Y18" s="228"/>
      <c r="Z18" s="228"/>
      <c r="AA18" s="228"/>
      <c r="AB18" s="2715"/>
      <c r="AC18" s="2715"/>
      <c r="AD18" s="228"/>
      <c r="AE18" s="228"/>
      <c r="AF18" s="163"/>
      <c r="AG18" s="163"/>
      <c r="AH18" s="163"/>
      <c r="AI18" s="163"/>
      <c r="AJ18" s="163"/>
      <c r="AK18" s="163"/>
      <c r="AL18" s="163"/>
      <c r="AM18" s="163"/>
      <c r="AN18" s="163"/>
      <c r="AO18" s="163"/>
      <c r="AP18" s="163"/>
      <c r="AQ18" s="163"/>
      <c r="AR18" s="163"/>
      <c r="AS18" s="163"/>
      <c r="AT18" s="163"/>
      <c r="AU18" s="163"/>
      <c r="AV18" s="163"/>
      <c r="AW18" s="163"/>
      <c r="AX18" s="163"/>
      <c r="AY18" s="163"/>
      <c r="AZ18" s="163"/>
      <c r="BA18" s="163"/>
      <c r="BB18" s="163"/>
      <c r="BC18" s="163"/>
      <c r="BD18" s="163"/>
      <c r="BE18" s="163"/>
      <c r="BF18" s="163"/>
      <c r="BG18" s="163"/>
      <c r="BH18" s="163"/>
      <c r="BI18" s="163"/>
      <c r="BJ18" s="163"/>
      <c r="BK18" s="163"/>
      <c r="BL18" s="163"/>
      <c r="BM18" s="163"/>
      <c r="BN18" s="163"/>
      <c r="BO18" s="163"/>
      <c r="BP18" s="163"/>
      <c r="BQ18" s="163"/>
      <c r="BR18" s="163"/>
      <c r="BS18" s="163"/>
      <c r="BT18" s="163"/>
      <c r="BU18" s="163"/>
      <c r="BV18" s="163"/>
      <c r="BW18" s="163"/>
      <c r="BX18" s="163"/>
      <c r="BY18" s="163"/>
      <c r="BZ18" s="163"/>
      <c r="CA18" s="163"/>
      <c r="CB18" s="163"/>
      <c r="CC18" s="163"/>
      <c r="CD18" s="163"/>
      <c r="CE18" s="163"/>
      <c r="CF18" s="163"/>
      <c r="CG18" s="163"/>
      <c r="CH18" s="163"/>
      <c r="CI18" s="163"/>
      <c r="CJ18" s="163"/>
      <c r="CK18" s="163"/>
      <c r="CL18" s="163"/>
      <c r="CM18" s="163"/>
      <c r="CN18" s="163"/>
      <c r="CO18" s="163"/>
      <c r="CP18" s="163"/>
      <c r="CQ18" s="163"/>
      <c r="CR18" s="163"/>
      <c r="CS18" s="163"/>
      <c r="CT18" s="163"/>
      <c r="CU18" s="163"/>
      <c r="CV18" s="163"/>
      <c r="CW18" s="163"/>
      <c r="CX18" s="163"/>
      <c r="CY18" s="163"/>
      <c r="CZ18" s="163"/>
      <c r="DA18" s="163"/>
      <c r="DB18" s="163"/>
      <c r="DC18" s="163"/>
      <c r="DD18" s="163"/>
      <c r="DE18" s="163"/>
      <c r="DF18" s="163"/>
      <c r="DG18" s="163"/>
      <c r="DH18" s="163"/>
      <c r="DI18" s="163"/>
      <c r="DJ18" s="163"/>
      <c r="DK18" s="163"/>
      <c r="DL18" s="163"/>
      <c r="DM18" s="163"/>
      <c r="DN18" s="163"/>
      <c r="DO18" s="163"/>
      <c r="DP18" s="163"/>
      <c r="DQ18" s="163"/>
      <c r="DR18" s="163"/>
      <c r="DS18" s="163"/>
      <c r="DT18" s="163"/>
      <c r="DU18" s="163"/>
      <c r="DV18" s="163"/>
      <c r="DW18" s="163"/>
      <c r="DX18" s="163"/>
      <c r="DY18" s="163"/>
      <c r="DZ18" s="163"/>
      <c r="EA18" s="163"/>
      <c r="EB18" s="163"/>
      <c r="EC18" s="163"/>
      <c r="ED18" s="163"/>
      <c r="EE18" s="163"/>
      <c r="EF18" s="163"/>
      <c r="EG18" s="163"/>
      <c r="EH18" s="163"/>
      <c r="EI18" s="163"/>
      <c r="EJ18" s="163"/>
      <c r="EK18" s="163"/>
      <c r="EL18" s="163"/>
      <c r="EM18" s="163"/>
      <c r="EN18" s="163"/>
      <c r="EO18" s="163"/>
      <c r="EP18" s="163"/>
      <c r="EQ18" s="163"/>
      <c r="ER18" s="163"/>
      <c r="ES18" s="163"/>
      <c r="ET18" s="163"/>
      <c r="EU18" s="163"/>
      <c r="EV18" s="163"/>
      <c r="EW18" s="163"/>
      <c r="EX18" s="163"/>
      <c r="EY18" s="163"/>
      <c r="EZ18" s="163"/>
      <c r="FA18" s="163"/>
      <c r="FB18" s="163"/>
      <c r="FC18" s="163"/>
      <c r="FD18" s="163"/>
      <c r="FE18" s="163"/>
      <c r="FF18" s="163"/>
      <c r="FG18" s="163"/>
      <c r="FH18" s="163"/>
      <c r="FI18" s="163"/>
      <c r="FJ18" s="163"/>
      <c r="FK18" s="163"/>
      <c r="FL18" s="163"/>
      <c r="FM18" s="163"/>
      <c r="FN18" s="163"/>
      <c r="FO18" s="163"/>
      <c r="FP18" s="163"/>
      <c r="FQ18" s="163"/>
      <c r="FR18" s="163"/>
      <c r="FS18" s="163"/>
      <c r="FT18" s="163"/>
      <c r="FU18" s="163"/>
      <c r="FV18" s="163"/>
      <c r="FW18" s="163"/>
      <c r="FX18" s="163"/>
      <c r="FY18" s="163"/>
      <c r="FZ18" s="163"/>
      <c r="GA18" s="163"/>
      <c r="GB18" s="163"/>
      <c r="GC18" s="163"/>
      <c r="GD18" s="163"/>
      <c r="GE18" s="163"/>
      <c r="GF18" s="163"/>
      <c r="GG18" s="163"/>
      <c r="GH18" s="163"/>
      <c r="GI18" s="163"/>
      <c r="GJ18" s="163"/>
      <c r="GK18" s="163"/>
      <c r="GL18" s="163"/>
      <c r="GM18" s="163"/>
      <c r="GN18" s="163"/>
      <c r="GO18" s="163"/>
      <c r="GP18" s="163"/>
      <c r="GQ18" s="163"/>
      <c r="GR18" s="163"/>
      <c r="GS18" s="163"/>
      <c r="GT18" s="163"/>
      <c r="GU18" s="163"/>
      <c r="GV18" s="163"/>
      <c r="GW18" s="163"/>
      <c r="GX18" s="163"/>
    </row>
    <row r="19" spans="1:206" ht="30" x14ac:dyDescent="0.25">
      <c r="A19" s="162">
        <v>1</v>
      </c>
      <c r="B19" s="58" t="s">
        <v>544</v>
      </c>
      <c r="C19" s="190">
        <f>'1 уровень'!C1774</f>
        <v>89172</v>
      </c>
      <c r="D19" s="190">
        <f>'1 уровень'!D1774</f>
        <v>66879</v>
      </c>
      <c r="E19" s="190">
        <f>'1 уровень'!E1774</f>
        <v>71834</v>
      </c>
      <c r="F19" s="862">
        <f>'1 уровень'!F1774</f>
        <v>107.40890264507543</v>
      </c>
      <c r="G19" s="230">
        <f>'1 уровень'!G1774</f>
        <v>0</v>
      </c>
      <c r="H19" s="230">
        <f>'1 уровень'!H1774</f>
        <v>0</v>
      </c>
      <c r="I19" s="239">
        <f>'1 уровень'!I1774</f>
        <v>0</v>
      </c>
      <c r="J19" s="239">
        <f>'1 уровень'!J1774</f>
        <v>0</v>
      </c>
      <c r="K19" s="239">
        <f>'1 уровень'!K1774</f>
        <v>0</v>
      </c>
      <c r="L19" s="239">
        <f>'1 уровень'!L1774</f>
        <v>0</v>
      </c>
      <c r="M19" s="239">
        <f>'1 уровень'!M1774</f>
        <v>0</v>
      </c>
      <c r="N19" s="239">
        <f>'1 уровень'!N1774</f>
        <v>0</v>
      </c>
      <c r="O19" s="228"/>
      <c r="P19" s="228"/>
      <c r="Q19" s="228"/>
      <c r="R19" s="228"/>
      <c r="S19" s="228"/>
      <c r="T19" s="228"/>
      <c r="U19" s="228"/>
      <c r="V19" s="228"/>
      <c r="W19" s="228"/>
      <c r="X19" s="2829"/>
      <c r="Y19" s="228"/>
      <c r="Z19" s="228"/>
      <c r="AA19" s="228"/>
      <c r="AB19" s="2715"/>
      <c r="AC19" s="2715"/>
      <c r="AD19" s="228"/>
      <c r="AE19" s="228"/>
      <c r="AF19" s="163"/>
      <c r="AG19" s="163"/>
      <c r="AH19" s="163"/>
      <c r="AI19" s="163"/>
      <c r="AJ19" s="163"/>
      <c r="AK19" s="163"/>
      <c r="AL19" s="163"/>
      <c r="AM19" s="163"/>
      <c r="AN19" s="163"/>
      <c r="AO19" s="163"/>
      <c r="AP19" s="163"/>
      <c r="AQ19" s="163"/>
      <c r="AR19" s="163"/>
      <c r="AS19" s="163"/>
      <c r="AT19" s="163"/>
      <c r="AU19" s="163"/>
      <c r="AV19" s="163"/>
      <c r="AW19" s="163"/>
      <c r="AX19" s="163"/>
      <c r="AY19" s="163"/>
      <c r="AZ19" s="163"/>
      <c r="BA19" s="163"/>
      <c r="BB19" s="163"/>
      <c r="BC19" s="163"/>
      <c r="BD19" s="163"/>
      <c r="BE19" s="163"/>
      <c r="BF19" s="163"/>
      <c r="BG19" s="163"/>
      <c r="BH19" s="163"/>
      <c r="BI19" s="163"/>
      <c r="BJ19" s="163"/>
      <c r="BK19" s="163"/>
      <c r="BL19" s="163"/>
      <c r="BM19" s="163"/>
      <c r="BN19" s="163"/>
      <c r="BO19" s="163"/>
      <c r="BP19" s="163"/>
      <c r="BQ19" s="163"/>
      <c r="BR19" s="163"/>
      <c r="BS19" s="163"/>
      <c r="BT19" s="163"/>
      <c r="BU19" s="163"/>
      <c r="BV19" s="163"/>
      <c r="BW19" s="163"/>
      <c r="BX19" s="163"/>
      <c r="BY19" s="163"/>
      <c r="BZ19" s="163"/>
      <c r="CA19" s="163"/>
      <c r="CB19" s="163"/>
      <c r="CC19" s="163"/>
      <c r="CD19" s="163"/>
      <c r="CE19" s="163"/>
      <c r="CF19" s="163"/>
      <c r="CG19" s="163"/>
      <c r="CH19" s="163"/>
      <c r="CI19" s="163"/>
      <c r="CJ19" s="163"/>
      <c r="CK19" s="163"/>
      <c r="CL19" s="163"/>
      <c r="CM19" s="163"/>
      <c r="CN19" s="163"/>
      <c r="CO19" s="163"/>
      <c r="CP19" s="163"/>
      <c r="CQ19" s="163"/>
      <c r="CR19" s="163"/>
      <c r="CS19" s="163"/>
      <c r="CT19" s="163"/>
      <c r="CU19" s="163"/>
      <c r="CV19" s="163"/>
      <c r="CW19" s="163"/>
      <c r="CX19" s="163"/>
      <c r="CY19" s="163"/>
      <c r="CZ19" s="163"/>
      <c r="DA19" s="163"/>
      <c r="DB19" s="163"/>
      <c r="DC19" s="163"/>
      <c r="DD19" s="163"/>
      <c r="DE19" s="163"/>
      <c r="DF19" s="163"/>
      <c r="DG19" s="163"/>
      <c r="DH19" s="163"/>
      <c r="DI19" s="163"/>
      <c r="DJ19" s="163"/>
      <c r="DK19" s="163"/>
      <c r="DL19" s="163"/>
      <c r="DM19" s="163"/>
      <c r="DN19" s="163"/>
      <c r="DO19" s="163"/>
      <c r="DP19" s="163"/>
      <c r="DQ19" s="163"/>
      <c r="DR19" s="163"/>
      <c r="DS19" s="163"/>
      <c r="DT19" s="163"/>
      <c r="DU19" s="163"/>
      <c r="DV19" s="163"/>
      <c r="DW19" s="163"/>
      <c r="DX19" s="163"/>
      <c r="DY19" s="163"/>
      <c r="DZ19" s="163"/>
      <c r="EA19" s="163"/>
      <c r="EB19" s="163"/>
      <c r="EC19" s="163"/>
      <c r="ED19" s="163"/>
      <c r="EE19" s="163"/>
      <c r="EF19" s="163"/>
      <c r="EG19" s="163"/>
      <c r="EH19" s="163"/>
      <c r="EI19" s="163"/>
      <c r="EJ19" s="163"/>
      <c r="EK19" s="163"/>
      <c r="EL19" s="163"/>
      <c r="EM19" s="163"/>
      <c r="EN19" s="163"/>
      <c r="EO19" s="163"/>
      <c r="EP19" s="163"/>
      <c r="EQ19" s="163"/>
      <c r="ER19" s="163"/>
      <c r="ES19" s="163"/>
      <c r="ET19" s="163"/>
      <c r="EU19" s="163"/>
      <c r="EV19" s="163"/>
      <c r="EW19" s="163"/>
      <c r="EX19" s="163"/>
      <c r="EY19" s="163"/>
      <c r="EZ19" s="163"/>
      <c r="FA19" s="163"/>
      <c r="FB19" s="163"/>
      <c r="FC19" s="163"/>
      <c r="FD19" s="163"/>
      <c r="FE19" s="163"/>
      <c r="FF19" s="163"/>
      <c r="FG19" s="163"/>
      <c r="FH19" s="163"/>
      <c r="FI19" s="163"/>
      <c r="FJ19" s="163"/>
      <c r="FK19" s="163"/>
      <c r="FL19" s="163"/>
      <c r="FM19" s="163"/>
      <c r="FN19" s="163"/>
      <c r="FO19" s="163"/>
      <c r="FP19" s="163"/>
      <c r="FQ19" s="163"/>
      <c r="FR19" s="163"/>
      <c r="FS19" s="163"/>
      <c r="FT19" s="163"/>
      <c r="FU19" s="163"/>
      <c r="FV19" s="163"/>
      <c r="FW19" s="163"/>
      <c r="FX19" s="163"/>
      <c r="FY19" s="163"/>
      <c r="FZ19" s="163"/>
      <c r="GA19" s="163"/>
      <c r="GB19" s="163"/>
      <c r="GC19" s="163"/>
      <c r="GD19" s="163"/>
      <c r="GE19" s="163"/>
      <c r="GF19" s="163"/>
      <c r="GG19" s="163"/>
      <c r="GH19" s="163"/>
      <c r="GI19" s="163"/>
      <c r="GJ19" s="163"/>
      <c r="GK19" s="163"/>
      <c r="GL19" s="163"/>
      <c r="GM19" s="163"/>
      <c r="GN19" s="163"/>
      <c r="GO19" s="163"/>
      <c r="GP19" s="163"/>
      <c r="GQ19" s="163"/>
      <c r="GR19" s="163"/>
      <c r="GS19" s="163"/>
      <c r="GT19" s="163"/>
      <c r="GU19" s="163"/>
      <c r="GV19" s="163"/>
      <c r="GW19" s="163"/>
      <c r="GX19" s="163"/>
    </row>
    <row r="20" spans="1:206" ht="30" x14ac:dyDescent="0.25">
      <c r="A20" s="162">
        <v>1</v>
      </c>
      <c r="B20" s="58" t="s">
        <v>545</v>
      </c>
      <c r="C20" s="190">
        <f>'1 уровень'!C1775</f>
        <v>26988</v>
      </c>
      <c r="D20" s="190">
        <f>'1 уровень'!D1775</f>
        <v>20242</v>
      </c>
      <c r="E20" s="190">
        <f>'1 уровень'!E1775</f>
        <v>24374</v>
      </c>
      <c r="F20" s="862">
        <f>'1 уровень'!F1775</f>
        <v>120.41300266772058</v>
      </c>
      <c r="G20" s="230">
        <f>'1 уровень'!G1775</f>
        <v>0</v>
      </c>
      <c r="H20" s="230">
        <f>'1 уровень'!H1775</f>
        <v>0</v>
      </c>
      <c r="I20" s="239">
        <f>'1 уровень'!I1775</f>
        <v>0</v>
      </c>
      <c r="J20" s="239">
        <f>'1 уровень'!J1775</f>
        <v>0</v>
      </c>
      <c r="K20" s="239">
        <f>'1 уровень'!K1775</f>
        <v>0</v>
      </c>
      <c r="L20" s="239">
        <f>'1 уровень'!L1775</f>
        <v>0</v>
      </c>
      <c r="M20" s="239">
        <f>'1 уровень'!M1775</f>
        <v>0</v>
      </c>
      <c r="N20" s="239">
        <f>'1 уровень'!N1775</f>
        <v>0</v>
      </c>
      <c r="O20" s="228"/>
      <c r="P20" s="228"/>
      <c r="Q20" s="228"/>
      <c r="R20" s="228"/>
      <c r="S20" s="228"/>
      <c r="T20" s="228"/>
      <c r="U20" s="228"/>
      <c r="V20" s="228"/>
      <c r="W20" s="228"/>
      <c r="X20" s="2829"/>
      <c r="Y20" s="228"/>
      <c r="Z20" s="228"/>
      <c r="AA20" s="228"/>
      <c r="AB20" s="2715"/>
      <c r="AC20" s="2715"/>
      <c r="AD20" s="228"/>
      <c r="AE20" s="228"/>
      <c r="AF20" s="163"/>
      <c r="AG20" s="163"/>
      <c r="AH20" s="163"/>
      <c r="AI20" s="163"/>
      <c r="AJ20" s="163"/>
      <c r="AK20" s="163"/>
      <c r="AL20" s="163"/>
      <c r="AM20" s="163"/>
      <c r="AN20" s="163"/>
      <c r="AO20" s="163"/>
      <c r="AP20" s="163"/>
      <c r="AQ20" s="163"/>
      <c r="AR20" s="163"/>
      <c r="AS20" s="163"/>
      <c r="AT20" s="163"/>
      <c r="AU20" s="163"/>
      <c r="AV20" s="163"/>
      <c r="AW20" s="163"/>
      <c r="AX20" s="163"/>
      <c r="AY20" s="163"/>
      <c r="AZ20" s="163"/>
      <c r="BA20" s="163"/>
      <c r="BB20" s="163"/>
      <c r="BC20" s="163"/>
      <c r="BD20" s="163"/>
      <c r="BE20" s="163"/>
      <c r="BF20" s="163"/>
      <c r="BG20" s="163"/>
      <c r="BH20" s="163"/>
      <c r="BI20" s="163"/>
      <c r="BJ20" s="163"/>
      <c r="BK20" s="163"/>
      <c r="BL20" s="163"/>
      <c r="BM20" s="163"/>
      <c r="BN20" s="163"/>
      <c r="BO20" s="163"/>
      <c r="BP20" s="163"/>
      <c r="BQ20" s="163"/>
      <c r="BR20" s="163"/>
      <c r="BS20" s="163"/>
      <c r="BT20" s="163"/>
      <c r="BU20" s="163"/>
      <c r="BV20" s="163"/>
      <c r="BW20" s="163"/>
      <c r="BX20" s="163"/>
      <c r="BY20" s="163"/>
      <c r="BZ20" s="163"/>
      <c r="CA20" s="163"/>
      <c r="CB20" s="163"/>
      <c r="CC20" s="163"/>
      <c r="CD20" s="163"/>
      <c r="CE20" s="163"/>
      <c r="CF20" s="163"/>
      <c r="CG20" s="163"/>
      <c r="CH20" s="163"/>
      <c r="CI20" s="163"/>
      <c r="CJ20" s="163"/>
      <c r="CK20" s="163"/>
      <c r="CL20" s="163"/>
      <c r="CM20" s="163"/>
      <c r="CN20" s="163"/>
      <c r="CO20" s="163"/>
      <c r="CP20" s="163"/>
      <c r="CQ20" s="163"/>
      <c r="CR20" s="163"/>
      <c r="CS20" s="163"/>
      <c r="CT20" s="163"/>
      <c r="CU20" s="163"/>
      <c r="CV20" s="163"/>
      <c r="CW20" s="163"/>
      <c r="CX20" s="163"/>
      <c r="CY20" s="163"/>
      <c r="CZ20" s="163"/>
      <c r="DA20" s="163"/>
      <c r="DB20" s="163"/>
      <c r="DC20" s="163"/>
      <c r="DD20" s="163"/>
      <c r="DE20" s="163"/>
      <c r="DF20" s="163"/>
      <c r="DG20" s="163"/>
      <c r="DH20" s="163"/>
      <c r="DI20" s="163"/>
      <c r="DJ20" s="163"/>
      <c r="DK20" s="163"/>
      <c r="DL20" s="163"/>
      <c r="DM20" s="163"/>
      <c r="DN20" s="163"/>
      <c r="DO20" s="163"/>
      <c r="DP20" s="163"/>
      <c r="DQ20" s="163"/>
      <c r="DR20" s="163"/>
      <c r="DS20" s="163"/>
      <c r="DT20" s="163"/>
      <c r="DU20" s="163"/>
      <c r="DV20" s="163"/>
      <c r="DW20" s="163"/>
      <c r="DX20" s="163"/>
      <c r="DY20" s="163"/>
      <c r="DZ20" s="163"/>
      <c r="EA20" s="163"/>
      <c r="EB20" s="163"/>
      <c r="EC20" s="163"/>
      <c r="ED20" s="163"/>
      <c r="EE20" s="163"/>
      <c r="EF20" s="163"/>
      <c r="EG20" s="163"/>
      <c r="EH20" s="163"/>
      <c r="EI20" s="163"/>
      <c r="EJ20" s="163"/>
      <c r="EK20" s="163"/>
      <c r="EL20" s="163"/>
      <c r="EM20" s="163"/>
      <c r="EN20" s="163"/>
      <c r="EO20" s="163"/>
      <c r="EP20" s="163"/>
      <c r="EQ20" s="163"/>
      <c r="ER20" s="163"/>
      <c r="ES20" s="163"/>
      <c r="ET20" s="163"/>
      <c r="EU20" s="163"/>
      <c r="EV20" s="163"/>
      <c r="EW20" s="163"/>
      <c r="EX20" s="163"/>
      <c r="EY20" s="163"/>
      <c r="EZ20" s="163"/>
      <c r="FA20" s="163"/>
      <c r="FB20" s="163"/>
      <c r="FC20" s="163"/>
      <c r="FD20" s="163"/>
      <c r="FE20" s="163"/>
      <c r="FF20" s="163"/>
      <c r="FG20" s="163"/>
      <c r="FH20" s="163"/>
      <c r="FI20" s="163"/>
      <c r="FJ20" s="163"/>
      <c r="FK20" s="163"/>
      <c r="FL20" s="163"/>
      <c r="FM20" s="163"/>
      <c r="FN20" s="163"/>
      <c r="FO20" s="163"/>
      <c r="FP20" s="163"/>
      <c r="FQ20" s="163"/>
      <c r="FR20" s="163"/>
      <c r="FS20" s="163"/>
      <c r="FT20" s="163"/>
      <c r="FU20" s="163"/>
      <c r="FV20" s="163"/>
      <c r="FW20" s="163"/>
      <c r="FX20" s="163"/>
      <c r="FY20" s="163"/>
      <c r="FZ20" s="163"/>
      <c r="GA20" s="163"/>
      <c r="GB20" s="163"/>
      <c r="GC20" s="163"/>
      <c r="GD20" s="163"/>
      <c r="GE20" s="163"/>
      <c r="GF20" s="163"/>
      <c r="GG20" s="163"/>
      <c r="GH20" s="163"/>
      <c r="GI20" s="163"/>
      <c r="GJ20" s="163"/>
      <c r="GK20" s="163"/>
      <c r="GL20" s="163"/>
      <c r="GM20" s="163"/>
      <c r="GN20" s="163"/>
      <c r="GO20" s="163"/>
      <c r="GP20" s="163"/>
      <c r="GQ20" s="163"/>
      <c r="GR20" s="163"/>
      <c r="GS20" s="163"/>
      <c r="GT20" s="163"/>
      <c r="GU20" s="163"/>
      <c r="GV20" s="163"/>
      <c r="GW20" s="163"/>
      <c r="GX20" s="163"/>
    </row>
    <row r="21" spans="1:206" ht="45" x14ac:dyDescent="0.25">
      <c r="A21" s="162">
        <v>1</v>
      </c>
      <c r="B21" s="58" t="s">
        <v>613</v>
      </c>
      <c r="C21" s="190">
        <f>'1 уровень'!C1776</f>
        <v>7808</v>
      </c>
      <c r="D21" s="190">
        <f>'1 уровень'!D1776</f>
        <v>5858</v>
      </c>
      <c r="E21" s="190">
        <f>'1 уровень'!E1776</f>
        <v>7841.159420289855</v>
      </c>
      <c r="F21" s="862">
        <f>'1 уровень'!F1776</f>
        <v>133.8538651466346</v>
      </c>
      <c r="G21" s="230">
        <f>'1 уровень'!G1776</f>
        <v>0</v>
      </c>
      <c r="H21" s="230">
        <f>'1 уровень'!H1776</f>
        <v>0</v>
      </c>
      <c r="I21" s="239">
        <f>'1 уровень'!I1776</f>
        <v>0</v>
      </c>
      <c r="J21" s="239">
        <f>'1 уровень'!J1776</f>
        <v>0</v>
      </c>
      <c r="K21" s="239">
        <f>'1 уровень'!K1776</f>
        <v>0</v>
      </c>
      <c r="L21" s="239">
        <f>'1 уровень'!L1776</f>
        <v>0</v>
      </c>
      <c r="M21" s="239">
        <f>'1 уровень'!M1776</f>
        <v>0</v>
      </c>
      <c r="N21" s="239">
        <f>'1 уровень'!N1776</f>
        <v>0</v>
      </c>
      <c r="O21" s="228"/>
      <c r="P21" s="228"/>
      <c r="Q21" s="228"/>
      <c r="R21" s="228"/>
      <c r="S21" s="228"/>
      <c r="T21" s="228"/>
      <c r="U21" s="228"/>
      <c r="V21" s="228"/>
      <c r="W21" s="228"/>
      <c r="X21" s="2829"/>
      <c r="Y21" s="228"/>
      <c r="Z21" s="228"/>
      <c r="AA21" s="228"/>
      <c r="AB21" s="2715"/>
      <c r="AC21" s="2715"/>
      <c r="AD21" s="228"/>
      <c r="AE21" s="228"/>
      <c r="AF21" s="163"/>
      <c r="AG21" s="163"/>
      <c r="AH21" s="163"/>
      <c r="AI21" s="163"/>
      <c r="AJ21" s="163"/>
      <c r="AK21" s="163"/>
      <c r="AL21" s="163"/>
      <c r="AM21" s="163"/>
      <c r="AN21" s="163"/>
      <c r="AO21" s="163"/>
      <c r="AP21" s="163"/>
      <c r="AQ21" s="163"/>
      <c r="AR21" s="163"/>
      <c r="AS21" s="163"/>
      <c r="AT21" s="163"/>
      <c r="AU21" s="163"/>
      <c r="AV21" s="163"/>
      <c r="AW21" s="163"/>
      <c r="AX21" s="163"/>
      <c r="AY21" s="163"/>
      <c r="AZ21" s="163"/>
      <c r="BA21" s="163"/>
      <c r="BB21" s="163"/>
      <c r="BC21" s="163"/>
      <c r="BD21" s="163"/>
      <c r="BE21" s="163"/>
      <c r="BF21" s="163"/>
      <c r="BG21" s="163"/>
      <c r="BH21" s="163"/>
      <c r="BI21" s="163"/>
      <c r="BJ21" s="163"/>
      <c r="BK21" s="163"/>
      <c r="BL21" s="163"/>
      <c r="BM21" s="163"/>
      <c r="BN21" s="163"/>
      <c r="BO21" s="163"/>
      <c r="BP21" s="163"/>
      <c r="BQ21" s="163"/>
      <c r="BR21" s="163"/>
      <c r="BS21" s="163"/>
      <c r="BT21" s="163"/>
      <c r="BU21" s="163"/>
      <c r="BV21" s="163"/>
      <c r="BW21" s="163"/>
      <c r="BX21" s="163"/>
      <c r="BY21" s="163"/>
      <c r="BZ21" s="163"/>
      <c r="CA21" s="163"/>
      <c r="CB21" s="163"/>
      <c r="CC21" s="163"/>
      <c r="CD21" s="163"/>
      <c r="CE21" s="163"/>
      <c r="CF21" s="163"/>
      <c r="CG21" s="163"/>
      <c r="CH21" s="163"/>
      <c r="CI21" s="163"/>
      <c r="CJ21" s="163"/>
      <c r="CK21" s="163"/>
      <c r="CL21" s="163"/>
      <c r="CM21" s="163"/>
      <c r="CN21" s="163"/>
      <c r="CO21" s="163"/>
      <c r="CP21" s="163"/>
      <c r="CQ21" s="163"/>
      <c r="CR21" s="163"/>
      <c r="CS21" s="163"/>
      <c r="CT21" s="163"/>
      <c r="CU21" s="163"/>
      <c r="CV21" s="163"/>
      <c r="CW21" s="163"/>
      <c r="CX21" s="163"/>
      <c r="CY21" s="163"/>
      <c r="CZ21" s="163"/>
      <c r="DA21" s="163"/>
      <c r="DB21" s="163"/>
      <c r="DC21" s="163"/>
      <c r="DD21" s="163"/>
      <c r="DE21" s="163"/>
      <c r="DF21" s="163"/>
      <c r="DG21" s="163"/>
      <c r="DH21" s="163"/>
      <c r="DI21" s="163"/>
      <c r="DJ21" s="163"/>
      <c r="DK21" s="163"/>
      <c r="DL21" s="163"/>
      <c r="DM21" s="163"/>
      <c r="DN21" s="163"/>
      <c r="DO21" s="163"/>
      <c r="DP21" s="163"/>
      <c r="DQ21" s="163"/>
      <c r="DR21" s="163"/>
      <c r="DS21" s="163"/>
      <c r="DT21" s="163"/>
      <c r="DU21" s="163"/>
      <c r="DV21" s="163"/>
      <c r="DW21" s="163"/>
      <c r="DX21" s="163"/>
      <c r="DY21" s="163"/>
      <c r="DZ21" s="163"/>
      <c r="EA21" s="163"/>
      <c r="EB21" s="163"/>
      <c r="EC21" s="163"/>
      <c r="ED21" s="163"/>
      <c r="EE21" s="163"/>
      <c r="EF21" s="163"/>
      <c r="EG21" s="163"/>
      <c r="EH21" s="163"/>
      <c r="EI21" s="163"/>
      <c r="EJ21" s="163"/>
      <c r="EK21" s="163"/>
      <c r="EL21" s="163"/>
      <c r="EM21" s="163"/>
      <c r="EN21" s="163"/>
      <c r="EO21" s="163"/>
      <c r="EP21" s="163"/>
      <c r="EQ21" s="163"/>
      <c r="ER21" s="163"/>
      <c r="ES21" s="163"/>
      <c r="ET21" s="163"/>
      <c r="EU21" s="163"/>
      <c r="EV21" s="163"/>
      <c r="EW21" s="163"/>
      <c r="EX21" s="163"/>
      <c r="EY21" s="163"/>
      <c r="EZ21" s="163"/>
      <c r="FA21" s="163"/>
      <c r="FB21" s="163"/>
      <c r="FC21" s="163"/>
      <c r="FD21" s="163"/>
      <c r="FE21" s="163"/>
      <c r="FF21" s="163"/>
      <c r="FG21" s="163"/>
      <c r="FH21" s="163"/>
      <c r="FI21" s="163"/>
      <c r="FJ21" s="163"/>
      <c r="FK21" s="163"/>
      <c r="FL21" s="163"/>
      <c r="FM21" s="163"/>
      <c r="FN21" s="163"/>
      <c r="FO21" s="163"/>
      <c r="FP21" s="163"/>
      <c r="FQ21" s="163"/>
      <c r="FR21" s="163"/>
      <c r="FS21" s="163"/>
      <c r="FT21" s="163"/>
      <c r="FU21" s="163"/>
      <c r="FV21" s="163"/>
      <c r="FW21" s="163"/>
      <c r="FX21" s="163"/>
      <c r="FY21" s="163"/>
      <c r="FZ21" s="163"/>
      <c r="GA21" s="163"/>
      <c r="GB21" s="163"/>
      <c r="GC21" s="163"/>
      <c r="GD21" s="163"/>
      <c r="GE21" s="163"/>
      <c r="GF21" s="163"/>
      <c r="GG21" s="163"/>
      <c r="GH21" s="163"/>
      <c r="GI21" s="163"/>
      <c r="GJ21" s="163"/>
      <c r="GK21" s="163"/>
      <c r="GL21" s="163"/>
      <c r="GM21" s="163"/>
      <c r="GN21" s="163"/>
      <c r="GO21" s="163"/>
      <c r="GP21" s="163"/>
      <c r="GQ21" s="163"/>
      <c r="GR21" s="163"/>
      <c r="GS21" s="163"/>
      <c r="GT21" s="163"/>
      <c r="GU21" s="163"/>
      <c r="GV21" s="163"/>
      <c r="GW21" s="163"/>
      <c r="GX21" s="163"/>
    </row>
    <row r="22" spans="1:206" ht="30" x14ac:dyDescent="0.25">
      <c r="A22" s="162">
        <v>1</v>
      </c>
      <c r="B22" s="58" t="s">
        <v>614</v>
      </c>
      <c r="C22" s="190">
        <f>'1 уровень'!C1777</f>
        <v>4672</v>
      </c>
      <c r="D22" s="190">
        <f>'1 уровень'!D1777</f>
        <v>3505</v>
      </c>
      <c r="E22" s="190">
        <f>'1 уровень'!E1777</f>
        <v>4850</v>
      </c>
      <c r="F22" s="862">
        <f>'1 уровень'!F1777</f>
        <v>138.37375178316691</v>
      </c>
      <c r="G22" s="230">
        <f>'1 уровень'!G1777</f>
        <v>0</v>
      </c>
      <c r="H22" s="230">
        <f>'1 уровень'!H1777</f>
        <v>0</v>
      </c>
      <c r="I22" s="239">
        <f>'1 уровень'!I1777</f>
        <v>0</v>
      </c>
      <c r="J22" s="239">
        <f>'1 уровень'!J1777</f>
        <v>0</v>
      </c>
      <c r="K22" s="239">
        <f>'1 уровень'!K1777</f>
        <v>0</v>
      </c>
      <c r="L22" s="239">
        <f>'1 уровень'!L1777</f>
        <v>0</v>
      </c>
      <c r="M22" s="239">
        <f>'1 уровень'!M1777</f>
        <v>0</v>
      </c>
      <c r="N22" s="239">
        <f>'1 уровень'!N1777</f>
        <v>0</v>
      </c>
      <c r="O22" s="228"/>
      <c r="P22" s="228"/>
      <c r="Q22" s="228"/>
      <c r="R22" s="228"/>
      <c r="S22" s="228"/>
      <c r="T22" s="228"/>
      <c r="U22" s="228"/>
      <c r="V22" s="228"/>
      <c r="W22" s="228"/>
      <c r="X22" s="2829"/>
      <c r="Y22" s="228"/>
      <c r="Z22" s="228"/>
      <c r="AA22" s="228"/>
      <c r="AB22" s="2715"/>
      <c r="AC22" s="2715"/>
      <c r="AD22" s="228"/>
      <c r="AE22" s="228"/>
      <c r="AF22" s="163"/>
      <c r="AG22" s="163"/>
      <c r="AH22" s="163"/>
      <c r="AI22" s="163"/>
      <c r="AJ22" s="163"/>
      <c r="AK22" s="163"/>
      <c r="AL22" s="163"/>
      <c r="AM22" s="163"/>
      <c r="AN22" s="163"/>
      <c r="AO22" s="163"/>
      <c r="AP22" s="163"/>
      <c r="AQ22" s="163"/>
      <c r="AR22" s="163"/>
      <c r="AS22" s="163"/>
      <c r="AT22" s="163"/>
      <c r="AU22" s="163"/>
      <c r="AV22" s="163"/>
      <c r="AW22" s="163"/>
      <c r="AX22" s="163"/>
      <c r="AY22" s="163"/>
      <c r="AZ22" s="163"/>
      <c r="BA22" s="163"/>
      <c r="BB22" s="163"/>
      <c r="BC22" s="163"/>
      <c r="BD22" s="163"/>
      <c r="BE22" s="163"/>
      <c r="BF22" s="163"/>
      <c r="BG22" s="163"/>
      <c r="BH22" s="163"/>
      <c r="BI22" s="163"/>
      <c r="BJ22" s="163"/>
      <c r="BK22" s="163"/>
      <c r="BL22" s="163"/>
      <c r="BM22" s="163"/>
      <c r="BN22" s="163"/>
      <c r="BO22" s="163"/>
      <c r="BP22" s="163"/>
      <c r="BQ22" s="163"/>
      <c r="BR22" s="163"/>
      <c r="BS22" s="163"/>
      <c r="BT22" s="163"/>
      <c r="BU22" s="163"/>
      <c r="BV22" s="163"/>
      <c r="BW22" s="163"/>
      <c r="BX22" s="163"/>
      <c r="BY22" s="163"/>
      <c r="BZ22" s="163"/>
      <c r="CA22" s="163"/>
      <c r="CB22" s="163"/>
      <c r="CC22" s="163"/>
      <c r="CD22" s="163"/>
      <c r="CE22" s="163"/>
      <c r="CF22" s="163"/>
      <c r="CG22" s="163"/>
      <c r="CH22" s="163"/>
      <c r="CI22" s="163"/>
      <c r="CJ22" s="163"/>
      <c r="CK22" s="163"/>
      <c r="CL22" s="163"/>
      <c r="CM22" s="163"/>
      <c r="CN22" s="163"/>
      <c r="CO22" s="163"/>
      <c r="CP22" s="163"/>
      <c r="CQ22" s="163"/>
      <c r="CR22" s="163"/>
      <c r="CS22" s="163"/>
      <c r="CT22" s="163"/>
      <c r="CU22" s="163"/>
      <c r="CV22" s="163"/>
      <c r="CW22" s="163"/>
      <c r="CX22" s="163"/>
      <c r="CY22" s="163"/>
      <c r="CZ22" s="163"/>
      <c r="DA22" s="163"/>
      <c r="DB22" s="163"/>
      <c r="DC22" s="163"/>
      <c r="DD22" s="163"/>
      <c r="DE22" s="163"/>
      <c r="DF22" s="163"/>
      <c r="DG22" s="163"/>
      <c r="DH22" s="163"/>
      <c r="DI22" s="163"/>
      <c r="DJ22" s="163"/>
      <c r="DK22" s="163"/>
      <c r="DL22" s="163"/>
      <c r="DM22" s="163"/>
      <c r="DN22" s="163"/>
      <c r="DO22" s="163"/>
      <c r="DP22" s="163"/>
      <c r="DQ22" s="163"/>
      <c r="DR22" s="163"/>
      <c r="DS22" s="163"/>
      <c r="DT22" s="163"/>
      <c r="DU22" s="163"/>
      <c r="DV22" s="163"/>
      <c r="DW22" s="163"/>
      <c r="DX22" s="163"/>
      <c r="DY22" s="163"/>
      <c r="DZ22" s="163"/>
      <c r="EA22" s="163"/>
      <c r="EB22" s="163"/>
      <c r="EC22" s="163"/>
      <c r="ED22" s="163"/>
      <c r="EE22" s="163"/>
      <c r="EF22" s="163"/>
      <c r="EG22" s="163"/>
      <c r="EH22" s="163"/>
      <c r="EI22" s="163"/>
      <c r="EJ22" s="163"/>
      <c r="EK22" s="163"/>
      <c r="EL22" s="163"/>
      <c r="EM22" s="163"/>
      <c r="EN22" s="163"/>
      <c r="EO22" s="163"/>
      <c r="EP22" s="163"/>
      <c r="EQ22" s="163"/>
      <c r="ER22" s="163"/>
      <c r="ES22" s="163"/>
      <c r="ET22" s="163"/>
      <c r="EU22" s="163"/>
      <c r="EV22" s="163"/>
      <c r="EW22" s="163"/>
      <c r="EX22" s="163"/>
      <c r="EY22" s="163"/>
      <c r="EZ22" s="163"/>
      <c r="FA22" s="163"/>
      <c r="FB22" s="163"/>
      <c r="FC22" s="163"/>
      <c r="FD22" s="163"/>
      <c r="FE22" s="163"/>
      <c r="FF22" s="163"/>
      <c r="FG22" s="163"/>
      <c r="FH22" s="163"/>
      <c r="FI22" s="163"/>
      <c r="FJ22" s="163"/>
      <c r="FK22" s="163"/>
      <c r="FL22" s="163"/>
      <c r="FM22" s="163"/>
      <c r="FN22" s="163"/>
      <c r="FO22" s="163"/>
      <c r="FP22" s="163"/>
      <c r="FQ22" s="163"/>
      <c r="FR22" s="163"/>
      <c r="FS22" s="163"/>
      <c r="FT22" s="163"/>
      <c r="FU22" s="163"/>
      <c r="FV22" s="163"/>
      <c r="FW22" s="163"/>
      <c r="FX22" s="163"/>
      <c r="FY22" s="163"/>
      <c r="FZ22" s="163"/>
      <c r="GA22" s="163"/>
      <c r="GB22" s="163"/>
      <c r="GC22" s="163"/>
      <c r="GD22" s="163"/>
      <c r="GE22" s="163"/>
      <c r="GF22" s="163"/>
      <c r="GG22" s="163"/>
      <c r="GH22" s="163"/>
      <c r="GI22" s="163"/>
      <c r="GJ22" s="163"/>
      <c r="GK22" s="163"/>
      <c r="GL22" s="163"/>
      <c r="GM22" s="163"/>
      <c r="GN22" s="163"/>
      <c r="GO22" s="163"/>
      <c r="GP22" s="163"/>
      <c r="GQ22" s="163"/>
      <c r="GR22" s="163"/>
      <c r="GS22" s="163"/>
      <c r="GT22" s="163"/>
      <c r="GU22" s="163"/>
      <c r="GV22" s="163"/>
      <c r="GW22" s="163"/>
      <c r="GX22" s="163"/>
    </row>
    <row r="23" spans="1:206" ht="45" x14ac:dyDescent="0.25">
      <c r="A23" s="162">
        <v>1</v>
      </c>
      <c r="B23" s="975" t="s">
        <v>546</v>
      </c>
      <c r="C23" s="190">
        <f>'1 уровень'!C1778</f>
        <v>509021.5884279476</v>
      </c>
      <c r="D23" s="190">
        <f>'1 уровень'!D1778</f>
        <v>381771</v>
      </c>
      <c r="E23" s="190">
        <f>'1 уровень'!E1778</f>
        <v>389555.32315887208</v>
      </c>
      <c r="F23" s="862">
        <f>'1 уровень'!F1778</f>
        <v>102.03900326606058</v>
      </c>
      <c r="G23" s="230">
        <f>'1 уровень'!G1778</f>
        <v>0</v>
      </c>
      <c r="H23" s="230">
        <f>'1 уровень'!H1778</f>
        <v>0</v>
      </c>
      <c r="I23" s="239">
        <f>'1 уровень'!I1778</f>
        <v>0</v>
      </c>
      <c r="J23" s="239">
        <f>'1 уровень'!J1778</f>
        <v>0</v>
      </c>
      <c r="K23" s="239">
        <f>'1 уровень'!K1778</f>
        <v>0</v>
      </c>
      <c r="L23" s="239">
        <f>'1 уровень'!L1778</f>
        <v>0</v>
      </c>
      <c r="M23" s="239">
        <f>'1 уровень'!M1778</f>
        <v>0</v>
      </c>
      <c r="N23" s="239">
        <f>'1 уровень'!N1778</f>
        <v>0</v>
      </c>
      <c r="O23" s="228"/>
      <c r="P23" s="228"/>
      <c r="Q23" s="228"/>
      <c r="R23" s="228"/>
      <c r="S23" s="228"/>
      <c r="T23" s="228"/>
      <c r="U23" s="228"/>
      <c r="V23" s="228"/>
      <c r="W23" s="228"/>
      <c r="X23" s="2829"/>
      <c r="Y23" s="228"/>
      <c r="Z23" s="228"/>
      <c r="AA23" s="228"/>
      <c r="AB23" s="2715"/>
      <c r="AC23" s="2715"/>
      <c r="AD23" s="228"/>
      <c r="AE23" s="228"/>
      <c r="AF23" s="163"/>
      <c r="AG23" s="163"/>
      <c r="AH23" s="163"/>
      <c r="AI23" s="163"/>
      <c r="AJ23" s="163"/>
      <c r="AK23" s="163"/>
      <c r="AL23" s="163"/>
      <c r="AM23" s="163"/>
      <c r="AN23" s="163"/>
      <c r="AO23" s="163"/>
      <c r="AP23" s="163"/>
      <c r="AQ23" s="163"/>
      <c r="AR23" s="163"/>
      <c r="AS23" s="163"/>
      <c r="AT23" s="163"/>
      <c r="AU23" s="163"/>
      <c r="AV23" s="163"/>
      <c r="AW23" s="163"/>
      <c r="AX23" s="163"/>
      <c r="AY23" s="163"/>
      <c r="AZ23" s="163"/>
      <c r="BA23" s="163"/>
      <c r="BB23" s="163"/>
      <c r="BC23" s="163"/>
      <c r="BD23" s="163"/>
      <c r="BE23" s="163"/>
      <c r="BF23" s="163"/>
      <c r="BG23" s="163"/>
      <c r="BH23" s="163"/>
      <c r="BI23" s="163"/>
      <c r="BJ23" s="163"/>
      <c r="BK23" s="163"/>
      <c r="BL23" s="163"/>
      <c r="BM23" s="163"/>
      <c r="BN23" s="163"/>
      <c r="BO23" s="163"/>
      <c r="BP23" s="163"/>
      <c r="BQ23" s="163"/>
      <c r="BR23" s="163"/>
      <c r="BS23" s="163"/>
      <c r="BT23" s="163"/>
      <c r="BU23" s="163"/>
      <c r="BV23" s="163"/>
      <c r="BW23" s="163"/>
      <c r="BX23" s="163"/>
      <c r="BY23" s="163"/>
      <c r="BZ23" s="163"/>
      <c r="CA23" s="163"/>
      <c r="CB23" s="163"/>
      <c r="CC23" s="163"/>
      <c r="CD23" s="163"/>
      <c r="CE23" s="163"/>
      <c r="CF23" s="163"/>
      <c r="CG23" s="163"/>
      <c r="CH23" s="163"/>
      <c r="CI23" s="163"/>
      <c r="CJ23" s="163"/>
      <c r="CK23" s="163"/>
      <c r="CL23" s="163"/>
      <c r="CM23" s="163"/>
      <c r="CN23" s="163"/>
      <c r="CO23" s="163"/>
      <c r="CP23" s="163"/>
      <c r="CQ23" s="163"/>
      <c r="CR23" s="163"/>
      <c r="CS23" s="163"/>
      <c r="CT23" s="163"/>
      <c r="CU23" s="163"/>
      <c r="CV23" s="163"/>
      <c r="CW23" s="163"/>
      <c r="CX23" s="163"/>
      <c r="CY23" s="163"/>
      <c r="CZ23" s="163"/>
      <c r="DA23" s="163"/>
      <c r="DB23" s="163"/>
      <c r="DC23" s="163"/>
      <c r="DD23" s="163"/>
      <c r="DE23" s="163"/>
      <c r="DF23" s="163"/>
      <c r="DG23" s="163"/>
      <c r="DH23" s="163"/>
      <c r="DI23" s="163"/>
      <c r="DJ23" s="163"/>
      <c r="DK23" s="163"/>
      <c r="DL23" s="163"/>
      <c r="DM23" s="163"/>
      <c r="DN23" s="163"/>
      <c r="DO23" s="163"/>
      <c r="DP23" s="163"/>
      <c r="DQ23" s="163"/>
      <c r="DR23" s="163"/>
      <c r="DS23" s="163"/>
      <c r="DT23" s="163"/>
      <c r="DU23" s="163"/>
      <c r="DV23" s="163"/>
      <c r="DW23" s="163"/>
      <c r="DX23" s="163"/>
      <c r="DY23" s="163"/>
      <c r="DZ23" s="163"/>
      <c r="EA23" s="163"/>
      <c r="EB23" s="163"/>
      <c r="EC23" s="163"/>
      <c r="ED23" s="163"/>
      <c r="EE23" s="163"/>
      <c r="EF23" s="163"/>
      <c r="EG23" s="163"/>
      <c r="EH23" s="163"/>
      <c r="EI23" s="163"/>
      <c r="EJ23" s="163"/>
      <c r="EK23" s="163"/>
      <c r="EL23" s="163"/>
      <c r="EM23" s="163"/>
      <c r="EN23" s="163"/>
      <c r="EO23" s="163"/>
      <c r="EP23" s="163"/>
      <c r="EQ23" s="163"/>
      <c r="ER23" s="163"/>
      <c r="ES23" s="163"/>
      <c r="ET23" s="163"/>
      <c r="EU23" s="163"/>
      <c r="EV23" s="163"/>
      <c r="EW23" s="163"/>
      <c r="EX23" s="163"/>
      <c r="EY23" s="163"/>
      <c r="EZ23" s="163"/>
      <c r="FA23" s="163"/>
      <c r="FB23" s="163"/>
      <c r="FC23" s="163"/>
      <c r="FD23" s="163"/>
      <c r="FE23" s="163"/>
      <c r="FF23" s="163"/>
      <c r="FG23" s="163"/>
      <c r="FH23" s="163"/>
      <c r="FI23" s="163"/>
      <c r="FJ23" s="163"/>
      <c r="FK23" s="163"/>
      <c r="FL23" s="163"/>
      <c r="FM23" s="163"/>
      <c r="FN23" s="163"/>
      <c r="FO23" s="163"/>
      <c r="FP23" s="163"/>
      <c r="FQ23" s="163"/>
      <c r="FR23" s="163"/>
      <c r="FS23" s="163"/>
      <c r="FT23" s="163"/>
      <c r="FU23" s="163"/>
      <c r="FV23" s="163"/>
      <c r="FW23" s="163"/>
      <c r="FX23" s="163"/>
      <c r="FY23" s="163"/>
      <c r="FZ23" s="163"/>
      <c r="GA23" s="163"/>
      <c r="GB23" s="163"/>
      <c r="GC23" s="163"/>
      <c r="GD23" s="163"/>
      <c r="GE23" s="163"/>
      <c r="GF23" s="163"/>
      <c r="GG23" s="163"/>
      <c r="GH23" s="163"/>
      <c r="GI23" s="163"/>
      <c r="GJ23" s="163"/>
      <c r="GK23" s="163"/>
      <c r="GL23" s="163"/>
      <c r="GM23" s="163"/>
      <c r="GN23" s="163"/>
      <c r="GO23" s="163"/>
      <c r="GP23" s="163"/>
      <c r="GQ23" s="163"/>
      <c r="GR23" s="163"/>
      <c r="GS23" s="163"/>
      <c r="GT23" s="163"/>
      <c r="GU23" s="163"/>
      <c r="GV23" s="163"/>
      <c r="GW23" s="163"/>
      <c r="GX23" s="163"/>
    </row>
    <row r="24" spans="1:206" ht="30" x14ac:dyDescent="0.25">
      <c r="A24" s="162">
        <v>1</v>
      </c>
      <c r="B24" s="58" t="s">
        <v>547</v>
      </c>
      <c r="C24" s="190">
        <f>'1 уровень'!C1779</f>
        <v>22770</v>
      </c>
      <c r="D24" s="190">
        <f>'1 уровень'!D1779</f>
        <v>17078</v>
      </c>
      <c r="E24" s="190">
        <f>'1 уровень'!E1779</f>
        <v>15167</v>
      </c>
      <c r="F24" s="862">
        <f>'1 уровень'!F1779</f>
        <v>88.810165124721863</v>
      </c>
      <c r="G24" s="230">
        <f>'1 уровень'!G1779</f>
        <v>0</v>
      </c>
      <c r="H24" s="230">
        <f>'1 уровень'!H1779</f>
        <v>0</v>
      </c>
      <c r="I24" s="239">
        <f>'1 уровень'!I1779</f>
        <v>0</v>
      </c>
      <c r="J24" s="239">
        <f>'1 уровень'!J1779</f>
        <v>0</v>
      </c>
      <c r="K24" s="239">
        <f>'1 уровень'!K1779</f>
        <v>0</v>
      </c>
      <c r="L24" s="239">
        <f>'1 уровень'!L1779</f>
        <v>0</v>
      </c>
      <c r="M24" s="239">
        <f>'1 уровень'!M1779</f>
        <v>0</v>
      </c>
      <c r="N24" s="239">
        <f>'1 уровень'!N1779</f>
        <v>0</v>
      </c>
      <c r="O24" s="228"/>
      <c r="P24" s="228"/>
      <c r="Q24" s="228"/>
      <c r="R24" s="228"/>
      <c r="S24" s="228"/>
      <c r="T24" s="228"/>
      <c r="U24" s="228"/>
      <c r="V24" s="228"/>
      <c r="W24" s="228"/>
      <c r="X24" s="2829"/>
      <c r="Y24" s="228"/>
      <c r="Z24" s="228"/>
      <c r="AA24" s="228"/>
      <c r="AB24" s="2715"/>
      <c r="AC24" s="2715"/>
      <c r="AD24" s="228"/>
      <c r="AE24" s="228"/>
      <c r="AF24" s="163"/>
      <c r="AG24" s="163"/>
      <c r="AH24" s="163"/>
      <c r="AI24" s="163"/>
      <c r="AJ24" s="163"/>
      <c r="AK24" s="163"/>
      <c r="AL24" s="163"/>
      <c r="AM24" s="163"/>
      <c r="AN24" s="163"/>
      <c r="AO24" s="163"/>
      <c r="AP24" s="163"/>
      <c r="AQ24" s="163"/>
      <c r="AR24" s="163"/>
      <c r="AS24" s="163"/>
      <c r="AT24" s="163"/>
      <c r="AU24" s="163"/>
      <c r="AV24" s="163"/>
      <c r="AW24" s="163"/>
      <c r="AX24" s="163"/>
      <c r="AY24" s="163"/>
      <c r="AZ24" s="163"/>
      <c r="BA24" s="163"/>
      <c r="BB24" s="163"/>
      <c r="BC24" s="163"/>
      <c r="BD24" s="163"/>
      <c r="BE24" s="163"/>
      <c r="BF24" s="163"/>
      <c r="BG24" s="163"/>
      <c r="BH24" s="163"/>
      <c r="BI24" s="163"/>
      <c r="BJ24" s="163"/>
      <c r="BK24" s="163"/>
      <c r="BL24" s="163"/>
      <c r="BM24" s="163"/>
      <c r="BN24" s="163"/>
      <c r="BO24" s="163"/>
      <c r="BP24" s="163"/>
      <c r="BQ24" s="163"/>
      <c r="BR24" s="163"/>
      <c r="BS24" s="163"/>
      <c r="BT24" s="163"/>
      <c r="BU24" s="163"/>
      <c r="BV24" s="163"/>
      <c r="BW24" s="163"/>
      <c r="BX24" s="163"/>
      <c r="BY24" s="163"/>
      <c r="BZ24" s="163"/>
      <c r="CA24" s="163"/>
      <c r="CB24" s="163"/>
      <c r="CC24" s="163"/>
      <c r="CD24" s="163"/>
      <c r="CE24" s="163"/>
      <c r="CF24" s="163"/>
      <c r="CG24" s="163"/>
      <c r="CH24" s="163"/>
      <c r="CI24" s="163"/>
      <c r="CJ24" s="163"/>
      <c r="CK24" s="163"/>
      <c r="CL24" s="163"/>
      <c r="CM24" s="163"/>
      <c r="CN24" s="163"/>
      <c r="CO24" s="163"/>
      <c r="CP24" s="163"/>
      <c r="CQ24" s="163"/>
      <c r="CR24" s="163"/>
      <c r="CS24" s="163"/>
      <c r="CT24" s="163"/>
      <c r="CU24" s="163"/>
      <c r="CV24" s="163"/>
      <c r="CW24" s="163"/>
      <c r="CX24" s="163"/>
      <c r="CY24" s="163"/>
      <c r="CZ24" s="163"/>
      <c r="DA24" s="163"/>
      <c r="DB24" s="163"/>
      <c r="DC24" s="163"/>
      <c r="DD24" s="163"/>
      <c r="DE24" s="163"/>
      <c r="DF24" s="163"/>
      <c r="DG24" s="163"/>
      <c r="DH24" s="163"/>
      <c r="DI24" s="163"/>
      <c r="DJ24" s="163"/>
      <c r="DK24" s="163"/>
      <c r="DL24" s="163"/>
      <c r="DM24" s="163"/>
      <c r="DN24" s="163"/>
      <c r="DO24" s="163"/>
      <c r="DP24" s="163"/>
      <c r="DQ24" s="163"/>
      <c r="DR24" s="163"/>
      <c r="DS24" s="163"/>
      <c r="DT24" s="163"/>
      <c r="DU24" s="163"/>
      <c r="DV24" s="163"/>
      <c r="DW24" s="163"/>
      <c r="DX24" s="163"/>
      <c r="DY24" s="163"/>
      <c r="DZ24" s="163"/>
      <c r="EA24" s="163"/>
      <c r="EB24" s="163"/>
      <c r="EC24" s="163"/>
      <c r="ED24" s="163"/>
      <c r="EE24" s="163"/>
      <c r="EF24" s="163"/>
      <c r="EG24" s="163"/>
      <c r="EH24" s="163"/>
      <c r="EI24" s="163"/>
      <c r="EJ24" s="163"/>
      <c r="EK24" s="163"/>
      <c r="EL24" s="163"/>
      <c r="EM24" s="163"/>
      <c r="EN24" s="163"/>
      <c r="EO24" s="163"/>
      <c r="EP24" s="163"/>
      <c r="EQ24" s="163"/>
      <c r="ER24" s="163"/>
      <c r="ES24" s="163"/>
      <c r="ET24" s="163"/>
      <c r="EU24" s="163"/>
      <c r="EV24" s="163"/>
      <c r="EW24" s="163"/>
      <c r="EX24" s="163"/>
      <c r="EY24" s="163"/>
      <c r="EZ24" s="163"/>
      <c r="FA24" s="163"/>
      <c r="FB24" s="163"/>
      <c r="FC24" s="163"/>
      <c r="FD24" s="163"/>
      <c r="FE24" s="163"/>
      <c r="FF24" s="163"/>
      <c r="FG24" s="163"/>
      <c r="FH24" s="163"/>
      <c r="FI24" s="163"/>
      <c r="FJ24" s="163"/>
      <c r="FK24" s="163"/>
      <c r="FL24" s="163"/>
      <c r="FM24" s="163"/>
      <c r="FN24" s="163"/>
      <c r="FO24" s="163"/>
      <c r="FP24" s="163"/>
      <c r="FQ24" s="163"/>
      <c r="FR24" s="163"/>
      <c r="FS24" s="163"/>
      <c r="FT24" s="163"/>
      <c r="FU24" s="163"/>
      <c r="FV24" s="163"/>
      <c r="FW24" s="163"/>
      <c r="FX24" s="163"/>
      <c r="FY24" s="163"/>
      <c r="FZ24" s="163"/>
      <c r="GA24" s="163"/>
      <c r="GB24" s="163"/>
      <c r="GC24" s="163"/>
      <c r="GD24" s="163"/>
      <c r="GE24" s="163"/>
      <c r="GF24" s="163"/>
      <c r="GG24" s="163"/>
      <c r="GH24" s="163"/>
      <c r="GI24" s="163"/>
      <c r="GJ24" s="163"/>
      <c r="GK24" s="163"/>
      <c r="GL24" s="163"/>
      <c r="GM24" s="163"/>
      <c r="GN24" s="163"/>
      <c r="GO24" s="163"/>
      <c r="GP24" s="163"/>
      <c r="GQ24" s="163"/>
      <c r="GR24" s="163"/>
      <c r="GS24" s="163"/>
      <c r="GT24" s="163"/>
      <c r="GU24" s="163"/>
      <c r="GV24" s="163"/>
      <c r="GW24" s="163"/>
      <c r="GX24" s="163"/>
    </row>
    <row r="25" spans="1:206" ht="60" x14ac:dyDescent="0.25">
      <c r="A25" s="162">
        <v>1</v>
      </c>
      <c r="B25" s="58" t="s">
        <v>560</v>
      </c>
      <c r="C25" s="190">
        <f>'1 уровень'!C1780</f>
        <v>410067.5884279476</v>
      </c>
      <c r="D25" s="190">
        <f>'1 уровень'!D1780</f>
        <v>307552</v>
      </c>
      <c r="E25" s="190">
        <f>'1 уровень'!E1780</f>
        <v>278384.10788348387</v>
      </c>
      <c r="F25" s="862">
        <f>'1 уровень'!F1780</f>
        <v>90.516110408478525</v>
      </c>
      <c r="G25" s="230">
        <f>'1 уровень'!G1780</f>
        <v>0</v>
      </c>
      <c r="H25" s="230">
        <f>'1 уровень'!H1780</f>
        <v>0</v>
      </c>
      <c r="I25" s="239">
        <f>'1 уровень'!I1780</f>
        <v>0</v>
      </c>
      <c r="J25" s="239">
        <f>'1 уровень'!J1780</f>
        <v>0</v>
      </c>
      <c r="K25" s="239">
        <f>'1 уровень'!K1780</f>
        <v>0</v>
      </c>
      <c r="L25" s="239">
        <f>'1 уровень'!L1780</f>
        <v>0</v>
      </c>
      <c r="M25" s="239">
        <f>'1 уровень'!M1780</f>
        <v>0</v>
      </c>
      <c r="N25" s="239">
        <f>'1 уровень'!N1780</f>
        <v>0</v>
      </c>
      <c r="O25" s="228"/>
      <c r="P25" s="228"/>
      <c r="Q25" s="228"/>
      <c r="R25" s="228"/>
      <c r="S25" s="228"/>
      <c r="T25" s="228"/>
      <c r="U25" s="228"/>
      <c r="V25" s="228"/>
      <c r="W25" s="228"/>
      <c r="X25" s="2829"/>
      <c r="Y25" s="228"/>
      <c r="Z25" s="228"/>
      <c r="AA25" s="228"/>
      <c r="AB25" s="2715"/>
      <c r="AC25" s="2715"/>
      <c r="AD25" s="228"/>
      <c r="AE25" s="228"/>
      <c r="AF25" s="163"/>
      <c r="AG25" s="163"/>
      <c r="AH25" s="163"/>
      <c r="AI25" s="163"/>
      <c r="AJ25" s="163"/>
      <c r="AK25" s="163"/>
      <c r="AL25" s="163"/>
      <c r="AM25" s="163"/>
      <c r="AN25" s="163"/>
      <c r="AO25" s="163"/>
      <c r="AP25" s="163"/>
      <c r="AQ25" s="163"/>
      <c r="AR25" s="163"/>
      <c r="AS25" s="163"/>
      <c r="AT25" s="163"/>
      <c r="AU25" s="163"/>
      <c r="AV25" s="163"/>
      <c r="AW25" s="163"/>
      <c r="AX25" s="163"/>
      <c r="AY25" s="163"/>
      <c r="AZ25" s="163"/>
      <c r="BA25" s="163"/>
      <c r="BB25" s="163"/>
      <c r="BC25" s="163"/>
      <c r="BD25" s="163"/>
      <c r="BE25" s="163"/>
      <c r="BF25" s="163"/>
      <c r="BG25" s="163"/>
      <c r="BH25" s="163"/>
      <c r="BI25" s="163"/>
      <c r="BJ25" s="163"/>
      <c r="BK25" s="163"/>
      <c r="BL25" s="163"/>
      <c r="BM25" s="163"/>
      <c r="BN25" s="163"/>
      <c r="BO25" s="163"/>
      <c r="BP25" s="163"/>
      <c r="BQ25" s="163"/>
      <c r="BR25" s="163"/>
      <c r="BS25" s="163"/>
      <c r="BT25" s="163"/>
      <c r="BU25" s="163"/>
      <c r="BV25" s="163"/>
      <c r="BW25" s="163"/>
      <c r="BX25" s="163"/>
      <c r="BY25" s="163"/>
      <c r="BZ25" s="163"/>
      <c r="CA25" s="163"/>
      <c r="CB25" s="163"/>
      <c r="CC25" s="163"/>
      <c r="CD25" s="163"/>
      <c r="CE25" s="163"/>
      <c r="CF25" s="163"/>
      <c r="CG25" s="163"/>
      <c r="CH25" s="163"/>
      <c r="CI25" s="163"/>
      <c r="CJ25" s="163"/>
      <c r="CK25" s="163"/>
      <c r="CL25" s="163"/>
      <c r="CM25" s="163"/>
      <c r="CN25" s="163"/>
      <c r="CO25" s="163"/>
      <c r="CP25" s="163"/>
      <c r="CQ25" s="163"/>
      <c r="CR25" s="163"/>
      <c r="CS25" s="163"/>
      <c r="CT25" s="163"/>
      <c r="CU25" s="163"/>
      <c r="CV25" s="163"/>
      <c r="CW25" s="163"/>
      <c r="CX25" s="163"/>
      <c r="CY25" s="163"/>
      <c r="CZ25" s="163"/>
      <c r="DA25" s="163"/>
      <c r="DB25" s="163"/>
      <c r="DC25" s="163"/>
      <c r="DD25" s="163"/>
      <c r="DE25" s="163"/>
      <c r="DF25" s="163"/>
      <c r="DG25" s="163"/>
      <c r="DH25" s="163"/>
      <c r="DI25" s="163"/>
      <c r="DJ25" s="163"/>
      <c r="DK25" s="163"/>
      <c r="DL25" s="163"/>
      <c r="DM25" s="163"/>
      <c r="DN25" s="163"/>
      <c r="DO25" s="163"/>
      <c r="DP25" s="163"/>
      <c r="DQ25" s="163"/>
      <c r="DR25" s="163"/>
      <c r="DS25" s="163"/>
      <c r="DT25" s="163"/>
      <c r="DU25" s="163"/>
      <c r="DV25" s="163"/>
      <c r="DW25" s="163"/>
      <c r="DX25" s="163"/>
      <c r="DY25" s="163"/>
      <c r="DZ25" s="163"/>
      <c r="EA25" s="163"/>
      <c r="EB25" s="163"/>
      <c r="EC25" s="163"/>
      <c r="ED25" s="163"/>
      <c r="EE25" s="163"/>
      <c r="EF25" s="163"/>
      <c r="EG25" s="163"/>
      <c r="EH25" s="163"/>
      <c r="EI25" s="163"/>
      <c r="EJ25" s="163"/>
      <c r="EK25" s="163"/>
      <c r="EL25" s="163"/>
      <c r="EM25" s="163"/>
      <c r="EN25" s="163"/>
      <c r="EO25" s="163"/>
      <c r="EP25" s="163"/>
      <c r="EQ25" s="163"/>
      <c r="ER25" s="163"/>
      <c r="ES25" s="163"/>
      <c r="ET25" s="163"/>
      <c r="EU25" s="163"/>
      <c r="EV25" s="163"/>
      <c r="EW25" s="163"/>
      <c r="EX25" s="163"/>
      <c r="EY25" s="163"/>
      <c r="EZ25" s="163"/>
      <c r="FA25" s="163"/>
      <c r="FB25" s="163"/>
      <c r="FC25" s="163"/>
      <c r="FD25" s="163"/>
      <c r="FE25" s="163"/>
      <c r="FF25" s="163"/>
      <c r="FG25" s="163"/>
      <c r="FH25" s="163"/>
      <c r="FI25" s="163"/>
      <c r="FJ25" s="163"/>
      <c r="FK25" s="163"/>
      <c r="FL25" s="163"/>
      <c r="FM25" s="163"/>
      <c r="FN25" s="163"/>
      <c r="FO25" s="163"/>
      <c r="FP25" s="163"/>
      <c r="FQ25" s="163"/>
      <c r="FR25" s="163"/>
      <c r="FS25" s="163"/>
      <c r="FT25" s="163"/>
      <c r="FU25" s="163"/>
      <c r="FV25" s="163"/>
      <c r="FW25" s="163"/>
      <c r="FX25" s="163"/>
      <c r="FY25" s="163"/>
      <c r="FZ25" s="163"/>
      <c r="GA25" s="163"/>
      <c r="GB25" s="163"/>
      <c r="GC25" s="163"/>
      <c r="GD25" s="163"/>
      <c r="GE25" s="163"/>
      <c r="GF25" s="163"/>
      <c r="GG25" s="163"/>
      <c r="GH25" s="163"/>
      <c r="GI25" s="163"/>
      <c r="GJ25" s="163"/>
      <c r="GK25" s="163"/>
      <c r="GL25" s="163"/>
      <c r="GM25" s="163"/>
      <c r="GN25" s="163"/>
      <c r="GO25" s="163"/>
      <c r="GP25" s="163"/>
      <c r="GQ25" s="163"/>
      <c r="GR25" s="163"/>
      <c r="GS25" s="163"/>
      <c r="GT25" s="163"/>
      <c r="GU25" s="163"/>
      <c r="GV25" s="163"/>
      <c r="GW25" s="163"/>
      <c r="GX25" s="163"/>
    </row>
    <row r="26" spans="1:206" ht="45" x14ac:dyDescent="0.25">
      <c r="A26" s="162">
        <v>1</v>
      </c>
      <c r="B26" s="58" t="s">
        <v>561</v>
      </c>
      <c r="C26" s="190">
        <f>'1 уровень'!C1781</f>
        <v>34146</v>
      </c>
      <c r="D26" s="190">
        <f>'1 уровень'!D1781</f>
        <v>25611</v>
      </c>
      <c r="E26" s="190">
        <f>'1 уровень'!E1781</f>
        <v>51766.0778186553</v>
      </c>
      <c r="F26" s="862">
        <f>'1 уровень'!F1781</f>
        <v>202.12439115479793</v>
      </c>
      <c r="G26" s="230">
        <f>'1 уровень'!G1781</f>
        <v>0</v>
      </c>
      <c r="H26" s="230">
        <f>'1 уровень'!H1781</f>
        <v>0</v>
      </c>
      <c r="I26" s="239">
        <f>'1 уровень'!I1781</f>
        <v>0</v>
      </c>
      <c r="J26" s="239">
        <f>'1 уровень'!J1781</f>
        <v>0</v>
      </c>
      <c r="K26" s="239">
        <f>'1 уровень'!K1781</f>
        <v>0</v>
      </c>
      <c r="L26" s="239">
        <f>'1 уровень'!L1781</f>
        <v>0</v>
      </c>
      <c r="M26" s="239">
        <f>'1 уровень'!M1781</f>
        <v>0</v>
      </c>
      <c r="N26" s="239">
        <f>'1 уровень'!N1781</f>
        <v>0</v>
      </c>
      <c r="O26" s="228"/>
      <c r="P26" s="228"/>
      <c r="Q26" s="228"/>
      <c r="R26" s="228"/>
      <c r="S26" s="228"/>
      <c r="T26" s="228"/>
      <c r="U26" s="228"/>
      <c r="V26" s="228"/>
      <c r="W26" s="228"/>
      <c r="X26" s="2829"/>
      <c r="Y26" s="228"/>
      <c r="Z26" s="228"/>
      <c r="AA26" s="228"/>
      <c r="AB26" s="2715"/>
      <c r="AC26" s="2715"/>
      <c r="AD26" s="228"/>
      <c r="AE26" s="228"/>
      <c r="AF26" s="163"/>
      <c r="AG26" s="163"/>
      <c r="AH26" s="163"/>
      <c r="AI26" s="163"/>
      <c r="AJ26" s="163"/>
      <c r="AK26" s="163"/>
      <c r="AL26" s="163"/>
      <c r="AM26" s="163"/>
      <c r="AN26" s="163"/>
      <c r="AO26" s="163"/>
      <c r="AP26" s="163"/>
      <c r="AQ26" s="163"/>
      <c r="AR26" s="163"/>
      <c r="AS26" s="163"/>
      <c r="AT26" s="163"/>
      <c r="AU26" s="163"/>
      <c r="AV26" s="163"/>
      <c r="AW26" s="163"/>
      <c r="AX26" s="163"/>
      <c r="AY26" s="163"/>
      <c r="AZ26" s="163"/>
      <c r="BA26" s="163"/>
      <c r="BB26" s="163"/>
      <c r="BC26" s="163"/>
      <c r="BD26" s="163"/>
      <c r="BE26" s="163"/>
      <c r="BF26" s="163"/>
      <c r="BG26" s="163"/>
      <c r="BH26" s="163"/>
      <c r="BI26" s="163"/>
      <c r="BJ26" s="163"/>
      <c r="BK26" s="163"/>
      <c r="BL26" s="163"/>
      <c r="BM26" s="163"/>
      <c r="BN26" s="163"/>
      <c r="BO26" s="163"/>
      <c r="BP26" s="163"/>
      <c r="BQ26" s="163"/>
      <c r="BR26" s="163"/>
      <c r="BS26" s="163"/>
      <c r="BT26" s="163"/>
      <c r="BU26" s="163"/>
      <c r="BV26" s="163"/>
      <c r="BW26" s="163"/>
      <c r="BX26" s="163"/>
      <c r="BY26" s="163"/>
      <c r="BZ26" s="163"/>
      <c r="CA26" s="163"/>
      <c r="CB26" s="163"/>
      <c r="CC26" s="163"/>
      <c r="CD26" s="163"/>
      <c r="CE26" s="163"/>
      <c r="CF26" s="163"/>
      <c r="CG26" s="163"/>
      <c r="CH26" s="163"/>
      <c r="CI26" s="163"/>
      <c r="CJ26" s="163"/>
      <c r="CK26" s="163"/>
      <c r="CL26" s="163"/>
      <c r="CM26" s="163"/>
      <c r="CN26" s="163"/>
      <c r="CO26" s="163"/>
      <c r="CP26" s="163"/>
      <c r="CQ26" s="163"/>
      <c r="CR26" s="163"/>
      <c r="CS26" s="163"/>
      <c r="CT26" s="163"/>
      <c r="CU26" s="163"/>
      <c r="CV26" s="163"/>
      <c r="CW26" s="163"/>
      <c r="CX26" s="163"/>
      <c r="CY26" s="163"/>
      <c r="CZ26" s="163"/>
      <c r="DA26" s="163"/>
      <c r="DB26" s="163"/>
      <c r="DC26" s="163"/>
      <c r="DD26" s="163"/>
      <c r="DE26" s="163"/>
      <c r="DF26" s="163"/>
      <c r="DG26" s="163"/>
      <c r="DH26" s="163"/>
      <c r="DI26" s="163"/>
      <c r="DJ26" s="163"/>
      <c r="DK26" s="163"/>
      <c r="DL26" s="163"/>
      <c r="DM26" s="163"/>
      <c r="DN26" s="163"/>
      <c r="DO26" s="163"/>
      <c r="DP26" s="163"/>
      <c r="DQ26" s="163"/>
      <c r="DR26" s="163"/>
      <c r="DS26" s="163"/>
      <c r="DT26" s="163"/>
      <c r="DU26" s="163"/>
      <c r="DV26" s="163"/>
      <c r="DW26" s="163"/>
      <c r="DX26" s="163"/>
      <c r="DY26" s="163"/>
      <c r="DZ26" s="163"/>
      <c r="EA26" s="163"/>
      <c r="EB26" s="163"/>
      <c r="EC26" s="163"/>
      <c r="ED26" s="163"/>
      <c r="EE26" s="163"/>
      <c r="EF26" s="163"/>
      <c r="EG26" s="163"/>
      <c r="EH26" s="163"/>
      <c r="EI26" s="163"/>
      <c r="EJ26" s="163"/>
      <c r="EK26" s="163"/>
      <c r="EL26" s="163"/>
      <c r="EM26" s="163"/>
      <c r="EN26" s="163"/>
      <c r="EO26" s="163"/>
      <c r="EP26" s="163"/>
      <c r="EQ26" s="163"/>
      <c r="ER26" s="163"/>
      <c r="ES26" s="163"/>
      <c r="ET26" s="163"/>
      <c r="EU26" s="163"/>
      <c r="EV26" s="163"/>
      <c r="EW26" s="163"/>
      <c r="EX26" s="163"/>
      <c r="EY26" s="163"/>
      <c r="EZ26" s="163"/>
      <c r="FA26" s="163"/>
      <c r="FB26" s="163"/>
      <c r="FC26" s="163"/>
      <c r="FD26" s="163"/>
      <c r="FE26" s="163"/>
      <c r="FF26" s="163"/>
      <c r="FG26" s="163"/>
      <c r="FH26" s="163"/>
      <c r="FI26" s="163"/>
      <c r="FJ26" s="163"/>
      <c r="FK26" s="163"/>
      <c r="FL26" s="163"/>
      <c r="FM26" s="163"/>
      <c r="FN26" s="163"/>
      <c r="FO26" s="163"/>
      <c r="FP26" s="163"/>
      <c r="FQ26" s="163"/>
      <c r="FR26" s="163"/>
      <c r="FS26" s="163"/>
      <c r="FT26" s="163"/>
      <c r="FU26" s="163"/>
      <c r="FV26" s="163"/>
      <c r="FW26" s="163"/>
      <c r="FX26" s="163"/>
      <c r="FY26" s="163"/>
      <c r="FZ26" s="163"/>
      <c r="GA26" s="163"/>
      <c r="GB26" s="163"/>
      <c r="GC26" s="163"/>
      <c r="GD26" s="163"/>
      <c r="GE26" s="163"/>
      <c r="GF26" s="163"/>
      <c r="GG26" s="163"/>
      <c r="GH26" s="163"/>
      <c r="GI26" s="163"/>
      <c r="GJ26" s="163"/>
      <c r="GK26" s="163"/>
      <c r="GL26" s="163"/>
      <c r="GM26" s="163"/>
      <c r="GN26" s="163"/>
      <c r="GO26" s="163"/>
      <c r="GP26" s="163"/>
      <c r="GQ26" s="163"/>
      <c r="GR26" s="163"/>
      <c r="GS26" s="163"/>
      <c r="GT26" s="163"/>
      <c r="GU26" s="163"/>
      <c r="GV26" s="163"/>
      <c r="GW26" s="163"/>
      <c r="GX26" s="163"/>
    </row>
    <row r="27" spans="1:206" ht="30" x14ac:dyDescent="0.25">
      <c r="A27" s="162">
        <v>1</v>
      </c>
      <c r="B27" s="58" t="s">
        <v>562</v>
      </c>
      <c r="C27" s="190">
        <f>'1 уровень'!C1782</f>
        <v>34039</v>
      </c>
      <c r="D27" s="190">
        <f>'1 уровень'!D1782</f>
        <v>25529</v>
      </c>
      <c r="E27" s="190">
        <f>'1 уровень'!E1782</f>
        <v>37257.137456732955</v>
      </c>
      <c r="F27" s="862">
        <f>'1 уровень'!F1782</f>
        <v>145.94044990690179</v>
      </c>
      <c r="G27" s="230">
        <f>'1 уровень'!G1782</f>
        <v>0</v>
      </c>
      <c r="H27" s="230">
        <f>'1 уровень'!H1782</f>
        <v>0</v>
      </c>
      <c r="I27" s="239">
        <f>'1 уровень'!I1782</f>
        <v>0</v>
      </c>
      <c r="J27" s="239">
        <f>'1 уровень'!J1782</f>
        <v>0</v>
      </c>
      <c r="K27" s="239">
        <f>'1 уровень'!K1782</f>
        <v>0</v>
      </c>
      <c r="L27" s="239">
        <f>'1 уровень'!L1782</f>
        <v>0</v>
      </c>
      <c r="M27" s="239">
        <f>'1 уровень'!M1782</f>
        <v>0</v>
      </c>
      <c r="N27" s="239">
        <f>'1 уровень'!N1782</f>
        <v>0</v>
      </c>
      <c r="O27" s="228"/>
      <c r="P27" s="228"/>
      <c r="Q27" s="228"/>
      <c r="R27" s="228"/>
      <c r="S27" s="228"/>
      <c r="T27" s="228"/>
      <c r="U27" s="228"/>
      <c r="V27" s="228"/>
      <c r="W27" s="228"/>
      <c r="X27" s="2829"/>
      <c r="Y27" s="228"/>
      <c r="Z27" s="228"/>
      <c r="AA27" s="228"/>
      <c r="AB27" s="2715"/>
      <c r="AC27" s="2715"/>
      <c r="AD27" s="228"/>
      <c r="AE27" s="228"/>
      <c r="AF27" s="163"/>
      <c r="AG27" s="163"/>
      <c r="AH27" s="163"/>
      <c r="AI27" s="163"/>
      <c r="AJ27" s="163"/>
      <c r="AK27" s="163"/>
      <c r="AL27" s="163"/>
      <c r="AM27" s="163"/>
      <c r="AN27" s="163"/>
      <c r="AO27" s="163"/>
      <c r="AP27" s="163"/>
      <c r="AQ27" s="163"/>
      <c r="AR27" s="163"/>
      <c r="AS27" s="163"/>
      <c r="AT27" s="163"/>
      <c r="AU27" s="163"/>
      <c r="AV27" s="163"/>
      <c r="AW27" s="163"/>
      <c r="AX27" s="163"/>
      <c r="AY27" s="163"/>
      <c r="AZ27" s="163"/>
      <c r="BA27" s="163"/>
      <c r="BB27" s="163"/>
      <c r="BC27" s="163"/>
      <c r="BD27" s="163"/>
      <c r="BE27" s="163"/>
      <c r="BF27" s="163"/>
      <c r="BG27" s="163"/>
      <c r="BH27" s="163"/>
      <c r="BI27" s="163"/>
      <c r="BJ27" s="163"/>
      <c r="BK27" s="163"/>
      <c r="BL27" s="163"/>
      <c r="BM27" s="163"/>
      <c r="BN27" s="163"/>
      <c r="BO27" s="163"/>
      <c r="BP27" s="163"/>
      <c r="BQ27" s="163"/>
      <c r="BR27" s="163"/>
      <c r="BS27" s="163"/>
      <c r="BT27" s="163"/>
      <c r="BU27" s="163"/>
      <c r="BV27" s="163"/>
      <c r="BW27" s="163"/>
      <c r="BX27" s="163"/>
      <c r="BY27" s="163"/>
      <c r="BZ27" s="163"/>
      <c r="CA27" s="163"/>
      <c r="CB27" s="163"/>
      <c r="CC27" s="163"/>
      <c r="CD27" s="163"/>
      <c r="CE27" s="163"/>
      <c r="CF27" s="163"/>
      <c r="CG27" s="163"/>
      <c r="CH27" s="163"/>
      <c r="CI27" s="163"/>
      <c r="CJ27" s="163"/>
      <c r="CK27" s="163"/>
      <c r="CL27" s="163"/>
      <c r="CM27" s="163"/>
      <c r="CN27" s="163"/>
      <c r="CO27" s="163"/>
      <c r="CP27" s="163"/>
      <c r="CQ27" s="163"/>
      <c r="CR27" s="163"/>
      <c r="CS27" s="163"/>
      <c r="CT27" s="163"/>
      <c r="CU27" s="163"/>
      <c r="CV27" s="163"/>
      <c r="CW27" s="163"/>
      <c r="CX27" s="163"/>
      <c r="CY27" s="163"/>
      <c r="CZ27" s="163"/>
      <c r="DA27" s="163"/>
      <c r="DB27" s="163"/>
      <c r="DC27" s="163"/>
      <c r="DD27" s="163"/>
      <c r="DE27" s="163"/>
      <c r="DF27" s="163"/>
      <c r="DG27" s="163"/>
      <c r="DH27" s="163"/>
      <c r="DI27" s="163"/>
      <c r="DJ27" s="163"/>
      <c r="DK27" s="163"/>
      <c r="DL27" s="163"/>
      <c r="DM27" s="163"/>
      <c r="DN27" s="163"/>
      <c r="DO27" s="163"/>
      <c r="DP27" s="163"/>
      <c r="DQ27" s="163"/>
      <c r="DR27" s="163"/>
      <c r="DS27" s="163"/>
      <c r="DT27" s="163"/>
      <c r="DU27" s="163"/>
      <c r="DV27" s="163"/>
      <c r="DW27" s="163"/>
      <c r="DX27" s="163"/>
      <c r="DY27" s="163"/>
      <c r="DZ27" s="163"/>
      <c r="EA27" s="163"/>
      <c r="EB27" s="163"/>
      <c r="EC27" s="163"/>
      <c r="ED27" s="163"/>
      <c r="EE27" s="163"/>
      <c r="EF27" s="163"/>
      <c r="EG27" s="163"/>
      <c r="EH27" s="163"/>
      <c r="EI27" s="163"/>
      <c r="EJ27" s="163"/>
      <c r="EK27" s="163"/>
      <c r="EL27" s="163"/>
      <c r="EM27" s="163"/>
      <c r="EN27" s="163"/>
      <c r="EO27" s="163"/>
      <c r="EP27" s="163"/>
      <c r="EQ27" s="163"/>
      <c r="ER27" s="163"/>
      <c r="ES27" s="163"/>
      <c r="ET27" s="163"/>
      <c r="EU27" s="163"/>
      <c r="EV27" s="163"/>
      <c r="EW27" s="163"/>
      <c r="EX27" s="163"/>
      <c r="EY27" s="163"/>
      <c r="EZ27" s="163"/>
      <c r="FA27" s="163"/>
      <c r="FB27" s="163"/>
      <c r="FC27" s="163"/>
      <c r="FD27" s="163"/>
      <c r="FE27" s="163"/>
      <c r="FF27" s="163"/>
      <c r="FG27" s="163"/>
      <c r="FH27" s="163"/>
      <c r="FI27" s="163"/>
      <c r="FJ27" s="163"/>
      <c r="FK27" s="163"/>
      <c r="FL27" s="163"/>
      <c r="FM27" s="163"/>
      <c r="FN27" s="163"/>
      <c r="FO27" s="163"/>
      <c r="FP27" s="163"/>
      <c r="FQ27" s="163"/>
      <c r="FR27" s="163"/>
      <c r="FS27" s="163"/>
      <c r="FT27" s="163"/>
      <c r="FU27" s="163"/>
      <c r="FV27" s="163"/>
      <c r="FW27" s="163"/>
      <c r="FX27" s="163"/>
      <c r="FY27" s="163"/>
      <c r="FZ27" s="163"/>
      <c r="GA27" s="163"/>
      <c r="GB27" s="163"/>
      <c r="GC27" s="163"/>
      <c r="GD27" s="163"/>
      <c r="GE27" s="163"/>
      <c r="GF27" s="163"/>
      <c r="GG27" s="163"/>
      <c r="GH27" s="163"/>
      <c r="GI27" s="163"/>
      <c r="GJ27" s="163"/>
      <c r="GK27" s="163"/>
      <c r="GL27" s="163"/>
      <c r="GM27" s="163"/>
      <c r="GN27" s="163"/>
      <c r="GO27" s="163"/>
      <c r="GP27" s="163"/>
      <c r="GQ27" s="163"/>
      <c r="GR27" s="163"/>
      <c r="GS27" s="163"/>
      <c r="GT27" s="163"/>
      <c r="GU27" s="163"/>
      <c r="GV27" s="163"/>
      <c r="GW27" s="163"/>
      <c r="GX27" s="163"/>
    </row>
    <row r="28" spans="1:206" ht="30" x14ac:dyDescent="0.25">
      <c r="A28" s="162">
        <v>1</v>
      </c>
      <c r="B28" s="58" t="s">
        <v>563</v>
      </c>
      <c r="C28" s="190">
        <f>'1 уровень'!C1783</f>
        <v>7999</v>
      </c>
      <c r="D28" s="190">
        <f>'1 уровень'!D1783</f>
        <v>6001</v>
      </c>
      <c r="E28" s="190">
        <f>'1 уровень'!E1783</f>
        <v>6981</v>
      </c>
      <c r="F28" s="862">
        <f>'1 уровень'!F1783</f>
        <v>116.3306115647392</v>
      </c>
      <c r="G28" s="230">
        <f>'1 уровень'!G1783</f>
        <v>0</v>
      </c>
      <c r="H28" s="230">
        <f>'1 уровень'!H1783</f>
        <v>0</v>
      </c>
      <c r="I28" s="239">
        <f>'1 уровень'!I1783</f>
        <v>0</v>
      </c>
      <c r="J28" s="239">
        <f>'1 уровень'!J1783</f>
        <v>0</v>
      </c>
      <c r="K28" s="239">
        <f>'1 уровень'!K1783</f>
        <v>0</v>
      </c>
      <c r="L28" s="239">
        <f>'1 уровень'!L1783</f>
        <v>0</v>
      </c>
      <c r="M28" s="239">
        <f>'1 уровень'!M1783</f>
        <v>0</v>
      </c>
      <c r="N28" s="239">
        <f>'1 уровень'!N1783</f>
        <v>0</v>
      </c>
      <c r="O28" s="228"/>
      <c r="P28" s="228"/>
      <c r="Q28" s="228"/>
      <c r="R28" s="228"/>
      <c r="S28" s="228"/>
      <c r="T28" s="228"/>
      <c r="U28" s="228"/>
      <c r="V28" s="228"/>
      <c r="W28" s="228"/>
      <c r="X28" s="2829"/>
      <c r="Y28" s="228"/>
      <c r="Z28" s="228"/>
      <c r="AA28" s="228"/>
      <c r="AB28" s="2715"/>
      <c r="AC28" s="2715"/>
      <c r="AD28" s="228"/>
      <c r="AE28" s="228"/>
      <c r="AF28" s="163"/>
      <c r="AG28" s="163"/>
      <c r="AH28" s="163"/>
      <c r="AI28" s="163"/>
      <c r="AJ28" s="163"/>
      <c r="AK28" s="163"/>
      <c r="AL28" s="163"/>
      <c r="AM28" s="163"/>
      <c r="AN28" s="163"/>
      <c r="AO28" s="163"/>
      <c r="AP28" s="163"/>
      <c r="AQ28" s="163"/>
      <c r="AR28" s="163"/>
      <c r="AS28" s="163"/>
      <c r="AT28" s="163"/>
      <c r="AU28" s="163"/>
      <c r="AV28" s="163"/>
      <c r="AW28" s="163"/>
      <c r="AX28" s="163"/>
      <c r="AY28" s="163"/>
      <c r="AZ28" s="163"/>
      <c r="BA28" s="163"/>
      <c r="BB28" s="163"/>
      <c r="BC28" s="163"/>
      <c r="BD28" s="163"/>
      <c r="BE28" s="163"/>
      <c r="BF28" s="163"/>
      <c r="BG28" s="163"/>
      <c r="BH28" s="163"/>
      <c r="BI28" s="163"/>
      <c r="BJ28" s="163"/>
      <c r="BK28" s="163"/>
      <c r="BL28" s="163"/>
      <c r="BM28" s="163"/>
      <c r="BN28" s="163"/>
      <c r="BO28" s="163"/>
      <c r="BP28" s="163"/>
      <c r="BQ28" s="163"/>
      <c r="BR28" s="163"/>
      <c r="BS28" s="163"/>
      <c r="BT28" s="163"/>
      <c r="BU28" s="163"/>
      <c r="BV28" s="163"/>
      <c r="BW28" s="163"/>
      <c r="BX28" s="163"/>
      <c r="BY28" s="163"/>
      <c r="BZ28" s="163"/>
      <c r="CA28" s="163"/>
      <c r="CB28" s="163"/>
      <c r="CC28" s="163"/>
      <c r="CD28" s="163"/>
      <c r="CE28" s="163"/>
      <c r="CF28" s="163"/>
      <c r="CG28" s="163"/>
      <c r="CH28" s="163"/>
      <c r="CI28" s="163"/>
      <c r="CJ28" s="163"/>
      <c r="CK28" s="163"/>
      <c r="CL28" s="163"/>
      <c r="CM28" s="163"/>
      <c r="CN28" s="163"/>
      <c r="CO28" s="163"/>
      <c r="CP28" s="163"/>
      <c r="CQ28" s="163"/>
      <c r="CR28" s="163"/>
      <c r="CS28" s="163"/>
      <c r="CT28" s="163"/>
      <c r="CU28" s="163"/>
      <c r="CV28" s="163"/>
      <c r="CW28" s="163"/>
      <c r="CX28" s="163"/>
      <c r="CY28" s="163"/>
      <c r="CZ28" s="163"/>
      <c r="DA28" s="163"/>
      <c r="DB28" s="163"/>
      <c r="DC28" s="163"/>
      <c r="DD28" s="163"/>
      <c r="DE28" s="163"/>
      <c r="DF28" s="163"/>
      <c r="DG28" s="163"/>
      <c r="DH28" s="163"/>
      <c r="DI28" s="163"/>
      <c r="DJ28" s="163"/>
      <c r="DK28" s="163"/>
      <c r="DL28" s="163"/>
      <c r="DM28" s="163"/>
      <c r="DN28" s="163"/>
      <c r="DO28" s="163"/>
      <c r="DP28" s="163"/>
      <c r="DQ28" s="163"/>
      <c r="DR28" s="163"/>
      <c r="DS28" s="163"/>
      <c r="DT28" s="163"/>
      <c r="DU28" s="163"/>
      <c r="DV28" s="163"/>
      <c r="DW28" s="163"/>
      <c r="DX28" s="163"/>
      <c r="DY28" s="163"/>
      <c r="DZ28" s="163"/>
      <c r="EA28" s="163"/>
      <c r="EB28" s="163"/>
      <c r="EC28" s="163"/>
      <c r="ED28" s="163"/>
      <c r="EE28" s="163"/>
      <c r="EF28" s="163"/>
      <c r="EG28" s="163"/>
      <c r="EH28" s="163"/>
      <c r="EI28" s="163"/>
      <c r="EJ28" s="163"/>
      <c r="EK28" s="163"/>
      <c r="EL28" s="163"/>
      <c r="EM28" s="163"/>
      <c r="EN28" s="163"/>
      <c r="EO28" s="163"/>
      <c r="EP28" s="163"/>
      <c r="EQ28" s="163"/>
      <c r="ER28" s="163"/>
      <c r="ES28" s="163"/>
      <c r="ET28" s="163"/>
      <c r="EU28" s="163"/>
      <c r="EV28" s="163"/>
      <c r="EW28" s="163"/>
      <c r="EX28" s="163"/>
      <c r="EY28" s="163"/>
      <c r="EZ28" s="163"/>
      <c r="FA28" s="163"/>
      <c r="FB28" s="163"/>
      <c r="FC28" s="163"/>
      <c r="FD28" s="163"/>
      <c r="FE28" s="163"/>
      <c r="FF28" s="163"/>
      <c r="FG28" s="163"/>
      <c r="FH28" s="163"/>
      <c r="FI28" s="163"/>
      <c r="FJ28" s="163"/>
      <c r="FK28" s="163"/>
      <c r="FL28" s="163"/>
      <c r="FM28" s="163"/>
      <c r="FN28" s="163"/>
      <c r="FO28" s="163"/>
      <c r="FP28" s="163"/>
      <c r="FQ28" s="163"/>
      <c r="FR28" s="163"/>
      <c r="FS28" s="163"/>
      <c r="FT28" s="163"/>
      <c r="FU28" s="163"/>
      <c r="FV28" s="163"/>
      <c r="FW28" s="163"/>
      <c r="FX28" s="163"/>
      <c r="FY28" s="163"/>
      <c r="FZ28" s="163"/>
      <c r="GA28" s="163"/>
      <c r="GB28" s="163"/>
      <c r="GC28" s="163"/>
      <c r="GD28" s="163"/>
      <c r="GE28" s="163"/>
      <c r="GF28" s="163"/>
      <c r="GG28" s="163"/>
      <c r="GH28" s="163"/>
      <c r="GI28" s="163"/>
      <c r="GJ28" s="163"/>
      <c r="GK28" s="163"/>
      <c r="GL28" s="163"/>
      <c r="GM28" s="163"/>
      <c r="GN28" s="163"/>
      <c r="GO28" s="163"/>
      <c r="GP28" s="163"/>
      <c r="GQ28" s="163"/>
      <c r="GR28" s="163"/>
      <c r="GS28" s="163"/>
      <c r="GT28" s="163"/>
      <c r="GU28" s="163"/>
      <c r="GV28" s="163"/>
      <c r="GW28" s="163"/>
      <c r="GX28" s="163"/>
    </row>
    <row r="29" spans="1:206" ht="45" x14ac:dyDescent="0.25">
      <c r="A29" s="162">
        <v>1</v>
      </c>
      <c r="B29" s="58" t="s">
        <v>526</v>
      </c>
      <c r="C29" s="190">
        <f>'1 уровень'!C1784</f>
        <v>1000</v>
      </c>
      <c r="D29" s="190">
        <f>'1 уровень'!D1784</f>
        <v>750</v>
      </c>
      <c r="E29" s="190">
        <f>'1 уровень'!E1784</f>
        <v>1034</v>
      </c>
      <c r="F29" s="862">
        <f>'1 уровень'!F1784</f>
        <v>137.86666666666667</v>
      </c>
      <c r="G29" s="230">
        <f>'1 уровень'!G1784</f>
        <v>0</v>
      </c>
      <c r="H29" s="230">
        <f>'1 уровень'!H1784</f>
        <v>0</v>
      </c>
      <c r="I29" s="239">
        <f>'1 уровень'!I1784</f>
        <v>0</v>
      </c>
      <c r="J29" s="239">
        <f>'1 уровень'!J1784</f>
        <v>0</v>
      </c>
      <c r="K29" s="239">
        <f>'1 уровень'!K1784</f>
        <v>0</v>
      </c>
      <c r="L29" s="239">
        <f>'1 уровень'!L1784</f>
        <v>0</v>
      </c>
      <c r="M29" s="239">
        <f>'1 уровень'!M1784</f>
        <v>0</v>
      </c>
      <c r="N29" s="239">
        <f>'1 уровень'!N1784</f>
        <v>0</v>
      </c>
      <c r="O29" s="228"/>
      <c r="P29" s="228"/>
      <c r="Q29" s="228"/>
      <c r="R29" s="228"/>
      <c r="S29" s="228"/>
      <c r="T29" s="228"/>
      <c r="U29" s="228"/>
      <c r="V29" s="228"/>
      <c r="W29" s="228"/>
      <c r="X29" s="2829"/>
      <c r="Y29" s="228"/>
      <c r="Z29" s="228"/>
      <c r="AA29" s="228"/>
      <c r="AB29" s="2715"/>
      <c r="AC29" s="2715"/>
      <c r="AD29" s="228"/>
      <c r="AE29" s="228"/>
      <c r="AF29" s="163"/>
      <c r="AG29" s="163"/>
      <c r="AH29" s="163"/>
      <c r="AI29" s="163"/>
      <c r="AJ29" s="163"/>
      <c r="AK29" s="163"/>
      <c r="AL29" s="163"/>
      <c r="AM29" s="163"/>
      <c r="AN29" s="163"/>
      <c r="AO29" s="163"/>
      <c r="AP29" s="163"/>
      <c r="AQ29" s="163"/>
      <c r="AR29" s="163"/>
      <c r="AS29" s="163"/>
      <c r="AT29" s="163"/>
      <c r="AU29" s="163"/>
      <c r="AV29" s="163"/>
      <c r="AW29" s="163"/>
      <c r="AX29" s="163"/>
      <c r="AY29" s="163"/>
      <c r="AZ29" s="163"/>
      <c r="BA29" s="163"/>
      <c r="BB29" s="163"/>
      <c r="BC29" s="163"/>
      <c r="BD29" s="163"/>
      <c r="BE29" s="163"/>
      <c r="BF29" s="163"/>
      <c r="BG29" s="163"/>
      <c r="BH29" s="163"/>
      <c r="BI29" s="163"/>
      <c r="BJ29" s="163"/>
      <c r="BK29" s="163"/>
      <c r="BL29" s="163"/>
      <c r="BM29" s="163"/>
      <c r="BN29" s="163"/>
      <c r="BO29" s="163"/>
      <c r="BP29" s="163"/>
      <c r="BQ29" s="163"/>
      <c r="BR29" s="163"/>
      <c r="BS29" s="163"/>
      <c r="BT29" s="163"/>
      <c r="BU29" s="163"/>
      <c r="BV29" s="163"/>
      <c r="BW29" s="163"/>
      <c r="BX29" s="163"/>
      <c r="BY29" s="163"/>
      <c r="BZ29" s="163"/>
      <c r="CA29" s="163"/>
      <c r="CB29" s="163"/>
      <c r="CC29" s="163"/>
      <c r="CD29" s="163"/>
      <c r="CE29" s="163"/>
      <c r="CF29" s="163"/>
      <c r="CG29" s="163"/>
      <c r="CH29" s="163"/>
      <c r="CI29" s="163"/>
      <c r="CJ29" s="163"/>
      <c r="CK29" s="163"/>
      <c r="CL29" s="163"/>
      <c r="CM29" s="163"/>
      <c r="CN29" s="163"/>
      <c r="CO29" s="163"/>
      <c r="CP29" s="163"/>
      <c r="CQ29" s="163"/>
      <c r="CR29" s="163"/>
      <c r="CS29" s="163"/>
      <c r="CT29" s="163"/>
      <c r="CU29" s="163"/>
      <c r="CV29" s="163"/>
      <c r="CW29" s="163"/>
      <c r="CX29" s="163"/>
      <c r="CY29" s="163"/>
      <c r="CZ29" s="163"/>
      <c r="DA29" s="163"/>
      <c r="DB29" s="163"/>
      <c r="DC29" s="163"/>
      <c r="DD29" s="163"/>
      <c r="DE29" s="163"/>
      <c r="DF29" s="163"/>
      <c r="DG29" s="163"/>
      <c r="DH29" s="163"/>
      <c r="DI29" s="163"/>
      <c r="DJ29" s="163"/>
      <c r="DK29" s="163"/>
      <c r="DL29" s="163"/>
      <c r="DM29" s="163"/>
      <c r="DN29" s="163"/>
      <c r="DO29" s="163"/>
      <c r="DP29" s="163"/>
      <c r="DQ29" s="163"/>
      <c r="DR29" s="163"/>
      <c r="DS29" s="163"/>
      <c r="DT29" s="163"/>
      <c r="DU29" s="163"/>
      <c r="DV29" s="163"/>
      <c r="DW29" s="163"/>
      <c r="DX29" s="163"/>
      <c r="DY29" s="163"/>
      <c r="DZ29" s="163"/>
      <c r="EA29" s="163"/>
      <c r="EB29" s="163"/>
      <c r="EC29" s="163"/>
      <c r="ED29" s="163"/>
      <c r="EE29" s="163"/>
      <c r="EF29" s="163"/>
      <c r="EG29" s="163"/>
      <c r="EH29" s="163"/>
      <c r="EI29" s="163"/>
      <c r="EJ29" s="163"/>
      <c r="EK29" s="163"/>
      <c r="EL29" s="163"/>
      <c r="EM29" s="163"/>
      <c r="EN29" s="163"/>
      <c r="EO29" s="163"/>
      <c r="EP29" s="163"/>
      <c r="EQ29" s="163"/>
      <c r="ER29" s="163"/>
      <c r="ES29" s="163"/>
      <c r="ET29" s="163"/>
      <c r="EU29" s="163"/>
      <c r="EV29" s="163"/>
      <c r="EW29" s="163"/>
      <c r="EX29" s="163"/>
      <c r="EY29" s="163"/>
      <c r="EZ29" s="163"/>
      <c r="FA29" s="163"/>
      <c r="FB29" s="163"/>
      <c r="FC29" s="163"/>
      <c r="FD29" s="163"/>
      <c r="FE29" s="163"/>
      <c r="FF29" s="163"/>
      <c r="FG29" s="163"/>
      <c r="FH29" s="163"/>
      <c r="FI29" s="163"/>
      <c r="FJ29" s="163"/>
      <c r="FK29" s="163"/>
      <c r="FL29" s="163"/>
      <c r="FM29" s="163"/>
      <c r="FN29" s="163"/>
      <c r="FO29" s="163"/>
      <c r="FP29" s="163"/>
      <c r="FQ29" s="163"/>
      <c r="FR29" s="163"/>
      <c r="FS29" s="163"/>
      <c r="FT29" s="163"/>
      <c r="FU29" s="163"/>
      <c r="FV29" s="163"/>
      <c r="FW29" s="163"/>
      <c r="FX29" s="163"/>
      <c r="FY29" s="163"/>
      <c r="FZ29" s="163"/>
      <c r="GA29" s="163"/>
      <c r="GB29" s="163"/>
      <c r="GC29" s="163"/>
      <c r="GD29" s="163"/>
      <c r="GE29" s="163"/>
      <c r="GF29" s="163"/>
      <c r="GG29" s="163"/>
      <c r="GH29" s="163"/>
      <c r="GI29" s="163"/>
      <c r="GJ29" s="163"/>
      <c r="GK29" s="163"/>
      <c r="GL29" s="163"/>
      <c r="GM29" s="163"/>
      <c r="GN29" s="163"/>
      <c r="GO29" s="163"/>
      <c r="GP29" s="163"/>
      <c r="GQ29" s="163"/>
      <c r="GR29" s="163"/>
      <c r="GS29" s="163"/>
      <c r="GT29" s="163"/>
      <c r="GU29" s="163"/>
      <c r="GV29" s="163"/>
      <c r="GW29" s="163"/>
      <c r="GX29" s="163"/>
    </row>
    <row r="30" spans="1:206" ht="30" x14ac:dyDescent="0.25">
      <c r="A30" s="162">
        <v>1</v>
      </c>
      <c r="B30" s="58" t="s">
        <v>564</v>
      </c>
      <c r="C30" s="190">
        <f>'1 уровень'!C1785</f>
        <v>13000</v>
      </c>
      <c r="D30" s="190">
        <f>'1 уровень'!D1785</f>
        <v>9750</v>
      </c>
      <c r="E30" s="190">
        <f>'1 уровень'!E1785</f>
        <v>21350</v>
      </c>
      <c r="F30" s="862">
        <f>'1 уровень'!F1785</f>
        <v>218.97435897435901</v>
      </c>
      <c r="G30" s="230">
        <f>'1 уровень'!G1785</f>
        <v>0</v>
      </c>
      <c r="H30" s="230">
        <f>'1 уровень'!H1785</f>
        <v>0</v>
      </c>
      <c r="I30" s="239">
        <f>'1 уровень'!I1785</f>
        <v>0</v>
      </c>
      <c r="J30" s="239">
        <f>'1 уровень'!J1785</f>
        <v>0</v>
      </c>
      <c r="K30" s="239">
        <f>'1 уровень'!K1785</f>
        <v>0</v>
      </c>
      <c r="L30" s="239">
        <f>'1 уровень'!L1785</f>
        <v>0</v>
      </c>
      <c r="M30" s="239">
        <f>'1 уровень'!M1785</f>
        <v>0</v>
      </c>
      <c r="N30" s="239">
        <f>'1 уровень'!N1785</f>
        <v>0</v>
      </c>
      <c r="O30" s="228"/>
      <c r="P30" s="228"/>
      <c r="Q30" s="228"/>
      <c r="R30" s="228"/>
      <c r="S30" s="228"/>
      <c r="T30" s="228"/>
      <c r="U30" s="228"/>
      <c r="V30" s="228"/>
      <c r="W30" s="228"/>
      <c r="X30" s="2829"/>
      <c r="Y30" s="228"/>
      <c r="Z30" s="228"/>
      <c r="AA30" s="228"/>
      <c r="AB30" s="2715"/>
      <c r="AC30" s="2715"/>
      <c r="AD30" s="228"/>
      <c r="AE30" s="228"/>
      <c r="AF30" s="163"/>
      <c r="AG30" s="163"/>
      <c r="AH30" s="163"/>
      <c r="AI30" s="163"/>
      <c r="AJ30" s="163"/>
      <c r="AK30" s="163"/>
      <c r="AL30" s="163"/>
      <c r="AM30" s="163"/>
      <c r="AN30" s="163"/>
      <c r="AO30" s="163"/>
      <c r="AP30" s="163"/>
      <c r="AQ30" s="163"/>
      <c r="AR30" s="163"/>
      <c r="AS30" s="163"/>
      <c r="AT30" s="163"/>
      <c r="AU30" s="163"/>
      <c r="AV30" s="163"/>
      <c r="AW30" s="163"/>
      <c r="AX30" s="163"/>
      <c r="AY30" s="163"/>
      <c r="AZ30" s="163"/>
      <c r="BA30" s="163"/>
      <c r="BB30" s="163"/>
      <c r="BC30" s="163"/>
      <c r="BD30" s="163"/>
      <c r="BE30" s="163"/>
      <c r="BF30" s="163"/>
      <c r="BG30" s="163"/>
      <c r="BH30" s="163"/>
      <c r="BI30" s="163"/>
      <c r="BJ30" s="163"/>
      <c r="BK30" s="163"/>
      <c r="BL30" s="163"/>
      <c r="BM30" s="163"/>
      <c r="BN30" s="163"/>
      <c r="BO30" s="163"/>
      <c r="BP30" s="163"/>
      <c r="BQ30" s="163"/>
      <c r="BR30" s="163"/>
      <c r="BS30" s="163"/>
      <c r="BT30" s="163"/>
      <c r="BU30" s="163"/>
      <c r="BV30" s="163"/>
      <c r="BW30" s="163"/>
      <c r="BX30" s="163"/>
      <c r="BY30" s="163"/>
      <c r="BZ30" s="163"/>
      <c r="CA30" s="163"/>
      <c r="CB30" s="163"/>
      <c r="CC30" s="163"/>
      <c r="CD30" s="163"/>
      <c r="CE30" s="163"/>
      <c r="CF30" s="163"/>
      <c r="CG30" s="163"/>
      <c r="CH30" s="163"/>
      <c r="CI30" s="163"/>
      <c r="CJ30" s="163"/>
      <c r="CK30" s="163"/>
      <c r="CL30" s="163"/>
      <c r="CM30" s="163"/>
      <c r="CN30" s="163"/>
      <c r="CO30" s="163"/>
      <c r="CP30" s="163"/>
      <c r="CQ30" s="163"/>
      <c r="CR30" s="163"/>
      <c r="CS30" s="163"/>
      <c r="CT30" s="163"/>
      <c r="CU30" s="163"/>
      <c r="CV30" s="163"/>
      <c r="CW30" s="163"/>
      <c r="CX30" s="163"/>
      <c r="CY30" s="163"/>
      <c r="CZ30" s="163"/>
      <c r="DA30" s="163"/>
      <c r="DB30" s="163"/>
      <c r="DC30" s="163"/>
      <c r="DD30" s="163"/>
      <c r="DE30" s="163"/>
      <c r="DF30" s="163"/>
      <c r="DG30" s="163"/>
      <c r="DH30" s="163"/>
      <c r="DI30" s="163"/>
      <c r="DJ30" s="163"/>
      <c r="DK30" s="163"/>
      <c r="DL30" s="163"/>
      <c r="DM30" s="163"/>
      <c r="DN30" s="163"/>
      <c r="DO30" s="163"/>
      <c r="DP30" s="163"/>
      <c r="DQ30" s="163"/>
      <c r="DR30" s="163"/>
      <c r="DS30" s="163"/>
      <c r="DT30" s="163"/>
      <c r="DU30" s="163"/>
      <c r="DV30" s="163"/>
      <c r="DW30" s="163"/>
      <c r="DX30" s="163"/>
      <c r="DY30" s="163"/>
      <c r="DZ30" s="163"/>
      <c r="EA30" s="163"/>
      <c r="EB30" s="163"/>
      <c r="EC30" s="163"/>
      <c r="ED30" s="163"/>
      <c r="EE30" s="163"/>
      <c r="EF30" s="163"/>
      <c r="EG30" s="163"/>
      <c r="EH30" s="163"/>
      <c r="EI30" s="163"/>
      <c r="EJ30" s="163"/>
      <c r="EK30" s="163"/>
      <c r="EL30" s="163"/>
      <c r="EM30" s="163"/>
      <c r="EN30" s="163"/>
      <c r="EO30" s="163"/>
      <c r="EP30" s="163"/>
      <c r="EQ30" s="163"/>
      <c r="ER30" s="163"/>
      <c r="ES30" s="163"/>
      <c r="ET30" s="163"/>
      <c r="EU30" s="163"/>
      <c r="EV30" s="163"/>
      <c r="EW30" s="163"/>
      <c r="EX30" s="163"/>
      <c r="EY30" s="163"/>
      <c r="EZ30" s="163"/>
      <c r="FA30" s="163"/>
      <c r="FB30" s="163"/>
      <c r="FC30" s="163"/>
      <c r="FD30" s="163"/>
      <c r="FE30" s="163"/>
      <c r="FF30" s="163"/>
      <c r="FG30" s="163"/>
      <c r="FH30" s="163"/>
      <c r="FI30" s="163"/>
      <c r="FJ30" s="163"/>
      <c r="FK30" s="163"/>
      <c r="FL30" s="163"/>
      <c r="FM30" s="163"/>
      <c r="FN30" s="163"/>
      <c r="FO30" s="163"/>
      <c r="FP30" s="163"/>
      <c r="FQ30" s="163"/>
      <c r="FR30" s="163"/>
      <c r="FS30" s="163"/>
      <c r="FT30" s="163"/>
      <c r="FU30" s="163"/>
      <c r="FV30" s="163"/>
      <c r="FW30" s="163"/>
      <c r="FX30" s="163"/>
      <c r="FY30" s="163"/>
      <c r="FZ30" s="163"/>
      <c r="GA30" s="163"/>
      <c r="GB30" s="163"/>
      <c r="GC30" s="163"/>
      <c r="GD30" s="163"/>
      <c r="GE30" s="163"/>
      <c r="GF30" s="163"/>
      <c r="GG30" s="163"/>
      <c r="GH30" s="163"/>
      <c r="GI30" s="163"/>
      <c r="GJ30" s="163"/>
      <c r="GK30" s="163"/>
      <c r="GL30" s="163"/>
      <c r="GM30" s="163"/>
      <c r="GN30" s="163"/>
      <c r="GO30" s="163"/>
      <c r="GP30" s="163"/>
      <c r="GQ30" s="163"/>
      <c r="GR30" s="163"/>
      <c r="GS30" s="163"/>
      <c r="GT30" s="163"/>
      <c r="GU30" s="163"/>
      <c r="GV30" s="163"/>
      <c r="GW30" s="163"/>
      <c r="GX30" s="163"/>
    </row>
    <row r="31" spans="1:206" ht="30" x14ac:dyDescent="0.25">
      <c r="A31" s="162">
        <v>1</v>
      </c>
      <c r="B31" s="58" t="s">
        <v>590</v>
      </c>
      <c r="C31" s="190">
        <f>'1 уровень'!C1786</f>
        <v>0</v>
      </c>
      <c r="D31" s="190">
        <f>'1 уровень'!D1786</f>
        <v>0</v>
      </c>
      <c r="E31" s="190">
        <f>'1 уровень'!E1786</f>
        <v>0</v>
      </c>
      <c r="F31" s="862">
        <f>'1 уровень'!F1786</f>
        <v>0</v>
      </c>
      <c r="G31" s="230">
        <f>'1 уровень'!G1786</f>
        <v>0</v>
      </c>
      <c r="H31" s="230">
        <f>'1 уровень'!H1786</f>
        <v>0</v>
      </c>
      <c r="I31" s="239">
        <f>'1 уровень'!I1786</f>
        <v>0</v>
      </c>
      <c r="J31" s="239">
        <f>'1 уровень'!J1786</f>
        <v>0</v>
      </c>
      <c r="K31" s="239">
        <f>'1 уровень'!K1786</f>
        <v>0</v>
      </c>
      <c r="L31" s="239">
        <f>'1 уровень'!L1786</f>
        <v>0</v>
      </c>
      <c r="M31" s="239">
        <f>'1 уровень'!M1786</f>
        <v>0</v>
      </c>
      <c r="N31" s="239">
        <f>'1 уровень'!N1786</f>
        <v>0</v>
      </c>
      <c r="O31" s="228"/>
      <c r="P31" s="228"/>
      <c r="Q31" s="228"/>
      <c r="R31" s="228"/>
      <c r="S31" s="228"/>
      <c r="T31" s="228"/>
      <c r="U31" s="228"/>
      <c r="V31" s="228"/>
      <c r="W31" s="228"/>
      <c r="X31" s="2829"/>
      <c r="Y31" s="228"/>
      <c r="Z31" s="228"/>
      <c r="AA31" s="228"/>
      <c r="AB31" s="2715"/>
      <c r="AC31" s="2715"/>
      <c r="AD31" s="228"/>
      <c r="AE31" s="228"/>
    </row>
    <row r="32" spans="1:206" x14ac:dyDescent="0.25">
      <c r="A32" s="162">
        <v>1</v>
      </c>
      <c r="B32" s="58" t="s">
        <v>527</v>
      </c>
      <c r="C32" s="190">
        <f>'1 уровень'!C1787</f>
        <v>297887</v>
      </c>
      <c r="D32" s="190">
        <f>'1 уровень'!D1787</f>
        <v>223420</v>
      </c>
      <c r="E32" s="190">
        <f>'1 уровень'!E1787</f>
        <v>278250</v>
      </c>
      <c r="F32" s="862">
        <f>'1 уровень'!F1787</f>
        <v>124.54122280905918</v>
      </c>
      <c r="G32" s="230">
        <f>'1 уровень'!G1787</f>
        <v>0</v>
      </c>
      <c r="H32" s="230">
        <f>'1 уровень'!H1787</f>
        <v>0</v>
      </c>
      <c r="I32" s="239">
        <f>'1 уровень'!I1787</f>
        <v>0</v>
      </c>
      <c r="J32" s="239">
        <f>'1 уровень'!J1787</f>
        <v>0</v>
      </c>
      <c r="K32" s="239">
        <f>'1 уровень'!K1787</f>
        <v>0</v>
      </c>
      <c r="L32" s="239">
        <f>'1 уровень'!L1787</f>
        <v>0</v>
      </c>
      <c r="M32" s="239">
        <f>'1 уровень'!M1787</f>
        <v>0</v>
      </c>
      <c r="N32" s="239">
        <f>'1 уровень'!N1787</f>
        <v>0</v>
      </c>
      <c r="O32" s="228"/>
      <c r="P32" s="228"/>
      <c r="Q32" s="228"/>
      <c r="R32" s="228"/>
      <c r="S32" s="228"/>
      <c r="T32" s="228"/>
      <c r="U32" s="228"/>
      <c r="V32" s="228"/>
      <c r="W32" s="228"/>
      <c r="X32" s="2829"/>
      <c r="Y32" s="228"/>
      <c r="Z32" s="228"/>
      <c r="AA32" s="228"/>
      <c r="AB32" s="2715"/>
      <c r="AC32" s="2715"/>
      <c r="AD32" s="228"/>
      <c r="AE32" s="228"/>
      <c r="AF32" s="163"/>
      <c r="AG32" s="163"/>
      <c r="AH32" s="163"/>
      <c r="AI32" s="163"/>
      <c r="AJ32" s="163"/>
      <c r="AK32" s="163"/>
      <c r="AL32" s="163"/>
      <c r="AM32" s="163"/>
      <c r="AN32" s="163"/>
      <c r="AO32" s="163"/>
      <c r="AP32" s="163"/>
      <c r="AQ32" s="163"/>
      <c r="AR32" s="163"/>
      <c r="AS32" s="163"/>
      <c r="AT32" s="163"/>
      <c r="AU32" s="163"/>
      <c r="AV32" s="163"/>
      <c r="AW32" s="163"/>
      <c r="AX32" s="163"/>
      <c r="AY32" s="163"/>
      <c r="AZ32" s="163"/>
      <c r="BA32" s="163"/>
      <c r="BB32" s="163"/>
      <c r="BC32" s="163"/>
      <c r="BD32" s="163"/>
      <c r="BE32" s="163"/>
      <c r="BF32" s="163"/>
      <c r="BG32" s="163"/>
      <c r="BH32" s="163"/>
      <c r="BI32" s="163"/>
      <c r="BJ32" s="163"/>
      <c r="BK32" s="163"/>
      <c r="BL32" s="163"/>
      <c r="BM32" s="163"/>
      <c r="BN32" s="163"/>
      <c r="BO32" s="163"/>
      <c r="BP32" s="163"/>
      <c r="BQ32" s="163"/>
      <c r="BR32" s="163"/>
      <c r="BS32" s="163"/>
      <c r="BT32" s="163"/>
      <c r="BU32" s="163"/>
      <c r="BV32" s="163"/>
      <c r="BW32" s="163"/>
      <c r="BX32" s="163"/>
      <c r="BY32" s="163"/>
      <c r="BZ32" s="163"/>
      <c r="CA32" s="163"/>
      <c r="CB32" s="163"/>
      <c r="CC32" s="163"/>
      <c r="CD32" s="163"/>
      <c r="CE32" s="163"/>
      <c r="CF32" s="163"/>
      <c r="CG32" s="163"/>
      <c r="CH32" s="163"/>
      <c r="CI32" s="163"/>
      <c r="CJ32" s="163"/>
      <c r="CK32" s="163"/>
      <c r="CL32" s="163"/>
      <c r="CM32" s="163"/>
      <c r="CN32" s="163"/>
      <c r="CO32" s="163"/>
      <c r="CP32" s="163"/>
      <c r="CQ32" s="163"/>
      <c r="CR32" s="163"/>
      <c r="CS32" s="163"/>
      <c r="CT32" s="163"/>
      <c r="CU32" s="163"/>
      <c r="CV32" s="163"/>
      <c r="CW32" s="163"/>
      <c r="CX32" s="163"/>
      <c r="CY32" s="163"/>
      <c r="CZ32" s="163"/>
      <c r="DA32" s="163"/>
      <c r="DB32" s="163"/>
      <c r="DC32" s="163"/>
      <c r="DD32" s="163"/>
      <c r="DE32" s="163"/>
      <c r="DF32" s="163"/>
      <c r="DG32" s="163"/>
      <c r="DH32" s="163"/>
      <c r="DI32" s="163"/>
      <c r="DJ32" s="163"/>
      <c r="DK32" s="163"/>
      <c r="DL32" s="163"/>
      <c r="DM32" s="163"/>
      <c r="DN32" s="163"/>
      <c r="DO32" s="163"/>
      <c r="DP32" s="163"/>
      <c r="DQ32" s="163"/>
      <c r="DR32" s="163"/>
      <c r="DS32" s="163"/>
      <c r="DT32" s="163"/>
      <c r="DU32" s="163"/>
      <c r="DV32" s="163"/>
      <c r="DW32" s="163"/>
      <c r="DX32" s="163"/>
      <c r="DY32" s="163"/>
      <c r="DZ32" s="163"/>
      <c r="EA32" s="163"/>
      <c r="EB32" s="163"/>
      <c r="EC32" s="163"/>
      <c r="ED32" s="163"/>
      <c r="EE32" s="163"/>
      <c r="EF32" s="163"/>
      <c r="EG32" s="163"/>
      <c r="EH32" s="163"/>
      <c r="EI32" s="163"/>
      <c r="EJ32" s="163"/>
      <c r="EK32" s="163"/>
      <c r="EL32" s="163"/>
      <c r="EM32" s="163"/>
      <c r="EN32" s="163"/>
      <c r="EO32" s="163"/>
      <c r="EP32" s="163"/>
      <c r="EQ32" s="163"/>
      <c r="ER32" s="163"/>
      <c r="ES32" s="163"/>
      <c r="ET32" s="163"/>
      <c r="EU32" s="163"/>
      <c r="EV32" s="163"/>
      <c r="EW32" s="163"/>
      <c r="EX32" s="163"/>
      <c r="EY32" s="163"/>
      <c r="EZ32" s="163"/>
      <c r="FA32" s="163"/>
      <c r="FB32" s="163"/>
      <c r="FC32" s="163"/>
      <c r="FD32" s="163"/>
      <c r="FE32" s="163"/>
      <c r="FF32" s="163"/>
      <c r="FG32" s="163"/>
      <c r="FH32" s="163"/>
      <c r="FI32" s="163"/>
      <c r="FJ32" s="163"/>
      <c r="FK32" s="163"/>
      <c r="FL32" s="163"/>
      <c r="FM32" s="163"/>
      <c r="FN32" s="163"/>
      <c r="FO32" s="163"/>
      <c r="FP32" s="163"/>
      <c r="FQ32" s="163"/>
      <c r="FR32" s="163"/>
      <c r="FS32" s="163"/>
      <c r="FT32" s="163"/>
      <c r="FU32" s="163"/>
      <c r="FV32" s="163"/>
      <c r="FW32" s="163"/>
      <c r="FX32" s="163"/>
      <c r="FY32" s="163"/>
      <c r="FZ32" s="163"/>
      <c r="GA32" s="163"/>
      <c r="GB32" s="163"/>
      <c r="GC32" s="163"/>
      <c r="GD32" s="163"/>
      <c r="GE32" s="163"/>
      <c r="GF32" s="163"/>
      <c r="GG32" s="163"/>
      <c r="GH32" s="163"/>
      <c r="GI32" s="163"/>
      <c r="GJ32" s="163"/>
      <c r="GK32" s="163"/>
      <c r="GL32" s="163"/>
      <c r="GM32" s="163"/>
      <c r="GN32" s="163"/>
      <c r="GO32" s="163"/>
      <c r="GP32" s="163"/>
      <c r="GQ32" s="163"/>
      <c r="GR32" s="163"/>
      <c r="GS32" s="163"/>
      <c r="GT32" s="163"/>
      <c r="GU32" s="163"/>
      <c r="GV32" s="163"/>
      <c r="GW32" s="163"/>
      <c r="GX32" s="163"/>
    </row>
    <row r="33" spans="1:206" x14ac:dyDescent="0.25">
      <c r="A33" s="162">
        <v>1</v>
      </c>
      <c r="B33" s="58" t="s">
        <v>171</v>
      </c>
      <c r="C33" s="190">
        <f>'1 уровень'!C1788</f>
        <v>1227956.125</v>
      </c>
      <c r="D33" s="190">
        <f>'1 уровень'!D1788</f>
        <v>920970</v>
      </c>
      <c r="E33" s="190">
        <f>'1 уровень'!E1788</f>
        <v>857515.3671875</v>
      </c>
      <c r="F33" s="862">
        <f>'1 уровень'!F1788</f>
        <v>93.110021736592941</v>
      </c>
      <c r="G33" s="230"/>
      <c r="H33" s="230">
        <f>'1 уровень'!H1788</f>
        <v>0</v>
      </c>
      <c r="I33" s="239">
        <f>'1 уровень'!I1788</f>
        <v>0</v>
      </c>
      <c r="J33" s="239">
        <f>'1 уровень'!J1788</f>
        <v>0</v>
      </c>
      <c r="K33" s="239">
        <f>'1 уровень'!K1788</f>
        <v>0</v>
      </c>
      <c r="L33" s="239">
        <f>'1 уровень'!L1788</f>
        <v>0</v>
      </c>
      <c r="M33" s="239">
        <f>'1 уровень'!M1788</f>
        <v>0</v>
      </c>
      <c r="N33" s="239">
        <f>'1 уровень'!N1788</f>
        <v>0</v>
      </c>
      <c r="O33" s="228"/>
      <c r="P33" s="228"/>
      <c r="Q33" s="228"/>
      <c r="R33" s="228"/>
      <c r="S33" s="228"/>
      <c r="T33" s="228"/>
      <c r="U33" s="228"/>
      <c r="V33" s="228"/>
      <c r="W33" s="228"/>
      <c r="X33" s="2829"/>
      <c r="Y33" s="228"/>
      <c r="Z33" s="228"/>
      <c r="AA33" s="228"/>
      <c r="AB33" s="2715"/>
      <c r="AC33" s="2715"/>
      <c r="AD33" s="228"/>
      <c r="AE33" s="228"/>
    </row>
    <row r="34" spans="1:206" x14ac:dyDescent="0.25">
      <c r="A34" s="162">
        <v>1</v>
      </c>
      <c r="B34" s="58" t="s">
        <v>533</v>
      </c>
      <c r="C34" s="190">
        <f>'1 уровень'!C1789</f>
        <v>1403084</v>
      </c>
      <c r="D34" s="190">
        <f>'1 уровень'!D1789</f>
        <v>1052314</v>
      </c>
      <c r="E34" s="190">
        <f>'1 уровень'!E1789</f>
        <v>1056401.5</v>
      </c>
      <c r="F34" s="862">
        <f>'1 уровень'!F1789</f>
        <v>100.38842968923724</v>
      </c>
      <c r="G34" s="230"/>
      <c r="H34" s="230">
        <f>'1 уровень'!H1789</f>
        <v>0</v>
      </c>
      <c r="I34" s="239">
        <f>'1 уровень'!I1789</f>
        <v>0</v>
      </c>
      <c r="J34" s="239">
        <f>'1 уровень'!J1789</f>
        <v>0</v>
      </c>
      <c r="K34" s="239">
        <f>'1 уровень'!K1789</f>
        <v>0</v>
      </c>
      <c r="L34" s="239">
        <f>'1 уровень'!L1789</f>
        <v>0</v>
      </c>
      <c r="M34" s="239">
        <f>'1 уровень'!M1789</f>
        <v>0</v>
      </c>
      <c r="N34" s="239">
        <f>'1 уровень'!N1789</f>
        <v>0</v>
      </c>
      <c r="O34" s="228"/>
      <c r="P34" s="228"/>
      <c r="Q34" s="228"/>
      <c r="R34" s="228"/>
      <c r="S34" s="228"/>
      <c r="T34" s="228"/>
      <c r="U34" s="228"/>
      <c r="V34" s="228"/>
      <c r="W34" s="228"/>
      <c r="X34" s="2829"/>
      <c r="Y34" s="228"/>
      <c r="Z34" s="228"/>
      <c r="AA34" s="228"/>
      <c r="AB34" s="2715"/>
      <c r="AC34" s="2715"/>
      <c r="AD34" s="228"/>
      <c r="AE34" s="228"/>
      <c r="AF34" s="163"/>
      <c r="AG34" s="163"/>
      <c r="AH34" s="163"/>
      <c r="AI34" s="163"/>
      <c r="AJ34" s="163"/>
      <c r="AK34" s="163"/>
      <c r="AL34" s="163"/>
      <c r="AM34" s="163"/>
      <c r="AN34" s="163"/>
      <c r="AO34" s="163"/>
      <c r="AP34" s="163"/>
      <c r="AQ34" s="163"/>
      <c r="AR34" s="163"/>
      <c r="AS34" s="163"/>
      <c r="AT34" s="163"/>
      <c r="AU34" s="163"/>
      <c r="AV34" s="163"/>
      <c r="AW34" s="163"/>
      <c r="AX34" s="163"/>
      <c r="AY34" s="163"/>
      <c r="AZ34" s="163"/>
      <c r="BA34" s="163"/>
      <c r="BB34" s="163"/>
      <c r="BC34" s="163"/>
      <c r="BD34" s="163"/>
      <c r="BE34" s="163"/>
      <c r="BF34" s="163"/>
      <c r="BG34" s="163"/>
      <c r="BH34" s="163"/>
      <c r="BI34" s="163"/>
      <c r="BJ34" s="163"/>
      <c r="BK34" s="163"/>
      <c r="BL34" s="163"/>
      <c r="BM34" s="163"/>
      <c r="BN34" s="163"/>
      <c r="BO34" s="163"/>
      <c r="BP34" s="163"/>
      <c r="BQ34" s="163"/>
      <c r="BR34" s="163"/>
      <c r="BS34" s="163"/>
      <c r="BT34" s="163"/>
      <c r="BU34" s="163"/>
      <c r="BV34" s="163"/>
      <c r="BW34" s="163"/>
      <c r="BX34" s="163"/>
      <c r="BY34" s="163"/>
      <c r="BZ34" s="163"/>
      <c r="CA34" s="163"/>
      <c r="CB34" s="163"/>
      <c r="CC34" s="163"/>
      <c r="CD34" s="163"/>
      <c r="CE34" s="163"/>
      <c r="CF34" s="163"/>
      <c r="CG34" s="163"/>
      <c r="CH34" s="163"/>
      <c r="CI34" s="163"/>
      <c r="CJ34" s="163"/>
      <c r="CK34" s="163"/>
      <c r="CL34" s="163"/>
      <c r="CM34" s="163"/>
      <c r="CN34" s="163"/>
      <c r="CO34" s="163"/>
      <c r="CP34" s="163"/>
      <c r="CQ34" s="163"/>
      <c r="CR34" s="163"/>
      <c r="CS34" s="163"/>
      <c r="CT34" s="163"/>
      <c r="CU34" s="163"/>
      <c r="CV34" s="163"/>
      <c r="CW34" s="163"/>
      <c r="CX34" s="163"/>
      <c r="CY34" s="163"/>
      <c r="CZ34" s="163"/>
      <c r="DA34" s="163"/>
      <c r="DB34" s="163"/>
      <c r="DC34" s="163"/>
      <c r="DD34" s="163"/>
      <c r="DE34" s="163"/>
      <c r="DF34" s="163"/>
      <c r="DG34" s="163"/>
      <c r="DH34" s="163"/>
      <c r="DI34" s="163"/>
      <c r="DJ34" s="163"/>
      <c r="DK34" s="163"/>
      <c r="DL34" s="163"/>
      <c r="DM34" s="163"/>
      <c r="DN34" s="163"/>
      <c r="DO34" s="163"/>
      <c r="DP34" s="163"/>
      <c r="DQ34" s="163"/>
      <c r="DR34" s="163"/>
      <c r="DS34" s="163"/>
      <c r="DT34" s="163"/>
      <c r="DU34" s="163"/>
      <c r="DV34" s="163"/>
      <c r="DW34" s="163"/>
      <c r="DX34" s="163"/>
      <c r="DY34" s="163"/>
      <c r="DZ34" s="163"/>
      <c r="EA34" s="163"/>
      <c r="EB34" s="163"/>
      <c r="EC34" s="163"/>
      <c r="ED34" s="163"/>
      <c r="EE34" s="163"/>
      <c r="EF34" s="163"/>
      <c r="EG34" s="163"/>
      <c r="EH34" s="163"/>
      <c r="EI34" s="163"/>
      <c r="EJ34" s="163"/>
      <c r="EK34" s="163"/>
      <c r="EL34" s="163"/>
      <c r="EM34" s="163"/>
      <c r="EN34" s="163"/>
      <c r="EO34" s="163"/>
      <c r="EP34" s="163"/>
      <c r="EQ34" s="163"/>
      <c r="ER34" s="163"/>
      <c r="ES34" s="163"/>
      <c r="ET34" s="163"/>
      <c r="EU34" s="163"/>
      <c r="EV34" s="163"/>
      <c r="EW34" s="163"/>
      <c r="EX34" s="163"/>
      <c r="EY34" s="163"/>
      <c r="EZ34" s="163"/>
      <c r="FA34" s="163"/>
      <c r="FB34" s="163"/>
      <c r="FC34" s="163"/>
      <c r="FD34" s="163"/>
      <c r="FE34" s="163"/>
      <c r="FF34" s="163"/>
      <c r="FG34" s="163"/>
      <c r="FH34" s="163"/>
      <c r="FI34" s="163"/>
      <c r="FJ34" s="163"/>
      <c r="FK34" s="163"/>
      <c r="FL34" s="163"/>
      <c r="FM34" s="163"/>
      <c r="FN34" s="163"/>
      <c r="FO34" s="163"/>
      <c r="FP34" s="163"/>
      <c r="FQ34" s="163"/>
      <c r="FR34" s="163"/>
      <c r="FS34" s="163"/>
      <c r="FT34" s="163"/>
      <c r="FU34" s="163"/>
      <c r="FV34" s="163"/>
      <c r="FW34" s="163"/>
      <c r="FX34" s="163"/>
      <c r="FY34" s="163"/>
      <c r="FZ34" s="163"/>
      <c r="GA34" s="163"/>
      <c r="GB34" s="163"/>
      <c r="GC34" s="163"/>
      <c r="GD34" s="163"/>
      <c r="GE34" s="163"/>
      <c r="GF34" s="163"/>
      <c r="GG34" s="163"/>
      <c r="GH34" s="163"/>
      <c r="GI34" s="163"/>
      <c r="GJ34" s="163"/>
      <c r="GK34" s="163"/>
      <c r="GL34" s="163"/>
      <c r="GM34" s="163"/>
      <c r="GN34" s="163"/>
      <c r="GO34" s="163"/>
      <c r="GP34" s="163"/>
      <c r="GQ34" s="163"/>
      <c r="GR34" s="163"/>
      <c r="GS34" s="163"/>
      <c r="GT34" s="163"/>
      <c r="GU34" s="163"/>
      <c r="GV34" s="163"/>
      <c r="GW34" s="163"/>
      <c r="GX34" s="163"/>
    </row>
    <row r="35" spans="1:206" ht="30" x14ac:dyDescent="0.25">
      <c r="A35" s="162">
        <v>1</v>
      </c>
      <c r="B35" s="58" t="s">
        <v>172</v>
      </c>
      <c r="C35" s="190">
        <f>'1 уровень'!C1790</f>
        <v>297823</v>
      </c>
      <c r="D35" s="190">
        <f>'1 уровень'!D1790</f>
        <v>222981</v>
      </c>
      <c r="E35" s="190">
        <f>'1 уровень'!E1790</f>
        <v>221856</v>
      </c>
      <c r="F35" s="862">
        <f>'1 уровень'!F1790</f>
        <v>99.495472708437035</v>
      </c>
      <c r="G35" s="230"/>
      <c r="H35" s="230">
        <f>'1 уровень'!H1790</f>
        <v>0</v>
      </c>
      <c r="I35" s="239">
        <f>'1 уровень'!I1790</f>
        <v>0</v>
      </c>
      <c r="J35" s="239">
        <f>'1 уровень'!J1790</f>
        <v>0</v>
      </c>
      <c r="K35" s="239">
        <f>'1 уровень'!K1790</f>
        <v>0</v>
      </c>
      <c r="L35" s="239">
        <f>'1 уровень'!L1790</f>
        <v>0</v>
      </c>
      <c r="M35" s="239">
        <f>'1 уровень'!M1790</f>
        <v>0</v>
      </c>
      <c r="N35" s="239">
        <f>'1 уровень'!N1790</f>
        <v>0</v>
      </c>
      <c r="O35" s="228"/>
      <c r="P35" s="228"/>
      <c r="Q35" s="228"/>
      <c r="R35" s="228"/>
      <c r="S35" s="228"/>
      <c r="T35" s="228"/>
      <c r="U35" s="228"/>
      <c r="V35" s="228"/>
      <c r="W35" s="228"/>
      <c r="X35" s="2829"/>
      <c r="Y35" s="228"/>
      <c r="Z35" s="228"/>
      <c r="AA35" s="228"/>
      <c r="AB35" s="2715"/>
      <c r="AC35" s="2715"/>
      <c r="AD35" s="228"/>
      <c r="AE35" s="228"/>
    </row>
    <row r="36" spans="1:206" ht="30" x14ac:dyDescent="0.25">
      <c r="A36" s="162">
        <v>1</v>
      </c>
      <c r="B36" s="58" t="s">
        <v>559</v>
      </c>
      <c r="C36" s="190">
        <f>'1 уровень'!C1791</f>
        <v>24430</v>
      </c>
      <c r="D36" s="190">
        <f>'1 уровень'!D1791</f>
        <v>18323</v>
      </c>
      <c r="E36" s="190">
        <f>'1 уровень'!E1791</f>
        <v>21130</v>
      </c>
      <c r="F36" s="862">
        <f>'1 уровень'!F1791</f>
        <v>115.31954374283686</v>
      </c>
      <c r="G36" s="230">
        <f>'1 уровень'!G1791</f>
        <v>0</v>
      </c>
      <c r="H36" s="230">
        <f>'1 уровень'!H1791</f>
        <v>0</v>
      </c>
      <c r="I36" s="239">
        <f>'1 уровень'!I1791</f>
        <v>0</v>
      </c>
      <c r="J36" s="239">
        <f>'1 уровень'!J1791</f>
        <v>0</v>
      </c>
      <c r="K36" s="239">
        <f>'1 уровень'!K1791</f>
        <v>0</v>
      </c>
      <c r="L36" s="239">
        <f>'1 уровень'!L1791</f>
        <v>0</v>
      </c>
      <c r="M36" s="239">
        <f>'1 уровень'!M1791</f>
        <v>0</v>
      </c>
      <c r="N36" s="239">
        <f>'1 уровень'!N1791</f>
        <v>0</v>
      </c>
      <c r="O36" s="228"/>
      <c r="P36" s="228"/>
      <c r="Q36" s="228"/>
      <c r="R36" s="228"/>
      <c r="S36" s="228"/>
      <c r="T36" s="228"/>
      <c r="U36" s="228"/>
      <c r="V36" s="228"/>
      <c r="W36" s="228"/>
      <c r="X36" s="2829"/>
      <c r="Y36" s="228"/>
      <c r="Z36" s="228"/>
      <c r="AA36" s="228"/>
      <c r="AB36" s="2715"/>
      <c r="AC36" s="2715"/>
      <c r="AD36" s="228"/>
      <c r="AE36" s="228"/>
    </row>
    <row r="37" spans="1:206" ht="30" x14ac:dyDescent="0.25">
      <c r="A37" s="162">
        <v>1</v>
      </c>
      <c r="B37" s="58" t="s">
        <v>760</v>
      </c>
      <c r="C37" s="190">
        <f>'1 уровень'!C1792</f>
        <v>17660</v>
      </c>
      <c r="D37" s="190">
        <f>'1 уровень'!D1792</f>
        <v>12162</v>
      </c>
      <c r="E37" s="190">
        <f>'1 уровень'!E1792</f>
        <v>10220</v>
      </c>
      <c r="F37" s="862">
        <f>'1 уровень'!F1792</f>
        <v>84.032231540864984</v>
      </c>
      <c r="G37" s="230">
        <f>'1 уровень'!G1792</f>
        <v>0</v>
      </c>
      <c r="H37" s="230">
        <f>'1 уровень'!H1792</f>
        <v>0</v>
      </c>
      <c r="I37" s="239">
        <f>'1 уровень'!I1792</f>
        <v>0</v>
      </c>
      <c r="J37" s="239">
        <f>'1 уровень'!J1792</f>
        <v>0</v>
      </c>
      <c r="K37" s="239">
        <f>'1 уровень'!K1792</f>
        <v>0</v>
      </c>
      <c r="L37" s="239">
        <f>'1 уровень'!L1792</f>
        <v>0</v>
      </c>
      <c r="M37" s="239">
        <f>'1 уровень'!M1792</f>
        <v>0</v>
      </c>
      <c r="N37" s="239">
        <f>'1 уровень'!N1792</f>
        <v>0</v>
      </c>
      <c r="O37" s="228">
        <f>'1 уровень'!O1792</f>
        <v>0</v>
      </c>
      <c r="P37" s="228">
        <f>'1 уровень'!P1792</f>
        <v>0</v>
      </c>
      <c r="Q37" s="228">
        <f>'1 уровень'!Q1792</f>
        <v>0</v>
      </c>
      <c r="R37" s="228">
        <f>'1 уровень'!R1792</f>
        <v>0</v>
      </c>
      <c r="S37" s="228">
        <f>'1 уровень'!S1792</f>
        <v>0</v>
      </c>
      <c r="T37" s="228">
        <f>'1 уровень'!T1792</f>
        <v>0</v>
      </c>
      <c r="U37" s="228">
        <f>'1 уровень'!U1792</f>
        <v>0</v>
      </c>
      <c r="V37" s="228">
        <f>'1 уровень'!V1792</f>
        <v>0</v>
      </c>
      <c r="W37" s="228">
        <f>'1 уровень'!W1792</f>
        <v>0</v>
      </c>
      <c r="X37" s="2829">
        <f>'1 уровень'!X1792</f>
        <v>0</v>
      </c>
      <c r="Y37" s="228">
        <f>'1 уровень'!Y1792</f>
        <v>0</v>
      </c>
      <c r="Z37" s="228">
        <f>'1 уровень'!Z1792</f>
        <v>0</v>
      </c>
      <c r="AA37" s="228">
        <f>'1 уровень'!AA1792</f>
        <v>0</v>
      </c>
      <c r="AB37" s="2715">
        <f>'1 уровень'!AB1792</f>
        <v>0</v>
      </c>
      <c r="AC37" s="2715">
        <f>'1 уровень'!AC1792</f>
        <v>0</v>
      </c>
      <c r="AD37" s="228"/>
      <c r="AE37" s="228"/>
    </row>
    <row r="38" spans="1:206" x14ac:dyDescent="0.25">
      <c r="A38" s="162">
        <v>1</v>
      </c>
      <c r="B38" s="54" t="s">
        <v>44</v>
      </c>
      <c r="C38" s="190">
        <f>'1 уровень'!C1793</f>
        <v>204048</v>
      </c>
      <c r="D38" s="190">
        <f>'1 уровень'!D1793</f>
        <v>153050</v>
      </c>
      <c r="E38" s="190">
        <f>'1 уровень'!E1793</f>
        <v>168000</v>
      </c>
      <c r="F38" s="862">
        <f>'1 уровень'!F1793</f>
        <v>109.76804965697484</v>
      </c>
      <c r="G38" s="230"/>
      <c r="H38" s="230">
        <f>'1 уровень'!H1793</f>
        <v>0</v>
      </c>
      <c r="I38" s="239">
        <f>'1 уровень'!I1793</f>
        <v>0</v>
      </c>
      <c r="J38" s="239">
        <f>'1 уровень'!J1793</f>
        <v>0</v>
      </c>
      <c r="K38" s="239">
        <f>'1 уровень'!K1793</f>
        <v>0</v>
      </c>
      <c r="L38" s="239">
        <f>'1 уровень'!L1793</f>
        <v>0</v>
      </c>
      <c r="M38" s="239">
        <f>'1 уровень'!M1793</f>
        <v>0</v>
      </c>
      <c r="N38" s="239">
        <f>'1 уровень'!N1793</f>
        <v>0</v>
      </c>
      <c r="O38" s="228"/>
      <c r="P38" s="228"/>
      <c r="Q38" s="228"/>
      <c r="R38" s="228"/>
      <c r="S38" s="228"/>
      <c r="T38" s="228"/>
      <c r="U38" s="228"/>
      <c r="V38" s="228"/>
      <c r="W38" s="228"/>
      <c r="X38" s="2829"/>
      <c r="Y38" s="228"/>
      <c r="Z38" s="228"/>
      <c r="AA38" s="228"/>
      <c r="AB38" s="2715"/>
      <c r="AC38" s="2715"/>
      <c r="AD38" s="228"/>
      <c r="AE38" s="228"/>
    </row>
    <row r="39" spans="1:206" x14ac:dyDescent="0.25">
      <c r="A39" s="162">
        <v>1</v>
      </c>
      <c r="B39" s="13" t="s">
        <v>181</v>
      </c>
      <c r="C39" s="190">
        <f>'1 уровень'!C1794</f>
        <v>5320038.1884279484</v>
      </c>
      <c r="D39" s="190">
        <f>'1 уровень'!D1794</f>
        <v>3989668.0000000005</v>
      </c>
      <c r="E39" s="190">
        <f>'1 уровень'!E1794</f>
        <v>3856952.6575791622</v>
      </c>
      <c r="F39" s="862">
        <f>'1 уровень'!F1794</f>
        <v>96.673524152364593</v>
      </c>
      <c r="G39" s="230"/>
      <c r="H39" s="230"/>
      <c r="I39" s="239">
        <f>'1 уровень'!I1794</f>
        <v>0</v>
      </c>
      <c r="J39" s="239">
        <f>'1 уровень'!J1794</f>
        <v>0</v>
      </c>
      <c r="K39" s="239">
        <f>'1 уровень'!K1794</f>
        <v>0</v>
      </c>
      <c r="L39" s="239">
        <f>'1 уровень'!L1794</f>
        <v>0</v>
      </c>
      <c r="M39" s="239">
        <f>'1 уровень'!M1794</f>
        <v>0</v>
      </c>
      <c r="N39" s="239">
        <f>'1 уровень'!N1794</f>
        <v>0</v>
      </c>
      <c r="O39" s="228">
        <f>'1 уровень'!O1794</f>
        <v>2193298.6420033332</v>
      </c>
      <c r="P39" s="228">
        <f>'1 уровень'!P1794</f>
        <v>2219697.6940061483</v>
      </c>
      <c r="Q39" s="228">
        <f>'1 уровень'!Q1794</f>
        <v>2219697.6940061483</v>
      </c>
      <c r="R39" s="228">
        <f>'1 уровень'!R1794</f>
        <v>2219697.6940061483</v>
      </c>
      <c r="S39" s="228">
        <f>'1 уровень'!S1794</f>
        <v>2220221.9223501235</v>
      </c>
      <c r="T39" s="228">
        <f>'1 уровень'!T1794</f>
        <v>2181593.7985510333</v>
      </c>
      <c r="U39" s="228">
        <f>'1 уровень'!U1794</f>
        <v>2180828.8683907334</v>
      </c>
      <c r="V39" s="228">
        <f>'1 уровень'!V1794</f>
        <v>2180828.8683907334</v>
      </c>
      <c r="W39" s="228">
        <f>'1 уровень'!W1794</f>
        <v>2177538.9651355525</v>
      </c>
      <c r="X39" s="2829">
        <f>'1 уровень'!X1794</f>
        <v>1641222.7802715611</v>
      </c>
      <c r="Y39" s="228">
        <f>'1 уровень'!Y1794</f>
        <v>1674754.6090500001</v>
      </c>
      <c r="Z39" s="228">
        <f>'1 уровень'!Z1794</f>
        <v>33531.828778438939</v>
      </c>
      <c r="AA39" s="228">
        <f>'1 уровень'!AA1794</f>
        <v>-7777.7421799999993</v>
      </c>
      <c r="AB39" s="2715">
        <f>'1 уровень'!AB1794</f>
        <v>1666976.8668700003</v>
      </c>
      <c r="AC39" s="2715">
        <f>'1 уровень'!AC1794</f>
        <v>5861.7876800000013</v>
      </c>
      <c r="AD39" s="228"/>
      <c r="AE39" s="228"/>
    </row>
    <row r="40" spans="1:206" ht="15.75" x14ac:dyDescent="0.25">
      <c r="A40" s="162">
        <v>1</v>
      </c>
      <c r="B40" s="2740" t="s">
        <v>33</v>
      </c>
      <c r="C40" s="190">
        <f>'1 уровень'!C1796</f>
        <v>0</v>
      </c>
      <c r="D40" s="190">
        <f>'1 уровень'!D1796</f>
        <v>0</v>
      </c>
      <c r="E40" s="190">
        <f>'1 уровень'!E1796</f>
        <v>0</v>
      </c>
      <c r="F40" s="862">
        <f>'1 уровень'!F1796</f>
        <v>0</v>
      </c>
      <c r="G40" s="230">
        <f>'1 уровень'!G1796</f>
        <v>0</v>
      </c>
      <c r="H40" s="230">
        <f>'1 уровень'!H1796</f>
        <v>0</v>
      </c>
      <c r="I40" s="239">
        <f>'1 уровень'!I1796</f>
        <v>0</v>
      </c>
      <c r="J40" s="239">
        <f>'1 уровень'!J1796</f>
        <v>0</v>
      </c>
      <c r="K40" s="239">
        <f>'1 уровень'!K1796</f>
        <v>0</v>
      </c>
      <c r="L40" s="239">
        <f>'1 уровень'!L1796</f>
        <v>0</v>
      </c>
      <c r="M40" s="239">
        <f>'1 уровень'!M1796</f>
        <v>0</v>
      </c>
      <c r="N40" s="239">
        <f>'1 уровень'!N1796</f>
        <v>0</v>
      </c>
      <c r="O40" s="228">
        <f>'1 уровень'!O1796</f>
        <v>0</v>
      </c>
      <c r="P40" s="228">
        <f>'1 уровень'!P1796</f>
        <v>0</v>
      </c>
      <c r="Q40" s="228">
        <f>'1 уровень'!Q1796</f>
        <v>0</v>
      </c>
      <c r="R40" s="228">
        <f>'1 уровень'!R1796</f>
        <v>0</v>
      </c>
      <c r="S40" s="228">
        <f>'1 уровень'!S1796</f>
        <v>0</v>
      </c>
      <c r="T40" s="228">
        <f>'1 уровень'!T1796</f>
        <v>0</v>
      </c>
      <c r="U40" s="228">
        <f>'1 уровень'!U1796</f>
        <v>0</v>
      </c>
      <c r="V40" s="228">
        <f>'1 уровень'!V1796</f>
        <v>0</v>
      </c>
      <c r="W40" s="228">
        <f>'1 уровень'!W1796</f>
        <v>0</v>
      </c>
      <c r="X40" s="2829">
        <f>'1 уровень'!X1796</f>
        <v>0</v>
      </c>
      <c r="Y40" s="228">
        <f>'1 уровень'!Y1796</f>
        <v>0</v>
      </c>
      <c r="Z40" s="228">
        <f>'1 уровень'!Z1796</f>
        <v>0</v>
      </c>
      <c r="AA40" s="228">
        <f>'1 уровень'!AA1796</f>
        <v>0</v>
      </c>
      <c r="AB40" s="2715">
        <f>'1 уровень'!AB1796</f>
        <v>0</v>
      </c>
      <c r="AC40" s="2715">
        <f>'1 уровень'!AC1796</f>
        <v>0</v>
      </c>
      <c r="AD40" s="228"/>
      <c r="AE40" s="228"/>
    </row>
    <row r="41" spans="1:206" x14ac:dyDescent="0.25">
      <c r="A41" s="162">
        <v>1</v>
      </c>
      <c r="B41" s="80" t="s">
        <v>213</v>
      </c>
      <c r="C41" s="190">
        <f>'1 уровень'!C1797</f>
        <v>5564</v>
      </c>
      <c r="D41" s="190">
        <f>'1 уровень'!D1797</f>
        <v>4177</v>
      </c>
      <c r="E41" s="190">
        <f>'1 уровень'!E1797</f>
        <v>3409</v>
      </c>
      <c r="F41" s="862">
        <f>'1 уровень'!F1797</f>
        <v>81.613598276274828</v>
      </c>
      <c r="G41" s="230">
        <f>'1 уровень'!G1797</f>
        <v>6.9791716542973425</v>
      </c>
      <c r="H41" s="230">
        <f>'1 уровень'!H1797</f>
        <v>7.924024640657084</v>
      </c>
      <c r="I41" s="239">
        <f>'1 уровень'!I1797</f>
        <v>39550</v>
      </c>
      <c r="J41" s="239">
        <f>'1 уровень'!J1797</f>
        <v>29152</v>
      </c>
      <c r="K41" s="239">
        <f>'1 уровень'!K1797</f>
        <v>27013</v>
      </c>
      <c r="L41" s="239">
        <f>'1 уровень'!L1797</f>
        <v>92.662596048298568</v>
      </c>
      <c r="M41" s="239">
        <f>'1 уровень'!M1797</f>
        <v>113.46666666666667</v>
      </c>
      <c r="N41" s="239">
        <f>'1 уровень'!N1797</f>
        <v>317.42655699177436</v>
      </c>
      <c r="O41" s="228">
        <f>'1 уровень'!O1797</f>
        <v>0</v>
      </c>
      <c r="P41" s="228">
        <f>'1 уровень'!P1797</f>
        <v>0</v>
      </c>
      <c r="Q41" s="228">
        <f>'1 уровень'!Q1797</f>
        <v>0</v>
      </c>
      <c r="R41" s="228">
        <f>'1 уровень'!R1797</f>
        <v>0</v>
      </c>
      <c r="S41" s="228">
        <f>'1 уровень'!S1797</f>
        <v>0</v>
      </c>
      <c r="T41" s="228">
        <f>'1 уровень'!T1797</f>
        <v>0</v>
      </c>
      <c r="U41" s="228">
        <f>'1 уровень'!U1797</f>
        <v>0</v>
      </c>
      <c r="V41" s="228">
        <f>'1 уровень'!V1797</f>
        <v>0</v>
      </c>
      <c r="W41" s="228">
        <f>'1 уровень'!W1797</f>
        <v>0</v>
      </c>
      <c r="X41" s="2829">
        <f>'1 уровень'!X1797</f>
        <v>0</v>
      </c>
      <c r="Y41" s="228">
        <f>'1 уровень'!Y1797</f>
        <v>0</v>
      </c>
      <c r="Z41" s="228">
        <f>'1 уровень'!Z1797</f>
        <v>0</v>
      </c>
      <c r="AA41" s="228">
        <f>'1 уровень'!AA1797</f>
        <v>0</v>
      </c>
      <c r="AB41" s="2715">
        <f>'1 уровень'!AB1797</f>
        <v>0</v>
      </c>
      <c r="AC41" s="2715">
        <f>'1 уровень'!AC1797</f>
        <v>0</v>
      </c>
      <c r="AD41" s="228"/>
      <c r="AE41" s="228"/>
    </row>
    <row r="42" spans="1:206" x14ac:dyDescent="0.25">
      <c r="A42" s="162">
        <v>1</v>
      </c>
      <c r="B42" s="672" t="s">
        <v>16</v>
      </c>
      <c r="C42" s="190">
        <f>'1 уровень'!C1798</f>
        <v>26848</v>
      </c>
      <c r="D42" s="190">
        <f>'1 уровень'!D1798</f>
        <v>20108.75</v>
      </c>
      <c r="E42" s="190">
        <f>'1 уровень'!E1798</f>
        <v>20044</v>
      </c>
      <c r="F42" s="862">
        <f>'1 уровень'!F1798</f>
        <v>99.678000870267908</v>
      </c>
      <c r="G42" s="230">
        <f>'1 уровень'!G1798</f>
        <v>7.5362715235904769</v>
      </c>
      <c r="H42" s="230">
        <f>'1 уровень'!H1798</f>
        <v>7.6259229694671724</v>
      </c>
      <c r="I42" s="239">
        <f>'1 уровень'!I1798</f>
        <v>202359</v>
      </c>
      <c r="J42" s="239">
        <f>'1 уровень'!J1798</f>
        <v>151545</v>
      </c>
      <c r="K42" s="239">
        <f>'1 уровень'!K1798</f>
        <v>152854</v>
      </c>
      <c r="L42" s="239">
        <f>'1 уровень'!L1798</f>
        <v>100.86376983734205</v>
      </c>
      <c r="M42" s="239">
        <f>'1 уровень'!M1798</f>
        <v>845.31666666666661</v>
      </c>
      <c r="N42" s="239">
        <f>'1 уровень'!N1798</f>
        <v>241.09939076085885</v>
      </c>
      <c r="O42" s="228">
        <f>'1 уровень'!O1798</f>
        <v>0</v>
      </c>
      <c r="P42" s="228">
        <f>'1 уровень'!P1798</f>
        <v>0</v>
      </c>
      <c r="Q42" s="228">
        <f>'1 уровень'!Q1798</f>
        <v>0</v>
      </c>
      <c r="R42" s="228">
        <f>'1 уровень'!R1798</f>
        <v>0</v>
      </c>
      <c r="S42" s="228">
        <f>'1 уровень'!S1798</f>
        <v>0</v>
      </c>
      <c r="T42" s="228">
        <f>'1 уровень'!T1798</f>
        <v>0</v>
      </c>
      <c r="U42" s="228">
        <f>'1 уровень'!U1798</f>
        <v>0</v>
      </c>
      <c r="V42" s="228">
        <f>'1 уровень'!V1798</f>
        <v>0</v>
      </c>
      <c r="W42" s="228">
        <f>'1 уровень'!W1798</f>
        <v>0</v>
      </c>
      <c r="X42" s="2829">
        <f>'1 уровень'!X1798</f>
        <v>0</v>
      </c>
      <c r="Y42" s="228">
        <f>'1 уровень'!Y1798</f>
        <v>0</v>
      </c>
      <c r="Z42" s="228">
        <f>'1 уровень'!Z1798</f>
        <v>0</v>
      </c>
      <c r="AA42" s="228">
        <f>'1 уровень'!AA1798</f>
        <v>0</v>
      </c>
      <c r="AB42" s="2715">
        <f>'1 уровень'!AB1798</f>
        <v>0</v>
      </c>
      <c r="AC42" s="2715">
        <f>'1 уровень'!AC1798</f>
        <v>0</v>
      </c>
      <c r="AD42" s="228"/>
      <c r="AE42" s="228"/>
    </row>
    <row r="43" spans="1:206" ht="30" x14ac:dyDescent="0.25">
      <c r="B43" s="3875" t="s">
        <v>960</v>
      </c>
      <c r="C43" s="190">
        <f>'1 уровень'!C1799</f>
        <v>100</v>
      </c>
      <c r="D43" s="190">
        <f>'1 уровень'!D1799</f>
        <v>43.75</v>
      </c>
      <c r="E43" s="190">
        <f>'1 уровень'!E1799</f>
        <v>0</v>
      </c>
      <c r="F43" s="862">
        <f>'1 уровень'!F1799</f>
        <v>0</v>
      </c>
      <c r="G43" s="230">
        <f>'1 уровень'!G1799</f>
        <v>0</v>
      </c>
      <c r="H43" s="230">
        <f>'1 уровень'!H1799</f>
        <v>0</v>
      </c>
      <c r="I43" s="239">
        <f>'1 уровень'!I1799</f>
        <v>800</v>
      </c>
      <c r="J43" s="239">
        <f>'1 уровень'!J1799</f>
        <v>350</v>
      </c>
      <c r="K43" s="239">
        <f>'1 уровень'!K1799</f>
        <v>0</v>
      </c>
      <c r="L43" s="239">
        <f>'1 уровень'!L1799</f>
        <v>0</v>
      </c>
      <c r="M43" s="239">
        <f>'1 уровень'!M1799</f>
        <v>3.8333333333333335</v>
      </c>
      <c r="N43" s="239">
        <f>'1 уровень'!N1799</f>
        <v>0</v>
      </c>
      <c r="O43" s="228">
        <f>'1 уровень'!O1799</f>
        <v>0</v>
      </c>
      <c r="P43" s="228">
        <f>'1 уровень'!P1799</f>
        <v>0</v>
      </c>
      <c r="Q43" s="228">
        <f>'1 уровень'!Q1799</f>
        <v>0</v>
      </c>
      <c r="R43" s="228">
        <f>'1 уровень'!R1799</f>
        <v>0</v>
      </c>
      <c r="S43" s="228">
        <f>'1 уровень'!S1799</f>
        <v>0</v>
      </c>
      <c r="T43" s="228">
        <f>'1 уровень'!T1799</f>
        <v>0</v>
      </c>
      <c r="U43" s="228">
        <f>'1 уровень'!U1799</f>
        <v>0</v>
      </c>
      <c r="V43" s="228">
        <f>'1 уровень'!V1799</f>
        <v>1261.952</v>
      </c>
      <c r="W43" s="228">
        <f>'1 уровень'!W1799</f>
        <v>1261.952</v>
      </c>
      <c r="X43" s="2829">
        <f>'1 уровень'!X1799</f>
        <v>630.976</v>
      </c>
      <c r="Y43" s="228">
        <f>'1 уровень'!Y1799</f>
        <v>0</v>
      </c>
      <c r="Z43" s="228">
        <f>'1 уровень'!Z1799</f>
        <v>-630.976</v>
      </c>
      <c r="AA43" s="228">
        <f>'1 уровень'!AA1799</f>
        <v>0</v>
      </c>
      <c r="AB43" s="2715">
        <f>'1 уровень'!AB1799</f>
        <v>0</v>
      </c>
      <c r="AC43" s="2715">
        <f>'1 уровень'!AC1799</f>
        <v>0</v>
      </c>
      <c r="AD43" s="228"/>
      <c r="AE43" s="228"/>
    </row>
    <row r="44" spans="1:206" ht="29.25" x14ac:dyDescent="0.25">
      <c r="A44" s="162">
        <v>1</v>
      </c>
      <c r="B44" s="201" t="s">
        <v>189</v>
      </c>
      <c r="C44" s="250">
        <f>'1 уровень'!C1800</f>
        <v>32412</v>
      </c>
      <c r="D44" s="250">
        <f>'1 уровень'!D1800</f>
        <v>24285.75</v>
      </c>
      <c r="E44" s="250">
        <f>'1 уровень'!E1800</f>
        <v>23453</v>
      </c>
      <c r="F44" s="863">
        <f>'1 уровень'!F1800</f>
        <v>96.571034454361097</v>
      </c>
      <c r="G44" s="230">
        <f>'1 уровень'!G1800</f>
        <v>7.4404537640385824</v>
      </c>
      <c r="H44" s="230">
        <f>'1 уровень'!H1800</f>
        <v>7.6692534004178574</v>
      </c>
      <c r="I44" s="239">
        <f>'1 уровень'!I1800</f>
        <v>241909</v>
      </c>
      <c r="J44" s="239">
        <f>'1 уровень'!J1800</f>
        <v>180697</v>
      </c>
      <c r="K44" s="239">
        <f>'1 уровень'!K1800</f>
        <v>179867</v>
      </c>
      <c r="L44" s="239">
        <f>'1 уровень'!L1800</f>
        <v>99.540667526300936</v>
      </c>
      <c r="M44" s="239">
        <f>'1 уровень'!M1800</f>
        <v>954.95</v>
      </c>
      <c r="N44" s="239">
        <f>'1 уровень'!N1800</f>
        <v>251.13635966979075</v>
      </c>
      <c r="O44" s="228">
        <f>'1 уровень'!O1800</f>
        <v>405377.86322306003</v>
      </c>
      <c r="P44" s="228">
        <f>'1 уровень'!P1800</f>
        <v>377283.44240131992</v>
      </c>
      <c r="Q44" s="228">
        <f>'1 уровень'!Q1800</f>
        <v>377912.33085346658</v>
      </c>
      <c r="R44" s="228">
        <f>'1 уровень'!R1800</f>
        <v>388595.09403091657</v>
      </c>
      <c r="S44" s="228">
        <f>'1 уровень'!S1800</f>
        <v>386556.35120091657</v>
      </c>
      <c r="T44" s="228">
        <f>'1 уровень'!T1800</f>
        <v>377780.7944224432</v>
      </c>
      <c r="U44" s="228">
        <f>'1 уровень'!U1800</f>
        <v>368668.77512397332</v>
      </c>
      <c r="V44" s="228">
        <f>'1 уровень'!V1800</f>
        <v>369930.72712397325</v>
      </c>
      <c r="W44" s="228">
        <f>'1 уровень'!W1800</f>
        <v>369930.72712297336</v>
      </c>
      <c r="X44" s="2829">
        <f>'1 уровень'!X1800</f>
        <v>280949.30360827484</v>
      </c>
      <c r="Y44" s="228">
        <f>'1 уровень'!Y1800</f>
        <v>270564.53574999992</v>
      </c>
      <c r="Z44" s="228">
        <f>'1 уровень'!Z1800</f>
        <v>-10384.767858274796</v>
      </c>
      <c r="AA44" s="228">
        <f>'1 уровень'!AA1800</f>
        <v>-1341.9352700000002</v>
      </c>
      <c r="AB44" s="2715">
        <f>'1 уровень'!AB1800</f>
        <v>269222.60048000002</v>
      </c>
      <c r="AC44" s="2715">
        <f>'1 уровень'!AC1800</f>
        <v>2808.9749699999998</v>
      </c>
      <c r="AD44" s="228"/>
      <c r="AE44" s="228"/>
    </row>
    <row r="45" spans="1:206" ht="30" x14ac:dyDescent="0.25">
      <c r="B45" s="3875" t="s">
        <v>960</v>
      </c>
      <c r="C45" s="268">
        <f>'1 уровень'!C1801</f>
        <v>100</v>
      </c>
      <c r="D45" s="268">
        <f>'1 уровень'!D1801</f>
        <v>43.75</v>
      </c>
      <c r="E45" s="268">
        <f>'1 уровень'!E1801</f>
        <v>0</v>
      </c>
      <c r="F45" s="863">
        <f>'1 уровень'!F1801</f>
        <v>0</v>
      </c>
      <c r="G45" s="230">
        <f>'1 уровень'!G1801</f>
        <v>0</v>
      </c>
      <c r="H45" s="230">
        <f>'1 уровень'!H1801</f>
        <v>0</v>
      </c>
      <c r="I45" s="239">
        <f>'1 уровень'!I1801</f>
        <v>800</v>
      </c>
      <c r="J45" s="239">
        <f>'1 уровень'!J1801</f>
        <v>350</v>
      </c>
      <c r="K45" s="239">
        <f>'1 уровень'!K1801</f>
        <v>0</v>
      </c>
      <c r="L45" s="239">
        <f>'1 уровень'!L1801</f>
        <v>0</v>
      </c>
      <c r="M45" s="239">
        <f>'1 уровень'!M1801</f>
        <v>3.8333333333333335</v>
      </c>
      <c r="N45" s="239">
        <f>'1 уровень'!N1801</f>
        <v>0</v>
      </c>
      <c r="O45" s="228">
        <f>'1 уровень'!O1801</f>
        <v>0</v>
      </c>
      <c r="P45" s="228">
        <f>'1 уровень'!P1801</f>
        <v>0</v>
      </c>
      <c r="Q45" s="228">
        <f>'1 уровень'!Q1801</f>
        <v>0</v>
      </c>
      <c r="R45" s="228">
        <f>'1 уровень'!R1801</f>
        <v>0</v>
      </c>
      <c r="S45" s="228">
        <f>'1 уровень'!S1801</f>
        <v>0</v>
      </c>
      <c r="T45" s="228">
        <f>'1 уровень'!T1801</f>
        <v>0</v>
      </c>
      <c r="U45" s="228">
        <f>'1 уровень'!U1801</f>
        <v>0</v>
      </c>
      <c r="V45" s="228">
        <f>'1 уровень'!V1801</f>
        <v>1261.952</v>
      </c>
      <c r="W45" s="228">
        <f>'1 уровень'!W1801</f>
        <v>1261.952</v>
      </c>
      <c r="X45" s="2829">
        <f>'1 уровень'!X1801</f>
        <v>630.976</v>
      </c>
      <c r="Y45" s="228">
        <f>'1 уровень'!Y1801</f>
        <v>0</v>
      </c>
      <c r="Z45" s="228">
        <f>'1 уровень'!Z1801</f>
        <v>-630.976</v>
      </c>
      <c r="AA45" s="228">
        <f>'1 уровень'!AA1801</f>
        <v>0</v>
      </c>
      <c r="AB45" s="2715">
        <f>'1 уровень'!AB1801</f>
        <v>0</v>
      </c>
      <c r="AC45" s="2715">
        <f>'1 уровень'!AC1801</f>
        <v>0</v>
      </c>
      <c r="AD45" s="228"/>
      <c r="AE45" s="228"/>
    </row>
    <row r="46" spans="1:206" ht="30" x14ac:dyDescent="0.25">
      <c r="A46" s="162">
        <v>1</v>
      </c>
      <c r="B46" s="2741" t="s">
        <v>530</v>
      </c>
      <c r="C46" s="190">
        <f>'1 уровень'!C1802</f>
        <v>2816</v>
      </c>
      <c r="D46" s="190">
        <f>'1 уровень'!D1802</f>
        <v>2112</v>
      </c>
      <c r="E46" s="190">
        <f>'1 уровень'!E1802</f>
        <v>2094</v>
      </c>
      <c r="F46" s="862">
        <f>'1 уровень'!F1802</f>
        <v>99.147727272727266</v>
      </c>
      <c r="G46" s="230">
        <f>'1 уровень'!G1802</f>
        <v>0</v>
      </c>
      <c r="H46" s="230">
        <f>'1 уровень'!H1802</f>
        <v>0</v>
      </c>
      <c r="I46" s="239">
        <f>'1 уровень'!I1802</f>
        <v>0</v>
      </c>
      <c r="J46" s="239">
        <f>'1 уровень'!J1802</f>
        <v>0</v>
      </c>
      <c r="K46" s="239">
        <f>'1 уровень'!K1802</f>
        <v>0</v>
      </c>
      <c r="L46" s="239">
        <f>'1 уровень'!L1802</f>
        <v>0</v>
      </c>
      <c r="M46" s="239">
        <f>'1 уровень'!M1802</f>
        <v>0</v>
      </c>
      <c r="N46" s="239">
        <f>'1 уровень'!N1802</f>
        <v>0</v>
      </c>
      <c r="O46" s="228">
        <f>'1 уровень'!O1802</f>
        <v>13981.814</v>
      </c>
      <c r="P46" s="228">
        <f>'1 уровень'!P1802</f>
        <v>13937.88</v>
      </c>
      <c r="Q46" s="228">
        <f>'1 уровень'!Q1802</f>
        <v>13937.88</v>
      </c>
      <c r="R46" s="228">
        <f>'1 уровень'!R1802</f>
        <v>13937.88</v>
      </c>
      <c r="S46" s="228">
        <f>'1 уровень'!S1802</f>
        <v>17637.827530000002</v>
      </c>
      <c r="T46" s="228">
        <f>'1 уровень'!T1802</f>
        <v>17637.827530000002</v>
      </c>
      <c r="U46" s="228">
        <f>'1 уровень'!U1802</f>
        <v>17637.827530000002</v>
      </c>
      <c r="V46" s="228">
        <f>'1 уровень'!V1802</f>
        <v>17637.827530000002</v>
      </c>
      <c r="W46" s="228">
        <f>'1 уровень'!W1802</f>
        <v>17637.827530000002</v>
      </c>
      <c r="X46" s="2829">
        <f>'1 уровень'!X1802</f>
        <v>12766.875706250001</v>
      </c>
      <c r="Y46" s="255">
        <f>'1 уровень'!Y1802</f>
        <v>13173.2852</v>
      </c>
      <c r="Z46" s="228">
        <f>'1 уровень'!Z1802</f>
        <v>406.40949374999946</v>
      </c>
      <c r="AA46" s="255">
        <f>'1 уровень'!AA1802</f>
        <v>0</v>
      </c>
      <c r="AB46" s="2716">
        <f>'1 уровень'!AB1802</f>
        <v>13173.2852</v>
      </c>
      <c r="AC46" s="2716">
        <f>'1 уровень'!AC1802</f>
        <v>255.3767</v>
      </c>
      <c r="AD46" s="255"/>
      <c r="AE46" s="255"/>
    </row>
    <row r="47" spans="1:206" x14ac:dyDescent="0.25">
      <c r="A47" s="162">
        <v>1</v>
      </c>
      <c r="B47" s="2741"/>
      <c r="C47" s="378"/>
      <c r="D47" s="378"/>
      <c r="E47" s="378"/>
      <c r="F47" s="1034"/>
      <c r="G47" s="1035"/>
      <c r="H47" s="1035"/>
      <c r="I47" s="1036"/>
      <c r="J47" s="1036"/>
      <c r="K47" s="1036"/>
      <c r="L47" s="1036"/>
      <c r="M47" s="1036"/>
      <c r="N47" s="1036"/>
      <c r="O47" s="228"/>
      <c r="P47" s="228"/>
      <c r="Q47" s="228"/>
      <c r="R47" s="228"/>
      <c r="S47" s="228"/>
      <c r="T47" s="228"/>
      <c r="U47" s="228"/>
      <c r="V47" s="228"/>
      <c r="W47" s="228"/>
      <c r="X47" s="2829"/>
      <c r="Y47" s="1037"/>
      <c r="Z47" s="228"/>
      <c r="AA47" s="1037"/>
      <c r="AB47" s="2717"/>
      <c r="AC47" s="2717"/>
      <c r="AD47" s="1037"/>
      <c r="AE47" s="1037"/>
    </row>
    <row r="48" spans="1:206" s="163" customFormat="1" x14ac:dyDescent="0.25">
      <c r="A48" s="162">
        <v>1</v>
      </c>
      <c r="B48" s="201" t="s">
        <v>594</v>
      </c>
      <c r="C48" s="377">
        <f>'1 уровень'!C1803</f>
        <v>210288</v>
      </c>
      <c r="D48" s="377">
        <f>'1 уровень'!D1803</f>
        <v>157717</v>
      </c>
      <c r="E48" s="377">
        <f>'1 уровень'!E1803</f>
        <v>178402</v>
      </c>
      <c r="F48" s="867">
        <f>'1 уровень'!F1803</f>
        <v>113.11526341485066</v>
      </c>
      <c r="G48" s="1035"/>
      <c r="H48" s="1035"/>
      <c r="I48" s="1038"/>
      <c r="J48" s="1038"/>
      <c r="K48" s="1038"/>
      <c r="L48" s="1038"/>
      <c r="M48" s="1038"/>
      <c r="N48" s="1038"/>
      <c r="O48" s="228">
        <f>'1 уровень'!O1803</f>
        <v>617490.84884735988</v>
      </c>
      <c r="P48" s="228">
        <f>'1 уровень'!P1803</f>
        <v>617490.84884735988</v>
      </c>
      <c r="Q48" s="228">
        <f>'1 уровень'!Q1803</f>
        <v>617490.84884735988</v>
      </c>
      <c r="R48" s="228">
        <f>'1 уровень'!R1803</f>
        <v>617490.84884735988</v>
      </c>
      <c r="S48" s="228">
        <f>'1 уровень'!S1803</f>
        <v>617490.84884735988</v>
      </c>
      <c r="T48" s="228">
        <f>'1 уровень'!T1803</f>
        <v>612700.98273639998</v>
      </c>
      <c r="U48" s="228">
        <f>'1 уровень'!U1803</f>
        <v>612700.98273639998</v>
      </c>
      <c r="V48" s="228">
        <f>'1 уровень'!V1803</f>
        <v>612700.98273639998</v>
      </c>
      <c r="W48" s="228">
        <f>'1 уровень'!W1803</f>
        <v>612700.98273639998</v>
      </c>
      <c r="X48" s="2829">
        <f>'1 уровень'!X1803</f>
        <v>460381.07028639998</v>
      </c>
      <c r="Y48" s="1039">
        <f>'1 уровень'!Y1803</f>
        <v>461711.65161</v>
      </c>
      <c r="Z48" s="228">
        <f>'1 уровень'!Z1803</f>
        <v>1330.5813236000249</v>
      </c>
      <c r="AA48" s="1039">
        <f>'1 уровень'!AA1803</f>
        <v>-484.10217000000006</v>
      </c>
      <c r="AB48" s="2718">
        <f>'1 уровень'!AB1803</f>
        <v>461227.54943999997</v>
      </c>
      <c r="AC48" s="2718">
        <f>'1 уровень'!AC1803</f>
        <v>0</v>
      </c>
      <c r="AD48" s="1039"/>
      <c r="AE48" s="1039"/>
    </row>
    <row r="49" spans="1:206" x14ac:dyDescent="0.25">
      <c r="A49" s="162">
        <v>1</v>
      </c>
      <c r="B49" s="184" t="s">
        <v>565</v>
      </c>
      <c r="C49" s="378">
        <f>'1 уровень'!C1804</f>
        <v>207138</v>
      </c>
      <c r="D49" s="378">
        <f>'1 уровень'!D1804</f>
        <v>155354</v>
      </c>
      <c r="E49" s="378">
        <f>'1 уровень'!E1804</f>
        <v>175320</v>
      </c>
      <c r="F49" s="1034">
        <f>'1 уровень'!F1804</f>
        <v>112.85193815415116</v>
      </c>
      <c r="G49" s="1035"/>
      <c r="H49" s="1035"/>
      <c r="I49" s="1036"/>
      <c r="J49" s="1036"/>
      <c r="K49" s="1036"/>
      <c r="L49" s="1036"/>
      <c r="M49" s="1036"/>
      <c r="N49" s="1036"/>
      <c r="O49" s="228">
        <f>'1 уровень'!O1804</f>
        <v>0</v>
      </c>
      <c r="P49" s="228">
        <f>'1 уровень'!P1804</f>
        <v>0</v>
      </c>
      <c r="Q49" s="228">
        <f>'1 уровень'!Q1804</f>
        <v>0</v>
      </c>
      <c r="R49" s="228">
        <f>'1 уровень'!R1804</f>
        <v>0</v>
      </c>
      <c r="S49" s="228">
        <f>'1 уровень'!S1804</f>
        <v>0</v>
      </c>
      <c r="T49" s="228">
        <f>'1 уровень'!T1804</f>
        <v>0</v>
      </c>
      <c r="U49" s="228">
        <f>'1 уровень'!U1804</f>
        <v>0</v>
      </c>
      <c r="V49" s="228">
        <f>'1 уровень'!V1804</f>
        <v>0</v>
      </c>
      <c r="W49" s="228">
        <f>'1 уровень'!W1804</f>
        <v>0</v>
      </c>
      <c r="X49" s="2829">
        <f>'1 уровень'!X1804</f>
        <v>0</v>
      </c>
      <c r="Y49" s="1037">
        <f>'1 уровень'!Y1804</f>
        <v>0</v>
      </c>
      <c r="Z49" s="228">
        <f>'1 уровень'!Z1804</f>
        <v>0</v>
      </c>
      <c r="AA49" s="1037">
        <f>'1 уровень'!AA1804</f>
        <v>0</v>
      </c>
      <c r="AB49" s="2717">
        <f>'1 уровень'!AB1804</f>
        <v>0</v>
      </c>
      <c r="AC49" s="2717">
        <f>'1 уровень'!AC1804</f>
        <v>0</v>
      </c>
      <c r="AD49" s="1037"/>
      <c r="AE49" s="1037"/>
    </row>
    <row r="50" spans="1:206" ht="19.5" customHeight="1" x14ac:dyDescent="0.25">
      <c r="A50" s="162">
        <v>1</v>
      </c>
      <c r="B50" s="184" t="s">
        <v>566</v>
      </c>
      <c r="C50" s="378">
        <f>'1 уровень'!C1805</f>
        <v>207138</v>
      </c>
      <c r="D50" s="378">
        <f>'1 уровень'!D1805</f>
        <v>155354</v>
      </c>
      <c r="E50" s="378">
        <f>'1 уровень'!E1805</f>
        <v>175320</v>
      </c>
      <c r="F50" s="1034">
        <f>'1 уровень'!F1805</f>
        <v>112.85193815415116</v>
      </c>
      <c r="G50" s="1035"/>
      <c r="H50" s="1035"/>
      <c r="I50" s="1036"/>
      <c r="J50" s="1036"/>
      <c r="K50" s="1036"/>
      <c r="L50" s="1036"/>
      <c r="M50" s="1036"/>
      <c r="N50" s="1036"/>
      <c r="O50" s="228">
        <f>'1 уровень'!O1805</f>
        <v>0</v>
      </c>
      <c r="P50" s="228">
        <f>'1 уровень'!P1805</f>
        <v>0</v>
      </c>
      <c r="Q50" s="228">
        <f>'1 уровень'!Q1805</f>
        <v>0</v>
      </c>
      <c r="R50" s="228">
        <f>'1 уровень'!R1805</f>
        <v>0</v>
      </c>
      <c r="S50" s="228">
        <f>'1 уровень'!S1805</f>
        <v>0</v>
      </c>
      <c r="T50" s="228">
        <f>'1 уровень'!T1805</f>
        <v>0</v>
      </c>
      <c r="U50" s="228">
        <f>'1 уровень'!U1805</f>
        <v>0</v>
      </c>
      <c r="V50" s="228">
        <f>'1 уровень'!V1805</f>
        <v>0</v>
      </c>
      <c r="W50" s="228">
        <f>'1 уровень'!W1805</f>
        <v>0</v>
      </c>
      <c r="X50" s="2829">
        <f>'1 уровень'!X1805</f>
        <v>0</v>
      </c>
      <c r="Y50" s="1037">
        <f>'1 уровень'!Y1805</f>
        <v>0</v>
      </c>
      <c r="Z50" s="228">
        <f>'1 уровень'!Z1805</f>
        <v>0</v>
      </c>
      <c r="AA50" s="1037">
        <f>'1 уровень'!AA1805</f>
        <v>0</v>
      </c>
      <c r="AB50" s="2717">
        <f>'1 уровень'!AB1805</f>
        <v>0</v>
      </c>
      <c r="AC50" s="2717">
        <f>'1 уровень'!AC1805</f>
        <v>0</v>
      </c>
      <c r="AD50" s="1037"/>
      <c r="AE50" s="1037"/>
    </row>
    <row r="51" spans="1:206" x14ac:dyDescent="0.25">
      <c r="A51" s="162">
        <v>1</v>
      </c>
      <c r="B51" s="184" t="s">
        <v>567</v>
      </c>
      <c r="C51" s="378">
        <f>'1 уровень'!C1806</f>
        <v>3150</v>
      </c>
      <c r="D51" s="378">
        <f>'1 уровень'!D1806</f>
        <v>2363</v>
      </c>
      <c r="E51" s="378">
        <f>'1 уровень'!E1806</f>
        <v>3082</v>
      </c>
      <c r="F51" s="1034">
        <f>'1 уровень'!F1806</f>
        <v>130.42742276766822</v>
      </c>
      <c r="G51" s="1035"/>
      <c r="H51" s="1035"/>
      <c r="I51" s="1036"/>
      <c r="J51" s="1036"/>
      <c r="K51" s="1036"/>
      <c r="L51" s="1036"/>
      <c r="M51" s="1036"/>
      <c r="N51" s="1036"/>
      <c r="O51" s="228">
        <f>'1 уровень'!O1806</f>
        <v>0</v>
      </c>
      <c r="P51" s="228">
        <f>'1 уровень'!P1806</f>
        <v>0</v>
      </c>
      <c r="Q51" s="228">
        <f>'1 уровень'!Q1806</f>
        <v>0</v>
      </c>
      <c r="R51" s="228">
        <f>'1 уровень'!R1806</f>
        <v>0</v>
      </c>
      <c r="S51" s="228">
        <f>'1 уровень'!S1806</f>
        <v>0</v>
      </c>
      <c r="T51" s="228">
        <f>'1 уровень'!T1806</f>
        <v>0</v>
      </c>
      <c r="U51" s="228">
        <f>'1 уровень'!U1806</f>
        <v>0</v>
      </c>
      <c r="V51" s="228">
        <f>'1 уровень'!V1806</f>
        <v>0</v>
      </c>
      <c r="W51" s="228">
        <f>'1 уровень'!W1806</f>
        <v>0</v>
      </c>
      <c r="X51" s="2829">
        <f>'1 уровень'!X1806</f>
        <v>0</v>
      </c>
      <c r="Y51" s="1037">
        <f>'1 уровень'!Y1806</f>
        <v>0</v>
      </c>
      <c r="Z51" s="228">
        <f>'1 уровень'!Z1806</f>
        <v>0</v>
      </c>
      <c r="AA51" s="1037">
        <f>'1 уровень'!AA1806</f>
        <v>0</v>
      </c>
      <c r="AB51" s="2717">
        <f>'1 уровень'!AB1806</f>
        <v>0</v>
      </c>
      <c r="AC51" s="2717">
        <f>'1 уровень'!AC1806</f>
        <v>0</v>
      </c>
      <c r="AD51" s="1037"/>
      <c r="AE51" s="1037"/>
    </row>
    <row r="52" spans="1:206" ht="29.25" x14ac:dyDescent="0.25">
      <c r="A52" s="162">
        <v>1</v>
      </c>
      <c r="B52" s="184" t="s">
        <v>568</v>
      </c>
      <c r="C52" s="378">
        <f>'1 уровень'!C1807</f>
        <v>20</v>
      </c>
      <c r="D52" s="378">
        <f>'1 уровень'!D1807</f>
        <v>15</v>
      </c>
      <c r="E52" s="378">
        <f>'1 уровень'!E1807</f>
        <v>21</v>
      </c>
      <c r="F52" s="1034">
        <f>'1 уровень'!F1807</f>
        <v>140</v>
      </c>
      <c r="G52" s="1035"/>
      <c r="H52" s="1035"/>
      <c r="I52" s="1036"/>
      <c r="J52" s="1036"/>
      <c r="K52" s="1036"/>
      <c r="L52" s="1036"/>
      <c r="M52" s="1036"/>
      <c r="N52" s="1036"/>
      <c r="O52" s="228">
        <f>'1 уровень'!O1807</f>
        <v>0</v>
      </c>
      <c r="P52" s="228">
        <f>'1 уровень'!P1807</f>
        <v>0</v>
      </c>
      <c r="Q52" s="228">
        <f>'1 уровень'!Q1807</f>
        <v>0</v>
      </c>
      <c r="R52" s="228">
        <f>'1 уровень'!R1807</f>
        <v>0</v>
      </c>
      <c r="S52" s="228">
        <f>'1 уровень'!S1807</f>
        <v>0</v>
      </c>
      <c r="T52" s="228">
        <f>'1 уровень'!T1807</f>
        <v>0</v>
      </c>
      <c r="U52" s="228">
        <f>'1 уровень'!U1807</f>
        <v>0</v>
      </c>
      <c r="V52" s="228">
        <f>'1 уровень'!V1807</f>
        <v>0</v>
      </c>
      <c r="W52" s="228">
        <f>'1 уровень'!W1807</f>
        <v>0</v>
      </c>
      <c r="X52" s="2829">
        <f>'1 уровень'!X1807</f>
        <v>0</v>
      </c>
      <c r="Y52" s="1037">
        <f>'1 уровень'!Y1807</f>
        <v>0</v>
      </c>
      <c r="Z52" s="228">
        <f>'1 уровень'!Z1807</f>
        <v>0</v>
      </c>
      <c r="AA52" s="1037">
        <f>'1 уровень'!AA1807</f>
        <v>0</v>
      </c>
      <c r="AB52" s="2717">
        <f>'1 уровень'!AB1807</f>
        <v>0</v>
      </c>
      <c r="AC52" s="2717">
        <f>'1 уровень'!AC1807</f>
        <v>0</v>
      </c>
      <c r="AD52" s="1037"/>
      <c r="AE52" s="1037"/>
    </row>
    <row r="53" spans="1:206" x14ac:dyDescent="0.25">
      <c r="A53" s="162">
        <v>1</v>
      </c>
      <c r="B53" s="324" t="s">
        <v>569</v>
      </c>
      <c r="C53" s="378">
        <f>'1 уровень'!C1808</f>
        <v>3130</v>
      </c>
      <c r="D53" s="378">
        <f>'1 уровень'!D1808</f>
        <v>2348</v>
      </c>
      <c r="E53" s="378">
        <f>'1 уровень'!E1808</f>
        <v>3061</v>
      </c>
      <c r="F53" s="1034">
        <f>'1 уровень'!F1808</f>
        <v>130.36626916524702</v>
      </c>
      <c r="G53" s="1035"/>
      <c r="H53" s="1035"/>
      <c r="I53" s="1036"/>
      <c r="J53" s="1036"/>
      <c r="K53" s="1036"/>
      <c r="L53" s="1036"/>
      <c r="M53" s="1036"/>
      <c r="N53" s="1036"/>
      <c r="O53" s="228">
        <f>'1 уровень'!O1808</f>
        <v>0</v>
      </c>
      <c r="P53" s="228">
        <f>'1 уровень'!P1808</f>
        <v>0</v>
      </c>
      <c r="Q53" s="228">
        <f>'1 уровень'!Q1808</f>
        <v>0</v>
      </c>
      <c r="R53" s="228">
        <f>'1 уровень'!R1808</f>
        <v>0</v>
      </c>
      <c r="S53" s="228">
        <f>'1 уровень'!S1808</f>
        <v>0</v>
      </c>
      <c r="T53" s="228">
        <f>'1 уровень'!T1808</f>
        <v>0</v>
      </c>
      <c r="U53" s="228">
        <f>'1 уровень'!U1808</f>
        <v>0</v>
      </c>
      <c r="V53" s="228">
        <f>'1 уровень'!V1808</f>
        <v>0</v>
      </c>
      <c r="W53" s="228">
        <f>'1 уровень'!W1808</f>
        <v>0</v>
      </c>
      <c r="X53" s="2829">
        <f>'1 уровень'!X1808</f>
        <v>0</v>
      </c>
      <c r="Y53" s="1037">
        <f>'1 уровень'!Y1808</f>
        <v>0</v>
      </c>
      <c r="Z53" s="228">
        <f>'1 уровень'!Z1808</f>
        <v>0</v>
      </c>
      <c r="AA53" s="1037">
        <f>'1 уровень'!AA1808</f>
        <v>0</v>
      </c>
      <c r="AB53" s="2717">
        <f>'1 уровень'!AB1808</f>
        <v>0</v>
      </c>
      <c r="AC53" s="2717">
        <f>'1 уровень'!AC1808</f>
        <v>0</v>
      </c>
      <c r="AD53" s="1037"/>
      <c r="AE53" s="1037"/>
    </row>
    <row r="54" spans="1:206" ht="15.75" customHeight="1" thickBot="1" x14ac:dyDescent="0.3">
      <c r="A54" s="162">
        <v>1</v>
      </c>
      <c r="B54" s="2742"/>
      <c r="C54" s="1008"/>
      <c r="D54" s="1008"/>
      <c r="E54" s="1008"/>
      <c r="F54" s="1009"/>
      <c r="G54" s="1010"/>
      <c r="H54" s="1010"/>
      <c r="I54" s="1011"/>
      <c r="J54" s="1011"/>
      <c r="K54" s="1011"/>
      <c r="L54" s="1011"/>
      <c r="M54" s="1011"/>
      <c r="N54" s="1011"/>
      <c r="O54" s="1007"/>
      <c r="P54" s="1007"/>
      <c r="Q54" s="1007"/>
      <c r="R54" s="1007"/>
      <c r="S54" s="1007"/>
      <c r="T54" s="1007"/>
      <c r="U54" s="1007"/>
      <c r="V54" s="1007"/>
      <c r="W54" s="1007"/>
      <c r="X54" s="2830"/>
      <c r="Y54" s="1007"/>
      <c r="Z54" s="1007"/>
      <c r="AA54" s="1007"/>
      <c r="AB54" s="2719"/>
      <c r="AC54" s="2719"/>
      <c r="AD54" s="1007"/>
      <c r="AE54" s="1007"/>
      <c r="AF54" s="163"/>
      <c r="AG54" s="163"/>
      <c r="AH54" s="163"/>
      <c r="AI54" s="163"/>
      <c r="AJ54" s="163"/>
      <c r="AK54" s="163"/>
      <c r="AL54" s="163"/>
      <c r="AM54" s="163"/>
      <c r="AN54" s="163"/>
      <c r="AO54" s="163"/>
      <c r="AP54" s="163"/>
      <c r="AQ54" s="163"/>
      <c r="AR54" s="163"/>
      <c r="AS54" s="163"/>
      <c r="AT54" s="163"/>
      <c r="AU54" s="163"/>
      <c r="AV54" s="163"/>
      <c r="AW54" s="163"/>
      <c r="AX54" s="163"/>
      <c r="AY54" s="163"/>
      <c r="AZ54" s="163"/>
      <c r="BA54" s="163"/>
      <c r="BB54" s="163"/>
      <c r="BC54" s="163"/>
      <c r="BD54" s="163"/>
      <c r="BE54" s="163"/>
      <c r="BF54" s="163"/>
      <c r="BG54" s="163"/>
      <c r="BH54" s="163"/>
      <c r="BI54" s="163"/>
      <c r="BJ54" s="163"/>
      <c r="BK54" s="163"/>
      <c r="BL54" s="163"/>
      <c r="BM54" s="163"/>
      <c r="BN54" s="163"/>
      <c r="BO54" s="163"/>
      <c r="BP54" s="163"/>
      <c r="BQ54" s="163"/>
      <c r="BR54" s="163"/>
      <c r="BS54" s="163"/>
      <c r="BT54" s="163"/>
      <c r="BU54" s="163"/>
      <c r="BV54" s="163"/>
      <c r="BW54" s="163"/>
      <c r="BX54" s="163"/>
      <c r="BY54" s="163"/>
      <c r="BZ54" s="163"/>
      <c r="CA54" s="163"/>
      <c r="CB54" s="163"/>
      <c r="CC54" s="163"/>
      <c r="CD54" s="163"/>
      <c r="CE54" s="163"/>
      <c r="CF54" s="163"/>
      <c r="CG54" s="163"/>
      <c r="CH54" s="163"/>
      <c r="CI54" s="163"/>
      <c r="CJ54" s="163"/>
      <c r="CK54" s="163"/>
      <c r="CL54" s="163"/>
      <c r="CM54" s="163"/>
      <c r="CN54" s="163"/>
      <c r="CO54" s="163"/>
      <c r="CP54" s="163"/>
      <c r="CQ54" s="163"/>
      <c r="CR54" s="163"/>
      <c r="CS54" s="163"/>
      <c r="CT54" s="163"/>
      <c r="CU54" s="163"/>
      <c r="CV54" s="163"/>
      <c r="CW54" s="163"/>
      <c r="CX54" s="163"/>
      <c r="CY54" s="163"/>
      <c r="CZ54" s="163"/>
      <c r="DA54" s="163"/>
      <c r="DB54" s="163"/>
      <c r="DC54" s="163"/>
      <c r="DD54" s="163"/>
      <c r="DE54" s="163"/>
      <c r="DF54" s="163"/>
      <c r="DG54" s="163"/>
      <c r="DH54" s="163"/>
      <c r="DI54" s="163"/>
      <c r="DJ54" s="163"/>
      <c r="DK54" s="163"/>
      <c r="DL54" s="163"/>
      <c r="DM54" s="163"/>
      <c r="DN54" s="163"/>
      <c r="DO54" s="163"/>
      <c r="DP54" s="163"/>
      <c r="DQ54" s="163"/>
      <c r="DR54" s="163"/>
      <c r="DS54" s="163"/>
      <c r="DT54" s="163"/>
      <c r="DU54" s="163"/>
      <c r="DV54" s="163"/>
      <c r="DW54" s="163"/>
      <c r="DX54" s="163"/>
      <c r="DY54" s="163"/>
      <c r="DZ54" s="163"/>
      <c r="EA54" s="163"/>
      <c r="EB54" s="163"/>
      <c r="EC54" s="163"/>
      <c r="ED54" s="163"/>
      <c r="EE54" s="163"/>
      <c r="EF54" s="163"/>
      <c r="EG54" s="163"/>
      <c r="EH54" s="163"/>
      <c r="EI54" s="163"/>
      <c r="EJ54" s="163"/>
      <c r="EK54" s="163"/>
      <c r="EL54" s="163"/>
      <c r="EM54" s="163"/>
      <c r="EN54" s="163"/>
      <c r="EO54" s="163"/>
      <c r="EP54" s="163"/>
      <c r="EQ54" s="163"/>
      <c r="ER54" s="163"/>
      <c r="ES54" s="163"/>
      <c r="ET54" s="163"/>
      <c r="EU54" s="163"/>
      <c r="EV54" s="163"/>
      <c r="EW54" s="163"/>
      <c r="EX54" s="163"/>
      <c r="EY54" s="163"/>
      <c r="EZ54" s="163"/>
      <c r="FA54" s="163"/>
      <c r="FB54" s="163"/>
      <c r="FC54" s="163"/>
      <c r="FD54" s="163"/>
      <c r="FE54" s="163"/>
      <c r="FF54" s="163"/>
      <c r="FG54" s="163"/>
      <c r="FH54" s="163"/>
      <c r="FI54" s="163"/>
      <c r="FJ54" s="163"/>
      <c r="FK54" s="163"/>
      <c r="FL54" s="163"/>
      <c r="FM54" s="163"/>
      <c r="FN54" s="163"/>
      <c r="FO54" s="163"/>
      <c r="FP54" s="163"/>
      <c r="FQ54" s="163"/>
      <c r="FR54" s="163"/>
      <c r="FS54" s="163"/>
      <c r="FT54" s="163"/>
      <c r="FU54" s="163"/>
      <c r="FV54" s="163"/>
      <c r="FW54" s="163"/>
      <c r="FX54" s="163"/>
      <c r="FY54" s="163"/>
      <c r="FZ54" s="163"/>
      <c r="GA54" s="163"/>
      <c r="GB54" s="163"/>
      <c r="GC54" s="163"/>
      <c r="GD54" s="163"/>
      <c r="GE54" s="163"/>
      <c r="GF54" s="163"/>
      <c r="GG54" s="163"/>
      <c r="GH54" s="163"/>
      <c r="GI54" s="163"/>
      <c r="GJ54" s="163"/>
      <c r="GK54" s="163"/>
      <c r="GL54" s="163"/>
      <c r="GM54" s="163"/>
      <c r="GN54" s="163"/>
      <c r="GO54" s="163"/>
      <c r="GP54" s="163"/>
      <c r="GQ54" s="163"/>
      <c r="GR54" s="163"/>
      <c r="GS54" s="163"/>
      <c r="GT54" s="163"/>
      <c r="GU54" s="163"/>
      <c r="GV54" s="163"/>
      <c r="GW54" s="163"/>
      <c r="GX54" s="163"/>
    </row>
    <row r="55" spans="1:206" s="163" customFormat="1" ht="15" customHeight="1" x14ac:dyDescent="0.25">
      <c r="A55" s="162">
        <v>1</v>
      </c>
      <c r="B55" s="142" t="s">
        <v>118</v>
      </c>
      <c r="C55" s="240"/>
      <c r="D55" s="240"/>
      <c r="E55" s="240"/>
      <c r="F55" s="864"/>
      <c r="G55" s="151"/>
      <c r="H55" s="151"/>
      <c r="I55" s="241"/>
      <c r="J55" s="241"/>
      <c r="K55" s="241"/>
      <c r="L55" s="241"/>
      <c r="M55" s="241"/>
      <c r="N55" s="241"/>
      <c r="O55" s="152">
        <f>O56-O57-O84-O88-O89-O92-O91</f>
        <v>-2.7648638933897018E-10</v>
      </c>
      <c r="P55" s="152">
        <f t="shared" ref="P55:AB55" si="5">P56-P57-P84-P88-P89-P92-P91</f>
        <v>-2.7648638933897018E-10</v>
      </c>
      <c r="Q55" s="152">
        <f t="shared" si="5"/>
        <v>-2.7648638933897018E-10</v>
      </c>
      <c r="R55" s="152">
        <f t="shared" si="5"/>
        <v>-7.4214767664670944E-10</v>
      </c>
      <c r="S55" s="152">
        <f t="shared" si="5"/>
        <v>-1.4551915228366852E-10</v>
      </c>
      <c r="T55" s="152">
        <f t="shared" ref="T55:U55" si="6">T56-T57-T84-T88-T89-T92-T91</f>
        <v>-1.4551915228366852E-10</v>
      </c>
      <c r="U55" s="152">
        <f t="shared" si="6"/>
        <v>-5.5297277867794037E-10</v>
      </c>
      <c r="V55" s="152">
        <f t="shared" ref="V55:W55" si="7">V56-V57-V84-V88-V89-V92-V91</f>
        <v>-5.5297277867794037E-10</v>
      </c>
      <c r="W55" s="152">
        <f t="shared" si="7"/>
        <v>-1.0186340659856796E-9</v>
      </c>
      <c r="X55" s="152">
        <f t="shared" si="5"/>
        <v>1.0913936421275139E-10</v>
      </c>
      <c r="Y55" s="152">
        <f t="shared" si="5"/>
        <v>-2.1100277081131935E-10</v>
      </c>
      <c r="Z55" s="152">
        <f t="shared" si="5"/>
        <v>0</v>
      </c>
      <c r="AA55" s="152">
        <f t="shared" si="5"/>
        <v>1.5631940186722204E-12</v>
      </c>
      <c r="AB55" s="152">
        <f t="shared" si="5"/>
        <v>-2.6921043172478676E-10</v>
      </c>
      <c r="AC55" s="152">
        <f t="shared" ref="AC55" si="8">AC56-AC57-AC84-AC88-AC89-AC92-AC91</f>
        <v>-6836.425200000007</v>
      </c>
      <c r="AD55" s="152"/>
      <c r="AE55" s="152"/>
      <c r="AF55" s="162"/>
      <c r="AG55" s="162"/>
      <c r="AH55" s="162"/>
      <c r="AI55" s="162"/>
      <c r="AJ55" s="162"/>
      <c r="AK55" s="162"/>
      <c r="AL55" s="162"/>
      <c r="AM55" s="162"/>
      <c r="AN55" s="162"/>
      <c r="AO55" s="162"/>
      <c r="AP55" s="162"/>
      <c r="AQ55" s="162"/>
      <c r="AR55" s="162"/>
      <c r="AS55" s="162"/>
      <c r="AT55" s="162"/>
      <c r="AU55" s="162"/>
      <c r="AV55" s="162"/>
      <c r="AW55" s="162"/>
      <c r="AX55" s="162"/>
      <c r="AY55" s="162"/>
      <c r="AZ55" s="162"/>
      <c r="BA55" s="162"/>
      <c r="BB55" s="162"/>
      <c r="BC55" s="162"/>
      <c r="BD55" s="162"/>
      <c r="BE55" s="162"/>
      <c r="BF55" s="162"/>
      <c r="BG55" s="162"/>
      <c r="BH55" s="162"/>
      <c r="BI55" s="162"/>
      <c r="BJ55" s="162"/>
      <c r="BK55" s="162"/>
      <c r="BL55" s="162"/>
      <c r="BM55" s="162"/>
      <c r="BN55" s="162"/>
      <c r="BO55" s="162"/>
      <c r="BP55" s="162"/>
      <c r="BQ55" s="162"/>
      <c r="BR55" s="162"/>
      <c r="BS55" s="162"/>
      <c r="BT55" s="162"/>
      <c r="BU55" s="162"/>
      <c r="BV55" s="162"/>
      <c r="BW55" s="162"/>
      <c r="BX55" s="162"/>
      <c r="BY55" s="162"/>
      <c r="BZ55" s="162"/>
      <c r="CA55" s="162"/>
      <c r="CB55" s="162"/>
      <c r="CC55" s="162"/>
      <c r="CD55" s="162"/>
      <c r="CE55" s="162"/>
      <c r="CF55" s="162"/>
      <c r="CG55" s="162"/>
      <c r="CH55" s="162"/>
      <c r="CI55" s="162"/>
      <c r="CJ55" s="162"/>
      <c r="CK55" s="162"/>
      <c r="CL55" s="162"/>
      <c r="CM55" s="162"/>
      <c r="CN55" s="162"/>
      <c r="CO55" s="162"/>
      <c r="CP55" s="162"/>
      <c r="CQ55" s="162"/>
      <c r="CR55" s="162"/>
      <c r="CS55" s="162"/>
      <c r="CT55" s="162"/>
      <c r="CU55" s="162"/>
      <c r="CV55" s="162"/>
      <c r="CW55" s="162"/>
      <c r="CX55" s="162"/>
      <c r="CY55" s="162"/>
      <c r="CZ55" s="162"/>
      <c r="DA55" s="162"/>
      <c r="DB55" s="162"/>
      <c r="DC55" s="162"/>
      <c r="DD55" s="162"/>
      <c r="DE55" s="162"/>
      <c r="DF55" s="162"/>
      <c r="DG55" s="162"/>
      <c r="DH55" s="162"/>
      <c r="DI55" s="162"/>
      <c r="DJ55" s="162"/>
      <c r="DK55" s="162"/>
      <c r="DL55" s="162"/>
      <c r="DM55" s="162"/>
      <c r="DN55" s="162"/>
      <c r="DO55" s="162"/>
      <c r="DP55" s="162"/>
      <c r="DQ55" s="162"/>
      <c r="DR55" s="162"/>
      <c r="DS55" s="162"/>
      <c r="DT55" s="162"/>
      <c r="DU55" s="162"/>
      <c r="DV55" s="162"/>
      <c r="DW55" s="162"/>
      <c r="DX55" s="162"/>
      <c r="DY55" s="162"/>
      <c r="DZ55" s="162"/>
      <c r="EA55" s="162"/>
      <c r="EB55" s="162"/>
      <c r="EC55" s="162"/>
      <c r="ED55" s="162"/>
      <c r="EE55" s="162"/>
      <c r="EF55" s="162"/>
      <c r="EG55" s="162"/>
      <c r="EH55" s="162"/>
      <c r="EI55" s="162"/>
      <c r="EJ55" s="162"/>
      <c r="EK55" s="162"/>
      <c r="EL55" s="162"/>
      <c r="EM55" s="162"/>
      <c r="EN55" s="162"/>
      <c r="EO55" s="162"/>
      <c r="EP55" s="162"/>
      <c r="EQ55" s="162"/>
      <c r="ER55" s="162"/>
      <c r="ES55" s="162"/>
      <c r="ET55" s="162"/>
      <c r="EU55" s="162"/>
      <c r="EV55" s="162"/>
      <c r="EW55" s="162"/>
      <c r="EX55" s="162"/>
      <c r="EY55" s="162"/>
      <c r="EZ55" s="162"/>
      <c r="FA55" s="162"/>
      <c r="FB55" s="162"/>
      <c r="FC55" s="162"/>
      <c r="FD55" s="162"/>
      <c r="FE55" s="162"/>
      <c r="FF55" s="162"/>
      <c r="FG55" s="162"/>
      <c r="FH55" s="162"/>
      <c r="FI55" s="162"/>
      <c r="FJ55" s="162"/>
      <c r="FK55" s="162"/>
      <c r="FL55" s="162"/>
      <c r="FM55" s="162"/>
      <c r="FN55" s="162"/>
      <c r="FO55" s="162"/>
      <c r="FP55" s="162"/>
      <c r="FQ55" s="162"/>
      <c r="FR55" s="162"/>
      <c r="FS55" s="162"/>
      <c r="FT55" s="162"/>
      <c r="FU55" s="162"/>
      <c r="FV55" s="162"/>
      <c r="FW55" s="162"/>
      <c r="FX55" s="162"/>
      <c r="FY55" s="162"/>
      <c r="FZ55" s="162"/>
      <c r="GA55" s="162"/>
      <c r="GB55" s="162"/>
      <c r="GC55" s="162"/>
      <c r="GD55" s="162"/>
      <c r="GE55" s="162"/>
      <c r="GF55" s="162"/>
      <c r="GG55" s="162"/>
      <c r="GH55" s="162"/>
      <c r="GI55" s="162"/>
      <c r="GJ55" s="162"/>
      <c r="GK55" s="162"/>
      <c r="GL55" s="162"/>
      <c r="GM55" s="162"/>
      <c r="GN55" s="162"/>
      <c r="GO55" s="162"/>
      <c r="GP55" s="162"/>
      <c r="GQ55" s="162"/>
      <c r="GR55" s="162"/>
      <c r="GS55" s="162"/>
      <c r="GT55" s="162"/>
      <c r="GU55" s="162"/>
      <c r="GV55" s="162"/>
      <c r="GW55" s="162"/>
      <c r="GX55" s="162"/>
    </row>
    <row r="56" spans="1:206" s="163" customFormat="1" ht="15" customHeight="1" x14ac:dyDescent="0.25">
      <c r="A56" s="162">
        <v>1</v>
      </c>
      <c r="B56" s="183" t="s">
        <v>117</v>
      </c>
      <c r="C56" s="242"/>
      <c r="D56" s="242"/>
      <c r="E56" s="242"/>
      <c r="F56" s="865"/>
      <c r="G56" s="155"/>
      <c r="H56" s="155"/>
      <c r="I56" s="165"/>
      <c r="J56" s="165"/>
      <c r="K56" s="165"/>
      <c r="L56" s="165"/>
      <c r="M56" s="165"/>
      <c r="N56" s="165"/>
      <c r="O56" s="165">
        <f>'2 уровень'!P560</f>
        <v>4048554.1448036395</v>
      </c>
      <c r="P56" s="165">
        <f>'2 уровень'!Q560</f>
        <v>3969220.3872637684</v>
      </c>
      <c r="Q56" s="165">
        <f>'2 уровень'!R560</f>
        <v>3969220.3841437683</v>
      </c>
      <c r="R56" s="165">
        <f>'2 уровень'!S560</f>
        <v>3969220.443393508</v>
      </c>
      <c r="S56" s="165">
        <f>'2 уровень'!T560</f>
        <v>3945942.5822543669</v>
      </c>
      <c r="T56" s="165">
        <f>'2 уровень'!U560</f>
        <v>3901112.1050915308</v>
      </c>
      <c r="U56" s="165">
        <f>'2 уровень'!V560</f>
        <v>3882582.7199532771</v>
      </c>
      <c r="V56" s="165">
        <f>'2 уровень'!W560</f>
        <v>3882507.0722048772</v>
      </c>
      <c r="W56" s="165">
        <f>'2 уровень'!X560</f>
        <v>3878733.2009036141</v>
      </c>
      <c r="X56" s="2831">
        <f>'2 уровень'!Y560</f>
        <v>2925422.748096514</v>
      </c>
      <c r="Y56" s="165">
        <f>'2 уровень'!Z560</f>
        <v>2894754.1211239998</v>
      </c>
      <c r="Z56" s="165">
        <f>'2 уровень'!AA560</f>
        <v>-30668.626972514212</v>
      </c>
      <c r="AA56" s="165">
        <f>'2 уровень'!AB560</f>
        <v>-23096.793022999998</v>
      </c>
      <c r="AB56" s="2720">
        <f>'2 уровень'!AC560</f>
        <v>2871657.3281009994</v>
      </c>
      <c r="AC56" s="2720">
        <f>'2 уровень'!AD560</f>
        <v>49692.578260000679</v>
      </c>
      <c r="AD56" s="165"/>
      <c r="AE56" s="165"/>
    </row>
    <row r="57" spans="1:206" s="163" customFormat="1" ht="15" customHeight="1" x14ac:dyDescent="0.25">
      <c r="A57" s="162">
        <v>1</v>
      </c>
      <c r="B57" s="147" t="s">
        <v>7</v>
      </c>
      <c r="C57" s="189">
        <f>'2 уровень'!D561</f>
        <v>49433</v>
      </c>
      <c r="D57" s="189">
        <f>'2 уровень'!E561</f>
        <v>37154</v>
      </c>
      <c r="E57" s="189">
        <f>'2 уровень'!F561</f>
        <v>36913</v>
      </c>
      <c r="F57" s="861">
        <f>'2 уровень'!G561</f>
        <v>99.351348441621354</v>
      </c>
      <c r="G57" s="155">
        <f>'2 уровень'!H561</f>
        <v>9.2406287297958851</v>
      </c>
      <c r="H57" s="155">
        <f>'2 уровень'!I561</f>
        <v>9.1912334407932157</v>
      </c>
      <c r="I57" s="165">
        <f>'2 уровень'!J561</f>
        <v>456792</v>
      </c>
      <c r="J57" s="165">
        <f>'2 уровень'!K561</f>
        <v>342695</v>
      </c>
      <c r="K57" s="165">
        <f>'2 уровень'!L561</f>
        <v>339276</v>
      </c>
      <c r="L57" s="165">
        <f>'2 уровень'!M561</f>
        <v>99.002319847094356</v>
      </c>
      <c r="M57" s="165">
        <f>'2 уровень'!N561</f>
        <v>1377.0867129629632</v>
      </c>
      <c r="N57" s="165">
        <f>'2 уровень'!O561</f>
        <v>328.49637988785565</v>
      </c>
      <c r="O57" s="165">
        <f>'2 уровень'!P561</f>
        <v>1852728.1039273576</v>
      </c>
      <c r="P57" s="165">
        <f>'2 уровень'!Q561</f>
        <v>1781389.6257012477</v>
      </c>
      <c r="Q57" s="165">
        <f>'2 уровень'!R561</f>
        <v>1781389.6257012477</v>
      </c>
      <c r="R57" s="165">
        <f>'2 уровень'!S561</f>
        <v>1781389.6849509876</v>
      </c>
      <c r="S57" s="165">
        <f>'2 уровень'!T561</f>
        <v>1753515.2113809886</v>
      </c>
      <c r="T57" s="165">
        <f>'2 уровень'!U561</f>
        <v>1739233.2949102274</v>
      </c>
      <c r="U57" s="165">
        <f>'2 уровень'!V561</f>
        <v>1726009.1989946614</v>
      </c>
      <c r="V57" s="165">
        <f>'2 уровень'!W561</f>
        <v>1725933.5512462615</v>
      </c>
      <c r="W57" s="165">
        <f>'2 уровень'!X561</f>
        <v>1725955.2492762615</v>
      </c>
      <c r="X57" s="2831">
        <f>'2 уровень'!Y561</f>
        <v>1302597.8549033145</v>
      </c>
      <c r="Y57" s="165">
        <f>'2 уровень'!Z561</f>
        <v>1271969.8366999999</v>
      </c>
      <c r="Z57" s="165">
        <f>'2 уровень'!AA561</f>
        <v>-30628.018203314914</v>
      </c>
      <c r="AA57" s="165">
        <f>'2 уровень'!AB561</f>
        <v>-11478.46393</v>
      </c>
      <c r="AB57" s="2720">
        <f>'2 уровень'!AC561</f>
        <v>1260491.3727699998</v>
      </c>
      <c r="AC57" s="2720">
        <f>'2 уровень'!AD561</f>
        <v>21430.841209999995</v>
      </c>
      <c r="AD57" s="165"/>
      <c r="AE57" s="165"/>
      <c r="AF57" s="162"/>
      <c r="AG57" s="162"/>
      <c r="AH57" s="162"/>
      <c r="AI57" s="162"/>
      <c r="AJ57" s="162"/>
      <c r="AK57" s="162"/>
      <c r="AL57" s="162"/>
      <c r="AM57" s="162"/>
      <c r="AN57" s="162"/>
      <c r="AO57" s="162"/>
      <c r="AP57" s="162"/>
      <c r="AQ57" s="162"/>
      <c r="AR57" s="162"/>
      <c r="AS57" s="162"/>
      <c r="AT57" s="162"/>
      <c r="AU57" s="162"/>
      <c r="AV57" s="162"/>
      <c r="AW57" s="162"/>
      <c r="AX57" s="162"/>
      <c r="AY57" s="162"/>
      <c r="AZ57" s="162"/>
      <c r="BA57" s="162"/>
      <c r="BB57" s="162"/>
      <c r="BC57" s="162"/>
      <c r="BD57" s="162"/>
      <c r="BE57" s="162"/>
      <c r="BF57" s="162"/>
      <c r="BG57" s="162"/>
      <c r="BH57" s="162"/>
      <c r="BI57" s="162"/>
      <c r="BJ57" s="162"/>
      <c r="BK57" s="162"/>
      <c r="BL57" s="162"/>
      <c r="BM57" s="162"/>
      <c r="BN57" s="162"/>
      <c r="BO57" s="162"/>
      <c r="BP57" s="162"/>
      <c r="BQ57" s="162"/>
      <c r="BR57" s="162"/>
      <c r="BS57" s="162"/>
      <c r="BT57" s="162"/>
      <c r="BU57" s="162"/>
      <c r="BV57" s="162"/>
      <c r="BW57" s="162"/>
      <c r="BX57" s="162"/>
      <c r="BY57" s="162"/>
      <c r="BZ57" s="162"/>
      <c r="CA57" s="162"/>
      <c r="CB57" s="162"/>
      <c r="CC57" s="162"/>
      <c r="CD57" s="162"/>
      <c r="CE57" s="162"/>
      <c r="CF57" s="162"/>
      <c r="CG57" s="162"/>
      <c r="CH57" s="162"/>
      <c r="CI57" s="162"/>
      <c r="CJ57" s="162"/>
      <c r="CK57" s="162"/>
      <c r="CL57" s="162"/>
      <c r="CM57" s="162"/>
      <c r="CN57" s="162"/>
      <c r="CO57" s="162"/>
      <c r="CP57" s="162"/>
      <c r="CQ57" s="162"/>
      <c r="CR57" s="162"/>
      <c r="CS57" s="162"/>
      <c r="CT57" s="162"/>
      <c r="CU57" s="162"/>
      <c r="CV57" s="162"/>
      <c r="CW57" s="162"/>
      <c r="CX57" s="162"/>
      <c r="CY57" s="162"/>
      <c r="CZ57" s="162"/>
      <c r="DA57" s="162"/>
      <c r="DB57" s="162"/>
      <c r="DC57" s="162"/>
      <c r="DD57" s="162"/>
      <c r="DE57" s="162"/>
      <c r="DF57" s="162"/>
      <c r="DG57" s="162"/>
      <c r="DH57" s="162"/>
      <c r="DI57" s="162"/>
      <c r="DJ57" s="162"/>
      <c r="DK57" s="162"/>
      <c r="DL57" s="162"/>
      <c r="DM57" s="162"/>
      <c r="DN57" s="162"/>
      <c r="DO57" s="162"/>
      <c r="DP57" s="162"/>
      <c r="DQ57" s="162"/>
      <c r="DR57" s="162"/>
      <c r="DS57" s="162"/>
      <c r="DT57" s="162"/>
      <c r="DU57" s="162"/>
      <c r="DV57" s="162"/>
      <c r="DW57" s="162"/>
      <c r="DX57" s="162"/>
      <c r="DY57" s="162"/>
      <c r="DZ57" s="162"/>
      <c r="EA57" s="162"/>
      <c r="EB57" s="162"/>
      <c r="EC57" s="162"/>
      <c r="ED57" s="162"/>
      <c r="EE57" s="162"/>
      <c r="EF57" s="162"/>
      <c r="EG57" s="162"/>
      <c r="EH57" s="162"/>
      <c r="EI57" s="162"/>
      <c r="EJ57" s="162"/>
      <c r="EK57" s="162"/>
      <c r="EL57" s="162"/>
      <c r="EM57" s="162"/>
      <c r="EN57" s="162"/>
      <c r="EO57" s="162"/>
      <c r="EP57" s="162"/>
      <c r="EQ57" s="162"/>
      <c r="ER57" s="162"/>
      <c r="ES57" s="162"/>
      <c r="ET57" s="162"/>
      <c r="EU57" s="162"/>
      <c r="EV57" s="162"/>
      <c r="EW57" s="162"/>
      <c r="EX57" s="162"/>
      <c r="EY57" s="162"/>
      <c r="EZ57" s="162"/>
      <c r="FA57" s="162"/>
      <c r="FB57" s="162"/>
      <c r="FC57" s="162"/>
      <c r="FD57" s="162"/>
      <c r="FE57" s="162"/>
      <c r="FF57" s="162"/>
      <c r="FG57" s="162"/>
      <c r="FH57" s="162"/>
      <c r="FI57" s="162"/>
      <c r="FJ57" s="162"/>
      <c r="FK57" s="162"/>
      <c r="FL57" s="162"/>
      <c r="FM57" s="162"/>
      <c r="FN57" s="162"/>
      <c r="FO57" s="162"/>
      <c r="FP57" s="162"/>
      <c r="FQ57" s="162"/>
      <c r="FR57" s="162"/>
      <c r="FS57" s="162"/>
      <c r="FT57" s="162"/>
      <c r="FU57" s="162"/>
      <c r="FV57" s="162"/>
      <c r="FW57" s="162"/>
      <c r="FX57" s="162"/>
      <c r="FY57" s="162"/>
      <c r="FZ57" s="162"/>
      <c r="GA57" s="162"/>
      <c r="GB57" s="162"/>
      <c r="GC57" s="162"/>
      <c r="GD57" s="162"/>
      <c r="GE57" s="162"/>
      <c r="GF57" s="162"/>
      <c r="GG57" s="162"/>
      <c r="GH57" s="162"/>
      <c r="GI57" s="162"/>
      <c r="GJ57" s="162"/>
      <c r="GK57" s="162"/>
      <c r="GL57" s="162"/>
      <c r="GM57" s="162"/>
      <c r="GN57" s="162"/>
      <c r="GO57" s="162"/>
      <c r="GP57" s="162"/>
      <c r="GQ57" s="162"/>
      <c r="GR57" s="162"/>
      <c r="GS57" s="162"/>
      <c r="GT57" s="162"/>
      <c r="GU57" s="162"/>
      <c r="GV57" s="162"/>
      <c r="GW57" s="162"/>
      <c r="GX57" s="162"/>
    </row>
    <row r="58" spans="1:206" s="163" customFormat="1" ht="15" customHeight="1" x14ac:dyDescent="0.25">
      <c r="A58" s="162">
        <v>1</v>
      </c>
      <c r="B58" s="2739" t="s">
        <v>548</v>
      </c>
      <c r="C58" s="189">
        <f>'2 уровень'!D562</f>
        <v>0</v>
      </c>
      <c r="D58" s="189">
        <f>'2 уровень'!E562</f>
        <v>0</v>
      </c>
      <c r="E58" s="189">
        <f>'2 уровень'!F562</f>
        <v>0</v>
      </c>
      <c r="F58" s="861">
        <f>'2 уровень'!G562</f>
        <v>0</v>
      </c>
      <c r="G58" s="155">
        <f>'2 уровень'!H562</f>
        <v>0</v>
      </c>
      <c r="H58" s="155">
        <f>'2 уровень'!I562</f>
        <v>0</v>
      </c>
      <c r="I58" s="165">
        <f>'2 уровень'!J562</f>
        <v>0</v>
      </c>
      <c r="J58" s="165">
        <f>'2 уровень'!K562</f>
        <v>0</v>
      </c>
      <c r="K58" s="165">
        <f>'2 уровень'!L562</f>
        <v>0</v>
      </c>
      <c r="L58" s="165">
        <f>'2 уровень'!M562</f>
        <v>0</v>
      </c>
      <c r="M58" s="165">
        <f>'2 уровень'!N562</f>
        <v>0</v>
      </c>
      <c r="N58" s="165">
        <f>'2 уровень'!O562</f>
        <v>0</v>
      </c>
      <c r="O58" s="165">
        <f>'2 уровень'!P562</f>
        <v>0</v>
      </c>
      <c r="P58" s="165">
        <f>'2 уровень'!Q562</f>
        <v>0</v>
      </c>
      <c r="Q58" s="165">
        <f>'2 уровень'!R562</f>
        <v>0</v>
      </c>
      <c r="R58" s="165">
        <f>'2 уровень'!S562</f>
        <v>0</v>
      </c>
      <c r="S58" s="165">
        <f>'2 уровень'!T562</f>
        <v>0</v>
      </c>
      <c r="T58" s="165">
        <f>'2 уровень'!U562</f>
        <v>0</v>
      </c>
      <c r="U58" s="165">
        <f>'2 уровень'!V562</f>
        <v>0</v>
      </c>
      <c r="V58" s="165">
        <f>'2 уровень'!W562</f>
        <v>0</v>
      </c>
      <c r="W58" s="165">
        <f>'2 уровень'!X562</f>
        <v>0</v>
      </c>
      <c r="X58" s="2831">
        <f>'2 уровень'!Y562</f>
        <v>0</v>
      </c>
      <c r="Y58" s="165">
        <f>'2 уровень'!Z562</f>
        <v>0</v>
      </c>
      <c r="Z58" s="165">
        <f>'2 уровень'!AA562</f>
        <v>0</v>
      </c>
      <c r="AA58" s="165">
        <f>'2 уровень'!AB562</f>
        <v>0</v>
      </c>
      <c r="AB58" s="2720">
        <f>'2 уровень'!AC562</f>
        <v>0</v>
      </c>
      <c r="AC58" s="2720">
        <f>'2 уровень'!AD562</f>
        <v>0</v>
      </c>
      <c r="AD58" s="165"/>
      <c r="AE58" s="165"/>
      <c r="AF58" s="162"/>
      <c r="AG58" s="162"/>
      <c r="AH58" s="162"/>
      <c r="AI58" s="162"/>
      <c r="AJ58" s="162"/>
      <c r="AK58" s="162"/>
      <c r="AL58" s="162"/>
      <c r="AM58" s="162"/>
      <c r="AN58" s="162"/>
      <c r="AO58" s="162"/>
      <c r="AP58" s="162"/>
      <c r="AQ58" s="162"/>
      <c r="AR58" s="162"/>
      <c r="AS58" s="162"/>
      <c r="AT58" s="162"/>
      <c r="AU58" s="162"/>
      <c r="AV58" s="162"/>
      <c r="AW58" s="162"/>
      <c r="AX58" s="162"/>
      <c r="AY58" s="162"/>
      <c r="AZ58" s="162"/>
      <c r="BA58" s="162"/>
      <c r="BB58" s="162"/>
      <c r="BC58" s="162"/>
      <c r="BD58" s="162"/>
      <c r="BE58" s="162"/>
      <c r="BF58" s="162"/>
      <c r="BG58" s="162"/>
      <c r="BH58" s="162"/>
      <c r="BI58" s="162"/>
      <c r="BJ58" s="162"/>
      <c r="BK58" s="162"/>
      <c r="BL58" s="162"/>
      <c r="BM58" s="162"/>
      <c r="BN58" s="162"/>
      <c r="BO58" s="162"/>
      <c r="BP58" s="162"/>
      <c r="BQ58" s="162"/>
      <c r="BR58" s="162"/>
      <c r="BS58" s="162"/>
      <c r="BT58" s="162"/>
      <c r="BU58" s="162"/>
      <c r="BV58" s="162"/>
      <c r="BW58" s="162"/>
      <c r="BX58" s="162"/>
      <c r="BY58" s="162"/>
      <c r="BZ58" s="162"/>
      <c r="CA58" s="162"/>
      <c r="CB58" s="162"/>
      <c r="CC58" s="162"/>
      <c r="CD58" s="162"/>
      <c r="CE58" s="162"/>
      <c r="CF58" s="162"/>
      <c r="CG58" s="162"/>
      <c r="CH58" s="162"/>
      <c r="CI58" s="162"/>
      <c r="CJ58" s="162"/>
      <c r="CK58" s="162"/>
      <c r="CL58" s="162"/>
      <c r="CM58" s="162"/>
      <c r="CN58" s="162"/>
      <c r="CO58" s="162"/>
      <c r="CP58" s="162"/>
      <c r="CQ58" s="162"/>
      <c r="CR58" s="162"/>
      <c r="CS58" s="162"/>
      <c r="CT58" s="162"/>
      <c r="CU58" s="162"/>
      <c r="CV58" s="162"/>
      <c r="CW58" s="162"/>
      <c r="CX58" s="162"/>
      <c r="CY58" s="162"/>
      <c r="CZ58" s="162"/>
      <c r="DA58" s="162"/>
      <c r="DB58" s="162"/>
      <c r="DC58" s="162"/>
      <c r="DD58" s="162"/>
      <c r="DE58" s="162"/>
      <c r="DF58" s="162"/>
      <c r="DG58" s="162"/>
      <c r="DH58" s="162"/>
      <c r="DI58" s="162"/>
      <c r="DJ58" s="162"/>
      <c r="DK58" s="162"/>
      <c r="DL58" s="162"/>
      <c r="DM58" s="162"/>
      <c r="DN58" s="162"/>
      <c r="DO58" s="162"/>
      <c r="DP58" s="162"/>
      <c r="DQ58" s="162"/>
      <c r="DR58" s="162"/>
      <c r="DS58" s="162"/>
      <c r="DT58" s="162"/>
      <c r="DU58" s="162"/>
      <c r="DV58" s="162"/>
      <c r="DW58" s="162"/>
      <c r="DX58" s="162"/>
      <c r="DY58" s="162"/>
      <c r="DZ58" s="162"/>
      <c r="EA58" s="162"/>
      <c r="EB58" s="162"/>
      <c r="EC58" s="162"/>
      <c r="ED58" s="162"/>
      <c r="EE58" s="162"/>
      <c r="EF58" s="162"/>
      <c r="EG58" s="162"/>
      <c r="EH58" s="162"/>
      <c r="EI58" s="162"/>
      <c r="EJ58" s="162"/>
      <c r="EK58" s="162"/>
      <c r="EL58" s="162"/>
      <c r="EM58" s="162"/>
      <c r="EN58" s="162"/>
      <c r="EO58" s="162"/>
      <c r="EP58" s="162"/>
      <c r="EQ58" s="162"/>
      <c r="ER58" s="162"/>
      <c r="ES58" s="162"/>
      <c r="ET58" s="162"/>
      <c r="EU58" s="162"/>
      <c r="EV58" s="162"/>
      <c r="EW58" s="162"/>
      <c r="EX58" s="162"/>
      <c r="EY58" s="162"/>
      <c r="EZ58" s="162"/>
      <c r="FA58" s="162"/>
      <c r="FB58" s="162"/>
      <c r="FC58" s="162"/>
      <c r="FD58" s="162"/>
      <c r="FE58" s="162"/>
      <c r="FF58" s="162"/>
      <c r="FG58" s="162"/>
      <c r="FH58" s="162"/>
      <c r="FI58" s="162"/>
      <c r="FJ58" s="162"/>
      <c r="FK58" s="162"/>
      <c r="FL58" s="162"/>
      <c r="FM58" s="162"/>
      <c r="FN58" s="162"/>
      <c r="FO58" s="162"/>
      <c r="FP58" s="162"/>
      <c r="FQ58" s="162"/>
      <c r="FR58" s="162"/>
      <c r="FS58" s="162"/>
      <c r="FT58" s="162"/>
      <c r="FU58" s="162"/>
      <c r="FV58" s="162"/>
      <c r="FW58" s="162"/>
      <c r="FX58" s="162"/>
      <c r="FY58" s="162"/>
      <c r="FZ58" s="162"/>
      <c r="GA58" s="162"/>
      <c r="GB58" s="162"/>
      <c r="GC58" s="162"/>
      <c r="GD58" s="162"/>
      <c r="GE58" s="162"/>
      <c r="GF58" s="162"/>
      <c r="GG58" s="162"/>
      <c r="GH58" s="162"/>
      <c r="GI58" s="162"/>
      <c r="GJ58" s="162"/>
      <c r="GK58" s="162"/>
      <c r="GL58" s="162"/>
      <c r="GM58" s="162"/>
      <c r="GN58" s="162"/>
      <c r="GO58" s="162"/>
      <c r="GP58" s="162"/>
      <c r="GQ58" s="162"/>
      <c r="GR58" s="162"/>
      <c r="GS58" s="162"/>
      <c r="GT58" s="162"/>
      <c r="GU58" s="162"/>
      <c r="GV58" s="162"/>
      <c r="GW58" s="162"/>
      <c r="GX58" s="162"/>
    </row>
    <row r="59" spans="1:206" ht="30" x14ac:dyDescent="0.25">
      <c r="A59" s="162">
        <v>1</v>
      </c>
      <c r="B59" s="58" t="s">
        <v>229</v>
      </c>
      <c r="C59" s="190">
        <f>'2 уровень'!D563</f>
        <v>714047</v>
      </c>
      <c r="D59" s="190">
        <f>'2 уровень'!E563</f>
        <v>535733</v>
      </c>
      <c r="E59" s="190">
        <f>'2 уровень'!F563</f>
        <v>583982.7217242117</v>
      </c>
      <c r="F59" s="862">
        <f>'2 уровень'!G563</f>
        <v>109.0063001017693</v>
      </c>
      <c r="G59" s="155">
        <f>'2 уровень'!H563</f>
        <v>0</v>
      </c>
      <c r="H59" s="155">
        <f>'2 уровень'!I563</f>
        <v>0</v>
      </c>
      <c r="I59" s="243">
        <f>'2 уровень'!J563</f>
        <v>0</v>
      </c>
      <c r="J59" s="243">
        <f>'2 уровень'!K563</f>
        <v>0</v>
      </c>
      <c r="K59" s="243">
        <f>'2 уровень'!L563</f>
        <v>0</v>
      </c>
      <c r="L59" s="243">
        <f>'2 уровень'!M563</f>
        <v>0</v>
      </c>
      <c r="M59" s="243">
        <f>'2 уровень'!N563</f>
        <v>0</v>
      </c>
      <c r="N59" s="243">
        <f>'2 уровень'!O563</f>
        <v>0</v>
      </c>
      <c r="O59" s="165">
        <f>'2 уровень'!P563</f>
        <v>0</v>
      </c>
      <c r="P59" s="165">
        <f>'2 уровень'!Q563</f>
        <v>0</v>
      </c>
      <c r="Q59" s="165">
        <f>'2 уровень'!R563</f>
        <v>0</v>
      </c>
      <c r="R59" s="165">
        <f>'2 уровень'!S563</f>
        <v>0</v>
      </c>
      <c r="S59" s="165">
        <f>'2 уровень'!T563</f>
        <v>0</v>
      </c>
      <c r="T59" s="165">
        <f>'2 уровень'!U563</f>
        <v>0</v>
      </c>
      <c r="U59" s="165">
        <f>'2 уровень'!V563</f>
        <v>0</v>
      </c>
      <c r="V59" s="165">
        <f>'2 уровень'!W563</f>
        <v>0</v>
      </c>
      <c r="W59" s="165">
        <f>'2 уровень'!X563</f>
        <v>0</v>
      </c>
      <c r="X59" s="2831">
        <f>'2 уровень'!Y563</f>
        <v>0</v>
      </c>
      <c r="Y59" s="165">
        <f>'2 уровень'!Z563</f>
        <v>0</v>
      </c>
      <c r="Z59" s="165">
        <f>'2 уровень'!AA563</f>
        <v>0</v>
      </c>
      <c r="AA59" s="165">
        <f>'2 уровень'!AB563</f>
        <v>0</v>
      </c>
      <c r="AB59" s="2720">
        <f>'2 уровень'!AC563</f>
        <v>0</v>
      </c>
      <c r="AC59" s="2720">
        <f>'2 уровень'!AD563</f>
        <v>0</v>
      </c>
      <c r="AD59" s="165"/>
      <c r="AE59" s="165"/>
    </row>
    <row r="60" spans="1:206" ht="30" x14ac:dyDescent="0.25">
      <c r="A60" s="162">
        <v>1</v>
      </c>
      <c r="B60" s="58" t="s">
        <v>538</v>
      </c>
      <c r="C60" s="190">
        <f>'2 уровень'!D564</f>
        <v>33300</v>
      </c>
      <c r="D60" s="190">
        <f>'2 уровень'!E564</f>
        <v>24975</v>
      </c>
      <c r="E60" s="190">
        <f>'2 уровень'!F564</f>
        <v>22855</v>
      </c>
      <c r="F60" s="862">
        <f>'2 уровень'!G564</f>
        <v>91.511511511511515</v>
      </c>
      <c r="G60" s="155">
        <f>'2 уровень'!H564</f>
        <v>0</v>
      </c>
      <c r="H60" s="155">
        <f>'2 уровень'!I564</f>
        <v>0</v>
      </c>
      <c r="I60" s="243">
        <f>'2 уровень'!J564</f>
        <v>0</v>
      </c>
      <c r="J60" s="243">
        <f>'2 уровень'!K564</f>
        <v>0</v>
      </c>
      <c r="K60" s="243">
        <f>'2 уровень'!L564</f>
        <v>0</v>
      </c>
      <c r="L60" s="243">
        <f>'2 уровень'!M564</f>
        <v>0</v>
      </c>
      <c r="M60" s="243">
        <f>'2 уровень'!N564</f>
        <v>0</v>
      </c>
      <c r="N60" s="243">
        <f>'2 уровень'!O564</f>
        <v>0</v>
      </c>
      <c r="O60" s="165">
        <f>'2 уровень'!P564</f>
        <v>0</v>
      </c>
      <c r="P60" s="165">
        <f>'2 уровень'!Q564</f>
        <v>0</v>
      </c>
      <c r="Q60" s="165">
        <f>'2 уровень'!R564</f>
        <v>0</v>
      </c>
      <c r="R60" s="165">
        <f>'2 уровень'!S564</f>
        <v>0</v>
      </c>
      <c r="S60" s="165">
        <f>'2 уровень'!T564</f>
        <v>0</v>
      </c>
      <c r="T60" s="165">
        <f>'2 уровень'!U564</f>
        <v>0</v>
      </c>
      <c r="U60" s="165">
        <f>'2 уровень'!V564</f>
        <v>0</v>
      </c>
      <c r="V60" s="165">
        <f>'2 уровень'!W564</f>
        <v>0</v>
      </c>
      <c r="W60" s="165">
        <f>'2 уровень'!X564</f>
        <v>0</v>
      </c>
      <c r="X60" s="2831">
        <f>'2 уровень'!Y564</f>
        <v>0</v>
      </c>
      <c r="Y60" s="165">
        <f>'2 уровень'!Z564</f>
        <v>0</v>
      </c>
      <c r="Z60" s="165">
        <f>'2 уровень'!AA564</f>
        <v>0</v>
      </c>
      <c r="AA60" s="165">
        <f>'2 уровень'!AB564</f>
        <v>0</v>
      </c>
      <c r="AB60" s="2720">
        <f>'2 уровень'!AC564</f>
        <v>0</v>
      </c>
      <c r="AC60" s="2720">
        <f>'2 уровень'!AD564</f>
        <v>0</v>
      </c>
      <c r="AD60" s="165"/>
      <c r="AE60" s="165"/>
      <c r="AF60" s="163"/>
      <c r="AG60" s="163"/>
      <c r="AH60" s="163"/>
      <c r="AI60" s="163"/>
      <c r="AJ60" s="163"/>
      <c r="AK60" s="163"/>
      <c r="AL60" s="163"/>
      <c r="AM60" s="163"/>
      <c r="AN60" s="163"/>
      <c r="AO60" s="163"/>
      <c r="AP60" s="163"/>
      <c r="AQ60" s="163"/>
      <c r="AR60" s="163"/>
      <c r="AS60" s="163"/>
      <c r="AT60" s="163"/>
      <c r="AU60" s="163"/>
      <c r="AV60" s="163"/>
      <c r="AW60" s="163"/>
      <c r="AX60" s="163"/>
      <c r="AY60" s="163"/>
      <c r="AZ60" s="163"/>
      <c r="BA60" s="163"/>
      <c r="BB60" s="163"/>
      <c r="BC60" s="163"/>
      <c r="BD60" s="163"/>
      <c r="BE60" s="163"/>
      <c r="BF60" s="163"/>
      <c r="BG60" s="163"/>
      <c r="BH60" s="163"/>
      <c r="BI60" s="163"/>
      <c r="BJ60" s="163"/>
      <c r="BK60" s="163"/>
      <c r="BL60" s="163"/>
      <c r="BM60" s="163"/>
      <c r="BN60" s="163"/>
      <c r="BO60" s="163"/>
      <c r="BP60" s="163"/>
      <c r="BQ60" s="163"/>
      <c r="BR60" s="163"/>
      <c r="BS60" s="163"/>
      <c r="BT60" s="163"/>
      <c r="BU60" s="163"/>
      <c r="BV60" s="163"/>
      <c r="BW60" s="163"/>
      <c r="BX60" s="163"/>
      <c r="BY60" s="163"/>
      <c r="BZ60" s="163"/>
      <c r="CA60" s="163"/>
      <c r="CB60" s="163"/>
      <c r="CC60" s="163"/>
      <c r="CD60" s="163"/>
      <c r="CE60" s="163"/>
      <c r="CF60" s="163"/>
      <c r="CG60" s="163"/>
      <c r="CH60" s="163"/>
      <c r="CI60" s="163"/>
      <c r="CJ60" s="163"/>
      <c r="CK60" s="163"/>
      <c r="CL60" s="163"/>
      <c r="CM60" s="163"/>
      <c r="CN60" s="163"/>
      <c r="CO60" s="163"/>
      <c r="CP60" s="163"/>
      <c r="CQ60" s="163"/>
      <c r="CR60" s="163"/>
      <c r="CS60" s="163"/>
      <c r="CT60" s="163"/>
      <c r="CU60" s="163"/>
      <c r="CV60" s="163"/>
      <c r="CW60" s="163"/>
      <c r="CX60" s="163"/>
      <c r="CY60" s="163"/>
      <c r="CZ60" s="163"/>
      <c r="DA60" s="163"/>
      <c r="DB60" s="163"/>
      <c r="DC60" s="163"/>
      <c r="DD60" s="163"/>
      <c r="DE60" s="163"/>
      <c r="DF60" s="163"/>
      <c r="DG60" s="163"/>
      <c r="DH60" s="163"/>
      <c r="DI60" s="163"/>
      <c r="DJ60" s="163"/>
      <c r="DK60" s="163"/>
      <c r="DL60" s="163"/>
      <c r="DM60" s="163"/>
      <c r="DN60" s="163"/>
      <c r="DO60" s="163"/>
      <c r="DP60" s="163"/>
      <c r="DQ60" s="163"/>
      <c r="DR60" s="163"/>
      <c r="DS60" s="163"/>
      <c r="DT60" s="163"/>
      <c r="DU60" s="163"/>
      <c r="DV60" s="163"/>
      <c r="DW60" s="163"/>
      <c r="DX60" s="163"/>
      <c r="DY60" s="163"/>
      <c r="DZ60" s="163"/>
      <c r="EA60" s="163"/>
      <c r="EB60" s="163"/>
      <c r="EC60" s="163"/>
      <c r="ED60" s="163"/>
      <c r="EE60" s="163"/>
      <c r="EF60" s="163"/>
      <c r="EG60" s="163"/>
      <c r="EH60" s="163"/>
      <c r="EI60" s="163"/>
      <c r="EJ60" s="163"/>
      <c r="EK60" s="163"/>
      <c r="EL60" s="163"/>
      <c r="EM60" s="163"/>
      <c r="EN60" s="163"/>
      <c r="EO60" s="163"/>
      <c r="EP60" s="163"/>
      <c r="EQ60" s="163"/>
      <c r="ER60" s="163"/>
      <c r="ES60" s="163"/>
      <c r="ET60" s="163"/>
      <c r="EU60" s="163"/>
      <c r="EV60" s="163"/>
      <c r="EW60" s="163"/>
      <c r="EX60" s="163"/>
      <c r="EY60" s="163"/>
      <c r="EZ60" s="163"/>
      <c r="FA60" s="163"/>
      <c r="FB60" s="163"/>
      <c r="FC60" s="163"/>
      <c r="FD60" s="163"/>
      <c r="FE60" s="163"/>
      <c r="FF60" s="163"/>
      <c r="FG60" s="163"/>
      <c r="FH60" s="163"/>
      <c r="FI60" s="163"/>
      <c r="FJ60" s="163"/>
      <c r="FK60" s="163"/>
      <c r="FL60" s="163"/>
      <c r="FM60" s="163"/>
      <c r="FN60" s="163"/>
      <c r="FO60" s="163"/>
      <c r="FP60" s="163"/>
      <c r="FQ60" s="163"/>
      <c r="FR60" s="163"/>
      <c r="FS60" s="163"/>
      <c r="FT60" s="163"/>
      <c r="FU60" s="163"/>
      <c r="FV60" s="163"/>
      <c r="FW60" s="163"/>
      <c r="FX60" s="163"/>
      <c r="FY60" s="163"/>
      <c r="FZ60" s="163"/>
      <c r="GA60" s="163"/>
      <c r="GB60" s="163"/>
      <c r="GC60" s="163"/>
      <c r="GD60" s="163"/>
      <c r="GE60" s="163"/>
      <c r="GF60" s="163"/>
      <c r="GG60" s="163"/>
      <c r="GH60" s="163"/>
      <c r="GI60" s="163"/>
      <c r="GJ60" s="163"/>
      <c r="GK60" s="163"/>
      <c r="GL60" s="163"/>
      <c r="GM60" s="163"/>
      <c r="GN60" s="163"/>
      <c r="GO60" s="163"/>
      <c r="GP60" s="163"/>
      <c r="GQ60" s="163"/>
      <c r="GR60" s="163"/>
      <c r="GS60" s="163"/>
      <c r="GT60" s="163"/>
      <c r="GU60" s="163"/>
      <c r="GV60" s="163"/>
      <c r="GW60" s="163"/>
      <c r="GX60" s="163"/>
    </row>
    <row r="61" spans="1:206" ht="30" x14ac:dyDescent="0.25">
      <c r="A61" s="162">
        <v>1</v>
      </c>
      <c r="B61" s="58" t="s">
        <v>539</v>
      </c>
      <c r="C61" s="190">
        <f>'2 уровень'!D565</f>
        <v>57286</v>
      </c>
      <c r="D61" s="190">
        <f>'2 уровень'!E565</f>
        <v>42966</v>
      </c>
      <c r="E61" s="190">
        <f>'2 уровень'!F565</f>
        <v>50457</v>
      </c>
      <c r="F61" s="862">
        <f>'2 уровень'!G565</f>
        <v>117.4347158218126</v>
      </c>
      <c r="G61" s="155">
        <f>'2 уровень'!H565</f>
        <v>0</v>
      </c>
      <c r="H61" s="155">
        <f>'2 уровень'!I565</f>
        <v>0</v>
      </c>
      <c r="I61" s="243">
        <f>'2 уровень'!J565</f>
        <v>0</v>
      </c>
      <c r="J61" s="243">
        <f>'2 уровень'!K565</f>
        <v>0</v>
      </c>
      <c r="K61" s="243">
        <f>'2 уровень'!L565</f>
        <v>0</v>
      </c>
      <c r="L61" s="243">
        <f>'2 уровень'!M565</f>
        <v>0</v>
      </c>
      <c r="M61" s="243">
        <f>'2 уровень'!N565</f>
        <v>0</v>
      </c>
      <c r="N61" s="243">
        <f>'2 уровень'!O565</f>
        <v>0</v>
      </c>
      <c r="O61" s="165">
        <f>'2 уровень'!P565</f>
        <v>0</v>
      </c>
      <c r="P61" s="165">
        <f>'2 уровень'!Q565</f>
        <v>0</v>
      </c>
      <c r="Q61" s="165">
        <f>'2 уровень'!R565</f>
        <v>0</v>
      </c>
      <c r="R61" s="165">
        <f>'2 уровень'!S565</f>
        <v>0</v>
      </c>
      <c r="S61" s="165">
        <f>'2 уровень'!T565</f>
        <v>0</v>
      </c>
      <c r="T61" s="165">
        <f>'2 уровень'!U565</f>
        <v>0</v>
      </c>
      <c r="U61" s="165">
        <f>'2 уровень'!V565</f>
        <v>0</v>
      </c>
      <c r="V61" s="165">
        <f>'2 уровень'!W565</f>
        <v>0</v>
      </c>
      <c r="W61" s="165">
        <f>'2 уровень'!X565</f>
        <v>0</v>
      </c>
      <c r="X61" s="2831">
        <f>'2 уровень'!Y565</f>
        <v>0</v>
      </c>
      <c r="Y61" s="165">
        <f>'2 уровень'!Z565</f>
        <v>0</v>
      </c>
      <c r="Z61" s="165">
        <f>'2 уровень'!AA565</f>
        <v>0</v>
      </c>
      <c r="AA61" s="165">
        <f>'2 уровень'!AB565</f>
        <v>0</v>
      </c>
      <c r="AB61" s="2720">
        <f>'2 уровень'!AC565</f>
        <v>0</v>
      </c>
      <c r="AC61" s="2720">
        <f>'2 уровень'!AD565</f>
        <v>0</v>
      </c>
      <c r="AD61" s="165"/>
      <c r="AE61" s="165"/>
      <c r="AF61" s="163"/>
      <c r="AG61" s="163"/>
      <c r="AH61" s="163"/>
      <c r="AI61" s="163"/>
      <c r="AJ61" s="163"/>
      <c r="AK61" s="163"/>
      <c r="AL61" s="163"/>
      <c r="AM61" s="163"/>
      <c r="AN61" s="163"/>
      <c r="AO61" s="163"/>
      <c r="AP61" s="163"/>
      <c r="AQ61" s="163"/>
      <c r="AR61" s="163"/>
      <c r="AS61" s="163"/>
      <c r="AT61" s="163"/>
      <c r="AU61" s="163"/>
      <c r="AV61" s="163"/>
      <c r="AW61" s="163"/>
      <c r="AX61" s="163"/>
      <c r="AY61" s="163"/>
      <c r="AZ61" s="163"/>
      <c r="BA61" s="163"/>
      <c r="BB61" s="163"/>
      <c r="BC61" s="163"/>
      <c r="BD61" s="163"/>
      <c r="BE61" s="163"/>
      <c r="BF61" s="163"/>
      <c r="BG61" s="163"/>
      <c r="BH61" s="163"/>
      <c r="BI61" s="163"/>
      <c r="BJ61" s="163"/>
      <c r="BK61" s="163"/>
      <c r="BL61" s="163"/>
      <c r="BM61" s="163"/>
      <c r="BN61" s="163"/>
      <c r="BO61" s="163"/>
      <c r="BP61" s="163"/>
      <c r="BQ61" s="163"/>
      <c r="BR61" s="163"/>
      <c r="BS61" s="163"/>
      <c r="BT61" s="163"/>
      <c r="BU61" s="163"/>
      <c r="BV61" s="163"/>
      <c r="BW61" s="163"/>
      <c r="BX61" s="163"/>
      <c r="BY61" s="163"/>
      <c r="BZ61" s="163"/>
      <c r="CA61" s="163"/>
      <c r="CB61" s="163"/>
      <c r="CC61" s="163"/>
      <c r="CD61" s="163"/>
      <c r="CE61" s="163"/>
      <c r="CF61" s="163"/>
      <c r="CG61" s="163"/>
      <c r="CH61" s="163"/>
      <c r="CI61" s="163"/>
      <c r="CJ61" s="163"/>
      <c r="CK61" s="163"/>
      <c r="CL61" s="163"/>
      <c r="CM61" s="163"/>
      <c r="CN61" s="163"/>
      <c r="CO61" s="163"/>
      <c r="CP61" s="163"/>
      <c r="CQ61" s="163"/>
      <c r="CR61" s="163"/>
      <c r="CS61" s="163"/>
      <c r="CT61" s="163"/>
      <c r="CU61" s="163"/>
      <c r="CV61" s="163"/>
      <c r="CW61" s="163"/>
      <c r="CX61" s="163"/>
      <c r="CY61" s="163"/>
      <c r="CZ61" s="163"/>
      <c r="DA61" s="163"/>
      <c r="DB61" s="163"/>
      <c r="DC61" s="163"/>
      <c r="DD61" s="163"/>
      <c r="DE61" s="163"/>
      <c r="DF61" s="163"/>
      <c r="DG61" s="163"/>
      <c r="DH61" s="163"/>
      <c r="DI61" s="163"/>
      <c r="DJ61" s="163"/>
      <c r="DK61" s="163"/>
      <c r="DL61" s="163"/>
      <c r="DM61" s="163"/>
      <c r="DN61" s="163"/>
      <c r="DO61" s="163"/>
      <c r="DP61" s="163"/>
      <c r="DQ61" s="163"/>
      <c r="DR61" s="163"/>
      <c r="DS61" s="163"/>
      <c r="DT61" s="163"/>
      <c r="DU61" s="163"/>
      <c r="DV61" s="163"/>
      <c r="DW61" s="163"/>
      <c r="DX61" s="163"/>
      <c r="DY61" s="163"/>
      <c r="DZ61" s="163"/>
      <c r="EA61" s="163"/>
      <c r="EB61" s="163"/>
      <c r="EC61" s="163"/>
      <c r="ED61" s="163"/>
      <c r="EE61" s="163"/>
      <c r="EF61" s="163"/>
      <c r="EG61" s="163"/>
      <c r="EH61" s="163"/>
      <c r="EI61" s="163"/>
      <c r="EJ61" s="163"/>
      <c r="EK61" s="163"/>
      <c r="EL61" s="163"/>
      <c r="EM61" s="163"/>
      <c r="EN61" s="163"/>
      <c r="EO61" s="163"/>
      <c r="EP61" s="163"/>
      <c r="EQ61" s="163"/>
      <c r="ER61" s="163"/>
      <c r="ES61" s="163"/>
      <c r="ET61" s="163"/>
      <c r="EU61" s="163"/>
      <c r="EV61" s="163"/>
      <c r="EW61" s="163"/>
      <c r="EX61" s="163"/>
      <c r="EY61" s="163"/>
      <c r="EZ61" s="163"/>
      <c r="FA61" s="163"/>
      <c r="FB61" s="163"/>
      <c r="FC61" s="163"/>
      <c r="FD61" s="163"/>
      <c r="FE61" s="163"/>
      <c r="FF61" s="163"/>
      <c r="FG61" s="163"/>
      <c r="FH61" s="163"/>
      <c r="FI61" s="163"/>
      <c r="FJ61" s="163"/>
      <c r="FK61" s="163"/>
      <c r="FL61" s="163"/>
      <c r="FM61" s="163"/>
      <c r="FN61" s="163"/>
      <c r="FO61" s="163"/>
      <c r="FP61" s="163"/>
      <c r="FQ61" s="163"/>
      <c r="FR61" s="163"/>
      <c r="FS61" s="163"/>
      <c r="FT61" s="163"/>
      <c r="FU61" s="163"/>
      <c r="FV61" s="163"/>
      <c r="FW61" s="163"/>
      <c r="FX61" s="163"/>
      <c r="FY61" s="163"/>
      <c r="FZ61" s="163"/>
      <c r="GA61" s="163"/>
      <c r="GB61" s="163"/>
      <c r="GC61" s="163"/>
      <c r="GD61" s="163"/>
      <c r="GE61" s="163"/>
      <c r="GF61" s="163"/>
      <c r="GG61" s="163"/>
      <c r="GH61" s="163"/>
      <c r="GI61" s="163"/>
      <c r="GJ61" s="163"/>
      <c r="GK61" s="163"/>
      <c r="GL61" s="163"/>
      <c r="GM61" s="163"/>
      <c r="GN61" s="163"/>
      <c r="GO61" s="163"/>
      <c r="GP61" s="163"/>
      <c r="GQ61" s="163"/>
      <c r="GR61" s="163"/>
      <c r="GS61" s="163"/>
      <c r="GT61" s="163"/>
      <c r="GU61" s="163"/>
      <c r="GV61" s="163"/>
      <c r="GW61" s="163"/>
      <c r="GX61" s="163"/>
    </row>
    <row r="62" spans="1:206" ht="30" x14ac:dyDescent="0.25">
      <c r="A62" s="162">
        <v>1</v>
      </c>
      <c r="B62" s="58" t="s">
        <v>540</v>
      </c>
      <c r="C62" s="190">
        <f>'2 уровень'!D566</f>
        <v>1885</v>
      </c>
      <c r="D62" s="190">
        <f>'2 уровень'!E566</f>
        <v>1414</v>
      </c>
      <c r="E62" s="190">
        <f>'2 уровень'!F566</f>
        <v>1536</v>
      </c>
      <c r="F62" s="862">
        <f>'2 уровень'!G566</f>
        <v>108.62800565770863</v>
      </c>
      <c r="G62" s="155">
        <f>'2 уровень'!H566</f>
        <v>0</v>
      </c>
      <c r="H62" s="155">
        <f>'2 уровень'!I566</f>
        <v>0</v>
      </c>
      <c r="I62" s="243">
        <f>'2 уровень'!J566</f>
        <v>0</v>
      </c>
      <c r="J62" s="243">
        <f>'2 уровень'!K566</f>
        <v>0</v>
      </c>
      <c r="K62" s="243">
        <f>'2 уровень'!L566</f>
        <v>0</v>
      </c>
      <c r="L62" s="243">
        <f>'2 уровень'!M566</f>
        <v>0</v>
      </c>
      <c r="M62" s="243">
        <f>'2 уровень'!N566</f>
        <v>0</v>
      </c>
      <c r="N62" s="243">
        <f>'2 уровень'!O566</f>
        <v>0</v>
      </c>
      <c r="O62" s="165">
        <f>'2 уровень'!P566</f>
        <v>0</v>
      </c>
      <c r="P62" s="165">
        <f>'2 уровень'!Q566</f>
        <v>0</v>
      </c>
      <c r="Q62" s="165">
        <f>'2 уровень'!R566</f>
        <v>0</v>
      </c>
      <c r="R62" s="165">
        <f>'2 уровень'!S566</f>
        <v>0</v>
      </c>
      <c r="S62" s="165">
        <f>'2 уровень'!T566</f>
        <v>0</v>
      </c>
      <c r="T62" s="165">
        <f>'2 уровень'!U566</f>
        <v>0</v>
      </c>
      <c r="U62" s="165">
        <f>'2 уровень'!V566</f>
        <v>0</v>
      </c>
      <c r="V62" s="165">
        <f>'2 уровень'!W566</f>
        <v>0</v>
      </c>
      <c r="W62" s="165">
        <f>'2 уровень'!X566</f>
        <v>0</v>
      </c>
      <c r="X62" s="2831">
        <f>'2 уровень'!Y566</f>
        <v>0</v>
      </c>
      <c r="Y62" s="165">
        <f>'2 уровень'!Z566</f>
        <v>0</v>
      </c>
      <c r="Z62" s="165">
        <f>'2 уровень'!AA566</f>
        <v>0</v>
      </c>
      <c r="AA62" s="165">
        <f>'2 уровень'!AB566</f>
        <v>0</v>
      </c>
      <c r="AB62" s="2720">
        <f>'2 уровень'!AC566</f>
        <v>0</v>
      </c>
      <c r="AC62" s="2720">
        <f>'2 уровень'!AD566</f>
        <v>0</v>
      </c>
      <c r="AD62" s="165"/>
      <c r="AE62" s="165"/>
      <c r="AF62" s="163"/>
      <c r="AG62" s="163"/>
      <c r="AH62" s="163"/>
      <c r="AI62" s="163"/>
      <c r="AJ62" s="163"/>
      <c r="AK62" s="163"/>
      <c r="AL62" s="163"/>
      <c r="AM62" s="163"/>
      <c r="AN62" s="163"/>
      <c r="AO62" s="163"/>
      <c r="AP62" s="163"/>
      <c r="AQ62" s="163"/>
      <c r="AR62" s="163"/>
      <c r="AS62" s="163"/>
      <c r="AT62" s="163"/>
      <c r="AU62" s="163"/>
      <c r="AV62" s="163"/>
      <c r="AW62" s="163"/>
      <c r="AX62" s="163"/>
      <c r="AY62" s="163"/>
      <c r="AZ62" s="163"/>
      <c r="BA62" s="163"/>
      <c r="BB62" s="163"/>
      <c r="BC62" s="163"/>
      <c r="BD62" s="163"/>
      <c r="BE62" s="163"/>
      <c r="BF62" s="163"/>
      <c r="BG62" s="163"/>
      <c r="BH62" s="163"/>
      <c r="BI62" s="163"/>
      <c r="BJ62" s="163"/>
      <c r="BK62" s="163"/>
      <c r="BL62" s="163"/>
      <c r="BM62" s="163"/>
      <c r="BN62" s="163"/>
      <c r="BO62" s="163"/>
      <c r="BP62" s="163"/>
      <c r="BQ62" s="163"/>
      <c r="BR62" s="163"/>
      <c r="BS62" s="163"/>
      <c r="BT62" s="163"/>
      <c r="BU62" s="163"/>
      <c r="BV62" s="163"/>
      <c r="BW62" s="163"/>
      <c r="BX62" s="163"/>
      <c r="BY62" s="163"/>
      <c r="BZ62" s="163"/>
      <c r="CA62" s="163"/>
      <c r="CB62" s="163"/>
      <c r="CC62" s="163"/>
      <c r="CD62" s="163"/>
      <c r="CE62" s="163"/>
      <c r="CF62" s="163"/>
      <c r="CG62" s="163"/>
      <c r="CH62" s="163"/>
      <c r="CI62" s="163"/>
      <c r="CJ62" s="163"/>
      <c r="CK62" s="163"/>
      <c r="CL62" s="163"/>
      <c r="CM62" s="163"/>
      <c r="CN62" s="163"/>
      <c r="CO62" s="163"/>
      <c r="CP62" s="163"/>
      <c r="CQ62" s="163"/>
      <c r="CR62" s="163"/>
      <c r="CS62" s="163"/>
      <c r="CT62" s="163"/>
      <c r="CU62" s="163"/>
      <c r="CV62" s="163"/>
      <c r="CW62" s="163"/>
      <c r="CX62" s="163"/>
      <c r="CY62" s="163"/>
      <c r="CZ62" s="163"/>
      <c r="DA62" s="163"/>
      <c r="DB62" s="163"/>
      <c r="DC62" s="163"/>
      <c r="DD62" s="163"/>
      <c r="DE62" s="163"/>
      <c r="DF62" s="163"/>
      <c r="DG62" s="163"/>
      <c r="DH62" s="163"/>
      <c r="DI62" s="163"/>
      <c r="DJ62" s="163"/>
      <c r="DK62" s="163"/>
      <c r="DL62" s="163"/>
      <c r="DM62" s="163"/>
      <c r="DN62" s="163"/>
      <c r="DO62" s="163"/>
      <c r="DP62" s="163"/>
      <c r="DQ62" s="163"/>
      <c r="DR62" s="163"/>
      <c r="DS62" s="163"/>
      <c r="DT62" s="163"/>
      <c r="DU62" s="163"/>
      <c r="DV62" s="163"/>
      <c r="DW62" s="163"/>
      <c r="DX62" s="163"/>
      <c r="DY62" s="163"/>
      <c r="DZ62" s="163"/>
      <c r="EA62" s="163"/>
      <c r="EB62" s="163"/>
      <c r="EC62" s="163"/>
      <c r="ED62" s="163"/>
      <c r="EE62" s="163"/>
      <c r="EF62" s="163"/>
      <c r="EG62" s="163"/>
      <c r="EH62" s="163"/>
      <c r="EI62" s="163"/>
      <c r="EJ62" s="163"/>
      <c r="EK62" s="163"/>
      <c r="EL62" s="163"/>
      <c r="EM62" s="163"/>
      <c r="EN62" s="163"/>
      <c r="EO62" s="163"/>
      <c r="EP62" s="163"/>
      <c r="EQ62" s="163"/>
      <c r="ER62" s="163"/>
      <c r="ES62" s="163"/>
      <c r="ET62" s="163"/>
      <c r="EU62" s="163"/>
      <c r="EV62" s="163"/>
      <c r="EW62" s="163"/>
      <c r="EX62" s="163"/>
      <c r="EY62" s="163"/>
      <c r="EZ62" s="163"/>
      <c r="FA62" s="163"/>
      <c r="FB62" s="163"/>
      <c r="FC62" s="163"/>
      <c r="FD62" s="163"/>
      <c r="FE62" s="163"/>
      <c r="FF62" s="163"/>
      <c r="FG62" s="163"/>
      <c r="FH62" s="163"/>
      <c r="FI62" s="163"/>
      <c r="FJ62" s="163"/>
      <c r="FK62" s="163"/>
      <c r="FL62" s="163"/>
      <c r="FM62" s="163"/>
      <c r="FN62" s="163"/>
      <c r="FO62" s="163"/>
      <c r="FP62" s="163"/>
      <c r="FQ62" s="163"/>
      <c r="FR62" s="163"/>
      <c r="FS62" s="163"/>
      <c r="FT62" s="163"/>
      <c r="FU62" s="163"/>
      <c r="FV62" s="163"/>
      <c r="FW62" s="163"/>
      <c r="FX62" s="163"/>
      <c r="FY62" s="163"/>
      <c r="FZ62" s="163"/>
      <c r="GA62" s="163"/>
      <c r="GB62" s="163"/>
      <c r="GC62" s="163"/>
      <c r="GD62" s="163"/>
      <c r="GE62" s="163"/>
      <c r="GF62" s="163"/>
      <c r="GG62" s="163"/>
      <c r="GH62" s="163"/>
      <c r="GI62" s="163"/>
      <c r="GJ62" s="163"/>
      <c r="GK62" s="163"/>
      <c r="GL62" s="163"/>
      <c r="GM62" s="163"/>
      <c r="GN62" s="163"/>
      <c r="GO62" s="163"/>
      <c r="GP62" s="163"/>
      <c r="GQ62" s="163"/>
      <c r="GR62" s="163"/>
      <c r="GS62" s="163"/>
      <c r="GT62" s="163"/>
      <c r="GU62" s="163"/>
      <c r="GV62" s="163"/>
      <c r="GW62" s="163"/>
      <c r="GX62" s="163"/>
    </row>
    <row r="63" spans="1:206" ht="45" x14ac:dyDescent="0.25">
      <c r="A63" s="162">
        <v>1</v>
      </c>
      <c r="B63" s="975" t="s">
        <v>543</v>
      </c>
      <c r="C63" s="190">
        <f>'2 уровень'!D567</f>
        <v>58973</v>
      </c>
      <c r="D63" s="190">
        <f>'2 уровень'!E567</f>
        <v>44232</v>
      </c>
      <c r="E63" s="190">
        <f>'2 уровень'!F567</f>
        <v>49791</v>
      </c>
      <c r="F63" s="862">
        <f>'2 уровень'!G567</f>
        <v>112.56782419967443</v>
      </c>
      <c r="G63" s="155">
        <f>'2 уровень'!H567</f>
        <v>0</v>
      </c>
      <c r="H63" s="155">
        <f>'2 уровень'!I567</f>
        <v>0</v>
      </c>
      <c r="I63" s="243">
        <f>'2 уровень'!J567</f>
        <v>0</v>
      </c>
      <c r="J63" s="243">
        <f>'2 уровень'!K567</f>
        <v>0</v>
      </c>
      <c r="K63" s="243">
        <f>'2 уровень'!L567</f>
        <v>0</v>
      </c>
      <c r="L63" s="243">
        <f>'2 уровень'!M567</f>
        <v>0</v>
      </c>
      <c r="M63" s="243">
        <f>'2 уровень'!N567</f>
        <v>0</v>
      </c>
      <c r="N63" s="243">
        <f>'2 уровень'!O567</f>
        <v>0</v>
      </c>
      <c r="O63" s="165">
        <f>'2 уровень'!P567</f>
        <v>0</v>
      </c>
      <c r="P63" s="165">
        <f>'2 уровень'!Q567</f>
        <v>0</v>
      </c>
      <c r="Q63" s="165">
        <f>'2 уровень'!R567</f>
        <v>0</v>
      </c>
      <c r="R63" s="165">
        <f>'2 уровень'!S567</f>
        <v>0</v>
      </c>
      <c r="S63" s="165">
        <f>'2 уровень'!T567</f>
        <v>0</v>
      </c>
      <c r="T63" s="165">
        <f>'2 уровень'!U567</f>
        <v>0</v>
      </c>
      <c r="U63" s="165">
        <f>'2 уровень'!V567</f>
        <v>0</v>
      </c>
      <c r="V63" s="165">
        <f>'2 уровень'!W567</f>
        <v>0</v>
      </c>
      <c r="W63" s="165">
        <f>'2 уровень'!X567</f>
        <v>0</v>
      </c>
      <c r="X63" s="2831">
        <f>'2 уровень'!Y567</f>
        <v>0</v>
      </c>
      <c r="Y63" s="165">
        <f>'2 уровень'!Z567</f>
        <v>0</v>
      </c>
      <c r="Z63" s="165">
        <f>'2 уровень'!AA567</f>
        <v>0</v>
      </c>
      <c r="AA63" s="165">
        <f>'2 уровень'!AB567</f>
        <v>0</v>
      </c>
      <c r="AB63" s="2720">
        <f>'2 уровень'!AC567</f>
        <v>0</v>
      </c>
      <c r="AC63" s="2720">
        <f>'2 уровень'!AD567</f>
        <v>0</v>
      </c>
      <c r="AD63" s="165"/>
      <c r="AE63" s="165"/>
      <c r="AF63" s="163"/>
      <c r="AG63" s="163"/>
      <c r="AH63" s="163"/>
      <c r="AI63" s="163"/>
      <c r="AJ63" s="163"/>
      <c r="AK63" s="163"/>
      <c r="AL63" s="163"/>
      <c r="AM63" s="163"/>
      <c r="AN63" s="163"/>
      <c r="AO63" s="163"/>
      <c r="AP63" s="163"/>
      <c r="AQ63" s="163"/>
      <c r="AR63" s="163"/>
      <c r="AS63" s="163"/>
      <c r="AT63" s="163"/>
      <c r="AU63" s="163"/>
      <c r="AV63" s="163"/>
      <c r="AW63" s="163"/>
      <c r="AX63" s="163"/>
      <c r="AY63" s="163"/>
      <c r="AZ63" s="163"/>
      <c r="BA63" s="163"/>
      <c r="BB63" s="163"/>
      <c r="BC63" s="163"/>
      <c r="BD63" s="163"/>
      <c r="BE63" s="163"/>
      <c r="BF63" s="163"/>
      <c r="BG63" s="163"/>
      <c r="BH63" s="163"/>
      <c r="BI63" s="163"/>
      <c r="BJ63" s="163"/>
      <c r="BK63" s="163"/>
      <c r="BL63" s="163"/>
      <c r="BM63" s="163"/>
      <c r="BN63" s="163"/>
      <c r="BO63" s="163"/>
      <c r="BP63" s="163"/>
      <c r="BQ63" s="163"/>
      <c r="BR63" s="163"/>
      <c r="BS63" s="163"/>
      <c r="BT63" s="163"/>
      <c r="BU63" s="163"/>
      <c r="BV63" s="163"/>
      <c r="BW63" s="163"/>
      <c r="BX63" s="163"/>
      <c r="BY63" s="163"/>
      <c r="BZ63" s="163"/>
      <c r="CA63" s="163"/>
      <c r="CB63" s="163"/>
      <c r="CC63" s="163"/>
      <c r="CD63" s="163"/>
      <c r="CE63" s="163"/>
      <c r="CF63" s="163"/>
      <c r="CG63" s="163"/>
      <c r="CH63" s="163"/>
      <c r="CI63" s="163"/>
      <c r="CJ63" s="163"/>
      <c r="CK63" s="163"/>
      <c r="CL63" s="163"/>
      <c r="CM63" s="163"/>
      <c r="CN63" s="163"/>
      <c r="CO63" s="163"/>
      <c r="CP63" s="163"/>
      <c r="CQ63" s="163"/>
      <c r="CR63" s="163"/>
      <c r="CS63" s="163"/>
      <c r="CT63" s="163"/>
      <c r="CU63" s="163"/>
      <c r="CV63" s="163"/>
      <c r="CW63" s="163"/>
      <c r="CX63" s="163"/>
      <c r="CY63" s="163"/>
      <c r="CZ63" s="163"/>
      <c r="DA63" s="163"/>
      <c r="DB63" s="163"/>
      <c r="DC63" s="163"/>
      <c r="DD63" s="163"/>
      <c r="DE63" s="163"/>
      <c r="DF63" s="163"/>
      <c r="DG63" s="163"/>
      <c r="DH63" s="163"/>
      <c r="DI63" s="163"/>
      <c r="DJ63" s="163"/>
      <c r="DK63" s="163"/>
      <c r="DL63" s="163"/>
      <c r="DM63" s="163"/>
      <c r="DN63" s="163"/>
      <c r="DO63" s="163"/>
      <c r="DP63" s="163"/>
      <c r="DQ63" s="163"/>
      <c r="DR63" s="163"/>
      <c r="DS63" s="163"/>
      <c r="DT63" s="163"/>
      <c r="DU63" s="163"/>
      <c r="DV63" s="163"/>
      <c r="DW63" s="163"/>
      <c r="DX63" s="163"/>
      <c r="DY63" s="163"/>
      <c r="DZ63" s="163"/>
      <c r="EA63" s="163"/>
      <c r="EB63" s="163"/>
      <c r="EC63" s="163"/>
      <c r="ED63" s="163"/>
      <c r="EE63" s="163"/>
      <c r="EF63" s="163"/>
      <c r="EG63" s="163"/>
      <c r="EH63" s="163"/>
      <c r="EI63" s="163"/>
      <c r="EJ63" s="163"/>
      <c r="EK63" s="163"/>
      <c r="EL63" s="163"/>
      <c r="EM63" s="163"/>
      <c r="EN63" s="163"/>
      <c r="EO63" s="163"/>
      <c r="EP63" s="163"/>
      <c r="EQ63" s="163"/>
      <c r="ER63" s="163"/>
      <c r="ES63" s="163"/>
      <c r="ET63" s="163"/>
      <c r="EU63" s="163"/>
      <c r="EV63" s="163"/>
      <c r="EW63" s="163"/>
      <c r="EX63" s="163"/>
      <c r="EY63" s="163"/>
      <c r="EZ63" s="163"/>
      <c r="FA63" s="163"/>
      <c r="FB63" s="163"/>
      <c r="FC63" s="163"/>
      <c r="FD63" s="163"/>
      <c r="FE63" s="163"/>
      <c r="FF63" s="163"/>
      <c r="FG63" s="163"/>
      <c r="FH63" s="163"/>
      <c r="FI63" s="163"/>
      <c r="FJ63" s="163"/>
      <c r="FK63" s="163"/>
      <c r="FL63" s="163"/>
      <c r="FM63" s="163"/>
      <c r="FN63" s="163"/>
      <c r="FO63" s="163"/>
      <c r="FP63" s="163"/>
      <c r="FQ63" s="163"/>
      <c r="FR63" s="163"/>
      <c r="FS63" s="163"/>
      <c r="FT63" s="163"/>
      <c r="FU63" s="163"/>
      <c r="FV63" s="163"/>
      <c r="FW63" s="163"/>
      <c r="FX63" s="163"/>
      <c r="FY63" s="163"/>
      <c r="FZ63" s="163"/>
      <c r="GA63" s="163"/>
      <c r="GB63" s="163"/>
      <c r="GC63" s="163"/>
      <c r="GD63" s="163"/>
      <c r="GE63" s="163"/>
      <c r="GF63" s="163"/>
      <c r="GG63" s="163"/>
      <c r="GH63" s="163"/>
      <c r="GI63" s="163"/>
      <c r="GJ63" s="163"/>
      <c r="GK63" s="163"/>
      <c r="GL63" s="163"/>
      <c r="GM63" s="163"/>
      <c r="GN63" s="163"/>
      <c r="GO63" s="163"/>
      <c r="GP63" s="163"/>
      <c r="GQ63" s="163"/>
      <c r="GR63" s="163"/>
      <c r="GS63" s="163"/>
      <c r="GT63" s="163"/>
      <c r="GU63" s="163"/>
      <c r="GV63" s="163"/>
      <c r="GW63" s="163"/>
      <c r="GX63" s="163"/>
    </row>
    <row r="64" spans="1:206" ht="30" x14ac:dyDescent="0.25">
      <c r="A64" s="162">
        <v>1</v>
      </c>
      <c r="B64" s="58" t="s">
        <v>544</v>
      </c>
      <c r="C64" s="190">
        <f>'2 уровень'!D568</f>
        <v>39655</v>
      </c>
      <c r="D64" s="190">
        <f>'2 уровень'!E568</f>
        <v>29743</v>
      </c>
      <c r="E64" s="190">
        <f>'2 уровень'!F568</f>
        <v>32055</v>
      </c>
      <c r="F64" s="862">
        <f>'2 уровень'!G568</f>
        <v>107.7732575732105</v>
      </c>
      <c r="G64" s="155">
        <f>'2 уровень'!H568</f>
        <v>0</v>
      </c>
      <c r="H64" s="155">
        <f>'2 уровень'!I568</f>
        <v>0</v>
      </c>
      <c r="I64" s="243">
        <f>'2 уровень'!J568</f>
        <v>0</v>
      </c>
      <c r="J64" s="243">
        <f>'2 уровень'!K568</f>
        <v>0</v>
      </c>
      <c r="K64" s="243">
        <f>'2 уровень'!L568</f>
        <v>0</v>
      </c>
      <c r="L64" s="243">
        <f>'2 уровень'!M568</f>
        <v>0</v>
      </c>
      <c r="M64" s="243">
        <f>'2 уровень'!N568</f>
        <v>0</v>
      </c>
      <c r="N64" s="243">
        <f>'2 уровень'!O568</f>
        <v>0</v>
      </c>
      <c r="O64" s="165">
        <f>'2 уровень'!P568</f>
        <v>0</v>
      </c>
      <c r="P64" s="165">
        <f>'2 уровень'!Q568</f>
        <v>0</v>
      </c>
      <c r="Q64" s="165">
        <f>'2 уровень'!R568</f>
        <v>0</v>
      </c>
      <c r="R64" s="165">
        <f>'2 уровень'!S568</f>
        <v>0</v>
      </c>
      <c r="S64" s="165">
        <f>'2 уровень'!T568</f>
        <v>0</v>
      </c>
      <c r="T64" s="165">
        <f>'2 уровень'!U568</f>
        <v>0</v>
      </c>
      <c r="U64" s="165">
        <f>'2 уровень'!V568</f>
        <v>0</v>
      </c>
      <c r="V64" s="165">
        <f>'2 уровень'!W568</f>
        <v>0</v>
      </c>
      <c r="W64" s="165">
        <f>'2 уровень'!X568</f>
        <v>0</v>
      </c>
      <c r="X64" s="2831">
        <f>'2 уровень'!Y568</f>
        <v>0</v>
      </c>
      <c r="Y64" s="165">
        <f>'2 уровень'!Z568</f>
        <v>0</v>
      </c>
      <c r="Z64" s="165">
        <f>'2 уровень'!AA568</f>
        <v>0</v>
      </c>
      <c r="AA64" s="165">
        <f>'2 уровень'!AB568</f>
        <v>0</v>
      </c>
      <c r="AB64" s="2720">
        <f>'2 уровень'!AC568</f>
        <v>0</v>
      </c>
      <c r="AC64" s="2720">
        <f>'2 уровень'!AD568</f>
        <v>0</v>
      </c>
      <c r="AD64" s="165"/>
      <c r="AE64" s="165"/>
      <c r="AF64" s="163"/>
      <c r="AG64" s="163"/>
      <c r="AH64" s="163"/>
      <c r="AI64" s="163"/>
      <c r="AJ64" s="163"/>
      <c r="AK64" s="163"/>
      <c r="AL64" s="163"/>
      <c r="AM64" s="163"/>
      <c r="AN64" s="163"/>
      <c r="AO64" s="163"/>
      <c r="AP64" s="163"/>
      <c r="AQ64" s="163"/>
      <c r="AR64" s="163"/>
      <c r="AS64" s="163"/>
      <c r="AT64" s="163"/>
      <c r="AU64" s="163"/>
      <c r="AV64" s="163"/>
      <c r="AW64" s="163"/>
      <c r="AX64" s="163"/>
      <c r="AY64" s="163"/>
      <c r="AZ64" s="163"/>
      <c r="BA64" s="163"/>
      <c r="BB64" s="163"/>
      <c r="BC64" s="163"/>
      <c r="BD64" s="163"/>
      <c r="BE64" s="163"/>
      <c r="BF64" s="163"/>
      <c r="BG64" s="163"/>
      <c r="BH64" s="163"/>
      <c r="BI64" s="163"/>
      <c r="BJ64" s="163"/>
      <c r="BK64" s="163"/>
      <c r="BL64" s="163"/>
      <c r="BM64" s="163"/>
      <c r="BN64" s="163"/>
      <c r="BO64" s="163"/>
      <c r="BP64" s="163"/>
      <c r="BQ64" s="163"/>
      <c r="BR64" s="163"/>
      <c r="BS64" s="163"/>
      <c r="BT64" s="163"/>
      <c r="BU64" s="163"/>
      <c r="BV64" s="163"/>
      <c r="BW64" s="163"/>
      <c r="BX64" s="163"/>
      <c r="BY64" s="163"/>
      <c r="BZ64" s="163"/>
      <c r="CA64" s="163"/>
      <c r="CB64" s="163"/>
      <c r="CC64" s="163"/>
      <c r="CD64" s="163"/>
      <c r="CE64" s="163"/>
      <c r="CF64" s="163"/>
      <c r="CG64" s="163"/>
      <c r="CH64" s="163"/>
      <c r="CI64" s="163"/>
      <c r="CJ64" s="163"/>
      <c r="CK64" s="163"/>
      <c r="CL64" s="163"/>
      <c r="CM64" s="163"/>
      <c r="CN64" s="163"/>
      <c r="CO64" s="163"/>
      <c r="CP64" s="163"/>
      <c r="CQ64" s="163"/>
      <c r="CR64" s="163"/>
      <c r="CS64" s="163"/>
      <c r="CT64" s="163"/>
      <c r="CU64" s="163"/>
      <c r="CV64" s="163"/>
      <c r="CW64" s="163"/>
      <c r="CX64" s="163"/>
      <c r="CY64" s="163"/>
      <c r="CZ64" s="163"/>
      <c r="DA64" s="163"/>
      <c r="DB64" s="163"/>
      <c r="DC64" s="163"/>
      <c r="DD64" s="163"/>
      <c r="DE64" s="163"/>
      <c r="DF64" s="163"/>
      <c r="DG64" s="163"/>
      <c r="DH64" s="163"/>
      <c r="DI64" s="163"/>
      <c r="DJ64" s="163"/>
      <c r="DK64" s="163"/>
      <c r="DL64" s="163"/>
      <c r="DM64" s="163"/>
      <c r="DN64" s="163"/>
      <c r="DO64" s="163"/>
      <c r="DP64" s="163"/>
      <c r="DQ64" s="163"/>
      <c r="DR64" s="163"/>
      <c r="DS64" s="163"/>
      <c r="DT64" s="163"/>
      <c r="DU64" s="163"/>
      <c r="DV64" s="163"/>
      <c r="DW64" s="163"/>
      <c r="DX64" s="163"/>
      <c r="DY64" s="163"/>
      <c r="DZ64" s="163"/>
      <c r="EA64" s="163"/>
      <c r="EB64" s="163"/>
      <c r="EC64" s="163"/>
      <c r="ED64" s="163"/>
      <c r="EE64" s="163"/>
      <c r="EF64" s="163"/>
      <c r="EG64" s="163"/>
      <c r="EH64" s="163"/>
      <c r="EI64" s="163"/>
      <c r="EJ64" s="163"/>
      <c r="EK64" s="163"/>
      <c r="EL64" s="163"/>
      <c r="EM64" s="163"/>
      <c r="EN64" s="163"/>
      <c r="EO64" s="163"/>
      <c r="EP64" s="163"/>
      <c r="EQ64" s="163"/>
      <c r="ER64" s="163"/>
      <c r="ES64" s="163"/>
      <c r="ET64" s="163"/>
      <c r="EU64" s="163"/>
      <c r="EV64" s="163"/>
      <c r="EW64" s="163"/>
      <c r="EX64" s="163"/>
      <c r="EY64" s="163"/>
      <c r="EZ64" s="163"/>
      <c r="FA64" s="163"/>
      <c r="FB64" s="163"/>
      <c r="FC64" s="163"/>
      <c r="FD64" s="163"/>
      <c r="FE64" s="163"/>
      <c r="FF64" s="163"/>
      <c r="FG64" s="163"/>
      <c r="FH64" s="163"/>
      <c r="FI64" s="163"/>
      <c r="FJ64" s="163"/>
      <c r="FK64" s="163"/>
      <c r="FL64" s="163"/>
      <c r="FM64" s="163"/>
      <c r="FN64" s="163"/>
      <c r="FO64" s="163"/>
      <c r="FP64" s="163"/>
      <c r="FQ64" s="163"/>
      <c r="FR64" s="163"/>
      <c r="FS64" s="163"/>
      <c r="FT64" s="163"/>
      <c r="FU64" s="163"/>
      <c r="FV64" s="163"/>
      <c r="FW64" s="163"/>
      <c r="FX64" s="163"/>
      <c r="FY64" s="163"/>
      <c r="FZ64" s="163"/>
      <c r="GA64" s="163"/>
      <c r="GB64" s="163"/>
      <c r="GC64" s="163"/>
      <c r="GD64" s="163"/>
      <c r="GE64" s="163"/>
      <c r="GF64" s="163"/>
      <c r="GG64" s="163"/>
      <c r="GH64" s="163"/>
      <c r="GI64" s="163"/>
      <c r="GJ64" s="163"/>
      <c r="GK64" s="163"/>
      <c r="GL64" s="163"/>
      <c r="GM64" s="163"/>
      <c r="GN64" s="163"/>
      <c r="GO64" s="163"/>
      <c r="GP64" s="163"/>
      <c r="GQ64" s="163"/>
      <c r="GR64" s="163"/>
      <c r="GS64" s="163"/>
      <c r="GT64" s="163"/>
      <c r="GU64" s="163"/>
      <c r="GV64" s="163"/>
      <c r="GW64" s="163"/>
      <c r="GX64" s="163"/>
    </row>
    <row r="65" spans="1:206" ht="30" x14ac:dyDescent="0.25">
      <c r="A65" s="162">
        <v>1</v>
      </c>
      <c r="B65" s="58" t="s">
        <v>545</v>
      </c>
      <c r="C65" s="190">
        <f>'2 уровень'!D569</f>
        <v>11904</v>
      </c>
      <c r="D65" s="190">
        <f>'2 уровень'!E569</f>
        <v>8928</v>
      </c>
      <c r="E65" s="190">
        <f>'2 уровень'!F569</f>
        <v>9535</v>
      </c>
      <c r="F65" s="862">
        <f>'2 уровень'!G569</f>
        <v>106.79883512544804</v>
      </c>
      <c r="G65" s="155">
        <f>'2 уровень'!H569</f>
        <v>0</v>
      </c>
      <c r="H65" s="155">
        <f>'2 уровень'!I569</f>
        <v>0</v>
      </c>
      <c r="I65" s="243">
        <f>'2 уровень'!J569</f>
        <v>0</v>
      </c>
      <c r="J65" s="243">
        <f>'2 уровень'!K569</f>
        <v>0</v>
      </c>
      <c r="K65" s="243">
        <f>'2 уровень'!L569</f>
        <v>0</v>
      </c>
      <c r="L65" s="243">
        <f>'2 уровень'!M569</f>
        <v>0</v>
      </c>
      <c r="M65" s="243">
        <f>'2 уровень'!N569</f>
        <v>0</v>
      </c>
      <c r="N65" s="243">
        <f>'2 уровень'!O569</f>
        <v>0</v>
      </c>
      <c r="O65" s="165">
        <f>'2 уровень'!P569</f>
        <v>0</v>
      </c>
      <c r="P65" s="165">
        <f>'2 уровень'!Q569</f>
        <v>0</v>
      </c>
      <c r="Q65" s="165">
        <f>'2 уровень'!R569</f>
        <v>0</v>
      </c>
      <c r="R65" s="165">
        <f>'2 уровень'!S569</f>
        <v>0</v>
      </c>
      <c r="S65" s="165">
        <f>'2 уровень'!T569</f>
        <v>0</v>
      </c>
      <c r="T65" s="165">
        <f>'2 уровень'!U569</f>
        <v>0</v>
      </c>
      <c r="U65" s="165">
        <f>'2 уровень'!V569</f>
        <v>0</v>
      </c>
      <c r="V65" s="165">
        <f>'2 уровень'!W569</f>
        <v>0</v>
      </c>
      <c r="W65" s="165">
        <f>'2 уровень'!X569</f>
        <v>0</v>
      </c>
      <c r="X65" s="2831">
        <f>'2 уровень'!Y569</f>
        <v>0</v>
      </c>
      <c r="Y65" s="165">
        <f>'2 уровень'!Z569</f>
        <v>0</v>
      </c>
      <c r="Z65" s="165">
        <f>'2 уровень'!AA569</f>
        <v>0</v>
      </c>
      <c r="AA65" s="165">
        <f>'2 уровень'!AB569</f>
        <v>0</v>
      </c>
      <c r="AB65" s="2720">
        <f>'2 уровень'!AC569</f>
        <v>0</v>
      </c>
      <c r="AC65" s="2720">
        <f>'2 уровень'!AD569</f>
        <v>0</v>
      </c>
      <c r="AD65" s="165"/>
      <c r="AE65" s="165"/>
      <c r="AF65" s="163"/>
      <c r="AG65" s="163"/>
      <c r="AH65" s="163"/>
      <c r="AI65" s="163"/>
      <c r="AJ65" s="163"/>
      <c r="AK65" s="163"/>
      <c r="AL65" s="163"/>
      <c r="AM65" s="163"/>
      <c r="AN65" s="163"/>
      <c r="AO65" s="163"/>
      <c r="AP65" s="163"/>
      <c r="AQ65" s="163"/>
      <c r="AR65" s="163"/>
      <c r="AS65" s="163"/>
      <c r="AT65" s="163"/>
      <c r="AU65" s="163"/>
      <c r="AV65" s="163"/>
      <c r="AW65" s="163"/>
      <c r="AX65" s="163"/>
      <c r="AY65" s="163"/>
      <c r="AZ65" s="163"/>
      <c r="BA65" s="163"/>
      <c r="BB65" s="163"/>
      <c r="BC65" s="163"/>
      <c r="BD65" s="163"/>
      <c r="BE65" s="163"/>
      <c r="BF65" s="163"/>
      <c r="BG65" s="163"/>
      <c r="BH65" s="163"/>
      <c r="BI65" s="163"/>
      <c r="BJ65" s="163"/>
      <c r="BK65" s="163"/>
      <c r="BL65" s="163"/>
      <c r="BM65" s="163"/>
      <c r="BN65" s="163"/>
      <c r="BO65" s="163"/>
      <c r="BP65" s="163"/>
      <c r="BQ65" s="163"/>
      <c r="BR65" s="163"/>
      <c r="BS65" s="163"/>
      <c r="BT65" s="163"/>
      <c r="BU65" s="163"/>
      <c r="BV65" s="163"/>
      <c r="BW65" s="163"/>
      <c r="BX65" s="163"/>
      <c r="BY65" s="163"/>
      <c r="BZ65" s="163"/>
      <c r="CA65" s="163"/>
      <c r="CB65" s="163"/>
      <c r="CC65" s="163"/>
      <c r="CD65" s="163"/>
      <c r="CE65" s="163"/>
      <c r="CF65" s="163"/>
      <c r="CG65" s="163"/>
      <c r="CH65" s="163"/>
      <c r="CI65" s="163"/>
      <c r="CJ65" s="163"/>
      <c r="CK65" s="163"/>
      <c r="CL65" s="163"/>
      <c r="CM65" s="163"/>
      <c r="CN65" s="163"/>
      <c r="CO65" s="163"/>
      <c r="CP65" s="163"/>
      <c r="CQ65" s="163"/>
      <c r="CR65" s="163"/>
      <c r="CS65" s="163"/>
      <c r="CT65" s="163"/>
      <c r="CU65" s="163"/>
      <c r="CV65" s="163"/>
      <c r="CW65" s="163"/>
      <c r="CX65" s="163"/>
      <c r="CY65" s="163"/>
      <c r="CZ65" s="163"/>
      <c r="DA65" s="163"/>
      <c r="DB65" s="163"/>
      <c r="DC65" s="163"/>
      <c r="DD65" s="163"/>
      <c r="DE65" s="163"/>
      <c r="DF65" s="163"/>
      <c r="DG65" s="163"/>
      <c r="DH65" s="163"/>
      <c r="DI65" s="163"/>
      <c r="DJ65" s="163"/>
      <c r="DK65" s="163"/>
      <c r="DL65" s="163"/>
      <c r="DM65" s="163"/>
      <c r="DN65" s="163"/>
      <c r="DO65" s="163"/>
      <c r="DP65" s="163"/>
      <c r="DQ65" s="163"/>
      <c r="DR65" s="163"/>
      <c r="DS65" s="163"/>
      <c r="DT65" s="163"/>
      <c r="DU65" s="163"/>
      <c r="DV65" s="163"/>
      <c r="DW65" s="163"/>
      <c r="DX65" s="163"/>
      <c r="DY65" s="163"/>
      <c r="DZ65" s="163"/>
      <c r="EA65" s="163"/>
      <c r="EB65" s="163"/>
      <c r="EC65" s="163"/>
      <c r="ED65" s="163"/>
      <c r="EE65" s="163"/>
      <c r="EF65" s="163"/>
      <c r="EG65" s="163"/>
      <c r="EH65" s="163"/>
      <c r="EI65" s="163"/>
      <c r="EJ65" s="163"/>
      <c r="EK65" s="163"/>
      <c r="EL65" s="163"/>
      <c r="EM65" s="163"/>
      <c r="EN65" s="163"/>
      <c r="EO65" s="163"/>
      <c r="EP65" s="163"/>
      <c r="EQ65" s="163"/>
      <c r="ER65" s="163"/>
      <c r="ES65" s="163"/>
      <c r="ET65" s="163"/>
      <c r="EU65" s="163"/>
      <c r="EV65" s="163"/>
      <c r="EW65" s="163"/>
      <c r="EX65" s="163"/>
      <c r="EY65" s="163"/>
      <c r="EZ65" s="163"/>
      <c r="FA65" s="163"/>
      <c r="FB65" s="163"/>
      <c r="FC65" s="163"/>
      <c r="FD65" s="163"/>
      <c r="FE65" s="163"/>
      <c r="FF65" s="163"/>
      <c r="FG65" s="163"/>
      <c r="FH65" s="163"/>
      <c r="FI65" s="163"/>
      <c r="FJ65" s="163"/>
      <c r="FK65" s="163"/>
      <c r="FL65" s="163"/>
      <c r="FM65" s="163"/>
      <c r="FN65" s="163"/>
      <c r="FO65" s="163"/>
      <c r="FP65" s="163"/>
      <c r="FQ65" s="163"/>
      <c r="FR65" s="163"/>
      <c r="FS65" s="163"/>
      <c r="FT65" s="163"/>
      <c r="FU65" s="163"/>
      <c r="FV65" s="163"/>
      <c r="FW65" s="163"/>
      <c r="FX65" s="163"/>
      <c r="FY65" s="163"/>
      <c r="FZ65" s="163"/>
      <c r="GA65" s="163"/>
      <c r="GB65" s="163"/>
      <c r="GC65" s="163"/>
      <c r="GD65" s="163"/>
      <c r="GE65" s="163"/>
      <c r="GF65" s="163"/>
      <c r="GG65" s="163"/>
      <c r="GH65" s="163"/>
      <c r="GI65" s="163"/>
      <c r="GJ65" s="163"/>
      <c r="GK65" s="163"/>
      <c r="GL65" s="163"/>
      <c r="GM65" s="163"/>
      <c r="GN65" s="163"/>
      <c r="GO65" s="163"/>
      <c r="GP65" s="163"/>
      <c r="GQ65" s="163"/>
      <c r="GR65" s="163"/>
      <c r="GS65" s="163"/>
      <c r="GT65" s="163"/>
      <c r="GU65" s="163"/>
      <c r="GV65" s="163"/>
      <c r="GW65" s="163"/>
      <c r="GX65" s="163"/>
    </row>
    <row r="66" spans="1:206" ht="45" x14ac:dyDescent="0.25">
      <c r="A66" s="162">
        <v>1</v>
      </c>
      <c r="B66" s="58" t="s">
        <v>613</v>
      </c>
      <c r="C66" s="190">
        <f>'2 уровень'!D570</f>
        <v>2236</v>
      </c>
      <c r="D66" s="190">
        <f>'2 уровень'!E570</f>
        <v>1677</v>
      </c>
      <c r="E66" s="190">
        <f>'2 уровень'!F570</f>
        <v>1749</v>
      </c>
      <c r="F66" s="862">
        <f>'2 уровень'!G570</f>
        <v>104.29338103756709</v>
      </c>
      <c r="G66" s="155">
        <f>'2 уровень'!H570</f>
        <v>0</v>
      </c>
      <c r="H66" s="155">
        <f>'2 уровень'!I570</f>
        <v>0</v>
      </c>
      <c r="I66" s="243">
        <f>'2 уровень'!J570</f>
        <v>0</v>
      </c>
      <c r="J66" s="243">
        <f>'2 уровень'!K570</f>
        <v>0</v>
      </c>
      <c r="K66" s="243">
        <f>'2 уровень'!L570</f>
        <v>0</v>
      </c>
      <c r="L66" s="243">
        <f>'2 уровень'!M570</f>
        <v>0</v>
      </c>
      <c r="M66" s="243">
        <f>'2 уровень'!N570</f>
        <v>0</v>
      </c>
      <c r="N66" s="243">
        <f>'2 уровень'!O570</f>
        <v>0</v>
      </c>
      <c r="O66" s="165">
        <f>'2 уровень'!P570</f>
        <v>0</v>
      </c>
      <c r="P66" s="165">
        <f>'2 уровень'!Q570</f>
        <v>0</v>
      </c>
      <c r="Q66" s="165">
        <f>'2 уровень'!R570</f>
        <v>0</v>
      </c>
      <c r="R66" s="165">
        <f>'2 уровень'!S570</f>
        <v>0</v>
      </c>
      <c r="S66" s="165">
        <f>'2 уровень'!T570</f>
        <v>0</v>
      </c>
      <c r="T66" s="165">
        <f>'2 уровень'!U570</f>
        <v>0</v>
      </c>
      <c r="U66" s="165">
        <f>'2 уровень'!V570</f>
        <v>0</v>
      </c>
      <c r="V66" s="165">
        <f>'2 уровень'!W570</f>
        <v>0</v>
      </c>
      <c r="W66" s="165">
        <f>'2 уровень'!X570</f>
        <v>0</v>
      </c>
      <c r="X66" s="2831">
        <f>'2 уровень'!Y570</f>
        <v>0</v>
      </c>
      <c r="Y66" s="165">
        <f>'2 уровень'!Z570</f>
        <v>0</v>
      </c>
      <c r="Z66" s="165">
        <f>'2 уровень'!AA570</f>
        <v>0</v>
      </c>
      <c r="AA66" s="165">
        <f>'2 уровень'!AB570</f>
        <v>0</v>
      </c>
      <c r="AB66" s="2720">
        <f>'2 уровень'!AC570</f>
        <v>0</v>
      </c>
      <c r="AC66" s="2720">
        <f>'2 уровень'!AD570</f>
        <v>0</v>
      </c>
      <c r="AD66" s="165"/>
      <c r="AE66" s="165"/>
      <c r="AF66" s="163"/>
      <c r="AG66" s="163"/>
      <c r="AH66" s="163"/>
      <c r="AI66" s="163"/>
      <c r="AJ66" s="163"/>
      <c r="AK66" s="163"/>
      <c r="AL66" s="163"/>
      <c r="AM66" s="163"/>
      <c r="AN66" s="163"/>
      <c r="AO66" s="163"/>
      <c r="AP66" s="163"/>
      <c r="AQ66" s="163"/>
      <c r="AR66" s="163"/>
      <c r="AS66" s="163"/>
      <c r="AT66" s="163"/>
      <c r="AU66" s="163"/>
      <c r="AV66" s="163"/>
      <c r="AW66" s="163"/>
      <c r="AX66" s="163"/>
      <c r="AY66" s="163"/>
      <c r="AZ66" s="163"/>
      <c r="BA66" s="163"/>
      <c r="BB66" s="163"/>
      <c r="BC66" s="163"/>
      <c r="BD66" s="163"/>
      <c r="BE66" s="163"/>
      <c r="BF66" s="163"/>
      <c r="BG66" s="163"/>
      <c r="BH66" s="163"/>
      <c r="BI66" s="163"/>
      <c r="BJ66" s="163"/>
      <c r="BK66" s="163"/>
      <c r="BL66" s="163"/>
      <c r="BM66" s="163"/>
      <c r="BN66" s="163"/>
      <c r="BO66" s="163"/>
      <c r="BP66" s="163"/>
      <c r="BQ66" s="163"/>
      <c r="BR66" s="163"/>
      <c r="BS66" s="163"/>
      <c r="BT66" s="163"/>
      <c r="BU66" s="163"/>
      <c r="BV66" s="163"/>
      <c r="BW66" s="163"/>
      <c r="BX66" s="163"/>
      <c r="BY66" s="163"/>
      <c r="BZ66" s="163"/>
      <c r="CA66" s="163"/>
      <c r="CB66" s="163"/>
      <c r="CC66" s="163"/>
      <c r="CD66" s="163"/>
      <c r="CE66" s="163"/>
      <c r="CF66" s="163"/>
      <c r="CG66" s="163"/>
      <c r="CH66" s="163"/>
      <c r="CI66" s="163"/>
      <c r="CJ66" s="163"/>
      <c r="CK66" s="163"/>
      <c r="CL66" s="163"/>
      <c r="CM66" s="163"/>
      <c r="CN66" s="163"/>
      <c r="CO66" s="163"/>
      <c r="CP66" s="163"/>
      <c r="CQ66" s="163"/>
      <c r="CR66" s="163"/>
      <c r="CS66" s="163"/>
      <c r="CT66" s="163"/>
      <c r="CU66" s="163"/>
      <c r="CV66" s="163"/>
      <c r="CW66" s="163"/>
      <c r="CX66" s="163"/>
      <c r="CY66" s="163"/>
      <c r="CZ66" s="163"/>
      <c r="DA66" s="163"/>
      <c r="DB66" s="163"/>
      <c r="DC66" s="163"/>
      <c r="DD66" s="163"/>
      <c r="DE66" s="163"/>
      <c r="DF66" s="163"/>
      <c r="DG66" s="163"/>
      <c r="DH66" s="163"/>
      <c r="DI66" s="163"/>
      <c r="DJ66" s="163"/>
      <c r="DK66" s="163"/>
      <c r="DL66" s="163"/>
      <c r="DM66" s="163"/>
      <c r="DN66" s="163"/>
      <c r="DO66" s="163"/>
      <c r="DP66" s="163"/>
      <c r="DQ66" s="163"/>
      <c r="DR66" s="163"/>
      <c r="DS66" s="163"/>
      <c r="DT66" s="163"/>
      <c r="DU66" s="163"/>
      <c r="DV66" s="163"/>
      <c r="DW66" s="163"/>
      <c r="DX66" s="163"/>
      <c r="DY66" s="163"/>
      <c r="DZ66" s="163"/>
      <c r="EA66" s="163"/>
      <c r="EB66" s="163"/>
      <c r="EC66" s="163"/>
      <c r="ED66" s="163"/>
      <c r="EE66" s="163"/>
      <c r="EF66" s="163"/>
      <c r="EG66" s="163"/>
      <c r="EH66" s="163"/>
      <c r="EI66" s="163"/>
      <c r="EJ66" s="163"/>
      <c r="EK66" s="163"/>
      <c r="EL66" s="163"/>
      <c r="EM66" s="163"/>
      <c r="EN66" s="163"/>
      <c r="EO66" s="163"/>
      <c r="EP66" s="163"/>
      <c r="EQ66" s="163"/>
      <c r="ER66" s="163"/>
      <c r="ES66" s="163"/>
      <c r="ET66" s="163"/>
      <c r="EU66" s="163"/>
      <c r="EV66" s="163"/>
      <c r="EW66" s="163"/>
      <c r="EX66" s="163"/>
      <c r="EY66" s="163"/>
      <c r="EZ66" s="163"/>
      <c r="FA66" s="163"/>
      <c r="FB66" s="163"/>
      <c r="FC66" s="163"/>
      <c r="FD66" s="163"/>
      <c r="FE66" s="163"/>
      <c r="FF66" s="163"/>
      <c r="FG66" s="163"/>
      <c r="FH66" s="163"/>
      <c r="FI66" s="163"/>
      <c r="FJ66" s="163"/>
      <c r="FK66" s="163"/>
      <c r="FL66" s="163"/>
      <c r="FM66" s="163"/>
      <c r="FN66" s="163"/>
      <c r="FO66" s="163"/>
      <c r="FP66" s="163"/>
      <c r="FQ66" s="163"/>
      <c r="FR66" s="163"/>
      <c r="FS66" s="163"/>
      <c r="FT66" s="163"/>
      <c r="FU66" s="163"/>
      <c r="FV66" s="163"/>
      <c r="FW66" s="163"/>
      <c r="FX66" s="163"/>
      <c r="FY66" s="163"/>
      <c r="FZ66" s="163"/>
      <c r="GA66" s="163"/>
      <c r="GB66" s="163"/>
      <c r="GC66" s="163"/>
      <c r="GD66" s="163"/>
      <c r="GE66" s="163"/>
      <c r="GF66" s="163"/>
      <c r="GG66" s="163"/>
      <c r="GH66" s="163"/>
      <c r="GI66" s="163"/>
      <c r="GJ66" s="163"/>
      <c r="GK66" s="163"/>
      <c r="GL66" s="163"/>
      <c r="GM66" s="163"/>
      <c r="GN66" s="163"/>
      <c r="GO66" s="163"/>
      <c r="GP66" s="163"/>
      <c r="GQ66" s="163"/>
      <c r="GR66" s="163"/>
      <c r="GS66" s="163"/>
      <c r="GT66" s="163"/>
      <c r="GU66" s="163"/>
      <c r="GV66" s="163"/>
      <c r="GW66" s="163"/>
      <c r="GX66" s="163"/>
    </row>
    <row r="67" spans="1:206" ht="30" x14ac:dyDescent="0.25">
      <c r="A67" s="162">
        <v>1</v>
      </c>
      <c r="B67" s="58" t="s">
        <v>614</v>
      </c>
      <c r="C67" s="190">
        <f>'2 уровень'!D571</f>
        <v>5178</v>
      </c>
      <c r="D67" s="190">
        <f>'2 уровень'!E571</f>
        <v>3884</v>
      </c>
      <c r="E67" s="190">
        <f>'2 уровень'!F571</f>
        <v>6452</v>
      </c>
      <c r="F67" s="862">
        <f>'2 уровень'!G571</f>
        <v>166.11740473738413</v>
      </c>
      <c r="G67" s="155">
        <f>'2 уровень'!H571</f>
        <v>0</v>
      </c>
      <c r="H67" s="155">
        <f>'2 уровень'!I571</f>
        <v>0</v>
      </c>
      <c r="I67" s="243">
        <f>'2 уровень'!J571</f>
        <v>0</v>
      </c>
      <c r="J67" s="243">
        <f>'2 уровень'!K571</f>
        <v>0</v>
      </c>
      <c r="K67" s="243">
        <f>'2 уровень'!L571</f>
        <v>0</v>
      </c>
      <c r="L67" s="243">
        <f>'2 уровень'!M571</f>
        <v>0</v>
      </c>
      <c r="M67" s="243">
        <f>'2 уровень'!N571</f>
        <v>0</v>
      </c>
      <c r="N67" s="243">
        <f>'2 уровень'!O571</f>
        <v>0</v>
      </c>
      <c r="O67" s="165">
        <f>'2 уровень'!P571</f>
        <v>0</v>
      </c>
      <c r="P67" s="165">
        <f>'2 уровень'!Q571</f>
        <v>0</v>
      </c>
      <c r="Q67" s="165">
        <f>'2 уровень'!R571</f>
        <v>0</v>
      </c>
      <c r="R67" s="165">
        <f>'2 уровень'!S571</f>
        <v>0</v>
      </c>
      <c r="S67" s="165">
        <f>'2 уровень'!T571</f>
        <v>0</v>
      </c>
      <c r="T67" s="165">
        <f>'2 уровень'!U571</f>
        <v>0</v>
      </c>
      <c r="U67" s="165">
        <f>'2 уровень'!V571</f>
        <v>0</v>
      </c>
      <c r="V67" s="165">
        <f>'2 уровень'!W571</f>
        <v>0</v>
      </c>
      <c r="W67" s="165">
        <f>'2 уровень'!X571</f>
        <v>0</v>
      </c>
      <c r="X67" s="2831">
        <f>'2 уровень'!Y571</f>
        <v>0</v>
      </c>
      <c r="Y67" s="165">
        <f>'2 уровень'!Z571</f>
        <v>0</v>
      </c>
      <c r="Z67" s="165">
        <f>'2 уровень'!AA571</f>
        <v>0</v>
      </c>
      <c r="AA67" s="165">
        <f>'2 уровень'!AB571</f>
        <v>0</v>
      </c>
      <c r="AB67" s="2720">
        <f>'2 уровень'!AC571</f>
        <v>0</v>
      </c>
      <c r="AC67" s="2720">
        <f>'2 уровень'!AD571</f>
        <v>0</v>
      </c>
      <c r="AD67" s="165"/>
      <c r="AE67" s="165"/>
      <c r="AF67" s="163"/>
      <c r="AG67" s="163"/>
      <c r="AH67" s="163"/>
      <c r="AI67" s="163"/>
      <c r="AJ67" s="163"/>
      <c r="AK67" s="163"/>
      <c r="AL67" s="163"/>
      <c r="AM67" s="163"/>
      <c r="AN67" s="163"/>
      <c r="AO67" s="163"/>
      <c r="AP67" s="163"/>
      <c r="AQ67" s="163"/>
      <c r="AR67" s="163"/>
      <c r="AS67" s="163"/>
      <c r="AT67" s="163"/>
      <c r="AU67" s="163"/>
      <c r="AV67" s="163"/>
      <c r="AW67" s="163"/>
      <c r="AX67" s="163"/>
      <c r="AY67" s="163"/>
      <c r="AZ67" s="163"/>
      <c r="BA67" s="163"/>
      <c r="BB67" s="163"/>
      <c r="BC67" s="163"/>
      <c r="BD67" s="163"/>
      <c r="BE67" s="163"/>
      <c r="BF67" s="163"/>
      <c r="BG67" s="163"/>
      <c r="BH67" s="163"/>
      <c r="BI67" s="163"/>
      <c r="BJ67" s="163"/>
      <c r="BK67" s="163"/>
      <c r="BL67" s="163"/>
      <c r="BM67" s="163"/>
      <c r="BN67" s="163"/>
      <c r="BO67" s="163"/>
      <c r="BP67" s="163"/>
      <c r="BQ67" s="163"/>
      <c r="BR67" s="163"/>
      <c r="BS67" s="163"/>
      <c r="BT67" s="163"/>
      <c r="BU67" s="163"/>
      <c r="BV67" s="163"/>
      <c r="BW67" s="163"/>
      <c r="BX67" s="163"/>
      <c r="BY67" s="163"/>
      <c r="BZ67" s="163"/>
      <c r="CA67" s="163"/>
      <c r="CB67" s="163"/>
      <c r="CC67" s="163"/>
      <c r="CD67" s="163"/>
      <c r="CE67" s="163"/>
      <c r="CF67" s="163"/>
      <c r="CG67" s="163"/>
      <c r="CH67" s="163"/>
      <c r="CI67" s="163"/>
      <c r="CJ67" s="163"/>
      <c r="CK67" s="163"/>
      <c r="CL67" s="163"/>
      <c r="CM67" s="163"/>
      <c r="CN67" s="163"/>
      <c r="CO67" s="163"/>
      <c r="CP67" s="163"/>
      <c r="CQ67" s="163"/>
      <c r="CR67" s="163"/>
      <c r="CS67" s="163"/>
      <c r="CT67" s="163"/>
      <c r="CU67" s="163"/>
      <c r="CV67" s="163"/>
      <c r="CW67" s="163"/>
      <c r="CX67" s="163"/>
      <c r="CY67" s="163"/>
      <c r="CZ67" s="163"/>
      <c r="DA67" s="163"/>
      <c r="DB67" s="163"/>
      <c r="DC67" s="163"/>
      <c r="DD67" s="163"/>
      <c r="DE67" s="163"/>
      <c r="DF67" s="163"/>
      <c r="DG67" s="163"/>
      <c r="DH67" s="163"/>
      <c r="DI67" s="163"/>
      <c r="DJ67" s="163"/>
      <c r="DK67" s="163"/>
      <c r="DL67" s="163"/>
      <c r="DM67" s="163"/>
      <c r="DN67" s="163"/>
      <c r="DO67" s="163"/>
      <c r="DP67" s="163"/>
      <c r="DQ67" s="163"/>
      <c r="DR67" s="163"/>
      <c r="DS67" s="163"/>
      <c r="DT67" s="163"/>
      <c r="DU67" s="163"/>
      <c r="DV67" s="163"/>
      <c r="DW67" s="163"/>
      <c r="DX67" s="163"/>
      <c r="DY67" s="163"/>
      <c r="DZ67" s="163"/>
      <c r="EA67" s="163"/>
      <c r="EB67" s="163"/>
      <c r="EC67" s="163"/>
      <c r="ED67" s="163"/>
      <c r="EE67" s="163"/>
      <c r="EF67" s="163"/>
      <c r="EG67" s="163"/>
      <c r="EH67" s="163"/>
      <c r="EI67" s="163"/>
      <c r="EJ67" s="163"/>
      <c r="EK67" s="163"/>
      <c r="EL67" s="163"/>
      <c r="EM67" s="163"/>
      <c r="EN67" s="163"/>
      <c r="EO67" s="163"/>
      <c r="EP67" s="163"/>
      <c r="EQ67" s="163"/>
      <c r="ER67" s="163"/>
      <c r="ES67" s="163"/>
      <c r="ET67" s="163"/>
      <c r="EU67" s="163"/>
      <c r="EV67" s="163"/>
      <c r="EW67" s="163"/>
      <c r="EX67" s="163"/>
      <c r="EY67" s="163"/>
      <c r="EZ67" s="163"/>
      <c r="FA67" s="163"/>
      <c r="FB67" s="163"/>
      <c r="FC67" s="163"/>
      <c r="FD67" s="163"/>
      <c r="FE67" s="163"/>
      <c r="FF67" s="163"/>
      <c r="FG67" s="163"/>
      <c r="FH67" s="163"/>
      <c r="FI67" s="163"/>
      <c r="FJ67" s="163"/>
      <c r="FK67" s="163"/>
      <c r="FL67" s="163"/>
      <c r="FM67" s="163"/>
      <c r="FN67" s="163"/>
      <c r="FO67" s="163"/>
      <c r="FP67" s="163"/>
      <c r="FQ67" s="163"/>
      <c r="FR67" s="163"/>
      <c r="FS67" s="163"/>
      <c r="FT67" s="163"/>
      <c r="FU67" s="163"/>
      <c r="FV67" s="163"/>
      <c r="FW67" s="163"/>
      <c r="FX67" s="163"/>
      <c r="FY67" s="163"/>
      <c r="FZ67" s="163"/>
      <c r="GA67" s="163"/>
      <c r="GB67" s="163"/>
      <c r="GC67" s="163"/>
      <c r="GD67" s="163"/>
      <c r="GE67" s="163"/>
      <c r="GF67" s="163"/>
      <c r="GG67" s="163"/>
      <c r="GH67" s="163"/>
      <c r="GI67" s="163"/>
      <c r="GJ67" s="163"/>
      <c r="GK67" s="163"/>
      <c r="GL67" s="163"/>
      <c r="GM67" s="163"/>
      <c r="GN67" s="163"/>
      <c r="GO67" s="163"/>
      <c r="GP67" s="163"/>
      <c r="GQ67" s="163"/>
      <c r="GR67" s="163"/>
      <c r="GS67" s="163"/>
      <c r="GT67" s="163"/>
      <c r="GU67" s="163"/>
      <c r="GV67" s="163"/>
      <c r="GW67" s="163"/>
      <c r="GX67" s="163"/>
    </row>
    <row r="68" spans="1:206" ht="45" x14ac:dyDescent="0.25">
      <c r="A68" s="162">
        <v>1</v>
      </c>
      <c r="B68" s="975" t="s">
        <v>546</v>
      </c>
      <c r="C68" s="190">
        <f>'2 уровень'!D572</f>
        <v>232731</v>
      </c>
      <c r="D68" s="190">
        <f>'2 уровень'!E572</f>
        <v>174552</v>
      </c>
      <c r="E68" s="190">
        <f>'2 уровень'!F572</f>
        <v>166532.72172421173</v>
      </c>
      <c r="F68" s="862">
        <f>'2 уровень'!G572</f>
        <v>95.405794103884077</v>
      </c>
      <c r="G68" s="155">
        <f>'2 уровень'!H572</f>
        <v>0</v>
      </c>
      <c r="H68" s="155">
        <f>'2 уровень'!I572</f>
        <v>0</v>
      </c>
      <c r="I68" s="243">
        <f>'2 уровень'!J572</f>
        <v>0</v>
      </c>
      <c r="J68" s="243">
        <f>'2 уровень'!K572</f>
        <v>0</v>
      </c>
      <c r="K68" s="243">
        <f>'2 уровень'!L572</f>
        <v>0</v>
      </c>
      <c r="L68" s="243">
        <f>'2 уровень'!M572</f>
        <v>0</v>
      </c>
      <c r="M68" s="243">
        <f>'2 уровень'!N572</f>
        <v>0</v>
      </c>
      <c r="N68" s="243">
        <f>'2 уровень'!O572</f>
        <v>0</v>
      </c>
      <c r="O68" s="165">
        <f>'2 уровень'!P572</f>
        <v>0</v>
      </c>
      <c r="P68" s="165">
        <f>'2 уровень'!Q572</f>
        <v>0</v>
      </c>
      <c r="Q68" s="165">
        <f>'2 уровень'!R572</f>
        <v>0</v>
      </c>
      <c r="R68" s="165">
        <f>'2 уровень'!S572</f>
        <v>0</v>
      </c>
      <c r="S68" s="165">
        <f>'2 уровень'!T572</f>
        <v>0</v>
      </c>
      <c r="T68" s="165">
        <f>'2 уровень'!U572</f>
        <v>0</v>
      </c>
      <c r="U68" s="165">
        <f>'2 уровень'!V572</f>
        <v>0</v>
      </c>
      <c r="V68" s="165">
        <f>'2 уровень'!W572</f>
        <v>0</v>
      </c>
      <c r="W68" s="165">
        <f>'2 уровень'!X572</f>
        <v>0</v>
      </c>
      <c r="X68" s="2831">
        <f>'2 уровень'!Y572</f>
        <v>0</v>
      </c>
      <c r="Y68" s="165">
        <f>'2 уровень'!Z572</f>
        <v>0</v>
      </c>
      <c r="Z68" s="165">
        <f>'2 уровень'!AA572</f>
        <v>0</v>
      </c>
      <c r="AA68" s="165">
        <f>'2 уровень'!AB572</f>
        <v>0</v>
      </c>
      <c r="AB68" s="2720">
        <f>'2 уровень'!AC572</f>
        <v>0</v>
      </c>
      <c r="AC68" s="2720">
        <f>'2 уровень'!AD572</f>
        <v>0</v>
      </c>
      <c r="AD68" s="165"/>
      <c r="AE68" s="165"/>
      <c r="AF68" s="163"/>
      <c r="AG68" s="163"/>
      <c r="AH68" s="163"/>
      <c r="AI68" s="163"/>
      <c r="AJ68" s="163"/>
      <c r="AK68" s="163"/>
      <c r="AL68" s="163"/>
      <c r="AM68" s="163"/>
      <c r="AN68" s="163"/>
      <c r="AO68" s="163"/>
      <c r="AP68" s="163"/>
      <c r="AQ68" s="163"/>
      <c r="AR68" s="163"/>
      <c r="AS68" s="163"/>
      <c r="AT68" s="163"/>
      <c r="AU68" s="163"/>
      <c r="AV68" s="163"/>
      <c r="AW68" s="163"/>
      <c r="AX68" s="163"/>
      <c r="AY68" s="163"/>
      <c r="AZ68" s="163"/>
      <c r="BA68" s="163"/>
      <c r="BB68" s="163"/>
      <c r="BC68" s="163"/>
      <c r="BD68" s="163"/>
      <c r="BE68" s="163"/>
      <c r="BF68" s="163"/>
      <c r="BG68" s="163"/>
      <c r="BH68" s="163"/>
      <c r="BI68" s="163"/>
      <c r="BJ68" s="163"/>
      <c r="BK68" s="163"/>
      <c r="BL68" s="163"/>
      <c r="BM68" s="163"/>
      <c r="BN68" s="163"/>
      <c r="BO68" s="163"/>
      <c r="BP68" s="163"/>
      <c r="BQ68" s="163"/>
      <c r="BR68" s="163"/>
      <c r="BS68" s="163"/>
      <c r="BT68" s="163"/>
      <c r="BU68" s="163"/>
      <c r="BV68" s="163"/>
      <c r="BW68" s="163"/>
      <c r="BX68" s="163"/>
      <c r="BY68" s="163"/>
      <c r="BZ68" s="163"/>
      <c r="CA68" s="163"/>
      <c r="CB68" s="163"/>
      <c r="CC68" s="163"/>
      <c r="CD68" s="163"/>
      <c r="CE68" s="163"/>
      <c r="CF68" s="163"/>
      <c r="CG68" s="163"/>
      <c r="CH68" s="163"/>
      <c r="CI68" s="163"/>
      <c r="CJ68" s="163"/>
      <c r="CK68" s="163"/>
      <c r="CL68" s="163"/>
      <c r="CM68" s="163"/>
      <c r="CN68" s="163"/>
      <c r="CO68" s="163"/>
      <c r="CP68" s="163"/>
      <c r="CQ68" s="163"/>
      <c r="CR68" s="163"/>
      <c r="CS68" s="163"/>
      <c r="CT68" s="163"/>
      <c r="CU68" s="163"/>
      <c r="CV68" s="163"/>
      <c r="CW68" s="163"/>
      <c r="CX68" s="163"/>
      <c r="CY68" s="163"/>
      <c r="CZ68" s="163"/>
      <c r="DA68" s="163"/>
      <c r="DB68" s="163"/>
      <c r="DC68" s="163"/>
      <c r="DD68" s="163"/>
      <c r="DE68" s="163"/>
      <c r="DF68" s="163"/>
      <c r="DG68" s="163"/>
      <c r="DH68" s="163"/>
      <c r="DI68" s="163"/>
      <c r="DJ68" s="163"/>
      <c r="DK68" s="163"/>
      <c r="DL68" s="163"/>
      <c r="DM68" s="163"/>
      <c r="DN68" s="163"/>
      <c r="DO68" s="163"/>
      <c r="DP68" s="163"/>
      <c r="DQ68" s="163"/>
      <c r="DR68" s="163"/>
      <c r="DS68" s="163"/>
      <c r="DT68" s="163"/>
      <c r="DU68" s="163"/>
      <c r="DV68" s="163"/>
      <c r="DW68" s="163"/>
      <c r="DX68" s="163"/>
      <c r="DY68" s="163"/>
      <c r="DZ68" s="163"/>
      <c r="EA68" s="163"/>
      <c r="EB68" s="163"/>
      <c r="EC68" s="163"/>
      <c r="ED68" s="163"/>
      <c r="EE68" s="163"/>
      <c r="EF68" s="163"/>
      <c r="EG68" s="163"/>
      <c r="EH68" s="163"/>
      <c r="EI68" s="163"/>
      <c r="EJ68" s="163"/>
      <c r="EK68" s="163"/>
      <c r="EL68" s="163"/>
      <c r="EM68" s="163"/>
      <c r="EN68" s="163"/>
      <c r="EO68" s="163"/>
      <c r="EP68" s="163"/>
      <c r="EQ68" s="163"/>
      <c r="ER68" s="163"/>
      <c r="ES68" s="163"/>
      <c r="ET68" s="163"/>
      <c r="EU68" s="163"/>
      <c r="EV68" s="163"/>
      <c r="EW68" s="163"/>
      <c r="EX68" s="163"/>
      <c r="EY68" s="163"/>
      <c r="EZ68" s="163"/>
      <c r="FA68" s="163"/>
      <c r="FB68" s="163"/>
      <c r="FC68" s="163"/>
      <c r="FD68" s="163"/>
      <c r="FE68" s="163"/>
      <c r="FF68" s="163"/>
      <c r="FG68" s="163"/>
      <c r="FH68" s="163"/>
      <c r="FI68" s="163"/>
      <c r="FJ68" s="163"/>
      <c r="FK68" s="163"/>
      <c r="FL68" s="163"/>
      <c r="FM68" s="163"/>
      <c r="FN68" s="163"/>
      <c r="FO68" s="163"/>
      <c r="FP68" s="163"/>
      <c r="FQ68" s="163"/>
      <c r="FR68" s="163"/>
      <c r="FS68" s="163"/>
      <c r="FT68" s="163"/>
      <c r="FU68" s="163"/>
      <c r="FV68" s="163"/>
      <c r="FW68" s="163"/>
      <c r="FX68" s="163"/>
      <c r="FY68" s="163"/>
      <c r="FZ68" s="163"/>
      <c r="GA68" s="163"/>
      <c r="GB68" s="163"/>
      <c r="GC68" s="163"/>
      <c r="GD68" s="163"/>
      <c r="GE68" s="163"/>
      <c r="GF68" s="163"/>
      <c r="GG68" s="163"/>
      <c r="GH68" s="163"/>
      <c r="GI68" s="163"/>
      <c r="GJ68" s="163"/>
      <c r="GK68" s="163"/>
      <c r="GL68" s="163"/>
      <c r="GM68" s="163"/>
      <c r="GN68" s="163"/>
      <c r="GO68" s="163"/>
      <c r="GP68" s="163"/>
      <c r="GQ68" s="163"/>
      <c r="GR68" s="163"/>
      <c r="GS68" s="163"/>
      <c r="GT68" s="163"/>
      <c r="GU68" s="163"/>
      <c r="GV68" s="163"/>
      <c r="GW68" s="163"/>
      <c r="GX68" s="163"/>
    </row>
    <row r="69" spans="1:206" ht="30" x14ac:dyDescent="0.25">
      <c r="A69" s="162">
        <v>1</v>
      </c>
      <c r="B69" s="58" t="s">
        <v>547</v>
      </c>
      <c r="C69" s="190">
        <f>'2 уровень'!D573</f>
        <v>12995</v>
      </c>
      <c r="D69" s="190">
        <f>'2 уровень'!E573</f>
        <v>9747</v>
      </c>
      <c r="E69" s="190">
        <f>'2 уровень'!F573</f>
        <v>9143</v>
      </c>
      <c r="F69" s="862">
        <f>'2 уровень'!G573</f>
        <v>93.80322150405253</v>
      </c>
      <c r="G69" s="155">
        <f>'2 уровень'!H573</f>
        <v>0</v>
      </c>
      <c r="H69" s="155">
        <f>'2 уровень'!I573</f>
        <v>0</v>
      </c>
      <c r="I69" s="243">
        <f>'2 уровень'!J573</f>
        <v>0</v>
      </c>
      <c r="J69" s="243">
        <f>'2 уровень'!K573</f>
        <v>0</v>
      </c>
      <c r="K69" s="243">
        <f>'2 уровень'!L573</f>
        <v>0</v>
      </c>
      <c r="L69" s="243">
        <f>'2 уровень'!M573</f>
        <v>0</v>
      </c>
      <c r="M69" s="243">
        <f>'2 уровень'!N573</f>
        <v>0</v>
      </c>
      <c r="N69" s="243">
        <f>'2 уровень'!O573</f>
        <v>0</v>
      </c>
      <c r="O69" s="165">
        <f>'2 уровень'!P573</f>
        <v>0</v>
      </c>
      <c r="P69" s="165">
        <f>'2 уровень'!Q573</f>
        <v>0</v>
      </c>
      <c r="Q69" s="165">
        <f>'2 уровень'!R573</f>
        <v>0</v>
      </c>
      <c r="R69" s="165">
        <f>'2 уровень'!S573</f>
        <v>0</v>
      </c>
      <c r="S69" s="165">
        <f>'2 уровень'!T573</f>
        <v>0</v>
      </c>
      <c r="T69" s="165">
        <f>'2 уровень'!U573</f>
        <v>0</v>
      </c>
      <c r="U69" s="165">
        <f>'2 уровень'!V573</f>
        <v>0</v>
      </c>
      <c r="V69" s="165">
        <f>'2 уровень'!W573</f>
        <v>0</v>
      </c>
      <c r="W69" s="165">
        <f>'2 уровень'!X573</f>
        <v>0</v>
      </c>
      <c r="X69" s="2831">
        <f>'2 уровень'!Y573</f>
        <v>0</v>
      </c>
      <c r="Y69" s="165">
        <f>'2 уровень'!Z573</f>
        <v>0</v>
      </c>
      <c r="Z69" s="165">
        <f>'2 уровень'!AA573</f>
        <v>0</v>
      </c>
      <c r="AA69" s="165">
        <f>'2 уровень'!AB573</f>
        <v>0</v>
      </c>
      <c r="AB69" s="2720">
        <f>'2 уровень'!AC573</f>
        <v>0</v>
      </c>
      <c r="AC69" s="2720">
        <f>'2 уровень'!AD573</f>
        <v>0</v>
      </c>
      <c r="AD69" s="165"/>
      <c r="AE69" s="165"/>
      <c r="AF69" s="163"/>
      <c r="AG69" s="163"/>
      <c r="AH69" s="163"/>
      <c r="AI69" s="163"/>
      <c r="AJ69" s="163"/>
      <c r="AK69" s="163"/>
      <c r="AL69" s="163"/>
      <c r="AM69" s="163"/>
      <c r="AN69" s="163"/>
      <c r="AO69" s="163"/>
      <c r="AP69" s="163"/>
      <c r="AQ69" s="163"/>
      <c r="AR69" s="163"/>
      <c r="AS69" s="163"/>
      <c r="AT69" s="163"/>
      <c r="AU69" s="163"/>
      <c r="AV69" s="163"/>
      <c r="AW69" s="163"/>
      <c r="AX69" s="163"/>
      <c r="AY69" s="163"/>
      <c r="AZ69" s="163"/>
      <c r="BA69" s="163"/>
      <c r="BB69" s="163"/>
      <c r="BC69" s="163"/>
      <c r="BD69" s="163"/>
      <c r="BE69" s="163"/>
      <c r="BF69" s="163"/>
      <c r="BG69" s="163"/>
      <c r="BH69" s="163"/>
      <c r="BI69" s="163"/>
      <c r="BJ69" s="163"/>
      <c r="BK69" s="163"/>
      <c r="BL69" s="163"/>
      <c r="BM69" s="163"/>
      <c r="BN69" s="163"/>
      <c r="BO69" s="163"/>
      <c r="BP69" s="163"/>
      <c r="BQ69" s="163"/>
      <c r="BR69" s="163"/>
      <c r="BS69" s="163"/>
      <c r="BT69" s="163"/>
      <c r="BU69" s="163"/>
      <c r="BV69" s="163"/>
      <c r="BW69" s="163"/>
      <c r="BX69" s="163"/>
      <c r="BY69" s="163"/>
      <c r="BZ69" s="163"/>
      <c r="CA69" s="163"/>
      <c r="CB69" s="163"/>
      <c r="CC69" s="163"/>
      <c r="CD69" s="163"/>
      <c r="CE69" s="163"/>
      <c r="CF69" s="163"/>
      <c r="CG69" s="163"/>
      <c r="CH69" s="163"/>
      <c r="CI69" s="163"/>
      <c r="CJ69" s="163"/>
      <c r="CK69" s="163"/>
      <c r="CL69" s="163"/>
      <c r="CM69" s="163"/>
      <c r="CN69" s="163"/>
      <c r="CO69" s="163"/>
      <c r="CP69" s="163"/>
      <c r="CQ69" s="163"/>
      <c r="CR69" s="163"/>
      <c r="CS69" s="163"/>
      <c r="CT69" s="163"/>
      <c r="CU69" s="163"/>
      <c r="CV69" s="163"/>
      <c r="CW69" s="163"/>
      <c r="CX69" s="163"/>
      <c r="CY69" s="163"/>
      <c r="CZ69" s="163"/>
      <c r="DA69" s="163"/>
      <c r="DB69" s="163"/>
      <c r="DC69" s="163"/>
      <c r="DD69" s="163"/>
      <c r="DE69" s="163"/>
      <c r="DF69" s="163"/>
      <c r="DG69" s="163"/>
      <c r="DH69" s="163"/>
      <c r="DI69" s="163"/>
      <c r="DJ69" s="163"/>
      <c r="DK69" s="163"/>
      <c r="DL69" s="163"/>
      <c r="DM69" s="163"/>
      <c r="DN69" s="163"/>
      <c r="DO69" s="163"/>
      <c r="DP69" s="163"/>
      <c r="DQ69" s="163"/>
      <c r="DR69" s="163"/>
      <c r="DS69" s="163"/>
      <c r="DT69" s="163"/>
      <c r="DU69" s="163"/>
      <c r="DV69" s="163"/>
      <c r="DW69" s="163"/>
      <c r="DX69" s="163"/>
      <c r="DY69" s="163"/>
      <c r="DZ69" s="163"/>
      <c r="EA69" s="163"/>
      <c r="EB69" s="163"/>
      <c r="EC69" s="163"/>
      <c r="ED69" s="163"/>
      <c r="EE69" s="163"/>
      <c r="EF69" s="163"/>
      <c r="EG69" s="163"/>
      <c r="EH69" s="163"/>
      <c r="EI69" s="163"/>
      <c r="EJ69" s="163"/>
      <c r="EK69" s="163"/>
      <c r="EL69" s="163"/>
      <c r="EM69" s="163"/>
      <c r="EN69" s="163"/>
      <c r="EO69" s="163"/>
      <c r="EP69" s="163"/>
      <c r="EQ69" s="163"/>
      <c r="ER69" s="163"/>
      <c r="ES69" s="163"/>
      <c r="ET69" s="163"/>
      <c r="EU69" s="163"/>
      <c r="EV69" s="163"/>
      <c r="EW69" s="163"/>
      <c r="EX69" s="163"/>
      <c r="EY69" s="163"/>
      <c r="EZ69" s="163"/>
      <c r="FA69" s="163"/>
      <c r="FB69" s="163"/>
      <c r="FC69" s="163"/>
      <c r="FD69" s="163"/>
      <c r="FE69" s="163"/>
      <c r="FF69" s="163"/>
      <c r="FG69" s="163"/>
      <c r="FH69" s="163"/>
      <c r="FI69" s="163"/>
      <c r="FJ69" s="163"/>
      <c r="FK69" s="163"/>
      <c r="FL69" s="163"/>
      <c r="FM69" s="163"/>
      <c r="FN69" s="163"/>
      <c r="FO69" s="163"/>
      <c r="FP69" s="163"/>
      <c r="FQ69" s="163"/>
      <c r="FR69" s="163"/>
      <c r="FS69" s="163"/>
      <c r="FT69" s="163"/>
      <c r="FU69" s="163"/>
      <c r="FV69" s="163"/>
      <c r="FW69" s="163"/>
      <c r="FX69" s="163"/>
      <c r="FY69" s="163"/>
      <c r="FZ69" s="163"/>
      <c r="GA69" s="163"/>
      <c r="GB69" s="163"/>
      <c r="GC69" s="163"/>
      <c r="GD69" s="163"/>
      <c r="GE69" s="163"/>
      <c r="GF69" s="163"/>
      <c r="GG69" s="163"/>
      <c r="GH69" s="163"/>
      <c r="GI69" s="163"/>
      <c r="GJ69" s="163"/>
      <c r="GK69" s="163"/>
      <c r="GL69" s="163"/>
      <c r="GM69" s="163"/>
      <c r="GN69" s="163"/>
      <c r="GO69" s="163"/>
      <c r="GP69" s="163"/>
      <c r="GQ69" s="163"/>
      <c r="GR69" s="163"/>
      <c r="GS69" s="163"/>
      <c r="GT69" s="163"/>
      <c r="GU69" s="163"/>
      <c r="GV69" s="163"/>
      <c r="GW69" s="163"/>
      <c r="GX69" s="163"/>
    </row>
    <row r="70" spans="1:206" ht="60" x14ac:dyDescent="0.25">
      <c r="A70" s="162">
        <v>1</v>
      </c>
      <c r="B70" s="58" t="s">
        <v>560</v>
      </c>
      <c r="C70" s="190">
        <f>'2 уровень'!D574</f>
        <v>159443</v>
      </c>
      <c r="D70" s="190">
        <f>'2 уровень'!E574</f>
        <v>119583</v>
      </c>
      <c r="E70" s="190">
        <f>'2 уровень'!F574</f>
        <v>86677.216484339704</v>
      </c>
      <c r="F70" s="862">
        <f>'2 уровень'!G574</f>
        <v>72.482891785905778</v>
      </c>
      <c r="G70" s="155">
        <f>'2 уровень'!H574</f>
        <v>0</v>
      </c>
      <c r="H70" s="155">
        <f>'2 уровень'!I574</f>
        <v>0</v>
      </c>
      <c r="I70" s="243">
        <f>'2 уровень'!J574</f>
        <v>0</v>
      </c>
      <c r="J70" s="243">
        <f>'2 уровень'!K574</f>
        <v>0</v>
      </c>
      <c r="K70" s="243">
        <f>'2 уровень'!L574</f>
        <v>0</v>
      </c>
      <c r="L70" s="243">
        <f>'2 уровень'!M574</f>
        <v>0</v>
      </c>
      <c r="M70" s="243">
        <f>'2 уровень'!N574</f>
        <v>0</v>
      </c>
      <c r="N70" s="243">
        <f>'2 уровень'!O574</f>
        <v>0</v>
      </c>
      <c r="O70" s="165">
        <f>'2 уровень'!P574</f>
        <v>0</v>
      </c>
      <c r="P70" s="165">
        <f>'2 уровень'!Q574</f>
        <v>0</v>
      </c>
      <c r="Q70" s="165">
        <f>'2 уровень'!R574</f>
        <v>0</v>
      </c>
      <c r="R70" s="165">
        <f>'2 уровень'!S574</f>
        <v>0</v>
      </c>
      <c r="S70" s="165">
        <f>'2 уровень'!T574</f>
        <v>0</v>
      </c>
      <c r="T70" s="165">
        <f>'2 уровень'!U574</f>
        <v>0</v>
      </c>
      <c r="U70" s="165">
        <f>'2 уровень'!V574</f>
        <v>0</v>
      </c>
      <c r="V70" s="165">
        <f>'2 уровень'!W574</f>
        <v>0</v>
      </c>
      <c r="W70" s="165">
        <f>'2 уровень'!X574</f>
        <v>0</v>
      </c>
      <c r="X70" s="2831">
        <f>'2 уровень'!Y574</f>
        <v>0</v>
      </c>
      <c r="Y70" s="165">
        <f>'2 уровень'!Z574</f>
        <v>0</v>
      </c>
      <c r="Z70" s="165">
        <f>'2 уровень'!AA574</f>
        <v>0</v>
      </c>
      <c r="AA70" s="165">
        <f>'2 уровень'!AB574</f>
        <v>0</v>
      </c>
      <c r="AB70" s="2720">
        <f>'2 уровень'!AC574</f>
        <v>0</v>
      </c>
      <c r="AC70" s="2720">
        <f>'2 уровень'!AD574</f>
        <v>0</v>
      </c>
      <c r="AD70" s="165"/>
      <c r="AE70" s="165"/>
      <c r="AF70" s="163"/>
      <c r="AG70" s="163"/>
      <c r="AH70" s="163"/>
      <c r="AI70" s="163"/>
      <c r="AJ70" s="163"/>
      <c r="AK70" s="163"/>
      <c r="AL70" s="163"/>
      <c r="AM70" s="163"/>
      <c r="AN70" s="163"/>
      <c r="AO70" s="163"/>
      <c r="AP70" s="163"/>
      <c r="AQ70" s="163"/>
      <c r="AR70" s="163"/>
      <c r="AS70" s="163"/>
      <c r="AT70" s="163"/>
      <c r="AU70" s="163"/>
      <c r="AV70" s="163"/>
      <c r="AW70" s="163"/>
      <c r="AX70" s="163"/>
      <c r="AY70" s="163"/>
      <c r="AZ70" s="163"/>
      <c r="BA70" s="163"/>
      <c r="BB70" s="163"/>
      <c r="BC70" s="163"/>
      <c r="BD70" s="163"/>
      <c r="BE70" s="163"/>
      <c r="BF70" s="163"/>
      <c r="BG70" s="163"/>
      <c r="BH70" s="163"/>
      <c r="BI70" s="163"/>
      <c r="BJ70" s="163"/>
      <c r="BK70" s="163"/>
      <c r="BL70" s="163"/>
      <c r="BM70" s="163"/>
      <c r="BN70" s="163"/>
      <c r="BO70" s="163"/>
      <c r="BP70" s="163"/>
      <c r="BQ70" s="163"/>
      <c r="BR70" s="163"/>
      <c r="BS70" s="163"/>
      <c r="BT70" s="163"/>
      <c r="BU70" s="163"/>
      <c r="BV70" s="163"/>
      <c r="BW70" s="163"/>
      <c r="BX70" s="163"/>
      <c r="BY70" s="163"/>
      <c r="BZ70" s="163"/>
      <c r="CA70" s="163"/>
      <c r="CB70" s="163"/>
      <c r="CC70" s="163"/>
      <c r="CD70" s="163"/>
      <c r="CE70" s="163"/>
      <c r="CF70" s="163"/>
      <c r="CG70" s="163"/>
      <c r="CH70" s="163"/>
      <c r="CI70" s="163"/>
      <c r="CJ70" s="163"/>
      <c r="CK70" s="163"/>
      <c r="CL70" s="163"/>
      <c r="CM70" s="163"/>
      <c r="CN70" s="163"/>
      <c r="CO70" s="163"/>
      <c r="CP70" s="163"/>
      <c r="CQ70" s="163"/>
      <c r="CR70" s="163"/>
      <c r="CS70" s="163"/>
      <c r="CT70" s="163"/>
      <c r="CU70" s="163"/>
      <c r="CV70" s="163"/>
      <c r="CW70" s="163"/>
      <c r="CX70" s="163"/>
      <c r="CY70" s="163"/>
      <c r="CZ70" s="163"/>
      <c r="DA70" s="163"/>
      <c r="DB70" s="163"/>
      <c r="DC70" s="163"/>
      <c r="DD70" s="163"/>
      <c r="DE70" s="163"/>
      <c r="DF70" s="163"/>
      <c r="DG70" s="163"/>
      <c r="DH70" s="163"/>
      <c r="DI70" s="163"/>
      <c r="DJ70" s="163"/>
      <c r="DK70" s="163"/>
      <c r="DL70" s="163"/>
      <c r="DM70" s="163"/>
      <c r="DN70" s="163"/>
      <c r="DO70" s="163"/>
      <c r="DP70" s="163"/>
      <c r="DQ70" s="163"/>
      <c r="DR70" s="163"/>
      <c r="DS70" s="163"/>
      <c r="DT70" s="163"/>
      <c r="DU70" s="163"/>
      <c r="DV70" s="163"/>
      <c r="DW70" s="163"/>
      <c r="DX70" s="163"/>
      <c r="DY70" s="163"/>
      <c r="DZ70" s="163"/>
      <c r="EA70" s="163"/>
      <c r="EB70" s="163"/>
      <c r="EC70" s="163"/>
      <c r="ED70" s="163"/>
      <c r="EE70" s="163"/>
      <c r="EF70" s="163"/>
      <c r="EG70" s="163"/>
      <c r="EH70" s="163"/>
      <c r="EI70" s="163"/>
      <c r="EJ70" s="163"/>
      <c r="EK70" s="163"/>
      <c r="EL70" s="163"/>
      <c r="EM70" s="163"/>
      <c r="EN70" s="163"/>
      <c r="EO70" s="163"/>
      <c r="EP70" s="163"/>
      <c r="EQ70" s="163"/>
      <c r="ER70" s="163"/>
      <c r="ES70" s="163"/>
      <c r="ET70" s="163"/>
      <c r="EU70" s="163"/>
      <c r="EV70" s="163"/>
      <c r="EW70" s="163"/>
      <c r="EX70" s="163"/>
      <c r="EY70" s="163"/>
      <c r="EZ70" s="163"/>
      <c r="FA70" s="163"/>
      <c r="FB70" s="163"/>
      <c r="FC70" s="163"/>
      <c r="FD70" s="163"/>
      <c r="FE70" s="163"/>
      <c r="FF70" s="163"/>
      <c r="FG70" s="163"/>
      <c r="FH70" s="163"/>
      <c r="FI70" s="163"/>
      <c r="FJ70" s="163"/>
      <c r="FK70" s="163"/>
      <c r="FL70" s="163"/>
      <c r="FM70" s="163"/>
      <c r="FN70" s="163"/>
      <c r="FO70" s="163"/>
      <c r="FP70" s="163"/>
      <c r="FQ70" s="163"/>
      <c r="FR70" s="163"/>
      <c r="FS70" s="163"/>
      <c r="FT70" s="163"/>
      <c r="FU70" s="163"/>
      <c r="FV70" s="163"/>
      <c r="FW70" s="163"/>
      <c r="FX70" s="163"/>
      <c r="FY70" s="163"/>
      <c r="FZ70" s="163"/>
      <c r="GA70" s="163"/>
      <c r="GB70" s="163"/>
      <c r="GC70" s="163"/>
      <c r="GD70" s="163"/>
      <c r="GE70" s="163"/>
      <c r="GF70" s="163"/>
      <c r="GG70" s="163"/>
      <c r="GH70" s="163"/>
      <c r="GI70" s="163"/>
      <c r="GJ70" s="163"/>
      <c r="GK70" s="163"/>
      <c r="GL70" s="163"/>
      <c r="GM70" s="163"/>
      <c r="GN70" s="163"/>
      <c r="GO70" s="163"/>
      <c r="GP70" s="163"/>
      <c r="GQ70" s="163"/>
      <c r="GR70" s="163"/>
      <c r="GS70" s="163"/>
      <c r="GT70" s="163"/>
      <c r="GU70" s="163"/>
      <c r="GV70" s="163"/>
      <c r="GW70" s="163"/>
      <c r="GX70" s="163"/>
    </row>
    <row r="71" spans="1:206" ht="45" x14ac:dyDescent="0.25">
      <c r="A71" s="162">
        <v>1</v>
      </c>
      <c r="B71" s="58" t="s">
        <v>561</v>
      </c>
      <c r="C71" s="190">
        <f>'2 уровень'!D575</f>
        <v>36349</v>
      </c>
      <c r="D71" s="190">
        <f>'2 уровень'!E575</f>
        <v>27262</v>
      </c>
      <c r="E71" s="190">
        <f>'2 уровень'!F575</f>
        <v>30819.768197189107</v>
      </c>
      <c r="F71" s="862">
        <f>'2 уровень'!G575</f>
        <v>113.05028316773938</v>
      </c>
      <c r="G71" s="155">
        <f>'2 уровень'!H575</f>
        <v>0</v>
      </c>
      <c r="H71" s="155">
        <f>'2 уровень'!I575</f>
        <v>0</v>
      </c>
      <c r="I71" s="243">
        <f>'2 уровень'!J575</f>
        <v>0</v>
      </c>
      <c r="J71" s="243">
        <f>'2 уровень'!K575</f>
        <v>0</v>
      </c>
      <c r="K71" s="243">
        <f>'2 уровень'!L575</f>
        <v>0</v>
      </c>
      <c r="L71" s="243">
        <f>'2 уровень'!M575</f>
        <v>0</v>
      </c>
      <c r="M71" s="243">
        <f>'2 уровень'!N575</f>
        <v>0</v>
      </c>
      <c r="N71" s="243">
        <f>'2 уровень'!O575</f>
        <v>0</v>
      </c>
      <c r="O71" s="165">
        <f>'2 уровень'!P575</f>
        <v>0</v>
      </c>
      <c r="P71" s="165">
        <f>'2 уровень'!Q575</f>
        <v>0</v>
      </c>
      <c r="Q71" s="165">
        <f>'2 уровень'!R575</f>
        <v>0</v>
      </c>
      <c r="R71" s="165">
        <f>'2 уровень'!S575</f>
        <v>0</v>
      </c>
      <c r="S71" s="165">
        <f>'2 уровень'!T575</f>
        <v>0</v>
      </c>
      <c r="T71" s="165">
        <f>'2 уровень'!U575</f>
        <v>0</v>
      </c>
      <c r="U71" s="165">
        <f>'2 уровень'!V575</f>
        <v>0</v>
      </c>
      <c r="V71" s="165">
        <f>'2 уровень'!W575</f>
        <v>0</v>
      </c>
      <c r="W71" s="165">
        <f>'2 уровень'!X575</f>
        <v>0</v>
      </c>
      <c r="X71" s="2831">
        <f>'2 уровень'!Y575</f>
        <v>0</v>
      </c>
      <c r="Y71" s="165">
        <f>'2 уровень'!Z575</f>
        <v>0</v>
      </c>
      <c r="Z71" s="165">
        <f>'2 уровень'!AA575</f>
        <v>0</v>
      </c>
      <c r="AA71" s="165">
        <f>'2 уровень'!AB575</f>
        <v>0</v>
      </c>
      <c r="AB71" s="2720">
        <f>'2 уровень'!AC575</f>
        <v>0</v>
      </c>
      <c r="AC71" s="2720">
        <f>'2 уровень'!AD575</f>
        <v>0</v>
      </c>
      <c r="AD71" s="165"/>
      <c r="AE71" s="165"/>
      <c r="AF71" s="163"/>
      <c r="AG71" s="163"/>
      <c r="AH71" s="163"/>
      <c r="AI71" s="163"/>
      <c r="AJ71" s="163"/>
      <c r="AK71" s="163"/>
      <c r="AL71" s="163"/>
      <c r="AM71" s="163"/>
      <c r="AN71" s="163"/>
      <c r="AO71" s="163"/>
      <c r="AP71" s="163"/>
      <c r="AQ71" s="163"/>
      <c r="AR71" s="163"/>
      <c r="AS71" s="163"/>
      <c r="AT71" s="163"/>
      <c r="AU71" s="163"/>
      <c r="AV71" s="163"/>
      <c r="AW71" s="163"/>
      <c r="AX71" s="163"/>
      <c r="AY71" s="163"/>
      <c r="AZ71" s="163"/>
      <c r="BA71" s="163"/>
      <c r="BB71" s="163"/>
      <c r="BC71" s="163"/>
      <c r="BD71" s="163"/>
      <c r="BE71" s="163"/>
      <c r="BF71" s="163"/>
      <c r="BG71" s="163"/>
      <c r="BH71" s="163"/>
      <c r="BI71" s="163"/>
      <c r="BJ71" s="163"/>
      <c r="BK71" s="163"/>
      <c r="BL71" s="163"/>
      <c r="BM71" s="163"/>
      <c r="BN71" s="163"/>
      <c r="BO71" s="163"/>
      <c r="BP71" s="163"/>
      <c r="BQ71" s="163"/>
      <c r="BR71" s="163"/>
      <c r="BS71" s="163"/>
      <c r="BT71" s="163"/>
      <c r="BU71" s="163"/>
      <c r="BV71" s="163"/>
      <c r="BW71" s="163"/>
      <c r="BX71" s="163"/>
      <c r="BY71" s="163"/>
      <c r="BZ71" s="163"/>
      <c r="CA71" s="163"/>
      <c r="CB71" s="163"/>
      <c r="CC71" s="163"/>
      <c r="CD71" s="163"/>
      <c r="CE71" s="163"/>
      <c r="CF71" s="163"/>
      <c r="CG71" s="163"/>
      <c r="CH71" s="163"/>
      <c r="CI71" s="163"/>
      <c r="CJ71" s="163"/>
      <c r="CK71" s="163"/>
      <c r="CL71" s="163"/>
      <c r="CM71" s="163"/>
      <c r="CN71" s="163"/>
      <c r="CO71" s="163"/>
      <c r="CP71" s="163"/>
      <c r="CQ71" s="163"/>
      <c r="CR71" s="163"/>
      <c r="CS71" s="163"/>
      <c r="CT71" s="163"/>
      <c r="CU71" s="163"/>
      <c r="CV71" s="163"/>
      <c r="CW71" s="163"/>
      <c r="CX71" s="163"/>
      <c r="CY71" s="163"/>
      <c r="CZ71" s="163"/>
      <c r="DA71" s="163"/>
      <c r="DB71" s="163"/>
      <c r="DC71" s="163"/>
      <c r="DD71" s="163"/>
      <c r="DE71" s="163"/>
      <c r="DF71" s="163"/>
      <c r="DG71" s="163"/>
      <c r="DH71" s="163"/>
      <c r="DI71" s="163"/>
      <c r="DJ71" s="163"/>
      <c r="DK71" s="163"/>
      <c r="DL71" s="163"/>
      <c r="DM71" s="163"/>
      <c r="DN71" s="163"/>
      <c r="DO71" s="163"/>
      <c r="DP71" s="163"/>
      <c r="DQ71" s="163"/>
      <c r="DR71" s="163"/>
      <c r="DS71" s="163"/>
      <c r="DT71" s="163"/>
      <c r="DU71" s="163"/>
      <c r="DV71" s="163"/>
      <c r="DW71" s="163"/>
      <c r="DX71" s="163"/>
      <c r="DY71" s="163"/>
      <c r="DZ71" s="163"/>
      <c r="EA71" s="163"/>
      <c r="EB71" s="163"/>
      <c r="EC71" s="163"/>
      <c r="ED71" s="163"/>
      <c r="EE71" s="163"/>
      <c r="EF71" s="163"/>
      <c r="EG71" s="163"/>
      <c r="EH71" s="163"/>
      <c r="EI71" s="163"/>
      <c r="EJ71" s="163"/>
      <c r="EK71" s="163"/>
      <c r="EL71" s="163"/>
      <c r="EM71" s="163"/>
      <c r="EN71" s="163"/>
      <c r="EO71" s="163"/>
      <c r="EP71" s="163"/>
      <c r="EQ71" s="163"/>
      <c r="ER71" s="163"/>
      <c r="ES71" s="163"/>
      <c r="ET71" s="163"/>
      <c r="EU71" s="163"/>
      <c r="EV71" s="163"/>
      <c r="EW71" s="163"/>
      <c r="EX71" s="163"/>
      <c r="EY71" s="163"/>
      <c r="EZ71" s="163"/>
      <c r="FA71" s="163"/>
      <c r="FB71" s="163"/>
      <c r="FC71" s="163"/>
      <c r="FD71" s="163"/>
      <c r="FE71" s="163"/>
      <c r="FF71" s="163"/>
      <c r="FG71" s="163"/>
      <c r="FH71" s="163"/>
      <c r="FI71" s="163"/>
      <c r="FJ71" s="163"/>
      <c r="FK71" s="163"/>
      <c r="FL71" s="163"/>
      <c r="FM71" s="163"/>
      <c r="FN71" s="163"/>
      <c r="FO71" s="163"/>
      <c r="FP71" s="163"/>
      <c r="FQ71" s="163"/>
      <c r="FR71" s="163"/>
      <c r="FS71" s="163"/>
      <c r="FT71" s="163"/>
      <c r="FU71" s="163"/>
      <c r="FV71" s="163"/>
      <c r="FW71" s="163"/>
      <c r="FX71" s="163"/>
      <c r="FY71" s="163"/>
      <c r="FZ71" s="163"/>
      <c r="GA71" s="163"/>
      <c r="GB71" s="163"/>
      <c r="GC71" s="163"/>
      <c r="GD71" s="163"/>
      <c r="GE71" s="163"/>
      <c r="GF71" s="163"/>
      <c r="GG71" s="163"/>
      <c r="GH71" s="163"/>
      <c r="GI71" s="163"/>
      <c r="GJ71" s="163"/>
      <c r="GK71" s="163"/>
      <c r="GL71" s="163"/>
      <c r="GM71" s="163"/>
      <c r="GN71" s="163"/>
      <c r="GO71" s="163"/>
      <c r="GP71" s="163"/>
      <c r="GQ71" s="163"/>
      <c r="GR71" s="163"/>
      <c r="GS71" s="163"/>
      <c r="GT71" s="163"/>
      <c r="GU71" s="163"/>
      <c r="GV71" s="163"/>
      <c r="GW71" s="163"/>
      <c r="GX71" s="163"/>
    </row>
    <row r="72" spans="1:206" ht="30" x14ac:dyDescent="0.25">
      <c r="A72" s="162">
        <v>1</v>
      </c>
      <c r="B72" s="58" t="s">
        <v>562</v>
      </c>
      <c r="C72" s="190">
        <f>'2 уровень'!D576</f>
        <v>14370</v>
      </c>
      <c r="D72" s="190">
        <f>'2 уровень'!E576</f>
        <v>10779</v>
      </c>
      <c r="E72" s="190">
        <f>'2 уровень'!F576</f>
        <v>22460.737042682929</v>
      </c>
      <c r="F72" s="862">
        <f>'2 уровень'!G576</f>
        <v>208.37496096746384</v>
      </c>
      <c r="G72" s="155">
        <f>'2 уровень'!H576</f>
        <v>0</v>
      </c>
      <c r="H72" s="155">
        <f>'2 уровень'!I576</f>
        <v>0</v>
      </c>
      <c r="I72" s="243">
        <f>'2 уровень'!J576</f>
        <v>0</v>
      </c>
      <c r="J72" s="243">
        <f>'2 уровень'!K576</f>
        <v>0</v>
      </c>
      <c r="K72" s="243">
        <f>'2 уровень'!L576</f>
        <v>0</v>
      </c>
      <c r="L72" s="243">
        <f>'2 уровень'!M576</f>
        <v>0</v>
      </c>
      <c r="M72" s="243">
        <f>'2 уровень'!N576</f>
        <v>0</v>
      </c>
      <c r="N72" s="243">
        <f>'2 уровень'!O576</f>
        <v>0</v>
      </c>
      <c r="O72" s="165">
        <f>'2 уровень'!P576</f>
        <v>0</v>
      </c>
      <c r="P72" s="165">
        <f>'2 уровень'!Q576</f>
        <v>0</v>
      </c>
      <c r="Q72" s="165">
        <f>'2 уровень'!R576</f>
        <v>0</v>
      </c>
      <c r="R72" s="165">
        <f>'2 уровень'!S576</f>
        <v>0</v>
      </c>
      <c r="S72" s="165">
        <f>'2 уровень'!T576</f>
        <v>0</v>
      </c>
      <c r="T72" s="165">
        <f>'2 уровень'!U576</f>
        <v>0</v>
      </c>
      <c r="U72" s="165">
        <f>'2 уровень'!V576</f>
        <v>0</v>
      </c>
      <c r="V72" s="165">
        <f>'2 уровень'!W576</f>
        <v>0</v>
      </c>
      <c r="W72" s="165">
        <f>'2 уровень'!X576</f>
        <v>0</v>
      </c>
      <c r="X72" s="2831">
        <f>'2 уровень'!Y576</f>
        <v>0</v>
      </c>
      <c r="Y72" s="165">
        <f>'2 уровень'!Z576</f>
        <v>0</v>
      </c>
      <c r="Z72" s="165">
        <f>'2 уровень'!AA576</f>
        <v>0</v>
      </c>
      <c r="AA72" s="165">
        <f>'2 уровень'!AB576</f>
        <v>0</v>
      </c>
      <c r="AB72" s="2720">
        <f>'2 уровень'!AC576</f>
        <v>0</v>
      </c>
      <c r="AC72" s="2720">
        <f>'2 уровень'!AD576</f>
        <v>0</v>
      </c>
      <c r="AD72" s="165"/>
      <c r="AE72" s="165"/>
      <c r="AF72" s="163"/>
      <c r="AG72" s="163"/>
      <c r="AH72" s="163"/>
      <c r="AI72" s="163"/>
      <c r="AJ72" s="163"/>
      <c r="AK72" s="163"/>
      <c r="AL72" s="163"/>
      <c r="AM72" s="163"/>
      <c r="AN72" s="163"/>
      <c r="AO72" s="163"/>
      <c r="AP72" s="163"/>
      <c r="AQ72" s="163"/>
      <c r="AR72" s="163"/>
      <c r="AS72" s="163"/>
      <c r="AT72" s="163"/>
      <c r="AU72" s="163"/>
      <c r="AV72" s="163"/>
      <c r="AW72" s="163"/>
      <c r="AX72" s="163"/>
      <c r="AY72" s="163"/>
      <c r="AZ72" s="163"/>
      <c r="BA72" s="163"/>
      <c r="BB72" s="163"/>
      <c r="BC72" s="163"/>
      <c r="BD72" s="163"/>
      <c r="BE72" s="163"/>
      <c r="BF72" s="163"/>
      <c r="BG72" s="163"/>
      <c r="BH72" s="163"/>
      <c r="BI72" s="163"/>
      <c r="BJ72" s="163"/>
      <c r="BK72" s="163"/>
      <c r="BL72" s="163"/>
      <c r="BM72" s="163"/>
      <c r="BN72" s="163"/>
      <c r="BO72" s="163"/>
      <c r="BP72" s="163"/>
      <c r="BQ72" s="163"/>
      <c r="BR72" s="163"/>
      <c r="BS72" s="163"/>
      <c r="BT72" s="163"/>
      <c r="BU72" s="163"/>
      <c r="BV72" s="163"/>
      <c r="BW72" s="163"/>
      <c r="BX72" s="163"/>
      <c r="BY72" s="163"/>
      <c r="BZ72" s="163"/>
      <c r="CA72" s="163"/>
      <c r="CB72" s="163"/>
      <c r="CC72" s="163"/>
      <c r="CD72" s="163"/>
      <c r="CE72" s="163"/>
      <c r="CF72" s="163"/>
      <c r="CG72" s="163"/>
      <c r="CH72" s="163"/>
      <c r="CI72" s="163"/>
      <c r="CJ72" s="163"/>
      <c r="CK72" s="163"/>
      <c r="CL72" s="163"/>
      <c r="CM72" s="163"/>
      <c r="CN72" s="163"/>
      <c r="CO72" s="163"/>
      <c r="CP72" s="163"/>
      <c r="CQ72" s="163"/>
      <c r="CR72" s="163"/>
      <c r="CS72" s="163"/>
      <c r="CT72" s="163"/>
      <c r="CU72" s="163"/>
      <c r="CV72" s="163"/>
      <c r="CW72" s="163"/>
      <c r="CX72" s="163"/>
      <c r="CY72" s="163"/>
      <c r="CZ72" s="163"/>
      <c r="DA72" s="163"/>
      <c r="DB72" s="163"/>
      <c r="DC72" s="163"/>
      <c r="DD72" s="163"/>
      <c r="DE72" s="163"/>
      <c r="DF72" s="163"/>
      <c r="DG72" s="163"/>
      <c r="DH72" s="163"/>
      <c r="DI72" s="163"/>
      <c r="DJ72" s="163"/>
      <c r="DK72" s="163"/>
      <c r="DL72" s="163"/>
      <c r="DM72" s="163"/>
      <c r="DN72" s="163"/>
      <c r="DO72" s="163"/>
      <c r="DP72" s="163"/>
      <c r="DQ72" s="163"/>
      <c r="DR72" s="163"/>
      <c r="DS72" s="163"/>
      <c r="DT72" s="163"/>
      <c r="DU72" s="163"/>
      <c r="DV72" s="163"/>
      <c r="DW72" s="163"/>
      <c r="DX72" s="163"/>
      <c r="DY72" s="163"/>
      <c r="DZ72" s="163"/>
      <c r="EA72" s="163"/>
      <c r="EB72" s="163"/>
      <c r="EC72" s="163"/>
      <c r="ED72" s="163"/>
      <c r="EE72" s="163"/>
      <c r="EF72" s="163"/>
      <c r="EG72" s="163"/>
      <c r="EH72" s="163"/>
      <c r="EI72" s="163"/>
      <c r="EJ72" s="163"/>
      <c r="EK72" s="163"/>
      <c r="EL72" s="163"/>
      <c r="EM72" s="163"/>
      <c r="EN72" s="163"/>
      <c r="EO72" s="163"/>
      <c r="EP72" s="163"/>
      <c r="EQ72" s="163"/>
      <c r="ER72" s="163"/>
      <c r="ES72" s="163"/>
      <c r="ET72" s="163"/>
      <c r="EU72" s="163"/>
      <c r="EV72" s="163"/>
      <c r="EW72" s="163"/>
      <c r="EX72" s="163"/>
      <c r="EY72" s="163"/>
      <c r="EZ72" s="163"/>
      <c r="FA72" s="163"/>
      <c r="FB72" s="163"/>
      <c r="FC72" s="163"/>
      <c r="FD72" s="163"/>
      <c r="FE72" s="163"/>
      <c r="FF72" s="163"/>
      <c r="FG72" s="163"/>
      <c r="FH72" s="163"/>
      <c r="FI72" s="163"/>
      <c r="FJ72" s="163"/>
      <c r="FK72" s="163"/>
      <c r="FL72" s="163"/>
      <c r="FM72" s="163"/>
      <c r="FN72" s="163"/>
      <c r="FO72" s="163"/>
      <c r="FP72" s="163"/>
      <c r="FQ72" s="163"/>
      <c r="FR72" s="163"/>
      <c r="FS72" s="163"/>
      <c r="FT72" s="163"/>
      <c r="FU72" s="163"/>
      <c r="FV72" s="163"/>
      <c r="FW72" s="163"/>
      <c r="FX72" s="163"/>
      <c r="FY72" s="163"/>
      <c r="FZ72" s="163"/>
      <c r="GA72" s="163"/>
      <c r="GB72" s="163"/>
      <c r="GC72" s="163"/>
      <c r="GD72" s="163"/>
      <c r="GE72" s="163"/>
      <c r="GF72" s="163"/>
      <c r="GG72" s="163"/>
      <c r="GH72" s="163"/>
      <c r="GI72" s="163"/>
      <c r="GJ72" s="163"/>
      <c r="GK72" s="163"/>
      <c r="GL72" s="163"/>
      <c r="GM72" s="163"/>
      <c r="GN72" s="163"/>
      <c r="GO72" s="163"/>
      <c r="GP72" s="163"/>
      <c r="GQ72" s="163"/>
      <c r="GR72" s="163"/>
      <c r="GS72" s="163"/>
      <c r="GT72" s="163"/>
      <c r="GU72" s="163"/>
      <c r="GV72" s="163"/>
      <c r="GW72" s="163"/>
      <c r="GX72" s="163"/>
    </row>
    <row r="73" spans="1:206" ht="30" x14ac:dyDescent="0.25">
      <c r="A73" s="162">
        <v>1</v>
      </c>
      <c r="B73" s="58" t="s">
        <v>563</v>
      </c>
      <c r="C73" s="190">
        <f>'2 уровень'!D577</f>
        <v>9574</v>
      </c>
      <c r="D73" s="190">
        <f>'2 уровень'!E577</f>
        <v>7181</v>
      </c>
      <c r="E73" s="190">
        <f>'2 уровень'!F577</f>
        <v>17432</v>
      </c>
      <c r="F73" s="862">
        <f>'2 уровень'!G577</f>
        <v>242.75170589054449</v>
      </c>
      <c r="G73" s="155">
        <f>'2 уровень'!H577</f>
        <v>0</v>
      </c>
      <c r="H73" s="155">
        <f>'2 уровень'!I577</f>
        <v>0</v>
      </c>
      <c r="I73" s="243">
        <f>'2 уровень'!J577</f>
        <v>0</v>
      </c>
      <c r="J73" s="243">
        <f>'2 уровень'!K577</f>
        <v>0</v>
      </c>
      <c r="K73" s="243">
        <f>'2 уровень'!L577</f>
        <v>0</v>
      </c>
      <c r="L73" s="243">
        <f>'2 уровень'!M577</f>
        <v>0</v>
      </c>
      <c r="M73" s="243">
        <f>'2 уровень'!N577</f>
        <v>0</v>
      </c>
      <c r="N73" s="243">
        <f>'2 уровень'!O577</f>
        <v>0</v>
      </c>
      <c r="O73" s="165">
        <f>'2 уровень'!P577</f>
        <v>0</v>
      </c>
      <c r="P73" s="165">
        <f>'2 уровень'!Q577</f>
        <v>0</v>
      </c>
      <c r="Q73" s="165">
        <f>'2 уровень'!R577</f>
        <v>0</v>
      </c>
      <c r="R73" s="165">
        <f>'2 уровень'!S577</f>
        <v>0</v>
      </c>
      <c r="S73" s="165">
        <f>'2 уровень'!T577</f>
        <v>0</v>
      </c>
      <c r="T73" s="165">
        <f>'2 уровень'!U577</f>
        <v>0</v>
      </c>
      <c r="U73" s="165">
        <f>'2 уровень'!V577</f>
        <v>0</v>
      </c>
      <c r="V73" s="165">
        <f>'2 уровень'!W577</f>
        <v>0</v>
      </c>
      <c r="W73" s="165">
        <f>'2 уровень'!X577</f>
        <v>0</v>
      </c>
      <c r="X73" s="2831">
        <f>'2 уровень'!Y577</f>
        <v>0</v>
      </c>
      <c r="Y73" s="165">
        <f>'2 уровень'!Z577</f>
        <v>0</v>
      </c>
      <c r="Z73" s="165">
        <f>'2 уровень'!AA577</f>
        <v>0</v>
      </c>
      <c r="AA73" s="165">
        <f>'2 уровень'!AB577</f>
        <v>0</v>
      </c>
      <c r="AB73" s="2720">
        <f>'2 уровень'!AC577</f>
        <v>0</v>
      </c>
      <c r="AC73" s="2720">
        <f>'2 уровень'!AD577</f>
        <v>0</v>
      </c>
      <c r="AD73" s="165"/>
      <c r="AE73" s="165"/>
      <c r="AF73" s="163"/>
      <c r="AG73" s="163"/>
      <c r="AH73" s="163"/>
      <c r="AI73" s="163"/>
      <c r="AJ73" s="163"/>
      <c r="AK73" s="163"/>
      <c r="AL73" s="163"/>
      <c r="AM73" s="163"/>
      <c r="AN73" s="163"/>
      <c r="AO73" s="163"/>
      <c r="AP73" s="163"/>
      <c r="AQ73" s="163"/>
      <c r="AR73" s="163"/>
      <c r="AS73" s="163"/>
      <c r="AT73" s="163"/>
      <c r="AU73" s="163"/>
      <c r="AV73" s="163"/>
      <c r="AW73" s="163"/>
      <c r="AX73" s="163"/>
      <c r="AY73" s="163"/>
      <c r="AZ73" s="163"/>
      <c r="BA73" s="163"/>
      <c r="BB73" s="163"/>
      <c r="BC73" s="163"/>
      <c r="BD73" s="163"/>
      <c r="BE73" s="163"/>
      <c r="BF73" s="163"/>
      <c r="BG73" s="163"/>
      <c r="BH73" s="163"/>
      <c r="BI73" s="163"/>
      <c r="BJ73" s="163"/>
      <c r="BK73" s="163"/>
      <c r="BL73" s="163"/>
      <c r="BM73" s="163"/>
      <c r="BN73" s="163"/>
      <c r="BO73" s="163"/>
      <c r="BP73" s="163"/>
      <c r="BQ73" s="163"/>
      <c r="BR73" s="163"/>
      <c r="BS73" s="163"/>
      <c r="BT73" s="163"/>
      <c r="BU73" s="163"/>
      <c r="BV73" s="163"/>
      <c r="BW73" s="163"/>
      <c r="BX73" s="163"/>
      <c r="BY73" s="163"/>
      <c r="BZ73" s="163"/>
      <c r="CA73" s="163"/>
      <c r="CB73" s="163"/>
      <c r="CC73" s="163"/>
      <c r="CD73" s="163"/>
      <c r="CE73" s="163"/>
      <c r="CF73" s="163"/>
      <c r="CG73" s="163"/>
      <c r="CH73" s="163"/>
      <c r="CI73" s="163"/>
      <c r="CJ73" s="163"/>
      <c r="CK73" s="163"/>
      <c r="CL73" s="163"/>
      <c r="CM73" s="163"/>
      <c r="CN73" s="163"/>
      <c r="CO73" s="163"/>
      <c r="CP73" s="163"/>
      <c r="CQ73" s="163"/>
      <c r="CR73" s="163"/>
      <c r="CS73" s="163"/>
      <c r="CT73" s="163"/>
      <c r="CU73" s="163"/>
      <c r="CV73" s="163"/>
      <c r="CW73" s="163"/>
      <c r="CX73" s="163"/>
      <c r="CY73" s="163"/>
      <c r="CZ73" s="163"/>
      <c r="DA73" s="163"/>
      <c r="DB73" s="163"/>
      <c r="DC73" s="163"/>
      <c r="DD73" s="163"/>
      <c r="DE73" s="163"/>
      <c r="DF73" s="163"/>
      <c r="DG73" s="163"/>
      <c r="DH73" s="163"/>
      <c r="DI73" s="163"/>
      <c r="DJ73" s="163"/>
      <c r="DK73" s="163"/>
      <c r="DL73" s="163"/>
      <c r="DM73" s="163"/>
      <c r="DN73" s="163"/>
      <c r="DO73" s="163"/>
      <c r="DP73" s="163"/>
      <c r="DQ73" s="163"/>
      <c r="DR73" s="163"/>
      <c r="DS73" s="163"/>
      <c r="DT73" s="163"/>
      <c r="DU73" s="163"/>
      <c r="DV73" s="163"/>
      <c r="DW73" s="163"/>
      <c r="DX73" s="163"/>
      <c r="DY73" s="163"/>
      <c r="DZ73" s="163"/>
      <c r="EA73" s="163"/>
      <c r="EB73" s="163"/>
      <c r="EC73" s="163"/>
      <c r="ED73" s="163"/>
      <c r="EE73" s="163"/>
      <c r="EF73" s="163"/>
      <c r="EG73" s="163"/>
      <c r="EH73" s="163"/>
      <c r="EI73" s="163"/>
      <c r="EJ73" s="163"/>
      <c r="EK73" s="163"/>
      <c r="EL73" s="163"/>
      <c r="EM73" s="163"/>
      <c r="EN73" s="163"/>
      <c r="EO73" s="163"/>
      <c r="EP73" s="163"/>
      <c r="EQ73" s="163"/>
      <c r="ER73" s="163"/>
      <c r="ES73" s="163"/>
      <c r="ET73" s="163"/>
      <c r="EU73" s="163"/>
      <c r="EV73" s="163"/>
      <c r="EW73" s="163"/>
      <c r="EX73" s="163"/>
      <c r="EY73" s="163"/>
      <c r="EZ73" s="163"/>
      <c r="FA73" s="163"/>
      <c r="FB73" s="163"/>
      <c r="FC73" s="163"/>
      <c r="FD73" s="163"/>
      <c r="FE73" s="163"/>
      <c r="FF73" s="163"/>
      <c r="FG73" s="163"/>
      <c r="FH73" s="163"/>
      <c r="FI73" s="163"/>
      <c r="FJ73" s="163"/>
      <c r="FK73" s="163"/>
      <c r="FL73" s="163"/>
      <c r="FM73" s="163"/>
      <c r="FN73" s="163"/>
      <c r="FO73" s="163"/>
      <c r="FP73" s="163"/>
      <c r="FQ73" s="163"/>
      <c r="FR73" s="163"/>
      <c r="FS73" s="163"/>
      <c r="FT73" s="163"/>
      <c r="FU73" s="163"/>
      <c r="FV73" s="163"/>
      <c r="FW73" s="163"/>
      <c r="FX73" s="163"/>
      <c r="FY73" s="163"/>
      <c r="FZ73" s="163"/>
      <c r="GA73" s="163"/>
      <c r="GB73" s="163"/>
      <c r="GC73" s="163"/>
      <c r="GD73" s="163"/>
      <c r="GE73" s="163"/>
      <c r="GF73" s="163"/>
      <c r="GG73" s="163"/>
      <c r="GH73" s="163"/>
      <c r="GI73" s="163"/>
      <c r="GJ73" s="163"/>
      <c r="GK73" s="163"/>
      <c r="GL73" s="163"/>
      <c r="GM73" s="163"/>
      <c r="GN73" s="163"/>
      <c r="GO73" s="163"/>
      <c r="GP73" s="163"/>
      <c r="GQ73" s="163"/>
      <c r="GR73" s="163"/>
      <c r="GS73" s="163"/>
      <c r="GT73" s="163"/>
      <c r="GU73" s="163"/>
      <c r="GV73" s="163"/>
      <c r="GW73" s="163"/>
      <c r="GX73" s="163"/>
    </row>
    <row r="74" spans="1:206" ht="45" x14ac:dyDescent="0.25">
      <c r="A74" s="162">
        <v>1</v>
      </c>
      <c r="B74" s="58" t="s">
        <v>526</v>
      </c>
      <c r="C74" s="190">
        <f>'2 уровень'!D578</f>
        <v>47310</v>
      </c>
      <c r="D74" s="190">
        <f>'2 уровень'!E578</f>
        <v>35483</v>
      </c>
      <c r="E74" s="190">
        <f>'2 уровень'!F578</f>
        <v>27014</v>
      </c>
      <c r="F74" s="862">
        <f>'2 уровень'!G578</f>
        <v>76.132232336611892</v>
      </c>
      <c r="G74" s="155">
        <f>'2 уровень'!H578</f>
        <v>0</v>
      </c>
      <c r="H74" s="155">
        <f>'2 уровень'!I578</f>
        <v>0</v>
      </c>
      <c r="I74" s="243">
        <f>'2 уровень'!J578</f>
        <v>0</v>
      </c>
      <c r="J74" s="243">
        <f>'2 уровень'!K578</f>
        <v>0</v>
      </c>
      <c r="K74" s="243">
        <f>'2 уровень'!L578</f>
        <v>0</v>
      </c>
      <c r="L74" s="243">
        <f>'2 уровень'!M578</f>
        <v>0</v>
      </c>
      <c r="M74" s="243">
        <f>'2 уровень'!N578</f>
        <v>0</v>
      </c>
      <c r="N74" s="243">
        <f>'2 уровень'!O578</f>
        <v>0</v>
      </c>
      <c r="O74" s="165">
        <f>'2 уровень'!P578</f>
        <v>0</v>
      </c>
      <c r="P74" s="165">
        <f>'2 уровень'!Q578</f>
        <v>0</v>
      </c>
      <c r="Q74" s="165">
        <f>'2 уровень'!R578</f>
        <v>0</v>
      </c>
      <c r="R74" s="165">
        <f>'2 уровень'!S578</f>
        <v>0</v>
      </c>
      <c r="S74" s="165">
        <f>'2 уровень'!T578</f>
        <v>0</v>
      </c>
      <c r="T74" s="165">
        <f>'2 уровень'!U578</f>
        <v>0</v>
      </c>
      <c r="U74" s="165">
        <f>'2 уровень'!V578</f>
        <v>0</v>
      </c>
      <c r="V74" s="165">
        <f>'2 уровень'!W578</f>
        <v>0</v>
      </c>
      <c r="W74" s="165">
        <f>'2 уровень'!X578</f>
        <v>0</v>
      </c>
      <c r="X74" s="2831">
        <f>'2 уровень'!Y578</f>
        <v>0</v>
      </c>
      <c r="Y74" s="165">
        <f>'2 уровень'!Z578</f>
        <v>0</v>
      </c>
      <c r="Z74" s="165">
        <f>'2 уровень'!AA578</f>
        <v>0</v>
      </c>
      <c r="AA74" s="165">
        <f>'2 уровень'!AB578</f>
        <v>0</v>
      </c>
      <c r="AB74" s="2720">
        <f>'2 уровень'!AC578</f>
        <v>0</v>
      </c>
      <c r="AC74" s="2720">
        <f>'2 уровень'!AD578</f>
        <v>0</v>
      </c>
      <c r="AD74" s="165"/>
      <c r="AE74" s="165"/>
      <c r="AF74" s="163"/>
      <c r="AG74" s="163"/>
      <c r="AH74" s="163"/>
      <c r="AI74" s="163"/>
      <c r="AJ74" s="163"/>
      <c r="AK74" s="163"/>
      <c r="AL74" s="163"/>
      <c r="AM74" s="163"/>
      <c r="AN74" s="163"/>
      <c r="AO74" s="163"/>
      <c r="AP74" s="163"/>
      <c r="AQ74" s="163"/>
      <c r="AR74" s="163"/>
      <c r="AS74" s="163"/>
      <c r="AT74" s="163"/>
      <c r="AU74" s="163"/>
      <c r="AV74" s="163"/>
      <c r="AW74" s="163"/>
      <c r="AX74" s="163"/>
      <c r="AY74" s="163"/>
      <c r="AZ74" s="163"/>
      <c r="BA74" s="163"/>
      <c r="BB74" s="163"/>
      <c r="BC74" s="163"/>
      <c r="BD74" s="163"/>
      <c r="BE74" s="163"/>
      <c r="BF74" s="163"/>
      <c r="BG74" s="163"/>
      <c r="BH74" s="163"/>
      <c r="BI74" s="163"/>
      <c r="BJ74" s="163"/>
      <c r="BK74" s="163"/>
      <c r="BL74" s="163"/>
      <c r="BM74" s="163"/>
      <c r="BN74" s="163"/>
      <c r="BO74" s="163"/>
      <c r="BP74" s="163"/>
      <c r="BQ74" s="163"/>
      <c r="BR74" s="163"/>
      <c r="BS74" s="163"/>
      <c r="BT74" s="163"/>
      <c r="BU74" s="163"/>
      <c r="BV74" s="163"/>
      <c r="BW74" s="163"/>
      <c r="BX74" s="163"/>
      <c r="BY74" s="163"/>
      <c r="BZ74" s="163"/>
      <c r="CA74" s="163"/>
      <c r="CB74" s="163"/>
      <c r="CC74" s="163"/>
      <c r="CD74" s="163"/>
      <c r="CE74" s="163"/>
      <c r="CF74" s="163"/>
      <c r="CG74" s="163"/>
      <c r="CH74" s="163"/>
      <c r="CI74" s="163"/>
      <c r="CJ74" s="163"/>
      <c r="CK74" s="163"/>
      <c r="CL74" s="163"/>
      <c r="CM74" s="163"/>
      <c r="CN74" s="163"/>
      <c r="CO74" s="163"/>
      <c r="CP74" s="163"/>
      <c r="CQ74" s="163"/>
      <c r="CR74" s="163"/>
      <c r="CS74" s="163"/>
      <c r="CT74" s="163"/>
      <c r="CU74" s="163"/>
      <c r="CV74" s="163"/>
      <c r="CW74" s="163"/>
      <c r="CX74" s="163"/>
      <c r="CY74" s="163"/>
      <c r="CZ74" s="163"/>
      <c r="DA74" s="163"/>
      <c r="DB74" s="163"/>
      <c r="DC74" s="163"/>
      <c r="DD74" s="163"/>
      <c r="DE74" s="163"/>
      <c r="DF74" s="163"/>
      <c r="DG74" s="163"/>
      <c r="DH74" s="163"/>
      <c r="DI74" s="163"/>
      <c r="DJ74" s="163"/>
      <c r="DK74" s="163"/>
      <c r="DL74" s="163"/>
      <c r="DM74" s="163"/>
      <c r="DN74" s="163"/>
      <c r="DO74" s="163"/>
      <c r="DP74" s="163"/>
      <c r="DQ74" s="163"/>
      <c r="DR74" s="163"/>
      <c r="DS74" s="163"/>
      <c r="DT74" s="163"/>
      <c r="DU74" s="163"/>
      <c r="DV74" s="163"/>
      <c r="DW74" s="163"/>
      <c r="DX74" s="163"/>
      <c r="DY74" s="163"/>
      <c r="DZ74" s="163"/>
      <c r="EA74" s="163"/>
      <c r="EB74" s="163"/>
      <c r="EC74" s="163"/>
      <c r="ED74" s="163"/>
      <c r="EE74" s="163"/>
      <c r="EF74" s="163"/>
      <c r="EG74" s="163"/>
      <c r="EH74" s="163"/>
      <c r="EI74" s="163"/>
      <c r="EJ74" s="163"/>
      <c r="EK74" s="163"/>
      <c r="EL74" s="163"/>
      <c r="EM74" s="163"/>
      <c r="EN74" s="163"/>
      <c r="EO74" s="163"/>
      <c r="EP74" s="163"/>
      <c r="EQ74" s="163"/>
      <c r="ER74" s="163"/>
      <c r="ES74" s="163"/>
      <c r="ET74" s="163"/>
      <c r="EU74" s="163"/>
      <c r="EV74" s="163"/>
      <c r="EW74" s="163"/>
      <c r="EX74" s="163"/>
      <c r="EY74" s="163"/>
      <c r="EZ74" s="163"/>
      <c r="FA74" s="163"/>
      <c r="FB74" s="163"/>
      <c r="FC74" s="163"/>
      <c r="FD74" s="163"/>
      <c r="FE74" s="163"/>
      <c r="FF74" s="163"/>
      <c r="FG74" s="163"/>
      <c r="FH74" s="163"/>
      <c r="FI74" s="163"/>
      <c r="FJ74" s="163"/>
      <c r="FK74" s="163"/>
      <c r="FL74" s="163"/>
      <c r="FM74" s="163"/>
      <c r="FN74" s="163"/>
      <c r="FO74" s="163"/>
      <c r="FP74" s="163"/>
      <c r="FQ74" s="163"/>
      <c r="FR74" s="163"/>
      <c r="FS74" s="163"/>
      <c r="FT74" s="163"/>
      <c r="FU74" s="163"/>
      <c r="FV74" s="163"/>
      <c r="FW74" s="163"/>
      <c r="FX74" s="163"/>
      <c r="FY74" s="163"/>
      <c r="FZ74" s="163"/>
      <c r="GA74" s="163"/>
      <c r="GB74" s="163"/>
      <c r="GC74" s="163"/>
      <c r="GD74" s="163"/>
      <c r="GE74" s="163"/>
      <c r="GF74" s="163"/>
      <c r="GG74" s="163"/>
      <c r="GH74" s="163"/>
      <c r="GI74" s="163"/>
      <c r="GJ74" s="163"/>
      <c r="GK74" s="163"/>
      <c r="GL74" s="163"/>
      <c r="GM74" s="163"/>
      <c r="GN74" s="163"/>
      <c r="GO74" s="163"/>
      <c r="GP74" s="163"/>
      <c r="GQ74" s="163"/>
      <c r="GR74" s="163"/>
      <c r="GS74" s="163"/>
      <c r="GT74" s="163"/>
      <c r="GU74" s="163"/>
      <c r="GV74" s="163"/>
      <c r="GW74" s="163"/>
      <c r="GX74" s="163"/>
    </row>
    <row r="75" spans="1:206" ht="30" x14ac:dyDescent="0.25">
      <c r="A75" s="162">
        <v>1</v>
      </c>
      <c r="B75" s="58" t="s">
        <v>564</v>
      </c>
      <c r="C75" s="190">
        <f>'2 уровень'!D579</f>
        <v>0</v>
      </c>
      <c r="D75" s="190">
        <f>'2 уровень'!E579</f>
        <v>0</v>
      </c>
      <c r="E75" s="190">
        <f>'2 уровень'!F579</f>
        <v>0</v>
      </c>
      <c r="F75" s="862">
        <f>'2 уровень'!G579</f>
        <v>0</v>
      </c>
      <c r="G75" s="155">
        <f>'2 уровень'!H579</f>
        <v>0</v>
      </c>
      <c r="H75" s="155">
        <f>'2 уровень'!I579</f>
        <v>0</v>
      </c>
      <c r="I75" s="243">
        <f>'2 уровень'!J579</f>
        <v>0</v>
      </c>
      <c r="J75" s="243">
        <f>'2 уровень'!K579</f>
        <v>0</v>
      </c>
      <c r="K75" s="243">
        <f>'2 уровень'!L579</f>
        <v>0</v>
      </c>
      <c r="L75" s="243">
        <f>'2 уровень'!M579</f>
        <v>0</v>
      </c>
      <c r="M75" s="243">
        <f>'2 уровень'!N579</f>
        <v>0</v>
      </c>
      <c r="N75" s="243">
        <f>'2 уровень'!O579</f>
        <v>0</v>
      </c>
      <c r="O75" s="165">
        <f>'2 уровень'!P579</f>
        <v>0</v>
      </c>
      <c r="P75" s="165">
        <f>'2 уровень'!Q579</f>
        <v>0</v>
      </c>
      <c r="Q75" s="165">
        <f>'2 уровень'!R579</f>
        <v>0</v>
      </c>
      <c r="R75" s="165">
        <f>'2 уровень'!S579</f>
        <v>0</v>
      </c>
      <c r="S75" s="165">
        <f>'2 уровень'!T579</f>
        <v>0</v>
      </c>
      <c r="T75" s="165">
        <f>'2 уровень'!U579</f>
        <v>0</v>
      </c>
      <c r="U75" s="165">
        <f>'2 уровень'!V579</f>
        <v>0</v>
      </c>
      <c r="V75" s="165">
        <f>'2 уровень'!W579</f>
        <v>0</v>
      </c>
      <c r="W75" s="165">
        <f>'2 уровень'!X579</f>
        <v>0</v>
      </c>
      <c r="X75" s="2831">
        <f>'2 уровень'!Y579</f>
        <v>0</v>
      </c>
      <c r="Y75" s="165">
        <f>'2 уровень'!Z579</f>
        <v>0</v>
      </c>
      <c r="Z75" s="165">
        <f>'2 уровень'!AA579</f>
        <v>0</v>
      </c>
      <c r="AA75" s="165">
        <f>'2 уровень'!AB579</f>
        <v>0</v>
      </c>
      <c r="AB75" s="2720">
        <f>'2 уровень'!AC579</f>
        <v>0</v>
      </c>
      <c r="AC75" s="2720">
        <f>'2 уровень'!AD579</f>
        <v>0</v>
      </c>
      <c r="AD75" s="165"/>
      <c r="AE75" s="165"/>
      <c r="AF75" s="163"/>
      <c r="AG75" s="163"/>
      <c r="AH75" s="163"/>
      <c r="AI75" s="163"/>
      <c r="AJ75" s="163"/>
      <c r="AK75" s="163"/>
      <c r="AL75" s="163"/>
      <c r="AM75" s="163"/>
      <c r="AN75" s="163"/>
      <c r="AO75" s="163"/>
      <c r="AP75" s="163"/>
      <c r="AQ75" s="163"/>
      <c r="AR75" s="163"/>
      <c r="AS75" s="163"/>
      <c r="AT75" s="163"/>
      <c r="AU75" s="163"/>
      <c r="AV75" s="163"/>
      <c r="AW75" s="163"/>
      <c r="AX75" s="163"/>
      <c r="AY75" s="163"/>
      <c r="AZ75" s="163"/>
      <c r="BA75" s="163"/>
      <c r="BB75" s="163"/>
      <c r="BC75" s="163"/>
      <c r="BD75" s="163"/>
      <c r="BE75" s="163"/>
      <c r="BF75" s="163"/>
      <c r="BG75" s="163"/>
      <c r="BH75" s="163"/>
      <c r="BI75" s="163"/>
      <c r="BJ75" s="163"/>
      <c r="BK75" s="163"/>
      <c r="BL75" s="163"/>
      <c r="BM75" s="163"/>
      <c r="BN75" s="163"/>
      <c r="BO75" s="163"/>
      <c r="BP75" s="163"/>
      <c r="BQ75" s="163"/>
      <c r="BR75" s="163"/>
      <c r="BS75" s="163"/>
      <c r="BT75" s="163"/>
      <c r="BU75" s="163"/>
      <c r="BV75" s="163"/>
      <c r="BW75" s="163"/>
      <c r="BX75" s="163"/>
      <c r="BY75" s="163"/>
      <c r="BZ75" s="163"/>
      <c r="CA75" s="163"/>
      <c r="CB75" s="163"/>
      <c r="CC75" s="163"/>
      <c r="CD75" s="163"/>
      <c r="CE75" s="163"/>
      <c r="CF75" s="163"/>
      <c r="CG75" s="163"/>
      <c r="CH75" s="163"/>
      <c r="CI75" s="163"/>
      <c r="CJ75" s="163"/>
      <c r="CK75" s="163"/>
      <c r="CL75" s="163"/>
      <c r="CM75" s="163"/>
      <c r="CN75" s="163"/>
      <c r="CO75" s="163"/>
      <c r="CP75" s="163"/>
      <c r="CQ75" s="163"/>
      <c r="CR75" s="163"/>
      <c r="CS75" s="163"/>
      <c r="CT75" s="163"/>
      <c r="CU75" s="163"/>
      <c r="CV75" s="163"/>
      <c r="CW75" s="163"/>
      <c r="CX75" s="163"/>
      <c r="CY75" s="163"/>
      <c r="CZ75" s="163"/>
      <c r="DA75" s="163"/>
      <c r="DB75" s="163"/>
      <c r="DC75" s="163"/>
      <c r="DD75" s="163"/>
      <c r="DE75" s="163"/>
      <c r="DF75" s="163"/>
      <c r="DG75" s="163"/>
      <c r="DH75" s="163"/>
      <c r="DI75" s="163"/>
      <c r="DJ75" s="163"/>
      <c r="DK75" s="163"/>
      <c r="DL75" s="163"/>
      <c r="DM75" s="163"/>
      <c r="DN75" s="163"/>
      <c r="DO75" s="163"/>
      <c r="DP75" s="163"/>
      <c r="DQ75" s="163"/>
      <c r="DR75" s="163"/>
      <c r="DS75" s="163"/>
      <c r="DT75" s="163"/>
      <c r="DU75" s="163"/>
      <c r="DV75" s="163"/>
      <c r="DW75" s="163"/>
      <c r="DX75" s="163"/>
      <c r="DY75" s="163"/>
      <c r="DZ75" s="163"/>
      <c r="EA75" s="163"/>
      <c r="EB75" s="163"/>
      <c r="EC75" s="163"/>
      <c r="ED75" s="163"/>
      <c r="EE75" s="163"/>
      <c r="EF75" s="163"/>
      <c r="EG75" s="163"/>
      <c r="EH75" s="163"/>
      <c r="EI75" s="163"/>
      <c r="EJ75" s="163"/>
      <c r="EK75" s="163"/>
      <c r="EL75" s="163"/>
      <c r="EM75" s="163"/>
      <c r="EN75" s="163"/>
      <c r="EO75" s="163"/>
      <c r="EP75" s="163"/>
      <c r="EQ75" s="163"/>
      <c r="ER75" s="163"/>
      <c r="ES75" s="163"/>
      <c r="ET75" s="163"/>
      <c r="EU75" s="163"/>
      <c r="EV75" s="163"/>
      <c r="EW75" s="163"/>
      <c r="EX75" s="163"/>
      <c r="EY75" s="163"/>
      <c r="EZ75" s="163"/>
      <c r="FA75" s="163"/>
      <c r="FB75" s="163"/>
      <c r="FC75" s="163"/>
      <c r="FD75" s="163"/>
      <c r="FE75" s="163"/>
      <c r="FF75" s="163"/>
      <c r="FG75" s="163"/>
      <c r="FH75" s="163"/>
      <c r="FI75" s="163"/>
      <c r="FJ75" s="163"/>
      <c r="FK75" s="163"/>
      <c r="FL75" s="163"/>
      <c r="FM75" s="163"/>
      <c r="FN75" s="163"/>
      <c r="FO75" s="163"/>
      <c r="FP75" s="163"/>
      <c r="FQ75" s="163"/>
      <c r="FR75" s="163"/>
      <c r="FS75" s="163"/>
      <c r="FT75" s="163"/>
      <c r="FU75" s="163"/>
      <c r="FV75" s="163"/>
      <c r="FW75" s="163"/>
      <c r="FX75" s="163"/>
      <c r="FY75" s="163"/>
      <c r="FZ75" s="163"/>
      <c r="GA75" s="163"/>
      <c r="GB75" s="163"/>
      <c r="GC75" s="163"/>
      <c r="GD75" s="163"/>
      <c r="GE75" s="163"/>
      <c r="GF75" s="163"/>
      <c r="GG75" s="163"/>
      <c r="GH75" s="163"/>
      <c r="GI75" s="163"/>
      <c r="GJ75" s="163"/>
      <c r="GK75" s="163"/>
      <c r="GL75" s="163"/>
      <c r="GM75" s="163"/>
      <c r="GN75" s="163"/>
      <c r="GO75" s="163"/>
      <c r="GP75" s="163"/>
      <c r="GQ75" s="163"/>
      <c r="GR75" s="163"/>
      <c r="GS75" s="163"/>
      <c r="GT75" s="163"/>
      <c r="GU75" s="163"/>
      <c r="GV75" s="163"/>
      <c r="GW75" s="163"/>
      <c r="GX75" s="163"/>
    </row>
    <row r="76" spans="1:206" ht="30" x14ac:dyDescent="0.25">
      <c r="A76" s="162">
        <v>1</v>
      </c>
      <c r="B76" s="58" t="s">
        <v>590</v>
      </c>
      <c r="C76" s="190">
        <f>'2 уровень'!D580</f>
        <v>18145</v>
      </c>
      <c r="D76" s="190">
        <f>'2 уровень'!E580</f>
        <v>13609</v>
      </c>
      <c r="E76" s="190">
        <f>'2 уровень'!F580</f>
        <v>18118</v>
      </c>
      <c r="F76" s="862">
        <f>'2 уровень'!G580</f>
        <v>133.13248585494892</v>
      </c>
      <c r="G76" s="155">
        <f>'2 уровень'!H580</f>
        <v>0</v>
      </c>
      <c r="H76" s="155">
        <f>'2 уровень'!I580</f>
        <v>0</v>
      </c>
      <c r="I76" s="243">
        <f>'2 уровень'!J580</f>
        <v>0</v>
      </c>
      <c r="J76" s="243">
        <f>'2 уровень'!K580</f>
        <v>0</v>
      </c>
      <c r="K76" s="243">
        <f>'2 уровень'!L580</f>
        <v>0</v>
      </c>
      <c r="L76" s="243">
        <f>'2 уровень'!M580</f>
        <v>0</v>
      </c>
      <c r="M76" s="243">
        <f>'2 уровень'!N580</f>
        <v>0</v>
      </c>
      <c r="N76" s="243">
        <f>'2 уровень'!O580</f>
        <v>0</v>
      </c>
      <c r="O76" s="165">
        <f>'2 уровень'!P580</f>
        <v>0</v>
      </c>
      <c r="P76" s="165">
        <f>'2 уровень'!Q580</f>
        <v>0</v>
      </c>
      <c r="Q76" s="165">
        <f>'2 уровень'!R580</f>
        <v>0</v>
      </c>
      <c r="R76" s="165">
        <f>'2 уровень'!S580</f>
        <v>0</v>
      </c>
      <c r="S76" s="165">
        <f>'2 уровень'!T580</f>
        <v>0</v>
      </c>
      <c r="T76" s="165">
        <f>'2 уровень'!U580</f>
        <v>0</v>
      </c>
      <c r="U76" s="165">
        <f>'2 уровень'!V580</f>
        <v>0</v>
      </c>
      <c r="V76" s="165">
        <f>'2 уровень'!W580</f>
        <v>0</v>
      </c>
      <c r="W76" s="165">
        <f>'2 уровень'!X580</f>
        <v>0</v>
      </c>
      <c r="X76" s="2831">
        <f>'2 уровень'!Y580</f>
        <v>0</v>
      </c>
      <c r="Y76" s="165">
        <f>'2 уровень'!Z580</f>
        <v>0</v>
      </c>
      <c r="Z76" s="165">
        <f>'2 уровень'!AA580</f>
        <v>0</v>
      </c>
      <c r="AA76" s="165">
        <f>'2 уровень'!AB580</f>
        <v>0</v>
      </c>
      <c r="AB76" s="2720">
        <f>'2 уровень'!AC580</f>
        <v>0</v>
      </c>
      <c r="AC76" s="2720">
        <f>'2 уровень'!AD580</f>
        <v>0</v>
      </c>
      <c r="AD76" s="165"/>
      <c r="AE76" s="165"/>
      <c r="AF76" s="163"/>
      <c r="AG76" s="163"/>
      <c r="AH76" s="163"/>
      <c r="AI76" s="163"/>
      <c r="AJ76" s="163"/>
      <c r="AK76" s="163"/>
      <c r="AL76" s="163"/>
      <c r="AM76" s="163"/>
      <c r="AN76" s="163"/>
      <c r="AO76" s="163"/>
      <c r="AP76" s="163"/>
      <c r="AQ76" s="163"/>
      <c r="AR76" s="163"/>
      <c r="AS76" s="163"/>
      <c r="AT76" s="163"/>
      <c r="AU76" s="163"/>
      <c r="AV76" s="163"/>
      <c r="AW76" s="163"/>
      <c r="AX76" s="163"/>
      <c r="AY76" s="163"/>
      <c r="AZ76" s="163"/>
      <c r="BA76" s="163"/>
      <c r="BB76" s="163"/>
      <c r="BC76" s="163"/>
      <c r="BD76" s="163"/>
      <c r="BE76" s="163"/>
      <c r="BF76" s="163"/>
      <c r="BG76" s="163"/>
      <c r="BH76" s="163"/>
      <c r="BI76" s="163"/>
      <c r="BJ76" s="163"/>
      <c r="BK76" s="163"/>
      <c r="BL76" s="163"/>
      <c r="BM76" s="163"/>
      <c r="BN76" s="163"/>
      <c r="BO76" s="163"/>
      <c r="BP76" s="163"/>
      <c r="BQ76" s="163"/>
      <c r="BR76" s="163"/>
      <c r="BS76" s="163"/>
      <c r="BT76" s="163"/>
      <c r="BU76" s="163"/>
      <c r="BV76" s="163"/>
      <c r="BW76" s="163"/>
      <c r="BX76" s="163"/>
      <c r="BY76" s="163"/>
      <c r="BZ76" s="163"/>
      <c r="CA76" s="163"/>
      <c r="CB76" s="163"/>
      <c r="CC76" s="163"/>
      <c r="CD76" s="163"/>
      <c r="CE76" s="163"/>
      <c r="CF76" s="163"/>
      <c r="CG76" s="163"/>
      <c r="CH76" s="163"/>
      <c r="CI76" s="163"/>
      <c r="CJ76" s="163"/>
      <c r="CK76" s="163"/>
      <c r="CL76" s="163"/>
      <c r="CM76" s="163"/>
      <c r="CN76" s="163"/>
      <c r="CO76" s="163"/>
      <c r="CP76" s="163"/>
      <c r="CQ76" s="163"/>
      <c r="CR76" s="163"/>
      <c r="CS76" s="163"/>
      <c r="CT76" s="163"/>
      <c r="CU76" s="163"/>
      <c r="CV76" s="163"/>
      <c r="CW76" s="163"/>
      <c r="CX76" s="163"/>
      <c r="CY76" s="163"/>
      <c r="CZ76" s="163"/>
      <c r="DA76" s="163"/>
      <c r="DB76" s="163"/>
      <c r="DC76" s="163"/>
      <c r="DD76" s="163"/>
      <c r="DE76" s="163"/>
      <c r="DF76" s="163"/>
      <c r="DG76" s="163"/>
      <c r="DH76" s="163"/>
      <c r="DI76" s="163"/>
      <c r="DJ76" s="163"/>
      <c r="DK76" s="163"/>
      <c r="DL76" s="163"/>
      <c r="DM76" s="163"/>
      <c r="DN76" s="163"/>
      <c r="DO76" s="163"/>
      <c r="DP76" s="163"/>
      <c r="DQ76" s="163"/>
      <c r="DR76" s="163"/>
      <c r="DS76" s="163"/>
      <c r="DT76" s="163"/>
      <c r="DU76" s="163"/>
      <c r="DV76" s="163"/>
      <c r="DW76" s="163"/>
      <c r="DX76" s="163"/>
      <c r="DY76" s="163"/>
      <c r="DZ76" s="163"/>
      <c r="EA76" s="163"/>
      <c r="EB76" s="163"/>
      <c r="EC76" s="163"/>
      <c r="ED76" s="163"/>
      <c r="EE76" s="163"/>
      <c r="EF76" s="163"/>
      <c r="EG76" s="163"/>
      <c r="EH76" s="163"/>
      <c r="EI76" s="163"/>
      <c r="EJ76" s="163"/>
      <c r="EK76" s="163"/>
      <c r="EL76" s="163"/>
      <c r="EM76" s="163"/>
      <c r="EN76" s="163"/>
      <c r="EO76" s="163"/>
      <c r="EP76" s="163"/>
      <c r="EQ76" s="163"/>
      <c r="ER76" s="163"/>
      <c r="ES76" s="163"/>
      <c r="ET76" s="163"/>
      <c r="EU76" s="163"/>
      <c r="EV76" s="163"/>
      <c r="EW76" s="163"/>
      <c r="EX76" s="163"/>
      <c r="EY76" s="163"/>
      <c r="EZ76" s="163"/>
      <c r="FA76" s="163"/>
      <c r="FB76" s="163"/>
      <c r="FC76" s="163"/>
      <c r="FD76" s="163"/>
      <c r="FE76" s="163"/>
      <c r="FF76" s="163"/>
      <c r="FG76" s="163"/>
      <c r="FH76" s="163"/>
      <c r="FI76" s="163"/>
      <c r="FJ76" s="163"/>
      <c r="FK76" s="163"/>
      <c r="FL76" s="163"/>
      <c r="FM76" s="163"/>
      <c r="FN76" s="163"/>
      <c r="FO76" s="163"/>
      <c r="FP76" s="163"/>
      <c r="FQ76" s="163"/>
      <c r="FR76" s="163"/>
      <c r="FS76" s="163"/>
      <c r="FT76" s="163"/>
      <c r="FU76" s="163"/>
      <c r="FV76" s="163"/>
      <c r="FW76" s="163"/>
      <c r="FX76" s="163"/>
      <c r="FY76" s="163"/>
      <c r="FZ76" s="163"/>
      <c r="GA76" s="163"/>
      <c r="GB76" s="163"/>
      <c r="GC76" s="163"/>
      <c r="GD76" s="163"/>
      <c r="GE76" s="163"/>
      <c r="GF76" s="163"/>
      <c r="GG76" s="163"/>
      <c r="GH76" s="163"/>
      <c r="GI76" s="163"/>
      <c r="GJ76" s="163"/>
      <c r="GK76" s="163"/>
      <c r="GL76" s="163"/>
      <c r="GM76" s="163"/>
      <c r="GN76" s="163"/>
      <c r="GO76" s="163"/>
      <c r="GP76" s="163"/>
      <c r="GQ76" s="163"/>
      <c r="GR76" s="163"/>
      <c r="GS76" s="163"/>
      <c r="GT76" s="163"/>
      <c r="GU76" s="163"/>
      <c r="GV76" s="163"/>
      <c r="GW76" s="163"/>
      <c r="GX76" s="163"/>
    </row>
    <row r="77" spans="1:206" x14ac:dyDescent="0.25">
      <c r="A77" s="162">
        <v>1</v>
      </c>
      <c r="B77" s="58" t="s">
        <v>527</v>
      </c>
      <c r="C77" s="190">
        <f>'2 уровень'!D581</f>
        <v>264417</v>
      </c>
      <c r="D77" s="190">
        <f>'2 уровень'!E581</f>
        <v>198502</v>
      </c>
      <c r="E77" s="190">
        <f>'2 уровень'!F581</f>
        <v>247679</v>
      </c>
      <c r="F77" s="862">
        <f>'2 уровень'!G581</f>
        <v>124.77405769211394</v>
      </c>
      <c r="G77" s="155">
        <f>'2 уровень'!H581</f>
        <v>0</v>
      </c>
      <c r="H77" s="155">
        <f>'2 уровень'!I581</f>
        <v>0</v>
      </c>
      <c r="I77" s="243">
        <f>'2 уровень'!J581</f>
        <v>0</v>
      </c>
      <c r="J77" s="243">
        <f>'2 уровень'!K581</f>
        <v>0</v>
      </c>
      <c r="K77" s="243">
        <f>'2 уровень'!L581</f>
        <v>0</v>
      </c>
      <c r="L77" s="243">
        <f>'2 уровень'!M581</f>
        <v>0</v>
      </c>
      <c r="M77" s="243">
        <f>'2 уровень'!N581</f>
        <v>0</v>
      </c>
      <c r="N77" s="243">
        <f>'2 уровень'!O581</f>
        <v>0</v>
      </c>
      <c r="O77" s="165">
        <f>'2 уровень'!P581</f>
        <v>0</v>
      </c>
      <c r="P77" s="165">
        <f>'2 уровень'!Q581</f>
        <v>0</v>
      </c>
      <c r="Q77" s="165">
        <f>'2 уровень'!R581</f>
        <v>0</v>
      </c>
      <c r="R77" s="165">
        <f>'2 уровень'!S581</f>
        <v>0</v>
      </c>
      <c r="S77" s="165">
        <f>'2 уровень'!T581</f>
        <v>0</v>
      </c>
      <c r="T77" s="165">
        <f>'2 уровень'!U581</f>
        <v>0</v>
      </c>
      <c r="U77" s="165">
        <f>'2 уровень'!V581</f>
        <v>0</v>
      </c>
      <c r="V77" s="165">
        <f>'2 уровень'!W581</f>
        <v>0</v>
      </c>
      <c r="W77" s="165">
        <f>'2 уровень'!X581</f>
        <v>0</v>
      </c>
      <c r="X77" s="2831">
        <f>'2 уровень'!Y581</f>
        <v>0</v>
      </c>
      <c r="Y77" s="165">
        <f>'2 уровень'!Z581</f>
        <v>0</v>
      </c>
      <c r="Z77" s="165">
        <f>'2 уровень'!AA581</f>
        <v>0</v>
      </c>
      <c r="AA77" s="165">
        <f>'2 уровень'!AB581</f>
        <v>0</v>
      </c>
      <c r="AB77" s="2720">
        <f>'2 уровень'!AC581</f>
        <v>0</v>
      </c>
      <c r="AC77" s="2720">
        <f>'2 уровень'!AD581</f>
        <v>0</v>
      </c>
      <c r="AD77" s="165"/>
      <c r="AE77" s="165"/>
      <c r="AF77" s="163"/>
      <c r="AG77" s="163"/>
      <c r="AH77" s="163"/>
      <c r="AI77" s="163"/>
      <c r="AJ77" s="163"/>
      <c r="AK77" s="163"/>
      <c r="AL77" s="163"/>
      <c r="AM77" s="163"/>
      <c r="AN77" s="163"/>
      <c r="AO77" s="163"/>
      <c r="AP77" s="163"/>
      <c r="AQ77" s="163"/>
      <c r="AR77" s="163"/>
      <c r="AS77" s="163"/>
      <c r="AT77" s="163"/>
      <c r="AU77" s="163"/>
      <c r="AV77" s="163"/>
      <c r="AW77" s="163"/>
      <c r="AX77" s="163"/>
      <c r="AY77" s="163"/>
      <c r="AZ77" s="163"/>
      <c r="BA77" s="163"/>
      <c r="BB77" s="163"/>
      <c r="BC77" s="163"/>
      <c r="BD77" s="163"/>
      <c r="BE77" s="163"/>
      <c r="BF77" s="163"/>
      <c r="BG77" s="163"/>
      <c r="BH77" s="163"/>
      <c r="BI77" s="163"/>
      <c r="BJ77" s="163"/>
      <c r="BK77" s="163"/>
      <c r="BL77" s="163"/>
      <c r="BM77" s="163"/>
      <c r="BN77" s="163"/>
      <c r="BO77" s="163"/>
      <c r="BP77" s="163"/>
      <c r="BQ77" s="163"/>
      <c r="BR77" s="163"/>
      <c r="BS77" s="163"/>
      <c r="BT77" s="163"/>
      <c r="BU77" s="163"/>
      <c r="BV77" s="163"/>
      <c r="BW77" s="163"/>
      <c r="BX77" s="163"/>
      <c r="BY77" s="163"/>
      <c r="BZ77" s="163"/>
      <c r="CA77" s="163"/>
      <c r="CB77" s="163"/>
      <c r="CC77" s="163"/>
      <c r="CD77" s="163"/>
      <c r="CE77" s="163"/>
      <c r="CF77" s="163"/>
      <c r="CG77" s="163"/>
      <c r="CH77" s="163"/>
      <c r="CI77" s="163"/>
      <c r="CJ77" s="163"/>
      <c r="CK77" s="163"/>
      <c r="CL77" s="163"/>
      <c r="CM77" s="163"/>
      <c r="CN77" s="163"/>
      <c r="CO77" s="163"/>
      <c r="CP77" s="163"/>
      <c r="CQ77" s="163"/>
      <c r="CR77" s="163"/>
      <c r="CS77" s="163"/>
      <c r="CT77" s="163"/>
      <c r="CU77" s="163"/>
      <c r="CV77" s="163"/>
      <c r="CW77" s="163"/>
      <c r="CX77" s="163"/>
      <c r="CY77" s="163"/>
      <c r="CZ77" s="163"/>
      <c r="DA77" s="163"/>
      <c r="DB77" s="163"/>
      <c r="DC77" s="163"/>
      <c r="DD77" s="163"/>
      <c r="DE77" s="163"/>
      <c r="DF77" s="163"/>
      <c r="DG77" s="163"/>
      <c r="DH77" s="163"/>
      <c r="DI77" s="163"/>
      <c r="DJ77" s="163"/>
      <c r="DK77" s="163"/>
      <c r="DL77" s="163"/>
      <c r="DM77" s="163"/>
      <c r="DN77" s="163"/>
      <c r="DO77" s="163"/>
      <c r="DP77" s="163"/>
      <c r="DQ77" s="163"/>
      <c r="DR77" s="163"/>
      <c r="DS77" s="163"/>
      <c r="DT77" s="163"/>
      <c r="DU77" s="163"/>
      <c r="DV77" s="163"/>
      <c r="DW77" s="163"/>
      <c r="DX77" s="163"/>
      <c r="DY77" s="163"/>
      <c r="DZ77" s="163"/>
      <c r="EA77" s="163"/>
      <c r="EB77" s="163"/>
      <c r="EC77" s="163"/>
      <c r="ED77" s="163"/>
      <c r="EE77" s="163"/>
      <c r="EF77" s="163"/>
      <c r="EG77" s="163"/>
      <c r="EH77" s="163"/>
      <c r="EI77" s="163"/>
      <c r="EJ77" s="163"/>
      <c r="EK77" s="163"/>
      <c r="EL77" s="163"/>
      <c r="EM77" s="163"/>
      <c r="EN77" s="163"/>
      <c r="EO77" s="163"/>
      <c r="EP77" s="163"/>
      <c r="EQ77" s="163"/>
      <c r="ER77" s="163"/>
      <c r="ES77" s="163"/>
      <c r="ET77" s="163"/>
      <c r="EU77" s="163"/>
      <c r="EV77" s="163"/>
      <c r="EW77" s="163"/>
      <c r="EX77" s="163"/>
      <c r="EY77" s="163"/>
      <c r="EZ77" s="163"/>
      <c r="FA77" s="163"/>
      <c r="FB77" s="163"/>
      <c r="FC77" s="163"/>
      <c r="FD77" s="163"/>
      <c r="FE77" s="163"/>
      <c r="FF77" s="163"/>
      <c r="FG77" s="163"/>
      <c r="FH77" s="163"/>
      <c r="FI77" s="163"/>
      <c r="FJ77" s="163"/>
      <c r="FK77" s="163"/>
      <c r="FL77" s="163"/>
      <c r="FM77" s="163"/>
      <c r="FN77" s="163"/>
      <c r="FO77" s="163"/>
      <c r="FP77" s="163"/>
      <c r="FQ77" s="163"/>
      <c r="FR77" s="163"/>
      <c r="FS77" s="163"/>
      <c r="FT77" s="163"/>
      <c r="FU77" s="163"/>
      <c r="FV77" s="163"/>
      <c r="FW77" s="163"/>
      <c r="FX77" s="163"/>
      <c r="FY77" s="163"/>
      <c r="FZ77" s="163"/>
      <c r="GA77" s="163"/>
      <c r="GB77" s="163"/>
      <c r="GC77" s="163"/>
      <c r="GD77" s="163"/>
      <c r="GE77" s="163"/>
      <c r="GF77" s="163"/>
      <c r="GG77" s="163"/>
      <c r="GH77" s="163"/>
      <c r="GI77" s="163"/>
      <c r="GJ77" s="163"/>
      <c r="GK77" s="163"/>
      <c r="GL77" s="163"/>
      <c r="GM77" s="163"/>
      <c r="GN77" s="163"/>
      <c r="GO77" s="163"/>
      <c r="GP77" s="163"/>
      <c r="GQ77" s="163"/>
      <c r="GR77" s="163"/>
      <c r="GS77" s="163"/>
      <c r="GT77" s="163"/>
      <c r="GU77" s="163"/>
      <c r="GV77" s="163"/>
      <c r="GW77" s="163"/>
      <c r="GX77" s="163"/>
    </row>
    <row r="78" spans="1:206" x14ac:dyDescent="0.25">
      <c r="A78" s="162">
        <v>1</v>
      </c>
      <c r="B78" s="58" t="s">
        <v>171</v>
      </c>
      <c r="C78" s="190">
        <f>'2 уровень'!D582</f>
        <v>483394</v>
      </c>
      <c r="D78" s="190">
        <f>'2 уровень'!E582</f>
        <v>362533.84375</v>
      </c>
      <c r="E78" s="190">
        <f>'2 уровень'!F582</f>
        <v>347886.046875</v>
      </c>
      <c r="F78" s="862">
        <f>'2 уровень'!G582</f>
        <v>95.959605667850141</v>
      </c>
      <c r="G78" s="155"/>
      <c r="H78" s="155">
        <f>'2 уровень'!I582</f>
        <v>0</v>
      </c>
      <c r="I78" s="243">
        <f>'2 уровень'!J582</f>
        <v>0</v>
      </c>
      <c r="J78" s="243">
        <f>'2 уровень'!K582</f>
        <v>0</v>
      </c>
      <c r="K78" s="243">
        <f>'2 уровень'!L582</f>
        <v>0</v>
      </c>
      <c r="L78" s="243">
        <f>'2 уровень'!M582</f>
        <v>0</v>
      </c>
      <c r="M78" s="243">
        <f>'2 уровень'!N582</f>
        <v>0</v>
      </c>
      <c r="N78" s="243">
        <f>'2 уровень'!O582</f>
        <v>0</v>
      </c>
      <c r="O78" s="165">
        <f>'2 уровень'!P582</f>
        <v>0</v>
      </c>
      <c r="P78" s="165">
        <f>'2 уровень'!Q582</f>
        <v>0</v>
      </c>
      <c r="Q78" s="165">
        <f>'2 уровень'!R582</f>
        <v>0</v>
      </c>
      <c r="R78" s="165">
        <f>'2 уровень'!S582</f>
        <v>0</v>
      </c>
      <c r="S78" s="165">
        <f>'2 уровень'!T582</f>
        <v>0</v>
      </c>
      <c r="T78" s="165">
        <f>'2 уровень'!U582</f>
        <v>0</v>
      </c>
      <c r="U78" s="165">
        <f>'2 уровень'!V582</f>
        <v>0</v>
      </c>
      <c r="V78" s="165">
        <f>'2 уровень'!W582</f>
        <v>0</v>
      </c>
      <c r="W78" s="165">
        <f>'2 уровень'!X582</f>
        <v>0</v>
      </c>
      <c r="X78" s="2831">
        <f>'2 уровень'!Y582</f>
        <v>0</v>
      </c>
      <c r="Y78" s="165">
        <f>'2 уровень'!Z582</f>
        <v>0</v>
      </c>
      <c r="Z78" s="165">
        <f>'2 уровень'!AA582</f>
        <v>0</v>
      </c>
      <c r="AA78" s="165">
        <f>'2 уровень'!AB582</f>
        <v>0</v>
      </c>
      <c r="AB78" s="2720">
        <f>'2 уровень'!AC582</f>
        <v>0</v>
      </c>
      <c r="AC78" s="2720">
        <f>'2 уровень'!AD582</f>
        <v>0</v>
      </c>
      <c r="AD78" s="165"/>
      <c r="AE78" s="165"/>
      <c r="AF78" s="163"/>
      <c r="AG78" s="163"/>
      <c r="AH78" s="163"/>
      <c r="AI78" s="163"/>
      <c r="AJ78" s="163"/>
      <c r="AK78" s="163"/>
      <c r="AL78" s="163"/>
      <c r="AM78" s="163"/>
      <c r="AN78" s="163"/>
      <c r="AO78" s="163"/>
      <c r="AP78" s="163"/>
      <c r="AQ78" s="163"/>
      <c r="AR78" s="163"/>
      <c r="AS78" s="163"/>
      <c r="AT78" s="163"/>
      <c r="AU78" s="163"/>
      <c r="AV78" s="163"/>
      <c r="AW78" s="163"/>
      <c r="AX78" s="163"/>
      <c r="AY78" s="163"/>
      <c r="AZ78" s="163"/>
      <c r="BA78" s="163"/>
      <c r="BB78" s="163"/>
      <c r="BC78" s="163"/>
      <c r="BD78" s="163"/>
      <c r="BE78" s="163"/>
      <c r="BF78" s="163"/>
      <c r="BG78" s="163"/>
      <c r="BH78" s="163"/>
      <c r="BI78" s="163"/>
      <c r="BJ78" s="163"/>
      <c r="BK78" s="163"/>
      <c r="BL78" s="163"/>
      <c r="BM78" s="163"/>
      <c r="BN78" s="163"/>
      <c r="BO78" s="163"/>
      <c r="BP78" s="163"/>
      <c r="BQ78" s="163"/>
      <c r="BR78" s="163"/>
      <c r="BS78" s="163"/>
      <c r="BT78" s="163"/>
      <c r="BU78" s="163"/>
      <c r="BV78" s="163"/>
      <c r="BW78" s="163"/>
      <c r="BX78" s="163"/>
      <c r="BY78" s="163"/>
      <c r="BZ78" s="163"/>
      <c r="CA78" s="163"/>
      <c r="CB78" s="163"/>
      <c r="CC78" s="163"/>
      <c r="CD78" s="163"/>
      <c r="CE78" s="163"/>
      <c r="CF78" s="163"/>
      <c r="CG78" s="163"/>
      <c r="CH78" s="163"/>
      <c r="CI78" s="163"/>
      <c r="CJ78" s="163"/>
      <c r="CK78" s="163"/>
      <c r="CL78" s="163"/>
      <c r="CM78" s="163"/>
      <c r="CN78" s="163"/>
      <c r="CO78" s="163"/>
      <c r="CP78" s="163"/>
      <c r="CQ78" s="163"/>
      <c r="CR78" s="163"/>
      <c r="CS78" s="163"/>
      <c r="CT78" s="163"/>
      <c r="CU78" s="163"/>
      <c r="CV78" s="163"/>
      <c r="CW78" s="163"/>
      <c r="CX78" s="163"/>
      <c r="CY78" s="163"/>
      <c r="CZ78" s="163"/>
      <c r="DA78" s="163"/>
      <c r="DB78" s="163"/>
      <c r="DC78" s="163"/>
      <c r="DD78" s="163"/>
      <c r="DE78" s="163"/>
      <c r="DF78" s="163"/>
      <c r="DG78" s="163"/>
      <c r="DH78" s="163"/>
      <c r="DI78" s="163"/>
      <c r="DJ78" s="163"/>
      <c r="DK78" s="163"/>
      <c r="DL78" s="163"/>
      <c r="DM78" s="163"/>
      <c r="DN78" s="163"/>
      <c r="DO78" s="163"/>
      <c r="DP78" s="163"/>
      <c r="DQ78" s="163"/>
      <c r="DR78" s="163"/>
      <c r="DS78" s="163"/>
      <c r="DT78" s="163"/>
      <c r="DU78" s="163"/>
      <c r="DV78" s="163"/>
      <c r="DW78" s="163"/>
      <c r="DX78" s="163"/>
      <c r="DY78" s="163"/>
      <c r="DZ78" s="163"/>
      <c r="EA78" s="163"/>
      <c r="EB78" s="163"/>
      <c r="EC78" s="163"/>
      <c r="ED78" s="163"/>
      <c r="EE78" s="163"/>
      <c r="EF78" s="163"/>
      <c r="EG78" s="163"/>
      <c r="EH78" s="163"/>
      <c r="EI78" s="163"/>
      <c r="EJ78" s="163"/>
      <c r="EK78" s="163"/>
      <c r="EL78" s="163"/>
      <c r="EM78" s="163"/>
      <c r="EN78" s="163"/>
      <c r="EO78" s="163"/>
      <c r="EP78" s="163"/>
      <c r="EQ78" s="163"/>
      <c r="ER78" s="163"/>
      <c r="ES78" s="163"/>
      <c r="ET78" s="163"/>
      <c r="EU78" s="163"/>
      <c r="EV78" s="163"/>
      <c r="EW78" s="163"/>
      <c r="EX78" s="163"/>
      <c r="EY78" s="163"/>
      <c r="EZ78" s="163"/>
      <c r="FA78" s="163"/>
      <c r="FB78" s="163"/>
      <c r="FC78" s="163"/>
      <c r="FD78" s="163"/>
      <c r="FE78" s="163"/>
      <c r="FF78" s="163"/>
      <c r="FG78" s="163"/>
      <c r="FH78" s="163"/>
      <c r="FI78" s="163"/>
      <c r="FJ78" s="163"/>
      <c r="FK78" s="163"/>
      <c r="FL78" s="163"/>
      <c r="FM78" s="163"/>
      <c r="FN78" s="163"/>
      <c r="FO78" s="163"/>
      <c r="FP78" s="163"/>
      <c r="FQ78" s="163"/>
      <c r="FR78" s="163"/>
      <c r="FS78" s="163"/>
      <c r="FT78" s="163"/>
      <c r="FU78" s="163"/>
      <c r="FV78" s="163"/>
      <c r="FW78" s="163"/>
      <c r="FX78" s="163"/>
      <c r="FY78" s="163"/>
      <c r="FZ78" s="163"/>
      <c r="GA78" s="163"/>
      <c r="GB78" s="163"/>
      <c r="GC78" s="163"/>
      <c r="GD78" s="163"/>
      <c r="GE78" s="163"/>
      <c r="GF78" s="163"/>
      <c r="GG78" s="163"/>
      <c r="GH78" s="163"/>
      <c r="GI78" s="163"/>
      <c r="GJ78" s="163"/>
      <c r="GK78" s="163"/>
      <c r="GL78" s="163"/>
      <c r="GM78" s="163"/>
      <c r="GN78" s="163"/>
      <c r="GO78" s="163"/>
      <c r="GP78" s="163"/>
      <c r="GQ78" s="163"/>
      <c r="GR78" s="163"/>
      <c r="GS78" s="163"/>
      <c r="GT78" s="163"/>
      <c r="GU78" s="163"/>
      <c r="GV78" s="163"/>
      <c r="GW78" s="163"/>
      <c r="GX78" s="163"/>
    </row>
    <row r="79" spans="1:206" x14ac:dyDescent="0.25">
      <c r="A79" s="162">
        <v>1</v>
      </c>
      <c r="B79" s="58" t="s">
        <v>533</v>
      </c>
      <c r="C79" s="190">
        <f>'2 уровень'!D583</f>
        <v>757259</v>
      </c>
      <c r="D79" s="190">
        <f>'2 уровень'!E583</f>
        <v>567945</v>
      </c>
      <c r="E79" s="190">
        <f>'2 уровень'!F583</f>
        <v>552743</v>
      </c>
      <c r="F79" s="862">
        <f>'2 уровень'!G583</f>
        <v>97.323332364929698</v>
      </c>
      <c r="G79" s="155"/>
      <c r="H79" s="155">
        <f>'2 уровень'!I583</f>
        <v>0</v>
      </c>
      <c r="I79" s="243">
        <f>'2 уровень'!J583</f>
        <v>0</v>
      </c>
      <c r="J79" s="243">
        <f>'2 уровень'!K583</f>
        <v>0</v>
      </c>
      <c r="K79" s="243">
        <f>'2 уровень'!L583</f>
        <v>0</v>
      </c>
      <c r="L79" s="243">
        <f>'2 уровень'!M583</f>
        <v>0</v>
      </c>
      <c r="M79" s="243">
        <f>'2 уровень'!N583</f>
        <v>0</v>
      </c>
      <c r="N79" s="243">
        <f>'2 уровень'!O583</f>
        <v>0</v>
      </c>
      <c r="O79" s="165">
        <f>'2 уровень'!P583</f>
        <v>0</v>
      </c>
      <c r="P79" s="165">
        <f>'2 уровень'!Q583</f>
        <v>0</v>
      </c>
      <c r="Q79" s="165">
        <f>'2 уровень'!R583</f>
        <v>0</v>
      </c>
      <c r="R79" s="165">
        <f>'2 уровень'!S583</f>
        <v>0</v>
      </c>
      <c r="S79" s="165">
        <f>'2 уровень'!T583</f>
        <v>0</v>
      </c>
      <c r="T79" s="165">
        <f>'2 уровень'!U583</f>
        <v>0</v>
      </c>
      <c r="U79" s="165">
        <f>'2 уровень'!V583</f>
        <v>0</v>
      </c>
      <c r="V79" s="165">
        <f>'2 уровень'!W583</f>
        <v>0</v>
      </c>
      <c r="W79" s="165">
        <f>'2 уровень'!X583</f>
        <v>0</v>
      </c>
      <c r="X79" s="2831">
        <f>'2 уровень'!Y583</f>
        <v>0</v>
      </c>
      <c r="Y79" s="165">
        <f>'2 уровень'!Z583</f>
        <v>0</v>
      </c>
      <c r="Z79" s="165">
        <f>'2 уровень'!AA583</f>
        <v>0</v>
      </c>
      <c r="AA79" s="165">
        <f>'2 уровень'!AB583</f>
        <v>0</v>
      </c>
      <c r="AB79" s="2720">
        <f>'2 уровень'!AC583</f>
        <v>0</v>
      </c>
      <c r="AC79" s="2720">
        <f>'2 уровень'!AD583</f>
        <v>0</v>
      </c>
      <c r="AD79" s="165"/>
      <c r="AE79" s="165"/>
      <c r="AF79" s="163"/>
      <c r="AG79" s="163"/>
      <c r="AH79" s="163"/>
      <c r="AI79" s="163"/>
      <c r="AJ79" s="163"/>
      <c r="AK79" s="163"/>
      <c r="AL79" s="163"/>
      <c r="AM79" s="163"/>
      <c r="AN79" s="163"/>
      <c r="AO79" s="163"/>
      <c r="AP79" s="163"/>
      <c r="AQ79" s="163"/>
      <c r="AR79" s="163"/>
      <c r="AS79" s="163"/>
      <c r="AT79" s="163"/>
      <c r="AU79" s="163"/>
      <c r="AV79" s="163"/>
      <c r="AW79" s="163"/>
      <c r="AX79" s="163"/>
      <c r="AY79" s="163"/>
      <c r="AZ79" s="163"/>
      <c r="BA79" s="163"/>
      <c r="BB79" s="163"/>
      <c r="BC79" s="163"/>
      <c r="BD79" s="163"/>
      <c r="BE79" s="163"/>
      <c r="BF79" s="163"/>
      <c r="BG79" s="163"/>
      <c r="BH79" s="163"/>
      <c r="BI79" s="163"/>
      <c r="BJ79" s="163"/>
      <c r="BK79" s="163"/>
      <c r="BL79" s="163"/>
      <c r="BM79" s="163"/>
      <c r="BN79" s="163"/>
      <c r="BO79" s="163"/>
      <c r="BP79" s="163"/>
      <c r="BQ79" s="163"/>
      <c r="BR79" s="163"/>
      <c r="BS79" s="163"/>
      <c r="BT79" s="163"/>
      <c r="BU79" s="163"/>
      <c r="BV79" s="163"/>
      <c r="BW79" s="163"/>
      <c r="BX79" s="163"/>
      <c r="BY79" s="163"/>
      <c r="BZ79" s="163"/>
      <c r="CA79" s="163"/>
      <c r="CB79" s="163"/>
      <c r="CC79" s="163"/>
      <c r="CD79" s="163"/>
      <c r="CE79" s="163"/>
      <c r="CF79" s="163"/>
      <c r="CG79" s="163"/>
      <c r="CH79" s="163"/>
      <c r="CI79" s="163"/>
      <c r="CJ79" s="163"/>
      <c r="CK79" s="163"/>
      <c r="CL79" s="163"/>
      <c r="CM79" s="163"/>
      <c r="CN79" s="163"/>
      <c r="CO79" s="163"/>
      <c r="CP79" s="163"/>
      <c r="CQ79" s="163"/>
      <c r="CR79" s="163"/>
      <c r="CS79" s="163"/>
      <c r="CT79" s="163"/>
      <c r="CU79" s="163"/>
      <c r="CV79" s="163"/>
      <c r="CW79" s="163"/>
      <c r="CX79" s="163"/>
      <c r="CY79" s="163"/>
      <c r="CZ79" s="163"/>
      <c r="DA79" s="163"/>
      <c r="DB79" s="163"/>
      <c r="DC79" s="163"/>
      <c r="DD79" s="163"/>
      <c r="DE79" s="163"/>
      <c r="DF79" s="163"/>
      <c r="DG79" s="163"/>
      <c r="DH79" s="163"/>
      <c r="DI79" s="163"/>
      <c r="DJ79" s="163"/>
      <c r="DK79" s="163"/>
      <c r="DL79" s="163"/>
      <c r="DM79" s="163"/>
      <c r="DN79" s="163"/>
      <c r="DO79" s="163"/>
      <c r="DP79" s="163"/>
      <c r="DQ79" s="163"/>
      <c r="DR79" s="163"/>
      <c r="DS79" s="163"/>
      <c r="DT79" s="163"/>
      <c r="DU79" s="163"/>
      <c r="DV79" s="163"/>
      <c r="DW79" s="163"/>
      <c r="DX79" s="163"/>
      <c r="DY79" s="163"/>
      <c r="DZ79" s="163"/>
      <c r="EA79" s="163"/>
      <c r="EB79" s="163"/>
      <c r="EC79" s="163"/>
      <c r="ED79" s="163"/>
      <c r="EE79" s="163"/>
      <c r="EF79" s="163"/>
      <c r="EG79" s="163"/>
      <c r="EH79" s="163"/>
      <c r="EI79" s="163"/>
      <c r="EJ79" s="163"/>
      <c r="EK79" s="163"/>
      <c r="EL79" s="163"/>
      <c r="EM79" s="163"/>
      <c r="EN79" s="163"/>
      <c r="EO79" s="163"/>
      <c r="EP79" s="163"/>
      <c r="EQ79" s="163"/>
      <c r="ER79" s="163"/>
      <c r="ES79" s="163"/>
      <c r="ET79" s="163"/>
      <c r="EU79" s="163"/>
      <c r="EV79" s="163"/>
      <c r="EW79" s="163"/>
      <c r="EX79" s="163"/>
      <c r="EY79" s="163"/>
      <c r="EZ79" s="163"/>
      <c r="FA79" s="163"/>
      <c r="FB79" s="163"/>
      <c r="FC79" s="163"/>
      <c r="FD79" s="163"/>
      <c r="FE79" s="163"/>
      <c r="FF79" s="163"/>
      <c r="FG79" s="163"/>
      <c r="FH79" s="163"/>
      <c r="FI79" s="163"/>
      <c r="FJ79" s="163"/>
      <c r="FK79" s="163"/>
      <c r="FL79" s="163"/>
      <c r="FM79" s="163"/>
      <c r="FN79" s="163"/>
      <c r="FO79" s="163"/>
      <c r="FP79" s="163"/>
      <c r="FQ79" s="163"/>
      <c r="FR79" s="163"/>
      <c r="FS79" s="163"/>
      <c r="FT79" s="163"/>
      <c r="FU79" s="163"/>
      <c r="FV79" s="163"/>
      <c r="FW79" s="163"/>
      <c r="FX79" s="163"/>
      <c r="FY79" s="163"/>
      <c r="FZ79" s="163"/>
      <c r="GA79" s="163"/>
      <c r="GB79" s="163"/>
      <c r="GC79" s="163"/>
      <c r="GD79" s="163"/>
      <c r="GE79" s="163"/>
      <c r="GF79" s="163"/>
      <c r="GG79" s="163"/>
      <c r="GH79" s="163"/>
      <c r="GI79" s="163"/>
      <c r="GJ79" s="163"/>
      <c r="GK79" s="163"/>
      <c r="GL79" s="163"/>
      <c r="GM79" s="163"/>
      <c r="GN79" s="163"/>
      <c r="GO79" s="163"/>
      <c r="GP79" s="163"/>
      <c r="GQ79" s="163"/>
      <c r="GR79" s="163"/>
      <c r="GS79" s="163"/>
      <c r="GT79" s="163"/>
      <c r="GU79" s="163"/>
      <c r="GV79" s="163"/>
      <c r="GW79" s="163"/>
      <c r="GX79" s="163"/>
    </row>
    <row r="80" spans="1:206" ht="30" x14ac:dyDescent="0.25">
      <c r="A80" s="162">
        <v>1</v>
      </c>
      <c r="B80" s="58" t="s">
        <v>172</v>
      </c>
      <c r="C80" s="190">
        <f>'2 уровень'!D584</f>
        <v>120986</v>
      </c>
      <c r="D80" s="190">
        <f>'2 уровень'!E584</f>
        <v>90745</v>
      </c>
      <c r="E80" s="190">
        <f>'2 уровень'!F584</f>
        <v>87032</v>
      </c>
      <c r="F80" s="862">
        <f>'2 уровень'!G584</f>
        <v>95.90831450768637</v>
      </c>
      <c r="G80" s="155">
        <f>'2 уровень'!H584</f>
        <v>0</v>
      </c>
      <c r="H80" s="155">
        <f>'2 уровень'!I584</f>
        <v>0</v>
      </c>
      <c r="I80" s="243">
        <f>'2 уровень'!J584</f>
        <v>0</v>
      </c>
      <c r="J80" s="243">
        <f>'2 уровень'!K584</f>
        <v>0</v>
      </c>
      <c r="K80" s="243">
        <f>'2 уровень'!L584</f>
        <v>0</v>
      </c>
      <c r="L80" s="243">
        <f>'2 уровень'!M584</f>
        <v>0</v>
      </c>
      <c r="M80" s="243">
        <f>'2 уровень'!N584</f>
        <v>0</v>
      </c>
      <c r="N80" s="243">
        <f>'2 уровень'!O584</f>
        <v>0</v>
      </c>
      <c r="O80" s="165">
        <f>'2 уровень'!P584</f>
        <v>0</v>
      </c>
      <c r="P80" s="165">
        <f>'2 уровень'!Q584</f>
        <v>0</v>
      </c>
      <c r="Q80" s="165">
        <f>'2 уровень'!R584</f>
        <v>0</v>
      </c>
      <c r="R80" s="165">
        <f>'2 уровень'!S584</f>
        <v>0</v>
      </c>
      <c r="S80" s="165">
        <f>'2 уровень'!T584</f>
        <v>0</v>
      </c>
      <c r="T80" s="165">
        <f>'2 уровень'!U584</f>
        <v>0</v>
      </c>
      <c r="U80" s="165">
        <f>'2 уровень'!V584</f>
        <v>0</v>
      </c>
      <c r="V80" s="165">
        <f>'2 уровень'!W584</f>
        <v>0</v>
      </c>
      <c r="W80" s="165">
        <f>'2 уровень'!X584</f>
        <v>0</v>
      </c>
      <c r="X80" s="2831">
        <f>'2 уровень'!Y584</f>
        <v>0</v>
      </c>
      <c r="Y80" s="165">
        <f>'2 уровень'!Z584</f>
        <v>0</v>
      </c>
      <c r="Z80" s="165">
        <f>'2 уровень'!AA584</f>
        <v>0</v>
      </c>
      <c r="AA80" s="165">
        <f>'2 уровень'!AB584</f>
        <v>0</v>
      </c>
      <c r="AB80" s="2720">
        <f>'2 уровень'!AC584</f>
        <v>0</v>
      </c>
      <c r="AC80" s="2720">
        <f>'2 уровень'!AD584</f>
        <v>0</v>
      </c>
      <c r="AD80" s="165"/>
      <c r="AE80" s="165"/>
      <c r="AF80" s="163"/>
      <c r="AG80" s="163"/>
      <c r="AH80" s="163"/>
      <c r="AI80" s="163"/>
      <c r="AJ80" s="163"/>
      <c r="AK80" s="163"/>
      <c r="AL80" s="163"/>
      <c r="AM80" s="163"/>
      <c r="AN80" s="163"/>
      <c r="AO80" s="163"/>
      <c r="AP80" s="163"/>
      <c r="AQ80" s="163"/>
      <c r="AR80" s="163"/>
      <c r="AS80" s="163"/>
      <c r="AT80" s="163"/>
      <c r="AU80" s="163"/>
      <c r="AV80" s="163"/>
      <c r="AW80" s="163"/>
      <c r="AX80" s="163"/>
      <c r="AY80" s="163"/>
      <c r="AZ80" s="163"/>
      <c r="BA80" s="163"/>
      <c r="BB80" s="163"/>
      <c r="BC80" s="163"/>
      <c r="BD80" s="163"/>
      <c r="BE80" s="163"/>
      <c r="BF80" s="163"/>
      <c r="BG80" s="163"/>
      <c r="BH80" s="163"/>
      <c r="BI80" s="163"/>
      <c r="BJ80" s="163"/>
      <c r="BK80" s="163"/>
      <c r="BL80" s="163"/>
      <c r="BM80" s="163"/>
      <c r="BN80" s="163"/>
      <c r="BO80" s="163"/>
      <c r="BP80" s="163"/>
      <c r="BQ80" s="163"/>
      <c r="BR80" s="163"/>
      <c r="BS80" s="163"/>
      <c r="BT80" s="163"/>
      <c r="BU80" s="163"/>
      <c r="BV80" s="163"/>
      <c r="BW80" s="163"/>
      <c r="BX80" s="163"/>
      <c r="BY80" s="163"/>
      <c r="BZ80" s="163"/>
      <c r="CA80" s="163"/>
      <c r="CB80" s="163"/>
      <c r="CC80" s="163"/>
      <c r="CD80" s="163"/>
      <c r="CE80" s="163"/>
      <c r="CF80" s="163"/>
      <c r="CG80" s="163"/>
      <c r="CH80" s="163"/>
      <c r="CI80" s="163"/>
      <c r="CJ80" s="163"/>
      <c r="CK80" s="163"/>
      <c r="CL80" s="163"/>
      <c r="CM80" s="163"/>
      <c r="CN80" s="163"/>
      <c r="CO80" s="163"/>
      <c r="CP80" s="163"/>
      <c r="CQ80" s="163"/>
      <c r="CR80" s="163"/>
      <c r="CS80" s="163"/>
      <c r="CT80" s="163"/>
      <c r="CU80" s="163"/>
      <c r="CV80" s="163"/>
      <c r="CW80" s="163"/>
      <c r="CX80" s="163"/>
      <c r="CY80" s="163"/>
      <c r="CZ80" s="163"/>
      <c r="DA80" s="163"/>
      <c r="DB80" s="163"/>
      <c r="DC80" s="163"/>
      <c r="DD80" s="163"/>
      <c r="DE80" s="163"/>
      <c r="DF80" s="163"/>
      <c r="DG80" s="163"/>
      <c r="DH80" s="163"/>
      <c r="DI80" s="163"/>
      <c r="DJ80" s="163"/>
      <c r="DK80" s="163"/>
      <c r="DL80" s="163"/>
      <c r="DM80" s="163"/>
      <c r="DN80" s="163"/>
      <c r="DO80" s="163"/>
      <c r="DP80" s="163"/>
      <c r="DQ80" s="163"/>
      <c r="DR80" s="163"/>
      <c r="DS80" s="163"/>
      <c r="DT80" s="163"/>
      <c r="DU80" s="163"/>
      <c r="DV80" s="163"/>
      <c r="DW80" s="163"/>
      <c r="DX80" s="163"/>
      <c r="DY80" s="163"/>
      <c r="DZ80" s="163"/>
      <c r="EA80" s="163"/>
      <c r="EB80" s="163"/>
      <c r="EC80" s="163"/>
      <c r="ED80" s="163"/>
      <c r="EE80" s="163"/>
      <c r="EF80" s="163"/>
      <c r="EG80" s="163"/>
      <c r="EH80" s="163"/>
      <c r="EI80" s="163"/>
      <c r="EJ80" s="163"/>
      <c r="EK80" s="163"/>
      <c r="EL80" s="163"/>
      <c r="EM80" s="163"/>
      <c r="EN80" s="163"/>
      <c r="EO80" s="163"/>
      <c r="EP80" s="163"/>
      <c r="EQ80" s="163"/>
      <c r="ER80" s="163"/>
      <c r="ES80" s="163"/>
      <c r="ET80" s="163"/>
      <c r="EU80" s="163"/>
      <c r="EV80" s="163"/>
      <c r="EW80" s="163"/>
      <c r="EX80" s="163"/>
      <c r="EY80" s="163"/>
      <c r="EZ80" s="163"/>
      <c r="FA80" s="163"/>
      <c r="FB80" s="163"/>
      <c r="FC80" s="163"/>
      <c r="FD80" s="163"/>
      <c r="FE80" s="163"/>
      <c r="FF80" s="163"/>
      <c r="FG80" s="163"/>
      <c r="FH80" s="163"/>
      <c r="FI80" s="163"/>
      <c r="FJ80" s="163"/>
      <c r="FK80" s="163"/>
      <c r="FL80" s="163"/>
      <c r="FM80" s="163"/>
      <c r="FN80" s="163"/>
      <c r="FO80" s="163"/>
      <c r="FP80" s="163"/>
      <c r="FQ80" s="163"/>
      <c r="FR80" s="163"/>
      <c r="FS80" s="163"/>
      <c r="FT80" s="163"/>
      <c r="FU80" s="163"/>
      <c r="FV80" s="163"/>
      <c r="FW80" s="163"/>
      <c r="FX80" s="163"/>
      <c r="FY80" s="163"/>
      <c r="FZ80" s="163"/>
      <c r="GA80" s="163"/>
      <c r="GB80" s="163"/>
      <c r="GC80" s="163"/>
      <c r="GD80" s="163"/>
      <c r="GE80" s="163"/>
      <c r="GF80" s="163"/>
      <c r="GG80" s="163"/>
      <c r="GH80" s="163"/>
      <c r="GI80" s="163"/>
      <c r="GJ80" s="163"/>
      <c r="GK80" s="163"/>
      <c r="GL80" s="163"/>
      <c r="GM80" s="163"/>
      <c r="GN80" s="163"/>
      <c r="GO80" s="163"/>
      <c r="GP80" s="163"/>
      <c r="GQ80" s="163"/>
      <c r="GR80" s="163"/>
      <c r="GS80" s="163"/>
      <c r="GT80" s="163"/>
      <c r="GU80" s="163"/>
      <c r="GV80" s="163"/>
      <c r="GW80" s="163"/>
      <c r="GX80" s="163"/>
    </row>
    <row r="81" spans="1:206" ht="30" x14ac:dyDescent="0.25">
      <c r="A81" s="162">
        <v>1</v>
      </c>
      <c r="B81" s="58" t="s">
        <v>559</v>
      </c>
      <c r="C81" s="190">
        <f>'2 уровень'!D585</f>
        <v>20600</v>
      </c>
      <c r="D81" s="190">
        <f>'2 уровень'!E585</f>
        <v>15450</v>
      </c>
      <c r="E81" s="190">
        <f>'2 уровень'!F585</f>
        <v>17359</v>
      </c>
      <c r="F81" s="862">
        <f>'2 уровень'!G585</f>
        <v>112.35598705501617</v>
      </c>
      <c r="G81" s="155">
        <f>'2 уровень'!H585</f>
        <v>0</v>
      </c>
      <c r="H81" s="155">
        <f>'2 уровень'!I585</f>
        <v>0</v>
      </c>
      <c r="I81" s="243">
        <f>'2 уровень'!J585</f>
        <v>0</v>
      </c>
      <c r="J81" s="243">
        <f>'2 уровень'!K585</f>
        <v>0</v>
      </c>
      <c r="K81" s="243">
        <f>'2 уровень'!L585</f>
        <v>0</v>
      </c>
      <c r="L81" s="243">
        <f>'2 уровень'!M585</f>
        <v>0</v>
      </c>
      <c r="M81" s="243">
        <f>'2 уровень'!N585</f>
        <v>0</v>
      </c>
      <c r="N81" s="243">
        <f>'2 уровень'!O585</f>
        <v>0</v>
      </c>
      <c r="O81" s="165">
        <f>'2 уровень'!P585</f>
        <v>0</v>
      </c>
      <c r="P81" s="165">
        <f>'2 уровень'!Q585</f>
        <v>0</v>
      </c>
      <c r="Q81" s="165">
        <f>'2 уровень'!R585</f>
        <v>0</v>
      </c>
      <c r="R81" s="165">
        <f>'2 уровень'!S585</f>
        <v>0</v>
      </c>
      <c r="S81" s="165">
        <f>'2 уровень'!T585</f>
        <v>0</v>
      </c>
      <c r="T81" s="165">
        <f>'2 уровень'!U585</f>
        <v>0</v>
      </c>
      <c r="U81" s="165">
        <f>'2 уровень'!V585</f>
        <v>0</v>
      </c>
      <c r="V81" s="165">
        <f>'2 уровень'!W585</f>
        <v>0</v>
      </c>
      <c r="W81" s="165">
        <f>'2 уровень'!X585</f>
        <v>0</v>
      </c>
      <c r="X81" s="2831">
        <f>'2 уровень'!Y585</f>
        <v>0</v>
      </c>
      <c r="Y81" s="165">
        <f>'2 уровень'!Z585</f>
        <v>0</v>
      </c>
      <c r="Z81" s="165">
        <f>'2 уровень'!AA585</f>
        <v>0</v>
      </c>
      <c r="AA81" s="165">
        <f>'2 уровень'!AB585</f>
        <v>0</v>
      </c>
      <c r="AB81" s="2720">
        <f>'2 уровень'!AC585</f>
        <v>0</v>
      </c>
      <c r="AC81" s="2720">
        <f>'2 уровень'!AD585</f>
        <v>0</v>
      </c>
      <c r="AD81" s="165"/>
      <c r="AE81" s="165"/>
      <c r="AF81" s="163"/>
      <c r="AG81" s="163"/>
      <c r="AH81" s="163"/>
      <c r="AI81" s="163"/>
      <c r="AJ81" s="163"/>
      <c r="AK81" s="163"/>
      <c r="AL81" s="163"/>
      <c r="AM81" s="163"/>
      <c r="AN81" s="163"/>
      <c r="AO81" s="163"/>
      <c r="AP81" s="163"/>
      <c r="AQ81" s="163"/>
      <c r="AR81" s="163"/>
      <c r="AS81" s="163"/>
      <c r="AT81" s="163"/>
      <c r="AU81" s="163"/>
      <c r="AV81" s="163"/>
      <c r="AW81" s="163"/>
      <c r="AX81" s="163"/>
      <c r="AY81" s="163"/>
      <c r="AZ81" s="163"/>
      <c r="BA81" s="163"/>
      <c r="BB81" s="163"/>
      <c r="BC81" s="163"/>
      <c r="BD81" s="163"/>
      <c r="BE81" s="163"/>
      <c r="BF81" s="163"/>
      <c r="BG81" s="163"/>
      <c r="BH81" s="163"/>
      <c r="BI81" s="163"/>
      <c r="BJ81" s="163"/>
      <c r="BK81" s="163"/>
      <c r="BL81" s="163"/>
      <c r="BM81" s="163"/>
      <c r="BN81" s="163"/>
      <c r="BO81" s="163"/>
      <c r="BP81" s="163"/>
      <c r="BQ81" s="163"/>
      <c r="BR81" s="163"/>
      <c r="BS81" s="163"/>
      <c r="BT81" s="163"/>
      <c r="BU81" s="163"/>
      <c r="BV81" s="163"/>
      <c r="BW81" s="163"/>
      <c r="BX81" s="163"/>
      <c r="BY81" s="163"/>
      <c r="BZ81" s="163"/>
      <c r="CA81" s="163"/>
      <c r="CB81" s="163"/>
      <c r="CC81" s="163"/>
      <c r="CD81" s="163"/>
      <c r="CE81" s="163"/>
      <c r="CF81" s="163"/>
      <c r="CG81" s="163"/>
      <c r="CH81" s="163"/>
      <c r="CI81" s="163"/>
      <c r="CJ81" s="163"/>
      <c r="CK81" s="163"/>
      <c r="CL81" s="163"/>
      <c r="CM81" s="163"/>
      <c r="CN81" s="163"/>
      <c r="CO81" s="163"/>
      <c r="CP81" s="163"/>
      <c r="CQ81" s="163"/>
      <c r="CR81" s="163"/>
      <c r="CS81" s="163"/>
      <c r="CT81" s="163"/>
      <c r="CU81" s="163"/>
      <c r="CV81" s="163"/>
      <c r="CW81" s="163"/>
      <c r="CX81" s="163"/>
      <c r="CY81" s="163"/>
      <c r="CZ81" s="163"/>
      <c r="DA81" s="163"/>
      <c r="DB81" s="163"/>
      <c r="DC81" s="163"/>
      <c r="DD81" s="163"/>
      <c r="DE81" s="163"/>
      <c r="DF81" s="163"/>
      <c r="DG81" s="163"/>
      <c r="DH81" s="163"/>
      <c r="DI81" s="163"/>
      <c r="DJ81" s="163"/>
      <c r="DK81" s="163"/>
      <c r="DL81" s="163"/>
      <c r="DM81" s="163"/>
      <c r="DN81" s="163"/>
      <c r="DO81" s="163"/>
      <c r="DP81" s="163"/>
      <c r="DQ81" s="163"/>
      <c r="DR81" s="163"/>
      <c r="DS81" s="163"/>
      <c r="DT81" s="163"/>
      <c r="DU81" s="163"/>
      <c r="DV81" s="163"/>
      <c r="DW81" s="163"/>
      <c r="DX81" s="163"/>
      <c r="DY81" s="163"/>
      <c r="DZ81" s="163"/>
      <c r="EA81" s="163"/>
      <c r="EB81" s="163"/>
      <c r="EC81" s="163"/>
      <c r="ED81" s="163"/>
      <c r="EE81" s="163"/>
      <c r="EF81" s="163"/>
      <c r="EG81" s="163"/>
      <c r="EH81" s="163"/>
      <c r="EI81" s="163"/>
      <c r="EJ81" s="163"/>
      <c r="EK81" s="163"/>
      <c r="EL81" s="163"/>
      <c r="EM81" s="163"/>
      <c r="EN81" s="163"/>
      <c r="EO81" s="163"/>
      <c r="EP81" s="163"/>
      <c r="EQ81" s="163"/>
      <c r="ER81" s="163"/>
      <c r="ES81" s="163"/>
      <c r="ET81" s="163"/>
      <c r="EU81" s="163"/>
      <c r="EV81" s="163"/>
      <c r="EW81" s="163"/>
      <c r="EX81" s="163"/>
      <c r="EY81" s="163"/>
      <c r="EZ81" s="163"/>
      <c r="FA81" s="163"/>
      <c r="FB81" s="163"/>
      <c r="FC81" s="163"/>
      <c r="FD81" s="163"/>
      <c r="FE81" s="163"/>
      <c r="FF81" s="163"/>
      <c r="FG81" s="163"/>
      <c r="FH81" s="163"/>
      <c r="FI81" s="163"/>
      <c r="FJ81" s="163"/>
      <c r="FK81" s="163"/>
      <c r="FL81" s="163"/>
      <c r="FM81" s="163"/>
      <c r="FN81" s="163"/>
      <c r="FO81" s="163"/>
      <c r="FP81" s="163"/>
      <c r="FQ81" s="163"/>
      <c r="FR81" s="163"/>
      <c r="FS81" s="163"/>
      <c r="FT81" s="163"/>
      <c r="FU81" s="163"/>
      <c r="FV81" s="163"/>
      <c r="FW81" s="163"/>
      <c r="FX81" s="163"/>
      <c r="FY81" s="163"/>
      <c r="FZ81" s="163"/>
      <c r="GA81" s="163"/>
      <c r="GB81" s="163"/>
      <c r="GC81" s="163"/>
      <c r="GD81" s="163"/>
      <c r="GE81" s="163"/>
      <c r="GF81" s="163"/>
      <c r="GG81" s="163"/>
      <c r="GH81" s="163"/>
      <c r="GI81" s="163"/>
      <c r="GJ81" s="163"/>
      <c r="GK81" s="163"/>
      <c r="GL81" s="163"/>
      <c r="GM81" s="163"/>
      <c r="GN81" s="163"/>
      <c r="GO81" s="163"/>
      <c r="GP81" s="163"/>
      <c r="GQ81" s="163"/>
      <c r="GR81" s="163"/>
      <c r="GS81" s="163"/>
      <c r="GT81" s="163"/>
      <c r="GU81" s="163"/>
      <c r="GV81" s="163"/>
      <c r="GW81" s="163"/>
      <c r="GX81" s="163"/>
    </row>
    <row r="82" spans="1:206" ht="30" x14ac:dyDescent="0.25">
      <c r="A82" s="162">
        <v>1</v>
      </c>
      <c r="B82" s="58" t="s">
        <v>760</v>
      </c>
      <c r="C82" s="190">
        <f>'2 уровень'!D586</f>
        <v>13128</v>
      </c>
      <c r="D82" s="190">
        <f>'2 уровень'!E586</f>
        <v>9195</v>
      </c>
      <c r="E82" s="190">
        <f>'2 уровень'!F586</f>
        <v>8643</v>
      </c>
      <c r="F82" s="862">
        <f>'2 уровень'!G586</f>
        <v>93.996737357259391</v>
      </c>
      <c r="G82" s="155"/>
      <c r="H82" s="155">
        <f>'2 уровень'!I586</f>
        <v>0</v>
      </c>
      <c r="I82" s="243">
        <f>'2 уровень'!J586</f>
        <v>0</v>
      </c>
      <c r="J82" s="243">
        <f>'2 уровень'!K586</f>
        <v>0</v>
      </c>
      <c r="K82" s="243">
        <f>'2 уровень'!L586</f>
        <v>0</v>
      </c>
      <c r="L82" s="243">
        <f>'2 уровень'!M586</f>
        <v>0</v>
      </c>
      <c r="M82" s="243">
        <f>'2 уровень'!N586</f>
        <v>0</v>
      </c>
      <c r="N82" s="243">
        <f>'2 уровень'!O586</f>
        <v>0</v>
      </c>
      <c r="O82" s="165">
        <f>'2 уровень'!P586</f>
        <v>0</v>
      </c>
      <c r="P82" s="165">
        <f>'2 уровень'!Q586</f>
        <v>0</v>
      </c>
      <c r="Q82" s="165">
        <f>'2 уровень'!R586</f>
        <v>0</v>
      </c>
      <c r="R82" s="165">
        <f>'2 уровень'!S586</f>
        <v>0</v>
      </c>
      <c r="S82" s="165">
        <f>'2 уровень'!T586</f>
        <v>0</v>
      </c>
      <c r="T82" s="165">
        <f>'2 уровень'!U586</f>
        <v>0</v>
      </c>
      <c r="U82" s="165">
        <f>'2 уровень'!V586</f>
        <v>0</v>
      </c>
      <c r="V82" s="165">
        <f>'2 уровень'!W586</f>
        <v>0</v>
      </c>
      <c r="W82" s="165">
        <f>'2 уровень'!X586</f>
        <v>0</v>
      </c>
      <c r="X82" s="2831">
        <f>'2 уровень'!Y586</f>
        <v>0</v>
      </c>
      <c r="Y82" s="165">
        <f>'2 уровень'!Z586</f>
        <v>0</v>
      </c>
      <c r="Z82" s="165">
        <f>'2 уровень'!AA586</f>
        <v>0</v>
      </c>
      <c r="AA82" s="165">
        <f>'2 уровень'!AB586</f>
        <v>0</v>
      </c>
      <c r="AB82" s="2720">
        <f>'2 уровень'!AC586</f>
        <v>0</v>
      </c>
      <c r="AC82" s="2720">
        <f>'2 уровень'!AD586</f>
        <v>0</v>
      </c>
      <c r="AD82" s="165"/>
      <c r="AE82" s="165"/>
      <c r="AF82" s="163"/>
      <c r="AG82" s="163"/>
      <c r="AH82" s="163"/>
      <c r="AI82" s="163"/>
      <c r="AJ82" s="163"/>
      <c r="AK82" s="163"/>
      <c r="AL82" s="163"/>
      <c r="AM82" s="163"/>
      <c r="AN82" s="163"/>
      <c r="AO82" s="163"/>
      <c r="AP82" s="163"/>
      <c r="AQ82" s="163"/>
      <c r="AR82" s="163"/>
      <c r="AS82" s="163"/>
      <c r="AT82" s="163"/>
      <c r="AU82" s="163"/>
      <c r="AV82" s="163"/>
      <c r="AW82" s="163"/>
      <c r="AX82" s="163"/>
      <c r="AY82" s="163"/>
      <c r="AZ82" s="163"/>
      <c r="BA82" s="163"/>
      <c r="BB82" s="163"/>
      <c r="BC82" s="163"/>
      <c r="BD82" s="163"/>
      <c r="BE82" s="163"/>
      <c r="BF82" s="163"/>
      <c r="BG82" s="163"/>
      <c r="BH82" s="163"/>
      <c r="BI82" s="163"/>
      <c r="BJ82" s="163"/>
      <c r="BK82" s="163"/>
      <c r="BL82" s="163"/>
      <c r="BM82" s="163"/>
      <c r="BN82" s="163"/>
      <c r="BO82" s="163"/>
      <c r="BP82" s="163"/>
      <c r="BQ82" s="163"/>
      <c r="BR82" s="163"/>
      <c r="BS82" s="163"/>
      <c r="BT82" s="163"/>
      <c r="BU82" s="163"/>
      <c r="BV82" s="163"/>
      <c r="BW82" s="163"/>
      <c r="BX82" s="163"/>
      <c r="BY82" s="163"/>
      <c r="BZ82" s="163"/>
      <c r="CA82" s="163"/>
      <c r="CB82" s="163"/>
      <c r="CC82" s="163"/>
      <c r="CD82" s="163"/>
      <c r="CE82" s="163"/>
      <c r="CF82" s="163"/>
      <c r="CG82" s="163"/>
      <c r="CH82" s="163"/>
      <c r="CI82" s="163"/>
      <c r="CJ82" s="163"/>
      <c r="CK82" s="163"/>
      <c r="CL82" s="163"/>
      <c r="CM82" s="163"/>
      <c r="CN82" s="163"/>
      <c r="CO82" s="163"/>
      <c r="CP82" s="163"/>
      <c r="CQ82" s="163"/>
      <c r="CR82" s="163"/>
      <c r="CS82" s="163"/>
      <c r="CT82" s="163"/>
      <c r="CU82" s="163"/>
      <c r="CV82" s="163"/>
      <c r="CW82" s="163"/>
      <c r="CX82" s="163"/>
      <c r="CY82" s="163"/>
      <c r="CZ82" s="163"/>
      <c r="DA82" s="163"/>
      <c r="DB82" s="163"/>
      <c r="DC82" s="163"/>
      <c r="DD82" s="163"/>
      <c r="DE82" s="163"/>
      <c r="DF82" s="163"/>
      <c r="DG82" s="163"/>
      <c r="DH82" s="163"/>
      <c r="DI82" s="163"/>
      <c r="DJ82" s="163"/>
      <c r="DK82" s="163"/>
      <c r="DL82" s="163"/>
      <c r="DM82" s="163"/>
      <c r="DN82" s="163"/>
      <c r="DO82" s="163"/>
      <c r="DP82" s="163"/>
      <c r="DQ82" s="163"/>
      <c r="DR82" s="163"/>
      <c r="DS82" s="163"/>
      <c r="DT82" s="163"/>
      <c r="DU82" s="163"/>
      <c r="DV82" s="163"/>
      <c r="DW82" s="163"/>
      <c r="DX82" s="163"/>
      <c r="DY82" s="163"/>
      <c r="DZ82" s="163"/>
      <c r="EA82" s="163"/>
      <c r="EB82" s="163"/>
      <c r="EC82" s="163"/>
      <c r="ED82" s="163"/>
      <c r="EE82" s="163"/>
      <c r="EF82" s="163"/>
      <c r="EG82" s="163"/>
      <c r="EH82" s="163"/>
      <c r="EI82" s="163"/>
      <c r="EJ82" s="163"/>
      <c r="EK82" s="163"/>
      <c r="EL82" s="163"/>
      <c r="EM82" s="163"/>
      <c r="EN82" s="163"/>
      <c r="EO82" s="163"/>
      <c r="EP82" s="163"/>
      <c r="EQ82" s="163"/>
      <c r="ER82" s="163"/>
      <c r="ES82" s="163"/>
      <c r="ET82" s="163"/>
      <c r="EU82" s="163"/>
      <c r="EV82" s="163"/>
      <c r="EW82" s="163"/>
      <c r="EX82" s="163"/>
      <c r="EY82" s="163"/>
      <c r="EZ82" s="163"/>
      <c r="FA82" s="163"/>
      <c r="FB82" s="163"/>
      <c r="FC82" s="163"/>
      <c r="FD82" s="163"/>
      <c r="FE82" s="163"/>
      <c r="FF82" s="163"/>
      <c r="FG82" s="163"/>
      <c r="FH82" s="163"/>
      <c r="FI82" s="163"/>
      <c r="FJ82" s="163"/>
      <c r="FK82" s="163"/>
      <c r="FL82" s="163"/>
      <c r="FM82" s="163"/>
      <c r="FN82" s="163"/>
      <c r="FO82" s="163"/>
      <c r="FP82" s="163"/>
      <c r="FQ82" s="163"/>
      <c r="FR82" s="163"/>
      <c r="FS82" s="163"/>
      <c r="FT82" s="163"/>
      <c r="FU82" s="163"/>
      <c r="FV82" s="163"/>
      <c r="FW82" s="163"/>
      <c r="FX82" s="163"/>
      <c r="FY82" s="163"/>
      <c r="FZ82" s="163"/>
      <c r="GA82" s="163"/>
      <c r="GB82" s="163"/>
      <c r="GC82" s="163"/>
      <c r="GD82" s="163"/>
      <c r="GE82" s="163"/>
      <c r="GF82" s="163"/>
      <c r="GG82" s="163"/>
      <c r="GH82" s="163"/>
      <c r="GI82" s="163"/>
      <c r="GJ82" s="163"/>
      <c r="GK82" s="163"/>
      <c r="GL82" s="163"/>
      <c r="GM82" s="163"/>
      <c r="GN82" s="163"/>
      <c r="GO82" s="163"/>
      <c r="GP82" s="163"/>
      <c r="GQ82" s="163"/>
      <c r="GR82" s="163"/>
      <c r="GS82" s="163"/>
      <c r="GT82" s="163"/>
      <c r="GU82" s="163"/>
      <c r="GV82" s="163"/>
      <c r="GW82" s="163"/>
      <c r="GX82" s="163"/>
    </row>
    <row r="83" spans="1:206" x14ac:dyDescent="0.25">
      <c r="A83" s="162">
        <v>1</v>
      </c>
      <c r="B83" s="54" t="s">
        <v>44</v>
      </c>
      <c r="C83" s="190">
        <f>'2 уровень'!D587</f>
        <v>561099</v>
      </c>
      <c r="D83" s="190">
        <f>'2 уровень'!E587</f>
        <v>422686</v>
      </c>
      <c r="E83" s="190">
        <f>'2 уровень'!F587</f>
        <v>514693</v>
      </c>
      <c r="F83" s="862">
        <f>'2 уровень'!G587</f>
        <v>121.76722200404082</v>
      </c>
      <c r="G83" s="155">
        <f>'2 уровень'!H587</f>
        <v>0</v>
      </c>
      <c r="H83" s="155">
        <f>'2 уровень'!I587</f>
        <v>0</v>
      </c>
      <c r="I83" s="243">
        <f>'2 уровень'!J587</f>
        <v>0</v>
      </c>
      <c r="J83" s="243">
        <f>'2 уровень'!K587</f>
        <v>0</v>
      </c>
      <c r="K83" s="243">
        <f>'2 уровень'!L587</f>
        <v>0</v>
      </c>
      <c r="L83" s="243">
        <f>'2 уровень'!M587</f>
        <v>0</v>
      </c>
      <c r="M83" s="243">
        <f>'2 уровень'!N587</f>
        <v>0</v>
      </c>
      <c r="N83" s="243">
        <f>'2 уровень'!O587</f>
        <v>0</v>
      </c>
      <c r="O83" s="165">
        <f>'2 уровень'!P587</f>
        <v>0</v>
      </c>
      <c r="P83" s="165">
        <f>'2 уровень'!Q587</f>
        <v>0</v>
      </c>
      <c r="Q83" s="165">
        <f>'2 уровень'!R587</f>
        <v>0</v>
      </c>
      <c r="R83" s="165">
        <f>'2 уровень'!S587</f>
        <v>0</v>
      </c>
      <c r="S83" s="165">
        <f>'2 уровень'!T587</f>
        <v>0</v>
      </c>
      <c r="T83" s="165">
        <f>'2 уровень'!U587</f>
        <v>0</v>
      </c>
      <c r="U83" s="165">
        <f>'2 уровень'!V587</f>
        <v>0</v>
      </c>
      <c r="V83" s="165">
        <f>'2 уровень'!W587</f>
        <v>0</v>
      </c>
      <c r="W83" s="165">
        <f>'2 уровень'!X587</f>
        <v>0</v>
      </c>
      <c r="X83" s="2831">
        <f>'2 уровень'!Y587</f>
        <v>0</v>
      </c>
      <c r="Y83" s="165">
        <f>'2 уровень'!Z587</f>
        <v>0</v>
      </c>
      <c r="Z83" s="165">
        <f>'2 уровень'!AA587</f>
        <v>0</v>
      </c>
      <c r="AA83" s="165">
        <f>'2 уровень'!AB587</f>
        <v>0</v>
      </c>
      <c r="AB83" s="2720">
        <f>'2 уровень'!AC587</f>
        <v>0</v>
      </c>
      <c r="AC83" s="2720">
        <f>'2 уровень'!AD587</f>
        <v>0</v>
      </c>
      <c r="AD83" s="165"/>
      <c r="AE83" s="165"/>
      <c r="AF83" s="163"/>
      <c r="AG83" s="163"/>
      <c r="AH83" s="163"/>
      <c r="AI83" s="163"/>
      <c r="AJ83" s="163"/>
      <c r="AK83" s="163"/>
      <c r="AL83" s="163"/>
      <c r="AM83" s="163"/>
      <c r="AN83" s="163"/>
      <c r="AO83" s="163"/>
      <c r="AP83" s="163"/>
      <c r="AQ83" s="163"/>
      <c r="AR83" s="163"/>
      <c r="AS83" s="163"/>
      <c r="AT83" s="163"/>
      <c r="AU83" s="163"/>
      <c r="AV83" s="163"/>
      <c r="AW83" s="163"/>
      <c r="AX83" s="163"/>
      <c r="AY83" s="163"/>
      <c r="AZ83" s="163"/>
      <c r="BA83" s="163"/>
      <c r="BB83" s="163"/>
      <c r="BC83" s="163"/>
      <c r="BD83" s="163"/>
      <c r="BE83" s="163"/>
      <c r="BF83" s="163"/>
      <c r="BG83" s="163"/>
      <c r="BH83" s="163"/>
      <c r="BI83" s="163"/>
      <c r="BJ83" s="163"/>
      <c r="BK83" s="163"/>
      <c r="BL83" s="163"/>
      <c r="BM83" s="163"/>
      <c r="BN83" s="163"/>
      <c r="BO83" s="163"/>
      <c r="BP83" s="163"/>
      <c r="BQ83" s="163"/>
      <c r="BR83" s="163"/>
      <c r="BS83" s="163"/>
      <c r="BT83" s="163"/>
      <c r="BU83" s="163"/>
      <c r="BV83" s="163"/>
      <c r="BW83" s="163"/>
      <c r="BX83" s="163"/>
      <c r="BY83" s="163"/>
      <c r="BZ83" s="163"/>
      <c r="CA83" s="163"/>
      <c r="CB83" s="163"/>
      <c r="CC83" s="163"/>
      <c r="CD83" s="163"/>
      <c r="CE83" s="163"/>
      <c r="CF83" s="163"/>
      <c r="CG83" s="163"/>
      <c r="CH83" s="163"/>
      <c r="CI83" s="163"/>
      <c r="CJ83" s="163"/>
      <c r="CK83" s="163"/>
      <c r="CL83" s="163"/>
      <c r="CM83" s="163"/>
      <c r="CN83" s="163"/>
      <c r="CO83" s="163"/>
      <c r="CP83" s="163"/>
      <c r="CQ83" s="163"/>
      <c r="CR83" s="163"/>
      <c r="CS83" s="163"/>
      <c r="CT83" s="163"/>
      <c r="CU83" s="163"/>
      <c r="CV83" s="163"/>
      <c r="CW83" s="163"/>
      <c r="CX83" s="163"/>
      <c r="CY83" s="163"/>
      <c r="CZ83" s="163"/>
      <c r="DA83" s="163"/>
      <c r="DB83" s="163"/>
      <c r="DC83" s="163"/>
      <c r="DD83" s="163"/>
      <c r="DE83" s="163"/>
      <c r="DF83" s="163"/>
      <c r="DG83" s="163"/>
      <c r="DH83" s="163"/>
      <c r="DI83" s="163"/>
      <c r="DJ83" s="163"/>
      <c r="DK83" s="163"/>
      <c r="DL83" s="163"/>
      <c r="DM83" s="163"/>
      <c r="DN83" s="163"/>
      <c r="DO83" s="163"/>
      <c r="DP83" s="163"/>
      <c r="DQ83" s="163"/>
      <c r="DR83" s="163"/>
      <c r="DS83" s="163"/>
      <c r="DT83" s="163"/>
      <c r="DU83" s="163"/>
      <c r="DV83" s="163"/>
      <c r="DW83" s="163"/>
      <c r="DX83" s="163"/>
      <c r="DY83" s="163"/>
      <c r="DZ83" s="163"/>
      <c r="EA83" s="163"/>
      <c r="EB83" s="163"/>
      <c r="EC83" s="163"/>
      <c r="ED83" s="163"/>
      <c r="EE83" s="163"/>
      <c r="EF83" s="163"/>
      <c r="EG83" s="163"/>
      <c r="EH83" s="163"/>
      <c r="EI83" s="163"/>
      <c r="EJ83" s="163"/>
      <c r="EK83" s="163"/>
      <c r="EL83" s="163"/>
      <c r="EM83" s="163"/>
      <c r="EN83" s="163"/>
      <c r="EO83" s="163"/>
      <c r="EP83" s="163"/>
      <c r="EQ83" s="163"/>
      <c r="ER83" s="163"/>
      <c r="ES83" s="163"/>
      <c r="ET83" s="163"/>
      <c r="EU83" s="163"/>
      <c r="EV83" s="163"/>
      <c r="EW83" s="163"/>
      <c r="EX83" s="163"/>
      <c r="EY83" s="163"/>
      <c r="EZ83" s="163"/>
      <c r="FA83" s="163"/>
      <c r="FB83" s="163"/>
      <c r="FC83" s="163"/>
      <c r="FD83" s="163"/>
      <c r="FE83" s="163"/>
      <c r="FF83" s="163"/>
      <c r="FG83" s="163"/>
      <c r="FH83" s="163"/>
      <c r="FI83" s="163"/>
      <c r="FJ83" s="163"/>
      <c r="FK83" s="163"/>
      <c r="FL83" s="163"/>
      <c r="FM83" s="163"/>
      <c r="FN83" s="163"/>
      <c r="FO83" s="163"/>
      <c r="FP83" s="163"/>
      <c r="FQ83" s="163"/>
      <c r="FR83" s="163"/>
      <c r="FS83" s="163"/>
      <c r="FT83" s="163"/>
      <c r="FU83" s="163"/>
      <c r="FV83" s="163"/>
      <c r="FW83" s="163"/>
      <c r="FX83" s="163"/>
      <c r="FY83" s="163"/>
      <c r="FZ83" s="163"/>
      <c r="GA83" s="163"/>
      <c r="GB83" s="163"/>
      <c r="GC83" s="163"/>
      <c r="GD83" s="163"/>
      <c r="GE83" s="163"/>
      <c r="GF83" s="163"/>
      <c r="GG83" s="163"/>
      <c r="GH83" s="163"/>
      <c r="GI83" s="163"/>
      <c r="GJ83" s="163"/>
      <c r="GK83" s="163"/>
      <c r="GL83" s="163"/>
      <c r="GM83" s="163"/>
      <c r="GN83" s="163"/>
      <c r="GO83" s="163"/>
      <c r="GP83" s="163"/>
      <c r="GQ83" s="163"/>
      <c r="GR83" s="163"/>
      <c r="GS83" s="163"/>
      <c r="GT83" s="163"/>
      <c r="GU83" s="163"/>
      <c r="GV83" s="163"/>
      <c r="GW83" s="163"/>
      <c r="GX83" s="163"/>
    </row>
    <row r="84" spans="1:206" x14ac:dyDescent="0.25">
      <c r="A84" s="162">
        <v>1</v>
      </c>
      <c r="B84" s="13" t="s">
        <v>593</v>
      </c>
      <c r="C84" s="190">
        <f>'2 уровень'!D588</f>
        <v>2381892.75</v>
      </c>
      <c r="D84" s="190">
        <f>'2 уровень'!E588</f>
        <v>1786586.2999999998</v>
      </c>
      <c r="E84" s="190">
        <f>'2 уровень'!F588</f>
        <v>1784250.0717242118</v>
      </c>
      <c r="F84" s="862">
        <f>'2 уровень'!G588</f>
        <v>99.869235072731271</v>
      </c>
      <c r="G84" s="155">
        <f>'2 уровень'!H588</f>
        <v>0</v>
      </c>
      <c r="H84" s="155">
        <f>'2 уровень'!I588</f>
        <v>0</v>
      </c>
      <c r="I84" s="243">
        <f>'2 уровень'!J588</f>
        <v>0</v>
      </c>
      <c r="J84" s="243">
        <f>'2 уровень'!K588</f>
        <v>0</v>
      </c>
      <c r="K84" s="243">
        <f>'2 уровень'!L588</f>
        <v>0</v>
      </c>
      <c r="L84" s="243">
        <f>'2 уровень'!M588</f>
        <v>0</v>
      </c>
      <c r="M84" s="243">
        <f>'2 уровень'!N588</f>
        <v>0</v>
      </c>
      <c r="N84" s="243">
        <f>'2 уровень'!O588</f>
        <v>0</v>
      </c>
      <c r="O84" s="165">
        <f>'2 уровень'!P588</f>
        <v>1530638.9826222223</v>
      </c>
      <c r="P84" s="165">
        <f>'2 уровень'!Q588</f>
        <v>1529080.367214917</v>
      </c>
      <c r="Q84" s="165">
        <f>'2 уровень'!R588</f>
        <v>1529080.364094917</v>
      </c>
      <c r="R84" s="165">
        <f>'2 уровень'!S588</f>
        <v>1529080.364094917</v>
      </c>
      <c r="S84" s="165">
        <f>'2 уровень'!T588</f>
        <v>1525560.7591957748</v>
      </c>
      <c r="T84" s="165">
        <f>'2 уровень'!U588</f>
        <v>1516726.6142994226</v>
      </c>
      <c r="U84" s="165">
        <f>'2 уровень'!V588</f>
        <v>1516726.6142994231</v>
      </c>
      <c r="V84" s="165">
        <f>'2 уровень'!W588</f>
        <v>1516726.6142994231</v>
      </c>
      <c r="W84" s="165">
        <f>'2 уровень'!X588</f>
        <v>1512931.0449681603</v>
      </c>
      <c r="X84" s="2831">
        <f>'2 уровень'!Y588</f>
        <v>1138604.0559940906</v>
      </c>
      <c r="Y84" s="165">
        <f>'2 уровень'!Z588</f>
        <v>1125422.9221440002</v>
      </c>
      <c r="Z84" s="165">
        <f>'2 уровень'!AA588</f>
        <v>-13181.13385009046</v>
      </c>
      <c r="AA84" s="165">
        <f>'2 уровень'!AB588</f>
        <v>-8943.6442729999999</v>
      </c>
      <c r="AB84" s="2720">
        <f>'2 уровень'!AC588</f>
        <v>1116479.2778709999</v>
      </c>
      <c r="AC84" s="2720">
        <f>'2 уровень'!AD588</f>
        <v>12979.827270000691</v>
      </c>
      <c r="AD84" s="165"/>
      <c r="AE84" s="165"/>
      <c r="AF84" s="163"/>
      <c r="AG84" s="163"/>
      <c r="AH84" s="163"/>
      <c r="AI84" s="163"/>
      <c r="AJ84" s="163"/>
      <c r="AK84" s="163"/>
      <c r="AL84" s="163"/>
      <c r="AM84" s="163"/>
      <c r="AN84" s="163"/>
      <c r="AO84" s="163"/>
      <c r="AP84" s="163"/>
      <c r="AQ84" s="163"/>
      <c r="AR84" s="163"/>
      <c r="AS84" s="163"/>
      <c r="AT84" s="163"/>
      <c r="AU84" s="163"/>
      <c r="AV84" s="163"/>
      <c r="AW84" s="163"/>
      <c r="AX84" s="163"/>
      <c r="AY84" s="163"/>
      <c r="AZ84" s="163"/>
      <c r="BA84" s="163"/>
      <c r="BB84" s="163"/>
      <c r="BC84" s="163"/>
      <c r="BD84" s="163"/>
      <c r="BE84" s="163"/>
      <c r="BF84" s="163"/>
      <c r="BG84" s="163"/>
      <c r="BH84" s="163"/>
      <c r="BI84" s="163"/>
      <c r="BJ84" s="163"/>
      <c r="BK84" s="163"/>
      <c r="BL84" s="163"/>
      <c r="BM84" s="163"/>
      <c r="BN84" s="163"/>
      <c r="BO84" s="163"/>
      <c r="BP84" s="163"/>
      <c r="BQ84" s="163"/>
      <c r="BR84" s="163"/>
      <c r="BS84" s="163"/>
      <c r="BT84" s="163"/>
      <c r="BU84" s="163"/>
      <c r="BV84" s="163"/>
      <c r="BW84" s="163"/>
      <c r="BX84" s="163"/>
      <c r="BY84" s="163"/>
      <c r="BZ84" s="163"/>
      <c r="CA84" s="163"/>
      <c r="CB84" s="163"/>
      <c r="CC84" s="163"/>
      <c r="CD84" s="163"/>
      <c r="CE84" s="163"/>
      <c r="CF84" s="163"/>
      <c r="CG84" s="163"/>
      <c r="CH84" s="163"/>
      <c r="CI84" s="163"/>
      <c r="CJ84" s="163"/>
      <c r="CK84" s="163"/>
      <c r="CL84" s="163"/>
      <c r="CM84" s="163"/>
      <c r="CN84" s="163"/>
      <c r="CO84" s="163"/>
      <c r="CP84" s="163"/>
      <c r="CQ84" s="163"/>
      <c r="CR84" s="163"/>
      <c r="CS84" s="163"/>
      <c r="CT84" s="163"/>
      <c r="CU84" s="163"/>
      <c r="CV84" s="163"/>
      <c r="CW84" s="163"/>
      <c r="CX84" s="163"/>
      <c r="CY84" s="163"/>
      <c r="CZ84" s="163"/>
      <c r="DA84" s="163"/>
      <c r="DB84" s="163"/>
      <c r="DC84" s="163"/>
      <c r="DD84" s="163"/>
      <c r="DE84" s="163"/>
      <c r="DF84" s="163"/>
      <c r="DG84" s="163"/>
      <c r="DH84" s="163"/>
      <c r="DI84" s="163"/>
      <c r="DJ84" s="163"/>
      <c r="DK84" s="163"/>
      <c r="DL84" s="163"/>
      <c r="DM84" s="163"/>
      <c r="DN84" s="163"/>
      <c r="DO84" s="163"/>
      <c r="DP84" s="163"/>
      <c r="DQ84" s="163"/>
      <c r="DR84" s="163"/>
      <c r="DS84" s="163"/>
      <c r="DT84" s="163"/>
      <c r="DU84" s="163"/>
      <c r="DV84" s="163"/>
      <c r="DW84" s="163"/>
      <c r="DX84" s="163"/>
      <c r="DY84" s="163"/>
      <c r="DZ84" s="163"/>
      <c r="EA84" s="163"/>
      <c r="EB84" s="163"/>
      <c r="EC84" s="163"/>
      <c r="ED84" s="163"/>
      <c r="EE84" s="163"/>
      <c r="EF84" s="163"/>
      <c r="EG84" s="163"/>
      <c r="EH84" s="163"/>
      <c r="EI84" s="163"/>
      <c r="EJ84" s="163"/>
      <c r="EK84" s="163"/>
      <c r="EL84" s="163"/>
      <c r="EM84" s="163"/>
      <c r="EN84" s="163"/>
      <c r="EO84" s="163"/>
      <c r="EP84" s="163"/>
      <c r="EQ84" s="163"/>
      <c r="ER84" s="163"/>
      <c r="ES84" s="163"/>
      <c r="ET84" s="163"/>
      <c r="EU84" s="163"/>
      <c r="EV84" s="163"/>
      <c r="EW84" s="163"/>
      <c r="EX84" s="163"/>
      <c r="EY84" s="163"/>
      <c r="EZ84" s="163"/>
      <c r="FA84" s="163"/>
      <c r="FB84" s="163"/>
      <c r="FC84" s="163"/>
      <c r="FD84" s="163"/>
      <c r="FE84" s="163"/>
      <c r="FF84" s="163"/>
      <c r="FG84" s="163"/>
      <c r="FH84" s="163"/>
      <c r="FI84" s="163"/>
      <c r="FJ84" s="163"/>
      <c r="FK84" s="163"/>
      <c r="FL84" s="163"/>
      <c r="FM84" s="163"/>
      <c r="FN84" s="163"/>
      <c r="FO84" s="163"/>
      <c r="FP84" s="163"/>
      <c r="FQ84" s="163"/>
      <c r="FR84" s="163"/>
      <c r="FS84" s="163"/>
      <c r="FT84" s="163"/>
      <c r="FU84" s="163"/>
      <c r="FV84" s="163"/>
      <c r="FW84" s="163"/>
      <c r="FX84" s="163"/>
      <c r="FY84" s="163"/>
      <c r="FZ84" s="163"/>
      <c r="GA84" s="163"/>
      <c r="GB84" s="163"/>
      <c r="GC84" s="163"/>
      <c r="GD84" s="163"/>
      <c r="GE84" s="163"/>
      <c r="GF84" s="163"/>
      <c r="GG84" s="163"/>
      <c r="GH84" s="163"/>
      <c r="GI84" s="163"/>
      <c r="GJ84" s="163"/>
      <c r="GK84" s="163"/>
      <c r="GL84" s="163"/>
      <c r="GM84" s="163"/>
      <c r="GN84" s="163"/>
      <c r="GO84" s="163"/>
      <c r="GP84" s="163"/>
      <c r="GQ84" s="163"/>
      <c r="GR84" s="163"/>
      <c r="GS84" s="163"/>
      <c r="GT84" s="163"/>
      <c r="GU84" s="163"/>
      <c r="GV84" s="163"/>
      <c r="GW84" s="163"/>
      <c r="GX84" s="163"/>
    </row>
    <row r="85" spans="1:206" ht="15.75" x14ac:dyDescent="0.25">
      <c r="A85" s="162">
        <v>1</v>
      </c>
      <c r="B85" s="2740" t="s">
        <v>33</v>
      </c>
      <c r="C85" s="190">
        <f>'2 уровень'!D590</f>
        <v>0</v>
      </c>
      <c r="D85" s="190">
        <f>'2 уровень'!E590</f>
        <v>0</v>
      </c>
      <c r="E85" s="190">
        <f>'2 уровень'!F590</f>
        <v>0</v>
      </c>
      <c r="F85" s="862">
        <f>'2 уровень'!G590</f>
        <v>0</v>
      </c>
      <c r="G85" s="155">
        <f>'2 уровень'!H590</f>
        <v>0</v>
      </c>
      <c r="H85" s="155">
        <f>'2 уровень'!I590</f>
        <v>0</v>
      </c>
      <c r="I85" s="243">
        <f>'2 уровень'!J590</f>
        <v>0</v>
      </c>
      <c r="J85" s="243">
        <f>'2 уровень'!K590</f>
        <v>0</v>
      </c>
      <c r="K85" s="243">
        <f>'2 уровень'!L590</f>
        <v>0</v>
      </c>
      <c r="L85" s="243">
        <f>'2 уровень'!M590</f>
        <v>0</v>
      </c>
      <c r="M85" s="243">
        <f>'2 уровень'!N590</f>
        <v>0</v>
      </c>
      <c r="N85" s="243">
        <f>'2 уровень'!O590</f>
        <v>0</v>
      </c>
      <c r="O85" s="165">
        <f>'2 уровень'!P590</f>
        <v>0</v>
      </c>
      <c r="P85" s="165">
        <f>'2 уровень'!Q590</f>
        <v>0</v>
      </c>
      <c r="Q85" s="165">
        <f>'2 уровень'!R590</f>
        <v>0</v>
      </c>
      <c r="R85" s="165">
        <f>'2 уровень'!S590</f>
        <v>0</v>
      </c>
      <c r="S85" s="165">
        <f>'2 уровень'!T590</f>
        <v>0</v>
      </c>
      <c r="T85" s="165">
        <f>'2 уровень'!U590</f>
        <v>0</v>
      </c>
      <c r="U85" s="165">
        <f>'2 уровень'!V590</f>
        <v>0</v>
      </c>
      <c r="V85" s="165">
        <f>'2 уровень'!W590</f>
        <v>0</v>
      </c>
      <c r="W85" s="165">
        <f>'2 уровень'!X590</f>
        <v>0</v>
      </c>
      <c r="X85" s="2831">
        <f>'2 уровень'!Y590</f>
        <v>0</v>
      </c>
      <c r="Y85" s="165">
        <f>'2 уровень'!Z590</f>
        <v>0</v>
      </c>
      <c r="Z85" s="165">
        <f>'2 уровень'!AA590</f>
        <v>0</v>
      </c>
      <c r="AA85" s="165">
        <f>'2 уровень'!AB590</f>
        <v>0</v>
      </c>
      <c r="AB85" s="2720">
        <f>'2 уровень'!AC590</f>
        <v>0</v>
      </c>
      <c r="AC85" s="2720">
        <f>'2 уровень'!AD590</f>
        <v>0</v>
      </c>
      <c r="AD85" s="165"/>
      <c r="AE85" s="165"/>
      <c r="AF85" s="163"/>
      <c r="AG85" s="163"/>
      <c r="AH85" s="163"/>
      <c r="AI85" s="163"/>
      <c r="AJ85" s="163"/>
      <c r="AK85" s="163"/>
      <c r="AL85" s="163"/>
      <c r="AM85" s="163"/>
      <c r="AN85" s="163"/>
      <c r="AO85" s="163"/>
      <c r="AP85" s="163"/>
      <c r="AQ85" s="163"/>
      <c r="AR85" s="163"/>
      <c r="AS85" s="163"/>
      <c r="AT85" s="163"/>
      <c r="AU85" s="163"/>
      <c r="AV85" s="163"/>
      <c r="AW85" s="163"/>
      <c r="AX85" s="163"/>
      <c r="AY85" s="163"/>
      <c r="AZ85" s="163"/>
      <c r="BA85" s="163"/>
      <c r="BB85" s="163"/>
      <c r="BC85" s="163"/>
      <c r="BD85" s="163"/>
      <c r="BE85" s="163"/>
      <c r="BF85" s="163"/>
      <c r="BG85" s="163"/>
      <c r="BH85" s="163"/>
      <c r="BI85" s="163"/>
      <c r="BJ85" s="163"/>
      <c r="BK85" s="163"/>
      <c r="BL85" s="163"/>
      <c r="BM85" s="163"/>
      <c r="BN85" s="163"/>
      <c r="BO85" s="163"/>
      <c r="BP85" s="163"/>
      <c r="BQ85" s="163"/>
      <c r="BR85" s="163"/>
      <c r="BS85" s="163"/>
      <c r="BT85" s="163"/>
      <c r="BU85" s="163"/>
      <c r="BV85" s="163"/>
      <c r="BW85" s="163"/>
      <c r="BX85" s="163"/>
      <c r="BY85" s="163"/>
      <c r="BZ85" s="163"/>
      <c r="CA85" s="163"/>
      <c r="CB85" s="163"/>
      <c r="CC85" s="163"/>
      <c r="CD85" s="163"/>
      <c r="CE85" s="163"/>
      <c r="CF85" s="163"/>
      <c r="CG85" s="163"/>
      <c r="CH85" s="163"/>
      <c r="CI85" s="163"/>
      <c r="CJ85" s="163"/>
      <c r="CK85" s="163"/>
      <c r="CL85" s="163"/>
      <c r="CM85" s="163"/>
      <c r="CN85" s="163"/>
      <c r="CO85" s="163"/>
      <c r="CP85" s="163"/>
      <c r="CQ85" s="163"/>
      <c r="CR85" s="163"/>
      <c r="CS85" s="163"/>
      <c r="CT85" s="163"/>
      <c r="CU85" s="163"/>
      <c r="CV85" s="163"/>
      <c r="CW85" s="163"/>
      <c r="CX85" s="163"/>
      <c r="CY85" s="163"/>
      <c r="CZ85" s="163"/>
      <c r="DA85" s="163"/>
      <c r="DB85" s="163"/>
      <c r="DC85" s="163"/>
      <c r="DD85" s="163"/>
      <c r="DE85" s="163"/>
      <c r="DF85" s="163"/>
      <c r="DG85" s="163"/>
      <c r="DH85" s="163"/>
      <c r="DI85" s="163"/>
      <c r="DJ85" s="163"/>
      <c r="DK85" s="163"/>
      <c r="DL85" s="163"/>
      <c r="DM85" s="163"/>
      <c r="DN85" s="163"/>
      <c r="DO85" s="163"/>
      <c r="DP85" s="163"/>
      <c r="DQ85" s="163"/>
      <c r="DR85" s="163"/>
      <c r="DS85" s="163"/>
      <c r="DT85" s="163"/>
      <c r="DU85" s="163"/>
      <c r="DV85" s="163"/>
      <c r="DW85" s="163"/>
      <c r="DX85" s="163"/>
      <c r="DY85" s="163"/>
      <c r="DZ85" s="163"/>
      <c r="EA85" s="163"/>
      <c r="EB85" s="163"/>
      <c r="EC85" s="163"/>
      <c r="ED85" s="163"/>
      <c r="EE85" s="163"/>
      <c r="EF85" s="163"/>
      <c r="EG85" s="163"/>
      <c r="EH85" s="163"/>
      <c r="EI85" s="163"/>
      <c r="EJ85" s="163"/>
      <c r="EK85" s="163"/>
      <c r="EL85" s="163"/>
      <c r="EM85" s="163"/>
      <c r="EN85" s="163"/>
      <c r="EO85" s="163"/>
      <c r="EP85" s="163"/>
      <c r="EQ85" s="163"/>
      <c r="ER85" s="163"/>
      <c r="ES85" s="163"/>
      <c r="ET85" s="163"/>
      <c r="EU85" s="163"/>
      <c r="EV85" s="163"/>
      <c r="EW85" s="163"/>
      <c r="EX85" s="163"/>
      <c r="EY85" s="163"/>
      <c r="EZ85" s="163"/>
      <c r="FA85" s="163"/>
      <c r="FB85" s="163"/>
      <c r="FC85" s="163"/>
      <c r="FD85" s="163"/>
      <c r="FE85" s="163"/>
      <c r="FF85" s="163"/>
      <c r="FG85" s="163"/>
      <c r="FH85" s="163"/>
      <c r="FI85" s="163"/>
      <c r="FJ85" s="163"/>
      <c r="FK85" s="163"/>
      <c r="FL85" s="163"/>
      <c r="FM85" s="163"/>
      <c r="FN85" s="163"/>
      <c r="FO85" s="163"/>
      <c r="FP85" s="163"/>
      <c r="FQ85" s="163"/>
      <c r="FR85" s="163"/>
      <c r="FS85" s="163"/>
      <c r="FT85" s="163"/>
      <c r="FU85" s="163"/>
      <c r="FV85" s="163"/>
      <c r="FW85" s="163"/>
      <c r="FX85" s="163"/>
      <c r="FY85" s="163"/>
      <c r="FZ85" s="163"/>
      <c r="GA85" s="163"/>
      <c r="GB85" s="163"/>
      <c r="GC85" s="163"/>
      <c r="GD85" s="163"/>
      <c r="GE85" s="163"/>
      <c r="GF85" s="163"/>
      <c r="GG85" s="163"/>
      <c r="GH85" s="163"/>
      <c r="GI85" s="163"/>
      <c r="GJ85" s="163"/>
      <c r="GK85" s="163"/>
      <c r="GL85" s="163"/>
      <c r="GM85" s="163"/>
      <c r="GN85" s="163"/>
      <c r="GO85" s="163"/>
      <c r="GP85" s="163"/>
      <c r="GQ85" s="163"/>
      <c r="GR85" s="163"/>
      <c r="GS85" s="163"/>
      <c r="GT85" s="163"/>
      <c r="GU85" s="163"/>
      <c r="GV85" s="163"/>
      <c r="GW85" s="163"/>
      <c r="GX85" s="163"/>
    </row>
    <row r="86" spans="1:206" x14ac:dyDescent="0.25">
      <c r="A86" s="162">
        <v>1</v>
      </c>
      <c r="B86" s="80" t="s">
        <v>213</v>
      </c>
      <c r="C86" s="190">
        <f>'2 уровень'!D591</f>
        <v>3422</v>
      </c>
      <c r="D86" s="190">
        <f>'2 уровень'!E591</f>
        <v>2570</v>
      </c>
      <c r="E86" s="190">
        <f>'2 уровень'!F591</f>
        <v>2738</v>
      </c>
      <c r="F86" s="862">
        <f>'2 уровень'!G591</f>
        <v>106.53696498054475</v>
      </c>
      <c r="G86" s="155">
        <f>'2 уровень'!H591</f>
        <v>9.0447106954997079</v>
      </c>
      <c r="H86" s="155">
        <f>'2 уровень'!I591</f>
        <v>9.6811541271000738</v>
      </c>
      <c r="I86" s="243">
        <f>'2 уровень'!J591</f>
        <v>30951</v>
      </c>
      <c r="J86" s="243">
        <f>'2 уровень'!K591</f>
        <v>23244</v>
      </c>
      <c r="K86" s="243">
        <f>'2 уровень'!L591</f>
        <v>26507</v>
      </c>
      <c r="L86" s="243">
        <f>'2 уровень'!M591</f>
        <v>114.0380313199105</v>
      </c>
      <c r="M86" s="243">
        <f>'2 уровень'!N591</f>
        <v>102.63545454545455</v>
      </c>
      <c r="N86" s="243">
        <f>'2 уровень'!O591</f>
        <v>344.35144096345698</v>
      </c>
      <c r="O86" s="165">
        <f>'2 уровень'!P591</f>
        <v>0</v>
      </c>
      <c r="P86" s="165">
        <f>'2 уровень'!Q591</f>
        <v>0</v>
      </c>
      <c r="Q86" s="165">
        <f>'2 уровень'!R591</f>
        <v>0</v>
      </c>
      <c r="R86" s="165">
        <f>'2 уровень'!S591</f>
        <v>0</v>
      </c>
      <c r="S86" s="165">
        <f>'2 уровень'!T591</f>
        <v>0</v>
      </c>
      <c r="T86" s="165">
        <f>'2 уровень'!U591</f>
        <v>0</v>
      </c>
      <c r="U86" s="165">
        <f>'2 уровень'!V591</f>
        <v>0</v>
      </c>
      <c r="V86" s="165">
        <f>'2 уровень'!W591</f>
        <v>0</v>
      </c>
      <c r="W86" s="165">
        <f>'2 уровень'!X591</f>
        <v>0</v>
      </c>
      <c r="X86" s="2831">
        <f>'2 уровень'!Y591</f>
        <v>0</v>
      </c>
      <c r="Y86" s="165">
        <f>'2 уровень'!Z591</f>
        <v>0</v>
      </c>
      <c r="Z86" s="165">
        <f>'2 уровень'!AA591</f>
        <v>0</v>
      </c>
      <c r="AA86" s="165">
        <f>'2 уровень'!AB591</f>
        <v>0</v>
      </c>
      <c r="AB86" s="2720">
        <f>'2 уровень'!AC591</f>
        <v>0</v>
      </c>
      <c r="AC86" s="2720">
        <f>'2 уровень'!AD591</f>
        <v>0</v>
      </c>
      <c r="AD86" s="165"/>
      <c r="AE86" s="165"/>
      <c r="AF86" s="163"/>
      <c r="AG86" s="163"/>
      <c r="AH86" s="163"/>
      <c r="AI86" s="163"/>
      <c r="AJ86" s="163"/>
      <c r="AK86" s="163"/>
      <c r="AL86" s="163"/>
      <c r="AM86" s="163"/>
      <c r="AN86" s="163"/>
      <c r="AO86" s="163"/>
      <c r="AP86" s="163"/>
      <c r="AQ86" s="163"/>
      <c r="AR86" s="163"/>
      <c r="AS86" s="163"/>
      <c r="AT86" s="163"/>
      <c r="AU86" s="163"/>
      <c r="AV86" s="163"/>
      <c r="AW86" s="163"/>
      <c r="AX86" s="163"/>
      <c r="AY86" s="163"/>
      <c r="AZ86" s="163"/>
      <c r="BA86" s="163"/>
      <c r="BB86" s="163"/>
      <c r="BC86" s="163"/>
      <c r="BD86" s="163"/>
      <c r="BE86" s="163"/>
      <c r="BF86" s="163"/>
      <c r="BG86" s="163"/>
      <c r="BH86" s="163"/>
      <c r="BI86" s="163"/>
      <c r="BJ86" s="163"/>
      <c r="BK86" s="163"/>
      <c r="BL86" s="163"/>
      <c r="BM86" s="163"/>
      <c r="BN86" s="163"/>
      <c r="BO86" s="163"/>
      <c r="BP86" s="163"/>
      <c r="BQ86" s="163"/>
      <c r="BR86" s="163"/>
      <c r="BS86" s="163"/>
      <c r="BT86" s="163"/>
      <c r="BU86" s="163"/>
      <c r="BV86" s="163"/>
      <c r="BW86" s="163"/>
      <c r="BX86" s="163"/>
      <c r="BY86" s="163"/>
      <c r="BZ86" s="163"/>
      <c r="CA86" s="163"/>
      <c r="CB86" s="163"/>
      <c r="CC86" s="163"/>
      <c r="CD86" s="163"/>
      <c r="CE86" s="163"/>
      <c r="CF86" s="163"/>
      <c r="CG86" s="163"/>
      <c r="CH86" s="163"/>
      <c r="CI86" s="163"/>
      <c r="CJ86" s="163"/>
      <c r="CK86" s="163"/>
      <c r="CL86" s="163"/>
      <c r="CM86" s="163"/>
      <c r="CN86" s="163"/>
      <c r="CO86" s="163"/>
      <c r="CP86" s="163"/>
      <c r="CQ86" s="163"/>
      <c r="CR86" s="163"/>
      <c r="CS86" s="163"/>
      <c r="CT86" s="163"/>
      <c r="CU86" s="163"/>
      <c r="CV86" s="163"/>
      <c r="CW86" s="163"/>
      <c r="CX86" s="163"/>
      <c r="CY86" s="163"/>
      <c r="CZ86" s="163"/>
      <c r="DA86" s="163"/>
      <c r="DB86" s="163"/>
      <c r="DC86" s="163"/>
      <c r="DD86" s="163"/>
      <c r="DE86" s="163"/>
      <c r="DF86" s="163"/>
      <c r="DG86" s="163"/>
      <c r="DH86" s="163"/>
      <c r="DI86" s="163"/>
      <c r="DJ86" s="163"/>
      <c r="DK86" s="163"/>
      <c r="DL86" s="163"/>
      <c r="DM86" s="163"/>
      <c r="DN86" s="163"/>
      <c r="DO86" s="163"/>
      <c r="DP86" s="163"/>
      <c r="DQ86" s="163"/>
      <c r="DR86" s="163"/>
      <c r="DS86" s="163"/>
      <c r="DT86" s="163"/>
      <c r="DU86" s="163"/>
      <c r="DV86" s="163"/>
      <c r="DW86" s="163"/>
      <c r="DX86" s="163"/>
      <c r="DY86" s="163"/>
      <c r="DZ86" s="163"/>
      <c r="EA86" s="163"/>
      <c r="EB86" s="163"/>
      <c r="EC86" s="163"/>
      <c r="ED86" s="163"/>
      <c r="EE86" s="163"/>
      <c r="EF86" s="163"/>
      <c r="EG86" s="163"/>
      <c r="EH86" s="163"/>
      <c r="EI86" s="163"/>
      <c r="EJ86" s="163"/>
      <c r="EK86" s="163"/>
      <c r="EL86" s="163"/>
      <c r="EM86" s="163"/>
      <c r="EN86" s="163"/>
      <c r="EO86" s="163"/>
      <c r="EP86" s="163"/>
      <c r="EQ86" s="163"/>
      <c r="ER86" s="163"/>
      <c r="ES86" s="163"/>
      <c r="ET86" s="163"/>
      <c r="EU86" s="163"/>
      <c r="EV86" s="163"/>
      <c r="EW86" s="163"/>
      <c r="EX86" s="163"/>
      <c r="EY86" s="163"/>
      <c r="EZ86" s="163"/>
      <c r="FA86" s="163"/>
      <c r="FB86" s="163"/>
      <c r="FC86" s="163"/>
      <c r="FD86" s="163"/>
      <c r="FE86" s="163"/>
      <c r="FF86" s="163"/>
      <c r="FG86" s="163"/>
      <c r="FH86" s="163"/>
      <c r="FI86" s="163"/>
      <c r="FJ86" s="163"/>
      <c r="FK86" s="163"/>
      <c r="FL86" s="163"/>
      <c r="FM86" s="163"/>
      <c r="FN86" s="163"/>
      <c r="FO86" s="163"/>
      <c r="FP86" s="163"/>
      <c r="FQ86" s="163"/>
      <c r="FR86" s="163"/>
      <c r="FS86" s="163"/>
      <c r="FT86" s="163"/>
      <c r="FU86" s="163"/>
      <c r="FV86" s="163"/>
      <c r="FW86" s="163"/>
      <c r="FX86" s="163"/>
      <c r="FY86" s="163"/>
      <c r="FZ86" s="163"/>
      <c r="GA86" s="163"/>
      <c r="GB86" s="163"/>
      <c r="GC86" s="163"/>
      <c r="GD86" s="163"/>
      <c r="GE86" s="163"/>
      <c r="GF86" s="163"/>
      <c r="GG86" s="163"/>
      <c r="GH86" s="163"/>
      <c r="GI86" s="163"/>
      <c r="GJ86" s="163"/>
      <c r="GK86" s="163"/>
      <c r="GL86" s="163"/>
      <c r="GM86" s="163"/>
      <c r="GN86" s="163"/>
      <c r="GO86" s="163"/>
      <c r="GP86" s="163"/>
      <c r="GQ86" s="163"/>
      <c r="GR86" s="163"/>
      <c r="GS86" s="163"/>
      <c r="GT86" s="163"/>
      <c r="GU86" s="163"/>
      <c r="GV86" s="163"/>
      <c r="GW86" s="163"/>
      <c r="GX86" s="163"/>
    </row>
    <row r="87" spans="1:206" x14ac:dyDescent="0.25">
      <c r="A87" s="162">
        <v>1</v>
      </c>
      <c r="B87" s="672" t="s">
        <v>157</v>
      </c>
      <c r="C87" s="190">
        <f>'2 уровень'!D592</f>
        <v>9266</v>
      </c>
      <c r="D87" s="190">
        <f>'2 уровень'!E592</f>
        <v>6951</v>
      </c>
      <c r="E87" s="190">
        <f>'2 уровень'!F592</f>
        <v>7463</v>
      </c>
      <c r="F87" s="862">
        <f>'2 уровень'!G592</f>
        <v>107.36584664077111</v>
      </c>
      <c r="G87" s="155">
        <f>'2 уровень'!H592</f>
        <v>7.949816533563566</v>
      </c>
      <c r="H87" s="155">
        <f>'2 уровень'!I592</f>
        <v>8.308589039260351</v>
      </c>
      <c r="I87" s="243">
        <f>'2 уровень'!J592</f>
        <v>73663</v>
      </c>
      <c r="J87" s="243">
        <f>'2 уровень'!K592</f>
        <v>55258</v>
      </c>
      <c r="K87" s="243">
        <f>'2 уровень'!L592</f>
        <v>62007</v>
      </c>
      <c r="L87" s="243">
        <f>'2 уровень'!M592</f>
        <v>112.21361612798147</v>
      </c>
      <c r="M87" s="243">
        <f>'2 уровень'!N592</f>
        <v>306.59583333333336</v>
      </c>
      <c r="N87" s="243">
        <f>'2 уровень'!O592</f>
        <v>269.65793729529918</v>
      </c>
      <c r="O87" s="165">
        <f>'2 уровень'!P592</f>
        <v>0</v>
      </c>
      <c r="P87" s="165">
        <f>'2 уровень'!Q592</f>
        <v>0</v>
      </c>
      <c r="Q87" s="165">
        <f>'2 уровень'!R592</f>
        <v>0</v>
      </c>
      <c r="R87" s="165">
        <f>'2 уровень'!S592</f>
        <v>0</v>
      </c>
      <c r="S87" s="165">
        <f>'2 уровень'!T592</f>
        <v>0</v>
      </c>
      <c r="T87" s="165">
        <f>'2 уровень'!U592</f>
        <v>0</v>
      </c>
      <c r="U87" s="165">
        <f>'2 уровень'!V592</f>
        <v>0</v>
      </c>
      <c r="V87" s="165">
        <f>'2 уровень'!W592</f>
        <v>0</v>
      </c>
      <c r="W87" s="165">
        <f>'2 уровень'!X592</f>
        <v>0</v>
      </c>
      <c r="X87" s="2831">
        <f>'2 уровень'!Y592</f>
        <v>0</v>
      </c>
      <c r="Y87" s="165">
        <f>'2 уровень'!Z592</f>
        <v>0</v>
      </c>
      <c r="Z87" s="165">
        <f>'2 уровень'!AA592</f>
        <v>0</v>
      </c>
      <c r="AA87" s="165">
        <f>'2 уровень'!AB592</f>
        <v>0</v>
      </c>
      <c r="AB87" s="2720">
        <f>'2 уровень'!AC592</f>
        <v>0</v>
      </c>
      <c r="AC87" s="2720">
        <f>'2 уровень'!AD592</f>
        <v>0</v>
      </c>
      <c r="AD87" s="165"/>
      <c r="AE87" s="165"/>
      <c r="AF87" s="163"/>
      <c r="AG87" s="163"/>
      <c r="AH87" s="163"/>
      <c r="AI87" s="163"/>
      <c r="AJ87" s="163"/>
      <c r="AK87" s="163"/>
      <c r="AL87" s="163"/>
      <c r="AM87" s="163"/>
      <c r="AN87" s="163"/>
      <c r="AO87" s="163"/>
      <c r="AP87" s="163"/>
      <c r="AQ87" s="163"/>
      <c r="AR87" s="163"/>
      <c r="AS87" s="163"/>
      <c r="AT87" s="163"/>
      <c r="AU87" s="163"/>
      <c r="AV87" s="163"/>
      <c r="AW87" s="163"/>
      <c r="AX87" s="163"/>
      <c r="AY87" s="163"/>
      <c r="AZ87" s="163"/>
      <c r="BA87" s="163"/>
      <c r="BB87" s="163"/>
      <c r="BC87" s="163"/>
      <c r="BD87" s="163"/>
      <c r="BE87" s="163"/>
      <c r="BF87" s="163"/>
      <c r="BG87" s="163"/>
      <c r="BH87" s="163"/>
      <c r="BI87" s="163"/>
      <c r="BJ87" s="163"/>
      <c r="BK87" s="163"/>
      <c r="BL87" s="163"/>
      <c r="BM87" s="163"/>
      <c r="BN87" s="163"/>
      <c r="BO87" s="163"/>
      <c r="BP87" s="163"/>
      <c r="BQ87" s="163"/>
      <c r="BR87" s="163"/>
      <c r="BS87" s="163"/>
      <c r="BT87" s="163"/>
      <c r="BU87" s="163"/>
      <c r="BV87" s="163"/>
      <c r="BW87" s="163"/>
      <c r="BX87" s="163"/>
      <c r="BY87" s="163"/>
      <c r="BZ87" s="163"/>
      <c r="CA87" s="163"/>
      <c r="CB87" s="163"/>
      <c r="CC87" s="163"/>
      <c r="CD87" s="163"/>
      <c r="CE87" s="163"/>
      <c r="CF87" s="163"/>
      <c r="CG87" s="163"/>
      <c r="CH87" s="163"/>
      <c r="CI87" s="163"/>
      <c r="CJ87" s="163"/>
      <c r="CK87" s="163"/>
      <c r="CL87" s="163"/>
      <c r="CM87" s="163"/>
      <c r="CN87" s="163"/>
      <c r="CO87" s="163"/>
      <c r="CP87" s="163"/>
      <c r="CQ87" s="163"/>
      <c r="CR87" s="163"/>
      <c r="CS87" s="163"/>
      <c r="CT87" s="163"/>
      <c r="CU87" s="163"/>
      <c r="CV87" s="163"/>
      <c r="CW87" s="163"/>
      <c r="CX87" s="163"/>
      <c r="CY87" s="163"/>
      <c r="CZ87" s="163"/>
      <c r="DA87" s="163"/>
      <c r="DB87" s="163"/>
      <c r="DC87" s="163"/>
      <c r="DD87" s="163"/>
      <c r="DE87" s="163"/>
      <c r="DF87" s="163"/>
      <c r="DG87" s="163"/>
      <c r="DH87" s="163"/>
      <c r="DI87" s="163"/>
      <c r="DJ87" s="163"/>
      <c r="DK87" s="163"/>
      <c r="DL87" s="163"/>
      <c r="DM87" s="163"/>
      <c r="DN87" s="163"/>
      <c r="DO87" s="163"/>
      <c r="DP87" s="163"/>
      <c r="DQ87" s="163"/>
      <c r="DR87" s="163"/>
      <c r="DS87" s="163"/>
      <c r="DT87" s="163"/>
      <c r="DU87" s="163"/>
      <c r="DV87" s="163"/>
      <c r="DW87" s="163"/>
      <c r="DX87" s="163"/>
      <c r="DY87" s="163"/>
      <c r="DZ87" s="163"/>
      <c r="EA87" s="163"/>
      <c r="EB87" s="163"/>
      <c r="EC87" s="163"/>
      <c r="ED87" s="163"/>
      <c r="EE87" s="163"/>
      <c r="EF87" s="163"/>
      <c r="EG87" s="163"/>
      <c r="EH87" s="163"/>
      <c r="EI87" s="163"/>
      <c r="EJ87" s="163"/>
      <c r="EK87" s="163"/>
      <c r="EL87" s="163"/>
      <c r="EM87" s="163"/>
      <c r="EN87" s="163"/>
      <c r="EO87" s="163"/>
      <c r="EP87" s="163"/>
      <c r="EQ87" s="163"/>
      <c r="ER87" s="163"/>
      <c r="ES87" s="163"/>
      <c r="ET87" s="163"/>
      <c r="EU87" s="163"/>
      <c r="EV87" s="163"/>
      <c r="EW87" s="163"/>
      <c r="EX87" s="163"/>
      <c r="EY87" s="163"/>
      <c r="EZ87" s="163"/>
      <c r="FA87" s="163"/>
      <c r="FB87" s="163"/>
      <c r="FC87" s="163"/>
      <c r="FD87" s="163"/>
      <c r="FE87" s="163"/>
      <c r="FF87" s="163"/>
      <c r="FG87" s="163"/>
      <c r="FH87" s="163"/>
      <c r="FI87" s="163"/>
      <c r="FJ87" s="163"/>
      <c r="FK87" s="163"/>
      <c r="FL87" s="163"/>
      <c r="FM87" s="163"/>
      <c r="FN87" s="163"/>
      <c r="FO87" s="163"/>
      <c r="FP87" s="163"/>
      <c r="FQ87" s="163"/>
      <c r="FR87" s="163"/>
      <c r="FS87" s="163"/>
      <c r="FT87" s="163"/>
      <c r="FU87" s="163"/>
      <c r="FV87" s="163"/>
      <c r="FW87" s="163"/>
      <c r="FX87" s="163"/>
      <c r="FY87" s="163"/>
      <c r="FZ87" s="163"/>
      <c r="GA87" s="163"/>
      <c r="GB87" s="163"/>
      <c r="GC87" s="163"/>
      <c r="GD87" s="163"/>
      <c r="GE87" s="163"/>
      <c r="GF87" s="163"/>
      <c r="GG87" s="163"/>
      <c r="GH87" s="163"/>
      <c r="GI87" s="163"/>
      <c r="GJ87" s="163"/>
      <c r="GK87" s="163"/>
      <c r="GL87" s="163"/>
      <c r="GM87" s="163"/>
      <c r="GN87" s="163"/>
      <c r="GO87" s="163"/>
      <c r="GP87" s="163"/>
      <c r="GQ87" s="163"/>
      <c r="GR87" s="163"/>
      <c r="GS87" s="163"/>
      <c r="GT87" s="163"/>
      <c r="GU87" s="163"/>
      <c r="GV87" s="163"/>
      <c r="GW87" s="163"/>
      <c r="GX87" s="163"/>
    </row>
    <row r="88" spans="1:206" ht="29.25" x14ac:dyDescent="0.25">
      <c r="A88" s="162">
        <v>1</v>
      </c>
      <c r="B88" s="201" t="s">
        <v>189</v>
      </c>
      <c r="C88" s="190">
        <f>'2 уровень'!D593</f>
        <v>12688</v>
      </c>
      <c r="D88" s="190">
        <f>'2 уровень'!E593</f>
        <v>9521</v>
      </c>
      <c r="E88" s="190">
        <f>'2 уровень'!F593</f>
        <v>10201</v>
      </c>
      <c r="F88" s="862">
        <f>'2 уровень'!G593</f>
        <v>107.14210692154185</v>
      </c>
      <c r="G88" s="155">
        <f>'2 уровень'!H593</f>
        <v>8.2451134930643128</v>
      </c>
      <c r="H88" s="155">
        <f>'2 уровень'!I593</f>
        <v>8.6769924517204196</v>
      </c>
      <c r="I88" s="243">
        <f>'2 уровень'!J593</f>
        <v>104614</v>
      </c>
      <c r="J88" s="243">
        <f>'2 уровень'!K593</f>
        <v>78502</v>
      </c>
      <c r="K88" s="243">
        <f>'2 уровень'!L593</f>
        <v>88514</v>
      </c>
      <c r="L88" s="243">
        <f>'2 уровень'!M593</f>
        <v>112.75381518942194</v>
      </c>
      <c r="M88" s="243">
        <f>'2 уровень'!N593</f>
        <v>409.23128787878784</v>
      </c>
      <c r="N88" s="243">
        <f>'2 уровень'!O593</f>
        <v>288.39111319763794</v>
      </c>
      <c r="O88" s="165">
        <f>'2 уровень'!P593</f>
        <v>221226.62557631999</v>
      </c>
      <c r="P88" s="165">
        <f>'2 уровень'!Q593</f>
        <v>214789.47166986403</v>
      </c>
      <c r="Q88" s="165">
        <f>'2 уровень'!R593</f>
        <v>214789.47166986403</v>
      </c>
      <c r="R88" s="165">
        <f>'2 уровень'!S593</f>
        <v>214789.47166986403</v>
      </c>
      <c r="S88" s="165">
        <f>'2 уровень'!T593</f>
        <v>214789.47166986403</v>
      </c>
      <c r="T88" s="165">
        <f>'2 уровень'!U593</f>
        <v>214269.15548365604</v>
      </c>
      <c r="U88" s="165">
        <f>'2 уровень'!V593</f>
        <v>208963.866260968</v>
      </c>
      <c r="V88" s="165">
        <f>'2 уровень'!W593</f>
        <v>208963.866260968</v>
      </c>
      <c r="W88" s="165">
        <f>'2 уровень'!X593</f>
        <v>208963.866260968</v>
      </c>
      <c r="X88" s="2831">
        <f>'2 уровень'!Y593</f>
        <v>158288.43455849745</v>
      </c>
      <c r="Y88" s="165">
        <f>'2 уровень'!Z593</f>
        <v>168400.48091999997</v>
      </c>
      <c r="Z88" s="165">
        <f>'2 уровень'!AA593</f>
        <v>10112.046361502533</v>
      </c>
      <c r="AA88" s="165">
        <f>'2 уровень'!AB593</f>
        <v>-2548.1120700000001</v>
      </c>
      <c r="AB88" s="2720">
        <f>'2 уровень'!AC593</f>
        <v>165852.36885</v>
      </c>
      <c r="AC88" s="2720">
        <f>'2 уровень'!AD593</f>
        <v>8302.5879800000002</v>
      </c>
      <c r="AD88" s="165"/>
      <c r="AE88" s="165"/>
      <c r="AF88" s="163"/>
      <c r="AG88" s="163"/>
      <c r="AH88" s="163"/>
      <c r="AI88" s="163"/>
      <c r="AJ88" s="163"/>
      <c r="AK88" s="163"/>
      <c r="AL88" s="163"/>
      <c r="AM88" s="163"/>
      <c r="AN88" s="163"/>
      <c r="AO88" s="163"/>
      <c r="AP88" s="163"/>
      <c r="AQ88" s="163"/>
      <c r="AR88" s="163"/>
      <c r="AS88" s="163"/>
      <c r="AT88" s="163"/>
      <c r="AU88" s="163"/>
      <c r="AV88" s="163"/>
      <c r="AW88" s="163"/>
      <c r="AX88" s="163"/>
      <c r="AY88" s="163"/>
      <c r="AZ88" s="163"/>
      <c r="BA88" s="163"/>
      <c r="BB88" s="163"/>
      <c r="BC88" s="163"/>
      <c r="BD88" s="163"/>
      <c r="BE88" s="163"/>
      <c r="BF88" s="163"/>
      <c r="BG88" s="163"/>
      <c r="BH88" s="163"/>
      <c r="BI88" s="163"/>
      <c r="BJ88" s="163"/>
      <c r="BK88" s="163"/>
      <c r="BL88" s="163"/>
      <c r="BM88" s="163"/>
      <c r="BN88" s="163"/>
      <c r="BO88" s="163"/>
      <c r="BP88" s="163"/>
      <c r="BQ88" s="163"/>
      <c r="BR88" s="163"/>
      <c r="BS88" s="163"/>
      <c r="BT88" s="163"/>
      <c r="BU88" s="163"/>
      <c r="BV88" s="163"/>
      <c r="BW88" s="163"/>
      <c r="BX88" s="163"/>
      <c r="BY88" s="163"/>
      <c r="BZ88" s="163"/>
      <c r="CA88" s="163"/>
      <c r="CB88" s="163"/>
      <c r="CC88" s="163"/>
      <c r="CD88" s="163"/>
      <c r="CE88" s="163"/>
      <c r="CF88" s="163"/>
      <c r="CG88" s="163"/>
      <c r="CH88" s="163"/>
      <c r="CI88" s="163"/>
      <c r="CJ88" s="163"/>
      <c r="CK88" s="163"/>
      <c r="CL88" s="163"/>
      <c r="CM88" s="163"/>
      <c r="CN88" s="163"/>
      <c r="CO88" s="163"/>
      <c r="CP88" s="163"/>
      <c r="CQ88" s="163"/>
      <c r="CR88" s="163"/>
      <c r="CS88" s="163"/>
      <c r="CT88" s="163"/>
      <c r="CU88" s="163"/>
      <c r="CV88" s="163"/>
      <c r="CW88" s="163"/>
      <c r="CX88" s="163"/>
      <c r="CY88" s="163"/>
      <c r="CZ88" s="163"/>
      <c r="DA88" s="163"/>
      <c r="DB88" s="163"/>
      <c r="DC88" s="163"/>
      <c r="DD88" s="163"/>
      <c r="DE88" s="163"/>
      <c r="DF88" s="163"/>
      <c r="DG88" s="163"/>
      <c r="DH88" s="163"/>
      <c r="DI88" s="163"/>
      <c r="DJ88" s="163"/>
      <c r="DK88" s="163"/>
      <c r="DL88" s="163"/>
      <c r="DM88" s="163"/>
      <c r="DN88" s="163"/>
      <c r="DO88" s="163"/>
      <c r="DP88" s="163"/>
      <c r="DQ88" s="163"/>
      <c r="DR88" s="163"/>
      <c r="DS88" s="163"/>
      <c r="DT88" s="163"/>
      <c r="DU88" s="163"/>
      <c r="DV88" s="163"/>
      <c r="DW88" s="163"/>
      <c r="DX88" s="163"/>
      <c r="DY88" s="163"/>
      <c r="DZ88" s="163"/>
      <c r="EA88" s="163"/>
      <c r="EB88" s="163"/>
      <c r="EC88" s="163"/>
      <c r="ED88" s="163"/>
      <c r="EE88" s="163"/>
      <c r="EF88" s="163"/>
      <c r="EG88" s="163"/>
      <c r="EH88" s="163"/>
      <c r="EI88" s="163"/>
      <c r="EJ88" s="163"/>
      <c r="EK88" s="163"/>
      <c r="EL88" s="163"/>
      <c r="EM88" s="163"/>
      <c r="EN88" s="163"/>
      <c r="EO88" s="163"/>
      <c r="EP88" s="163"/>
      <c r="EQ88" s="163"/>
      <c r="ER88" s="163"/>
      <c r="ES88" s="163"/>
      <c r="ET88" s="163"/>
      <c r="EU88" s="163"/>
      <c r="EV88" s="163"/>
      <c r="EW88" s="163"/>
      <c r="EX88" s="163"/>
      <c r="EY88" s="163"/>
      <c r="EZ88" s="163"/>
      <c r="FA88" s="163"/>
      <c r="FB88" s="163"/>
      <c r="FC88" s="163"/>
      <c r="FD88" s="163"/>
      <c r="FE88" s="163"/>
      <c r="FF88" s="163"/>
      <c r="FG88" s="163"/>
      <c r="FH88" s="163"/>
      <c r="FI88" s="163"/>
      <c r="FJ88" s="163"/>
      <c r="FK88" s="163"/>
      <c r="FL88" s="163"/>
      <c r="FM88" s="163"/>
      <c r="FN88" s="163"/>
      <c r="FO88" s="163"/>
      <c r="FP88" s="163"/>
      <c r="FQ88" s="163"/>
      <c r="FR88" s="163"/>
      <c r="FS88" s="163"/>
      <c r="FT88" s="163"/>
      <c r="FU88" s="163"/>
      <c r="FV88" s="163"/>
      <c r="FW88" s="163"/>
      <c r="FX88" s="163"/>
      <c r="FY88" s="163"/>
      <c r="FZ88" s="163"/>
      <c r="GA88" s="163"/>
      <c r="GB88" s="163"/>
      <c r="GC88" s="163"/>
      <c r="GD88" s="163"/>
      <c r="GE88" s="163"/>
      <c r="GF88" s="163"/>
      <c r="GG88" s="163"/>
      <c r="GH88" s="163"/>
      <c r="GI88" s="163"/>
      <c r="GJ88" s="163"/>
      <c r="GK88" s="163"/>
      <c r="GL88" s="163"/>
      <c r="GM88" s="163"/>
      <c r="GN88" s="163"/>
      <c r="GO88" s="163"/>
      <c r="GP88" s="163"/>
      <c r="GQ88" s="163"/>
      <c r="GR88" s="163"/>
      <c r="GS88" s="163"/>
      <c r="GT88" s="163"/>
      <c r="GU88" s="163"/>
      <c r="GV88" s="163"/>
      <c r="GW88" s="163"/>
      <c r="GX88" s="163"/>
    </row>
    <row r="89" spans="1:206" ht="30" x14ac:dyDescent="0.25">
      <c r="A89" s="162">
        <v>1</v>
      </c>
      <c r="B89" s="2741" t="s">
        <v>530</v>
      </c>
      <c r="C89" s="190">
        <f>'2 уровень'!D594</f>
        <v>10730</v>
      </c>
      <c r="D89" s="190">
        <f>'2 уровень'!E594</f>
        <v>8048</v>
      </c>
      <c r="E89" s="190">
        <f>'2 уровень'!F594</f>
        <v>5365</v>
      </c>
      <c r="F89" s="862">
        <f>'2 уровень'!G594</f>
        <v>66.662524850894627</v>
      </c>
      <c r="G89" s="155">
        <f>'2 уровень'!H594</f>
        <v>0</v>
      </c>
      <c r="H89" s="155">
        <f>'2 уровень'!I594</f>
        <v>0</v>
      </c>
      <c r="I89" s="243">
        <f>'2 уровень'!J594</f>
        <v>0</v>
      </c>
      <c r="J89" s="243">
        <f>'2 уровень'!K594</f>
        <v>0</v>
      </c>
      <c r="K89" s="243">
        <f>'2 уровень'!L594</f>
        <v>0</v>
      </c>
      <c r="L89" s="243">
        <f>'2 уровень'!M594</f>
        <v>0</v>
      </c>
      <c r="M89" s="243">
        <f>'2 уровень'!N594</f>
        <v>0</v>
      </c>
      <c r="N89" s="243">
        <f>'2 уровень'!O594</f>
        <v>0</v>
      </c>
      <c r="O89" s="165">
        <f>'2 уровень'!P594</f>
        <v>0</v>
      </c>
      <c r="P89" s="165">
        <f>'2 уровень'!Q594</f>
        <v>0</v>
      </c>
      <c r="Q89" s="165">
        <f>'2 уровень'!R594</f>
        <v>0</v>
      </c>
      <c r="R89" s="165">
        <f>'2 уровень'!S594</f>
        <v>0</v>
      </c>
      <c r="S89" s="165">
        <f>'2 уровень'!T594</f>
        <v>0</v>
      </c>
      <c r="T89" s="165">
        <f>'2 уровень'!U594</f>
        <v>0</v>
      </c>
      <c r="U89" s="165">
        <f>'2 уровень'!V594</f>
        <v>0</v>
      </c>
      <c r="V89" s="165">
        <f>'2 уровень'!W594</f>
        <v>0</v>
      </c>
      <c r="W89" s="165">
        <f>'2 уровень'!X594</f>
        <v>0</v>
      </c>
      <c r="X89" s="2831">
        <f>'2 уровень'!Y594</f>
        <v>0</v>
      </c>
      <c r="Y89" s="165">
        <f>'2 уровень'!Z594</f>
        <v>0</v>
      </c>
      <c r="Z89" s="165">
        <f>'2 уровень'!AA594</f>
        <v>0</v>
      </c>
      <c r="AA89" s="165">
        <f>'2 уровень'!AB594</f>
        <v>0</v>
      </c>
      <c r="AB89" s="2720">
        <f>'2 уровень'!AC594</f>
        <v>0</v>
      </c>
      <c r="AC89" s="2720">
        <f>'2 уровень'!AD594</f>
        <v>6836.4251999999997</v>
      </c>
      <c r="AD89" s="165"/>
      <c r="AE89" s="165"/>
      <c r="AF89" s="163"/>
      <c r="AG89" s="163"/>
      <c r="AH89" s="163"/>
      <c r="AI89" s="163"/>
      <c r="AJ89" s="163"/>
      <c r="AK89" s="163"/>
      <c r="AL89" s="163"/>
      <c r="AM89" s="163"/>
      <c r="AN89" s="163"/>
      <c r="AO89" s="163"/>
      <c r="AP89" s="163"/>
      <c r="AQ89" s="163"/>
      <c r="AR89" s="163"/>
      <c r="AS89" s="163"/>
      <c r="AT89" s="163"/>
      <c r="AU89" s="163"/>
      <c r="AV89" s="163"/>
      <c r="AW89" s="163"/>
      <c r="AX89" s="163"/>
      <c r="AY89" s="163"/>
      <c r="AZ89" s="163"/>
      <c r="BA89" s="163"/>
      <c r="BB89" s="163"/>
      <c r="BC89" s="163"/>
      <c r="BD89" s="163"/>
      <c r="BE89" s="163"/>
      <c r="BF89" s="163"/>
      <c r="BG89" s="163"/>
      <c r="BH89" s="163"/>
      <c r="BI89" s="163"/>
      <c r="BJ89" s="163"/>
      <c r="BK89" s="163"/>
      <c r="BL89" s="163"/>
      <c r="BM89" s="163"/>
      <c r="BN89" s="163"/>
      <c r="BO89" s="163"/>
      <c r="BP89" s="163"/>
      <c r="BQ89" s="163"/>
      <c r="BR89" s="163"/>
      <c r="BS89" s="163"/>
      <c r="BT89" s="163"/>
      <c r="BU89" s="163"/>
      <c r="BV89" s="163"/>
      <c r="BW89" s="163"/>
      <c r="BX89" s="163"/>
      <c r="BY89" s="163"/>
      <c r="BZ89" s="163"/>
      <c r="CA89" s="163"/>
      <c r="CB89" s="163"/>
      <c r="CC89" s="163"/>
      <c r="CD89" s="163"/>
      <c r="CE89" s="163"/>
      <c r="CF89" s="163"/>
      <c r="CG89" s="163"/>
      <c r="CH89" s="163"/>
      <c r="CI89" s="163"/>
      <c r="CJ89" s="163"/>
      <c r="CK89" s="163"/>
      <c r="CL89" s="163"/>
      <c r="CM89" s="163"/>
      <c r="CN89" s="163"/>
      <c r="CO89" s="163"/>
      <c r="CP89" s="163"/>
      <c r="CQ89" s="163"/>
      <c r="CR89" s="163"/>
      <c r="CS89" s="163"/>
      <c r="CT89" s="163"/>
      <c r="CU89" s="163"/>
      <c r="CV89" s="163"/>
      <c r="CW89" s="163"/>
      <c r="CX89" s="163"/>
      <c r="CY89" s="163"/>
      <c r="CZ89" s="163"/>
      <c r="DA89" s="163"/>
      <c r="DB89" s="163"/>
      <c r="DC89" s="163"/>
      <c r="DD89" s="163"/>
      <c r="DE89" s="163"/>
      <c r="DF89" s="163"/>
      <c r="DG89" s="163"/>
      <c r="DH89" s="163"/>
      <c r="DI89" s="163"/>
      <c r="DJ89" s="163"/>
      <c r="DK89" s="163"/>
      <c r="DL89" s="163"/>
      <c r="DM89" s="163"/>
      <c r="DN89" s="163"/>
      <c r="DO89" s="163"/>
      <c r="DP89" s="163"/>
      <c r="DQ89" s="163"/>
      <c r="DR89" s="163"/>
      <c r="DS89" s="163"/>
      <c r="DT89" s="163"/>
      <c r="DU89" s="163"/>
      <c r="DV89" s="163"/>
      <c r="DW89" s="163"/>
      <c r="DX89" s="163"/>
      <c r="DY89" s="163"/>
      <c r="DZ89" s="163"/>
      <c r="EA89" s="163"/>
      <c r="EB89" s="163"/>
      <c r="EC89" s="163"/>
      <c r="ED89" s="163"/>
      <c r="EE89" s="163"/>
      <c r="EF89" s="163"/>
      <c r="EG89" s="163"/>
      <c r="EH89" s="163"/>
      <c r="EI89" s="163"/>
      <c r="EJ89" s="163"/>
      <c r="EK89" s="163"/>
      <c r="EL89" s="163"/>
      <c r="EM89" s="163"/>
      <c r="EN89" s="163"/>
      <c r="EO89" s="163"/>
      <c r="EP89" s="163"/>
      <c r="EQ89" s="163"/>
      <c r="ER89" s="163"/>
      <c r="ES89" s="163"/>
      <c r="ET89" s="163"/>
      <c r="EU89" s="163"/>
      <c r="EV89" s="163"/>
      <c r="EW89" s="163"/>
      <c r="EX89" s="163"/>
      <c r="EY89" s="163"/>
      <c r="EZ89" s="163"/>
      <c r="FA89" s="163"/>
      <c r="FB89" s="163"/>
      <c r="FC89" s="163"/>
      <c r="FD89" s="163"/>
      <c r="FE89" s="163"/>
      <c r="FF89" s="163"/>
      <c r="FG89" s="163"/>
      <c r="FH89" s="163"/>
      <c r="FI89" s="163"/>
      <c r="FJ89" s="163"/>
      <c r="FK89" s="163"/>
      <c r="FL89" s="163"/>
      <c r="FM89" s="163"/>
      <c r="FN89" s="163"/>
      <c r="FO89" s="163"/>
      <c r="FP89" s="163"/>
      <c r="FQ89" s="163"/>
      <c r="FR89" s="163"/>
      <c r="FS89" s="163"/>
      <c r="FT89" s="163"/>
      <c r="FU89" s="163"/>
      <c r="FV89" s="163"/>
      <c r="FW89" s="163"/>
      <c r="FX89" s="163"/>
      <c r="FY89" s="163"/>
      <c r="FZ89" s="163"/>
      <c r="GA89" s="163"/>
      <c r="GB89" s="163"/>
      <c r="GC89" s="163"/>
      <c r="GD89" s="163"/>
      <c r="GE89" s="163"/>
      <c r="GF89" s="163"/>
      <c r="GG89" s="163"/>
      <c r="GH89" s="163"/>
      <c r="GI89" s="163"/>
      <c r="GJ89" s="163"/>
      <c r="GK89" s="163"/>
      <c r="GL89" s="163"/>
      <c r="GM89" s="163"/>
      <c r="GN89" s="163"/>
      <c r="GO89" s="163"/>
      <c r="GP89" s="163"/>
      <c r="GQ89" s="163"/>
      <c r="GR89" s="163"/>
      <c r="GS89" s="163"/>
      <c r="GT89" s="163"/>
      <c r="GU89" s="163"/>
      <c r="GV89" s="163"/>
      <c r="GW89" s="163"/>
      <c r="GX89" s="163"/>
    </row>
    <row r="90" spans="1:206" ht="30" x14ac:dyDescent="0.25">
      <c r="B90" s="2741" t="s">
        <v>531</v>
      </c>
      <c r="C90" s="190">
        <f>'2 уровень'!D595</f>
        <v>500</v>
      </c>
      <c r="D90" s="190">
        <f>'2 уровень'!E595</f>
        <v>375</v>
      </c>
      <c r="E90" s="190">
        <f>'2 уровень'!F595</f>
        <v>3394</v>
      </c>
      <c r="F90" s="862">
        <f>'2 уровень'!G595</f>
        <v>905.06666666666661</v>
      </c>
      <c r="G90" s="155"/>
      <c r="H90" s="155"/>
      <c r="I90" s="243"/>
      <c r="J90" s="243"/>
      <c r="K90" s="243"/>
      <c r="L90" s="243"/>
      <c r="M90" s="243"/>
      <c r="N90" s="243"/>
      <c r="O90" s="165"/>
      <c r="P90" s="165"/>
      <c r="Q90" s="165"/>
      <c r="R90" s="165"/>
      <c r="S90" s="165"/>
      <c r="T90" s="165"/>
      <c r="U90" s="165"/>
      <c r="V90" s="165"/>
      <c r="W90" s="165"/>
      <c r="X90" s="2831"/>
      <c r="Y90" s="165"/>
      <c r="Z90" s="165"/>
      <c r="AA90" s="165"/>
      <c r="AB90" s="2720"/>
      <c r="AC90" s="2720"/>
      <c r="AD90" s="165"/>
      <c r="AE90" s="165"/>
      <c r="AF90" s="163"/>
      <c r="AG90" s="163"/>
      <c r="AH90" s="163"/>
      <c r="AI90" s="163"/>
      <c r="AJ90" s="163"/>
      <c r="AK90" s="163"/>
      <c r="AL90" s="163"/>
      <c r="AM90" s="163"/>
      <c r="AN90" s="163"/>
      <c r="AO90" s="163"/>
      <c r="AP90" s="163"/>
      <c r="AQ90" s="163"/>
      <c r="AR90" s="163"/>
      <c r="AS90" s="163"/>
      <c r="AT90" s="163"/>
      <c r="AU90" s="163"/>
      <c r="AV90" s="163"/>
      <c r="AW90" s="163"/>
      <c r="AX90" s="163"/>
      <c r="AY90" s="163"/>
      <c r="AZ90" s="163"/>
      <c r="BA90" s="163"/>
      <c r="BB90" s="163"/>
      <c r="BC90" s="163"/>
      <c r="BD90" s="163"/>
      <c r="BE90" s="163"/>
      <c r="BF90" s="163"/>
      <c r="BG90" s="163"/>
      <c r="BH90" s="163"/>
      <c r="BI90" s="163"/>
      <c r="BJ90" s="163"/>
      <c r="BK90" s="163"/>
      <c r="BL90" s="163"/>
      <c r="BM90" s="163"/>
      <c r="BN90" s="163"/>
      <c r="BO90" s="163"/>
      <c r="BP90" s="163"/>
      <c r="BQ90" s="163"/>
      <c r="BR90" s="163"/>
      <c r="BS90" s="163"/>
      <c r="BT90" s="163"/>
      <c r="BU90" s="163"/>
      <c r="BV90" s="163"/>
      <c r="BW90" s="163"/>
      <c r="BX90" s="163"/>
      <c r="BY90" s="163"/>
      <c r="BZ90" s="163"/>
      <c r="CA90" s="163"/>
      <c r="CB90" s="163"/>
      <c r="CC90" s="163"/>
      <c r="CD90" s="163"/>
      <c r="CE90" s="163"/>
      <c r="CF90" s="163"/>
      <c r="CG90" s="163"/>
      <c r="CH90" s="163"/>
      <c r="CI90" s="163"/>
      <c r="CJ90" s="163"/>
      <c r="CK90" s="163"/>
      <c r="CL90" s="163"/>
      <c r="CM90" s="163"/>
      <c r="CN90" s="163"/>
      <c r="CO90" s="163"/>
      <c r="CP90" s="163"/>
      <c r="CQ90" s="163"/>
      <c r="CR90" s="163"/>
      <c r="CS90" s="163"/>
      <c r="CT90" s="163"/>
      <c r="CU90" s="163"/>
      <c r="CV90" s="163"/>
      <c r="CW90" s="163"/>
      <c r="CX90" s="163"/>
      <c r="CY90" s="163"/>
      <c r="CZ90" s="163"/>
      <c r="DA90" s="163"/>
      <c r="DB90" s="163"/>
      <c r="DC90" s="163"/>
      <c r="DD90" s="163"/>
      <c r="DE90" s="163"/>
      <c r="DF90" s="163"/>
      <c r="DG90" s="163"/>
      <c r="DH90" s="163"/>
      <c r="DI90" s="163"/>
      <c r="DJ90" s="163"/>
      <c r="DK90" s="163"/>
      <c r="DL90" s="163"/>
      <c r="DM90" s="163"/>
      <c r="DN90" s="163"/>
      <c r="DO90" s="163"/>
      <c r="DP90" s="163"/>
      <c r="DQ90" s="163"/>
      <c r="DR90" s="163"/>
      <c r="DS90" s="163"/>
      <c r="DT90" s="163"/>
      <c r="DU90" s="163"/>
      <c r="DV90" s="163"/>
      <c r="DW90" s="163"/>
      <c r="DX90" s="163"/>
      <c r="DY90" s="163"/>
      <c r="DZ90" s="163"/>
      <c r="EA90" s="163"/>
      <c r="EB90" s="163"/>
      <c r="EC90" s="163"/>
      <c r="ED90" s="163"/>
      <c r="EE90" s="163"/>
      <c r="EF90" s="163"/>
      <c r="EG90" s="163"/>
      <c r="EH90" s="163"/>
      <c r="EI90" s="163"/>
      <c r="EJ90" s="163"/>
      <c r="EK90" s="163"/>
      <c r="EL90" s="163"/>
      <c r="EM90" s="163"/>
      <c r="EN90" s="163"/>
      <c r="EO90" s="163"/>
      <c r="EP90" s="163"/>
      <c r="EQ90" s="163"/>
      <c r="ER90" s="163"/>
      <c r="ES90" s="163"/>
      <c r="ET90" s="163"/>
      <c r="EU90" s="163"/>
      <c r="EV90" s="163"/>
      <c r="EW90" s="163"/>
      <c r="EX90" s="163"/>
      <c r="EY90" s="163"/>
      <c r="EZ90" s="163"/>
      <c r="FA90" s="163"/>
      <c r="FB90" s="163"/>
      <c r="FC90" s="163"/>
      <c r="FD90" s="163"/>
      <c r="FE90" s="163"/>
      <c r="FF90" s="163"/>
      <c r="FG90" s="163"/>
      <c r="FH90" s="163"/>
      <c r="FI90" s="163"/>
      <c r="FJ90" s="163"/>
      <c r="FK90" s="163"/>
      <c r="FL90" s="163"/>
      <c r="FM90" s="163"/>
      <c r="FN90" s="163"/>
      <c r="FO90" s="163"/>
      <c r="FP90" s="163"/>
      <c r="FQ90" s="163"/>
      <c r="FR90" s="163"/>
      <c r="FS90" s="163"/>
      <c r="FT90" s="163"/>
      <c r="FU90" s="163"/>
      <c r="FV90" s="163"/>
      <c r="FW90" s="163"/>
      <c r="FX90" s="163"/>
      <c r="FY90" s="163"/>
      <c r="FZ90" s="163"/>
      <c r="GA90" s="163"/>
      <c r="GB90" s="163"/>
      <c r="GC90" s="163"/>
      <c r="GD90" s="163"/>
      <c r="GE90" s="163"/>
      <c r="GF90" s="163"/>
      <c r="GG90" s="163"/>
      <c r="GH90" s="163"/>
      <c r="GI90" s="163"/>
      <c r="GJ90" s="163"/>
      <c r="GK90" s="163"/>
      <c r="GL90" s="163"/>
      <c r="GM90" s="163"/>
      <c r="GN90" s="163"/>
      <c r="GO90" s="163"/>
      <c r="GP90" s="163"/>
      <c r="GQ90" s="163"/>
      <c r="GR90" s="163"/>
      <c r="GS90" s="163"/>
      <c r="GT90" s="163"/>
      <c r="GU90" s="163"/>
      <c r="GV90" s="163"/>
      <c r="GW90" s="163"/>
      <c r="GX90" s="163"/>
    </row>
    <row r="91" spans="1:206" x14ac:dyDescent="0.25">
      <c r="B91" s="2741" t="s">
        <v>610</v>
      </c>
      <c r="C91" s="190"/>
      <c r="D91" s="190"/>
      <c r="E91" s="190"/>
      <c r="F91" s="862"/>
      <c r="G91" s="155"/>
      <c r="H91" s="155"/>
      <c r="I91" s="243"/>
      <c r="J91" s="243"/>
      <c r="K91" s="243"/>
      <c r="L91" s="243"/>
      <c r="M91" s="243"/>
      <c r="N91" s="243"/>
      <c r="O91" s="165">
        <f>'2 уровень'!P596</f>
        <v>66531.710000000006</v>
      </c>
      <c r="P91" s="165">
        <f>'2 уровень'!Q596</f>
        <v>66532.2</v>
      </c>
      <c r="Q91" s="165">
        <f>'2 уровень'!R596</f>
        <v>66532.2</v>
      </c>
      <c r="R91" s="165">
        <f>'2 уровень'!S596</f>
        <v>66532.2</v>
      </c>
      <c r="S91" s="165">
        <f>'2 уровень'!T596</f>
        <v>74648.417329999997</v>
      </c>
      <c r="T91" s="165">
        <f>'2 уровень'!U596</f>
        <v>74648.417329999997</v>
      </c>
      <c r="U91" s="165">
        <f>'2 уровень'!V596</f>
        <v>74648.417329999997</v>
      </c>
      <c r="V91" s="165">
        <f>'2 уровень'!W596</f>
        <v>74648.417329999997</v>
      </c>
      <c r="W91" s="165">
        <f>'2 уровень'!X596</f>
        <v>74648.417329999997</v>
      </c>
      <c r="X91" s="165">
        <f>'2 уровень'!Y596</f>
        <v>54971.774694886357</v>
      </c>
      <c r="Y91" s="165">
        <f>'2 уровень'!Z596</f>
        <v>58647.638799999993</v>
      </c>
      <c r="Z91" s="165">
        <f>'2 уровень'!AA596</f>
        <v>3675.8641051136365</v>
      </c>
      <c r="AA91" s="165">
        <f>'2 уровень'!AB596</f>
        <v>0</v>
      </c>
      <c r="AB91" s="165">
        <f>'2 уровень'!AC596</f>
        <v>58647.638799999993</v>
      </c>
      <c r="AC91" s="165">
        <f>'2 уровень'!AD596</f>
        <v>6979.3217999999997</v>
      </c>
      <c r="AD91" s="165"/>
      <c r="AE91" s="165"/>
      <c r="AF91" s="163"/>
      <c r="AG91" s="163"/>
      <c r="AH91" s="163"/>
      <c r="AI91" s="163"/>
      <c r="AJ91" s="163"/>
      <c r="AK91" s="163"/>
      <c r="AL91" s="163"/>
      <c r="AM91" s="163"/>
      <c r="AN91" s="163"/>
      <c r="AO91" s="163"/>
      <c r="AP91" s="163"/>
      <c r="AQ91" s="163"/>
      <c r="AR91" s="163"/>
      <c r="AS91" s="163"/>
      <c r="AT91" s="163"/>
      <c r="AU91" s="163"/>
      <c r="AV91" s="163"/>
      <c r="AW91" s="163"/>
      <c r="AX91" s="163"/>
      <c r="AY91" s="163"/>
      <c r="AZ91" s="163"/>
      <c r="BA91" s="163"/>
      <c r="BB91" s="163"/>
      <c r="BC91" s="163"/>
      <c r="BD91" s="163"/>
      <c r="BE91" s="163"/>
      <c r="BF91" s="163"/>
      <c r="BG91" s="163"/>
      <c r="BH91" s="163"/>
      <c r="BI91" s="163"/>
      <c r="BJ91" s="163"/>
      <c r="BK91" s="163"/>
      <c r="BL91" s="163"/>
      <c r="BM91" s="163"/>
      <c r="BN91" s="163"/>
      <c r="BO91" s="163"/>
      <c r="BP91" s="163"/>
      <c r="BQ91" s="163"/>
      <c r="BR91" s="163"/>
      <c r="BS91" s="163"/>
      <c r="BT91" s="163"/>
      <c r="BU91" s="163"/>
      <c r="BV91" s="163"/>
      <c r="BW91" s="163"/>
      <c r="BX91" s="163"/>
      <c r="BY91" s="163"/>
      <c r="BZ91" s="163"/>
      <c r="CA91" s="163"/>
      <c r="CB91" s="163"/>
      <c r="CC91" s="163"/>
      <c r="CD91" s="163"/>
      <c r="CE91" s="163"/>
      <c r="CF91" s="163"/>
      <c r="CG91" s="163"/>
      <c r="CH91" s="163"/>
      <c r="CI91" s="163"/>
      <c r="CJ91" s="163"/>
      <c r="CK91" s="163"/>
      <c r="CL91" s="163"/>
      <c r="CM91" s="163"/>
      <c r="CN91" s="163"/>
      <c r="CO91" s="163"/>
      <c r="CP91" s="163"/>
      <c r="CQ91" s="163"/>
      <c r="CR91" s="163"/>
      <c r="CS91" s="163"/>
      <c r="CT91" s="163"/>
      <c r="CU91" s="163"/>
      <c r="CV91" s="163"/>
      <c r="CW91" s="163"/>
      <c r="CX91" s="163"/>
      <c r="CY91" s="163"/>
      <c r="CZ91" s="163"/>
      <c r="DA91" s="163"/>
      <c r="DB91" s="163"/>
      <c r="DC91" s="163"/>
      <c r="DD91" s="163"/>
      <c r="DE91" s="163"/>
      <c r="DF91" s="163"/>
      <c r="DG91" s="163"/>
      <c r="DH91" s="163"/>
      <c r="DI91" s="163"/>
      <c r="DJ91" s="163"/>
      <c r="DK91" s="163"/>
      <c r="DL91" s="163"/>
      <c r="DM91" s="163"/>
      <c r="DN91" s="163"/>
      <c r="DO91" s="163"/>
      <c r="DP91" s="163"/>
      <c r="DQ91" s="163"/>
      <c r="DR91" s="163"/>
      <c r="DS91" s="163"/>
      <c r="DT91" s="163"/>
      <c r="DU91" s="163"/>
      <c r="DV91" s="163"/>
      <c r="DW91" s="163"/>
      <c r="DX91" s="163"/>
      <c r="DY91" s="163"/>
      <c r="DZ91" s="163"/>
      <c r="EA91" s="163"/>
      <c r="EB91" s="163"/>
      <c r="EC91" s="163"/>
      <c r="ED91" s="163"/>
      <c r="EE91" s="163"/>
      <c r="EF91" s="163"/>
      <c r="EG91" s="163"/>
      <c r="EH91" s="163"/>
      <c r="EI91" s="163"/>
      <c r="EJ91" s="163"/>
      <c r="EK91" s="163"/>
      <c r="EL91" s="163"/>
      <c r="EM91" s="163"/>
      <c r="EN91" s="163"/>
      <c r="EO91" s="163"/>
      <c r="EP91" s="163"/>
      <c r="EQ91" s="163"/>
      <c r="ER91" s="163"/>
      <c r="ES91" s="163"/>
      <c r="ET91" s="163"/>
      <c r="EU91" s="163"/>
      <c r="EV91" s="163"/>
      <c r="EW91" s="163"/>
      <c r="EX91" s="163"/>
      <c r="EY91" s="163"/>
      <c r="EZ91" s="163"/>
      <c r="FA91" s="163"/>
      <c r="FB91" s="163"/>
      <c r="FC91" s="163"/>
      <c r="FD91" s="163"/>
      <c r="FE91" s="163"/>
      <c r="FF91" s="163"/>
      <c r="FG91" s="163"/>
      <c r="FH91" s="163"/>
      <c r="FI91" s="163"/>
      <c r="FJ91" s="163"/>
      <c r="FK91" s="163"/>
      <c r="FL91" s="163"/>
      <c r="FM91" s="163"/>
      <c r="FN91" s="163"/>
      <c r="FO91" s="163"/>
      <c r="FP91" s="163"/>
      <c r="FQ91" s="163"/>
      <c r="FR91" s="163"/>
      <c r="FS91" s="163"/>
      <c r="FT91" s="163"/>
      <c r="FU91" s="163"/>
      <c r="FV91" s="163"/>
      <c r="FW91" s="163"/>
      <c r="FX91" s="163"/>
      <c r="FY91" s="163"/>
      <c r="FZ91" s="163"/>
      <c r="GA91" s="163"/>
      <c r="GB91" s="163"/>
      <c r="GC91" s="163"/>
      <c r="GD91" s="163"/>
      <c r="GE91" s="163"/>
      <c r="GF91" s="163"/>
      <c r="GG91" s="163"/>
      <c r="GH91" s="163"/>
      <c r="GI91" s="163"/>
      <c r="GJ91" s="163"/>
      <c r="GK91" s="163"/>
      <c r="GL91" s="163"/>
      <c r="GM91" s="163"/>
      <c r="GN91" s="163"/>
      <c r="GO91" s="163"/>
      <c r="GP91" s="163"/>
      <c r="GQ91" s="163"/>
      <c r="GR91" s="163"/>
      <c r="GS91" s="163"/>
      <c r="GT91" s="163"/>
      <c r="GU91" s="163"/>
      <c r="GV91" s="163"/>
      <c r="GW91" s="163"/>
      <c r="GX91" s="163"/>
    </row>
    <row r="92" spans="1:206" x14ac:dyDescent="0.25">
      <c r="A92" s="162">
        <v>1</v>
      </c>
      <c r="B92" s="305" t="s">
        <v>594</v>
      </c>
      <c r="C92" s="190">
        <f>'2 уровень'!D597</f>
        <v>92000</v>
      </c>
      <c r="D92" s="190">
        <f>'2 уровень'!E597</f>
        <v>69001</v>
      </c>
      <c r="E92" s="190">
        <f>'2 уровень'!F597</f>
        <v>70248</v>
      </c>
      <c r="F92" s="862">
        <f>'2 уровень'!G597</f>
        <v>101.8072201852147</v>
      </c>
      <c r="G92" s="155">
        <f>'2 уровень'!H597</f>
        <v>0</v>
      </c>
      <c r="H92" s="155">
        <f>'2 уровень'!I597</f>
        <v>0</v>
      </c>
      <c r="I92" s="243">
        <f>'2 уровень'!J597</f>
        <v>0</v>
      </c>
      <c r="J92" s="243">
        <f>'2 уровень'!K597</f>
        <v>0</v>
      </c>
      <c r="K92" s="243">
        <f>'2 уровень'!L597</f>
        <v>0</v>
      </c>
      <c r="L92" s="243">
        <f>'2 уровень'!M597</f>
        <v>0</v>
      </c>
      <c r="M92" s="243">
        <f>'2 уровень'!N597</f>
        <v>0</v>
      </c>
      <c r="N92" s="243">
        <f>'2 уровень'!O597</f>
        <v>0</v>
      </c>
      <c r="O92" s="165">
        <f>'2 уровень'!P597</f>
        <v>377428.72267773992</v>
      </c>
      <c r="P92" s="165">
        <f>'2 уровень'!Q597</f>
        <v>377428.72267773992</v>
      </c>
      <c r="Q92" s="165">
        <f>'2 уровень'!R597</f>
        <v>377428.72267773992</v>
      </c>
      <c r="R92" s="165">
        <f>'2 уровень'!S597</f>
        <v>377428.72267773992</v>
      </c>
      <c r="S92" s="165">
        <f>'2 уровень'!T597</f>
        <v>377428.72267773992</v>
      </c>
      <c r="T92" s="165">
        <f>'2 уровень'!U597</f>
        <v>356234.62306822493</v>
      </c>
      <c r="U92" s="165">
        <f>'2 уровень'!V597</f>
        <v>356234.62306822493</v>
      </c>
      <c r="V92" s="165">
        <f>'2 уровень'!W597</f>
        <v>356234.62306822493</v>
      </c>
      <c r="W92" s="165">
        <f>'2 уровень'!X597</f>
        <v>356234.62306822493</v>
      </c>
      <c r="X92" s="2831">
        <f>'2 уровень'!Y597</f>
        <v>270960.62794572499</v>
      </c>
      <c r="Y92" s="165">
        <f>'2 уровень'!Z597</f>
        <v>270313.24255999998</v>
      </c>
      <c r="Z92" s="165">
        <f>'2 уровень'!AA597</f>
        <v>-647.38538572500693</v>
      </c>
      <c r="AA92" s="165">
        <f>'2 уровень'!AB597</f>
        <v>-126.57275000000001</v>
      </c>
      <c r="AB92" s="2720">
        <f>'2 уровень'!AC597</f>
        <v>270186.66980999999</v>
      </c>
      <c r="AC92" s="2720">
        <f>'2 уровень'!AD597</f>
        <v>0</v>
      </c>
      <c r="AD92" s="165"/>
      <c r="AE92" s="165"/>
      <c r="AF92" s="163"/>
      <c r="AG92" s="163"/>
      <c r="AH92" s="163"/>
      <c r="AI92" s="163"/>
      <c r="AJ92" s="163"/>
      <c r="AK92" s="163"/>
      <c r="AL92" s="163"/>
      <c r="AM92" s="163"/>
      <c r="AN92" s="163"/>
      <c r="AO92" s="163"/>
      <c r="AP92" s="163"/>
      <c r="AQ92" s="163"/>
      <c r="AR92" s="163"/>
      <c r="AS92" s="163"/>
      <c r="AT92" s="163"/>
      <c r="AU92" s="163"/>
      <c r="AV92" s="163"/>
      <c r="AW92" s="163"/>
      <c r="AX92" s="163"/>
      <c r="AY92" s="163"/>
      <c r="AZ92" s="163"/>
      <c r="BA92" s="163"/>
      <c r="BB92" s="163"/>
      <c r="BC92" s="163"/>
      <c r="BD92" s="163"/>
      <c r="BE92" s="163"/>
      <c r="BF92" s="163"/>
      <c r="BG92" s="163"/>
      <c r="BH92" s="163"/>
      <c r="BI92" s="163"/>
      <c r="BJ92" s="163"/>
      <c r="BK92" s="163"/>
      <c r="BL92" s="163"/>
      <c r="BM92" s="163"/>
      <c r="BN92" s="163"/>
      <c r="BO92" s="163"/>
      <c r="BP92" s="163"/>
      <c r="BQ92" s="163"/>
      <c r="BR92" s="163"/>
      <c r="BS92" s="163"/>
      <c r="BT92" s="163"/>
      <c r="BU92" s="163"/>
      <c r="BV92" s="163"/>
      <c r="BW92" s="163"/>
      <c r="BX92" s="163"/>
      <c r="BY92" s="163"/>
      <c r="BZ92" s="163"/>
      <c r="CA92" s="163"/>
      <c r="CB92" s="163"/>
      <c r="CC92" s="163"/>
      <c r="CD92" s="163"/>
      <c r="CE92" s="163"/>
      <c r="CF92" s="163"/>
      <c r="CG92" s="163"/>
      <c r="CH92" s="163"/>
      <c r="CI92" s="163"/>
      <c r="CJ92" s="163"/>
      <c r="CK92" s="163"/>
      <c r="CL92" s="163"/>
      <c r="CM92" s="163"/>
      <c r="CN92" s="163"/>
      <c r="CO92" s="163"/>
      <c r="CP92" s="163"/>
      <c r="CQ92" s="163"/>
      <c r="CR92" s="163"/>
      <c r="CS92" s="163"/>
      <c r="CT92" s="163"/>
      <c r="CU92" s="163"/>
      <c r="CV92" s="163"/>
      <c r="CW92" s="163"/>
      <c r="CX92" s="163"/>
      <c r="CY92" s="163"/>
      <c r="CZ92" s="163"/>
      <c r="DA92" s="163"/>
      <c r="DB92" s="163"/>
      <c r="DC92" s="163"/>
      <c r="DD92" s="163"/>
      <c r="DE92" s="163"/>
      <c r="DF92" s="163"/>
      <c r="DG92" s="163"/>
      <c r="DH92" s="163"/>
      <c r="DI92" s="163"/>
      <c r="DJ92" s="163"/>
      <c r="DK92" s="163"/>
      <c r="DL92" s="163"/>
      <c r="DM92" s="163"/>
      <c r="DN92" s="163"/>
      <c r="DO92" s="163"/>
      <c r="DP92" s="163"/>
      <c r="DQ92" s="163"/>
      <c r="DR92" s="163"/>
      <c r="DS92" s="163"/>
      <c r="DT92" s="163"/>
      <c r="DU92" s="163"/>
      <c r="DV92" s="163"/>
      <c r="DW92" s="163"/>
      <c r="DX92" s="163"/>
      <c r="DY92" s="163"/>
      <c r="DZ92" s="163"/>
      <c r="EA92" s="163"/>
      <c r="EB92" s="163"/>
      <c r="EC92" s="163"/>
      <c r="ED92" s="163"/>
      <c r="EE92" s="163"/>
      <c r="EF92" s="163"/>
      <c r="EG92" s="163"/>
      <c r="EH92" s="163"/>
      <c r="EI92" s="163"/>
      <c r="EJ92" s="163"/>
      <c r="EK92" s="163"/>
      <c r="EL92" s="163"/>
      <c r="EM92" s="163"/>
      <c r="EN92" s="163"/>
      <c r="EO92" s="163"/>
      <c r="EP92" s="163"/>
      <c r="EQ92" s="163"/>
      <c r="ER92" s="163"/>
      <c r="ES92" s="163"/>
      <c r="ET92" s="163"/>
      <c r="EU92" s="163"/>
      <c r="EV92" s="163"/>
      <c r="EW92" s="163"/>
      <c r="EX92" s="163"/>
      <c r="EY92" s="163"/>
      <c r="EZ92" s="163"/>
      <c r="FA92" s="163"/>
      <c r="FB92" s="163"/>
      <c r="FC92" s="163"/>
      <c r="FD92" s="163"/>
      <c r="FE92" s="163"/>
      <c r="FF92" s="163"/>
      <c r="FG92" s="163"/>
      <c r="FH92" s="163"/>
      <c r="FI92" s="163"/>
      <c r="FJ92" s="163"/>
      <c r="FK92" s="163"/>
      <c r="FL92" s="163"/>
      <c r="FM92" s="163"/>
      <c r="FN92" s="163"/>
      <c r="FO92" s="163"/>
      <c r="FP92" s="163"/>
      <c r="FQ92" s="163"/>
      <c r="FR92" s="163"/>
      <c r="FS92" s="163"/>
      <c r="FT92" s="163"/>
      <c r="FU92" s="163"/>
      <c r="FV92" s="163"/>
      <c r="FW92" s="163"/>
      <c r="FX92" s="163"/>
      <c r="FY92" s="163"/>
      <c r="FZ92" s="163"/>
      <c r="GA92" s="163"/>
      <c r="GB92" s="163"/>
      <c r="GC92" s="163"/>
      <c r="GD92" s="163"/>
      <c r="GE92" s="163"/>
      <c r="GF92" s="163"/>
      <c r="GG92" s="163"/>
      <c r="GH92" s="163"/>
      <c r="GI92" s="163"/>
      <c r="GJ92" s="163"/>
      <c r="GK92" s="163"/>
      <c r="GL92" s="163"/>
      <c r="GM92" s="163"/>
      <c r="GN92" s="163"/>
      <c r="GO92" s="163"/>
      <c r="GP92" s="163"/>
      <c r="GQ92" s="163"/>
      <c r="GR92" s="163"/>
      <c r="GS92" s="163"/>
      <c r="GT92" s="163"/>
      <c r="GU92" s="163"/>
      <c r="GV92" s="163"/>
      <c r="GW92" s="163"/>
      <c r="GX92" s="163"/>
    </row>
    <row r="93" spans="1:206" x14ac:dyDescent="0.25">
      <c r="A93" s="162">
        <v>1</v>
      </c>
      <c r="B93" s="329" t="s">
        <v>565</v>
      </c>
      <c r="C93" s="1660">
        <f>'2 уровень'!D598</f>
        <v>91130</v>
      </c>
      <c r="D93" s="1660">
        <f>'2 уровень'!E598</f>
        <v>68348</v>
      </c>
      <c r="E93" s="1660">
        <f>'2 уровень'!F598</f>
        <v>69570</v>
      </c>
      <c r="F93" s="1661">
        <f>'2 уровень'!G598</f>
        <v>101.78790893661849</v>
      </c>
      <c r="G93" s="1662">
        <f>'2 уровень'!H598</f>
        <v>0</v>
      </c>
      <c r="H93" s="1662">
        <f>'2 уровень'!I598</f>
        <v>0</v>
      </c>
      <c r="I93" s="1663">
        <f>'2 уровень'!J598</f>
        <v>0</v>
      </c>
      <c r="J93" s="1663">
        <f>'2 уровень'!K598</f>
        <v>0</v>
      </c>
      <c r="K93" s="1663">
        <f>'2 уровень'!L598</f>
        <v>0</v>
      </c>
      <c r="L93" s="1663">
        <f>'2 уровень'!M598</f>
        <v>0</v>
      </c>
      <c r="M93" s="1663">
        <f>'2 уровень'!N598</f>
        <v>0</v>
      </c>
      <c r="N93" s="1663">
        <f>'2 уровень'!O598</f>
        <v>0</v>
      </c>
      <c r="O93" s="1664">
        <f>'2 уровень'!P598</f>
        <v>0</v>
      </c>
      <c r="P93" s="1664">
        <f>'2 уровень'!Q598</f>
        <v>0</v>
      </c>
      <c r="Q93" s="1664">
        <f>'2 уровень'!R598</f>
        <v>0</v>
      </c>
      <c r="R93" s="1664">
        <f>'2 уровень'!S598</f>
        <v>0</v>
      </c>
      <c r="S93" s="1664">
        <f>'2 уровень'!T598</f>
        <v>0</v>
      </c>
      <c r="T93" s="1664">
        <f>'2 уровень'!U598</f>
        <v>0</v>
      </c>
      <c r="U93" s="1664">
        <f>'2 уровень'!V598</f>
        <v>0</v>
      </c>
      <c r="V93" s="1664">
        <f>'2 уровень'!W598</f>
        <v>0</v>
      </c>
      <c r="W93" s="1664">
        <f>'2 уровень'!X598</f>
        <v>0</v>
      </c>
      <c r="X93" s="2832">
        <f>'2 уровень'!Y598</f>
        <v>0</v>
      </c>
      <c r="Y93" s="1664">
        <f>'2 уровень'!Z598</f>
        <v>0</v>
      </c>
      <c r="Z93" s="1664">
        <f>'2 уровень'!AA598</f>
        <v>0</v>
      </c>
      <c r="AA93" s="1664">
        <f>'2 уровень'!AB598</f>
        <v>0</v>
      </c>
      <c r="AB93" s="2721">
        <f>'2 уровень'!AC598</f>
        <v>0</v>
      </c>
      <c r="AC93" s="2721">
        <f>'2 уровень'!AD598</f>
        <v>0</v>
      </c>
      <c r="AD93" s="1664"/>
      <c r="AE93" s="1664"/>
      <c r="AF93" s="163"/>
      <c r="AG93" s="163"/>
      <c r="AH93" s="163"/>
      <c r="AI93" s="163"/>
      <c r="AJ93" s="163"/>
      <c r="AK93" s="163"/>
      <c r="AL93" s="163"/>
      <c r="AM93" s="163"/>
      <c r="AN93" s="163"/>
      <c r="AO93" s="163"/>
      <c r="AP93" s="163"/>
      <c r="AQ93" s="163"/>
      <c r="AR93" s="163"/>
      <c r="AS93" s="163"/>
      <c r="AT93" s="163"/>
      <c r="AU93" s="163"/>
      <c r="AV93" s="163"/>
      <c r="AW93" s="163"/>
      <c r="AX93" s="163"/>
      <c r="AY93" s="163"/>
      <c r="AZ93" s="163"/>
      <c r="BA93" s="163"/>
      <c r="BB93" s="163"/>
      <c r="BC93" s="163"/>
      <c r="BD93" s="163"/>
      <c r="BE93" s="163"/>
      <c r="BF93" s="163"/>
      <c r="BG93" s="163"/>
      <c r="BH93" s="163"/>
      <c r="BI93" s="163"/>
      <c r="BJ93" s="163"/>
      <c r="BK93" s="163"/>
      <c r="BL93" s="163"/>
      <c r="BM93" s="163"/>
      <c r="BN93" s="163"/>
      <c r="BO93" s="163"/>
      <c r="BP93" s="163"/>
      <c r="BQ93" s="163"/>
      <c r="BR93" s="163"/>
      <c r="BS93" s="163"/>
      <c r="BT93" s="163"/>
      <c r="BU93" s="163"/>
      <c r="BV93" s="163"/>
      <c r="BW93" s="163"/>
      <c r="BX93" s="163"/>
      <c r="BY93" s="163"/>
      <c r="BZ93" s="163"/>
      <c r="CA93" s="163"/>
      <c r="CB93" s="163"/>
      <c r="CC93" s="163"/>
      <c r="CD93" s="163"/>
      <c r="CE93" s="163"/>
      <c r="CF93" s="163"/>
      <c r="CG93" s="163"/>
      <c r="CH93" s="163"/>
      <c r="CI93" s="163"/>
      <c r="CJ93" s="163"/>
      <c r="CK93" s="163"/>
      <c r="CL93" s="163"/>
      <c r="CM93" s="163"/>
      <c r="CN93" s="163"/>
      <c r="CO93" s="163"/>
      <c r="CP93" s="163"/>
      <c r="CQ93" s="163"/>
      <c r="CR93" s="163"/>
      <c r="CS93" s="163"/>
      <c r="CT93" s="163"/>
      <c r="CU93" s="163"/>
      <c r="CV93" s="163"/>
      <c r="CW93" s="163"/>
      <c r="CX93" s="163"/>
      <c r="CY93" s="163"/>
      <c r="CZ93" s="163"/>
      <c r="DA93" s="163"/>
      <c r="DB93" s="163"/>
      <c r="DC93" s="163"/>
      <c r="DD93" s="163"/>
      <c r="DE93" s="163"/>
      <c r="DF93" s="163"/>
      <c r="DG93" s="163"/>
      <c r="DH93" s="163"/>
      <c r="DI93" s="163"/>
      <c r="DJ93" s="163"/>
      <c r="DK93" s="163"/>
      <c r="DL93" s="163"/>
      <c r="DM93" s="163"/>
      <c r="DN93" s="163"/>
      <c r="DO93" s="163"/>
      <c r="DP93" s="163"/>
      <c r="DQ93" s="163"/>
      <c r="DR93" s="163"/>
      <c r="DS93" s="163"/>
      <c r="DT93" s="163"/>
      <c r="DU93" s="163"/>
      <c r="DV93" s="163"/>
      <c r="DW93" s="163"/>
      <c r="DX93" s="163"/>
      <c r="DY93" s="163"/>
      <c r="DZ93" s="163"/>
      <c r="EA93" s="163"/>
      <c r="EB93" s="163"/>
      <c r="EC93" s="163"/>
      <c r="ED93" s="163"/>
      <c r="EE93" s="163"/>
      <c r="EF93" s="163"/>
      <c r="EG93" s="163"/>
      <c r="EH93" s="163"/>
      <c r="EI93" s="163"/>
      <c r="EJ93" s="163"/>
      <c r="EK93" s="163"/>
      <c r="EL93" s="163"/>
      <c r="EM93" s="163"/>
      <c r="EN93" s="163"/>
      <c r="EO93" s="163"/>
      <c r="EP93" s="163"/>
      <c r="EQ93" s="163"/>
      <c r="ER93" s="163"/>
      <c r="ES93" s="163"/>
      <c r="ET93" s="163"/>
      <c r="EU93" s="163"/>
      <c r="EV93" s="163"/>
      <c r="EW93" s="163"/>
      <c r="EX93" s="163"/>
      <c r="EY93" s="163"/>
      <c r="EZ93" s="163"/>
      <c r="FA93" s="163"/>
      <c r="FB93" s="163"/>
      <c r="FC93" s="163"/>
      <c r="FD93" s="163"/>
      <c r="FE93" s="163"/>
      <c r="FF93" s="163"/>
      <c r="FG93" s="163"/>
      <c r="FH93" s="163"/>
      <c r="FI93" s="163"/>
      <c r="FJ93" s="163"/>
      <c r="FK93" s="163"/>
      <c r="FL93" s="163"/>
      <c r="FM93" s="163"/>
      <c r="FN93" s="163"/>
      <c r="FO93" s="163"/>
      <c r="FP93" s="163"/>
      <c r="FQ93" s="163"/>
      <c r="FR93" s="163"/>
      <c r="FS93" s="163"/>
      <c r="FT93" s="163"/>
      <c r="FU93" s="163"/>
      <c r="FV93" s="163"/>
      <c r="FW93" s="163"/>
      <c r="FX93" s="163"/>
      <c r="FY93" s="163"/>
      <c r="FZ93" s="163"/>
      <c r="GA93" s="163"/>
      <c r="GB93" s="163"/>
      <c r="GC93" s="163"/>
      <c r="GD93" s="163"/>
      <c r="GE93" s="163"/>
      <c r="GF93" s="163"/>
      <c r="GG93" s="163"/>
      <c r="GH93" s="163"/>
      <c r="GI93" s="163"/>
      <c r="GJ93" s="163"/>
      <c r="GK93" s="163"/>
      <c r="GL93" s="163"/>
      <c r="GM93" s="163"/>
      <c r="GN93" s="163"/>
      <c r="GO93" s="163"/>
      <c r="GP93" s="163"/>
      <c r="GQ93" s="163"/>
      <c r="GR93" s="163"/>
      <c r="GS93" s="163"/>
      <c r="GT93" s="163"/>
      <c r="GU93" s="163"/>
      <c r="GV93" s="163"/>
      <c r="GW93" s="163"/>
      <c r="GX93" s="163"/>
    </row>
    <row r="94" spans="1:206" x14ac:dyDescent="0.25">
      <c r="A94" s="162">
        <v>1</v>
      </c>
      <c r="B94" s="1013" t="s">
        <v>566</v>
      </c>
      <c r="C94" s="190">
        <f>'2 уровень'!D599</f>
        <v>91130</v>
      </c>
      <c r="D94" s="190">
        <f>'2 уровень'!E599</f>
        <v>68348</v>
      </c>
      <c r="E94" s="190">
        <f>'2 уровень'!F599</f>
        <v>69570</v>
      </c>
      <c r="F94" s="862">
        <f>'2 уровень'!G599</f>
        <v>101.78790893661849</v>
      </c>
      <c r="G94" s="155">
        <f>'2 уровень'!H599</f>
        <v>0</v>
      </c>
      <c r="H94" s="155">
        <f>'2 уровень'!I599</f>
        <v>0</v>
      </c>
      <c r="I94" s="243">
        <f>'2 уровень'!J599</f>
        <v>0</v>
      </c>
      <c r="J94" s="243">
        <f>'2 уровень'!K599</f>
        <v>0</v>
      </c>
      <c r="K94" s="243">
        <f>'2 уровень'!L599</f>
        <v>0</v>
      </c>
      <c r="L94" s="243">
        <f>'2 уровень'!M599</f>
        <v>0</v>
      </c>
      <c r="M94" s="243">
        <f>'2 уровень'!N599</f>
        <v>0</v>
      </c>
      <c r="N94" s="243">
        <f>'2 уровень'!O599</f>
        <v>0</v>
      </c>
      <c r="O94" s="165">
        <f>'2 уровень'!P599</f>
        <v>0</v>
      </c>
      <c r="P94" s="165">
        <f>'2 уровень'!Q599</f>
        <v>0</v>
      </c>
      <c r="Q94" s="165">
        <f>'2 уровень'!R599</f>
        <v>0</v>
      </c>
      <c r="R94" s="165">
        <f>'2 уровень'!S599</f>
        <v>0</v>
      </c>
      <c r="S94" s="165">
        <f>'2 уровень'!T599</f>
        <v>0</v>
      </c>
      <c r="T94" s="165">
        <f>'2 уровень'!U599</f>
        <v>0</v>
      </c>
      <c r="U94" s="165">
        <f>'2 уровень'!V599</f>
        <v>0</v>
      </c>
      <c r="V94" s="165">
        <f>'2 уровень'!W599</f>
        <v>0</v>
      </c>
      <c r="W94" s="165">
        <f>'2 уровень'!X599</f>
        <v>0</v>
      </c>
      <c r="X94" s="2831">
        <f>'2 уровень'!Y599</f>
        <v>0</v>
      </c>
      <c r="Y94" s="165">
        <f>'2 уровень'!Z599</f>
        <v>0</v>
      </c>
      <c r="Z94" s="165">
        <f>'2 уровень'!AA599</f>
        <v>0</v>
      </c>
      <c r="AA94" s="165">
        <f>'2 уровень'!AB599</f>
        <v>0</v>
      </c>
      <c r="AB94" s="2720">
        <f>'2 уровень'!AC599</f>
        <v>0</v>
      </c>
      <c r="AC94" s="2720">
        <f>'2 уровень'!AD599</f>
        <v>0</v>
      </c>
      <c r="AD94" s="165"/>
      <c r="AE94" s="165"/>
      <c r="AF94" s="163"/>
      <c r="AG94" s="163"/>
      <c r="AH94" s="163"/>
      <c r="AI94" s="163"/>
      <c r="AJ94" s="163"/>
      <c r="AK94" s="163"/>
      <c r="AL94" s="163"/>
      <c r="AM94" s="163"/>
      <c r="AN94" s="163"/>
      <c r="AO94" s="163"/>
      <c r="AP94" s="163"/>
      <c r="AQ94" s="163"/>
      <c r="AR94" s="163"/>
      <c r="AS94" s="163"/>
      <c r="AT94" s="163"/>
      <c r="AU94" s="163"/>
      <c r="AV94" s="163"/>
      <c r="AW94" s="163"/>
      <c r="AX94" s="163"/>
      <c r="AY94" s="163"/>
      <c r="AZ94" s="163"/>
      <c r="BA94" s="163"/>
      <c r="BB94" s="163"/>
      <c r="BC94" s="163"/>
      <c r="BD94" s="163"/>
      <c r="BE94" s="163"/>
      <c r="BF94" s="163"/>
      <c r="BG94" s="163"/>
      <c r="BH94" s="163"/>
      <c r="BI94" s="163"/>
      <c r="BJ94" s="163"/>
      <c r="BK94" s="163"/>
      <c r="BL94" s="163"/>
      <c r="BM94" s="163"/>
      <c r="BN94" s="163"/>
      <c r="BO94" s="163"/>
      <c r="BP94" s="163"/>
      <c r="BQ94" s="163"/>
      <c r="BR94" s="163"/>
      <c r="BS94" s="163"/>
      <c r="BT94" s="163"/>
      <c r="BU94" s="163"/>
      <c r="BV94" s="163"/>
      <c r="BW94" s="163"/>
      <c r="BX94" s="163"/>
      <c r="BY94" s="163"/>
      <c r="BZ94" s="163"/>
      <c r="CA94" s="163"/>
      <c r="CB94" s="163"/>
      <c r="CC94" s="163"/>
      <c r="CD94" s="163"/>
      <c r="CE94" s="163"/>
      <c r="CF94" s="163"/>
      <c r="CG94" s="163"/>
      <c r="CH94" s="163"/>
      <c r="CI94" s="163"/>
      <c r="CJ94" s="163"/>
      <c r="CK94" s="163"/>
      <c r="CL94" s="163"/>
      <c r="CM94" s="163"/>
      <c r="CN94" s="163"/>
      <c r="CO94" s="163"/>
      <c r="CP94" s="163"/>
      <c r="CQ94" s="163"/>
      <c r="CR94" s="163"/>
      <c r="CS94" s="163"/>
      <c r="CT94" s="163"/>
      <c r="CU94" s="163"/>
      <c r="CV94" s="163"/>
      <c r="CW94" s="163"/>
      <c r="CX94" s="163"/>
      <c r="CY94" s="163"/>
      <c r="CZ94" s="163"/>
      <c r="DA94" s="163"/>
      <c r="DB94" s="163"/>
      <c r="DC94" s="163"/>
      <c r="DD94" s="163"/>
      <c r="DE94" s="163"/>
      <c r="DF94" s="163"/>
      <c r="DG94" s="163"/>
      <c r="DH94" s="163"/>
      <c r="DI94" s="163"/>
      <c r="DJ94" s="163"/>
      <c r="DK94" s="163"/>
      <c r="DL94" s="163"/>
      <c r="DM94" s="163"/>
      <c r="DN94" s="163"/>
      <c r="DO94" s="163"/>
      <c r="DP94" s="163"/>
      <c r="DQ94" s="163"/>
      <c r="DR94" s="163"/>
      <c r="DS94" s="163"/>
      <c r="DT94" s="163"/>
      <c r="DU94" s="163"/>
      <c r="DV94" s="163"/>
      <c r="DW94" s="163"/>
      <c r="DX94" s="163"/>
      <c r="DY94" s="163"/>
      <c r="DZ94" s="163"/>
      <c r="EA94" s="163"/>
      <c r="EB94" s="163"/>
      <c r="EC94" s="163"/>
      <c r="ED94" s="163"/>
      <c r="EE94" s="163"/>
      <c r="EF94" s="163"/>
      <c r="EG94" s="163"/>
      <c r="EH94" s="163"/>
      <c r="EI94" s="163"/>
      <c r="EJ94" s="163"/>
      <c r="EK94" s="163"/>
      <c r="EL94" s="163"/>
      <c r="EM94" s="163"/>
      <c r="EN94" s="163"/>
      <c r="EO94" s="163"/>
      <c r="EP94" s="163"/>
      <c r="EQ94" s="163"/>
      <c r="ER94" s="163"/>
      <c r="ES94" s="163"/>
      <c r="ET94" s="163"/>
      <c r="EU94" s="163"/>
      <c r="EV94" s="163"/>
      <c r="EW94" s="163"/>
      <c r="EX94" s="163"/>
      <c r="EY94" s="163"/>
      <c r="EZ94" s="163"/>
      <c r="FA94" s="163"/>
      <c r="FB94" s="163"/>
      <c r="FC94" s="163"/>
      <c r="FD94" s="163"/>
      <c r="FE94" s="163"/>
      <c r="FF94" s="163"/>
      <c r="FG94" s="163"/>
      <c r="FH94" s="163"/>
      <c r="FI94" s="163"/>
      <c r="FJ94" s="163"/>
      <c r="FK94" s="163"/>
      <c r="FL94" s="163"/>
      <c r="FM94" s="163"/>
      <c r="FN94" s="163"/>
      <c r="FO94" s="163"/>
      <c r="FP94" s="163"/>
      <c r="FQ94" s="163"/>
      <c r="FR94" s="163"/>
      <c r="FS94" s="163"/>
      <c r="FT94" s="163"/>
      <c r="FU94" s="163"/>
      <c r="FV94" s="163"/>
      <c r="FW94" s="163"/>
      <c r="FX94" s="163"/>
      <c r="FY94" s="163"/>
      <c r="FZ94" s="163"/>
      <c r="GA94" s="163"/>
      <c r="GB94" s="163"/>
      <c r="GC94" s="163"/>
      <c r="GD94" s="163"/>
      <c r="GE94" s="163"/>
      <c r="GF94" s="163"/>
      <c r="GG94" s="163"/>
      <c r="GH94" s="163"/>
      <c r="GI94" s="163"/>
      <c r="GJ94" s="163"/>
      <c r="GK94" s="163"/>
      <c r="GL94" s="163"/>
      <c r="GM94" s="163"/>
      <c r="GN94" s="163"/>
      <c r="GO94" s="163"/>
      <c r="GP94" s="163"/>
      <c r="GQ94" s="163"/>
      <c r="GR94" s="163"/>
      <c r="GS94" s="163"/>
      <c r="GT94" s="163"/>
      <c r="GU94" s="163"/>
      <c r="GV94" s="163"/>
      <c r="GW94" s="163"/>
      <c r="GX94" s="163"/>
    </row>
    <row r="95" spans="1:206" x14ac:dyDescent="0.25">
      <c r="A95" s="162">
        <v>1</v>
      </c>
      <c r="B95" s="672" t="s">
        <v>567</v>
      </c>
      <c r="C95" s="190">
        <f>'2 уровень'!D600</f>
        <v>870</v>
      </c>
      <c r="D95" s="190">
        <f>'2 уровень'!E600</f>
        <v>653</v>
      </c>
      <c r="E95" s="190">
        <f>'2 уровень'!F600</f>
        <v>678</v>
      </c>
      <c r="F95" s="862">
        <f>'2 уровень'!G600</f>
        <v>103.82848392036755</v>
      </c>
      <c r="G95" s="155">
        <f>'2 уровень'!H600</f>
        <v>0</v>
      </c>
      <c r="H95" s="155">
        <f>'2 уровень'!I600</f>
        <v>0</v>
      </c>
      <c r="I95" s="243">
        <f>'2 уровень'!J600</f>
        <v>0</v>
      </c>
      <c r="J95" s="243">
        <f>'2 уровень'!K600</f>
        <v>0</v>
      </c>
      <c r="K95" s="243">
        <f>'2 уровень'!L600</f>
        <v>0</v>
      </c>
      <c r="L95" s="243">
        <f>'2 уровень'!M600</f>
        <v>0</v>
      </c>
      <c r="M95" s="243">
        <f>'2 уровень'!N600</f>
        <v>0</v>
      </c>
      <c r="N95" s="243">
        <f>'2 уровень'!O600</f>
        <v>0</v>
      </c>
      <c r="O95" s="165">
        <f>'2 уровень'!P600</f>
        <v>0</v>
      </c>
      <c r="P95" s="165">
        <f>'2 уровень'!Q600</f>
        <v>0</v>
      </c>
      <c r="Q95" s="165">
        <f>'2 уровень'!R600</f>
        <v>0</v>
      </c>
      <c r="R95" s="165">
        <f>'2 уровень'!S600</f>
        <v>0</v>
      </c>
      <c r="S95" s="165">
        <f>'2 уровень'!T600</f>
        <v>0</v>
      </c>
      <c r="T95" s="165">
        <f>'2 уровень'!U600</f>
        <v>0</v>
      </c>
      <c r="U95" s="165">
        <f>'2 уровень'!V600</f>
        <v>0</v>
      </c>
      <c r="V95" s="165">
        <f>'2 уровень'!W600</f>
        <v>0</v>
      </c>
      <c r="W95" s="165">
        <f>'2 уровень'!X600</f>
        <v>0</v>
      </c>
      <c r="X95" s="2831">
        <f>'2 уровень'!Y600</f>
        <v>0</v>
      </c>
      <c r="Y95" s="165">
        <f>'2 уровень'!Z600</f>
        <v>0</v>
      </c>
      <c r="Z95" s="165">
        <f>'2 уровень'!AA600</f>
        <v>0</v>
      </c>
      <c r="AA95" s="165">
        <f>'2 уровень'!AB600</f>
        <v>0</v>
      </c>
      <c r="AB95" s="2720">
        <f>'2 уровень'!AC600</f>
        <v>0</v>
      </c>
      <c r="AC95" s="2720">
        <f>'2 уровень'!AD600</f>
        <v>0</v>
      </c>
      <c r="AD95" s="165"/>
      <c r="AE95" s="165"/>
      <c r="AF95" s="163"/>
      <c r="AG95" s="163"/>
      <c r="AH95" s="163"/>
      <c r="AI95" s="163"/>
      <c r="AJ95" s="163"/>
      <c r="AK95" s="163"/>
      <c r="AL95" s="163"/>
      <c r="AM95" s="163"/>
      <c r="AN95" s="163"/>
      <c r="AO95" s="163"/>
      <c r="AP95" s="163"/>
      <c r="AQ95" s="163"/>
      <c r="AR95" s="163"/>
      <c r="AS95" s="163"/>
      <c r="AT95" s="163"/>
      <c r="AU95" s="163"/>
      <c r="AV95" s="163"/>
      <c r="AW95" s="163"/>
      <c r="AX95" s="163"/>
      <c r="AY95" s="163"/>
      <c r="AZ95" s="163"/>
      <c r="BA95" s="163"/>
      <c r="BB95" s="163"/>
      <c r="BC95" s="163"/>
      <c r="BD95" s="163"/>
      <c r="BE95" s="163"/>
      <c r="BF95" s="163"/>
      <c r="BG95" s="163"/>
      <c r="BH95" s="163"/>
      <c r="BI95" s="163"/>
      <c r="BJ95" s="163"/>
      <c r="BK95" s="163"/>
      <c r="BL95" s="163"/>
      <c r="BM95" s="163"/>
      <c r="BN95" s="163"/>
      <c r="BO95" s="163"/>
      <c r="BP95" s="163"/>
      <c r="BQ95" s="163"/>
      <c r="BR95" s="163"/>
      <c r="BS95" s="163"/>
      <c r="BT95" s="163"/>
      <c r="BU95" s="163"/>
      <c r="BV95" s="163"/>
      <c r="BW95" s="163"/>
      <c r="BX95" s="163"/>
      <c r="BY95" s="163"/>
      <c r="BZ95" s="163"/>
      <c r="CA95" s="163"/>
      <c r="CB95" s="163"/>
      <c r="CC95" s="163"/>
      <c r="CD95" s="163"/>
      <c r="CE95" s="163"/>
      <c r="CF95" s="163"/>
      <c r="CG95" s="163"/>
      <c r="CH95" s="163"/>
      <c r="CI95" s="163"/>
      <c r="CJ95" s="163"/>
      <c r="CK95" s="163"/>
      <c r="CL95" s="163"/>
      <c r="CM95" s="163"/>
      <c r="CN95" s="163"/>
      <c r="CO95" s="163"/>
      <c r="CP95" s="163"/>
      <c r="CQ95" s="163"/>
      <c r="CR95" s="163"/>
      <c r="CS95" s="163"/>
      <c r="CT95" s="163"/>
      <c r="CU95" s="163"/>
      <c r="CV95" s="163"/>
      <c r="CW95" s="163"/>
      <c r="CX95" s="163"/>
      <c r="CY95" s="163"/>
      <c r="CZ95" s="163"/>
      <c r="DA95" s="163"/>
      <c r="DB95" s="163"/>
      <c r="DC95" s="163"/>
      <c r="DD95" s="163"/>
      <c r="DE95" s="163"/>
      <c r="DF95" s="163"/>
      <c r="DG95" s="163"/>
      <c r="DH95" s="163"/>
      <c r="DI95" s="163"/>
      <c r="DJ95" s="163"/>
      <c r="DK95" s="163"/>
      <c r="DL95" s="163"/>
      <c r="DM95" s="163"/>
      <c r="DN95" s="163"/>
      <c r="DO95" s="163"/>
      <c r="DP95" s="163"/>
      <c r="DQ95" s="163"/>
      <c r="DR95" s="163"/>
      <c r="DS95" s="163"/>
      <c r="DT95" s="163"/>
      <c r="DU95" s="163"/>
      <c r="DV95" s="163"/>
      <c r="DW95" s="163"/>
      <c r="DX95" s="163"/>
      <c r="DY95" s="163"/>
      <c r="DZ95" s="163"/>
      <c r="EA95" s="163"/>
      <c r="EB95" s="163"/>
      <c r="EC95" s="163"/>
      <c r="ED95" s="163"/>
      <c r="EE95" s="163"/>
      <c r="EF95" s="163"/>
      <c r="EG95" s="163"/>
      <c r="EH95" s="163"/>
      <c r="EI95" s="163"/>
      <c r="EJ95" s="163"/>
      <c r="EK95" s="163"/>
      <c r="EL95" s="163"/>
      <c r="EM95" s="163"/>
      <c r="EN95" s="163"/>
      <c r="EO95" s="163"/>
      <c r="EP95" s="163"/>
      <c r="EQ95" s="163"/>
      <c r="ER95" s="163"/>
      <c r="ES95" s="163"/>
      <c r="ET95" s="163"/>
      <c r="EU95" s="163"/>
      <c r="EV95" s="163"/>
      <c r="EW95" s="163"/>
      <c r="EX95" s="163"/>
      <c r="EY95" s="163"/>
      <c r="EZ95" s="163"/>
      <c r="FA95" s="163"/>
      <c r="FB95" s="163"/>
      <c r="FC95" s="163"/>
      <c r="FD95" s="163"/>
      <c r="FE95" s="163"/>
      <c r="FF95" s="163"/>
      <c r="FG95" s="163"/>
      <c r="FH95" s="163"/>
      <c r="FI95" s="163"/>
      <c r="FJ95" s="163"/>
      <c r="FK95" s="163"/>
      <c r="FL95" s="163"/>
      <c r="FM95" s="163"/>
      <c r="FN95" s="163"/>
      <c r="FO95" s="163"/>
      <c r="FP95" s="163"/>
      <c r="FQ95" s="163"/>
      <c r="FR95" s="163"/>
      <c r="FS95" s="163"/>
      <c r="FT95" s="163"/>
      <c r="FU95" s="163"/>
      <c r="FV95" s="163"/>
      <c r="FW95" s="163"/>
      <c r="FX95" s="163"/>
      <c r="FY95" s="163"/>
      <c r="FZ95" s="163"/>
      <c r="GA95" s="163"/>
      <c r="GB95" s="163"/>
      <c r="GC95" s="163"/>
      <c r="GD95" s="163"/>
      <c r="GE95" s="163"/>
      <c r="GF95" s="163"/>
      <c r="GG95" s="163"/>
      <c r="GH95" s="163"/>
      <c r="GI95" s="163"/>
      <c r="GJ95" s="163"/>
      <c r="GK95" s="163"/>
      <c r="GL95" s="163"/>
      <c r="GM95" s="163"/>
      <c r="GN95" s="163"/>
      <c r="GO95" s="163"/>
      <c r="GP95" s="163"/>
      <c r="GQ95" s="163"/>
      <c r="GR95" s="163"/>
      <c r="GS95" s="163"/>
      <c r="GT95" s="163"/>
      <c r="GU95" s="163"/>
      <c r="GV95" s="163"/>
      <c r="GW95" s="163"/>
      <c r="GX95" s="163"/>
    </row>
    <row r="96" spans="1:206" ht="30" x14ac:dyDescent="0.25">
      <c r="A96" s="162">
        <v>1</v>
      </c>
      <c r="B96" s="1013" t="s">
        <v>568</v>
      </c>
      <c r="C96" s="190">
        <f>'2 уровень'!D601</f>
        <v>70</v>
      </c>
      <c r="D96" s="190">
        <f>'2 уровень'!E601</f>
        <v>53</v>
      </c>
      <c r="E96" s="190">
        <f>'2 уровень'!F601</f>
        <v>48</v>
      </c>
      <c r="F96" s="862">
        <f>'2 уровень'!G601</f>
        <v>90.566037735849065</v>
      </c>
      <c r="G96" s="155">
        <f>'2 уровень'!H601</f>
        <v>0</v>
      </c>
      <c r="H96" s="155">
        <f>'2 уровень'!I601</f>
        <v>0</v>
      </c>
      <c r="I96" s="243">
        <f>'2 уровень'!J601</f>
        <v>0</v>
      </c>
      <c r="J96" s="243">
        <f>'2 уровень'!K601</f>
        <v>0</v>
      </c>
      <c r="K96" s="243">
        <f>'2 уровень'!L601</f>
        <v>0</v>
      </c>
      <c r="L96" s="243">
        <f>'2 уровень'!M601</f>
        <v>0</v>
      </c>
      <c r="M96" s="243">
        <f>'2 уровень'!N601</f>
        <v>0</v>
      </c>
      <c r="N96" s="243">
        <f>'2 уровень'!O601</f>
        <v>0</v>
      </c>
      <c r="O96" s="165">
        <f>'2 уровень'!P601</f>
        <v>0</v>
      </c>
      <c r="P96" s="165">
        <f>'2 уровень'!Q601</f>
        <v>0</v>
      </c>
      <c r="Q96" s="165">
        <f>'2 уровень'!R601</f>
        <v>0</v>
      </c>
      <c r="R96" s="165">
        <f>'2 уровень'!S601</f>
        <v>0</v>
      </c>
      <c r="S96" s="165">
        <f>'2 уровень'!T601</f>
        <v>0</v>
      </c>
      <c r="T96" s="165">
        <f>'2 уровень'!U601</f>
        <v>0</v>
      </c>
      <c r="U96" s="165">
        <f>'2 уровень'!V601</f>
        <v>0</v>
      </c>
      <c r="V96" s="165">
        <f>'2 уровень'!W601</f>
        <v>0</v>
      </c>
      <c r="W96" s="165">
        <f>'2 уровень'!X601</f>
        <v>0</v>
      </c>
      <c r="X96" s="2831">
        <f>'2 уровень'!Y601</f>
        <v>0</v>
      </c>
      <c r="Y96" s="165">
        <f>'2 уровень'!Z601</f>
        <v>0</v>
      </c>
      <c r="Z96" s="165">
        <f>'2 уровень'!AA601</f>
        <v>0</v>
      </c>
      <c r="AA96" s="165">
        <f>'2 уровень'!AB601</f>
        <v>0</v>
      </c>
      <c r="AB96" s="2720">
        <f>'2 уровень'!AC601</f>
        <v>0</v>
      </c>
      <c r="AC96" s="2720">
        <f>'2 уровень'!AD601</f>
        <v>0</v>
      </c>
      <c r="AD96" s="165"/>
      <c r="AE96" s="165"/>
      <c r="AF96" s="163"/>
      <c r="AG96" s="163"/>
      <c r="AH96" s="163"/>
      <c r="AI96" s="163"/>
      <c r="AJ96" s="163"/>
      <c r="AK96" s="163"/>
      <c r="AL96" s="163"/>
      <c r="AM96" s="163"/>
      <c r="AN96" s="163"/>
      <c r="AO96" s="163"/>
      <c r="AP96" s="163"/>
      <c r="AQ96" s="163"/>
      <c r="AR96" s="163"/>
      <c r="AS96" s="163"/>
      <c r="AT96" s="163"/>
      <c r="AU96" s="163"/>
      <c r="AV96" s="163"/>
      <c r="AW96" s="163"/>
      <c r="AX96" s="163"/>
      <c r="AY96" s="163"/>
      <c r="AZ96" s="163"/>
      <c r="BA96" s="163"/>
      <c r="BB96" s="163"/>
      <c r="BC96" s="163"/>
      <c r="BD96" s="163"/>
      <c r="BE96" s="163"/>
      <c r="BF96" s="163"/>
      <c r="BG96" s="163"/>
      <c r="BH96" s="163"/>
      <c r="BI96" s="163"/>
      <c r="BJ96" s="163"/>
      <c r="BK96" s="163"/>
      <c r="BL96" s="163"/>
      <c r="BM96" s="163"/>
      <c r="BN96" s="163"/>
      <c r="BO96" s="163"/>
      <c r="BP96" s="163"/>
      <c r="BQ96" s="163"/>
      <c r="BR96" s="163"/>
      <c r="BS96" s="163"/>
      <c r="BT96" s="163"/>
      <c r="BU96" s="163"/>
      <c r="BV96" s="163"/>
      <c r="BW96" s="163"/>
      <c r="BX96" s="163"/>
      <c r="BY96" s="163"/>
      <c r="BZ96" s="163"/>
      <c r="CA96" s="163"/>
      <c r="CB96" s="163"/>
      <c r="CC96" s="163"/>
      <c r="CD96" s="163"/>
      <c r="CE96" s="163"/>
      <c r="CF96" s="163"/>
      <c r="CG96" s="163"/>
      <c r="CH96" s="163"/>
      <c r="CI96" s="163"/>
      <c r="CJ96" s="163"/>
      <c r="CK96" s="163"/>
      <c r="CL96" s="163"/>
      <c r="CM96" s="163"/>
      <c r="CN96" s="163"/>
      <c r="CO96" s="163"/>
      <c r="CP96" s="163"/>
      <c r="CQ96" s="163"/>
      <c r="CR96" s="163"/>
      <c r="CS96" s="163"/>
      <c r="CT96" s="163"/>
      <c r="CU96" s="163"/>
      <c r="CV96" s="163"/>
      <c r="CW96" s="163"/>
      <c r="CX96" s="163"/>
      <c r="CY96" s="163"/>
      <c r="CZ96" s="163"/>
      <c r="DA96" s="163"/>
      <c r="DB96" s="163"/>
      <c r="DC96" s="163"/>
      <c r="DD96" s="163"/>
      <c r="DE96" s="163"/>
      <c r="DF96" s="163"/>
      <c r="DG96" s="163"/>
      <c r="DH96" s="163"/>
      <c r="DI96" s="163"/>
      <c r="DJ96" s="163"/>
      <c r="DK96" s="163"/>
      <c r="DL96" s="163"/>
      <c r="DM96" s="163"/>
      <c r="DN96" s="163"/>
      <c r="DO96" s="163"/>
      <c r="DP96" s="163"/>
      <c r="DQ96" s="163"/>
      <c r="DR96" s="163"/>
      <c r="DS96" s="163"/>
      <c r="DT96" s="163"/>
      <c r="DU96" s="163"/>
      <c r="DV96" s="163"/>
      <c r="DW96" s="163"/>
      <c r="DX96" s="163"/>
      <c r="DY96" s="163"/>
      <c r="DZ96" s="163"/>
      <c r="EA96" s="163"/>
      <c r="EB96" s="163"/>
      <c r="EC96" s="163"/>
      <c r="ED96" s="163"/>
      <c r="EE96" s="163"/>
      <c r="EF96" s="163"/>
      <c r="EG96" s="163"/>
      <c r="EH96" s="163"/>
      <c r="EI96" s="163"/>
      <c r="EJ96" s="163"/>
      <c r="EK96" s="163"/>
      <c r="EL96" s="163"/>
      <c r="EM96" s="163"/>
      <c r="EN96" s="163"/>
      <c r="EO96" s="163"/>
      <c r="EP96" s="163"/>
      <c r="EQ96" s="163"/>
      <c r="ER96" s="163"/>
      <c r="ES96" s="163"/>
      <c r="ET96" s="163"/>
      <c r="EU96" s="163"/>
      <c r="EV96" s="163"/>
      <c r="EW96" s="163"/>
      <c r="EX96" s="163"/>
      <c r="EY96" s="163"/>
      <c r="EZ96" s="163"/>
      <c r="FA96" s="163"/>
      <c r="FB96" s="163"/>
      <c r="FC96" s="163"/>
      <c r="FD96" s="163"/>
      <c r="FE96" s="163"/>
      <c r="FF96" s="163"/>
      <c r="FG96" s="163"/>
      <c r="FH96" s="163"/>
      <c r="FI96" s="163"/>
      <c r="FJ96" s="163"/>
      <c r="FK96" s="163"/>
      <c r="FL96" s="163"/>
      <c r="FM96" s="163"/>
      <c r="FN96" s="163"/>
      <c r="FO96" s="163"/>
      <c r="FP96" s="163"/>
      <c r="FQ96" s="163"/>
      <c r="FR96" s="163"/>
      <c r="FS96" s="163"/>
      <c r="FT96" s="163"/>
      <c r="FU96" s="163"/>
      <c r="FV96" s="163"/>
      <c r="FW96" s="163"/>
      <c r="FX96" s="163"/>
      <c r="FY96" s="163"/>
      <c r="FZ96" s="163"/>
      <c r="GA96" s="163"/>
      <c r="GB96" s="163"/>
      <c r="GC96" s="163"/>
      <c r="GD96" s="163"/>
      <c r="GE96" s="163"/>
      <c r="GF96" s="163"/>
      <c r="GG96" s="163"/>
      <c r="GH96" s="163"/>
      <c r="GI96" s="163"/>
      <c r="GJ96" s="163"/>
      <c r="GK96" s="163"/>
      <c r="GL96" s="163"/>
      <c r="GM96" s="163"/>
      <c r="GN96" s="163"/>
      <c r="GO96" s="163"/>
      <c r="GP96" s="163"/>
      <c r="GQ96" s="163"/>
      <c r="GR96" s="163"/>
      <c r="GS96" s="163"/>
      <c r="GT96" s="163"/>
      <c r="GU96" s="163"/>
      <c r="GV96" s="163"/>
      <c r="GW96" s="163"/>
      <c r="GX96" s="163"/>
    </row>
    <row r="97" spans="1:206" ht="15.75" thickBot="1" x14ac:dyDescent="0.3">
      <c r="A97" s="162">
        <v>1</v>
      </c>
      <c r="B97" s="2743" t="s">
        <v>569</v>
      </c>
      <c r="C97" s="1073">
        <f>'2 уровень'!D602</f>
        <v>800</v>
      </c>
      <c r="D97" s="1073">
        <f>'2 уровень'!E602</f>
        <v>600</v>
      </c>
      <c r="E97" s="1073">
        <f>'2 уровень'!F602</f>
        <v>630</v>
      </c>
      <c r="F97" s="1074">
        <f>'2 уровень'!G602</f>
        <v>105</v>
      </c>
      <c r="G97" s="248">
        <f>'2 уровень'!H602</f>
        <v>0</v>
      </c>
      <c r="H97" s="248">
        <f>'2 уровень'!I602</f>
        <v>0</v>
      </c>
      <c r="I97" s="385">
        <f>'2 уровень'!J602</f>
        <v>0</v>
      </c>
      <c r="J97" s="385">
        <f>'2 уровень'!K602</f>
        <v>0</v>
      </c>
      <c r="K97" s="385">
        <f>'2 уровень'!L602</f>
        <v>0</v>
      </c>
      <c r="L97" s="385">
        <f>'2 уровень'!M602</f>
        <v>0</v>
      </c>
      <c r="M97" s="385">
        <f>'2 уровень'!N602</f>
        <v>0</v>
      </c>
      <c r="N97" s="385">
        <f>'2 уровень'!O602</f>
        <v>0</v>
      </c>
      <c r="O97" s="383">
        <f>'2 уровень'!P602</f>
        <v>0</v>
      </c>
      <c r="P97" s="383">
        <f>'2 уровень'!Q602</f>
        <v>0</v>
      </c>
      <c r="Q97" s="383">
        <f>'2 уровень'!R602</f>
        <v>0</v>
      </c>
      <c r="R97" s="383">
        <f>'2 уровень'!S602</f>
        <v>0</v>
      </c>
      <c r="S97" s="383">
        <f>'2 уровень'!T602</f>
        <v>0</v>
      </c>
      <c r="T97" s="383">
        <f>'2 уровень'!U602</f>
        <v>0</v>
      </c>
      <c r="U97" s="383">
        <f>'2 уровень'!V602</f>
        <v>0</v>
      </c>
      <c r="V97" s="383">
        <f>'2 уровень'!W602</f>
        <v>0</v>
      </c>
      <c r="W97" s="383">
        <f>'2 уровень'!X602</f>
        <v>0</v>
      </c>
      <c r="X97" s="2833">
        <f>'2 уровень'!Y602</f>
        <v>0</v>
      </c>
      <c r="Y97" s="383">
        <f>'2 уровень'!Z602</f>
        <v>0</v>
      </c>
      <c r="Z97" s="383">
        <f>'2 уровень'!AA602</f>
        <v>0</v>
      </c>
      <c r="AA97" s="383">
        <f>'2 уровень'!AB602</f>
        <v>0</v>
      </c>
      <c r="AB97" s="2744">
        <f>'2 уровень'!AC602</f>
        <v>0</v>
      </c>
      <c r="AC97" s="2744">
        <f>'2 уровень'!AD602</f>
        <v>0</v>
      </c>
      <c r="AD97" s="383"/>
      <c r="AE97" s="383"/>
      <c r="AF97" s="163"/>
      <c r="AG97" s="163"/>
      <c r="AH97" s="163"/>
      <c r="AI97" s="163"/>
      <c r="AJ97" s="163"/>
      <c r="AK97" s="163"/>
      <c r="AL97" s="163"/>
      <c r="AM97" s="163"/>
      <c r="AN97" s="163"/>
      <c r="AO97" s="163"/>
      <c r="AP97" s="163"/>
      <c r="AQ97" s="163"/>
      <c r="AR97" s="163"/>
      <c r="AS97" s="163"/>
      <c r="AT97" s="163"/>
      <c r="AU97" s="163"/>
      <c r="AV97" s="163"/>
      <c r="AW97" s="163"/>
      <c r="AX97" s="163"/>
      <c r="AY97" s="163"/>
      <c r="AZ97" s="163"/>
      <c r="BA97" s="163"/>
      <c r="BB97" s="163"/>
      <c r="BC97" s="163"/>
      <c r="BD97" s="163"/>
      <c r="BE97" s="163"/>
      <c r="BF97" s="163"/>
      <c r="BG97" s="163"/>
      <c r="BH97" s="163"/>
      <c r="BI97" s="163"/>
      <c r="BJ97" s="163"/>
      <c r="BK97" s="163"/>
      <c r="BL97" s="163"/>
      <c r="BM97" s="163"/>
      <c r="BN97" s="163"/>
      <c r="BO97" s="163"/>
      <c r="BP97" s="163"/>
      <c r="BQ97" s="163"/>
      <c r="BR97" s="163"/>
      <c r="BS97" s="163"/>
      <c r="BT97" s="163"/>
      <c r="BU97" s="163"/>
      <c r="BV97" s="163"/>
      <c r="BW97" s="163"/>
      <c r="BX97" s="163"/>
      <c r="BY97" s="163"/>
      <c r="BZ97" s="163"/>
      <c r="CA97" s="163"/>
      <c r="CB97" s="163"/>
      <c r="CC97" s="163"/>
      <c r="CD97" s="163"/>
      <c r="CE97" s="163"/>
      <c r="CF97" s="163"/>
      <c r="CG97" s="163"/>
      <c r="CH97" s="163"/>
      <c r="CI97" s="163"/>
      <c r="CJ97" s="163"/>
      <c r="CK97" s="163"/>
      <c r="CL97" s="163"/>
      <c r="CM97" s="163"/>
      <c r="CN97" s="163"/>
      <c r="CO97" s="163"/>
      <c r="CP97" s="163"/>
      <c r="CQ97" s="163"/>
      <c r="CR97" s="163"/>
      <c r="CS97" s="163"/>
      <c r="CT97" s="163"/>
      <c r="CU97" s="163"/>
      <c r="CV97" s="163"/>
      <c r="CW97" s="163"/>
      <c r="CX97" s="163"/>
      <c r="CY97" s="163"/>
      <c r="CZ97" s="163"/>
      <c r="DA97" s="163"/>
      <c r="DB97" s="163"/>
      <c r="DC97" s="163"/>
      <c r="DD97" s="163"/>
      <c r="DE97" s="163"/>
      <c r="DF97" s="163"/>
      <c r="DG97" s="163"/>
      <c r="DH97" s="163"/>
      <c r="DI97" s="163"/>
      <c r="DJ97" s="163"/>
      <c r="DK97" s="163"/>
      <c r="DL97" s="163"/>
      <c r="DM97" s="163"/>
      <c r="DN97" s="163"/>
      <c r="DO97" s="163"/>
      <c r="DP97" s="163"/>
      <c r="DQ97" s="163"/>
      <c r="DR97" s="163"/>
      <c r="DS97" s="163"/>
      <c r="DT97" s="163"/>
      <c r="DU97" s="163"/>
      <c r="DV97" s="163"/>
      <c r="DW97" s="163"/>
      <c r="DX97" s="163"/>
      <c r="DY97" s="163"/>
      <c r="DZ97" s="163"/>
      <c r="EA97" s="163"/>
      <c r="EB97" s="163"/>
      <c r="EC97" s="163"/>
      <c r="ED97" s="163"/>
      <c r="EE97" s="163"/>
      <c r="EF97" s="163"/>
      <c r="EG97" s="163"/>
      <c r="EH97" s="163"/>
      <c r="EI97" s="163"/>
      <c r="EJ97" s="163"/>
      <c r="EK97" s="163"/>
      <c r="EL97" s="163"/>
      <c r="EM97" s="163"/>
      <c r="EN97" s="163"/>
      <c r="EO97" s="163"/>
      <c r="EP97" s="163"/>
      <c r="EQ97" s="163"/>
      <c r="ER97" s="163"/>
      <c r="ES97" s="163"/>
      <c r="ET97" s="163"/>
      <c r="EU97" s="163"/>
      <c r="EV97" s="163"/>
      <c r="EW97" s="163"/>
      <c r="EX97" s="163"/>
      <c r="EY97" s="163"/>
      <c r="EZ97" s="163"/>
      <c r="FA97" s="163"/>
      <c r="FB97" s="163"/>
      <c r="FC97" s="163"/>
      <c r="FD97" s="163"/>
      <c r="FE97" s="163"/>
      <c r="FF97" s="163"/>
      <c r="FG97" s="163"/>
      <c r="FH97" s="163"/>
      <c r="FI97" s="163"/>
      <c r="FJ97" s="163"/>
      <c r="FK97" s="163"/>
      <c r="FL97" s="163"/>
      <c r="FM97" s="163"/>
      <c r="FN97" s="163"/>
      <c r="FO97" s="163"/>
      <c r="FP97" s="163"/>
      <c r="FQ97" s="163"/>
      <c r="FR97" s="163"/>
      <c r="FS97" s="163"/>
      <c r="FT97" s="163"/>
      <c r="FU97" s="163"/>
      <c r="FV97" s="163"/>
      <c r="FW97" s="163"/>
      <c r="FX97" s="163"/>
      <c r="FY97" s="163"/>
      <c r="FZ97" s="163"/>
      <c r="GA97" s="163"/>
      <c r="GB97" s="163"/>
      <c r="GC97" s="163"/>
      <c r="GD97" s="163"/>
      <c r="GE97" s="163"/>
      <c r="GF97" s="163"/>
      <c r="GG97" s="163"/>
      <c r="GH97" s="163"/>
      <c r="GI97" s="163"/>
      <c r="GJ97" s="163"/>
      <c r="GK97" s="163"/>
      <c r="GL97" s="163"/>
      <c r="GM97" s="163"/>
      <c r="GN97" s="163"/>
      <c r="GO97" s="163"/>
      <c r="GP97" s="163"/>
      <c r="GQ97" s="163"/>
      <c r="GR97" s="163"/>
      <c r="GS97" s="163"/>
      <c r="GT97" s="163"/>
      <c r="GU97" s="163"/>
      <c r="GV97" s="163"/>
      <c r="GW97" s="163"/>
      <c r="GX97" s="163"/>
    </row>
    <row r="98" spans="1:206" ht="15" customHeight="1" x14ac:dyDescent="0.25">
      <c r="A98" s="162">
        <v>1</v>
      </c>
      <c r="B98" s="142" t="s">
        <v>88</v>
      </c>
      <c r="C98" s="244"/>
      <c r="D98" s="244"/>
      <c r="E98" s="244"/>
      <c r="F98" s="866"/>
      <c r="G98" s="151"/>
      <c r="H98" s="151"/>
      <c r="I98" s="245"/>
      <c r="J98" s="245"/>
      <c r="K98" s="245"/>
      <c r="L98" s="245"/>
      <c r="M98" s="245"/>
      <c r="N98" s="245"/>
      <c r="O98" s="372">
        <f t="shared" ref="O98:T98" si="9">O99-O100-O124-O128-O129</f>
        <v>1.1641532182693481E-10</v>
      </c>
      <c r="P98" s="372">
        <f t="shared" si="9"/>
        <v>7.2759576141834259E-11</v>
      </c>
      <c r="Q98" s="372">
        <f t="shared" si="9"/>
        <v>7.2759576141834259E-11</v>
      </c>
      <c r="R98" s="372">
        <f t="shared" si="9"/>
        <v>7.2759576141834259E-11</v>
      </c>
      <c r="S98" s="372">
        <f t="shared" si="9"/>
        <v>7.2759576141834259E-11</v>
      </c>
      <c r="T98" s="372">
        <f t="shared" si="9"/>
        <v>6.5483618527650833E-11</v>
      </c>
      <c r="U98" s="372">
        <f t="shared" ref="U98" si="10">U99-U100-U124-U128-U129</f>
        <v>0</v>
      </c>
      <c r="V98" s="372">
        <f t="shared" ref="V98:W98" si="11">V99-V100-V124-V128-V129</f>
        <v>0</v>
      </c>
      <c r="W98" s="372">
        <f t="shared" si="11"/>
        <v>1.2369127944111824E-10</v>
      </c>
      <c r="X98" s="2834">
        <f t="shared" ref="X98:AB98" si="12">X99-X100-X124-X128-X129</f>
        <v>0</v>
      </c>
      <c r="Y98" s="372">
        <f t="shared" si="12"/>
        <v>0</v>
      </c>
      <c r="Z98" s="372">
        <f t="shared" si="12"/>
        <v>-3.637978807091713E-12</v>
      </c>
      <c r="AA98" s="372">
        <f t="shared" si="12"/>
        <v>-4.5474735088646412E-13</v>
      </c>
      <c r="AB98" s="2722">
        <f t="shared" si="12"/>
        <v>6.5483618527650833E-11</v>
      </c>
      <c r="AC98" s="2722">
        <f t="shared" ref="AC98" si="13">AC99-AC100-AC124-AC128-AC129</f>
        <v>0</v>
      </c>
      <c r="AD98" s="372"/>
      <c r="AE98" s="372"/>
    </row>
    <row r="99" spans="1:206" s="163" customFormat="1" ht="15" customHeight="1" x14ac:dyDescent="0.25">
      <c r="A99" s="162">
        <v>1</v>
      </c>
      <c r="B99" s="183" t="s">
        <v>117</v>
      </c>
      <c r="C99" s="242"/>
      <c r="D99" s="242"/>
      <c r="E99" s="242"/>
      <c r="F99" s="865"/>
      <c r="G99" s="155"/>
      <c r="H99" s="155"/>
      <c r="I99" s="165"/>
      <c r="J99" s="165"/>
      <c r="K99" s="165"/>
      <c r="L99" s="165"/>
      <c r="M99" s="165"/>
      <c r="N99" s="165"/>
      <c r="O99" s="164">
        <f>'2 уровень'!P682</f>
        <v>638064.81379893597</v>
      </c>
      <c r="P99" s="164">
        <f>'2 уровень'!Q682</f>
        <v>646478.18711998803</v>
      </c>
      <c r="Q99" s="164">
        <f>'2 уровень'!R682</f>
        <v>646478.18711998803</v>
      </c>
      <c r="R99" s="164">
        <f>'2 уровень'!S682</f>
        <v>646478.18711998803</v>
      </c>
      <c r="S99" s="164">
        <f>'2 уровень'!T682</f>
        <v>646478.18711998803</v>
      </c>
      <c r="T99" s="164">
        <f>'2 уровень'!U682</f>
        <v>646481.9658995776</v>
      </c>
      <c r="U99" s="164">
        <f>'2 уровень'!V682</f>
        <v>643138.12881260714</v>
      </c>
      <c r="V99" s="164">
        <f>'2 уровень'!W682</f>
        <v>643138.12881260714</v>
      </c>
      <c r="W99" s="164">
        <f>'2 уровень'!X682</f>
        <v>643125.0824171335</v>
      </c>
      <c r="X99" s="2835">
        <f>'2 уровень'!Y682</f>
        <v>482994.40647023602</v>
      </c>
      <c r="Y99" s="164">
        <f>'2 уровень'!Z682</f>
        <v>448501.85871</v>
      </c>
      <c r="Z99" s="164">
        <f>'2 уровень'!AA682</f>
        <v>-34492.547760236026</v>
      </c>
      <c r="AA99" s="164">
        <f>'2 уровень'!AB682</f>
        <v>-5022.6204200000002</v>
      </c>
      <c r="AB99" s="2723">
        <f>'2 уровень'!AC682</f>
        <v>443479.23829000007</v>
      </c>
      <c r="AC99" s="2723">
        <f>'2 уровень'!AD682</f>
        <v>0</v>
      </c>
      <c r="AD99" s="164"/>
      <c r="AE99" s="164"/>
    </row>
    <row r="100" spans="1:206" s="163" customFormat="1" ht="15" customHeight="1" x14ac:dyDescent="0.25">
      <c r="A100" s="162">
        <v>1</v>
      </c>
      <c r="B100" s="147" t="s">
        <v>7</v>
      </c>
      <c r="C100" s="189">
        <f>'2 уровень'!D683</f>
        <v>9269</v>
      </c>
      <c r="D100" s="189">
        <f>'2 уровень'!E683</f>
        <v>6953</v>
      </c>
      <c r="E100" s="189">
        <f>'2 уровень'!F683</f>
        <v>6712</v>
      </c>
      <c r="F100" s="861">
        <f>'2 уровень'!G683</f>
        <v>96.533870271825108</v>
      </c>
      <c r="G100" s="155">
        <f>'2 уровень'!H683</f>
        <v>9.3171863199913698</v>
      </c>
      <c r="H100" s="155">
        <f>'2 уровень'!I683</f>
        <v>9.4135876042908215</v>
      </c>
      <c r="I100" s="164">
        <f>'2 уровень'!J683</f>
        <v>86361</v>
      </c>
      <c r="J100" s="164">
        <f>'2 уровень'!K683</f>
        <v>64780</v>
      </c>
      <c r="K100" s="164">
        <f>'2 уровень'!L683</f>
        <v>63184</v>
      </c>
      <c r="L100" s="164">
        <f>'2 уровень'!M683</f>
        <v>97.536276628589064</v>
      </c>
      <c r="M100" s="164">
        <f>'2 уровень'!N683</f>
        <v>260.58799564270157</v>
      </c>
      <c r="N100" s="164">
        <f>'2 уровень'!O683</f>
        <v>323.28938685588616</v>
      </c>
      <c r="O100" s="164">
        <f>'2 уровень'!P683</f>
        <v>264650.43759759358</v>
      </c>
      <c r="P100" s="164">
        <f>'2 уровень'!Q683</f>
        <v>260142.42485677046</v>
      </c>
      <c r="Q100" s="164">
        <f>'2 уровень'!R683</f>
        <v>260142.42485677046</v>
      </c>
      <c r="R100" s="164">
        <f>'2 уровень'!S683</f>
        <v>260142.42485677046</v>
      </c>
      <c r="S100" s="164">
        <f>'2 уровень'!T683</f>
        <v>260142.42485677046</v>
      </c>
      <c r="T100" s="164">
        <f>'2 уровень'!U683</f>
        <v>260142.42485677046</v>
      </c>
      <c r="U100" s="164">
        <f>'2 уровень'!V683</f>
        <v>258185.72700000001</v>
      </c>
      <c r="V100" s="164">
        <f>'2 уровень'!W683</f>
        <v>258185.72700000001</v>
      </c>
      <c r="W100" s="164">
        <f>'2 уровень'!X683</f>
        <v>258185.72700000001</v>
      </c>
      <c r="X100" s="2835">
        <f>'2 уровень'!Y683</f>
        <v>194230.92454921134</v>
      </c>
      <c r="Y100" s="164">
        <f>'2 уровень'!Z683</f>
        <v>179590.83403</v>
      </c>
      <c r="Z100" s="164">
        <f>'2 уровень'!AA683</f>
        <v>-14640.090519211342</v>
      </c>
      <c r="AA100" s="164">
        <f>'2 уровень'!AB683</f>
        <v>-3257.4884400000001</v>
      </c>
      <c r="AB100" s="2723">
        <f>'2 уровень'!AC683</f>
        <v>176333.34559000001</v>
      </c>
      <c r="AC100" s="2723">
        <f>'2 уровень'!AD683</f>
        <v>0</v>
      </c>
      <c r="AD100" s="164"/>
      <c r="AE100" s="164"/>
      <c r="AF100" s="162"/>
      <c r="AG100" s="162"/>
      <c r="AH100" s="162"/>
      <c r="AI100" s="162"/>
      <c r="AJ100" s="162"/>
      <c r="AK100" s="162"/>
      <c r="AL100" s="162"/>
      <c r="AM100" s="162"/>
      <c r="AN100" s="162"/>
      <c r="AO100" s="162"/>
      <c r="AP100" s="162"/>
      <c r="AQ100" s="162"/>
      <c r="AR100" s="162"/>
      <c r="AS100" s="162"/>
      <c r="AT100" s="162"/>
      <c r="AU100" s="162"/>
      <c r="AV100" s="162"/>
      <c r="AW100" s="162"/>
      <c r="AX100" s="162"/>
      <c r="AY100" s="162"/>
      <c r="AZ100" s="162"/>
      <c r="BA100" s="162"/>
      <c r="BB100" s="162"/>
      <c r="BC100" s="162"/>
      <c r="BD100" s="162"/>
      <c r="BE100" s="162"/>
      <c r="BF100" s="162"/>
      <c r="BG100" s="162"/>
      <c r="BH100" s="162"/>
      <c r="BI100" s="162"/>
      <c r="BJ100" s="162"/>
      <c r="BK100" s="162"/>
      <c r="BL100" s="162"/>
      <c r="BM100" s="162"/>
      <c r="BN100" s="162"/>
      <c r="BO100" s="162"/>
      <c r="BP100" s="162"/>
      <c r="BQ100" s="162"/>
      <c r="BR100" s="162"/>
      <c r="BS100" s="162"/>
      <c r="BT100" s="162"/>
      <c r="BU100" s="162"/>
      <c r="BV100" s="162"/>
      <c r="BW100" s="162"/>
      <c r="BX100" s="162"/>
      <c r="BY100" s="162"/>
      <c r="BZ100" s="162"/>
      <c r="CA100" s="162"/>
      <c r="CB100" s="162"/>
      <c r="CC100" s="162"/>
      <c r="CD100" s="162"/>
      <c r="CE100" s="162"/>
      <c r="CF100" s="162"/>
      <c r="CG100" s="162"/>
      <c r="CH100" s="162"/>
      <c r="CI100" s="162"/>
      <c r="CJ100" s="162"/>
      <c r="CK100" s="162"/>
      <c r="CL100" s="162"/>
      <c r="CM100" s="162"/>
      <c r="CN100" s="162"/>
      <c r="CO100" s="162"/>
      <c r="CP100" s="162"/>
      <c r="CQ100" s="162"/>
      <c r="CR100" s="162"/>
      <c r="CS100" s="162"/>
      <c r="CT100" s="162"/>
      <c r="CU100" s="162"/>
      <c r="CV100" s="162"/>
      <c r="CW100" s="162"/>
      <c r="CX100" s="162"/>
      <c r="CY100" s="162"/>
      <c r="CZ100" s="162"/>
      <c r="DA100" s="162"/>
      <c r="DB100" s="162"/>
      <c r="DC100" s="162"/>
      <c r="DD100" s="162"/>
      <c r="DE100" s="162"/>
      <c r="DF100" s="162"/>
      <c r="DG100" s="162"/>
      <c r="DH100" s="162"/>
      <c r="DI100" s="162"/>
      <c r="DJ100" s="162"/>
      <c r="DK100" s="162"/>
      <c r="DL100" s="162"/>
      <c r="DM100" s="162"/>
      <c r="DN100" s="162"/>
      <c r="DO100" s="162"/>
      <c r="DP100" s="162"/>
      <c r="DQ100" s="162"/>
      <c r="DR100" s="162"/>
      <c r="DS100" s="162"/>
      <c r="DT100" s="162"/>
      <c r="DU100" s="162"/>
      <c r="DV100" s="162"/>
      <c r="DW100" s="162"/>
      <c r="DX100" s="162"/>
      <c r="DY100" s="162"/>
      <c r="DZ100" s="162"/>
      <c r="EA100" s="162"/>
      <c r="EB100" s="162"/>
      <c r="EC100" s="162"/>
      <c r="ED100" s="162"/>
      <c r="EE100" s="162"/>
      <c r="EF100" s="162"/>
      <c r="EG100" s="162"/>
      <c r="EH100" s="162"/>
      <c r="EI100" s="162"/>
      <c r="EJ100" s="162"/>
      <c r="EK100" s="162"/>
      <c r="EL100" s="162"/>
      <c r="EM100" s="162"/>
      <c r="EN100" s="162"/>
      <c r="EO100" s="162"/>
      <c r="EP100" s="162"/>
      <c r="EQ100" s="162"/>
      <c r="ER100" s="162"/>
      <c r="ES100" s="162"/>
      <c r="ET100" s="162"/>
      <c r="EU100" s="162"/>
      <c r="EV100" s="162"/>
      <c r="EW100" s="162"/>
      <c r="EX100" s="162"/>
      <c r="EY100" s="162"/>
      <c r="EZ100" s="162"/>
      <c r="FA100" s="162"/>
      <c r="FB100" s="162"/>
      <c r="FC100" s="162"/>
      <c r="FD100" s="162"/>
      <c r="FE100" s="162"/>
      <c r="FF100" s="162"/>
      <c r="FG100" s="162"/>
      <c r="FH100" s="162"/>
      <c r="FI100" s="162"/>
      <c r="FJ100" s="162"/>
      <c r="FK100" s="162"/>
      <c r="FL100" s="162"/>
      <c r="FM100" s="162"/>
      <c r="FN100" s="162"/>
      <c r="FO100" s="162"/>
      <c r="FP100" s="162"/>
      <c r="FQ100" s="162"/>
      <c r="FR100" s="162"/>
      <c r="FS100" s="162"/>
      <c r="FT100" s="162"/>
      <c r="FU100" s="162"/>
      <c r="FV100" s="162"/>
      <c r="FW100" s="162"/>
      <c r="FX100" s="162"/>
      <c r="FY100" s="162"/>
      <c r="FZ100" s="162"/>
      <c r="GA100" s="162"/>
      <c r="GB100" s="162"/>
      <c r="GC100" s="162"/>
      <c r="GD100" s="162"/>
      <c r="GE100" s="162"/>
      <c r="GF100" s="162"/>
      <c r="GG100" s="162"/>
      <c r="GH100" s="162"/>
      <c r="GI100" s="162"/>
      <c r="GJ100" s="162"/>
      <c r="GK100" s="162"/>
      <c r="GL100" s="162"/>
      <c r="GM100" s="162"/>
      <c r="GN100" s="162"/>
      <c r="GO100" s="162"/>
      <c r="GP100" s="162"/>
      <c r="GQ100" s="162"/>
      <c r="GR100" s="162"/>
      <c r="GS100" s="162"/>
      <c r="GT100" s="162"/>
      <c r="GU100" s="162"/>
      <c r="GV100" s="162"/>
      <c r="GW100" s="162"/>
      <c r="GX100" s="162"/>
    </row>
    <row r="101" spans="1:206" x14ac:dyDescent="0.25">
      <c r="A101" s="162">
        <v>1</v>
      </c>
      <c r="B101" s="2739" t="s">
        <v>548</v>
      </c>
      <c r="C101" s="190">
        <f>'2 уровень'!D684</f>
        <v>0</v>
      </c>
      <c r="D101" s="190">
        <f>'2 уровень'!E684</f>
        <v>0</v>
      </c>
      <c r="E101" s="190">
        <f>'2 уровень'!F684</f>
        <v>0</v>
      </c>
      <c r="F101" s="862">
        <f>'2 уровень'!G684</f>
        <v>0</v>
      </c>
      <c r="G101" s="238">
        <f>'2 уровень'!H684</f>
        <v>0</v>
      </c>
      <c r="H101" s="238">
        <f>'2 уровень'!I684</f>
        <v>0</v>
      </c>
      <c r="I101" s="243">
        <f>'2 уровень'!J684</f>
        <v>0</v>
      </c>
      <c r="J101" s="243">
        <f>'2 уровень'!K684</f>
        <v>0</v>
      </c>
      <c r="K101" s="243">
        <f>'2 уровень'!L684</f>
        <v>0</v>
      </c>
      <c r="L101" s="243">
        <f>'2 уровень'!M684</f>
        <v>0</v>
      </c>
      <c r="M101" s="243">
        <f>'2 уровень'!N684</f>
        <v>0</v>
      </c>
      <c r="N101" s="243">
        <f>'2 уровень'!O684</f>
        <v>0</v>
      </c>
      <c r="O101" s="228">
        <f>'2 уровень'!P684</f>
        <v>0</v>
      </c>
      <c r="P101" s="228">
        <f>'2 уровень'!Q684</f>
        <v>0</v>
      </c>
      <c r="Q101" s="228">
        <f>'2 уровень'!R684</f>
        <v>0</v>
      </c>
      <c r="R101" s="228">
        <f>'2 уровень'!S684</f>
        <v>0</v>
      </c>
      <c r="S101" s="228">
        <f>'2 уровень'!T684</f>
        <v>0</v>
      </c>
      <c r="T101" s="228">
        <f>'2 уровень'!U684</f>
        <v>0</v>
      </c>
      <c r="U101" s="228">
        <f>'2 уровень'!V684</f>
        <v>0</v>
      </c>
      <c r="V101" s="228">
        <f>'2 уровень'!W684</f>
        <v>0</v>
      </c>
      <c r="W101" s="228">
        <f>'2 уровень'!X684</f>
        <v>0</v>
      </c>
      <c r="X101" s="2829">
        <f>'2 уровень'!Y684</f>
        <v>0</v>
      </c>
      <c r="Y101" s="228">
        <f>'2 уровень'!Z684</f>
        <v>0</v>
      </c>
      <c r="Z101" s="228">
        <f>'2 уровень'!AA684</f>
        <v>0</v>
      </c>
      <c r="AA101" s="228">
        <f>'2 уровень'!AB684</f>
        <v>0</v>
      </c>
      <c r="AB101" s="2715">
        <f>'2 уровень'!AC684</f>
        <v>0</v>
      </c>
      <c r="AC101" s="2715">
        <f>'2 уровень'!AD684</f>
        <v>0</v>
      </c>
      <c r="AD101" s="228"/>
      <c r="AE101" s="228"/>
    </row>
    <row r="102" spans="1:206" ht="30" x14ac:dyDescent="0.25">
      <c r="A102" s="162">
        <v>1</v>
      </c>
      <c r="B102" s="58" t="s">
        <v>229</v>
      </c>
      <c r="C102" s="190">
        <f>'2 уровень'!D685</f>
        <v>99025</v>
      </c>
      <c r="D102" s="190">
        <f>'2 уровень'!E685</f>
        <v>74269</v>
      </c>
      <c r="E102" s="190">
        <f>'2 уровень'!F685</f>
        <v>60246.535378074703</v>
      </c>
      <c r="F102" s="862">
        <f>'2 уровень'!G685</f>
        <v>81.119357172002722</v>
      </c>
      <c r="G102" s="238">
        <f>'2 уровень'!H685</f>
        <v>0</v>
      </c>
      <c r="H102" s="238">
        <f>'2 уровень'!I685</f>
        <v>0</v>
      </c>
      <c r="I102" s="243">
        <f>'2 уровень'!J685</f>
        <v>0</v>
      </c>
      <c r="J102" s="243">
        <f>'2 уровень'!K685</f>
        <v>0</v>
      </c>
      <c r="K102" s="243">
        <f>'2 уровень'!L685</f>
        <v>0</v>
      </c>
      <c r="L102" s="243">
        <f>'2 уровень'!M685</f>
        <v>0</v>
      </c>
      <c r="M102" s="243">
        <f>'2 уровень'!N685</f>
        <v>0</v>
      </c>
      <c r="N102" s="243">
        <f>'2 уровень'!O685</f>
        <v>0</v>
      </c>
      <c r="O102" s="228">
        <f>'2 уровень'!P685</f>
        <v>0</v>
      </c>
      <c r="P102" s="228">
        <f>'2 уровень'!Q685</f>
        <v>0</v>
      </c>
      <c r="Q102" s="228">
        <f>'2 уровень'!R685</f>
        <v>0</v>
      </c>
      <c r="R102" s="228">
        <f>'2 уровень'!S685</f>
        <v>0</v>
      </c>
      <c r="S102" s="228">
        <f>'2 уровень'!T685</f>
        <v>0</v>
      </c>
      <c r="T102" s="228">
        <f>'2 уровень'!U685</f>
        <v>0</v>
      </c>
      <c r="U102" s="228">
        <f>'2 уровень'!V685</f>
        <v>0</v>
      </c>
      <c r="V102" s="228">
        <f>'2 уровень'!W685</f>
        <v>0</v>
      </c>
      <c r="W102" s="228">
        <f>'2 уровень'!X685</f>
        <v>0</v>
      </c>
      <c r="X102" s="2829">
        <f>'2 уровень'!Y685</f>
        <v>0</v>
      </c>
      <c r="Y102" s="228">
        <f>'2 уровень'!Z685</f>
        <v>0</v>
      </c>
      <c r="Z102" s="228">
        <f>'2 уровень'!AA685</f>
        <v>0</v>
      </c>
      <c r="AA102" s="228">
        <f>'2 уровень'!AB685</f>
        <v>0</v>
      </c>
      <c r="AB102" s="2715">
        <f>'2 уровень'!AC685</f>
        <v>0</v>
      </c>
      <c r="AC102" s="2715">
        <f>'2 уровень'!AD685</f>
        <v>0</v>
      </c>
      <c r="AD102" s="228"/>
      <c r="AE102" s="228"/>
      <c r="AF102" s="163"/>
      <c r="AG102" s="163"/>
      <c r="AH102" s="163"/>
      <c r="AI102" s="163"/>
      <c r="AJ102" s="163"/>
      <c r="AK102" s="163"/>
      <c r="AL102" s="163"/>
      <c r="AM102" s="163"/>
      <c r="AN102" s="163"/>
      <c r="AO102" s="163"/>
      <c r="AP102" s="163"/>
      <c r="AQ102" s="163"/>
      <c r="AR102" s="163"/>
      <c r="AS102" s="163"/>
      <c r="AT102" s="163"/>
      <c r="AU102" s="163"/>
      <c r="AV102" s="163"/>
      <c r="AW102" s="163"/>
      <c r="AX102" s="163"/>
      <c r="AY102" s="163"/>
      <c r="AZ102" s="163"/>
      <c r="BA102" s="163"/>
      <c r="BB102" s="163"/>
      <c r="BC102" s="163"/>
      <c r="BD102" s="163"/>
      <c r="BE102" s="163"/>
      <c r="BF102" s="163"/>
      <c r="BG102" s="163"/>
      <c r="BH102" s="163"/>
      <c r="BI102" s="163"/>
      <c r="BJ102" s="163"/>
      <c r="BK102" s="163"/>
      <c r="BL102" s="163"/>
      <c r="BM102" s="163"/>
      <c r="BN102" s="163"/>
      <c r="BO102" s="163"/>
      <c r="BP102" s="163"/>
      <c r="BQ102" s="163"/>
      <c r="BR102" s="163"/>
      <c r="BS102" s="163"/>
      <c r="BT102" s="163"/>
      <c r="BU102" s="163"/>
      <c r="BV102" s="163"/>
      <c r="BW102" s="163"/>
      <c r="BX102" s="163"/>
      <c r="BY102" s="163"/>
      <c r="BZ102" s="163"/>
      <c r="CA102" s="163"/>
      <c r="CB102" s="163"/>
      <c r="CC102" s="163"/>
      <c r="CD102" s="163"/>
      <c r="CE102" s="163"/>
      <c r="CF102" s="163"/>
      <c r="CG102" s="163"/>
      <c r="CH102" s="163"/>
      <c r="CI102" s="163"/>
      <c r="CJ102" s="163"/>
      <c r="CK102" s="163"/>
      <c r="CL102" s="163"/>
      <c r="CM102" s="163"/>
      <c r="CN102" s="163"/>
      <c r="CO102" s="163"/>
      <c r="CP102" s="163"/>
      <c r="CQ102" s="163"/>
      <c r="CR102" s="163"/>
      <c r="CS102" s="163"/>
      <c r="CT102" s="163"/>
      <c r="CU102" s="163"/>
      <c r="CV102" s="163"/>
      <c r="CW102" s="163"/>
      <c r="CX102" s="163"/>
      <c r="CY102" s="163"/>
      <c r="CZ102" s="163"/>
      <c r="DA102" s="163"/>
      <c r="DB102" s="163"/>
      <c r="DC102" s="163"/>
      <c r="DD102" s="163"/>
      <c r="DE102" s="163"/>
      <c r="DF102" s="163"/>
      <c r="DG102" s="163"/>
      <c r="DH102" s="163"/>
      <c r="DI102" s="163"/>
      <c r="DJ102" s="163"/>
      <c r="DK102" s="163"/>
      <c r="DL102" s="163"/>
      <c r="DM102" s="163"/>
      <c r="DN102" s="163"/>
      <c r="DO102" s="163"/>
      <c r="DP102" s="163"/>
      <c r="DQ102" s="163"/>
      <c r="DR102" s="163"/>
      <c r="DS102" s="163"/>
      <c r="DT102" s="163"/>
      <c r="DU102" s="163"/>
      <c r="DV102" s="163"/>
      <c r="DW102" s="163"/>
      <c r="DX102" s="163"/>
      <c r="DY102" s="163"/>
      <c r="DZ102" s="163"/>
      <c r="EA102" s="163"/>
      <c r="EB102" s="163"/>
      <c r="EC102" s="163"/>
      <c r="ED102" s="163"/>
      <c r="EE102" s="163"/>
      <c r="EF102" s="163"/>
      <c r="EG102" s="163"/>
      <c r="EH102" s="163"/>
      <c r="EI102" s="163"/>
      <c r="EJ102" s="163"/>
      <c r="EK102" s="163"/>
      <c r="EL102" s="163"/>
      <c r="EM102" s="163"/>
      <c r="EN102" s="163"/>
      <c r="EO102" s="163"/>
      <c r="EP102" s="163"/>
      <c r="EQ102" s="163"/>
      <c r="ER102" s="163"/>
      <c r="ES102" s="163"/>
      <c r="ET102" s="163"/>
      <c r="EU102" s="163"/>
      <c r="EV102" s="163"/>
      <c r="EW102" s="163"/>
      <c r="EX102" s="163"/>
      <c r="EY102" s="163"/>
      <c r="EZ102" s="163"/>
      <c r="FA102" s="163"/>
      <c r="FB102" s="163"/>
      <c r="FC102" s="163"/>
      <c r="FD102" s="163"/>
      <c r="FE102" s="163"/>
      <c r="FF102" s="163"/>
      <c r="FG102" s="163"/>
      <c r="FH102" s="163"/>
      <c r="FI102" s="163"/>
      <c r="FJ102" s="163"/>
      <c r="FK102" s="163"/>
      <c r="FL102" s="163"/>
      <c r="FM102" s="163"/>
      <c r="FN102" s="163"/>
      <c r="FO102" s="163"/>
      <c r="FP102" s="163"/>
      <c r="FQ102" s="163"/>
      <c r="FR102" s="163"/>
      <c r="FS102" s="163"/>
      <c r="FT102" s="163"/>
      <c r="FU102" s="163"/>
      <c r="FV102" s="163"/>
      <c r="FW102" s="163"/>
      <c r="FX102" s="163"/>
      <c r="FY102" s="163"/>
      <c r="FZ102" s="163"/>
      <c r="GA102" s="163"/>
      <c r="GB102" s="163"/>
      <c r="GC102" s="163"/>
      <c r="GD102" s="163"/>
      <c r="GE102" s="163"/>
      <c r="GF102" s="163"/>
      <c r="GG102" s="163"/>
      <c r="GH102" s="163"/>
      <c r="GI102" s="163"/>
      <c r="GJ102" s="163"/>
      <c r="GK102" s="163"/>
      <c r="GL102" s="163"/>
      <c r="GM102" s="163"/>
      <c r="GN102" s="163"/>
      <c r="GO102" s="163"/>
      <c r="GP102" s="163"/>
      <c r="GQ102" s="163"/>
      <c r="GR102" s="163"/>
      <c r="GS102" s="163"/>
      <c r="GT102" s="163"/>
      <c r="GU102" s="163"/>
      <c r="GV102" s="163"/>
      <c r="GW102" s="163"/>
      <c r="GX102" s="163"/>
    </row>
    <row r="103" spans="1:206" ht="30" x14ac:dyDescent="0.25">
      <c r="A103" s="162">
        <v>1</v>
      </c>
      <c r="B103" s="58" t="s">
        <v>538</v>
      </c>
      <c r="C103" s="190">
        <f>'2 уровень'!D686</f>
        <v>0</v>
      </c>
      <c r="D103" s="190">
        <f>'2 уровень'!E686</f>
        <v>0</v>
      </c>
      <c r="E103" s="190">
        <f>'2 уровень'!F686</f>
        <v>0</v>
      </c>
      <c r="F103" s="862">
        <f>'2 уровень'!G686</f>
        <v>0</v>
      </c>
      <c r="G103" s="238">
        <f>'2 уровень'!H686</f>
        <v>0</v>
      </c>
      <c r="H103" s="238">
        <f>'2 уровень'!I686</f>
        <v>0</v>
      </c>
      <c r="I103" s="243">
        <f>'2 уровень'!J686</f>
        <v>0</v>
      </c>
      <c r="J103" s="243">
        <f>'2 уровень'!K686</f>
        <v>0</v>
      </c>
      <c r="K103" s="243">
        <f>'2 уровень'!L686</f>
        <v>0</v>
      </c>
      <c r="L103" s="243">
        <f>'2 уровень'!M686</f>
        <v>0</v>
      </c>
      <c r="M103" s="243">
        <f>'2 уровень'!N686</f>
        <v>0</v>
      </c>
      <c r="N103" s="243">
        <f>'2 уровень'!O686</f>
        <v>0</v>
      </c>
      <c r="O103" s="228">
        <f>'2 уровень'!P686</f>
        <v>0</v>
      </c>
      <c r="P103" s="228">
        <f>'2 уровень'!Q686</f>
        <v>0</v>
      </c>
      <c r="Q103" s="228">
        <f>'2 уровень'!R686</f>
        <v>0</v>
      </c>
      <c r="R103" s="228">
        <f>'2 уровень'!S686</f>
        <v>0</v>
      </c>
      <c r="S103" s="228">
        <f>'2 уровень'!T686</f>
        <v>0</v>
      </c>
      <c r="T103" s="228">
        <f>'2 уровень'!U686</f>
        <v>0</v>
      </c>
      <c r="U103" s="228">
        <f>'2 уровень'!V686</f>
        <v>0</v>
      </c>
      <c r="V103" s="228">
        <f>'2 уровень'!W686</f>
        <v>0</v>
      </c>
      <c r="W103" s="228">
        <f>'2 уровень'!X686</f>
        <v>0</v>
      </c>
      <c r="X103" s="2829">
        <f>'2 уровень'!Y686</f>
        <v>0</v>
      </c>
      <c r="Y103" s="228">
        <f>'2 уровень'!Z686</f>
        <v>0</v>
      </c>
      <c r="Z103" s="228">
        <f>'2 уровень'!AA686</f>
        <v>0</v>
      </c>
      <c r="AA103" s="228">
        <f>'2 уровень'!AB686</f>
        <v>0</v>
      </c>
      <c r="AB103" s="2715">
        <f>'2 уровень'!AC686</f>
        <v>0</v>
      </c>
      <c r="AC103" s="2715">
        <f>'2 уровень'!AD686</f>
        <v>0</v>
      </c>
      <c r="AD103" s="228"/>
      <c r="AE103" s="228"/>
      <c r="AF103" s="163"/>
      <c r="AG103" s="163"/>
      <c r="AH103" s="163"/>
      <c r="AI103" s="163"/>
      <c r="AJ103" s="163"/>
      <c r="AK103" s="163"/>
      <c r="AL103" s="163"/>
      <c r="AM103" s="163"/>
      <c r="AN103" s="163"/>
      <c r="AO103" s="163"/>
      <c r="AP103" s="163"/>
      <c r="AQ103" s="163"/>
      <c r="AR103" s="163"/>
      <c r="AS103" s="163"/>
      <c r="AT103" s="163"/>
      <c r="AU103" s="163"/>
      <c r="AV103" s="163"/>
      <c r="AW103" s="163"/>
      <c r="AX103" s="163"/>
      <c r="AY103" s="163"/>
      <c r="AZ103" s="163"/>
      <c r="BA103" s="163"/>
      <c r="BB103" s="163"/>
      <c r="BC103" s="163"/>
      <c r="BD103" s="163"/>
      <c r="BE103" s="163"/>
      <c r="BF103" s="163"/>
      <c r="BG103" s="163"/>
      <c r="BH103" s="163"/>
      <c r="BI103" s="163"/>
      <c r="BJ103" s="163"/>
      <c r="BK103" s="163"/>
      <c r="BL103" s="163"/>
      <c r="BM103" s="163"/>
      <c r="BN103" s="163"/>
      <c r="BO103" s="163"/>
      <c r="BP103" s="163"/>
      <c r="BQ103" s="163"/>
      <c r="BR103" s="163"/>
      <c r="BS103" s="163"/>
      <c r="BT103" s="163"/>
      <c r="BU103" s="163"/>
      <c r="BV103" s="163"/>
      <c r="BW103" s="163"/>
      <c r="BX103" s="163"/>
      <c r="BY103" s="163"/>
      <c r="BZ103" s="163"/>
      <c r="CA103" s="163"/>
      <c r="CB103" s="163"/>
      <c r="CC103" s="163"/>
      <c r="CD103" s="163"/>
      <c r="CE103" s="163"/>
      <c r="CF103" s="163"/>
      <c r="CG103" s="163"/>
      <c r="CH103" s="163"/>
      <c r="CI103" s="163"/>
      <c r="CJ103" s="163"/>
      <c r="CK103" s="163"/>
      <c r="CL103" s="163"/>
      <c r="CM103" s="163"/>
      <c r="CN103" s="163"/>
      <c r="CO103" s="163"/>
      <c r="CP103" s="163"/>
      <c r="CQ103" s="163"/>
      <c r="CR103" s="163"/>
      <c r="CS103" s="163"/>
      <c r="CT103" s="163"/>
      <c r="CU103" s="163"/>
      <c r="CV103" s="163"/>
      <c r="CW103" s="163"/>
      <c r="CX103" s="163"/>
      <c r="CY103" s="163"/>
      <c r="CZ103" s="163"/>
      <c r="DA103" s="163"/>
      <c r="DB103" s="163"/>
      <c r="DC103" s="163"/>
      <c r="DD103" s="163"/>
      <c r="DE103" s="163"/>
      <c r="DF103" s="163"/>
      <c r="DG103" s="163"/>
      <c r="DH103" s="163"/>
      <c r="DI103" s="163"/>
      <c r="DJ103" s="163"/>
      <c r="DK103" s="163"/>
      <c r="DL103" s="163"/>
      <c r="DM103" s="163"/>
      <c r="DN103" s="163"/>
      <c r="DO103" s="163"/>
      <c r="DP103" s="163"/>
      <c r="DQ103" s="163"/>
      <c r="DR103" s="163"/>
      <c r="DS103" s="163"/>
      <c r="DT103" s="163"/>
      <c r="DU103" s="163"/>
      <c r="DV103" s="163"/>
      <c r="DW103" s="163"/>
      <c r="DX103" s="163"/>
      <c r="DY103" s="163"/>
      <c r="DZ103" s="163"/>
      <c r="EA103" s="163"/>
      <c r="EB103" s="163"/>
      <c r="EC103" s="163"/>
      <c r="ED103" s="163"/>
      <c r="EE103" s="163"/>
      <c r="EF103" s="163"/>
      <c r="EG103" s="163"/>
      <c r="EH103" s="163"/>
      <c r="EI103" s="163"/>
      <c r="EJ103" s="163"/>
      <c r="EK103" s="163"/>
      <c r="EL103" s="163"/>
      <c r="EM103" s="163"/>
      <c r="EN103" s="163"/>
      <c r="EO103" s="163"/>
      <c r="EP103" s="163"/>
      <c r="EQ103" s="163"/>
      <c r="ER103" s="163"/>
      <c r="ES103" s="163"/>
      <c r="ET103" s="163"/>
      <c r="EU103" s="163"/>
      <c r="EV103" s="163"/>
      <c r="EW103" s="163"/>
      <c r="EX103" s="163"/>
      <c r="EY103" s="163"/>
      <c r="EZ103" s="163"/>
      <c r="FA103" s="163"/>
      <c r="FB103" s="163"/>
      <c r="FC103" s="163"/>
      <c r="FD103" s="163"/>
      <c r="FE103" s="163"/>
      <c r="FF103" s="163"/>
      <c r="FG103" s="163"/>
      <c r="FH103" s="163"/>
      <c r="FI103" s="163"/>
      <c r="FJ103" s="163"/>
      <c r="FK103" s="163"/>
      <c r="FL103" s="163"/>
      <c r="FM103" s="163"/>
      <c r="FN103" s="163"/>
      <c r="FO103" s="163"/>
      <c r="FP103" s="163"/>
      <c r="FQ103" s="163"/>
      <c r="FR103" s="163"/>
      <c r="FS103" s="163"/>
      <c r="FT103" s="163"/>
      <c r="FU103" s="163"/>
      <c r="FV103" s="163"/>
      <c r="FW103" s="163"/>
      <c r="FX103" s="163"/>
      <c r="FY103" s="163"/>
      <c r="FZ103" s="163"/>
      <c r="GA103" s="163"/>
      <c r="GB103" s="163"/>
      <c r="GC103" s="163"/>
      <c r="GD103" s="163"/>
      <c r="GE103" s="163"/>
      <c r="GF103" s="163"/>
      <c r="GG103" s="163"/>
      <c r="GH103" s="163"/>
      <c r="GI103" s="163"/>
      <c r="GJ103" s="163"/>
      <c r="GK103" s="163"/>
      <c r="GL103" s="163"/>
      <c r="GM103" s="163"/>
      <c r="GN103" s="163"/>
      <c r="GO103" s="163"/>
      <c r="GP103" s="163"/>
      <c r="GQ103" s="163"/>
      <c r="GR103" s="163"/>
      <c r="GS103" s="163"/>
      <c r="GT103" s="163"/>
      <c r="GU103" s="163"/>
      <c r="GV103" s="163"/>
      <c r="GW103" s="163"/>
      <c r="GX103" s="163"/>
    </row>
    <row r="104" spans="1:206" ht="30" x14ac:dyDescent="0.25">
      <c r="A104" s="162">
        <v>1</v>
      </c>
      <c r="B104" s="58" t="s">
        <v>539</v>
      </c>
      <c r="C104" s="190">
        <f>'2 уровень'!D687</f>
        <v>11016</v>
      </c>
      <c r="D104" s="190">
        <f>'2 уровень'!E687</f>
        <v>8262</v>
      </c>
      <c r="E104" s="190">
        <f>'2 уровень'!F687</f>
        <v>7848</v>
      </c>
      <c r="F104" s="862">
        <f>'2 уровень'!G687</f>
        <v>94.989106753812635</v>
      </c>
      <c r="G104" s="238">
        <f>'2 уровень'!H687</f>
        <v>0</v>
      </c>
      <c r="H104" s="238">
        <f>'2 уровень'!I687</f>
        <v>0</v>
      </c>
      <c r="I104" s="243">
        <f>'2 уровень'!J687</f>
        <v>0</v>
      </c>
      <c r="J104" s="243">
        <f>'2 уровень'!K687</f>
        <v>0</v>
      </c>
      <c r="K104" s="243">
        <f>'2 уровень'!L687</f>
        <v>0</v>
      </c>
      <c r="L104" s="243">
        <f>'2 уровень'!M687</f>
        <v>0</v>
      </c>
      <c r="M104" s="243">
        <f>'2 уровень'!N687</f>
        <v>0</v>
      </c>
      <c r="N104" s="243">
        <f>'2 уровень'!O687</f>
        <v>0</v>
      </c>
      <c r="O104" s="228">
        <f>'2 уровень'!P687</f>
        <v>0</v>
      </c>
      <c r="P104" s="228">
        <f>'2 уровень'!Q687</f>
        <v>0</v>
      </c>
      <c r="Q104" s="228">
        <f>'2 уровень'!R687</f>
        <v>0</v>
      </c>
      <c r="R104" s="228">
        <f>'2 уровень'!S687</f>
        <v>0</v>
      </c>
      <c r="S104" s="228">
        <f>'2 уровень'!T687</f>
        <v>0</v>
      </c>
      <c r="T104" s="228">
        <f>'2 уровень'!U687</f>
        <v>0</v>
      </c>
      <c r="U104" s="228">
        <f>'2 уровень'!V687</f>
        <v>0</v>
      </c>
      <c r="V104" s="228">
        <f>'2 уровень'!W687</f>
        <v>0</v>
      </c>
      <c r="W104" s="228">
        <f>'2 уровень'!X687</f>
        <v>0</v>
      </c>
      <c r="X104" s="2829">
        <f>'2 уровень'!Y687</f>
        <v>0</v>
      </c>
      <c r="Y104" s="228">
        <f>'2 уровень'!Z687</f>
        <v>0</v>
      </c>
      <c r="Z104" s="228">
        <f>'2 уровень'!AA687</f>
        <v>0</v>
      </c>
      <c r="AA104" s="228">
        <f>'2 уровень'!AB687</f>
        <v>0</v>
      </c>
      <c r="AB104" s="2715">
        <f>'2 уровень'!AC687</f>
        <v>0</v>
      </c>
      <c r="AC104" s="2715">
        <f>'2 уровень'!AD687</f>
        <v>0</v>
      </c>
      <c r="AD104" s="228"/>
      <c r="AE104" s="228"/>
      <c r="AF104" s="163"/>
      <c r="AG104" s="163"/>
      <c r="AH104" s="163"/>
      <c r="AI104" s="163"/>
      <c r="AJ104" s="163"/>
      <c r="AK104" s="163"/>
      <c r="AL104" s="163"/>
      <c r="AM104" s="163"/>
      <c r="AN104" s="163"/>
      <c r="AO104" s="163"/>
      <c r="AP104" s="163"/>
      <c r="AQ104" s="163"/>
      <c r="AR104" s="163"/>
      <c r="AS104" s="163"/>
      <c r="AT104" s="163"/>
      <c r="AU104" s="163"/>
      <c r="AV104" s="163"/>
      <c r="AW104" s="163"/>
      <c r="AX104" s="163"/>
      <c r="AY104" s="163"/>
      <c r="AZ104" s="163"/>
      <c r="BA104" s="163"/>
      <c r="BB104" s="163"/>
      <c r="BC104" s="163"/>
      <c r="BD104" s="163"/>
      <c r="BE104" s="163"/>
      <c r="BF104" s="163"/>
      <c r="BG104" s="163"/>
      <c r="BH104" s="163"/>
      <c r="BI104" s="163"/>
      <c r="BJ104" s="163"/>
      <c r="BK104" s="163"/>
      <c r="BL104" s="163"/>
      <c r="BM104" s="163"/>
      <c r="BN104" s="163"/>
      <c r="BO104" s="163"/>
      <c r="BP104" s="163"/>
      <c r="BQ104" s="163"/>
      <c r="BR104" s="163"/>
      <c r="BS104" s="163"/>
      <c r="BT104" s="163"/>
      <c r="BU104" s="163"/>
      <c r="BV104" s="163"/>
      <c r="BW104" s="163"/>
      <c r="BX104" s="163"/>
      <c r="BY104" s="163"/>
      <c r="BZ104" s="163"/>
      <c r="CA104" s="163"/>
      <c r="CB104" s="163"/>
      <c r="CC104" s="163"/>
      <c r="CD104" s="163"/>
      <c r="CE104" s="163"/>
      <c r="CF104" s="163"/>
      <c r="CG104" s="163"/>
      <c r="CH104" s="163"/>
      <c r="CI104" s="163"/>
      <c r="CJ104" s="163"/>
      <c r="CK104" s="163"/>
      <c r="CL104" s="163"/>
      <c r="CM104" s="163"/>
      <c r="CN104" s="163"/>
      <c r="CO104" s="163"/>
      <c r="CP104" s="163"/>
      <c r="CQ104" s="163"/>
      <c r="CR104" s="163"/>
      <c r="CS104" s="163"/>
      <c r="CT104" s="163"/>
      <c r="CU104" s="163"/>
      <c r="CV104" s="163"/>
      <c r="CW104" s="163"/>
      <c r="CX104" s="163"/>
      <c r="CY104" s="163"/>
      <c r="CZ104" s="163"/>
      <c r="DA104" s="163"/>
      <c r="DB104" s="163"/>
      <c r="DC104" s="163"/>
      <c r="DD104" s="163"/>
      <c r="DE104" s="163"/>
      <c r="DF104" s="163"/>
      <c r="DG104" s="163"/>
      <c r="DH104" s="163"/>
      <c r="DI104" s="163"/>
      <c r="DJ104" s="163"/>
      <c r="DK104" s="163"/>
      <c r="DL104" s="163"/>
      <c r="DM104" s="163"/>
      <c r="DN104" s="163"/>
      <c r="DO104" s="163"/>
      <c r="DP104" s="163"/>
      <c r="DQ104" s="163"/>
      <c r="DR104" s="163"/>
      <c r="DS104" s="163"/>
      <c r="DT104" s="163"/>
      <c r="DU104" s="163"/>
      <c r="DV104" s="163"/>
      <c r="DW104" s="163"/>
      <c r="DX104" s="163"/>
      <c r="DY104" s="163"/>
      <c r="DZ104" s="163"/>
      <c r="EA104" s="163"/>
      <c r="EB104" s="163"/>
      <c r="EC104" s="163"/>
      <c r="ED104" s="163"/>
      <c r="EE104" s="163"/>
      <c r="EF104" s="163"/>
      <c r="EG104" s="163"/>
      <c r="EH104" s="163"/>
      <c r="EI104" s="163"/>
      <c r="EJ104" s="163"/>
      <c r="EK104" s="163"/>
      <c r="EL104" s="163"/>
      <c r="EM104" s="163"/>
      <c r="EN104" s="163"/>
      <c r="EO104" s="163"/>
      <c r="EP104" s="163"/>
      <c r="EQ104" s="163"/>
      <c r="ER104" s="163"/>
      <c r="ES104" s="163"/>
      <c r="ET104" s="163"/>
      <c r="EU104" s="163"/>
      <c r="EV104" s="163"/>
      <c r="EW104" s="163"/>
      <c r="EX104" s="163"/>
      <c r="EY104" s="163"/>
      <c r="EZ104" s="163"/>
      <c r="FA104" s="163"/>
      <c r="FB104" s="163"/>
      <c r="FC104" s="163"/>
      <c r="FD104" s="163"/>
      <c r="FE104" s="163"/>
      <c r="FF104" s="163"/>
      <c r="FG104" s="163"/>
      <c r="FH104" s="163"/>
      <c r="FI104" s="163"/>
      <c r="FJ104" s="163"/>
      <c r="FK104" s="163"/>
      <c r="FL104" s="163"/>
      <c r="FM104" s="163"/>
      <c r="FN104" s="163"/>
      <c r="FO104" s="163"/>
      <c r="FP104" s="163"/>
      <c r="FQ104" s="163"/>
      <c r="FR104" s="163"/>
      <c r="FS104" s="163"/>
      <c r="FT104" s="163"/>
      <c r="FU104" s="163"/>
      <c r="FV104" s="163"/>
      <c r="FW104" s="163"/>
      <c r="FX104" s="163"/>
      <c r="FY104" s="163"/>
      <c r="FZ104" s="163"/>
      <c r="GA104" s="163"/>
      <c r="GB104" s="163"/>
      <c r="GC104" s="163"/>
      <c r="GD104" s="163"/>
      <c r="GE104" s="163"/>
      <c r="GF104" s="163"/>
      <c r="GG104" s="163"/>
      <c r="GH104" s="163"/>
      <c r="GI104" s="163"/>
      <c r="GJ104" s="163"/>
      <c r="GK104" s="163"/>
      <c r="GL104" s="163"/>
      <c r="GM104" s="163"/>
      <c r="GN104" s="163"/>
      <c r="GO104" s="163"/>
      <c r="GP104" s="163"/>
      <c r="GQ104" s="163"/>
      <c r="GR104" s="163"/>
      <c r="GS104" s="163"/>
      <c r="GT104" s="163"/>
      <c r="GU104" s="163"/>
      <c r="GV104" s="163"/>
      <c r="GW104" s="163"/>
      <c r="GX104" s="163"/>
    </row>
    <row r="105" spans="1:206" ht="30" x14ac:dyDescent="0.25">
      <c r="A105" s="162">
        <v>1</v>
      </c>
      <c r="B105" s="58" t="s">
        <v>540</v>
      </c>
      <c r="C105" s="190">
        <f>'2 уровень'!D688</f>
        <v>400</v>
      </c>
      <c r="D105" s="190">
        <f>'2 уровень'!E688</f>
        <v>300</v>
      </c>
      <c r="E105" s="190">
        <f>'2 уровень'!F688</f>
        <v>289</v>
      </c>
      <c r="F105" s="862">
        <f>'2 уровень'!G688</f>
        <v>96.333333333333343</v>
      </c>
      <c r="G105" s="238">
        <f>'2 уровень'!H688</f>
        <v>0</v>
      </c>
      <c r="H105" s="238">
        <f>'2 уровень'!I688</f>
        <v>0</v>
      </c>
      <c r="I105" s="243">
        <f>'2 уровень'!J688</f>
        <v>0</v>
      </c>
      <c r="J105" s="243">
        <f>'2 уровень'!K688</f>
        <v>0</v>
      </c>
      <c r="K105" s="243">
        <f>'2 уровень'!L688</f>
        <v>0</v>
      </c>
      <c r="L105" s="243">
        <f>'2 уровень'!M688</f>
        <v>0</v>
      </c>
      <c r="M105" s="243">
        <f>'2 уровень'!N688</f>
        <v>0</v>
      </c>
      <c r="N105" s="243">
        <f>'2 уровень'!O688</f>
        <v>0</v>
      </c>
      <c r="O105" s="228">
        <f>'2 уровень'!P688</f>
        <v>0</v>
      </c>
      <c r="P105" s="228">
        <f>'2 уровень'!Q688</f>
        <v>0</v>
      </c>
      <c r="Q105" s="228">
        <f>'2 уровень'!R688</f>
        <v>0</v>
      </c>
      <c r="R105" s="228">
        <f>'2 уровень'!S688</f>
        <v>0</v>
      </c>
      <c r="S105" s="228">
        <f>'2 уровень'!T688</f>
        <v>0</v>
      </c>
      <c r="T105" s="228">
        <f>'2 уровень'!U688</f>
        <v>0</v>
      </c>
      <c r="U105" s="228">
        <f>'2 уровень'!V688</f>
        <v>0</v>
      </c>
      <c r="V105" s="228">
        <f>'2 уровень'!W688</f>
        <v>0</v>
      </c>
      <c r="W105" s="228">
        <f>'2 уровень'!X688</f>
        <v>0</v>
      </c>
      <c r="X105" s="2829">
        <f>'2 уровень'!Y688</f>
        <v>0</v>
      </c>
      <c r="Y105" s="228">
        <f>'2 уровень'!Z688</f>
        <v>0</v>
      </c>
      <c r="Z105" s="228">
        <f>'2 уровень'!AA688</f>
        <v>0</v>
      </c>
      <c r="AA105" s="228">
        <f>'2 уровень'!AB688</f>
        <v>0</v>
      </c>
      <c r="AB105" s="2715">
        <f>'2 уровень'!AC688</f>
        <v>0</v>
      </c>
      <c r="AC105" s="2715">
        <f>'2 уровень'!AD688</f>
        <v>0</v>
      </c>
      <c r="AD105" s="228"/>
      <c r="AE105" s="228"/>
      <c r="AF105" s="163"/>
      <c r="AG105" s="163"/>
      <c r="AH105" s="163"/>
      <c r="AI105" s="163"/>
      <c r="AJ105" s="163"/>
      <c r="AK105" s="163"/>
      <c r="AL105" s="163"/>
      <c r="AM105" s="163"/>
      <c r="AN105" s="163"/>
      <c r="AO105" s="163"/>
      <c r="AP105" s="163"/>
      <c r="AQ105" s="163"/>
      <c r="AR105" s="163"/>
      <c r="AS105" s="163"/>
      <c r="AT105" s="163"/>
      <c r="AU105" s="163"/>
      <c r="AV105" s="163"/>
      <c r="AW105" s="163"/>
      <c r="AX105" s="163"/>
      <c r="AY105" s="163"/>
      <c r="AZ105" s="163"/>
      <c r="BA105" s="163"/>
      <c r="BB105" s="163"/>
      <c r="BC105" s="163"/>
      <c r="BD105" s="163"/>
      <c r="BE105" s="163"/>
      <c r="BF105" s="163"/>
      <c r="BG105" s="163"/>
      <c r="BH105" s="163"/>
      <c r="BI105" s="163"/>
      <c r="BJ105" s="163"/>
      <c r="BK105" s="163"/>
      <c r="BL105" s="163"/>
      <c r="BM105" s="163"/>
      <c r="BN105" s="163"/>
      <c r="BO105" s="163"/>
      <c r="BP105" s="163"/>
      <c r="BQ105" s="163"/>
      <c r="BR105" s="163"/>
      <c r="BS105" s="163"/>
      <c r="BT105" s="163"/>
      <c r="BU105" s="163"/>
      <c r="BV105" s="163"/>
      <c r="BW105" s="163"/>
      <c r="BX105" s="163"/>
      <c r="BY105" s="163"/>
      <c r="BZ105" s="163"/>
      <c r="CA105" s="163"/>
      <c r="CB105" s="163"/>
      <c r="CC105" s="163"/>
      <c r="CD105" s="163"/>
      <c r="CE105" s="163"/>
      <c r="CF105" s="163"/>
      <c r="CG105" s="163"/>
      <c r="CH105" s="163"/>
      <c r="CI105" s="163"/>
      <c r="CJ105" s="163"/>
      <c r="CK105" s="163"/>
      <c r="CL105" s="163"/>
      <c r="CM105" s="163"/>
      <c r="CN105" s="163"/>
      <c r="CO105" s="163"/>
      <c r="CP105" s="163"/>
      <c r="CQ105" s="163"/>
      <c r="CR105" s="163"/>
      <c r="CS105" s="163"/>
      <c r="CT105" s="163"/>
      <c r="CU105" s="163"/>
      <c r="CV105" s="163"/>
      <c r="CW105" s="163"/>
      <c r="CX105" s="163"/>
      <c r="CY105" s="163"/>
      <c r="CZ105" s="163"/>
      <c r="DA105" s="163"/>
      <c r="DB105" s="163"/>
      <c r="DC105" s="163"/>
      <c r="DD105" s="163"/>
      <c r="DE105" s="163"/>
      <c r="DF105" s="163"/>
      <c r="DG105" s="163"/>
      <c r="DH105" s="163"/>
      <c r="DI105" s="163"/>
      <c r="DJ105" s="163"/>
      <c r="DK105" s="163"/>
      <c r="DL105" s="163"/>
      <c r="DM105" s="163"/>
      <c r="DN105" s="163"/>
      <c r="DO105" s="163"/>
      <c r="DP105" s="163"/>
      <c r="DQ105" s="163"/>
      <c r="DR105" s="163"/>
      <c r="DS105" s="163"/>
      <c r="DT105" s="163"/>
      <c r="DU105" s="163"/>
      <c r="DV105" s="163"/>
      <c r="DW105" s="163"/>
      <c r="DX105" s="163"/>
      <c r="DY105" s="163"/>
      <c r="DZ105" s="163"/>
      <c r="EA105" s="163"/>
      <c r="EB105" s="163"/>
      <c r="EC105" s="163"/>
      <c r="ED105" s="163"/>
      <c r="EE105" s="163"/>
      <c r="EF105" s="163"/>
      <c r="EG105" s="163"/>
      <c r="EH105" s="163"/>
      <c r="EI105" s="163"/>
      <c r="EJ105" s="163"/>
      <c r="EK105" s="163"/>
      <c r="EL105" s="163"/>
      <c r="EM105" s="163"/>
      <c r="EN105" s="163"/>
      <c r="EO105" s="163"/>
      <c r="EP105" s="163"/>
      <c r="EQ105" s="163"/>
      <c r="ER105" s="163"/>
      <c r="ES105" s="163"/>
      <c r="ET105" s="163"/>
      <c r="EU105" s="163"/>
      <c r="EV105" s="163"/>
      <c r="EW105" s="163"/>
      <c r="EX105" s="163"/>
      <c r="EY105" s="163"/>
      <c r="EZ105" s="163"/>
      <c r="FA105" s="163"/>
      <c r="FB105" s="163"/>
      <c r="FC105" s="163"/>
      <c r="FD105" s="163"/>
      <c r="FE105" s="163"/>
      <c r="FF105" s="163"/>
      <c r="FG105" s="163"/>
      <c r="FH105" s="163"/>
      <c r="FI105" s="163"/>
      <c r="FJ105" s="163"/>
      <c r="FK105" s="163"/>
      <c r="FL105" s="163"/>
      <c r="FM105" s="163"/>
      <c r="FN105" s="163"/>
      <c r="FO105" s="163"/>
      <c r="FP105" s="163"/>
      <c r="FQ105" s="163"/>
      <c r="FR105" s="163"/>
      <c r="FS105" s="163"/>
      <c r="FT105" s="163"/>
      <c r="FU105" s="163"/>
      <c r="FV105" s="163"/>
      <c r="FW105" s="163"/>
      <c r="FX105" s="163"/>
      <c r="FY105" s="163"/>
      <c r="FZ105" s="163"/>
      <c r="GA105" s="163"/>
      <c r="GB105" s="163"/>
      <c r="GC105" s="163"/>
      <c r="GD105" s="163"/>
      <c r="GE105" s="163"/>
      <c r="GF105" s="163"/>
      <c r="GG105" s="163"/>
      <c r="GH105" s="163"/>
      <c r="GI105" s="163"/>
      <c r="GJ105" s="163"/>
      <c r="GK105" s="163"/>
      <c r="GL105" s="163"/>
      <c r="GM105" s="163"/>
      <c r="GN105" s="163"/>
      <c r="GO105" s="163"/>
      <c r="GP105" s="163"/>
      <c r="GQ105" s="163"/>
      <c r="GR105" s="163"/>
      <c r="GS105" s="163"/>
      <c r="GT105" s="163"/>
      <c r="GU105" s="163"/>
      <c r="GV105" s="163"/>
      <c r="GW105" s="163"/>
      <c r="GX105" s="163"/>
    </row>
    <row r="106" spans="1:206" ht="45" x14ac:dyDescent="0.25">
      <c r="A106" s="162">
        <v>1</v>
      </c>
      <c r="B106" s="2739" t="s">
        <v>543</v>
      </c>
      <c r="C106" s="190">
        <f>'2 уровень'!D689</f>
        <v>15491</v>
      </c>
      <c r="D106" s="190">
        <f>'2 уровень'!E689</f>
        <v>11619</v>
      </c>
      <c r="E106" s="190">
        <f>'2 уровень'!F689</f>
        <v>8676</v>
      </c>
      <c r="F106" s="862">
        <f>'2 уровень'!G689</f>
        <v>74.670797831138643</v>
      </c>
      <c r="G106" s="238">
        <f>'2 уровень'!H689</f>
        <v>0</v>
      </c>
      <c r="H106" s="238">
        <f>'2 уровень'!I689</f>
        <v>0</v>
      </c>
      <c r="I106" s="243">
        <f>'2 уровень'!J689</f>
        <v>0</v>
      </c>
      <c r="J106" s="243">
        <f>'2 уровень'!K689</f>
        <v>0</v>
      </c>
      <c r="K106" s="243">
        <f>'2 уровень'!L689</f>
        <v>0</v>
      </c>
      <c r="L106" s="243">
        <f>'2 уровень'!M689</f>
        <v>0</v>
      </c>
      <c r="M106" s="243">
        <f>'2 уровень'!N689</f>
        <v>0</v>
      </c>
      <c r="N106" s="243">
        <f>'2 уровень'!O689</f>
        <v>0</v>
      </c>
      <c r="O106" s="228">
        <f>'2 уровень'!P689</f>
        <v>0</v>
      </c>
      <c r="P106" s="228">
        <f>'2 уровень'!Q689</f>
        <v>0</v>
      </c>
      <c r="Q106" s="228">
        <f>'2 уровень'!R689</f>
        <v>0</v>
      </c>
      <c r="R106" s="228">
        <f>'2 уровень'!S689</f>
        <v>0</v>
      </c>
      <c r="S106" s="228">
        <f>'2 уровень'!T689</f>
        <v>0</v>
      </c>
      <c r="T106" s="228">
        <f>'2 уровень'!U689</f>
        <v>0</v>
      </c>
      <c r="U106" s="228">
        <f>'2 уровень'!V689</f>
        <v>0</v>
      </c>
      <c r="V106" s="228">
        <f>'2 уровень'!W689</f>
        <v>0</v>
      </c>
      <c r="W106" s="228">
        <f>'2 уровень'!X689</f>
        <v>0</v>
      </c>
      <c r="X106" s="2829">
        <f>'2 уровень'!Y689</f>
        <v>0</v>
      </c>
      <c r="Y106" s="228">
        <f>'2 уровень'!Z689</f>
        <v>0</v>
      </c>
      <c r="Z106" s="228">
        <f>'2 уровень'!AA689</f>
        <v>0</v>
      </c>
      <c r="AA106" s="228">
        <f>'2 уровень'!AB689</f>
        <v>0</v>
      </c>
      <c r="AB106" s="2715">
        <f>'2 уровень'!AC689</f>
        <v>0</v>
      </c>
      <c r="AC106" s="2715">
        <f>'2 уровень'!AD689</f>
        <v>0</v>
      </c>
      <c r="AD106" s="228"/>
      <c r="AE106" s="228"/>
      <c r="AF106" s="163"/>
      <c r="AG106" s="163"/>
      <c r="AH106" s="163"/>
      <c r="AI106" s="163"/>
      <c r="AJ106" s="163"/>
      <c r="AK106" s="163"/>
      <c r="AL106" s="163"/>
      <c r="AM106" s="163"/>
      <c r="AN106" s="163"/>
      <c r="AO106" s="163"/>
      <c r="AP106" s="163"/>
      <c r="AQ106" s="163"/>
      <c r="AR106" s="163"/>
      <c r="AS106" s="163"/>
      <c r="AT106" s="163"/>
      <c r="AU106" s="163"/>
      <c r="AV106" s="163"/>
      <c r="AW106" s="163"/>
      <c r="AX106" s="163"/>
      <c r="AY106" s="163"/>
      <c r="AZ106" s="163"/>
      <c r="BA106" s="163"/>
      <c r="BB106" s="163"/>
      <c r="BC106" s="163"/>
      <c r="BD106" s="163"/>
      <c r="BE106" s="163"/>
      <c r="BF106" s="163"/>
      <c r="BG106" s="163"/>
      <c r="BH106" s="163"/>
      <c r="BI106" s="163"/>
      <c r="BJ106" s="163"/>
      <c r="BK106" s="163"/>
      <c r="BL106" s="163"/>
      <c r="BM106" s="163"/>
      <c r="BN106" s="163"/>
      <c r="BO106" s="163"/>
      <c r="BP106" s="163"/>
      <c r="BQ106" s="163"/>
      <c r="BR106" s="163"/>
      <c r="BS106" s="163"/>
      <c r="BT106" s="163"/>
      <c r="BU106" s="163"/>
      <c r="BV106" s="163"/>
      <c r="BW106" s="163"/>
      <c r="BX106" s="163"/>
      <c r="BY106" s="163"/>
      <c r="BZ106" s="163"/>
      <c r="CA106" s="163"/>
      <c r="CB106" s="163"/>
      <c r="CC106" s="163"/>
      <c r="CD106" s="163"/>
      <c r="CE106" s="163"/>
      <c r="CF106" s="163"/>
      <c r="CG106" s="163"/>
      <c r="CH106" s="163"/>
      <c r="CI106" s="163"/>
      <c r="CJ106" s="163"/>
      <c r="CK106" s="163"/>
      <c r="CL106" s="163"/>
      <c r="CM106" s="163"/>
      <c r="CN106" s="163"/>
      <c r="CO106" s="163"/>
      <c r="CP106" s="163"/>
      <c r="CQ106" s="163"/>
      <c r="CR106" s="163"/>
      <c r="CS106" s="163"/>
      <c r="CT106" s="163"/>
      <c r="CU106" s="163"/>
      <c r="CV106" s="163"/>
      <c r="CW106" s="163"/>
      <c r="CX106" s="163"/>
      <c r="CY106" s="163"/>
      <c r="CZ106" s="163"/>
      <c r="DA106" s="163"/>
      <c r="DB106" s="163"/>
      <c r="DC106" s="163"/>
      <c r="DD106" s="163"/>
      <c r="DE106" s="163"/>
      <c r="DF106" s="163"/>
      <c r="DG106" s="163"/>
      <c r="DH106" s="163"/>
      <c r="DI106" s="163"/>
      <c r="DJ106" s="163"/>
      <c r="DK106" s="163"/>
      <c r="DL106" s="163"/>
      <c r="DM106" s="163"/>
      <c r="DN106" s="163"/>
      <c r="DO106" s="163"/>
      <c r="DP106" s="163"/>
      <c r="DQ106" s="163"/>
      <c r="DR106" s="163"/>
      <c r="DS106" s="163"/>
      <c r="DT106" s="163"/>
      <c r="DU106" s="163"/>
      <c r="DV106" s="163"/>
      <c r="DW106" s="163"/>
      <c r="DX106" s="163"/>
      <c r="DY106" s="163"/>
      <c r="DZ106" s="163"/>
      <c r="EA106" s="163"/>
      <c r="EB106" s="163"/>
      <c r="EC106" s="163"/>
      <c r="ED106" s="163"/>
      <c r="EE106" s="163"/>
      <c r="EF106" s="163"/>
      <c r="EG106" s="163"/>
      <c r="EH106" s="163"/>
      <c r="EI106" s="163"/>
      <c r="EJ106" s="163"/>
      <c r="EK106" s="163"/>
      <c r="EL106" s="163"/>
      <c r="EM106" s="163"/>
      <c r="EN106" s="163"/>
      <c r="EO106" s="163"/>
      <c r="EP106" s="163"/>
      <c r="EQ106" s="163"/>
      <c r="ER106" s="163"/>
      <c r="ES106" s="163"/>
      <c r="ET106" s="163"/>
      <c r="EU106" s="163"/>
      <c r="EV106" s="163"/>
      <c r="EW106" s="163"/>
      <c r="EX106" s="163"/>
      <c r="EY106" s="163"/>
      <c r="EZ106" s="163"/>
      <c r="FA106" s="163"/>
      <c r="FB106" s="163"/>
      <c r="FC106" s="163"/>
      <c r="FD106" s="163"/>
      <c r="FE106" s="163"/>
      <c r="FF106" s="163"/>
      <c r="FG106" s="163"/>
      <c r="FH106" s="163"/>
      <c r="FI106" s="163"/>
      <c r="FJ106" s="163"/>
      <c r="FK106" s="163"/>
      <c r="FL106" s="163"/>
      <c r="FM106" s="163"/>
      <c r="FN106" s="163"/>
      <c r="FO106" s="163"/>
      <c r="FP106" s="163"/>
      <c r="FQ106" s="163"/>
      <c r="FR106" s="163"/>
      <c r="FS106" s="163"/>
      <c r="FT106" s="163"/>
      <c r="FU106" s="163"/>
      <c r="FV106" s="163"/>
      <c r="FW106" s="163"/>
      <c r="FX106" s="163"/>
      <c r="FY106" s="163"/>
      <c r="FZ106" s="163"/>
      <c r="GA106" s="163"/>
      <c r="GB106" s="163"/>
      <c r="GC106" s="163"/>
      <c r="GD106" s="163"/>
      <c r="GE106" s="163"/>
      <c r="GF106" s="163"/>
      <c r="GG106" s="163"/>
      <c r="GH106" s="163"/>
      <c r="GI106" s="163"/>
      <c r="GJ106" s="163"/>
      <c r="GK106" s="163"/>
      <c r="GL106" s="163"/>
      <c r="GM106" s="163"/>
      <c r="GN106" s="163"/>
      <c r="GO106" s="163"/>
      <c r="GP106" s="163"/>
      <c r="GQ106" s="163"/>
      <c r="GR106" s="163"/>
      <c r="GS106" s="163"/>
      <c r="GT106" s="163"/>
      <c r="GU106" s="163"/>
      <c r="GV106" s="163"/>
      <c r="GW106" s="163"/>
      <c r="GX106" s="163"/>
    </row>
    <row r="107" spans="1:206" ht="30" x14ac:dyDescent="0.25">
      <c r="A107" s="162">
        <v>1</v>
      </c>
      <c r="B107" s="58" t="s">
        <v>544</v>
      </c>
      <c r="C107" s="190">
        <f>'2 уровень'!D690</f>
        <v>8920</v>
      </c>
      <c r="D107" s="190">
        <f>'2 уровень'!E690</f>
        <v>6690</v>
      </c>
      <c r="E107" s="190">
        <f>'2 уровень'!F690</f>
        <v>5744</v>
      </c>
      <c r="F107" s="862">
        <f>'2 уровень'!G690</f>
        <v>85.859491778774284</v>
      </c>
      <c r="G107" s="238">
        <f>'2 уровень'!H690</f>
        <v>0</v>
      </c>
      <c r="H107" s="238">
        <f>'2 уровень'!I690</f>
        <v>0</v>
      </c>
      <c r="I107" s="243">
        <f>'2 уровень'!J690</f>
        <v>0</v>
      </c>
      <c r="J107" s="243">
        <f>'2 уровень'!K690</f>
        <v>0</v>
      </c>
      <c r="K107" s="243">
        <f>'2 уровень'!L690</f>
        <v>0</v>
      </c>
      <c r="L107" s="243">
        <f>'2 уровень'!M690</f>
        <v>0</v>
      </c>
      <c r="M107" s="243">
        <f>'2 уровень'!N690</f>
        <v>0</v>
      </c>
      <c r="N107" s="243">
        <f>'2 уровень'!O690</f>
        <v>0</v>
      </c>
      <c r="O107" s="228">
        <f>'2 уровень'!P690</f>
        <v>0</v>
      </c>
      <c r="P107" s="228">
        <f>'2 уровень'!Q690</f>
        <v>0</v>
      </c>
      <c r="Q107" s="228">
        <f>'2 уровень'!R690</f>
        <v>0</v>
      </c>
      <c r="R107" s="228">
        <f>'2 уровень'!S690</f>
        <v>0</v>
      </c>
      <c r="S107" s="228">
        <f>'2 уровень'!T690</f>
        <v>0</v>
      </c>
      <c r="T107" s="228">
        <f>'2 уровень'!U690</f>
        <v>0</v>
      </c>
      <c r="U107" s="228">
        <f>'2 уровень'!V690</f>
        <v>0</v>
      </c>
      <c r="V107" s="228">
        <f>'2 уровень'!W690</f>
        <v>0</v>
      </c>
      <c r="W107" s="228">
        <f>'2 уровень'!X690</f>
        <v>0</v>
      </c>
      <c r="X107" s="2829">
        <f>'2 уровень'!Y690</f>
        <v>0</v>
      </c>
      <c r="Y107" s="228">
        <f>'2 уровень'!Z690</f>
        <v>0</v>
      </c>
      <c r="Z107" s="228">
        <f>'2 уровень'!AA690</f>
        <v>0</v>
      </c>
      <c r="AA107" s="228">
        <f>'2 уровень'!AB690</f>
        <v>0</v>
      </c>
      <c r="AB107" s="2715">
        <f>'2 уровень'!AC690</f>
        <v>0</v>
      </c>
      <c r="AC107" s="2715">
        <f>'2 уровень'!AD690</f>
        <v>0</v>
      </c>
      <c r="AD107" s="228"/>
      <c r="AE107" s="228"/>
      <c r="AF107" s="163"/>
      <c r="AG107" s="163"/>
      <c r="AH107" s="163"/>
      <c r="AI107" s="163"/>
      <c r="AJ107" s="163"/>
      <c r="AK107" s="163"/>
      <c r="AL107" s="163"/>
      <c r="AM107" s="163"/>
      <c r="AN107" s="163"/>
      <c r="AO107" s="163"/>
      <c r="AP107" s="163"/>
      <c r="AQ107" s="163"/>
      <c r="AR107" s="163"/>
      <c r="AS107" s="163"/>
      <c r="AT107" s="163"/>
      <c r="AU107" s="163"/>
      <c r="AV107" s="163"/>
      <c r="AW107" s="163"/>
      <c r="AX107" s="163"/>
      <c r="AY107" s="163"/>
      <c r="AZ107" s="163"/>
      <c r="BA107" s="163"/>
      <c r="BB107" s="163"/>
      <c r="BC107" s="163"/>
      <c r="BD107" s="163"/>
      <c r="BE107" s="163"/>
      <c r="BF107" s="163"/>
      <c r="BG107" s="163"/>
      <c r="BH107" s="163"/>
      <c r="BI107" s="163"/>
      <c r="BJ107" s="163"/>
      <c r="BK107" s="163"/>
      <c r="BL107" s="163"/>
      <c r="BM107" s="163"/>
      <c r="BN107" s="163"/>
      <c r="BO107" s="163"/>
      <c r="BP107" s="163"/>
      <c r="BQ107" s="163"/>
      <c r="BR107" s="163"/>
      <c r="BS107" s="163"/>
      <c r="BT107" s="163"/>
      <c r="BU107" s="163"/>
      <c r="BV107" s="163"/>
      <c r="BW107" s="163"/>
      <c r="BX107" s="163"/>
      <c r="BY107" s="163"/>
      <c r="BZ107" s="163"/>
      <c r="CA107" s="163"/>
      <c r="CB107" s="163"/>
      <c r="CC107" s="163"/>
      <c r="CD107" s="163"/>
      <c r="CE107" s="163"/>
      <c r="CF107" s="163"/>
      <c r="CG107" s="163"/>
      <c r="CH107" s="163"/>
      <c r="CI107" s="163"/>
      <c r="CJ107" s="163"/>
      <c r="CK107" s="163"/>
      <c r="CL107" s="163"/>
      <c r="CM107" s="163"/>
      <c r="CN107" s="163"/>
      <c r="CO107" s="163"/>
      <c r="CP107" s="163"/>
      <c r="CQ107" s="163"/>
      <c r="CR107" s="163"/>
      <c r="CS107" s="163"/>
      <c r="CT107" s="163"/>
      <c r="CU107" s="163"/>
      <c r="CV107" s="163"/>
      <c r="CW107" s="163"/>
      <c r="CX107" s="163"/>
      <c r="CY107" s="163"/>
      <c r="CZ107" s="163"/>
      <c r="DA107" s="163"/>
      <c r="DB107" s="163"/>
      <c r="DC107" s="163"/>
      <c r="DD107" s="163"/>
      <c r="DE107" s="163"/>
      <c r="DF107" s="163"/>
      <c r="DG107" s="163"/>
      <c r="DH107" s="163"/>
      <c r="DI107" s="163"/>
      <c r="DJ107" s="163"/>
      <c r="DK107" s="163"/>
      <c r="DL107" s="163"/>
      <c r="DM107" s="163"/>
      <c r="DN107" s="163"/>
      <c r="DO107" s="163"/>
      <c r="DP107" s="163"/>
      <c r="DQ107" s="163"/>
      <c r="DR107" s="163"/>
      <c r="DS107" s="163"/>
      <c r="DT107" s="163"/>
      <c r="DU107" s="163"/>
      <c r="DV107" s="163"/>
      <c r="DW107" s="163"/>
      <c r="DX107" s="163"/>
      <c r="DY107" s="163"/>
      <c r="DZ107" s="163"/>
      <c r="EA107" s="163"/>
      <c r="EB107" s="163"/>
      <c r="EC107" s="163"/>
      <c r="ED107" s="163"/>
      <c r="EE107" s="163"/>
      <c r="EF107" s="163"/>
      <c r="EG107" s="163"/>
      <c r="EH107" s="163"/>
      <c r="EI107" s="163"/>
      <c r="EJ107" s="163"/>
      <c r="EK107" s="163"/>
      <c r="EL107" s="163"/>
      <c r="EM107" s="163"/>
      <c r="EN107" s="163"/>
      <c r="EO107" s="163"/>
      <c r="EP107" s="163"/>
      <c r="EQ107" s="163"/>
      <c r="ER107" s="163"/>
      <c r="ES107" s="163"/>
      <c r="ET107" s="163"/>
      <c r="EU107" s="163"/>
      <c r="EV107" s="163"/>
      <c r="EW107" s="163"/>
      <c r="EX107" s="163"/>
      <c r="EY107" s="163"/>
      <c r="EZ107" s="163"/>
      <c r="FA107" s="163"/>
      <c r="FB107" s="163"/>
      <c r="FC107" s="163"/>
      <c r="FD107" s="163"/>
      <c r="FE107" s="163"/>
      <c r="FF107" s="163"/>
      <c r="FG107" s="163"/>
      <c r="FH107" s="163"/>
      <c r="FI107" s="163"/>
      <c r="FJ107" s="163"/>
      <c r="FK107" s="163"/>
      <c r="FL107" s="163"/>
      <c r="FM107" s="163"/>
      <c r="FN107" s="163"/>
      <c r="FO107" s="163"/>
      <c r="FP107" s="163"/>
      <c r="FQ107" s="163"/>
      <c r="FR107" s="163"/>
      <c r="FS107" s="163"/>
      <c r="FT107" s="163"/>
      <c r="FU107" s="163"/>
      <c r="FV107" s="163"/>
      <c r="FW107" s="163"/>
      <c r="FX107" s="163"/>
      <c r="FY107" s="163"/>
      <c r="FZ107" s="163"/>
      <c r="GA107" s="163"/>
      <c r="GB107" s="163"/>
      <c r="GC107" s="163"/>
      <c r="GD107" s="163"/>
      <c r="GE107" s="163"/>
      <c r="GF107" s="163"/>
      <c r="GG107" s="163"/>
      <c r="GH107" s="163"/>
      <c r="GI107" s="163"/>
      <c r="GJ107" s="163"/>
      <c r="GK107" s="163"/>
      <c r="GL107" s="163"/>
      <c r="GM107" s="163"/>
      <c r="GN107" s="163"/>
      <c r="GO107" s="163"/>
      <c r="GP107" s="163"/>
      <c r="GQ107" s="163"/>
      <c r="GR107" s="163"/>
      <c r="GS107" s="163"/>
      <c r="GT107" s="163"/>
      <c r="GU107" s="163"/>
      <c r="GV107" s="163"/>
      <c r="GW107" s="163"/>
      <c r="GX107" s="163"/>
    </row>
    <row r="108" spans="1:206" ht="30" x14ac:dyDescent="0.25">
      <c r="A108" s="162">
        <v>1</v>
      </c>
      <c r="B108" s="58" t="s">
        <v>545</v>
      </c>
      <c r="C108" s="190">
        <f>'2 уровень'!D691</f>
        <v>2676</v>
      </c>
      <c r="D108" s="190">
        <f>'2 уровень'!E691</f>
        <v>2007</v>
      </c>
      <c r="E108" s="190">
        <f>'2 уровень'!F691</f>
        <v>1670</v>
      </c>
      <c r="F108" s="862">
        <f>'2 уровень'!G691</f>
        <v>83.208769307424006</v>
      </c>
      <c r="G108" s="238">
        <f>'2 уровень'!H691</f>
        <v>0</v>
      </c>
      <c r="H108" s="238">
        <f>'2 уровень'!I691</f>
        <v>0</v>
      </c>
      <c r="I108" s="243">
        <f>'2 уровень'!J691</f>
        <v>0</v>
      </c>
      <c r="J108" s="243">
        <f>'2 уровень'!K691</f>
        <v>0</v>
      </c>
      <c r="K108" s="243">
        <f>'2 уровень'!L691</f>
        <v>0</v>
      </c>
      <c r="L108" s="243">
        <f>'2 уровень'!M691</f>
        <v>0</v>
      </c>
      <c r="M108" s="243">
        <f>'2 уровень'!N691</f>
        <v>0</v>
      </c>
      <c r="N108" s="243">
        <f>'2 уровень'!O691</f>
        <v>0</v>
      </c>
      <c r="O108" s="228">
        <f>'2 уровень'!P691</f>
        <v>0</v>
      </c>
      <c r="P108" s="228">
        <f>'2 уровень'!Q691</f>
        <v>0</v>
      </c>
      <c r="Q108" s="228">
        <f>'2 уровень'!R691</f>
        <v>0</v>
      </c>
      <c r="R108" s="228">
        <f>'2 уровень'!S691</f>
        <v>0</v>
      </c>
      <c r="S108" s="228">
        <f>'2 уровень'!T691</f>
        <v>0</v>
      </c>
      <c r="T108" s="228">
        <f>'2 уровень'!U691</f>
        <v>0</v>
      </c>
      <c r="U108" s="228">
        <f>'2 уровень'!V691</f>
        <v>0</v>
      </c>
      <c r="V108" s="228">
        <f>'2 уровень'!W691</f>
        <v>0</v>
      </c>
      <c r="W108" s="228">
        <f>'2 уровень'!X691</f>
        <v>0</v>
      </c>
      <c r="X108" s="2829">
        <f>'2 уровень'!Y691</f>
        <v>0</v>
      </c>
      <c r="Y108" s="228">
        <f>'2 уровень'!Z691</f>
        <v>0</v>
      </c>
      <c r="Z108" s="228">
        <f>'2 уровень'!AA691</f>
        <v>0</v>
      </c>
      <c r="AA108" s="228">
        <f>'2 уровень'!AB691</f>
        <v>0</v>
      </c>
      <c r="AB108" s="2715">
        <f>'2 уровень'!AC691</f>
        <v>0</v>
      </c>
      <c r="AC108" s="2715">
        <f>'2 уровень'!AD691</f>
        <v>0</v>
      </c>
      <c r="AD108" s="228"/>
      <c r="AE108" s="228"/>
      <c r="AF108" s="163"/>
      <c r="AG108" s="163"/>
      <c r="AH108" s="163"/>
      <c r="AI108" s="163"/>
      <c r="AJ108" s="163"/>
      <c r="AK108" s="163"/>
      <c r="AL108" s="163"/>
      <c r="AM108" s="163"/>
      <c r="AN108" s="163"/>
      <c r="AO108" s="163"/>
      <c r="AP108" s="163"/>
      <c r="AQ108" s="163"/>
      <c r="AR108" s="163"/>
      <c r="AS108" s="163"/>
      <c r="AT108" s="163"/>
      <c r="AU108" s="163"/>
      <c r="AV108" s="163"/>
      <c r="AW108" s="163"/>
      <c r="AX108" s="163"/>
      <c r="AY108" s="163"/>
      <c r="AZ108" s="163"/>
      <c r="BA108" s="163"/>
      <c r="BB108" s="163"/>
      <c r="BC108" s="163"/>
      <c r="BD108" s="163"/>
      <c r="BE108" s="163"/>
      <c r="BF108" s="163"/>
      <c r="BG108" s="163"/>
      <c r="BH108" s="163"/>
      <c r="BI108" s="163"/>
      <c r="BJ108" s="163"/>
      <c r="BK108" s="163"/>
      <c r="BL108" s="163"/>
      <c r="BM108" s="163"/>
      <c r="BN108" s="163"/>
      <c r="BO108" s="163"/>
      <c r="BP108" s="163"/>
      <c r="BQ108" s="163"/>
      <c r="BR108" s="163"/>
      <c r="BS108" s="163"/>
      <c r="BT108" s="163"/>
      <c r="BU108" s="163"/>
      <c r="BV108" s="163"/>
      <c r="BW108" s="163"/>
      <c r="BX108" s="163"/>
      <c r="BY108" s="163"/>
      <c r="BZ108" s="163"/>
      <c r="CA108" s="163"/>
      <c r="CB108" s="163"/>
      <c r="CC108" s="163"/>
      <c r="CD108" s="163"/>
      <c r="CE108" s="163"/>
      <c r="CF108" s="163"/>
      <c r="CG108" s="163"/>
      <c r="CH108" s="163"/>
      <c r="CI108" s="163"/>
      <c r="CJ108" s="163"/>
      <c r="CK108" s="163"/>
      <c r="CL108" s="163"/>
      <c r="CM108" s="163"/>
      <c r="CN108" s="163"/>
      <c r="CO108" s="163"/>
      <c r="CP108" s="163"/>
      <c r="CQ108" s="163"/>
      <c r="CR108" s="163"/>
      <c r="CS108" s="163"/>
      <c r="CT108" s="163"/>
      <c r="CU108" s="163"/>
      <c r="CV108" s="163"/>
      <c r="CW108" s="163"/>
      <c r="CX108" s="163"/>
      <c r="CY108" s="163"/>
      <c r="CZ108" s="163"/>
      <c r="DA108" s="163"/>
      <c r="DB108" s="163"/>
      <c r="DC108" s="163"/>
      <c r="DD108" s="163"/>
      <c r="DE108" s="163"/>
      <c r="DF108" s="163"/>
      <c r="DG108" s="163"/>
      <c r="DH108" s="163"/>
      <c r="DI108" s="163"/>
      <c r="DJ108" s="163"/>
      <c r="DK108" s="163"/>
      <c r="DL108" s="163"/>
      <c r="DM108" s="163"/>
      <c r="DN108" s="163"/>
      <c r="DO108" s="163"/>
      <c r="DP108" s="163"/>
      <c r="DQ108" s="163"/>
      <c r="DR108" s="163"/>
      <c r="DS108" s="163"/>
      <c r="DT108" s="163"/>
      <c r="DU108" s="163"/>
      <c r="DV108" s="163"/>
      <c r="DW108" s="163"/>
      <c r="DX108" s="163"/>
      <c r="DY108" s="163"/>
      <c r="DZ108" s="163"/>
      <c r="EA108" s="163"/>
      <c r="EB108" s="163"/>
      <c r="EC108" s="163"/>
      <c r="ED108" s="163"/>
      <c r="EE108" s="163"/>
      <c r="EF108" s="163"/>
      <c r="EG108" s="163"/>
      <c r="EH108" s="163"/>
      <c r="EI108" s="163"/>
      <c r="EJ108" s="163"/>
      <c r="EK108" s="163"/>
      <c r="EL108" s="163"/>
      <c r="EM108" s="163"/>
      <c r="EN108" s="163"/>
      <c r="EO108" s="163"/>
      <c r="EP108" s="163"/>
      <c r="EQ108" s="163"/>
      <c r="ER108" s="163"/>
      <c r="ES108" s="163"/>
      <c r="ET108" s="163"/>
      <c r="EU108" s="163"/>
      <c r="EV108" s="163"/>
      <c r="EW108" s="163"/>
      <c r="EX108" s="163"/>
      <c r="EY108" s="163"/>
      <c r="EZ108" s="163"/>
      <c r="FA108" s="163"/>
      <c r="FB108" s="163"/>
      <c r="FC108" s="163"/>
      <c r="FD108" s="163"/>
      <c r="FE108" s="163"/>
      <c r="FF108" s="163"/>
      <c r="FG108" s="163"/>
      <c r="FH108" s="163"/>
      <c r="FI108" s="163"/>
      <c r="FJ108" s="163"/>
      <c r="FK108" s="163"/>
      <c r="FL108" s="163"/>
      <c r="FM108" s="163"/>
      <c r="FN108" s="163"/>
      <c r="FO108" s="163"/>
      <c r="FP108" s="163"/>
      <c r="FQ108" s="163"/>
      <c r="FR108" s="163"/>
      <c r="FS108" s="163"/>
      <c r="FT108" s="163"/>
      <c r="FU108" s="163"/>
      <c r="FV108" s="163"/>
      <c r="FW108" s="163"/>
      <c r="FX108" s="163"/>
      <c r="FY108" s="163"/>
      <c r="FZ108" s="163"/>
      <c r="GA108" s="163"/>
      <c r="GB108" s="163"/>
      <c r="GC108" s="163"/>
      <c r="GD108" s="163"/>
      <c r="GE108" s="163"/>
      <c r="GF108" s="163"/>
      <c r="GG108" s="163"/>
      <c r="GH108" s="163"/>
      <c r="GI108" s="163"/>
      <c r="GJ108" s="163"/>
      <c r="GK108" s="163"/>
      <c r="GL108" s="163"/>
      <c r="GM108" s="163"/>
      <c r="GN108" s="163"/>
      <c r="GO108" s="163"/>
      <c r="GP108" s="163"/>
      <c r="GQ108" s="163"/>
      <c r="GR108" s="163"/>
      <c r="GS108" s="163"/>
      <c r="GT108" s="163"/>
      <c r="GU108" s="163"/>
      <c r="GV108" s="163"/>
      <c r="GW108" s="163"/>
      <c r="GX108" s="163"/>
    </row>
    <row r="109" spans="1:206" ht="45" x14ac:dyDescent="0.25">
      <c r="A109" s="162">
        <v>1</v>
      </c>
      <c r="B109" s="58" t="s">
        <v>613</v>
      </c>
      <c r="C109" s="190">
        <f>'2 уровень'!D692</f>
        <v>610</v>
      </c>
      <c r="D109" s="190">
        <f>'2 уровень'!E692</f>
        <v>458</v>
      </c>
      <c r="E109" s="190">
        <f>'2 уровень'!F692</f>
        <v>612</v>
      </c>
      <c r="F109" s="862">
        <f>'2 уровень'!G692</f>
        <v>133.62445414847161</v>
      </c>
      <c r="G109" s="238">
        <f>'2 уровень'!H692</f>
        <v>0</v>
      </c>
      <c r="H109" s="238">
        <f>'2 уровень'!I692</f>
        <v>0</v>
      </c>
      <c r="I109" s="243">
        <f>'2 уровень'!J692</f>
        <v>0</v>
      </c>
      <c r="J109" s="243">
        <f>'2 уровень'!K692</f>
        <v>0</v>
      </c>
      <c r="K109" s="243">
        <f>'2 уровень'!L692</f>
        <v>0</v>
      </c>
      <c r="L109" s="243">
        <f>'2 уровень'!M692</f>
        <v>0</v>
      </c>
      <c r="M109" s="243">
        <f>'2 уровень'!N692</f>
        <v>0</v>
      </c>
      <c r="N109" s="243">
        <f>'2 уровень'!O692</f>
        <v>0</v>
      </c>
      <c r="O109" s="228">
        <f>'2 уровень'!P692</f>
        <v>0</v>
      </c>
      <c r="P109" s="228">
        <f>'2 уровень'!Q692</f>
        <v>0</v>
      </c>
      <c r="Q109" s="228">
        <f>'2 уровень'!R692</f>
        <v>0</v>
      </c>
      <c r="R109" s="228">
        <f>'2 уровень'!S692</f>
        <v>0</v>
      </c>
      <c r="S109" s="228">
        <f>'2 уровень'!T692</f>
        <v>0</v>
      </c>
      <c r="T109" s="228">
        <f>'2 уровень'!U692</f>
        <v>0</v>
      </c>
      <c r="U109" s="228">
        <f>'2 уровень'!V692</f>
        <v>0</v>
      </c>
      <c r="V109" s="228">
        <f>'2 уровень'!W692</f>
        <v>0</v>
      </c>
      <c r="W109" s="228">
        <f>'2 уровень'!X692</f>
        <v>0</v>
      </c>
      <c r="X109" s="2829">
        <f>'2 уровень'!Y692</f>
        <v>0</v>
      </c>
      <c r="Y109" s="228">
        <f>'2 уровень'!Z692</f>
        <v>0</v>
      </c>
      <c r="Z109" s="228">
        <f>'2 уровень'!AA692</f>
        <v>0</v>
      </c>
      <c r="AA109" s="228">
        <f>'2 уровень'!AB692</f>
        <v>0</v>
      </c>
      <c r="AB109" s="2715">
        <f>'2 уровень'!AC692</f>
        <v>0</v>
      </c>
      <c r="AC109" s="2715">
        <f>'2 уровень'!AD692</f>
        <v>0</v>
      </c>
      <c r="AD109" s="228"/>
      <c r="AE109" s="228"/>
      <c r="AF109" s="163"/>
      <c r="AG109" s="163"/>
      <c r="AH109" s="163"/>
      <c r="AI109" s="163"/>
      <c r="AJ109" s="163"/>
      <c r="AK109" s="163"/>
      <c r="AL109" s="163"/>
      <c r="AM109" s="163"/>
      <c r="AN109" s="163"/>
      <c r="AO109" s="163"/>
      <c r="AP109" s="163"/>
      <c r="AQ109" s="163"/>
      <c r="AR109" s="163"/>
      <c r="AS109" s="163"/>
      <c r="AT109" s="163"/>
      <c r="AU109" s="163"/>
      <c r="AV109" s="163"/>
      <c r="AW109" s="163"/>
      <c r="AX109" s="163"/>
      <c r="AY109" s="163"/>
      <c r="AZ109" s="163"/>
      <c r="BA109" s="163"/>
      <c r="BB109" s="163"/>
      <c r="BC109" s="163"/>
      <c r="BD109" s="163"/>
      <c r="BE109" s="163"/>
      <c r="BF109" s="163"/>
      <c r="BG109" s="163"/>
      <c r="BH109" s="163"/>
      <c r="BI109" s="163"/>
      <c r="BJ109" s="163"/>
      <c r="BK109" s="163"/>
      <c r="BL109" s="163"/>
      <c r="BM109" s="163"/>
      <c r="BN109" s="163"/>
      <c r="BO109" s="163"/>
      <c r="BP109" s="163"/>
      <c r="BQ109" s="163"/>
      <c r="BR109" s="163"/>
      <c r="BS109" s="163"/>
      <c r="BT109" s="163"/>
      <c r="BU109" s="163"/>
      <c r="BV109" s="163"/>
      <c r="BW109" s="163"/>
      <c r="BX109" s="163"/>
      <c r="BY109" s="163"/>
      <c r="BZ109" s="163"/>
      <c r="CA109" s="163"/>
      <c r="CB109" s="163"/>
      <c r="CC109" s="163"/>
      <c r="CD109" s="163"/>
      <c r="CE109" s="163"/>
      <c r="CF109" s="163"/>
      <c r="CG109" s="163"/>
      <c r="CH109" s="163"/>
      <c r="CI109" s="163"/>
      <c r="CJ109" s="163"/>
      <c r="CK109" s="163"/>
      <c r="CL109" s="163"/>
      <c r="CM109" s="163"/>
      <c r="CN109" s="163"/>
      <c r="CO109" s="163"/>
      <c r="CP109" s="163"/>
      <c r="CQ109" s="163"/>
      <c r="CR109" s="163"/>
      <c r="CS109" s="163"/>
      <c r="CT109" s="163"/>
      <c r="CU109" s="163"/>
      <c r="CV109" s="163"/>
      <c r="CW109" s="163"/>
      <c r="CX109" s="163"/>
      <c r="CY109" s="163"/>
      <c r="CZ109" s="163"/>
      <c r="DA109" s="163"/>
      <c r="DB109" s="163"/>
      <c r="DC109" s="163"/>
      <c r="DD109" s="163"/>
      <c r="DE109" s="163"/>
      <c r="DF109" s="163"/>
      <c r="DG109" s="163"/>
      <c r="DH109" s="163"/>
      <c r="DI109" s="163"/>
      <c r="DJ109" s="163"/>
      <c r="DK109" s="163"/>
      <c r="DL109" s="163"/>
      <c r="DM109" s="163"/>
      <c r="DN109" s="163"/>
      <c r="DO109" s="163"/>
      <c r="DP109" s="163"/>
      <c r="DQ109" s="163"/>
      <c r="DR109" s="163"/>
      <c r="DS109" s="163"/>
      <c r="DT109" s="163"/>
      <c r="DU109" s="163"/>
      <c r="DV109" s="163"/>
      <c r="DW109" s="163"/>
      <c r="DX109" s="163"/>
      <c r="DY109" s="163"/>
      <c r="DZ109" s="163"/>
      <c r="EA109" s="163"/>
      <c r="EB109" s="163"/>
      <c r="EC109" s="163"/>
      <c r="ED109" s="163"/>
      <c r="EE109" s="163"/>
      <c r="EF109" s="163"/>
      <c r="EG109" s="163"/>
      <c r="EH109" s="163"/>
      <c r="EI109" s="163"/>
      <c r="EJ109" s="163"/>
      <c r="EK109" s="163"/>
      <c r="EL109" s="163"/>
      <c r="EM109" s="163"/>
      <c r="EN109" s="163"/>
      <c r="EO109" s="163"/>
      <c r="EP109" s="163"/>
      <c r="EQ109" s="163"/>
      <c r="ER109" s="163"/>
      <c r="ES109" s="163"/>
      <c r="ET109" s="163"/>
      <c r="EU109" s="163"/>
      <c r="EV109" s="163"/>
      <c r="EW109" s="163"/>
      <c r="EX109" s="163"/>
      <c r="EY109" s="163"/>
      <c r="EZ109" s="163"/>
      <c r="FA109" s="163"/>
      <c r="FB109" s="163"/>
      <c r="FC109" s="163"/>
      <c r="FD109" s="163"/>
      <c r="FE109" s="163"/>
      <c r="FF109" s="163"/>
      <c r="FG109" s="163"/>
      <c r="FH109" s="163"/>
      <c r="FI109" s="163"/>
      <c r="FJ109" s="163"/>
      <c r="FK109" s="163"/>
      <c r="FL109" s="163"/>
      <c r="FM109" s="163"/>
      <c r="FN109" s="163"/>
      <c r="FO109" s="163"/>
      <c r="FP109" s="163"/>
      <c r="FQ109" s="163"/>
      <c r="FR109" s="163"/>
      <c r="FS109" s="163"/>
      <c r="FT109" s="163"/>
      <c r="FU109" s="163"/>
      <c r="FV109" s="163"/>
      <c r="FW109" s="163"/>
      <c r="FX109" s="163"/>
      <c r="FY109" s="163"/>
      <c r="FZ109" s="163"/>
      <c r="GA109" s="163"/>
      <c r="GB109" s="163"/>
      <c r="GC109" s="163"/>
      <c r="GD109" s="163"/>
      <c r="GE109" s="163"/>
      <c r="GF109" s="163"/>
      <c r="GG109" s="163"/>
      <c r="GH109" s="163"/>
      <c r="GI109" s="163"/>
      <c r="GJ109" s="163"/>
      <c r="GK109" s="163"/>
      <c r="GL109" s="163"/>
      <c r="GM109" s="163"/>
      <c r="GN109" s="163"/>
      <c r="GO109" s="163"/>
      <c r="GP109" s="163"/>
      <c r="GQ109" s="163"/>
      <c r="GR109" s="163"/>
      <c r="GS109" s="163"/>
      <c r="GT109" s="163"/>
      <c r="GU109" s="163"/>
      <c r="GV109" s="163"/>
      <c r="GW109" s="163"/>
      <c r="GX109" s="163"/>
    </row>
    <row r="110" spans="1:206" ht="30" x14ac:dyDescent="0.25">
      <c r="A110" s="162">
        <v>1</v>
      </c>
      <c r="B110" s="58" t="s">
        <v>614</v>
      </c>
      <c r="C110" s="190">
        <f>'2 уровень'!D693</f>
        <v>3285</v>
      </c>
      <c r="D110" s="190">
        <f>'2 уровень'!E693</f>
        <v>2464</v>
      </c>
      <c r="E110" s="190">
        <f>'2 уровень'!F693</f>
        <v>650</v>
      </c>
      <c r="F110" s="862">
        <f>'2 уровень'!G693</f>
        <v>0</v>
      </c>
      <c r="G110" s="238">
        <f>'2 уровень'!H693</f>
        <v>0</v>
      </c>
      <c r="H110" s="238">
        <f>'2 уровень'!I693</f>
        <v>0</v>
      </c>
      <c r="I110" s="243">
        <f>'2 уровень'!J693</f>
        <v>0</v>
      </c>
      <c r="J110" s="243">
        <f>'2 уровень'!K693</f>
        <v>0</v>
      </c>
      <c r="K110" s="243">
        <f>'2 уровень'!L693</f>
        <v>0</v>
      </c>
      <c r="L110" s="243">
        <f>'2 уровень'!M693</f>
        <v>0</v>
      </c>
      <c r="M110" s="243">
        <f>'2 уровень'!N693</f>
        <v>0</v>
      </c>
      <c r="N110" s="243">
        <f>'2 уровень'!O693</f>
        <v>0</v>
      </c>
      <c r="O110" s="228">
        <f>'2 уровень'!P693</f>
        <v>0</v>
      </c>
      <c r="P110" s="228">
        <f>'2 уровень'!Q693</f>
        <v>0</v>
      </c>
      <c r="Q110" s="228">
        <f>'2 уровень'!R693</f>
        <v>0</v>
      </c>
      <c r="R110" s="228">
        <f>'2 уровень'!S693</f>
        <v>0</v>
      </c>
      <c r="S110" s="228">
        <f>'2 уровень'!T693</f>
        <v>0</v>
      </c>
      <c r="T110" s="228">
        <f>'2 уровень'!U693</f>
        <v>0</v>
      </c>
      <c r="U110" s="228">
        <f>'2 уровень'!V693</f>
        <v>0</v>
      </c>
      <c r="V110" s="228">
        <f>'2 уровень'!W693</f>
        <v>0</v>
      </c>
      <c r="W110" s="228">
        <f>'2 уровень'!X693</f>
        <v>0</v>
      </c>
      <c r="X110" s="2829">
        <f>'2 уровень'!Y693</f>
        <v>0</v>
      </c>
      <c r="Y110" s="228">
        <f>'2 уровень'!Z693</f>
        <v>0</v>
      </c>
      <c r="Z110" s="228">
        <f>'2 уровень'!AA693</f>
        <v>0</v>
      </c>
      <c r="AA110" s="228">
        <f>'2 уровень'!AB693</f>
        <v>0</v>
      </c>
      <c r="AB110" s="2715">
        <f>'2 уровень'!AC693</f>
        <v>0</v>
      </c>
      <c r="AC110" s="2715">
        <f>'2 уровень'!AD693</f>
        <v>0</v>
      </c>
      <c r="AD110" s="228"/>
      <c r="AE110" s="228"/>
      <c r="AF110" s="163"/>
      <c r="AG110" s="163"/>
      <c r="AH110" s="163"/>
      <c r="AI110" s="163"/>
      <c r="AJ110" s="163"/>
      <c r="AK110" s="163"/>
      <c r="AL110" s="163"/>
      <c r="AM110" s="163"/>
      <c r="AN110" s="163"/>
      <c r="AO110" s="163"/>
      <c r="AP110" s="163"/>
      <c r="AQ110" s="163"/>
      <c r="AR110" s="163"/>
      <c r="AS110" s="163"/>
      <c r="AT110" s="163"/>
      <c r="AU110" s="163"/>
      <c r="AV110" s="163"/>
      <c r="AW110" s="163"/>
      <c r="AX110" s="163"/>
      <c r="AY110" s="163"/>
      <c r="AZ110" s="163"/>
      <c r="BA110" s="163"/>
      <c r="BB110" s="163"/>
      <c r="BC110" s="163"/>
      <c r="BD110" s="163"/>
      <c r="BE110" s="163"/>
      <c r="BF110" s="163"/>
      <c r="BG110" s="163"/>
      <c r="BH110" s="163"/>
      <c r="BI110" s="163"/>
      <c r="BJ110" s="163"/>
      <c r="BK110" s="163"/>
      <c r="BL110" s="163"/>
      <c r="BM110" s="163"/>
      <c r="BN110" s="163"/>
      <c r="BO110" s="163"/>
      <c r="BP110" s="163"/>
      <c r="BQ110" s="163"/>
      <c r="BR110" s="163"/>
      <c r="BS110" s="163"/>
      <c r="BT110" s="163"/>
      <c r="BU110" s="163"/>
      <c r="BV110" s="163"/>
      <c r="BW110" s="163"/>
      <c r="BX110" s="163"/>
      <c r="BY110" s="163"/>
      <c r="BZ110" s="163"/>
      <c r="CA110" s="163"/>
      <c r="CB110" s="163"/>
      <c r="CC110" s="163"/>
      <c r="CD110" s="163"/>
      <c r="CE110" s="163"/>
      <c r="CF110" s="163"/>
      <c r="CG110" s="163"/>
      <c r="CH110" s="163"/>
      <c r="CI110" s="163"/>
      <c r="CJ110" s="163"/>
      <c r="CK110" s="163"/>
      <c r="CL110" s="163"/>
      <c r="CM110" s="163"/>
      <c r="CN110" s="163"/>
      <c r="CO110" s="163"/>
      <c r="CP110" s="163"/>
      <c r="CQ110" s="163"/>
      <c r="CR110" s="163"/>
      <c r="CS110" s="163"/>
      <c r="CT110" s="163"/>
      <c r="CU110" s="163"/>
      <c r="CV110" s="163"/>
      <c r="CW110" s="163"/>
      <c r="CX110" s="163"/>
      <c r="CY110" s="163"/>
      <c r="CZ110" s="163"/>
      <c r="DA110" s="163"/>
      <c r="DB110" s="163"/>
      <c r="DC110" s="163"/>
      <c r="DD110" s="163"/>
      <c r="DE110" s="163"/>
      <c r="DF110" s="163"/>
      <c r="DG110" s="163"/>
      <c r="DH110" s="163"/>
      <c r="DI110" s="163"/>
      <c r="DJ110" s="163"/>
      <c r="DK110" s="163"/>
      <c r="DL110" s="163"/>
      <c r="DM110" s="163"/>
      <c r="DN110" s="163"/>
      <c r="DO110" s="163"/>
      <c r="DP110" s="163"/>
      <c r="DQ110" s="163"/>
      <c r="DR110" s="163"/>
      <c r="DS110" s="163"/>
      <c r="DT110" s="163"/>
      <c r="DU110" s="163"/>
      <c r="DV110" s="163"/>
      <c r="DW110" s="163"/>
      <c r="DX110" s="163"/>
      <c r="DY110" s="163"/>
      <c r="DZ110" s="163"/>
      <c r="EA110" s="163"/>
      <c r="EB110" s="163"/>
      <c r="EC110" s="163"/>
      <c r="ED110" s="163"/>
      <c r="EE110" s="163"/>
      <c r="EF110" s="163"/>
      <c r="EG110" s="163"/>
      <c r="EH110" s="163"/>
      <c r="EI110" s="163"/>
      <c r="EJ110" s="163"/>
      <c r="EK110" s="163"/>
      <c r="EL110" s="163"/>
      <c r="EM110" s="163"/>
      <c r="EN110" s="163"/>
      <c r="EO110" s="163"/>
      <c r="EP110" s="163"/>
      <c r="EQ110" s="163"/>
      <c r="ER110" s="163"/>
      <c r="ES110" s="163"/>
      <c r="ET110" s="163"/>
      <c r="EU110" s="163"/>
      <c r="EV110" s="163"/>
      <c r="EW110" s="163"/>
      <c r="EX110" s="163"/>
      <c r="EY110" s="163"/>
      <c r="EZ110" s="163"/>
      <c r="FA110" s="163"/>
      <c r="FB110" s="163"/>
      <c r="FC110" s="163"/>
      <c r="FD110" s="163"/>
      <c r="FE110" s="163"/>
      <c r="FF110" s="163"/>
      <c r="FG110" s="163"/>
      <c r="FH110" s="163"/>
      <c r="FI110" s="163"/>
      <c r="FJ110" s="163"/>
      <c r="FK110" s="163"/>
      <c r="FL110" s="163"/>
      <c r="FM110" s="163"/>
      <c r="FN110" s="163"/>
      <c r="FO110" s="163"/>
      <c r="FP110" s="163"/>
      <c r="FQ110" s="163"/>
      <c r="FR110" s="163"/>
      <c r="FS110" s="163"/>
      <c r="FT110" s="163"/>
      <c r="FU110" s="163"/>
      <c r="FV110" s="163"/>
      <c r="FW110" s="163"/>
      <c r="FX110" s="163"/>
      <c r="FY110" s="163"/>
      <c r="FZ110" s="163"/>
      <c r="GA110" s="163"/>
      <c r="GB110" s="163"/>
      <c r="GC110" s="163"/>
      <c r="GD110" s="163"/>
      <c r="GE110" s="163"/>
      <c r="GF110" s="163"/>
      <c r="GG110" s="163"/>
      <c r="GH110" s="163"/>
      <c r="GI110" s="163"/>
      <c r="GJ110" s="163"/>
      <c r="GK110" s="163"/>
      <c r="GL110" s="163"/>
      <c r="GM110" s="163"/>
      <c r="GN110" s="163"/>
      <c r="GO110" s="163"/>
      <c r="GP110" s="163"/>
      <c r="GQ110" s="163"/>
      <c r="GR110" s="163"/>
      <c r="GS110" s="163"/>
      <c r="GT110" s="163"/>
      <c r="GU110" s="163"/>
      <c r="GV110" s="163"/>
      <c r="GW110" s="163"/>
      <c r="GX110" s="163"/>
    </row>
    <row r="111" spans="1:206" ht="45" x14ac:dyDescent="0.25">
      <c r="A111" s="162">
        <v>1</v>
      </c>
      <c r="B111" s="2739" t="s">
        <v>546</v>
      </c>
      <c r="C111" s="190">
        <f>'2 уровень'!D694</f>
        <v>53118</v>
      </c>
      <c r="D111" s="190">
        <f>'2 уровень'!E694</f>
        <v>39838</v>
      </c>
      <c r="E111" s="190">
        <f>'2 уровень'!F694</f>
        <v>34160.535378074703</v>
      </c>
      <c r="F111" s="862">
        <f>'2 уровень'!G694</f>
        <v>85.748620357635176</v>
      </c>
      <c r="G111" s="238">
        <f>'2 уровень'!H694</f>
        <v>0</v>
      </c>
      <c r="H111" s="238">
        <f>'2 уровень'!I694</f>
        <v>0</v>
      </c>
      <c r="I111" s="243">
        <f>'2 уровень'!J694</f>
        <v>0</v>
      </c>
      <c r="J111" s="243">
        <f>'2 уровень'!K694</f>
        <v>0</v>
      </c>
      <c r="K111" s="243">
        <f>'2 уровень'!L694</f>
        <v>0</v>
      </c>
      <c r="L111" s="243">
        <f>'2 уровень'!M694</f>
        <v>0</v>
      </c>
      <c r="M111" s="243">
        <f>'2 уровень'!N694</f>
        <v>0</v>
      </c>
      <c r="N111" s="243">
        <f>'2 уровень'!O694</f>
        <v>0</v>
      </c>
      <c r="O111" s="228">
        <f>'2 уровень'!P694</f>
        <v>0</v>
      </c>
      <c r="P111" s="228">
        <f>'2 уровень'!Q694</f>
        <v>0</v>
      </c>
      <c r="Q111" s="228">
        <f>'2 уровень'!R694</f>
        <v>0</v>
      </c>
      <c r="R111" s="228">
        <f>'2 уровень'!S694</f>
        <v>0</v>
      </c>
      <c r="S111" s="228">
        <f>'2 уровень'!T694</f>
        <v>0</v>
      </c>
      <c r="T111" s="228">
        <f>'2 уровень'!U694</f>
        <v>0</v>
      </c>
      <c r="U111" s="228">
        <f>'2 уровень'!V694</f>
        <v>0</v>
      </c>
      <c r="V111" s="228">
        <f>'2 уровень'!W694</f>
        <v>0</v>
      </c>
      <c r="W111" s="228">
        <f>'2 уровень'!X694</f>
        <v>0</v>
      </c>
      <c r="X111" s="2829">
        <f>'2 уровень'!Y694</f>
        <v>0</v>
      </c>
      <c r="Y111" s="228">
        <f>'2 уровень'!Z694</f>
        <v>0</v>
      </c>
      <c r="Z111" s="228">
        <f>'2 уровень'!AA694</f>
        <v>0</v>
      </c>
      <c r="AA111" s="228">
        <f>'2 уровень'!AB694</f>
        <v>0</v>
      </c>
      <c r="AB111" s="2715">
        <f>'2 уровень'!AC694</f>
        <v>0</v>
      </c>
      <c r="AC111" s="2715">
        <f>'2 уровень'!AD694</f>
        <v>0</v>
      </c>
      <c r="AD111" s="228"/>
      <c r="AE111" s="228"/>
      <c r="AF111" s="163"/>
      <c r="AG111" s="163"/>
      <c r="AH111" s="163"/>
      <c r="AI111" s="163"/>
      <c r="AJ111" s="163"/>
      <c r="AK111" s="163"/>
      <c r="AL111" s="163"/>
      <c r="AM111" s="163"/>
      <c r="AN111" s="163"/>
      <c r="AO111" s="163"/>
      <c r="AP111" s="163"/>
      <c r="AQ111" s="163"/>
      <c r="AR111" s="163"/>
      <c r="AS111" s="163"/>
      <c r="AT111" s="163"/>
      <c r="AU111" s="163"/>
      <c r="AV111" s="163"/>
      <c r="AW111" s="163"/>
      <c r="AX111" s="163"/>
      <c r="AY111" s="163"/>
      <c r="AZ111" s="163"/>
      <c r="BA111" s="163"/>
      <c r="BB111" s="163"/>
      <c r="BC111" s="163"/>
      <c r="BD111" s="163"/>
      <c r="BE111" s="163"/>
      <c r="BF111" s="163"/>
      <c r="BG111" s="163"/>
      <c r="BH111" s="163"/>
      <c r="BI111" s="163"/>
      <c r="BJ111" s="163"/>
      <c r="BK111" s="163"/>
      <c r="BL111" s="163"/>
      <c r="BM111" s="163"/>
      <c r="BN111" s="163"/>
      <c r="BO111" s="163"/>
      <c r="BP111" s="163"/>
      <c r="BQ111" s="163"/>
      <c r="BR111" s="163"/>
      <c r="BS111" s="163"/>
      <c r="BT111" s="163"/>
      <c r="BU111" s="163"/>
      <c r="BV111" s="163"/>
      <c r="BW111" s="163"/>
      <c r="BX111" s="163"/>
      <c r="BY111" s="163"/>
      <c r="BZ111" s="163"/>
      <c r="CA111" s="163"/>
      <c r="CB111" s="163"/>
      <c r="CC111" s="163"/>
      <c r="CD111" s="163"/>
      <c r="CE111" s="163"/>
      <c r="CF111" s="163"/>
      <c r="CG111" s="163"/>
      <c r="CH111" s="163"/>
      <c r="CI111" s="163"/>
      <c r="CJ111" s="163"/>
      <c r="CK111" s="163"/>
      <c r="CL111" s="163"/>
      <c r="CM111" s="163"/>
      <c r="CN111" s="163"/>
      <c r="CO111" s="163"/>
      <c r="CP111" s="163"/>
      <c r="CQ111" s="163"/>
      <c r="CR111" s="163"/>
      <c r="CS111" s="163"/>
      <c r="CT111" s="163"/>
      <c r="CU111" s="163"/>
      <c r="CV111" s="163"/>
      <c r="CW111" s="163"/>
      <c r="CX111" s="163"/>
      <c r="CY111" s="163"/>
      <c r="CZ111" s="163"/>
      <c r="DA111" s="163"/>
      <c r="DB111" s="163"/>
      <c r="DC111" s="163"/>
      <c r="DD111" s="163"/>
      <c r="DE111" s="163"/>
      <c r="DF111" s="163"/>
      <c r="DG111" s="163"/>
      <c r="DH111" s="163"/>
      <c r="DI111" s="163"/>
      <c r="DJ111" s="163"/>
      <c r="DK111" s="163"/>
      <c r="DL111" s="163"/>
      <c r="DM111" s="163"/>
      <c r="DN111" s="163"/>
      <c r="DO111" s="163"/>
      <c r="DP111" s="163"/>
      <c r="DQ111" s="163"/>
      <c r="DR111" s="163"/>
      <c r="DS111" s="163"/>
      <c r="DT111" s="163"/>
      <c r="DU111" s="163"/>
      <c r="DV111" s="163"/>
      <c r="DW111" s="163"/>
      <c r="DX111" s="163"/>
      <c r="DY111" s="163"/>
      <c r="DZ111" s="163"/>
      <c r="EA111" s="163"/>
      <c r="EB111" s="163"/>
      <c r="EC111" s="163"/>
      <c r="ED111" s="163"/>
      <c r="EE111" s="163"/>
      <c r="EF111" s="163"/>
      <c r="EG111" s="163"/>
      <c r="EH111" s="163"/>
      <c r="EI111" s="163"/>
      <c r="EJ111" s="163"/>
      <c r="EK111" s="163"/>
      <c r="EL111" s="163"/>
      <c r="EM111" s="163"/>
      <c r="EN111" s="163"/>
      <c r="EO111" s="163"/>
      <c r="EP111" s="163"/>
      <c r="EQ111" s="163"/>
      <c r="ER111" s="163"/>
      <c r="ES111" s="163"/>
      <c r="ET111" s="163"/>
      <c r="EU111" s="163"/>
      <c r="EV111" s="163"/>
      <c r="EW111" s="163"/>
      <c r="EX111" s="163"/>
      <c r="EY111" s="163"/>
      <c r="EZ111" s="163"/>
      <c r="FA111" s="163"/>
      <c r="FB111" s="163"/>
      <c r="FC111" s="163"/>
      <c r="FD111" s="163"/>
      <c r="FE111" s="163"/>
      <c r="FF111" s="163"/>
      <c r="FG111" s="163"/>
      <c r="FH111" s="163"/>
      <c r="FI111" s="163"/>
      <c r="FJ111" s="163"/>
      <c r="FK111" s="163"/>
      <c r="FL111" s="163"/>
      <c r="FM111" s="163"/>
      <c r="FN111" s="163"/>
      <c r="FO111" s="163"/>
      <c r="FP111" s="163"/>
      <c r="FQ111" s="163"/>
      <c r="FR111" s="163"/>
      <c r="FS111" s="163"/>
      <c r="FT111" s="163"/>
      <c r="FU111" s="163"/>
      <c r="FV111" s="163"/>
      <c r="FW111" s="163"/>
      <c r="FX111" s="163"/>
      <c r="FY111" s="163"/>
      <c r="FZ111" s="163"/>
      <c r="GA111" s="163"/>
      <c r="GB111" s="163"/>
      <c r="GC111" s="163"/>
      <c r="GD111" s="163"/>
      <c r="GE111" s="163"/>
      <c r="GF111" s="163"/>
      <c r="GG111" s="163"/>
      <c r="GH111" s="163"/>
      <c r="GI111" s="163"/>
      <c r="GJ111" s="163"/>
      <c r="GK111" s="163"/>
      <c r="GL111" s="163"/>
      <c r="GM111" s="163"/>
      <c r="GN111" s="163"/>
      <c r="GO111" s="163"/>
      <c r="GP111" s="163"/>
      <c r="GQ111" s="163"/>
      <c r="GR111" s="163"/>
      <c r="GS111" s="163"/>
      <c r="GT111" s="163"/>
      <c r="GU111" s="163"/>
      <c r="GV111" s="163"/>
      <c r="GW111" s="163"/>
      <c r="GX111" s="163"/>
    </row>
    <row r="112" spans="1:206" ht="30" x14ac:dyDescent="0.25">
      <c r="A112" s="162">
        <v>1</v>
      </c>
      <c r="B112" s="58" t="s">
        <v>547</v>
      </c>
      <c r="C112" s="190">
        <f>'2 уровень'!D695</f>
        <v>5051</v>
      </c>
      <c r="D112" s="190">
        <f>'2 уровень'!E695</f>
        <v>3788</v>
      </c>
      <c r="E112" s="190">
        <f>'2 уровень'!F695</f>
        <v>1033</v>
      </c>
      <c r="F112" s="862">
        <f>'2 уровень'!G695</f>
        <v>27.270327349524813</v>
      </c>
      <c r="G112" s="238">
        <f>'2 уровень'!H695</f>
        <v>0</v>
      </c>
      <c r="H112" s="238">
        <f>'2 уровень'!I695</f>
        <v>0</v>
      </c>
      <c r="I112" s="243">
        <f>'2 уровень'!J695</f>
        <v>0</v>
      </c>
      <c r="J112" s="243">
        <f>'2 уровень'!K695</f>
        <v>0</v>
      </c>
      <c r="K112" s="243">
        <f>'2 уровень'!L695</f>
        <v>0</v>
      </c>
      <c r="L112" s="243">
        <f>'2 уровень'!M695</f>
        <v>0</v>
      </c>
      <c r="M112" s="243">
        <f>'2 уровень'!N695</f>
        <v>0</v>
      </c>
      <c r="N112" s="243">
        <f>'2 уровень'!O695</f>
        <v>0</v>
      </c>
      <c r="O112" s="228">
        <f>'2 уровень'!P695</f>
        <v>0</v>
      </c>
      <c r="P112" s="228">
        <f>'2 уровень'!Q695</f>
        <v>0</v>
      </c>
      <c r="Q112" s="228">
        <f>'2 уровень'!R695</f>
        <v>0</v>
      </c>
      <c r="R112" s="228">
        <f>'2 уровень'!S695</f>
        <v>0</v>
      </c>
      <c r="S112" s="228">
        <f>'2 уровень'!T695</f>
        <v>0</v>
      </c>
      <c r="T112" s="228">
        <f>'2 уровень'!U695</f>
        <v>0</v>
      </c>
      <c r="U112" s="228">
        <f>'2 уровень'!V695</f>
        <v>0</v>
      </c>
      <c r="V112" s="228">
        <f>'2 уровень'!W695</f>
        <v>0</v>
      </c>
      <c r="W112" s="228">
        <f>'2 уровень'!X695</f>
        <v>0</v>
      </c>
      <c r="X112" s="2829">
        <f>'2 уровень'!Y695</f>
        <v>0</v>
      </c>
      <c r="Y112" s="228">
        <f>'2 уровень'!Z695</f>
        <v>0</v>
      </c>
      <c r="Z112" s="228">
        <f>'2 уровень'!AA695</f>
        <v>0</v>
      </c>
      <c r="AA112" s="228">
        <f>'2 уровень'!AB695</f>
        <v>0</v>
      </c>
      <c r="AB112" s="2715">
        <f>'2 уровень'!AC695</f>
        <v>0</v>
      </c>
      <c r="AC112" s="2715">
        <f>'2 уровень'!AD695</f>
        <v>0</v>
      </c>
      <c r="AD112" s="228"/>
      <c r="AE112" s="228"/>
      <c r="AF112" s="163"/>
      <c r="AG112" s="163"/>
      <c r="AH112" s="163"/>
      <c r="AI112" s="163"/>
      <c r="AJ112" s="163"/>
      <c r="AK112" s="163"/>
      <c r="AL112" s="163"/>
      <c r="AM112" s="163"/>
      <c r="AN112" s="163"/>
      <c r="AO112" s="163"/>
      <c r="AP112" s="163"/>
      <c r="AQ112" s="163"/>
      <c r="AR112" s="163"/>
      <c r="AS112" s="163"/>
      <c r="AT112" s="163"/>
      <c r="AU112" s="163"/>
      <c r="AV112" s="163"/>
      <c r="AW112" s="163"/>
      <c r="AX112" s="163"/>
      <c r="AY112" s="163"/>
      <c r="AZ112" s="163"/>
      <c r="BA112" s="163"/>
      <c r="BB112" s="163"/>
      <c r="BC112" s="163"/>
      <c r="BD112" s="163"/>
      <c r="BE112" s="163"/>
      <c r="BF112" s="163"/>
      <c r="BG112" s="163"/>
      <c r="BH112" s="163"/>
      <c r="BI112" s="163"/>
      <c r="BJ112" s="163"/>
      <c r="BK112" s="163"/>
      <c r="BL112" s="163"/>
      <c r="BM112" s="163"/>
      <c r="BN112" s="163"/>
      <c r="BO112" s="163"/>
      <c r="BP112" s="163"/>
      <c r="BQ112" s="163"/>
      <c r="BR112" s="163"/>
      <c r="BS112" s="163"/>
      <c r="BT112" s="163"/>
      <c r="BU112" s="163"/>
      <c r="BV112" s="163"/>
      <c r="BW112" s="163"/>
      <c r="BX112" s="163"/>
      <c r="BY112" s="163"/>
      <c r="BZ112" s="163"/>
      <c r="CA112" s="163"/>
      <c r="CB112" s="163"/>
      <c r="CC112" s="163"/>
      <c r="CD112" s="163"/>
      <c r="CE112" s="163"/>
      <c r="CF112" s="163"/>
      <c r="CG112" s="163"/>
      <c r="CH112" s="163"/>
      <c r="CI112" s="163"/>
      <c r="CJ112" s="163"/>
      <c r="CK112" s="163"/>
      <c r="CL112" s="163"/>
      <c r="CM112" s="163"/>
      <c r="CN112" s="163"/>
      <c r="CO112" s="163"/>
      <c r="CP112" s="163"/>
      <c r="CQ112" s="163"/>
      <c r="CR112" s="163"/>
      <c r="CS112" s="163"/>
      <c r="CT112" s="163"/>
      <c r="CU112" s="163"/>
      <c r="CV112" s="163"/>
      <c r="CW112" s="163"/>
      <c r="CX112" s="163"/>
      <c r="CY112" s="163"/>
      <c r="CZ112" s="163"/>
      <c r="DA112" s="163"/>
      <c r="DB112" s="163"/>
      <c r="DC112" s="163"/>
      <c r="DD112" s="163"/>
      <c r="DE112" s="163"/>
      <c r="DF112" s="163"/>
      <c r="DG112" s="163"/>
      <c r="DH112" s="163"/>
      <c r="DI112" s="163"/>
      <c r="DJ112" s="163"/>
      <c r="DK112" s="163"/>
      <c r="DL112" s="163"/>
      <c r="DM112" s="163"/>
      <c r="DN112" s="163"/>
      <c r="DO112" s="163"/>
      <c r="DP112" s="163"/>
      <c r="DQ112" s="163"/>
      <c r="DR112" s="163"/>
      <c r="DS112" s="163"/>
      <c r="DT112" s="163"/>
      <c r="DU112" s="163"/>
      <c r="DV112" s="163"/>
      <c r="DW112" s="163"/>
      <c r="DX112" s="163"/>
      <c r="DY112" s="163"/>
      <c r="DZ112" s="163"/>
      <c r="EA112" s="163"/>
      <c r="EB112" s="163"/>
      <c r="EC112" s="163"/>
      <c r="ED112" s="163"/>
      <c r="EE112" s="163"/>
      <c r="EF112" s="163"/>
      <c r="EG112" s="163"/>
      <c r="EH112" s="163"/>
      <c r="EI112" s="163"/>
      <c r="EJ112" s="163"/>
      <c r="EK112" s="163"/>
      <c r="EL112" s="163"/>
      <c r="EM112" s="163"/>
      <c r="EN112" s="163"/>
      <c r="EO112" s="163"/>
      <c r="EP112" s="163"/>
      <c r="EQ112" s="163"/>
      <c r="ER112" s="163"/>
      <c r="ES112" s="163"/>
      <c r="ET112" s="163"/>
      <c r="EU112" s="163"/>
      <c r="EV112" s="163"/>
      <c r="EW112" s="163"/>
      <c r="EX112" s="163"/>
      <c r="EY112" s="163"/>
      <c r="EZ112" s="163"/>
      <c r="FA112" s="163"/>
      <c r="FB112" s="163"/>
      <c r="FC112" s="163"/>
      <c r="FD112" s="163"/>
      <c r="FE112" s="163"/>
      <c r="FF112" s="163"/>
      <c r="FG112" s="163"/>
      <c r="FH112" s="163"/>
      <c r="FI112" s="163"/>
      <c r="FJ112" s="163"/>
      <c r="FK112" s="163"/>
      <c r="FL112" s="163"/>
      <c r="FM112" s="163"/>
      <c r="FN112" s="163"/>
      <c r="FO112" s="163"/>
      <c r="FP112" s="163"/>
      <c r="FQ112" s="163"/>
      <c r="FR112" s="163"/>
      <c r="FS112" s="163"/>
      <c r="FT112" s="163"/>
      <c r="FU112" s="163"/>
      <c r="FV112" s="163"/>
      <c r="FW112" s="163"/>
      <c r="FX112" s="163"/>
      <c r="FY112" s="163"/>
      <c r="FZ112" s="163"/>
      <c r="GA112" s="163"/>
      <c r="GB112" s="163"/>
      <c r="GC112" s="163"/>
      <c r="GD112" s="163"/>
      <c r="GE112" s="163"/>
      <c r="GF112" s="163"/>
      <c r="GG112" s="163"/>
      <c r="GH112" s="163"/>
      <c r="GI112" s="163"/>
      <c r="GJ112" s="163"/>
      <c r="GK112" s="163"/>
      <c r="GL112" s="163"/>
      <c r="GM112" s="163"/>
      <c r="GN112" s="163"/>
      <c r="GO112" s="163"/>
      <c r="GP112" s="163"/>
      <c r="GQ112" s="163"/>
      <c r="GR112" s="163"/>
      <c r="GS112" s="163"/>
      <c r="GT112" s="163"/>
      <c r="GU112" s="163"/>
      <c r="GV112" s="163"/>
      <c r="GW112" s="163"/>
      <c r="GX112" s="163"/>
    </row>
    <row r="113" spans="1:206" ht="60" x14ac:dyDescent="0.25">
      <c r="A113" s="162">
        <v>1</v>
      </c>
      <c r="B113" s="58" t="s">
        <v>560</v>
      </c>
      <c r="C113" s="190">
        <f>'2 уровень'!D696</f>
        <v>38488</v>
      </c>
      <c r="D113" s="190">
        <f>'2 уровень'!E696</f>
        <v>28866</v>
      </c>
      <c r="E113" s="190">
        <f>'2 уровень'!F696</f>
        <v>20087</v>
      </c>
      <c r="F113" s="862">
        <f>'2 уровень'!G696</f>
        <v>69.587057437816114</v>
      </c>
      <c r="G113" s="238">
        <f>'2 уровень'!H696</f>
        <v>0</v>
      </c>
      <c r="H113" s="238">
        <f>'2 уровень'!I696</f>
        <v>0</v>
      </c>
      <c r="I113" s="243">
        <f>'2 уровень'!J696</f>
        <v>0</v>
      </c>
      <c r="J113" s="243">
        <f>'2 уровень'!K696</f>
        <v>0</v>
      </c>
      <c r="K113" s="243">
        <f>'2 уровень'!L696</f>
        <v>0</v>
      </c>
      <c r="L113" s="243">
        <f>'2 уровень'!M696</f>
        <v>0</v>
      </c>
      <c r="M113" s="243">
        <f>'2 уровень'!N696</f>
        <v>0</v>
      </c>
      <c r="N113" s="243">
        <f>'2 уровень'!O696</f>
        <v>0</v>
      </c>
      <c r="O113" s="228">
        <f>'2 уровень'!P696</f>
        <v>0</v>
      </c>
      <c r="P113" s="228">
        <f>'2 уровень'!Q696</f>
        <v>0</v>
      </c>
      <c r="Q113" s="228">
        <f>'2 уровень'!R696</f>
        <v>0</v>
      </c>
      <c r="R113" s="228">
        <f>'2 уровень'!S696</f>
        <v>0</v>
      </c>
      <c r="S113" s="228">
        <f>'2 уровень'!T696</f>
        <v>0</v>
      </c>
      <c r="T113" s="228">
        <f>'2 уровень'!U696</f>
        <v>0</v>
      </c>
      <c r="U113" s="228">
        <f>'2 уровень'!V696</f>
        <v>0</v>
      </c>
      <c r="V113" s="228">
        <f>'2 уровень'!W696</f>
        <v>0</v>
      </c>
      <c r="W113" s="228">
        <f>'2 уровень'!X696</f>
        <v>0</v>
      </c>
      <c r="X113" s="2829">
        <f>'2 уровень'!Y696</f>
        <v>0</v>
      </c>
      <c r="Y113" s="228">
        <f>'2 уровень'!Z696</f>
        <v>0</v>
      </c>
      <c r="Z113" s="228">
        <f>'2 уровень'!AA696</f>
        <v>0</v>
      </c>
      <c r="AA113" s="228">
        <f>'2 уровень'!AB696</f>
        <v>0</v>
      </c>
      <c r="AB113" s="2715">
        <f>'2 уровень'!AC696</f>
        <v>0</v>
      </c>
      <c r="AC113" s="2715">
        <f>'2 уровень'!AD696</f>
        <v>0</v>
      </c>
      <c r="AD113" s="228"/>
      <c r="AE113" s="228"/>
      <c r="AF113" s="163"/>
      <c r="AG113" s="163"/>
      <c r="AH113" s="163"/>
      <c r="AI113" s="163"/>
      <c r="AJ113" s="163"/>
      <c r="AK113" s="163"/>
      <c r="AL113" s="163"/>
      <c r="AM113" s="163"/>
      <c r="AN113" s="163"/>
      <c r="AO113" s="163"/>
      <c r="AP113" s="163"/>
      <c r="AQ113" s="163"/>
      <c r="AR113" s="163"/>
      <c r="AS113" s="163"/>
      <c r="AT113" s="163"/>
      <c r="AU113" s="163"/>
      <c r="AV113" s="163"/>
      <c r="AW113" s="163"/>
      <c r="AX113" s="163"/>
      <c r="AY113" s="163"/>
      <c r="AZ113" s="163"/>
      <c r="BA113" s="163"/>
      <c r="BB113" s="163"/>
      <c r="BC113" s="163"/>
      <c r="BD113" s="163"/>
      <c r="BE113" s="163"/>
      <c r="BF113" s="163"/>
      <c r="BG113" s="163"/>
      <c r="BH113" s="163"/>
      <c r="BI113" s="163"/>
      <c r="BJ113" s="163"/>
      <c r="BK113" s="163"/>
      <c r="BL113" s="163"/>
      <c r="BM113" s="163"/>
      <c r="BN113" s="163"/>
      <c r="BO113" s="163"/>
      <c r="BP113" s="163"/>
      <c r="BQ113" s="163"/>
      <c r="BR113" s="163"/>
      <c r="BS113" s="163"/>
      <c r="BT113" s="163"/>
      <c r="BU113" s="163"/>
      <c r="BV113" s="163"/>
      <c r="BW113" s="163"/>
      <c r="BX113" s="163"/>
      <c r="BY113" s="163"/>
      <c r="BZ113" s="163"/>
      <c r="CA113" s="163"/>
      <c r="CB113" s="163"/>
      <c r="CC113" s="163"/>
      <c r="CD113" s="163"/>
      <c r="CE113" s="163"/>
      <c r="CF113" s="163"/>
      <c r="CG113" s="163"/>
      <c r="CH113" s="163"/>
      <c r="CI113" s="163"/>
      <c r="CJ113" s="163"/>
      <c r="CK113" s="163"/>
      <c r="CL113" s="163"/>
      <c r="CM113" s="163"/>
      <c r="CN113" s="163"/>
      <c r="CO113" s="163"/>
      <c r="CP113" s="163"/>
      <c r="CQ113" s="163"/>
      <c r="CR113" s="163"/>
      <c r="CS113" s="163"/>
      <c r="CT113" s="163"/>
      <c r="CU113" s="163"/>
      <c r="CV113" s="163"/>
      <c r="CW113" s="163"/>
      <c r="CX113" s="163"/>
      <c r="CY113" s="163"/>
      <c r="CZ113" s="163"/>
      <c r="DA113" s="163"/>
      <c r="DB113" s="163"/>
      <c r="DC113" s="163"/>
      <c r="DD113" s="163"/>
      <c r="DE113" s="163"/>
      <c r="DF113" s="163"/>
      <c r="DG113" s="163"/>
      <c r="DH113" s="163"/>
      <c r="DI113" s="163"/>
      <c r="DJ113" s="163"/>
      <c r="DK113" s="163"/>
      <c r="DL113" s="163"/>
      <c r="DM113" s="163"/>
      <c r="DN113" s="163"/>
      <c r="DO113" s="163"/>
      <c r="DP113" s="163"/>
      <c r="DQ113" s="163"/>
      <c r="DR113" s="163"/>
      <c r="DS113" s="163"/>
      <c r="DT113" s="163"/>
      <c r="DU113" s="163"/>
      <c r="DV113" s="163"/>
      <c r="DW113" s="163"/>
      <c r="DX113" s="163"/>
      <c r="DY113" s="163"/>
      <c r="DZ113" s="163"/>
      <c r="EA113" s="163"/>
      <c r="EB113" s="163"/>
      <c r="EC113" s="163"/>
      <c r="ED113" s="163"/>
      <c r="EE113" s="163"/>
      <c r="EF113" s="163"/>
      <c r="EG113" s="163"/>
      <c r="EH113" s="163"/>
      <c r="EI113" s="163"/>
      <c r="EJ113" s="163"/>
      <c r="EK113" s="163"/>
      <c r="EL113" s="163"/>
      <c r="EM113" s="163"/>
      <c r="EN113" s="163"/>
      <c r="EO113" s="163"/>
      <c r="EP113" s="163"/>
      <c r="EQ113" s="163"/>
      <c r="ER113" s="163"/>
      <c r="ES113" s="163"/>
      <c r="ET113" s="163"/>
      <c r="EU113" s="163"/>
      <c r="EV113" s="163"/>
      <c r="EW113" s="163"/>
      <c r="EX113" s="163"/>
      <c r="EY113" s="163"/>
      <c r="EZ113" s="163"/>
      <c r="FA113" s="163"/>
      <c r="FB113" s="163"/>
      <c r="FC113" s="163"/>
      <c r="FD113" s="163"/>
      <c r="FE113" s="163"/>
      <c r="FF113" s="163"/>
      <c r="FG113" s="163"/>
      <c r="FH113" s="163"/>
      <c r="FI113" s="163"/>
      <c r="FJ113" s="163"/>
      <c r="FK113" s="163"/>
      <c r="FL113" s="163"/>
      <c r="FM113" s="163"/>
      <c r="FN113" s="163"/>
      <c r="FO113" s="163"/>
      <c r="FP113" s="163"/>
      <c r="FQ113" s="163"/>
      <c r="FR113" s="163"/>
      <c r="FS113" s="163"/>
      <c r="FT113" s="163"/>
      <c r="FU113" s="163"/>
      <c r="FV113" s="163"/>
      <c r="FW113" s="163"/>
      <c r="FX113" s="163"/>
      <c r="FY113" s="163"/>
      <c r="FZ113" s="163"/>
      <c r="GA113" s="163"/>
      <c r="GB113" s="163"/>
      <c r="GC113" s="163"/>
      <c r="GD113" s="163"/>
      <c r="GE113" s="163"/>
      <c r="GF113" s="163"/>
      <c r="GG113" s="163"/>
      <c r="GH113" s="163"/>
      <c r="GI113" s="163"/>
      <c r="GJ113" s="163"/>
      <c r="GK113" s="163"/>
      <c r="GL113" s="163"/>
      <c r="GM113" s="163"/>
      <c r="GN113" s="163"/>
      <c r="GO113" s="163"/>
      <c r="GP113" s="163"/>
      <c r="GQ113" s="163"/>
      <c r="GR113" s="163"/>
      <c r="GS113" s="163"/>
      <c r="GT113" s="163"/>
      <c r="GU113" s="163"/>
      <c r="GV113" s="163"/>
      <c r="GW113" s="163"/>
      <c r="GX113" s="163"/>
    </row>
    <row r="114" spans="1:206" ht="45" x14ac:dyDescent="0.25">
      <c r="A114" s="162">
        <v>1</v>
      </c>
      <c r="B114" s="58" t="s">
        <v>561</v>
      </c>
      <c r="C114" s="190">
        <f>'2 уровень'!D697</f>
        <v>6147</v>
      </c>
      <c r="D114" s="190">
        <f>'2 уровень'!E697</f>
        <v>4610</v>
      </c>
      <c r="E114" s="190">
        <f>'2 уровень'!F697</f>
        <v>4821.5353780747037</v>
      </c>
      <c r="F114" s="862">
        <f>'2 уровень'!G697</f>
        <v>104.58861991485257</v>
      </c>
      <c r="G114" s="238">
        <f>'2 уровень'!H697</f>
        <v>0</v>
      </c>
      <c r="H114" s="238">
        <f>'2 уровень'!I697</f>
        <v>0</v>
      </c>
      <c r="I114" s="243">
        <f>'2 уровень'!J697</f>
        <v>0</v>
      </c>
      <c r="J114" s="243">
        <f>'2 уровень'!K697</f>
        <v>0</v>
      </c>
      <c r="K114" s="243">
        <f>'2 уровень'!L697</f>
        <v>0</v>
      </c>
      <c r="L114" s="243">
        <f>'2 уровень'!M697</f>
        <v>0</v>
      </c>
      <c r="M114" s="243">
        <f>'2 уровень'!N697</f>
        <v>0</v>
      </c>
      <c r="N114" s="243">
        <f>'2 уровень'!O697</f>
        <v>0</v>
      </c>
      <c r="O114" s="228">
        <f>'2 уровень'!P697</f>
        <v>0</v>
      </c>
      <c r="P114" s="228">
        <f>'2 уровень'!Q697</f>
        <v>0</v>
      </c>
      <c r="Q114" s="228">
        <f>'2 уровень'!R697</f>
        <v>0</v>
      </c>
      <c r="R114" s="228">
        <f>'2 уровень'!S697</f>
        <v>0</v>
      </c>
      <c r="S114" s="228">
        <f>'2 уровень'!T697</f>
        <v>0</v>
      </c>
      <c r="T114" s="228">
        <f>'2 уровень'!U697</f>
        <v>0</v>
      </c>
      <c r="U114" s="228">
        <f>'2 уровень'!V697</f>
        <v>0</v>
      </c>
      <c r="V114" s="228">
        <f>'2 уровень'!W697</f>
        <v>0</v>
      </c>
      <c r="W114" s="228">
        <f>'2 уровень'!X697</f>
        <v>0</v>
      </c>
      <c r="X114" s="2829">
        <f>'2 уровень'!Y697</f>
        <v>0</v>
      </c>
      <c r="Y114" s="228">
        <f>'2 уровень'!Z697</f>
        <v>0</v>
      </c>
      <c r="Z114" s="228">
        <f>'2 уровень'!AA697</f>
        <v>0</v>
      </c>
      <c r="AA114" s="228">
        <f>'2 уровень'!AB697</f>
        <v>0</v>
      </c>
      <c r="AB114" s="2715">
        <f>'2 уровень'!AC697</f>
        <v>0</v>
      </c>
      <c r="AC114" s="2715">
        <f>'2 уровень'!AD697</f>
        <v>0</v>
      </c>
      <c r="AD114" s="228"/>
      <c r="AE114" s="228"/>
      <c r="AF114" s="163"/>
      <c r="AG114" s="163"/>
      <c r="AH114" s="163"/>
      <c r="AI114" s="163"/>
      <c r="AJ114" s="163"/>
      <c r="AK114" s="163"/>
      <c r="AL114" s="163"/>
      <c r="AM114" s="163"/>
      <c r="AN114" s="163"/>
      <c r="AO114" s="163"/>
      <c r="AP114" s="163"/>
      <c r="AQ114" s="163"/>
      <c r="AR114" s="163"/>
      <c r="AS114" s="163"/>
      <c r="AT114" s="163"/>
      <c r="AU114" s="163"/>
      <c r="AV114" s="163"/>
      <c r="AW114" s="163"/>
      <c r="AX114" s="163"/>
      <c r="AY114" s="163"/>
      <c r="AZ114" s="163"/>
      <c r="BA114" s="163"/>
      <c r="BB114" s="163"/>
      <c r="BC114" s="163"/>
      <c r="BD114" s="163"/>
      <c r="BE114" s="163"/>
      <c r="BF114" s="163"/>
      <c r="BG114" s="163"/>
      <c r="BH114" s="163"/>
      <c r="BI114" s="163"/>
      <c r="BJ114" s="163"/>
      <c r="BK114" s="163"/>
      <c r="BL114" s="163"/>
      <c r="BM114" s="163"/>
      <c r="BN114" s="163"/>
      <c r="BO114" s="163"/>
      <c r="BP114" s="163"/>
      <c r="BQ114" s="163"/>
      <c r="BR114" s="163"/>
      <c r="BS114" s="163"/>
      <c r="BT114" s="163"/>
      <c r="BU114" s="163"/>
      <c r="BV114" s="163"/>
      <c r="BW114" s="163"/>
      <c r="BX114" s="163"/>
      <c r="BY114" s="163"/>
      <c r="BZ114" s="163"/>
      <c r="CA114" s="163"/>
      <c r="CB114" s="163"/>
      <c r="CC114" s="163"/>
      <c r="CD114" s="163"/>
      <c r="CE114" s="163"/>
      <c r="CF114" s="163"/>
      <c r="CG114" s="163"/>
      <c r="CH114" s="163"/>
      <c r="CI114" s="163"/>
      <c r="CJ114" s="163"/>
      <c r="CK114" s="163"/>
      <c r="CL114" s="163"/>
      <c r="CM114" s="163"/>
      <c r="CN114" s="163"/>
      <c r="CO114" s="163"/>
      <c r="CP114" s="163"/>
      <c r="CQ114" s="163"/>
      <c r="CR114" s="163"/>
      <c r="CS114" s="163"/>
      <c r="CT114" s="163"/>
      <c r="CU114" s="163"/>
      <c r="CV114" s="163"/>
      <c r="CW114" s="163"/>
      <c r="CX114" s="163"/>
      <c r="CY114" s="163"/>
      <c r="CZ114" s="163"/>
      <c r="DA114" s="163"/>
      <c r="DB114" s="163"/>
      <c r="DC114" s="163"/>
      <c r="DD114" s="163"/>
      <c r="DE114" s="163"/>
      <c r="DF114" s="163"/>
      <c r="DG114" s="163"/>
      <c r="DH114" s="163"/>
      <c r="DI114" s="163"/>
      <c r="DJ114" s="163"/>
      <c r="DK114" s="163"/>
      <c r="DL114" s="163"/>
      <c r="DM114" s="163"/>
      <c r="DN114" s="163"/>
      <c r="DO114" s="163"/>
      <c r="DP114" s="163"/>
      <c r="DQ114" s="163"/>
      <c r="DR114" s="163"/>
      <c r="DS114" s="163"/>
      <c r="DT114" s="163"/>
      <c r="DU114" s="163"/>
      <c r="DV114" s="163"/>
      <c r="DW114" s="163"/>
      <c r="DX114" s="163"/>
      <c r="DY114" s="163"/>
      <c r="DZ114" s="163"/>
      <c r="EA114" s="163"/>
      <c r="EB114" s="163"/>
      <c r="EC114" s="163"/>
      <c r="ED114" s="163"/>
      <c r="EE114" s="163"/>
      <c r="EF114" s="163"/>
      <c r="EG114" s="163"/>
      <c r="EH114" s="163"/>
      <c r="EI114" s="163"/>
      <c r="EJ114" s="163"/>
      <c r="EK114" s="163"/>
      <c r="EL114" s="163"/>
      <c r="EM114" s="163"/>
      <c r="EN114" s="163"/>
      <c r="EO114" s="163"/>
      <c r="EP114" s="163"/>
      <c r="EQ114" s="163"/>
      <c r="ER114" s="163"/>
      <c r="ES114" s="163"/>
      <c r="ET114" s="163"/>
      <c r="EU114" s="163"/>
      <c r="EV114" s="163"/>
      <c r="EW114" s="163"/>
      <c r="EX114" s="163"/>
      <c r="EY114" s="163"/>
      <c r="EZ114" s="163"/>
      <c r="FA114" s="163"/>
      <c r="FB114" s="163"/>
      <c r="FC114" s="163"/>
      <c r="FD114" s="163"/>
      <c r="FE114" s="163"/>
      <c r="FF114" s="163"/>
      <c r="FG114" s="163"/>
      <c r="FH114" s="163"/>
      <c r="FI114" s="163"/>
      <c r="FJ114" s="163"/>
      <c r="FK114" s="163"/>
      <c r="FL114" s="163"/>
      <c r="FM114" s="163"/>
      <c r="FN114" s="163"/>
      <c r="FO114" s="163"/>
      <c r="FP114" s="163"/>
      <c r="FQ114" s="163"/>
      <c r="FR114" s="163"/>
      <c r="FS114" s="163"/>
      <c r="FT114" s="163"/>
      <c r="FU114" s="163"/>
      <c r="FV114" s="163"/>
      <c r="FW114" s="163"/>
      <c r="FX114" s="163"/>
      <c r="FY114" s="163"/>
      <c r="FZ114" s="163"/>
      <c r="GA114" s="163"/>
      <c r="GB114" s="163"/>
      <c r="GC114" s="163"/>
      <c r="GD114" s="163"/>
      <c r="GE114" s="163"/>
      <c r="GF114" s="163"/>
      <c r="GG114" s="163"/>
      <c r="GH114" s="163"/>
      <c r="GI114" s="163"/>
      <c r="GJ114" s="163"/>
      <c r="GK114" s="163"/>
      <c r="GL114" s="163"/>
      <c r="GM114" s="163"/>
      <c r="GN114" s="163"/>
      <c r="GO114" s="163"/>
      <c r="GP114" s="163"/>
      <c r="GQ114" s="163"/>
      <c r="GR114" s="163"/>
      <c r="GS114" s="163"/>
      <c r="GT114" s="163"/>
      <c r="GU114" s="163"/>
      <c r="GV114" s="163"/>
      <c r="GW114" s="163"/>
      <c r="GX114" s="163"/>
    </row>
    <row r="115" spans="1:206" ht="30" x14ac:dyDescent="0.25">
      <c r="A115" s="162">
        <v>1</v>
      </c>
      <c r="B115" s="58" t="s">
        <v>562</v>
      </c>
      <c r="C115" s="190">
        <f>'2 уровень'!D698</f>
        <v>3432</v>
      </c>
      <c r="D115" s="190">
        <f>'2 уровень'!E698</f>
        <v>2574</v>
      </c>
      <c r="E115" s="190">
        <f>'2 уровень'!F698</f>
        <v>8219</v>
      </c>
      <c r="F115" s="862">
        <f>'2 уровень'!G698</f>
        <v>319.30846930846928</v>
      </c>
      <c r="G115" s="238">
        <f>'2 уровень'!H698</f>
        <v>0</v>
      </c>
      <c r="H115" s="238">
        <f>'2 уровень'!I698</f>
        <v>0</v>
      </c>
      <c r="I115" s="243">
        <f>'2 уровень'!J698</f>
        <v>0</v>
      </c>
      <c r="J115" s="243">
        <f>'2 уровень'!K698</f>
        <v>0</v>
      </c>
      <c r="K115" s="243">
        <f>'2 уровень'!L698</f>
        <v>0</v>
      </c>
      <c r="L115" s="243">
        <f>'2 уровень'!M698</f>
        <v>0</v>
      </c>
      <c r="M115" s="243">
        <f>'2 уровень'!N698</f>
        <v>0</v>
      </c>
      <c r="N115" s="243">
        <f>'2 уровень'!O698</f>
        <v>0</v>
      </c>
      <c r="O115" s="228">
        <f>'2 уровень'!P698</f>
        <v>0</v>
      </c>
      <c r="P115" s="228">
        <f>'2 уровень'!Q698</f>
        <v>0</v>
      </c>
      <c r="Q115" s="228">
        <f>'2 уровень'!R698</f>
        <v>0</v>
      </c>
      <c r="R115" s="228">
        <f>'2 уровень'!S698</f>
        <v>0</v>
      </c>
      <c r="S115" s="228">
        <f>'2 уровень'!T698</f>
        <v>0</v>
      </c>
      <c r="T115" s="228">
        <f>'2 уровень'!U698</f>
        <v>0</v>
      </c>
      <c r="U115" s="228">
        <f>'2 уровень'!V698</f>
        <v>0</v>
      </c>
      <c r="V115" s="228">
        <f>'2 уровень'!W698</f>
        <v>0</v>
      </c>
      <c r="W115" s="228">
        <f>'2 уровень'!X698</f>
        <v>0</v>
      </c>
      <c r="X115" s="2829">
        <f>'2 уровень'!Y698</f>
        <v>0</v>
      </c>
      <c r="Y115" s="228">
        <f>'2 уровень'!Z698</f>
        <v>0</v>
      </c>
      <c r="Z115" s="228">
        <f>'2 уровень'!AA698</f>
        <v>0</v>
      </c>
      <c r="AA115" s="228">
        <f>'2 уровень'!AB698</f>
        <v>0</v>
      </c>
      <c r="AB115" s="2715">
        <f>'2 уровень'!AC698</f>
        <v>0</v>
      </c>
      <c r="AC115" s="2715">
        <f>'2 уровень'!AD698</f>
        <v>0</v>
      </c>
      <c r="AD115" s="228"/>
      <c r="AE115" s="228"/>
      <c r="AF115" s="163"/>
      <c r="AG115" s="163"/>
      <c r="AH115" s="163"/>
      <c r="AI115" s="163"/>
      <c r="AJ115" s="163"/>
      <c r="AK115" s="163"/>
      <c r="AL115" s="163"/>
      <c r="AM115" s="163"/>
      <c r="AN115" s="163"/>
      <c r="AO115" s="163"/>
      <c r="AP115" s="163"/>
      <c r="AQ115" s="163"/>
      <c r="AR115" s="163"/>
      <c r="AS115" s="163"/>
      <c r="AT115" s="163"/>
      <c r="AU115" s="163"/>
      <c r="AV115" s="163"/>
      <c r="AW115" s="163"/>
      <c r="AX115" s="163"/>
      <c r="AY115" s="163"/>
      <c r="AZ115" s="163"/>
      <c r="BA115" s="163"/>
      <c r="BB115" s="163"/>
      <c r="BC115" s="163"/>
      <c r="BD115" s="163"/>
      <c r="BE115" s="163"/>
      <c r="BF115" s="163"/>
      <c r="BG115" s="163"/>
      <c r="BH115" s="163"/>
      <c r="BI115" s="163"/>
      <c r="BJ115" s="163"/>
      <c r="BK115" s="163"/>
      <c r="BL115" s="163"/>
      <c r="BM115" s="163"/>
      <c r="BN115" s="163"/>
      <c r="BO115" s="163"/>
      <c r="BP115" s="163"/>
      <c r="BQ115" s="163"/>
      <c r="BR115" s="163"/>
      <c r="BS115" s="163"/>
      <c r="BT115" s="163"/>
      <c r="BU115" s="163"/>
      <c r="BV115" s="163"/>
      <c r="BW115" s="163"/>
      <c r="BX115" s="163"/>
      <c r="BY115" s="163"/>
      <c r="BZ115" s="163"/>
      <c r="CA115" s="163"/>
      <c r="CB115" s="163"/>
      <c r="CC115" s="163"/>
      <c r="CD115" s="163"/>
      <c r="CE115" s="163"/>
      <c r="CF115" s="163"/>
      <c r="CG115" s="163"/>
      <c r="CH115" s="163"/>
      <c r="CI115" s="163"/>
      <c r="CJ115" s="163"/>
      <c r="CK115" s="163"/>
      <c r="CL115" s="163"/>
      <c r="CM115" s="163"/>
      <c r="CN115" s="163"/>
      <c r="CO115" s="163"/>
      <c r="CP115" s="163"/>
      <c r="CQ115" s="163"/>
      <c r="CR115" s="163"/>
      <c r="CS115" s="163"/>
      <c r="CT115" s="163"/>
      <c r="CU115" s="163"/>
      <c r="CV115" s="163"/>
      <c r="CW115" s="163"/>
      <c r="CX115" s="163"/>
      <c r="CY115" s="163"/>
      <c r="CZ115" s="163"/>
      <c r="DA115" s="163"/>
      <c r="DB115" s="163"/>
      <c r="DC115" s="163"/>
      <c r="DD115" s="163"/>
      <c r="DE115" s="163"/>
      <c r="DF115" s="163"/>
      <c r="DG115" s="163"/>
      <c r="DH115" s="163"/>
      <c r="DI115" s="163"/>
      <c r="DJ115" s="163"/>
      <c r="DK115" s="163"/>
      <c r="DL115" s="163"/>
      <c r="DM115" s="163"/>
      <c r="DN115" s="163"/>
      <c r="DO115" s="163"/>
      <c r="DP115" s="163"/>
      <c r="DQ115" s="163"/>
      <c r="DR115" s="163"/>
      <c r="DS115" s="163"/>
      <c r="DT115" s="163"/>
      <c r="DU115" s="163"/>
      <c r="DV115" s="163"/>
      <c r="DW115" s="163"/>
      <c r="DX115" s="163"/>
      <c r="DY115" s="163"/>
      <c r="DZ115" s="163"/>
      <c r="EA115" s="163"/>
      <c r="EB115" s="163"/>
      <c r="EC115" s="163"/>
      <c r="ED115" s="163"/>
      <c r="EE115" s="163"/>
      <c r="EF115" s="163"/>
      <c r="EG115" s="163"/>
      <c r="EH115" s="163"/>
      <c r="EI115" s="163"/>
      <c r="EJ115" s="163"/>
      <c r="EK115" s="163"/>
      <c r="EL115" s="163"/>
      <c r="EM115" s="163"/>
      <c r="EN115" s="163"/>
      <c r="EO115" s="163"/>
      <c r="EP115" s="163"/>
      <c r="EQ115" s="163"/>
      <c r="ER115" s="163"/>
      <c r="ES115" s="163"/>
      <c r="ET115" s="163"/>
      <c r="EU115" s="163"/>
      <c r="EV115" s="163"/>
      <c r="EW115" s="163"/>
      <c r="EX115" s="163"/>
      <c r="EY115" s="163"/>
      <c r="EZ115" s="163"/>
      <c r="FA115" s="163"/>
      <c r="FB115" s="163"/>
      <c r="FC115" s="163"/>
      <c r="FD115" s="163"/>
      <c r="FE115" s="163"/>
      <c r="FF115" s="163"/>
      <c r="FG115" s="163"/>
      <c r="FH115" s="163"/>
      <c r="FI115" s="163"/>
      <c r="FJ115" s="163"/>
      <c r="FK115" s="163"/>
      <c r="FL115" s="163"/>
      <c r="FM115" s="163"/>
      <c r="FN115" s="163"/>
      <c r="FO115" s="163"/>
      <c r="FP115" s="163"/>
      <c r="FQ115" s="163"/>
      <c r="FR115" s="163"/>
      <c r="FS115" s="163"/>
      <c r="FT115" s="163"/>
      <c r="FU115" s="163"/>
      <c r="FV115" s="163"/>
      <c r="FW115" s="163"/>
      <c r="FX115" s="163"/>
      <c r="FY115" s="163"/>
      <c r="FZ115" s="163"/>
      <c r="GA115" s="163"/>
      <c r="GB115" s="163"/>
      <c r="GC115" s="163"/>
      <c r="GD115" s="163"/>
      <c r="GE115" s="163"/>
      <c r="GF115" s="163"/>
      <c r="GG115" s="163"/>
      <c r="GH115" s="163"/>
      <c r="GI115" s="163"/>
      <c r="GJ115" s="163"/>
      <c r="GK115" s="163"/>
      <c r="GL115" s="163"/>
      <c r="GM115" s="163"/>
      <c r="GN115" s="163"/>
      <c r="GO115" s="163"/>
      <c r="GP115" s="163"/>
      <c r="GQ115" s="163"/>
      <c r="GR115" s="163"/>
      <c r="GS115" s="163"/>
      <c r="GT115" s="163"/>
      <c r="GU115" s="163"/>
      <c r="GV115" s="163"/>
      <c r="GW115" s="163"/>
      <c r="GX115" s="163"/>
    </row>
    <row r="116" spans="1:206" ht="30" x14ac:dyDescent="0.25">
      <c r="A116" s="162">
        <v>1</v>
      </c>
      <c r="B116" s="58" t="s">
        <v>563</v>
      </c>
      <c r="C116" s="190">
        <f>'2 уровень'!D699</f>
        <v>0</v>
      </c>
      <c r="D116" s="190">
        <f>'2 уровень'!E699</f>
        <v>0</v>
      </c>
      <c r="E116" s="190">
        <f>'2 уровень'!F699</f>
        <v>0</v>
      </c>
      <c r="F116" s="862">
        <f>'2 уровень'!G699</f>
        <v>0</v>
      </c>
      <c r="G116" s="238">
        <f>'2 уровень'!H699</f>
        <v>0</v>
      </c>
      <c r="H116" s="238">
        <f>'2 уровень'!I699</f>
        <v>0</v>
      </c>
      <c r="I116" s="243">
        <f>'2 уровень'!J699</f>
        <v>0</v>
      </c>
      <c r="J116" s="243">
        <f>'2 уровень'!K699</f>
        <v>0</v>
      </c>
      <c r="K116" s="243">
        <f>'2 уровень'!L699</f>
        <v>0</v>
      </c>
      <c r="L116" s="243">
        <f>'2 уровень'!M699</f>
        <v>0</v>
      </c>
      <c r="M116" s="243">
        <f>'2 уровень'!N699</f>
        <v>0</v>
      </c>
      <c r="N116" s="243">
        <f>'2 уровень'!O699</f>
        <v>0</v>
      </c>
      <c r="O116" s="228">
        <f>'2 уровень'!P699</f>
        <v>0</v>
      </c>
      <c r="P116" s="228">
        <f>'2 уровень'!Q699</f>
        <v>0</v>
      </c>
      <c r="Q116" s="228">
        <f>'2 уровень'!R699</f>
        <v>0</v>
      </c>
      <c r="R116" s="228">
        <f>'2 уровень'!S699</f>
        <v>0</v>
      </c>
      <c r="S116" s="228">
        <f>'2 уровень'!T699</f>
        <v>0</v>
      </c>
      <c r="T116" s="228">
        <f>'2 уровень'!U699</f>
        <v>0</v>
      </c>
      <c r="U116" s="228">
        <f>'2 уровень'!V699</f>
        <v>0</v>
      </c>
      <c r="V116" s="228">
        <f>'2 уровень'!W699</f>
        <v>0</v>
      </c>
      <c r="W116" s="228">
        <f>'2 уровень'!X699</f>
        <v>0</v>
      </c>
      <c r="X116" s="2829">
        <f>'2 уровень'!Y699</f>
        <v>0</v>
      </c>
      <c r="Y116" s="228">
        <f>'2 уровень'!Z699</f>
        <v>0</v>
      </c>
      <c r="Z116" s="228">
        <f>'2 уровень'!AA699</f>
        <v>0</v>
      </c>
      <c r="AA116" s="228">
        <f>'2 уровень'!AB699</f>
        <v>0</v>
      </c>
      <c r="AB116" s="2715">
        <f>'2 уровень'!AC699</f>
        <v>0</v>
      </c>
      <c r="AC116" s="2715">
        <f>'2 уровень'!AD699</f>
        <v>0</v>
      </c>
      <c r="AD116" s="228"/>
      <c r="AE116" s="228"/>
      <c r="AF116" s="163"/>
      <c r="AG116" s="163"/>
      <c r="AH116" s="163"/>
      <c r="AI116" s="163"/>
      <c r="AJ116" s="163"/>
      <c r="AK116" s="163"/>
      <c r="AL116" s="163"/>
      <c r="AM116" s="163"/>
      <c r="AN116" s="163"/>
      <c r="AO116" s="163"/>
      <c r="AP116" s="163"/>
      <c r="AQ116" s="163"/>
      <c r="AR116" s="163"/>
      <c r="AS116" s="163"/>
      <c r="AT116" s="163"/>
      <c r="AU116" s="163"/>
      <c r="AV116" s="163"/>
      <c r="AW116" s="163"/>
      <c r="AX116" s="163"/>
      <c r="AY116" s="163"/>
      <c r="AZ116" s="163"/>
      <c r="BA116" s="163"/>
      <c r="BB116" s="163"/>
      <c r="BC116" s="163"/>
      <c r="BD116" s="163"/>
      <c r="BE116" s="163"/>
      <c r="BF116" s="163"/>
      <c r="BG116" s="163"/>
      <c r="BH116" s="163"/>
      <c r="BI116" s="163"/>
      <c r="BJ116" s="163"/>
      <c r="BK116" s="163"/>
      <c r="BL116" s="163"/>
      <c r="BM116" s="163"/>
      <c r="BN116" s="163"/>
      <c r="BO116" s="163"/>
      <c r="BP116" s="163"/>
      <c r="BQ116" s="163"/>
      <c r="BR116" s="163"/>
      <c r="BS116" s="163"/>
      <c r="BT116" s="163"/>
      <c r="BU116" s="163"/>
      <c r="BV116" s="163"/>
      <c r="BW116" s="163"/>
      <c r="BX116" s="163"/>
      <c r="BY116" s="163"/>
      <c r="BZ116" s="163"/>
      <c r="CA116" s="163"/>
      <c r="CB116" s="163"/>
      <c r="CC116" s="163"/>
      <c r="CD116" s="163"/>
      <c r="CE116" s="163"/>
      <c r="CF116" s="163"/>
      <c r="CG116" s="163"/>
      <c r="CH116" s="163"/>
      <c r="CI116" s="163"/>
      <c r="CJ116" s="163"/>
      <c r="CK116" s="163"/>
      <c r="CL116" s="163"/>
      <c r="CM116" s="163"/>
      <c r="CN116" s="163"/>
      <c r="CO116" s="163"/>
      <c r="CP116" s="163"/>
      <c r="CQ116" s="163"/>
      <c r="CR116" s="163"/>
      <c r="CS116" s="163"/>
      <c r="CT116" s="163"/>
      <c r="CU116" s="163"/>
      <c r="CV116" s="163"/>
      <c r="CW116" s="163"/>
      <c r="CX116" s="163"/>
      <c r="CY116" s="163"/>
      <c r="CZ116" s="163"/>
      <c r="DA116" s="163"/>
      <c r="DB116" s="163"/>
      <c r="DC116" s="163"/>
      <c r="DD116" s="163"/>
      <c r="DE116" s="163"/>
      <c r="DF116" s="163"/>
      <c r="DG116" s="163"/>
      <c r="DH116" s="163"/>
      <c r="DI116" s="163"/>
      <c r="DJ116" s="163"/>
      <c r="DK116" s="163"/>
      <c r="DL116" s="163"/>
      <c r="DM116" s="163"/>
      <c r="DN116" s="163"/>
      <c r="DO116" s="163"/>
      <c r="DP116" s="163"/>
      <c r="DQ116" s="163"/>
      <c r="DR116" s="163"/>
      <c r="DS116" s="163"/>
      <c r="DT116" s="163"/>
      <c r="DU116" s="163"/>
      <c r="DV116" s="163"/>
      <c r="DW116" s="163"/>
      <c r="DX116" s="163"/>
      <c r="DY116" s="163"/>
      <c r="DZ116" s="163"/>
      <c r="EA116" s="163"/>
      <c r="EB116" s="163"/>
      <c r="EC116" s="163"/>
      <c r="ED116" s="163"/>
      <c r="EE116" s="163"/>
      <c r="EF116" s="163"/>
      <c r="EG116" s="163"/>
      <c r="EH116" s="163"/>
      <c r="EI116" s="163"/>
      <c r="EJ116" s="163"/>
      <c r="EK116" s="163"/>
      <c r="EL116" s="163"/>
      <c r="EM116" s="163"/>
      <c r="EN116" s="163"/>
      <c r="EO116" s="163"/>
      <c r="EP116" s="163"/>
      <c r="EQ116" s="163"/>
      <c r="ER116" s="163"/>
      <c r="ES116" s="163"/>
      <c r="ET116" s="163"/>
      <c r="EU116" s="163"/>
      <c r="EV116" s="163"/>
      <c r="EW116" s="163"/>
      <c r="EX116" s="163"/>
      <c r="EY116" s="163"/>
      <c r="EZ116" s="163"/>
      <c r="FA116" s="163"/>
      <c r="FB116" s="163"/>
      <c r="FC116" s="163"/>
      <c r="FD116" s="163"/>
      <c r="FE116" s="163"/>
      <c r="FF116" s="163"/>
      <c r="FG116" s="163"/>
      <c r="FH116" s="163"/>
      <c r="FI116" s="163"/>
      <c r="FJ116" s="163"/>
      <c r="FK116" s="163"/>
      <c r="FL116" s="163"/>
      <c r="FM116" s="163"/>
      <c r="FN116" s="163"/>
      <c r="FO116" s="163"/>
      <c r="FP116" s="163"/>
      <c r="FQ116" s="163"/>
      <c r="FR116" s="163"/>
      <c r="FS116" s="163"/>
      <c r="FT116" s="163"/>
      <c r="FU116" s="163"/>
      <c r="FV116" s="163"/>
      <c r="FW116" s="163"/>
      <c r="FX116" s="163"/>
      <c r="FY116" s="163"/>
      <c r="FZ116" s="163"/>
      <c r="GA116" s="163"/>
      <c r="GB116" s="163"/>
      <c r="GC116" s="163"/>
      <c r="GD116" s="163"/>
      <c r="GE116" s="163"/>
      <c r="GF116" s="163"/>
      <c r="GG116" s="163"/>
      <c r="GH116" s="163"/>
      <c r="GI116" s="163"/>
      <c r="GJ116" s="163"/>
      <c r="GK116" s="163"/>
      <c r="GL116" s="163"/>
      <c r="GM116" s="163"/>
      <c r="GN116" s="163"/>
      <c r="GO116" s="163"/>
      <c r="GP116" s="163"/>
      <c r="GQ116" s="163"/>
      <c r="GR116" s="163"/>
      <c r="GS116" s="163"/>
      <c r="GT116" s="163"/>
      <c r="GU116" s="163"/>
      <c r="GV116" s="163"/>
      <c r="GW116" s="163"/>
      <c r="GX116" s="163"/>
    </row>
    <row r="117" spans="1:206" x14ac:dyDescent="0.25">
      <c r="A117" s="162">
        <v>1</v>
      </c>
      <c r="B117" s="58" t="s">
        <v>527</v>
      </c>
      <c r="C117" s="190">
        <f>'2 уровень'!D700</f>
        <v>19000</v>
      </c>
      <c r="D117" s="190">
        <f>'2 уровень'!E700</f>
        <v>14250</v>
      </c>
      <c r="E117" s="190">
        <f>'2 уровень'!F700</f>
        <v>9273</v>
      </c>
      <c r="F117" s="862">
        <f>'2 уровень'!G700</f>
        <v>65.073684210526324</v>
      </c>
      <c r="G117" s="238">
        <f>'2 уровень'!H700</f>
        <v>0</v>
      </c>
      <c r="H117" s="238">
        <f>'2 уровень'!I700</f>
        <v>0</v>
      </c>
      <c r="I117" s="243">
        <f>'2 уровень'!J700</f>
        <v>0</v>
      </c>
      <c r="J117" s="243">
        <f>'2 уровень'!K700</f>
        <v>0</v>
      </c>
      <c r="K117" s="243">
        <f>'2 уровень'!L700</f>
        <v>0</v>
      </c>
      <c r="L117" s="243">
        <f>'2 уровень'!M700</f>
        <v>0</v>
      </c>
      <c r="M117" s="243">
        <f>'2 уровень'!N700</f>
        <v>0</v>
      </c>
      <c r="N117" s="243">
        <f>'2 уровень'!O700</f>
        <v>0</v>
      </c>
      <c r="O117" s="228">
        <f>'2 уровень'!P700</f>
        <v>0</v>
      </c>
      <c r="P117" s="228">
        <f>'2 уровень'!Q700</f>
        <v>0</v>
      </c>
      <c r="Q117" s="228">
        <f>'2 уровень'!R700</f>
        <v>0</v>
      </c>
      <c r="R117" s="228">
        <f>'2 уровень'!S700</f>
        <v>0</v>
      </c>
      <c r="S117" s="228">
        <f>'2 уровень'!T700</f>
        <v>0</v>
      </c>
      <c r="T117" s="228">
        <f>'2 уровень'!U700</f>
        <v>0</v>
      </c>
      <c r="U117" s="228">
        <f>'2 уровень'!V700</f>
        <v>0</v>
      </c>
      <c r="V117" s="228">
        <f>'2 уровень'!W700</f>
        <v>0</v>
      </c>
      <c r="W117" s="228">
        <f>'2 уровень'!X700</f>
        <v>0</v>
      </c>
      <c r="X117" s="2829">
        <f>'2 уровень'!Y700</f>
        <v>0</v>
      </c>
      <c r="Y117" s="228">
        <f>'2 уровень'!Z700</f>
        <v>0</v>
      </c>
      <c r="Z117" s="228">
        <f>'2 уровень'!AA700</f>
        <v>0</v>
      </c>
      <c r="AA117" s="228">
        <f>'2 уровень'!AB700</f>
        <v>0</v>
      </c>
      <c r="AB117" s="2715">
        <f>'2 уровень'!AC700</f>
        <v>0</v>
      </c>
      <c r="AC117" s="2715">
        <f>'2 уровень'!AD700</f>
        <v>0</v>
      </c>
      <c r="AD117" s="228"/>
      <c r="AE117" s="228"/>
      <c r="AF117" s="163"/>
      <c r="AG117" s="163"/>
      <c r="AH117" s="163"/>
      <c r="AI117" s="163"/>
      <c r="AJ117" s="163"/>
      <c r="AK117" s="163"/>
      <c r="AL117" s="163"/>
      <c r="AM117" s="163"/>
      <c r="AN117" s="163"/>
      <c r="AO117" s="163"/>
      <c r="AP117" s="163"/>
      <c r="AQ117" s="163"/>
      <c r="AR117" s="163"/>
      <c r="AS117" s="163"/>
      <c r="AT117" s="163"/>
      <c r="AU117" s="163"/>
      <c r="AV117" s="163"/>
      <c r="AW117" s="163"/>
      <c r="AX117" s="163"/>
      <c r="AY117" s="163"/>
      <c r="AZ117" s="163"/>
      <c r="BA117" s="163"/>
      <c r="BB117" s="163"/>
      <c r="BC117" s="163"/>
      <c r="BD117" s="163"/>
      <c r="BE117" s="163"/>
      <c r="BF117" s="163"/>
      <c r="BG117" s="163"/>
      <c r="BH117" s="163"/>
      <c r="BI117" s="163"/>
      <c r="BJ117" s="163"/>
      <c r="BK117" s="163"/>
      <c r="BL117" s="163"/>
      <c r="BM117" s="163"/>
      <c r="BN117" s="163"/>
      <c r="BO117" s="163"/>
      <c r="BP117" s="163"/>
      <c r="BQ117" s="163"/>
      <c r="BR117" s="163"/>
      <c r="BS117" s="163"/>
      <c r="BT117" s="163"/>
      <c r="BU117" s="163"/>
      <c r="BV117" s="163"/>
      <c r="BW117" s="163"/>
      <c r="BX117" s="163"/>
      <c r="BY117" s="163"/>
      <c r="BZ117" s="163"/>
      <c r="CA117" s="163"/>
      <c r="CB117" s="163"/>
      <c r="CC117" s="163"/>
      <c r="CD117" s="163"/>
      <c r="CE117" s="163"/>
      <c r="CF117" s="163"/>
      <c r="CG117" s="163"/>
      <c r="CH117" s="163"/>
      <c r="CI117" s="163"/>
      <c r="CJ117" s="163"/>
      <c r="CK117" s="163"/>
      <c r="CL117" s="163"/>
      <c r="CM117" s="163"/>
      <c r="CN117" s="163"/>
      <c r="CO117" s="163"/>
      <c r="CP117" s="163"/>
      <c r="CQ117" s="163"/>
      <c r="CR117" s="163"/>
      <c r="CS117" s="163"/>
      <c r="CT117" s="163"/>
      <c r="CU117" s="163"/>
      <c r="CV117" s="163"/>
      <c r="CW117" s="163"/>
      <c r="CX117" s="163"/>
      <c r="CY117" s="163"/>
      <c r="CZ117" s="163"/>
      <c r="DA117" s="163"/>
      <c r="DB117" s="163"/>
      <c r="DC117" s="163"/>
      <c r="DD117" s="163"/>
      <c r="DE117" s="163"/>
      <c r="DF117" s="163"/>
      <c r="DG117" s="163"/>
      <c r="DH117" s="163"/>
      <c r="DI117" s="163"/>
      <c r="DJ117" s="163"/>
      <c r="DK117" s="163"/>
      <c r="DL117" s="163"/>
      <c r="DM117" s="163"/>
      <c r="DN117" s="163"/>
      <c r="DO117" s="163"/>
      <c r="DP117" s="163"/>
      <c r="DQ117" s="163"/>
      <c r="DR117" s="163"/>
      <c r="DS117" s="163"/>
      <c r="DT117" s="163"/>
      <c r="DU117" s="163"/>
      <c r="DV117" s="163"/>
      <c r="DW117" s="163"/>
      <c r="DX117" s="163"/>
      <c r="DY117" s="163"/>
      <c r="DZ117" s="163"/>
      <c r="EA117" s="163"/>
      <c r="EB117" s="163"/>
      <c r="EC117" s="163"/>
      <c r="ED117" s="163"/>
      <c r="EE117" s="163"/>
      <c r="EF117" s="163"/>
      <c r="EG117" s="163"/>
      <c r="EH117" s="163"/>
      <c r="EI117" s="163"/>
      <c r="EJ117" s="163"/>
      <c r="EK117" s="163"/>
      <c r="EL117" s="163"/>
      <c r="EM117" s="163"/>
      <c r="EN117" s="163"/>
      <c r="EO117" s="163"/>
      <c r="EP117" s="163"/>
      <c r="EQ117" s="163"/>
      <c r="ER117" s="163"/>
      <c r="ES117" s="163"/>
      <c r="ET117" s="163"/>
      <c r="EU117" s="163"/>
      <c r="EV117" s="163"/>
      <c r="EW117" s="163"/>
      <c r="EX117" s="163"/>
      <c r="EY117" s="163"/>
      <c r="EZ117" s="163"/>
      <c r="FA117" s="163"/>
      <c r="FB117" s="163"/>
      <c r="FC117" s="163"/>
      <c r="FD117" s="163"/>
      <c r="FE117" s="163"/>
      <c r="FF117" s="163"/>
      <c r="FG117" s="163"/>
      <c r="FH117" s="163"/>
      <c r="FI117" s="163"/>
      <c r="FJ117" s="163"/>
      <c r="FK117" s="163"/>
      <c r="FL117" s="163"/>
      <c r="FM117" s="163"/>
      <c r="FN117" s="163"/>
      <c r="FO117" s="163"/>
      <c r="FP117" s="163"/>
      <c r="FQ117" s="163"/>
      <c r="FR117" s="163"/>
      <c r="FS117" s="163"/>
      <c r="FT117" s="163"/>
      <c r="FU117" s="163"/>
      <c r="FV117" s="163"/>
      <c r="FW117" s="163"/>
      <c r="FX117" s="163"/>
      <c r="FY117" s="163"/>
      <c r="FZ117" s="163"/>
      <c r="GA117" s="163"/>
      <c r="GB117" s="163"/>
      <c r="GC117" s="163"/>
      <c r="GD117" s="163"/>
      <c r="GE117" s="163"/>
      <c r="GF117" s="163"/>
      <c r="GG117" s="163"/>
      <c r="GH117" s="163"/>
      <c r="GI117" s="163"/>
      <c r="GJ117" s="163"/>
      <c r="GK117" s="163"/>
      <c r="GL117" s="163"/>
      <c r="GM117" s="163"/>
      <c r="GN117" s="163"/>
      <c r="GO117" s="163"/>
      <c r="GP117" s="163"/>
      <c r="GQ117" s="163"/>
      <c r="GR117" s="163"/>
      <c r="GS117" s="163"/>
      <c r="GT117" s="163"/>
      <c r="GU117" s="163"/>
      <c r="GV117" s="163"/>
      <c r="GW117" s="163"/>
      <c r="GX117" s="163"/>
    </row>
    <row r="118" spans="1:206" x14ac:dyDescent="0.25">
      <c r="A118" s="162">
        <v>1</v>
      </c>
      <c r="B118" s="58" t="s">
        <v>171</v>
      </c>
      <c r="C118" s="190">
        <f>'2 уровень'!D701</f>
        <v>111000</v>
      </c>
      <c r="D118" s="190">
        <f>'2 уровень'!E701</f>
        <v>83250</v>
      </c>
      <c r="E118" s="190">
        <f>'2 уровень'!F701</f>
        <v>70514.88671875</v>
      </c>
      <c r="F118" s="862">
        <f>'2 уровень'!G701</f>
        <v>84.702566629129123</v>
      </c>
      <c r="G118" s="238">
        <f>'2 уровень'!H701</f>
        <v>0</v>
      </c>
      <c r="H118" s="238">
        <f>'2 уровень'!I701</f>
        <v>0</v>
      </c>
      <c r="I118" s="243">
        <f>'2 уровень'!J701</f>
        <v>0</v>
      </c>
      <c r="J118" s="243">
        <f>'2 уровень'!K701</f>
        <v>0</v>
      </c>
      <c r="K118" s="243">
        <f>'2 уровень'!L701</f>
        <v>0</v>
      </c>
      <c r="L118" s="243">
        <f>'2 уровень'!M701</f>
        <v>0</v>
      </c>
      <c r="M118" s="243">
        <f>'2 уровень'!N701</f>
        <v>0</v>
      </c>
      <c r="N118" s="243">
        <f>'2 уровень'!O701</f>
        <v>0</v>
      </c>
      <c r="O118" s="228">
        <f>'2 уровень'!P701</f>
        <v>0</v>
      </c>
      <c r="P118" s="228">
        <f>'2 уровень'!Q701</f>
        <v>0</v>
      </c>
      <c r="Q118" s="228">
        <f>'2 уровень'!R701</f>
        <v>0</v>
      </c>
      <c r="R118" s="228">
        <f>'2 уровень'!S701</f>
        <v>0</v>
      </c>
      <c r="S118" s="228">
        <f>'2 уровень'!T701</f>
        <v>0</v>
      </c>
      <c r="T118" s="228">
        <f>'2 уровень'!U701</f>
        <v>0</v>
      </c>
      <c r="U118" s="228">
        <f>'2 уровень'!V701</f>
        <v>0</v>
      </c>
      <c r="V118" s="228">
        <f>'2 уровень'!W701</f>
        <v>0</v>
      </c>
      <c r="W118" s="228">
        <f>'2 уровень'!X701</f>
        <v>0</v>
      </c>
      <c r="X118" s="2829">
        <f>'2 уровень'!Y701</f>
        <v>0</v>
      </c>
      <c r="Y118" s="228">
        <f>'2 уровень'!Z701</f>
        <v>0</v>
      </c>
      <c r="Z118" s="228">
        <f>'2 уровень'!AA701</f>
        <v>0</v>
      </c>
      <c r="AA118" s="228">
        <f>'2 уровень'!AB701</f>
        <v>0</v>
      </c>
      <c r="AB118" s="2715">
        <f>'2 уровень'!AC701</f>
        <v>0</v>
      </c>
      <c r="AC118" s="2715">
        <f>'2 уровень'!AD701</f>
        <v>0</v>
      </c>
      <c r="AD118" s="228"/>
      <c r="AE118" s="228"/>
      <c r="AF118" s="163"/>
      <c r="AG118" s="163"/>
      <c r="AH118" s="163"/>
      <c r="AI118" s="163"/>
      <c r="AJ118" s="163"/>
      <c r="AK118" s="163"/>
      <c r="AL118" s="163"/>
      <c r="AM118" s="163"/>
      <c r="AN118" s="163"/>
      <c r="AO118" s="163"/>
      <c r="AP118" s="163"/>
      <c r="AQ118" s="163"/>
      <c r="AR118" s="163"/>
      <c r="AS118" s="163"/>
      <c r="AT118" s="163"/>
      <c r="AU118" s="163"/>
      <c r="AV118" s="163"/>
      <c r="AW118" s="163"/>
      <c r="AX118" s="163"/>
      <c r="AY118" s="163"/>
      <c r="AZ118" s="163"/>
      <c r="BA118" s="163"/>
      <c r="BB118" s="163"/>
      <c r="BC118" s="163"/>
      <c r="BD118" s="163"/>
      <c r="BE118" s="163"/>
      <c r="BF118" s="163"/>
      <c r="BG118" s="163"/>
      <c r="BH118" s="163"/>
      <c r="BI118" s="163"/>
      <c r="BJ118" s="163"/>
      <c r="BK118" s="163"/>
      <c r="BL118" s="163"/>
      <c r="BM118" s="163"/>
      <c r="BN118" s="163"/>
      <c r="BO118" s="163"/>
      <c r="BP118" s="163"/>
      <c r="BQ118" s="163"/>
      <c r="BR118" s="163"/>
      <c r="BS118" s="163"/>
      <c r="BT118" s="163"/>
      <c r="BU118" s="163"/>
      <c r="BV118" s="163"/>
      <c r="BW118" s="163"/>
      <c r="BX118" s="163"/>
      <c r="BY118" s="163"/>
      <c r="BZ118" s="163"/>
      <c r="CA118" s="163"/>
      <c r="CB118" s="163"/>
      <c r="CC118" s="163"/>
      <c r="CD118" s="163"/>
      <c r="CE118" s="163"/>
      <c r="CF118" s="163"/>
      <c r="CG118" s="163"/>
      <c r="CH118" s="163"/>
      <c r="CI118" s="163"/>
      <c r="CJ118" s="163"/>
      <c r="CK118" s="163"/>
      <c r="CL118" s="163"/>
      <c r="CM118" s="163"/>
      <c r="CN118" s="163"/>
      <c r="CO118" s="163"/>
      <c r="CP118" s="163"/>
      <c r="CQ118" s="163"/>
      <c r="CR118" s="163"/>
      <c r="CS118" s="163"/>
      <c r="CT118" s="163"/>
      <c r="CU118" s="163"/>
      <c r="CV118" s="163"/>
      <c r="CW118" s="163"/>
      <c r="CX118" s="163"/>
      <c r="CY118" s="163"/>
      <c r="CZ118" s="163"/>
      <c r="DA118" s="163"/>
      <c r="DB118" s="163"/>
      <c r="DC118" s="163"/>
      <c r="DD118" s="163"/>
      <c r="DE118" s="163"/>
      <c r="DF118" s="163"/>
      <c r="DG118" s="163"/>
      <c r="DH118" s="163"/>
      <c r="DI118" s="163"/>
      <c r="DJ118" s="163"/>
      <c r="DK118" s="163"/>
      <c r="DL118" s="163"/>
      <c r="DM118" s="163"/>
      <c r="DN118" s="163"/>
      <c r="DO118" s="163"/>
      <c r="DP118" s="163"/>
      <c r="DQ118" s="163"/>
      <c r="DR118" s="163"/>
      <c r="DS118" s="163"/>
      <c r="DT118" s="163"/>
      <c r="DU118" s="163"/>
      <c r="DV118" s="163"/>
      <c r="DW118" s="163"/>
      <c r="DX118" s="163"/>
      <c r="DY118" s="163"/>
      <c r="DZ118" s="163"/>
      <c r="EA118" s="163"/>
      <c r="EB118" s="163"/>
      <c r="EC118" s="163"/>
      <c r="ED118" s="163"/>
      <c r="EE118" s="163"/>
      <c r="EF118" s="163"/>
      <c r="EG118" s="163"/>
      <c r="EH118" s="163"/>
      <c r="EI118" s="163"/>
      <c r="EJ118" s="163"/>
      <c r="EK118" s="163"/>
      <c r="EL118" s="163"/>
      <c r="EM118" s="163"/>
      <c r="EN118" s="163"/>
      <c r="EO118" s="163"/>
      <c r="EP118" s="163"/>
      <c r="EQ118" s="163"/>
      <c r="ER118" s="163"/>
      <c r="ES118" s="163"/>
      <c r="ET118" s="163"/>
      <c r="EU118" s="163"/>
      <c r="EV118" s="163"/>
      <c r="EW118" s="163"/>
      <c r="EX118" s="163"/>
      <c r="EY118" s="163"/>
      <c r="EZ118" s="163"/>
      <c r="FA118" s="163"/>
      <c r="FB118" s="163"/>
      <c r="FC118" s="163"/>
      <c r="FD118" s="163"/>
      <c r="FE118" s="163"/>
      <c r="FF118" s="163"/>
      <c r="FG118" s="163"/>
      <c r="FH118" s="163"/>
      <c r="FI118" s="163"/>
      <c r="FJ118" s="163"/>
      <c r="FK118" s="163"/>
      <c r="FL118" s="163"/>
      <c r="FM118" s="163"/>
      <c r="FN118" s="163"/>
      <c r="FO118" s="163"/>
      <c r="FP118" s="163"/>
      <c r="FQ118" s="163"/>
      <c r="FR118" s="163"/>
      <c r="FS118" s="163"/>
      <c r="FT118" s="163"/>
      <c r="FU118" s="163"/>
      <c r="FV118" s="163"/>
      <c r="FW118" s="163"/>
      <c r="FX118" s="163"/>
      <c r="FY118" s="163"/>
      <c r="FZ118" s="163"/>
      <c r="GA118" s="163"/>
      <c r="GB118" s="163"/>
      <c r="GC118" s="163"/>
      <c r="GD118" s="163"/>
      <c r="GE118" s="163"/>
      <c r="GF118" s="163"/>
      <c r="GG118" s="163"/>
      <c r="GH118" s="163"/>
      <c r="GI118" s="163"/>
      <c r="GJ118" s="163"/>
      <c r="GK118" s="163"/>
      <c r="GL118" s="163"/>
      <c r="GM118" s="163"/>
      <c r="GN118" s="163"/>
      <c r="GO118" s="163"/>
      <c r="GP118" s="163"/>
      <c r="GQ118" s="163"/>
      <c r="GR118" s="163"/>
      <c r="GS118" s="163"/>
      <c r="GT118" s="163"/>
      <c r="GU118" s="163"/>
      <c r="GV118" s="163"/>
      <c r="GW118" s="163"/>
      <c r="GX118" s="163"/>
    </row>
    <row r="119" spans="1:206" x14ac:dyDescent="0.25">
      <c r="A119" s="162">
        <v>1</v>
      </c>
      <c r="B119" s="58" t="s">
        <v>533</v>
      </c>
      <c r="C119" s="190">
        <f>'2 уровень'!D702</f>
        <v>164476</v>
      </c>
      <c r="D119" s="190">
        <f>'2 уровень'!E702</f>
        <v>123357</v>
      </c>
      <c r="E119" s="190">
        <f>'2 уровень'!F702</f>
        <v>115953.75</v>
      </c>
      <c r="F119" s="862">
        <f>'2 уровень'!G702</f>
        <v>93.998516500887661</v>
      </c>
      <c r="G119" s="238"/>
      <c r="H119" s="238">
        <f>'2 уровень'!I702</f>
        <v>0</v>
      </c>
      <c r="I119" s="243">
        <f>'2 уровень'!J702</f>
        <v>0</v>
      </c>
      <c r="J119" s="243">
        <f>'2 уровень'!K702</f>
        <v>0</v>
      </c>
      <c r="K119" s="243">
        <f>'2 уровень'!L702</f>
        <v>0</v>
      </c>
      <c r="L119" s="243">
        <f>'2 уровень'!M702</f>
        <v>0</v>
      </c>
      <c r="M119" s="243">
        <f>'2 уровень'!N702</f>
        <v>0</v>
      </c>
      <c r="N119" s="243">
        <f>'2 уровень'!O702</f>
        <v>0</v>
      </c>
      <c r="O119" s="228">
        <f>'2 уровень'!P702</f>
        <v>0</v>
      </c>
      <c r="P119" s="228">
        <f>'2 уровень'!Q702</f>
        <v>0</v>
      </c>
      <c r="Q119" s="228">
        <f>'2 уровень'!R702</f>
        <v>0</v>
      </c>
      <c r="R119" s="228">
        <f>'2 уровень'!S702</f>
        <v>0</v>
      </c>
      <c r="S119" s="228">
        <f>'2 уровень'!T702</f>
        <v>0</v>
      </c>
      <c r="T119" s="228">
        <f>'2 уровень'!U702</f>
        <v>0</v>
      </c>
      <c r="U119" s="228">
        <f>'2 уровень'!V702</f>
        <v>0</v>
      </c>
      <c r="V119" s="228">
        <f>'2 уровень'!W702</f>
        <v>0</v>
      </c>
      <c r="W119" s="228">
        <f>'2 уровень'!X702</f>
        <v>0</v>
      </c>
      <c r="X119" s="2829">
        <f>'2 уровень'!Y702</f>
        <v>0</v>
      </c>
      <c r="Y119" s="228">
        <f>'2 уровень'!Z702</f>
        <v>0</v>
      </c>
      <c r="Z119" s="228">
        <f>'2 уровень'!AA702</f>
        <v>0</v>
      </c>
      <c r="AA119" s="228">
        <f>'2 уровень'!AB702</f>
        <v>0</v>
      </c>
      <c r="AB119" s="2715">
        <f>'2 уровень'!AC702</f>
        <v>0</v>
      </c>
      <c r="AC119" s="2715">
        <f>'2 уровень'!AD702</f>
        <v>0</v>
      </c>
      <c r="AD119" s="228"/>
      <c r="AE119" s="228"/>
      <c r="AF119" s="163"/>
      <c r="AG119" s="163"/>
      <c r="AH119" s="163"/>
      <c r="AI119" s="163"/>
      <c r="AJ119" s="163"/>
      <c r="AK119" s="163"/>
      <c r="AL119" s="163"/>
      <c r="AM119" s="163"/>
      <c r="AN119" s="163"/>
      <c r="AO119" s="163"/>
      <c r="AP119" s="163"/>
      <c r="AQ119" s="163"/>
      <c r="AR119" s="163"/>
      <c r="AS119" s="163"/>
      <c r="AT119" s="163"/>
      <c r="AU119" s="163"/>
      <c r="AV119" s="163"/>
      <c r="AW119" s="163"/>
      <c r="AX119" s="163"/>
      <c r="AY119" s="163"/>
      <c r="AZ119" s="163"/>
      <c r="BA119" s="163"/>
      <c r="BB119" s="163"/>
      <c r="BC119" s="163"/>
      <c r="BD119" s="163"/>
      <c r="BE119" s="163"/>
      <c r="BF119" s="163"/>
      <c r="BG119" s="163"/>
      <c r="BH119" s="163"/>
      <c r="BI119" s="163"/>
      <c r="BJ119" s="163"/>
      <c r="BK119" s="163"/>
      <c r="BL119" s="163"/>
      <c r="BM119" s="163"/>
      <c r="BN119" s="163"/>
      <c r="BO119" s="163"/>
      <c r="BP119" s="163"/>
      <c r="BQ119" s="163"/>
      <c r="BR119" s="163"/>
      <c r="BS119" s="163"/>
      <c r="BT119" s="163"/>
      <c r="BU119" s="163"/>
      <c r="BV119" s="163"/>
      <c r="BW119" s="163"/>
      <c r="BX119" s="163"/>
      <c r="BY119" s="163"/>
      <c r="BZ119" s="163"/>
      <c r="CA119" s="163"/>
      <c r="CB119" s="163"/>
      <c r="CC119" s="163"/>
      <c r="CD119" s="163"/>
      <c r="CE119" s="163"/>
      <c r="CF119" s="163"/>
      <c r="CG119" s="163"/>
      <c r="CH119" s="163"/>
      <c r="CI119" s="163"/>
      <c r="CJ119" s="163"/>
      <c r="CK119" s="163"/>
      <c r="CL119" s="163"/>
      <c r="CM119" s="163"/>
      <c r="CN119" s="163"/>
      <c r="CO119" s="163"/>
      <c r="CP119" s="163"/>
      <c r="CQ119" s="163"/>
      <c r="CR119" s="163"/>
      <c r="CS119" s="163"/>
      <c r="CT119" s="163"/>
      <c r="CU119" s="163"/>
      <c r="CV119" s="163"/>
      <c r="CW119" s="163"/>
      <c r="CX119" s="163"/>
      <c r="CY119" s="163"/>
      <c r="CZ119" s="163"/>
      <c r="DA119" s="163"/>
      <c r="DB119" s="163"/>
      <c r="DC119" s="163"/>
      <c r="DD119" s="163"/>
      <c r="DE119" s="163"/>
      <c r="DF119" s="163"/>
      <c r="DG119" s="163"/>
      <c r="DH119" s="163"/>
      <c r="DI119" s="163"/>
      <c r="DJ119" s="163"/>
      <c r="DK119" s="163"/>
      <c r="DL119" s="163"/>
      <c r="DM119" s="163"/>
      <c r="DN119" s="163"/>
      <c r="DO119" s="163"/>
      <c r="DP119" s="163"/>
      <c r="DQ119" s="163"/>
      <c r="DR119" s="163"/>
      <c r="DS119" s="163"/>
      <c r="DT119" s="163"/>
      <c r="DU119" s="163"/>
      <c r="DV119" s="163"/>
      <c r="DW119" s="163"/>
      <c r="DX119" s="163"/>
      <c r="DY119" s="163"/>
      <c r="DZ119" s="163"/>
      <c r="EA119" s="163"/>
      <c r="EB119" s="163"/>
      <c r="EC119" s="163"/>
      <c r="ED119" s="163"/>
      <c r="EE119" s="163"/>
      <c r="EF119" s="163"/>
      <c r="EG119" s="163"/>
      <c r="EH119" s="163"/>
      <c r="EI119" s="163"/>
      <c r="EJ119" s="163"/>
      <c r="EK119" s="163"/>
      <c r="EL119" s="163"/>
      <c r="EM119" s="163"/>
      <c r="EN119" s="163"/>
      <c r="EO119" s="163"/>
      <c r="EP119" s="163"/>
      <c r="EQ119" s="163"/>
      <c r="ER119" s="163"/>
      <c r="ES119" s="163"/>
      <c r="ET119" s="163"/>
      <c r="EU119" s="163"/>
      <c r="EV119" s="163"/>
      <c r="EW119" s="163"/>
      <c r="EX119" s="163"/>
      <c r="EY119" s="163"/>
      <c r="EZ119" s="163"/>
      <c r="FA119" s="163"/>
      <c r="FB119" s="163"/>
      <c r="FC119" s="163"/>
      <c r="FD119" s="163"/>
      <c r="FE119" s="163"/>
      <c r="FF119" s="163"/>
      <c r="FG119" s="163"/>
      <c r="FH119" s="163"/>
      <c r="FI119" s="163"/>
      <c r="FJ119" s="163"/>
      <c r="FK119" s="163"/>
      <c r="FL119" s="163"/>
      <c r="FM119" s="163"/>
      <c r="FN119" s="163"/>
      <c r="FO119" s="163"/>
      <c r="FP119" s="163"/>
      <c r="FQ119" s="163"/>
      <c r="FR119" s="163"/>
      <c r="FS119" s="163"/>
      <c r="FT119" s="163"/>
      <c r="FU119" s="163"/>
      <c r="FV119" s="163"/>
      <c r="FW119" s="163"/>
      <c r="FX119" s="163"/>
      <c r="FY119" s="163"/>
      <c r="FZ119" s="163"/>
      <c r="GA119" s="163"/>
      <c r="GB119" s="163"/>
      <c r="GC119" s="163"/>
      <c r="GD119" s="163"/>
      <c r="GE119" s="163"/>
      <c r="GF119" s="163"/>
      <c r="GG119" s="163"/>
      <c r="GH119" s="163"/>
      <c r="GI119" s="163"/>
      <c r="GJ119" s="163"/>
      <c r="GK119" s="163"/>
      <c r="GL119" s="163"/>
      <c r="GM119" s="163"/>
      <c r="GN119" s="163"/>
      <c r="GO119" s="163"/>
      <c r="GP119" s="163"/>
      <c r="GQ119" s="163"/>
      <c r="GR119" s="163"/>
      <c r="GS119" s="163"/>
      <c r="GT119" s="163"/>
      <c r="GU119" s="163"/>
      <c r="GV119" s="163"/>
      <c r="GW119" s="163"/>
      <c r="GX119" s="163"/>
    </row>
    <row r="120" spans="1:206" ht="30" x14ac:dyDescent="0.25">
      <c r="A120" s="162">
        <v>1</v>
      </c>
      <c r="B120" s="58" t="s">
        <v>172</v>
      </c>
      <c r="C120" s="190">
        <f>'2 уровень'!D703</f>
        <v>32500</v>
      </c>
      <c r="D120" s="190">
        <f>'2 уровень'!E703</f>
        <v>24375</v>
      </c>
      <c r="E120" s="190">
        <f>'2 уровень'!F703</f>
        <v>24013</v>
      </c>
      <c r="F120" s="862">
        <f>'2 уровень'!G703</f>
        <v>98.514871794871794</v>
      </c>
      <c r="G120" s="238">
        <f>'2 уровень'!H703</f>
        <v>0</v>
      </c>
      <c r="H120" s="238">
        <f>'2 уровень'!I703</f>
        <v>0</v>
      </c>
      <c r="I120" s="243">
        <f>'2 уровень'!J703</f>
        <v>0</v>
      </c>
      <c r="J120" s="243">
        <f>'2 уровень'!K703</f>
        <v>0</v>
      </c>
      <c r="K120" s="243">
        <f>'2 уровень'!L703</f>
        <v>0</v>
      </c>
      <c r="L120" s="243">
        <f>'2 уровень'!M703</f>
        <v>0</v>
      </c>
      <c r="M120" s="243">
        <f>'2 уровень'!N703</f>
        <v>0</v>
      </c>
      <c r="N120" s="243">
        <f>'2 уровень'!O703</f>
        <v>0</v>
      </c>
      <c r="O120" s="228">
        <f>'2 уровень'!P703</f>
        <v>0</v>
      </c>
      <c r="P120" s="228">
        <f>'2 уровень'!Q703</f>
        <v>0</v>
      </c>
      <c r="Q120" s="228">
        <f>'2 уровень'!R703</f>
        <v>0</v>
      </c>
      <c r="R120" s="228">
        <f>'2 уровень'!S703</f>
        <v>0</v>
      </c>
      <c r="S120" s="228">
        <f>'2 уровень'!T703</f>
        <v>0</v>
      </c>
      <c r="T120" s="228">
        <f>'2 уровень'!U703</f>
        <v>0</v>
      </c>
      <c r="U120" s="228">
        <f>'2 уровень'!V703</f>
        <v>0</v>
      </c>
      <c r="V120" s="228">
        <f>'2 уровень'!W703</f>
        <v>0</v>
      </c>
      <c r="W120" s="228">
        <f>'2 уровень'!X703</f>
        <v>0</v>
      </c>
      <c r="X120" s="2829">
        <f>'2 уровень'!Y703</f>
        <v>0</v>
      </c>
      <c r="Y120" s="228">
        <f>'2 уровень'!Z703</f>
        <v>0</v>
      </c>
      <c r="Z120" s="228">
        <f>'2 уровень'!AA703</f>
        <v>0</v>
      </c>
      <c r="AA120" s="228">
        <f>'2 уровень'!AB703</f>
        <v>0</v>
      </c>
      <c r="AB120" s="2715">
        <f>'2 уровень'!AC703</f>
        <v>0</v>
      </c>
      <c r="AC120" s="2715">
        <f>'2 уровень'!AD703</f>
        <v>0</v>
      </c>
      <c r="AD120" s="228"/>
      <c r="AE120" s="228"/>
      <c r="AF120" s="163"/>
      <c r="AG120" s="163"/>
      <c r="AH120" s="163"/>
      <c r="AI120" s="163"/>
      <c r="AJ120" s="163"/>
      <c r="AK120" s="163"/>
      <c r="AL120" s="163"/>
      <c r="AM120" s="163"/>
      <c r="AN120" s="163"/>
      <c r="AO120" s="163"/>
      <c r="AP120" s="163"/>
      <c r="AQ120" s="163"/>
      <c r="AR120" s="163"/>
      <c r="AS120" s="163"/>
      <c r="AT120" s="163"/>
      <c r="AU120" s="163"/>
      <c r="AV120" s="163"/>
      <c r="AW120" s="163"/>
      <c r="AX120" s="163"/>
      <c r="AY120" s="163"/>
      <c r="AZ120" s="163"/>
      <c r="BA120" s="163"/>
      <c r="BB120" s="163"/>
      <c r="BC120" s="163"/>
      <c r="BD120" s="163"/>
      <c r="BE120" s="163"/>
      <c r="BF120" s="163"/>
      <c r="BG120" s="163"/>
      <c r="BH120" s="163"/>
      <c r="BI120" s="163"/>
      <c r="BJ120" s="163"/>
      <c r="BK120" s="163"/>
      <c r="BL120" s="163"/>
      <c r="BM120" s="163"/>
      <c r="BN120" s="163"/>
      <c r="BO120" s="163"/>
      <c r="BP120" s="163"/>
      <c r="BQ120" s="163"/>
      <c r="BR120" s="163"/>
      <c r="BS120" s="163"/>
      <c r="BT120" s="163"/>
      <c r="BU120" s="163"/>
      <c r="BV120" s="163"/>
      <c r="BW120" s="163"/>
      <c r="BX120" s="163"/>
      <c r="BY120" s="163"/>
      <c r="BZ120" s="163"/>
      <c r="CA120" s="163"/>
      <c r="CB120" s="163"/>
      <c r="CC120" s="163"/>
      <c r="CD120" s="163"/>
      <c r="CE120" s="163"/>
      <c r="CF120" s="163"/>
      <c r="CG120" s="163"/>
      <c r="CH120" s="163"/>
      <c r="CI120" s="163"/>
      <c r="CJ120" s="163"/>
      <c r="CK120" s="163"/>
      <c r="CL120" s="163"/>
      <c r="CM120" s="163"/>
      <c r="CN120" s="163"/>
      <c r="CO120" s="163"/>
      <c r="CP120" s="163"/>
      <c r="CQ120" s="163"/>
      <c r="CR120" s="163"/>
      <c r="CS120" s="163"/>
      <c r="CT120" s="163"/>
      <c r="CU120" s="163"/>
      <c r="CV120" s="163"/>
      <c r="CW120" s="163"/>
      <c r="CX120" s="163"/>
      <c r="CY120" s="163"/>
      <c r="CZ120" s="163"/>
      <c r="DA120" s="163"/>
      <c r="DB120" s="163"/>
      <c r="DC120" s="163"/>
      <c r="DD120" s="163"/>
      <c r="DE120" s="163"/>
      <c r="DF120" s="163"/>
      <c r="DG120" s="163"/>
      <c r="DH120" s="163"/>
      <c r="DI120" s="163"/>
      <c r="DJ120" s="163"/>
      <c r="DK120" s="163"/>
      <c r="DL120" s="163"/>
      <c r="DM120" s="163"/>
      <c r="DN120" s="163"/>
      <c r="DO120" s="163"/>
      <c r="DP120" s="163"/>
      <c r="DQ120" s="163"/>
      <c r="DR120" s="163"/>
      <c r="DS120" s="163"/>
      <c r="DT120" s="163"/>
      <c r="DU120" s="163"/>
      <c r="DV120" s="163"/>
      <c r="DW120" s="163"/>
      <c r="DX120" s="163"/>
      <c r="DY120" s="163"/>
      <c r="DZ120" s="163"/>
      <c r="EA120" s="163"/>
      <c r="EB120" s="163"/>
      <c r="EC120" s="163"/>
      <c r="ED120" s="163"/>
      <c r="EE120" s="163"/>
      <c r="EF120" s="163"/>
      <c r="EG120" s="163"/>
      <c r="EH120" s="163"/>
      <c r="EI120" s="163"/>
      <c r="EJ120" s="163"/>
      <c r="EK120" s="163"/>
      <c r="EL120" s="163"/>
      <c r="EM120" s="163"/>
      <c r="EN120" s="163"/>
      <c r="EO120" s="163"/>
      <c r="EP120" s="163"/>
      <c r="EQ120" s="163"/>
      <c r="ER120" s="163"/>
      <c r="ES120" s="163"/>
      <c r="ET120" s="163"/>
      <c r="EU120" s="163"/>
      <c r="EV120" s="163"/>
      <c r="EW120" s="163"/>
      <c r="EX120" s="163"/>
      <c r="EY120" s="163"/>
      <c r="EZ120" s="163"/>
      <c r="FA120" s="163"/>
      <c r="FB120" s="163"/>
      <c r="FC120" s="163"/>
      <c r="FD120" s="163"/>
      <c r="FE120" s="163"/>
      <c r="FF120" s="163"/>
      <c r="FG120" s="163"/>
      <c r="FH120" s="163"/>
      <c r="FI120" s="163"/>
      <c r="FJ120" s="163"/>
      <c r="FK120" s="163"/>
      <c r="FL120" s="163"/>
      <c r="FM120" s="163"/>
      <c r="FN120" s="163"/>
      <c r="FO120" s="163"/>
      <c r="FP120" s="163"/>
      <c r="FQ120" s="163"/>
      <c r="FR120" s="163"/>
      <c r="FS120" s="163"/>
      <c r="FT120" s="163"/>
      <c r="FU120" s="163"/>
      <c r="FV120" s="163"/>
      <c r="FW120" s="163"/>
      <c r="FX120" s="163"/>
      <c r="FY120" s="163"/>
      <c r="FZ120" s="163"/>
      <c r="GA120" s="163"/>
      <c r="GB120" s="163"/>
      <c r="GC120" s="163"/>
      <c r="GD120" s="163"/>
      <c r="GE120" s="163"/>
      <c r="GF120" s="163"/>
      <c r="GG120" s="163"/>
      <c r="GH120" s="163"/>
      <c r="GI120" s="163"/>
      <c r="GJ120" s="163"/>
      <c r="GK120" s="163"/>
      <c r="GL120" s="163"/>
      <c r="GM120" s="163"/>
      <c r="GN120" s="163"/>
      <c r="GO120" s="163"/>
      <c r="GP120" s="163"/>
      <c r="GQ120" s="163"/>
      <c r="GR120" s="163"/>
      <c r="GS120" s="163"/>
      <c r="GT120" s="163"/>
      <c r="GU120" s="163"/>
      <c r="GV120" s="163"/>
      <c r="GW120" s="163"/>
      <c r="GX120" s="163"/>
    </row>
    <row r="121" spans="1:206" ht="30" x14ac:dyDescent="0.25">
      <c r="A121" s="162">
        <v>1</v>
      </c>
      <c r="B121" s="58" t="s">
        <v>559</v>
      </c>
      <c r="C121" s="190">
        <f>'2 уровень'!D704</f>
        <v>2640</v>
      </c>
      <c r="D121" s="190">
        <f>'2 уровень'!E704</f>
        <v>1980</v>
      </c>
      <c r="E121" s="190">
        <f>'2 уровень'!F704</f>
        <v>671</v>
      </c>
      <c r="F121" s="862">
        <f>'2 уровень'!G704</f>
        <v>33.888888888888893</v>
      </c>
      <c r="G121" s="238">
        <f>'2 уровень'!H704</f>
        <v>0</v>
      </c>
      <c r="H121" s="238">
        <f>'2 уровень'!I704</f>
        <v>0</v>
      </c>
      <c r="I121" s="243">
        <f>'2 уровень'!J704</f>
        <v>0</v>
      </c>
      <c r="J121" s="243">
        <f>'2 уровень'!K704</f>
        <v>0</v>
      </c>
      <c r="K121" s="243">
        <f>'2 уровень'!L704</f>
        <v>0</v>
      </c>
      <c r="L121" s="243">
        <f>'2 уровень'!M704</f>
        <v>0</v>
      </c>
      <c r="M121" s="243">
        <f>'2 уровень'!N704</f>
        <v>0</v>
      </c>
      <c r="N121" s="243">
        <f>'2 уровень'!O704</f>
        <v>0</v>
      </c>
      <c r="O121" s="228">
        <f>'2 уровень'!P704</f>
        <v>0</v>
      </c>
      <c r="P121" s="228">
        <f>'2 уровень'!Q704</f>
        <v>0</v>
      </c>
      <c r="Q121" s="228">
        <f>'2 уровень'!R704</f>
        <v>0</v>
      </c>
      <c r="R121" s="228">
        <f>'2 уровень'!S704</f>
        <v>0</v>
      </c>
      <c r="S121" s="228">
        <f>'2 уровень'!T704</f>
        <v>0</v>
      </c>
      <c r="T121" s="228">
        <f>'2 уровень'!U704</f>
        <v>0</v>
      </c>
      <c r="U121" s="228">
        <f>'2 уровень'!V704</f>
        <v>0</v>
      </c>
      <c r="V121" s="228">
        <f>'2 уровень'!W704</f>
        <v>0</v>
      </c>
      <c r="W121" s="228">
        <f>'2 уровень'!X704</f>
        <v>0</v>
      </c>
      <c r="X121" s="2829">
        <f>'2 уровень'!Y704</f>
        <v>0</v>
      </c>
      <c r="Y121" s="228">
        <f>'2 уровень'!Z704</f>
        <v>0</v>
      </c>
      <c r="Z121" s="228">
        <f>'2 уровень'!AA704</f>
        <v>0</v>
      </c>
      <c r="AA121" s="228">
        <f>'2 уровень'!AB704</f>
        <v>0</v>
      </c>
      <c r="AB121" s="2715">
        <f>'2 уровень'!AC704</f>
        <v>0</v>
      </c>
      <c r="AC121" s="2715">
        <f>'2 уровень'!AD704</f>
        <v>0</v>
      </c>
      <c r="AD121" s="228"/>
      <c r="AE121" s="228"/>
      <c r="AF121" s="163"/>
      <c r="AG121" s="163"/>
      <c r="AH121" s="163"/>
      <c r="AI121" s="163"/>
      <c r="AJ121" s="163"/>
      <c r="AK121" s="163"/>
      <c r="AL121" s="163"/>
      <c r="AM121" s="163"/>
      <c r="AN121" s="163"/>
      <c r="AO121" s="163"/>
      <c r="AP121" s="163"/>
      <c r="AQ121" s="163"/>
      <c r="AR121" s="163"/>
      <c r="AS121" s="163"/>
      <c r="AT121" s="163"/>
      <c r="AU121" s="163"/>
      <c r="AV121" s="163"/>
      <c r="AW121" s="163"/>
      <c r="AX121" s="163"/>
      <c r="AY121" s="163"/>
      <c r="AZ121" s="163"/>
      <c r="BA121" s="163"/>
      <c r="BB121" s="163"/>
      <c r="BC121" s="163"/>
      <c r="BD121" s="163"/>
      <c r="BE121" s="163"/>
      <c r="BF121" s="163"/>
      <c r="BG121" s="163"/>
      <c r="BH121" s="163"/>
      <c r="BI121" s="163"/>
      <c r="BJ121" s="163"/>
      <c r="BK121" s="163"/>
      <c r="BL121" s="163"/>
      <c r="BM121" s="163"/>
      <c r="BN121" s="163"/>
      <c r="BO121" s="163"/>
      <c r="BP121" s="163"/>
      <c r="BQ121" s="163"/>
      <c r="BR121" s="163"/>
      <c r="BS121" s="163"/>
      <c r="BT121" s="163"/>
      <c r="BU121" s="163"/>
      <c r="BV121" s="163"/>
      <c r="BW121" s="163"/>
      <c r="BX121" s="163"/>
      <c r="BY121" s="163"/>
      <c r="BZ121" s="163"/>
      <c r="CA121" s="163"/>
      <c r="CB121" s="163"/>
      <c r="CC121" s="163"/>
      <c r="CD121" s="163"/>
      <c r="CE121" s="163"/>
      <c r="CF121" s="163"/>
      <c r="CG121" s="163"/>
      <c r="CH121" s="163"/>
      <c r="CI121" s="163"/>
      <c r="CJ121" s="163"/>
      <c r="CK121" s="163"/>
      <c r="CL121" s="163"/>
      <c r="CM121" s="163"/>
      <c r="CN121" s="163"/>
      <c r="CO121" s="163"/>
      <c r="CP121" s="163"/>
      <c r="CQ121" s="163"/>
      <c r="CR121" s="163"/>
      <c r="CS121" s="163"/>
      <c r="CT121" s="163"/>
      <c r="CU121" s="163"/>
      <c r="CV121" s="163"/>
      <c r="CW121" s="163"/>
      <c r="CX121" s="163"/>
      <c r="CY121" s="163"/>
      <c r="CZ121" s="163"/>
      <c r="DA121" s="163"/>
      <c r="DB121" s="163"/>
      <c r="DC121" s="163"/>
      <c r="DD121" s="163"/>
      <c r="DE121" s="163"/>
      <c r="DF121" s="163"/>
      <c r="DG121" s="163"/>
      <c r="DH121" s="163"/>
      <c r="DI121" s="163"/>
      <c r="DJ121" s="163"/>
      <c r="DK121" s="163"/>
      <c r="DL121" s="163"/>
      <c r="DM121" s="163"/>
      <c r="DN121" s="163"/>
      <c r="DO121" s="163"/>
      <c r="DP121" s="163"/>
      <c r="DQ121" s="163"/>
      <c r="DR121" s="163"/>
      <c r="DS121" s="163"/>
      <c r="DT121" s="163"/>
      <c r="DU121" s="163"/>
      <c r="DV121" s="163"/>
      <c r="DW121" s="163"/>
      <c r="DX121" s="163"/>
      <c r="DY121" s="163"/>
      <c r="DZ121" s="163"/>
      <c r="EA121" s="163"/>
      <c r="EB121" s="163"/>
      <c r="EC121" s="163"/>
      <c r="ED121" s="163"/>
      <c r="EE121" s="163"/>
      <c r="EF121" s="163"/>
      <c r="EG121" s="163"/>
      <c r="EH121" s="163"/>
      <c r="EI121" s="163"/>
      <c r="EJ121" s="163"/>
      <c r="EK121" s="163"/>
      <c r="EL121" s="163"/>
      <c r="EM121" s="163"/>
      <c r="EN121" s="163"/>
      <c r="EO121" s="163"/>
      <c r="EP121" s="163"/>
      <c r="EQ121" s="163"/>
      <c r="ER121" s="163"/>
      <c r="ES121" s="163"/>
      <c r="ET121" s="163"/>
      <c r="EU121" s="163"/>
      <c r="EV121" s="163"/>
      <c r="EW121" s="163"/>
      <c r="EX121" s="163"/>
      <c r="EY121" s="163"/>
      <c r="EZ121" s="163"/>
      <c r="FA121" s="163"/>
      <c r="FB121" s="163"/>
      <c r="FC121" s="163"/>
      <c r="FD121" s="163"/>
      <c r="FE121" s="163"/>
      <c r="FF121" s="163"/>
      <c r="FG121" s="163"/>
      <c r="FH121" s="163"/>
      <c r="FI121" s="163"/>
      <c r="FJ121" s="163"/>
      <c r="FK121" s="163"/>
      <c r="FL121" s="163"/>
      <c r="FM121" s="163"/>
      <c r="FN121" s="163"/>
      <c r="FO121" s="163"/>
      <c r="FP121" s="163"/>
      <c r="FQ121" s="163"/>
      <c r="FR121" s="163"/>
      <c r="FS121" s="163"/>
      <c r="FT121" s="163"/>
      <c r="FU121" s="163"/>
      <c r="FV121" s="163"/>
      <c r="FW121" s="163"/>
      <c r="FX121" s="163"/>
      <c r="FY121" s="163"/>
      <c r="FZ121" s="163"/>
      <c r="GA121" s="163"/>
      <c r="GB121" s="163"/>
      <c r="GC121" s="163"/>
      <c r="GD121" s="163"/>
      <c r="GE121" s="163"/>
      <c r="GF121" s="163"/>
      <c r="GG121" s="163"/>
      <c r="GH121" s="163"/>
      <c r="GI121" s="163"/>
      <c r="GJ121" s="163"/>
      <c r="GK121" s="163"/>
      <c r="GL121" s="163"/>
      <c r="GM121" s="163"/>
      <c r="GN121" s="163"/>
      <c r="GO121" s="163"/>
      <c r="GP121" s="163"/>
      <c r="GQ121" s="163"/>
      <c r="GR121" s="163"/>
      <c r="GS121" s="163"/>
      <c r="GT121" s="163"/>
      <c r="GU121" s="163"/>
      <c r="GV121" s="163"/>
      <c r="GW121" s="163"/>
      <c r="GX121" s="163"/>
    </row>
    <row r="122" spans="1:206" ht="30" x14ac:dyDescent="0.25">
      <c r="A122" s="162">
        <v>1</v>
      </c>
      <c r="B122" s="58" t="s">
        <v>760</v>
      </c>
      <c r="C122" s="190">
        <f>'2 уровень'!D705</f>
        <v>3143</v>
      </c>
      <c r="D122" s="190">
        <f>'2 уровень'!E705</f>
        <v>2200</v>
      </c>
      <c r="E122" s="190">
        <f>'2 уровень'!F705</f>
        <v>1446</v>
      </c>
      <c r="F122" s="862">
        <f>'2 уровень'!G705</f>
        <v>65.72727272727272</v>
      </c>
      <c r="G122" s="238">
        <f>'2 уровень'!H705</f>
        <v>0</v>
      </c>
      <c r="H122" s="238">
        <f>'2 уровень'!I705</f>
        <v>0</v>
      </c>
      <c r="I122" s="243">
        <f>'2 уровень'!J705</f>
        <v>0</v>
      </c>
      <c r="J122" s="243">
        <f>'2 уровень'!K705</f>
        <v>0</v>
      </c>
      <c r="K122" s="243">
        <f>'2 уровень'!L705</f>
        <v>0</v>
      </c>
      <c r="L122" s="243">
        <f>'2 уровень'!M705</f>
        <v>0</v>
      </c>
      <c r="M122" s="243">
        <f>'2 уровень'!N705</f>
        <v>0</v>
      </c>
      <c r="N122" s="243">
        <f>'2 уровень'!O705</f>
        <v>0</v>
      </c>
      <c r="O122" s="228">
        <f>'2 уровень'!P705</f>
        <v>0</v>
      </c>
      <c r="P122" s="228">
        <f>'2 уровень'!Q705</f>
        <v>0</v>
      </c>
      <c r="Q122" s="228">
        <f>'2 уровень'!R705</f>
        <v>0</v>
      </c>
      <c r="R122" s="228">
        <f>'2 уровень'!S705</f>
        <v>0</v>
      </c>
      <c r="S122" s="228">
        <f>'2 уровень'!T705</f>
        <v>0</v>
      </c>
      <c r="T122" s="228">
        <f>'2 уровень'!U705</f>
        <v>0</v>
      </c>
      <c r="U122" s="228">
        <f>'2 уровень'!V705</f>
        <v>0</v>
      </c>
      <c r="V122" s="228">
        <f>'2 уровень'!W705</f>
        <v>0</v>
      </c>
      <c r="W122" s="228">
        <f>'2 уровень'!X705</f>
        <v>0</v>
      </c>
      <c r="X122" s="2829">
        <f>'2 уровень'!Y705</f>
        <v>0</v>
      </c>
      <c r="Y122" s="228">
        <f>'2 уровень'!Z705</f>
        <v>0</v>
      </c>
      <c r="Z122" s="228">
        <f>'2 уровень'!AA705</f>
        <v>0</v>
      </c>
      <c r="AA122" s="228">
        <f>'2 уровень'!AB705</f>
        <v>0</v>
      </c>
      <c r="AB122" s="2715">
        <f>'2 уровень'!AC705</f>
        <v>0</v>
      </c>
      <c r="AC122" s="2715">
        <f>'2 уровень'!AD705</f>
        <v>0</v>
      </c>
      <c r="AD122" s="228"/>
      <c r="AE122" s="228"/>
      <c r="AF122" s="163"/>
      <c r="AG122" s="163"/>
      <c r="AH122" s="163"/>
      <c r="AI122" s="163"/>
      <c r="AJ122" s="163"/>
      <c r="AK122" s="163"/>
      <c r="AL122" s="163"/>
      <c r="AM122" s="163"/>
      <c r="AN122" s="163"/>
      <c r="AO122" s="163"/>
      <c r="AP122" s="163"/>
      <c r="AQ122" s="163"/>
      <c r="AR122" s="163"/>
      <c r="AS122" s="163"/>
      <c r="AT122" s="163"/>
      <c r="AU122" s="163"/>
      <c r="AV122" s="163"/>
      <c r="AW122" s="163"/>
      <c r="AX122" s="163"/>
      <c r="AY122" s="163"/>
      <c r="AZ122" s="163"/>
      <c r="BA122" s="163"/>
      <c r="BB122" s="163"/>
      <c r="BC122" s="163"/>
      <c r="BD122" s="163"/>
      <c r="BE122" s="163"/>
      <c r="BF122" s="163"/>
      <c r="BG122" s="163"/>
      <c r="BH122" s="163"/>
      <c r="BI122" s="163"/>
      <c r="BJ122" s="163"/>
      <c r="BK122" s="163"/>
      <c r="BL122" s="163"/>
      <c r="BM122" s="163"/>
      <c r="BN122" s="163"/>
      <c r="BO122" s="163"/>
      <c r="BP122" s="163"/>
      <c r="BQ122" s="163"/>
      <c r="BR122" s="163"/>
      <c r="BS122" s="163"/>
      <c r="BT122" s="163"/>
      <c r="BU122" s="163"/>
      <c r="BV122" s="163"/>
      <c r="BW122" s="163"/>
      <c r="BX122" s="163"/>
      <c r="BY122" s="163"/>
      <c r="BZ122" s="163"/>
      <c r="CA122" s="163"/>
      <c r="CB122" s="163"/>
      <c r="CC122" s="163"/>
      <c r="CD122" s="163"/>
      <c r="CE122" s="163"/>
      <c r="CF122" s="163"/>
      <c r="CG122" s="163"/>
      <c r="CH122" s="163"/>
      <c r="CI122" s="163"/>
      <c r="CJ122" s="163"/>
      <c r="CK122" s="163"/>
      <c r="CL122" s="163"/>
      <c r="CM122" s="163"/>
      <c r="CN122" s="163"/>
      <c r="CO122" s="163"/>
      <c r="CP122" s="163"/>
      <c r="CQ122" s="163"/>
      <c r="CR122" s="163"/>
      <c r="CS122" s="163"/>
      <c r="CT122" s="163"/>
      <c r="CU122" s="163"/>
      <c r="CV122" s="163"/>
      <c r="CW122" s="163"/>
      <c r="CX122" s="163"/>
      <c r="CY122" s="163"/>
      <c r="CZ122" s="163"/>
      <c r="DA122" s="163"/>
      <c r="DB122" s="163"/>
      <c r="DC122" s="163"/>
      <c r="DD122" s="163"/>
      <c r="DE122" s="163"/>
      <c r="DF122" s="163"/>
      <c r="DG122" s="163"/>
      <c r="DH122" s="163"/>
      <c r="DI122" s="163"/>
      <c r="DJ122" s="163"/>
      <c r="DK122" s="163"/>
      <c r="DL122" s="163"/>
      <c r="DM122" s="163"/>
      <c r="DN122" s="163"/>
      <c r="DO122" s="163"/>
      <c r="DP122" s="163"/>
      <c r="DQ122" s="163"/>
      <c r="DR122" s="163"/>
      <c r="DS122" s="163"/>
      <c r="DT122" s="163"/>
      <c r="DU122" s="163"/>
      <c r="DV122" s="163"/>
      <c r="DW122" s="163"/>
      <c r="DX122" s="163"/>
      <c r="DY122" s="163"/>
      <c r="DZ122" s="163"/>
      <c r="EA122" s="163"/>
      <c r="EB122" s="163"/>
      <c r="EC122" s="163"/>
      <c r="ED122" s="163"/>
      <c r="EE122" s="163"/>
      <c r="EF122" s="163"/>
      <c r="EG122" s="163"/>
      <c r="EH122" s="163"/>
      <c r="EI122" s="163"/>
      <c r="EJ122" s="163"/>
      <c r="EK122" s="163"/>
      <c r="EL122" s="163"/>
      <c r="EM122" s="163"/>
      <c r="EN122" s="163"/>
      <c r="EO122" s="163"/>
      <c r="EP122" s="163"/>
      <c r="EQ122" s="163"/>
      <c r="ER122" s="163"/>
      <c r="ES122" s="163"/>
      <c r="ET122" s="163"/>
      <c r="EU122" s="163"/>
      <c r="EV122" s="163"/>
      <c r="EW122" s="163"/>
      <c r="EX122" s="163"/>
      <c r="EY122" s="163"/>
      <c r="EZ122" s="163"/>
      <c r="FA122" s="163"/>
      <c r="FB122" s="163"/>
      <c r="FC122" s="163"/>
      <c r="FD122" s="163"/>
      <c r="FE122" s="163"/>
      <c r="FF122" s="163"/>
      <c r="FG122" s="163"/>
      <c r="FH122" s="163"/>
      <c r="FI122" s="163"/>
      <c r="FJ122" s="163"/>
      <c r="FK122" s="163"/>
      <c r="FL122" s="163"/>
      <c r="FM122" s="163"/>
      <c r="FN122" s="163"/>
      <c r="FO122" s="163"/>
      <c r="FP122" s="163"/>
      <c r="FQ122" s="163"/>
      <c r="FR122" s="163"/>
      <c r="FS122" s="163"/>
      <c r="FT122" s="163"/>
      <c r="FU122" s="163"/>
      <c r="FV122" s="163"/>
      <c r="FW122" s="163"/>
      <c r="FX122" s="163"/>
      <c r="FY122" s="163"/>
      <c r="FZ122" s="163"/>
      <c r="GA122" s="163"/>
      <c r="GB122" s="163"/>
      <c r="GC122" s="163"/>
      <c r="GD122" s="163"/>
      <c r="GE122" s="163"/>
      <c r="GF122" s="163"/>
      <c r="GG122" s="163"/>
      <c r="GH122" s="163"/>
      <c r="GI122" s="163"/>
      <c r="GJ122" s="163"/>
      <c r="GK122" s="163"/>
      <c r="GL122" s="163"/>
      <c r="GM122" s="163"/>
      <c r="GN122" s="163"/>
      <c r="GO122" s="163"/>
      <c r="GP122" s="163"/>
      <c r="GQ122" s="163"/>
      <c r="GR122" s="163"/>
      <c r="GS122" s="163"/>
      <c r="GT122" s="163"/>
      <c r="GU122" s="163"/>
      <c r="GV122" s="163"/>
      <c r="GW122" s="163"/>
      <c r="GX122" s="163"/>
    </row>
    <row r="123" spans="1:206" x14ac:dyDescent="0.25">
      <c r="A123" s="162">
        <v>1</v>
      </c>
      <c r="B123" s="54" t="s">
        <v>44</v>
      </c>
      <c r="C123" s="190">
        <f>'2 уровень'!D706</f>
        <v>1660</v>
      </c>
      <c r="D123" s="190">
        <f>'2 уровень'!E706</f>
        <v>1245</v>
      </c>
      <c r="E123" s="190">
        <f>'2 уровень'!F706</f>
        <v>387</v>
      </c>
      <c r="F123" s="862">
        <f>'2 уровень'!G706</f>
        <v>31.08433734939759</v>
      </c>
      <c r="G123" s="238">
        <f>'2 уровень'!H706</f>
        <v>0</v>
      </c>
      <c r="H123" s="238">
        <f>'2 уровень'!I706</f>
        <v>0</v>
      </c>
      <c r="I123" s="243">
        <f>'2 уровень'!J706</f>
        <v>0</v>
      </c>
      <c r="J123" s="243">
        <f>'2 уровень'!K706</f>
        <v>0</v>
      </c>
      <c r="K123" s="243">
        <f>'2 уровень'!L706</f>
        <v>0</v>
      </c>
      <c r="L123" s="243">
        <f>'2 уровень'!M706</f>
        <v>0</v>
      </c>
      <c r="M123" s="243">
        <f>'2 уровень'!N706</f>
        <v>0</v>
      </c>
      <c r="N123" s="243">
        <f>'2 уровень'!O706</f>
        <v>0</v>
      </c>
      <c r="O123" s="228">
        <f>'2 уровень'!P706</f>
        <v>0</v>
      </c>
      <c r="P123" s="228">
        <f>'2 уровень'!Q706</f>
        <v>0</v>
      </c>
      <c r="Q123" s="228">
        <f>'2 уровень'!R706</f>
        <v>0</v>
      </c>
      <c r="R123" s="228">
        <f>'2 уровень'!S706</f>
        <v>0</v>
      </c>
      <c r="S123" s="228">
        <f>'2 уровень'!T706</f>
        <v>0</v>
      </c>
      <c r="T123" s="228">
        <f>'2 уровень'!U706</f>
        <v>0</v>
      </c>
      <c r="U123" s="228">
        <f>'2 уровень'!V706</f>
        <v>0</v>
      </c>
      <c r="V123" s="228">
        <f>'2 уровень'!W706</f>
        <v>0</v>
      </c>
      <c r="W123" s="228">
        <f>'2 уровень'!X706</f>
        <v>0</v>
      </c>
      <c r="X123" s="2829">
        <f>'2 уровень'!Y706</f>
        <v>0</v>
      </c>
      <c r="Y123" s="228">
        <f>'2 уровень'!Z706</f>
        <v>0</v>
      </c>
      <c r="Z123" s="228">
        <f>'2 уровень'!AA706</f>
        <v>0</v>
      </c>
      <c r="AA123" s="228">
        <f>'2 уровень'!AB706</f>
        <v>0</v>
      </c>
      <c r="AB123" s="2715">
        <f>'2 уровень'!AC706</f>
        <v>0</v>
      </c>
      <c r="AC123" s="2715">
        <f>'2 уровень'!AD706</f>
        <v>0</v>
      </c>
      <c r="AD123" s="228"/>
      <c r="AE123" s="228"/>
      <c r="AF123" s="163"/>
      <c r="AG123" s="163"/>
      <c r="AH123" s="163"/>
      <c r="AI123" s="163"/>
      <c r="AJ123" s="163"/>
      <c r="AK123" s="163"/>
      <c r="AL123" s="163"/>
      <c r="AM123" s="163"/>
      <c r="AN123" s="163"/>
      <c r="AO123" s="163"/>
      <c r="AP123" s="163"/>
      <c r="AQ123" s="163"/>
      <c r="AR123" s="163"/>
      <c r="AS123" s="163"/>
      <c r="AT123" s="163"/>
      <c r="AU123" s="163"/>
      <c r="AV123" s="163"/>
      <c r="AW123" s="163"/>
      <c r="AX123" s="163"/>
      <c r="AY123" s="163"/>
      <c r="AZ123" s="163"/>
      <c r="BA123" s="163"/>
      <c r="BB123" s="163"/>
      <c r="BC123" s="163"/>
      <c r="BD123" s="163"/>
      <c r="BE123" s="163"/>
      <c r="BF123" s="163"/>
      <c r="BG123" s="163"/>
      <c r="BH123" s="163"/>
      <c r="BI123" s="163"/>
      <c r="BJ123" s="163"/>
      <c r="BK123" s="163"/>
      <c r="BL123" s="163"/>
      <c r="BM123" s="163"/>
      <c r="BN123" s="163"/>
      <c r="BO123" s="163"/>
      <c r="BP123" s="163"/>
      <c r="BQ123" s="163"/>
      <c r="BR123" s="163"/>
      <c r="BS123" s="163"/>
      <c r="BT123" s="163"/>
      <c r="BU123" s="163"/>
      <c r="BV123" s="163"/>
      <c r="BW123" s="163"/>
      <c r="BX123" s="163"/>
      <c r="BY123" s="163"/>
      <c r="BZ123" s="163"/>
      <c r="CA123" s="163"/>
      <c r="CB123" s="163"/>
      <c r="CC123" s="163"/>
      <c r="CD123" s="163"/>
      <c r="CE123" s="163"/>
      <c r="CF123" s="163"/>
      <c r="CG123" s="163"/>
      <c r="CH123" s="163"/>
      <c r="CI123" s="163"/>
      <c r="CJ123" s="163"/>
      <c r="CK123" s="163"/>
      <c r="CL123" s="163"/>
      <c r="CM123" s="163"/>
      <c r="CN123" s="163"/>
      <c r="CO123" s="163"/>
      <c r="CP123" s="163"/>
      <c r="CQ123" s="163"/>
      <c r="CR123" s="163"/>
      <c r="CS123" s="163"/>
      <c r="CT123" s="163"/>
      <c r="CU123" s="163"/>
      <c r="CV123" s="163"/>
      <c r="CW123" s="163"/>
      <c r="CX123" s="163"/>
      <c r="CY123" s="163"/>
      <c r="CZ123" s="163"/>
      <c r="DA123" s="163"/>
      <c r="DB123" s="163"/>
      <c r="DC123" s="163"/>
      <c r="DD123" s="163"/>
      <c r="DE123" s="163"/>
      <c r="DF123" s="163"/>
      <c r="DG123" s="163"/>
      <c r="DH123" s="163"/>
      <c r="DI123" s="163"/>
      <c r="DJ123" s="163"/>
      <c r="DK123" s="163"/>
      <c r="DL123" s="163"/>
      <c r="DM123" s="163"/>
      <c r="DN123" s="163"/>
      <c r="DO123" s="163"/>
      <c r="DP123" s="163"/>
      <c r="DQ123" s="163"/>
      <c r="DR123" s="163"/>
      <c r="DS123" s="163"/>
      <c r="DT123" s="163"/>
      <c r="DU123" s="163"/>
      <c r="DV123" s="163"/>
      <c r="DW123" s="163"/>
      <c r="DX123" s="163"/>
      <c r="DY123" s="163"/>
      <c r="DZ123" s="163"/>
      <c r="EA123" s="163"/>
      <c r="EB123" s="163"/>
      <c r="EC123" s="163"/>
      <c r="ED123" s="163"/>
      <c r="EE123" s="163"/>
      <c r="EF123" s="163"/>
      <c r="EG123" s="163"/>
      <c r="EH123" s="163"/>
      <c r="EI123" s="163"/>
      <c r="EJ123" s="163"/>
      <c r="EK123" s="163"/>
      <c r="EL123" s="163"/>
      <c r="EM123" s="163"/>
      <c r="EN123" s="163"/>
      <c r="EO123" s="163"/>
      <c r="EP123" s="163"/>
      <c r="EQ123" s="163"/>
      <c r="ER123" s="163"/>
      <c r="ES123" s="163"/>
      <c r="ET123" s="163"/>
      <c r="EU123" s="163"/>
      <c r="EV123" s="163"/>
      <c r="EW123" s="163"/>
      <c r="EX123" s="163"/>
      <c r="EY123" s="163"/>
      <c r="EZ123" s="163"/>
      <c r="FA123" s="163"/>
      <c r="FB123" s="163"/>
      <c r="FC123" s="163"/>
      <c r="FD123" s="163"/>
      <c r="FE123" s="163"/>
      <c r="FF123" s="163"/>
      <c r="FG123" s="163"/>
      <c r="FH123" s="163"/>
      <c r="FI123" s="163"/>
      <c r="FJ123" s="163"/>
      <c r="FK123" s="163"/>
      <c r="FL123" s="163"/>
      <c r="FM123" s="163"/>
      <c r="FN123" s="163"/>
      <c r="FO123" s="163"/>
      <c r="FP123" s="163"/>
      <c r="FQ123" s="163"/>
      <c r="FR123" s="163"/>
      <c r="FS123" s="163"/>
      <c r="FT123" s="163"/>
      <c r="FU123" s="163"/>
      <c r="FV123" s="163"/>
      <c r="FW123" s="163"/>
      <c r="FX123" s="163"/>
      <c r="FY123" s="163"/>
      <c r="FZ123" s="163"/>
      <c r="GA123" s="163"/>
      <c r="GB123" s="163"/>
      <c r="GC123" s="163"/>
      <c r="GD123" s="163"/>
      <c r="GE123" s="163"/>
      <c r="GF123" s="163"/>
      <c r="GG123" s="163"/>
      <c r="GH123" s="163"/>
      <c r="GI123" s="163"/>
      <c r="GJ123" s="163"/>
      <c r="GK123" s="163"/>
      <c r="GL123" s="163"/>
      <c r="GM123" s="163"/>
      <c r="GN123" s="163"/>
      <c r="GO123" s="163"/>
      <c r="GP123" s="163"/>
      <c r="GQ123" s="163"/>
      <c r="GR123" s="163"/>
      <c r="GS123" s="163"/>
      <c r="GT123" s="163"/>
      <c r="GU123" s="163"/>
      <c r="GV123" s="163"/>
      <c r="GW123" s="163"/>
      <c r="GX123" s="163"/>
    </row>
    <row r="124" spans="1:206" x14ac:dyDescent="0.25">
      <c r="A124" s="162">
        <v>1</v>
      </c>
      <c r="B124" s="13" t="s">
        <v>593</v>
      </c>
      <c r="C124" s="250">
        <f>'2 уровень'!D707</f>
        <v>486725</v>
      </c>
      <c r="D124" s="250">
        <f>'2 уровень'!E707</f>
        <v>365044</v>
      </c>
      <c r="E124" s="250">
        <f>'2 уровень'!F707</f>
        <v>309907.17287807469</v>
      </c>
      <c r="F124" s="863">
        <f>'2 уровень'!G707</f>
        <v>84.895840741958423</v>
      </c>
      <c r="G124" s="238"/>
      <c r="H124" s="238">
        <f>'2 уровень'!I707</f>
        <v>0</v>
      </c>
      <c r="I124" s="243">
        <f>'2 уровень'!J707</f>
        <v>0</v>
      </c>
      <c r="J124" s="243">
        <f>'2 уровень'!K707</f>
        <v>0</v>
      </c>
      <c r="K124" s="243">
        <f>'2 уровень'!L707</f>
        <v>0</v>
      </c>
      <c r="L124" s="243">
        <f>'2 уровень'!M707</f>
        <v>0</v>
      </c>
      <c r="M124" s="243">
        <f>'2 уровень'!N707</f>
        <v>0</v>
      </c>
      <c r="N124" s="243">
        <f>'2 уровень'!O707</f>
        <v>0</v>
      </c>
      <c r="O124" s="228">
        <f>'2 уровень'!P707</f>
        <v>274305.44802222226</v>
      </c>
      <c r="P124" s="228">
        <f>'2 уровень'!Q707</f>
        <v>287377.70005389751</v>
      </c>
      <c r="Q124" s="228">
        <f>'2 уровень'!R707</f>
        <v>287377.70005389751</v>
      </c>
      <c r="R124" s="228">
        <f>'2 уровень'!S707</f>
        <v>287377.70005389751</v>
      </c>
      <c r="S124" s="228">
        <f>'2 уровень'!T707</f>
        <v>287377.70005389751</v>
      </c>
      <c r="T124" s="228">
        <f>'2 уровень'!U707</f>
        <v>285530.81931947375</v>
      </c>
      <c r="U124" s="228">
        <f>'2 уровень'!V707</f>
        <v>285530.81931547378</v>
      </c>
      <c r="V124" s="228">
        <f>'2 уровень'!W707</f>
        <v>285530.81931547378</v>
      </c>
      <c r="W124" s="228">
        <f>'2 уровень'!X707</f>
        <v>285517.77292000002</v>
      </c>
      <c r="X124" s="2829">
        <f>'2 уровень'!Y707</f>
        <v>214177.55638280045</v>
      </c>
      <c r="Y124" s="228">
        <f>'2 уровень'!Z707</f>
        <v>197070.64276000002</v>
      </c>
      <c r="Z124" s="228">
        <f>'2 уровень'!AA707</f>
        <v>-17106.913622800432</v>
      </c>
      <c r="AA124" s="228">
        <f>'2 уровень'!AB707</f>
        <v>-1320.3735399999996</v>
      </c>
      <c r="AB124" s="2715">
        <f>'2 уровень'!AC707</f>
        <v>195750.26922000002</v>
      </c>
      <c r="AC124" s="2715">
        <f>'2 уровень'!AD707</f>
        <v>0</v>
      </c>
      <c r="AD124" s="228"/>
      <c r="AE124" s="228"/>
      <c r="AF124" s="163"/>
      <c r="AG124" s="163"/>
      <c r="AH124" s="163"/>
      <c r="AI124" s="163"/>
      <c r="AJ124" s="163"/>
      <c r="AK124" s="163"/>
      <c r="AL124" s="163"/>
      <c r="AM124" s="163"/>
      <c r="AN124" s="163"/>
      <c r="AO124" s="163"/>
      <c r="AP124" s="163"/>
      <c r="AQ124" s="163"/>
      <c r="AR124" s="163"/>
      <c r="AS124" s="163"/>
      <c r="AT124" s="163"/>
      <c r="AU124" s="163"/>
      <c r="AV124" s="163"/>
      <c r="AW124" s="163"/>
      <c r="AX124" s="163"/>
      <c r="AY124" s="163"/>
      <c r="AZ124" s="163"/>
      <c r="BA124" s="163"/>
      <c r="BB124" s="163"/>
      <c r="BC124" s="163"/>
      <c r="BD124" s="163"/>
      <c r="BE124" s="163"/>
      <c r="BF124" s="163"/>
      <c r="BG124" s="163"/>
      <c r="BH124" s="163"/>
      <c r="BI124" s="163"/>
      <c r="BJ124" s="163"/>
      <c r="BK124" s="163"/>
      <c r="BL124" s="163"/>
      <c r="BM124" s="163"/>
      <c r="BN124" s="163"/>
      <c r="BO124" s="163"/>
      <c r="BP124" s="163"/>
      <c r="BQ124" s="163"/>
      <c r="BR124" s="163"/>
      <c r="BS124" s="163"/>
      <c r="BT124" s="163"/>
      <c r="BU124" s="163"/>
      <c r="BV124" s="163"/>
      <c r="BW124" s="163"/>
      <c r="BX124" s="163"/>
      <c r="BY124" s="163"/>
      <c r="BZ124" s="163"/>
      <c r="CA124" s="163"/>
      <c r="CB124" s="163"/>
      <c r="CC124" s="163"/>
      <c r="CD124" s="163"/>
      <c r="CE124" s="163"/>
      <c r="CF124" s="163"/>
      <c r="CG124" s="163"/>
      <c r="CH124" s="163"/>
      <c r="CI124" s="163"/>
      <c r="CJ124" s="163"/>
      <c r="CK124" s="163"/>
      <c r="CL124" s="163"/>
      <c r="CM124" s="163"/>
      <c r="CN124" s="163"/>
      <c r="CO124" s="163"/>
      <c r="CP124" s="163"/>
      <c r="CQ124" s="163"/>
      <c r="CR124" s="163"/>
      <c r="CS124" s="163"/>
      <c r="CT124" s="163"/>
      <c r="CU124" s="163"/>
      <c r="CV124" s="163"/>
      <c r="CW124" s="163"/>
      <c r="CX124" s="163"/>
      <c r="CY124" s="163"/>
      <c r="CZ124" s="163"/>
      <c r="DA124" s="163"/>
      <c r="DB124" s="163"/>
      <c r="DC124" s="163"/>
      <c r="DD124" s="163"/>
      <c r="DE124" s="163"/>
      <c r="DF124" s="163"/>
      <c r="DG124" s="163"/>
      <c r="DH124" s="163"/>
      <c r="DI124" s="163"/>
      <c r="DJ124" s="163"/>
      <c r="DK124" s="163"/>
      <c r="DL124" s="163"/>
      <c r="DM124" s="163"/>
      <c r="DN124" s="163"/>
      <c r="DO124" s="163"/>
      <c r="DP124" s="163"/>
      <c r="DQ124" s="163"/>
      <c r="DR124" s="163"/>
      <c r="DS124" s="163"/>
      <c r="DT124" s="163"/>
      <c r="DU124" s="163"/>
      <c r="DV124" s="163"/>
      <c r="DW124" s="163"/>
      <c r="DX124" s="163"/>
      <c r="DY124" s="163"/>
      <c r="DZ124" s="163"/>
      <c r="EA124" s="163"/>
      <c r="EB124" s="163"/>
      <c r="EC124" s="163"/>
      <c r="ED124" s="163"/>
      <c r="EE124" s="163"/>
      <c r="EF124" s="163"/>
      <c r="EG124" s="163"/>
      <c r="EH124" s="163"/>
      <c r="EI124" s="163"/>
      <c r="EJ124" s="163"/>
      <c r="EK124" s="163"/>
      <c r="EL124" s="163"/>
      <c r="EM124" s="163"/>
      <c r="EN124" s="163"/>
      <c r="EO124" s="163"/>
      <c r="EP124" s="163"/>
      <c r="EQ124" s="163"/>
      <c r="ER124" s="163"/>
      <c r="ES124" s="163"/>
      <c r="ET124" s="163"/>
      <c r="EU124" s="163"/>
      <c r="EV124" s="163"/>
      <c r="EW124" s="163"/>
      <c r="EX124" s="163"/>
      <c r="EY124" s="163"/>
      <c r="EZ124" s="163"/>
      <c r="FA124" s="163"/>
      <c r="FB124" s="163"/>
      <c r="FC124" s="163"/>
      <c r="FD124" s="163"/>
      <c r="FE124" s="163"/>
      <c r="FF124" s="163"/>
      <c r="FG124" s="163"/>
      <c r="FH124" s="163"/>
      <c r="FI124" s="163"/>
      <c r="FJ124" s="163"/>
      <c r="FK124" s="163"/>
      <c r="FL124" s="163"/>
      <c r="FM124" s="163"/>
      <c r="FN124" s="163"/>
      <c r="FO124" s="163"/>
      <c r="FP124" s="163"/>
      <c r="FQ124" s="163"/>
      <c r="FR124" s="163"/>
      <c r="FS124" s="163"/>
      <c r="FT124" s="163"/>
      <c r="FU124" s="163"/>
      <c r="FV124" s="163"/>
      <c r="FW124" s="163"/>
      <c r="FX124" s="163"/>
      <c r="FY124" s="163"/>
      <c r="FZ124" s="163"/>
      <c r="GA124" s="163"/>
      <c r="GB124" s="163"/>
      <c r="GC124" s="163"/>
      <c r="GD124" s="163"/>
      <c r="GE124" s="163"/>
      <c r="GF124" s="163"/>
      <c r="GG124" s="163"/>
      <c r="GH124" s="163"/>
      <c r="GI124" s="163"/>
      <c r="GJ124" s="163"/>
      <c r="GK124" s="163"/>
      <c r="GL124" s="163"/>
      <c r="GM124" s="163"/>
      <c r="GN124" s="163"/>
      <c r="GO124" s="163"/>
      <c r="GP124" s="163"/>
      <c r="GQ124" s="163"/>
      <c r="GR124" s="163"/>
      <c r="GS124" s="163"/>
      <c r="GT124" s="163"/>
      <c r="GU124" s="163"/>
      <c r="GV124" s="163"/>
      <c r="GW124" s="163"/>
      <c r="GX124" s="163"/>
    </row>
    <row r="125" spans="1:206" ht="15.75" x14ac:dyDescent="0.25">
      <c r="A125" s="162">
        <v>1</v>
      </c>
      <c r="B125" s="2740" t="s">
        <v>33</v>
      </c>
      <c r="C125" s="190">
        <f>'2 уровень'!D708</f>
        <v>0</v>
      </c>
      <c r="D125" s="190">
        <f>'2 уровень'!E708</f>
        <v>0</v>
      </c>
      <c r="E125" s="190">
        <f>'2 уровень'!F708</f>
        <v>0</v>
      </c>
      <c r="F125" s="862">
        <f>'2 уровень'!G708</f>
        <v>0</v>
      </c>
      <c r="G125" s="238">
        <f>'2 уровень'!H708</f>
        <v>0</v>
      </c>
      <c r="H125" s="238">
        <f>'2 уровень'!I708</f>
        <v>0</v>
      </c>
      <c r="I125" s="243">
        <f>'2 уровень'!J708</f>
        <v>0</v>
      </c>
      <c r="J125" s="243">
        <f>'2 уровень'!K708</f>
        <v>0</v>
      </c>
      <c r="K125" s="243">
        <f>'2 уровень'!L708</f>
        <v>0</v>
      </c>
      <c r="L125" s="243">
        <f>'2 уровень'!M708</f>
        <v>0</v>
      </c>
      <c r="M125" s="243">
        <f>'2 уровень'!N708</f>
        <v>0</v>
      </c>
      <c r="N125" s="243">
        <f>'2 уровень'!O708</f>
        <v>0</v>
      </c>
      <c r="O125" s="228">
        <f>'2 уровень'!P708</f>
        <v>0</v>
      </c>
      <c r="P125" s="228">
        <f>'2 уровень'!Q708</f>
        <v>0</v>
      </c>
      <c r="Q125" s="228">
        <f>'2 уровень'!R708</f>
        <v>0</v>
      </c>
      <c r="R125" s="228">
        <f>'2 уровень'!S708</f>
        <v>0</v>
      </c>
      <c r="S125" s="228">
        <f>'2 уровень'!T708</f>
        <v>0</v>
      </c>
      <c r="T125" s="228">
        <f>'2 уровень'!U708</f>
        <v>0</v>
      </c>
      <c r="U125" s="228">
        <f>'2 уровень'!V708</f>
        <v>0</v>
      </c>
      <c r="V125" s="228">
        <f>'2 уровень'!W708</f>
        <v>0</v>
      </c>
      <c r="W125" s="228">
        <f>'2 уровень'!X708</f>
        <v>0</v>
      </c>
      <c r="X125" s="2829">
        <f>'2 уровень'!Y708</f>
        <v>0</v>
      </c>
      <c r="Y125" s="228">
        <f>'2 уровень'!Z708</f>
        <v>0</v>
      </c>
      <c r="Z125" s="228">
        <f>'2 уровень'!AA708</f>
        <v>0</v>
      </c>
      <c r="AA125" s="228">
        <f>'2 уровень'!AB708</f>
        <v>0</v>
      </c>
      <c r="AB125" s="2715">
        <f>'2 уровень'!AC708</f>
        <v>0</v>
      </c>
      <c r="AC125" s="2715">
        <f>'2 уровень'!AD708</f>
        <v>0</v>
      </c>
      <c r="AD125" s="228"/>
      <c r="AE125" s="228"/>
      <c r="AF125" s="163"/>
      <c r="AG125" s="163"/>
      <c r="AH125" s="163"/>
      <c r="AI125" s="163"/>
      <c r="AJ125" s="163"/>
      <c r="AK125" s="163"/>
      <c r="AL125" s="163"/>
      <c r="AM125" s="163"/>
      <c r="AN125" s="163"/>
      <c r="AO125" s="163"/>
      <c r="AP125" s="163"/>
      <c r="AQ125" s="163"/>
      <c r="AR125" s="163"/>
      <c r="AS125" s="163"/>
      <c r="AT125" s="163"/>
      <c r="AU125" s="163"/>
      <c r="AV125" s="163"/>
      <c r="AW125" s="163"/>
      <c r="AX125" s="163"/>
      <c r="AY125" s="163"/>
      <c r="AZ125" s="163"/>
      <c r="BA125" s="163"/>
      <c r="BB125" s="163"/>
      <c r="BC125" s="163"/>
      <c r="BD125" s="163"/>
      <c r="BE125" s="163"/>
      <c r="BF125" s="163"/>
      <c r="BG125" s="163"/>
      <c r="BH125" s="163"/>
      <c r="BI125" s="163"/>
      <c r="BJ125" s="163"/>
      <c r="BK125" s="163"/>
      <c r="BL125" s="163"/>
      <c r="BM125" s="163"/>
      <c r="BN125" s="163"/>
      <c r="BO125" s="163"/>
      <c r="BP125" s="163"/>
      <c r="BQ125" s="163"/>
      <c r="BR125" s="163"/>
      <c r="BS125" s="163"/>
      <c r="BT125" s="163"/>
      <c r="BU125" s="163"/>
      <c r="BV125" s="163"/>
      <c r="BW125" s="163"/>
      <c r="BX125" s="163"/>
      <c r="BY125" s="163"/>
      <c r="BZ125" s="163"/>
      <c r="CA125" s="163"/>
      <c r="CB125" s="163"/>
      <c r="CC125" s="163"/>
      <c r="CD125" s="163"/>
      <c r="CE125" s="163"/>
      <c r="CF125" s="163"/>
      <c r="CG125" s="163"/>
      <c r="CH125" s="163"/>
      <c r="CI125" s="163"/>
      <c r="CJ125" s="163"/>
      <c r="CK125" s="163"/>
      <c r="CL125" s="163"/>
      <c r="CM125" s="163"/>
      <c r="CN125" s="163"/>
      <c r="CO125" s="163"/>
      <c r="CP125" s="163"/>
      <c r="CQ125" s="163"/>
      <c r="CR125" s="163"/>
      <c r="CS125" s="163"/>
      <c r="CT125" s="163"/>
      <c r="CU125" s="163"/>
      <c r="CV125" s="163"/>
      <c r="CW125" s="163"/>
      <c r="CX125" s="163"/>
      <c r="CY125" s="163"/>
      <c r="CZ125" s="163"/>
      <c r="DA125" s="163"/>
      <c r="DB125" s="163"/>
      <c r="DC125" s="163"/>
      <c r="DD125" s="163"/>
      <c r="DE125" s="163"/>
      <c r="DF125" s="163"/>
      <c r="DG125" s="163"/>
      <c r="DH125" s="163"/>
      <c r="DI125" s="163"/>
      <c r="DJ125" s="163"/>
      <c r="DK125" s="163"/>
      <c r="DL125" s="163"/>
      <c r="DM125" s="163"/>
      <c r="DN125" s="163"/>
      <c r="DO125" s="163"/>
      <c r="DP125" s="163"/>
      <c r="DQ125" s="163"/>
      <c r="DR125" s="163"/>
      <c r="DS125" s="163"/>
      <c r="DT125" s="163"/>
      <c r="DU125" s="163"/>
      <c r="DV125" s="163"/>
      <c r="DW125" s="163"/>
      <c r="DX125" s="163"/>
      <c r="DY125" s="163"/>
      <c r="DZ125" s="163"/>
      <c r="EA125" s="163"/>
      <c r="EB125" s="163"/>
      <c r="EC125" s="163"/>
      <c r="ED125" s="163"/>
      <c r="EE125" s="163"/>
      <c r="EF125" s="163"/>
      <c r="EG125" s="163"/>
      <c r="EH125" s="163"/>
      <c r="EI125" s="163"/>
      <c r="EJ125" s="163"/>
      <c r="EK125" s="163"/>
      <c r="EL125" s="163"/>
      <c r="EM125" s="163"/>
      <c r="EN125" s="163"/>
      <c r="EO125" s="163"/>
      <c r="EP125" s="163"/>
      <c r="EQ125" s="163"/>
      <c r="ER125" s="163"/>
      <c r="ES125" s="163"/>
      <c r="ET125" s="163"/>
      <c r="EU125" s="163"/>
      <c r="EV125" s="163"/>
      <c r="EW125" s="163"/>
      <c r="EX125" s="163"/>
      <c r="EY125" s="163"/>
      <c r="EZ125" s="163"/>
      <c r="FA125" s="163"/>
      <c r="FB125" s="163"/>
      <c r="FC125" s="163"/>
      <c r="FD125" s="163"/>
      <c r="FE125" s="163"/>
      <c r="FF125" s="163"/>
      <c r="FG125" s="163"/>
      <c r="FH125" s="163"/>
      <c r="FI125" s="163"/>
      <c r="FJ125" s="163"/>
      <c r="FK125" s="163"/>
      <c r="FL125" s="163"/>
      <c r="FM125" s="163"/>
      <c r="FN125" s="163"/>
      <c r="FO125" s="163"/>
      <c r="FP125" s="163"/>
      <c r="FQ125" s="163"/>
      <c r="FR125" s="163"/>
      <c r="FS125" s="163"/>
      <c r="FT125" s="163"/>
      <c r="FU125" s="163"/>
      <c r="FV125" s="163"/>
      <c r="FW125" s="163"/>
      <c r="FX125" s="163"/>
      <c r="FY125" s="163"/>
      <c r="FZ125" s="163"/>
      <c r="GA125" s="163"/>
      <c r="GB125" s="163"/>
      <c r="GC125" s="163"/>
      <c r="GD125" s="163"/>
      <c r="GE125" s="163"/>
      <c r="GF125" s="163"/>
      <c r="GG125" s="163"/>
      <c r="GH125" s="163"/>
      <c r="GI125" s="163"/>
      <c r="GJ125" s="163"/>
      <c r="GK125" s="163"/>
      <c r="GL125" s="163"/>
      <c r="GM125" s="163"/>
      <c r="GN125" s="163"/>
      <c r="GO125" s="163"/>
      <c r="GP125" s="163"/>
      <c r="GQ125" s="163"/>
      <c r="GR125" s="163"/>
      <c r="GS125" s="163"/>
      <c r="GT125" s="163"/>
      <c r="GU125" s="163"/>
      <c r="GV125" s="163"/>
      <c r="GW125" s="163"/>
      <c r="GX125" s="163"/>
    </row>
    <row r="126" spans="1:206" x14ac:dyDescent="0.25">
      <c r="A126" s="162">
        <v>1</v>
      </c>
      <c r="B126" s="80" t="s">
        <v>213</v>
      </c>
      <c r="C126" s="190">
        <f>'2 уровень'!D709</f>
        <v>1545</v>
      </c>
      <c r="D126" s="190">
        <f>'2 уровень'!E709</f>
        <v>1159</v>
      </c>
      <c r="E126" s="190">
        <f>'2 уровень'!F709</f>
        <v>1054</v>
      </c>
      <c r="F126" s="862">
        <f>'2 уровень'!G709</f>
        <v>90.940465918895597</v>
      </c>
      <c r="G126" s="238">
        <f>'2 уровень'!H709</f>
        <v>7.7708737864077673</v>
      </c>
      <c r="H126" s="238">
        <f>'2 уровень'!I709</f>
        <v>8.295066413662239</v>
      </c>
      <c r="I126" s="243">
        <f>'2 уровень'!J709</f>
        <v>12006</v>
      </c>
      <c r="J126" s="243">
        <f>'2 уровень'!K709</f>
        <v>9008</v>
      </c>
      <c r="K126" s="243">
        <f>'2 уровень'!L709</f>
        <v>8743</v>
      </c>
      <c r="L126" s="243">
        <f>'2 уровень'!M709</f>
        <v>97.058170515097686</v>
      </c>
      <c r="M126" s="243">
        <f>'2 уровень'!N709</f>
        <v>40.020000000000003</v>
      </c>
      <c r="N126" s="243">
        <f>'2 уровень'!O709</f>
        <v>291.28768948858902</v>
      </c>
      <c r="O126" s="228">
        <f>'2 уровень'!P709</f>
        <v>0</v>
      </c>
      <c r="P126" s="228">
        <f>'2 уровень'!Q709</f>
        <v>0</v>
      </c>
      <c r="Q126" s="228">
        <f>'2 уровень'!R709</f>
        <v>0</v>
      </c>
      <c r="R126" s="228">
        <f>'2 уровень'!S709</f>
        <v>0</v>
      </c>
      <c r="S126" s="228">
        <f>'2 уровень'!T709</f>
        <v>0</v>
      </c>
      <c r="T126" s="228">
        <f>'2 уровень'!U709</f>
        <v>0</v>
      </c>
      <c r="U126" s="228">
        <f>'2 уровень'!V709</f>
        <v>0</v>
      </c>
      <c r="V126" s="228">
        <f>'2 уровень'!W709</f>
        <v>0</v>
      </c>
      <c r="W126" s="228">
        <f>'2 уровень'!X709</f>
        <v>0</v>
      </c>
      <c r="X126" s="2829">
        <f>'2 уровень'!Y709</f>
        <v>0</v>
      </c>
      <c r="Y126" s="228">
        <f>'2 уровень'!Z709</f>
        <v>0</v>
      </c>
      <c r="Z126" s="228">
        <f>'2 уровень'!AA709</f>
        <v>0</v>
      </c>
      <c r="AA126" s="228">
        <f>'2 уровень'!AB709</f>
        <v>0</v>
      </c>
      <c r="AB126" s="2715">
        <f>'2 уровень'!AC709</f>
        <v>0</v>
      </c>
      <c r="AC126" s="2715">
        <f>'2 уровень'!AD709</f>
        <v>0</v>
      </c>
      <c r="AD126" s="228"/>
      <c r="AE126" s="228"/>
      <c r="AF126" s="163"/>
      <c r="AG126" s="163"/>
      <c r="AH126" s="163"/>
      <c r="AI126" s="163"/>
      <c r="AJ126" s="163"/>
      <c r="AK126" s="163"/>
      <c r="AL126" s="163"/>
      <c r="AM126" s="163"/>
      <c r="AN126" s="163"/>
      <c r="AO126" s="163"/>
      <c r="AP126" s="163"/>
      <c r="AQ126" s="163"/>
      <c r="AR126" s="163"/>
      <c r="AS126" s="163"/>
      <c r="AT126" s="163"/>
      <c r="AU126" s="163"/>
      <c r="AV126" s="163"/>
      <c r="AW126" s="163"/>
      <c r="AX126" s="163"/>
      <c r="AY126" s="163"/>
      <c r="AZ126" s="163"/>
      <c r="BA126" s="163"/>
      <c r="BB126" s="163"/>
      <c r="BC126" s="163"/>
      <c r="BD126" s="163"/>
      <c r="BE126" s="163"/>
      <c r="BF126" s="163"/>
      <c r="BG126" s="163"/>
      <c r="BH126" s="163"/>
      <c r="BI126" s="163"/>
      <c r="BJ126" s="163"/>
      <c r="BK126" s="163"/>
      <c r="BL126" s="163"/>
      <c r="BM126" s="163"/>
      <c r="BN126" s="163"/>
      <c r="BO126" s="163"/>
      <c r="BP126" s="163"/>
      <c r="BQ126" s="163"/>
      <c r="BR126" s="163"/>
      <c r="BS126" s="163"/>
      <c r="BT126" s="163"/>
      <c r="BU126" s="163"/>
      <c r="BV126" s="163"/>
      <c r="BW126" s="163"/>
      <c r="BX126" s="163"/>
      <c r="BY126" s="163"/>
      <c r="BZ126" s="163"/>
      <c r="CA126" s="163"/>
      <c r="CB126" s="163"/>
      <c r="CC126" s="163"/>
      <c r="CD126" s="163"/>
      <c r="CE126" s="163"/>
      <c r="CF126" s="163"/>
      <c r="CG126" s="163"/>
      <c r="CH126" s="163"/>
      <c r="CI126" s="163"/>
      <c r="CJ126" s="163"/>
      <c r="CK126" s="163"/>
      <c r="CL126" s="163"/>
      <c r="CM126" s="163"/>
      <c r="CN126" s="163"/>
      <c r="CO126" s="163"/>
      <c r="CP126" s="163"/>
      <c r="CQ126" s="163"/>
      <c r="CR126" s="163"/>
      <c r="CS126" s="163"/>
      <c r="CT126" s="163"/>
      <c r="CU126" s="163"/>
      <c r="CV126" s="163"/>
      <c r="CW126" s="163"/>
      <c r="CX126" s="163"/>
      <c r="CY126" s="163"/>
      <c r="CZ126" s="163"/>
      <c r="DA126" s="163"/>
      <c r="DB126" s="163"/>
      <c r="DC126" s="163"/>
      <c r="DD126" s="163"/>
      <c r="DE126" s="163"/>
      <c r="DF126" s="163"/>
      <c r="DG126" s="163"/>
      <c r="DH126" s="163"/>
      <c r="DI126" s="163"/>
      <c r="DJ126" s="163"/>
      <c r="DK126" s="163"/>
      <c r="DL126" s="163"/>
      <c r="DM126" s="163"/>
      <c r="DN126" s="163"/>
      <c r="DO126" s="163"/>
      <c r="DP126" s="163"/>
      <c r="DQ126" s="163"/>
      <c r="DR126" s="163"/>
      <c r="DS126" s="163"/>
      <c r="DT126" s="163"/>
      <c r="DU126" s="163"/>
      <c r="DV126" s="163"/>
      <c r="DW126" s="163"/>
      <c r="DX126" s="163"/>
      <c r="DY126" s="163"/>
      <c r="DZ126" s="163"/>
      <c r="EA126" s="163"/>
      <c r="EB126" s="163"/>
      <c r="EC126" s="163"/>
      <c r="ED126" s="163"/>
      <c r="EE126" s="163"/>
      <c r="EF126" s="163"/>
      <c r="EG126" s="163"/>
      <c r="EH126" s="163"/>
      <c r="EI126" s="163"/>
      <c r="EJ126" s="163"/>
      <c r="EK126" s="163"/>
      <c r="EL126" s="163"/>
      <c r="EM126" s="163"/>
      <c r="EN126" s="163"/>
      <c r="EO126" s="163"/>
      <c r="EP126" s="163"/>
      <c r="EQ126" s="163"/>
      <c r="ER126" s="163"/>
      <c r="ES126" s="163"/>
      <c r="ET126" s="163"/>
      <c r="EU126" s="163"/>
      <c r="EV126" s="163"/>
      <c r="EW126" s="163"/>
      <c r="EX126" s="163"/>
      <c r="EY126" s="163"/>
      <c r="EZ126" s="163"/>
      <c r="FA126" s="163"/>
      <c r="FB126" s="163"/>
      <c r="FC126" s="163"/>
      <c r="FD126" s="163"/>
      <c r="FE126" s="163"/>
      <c r="FF126" s="163"/>
      <c r="FG126" s="163"/>
      <c r="FH126" s="163"/>
      <c r="FI126" s="163"/>
      <c r="FJ126" s="163"/>
      <c r="FK126" s="163"/>
      <c r="FL126" s="163"/>
      <c r="FM126" s="163"/>
      <c r="FN126" s="163"/>
      <c r="FO126" s="163"/>
      <c r="FP126" s="163"/>
      <c r="FQ126" s="163"/>
      <c r="FR126" s="163"/>
      <c r="FS126" s="163"/>
      <c r="FT126" s="163"/>
      <c r="FU126" s="163"/>
      <c r="FV126" s="163"/>
      <c r="FW126" s="163"/>
      <c r="FX126" s="163"/>
      <c r="FY126" s="163"/>
      <c r="FZ126" s="163"/>
      <c r="GA126" s="163"/>
      <c r="GB126" s="163"/>
      <c r="GC126" s="163"/>
      <c r="GD126" s="163"/>
      <c r="GE126" s="163"/>
      <c r="GF126" s="163"/>
      <c r="GG126" s="163"/>
      <c r="GH126" s="163"/>
      <c r="GI126" s="163"/>
      <c r="GJ126" s="163"/>
      <c r="GK126" s="163"/>
      <c r="GL126" s="163"/>
      <c r="GM126" s="163"/>
      <c r="GN126" s="163"/>
      <c r="GO126" s="163"/>
      <c r="GP126" s="163"/>
      <c r="GQ126" s="163"/>
      <c r="GR126" s="163"/>
      <c r="GS126" s="163"/>
      <c r="GT126" s="163"/>
      <c r="GU126" s="163"/>
      <c r="GV126" s="163"/>
      <c r="GW126" s="163"/>
      <c r="GX126" s="163"/>
    </row>
    <row r="127" spans="1:206" x14ac:dyDescent="0.25">
      <c r="A127" s="162">
        <v>1</v>
      </c>
      <c r="B127" s="672" t="s">
        <v>157</v>
      </c>
      <c r="C127" s="190">
        <f>'2 уровень'!D710</f>
        <v>2210</v>
      </c>
      <c r="D127" s="190">
        <f>'2 уровень'!E710</f>
        <v>1658</v>
      </c>
      <c r="E127" s="190">
        <f>'2 уровень'!F710</f>
        <v>1711</v>
      </c>
      <c r="F127" s="862">
        <f>'2 уровень'!G710</f>
        <v>103.19662243667069</v>
      </c>
      <c r="G127" s="238">
        <f>'2 уровень'!H710</f>
        <v>11</v>
      </c>
      <c r="H127" s="238">
        <f>'2 уровень'!I710</f>
        <v>7.9812974868497957</v>
      </c>
      <c r="I127" s="243">
        <f>'2 уровень'!J710</f>
        <v>17680</v>
      </c>
      <c r="J127" s="243">
        <f>'2 уровень'!K710</f>
        <v>13264</v>
      </c>
      <c r="K127" s="243">
        <f>'2 уровень'!L710</f>
        <v>13656</v>
      </c>
      <c r="L127" s="243">
        <f>'2 уровень'!M710</f>
        <v>102.95536791314836</v>
      </c>
      <c r="M127" s="243">
        <f>'2 уровень'!N710</f>
        <v>0</v>
      </c>
      <c r="N127" s="243" t="e">
        <f>'2 уровень'!O710</f>
        <v>#DIV/0!</v>
      </c>
      <c r="O127" s="228">
        <f>'2 уровень'!P710</f>
        <v>0</v>
      </c>
      <c r="P127" s="228">
        <f>'2 уровень'!Q710</f>
        <v>0</v>
      </c>
      <c r="Q127" s="228">
        <f>'2 уровень'!R710</f>
        <v>0</v>
      </c>
      <c r="R127" s="228">
        <f>'2 уровень'!S710</f>
        <v>0</v>
      </c>
      <c r="S127" s="228">
        <f>'2 уровень'!T710</f>
        <v>0</v>
      </c>
      <c r="T127" s="228">
        <f>'2 уровень'!U710</f>
        <v>0</v>
      </c>
      <c r="U127" s="228">
        <f>'2 уровень'!V710</f>
        <v>0</v>
      </c>
      <c r="V127" s="228">
        <f>'2 уровень'!W710</f>
        <v>0</v>
      </c>
      <c r="W127" s="228">
        <f>'2 уровень'!X710</f>
        <v>0</v>
      </c>
      <c r="X127" s="2829">
        <f>'2 уровень'!Y710</f>
        <v>0</v>
      </c>
      <c r="Y127" s="228">
        <f>'2 уровень'!Z710</f>
        <v>0</v>
      </c>
      <c r="Z127" s="228">
        <f>'2 уровень'!AA710</f>
        <v>0</v>
      </c>
      <c r="AA127" s="228">
        <f>'2 уровень'!AB710</f>
        <v>0</v>
      </c>
      <c r="AB127" s="2715">
        <f>'2 уровень'!AC710</f>
        <v>0</v>
      </c>
      <c r="AC127" s="2715">
        <f>'2 уровень'!AD710</f>
        <v>0</v>
      </c>
      <c r="AD127" s="228"/>
      <c r="AE127" s="228"/>
      <c r="AF127" s="163"/>
      <c r="AG127" s="163"/>
      <c r="AH127" s="163"/>
      <c r="AI127" s="163"/>
      <c r="AJ127" s="163"/>
      <c r="AK127" s="163"/>
      <c r="AL127" s="163"/>
      <c r="AM127" s="163"/>
      <c r="AN127" s="163"/>
      <c r="AO127" s="163"/>
      <c r="AP127" s="163"/>
      <c r="AQ127" s="163"/>
      <c r="AR127" s="163"/>
      <c r="AS127" s="163"/>
      <c r="AT127" s="163"/>
      <c r="AU127" s="163"/>
      <c r="AV127" s="163"/>
      <c r="AW127" s="163"/>
      <c r="AX127" s="163"/>
      <c r="AY127" s="163"/>
      <c r="AZ127" s="163"/>
      <c r="BA127" s="163"/>
      <c r="BB127" s="163"/>
      <c r="BC127" s="163"/>
      <c r="BD127" s="163"/>
      <c r="BE127" s="163"/>
      <c r="BF127" s="163"/>
      <c r="BG127" s="163"/>
      <c r="BH127" s="163"/>
      <c r="BI127" s="163"/>
      <c r="BJ127" s="163"/>
      <c r="BK127" s="163"/>
      <c r="BL127" s="163"/>
      <c r="BM127" s="163"/>
      <c r="BN127" s="163"/>
      <c r="BO127" s="163"/>
      <c r="BP127" s="163"/>
      <c r="BQ127" s="163"/>
      <c r="BR127" s="163"/>
      <c r="BS127" s="163"/>
      <c r="BT127" s="163"/>
      <c r="BU127" s="163"/>
      <c r="BV127" s="163"/>
      <c r="BW127" s="163"/>
      <c r="BX127" s="163"/>
      <c r="BY127" s="163"/>
      <c r="BZ127" s="163"/>
      <c r="CA127" s="163"/>
      <c r="CB127" s="163"/>
      <c r="CC127" s="163"/>
      <c r="CD127" s="163"/>
      <c r="CE127" s="163"/>
      <c r="CF127" s="163"/>
      <c r="CG127" s="163"/>
      <c r="CH127" s="163"/>
      <c r="CI127" s="163"/>
      <c r="CJ127" s="163"/>
      <c r="CK127" s="163"/>
      <c r="CL127" s="163"/>
      <c r="CM127" s="163"/>
      <c r="CN127" s="163"/>
      <c r="CO127" s="163"/>
      <c r="CP127" s="163"/>
      <c r="CQ127" s="163"/>
      <c r="CR127" s="163"/>
      <c r="CS127" s="163"/>
      <c r="CT127" s="163"/>
      <c r="CU127" s="163"/>
      <c r="CV127" s="163"/>
      <c r="CW127" s="163"/>
      <c r="CX127" s="163"/>
      <c r="CY127" s="163"/>
      <c r="CZ127" s="163"/>
      <c r="DA127" s="163"/>
      <c r="DB127" s="163"/>
      <c r="DC127" s="163"/>
      <c r="DD127" s="163"/>
      <c r="DE127" s="163"/>
      <c r="DF127" s="163"/>
      <c r="DG127" s="163"/>
      <c r="DH127" s="163"/>
      <c r="DI127" s="163"/>
      <c r="DJ127" s="163"/>
      <c r="DK127" s="163"/>
      <c r="DL127" s="163"/>
      <c r="DM127" s="163"/>
      <c r="DN127" s="163"/>
      <c r="DO127" s="163"/>
      <c r="DP127" s="163"/>
      <c r="DQ127" s="163"/>
      <c r="DR127" s="163"/>
      <c r="DS127" s="163"/>
      <c r="DT127" s="163"/>
      <c r="DU127" s="163"/>
      <c r="DV127" s="163"/>
      <c r="DW127" s="163"/>
      <c r="DX127" s="163"/>
      <c r="DY127" s="163"/>
      <c r="DZ127" s="163"/>
      <c r="EA127" s="163"/>
      <c r="EB127" s="163"/>
      <c r="EC127" s="163"/>
      <c r="ED127" s="163"/>
      <c r="EE127" s="163"/>
      <c r="EF127" s="163"/>
      <c r="EG127" s="163"/>
      <c r="EH127" s="163"/>
      <c r="EI127" s="163"/>
      <c r="EJ127" s="163"/>
      <c r="EK127" s="163"/>
      <c r="EL127" s="163"/>
      <c r="EM127" s="163"/>
      <c r="EN127" s="163"/>
      <c r="EO127" s="163"/>
      <c r="EP127" s="163"/>
      <c r="EQ127" s="163"/>
      <c r="ER127" s="163"/>
      <c r="ES127" s="163"/>
      <c r="ET127" s="163"/>
      <c r="EU127" s="163"/>
      <c r="EV127" s="163"/>
      <c r="EW127" s="163"/>
      <c r="EX127" s="163"/>
      <c r="EY127" s="163"/>
      <c r="EZ127" s="163"/>
      <c r="FA127" s="163"/>
      <c r="FB127" s="163"/>
      <c r="FC127" s="163"/>
      <c r="FD127" s="163"/>
      <c r="FE127" s="163"/>
      <c r="FF127" s="163"/>
      <c r="FG127" s="163"/>
      <c r="FH127" s="163"/>
      <c r="FI127" s="163"/>
      <c r="FJ127" s="163"/>
      <c r="FK127" s="163"/>
      <c r="FL127" s="163"/>
      <c r="FM127" s="163"/>
      <c r="FN127" s="163"/>
      <c r="FO127" s="163"/>
      <c r="FP127" s="163"/>
      <c r="FQ127" s="163"/>
      <c r="FR127" s="163"/>
      <c r="FS127" s="163"/>
      <c r="FT127" s="163"/>
      <c r="FU127" s="163"/>
      <c r="FV127" s="163"/>
      <c r="FW127" s="163"/>
      <c r="FX127" s="163"/>
      <c r="FY127" s="163"/>
      <c r="FZ127" s="163"/>
      <c r="GA127" s="163"/>
      <c r="GB127" s="163"/>
      <c r="GC127" s="163"/>
      <c r="GD127" s="163"/>
      <c r="GE127" s="163"/>
      <c r="GF127" s="163"/>
      <c r="GG127" s="163"/>
      <c r="GH127" s="163"/>
      <c r="GI127" s="163"/>
      <c r="GJ127" s="163"/>
      <c r="GK127" s="163"/>
      <c r="GL127" s="163"/>
      <c r="GM127" s="163"/>
      <c r="GN127" s="163"/>
      <c r="GO127" s="163"/>
      <c r="GP127" s="163"/>
      <c r="GQ127" s="163"/>
      <c r="GR127" s="163"/>
      <c r="GS127" s="163"/>
      <c r="GT127" s="163"/>
      <c r="GU127" s="163"/>
      <c r="GV127" s="163"/>
      <c r="GW127" s="163"/>
      <c r="GX127" s="163"/>
    </row>
    <row r="128" spans="1:206" ht="29.25" x14ac:dyDescent="0.25">
      <c r="A128" s="162">
        <v>1</v>
      </c>
      <c r="B128" s="201" t="s">
        <v>189</v>
      </c>
      <c r="C128" s="190">
        <f>'2 уровень'!D711</f>
        <v>3755</v>
      </c>
      <c r="D128" s="190">
        <f>'2 уровень'!E711</f>
        <v>2817</v>
      </c>
      <c r="E128" s="190">
        <f>'2 уровень'!F711</f>
        <v>2765</v>
      </c>
      <c r="F128" s="862">
        <f>'2 уровень'!G711</f>
        <v>98.154064607738732</v>
      </c>
      <c r="G128" s="238">
        <f>'2 уровень'!H711</f>
        <v>7.9057256990679097</v>
      </c>
      <c r="H128" s="238">
        <f>'2 уровень'!I711</f>
        <v>8.100904159132007</v>
      </c>
      <c r="I128" s="243">
        <f>'2 уровень'!J711</f>
        <v>29686</v>
      </c>
      <c r="J128" s="243">
        <f>'2 уровень'!K711</f>
        <v>22272</v>
      </c>
      <c r="K128" s="243">
        <f>'2 уровень'!L711</f>
        <v>22399</v>
      </c>
      <c r="L128" s="243">
        <f>'2 уровень'!M711</f>
        <v>100.57022270114942</v>
      </c>
      <c r="M128" s="243">
        <f>'2 уровень'!N711</f>
        <v>40.020000000000003</v>
      </c>
      <c r="N128" s="243">
        <f>'2 уровень'!O711</f>
        <v>746.26020323171747</v>
      </c>
      <c r="O128" s="228">
        <f>'2 уровень'!P711</f>
        <v>63686.961156000005</v>
      </c>
      <c r="P128" s="228">
        <f>'2 уровень'!Q711</f>
        <v>63536.095186200007</v>
      </c>
      <c r="Q128" s="228">
        <f>'2 уровень'!R711</f>
        <v>63536.095186200007</v>
      </c>
      <c r="R128" s="228">
        <f>'2 уровень'!S711</f>
        <v>63536.095186200007</v>
      </c>
      <c r="S128" s="228">
        <f>'2 уровень'!T711</f>
        <v>63536.095186200007</v>
      </c>
      <c r="T128" s="228">
        <f>'2 уровень'!U711</f>
        <v>63536.095186200007</v>
      </c>
      <c r="U128" s="228">
        <f>'2 уровень'!V711</f>
        <v>62148.955960000007</v>
      </c>
      <c r="V128" s="228">
        <f>'2 уровень'!W711</f>
        <v>62148.955960000007</v>
      </c>
      <c r="W128" s="228">
        <f>'2 уровень'!X711</f>
        <v>62148.955960000007</v>
      </c>
      <c r="X128" s="2829">
        <f>'2 уровень'!Y711</f>
        <v>46961.930548590914</v>
      </c>
      <c r="Y128" s="228">
        <f>'2 уровень'!Z711</f>
        <v>44817.299709999992</v>
      </c>
      <c r="Z128" s="228">
        <f>'2 уровень'!AA711</f>
        <v>-2144.6308385909215</v>
      </c>
      <c r="AA128" s="228">
        <f>'2 уровень'!AB711</f>
        <v>-396.25085000000007</v>
      </c>
      <c r="AB128" s="2715">
        <f>'2 уровень'!AC711</f>
        <v>44421.048859999995</v>
      </c>
      <c r="AC128" s="2715">
        <f>'2 уровень'!AD711</f>
        <v>0</v>
      </c>
      <c r="AD128" s="228"/>
      <c r="AE128" s="228"/>
      <c r="AF128" s="163"/>
      <c r="AG128" s="163"/>
      <c r="AH128" s="163"/>
      <c r="AI128" s="163"/>
      <c r="AJ128" s="163"/>
      <c r="AK128" s="163"/>
      <c r="AL128" s="163"/>
      <c r="AM128" s="163"/>
      <c r="AN128" s="163"/>
      <c r="AO128" s="163"/>
      <c r="AP128" s="163"/>
      <c r="AQ128" s="163"/>
      <c r="AR128" s="163"/>
      <c r="AS128" s="163"/>
      <c r="AT128" s="163"/>
      <c r="AU128" s="163"/>
      <c r="AV128" s="163"/>
      <c r="AW128" s="163"/>
      <c r="AX128" s="163"/>
      <c r="AY128" s="163"/>
      <c r="AZ128" s="163"/>
      <c r="BA128" s="163"/>
      <c r="BB128" s="163"/>
      <c r="BC128" s="163"/>
      <c r="BD128" s="163"/>
      <c r="BE128" s="163"/>
      <c r="BF128" s="163"/>
      <c r="BG128" s="163"/>
      <c r="BH128" s="163"/>
      <c r="BI128" s="163"/>
      <c r="BJ128" s="163"/>
      <c r="BK128" s="163"/>
      <c r="BL128" s="163"/>
      <c r="BM128" s="163"/>
      <c r="BN128" s="163"/>
      <c r="BO128" s="163"/>
      <c r="BP128" s="163"/>
      <c r="BQ128" s="163"/>
      <c r="BR128" s="163"/>
      <c r="BS128" s="163"/>
      <c r="BT128" s="163"/>
      <c r="BU128" s="163"/>
      <c r="BV128" s="163"/>
      <c r="BW128" s="163"/>
      <c r="BX128" s="163"/>
      <c r="BY128" s="163"/>
      <c r="BZ128" s="163"/>
      <c r="CA128" s="163"/>
      <c r="CB128" s="163"/>
      <c r="CC128" s="163"/>
      <c r="CD128" s="163"/>
      <c r="CE128" s="163"/>
      <c r="CF128" s="163"/>
      <c r="CG128" s="163"/>
      <c r="CH128" s="163"/>
      <c r="CI128" s="163"/>
      <c r="CJ128" s="163"/>
      <c r="CK128" s="163"/>
      <c r="CL128" s="163"/>
      <c r="CM128" s="163"/>
      <c r="CN128" s="163"/>
      <c r="CO128" s="163"/>
      <c r="CP128" s="163"/>
      <c r="CQ128" s="163"/>
      <c r="CR128" s="163"/>
      <c r="CS128" s="163"/>
      <c r="CT128" s="163"/>
      <c r="CU128" s="163"/>
      <c r="CV128" s="163"/>
      <c r="CW128" s="163"/>
      <c r="CX128" s="163"/>
      <c r="CY128" s="163"/>
      <c r="CZ128" s="163"/>
      <c r="DA128" s="163"/>
      <c r="DB128" s="163"/>
      <c r="DC128" s="163"/>
      <c r="DD128" s="163"/>
      <c r="DE128" s="163"/>
      <c r="DF128" s="163"/>
      <c r="DG128" s="163"/>
      <c r="DH128" s="163"/>
      <c r="DI128" s="163"/>
      <c r="DJ128" s="163"/>
      <c r="DK128" s="163"/>
      <c r="DL128" s="163"/>
      <c r="DM128" s="163"/>
      <c r="DN128" s="163"/>
      <c r="DO128" s="163"/>
      <c r="DP128" s="163"/>
      <c r="DQ128" s="163"/>
      <c r="DR128" s="163"/>
      <c r="DS128" s="163"/>
      <c r="DT128" s="163"/>
      <c r="DU128" s="163"/>
      <c r="DV128" s="163"/>
      <c r="DW128" s="163"/>
      <c r="DX128" s="163"/>
      <c r="DY128" s="163"/>
      <c r="DZ128" s="163"/>
      <c r="EA128" s="163"/>
      <c r="EB128" s="163"/>
      <c r="EC128" s="163"/>
      <c r="ED128" s="163"/>
      <c r="EE128" s="163"/>
      <c r="EF128" s="163"/>
      <c r="EG128" s="163"/>
      <c r="EH128" s="163"/>
      <c r="EI128" s="163"/>
      <c r="EJ128" s="163"/>
      <c r="EK128" s="163"/>
      <c r="EL128" s="163"/>
      <c r="EM128" s="163"/>
      <c r="EN128" s="163"/>
      <c r="EO128" s="163"/>
      <c r="EP128" s="163"/>
      <c r="EQ128" s="163"/>
      <c r="ER128" s="163"/>
      <c r="ES128" s="163"/>
      <c r="ET128" s="163"/>
      <c r="EU128" s="163"/>
      <c r="EV128" s="163"/>
      <c r="EW128" s="163"/>
      <c r="EX128" s="163"/>
      <c r="EY128" s="163"/>
      <c r="EZ128" s="163"/>
      <c r="FA128" s="163"/>
      <c r="FB128" s="163"/>
      <c r="FC128" s="163"/>
      <c r="FD128" s="163"/>
      <c r="FE128" s="163"/>
      <c r="FF128" s="163"/>
      <c r="FG128" s="163"/>
      <c r="FH128" s="163"/>
      <c r="FI128" s="163"/>
      <c r="FJ128" s="163"/>
      <c r="FK128" s="163"/>
      <c r="FL128" s="163"/>
      <c r="FM128" s="163"/>
      <c r="FN128" s="163"/>
      <c r="FO128" s="163"/>
      <c r="FP128" s="163"/>
      <c r="FQ128" s="163"/>
      <c r="FR128" s="163"/>
      <c r="FS128" s="163"/>
      <c r="FT128" s="163"/>
      <c r="FU128" s="163"/>
      <c r="FV128" s="163"/>
      <c r="FW128" s="163"/>
      <c r="FX128" s="163"/>
      <c r="FY128" s="163"/>
      <c r="FZ128" s="163"/>
      <c r="GA128" s="163"/>
      <c r="GB128" s="163"/>
      <c r="GC128" s="163"/>
      <c r="GD128" s="163"/>
      <c r="GE128" s="163"/>
      <c r="GF128" s="163"/>
      <c r="GG128" s="163"/>
      <c r="GH128" s="163"/>
      <c r="GI128" s="163"/>
      <c r="GJ128" s="163"/>
      <c r="GK128" s="163"/>
      <c r="GL128" s="163"/>
      <c r="GM128" s="163"/>
      <c r="GN128" s="163"/>
      <c r="GO128" s="163"/>
      <c r="GP128" s="163"/>
      <c r="GQ128" s="163"/>
      <c r="GR128" s="163"/>
      <c r="GS128" s="163"/>
      <c r="GT128" s="163"/>
      <c r="GU128" s="163"/>
      <c r="GV128" s="163"/>
      <c r="GW128" s="163"/>
      <c r="GX128" s="163"/>
    </row>
    <row r="129" spans="1:206" x14ac:dyDescent="0.25">
      <c r="A129" s="162">
        <v>1</v>
      </c>
      <c r="B129" s="201" t="s">
        <v>594</v>
      </c>
      <c r="C129" s="250">
        <f>'2 уровень'!D712</f>
        <v>13840</v>
      </c>
      <c r="D129" s="250">
        <f>'2 уровень'!E712</f>
        <v>10380</v>
      </c>
      <c r="E129" s="250">
        <f>'2 уровень'!F712</f>
        <v>11178</v>
      </c>
      <c r="F129" s="863">
        <f>'2 уровень'!G712</f>
        <v>107.68786127167631</v>
      </c>
      <c r="G129" s="238">
        <f>'2 уровень'!H712</f>
        <v>0</v>
      </c>
      <c r="H129" s="238">
        <f>'2 уровень'!I712</f>
        <v>0</v>
      </c>
      <c r="I129" s="243">
        <f>'2 уровень'!J712</f>
        <v>0</v>
      </c>
      <c r="J129" s="243">
        <f>'2 уровень'!K712</f>
        <v>0</v>
      </c>
      <c r="K129" s="243">
        <f>'2 уровень'!L712</f>
        <v>0</v>
      </c>
      <c r="L129" s="243">
        <f>'2 уровень'!M712</f>
        <v>0</v>
      </c>
      <c r="M129" s="243">
        <f>'2 уровень'!N712</f>
        <v>0</v>
      </c>
      <c r="N129" s="243">
        <f>'2 уровень'!O712</f>
        <v>0</v>
      </c>
      <c r="O129" s="228">
        <f>'2 уровень'!P712</f>
        <v>35421.96702312</v>
      </c>
      <c r="P129" s="228">
        <f>'2 уровень'!Q712</f>
        <v>35421.96702312</v>
      </c>
      <c r="Q129" s="228">
        <f>'2 уровень'!R712</f>
        <v>35421.96702312</v>
      </c>
      <c r="R129" s="228">
        <f>'2 уровень'!S712</f>
        <v>35421.96702312</v>
      </c>
      <c r="S129" s="228">
        <f>'2 уровень'!T712</f>
        <v>35421.96702312</v>
      </c>
      <c r="T129" s="228">
        <f>'2 уровень'!U712</f>
        <v>37272.626537133336</v>
      </c>
      <c r="U129" s="228">
        <f>'2 уровень'!V712</f>
        <v>37272.626537133336</v>
      </c>
      <c r="V129" s="228">
        <f>'2 уровень'!W712</f>
        <v>37272.626537133336</v>
      </c>
      <c r="W129" s="228">
        <f>'2 уровень'!X712</f>
        <v>37272.626537133336</v>
      </c>
      <c r="X129" s="2829">
        <f>'2 уровень'!Y712</f>
        <v>27623.994989633335</v>
      </c>
      <c r="Y129" s="228">
        <f>'2 уровень'!Z712</f>
        <v>27023.082210000008</v>
      </c>
      <c r="Z129" s="228">
        <f>'2 уровень'!AA712</f>
        <v>-600.91277963332686</v>
      </c>
      <c r="AA129" s="228">
        <f>'2 уровень'!AB712</f>
        <v>-48.507589999999993</v>
      </c>
      <c r="AB129" s="2715">
        <f>'2 уровень'!AC712</f>
        <v>26974.574620000007</v>
      </c>
      <c r="AC129" s="2715">
        <f>'2 уровень'!AD712</f>
        <v>0</v>
      </c>
      <c r="AD129" s="228"/>
      <c r="AE129" s="228"/>
      <c r="AF129" s="163"/>
      <c r="AG129" s="163"/>
      <c r="AH129" s="163"/>
      <c r="AI129" s="163"/>
      <c r="AJ129" s="163"/>
      <c r="AK129" s="163"/>
      <c r="AL129" s="163"/>
      <c r="AM129" s="163"/>
      <c r="AN129" s="163"/>
      <c r="AO129" s="163"/>
      <c r="AP129" s="163"/>
      <c r="AQ129" s="163"/>
      <c r="AR129" s="163"/>
      <c r="AS129" s="163"/>
      <c r="AT129" s="163"/>
      <c r="AU129" s="163"/>
      <c r="AV129" s="163"/>
      <c r="AW129" s="163"/>
      <c r="AX129" s="163"/>
      <c r="AY129" s="163"/>
      <c r="AZ129" s="163"/>
      <c r="BA129" s="163"/>
      <c r="BB129" s="163"/>
      <c r="BC129" s="163"/>
      <c r="BD129" s="163"/>
      <c r="BE129" s="163"/>
      <c r="BF129" s="163"/>
      <c r="BG129" s="163"/>
      <c r="BH129" s="163"/>
      <c r="BI129" s="163"/>
      <c r="BJ129" s="163"/>
      <c r="BK129" s="163"/>
      <c r="BL129" s="163"/>
      <c r="BM129" s="163"/>
      <c r="BN129" s="163"/>
      <c r="BO129" s="163"/>
      <c r="BP129" s="163"/>
      <c r="BQ129" s="163"/>
      <c r="BR129" s="163"/>
      <c r="BS129" s="163"/>
      <c r="BT129" s="163"/>
      <c r="BU129" s="163"/>
      <c r="BV129" s="163"/>
      <c r="BW129" s="163"/>
      <c r="BX129" s="163"/>
      <c r="BY129" s="163"/>
      <c r="BZ129" s="163"/>
      <c r="CA129" s="163"/>
      <c r="CB129" s="163"/>
      <c r="CC129" s="163"/>
      <c r="CD129" s="163"/>
      <c r="CE129" s="163"/>
      <c r="CF129" s="163"/>
      <c r="CG129" s="163"/>
      <c r="CH129" s="163"/>
      <c r="CI129" s="163"/>
      <c r="CJ129" s="163"/>
      <c r="CK129" s="163"/>
      <c r="CL129" s="163"/>
      <c r="CM129" s="163"/>
      <c r="CN129" s="163"/>
      <c r="CO129" s="163"/>
      <c r="CP129" s="163"/>
      <c r="CQ129" s="163"/>
      <c r="CR129" s="163"/>
      <c r="CS129" s="163"/>
      <c r="CT129" s="163"/>
      <c r="CU129" s="163"/>
      <c r="CV129" s="163"/>
      <c r="CW129" s="163"/>
      <c r="CX129" s="163"/>
      <c r="CY129" s="163"/>
      <c r="CZ129" s="163"/>
      <c r="DA129" s="163"/>
      <c r="DB129" s="163"/>
      <c r="DC129" s="163"/>
      <c r="DD129" s="163"/>
      <c r="DE129" s="163"/>
      <c r="DF129" s="163"/>
      <c r="DG129" s="163"/>
      <c r="DH129" s="163"/>
      <c r="DI129" s="163"/>
      <c r="DJ129" s="163"/>
      <c r="DK129" s="163"/>
      <c r="DL129" s="163"/>
      <c r="DM129" s="163"/>
      <c r="DN129" s="163"/>
      <c r="DO129" s="163"/>
      <c r="DP129" s="163"/>
      <c r="DQ129" s="163"/>
      <c r="DR129" s="163"/>
      <c r="DS129" s="163"/>
      <c r="DT129" s="163"/>
      <c r="DU129" s="163"/>
      <c r="DV129" s="163"/>
      <c r="DW129" s="163"/>
      <c r="DX129" s="163"/>
      <c r="DY129" s="163"/>
      <c r="DZ129" s="163"/>
      <c r="EA129" s="163"/>
      <c r="EB129" s="163"/>
      <c r="EC129" s="163"/>
      <c r="ED129" s="163"/>
      <c r="EE129" s="163"/>
      <c r="EF129" s="163"/>
      <c r="EG129" s="163"/>
      <c r="EH129" s="163"/>
      <c r="EI129" s="163"/>
      <c r="EJ129" s="163"/>
      <c r="EK129" s="163"/>
      <c r="EL129" s="163"/>
      <c r="EM129" s="163"/>
      <c r="EN129" s="163"/>
      <c r="EO129" s="163"/>
      <c r="EP129" s="163"/>
      <c r="EQ129" s="163"/>
      <c r="ER129" s="163"/>
      <c r="ES129" s="163"/>
      <c r="ET129" s="163"/>
      <c r="EU129" s="163"/>
      <c r="EV129" s="163"/>
      <c r="EW129" s="163"/>
      <c r="EX129" s="163"/>
      <c r="EY129" s="163"/>
      <c r="EZ129" s="163"/>
      <c r="FA129" s="163"/>
      <c r="FB129" s="163"/>
      <c r="FC129" s="163"/>
      <c r="FD129" s="163"/>
      <c r="FE129" s="163"/>
      <c r="FF129" s="163"/>
      <c r="FG129" s="163"/>
      <c r="FH129" s="163"/>
      <c r="FI129" s="163"/>
      <c r="FJ129" s="163"/>
      <c r="FK129" s="163"/>
      <c r="FL129" s="163"/>
      <c r="FM129" s="163"/>
      <c r="FN129" s="163"/>
      <c r="FO129" s="163"/>
      <c r="FP129" s="163"/>
      <c r="FQ129" s="163"/>
      <c r="FR129" s="163"/>
      <c r="FS129" s="163"/>
      <c r="FT129" s="163"/>
      <c r="FU129" s="163"/>
      <c r="FV129" s="163"/>
      <c r="FW129" s="163"/>
      <c r="FX129" s="163"/>
      <c r="FY129" s="163"/>
      <c r="FZ129" s="163"/>
      <c r="GA129" s="163"/>
      <c r="GB129" s="163"/>
      <c r="GC129" s="163"/>
      <c r="GD129" s="163"/>
      <c r="GE129" s="163"/>
      <c r="GF129" s="163"/>
      <c r="GG129" s="163"/>
      <c r="GH129" s="163"/>
      <c r="GI129" s="163"/>
      <c r="GJ129" s="163"/>
      <c r="GK129" s="163"/>
      <c r="GL129" s="163"/>
      <c r="GM129" s="163"/>
      <c r="GN129" s="163"/>
      <c r="GO129" s="163"/>
      <c r="GP129" s="163"/>
      <c r="GQ129" s="163"/>
      <c r="GR129" s="163"/>
      <c r="GS129" s="163"/>
      <c r="GT129" s="163"/>
      <c r="GU129" s="163"/>
      <c r="GV129" s="163"/>
      <c r="GW129" s="163"/>
      <c r="GX129" s="163"/>
    </row>
    <row r="130" spans="1:206" x14ac:dyDescent="0.25">
      <c r="A130" s="162">
        <v>1</v>
      </c>
      <c r="B130" s="672" t="s">
        <v>565</v>
      </c>
      <c r="C130" s="190">
        <f>'2 уровень'!D713</f>
        <v>13820</v>
      </c>
      <c r="D130" s="190">
        <f>'2 уровень'!E713</f>
        <v>10365</v>
      </c>
      <c r="E130" s="190">
        <f>'2 уровень'!F713</f>
        <v>11116</v>
      </c>
      <c r="F130" s="862">
        <f>'2 уровень'!G713</f>
        <v>107.2455378678244</v>
      </c>
      <c r="G130" s="238">
        <f>'2 уровень'!H713</f>
        <v>0</v>
      </c>
      <c r="H130" s="238">
        <f>'2 уровень'!I713</f>
        <v>0</v>
      </c>
      <c r="I130" s="243">
        <f>'2 уровень'!J713</f>
        <v>0</v>
      </c>
      <c r="J130" s="243">
        <f>'2 уровень'!K713</f>
        <v>0</v>
      </c>
      <c r="K130" s="243">
        <f>'2 уровень'!L713</f>
        <v>0</v>
      </c>
      <c r="L130" s="243">
        <f>'2 уровень'!M713</f>
        <v>0</v>
      </c>
      <c r="M130" s="243">
        <f>'2 уровень'!N713</f>
        <v>0</v>
      </c>
      <c r="N130" s="243">
        <f>'2 уровень'!O713</f>
        <v>0</v>
      </c>
      <c r="O130" s="228">
        <f>'2 уровень'!P713</f>
        <v>0</v>
      </c>
      <c r="P130" s="228">
        <f>'2 уровень'!Q713</f>
        <v>0</v>
      </c>
      <c r="Q130" s="228">
        <f>'2 уровень'!R713</f>
        <v>0</v>
      </c>
      <c r="R130" s="228">
        <f>'2 уровень'!S713</f>
        <v>0</v>
      </c>
      <c r="S130" s="228">
        <f>'2 уровень'!T713</f>
        <v>0</v>
      </c>
      <c r="T130" s="228">
        <f>'2 уровень'!U713</f>
        <v>0</v>
      </c>
      <c r="U130" s="228">
        <f>'2 уровень'!V713</f>
        <v>0</v>
      </c>
      <c r="V130" s="228">
        <f>'2 уровень'!W713</f>
        <v>0</v>
      </c>
      <c r="W130" s="228">
        <f>'2 уровень'!X713</f>
        <v>0</v>
      </c>
      <c r="X130" s="2829">
        <f>'2 уровень'!Y713</f>
        <v>0</v>
      </c>
      <c r="Y130" s="228">
        <f>'2 уровень'!Z713</f>
        <v>0</v>
      </c>
      <c r="Z130" s="228">
        <f>'2 уровень'!AA713</f>
        <v>0</v>
      </c>
      <c r="AA130" s="228">
        <f>'2 уровень'!AB713</f>
        <v>0</v>
      </c>
      <c r="AB130" s="2715">
        <f>'2 уровень'!AC713</f>
        <v>0</v>
      </c>
      <c r="AC130" s="2715">
        <f>'2 уровень'!AD713</f>
        <v>0</v>
      </c>
      <c r="AD130" s="228"/>
      <c r="AE130" s="228"/>
      <c r="AF130" s="163"/>
      <c r="AG130" s="163"/>
      <c r="AH130" s="163"/>
      <c r="AI130" s="163"/>
      <c r="AJ130" s="163"/>
      <c r="AK130" s="163"/>
      <c r="AL130" s="163"/>
      <c r="AM130" s="163"/>
      <c r="AN130" s="163"/>
      <c r="AO130" s="163"/>
      <c r="AP130" s="163"/>
      <c r="AQ130" s="163"/>
      <c r="AR130" s="163"/>
      <c r="AS130" s="163"/>
      <c r="AT130" s="163"/>
      <c r="AU130" s="163"/>
      <c r="AV130" s="163"/>
      <c r="AW130" s="163"/>
      <c r="AX130" s="163"/>
      <c r="AY130" s="163"/>
      <c r="AZ130" s="163"/>
      <c r="BA130" s="163"/>
      <c r="BB130" s="163"/>
      <c r="BC130" s="163"/>
      <c r="BD130" s="163"/>
      <c r="BE130" s="163"/>
      <c r="BF130" s="163"/>
      <c r="BG130" s="163"/>
      <c r="BH130" s="163"/>
      <c r="BI130" s="163"/>
      <c r="BJ130" s="163"/>
      <c r="BK130" s="163"/>
      <c r="BL130" s="163"/>
      <c r="BM130" s="163"/>
      <c r="BN130" s="163"/>
      <c r="BO130" s="163"/>
      <c r="BP130" s="163"/>
      <c r="BQ130" s="163"/>
      <c r="BR130" s="163"/>
      <c r="BS130" s="163"/>
      <c r="BT130" s="163"/>
      <c r="BU130" s="163"/>
      <c r="BV130" s="163"/>
      <c r="BW130" s="163"/>
      <c r="BX130" s="163"/>
      <c r="BY130" s="163"/>
      <c r="BZ130" s="163"/>
      <c r="CA130" s="163"/>
      <c r="CB130" s="163"/>
      <c r="CC130" s="163"/>
      <c r="CD130" s="163"/>
      <c r="CE130" s="163"/>
      <c r="CF130" s="163"/>
      <c r="CG130" s="163"/>
      <c r="CH130" s="163"/>
      <c r="CI130" s="163"/>
      <c r="CJ130" s="163"/>
      <c r="CK130" s="163"/>
      <c r="CL130" s="163"/>
      <c r="CM130" s="163"/>
      <c r="CN130" s="163"/>
      <c r="CO130" s="163"/>
      <c r="CP130" s="163"/>
      <c r="CQ130" s="163"/>
      <c r="CR130" s="163"/>
      <c r="CS130" s="163"/>
      <c r="CT130" s="163"/>
      <c r="CU130" s="163"/>
      <c r="CV130" s="163"/>
      <c r="CW130" s="163"/>
      <c r="CX130" s="163"/>
      <c r="CY130" s="163"/>
      <c r="CZ130" s="163"/>
      <c r="DA130" s="163"/>
      <c r="DB130" s="163"/>
      <c r="DC130" s="163"/>
      <c r="DD130" s="163"/>
      <c r="DE130" s="163"/>
      <c r="DF130" s="163"/>
      <c r="DG130" s="163"/>
      <c r="DH130" s="163"/>
      <c r="DI130" s="163"/>
      <c r="DJ130" s="163"/>
      <c r="DK130" s="163"/>
      <c r="DL130" s="163"/>
      <c r="DM130" s="163"/>
      <c r="DN130" s="163"/>
      <c r="DO130" s="163"/>
      <c r="DP130" s="163"/>
      <c r="DQ130" s="163"/>
      <c r="DR130" s="163"/>
      <c r="DS130" s="163"/>
      <c r="DT130" s="163"/>
      <c r="DU130" s="163"/>
      <c r="DV130" s="163"/>
      <c r="DW130" s="163"/>
      <c r="DX130" s="163"/>
      <c r="DY130" s="163"/>
      <c r="DZ130" s="163"/>
      <c r="EA130" s="163"/>
      <c r="EB130" s="163"/>
      <c r="EC130" s="163"/>
      <c r="ED130" s="163"/>
      <c r="EE130" s="163"/>
      <c r="EF130" s="163"/>
      <c r="EG130" s="163"/>
      <c r="EH130" s="163"/>
      <c r="EI130" s="163"/>
      <c r="EJ130" s="163"/>
      <c r="EK130" s="163"/>
      <c r="EL130" s="163"/>
      <c r="EM130" s="163"/>
      <c r="EN130" s="163"/>
      <c r="EO130" s="163"/>
      <c r="EP130" s="163"/>
      <c r="EQ130" s="163"/>
      <c r="ER130" s="163"/>
      <c r="ES130" s="163"/>
      <c r="ET130" s="163"/>
      <c r="EU130" s="163"/>
      <c r="EV130" s="163"/>
      <c r="EW130" s="163"/>
      <c r="EX130" s="163"/>
      <c r="EY130" s="163"/>
      <c r="EZ130" s="163"/>
      <c r="FA130" s="163"/>
      <c r="FB130" s="163"/>
      <c r="FC130" s="163"/>
      <c r="FD130" s="163"/>
      <c r="FE130" s="163"/>
      <c r="FF130" s="163"/>
      <c r="FG130" s="163"/>
      <c r="FH130" s="163"/>
      <c r="FI130" s="163"/>
      <c r="FJ130" s="163"/>
      <c r="FK130" s="163"/>
      <c r="FL130" s="163"/>
      <c r="FM130" s="163"/>
      <c r="FN130" s="163"/>
      <c r="FO130" s="163"/>
      <c r="FP130" s="163"/>
      <c r="FQ130" s="163"/>
      <c r="FR130" s="163"/>
      <c r="FS130" s="163"/>
      <c r="FT130" s="163"/>
      <c r="FU130" s="163"/>
      <c r="FV130" s="163"/>
      <c r="FW130" s="163"/>
      <c r="FX130" s="163"/>
      <c r="FY130" s="163"/>
      <c r="FZ130" s="163"/>
      <c r="GA130" s="163"/>
      <c r="GB130" s="163"/>
      <c r="GC130" s="163"/>
      <c r="GD130" s="163"/>
      <c r="GE130" s="163"/>
      <c r="GF130" s="163"/>
      <c r="GG130" s="163"/>
      <c r="GH130" s="163"/>
      <c r="GI130" s="163"/>
      <c r="GJ130" s="163"/>
      <c r="GK130" s="163"/>
      <c r="GL130" s="163"/>
      <c r="GM130" s="163"/>
      <c r="GN130" s="163"/>
      <c r="GO130" s="163"/>
      <c r="GP130" s="163"/>
      <c r="GQ130" s="163"/>
      <c r="GR130" s="163"/>
      <c r="GS130" s="163"/>
      <c r="GT130" s="163"/>
      <c r="GU130" s="163"/>
      <c r="GV130" s="163"/>
      <c r="GW130" s="163"/>
      <c r="GX130" s="163"/>
    </row>
    <row r="131" spans="1:206" x14ac:dyDescent="0.25">
      <c r="A131" s="162">
        <v>1</v>
      </c>
      <c r="B131" s="1013" t="s">
        <v>566</v>
      </c>
      <c r="C131" s="190">
        <f>'2 уровень'!D714</f>
        <v>13820</v>
      </c>
      <c r="D131" s="190">
        <f>'2 уровень'!E714</f>
        <v>10365</v>
      </c>
      <c r="E131" s="190">
        <f>'2 уровень'!F714</f>
        <v>11116</v>
      </c>
      <c r="F131" s="862">
        <f>'2 уровень'!G714</f>
        <v>107.2455378678244</v>
      </c>
      <c r="G131" s="238">
        <f>'2 уровень'!H714</f>
        <v>0</v>
      </c>
      <c r="H131" s="238">
        <f>'2 уровень'!I714</f>
        <v>0</v>
      </c>
      <c r="I131" s="243">
        <f>'2 уровень'!J714</f>
        <v>0</v>
      </c>
      <c r="J131" s="243">
        <f>'2 уровень'!K714</f>
        <v>0</v>
      </c>
      <c r="K131" s="243">
        <f>'2 уровень'!L714</f>
        <v>0</v>
      </c>
      <c r="L131" s="243">
        <f>'2 уровень'!M714</f>
        <v>0</v>
      </c>
      <c r="M131" s="243">
        <f>'2 уровень'!N714</f>
        <v>0</v>
      </c>
      <c r="N131" s="243">
        <f>'2 уровень'!O714</f>
        <v>0</v>
      </c>
      <c r="O131" s="228">
        <f>'2 уровень'!P714</f>
        <v>0</v>
      </c>
      <c r="P131" s="228">
        <f>'2 уровень'!Q714</f>
        <v>0</v>
      </c>
      <c r="Q131" s="228">
        <f>'2 уровень'!R714</f>
        <v>0</v>
      </c>
      <c r="R131" s="228">
        <f>'2 уровень'!S714</f>
        <v>0</v>
      </c>
      <c r="S131" s="228">
        <f>'2 уровень'!T714</f>
        <v>0</v>
      </c>
      <c r="T131" s="228">
        <f>'2 уровень'!U714</f>
        <v>0</v>
      </c>
      <c r="U131" s="228">
        <f>'2 уровень'!V714</f>
        <v>0</v>
      </c>
      <c r="V131" s="228">
        <f>'2 уровень'!W714</f>
        <v>0</v>
      </c>
      <c r="W131" s="228">
        <f>'2 уровень'!X714</f>
        <v>0</v>
      </c>
      <c r="X131" s="2829">
        <f>'2 уровень'!Y714</f>
        <v>0</v>
      </c>
      <c r="Y131" s="228">
        <f>'2 уровень'!Z714</f>
        <v>0</v>
      </c>
      <c r="Z131" s="228">
        <f>'2 уровень'!AA714</f>
        <v>0</v>
      </c>
      <c r="AA131" s="228">
        <f>'2 уровень'!AB714</f>
        <v>0</v>
      </c>
      <c r="AB131" s="2715">
        <f>'2 уровень'!AC714</f>
        <v>0</v>
      </c>
      <c r="AC131" s="2715">
        <f>'2 уровень'!AD714</f>
        <v>0</v>
      </c>
      <c r="AD131" s="228"/>
      <c r="AE131" s="228"/>
      <c r="AF131" s="163"/>
      <c r="AG131" s="163"/>
      <c r="AH131" s="163"/>
      <c r="AI131" s="163"/>
      <c r="AJ131" s="163"/>
      <c r="AK131" s="163"/>
      <c r="AL131" s="163"/>
      <c r="AM131" s="163"/>
      <c r="AN131" s="163"/>
      <c r="AO131" s="163"/>
      <c r="AP131" s="163"/>
      <c r="AQ131" s="163"/>
      <c r="AR131" s="163"/>
      <c r="AS131" s="163"/>
      <c r="AT131" s="163"/>
      <c r="AU131" s="163"/>
      <c r="AV131" s="163"/>
      <c r="AW131" s="163"/>
      <c r="AX131" s="163"/>
      <c r="AY131" s="163"/>
      <c r="AZ131" s="163"/>
      <c r="BA131" s="163"/>
      <c r="BB131" s="163"/>
      <c r="BC131" s="163"/>
      <c r="BD131" s="163"/>
      <c r="BE131" s="163"/>
      <c r="BF131" s="163"/>
      <c r="BG131" s="163"/>
      <c r="BH131" s="163"/>
      <c r="BI131" s="163"/>
      <c r="BJ131" s="163"/>
      <c r="BK131" s="163"/>
      <c r="BL131" s="163"/>
      <c r="BM131" s="163"/>
      <c r="BN131" s="163"/>
      <c r="BO131" s="163"/>
      <c r="BP131" s="163"/>
      <c r="BQ131" s="163"/>
      <c r="BR131" s="163"/>
      <c r="BS131" s="163"/>
      <c r="BT131" s="163"/>
      <c r="BU131" s="163"/>
      <c r="BV131" s="163"/>
      <c r="BW131" s="163"/>
      <c r="BX131" s="163"/>
      <c r="BY131" s="163"/>
      <c r="BZ131" s="163"/>
      <c r="CA131" s="163"/>
      <c r="CB131" s="163"/>
      <c r="CC131" s="163"/>
      <c r="CD131" s="163"/>
      <c r="CE131" s="163"/>
      <c r="CF131" s="163"/>
      <c r="CG131" s="163"/>
      <c r="CH131" s="163"/>
      <c r="CI131" s="163"/>
      <c r="CJ131" s="163"/>
      <c r="CK131" s="163"/>
      <c r="CL131" s="163"/>
      <c r="CM131" s="163"/>
      <c r="CN131" s="163"/>
      <c r="CO131" s="163"/>
      <c r="CP131" s="163"/>
      <c r="CQ131" s="163"/>
      <c r="CR131" s="163"/>
      <c r="CS131" s="163"/>
      <c r="CT131" s="163"/>
      <c r="CU131" s="163"/>
      <c r="CV131" s="163"/>
      <c r="CW131" s="163"/>
      <c r="CX131" s="163"/>
      <c r="CY131" s="163"/>
      <c r="CZ131" s="163"/>
      <c r="DA131" s="163"/>
      <c r="DB131" s="163"/>
      <c r="DC131" s="163"/>
      <c r="DD131" s="163"/>
      <c r="DE131" s="163"/>
      <c r="DF131" s="163"/>
      <c r="DG131" s="163"/>
      <c r="DH131" s="163"/>
      <c r="DI131" s="163"/>
      <c r="DJ131" s="163"/>
      <c r="DK131" s="163"/>
      <c r="DL131" s="163"/>
      <c r="DM131" s="163"/>
      <c r="DN131" s="163"/>
      <c r="DO131" s="163"/>
      <c r="DP131" s="163"/>
      <c r="DQ131" s="163"/>
      <c r="DR131" s="163"/>
      <c r="DS131" s="163"/>
      <c r="DT131" s="163"/>
      <c r="DU131" s="163"/>
      <c r="DV131" s="163"/>
      <c r="DW131" s="163"/>
      <c r="DX131" s="163"/>
      <c r="DY131" s="163"/>
      <c r="DZ131" s="163"/>
      <c r="EA131" s="163"/>
      <c r="EB131" s="163"/>
      <c r="EC131" s="163"/>
      <c r="ED131" s="163"/>
      <c r="EE131" s="163"/>
      <c r="EF131" s="163"/>
      <c r="EG131" s="163"/>
      <c r="EH131" s="163"/>
      <c r="EI131" s="163"/>
      <c r="EJ131" s="163"/>
      <c r="EK131" s="163"/>
      <c r="EL131" s="163"/>
      <c r="EM131" s="163"/>
      <c r="EN131" s="163"/>
      <c r="EO131" s="163"/>
      <c r="EP131" s="163"/>
      <c r="EQ131" s="163"/>
      <c r="ER131" s="163"/>
      <c r="ES131" s="163"/>
      <c r="ET131" s="163"/>
      <c r="EU131" s="163"/>
      <c r="EV131" s="163"/>
      <c r="EW131" s="163"/>
      <c r="EX131" s="163"/>
      <c r="EY131" s="163"/>
      <c r="EZ131" s="163"/>
      <c r="FA131" s="163"/>
      <c r="FB131" s="163"/>
      <c r="FC131" s="163"/>
      <c r="FD131" s="163"/>
      <c r="FE131" s="163"/>
      <c r="FF131" s="163"/>
      <c r="FG131" s="163"/>
      <c r="FH131" s="163"/>
      <c r="FI131" s="163"/>
      <c r="FJ131" s="163"/>
      <c r="FK131" s="163"/>
      <c r="FL131" s="163"/>
      <c r="FM131" s="163"/>
      <c r="FN131" s="163"/>
      <c r="FO131" s="163"/>
      <c r="FP131" s="163"/>
      <c r="FQ131" s="163"/>
      <c r="FR131" s="163"/>
      <c r="FS131" s="163"/>
      <c r="FT131" s="163"/>
      <c r="FU131" s="163"/>
      <c r="FV131" s="163"/>
      <c r="FW131" s="163"/>
      <c r="FX131" s="163"/>
      <c r="FY131" s="163"/>
      <c r="FZ131" s="163"/>
      <c r="GA131" s="163"/>
      <c r="GB131" s="163"/>
      <c r="GC131" s="163"/>
      <c r="GD131" s="163"/>
      <c r="GE131" s="163"/>
      <c r="GF131" s="163"/>
      <c r="GG131" s="163"/>
      <c r="GH131" s="163"/>
      <c r="GI131" s="163"/>
      <c r="GJ131" s="163"/>
      <c r="GK131" s="163"/>
      <c r="GL131" s="163"/>
      <c r="GM131" s="163"/>
      <c r="GN131" s="163"/>
      <c r="GO131" s="163"/>
      <c r="GP131" s="163"/>
      <c r="GQ131" s="163"/>
      <c r="GR131" s="163"/>
      <c r="GS131" s="163"/>
      <c r="GT131" s="163"/>
      <c r="GU131" s="163"/>
      <c r="GV131" s="163"/>
      <c r="GW131" s="163"/>
      <c r="GX131" s="163"/>
    </row>
    <row r="132" spans="1:206" x14ac:dyDescent="0.25">
      <c r="A132" s="162">
        <v>1</v>
      </c>
      <c r="B132" s="672" t="s">
        <v>567</v>
      </c>
      <c r="C132" s="190">
        <f>'2 уровень'!D715</f>
        <v>20</v>
      </c>
      <c r="D132" s="190">
        <f>'2 уровень'!E715</f>
        <v>15</v>
      </c>
      <c r="E132" s="190">
        <f>'2 уровень'!F715</f>
        <v>62</v>
      </c>
      <c r="F132" s="862">
        <f>'2 уровень'!G715</f>
        <v>413.33333333333337</v>
      </c>
      <c r="G132" s="238">
        <f>'2 уровень'!H715</f>
        <v>0</v>
      </c>
      <c r="H132" s="238">
        <f>'2 уровень'!I715</f>
        <v>0</v>
      </c>
      <c r="I132" s="243">
        <f>'2 уровень'!J715</f>
        <v>0</v>
      </c>
      <c r="J132" s="243">
        <f>'2 уровень'!K715</f>
        <v>0</v>
      </c>
      <c r="K132" s="243">
        <f>'2 уровень'!L715</f>
        <v>0</v>
      </c>
      <c r="L132" s="243">
        <f>'2 уровень'!M715</f>
        <v>0</v>
      </c>
      <c r="M132" s="243">
        <f>'2 уровень'!N715</f>
        <v>0</v>
      </c>
      <c r="N132" s="243">
        <f>'2 уровень'!O715</f>
        <v>0</v>
      </c>
      <c r="O132" s="228">
        <f>'2 уровень'!P715</f>
        <v>0</v>
      </c>
      <c r="P132" s="228">
        <f>'2 уровень'!Q715</f>
        <v>0</v>
      </c>
      <c r="Q132" s="228">
        <f>'2 уровень'!R715</f>
        <v>0</v>
      </c>
      <c r="R132" s="228">
        <f>'2 уровень'!S715</f>
        <v>0</v>
      </c>
      <c r="S132" s="228">
        <f>'2 уровень'!T715</f>
        <v>0</v>
      </c>
      <c r="T132" s="228">
        <f>'2 уровень'!U715</f>
        <v>0</v>
      </c>
      <c r="U132" s="228">
        <f>'2 уровень'!V715</f>
        <v>0</v>
      </c>
      <c r="V132" s="228">
        <f>'2 уровень'!W715</f>
        <v>0</v>
      </c>
      <c r="W132" s="228">
        <f>'2 уровень'!X715</f>
        <v>0</v>
      </c>
      <c r="X132" s="2829">
        <f>'2 уровень'!Y715</f>
        <v>0</v>
      </c>
      <c r="Y132" s="228">
        <f>'2 уровень'!Z715</f>
        <v>0</v>
      </c>
      <c r="Z132" s="228">
        <f>'2 уровень'!AA715</f>
        <v>0</v>
      </c>
      <c r="AA132" s="228">
        <f>'2 уровень'!AB715</f>
        <v>0</v>
      </c>
      <c r="AB132" s="2715">
        <f>'2 уровень'!AC715</f>
        <v>0</v>
      </c>
      <c r="AC132" s="2715">
        <f>'2 уровень'!AD715</f>
        <v>0</v>
      </c>
      <c r="AD132" s="228"/>
      <c r="AE132" s="228"/>
      <c r="AF132" s="163"/>
      <c r="AG132" s="163"/>
      <c r="AH132" s="163"/>
      <c r="AI132" s="163"/>
      <c r="AJ132" s="163"/>
      <c r="AK132" s="163"/>
      <c r="AL132" s="163"/>
      <c r="AM132" s="163"/>
      <c r="AN132" s="163"/>
      <c r="AO132" s="163"/>
      <c r="AP132" s="163"/>
      <c r="AQ132" s="163"/>
      <c r="AR132" s="163"/>
      <c r="AS132" s="163"/>
      <c r="AT132" s="163"/>
      <c r="AU132" s="163"/>
      <c r="AV132" s="163"/>
      <c r="AW132" s="163"/>
      <c r="AX132" s="163"/>
      <c r="AY132" s="163"/>
      <c r="AZ132" s="163"/>
      <c r="BA132" s="163"/>
      <c r="BB132" s="163"/>
      <c r="BC132" s="163"/>
      <c r="BD132" s="163"/>
      <c r="BE132" s="163"/>
      <c r="BF132" s="163"/>
      <c r="BG132" s="163"/>
      <c r="BH132" s="163"/>
      <c r="BI132" s="163"/>
      <c r="BJ132" s="163"/>
      <c r="BK132" s="163"/>
      <c r="BL132" s="163"/>
      <c r="BM132" s="163"/>
      <c r="BN132" s="163"/>
      <c r="BO132" s="163"/>
      <c r="BP132" s="163"/>
      <c r="BQ132" s="163"/>
      <c r="BR132" s="163"/>
      <c r="BS132" s="163"/>
      <c r="BT132" s="163"/>
      <c r="BU132" s="163"/>
      <c r="BV132" s="163"/>
      <c r="BW132" s="163"/>
      <c r="BX132" s="163"/>
      <c r="BY132" s="163"/>
      <c r="BZ132" s="163"/>
      <c r="CA132" s="163"/>
      <c r="CB132" s="163"/>
      <c r="CC132" s="163"/>
      <c r="CD132" s="163"/>
      <c r="CE132" s="163"/>
      <c r="CF132" s="163"/>
      <c r="CG132" s="163"/>
      <c r="CH132" s="163"/>
      <c r="CI132" s="163"/>
      <c r="CJ132" s="163"/>
      <c r="CK132" s="163"/>
      <c r="CL132" s="163"/>
      <c r="CM132" s="163"/>
      <c r="CN132" s="163"/>
      <c r="CO132" s="163"/>
      <c r="CP132" s="163"/>
      <c r="CQ132" s="163"/>
      <c r="CR132" s="163"/>
      <c r="CS132" s="163"/>
      <c r="CT132" s="163"/>
      <c r="CU132" s="163"/>
      <c r="CV132" s="163"/>
      <c r="CW132" s="163"/>
      <c r="CX132" s="163"/>
      <c r="CY132" s="163"/>
      <c r="CZ132" s="163"/>
      <c r="DA132" s="163"/>
      <c r="DB132" s="163"/>
      <c r="DC132" s="163"/>
      <c r="DD132" s="163"/>
      <c r="DE132" s="163"/>
      <c r="DF132" s="163"/>
      <c r="DG132" s="163"/>
      <c r="DH132" s="163"/>
      <c r="DI132" s="163"/>
      <c r="DJ132" s="163"/>
      <c r="DK132" s="163"/>
      <c r="DL132" s="163"/>
      <c r="DM132" s="163"/>
      <c r="DN132" s="163"/>
      <c r="DO132" s="163"/>
      <c r="DP132" s="163"/>
      <c r="DQ132" s="163"/>
      <c r="DR132" s="163"/>
      <c r="DS132" s="163"/>
      <c r="DT132" s="163"/>
      <c r="DU132" s="163"/>
      <c r="DV132" s="163"/>
      <c r="DW132" s="163"/>
      <c r="DX132" s="163"/>
      <c r="DY132" s="163"/>
      <c r="DZ132" s="163"/>
      <c r="EA132" s="163"/>
      <c r="EB132" s="163"/>
      <c r="EC132" s="163"/>
      <c r="ED132" s="163"/>
      <c r="EE132" s="163"/>
      <c r="EF132" s="163"/>
      <c r="EG132" s="163"/>
      <c r="EH132" s="163"/>
      <c r="EI132" s="163"/>
      <c r="EJ132" s="163"/>
      <c r="EK132" s="163"/>
      <c r="EL132" s="163"/>
      <c r="EM132" s="163"/>
      <c r="EN132" s="163"/>
      <c r="EO132" s="163"/>
      <c r="EP132" s="163"/>
      <c r="EQ132" s="163"/>
      <c r="ER132" s="163"/>
      <c r="ES132" s="163"/>
      <c r="ET132" s="163"/>
      <c r="EU132" s="163"/>
      <c r="EV132" s="163"/>
      <c r="EW132" s="163"/>
      <c r="EX132" s="163"/>
      <c r="EY132" s="163"/>
      <c r="EZ132" s="163"/>
      <c r="FA132" s="163"/>
      <c r="FB132" s="163"/>
      <c r="FC132" s="163"/>
      <c r="FD132" s="163"/>
      <c r="FE132" s="163"/>
      <c r="FF132" s="163"/>
      <c r="FG132" s="163"/>
      <c r="FH132" s="163"/>
      <c r="FI132" s="163"/>
      <c r="FJ132" s="163"/>
      <c r="FK132" s="163"/>
      <c r="FL132" s="163"/>
      <c r="FM132" s="163"/>
      <c r="FN132" s="163"/>
      <c r="FO132" s="163"/>
      <c r="FP132" s="163"/>
      <c r="FQ132" s="163"/>
      <c r="FR132" s="163"/>
      <c r="FS132" s="163"/>
      <c r="FT132" s="163"/>
      <c r="FU132" s="163"/>
      <c r="FV132" s="163"/>
      <c r="FW132" s="163"/>
      <c r="FX132" s="163"/>
      <c r="FY132" s="163"/>
      <c r="FZ132" s="163"/>
      <c r="GA132" s="163"/>
      <c r="GB132" s="163"/>
      <c r="GC132" s="163"/>
      <c r="GD132" s="163"/>
      <c r="GE132" s="163"/>
      <c r="GF132" s="163"/>
      <c r="GG132" s="163"/>
      <c r="GH132" s="163"/>
      <c r="GI132" s="163"/>
      <c r="GJ132" s="163"/>
      <c r="GK132" s="163"/>
      <c r="GL132" s="163"/>
      <c r="GM132" s="163"/>
      <c r="GN132" s="163"/>
      <c r="GO132" s="163"/>
      <c r="GP132" s="163"/>
      <c r="GQ132" s="163"/>
      <c r="GR132" s="163"/>
      <c r="GS132" s="163"/>
      <c r="GT132" s="163"/>
      <c r="GU132" s="163"/>
      <c r="GV132" s="163"/>
      <c r="GW132" s="163"/>
      <c r="GX132" s="163"/>
    </row>
    <row r="133" spans="1:206" ht="30" x14ac:dyDescent="0.25">
      <c r="A133" s="162">
        <v>1</v>
      </c>
      <c r="B133" s="1013" t="s">
        <v>568</v>
      </c>
      <c r="C133" s="190">
        <f>'2 уровень'!D716</f>
        <v>20</v>
      </c>
      <c r="D133" s="190">
        <f>'2 уровень'!E716</f>
        <v>15</v>
      </c>
      <c r="E133" s="190">
        <f>'2 уровень'!F716</f>
        <v>4</v>
      </c>
      <c r="F133" s="862">
        <f>'2 уровень'!G716</f>
        <v>26.666666666666668</v>
      </c>
      <c r="G133" s="238">
        <f>'2 уровень'!H716</f>
        <v>0</v>
      </c>
      <c r="H133" s="238">
        <f>'2 уровень'!I716</f>
        <v>0</v>
      </c>
      <c r="I133" s="243">
        <f>'2 уровень'!J716</f>
        <v>0</v>
      </c>
      <c r="J133" s="243">
        <f>'2 уровень'!K716</f>
        <v>0</v>
      </c>
      <c r="K133" s="243">
        <f>'2 уровень'!L716</f>
        <v>0</v>
      </c>
      <c r="L133" s="243">
        <f>'2 уровень'!M716</f>
        <v>0</v>
      </c>
      <c r="M133" s="243">
        <f>'2 уровень'!N716</f>
        <v>0</v>
      </c>
      <c r="N133" s="243">
        <f>'2 уровень'!O716</f>
        <v>0</v>
      </c>
      <c r="O133" s="228">
        <f>'2 уровень'!P716</f>
        <v>0</v>
      </c>
      <c r="P133" s="228">
        <f>'2 уровень'!Q716</f>
        <v>0</v>
      </c>
      <c r="Q133" s="228">
        <f>'2 уровень'!R716</f>
        <v>0</v>
      </c>
      <c r="R133" s="228">
        <f>'2 уровень'!S716</f>
        <v>0</v>
      </c>
      <c r="S133" s="228">
        <f>'2 уровень'!T716</f>
        <v>0</v>
      </c>
      <c r="T133" s="228">
        <f>'2 уровень'!U716</f>
        <v>0</v>
      </c>
      <c r="U133" s="228">
        <f>'2 уровень'!V716</f>
        <v>0</v>
      </c>
      <c r="V133" s="228">
        <f>'2 уровень'!W716</f>
        <v>0</v>
      </c>
      <c r="W133" s="228">
        <f>'2 уровень'!X716</f>
        <v>0</v>
      </c>
      <c r="X133" s="2829">
        <f>'2 уровень'!Y716</f>
        <v>0</v>
      </c>
      <c r="Y133" s="228">
        <f>'2 уровень'!Z716</f>
        <v>0</v>
      </c>
      <c r="Z133" s="228">
        <f>'2 уровень'!AA716</f>
        <v>0</v>
      </c>
      <c r="AA133" s="228">
        <f>'2 уровень'!AB716</f>
        <v>0</v>
      </c>
      <c r="AB133" s="2715">
        <f>'2 уровень'!AC716</f>
        <v>0</v>
      </c>
      <c r="AC133" s="2715">
        <f>'2 уровень'!AD716</f>
        <v>0</v>
      </c>
      <c r="AD133" s="228"/>
      <c r="AE133" s="228"/>
      <c r="AF133" s="163"/>
      <c r="AG133" s="163"/>
      <c r="AH133" s="163"/>
      <c r="AI133" s="163"/>
      <c r="AJ133" s="163"/>
      <c r="AK133" s="163"/>
      <c r="AL133" s="163"/>
      <c r="AM133" s="163"/>
      <c r="AN133" s="163"/>
      <c r="AO133" s="163"/>
      <c r="AP133" s="163"/>
      <c r="AQ133" s="163"/>
      <c r="AR133" s="163"/>
      <c r="AS133" s="163"/>
      <c r="AT133" s="163"/>
      <c r="AU133" s="163"/>
      <c r="AV133" s="163"/>
      <c r="AW133" s="163"/>
      <c r="AX133" s="163"/>
      <c r="AY133" s="163"/>
      <c r="AZ133" s="163"/>
      <c r="BA133" s="163"/>
      <c r="BB133" s="163"/>
      <c r="BC133" s="163"/>
      <c r="BD133" s="163"/>
      <c r="BE133" s="163"/>
      <c r="BF133" s="163"/>
      <c r="BG133" s="163"/>
      <c r="BH133" s="163"/>
      <c r="BI133" s="163"/>
      <c r="BJ133" s="163"/>
      <c r="BK133" s="163"/>
      <c r="BL133" s="163"/>
      <c r="BM133" s="163"/>
      <c r="BN133" s="163"/>
      <c r="BO133" s="163"/>
      <c r="BP133" s="163"/>
      <c r="BQ133" s="163"/>
      <c r="BR133" s="163"/>
      <c r="BS133" s="163"/>
      <c r="BT133" s="163"/>
      <c r="BU133" s="163"/>
      <c r="BV133" s="163"/>
      <c r="BW133" s="163"/>
      <c r="BX133" s="163"/>
      <c r="BY133" s="163"/>
      <c r="BZ133" s="163"/>
      <c r="CA133" s="163"/>
      <c r="CB133" s="163"/>
      <c r="CC133" s="163"/>
      <c r="CD133" s="163"/>
      <c r="CE133" s="163"/>
      <c r="CF133" s="163"/>
      <c r="CG133" s="163"/>
      <c r="CH133" s="163"/>
      <c r="CI133" s="163"/>
      <c r="CJ133" s="163"/>
      <c r="CK133" s="163"/>
      <c r="CL133" s="163"/>
      <c r="CM133" s="163"/>
      <c r="CN133" s="163"/>
      <c r="CO133" s="163"/>
      <c r="CP133" s="163"/>
      <c r="CQ133" s="163"/>
      <c r="CR133" s="163"/>
      <c r="CS133" s="163"/>
      <c r="CT133" s="163"/>
      <c r="CU133" s="163"/>
      <c r="CV133" s="163"/>
      <c r="CW133" s="163"/>
      <c r="CX133" s="163"/>
      <c r="CY133" s="163"/>
      <c r="CZ133" s="163"/>
      <c r="DA133" s="163"/>
      <c r="DB133" s="163"/>
      <c r="DC133" s="163"/>
      <c r="DD133" s="163"/>
      <c r="DE133" s="163"/>
      <c r="DF133" s="163"/>
      <c r="DG133" s="163"/>
      <c r="DH133" s="163"/>
      <c r="DI133" s="163"/>
      <c r="DJ133" s="163"/>
      <c r="DK133" s="163"/>
      <c r="DL133" s="163"/>
      <c r="DM133" s="163"/>
      <c r="DN133" s="163"/>
      <c r="DO133" s="163"/>
      <c r="DP133" s="163"/>
      <c r="DQ133" s="163"/>
      <c r="DR133" s="163"/>
      <c r="DS133" s="163"/>
      <c r="DT133" s="163"/>
      <c r="DU133" s="163"/>
      <c r="DV133" s="163"/>
      <c r="DW133" s="163"/>
      <c r="DX133" s="163"/>
      <c r="DY133" s="163"/>
      <c r="DZ133" s="163"/>
      <c r="EA133" s="163"/>
      <c r="EB133" s="163"/>
      <c r="EC133" s="163"/>
      <c r="ED133" s="163"/>
      <c r="EE133" s="163"/>
      <c r="EF133" s="163"/>
      <c r="EG133" s="163"/>
      <c r="EH133" s="163"/>
      <c r="EI133" s="163"/>
      <c r="EJ133" s="163"/>
      <c r="EK133" s="163"/>
      <c r="EL133" s="163"/>
      <c r="EM133" s="163"/>
      <c r="EN133" s="163"/>
      <c r="EO133" s="163"/>
      <c r="EP133" s="163"/>
      <c r="EQ133" s="163"/>
      <c r="ER133" s="163"/>
      <c r="ES133" s="163"/>
      <c r="ET133" s="163"/>
      <c r="EU133" s="163"/>
      <c r="EV133" s="163"/>
      <c r="EW133" s="163"/>
      <c r="EX133" s="163"/>
      <c r="EY133" s="163"/>
      <c r="EZ133" s="163"/>
      <c r="FA133" s="163"/>
      <c r="FB133" s="163"/>
      <c r="FC133" s="163"/>
      <c r="FD133" s="163"/>
      <c r="FE133" s="163"/>
      <c r="FF133" s="163"/>
      <c r="FG133" s="163"/>
      <c r="FH133" s="163"/>
      <c r="FI133" s="163"/>
      <c r="FJ133" s="163"/>
      <c r="FK133" s="163"/>
      <c r="FL133" s="163"/>
      <c r="FM133" s="163"/>
      <c r="FN133" s="163"/>
      <c r="FO133" s="163"/>
      <c r="FP133" s="163"/>
      <c r="FQ133" s="163"/>
      <c r="FR133" s="163"/>
      <c r="FS133" s="163"/>
      <c r="FT133" s="163"/>
      <c r="FU133" s="163"/>
      <c r="FV133" s="163"/>
      <c r="FW133" s="163"/>
      <c r="FX133" s="163"/>
      <c r="FY133" s="163"/>
      <c r="FZ133" s="163"/>
      <c r="GA133" s="163"/>
      <c r="GB133" s="163"/>
      <c r="GC133" s="163"/>
      <c r="GD133" s="163"/>
      <c r="GE133" s="163"/>
      <c r="GF133" s="163"/>
      <c r="GG133" s="163"/>
      <c r="GH133" s="163"/>
      <c r="GI133" s="163"/>
      <c r="GJ133" s="163"/>
      <c r="GK133" s="163"/>
      <c r="GL133" s="163"/>
      <c r="GM133" s="163"/>
      <c r="GN133" s="163"/>
      <c r="GO133" s="163"/>
      <c r="GP133" s="163"/>
      <c r="GQ133" s="163"/>
      <c r="GR133" s="163"/>
      <c r="GS133" s="163"/>
      <c r="GT133" s="163"/>
      <c r="GU133" s="163"/>
      <c r="GV133" s="163"/>
      <c r="GW133" s="163"/>
      <c r="GX133" s="163"/>
    </row>
    <row r="134" spans="1:206" x14ac:dyDescent="0.25">
      <c r="A134" s="162">
        <v>1</v>
      </c>
      <c r="B134" s="2745"/>
      <c r="C134" s="190"/>
      <c r="D134" s="190"/>
      <c r="E134" s="190"/>
      <c r="F134" s="862"/>
      <c r="G134" s="238"/>
      <c r="H134" s="238"/>
      <c r="I134" s="243"/>
      <c r="J134" s="243"/>
      <c r="K134" s="243"/>
      <c r="L134" s="243"/>
      <c r="M134" s="243"/>
      <c r="N134" s="243"/>
      <c r="O134" s="228"/>
      <c r="P134" s="228"/>
      <c r="Q134" s="228"/>
      <c r="R134" s="228"/>
      <c r="S134" s="228"/>
      <c r="T134" s="228"/>
      <c r="U134" s="228"/>
      <c r="V134" s="228"/>
      <c r="W134" s="228"/>
      <c r="X134" s="2829"/>
      <c r="Y134" s="228"/>
      <c r="Z134" s="228"/>
      <c r="AA134" s="228"/>
      <c r="AB134" s="2715"/>
      <c r="AC134" s="2715"/>
      <c r="AD134" s="228"/>
      <c r="AE134" s="228"/>
      <c r="AF134" s="163"/>
      <c r="AG134" s="163"/>
      <c r="AH134" s="163"/>
      <c r="AI134" s="163"/>
      <c r="AJ134" s="163"/>
      <c r="AK134" s="163"/>
      <c r="AL134" s="163"/>
      <c r="AM134" s="163"/>
      <c r="AN134" s="163"/>
      <c r="AO134" s="163"/>
      <c r="AP134" s="163"/>
      <c r="AQ134" s="163"/>
      <c r="AR134" s="163"/>
      <c r="AS134" s="163"/>
      <c r="AT134" s="163"/>
      <c r="AU134" s="163"/>
      <c r="AV134" s="163"/>
      <c r="AW134" s="163"/>
      <c r="AX134" s="163"/>
      <c r="AY134" s="163"/>
      <c r="AZ134" s="163"/>
      <c r="BA134" s="163"/>
      <c r="BB134" s="163"/>
      <c r="BC134" s="163"/>
      <c r="BD134" s="163"/>
      <c r="BE134" s="163"/>
      <c r="BF134" s="163"/>
      <c r="BG134" s="163"/>
      <c r="BH134" s="163"/>
      <c r="BI134" s="163"/>
      <c r="BJ134" s="163"/>
      <c r="BK134" s="163"/>
      <c r="BL134" s="163"/>
      <c r="BM134" s="163"/>
      <c r="BN134" s="163"/>
      <c r="BO134" s="163"/>
      <c r="BP134" s="163"/>
      <c r="BQ134" s="163"/>
      <c r="BR134" s="163"/>
      <c r="BS134" s="163"/>
      <c r="BT134" s="163"/>
      <c r="BU134" s="163"/>
      <c r="BV134" s="163"/>
      <c r="BW134" s="163"/>
      <c r="BX134" s="163"/>
      <c r="BY134" s="163"/>
      <c r="BZ134" s="163"/>
      <c r="CA134" s="163"/>
      <c r="CB134" s="163"/>
      <c r="CC134" s="163"/>
      <c r="CD134" s="163"/>
      <c r="CE134" s="163"/>
      <c r="CF134" s="163"/>
      <c r="CG134" s="163"/>
      <c r="CH134" s="163"/>
      <c r="CI134" s="163"/>
      <c r="CJ134" s="163"/>
      <c r="CK134" s="163"/>
      <c r="CL134" s="163"/>
      <c r="CM134" s="163"/>
      <c r="CN134" s="163"/>
      <c r="CO134" s="163"/>
      <c r="CP134" s="163"/>
      <c r="CQ134" s="163"/>
      <c r="CR134" s="163"/>
      <c r="CS134" s="163"/>
      <c r="CT134" s="163"/>
      <c r="CU134" s="163"/>
      <c r="CV134" s="163"/>
      <c r="CW134" s="163"/>
      <c r="CX134" s="163"/>
      <c r="CY134" s="163"/>
      <c r="CZ134" s="163"/>
      <c r="DA134" s="163"/>
      <c r="DB134" s="163"/>
      <c r="DC134" s="163"/>
      <c r="DD134" s="163"/>
      <c r="DE134" s="163"/>
      <c r="DF134" s="163"/>
      <c r="DG134" s="163"/>
      <c r="DH134" s="163"/>
      <c r="DI134" s="163"/>
      <c r="DJ134" s="163"/>
      <c r="DK134" s="163"/>
      <c r="DL134" s="163"/>
      <c r="DM134" s="163"/>
      <c r="DN134" s="163"/>
      <c r="DO134" s="163"/>
      <c r="DP134" s="163"/>
      <c r="DQ134" s="163"/>
      <c r="DR134" s="163"/>
      <c r="DS134" s="163"/>
      <c r="DT134" s="163"/>
      <c r="DU134" s="163"/>
      <c r="DV134" s="163"/>
      <c r="DW134" s="163"/>
      <c r="DX134" s="163"/>
      <c r="DY134" s="163"/>
      <c r="DZ134" s="163"/>
      <c r="EA134" s="163"/>
      <c r="EB134" s="163"/>
      <c r="EC134" s="163"/>
      <c r="ED134" s="163"/>
      <c r="EE134" s="163"/>
      <c r="EF134" s="163"/>
      <c r="EG134" s="163"/>
      <c r="EH134" s="163"/>
      <c r="EI134" s="163"/>
      <c r="EJ134" s="163"/>
      <c r="EK134" s="163"/>
      <c r="EL134" s="163"/>
      <c r="EM134" s="163"/>
      <c r="EN134" s="163"/>
      <c r="EO134" s="163"/>
      <c r="EP134" s="163"/>
      <c r="EQ134" s="163"/>
      <c r="ER134" s="163"/>
      <c r="ES134" s="163"/>
      <c r="ET134" s="163"/>
      <c r="EU134" s="163"/>
      <c r="EV134" s="163"/>
      <c r="EW134" s="163"/>
      <c r="EX134" s="163"/>
      <c r="EY134" s="163"/>
      <c r="EZ134" s="163"/>
      <c r="FA134" s="163"/>
      <c r="FB134" s="163"/>
      <c r="FC134" s="163"/>
      <c r="FD134" s="163"/>
      <c r="FE134" s="163"/>
      <c r="FF134" s="163"/>
      <c r="FG134" s="163"/>
      <c r="FH134" s="163"/>
      <c r="FI134" s="163"/>
      <c r="FJ134" s="163"/>
      <c r="FK134" s="163"/>
      <c r="FL134" s="163"/>
      <c r="FM134" s="163"/>
      <c r="FN134" s="163"/>
      <c r="FO134" s="163"/>
      <c r="FP134" s="163"/>
      <c r="FQ134" s="163"/>
      <c r="FR134" s="163"/>
      <c r="FS134" s="163"/>
      <c r="FT134" s="163"/>
      <c r="FU134" s="163"/>
      <c r="FV134" s="163"/>
      <c r="FW134" s="163"/>
      <c r="FX134" s="163"/>
      <c r="FY134" s="163"/>
      <c r="FZ134" s="163"/>
      <c r="GA134" s="163"/>
      <c r="GB134" s="163"/>
      <c r="GC134" s="163"/>
      <c r="GD134" s="163"/>
      <c r="GE134" s="163"/>
      <c r="GF134" s="163"/>
      <c r="GG134" s="163"/>
      <c r="GH134" s="163"/>
      <c r="GI134" s="163"/>
      <c r="GJ134" s="163"/>
      <c r="GK134" s="163"/>
      <c r="GL134" s="163"/>
      <c r="GM134" s="163"/>
      <c r="GN134" s="163"/>
      <c r="GO134" s="163"/>
      <c r="GP134" s="163"/>
      <c r="GQ134" s="163"/>
      <c r="GR134" s="163"/>
      <c r="GS134" s="163"/>
      <c r="GT134" s="163"/>
      <c r="GU134" s="163"/>
      <c r="GV134" s="163"/>
      <c r="GW134" s="163"/>
      <c r="GX134" s="163"/>
    </row>
    <row r="135" spans="1:206" ht="15.75" thickBot="1" x14ac:dyDescent="0.3">
      <c r="A135" s="162">
        <v>1</v>
      </c>
      <c r="B135" s="2743" t="s">
        <v>569</v>
      </c>
      <c r="C135" s="190">
        <f>'2 уровень'!D717</f>
        <v>0</v>
      </c>
      <c r="D135" s="190">
        <f>'2 уровень'!E717</f>
        <v>0</v>
      </c>
      <c r="E135" s="190">
        <f>'2 уровень'!F717</f>
        <v>58</v>
      </c>
      <c r="F135" s="862">
        <f>'2 уровень'!G717</f>
        <v>0</v>
      </c>
      <c r="G135" s="238">
        <f>'2 уровень'!H717</f>
        <v>0</v>
      </c>
      <c r="H135" s="238">
        <f>'2 уровень'!I717</f>
        <v>0</v>
      </c>
      <c r="I135" s="243">
        <f>'2 уровень'!J717</f>
        <v>0</v>
      </c>
      <c r="J135" s="243">
        <f>'2 уровень'!K717</f>
        <v>0</v>
      </c>
      <c r="K135" s="243">
        <f>'2 уровень'!L717</f>
        <v>0</v>
      </c>
      <c r="L135" s="243">
        <f>'2 уровень'!M717</f>
        <v>0</v>
      </c>
      <c r="M135" s="243">
        <f>'2 уровень'!N717</f>
        <v>0</v>
      </c>
      <c r="N135" s="243">
        <f>'2 уровень'!O717</f>
        <v>0</v>
      </c>
      <c r="O135" s="228">
        <f>'2 уровень'!P717</f>
        <v>0</v>
      </c>
      <c r="P135" s="228">
        <f>'2 уровень'!Q717</f>
        <v>0</v>
      </c>
      <c r="Q135" s="228">
        <f>'2 уровень'!R717</f>
        <v>0</v>
      </c>
      <c r="R135" s="228">
        <f>'2 уровень'!S717</f>
        <v>0</v>
      </c>
      <c r="S135" s="228">
        <f>'2 уровень'!T717</f>
        <v>0</v>
      </c>
      <c r="T135" s="228">
        <f>'2 уровень'!U717</f>
        <v>0</v>
      </c>
      <c r="U135" s="228">
        <f>'2 уровень'!V717</f>
        <v>0</v>
      </c>
      <c r="V135" s="228">
        <f>'2 уровень'!W717</f>
        <v>0</v>
      </c>
      <c r="W135" s="228">
        <f>'2 уровень'!X717</f>
        <v>0</v>
      </c>
      <c r="X135" s="2829">
        <f>'2 уровень'!Y717</f>
        <v>0</v>
      </c>
      <c r="Y135" s="228">
        <f>'2 уровень'!Z717</f>
        <v>0</v>
      </c>
      <c r="Z135" s="228">
        <f>'2 уровень'!AA717</f>
        <v>0</v>
      </c>
      <c r="AA135" s="228">
        <f>'2 уровень'!AB717</f>
        <v>0</v>
      </c>
      <c r="AB135" s="2715">
        <f>'2 уровень'!AC717</f>
        <v>0</v>
      </c>
      <c r="AC135" s="2715">
        <f>'2 уровень'!AD717</f>
        <v>0</v>
      </c>
      <c r="AD135" s="228"/>
      <c r="AE135" s="228"/>
      <c r="AF135" s="163"/>
      <c r="AG135" s="163"/>
      <c r="AH135" s="163"/>
      <c r="AI135" s="163"/>
      <c r="AJ135" s="163"/>
      <c r="AK135" s="163"/>
      <c r="AL135" s="163"/>
      <c r="AM135" s="163"/>
      <c r="AN135" s="163"/>
      <c r="AO135" s="163"/>
      <c r="AP135" s="163"/>
      <c r="AQ135" s="163"/>
      <c r="AR135" s="163"/>
      <c r="AS135" s="163"/>
      <c r="AT135" s="163"/>
      <c r="AU135" s="163"/>
      <c r="AV135" s="163"/>
      <c r="AW135" s="163"/>
      <c r="AX135" s="163"/>
      <c r="AY135" s="163"/>
      <c r="AZ135" s="163"/>
      <c r="BA135" s="163"/>
      <c r="BB135" s="163"/>
      <c r="BC135" s="163"/>
      <c r="BD135" s="163"/>
      <c r="BE135" s="163"/>
      <c r="BF135" s="163"/>
      <c r="BG135" s="163"/>
      <c r="BH135" s="163"/>
      <c r="BI135" s="163"/>
      <c r="BJ135" s="163"/>
      <c r="BK135" s="163"/>
      <c r="BL135" s="163"/>
      <c r="BM135" s="163"/>
      <c r="BN135" s="163"/>
      <c r="BO135" s="163"/>
      <c r="BP135" s="163"/>
      <c r="BQ135" s="163"/>
      <c r="BR135" s="163"/>
      <c r="BS135" s="163"/>
      <c r="BT135" s="163"/>
      <c r="BU135" s="163"/>
      <c r="BV135" s="163"/>
      <c r="BW135" s="163"/>
      <c r="BX135" s="163"/>
      <c r="BY135" s="163"/>
      <c r="BZ135" s="163"/>
      <c r="CA135" s="163"/>
      <c r="CB135" s="163"/>
      <c r="CC135" s="163"/>
      <c r="CD135" s="163"/>
      <c r="CE135" s="163"/>
      <c r="CF135" s="163"/>
      <c r="CG135" s="163"/>
      <c r="CH135" s="163"/>
      <c r="CI135" s="163"/>
      <c r="CJ135" s="163"/>
      <c r="CK135" s="163"/>
      <c r="CL135" s="163"/>
      <c r="CM135" s="163"/>
      <c r="CN135" s="163"/>
      <c r="CO135" s="163"/>
      <c r="CP135" s="163"/>
      <c r="CQ135" s="163"/>
      <c r="CR135" s="163"/>
      <c r="CS135" s="163"/>
      <c r="CT135" s="163"/>
      <c r="CU135" s="163"/>
      <c r="CV135" s="163"/>
      <c r="CW135" s="163"/>
      <c r="CX135" s="163"/>
      <c r="CY135" s="163"/>
      <c r="CZ135" s="163"/>
      <c r="DA135" s="163"/>
      <c r="DB135" s="163"/>
      <c r="DC135" s="163"/>
      <c r="DD135" s="163"/>
      <c r="DE135" s="163"/>
      <c r="DF135" s="163"/>
      <c r="DG135" s="163"/>
      <c r="DH135" s="163"/>
      <c r="DI135" s="163"/>
      <c r="DJ135" s="163"/>
      <c r="DK135" s="163"/>
      <c r="DL135" s="163"/>
      <c r="DM135" s="163"/>
      <c r="DN135" s="163"/>
      <c r="DO135" s="163"/>
      <c r="DP135" s="163"/>
      <c r="DQ135" s="163"/>
      <c r="DR135" s="163"/>
      <c r="DS135" s="163"/>
      <c r="DT135" s="163"/>
      <c r="DU135" s="163"/>
      <c r="DV135" s="163"/>
      <c r="DW135" s="163"/>
      <c r="DX135" s="163"/>
      <c r="DY135" s="163"/>
      <c r="DZ135" s="163"/>
      <c r="EA135" s="163"/>
      <c r="EB135" s="163"/>
      <c r="EC135" s="163"/>
      <c r="ED135" s="163"/>
      <c r="EE135" s="163"/>
      <c r="EF135" s="163"/>
      <c r="EG135" s="163"/>
      <c r="EH135" s="163"/>
      <c r="EI135" s="163"/>
      <c r="EJ135" s="163"/>
      <c r="EK135" s="163"/>
      <c r="EL135" s="163"/>
      <c r="EM135" s="163"/>
      <c r="EN135" s="163"/>
      <c r="EO135" s="163"/>
      <c r="EP135" s="163"/>
      <c r="EQ135" s="163"/>
      <c r="ER135" s="163"/>
      <c r="ES135" s="163"/>
      <c r="ET135" s="163"/>
      <c r="EU135" s="163"/>
      <c r="EV135" s="163"/>
      <c r="EW135" s="163"/>
      <c r="EX135" s="163"/>
      <c r="EY135" s="163"/>
      <c r="EZ135" s="163"/>
      <c r="FA135" s="163"/>
      <c r="FB135" s="163"/>
      <c r="FC135" s="163"/>
      <c r="FD135" s="163"/>
      <c r="FE135" s="163"/>
      <c r="FF135" s="163"/>
      <c r="FG135" s="163"/>
      <c r="FH135" s="163"/>
      <c r="FI135" s="163"/>
      <c r="FJ135" s="163"/>
      <c r="FK135" s="163"/>
      <c r="FL135" s="163"/>
      <c r="FM135" s="163"/>
      <c r="FN135" s="163"/>
      <c r="FO135" s="163"/>
      <c r="FP135" s="163"/>
      <c r="FQ135" s="163"/>
      <c r="FR135" s="163"/>
      <c r="FS135" s="163"/>
      <c r="FT135" s="163"/>
      <c r="FU135" s="163"/>
      <c r="FV135" s="163"/>
      <c r="FW135" s="163"/>
      <c r="FX135" s="163"/>
      <c r="FY135" s="163"/>
      <c r="FZ135" s="163"/>
      <c r="GA135" s="163"/>
      <c r="GB135" s="163"/>
      <c r="GC135" s="163"/>
      <c r="GD135" s="163"/>
      <c r="GE135" s="163"/>
      <c r="GF135" s="163"/>
      <c r="GG135" s="163"/>
      <c r="GH135" s="163"/>
      <c r="GI135" s="163"/>
      <c r="GJ135" s="163"/>
      <c r="GK135" s="163"/>
      <c r="GL135" s="163"/>
      <c r="GM135" s="163"/>
      <c r="GN135" s="163"/>
      <c r="GO135" s="163"/>
      <c r="GP135" s="163"/>
      <c r="GQ135" s="163"/>
      <c r="GR135" s="163"/>
      <c r="GS135" s="163"/>
      <c r="GT135" s="163"/>
      <c r="GU135" s="163"/>
      <c r="GV135" s="163"/>
      <c r="GW135" s="163"/>
      <c r="GX135" s="163"/>
    </row>
    <row r="136" spans="1:206" ht="15" customHeight="1" x14ac:dyDescent="0.25">
      <c r="A136" s="162">
        <v>1</v>
      </c>
      <c r="B136" s="379" t="s">
        <v>119</v>
      </c>
      <c r="C136" s="380"/>
      <c r="D136" s="380"/>
      <c r="E136" s="380"/>
      <c r="F136" s="868"/>
      <c r="G136" s="381"/>
      <c r="H136" s="381"/>
      <c r="I136" s="382"/>
      <c r="J136" s="382"/>
      <c r="K136" s="382"/>
      <c r="L136" s="382"/>
      <c r="M136" s="382"/>
      <c r="N136" s="382"/>
      <c r="O136" s="382">
        <f t="shared" ref="O136:T136" si="14">O137-O138-O160-O163-O164</f>
        <v>2.0463630789890885E-12</v>
      </c>
      <c r="P136" s="382">
        <f t="shared" si="14"/>
        <v>9.3223206931725144E-12</v>
      </c>
      <c r="Q136" s="382">
        <f t="shared" si="14"/>
        <v>9.3223206931725144E-12</v>
      </c>
      <c r="R136" s="382">
        <f t="shared" si="14"/>
        <v>9.3223206931725144E-12</v>
      </c>
      <c r="S136" s="382">
        <f t="shared" si="14"/>
        <v>9.3223206931725144E-12</v>
      </c>
      <c r="T136" s="382">
        <f t="shared" si="14"/>
        <v>7.0485839387401938E-12</v>
      </c>
      <c r="U136" s="382">
        <f t="shared" ref="U136" si="15">U137-U138-U160-U163-U164</f>
        <v>3.4106051316484809E-12</v>
      </c>
      <c r="V136" s="382">
        <f t="shared" ref="V136:W136" si="16">V137-V138-V160-V163-V164</f>
        <v>3.4106051316484809E-12</v>
      </c>
      <c r="W136" s="382">
        <f t="shared" si="16"/>
        <v>7.0485839387401938E-12</v>
      </c>
      <c r="X136" s="2836">
        <f t="shared" ref="X136:AB136" si="17">X137-X138-X160-X163-X164</f>
        <v>0</v>
      </c>
      <c r="Y136" s="382">
        <f t="shared" si="17"/>
        <v>-3.637978807091713E-12</v>
      </c>
      <c r="Z136" s="382">
        <f t="shared" si="17"/>
        <v>0</v>
      </c>
      <c r="AA136" s="382">
        <f t="shared" si="17"/>
        <v>-1.1368683772161603E-13</v>
      </c>
      <c r="AB136" s="2724">
        <f t="shared" si="17"/>
        <v>-4.7748471843078732E-12</v>
      </c>
      <c r="AC136" s="2724">
        <f t="shared" ref="AC136" si="18">AC137-AC138-AC160-AC163-AC164</f>
        <v>0</v>
      </c>
      <c r="AD136" s="382"/>
      <c r="AE136" s="382"/>
      <c r="AF136" s="163"/>
      <c r="AG136" s="163"/>
      <c r="AH136" s="163"/>
      <c r="AI136" s="163"/>
      <c r="AJ136" s="163"/>
      <c r="AK136" s="163"/>
      <c r="AL136" s="163"/>
      <c r="AM136" s="163"/>
      <c r="AN136" s="163"/>
      <c r="AO136" s="163"/>
      <c r="AP136" s="163"/>
      <c r="AQ136" s="163"/>
      <c r="AR136" s="163"/>
      <c r="AS136" s="163"/>
      <c r="AT136" s="163"/>
      <c r="AU136" s="163"/>
      <c r="AV136" s="163"/>
      <c r="AW136" s="163"/>
      <c r="AX136" s="163"/>
      <c r="AY136" s="163"/>
      <c r="AZ136" s="163"/>
      <c r="BA136" s="163"/>
      <c r="BB136" s="163"/>
      <c r="BC136" s="163"/>
      <c r="BD136" s="163"/>
      <c r="BE136" s="163"/>
      <c r="BF136" s="163"/>
      <c r="BG136" s="163"/>
      <c r="BH136" s="163"/>
      <c r="BI136" s="163"/>
      <c r="BJ136" s="163"/>
      <c r="BK136" s="163"/>
      <c r="BL136" s="163"/>
      <c r="BM136" s="163"/>
      <c r="BN136" s="163"/>
      <c r="BO136" s="163"/>
      <c r="BP136" s="163"/>
      <c r="BQ136" s="163"/>
      <c r="BR136" s="163"/>
      <c r="BS136" s="163"/>
      <c r="BT136" s="163"/>
      <c r="BU136" s="163"/>
      <c r="BV136" s="163"/>
      <c r="BW136" s="163"/>
      <c r="BX136" s="163"/>
      <c r="BY136" s="163"/>
      <c r="BZ136" s="163"/>
      <c r="CA136" s="163"/>
      <c r="CB136" s="163"/>
      <c r="CC136" s="163"/>
      <c r="CD136" s="163"/>
      <c r="CE136" s="163"/>
      <c r="CF136" s="163"/>
      <c r="CG136" s="163"/>
      <c r="CH136" s="163"/>
      <c r="CI136" s="163"/>
      <c r="CJ136" s="163"/>
      <c r="CK136" s="163"/>
      <c r="CL136" s="163"/>
      <c r="CM136" s="163"/>
      <c r="CN136" s="163"/>
      <c r="CO136" s="163"/>
      <c r="CP136" s="163"/>
      <c r="CQ136" s="163"/>
      <c r="CR136" s="163"/>
      <c r="CS136" s="163"/>
      <c r="CT136" s="163"/>
      <c r="CU136" s="163"/>
      <c r="CV136" s="163"/>
      <c r="CW136" s="163"/>
      <c r="CX136" s="163"/>
      <c r="CY136" s="163"/>
      <c r="CZ136" s="163"/>
      <c r="DA136" s="163"/>
      <c r="DB136" s="163"/>
      <c r="DC136" s="163"/>
      <c r="DD136" s="163"/>
      <c r="DE136" s="163"/>
      <c r="DF136" s="163"/>
      <c r="DG136" s="163"/>
      <c r="DH136" s="163"/>
      <c r="DI136" s="163"/>
      <c r="DJ136" s="163"/>
      <c r="DK136" s="163"/>
      <c r="DL136" s="163"/>
      <c r="DM136" s="163"/>
      <c r="DN136" s="163"/>
      <c r="DO136" s="163"/>
      <c r="DP136" s="163"/>
      <c r="DQ136" s="163"/>
      <c r="DR136" s="163"/>
      <c r="DS136" s="163"/>
      <c r="DT136" s="163"/>
      <c r="DU136" s="163"/>
      <c r="DV136" s="163"/>
      <c r="DW136" s="163"/>
      <c r="DX136" s="163"/>
      <c r="DY136" s="163"/>
      <c r="DZ136" s="163"/>
      <c r="EA136" s="163"/>
      <c r="EB136" s="163"/>
      <c r="EC136" s="163"/>
      <c r="ED136" s="163"/>
      <c r="EE136" s="163"/>
      <c r="EF136" s="163"/>
      <c r="EG136" s="163"/>
      <c r="EH136" s="163"/>
      <c r="EI136" s="163"/>
      <c r="EJ136" s="163"/>
      <c r="EK136" s="163"/>
      <c r="EL136" s="163"/>
      <c r="EM136" s="163"/>
      <c r="EN136" s="163"/>
      <c r="EO136" s="163"/>
      <c r="EP136" s="163"/>
      <c r="EQ136" s="163"/>
      <c r="ER136" s="163"/>
      <c r="ES136" s="163"/>
      <c r="ET136" s="163"/>
      <c r="EU136" s="163"/>
      <c r="EV136" s="163"/>
      <c r="EW136" s="163"/>
      <c r="EX136" s="163"/>
      <c r="EY136" s="163"/>
      <c r="EZ136" s="163"/>
      <c r="FA136" s="163"/>
      <c r="FB136" s="163"/>
      <c r="FC136" s="163"/>
      <c r="FD136" s="163"/>
      <c r="FE136" s="163"/>
      <c r="FF136" s="163"/>
      <c r="FG136" s="163"/>
      <c r="FH136" s="163"/>
      <c r="FI136" s="163"/>
      <c r="FJ136" s="163"/>
      <c r="FK136" s="163"/>
      <c r="FL136" s="163"/>
      <c r="FM136" s="163"/>
      <c r="FN136" s="163"/>
      <c r="FO136" s="163"/>
      <c r="FP136" s="163"/>
      <c r="FQ136" s="163"/>
      <c r="FR136" s="163"/>
      <c r="FS136" s="163"/>
      <c r="FT136" s="163"/>
      <c r="FU136" s="163"/>
      <c r="FV136" s="163"/>
      <c r="FW136" s="163"/>
      <c r="FX136" s="163"/>
      <c r="FY136" s="163"/>
      <c r="FZ136" s="163"/>
      <c r="GA136" s="163"/>
      <c r="GB136" s="163"/>
      <c r="GC136" s="163"/>
      <c r="GD136" s="163"/>
      <c r="GE136" s="163"/>
      <c r="GF136" s="163"/>
      <c r="GG136" s="163"/>
      <c r="GH136" s="163"/>
      <c r="GI136" s="163"/>
      <c r="GJ136" s="163"/>
      <c r="GK136" s="163"/>
      <c r="GL136" s="163"/>
      <c r="GM136" s="163"/>
      <c r="GN136" s="163"/>
      <c r="GO136" s="163"/>
      <c r="GP136" s="163"/>
      <c r="GQ136" s="163"/>
      <c r="GR136" s="163"/>
      <c r="GS136" s="163"/>
      <c r="GT136" s="163"/>
      <c r="GU136" s="163"/>
      <c r="GV136" s="163"/>
      <c r="GW136" s="163"/>
      <c r="GX136" s="163"/>
    </row>
    <row r="137" spans="1:206" s="163" customFormat="1" ht="15" customHeight="1" x14ac:dyDescent="0.25">
      <c r="A137" s="162">
        <v>1</v>
      </c>
      <c r="B137" s="183" t="s">
        <v>117</v>
      </c>
      <c r="C137" s="242"/>
      <c r="D137" s="225"/>
      <c r="E137" s="225"/>
      <c r="F137" s="869"/>
      <c r="G137" s="155"/>
      <c r="H137" s="155"/>
      <c r="I137" s="165"/>
      <c r="J137" s="165"/>
      <c r="K137" s="165"/>
      <c r="L137" s="165"/>
      <c r="M137" s="165"/>
      <c r="N137" s="165"/>
      <c r="O137" s="165">
        <f>'Аян '!O61</f>
        <v>72846.203476458148</v>
      </c>
      <c r="P137" s="165">
        <f>'Аян '!P61</f>
        <v>74008.677936096996</v>
      </c>
      <c r="Q137" s="165">
        <f>'Аян '!Q61</f>
        <v>74008.677936096996</v>
      </c>
      <c r="R137" s="165">
        <f>'Аян '!R61</f>
        <v>74008.677936096996</v>
      </c>
      <c r="S137" s="165">
        <f>'Аян '!S61</f>
        <v>74008.677936096996</v>
      </c>
      <c r="T137" s="165">
        <f>'Аян '!T61</f>
        <v>74087.356064757827</v>
      </c>
      <c r="U137" s="165">
        <f>'Аян '!U61</f>
        <v>75957.779868069658</v>
      </c>
      <c r="V137" s="165">
        <f>'Аян '!V61</f>
        <v>75957.779868069658</v>
      </c>
      <c r="W137" s="165">
        <f>'Аян '!W61</f>
        <v>76381.369597994839</v>
      </c>
      <c r="X137" s="2831">
        <f>'Аян '!X61</f>
        <v>56884.498932680588</v>
      </c>
      <c r="Y137" s="165">
        <f>'Аян '!Y61</f>
        <v>57010.093189999992</v>
      </c>
      <c r="Z137" s="165">
        <f>'Аян '!Z61</f>
        <v>125.59425731940632</v>
      </c>
      <c r="AA137" s="165">
        <f>'Аян '!AA61</f>
        <v>-1568.7553400000002</v>
      </c>
      <c r="AB137" s="2720">
        <f>'Аян '!AB61</f>
        <v>55441.337849999996</v>
      </c>
      <c r="AC137" s="2720">
        <f>'Аян '!AC61</f>
        <v>0</v>
      </c>
      <c r="AD137" s="165"/>
      <c r="AE137" s="165"/>
      <c r="AF137" s="162"/>
      <c r="AG137" s="162"/>
      <c r="AH137" s="162"/>
      <c r="AI137" s="162"/>
      <c r="AJ137" s="162"/>
      <c r="AK137" s="162"/>
      <c r="AL137" s="162"/>
      <c r="AM137" s="162"/>
      <c r="AN137" s="162"/>
      <c r="AO137" s="162"/>
      <c r="AP137" s="162"/>
      <c r="AQ137" s="162"/>
      <c r="AR137" s="162"/>
      <c r="AS137" s="162"/>
      <c r="AT137" s="162"/>
      <c r="AU137" s="162"/>
      <c r="AV137" s="162"/>
      <c r="AW137" s="162"/>
      <c r="AX137" s="162"/>
      <c r="AY137" s="162"/>
      <c r="AZ137" s="162"/>
      <c r="BA137" s="162"/>
      <c r="BB137" s="162"/>
      <c r="BC137" s="162"/>
      <c r="BD137" s="162"/>
      <c r="BE137" s="162"/>
      <c r="BF137" s="162"/>
      <c r="BG137" s="162"/>
      <c r="BH137" s="162"/>
      <c r="BI137" s="162"/>
      <c r="BJ137" s="162"/>
      <c r="BK137" s="162"/>
      <c r="BL137" s="162"/>
      <c r="BM137" s="162"/>
      <c r="BN137" s="162"/>
      <c r="BO137" s="162"/>
      <c r="BP137" s="162"/>
      <c r="BQ137" s="162"/>
      <c r="BR137" s="162"/>
      <c r="BS137" s="162"/>
      <c r="BT137" s="162"/>
      <c r="BU137" s="162"/>
      <c r="BV137" s="162"/>
      <c r="BW137" s="162"/>
      <c r="BX137" s="162"/>
      <c r="BY137" s="162"/>
      <c r="BZ137" s="162"/>
      <c r="CA137" s="162"/>
      <c r="CB137" s="162"/>
      <c r="CC137" s="162"/>
      <c r="CD137" s="162"/>
      <c r="CE137" s="162"/>
      <c r="CF137" s="162"/>
      <c r="CG137" s="162"/>
      <c r="CH137" s="162"/>
      <c r="CI137" s="162"/>
      <c r="CJ137" s="162"/>
      <c r="CK137" s="162"/>
      <c r="CL137" s="162"/>
      <c r="CM137" s="162"/>
      <c r="CN137" s="162"/>
      <c r="CO137" s="162"/>
      <c r="CP137" s="162"/>
      <c r="CQ137" s="162"/>
      <c r="CR137" s="162"/>
      <c r="CS137" s="162"/>
      <c r="CT137" s="162"/>
      <c r="CU137" s="162"/>
      <c r="CV137" s="162"/>
      <c r="CW137" s="162"/>
      <c r="CX137" s="162"/>
      <c r="CY137" s="162"/>
      <c r="CZ137" s="162"/>
      <c r="DA137" s="162"/>
      <c r="DB137" s="162"/>
      <c r="DC137" s="162"/>
      <c r="DD137" s="162"/>
      <c r="DE137" s="162"/>
      <c r="DF137" s="162"/>
      <c r="DG137" s="162"/>
      <c r="DH137" s="162"/>
      <c r="DI137" s="162"/>
      <c r="DJ137" s="162"/>
      <c r="DK137" s="162"/>
      <c r="DL137" s="162"/>
      <c r="DM137" s="162"/>
      <c r="DN137" s="162"/>
      <c r="DO137" s="162"/>
      <c r="DP137" s="162"/>
      <c r="DQ137" s="162"/>
      <c r="DR137" s="162"/>
      <c r="DS137" s="162"/>
      <c r="DT137" s="162"/>
      <c r="DU137" s="162"/>
      <c r="DV137" s="162"/>
      <c r="DW137" s="162"/>
      <c r="DX137" s="162"/>
      <c r="DY137" s="162"/>
      <c r="DZ137" s="162"/>
      <c r="EA137" s="162"/>
      <c r="EB137" s="162"/>
      <c r="EC137" s="162"/>
      <c r="ED137" s="162"/>
      <c r="EE137" s="162"/>
      <c r="EF137" s="162"/>
      <c r="EG137" s="162"/>
      <c r="EH137" s="162"/>
      <c r="EI137" s="162"/>
      <c r="EJ137" s="162"/>
      <c r="EK137" s="162"/>
      <c r="EL137" s="162"/>
      <c r="EM137" s="162"/>
      <c r="EN137" s="162"/>
      <c r="EO137" s="162"/>
      <c r="EP137" s="162"/>
      <c r="EQ137" s="162"/>
      <c r="ER137" s="162"/>
      <c r="ES137" s="162"/>
      <c r="ET137" s="162"/>
      <c r="EU137" s="162"/>
      <c r="EV137" s="162"/>
      <c r="EW137" s="162"/>
      <c r="EX137" s="162"/>
      <c r="EY137" s="162"/>
      <c r="EZ137" s="162"/>
      <c r="FA137" s="162"/>
      <c r="FB137" s="162"/>
      <c r="FC137" s="162"/>
      <c r="FD137" s="162"/>
      <c r="FE137" s="162"/>
      <c r="FF137" s="162"/>
      <c r="FG137" s="162"/>
      <c r="FH137" s="162"/>
      <c r="FI137" s="162"/>
      <c r="FJ137" s="162"/>
      <c r="FK137" s="162"/>
      <c r="FL137" s="162"/>
      <c r="FM137" s="162"/>
      <c r="FN137" s="162"/>
      <c r="FO137" s="162"/>
      <c r="FP137" s="162"/>
      <c r="FQ137" s="162"/>
      <c r="FR137" s="162"/>
      <c r="FS137" s="162"/>
      <c r="FT137" s="162"/>
      <c r="FU137" s="162"/>
      <c r="FV137" s="162"/>
      <c r="FW137" s="162"/>
      <c r="FX137" s="162"/>
      <c r="FY137" s="162"/>
      <c r="FZ137" s="162"/>
      <c r="GA137" s="162"/>
      <c r="GB137" s="162"/>
      <c r="GC137" s="162"/>
      <c r="GD137" s="162"/>
      <c r="GE137" s="162"/>
      <c r="GF137" s="162"/>
      <c r="GG137" s="162"/>
      <c r="GH137" s="162"/>
      <c r="GI137" s="162"/>
      <c r="GJ137" s="162"/>
      <c r="GK137" s="162"/>
      <c r="GL137" s="162"/>
      <c r="GM137" s="162"/>
      <c r="GN137" s="162"/>
      <c r="GO137" s="162"/>
      <c r="GP137" s="162"/>
      <c r="GQ137" s="162"/>
      <c r="GR137" s="162"/>
      <c r="GS137" s="162"/>
      <c r="GT137" s="162"/>
      <c r="GU137" s="162"/>
      <c r="GV137" s="162"/>
      <c r="GW137" s="162"/>
      <c r="GX137" s="162"/>
    </row>
    <row r="138" spans="1:206" s="163" customFormat="1" ht="15" customHeight="1" x14ac:dyDescent="0.25">
      <c r="A138" s="162">
        <v>1</v>
      </c>
      <c r="B138" s="111" t="s">
        <v>43</v>
      </c>
      <c r="C138" s="225">
        <f>'Аян '!C62</f>
        <v>597</v>
      </c>
      <c r="D138" s="225">
        <f>'Аян '!D62</f>
        <v>449</v>
      </c>
      <c r="E138" s="225">
        <f>'Аян '!E62</f>
        <v>462</v>
      </c>
      <c r="F138" s="869">
        <f>'Аян '!F62</f>
        <v>102.89532293986636</v>
      </c>
      <c r="G138" s="155">
        <f>'Аян '!G62</f>
        <v>9.3082077051926291</v>
      </c>
      <c r="H138" s="155">
        <f>'Аян '!H62</f>
        <v>10.411255411255411</v>
      </c>
      <c r="I138" s="165">
        <f>'Аян '!I62</f>
        <v>5557</v>
      </c>
      <c r="J138" s="165">
        <f>'Аян '!J62</f>
        <v>4179</v>
      </c>
      <c r="K138" s="165">
        <f>'Аян '!K62</f>
        <v>4810</v>
      </c>
      <c r="L138" s="165">
        <f>'Аян '!L62</f>
        <v>115.09930605407992</v>
      </c>
      <c r="M138" s="165">
        <f>'Аян '!M62</f>
        <v>17</v>
      </c>
      <c r="N138" s="165">
        <f>'Аян '!N62</f>
        <v>377.25490196078437</v>
      </c>
      <c r="O138" s="165">
        <f>'Аян '!O62</f>
        <v>31383.202318079995</v>
      </c>
      <c r="P138" s="165">
        <f>'Аян '!P62</f>
        <v>26604.338339987171</v>
      </c>
      <c r="Q138" s="165">
        <f>'Аян '!Q62</f>
        <v>26604.338339987171</v>
      </c>
      <c r="R138" s="165">
        <f>'Аян '!R62</f>
        <v>26604.338339987171</v>
      </c>
      <c r="S138" s="165">
        <f>'Аян '!S62</f>
        <v>26604.338339987171</v>
      </c>
      <c r="T138" s="165">
        <f>'Аян '!T62</f>
        <v>26604.338339987171</v>
      </c>
      <c r="U138" s="165">
        <f>'Аян '!U62</f>
        <v>28819.770611324002</v>
      </c>
      <c r="V138" s="165">
        <f>'Аян '!V62</f>
        <v>28819.770611324002</v>
      </c>
      <c r="W138" s="165">
        <f>'Аян '!W62</f>
        <v>28819.770611324002</v>
      </c>
      <c r="X138" s="2831">
        <f>'Аян '!X62</f>
        <v>21169.580435615448</v>
      </c>
      <c r="Y138" s="165">
        <f>'Аян '!Y62</f>
        <v>21060.647789999995</v>
      </c>
      <c r="Z138" s="165">
        <f>'Аян '!Z62</f>
        <v>-108.9326456154522</v>
      </c>
      <c r="AA138" s="165">
        <f>'Аян '!AA62</f>
        <v>-1100.69821</v>
      </c>
      <c r="AB138" s="2720">
        <f>'Аян '!AB62</f>
        <v>19959.949579999997</v>
      </c>
      <c r="AC138" s="2720">
        <f>'Аян '!AC62</f>
        <v>0</v>
      </c>
      <c r="AD138" s="165"/>
      <c r="AE138" s="165"/>
    </row>
    <row r="139" spans="1:206" x14ac:dyDescent="0.25">
      <c r="A139" s="162">
        <v>1</v>
      </c>
      <c r="B139" s="2739" t="s">
        <v>548</v>
      </c>
      <c r="C139" s="224">
        <f>'Аян '!C63</f>
        <v>0</v>
      </c>
      <c r="D139" s="224">
        <f>'Аян '!D63</f>
        <v>0</v>
      </c>
      <c r="E139" s="224">
        <f>'Аян '!E63</f>
        <v>4400</v>
      </c>
      <c r="F139" s="870">
        <f>'Аян '!F63</f>
        <v>0</v>
      </c>
      <c r="G139" s="238">
        <f>'Аян '!G63</f>
        <v>0</v>
      </c>
      <c r="H139" s="238">
        <f>'Аян '!H63</f>
        <v>0</v>
      </c>
      <c r="I139" s="243">
        <f>'Аян '!I63</f>
        <v>0</v>
      </c>
      <c r="J139" s="243">
        <f>'Аян '!J63</f>
        <v>0</v>
      </c>
      <c r="K139" s="243">
        <f>'Аян '!K63</f>
        <v>0</v>
      </c>
      <c r="L139" s="243">
        <f>'Аян '!L63</f>
        <v>0</v>
      </c>
      <c r="M139" s="243">
        <f>'Аян '!M63</f>
        <v>0</v>
      </c>
      <c r="N139" s="243">
        <f>'Аян '!N63</f>
        <v>0</v>
      </c>
      <c r="O139" s="165">
        <f>'Аян '!O63</f>
        <v>0</v>
      </c>
      <c r="P139" s="165">
        <f>'Аян '!P63</f>
        <v>0</v>
      </c>
      <c r="Q139" s="165">
        <f>'Аян '!Q63</f>
        <v>0</v>
      </c>
      <c r="R139" s="165">
        <f>'Аян '!R63</f>
        <v>0</v>
      </c>
      <c r="S139" s="165">
        <f>'Аян '!S63</f>
        <v>0</v>
      </c>
      <c r="T139" s="165">
        <f>'Аян '!T63</f>
        <v>0</v>
      </c>
      <c r="U139" s="165">
        <f>'Аян '!U63</f>
        <v>0</v>
      </c>
      <c r="V139" s="165">
        <f>'Аян '!V63</f>
        <v>0</v>
      </c>
      <c r="W139" s="165">
        <f>'Аян '!W63</f>
        <v>0</v>
      </c>
      <c r="X139" s="2831">
        <f>'Аян '!X63</f>
        <v>0</v>
      </c>
      <c r="Y139" s="165">
        <f>'Аян '!Y63</f>
        <v>0</v>
      </c>
      <c r="Z139" s="165">
        <f>'Аян '!Z63</f>
        <v>0</v>
      </c>
      <c r="AA139" s="165">
        <f>'Аян '!AA63</f>
        <v>0</v>
      </c>
      <c r="AB139" s="2720">
        <f>'Аян '!AB63</f>
        <v>0</v>
      </c>
      <c r="AC139" s="2720">
        <f>'Аян '!AC63</f>
        <v>0</v>
      </c>
      <c r="AD139" s="165"/>
      <c r="AE139" s="165"/>
      <c r="AF139" s="163"/>
      <c r="AG139" s="163"/>
      <c r="AH139" s="163"/>
      <c r="AI139" s="163"/>
      <c r="AJ139" s="163"/>
      <c r="AK139" s="163"/>
      <c r="AL139" s="163"/>
      <c r="AM139" s="163"/>
      <c r="AN139" s="163"/>
      <c r="AO139" s="163"/>
      <c r="AP139" s="163"/>
      <c r="AQ139" s="163"/>
      <c r="AR139" s="163"/>
      <c r="AS139" s="163"/>
      <c r="AT139" s="163"/>
      <c r="AU139" s="163"/>
      <c r="AV139" s="163"/>
      <c r="AW139" s="163"/>
      <c r="AX139" s="163"/>
      <c r="AY139" s="163"/>
      <c r="AZ139" s="163"/>
      <c r="BA139" s="163"/>
      <c r="BB139" s="163"/>
      <c r="BC139" s="163"/>
      <c r="BD139" s="163"/>
      <c r="BE139" s="163"/>
      <c r="BF139" s="163"/>
      <c r="BG139" s="163"/>
      <c r="BH139" s="163"/>
      <c r="BI139" s="163"/>
      <c r="BJ139" s="163"/>
      <c r="BK139" s="163"/>
      <c r="BL139" s="163"/>
      <c r="BM139" s="163"/>
      <c r="BN139" s="163"/>
      <c r="BO139" s="163"/>
      <c r="BP139" s="163"/>
      <c r="BQ139" s="163"/>
      <c r="BR139" s="163"/>
      <c r="BS139" s="163"/>
      <c r="BT139" s="163"/>
      <c r="BU139" s="163"/>
      <c r="BV139" s="163"/>
      <c r="BW139" s="163"/>
      <c r="BX139" s="163"/>
      <c r="BY139" s="163"/>
      <c r="BZ139" s="163"/>
      <c r="CA139" s="163"/>
      <c r="CB139" s="163"/>
      <c r="CC139" s="163"/>
      <c r="CD139" s="163"/>
      <c r="CE139" s="163"/>
      <c r="CF139" s="163"/>
      <c r="CG139" s="163"/>
      <c r="CH139" s="163"/>
      <c r="CI139" s="163"/>
      <c r="CJ139" s="163"/>
      <c r="CK139" s="163"/>
      <c r="CL139" s="163"/>
      <c r="CM139" s="163"/>
      <c r="CN139" s="163"/>
      <c r="CO139" s="163"/>
      <c r="CP139" s="163"/>
      <c r="CQ139" s="163"/>
      <c r="CR139" s="163"/>
      <c r="CS139" s="163"/>
      <c r="CT139" s="163"/>
      <c r="CU139" s="163"/>
      <c r="CV139" s="163"/>
      <c r="CW139" s="163"/>
      <c r="CX139" s="163"/>
      <c r="CY139" s="163"/>
      <c r="CZ139" s="163"/>
      <c r="DA139" s="163"/>
      <c r="DB139" s="163"/>
      <c r="DC139" s="163"/>
      <c r="DD139" s="163"/>
      <c r="DE139" s="163"/>
      <c r="DF139" s="163"/>
      <c r="DG139" s="163"/>
      <c r="DH139" s="163"/>
      <c r="DI139" s="163"/>
      <c r="DJ139" s="163"/>
      <c r="DK139" s="163"/>
      <c r="DL139" s="163"/>
      <c r="DM139" s="163"/>
      <c r="DN139" s="163"/>
      <c r="DO139" s="163"/>
      <c r="DP139" s="163"/>
      <c r="DQ139" s="163"/>
      <c r="DR139" s="163"/>
      <c r="DS139" s="163"/>
      <c r="DT139" s="163"/>
      <c r="DU139" s="163"/>
      <c r="DV139" s="163"/>
      <c r="DW139" s="163"/>
      <c r="DX139" s="163"/>
      <c r="DY139" s="163"/>
      <c r="DZ139" s="163"/>
      <c r="EA139" s="163"/>
      <c r="EB139" s="163"/>
      <c r="EC139" s="163"/>
      <c r="ED139" s="163"/>
      <c r="EE139" s="163"/>
      <c r="EF139" s="163"/>
      <c r="EG139" s="163"/>
      <c r="EH139" s="163"/>
      <c r="EI139" s="163"/>
      <c r="EJ139" s="163"/>
      <c r="EK139" s="163"/>
      <c r="EL139" s="163"/>
      <c r="EM139" s="163"/>
      <c r="EN139" s="163"/>
      <c r="EO139" s="163"/>
      <c r="EP139" s="163"/>
      <c r="EQ139" s="163"/>
      <c r="ER139" s="163"/>
      <c r="ES139" s="163"/>
      <c r="ET139" s="163"/>
      <c r="EU139" s="163"/>
      <c r="EV139" s="163"/>
      <c r="EW139" s="163"/>
      <c r="EX139" s="163"/>
      <c r="EY139" s="163"/>
      <c r="EZ139" s="163"/>
      <c r="FA139" s="163"/>
      <c r="FB139" s="163"/>
      <c r="FC139" s="163"/>
      <c r="FD139" s="163"/>
      <c r="FE139" s="163"/>
      <c r="FF139" s="163"/>
      <c r="FG139" s="163"/>
      <c r="FH139" s="163"/>
      <c r="FI139" s="163"/>
      <c r="FJ139" s="163"/>
      <c r="FK139" s="163"/>
      <c r="FL139" s="163"/>
      <c r="FM139" s="163"/>
      <c r="FN139" s="163"/>
      <c r="FO139" s="163"/>
      <c r="FP139" s="163"/>
      <c r="FQ139" s="163"/>
      <c r="FR139" s="163"/>
      <c r="FS139" s="163"/>
      <c r="FT139" s="163"/>
      <c r="FU139" s="163"/>
      <c r="FV139" s="163"/>
      <c r="FW139" s="163"/>
      <c r="FX139" s="163"/>
      <c r="FY139" s="163"/>
      <c r="FZ139" s="163"/>
      <c r="GA139" s="163"/>
      <c r="GB139" s="163"/>
      <c r="GC139" s="163"/>
      <c r="GD139" s="163"/>
      <c r="GE139" s="163"/>
      <c r="GF139" s="163"/>
      <c r="GG139" s="163"/>
      <c r="GH139" s="163"/>
      <c r="GI139" s="163"/>
      <c r="GJ139" s="163"/>
      <c r="GK139" s="163"/>
      <c r="GL139" s="163"/>
      <c r="GM139" s="163"/>
      <c r="GN139" s="163"/>
      <c r="GO139" s="163"/>
      <c r="GP139" s="163"/>
      <c r="GQ139" s="163"/>
      <c r="GR139" s="163"/>
      <c r="GS139" s="163"/>
      <c r="GT139" s="163"/>
      <c r="GU139" s="163"/>
      <c r="GV139" s="163"/>
      <c r="GW139" s="163"/>
      <c r="GX139" s="163"/>
    </row>
    <row r="140" spans="1:206" ht="30" x14ac:dyDescent="0.25">
      <c r="A140" s="162">
        <v>1</v>
      </c>
      <c r="B140" s="58" t="s">
        <v>229</v>
      </c>
      <c r="C140" s="224">
        <f>'Аян '!C64</f>
        <v>6783</v>
      </c>
      <c r="D140" s="224">
        <f>'Аян '!D64</f>
        <v>5089</v>
      </c>
      <c r="E140" s="224">
        <f>'Аян '!E64</f>
        <v>8460</v>
      </c>
      <c r="F140" s="870">
        <f>'Аян '!F64</f>
        <v>166.24091177048535</v>
      </c>
      <c r="G140" s="238">
        <f>'Аян '!G64</f>
        <v>0</v>
      </c>
      <c r="H140" s="238">
        <f>'Аян '!H64</f>
        <v>0</v>
      </c>
      <c r="I140" s="243">
        <f>'Аян '!I64</f>
        <v>0</v>
      </c>
      <c r="J140" s="243">
        <f>'Аян '!J64</f>
        <v>0</v>
      </c>
      <c r="K140" s="243">
        <f>'Аян '!K64</f>
        <v>0</v>
      </c>
      <c r="L140" s="243">
        <f>'Аян '!L64</f>
        <v>0</v>
      </c>
      <c r="M140" s="243">
        <f>'Аян '!M64</f>
        <v>0</v>
      </c>
      <c r="N140" s="243">
        <f>'Аян '!N64</f>
        <v>0</v>
      </c>
      <c r="O140" s="165">
        <f>'Аян '!O64</f>
        <v>0</v>
      </c>
      <c r="P140" s="165">
        <f>'Аян '!P64</f>
        <v>0</v>
      </c>
      <c r="Q140" s="165">
        <f>'Аян '!Q64</f>
        <v>0</v>
      </c>
      <c r="R140" s="165">
        <f>'Аян '!R64</f>
        <v>0</v>
      </c>
      <c r="S140" s="165">
        <f>'Аян '!S64</f>
        <v>0</v>
      </c>
      <c r="T140" s="165">
        <f>'Аян '!T64</f>
        <v>0</v>
      </c>
      <c r="U140" s="165">
        <f>'Аян '!U64</f>
        <v>0</v>
      </c>
      <c r="V140" s="165">
        <f>'Аян '!V64</f>
        <v>0</v>
      </c>
      <c r="W140" s="165">
        <f>'Аян '!W64</f>
        <v>0</v>
      </c>
      <c r="X140" s="2831">
        <f>'Аян '!X64</f>
        <v>0</v>
      </c>
      <c r="Y140" s="165">
        <f>'Аян '!Y64</f>
        <v>0</v>
      </c>
      <c r="Z140" s="165">
        <f>'Аян '!Z64</f>
        <v>0</v>
      </c>
      <c r="AA140" s="165">
        <f>'Аян '!AA64</f>
        <v>0</v>
      </c>
      <c r="AB140" s="2720">
        <f>'Аян '!AB64</f>
        <v>0</v>
      </c>
      <c r="AC140" s="2720">
        <f>'Аян '!AC64</f>
        <v>0</v>
      </c>
      <c r="AD140" s="165"/>
      <c r="AE140" s="165"/>
    </row>
    <row r="141" spans="1:206" ht="30" x14ac:dyDescent="0.25">
      <c r="A141" s="162">
        <v>1</v>
      </c>
      <c r="B141" s="58" t="s">
        <v>538</v>
      </c>
      <c r="C141" s="224">
        <f>'Аян '!C65</f>
        <v>0</v>
      </c>
      <c r="D141" s="224">
        <f>'Аян '!D65</f>
        <v>0</v>
      </c>
      <c r="E141" s="224">
        <f>'Аян '!E65</f>
        <v>0</v>
      </c>
      <c r="F141" s="870">
        <f>'Аян '!F65</f>
        <v>0</v>
      </c>
      <c r="G141" s="238">
        <f>'Аян '!G65</f>
        <v>0</v>
      </c>
      <c r="H141" s="238">
        <f>'Аян '!H65</f>
        <v>0</v>
      </c>
      <c r="I141" s="243">
        <f>'Аян '!I65</f>
        <v>0</v>
      </c>
      <c r="J141" s="243">
        <f>'Аян '!J65</f>
        <v>0</v>
      </c>
      <c r="K141" s="243">
        <f>'Аян '!K65</f>
        <v>0</v>
      </c>
      <c r="L141" s="243">
        <f>'Аян '!L65</f>
        <v>0</v>
      </c>
      <c r="M141" s="243">
        <f>'Аян '!M65</f>
        <v>0</v>
      </c>
      <c r="N141" s="243">
        <f>'Аян '!N65</f>
        <v>0</v>
      </c>
      <c r="O141" s="165">
        <f>'Аян '!O65</f>
        <v>0</v>
      </c>
      <c r="P141" s="165">
        <f>'Аян '!P65</f>
        <v>0</v>
      </c>
      <c r="Q141" s="165">
        <f>'Аян '!Q65</f>
        <v>0</v>
      </c>
      <c r="R141" s="165">
        <f>'Аян '!R65</f>
        <v>0</v>
      </c>
      <c r="S141" s="165">
        <f>'Аян '!S65</f>
        <v>0</v>
      </c>
      <c r="T141" s="165">
        <f>'Аян '!T65</f>
        <v>0</v>
      </c>
      <c r="U141" s="165">
        <f>'Аян '!U65</f>
        <v>0</v>
      </c>
      <c r="V141" s="165">
        <f>'Аян '!V65</f>
        <v>0</v>
      </c>
      <c r="W141" s="165">
        <f>'Аян '!W65</f>
        <v>0</v>
      </c>
      <c r="X141" s="2831">
        <f>'Аян '!X65</f>
        <v>0</v>
      </c>
      <c r="Y141" s="165">
        <f>'Аян '!Y65</f>
        <v>0</v>
      </c>
      <c r="Z141" s="165">
        <f>'Аян '!Z65</f>
        <v>0</v>
      </c>
      <c r="AA141" s="165">
        <f>'Аян '!AA65</f>
        <v>0</v>
      </c>
      <c r="AB141" s="2720">
        <f>'Аян '!AB65</f>
        <v>0</v>
      </c>
      <c r="AC141" s="2720">
        <f>'Аян '!AC65</f>
        <v>0</v>
      </c>
      <c r="AD141" s="165"/>
      <c r="AE141" s="165"/>
    </row>
    <row r="142" spans="1:206" ht="30" x14ac:dyDescent="0.25">
      <c r="A142" s="162">
        <v>1</v>
      </c>
      <c r="B142" s="58" t="s">
        <v>539</v>
      </c>
      <c r="C142" s="224">
        <f>'Аян '!C66</f>
        <v>0</v>
      </c>
      <c r="D142" s="224">
        <f>'Аян '!D66</f>
        <v>0</v>
      </c>
      <c r="E142" s="224">
        <f>'Аян '!E66</f>
        <v>0</v>
      </c>
      <c r="F142" s="870">
        <f>'Аян '!F66</f>
        <v>0</v>
      </c>
      <c r="G142" s="238">
        <f>'Аян '!G66</f>
        <v>0</v>
      </c>
      <c r="H142" s="238">
        <f>'Аян '!H66</f>
        <v>0</v>
      </c>
      <c r="I142" s="243">
        <f>'Аян '!I66</f>
        <v>0</v>
      </c>
      <c r="J142" s="243">
        <f>'Аян '!J66</f>
        <v>0</v>
      </c>
      <c r="K142" s="243">
        <f>'Аян '!K66</f>
        <v>0</v>
      </c>
      <c r="L142" s="243">
        <f>'Аян '!L66</f>
        <v>0</v>
      </c>
      <c r="M142" s="243">
        <f>'Аян '!M66</f>
        <v>0</v>
      </c>
      <c r="N142" s="243">
        <f>'Аян '!N66</f>
        <v>0</v>
      </c>
      <c r="O142" s="165">
        <f>'Аян '!O66</f>
        <v>0</v>
      </c>
      <c r="P142" s="165">
        <f>'Аян '!P66</f>
        <v>0</v>
      </c>
      <c r="Q142" s="165">
        <f>'Аян '!Q66</f>
        <v>0</v>
      </c>
      <c r="R142" s="165">
        <f>'Аян '!R66</f>
        <v>0</v>
      </c>
      <c r="S142" s="165">
        <f>'Аян '!S66</f>
        <v>0</v>
      </c>
      <c r="T142" s="165">
        <f>'Аян '!T66</f>
        <v>0</v>
      </c>
      <c r="U142" s="165">
        <f>'Аян '!U66</f>
        <v>0</v>
      </c>
      <c r="V142" s="165">
        <f>'Аян '!V66</f>
        <v>0</v>
      </c>
      <c r="W142" s="165">
        <f>'Аян '!W66</f>
        <v>0</v>
      </c>
      <c r="X142" s="2831">
        <f>'Аян '!X66</f>
        <v>0</v>
      </c>
      <c r="Y142" s="165">
        <f>'Аян '!Y66</f>
        <v>0</v>
      </c>
      <c r="Z142" s="165">
        <f>'Аян '!Z66</f>
        <v>0</v>
      </c>
      <c r="AA142" s="165">
        <f>'Аян '!AA66</f>
        <v>0</v>
      </c>
      <c r="AB142" s="2720">
        <f>'Аян '!AB66</f>
        <v>0</v>
      </c>
      <c r="AC142" s="2720">
        <f>'Аян '!AC66</f>
        <v>0</v>
      </c>
      <c r="AD142" s="165"/>
      <c r="AE142" s="165"/>
    </row>
    <row r="143" spans="1:206" ht="30" x14ac:dyDescent="0.25">
      <c r="A143" s="162">
        <v>1</v>
      </c>
      <c r="B143" s="58" t="s">
        <v>540</v>
      </c>
      <c r="C143" s="224">
        <f>'Аян '!C67</f>
        <v>30</v>
      </c>
      <c r="D143" s="224">
        <f>'Аян '!D67</f>
        <v>23</v>
      </c>
      <c r="E143" s="224">
        <f>'Аян '!E67</f>
        <v>0</v>
      </c>
      <c r="F143" s="870">
        <f>'Аян '!F67</f>
        <v>0</v>
      </c>
      <c r="G143" s="238">
        <f>'Аян '!G67</f>
        <v>0</v>
      </c>
      <c r="H143" s="238">
        <f>'Аян '!H67</f>
        <v>0</v>
      </c>
      <c r="I143" s="243">
        <f>'Аян '!I67</f>
        <v>0</v>
      </c>
      <c r="J143" s="243">
        <f>'Аян '!J67</f>
        <v>0</v>
      </c>
      <c r="K143" s="243">
        <f>'Аян '!K67</f>
        <v>0</v>
      </c>
      <c r="L143" s="243">
        <f>'Аян '!L67</f>
        <v>0</v>
      </c>
      <c r="M143" s="243">
        <f>'Аян '!M67</f>
        <v>0</v>
      </c>
      <c r="N143" s="243">
        <f>'Аян '!N67</f>
        <v>0</v>
      </c>
      <c r="O143" s="165">
        <f>'Аян '!O67</f>
        <v>0</v>
      </c>
      <c r="P143" s="165">
        <f>'Аян '!P67</f>
        <v>0</v>
      </c>
      <c r="Q143" s="165">
        <f>'Аян '!Q67</f>
        <v>0</v>
      </c>
      <c r="R143" s="165">
        <f>'Аян '!R67</f>
        <v>0</v>
      </c>
      <c r="S143" s="165">
        <f>'Аян '!S67</f>
        <v>0</v>
      </c>
      <c r="T143" s="165">
        <f>'Аян '!T67</f>
        <v>0</v>
      </c>
      <c r="U143" s="165">
        <f>'Аян '!U67</f>
        <v>0</v>
      </c>
      <c r="V143" s="165">
        <f>'Аян '!V67</f>
        <v>0</v>
      </c>
      <c r="W143" s="165">
        <f>'Аян '!W67</f>
        <v>0</v>
      </c>
      <c r="X143" s="2831">
        <f>'Аян '!X67</f>
        <v>0</v>
      </c>
      <c r="Y143" s="165">
        <f>'Аян '!Y67</f>
        <v>0</v>
      </c>
      <c r="Z143" s="165">
        <f>'Аян '!Z67</f>
        <v>0</v>
      </c>
      <c r="AA143" s="165">
        <f>'Аян '!AA67</f>
        <v>0</v>
      </c>
      <c r="AB143" s="2720">
        <f>'Аян '!AB67</f>
        <v>0</v>
      </c>
      <c r="AC143" s="2720">
        <f>'Аян '!AC67</f>
        <v>0</v>
      </c>
      <c r="AD143" s="165"/>
      <c r="AE143" s="165"/>
    </row>
    <row r="144" spans="1:206" ht="45" x14ac:dyDescent="0.25">
      <c r="A144" s="162">
        <v>1</v>
      </c>
      <c r="B144" s="2739" t="s">
        <v>543</v>
      </c>
      <c r="C144" s="224">
        <f>'Аян '!C68</f>
        <v>668</v>
      </c>
      <c r="D144" s="224">
        <f>'Аян '!D68</f>
        <v>502</v>
      </c>
      <c r="E144" s="224">
        <f>'Аян '!E68</f>
        <v>751</v>
      </c>
      <c r="F144" s="870">
        <f>'Аян '!F68</f>
        <v>149.601593625498</v>
      </c>
      <c r="G144" s="238">
        <f>'Аян '!G68</f>
        <v>0</v>
      </c>
      <c r="H144" s="238">
        <f>'Аян '!H68</f>
        <v>0</v>
      </c>
      <c r="I144" s="243">
        <f>'Аян '!I68</f>
        <v>0</v>
      </c>
      <c r="J144" s="243">
        <f>'Аян '!J68</f>
        <v>0</v>
      </c>
      <c r="K144" s="243">
        <f>'Аян '!K68</f>
        <v>0</v>
      </c>
      <c r="L144" s="243">
        <f>'Аян '!L68</f>
        <v>0</v>
      </c>
      <c r="M144" s="243">
        <f>'Аян '!M68</f>
        <v>0</v>
      </c>
      <c r="N144" s="243">
        <f>'Аян '!N68</f>
        <v>0</v>
      </c>
      <c r="O144" s="165">
        <f>'Аян '!O68</f>
        <v>0</v>
      </c>
      <c r="P144" s="165">
        <f>'Аян '!P68</f>
        <v>0</v>
      </c>
      <c r="Q144" s="165">
        <f>'Аян '!Q68</f>
        <v>0</v>
      </c>
      <c r="R144" s="165">
        <f>'Аян '!R68</f>
        <v>0</v>
      </c>
      <c r="S144" s="165">
        <f>'Аян '!S68</f>
        <v>0</v>
      </c>
      <c r="T144" s="165">
        <f>'Аян '!T68</f>
        <v>0</v>
      </c>
      <c r="U144" s="165">
        <f>'Аян '!U68</f>
        <v>0</v>
      </c>
      <c r="V144" s="165">
        <f>'Аян '!V68</f>
        <v>0</v>
      </c>
      <c r="W144" s="165">
        <f>'Аян '!W68</f>
        <v>0</v>
      </c>
      <c r="X144" s="2831">
        <f>'Аян '!X68</f>
        <v>0</v>
      </c>
      <c r="Y144" s="165">
        <f>'Аян '!Y68</f>
        <v>0</v>
      </c>
      <c r="Z144" s="165">
        <f>'Аян '!Z68</f>
        <v>0</v>
      </c>
      <c r="AA144" s="165">
        <f>'Аян '!AA68</f>
        <v>0</v>
      </c>
      <c r="AB144" s="2720">
        <f>'Аян '!AB68</f>
        <v>0</v>
      </c>
      <c r="AC144" s="2720">
        <f>'Аян '!AC68</f>
        <v>0</v>
      </c>
      <c r="AD144" s="165"/>
      <c r="AE144" s="165"/>
    </row>
    <row r="145" spans="1:31" ht="30" x14ac:dyDescent="0.25">
      <c r="A145" s="162">
        <v>1</v>
      </c>
      <c r="B145" s="58" t="s">
        <v>544</v>
      </c>
      <c r="C145" s="224">
        <f>'Аян '!C69</f>
        <v>313</v>
      </c>
      <c r="D145" s="224">
        <f>'Аян '!D69</f>
        <v>235</v>
      </c>
      <c r="E145" s="224">
        <f>'Аян '!E69</f>
        <v>341</v>
      </c>
      <c r="F145" s="870">
        <f>'Аян '!F69</f>
        <v>145.10638297872339</v>
      </c>
      <c r="G145" s="238">
        <f>'Аян '!G69</f>
        <v>0</v>
      </c>
      <c r="H145" s="238">
        <f>'Аян '!H69</f>
        <v>0</v>
      </c>
      <c r="I145" s="243">
        <f>'Аян '!I69</f>
        <v>0</v>
      </c>
      <c r="J145" s="243">
        <f>'Аян '!J69</f>
        <v>0</v>
      </c>
      <c r="K145" s="243">
        <f>'Аян '!K69</f>
        <v>0</v>
      </c>
      <c r="L145" s="243">
        <f>'Аян '!L69</f>
        <v>0</v>
      </c>
      <c r="M145" s="243">
        <f>'Аян '!M69</f>
        <v>0</v>
      </c>
      <c r="N145" s="243">
        <f>'Аян '!N69</f>
        <v>0</v>
      </c>
      <c r="O145" s="165">
        <f>'Аян '!O69</f>
        <v>0</v>
      </c>
      <c r="P145" s="165">
        <f>'Аян '!P69</f>
        <v>0</v>
      </c>
      <c r="Q145" s="165">
        <f>'Аян '!Q69</f>
        <v>0</v>
      </c>
      <c r="R145" s="165">
        <f>'Аян '!R69</f>
        <v>0</v>
      </c>
      <c r="S145" s="165">
        <f>'Аян '!S69</f>
        <v>0</v>
      </c>
      <c r="T145" s="165">
        <f>'Аян '!T69</f>
        <v>0</v>
      </c>
      <c r="U145" s="165">
        <f>'Аян '!U69</f>
        <v>0</v>
      </c>
      <c r="V145" s="165">
        <f>'Аян '!V69</f>
        <v>0</v>
      </c>
      <c r="W145" s="165">
        <f>'Аян '!W69</f>
        <v>0</v>
      </c>
      <c r="X145" s="2831">
        <f>'Аян '!X69</f>
        <v>0</v>
      </c>
      <c r="Y145" s="165">
        <f>'Аян '!Y69</f>
        <v>0</v>
      </c>
      <c r="Z145" s="165">
        <f>'Аян '!Z69</f>
        <v>0</v>
      </c>
      <c r="AA145" s="165">
        <f>'Аян '!AA69</f>
        <v>0</v>
      </c>
      <c r="AB145" s="2720">
        <f>'Аян '!AB69</f>
        <v>0</v>
      </c>
      <c r="AC145" s="2720">
        <f>'Аян '!AC69</f>
        <v>0</v>
      </c>
      <c r="AD145" s="165"/>
      <c r="AE145" s="165"/>
    </row>
    <row r="146" spans="1:31" ht="30" x14ac:dyDescent="0.25">
      <c r="A146" s="162">
        <v>1</v>
      </c>
      <c r="B146" s="58" t="s">
        <v>545</v>
      </c>
      <c r="C146" s="224">
        <f>'Аян '!C70</f>
        <v>95</v>
      </c>
      <c r="D146" s="224">
        <f>'Аян '!D70</f>
        <v>71</v>
      </c>
      <c r="E146" s="224">
        <f>'Аян '!E70</f>
        <v>130</v>
      </c>
      <c r="F146" s="870">
        <f>'Аян '!F70</f>
        <v>183.09859154929578</v>
      </c>
      <c r="G146" s="238">
        <f>'Аян '!G70</f>
        <v>0</v>
      </c>
      <c r="H146" s="238">
        <f>'Аян '!H70</f>
        <v>0</v>
      </c>
      <c r="I146" s="243">
        <f>'Аян '!I70</f>
        <v>0</v>
      </c>
      <c r="J146" s="243">
        <f>'Аян '!J70</f>
        <v>0</v>
      </c>
      <c r="K146" s="243">
        <f>'Аян '!K70</f>
        <v>0</v>
      </c>
      <c r="L146" s="243">
        <f>'Аян '!L70</f>
        <v>0</v>
      </c>
      <c r="M146" s="243">
        <f>'Аян '!M70</f>
        <v>0</v>
      </c>
      <c r="N146" s="243">
        <f>'Аян '!N70</f>
        <v>0</v>
      </c>
      <c r="O146" s="165">
        <f>'Аян '!O70</f>
        <v>0</v>
      </c>
      <c r="P146" s="165">
        <f>'Аян '!P70</f>
        <v>0</v>
      </c>
      <c r="Q146" s="165">
        <f>'Аян '!Q70</f>
        <v>0</v>
      </c>
      <c r="R146" s="165">
        <f>'Аян '!R70</f>
        <v>0</v>
      </c>
      <c r="S146" s="165">
        <f>'Аян '!S70</f>
        <v>0</v>
      </c>
      <c r="T146" s="165">
        <f>'Аян '!T70</f>
        <v>0</v>
      </c>
      <c r="U146" s="165">
        <f>'Аян '!U70</f>
        <v>0</v>
      </c>
      <c r="V146" s="165">
        <f>'Аян '!V70</f>
        <v>0</v>
      </c>
      <c r="W146" s="165">
        <f>'Аян '!W70</f>
        <v>0</v>
      </c>
      <c r="X146" s="2831">
        <f>'Аян '!X70</f>
        <v>0</v>
      </c>
      <c r="Y146" s="165">
        <f>'Аян '!Y70</f>
        <v>0</v>
      </c>
      <c r="Z146" s="165">
        <f>'Аян '!Z70</f>
        <v>0</v>
      </c>
      <c r="AA146" s="165">
        <f>'Аян '!AA70</f>
        <v>0</v>
      </c>
      <c r="AB146" s="2720">
        <f>'Аян '!AB70</f>
        <v>0</v>
      </c>
      <c r="AC146" s="2720">
        <f>'Аян '!AC70</f>
        <v>0</v>
      </c>
      <c r="AD146" s="165"/>
      <c r="AE146" s="165"/>
    </row>
    <row r="147" spans="1:31" ht="45" x14ac:dyDescent="0.25">
      <c r="A147" s="162">
        <v>1</v>
      </c>
      <c r="B147" s="58" t="s">
        <v>613</v>
      </c>
      <c r="C147" s="224">
        <f>'Аян '!C71</f>
        <v>62</v>
      </c>
      <c r="D147" s="224">
        <f>'Аян '!D71</f>
        <v>47</v>
      </c>
      <c r="E147" s="224">
        <f>'Аян '!E71</f>
        <v>35</v>
      </c>
      <c r="F147" s="870">
        <f>'Аян '!F71</f>
        <v>74.468085106382972</v>
      </c>
      <c r="G147" s="238">
        <f>'Аян '!G71</f>
        <v>0</v>
      </c>
      <c r="H147" s="238">
        <f>'Аян '!H71</f>
        <v>0</v>
      </c>
      <c r="I147" s="243">
        <f>'Аян '!I71</f>
        <v>0</v>
      </c>
      <c r="J147" s="243">
        <f>'Аян '!J71</f>
        <v>0</v>
      </c>
      <c r="K147" s="243">
        <f>'Аян '!K71</f>
        <v>0</v>
      </c>
      <c r="L147" s="243">
        <f>'Аян '!L71</f>
        <v>0</v>
      </c>
      <c r="M147" s="243">
        <f>'Аян '!M71</f>
        <v>0</v>
      </c>
      <c r="N147" s="243">
        <f>'Аян '!N71</f>
        <v>0</v>
      </c>
      <c r="O147" s="165">
        <f>'Аян '!O71</f>
        <v>0</v>
      </c>
      <c r="P147" s="165">
        <f>'Аян '!P71</f>
        <v>0</v>
      </c>
      <c r="Q147" s="165">
        <f>'Аян '!Q71</f>
        <v>0</v>
      </c>
      <c r="R147" s="165">
        <f>'Аян '!R71</f>
        <v>0</v>
      </c>
      <c r="S147" s="165">
        <f>'Аян '!S71</f>
        <v>0</v>
      </c>
      <c r="T147" s="165">
        <f>'Аян '!T71</f>
        <v>0</v>
      </c>
      <c r="U147" s="165">
        <f>'Аян '!U71</f>
        <v>0</v>
      </c>
      <c r="V147" s="165">
        <f>'Аян '!V71</f>
        <v>0</v>
      </c>
      <c r="W147" s="165">
        <f>'Аян '!W71</f>
        <v>0</v>
      </c>
      <c r="X147" s="2831">
        <f>'Аян '!X71</f>
        <v>0</v>
      </c>
      <c r="Y147" s="165">
        <f>'Аян '!Y71</f>
        <v>0</v>
      </c>
      <c r="Z147" s="165">
        <f>'Аян '!Z71</f>
        <v>0</v>
      </c>
      <c r="AA147" s="165">
        <f>'Аян '!AA71</f>
        <v>0</v>
      </c>
      <c r="AB147" s="2720">
        <f>'Аян '!AB71</f>
        <v>0</v>
      </c>
      <c r="AC147" s="2720">
        <f>'Аян '!AC71</f>
        <v>0</v>
      </c>
      <c r="AD147" s="165"/>
      <c r="AE147" s="165"/>
    </row>
    <row r="148" spans="1:31" ht="30" x14ac:dyDescent="0.25">
      <c r="A148" s="162">
        <v>1</v>
      </c>
      <c r="B148" s="58" t="s">
        <v>614</v>
      </c>
      <c r="C148" s="224">
        <f>'Аян '!C72</f>
        <v>198</v>
      </c>
      <c r="D148" s="224">
        <f>'Аян '!D72</f>
        <v>149</v>
      </c>
      <c r="E148" s="224">
        <f>'Аян '!E72</f>
        <v>245</v>
      </c>
      <c r="F148" s="870">
        <f>'Аян '!F72</f>
        <v>164.42953020134229</v>
      </c>
      <c r="G148" s="238">
        <f>'Аян '!G72</f>
        <v>0</v>
      </c>
      <c r="H148" s="238">
        <f>'Аян '!H72</f>
        <v>0</v>
      </c>
      <c r="I148" s="243">
        <f>'Аян '!I72</f>
        <v>0</v>
      </c>
      <c r="J148" s="243">
        <f>'Аян '!J72</f>
        <v>0</v>
      </c>
      <c r="K148" s="243">
        <f>'Аян '!K72</f>
        <v>0</v>
      </c>
      <c r="L148" s="243">
        <f>'Аян '!L72</f>
        <v>0</v>
      </c>
      <c r="M148" s="243">
        <f>'Аян '!M72</f>
        <v>0</v>
      </c>
      <c r="N148" s="243">
        <f>'Аян '!N72</f>
        <v>0</v>
      </c>
      <c r="O148" s="165">
        <f>'Аян '!O72</f>
        <v>0</v>
      </c>
      <c r="P148" s="165">
        <f>'Аян '!P72</f>
        <v>0</v>
      </c>
      <c r="Q148" s="165">
        <f>'Аян '!Q72</f>
        <v>0</v>
      </c>
      <c r="R148" s="165">
        <f>'Аян '!R72</f>
        <v>0</v>
      </c>
      <c r="S148" s="165">
        <f>'Аян '!S72</f>
        <v>0</v>
      </c>
      <c r="T148" s="165">
        <f>'Аян '!T72</f>
        <v>0</v>
      </c>
      <c r="U148" s="165">
        <f>'Аян '!U72</f>
        <v>0</v>
      </c>
      <c r="V148" s="165">
        <f>'Аян '!V72</f>
        <v>0</v>
      </c>
      <c r="W148" s="165">
        <f>'Аян '!W72</f>
        <v>0</v>
      </c>
      <c r="X148" s="2831">
        <f>'Аян '!X72</f>
        <v>0</v>
      </c>
      <c r="Y148" s="165">
        <f>'Аян '!Y72</f>
        <v>0</v>
      </c>
      <c r="Z148" s="165">
        <f>'Аян '!Z72</f>
        <v>0</v>
      </c>
      <c r="AA148" s="165">
        <f>'Аян '!AA72</f>
        <v>0</v>
      </c>
      <c r="AB148" s="2720">
        <f>'Аян '!AB72</f>
        <v>0</v>
      </c>
      <c r="AC148" s="2720">
        <f>'Аян '!AC72</f>
        <v>0</v>
      </c>
      <c r="AD148" s="165"/>
      <c r="AE148" s="165"/>
    </row>
    <row r="149" spans="1:31" ht="45" x14ac:dyDescent="0.25">
      <c r="A149" s="162">
        <v>1</v>
      </c>
      <c r="B149" s="2739" t="s">
        <v>546</v>
      </c>
      <c r="C149" s="224">
        <f>'Аян '!C73</f>
        <v>3585</v>
      </c>
      <c r="D149" s="224">
        <f>'Аян '!D73</f>
        <v>2689</v>
      </c>
      <c r="E149" s="224">
        <f>'Аян '!E73</f>
        <v>3309</v>
      </c>
      <c r="F149" s="870">
        <f>'Аян '!F73</f>
        <v>123.05689847526962</v>
      </c>
      <c r="G149" s="238">
        <f>'Аян '!G73</f>
        <v>0</v>
      </c>
      <c r="H149" s="238">
        <f>'Аян '!H73</f>
        <v>0</v>
      </c>
      <c r="I149" s="243">
        <f>'Аян '!I73</f>
        <v>0</v>
      </c>
      <c r="J149" s="243">
        <f>'Аян '!J73</f>
        <v>0</v>
      </c>
      <c r="K149" s="243">
        <f>'Аян '!K73</f>
        <v>0</v>
      </c>
      <c r="L149" s="243">
        <f>'Аян '!L73</f>
        <v>0</v>
      </c>
      <c r="M149" s="243">
        <f>'Аян '!M73</f>
        <v>0</v>
      </c>
      <c r="N149" s="243">
        <f>'Аян '!N73</f>
        <v>0</v>
      </c>
      <c r="O149" s="165">
        <f>'Аян '!O73</f>
        <v>0</v>
      </c>
      <c r="P149" s="165">
        <f>'Аян '!P73</f>
        <v>0</v>
      </c>
      <c r="Q149" s="165">
        <f>'Аян '!Q73</f>
        <v>0</v>
      </c>
      <c r="R149" s="165">
        <f>'Аян '!R73</f>
        <v>0</v>
      </c>
      <c r="S149" s="165">
        <f>'Аян '!S73</f>
        <v>0</v>
      </c>
      <c r="T149" s="165">
        <f>'Аян '!T73</f>
        <v>0</v>
      </c>
      <c r="U149" s="165">
        <f>'Аян '!U73</f>
        <v>0</v>
      </c>
      <c r="V149" s="165">
        <f>'Аян '!V73</f>
        <v>0</v>
      </c>
      <c r="W149" s="165">
        <f>'Аян '!W73</f>
        <v>0</v>
      </c>
      <c r="X149" s="2831">
        <f>'Аян '!X73</f>
        <v>0</v>
      </c>
      <c r="Y149" s="165">
        <f>'Аян '!Y73</f>
        <v>0</v>
      </c>
      <c r="Z149" s="165">
        <f>'Аян '!Z73</f>
        <v>0</v>
      </c>
      <c r="AA149" s="165">
        <f>'Аян '!AA73</f>
        <v>0</v>
      </c>
      <c r="AB149" s="2720">
        <f>'Аян '!AB73</f>
        <v>0</v>
      </c>
      <c r="AC149" s="2720">
        <f>'Аян '!AC73</f>
        <v>0</v>
      </c>
      <c r="AD149" s="165"/>
      <c r="AE149" s="165"/>
    </row>
    <row r="150" spans="1:31" ht="30" x14ac:dyDescent="0.25">
      <c r="A150" s="162">
        <v>1</v>
      </c>
      <c r="B150" s="58" t="s">
        <v>547</v>
      </c>
      <c r="C150" s="224">
        <f>'Аян '!C74</f>
        <v>200</v>
      </c>
      <c r="D150" s="224">
        <f>'Аян '!D74</f>
        <v>150</v>
      </c>
      <c r="E150" s="224">
        <f>'Аян '!E74</f>
        <v>214</v>
      </c>
      <c r="F150" s="870">
        <f>'Аян '!F74</f>
        <v>142.66666666666669</v>
      </c>
      <c r="G150" s="238">
        <f>'Аян '!G74</f>
        <v>0</v>
      </c>
      <c r="H150" s="238">
        <f>'Аян '!H74</f>
        <v>0</v>
      </c>
      <c r="I150" s="243">
        <f>'Аян '!I74</f>
        <v>0</v>
      </c>
      <c r="J150" s="243">
        <f>'Аян '!J74</f>
        <v>0</v>
      </c>
      <c r="K150" s="243">
        <f>'Аян '!K74</f>
        <v>0</v>
      </c>
      <c r="L150" s="243">
        <f>'Аян '!L74</f>
        <v>0</v>
      </c>
      <c r="M150" s="243">
        <f>'Аян '!M74</f>
        <v>0</v>
      </c>
      <c r="N150" s="243">
        <f>'Аян '!N74</f>
        <v>0</v>
      </c>
      <c r="O150" s="165">
        <f>'Аян '!O74</f>
        <v>0</v>
      </c>
      <c r="P150" s="165">
        <f>'Аян '!P74</f>
        <v>0</v>
      </c>
      <c r="Q150" s="165">
        <f>'Аян '!Q74</f>
        <v>0</v>
      </c>
      <c r="R150" s="165">
        <f>'Аян '!R74</f>
        <v>0</v>
      </c>
      <c r="S150" s="165">
        <f>'Аян '!S74</f>
        <v>0</v>
      </c>
      <c r="T150" s="165">
        <f>'Аян '!T74</f>
        <v>0</v>
      </c>
      <c r="U150" s="165">
        <f>'Аян '!U74</f>
        <v>0</v>
      </c>
      <c r="V150" s="165">
        <f>'Аян '!V74</f>
        <v>0</v>
      </c>
      <c r="W150" s="165">
        <f>'Аян '!W74</f>
        <v>0</v>
      </c>
      <c r="X150" s="2831">
        <f>'Аян '!X74</f>
        <v>0</v>
      </c>
      <c r="Y150" s="165">
        <f>'Аян '!Y74</f>
        <v>0</v>
      </c>
      <c r="Z150" s="165">
        <f>'Аян '!Z74</f>
        <v>0</v>
      </c>
      <c r="AA150" s="165">
        <f>'Аян '!AA74</f>
        <v>0</v>
      </c>
      <c r="AB150" s="2720">
        <f>'Аян '!AB74</f>
        <v>0</v>
      </c>
      <c r="AC150" s="2720">
        <f>'Аян '!AC74</f>
        <v>0</v>
      </c>
      <c r="AD150" s="165"/>
      <c r="AE150" s="165"/>
    </row>
    <row r="151" spans="1:31" ht="60" x14ac:dyDescent="0.25">
      <c r="A151" s="162">
        <v>1</v>
      </c>
      <c r="B151" s="58" t="s">
        <v>560</v>
      </c>
      <c r="C151" s="224">
        <f>'Аян '!C75</f>
        <v>2028</v>
      </c>
      <c r="D151" s="224">
        <f>'Аян '!D75</f>
        <v>1521</v>
      </c>
      <c r="E151" s="224">
        <f>'Аян '!E75</f>
        <v>1544</v>
      </c>
      <c r="F151" s="870">
        <f>'Аян '!F75</f>
        <v>101.51216305062458</v>
      </c>
      <c r="G151" s="238">
        <f>'Аян '!G75</f>
        <v>0</v>
      </c>
      <c r="H151" s="238">
        <f>'Аян '!H75</f>
        <v>0</v>
      </c>
      <c r="I151" s="243">
        <f>'Аян '!I75</f>
        <v>0</v>
      </c>
      <c r="J151" s="243">
        <f>'Аян '!J75</f>
        <v>0</v>
      </c>
      <c r="K151" s="243">
        <f>'Аян '!K75</f>
        <v>0</v>
      </c>
      <c r="L151" s="243">
        <f>'Аян '!L75</f>
        <v>0</v>
      </c>
      <c r="M151" s="243">
        <f>'Аян '!M75</f>
        <v>0</v>
      </c>
      <c r="N151" s="243">
        <f>'Аян '!N75</f>
        <v>0</v>
      </c>
      <c r="O151" s="165">
        <f>'Аян '!O75</f>
        <v>0</v>
      </c>
      <c r="P151" s="165">
        <f>'Аян '!P75</f>
        <v>0</v>
      </c>
      <c r="Q151" s="165">
        <f>'Аян '!Q75</f>
        <v>0</v>
      </c>
      <c r="R151" s="165">
        <f>'Аян '!R75</f>
        <v>0</v>
      </c>
      <c r="S151" s="165">
        <f>'Аян '!S75</f>
        <v>0</v>
      </c>
      <c r="T151" s="165">
        <f>'Аян '!T75</f>
        <v>0</v>
      </c>
      <c r="U151" s="165">
        <f>'Аян '!U75</f>
        <v>0</v>
      </c>
      <c r="V151" s="165">
        <f>'Аян '!V75</f>
        <v>0</v>
      </c>
      <c r="W151" s="165">
        <f>'Аян '!W75</f>
        <v>0</v>
      </c>
      <c r="X151" s="2831">
        <f>'Аян '!X75</f>
        <v>0</v>
      </c>
      <c r="Y151" s="165">
        <f>'Аян '!Y75</f>
        <v>0</v>
      </c>
      <c r="Z151" s="165">
        <f>'Аян '!Z75</f>
        <v>0</v>
      </c>
      <c r="AA151" s="165">
        <f>'Аян '!AA75</f>
        <v>0</v>
      </c>
      <c r="AB151" s="2720">
        <f>'Аян '!AB75</f>
        <v>0</v>
      </c>
      <c r="AC151" s="2720">
        <f>'Аян '!AC75</f>
        <v>0</v>
      </c>
      <c r="AD151" s="165"/>
      <c r="AE151" s="165"/>
    </row>
    <row r="152" spans="1:31" ht="45" x14ac:dyDescent="0.25">
      <c r="A152" s="162">
        <v>1</v>
      </c>
      <c r="B152" s="58" t="s">
        <v>561</v>
      </c>
      <c r="C152" s="224">
        <f>'Аян '!C76</f>
        <v>297</v>
      </c>
      <c r="D152" s="224">
        <f>'Аян '!D76</f>
        <v>223</v>
      </c>
      <c r="E152" s="224">
        <f>'Аян '!E76</f>
        <v>34</v>
      </c>
      <c r="F152" s="870">
        <f>'Аян '!F76</f>
        <v>15.246636771300448</v>
      </c>
      <c r="G152" s="238">
        <f>'Аян '!G76</f>
        <v>0</v>
      </c>
      <c r="H152" s="238">
        <f>'Аян '!H76</f>
        <v>0</v>
      </c>
      <c r="I152" s="243">
        <f>'Аян '!I76</f>
        <v>0</v>
      </c>
      <c r="J152" s="243">
        <f>'Аян '!J76</f>
        <v>0</v>
      </c>
      <c r="K152" s="243">
        <f>'Аян '!K76</f>
        <v>0</v>
      </c>
      <c r="L152" s="243">
        <f>'Аян '!L76</f>
        <v>0</v>
      </c>
      <c r="M152" s="243">
        <f>'Аян '!M76</f>
        <v>0</v>
      </c>
      <c r="N152" s="243">
        <f>'Аян '!N76</f>
        <v>0</v>
      </c>
      <c r="O152" s="165">
        <f>'Аян '!O76</f>
        <v>0</v>
      </c>
      <c r="P152" s="165">
        <f>'Аян '!P76</f>
        <v>0</v>
      </c>
      <c r="Q152" s="165">
        <f>'Аян '!Q76</f>
        <v>0</v>
      </c>
      <c r="R152" s="165">
        <f>'Аян '!R76</f>
        <v>0</v>
      </c>
      <c r="S152" s="165">
        <f>'Аян '!S76</f>
        <v>0</v>
      </c>
      <c r="T152" s="165">
        <f>'Аян '!T76</f>
        <v>0</v>
      </c>
      <c r="U152" s="165">
        <f>'Аян '!U76</f>
        <v>0</v>
      </c>
      <c r="V152" s="165">
        <f>'Аян '!V76</f>
        <v>0</v>
      </c>
      <c r="W152" s="165">
        <f>'Аян '!W76</f>
        <v>0</v>
      </c>
      <c r="X152" s="2831">
        <f>'Аян '!X76</f>
        <v>0</v>
      </c>
      <c r="Y152" s="165">
        <f>'Аян '!Y76</f>
        <v>0</v>
      </c>
      <c r="Z152" s="165">
        <f>'Аян '!Z76</f>
        <v>0</v>
      </c>
      <c r="AA152" s="165">
        <f>'Аян '!AA76</f>
        <v>0</v>
      </c>
      <c r="AB152" s="2720">
        <f>'Аян '!AB76</f>
        <v>0</v>
      </c>
      <c r="AC152" s="2720">
        <f>'Аян '!AC76</f>
        <v>0</v>
      </c>
      <c r="AD152" s="165"/>
      <c r="AE152" s="165"/>
    </row>
    <row r="153" spans="1:31" ht="30" x14ac:dyDescent="0.25">
      <c r="A153" s="162">
        <v>1</v>
      </c>
      <c r="B153" s="58" t="s">
        <v>562</v>
      </c>
      <c r="C153" s="224">
        <f>'Аян '!C77</f>
        <v>935</v>
      </c>
      <c r="D153" s="224">
        <f>'Аян '!D77</f>
        <v>701</v>
      </c>
      <c r="E153" s="224">
        <f>'Аян '!E77</f>
        <v>1056</v>
      </c>
      <c r="F153" s="870">
        <f>'Аян '!F77</f>
        <v>150.64194008559201</v>
      </c>
      <c r="G153" s="238">
        <f>'Аян '!G77</f>
        <v>0</v>
      </c>
      <c r="H153" s="238">
        <f>'Аян '!H77</f>
        <v>0</v>
      </c>
      <c r="I153" s="243">
        <f>'Аян '!I77</f>
        <v>0</v>
      </c>
      <c r="J153" s="243">
        <f>'Аян '!J77</f>
        <v>0</v>
      </c>
      <c r="K153" s="243">
        <f>'Аян '!K77</f>
        <v>0</v>
      </c>
      <c r="L153" s="243">
        <f>'Аян '!L77</f>
        <v>0</v>
      </c>
      <c r="M153" s="243">
        <f>'Аян '!M77</f>
        <v>0</v>
      </c>
      <c r="N153" s="243">
        <f>'Аян '!N77</f>
        <v>0</v>
      </c>
      <c r="O153" s="165">
        <f>'Аян '!O77</f>
        <v>0</v>
      </c>
      <c r="P153" s="165">
        <f>'Аян '!P77</f>
        <v>0</v>
      </c>
      <c r="Q153" s="165">
        <f>'Аян '!Q77</f>
        <v>0</v>
      </c>
      <c r="R153" s="165">
        <f>'Аян '!R77</f>
        <v>0</v>
      </c>
      <c r="S153" s="165">
        <f>'Аян '!S77</f>
        <v>0</v>
      </c>
      <c r="T153" s="165">
        <f>'Аян '!T77</f>
        <v>0</v>
      </c>
      <c r="U153" s="165">
        <f>'Аян '!U77</f>
        <v>0</v>
      </c>
      <c r="V153" s="165">
        <f>'Аян '!V77</f>
        <v>0</v>
      </c>
      <c r="W153" s="165">
        <f>'Аян '!W77</f>
        <v>0</v>
      </c>
      <c r="X153" s="2831">
        <f>'Аян '!X77</f>
        <v>0</v>
      </c>
      <c r="Y153" s="165">
        <f>'Аян '!Y77</f>
        <v>0</v>
      </c>
      <c r="Z153" s="165">
        <f>'Аян '!Z77</f>
        <v>0</v>
      </c>
      <c r="AA153" s="165">
        <f>'Аян '!AA77</f>
        <v>0</v>
      </c>
      <c r="AB153" s="2720">
        <f>'Аян '!AB77</f>
        <v>0</v>
      </c>
      <c r="AC153" s="2720">
        <f>'Аян '!AC77</f>
        <v>0</v>
      </c>
      <c r="AD153" s="165"/>
      <c r="AE153" s="165"/>
    </row>
    <row r="154" spans="1:31" ht="30" x14ac:dyDescent="0.25">
      <c r="A154" s="162">
        <v>1</v>
      </c>
      <c r="B154" s="58" t="s">
        <v>563</v>
      </c>
      <c r="C154" s="224">
        <f>'Аян '!C78</f>
        <v>125</v>
      </c>
      <c r="D154" s="224">
        <f>'Аян '!D78</f>
        <v>94</v>
      </c>
      <c r="E154" s="224">
        <f>'Аян '!E78</f>
        <v>461</v>
      </c>
      <c r="F154" s="870">
        <f>'Аян '!F78</f>
        <v>490.42553191489355</v>
      </c>
      <c r="G154" s="238">
        <f>'Аян '!G78</f>
        <v>0</v>
      </c>
      <c r="H154" s="238">
        <f>'Аян '!H78</f>
        <v>0</v>
      </c>
      <c r="I154" s="243">
        <f>'Аян '!I78</f>
        <v>0</v>
      </c>
      <c r="J154" s="243">
        <f>'Аян '!J78</f>
        <v>0</v>
      </c>
      <c r="K154" s="243">
        <f>'Аян '!K78</f>
        <v>0</v>
      </c>
      <c r="L154" s="243">
        <f>'Аян '!L78</f>
        <v>0</v>
      </c>
      <c r="M154" s="243">
        <f>'Аян '!M78</f>
        <v>0</v>
      </c>
      <c r="N154" s="243">
        <f>'Аян '!N78</f>
        <v>0</v>
      </c>
      <c r="O154" s="165">
        <f>'Аян '!O78</f>
        <v>0</v>
      </c>
      <c r="P154" s="165">
        <f>'Аян '!P78</f>
        <v>0</v>
      </c>
      <c r="Q154" s="165">
        <f>'Аян '!Q78</f>
        <v>0</v>
      </c>
      <c r="R154" s="165">
        <f>'Аян '!R78</f>
        <v>0</v>
      </c>
      <c r="S154" s="165">
        <f>'Аян '!S78</f>
        <v>0</v>
      </c>
      <c r="T154" s="165">
        <f>'Аян '!T78</f>
        <v>0</v>
      </c>
      <c r="U154" s="165">
        <f>'Аян '!U78</f>
        <v>0</v>
      </c>
      <c r="V154" s="165">
        <f>'Аян '!V78</f>
        <v>0</v>
      </c>
      <c r="W154" s="165">
        <f>'Аян '!W78</f>
        <v>0</v>
      </c>
      <c r="X154" s="2831">
        <f>'Аян '!X78</f>
        <v>0</v>
      </c>
      <c r="Y154" s="165">
        <f>'Аян '!Y78</f>
        <v>0</v>
      </c>
      <c r="Z154" s="165">
        <f>'Аян '!Z78</f>
        <v>0</v>
      </c>
      <c r="AA154" s="165">
        <f>'Аян '!AA78</f>
        <v>0</v>
      </c>
      <c r="AB154" s="2720">
        <f>'Аян '!AB78</f>
        <v>0</v>
      </c>
      <c r="AC154" s="2720">
        <f>'Аян '!AC78</f>
        <v>0</v>
      </c>
      <c r="AD154" s="165"/>
      <c r="AE154" s="165"/>
    </row>
    <row r="155" spans="1:31" x14ac:dyDescent="0.25">
      <c r="A155" s="162">
        <v>1</v>
      </c>
      <c r="B155" s="58" t="s">
        <v>527</v>
      </c>
      <c r="C155" s="224">
        <f>'Аян '!C79</f>
        <v>2500</v>
      </c>
      <c r="D155" s="224">
        <f>'Аян '!D79</f>
        <v>1875</v>
      </c>
      <c r="E155" s="224">
        <f>'Аян '!E79</f>
        <v>4400</v>
      </c>
      <c r="F155" s="870">
        <f>'Аян '!F79</f>
        <v>234.66666666666666</v>
      </c>
      <c r="G155" s="238">
        <f>'Аян '!G79</f>
        <v>0</v>
      </c>
      <c r="H155" s="238">
        <f>'Аян '!H79</f>
        <v>0</v>
      </c>
      <c r="I155" s="243">
        <f>'Аян '!I79</f>
        <v>0</v>
      </c>
      <c r="J155" s="243">
        <f>'Аян '!J79</f>
        <v>0</v>
      </c>
      <c r="K155" s="243">
        <f>'Аян '!K79</f>
        <v>0</v>
      </c>
      <c r="L155" s="243">
        <f>'Аян '!L79</f>
        <v>0</v>
      </c>
      <c r="M155" s="243">
        <f>'Аян '!M79</f>
        <v>0</v>
      </c>
      <c r="N155" s="243">
        <f>'Аян '!N79</f>
        <v>0</v>
      </c>
      <c r="O155" s="165">
        <f>'Аян '!O79</f>
        <v>0</v>
      </c>
      <c r="P155" s="165">
        <f>'Аян '!P79</f>
        <v>0</v>
      </c>
      <c r="Q155" s="165">
        <f>'Аян '!Q79</f>
        <v>0</v>
      </c>
      <c r="R155" s="165">
        <f>'Аян '!R79</f>
        <v>0</v>
      </c>
      <c r="S155" s="165">
        <f>'Аян '!S79</f>
        <v>0</v>
      </c>
      <c r="T155" s="165">
        <f>'Аян '!T79</f>
        <v>0</v>
      </c>
      <c r="U155" s="165">
        <f>'Аян '!U79</f>
        <v>0</v>
      </c>
      <c r="V155" s="165">
        <f>'Аян '!V79</f>
        <v>0</v>
      </c>
      <c r="W155" s="165">
        <f>'Аян '!W79</f>
        <v>0</v>
      </c>
      <c r="X155" s="2831">
        <f>'Аян '!X79</f>
        <v>0</v>
      </c>
      <c r="Y155" s="165">
        <f>'Аян '!Y79</f>
        <v>0</v>
      </c>
      <c r="Z155" s="165">
        <f>'Аян '!Z79</f>
        <v>0</v>
      </c>
      <c r="AA155" s="165">
        <f>'Аян '!AA79</f>
        <v>0</v>
      </c>
      <c r="AB155" s="2720">
        <f>'Аян '!AB79</f>
        <v>0</v>
      </c>
      <c r="AC155" s="2720">
        <f>'Аян '!AC79</f>
        <v>0</v>
      </c>
      <c r="AD155" s="165"/>
      <c r="AE155" s="165"/>
    </row>
    <row r="156" spans="1:31" x14ac:dyDescent="0.25">
      <c r="A156" s="162">
        <v>1</v>
      </c>
      <c r="B156" s="58" t="s">
        <v>171</v>
      </c>
      <c r="C156" s="224">
        <f>'Аян '!C80</f>
        <v>6500</v>
      </c>
      <c r="D156" s="224">
        <f>'Аян '!D80</f>
        <v>4875</v>
      </c>
      <c r="E156" s="224">
        <f>'Аян '!E80</f>
        <v>3573.93359375</v>
      </c>
      <c r="F156" s="870">
        <f>'Аян '!F80</f>
        <v>73.311458333333334</v>
      </c>
      <c r="G156" s="238">
        <f>'Аян '!G80</f>
        <v>0</v>
      </c>
      <c r="H156" s="238">
        <f>'Аян '!H80</f>
        <v>0</v>
      </c>
      <c r="I156" s="243">
        <f>'Аян '!I80</f>
        <v>0</v>
      </c>
      <c r="J156" s="243">
        <f>'Аян '!J80</f>
        <v>0</v>
      </c>
      <c r="K156" s="243">
        <f>'Аян '!K80</f>
        <v>0</v>
      </c>
      <c r="L156" s="243">
        <f>'Аян '!L80</f>
        <v>0</v>
      </c>
      <c r="M156" s="243">
        <f>'Аян '!M80</f>
        <v>0</v>
      </c>
      <c r="N156" s="243">
        <f>'Аян '!N80</f>
        <v>0</v>
      </c>
      <c r="O156" s="165">
        <f>'Аян '!O80</f>
        <v>0</v>
      </c>
      <c r="P156" s="165">
        <f>'Аян '!P80</f>
        <v>0</v>
      </c>
      <c r="Q156" s="165">
        <f>'Аян '!Q80</f>
        <v>0</v>
      </c>
      <c r="R156" s="165">
        <f>'Аян '!R80</f>
        <v>0</v>
      </c>
      <c r="S156" s="165">
        <f>'Аян '!S80</f>
        <v>0</v>
      </c>
      <c r="T156" s="165">
        <f>'Аян '!T80</f>
        <v>0</v>
      </c>
      <c r="U156" s="165">
        <f>'Аян '!U80</f>
        <v>0</v>
      </c>
      <c r="V156" s="165">
        <f>'Аян '!V80</f>
        <v>0</v>
      </c>
      <c r="W156" s="165">
        <f>'Аян '!W80</f>
        <v>0</v>
      </c>
      <c r="X156" s="2831">
        <f>'Аян '!X80</f>
        <v>0</v>
      </c>
      <c r="Y156" s="165">
        <f>'Аян '!Y80</f>
        <v>0</v>
      </c>
      <c r="Z156" s="165">
        <f>'Аян '!Z80</f>
        <v>0</v>
      </c>
      <c r="AA156" s="165">
        <f>'Аян '!AA80</f>
        <v>0</v>
      </c>
      <c r="AB156" s="2720">
        <f>'Аян '!AB80</f>
        <v>0</v>
      </c>
      <c r="AC156" s="2720">
        <f>'Аян '!AC80</f>
        <v>0</v>
      </c>
      <c r="AD156" s="165"/>
      <c r="AE156" s="165"/>
    </row>
    <row r="157" spans="1:31" x14ac:dyDescent="0.25">
      <c r="A157" s="162">
        <v>1</v>
      </c>
      <c r="B157" s="58" t="s">
        <v>533</v>
      </c>
      <c r="C157" s="224">
        <f>'Аян '!C81</f>
        <v>6000</v>
      </c>
      <c r="D157" s="224">
        <f>'Аян '!D81</f>
        <v>4500</v>
      </c>
      <c r="E157" s="224">
        <f>'Аян '!E81</f>
        <v>5464.75</v>
      </c>
      <c r="F157" s="870">
        <f>'Аян '!F81</f>
        <v>121.4388888888889</v>
      </c>
      <c r="G157" s="238">
        <f>'Аян '!G81</f>
        <v>0</v>
      </c>
      <c r="H157" s="238">
        <f>'Аян '!H81</f>
        <v>0</v>
      </c>
      <c r="I157" s="243">
        <f>'Аян '!I81</f>
        <v>0</v>
      </c>
      <c r="J157" s="243">
        <f>'Аян '!J81</f>
        <v>0</v>
      </c>
      <c r="K157" s="243">
        <f>'Аян '!K81</f>
        <v>0</v>
      </c>
      <c r="L157" s="243">
        <f>'Аян '!L81</f>
        <v>0</v>
      </c>
      <c r="M157" s="243">
        <f>'Аян '!M81</f>
        <v>0</v>
      </c>
      <c r="N157" s="243">
        <f>'Аян '!N81</f>
        <v>0</v>
      </c>
      <c r="O157" s="165">
        <f>'Аян '!O81</f>
        <v>0</v>
      </c>
      <c r="P157" s="165">
        <f>'Аян '!P81</f>
        <v>0</v>
      </c>
      <c r="Q157" s="165">
        <f>'Аян '!Q81</f>
        <v>0</v>
      </c>
      <c r="R157" s="165">
        <f>'Аян '!R81</f>
        <v>0</v>
      </c>
      <c r="S157" s="165">
        <f>'Аян '!S81</f>
        <v>0</v>
      </c>
      <c r="T157" s="165">
        <f>'Аян '!T81</f>
        <v>0</v>
      </c>
      <c r="U157" s="165">
        <f>'Аян '!U81</f>
        <v>0</v>
      </c>
      <c r="V157" s="165">
        <f>'Аян '!V81</f>
        <v>0</v>
      </c>
      <c r="W157" s="165">
        <f>'Аян '!W81</f>
        <v>0</v>
      </c>
      <c r="X157" s="2831">
        <f>'Аян '!X81</f>
        <v>0</v>
      </c>
      <c r="Y157" s="165">
        <f>'Аян '!Y81</f>
        <v>0</v>
      </c>
      <c r="Z157" s="165">
        <f>'Аян '!Z81</f>
        <v>0</v>
      </c>
      <c r="AA157" s="165">
        <f>'Аян '!AA81</f>
        <v>0</v>
      </c>
      <c r="AB157" s="2720">
        <f>'Аян '!AB81</f>
        <v>0</v>
      </c>
      <c r="AC157" s="2720">
        <f>'Аян '!AC81</f>
        <v>0</v>
      </c>
      <c r="AD157" s="165"/>
      <c r="AE157" s="165"/>
    </row>
    <row r="158" spans="1:31" ht="30" x14ac:dyDescent="0.25">
      <c r="A158" s="162">
        <v>1</v>
      </c>
      <c r="B158" s="58" t="s">
        <v>172</v>
      </c>
      <c r="C158" s="224">
        <f>'Аян '!C82</f>
        <v>2110</v>
      </c>
      <c r="D158" s="224">
        <f>'Аян '!D82</f>
        <v>1583</v>
      </c>
      <c r="E158" s="224">
        <f>'Аян '!E82</f>
        <v>987</v>
      </c>
      <c r="F158" s="870">
        <f>'Аян '!F82</f>
        <v>62.349968414403037</v>
      </c>
      <c r="G158" s="238">
        <f>'Аян '!G82</f>
        <v>0</v>
      </c>
      <c r="H158" s="238">
        <f>'Аян '!H82</f>
        <v>0</v>
      </c>
      <c r="I158" s="243">
        <f>'Аян '!I82</f>
        <v>0</v>
      </c>
      <c r="J158" s="243">
        <f>'Аян '!J82</f>
        <v>0</v>
      </c>
      <c r="K158" s="243">
        <f>'Аян '!K82</f>
        <v>0</v>
      </c>
      <c r="L158" s="243">
        <f>'Аян '!L82</f>
        <v>0</v>
      </c>
      <c r="M158" s="243">
        <f>'Аян '!M82</f>
        <v>0</v>
      </c>
      <c r="N158" s="243">
        <f>'Аян '!N82</f>
        <v>0</v>
      </c>
      <c r="O158" s="165">
        <f>'Аян '!O82</f>
        <v>0</v>
      </c>
      <c r="P158" s="165">
        <f>'Аян '!P82</f>
        <v>0</v>
      </c>
      <c r="Q158" s="165">
        <f>'Аян '!Q82</f>
        <v>0</v>
      </c>
      <c r="R158" s="165">
        <f>'Аян '!R82</f>
        <v>0</v>
      </c>
      <c r="S158" s="165">
        <f>'Аян '!S82</f>
        <v>0</v>
      </c>
      <c r="T158" s="165">
        <f>'Аян '!T82</f>
        <v>0</v>
      </c>
      <c r="U158" s="165">
        <f>'Аян '!U82</f>
        <v>0</v>
      </c>
      <c r="V158" s="165">
        <f>'Аян '!V82</f>
        <v>0</v>
      </c>
      <c r="W158" s="165">
        <f>'Аян '!W82</f>
        <v>0</v>
      </c>
      <c r="X158" s="2831">
        <f>'Аян '!X82</f>
        <v>0</v>
      </c>
      <c r="Y158" s="165">
        <f>'Аян '!Y82</f>
        <v>0</v>
      </c>
      <c r="Z158" s="165">
        <f>'Аян '!Z82</f>
        <v>0</v>
      </c>
      <c r="AA158" s="165">
        <f>'Аян '!AA82</f>
        <v>0</v>
      </c>
      <c r="AB158" s="2720">
        <f>'Аян '!AB82</f>
        <v>0</v>
      </c>
      <c r="AC158" s="2720">
        <f>'Аян '!AC82</f>
        <v>0</v>
      </c>
      <c r="AD158" s="165"/>
      <c r="AE158" s="165"/>
    </row>
    <row r="159" spans="1:31" ht="30" x14ac:dyDescent="0.25">
      <c r="A159" s="162">
        <v>1</v>
      </c>
      <c r="B159" s="58" t="s">
        <v>559</v>
      </c>
      <c r="C159" s="224">
        <f>'Аян '!C83</f>
        <v>0</v>
      </c>
      <c r="D159" s="224">
        <f>'Аян '!D83</f>
        <v>0</v>
      </c>
      <c r="E159" s="224">
        <f>'Аян '!E83</f>
        <v>0</v>
      </c>
      <c r="F159" s="870">
        <f>'Аян '!F83</f>
        <v>0</v>
      </c>
      <c r="G159" s="238"/>
      <c r="H159" s="238">
        <f>'Аян '!H83</f>
        <v>0</v>
      </c>
      <c r="I159" s="243">
        <f>'Аян '!I83</f>
        <v>0</v>
      </c>
      <c r="J159" s="243">
        <f>'Аян '!J83</f>
        <v>0</v>
      </c>
      <c r="K159" s="243">
        <f>'Аян '!K83</f>
        <v>0</v>
      </c>
      <c r="L159" s="243">
        <f>'Аян '!L83</f>
        <v>0</v>
      </c>
      <c r="M159" s="243">
        <f>'Аян '!M83</f>
        <v>0</v>
      </c>
      <c r="N159" s="243">
        <f>'Аян '!N83</f>
        <v>0</v>
      </c>
      <c r="O159" s="165">
        <f>'Аян '!O83</f>
        <v>0</v>
      </c>
      <c r="P159" s="165">
        <f>'Аян '!P83</f>
        <v>0</v>
      </c>
      <c r="Q159" s="165">
        <f>'Аян '!Q83</f>
        <v>0</v>
      </c>
      <c r="R159" s="165">
        <f>'Аян '!R83</f>
        <v>0</v>
      </c>
      <c r="S159" s="165">
        <f>'Аян '!S83</f>
        <v>0</v>
      </c>
      <c r="T159" s="165">
        <f>'Аян '!T83</f>
        <v>0</v>
      </c>
      <c r="U159" s="165">
        <f>'Аян '!U83</f>
        <v>0</v>
      </c>
      <c r="V159" s="165">
        <f>'Аян '!V83</f>
        <v>0</v>
      </c>
      <c r="W159" s="165">
        <f>'Аян '!W83</f>
        <v>0</v>
      </c>
      <c r="X159" s="2831">
        <f>'Аян '!X83</f>
        <v>0</v>
      </c>
      <c r="Y159" s="165">
        <f>'Аян '!Y83</f>
        <v>0</v>
      </c>
      <c r="Z159" s="165">
        <f>'Аян '!Z83</f>
        <v>0</v>
      </c>
      <c r="AA159" s="165">
        <f>'Аян '!AA83</f>
        <v>0</v>
      </c>
      <c r="AB159" s="2720">
        <f>'Аян '!AB83</f>
        <v>0</v>
      </c>
      <c r="AC159" s="2720">
        <f>'Аян '!AC83</f>
        <v>0</v>
      </c>
      <c r="AD159" s="165"/>
      <c r="AE159" s="165"/>
    </row>
    <row r="160" spans="1:31" x14ac:dyDescent="0.25">
      <c r="A160" s="162">
        <v>1</v>
      </c>
      <c r="B160" s="54" t="s">
        <v>92</v>
      </c>
      <c r="C160" s="224">
        <f>'Аян '!C84</f>
        <v>29693</v>
      </c>
      <c r="D160" s="224">
        <f>'Аян '!D84</f>
        <v>22272</v>
      </c>
      <c r="E160" s="224">
        <f>'Аян '!E84</f>
        <v>20883.587500000001</v>
      </c>
      <c r="F160" s="870">
        <f>'Аян '!F84</f>
        <v>93.766107668821846</v>
      </c>
      <c r="G160" s="238">
        <f>'Аян '!G84</f>
        <v>0</v>
      </c>
      <c r="H160" s="238">
        <f>'Аян '!H84</f>
        <v>0</v>
      </c>
      <c r="I160" s="243">
        <f>'Аян '!I84</f>
        <v>0</v>
      </c>
      <c r="J160" s="243">
        <f>'Аян '!J84</f>
        <v>0</v>
      </c>
      <c r="K160" s="243">
        <f>'Аян '!K84</f>
        <v>0</v>
      </c>
      <c r="L160" s="243">
        <f>'Аян '!L84</f>
        <v>0</v>
      </c>
      <c r="M160" s="243">
        <f>'Аян '!M84</f>
        <v>0</v>
      </c>
      <c r="N160" s="243">
        <f>'Аян '!N84</f>
        <v>0</v>
      </c>
      <c r="O160" s="165">
        <f>'Аян '!O84</f>
        <v>27515.324406648149</v>
      </c>
      <c r="P160" s="165">
        <f>'Аян '!P84</f>
        <v>31912.155709928156</v>
      </c>
      <c r="Q160" s="165">
        <f>'Аян '!Q84</f>
        <v>31912.155709928156</v>
      </c>
      <c r="R160" s="165">
        <f>'Аян '!R84</f>
        <v>31912.155709928156</v>
      </c>
      <c r="S160" s="165">
        <f>'Аян '!S84</f>
        <v>31912.155709928156</v>
      </c>
      <c r="T160" s="165">
        <f>'Аян '!T84</f>
        <v>31912.155709928156</v>
      </c>
      <c r="U160" s="165">
        <f>'Аян '!U84</f>
        <v>31912.155709928156</v>
      </c>
      <c r="V160" s="165">
        <f>'Аян '!V84</f>
        <v>31912.155709928156</v>
      </c>
      <c r="W160" s="165">
        <f>'Аян '!W84</f>
        <v>31911.28932</v>
      </c>
      <c r="X160" s="2831">
        <f>'Аян '!X84</f>
        <v>23833.972200798627</v>
      </c>
      <c r="Y160" s="165">
        <f>'Аян '!Y84</f>
        <v>24226.01874</v>
      </c>
      <c r="Z160" s="165">
        <f>'Аян '!Z84</f>
        <v>392.04653920137207</v>
      </c>
      <c r="AA160" s="165">
        <f>'Аян '!AA84</f>
        <v>-195.02942000000002</v>
      </c>
      <c r="AB160" s="2720">
        <f>'Аян '!AB84</f>
        <v>24030.989320000001</v>
      </c>
      <c r="AC160" s="2720">
        <f>'Аян '!AC84</f>
        <v>0</v>
      </c>
      <c r="AD160" s="165"/>
      <c r="AE160" s="165"/>
    </row>
    <row r="161" spans="1:206" x14ac:dyDescent="0.25">
      <c r="A161" s="162">
        <v>1</v>
      </c>
      <c r="B161" s="34" t="s">
        <v>96</v>
      </c>
      <c r="C161" s="224">
        <f>'Аян '!C85</f>
        <v>427</v>
      </c>
      <c r="D161" s="224">
        <f>'Аян '!D85</f>
        <v>321</v>
      </c>
      <c r="E161" s="224">
        <f>'Аян '!E85</f>
        <v>328</v>
      </c>
      <c r="F161" s="870">
        <f>'Аян '!F85</f>
        <v>102.18068535825545</v>
      </c>
      <c r="G161" s="238">
        <f>'Аян '!G85</f>
        <v>10.484777517564403</v>
      </c>
      <c r="H161" s="238">
        <f>'Аян '!H85</f>
        <v>10.902439024390244</v>
      </c>
      <c r="I161" s="243">
        <f>'Аян '!I85</f>
        <v>4477</v>
      </c>
      <c r="J161" s="243">
        <f>'Аян '!J85</f>
        <v>3365</v>
      </c>
      <c r="K161" s="243">
        <f>'Аян '!K85</f>
        <v>3576</v>
      </c>
      <c r="L161" s="243">
        <f>'Аян '!L85</f>
        <v>106.27043090638931</v>
      </c>
      <c r="M161" s="243">
        <f>'Аян '!M85</f>
        <v>14.923333333333332</v>
      </c>
      <c r="N161" s="243">
        <f>'Аян '!N85</f>
        <v>319.49966495421046</v>
      </c>
      <c r="O161" s="165">
        <f>'Аян '!O85</f>
        <v>0</v>
      </c>
      <c r="P161" s="165">
        <f>'Аян '!P85</f>
        <v>0</v>
      </c>
      <c r="Q161" s="165">
        <f>'Аян '!Q85</f>
        <v>0</v>
      </c>
      <c r="R161" s="165">
        <f>'Аян '!R85</f>
        <v>0</v>
      </c>
      <c r="S161" s="165">
        <f>'Аян '!S85</f>
        <v>0</v>
      </c>
      <c r="T161" s="165">
        <f>'Аян '!T85</f>
        <v>0</v>
      </c>
      <c r="U161" s="165">
        <f>'Аян '!U85</f>
        <v>0</v>
      </c>
      <c r="V161" s="165">
        <f>'Аян '!V85</f>
        <v>0</v>
      </c>
      <c r="W161" s="165">
        <f>'Аян '!W85</f>
        <v>0</v>
      </c>
      <c r="X161" s="2831">
        <f>'Аян '!X85</f>
        <v>0</v>
      </c>
      <c r="Y161" s="165">
        <f>'Аян '!Y85</f>
        <v>0</v>
      </c>
      <c r="Z161" s="165">
        <f>'Аян '!Z85</f>
        <v>0</v>
      </c>
      <c r="AA161" s="165">
        <f>'Аян '!AA85</f>
        <v>0</v>
      </c>
      <c r="AB161" s="2720">
        <f>'Аян '!AB85</f>
        <v>0</v>
      </c>
      <c r="AC161" s="2720">
        <f>'Аян '!AC85</f>
        <v>0</v>
      </c>
      <c r="AD161" s="165"/>
      <c r="AE161" s="165"/>
      <c r="AF161" s="163"/>
      <c r="AG161" s="163"/>
      <c r="AH161" s="163"/>
      <c r="AI161" s="163"/>
      <c r="AJ161" s="163"/>
      <c r="AK161" s="163"/>
      <c r="AL161" s="163"/>
      <c r="AM161" s="163"/>
      <c r="AN161" s="163"/>
      <c r="AO161" s="163"/>
      <c r="AP161" s="163"/>
      <c r="AQ161" s="163"/>
      <c r="AR161" s="163"/>
      <c r="AS161" s="163"/>
      <c r="AT161" s="163"/>
      <c r="AU161" s="163"/>
      <c r="AV161" s="163"/>
      <c r="AW161" s="163"/>
      <c r="AX161" s="163"/>
      <c r="AY161" s="163"/>
      <c r="AZ161" s="163"/>
      <c r="BA161" s="163"/>
      <c r="BB161" s="163"/>
      <c r="BC161" s="163"/>
      <c r="BD161" s="163"/>
      <c r="BE161" s="163"/>
      <c r="BF161" s="163"/>
      <c r="BG161" s="163"/>
      <c r="BH161" s="163"/>
      <c r="BI161" s="163"/>
      <c r="BJ161" s="163"/>
      <c r="BK161" s="163"/>
      <c r="BL161" s="163"/>
      <c r="BM161" s="163"/>
      <c r="BN161" s="163"/>
      <c r="BO161" s="163"/>
      <c r="BP161" s="163"/>
      <c r="BQ161" s="163"/>
      <c r="BR161" s="163"/>
      <c r="BS161" s="163"/>
      <c r="BT161" s="163"/>
      <c r="BU161" s="163"/>
      <c r="BV161" s="163"/>
      <c r="BW161" s="163"/>
      <c r="BX161" s="163"/>
      <c r="BY161" s="163"/>
      <c r="BZ161" s="163"/>
      <c r="CA161" s="163"/>
      <c r="CB161" s="163"/>
      <c r="CC161" s="163"/>
      <c r="CD161" s="163"/>
      <c r="CE161" s="163"/>
      <c r="CF161" s="163"/>
      <c r="CG161" s="163"/>
      <c r="CH161" s="163"/>
      <c r="CI161" s="163"/>
      <c r="CJ161" s="163"/>
      <c r="CK161" s="163"/>
      <c r="CL161" s="163"/>
      <c r="CM161" s="163"/>
      <c r="CN161" s="163"/>
      <c r="CO161" s="163"/>
      <c r="CP161" s="163"/>
      <c r="CQ161" s="163"/>
      <c r="CR161" s="163"/>
      <c r="CS161" s="163"/>
      <c r="CT161" s="163"/>
      <c r="CU161" s="163"/>
      <c r="CV161" s="163"/>
      <c r="CW161" s="163"/>
      <c r="CX161" s="163"/>
      <c r="CY161" s="163"/>
      <c r="CZ161" s="163"/>
      <c r="DA161" s="163"/>
      <c r="DB161" s="163"/>
      <c r="DC161" s="163"/>
      <c r="DD161" s="163"/>
      <c r="DE161" s="163"/>
      <c r="DF161" s="163"/>
      <c r="DG161" s="163"/>
      <c r="DH161" s="163"/>
      <c r="DI161" s="163"/>
      <c r="DJ161" s="163"/>
      <c r="DK161" s="163"/>
      <c r="DL161" s="163"/>
      <c r="DM161" s="163"/>
      <c r="DN161" s="163"/>
      <c r="DO161" s="163"/>
      <c r="DP161" s="163"/>
      <c r="DQ161" s="163"/>
      <c r="DR161" s="163"/>
      <c r="DS161" s="163"/>
      <c r="DT161" s="163"/>
      <c r="DU161" s="163"/>
      <c r="DV161" s="163"/>
      <c r="DW161" s="163"/>
      <c r="DX161" s="163"/>
      <c r="DY161" s="163"/>
      <c r="DZ161" s="163"/>
      <c r="EA161" s="163"/>
      <c r="EB161" s="163"/>
      <c r="EC161" s="163"/>
      <c r="ED161" s="163"/>
      <c r="EE161" s="163"/>
      <c r="EF161" s="163"/>
      <c r="EG161" s="163"/>
      <c r="EH161" s="163"/>
      <c r="EI161" s="163"/>
      <c r="EJ161" s="163"/>
      <c r="EK161" s="163"/>
      <c r="EL161" s="163"/>
      <c r="EM161" s="163"/>
      <c r="EN161" s="163"/>
      <c r="EO161" s="163"/>
      <c r="EP161" s="163"/>
      <c r="EQ161" s="163"/>
      <c r="ER161" s="163"/>
      <c r="ES161" s="163"/>
      <c r="ET161" s="163"/>
      <c r="EU161" s="163"/>
      <c r="EV161" s="163"/>
      <c r="EW161" s="163"/>
      <c r="EX161" s="163"/>
      <c r="EY161" s="163"/>
      <c r="EZ161" s="163"/>
      <c r="FA161" s="163"/>
      <c r="FB161" s="163"/>
      <c r="FC161" s="163"/>
      <c r="FD161" s="163"/>
      <c r="FE161" s="163"/>
      <c r="FF161" s="163"/>
      <c r="FG161" s="163"/>
      <c r="FH161" s="163"/>
      <c r="FI161" s="163"/>
      <c r="FJ161" s="163"/>
      <c r="FK161" s="163"/>
      <c r="FL161" s="163"/>
      <c r="FM161" s="163"/>
      <c r="FN161" s="163"/>
      <c r="FO161" s="163"/>
      <c r="FP161" s="163"/>
      <c r="FQ161" s="163"/>
      <c r="FR161" s="163"/>
      <c r="FS161" s="163"/>
      <c r="FT161" s="163"/>
      <c r="FU161" s="163"/>
      <c r="FV161" s="163"/>
      <c r="FW161" s="163"/>
      <c r="FX161" s="163"/>
      <c r="FY161" s="163"/>
      <c r="FZ161" s="163"/>
      <c r="GA161" s="163"/>
      <c r="GB161" s="163"/>
      <c r="GC161" s="163"/>
      <c r="GD161" s="163"/>
      <c r="GE161" s="163"/>
      <c r="GF161" s="163"/>
      <c r="GG161" s="163"/>
      <c r="GH161" s="163"/>
      <c r="GI161" s="163"/>
      <c r="GJ161" s="163"/>
      <c r="GK161" s="163"/>
      <c r="GL161" s="163"/>
      <c r="GM161" s="163"/>
      <c r="GN161" s="163"/>
      <c r="GO161" s="163"/>
      <c r="GP161" s="163"/>
      <c r="GQ161" s="163"/>
      <c r="GR161" s="163"/>
      <c r="GS161" s="163"/>
      <c r="GT161" s="163"/>
      <c r="GU161" s="163"/>
      <c r="GV161" s="163"/>
      <c r="GW161" s="163"/>
      <c r="GX161" s="163"/>
    </row>
    <row r="162" spans="1:206" x14ac:dyDescent="0.25">
      <c r="A162" s="162">
        <v>1</v>
      </c>
      <c r="B162" s="47" t="s">
        <v>16</v>
      </c>
      <c r="C162" s="224">
        <f>'Аян '!C86</f>
        <v>25</v>
      </c>
      <c r="D162" s="224">
        <f>'Аян '!D86</f>
        <v>19</v>
      </c>
      <c r="E162" s="224">
        <f>'Аян '!E86</f>
        <v>13</v>
      </c>
      <c r="F162" s="870">
        <f>'Аян '!F86</f>
        <v>68.421052631578945</v>
      </c>
      <c r="G162" s="238">
        <f>'Аян '!G86</f>
        <v>8</v>
      </c>
      <c r="H162" s="238">
        <f>'Аян '!H86</f>
        <v>10.307692307692308</v>
      </c>
      <c r="I162" s="243">
        <f>'Аян '!I86</f>
        <v>200</v>
      </c>
      <c r="J162" s="243">
        <f>'Аян '!J86</f>
        <v>152</v>
      </c>
      <c r="K162" s="243">
        <f>'Аян '!K86</f>
        <v>134</v>
      </c>
      <c r="L162" s="243">
        <f>'Аян '!L86</f>
        <v>88.157894736842096</v>
      </c>
      <c r="M162" s="243">
        <f>'Аян '!M86</f>
        <v>0.83333333333333337</v>
      </c>
      <c r="N162" s="243">
        <f>'Аян '!N86</f>
        <v>214.4</v>
      </c>
      <c r="O162" s="165">
        <f>'Аян '!O86</f>
        <v>0</v>
      </c>
      <c r="P162" s="165">
        <f>'Аян '!P86</f>
        <v>0</v>
      </c>
      <c r="Q162" s="165">
        <f>'Аян '!Q86</f>
        <v>0</v>
      </c>
      <c r="R162" s="165">
        <f>'Аян '!R86</f>
        <v>0</v>
      </c>
      <c r="S162" s="165">
        <f>'Аян '!S86</f>
        <v>0</v>
      </c>
      <c r="T162" s="165">
        <f>'Аян '!T86</f>
        <v>0</v>
      </c>
      <c r="U162" s="165">
        <f>'Аян '!U86</f>
        <v>0</v>
      </c>
      <c r="V162" s="165">
        <f>'Аян '!V86</f>
        <v>0</v>
      </c>
      <c r="W162" s="165">
        <f>'Аян '!W86</f>
        <v>0</v>
      </c>
      <c r="X162" s="2831">
        <f>'Аян '!X86</f>
        <v>0</v>
      </c>
      <c r="Y162" s="165">
        <f>'Аян '!Y86</f>
        <v>0</v>
      </c>
      <c r="Z162" s="165">
        <f>'Аян '!Z86</f>
        <v>0</v>
      </c>
      <c r="AA162" s="165">
        <f>'Аян '!AA86</f>
        <v>0</v>
      </c>
      <c r="AB162" s="2720">
        <f>'Аян '!AB86</f>
        <v>0</v>
      </c>
      <c r="AC162" s="2720">
        <f>'Аян '!AC86</f>
        <v>0</v>
      </c>
      <c r="AD162" s="165"/>
      <c r="AE162" s="165"/>
    </row>
    <row r="163" spans="1:206" ht="29.25" x14ac:dyDescent="0.25">
      <c r="A163" s="162">
        <v>1</v>
      </c>
      <c r="B163" s="305" t="s">
        <v>93</v>
      </c>
      <c r="C163" s="224">
        <f>'Аян '!C87</f>
        <v>452</v>
      </c>
      <c r="D163" s="224">
        <f>'Аян '!D87</f>
        <v>340</v>
      </c>
      <c r="E163" s="224">
        <f>'Аян '!E87</f>
        <v>341</v>
      </c>
      <c r="F163" s="870">
        <f>'Аян '!F87</f>
        <v>100.29411764705883</v>
      </c>
      <c r="G163" s="238">
        <f>'Аян '!G87</f>
        <v>10.347345132743364</v>
      </c>
      <c r="H163" s="238">
        <f>'Аян '!H87</f>
        <v>10.879765395894427</v>
      </c>
      <c r="I163" s="243">
        <f>'Аян '!I87</f>
        <v>4677</v>
      </c>
      <c r="J163" s="243">
        <f>'Аян '!J87</f>
        <v>3517</v>
      </c>
      <c r="K163" s="243">
        <f>'Аян '!K87</f>
        <v>3710</v>
      </c>
      <c r="L163" s="243">
        <f>'Аян '!L87</f>
        <v>105.48763150412283</v>
      </c>
      <c r="M163" s="243">
        <f>'Аян '!M87</f>
        <v>15.756666666666666</v>
      </c>
      <c r="N163" s="243">
        <f>'Аян '!N87</f>
        <v>313.94118891474511</v>
      </c>
      <c r="O163" s="165">
        <f>'Аян '!O87</f>
        <v>12084.998333720001</v>
      </c>
      <c r="P163" s="165">
        <f>'Аян '!P87</f>
        <v>13629.505468171663</v>
      </c>
      <c r="Q163" s="165">
        <f>'Аян '!Q87</f>
        <v>13629.505468171663</v>
      </c>
      <c r="R163" s="165">
        <f>'Аян '!R87</f>
        <v>13629.505468171663</v>
      </c>
      <c r="S163" s="165">
        <f>'Аян '!S87</f>
        <v>13629.505468171663</v>
      </c>
      <c r="T163" s="165">
        <f>'Аян '!T87</f>
        <v>13629.505468171663</v>
      </c>
      <c r="U163" s="165">
        <f>'Аян '!U87</f>
        <v>13284.497000146666</v>
      </c>
      <c r="V163" s="165">
        <f>'Аян '!V87</f>
        <v>13284.497000146666</v>
      </c>
      <c r="W163" s="165">
        <f>'Аян '!W87</f>
        <v>13708.95312</v>
      </c>
      <c r="X163" s="2831">
        <f>'Аян '!X87</f>
        <v>10438.978552095681</v>
      </c>
      <c r="Y163" s="165">
        <f>'Аян '!Y87</f>
        <v>10308.026180000001</v>
      </c>
      <c r="Z163" s="165">
        <f>'Аян '!Z87</f>
        <v>-130.9523720956804</v>
      </c>
      <c r="AA163" s="165">
        <f>'Аян '!AA87</f>
        <v>-198.12583000000001</v>
      </c>
      <c r="AB163" s="2720">
        <f>'Аян '!AB87</f>
        <v>10109.90035</v>
      </c>
      <c r="AC163" s="2720">
        <f>'Аян '!AC87</f>
        <v>0</v>
      </c>
      <c r="AD163" s="165"/>
      <c r="AE163" s="165"/>
      <c r="AF163" s="163"/>
      <c r="AG163" s="163"/>
      <c r="AH163" s="163"/>
      <c r="AI163" s="163"/>
      <c r="AJ163" s="163"/>
      <c r="AK163" s="163"/>
      <c r="AL163" s="163"/>
      <c r="AM163" s="163"/>
      <c r="AN163" s="163"/>
      <c r="AO163" s="163"/>
      <c r="AP163" s="163"/>
      <c r="AQ163" s="163"/>
      <c r="AR163" s="163"/>
      <c r="AS163" s="163"/>
      <c r="AT163" s="163"/>
      <c r="AU163" s="163"/>
      <c r="AV163" s="163"/>
      <c r="AW163" s="163"/>
      <c r="AX163" s="163"/>
      <c r="AY163" s="163"/>
      <c r="AZ163" s="163"/>
      <c r="BA163" s="163"/>
      <c r="BB163" s="163"/>
      <c r="BC163" s="163"/>
      <c r="BD163" s="163"/>
      <c r="BE163" s="163"/>
      <c r="BF163" s="163"/>
      <c r="BG163" s="163"/>
      <c r="BH163" s="163"/>
      <c r="BI163" s="163"/>
      <c r="BJ163" s="163"/>
      <c r="BK163" s="163"/>
      <c r="BL163" s="163"/>
      <c r="BM163" s="163"/>
      <c r="BN163" s="163"/>
      <c r="BO163" s="163"/>
      <c r="BP163" s="163"/>
      <c r="BQ163" s="163"/>
      <c r="BR163" s="163"/>
      <c r="BS163" s="163"/>
      <c r="BT163" s="163"/>
      <c r="BU163" s="163"/>
      <c r="BV163" s="163"/>
      <c r="BW163" s="163"/>
      <c r="BX163" s="163"/>
      <c r="BY163" s="163"/>
      <c r="BZ163" s="163"/>
      <c r="CA163" s="163"/>
      <c r="CB163" s="163"/>
      <c r="CC163" s="163"/>
      <c r="CD163" s="163"/>
      <c r="CE163" s="163"/>
      <c r="CF163" s="163"/>
      <c r="CG163" s="163"/>
      <c r="CH163" s="163"/>
      <c r="CI163" s="163"/>
      <c r="CJ163" s="163"/>
      <c r="CK163" s="163"/>
      <c r="CL163" s="163"/>
      <c r="CM163" s="163"/>
      <c r="CN163" s="163"/>
      <c r="CO163" s="163"/>
      <c r="CP163" s="163"/>
      <c r="CQ163" s="163"/>
      <c r="CR163" s="163"/>
      <c r="CS163" s="163"/>
      <c r="CT163" s="163"/>
      <c r="CU163" s="163"/>
      <c r="CV163" s="163"/>
      <c r="CW163" s="163"/>
      <c r="CX163" s="163"/>
      <c r="CY163" s="163"/>
      <c r="CZ163" s="163"/>
      <c r="DA163" s="163"/>
      <c r="DB163" s="163"/>
      <c r="DC163" s="163"/>
      <c r="DD163" s="163"/>
      <c r="DE163" s="163"/>
      <c r="DF163" s="163"/>
      <c r="DG163" s="163"/>
      <c r="DH163" s="163"/>
      <c r="DI163" s="163"/>
      <c r="DJ163" s="163"/>
      <c r="DK163" s="163"/>
      <c r="DL163" s="163"/>
      <c r="DM163" s="163"/>
      <c r="DN163" s="163"/>
      <c r="DO163" s="163"/>
      <c r="DP163" s="163"/>
      <c r="DQ163" s="163"/>
      <c r="DR163" s="163"/>
      <c r="DS163" s="163"/>
      <c r="DT163" s="163"/>
      <c r="DU163" s="163"/>
      <c r="DV163" s="163"/>
      <c r="DW163" s="163"/>
      <c r="DX163" s="163"/>
      <c r="DY163" s="163"/>
      <c r="DZ163" s="163"/>
      <c r="EA163" s="163"/>
      <c r="EB163" s="163"/>
      <c r="EC163" s="163"/>
      <c r="ED163" s="163"/>
      <c r="EE163" s="163"/>
      <c r="EF163" s="163"/>
      <c r="EG163" s="163"/>
      <c r="EH163" s="163"/>
      <c r="EI163" s="163"/>
      <c r="EJ163" s="163"/>
      <c r="EK163" s="163"/>
      <c r="EL163" s="163"/>
      <c r="EM163" s="163"/>
      <c r="EN163" s="163"/>
      <c r="EO163" s="163"/>
      <c r="EP163" s="163"/>
      <c r="EQ163" s="163"/>
      <c r="ER163" s="163"/>
      <c r="ES163" s="163"/>
      <c r="ET163" s="163"/>
      <c r="EU163" s="163"/>
      <c r="EV163" s="163"/>
      <c r="EW163" s="163"/>
      <c r="EX163" s="163"/>
      <c r="EY163" s="163"/>
      <c r="EZ163" s="163"/>
      <c r="FA163" s="163"/>
      <c r="FB163" s="163"/>
      <c r="FC163" s="163"/>
      <c r="FD163" s="163"/>
      <c r="FE163" s="163"/>
      <c r="FF163" s="163"/>
      <c r="FG163" s="163"/>
      <c r="FH163" s="163"/>
      <c r="FI163" s="163"/>
      <c r="FJ163" s="163"/>
      <c r="FK163" s="163"/>
      <c r="FL163" s="163"/>
      <c r="FM163" s="163"/>
      <c r="FN163" s="163"/>
      <c r="FO163" s="163"/>
      <c r="FP163" s="163"/>
      <c r="FQ163" s="163"/>
      <c r="FR163" s="163"/>
      <c r="FS163" s="163"/>
      <c r="FT163" s="163"/>
      <c r="FU163" s="163"/>
      <c r="FV163" s="163"/>
      <c r="FW163" s="163"/>
      <c r="FX163" s="163"/>
      <c r="FY163" s="163"/>
      <c r="FZ163" s="163"/>
      <c r="GA163" s="163"/>
      <c r="GB163" s="163"/>
      <c r="GC163" s="163"/>
      <c r="GD163" s="163"/>
      <c r="GE163" s="163"/>
      <c r="GF163" s="163"/>
      <c r="GG163" s="163"/>
      <c r="GH163" s="163"/>
      <c r="GI163" s="163"/>
      <c r="GJ163" s="163"/>
      <c r="GK163" s="163"/>
      <c r="GL163" s="163"/>
      <c r="GM163" s="163"/>
      <c r="GN163" s="163"/>
      <c r="GO163" s="163"/>
      <c r="GP163" s="163"/>
      <c r="GQ163" s="163"/>
      <c r="GR163" s="163"/>
      <c r="GS163" s="163"/>
      <c r="GT163" s="163"/>
      <c r="GU163" s="163"/>
      <c r="GV163" s="163"/>
      <c r="GW163" s="163"/>
      <c r="GX163" s="163"/>
    </row>
    <row r="164" spans="1:206" s="163" customFormat="1" ht="14.25" x14ac:dyDescent="0.2">
      <c r="A164" s="163">
        <v>1</v>
      </c>
      <c r="B164" s="329" t="s">
        <v>594</v>
      </c>
      <c r="C164" s="225">
        <f>'Аян '!C88</f>
        <v>2000</v>
      </c>
      <c r="D164" s="225">
        <f>'Аян '!D88</f>
        <v>1501</v>
      </c>
      <c r="E164" s="225">
        <f>'Аян '!E88</f>
        <v>1412</v>
      </c>
      <c r="F164" s="869">
        <f>'Аян '!F88</f>
        <v>94.070619586942044</v>
      </c>
      <c r="G164" s="155">
        <f>'Аян '!G88</f>
        <v>0</v>
      </c>
      <c r="H164" s="155">
        <f>'Аян '!H88</f>
        <v>0</v>
      </c>
      <c r="I164" s="165">
        <f>'Аян '!I88</f>
        <v>0</v>
      </c>
      <c r="J164" s="165">
        <f>'Аян '!J88</f>
        <v>0</v>
      </c>
      <c r="K164" s="165">
        <f>'Аян '!K88</f>
        <v>0</v>
      </c>
      <c r="L164" s="165">
        <f>'Аян '!L88</f>
        <v>0</v>
      </c>
      <c r="M164" s="165">
        <f>'Аян '!M88</f>
        <v>0</v>
      </c>
      <c r="N164" s="165">
        <f>'Аян '!N88</f>
        <v>0</v>
      </c>
      <c r="O164" s="165">
        <f>'Аян '!O88</f>
        <v>1862.6784180100001</v>
      </c>
      <c r="P164" s="165">
        <f>'Аян '!P88</f>
        <v>1862.6784180100001</v>
      </c>
      <c r="Q164" s="165">
        <f>'Аян '!Q88</f>
        <v>1862.6784180100001</v>
      </c>
      <c r="R164" s="165">
        <f>'Аян '!R88</f>
        <v>1862.6784180100001</v>
      </c>
      <c r="S164" s="165">
        <f>'Аян '!S88</f>
        <v>1862.6784180100001</v>
      </c>
      <c r="T164" s="165">
        <f>'Аян '!T88</f>
        <v>1941.3565466708335</v>
      </c>
      <c r="U164" s="165">
        <f>'Аян '!U88</f>
        <v>1941.3565466708335</v>
      </c>
      <c r="V164" s="165">
        <f>'Аян '!V88</f>
        <v>1941.3565466708335</v>
      </c>
      <c r="W164" s="165">
        <f>'Аян '!W88</f>
        <v>1941.3565466708335</v>
      </c>
      <c r="X164" s="2831">
        <f>'Аян '!X88</f>
        <v>1441.9677441708334</v>
      </c>
      <c r="Y164" s="165">
        <f>'Аян '!Y88</f>
        <v>1415.4004800000002</v>
      </c>
      <c r="Z164" s="165">
        <f>'Аян '!Z88</f>
        <v>-26.567264170833141</v>
      </c>
      <c r="AA164" s="165">
        <f>'Аян '!AA88</f>
        <v>-74.901880000000006</v>
      </c>
      <c r="AB164" s="2720">
        <f>'Аян '!AB88</f>
        <v>1340.4986000000001</v>
      </c>
      <c r="AC164" s="2720">
        <f>'Аян '!AC88</f>
        <v>0</v>
      </c>
      <c r="AD164" s="165"/>
      <c r="AE164" s="165"/>
    </row>
    <row r="165" spans="1:206" x14ac:dyDescent="0.25">
      <c r="A165" s="162">
        <v>1</v>
      </c>
      <c r="B165" s="672" t="s">
        <v>565</v>
      </c>
      <c r="C165" s="224">
        <f>'Аян '!C89</f>
        <v>1998</v>
      </c>
      <c r="D165" s="224">
        <f>'Аян '!D89</f>
        <v>1499</v>
      </c>
      <c r="E165" s="224">
        <f>'Аян '!E89</f>
        <v>1411</v>
      </c>
      <c r="F165" s="870">
        <f>'Аян '!F89</f>
        <v>94.129419613075385</v>
      </c>
      <c r="G165" s="238">
        <f>'Аян '!G89</f>
        <v>0</v>
      </c>
      <c r="H165" s="238">
        <f>'Аян '!H89</f>
        <v>0</v>
      </c>
      <c r="I165" s="243">
        <f>'Аян '!I89</f>
        <v>0</v>
      </c>
      <c r="J165" s="243">
        <f>'Аян '!J89</f>
        <v>0</v>
      </c>
      <c r="K165" s="243">
        <f>'Аян '!K89</f>
        <v>0</v>
      </c>
      <c r="L165" s="243">
        <f>'Аян '!L89</f>
        <v>0</v>
      </c>
      <c r="M165" s="243">
        <f>'Аян '!M89</f>
        <v>0</v>
      </c>
      <c r="N165" s="243">
        <f>'Аян '!N89</f>
        <v>0</v>
      </c>
      <c r="O165" s="165">
        <f>'Аян '!O89</f>
        <v>0</v>
      </c>
      <c r="P165" s="165">
        <f>'Аян '!P89</f>
        <v>0</v>
      </c>
      <c r="Q165" s="165">
        <f>'Аян '!Q89</f>
        <v>0</v>
      </c>
      <c r="R165" s="165">
        <f>'Аян '!R89</f>
        <v>0</v>
      </c>
      <c r="S165" s="165">
        <f>'Аян '!S89</f>
        <v>0</v>
      </c>
      <c r="T165" s="165">
        <f>'Аян '!T89</f>
        <v>0</v>
      </c>
      <c r="U165" s="165">
        <f>'Аян '!U89</f>
        <v>0</v>
      </c>
      <c r="V165" s="165">
        <f>'Аян '!V89</f>
        <v>0</v>
      </c>
      <c r="W165" s="165">
        <f>'Аян '!W89</f>
        <v>0</v>
      </c>
      <c r="X165" s="2831">
        <f>'Аян '!X89</f>
        <v>0</v>
      </c>
      <c r="Y165" s="165">
        <f>'Аян '!Y89</f>
        <v>0</v>
      </c>
      <c r="Z165" s="165">
        <f>'Аян '!Z89</f>
        <v>0</v>
      </c>
      <c r="AA165" s="165">
        <f>'Аян '!AA89</f>
        <v>0</v>
      </c>
      <c r="AB165" s="2720">
        <f>'Аян '!AB89</f>
        <v>0</v>
      </c>
      <c r="AC165" s="2720">
        <f>'Аян '!AC89</f>
        <v>0</v>
      </c>
      <c r="AD165" s="165"/>
      <c r="AE165" s="165"/>
      <c r="AF165" s="163"/>
      <c r="AG165" s="163"/>
      <c r="AH165" s="163"/>
      <c r="AI165" s="163"/>
      <c r="AJ165" s="163"/>
      <c r="AK165" s="163"/>
      <c r="AL165" s="163"/>
      <c r="AM165" s="163"/>
      <c r="AN165" s="163"/>
      <c r="AO165" s="163"/>
      <c r="AP165" s="163"/>
      <c r="AQ165" s="163"/>
      <c r="AR165" s="163"/>
      <c r="AS165" s="163"/>
      <c r="AT165" s="163"/>
      <c r="AU165" s="163"/>
      <c r="AV165" s="163"/>
      <c r="AW165" s="163"/>
      <c r="AX165" s="163"/>
      <c r="AY165" s="163"/>
      <c r="AZ165" s="163"/>
      <c r="BA165" s="163"/>
      <c r="BB165" s="163"/>
      <c r="BC165" s="163"/>
      <c r="BD165" s="163"/>
      <c r="BE165" s="163"/>
      <c r="BF165" s="163"/>
      <c r="BG165" s="163"/>
      <c r="BH165" s="163"/>
      <c r="BI165" s="163"/>
      <c r="BJ165" s="163"/>
      <c r="BK165" s="163"/>
      <c r="BL165" s="163"/>
      <c r="BM165" s="163"/>
      <c r="BN165" s="163"/>
      <c r="BO165" s="163"/>
      <c r="BP165" s="163"/>
      <c r="BQ165" s="163"/>
      <c r="BR165" s="163"/>
      <c r="BS165" s="163"/>
      <c r="BT165" s="163"/>
      <c r="BU165" s="163"/>
      <c r="BV165" s="163"/>
      <c r="BW165" s="163"/>
      <c r="BX165" s="163"/>
      <c r="BY165" s="163"/>
      <c r="BZ165" s="163"/>
      <c r="CA165" s="163"/>
      <c r="CB165" s="163"/>
      <c r="CC165" s="163"/>
      <c r="CD165" s="163"/>
      <c r="CE165" s="163"/>
      <c r="CF165" s="163"/>
      <c r="CG165" s="163"/>
      <c r="CH165" s="163"/>
      <c r="CI165" s="163"/>
      <c r="CJ165" s="163"/>
      <c r="CK165" s="163"/>
      <c r="CL165" s="163"/>
      <c r="CM165" s="163"/>
      <c r="CN165" s="163"/>
      <c r="CO165" s="163"/>
      <c r="CP165" s="163"/>
      <c r="CQ165" s="163"/>
      <c r="CR165" s="163"/>
      <c r="CS165" s="163"/>
      <c r="CT165" s="163"/>
      <c r="CU165" s="163"/>
      <c r="CV165" s="163"/>
      <c r="CW165" s="163"/>
      <c r="CX165" s="163"/>
      <c r="CY165" s="163"/>
      <c r="CZ165" s="163"/>
      <c r="DA165" s="163"/>
      <c r="DB165" s="163"/>
      <c r="DC165" s="163"/>
      <c r="DD165" s="163"/>
      <c r="DE165" s="163"/>
      <c r="DF165" s="163"/>
      <c r="DG165" s="163"/>
      <c r="DH165" s="163"/>
      <c r="DI165" s="163"/>
      <c r="DJ165" s="163"/>
      <c r="DK165" s="163"/>
      <c r="DL165" s="163"/>
      <c r="DM165" s="163"/>
      <c r="DN165" s="163"/>
      <c r="DO165" s="163"/>
      <c r="DP165" s="163"/>
      <c r="DQ165" s="163"/>
      <c r="DR165" s="163"/>
      <c r="DS165" s="163"/>
      <c r="DT165" s="163"/>
      <c r="DU165" s="163"/>
      <c r="DV165" s="163"/>
      <c r="DW165" s="163"/>
      <c r="DX165" s="163"/>
      <c r="DY165" s="163"/>
      <c r="DZ165" s="163"/>
      <c r="EA165" s="163"/>
      <c r="EB165" s="163"/>
      <c r="EC165" s="163"/>
      <c r="ED165" s="163"/>
      <c r="EE165" s="163"/>
      <c r="EF165" s="163"/>
      <c r="EG165" s="163"/>
      <c r="EH165" s="163"/>
      <c r="EI165" s="163"/>
      <c r="EJ165" s="163"/>
      <c r="EK165" s="163"/>
      <c r="EL165" s="163"/>
      <c r="EM165" s="163"/>
      <c r="EN165" s="163"/>
      <c r="EO165" s="163"/>
      <c r="EP165" s="163"/>
      <c r="EQ165" s="163"/>
      <c r="ER165" s="163"/>
      <c r="ES165" s="163"/>
      <c r="ET165" s="163"/>
      <c r="EU165" s="163"/>
      <c r="EV165" s="163"/>
      <c r="EW165" s="163"/>
      <c r="EX165" s="163"/>
      <c r="EY165" s="163"/>
      <c r="EZ165" s="163"/>
      <c r="FA165" s="163"/>
      <c r="FB165" s="163"/>
      <c r="FC165" s="163"/>
      <c r="FD165" s="163"/>
      <c r="FE165" s="163"/>
      <c r="FF165" s="163"/>
      <c r="FG165" s="163"/>
      <c r="FH165" s="163"/>
      <c r="FI165" s="163"/>
      <c r="FJ165" s="163"/>
      <c r="FK165" s="163"/>
      <c r="FL165" s="163"/>
      <c r="FM165" s="163"/>
      <c r="FN165" s="163"/>
      <c r="FO165" s="163"/>
      <c r="FP165" s="163"/>
      <c r="FQ165" s="163"/>
      <c r="FR165" s="163"/>
      <c r="FS165" s="163"/>
      <c r="FT165" s="163"/>
      <c r="FU165" s="163"/>
      <c r="FV165" s="163"/>
      <c r="FW165" s="163"/>
      <c r="FX165" s="163"/>
      <c r="FY165" s="163"/>
      <c r="FZ165" s="163"/>
      <c r="GA165" s="163"/>
      <c r="GB165" s="163"/>
      <c r="GC165" s="163"/>
      <c r="GD165" s="163"/>
      <c r="GE165" s="163"/>
      <c r="GF165" s="163"/>
      <c r="GG165" s="163"/>
      <c r="GH165" s="163"/>
      <c r="GI165" s="163"/>
      <c r="GJ165" s="163"/>
      <c r="GK165" s="163"/>
      <c r="GL165" s="163"/>
      <c r="GM165" s="163"/>
      <c r="GN165" s="163"/>
      <c r="GO165" s="163"/>
      <c r="GP165" s="163"/>
      <c r="GQ165" s="163"/>
      <c r="GR165" s="163"/>
      <c r="GS165" s="163"/>
      <c r="GT165" s="163"/>
      <c r="GU165" s="163"/>
      <c r="GV165" s="163"/>
      <c r="GW165" s="163"/>
      <c r="GX165" s="163"/>
    </row>
    <row r="166" spans="1:206" x14ac:dyDescent="0.25">
      <c r="A166" s="162">
        <v>1</v>
      </c>
      <c r="B166" s="1013" t="s">
        <v>566</v>
      </c>
      <c r="C166" s="224">
        <f>'Аян '!C90</f>
        <v>1998</v>
      </c>
      <c r="D166" s="224">
        <f>'Аян '!D90</f>
        <v>1499</v>
      </c>
      <c r="E166" s="224">
        <f>'Аян '!E90</f>
        <v>1411</v>
      </c>
      <c r="F166" s="870">
        <f>'Аян '!F90</f>
        <v>94.129419613075385</v>
      </c>
      <c r="G166" s="238">
        <f>'Аян '!G90</f>
        <v>0</v>
      </c>
      <c r="H166" s="238">
        <f>'Аян '!H90</f>
        <v>0</v>
      </c>
      <c r="I166" s="243">
        <f>'Аян '!I90</f>
        <v>0</v>
      </c>
      <c r="J166" s="243">
        <f>'Аян '!J90</f>
        <v>0</v>
      </c>
      <c r="K166" s="243">
        <f>'Аян '!K90</f>
        <v>0</v>
      </c>
      <c r="L166" s="243">
        <f>'Аян '!L90</f>
        <v>0</v>
      </c>
      <c r="M166" s="243">
        <f>'Аян '!M90</f>
        <v>0</v>
      </c>
      <c r="N166" s="243">
        <f>'Аян '!N90</f>
        <v>0</v>
      </c>
      <c r="O166" s="165">
        <f>'Аян '!O90</f>
        <v>0</v>
      </c>
      <c r="P166" s="165">
        <f>'Аян '!P90</f>
        <v>0</v>
      </c>
      <c r="Q166" s="165">
        <f>'Аян '!Q90</f>
        <v>0</v>
      </c>
      <c r="R166" s="165">
        <f>'Аян '!R90</f>
        <v>0</v>
      </c>
      <c r="S166" s="165">
        <f>'Аян '!S90</f>
        <v>0</v>
      </c>
      <c r="T166" s="165">
        <f>'Аян '!T90</f>
        <v>0</v>
      </c>
      <c r="U166" s="165">
        <f>'Аян '!U90</f>
        <v>0</v>
      </c>
      <c r="V166" s="165">
        <f>'Аян '!V90</f>
        <v>0</v>
      </c>
      <c r="W166" s="165">
        <f>'Аян '!W90</f>
        <v>0</v>
      </c>
      <c r="X166" s="2831">
        <f>'Аян '!X90</f>
        <v>0</v>
      </c>
      <c r="Y166" s="165">
        <f>'Аян '!Y90</f>
        <v>0</v>
      </c>
      <c r="Z166" s="165">
        <f>'Аян '!Z90</f>
        <v>0</v>
      </c>
      <c r="AA166" s="165">
        <f>'Аян '!AA90</f>
        <v>0</v>
      </c>
      <c r="AB166" s="2720">
        <f>'Аян '!AB90</f>
        <v>0</v>
      </c>
      <c r="AC166" s="2720">
        <f>'Аян '!AC90</f>
        <v>0</v>
      </c>
      <c r="AD166" s="165"/>
      <c r="AE166" s="165"/>
      <c r="AF166" s="163"/>
      <c r="AG166" s="163"/>
      <c r="AH166" s="163"/>
      <c r="AI166" s="163"/>
      <c r="AJ166" s="163"/>
      <c r="AK166" s="163"/>
      <c r="AL166" s="163"/>
      <c r="AM166" s="163"/>
      <c r="AN166" s="163"/>
      <c r="AO166" s="163"/>
      <c r="AP166" s="163"/>
      <c r="AQ166" s="163"/>
      <c r="AR166" s="163"/>
      <c r="AS166" s="163"/>
      <c r="AT166" s="163"/>
      <c r="AU166" s="163"/>
      <c r="AV166" s="163"/>
      <c r="AW166" s="163"/>
      <c r="AX166" s="163"/>
      <c r="AY166" s="163"/>
      <c r="AZ166" s="163"/>
      <c r="BA166" s="163"/>
      <c r="BB166" s="163"/>
      <c r="BC166" s="163"/>
      <c r="BD166" s="163"/>
      <c r="BE166" s="163"/>
      <c r="BF166" s="163"/>
      <c r="BG166" s="163"/>
      <c r="BH166" s="163"/>
      <c r="BI166" s="163"/>
      <c r="BJ166" s="163"/>
      <c r="BK166" s="163"/>
      <c r="BL166" s="163"/>
      <c r="BM166" s="163"/>
      <c r="BN166" s="163"/>
      <c r="BO166" s="163"/>
      <c r="BP166" s="163"/>
      <c r="BQ166" s="163"/>
      <c r="BR166" s="163"/>
      <c r="BS166" s="163"/>
      <c r="BT166" s="163"/>
      <c r="BU166" s="163"/>
      <c r="BV166" s="163"/>
      <c r="BW166" s="163"/>
      <c r="BX166" s="163"/>
      <c r="BY166" s="163"/>
      <c r="BZ166" s="163"/>
      <c r="CA166" s="163"/>
      <c r="CB166" s="163"/>
      <c r="CC166" s="163"/>
      <c r="CD166" s="163"/>
      <c r="CE166" s="163"/>
      <c r="CF166" s="163"/>
      <c r="CG166" s="163"/>
      <c r="CH166" s="163"/>
      <c r="CI166" s="163"/>
      <c r="CJ166" s="163"/>
      <c r="CK166" s="163"/>
      <c r="CL166" s="163"/>
      <c r="CM166" s="163"/>
      <c r="CN166" s="163"/>
      <c r="CO166" s="163"/>
      <c r="CP166" s="163"/>
      <c r="CQ166" s="163"/>
      <c r="CR166" s="163"/>
      <c r="CS166" s="163"/>
      <c r="CT166" s="163"/>
      <c r="CU166" s="163"/>
      <c r="CV166" s="163"/>
      <c r="CW166" s="163"/>
      <c r="CX166" s="163"/>
      <c r="CY166" s="163"/>
      <c r="CZ166" s="163"/>
      <c r="DA166" s="163"/>
      <c r="DB166" s="163"/>
      <c r="DC166" s="163"/>
      <c r="DD166" s="163"/>
      <c r="DE166" s="163"/>
      <c r="DF166" s="163"/>
      <c r="DG166" s="163"/>
      <c r="DH166" s="163"/>
      <c r="DI166" s="163"/>
      <c r="DJ166" s="163"/>
      <c r="DK166" s="163"/>
      <c r="DL166" s="163"/>
      <c r="DM166" s="163"/>
      <c r="DN166" s="163"/>
      <c r="DO166" s="163"/>
      <c r="DP166" s="163"/>
      <c r="DQ166" s="163"/>
      <c r="DR166" s="163"/>
      <c r="DS166" s="163"/>
      <c r="DT166" s="163"/>
      <c r="DU166" s="163"/>
      <c r="DV166" s="163"/>
      <c r="DW166" s="163"/>
      <c r="DX166" s="163"/>
      <c r="DY166" s="163"/>
      <c r="DZ166" s="163"/>
      <c r="EA166" s="163"/>
      <c r="EB166" s="163"/>
      <c r="EC166" s="163"/>
      <c r="ED166" s="163"/>
      <c r="EE166" s="163"/>
      <c r="EF166" s="163"/>
      <c r="EG166" s="163"/>
      <c r="EH166" s="163"/>
      <c r="EI166" s="163"/>
      <c r="EJ166" s="163"/>
      <c r="EK166" s="163"/>
      <c r="EL166" s="163"/>
      <c r="EM166" s="163"/>
      <c r="EN166" s="163"/>
      <c r="EO166" s="163"/>
      <c r="EP166" s="163"/>
      <c r="EQ166" s="163"/>
      <c r="ER166" s="163"/>
      <c r="ES166" s="163"/>
      <c r="ET166" s="163"/>
      <c r="EU166" s="163"/>
      <c r="EV166" s="163"/>
      <c r="EW166" s="163"/>
      <c r="EX166" s="163"/>
      <c r="EY166" s="163"/>
      <c r="EZ166" s="163"/>
      <c r="FA166" s="163"/>
      <c r="FB166" s="163"/>
      <c r="FC166" s="163"/>
      <c r="FD166" s="163"/>
      <c r="FE166" s="163"/>
      <c r="FF166" s="163"/>
      <c r="FG166" s="163"/>
      <c r="FH166" s="163"/>
      <c r="FI166" s="163"/>
      <c r="FJ166" s="163"/>
      <c r="FK166" s="163"/>
      <c r="FL166" s="163"/>
      <c r="FM166" s="163"/>
      <c r="FN166" s="163"/>
      <c r="FO166" s="163"/>
      <c r="FP166" s="163"/>
      <c r="FQ166" s="163"/>
      <c r="FR166" s="163"/>
      <c r="FS166" s="163"/>
      <c r="FT166" s="163"/>
      <c r="FU166" s="163"/>
      <c r="FV166" s="163"/>
      <c r="FW166" s="163"/>
      <c r="FX166" s="163"/>
      <c r="FY166" s="163"/>
      <c r="FZ166" s="163"/>
      <c r="GA166" s="163"/>
      <c r="GB166" s="163"/>
      <c r="GC166" s="163"/>
      <c r="GD166" s="163"/>
      <c r="GE166" s="163"/>
      <c r="GF166" s="163"/>
      <c r="GG166" s="163"/>
      <c r="GH166" s="163"/>
      <c r="GI166" s="163"/>
      <c r="GJ166" s="163"/>
      <c r="GK166" s="163"/>
      <c r="GL166" s="163"/>
      <c r="GM166" s="163"/>
      <c r="GN166" s="163"/>
      <c r="GO166" s="163"/>
      <c r="GP166" s="163"/>
      <c r="GQ166" s="163"/>
      <c r="GR166" s="163"/>
      <c r="GS166" s="163"/>
      <c r="GT166" s="163"/>
      <c r="GU166" s="163"/>
      <c r="GV166" s="163"/>
      <c r="GW166" s="163"/>
      <c r="GX166" s="163"/>
    </row>
    <row r="167" spans="1:206" x14ac:dyDescent="0.25">
      <c r="A167" s="162">
        <v>1</v>
      </c>
      <c r="B167" s="672" t="s">
        <v>567</v>
      </c>
      <c r="C167" s="224">
        <f>'Аян '!C91</f>
        <v>2</v>
      </c>
      <c r="D167" s="224">
        <f>'Аян '!D91</f>
        <v>2</v>
      </c>
      <c r="E167" s="224">
        <f>'Аян '!E91</f>
        <v>1</v>
      </c>
      <c r="F167" s="870">
        <f>'Аян '!F91</f>
        <v>50</v>
      </c>
      <c r="G167" s="238">
        <f>'Аян '!G91</f>
        <v>0</v>
      </c>
      <c r="H167" s="238">
        <f>'Аян '!H91</f>
        <v>0</v>
      </c>
      <c r="I167" s="243">
        <f>'Аян '!I91</f>
        <v>0</v>
      </c>
      <c r="J167" s="243">
        <f>'Аян '!J91</f>
        <v>0</v>
      </c>
      <c r="K167" s="243">
        <f>'Аян '!K91</f>
        <v>0</v>
      </c>
      <c r="L167" s="243">
        <f>'Аян '!L91</f>
        <v>0</v>
      </c>
      <c r="M167" s="243">
        <f>'Аян '!M91</f>
        <v>0</v>
      </c>
      <c r="N167" s="243">
        <f>'Аян '!N91</f>
        <v>0</v>
      </c>
      <c r="O167" s="165">
        <f>'Аян '!O91</f>
        <v>0</v>
      </c>
      <c r="P167" s="165">
        <f>'Аян '!P91</f>
        <v>0</v>
      </c>
      <c r="Q167" s="165">
        <f>'Аян '!Q91</f>
        <v>0</v>
      </c>
      <c r="R167" s="165">
        <f>'Аян '!R91</f>
        <v>0</v>
      </c>
      <c r="S167" s="165">
        <f>'Аян '!S91</f>
        <v>0</v>
      </c>
      <c r="T167" s="165">
        <f>'Аян '!T91</f>
        <v>0</v>
      </c>
      <c r="U167" s="165">
        <f>'Аян '!U91</f>
        <v>0</v>
      </c>
      <c r="V167" s="165">
        <f>'Аян '!V91</f>
        <v>0</v>
      </c>
      <c r="W167" s="165">
        <f>'Аян '!W91</f>
        <v>0</v>
      </c>
      <c r="X167" s="2831">
        <f>'Аян '!X91</f>
        <v>0</v>
      </c>
      <c r="Y167" s="165">
        <f>'Аян '!Y91</f>
        <v>0</v>
      </c>
      <c r="Z167" s="165">
        <f>'Аян '!Z91</f>
        <v>0</v>
      </c>
      <c r="AA167" s="165">
        <f>'Аян '!AA91</f>
        <v>0</v>
      </c>
      <c r="AB167" s="2720">
        <f>'Аян '!AB91</f>
        <v>0</v>
      </c>
      <c r="AC167" s="2720">
        <f>'Аян '!AC91</f>
        <v>0</v>
      </c>
      <c r="AD167" s="165"/>
      <c r="AE167" s="165"/>
      <c r="AF167" s="163"/>
      <c r="AG167" s="163"/>
      <c r="AH167" s="163"/>
      <c r="AI167" s="163"/>
      <c r="AJ167" s="163"/>
      <c r="AK167" s="163"/>
      <c r="AL167" s="163"/>
      <c r="AM167" s="163"/>
      <c r="AN167" s="163"/>
      <c r="AO167" s="163"/>
      <c r="AP167" s="163"/>
      <c r="AQ167" s="163"/>
      <c r="AR167" s="163"/>
      <c r="AS167" s="163"/>
      <c r="AT167" s="163"/>
      <c r="AU167" s="163"/>
      <c r="AV167" s="163"/>
      <c r="AW167" s="163"/>
      <c r="AX167" s="163"/>
      <c r="AY167" s="163"/>
      <c r="AZ167" s="163"/>
      <c r="BA167" s="163"/>
      <c r="BB167" s="163"/>
      <c r="BC167" s="163"/>
      <c r="BD167" s="163"/>
      <c r="BE167" s="163"/>
      <c r="BF167" s="163"/>
      <c r="BG167" s="163"/>
      <c r="BH167" s="163"/>
      <c r="BI167" s="163"/>
      <c r="BJ167" s="163"/>
      <c r="BK167" s="163"/>
      <c r="BL167" s="163"/>
      <c r="BM167" s="163"/>
      <c r="BN167" s="163"/>
      <c r="BO167" s="163"/>
      <c r="BP167" s="163"/>
      <c r="BQ167" s="163"/>
      <c r="BR167" s="163"/>
      <c r="BS167" s="163"/>
      <c r="BT167" s="163"/>
      <c r="BU167" s="163"/>
      <c r="BV167" s="163"/>
      <c r="BW167" s="163"/>
      <c r="BX167" s="163"/>
      <c r="BY167" s="163"/>
      <c r="BZ167" s="163"/>
      <c r="CA167" s="163"/>
      <c r="CB167" s="163"/>
      <c r="CC167" s="163"/>
      <c r="CD167" s="163"/>
      <c r="CE167" s="163"/>
      <c r="CF167" s="163"/>
      <c r="CG167" s="163"/>
      <c r="CH167" s="163"/>
      <c r="CI167" s="163"/>
      <c r="CJ167" s="163"/>
      <c r="CK167" s="163"/>
      <c r="CL167" s="163"/>
      <c r="CM167" s="163"/>
      <c r="CN167" s="163"/>
      <c r="CO167" s="163"/>
      <c r="CP167" s="163"/>
      <c r="CQ167" s="163"/>
      <c r="CR167" s="163"/>
      <c r="CS167" s="163"/>
      <c r="CT167" s="163"/>
      <c r="CU167" s="163"/>
      <c r="CV167" s="163"/>
      <c r="CW167" s="163"/>
      <c r="CX167" s="163"/>
      <c r="CY167" s="163"/>
      <c r="CZ167" s="163"/>
      <c r="DA167" s="163"/>
      <c r="DB167" s="163"/>
      <c r="DC167" s="163"/>
      <c r="DD167" s="163"/>
      <c r="DE167" s="163"/>
      <c r="DF167" s="163"/>
      <c r="DG167" s="163"/>
      <c r="DH167" s="163"/>
      <c r="DI167" s="163"/>
      <c r="DJ167" s="163"/>
      <c r="DK167" s="163"/>
      <c r="DL167" s="163"/>
      <c r="DM167" s="163"/>
      <c r="DN167" s="163"/>
      <c r="DO167" s="163"/>
      <c r="DP167" s="163"/>
      <c r="DQ167" s="163"/>
      <c r="DR167" s="163"/>
      <c r="DS167" s="163"/>
      <c r="DT167" s="163"/>
      <c r="DU167" s="163"/>
      <c r="DV167" s="163"/>
      <c r="DW167" s="163"/>
      <c r="DX167" s="163"/>
      <c r="DY167" s="163"/>
      <c r="DZ167" s="163"/>
      <c r="EA167" s="163"/>
      <c r="EB167" s="163"/>
      <c r="EC167" s="163"/>
      <c r="ED167" s="163"/>
      <c r="EE167" s="163"/>
      <c r="EF167" s="163"/>
      <c r="EG167" s="163"/>
      <c r="EH167" s="163"/>
      <c r="EI167" s="163"/>
      <c r="EJ167" s="163"/>
      <c r="EK167" s="163"/>
      <c r="EL167" s="163"/>
      <c r="EM167" s="163"/>
      <c r="EN167" s="163"/>
      <c r="EO167" s="163"/>
      <c r="EP167" s="163"/>
      <c r="EQ167" s="163"/>
      <c r="ER167" s="163"/>
      <c r="ES167" s="163"/>
      <c r="ET167" s="163"/>
      <c r="EU167" s="163"/>
      <c r="EV167" s="163"/>
      <c r="EW167" s="163"/>
      <c r="EX167" s="163"/>
      <c r="EY167" s="163"/>
      <c r="EZ167" s="163"/>
      <c r="FA167" s="163"/>
      <c r="FB167" s="163"/>
      <c r="FC167" s="163"/>
      <c r="FD167" s="163"/>
      <c r="FE167" s="163"/>
      <c r="FF167" s="163"/>
      <c r="FG167" s="163"/>
      <c r="FH167" s="163"/>
      <c r="FI167" s="163"/>
      <c r="FJ167" s="163"/>
      <c r="FK167" s="163"/>
      <c r="FL167" s="163"/>
      <c r="FM167" s="163"/>
      <c r="FN167" s="163"/>
      <c r="FO167" s="163"/>
      <c r="FP167" s="163"/>
      <c r="FQ167" s="163"/>
      <c r="FR167" s="163"/>
      <c r="FS167" s="163"/>
      <c r="FT167" s="163"/>
      <c r="FU167" s="163"/>
      <c r="FV167" s="163"/>
      <c r="FW167" s="163"/>
      <c r="FX167" s="163"/>
      <c r="FY167" s="163"/>
      <c r="FZ167" s="163"/>
      <c r="GA167" s="163"/>
      <c r="GB167" s="163"/>
      <c r="GC167" s="163"/>
      <c r="GD167" s="163"/>
      <c r="GE167" s="163"/>
      <c r="GF167" s="163"/>
      <c r="GG167" s="163"/>
      <c r="GH167" s="163"/>
      <c r="GI167" s="163"/>
      <c r="GJ167" s="163"/>
      <c r="GK167" s="163"/>
      <c r="GL167" s="163"/>
      <c r="GM167" s="163"/>
      <c r="GN167" s="163"/>
      <c r="GO167" s="163"/>
      <c r="GP167" s="163"/>
      <c r="GQ167" s="163"/>
      <c r="GR167" s="163"/>
      <c r="GS167" s="163"/>
      <c r="GT167" s="163"/>
      <c r="GU167" s="163"/>
      <c r="GV167" s="163"/>
      <c r="GW167" s="163"/>
      <c r="GX167" s="163"/>
    </row>
    <row r="168" spans="1:206" ht="30" x14ac:dyDescent="0.25">
      <c r="A168" s="162">
        <v>1</v>
      </c>
      <c r="B168" s="1013" t="s">
        <v>568</v>
      </c>
      <c r="C168" s="224">
        <f>'Аян '!C92</f>
        <v>2</v>
      </c>
      <c r="D168" s="224">
        <f>'Аян '!D92</f>
        <v>2</v>
      </c>
      <c r="E168" s="224">
        <f>'Аян '!E92</f>
        <v>1</v>
      </c>
      <c r="F168" s="870">
        <f>'Аян '!F92</f>
        <v>50</v>
      </c>
      <c r="G168" s="238">
        <f>'Аян '!G92</f>
        <v>0</v>
      </c>
      <c r="H168" s="238">
        <f>'Аян '!H92</f>
        <v>0</v>
      </c>
      <c r="I168" s="243">
        <f>'Аян '!I92</f>
        <v>0</v>
      </c>
      <c r="J168" s="243">
        <f>'Аян '!J92</f>
        <v>0</v>
      </c>
      <c r="K168" s="243">
        <f>'Аян '!K92</f>
        <v>0</v>
      </c>
      <c r="L168" s="243">
        <f>'Аян '!L92</f>
        <v>0</v>
      </c>
      <c r="M168" s="243">
        <f>'Аян '!M92</f>
        <v>0</v>
      </c>
      <c r="N168" s="243">
        <f>'Аян '!N92</f>
        <v>0</v>
      </c>
      <c r="O168" s="165">
        <f>'Аян '!O92</f>
        <v>0</v>
      </c>
      <c r="P168" s="165">
        <f>'Аян '!P92</f>
        <v>0</v>
      </c>
      <c r="Q168" s="165">
        <f>'Аян '!Q92</f>
        <v>0</v>
      </c>
      <c r="R168" s="165">
        <f>'Аян '!R92</f>
        <v>0</v>
      </c>
      <c r="S168" s="165">
        <f>'Аян '!S92</f>
        <v>0</v>
      </c>
      <c r="T168" s="165">
        <f>'Аян '!T92</f>
        <v>0</v>
      </c>
      <c r="U168" s="165">
        <f>'Аян '!U92</f>
        <v>0</v>
      </c>
      <c r="V168" s="165">
        <f>'Аян '!V92</f>
        <v>0</v>
      </c>
      <c r="W168" s="165">
        <f>'Аян '!W92</f>
        <v>0</v>
      </c>
      <c r="X168" s="2831">
        <f>'Аян '!X92</f>
        <v>0</v>
      </c>
      <c r="Y168" s="165">
        <f>'Аян '!Y92</f>
        <v>0</v>
      </c>
      <c r="Z168" s="165">
        <f>'Аян '!Z92</f>
        <v>0</v>
      </c>
      <c r="AA168" s="165">
        <f>'Аян '!AA92</f>
        <v>0</v>
      </c>
      <c r="AB168" s="2720">
        <f>'Аян '!AB92</f>
        <v>0</v>
      </c>
      <c r="AC168" s="2720">
        <f>'Аян '!AC92</f>
        <v>0</v>
      </c>
      <c r="AD168" s="165"/>
      <c r="AE168" s="165"/>
      <c r="AF168" s="163"/>
      <c r="AG168" s="163"/>
      <c r="AH168" s="163"/>
      <c r="AI168" s="163"/>
      <c r="AJ168" s="163"/>
      <c r="AK168" s="163"/>
      <c r="AL168" s="163"/>
      <c r="AM168" s="163"/>
      <c r="AN168" s="163"/>
      <c r="AO168" s="163"/>
      <c r="AP168" s="163"/>
      <c r="AQ168" s="163"/>
      <c r="AR168" s="163"/>
      <c r="AS168" s="163"/>
      <c r="AT168" s="163"/>
      <c r="AU168" s="163"/>
      <c r="AV168" s="163"/>
      <c r="AW168" s="163"/>
      <c r="AX168" s="163"/>
      <c r="AY168" s="163"/>
      <c r="AZ168" s="163"/>
      <c r="BA168" s="163"/>
      <c r="BB168" s="163"/>
      <c r="BC168" s="163"/>
      <c r="BD168" s="163"/>
      <c r="BE168" s="163"/>
      <c r="BF168" s="163"/>
      <c r="BG168" s="163"/>
      <c r="BH168" s="163"/>
      <c r="BI168" s="163"/>
      <c r="BJ168" s="163"/>
      <c r="BK168" s="163"/>
      <c r="BL168" s="163"/>
      <c r="BM168" s="163"/>
      <c r="BN168" s="163"/>
      <c r="BO168" s="163"/>
      <c r="BP168" s="163"/>
      <c r="BQ168" s="163"/>
      <c r="BR168" s="163"/>
      <c r="BS168" s="163"/>
      <c r="BT168" s="163"/>
      <c r="BU168" s="163"/>
      <c r="BV168" s="163"/>
      <c r="BW168" s="163"/>
      <c r="BX168" s="163"/>
      <c r="BY168" s="163"/>
      <c r="BZ168" s="163"/>
      <c r="CA168" s="163"/>
      <c r="CB168" s="163"/>
      <c r="CC168" s="163"/>
      <c r="CD168" s="163"/>
      <c r="CE168" s="163"/>
      <c r="CF168" s="163"/>
      <c r="CG168" s="163"/>
      <c r="CH168" s="163"/>
      <c r="CI168" s="163"/>
      <c r="CJ168" s="163"/>
      <c r="CK168" s="163"/>
      <c r="CL168" s="163"/>
      <c r="CM168" s="163"/>
      <c r="CN168" s="163"/>
      <c r="CO168" s="163"/>
      <c r="CP168" s="163"/>
      <c r="CQ168" s="163"/>
      <c r="CR168" s="163"/>
      <c r="CS168" s="163"/>
      <c r="CT168" s="163"/>
      <c r="CU168" s="163"/>
      <c r="CV168" s="163"/>
      <c r="CW168" s="163"/>
      <c r="CX168" s="163"/>
      <c r="CY168" s="163"/>
      <c r="CZ168" s="163"/>
      <c r="DA168" s="163"/>
      <c r="DB168" s="163"/>
      <c r="DC168" s="163"/>
      <c r="DD168" s="163"/>
      <c r="DE168" s="163"/>
      <c r="DF168" s="163"/>
      <c r="DG168" s="163"/>
      <c r="DH168" s="163"/>
      <c r="DI168" s="163"/>
      <c r="DJ168" s="163"/>
      <c r="DK168" s="163"/>
      <c r="DL168" s="163"/>
      <c r="DM168" s="163"/>
      <c r="DN168" s="163"/>
      <c r="DO168" s="163"/>
      <c r="DP168" s="163"/>
      <c r="DQ168" s="163"/>
      <c r="DR168" s="163"/>
      <c r="DS168" s="163"/>
      <c r="DT168" s="163"/>
      <c r="DU168" s="163"/>
      <c r="DV168" s="163"/>
      <c r="DW168" s="163"/>
      <c r="DX168" s="163"/>
      <c r="DY168" s="163"/>
      <c r="DZ168" s="163"/>
      <c r="EA168" s="163"/>
      <c r="EB168" s="163"/>
      <c r="EC168" s="163"/>
      <c r="ED168" s="163"/>
      <c r="EE168" s="163"/>
      <c r="EF168" s="163"/>
      <c r="EG168" s="163"/>
      <c r="EH168" s="163"/>
      <c r="EI168" s="163"/>
      <c r="EJ168" s="163"/>
      <c r="EK168" s="163"/>
      <c r="EL168" s="163"/>
      <c r="EM168" s="163"/>
      <c r="EN168" s="163"/>
      <c r="EO168" s="163"/>
      <c r="EP168" s="163"/>
      <c r="EQ168" s="163"/>
      <c r="ER168" s="163"/>
      <c r="ES168" s="163"/>
      <c r="ET168" s="163"/>
      <c r="EU168" s="163"/>
      <c r="EV168" s="163"/>
      <c r="EW168" s="163"/>
      <c r="EX168" s="163"/>
      <c r="EY168" s="163"/>
      <c r="EZ168" s="163"/>
      <c r="FA168" s="163"/>
      <c r="FB168" s="163"/>
      <c r="FC168" s="163"/>
      <c r="FD168" s="163"/>
      <c r="FE168" s="163"/>
      <c r="FF168" s="163"/>
      <c r="FG168" s="163"/>
      <c r="FH168" s="163"/>
      <c r="FI168" s="163"/>
      <c r="FJ168" s="163"/>
      <c r="FK168" s="163"/>
      <c r="FL168" s="163"/>
      <c r="FM168" s="163"/>
      <c r="FN168" s="163"/>
      <c r="FO168" s="163"/>
      <c r="FP168" s="163"/>
      <c r="FQ168" s="163"/>
      <c r="FR168" s="163"/>
      <c r="FS168" s="163"/>
      <c r="FT168" s="163"/>
      <c r="FU168" s="163"/>
      <c r="FV168" s="163"/>
      <c r="FW168" s="163"/>
      <c r="FX168" s="163"/>
      <c r="FY168" s="163"/>
      <c r="FZ168" s="163"/>
      <c r="GA168" s="163"/>
      <c r="GB168" s="163"/>
      <c r="GC168" s="163"/>
      <c r="GD168" s="163"/>
      <c r="GE168" s="163"/>
      <c r="GF168" s="163"/>
      <c r="GG168" s="163"/>
      <c r="GH168" s="163"/>
      <c r="GI168" s="163"/>
      <c r="GJ168" s="163"/>
      <c r="GK168" s="163"/>
      <c r="GL168" s="163"/>
      <c r="GM168" s="163"/>
      <c r="GN168" s="163"/>
      <c r="GO168" s="163"/>
      <c r="GP168" s="163"/>
      <c r="GQ168" s="163"/>
      <c r="GR168" s="163"/>
      <c r="GS168" s="163"/>
      <c r="GT168" s="163"/>
      <c r="GU168" s="163"/>
      <c r="GV168" s="163"/>
      <c r="GW168" s="163"/>
      <c r="GX168" s="163"/>
    </row>
    <row r="169" spans="1:206" x14ac:dyDescent="0.25">
      <c r="A169" s="162">
        <v>1</v>
      </c>
      <c r="B169" s="47" t="s">
        <v>569</v>
      </c>
      <c r="C169" s="224">
        <f>'Аян '!C93</f>
        <v>0</v>
      </c>
      <c r="D169" s="224">
        <f>'Аян '!D93</f>
        <v>0</v>
      </c>
      <c r="E169" s="224">
        <f>'Аян '!E93</f>
        <v>0</v>
      </c>
      <c r="F169" s="870">
        <f>'Аян '!F93</f>
        <v>0</v>
      </c>
      <c r="G169" s="238">
        <f>'Аян '!G93</f>
        <v>0</v>
      </c>
      <c r="H169" s="238">
        <f>'Аян '!H93</f>
        <v>0</v>
      </c>
      <c r="I169" s="243">
        <f>'Аян '!I93</f>
        <v>0</v>
      </c>
      <c r="J169" s="243">
        <f>'Аян '!J93</f>
        <v>0</v>
      </c>
      <c r="K169" s="243">
        <f>'Аян '!K93</f>
        <v>0</v>
      </c>
      <c r="L169" s="243">
        <f>'Аян '!L93</f>
        <v>0</v>
      </c>
      <c r="M169" s="243">
        <f>'Аян '!M93</f>
        <v>0</v>
      </c>
      <c r="N169" s="243">
        <f>'Аян '!N93</f>
        <v>0</v>
      </c>
      <c r="O169" s="165">
        <f>'Аян '!O93</f>
        <v>0</v>
      </c>
      <c r="P169" s="165">
        <f>'Аян '!P93</f>
        <v>0</v>
      </c>
      <c r="Q169" s="165">
        <f>'Аян '!Q93</f>
        <v>0</v>
      </c>
      <c r="R169" s="165">
        <f>'Аян '!R93</f>
        <v>0</v>
      </c>
      <c r="S169" s="165">
        <f>'Аян '!S93</f>
        <v>0</v>
      </c>
      <c r="T169" s="165">
        <f>'Аян '!T93</f>
        <v>0</v>
      </c>
      <c r="U169" s="165">
        <f>'Аян '!U93</f>
        <v>0</v>
      </c>
      <c r="V169" s="165">
        <f>'Аян '!V93</f>
        <v>0</v>
      </c>
      <c r="W169" s="165">
        <f>'Аян '!W93</f>
        <v>0</v>
      </c>
      <c r="X169" s="2831">
        <f>'Аян '!X93</f>
        <v>0</v>
      </c>
      <c r="Y169" s="165">
        <f>'Аян '!Y93</f>
        <v>0</v>
      </c>
      <c r="Z169" s="165">
        <f>'Аян '!Z93</f>
        <v>0</v>
      </c>
      <c r="AA169" s="165">
        <f>'Аян '!AA93</f>
        <v>0</v>
      </c>
      <c r="AB169" s="2720">
        <f>'Аян '!AB93</f>
        <v>0</v>
      </c>
      <c r="AC169" s="2720">
        <f>'Аян '!AC93</f>
        <v>0</v>
      </c>
      <c r="AD169" s="165"/>
      <c r="AE169" s="165"/>
      <c r="AF169" s="163"/>
      <c r="AG169" s="163"/>
      <c r="AH169" s="163"/>
      <c r="AI169" s="163"/>
      <c r="AJ169" s="163"/>
      <c r="AK169" s="163"/>
      <c r="AL169" s="163"/>
      <c r="AM169" s="163"/>
      <c r="AN169" s="163"/>
      <c r="AO169" s="163"/>
      <c r="AP169" s="163"/>
      <c r="AQ169" s="163"/>
      <c r="AR169" s="163"/>
      <c r="AS169" s="163"/>
      <c r="AT169" s="163"/>
      <c r="AU169" s="163"/>
      <c r="AV169" s="163"/>
      <c r="AW169" s="163"/>
      <c r="AX169" s="163"/>
      <c r="AY169" s="163"/>
      <c r="AZ169" s="163"/>
      <c r="BA169" s="163"/>
      <c r="BB169" s="163"/>
      <c r="BC169" s="163"/>
      <c r="BD169" s="163"/>
      <c r="BE169" s="163"/>
      <c r="BF169" s="163"/>
      <c r="BG169" s="163"/>
      <c r="BH169" s="163"/>
      <c r="BI169" s="163"/>
      <c r="BJ169" s="163"/>
      <c r="BK169" s="163"/>
      <c r="BL169" s="163"/>
      <c r="BM169" s="163"/>
      <c r="BN169" s="163"/>
      <c r="BO169" s="163"/>
      <c r="BP169" s="163"/>
      <c r="BQ169" s="163"/>
      <c r="BR169" s="163"/>
      <c r="BS169" s="163"/>
      <c r="BT169" s="163"/>
      <c r="BU169" s="163"/>
      <c r="BV169" s="163"/>
      <c r="BW169" s="163"/>
      <c r="BX169" s="163"/>
      <c r="BY169" s="163"/>
      <c r="BZ169" s="163"/>
      <c r="CA169" s="163"/>
      <c r="CB169" s="163"/>
      <c r="CC169" s="163"/>
      <c r="CD169" s="163"/>
      <c r="CE169" s="163"/>
      <c r="CF169" s="163"/>
      <c r="CG169" s="163"/>
      <c r="CH169" s="163"/>
      <c r="CI169" s="163"/>
      <c r="CJ169" s="163"/>
      <c r="CK169" s="163"/>
      <c r="CL169" s="163"/>
      <c r="CM169" s="163"/>
      <c r="CN169" s="163"/>
      <c r="CO169" s="163"/>
      <c r="CP169" s="163"/>
      <c r="CQ169" s="163"/>
      <c r="CR169" s="163"/>
      <c r="CS169" s="163"/>
      <c r="CT169" s="163"/>
      <c r="CU169" s="163"/>
      <c r="CV169" s="163"/>
      <c r="CW169" s="163"/>
      <c r="CX169" s="163"/>
      <c r="CY169" s="163"/>
      <c r="CZ169" s="163"/>
      <c r="DA169" s="163"/>
      <c r="DB169" s="163"/>
      <c r="DC169" s="163"/>
      <c r="DD169" s="163"/>
      <c r="DE169" s="163"/>
      <c r="DF169" s="163"/>
      <c r="DG169" s="163"/>
      <c r="DH169" s="163"/>
      <c r="DI169" s="163"/>
      <c r="DJ169" s="163"/>
      <c r="DK169" s="163"/>
      <c r="DL169" s="163"/>
      <c r="DM169" s="163"/>
      <c r="DN169" s="163"/>
      <c r="DO169" s="163"/>
      <c r="DP169" s="163"/>
      <c r="DQ169" s="163"/>
      <c r="DR169" s="163"/>
      <c r="DS169" s="163"/>
      <c r="DT169" s="163"/>
      <c r="DU169" s="163"/>
      <c r="DV169" s="163"/>
      <c r="DW169" s="163"/>
      <c r="DX169" s="163"/>
      <c r="DY169" s="163"/>
      <c r="DZ169" s="163"/>
      <c r="EA169" s="163"/>
      <c r="EB169" s="163"/>
      <c r="EC169" s="163"/>
      <c r="ED169" s="163"/>
      <c r="EE169" s="163"/>
      <c r="EF169" s="163"/>
      <c r="EG169" s="163"/>
      <c r="EH169" s="163"/>
      <c r="EI169" s="163"/>
      <c r="EJ169" s="163"/>
      <c r="EK169" s="163"/>
      <c r="EL169" s="163"/>
      <c r="EM169" s="163"/>
      <c r="EN169" s="163"/>
      <c r="EO169" s="163"/>
      <c r="EP169" s="163"/>
      <c r="EQ169" s="163"/>
      <c r="ER169" s="163"/>
      <c r="ES169" s="163"/>
      <c r="ET169" s="163"/>
      <c r="EU169" s="163"/>
      <c r="EV169" s="163"/>
      <c r="EW169" s="163"/>
      <c r="EX169" s="163"/>
      <c r="EY169" s="163"/>
      <c r="EZ169" s="163"/>
      <c r="FA169" s="163"/>
      <c r="FB169" s="163"/>
      <c r="FC169" s="163"/>
      <c r="FD169" s="163"/>
      <c r="FE169" s="163"/>
      <c r="FF169" s="163"/>
      <c r="FG169" s="163"/>
      <c r="FH169" s="163"/>
      <c r="FI169" s="163"/>
      <c r="FJ169" s="163"/>
      <c r="FK169" s="163"/>
      <c r="FL169" s="163"/>
      <c r="FM169" s="163"/>
      <c r="FN169" s="163"/>
      <c r="FO169" s="163"/>
      <c r="FP169" s="163"/>
      <c r="FQ169" s="163"/>
      <c r="FR169" s="163"/>
      <c r="FS169" s="163"/>
      <c r="FT169" s="163"/>
      <c r="FU169" s="163"/>
      <c r="FV169" s="163"/>
      <c r="FW169" s="163"/>
      <c r="FX169" s="163"/>
      <c r="FY169" s="163"/>
      <c r="FZ169" s="163"/>
      <c r="GA169" s="163"/>
      <c r="GB169" s="163"/>
      <c r="GC169" s="163"/>
      <c r="GD169" s="163"/>
      <c r="GE169" s="163"/>
      <c r="GF169" s="163"/>
      <c r="GG169" s="163"/>
      <c r="GH169" s="163"/>
      <c r="GI169" s="163"/>
      <c r="GJ169" s="163"/>
      <c r="GK169" s="163"/>
      <c r="GL169" s="163"/>
      <c r="GM169" s="163"/>
      <c r="GN169" s="163"/>
      <c r="GO169" s="163"/>
      <c r="GP169" s="163"/>
      <c r="GQ169" s="163"/>
      <c r="GR169" s="163"/>
      <c r="GS169" s="163"/>
      <c r="GT169" s="163"/>
      <c r="GU169" s="163"/>
      <c r="GV169" s="163"/>
      <c r="GW169" s="163"/>
      <c r="GX169" s="163"/>
    </row>
    <row r="170" spans="1:206" ht="15.75" thickBot="1" x14ac:dyDescent="0.3">
      <c r="A170" s="162">
        <v>1</v>
      </c>
      <c r="B170" s="1047"/>
      <c r="C170" s="1665"/>
      <c r="D170" s="1665"/>
      <c r="E170" s="1665"/>
      <c r="F170" s="1666"/>
      <c r="G170" s="1667"/>
      <c r="H170" s="1667"/>
      <c r="I170" s="1663"/>
      <c r="J170" s="1663"/>
      <c r="K170" s="1663"/>
      <c r="L170" s="1663"/>
      <c r="M170" s="1663"/>
      <c r="N170" s="1663"/>
      <c r="O170" s="1664"/>
      <c r="P170" s="1664"/>
      <c r="Q170" s="1664"/>
      <c r="R170" s="1664"/>
      <c r="S170" s="1664"/>
      <c r="T170" s="1664"/>
      <c r="U170" s="1664"/>
      <c r="V170" s="1664"/>
      <c r="W170" s="1664"/>
      <c r="X170" s="2832"/>
      <c r="Y170" s="1664"/>
      <c r="Z170" s="1664"/>
      <c r="AA170" s="1664"/>
      <c r="AB170" s="2721"/>
      <c r="AC170" s="2721"/>
      <c r="AD170" s="1664"/>
      <c r="AE170" s="1664"/>
      <c r="AF170" s="163"/>
      <c r="AG170" s="163"/>
      <c r="AH170" s="163"/>
      <c r="AI170" s="163"/>
      <c r="AJ170" s="163"/>
      <c r="AK170" s="163"/>
      <c r="AL170" s="163"/>
      <c r="AM170" s="163"/>
      <c r="AN170" s="163"/>
      <c r="AO170" s="163"/>
      <c r="AP170" s="163"/>
      <c r="AQ170" s="163"/>
      <c r="AR170" s="163"/>
      <c r="AS170" s="163"/>
      <c r="AT170" s="163"/>
      <c r="AU170" s="163"/>
      <c r="AV170" s="163"/>
      <c r="AW170" s="163"/>
      <c r="AX170" s="163"/>
      <c r="AY170" s="163"/>
      <c r="AZ170" s="163"/>
      <c r="BA170" s="163"/>
      <c r="BB170" s="163"/>
      <c r="BC170" s="163"/>
      <c r="BD170" s="163"/>
      <c r="BE170" s="163"/>
      <c r="BF170" s="163"/>
      <c r="BG170" s="163"/>
      <c r="BH170" s="163"/>
      <c r="BI170" s="163"/>
      <c r="BJ170" s="163"/>
      <c r="BK170" s="163"/>
      <c r="BL170" s="163"/>
      <c r="BM170" s="163"/>
      <c r="BN170" s="163"/>
      <c r="BO170" s="163"/>
      <c r="BP170" s="163"/>
      <c r="BQ170" s="163"/>
      <c r="BR170" s="163"/>
      <c r="BS170" s="163"/>
      <c r="BT170" s="163"/>
      <c r="BU170" s="163"/>
      <c r="BV170" s="163"/>
      <c r="BW170" s="163"/>
      <c r="BX170" s="163"/>
      <c r="BY170" s="163"/>
      <c r="BZ170" s="163"/>
      <c r="CA170" s="163"/>
      <c r="CB170" s="163"/>
      <c r="CC170" s="163"/>
      <c r="CD170" s="163"/>
      <c r="CE170" s="163"/>
      <c r="CF170" s="163"/>
      <c r="CG170" s="163"/>
      <c r="CH170" s="163"/>
      <c r="CI170" s="163"/>
      <c r="CJ170" s="163"/>
      <c r="CK170" s="163"/>
      <c r="CL170" s="163"/>
      <c r="CM170" s="163"/>
      <c r="CN170" s="163"/>
      <c r="CO170" s="163"/>
      <c r="CP170" s="163"/>
      <c r="CQ170" s="163"/>
      <c r="CR170" s="163"/>
      <c r="CS170" s="163"/>
      <c r="CT170" s="163"/>
      <c r="CU170" s="163"/>
      <c r="CV170" s="163"/>
      <c r="CW170" s="163"/>
      <c r="CX170" s="163"/>
      <c r="CY170" s="163"/>
      <c r="CZ170" s="163"/>
      <c r="DA170" s="163"/>
      <c r="DB170" s="163"/>
      <c r="DC170" s="163"/>
      <c r="DD170" s="163"/>
      <c r="DE170" s="163"/>
      <c r="DF170" s="163"/>
      <c r="DG170" s="163"/>
      <c r="DH170" s="163"/>
      <c r="DI170" s="163"/>
      <c r="DJ170" s="163"/>
      <c r="DK170" s="163"/>
      <c r="DL170" s="163"/>
      <c r="DM170" s="163"/>
      <c r="DN170" s="163"/>
      <c r="DO170" s="163"/>
      <c r="DP170" s="163"/>
      <c r="DQ170" s="163"/>
      <c r="DR170" s="163"/>
      <c r="DS170" s="163"/>
      <c r="DT170" s="163"/>
      <c r="DU170" s="163"/>
      <c r="DV170" s="163"/>
      <c r="DW170" s="163"/>
      <c r="DX170" s="163"/>
      <c r="DY170" s="163"/>
      <c r="DZ170" s="163"/>
      <c r="EA170" s="163"/>
      <c r="EB170" s="163"/>
      <c r="EC170" s="163"/>
      <c r="ED170" s="163"/>
      <c r="EE170" s="163"/>
      <c r="EF170" s="163"/>
      <c r="EG170" s="163"/>
      <c r="EH170" s="163"/>
      <c r="EI170" s="163"/>
      <c r="EJ170" s="163"/>
      <c r="EK170" s="163"/>
      <c r="EL170" s="163"/>
      <c r="EM170" s="163"/>
      <c r="EN170" s="163"/>
      <c r="EO170" s="163"/>
      <c r="EP170" s="163"/>
      <c r="EQ170" s="163"/>
      <c r="ER170" s="163"/>
      <c r="ES170" s="163"/>
      <c r="ET170" s="163"/>
      <c r="EU170" s="163"/>
      <c r="EV170" s="163"/>
      <c r="EW170" s="163"/>
      <c r="EX170" s="163"/>
      <c r="EY170" s="163"/>
      <c r="EZ170" s="163"/>
      <c r="FA170" s="163"/>
      <c r="FB170" s="163"/>
      <c r="FC170" s="163"/>
      <c r="FD170" s="163"/>
      <c r="FE170" s="163"/>
      <c r="FF170" s="163"/>
      <c r="FG170" s="163"/>
      <c r="FH170" s="163"/>
      <c r="FI170" s="163"/>
      <c r="FJ170" s="163"/>
      <c r="FK170" s="163"/>
      <c r="FL170" s="163"/>
      <c r="FM170" s="163"/>
      <c r="FN170" s="163"/>
      <c r="FO170" s="163"/>
      <c r="FP170" s="163"/>
      <c r="FQ170" s="163"/>
      <c r="FR170" s="163"/>
      <c r="FS170" s="163"/>
      <c r="FT170" s="163"/>
      <c r="FU170" s="163"/>
      <c r="FV170" s="163"/>
      <c r="FW170" s="163"/>
      <c r="FX170" s="163"/>
      <c r="FY170" s="163"/>
      <c r="FZ170" s="163"/>
      <c r="GA170" s="163"/>
      <c r="GB170" s="163"/>
      <c r="GC170" s="163"/>
      <c r="GD170" s="163"/>
      <c r="GE170" s="163"/>
      <c r="GF170" s="163"/>
      <c r="GG170" s="163"/>
      <c r="GH170" s="163"/>
      <c r="GI170" s="163"/>
      <c r="GJ170" s="163"/>
      <c r="GK170" s="163"/>
      <c r="GL170" s="163"/>
      <c r="GM170" s="163"/>
      <c r="GN170" s="163"/>
      <c r="GO170" s="163"/>
      <c r="GP170" s="163"/>
      <c r="GQ170" s="163"/>
      <c r="GR170" s="163"/>
      <c r="GS170" s="163"/>
      <c r="GT170" s="163"/>
      <c r="GU170" s="163"/>
      <c r="GV170" s="163"/>
      <c r="GW170" s="163"/>
      <c r="GX170" s="163"/>
    </row>
    <row r="171" spans="1:206" ht="15" customHeight="1" x14ac:dyDescent="0.25">
      <c r="A171" s="162">
        <v>1</v>
      </c>
      <c r="B171" s="379" t="s">
        <v>120</v>
      </c>
      <c r="C171" s="380"/>
      <c r="D171" s="380"/>
      <c r="E171" s="380"/>
      <c r="F171" s="868"/>
      <c r="G171" s="381"/>
      <c r="H171" s="381"/>
      <c r="I171" s="382"/>
      <c r="J171" s="382"/>
      <c r="K171" s="382"/>
      <c r="L171" s="382"/>
      <c r="M171" s="382"/>
      <c r="N171" s="382"/>
      <c r="O171" s="384">
        <f t="shared" ref="O171:T171" si="19">O172-O173-O195-O198-O199</f>
        <v>3.092281986027956E-11</v>
      </c>
      <c r="P171" s="384">
        <f t="shared" si="19"/>
        <v>1.6370904631912708E-11</v>
      </c>
      <c r="Q171" s="384">
        <f t="shared" si="19"/>
        <v>0</v>
      </c>
      <c r="R171" s="384">
        <f t="shared" si="19"/>
        <v>0</v>
      </c>
      <c r="S171" s="384">
        <f t="shared" si="19"/>
        <v>0</v>
      </c>
      <c r="T171" s="384">
        <f t="shared" si="19"/>
        <v>0</v>
      </c>
      <c r="U171" s="384">
        <f t="shared" ref="U171" si="20">U172-U173-U195-U198-U199</f>
        <v>2.3646862246096134E-11</v>
      </c>
      <c r="V171" s="384">
        <f t="shared" ref="V171:W171" si="21">V172-V173-V195-V198-V199</f>
        <v>2.3646862246096134E-11</v>
      </c>
      <c r="W171" s="384">
        <f t="shared" si="21"/>
        <v>-1.4551915228366852E-11</v>
      </c>
      <c r="X171" s="2837">
        <f t="shared" ref="X171:AB171" si="22">X172-X173-X195-X198-X199</f>
        <v>0</v>
      </c>
      <c r="Y171" s="384">
        <f t="shared" si="22"/>
        <v>0</v>
      </c>
      <c r="Z171" s="384">
        <f t="shared" si="22"/>
        <v>0</v>
      </c>
      <c r="AA171" s="384">
        <f t="shared" si="22"/>
        <v>-5.1159076974727213E-13</v>
      </c>
      <c r="AB171" s="2725">
        <f t="shared" si="22"/>
        <v>0</v>
      </c>
      <c r="AC171" s="2725">
        <f t="shared" ref="AC171" si="23">AC172-AC173-AC195-AC198-AC199</f>
        <v>0</v>
      </c>
      <c r="AD171" s="384"/>
      <c r="AE171" s="384"/>
    </row>
    <row r="172" spans="1:206" s="163" customFormat="1" ht="15" customHeight="1" x14ac:dyDescent="0.25">
      <c r="A172" s="162">
        <v>1</v>
      </c>
      <c r="B172" s="183" t="s">
        <v>117</v>
      </c>
      <c r="C172" s="242"/>
      <c r="D172" s="242"/>
      <c r="E172" s="242"/>
      <c r="F172" s="865"/>
      <c r="G172" s="155"/>
      <c r="H172" s="155"/>
      <c r="I172" s="165"/>
      <c r="J172" s="165"/>
      <c r="K172" s="165"/>
      <c r="L172" s="165"/>
      <c r="M172" s="165"/>
      <c r="N172" s="165"/>
      <c r="O172" s="164">
        <f>'1 уровень'!O1867</f>
        <v>155745.00525963068</v>
      </c>
      <c r="P172" s="164">
        <f>'1 уровень'!P1867</f>
        <v>156244.56621962937</v>
      </c>
      <c r="Q172" s="164">
        <f>'1 уровень'!Q1867</f>
        <v>159045.15041962935</v>
      </c>
      <c r="R172" s="164">
        <f>'1 уровень'!R1867</f>
        <v>163271.25897651864</v>
      </c>
      <c r="S172" s="164">
        <f>'1 уровень'!S1867</f>
        <v>163271.25897651864</v>
      </c>
      <c r="T172" s="164">
        <f>'1 уровень'!T1867</f>
        <v>171275.79625297934</v>
      </c>
      <c r="U172" s="164">
        <f>'1 уровень'!U1867</f>
        <v>171320.90400971536</v>
      </c>
      <c r="V172" s="164">
        <f>'1 уровень'!V1867</f>
        <v>171320.90400971536</v>
      </c>
      <c r="W172" s="164">
        <f>'1 уровень'!W1867</f>
        <v>175873.70154149164</v>
      </c>
      <c r="X172" s="2835">
        <f>'1 уровень'!X1867</f>
        <v>132961.52690653584</v>
      </c>
      <c r="Y172" s="164">
        <f>'1 уровень'!Y1867</f>
        <v>129123.87217000002</v>
      </c>
      <c r="Z172" s="164">
        <f>'1 уровень'!Z1867</f>
        <v>-3837.6547365358365</v>
      </c>
      <c r="AA172" s="164">
        <f>'1 уровень'!AA1867</f>
        <v>-4159.8367200000002</v>
      </c>
      <c r="AB172" s="2723">
        <f>'1 уровень'!AB1867</f>
        <v>124964.03545000001</v>
      </c>
      <c r="AC172" s="2723">
        <f>'1 уровень'!AC1867</f>
        <v>0</v>
      </c>
      <c r="AD172" s="164"/>
      <c r="AE172" s="164"/>
    </row>
    <row r="173" spans="1:206" s="163" customFormat="1" ht="15" customHeight="1" x14ac:dyDescent="0.25">
      <c r="A173" s="162">
        <v>1</v>
      </c>
      <c r="B173" s="181" t="s">
        <v>7</v>
      </c>
      <c r="C173" s="189">
        <f>'1 уровень'!C1868</f>
        <v>3239</v>
      </c>
      <c r="D173" s="189">
        <f>'1 уровень'!D1868</f>
        <v>2431</v>
      </c>
      <c r="E173" s="189">
        <f>'1 уровень'!E1868</f>
        <v>2567</v>
      </c>
      <c r="F173" s="861">
        <f>'1 уровень'!F1868</f>
        <v>105.5944055944056</v>
      </c>
      <c r="G173" s="155">
        <f>'1 уровень'!G1868</f>
        <v>9.3430071009570863</v>
      </c>
      <c r="H173" s="155">
        <f>'1 уровень'!H1868</f>
        <v>8.0035060381768606</v>
      </c>
      <c r="I173" s="164">
        <f>'1 уровень'!I1868</f>
        <v>30262</v>
      </c>
      <c r="J173" s="164">
        <f>'1 уровень'!J1868</f>
        <v>22710</v>
      </c>
      <c r="K173" s="164">
        <f>'1 уровень'!K1868</f>
        <v>20545</v>
      </c>
      <c r="L173" s="164">
        <f>'1 уровень'!L1868</f>
        <v>90.466754733597526</v>
      </c>
      <c r="M173" s="164">
        <f>'1 уровень'!M1868</f>
        <v>91.92821078431372</v>
      </c>
      <c r="N173" s="164">
        <f>'1 уровень'!N1868</f>
        <v>297.9861470120947</v>
      </c>
      <c r="O173" s="164">
        <f>'1 уровень'!O1868</f>
        <v>70911.684501503987</v>
      </c>
      <c r="P173" s="164">
        <f>'1 уровень'!P1868</f>
        <v>71079.103953344675</v>
      </c>
      <c r="Q173" s="164">
        <f>'1 уровень'!Q1868</f>
        <v>71079.103953344675</v>
      </c>
      <c r="R173" s="164">
        <f>'1 уровень'!R1868</f>
        <v>72504.628310319997</v>
      </c>
      <c r="S173" s="164">
        <f>'1 уровень'!S1868</f>
        <v>72504.628310319997</v>
      </c>
      <c r="T173" s="164">
        <f>'1 уровень'!T1868</f>
        <v>72504.628310319997</v>
      </c>
      <c r="U173" s="164">
        <f>'1 уровень'!U1868</f>
        <v>72850.055286256</v>
      </c>
      <c r="V173" s="164">
        <f>'1 уровень'!V1868</f>
        <v>72850.055286256</v>
      </c>
      <c r="W173" s="164">
        <f>'1 уровень'!W1868</f>
        <v>76390.692179999998</v>
      </c>
      <c r="X173" s="2835">
        <f>'1 уровень'!X1868</f>
        <v>57969.222930495547</v>
      </c>
      <c r="Y173" s="164">
        <f>'1 уровень'!Y1868</f>
        <v>57429.383780000004</v>
      </c>
      <c r="Z173" s="164">
        <f>'1 уровень'!Z1868</f>
        <v>-539.83915049554344</v>
      </c>
      <c r="AA173" s="164">
        <f>'1 уровень'!AA1868</f>
        <v>-3187.2518799999998</v>
      </c>
      <c r="AB173" s="2723">
        <f>'1 уровень'!AB1868</f>
        <v>54242.131900000008</v>
      </c>
      <c r="AC173" s="2723">
        <f>'1 уровень'!AC1868</f>
        <v>0</v>
      </c>
      <c r="AD173" s="164"/>
      <c r="AE173" s="164"/>
      <c r="AF173" s="162"/>
      <c r="AG173" s="162"/>
      <c r="AH173" s="162"/>
      <c r="AI173" s="162"/>
      <c r="AJ173" s="162"/>
      <c r="AK173" s="162"/>
      <c r="AL173" s="162"/>
      <c r="AM173" s="162"/>
      <c r="AN173" s="162"/>
      <c r="AO173" s="162"/>
      <c r="AP173" s="162"/>
      <c r="AQ173" s="162"/>
      <c r="AR173" s="162"/>
      <c r="AS173" s="162"/>
      <c r="AT173" s="162"/>
      <c r="AU173" s="162"/>
      <c r="AV173" s="162"/>
      <c r="AW173" s="162"/>
      <c r="AX173" s="162"/>
      <c r="AY173" s="162"/>
      <c r="AZ173" s="162"/>
      <c r="BA173" s="162"/>
      <c r="BB173" s="162"/>
      <c r="BC173" s="162"/>
      <c r="BD173" s="162"/>
      <c r="BE173" s="162"/>
      <c r="BF173" s="162"/>
      <c r="BG173" s="162"/>
      <c r="BH173" s="162"/>
      <c r="BI173" s="162"/>
      <c r="BJ173" s="162"/>
      <c r="BK173" s="162"/>
      <c r="BL173" s="162"/>
      <c r="BM173" s="162"/>
      <c r="BN173" s="162"/>
      <c r="BO173" s="162"/>
      <c r="BP173" s="162"/>
      <c r="BQ173" s="162"/>
      <c r="BR173" s="162"/>
      <c r="BS173" s="162"/>
      <c r="BT173" s="162"/>
      <c r="BU173" s="162"/>
      <c r="BV173" s="162"/>
      <c r="BW173" s="162"/>
      <c r="BX173" s="162"/>
      <c r="BY173" s="162"/>
      <c r="BZ173" s="162"/>
      <c r="CA173" s="162"/>
      <c r="CB173" s="162"/>
      <c r="CC173" s="162"/>
      <c r="CD173" s="162"/>
      <c r="CE173" s="162"/>
      <c r="CF173" s="162"/>
      <c r="CG173" s="162"/>
      <c r="CH173" s="162"/>
      <c r="CI173" s="162"/>
      <c r="CJ173" s="162"/>
      <c r="CK173" s="162"/>
      <c r="CL173" s="162"/>
      <c r="CM173" s="162"/>
      <c r="CN173" s="162"/>
      <c r="CO173" s="162"/>
      <c r="CP173" s="162"/>
      <c r="CQ173" s="162"/>
      <c r="CR173" s="162"/>
      <c r="CS173" s="162"/>
      <c r="CT173" s="162"/>
      <c r="CU173" s="162"/>
      <c r="CV173" s="162"/>
      <c r="CW173" s="162"/>
      <c r="CX173" s="162"/>
      <c r="CY173" s="162"/>
      <c r="CZ173" s="162"/>
      <c r="DA173" s="162"/>
      <c r="DB173" s="162"/>
      <c r="DC173" s="162"/>
      <c r="DD173" s="162"/>
      <c r="DE173" s="162"/>
      <c r="DF173" s="162"/>
      <c r="DG173" s="162"/>
      <c r="DH173" s="162"/>
      <c r="DI173" s="162"/>
      <c r="DJ173" s="162"/>
      <c r="DK173" s="162"/>
      <c r="DL173" s="162"/>
      <c r="DM173" s="162"/>
      <c r="DN173" s="162"/>
      <c r="DO173" s="162"/>
      <c r="DP173" s="162"/>
      <c r="DQ173" s="162"/>
      <c r="DR173" s="162"/>
      <c r="DS173" s="162"/>
      <c r="DT173" s="162"/>
      <c r="DU173" s="162"/>
      <c r="DV173" s="162"/>
      <c r="DW173" s="162"/>
      <c r="DX173" s="162"/>
      <c r="DY173" s="162"/>
      <c r="DZ173" s="162"/>
      <c r="EA173" s="162"/>
      <c r="EB173" s="162"/>
      <c r="EC173" s="162"/>
      <c r="ED173" s="162"/>
      <c r="EE173" s="162"/>
      <c r="EF173" s="162"/>
      <c r="EG173" s="162"/>
      <c r="EH173" s="162"/>
      <c r="EI173" s="162"/>
      <c r="EJ173" s="162"/>
      <c r="EK173" s="162"/>
      <c r="EL173" s="162"/>
      <c r="EM173" s="162"/>
      <c r="EN173" s="162"/>
      <c r="EO173" s="162"/>
      <c r="EP173" s="162"/>
      <c r="EQ173" s="162"/>
      <c r="ER173" s="162"/>
      <c r="ES173" s="162"/>
      <c r="ET173" s="162"/>
      <c r="EU173" s="162"/>
      <c r="EV173" s="162"/>
      <c r="EW173" s="162"/>
      <c r="EX173" s="162"/>
      <c r="EY173" s="162"/>
      <c r="EZ173" s="162"/>
      <c r="FA173" s="162"/>
      <c r="FB173" s="162"/>
      <c r="FC173" s="162"/>
      <c r="FD173" s="162"/>
      <c r="FE173" s="162"/>
      <c r="FF173" s="162"/>
      <c r="FG173" s="162"/>
      <c r="FH173" s="162"/>
      <c r="FI173" s="162"/>
      <c r="FJ173" s="162"/>
      <c r="FK173" s="162"/>
      <c r="FL173" s="162"/>
      <c r="FM173" s="162"/>
      <c r="FN173" s="162"/>
      <c r="FO173" s="162"/>
      <c r="FP173" s="162"/>
      <c r="FQ173" s="162"/>
      <c r="FR173" s="162"/>
      <c r="FS173" s="162"/>
      <c r="FT173" s="162"/>
      <c r="FU173" s="162"/>
      <c r="FV173" s="162"/>
      <c r="FW173" s="162"/>
      <c r="FX173" s="162"/>
      <c r="FY173" s="162"/>
      <c r="FZ173" s="162"/>
      <c r="GA173" s="162"/>
      <c r="GB173" s="162"/>
      <c r="GC173" s="162"/>
      <c r="GD173" s="162"/>
      <c r="GE173" s="162"/>
      <c r="GF173" s="162"/>
      <c r="GG173" s="162"/>
      <c r="GH173" s="162"/>
      <c r="GI173" s="162"/>
      <c r="GJ173" s="162"/>
      <c r="GK173" s="162"/>
      <c r="GL173" s="162"/>
      <c r="GM173" s="162"/>
      <c r="GN173" s="162"/>
      <c r="GO173" s="162"/>
      <c r="GP173" s="162"/>
      <c r="GQ173" s="162"/>
      <c r="GR173" s="162"/>
      <c r="GS173" s="162"/>
      <c r="GT173" s="162"/>
      <c r="GU173" s="162"/>
      <c r="GV173" s="162"/>
      <c r="GW173" s="162"/>
      <c r="GX173" s="162"/>
    </row>
    <row r="174" spans="1:206" x14ac:dyDescent="0.25">
      <c r="A174" s="162">
        <v>1</v>
      </c>
      <c r="B174" s="533" t="s">
        <v>14</v>
      </c>
      <c r="C174" s="190">
        <f>'1 уровень'!C1869</f>
        <v>0</v>
      </c>
      <c r="D174" s="190">
        <f>'1 уровень'!D1869</f>
        <v>0</v>
      </c>
      <c r="E174" s="190">
        <f>'1 уровень'!E1869</f>
        <v>0</v>
      </c>
      <c r="F174" s="862">
        <f>'1 уровень'!F1869</f>
        <v>0</v>
      </c>
      <c r="G174" s="238">
        <f>'1 уровень'!G1869</f>
        <v>0</v>
      </c>
      <c r="H174" s="238">
        <f>'1 уровень'!H1869</f>
        <v>0</v>
      </c>
      <c r="I174" s="243">
        <f>'1 уровень'!I1869</f>
        <v>0</v>
      </c>
      <c r="J174" s="243">
        <f>'1 уровень'!J1869</f>
        <v>0</v>
      </c>
      <c r="K174" s="243">
        <f>'1 уровень'!K1869</f>
        <v>0</v>
      </c>
      <c r="L174" s="243">
        <f>'1 уровень'!L1869</f>
        <v>0</v>
      </c>
      <c r="M174" s="243">
        <f>'1 уровень'!M1869</f>
        <v>0</v>
      </c>
      <c r="N174" s="243">
        <f>'1 уровень'!N1869</f>
        <v>0</v>
      </c>
      <c r="O174" s="164">
        <f>'1 уровень'!O1869</f>
        <v>0</v>
      </c>
      <c r="P174" s="164">
        <f>'1 уровень'!P1869</f>
        <v>0</v>
      </c>
      <c r="Q174" s="164">
        <f>'1 уровень'!Q1869</f>
        <v>0</v>
      </c>
      <c r="R174" s="164">
        <f>'1 уровень'!R1869</f>
        <v>0</v>
      </c>
      <c r="S174" s="164">
        <f>'1 уровень'!S1869</f>
        <v>0</v>
      </c>
      <c r="T174" s="164">
        <f>'1 уровень'!T1869</f>
        <v>0</v>
      </c>
      <c r="U174" s="164">
        <f>'1 уровень'!U1869</f>
        <v>0</v>
      </c>
      <c r="V174" s="164">
        <f>'1 уровень'!V1869</f>
        <v>0</v>
      </c>
      <c r="W174" s="164">
        <f>'1 уровень'!W1869</f>
        <v>0</v>
      </c>
      <c r="X174" s="2835">
        <f>'1 уровень'!X1869</f>
        <v>0</v>
      </c>
      <c r="Y174" s="164">
        <f>'1 уровень'!Y1869</f>
        <v>0</v>
      </c>
      <c r="Z174" s="164">
        <f>'1 уровень'!Z1869</f>
        <v>0</v>
      </c>
      <c r="AA174" s="164">
        <f>'1 уровень'!AA1869</f>
        <v>0</v>
      </c>
      <c r="AB174" s="2723">
        <f>'1 уровень'!AB1869</f>
        <v>0</v>
      </c>
      <c r="AC174" s="2723">
        <f>'1 уровень'!AC1869</f>
        <v>0</v>
      </c>
      <c r="AD174" s="164"/>
      <c r="AE174" s="164"/>
    </row>
    <row r="175" spans="1:206" ht="30" x14ac:dyDescent="0.25">
      <c r="A175" s="162">
        <v>1</v>
      </c>
      <c r="B175" s="58" t="s">
        <v>229</v>
      </c>
      <c r="C175" s="190">
        <f>'1 уровень'!C1870</f>
        <v>40957</v>
      </c>
      <c r="D175" s="190">
        <f>'1 уровень'!D1870</f>
        <v>30720</v>
      </c>
      <c r="E175" s="190">
        <f>'1 уровень'!E1870</f>
        <v>19482.931684334511</v>
      </c>
      <c r="F175" s="862">
        <f>'1 уровень'!F1870</f>
        <v>63.42100157660974</v>
      </c>
      <c r="G175" s="238">
        <f>'1 уровень'!G1870</f>
        <v>0</v>
      </c>
      <c r="H175" s="238">
        <f>'1 уровень'!H1870</f>
        <v>0</v>
      </c>
      <c r="I175" s="243">
        <f>'1 уровень'!I1870</f>
        <v>0</v>
      </c>
      <c r="J175" s="243">
        <f>'1 уровень'!J1870</f>
        <v>0</v>
      </c>
      <c r="K175" s="243">
        <f>'1 уровень'!K1870</f>
        <v>0</v>
      </c>
      <c r="L175" s="243">
        <f>'1 уровень'!L1870</f>
        <v>0</v>
      </c>
      <c r="M175" s="243">
        <f>'1 уровень'!M1870</f>
        <v>0</v>
      </c>
      <c r="N175" s="243">
        <f>'1 уровень'!N1870</f>
        <v>0</v>
      </c>
      <c r="O175" s="164">
        <f>'1 уровень'!O1870</f>
        <v>0</v>
      </c>
      <c r="P175" s="164">
        <f>'1 уровень'!P1870</f>
        <v>0</v>
      </c>
      <c r="Q175" s="164">
        <f>'1 уровень'!Q1870</f>
        <v>0</v>
      </c>
      <c r="R175" s="164">
        <f>'1 уровень'!R1870</f>
        <v>0</v>
      </c>
      <c r="S175" s="164">
        <f>'1 уровень'!S1870</f>
        <v>0</v>
      </c>
      <c r="T175" s="164">
        <f>'1 уровень'!T1870</f>
        <v>0</v>
      </c>
      <c r="U175" s="164">
        <f>'1 уровень'!U1870</f>
        <v>0</v>
      </c>
      <c r="V175" s="164">
        <f>'1 уровень'!V1870</f>
        <v>0</v>
      </c>
      <c r="W175" s="164">
        <f>'1 уровень'!W1870</f>
        <v>0</v>
      </c>
      <c r="X175" s="2835">
        <f>'1 уровень'!X1870</f>
        <v>0</v>
      </c>
      <c r="Y175" s="164">
        <f>'1 уровень'!Y1870</f>
        <v>0</v>
      </c>
      <c r="Z175" s="164">
        <f>'1 уровень'!Z1870</f>
        <v>0</v>
      </c>
      <c r="AA175" s="164">
        <f>'1 уровень'!AA1870</f>
        <v>0</v>
      </c>
      <c r="AB175" s="2723">
        <f>'1 уровень'!AB1870</f>
        <v>0</v>
      </c>
      <c r="AC175" s="2723">
        <f>'1 уровень'!AC1870</f>
        <v>0</v>
      </c>
      <c r="AD175" s="164"/>
      <c r="AE175" s="164"/>
      <c r="AF175" s="163"/>
      <c r="AG175" s="163"/>
      <c r="AH175" s="163"/>
      <c r="AI175" s="163"/>
      <c r="AJ175" s="163"/>
      <c r="AK175" s="163"/>
      <c r="AL175" s="163"/>
      <c r="AM175" s="163"/>
      <c r="AN175" s="163"/>
      <c r="AO175" s="163"/>
      <c r="AP175" s="163"/>
      <c r="AQ175" s="163"/>
      <c r="AR175" s="163"/>
      <c r="AS175" s="163"/>
      <c r="AT175" s="163"/>
      <c r="AU175" s="163"/>
      <c r="AV175" s="163"/>
      <c r="AW175" s="163"/>
      <c r="AX175" s="163"/>
      <c r="AY175" s="163"/>
      <c r="AZ175" s="163"/>
      <c r="BA175" s="163"/>
      <c r="BB175" s="163"/>
      <c r="BC175" s="163"/>
      <c r="BD175" s="163"/>
      <c r="BE175" s="163"/>
      <c r="BF175" s="163"/>
      <c r="BG175" s="163"/>
      <c r="BH175" s="163"/>
      <c r="BI175" s="163"/>
      <c r="BJ175" s="163"/>
      <c r="BK175" s="163"/>
      <c r="BL175" s="163"/>
      <c r="BM175" s="163"/>
      <c r="BN175" s="163"/>
      <c r="BO175" s="163"/>
      <c r="BP175" s="163"/>
      <c r="BQ175" s="163"/>
      <c r="BR175" s="163"/>
      <c r="BS175" s="163"/>
      <c r="BT175" s="163"/>
      <c r="BU175" s="163"/>
      <c r="BV175" s="163"/>
      <c r="BW175" s="163"/>
      <c r="BX175" s="163"/>
      <c r="BY175" s="163"/>
      <c r="BZ175" s="163"/>
      <c r="CA175" s="163"/>
      <c r="CB175" s="163"/>
      <c r="CC175" s="163"/>
      <c r="CD175" s="163"/>
      <c r="CE175" s="163"/>
      <c r="CF175" s="163"/>
      <c r="CG175" s="163"/>
      <c r="CH175" s="163"/>
      <c r="CI175" s="163"/>
      <c r="CJ175" s="163"/>
      <c r="CK175" s="163"/>
      <c r="CL175" s="163"/>
      <c r="CM175" s="163"/>
      <c r="CN175" s="163"/>
      <c r="CO175" s="163"/>
      <c r="CP175" s="163"/>
      <c r="CQ175" s="163"/>
      <c r="CR175" s="163"/>
      <c r="CS175" s="163"/>
      <c r="CT175" s="163"/>
      <c r="CU175" s="163"/>
      <c r="CV175" s="163"/>
      <c r="CW175" s="163"/>
      <c r="CX175" s="163"/>
      <c r="CY175" s="163"/>
      <c r="CZ175" s="163"/>
      <c r="DA175" s="163"/>
      <c r="DB175" s="163"/>
      <c r="DC175" s="163"/>
      <c r="DD175" s="163"/>
      <c r="DE175" s="163"/>
      <c r="DF175" s="163"/>
      <c r="DG175" s="163"/>
      <c r="DH175" s="163"/>
      <c r="DI175" s="163"/>
      <c r="DJ175" s="163"/>
      <c r="DK175" s="163"/>
      <c r="DL175" s="163"/>
      <c r="DM175" s="163"/>
      <c r="DN175" s="163"/>
      <c r="DO175" s="163"/>
      <c r="DP175" s="163"/>
      <c r="DQ175" s="163"/>
      <c r="DR175" s="163"/>
      <c r="DS175" s="163"/>
      <c r="DT175" s="163"/>
      <c r="DU175" s="163"/>
      <c r="DV175" s="163"/>
      <c r="DW175" s="163"/>
      <c r="DX175" s="163"/>
      <c r="DY175" s="163"/>
      <c r="DZ175" s="163"/>
      <c r="EA175" s="163"/>
      <c r="EB175" s="163"/>
      <c r="EC175" s="163"/>
      <c r="ED175" s="163"/>
      <c r="EE175" s="163"/>
      <c r="EF175" s="163"/>
      <c r="EG175" s="163"/>
      <c r="EH175" s="163"/>
      <c r="EI175" s="163"/>
      <c r="EJ175" s="163"/>
      <c r="EK175" s="163"/>
      <c r="EL175" s="163"/>
      <c r="EM175" s="163"/>
      <c r="EN175" s="163"/>
      <c r="EO175" s="163"/>
      <c r="EP175" s="163"/>
      <c r="EQ175" s="163"/>
      <c r="ER175" s="163"/>
      <c r="ES175" s="163"/>
      <c r="ET175" s="163"/>
      <c r="EU175" s="163"/>
      <c r="EV175" s="163"/>
      <c r="EW175" s="163"/>
      <c r="EX175" s="163"/>
      <c r="EY175" s="163"/>
      <c r="EZ175" s="163"/>
      <c r="FA175" s="163"/>
      <c r="FB175" s="163"/>
      <c r="FC175" s="163"/>
      <c r="FD175" s="163"/>
      <c r="FE175" s="163"/>
      <c r="FF175" s="163"/>
      <c r="FG175" s="163"/>
      <c r="FH175" s="163"/>
      <c r="FI175" s="163"/>
      <c r="FJ175" s="163"/>
      <c r="FK175" s="163"/>
      <c r="FL175" s="163"/>
      <c r="FM175" s="163"/>
      <c r="FN175" s="163"/>
      <c r="FO175" s="163"/>
      <c r="FP175" s="163"/>
      <c r="FQ175" s="163"/>
      <c r="FR175" s="163"/>
      <c r="FS175" s="163"/>
      <c r="FT175" s="163"/>
      <c r="FU175" s="163"/>
      <c r="FV175" s="163"/>
      <c r="FW175" s="163"/>
      <c r="FX175" s="163"/>
      <c r="FY175" s="163"/>
      <c r="FZ175" s="163"/>
      <c r="GA175" s="163"/>
      <c r="GB175" s="163"/>
      <c r="GC175" s="163"/>
      <c r="GD175" s="163"/>
      <c r="GE175" s="163"/>
      <c r="GF175" s="163"/>
      <c r="GG175" s="163"/>
      <c r="GH175" s="163"/>
      <c r="GI175" s="163"/>
      <c r="GJ175" s="163"/>
      <c r="GK175" s="163"/>
      <c r="GL175" s="163"/>
      <c r="GM175" s="163"/>
      <c r="GN175" s="163"/>
      <c r="GO175" s="163"/>
      <c r="GP175" s="163"/>
      <c r="GQ175" s="163"/>
      <c r="GR175" s="163"/>
      <c r="GS175" s="163"/>
      <c r="GT175" s="163"/>
      <c r="GU175" s="163"/>
      <c r="GV175" s="163"/>
      <c r="GW175" s="163"/>
      <c r="GX175" s="163"/>
    </row>
    <row r="176" spans="1:206" ht="30" x14ac:dyDescent="0.25">
      <c r="A176" s="162">
        <v>1</v>
      </c>
      <c r="B176" s="58" t="s">
        <v>538</v>
      </c>
      <c r="C176" s="190">
        <f>'1 уровень'!C1871</f>
        <v>0</v>
      </c>
      <c r="D176" s="190">
        <f>'1 уровень'!D1871</f>
        <v>0</v>
      </c>
      <c r="E176" s="190">
        <f>'1 уровень'!E1871</f>
        <v>0</v>
      </c>
      <c r="F176" s="862">
        <f>'1 уровень'!F1871</f>
        <v>0</v>
      </c>
      <c r="G176" s="238">
        <f>'1 уровень'!G1871</f>
        <v>0</v>
      </c>
      <c r="H176" s="238">
        <f>'1 уровень'!H1871</f>
        <v>0</v>
      </c>
      <c r="I176" s="243">
        <f>'1 уровень'!I1871</f>
        <v>0</v>
      </c>
      <c r="J176" s="243">
        <f>'1 уровень'!J1871</f>
        <v>0</v>
      </c>
      <c r="K176" s="243">
        <f>'1 уровень'!K1871</f>
        <v>0</v>
      </c>
      <c r="L176" s="243">
        <f>'1 уровень'!L1871</f>
        <v>0</v>
      </c>
      <c r="M176" s="243">
        <f>'1 уровень'!M1871</f>
        <v>0</v>
      </c>
      <c r="N176" s="243">
        <f>'1 уровень'!N1871</f>
        <v>0</v>
      </c>
      <c r="O176" s="164">
        <f>'1 уровень'!O1871</f>
        <v>0</v>
      </c>
      <c r="P176" s="164">
        <f>'1 уровень'!P1871</f>
        <v>0</v>
      </c>
      <c r="Q176" s="164">
        <f>'1 уровень'!Q1871</f>
        <v>0</v>
      </c>
      <c r="R176" s="164">
        <f>'1 уровень'!R1871</f>
        <v>0</v>
      </c>
      <c r="S176" s="164">
        <f>'1 уровень'!S1871</f>
        <v>0</v>
      </c>
      <c r="T176" s="164">
        <f>'1 уровень'!T1871</f>
        <v>0</v>
      </c>
      <c r="U176" s="164">
        <f>'1 уровень'!U1871</f>
        <v>0</v>
      </c>
      <c r="V176" s="164">
        <f>'1 уровень'!V1871</f>
        <v>0</v>
      </c>
      <c r="W176" s="164">
        <f>'1 уровень'!W1871</f>
        <v>0</v>
      </c>
      <c r="X176" s="2835">
        <f>'1 уровень'!X1871</f>
        <v>0</v>
      </c>
      <c r="Y176" s="164">
        <f>'1 уровень'!Y1871</f>
        <v>0</v>
      </c>
      <c r="Z176" s="164">
        <f>'1 уровень'!Z1871</f>
        <v>0</v>
      </c>
      <c r="AA176" s="164">
        <f>'1 уровень'!AA1871</f>
        <v>0</v>
      </c>
      <c r="AB176" s="2723">
        <f>'1 уровень'!AB1871</f>
        <v>0</v>
      </c>
      <c r="AC176" s="2723">
        <f>'1 уровень'!AC1871</f>
        <v>0</v>
      </c>
      <c r="AD176" s="164"/>
      <c r="AE176" s="164"/>
      <c r="AF176" s="163"/>
      <c r="AG176" s="163"/>
      <c r="AH176" s="163"/>
      <c r="AI176" s="163"/>
      <c r="AJ176" s="163"/>
      <c r="AK176" s="163"/>
      <c r="AL176" s="163"/>
      <c r="AM176" s="163"/>
      <c r="AN176" s="163"/>
      <c r="AO176" s="163"/>
      <c r="AP176" s="163"/>
      <c r="AQ176" s="163"/>
      <c r="AR176" s="163"/>
      <c r="AS176" s="163"/>
      <c r="AT176" s="163"/>
      <c r="AU176" s="163"/>
      <c r="AV176" s="163"/>
      <c r="AW176" s="163"/>
      <c r="AX176" s="163"/>
      <c r="AY176" s="163"/>
      <c r="AZ176" s="163"/>
      <c r="BA176" s="163"/>
      <c r="BB176" s="163"/>
      <c r="BC176" s="163"/>
      <c r="BD176" s="163"/>
      <c r="BE176" s="163"/>
      <c r="BF176" s="163"/>
      <c r="BG176" s="163"/>
      <c r="BH176" s="163"/>
      <c r="BI176" s="163"/>
      <c r="BJ176" s="163"/>
      <c r="BK176" s="163"/>
      <c r="BL176" s="163"/>
      <c r="BM176" s="163"/>
      <c r="BN176" s="163"/>
      <c r="BO176" s="163"/>
      <c r="BP176" s="163"/>
      <c r="BQ176" s="163"/>
      <c r="BR176" s="163"/>
      <c r="BS176" s="163"/>
      <c r="BT176" s="163"/>
      <c r="BU176" s="163"/>
      <c r="BV176" s="163"/>
      <c r="BW176" s="163"/>
      <c r="BX176" s="163"/>
      <c r="BY176" s="163"/>
      <c r="BZ176" s="163"/>
      <c r="CA176" s="163"/>
      <c r="CB176" s="163"/>
      <c r="CC176" s="163"/>
      <c r="CD176" s="163"/>
      <c r="CE176" s="163"/>
      <c r="CF176" s="163"/>
      <c r="CG176" s="163"/>
      <c r="CH176" s="163"/>
      <c r="CI176" s="163"/>
      <c r="CJ176" s="163"/>
      <c r="CK176" s="163"/>
      <c r="CL176" s="163"/>
      <c r="CM176" s="163"/>
      <c r="CN176" s="163"/>
      <c r="CO176" s="163"/>
      <c r="CP176" s="163"/>
      <c r="CQ176" s="163"/>
      <c r="CR176" s="163"/>
      <c r="CS176" s="163"/>
      <c r="CT176" s="163"/>
      <c r="CU176" s="163"/>
      <c r="CV176" s="163"/>
      <c r="CW176" s="163"/>
      <c r="CX176" s="163"/>
      <c r="CY176" s="163"/>
      <c r="CZ176" s="163"/>
      <c r="DA176" s="163"/>
      <c r="DB176" s="163"/>
      <c r="DC176" s="163"/>
      <c r="DD176" s="163"/>
      <c r="DE176" s="163"/>
      <c r="DF176" s="163"/>
      <c r="DG176" s="163"/>
      <c r="DH176" s="163"/>
      <c r="DI176" s="163"/>
      <c r="DJ176" s="163"/>
      <c r="DK176" s="163"/>
      <c r="DL176" s="163"/>
      <c r="DM176" s="163"/>
      <c r="DN176" s="163"/>
      <c r="DO176" s="163"/>
      <c r="DP176" s="163"/>
      <c r="DQ176" s="163"/>
      <c r="DR176" s="163"/>
      <c r="DS176" s="163"/>
      <c r="DT176" s="163"/>
      <c r="DU176" s="163"/>
      <c r="DV176" s="163"/>
      <c r="DW176" s="163"/>
      <c r="DX176" s="163"/>
      <c r="DY176" s="163"/>
      <c r="DZ176" s="163"/>
      <c r="EA176" s="163"/>
      <c r="EB176" s="163"/>
      <c r="EC176" s="163"/>
      <c r="ED176" s="163"/>
      <c r="EE176" s="163"/>
      <c r="EF176" s="163"/>
      <c r="EG176" s="163"/>
      <c r="EH176" s="163"/>
      <c r="EI176" s="163"/>
      <c r="EJ176" s="163"/>
      <c r="EK176" s="163"/>
      <c r="EL176" s="163"/>
      <c r="EM176" s="163"/>
      <c r="EN176" s="163"/>
      <c r="EO176" s="163"/>
      <c r="EP176" s="163"/>
      <c r="EQ176" s="163"/>
      <c r="ER176" s="163"/>
      <c r="ES176" s="163"/>
      <c r="ET176" s="163"/>
      <c r="EU176" s="163"/>
      <c r="EV176" s="163"/>
      <c r="EW176" s="163"/>
      <c r="EX176" s="163"/>
      <c r="EY176" s="163"/>
      <c r="EZ176" s="163"/>
      <c r="FA176" s="163"/>
      <c r="FB176" s="163"/>
      <c r="FC176" s="163"/>
      <c r="FD176" s="163"/>
      <c r="FE176" s="163"/>
      <c r="FF176" s="163"/>
      <c r="FG176" s="163"/>
      <c r="FH176" s="163"/>
      <c r="FI176" s="163"/>
      <c r="FJ176" s="163"/>
      <c r="FK176" s="163"/>
      <c r="FL176" s="163"/>
      <c r="FM176" s="163"/>
      <c r="FN176" s="163"/>
      <c r="FO176" s="163"/>
      <c r="FP176" s="163"/>
      <c r="FQ176" s="163"/>
      <c r="FR176" s="163"/>
      <c r="FS176" s="163"/>
      <c r="FT176" s="163"/>
      <c r="FU176" s="163"/>
      <c r="FV176" s="163"/>
      <c r="FW176" s="163"/>
      <c r="FX176" s="163"/>
      <c r="FY176" s="163"/>
      <c r="FZ176" s="163"/>
      <c r="GA176" s="163"/>
      <c r="GB176" s="163"/>
      <c r="GC176" s="163"/>
      <c r="GD176" s="163"/>
      <c r="GE176" s="163"/>
      <c r="GF176" s="163"/>
      <c r="GG176" s="163"/>
      <c r="GH176" s="163"/>
      <c r="GI176" s="163"/>
      <c r="GJ176" s="163"/>
      <c r="GK176" s="163"/>
      <c r="GL176" s="163"/>
      <c r="GM176" s="163"/>
      <c r="GN176" s="163"/>
      <c r="GO176" s="163"/>
      <c r="GP176" s="163"/>
      <c r="GQ176" s="163"/>
      <c r="GR176" s="163"/>
      <c r="GS176" s="163"/>
      <c r="GT176" s="163"/>
      <c r="GU176" s="163"/>
      <c r="GV176" s="163"/>
      <c r="GW176" s="163"/>
      <c r="GX176" s="163"/>
    </row>
    <row r="177" spans="1:206" ht="30" x14ac:dyDescent="0.25">
      <c r="A177" s="162">
        <v>1</v>
      </c>
      <c r="B177" s="58" t="s">
        <v>539</v>
      </c>
      <c r="C177" s="190">
        <f>'1 уровень'!C1872</f>
        <v>200</v>
      </c>
      <c r="D177" s="190">
        <f>'1 уровень'!D1872</f>
        <v>150</v>
      </c>
      <c r="E177" s="190">
        <f>'1 уровень'!E1872</f>
        <v>1240</v>
      </c>
      <c r="F177" s="862">
        <f>'1 уровень'!F1872</f>
        <v>826.66666666666674</v>
      </c>
      <c r="G177" s="238">
        <f>'1 уровень'!G1872</f>
        <v>0</v>
      </c>
      <c r="H177" s="238">
        <f>'1 уровень'!H1872</f>
        <v>0</v>
      </c>
      <c r="I177" s="243">
        <f>'1 уровень'!I1872</f>
        <v>0</v>
      </c>
      <c r="J177" s="243">
        <f>'1 уровень'!J1872</f>
        <v>0</v>
      </c>
      <c r="K177" s="243">
        <f>'1 уровень'!K1872</f>
        <v>0</v>
      </c>
      <c r="L177" s="243">
        <f>'1 уровень'!L1872</f>
        <v>0</v>
      </c>
      <c r="M177" s="243">
        <f>'1 уровень'!M1872</f>
        <v>0</v>
      </c>
      <c r="N177" s="243">
        <f>'1 уровень'!N1872</f>
        <v>0</v>
      </c>
      <c r="O177" s="164">
        <f>'1 уровень'!O1872</f>
        <v>0</v>
      </c>
      <c r="P177" s="164">
        <f>'1 уровень'!P1872</f>
        <v>0</v>
      </c>
      <c r="Q177" s="164">
        <f>'1 уровень'!Q1872</f>
        <v>0</v>
      </c>
      <c r="R177" s="164">
        <f>'1 уровень'!R1872</f>
        <v>0</v>
      </c>
      <c r="S177" s="164">
        <f>'1 уровень'!S1872</f>
        <v>0</v>
      </c>
      <c r="T177" s="164">
        <f>'1 уровень'!T1872</f>
        <v>0</v>
      </c>
      <c r="U177" s="164">
        <f>'1 уровень'!U1872</f>
        <v>0</v>
      </c>
      <c r="V177" s="164">
        <f>'1 уровень'!V1872</f>
        <v>0</v>
      </c>
      <c r="W177" s="164">
        <f>'1 уровень'!W1872</f>
        <v>0</v>
      </c>
      <c r="X177" s="2835">
        <f>'1 уровень'!X1872</f>
        <v>0</v>
      </c>
      <c r="Y177" s="164">
        <f>'1 уровень'!Y1872</f>
        <v>0</v>
      </c>
      <c r="Z177" s="164">
        <f>'1 уровень'!Z1872</f>
        <v>0</v>
      </c>
      <c r="AA177" s="164">
        <f>'1 уровень'!AA1872</f>
        <v>0</v>
      </c>
      <c r="AB177" s="2723">
        <f>'1 уровень'!AB1872</f>
        <v>0</v>
      </c>
      <c r="AC177" s="2723">
        <f>'1 уровень'!AC1872</f>
        <v>0</v>
      </c>
      <c r="AD177" s="164"/>
      <c r="AE177" s="164"/>
      <c r="AF177" s="163"/>
      <c r="AG177" s="163"/>
      <c r="AH177" s="163"/>
      <c r="AI177" s="163"/>
      <c r="AJ177" s="163"/>
      <c r="AK177" s="163"/>
      <c r="AL177" s="163"/>
      <c r="AM177" s="163"/>
      <c r="AN177" s="163"/>
      <c r="AO177" s="163"/>
      <c r="AP177" s="163"/>
      <c r="AQ177" s="163"/>
      <c r="AR177" s="163"/>
      <c r="AS177" s="163"/>
      <c r="AT177" s="163"/>
      <c r="AU177" s="163"/>
      <c r="AV177" s="163"/>
      <c r="AW177" s="163"/>
      <c r="AX177" s="163"/>
      <c r="AY177" s="163"/>
      <c r="AZ177" s="163"/>
      <c r="BA177" s="163"/>
      <c r="BB177" s="163"/>
      <c r="BC177" s="163"/>
      <c r="BD177" s="163"/>
      <c r="BE177" s="163"/>
      <c r="BF177" s="163"/>
      <c r="BG177" s="163"/>
      <c r="BH177" s="163"/>
      <c r="BI177" s="163"/>
      <c r="BJ177" s="163"/>
      <c r="BK177" s="163"/>
      <c r="BL177" s="163"/>
      <c r="BM177" s="163"/>
      <c r="BN177" s="163"/>
      <c r="BO177" s="163"/>
      <c r="BP177" s="163"/>
      <c r="BQ177" s="163"/>
      <c r="BR177" s="163"/>
      <c r="BS177" s="163"/>
      <c r="BT177" s="163"/>
      <c r="BU177" s="163"/>
      <c r="BV177" s="163"/>
      <c r="BW177" s="163"/>
      <c r="BX177" s="163"/>
      <c r="BY177" s="163"/>
      <c r="BZ177" s="163"/>
      <c r="CA177" s="163"/>
      <c r="CB177" s="163"/>
      <c r="CC177" s="163"/>
      <c r="CD177" s="163"/>
      <c r="CE177" s="163"/>
      <c r="CF177" s="163"/>
      <c r="CG177" s="163"/>
      <c r="CH177" s="163"/>
      <c r="CI177" s="163"/>
      <c r="CJ177" s="163"/>
      <c r="CK177" s="163"/>
      <c r="CL177" s="163"/>
      <c r="CM177" s="163"/>
      <c r="CN177" s="163"/>
      <c r="CO177" s="163"/>
      <c r="CP177" s="163"/>
      <c r="CQ177" s="163"/>
      <c r="CR177" s="163"/>
      <c r="CS177" s="163"/>
      <c r="CT177" s="163"/>
      <c r="CU177" s="163"/>
      <c r="CV177" s="163"/>
      <c r="CW177" s="163"/>
      <c r="CX177" s="163"/>
      <c r="CY177" s="163"/>
      <c r="CZ177" s="163"/>
      <c r="DA177" s="163"/>
      <c r="DB177" s="163"/>
      <c r="DC177" s="163"/>
      <c r="DD177" s="163"/>
      <c r="DE177" s="163"/>
      <c r="DF177" s="163"/>
      <c r="DG177" s="163"/>
      <c r="DH177" s="163"/>
      <c r="DI177" s="163"/>
      <c r="DJ177" s="163"/>
      <c r="DK177" s="163"/>
      <c r="DL177" s="163"/>
      <c r="DM177" s="163"/>
      <c r="DN177" s="163"/>
      <c r="DO177" s="163"/>
      <c r="DP177" s="163"/>
      <c r="DQ177" s="163"/>
      <c r="DR177" s="163"/>
      <c r="DS177" s="163"/>
      <c r="DT177" s="163"/>
      <c r="DU177" s="163"/>
      <c r="DV177" s="163"/>
      <c r="DW177" s="163"/>
      <c r="DX177" s="163"/>
      <c r="DY177" s="163"/>
      <c r="DZ177" s="163"/>
      <c r="EA177" s="163"/>
      <c r="EB177" s="163"/>
      <c r="EC177" s="163"/>
      <c r="ED177" s="163"/>
      <c r="EE177" s="163"/>
      <c r="EF177" s="163"/>
      <c r="EG177" s="163"/>
      <c r="EH177" s="163"/>
      <c r="EI177" s="163"/>
      <c r="EJ177" s="163"/>
      <c r="EK177" s="163"/>
      <c r="EL177" s="163"/>
      <c r="EM177" s="163"/>
      <c r="EN177" s="163"/>
      <c r="EO177" s="163"/>
      <c r="EP177" s="163"/>
      <c r="EQ177" s="163"/>
      <c r="ER177" s="163"/>
      <c r="ES177" s="163"/>
      <c r="ET177" s="163"/>
      <c r="EU177" s="163"/>
      <c r="EV177" s="163"/>
      <c r="EW177" s="163"/>
      <c r="EX177" s="163"/>
      <c r="EY177" s="163"/>
      <c r="EZ177" s="163"/>
      <c r="FA177" s="163"/>
      <c r="FB177" s="163"/>
      <c r="FC177" s="163"/>
      <c r="FD177" s="163"/>
      <c r="FE177" s="163"/>
      <c r="FF177" s="163"/>
      <c r="FG177" s="163"/>
      <c r="FH177" s="163"/>
      <c r="FI177" s="163"/>
      <c r="FJ177" s="163"/>
      <c r="FK177" s="163"/>
      <c r="FL177" s="163"/>
      <c r="FM177" s="163"/>
      <c r="FN177" s="163"/>
      <c r="FO177" s="163"/>
      <c r="FP177" s="163"/>
      <c r="FQ177" s="163"/>
      <c r="FR177" s="163"/>
      <c r="FS177" s="163"/>
      <c r="FT177" s="163"/>
      <c r="FU177" s="163"/>
      <c r="FV177" s="163"/>
      <c r="FW177" s="163"/>
      <c r="FX177" s="163"/>
      <c r="FY177" s="163"/>
      <c r="FZ177" s="163"/>
      <c r="GA177" s="163"/>
      <c r="GB177" s="163"/>
      <c r="GC177" s="163"/>
      <c r="GD177" s="163"/>
      <c r="GE177" s="163"/>
      <c r="GF177" s="163"/>
      <c r="GG177" s="163"/>
      <c r="GH177" s="163"/>
      <c r="GI177" s="163"/>
      <c r="GJ177" s="163"/>
      <c r="GK177" s="163"/>
      <c r="GL177" s="163"/>
      <c r="GM177" s="163"/>
      <c r="GN177" s="163"/>
      <c r="GO177" s="163"/>
      <c r="GP177" s="163"/>
      <c r="GQ177" s="163"/>
      <c r="GR177" s="163"/>
      <c r="GS177" s="163"/>
      <c r="GT177" s="163"/>
      <c r="GU177" s="163"/>
      <c r="GV177" s="163"/>
      <c r="GW177" s="163"/>
      <c r="GX177" s="163"/>
    </row>
    <row r="178" spans="1:206" ht="30" x14ac:dyDescent="0.25">
      <c r="A178" s="162">
        <v>1</v>
      </c>
      <c r="B178" s="58" t="s">
        <v>540</v>
      </c>
      <c r="C178" s="190">
        <f>'1 уровень'!C1873</f>
        <v>150</v>
      </c>
      <c r="D178" s="190">
        <f>'1 уровень'!D1873</f>
        <v>113</v>
      </c>
      <c r="E178" s="190">
        <f>'1 уровень'!E1873</f>
        <v>146</v>
      </c>
      <c r="F178" s="862">
        <f>'1 уровень'!F1873</f>
        <v>129.20353982300884</v>
      </c>
      <c r="G178" s="238">
        <f>'1 уровень'!G1873</f>
        <v>0</v>
      </c>
      <c r="H178" s="238">
        <f>'1 уровень'!H1873</f>
        <v>0</v>
      </c>
      <c r="I178" s="243">
        <f>'1 уровень'!I1873</f>
        <v>0</v>
      </c>
      <c r="J178" s="243">
        <f>'1 уровень'!J1873</f>
        <v>0</v>
      </c>
      <c r="K178" s="243">
        <f>'1 уровень'!K1873</f>
        <v>0</v>
      </c>
      <c r="L178" s="243">
        <f>'1 уровень'!L1873</f>
        <v>0</v>
      </c>
      <c r="M178" s="243">
        <f>'1 уровень'!M1873</f>
        <v>0</v>
      </c>
      <c r="N178" s="243">
        <f>'1 уровень'!N1873</f>
        <v>0</v>
      </c>
      <c r="O178" s="164">
        <f>'1 уровень'!O1873</f>
        <v>0</v>
      </c>
      <c r="P178" s="164">
        <f>'1 уровень'!P1873</f>
        <v>0</v>
      </c>
      <c r="Q178" s="164">
        <f>'1 уровень'!Q1873</f>
        <v>0</v>
      </c>
      <c r="R178" s="164">
        <f>'1 уровень'!R1873</f>
        <v>0</v>
      </c>
      <c r="S178" s="164">
        <f>'1 уровень'!S1873</f>
        <v>0</v>
      </c>
      <c r="T178" s="164">
        <f>'1 уровень'!T1873</f>
        <v>0</v>
      </c>
      <c r="U178" s="164">
        <f>'1 уровень'!U1873</f>
        <v>0</v>
      </c>
      <c r="V178" s="164">
        <f>'1 уровень'!V1873</f>
        <v>0</v>
      </c>
      <c r="W178" s="164">
        <f>'1 уровень'!W1873</f>
        <v>0</v>
      </c>
      <c r="X178" s="2835">
        <f>'1 уровень'!X1873</f>
        <v>0</v>
      </c>
      <c r="Y178" s="164">
        <f>'1 уровень'!Y1873</f>
        <v>0</v>
      </c>
      <c r="Z178" s="164">
        <f>'1 уровень'!Z1873</f>
        <v>0</v>
      </c>
      <c r="AA178" s="164">
        <f>'1 уровень'!AA1873</f>
        <v>0</v>
      </c>
      <c r="AB178" s="2723">
        <f>'1 уровень'!AB1873</f>
        <v>0</v>
      </c>
      <c r="AC178" s="2723">
        <f>'1 уровень'!AC1873</f>
        <v>0</v>
      </c>
      <c r="AD178" s="164"/>
      <c r="AE178" s="164"/>
      <c r="AF178" s="163"/>
      <c r="AG178" s="163"/>
      <c r="AH178" s="163"/>
      <c r="AI178" s="163"/>
      <c r="AJ178" s="163"/>
      <c r="AK178" s="163"/>
      <c r="AL178" s="163"/>
      <c r="AM178" s="163"/>
      <c r="AN178" s="163"/>
      <c r="AO178" s="163"/>
      <c r="AP178" s="163"/>
      <c r="AQ178" s="163"/>
      <c r="AR178" s="163"/>
      <c r="AS178" s="163"/>
      <c r="AT178" s="163"/>
      <c r="AU178" s="163"/>
      <c r="AV178" s="163"/>
      <c r="AW178" s="163"/>
      <c r="AX178" s="163"/>
      <c r="AY178" s="163"/>
      <c r="AZ178" s="163"/>
      <c r="BA178" s="163"/>
      <c r="BB178" s="163"/>
      <c r="BC178" s="163"/>
      <c r="BD178" s="163"/>
      <c r="BE178" s="163"/>
      <c r="BF178" s="163"/>
      <c r="BG178" s="163"/>
      <c r="BH178" s="163"/>
      <c r="BI178" s="163"/>
      <c r="BJ178" s="163"/>
      <c r="BK178" s="163"/>
      <c r="BL178" s="163"/>
      <c r="BM178" s="163"/>
      <c r="BN178" s="163"/>
      <c r="BO178" s="163"/>
      <c r="BP178" s="163"/>
      <c r="BQ178" s="163"/>
      <c r="BR178" s="163"/>
      <c r="BS178" s="163"/>
      <c r="BT178" s="163"/>
      <c r="BU178" s="163"/>
      <c r="BV178" s="163"/>
      <c r="BW178" s="163"/>
      <c r="BX178" s="163"/>
      <c r="BY178" s="163"/>
      <c r="BZ178" s="163"/>
      <c r="CA178" s="163"/>
      <c r="CB178" s="163"/>
      <c r="CC178" s="163"/>
      <c r="CD178" s="163"/>
      <c r="CE178" s="163"/>
      <c r="CF178" s="163"/>
      <c r="CG178" s="163"/>
      <c r="CH178" s="163"/>
      <c r="CI178" s="163"/>
      <c r="CJ178" s="163"/>
      <c r="CK178" s="163"/>
      <c r="CL178" s="163"/>
      <c r="CM178" s="163"/>
      <c r="CN178" s="163"/>
      <c r="CO178" s="163"/>
      <c r="CP178" s="163"/>
      <c r="CQ178" s="163"/>
      <c r="CR178" s="163"/>
      <c r="CS178" s="163"/>
      <c r="CT178" s="163"/>
      <c r="CU178" s="163"/>
      <c r="CV178" s="163"/>
      <c r="CW178" s="163"/>
      <c r="CX178" s="163"/>
      <c r="CY178" s="163"/>
      <c r="CZ178" s="163"/>
      <c r="DA178" s="163"/>
      <c r="DB178" s="163"/>
      <c r="DC178" s="163"/>
      <c r="DD178" s="163"/>
      <c r="DE178" s="163"/>
      <c r="DF178" s="163"/>
      <c r="DG178" s="163"/>
      <c r="DH178" s="163"/>
      <c r="DI178" s="163"/>
      <c r="DJ178" s="163"/>
      <c r="DK178" s="163"/>
      <c r="DL178" s="163"/>
      <c r="DM178" s="163"/>
      <c r="DN178" s="163"/>
      <c r="DO178" s="163"/>
      <c r="DP178" s="163"/>
      <c r="DQ178" s="163"/>
      <c r="DR178" s="163"/>
      <c r="DS178" s="163"/>
      <c r="DT178" s="163"/>
      <c r="DU178" s="163"/>
      <c r="DV178" s="163"/>
      <c r="DW178" s="163"/>
      <c r="DX178" s="163"/>
      <c r="DY178" s="163"/>
      <c r="DZ178" s="163"/>
      <c r="EA178" s="163"/>
      <c r="EB178" s="163"/>
      <c r="EC178" s="163"/>
      <c r="ED178" s="163"/>
      <c r="EE178" s="163"/>
      <c r="EF178" s="163"/>
      <c r="EG178" s="163"/>
      <c r="EH178" s="163"/>
      <c r="EI178" s="163"/>
      <c r="EJ178" s="163"/>
      <c r="EK178" s="163"/>
      <c r="EL178" s="163"/>
      <c r="EM178" s="163"/>
      <c r="EN178" s="163"/>
      <c r="EO178" s="163"/>
      <c r="EP178" s="163"/>
      <c r="EQ178" s="163"/>
      <c r="ER178" s="163"/>
      <c r="ES178" s="163"/>
      <c r="ET178" s="163"/>
      <c r="EU178" s="163"/>
      <c r="EV178" s="163"/>
      <c r="EW178" s="163"/>
      <c r="EX178" s="163"/>
      <c r="EY178" s="163"/>
      <c r="EZ178" s="163"/>
      <c r="FA178" s="163"/>
      <c r="FB178" s="163"/>
      <c r="FC178" s="163"/>
      <c r="FD178" s="163"/>
      <c r="FE178" s="163"/>
      <c r="FF178" s="163"/>
      <c r="FG178" s="163"/>
      <c r="FH178" s="163"/>
      <c r="FI178" s="163"/>
      <c r="FJ178" s="163"/>
      <c r="FK178" s="163"/>
      <c r="FL178" s="163"/>
      <c r="FM178" s="163"/>
      <c r="FN178" s="163"/>
      <c r="FO178" s="163"/>
      <c r="FP178" s="163"/>
      <c r="FQ178" s="163"/>
      <c r="FR178" s="163"/>
      <c r="FS178" s="163"/>
      <c r="FT178" s="163"/>
      <c r="FU178" s="163"/>
      <c r="FV178" s="163"/>
      <c r="FW178" s="163"/>
      <c r="FX178" s="163"/>
      <c r="FY178" s="163"/>
      <c r="FZ178" s="163"/>
      <c r="GA178" s="163"/>
      <c r="GB178" s="163"/>
      <c r="GC178" s="163"/>
      <c r="GD178" s="163"/>
      <c r="GE178" s="163"/>
      <c r="GF178" s="163"/>
      <c r="GG178" s="163"/>
      <c r="GH178" s="163"/>
      <c r="GI178" s="163"/>
      <c r="GJ178" s="163"/>
      <c r="GK178" s="163"/>
      <c r="GL178" s="163"/>
      <c r="GM178" s="163"/>
      <c r="GN178" s="163"/>
      <c r="GO178" s="163"/>
      <c r="GP178" s="163"/>
      <c r="GQ178" s="163"/>
      <c r="GR178" s="163"/>
      <c r="GS178" s="163"/>
      <c r="GT178" s="163"/>
      <c r="GU178" s="163"/>
      <c r="GV178" s="163"/>
      <c r="GW178" s="163"/>
      <c r="GX178" s="163"/>
    </row>
    <row r="179" spans="1:206" ht="45" x14ac:dyDescent="0.25">
      <c r="A179" s="162">
        <v>1</v>
      </c>
      <c r="B179" s="2739" t="s">
        <v>543</v>
      </c>
      <c r="C179" s="190">
        <f>'1 уровень'!C1874</f>
        <v>5567</v>
      </c>
      <c r="D179" s="190">
        <f>'1 уровень'!D1874</f>
        <v>4177</v>
      </c>
      <c r="E179" s="190">
        <f>'1 уровень'!E1874</f>
        <v>4621</v>
      </c>
      <c r="F179" s="862">
        <f>'1 уровень'!F1874</f>
        <v>110.6296384965286</v>
      </c>
      <c r="G179" s="238">
        <f>'1 уровень'!G1874</f>
        <v>0</v>
      </c>
      <c r="H179" s="238">
        <f>'1 уровень'!H1874</f>
        <v>0</v>
      </c>
      <c r="I179" s="243">
        <f>'1 уровень'!I1874</f>
        <v>0</v>
      </c>
      <c r="J179" s="243">
        <f>'1 уровень'!J1874</f>
        <v>0</v>
      </c>
      <c r="K179" s="243">
        <f>'1 уровень'!K1874</f>
        <v>0</v>
      </c>
      <c r="L179" s="243">
        <f>'1 уровень'!L1874</f>
        <v>0</v>
      </c>
      <c r="M179" s="243">
        <f>'1 уровень'!M1874</f>
        <v>0</v>
      </c>
      <c r="N179" s="243">
        <f>'1 уровень'!N1874</f>
        <v>0</v>
      </c>
      <c r="O179" s="164">
        <f>'1 уровень'!O1874</f>
        <v>0</v>
      </c>
      <c r="P179" s="164">
        <f>'1 уровень'!P1874</f>
        <v>0</v>
      </c>
      <c r="Q179" s="164">
        <f>'1 уровень'!Q1874</f>
        <v>0</v>
      </c>
      <c r="R179" s="164">
        <f>'1 уровень'!R1874</f>
        <v>0</v>
      </c>
      <c r="S179" s="164">
        <f>'1 уровень'!S1874</f>
        <v>0</v>
      </c>
      <c r="T179" s="164">
        <f>'1 уровень'!T1874</f>
        <v>0</v>
      </c>
      <c r="U179" s="164">
        <f>'1 уровень'!U1874</f>
        <v>0</v>
      </c>
      <c r="V179" s="164">
        <f>'1 уровень'!V1874</f>
        <v>0</v>
      </c>
      <c r="W179" s="164">
        <f>'1 уровень'!W1874</f>
        <v>0</v>
      </c>
      <c r="X179" s="2835">
        <f>'1 уровень'!X1874</f>
        <v>0</v>
      </c>
      <c r="Y179" s="164">
        <f>'1 уровень'!Y1874</f>
        <v>0</v>
      </c>
      <c r="Z179" s="164">
        <f>'1 уровень'!Z1874</f>
        <v>0</v>
      </c>
      <c r="AA179" s="164">
        <f>'1 уровень'!AA1874</f>
        <v>0</v>
      </c>
      <c r="AB179" s="2723">
        <f>'1 уровень'!AB1874</f>
        <v>0</v>
      </c>
      <c r="AC179" s="2723">
        <f>'1 уровень'!AC1874</f>
        <v>0</v>
      </c>
      <c r="AD179" s="164"/>
      <c r="AE179" s="164"/>
      <c r="AF179" s="163"/>
      <c r="AG179" s="163"/>
      <c r="AH179" s="163"/>
      <c r="AI179" s="163"/>
      <c r="AJ179" s="163"/>
      <c r="AK179" s="163"/>
      <c r="AL179" s="163"/>
      <c r="AM179" s="163"/>
      <c r="AN179" s="163"/>
      <c r="AO179" s="163"/>
      <c r="AP179" s="163"/>
      <c r="AQ179" s="163"/>
      <c r="AR179" s="163"/>
      <c r="AS179" s="163"/>
      <c r="AT179" s="163"/>
      <c r="AU179" s="163"/>
      <c r="AV179" s="163"/>
      <c r="AW179" s="163"/>
      <c r="AX179" s="163"/>
      <c r="AY179" s="163"/>
      <c r="AZ179" s="163"/>
      <c r="BA179" s="163"/>
      <c r="BB179" s="163"/>
      <c r="BC179" s="163"/>
      <c r="BD179" s="163"/>
      <c r="BE179" s="163"/>
      <c r="BF179" s="163"/>
      <c r="BG179" s="163"/>
      <c r="BH179" s="163"/>
      <c r="BI179" s="163"/>
      <c r="BJ179" s="163"/>
      <c r="BK179" s="163"/>
      <c r="BL179" s="163"/>
      <c r="BM179" s="163"/>
      <c r="BN179" s="163"/>
      <c r="BO179" s="163"/>
      <c r="BP179" s="163"/>
      <c r="BQ179" s="163"/>
      <c r="BR179" s="163"/>
      <c r="BS179" s="163"/>
      <c r="BT179" s="163"/>
      <c r="BU179" s="163"/>
      <c r="BV179" s="163"/>
      <c r="BW179" s="163"/>
      <c r="BX179" s="163"/>
      <c r="BY179" s="163"/>
      <c r="BZ179" s="163"/>
      <c r="CA179" s="163"/>
      <c r="CB179" s="163"/>
      <c r="CC179" s="163"/>
      <c r="CD179" s="163"/>
      <c r="CE179" s="163"/>
      <c r="CF179" s="163"/>
      <c r="CG179" s="163"/>
      <c r="CH179" s="163"/>
      <c r="CI179" s="163"/>
      <c r="CJ179" s="163"/>
      <c r="CK179" s="163"/>
      <c r="CL179" s="163"/>
      <c r="CM179" s="163"/>
      <c r="CN179" s="163"/>
      <c r="CO179" s="163"/>
      <c r="CP179" s="163"/>
      <c r="CQ179" s="163"/>
      <c r="CR179" s="163"/>
      <c r="CS179" s="163"/>
      <c r="CT179" s="163"/>
      <c r="CU179" s="163"/>
      <c r="CV179" s="163"/>
      <c r="CW179" s="163"/>
      <c r="CX179" s="163"/>
      <c r="CY179" s="163"/>
      <c r="CZ179" s="163"/>
      <c r="DA179" s="163"/>
      <c r="DB179" s="163"/>
      <c r="DC179" s="163"/>
      <c r="DD179" s="163"/>
      <c r="DE179" s="163"/>
      <c r="DF179" s="163"/>
      <c r="DG179" s="163"/>
      <c r="DH179" s="163"/>
      <c r="DI179" s="163"/>
      <c r="DJ179" s="163"/>
      <c r="DK179" s="163"/>
      <c r="DL179" s="163"/>
      <c r="DM179" s="163"/>
      <c r="DN179" s="163"/>
      <c r="DO179" s="163"/>
      <c r="DP179" s="163"/>
      <c r="DQ179" s="163"/>
      <c r="DR179" s="163"/>
      <c r="DS179" s="163"/>
      <c r="DT179" s="163"/>
      <c r="DU179" s="163"/>
      <c r="DV179" s="163"/>
      <c r="DW179" s="163"/>
      <c r="DX179" s="163"/>
      <c r="DY179" s="163"/>
      <c r="DZ179" s="163"/>
      <c r="EA179" s="163"/>
      <c r="EB179" s="163"/>
      <c r="EC179" s="163"/>
      <c r="ED179" s="163"/>
      <c r="EE179" s="163"/>
      <c r="EF179" s="163"/>
      <c r="EG179" s="163"/>
      <c r="EH179" s="163"/>
      <c r="EI179" s="163"/>
      <c r="EJ179" s="163"/>
      <c r="EK179" s="163"/>
      <c r="EL179" s="163"/>
      <c r="EM179" s="163"/>
      <c r="EN179" s="163"/>
      <c r="EO179" s="163"/>
      <c r="EP179" s="163"/>
      <c r="EQ179" s="163"/>
      <c r="ER179" s="163"/>
      <c r="ES179" s="163"/>
      <c r="ET179" s="163"/>
      <c r="EU179" s="163"/>
      <c r="EV179" s="163"/>
      <c r="EW179" s="163"/>
      <c r="EX179" s="163"/>
      <c r="EY179" s="163"/>
      <c r="EZ179" s="163"/>
      <c r="FA179" s="163"/>
      <c r="FB179" s="163"/>
      <c r="FC179" s="163"/>
      <c r="FD179" s="163"/>
      <c r="FE179" s="163"/>
      <c r="FF179" s="163"/>
      <c r="FG179" s="163"/>
      <c r="FH179" s="163"/>
      <c r="FI179" s="163"/>
      <c r="FJ179" s="163"/>
      <c r="FK179" s="163"/>
      <c r="FL179" s="163"/>
      <c r="FM179" s="163"/>
      <c r="FN179" s="163"/>
      <c r="FO179" s="163"/>
      <c r="FP179" s="163"/>
      <c r="FQ179" s="163"/>
      <c r="FR179" s="163"/>
      <c r="FS179" s="163"/>
      <c r="FT179" s="163"/>
      <c r="FU179" s="163"/>
      <c r="FV179" s="163"/>
      <c r="FW179" s="163"/>
      <c r="FX179" s="163"/>
      <c r="FY179" s="163"/>
      <c r="FZ179" s="163"/>
      <c r="GA179" s="163"/>
      <c r="GB179" s="163"/>
      <c r="GC179" s="163"/>
      <c r="GD179" s="163"/>
      <c r="GE179" s="163"/>
      <c r="GF179" s="163"/>
      <c r="GG179" s="163"/>
      <c r="GH179" s="163"/>
      <c r="GI179" s="163"/>
      <c r="GJ179" s="163"/>
      <c r="GK179" s="163"/>
      <c r="GL179" s="163"/>
      <c r="GM179" s="163"/>
      <c r="GN179" s="163"/>
      <c r="GO179" s="163"/>
      <c r="GP179" s="163"/>
      <c r="GQ179" s="163"/>
      <c r="GR179" s="163"/>
      <c r="GS179" s="163"/>
      <c r="GT179" s="163"/>
      <c r="GU179" s="163"/>
      <c r="GV179" s="163"/>
      <c r="GW179" s="163"/>
      <c r="GX179" s="163"/>
    </row>
    <row r="180" spans="1:206" ht="30" x14ac:dyDescent="0.25">
      <c r="A180" s="162">
        <v>1</v>
      </c>
      <c r="B180" s="58" t="s">
        <v>544</v>
      </c>
      <c r="C180" s="190">
        <f>'1 уровень'!C1875</f>
        <v>2709</v>
      </c>
      <c r="D180" s="190">
        <f>'1 уровень'!D1875</f>
        <v>2032</v>
      </c>
      <c r="E180" s="190">
        <f>'1 уровень'!E1875</f>
        <v>1873</v>
      </c>
      <c r="F180" s="862">
        <f>'1 уровень'!F1875</f>
        <v>92.175196850393704</v>
      </c>
      <c r="G180" s="238">
        <f>'1 уровень'!G1875</f>
        <v>0</v>
      </c>
      <c r="H180" s="238">
        <f>'1 уровень'!H1875</f>
        <v>0</v>
      </c>
      <c r="I180" s="243">
        <f>'1 уровень'!I1875</f>
        <v>0</v>
      </c>
      <c r="J180" s="243">
        <f>'1 уровень'!J1875</f>
        <v>0</v>
      </c>
      <c r="K180" s="243">
        <f>'1 уровень'!K1875</f>
        <v>0</v>
      </c>
      <c r="L180" s="243">
        <f>'1 уровень'!L1875</f>
        <v>0</v>
      </c>
      <c r="M180" s="243">
        <f>'1 уровень'!M1875</f>
        <v>0</v>
      </c>
      <c r="N180" s="243">
        <f>'1 уровень'!N1875</f>
        <v>0</v>
      </c>
      <c r="O180" s="164">
        <f>'1 уровень'!O1875</f>
        <v>0</v>
      </c>
      <c r="P180" s="164">
        <f>'1 уровень'!P1875</f>
        <v>0</v>
      </c>
      <c r="Q180" s="164">
        <f>'1 уровень'!Q1875</f>
        <v>0</v>
      </c>
      <c r="R180" s="164">
        <f>'1 уровень'!R1875</f>
        <v>0</v>
      </c>
      <c r="S180" s="164">
        <f>'1 уровень'!S1875</f>
        <v>0</v>
      </c>
      <c r="T180" s="164">
        <f>'1 уровень'!T1875</f>
        <v>0</v>
      </c>
      <c r="U180" s="164">
        <f>'1 уровень'!U1875</f>
        <v>0</v>
      </c>
      <c r="V180" s="164">
        <f>'1 уровень'!V1875</f>
        <v>0</v>
      </c>
      <c r="W180" s="164">
        <f>'1 уровень'!W1875</f>
        <v>0</v>
      </c>
      <c r="X180" s="2835">
        <f>'1 уровень'!X1875</f>
        <v>0</v>
      </c>
      <c r="Y180" s="164">
        <f>'1 уровень'!Y1875</f>
        <v>0</v>
      </c>
      <c r="Z180" s="164">
        <f>'1 уровень'!Z1875</f>
        <v>0</v>
      </c>
      <c r="AA180" s="164">
        <f>'1 уровень'!AA1875</f>
        <v>0</v>
      </c>
      <c r="AB180" s="2723">
        <f>'1 уровень'!AB1875</f>
        <v>0</v>
      </c>
      <c r="AC180" s="2723">
        <f>'1 уровень'!AC1875</f>
        <v>0</v>
      </c>
      <c r="AD180" s="164"/>
      <c r="AE180" s="164"/>
      <c r="AF180" s="163"/>
      <c r="AG180" s="163"/>
      <c r="AH180" s="163"/>
      <c r="AI180" s="163"/>
      <c r="AJ180" s="163"/>
      <c r="AK180" s="163"/>
      <c r="AL180" s="163"/>
      <c r="AM180" s="163"/>
      <c r="AN180" s="163"/>
      <c r="AO180" s="163"/>
      <c r="AP180" s="163"/>
      <c r="AQ180" s="163"/>
      <c r="AR180" s="163"/>
      <c r="AS180" s="163"/>
      <c r="AT180" s="163"/>
      <c r="AU180" s="163"/>
      <c r="AV180" s="163"/>
      <c r="AW180" s="163"/>
      <c r="AX180" s="163"/>
      <c r="AY180" s="163"/>
      <c r="AZ180" s="163"/>
      <c r="BA180" s="163"/>
      <c r="BB180" s="163"/>
      <c r="BC180" s="163"/>
      <c r="BD180" s="163"/>
      <c r="BE180" s="163"/>
      <c r="BF180" s="163"/>
      <c r="BG180" s="163"/>
      <c r="BH180" s="163"/>
      <c r="BI180" s="163"/>
      <c r="BJ180" s="163"/>
      <c r="BK180" s="163"/>
      <c r="BL180" s="163"/>
      <c r="BM180" s="163"/>
      <c r="BN180" s="163"/>
      <c r="BO180" s="163"/>
      <c r="BP180" s="163"/>
      <c r="BQ180" s="163"/>
      <c r="BR180" s="163"/>
      <c r="BS180" s="163"/>
      <c r="BT180" s="163"/>
      <c r="BU180" s="163"/>
      <c r="BV180" s="163"/>
      <c r="BW180" s="163"/>
      <c r="BX180" s="163"/>
      <c r="BY180" s="163"/>
      <c r="BZ180" s="163"/>
      <c r="CA180" s="163"/>
      <c r="CB180" s="163"/>
      <c r="CC180" s="163"/>
      <c r="CD180" s="163"/>
      <c r="CE180" s="163"/>
      <c r="CF180" s="163"/>
      <c r="CG180" s="163"/>
      <c r="CH180" s="163"/>
      <c r="CI180" s="163"/>
      <c r="CJ180" s="163"/>
      <c r="CK180" s="163"/>
      <c r="CL180" s="163"/>
      <c r="CM180" s="163"/>
      <c r="CN180" s="163"/>
      <c r="CO180" s="163"/>
      <c r="CP180" s="163"/>
      <c r="CQ180" s="163"/>
      <c r="CR180" s="163"/>
      <c r="CS180" s="163"/>
      <c r="CT180" s="163"/>
      <c r="CU180" s="163"/>
      <c r="CV180" s="163"/>
      <c r="CW180" s="163"/>
      <c r="CX180" s="163"/>
      <c r="CY180" s="163"/>
      <c r="CZ180" s="163"/>
      <c r="DA180" s="163"/>
      <c r="DB180" s="163"/>
      <c r="DC180" s="163"/>
      <c r="DD180" s="163"/>
      <c r="DE180" s="163"/>
      <c r="DF180" s="163"/>
      <c r="DG180" s="163"/>
      <c r="DH180" s="163"/>
      <c r="DI180" s="163"/>
      <c r="DJ180" s="163"/>
      <c r="DK180" s="163"/>
      <c r="DL180" s="163"/>
      <c r="DM180" s="163"/>
      <c r="DN180" s="163"/>
      <c r="DO180" s="163"/>
      <c r="DP180" s="163"/>
      <c r="DQ180" s="163"/>
      <c r="DR180" s="163"/>
      <c r="DS180" s="163"/>
      <c r="DT180" s="163"/>
      <c r="DU180" s="163"/>
      <c r="DV180" s="163"/>
      <c r="DW180" s="163"/>
      <c r="DX180" s="163"/>
      <c r="DY180" s="163"/>
      <c r="DZ180" s="163"/>
      <c r="EA180" s="163"/>
      <c r="EB180" s="163"/>
      <c r="EC180" s="163"/>
      <c r="ED180" s="163"/>
      <c r="EE180" s="163"/>
      <c r="EF180" s="163"/>
      <c r="EG180" s="163"/>
      <c r="EH180" s="163"/>
      <c r="EI180" s="163"/>
      <c r="EJ180" s="163"/>
      <c r="EK180" s="163"/>
      <c r="EL180" s="163"/>
      <c r="EM180" s="163"/>
      <c r="EN180" s="163"/>
      <c r="EO180" s="163"/>
      <c r="EP180" s="163"/>
      <c r="EQ180" s="163"/>
      <c r="ER180" s="163"/>
      <c r="ES180" s="163"/>
      <c r="ET180" s="163"/>
      <c r="EU180" s="163"/>
      <c r="EV180" s="163"/>
      <c r="EW180" s="163"/>
      <c r="EX180" s="163"/>
      <c r="EY180" s="163"/>
      <c r="EZ180" s="163"/>
      <c r="FA180" s="163"/>
      <c r="FB180" s="163"/>
      <c r="FC180" s="163"/>
      <c r="FD180" s="163"/>
      <c r="FE180" s="163"/>
      <c r="FF180" s="163"/>
      <c r="FG180" s="163"/>
      <c r="FH180" s="163"/>
      <c r="FI180" s="163"/>
      <c r="FJ180" s="163"/>
      <c r="FK180" s="163"/>
      <c r="FL180" s="163"/>
      <c r="FM180" s="163"/>
      <c r="FN180" s="163"/>
      <c r="FO180" s="163"/>
      <c r="FP180" s="163"/>
      <c r="FQ180" s="163"/>
      <c r="FR180" s="163"/>
      <c r="FS180" s="163"/>
      <c r="FT180" s="163"/>
      <c r="FU180" s="163"/>
      <c r="FV180" s="163"/>
      <c r="FW180" s="163"/>
      <c r="FX180" s="163"/>
      <c r="FY180" s="163"/>
      <c r="FZ180" s="163"/>
      <c r="GA180" s="163"/>
      <c r="GB180" s="163"/>
      <c r="GC180" s="163"/>
      <c r="GD180" s="163"/>
      <c r="GE180" s="163"/>
      <c r="GF180" s="163"/>
      <c r="GG180" s="163"/>
      <c r="GH180" s="163"/>
      <c r="GI180" s="163"/>
      <c r="GJ180" s="163"/>
      <c r="GK180" s="163"/>
      <c r="GL180" s="163"/>
      <c r="GM180" s="163"/>
      <c r="GN180" s="163"/>
      <c r="GO180" s="163"/>
      <c r="GP180" s="163"/>
      <c r="GQ180" s="163"/>
      <c r="GR180" s="163"/>
      <c r="GS180" s="163"/>
      <c r="GT180" s="163"/>
      <c r="GU180" s="163"/>
      <c r="GV180" s="163"/>
      <c r="GW180" s="163"/>
      <c r="GX180" s="163"/>
    </row>
    <row r="181" spans="1:206" ht="30" x14ac:dyDescent="0.25">
      <c r="A181" s="162">
        <v>1</v>
      </c>
      <c r="B181" s="58" t="s">
        <v>545</v>
      </c>
      <c r="C181" s="190">
        <f>'1 уровень'!C1876</f>
        <v>826</v>
      </c>
      <c r="D181" s="190">
        <f>'1 уровень'!D1876</f>
        <v>620</v>
      </c>
      <c r="E181" s="190">
        <f>'1 уровень'!E1876</f>
        <v>828</v>
      </c>
      <c r="F181" s="862">
        <f>'1 уровень'!F1876</f>
        <v>133.54838709677418</v>
      </c>
      <c r="G181" s="238">
        <f>'1 уровень'!G1876</f>
        <v>0</v>
      </c>
      <c r="H181" s="238">
        <f>'1 уровень'!H1876</f>
        <v>0</v>
      </c>
      <c r="I181" s="243">
        <f>'1 уровень'!I1876</f>
        <v>0</v>
      </c>
      <c r="J181" s="243">
        <f>'1 уровень'!J1876</f>
        <v>0</v>
      </c>
      <c r="K181" s="243">
        <f>'1 уровень'!K1876</f>
        <v>0</v>
      </c>
      <c r="L181" s="243">
        <f>'1 уровень'!L1876</f>
        <v>0</v>
      </c>
      <c r="M181" s="243">
        <f>'1 уровень'!M1876</f>
        <v>0</v>
      </c>
      <c r="N181" s="243">
        <f>'1 уровень'!N1876</f>
        <v>0</v>
      </c>
      <c r="O181" s="164">
        <f>'1 уровень'!O1876</f>
        <v>0</v>
      </c>
      <c r="P181" s="164">
        <f>'1 уровень'!P1876</f>
        <v>0</v>
      </c>
      <c r="Q181" s="164">
        <f>'1 уровень'!Q1876</f>
        <v>0</v>
      </c>
      <c r="R181" s="164">
        <f>'1 уровень'!R1876</f>
        <v>0</v>
      </c>
      <c r="S181" s="164">
        <f>'1 уровень'!S1876</f>
        <v>0</v>
      </c>
      <c r="T181" s="164">
        <f>'1 уровень'!T1876</f>
        <v>0</v>
      </c>
      <c r="U181" s="164">
        <f>'1 уровень'!U1876</f>
        <v>0</v>
      </c>
      <c r="V181" s="164">
        <f>'1 уровень'!V1876</f>
        <v>0</v>
      </c>
      <c r="W181" s="164">
        <f>'1 уровень'!W1876</f>
        <v>0</v>
      </c>
      <c r="X181" s="2835">
        <f>'1 уровень'!X1876</f>
        <v>0</v>
      </c>
      <c r="Y181" s="164">
        <f>'1 уровень'!Y1876</f>
        <v>0</v>
      </c>
      <c r="Z181" s="164">
        <f>'1 уровень'!Z1876</f>
        <v>0</v>
      </c>
      <c r="AA181" s="164">
        <f>'1 уровень'!AA1876</f>
        <v>0</v>
      </c>
      <c r="AB181" s="2723">
        <f>'1 уровень'!AB1876</f>
        <v>0</v>
      </c>
      <c r="AC181" s="2723">
        <f>'1 уровень'!AC1876</f>
        <v>0</v>
      </c>
      <c r="AD181" s="164"/>
      <c r="AE181" s="164"/>
      <c r="AF181" s="163"/>
      <c r="AG181" s="163"/>
      <c r="AH181" s="163"/>
      <c r="AI181" s="163"/>
      <c r="AJ181" s="163"/>
      <c r="AK181" s="163"/>
      <c r="AL181" s="163"/>
      <c r="AM181" s="163"/>
      <c r="AN181" s="163"/>
      <c r="AO181" s="163"/>
      <c r="AP181" s="163"/>
      <c r="AQ181" s="163"/>
      <c r="AR181" s="163"/>
      <c r="AS181" s="163"/>
      <c r="AT181" s="163"/>
      <c r="AU181" s="163"/>
      <c r="AV181" s="163"/>
      <c r="AW181" s="163"/>
      <c r="AX181" s="163"/>
      <c r="AY181" s="163"/>
      <c r="AZ181" s="163"/>
      <c r="BA181" s="163"/>
      <c r="BB181" s="163"/>
      <c r="BC181" s="163"/>
      <c r="BD181" s="163"/>
      <c r="BE181" s="163"/>
      <c r="BF181" s="163"/>
      <c r="BG181" s="163"/>
      <c r="BH181" s="163"/>
      <c r="BI181" s="163"/>
      <c r="BJ181" s="163"/>
      <c r="BK181" s="163"/>
      <c r="BL181" s="163"/>
      <c r="BM181" s="163"/>
      <c r="BN181" s="163"/>
      <c r="BO181" s="163"/>
      <c r="BP181" s="163"/>
      <c r="BQ181" s="163"/>
      <c r="BR181" s="163"/>
      <c r="BS181" s="163"/>
      <c r="BT181" s="163"/>
      <c r="BU181" s="163"/>
      <c r="BV181" s="163"/>
      <c r="BW181" s="163"/>
      <c r="BX181" s="163"/>
      <c r="BY181" s="163"/>
      <c r="BZ181" s="163"/>
      <c r="CA181" s="163"/>
      <c r="CB181" s="163"/>
      <c r="CC181" s="163"/>
      <c r="CD181" s="163"/>
      <c r="CE181" s="163"/>
      <c r="CF181" s="163"/>
      <c r="CG181" s="163"/>
      <c r="CH181" s="163"/>
      <c r="CI181" s="163"/>
      <c r="CJ181" s="163"/>
      <c r="CK181" s="163"/>
      <c r="CL181" s="163"/>
      <c r="CM181" s="163"/>
      <c r="CN181" s="163"/>
      <c r="CO181" s="163"/>
      <c r="CP181" s="163"/>
      <c r="CQ181" s="163"/>
      <c r="CR181" s="163"/>
      <c r="CS181" s="163"/>
      <c r="CT181" s="163"/>
      <c r="CU181" s="163"/>
      <c r="CV181" s="163"/>
      <c r="CW181" s="163"/>
      <c r="CX181" s="163"/>
      <c r="CY181" s="163"/>
      <c r="CZ181" s="163"/>
      <c r="DA181" s="163"/>
      <c r="DB181" s="163"/>
      <c r="DC181" s="163"/>
      <c r="DD181" s="163"/>
      <c r="DE181" s="163"/>
      <c r="DF181" s="163"/>
      <c r="DG181" s="163"/>
      <c r="DH181" s="163"/>
      <c r="DI181" s="163"/>
      <c r="DJ181" s="163"/>
      <c r="DK181" s="163"/>
      <c r="DL181" s="163"/>
      <c r="DM181" s="163"/>
      <c r="DN181" s="163"/>
      <c r="DO181" s="163"/>
      <c r="DP181" s="163"/>
      <c r="DQ181" s="163"/>
      <c r="DR181" s="163"/>
      <c r="DS181" s="163"/>
      <c r="DT181" s="163"/>
      <c r="DU181" s="163"/>
      <c r="DV181" s="163"/>
      <c r="DW181" s="163"/>
      <c r="DX181" s="163"/>
      <c r="DY181" s="163"/>
      <c r="DZ181" s="163"/>
      <c r="EA181" s="163"/>
      <c r="EB181" s="163"/>
      <c r="EC181" s="163"/>
      <c r="ED181" s="163"/>
      <c r="EE181" s="163"/>
      <c r="EF181" s="163"/>
      <c r="EG181" s="163"/>
      <c r="EH181" s="163"/>
      <c r="EI181" s="163"/>
      <c r="EJ181" s="163"/>
      <c r="EK181" s="163"/>
      <c r="EL181" s="163"/>
      <c r="EM181" s="163"/>
      <c r="EN181" s="163"/>
      <c r="EO181" s="163"/>
      <c r="EP181" s="163"/>
      <c r="EQ181" s="163"/>
      <c r="ER181" s="163"/>
      <c r="ES181" s="163"/>
      <c r="ET181" s="163"/>
      <c r="EU181" s="163"/>
      <c r="EV181" s="163"/>
      <c r="EW181" s="163"/>
      <c r="EX181" s="163"/>
      <c r="EY181" s="163"/>
      <c r="EZ181" s="163"/>
      <c r="FA181" s="163"/>
      <c r="FB181" s="163"/>
      <c r="FC181" s="163"/>
      <c r="FD181" s="163"/>
      <c r="FE181" s="163"/>
      <c r="FF181" s="163"/>
      <c r="FG181" s="163"/>
      <c r="FH181" s="163"/>
      <c r="FI181" s="163"/>
      <c r="FJ181" s="163"/>
      <c r="FK181" s="163"/>
      <c r="FL181" s="163"/>
      <c r="FM181" s="163"/>
      <c r="FN181" s="163"/>
      <c r="FO181" s="163"/>
      <c r="FP181" s="163"/>
      <c r="FQ181" s="163"/>
      <c r="FR181" s="163"/>
      <c r="FS181" s="163"/>
      <c r="FT181" s="163"/>
      <c r="FU181" s="163"/>
      <c r="FV181" s="163"/>
      <c r="FW181" s="163"/>
      <c r="FX181" s="163"/>
      <c r="FY181" s="163"/>
      <c r="FZ181" s="163"/>
      <c r="GA181" s="163"/>
      <c r="GB181" s="163"/>
      <c r="GC181" s="163"/>
      <c r="GD181" s="163"/>
      <c r="GE181" s="163"/>
      <c r="GF181" s="163"/>
      <c r="GG181" s="163"/>
      <c r="GH181" s="163"/>
      <c r="GI181" s="163"/>
      <c r="GJ181" s="163"/>
      <c r="GK181" s="163"/>
      <c r="GL181" s="163"/>
      <c r="GM181" s="163"/>
      <c r="GN181" s="163"/>
      <c r="GO181" s="163"/>
      <c r="GP181" s="163"/>
      <c r="GQ181" s="163"/>
      <c r="GR181" s="163"/>
      <c r="GS181" s="163"/>
      <c r="GT181" s="163"/>
      <c r="GU181" s="163"/>
      <c r="GV181" s="163"/>
      <c r="GW181" s="163"/>
      <c r="GX181" s="163"/>
    </row>
    <row r="182" spans="1:206" ht="45" x14ac:dyDescent="0.25">
      <c r="A182" s="162">
        <v>1</v>
      </c>
      <c r="B182" s="58" t="s">
        <v>613</v>
      </c>
      <c r="C182" s="190">
        <f>'1 уровень'!C1877</f>
        <v>1494</v>
      </c>
      <c r="D182" s="190">
        <f>'1 уровень'!D1877</f>
        <v>1121</v>
      </c>
      <c r="E182" s="190">
        <f>'1 уровень'!E1877</f>
        <v>1319</v>
      </c>
      <c r="F182" s="862">
        <f>'1 уровень'!F1877</f>
        <v>117.6628010704728</v>
      </c>
      <c r="G182" s="238">
        <f>'1 уровень'!G1877</f>
        <v>0</v>
      </c>
      <c r="H182" s="238">
        <f>'1 уровень'!H1877</f>
        <v>0</v>
      </c>
      <c r="I182" s="243">
        <f>'1 уровень'!I1877</f>
        <v>0</v>
      </c>
      <c r="J182" s="243">
        <f>'1 уровень'!J1877</f>
        <v>0</v>
      </c>
      <c r="K182" s="243">
        <f>'1 уровень'!K1877</f>
        <v>0</v>
      </c>
      <c r="L182" s="243">
        <f>'1 уровень'!L1877</f>
        <v>0</v>
      </c>
      <c r="M182" s="243">
        <f>'1 уровень'!M1877</f>
        <v>0</v>
      </c>
      <c r="N182" s="243">
        <f>'1 уровень'!N1877</f>
        <v>0</v>
      </c>
      <c r="O182" s="164">
        <f>'1 уровень'!O1877</f>
        <v>0</v>
      </c>
      <c r="P182" s="164">
        <f>'1 уровень'!P1877</f>
        <v>0</v>
      </c>
      <c r="Q182" s="164">
        <f>'1 уровень'!Q1877</f>
        <v>0</v>
      </c>
      <c r="R182" s="164">
        <f>'1 уровень'!R1877</f>
        <v>0</v>
      </c>
      <c r="S182" s="164">
        <f>'1 уровень'!S1877</f>
        <v>0</v>
      </c>
      <c r="T182" s="164">
        <f>'1 уровень'!T1877</f>
        <v>0</v>
      </c>
      <c r="U182" s="164">
        <f>'1 уровень'!U1877</f>
        <v>0</v>
      </c>
      <c r="V182" s="164">
        <f>'1 уровень'!V1877</f>
        <v>0</v>
      </c>
      <c r="W182" s="164">
        <f>'1 уровень'!W1877</f>
        <v>0</v>
      </c>
      <c r="X182" s="2835">
        <f>'1 уровень'!X1877</f>
        <v>0</v>
      </c>
      <c r="Y182" s="164">
        <f>'1 уровень'!Y1877</f>
        <v>0</v>
      </c>
      <c r="Z182" s="164">
        <f>'1 уровень'!Z1877</f>
        <v>0</v>
      </c>
      <c r="AA182" s="164">
        <f>'1 уровень'!AA1877</f>
        <v>0</v>
      </c>
      <c r="AB182" s="2723">
        <f>'1 уровень'!AB1877</f>
        <v>0</v>
      </c>
      <c r="AC182" s="2723">
        <f>'1 уровень'!AC1877</f>
        <v>0</v>
      </c>
      <c r="AD182" s="164"/>
      <c r="AE182" s="164"/>
      <c r="AF182" s="163"/>
      <c r="AG182" s="163"/>
      <c r="AH182" s="163"/>
      <c r="AI182" s="163"/>
      <c r="AJ182" s="163"/>
      <c r="AK182" s="163"/>
      <c r="AL182" s="163"/>
      <c r="AM182" s="163"/>
      <c r="AN182" s="163"/>
      <c r="AO182" s="163"/>
      <c r="AP182" s="163"/>
      <c r="AQ182" s="163"/>
      <c r="AR182" s="163"/>
      <c r="AS182" s="163"/>
      <c r="AT182" s="163"/>
      <c r="AU182" s="163"/>
      <c r="AV182" s="163"/>
      <c r="AW182" s="163"/>
      <c r="AX182" s="163"/>
      <c r="AY182" s="163"/>
      <c r="AZ182" s="163"/>
      <c r="BA182" s="163"/>
      <c r="BB182" s="163"/>
      <c r="BC182" s="163"/>
      <c r="BD182" s="163"/>
      <c r="BE182" s="163"/>
      <c r="BF182" s="163"/>
      <c r="BG182" s="163"/>
      <c r="BH182" s="163"/>
      <c r="BI182" s="163"/>
      <c r="BJ182" s="163"/>
      <c r="BK182" s="163"/>
      <c r="BL182" s="163"/>
      <c r="BM182" s="163"/>
      <c r="BN182" s="163"/>
      <c r="BO182" s="163"/>
      <c r="BP182" s="163"/>
      <c r="BQ182" s="163"/>
      <c r="BR182" s="163"/>
      <c r="BS182" s="163"/>
      <c r="BT182" s="163"/>
      <c r="BU182" s="163"/>
      <c r="BV182" s="163"/>
      <c r="BW182" s="163"/>
      <c r="BX182" s="163"/>
      <c r="BY182" s="163"/>
      <c r="BZ182" s="163"/>
      <c r="CA182" s="163"/>
      <c r="CB182" s="163"/>
      <c r="CC182" s="163"/>
      <c r="CD182" s="163"/>
      <c r="CE182" s="163"/>
      <c r="CF182" s="163"/>
      <c r="CG182" s="163"/>
      <c r="CH182" s="163"/>
      <c r="CI182" s="163"/>
      <c r="CJ182" s="163"/>
      <c r="CK182" s="163"/>
      <c r="CL182" s="163"/>
      <c r="CM182" s="163"/>
      <c r="CN182" s="163"/>
      <c r="CO182" s="163"/>
      <c r="CP182" s="163"/>
      <c r="CQ182" s="163"/>
      <c r="CR182" s="163"/>
      <c r="CS182" s="163"/>
      <c r="CT182" s="163"/>
      <c r="CU182" s="163"/>
      <c r="CV182" s="163"/>
      <c r="CW182" s="163"/>
      <c r="CX182" s="163"/>
      <c r="CY182" s="163"/>
      <c r="CZ182" s="163"/>
      <c r="DA182" s="163"/>
      <c r="DB182" s="163"/>
      <c r="DC182" s="163"/>
      <c r="DD182" s="163"/>
      <c r="DE182" s="163"/>
      <c r="DF182" s="163"/>
      <c r="DG182" s="163"/>
      <c r="DH182" s="163"/>
      <c r="DI182" s="163"/>
      <c r="DJ182" s="163"/>
      <c r="DK182" s="163"/>
      <c r="DL182" s="163"/>
      <c r="DM182" s="163"/>
      <c r="DN182" s="163"/>
      <c r="DO182" s="163"/>
      <c r="DP182" s="163"/>
      <c r="DQ182" s="163"/>
      <c r="DR182" s="163"/>
      <c r="DS182" s="163"/>
      <c r="DT182" s="163"/>
      <c r="DU182" s="163"/>
      <c r="DV182" s="163"/>
      <c r="DW182" s="163"/>
      <c r="DX182" s="163"/>
      <c r="DY182" s="163"/>
      <c r="DZ182" s="163"/>
      <c r="EA182" s="163"/>
      <c r="EB182" s="163"/>
      <c r="EC182" s="163"/>
      <c r="ED182" s="163"/>
      <c r="EE182" s="163"/>
      <c r="EF182" s="163"/>
      <c r="EG182" s="163"/>
      <c r="EH182" s="163"/>
      <c r="EI182" s="163"/>
      <c r="EJ182" s="163"/>
      <c r="EK182" s="163"/>
      <c r="EL182" s="163"/>
      <c r="EM182" s="163"/>
      <c r="EN182" s="163"/>
      <c r="EO182" s="163"/>
      <c r="EP182" s="163"/>
      <c r="EQ182" s="163"/>
      <c r="ER182" s="163"/>
      <c r="ES182" s="163"/>
      <c r="ET182" s="163"/>
      <c r="EU182" s="163"/>
      <c r="EV182" s="163"/>
      <c r="EW182" s="163"/>
      <c r="EX182" s="163"/>
      <c r="EY182" s="163"/>
      <c r="EZ182" s="163"/>
      <c r="FA182" s="163"/>
      <c r="FB182" s="163"/>
      <c r="FC182" s="163"/>
      <c r="FD182" s="163"/>
      <c r="FE182" s="163"/>
      <c r="FF182" s="163"/>
      <c r="FG182" s="163"/>
      <c r="FH182" s="163"/>
      <c r="FI182" s="163"/>
      <c r="FJ182" s="163"/>
      <c r="FK182" s="163"/>
      <c r="FL182" s="163"/>
      <c r="FM182" s="163"/>
      <c r="FN182" s="163"/>
      <c r="FO182" s="163"/>
      <c r="FP182" s="163"/>
      <c r="FQ182" s="163"/>
      <c r="FR182" s="163"/>
      <c r="FS182" s="163"/>
      <c r="FT182" s="163"/>
      <c r="FU182" s="163"/>
      <c r="FV182" s="163"/>
      <c r="FW182" s="163"/>
      <c r="FX182" s="163"/>
      <c r="FY182" s="163"/>
      <c r="FZ182" s="163"/>
      <c r="GA182" s="163"/>
      <c r="GB182" s="163"/>
      <c r="GC182" s="163"/>
      <c r="GD182" s="163"/>
      <c r="GE182" s="163"/>
      <c r="GF182" s="163"/>
      <c r="GG182" s="163"/>
      <c r="GH182" s="163"/>
      <c r="GI182" s="163"/>
      <c r="GJ182" s="163"/>
      <c r="GK182" s="163"/>
      <c r="GL182" s="163"/>
      <c r="GM182" s="163"/>
      <c r="GN182" s="163"/>
      <c r="GO182" s="163"/>
      <c r="GP182" s="163"/>
      <c r="GQ182" s="163"/>
      <c r="GR182" s="163"/>
      <c r="GS182" s="163"/>
      <c r="GT182" s="163"/>
      <c r="GU182" s="163"/>
      <c r="GV182" s="163"/>
      <c r="GW182" s="163"/>
      <c r="GX182" s="163"/>
    </row>
    <row r="183" spans="1:206" s="163" customFormat="1" ht="30" x14ac:dyDescent="0.25">
      <c r="A183" s="162">
        <v>1</v>
      </c>
      <c r="B183" s="58" t="s">
        <v>614</v>
      </c>
      <c r="C183" s="268">
        <f>'1 уровень'!C1878</f>
        <v>538</v>
      </c>
      <c r="D183" s="268">
        <f>'1 уровень'!D1878</f>
        <v>404</v>
      </c>
      <c r="E183" s="268">
        <f>'1 уровень'!E1878</f>
        <v>601</v>
      </c>
      <c r="F183" s="872">
        <f>'1 уровень'!F1878</f>
        <v>148.76237623762376</v>
      </c>
      <c r="G183" s="155">
        <f>'1 уровень'!G1878</f>
        <v>0</v>
      </c>
      <c r="H183" s="155">
        <f>'1 уровень'!H1878</f>
        <v>0</v>
      </c>
      <c r="I183" s="165">
        <f>'1 уровень'!I1878</f>
        <v>0</v>
      </c>
      <c r="J183" s="165">
        <f>'1 уровень'!J1878</f>
        <v>0</v>
      </c>
      <c r="K183" s="165">
        <f>'1 уровень'!K1878</f>
        <v>0</v>
      </c>
      <c r="L183" s="165">
        <f>'1 уровень'!L1878</f>
        <v>0</v>
      </c>
      <c r="M183" s="165">
        <f>'1 уровень'!M1878</f>
        <v>0</v>
      </c>
      <c r="N183" s="165">
        <f>'1 уровень'!N1878</f>
        <v>0</v>
      </c>
      <c r="O183" s="164">
        <f>'1 уровень'!O1878</f>
        <v>0</v>
      </c>
      <c r="P183" s="164">
        <f>'1 уровень'!P1878</f>
        <v>0</v>
      </c>
      <c r="Q183" s="164">
        <f>'1 уровень'!Q1878</f>
        <v>0</v>
      </c>
      <c r="R183" s="164">
        <f>'1 уровень'!R1878</f>
        <v>0</v>
      </c>
      <c r="S183" s="164">
        <f>'1 уровень'!S1878</f>
        <v>0</v>
      </c>
      <c r="T183" s="164">
        <f>'1 уровень'!T1878</f>
        <v>0</v>
      </c>
      <c r="U183" s="164">
        <f>'1 уровень'!U1878</f>
        <v>0</v>
      </c>
      <c r="V183" s="164">
        <f>'1 уровень'!V1878</f>
        <v>0</v>
      </c>
      <c r="W183" s="164">
        <f>'1 уровень'!W1878</f>
        <v>0</v>
      </c>
      <c r="X183" s="2835">
        <f>'1 уровень'!X1878</f>
        <v>0</v>
      </c>
      <c r="Y183" s="164">
        <f>'1 уровень'!Y1878</f>
        <v>0</v>
      </c>
      <c r="Z183" s="164">
        <f>'1 уровень'!Z1878</f>
        <v>0</v>
      </c>
      <c r="AA183" s="164">
        <f>'1 уровень'!AA1878</f>
        <v>0</v>
      </c>
      <c r="AB183" s="2723">
        <f>'1 уровень'!AB1878</f>
        <v>0</v>
      </c>
      <c r="AC183" s="2723">
        <f>'1 уровень'!AC1878</f>
        <v>0</v>
      </c>
      <c r="AD183" s="164"/>
      <c r="AE183" s="164"/>
    </row>
    <row r="184" spans="1:206" ht="45" x14ac:dyDescent="0.25">
      <c r="A184" s="162">
        <v>1</v>
      </c>
      <c r="B184" s="2739" t="s">
        <v>546</v>
      </c>
      <c r="C184" s="190">
        <f>'1 уровень'!C1879</f>
        <v>26040</v>
      </c>
      <c r="D184" s="190">
        <f>'1 уровень'!D1879</f>
        <v>19530</v>
      </c>
      <c r="E184" s="190">
        <f>'1 уровень'!E1879</f>
        <v>9163.9316843345114</v>
      </c>
      <c r="F184" s="862">
        <f>'1 уровень'!F1879</f>
        <v>46.922333253120897</v>
      </c>
      <c r="G184" s="238">
        <f>'1 уровень'!G1879</f>
        <v>0</v>
      </c>
      <c r="H184" s="238">
        <f>'1 уровень'!H1879</f>
        <v>0</v>
      </c>
      <c r="I184" s="243">
        <f>'1 уровень'!I1879</f>
        <v>0</v>
      </c>
      <c r="J184" s="243">
        <f>'1 уровень'!J1879</f>
        <v>0</v>
      </c>
      <c r="K184" s="243">
        <f>'1 уровень'!K1879</f>
        <v>0</v>
      </c>
      <c r="L184" s="243">
        <f>'1 уровень'!L1879</f>
        <v>0</v>
      </c>
      <c r="M184" s="243">
        <f>'1 уровень'!M1879</f>
        <v>0</v>
      </c>
      <c r="N184" s="243">
        <f>'1 уровень'!N1879</f>
        <v>0</v>
      </c>
      <c r="O184" s="164">
        <f>'1 уровень'!O1879</f>
        <v>0</v>
      </c>
      <c r="P184" s="164">
        <f>'1 уровень'!P1879</f>
        <v>0</v>
      </c>
      <c r="Q184" s="164">
        <f>'1 уровень'!Q1879</f>
        <v>0</v>
      </c>
      <c r="R184" s="164">
        <f>'1 уровень'!R1879</f>
        <v>0</v>
      </c>
      <c r="S184" s="164">
        <f>'1 уровень'!S1879</f>
        <v>0</v>
      </c>
      <c r="T184" s="164">
        <f>'1 уровень'!T1879</f>
        <v>0</v>
      </c>
      <c r="U184" s="164">
        <f>'1 уровень'!U1879</f>
        <v>0</v>
      </c>
      <c r="V184" s="164">
        <f>'1 уровень'!V1879</f>
        <v>0</v>
      </c>
      <c r="W184" s="164">
        <f>'1 уровень'!W1879</f>
        <v>0</v>
      </c>
      <c r="X184" s="2835">
        <f>'1 уровень'!X1879</f>
        <v>0</v>
      </c>
      <c r="Y184" s="164">
        <f>'1 уровень'!Y1879</f>
        <v>0</v>
      </c>
      <c r="Z184" s="164">
        <f>'1 уровень'!Z1879</f>
        <v>0</v>
      </c>
      <c r="AA184" s="164">
        <f>'1 уровень'!AA1879</f>
        <v>0</v>
      </c>
      <c r="AB184" s="2723">
        <f>'1 уровень'!AB1879</f>
        <v>0</v>
      </c>
      <c r="AC184" s="2723">
        <f>'1 уровень'!AC1879</f>
        <v>0</v>
      </c>
      <c r="AD184" s="164"/>
      <c r="AE184" s="164"/>
      <c r="AF184" s="163"/>
      <c r="AG184" s="163"/>
      <c r="AH184" s="163"/>
      <c r="AI184" s="163"/>
      <c r="AJ184" s="163"/>
      <c r="AK184" s="163"/>
      <c r="AL184" s="163"/>
      <c r="AM184" s="163"/>
      <c r="AN184" s="163"/>
      <c r="AO184" s="163"/>
      <c r="AP184" s="163"/>
      <c r="AQ184" s="163"/>
      <c r="AR184" s="163"/>
      <c r="AS184" s="163"/>
      <c r="AT184" s="163"/>
      <c r="AU184" s="163"/>
      <c r="AV184" s="163"/>
      <c r="AW184" s="163"/>
      <c r="AX184" s="163"/>
      <c r="AY184" s="163"/>
      <c r="AZ184" s="163"/>
      <c r="BA184" s="163"/>
      <c r="BB184" s="163"/>
      <c r="BC184" s="163"/>
      <c r="BD184" s="163"/>
      <c r="BE184" s="163"/>
      <c r="BF184" s="163"/>
      <c r="BG184" s="163"/>
      <c r="BH184" s="163"/>
      <c r="BI184" s="163"/>
      <c r="BJ184" s="163"/>
      <c r="BK184" s="163"/>
      <c r="BL184" s="163"/>
      <c r="BM184" s="163"/>
      <c r="BN184" s="163"/>
      <c r="BO184" s="163"/>
      <c r="BP184" s="163"/>
      <c r="BQ184" s="163"/>
      <c r="BR184" s="163"/>
      <c r="BS184" s="163"/>
      <c r="BT184" s="163"/>
      <c r="BU184" s="163"/>
      <c r="BV184" s="163"/>
      <c r="BW184" s="163"/>
      <c r="BX184" s="163"/>
      <c r="BY184" s="163"/>
      <c r="BZ184" s="163"/>
      <c r="CA184" s="163"/>
      <c r="CB184" s="163"/>
      <c r="CC184" s="163"/>
      <c r="CD184" s="163"/>
      <c r="CE184" s="163"/>
      <c r="CF184" s="163"/>
      <c r="CG184" s="163"/>
      <c r="CH184" s="163"/>
      <c r="CI184" s="163"/>
      <c r="CJ184" s="163"/>
      <c r="CK184" s="163"/>
      <c r="CL184" s="163"/>
      <c r="CM184" s="163"/>
      <c r="CN184" s="163"/>
      <c r="CO184" s="163"/>
      <c r="CP184" s="163"/>
      <c r="CQ184" s="163"/>
      <c r="CR184" s="163"/>
      <c r="CS184" s="163"/>
      <c r="CT184" s="163"/>
      <c r="CU184" s="163"/>
      <c r="CV184" s="163"/>
      <c r="CW184" s="163"/>
      <c r="CX184" s="163"/>
      <c r="CY184" s="163"/>
      <c r="CZ184" s="163"/>
      <c r="DA184" s="163"/>
      <c r="DB184" s="163"/>
      <c r="DC184" s="163"/>
      <c r="DD184" s="163"/>
      <c r="DE184" s="163"/>
      <c r="DF184" s="163"/>
      <c r="DG184" s="163"/>
      <c r="DH184" s="163"/>
      <c r="DI184" s="163"/>
      <c r="DJ184" s="163"/>
      <c r="DK184" s="163"/>
      <c r="DL184" s="163"/>
      <c r="DM184" s="163"/>
      <c r="DN184" s="163"/>
      <c r="DO184" s="163"/>
      <c r="DP184" s="163"/>
      <c r="DQ184" s="163"/>
      <c r="DR184" s="163"/>
      <c r="DS184" s="163"/>
      <c r="DT184" s="163"/>
      <c r="DU184" s="163"/>
      <c r="DV184" s="163"/>
      <c r="DW184" s="163"/>
      <c r="DX184" s="163"/>
      <c r="DY184" s="163"/>
      <c r="DZ184" s="163"/>
      <c r="EA184" s="163"/>
      <c r="EB184" s="163"/>
      <c r="EC184" s="163"/>
      <c r="ED184" s="163"/>
      <c r="EE184" s="163"/>
      <c r="EF184" s="163"/>
      <c r="EG184" s="163"/>
      <c r="EH184" s="163"/>
      <c r="EI184" s="163"/>
      <c r="EJ184" s="163"/>
      <c r="EK184" s="163"/>
      <c r="EL184" s="163"/>
      <c r="EM184" s="163"/>
      <c r="EN184" s="163"/>
      <c r="EO184" s="163"/>
      <c r="EP184" s="163"/>
      <c r="EQ184" s="163"/>
      <c r="ER184" s="163"/>
      <c r="ES184" s="163"/>
      <c r="ET184" s="163"/>
      <c r="EU184" s="163"/>
      <c r="EV184" s="163"/>
      <c r="EW184" s="163"/>
      <c r="EX184" s="163"/>
      <c r="EY184" s="163"/>
      <c r="EZ184" s="163"/>
      <c r="FA184" s="163"/>
      <c r="FB184" s="163"/>
      <c r="FC184" s="163"/>
      <c r="FD184" s="163"/>
      <c r="FE184" s="163"/>
      <c r="FF184" s="163"/>
      <c r="FG184" s="163"/>
      <c r="FH184" s="163"/>
      <c r="FI184" s="163"/>
      <c r="FJ184" s="163"/>
      <c r="FK184" s="163"/>
      <c r="FL184" s="163"/>
      <c r="FM184" s="163"/>
      <c r="FN184" s="163"/>
      <c r="FO184" s="163"/>
      <c r="FP184" s="163"/>
      <c r="FQ184" s="163"/>
      <c r="FR184" s="163"/>
      <c r="FS184" s="163"/>
      <c r="FT184" s="163"/>
      <c r="FU184" s="163"/>
      <c r="FV184" s="163"/>
      <c r="FW184" s="163"/>
      <c r="FX184" s="163"/>
      <c r="FY184" s="163"/>
      <c r="FZ184" s="163"/>
      <c r="GA184" s="163"/>
      <c r="GB184" s="163"/>
      <c r="GC184" s="163"/>
      <c r="GD184" s="163"/>
      <c r="GE184" s="163"/>
      <c r="GF184" s="163"/>
      <c r="GG184" s="163"/>
      <c r="GH184" s="163"/>
      <c r="GI184" s="163"/>
      <c r="GJ184" s="163"/>
      <c r="GK184" s="163"/>
      <c r="GL184" s="163"/>
      <c r="GM184" s="163"/>
      <c r="GN184" s="163"/>
      <c r="GO184" s="163"/>
      <c r="GP184" s="163"/>
      <c r="GQ184" s="163"/>
      <c r="GR184" s="163"/>
      <c r="GS184" s="163"/>
      <c r="GT184" s="163"/>
      <c r="GU184" s="163"/>
      <c r="GV184" s="163"/>
      <c r="GW184" s="163"/>
      <c r="GX184" s="163"/>
    </row>
    <row r="185" spans="1:206" ht="30" x14ac:dyDescent="0.25">
      <c r="A185" s="162">
        <v>1</v>
      </c>
      <c r="B185" s="58" t="s">
        <v>547</v>
      </c>
      <c r="C185" s="190">
        <f>'1 уровень'!C1880</f>
        <v>720</v>
      </c>
      <c r="D185" s="190">
        <f>'1 уровень'!D1880</f>
        <v>540</v>
      </c>
      <c r="E185" s="190">
        <f>'1 уровень'!E1880</f>
        <v>623</v>
      </c>
      <c r="F185" s="862">
        <f>'1 уровень'!F1880</f>
        <v>115.37037037037037</v>
      </c>
      <c r="G185" s="238">
        <f>'1 уровень'!G1880</f>
        <v>0</v>
      </c>
      <c r="H185" s="238">
        <f>'1 уровень'!H1880</f>
        <v>0</v>
      </c>
      <c r="I185" s="243">
        <f>'1 уровень'!I1880</f>
        <v>0</v>
      </c>
      <c r="J185" s="243">
        <f>'1 уровень'!J1880</f>
        <v>0</v>
      </c>
      <c r="K185" s="243">
        <f>'1 уровень'!K1880</f>
        <v>0</v>
      </c>
      <c r="L185" s="243">
        <f>'1 уровень'!L1880</f>
        <v>0</v>
      </c>
      <c r="M185" s="243">
        <f>'1 уровень'!M1880</f>
        <v>0</v>
      </c>
      <c r="N185" s="243">
        <f>'1 уровень'!N1880</f>
        <v>0</v>
      </c>
      <c r="O185" s="164">
        <f>'1 уровень'!O1880</f>
        <v>0</v>
      </c>
      <c r="P185" s="164">
        <f>'1 уровень'!P1880</f>
        <v>0</v>
      </c>
      <c r="Q185" s="164">
        <f>'1 уровень'!Q1880</f>
        <v>0</v>
      </c>
      <c r="R185" s="164">
        <f>'1 уровень'!R1880</f>
        <v>0</v>
      </c>
      <c r="S185" s="164">
        <f>'1 уровень'!S1880</f>
        <v>0</v>
      </c>
      <c r="T185" s="164">
        <f>'1 уровень'!T1880</f>
        <v>0</v>
      </c>
      <c r="U185" s="164">
        <f>'1 уровень'!U1880</f>
        <v>0</v>
      </c>
      <c r="V185" s="164">
        <f>'1 уровень'!V1880</f>
        <v>0</v>
      </c>
      <c r="W185" s="164">
        <f>'1 уровень'!W1880</f>
        <v>0</v>
      </c>
      <c r="X185" s="2835">
        <f>'1 уровень'!X1880</f>
        <v>0</v>
      </c>
      <c r="Y185" s="164">
        <f>'1 уровень'!Y1880</f>
        <v>0</v>
      </c>
      <c r="Z185" s="164">
        <f>'1 уровень'!Z1880</f>
        <v>0</v>
      </c>
      <c r="AA185" s="164">
        <f>'1 уровень'!AA1880</f>
        <v>0</v>
      </c>
      <c r="AB185" s="2723">
        <f>'1 уровень'!AB1880</f>
        <v>0</v>
      </c>
      <c r="AC185" s="2723">
        <f>'1 уровень'!AC1880</f>
        <v>0</v>
      </c>
      <c r="AD185" s="164"/>
      <c r="AE185" s="164"/>
      <c r="AF185" s="163"/>
      <c r="AG185" s="163"/>
      <c r="AH185" s="163"/>
      <c r="AI185" s="163"/>
      <c r="AJ185" s="163"/>
      <c r="AK185" s="163"/>
      <c r="AL185" s="163"/>
      <c r="AM185" s="163"/>
      <c r="AN185" s="163"/>
      <c r="AO185" s="163"/>
      <c r="AP185" s="163"/>
      <c r="AQ185" s="163"/>
      <c r="AR185" s="163"/>
      <c r="AS185" s="163"/>
      <c r="AT185" s="163"/>
      <c r="AU185" s="163"/>
      <c r="AV185" s="163"/>
      <c r="AW185" s="163"/>
      <c r="AX185" s="163"/>
      <c r="AY185" s="163"/>
      <c r="AZ185" s="163"/>
      <c r="BA185" s="163"/>
      <c r="BB185" s="163"/>
      <c r="BC185" s="163"/>
      <c r="BD185" s="163"/>
      <c r="BE185" s="163"/>
      <c r="BF185" s="163"/>
      <c r="BG185" s="163"/>
      <c r="BH185" s="163"/>
      <c r="BI185" s="163"/>
      <c r="BJ185" s="163"/>
      <c r="BK185" s="163"/>
      <c r="BL185" s="163"/>
      <c r="BM185" s="163"/>
      <c r="BN185" s="163"/>
      <c r="BO185" s="163"/>
      <c r="BP185" s="163"/>
      <c r="BQ185" s="163"/>
      <c r="BR185" s="163"/>
      <c r="BS185" s="163"/>
      <c r="BT185" s="163"/>
      <c r="BU185" s="163"/>
      <c r="BV185" s="163"/>
      <c r="BW185" s="163"/>
      <c r="BX185" s="163"/>
      <c r="BY185" s="163"/>
      <c r="BZ185" s="163"/>
      <c r="CA185" s="163"/>
      <c r="CB185" s="163"/>
      <c r="CC185" s="163"/>
      <c r="CD185" s="163"/>
      <c r="CE185" s="163"/>
      <c r="CF185" s="163"/>
      <c r="CG185" s="163"/>
      <c r="CH185" s="163"/>
      <c r="CI185" s="163"/>
      <c r="CJ185" s="163"/>
      <c r="CK185" s="163"/>
      <c r="CL185" s="163"/>
      <c r="CM185" s="163"/>
      <c r="CN185" s="163"/>
      <c r="CO185" s="163"/>
      <c r="CP185" s="163"/>
      <c r="CQ185" s="163"/>
      <c r="CR185" s="163"/>
      <c r="CS185" s="163"/>
      <c r="CT185" s="163"/>
      <c r="CU185" s="163"/>
      <c r="CV185" s="163"/>
      <c r="CW185" s="163"/>
      <c r="CX185" s="163"/>
      <c r="CY185" s="163"/>
      <c r="CZ185" s="163"/>
      <c r="DA185" s="163"/>
      <c r="DB185" s="163"/>
      <c r="DC185" s="163"/>
      <c r="DD185" s="163"/>
      <c r="DE185" s="163"/>
      <c r="DF185" s="163"/>
      <c r="DG185" s="163"/>
      <c r="DH185" s="163"/>
      <c r="DI185" s="163"/>
      <c r="DJ185" s="163"/>
      <c r="DK185" s="163"/>
      <c r="DL185" s="163"/>
      <c r="DM185" s="163"/>
      <c r="DN185" s="163"/>
      <c r="DO185" s="163"/>
      <c r="DP185" s="163"/>
      <c r="DQ185" s="163"/>
      <c r="DR185" s="163"/>
      <c r="DS185" s="163"/>
      <c r="DT185" s="163"/>
      <c r="DU185" s="163"/>
      <c r="DV185" s="163"/>
      <c r="DW185" s="163"/>
      <c r="DX185" s="163"/>
      <c r="DY185" s="163"/>
      <c r="DZ185" s="163"/>
      <c r="EA185" s="163"/>
      <c r="EB185" s="163"/>
      <c r="EC185" s="163"/>
      <c r="ED185" s="163"/>
      <c r="EE185" s="163"/>
      <c r="EF185" s="163"/>
      <c r="EG185" s="163"/>
      <c r="EH185" s="163"/>
      <c r="EI185" s="163"/>
      <c r="EJ185" s="163"/>
      <c r="EK185" s="163"/>
      <c r="EL185" s="163"/>
      <c r="EM185" s="163"/>
      <c r="EN185" s="163"/>
      <c r="EO185" s="163"/>
      <c r="EP185" s="163"/>
      <c r="EQ185" s="163"/>
      <c r="ER185" s="163"/>
      <c r="ES185" s="163"/>
      <c r="ET185" s="163"/>
      <c r="EU185" s="163"/>
      <c r="EV185" s="163"/>
      <c r="EW185" s="163"/>
      <c r="EX185" s="163"/>
      <c r="EY185" s="163"/>
      <c r="EZ185" s="163"/>
      <c r="FA185" s="163"/>
      <c r="FB185" s="163"/>
      <c r="FC185" s="163"/>
      <c r="FD185" s="163"/>
      <c r="FE185" s="163"/>
      <c r="FF185" s="163"/>
      <c r="FG185" s="163"/>
      <c r="FH185" s="163"/>
      <c r="FI185" s="163"/>
      <c r="FJ185" s="163"/>
      <c r="FK185" s="163"/>
      <c r="FL185" s="163"/>
      <c r="FM185" s="163"/>
      <c r="FN185" s="163"/>
      <c r="FO185" s="163"/>
      <c r="FP185" s="163"/>
      <c r="FQ185" s="163"/>
      <c r="FR185" s="163"/>
      <c r="FS185" s="163"/>
      <c r="FT185" s="163"/>
      <c r="FU185" s="163"/>
      <c r="FV185" s="163"/>
      <c r="FW185" s="163"/>
      <c r="FX185" s="163"/>
      <c r="FY185" s="163"/>
      <c r="FZ185" s="163"/>
      <c r="GA185" s="163"/>
      <c r="GB185" s="163"/>
      <c r="GC185" s="163"/>
      <c r="GD185" s="163"/>
      <c r="GE185" s="163"/>
      <c r="GF185" s="163"/>
      <c r="GG185" s="163"/>
      <c r="GH185" s="163"/>
      <c r="GI185" s="163"/>
      <c r="GJ185" s="163"/>
      <c r="GK185" s="163"/>
      <c r="GL185" s="163"/>
      <c r="GM185" s="163"/>
      <c r="GN185" s="163"/>
      <c r="GO185" s="163"/>
      <c r="GP185" s="163"/>
      <c r="GQ185" s="163"/>
      <c r="GR185" s="163"/>
      <c r="GS185" s="163"/>
      <c r="GT185" s="163"/>
      <c r="GU185" s="163"/>
      <c r="GV185" s="163"/>
      <c r="GW185" s="163"/>
      <c r="GX185" s="163"/>
    </row>
    <row r="186" spans="1:206" ht="60" x14ac:dyDescent="0.25">
      <c r="A186" s="162">
        <v>1</v>
      </c>
      <c r="B186" s="58" t="s">
        <v>560</v>
      </c>
      <c r="C186" s="190">
        <f>'1 уровень'!C1881</f>
        <v>18720</v>
      </c>
      <c r="D186" s="190">
        <f>'1 уровень'!D1881</f>
        <v>14040</v>
      </c>
      <c r="E186" s="190">
        <f>'1 уровень'!E1881</f>
        <v>2036</v>
      </c>
      <c r="F186" s="862">
        <f>'1 уровень'!F1881</f>
        <v>14.5014245014245</v>
      </c>
      <c r="G186" s="238">
        <f>'1 уровень'!G1881</f>
        <v>0</v>
      </c>
      <c r="H186" s="238">
        <f>'1 уровень'!H1881</f>
        <v>0</v>
      </c>
      <c r="I186" s="243">
        <f>'1 уровень'!I1881</f>
        <v>0</v>
      </c>
      <c r="J186" s="243">
        <f>'1 уровень'!J1881</f>
        <v>0</v>
      </c>
      <c r="K186" s="243">
        <f>'1 уровень'!K1881</f>
        <v>0</v>
      </c>
      <c r="L186" s="243">
        <f>'1 уровень'!L1881</f>
        <v>0</v>
      </c>
      <c r="M186" s="243">
        <f>'1 уровень'!M1881</f>
        <v>0</v>
      </c>
      <c r="N186" s="243">
        <f>'1 уровень'!N1881</f>
        <v>0</v>
      </c>
      <c r="O186" s="164">
        <f>'1 уровень'!O1881</f>
        <v>0</v>
      </c>
      <c r="P186" s="164">
        <f>'1 уровень'!P1881</f>
        <v>0</v>
      </c>
      <c r="Q186" s="164">
        <f>'1 уровень'!Q1881</f>
        <v>0</v>
      </c>
      <c r="R186" s="164">
        <f>'1 уровень'!R1881</f>
        <v>0</v>
      </c>
      <c r="S186" s="164">
        <f>'1 уровень'!S1881</f>
        <v>0</v>
      </c>
      <c r="T186" s="164">
        <f>'1 уровень'!T1881</f>
        <v>0</v>
      </c>
      <c r="U186" s="164">
        <f>'1 уровень'!U1881</f>
        <v>0</v>
      </c>
      <c r="V186" s="164">
        <f>'1 уровень'!V1881</f>
        <v>0</v>
      </c>
      <c r="W186" s="164">
        <f>'1 уровень'!W1881</f>
        <v>0</v>
      </c>
      <c r="X186" s="2835">
        <f>'1 уровень'!X1881</f>
        <v>0</v>
      </c>
      <c r="Y186" s="164">
        <f>'1 уровень'!Y1881</f>
        <v>0</v>
      </c>
      <c r="Z186" s="164">
        <f>'1 уровень'!Z1881</f>
        <v>0</v>
      </c>
      <c r="AA186" s="164">
        <f>'1 уровень'!AA1881</f>
        <v>0</v>
      </c>
      <c r="AB186" s="2723">
        <f>'1 уровень'!AB1881</f>
        <v>0</v>
      </c>
      <c r="AC186" s="2723">
        <f>'1 уровень'!AC1881</f>
        <v>0</v>
      </c>
      <c r="AD186" s="164"/>
      <c r="AE186" s="164"/>
      <c r="AF186" s="163"/>
      <c r="AG186" s="163"/>
      <c r="AH186" s="163"/>
      <c r="AI186" s="163"/>
      <c r="AJ186" s="163"/>
      <c r="AK186" s="163"/>
      <c r="AL186" s="163"/>
      <c r="AM186" s="163"/>
      <c r="AN186" s="163"/>
      <c r="AO186" s="163"/>
      <c r="AP186" s="163"/>
      <c r="AQ186" s="163"/>
      <c r="AR186" s="163"/>
      <c r="AS186" s="163"/>
      <c r="AT186" s="163"/>
      <c r="AU186" s="163"/>
      <c r="AV186" s="163"/>
      <c r="AW186" s="163"/>
      <c r="AX186" s="163"/>
      <c r="AY186" s="163"/>
      <c r="AZ186" s="163"/>
      <c r="BA186" s="163"/>
      <c r="BB186" s="163"/>
      <c r="BC186" s="163"/>
      <c r="BD186" s="163"/>
      <c r="BE186" s="163"/>
      <c r="BF186" s="163"/>
      <c r="BG186" s="163"/>
      <c r="BH186" s="163"/>
      <c r="BI186" s="163"/>
      <c r="BJ186" s="163"/>
      <c r="BK186" s="163"/>
      <c r="BL186" s="163"/>
      <c r="BM186" s="163"/>
      <c r="BN186" s="163"/>
      <c r="BO186" s="163"/>
      <c r="BP186" s="163"/>
      <c r="BQ186" s="163"/>
      <c r="BR186" s="163"/>
      <c r="BS186" s="163"/>
      <c r="BT186" s="163"/>
      <c r="BU186" s="163"/>
      <c r="BV186" s="163"/>
      <c r="BW186" s="163"/>
      <c r="BX186" s="163"/>
      <c r="BY186" s="163"/>
      <c r="BZ186" s="163"/>
      <c r="CA186" s="163"/>
      <c r="CB186" s="163"/>
      <c r="CC186" s="163"/>
      <c r="CD186" s="163"/>
      <c r="CE186" s="163"/>
      <c r="CF186" s="163"/>
      <c r="CG186" s="163"/>
      <c r="CH186" s="163"/>
      <c r="CI186" s="163"/>
      <c r="CJ186" s="163"/>
      <c r="CK186" s="163"/>
      <c r="CL186" s="163"/>
      <c r="CM186" s="163"/>
      <c r="CN186" s="163"/>
      <c r="CO186" s="163"/>
      <c r="CP186" s="163"/>
      <c r="CQ186" s="163"/>
      <c r="CR186" s="163"/>
      <c r="CS186" s="163"/>
      <c r="CT186" s="163"/>
      <c r="CU186" s="163"/>
      <c r="CV186" s="163"/>
      <c r="CW186" s="163"/>
      <c r="CX186" s="163"/>
      <c r="CY186" s="163"/>
      <c r="CZ186" s="163"/>
      <c r="DA186" s="163"/>
      <c r="DB186" s="163"/>
      <c r="DC186" s="163"/>
      <c r="DD186" s="163"/>
      <c r="DE186" s="163"/>
      <c r="DF186" s="163"/>
      <c r="DG186" s="163"/>
      <c r="DH186" s="163"/>
      <c r="DI186" s="163"/>
      <c r="DJ186" s="163"/>
      <c r="DK186" s="163"/>
      <c r="DL186" s="163"/>
      <c r="DM186" s="163"/>
      <c r="DN186" s="163"/>
      <c r="DO186" s="163"/>
      <c r="DP186" s="163"/>
      <c r="DQ186" s="163"/>
      <c r="DR186" s="163"/>
      <c r="DS186" s="163"/>
      <c r="DT186" s="163"/>
      <c r="DU186" s="163"/>
      <c r="DV186" s="163"/>
      <c r="DW186" s="163"/>
      <c r="DX186" s="163"/>
      <c r="DY186" s="163"/>
      <c r="DZ186" s="163"/>
      <c r="EA186" s="163"/>
      <c r="EB186" s="163"/>
      <c r="EC186" s="163"/>
      <c r="ED186" s="163"/>
      <c r="EE186" s="163"/>
      <c r="EF186" s="163"/>
      <c r="EG186" s="163"/>
      <c r="EH186" s="163"/>
      <c r="EI186" s="163"/>
      <c r="EJ186" s="163"/>
      <c r="EK186" s="163"/>
      <c r="EL186" s="163"/>
      <c r="EM186" s="163"/>
      <c r="EN186" s="163"/>
      <c r="EO186" s="163"/>
      <c r="EP186" s="163"/>
      <c r="EQ186" s="163"/>
      <c r="ER186" s="163"/>
      <c r="ES186" s="163"/>
      <c r="ET186" s="163"/>
      <c r="EU186" s="163"/>
      <c r="EV186" s="163"/>
      <c r="EW186" s="163"/>
      <c r="EX186" s="163"/>
      <c r="EY186" s="163"/>
      <c r="EZ186" s="163"/>
      <c r="FA186" s="163"/>
      <c r="FB186" s="163"/>
      <c r="FC186" s="163"/>
      <c r="FD186" s="163"/>
      <c r="FE186" s="163"/>
      <c r="FF186" s="163"/>
      <c r="FG186" s="163"/>
      <c r="FH186" s="163"/>
      <c r="FI186" s="163"/>
      <c r="FJ186" s="163"/>
      <c r="FK186" s="163"/>
      <c r="FL186" s="163"/>
      <c r="FM186" s="163"/>
      <c r="FN186" s="163"/>
      <c r="FO186" s="163"/>
      <c r="FP186" s="163"/>
      <c r="FQ186" s="163"/>
      <c r="FR186" s="163"/>
      <c r="FS186" s="163"/>
      <c r="FT186" s="163"/>
      <c r="FU186" s="163"/>
      <c r="FV186" s="163"/>
      <c r="FW186" s="163"/>
      <c r="FX186" s="163"/>
      <c r="FY186" s="163"/>
      <c r="FZ186" s="163"/>
      <c r="GA186" s="163"/>
      <c r="GB186" s="163"/>
      <c r="GC186" s="163"/>
      <c r="GD186" s="163"/>
      <c r="GE186" s="163"/>
      <c r="GF186" s="163"/>
      <c r="GG186" s="163"/>
      <c r="GH186" s="163"/>
      <c r="GI186" s="163"/>
      <c r="GJ186" s="163"/>
      <c r="GK186" s="163"/>
      <c r="GL186" s="163"/>
      <c r="GM186" s="163"/>
      <c r="GN186" s="163"/>
      <c r="GO186" s="163"/>
      <c r="GP186" s="163"/>
      <c r="GQ186" s="163"/>
      <c r="GR186" s="163"/>
      <c r="GS186" s="163"/>
      <c r="GT186" s="163"/>
      <c r="GU186" s="163"/>
      <c r="GV186" s="163"/>
      <c r="GW186" s="163"/>
      <c r="GX186" s="163"/>
    </row>
    <row r="187" spans="1:206" ht="45" x14ac:dyDescent="0.25">
      <c r="A187" s="162">
        <v>1</v>
      </c>
      <c r="B187" s="58" t="s">
        <v>561</v>
      </c>
      <c r="C187" s="190">
        <f>'1 уровень'!C1882</f>
        <v>2320</v>
      </c>
      <c r="D187" s="190">
        <f>'1 уровень'!D1882</f>
        <v>1740</v>
      </c>
      <c r="E187" s="190">
        <f>'1 уровень'!E1882</f>
        <v>905.93168433451115</v>
      </c>
      <c r="F187" s="862">
        <f>'1 уровень'!F1882</f>
        <v>52.065039329569608</v>
      </c>
      <c r="G187" s="238">
        <f>'1 уровень'!G1882</f>
        <v>0</v>
      </c>
      <c r="H187" s="238">
        <f>'1 уровень'!H1882</f>
        <v>0</v>
      </c>
      <c r="I187" s="243">
        <f>'1 уровень'!I1882</f>
        <v>0</v>
      </c>
      <c r="J187" s="243">
        <f>'1 уровень'!J1882</f>
        <v>0</v>
      </c>
      <c r="K187" s="243">
        <f>'1 уровень'!K1882</f>
        <v>0</v>
      </c>
      <c r="L187" s="243">
        <f>'1 уровень'!L1882</f>
        <v>0</v>
      </c>
      <c r="M187" s="243">
        <f>'1 уровень'!M1882</f>
        <v>0</v>
      </c>
      <c r="N187" s="243">
        <f>'1 уровень'!N1882</f>
        <v>0</v>
      </c>
      <c r="O187" s="164">
        <f>'1 уровень'!O1882</f>
        <v>0</v>
      </c>
      <c r="P187" s="164">
        <f>'1 уровень'!P1882</f>
        <v>0</v>
      </c>
      <c r="Q187" s="164">
        <f>'1 уровень'!Q1882</f>
        <v>0</v>
      </c>
      <c r="R187" s="164">
        <f>'1 уровень'!R1882</f>
        <v>0</v>
      </c>
      <c r="S187" s="164">
        <f>'1 уровень'!S1882</f>
        <v>0</v>
      </c>
      <c r="T187" s="164">
        <f>'1 уровень'!T1882</f>
        <v>0</v>
      </c>
      <c r="U187" s="164">
        <f>'1 уровень'!U1882</f>
        <v>0</v>
      </c>
      <c r="V187" s="164">
        <f>'1 уровень'!V1882</f>
        <v>0</v>
      </c>
      <c r="W187" s="164">
        <f>'1 уровень'!W1882</f>
        <v>0</v>
      </c>
      <c r="X187" s="2835">
        <f>'1 уровень'!X1882</f>
        <v>0</v>
      </c>
      <c r="Y187" s="164">
        <f>'1 уровень'!Y1882</f>
        <v>0</v>
      </c>
      <c r="Z187" s="164">
        <f>'1 уровень'!Z1882</f>
        <v>0</v>
      </c>
      <c r="AA187" s="164">
        <f>'1 уровень'!AA1882</f>
        <v>0</v>
      </c>
      <c r="AB187" s="2723">
        <f>'1 уровень'!AB1882</f>
        <v>0</v>
      </c>
      <c r="AC187" s="2723">
        <f>'1 уровень'!AC1882</f>
        <v>0</v>
      </c>
      <c r="AD187" s="164"/>
      <c r="AE187" s="164"/>
      <c r="AF187" s="163"/>
      <c r="AG187" s="163"/>
      <c r="AH187" s="163"/>
      <c r="AI187" s="163"/>
      <c r="AJ187" s="163"/>
      <c r="AK187" s="163"/>
      <c r="AL187" s="163"/>
      <c r="AM187" s="163"/>
      <c r="AN187" s="163"/>
      <c r="AO187" s="163"/>
      <c r="AP187" s="163"/>
      <c r="AQ187" s="163"/>
      <c r="AR187" s="163"/>
      <c r="AS187" s="163"/>
      <c r="AT187" s="163"/>
      <c r="AU187" s="163"/>
      <c r="AV187" s="163"/>
      <c r="AW187" s="163"/>
      <c r="AX187" s="163"/>
      <c r="AY187" s="163"/>
      <c r="AZ187" s="163"/>
      <c r="BA187" s="163"/>
      <c r="BB187" s="163"/>
      <c r="BC187" s="163"/>
      <c r="BD187" s="163"/>
      <c r="BE187" s="163"/>
      <c r="BF187" s="163"/>
      <c r="BG187" s="163"/>
      <c r="BH187" s="163"/>
      <c r="BI187" s="163"/>
      <c r="BJ187" s="163"/>
      <c r="BK187" s="163"/>
      <c r="BL187" s="163"/>
      <c r="BM187" s="163"/>
      <c r="BN187" s="163"/>
      <c r="BO187" s="163"/>
      <c r="BP187" s="163"/>
      <c r="BQ187" s="163"/>
      <c r="BR187" s="163"/>
      <c r="BS187" s="163"/>
      <c r="BT187" s="163"/>
      <c r="BU187" s="163"/>
      <c r="BV187" s="163"/>
      <c r="BW187" s="163"/>
      <c r="BX187" s="163"/>
      <c r="BY187" s="163"/>
      <c r="BZ187" s="163"/>
      <c r="CA187" s="163"/>
      <c r="CB187" s="163"/>
      <c r="CC187" s="163"/>
      <c r="CD187" s="163"/>
      <c r="CE187" s="163"/>
      <c r="CF187" s="163"/>
      <c r="CG187" s="163"/>
      <c r="CH187" s="163"/>
      <c r="CI187" s="163"/>
      <c r="CJ187" s="163"/>
      <c r="CK187" s="163"/>
      <c r="CL187" s="163"/>
      <c r="CM187" s="163"/>
      <c r="CN187" s="163"/>
      <c r="CO187" s="163"/>
      <c r="CP187" s="163"/>
      <c r="CQ187" s="163"/>
      <c r="CR187" s="163"/>
      <c r="CS187" s="163"/>
      <c r="CT187" s="163"/>
      <c r="CU187" s="163"/>
      <c r="CV187" s="163"/>
      <c r="CW187" s="163"/>
      <c r="CX187" s="163"/>
      <c r="CY187" s="163"/>
      <c r="CZ187" s="163"/>
      <c r="DA187" s="163"/>
      <c r="DB187" s="163"/>
      <c r="DC187" s="163"/>
      <c r="DD187" s="163"/>
      <c r="DE187" s="163"/>
      <c r="DF187" s="163"/>
      <c r="DG187" s="163"/>
      <c r="DH187" s="163"/>
      <c r="DI187" s="163"/>
      <c r="DJ187" s="163"/>
      <c r="DK187" s="163"/>
      <c r="DL187" s="163"/>
      <c r="DM187" s="163"/>
      <c r="DN187" s="163"/>
      <c r="DO187" s="163"/>
      <c r="DP187" s="163"/>
      <c r="DQ187" s="163"/>
      <c r="DR187" s="163"/>
      <c r="DS187" s="163"/>
      <c r="DT187" s="163"/>
      <c r="DU187" s="163"/>
      <c r="DV187" s="163"/>
      <c r="DW187" s="163"/>
      <c r="DX187" s="163"/>
      <c r="DY187" s="163"/>
      <c r="DZ187" s="163"/>
      <c r="EA187" s="163"/>
      <c r="EB187" s="163"/>
      <c r="EC187" s="163"/>
      <c r="ED187" s="163"/>
      <c r="EE187" s="163"/>
      <c r="EF187" s="163"/>
      <c r="EG187" s="163"/>
      <c r="EH187" s="163"/>
      <c r="EI187" s="163"/>
      <c r="EJ187" s="163"/>
      <c r="EK187" s="163"/>
      <c r="EL187" s="163"/>
      <c r="EM187" s="163"/>
      <c r="EN187" s="163"/>
      <c r="EO187" s="163"/>
      <c r="EP187" s="163"/>
      <c r="EQ187" s="163"/>
      <c r="ER187" s="163"/>
      <c r="ES187" s="163"/>
      <c r="ET187" s="163"/>
      <c r="EU187" s="163"/>
      <c r="EV187" s="163"/>
      <c r="EW187" s="163"/>
      <c r="EX187" s="163"/>
      <c r="EY187" s="163"/>
      <c r="EZ187" s="163"/>
      <c r="FA187" s="163"/>
      <c r="FB187" s="163"/>
      <c r="FC187" s="163"/>
      <c r="FD187" s="163"/>
      <c r="FE187" s="163"/>
      <c r="FF187" s="163"/>
      <c r="FG187" s="163"/>
      <c r="FH187" s="163"/>
      <c r="FI187" s="163"/>
      <c r="FJ187" s="163"/>
      <c r="FK187" s="163"/>
      <c r="FL187" s="163"/>
      <c r="FM187" s="163"/>
      <c r="FN187" s="163"/>
      <c r="FO187" s="163"/>
      <c r="FP187" s="163"/>
      <c r="FQ187" s="163"/>
      <c r="FR187" s="163"/>
      <c r="FS187" s="163"/>
      <c r="FT187" s="163"/>
      <c r="FU187" s="163"/>
      <c r="FV187" s="163"/>
      <c r="FW187" s="163"/>
      <c r="FX187" s="163"/>
      <c r="FY187" s="163"/>
      <c r="FZ187" s="163"/>
      <c r="GA187" s="163"/>
      <c r="GB187" s="163"/>
      <c r="GC187" s="163"/>
      <c r="GD187" s="163"/>
      <c r="GE187" s="163"/>
      <c r="GF187" s="163"/>
      <c r="GG187" s="163"/>
      <c r="GH187" s="163"/>
      <c r="GI187" s="163"/>
      <c r="GJ187" s="163"/>
      <c r="GK187" s="163"/>
      <c r="GL187" s="163"/>
      <c r="GM187" s="163"/>
      <c r="GN187" s="163"/>
      <c r="GO187" s="163"/>
      <c r="GP187" s="163"/>
      <c r="GQ187" s="163"/>
      <c r="GR187" s="163"/>
      <c r="GS187" s="163"/>
      <c r="GT187" s="163"/>
      <c r="GU187" s="163"/>
      <c r="GV187" s="163"/>
      <c r="GW187" s="163"/>
      <c r="GX187" s="163"/>
    </row>
    <row r="188" spans="1:206" ht="30" x14ac:dyDescent="0.25">
      <c r="A188" s="162">
        <v>1</v>
      </c>
      <c r="B188" s="58" t="s">
        <v>562</v>
      </c>
      <c r="C188" s="190">
        <f>'1 уровень'!C1883</f>
        <v>3680</v>
      </c>
      <c r="D188" s="190">
        <f>'1 уровень'!D1883</f>
        <v>2760</v>
      </c>
      <c r="E188" s="190">
        <f>'1 уровень'!E1883</f>
        <v>5542</v>
      </c>
      <c r="F188" s="862">
        <f>'1 уровень'!F1883</f>
        <v>200.79710144927537</v>
      </c>
      <c r="G188" s="238">
        <f>'1 уровень'!G1883</f>
        <v>0</v>
      </c>
      <c r="H188" s="238">
        <f>'1 уровень'!H1883</f>
        <v>0</v>
      </c>
      <c r="I188" s="243">
        <f>'1 уровень'!I1883</f>
        <v>0</v>
      </c>
      <c r="J188" s="243">
        <f>'1 уровень'!J1883</f>
        <v>0</v>
      </c>
      <c r="K188" s="243">
        <f>'1 уровень'!K1883</f>
        <v>0</v>
      </c>
      <c r="L188" s="243">
        <f>'1 уровень'!L1883</f>
        <v>0</v>
      </c>
      <c r="M188" s="243">
        <f>'1 уровень'!M1883</f>
        <v>0</v>
      </c>
      <c r="N188" s="243">
        <f>'1 уровень'!N1883</f>
        <v>0</v>
      </c>
      <c r="O188" s="164">
        <f>'1 уровень'!O1883</f>
        <v>0</v>
      </c>
      <c r="P188" s="164">
        <f>'1 уровень'!P1883</f>
        <v>0</v>
      </c>
      <c r="Q188" s="164">
        <f>'1 уровень'!Q1883</f>
        <v>0</v>
      </c>
      <c r="R188" s="164">
        <f>'1 уровень'!R1883</f>
        <v>0</v>
      </c>
      <c r="S188" s="164">
        <f>'1 уровень'!S1883</f>
        <v>0</v>
      </c>
      <c r="T188" s="164">
        <f>'1 уровень'!T1883</f>
        <v>0</v>
      </c>
      <c r="U188" s="164">
        <f>'1 уровень'!U1883</f>
        <v>0</v>
      </c>
      <c r="V188" s="164">
        <f>'1 уровень'!V1883</f>
        <v>0</v>
      </c>
      <c r="W188" s="164">
        <f>'1 уровень'!W1883</f>
        <v>0</v>
      </c>
      <c r="X188" s="2835">
        <f>'1 уровень'!X1883</f>
        <v>0</v>
      </c>
      <c r="Y188" s="164">
        <f>'1 уровень'!Y1883</f>
        <v>0</v>
      </c>
      <c r="Z188" s="164">
        <f>'1 уровень'!Z1883</f>
        <v>0</v>
      </c>
      <c r="AA188" s="164">
        <f>'1 уровень'!AA1883</f>
        <v>0</v>
      </c>
      <c r="AB188" s="2723">
        <f>'1 уровень'!AB1883</f>
        <v>0</v>
      </c>
      <c r="AC188" s="2723">
        <f>'1 уровень'!AC1883</f>
        <v>0</v>
      </c>
      <c r="AD188" s="164"/>
      <c r="AE188" s="164"/>
      <c r="AF188" s="163"/>
      <c r="AG188" s="163"/>
      <c r="AH188" s="163"/>
      <c r="AI188" s="163"/>
      <c r="AJ188" s="163"/>
      <c r="AK188" s="163"/>
      <c r="AL188" s="163"/>
      <c r="AM188" s="163"/>
      <c r="AN188" s="163"/>
      <c r="AO188" s="163"/>
      <c r="AP188" s="163"/>
      <c r="AQ188" s="163"/>
      <c r="AR188" s="163"/>
      <c r="AS188" s="163"/>
      <c r="AT188" s="163"/>
      <c r="AU188" s="163"/>
      <c r="AV188" s="163"/>
      <c r="AW188" s="163"/>
      <c r="AX188" s="163"/>
      <c r="AY188" s="163"/>
      <c r="AZ188" s="163"/>
      <c r="BA188" s="163"/>
      <c r="BB188" s="163"/>
      <c r="BC188" s="163"/>
      <c r="BD188" s="163"/>
      <c r="BE188" s="163"/>
      <c r="BF188" s="163"/>
      <c r="BG188" s="163"/>
      <c r="BH188" s="163"/>
      <c r="BI188" s="163"/>
      <c r="BJ188" s="163"/>
      <c r="BK188" s="163"/>
      <c r="BL188" s="163"/>
      <c r="BM188" s="163"/>
      <c r="BN188" s="163"/>
      <c r="BO188" s="163"/>
      <c r="BP188" s="163"/>
      <c r="BQ188" s="163"/>
      <c r="BR188" s="163"/>
      <c r="BS188" s="163"/>
      <c r="BT188" s="163"/>
      <c r="BU188" s="163"/>
      <c r="BV188" s="163"/>
      <c r="BW188" s="163"/>
      <c r="BX188" s="163"/>
      <c r="BY188" s="163"/>
      <c r="BZ188" s="163"/>
      <c r="CA188" s="163"/>
      <c r="CB188" s="163"/>
      <c r="CC188" s="163"/>
      <c r="CD188" s="163"/>
      <c r="CE188" s="163"/>
      <c r="CF188" s="163"/>
      <c r="CG188" s="163"/>
      <c r="CH188" s="163"/>
      <c r="CI188" s="163"/>
      <c r="CJ188" s="163"/>
      <c r="CK188" s="163"/>
      <c r="CL188" s="163"/>
      <c r="CM188" s="163"/>
      <c r="CN188" s="163"/>
      <c r="CO188" s="163"/>
      <c r="CP188" s="163"/>
      <c r="CQ188" s="163"/>
      <c r="CR188" s="163"/>
      <c r="CS188" s="163"/>
      <c r="CT188" s="163"/>
      <c r="CU188" s="163"/>
      <c r="CV188" s="163"/>
      <c r="CW188" s="163"/>
      <c r="CX188" s="163"/>
      <c r="CY188" s="163"/>
      <c r="CZ188" s="163"/>
      <c r="DA188" s="163"/>
      <c r="DB188" s="163"/>
      <c r="DC188" s="163"/>
      <c r="DD188" s="163"/>
      <c r="DE188" s="163"/>
      <c r="DF188" s="163"/>
      <c r="DG188" s="163"/>
      <c r="DH188" s="163"/>
      <c r="DI188" s="163"/>
      <c r="DJ188" s="163"/>
      <c r="DK188" s="163"/>
      <c r="DL188" s="163"/>
      <c r="DM188" s="163"/>
      <c r="DN188" s="163"/>
      <c r="DO188" s="163"/>
      <c r="DP188" s="163"/>
      <c r="DQ188" s="163"/>
      <c r="DR188" s="163"/>
      <c r="DS188" s="163"/>
      <c r="DT188" s="163"/>
      <c r="DU188" s="163"/>
      <c r="DV188" s="163"/>
      <c r="DW188" s="163"/>
      <c r="DX188" s="163"/>
      <c r="DY188" s="163"/>
      <c r="DZ188" s="163"/>
      <c r="EA188" s="163"/>
      <c r="EB188" s="163"/>
      <c r="EC188" s="163"/>
      <c r="ED188" s="163"/>
      <c r="EE188" s="163"/>
      <c r="EF188" s="163"/>
      <c r="EG188" s="163"/>
      <c r="EH188" s="163"/>
      <c r="EI188" s="163"/>
      <c r="EJ188" s="163"/>
      <c r="EK188" s="163"/>
      <c r="EL188" s="163"/>
      <c r="EM188" s="163"/>
      <c r="EN188" s="163"/>
      <c r="EO188" s="163"/>
      <c r="EP188" s="163"/>
      <c r="EQ188" s="163"/>
      <c r="ER188" s="163"/>
      <c r="ES188" s="163"/>
      <c r="ET188" s="163"/>
      <c r="EU188" s="163"/>
      <c r="EV188" s="163"/>
      <c r="EW188" s="163"/>
      <c r="EX188" s="163"/>
      <c r="EY188" s="163"/>
      <c r="EZ188" s="163"/>
      <c r="FA188" s="163"/>
      <c r="FB188" s="163"/>
      <c r="FC188" s="163"/>
      <c r="FD188" s="163"/>
      <c r="FE188" s="163"/>
      <c r="FF188" s="163"/>
      <c r="FG188" s="163"/>
      <c r="FH188" s="163"/>
      <c r="FI188" s="163"/>
      <c r="FJ188" s="163"/>
      <c r="FK188" s="163"/>
      <c r="FL188" s="163"/>
      <c r="FM188" s="163"/>
      <c r="FN188" s="163"/>
      <c r="FO188" s="163"/>
      <c r="FP188" s="163"/>
      <c r="FQ188" s="163"/>
      <c r="FR188" s="163"/>
      <c r="FS188" s="163"/>
      <c r="FT188" s="163"/>
      <c r="FU188" s="163"/>
      <c r="FV188" s="163"/>
      <c r="FW188" s="163"/>
      <c r="FX188" s="163"/>
      <c r="FY188" s="163"/>
      <c r="FZ188" s="163"/>
      <c r="GA188" s="163"/>
      <c r="GB188" s="163"/>
      <c r="GC188" s="163"/>
      <c r="GD188" s="163"/>
      <c r="GE188" s="163"/>
      <c r="GF188" s="163"/>
      <c r="GG188" s="163"/>
      <c r="GH188" s="163"/>
      <c r="GI188" s="163"/>
      <c r="GJ188" s="163"/>
      <c r="GK188" s="163"/>
      <c r="GL188" s="163"/>
      <c r="GM188" s="163"/>
      <c r="GN188" s="163"/>
      <c r="GO188" s="163"/>
      <c r="GP188" s="163"/>
      <c r="GQ188" s="163"/>
      <c r="GR188" s="163"/>
      <c r="GS188" s="163"/>
      <c r="GT188" s="163"/>
      <c r="GU188" s="163"/>
      <c r="GV188" s="163"/>
      <c r="GW188" s="163"/>
      <c r="GX188" s="163"/>
    </row>
    <row r="189" spans="1:206" ht="30" x14ac:dyDescent="0.25">
      <c r="A189" s="162">
        <v>1</v>
      </c>
      <c r="B189" s="58" t="s">
        <v>563</v>
      </c>
      <c r="C189" s="190">
        <f>'1 уровень'!C1884</f>
        <v>600</v>
      </c>
      <c r="D189" s="190">
        <f>'1 уровень'!D1884</f>
        <v>450</v>
      </c>
      <c r="E189" s="190">
        <f>'1 уровень'!E1884</f>
        <v>57</v>
      </c>
      <c r="F189" s="862">
        <f>'1 уровень'!F1884</f>
        <v>12.666666666666668</v>
      </c>
      <c r="G189" s="238"/>
      <c r="H189" s="238">
        <f>'1 уровень'!H1884</f>
        <v>0</v>
      </c>
      <c r="I189" s="243">
        <f>'1 уровень'!I1884</f>
        <v>0</v>
      </c>
      <c r="J189" s="243">
        <f>'1 уровень'!J1884</f>
        <v>0</v>
      </c>
      <c r="K189" s="243">
        <f>'1 уровень'!K1884</f>
        <v>0</v>
      </c>
      <c r="L189" s="243">
        <f>'1 уровень'!L1884</f>
        <v>0</v>
      </c>
      <c r="M189" s="243">
        <f>'1 уровень'!M1884</f>
        <v>0</v>
      </c>
      <c r="N189" s="243">
        <f>'1 уровень'!N1884</f>
        <v>0</v>
      </c>
      <c r="O189" s="164">
        <f>'1 уровень'!O1884</f>
        <v>0</v>
      </c>
      <c r="P189" s="164">
        <f>'1 уровень'!P1884</f>
        <v>0</v>
      </c>
      <c r="Q189" s="164">
        <f>'1 уровень'!Q1884</f>
        <v>0</v>
      </c>
      <c r="R189" s="164">
        <f>'1 уровень'!R1884</f>
        <v>0</v>
      </c>
      <c r="S189" s="164">
        <f>'1 уровень'!S1884</f>
        <v>0</v>
      </c>
      <c r="T189" s="164">
        <f>'1 уровень'!T1884</f>
        <v>0</v>
      </c>
      <c r="U189" s="164">
        <f>'1 уровень'!U1884</f>
        <v>0</v>
      </c>
      <c r="V189" s="164">
        <f>'1 уровень'!V1884</f>
        <v>0</v>
      </c>
      <c r="W189" s="164">
        <f>'1 уровень'!W1884</f>
        <v>0</v>
      </c>
      <c r="X189" s="2835">
        <f>'1 уровень'!X1884</f>
        <v>0</v>
      </c>
      <c r="Y189" s="164">
        <f>'1 уровень'!Y1884</f>
        <v>0</v>
      </c>
      <c r="Z189" s="164">
        <f>'1 уровень'!Z1884</f>
        <v>0</v>
      </c>
      <c r="AA189" s="164">
        <f>'1 уровень'!AA1884</f>
        <v>0</v>
      </c>
      <c r="AB189" s="2723">
        <f>'1 уровень'!AB1884</f>
        <v>0</v>
      </c>
      <c r="AC189" s="2723">
        <f>'1 уровень'!AC1884</f>
        <v>0</v>
      </c>
      <c r="AD189" s="164"/>
      <c r="AE189" s="164"/>
      <c r="AF189" s="163"/>
      <c r="AG189" s="163"/>
      <c r="AH189" s="163"/>
      <c r="AI189" s="163"/>
      <c r="AJ189" s="163"/>
      <c r="AK189" s="163"/>
      <c r="AL189" s="163"/>
      <c r="AM189" s="163"/>
      <c r="AN189" s="163"/>
      <c r="AO189" s="163"/>
      <c r="AP189" s="163"/>
      <c r="AQ189" s="163"/>
      <c r="AR189" s="163"/>
      <c r="AS189" s="163"/>
      <c r="AT189" s="163"/>
      <c r="AU189" s="163"/>
      <c r="AV189" s="163"/>
      <c r="AW189" s="163"/>
      <c r="AX189" s="163"/>
      <c r="AY189" s="163"/>
      <c r="AZ189" s="163"/>
      <c r="BA189" s="163"/>
      <c r="BB189" s="163"/>
      <c r="BC189" s="163"/>
      <c r="BD189" s="163"/>
      <c r="BE189" s="163"/>
      <c r="BF189" s="163"/>
      <c r="BG189" s="163"/>
      <c r="BH189" s="163"/>
      <c r="BI189" s="163"/>
      <c r="BJ189" s="163"/>
      <c r="BK189" s="163"/>
      <c r="BL189" s="163"/>
      <c r="BM189" s="163"/>
      <c r="BN189" s="163"/>
      <c r="BO189" s="163"/>
      <c r="BP189" s="163"/>
      <c r="BQ189" s="163"/>
      <c r="BR189" s="163"/>
      <c r="BS189" s="163"/>
      <c r="BT189" s="163"/>
      <c r="BU189" s="163"/>
      <c r="BV189" s="163"/>
      <c r="BW189" s="163"/>
      <c r="BX189" s="163"/>
      <c r="BY189" s="163"/>
      <c r="BZ189" s="163"/>
      <c r="CA189" s="163"/>
      <c r="CB189" s="163"/>
      <c r="CC189" s="163"/>
      <c r="CD189" s="163"/>
      <c r="CE189" s="163"/>
      <c r="CF189" s="163"/>
      <c r="CG189" s="163"/>
      <c r="CH189" s="163"/>
      <c r="CI189" s="163"/>
      <c r="CJ189" s="163"/>
      <c r="CK189" s="163"/>
      <c r="CL189" s="163"/>
      <c r="CM189" s="163"/>
      <c r="CN189" s="163"/>
      <c r="CO189" s="163"/>
      <c r="CP189" s="163"/>
      <c r="CQ189" s="163"/>
      <c r="CR189" s="163"/>
      <c r="CS189" s="163"/>
      <c r="CT189" s="163"/>
      <c r="CU189" s="163"/>
      <c r="CV189" s="163"/>
      <c r="CW189" s="163"/>
      <c r="CX189" s="163"/>
      <c r="CY189" s="163"/>
      <c r="CZ189" s="163"/>
      <c r="DA189" s="163"/>
      <c r="DB189" s="163"/>
      <c r="DC189" s="163"/>
      <c r="DD189" s="163"/>
      <c r="DE189" s="163"/>
      <c r="DF189" s="163"/>
      <c r="DG189" s="163"/>
      <c r="DH189" s="163"/>
      <c r="DI189" s="163"/>
      <c r="DJ189" s="163"/>
      <c r="DK189" s="163"/>
      <c r="DL189" s="163"/>
      <c r="DM189" s="163"/>
      <c r="DN189" s="163"/>
      <c r="DO189" s="163"/>
      <c r="DP189" s="163"/>
      <c r="DQ189" s="163"/>
      <c r="DR189" s="163"/>
      <c r="DS189" s="163"/>
      <c r="DT189" s="163"/>
      <c r="DU189" s="163"/>
      <c r="DV189" s="163"/>
      <c r="DW189" s="163"/>
      <c r="DX189" s="163"/>
      <c r="DY189" s="163"/>
      <c r="DZ189" s="163"/>
      <c r="EA189" s="163"/>
      <c r="EB189" s="163"/>
      <c r="EC189" s="163"/>
      <c r="ED189" s="163"/>
      <c r="EE189" s="163"/>
      <c r="EF189" s="163"/>
      <c r="EG189" s="163"/>
      <c r="EH189" s="163"/>
      <c r="EI189" s="163"/>
      <c r="EJ189" s="163"/>
      <c r="EK189" s="163"/>
      <c r="EL189" s="163"/>
      <c r="EM189" s="163"/>
      <c r="EN189" s="163"/>
      <c r="EO189" s="163"/>
      <c r="EP189" s="163"/>
      <c r="EQ189" s="163"/>
      <c r="ER189" s="163"/>
      <c r="ES189" s="163"/>
      <c r="ET189" s="163"/>
      <c r="EU189" s="163"/>
      <c r="EV189" s="163"/>
      <c r="EW189" s="163"/>
      <c r="EX189" s="163"/>
      <c r="EY189" s="163"/>
      <c r="EZ189" s="163"/>
      <c r="FA189" s="163"/>
      <c r="FB189" s="163"/>
      <c r="FC189" s="163"/>
      <c r="FD189" s="163"/>
      <c r="FE189" s="163"/>
      <c r="FF189" s="163"/>
      <c r="FG189" s="163"/>
      <c r="FH189" s="163"/>
      <c r="FI189" s="163"/>
      <c r="FJ189" s="163"/>
      <c r="FK189" s="163"/>
      <c r="FL189" s="163"/>
      <c r="FM189" s="163"/>
      <c r="FN189" s="163"/>
      <c r="FO189" s="163"/>
      <c r="FP189" s="163"/>
      <c r="FQ189" s="163"/>
      <c r="FR189" s="163"/>
      <c r="FS189" s="163"/>
      <c r="FT189" s="163"/>
      <c r="FU189" s="163"/>
      <c r="FV189" s="163"/>
      <c r="FW189" s="163"/>
      <c r="FX189" s="163"/>
      <c r="FY189" s="163"/>
      <c r="FZ189" s="163"/>
      <c r="GA189" s="163"/>
      <c r="GB189" s="163"/>
      <c r="GC189" s="163"/>
      <c r="GD189" s="163"/>
      <c r="GE189" s="163"/>
      <c r="GF189" s="163"/>
      <c r="GG189" s="163"/>
      <c r="GH189" s="163"/>
      <c r="GI189" s="163"/>
      <c r="GJ189" s="163"/>
      <c r="GK189" s="163"/>
      <c r="GL189" s="163"/>
      <c r="GM189" s="163"/>
      <c r="GN189" s="163"/>
      <c r="GO189" s="163"/>
      <c r="GP189" s="163"/>
      <c r="GQ189" s="163"/>
      <c r="GR189" s="163"/>
      <c r="GS189" s="163"/>
      <c r="GT189" s="163"/>
      <c r="GU189" s="163"/>
      <c r="GV189" s="163"/>
      <c r="GW189" s="163"/>
      <c r="GX189" s="163"/>
    </row>
    <row r="190" spans="1:206" x14ac:dyDescent="0.25">
      <c r="A190" s="162">
        <v>1</v>
      </c>
      <c r="B190" s="58" t="s">
        <v>541</v>
      </c>
      <c r="C190" s="190">
        <f>'1 уровень'!C1885</f>
        <v>9000</v>
      </c>
      <c r="D190" s="190">
        <f>'1 уровень'!D1885</f>
        <v>6750</v>
      </c>
      <c r="E190" s="190">
        <f>'1 уровень'!E1885</f>
        <v>4312</v>
      </c>
      <c r="F190" s="862">
        <f>'1 уровень'!F1885</f>
        <v>63.881481481481487</v>
      </c>
      <c r="G190" s="238">
        <f>'1 уровень'!G1885</f>
        <v>0</v>
      </c>
      <c r="H190" s="238">
        <f>'1 уровень'!H1885</f>
        <v>0</v>
      </c>
      <c r="I190" s="243">
        <f>'1 уровень'!I1885</f>
        <v>0</v>
      </c>
      <c r="J190" s="243">
        <f>'1 уровень'!J1885</f>
        <v>0</v>
      </c>
      <c r="K190" s="243">
        <f>'1 уровень'!K1885</f>
        <v>0</v>
      </c>
      <c r="L190" s="243">
        <f>'1 уровень'!L1885</f>
        <v>0</v>
      </c>
      <c r="M190" s="243">
        <f>'1 уровень'!M1885</f>
        <v>0</v>
      </c>
      <c r="N190" s="243">
        <f>'1 уровень'!N1885</f>
        <v>0</v>
      </c>
      <c r="O190" s="164">
        <f>'1 уровень'!O1885</f>
        <v>0</v>
      </c>
      <c r="P190" s="164">
        <f>'1 уровень'!P1885</f>
        <v>0</v>
      </c>
      <c r="Q190" s="164">
        <f>'1 уровень'!Q1885</f>
        <v>0</v>
      </c>
      <c r="R190" s="164">
        <f>'1 уровень'!R1885</f>
        <v>0</v>
      </c>
      <c r="S190" s="164">
        <f>'1 уровень'!S1885</f>
        <v>0</v>
      </c>
      <c r="T190" s="164">
        <f>'1 уровень'!T1885</f>
        <v>0</v>
      </c>
      <c r="U190" s="164">
        <f>'1 уровень'!U1885</f>
        <v>0</v>
      </c>
      <c r="V190" s="164">
        <f>'1 уровень'!V1885</f>
        <v>0</v>
      </c>
      <c r="W190" s="164">
        <f>'1 уровень'!W1885</f>
        <v>0</v>
      </c>
      <c r="X190" s="2835">
        <f>'1 уровень'!X1885</f>
        <v>0</v>
      </c>
      <c r="Y190" s="164">
        <f>'1 уровень'!Y1885</f>
        <v>0</v>
      </c>
      <c r="Z190" s="164">
        <f>'1 уровень'!Z1885</f>
        <v>0</v>
      </c>
      <c r="AA190" s="164">
        <f>'1 уровень'!AA1885</f>
        <v>0</v>
      </c>
      <c r="AB190" s="2723">
        <f>'1 уровень'!AB1885</f>
        <v>0</v>
      </c>
      <c r="AC190" s="2723">
        <f>'1 уровень'!AC1885</f>
        <v>0</v>
      </c>
      <c r="AD190" s="164"/>
      <c r="AE190" s="164"/>
      <c r="AF190" s="163"/>
      <c r="AG190" s="163"/>
      <c r="AH190" s="163"/>
      <c r="AI190" s="163"/>
      <c r="AJ190" s="163"/>
      <c r="AK190" s="163"/>
      <c r="AL190" s="163"/>
      <c r="AM190" s="163"/>
      <c r="AN190" s="163"/>
      <c r="AO190" s="163"/>
      <c r="AP190" s="163"/>
      <c r="AQ190" s="163"/>
      <c r="AR190" s="163"/>
      <c r="AS190" s="163"/>
      <c r="AT190" s="163"/>
      <c r="AU190" s="163"/>
      <c r="AV190" s="163"/>
      <c r="AW190" s="163"/>
      <c r="AX190" s="163"/>
      <c r="AY190" s="163"/>
      <c r="AZ190" s="163"/>
      <c r="BA190" s="163"/>
      <c r="BB190" s="163"/>
      <c r="BC190" s="163"/>
      <c r="BD190" s="163"/>
      <c r="BE190" s="163"/>
      <c r="BF190" s="163"/>
      <c r="BG190" s="163"/>
      <c r="BH190" s="163"/>
      <c r="BI190" s="163"/>
      <c r="BJ190" s="163"/>
      <c r="BK190" s="163"/>
      <c r="BL190" s="163"/>
      <c r="BM190" s="163"/>
      <c r="BN190" s="163"/>
      <c r="BO190" s="163"/>
      <c r="BP190" s="163"/>
      <c r="BQ190" s="163"/>
      <c r="BR190" s="163"/>
      <c r="BS190" s="163"/>
      <c r="BT190" s="163"/>
      <c r="BU190" s="163"/>
      <c r="BV190" s="163"/>
      <c r="BW190" s="163"/>
      <c r="BX190" s="163"/>
      <c r="BY190" s="163"/>
      <c r="BZ190" s="163"/>
      <c r="CA190" s="163"/>
      <c r="CB190" s="163"/>
      <c r="CC190" s="163"/>
      <c r="CD190" s="163"/>
      <c r="CE190" s="163"/>
      <c r="CF190" s="163"/>
      <c r="CG190" s="163"/>
      <c r="CH190" s="163"/>
      <c r="CI190" s="163"/>
      <c r="CJ190" s="163"/>
      <c r="CK190" s="163"/>
      <c r="CL190" s="163"/>
      <c r="CM190" s="163"/>
      <c r="CN190" s="163"/>
      <c r="CO190" s="163"/>
      <c r="CP190" s="163"/>
      <c r="CQ190" s="163"/>
      <c r="CR190" s="163"/>
      <c r="CS190" s="163"/>
      <c r="CT190" s="163"/>
      <c r="CU190" s="163"/>
      <c r="CV190" s="163"/>
      <c r="CW190" s="163"/>
      <c r="CX190" s="163"/>
      <c r="CY190" s="163"/>
      <c r="CZ190" s="163"/>
      <c r="DA190" s="163"/>
      <c r="DB190" s="163"/>
      <c r="DC190" s="163"/>
      <c r="DD190" s="163"/>
      <c r="DE190" s="163"/>
      <c r="DF190" s="163"/>
      <c r="DG190" s="163"/>
      <c r="DH190" s="163"/>
      <c r="DI190" s="163"/>
      <c r="DJ190" s="163"/>
      <c r="DK190" s="163"/>
      <c r="DL190" s="163"/>
      <c r="DM190" s="163"/>
      <c r="DN190" s="163"/>
      <c r="DO190" s="163"/>
      <c r="DP190" s="163"/>
      <c r="DQ190" s="163"/>
      <c r="DR190" s="163"/>
      <c r="DS190" s="163"/>
      <c r="DT190" s="163"/>
      <c r="DU190" s="163"/>
      <c r="DV190" s="163"/>
      <c r="DW190" s="163"/>
      <c r="DX190" s="163"/>
      <c r="DY190" s="163"/>
      <c r="DZ190" s="163"/>
      <c r="EA190" s="163"/>
      <c r="EB190" s="163"/>
      <c r="EC190" s="163"/>
      <c r="ED190" s="163"/>
      <c r="EE190" s="163"/>
      <c r="EF190" s="163"/>
      <c r="EG190" s="163"/>
      <c r="EH190" s="163"/>
      <c r="EI190" s="163"/>
      <c r="EJ190" s="163"/>
      <c r="EK190" s="163"/>
      <c r="EL190" s="163"/>
      <c r="EM190" s="163"/>
      <c r="EN190" s="163"/>
      <c r="EO190" s="163"/>
      <c r="EP190" s="163"/>
      <c r="EQ190" s="163"/>
      <c r="ER190" s="163"/>
      <c r="ES190" s="163"/>
      <c r="ET190" s="163"/>
      <c r="EU190" s="163"/>
      <c r="EV190" s="163"/>
      <c r="EW190" s="163"/>
      <c r="EX190" s="163"/>
      <c r="EY190" s="163"/>
      <c r="EZ190" s="163"/>
      <c r="FA190" s="163"/>
      <c r="FB190" s="163"/>
      <c r="FC190" s="163"/>
      <c r="FD190" s="163"/>
      <c r="FE190" s="163"/>
      <c r="FF190" s="163"/>
      <c r="FG190" s="163"/>
      <c r="FH190" s="163"/>
      <c r="FI190" s="163"/>
      <c r="FJ190" s="163"/>
      <c r="FK190" s="163"/>
      <c r="FL190" s="163"/>
      <c r="FM190" s="163"/>
      <c r="FN190" s="163"/>
      <c r="FO190" s="163"/>
      <c r="FP190" s="163"/>
      <c r="FQ190" s="163"/>
      <c r="FR190" s="163"/>
      <c r="FS190" s="163"/>
      <c r="FT190" s="163"/>
      <c r="FU190" s="163"/>
      <c r="FV190" s="163"/>
      <c r="FW190" s="163"/>
      <c r="FX190" s="163"/>
      <c r="FY190" s="163"/>
      <c r="FZ190" s="163"/>
      <c r="GA190" s="163"/>
      <c r="GB190" s="163"/>
      <c r="GC190" s="163"/>
      <c r="GD190" s="163"/>
      <c r="GE190" s="163"/>
      <c r="GF190" s="163"/>
      <c r="GG190" s="163"/>
      <c r="GH190" s="163"/>
      <c r="GI190" s="163"/>
      <c r="GJ190" s="163"/>
      <c r="GK190" s="163"/>
      <c r="GL190" s="163"/>
      <c r="GM190" s="163"/>
      <c r="GN190" s="163"/>
      <c r="GO190" s="163"/>
      <c r="GP190" s="163"/>
      <c r="GQ190" s="163"/>
      <c r="GR190" s="163"/>
      <c r="GS190" s="163"/>
      <c r="GT190" s="163"/>
      <c r="GU190" s="163"/>
      <c r="GV190" s="163"/>
      <c r="GW190" s="163"/>
      <c r="GX190" s="163"/>
    </row>
    <row r="191" spans="1:206" x14ac:dyDescent="0.25">
      <c r="A191" s="162">
        <v>1</v>
      </c>
      <c r="B191" s="58" t="s">
        <v>171</v>
      </c>
      <c r="C191" s="190">
        <f>'1 уровень'!C1886</f>
        <v>33500</v>
      </c>
      <c r="D191" s="190">
        <f>'1 уровень'!D1886</f>
        <v>25125</v>
      </c>
      <c r="E191" s="190">
        <f>'1 уровень'!E1886</f>
        <v>16819.26953125</v>
      </c>
      <c r="F191" s="862">
        <f>'1 уровень'!F1886</f>
        <v>66.942366293532345</v>
      </c>
      <c r="G191" s="238">
        <f>'1 уровень'!G1886</f>
        <v>0</v>
      </c>
      <c r="H191" s="238">
        <f>'1 уровень'!H1886</f>
        <v>0</v>
      </c>
      <c r="I191" s="243">
        <f>'1 уровень'!I1886</f>
        <v>0</v>
      </c>
      <c r="J191" s="243">
        <f>'1 уровень'!J1886</f>
        <v>0</v>
      </c>
      <c r="K191" s="243">
        <f>'1 уровень'!K1886</f>
        <v>0</v>
      </c>
      <c r="L191" s="243">
        <f>'1 уровень'!L1886</f>
        <v>0</v>
      </c>
      <c r="M191" s="243">
        <f>'1 уровень'!M1886</f>
        <v>0</v>
      </c>
      <c r="N191" s="243">
        <f>'1 уровень'!N1886</f>
        <v>0</v>
      </c>
      <c r="O191" s="164">
        <f>'1 уровень'!O1886</f>
        <v>0</v>
      </c>
      <c r="P191" s="164">
        <f>'1 уровень'!P1886</f>
        <v>0</v>
      </c>
      <c r="Q191" s="164">
        <f>'1 уровень'!Q1886</f>
        <v>0</v>
      </c>
      <c r="R191" s="164">
        <f>'1 уровень'!R1886</f>
        <v>0</v>
      </c>
      <c r="S191" s="164">
        <f>'1 уровень'!S1886</f>
        <v>0</v>
      </c>
      <c r="T191" s="164">
        <f>'1 уровень'!T1886</f>
        <v>0</v>
      </c>
      <c r="U191" s="164">
        <f>'1 уровень'!U1886</f>
        <v>0</v>
      </c>
      <c r="V191" s="164">
        <f>'1 уровень'!V1886</f>
        <v>0</v>
      </c>
      <c r="W191" s="164">
        <f>'1 уровень'!W1886</f>
        <v>0</v>
      </c>
      <c r="X191" s="2835">
        <f>'1 уровень'!X1886</f>
        <v>0</v>
      </c>
      <c r="Y191" s="164">
        <f>'1 уровень'!Y1886</f>
        <v>0</v>
      </c>
      <c r="Z191" s="164">
        <f>'1 уровень'!Z1886</f>
        <v>0</v>
      </c>
      <c r="AA191" s="164">
        <f>'1 уровень'!AA1886</f>
        <v>0</v>
      </c>
      <c r="AB191" s="2723">
        <f>'1 уровень'!AB1886</f>
        <v>0</v>
      </c>
      <c r="AC191" s="2723">
        <f>'1 уровень'!AC1886</f>
        <v>0</v>
      </c>
      <c r="AD191" s="164"/>
      <c r="AE191" s="164"/>
      <c r="AF191" s="163"/>
      <c r="AG191" s="163"/>
      <c r="AH191" s="163"/>
      <c r="AI191" s="163"/>
      <c r="AJ191" s="163"/>
      <c r="AK191" s="163"/>
      <c r="AL191" s="163"/>
      <c r="AM191" s="163"/>
      <c r="AN191" s="163"/>
      <c r="AO191" s="163"/>
      <c r="AP191" s="163"/>
      <c r="AQ191" s="163"/>
      <c r="AR191" s="163"/>
      <c r="AS191" s="163"/>
      <c r="AT191" s="163"/>
      <c r="AU191" s="163"/>
      <c r="AV191" s="163"/>
      <c r="AW191" s="163"/>
      <c r="AX191" s="163"/>
      <c r="AY191" s="163"/>
      <c r="AZ191" s="163"/>
      <c r="BA191" s="163"/>
      <c r="BB191" s="163"/>
      <c r="BC191" s="163"/>
      <c r="BD191" s="163"/>
      <c r="BE191" s="163"/>
      <c r="BF191" s="163"/>
      <c r="BG191" s="163"/>
      <c r="BH191" s="163"/>
      <c r="BI191" s="163"/>
      <c r="BJ191" s="163"/>
      <c r="BK191" s="163"/>
      <c r="BL191" s="163"/>
      <c r="BM191" s="163"/>
      <c r="BN191" s="163"/>
      <c r="BO191" s="163"/>
      <c r="BP191" s="163"/>
      <c r="BQ191" s="163"/>
      <c r="BR191" s="163"/>
      <c r="BS191" s="163"/>
      <c r="BT191" s="163"/>
      <c r="BU191" s="163"/>
      <c r="BV191" s="163"/>
      <c r="BW191" s="163"/>
      <c r="BX191" s="163"/>
      <c r="BY191" s="163"/>
      <c r="BZ191" s="163"/>
      <c r="CA191" s="163"/>
      <c r="CB191" s="163"/>
      <c r="CC191" s="163"/>
      <c r="CD191" s="163"/>
      <c r="CE191" s="163"/>
      <c r="CF191" s="163"/>
      <c r="CG191" s="163"/>
      <c r="CH191" s="163"/>
      <c r="CI191" s="163"/>
      <c r="CJ191" s="163"/>
      <c r="CK191" s="163"/>
      <c r="CL191" s="163"/>
      <c r="CM191" s="163"/>
      <c r="CN191" s="163"/>
      <c r="CO191" s="163"/>
      <c r="CP191" s="163"/>
      <c r="CQ191" s="163"/>
      <c r="CR191" s="163"/>
      <c r="CS191" s="163"/>
      <c r="CT191" s="163"/>
      <c r="CU191" s="163"/>
      <c r="CV191" s="163"/>
      <c r="CW191" s="163"/>
      <c r="CX191" s="163"/>
      <c r="CY191" s="163"/>
      <c r="CZ191" s="163"/>
      <c r="DA191" s="163"/>
      <c r="DB191" s="163"/>
      <c r="DC191" s="163"/>
      <c r="DD191" s="163"/>
      <c r="DE191" s="163"/>
      <c r="DF191" s="163"/>
      <c r="DG191" s="163"/>
      <c r="DH191" s="163"/>
      <c r="DI191" s="163"/>
      <c r="DJ191" s="163"/>
      <c r="DK191" s="163"/>
      <c r="DL191" s="163"/>
      <c r="DM191" s="163"/>
      <c r="DN191" s="163"/>
      <c r="DO191" s="163"/>
      <c r="DP191" s="163"/>
      <c r="DQ191" s="163"/>
      <c r="DR191" s="163"/>
      <c r="DS191" s="163"/>
      <c r="DT191" s="163"/>
      <c r="DU191" s="163"/>
      <c r="DV191" s="163"/>
      <c r="DW191" s="163"/>
      <c r="DX191" s="163"/>
      <c r="DY191" s="163"/>
      <c r="DZ191" s="163"/>
      <c r="EA191" s="163"/>
      <c r="EB191" s="163"/>
      <c r="EC191" s="163"/>
      <c r="ED191" s="163"/>
      <c r="EE191" s="163"/>
      <c r="EF191" s="163"/>
      <c r="EG191" s="163"/>
      <c r="EH191" s="163"/>
      <c r="EI191" s="163"/>
      <c r="EJ191" s="163"/>
      <c r="EK191" s="163"/>
      <c r="EL191" s="163"/>
      <c r="EM191" s="163"/>
      <c r="EN191" s="163"/>
      <c r="EO191" s="163"/>
      <c r="EP191" s="163"/>
      <c r="EQ191" s="163"/>
      <c r="ER191" s="163"/>
      <c r="ES191" s="163"/>
      <c r="ET191" s="163"/>
      <c r="EU191" s="163"/>
      <c r="EV191" s="163"/>
      <c r="EW191" s="163"/>
      <c r="EX191" s="163"/>
      <c r="EY191" s="163"/>
      <c r="EZ191" s="163"/>
      <c r="FA191" s="163"/>
      <c r="FB191" s="163"/>
      <c r="FC191" s="163"/>
      <c r="FD191" s="163"/>
      <c r="FE191" s="163"/>
      <c r="FF191" s="163"/>
      <c r="FG191" s="163"/>
      <c r="FH191" s="163"/>
      <c r="FI191" s="163"/>
      <c r="FJ191" s="163"/>
      <c r="FK191" s="163"/>
      <c r="FL191" s="163"/>
      <c r="FM191" s="163"/>
      <c r="FN191" s="163"/>
      <c r="FO191" s="163"/>
      <c r="FP191" s="163"/>
      <c r="FQ191" s="163"/>
      <c r="FR191" s="163"/>
      <c r="FS191" s="163"/>
      <c r="FT191" s="163"/>
      <c r="FU191" s="163"/>
      <c r="FV191" s="163"/>
      <c r="FW191" s="163"/>
      <c r="FX191" s="163"/>
      <c r="FY191" s="163"/>
      <c r="FZ191" s="163"/>
      <c r="GA191" s="163"/>
      <c r="GB191" s="163"/>
      <c r="GC191" s="163"/>
      <c r="GD191" s="163"/>
      <c r="GE191" s="163"/>
      <c r="GF191" s="163"/>
      <c r="GG191" s="163"/>
      <c r="GH191" s="163"/>
      <c r="GI191" s="163"/>
      <c r="GJ191" s="163"/>
      <c r="GK191" s="163"/>
      <c r="GL191" s="163"/>
      <c r="GM191" s="163"/>
      <c r="GN191" s="163"/>
      <c r="GO191" s="163"/>
      <c r="GP191" s="163"/>
      <c r="GQ191" s="163"/>
      <c r="GR191" s="163"/>
      <c r="GS191" s="163"/>
      <c r="GT191" s="163"/>
      <c r="GU191" s="163"/>
      <c r="GV191" s="163"/>
      <c r="GW191" s="163"/>
      <c r="GX191" s="163"/>
    </row>
    <row r="192" spans="1:206" x14ac:dyDescent="0.25">
      <c r="A192" s="162">
        <v>1</v>
      </c>
      <c r="B192" s="58" t="s">
        <v>533</v>
      </c>
      <c r="C192" s="190">
        <f>'1 уровень'!C1887</f>
        <v>19980</v>
      </c>
      <c r="D192" s="190">
        <f>'1 уровень'!D1887</f>
        <v>14985</v>
      </c>
      <c r="E192" s="190">
        <f>'1 уровень'!E1887</f>
        <v>10064.25</v>
      </c>
      <c r="F192" s="862">
        <f>'1 уровень'!F1887</f>
        <v>67.162162162162161</v>
      </c>
      <c r="G192" s="238"/>
      <c r="H192" s="238">
        <f>'1 уровень'!H1887</f>
        <v>0</v>
      </c>
      <c r="I192" s="243">
        <f>'1 уровень'!I1887</f>
        <v>0</v>
      </c>
      <c r="J192" s="243">
        <f>'1 уровень'!J1887</f>
        <v>0</v>
      </c>
      <c r="K192" s="243">
        <f>'1 уровень'!K1887</f>
        <v>0</v>
      </c>
      <c r="L192" s="243">
        <f>'1 уровень'!L1887</f>
        <v>0</v>
      </c>
      <c r="M192" s="243">
        <f>'1 уровень'!M1887</f>
        <v>0</v>
      </c>
      <c r="N192" s="243">
        <f>'1 уровень'!N1887</f>
        <v>0</v>
      </c>
      <c r="O192" s="164">
        <f>'1 уровень'!O1887</f>
        <v>0</v>
      </c>
      <c r="P192" s="164">
        <f>'1 уровень'!P1887</f>
        <v>0</v>
      </c>
      <c r="Q192" s="164">
        <f>'1 уровень'!Q1887</f>
        <v>0</v>
      </c>
      <c r="R192" s="164">
        <f>'1 уровень'!R1887</f>
        <v>0</v>
      </c>
      <c r="S192" s="164">
        <f>'1 уровень'!S1887</f>
        <v>0</v>
      </c>
      <c r="T192" s="164">
        <f>'1 уровень'!T1887</f>
        <v>0</v>
      </c>
      <c r="U192" s="164">
        <f>'1 уровень'!U1887</f>
        <v>0</v>
      </c>
      <c r="V192" s="164">
        <f>'1 уровень'!V1887</f>
        <v>0</v>
      </c>
      <c r="W192" s="164">
        <f>'1 уровень'!W1887</f>
        <v>0</v>
      </c>
      <c r="X192" s="2835">
        <f>'1 уровень'!X1887</f>
        <v>0</v>
      </c>
      <c r="Y192" s="164">
        <f>'1 уровень'!Y1887</f>
        <v>0</v>
      </c>
      <c r="Z192" s="164">
        <f>'1 уровень'!Z1887</f>
        <v>0</v>
      </c>
      <c r="AA192" s="164">
        <f>'1 уровень'!AA1887</f>
        <v>0</v>
      </c>
      <c r="AB192" s="2723">
        <f>'1 уровень'!AB1887</f>
        <v>0</v>
      </c>
      <c r="AC192" s="2723">
        <f>'1 уровень'!AC1887</f>
        <v>0</v>
      </c>
      <c r="AD192" s="164"/>
      <c r="AE192" s="164"/>
      <c r="AF192" s="163"/>
      <c r="AG192" s="163"/>
      <c r="AH192" s="163"/>
      <c r="AI192" s="163"/>
      <c r="AJ192" s="163"/>
      <c r="AK192" s="163"/>
      <c r="AL192" s="163"/>
      <c r="AM192" s="163"/>
      <c r="AN192" s="163"/>
      <c r="AO192" s="163"/>
      <c r="AP192" s="163"/>
      <c r="AQ192" s="163"/>
      <c r="AR192" s="163"/>
      <c r="AS192" s="163"/>
      <c r="AT192" s="163"/>
      <c r="AU192" s="163"/>
      <c r="AV192" s="163"/>
      <c r="AW192" s="163"/>
      <c r="AX192" s="163"/>
      <c r="AY192" s="163"/>
      <c r="AZ192" s="163"/>
      <c r="BA192" s="163"/>
      <c r="BB192" s="163"/>
      <c r="BC192" s="163"/>
      <c r="BD192" s="163"/>
      <c r="BE192" s="163"/>
      <c r="BF192" s="163"/>
      <c r="BG192" s="163"/>
      <c r="BH192" s="163"/>
      <c r="BI192" s="163"/>
      <c r="BJ192" s="163"/>
      <c r="BK192" s="163"/>
      <c r="BL192" s="163"/>
      <c r="BM192" s="163"/>
      <c r="BN192" s="163"/>
      <c r="BO192" s="163"/>
      <c r="BP192" s="163"/>
      <c r="BQ192" s="163"/>
      <c r="BR192" s="163"/>
      <c r="BS192" s="163"/>
      <c r="BT192" s="163"/>
      <c r="BU192" s="163"/>
      <c r="BV192" s="163"/>
      <c r="BW192" s="163"/>
      <c r="BX192" s="163"/>
      <c r="BY192" s="163"/>
      <c r="BZ192" s="163"/>
      <c r="CA192" s="163"/>
      <c r="CB192" s="163"/>
      <c r="CC192" s="163"/>
      <c r="CD192" s="163"/>
      <c r="CE192" s="163"/>
      <c r="CF192" s="163"/>
      <c r="CG192" s="163"/>
      <c r="CH192" s="163"/>
      <c r="CI192" s="163"/>
      <c r="CJ192" s="163"/>
      <c r="CK192" s="163"/>
      <c r="CL192" s="163"/>
      <c r="CM192" s="163"/>
      <c r="CN192" s="163"/>
      <c r="CO192" s="163"/>
      <c r="CP192" s="163"/>
      <c r="CQ192" s="163"/>
      <c r="CR192" s="163"/>
      <c r="CS192" s="163"/>
      <c r="CT192" s="163"/>
      <c r="CU192" s="163"/>
      <c r="CV192" s="163"/>
      <c r="CW192" s="163"/>
      <c r="CX192" s="163"/>
      <c r="CY192" s="163"/>
      <c r="CZ192" s="163"/>
      <c r="DA192" s="163"/>
      <c r="DB192" s="163"/>
      <c r="DC192" s="163"/>
      <c r="DD192" s="163"/>
      <c r="DE192" s="163"/>
      <c r="DF192" s="163"/>
      <c r="DG192" s="163"/>
      <c r="DH192" s="163"/>
      <c r="DI192" s="163"/>
      <c r="DJ192" s="163"/>
      <c r="DK192" s="163"/>
      <c r="DL192" s="163"/>
      <c r="DM192" s="163"/>
      <c r="DN192" s="163"/>
      <c r="DO192" s="163"/>
      <c r="DP192" s="163"/>
      <c r="DQ192" s="163"/>
      <c r="DR192" s="163"/>
      <c r="DS192" s="163"/>
      <c r="DT192" s="163"/>
      <c r="DU192" s="163"/>
      <c r="DV192" s="163"/>
      <c r="DW192" s="163"/>
      <c r="DX192" s="163"/>
      <c r="DY192" s="163"/>
      <c r="DZ192" s="163"/>
      <c r="EA192" s="163"/>
      <c r="EB192" s="163"/>
      <c r="EC192" s="163"/>
      <c r="ED192" s="163"/>
      <c r="EE192" s="163"/>
      <c r="EF192" s="163"/>
      <c r="EG192" s="163"/>
      <c r="EH192" s="163"/>
      <c r="EI192" s="163"/>
      <c r="EJ192" s="163"/>
      <c r="EK192" s="163"/>
      <c r="EL192" s="163"/>
      <c r="EM192" s="163"/>
      <c r="EN192" s="163"/>
      <c r="EO192" s="163"/>
      <c r="EP192" s="163"/>
      <c r="EQ192" s="163"/>
      <c r="ER192" s="163"/>
      <c r="ES192" s="163"/>
      <c r="ET192" s="163"/>
      <c r="EU192" s="163"/>
      <c r="EV192" s="163"/>
      <c r="EW192" s="163"/>
      <c r="EX192" s="163"/>
      <c r="EY192" s="163"/>
      <c r="EZ192" s="163"/>
      <c r="FA192" s="163"/>
      <c r="FB192" s="163"/>
      <c r="FC192" s="163"/>
      <c r="FD192" s="163"/>
      <c r="FE192" s="163"/>
      <c r="FF192" s="163"/>
      <c r="FG192" s="163"/>
      <c r="FH192" s="163"/>
      <c r="FI192" s="163"/>
      <c r="FJ192" s="163"/>
      <c r="FK192" s="163"/>
      <c r="FL192" s="163"/>
      <c r="FM192" s="163"/>
      <c r="FN192" s="163"/>
      <c r="FO192" s="163"/>
      <c r="FP192" s="163"/>
      <c r="FQ192" s="163"/>
      <c r="FR192" s="163"/>
      <c r="FS192" s="163"/>
      <c r="FT192" s="163"/>
      <c r="FU192" s="163"/>
      <c r="FV192" s="163"/>
      <c r="FW192" s="163"/>
      <c r="FX192" s="163"/>
      <c r="FY192" s="163"/>
      <c r="FZ192" s="163"/>
      <c r="GA192" s="163"/>
      <c r="GB192" s="163"/>
      <c r="GC192" s="163"/>
      <c r="GD192" s="163"/>
      <c r="GE192" s="163"/>
      <c r="GF192" s="163"/>
      <c r="GG192" s="163"/>
      <c r="GH192" s="163"/>
      <c r="GI192" s="163"/>
      <c r="GJ192" s="163"/>
      <c r="GK192" s="163"/>
      <c r="GL192" s="163"/>
      <c r="GM192" s="163"/>
      <c r="GN192" s="163"/>
      <c r="GO192" s="163"/>
      <c r="GP192" s="163"/>
      <c r="GQ192" s="163"/>
      <c r="GR192" s="163"/>
      <c r="GS192" s="163"/>
      <c r="GT192" s="163"/>
      <c r="GU192" s="163"/>
      <c r="GV192" s="163"/>
      <c r="GW192" s="163"/>
      <c r="GX192" s="163"/>
    </row>
    <row r="193" spans="1:206" ht="30" x14ac:dyDescent="0.25">
      <c r="A193" s="162">
        <v>1</v>
      </c>
      <c r="B193" s="58" t="s">
        <v>172</v>
      </c>
      <c r="C193" s="190">
        <f>'1 уровень'!C1888</f>
        <v>9790</v>
      </c>
      <c r="D193" s="190">
        <f>'1 уровень'!D1888</f>
        <v>7343</v>
      </c>
      <c r="E193" s="190">
        <f>'1 уровень'!E1888</f>
        <v>7955</v>
      </c>
      <c r="F193" s="862">
        <f>'1 уровень'!F1888</f>
        <v>108.33446820100777</v>
      </c>
      <c r="G193" s="238">
        <f>'1 уровень'!G1888</f>
        <v>0</v>
      </c>
      <c r="H193" s="238">
        <f>'1 уровень'!H1888</f>
        <v>0</v>
      </c>
      <c r="I193" s="243">
        <f>'1 уровень'!I1888</f>
        <v>0</v>
      </c>
      <c r="J193" s="243">
        <f>'1 уровень'!J1888</f>
        <v>0</v>
      </c>
      <c r="K193" s="243">
        <f>'1 уровень'!K1888</f>
        <v>0</v>
      </c>
      <c r="L193" s="243">
        <f>'1 уровень'!L1888</f>
        <v>0</v>
      </c>
      <c r="M193" s="243">
        <f>'1 уровень'!M1888</f>
        <v>0</v>
      </c>
      <c r="N193" s="243">
        <f>'1 уровень'!N1888</f>
        <v>0</v>
      </c>
      <c r="O193" s="164">
        <f>'1 уровень'!O1888</f>
        <v>0</v>
      </c>
      <c r="P193" s="164">
        <f>'1 уровень'!P1888</f>
        <v>0</v>
      </c>
      <c r="Q193" s="164">
        <f>'1 уровень'!Q1888</f>
        <v>0</v>
      </c>
      <c r="R193" s="164">
        <f>'1 уровень'!R1888</f>
        <v>0</v>
      </c>
      <c r="S193" s="164">
        <f>'1 уровень'!S1888</f>
        <v>0</v>
      </c>
      <c r="T193" s="164">
        <f>'1 уровень'!T1888</f>
        <v>0</v>
      </c>
      <c r="U193" s="164">
        <f>'1 уровень'!U1888</f>
        <v>0</v>
      </c>
      <c r="V193" s="164">
        <f>'1 уровень'!V1888</f>
        <v>0</v>
      </c>
      <c r="W193" s="164">
        <f>'1 уровень'!W1888</f>
        <v>0</v>
      </c>
      <c r="X193" s="2835">
        <f>'1 уровень'!X1888</f>
        <v>0</v>
      </c>
      <c r="Y193" s="164">
        <f>'1 уровень'!Y1888</f>
        <v>0</v>
      </c>
      <c r="Z193" s="164">
        <f>'1 уровень'!Z1888</f>
        <v>0</v>
      </c>
      <c r="AA193" s="164">
        <f>'1 уровень'!AA1888</f>
        <v>0</v>
      </c>
      <c r="AB193" s="2723">
        <f>'1 уровень'!AB1888</f>
        <v>0</v>
      </c>
      <c r="AC193" s="2723">
        <f>'1 уровень'!AC1888</f>
        <v>0</v>
      </c>
      <c r="AD193" s="164"/>
      <c r="AE193" s="164"/>
      <c r="AF193" s="163"/>
      <c r="AG193" s="163"/>
      <c r="AH193" s="163"/>
      <c r="AI193" s="163"/>
      <c r="AJ193" s="163"/>
      <c r="AK193" s="163"/>
      <c r="AL193" s="163"/>
      <c r="AM193" s="163"/>
      <c r="AN193" s="163"/>
      <c r="AO193" s="163"/>
      <c r="AP193" s="163"/>
      <c r="AQ193" s="163"/>
      <c r="AR193" s="163"/>
      <c r="AS193" s="163"/>
      <c r="AT193" s="163"/>
      <c r="AU193" s="163"/>
      <c r="AV193" s="163"/>
      <c r="AW193" s="163"/>
      <c r="AX193" s="163"/>
      <c r="AY193" s="163"/>
      <c r="AZ193" s="163"/>
      <c r="BA193" s="163"/>
      <c r="BB193" s="163"/>
      <c r="BC193" s="163"/>
      <c r="BD193" s="163"/>
      <c r="BE193" s="163"/>
      <c r="BF193" s="163"/>
      <c r="BG193" s="163"/>
      <c r="BH193" s="163"/>
      <c r="BI193" s="163"/>
      <c r="BJ193" s="163"/>
      <c r="BK193" s="163"/>
      <c r="BL193" s="163"/>
      <c r="BM193" s="163"/>
      <c r="BN193" s="163"/>
      <c r="BO193" s="163"/>
      <c r="BP193" s="163"/>
      <c r="BQ193" s="163"/>
      <c r="BR193" s="163"/>
      <c r="BS193" s="163"/>
      <c r="BT193" s="163"/>
      <c r="BU193" s="163"/>
      <c r="BV193" s="163"/>
      <c r="BW193" s="163"/>
      <c r="BX193" s="163"/>
      <c r="BY193" s="163"/>
      <c r="BZ193" s="163"/>
      <c r="CA193" s="163"/>
      <c r="CB193" s="163"/>
      <c r="CC193" s="163"/>
      <c r="CD193" s="163"/>
      <c r="CE193" s="163"/>
      <c r="CF193" s="163"/>
      <c r="CG193" s="163"/>
      <c r="CH193" s="163"/>
      <c r="CI193" s="163"/>
      <c r="CJ193" s="163"/>
      <c r="CK193" s="163"/>
      <c r="CL193" s="163"/>
      <c r="CM193" s="163"/>
      <c r="CN193" s="163"/>
      <c r="CO193" s="163"/>
      <c r="CP193" s="163"/>
      <c r="CQ193" s="163"/>
      <c r="CR193" s="163"/>
      <c r="CS193" s="163"/>
      <c r="CT193" s="163"/>
      <c r="CU193" s="163"/>
      <c r="CV193" s="163"/>
      <c r="CW193" s="163"/>
      <c r="CX193" s="163"/>
      <c r="CY193" s="163"/>
      <c r="CZ193" s="163"/>
      <c r="DA193" s="163"/>
      <c r="DB193" s="163"/>
      <c r="DC193" s="163"/>
      <c r="DD193" s="163"/>
      <c r="DE193" s="163"/>
      <c r="DF193" s="163"/>
      <c r="DG193" s="163"/>
      <c r="DH193" s="163"/>
      <c r="DI193" s="163"/>
      <c r="DJ193" s="163"/>
      <c r="DK193" s="163"/>
      <c r="DL193" s="163"/>
      <c r="DM193" s="163"/>
      <c r="DN193" s="163"/>
      <c r="DO193" s="163"/>
      <c r="DP193" s="163"/>
      <c r="DQ193" s="163"/>
      <c r="DR193" s="163"/>
      <c r="DS193" s="163"/>
      <c r="DT193" s="163"/>
      <c r="DU193" s="163"/>
      <c r="DV193" s="163"/>
      <c r="DW193" s="163"/>
      <c r="DX193" s="163"/>
      <c r="DY193" s="163"/>
      <c r="DZ193" s="163"/>
      <c r="EA193" s="163"/>
      <c r="EB193" s="163"/>
      <c r="EC193" s="163"/>
      <c r="ED193" s="163"/>
      <c r="EE193" s="163"/>
      <c r="EF193" s="163"/>
      <c r="EG193" s="163"/>
      <c r="EH193" s="163"/>
      <c r="EI193" s="163"/>
      <c r="EJ193" s="163"/>
      <c r="EK193" s="163"/>
      <c r="EL193" s="163"/>
      <c r="EM193" s="163"/>
      <c r="EN193" s="163"/>
      <c r="EO193" s="163"/>
      <c r="EP193" s="163"/>
      <c r="EQ193" s="163"/>
      <c r="ER193" s="163"/>
      <c r="ES193" s="163"/>
      <c r="ET193" s="163"/>
      <c r="EU193" s="163"/>
      <c r="EV193" s="163"/>
      <c r="EW193" s="163"/>
      <c r="EX193" s="163"/>
      <c r="EY193" s="163"/>
      <c r="EZ193" s="163"/>
      <c r="FA193" s="163"/>
      <c r="FB193" s="163"/>
      <c r="FC193" s="163"/>
      <c r="FD193" s="163"/>
      <c r="FE193" s="163"/>
      <c r="FF193" s="163"/>
      <c r="FG193" s="163"/>
      <c r="FH193" s="163"/>
      <c r="FI193" s="163"/>
      <c r="FJ193" s="163"/>
      <c r="FK193" s="163"/>
      <c r="FL193" s="163"/>
      <c r="FM193" s="163"/>
      <c r="FN193" s="163"/>
      <c r="FO193" s="163"/>
      <c r="FP193" s="163"/>
      <c r="FQ193" s="163"/>
      <c r="FR193" s="163"/>
      <c r="FS193" s="163"/>
      <c r="FT193" s="163"/>
      <c r="FU193" s="163"/>
      <c r="FV193" s="163"/>
      <c r="FW193" s="163"/>
      <c r="FX193" s="163"/>
      <c r="FY193" s="163"/>
      <c r="FZ193" s="163"/>
      <c r="GA193" s="163"/>
      <c r="GB193" s="163"/>
      <c r="GC193" s="163"/>
      <c r="GD193" s="163"/>
      <c r="GE193" s="163"/>
      <c r="GF193" s="163"/>
      <c r="GG193" s="163"/>
      <c r="GH193" s="163"/>
      <c r="GI193" s="163"/>
      <c r="GJ193" s="163"/>
      <c r="GK193" s="163"/>
      <c r="GL193" s="163"/>
      <c r="GM193" s="163"/>
      <c r="GN193" s="163"/>
      <c r="GO193" s="163"/>
      <c r="GP193" s="163"/>
      <c r="GQ193" s="163"/>
      <c r="GR193" s="163"/>
      <c r="GS193" s="163"/>
      <c r="GT193" s="163"/>
      <c r="GU193" s="163"/>
      <c r="GV193" s="163"/>
      <c r="GW193" s="163"/>
      <c r="GX193" s="163"/>
    </row>
    <row r="194" spans="1:206" ht="30" x14ac:dyDescent="0.25">
      <c r="A194" s="162">
        <v>1</v>
      </c>
      <c r="B194" s="58" t="s">
        <v>559</v>
      </c>
      <c r="C194" s="190">
        <f>'1 уровень'!C1889</f>
        <v>0</v>
      </c>
      <c r="D194" s="190">
        <f>'1 уровень'!D1889</f>
        <v>0</v>
      </c>
      <c r="E194" s="190">
        <f>'1 уровень'!E1889</f>
        <v>0</v>
      </c>
      <c r="F194" s="862">
        <f>'1 уровень'!F1889</f>
        <v>0</v>
      </c>
      <c r="G194" s="238">
        <f>'1 уровень'!G1889</f>
        <v>0</v>
      </c>
      <c r="H194" s="238">
        <f>'1 уровень'!H1889</f>
        <v>0</v>
      </c>
      <c r="I194" s="243">
        <f>'1 уровень'!I1889</f>
        <v>0</v>
      </c>
      <c r="J194" s="243">
        <f>'1 уровень'!J1889</f>
        <v>0</v>
      </c>
      <c r="K194" s="243">
        <f>'1 уровень'!K1889</f>
        <v>0</v>
      </c>
      <c r="L194" s="243">
        <f>'1 уровень'!L1889</f>
        <v>0</v>
      </c>
      <c r="M194" s="243">
        <f>'1 уровень'!M1889</f>
        <v>0</v>
      </c>
      <c r="N194" s="243">
        <f>'1 уровень'!N1889</f>
        <v>0</v>
      </c>
      <c r="O194" s="164">
        <f>'1 уровень'!O1889</f>
        <v>0</v>
      </c>
      <c r="P194" s="164">
        <f>'1 уровень'!P1889</f>
        <v>0</v>
      </c>
      <c r="Q194" s="164">
        <f>'1 уровень'!Q1889</f>
        <v>0</v>
      </c>
      <c r="R194" s="164">
        <f>'1 уровень'!R1889</f>
        <v>0</v>
      </c>
      <c r="S194" s="164">
        <f>'1 уровень'!S1889</f>
        <v>0</v>
      </c>
      <c r="T194" s="164">
        <f>'1 уровень'!T1889</f>
        <v>0</v>
      </c>
      <c r="U194" s="164">
        <f>'1 уровень'!U1889</f>
        <v>0</v>
      </c>
      <c r="V194" s="164">
        <f>'1 уровень'!V1889</f>
        <v>0</v>
      </c>
      <c r="W194" s="164">
        <f>'1 уровень'!W1889</f>
        <v>0</v>
      </c>
      <c r="X194" s="2835">
        <f>'1 уровень'!X1889</f>
        <v>0</v>
      </c>
      <c r="Y194" s="164">
        <f>'1 уровень'!Y1889</f>
        <v>0</v>
      </c>
      <c r="Z194" s="164">
        <f>'1 уровень'!Z1889</f>
        <v>0</v>
      </c>
      <c r="AA194" s="164">
        <f>'1 уровень'!AA1889</f>
        <v>0</v>
      </c>
      <c r="AB194" s="2723">
        <f>'1 уровень'!AB1889</f>
        <v>0</v>
      </c>
      <c r="AC194" s="2723">
        <f>'1 уровень'!AC1889</f>
        <v>0</v>
      </c>
      <c r="AD194" s="164"/>
      <c r="AE194" s="164"/>
      <c r="AF194" s="163"/>
      <c r="AG194" s="163"/>
      <c r="AH194" s="163"/>
      <c r="AI194" s="163"/>
      <c r="AJ194" s="163"/>
      <c r="AK194" s="163"/>
      <c r="AL194" s="163"/>
      <c r="AM194" s="163"/>
      <c r="AN194" s="163"/>
      <c r="AO194" s="163"/>
      <c r="AP194" s="163"/>
      <c r="AQ194" s="163"/>
      <c r="AR194" s="163"/>
      <c r="AS194" s="163"/>
      <c r="AT194" s="163"/>
      <c r="AU194" s="163"/>
      <c r="AV194" s="163"/>
      <c r="AW194" s="163"/>
      <c r="AX194" s="163"/>
      <c r="AY194" s="163"/>
      <c r="AZ194" s="163"/>
      <c r="BA194" s="163"/>
      <c r="BB194" s="163"/>
      <c r="BC194" s="163"/>
      <c r="BD194" s="163"/>
      <c r="BE194" s="163"/>
      <c r="BF194" s="163"/>
      <c r="BG194" s="163"/>
      <c r="BH194" s="163"/>
      <c r="BI194" s="163"/>
      <c r="BJ194" s="163"/>
      <c r="BK194" s="163"/>
      <c r="BL194" s="163"/>
      <c r="BM194" s="163"/>
      <c r="BN194" s="163"/>
      <c r="BO194" s="163"/>
      <c r="BP194" s="163"/>
      <c r="BQ194" s="163"/>
      <c r="BR194" s="163"/>
      <c r="BS194" s="163"/>
      <c r="BT194" s="163"/>
      <c r="BU194" s="163"/>
      <c r="BV194" s="163"/>
      <c r="BW194" s="163"/>
      <c r="BX194" s="163"/>
      <c r="BY194" s="163"/>
      <c r="BZ194" s="163"/>
      <c r="CA194" s="163"/>
      <c r="CB194" s="163"/>
      <c r="CC194" s="163"/>
      <c r="CD194" s="163"/>
      <c r="CE194" s="163"/>
      <c r="CF194" s="163"/>
      <c r="CG194" s="163"/>
      <c r="CH194" s="163"/>
      <c r="CI194" s="163"/>
      <c r="CJ194" s="163"/>
      <c r="CK194" s="163"/>
      <c r="CL194" s="163"/>
      <c r="CM194" s="163"/>
      <c r="CN194" s="163"/>
      <c r="CO194" s="163"/>
      <c r="CP194" s="163"/>
      <c r="CQ194" s="163"/>
      <c r="CR194" s="163"/>
      <c r="CS194" s="163"/>
      <c r="CT194" s="163"/>
      <c r="CU194" s="163"/>
      <c r="CV194" s="163"/>
      <c r="CW194" s="163"/>
      <c r="CX194" s="163"/>
      <c r="CY194" s="163"/>
      <c r="CZ194" s="163"/>
      <c r="DA194" s="163"/>
      <c r="DB194" s="163"/>
      <c r="DC194" s="163"/>
      <c r="DD194" s="163"/>
      <c r="DE194" s="163"/>
      <c r="DF194" s="163"/>
      <c r="DG194" s="163"/>
      <c r="DH194" s="163"/>
      <c r="DI194" s="163"/>
      <c r="DJ194" s="163"/>
      <c r="DK194" s="163"/>
      <c r="DL194" s="163"/>
      <c r="DM194" s="163"/>
      <c r="DN194" s="163"/>
      <c r="DO194" s="163"/>
      <c r="DP194" s="163"/>
      <c r="DQ194" s="163"/>
      <c r="DR194" s="163"/>
      <c r="DS194" s="163"/>
      <c r="DT194" s="163"/>
      <c r="DU194" s="163"/>
      <c r="DV194" s="163"/>
      <c r="DW194" s="163"/>
      <c r="DX194" s="163"/>
      <c r="DY194" s="163"/>
      <c r="DZ194" s="163"/>
      <c r="EA194" s="163"/>
      <c r="EB194" s="163"/>
      <c r="EC194" s="163"/>
      <c r="ED194" s="163"/>
      <c r="EE194" s="163"/>
      <c r="EF194" s="163"/>
      <c r="EG194" s="163"/>
      <c r="EH194" s="163"/>
      <c r="EI194" s="163"/>
      <c r="EJ194" s="163"/>
      <c r="EK194" s="163"/>
      <c r="EL194" s="163"/>
      <c r="EM194" s="163"/>
      <c r="EN194" s="163"/>
      <c r="EO194" s="163"/>
      <c r="EP194" s="163"/>
      <c r="EQ194" s="163"/>
      <c r="ER194" s="163"/>
      <c r="ES194" s="163"/>
      <c r="ET194" s="163"/>
      <c r="EU194" s="163"/>
      <c r="EV194" s="163"/>
      <c r="EW194" s="163"/>
      <c r="EX194" s="163"/>
      <c r="EY194" s="163"/>
      <c r="EZ194" s="163"/>
      <c r="FA194" s="163"/>
      <c r="FB194" s="163"/>
      <c r="FC194" s="163"/>
      <c r="FD194" s="163"/>
      <c r="FE194" s="163"/>
      <c r="FF194" s="163"/>
      <c r="FG194" s="163"/>
      <c r="FH194" s="163"/>
      <c r="FI194" s="163"/>
      <c r="FJ194" s="163"/>
      <c r="FK194" s="163"/>
      <c r="FL194" s="163"/>
      <c r="FM194" s="163"/>
      <c r="FN194" s="163"/>
      <c r="FO194" s="163"/>
      <c r="FP194" s="163"/>
      <c r="FQ194" s="163"/>
      <c r="FR194" s="163"/>
      <c r="FS194" s="163"/>
      <c r="FT194" s="163"/>
      <c r="FU194" s="163"/>
      <c r="FV194" s="163"/>
      <c r="FW194" s="163"/>
      <c r="FX194" s="163"/>
      <c r="FY194" s="163"/>
      <c r="FZ194" s="163"/>
      <c r="GA194" s="163"/>
      <c r="GB194" s="163"/>
      <c r="GC194" s="163"/>
      <c r="GD194" s="163"/>
      <c r="GE194" s="163"/>
      <c r="GF194" s="163"/>
      <c r="GG194" s="163"/>
      <c r="GH194" s="163"/>
      <c r="GI194" s="163"/>
      <c r="GJ194" s="163"/>
      <c r="GK194" s="163"/>
      <c r="GL194" s="163"/>
      <c r="GM194" s="163"/>
      <c r="GN194" s="163"/>
      <c r="GO194" s="163"/>
      <c r="GP194" s="163"/>
      <c r="GQ194" s="163"/>
      <c r="GR194" s="163"/>
      <c r="GS194" s="163"/>
      <c r="GT194" s="163"/>
      <c r="GU194" s="163"/>
      <c r="GV194" s="163"/>
      <c r="GW194" s="163"/>
      <c r="GX194" s="163"/>
    </row>
    <row r="195" spans="1:206" x14ac:dyDescent="0.25">
      <c r="A195" s="162">
        <v>1</v>
      </c>
      <c r="B195" s="1081" t="s">
        <v>593</v>
      </c>
      <c r="C195" s="250">
        <f>'1 уровень'!C1890</f>
        <v>157947</v>
      </c>
      <c r="D195" s="250">
        <f>'1 уровень'!D1890</f>
        <v>118463</v>
      </c>
      <c r="E195" s="250">
        <f>'1 уровень'!E1890</f>
        <v>81259.594184334521</v>
      </c>
      <c r="F195" s="863">
        <f>'1 уровень'!F1890</f>
        <v>68.59491502353859</v>
      </c>
      <c r="G195" s="238">
        <f>'1 уровень'!G1890</f>
        <v>0</v>
      </c>
      <c r="H195" s="238">
        <f>'1 уровень'!H1890</f>
        <v>0</v>
      </c>
      <c r="I195" s="243">
        <f>'1 уровень'!I1890</f>
        <v>0</v>
      </c>
      <c r="J195" s="243">
        <f>'1 уровень'!J1890</f>
        <v>0</v>
      </c>
      <c r="K195" s="243">
        <f>'1 уровень'!K1890</f>
        <v>0</v>
      </c>
      <c r="L195" s="243">
        <f>'1 уровень'!L1890</f>
        <v>0</v>
      </c>
      <c r="M195" s="243">
        <f>'1 уровень'!M1890</f>
        <v>0</v>
      </c>
      <c r="N195" s="243">
        <f>'1 уровень'!N1890</f>
        <v>0</v>
      </c>
      <c r="O195" s="164">
        <f>'1 уровень'!O1890</f>
        <v>63111.725206666662</v>
      </c>
      <c r="P195" s="164">
        <f>'1 уровень'!P1890</f>
        <v>63239.514285634679</v>
      </c>
      <c r="Q195" s="164">
        <f>'1 уровень'!Q1890</f>
        <v>66040.098485634677</v>
      </c>
      <c r="R195" s="164">
        <f>'1 уровень'!R1890</f>
        <v>68840.682685548658</v>
      </c>
      <c r="S195" s="164">
        <f>'1 уровень'!S1890</f>
        <v>68840.682685548658</v>
      </c>
      <c r="T195" s="164">
        <f>'1 уровень'!T1890</f>
        <v>73905.274393647676</v>
      </c>
      <c r="U195" s="164">
        <f>'1 уровень'!U1890</f>
        <v>73905.274393647676</v>
      </c>
      <c r="V195" s="164">
        <f>'1 уровень'!V1890</f>
        <v>73905.274393647676</v>
      </c>
      <c r="W195" s="164">
        <f>'1 уровень'!W1890</f>
        <v>73904.905709999992</v>
      </c>
      <c r="X195" s="2835">
        <f>'1 уровень'!X1890</f>
        <v>55921.860050606811</v>
      </c>
      <c r="Y195" s="164">
        <f>'1 уровень'!Y1890</f>
        <v>51966.860630000003</v>
      </c>
      <c r="Z195" s="164">
        <f>'1 уровень'!Z1890</f>
        <v>-3954.9994206068077</v>
      </c>
      <c r="AA195" s="164">
        <f>'1 уровень'!AA1890</f>
        <v>-679.90717999999993</v>
      </c>
      <c r="AB195" s="2723">
        <f>'1 уровень'!AB1890</f>
        <v>51286.953450000001</v>
      </c>
      <c r="AC195" s="2723">
        <f>'1 уровень'!AC1890</f>
        <v>0</v>
      </c>
      <c r="AD195" s="164"/>
      <c r="AE195" s="164"/>
      <c r="AF195" s="163"/>
      <c r="AG195" s="163"/>
      <c r="AH195" s="163"/>
      <c r="AI195" s="163"/>
      <c r="AJ195" s="163"/>
      <c r="AK195" s="163"/>
      <c r="AL195" s="163"/>
      <c r="AM195" s="163"/>
      <c r="AN195" s="163"/>
      <c r="AO195" s="163"/>
      <c r="AP195" s="163"/>
      <c r="AQ195" s="163"/>
      <c r="AR195" s="163"/>
      <c r="AS195" s="163"/>
      <c r="AT195" s="163"/>
      <c r="AU195" s="163"/>
      <c r="AV195" s="163"/>
      <c r="AW195" s="163"/>
      <c r="AX195" s="163"/>
      <c r="AY195" s="163"/>
      <c r="AZ195" s="163"/>
      <c r="BA195" s="163"/>
      <c r="BB195" s="163"/>
      <c r="BC195" s="163"/>
      <c r="BD195" s="163"/>
      <c r="BE195" s="163"/>
      <c r="BF195" s="163"/>
      <c r="BG195" s="163"/>
      <c r="BH195" s="163"/>
      <c r="BI195" s="163"/>
      <c r="BJ195" s="163"/>
      <c r="BK195" s="163"/>
      <c r="BL195" s="163"/>
      <c r="BM195" s="163"/>
      <c r="BN195" s="163"/>
      <c r="BO195" s="163"/>
      <c r="BP195" s="163"/>
      <c r="BQ195" s="163"/>
      <c r="BR195" s="163"/>
      <c r="BS195" s="163"/>
      <c r="BT195" s="163"/>
      <c r="BU195" s="163"/>
      <c r="BV195" s="163"/>
      <c r="BW195" s="163"/>
      <c r="BX195" s="163"/>
      <c r="BY195" s="163"/>
      <c r="BZ195" s="163"/>
      <c r="CA195" s="163"/>
      <c r="CB195" s="163"/>
      <c r="CC195" s="163"/>
      <c r="CD195" s="163"/>
      <c r="CE195" s="163"/>
      <c r="CF195" s="163"/>
      <c r="CG195" s="163"/>
      <c r="CH195" s="163"/>
      <c r="CI195" s="163"/>
      <c r="CJ195" s="163"/>
      <c r="CK195" s="163"/>
      <c r="CL195" s="163"/>
      <c r="CM195" s="163"/>
      <c r="CN195" s="163"/>
      <c r="CO195" s="163"/>
      <c r="CP195" s="163"/>
      <c r="CQ195" s="163"/>
      <c r="CR195" s="163"/>
      <c r="CS195" s="163"/>
      <c r="CT195" s="163"/>
      <c r="CU195" s="163"/>
      <c r="CV195" s="163"/>
      <c r="CW195" s="163"/>
      <c r="CX195" s="163"/>
      <c r="CY195" s="163"/>
      <c r="CZ195" s="163"/>
      <c r="DA195" s="163"/>
      <c r="DB195" s="163"/>
      <c r="DC195" s="163"/>
      <c r="DD195" s="163"/>
      <c r="DE195" s="163"/>
      <c r="DF195" s="163"/>
      <c r="DG195" s="163"/>
      <c r="DH195" s="163"/>
      <c r="DI195" s="163"/>
      <c r="DJ195" s="163"/>
      <c r="DK195" s="163"/>
      <c r="DL195" s="163"/>
      <c r="DM195" s="163"/>
      <c r="DN195" s="163"/>
      <c r="DO195" s="163"/>
      <c r="DP195" s="163"/>
      <c r="DQ195" s="163"/>
      <c r="DR195" s="163"/>
      <c r="DS195" s="163"/>
      <c r="DT195" s="163"/>
      <c r="DU195" s="163"/>
      <c r="DV195" s="163"/>
      <c r="DW195" s="163"/>
      <c r="DX195" s="163"/>
      <c r="DY195" s="163"/>
      <c r="DZ195" s="163"/>
      <c r="EA195" s="163"/>
      <c r="EB195" s="163"/>
      <c r="EC195" s="163"/>
      <c r="ED195" s="163"/>
      <c r="EE195" s="163"/>
      <c r="EF195" s="163"/>
      <c r="EG195" s="163"/>
      <c r="EH195" s="163"/>
      <c r="EI195" s="163"/>
      <c r="EJ195" s="163"/>
      <c r="EK195" s="163"/>
      <c r="EL195" s="163"/>
      <c r="EM195" s="163"/>
      <c r="EN195" s="163"/>
      <c r="EO195" s="163"/>
      <c r="EP195" s="163"/>
      <c r="EQ195" s="163"/>
      <c r="ER195" s="163"/>
      <c r="ES195" s="163"/>
      <c r="ET195" s="163"/>
      <c r="EU195" s="163"/>
      <c r="EV195" s="163"/>
      <c r="EW195" s="163"/>
      <c r="EX195" s="163"/>
      <c r="EY195" s="163"/>
      <c r="EZ195" s="163"/>
      <c r="FA195" s="163"/>
      <c r="FB195" s="163"/>
      <c r="FC195" s="163"/>
      <c r="FD195" s="163"/>
      <c r="FE195" s="163"/>
      <c r="FF195" s="163"/>
      <c r="FG195" s="163"/>
      <c r="FH195" s="163"/>
      <c r="FI195" s="163"/>
      <c r="FJ195" s="163"/>
      <c r="FK195" s="163"/>
      <c r="FL195" s="163"/>
      <c r="FM195" s="163"/>
      <c r="FN195" s="163"/>
      <c r="FO195" s="163"/>
      <c r="FP195" s="163"/>
      <c r="FQ195" s="163"/>
      <c r="FR195" s="163"/>
      <c r="FS195" s="163"/>
      <c r="FT195" s="163"/>
      <c r="FU195" s="163"/>
      <c r="FV195" s="163"/>
      <c r="FW195" s="163"/>
      <c r="FX195" s="163"/>
      <c r="FY195" s="163"/>
      <c r="FZ195" s="163"/>
      <c r="GA195" s="163"/>
      <c r="GB195" s="163"/>
      <c r="GC195" s="163"/>
      <c r="GD195" s="163"/>
      <c r="GE195" s="163"/>
      <c r="GF195" s="163"/>
      <c r="GG195" s="163"/>
      <c r="GH195" s="163"/>
      <c r="GI195" s="163"/>
      <c r="GJ195" s="163"/>
      <c r="GK195" s="163"/>
      <c r="GL195" s="163"/>
      <c r="GM195" s="163"/>
      <c r="GN195" s="163"/>
      <c r="GO195" s="163"/>
      <c r="GP195" s="163"/>
      <c r="GQ195" s="163"/>
      <c r="GR195" s="163"/>
      <c r="GS195" s="163"/>
      <c r="GT195" s="163"/>
      <c r="GU195" s="163"/>
      <c r="GV195" s="163"/>
      <c r="GW195" s="163"/>
      <c r="GX195" s="163"/>
    </row>
    <row r="196" spans="1:206" x14ac:dyDescent="0.25">
      <c r="A196" s="162">
        <v>1</v>
      </c>
      <c r="B196" s="511" t="s">
        <v>0</v>
      </c>
      <c r="C196" s="190">
        <f>'1 уровень'!C1891</f>
        <v>540</v>
      </c>
      <c r="D196" s="190">
        <f>'1 уровень'!D1891</f>
        <v>405</v>
      </c>
      <c r="E196" s="190">
        <f>'1 уровень'!E1891</f>
        <v>404</v>
      </c>
      <c r="F196" s="862">
        <f>'1 уровень'!F1891</f>
        <v>99.753086419753089</v>
      </c>
      <c r="G196" s="238">
        <f>'1 уровень'!G1891</f>
        <v>10.572222222222223</v>
      </c>
      <c r="H196" s="238">
        <f>'1 уровень'!H1891</f>
        <v>12.146039603960396</v>
      </c>
      <c r="I196" s="243">
        <f>'1 уровень'!I1891</f>
        <v>5709</v>
      </c>
      <c r="J196" s="243">
        <f>'1 уровень'!J1891</f>
        <v>4282</v>
      </c>
      <c r="K196" s="243">
        <f>'1 уровень'!K1891</f>
        <v>4907</v>
      </c>
      <c r="L196" s="243">
        <f>'1 уровень'!L1891</f>
        <v>114.59598318542736</v>
      </c>
      <c r="M196" s="243">
        <f>'1 уровень'!M1891</f>
        <v>19</v>
      </c>
      <c r="N196" s="243">
        <f>'1 уровень'!N1891</f>
        <v>344.35087719298241</v>
      </c>
      <c r="O196" s="164">
        <f>'1 уровень'!O1891</f>
        <v>0</v>
      </c>
      <c r="P196" s="164">
        <f>'1 уровень'!P1891</f>
        <v>0</v>
      </c>
      <c r="Q196" s="164">
        <f>'1 уровень'!Q1891</f>
        <v>0</v>
      </c>
      <c r="R196" s="164">
        <f>'1 уровень'!R1891</f>
        <v>0</v>
      </c>
      <c r="S196" s="164">
        <f>'1 уровень'!S1891</f>
        <v>0</v>
      </c>
      <c r="T196" s="164">
        <f>'1 уровень'!T1891</f>
        <v>0</v>
      </c>
      <c r="U196" s="164">
        <f>'1 уровень'!U1891</f>
        <v>0</v>
      </c>
      <c r="V196" s="164">
        <f>'1 уровень'!V1891</f>
        <v>0</v>
      </c>
      <c r="W196" s="164">
        <f>'1 уровень'!W1891</f>
        <v>0</v>
      </c>
      <c r="X196" s="2835">
        <f>'1 уровень'!X1891</f>
        <v>0</v>
      </c>
      <c r="Y196" s="164">
        <f>'1 уровень'!Y1891</f>
        <v>0</v>
      </c>
      <c r="Z196" s="164">
        <f>'1 уровень'!Z1891</f>
        <v>0</v>
      </c>
      <c r="AA196" s="164">
        <f>'1 уровень'!AA1891</f>
        <v>0</v>
      </c>
      <c r="AB196" s="2723">
        <f>'1 уровень'!AB1891</f>
        <v>0</v>
      </c>
      <c r="AC196" s="2723">
        <f>'1 уровень'!AC1891</f>
        <v>0</v>
      </c>
      <c r="AD196" s="164"/>
      <c r="AE196" s="164"/>
      <c r="AF196" s="163"/>
      <c r="AG196" s="163"/>
      <c r="AH196" s="163"/>
      <c r="AI196" s="163"/>
      <c r="AJ196" s="163"/>
      <c r="AK196" s="163"/>
      <c r="AL196" s="163"/>
      <c r="AM196" s="163"/>
      <c r="AN196" s="163"/>
      <c r="AO196" s="163"/>
      <c r="AP196" s="163"/>
      <c r="AQ196" s="163"/>
      <c r="AR196" s="163"/>
      <c r="AS196" s="163"/>
      <c r="AT196" s="163"/>
      <c r="AU196" s="163"/>
      <c r="AV196" s="163"/>
      <c r="AW196" s="163"/>
      <c r="AX196" s="163"/>
      <c r="AY196" s="163"/>
      <c r="AZ196" s="163"/>
      <c r="BA196" s="163"/>
      <c r="BB196" s="163"/>
      <c r="BC196" s="163"/>
      <c r="BD196" s="163"/>
      <c r="BE196" s="163"/>
      <c r="BF196" s="163"/>
      <c r="BG196" s="163"/>
      <c r="BH196" s="163"/>
      <c r="BI196" s="163"/>
      <c r="BJ196" s="163"/>
      <c r="BK196" s="163"/>
      <c r="BL196" s="163"/>
      <c r="BM196" s="163"/>
      <c r="BN196" s="163"/>
      <c r="BO196" s="163"/>
      <c r="BP196" s="163"/>
      <c r="BQ196" s="163"/>
      <c r="BR196" s="163"/>
      <c r="BS196" s="163"/>
      <c r="BT196" s="163"/>
      <c r="BU196" s="163"/>
      <c r="BV196" s="163"/>
      <c r="BW196" s="163"/>
      <c r="BX196" s="163"/>
      <c r="BY196" s="163"/>
      <c r="BZ196" s="163"/>
      <c r="CA196" s="163"/>
      <c r="CB196" s="163"/>
      <c r="CC196" s="163"/>
      <c r="CD196" s="163"/>
      <c r="CE196" s="163"/>
      <c r="CF196" s="163"/>
      <c r="CG196" s="163"/>
      <c r="CH196" s="163"/>
      <c r="CI196" s="163"/>
      <c r="CJ196" s="163"/>
      <c r="CK196" s="163"/>
      <c r="CL196" s="163"/>
      <c r="CM196" s="163"/>
      <c r="CN196" s="163"/>
      <c r="CO196" s="163"/>
      <c r="CP196" s="163"/>
      <c r="CQ196" s="163"/>
      <c r="CR196" s="163"/>
      <c r="CS196" s="163"/>
      <c r="CT196" s="163"/>
      <c r="CU196" s="163"/>
      <c r="CV196" s="163"/>
      <c r="CW196" s="163"/>
      <c r="CX196" s="163"/>
      <c r="CY196" s="163"/>
      <c r="CZ196" s="163"/>
      <c r="DA196" s="163"/>
      <c r="DB196" s="163"/>
      <c r="DC196" s="163"/>
      <c r="DD196" s="163"/>
      <c r="DE196" s="163"/>
      <c r="DF196" s="163"/>
      <c r="DG196" s="163"/>
      <c r="DH196" s="163"/>
      <c r="DI196" s="163"/>
      <c r="DJ196" s="163"/>
      <c r="DK196" s="163"/>
      <c r="DL196" s="163"/>
      <c r="DM196" s="163"/>
      <c r="DN196" s="163"/>
      <c r="DO196" s="163"/>
      <c r="DP196" s="163"/>
      <c r="DQ196" s="163"/>
      <c r="DR196" s="163"/>
      <c r="DS196" s="163"/>
      <c r="DT196" s="163"/>
      <c r="DU196" s="163"/>
      <c r="DV196" s="163"/>
      <c r="DW196" s="163"/>
      <c r="DX196" s="163"/>
      <c r="DY196" s="163"/>
      <c r="DZ196" s="163"/>
      <c r="EA196" s="163"/>
      <c r="EB196" s="163"/>
      <c r="EC196" s="163"/>
      <c r="ED196" s="163"/>
      <c r="EE196" s="163"/>
      <c r="EF196" s="163"/>
      <c r="EG196" s="163"/>
      <c r="EH196" s="163"/>
      <c r="EI196" s="163"/>
      <c r="EJ196" s="163"/>
      <c r="EK196" s="163"/>
      <c r="EL196" s="163"/>
      <c r="EM196" s="163"/>
      <c r="EN196" s="163"/>
      <c r="EO196" s="163"/>
      <c r="EP196" s="163"/>
      <c r="EQ196" s="163"/>
      <c r="ER196" s="163"/>
      <c r="ES196" s="163"/>
      <c r="ET196" s="163"/>
      <c r="EU196" s="163"/>
      <c r="EV196" s="163"/>
      <c r="EW196" s="163"/>
      <c r="EX196" s="163"/>
      <c r="EY196" s="163"/>
      <c r="EZ196" s="163"/>
      <c r="FA196" s="163"/>
      <c r="FB196" s="163"/>
      <c r="FC196" s="163"/>
      <c r="FD196" s="163"/>
      <c r="FE196" s="163"/>
      <c r="FF196" s="163"/>
      <c r="FG196" s="163"/>
      <c r="FH196" s="163"/>
      <c r="FI196" s="163"/>
      <c r="FJ196" s="163"/>
      <c r="FK196" s="163"/>
      <c r="FL196" s="163"/>
      <c r="FM196" s="163"/>
      <c r="FN196" s="163"/>
      <c r="FO196" s="163"/>
      <c r="FP196" s="163"/>
      <c r="FQ196" s="163"/>
      <c r="FR196" s="163"/>
      <c r="FS196" s="163"/>
      <c r="FT196" s="163"/>
      <c r="FU196" s="163"/>
      <c r="FV196" s="163"/>
      <c r="FW196" s="163"/>
      <c r="FX196" s="163"/>
      <c r="FY196" s="163"/>
      <c r="FZ196" s="163"/>
      <c r="GA196" s="163"/>
      <c r="GB196" s="163"/>
      <c r="GC196" s="163"/>
      <c r="GD196" s="163"/>
      <c r="GE196" s="163"/>
      <c r="GF196" s="163"/>
      <c r="GG196" s="163"/>
      <c r="GH196" s="163"/>
      <c r="GI196" s="163"/>
      <c r="GJ196" s="163"/>
      <c r="GK196" s="163"/>
      <c r="GL196" s="163"/>
      <c r="GM196" s="163"/>
      <c r="GN196" s="163"/>
      <c r="GO196" s="163"/>
      <c r="GP196" s="163"/>
      <c r="GQ196" s="163"/>
      <c r="GR196" s="163"/>
      <c r="GS196" s="163"/>
      <c r="GT196" s="163"/>
      <c r="GU196" s="163"/>
      <c r="GV196" s="163"/>
      <c r="GW196" s="163"/>
      <c r="GX196" s="163"/>
    </row>
    <row r="197" spans="1:206" x14ac:dyDescent="0.25">
      <c r="A197" s="162">
        <v>1</v>
      </c>
      <c r="B197" s="103" t="s">
        <v>16</v>
      </c>
      <c r="C197" s="190">
        <f>'1 уровень'!C1892</f>
        <v>400</v>
      </c>
      <c r="D197" s="190">
        <f>'1 уровень'!D1892</f>
        <v>300</v>
      </c>
      <c r="E197" s="190">
        <f>'1 уровень'!E1892</f>
        <v>418</v>
      </c>
      <c r="F197" s="862">
        <f>'1 уровень'!F1892</f>
        <v>139.33333333333334</v>
      </c>
      <c r="G197" s="238">
        <f>'1 уровень'!G1892</f>
        <v>8</v>
      </c>
      <c r="H197" s="238">
        <f>'1 уровень'!H1892</f>
        <v>9.1531100478468908</v>
      </c>
      <c r="I197" s="243">
        <f>'1 уровень'!I1892</f>
        <v>3200</v>
      </c>
      <c r="J197" s="243">
        <f>'1 уровень'!J1892</f>
        <v>2400</v>
      </c>
      <c r="K197" s="243">
        <f>'1 уровень'!K1892</f>
        <v>3826</v>
      </c>
      <c r="L197" s="243">
        <f>'1 уровень'!L1892</f>
        <v>159.41666666666669</v>
      </c>
      <c r="M197" s="243">
        <f>'1 уровень'!M1892</f>
        <v>13</v>
      </c>
      <c r="N197" s="243">
        <f>'1 уровень'!N1892</f>
        <v>392.41025641025641</v>
      </c>
      <c r="O197" s="164">
        <f>'1 уровень'!O1892</f>
        <v>0</v>
      </c>
      <c r="P197" s="164">
        <f>'1 уровень'!P1892</f>
        <v>0</v>
      </c>
      <c r="Q197" s="164">
        <f>'1 уровень'!Q1892</f>
        <v>0</v>
      </c>
      <c r="R197" s="164">
        <f>'1 уровень'!R1892</f>
        <v>0</v>
      </c>
      <c r="S197" s="164">
        <f>'1 уровень'!S1892</f>
        <v>0</v>
      </c>
      <c r="T197" s="164">
        <f>'1 уровень'!T1892</f>
        <v>0</v>
      </c>
      <c r="U197" s="164">
        <f>'1 уровень'!U1892</f>
        <v>0</v>
      </c>
      <c r="V197" s="164">
        <f>'1 уровень'!V1892</f>
        <v>0</v>
      </c>
      <c r="W197" s="164">
        <f>'1 уровень'!W1892</f>
        <v>0</v>
      </c>
      <c r="X197" s="2835">
        <f>'1 уровень'!X1892</f>
        <v>0</v>
      </c>
      <c r="Y197" s="164">
        <f>'1 уровень'!Y1892</f>
        <v>0</v>
      </c>
      <c r="Z197" s="164">
        <f>'1 уровень'!Z1892</f>
        <v>0</v>
      </c>
      <c r="AA197" s="164">
        <f>'1 уровень'!AA1892</f>
        <v>0</v>
      </c>
      <c r="AB197" s="2723">
        <f>'1 уровень'!AB1892</f>
        <v>0</v>
      </c>
      <c r="AC197" s="2723">
        <f>'1 уровень'!AC1892</f>
        <v>0</v>
      </c>
      <c r="AD197" s="164"/>
      <c r="AE197" s="164"/>
      <c r="AF197" s="163"/>
      <c r="AG197" s="163"/>
      <c r="AH197" s="163"/>
      <c r="AI197" s="163"/>
      <c r="AJ197" s="163"/>
      <c r="AK197" s="163"/>
      <c r="AL197" s="163"/>
      <c r="AM197" s="163"/>
      <c r="AN197" s="163"/>
      <c r="AO197" s="163"/>
      <c r="AP197" s="163"/>
      <c r="AQ197" s="163"/>
      <c r="AR197" s="163"/>
      <c r="AS197" s="163"/>
      <c r="AT197" s="163"/>
      <c r="AU197" s="163"/>
      <c r="AV197" s="163"/>
      <c r="AW197" s="163"/>
      <c r="AX197" s="163"/>
      <c r="AY197" s="163"/>
      <c r="AZ197" s="163"/>
      <c r="BA197" s="163"/>
      <c r="BB197" s="163"/>
      <c r="BC197" s="163"/>
      <c r="BD197" s="163"/>
      <c r="BE197" s="163"/>
      <c r="BF197" s="163"/>
      <c r="BG197" s="163"/>
      <c r="BH197" s="163"/>
      <c r="BI197" s="163"/>
      <c r="BJ197" s="163"/>
      <c r="BK197" s="163"/>
      <c r="BL197" s="163"/>
      <c r="BM197" s="163"/>
      <c r="BN197" s="163"/>
      <c r="BO197" s="163"/>
      <c r="BP197" s="163"/>
      <c r="BQ197" s="163"/>
      <c r="BR197" s="163"/>
      <c r="BS197" s="163"/>
      <c r="BT197" s="163"/>
      <c r="BU197" s="163"/>
      <c r="BV197" s="163"/>
      <c r="BW197" s="163"/>
      <c r="BX197" s="163"/>
      <c r="BY197" s="163"/>
      <c r="BZ197" s="163"/>
      <c r="CA197" s="163"/>
      <c r="CB197" s="163"/>
      <c r="CC197" s="163"/>
      <c r="CD197" s="163"/>
      <c r="CE197" s="163"/>
      <c r="CF197" s="163"/>
      <c r="CG197" s="163"/>
      <c r="CH197" s="163"/>
      <c r="CI197" s="163"/>
      <c r="CJ197" s="163"/>
      <c r="CK197" s="163"/>
      <c r="CL197" s="163"/>
      <c r="CM197" s="163"/>
      <c r="CN197" s="163"/>
      <c r="CO197" s="163"/>
      <c r="CP197" s="163"/>
      <c r="CQ197" s="163"/>
      <c r="CR197" s="163"/>
      <c r="CS197" s="163"/>
      <c r="CT197" s="163"/>
      <c r="CU197" s="163"/>
      <c r="CV197" s="163"/>
      <c r="CW197" s="163"/>
      <c r="CX197" s="163"/>
      <c r="CY197" s="163"/>
      <c r="CZ197" s="163"/>
      <c r="DA197" s="163"/>
      <c r="DB197" s="163"/>
      <c r="DC197" s="163"/>
      <c r="DD197" s="163"/>
      <c r="DE197" s="163"/>
      <c r="DF197" s="163"/>
      <c r="DG197" s="163"/>
      <c r="DH197" s="163"/>
      <c r="DI197" s="163"/>
      <c r="DJ197" s="163"/>
      <c r="DK197" s="163"/>
      <c r="DL197" s="163"/>
      <c r="DM197" s="163"/>
      <c r="DN197" s="163"/>
      <c r="DO197" s="163"/>
      <c r="DP197" s="163"/>
      <c r="DQ197" s="163"/>
      <c r="DR197" s="163"/>
      <c r="DS197" s="163"/>
      <c r="DT197" s="163"/>
      <c r="DU197" s="163"/>
      <c r="DV197" s="163"/>
      <c r="DW197" s="163"/>
      <c r="DX197" s="163"/>
      <c r="DY197" s="163"/>
      <c r="DZ197" s="163"/>
      <c r="EA197" s="163"/>
      <c r="EB197" s="163"/>
      <c r="EC197" s="163"/>
      <c r="ED197" s="163"/>
      <c r="EE197" s="163"/>
      <c r="EF197" s="163"/>
      <c r="EG197" s="163"/>
      <c r="EH197" s="163"/>
      <c r="EI197" s="163"/>
      <c r="EJ197" s="163"/>
      <c r="EK197" s="163"/>
      <c r="EL197" s="163"/>
      <c r="EM197" s="163"/>
      <c r="EN197" s="163"/>
      <c r="EO197" s="163"/>
      <c r="EP197" s="163"/>
      <c r="EQ197" s="163"/>
      <c r="ER197" s="163"/>
      <c r="ES197" s="163"/>
      <c r="ET197" s="163"/>
      <c r="EU197" s="163"/>
      <c r="EV197" s="163"/>
      <c r="EW197" s="163"/>
      <c r="EX197" s="163"/>
      <c r="EY197" s="163"/>
      <c r="EZ197" s="163"/>
      <c r="FA197" s="163"/>
      <c r="FB197" s="163"/>
      <c r="FC197" s="163"/>
      <c r="FD197" s="163"/>
      <c r="FE197" s="163"/>
      <c r="FF197" s="163"/>
      <c r="FG197" s="163"/>
      <c r="FH197" s="163"/>
      <c r="FI197" s="163"/>
      <c r="FJ197" s="163"/>
      <c r="FK197" s="163"/>
      <c r="FL197" s="163"/>
      <c r="FM197" s="163"/>
      <c r="FN197" s="163"/>
      <c r="FO197" s="163"/>
      <c r="FP197" s="163"/>
      <c r="FQ197" s="163"/>
      <c r="FR197" s="163"/>
      <c r="FS197" s="163"/>
      <c r="FT197" s="163"/>
      <c r="FU197" s="163"/>
      <c r="FV197" s="163"/>
      <c r="FW197" s="163"/>
      <c r="FX197" s="163"/>
      <c r="FY197" s="163"/>
      <c r="FZ197" s="163"/>
      <c r="GA197" s="163"/>
      <c r="GB197" s="163"/>
      <c r="GC197" s="163"/>
      <c r="GD197" s="163"/>
      <c r="GE197" s="163"/>
      <c r="GF197" s="163"/>
      <c r="GG197" s="163"/>
      <c r="GH197" s="163"/>
      <c r="GI197" s="163"/>
      <c r="GJ197" s="163"/>
      <c r="GK197" s="163"/>
      <c r="GL197" s="163"/>
      <c r="GM197" s="163"/>
      <c r="GN197" s="163"/>
      <c r="GO197" s="163"/>
      <c r="GP197" s="163"/>
      <c r="GQ197" s="163"/>
      <c r="GR197" s="163"/>
      <c r="GS197" s="163"/>
      <c r="GT197" s="163"/>
      <c r="GU197" s="163"/>
      <c r="GV197" s="163"/>
      <c r="GW197" s="163"/>
      <c r="GX197" s="163"/>
    </row>
    <row r="198" spans="1:206" ht="32.25" customHeight="1" x14ac:dyDescent="0.25">
      <c r="A198" s="162">
        <v>1</v>
      </c>
      <c r="B198" s="201" t="s">
        <v>189</v>
      </c>
      <c r="C198" s="190">
        <f>'1 уровень'!C1893</f>
        <v>940</v>
      </c>
      <c r="D198" s="190">
        <f>'1 уровень'!D1893</f>
        <v>705</v>
      </c>
      <c r="E198" s="190">
        <f>'1 уровень'!E1893</f>
        <v>822</v>
      </c>
      <c r="F198" s="862">
        <f>'1 уровень'!F1893</f>
        <v>116.59574468085106</v>
      </c>
      <c r="G198" s="238">
        <f>'1 уровень'!G1893</f>
        <v>9.4776595744680847</v>
      </c>
      <c r="H198" s="238">
        <f>'1 уровень'!H1893</f>
        <v>10.624087591240876</v>
      </c>
      <c r="I198" s="243">
        <f>'1 уровень'!I1893</f>
        <v>8909</v>
      </c>
      <c r="J198" s="243">
        <f>'1 уровень'!J1893</f>
        <v>6682</v>
      </c>
      <c r="K198" s="243">
        <f>'1 уровень'!K1893</f>
        <v>8733</v>
      </c>
      <c r="L198" s="243">
        <f>'1 уровень'!L1893</f>
        <v>130.6944028733912</v>
      </c>
      <c r="M198" s="243">
        <f>'1 уровень'!M1893</f>
        <v>32</v>
      </c>
      <c r="N198" s="243">
        <f>'1 уровень'!N1893</f>
        <v>363.875</v>
      </c>
      <c r="O198" s="164">
        <f>'1 уровень'!O1893</f>
        <v>11505.208139879998</v>
      </c>
      <c r="P198" s="164">
        <f>'1 уровень'!P1893</f>
        <v>11709.560569070001</v>
      </c>
      <c r="Q198" s="164">
        <f>'1 уровень'!Q1893</f>
        <v>11709.560569070001</v>
      </c>
      <c r="R198" s="164">
        <f>'1 уровень'!R1893</f>
        <v>11709.560569070001</v>
      </c>
      <c r="S198" s="164">
        <f>'1 уровень'!S1893</f>
        <v>11709.560569070001</v>
      </c>
      <c r="T198" s="164">
        <f>'1 уровень'!T1893</f>
        <v>11915.567547520002</v>
      </c>
      <c r="U198" s="164">
        <f>'1 уровень'!U1893</f>
        <v>11615.24832832</v>
      </c>
      <c r="V198" s="164">
        <f>'1 уровень'!V1893</f>
        <v>11615.24832832</v>
      </c>
      <c r="W198" s="164">
        <f>'1 уровень'!W1893</f>
        <v>12627.77765</v>
      </c>
      <c r="X198" s="2835">
        <f>'1 уровень'!X1893</f>
        <v>9845.9027439418187</v>
      </c>
      <c r="Y198" s="164">
        <f>'1 уровень'!Y1893</f>
        <v>10609.180399999999</v>
      </c>
      <c r="Z198" s="164">
        <f>'1 уровень'!Z1893</f>
        <v>763.27765605818058</v>
      </c>
      <c r="AA198" s="164">
        <f>'1 уровень'!AA1893</f>
        <v>-219.85845</v>
      </c>
      <c r="AB198" s="2723">
        <f>'1 уровень'!AB1893</f>
        <v>10389.32195</v>
      </c>
      <c r="AC198" s="2723">
        <f>'1 уровень'!AC1893</f>
        <v>0</v>
      </c>
      <c r="AD198" s="164"/>
      <c r="AE198" s="164"/>
      <c r="AF198" s="163"/>
      <c r="AG198" s="163"/>
      <c r="AH198" s="163"/>
      <c r="AI198" s="163"/>
      <c r="AJ198" s="163"/>
      <c r="AK198" s="163"/>
      <c r="AL198" s="163"/>
      <c r="AM198" s="163"/>
      <c r="AN198" s="163"/>
      <c r="AO198" s="163"/>
      <c r="AP198" s="163"/>
      <c r="AQ198" s="163"/>
      <c r="AR198" s="163"/>
      <c r="AS198" s="163"/>
      <c r="AT198" s="163"/>
      <c r="AU198" s="163"/>
      <c r="AV198" s="163"/>
      <c r="AW198" s="163"/>
      <c r="AX198" s="163"/>
      <c r="AY198" s="163"/>
      <c r="AZ198" s="163"/>
      <c r="BA198" s="163"/>
      <c r="BB198" s="163"/>
      <c r="BC198" s="163"/>
      <c r="BD198" s="163"/>
      <c r="BE198" s="163"/>
      <c r="BF198" s="163"/>
      <c r="BG198" s="163"/>
      <c r="BH198" s="163"/>
      <c r="BI198" s="163"/>
      <c r="BJ198" s="163"/>
      <c r="BK198" s="163"/>
      <c r="BL198" s="163"/>
      <c r="BM198" s="163"/>
      <c r="BN198" s="163"/>
      <c r="BO198" s="163"/>
      <c r="BP198" s="163"/>
      <c r="BQ198" s="163"/>
      <c r="BR198" s="163"/>
      <c r="BS198" s="163"/>
      <c r="BT198" s="163"/>
      <c r="BU198" s="163"/>
      <c r="BV198" s="163"/>
      <c r="BW198" s="163"/>
      <c r="BX198" s="163"/>
      <c r="BY198" s="163"/>
      <c r="BZ198" s="163"/>
      <c r="CA198" s="163"/>
      <c r="CB198" s="163"/>
      <c r="CC198" s="163"/>
      <c r="CD198" s="163"/>
      <c r="CE198" s="163"/>
      <c r="CF198" s="163"/>
      <c r="CG198" s="163"/>
      <c r="CH198" s="163"/>
      <c r="CI198" s="163"/>
      <c r="CJ198" s="163"/>
      <c r="CK198" s="163"/>
      <c r="CL198" s="163"/>
      <c r="CM198" s="163"/>
      <c r="CN198" s="163"/>
      <c r="CO198" s="163"/>
      <c r="CP198" s="163"/>
      <c r="CQ198" s="163"/>
      <c r="CR198" s="163"/>
      <c r="CS198" s="163"/>
      <c r="CT198" s="163"/>
      <c r="CU198" s="163"/>
      <c r="CV198" s="163"/>
      <c r="CW198" s="163"/>
      <c r="CX198" s="163"/>
      <c r="CY198" s="163"/>
      <c r="CZ198" s="163"/>
      <c r="DA198" s="163"/>
      <c r="DB198" s="163"/>
      <c r="DC198" s="163"/>
      <c r="DD198" s="163"/>
      <c r="DE198" s="163"/>
      <c r="DF198" s="163"/>
      <c r="DG198" s="163"/>
      <c r="DH198" s="163"/>
      <c r="DI198" s="163"/>
      <c r="DJ198" s="163"/>
      <c r="DK198" s="163"/>
      <c r="DL198" s="163"/>
      <c r="DM198" s="163"/>
      <c r="DN198" s="163"/>
      <c r="DO198" s="163"/>
      <c r="DP198" s="163"/>
      <c r="DQ198" s="163"/>
      <c r="DR198" s="163"/>
      <c r="DS198" s="163"/>
      <c r="DT198" s="163"/>
      <c r="DU198" s="163"/>
      <c r="DV198" s="163"/>
      <c r="DW198" s="163"/>
      <c r="DX198" s="163"/>
      <c r="DY198" s="163"/>
      <c r="DZ198" s="163"/>
      <c r="EA198" s="163"/>
      <c r="EB198" s="163"/>
      <c r="EC198" s="163"/>
      <c r="ED198" s="163"/>
      <c r="EE198" s="163"/>
      <c r="EF198" s="163"/>
      <c r="EG198" s="163"/>
      <c r="EH198" s="163"/>
      <c r="EI198" s="163"/>
      <c r="EJ198" s="163"/>
      <c r="EK198" s="163"/>
      <c r="EL198" s="163"/>
      <c r="EM198" s="163"/>
      <c r="EN198" s="163"/>
      <c r="EO198" s="163"/>
      <c r="EP198" s="163"/>
      <c r="EQ198" s="163"/>
      <c r="ER198" s="163"/>
      <c r="ES198" s="163"/>
      <c r="ET198" s="163"/>
      <c r="EU198" s="163"/>
      <c r="EV198" s="163"/>
      <c r="EW198" s="163"/>
      <c r="EX198" s="163"/>
      <c r="EY198" s="163"/>
      <c r="EZ198" s="163"/>
      <c r="FA198" s="163"/>
      <c r="FB198" s="163"/>
      <c r="FC198" s="163"/>
      <c r="FD198" s="163"/>
      <c r="FE198" s="163"/>
      <c r="FF198" s="163"/>
      <c r="FG198" s="163"/>
      <c r="FH198" s="163"/>
      <c r="FI198" s="163"/>
      <c r="FJ198" s="163"/>
      <c r="FK198" s="163"/>
      <c r="FL198" s="163"/>
      <c r="FM198" s="163"/>
      <c r="FN198" s="163"/>
      <c r="FO198" s="163"/>
      <c r="FP198" s="163"/>
      <c r="FQ198" s="163"/>
      <c r="FR198" s="163"/>
      <c r="FS198" s="163"/>
      <c r="FT198" s="163"/>
      <c r="FU198" s="163"/>
      <c r="FV198" s="163"/>
      <c r="FW198" s="163"/>
      <c r="FX198" s="163"/>
      <c r="FY198" s="163"/>
      <c r="FZ198" s="163"/>
      <c r="GA198" s="163"/>
      <c r="GB198" s="163"/>
      <c r="GC198" s="163"/>
      <c r="GD198" s="163"/>
      <c r="GE198" s="163"/>
      <c r="GF198" s="163"/>
      <c r="GG198" s="163"/>
      <c r="GH198" s="163"/>
      <c r="GI198" s="163"/>
      <c r="GJ198" s="163"/>
      <c r="GK198" s="163"/>
      <c r="GL198" s="163"/>
      <c r="GM198" s="163"/>
      <c r="GN198" s="163"/>
      <c r="GO198" s="163"/>
      <c r="GP198" s="163"/>
      <c r="GQ198" s="163"/>
      <c r="GR198" s="163"/>
      <c r="GS198" s="163"/>
      <c r="GT198" s="163"/>
      <c r="GU198" s="163"/>
      <c r="GV198" s="163"/>
      <c r="GW198" s="163"/>
      <c r="GX198" s="163"/>
    </row>
    <row r="199" spans="1:206" x14ac:dyDescent="0.25">
      <c r="A199" s="162">
        <v>1</v>
      </c>
      <c r="B199" s="2746" t="s">
        <v>594</v>
      </c>
      <c r="C199" s="190">
        <f>'1 уровень'!C1894</f>
        <v>6765</v>
      </c>
      <c r="D199" s="190">
        <f>'1 уровень'!D1894</f>
        <v>5074</v>
      </c>
      <c r="E199" s="190">
        <f>'1 уровень'!E1894</f>
        <v>4506</v>
      </c>
      <c r="F199" s="862">
        <f>'1 уровень'!F1894</f>
        <v>88.805675995270008</v>
      </c>
      <c r="G199" s="238">
        <f>'1 уровень'!G1894</f>
        <v>0</v>
      </c>
      <c r="H199" s="238">
        <f>'1 уровень'!H1894</f>
        <v>0</v>
      </c>
      <c r="I199" s="243">
        <f>'1 уровень'!I1894</f>
        <v>0</v>
      </c>
      <c r="J199" s="243">
        <f>'1 уровень'!J1894</f>
        <v>0</v>
      </c>
      <c r="K199" s="243">
        <f>'1 уровень'!K1894</f>
        <v>0</v>
      </c>
      <c r="L199" s="243">
        <f>'1 уровень'!L1894</f>
        <v>0</v>
      </c>
      <c r="M199" s="243">
        <f>'1 уровень'!M1894</f>
        <v>0</v>
      </c>
      <c r="N199" s="243">
        <f>'1 уровень'!N1894</f>
        <v>0</v>
      </c>
      <c r="O199" s="164">
        <f>'1 уровень'!O1894</f>
        <v>10216.387411579999</v>
      </c>
      <c r="P199" s="164">
        <f>'1 уровень'!P1894</f>
        <v>10216.387411579999</v>
      </c>
      <c r="Q199" s="164">
        <f>'1 уровень'!Q1894</f>
        <v>10216.387411579999</v>
      </c>
      <c r="R199" s="164">
        <f>'1 уровень'!R1894</f>
        <v>10216.387411579999</v>
      </c>
      <c r="S199" s="164">
        <f>'1 уровень'!S1894</f>
        <v>10216.387411579999</v>
      </c>
      <c r="T199" s="164">
        <f>'1 уровень'!T1894</f>
        <v>12950.326001491663</v>
      </c>
      <c r="U199" s="164">
        <f>'1 уровень'!U1894</f>
        <v>12950.326001491663</v>
      </c>
      <c r="V199" s="164">
        <f>'1 уровень'!V1894</f>
        <v>12950.326001491663</v>
      </c>
      <c r="W199" s="164">
        <f>'1 уровень'!W1894</f>
        <v>12950.326001491663</v>
      </c>
      <c r="X199" s="2835">
        <f>'1 уровень'!X1894</f>
        <v>9224.5411814916642</v>
      </c>
      <c r="Y199" s="164">
        <f>'1 уровень'!Y1894</f>
        <v>9118.4473599999983</v>
      </c>
      <c r="Z199" s="164">
        <f>'1 уровень'!Z1894</f>
        <v>-106.09382149166595</v>
      </c>
      <c r="AA199" s="164">
        <f>'1 уровень'!AA1894</f>
        <v>-72.819209999999998</v>
      </c>
      <c r="AB199" s="2723">
        <f>'1 уровень'!AB1894</f>
        <v>9045.6281499999986</v>
      </c>
      <c r="AC199" s="2723">
        <f>'1 уровень'!AC1894</f>
        <v>0</v>
      </c>
      <c r="AD199" s="164"/>
      <c r="AE199" s="164"/>
      <c r="AF199" s="163"/>
      <c r="AG199" s="163"/>
      <c r="AH199" s="163"/>
      <c r="AI199" s="163"/>
      <c r="AJ199" s="163"/>
      <c r="AK199" s="163"/>
      <c r="AL199" s="163"/>
      <c r="AM199" s="163"/>
      <c r="AN199" s="163"/>
      <c r="AO199" s="163"/>
      <c r="AP199" s="163"/>
      <c r="AQ199" s="163"/>
      <c r="AR199" s="163"/>
      <c r="AS199" s="163"/>
      <c r="AT199" s="163"/>
      <c r="AU199" s="163"/>
      <c r="AV199" s="163"/>
      <c r="AW199" s="163"/>
      <c r="AX199" s="163"/>
      <c r="AY199" s="163"/>
      <c r="AZ199" s="163"/>
      <c r="BA199" s="163"/>
      <c r="BB199" s="163"/>
      <c r="BC199" s="163"/>
      <c r="BD199" s="163"/>
      <c r="BE199" s="163"/>
      <c r="BF199" s="163"/>
      <c r="BG199" s="163"/>
      <c r="BH199" s="163"/>
      <c r="BI199" s="163"/>
      <c r="BJ199" s="163"/>
      <c r="BK199" s="163"/>
      <c r="BL199" s="163"/>
      <c r="BM199" s="163"/>
      <c r="BN199" s="163"/>
      <c r="BO199" s="163"/>
      <c r="BP199" s="163"/>
      <c r="BQ199" s="163"/>
      <c r="BR199" s="163"/>
      <c r="BS199" s="163"/>
      <c r="BT199" s="163"/>
      <c r="BU199" s="163"/>
      <c r="BV199" s="163"/>
      <c r="BW199" s="163"/>
      <c r="BX199" s="163"/>
      <c r="BY199" s="163"/>
      <c r="BZ199" s="163"/>
      <c r="CA199" s="163"/>
      <c r="CB199" s="163"/>
      <c r="CC199" s="163"/>
      <c r="CD199" s="163"/>
      <c r="CE199" s="163"/>
      <c r="CF199" s="163"/>
      <c r="CG199" s="163"/>
      <c r="CH199" s="163"/>
      <c r="CI199" s="163"/>
      <c r="CJ199" s="163"/>
      <c r="CK199" s="163"/>
      <c r="CL199" s="163"/>
      <c r="CM199" s="163"/>
      <c r="CN199" s="163"/>
      <c r="CO199" s="163"/>
      <c r="CP199" s="163"/>
      <c r="CQ199" s="163"/>
      <c r="CR199" s="163"/>
      <c r="CS199" s="163"/>
      <c r="CT199" s="163"/>
      <c r="CU199" s="163"/>
      <c r="CV199" s="163"/>
      <c r="CW199" s="163"/>
      <c r="CX199" s="163"/>
      <c r="CY199" s="163"/>
      <c r="CZ199" s="163"/>
      <c r="DA199" s="163"/>
      <c r="DB199" s="163"/>
      <c r="DC199" s="163"/>
      <c r="DD199" s="163"/>
      <c r="DE199" s="163"/>
      <c r="DF199" s="163"/>
      <c r="DG199" s="163"/>
      <c r="DH199" s="163"/>
      <c r="DI199" s="163"/>
      <c r="DJ199" s="163"/>
      <c r="DK199" s="163"/>
      <c r="DL199" s="163"/>
      <c r="DM199" s="163"/>
      <c r="DN199" s="163"/>
      <c r="DO199" s="163"/>
      <c r="DP199" s="163"/>
      <c r="DQ199" s="163"/>
      <c r="DR199" s="163"/>
      <c r="DS199" s="163"/>
      <c r="DT199" s="163"/>
      <c r="DU199" s="163"/>
      <c r="DV199" s="163"/>
      <c r="DW199" s="163"/>
      <c r="DX199" s="163"/>
      <c r="DY199" s="163"/>
      <c r="DZ199" s="163"/>
      <c r="EA199" s="163"/>
      <c r="EB199" s="163"/>
      <c r="EC199" s="163"/>
      <c r="ED199" s="163"/>
      <c r="EE199" s="163"/>
      <c r="EF199" s="163"/>
      <c r="EG199" s="163"/>
      <c r="EH199" s="163"/>
      <c r="EI199" s="163"/>
      <c r="EJ199" s="163"/>
      <c r="EK199" s="163"/>
      <c r="EL199" s="163"/>
      <c r="EM199" s="163"/>
      <c r="EN199" s="163"/>
      <c r="EO199" s="163"/>
      <c r="EP199" s="163"/>
      <c r="EQ199" s="163"/>
      <c r="ER199" s="163"/>
      <c r="ES199" s="163"/>
      <c r="ET199" s="163"/>
      <c r="EU199" s="163"/>
      <c r="EV199" s="163"/>
      <c r="EW199" s="163"/>
      <c r="EX199" s="163"/>
      <c r="EY199" s="163"/>
      <c r="EZ199" s="163"/>
      <c r="FA199" s="163"/>
      <c r="FB199" s="163"/>
      <c r="FC199" s="163"/>
      <c r="FD199" s="163"/>
      <c r="FE199" s="163"/>
      <c r="FF199" s="163"/>
      <c r="FG199" s="163"/>
      <c r="FH199" s="163"/>
      <c r="FI199" s="163"/>
      <c r="FJ199" s="163"/>
      <c r="FK199" s="163"/>
      <c r="FL199" s="163"/>
      <c r="FM199" s="163"/>
      <c r="FN199" s="163"/>
      <c r="FO199" s="163"/>
      <c r="FP199" s="163"/>
      <c r="FQ199" s="163"/>
      <c r="FR199" s="163"/>
      <c r="FS199" s="163"/>
      <c r="FT199" s="163"/>
      <c r="FU199" s="163"/>
      <c r="FV199" s="163"/>
      <c r="FW199" s="163"/>
      <c r="FX199" s="163"/>
      <c r="FY199" s="163"/>
      <c r="FZ199" s="163"/>
      <c r="GA199" s="163"/>
      <c r="GB199" s="163"/>
      <c r="GC199" s="163"/>
      <c r="GD199" s="163"/>
      <c r="GE199" s="163"/>
      <c r="GF199" s="163"/>
      <c r="GG199" s="163"/>
      <c r="GH199" s="163"/>
      <c r="GI199" s="163"/>
      <c r="GJ199" s="163"/>
      <c r="GK199" s="163"/>
      <c r="GL199" s="163"/>
      <c r="GM199" s="163"/>
      <c r="GN199" s="163"/>
      <c r="GO199" s="163"/>
      <c r="GP199" s="163"/>
      <c r="GQ199" s="163"/>
      <c r="GR199" s="163"/>
      <c r="GS199" s="163"/>
      <c r="GT199" s="163"/>
      <c r="GU199" s="163"/>
      <c r="GV199" s="163"/>
      <c r="GW199" s="163"/>
      <c r="GX199" s="163"/>
    </row>
    <row r="200" spans="1:206" s="163" customFormat="1" x14ac:dyDescent="0.25">
      <c r="A200" s="162">
        <v>1</v>
      </c>
      <c r="B200" s="201" t="s">
        <v>565</v>
      </c>
      <c r="C200" s="189">
        <f>'1 уровень'!C1895</f>
        <v>6755</v>
      </c>
      <c r="D200" s="189">
        <f>'1 уровень'!D1895</f>
        <v>5066</v>
      </c>
      <c r="E200" s="189">
        <f>'1 уровень'!E1895</f>
        <v>4489</v>
      </c>
      <c r="F200" s="861">
        <f>'1 уровень'!F1895</f>
        <v>88.610343466245553</v>
      </c>
      <c r="G200" s="155">
        <f>'1 уровень'!G1895</f>
        <v>0</v>
      </c>
      <c r="H200" s="155">
        <f>'1 уровень'!H1895</f>
        <v>0</v>
      </c>
      <c r="I200" s="165">
        <f>'1 уровень'!I1895</f>
        <v>0</v>
      </c>
      <c r="J200" s="165">
        <f>'1 уровень'!J1895</f>
        <v>0</v>
      </c>
      <c r="K200" s="165">
        <f>'1 уровень'!K1895</f>
        <v>0</v>
      </c>
      <c r="L200" s="165">
        <f>'1 уровень'!L1895</f>
        <v>0</v>
      </c>
      <c r="M200" s="165">
        <f>'1 уровень'!M1895</f>
        <v>0</v>
      </c>
      <c r="N200" s="165">
        <f>'1 уровень'!N1895</f>
        <v>0</v>
      </c>
      <c r="O200" s="164">
        <f>'1 уровень'!O1895</f>
        <v>0</v>
      </c>
      <c r="P200" s="164">
        <f>'1 уровень'!P1895</f>
        <v>0</v>
      </c>
      <c r="Q200" s="164">
        <f>'1 уровень'!Q1895</f>
        <v>0</v>
      </c>
      <c r="R200" s="164">
        <f>'1 уровень'!R1895</f>
        <v>0</v>
      </c>
      <c r="S200" s="164">
        <f>'1 уровень'!S1895</f>
        <v>0</v>
      </c>
      <c r="T200" s="164">
        <f>'1 уровень'!T1895</f>
        <v>0</v>
      </c>
      <c r="U200" s="164">
        <f>'1 уровень'!U1895</f>
        <v>0</v>
      </c>
      <c r="V200" s="164">
        <f>'1 уровень'!V1895</f>
        <v>0</v>
      </c>
      <c r="W200" s="164">
        <f>'1 уровень'!W1895</f>
        <v>0</v>
      </c>
      <c r="X200" s="2835">
        <f>'1 уровень'!X1895</f>
        <v>0</v>
      </c>
      <c r="Y200" s="164">
        <f>'1 уровень'!Y1895</f>
        <v>0</v>
      </c>
      <c r="Z200" s="164">
        <f>'1 уровень'!Z1895</f>
        <v>0</v>
      </c>
      <c r="AA200" s="164">
        <f>'1 уровень'!AA1895</f>
        <v>0</v>
      </c>
      <c r="AB200" s="2723">
        <f>'1 уровень'!AB1895</f>
        <v>0</v>
      </c>
      <c r="AC200" s="2723">
        <f>'1 уровень'!AC1895</f>
        <v>0</v>
      </c>
      <c r="AD200" s="164"/>
      <c r="AE200" s="164"/>
    </row>
    <row r="201" spans="1:206" s="163" customFormat="1" x14ac:dyDescent="0.25">
      <c r="A201" s="162">
        <v>1</v>
      </c>
      <c r="B201" s="1165" t="s">
        <v>566</v>
      </c>
      <c r="C201" s="268">
        <f>'1 уровень'!C1896</f>
        <v>6755</v>
      </c>
      <c r="D201" s="268">
        <f>'1 уровень'!D1896</f>
        <v>5066</v>
      </c>
      <c r="E201" s="268">
        <f>'1 уровень'!E1896</f>
        <v>4489</v>
      </c>
      <c r="F201" s="872">
        <f>'1 уровень'!F1896</f>
        <v>88.610343466245553</v>
      </c>
      <c r="G201" s="155">
        <f>'1 уровень'!G1896</f>
        <v>0</v>
      </c>
      <c r="H201" s="155">
        <f>'1 уровень'!H1896</f>
        <v>0</v>
      </c>
      <c r="I201" s="165">
        <f>'1 уровень'!I1896</f>
        <v>0</v>
      </c>
      <c r="J201" s="165">
        <f>'1 уровень'!J1896</f>
        <v>0</v>
      </c>
      <c r="K201" s="165">
        <f>'1 уровень'!K1896</f>
        <v>0</v>
      </c>
      <c r="L201" s="165">
        <f>'1 уровень'!L1896</f>
        <v>0</v>
      </c>
      <c r="M201" s="165">
        <f>'1 уровень'!M1896</f>
        <v>0</v>
      </c>
      <c r="N201" s="165">
        <f>'1 уровень'!N1896</f>
        <v>0</v>
      </c>
      <c r="O201" s="164">
        <f>'1 уровень'!O1896</f>
        <v>0</v>
      </c>
      <c r="P201" s="164">
        <f>'1 уровень'!P1896</f>
        <v>0</v>
      </c>
      <c r="Q201" s="164">
        <f>'1 уровень'!Q1896</f>
        <v>0</v>
      </c>
      <c r="R201" s="164">
        <f>'1 уровень'!R1896</f>
        <v>0</v>
      </c>
      <c r="S201" s="164">
        <f>'1 уровень'!S1896</f>
        <v>0</v>
      </c>
      <c r="T201" s="164">
        <f>'1 уровень'!T1896</f>
        <v>0</v>
      </c>
      <c r="U201" s="164">
        <f>'1 уровень'!U1896</f>
        <v>0</v>
      </c>
      <c r="V201" s="164">
        <f>'1 уровень'!V1896</f>
        <v>0</v>
      </c>
      <c r="W201" s="164">
        <f>'1 уровень'!W1896</f>
        <v>0</v>
      </c>
      <c r="X201" s="2835">
        <f>'1 уровень'!X1896</f>
        <v>0</v>
      </c>
      <c r="Y201" s="164">
        <f>'1 уровень'!Y1896</f>
        <v>0</v>
      </c>
      <c r="Z201" s="164">
        <f>'1 уровень'!Z1896</f>
        <v>0</v>
      </c>
      <c r="AA201" s="164">
        <f>'1 уровень'!AA1896</f>
        <v>0</v>
      </c>
      <c r="AB201" s="2723">
        <f>'1 уровень'!AB1896</f>
        <v>0</v>
      </c>
      <c r="AC201" s="2723">
        <f>'1 уровень'!AC1896</f>
        <v>0</v>
      </c>
      <c r="AD201" s="164"/>
      <c r="AE201" s="164"/>
    </row>
    <row r="202" spans="1:206" x14ac:dyDescent="0.25">
      <c r="A202" s="162">
        <v>1</v>
      </c>
      <c r="B202" s="201" t="s">
        <v>567</v>
      </c>
      <c r="C202" s="190">
        <f>'1 уровень'!C1897</f>
        <v>10</v>
      </c>
      <c r="D202" s="190">
        <f>'1 уровень'!D1897</f>
        <v>8</v>
      </c>
      <c r="E202" s="190">
        <f>'1 уровень'!E1897</f>
        <v>17</v>
      </c>
      <c r="F202" s="862">
        <f>'1 уровень'!F1897</f>
        <v>212.5</v>
      </c>
      <c r="G202" s="238">
        <f>'1 уровень'!G1897</f>
        <v>0</v>
      </c>
      <c r="H202" s="238">
        <f>'1 уровень'!H1897</f>
        <v>0</v>
      </c>
      <c r="I202" s="243">
        <f>'1 уровень'!I1897</f>
        <v>0</v>
      </c>
      <c r="J202" s="243">
        <f>'1 уровень'!J1897</f>
        <v>0</v>
      </c>
      <c r="K202" s="243">
        <f>'1 уровень'!K1897</f>
        <v>0</v>
      </c>
      <c r="L202" s="243">
        <f>'1 уровень'!L1897</f>
        <v>0</v>
      </c>
      <c r="M202" s="243">
        <f>'1 уровень'!M1897</f>
        <v>0</v>
      </c>
      <c r="N202" s="243">
        <f>'1 уровень'!N1897</f>
        <v>0</v>
      </c>
      <c r="O202" s="164">
        <f>'1 уровень'!O1897</f>
        <v>0</v>
      </c>
      <c r="P202" s="164">
        <f>'1 уровень'!P1897</f>
        <v>0</v>
      </c>
      <c r="Q202" s="164">
        <f>'1 уровень'!Q1897</f>
        <v>0</v>
      </c>
      <c r="R202" s="164">
        <f>'1 уровень'!R1897</f>
        <v>0</v>
      </c>
      <c r="S202" s="164">
        <f>'1 уровень'!S1897</f>
        <v>0</v>
      </c>
      <c r="T202" s="164">
        <f>'1 уровень'!T1897</f>
        <v>0</v>
      </c>
      <c r="U202" s="164">
        <f>'1 уровень'!U1897</f>
        <v>0</v>
      </c>
      <c r="V202" s="164">
        <f>'1 уровень'!V1897</f>
        <v>0</v>
      </c>
      <c r="W202" s="164">
        <f>'1 уровень'!W1897</f>
        <v>0</v>
      </c>
      <c r="X202" s="2835">
        <f>'1 уровень'!X1897</f>
        <v>0</v>
      </c>
      <c r="Y202" s="164">
        <f>'1 уровень'!Y1897</f>
        <v>0</v>
      </c>
      <c r="Z202" s="164">
        <f>'1 уровень'!Z1897</f>
        <v>0</v>
      </c>
      <c r="AA202" s="164">
        <f>'1 уровень'!AA1897</f>
        <v>0</v>
      </c>
      <c r="AB202" s="2723">
        <f>'1 уровень'!AB1897</f>
        <v>0</v>
      </c>
      <c r="AC202" s="2723">
        <f>'1 уровень'!AC1897</f>
        <v>0</v>
      </c>
      <c r="AD202" s="164"/>
      <c r="AE202" s="164"/>
      <c r="AF202" s="163"/>
      <c r="AG202" s="163"/>
      <c r="AH202" s="163"/>
      <c r="AI202" s="163"/>
      <c r="AJ202" s="163"/>
      <c r="AK202" s="163"/>
      <c r="AL202" s="163"/>
      <c r="AM202" s="163"/>
      <c r="AN202" s="163"/>
      <c r="AO202" s="163"/>
      <c r="AP202" s="163"/>
      <c r="AQ202" s="163"/>
      <c r="AR202" s="163"/>
      <c r="AS202" s="163"/>
      <c r="AT202" s="163"/>
      <c r="AU202" s="163"/>
      <c r="AV202" s="163"/>
      <c r="AW202" s="163"/>
      <c r="AX202" s="163"/>
      <c r="AY202" s="163"/>
      <c r="AZ202" s="163"/>
      <c r="BA202" s="163"/>
      <c r="BB202" s="163"/>
      <c r="BC202" s="163"/>
      <c r="BD202" s="163"/>
      <c r="BE202" s="163"/>
      <c r="BF202" s="163"/>
      <c r="BG202" s="163"/>
      <c r="BH202" s="163"/>
      <c r="BI202" s="163"/>
      <c r="BJ202" s="163"/>
      <c r="BK202" s="163"/>
      <c r="BL202" s="163"/>
      <c r="BM202" s="163"/>
      <c r="BN202" s="163"/>
      <c r="BO202" s="163"/>
      <c r="BP202" s="163"/>
      <c r="BQ202" s="163"/>
      <c r="BR202" s="163"/>
      <c r="BS202" s="163"/>
      <c r="BT202" s="163"/>
      <c r="BU202" s="163"/>
      <c r="BV202" s="163"/>
      <c r="BW202" s="163"/>
      <c r="BX202" s="163"/>
      <c r="BY202" s="163"/>
      <c r="BZ202" s="163"/>
      <c r="CA202" s="163"/>
      <c r="CB202" s="163"/>
      <c r="CC202" s="163"/>
      <c r="CD202" s="163"/>
      <c r="CE202" s="163"/>
      <c r="CF202" s="163"/>
      <c r="CG202" s="163"/>
      <c r="CH202" s="163"/>
      <c r="CI202" s="163"/>
      <c r="CJ202" s="163"/>
      <c r="CK202" s="163"/>
      <c r="CL202" s="163"/>
      <c r="CM202" s="163"/>
      <c r="CN202" s="163"/>
      <c r="CO202" s="163"/>
      <c r="CP202" s="163"/>
      <c r="CQ202" s="163"/>
      <c r="CR202" s="163"/>
      <c r="CS202" s="163"/>
      <c r="CT202" s="163"/>
      <c r="CU202" s="163"/>
      <c r="CV202" s="163"/>
      <c r="CW202" s="163"/>
      <c r="CX202" s="163"/>
      <c r="CY202" s="163"/>
      <c r="CZ202" s="163"/>
      <c r="DA202" s="163"/>
      <c r="DB202" s="163"/>
      <c r="DC202" s="163"/>
      <c r="DD202" s="163"/>
      <c r="DE202" s="163"/>
      <c r="DF202" s="163"/>
      <c r="DG202" s="163"/>
      <c r="DH202" s="163"/>
      <c r="DI202" s="163"/>
      <c r="DJ202" s="163"/>
      <c r="DK202" s="163"/>
      <c r="DL202" s="163"/>
      <c r="DM202" s="163"/>
      <c r="DN202" s="163"/>
      <c r="DO202" s="163"/>
      <c r="DP202" s="163"/>
      <c r="DQ202" s="163"/>
      <c r="DR202" s="163"/>
      <c r="DS202" s="163"/>
      <c r="DT202" s="163"/>
      <c r="DU202" s="163"/>
      <c r="DV202" s="163"/>
      <c r="DW202" s="163"/>
      <c r="DX202" s="163"/>
      <c r="DY202" s="163"/>
      <c r="DZ202" s="163"/>
      <c r="EA202" s="163"/>
      <c r="EB202" s="163"/>
      <c r="EC202" s="163"/>
      <c r="ED202" s="163"/>
      <c r="EE202" s="163"/>
      <c r="EF202" s="163"/>
      <c r="EG202" s="163"/>
      <c r="EH202" s="163"/>
      <c r="EI202" s="163"/>
      <c r="EJ202" s="163"/>
      <c r="EK202" s="163"/>
      <c r="EL202" s="163"/>
      <c r="EM202" s="163"/>
      <c r="EN202" s="163"/>
      <c r="EO202" s="163"/>
      <c r="EP202" s="163"/>
      <c r="EQ202" s="163"/>
      <c r="ER202" s="163"/>
      <c r="ES202" s="163"/>
      <c r="ET202" s="163"/>
      <c r="EU202" s="163"/>
      <c r="EV202" s="163"/>
      <c r="EW202" s="163"/>
      <c r="EX202" s="163"/>
      <c r="EY202" s="163"/>
      <c r="EZ202" s="163"/>
      <c r="FA202" s="163"/>
      <c r="FB202" s="163"/>
      <c r="FC202" s="163"/>
      <c r="FD202" s="163"/>
      <c r="FE202" s="163"/>
      <c r="FF202" s="163"/>
      <c r="FG202" s="163"/>
      <c r="FH202" s="163"/>
      <c r="FI202" s="163"/>
      <c r="FJ202" s="163"/>
      <c r="FK202" s="163"/>
      <c r="FL202" s="163"/>
      <c r="FM202" s="163"/>
      <c r="FN202" s="163"/>
      <c r="FO202" s="163"/>
      <c r="FP202" s="163"/>
      <c r="FQ202" s="163"/>
      <c r="FR202" s="163"/>
      <c r="FS202" s="163"/>
      <c r="FT202" s="163"/>
      <c r="FU202" s="163"/>
      <c r="FV202" s="163"/>
      <c r="FW202" s="163"/>
      <c r="FX202" s="163"/>
      <c r="FY202" s="163"/>
      <c r="FZ202" s="163"/>
      <c r="GA202" s="163"/>
      <c r="GB202" s="163"/>
      <c r="GC202" s="163"/>
      <c r="GD202" s="163"/>
      <c r="GE202" s="163"/>
      <c r="GF202" s="163"/>
      <c r="GG202" s="163"/>
      <c r="GH202" s="163"/>
      <c r="GI202" s="163"/>
      <c r="GJ202" s="163"/>
      <c r="GK202" s="163"/>
      <c r="GL202" s="163"/>
      <c r="GM202" s="163"/>
      <c r="GN202" s="163"/>
      <c r="GO202" s="163"/>
      <c r="GP202" s="163"/>
      <c r="GQ202" s="163"/>
      <c r="GR202" s="163"/>
      <c r="GS202" s="163"/>
      <c r="GT202" s="163"/>
      <c r="GU202" s="163"/>
      <c r="GV202" s="163"/>
      <c r="GW202" s="163"/>
      <c r="GX202" s="163"/>
    </row>
    <row r="203" spans="1:206" ht="30" x14ac:dyDescent="0.25">
      <c r="A203" s="162">
        <v>1</v>
      </c>
      <c r="B203" s="1165" t="s">
        <v>568</v>
      </c>
      <c r="C203" s="190">
        <f>'1 уровень'!C1898</f>
        <v>10</v>
      </c>
      <c r="D203" s="190">
        <f>'1 уровень'!D1898</f>
        <v>8</v>
      </c>
      <c r="E203" s="190">
        <f>'1 уровень'!E1898</f>
        <v>5</v>
      </c>
      <c r="F203" s="862">
        <f>'1 уровень'!F1898</f>
        <v>62.5</v>
      </c>
      <c r="G203" s="238">
        <f>'1 уровень'!G1898</f>
        <v>0</v>
      </c>
      <c r="H203" s="238">
        <f>'1 уровень'!H1898</f>
        <v>0</v>
      </c>
      <c r="I203" s="243">
        <f>'1 уровень'!I1898</f>
        <v>0</v>
      </c>
      <c r="J203" s="243">
        <f>'1 уровень'!J1898</f>
        <v>0</v>
      </c>
      <c r="K203" s="243">
        <f>'1 уровень'!K1898</f>
        <v>0</v>
      </c>
      <c r="L203" s="243">
        <f>'1 уровень'!L1898</f>
        <v>0</v>
      </c>
      <c r="M203" s="243">
        <f>'1 уровень'!M1898</f>
        <v>0</v>
      </c>
      <c r="N203" s="243">
        <f>'1 уровень'!N1898</f>
        <v>0</v>
      </c>
      <c r="O203" s="164">
        <f>'1 уровень'!O1898</f>
        <v>0</v>
      </c>
      <c r="P203" s="164">
        <f>'1 уровень'!P1898</f>
        <v>0</v>
      </c>
      <c r="Q203" s="164">
        <f>'1 уровень'!Q1898</f>
        <v>0</v>
      </c>
      <c r="R203" s="164">
        <f>'1 уровень'!R1898</f>
        <v>0</v>
      </c>
      <c r="S203" s="164">
        <f>'1 уровень'!S1898</f>
        <v>0</v>
      </c>
      <c r="T203" s="164">
        <f>'1 уровень'!T1898</f>
        <v>0</v>
      </c>
      <c r="U203" s="164">
        <f>'1 уровень'!U1898</f>
        <v>0</v>
      </c>
      <c r="V203" s="164">
        <f>'1 уровень'!V1898</f>
        <v>0</v>
      </c>
      <c r="W203" s="164">
        <f>'1 уровень'!W1898</f>
        <v>0</v>
      </c>
      <c r="X203" s="2835">
        <f>'1 уровень'!X1898</f>
        <v>0</v>
      </c>
      <c r="Y203" s="164">
        <f>'1 уровень'!Y1898</f>
        <v>0</v>
      </c>
      <c r="Z203" s="164">
        <f>'1 уровень'!Z1898</f>
        <v>0</v>
      </c>
      <c r="AA203" s="164">
        <f>'1 уровень'!AA1898</f>
        <v>0</v>
      </c>
      <c r="AB203" s="2723">
        <f>'1 уровень'!AB1898</f>
        <v>0</v>
      </c>
      <c r="AC203" s="2723">
        <f>'1 уровень'!AC1898</f>
        <v>0</v>
      </c>
      <c r="AD203" s="164"/>
      <c r="AE203" s="164"/>
      <c r="AF203" s="163"/>
      <c r="AG203" s="163"/>
      <c r="AH203" s="163"/>
      <c r="AI203" s="163"/>
      <c r="AJ203" s="163"/>
      <c r="AK203" s="163"/>
      <c r="AL203" s="163"/>
      <c r="AM203" s="163"/>
      <c r="AN203" s="163"/>
      <c r="AO203" s="163"/>
      <c r="AP203" s="163"/>
      <c r="AQ203" s="163"/>
      <c r="AR203" s="163"/>
      <c r="AS203" s="163"/>
      <c r="AT203" s="163"/>
      <c r="AU203" s="163"/>
      <c r="AV203" s="163"/>
      <c r="AW203" s="163"/>
      <c r="AX203" s="163"/>
      <c r="AY203" s="163"/>
      <c r="AZ203" s="163"/>
      <c r="BA203" s="163"/>
      <c r="BB203" s="163"/>
      <c r="BC203" s="163"/>
      <c r="BD203" s="163"/>
      <c r="BE203" s="163"/>
      <c r="BF203" s="163"/>
      <c r="BG203" s="163"/>
      <c r="BH203" s="163"/>
      <c r="BI203" s="163"/>
      <c r="BJ203" s="163"/>
      <c r="BK203" s="163"/>
      <c r="BL203" s="163"/>
      <c r="BM203" s="163"/>
      <c r="BN203" s="163"/>
      <c r="BO203" s="163"/>
      <c r="BP203" s="163"/>
      <c r="BQ203" s="163"/>
      <c r="BR203" s="163"/>
      <c r="BS203" s="163"/>
      <c r="BT203" s="163"/>
      <c r="BU203" s="163"/>
      <c r="BV203" s="163"/>
      <c r="BW203" s="163"/>
      <c r="BX203" s="163"/>
      <c r="BY203" s="163"/>
      <c r="BZ203" s="163"/>
      <c r="CA203" s="163"/>
      <c r="CB203" s="163"/>
      <c r="CC203" s="163"/>
      <c r="CD203" s="163"/>
      <c r="CE203" s="163"/>
      <c r="CF203" s="163"/>
      <c r="CG203" s="163"/>
      <c r="CH203" s="163"/>
      <c r="CI203" s="163"/>
      <c r="CJ203" s="163"/>
      <c r="CK203" s="163"/>
      <c r="CL203" s="163"/>
      <c r="CM203" s="163"/>
      <c r="CN203" s="163"/>
      <c r="CO203" s="163"/>
      <c r="CP203" s="163"/>
      <c r="CQ203" s="163"/>
      <c r="CR203" s="163"/>
      <c r="CS203" s="163"/>
      <c r="CT203" s="163"/>
      <c r="CU203" s="163"/>
      <c r="CV203" s="163"/>
      <c r="CW203" s="163"/>
      <c r="CX203" s="163"/>
      <c r="CY203" s="163"/>
      <c r="CZ203" s="163"/>
      <c r="DA203" s="163"/>
      <c r="DB203" s="163"/>
      <c r="DC203" s="163"/>
      <c r="DD203" s="163"/>
      <c r="DE203" s="163"/>
      <c r="DF203" s="163"/>
      <c r="DG203" s="163"/>
      <c r="DH203" s="163"/>
      <c r="DI203" s="163"/>
      <c r="DJ203" s="163"/>
      <c r="DK203" s="163"/>
      <c r="DL203" s="163"/>
      <c r="DM203" s="163"/>
      <c r="DN203" s="163"/>
      <c r="DO203" s="163"/>
      <c r="DP203" s="163"/>
      <c r="DQ203" s="163"/>
      <c r="DR203" s="163"/>
      <c r="DS203" s="163"/>
      <c r="DT203" s="163"/>
      <c r="DU203" s="163"/>
      <c r="DV203" s="163"/>
      <c r="DW203" s="163"/>
      <c r="DX203" s="163"/>
      <c r="DY203" s="163"/>
      <c r="DZ203" s="163"/>
      <c r="EA203" s="163"/>
      <c r="EB203" s="163"/>
      <c r="EC203" s="163"/>
      <c r="ED203" s="163"/>
      <c r="EE203" s="163"/>
      <c r="EF203" s="163"/>
      <c r="EG203" s="163"/>
      <c r="EH203" s="163"/>
      <c r="EI203" s="163"/>
      <c r="EJ203" s="163"/>
      <c r="EK203" s="163"/>
      <c r="EL203" s="163"/>
      <c r="EM203" s="163"/>
      <c r="EN203" s="163"/>
      <c r="EO203" s="163"/>
      <c r="EP203" s="163"/>
      <c r="EQ203" s="163"/>
      <c r="ER203" s="163"/>
      <c r="ES203" s="163"/>
      <c r="ET203" s="163"/>
      <c r="EU203" s="163"/>
      <c r="EV203" s="163"/>
      <c r="EW203" s="163"/>
      <c r="EX203" s="163"/>
      <c r="EY203" s="163"/>
      <c r="EZ203" s="163"/>
      <c r="FA203" s="163"/>
      <c r="FB203" s="163"/>
      <c r="FC203" s="163"/>
      <c r="FD203" s="163"/>
      <c r="FE203" s="163"/>
      <c r="FF203" s="163"/>
      <c r="FG203" s="163"/>
      <c r="FH203" s="163"/>
      <c r="FI203" s="163"/>
      <c r="FJ203" s="163"/>
      <c r="FK203" s="163"/>
      <c r="FL203" s="163"/>
      <c r="FM203" s="163"/>
      <c r="FN203" s="163"/>
      <c r="FO203" s="163"/>
      <c r="FP203" s="163"/>
      <c r="FQ203" s="163"/>
      <c r="FR203" s="163"/>
      <c r="FS203" s="163"/>
      <c r="FT203" s="163"/>
      <c r="FU203" s="163"/>
      <c r="FV203" s="163"/>
      <c r="FW203" s="163"/>
      <c r="FX203" s="163"/>
      <c r="FY203" s="163"/>
      <c r="FZ203" s="163"/>
      <c r="GA203" s="163"/>
      <c r="GB203" s="163"/>
      <c r="GC203" s="163"/>
      <c r="GD203" s="163"/>
      <c r="GE203" s="163"/>
      <c r="GF203" s="163"/>
      <c r="GG203" s="163"/>
      <c r="GH203" s="163"/>
      <c r="GI203" s="163"/>
      <c r="GJ203" s="163"/>
      <c r="GK203" s="163"/>
      <c r="GL203" s="163"/>
      <c r="GM203" s="163"/>
      <c r="GN203" s="163"/>
      <c r="GO203" s="163"/>
      <c r="GP203" s="163"/>
      <c r="GQ203" s="163"/>
      <c r="GR203" s="163"/>
      <c r="GS203" s="163"/>
      <c r="GT203" s="163"/>
      <c r="GU203" s="163"/>
      <c r="GV203" s="163"/>
      <c r="GW203" s="163"/>
      <c r="GX203" s="163"/>
    </row>
    <row r="204" spans="1:206" s="163" customFormat="1" ht="15.75" thickBot="1" x14ac:dyDescent="0.3">
      <c r="A204" s="162">
        <v>1</v>
      </c>
      <c r="B204" s="2747" t="s">
        <v>569</v>
      </c>
      <c r="C204" s="189">
        <f>'1 уровень'!C1899</f>
        <v>0</v>
      </c>
      <c r="D204" s="189">
        <f>'1 уровень'!D1899</f>
        <v>0</v>
      </c>
      <c r="E204" s="189">
        <f>'1 уровень'!E1899</f>
        <v>12</v>
      </c>
      <c r="F204" s="861">
        <f>'1 уровень'!F1899</f>
        <v>0</v>
      </c>
      <c r="G204" s="155">
        <f>'1 уровень'!G1899</f>
        <v>0</v>
      </c>
      <c r="H204" s="155">
        <f>'1 уровень'!H1899</f>
        <v>0</v>
      </c>
      <c r="I204" s="165">
        <f>'1 уровень'!I1899</f>
        <v>0</v>
      </c>
      <c r="J204" s="165">
        <f>'1 уровень'!J1899</f>
        <v>0</v>
      </c>
      <c r="K204" s="165">
        <f>'1 уровень'!K1899</f>
        <v>0</v>
      </c>
      <c r="L204" s="165">
        <f>'1 уровень'!L1899</f>
        <v>0</v>
      </c>
      <c r="M204" s="165">
        <f>'1 уровень'!M1899</f>
        <v>0</v>
      </c>
      <c r="N204" s="165">
        <f>'1 уровень'!N1899</f>
        <v>0</v>
      </c>
      <c r="O204" s="164">
        <f>'1 уровень'!O1899</f>
        <v>0</v>
      </c>
      <c r="P204" s="164">
        <f>'1 уровень'!P1899</f>
        <v>0</v>
      </c>
      <c r="Q204" s="164">
        <f>'1 уровень'!Q1899</f>
        <v>0</v>
      </c>
      <c r="R204" s="164">
        <f>'1 уровень'!R1899</f>
        <v>0</v>
      </c>
      <c r="S204" s="164">
        <f>'1 уровень'!S1899</f>
        <v>0</v>
      </c>
      <c r="T204" s="164">
        <f>'1 уровень'!T1899</f>
        <v>0</v>
      </c>
      <c r="U204" s="164">
        <f>'1 уровень'!U1899</f>
        <v>0</v>
      </c>
      <c r="V204" s="164">
        <f>'1 уровень'!V1899</f>
        <v>0</v>
      </c>
      <c r="W204" s="164">
        <f>'1 уровень'!W1899</f>
        <v>0</v>
      </c>
      <c r="X204" s="2835">
        <f>'1 уровень'!X1899</f>
        <v>0</v>
      </c>
      <c r="Y204" s="164">
        <f>'1 уровень'!Y1899</f>
        <v>0</v>
      </c>
      <c r="Z204" s="164">
        <f>'1 уровень'!Z1899</f>
        <v>0</v>
      </c>
      <c r="AA204" s="164">
        <f>'1 уровень'!AA1899</f>
        <v>0</v>
      </c>
      <c r="AB204" s="2723">
        <f>'1 уровень'!AB1899</f>
        <v>0</v>
      </c>
      <c r="AC204" s="2723">
        <f>'1 уровень'!AC1899</f>
        <v>0</v>
      </c>
      <c r="AD204" s="164"/>
      <c r="AE204" s="164"/>
    </row>
    <row r="205" spans="1:206" s="163" customFormat="1" ht="15" customHeight="1" x14ac:dyDescent="0.25">
      <c r="A205" s="162">
        <v>1</v>
      </c>
      <c r="B205" s="379" t="s">
        <v>121</v>
      </c>
      <c r="C205" s="2748"/>
      <c r="D205" s="2748"/>
      <c r="E205" s="2748"/>
      <c r="F205" s="2749"/>
      <c r="G205" s="381"/>
      <c r="H205" s="381"/>
      <c r="I205" s="2750"/>
      <c r="J205" s="2750"/>
      <c r="K205" s="2750"/>
      <c r="L205" s="2750"/>
      <c r="M205" s="2750"/>
      <c r="N205" s="2750"/>
      <c r="O205" s="384">
        <f t="shared" ref="O205:T205" si="24">O206-O207-O232-O237-O239</f>
        <v>0</v>
      </c>
      <c r="P205" s="384">
        <f t="shared" si="24"/>
        <v>0</v>
      </c>
      <c r="Q205" s="384">
        <f t="shared" si="24"/>
        <v>0</v>
      </c>
      <c r="R205" s="384">
        <f t="shared" si="24"/>
        <v>0</v>
      </c>
      <c r="S205" s="384">
        <f t="shared" si="24"/>
        <v>0</v>
      </c>
      <c r="T205" s="384">
        <f t="shared" si="24"/>
        <v>3.2741809263825417E-11</v>
      </c>
      <c r="U205" s="384">
        <f t="shared" ref="U205" si="25">U206-U207-U232-U237-U239</f>
        <v>6.9121597334742546E-11</v>
      </c>
      <c r="V205" s="384">
        <f t="shared" ref="V205:W205" si="26">V206-V207-V232-V237-V239</f>
        <v>-3.2741809263825417E-11</v>
      </c>
      <c r="W205" s="384">
        <f t="shared" si="26"/>
        <v>0</v>
      </c>
      <c r="X205" s="2837">
        <f t="shared" ref="X205:AB205" si="27">X206-X207-X232-X237-X239</f>
        <v>1.4551915228366852E-11</v>
      </c>
      <c r="Y205" s="384">
        <f t="shared" si="27"/>
        <v>-1.6370904631912708E-11</v>
      </c>
      <c r="Z205" s="384">
        <f t="shared" si="27"/>
        <v>3.4106051316484809E-13</v>
      </c>
      <c r="AA205" s="384">
        <f t="shared" si="27"/>
        <v>6.7501559897209518E-14</v>
      </c>
      <c r="AB205" s="2725">
        <f t="shared" si="27"/>
        <v>0</v>
      </c>
      <c r="AC205" s="2725">
        <f t="shared" ref="AC205" si="28">AC206-AC207-AC232-AC237-AC239</f>
        <v>0</v>
      </c>
      <c r="AD205" s="384"/>
      <c r="AE205" s="384"/>
    </row>
    <row r="206" spans="1:206" s="163" customFormat="1" ht="15" customHeight="1" x14ac:dyDescent="0.25">
      <c r="A206" s="162">
        <v>1</v>
      </c>
      <c r="B206" s="183" t="s">
        <v>117</v>
      </c>
      <c r="C206" s="242"/>
      <c r="D206" s="242"/>
      <c r="E206" s="242"/>
      <c r="F206" s="865"/>
      <c r="G206" s="155"/>
      <c r="H206" s="155"/>
      <c r="I206" s="246"/>
      <c r="J206" s="246"/>
      <c r="K206" s="246"/>
      <c r="L206" s="246"/>
      <c r="M206" s="246"/>
      <c r="N206" s="246"/>
      <c r="O206" s="164">
        <f>'2 уровень'!P827</f>
        <v>303585.63845966512</v>
      </c>
      <c r="P206" s="164">
        <f>'2 уровень'!Q827</f>
        <v>306539.41955465946</v>
      </c>
      <c r="Q206" s="164">
        <f>'2 уровень'!R827</f>
        <v>306539.41955465946</v>
      </c>
      <c r="R206" s="164">
        <f>'2 уровень'!S827</f>
        <v>306539.41955465946</v>
      </c>
      <c r="S206" s="164">
        <f>'2 уровень'!T827</f>
        <v>306621.76475244242</v>
      </c>
      <c r="T206" s="164">
        <f>'2 уровень'!U827</f>
        <v>312613.00207130646</v>
      </c>
      <c r="U206" s="164">
        <f>'2 уровень'!V827</f>
        <v>312145.11571846821</v>
      </c>
      <c r="V206" s="164">
        <f>'2 уровень'!W827</f>
        <v>325223.99714518816</v>
      </c>
      <c r="W206" s="164">
        <f>'2 уровень'!X827</f>
        <v>325243.09405491583</v>
      </c>
      <c r="X206" s="2835">
        <f>'2 уровень'!Y827</f>
        <v>239840.41409545677</v>
      </c>
      <c r="Y206" s="164">
        <f>'2 уровень'!Z827</f>
        <v>231792.62247</v>
      </c>
      <c r="Z206" s="164">
        <f>'2 уровень'!AA827</f>
        <v>-8047.7916254567645</v>
      </c>
      <c r="AA206" s="164">
        <f>'2 уровень'!AB827</f>
        <v>-3751.3535900000002</v>
      </c>
      <c r="AB206" s="2723">
        <f>'2 уровень'!AC827</f>
        <v>228041.26888000002</v>
      </c>
      <c r="AC206" s="2723">
        <f>'2 уровень'!AD827</f>
        <v>1505.5608500000001</v>
      </c>
      <c r="AD206" s="164"/>
      <c r="AE206" s="164"/>
      <c r="AF206" s="162"/>
      <c r="AG206" s="162"/>
      <c r="AH206" s="162"/>
      <c r="AI206" s="162"/>
      <c r="AJ206" s="162"/>
      <c r="AK206" s="162"/>
      <c r="AL206" s="162"/>
      <c r="AM206" s="162"/>
      <c r="AN206" s="162"/>
      <c r="AO206" s="162"/>
      <c r="AP206" s="162"/>
      <c r="AQ206" s="162"/>
      <c r="AR206" s="162"/>
      <c r="AS206" s="162"/>
      <c r="AT206" s="162"/>
      <c r="AU206" s="162"/>
      <c r="AV206" s="162"/>
      <c r="AW206" s="162"/>
      <c r="AX206" s="162"/>
      <c r="AY206" s="162"/>
      <c r="AZ206" s="162"/>
      <c r="BA206" s="162"/>
      <c r="BB206" s="162"/>
      <c r="BC206" s="162"/>
      <c r="BD206" s="162"/>
      <c r="BE206" s="162"/>
      <c r="BF206" s="162"/>
      <c r="BG206" s="162"/>
      <c r="BH206" s="162"/>
      <c r="BI206" s="162"/>
      <c r="BJ206" s="162"/>
      <c r="BK206" s="162"/>
      <c r="BL206" s="162"/>
      <c r="BM206" s="162"/>
      <c r="BN206" s="162"/>
      <c r="BO206" s="162"/>
      <c r="BP206" s="162"/>
      <c r="BQ206" s="162"/>
      <c r="BR206" s="162"/>
      <c r="BS206" s="162"/>
      <c r="BT206" s="162"/>
      <c r="BU206" s="162"/>
      <c r="BV206" s="162"/>
      <c r="BW206" s="162"/>
      <c r="BX206" s="162"/>
      <c r="BY206" s="162"/>
      <c r="BZ206" s="162"/>
      <c r="CA206" s="162"/>
      <c r="CB206" s="162"/>
      <c r="CC206" s="162"/>
      <c r="CD206" s="162"/>
      <c r="CE206" s="162"/>
      <c r="CF206" s="162"/>
      <c r="CG206" s="162"/>
      <c r="CH206" s="162"/>
      <c r="CI206" s="162"/>
      <c r="CJ206" s="162"/>
      <c r="CK206" s="162"/>
      <c r="CL206" s="162"/>
      <c r="CM206" s="162"/>
      <c r="CN206" s="162"/>
      <c r="CO206" s="162"/>
      <c r="CP206" s="162"/>
      <c r="CQ206" s="162"/>
      <c r="CR206" s="162"/>
      <c r="CS206" s="162"/>
      <c r="CT206" s="162"/>
      <c r="CU206" s="162"/>
      <c r="CV206" s="162"/>
      <c r="CW206" s="162"/>
      <c r="CX206" s="162"/>
      <c r="CY206" s="162"/>
      <c r="CZ206" s="162"/>
      <c r="DA206" s="162"/>
      <c r="DB206" s="162"/>
      <c r="DC206" s="162"/>
      <c r="DD206" s="162"/>
      <c r="DE206" s="162"/>
      <c r="DF206" s="162"/>
      <c r="DG206" s="162"/>
      <c r="DH206" s="162"/>
      <c r="DI206" s="162"/>
      <c r="DJ206" s="162"/>
      <c r="DK206" s="162"/>
      <c r="DL206" s="162"/>
      <c r="DM206" s="162"/>
      <c r="DN206" s="162"/>
      <c r="DO206" s="162"/>
      <c r="DP206" s="162"/>
      <c r="DQ206" s="162"/>
      <c r="DR206" s="162"/>
      <c r="DS206" s="162"/>
      <c r="DT206" s="162"/>
      <c r="DU206" s="162"/>
      <c r="DV206" s="162"/>
      <c r="DW206" s="162"/>
      <c r="DX206" s="162"/>
      <c r="DY206" s="162"/>
      <c r="DZ206" s="162"/>
      <c r="EA206" s="162"/>
      <c r="EB206" s="162"/>
      <c r="EC206" s="162"/>
      <c r="ED206" s="162"/>
      <c r="EE206" s="162"/>
      <c r="EF206" s="162"/>
      <c r="EG206" s="162"/>
      <c r="EH206" s="162"/>
      <c r="EI206" s="162"/>
      <c r="EJ206" s="162"/>
      <c r="EK206" s="162"/>
      <c r="EL206" s="162"/>
      <c r="EM206" s="162"/>
      <c r="EN206" s="162"/>
      <c r="EO206" s="162"/>
      <c r="EP206" s="162"/>
      <c r="EQ206" s="162"/>
      <c r="ER206" s="162"/>
      <c r="ES206" s="162"/>
      <c r="ET206" s="162"/>
      <c r="EU206" s="162"/>
      <c r="EV206" s="162"/>
      <c r="EW206" s="162"/>
      <c r="EX206" s="162"/>
      <c r="EY206" s="162"/>
      <c r="EZ206" s="162"/>
      <c r="FA206" s="162"/>
      <c r="FB206" s="162"/>
      <c r="FC206" s="162"/>
      <c r="FD206" s="162"/>
      <c r="FE206" s="162"/>
      <c r="FF206" s="162"/>
      <c r="FG206" s="162"/>
      <c r="FH206" s="162"/>
      <c r="FI206" s="162"/>
      <c r="FJ206" s="162"/>
      <c r="FK206" s="162"/>
      <c r="FL206" s="162"/>
      <c r="FM206" s="162"/>
      <c r="FN206" s="162"/>
      <c r="FO206" s="162"/>
      <c r="FP206" s="162"/>
      <c r="FQ206" s="162"/>
      <c r="FR206" s="162"/>
      <c r="FS206" s="162"/>
      <c r="FT206" s="162"/>
      <c r="FU206" s="162"/>
      <c r="FV206" s="162"/>
      <c r="FW206" s="162"/>
      <c r="FX206" s="162"/>
      <c r="FY206" s="162"/>
      <c r="FZ206" s="162"/>
      <c r="GA206" s="162"/>
      <c r="GB206" s="162"/>
      <c r="GC206" s="162"/>
      <c r="GD206" s="162"/>
      <c r="GE206" s="162"/>
      <c r="GF206" s="162"/>
      <c r="GG206" s="162"/>
      <c r="GH206" s="162"/>
      <c r="GI206" s="162"/>
      <c r="GJ206" s="162"/>
      <c r="GK206" s="162"/>
      <c r="GL206" s="162"/>
      <c r="GM206" s="162"/>
      <c r="GN206" s="162"/>
      <c r="GO206" s="162"/>
      <c r="GP206" s="162"/>
      <c r="GQ206" s="162"/>
      <c r="GR206" s="162"/>
      <c r="GS206" s="162"/>
      <c r="GT206" s="162"/>
      <c r="GU206" s="162"/>
      <c r="GV206" s="162"/>
      <c r="GW206" s="162"/>
      <c r="GX206" s="162"/>
    </row>
    <row r="207" spans="1:206" ht="15" customHeight="1" x14ac:dyDescent="0.25">
      <c r="A207" s="162">
        <v>1</v>
      </c>
      <c r="B207" s="105" t="s">
        <v>43</v>
      </c>
      <c r="C207" s="190">
        <f>'2 уровень'!D828</f>
        <v>4557</v>
      </c>
      <c r="D207" s="190">
        <f>'2 уровень'!E828</f>
        <v>3372</v>
      </c>
      <c r="E207" s="190">
        <f>'2 уровень'!F828</f>
        <v>3673</v>
      </c>
      <c r="F207" s="862">
        <f>'2 уровень'!G828</f>
        <v>108.926453143535</v>
      </c>
      <c r="G207" s="238">
        <f>'2 уровень'!H828</f>
        <v>9.0458635066929993</v>
      </c>
      <c r="H207" s="238">
        <f>'2 уровень'!I828</f>
        <v>8.7715763680914787</v>
      </c>
      <c r="I207" s="247">
        <f>'2 уровень'!J828</f>
        <v>41222</v>
      </c>
      <c r="J207" s="247">
        <f>'2 уровень'!K828</f>
        <v>30454</v>
      </c>
      <c r="K207" s="247">
        <f>'2 уровень'!L828</f>
        <v>32218</v>
      </c>
      <c r="L207" s="247">
        <f>'2 уровень'!M828</f>
        <v>105.79234254941881</v>
      </c>
      <c r="M207" s="247">
        <f>'2 уровень'!N828</f>
        <v>126.21742647058824</v>
      </c>
      <c r="N207" s="247">
        <f>'2 уровень'!O828</f>
        <v>340.34391711625852</v>
      </c>
      <c r="O207" s="247">
        <f>'2 уровень'!P828</f>
        <v>129878.90241263615</v>
      </c>
      <c r="P207" s="247">
        <f>'2 уровень'!Q828</f>
        <v>132868.03325723647</v>
      </c>
      <c r="Q207" s="247">
        <f>'2 уровень'!R828</f>
        <v>132868.03325723647</v>
      </c>
      <c r="R207" s="247">
        <f>'2 уровень'!S828</f>
        <v>132868.03325723647</v>
      </c>
      <c r="S207" s="247">
        <f>'2 уровень'!T828</f>
        <v>132868.03325723647</v>
      </c>
      <c r="T207" s="247">
        <f>'2 уровень'!U828</f>
        <v>133189.50287414127</v>
      </c>
      <c r="U207" s="247">
        <f>'2 уровень'!V828</f>
        <v>133588.95223054299</v>
      </c>
      <c r="V207" s="247">
        <f>'2 уровень'!W828</f>
        <v>142998.35665726304</v>
      </c>
      <c r="W207" s="247">
        <f>'2 уровень'!X828</f>
        <v>142998.35665726304</v>
      </c>
      <c r="X207" s="2838">
        <f>'2 уровень'!Y828</f>
        <v>104469.1597167983</v>
      </c>
      <c r="Y207" s="247">
        <f>'2 уровень'!Z828</f>
        <v>102499.99920000002</v>
      </c>
      <c r="Z207" s="247">
        <f>'2 уровень'!AA828</f>
        <v>-1969.1605167982825</v>
      </c>
      <c r="AA207" s="247">
        <f>'2 уровень'!AB828</f>
        <v>-3118.2470200000002</v>
      </c>
      <c r="AB207" s="2751">
        <f>'2 уровень'!AC828</f>
        <v>99381.75218000001</v>
      </c>
      <c r="AC207" s="2751">
        <f>'2 уровень'!AD828</f>
        <v>713.64245000000005</v>
      </c>
      <c r="AD207" s="247"/>
      <c r="AE207" s="247"/>
    </row>
    <row r="208" spans="1:206" ht="34.5" customHeight="1" x14ac:dyDescent="0.25">
      <c r="B208" s="3875" t="s">
        <v>960</v>
      </c>
      <c r="C208" s="190">
        <f>'2 уровень'!D829</f>
        <v>190</v>
      </c>
      <c r="D208" s="190">
        <f>'2 уровень'!E829</f>
        <v>95</v>
      </c>
      <c r="E208" s="190">
        <f>'2 уровень'!F829</f>
        <v>120</v>
      </c>
      <c r="F208" s="862">
        <f>'2 уровень'!G829</f>
        <v>126.31578947368421</v>
      </c>
      <c r="G208" s="238">
        <f>'2 уровень'!H829</f>
        <v>10.131578947368421</v>
      </c>
      <c r="H208" s="238">
        <f>'2 уровень'!I829</f>
        <v>8.1750000000000007</v>
      </c>
      <c r="I208" s="247">
        <f>'2 уровень'!J829</f>
        <v>1925</v>
      </c>
      <c r="J208" s="247">
        <f>'2 уровень'!K829</f>
        <v>964</v>
      </c>
      <c r="K208" s="247">
        <f>'2 уровень'!L829</f>
        <v>981</v>
      </c>
      <c r="L208" s="247">
        <f>'2 уровень'!M829</f>
        <v>101.76348547717842</v>
      </c>
      <c r="M208" s="247">
        <f>'2 уровень'!N829</f>
        <v>6</v>
      </c>
      <c r="N208" s="247">
        <f>'2 уровень'!O829</f>
        <v>218</v>
      </c>
      <c r="O208" s="247">
        <f>'2 уровень'!P829</f>
        <v>0</v>
      </c>
      <c r="P208" s="247">
        <f>'2 уровень'!Q829</f>
        <v>0</v>
      </c>
      <c r="Q208" s="247">
        <f>'2 уровень'!R829</f>
        <v>0</v>
      </c>
      <c r="R208" s="247">
        <f>'2 уровень'!S829</f>
        <v>0</v>
      </c>
      <c r="S208" s="247">
        <f>'2 уровень'!T829</f>
        <v>0</v>
      </c>
      <c r="T208" s="247">
        <f>'2 уровень'!U829</f>
        <v>0</v>
      </c>
      <c r="U208" s="247">
        <f>'2 уровень'!V829</f>
        <v>0</v>
      </c>
      <c r="V208" s="247">
        <f>'2 уровень'!W829</f>
        <v>6011.1350000000002</v>
      </c>
      <c r="W208" s="247">
        <f>'2 уровень'!X829</f>
        <v>6011.1350000000002</v>
      </c>
      <c r="X208" s="2838">
        <f>'2 уровень'!Y829</f>
        <v>3005.5675000000001</v>
      </c>
      <c r="Y208" s="247">
        <f>'2 уровень'!Z829</f>
        <v>3472.4126799999995</v>
      </c>
      <c r="Z208" s="247">
        <f>'2 уровень'!AA829</f>
        <v>466.84517999999935</v>
      </c>
      <c r="AA208" s="247">
        <f>'2 уровень'!AB829</f>
        <v>0</v>
      </c>
      <c r="AB208" s="2751">
        <f>'2 уровень'!AC829</f>
        <v>3472.4126799999995</v>
      </c>
      <c r="AC208" s="2751">
        <f>'2 уровень'!AD829</f>
        <v>0</v>
      </c>
      <c r="AD208" s="247"/>
      <c r="AE208" s="247"/>
    </row>
    <row r="209" spans="1:206" s="163" customFormat="1" ht="15" customHeight="1" x14ac:dyDescent="0.25">
      <c r="A209" s="162">
        <v>1</v>
      </c>
      <c r="B209" s="2739" t="s">
        <v>548</v>
      </c>
      <c r="C209" s="189">
        <f>'2 уровень'!D830</f>
        <v>0</v>
      </c>
      <c r="D209" s="189">
        <f>'2 уровень'!E830</f>
        <v>0</v>
      </c>
      <c r="E209" s="189">
        <f>'2 уровень'!F830</f>
        <v>0</v>
      </c>
      <c r="F209" s="189">
        <f>'2 уровень'!G830</f>
        <v>0</v>
      </c>
      <c r="G209" s="189">
        <f>'2 уровень'!H830</f>
        <v>0</v>
      </c>
      <c r="H209" s="189">
        <f>'2 уровень'!I830</f>
        <v>0</v>
      </c>
      <c r="I209" s="189">
        <f>'2 уровень'!J830</f>
        <v>0</v>
      </c>
      <c r="J209" s="189">
        <f>'2 уровень'!K830</f>
        <v>0</v>
      </c>
      <c r="K209" s="189">
        <f>'2 уровень'!L830</f>
        <v>0</v>
      </c>
      <c r="L209" s="189">
        <f>'2 уровень'!M830</f>
        <v>0</v>
      </c>
      <c r="M209" s="189">
        <f>'2 уровень'!N830</f>
        <v>0</v>
      </c>
      <c r="N209" s="189">
        <f>'2 уровень'!O830</f>
        <v>0</v>
      </c>
      <c r="O209" s="189">
        <f>'2 уровень'!P830</f>
        <v>0</v>
      </c>
      <c r="P209" s="189">
        <f>'2 уровень'!Q830</f>
        <v>0</v>
      </c>
      <c r="Q209" s="189">
        <f>'2 уровень'!R830</f>
        <v>0</v>
      </c>
      <c r="R209" s="189">
        <f>'2 уровень'!S830</f>
        <v>0</v>
      </c>
      <c r="S209" s="189">
        <f>'2 уровень'!T830</f>
        <v>0</v>
      </c>
      <c r="T209" s="189">
        <f>'2 уровень'!U830</f>
        <v>0</v>
      </c>
      <c r="U209" s="189">
        <f>'2 уровень'!V830</f>
        <v>0</v>
      </c>
      <c r="V209" s="189">
        <f>'2 уровень'!W830</f>
        <v>0</v>
      </c>
      <c r="W209" s="189">
        <f>'2 уровень'!X830</f>
        <v>0</v>
      </c>
      <c r="X209" s="2839">
        <f>'2 уровень'!Y830</f>
        <v>0</v>
      </c>
      <c r="Y209" s="189">
        <f>'2 уровень'!Z830</f>
        <v>0</v>
      </c>
      <c r="Z209" s="189">
        <f>'2 уровень'!AA830</f>
        <v>0</v>
      </c>
      <c r="AA209" s="189">
        <f>'2 уровень'!AB830</f>
        <v>0</v>
      </c>
      <c r="AB209" s="2727">
        <f>'2 уровень'!AC830</f>
        <v>0</v>
      </c>
      <c r="AC209" s="2727">
        <f>'2 уровень'!AD830</f>
        <v>0</v>
      </c>
      <c r="AD209" s="189"/>
      <c r="AE209" s="189"/>
    </row>
    <row r="210" spans="1:206" ht="30" x14ac:dyDescent="0.25">
      <c r="A210" s="162">
        <v>1</v>
      </c>
      <c r="B210" s="58" t="s">
        <v>229</v>
      </c>
      <c r="C210" s="190">
        <f>'2 уровень'!D831</f>
        <v>54243</v>
      </c>
      <c r="D210" s="190">
        <f>'2 уровень'!E831</f>
        <v>40685</v>
      </c>
      <c r="E210" s="190">
        <f>'2 уровень'!F831</f>
        <v>51264.877792378451</v>
      </c>
      <c r="F210" s="862">
        <f>'2 уровень'!G831</f>
        <v>126.00436965067827</v>
      </c>
      <c r="G210" s="238">
        <f>'2 уровень'!H831</f>
        <v>0</v>
      </c>
      <c r="H210" s="238">
        <f>'2 уровень'!I831</f>
        <v>0</v>
      </c>
      <c r="I210" s="243">
        <f>'2 уровень'!J831</f>
        <v>0</v>
      </c>
      <c r="J210" s="243">
        <f>'2 уровень'!K831</f>
        <v>0</v>
      </c>
      <c r="K210" s="243">
        <f>'2 уровень'!L831</f>
        <v>0</v>
      </c>
      <c r="L210" s="243">
        <f>'2 уровень'!M831</f>
        <v>0</v>
      </c>
      <c r="M210" s="243">
        <f>'2 уровень'!N831</f>
        <v>0</v>
      </c>
      <c r="N210" s="243">
        <f>'2 уровень'!O831</f>
        <v>0</v>
      </c>
      <c r="O210" s="164">
        <f>'2 уровень'!P831</f>
        <v>0</v>
      </c>
      <c r="P210" s="164">
        <f>'2 уровень'!Q831</f>
        <v>0</v>
      </c>
      <c r="Q210" s="164">
        <f>'2 уровень'!R831</f>
        <v>0</v>
      </c>
      <c r="R210" s="164">
        <f>'2 уровень'!S831</f>
        <v>0</v>
      </c>
      <c r="S210" s="164">
        <f>'2 уровень'!T831</f>
        <v>0</v>
      </c>
      <c r="T210" s="164">
        <f>'2 уровень'!U831</f>
        <v>0</v>
      </c>
      <c r="U210" s="164">
        <f>'2 уровень'!V831</f>
        <v>0</v>
      </c>
      <c r="V210" s="164">
        <f>'2 уровень'!W831</f>
        <v>0</v>
      </c>
      <c r="W210" s="164">
        <f>'2 уровень'!X831</f>
        <v>0</v>
      </c>
      <c r="X210" s="2835">
        <f>'2 уровень'!Y831</f>
        <v>0</v>
      </c>
      <c r="Y210" s="164">
        <f>'2 уровень'!Z831</f>
        <v>0</v>
      </c>
      <c r="Z210" s="164">
        <f>'2 уровень'!AA831</f>
        <v>0</v>
      </c>
      <c r="AA210" s="164">
        <f>'2 уровень'!AB831</f>
        <v>0</v>
      </c>
      <c r="AB210" s="2723">
        <f>'2 уровень'!AC831</f>
        <v>0</v>
      </c>
      <c r="AC210" s="2723">
        <f>'2 уровень'!AD831</f>
        <v>0</v>
      </c>
      <c r="AD210" s="164"/>
      <c r="AE210" s="164"/>
      <c r="AF210" s="163"/>
      <c r="AG210" s="163"/>
      <c r="AH210" s="163"/>
      <c r="AI210" s="163"/>
      <c r="AJ210" s="163"/>
      <c r="AK210" s="163"/>
      <c r="AL210" s="163"/>
      <c r="AM210" s="163"/>
      <c r="AN210" s="163"/>
      <c r="AO210" s="163"/>
      <c r="AP210" s="163"/>
      <c r="AQ210" s="163"/>
      <c r="AR210" s="163"/>
      <c r="AS210" s="163"/>
      <c r="AT210" s="163"/>
      <c r="AU210" s="163"/>
      <c r="AV210" s="163"/>
      <c r="AW210" s="163"/>
      <c r="AX210" s="163"/>
      <c r="AY210" s="163"/>
      <c r="AZ210" s="163"/>
      <c r="BA210" s="163"/>
      <c r="BB210" s="163"/>
      <c r="BC210" s="163"/>
      <c r="BD210" s="163"/>
      <c r="BE210" s="163"/>
      <c r="BF210" s="163"/>
      <c r="BG210" s="163"/>
      <c r="BH210" s="163"/>
      <c r="BI210" s="163"/>
      <c r="BJ210" s="163"/>
      <c r="BK210" s="163"/>
      <c r="BL210" s="163"/>
      <c r="BM210" s="163"/>
      <c r="BN210" s="163"/>
      <c r="BO210" s="163"/>
      <c r="BP210" s="163"/>
      <c r="BQ210" s="163"/>
      <c r="BR210" s="163"/>
      <c r="BS210" s="163"/>
      <c r="BT210" s="163"/>
      <c r="BU210" s="163"/>
      <c r="BV210" s="163"/>
      <c r="BW210" s="163"/>
      <c r="BX210" s="163"/>
      <c r="BY210" s="163"/>
      <c r="BZ210" s="163"/>
      <c r="CA210" s="163"/>
      <c r="CB210" s="163"/>
      <c r="CC210" s="163"/>
      <c r="CD210" s="163"/>
      <c r="CE210" s="163"/>
      <c r="CF210" s="163"/>
      <c r="CG210" s="163"/>
      <c r="CH210" s="163"/>
      <c r="CI210" s="163"/>
      <c r="CJ210" s="163"/>
      <c r="CK210" s="163"/>
      <c r="CL210" s="163"/>
      <c r="CM210" s="163"/>
      <c r="CN210" s="163"/>
      <c r="CO210" s="163"/>
      <c r="CP210" s="163"/>
      <c r="CQ210" s="163"/>
      <c r="CR210" s="163"/>
      <c r="CS210" s="163"/>
      <c r="CT210" s="163"/>
      <c r="CU210" s="163"/>
      <c r="CV210" s="163"/>
      <c r="CW210" s="163"/>
      <c r="CX210" s="163"/>
      <c r="CY210" s="163"/>
      <c r="CZ210" s="163"/>
      <c r="DA210" s="163"/>
      <c r="DB210" s="163"/>
      <c r="DC210" s="163"/>
      <c r="DD210" s="163"/>
      <c r="DE210" s="163"/>
      <c r="DF210" s="163"/>
      <c r="DG210" s="163"/>
      <c r="DH210" s="163"/>
      <c r="DI210" s="163"/>
      <c r="DJ210" s="163"/>
      <c r="DK210" s="163"/>
      <c r="DL210" s="163"/>
      <c r="DM210" s="163"/>
      <c r="DN210" s="163"/>
      <c r="DO210" s="163"/>
      <c r="DP210" s="163"/>
      <c r="DQ210" s="163"/>
      <c r="DR210" s="163"/>
      <c r="DS210" s="163"/>
      <c r="DT210" s="163"/>
      <c r="DU210" s="163"/>
      <c r="DV210" s="163"/>
      <c r="DW210" s="163"/>
      <c r="DX210" s="163"/>
      <c r="DY210" s="163"/>
      <c r="DZ210" s="163"/>
      <c r="EA210" s="163"/>
      <c r="EB210" s="163"/>
      <c r="EC210" s="163"/>
      <c r="ED210" s="163"/>
      <c r="EE210" s="163"/>
      <c r="EF210" s="163"/>
      <c r="EG210" s="163"/>
      <c r="EH210" s="163"/>
      <c r="EI210" s="163"/>
      <c r="EJ210" s="163"/>
      <c r="EK210" s="163"/>
      <c r="EL210" s="163"/>
      <c r="EM210" s="163"/>
      <c r="EN210" s="163"/>
      <c r="EO210" s="163"/>
      <c r="EP210" s="163"/>
      <c r="EQ210" s="163"/>
      <c r="ER210" s="163"/>
      <c r="ES210" s="163"/>
      <c r="ET210" s="163"/>
      <c r="EU210" s="163"/>
      <c r="EV210" s="163"/>
      <c r="EW210" s="163"/>
      <c r="EX210" s="163"/>
      <c r="EY210" s="163"/>
      <c r="EZ210" s="163"/>
      <c r="FA210" s="163"/>
      <c r="FB210" s="163"/>
      <c r="FC210" s="163"/>
      <c r="FD210" s="163"/>
      <c r="FE210" s="163"/>
      <c r="FF210" s="163"/>
      <c r="FG210" s="163"/>
      <c r="FH210" s="163"/>
      <c r="FI210" s="163"/>
      <c r="FJ210" s="163"/>
      <c r="FK210" s="163"/>
      <c r="FL210" s="163"/>
      <c r="FM210" s="163"/>
      <c r="FN210" s="163"/>
      <c r="FO210" s="163"/>
      <c r="FP210" s="163"/>
      <c r="FQ210" s="163"/>
      <c r="FR210" s="163"/>
      <c r="FS210" s="163"/>
      <c r="FT210" s="163"/>
      <c r="FU210" s="163"/>
      <c r="FV210" s="163"/>
      <c r="FW210" s="163"/>
      <c r="FX210" s="163"/>
      <c r="FY210" s="163"/>
      <c r="FZ210" s="163"/>
      <c r="GA210" s="163"/>
      <c r="GB210" s="163"/>
      <c r="GC210" s="163"/>
      <c r="GD210" s="163"/>
      <c r="GE210" s="163"/>
      <c r="GF210" s="163"/>
      <c r="GG210" s="163"/>
      <c r="GH210" s="163"/>
      <c r="GI210" s="163"/>
      <c r="GJ210" s="163"/>
      <c r="GK210" s="163"/>
      <c r="GL210" s="163"/>
      <c r="GM210" s="163"/>
      <c r="GN210" s="163"/>
      <c r="GO210" s="163"/>
      <c r="GP210" s="163"/>
      <c r="GQ210" s="163"/>
      <c r="GR210" s="163"/>
      <c r="GS210" s="163"/>
      <c r="GT210" s="163"/>
      <c r="GU210" s="163"/>
      <c r="GV210" s="163"/>
      <c r="GW210" s="163"/>
      <c r="GX210" s="163"/>
    </row>
    <row r="211" spans="1:206" ht="30" x14ac:dyDescent="0.25">
      <c r="A211" s="162">
        <v>1</v>
      </c>
      <c r="B211" s="58" t="s">
        <v>538</v>
      </c>
      <c r="C211" s="190">
        <f>'2 уровень'!D832</f>
        <v>0</v>
      </c>
      <c r="D211" s="190">
        <f>'2 уровень'!E832</f>
        <v>0</v>
      </c>
      <c r="E211" s="190">
        <f>'2 уровень'!F832</f>
        <v>0</v>
      </c>
      <c r="F211" s="862">
        <f>'2 уровень'!G832</f>
        <v>0</v>
      </c>
      <c r="G211" s="238">
        <f>'2 уровень'!H832</f>
        <v>0</v>
      </c>
      <c r="H211" s="238">
        <f>'2 уровень'!I832</f>
        <v>0</v>
      </c>
      <c r="I211" s="243">
        <f>'2 уровень'!J832</f>
        <v>0</v>
      </c>
      <c r="J211" s="243">
        <f>'2 уровень'!K832</f>
        <v>0</v>
      </c>
      <c r="K211" s="243">
        <f>'2 уровень'!L832</f>
        <v>0</v>
      </c>
      <c r="L211" s="243">
        <f>'2 уровень'!M832</f>
        <v>0</v>
      </c>
      <c r="M211" s="243">
        <f>'2 уровень'!N832</f>
        <v>0</v>
      </c>
      <c r="N211" s="243">
        <f>'2 уровень'!O832</f>
        <v>0</v>
      </c>
      <c r="O211" s="164">
        <f>'2 уровень'!P832</f>
        <v>0</v>
      </c>
      <c r="P211" s="164">
        <f>'2 уровень'!Q832</f>
        <v>0</v>
      </c>
      <c r="Q211" s="164">
        <f>'2 уровень'!R832</f>
        <v>0</v>
      </c>
      <c r="R211" s="164">
        <f>'2 уровень'!S832</f>
        <v>0</v>
      </c>
      <c r="S211" s="164">
        <f>'2 уровень'!T832</f>
        <v>0</v>
      </c>
      <c r="T211" s="164">
        <f>'2 уровень'!U832</f>
        <v>0</v>
      </c>
      <c r="U211" s="164">
        <f>'2 уровень'!V832</f>
        <v>0</v>
      </c>
      <c r="V211" s="164">
        <f>'2 уровень'!W832</f>
        <v>0</v>
      </c>
      <c r="W211" s="164">
        <f>'2 уровень'!X832</f>
        <v>0</v>
      </c>
      <c r="X211" s="2835">
        <f>'2 уровень'!Y832</f>
        <v>0</v>
      </c>
      <c r="Y211" s="164">
        <f>'2 уровень'!Z832</f>
        <v>0</v>
      </c>
      <c r="Z211" s="164">
        <f>'2 уровень'!AA832</f>
        <v>0</v>
      </c>
      <c r="AA211" s="164">
        <f>'2 уровень'!AB832</f>
        <v>0</v>
      </c>
      <c r="AB211" s="2723">
        <f>'2 уровень'!AC832</f>
        <v>0</v>
      </c>
      <c r="AC211" s="2723">
        <f>'2 уровень'!AD832</f>
        <v>0</v>
      </c>
      <c r="AD211" s="164"/>
      <c r="AE211" s="164"/>
      <c r="AF211" s="163"/>
      <c r="AG211" s="163"/>
      <c r="AH211" s="163"/>
      <c r="AI211" s="163"/>
      <c r="AJ211" s="163"/>
      <c r="AK211" s="163"/>
      <c r="AL211" s="163"/>
      <c r="AM211" s="163"/>
      <c r="AN211" s="163"/>
      <c r="AO211" s="163"/>
      <c r="AP211" s="163"/>
      <c r="AQ211" s="163"/>
      <c r="AR211" s="163"/>
      <c r="AS211" s="163"/>
      <c r="AT211" s="163"/>
      <c r="AU211" s="163"/>
      <c r="AV211" s="163"/>
      <c r="AW211" s="163"/>
      <c r="AX211" s="163"/>
      <c r="AY211" s="163"/>
      <c r="AZ211" s="163"/>
      <c r="BA211" s="163"/>
      <c r="BB211" s="163"/>
      <c r="BC211" s="163"/>
      <c r="BD211" s="163"/>
      <c r="BE211" s="163"/>
      <c r="BF211" s="163"/>
      <c r="BG211" s="163"/>
      <c r="BH211" s="163"/>
      <c r="BI211" s="163"/>
      <c r="BJ211" s="163"/>
      <c r="BK211" s="163"/>
      <c r="BL211" s="163"/>
      <c r="BM211" s="163"/>
      <c r="BN211" s="163"/>
      <c r="BO211" s="163"/>
      <c r="BP211" s="163"/>
      <c r="BQ211" s="163"/>
      <c r="BR211" s="163"/>
      <c r="BS211" s="163"/>
      <c r="BT211" s="163"/>
      <c r="BU211" s="163"/>
      <c r="BV211" s="163"/>
      <c r="BW211" s="163"/>
      <c r="BX211" s="163"/>
      <c r="BY211" s="163"/>
      <c r="BZ211" s="163"/>
      <c r="CA211" s="163"/>
      <c r="CB211" s="163"/>
      <c r="CC211" s="163"/>
      <c r="CD211" s="163"/>
      <c r="CE211" s="163"/>
      <c r="CF211" s="163"/>
      <c r="CG211" s="163"/>
      <c r="CH211" s="163"/>
      <c r="CI211" s="163"/>
      <c r="CJ211" s="163"/>
      <c r="CK211" s="163"/>
      <c r="CL211" s="163"/>
      <c r="CM211" s="163"/>
      <c r="CN211" s="163"/>
      <c r="CO211" s="163"/>
      <c r="CP211" s="163"/>
      <c r="CQ211" s="163"/>
      <c r="CR211" s="163"/>
      <c r="CS211" s="163"/>
      <c r="CT211" s="163"/>
      <c r="CU211" s="163"/>
      <c r="CV211" s="163"/>
      <c r="CW211" s="163"/>
      <c r="CX211" s="163"/>
      <c r="CY211" s="163"/>
      <c r="CZ211" s="163"/>
      <c r="DA211" s="163"/>
      <c r="DB211" s="163"/>
      <c r="DC211" s="163"/>
      <c r="DD211" s="163"/>
      <c r="DE211" s="163"/>
      <c r="DF211" s="163"/>
      <c r="DG211" s="163"/>
      <c r="DH211" s="163"/>
      <c r="DI211" s="163"/>
      <c r="DJ211" s="163"/>
      <c r="DK211" s="163"/>
      <c r="DL211" s="163"/>
      <c r="DM211" s="163"/>
      <c r="DN211" s="163"/>
      <c r="DO211" s="163"/>
      <c r="DP211" s="163"/>
      <c r="DQ211" s="163"/>
      <c r="DR211" s="163"/>
      <c r="DS211" s="163"/>
      <c r="DT211" s="163"/>
      <c r="DU211" s="163"/>
      <c r="DV211" s="163"/>
      <c r="DW211" s="163"/>
      <c r="DX211" s="163"/>
      <c r="DY211" s="163"/>
      <c r="DZ211" s="163"/>
      <c r="EA211" s="163"/>
      <c r="EB211" s="163"/>
      <c r="EC211" s="163"/>
      <c r="ED211" s="163"/>
      <c r="EE211" s="163"/>
      <c r="EF211" s="163"/>
      <c r="EG211" s="163"/>
      <c r="EH211" s="163"/>
      <c r="EI211" s="163"/>
      <c r="EJ211" s="163"/>
      <c r="EK211" s="163"/>
      <c r="EL211" s="163"/>
      <c r="EM211" s="163"/>
      <c r="EN211" s="163"/>
      <c r="EO211" s="163"/>
      <c r="EP211" s="163"/>
      <c r="EQ211" s="163"/>
      <c r="ER211" s="163"/>
      <c r="ES211" s="163"/>
      <c r="ET211" s="163"/>
      <c r="EU211" s="163"/>
      <c r="EV211" s="163"/>
      <c r="EW211" s="163"/>
      <c r="EX211" s="163"/>
      <c r="EY211" s="163"/>
      <c r="EZ211" s="163"/>
      <c r="FA211" s="163"/>
      <c r="FB211" s="163"/>
      <c r="FC211" s="163"/>
      <c r="FD211" s="163"/>
      <c r="FE211" s="163"/>
      <c r="FF211" s="163"/>
      <c r="FG211" s="163"/>
      <c r="FH211" s="163"/>
      <c r="FI211" s="163"/>
      <c r="FJ211" s="163"/>
      <c r="FK211" s="163"/>
      <c r="FL211" s="163"/>
      <c r="FM211" s="163"/>
      <c r="FN211" s="163"/>
      <c r="FO211" s="163"/>
      <c r="FP211" s="163"/>
      <c r="FQ211" s="163"/>
      <c r="FR211" s="163"/>
      <c r="FS211" s="163"/>
      <c r="FT211" s="163"/>
      <c r="FU211" s="163"/>
      <c r="FV211" s="163"/>
      <c r="FW211" s="163"/>
      <c r="FX211" s="163"/>
      <c r="FY211" s="163"/>
      <c r="FZ211" s="163"/>
      <c r="GA211" s="163"/>
      <c r="GB211" s="163"/>
      <c r="GC211" s="163"/>
      <c r="GD211" s="163"/>
      <c r="GE211" s="163"/>
      <c r="GF211" s="163"/>
      <c r="GG211" s="163"/>
      <c r="GH211" s="163"/>
      <c r="GI211" s="163"/>
      <c r="GJ211" s="163"/>
      <c r="GK211" s="163"/>
      <c r="GL211" s="163"/>
      <c r="GM211" s="163"/>
      <c r="GN211" s="163"/>
      <c r="GO211" s="163"/>
      <c r="GP211" s="163"/>
      <c r="GQ211" s="163"/>
      <c r="GR211" s="163"/>
      <c r="GS211" s="163"/>
      <c r="GT211" s="163"/>
      <c r="GU211" s="163"/>
      <c r="GV211" s="163"/>
      <c r="GW211" s="163"/>
      <c r="GX211" s="163"/>
    </row>
    <row r="212" spans="1:206" ht="30" x14ac:dyDescent="0.25">
      <c r="A212" s="162">
        <v>1</v>
      </c>
      <c r="B212" s="58" t="s">
        <v>539</v>
      </c>
      <c r="C212" s="190">
        <f>'2 уровень'!D833</f>
        <v>5800</v>
      </c>
      <c r="D212" s="190">
        <f>'2 уровень'!E833</f>
        <v>4350</v>
      </c>
      <c r="E212" s="190">
        <f>'2 уровень'!F833</f>
        <v>3577</v>
      </c>
      <c r="F212" s="862">
        <f>'2 уровень'!G833</f>
        <v>82.229885057471265</v>
      </c>
      <c r="G212" s="238">
        <f>'2 уровень'!H833</f>
        <v>0</v>
      </c>
      <c r="H212" s="238">
        <f>'2 уровень'!I833</f>
        <v>0</v>
      </c>
      <c r="I212" s="243">
        <f>'2 уровень'!J833</f>
        <v>0</v>
      </c>
      <c r="J212" s="243">
        <f>'2 уровень'!K833</f>
        <v>0</v>
      </c>
      <c r="K212" s="243">
        <f>'2 уровень'!L833</f>
        <v>0</v>
      </c>
      <c r="L212" s="243">
        <f>'2 уровень'!M833</f>
        <v>0</v>
      </c>
      <c r="M212" s="243">
        <f>'2 уровень'!N833</f>
        <v>0</v>
      </c>
      <c r="N212" s="243">
        <f>'2 уровень'!O833</f>
        <v>0</v>
      </c>
      <c r="O212" s="164">
        <f>'2 уровень'!P833</f>
        <v>0</v>
      </c>
      <c r="P212" s="164">
        <f>'2 уровень'!Q833</f>
        <v>0</v>
      </c>
      <c r="Q212" s="164">
        <f>'2 уровень'!R833</f>
        <v>0</v>
      </c>
      <c r="R212" s="164">
        <f>'2 уровень'!S833</f>
        <v>0</v>
      </c>
      <c r="S212" s="164">
        <f>'2 уровень'!T833</f>
        <v>0</v>
      </c>
      <c r="T212" s="164">
        <f>'2 уровень'!U833</f>
        <v>0</v>
      </c>
      <c r="U212" s="164">
        <f>'2 уровень'!V833</f>
        <v>0</v>
      </c>
      <c r="V212" s="164">
        <f>'2 уровень'!W833</f>
        <v>0</v>
      </c>
      <c r="W212" s="164">
        <f>'2 уровень'!X833</f>
        <v>0</v>
      </c>
      <c r="X212" s="2835">
        <f>'2 уровень'!Y833</f>
        <v>0</v>
      </c>
      <c r="Y212" s="164">
        <f>'2 уровень'!Z833</f>
        <v>0</v>
      </c>
      <c r="Z212" s="164">
        <f>'2 уровень'!AA833</f>
        <v>0</v>
      </c>
      <c r="AA212" s="164">
        <f>'2 уровень'!AB833</f>
        <v>0</v>
      </c>
      <c r="AB212" s="2723">
        <f>'2 уровень'!AC833</f>
        <v>0</v>
      </c>
      <c r="AC212" s="2723">
        <f>'2 уровень'!AD833</f>
        <v>0</v>
      </c>
      <c r="AD212" s="164"/>
      <c r="AE212" s="164"/>
      <c r="AF212" s="163"/>
      <c r="AG212" s="163"/>
      <c r="AH212" s="163"/>
      <c r="AI212" s="163"/>
      <c r="AJ212" s="163"/>
      <c r="AK212" s="163"/>
      <c r="AL212" s="163"/>
      <c r="AM212" s="163"/>
      <c r="AN212" s="163"/>
      <c r="AO212" s="163"/>
      <c r="AP212" s="163"/>
      <c r="AQ212" s="163"/>
      <c r="AR212" s="163"/>
      <c r="AS212" s="163"/>
      <c r="AT212" s="163"/>
      <c r="AU212" s="163"/>
      <c r="AV212" s="163"/>
      <c r="AW212" s="163"/>
      <c r="AX212" s="163"/>
      <c r="AY212" s="163"/>
      <c r="AZ212" s="163"/>
      <c r="BA212" s="163"/>
      <c r="BB212" s="163"/>
      <c r="BC212" s="163"/>
      <c r="BD212" s="163"/>
      <c r="BE212" s="163"/>
      <c r="BF212" s="163"/>
      <c r="BG212" s="163"/>
      <c r="BH212" s="163"/>
      <c r="BI212" s="163"/>
      <c r="BJ212" s="163"/>
      <c r="BK212" s="163"/>
      <c r="BL212" s="163"/>
      <c r="BM212" s="163"/>
      <c r="BN212" s="163"/>
      <c r="BO212" s="163"/>
      <c r="BP212" s="163"/>
      <c r="BQ212" s="163"/>
      <c r="BR212" s="163"/>
      <c r="BS212" s="163"/>
      <c r="BT212" s="163"/>
      <c r="BU212" s="163"/>
      <c r="BV212" s="163"/>
      <c r="BW212" s="163"/>
      <c r="BX212" s="163"/>
      <c r="BY212" s="163"/>
      <c r="BZ212" s="163"/>
      <c r="CA212" s="163"/>
      <c r="CB212" s="163"/>
      <c r="CC212" s="163"/>
      <c r="CD212" s="163"/>
      <c r="CE212" s="163"/>
      <c r="CF212" s="163"/>
      <c r="CG212" s="163"/>
      <c r="CH212" s="163"/>
      <c r="CI212" s="163"/>
      <c r="CJ212" s="163"/>
      <c r="CK212" s="163"/>
      <c r="CL212" s="163"/>
      <c r="CM212" s="163"/>
      <c r="CN212" s="163"/>
      <c r="CO212" s="163"/>
      <c r="CP212" s="163"/>
      <c r="CQ212" s="163"/>
      <c r="CR212" s="163"/>
      <c r="CS212" s="163"/>
      <c r="CT212" s="163"/>
      <c r="CU212" s="163"/>
      <c r="CV212" s="163"/>
      <c r="CW212" s="163"/>
      <c r="CX212" s="163"/>
      <c r="CY212" s="163"/>
      <c r="CZ212" s="163"/>
      <c r="DA212" s="163"/>
      <c r="DB212" s="163"/>
      <c r="DC212" s="163"/>
      <c r="DD212" s="163"/>
      <c r="DE212" s="163"/>
      <c r="DF212" s="163"/>
      <c r="DG212" s="163"/>
      <c r="DH212" s="163"/>
      <c r="DI212" s="163"/>
      <c r="DJ212" s="163"/>
      <c r="DK212" s="163"/>
      <c r="DL212" s="163"/>
      <c r="DM212" s="163"/>
      <c r="DN212" s="163"/>
      <c r="DO212" s="163"/>
      <c r="DP212" s="163"/>
      <c r="DQ212" s="163"/>
      <c r="DR212" s="163"/>
      <c r="DS212" s="163"/>
      <c r="DT212" s="163"/>
      <c r="DU212" s="163"/>
      <c r="DV212" s="163"/>
      <c r="DW212" s="163"/>
      <c r="DX212" s="163"/>
      <c r="DY212" s="163"/>
      <c r="DZ212" s="163"/>
      <c r="EA212" s="163"/>
      <c r="EB212" s="163"/>
      <c r="EC212" s="163"/>
      <c r="ED212" s="163"/>
      <c r="EE212" s="163"/>
      <c r="EF212" s="163"/>
      <c r="EG212" s="163"/>
      <c r="EH212" s="163"/>
      <c r="EI212" s="163"/>
      <c r="EJ212" s="163"/>
      <c r="EK212" s="163"/>
      <c r="EL212" s="163"/>
      <c r="EM212" s="163"/>
      <c r="EN212" s="163"/>
      <c r="EO212" s="163"/>
      <c r="EP212" s="163"/>
      <c r="EQ212" s="163"/>
      <c r="ER212" s="163"/>
      <c r="ES212" s="163"/>
      <c r="ET212" s="163"/>
      <c r="EU212" s="163"/>
      <c r="EV212" s="163"/>
      <c r="EW212" s="163"/>
      <c r="EX212" s="163"/>
      <c r="EY212" s="163"/>
      <c r="EZ212" s="163"/>
      <c r="FA212" s="163"/>
      <c r="FB212" s="163"/>
      <c r="FC212" s="163"/>
      <c r="FD212" s="163"/>
      <c r="FE212" s="163"/>
      <c r="FF212" s="163"/>
      <c r="FG212" s="163"/>
      <c r="FH212" s="163"/>
      <c r="FI212" s="163"/>
      <c r="FJ212" s="163"/>
      <c r="FK212" s="163"/>
      <c r="FL212" s="163"/>
      <c r="FM212" s="163"/>
      <c r="FN212" s="163"/>
      <c r="FO212" s="163"/>
      <c r="FP212" s="163"/>
      <c r="FQ212" s="163"/>
      <c r="FR212" s="163"/>
      <c r="FS212" s="163"/>
      <c r="FT212" s="163"/>
      <c r="FU212" s="163"/>
      <c r="FV212" s="163"/>
      <c r="FW212" s="163"/>
      <c r="FX212" s="163"/>
      <c r="FY212" s="163"/>
      <c r="FZ212" s="163"/>
      <c r="GA212" s="163"/>
      <c r="GB212" s="163"/>
      <c r="GC212" s="163"/>
      <c r="GD212" s="163"/>
      <c r="GE212" s="163"/>
      <c r="GF212" s="163"/>
      <c r="GG212" s="163"/>
      <c r="GH212" s="163"/>
      <c r="GI212" s="163"/>
      <c r="GJ212" s="163"/>
      <c r="GK212" s="163"/>
      <c r="GL212" s="163"/>
      <c r="GM212" s="163"/>
      <c r="GN212" s="163"/>
      <c r="GO212" s="163"/>
      <c r="GP212" s="163"/>
      <c r="GQ212" s="163"/>
      <c r="GR212" s="163"/>
      <c r="GS212" s="163"/>
      <c r="GT212" s="163"/>
      <c r="GU212" s="163"/>
      <c r="GV212" s="163"/>
      <c r="GW212" s="163"/>
      <c r="GX212" s="163"/>
    </row>
    <row r="213" spans="1:206" ht="30" x14ac:dyDescent="0.25">
      <c r="A213" s="162">
        <v>1</v>
      </c>
      <c r="B213" s="58" t="s">
        <v>540</v>
      </c>
      <c r="C213" s="190">
        <f>'2 уровень'!D834</f>
        <v>200</v>
      </c>
      <c r="D213" s="190">
        <f>'2 уровень'!E834</f>
        <v>150</v>
      </c>
      <c r="E213" s="190">
        <f>'2 уровень'!F834</f>
        <v>197</v>
      </c>
      <c r="F213" s="862">
        <f>'2 уровень'!G834</f>
        <v>131.33333333333331</v>
      </c>
      <c r="G213" s="238">
        <f>'2 уровень'!H834</f>
        <v>0</v>
      </c>
      <c r="H213" s="238">
        <f>'2 уровень'!I834</f>
        <v>0</v>
      </c>
      <c r="I213" s="243">
        <f>'2 уровень'!J834</f>
        <v>0</v>
      </c>
      <c r="J213" s="243">
        <f>'2 уровень'!K834</f>
        <v>0</v>
      </c>
      <c r="K213" s="243">
        <f>'2 уровень'!L834</f>
        <v>0</v>
      </c>
      <c r="L213" s="243">
        <f>'2 уровень'!M834</f>
        <v>0</v>
      </c>
      <c r="M213" s="243">
        <f>'2 уровень'!N834</f>
        <v>0</v>
      </c>
      <c r="N213" s="243">
        <f>'2 уровень'!O834</f>
        <v>0</v>
      </c>
      <c r="O213" s="164">
        <f>'2 уровень'!P834</f>
        <v>0</v>
      </c>
      <c r="P213" s="164">
        <f>'2 уровень'!Q834</f>
        <v>0</v>
      </c>
      <c r="Q213" s="164">
        <f>'2 уровень'!R834</f>
        <v>0</v>
      </c>
      <c r="R213" s="164">
        <f>'2 уровень'!S834</f>
        <v>0</v>
      </c>
      <c r="S213" s="164">
        <f>'2 уровень'!T834</f>
        <v>0</v>
      </c>
      <c r="T213" s="164">
        <f>'2 уровень'!U834</f>
        <v>0</v>
      </c>
      <c r="U213" s="164">
        <f>'2 уровень'!V834</f>
        <v>0</v>
      </c>
      <c r="V213" s="164">
        <f>'2 уровень'!W834</f>
        <v>0</v>
      </c>
      <c r="W213" s="164">
        <f>'2 уровень'!X834</f>
        <v>0</v>
      </c>
      <c r="X213" s="2835">
        <f>'2 уровень'!Y834</f>
        <v>0</v>
      </c>
      <c r="Y213" s="164">
        <f>'2 уровень'!Z834</f>
        <v>0</v>
      </c>
      <c r="Z213" s="164">
        <f>'2 уровень'!AA834</f>
        <v>0</v>
      </c>
      <c r="AA213" s="164">
        <f>'2 уровень'!AB834</f>
        <v>0</v>
      </c>
      <c r="AB213" s="2723">
        <f>'2 уровень'!AC834</f>
        <v>0</v>
      </c>
      <c r="AC213" s="2723">
        <f>'2 уровень'!AD834</f>
        <v>0</v>
      </c>
      <c r="AD213" s="164"/>
      <c r="AE213" s="164"/>
      <c r="AF213" s="163"/>
      <c r="AG213" s="163"/>
      <c r="AH213" s="163"/>
      <c r="AI213" s="163"/>
      <c r="AJ213" s="163"/>
      <c r="AK213" s="163"/>
      <c r="AL213" s="163"/>
      <c r="AM213" s="163"/>
      <c r="AN213" s="163"/>
      <c r="AO213" s="163"/>
      <c r="AP213" s="163"/>
      <c r="AQ213" s="163"/>
      <c r="AR213" s="163"/>
      <c r="AS213" s="163"/>
      <c r="AT213" s="163"/>
      <c r="AU213" s="163"/>
      <c r="AV213" s="163"/>
      <c r="AW213" s="163"/>
      <c r="AX213" s="163"/>
      <c r="AY213" s="163"/>
      <c r="AZ213" s="163"/>
      <c r="BA213" s="163"/>
      <c r="BB213" s="163"/>
      <c r="BC213" s="163"/>
      <c r="BD213" s="163"/>
      <c r="BE213" s="163"/>
      <c r="BF213" s="163"/>
      <c r="BG213" s="163"/>
      <c r="BH213" s="163"/>
      <c r="BI213" s="163"/>
      <c r="BJ213" s="163"/>
      <c r="BK213" s="163"/>
      <c r="BL213" s="163"/>
      <c r="BM213" s="163"/>
      <c r="BN213" s="163"/>
      <c r="BO213" s="163"/>
      <c r="BP213" s="163"/>
      <c r="BQ213" s="163"/>
      <c r="BR213" s="163"/>
      <c r="BS213" s="163"/>
      <c r="BT213" s="163"/>
      <c r="BU213" s="163"/>
      <c r="BV213" s="163"/>
      <c r="BW213" s="163"/>
      <c r="BX213" s="163"/>
      <c r="BY213" s="163"/>
      <c r="BZ213" s="163"/>
      <c r="CA213" s="163"/>
      <c r="CB213" s="163"/>
      <c r="CC213" s="163"/>
      <c r="CD213" s="163"/>
      <c r="CE213" s="163"/>
      <c r="CF213" s="163"/>
      <c r="CG213" s="163"/>
      <c r="CH213" s="163"/>
      <c r="CI213" s="163"/>
      <c r="CJ213" s="163"/>
      <c r="CK213" s="163"/>
      <c r="CL213" s="163"/>
      <c r="CM213" s="163"/>
      <c r="CN213" s="163"/>
      <c r="CO213" s="163"/>
      <c r="CP213" s="163"/>
      <c r="CQ213" s="163"/>
      <c r="CR213" s="163"/>
      <c r="CS213" s="163"/>
      <c r="CT213" s="163"/>
      <c r="CU213" s="163"/>
      <c r="CV213" s="163"/>
      <c r="CW213" s="163"/>
      <c r="CX213" s="163"/>
      <c r="CY213" s="163"/>
      <c r="CZ213" s="163"/>
      <c r="DA213" s="163"/>
      <c r="DB213" s="163"/>
      <c r="DC213" s="163"/>
      <c r="DD213" s="163"/>
      <c r="DE213" s="163"/>
      <c r="DF213" s="163"/>
      <c r="DG213" s="163"/>
      <c r="DH213" s="163"/>
      <c r="DI213" s="163"/>
      <c r="DJ213" s="163"/>
      <c r="DK213" s="163"/>
      <c r="DL213" s="163"/>
      <c r="DM213" s="163"/>
      <c r="DN213" s="163"/>
      <c r="DO213" s="163"/>
      <c r="DP213" s="163"/>
      <c r="DQ213" s="163"/>
      <c r="DR213" s="163"/>
      <c r="DS213" s="163"/>
      <c r="DT213" s="163"/>
      <c r="DU213" s="163"/>
      <c r="DV213" s="163"/>
      <c r="DW213" s="163"/>
      <c r="DX213" s="163"/>
      <c r="DY213" s="163"/>
      <c r="DZ213" s="163"/>
      <c r="EA213" s="163"/>
      <c r="EB213" s="163"/>
      <c r="EC213" s="163"/>
      <c r="ED213" s="163"/>
      <c r="EE213" s="163"/>
      <c r="EF213" s="163"/>
      <c r="EG213" s="163"/>
      <c r="EH213" s="163"/>
      <c r="EI213" s="163"/>
      <c r="EJ213" s="163"/>
      <c r="EK213" s="163"/>
      <c r="EL213" s="163"/>
      <c r="EM213" s="163"/>
      <c r="EN213" s="163"/>
      <c r="EO213" s="163"/>
      <c r="EP213" s="163"/>
      <c r="EQ213" s="163"/>
      <c r="ER213" s="163"/>
      <c r="ES213" s="163"/>
      <c r="ET213" s="163"/>
      <c r="EU213" s="163"/>
      <c r="EV213" s="163"/>
      <c r="EW213" s="163"/>
      <c r="EX213" s="163"/>
      <c r="EY213" s="163"/>
      <c r="EZ213" s="163"/>
      <c r="FA213" s="163"/>
      <c r="FB213" s="163"/>
      <c r="FC213" s="163"/>
      <c r="FD213" s="163"/>
      <c r="FE213" s="163"/>
      <c r="FF213" s="163"/>
      <c r="FG213" s="163"/>
      <c r="FH213" s="163"/>
      <c r="FI213" s="163"/>
      <c r="FJ213" s="163"/>
      <c r="FK213" s="163"/>
      <c r="FL213" s="163"/>
      <c r="FM213" s="163"/>
      <c r="FN213" s="163"/>
      <c r="FO213" s="163"/>
      <c r="FP213" s="163"/>
      <c r="FQ213" s="163"/>
      <c r="FR213" s="163"/>
      <c r="FS213" s="163"/>
      <c r="FT213" s="163"/>
      <c r="FU213" s="163"/>
      <c r="FV213" s="163"/>
      <c r="FW213" s="163"/>
      <c r="FX213" s="163"/>
      <c r="FY213" s="163"/>
      <c r="FZ213" s="163"/>
      <c r="GA213" s="163"/>
      <c r="GB213" s="163"/>
      <c r="GC213" s="163"/>
      <c r="GD213" s="163"/>
      <c r="GE213" s="163"/>
      <c r="GF213" s="163"/>
      <c r="GG213" s="163"/>
      <c r="GH213" s="163"/>
      <c r="GI213" s="163"/>
      <c r="GJ213" s="163"/>
      <c r="GK213" s="163"/>
      <c r="GL213" s="163"/>
      <c r="GM213" s="163"/>
      <c r="GN213" s="163"/>
      <c r="GO213" s="163"/>
      <c r="GP213" s="163"/>
      <c r="GQ213" s="163"/>
      <c r="GR213" s="163"/>
      <c r="GS213" s="163"/>
      <c r="GT213" s="163"/>
      <c r="GU213" s="163"/>
      <c r="GV213" s="163"/>
      <c r="GW213" s="163"/>
      <c r="GX213" s="163"/>
    </row>
    <row r="214" spans="1:206" ht="45" x14ac:dyDescent="0.25">
      <c r="A214" s="162">
        <v>1</v>
      </c>
      <c r="B214" s="2739" t="s">
        <v>543</v>
      </c>
      <c r="C214" s="190">
        <f>'2 уровень'!D835</f>
        <v>7186</v>
      </c>
      <c r="D214" s="190">
        <f>'2 уровень'!E835</f>
        <v>5391</v>
      </c>
      <c r="E214" s="190">
        <f>'2 уровень'!F835</f>
        <v>4962</v>
      </c>
      <c r="F214" s="862">
        <f>'2 уровень'!G835</f>
        <v>92.042292710072331</v>
      </c>
      <c r="G214" s="238">
        <f>'2 уровень'!H835</f>
        <v>0</v>
      </c>
      <c r="H214" s="238">
        <f>'2 уровень'!I835</f>
        <v>0</v>
      </c>
      <c r="I214" s="243">
        <f>'2 уровень'!J835</f>
        <v>0</v>
      </c>
      <c r="J214" s="243">
        <f>'2 уровень'!K835</f>
        <v>0</v>
      </c>
      <c r="K214" s="243">
        <f>'2 уровень'!L835</f>
        <v>0</v>
      </c>
      <c r="L214" s="243">
        <f>'2 уровень'!M835</f>
        <v>0</v>
      </c>
      <c r="M214" s="243">
        <f>'2 уровень'!N835</f>
        <v>0</v>
      </c>
      <c r="N214" s="243">
        <f>'2 уровень'!O835</f>
        <v>0</v>
      </c>
      <c r="O214" s="164">
        <f>'2 уровень'!P835</f>
        <v>0</v>
      </c>
      <c r="P214" s="164">
        <f>'2 уровень'!Q835</f>
        <v>0</v>
      </c>
      <c r="Q214" s="164">
        <f>'2 уровень'!R835</f>
        <v>0</v>
      </c>
      <c r="R214" s="164">
        <f>'2 уровень'!S835</f>
        <v>0</v>
      </c>
      <c r="S214" s="164">
        <f>'2 уровень'!T835</f>
        <v>0</v>
      </c>
      <c r="T214" s="164">
        <f>'2 уровень'!U835</f>
        <v>0</v>
      </c>
      <c r="U214" s="164">
        <f>'2 уровень'!V835</f>
        <v>0</v>
      </c>
      <c r="V214" s="164">
        <f>'2 уровень'!W835</f>
        <v>0</v>
      </c>
      <c r="W214" s="164">
        <f>'2 уровень'!X835</f>
        <v>0</v>
      </c>
      <c r="X214" s="2835">
        <f>'2 уровень'!Y835</f>
        <v>0</v>
      </c>
      <c r="Y214" s="164">
        <f>'2 уровень'!Z835</f>
        <v>0</v>
      </c>
      <c r="Z214" s="164">
        <f>'2 уровень'!AA835</f>
        <v>0</v>
      </c>
      <c r="AA214" s="164">
        <f>'2 уровень'!AB835</f>
        <v>0</v>
      </c>
      <c r="AB214" s="2723">
        <f>'2 уровень'!AC835</f>
        <v>0</v>
      </c>
      <c r="AC214" s="2723">
        <f>'2 уровень'!AD835</f>
        <v>0</v>
      </c>
      <c r="AD214" s="164"/>
      <c r="AE214" s="164"/>
      <c r="AF214" s="163"/>
      <c r="AG214" s="163"/>
      <c r="AH214" s="163"/>
      <c r="AI214" s="163"/>
      <c r="AJ214" s="163"/>
      <c r="AK214" s="163"/>
      <c r="AL214" s="163"/>
      <c r="AM214" s="163"/>
      <c r="AN214" s="163"/>
      <c r="AO214" s="163"/>
      <c r="AP214" s="163"/>
      <c r="AQ214" s="163"/>
      <c r="AR214" s="163"/>
      <c r="AS214" s="163"/>
      <c r="AT214" s="163"/>
      <c r="AU214" s="163"/>
      <c r="AV214" s="163"/>
      <c r="AW214" s="163"/>
      <c r="AX214" s="163"/>
      <c r="AY214" s="163"/>
      <c r="AZ214" s="163"/>
      <c r="BA214" s="163"/>
      <c r="BB214" s="163"/>
      <c r="BC214" s="163"/>
      <c r="BD214" s="163"/>
      <c r="BE214" s="163"/>
      <c r="BF214" s="163"/>
      <c r="BG214" s="163"/>
      <c r="BH214" s="163"/>
      <c r="BI214" s="163"/>
      <c r="BJ214" s="163"/>
      <c r="BK214" s="163"/>
      <c r="BL214" s="163"/>
      <c r="BM214" s="163"/>
      <c r="BN214" s="163"/>
      <c r="BO214" s="163"/>
      <c r="BP214" s="163"/>
      <c r="BQ214" s="163"/>
      <c r="BR214" s="163"/>
      <c r="BS214" s="163"/>
      <c r="BT214" s="163"/>
      <c r="BU214" s="163"/>
      <c r="BV214" s="163"/>
      <c r="BW214" s="163"/>
      <c r="BX214" s="163"/>
      <c r="BY214" s="163"/>
      <c r="BZ214" s="163"/>
      <c r="CA214" s="163"/>
      <c r="CB214" s="163"/>
      <c r="CC214" s="163"/>
      <c r="CD214" s="163"/>
      <c r="CE214" s="163"/>
      <c r="CF214" s="163"/>
      <c r="CG214" s="163"/>
      <c r="CH214" s="163"/>
      <c r="CI214" s="163"/>
      <c r="CJ214" s="163"/>
      <c r="CK214" s="163"/>
      <c r="CL214" s="163"/>
      <c r="CM214" s="163"/>
      <c r="CN214" s="163"/>
      <c r="CO214" s="163"/>
      <c r="CP214" s="163"/>
      <c r="CQ214" s="163"/>
      <c r="CR214" s="163"/>
      <c r="CS214" s="163"/>
      <c r="CT214" s="163"/>
      <c r="CU214" s="163"/>
      <c r="CV214" s="163"/>
      <c r="CW214" s="163"/>
      <c r="CX214" s="163"/>
      <c r="CY214" s="163"/>
      <c r="CZ214" s="163"/>
      <c r="DA214" s="163"/>
      <c r="DB214" s="163"/>
      <c r="DC214" s="163"/>
      <c r="DD214" s="163"/>
      <c r="DE214" s="163"/>
      <c r="DF214" s="163"/>
      <c r="DG214" s="163"/>
      <c r="DH214" s="163"/>
      <c r="DI214" s="163"/>
      <c r="DJ214" s="163"/>
      <c r="DK214" s="163"/>
      <c r="DL214" s="163"/>
      <c r="DM214" s="163"/>
      <c r="DN214" s="163"/>
      <c r="DO214" s="163"/>
      <c r="DP214" s="163"/>
      <c r="DQ214" s="163"/>
      <c r="DR214" s="163"/>
      <c r="DS214" s="163"/>
      <c r="DT214" s="163"/>
      <c r="DU214" s="163"/>
      <c r="DV214" s="163"/>
      <c r="DW214" s="163"/>
      <c r="DX214" s="163"/>
      <c r="DY214" s="163"/>
      <c r="DZ214" s="163"/>
      <c r="EA214" s="163"/>
      <c r="EB214" s="163"/>
      <c r="EC214" s="163"/>
      <c r="ED214" s="163"/>
      <c r="EE214" s="163"/>
      <c r="EF214" s="163"/>
      <c r="EG214" s="163"/>
      <c r="EH214" s="163"/>
      <c r="EI214" s="163"/>
      <c r="EJ214" s="163"/>
      <c r="EK214" s="163"/>
      <c r="EL214" s="163"/>
      <c r="EM214" s="163"/>
      <c r="EN214" s="163"/>
      <c r="EO214" s="163"/>
      <c r="EP214" s="163"/>
      <c r="EQ214" s="163"/>
      <c r="ER214" s="163"/>
      <c r="ES214" s="163"/>
      <c r="ET214" s="163"/>
      <c r="EU214" s="163"/>
      <c r="EV214" s="163"/>
      <c r="EW214" s="163"/>
      <c r="EX214" s="163"/>
      <c r="EY214" s="163"/>
      <c r="EZ214" s="163"/>
      <c r="FA214" s="163"/>
      <c r="FB214" s="163"/>
      <c r="FC214" s="163"/>
      <c r="FD214" s="163"/>
      <c r="FE214" s="163"/>
      <c r="FF214" s="163"/>
      <c r="FG214" s="163"/>
      <c r="FH214" s="163"/>
      <c r="FI214" s="163"/>
      <c r="FJ214" s="163"/>
      <c r="FK214" s="163"/>
      <c r="FL214" s="163"/>
      <c r="FM214" s="163"/>
      <c r="FN214" s="163"/>
      <c r="FO214" s="163"/>
      <c r="FP214" s="163"/>
      <c r="FQ214" s="163"/>
      <c r="FR214" s="163"/>
      <c r="FS214" s="163"/>
      <c r="FT214" s="163"/>
      <c r="FU214" s="163"/>
      <c r="FV214" s="163"/>
      <c r="FW214" s="163"/>
      <c r="FX214" s="163"/>
      <c r="FY214" s="163"/>
      <c r="FZ214" s="163"/>
      <c r="GA214" s="163"/>
      <c r="GB214" s="163"/>
      <c r="GC214" s="163"/>
      <c r="GD214" s="163"/>
      <c r="GE214" s="163"/>
      <c r="GF214" s="163"/>
      <c r="GG214" s="163"/>
      <c r="GH214" s="163"/>
      <c r="GI214" s="163"/>
      <c r="GJ214" s="163"/>
      <c r="GK214" s="163"/>
      <c r="GL214" s="163"/>
      <c r="GM214" s="163"/>
      <c r="GN214" s="163"/>
      <c r="GO214" s="163"/>
      <c r="GP214" s="163"/>
      <c r="GQ214" s="163"/>
      <c r="GR214" s="163"/>
      <c r="GS214" s="163"/>
      <c r="GT214" s="163"/>
      <c r="GU214" s="163"/>
      <c r="GV214" s="163"/>
      <c r="GW214" s="163"/>
      <c r="GX214" s="163"/>
    </row>
    <row r="215" spans="1:206" ht="30" x14ac:dyDescent="0.25">
      <c r="A215" s="162">
        <v>1</v>
      </c>
      <c r="B215" s="58" t="s">
        <v>544</v>
      </c>
      <c r="C215" s="190">
        <f>'2 уровень'!D836</f>
        <v>4022</v>
      </c>
      <c r="D215" s="190">
        <f>'2 уровень'!E836</f>
        <v>3017</v>
      </c>
      <c r="E215" s="190">
        <f>'2 уровень'!F836</f>
        <v>2933</v>
      </c>
      <c r="F215" s="862">
        <f>'2 уровень'!G836</f>
        <v>97.215777262180964</v>
      </c>
      <c r="G215" s="238">
        <f>'2 уровень'!H836</f>
        <v>0</v>
      </c>
      <c r="H215" s="238">
        <f>'2 уровень'!I836</f>
        <v>0</v>
      </c>
      <c r="I215" s="243">
        <f>'2 уровень'!J836</f>
        <v>0</v>
      </c>
      <c r="J215" s="243">
        <f>'2 уровень'!K836</f>
        <v>0</v>
      </c>
      <c r="K215" s="243">
        <f>'2 уровень'!L836</f>
        <v>0</v>
      </c>
      <c r="L215" s="243">
        <f>'2 уровень'!M836</f>
        <v>0</v>
      </c>
      <c r="M215" s="243">
        <f>'2 уровень'!N836</f>
        <v>0</v>
      </c>
      <c r="N215" s="243">
        <f>'2 уровень'!O836</f>
        <v>0</v>
      </c>
      <c r="O215" s="164">
        <f>'2 уровень'!P836</f>
        <v>0</v>
      </c>
      <c r="P215" s="164">
        <f>'2 уровень'!Q836</f>
        <v>0</v>
      </c>
      <c r="Q215" s="164">
        <f>'2 уровень'!R836</f>
        <v>0</v>
      </c>
      <c r="R215" s="164">
        <f>'2 уровень'!S836</f>
        <v>0</v>
      </c>
      <c r="S215" s="164">
        <f>'2 уровень'!T836</f>
        <v>0</v>
      </c>
      <c r="T215" s="164">
        <f>'2 уровень'!U836</f>
        <v>0</v>
      </c>
      <c r="U215" s="164">
        <f>'2 уровень'!V836</f>
        <v>0</v>
      </c>
      <c r="V215" s="164">
        <f>'2 уровень'!W836</f>
        <v>0</v>
      </c>
      <c r="W215" s="164">
        <f>'2 уровень'!X836</f>
        <v>0</v>
      </c>
      <c r="X215" s="2835">
        <f>'2 уровень'!Y836</f>
        <v>0</v>
      </c>
      <c r="Y215" s="164">
        <f>'2 уровень'!Z836</f>
        <v>0</v>
      </c>
      <c r="Z215" s="164">
        <f>'2 уровень'!AA836</f>
        <v>0</v>
      </c>
      <c r="AA215" s="164">
        <f>'2 уровень'!AB836</f>
        <v>0</v>
      </c>
      <c r="AB215" s="2723">
        <f>'2 уровень'!AC836</f>
        <v>0</v>
      </c>
      <c r="AC215" s="2723">
        <f>'2 уровень'!AD836</f>
        <v>0</v>
      </c>
      <c r="AD215" s="164"/>
      <c r="AE215" s="164"/>
      <c r="AF215" s="163"/>
      <c r="AG215" s="163"/>
      <c r="AH215" s="163"/>
      <c r="AI215" s="163"/>
      <c r="AJ215" s="163"/>
      <c r="AK215" s="163"/>
      <c r="AL215" s="163"/>
      <c r="AM215" s="163"/>
      <c r="AN215" s="163"/>
      <c r="AO215" s="163"/>
      <c r="AP215" s="163"/>
      <c r="AQ215" s="163"/>
      <c r="AR215" s="163"/>
      <c r="AS215" s="163"/>
      <c r="AT215" s="163"/>
      <c r="AU215" s="163"/>
      <c r="AV215" s="163"/>
      <c r="AW215" s="163"/>
      <c r="AX215" s="163"/>
      <c r="AY215" s="163"/>
      <c r="AZ215" s="163"/>
      <c r="BA215" s="163"/>
      <c r="BB215" s="163"/>
      <c r="BC215" s="163"/>
      <c r="BD215" s="163"/>
      <c r="BE215" s="163"/>
      <c r="BF215" s="163"/>
      <c r="BG215" s="163"/>
      <c r="BH215" s="163"/>
      <c r="BI215" s="163"/>
      <c r="BJ215" s="163"/>
      <c r="BK215" s="163"/>
      <c r="BL215" s="163"/>
      <c r="BM215" s="163"/>
      <c r="BN215" s="163"/>
      <c r="BO215" s="163"/>
      <c r="BP215" s="163"/>
      <c r="BQ215" s="163"/>
      <c r="BR215" s="163"/>
      <c r="BS215" s="163"/>
      <c r="BT215" s="163"/>
      <c r="BU215" s="163"/>
      <c r="BV215" s="163"/>
      <c r="BW215" s="163"/>
      <c r="BX215" s="163"/>
      <c r="BY215" s="163"/>
      <c r="BZ215" s="163"/>
      <c r="CA215" s="163"/>
      <c r="CB215" s="163"/>
      <c r="CC215" s="163"/>
      <c r="CD215" s="163"/>
      <c r="CE215" s="163"/>
      <c r="CF215" s="163"/>
      <c r="CG215" s="163"/>
      <c r="CH215" s="163"/>
      <c r="CI215" s="163"/>
      <c r="CJ215" s="163"/>
      <c r="CK215" s="163"/>
      <c r="CL215" s="163"/>
      <c r="CM215" s="163"/>
      <c r="CN215" s="163"/>
      <c r="CO215" s="163"/>
      <c r="CP215" s="163"/>
      <c r="CQ215" s="163"/>
      <c r="CR215" s="163"/>
      <c r="CS215" s="163"/>
      <c r="CT215" s="163"/>
      <c r="CU215" s="163"/>
      <c r="CV215" s="163"/>
      <c r="CW215" s="163"/>
      <c r="CX215" s="163"/>
      <c r="CY215" s="163"/>
      <c r="CZ215" s="163"/>
      <c r="DA215" s="163"/>
      <c r="DB215" s="163"/>
      <c r="DC215" s="163"/>
      <c r="DD215" s="163"/>
      <c r="DE215" s="163"/>
      <c r="DF215" s="163"/>
      <c r="DG215" s="163"/>
      <c r="DH215" s="163"/>
      <c r="DI215" s="163"/>
      <c r="DJ215" s="163"/>
      <c r="DK215" s="163"/>
      <c r="DL215" s="163"/>
      <c r="DM215" s="163"/>
      <c r="DN215" s="163"/>
      <c r="DO215" s="163"/>
      <c r="DP215" s="163"/>
      <c r="DQ215" s="163"/>
      <c r="DR215" s="163"/>
      <c r="DS215" s="163"/>
      <c r="DT215" s="163"/>
      <c r="DU215" s="163"/>
      <c r="DV215" s="163"/>
      <c r="DW215" s="163"/>
      <c r="DX215" s="163"/>
      <c r="DY215" s="163"/>
      <c r="DZ215" s="163"/>
      <c r="EA215" s="163"/>
      <c r="EB215" s="163"/>
      <c r="EC215" s="163"/>
      <c r="ED215" s="163"/>
      <c r="EE215" s="163"/>
      <c r="EF215" s="163"/>
      <c r="EG215" s="163"/>
      <c r="EH215" s="163"/>
      <c r="EI215" s="163"/>
      <c r="EJ215" s="163"/>
      <c r="EK215" s="163"/>
      <c r="EL215" s="163"/>
      <c r="EM215" s="163"/>
      <c r="EN215" s="163"/>
      <c r="EO215" s="163"/>
      <c r="EP215" s="163"/>
      <c r="EQ215" s="163"/>
      <c r="ER215" s="163"/>
      <c r="ES215" s="163"/>
      <c r="ET215" s="163"/>
      <c r="EU215" s="163"/>
      <c r="EV215" s="163"/>
      <c r="EW215" s="163"/>
      <c r="EX215" s="163"/>
      <c r="EY215" s="163"/>
      <c r="EZ215" s="163"/>
      <c r="FA215" s="163"/>
      <c r="FB215" s="163"/>
      <c r="FC215" s="163"/>
      <c r="FD215" s="163"/>
      <c r="FE215" s="163"/>
      <c r="FF215" s="163"/>
      <c r="FG215" s="163"/>
      <c r="FH215" s="163"/>
      <c r="FI215" s="163"/>
      <c r="FJ215" s="163"/>
      <c r="FK215" s="163"/>
      <c r="FL215" s="163"/>
      <c r="FM215" s="163"/>
      <c r="FN215" s="163"/>
      <c r="FO215" s="163"/>
      <c r="FP215" s="163"/>
      <c r="FQ215" s="163"/>
      <c r="FR215" s="163"/>
      <c r="FS215" s="163"/>
      <c r="FT215" s="163"/>
      <c r="FU215" s="163"/>
      <c r="FV215" s="163"/>
      <c r="FW215" s="163"/>
      <c r="FX215" s="163"/>
      <c r="FY215" s="163"/>
      <c r="FZ215" s="163"/>
      <c r="GA215" s="163"/>
      <c r="GB215" s="163"/>
      <c r="GC215" s="163"/>
      <c r="GD215" s="163"/>
      <c r="GE215" s="163"/>
      <c r="GF215" s="163"/>
      <c r="GG215" s="163"/>
      <c r="GH215" s="163"/>
      <c r="GI215" s="163"/>
      <c r="GJ215" s="163"/>
      <c r="GK215" s="163"/>
      <c r="GL215" s="163"/>
      <c r="GM215" s="163"/>
      <c r="GN215" s="163"/>
      <c r="GO215" s="163"/>
      <c r="GP215" s="163"/>
      <c r="GQ215" s="163"/>
      <c r="GR215" s="163"/>
      <c r="GS215" s="163"/>
      <c r="GT215" s="163"/>
      <c r="GU215" s="163"/>
      <c r="GV215" s="163"/>
      <c r="GW215" s="163"/>
      <c r="GX215" s="163"/>
    </row>
    <row r="216" spans="1:206" ht="30" x14ac:dyDescent="0.25">
      <c r="A216" s="162">
        <v>1</v>
      </c>
      <c r="B216" s="58" t="s">
        <v>545</v>
      </c>
      <c r="C216" s="190">
        <f>'2 уровень'!D837</f>
        <v>1221</v>
      </c>
      <c r="D216" s="190">
        <f>'2 уровень'!E837</f>
        <v>916</v>
      </c>
      <c r="E216" s="190">
        <f>'2 уровень'!F837</f>
        <v>887</v>
      </c>
      <c r="F216" s="862">
        <f>'2 уровень'!G837</f>
        <v>96.834061135371172</v>
      </c>
      <c r="G216" s="238">
        <f>'2 уровень'!H837</f>
        <v>0</v>
      </c>
      <c r="H216" s="238">
        <f>'2 уровень'!I837</f>
        <v>0</v>
      </c>
      <c r="I216" s="243">
        <f>'2 уровень'!J837</f>
        <v>0</v>
      </c>
      <c r="J216" s="243">
        <f>'2 уровень'!K837</f>
        <v>0</v>
      </c>
      <c r="K216" s="243">
        <f>'2 уровень'!L837</f>
        <v>0</v>
      </c>
      <c r="L216" s="243">
        <f>'2 уровень'!M837</f>
        <v>0</v>
      </c>
      <c r="M216" s="243">
        <f>'2 уровень'!N837</f>
        <v>0</v>
      </c>
      <c r="N216" s="243">
        <f>'2 уровень'!O837</f>
        <v>0</v>
      </c>
      <c r="O216" s="164">
        <f>'2 уровень'!P837</f>
        <v>0</v>
      </c>
      <c r="P216" s="164">
        <f>'2 уровень'!Q837</f>
        <v>0</v>
      </c>
      <c r="Q216" s="164">
        <f>'2 уровень'!R837</f>
        <v>0</v>
      </c>
      <c r="R216" s="164">
        <f>'2 уровень'!S837</f>
        <v>0</v>
      </c>
      <c r="S216" s="164">
        <f>'2 уровень'!T837</f>
        <v>0</v>
      </c>
      <c r="T216" s="164">
        <f>'2 уровень'!U837</f>
        <v>0</v>
      </c>
      <c r="U216" s="164">
        <f>'2 уровень'!V837</f>
        <v>0</v>
      </c>
      <c r="V216" s="164">
        <f>'2 уровень'!W837</f>
        <v>0</v>
      </c>
      <c r="W216" s="164">
        <f>'2 уровень'!X837</f>
        <v>0</v>
      </c>
      <c r="X216" s="2835">
        <f>'2 уровень'!Y837</f>
        <v>0</v>
      </c>
      <c r="Y216" s="164">
        <f>'2 уровень'!Z837</f>
        <v>0</v>
      </c>
      <c r="Z216" s="164">
        <f>'2 уровень'!AA837</f>
        <v>0</v>
      </c>
      <c r="AA216" s="164">
        <f>'2 уровень'!AB837</f>
        <v>0</v>
      </c>
      <c r="AB216" s="2723">
        <f>'2 уровень'!AC837</f>
        <v>0</v>
      </c>
      <c r="AC216" s="2723">
        <f>'2 уровень'!AD837</f>
        <v>0</v>
      </c>
      <c r="AD216" s="164"/>
      <c r="AE216" s="164"/>
      <c r="AF216" s="163"/>
      <c r="AG216" s="163"/>
      <c r="AH216" s="163"/>
      <c r="AI216" s="163"/>
      <c r="AJ216" s="163"/>
      <c r="AK216" s="163"/>
      <c r="AL216" s="163"/>
      <c r="AM216" s="163"/>
      <c r="AN216" s="163"/>
      <c r="AO216" s="163"/>
      <c r="AP216" s="163"/>
      <c r="AQ216" s="163"/>
      <c r="AR216" s="163"/>
      <c r="AS216" s="163"/>
      <c r="AT216" s="163"/>
      <c r="AU216" s="163"/>
      <c r="AV216" s="163"/>
      <c r="AW216" s="163"/>
      <c r="AX216" s="163"/>
      <c r="AY216" s="163"/>
      <c r="AZ216" s="163"/>
      <c r="BA216" s="163"/>
      <c r="BB216" s="163"/>
      <c r="BC216" s="163"/>
      <c r="BD216" s="163"/>
      <c r="BE216" s="163"/>
      <c r="BF216" s="163"/>
      <c r="BG216" s="163"/>
      <c r="BH216" s="163"/>
      <c r="BI216" s="163"/>
      <c r="BJ216" s="163"/>
      <c r="BK216" s="163"/>
      <c r="BL216" s="163"/>
      <c r="BM216" s="163"/>
      <c r="BN216" s="163"/>
      <c r="BO216" s="163"/>
      <c r="BP216" s="163"/>
      <c r="BQ216" s="163"/>
      <c r="BR216" s="163"/>
      <c r="BS216" s="163"/>
      <c r="BT216" s="163"/>
      <c r="BU216" s="163"/>
      <c r="BV216" s="163"/>
      <c r="BW216" s="163"/>
      <c r="BX216" s="163"/>
      <c r="BY216" s="163"/>
      <c r="BZ216" s="163"/>
      <c r="CA216" s="163"/>
      <c r="CB216" s="163"/>
      <c r="CC216" s="163"/>
      <c r="CD216" s="163"/>
      <c r="CE216" s="163"/>
      <c r="CF216" s="163"/>
      <c r="CG216" s="163"/>
      <c r="CH216" s="163"/>
      <c r="CI216" s="163"/>
      <c r="CJ216" s="163"/>
      <c r="CK216" s="163"/>
      <c r="CL216" s="163"/>
      <c r="CM216" s="163"/>
      <c r="CN216" s="163"/>
      <c r="CO216" s="163"/>
      <c r="CP216" s="163"/>
      <c r="CQ216" s="163"/>
      <c r="CR216" s="163"/>
      <c r="CS216" s="163"/>
      <c r="CT216" s="163"/>
      <c r="CU216" s="163"/>
      <c r="CV216" s="163"/>
      <c r="CW216" s="163"/>
      <c r="CX216" s="163"/>
      <c r="CY216" s="163"/>
      <c r="CZ216" s="163"/>
      <c r="DA216" s="163"/>
      <c r="DB216" s="163"/>
      <c r="DC216" s="163"/>
      <c r="DD216" s="163"/>
      <c r="DE216" s="163"/>
      <c r="DF216" s="163"/>
      <c r="DG216" s="163"/>
      <c r="DH216" s="163"/>
      <c r="DI216" s="163"/>
      <c r="DJ216" s="163"/>
      <c r="DK216" s="163"/>
      <c r="DL216" s="163"/>
      <c r="DM216" s="163"/>
      <c r="DN216" s="163"/>
      <c r="DO216" s="163"/>
      <c r="DP216" s="163"/>
      <c r="DQ216" s="163"/>
      <c r="DR216" s="163"/>
      <c r="DS216" s="163"/>
      <c r="DT216" s="163"/>
      <c r="DU216" s="163"/>
      <c r="DV216" s="163"/>
      <c r="DW216" s="163"/>
      <c r="DX216" s="163"/>
      <c r="DY216" s="163"/>
      <c r="DZ216" s="163"/>
      <c r="EA216" s="163"/>
      <c r="EB216" s="163"/>
      <c r="EC216" s="163"/>
      <c r="ED216" s="163"/>
      <c r="EE216" s="163"/>
      <c r="EF216" s="163"/>
      <c r="EG216" s="163"/>
      <c r="EH216" s="163"/>
      <c r="EI216" s="163"/>
      <c r="EJ216" s="163"/>
      <c r="EK216" s="163"/>
      <c r="EL216" s="163"/>
      <c r="EM216" s="163"/>
      <c r="EN216" s="163"/>
      <c r="EO216" s="163"/>
      <c r="EP216" s="163"/>
      <c r="EQ216" s="163"/>
      <c r="ER216" s="163"/>
      <c r="ES216" s="163"/>
      <c r="ET216" s="163"/>
      <c r="EU216" s="163"/>
      <c r="EV216" s="163"/>
      <c r="EW216" s="163"/>
      <c r="EX216" s="163"/>
      <c r="EY216" s="163"/>
      <c r="EZ216" s="163"/>
      <c r="FA216" s="163"/>
      <c r="FB216" s="163"/>
      <c r="FC216" s="163"/>
      <c r="FD216" s="163"/>
      <c r="FE216" s="163"/>
      <c r="FF216" s="163"/>
      <c r="FG216" s="163"/>
      <c r="FH216" s="163"/>
      <c r="FI216" s="163"/>
      <c r="FJ216" s="163"/>
      <c r="FK216" s="163"/>
      <c r="FL216" s="163"/>
      <c r="FM216" s="163"/>
      <c r="FN216" s="163"/>
      <c r="FO216" s="163"/>
      <c r="FP216" s="163"/>
      <c r="FQ216" s="163"/>
      <c r="FR216" s="163"/>
      <c r="FS216" s="163"/>
      <c r="FT216" s="163"/>
      <c r="FU216" s="163"/>
      <c r="FV216" s="163"/>
      <c r="FW216" s="163"/>
      <c r="FX216" s="163"/>
      <c r="FY216" s="163"/>
      <c r="FZ216" s="163"/>
      <c r="GA216" s="163"/>
      <c r="GB216" s="163"/>
      <c r="GC216" s="163"/>
      <c r="GD216" s="163"/>
      <c r="GE216" s="163"/>
      <c r="GF216" s="163"/>
      <c r="GG216" s="163"/>
      <c r="GH216" s="163"/>
      <c r="GI216" s="163"/>
      <c r="GJ216" s="163"/>
      <c r="GK216" s="163"/>
      <c r="GL216" s="163"/>
      <c r="GM216" s="163"/>
      <c r="GN216" s="163"/>
      <c r="GO216" s="163"/>
      <c r="GP216" s="163"/>
      <c r="GQ216" s="163"/>
      <c r="GR216" s="163"/>
      <c r="GS216" s="163"/>
      <c r="GT216" s="163"/>
      <c r="GU216" s="163"/>
      <c r="GV216" s="163"/>
      <c r="GW216" s="163"/>
      <c r="GX216" s="163"/>
    </row>
    <row r="217" spans="1:206" ht="45" x14ac:dyDescent="0.25">
      <c r="A217" s="162">
        <v>1</v>
      </c>
      <c r="B217" s="58" t="s">
        <v>613</v>
      </c>
      <c r="C217" s="190">
        <f>'2 уровень'!D838</f>
        <v>405</v>
      </c>
      <c r="D217" s="190">
        <f>'2 уровень'!E838</f>
        <v>304</v>
      </c>
      <c r="E217" s="190">
        <f>'2 уровень'!F838</f>
        <v>405</v>
      </c>
      <c r="F217" s="862">
        <f>'2 уровень'!G838</f>
        <v>133.2236842105263</v>
      </c>
      <c r="G217" s="238">
        <f>'2 уровень'!H838</f>
        <v>0</v>
      </c>
      <c r="H217" s="238">
        <f>'2 уровень'!I838</f>
        <v>0</v>
      </c>
      <c r="I217" s="243">
        <f>'2 уровень'!J838</f>
        <v>0</v>
      </c>
      <c r="J217" s="243">
        <f>'2 уровень'!K838</f>
        <v>0</v>
      </c>
      <c r="K217" s="243">
        <f>'2 уровень'!L838</f>
        <v>0</v>
      </c>
      <c r="L217" s="243">
        <f>'2 уровень'!M838</f>
        <v>0</v>
      </c>
      <c r="M217" s="243">
        <f>'2 уровень'!N838</f>
        <v>0</v>
      </c>
      <c r="N217" s="243">
        <f>'2 уровень'!O838</f>
        <v>0</v>
      </c>
      <c r="O217" s="164">
        <f>'2 уровень'!P838</f>
        <v>0</v>
      </c>
      <c r="P217" s="164">
        <f>'2 уровень'!Q838</f>
        <v>0</v>
      </c>
      <c r="Q217" s="164">
        <f>'2 уровень'!R838</f>
        <v>0</v>
      </c>
      <c r="R217" s="164">
        <f>'2 уровень'!S838</f>
        <v>0</v>
      </c>
      <c r="S217" s="164">
        <f>'2 уровень'!T838</f>
        <v>0</v>
      </c>
      <c r="T217" s="164">
        <f>'2 уровень'!U838</f>
        <v>0</v>
      </c>
      <c r="U217" s="164">
        <f>'2 уровень'!V838</f>
        <v>0</v>
      </c>
      <c r="V217" s="164">
        <f>'2 уровень'!W838</f>
        <v>0</v>
      </c>
      <c r="W217" s="164">
        <f>'2 уровень'!X838</f>
        <v>0</v>
      </c>
      <c r="X217" s="2835">
        <f>'2 уровень'!Y838</f>
        <v>0</v>
      </c>
      <c r="Y217" s="164">
        <f>'2 уровень'!Z838</f>
        <v>0</v>
      </c>
      <c r="Z217" s="164">
        <f>'2 уровень'!AA838</f>
        <v>0</v>
      </c>
      <c r="AA217" s="164">
        <f>'2 уровень'!AB838</f>
        <v>0</v>
      </c>
      <c r="AB217" s="2723">
        <f>'2 уровень'!AC838</f>
        <v>0</v>
      </c>
      <c r="AC217" s="2723">
        <f>'2 уровень'!AD838</f>
        <v>0</v>
      </c>
      <c r="AD217" s="164"/>
      <c r="AE217" s="164"/>
      <c r="AF217" s="163"/>
      <c r="AG217" s="163"/>
      <c r="AH217" s="163"/>
      <c r="AI217" s="163"/>
      <c r="AJ217" s="163"/>
      <c r="AK217" s="163"/>
      <c r="AL217" s="163"/>
      <c r="AM217" s="163"/>
      <c r="AN217" s="163"/>
      <c r="AO217" s="163"/>
      <c r="AP217" s="163"/>
      <c r="AQ217" s="163"/>
      <c r="AR217" s="163"/>
      <c r="AS217" s="163"/>
      <c r="AT217" s="163"/>
      <c r="AU217" s="163"/>
      <c r="AV217" s="163"/>
      <c r="AW217" s="163"/>
      <c r="AX217" s="163"/>
      <c r="AY217" s="163"/>
      <c r="AZ217" s="163"/>
      <c r="BA217" s="163"/>
      <c r="BB217" s="163"/>
      <c r="BC217" s="163"/>
      <c r="BD217" s="163"/>
      <c r="BE217" s="163"/>
      <c r="BF217" s="163"/>
      <c r="BG217" s="163"/>
      <c r="BH217" s="163"/>
      <c r="BI217" s="163"/>
      <c r="BJ217" s="163"/>
      <c r="BK217" s="163"/>
      <c r="BL217" s="163"/>
      <c r="BM217" s="163"/>
      <c r="BN217" s="163"/>
      <c r="BO217" s="163"/>
      <c r="BP217" s="163"/>
      <c r="BQ217" s="163"/>
      <c r="BR217" s="163"/>
      <c r="BS217" s="163"/>
      <c r="BT217" s="163"/>
      <c r="BU217" s="163"/>
      <c r="BV217" s="163"/>
      <c r="BW217" s="163"/>
      <c r="BX217" s="163"/>
      <c r="BY217" s="163"/>
      <c r="BZ217" s="163"/>
      <c r="CA217" s="163"/>
      <c r="CB217" s="163"/>
      <c r="CC217" s="163"/>
      <c r="CD217" s="163"/>
      <c r="CE217" s="163"/>
      <c r="CF217" s="163"/>
      <c r="CG217" s="163"/>
      <c r="CH217" s="163"/>
      <c r="CI217" s="163"/>
      <c r="CJ217" s="163"/>
      <c r="CK217" s="163"/>
      <c r="CL217" s="163"/>
      <c r="CM217" s="163"/>
      <c r="CN217" s="163"/>
      <c r="CO217" s="163"/>
      <c r="CP217" s="163"/>
      <c r="CQ217" s="163"/>
      <c r="CR217" s="163"/>
      <c r="CS217" s="163"/>
      <c r="CT217" s="163"/>
      <c r="CU217" s="163"/>
      <c r="CV217" s="163"/>
      <c r="CW217" s="163"/>
      <c r="CX217" s="163"/>
      <c r="CY217" s="163"/>
      <c r="CZ217" s="163"/>
      <c r="DA217" s="163"/>
      <c r="DB217" s="163"/>
      <c r="DC217" s="163"/>
      <c r="DD217" s="163"/>
      <c r="DE217" s="163"/>
      <c r="DF217" s="163"/>
      <c r="DG217" s="163"/>
      <c r="DH217" s="163"/>
      <c r="DI217" s="163"/>
      <c r="DJ217" s="163"/>
      <c r="DK217" s="163"/>
      <c r="DL217" s="163"/>
      <c r="DM217" s="163"/>
      <c r="DN217" s="163"/>
      <c r="DO217" s="163"/>
      <c r="DP217" s="163"/>
      <c r="DQ217" s="163"/>
      <c r="DR217" s="163"/>
      <c r="DS217" s="163"/>
      <c r="DT217" s="163"/>
      <c r="DU217" s="163"/>
      <c r="DV217" s="163"/>
      <c r="DW217" s="163"/>
      <c r="DX217" s="163"/>
      <c r="DY217" s="163"/>
      <c r="DZ217" s="163"/>
      <c r="EA217" s="163"/>
      <c r="EB217" s="163"/>
      <c r="EC217" s="163"/>
      <c r="ED217" s="163"/>
      <c r="EE217" s="163"/>
      <c r="EF217" s="163"/>
      <c r="EG217" s="163"/>
      <c r="EH217" s="163"/>
      <c r="EI217" s="163"/>
      <c r="EJ217" s="163"/>
      <c r="EK217" s="163"/>
      <c r="EL217" s="163"/>
      <c r="EM217" s="163"/>
      <c r="EN217" s="163"/>
      <c r="EO217" s="163"/>
      <c r="EP217" s="163"/>
      <c r="EQ217" s="163"/>
      <c r="ER217" s="163"/>
      <c r="ES217" s="163"/>
      <c r="ET217" s="163"/>
      <c r="EU217" s="163"/>
      <c r="EV217" s="163"/>
      <c r="EW217" s="163"/>
      <c r="EX217" s="163"/>
      <c r="EY217" s="163"/>
      <c r="EZ217" s="163"/>
      <c r="FA217" s="163"/>
      <c r="FB217" s="163"/>
      <c r="FC217" s="163"/>
      <c r="FD217" s="163"/>
      <c r="FE217" s="163"/>
      <c r="FF217" s="163"/>
      <c r="FG217" s="163"/>
      <c r="FH217" s="163"/>
      <c r="FI217" s="163"/>
      <c r="FJ217" s="163"/>
      <c r="FK217" s="163"/>
      <c r="FL217" s="163"/>
      <c r="FM217" s="163"/>
      <c r="FN217" s="163"/>
      <c r="FO217" s="163"/>
      <c r="FP217" s="163"/>
      <c r="FQ217" s="163"/>
      <c r="FR217" s="163"/>
      <c r="FS217" s="163"/>
      <c r="FT217" s="163"/>
      <c r="FU217" s="163"/>
      <c r="FV217" s="163"/>
      <c r="FW217" s="163"/>
      <c r="FX217" s="163"/>
      <c r="FY217" s="163"/>
      <c r="FZ217" s="163"/>
      <c r="GA217" s="163"/>
      <c r="GB217" s="163"/>
      <c r="GC217" s="163"/>
      <c r="GD217" s="163"/>
      <c r="GE217" s="163"/>
      <c r="GF217" s="163"/>
      <c r="GG217" s="163"/>
      <c r="GH217" s="163"/>
      <c r="GI217" s="163"/>
      <c r="GJ217" s="163"/>
      <c r="GK217" s="163"/>
      <c r="GL217" s="163"/>
      <c r="GM217" s="163"/>
      <c r="GN217" s="163"/>
      <c r="GO217" s="163"/>
      <c r="GP217" s="163"/>
      <c r="GQ217" s="163"/>
      <c r="GR217" s="163"/>
      <c r="GS217" s="163"/>
      <c r="GT217" s="163"/>
      <c r="GU217" s="163"/>
      <c r="GV217" s="163"/>
      <c r="GW217" s="163"/>
      <c r="GX217" s="163"/>
    </row>
    <row r="218" spans="1:206" ht="30" x14ac:dyDescent="0.25">
      <c r="A218" s="162">
        <v>1</v>
      </c>
      <c r="B218" s="58" t="s">
        <v>614</v>
      </c>
      <c r="C218" s="190">
        <f>'2 уровень'!D839</f>
        <v>1538</v>
      </c>
      <c r="D218" s="190">
        <f>'2 уровень'!E839</f>
        <v>1154</v>
      </c>
      <c r="E218" s="190">
        <f>'2 уровень'!F839</f>
        <v>737</v>
      </c>
      <c r="F218" s="862">
        <f>'2 уровень'!G839</f>
        <v>63.864818024263435</v>
      </c>
      <c r="G218" s="238">
        <f>'2 уровень'!H839</f>
        <v>0</v>
      </c>
      <c r="H218" s="238">
        <f>'2 уровень'!I839</f>
        <v>0</v>
      </c>
      <c r="I218" s="243">
        <f>'2 уровень'!J839</f>
        <v>0</v>
      </c>
      <c r="J218" s="243">
        <f>'2 уровень'!K839</f>
        <v>0</v>
      </c>
      <c r="K218" s="243">
        <f>'2 уровень'!L839</f>
        <v>0</v>
      </c>
      <c r="L218" s="243">
        <f>'2 уровень'!M839</f>
        <v>0</v>
      </c>
      <c r="M218" s="243">
        <f>'2 уровень'!N839</f>
        <v>0</v>
      </c>
      <c r="N218" s="243">
        <f>'2 уровень'!O839</f>
        <v>0</v>
      </c>
      <c r="O218" s="164">
        <f>'2 уровень'!P839</f>
        <v>0</v>
      </c>
      <c r="P218" s="164">
        <f>'2 уровень'!Q839</f>
        <v>0</v>
      </c>
      <c r="Q218" s="164">
        <f>'2 уровень'!R839</f>
        <v>0</v>
      </c>
      <c r="R218" s="164">
        <f>'2 уровень'!S839</f>
        <v>0</v>
      </c>
      <c r="S218" s="164">
        <f>'2 уровень'!T839</f>
        <v>0</v>
      </c>
      <c r="T218" s="164">
        <f>'2 уровень'!U839</f>
        <v>0</v>
      </c>
      <c r="U218" s="164">
        <f>'2 уровень'!V839</f>
        <v>0</v>
      </c>
      <c r="V218" s="164">
        <f>'2 уровень'!W839</f>
        <v>0</v>
      </c>
      <c r="W218" s="164">
        <f>'2 уровень'!X839</f>
        <v>0</v>
      </c>
      <c r="X218" s="2835">
        <f>'2 уровень'!Y839</f>
        <v>0</v>
      </c>
      <c r="Y218" s="164">
        <f>'2 уровень'!Z839</f>
        <v>0</v>
      </c>
      <c r="Z218" s="164">
        <f>'2 уровень'!AA839</f>
        <v>0</v>
      </c>
      <c r="AA218" s="164">
        <f>'2 уровень'!AB839</f>
        <v>0</v>
      </c>
      <c r="AB218" s="2723">
        <f>'2 уровень'!AC839</f>
        <v>0</v>
      </c>
      <c r="AC218" s="2723">
        <f>'2 уровень'!AD839</f>
        <v>0</v>
      </c>
      <c r="AD218" s="164"/>
      <c r="AE218" s="164"/>
      <c r="AF218" s="163"/>
      <c r="AG218" s="163"/>
      <c r="AH218" s="163"/>
      <c r="AI218" s="163"/>
      <c r="AJ218" s="163"/>
      <c r="AK218" s="163"/>
      <c r="AL218" s="163"/>
      <c r="AM218" s="163"/>
      <c r="AN218" s="163"/>
      <c r="AO218" s="163"/>
      <c r="AP218" s="163"/>
      <c r="AQ218" s="163"/>
      <c r="AR218" s="163"/>
      <c r="AS218" s="163"/>
      <c r="AT218" s="163"/>
      <c r="AU218" s="163"/>
      <c r="AV218" s="163"/>
      <c r="AW218" s="163"/>
      <c r="AX218" s="163"/>
      <c r="AY218" s="163"/>
      <c r="AZ218" s="163"/>
      <c r="BA218" s="163"/>
      <c r="BB218" s="163"/>
      <c r="BC218" s="163"/>
      <c r="BD218" s="163"/>
      <c r="BE218" s="163"/>
      <c r="BF218" s="163"/>
      <c r="BG218" s="163"/>
      <c r="BH218" s="163"/>
      <c r="BI218" s="163"/>
      <c r="BJ218" s="163"/>
      <c r="BK218" s="163"/>
      <c r="BL218" s="163"/>
      <c r="BM218" s="163"/>
      <c r="BN218" s="163"/>
      <c r="BO218" s="163"/>
      <c r="BP218" s="163"/>
      <c r="BQ218" s="163"/>
      <c r="BR218" s="163"/>
      <c r="BS218" s="163"/>
      <c r="BT218" s="163"/>
      <c r="BU218" s="163"/>
      <c r="BV218" s="163"/>
      <c r="BW218" s="163"/>
      <c r="BX218" s="163"/>
      <c r="BY218" s="163"/>
      <c r="BZ218" s="163"/>
      <c r="CA218" s="163"/>
      <c r="CB218" s="163"/>
      <c r="CC218" s="163"/>
      <c r="CD218" s="163"/>
      <c r="CE218" s="163"/>
      <c r="CF218" s="163"/>
      <c r="CG218" s="163"/>
      <c r="CH218" s="163"/>
      <c r="CI218" s="163"/>
      <c r="CJ218" s="163"/>
      <c r="CK218" s="163"/>
      <c r="CL218" s="163"/>
      <c r="CM218" s="163"/>
      <c r="CN218" s="163"/>
      <c r="CO218" s="163"/>
      <c r="CP218" s="163"/>
      <c r="CQ218" s="163"/>
      <c r="CR218" s="163"/>
      <c r="CS218" s="163"/>
      <c r="CT218" s="163"/>
      <c r="CU218" s="163"/>
      <c r="CV218" s="163"/>
      <c r="CW218" s="163"/>
      <c r="CX218" s="163"/>
      <c r="CY218" s="163"/>
      <c r="CZ218" s="163"/>
      <c r="DA218" s="163"/>
      <c r="DB218" s="163"/>
      <c r="DC218" s="163"/>
      <c r="DD218" s="163"/>
      <c r="DE218" s="163"/>
      <c r="DF218" s="163"/>
      <c r="DG218" s="163"/>
      <c r="DH218" s="163"/>
      <c r="DI218" s="163"/>
      <c r="DJ218" s="163"/>
      <c r="DK218" s="163"/>
      <c r="DL218" s="163"/>
      <c r="DM218" s="163"/>
      <c r="DN218" s="163"/>
      <c r="DO218" s="163"/>
      <c r="DP218" s="163"/>
      <c r="DQ218" s="163"/>
      <c r="DR218" s="163"/>
      <c r="DS218" s="163"/>
      <c r="DT218" s="163"/>
      <c r="DU218" s="163"/>
      <c r="DV218" s="163"/>
      <c r="DW218" s="163"/>
      <c r="DX218" s="163"/>
      <c r="DY218" s="163"/>
      <c r="DZ218" s="163"/>
      <c r="EA218" s="163"/>
      <c r="EB218" s="163"/>
      <c r="EC218" s="163"/>
      <c r="ED218" s="163"/>
      <c r="EE218" s="163"/>
      <c r="EF218" s="163"/>
      <c r="EG218" s="163"/>
      <c r="EH218" s="163"/>
      <c r="EI218" s="163"/>
      <c r="EJ218" s="163"/>
      <c r="EK218" s="163"/>
      <c r="EL218" s="163"/>
      <c r="EM218" s="163"/>
      <c r="EN218" s="163"/>
      <c r="EO218" s="163"/>
      <c r="EP218" s="163"/>
      <c r="EQ218" s="163"/>
      <c r="ER218" s="163"/>
      <c r="ES218" s="163"/>
      <c r="ET218" s="163"/>
      <c r="EU218" s="163"/>
      <c r="EV218" s="163"/>
      <c r="EW218" s="163"/>
      <c r="EX218" s="163"/>
      <c r="EY218" s="163"/>
      <c r="EZ218" s="163"/>
      <c r="FA218" s="163"/>
      <c r="FB218" s="163"/>
      <c r="FC218" s="163"/>
      <c r="FD218" s="163"/>
      <c r="FE218" s="163"/>
      <c r="FF218" s="163"/>
      <c r="FG218" s="163"/>
      <c r="FH218" s="163"/>
      <c r="FI218" s="163"/>
      <c r="FJ218" s="163"/>
      <c r="FK218" s="163"/>
      <c r="FL218" s="163"/>
      <c r="FM218" s="163"/>
      <c r="FN218" s="163"/>
      <c r="FO218" s="163"/>
      <c r="FP218" s="163"/>
      <c r="FQ218" s="163"/>
      <c r="FR218" s="163"/>
      <c r="FS218" s="163"/>
      <c r="FT218" s="163"/>
      <c r="FU218" s="163"/>
      <c r="FV218" s="163"/>
      <c r="FW218" s="163"/>
      <c r="FX218" s="163"/>
      <c r="FY218" s="163"/>
      <c r="FZ218" s="163"/>
      <c r="GA218" s="163"/>
      <c r="GB218" s="163"/>
      <c r="GC218" s="163"/>
      <c r="GD218" s="163"/>
      <c r="GE218" s="163"/>
      <c r="GF218" s="163"/>
      <c r="GG218" s="163"/>
      <c r="GH218" s="163"/>
      <c r="GI218" s="163"/>
      <c r="GJ218" s="163"/>
      <c r="GK218" s="163"/>
      <c r="GL218" s="163"/>
      <c r="GM218" s="163"/>
      <c r="GN218" s="163"/>
      <c r="GO218" s="163"/>
      <c r="GP218" s="163"/>
      <c r="GQ218" s="163"/>
      <c r="GR218" s="163"/>
      <c r="GS218" s="163"/>
      <c r="GT218" s="163"/>
      <c r="GU218" s="163"/>
      <c r="GV218" s="163"/>
      <c r="GW218" s="163"/>
      <c r="GX218" s="163"/>
    </row>
    <row r="219" spans="1:206" ht="45" x14ac:dyDescent="0.25">
      <c r="A219" s="162">
        <v>1</v>
      </c>
      <c r="B219" s="2739" t="s">
        <v>546</v>
      </c>
      <c r="C219" s="190">
        <f>'2 уровень'!D840</f>
        <v>28135</v>
      </c>
      <c r="D219" s="190">
        <f>'2 уровень'!E840</f>
        <v>21102</v>
      </c>
      <c r="E219" s="190">
        <f>'2 уровень'!F840</f>
        <v>16886.877792378451</v>
      </c>
      <c r="F219" s="862">
        <f>'2 уровень'!G840</f>
        <v>80.02501086332316</v>
      </c>
      <c r="G219" s="238">
        <f>'2 уровень'!H840</f>
        <v>0</v>
      </c>
      <c r="H219" s="238">
        <f>'2 уровень'!I840</f>
        <v>0</v>
      </c>
      <c r="I219" s="243">
        <f>'2 уровень'!J840</f>
        <v>0</v>
      </c>
      <c r="J219" s="243">
        <f>'2 уровень'!K840</f>
        <v>0</v>
      </c>
      <c r="K219" s="243">
        <f>'2 уровень'!L840</f>
        <v>0</v>
      </c>
      <c r="L219" s="243">
        <f>'2 уровень'!M840</f>
        <v>0</v>
      </c>
      <c r="M219" s="243">
        <f>'2 уровень'!N840</f>
        <v>0</v>
      </c>
      <c r="N219" s="243">
        <f>'2 уровень'!O840</f>
        <v>0</v>
      </c>
      <c r="O219" s="164">
        <f>'2 уровень'!P840</f>
        <v>0</v>
      </c>
      <c r="P219" s="164">
        <f>'2 уровень'!Q840</f>
        <v>0</v>
      </c>
      <c r="Q219" s="164">
        <f>'2 уровень'!R840</f>
        <v>0</v>
      </c>
      <c r="R219" s="164">
        <f>'2 уровень'!S840</f>
        <v>0</v>
      </c>
      <c r="S219" s="164">
        <f>'2 уровень'!T840</f>
        <v>0</v>
      </c>
      <c r="T219" s="164">
        <f>'2 уровень'!U840</f>
        <v>0</v>
      </c>
      <c r="U219" s="164">
        <f>'2 уровень'!V840</f>
        <v>0</v>
      </c>
      <c r="V219" s="164">
        <f>'2 уровень'!W840</f>
        <v>0</v>
      </c>
      <c r="W219" s="164">
        <f>'2 уровень'!X840</f>
        <v>0</v>
      </c>
      <c r="X219" s="2835">
        <f>'2 уровень'!Y840</f>
        <v>0</v>
      </c>
      <c r="Y219" s="164">
        <f>'2 уровень'!Z840</f>
        <v>0</v>
      </c>
      <c r="Z219" s="164">
        <f>'2 уровень'!AA840</f>
        <v>0</v>
      </c>
      <c r="AA219" s="164">
        <f>'2 уровень'!AB840</f>
        <v>0</v>
      </c>
      <c r="AB219" s="2723">
        <f>'2 уровень'!AC840</f>
        <v>0</v>
      </c>
      <c r="AC219" s="2723">
        <f>'2 уровень'!AD840</f>
        <v>0</v>
      </c>
      <c r="AD219" s="164"/>
      <c r="AE219" s="164"/>
      <c r="AF219" s="163"/>
      <c r="AG219" s="163"/>
      <c r="AH219" s="163"/>
      <c r="AI219" s="163"/>
      <c r="AJ219" s="163"/>
      <c r="AK219" s="163"/>
      <c r="AL219" s="163"/>
      <c r="AM219" s="163"/>
      <c r="AN219" s="163"/>
      <c r="AO219" s="163"/>
      <c r="AP219" s="163"/>
      <c r="AQ219" s="163"/>
      <c r="AR219" s="163"/>
      <c r="AS219" s="163"/>
      <c r="AT219" s="163"/>
      <c r="AU219" s="163"/>
      <c r="AV219" s="163"/>
      <c r="AW219" s="163"/>
      <c r="AX219" s="163"/>
      <c r="AY219" s="163"/>
      <c r="AZ219" s="163"/>
      <c r="BA219" s="163"/>
      <c r="BB219" s="163"/>
      <c r="BC219" s="163"/>
      <c r="BD219" s="163"/>
      <c r="BE219" s="163"/>
      <c r="BF219" s="163"/>
      <c r="BG219" s="163"/>
      <c r="BH219" s="163"/>
      <c r="BI219" s="163"/>
      <c r="BJ219" s="163"/>
      <c r="BK219" s="163"/>
      <c r="BL219" s="163"/>
      <c r="BM219" s="163"/>
      <c r="BN219" s="163"/>
      <c r="BO219" s="163"/>
      <c r="BP219" s="163"/>
      <c r="BQ219" s="163"/>
      <c r="BR219" s="163"/>
      <c r="BS219" s="163"/>
      <c r="BT219" s="163"/>
      <c r="BU219" s="163"/>
      <c r="BV219" s="163"/>
      <c r="BW219" s="163"/>
      <c r="BX219" s="163"/>
      <c r="BY219" s="163"/>
      <c r="BZ219" s="163"/>
      <c r="CA219" s="163"/>
      <c r="CB219" s="163"/>
      <c r="CC219" s="163"/>
      <c r="CD219" s="163"/>
      <c r="CE219" s="163"/>
      <c r="CF219" s="163"/>
      <c r="CG219" s="163"/>
      <c r="CH219" s="163"/>
      <c r="CI219" s="163"/>
      <c r="CJ219" s="163"/>
      <c r="CK219" s="163"/>
      <c r="CL219" s="163"/>
      <c r="CM219" s="163"/>
      <c r="CN219" s="163"/>
      <c r="CO219" s="163"/>
      <c r="CP219" s="163"/>
      <c r="CQ219" s="163"/>
      <c r="CR219" s="163"/>
      <c r="CS219" s="163"/>
      <c r="CT219" s="163"/>
      <c r="CU219" s="163"/>
      <c r="CV219" s="163"/>
      <c r="CW219" s="163"/>
      <c r="CX219" s="163"/>
      <c r="CY219" s="163"/>
      <c r="CZ219" s="163"/>
      <c r="DA219" s="163"/>
      <c r="DB219" s="163"/>
      <c r="DC219" s="163"/>
      <c r="DD219" s="163"/>
      <c r="DE219" s="163"/>
      <c r="DF219" s="163"/>
      <c r="DG219" s="163"/>
      <c r="DH219" s="163"/>
      <c r="DI219" s="163"/>
      <c r="DJ219" s="163"/>
      <c r="DK219" s="163"/>
      <c r="DL219" s="163"/>
      <c r="DM219" s="163"/>
      <c r="DN219" s="163"/>
      <c r="DO219" s="163"/>
      <c r="DP219" s="163"/>
      <c r="DQ219" s="163"/>
      <c r="DR219" s="163"/>
      <c r="DS219" s="163"/>
      <c r="DT219" s="163"/>
      <c r="DU219" s="163"/>
      <c r="DV219" s="163"/>
      <c r="DW219" s="163"/>
      <c r="DX219" s="163"/>
      <c r="DY219" s="163"/>
      <c r="DZ219" s="163"/>
      <c r="EA219" s="163"/>
      <c r="EB219" s="163"/>
      <c r="EC219" s="163"/>
      <c r="ED219" s="163"/>
      <c r="EE219" s="163"/>
      <c r="EF219" s="163"/>
      <c r="EG219" s="163"/>
      <c r="EH219" s="163"/>
      <c r="EI219" s="163"/>
      <c r="EJ219" s="163"/>
      <c r="EK219" s="163"/>
      <c r="EL219" s="163"/>
      <c r="EM219" s="163"/>
      <c r="EN219" s="163"/>
      <c r="EO219" s="163"/>
      <c r="EP219" s="163"/>
      <c r="EQ219" s="163"/>
      <c r="ER219" s="163"/>
      <c r="ES219" s="163"/>
      <c r="ET219" s="163"/>
      <c r="EU219" s="163"/>
      <c r="EV219" s="163"/>
      <c r="EW219" s="163"/>
      <c r="EX219" s="163"/>
      <c r="EY219" s="163"/>
      <c r="EZ219" s="163"/>
      <c r="FA219" s="163"/>
      <c r="FB219" s="163"/>
      <c r="FC219" s="163"/>
      <c r="FD219" s="163"/>
      <c r="FE219" s="163"/>
      <c r="FF219" s="163"/>
      <c r="FG219" s="163"/>
      <c r="FH219" s="163"/>
      <c r="FI219" s="163"/>
      <c r="FJ219" s="163"/>
      <c r="FK219" s="163"/>
      <c r="FL219" s="163"/>
      <c r="FM219" s="163"/>
      <c r="FN219" s="163"/>
      <c r="FO219" s="163"/>
      <c r="FP219" s="163"/>
      <c r="FQ219" s="163"/>
      <c r="FR219" s="163"/>
      <c r="FS219" s="163"/>
      <c r="FT219" s="163"/>
      <c r="FU219" s="163"/>
      <c r="FV219" s="163"/>
      <c r="FW219" s="163"/>
      <c r="FX219" s="163"/>
      <c r="FY219" s="163"/>
      <c r="FZ219" s="163"/>
      <c r="GA219" s="163"/>
      <c r="GB219" s="163"/>
      <c r="GC219" s="163"/>
      <c r="GD219" s="163"/>
      <c r="GE219" s="163"/>
      <c r="GF219" s="163"/>
      <c r="GG219" s="163"/>
      <c r="GH219" s="163"/>
      <c r="GI219" s="163"/>
      <c r="GJ219" s="163"/>
      <c r="GK219" s="163"/>
      <c r="GL219" s="163"/>
      <c r="GM219" s="163"/>
      <c r="GN219" s="163"/>
      <c r="GO219" s="163"/>
      <c r="GP219" s="163"/>
      <c r="GQ219" s="163"/>
      <c r="GR219" s="163"/>
      <c r="GS219" s="163"/>
      <c r="GT219" s="163"/>
      <c r="GU219" s="163"/>
      <c r="GV219" s="163"/>
      <c r="GW219" s="163"/>
      <c r="GX219" s="163"/>
    </row>
    <row r="220" spans="1:206" ht="30" x14ac:dyDescent="0.25">
      <c r="A220" s="162">
        <v>1</v>
      </c>
      <c r="B220" s="58" t="s">
        <v>547</v>
      </c>
      <c r="C220" s="190">
        <f>'2 уровень'!D841</f>
        <v>1000</v>
      </c>
      <c r="D220" s="190">
        <f>'2 уровень'!E841</f>
        <v>750</v>
      </c>
      <c r="E220" s="190">
        <f>'2 уровень'!F841</f>
        <v>699</v>
      </c>
      <c r="F220" s="862">
        <f>'2 уровень'!G841</f>
        <v>93.2</v>
      </c>
      <c r="G220" s="238">
        <f>'2 уровень'!H841</f>
        <v>0</v>
      </c>
      <c r="H220" s="238">
        <f>'2 уровень'!I841</f>
        <v>0</v>
      </c>
      <c r="I220" s="243">
        <f>'2 уровень'!J841</f>
        <v>0</v>
      </c>
      <c r="J220" s="243">
        <f>'2 уровень'!K841</f>
        <v>0</v>
      </c>
      <c r="K220" s="243">
        <f>'2 уровень'!L841</f>
        <v>0</v>
      </c>
      <c r="L220" s="243">
        <f>'2 уровень'!M841</f>
        <v>0</v>
      </c>
      <c r="M220" s="243">
        <f>'2 уровень'!N841</f>
        <v>0</v>
      </c>
      <c r="N220" s="243">
        <f>'2 уровень'!O841</f>
        <v>0</v>
      </c>
      <c r="O220" s="164">
        <f>'2 уровень'!P841</f>
        <v>0</v>
      </c>
      <c r="P220" s="164">
        <f>'2 уровень'!Q841</f>
        <v>0</v>
      </c>
      <c r="Q220" s="164">
        <f>'2 уровень'!R841</f>
        <v>0</v>
      </c>
      <c r="R220" s="164">
        <f>'2 уровень'!S841</f>
        <v>0</v>
      </c>
      <c r="S220" s="164">
        <f>'2 уровень'!T841</f>
        <v>0</v>
      </c>
      <c r="T220" s="164">
        <f>'2 уровень'!U841</f>
        <v>0</v>
      </c>
      <c r="U220" s="164">
        <f>'2 уровень'!V841</f>
        <v>0</v>
      </c>
      <c r="V220" s="164">
        <f>'2 уровень'!W841</f>
        <v>0</v>
      </c>
      <c r="W220" s="164">
        <f>'2 уровень'!X841</f>
        <v>0</v>
      </c>
      <c r="X220" s="2835">
        <f>'2 уровень'!Y841</f>
        <v>0</v>
      </c>
      <c r="Y220" s="164">
        <f>'2 уровень'!Z841</f>
        <v>0</v>
      </c>
      <c r="Z220" s="164">
        <f>'2 уровень'!AA841</f>
        <v>0</v>
      </c>
      <c r="AA220" s="164">
        <f>'2 уровень'!AB841</f>
        <v>0</v>
      </c>
      <c r="AB220" s="2723">
        <f>'2 уровень'!AC841</f>
        <v>0</v>
      </c>
      <c r="AC220" s="2723">
        <f>'2 уровень'!AD841</f>
        <v>0</v>
      </c>
      <c r="AD220" s="164"/>
      <c r="AE220" s="164"/>
      <c r="AF220" s="163"/>
      <c r="AG220" s="163"/>
      <c r="AH220" s="163"/>
      <c r="AI220" s="163"/>
      <c r="AJ220" s="163"/>
      <c r="AK220" s="163"/>
      <c r="AL220" s="163"/>
      <c r="AM220" s="163"/>
      <c r="AN220" s="163"/>
      <c r="AO220" s="163"/>
      <c r="AP220" s="163"/>
      <c r="AQ220" s="163"/>
      <c r="AR220" s="163"/>
      <c r="AS220" s="163"/>
      <c r="AT220" s="163"/>
      <c r="AU220" s="163"/>
      <c r="AV220" s="163"/>
      <c r="AW220" s="163"/>
      <c r="AX220" s="163"/>
      <c r="AY220" s="163"/>
      <c r="AZ220" s="163"/>
      <c r="BA220" s="163"/>
      <c r="BB220" s="163"/>
      <c r="BC220" s="163"/>
      <c r="BD220" s="163"/>
      <c r="BE220" s="163"/>
      <c r="BF220" s="163"/>
      <c r="BG220" s="163"/>
      <c r="BH220" s="163"/>
      <c r="BI220" s="163"/>
      <c r="BJ220" s="163"/>
      <c r="BK220" s="163"/>
      <c r="BL220" s="163"/>
      <c r="BM220" s="163"/>
      <c r="BN220" s="163"/>
      <c r="BO220" s="163"/>
      <c r="BP220" s="163"/>
      <c r="BQ220" s="163"/>
      <c r="BR220" s="163"/>
      <c r="BS220" s="163"/>
      <c r="BT220" s="163"/>
      <c r="BU220" s="163"/>
      <c r="BV220" s="163"/>
      <c r="BW220" s="163"/>
      <c r="BX220" s="163"/>
      <c r="BY220" s="163"/>
      <c r="BZ220" s="163"/>
      <c r="CA220" s="163"/>
      <c r="CB220" s="163"/>
      <c r="CC220" s="163"/>
      <c r="CD220" s="163"/>
      <c r="CE220" s="163"/>
      <c r="CF220" s="163"/>
      <c r="CG220" s="163"/>
      <c r="CH220" s="163"/>
      <c r="CI220" s="163"/>
      <c r="CJ220" s="163"/>
      <c r="CK220" s="163"/>
      <c r="CL220" s="163"/>
      <c r="CM220" s="163"/>
      <c r="CN220" s="163"/>
      <c r="CO220" s="163"/>
      <c r="CP220" s="163"/>
      <c r="CQ220" s="163"/>
      <c r="CR220" s="163"/>
      <c r="CS220" s="163"/>
      <c r="CT220" s="163"/>
      <c r="CU220" s="163"/>
      <c r="CV220" s="163"/>
      <c r="CW220" s="163"/>
      <c r="CX220" s="163"/>
      <c r="CY220" s="163"/>
      <c r="CZ220" s="163"/>
      <c r="DA220" s="163"/>
      <c r="DB220" s="163"/>
      <c r="DC220" s="163"/>
      <c r="DD220" s="163"/>
      <c r="DE220" s="163"/>
      <c r="DF220" s="163"/>
      <c r="DG220" s="163"/>
      <c r="DH220" s="163"/>
      <c r="DI220" s="163"/>
      <c r="DJ220" s="163"/>
      <c r="DK220" s="163"/>
      <c r="DL220" s="163"/>
      <c r="DM220" s="163"/>
      <c r="DN220" s="163"/>
      <c r="DO220" s="163"/>
      <c r="DP220" s="163"/>
      <c r="DQ220" s="163"/>
      <c r="DR220" s="163"/>
      <c r="DS220" s="163"/>
      <c r="DT220" s="163"/>
      <c r="DU220" s="163"/>
      <c r="DV220" s="163"/>
      <c r="DW220" s="163"/>
      <c r="DX220" s="163"/>
      <c r="DY220" s="163"/>
      <c r="DZ220" s="163"/>
      <c r="EA220" s="163"/>
      <c r="EB220" s="163"/>
      <c r="EC220" s="163"/>
      <c r="ED220" s="163"/>
      <c r="EE220" s="163"/>
      <c r="EF220" s="163"/>
      <c r="EG220" s="163"/>
      <c r="EH220" s="163"/>
      <c r="EI220" s="163"/>
      <c r="EJ220" s="163"/>
      <c r="EK220" s="163"/>
      <c r="EL220" s="163"/>
      <c r="EM220" s="163"/>
      <c r="EN220" s="163"/>
      <c r="EO220" s="163"/>
      <c r="EP220" s="163"/>
      <c r="EQ220" s="163"/>
      <c r="ER220" s="163"/>
      <c r="ES220" s="163"/>
      <c r="ET220" s="163"/>
      <c r="EU220" s="163"/>
      <c r="EV220" s="163"/>
      <c r="EW220" s="163"/>
      <c r="EX220" s="163"/>
      <c r="EY220" s="163"/>
      <c r="EZ220" s="163"/>
      <c r="FA220" s="163"/>
      <c r="FB220" s="163"/>
      <c r="FC220" s="163"/>
      <c r="FD220" s="163"/>
      <c r="FE220" s="163"/>
      <c r="FF220" s="163"/>
      <c r="FG220" s="163"/>
      <c r="FH220" s="163"/>
      <c r="FI220" s="163"/>
      <c r="FJ220" s="163"/>
      <c r="FK220" s="163"/>
      <c r="FL220" s="163"/>
      <c r="FM220" s="163"/>
      <c r="FN220" s="163"/>
      <c r="FO220" s="163"/>
      <c r="FP220" s="163"/>
      <c r="FQ220" s="163"/>
      <c r="FR220" s="163"/>
      <c r="FS220" s="163"/>
      <c r="FT220" s="163"/>
      <c r="FU220" s="163"/>
      <c r="FV220" s="163"/>
      <c r="FW220" s="163"/>
      <c r="FX220" s="163"/>
      <c r="FY220" s="163"/>
      <c r="FZ220" s="163"/>
      <c r="GA220" s="163"/>
      <c r="GB220" s="163"/>
      <c r="GC220" s="163"/>
      <c r="GD220" s="163"/>
      <c r="GE220" s="163"/>
      <c r="GF220" s="163"/>
      <c r="GG220" s="163"/>
      <c r="GH220" s="163"/>
      <c r="GI220" s="163"/>
      <c r="GJ220" s="163"/>
      <c r="GK220" s="163"/>
      <c r="GL220" s="163"/>
      <c r="GM220" s="163"/>
      <c r="GN220" s="163"/>
      <c r="GO220" s="163"/>
      <c r="GP220" s="163"/>
      <c r="GQ220" s="163"/>
      <c r="GR220" s="163"/>
      <c r="GS220" s="163"/>
      <c r="GT220" s="163"/>
      <c r="GU220" s="163"/>
      <c r="GV220" s="163"/>
      <c r="GW220" s="163"/>
      <c r="GX220" s="163"/>
    </row>
    <row r="221" spans="1:206" ht="60" x14ac:dyDescent="0.25">
      <c r="A221" s="162">
        <v>1</v>
      </c>
      <c r="B221" s="58" t="s">
        <v>560</v>
      </c>
      <c r="C221" s="190">
        <f>'2 уровень'!D842</f>
        <v>23021</v>
      </c>
      <c r="D221" s="190">
        <f>'2 уровень'!E842</f>
        <v>17266</v>
      </c>
      <c r="E221" s="190">
        <f>'2 уровень'!F842</f>
        <v>11740</v>
      </c>
      <c r="F221" s="862">
        <f>'2 уровень'!G842</f>
        <v>67.994903278118841</v>
      </c>
      <c r="G221" s="238">
        <f>'2 уровень'!H842</f>
        <v>0</v>
      </c>
      <c r="H221" s="238">
        <f>'2 уровень'!I842</f>
        <v>0</v>
      </c>
      <c r="I221" s="243">
        <f>'2 уровень'!J842</f>
        <v>0</v>
      </c>
      <c r="J221" s="243">
        <f>'2 уровень'!K842</f>
        <v>0</v>
      </c>
      <c r="K221" s="243">
        <f>'2 уровень'!L842</f>
        <v>0</v>
      </c>
      <c r="L221" s="243">
        <f>'2 уровень'!M842</f>
        <v>0</v>
      </c>
      <c r="M221" s="243">
        <f>'2 уровень'!N842</f>
        <v>0</v>
      </c>
      <c r="N221" s="243">
        <f>'2 уровень'!O842</f>
        <v>0</v>
      </c>
      <c r="O221" s="164">
        <f>'2 уровень'!P842</f>
        <v>0</v>
      </c>
      <c r="P221" s="164">
        <f>'2 уровень'!Q842</f>
        <v>0</v>
      </c>
      <c r="Q221" s="164">
        <f>'2 уровень'!R842</f>
        <v>0</v>
      </c>
      <c r="R221" s="164">
        <f>'2 уровень'!S842</f>
        <v>0</v>
      </c>
      <c r="S221" s="164">
        <f>'2 уровень'!T842</f>
        <v>0</v>
      </c>
      <c r="T221" s="164">
        <f>'2 уровень'!U842</f>
        <v>0</v>
      </c>
      <c r="U221" s="164">
        <f>'2 уровень'!V842</f>
        <v>0</v>
      </c>
      <c r="V221" s="164">
        <f>'2 уровень'!W842</f>
        <v>0</v>
      </c>
      <c r="W221" s="164">
        <f>'2 уровень'!X842</f>
        <v>0</v>
      </c>
      <c r="X221" s="2835">
        <f>'2 уровень'!Y842</f>
        <v>0</v>
      </c>
      <c r="Y221" s="164">
        <f>'2 уровень'!Z842</f>
        <v>0</v>
      </c>
      <c r="Z221" s="164">
        <f>'2 уровень'!AA842</f>
        <v>0</v>
      </c>
      <c r="AA221" s="164">
        <f>'2 уровень'!AB842</f>
        <v>0</v>
      </c>
      <c r="AB221" s="2723">
        <f>'2 уровень'!AC842</f>
        <v>0</v>
      </c>
      <c r="AC221" s="2723">
        <f>'2 уровень'!AD842</f>
        <v>0</v>
      </c>
      <c r="AD221" s="164"/>
      <c r="AE221" s="164"/>
      <c r="AF221" s="163"/>
      <c r="AG221" s="163"/>
      <c r="AH221" s="163"/>
      <c r="AI221" s="163"/>
      <c r="AJ221" s="163"/>
      <c r="AK221" s="163"/>
      <c r="AL221" s="163"/>
      <c r="AM221" s="163"/>
      <c r="AN221" s="163"/>
      <c r="AO221" s="163"/>
      <c r="AP221" s="163"/>
      <c r="AQ221" s="163"/>
      <c r="AR221" s="163"/>
      <c r="AS221" s="163"/>
      <c r="AT221" s="163"/>
      <c r="AU221" s="163"/>
      <c r="AV221" s="163"/>
      <c r="AW221" s="163"/>
      <c r="AX221" s="163"/>
      <c r="AY221" s="163"/>
      <c r="AZ221" s="163"/>
      <c r="BA221" s="163"/>
      <c r="BB221" s="163"/>
      <c r="BC221" s="163"/>
      <c r="BD221" s="163"/>
      <c r="BE221" s="163"/>
      <c r="BF221" s="163"/>
      <c r="BG221" s="163"/>
      <c r="BH221" s="163"/>
      <c r="BI221" s="163"/>
      <c r="BJ221" s="163"/>
      <c r="BK221" s="163"/>
      <c r="BL221" s="163"/>
      <c r="BM221" s="163"/>
      <c r="BN221" s="163"/>
      <c r="BO221" s="163"/>
      <c r="BP221" s="163"/>
      <c r="BQ221" s="163"/>
      <c r="BR221" s="163"/>
      <c r="BS221" s="163"/>
      <c r="BT221" s="163"/>
      <c r="BU221" s="163"/>
      <c r="BV221" s="163"/>
      <c r="BW221" s="163"/>
      <c r="BX221" s="163"/>
      <c r="BY221" s="163"/>
      <c r="BZ221" s="163"/>
      <c r="CA221" s="163"/>
      <c r="CB221" s="163"/>
      <c r="CC221" s="163"/>
      <c r="CD221" s="163"/>
      <c r="CE221" s="163"/>
      <c r="CF221" s="163"/>
      <c r="CG221" s="163"/>
      <c r="CH221" s="163"/>
      <c r="CI221" s="163"/>
      <c r="CJ221" s="163"/>
      <c r="CK221" s="163"/>
      <c r="CL221" s="163"/>
      <c r="CM221" s="163"/>
      <c r="CN221" s="163"/>
      <c r="CO221" s="163"/>
      <c r="CP221" s="163"/>
      <c r="CQ221" s="163"/>
      <c r="CR221" s="163"/>
      <c r="CS221" s="163"/>
      <c r="CT221" s="163"/>
      <c r="CU221" s="163"/>
      <c r="CV221" s="163"/>
      <c r="CW221" s="163"/>
      <c r="CX221" s="163"/>
      <c r="CY221" s="163"/>
      <c r="CZ221" s="163"/>
      <c r="DA221" s="163"/>
      <c r="DB221" s="163"/>
      <c r="DC221" s="163"/>
      <c r="DD221" s="163"/>
      <c r="DE221" s="163"/>
      <c r="DF221" s="163"/>
      <c r="DG221" s="163"/>
      <c r="DH221" s="163"/>
      <c r="DI221" s="163"/>
      <c r="DJ221" s="163"/>
      <c r="DK221" s="163"/>
      <c r="DL221" s="163"/>
      <c r="DM221" s="163"/>
      <c r="DN221" s="163"/>
      <c r="DO221" s="163"/>
      <c r="DP221" s="163"/>
      <c r="DQ221" s="163"/>
      <c r="DR221" s="163"/>
      <c r="DS221" s="163"/>
      <c r="DT221" s="163"/>
      <c r="DU221" s="163"/>
      <c r="DV221" s="163"/>
      <c r="DW221" s="163"/>
      <c r="DX221" s="163"/>
      <c r="DY221" s="163"/>
      <c r="DZ221" s="163"/>
      <c r="EA221" s="163"/>
      <c r="EB221" s="163"/>
      <c r="EC221" s="163"/>
      <c r="ED221" s="163"/>
      <c r="EE221" s="163"/>
      <c r="EF221" s="163"/>
      <c r="EG221" s="163"/>
      <c r="EH221" s="163"/>
      <c r="EI221" s="163"/>
      <c r="EJ221" s="163"/>
      <c r="EK221" s="163"/>
      <c r="EL221" s="163"/>
      <c r="EM221" s="163"/>
      <c r="EN221" s="163"/>
      <c r="EO221" s="163"/>
      <c r="EP221" s="163"/>
      <c r="EQ221" s="163"/>
      <c r="ER221" s="163"/>
      <c r="ES221" s="163"/>
      <c r="ET221" s="163"/>
      <c r="EU221" s="163"/>
      <c r="EV221" s="163"/>
      <c r="EW221" s="163"/>
      <c r="EX221" s="163"/>
      <c r="EY221" s="163"/>
      <c r="EZ221" s="163"/>
      <c r="FA221" s="163"/>
      <c r="FB221" s="163"/>
      <c r="FC221" s="163"/>
      <c r="FD221" s="163"/>
      <c r="FE221" s="163"/>
      <c r="FF221" s="163"/>
      <c r="FG221" s="163"/>
      <c r="FH221" s="163"/>
      <c r="FI221" s="163"/>
      <c r="FJ221" s="163"/>
      <c r="FK221" s="163"/>
      <c r="FL221" s="163"/>
      <c r="FM221" s="163"/>
      <c r="FN221" s="163"/>
      <c r="FO221" s="163"/>
      <c r="FP221" s="163"/>
      <c r="FQ221" s="163"/>
      <c r="FR221" s="163"/>
      <c r="FS221" s="163"/>
      <c r="FT221" s="163"/>
      <c r="FU221" s="163"/>
      <c r="FV221" s="163"/>
      <c r="FW221" s="163"/>
      <c r="FX221" s="163"/>
      <c r="FY221" s="163"/>
      <c r="FZ221" s="163"/>
      <c r="GA221" s="163"/>
      <c r="GB221" s="163"/>
      <c r="GC221" s="163"/>
      <c r="GD221" s="163"/>
      <c r="GE221" s="163"/>
      <c r="GF221" s="163"/>
      <c r="GG221" s="163"/>
      <c r="GH221" s="163"/>
      <c r="GI221" s="163"/>
      <c r="GJ221" s="163"/>
      <c r="GK221" s="163"/>
      <c r="GL221" s="163"/>
      <c r="GM221" s="163"/>
      <c r="GN221" s="163"/>
      <c r="GO221" s="163"/>
      <c r="GP221" s="163"/>
      <c r="GQ221" s="163"/>
      <c r="GR221" s="163"/>
      <c r="GS221" s="163"/>
      <c r="GT221" s="163"/>
      <c r="GU221" s="163"/>
      <c r="GV221" s="163"/>
      <c r="GW221" s="163"/>
      <c r="GX221" s="163"/>
    </row>
    <row r="222" spans="1:206" ht="45" x14ac:dyDescent="0.25">
      <c r="A222" s="162">
        <v>1</v>
      </c>
      <c r="B222" s="58" t="s">
        <v>561</v>
      </c>
      <c r="C222" s="190">
        <f>'2 уровень'!D843</f>
        <v>879</v>
      </c>
      <c r="D222" s="190">
        <f>'2 уровень'!E843</f>
        <v>659</v>
      </c>
      <c r="E222" s="190">
        <f>'2 уровень'!F843</f>
        <v>1272.8777923784492</v>
      </c>
      <c r="F222" s="862">
        <f>'2 уровень'!G843</f>
        <v>193.15292752328514</v>
      </c>
      <c r="G222" s="238">
        <f>'2 уровень'!H843</f>
        <v>0</v>
      </c>
      <c r="H222" s="238">
        <f>'2 уровень'!I843</f>
        <v>0</v>
      </c>
      <c r="I222" s="243">
        <f>'2 уровень'!J843</f>
        <v>0</v>
      </c>
      <c r="J222" s="243">
        <f>'2 уровень'!K843</f>
        <v>0</v>
      </c>
      <c r="K222" s="243">
        <f>'2 уровень'!L843</f>
        <v>0</v>
      </c>
      <c r="L222" s="243">
        <f>'2 уровень'!M843</f>
        <v>0</v>
      </c>
      <c r="M222" s="243">
        <f>'2 уровень'!N843</f>
        <v>0</v>
      </c>
      <c r="N222" s="243">
        <f>'2 уровень'!O843</f>
        <v>0</v>
      </c>
      <c r="O222" s="164">
        <f>'2 уровень'!P843</f>
        <v>0</v>
      </c>
      <c r="P222" s="164">
        <f>'2 уровень'!Q843</f>
        <v>0</v>
      </c>
      <c r="Q222" s="164">
        <f>'2 уровень'!R843</f>
        <v>0</v>
      </c>
      <c r="R222" s="164">
        <f>'2 уровень'!S843</f>
        <v>0</v>
      </c>
      <c r="S222" s="164">
        <f>'2 уровень'!T843</f>
        <v>0</v>
      </c>
      <c r="T222" s="164">
        <f>'2 уровень'!U843</f>
        <v>0</v>
      </c>
      <c r="U222" s="164">
        <f>'2 уровень'!V843</f>
        <v>0</v>
      </c>
      <c r="V222" s="164">
        <f>'2 уровень'!W843</f>
        <v>0</v>
      </c>
      <c r="W222" s="164">
        <f>'2 уровень'!X843</f>
        <v>0</v>
      </c>
      <c r="X222" s="2835">
        <f>'2 уровень'!Y843</f>
        <v>0</v>
      </c>
      <c r="Y222" s="164">
        <f>'2 уровень'!Z843</f>
        <v>0</v>
      </c>
      <c r="Z222" s="164">
        <f>'2 уровень'!AA843</f>
        <v>0</v>
      </c>
      <c r="AA222" s="164">
        <f>'2 уровень'!AB843</f>
        <v>0</v>
      </c>
      <c r="AB222" s="2723">
        <f>'2 уровень'!AC843</f>
        <v>0</v>
      </c>
      <c r="AC222" s="2723">
        <f>'2 уровень'!AD843</f>
        <v>0</v>
      </c>
      <c r="AD222" s="164"/>
      <c r="AE222" s="164"/>
      <c r="AF222" s="163"/>
      <c r="AG222" s="163"/>
      <c r="AH222" s="163"/>
      <c r="AI222" s="163"/>
      <c r="AJ222" s="163"/>
      <c r="AK222" s="163"/>
      <c r="AL222" s="163"/>
      <c r="AM222" s="163"/>
      <c r="AN222" s="163"/>
      <c r="AO222" s="163"/>
      <c r="AP222" s="163"/>
      <c r="AQ222" s="163"/>
      <c r="AR222" s="163"/>
      <c r="AS222" s="163"/>
      <c r="AT222" s="163"/>
      <c r="AU222" s="163"/>
      <c r="AV222" s="163"/>
      <c r="AW222" s="163"/>
      <c r="AX222" s="163"/>
      <c r="AY222" s="163"/>
      <c r="AZ222" s="163"/>
      <c r="BA222" s="163"/>
      <c r="BB222" s="163"/>
      <c r="BC222" s="163"/>
      <c r="BD222" s="163"/>
      <c r="BE222" s="163"/>
      <c r="BF222" s="163"/>
      <c r="BG222" s="163"/>
      <c r="BH222" s="163"/>
      <c r="BI222" s="163"/>
      <c r="BJ222" s="163"/>
      <c r="BK222" s="163"/>
      <c r="BL222" s="163"/>
      <c r="BM222" s="163"/>
      <c r="BN222" s="163"/>
      <c r="BO222" s="163"/>
      <c r="BP222" s="163"/>
      <c r="BQ222" s="163"/>
      <c r="BR222" s="163"/>
      <c r="BS222" s="163"/>
      <c r="BT222" s="163"/>
      <c r="BU222" s="163"/>
      <c r="BV222" s="163"/>
      <c r="BW222" s="163"/>
      <c r="BX222" s="163"/>
      <c r="BY222" s="163"/>
      <c r="BZ222" s="163"/>
      <c r="CA222" s="163"/>
      <c r="CB222" s="163"/>
      <c r="CC222" s="163"/>
      <c r="CD222" s="163"/>
      <c r="CE222" s="163"/>
      <c r="CF222" s="163"/>
      <c r="CG222" s="163"/>
      <c r="CH222" s="163"/>
      <c r="CI222" s="163"/>
      <c r="CJ222" s="163"/>
      <c r="CK222" s="163"/>
      <c r="CL222" s="163"/>
      <c r="CM222" s="163"/>
      <c r="CN222" s="163"/>
      <c r="CO222" s="163"/>
      <c r="CP222" s="163"/>
      <c r="CQ222" s="163"/>
      <c r="CR222" s="163"/>
      <c r="CS222" s="163"/>
      <c r="CT222" s="163"/>
      <c r="CU222" s="163"/>
      <c r="CV222" s="163"/>
      <c r="CW222" s="163"/>
      <c r="CX222" s="163"/>
      <c r="CY222" s="163"/>
      <c r="CZ222" s="163"/>
      <c r="DA222" s="163"/>
      <c r="DB222" s="163"/>
      <c r="DC222" s="163"/>
      <c r="DD222" s="163"/>
      <c r="DE222" s="163"/>
      <c r="DF222" s="163"/>
      <c r="DG222" s="163"/>
      <c r="DH222" s="163"/>
      <c r="DI222" s="163"/>
      <c r="DJ222" s="163"/>
      <c r="DK222" s="163"/>
      <c r="DL222" s="163"/>
      <c r="DM222" s="163"/>
      <c r="DN222" s="163"/>
      <c r="DO222" s="163"/>
      <c r="DP222" s="163"/>
      <c r="DQ222" s="163"/>
      <c r="DR222" s="163"/>
      <c r="DS222" s="163"/>
      <c r="DT222" s="163"/>
      <c r="DU222" s="163"/>
      <c r="DV222" s="163"/>
      <c r="DW222" s="163"/>
      <c r="DX222" s="163"/>
      <c r="DY222" s="163"/>
      <c r="DZ222" s="163"/>
      <c r="EA222" s="163"/>
      <c r="EB222" s="163"/>
      <c r="EC222" s="163"/>
      <c r="ED222" s="163"/>
      <c r="EE222" s="163"/>
      <c r="EF222" s="163"/>
      <c r="EG222" s="163"/>
      <c r="EH222" s="163"/>
      <c r="EI222" s="163"/>
      <c r="EJ222" s="163"/>
      <c r="EK222" s="163"/>
      <c r="EL222" s="163"/>
      <c r="EM222" s="163"/>
      <c r="EN222" s="163"/>
      <c r="EO222" s="163"/>
      <c r="EP222" s="163"/>
      <c r="EQ222" s="163"/>
      <c r="ER222" s="163"/>
      <c r="ES222" s="163"/>
      <c r="ET222" s="163"/>
      <c r="EU222" s="163"/>
      <c r="EV222" s="163"/>
      <c r="EW222" s="163"/>
      <c r="EX222" s="163"/>
      <c r="EY222" s="163"/>
      <c r="EZ222" s="163"/>
      <c r="FA222" s="163"/>
      <c r="FB222" s="163"/>
      <c r="FC222" s="163"/>
      <c r="FD222" s="163"/>
      <c r="FE222" s="163"/>
      <c r="FF222" s="163"/>
      <c r="FG222" s="163"/>
      <c r="FH222" s="163"/>
      <c r="FI222" s="163"/>
      <c r="FJ222" s="163"/>
      <c r="FK222" s="163"/>
      <c r="FL222" s="163"/>
      <c r="FM222" s="163"/>
      <c r="FN222" s="163"/>
      <c r="FO222" s="163"/>
      <c r="FP222" s="163"/>
      <c r="FQ222" s="163"/>
      <c r="FR222" s="163"/>
      <c r="FS222" s="163"/>
      <c r="FT222" s="163"/>
      <c r="FU222" s="163"/>
      <c r="FV222" s="163"/>
      <c r="FW222" s="163"/>
      <c r="FX222" s="163"/>
      <c r="FY222" s="163"/>
      <c r="FZ222" s="163"/>
      <c r="GA222" s="163"/>
      <c r="GB222" s="163"/>
      <c r="GC222" s="163"/>
      <c r="GD222" s="163"/>
      <c r="GE222" s="163"/>
      <c r="GF222" s="163"/>
      <c r="GG222" s="163"/>
      <c r="GH222" s="163"/>
      <c r="GI222" s="163"/>
      <c r="GJ222" s="163"/>
      <c r="GK222" s="163"/>
      <c r="GL222" s="163"/>
      <c r="GM222" s="163"/>
      <c r="GN222" s="163"/>
      <c r="GO222" s="163"/>
      <c r="GP222" s="163"/>
      <c r="GQ222" s="163"/>
      <c r="GR222" s="163"/>
      <c r="GS222" s="163"/>
      <c r="GT222" s="163"/>
      <c r="GU222" s="163"/>
      <c r="GV222" s="163"/>
      <c r="GW222" s="163"/>
      <c r="GX222" s="163"/>
    </row>
    <row r="223" spans="1:206" ht="30" x14ac:dyDescent="0.25">
      <c r="A223" s="162">
        <v>1</v>
      </c>
      <c r="B223" s="58" t="s">
        <v>562</v>
      </c>
      <c r="C223" s="190">
        <f>'2 уровень'!D844</f>
        <v>3130</v>
      </c>
      <c r="D223" s="190">
        <f>'2 уровень'!E844</f>
        <v>2348</v>
      </c>
      <c r="E223" s="190">
        <f>'2 уровень'!F844</f>
        <v>3068</v>
      </c>
      <c r="F223" s="862">
        <f>'2 уровень'!G844</f>
        <v>130.66439522998297</v>
      </c>
      <c r="G223" s="238">
        <f>'2 уровень'!H844</f>
        <v>0</v>
      </c>
      <c r="H223" s="238">
        <f>'2 уровень'!I844</f>
        <v>0</v>
      </c>
      <c r="I223" s="243">
        <f>'2 уровень'!J844</f>
        <v>0</v>
      </c>
      <c r="J223" s="243">
        <f>'2 уровень'!K844</f>
        <v>0</v>
      </c>
      <c r="K223" s="243">
        <f>'2 уровень'!L844</f>
        <v>0</v>
      </c>
      <c r="L223" s="243">
        <f>'2 уровень'!M844</f>
        <v>0</v>
      </c>
      <c r="M223" s="243">
        <f>'2 уровень'!N844</f>
        <v>0</v>
      </c>
      <c r="N223" s="243">
        <f>'2 уровень'!O844</f>
        <v>0</v>
      </c>
      <c r="O223" s="164">
        <f>'2 уровень'!P844</f>
        <v>0</v>
      </c>
      <c r="P223" s="164">
        <f>'2 уровень'!Q844</f>
        <v>0</v>
      </c>
      <c r="Q223" s="164">
        <f>'2 уровень'!R844</f>
        <v>0</v>
      </c>
      <c r="R223" s="164">
        <f>'2 уровень'!S844</f>
        <v>0</v>
      </c>
      <c r="S223" s="164">
        <f>'2 уровень'!T844</f>
        <v>0</v>
      </c>
      <c r="T223" s="164">
        <f>'2 уровень'!U844</f>
        <v>0</v>
      </c>
      <c r="U223" s="164">
        <f>'2 уровень'!V844</f>
        <v>0</v>
      </c>
      <c r="V223" s="164">
        <f>'2 уровень'!W844</f>
        <v>0</v>
      </c>
      <c r="W223" s="164">
        <f>'2 уровень'!X844</f>
        <v>0</v>
      </c>
      <c r="X223" s="2835">
        <f>'2 уровень'!Y844</f>
        <v>0</v>
      </c>
      <c r="Y223" s="164">
        <f>'2 уровень'!Z844</f>
        <v>0</v>
      </c>
      <c r="Z223" s="164">
        <f>'2 уровень'!AA844</f>
        <v>0</v>
      </c>
      <c r="AA223" s="164">
        <f>'2 уровень'!AB844</f>
        <v>0</v>
      </c>
      <c r="AB223" s="2723">
        <f>'2 уровень'!AC844</f>
        <v>0</v>
      </c>
      <c r="AC223" s="2723">
        <f>'2 уровень'!AD844</f>
        <v>0</v>
      </c>
      <c r="AD223" s="164"/>
      <c r="AE223" s="164"/>
      <c r="AF223" s="163"/>
      <c r="AG223" s="163"/>
      <c r="AH223" s="163"/>
      <c r="AI223" s="163"/>
      <c r="AJ223" s="163"/>
      <c r="AK223" s="163"/>
      <c r="AL223" s="163"/>
      <c r="AM223" s="163"/>
      <c r="AN223" s="163"/>
      <c r="AO223" s="163"/>
      <c r="AP223" s="163"/>
      <c r="AQ223" s="163"/>
      <c r="AR223" s="163"/>
      <c r="AS223" s="163"/>
      <c r="AT223" s="163"/>
      <c r="AU223" s="163"/>
      <c r="AV223" s="163"/>
      <c r="AW223" s="163"/>
      <c r="AX223" s="163"/>
      <c r="AY223" s="163"/>
      <c r="AZ223" s="163"/>
      <c r="BA223" s="163"/>
      <c r="BB223" s="163"/>
      <c r="BC223" s="163"/>
      <c r="BD223" s="163"/>
      <c r="BE223" s="163"/>
      <c r="BF223" s="163"/>
      <c r="BG223" s="163"/>
      <c r="BH223" s="163"/>
      <c r="BI223" s="163"/>
      <c r="BJ223" s="163"/>
      <c r="BK223" s="163"/>
      <c r="BL223" s="163"/>
      <c r="BM223" s="163"/>
      <c r="BN223" s="163"/>
      <c r="BO223" s="163"/>
      <c r="BP223" s="163"/>
      <c r="BQ223" s="163"/>
      <c r="BR223" s="163"/>
      <c r="BS223" s="163"/>
      <c r="BT223" s="163"/>
      <c r="BU223" s="163"/>
      <c r="BV223" s="163"/>
      <c r="BW223" s="163"/>
      <c r="BX223" s="163"/>
      <c r="BY223" s="163"/>
      <c r="BZ223" s="163"/>
      <c r="CA223" s="163"/>
      <c r="CB223" s="163"/>
      <c r="CC223" s="163"/>
      <c r="CD223" s="163"/>
      <c r="CE223" s="163"/>
      <c r="CF223" s="163"/>
      <c r="CG223" s="163"/>
      <c r="CH223" s="163"/>
      <c r="CI223" s="163"/>
      <c r="CJ223" s="163"/>
      <c r="CK223" s="163"/>
      <c r="CL223" s="163"/>
      <c r="CM223" s="163"/>
      <c r="CN223" s="163"/>
      <c r="CO223" s="163"/>
      <c r="CP223" s="163"/>
      <c r="CQ223" s="163"/>
      <c r="CR223" s="163"/>
      <c r="CS223" s="163"/>
      <c r="CT223" s="163"/>
      <c r="CU223" s="163"/>
      <c r="CV223" s="163"/>
      <c r="CW223" s="163"/>
      <c r="CX223" s="163"/>
      <c r="CY223" s="163"/>
      <c r="CZ223" s="163"/>
      <c r="DA223" s="163"/>
      <c r="DB223" s="163"/>
      <c r="DC223" s="163"/>
      <c r="DD223" s="163"/>
      <c r="DE223" s="163"/>
      <c r="DF223" s="163"/>
      <c r="DG223" s="163"/>
      <c r="DH223" s="163"/>
      <c r="DI223" s="163"/>
      <c r="DJ223" s="163"/>
      <c r="DK223" s="163"/>
      <c r="DL223" s="163"/>
      <c r="DM223" s="163"/>
      <c r="DN223" s="163"/>
      <c r="DO223" s="163"/>
      <c r="DP223" s="163"/>
      <c r="DQ223" s="163"/>
      <c r="DR223" s="163"/>
      <c r="DS223" s="163"/>
      <c r="DT223" s="163"/>
      <c r="DU223" s="163"/>
      <c r="DV223" s="163"/>
      <c r="DW223" s="163"/>
      <c r="DX223" s="163"/>
      <c r="DY223" s="163"/>
      <c r="DZ223" s="163"/>
      <c r="EA223" s="163"/>
      <c r="EB223" s="163"/>
      <c r="EC223" s="163"/>
      <c r="ED223" s="163"/>
      <c r="EE223" s="163"/>
      <c r="EF223" s="163"/>
      <c r="EG223" s="163"/>
      <c r="EH223" s="163"/>
      <c r="EI223" s="163"/>
      <c r="EJ223" s="163"/>
      <c r="EK223" s="163"/>
      <c r="EL223" s="163"/>
      <c r="EM223" s="163"/>
      <c r="EN223" s="163"/>
      <c r="EO223" s="163"/>
      <c r="EP223" s="163"/>
      <c r="EQ223" s="163"/>
      <c r="ER223" s="163"/>
      <c r="ES223" s="163"/>
      <c r="ET223" s="163"/>
      <c r="EU223" s="163"/>
      <c r="EV223" s="163"/>
      <c r="EW223" s="163"/>
      <c r="EX223" s="163"/>
      <c r="EY223" s="163"/>
      <c r="EZ223" s="163"/>
      <c r="FA223" s="163"/>
      <c r="FB223" s="163"/>
      <c r="FC223" s="163"/>
      <c r="FD223" s="163"/>
      <c r="FE223" s="163"/>
      <c r="FF223" s="163"/>
      <c r="FG223" s="163"/>
      <c r="FH223" s="163"/>
      <c r="FI223" s="163"/>
      <c r="FJ223" s="163"/>
      <c r="FK223" s="163"/>
      <c r="FL223" s="163"/>
      <c r="FM223" s="163"/>
      <c r="FN223" s="163"/>
      <c r="FO223" s="163"/>
      <c r="FP223" s="163"/>
      <c r="FQ223" s="163"/>
      <c r="FR223" s="163"/>
      <c r="FS223" s="163"/>
      <c r="FT223" s="163"/>
      <c r="FU223" s="163"/>
      <c r="FV223" s="163"/>
      <c r="FW223" s="163"/>
      <c r="FX223" s="163"/>
      <c r="FY223" s="163"/>
      <c r="FZ223" s="163"/>
      <c r="GA223" s="163"/>
      <c r="GB223" s="163"/>
      <c r="GC223" s="163"/>
      <c r="GD223" s="163"/>
      <c r="GE223" s="163"/>
      <c r="GF223" s="163"/>
      <c r="GG223" s="163"/>
      <c r="GH223" s="163"/>
      <c r="GI223" s="163"/>
      <c r="GJ223" s="163"/>
      <c r="GK223" s="163"/>
      <c r="GL223" s="163"/>
      <c r="GM223" s="163"/>
      <c r="GN223" s="163"/>
      <c r="GO223" s="163"/>
      <c r="GP223" s="163"/>
      <c r="GQ223" s="163"/>
      <c r="GR223" s="163"/>
      <c r="GS223" s="163"/>
      <c r="GT223" s="163"/>
      <c r="GU223" s="163"/>
      <c r="GV223" s="163"/>
      <c r="GW223" s="163"/>
      <c r="GX223" s="163"/>
    </row>
    <row r="224" spans="1:206" ht="30" x14ac:dyDescent="0.25">
      <c r="A224" s="162">
        <v>1</v>
      </c>
      <c r="B224" s="58" t="s">
        <v>563</v>
      </c>
      <c r="C224" s="190">
        <f>'2 уровень'!D845</f>
        <v>105</v>
      </c>
      <c r="D224" s="190">
        <f>'2 уровень'!E845</f>
        <v>79</v>
      </c>
      <c r="E224" s="190">
        <f>'2 уровень'!F845</f>
        <v>107</v>
      </c>
      <c r="F224" s="862">
        <f>'2 уровень'!G845</f>
        <v>135.44303797468353</v>
      </c>
      <c r="G224" s="238">
        <f>'2 уровень'!H845</f>
        <v>0</v>
      </c>
      <c r="H224" s="238">
        <f>'2 уровень'!I845</f>
        <v>0</v>
      </c>
      <c r="I224" s="243">
        <f>'2 уровень'!J845</f>
        <v>0</v>
      </c>
      <c r="J224" s="243">
        <f>'2 уровень'!K845</f>
        <v>0</v>
      </c>
      <c r="K224" s="243">
        <f>'2 уровень'!L845</f>
        <v>0</v>
      </c>
      <c r="L224" s="243">
        <f>'2 уровень'!M845</f>
        <v>0</v>
      </c>
      <c r="M224" s="243">
        <f>'2 уровень'!N845</f>
        <v>0</v>
      </c>
      <c r="N224" s="243">
        <f>'2 уровень'!O845</f>
        <v>0</v>
      </c>
      <c r="O224" s="164">
        <f>'2 уровень'!P845</f>
        <v>0</v>
      </c>
      <c r="P224" s="164">
        <f>'2 уровень'!Q845</f>
        <v>0</v>
      </c>
      <c r="Q224" s="164">
        <f>'2 уровень'!R845</f>
        <v>0</v>
      </c>
      <c r="R224" s="164">
        <f>'2 уровень'!S845</f>
        <v>0</v>
      </c>
      <c r="S224" s="164">
        <f>'2 уровень'!T845</f>
        <v>0</v>
      </c>
      <c r="T224" s="164">
        <f>'2 уровень'!U845</f>
        <v>0</v>
      </c>
      <c r="U224" s="164">
        <f>'2 уровень'!V845</f>
        <v>0</v>
      </c>
      <c r="V224" s="164">
        <f>'2 уровень'!W845</f>
        <v>0</v>
      </c>
      <c r="W224" s="164">
        <f>'2 уровень'!X845</f>
        <v>0</v>
      </c>
      <c r="X224" s="2835">
        <f>'2 уровень'!Y845</f>
        <v>0</v>
      </c>
      <c r="Y224" s="164">
        <f>'2 уровень'!Z845</f>
        <v>0</v>
      </c>
      <c r="Z224" s="164">
        <f>'2 уровень'!AA845</f>
        <v>0</v>
      </c>
      <c r="AA224" s="164">
        <f>'2 уровень'!AB845</f>
        <v>0</v>
      </c>
      <c r="AB224" s="2723">
        <f>'2 уровень'!AC845</f>
        <v>0</v>
      </c>
      <c r="AC224" s="2723">
        <f>'2 уровень'!AD845</f>
        <v>0</v>
      </c>
      <c r="AD224" s="164"/>
      <c r="AE224" s="164"/>
      <c r="AF224" s="163"/>
      <c r="AG224" s="163"/>
      <c r="AH224" s="163"/>
      <c r="AI224" s="163"/>
      <c r="AJ224" s="163"/>
      <c r="AK224" s="163"/>
      <c r="AL224" s="163"/>
      <c r="AM224" s="163"/>
      <c r="AN224" s="163"/>
      <c r="AO224" s="163"/>
      <c r="AP224" s="163"/>
      <c r="AQ224" s="163"/>
      <c r="AR224" s="163"/>
      <c r="AS224" s="163"/>
      <c r="AT224" s="163"/>
      <c r="AU224" s="163"/>
      <c r="AV224" s="163"/>
      <c r="AW224" s="163"/>
      <c r="AX224" s="163"/>
      <c r="AY224" s="163"/>
      <c r="AZ224" s="163"/>
      <c r="BA224" s="163"/>
      <c r="BB224" s="163"/>
      <c r="BC224" s="163"/>
      <c r="BD224" s="163"/>
      <c r="BE224" s="163"/>
      <c r="BF224" s="163"/>
      <c r="BG224" s="163"/>
      <c r="BH224" s="163"/>
      <c r="BI224" s="163"/>
      <c r="BJ224" s="163"/>
      <c r="BK224" s="163"/>
      <c r="BL224" s="163"/>
      <c r="BM224" s="163"/>
      <c r="BN224" s="163"/>
      <c r="BO224" s="163"/>
      <c r="BP224" s="163"/>
      <c r="BQ224" s="163"/>
      <c r="BR224" s="163"/>
      <c r="BS224" s="163"/>
      <c r="BT224" s="163"/>
      <c r="BU224" s="163"/>
      <c r="BV224" s="163"/>
      <c r="BW224" s="163"/>
      <c r="BX224" s="163"/>
      <c r="BY224" s="163"/>
      <c r="BZ224" s="163"/>
      <c r="CA224" s="163"/>
      <c r="CB224" s="163"/>
      <c r="CC224" s="163"/>
      <c r="CD224" s="163"/>
      <c r="CE224" s="163"/>
      <c r="CF224" s="163"/>
      <c r="CG224" s="163"/>
      <c r="CH224" s="163"/>
      <c r="CI224" s="163"/>
      <c r="CJ224" s="163"/>
      <c r="CK224" s="163"/>
      <c r="CL224" s="163"/>
      <c r="CM224" s="163"/>
      <c r="CN224" s="163"/>
      <c r="CO224" s="163"/>
      <c r="CP224" s="163"/>
      <c r="CQ224" s="163"/>
      <c r="CR224" s="163"/>
      <c r="CS224" s="163"/>
      <c r="CT224" s="163"/>
      <c r="CU224" s="163"/>
      <c r="CV224" s="163"/>
      <c r="CW224" s="163"/>
      <c r="CX224" s="163"/>
      <c r="CY224" s="163"/>
      <c r="CZ224" s="163"/>
      <c r="DA224" s="163"/>
      <c r="DB224" s="163"/>
      <c r="DC224" s="163"/>
      <c r="DD224" s="163"/>
      <c r="DE224" s="163"/>
      <c r="DF224" s="163"/>
      <c r="DG224" s="163"/>
      <c r="DH224" s="163"/>
      <c r="DI224" s="163"/>
      <c r="DJ224" s="163"/>
      <c r="DK224" s="163"/>
      <c r="DL224" s="163"/>
      <c r="DM224" s="163"/>
      <c r="DN224" s="163"/>
      <c r="DO224" s="163"/>
      <c r="DP224" s="163"/>
      <c r="DQ224" s="163"/>
      <c r="DR224" s="163"/>
      <c r="DS224" s="163"/>
      <c r="DT224" s="163"/>
      <c r="DU224" s="163"/>
      <c r="DV224" s="163"/>
      <c r="DW224" s="163"/>
      <c r="DX224" s="163"/>
      <c r="DY224" s="163"/>
      <c r="DZ224" s="163"/>
      <c r="EA224" s="163"/>
      <c r="EB224" s="163"/>
      <c r="EC224" s="163"/>
      <c r="ED224" s="163"/>
      <c r="EE224" s="163"/>
      <c r="EF224" s="163"/>
      <c r="EG224" s="163"/>
      <c r="EH224" s="163"/>
      <c r="EI224" s="163"/>
      <c r="EJ224" s="163"/>
      <c r="EK224" s="163"/>
      <c r="EL224" s="163"/>
      <c r="EM224" s="163"/>
      <c r="EN224" s="163"/>
      <c r="EO224" s="163"/>
      <c r="EP224" s="163"/>
      <c r="EQ224" s="163"/>
      <c r="ER224" s="163"/>
      <c r="ES224" s="163"/>
      <c r="ET224" s="163"/>
      <c r="EU224" s="163"/>
      <c r="EV224" s="163"/>
      <c r="EW224" s="163"/>
      <c r="EX224" s="163"/>
      <c r="EY224" s="163"/>
      <c r="EZ224" s="163"/>
      <c r="FA224" s="163"/>
      <c r="FB224" s="163"/>
      <c r="FC224" s="163"/>
      <c r="FD224" s="163"/>
      <c r="FE224" s="163"/>
      <c r="FF224" s="163"/>
      <c r="FG224" s="163"/>
      <c r="FH224" s="163"/>
      <c r="FI224" s="163"/>
      <c r="FJ224" s="163"/>
      <c r="FK224" s="163"/>
      <c r="FL224" s="163"/>
      <c r="FM224" s="163"/>
      <c r="FN224" s="163"/>
      <c r="FO224" s="163"/>
      <c r="FP224" s="163"/>
      <c r="FQ224" s="163"/>
      <c r="FR224" s="163"/>
      <c r="FS224" s="163"/>
      <c r="FT224" s="163"/>
      <c r="FU224" s="163"/>
      <c r="FV224" s="163"/>
      <c r="FW224" s="163"/>
      <c r="FX224" s="163"/>
      <c r="FY224" s="163"/>
      <c r="FZ224" s="163"/>
      <c r="GA224" s="163"/>
      <c r="GB224" s="163"/>
      <c r="GC224" s="163"/>
      <c r="GD224" s="163"/>
      <c r="GE224" s="163"/>
      <c r="GF224" s="163"/>
      <c r="GG224" s="163"/>
      <c r="GH224" s="163"/>
      <c r="GI224" s="163"/>
      <c r="GJ224" s="163"/>
      <c r="GK224" s="163"/>
      <c r="GL224" s="163"/>
      <c r="GM224" s="163"/>
      <c r="GN224" s="163"/>
      <c r="GO224" s="163"/>
      <c r="GP224" s="163"/>
      <c r="GQ224" s="163"/>
      <c r="GR224" s="163"/>
      <c r="GS224" s="163"/>
      <c r="GT224" s="163"/>
      <c r="GU224" s="163"/>
      <c r="GV224" s="163"/>
      <c r="GW224" s="163"/>
      <c r="GX224" s="163"/>
    </row>
    <row r="225" spans="1:206" x14ac:dyDescent="0.25">
      <c r="A225" s="162">
        <v>1</v>
      </c>
      <c r="B225" s="58" t="s">
        <v>527</v>
      </c>
      <c r="C225" s="190">
        <f>'2 уровень'!D846</f>
        <v>12922</v>
      </c>
      <c r="D225" s="190">
        <f>'2 уровень'!E846</f>
        <v>9692</v>
      </c>
      <c r="E225" s="190">
        <f>'2 уровень'!F846</f>
        <v>25642</v>
      </c>
      <c r="F225" s="862">
        <f>'2 уровень'!G846</f>
        <v>264.56871646718946</v>
      </c>
      <c r="G225" s="238">
        <f>'2 уровень'!H846</f>
        <v>0</v>
      </c>
      <c r="H225" s="238">
        <f>'2 уровень'!I846</f>
        <v>0</v>
      </c>
      <c r="I225" s="243">
        <f>'2 уровень'!J846</f>
        <v>0</v>
      </c>
      <c r="J225" s="243">
        <f>'2 уровень'!K846</f>
        <v>0</v>
      </c>
      <c r="K225" s="243">
        <f>'2 уровень'!L846</f>
        <v>0</v>
      </c>
      <c r="L225" s="243">
        <f>'2 уровень'!M846</f>
        <v>0</v>
      </c>
      <c r="M225" s="243">
        <f>'2 уровень'!N846</f>
        <v>0</v>
      </c>
      <c r="N225" s="243">
        <f>'2 уровень'!O846</f>
        <v>0</v>
      </c>
      <c r="O225" s="164">
        <f>'2 уровень'!P846</f>
        <v>0</v>
      </c>
      <c r="P225" s="164">
        <f>'2 уровень'!Q846</f>
        <v>0</v>
      </c>
      <c r="Q225" s="164">
        <f>'2 уровень'!R846</f>
        <v>0</v>
      </c>
      <c r="R225" s="164">
        <f>'2 уровень'!S846</f>
        <v>0</v>
      </c>
      <c r="S225" s="164">
        <f>'2 уровень'!T846</f>
        <v>0</v>
      </c>
      <c r="T225" s="164">
        <f>'2 уровень'!U846</f>
        <v>0</v>
      </c>
      <c r="U225" s="164">
        <f>'2 уровень'!V846</f>
        <v>0</v>
      </c>
      <c r="V225" s="164">
        <f>'2 уровень'!W846</f>
        <v>0</v>
      </c>
      <c r="W225" s="164">
        <f>'2 уровень'!X846</f>
        <v>0</v>
      </c>
      <c r="X225" s="2835">
        <f>'2 уровень'!Y846</f>
        <v>0</v>
      </c>
      <c r="Y225" s="164">
        <f>'2 уровень'!Z846</f>
        <v>0</v>
      </c>
      <c r="Z225" s="164">
        <f>'2 уровень'!AA846</f>
        <v>0</v>
      </c>
      <c r="AA225" s="164">
        <f>'2 уровень'!AB846</f>
        <v>0</v>
      </c>
      <c r="AB225" s="2723">
        <f>'2 уровень'!AC846</f>
        <v>0</v>
      </c>
      <c r="AC225" s="2723">
        <f>'2 уровень'!AD846</f>
        <v>0</v>
      </c>
      <c r="AD225" s="164"/>
      <c r="AE225" s="164"/>
      <c r="AF225" s="163"/>
      <c r="AG225" s="163"/>
      <c r="AH225" s="163"/>
      <c r="AI225" s="163"/>
      <c r="AJ225" s="163"/>
      <c r="AK225" s="163"/>
      <c r="AL225" s="163"/>
      <c r="AM225" s="163"/>
      <c r="AN225" s="163"/>
      <c r="AO225" s="163"/>
      <c r="AP225" s="163"/>
      <c r="AQ225" s="163"/>
      <c r="AR225" s="163"/>
      <c r="AS225" s="163"/>
      <c r="AT225" s="163"/>
      <c r="AU225" s="163"/>
      <c r="AV225" s="163"/>
      <c r="AW225" s="163"/>
      <c r="AX225" s="163"/>
      <c r="AY225" s="163"/>
      <c r="AZ225" s="163"/>
      <c r="BA225" s="163"/>
      <c r="BB225" s="163"/>
      <c r="BC225" s="163"/>
      <c r="BD225" s="163"/>
      <c r="BE225" s="163"/>
      <c r="BF225" s="163"/>
      <c r="BG225" s="163"/>
      <c r="BH225" s="163"/>
      <c r="BI225" s="163"/>
      <c r="BJ225" s="163"/>
      <c r="BK225" s="163"/>
      <c r="BL225" s="163"/>
      <c r="BM225" s="163"/>
      <c r="BN225" s="163"/>
      <c r="BO225" s="163"/>
      <c r="BP225" s="163"/>
      <c r="BQ225" s="163"/>
      <c r="BR225" s="163"/>
      <c r="BS225" s="163"/>
      <c r="BT225" s="163"/>
      <c r="BU225" s="163"/>
      <c r="BV225" s="163"/>
      <c r="BW225" s="163"/>
      <c r="BX225" s="163"/>
      <c r="BY225" s="163"/>
      <c r="BZ225" s="163"/>
      <c r="CA225" s="163"/>
      <c r="CB225" s="163"/>
      <c r="CC225" s="163"/>
      <c r="CD225" s="163"/>
      <c r="CE225" s="163"/>
      <c r="CF225" s="163"/>
      <c r="CG225" s="163"/>
      <c r="CH225" s="163"/>
      <c r="CI225" s="163"/>
      <c r="CJ225" s="163"/>
      <c r="CK225" s="163"/>
      <c r="CL225" s="163"/>
      <c r="CM225" s="163"/>
      <c r="CN225" s="163"/>
      <c r="CO225" s="163"/>
      <c r="CP225" s="163"/>
      <c r="CQ225" s="163"/>
      <c r="CR225" s="163"/>
      <c r="CS225" s="163"/>
      <c r="CT225" s="163"/>
      <c r="CU225" s="163"/>
      <c r="CV225" s="163"/>
      <c r="CW225" s="163"/>
      <c r="CX225" s="163"/>
      <c r="CY225" s="163"/>
      <c r="CZ225" s="163"/>
      <c r="DA225" s="163"/>
      <c r="DB225" s="163"/>
      <c r="DC225" s="163"/>
      <c r="DD225" s="163"/>
      <c r="DE225" s="163"/>
      <c r="DF225" s="163"/>
      <c r="DG225" s="163"/>
      <c r="DH225" s="163"/>
      <c r="DI225" s="163"/>
      <c r="DJ225" s="163"/>
      <c r="DK225" s="163"/>
      <c r="DL225" s="163"/>
      <c r="DM225" s="163"/>
      <c r="DN225" s="163"/>
      <c r="DO225" s="163"/>
      <c r="DP225" s="163"/>
      <c r="DQ225" s="163"/>
      <c r="DR225" s="163"/>
      <c r="DS225" s="163"/>
      <c r="DT225" s="163"/>
      <c r="DU225" s="163"/>
      <c r="DV225" s="163"/>
      <c r="DW225" s="163"/>
      <c r="DX225" s="163"/>
      <c r="DY225" s="163"/>
      <c r="DZ225" s="163"/>
      <c r="EA225" s="163"/>
      <c r="EB225" s="163"/>
      <c r="EC225" s="163"/>
      <c r="ED225" s="163"/>
      <c r="EE225" s="163"/>
      <c r="EF225" s="163"/>
      <c r="EG225" s="163"/>
      <c r="EH225" s="163"/>
      <c r="EI225" s="163"/>
      <c r="EJ225" s="163"/>
      <c r="EK225" s="163"/>
      <c r="EL225" s="163"/>
      <c r="EM225" s="163"/>
      <c r="EN225" s="163"/>
      <c r="EO225" s="163"/>
      <c r="EP225" s="163"/>
      <c r="EQ225" s="163"/>
      <c r="ER225" s="163"/>
      <c r="ES225" s="163"/>
      <c r="ET225" s="163"/>
      <c r="EU225" s="163"/>
      <c r="EV225" s="163"/>
      <c r="EW225" s="163"/>
      <c r="EX225" s="163"/>
      <c r="EY225" s="163"/>
      <c r="EZ225" s="163"/>
      <c r="FA225" s="163"/>
      <c r="FB225" s="163"/>
      <c r="FC225" s="163"/>
      <c r="FD225" s="163"/>
      <c r="FE225" s="163"/>
      <c r="FF225" s="163"/>
      <c r="FG225" s="163"/>
      <c r="FH225" s="163"/>
      <c r="FI225" s="163"/>
      <c r="FJ225" s="163"/>
      <c r="FK225" s="163"/>
      <c r="FL225" s="163"/>
      <c r="FM225" s="163"/>
      <c r="FN225" s="163"/>
      <c r="FO225" s="163"/>
      <c r="FP225" s="163"/>
      <c r="FQ225" s="163"/>
      <c r="FR225" s="163"/>
      <c r="FS225" s="163"/>
      <c r="FT225" s="163"/>
      <c r="FU225" s="163"/>
      <c r="FV225" s="163"/>
      <c r="FW225" s="163"/>
      <c r="FX225" s="163"/>
      <c r="FY225" s="163"/>
      <c r="FZ225" s="163"/>
      <c r="GA225" s="163"/>
      <c r="GB225" s="163"/>
      <c r="GC225" s="163"/>
      <c r="GD225" s="163"/>
      <c r="GE225" s="163"/>
      <c r="GF225" s="163"/>
      <c r="GG225" s="163"/>
      <c r="GH225" s="163"/>
      <c r="GI225" s="163"/>
      <c r="GJ225" s="163"/>
      <c r="GK225" s="163"/>
      <c r="GL225" s="163"/>
      <c r="GM225" s="163"/>
      <c r="GN225" s="163"/>
      <c r="GO225" s="163"/>
      <c r="GP225" s="163"/>
      <c r="GQ225" s="163"/>
      <c r="GR225" s="163"/>
      <c r="GS225" s="163"/>
      <c r="GT225" s="163"/>
      <c r="GU225" s="163"/>
      <c r="GV225" s="163"/>
      <c r="GW225" s="163"/>
      <c r="GX225" s="163"/>
    </row>
    <row r="226" spans="1:206" x14ac:dyDescent="0.25">
      <c r="A226" s="162">
        <v>1</v>
      </c>
      <c r="B226" s="58" t="s">
        <v>171</v>
      </c>
      <c r="C226" s="190">
        <f>'2 уровень'!D847</f>
        <v>56539</v>
      </c>
      <c r="D226" s="190">
        <f>'2 уровень'!E847</f>
        <v>42404</v>
      </c>
      <c r="E226" s="190">
        <f>'2 уровень'!F847</f>
        <v>28096.3359375</v>
      </c>
      <c r="F226" s="862">
        <f>'2 уровень'!G847</f>
        <v>66.258692428780307</v>
      </c>
      <c r="G226" s="238">
        <f>'2 уровень'!H847</f>
        <v>0</v>
      </c>
      <c r="H226" s="238">
        <f>'2 уровень'!I847</f>
        <v>0</v>
      </c>
      <c r="I226" s="243">
        <f>'2 уровень'!J847</f>
        <v>0</v>
      </c>
      <c r="J226" s="243">
        <f>'2 уровень'!K847</f>
        <v>0</v>
      </c>
      <c r="K226" s="243">
        <f>'2 уровень'!L847</f>
        <v>0</v>
      </c>
      <c r="L226" s="243">
        <f>'2 уровень'!M847</f>
        <v>0</v>
      </c>
      <c r="M226" s="243">
        <f>'2 уровень'!N847</f>
        <v>0</v>
      </c>
      <c r="N226" s="243">
        <f>'2 уровень'!O847</f>
        <v>0</v>
      </c>
      <c r="O226" s="164">
        <f>'2 уровень'!P847</f>
        <v>0</v>
      </c>
      <c r="P226" s="164">
        <f>'2 уровень'!Q847</f>
        <v>0</v>
      </c>
      <c r="Q226" s="164">
        <f>'2 уровень'!R847</f>
        <v>0</v>
      </c>
      <c r="R226" s="164">
        <f>'2 уровень'!S847</f>
        <v>0</v>
      </c>
      <c r="S226" s="164">
        <f>'2 уровень'!T847</f>
        <v>0</v>
      </c>
      <c r="T226" s="164">
        <f>'2 уровень'!U847</f>
        <v>0</v>
      </c>
      <c r="U226" s="164">
        <f>'2 уровень'!V847</f>
        <v>0</v>
      </c>
      <c r="V226" s="164">
        <f>'2 уровень'!W847</f>
        <v>0</v>
      </c>
      <c r="W226" s="164">
        <f>'2 уровень'!X847</f>
        <v>0</v>
      </c>
      <c r="X226" s="2835">
        <f>'2 уровень'!Y847</f>
        <v>0</v>
      </c>
      <c r="Y226" s="164">
        <f>'2 уровень'!Z847</f>
        <v>0</v>
      </c>
      <c r="Z226" s="164">
        <f>'2 уровень'!AA847</f>
        <v>0</v>
      </c>
      <c r="AA226" s="164">
        <f>'2 уровень'!AB847</f>
        <v>0</v>
      </c>
      <c r="AB226" s="2723">
        <f>'2 уровень'!AC847</f>
        <v>0</v>
      </c>
      <c r="AC226" s="2723">
        <f>'2 уровень'!AD847</f>
        <v>0</v>
      </c>
      <c r="AD226" s="164"/>
      <c r="AE226" s="164"/>
      <c r="AF226" s="163"/>
      <c r="AG226" s="163"/>
      <c r="AH226" s="163"/>
      <c r="AI226" s="163"/>
      <c r="AJ226" s="163"/>
      <c r="AK226" s="163"/>
      <c r="AL226" s="163"/>
      <c r="AM226" s="163"/>
      <c r="AN226" s="163"/>
      <c r="AO226" s="163"/>
      <c r="AP226" s="163"/>
      <c r="AQ226" s="163"/>
      <c r="AR226" s="163"/>
      <c r="AS226" s="163"/>
      <c r="AT226" s="163"/>
      <c r="AU226" s="163"/>
      <c r="AV226" s="163"/>
      <c r="AW226" s="163"/>
      <c r="AX226" s="163"/>
      <c r="AY226" s="163"/>
      <c r="AZ226" s="163"/>
      <c r="BA226" s="163"/>
      <c r="BB226" s="163"/>
      <c r="BC226" s="163"/>
      <c r="BD226" s="163"/>
      <c r="BE226" s="163"/>
      <c r="BF226" s="163"/>
      <c r="BG226" s="163"/>
      <c r="BH226" s="163"/>
      <c r="BI226" s="163"/>
      <c r="BJ226" s="163"/>
      <c r="BK226" s="163"/>
      <c r="BL226" s="163"/>
      <c r="BM226" s="163"/>
      <c r="BN226" s="163"/>
      <c r="BO226" s="163"/>
      <c r="BP226" s="163"/>
      <c r="BQ226" s="163"/>
      <c r="BR226" s="163"/>
      <c r="BS226" s="163"/>
      <c r="BT226" s="163"/>
      <c r="BU226" s="163"/>
      <c r="BV226" s="163"/>
      <c r="BW226" s="163"/>
      <c r="BX226" s="163"/>
      <c r="BY226" s="163"/>
      <c r="BZ226" s="163"/>
      <c r="CA226" s="163"/>
      <c r="CB226" s="163"/>
      <c r="CC226" s="163"/>
      <c r="CD226" s="163"/>
      <c r="CE226" s="163"/>
      <c r="CF226" s="163"/>
      <c r="CG226" s="163"/>
      <c r="CH226" s="163"/>
      <c r="CI226" s="163"/>
      <c r="CJ226" s="163"/>
      <c r="CK226" s="163"/>
      <c r="CL226" s="163"/>
      <c r="CM226" s="163"/>
      <c r="CN226" s="163"/>
      <c r="CO226" s="163"/>
      <c r="CP226" s="163"/>
      <c r="CQ226" s="163"/>
      <c r="CR226" s="163"/>
      <c r="CS226" s="163"/>
      <c r="CT226" s="163"/>
      <c r="CU226" s="163"/>
      <c r="CV226" s="163"/>
      <c r="CW226" s="163"/>
      <c r="CX226" s="163"/>
      <c r="CY226" s="163"/>
      <c r="CZ226" s="163"/>
      <c r="DA226" s="163"/>
      <c r="DB226" s="163"/>
      <c r="DC226" s="163"/>
      <c r="DD226" s="163"/>
      <c r="DE226" s="163"/>
      <c r="DF226" s="163"/>
      <c r="DG226" s="163"/>
      <c r="DH226" s="163"/>
      <c r="DI226" s="163"/>
      <c r="DJ226" s="163"/>
      <c r="DK226" s="163"/>
      <c r="DL226" s="163"/>
      <c r="DM226" s="163"/>
      <c r="DN226" s="163"/>
      <c r="DO226" s="163"/>
      <c r="DP226" s="163"/>
      <c r="DQ226" s="163"/>
      <c r="DR226" s="163"/>
      <c r="DS226" s="163"/>
      <c r="DT226" s="163"/>
      <c r="DU226" s="163"/>
      <c r="DV226" s="163"/>
      <c r="DW226" s="163"/>
      <c r="DX226" s="163"/>
      <c r="DY226" s="163"/>
      <c r="DZ226" s="163"/>
      <c r="EA226" s="163"/>
      <c r="EB226" s="163"/>
      <c r="EC226" s="163"/>
      <c r="ED226" s="163"/>
      <c r="EE226" s="163"/>
      <c r="EF226" s="163"/>
      <c r="EG226" s="163"/>
      <c r="EH226" s="163"/>
      <c r="EI226" s="163"/>
      <c r="EJ226" s="163"/>
      <c r="EK226" s="163"/>
      <c r="EL226" s="163"/>
      <c r="EM226" s="163"/>
      <c r="EN226" s="163"/>
      <c r="EO226" s="163"/>
      <c r="EP226" s="163"/>
      <c r="EQ226" s="163"/>
      <c r="ER226" s="163"/>
      <c r="ES226" s="163"/>
      <c r="ET226" s="163"/>
      <c r="EU226" s="163"/>
      <c r="EV226" s="163"/>
      <c r="EW226" s="163"/>
      <c r="EX226" s="163"/>
      <c r="EY226" s="163"/>
      <c r="EZ226" s="163"/>
      <c r="FA226" s="163"/>
      <c r="FB226" s="163"/>
      <c r="FC226" s="163"/>
      <c r="FD226" s="163"/>
      <c r="FE226" s="163"/>
      <c r="FF226" s="163"/>
      <c r="FG226" s="163"/>
      <c r="FH226" s="163"/>
      <c r="FI226" s="163"/>
      <c r="FJ226" s="163"/>
      <c r="FK226" s="163"/>
      <c r="FL226" s="163"/>
      <c r="FM226" s="163"/>
      <c r="FN226" s="163"/>
      <c r="FO226" s="163"/>
      <c r="FP226" s="163"/>
      <c r="FQ226" s="163"/>
      <c r="FR226" s="163"/>
      <c r="FS226" s="163"/>
      <c r="FT226" s="163"/>
      <c r="FU226" s="163"/>
      <c r="FV226" s="163"/>
      <c r="FW226" s="163"/>
      <c r="FX226" s="163"/>
      <c r="FY226" s="163"/>
      <c r="FZ226" s="163"/>
      <c r="GA226" s="163"/>
      <c r="GB226" s="163"/>
      <c r="GC226" s="163"/>
      <c r="GD226" s="163"/>
      <c r="GE226" s="163"/>
      <c r="GF226" s="163"/>
      <c r="GG226" s="163"/>
      <c r="GH226" s="163"/>
      <c r="GI226" s="163"/>
      <c r="GJ226" s="163"/>
      <c r="GK226" s="163"/>
      <c r="GL226" s="163"/>
      <c r="GM226" s="163"/>
      <c r="GN226" s="163"/>
      <c r="GO226" s="163"/>
      <c r="GP226" s="163"/>
      <c r="GQ226" s="163"/>
      <c r="GR226" s="163"/>
      <c r="GS226" s="163"/>
      <c r="GT226" s="163"/>
      <c r="GU226" s="163"/>
      <c r="GV226" s="163"/>
      <c r="GW226" s="163"/>
      <c r="GX226" s="163"/>
    </row>
    <row r="227" spans="1:206" x14ac:dyDescent="0.25">
      <c r="A227" s="162">
        <v>1</v>
      </c>
      <c r="B227" s="58" t="s">
        <v>533</v>
      </c>
      <c r="C227" s="190">
        <f>'2 уровень'!D848</f>
        <v>44000</v>
      </c>
      <c r="D227" s="190">
        <f>'2 уровень'!E848</f>
        <v>33000</v>
      </c>
      <c r="E227" s="190">
        <f>'2 уровень'!F848</f>
        <v>35575.5</v>
      </c>
      <c r="F227" s="862">
        <f>'2 уровень'!G848</f>
        <v>107.80454545454545</v>
      </c>
      <c r="G227" s="238">
        <f>'2 уровень'!H848</f>
        <v>0</v>
      </c>
      <c r="H227" s="238">
        <f>'2 уровень'!I848</f>
        <v>0</v>
      </c>
      <c r="I227" s="243">
        <f>'2 уровень'!J848</f>
        <v>0</v>
      </c>
      <c r="J227" s="243">
        <f>'2 уровень'!K848</f>
        <v>0</v>
      </c>
      <c r="K227" s="243">
        <f>'2 уровень'!L848</f>
        <v>0</v>
      </c>
      <c r="L227" s="243">
        <f>'2 уровень'!M848</f>
        <v>0</v>
      </c>
      <c r="M227" s="243">
        <f>'2 уровень'!N848</f>
        <v>0</v>
      </c>
      <c r="N227" s="243">
        <f>'2 уровень'!O848</f>
        <v>0</v>
      </c>
      <c r="O227" s="164">
        <f>'2 уровень'!P848</f>
        <v>0</v>
      </c>
      <c r="P227" s="164">
        <f>'2 уровень'!Q848</f>
        <v>0</v>
      </c>
      <c r="Q227" s="164">
        <f>'2 уровень'!R848</f>
        <v>0</v>
      </c>
      <c r="R227" s="164">
        <f>'2 уровень'!S848</f>
        <v>0</v>
      </c>
      <c r="S227" s="164">
        <f>'2 уровень'!T848</f>
        <v>0</v>
      </c>
      <c r="T227" s="164">
        <f>'2 уровень'!U848</f>
        <v>0</v>
      </c>
      <c r="U227" s="164">
        <f>'2 уровень'!V848</f>
        <v>0</v>
      </c>
      <c r="V227" s="164">
        <f>'2 уровень'!W848</f>
        <v>0</v>
      </c>
      <c r="W227" s="164">
        <f>'2 уровень'!X848</f>
        <v>0</v>
      </c>
      <c r="X227" s="2835">
        <f>'2 уровень'!Y848</f>
        <v>0</v>
      </c>
      <c r="Y227" s="164">
        <f>'2 уровень'!Z848</f>
        <v>0</v>
      </c>
      <c r="Z227" s="164">
        <f>'2 уровень'!AA848</f>
        <v>0</v>
      </c>
      <c r="AA227" s="164">
        <f>'2 уровень'!AB848</f>
        <v>0</v>
      </c>
      <c r="AB227" s="2723">
        <f>'2 уровень'!AC848</f>
        <v>0</v>
      </c>
      <c r="AC227" s="2723">
        <f>'2 уровень'!AD848</f>
        <v>0</v>
      </c>
      <c r="AD227" s="164"/>
      <c r="AE227" s="164"/>
      <c r="AF227" s="163"/>
      <c r="AG227" s="163"/>
      <c r="AH227" s="163"/>
      <c r="AI227" s="163"/>
      <c r="AJ227" s="163"/>
      <c r="AK227" s="163"/>
      <c r="AL227" s="163"/>
      <c r="AM227" s="163"/>
      <c r="AN227" s="163"/>
      <c r="AO227" s="163"/>
      <c r="AP227" s="163"/>
      <c r="AQ227" s="163"/>
      <c r="AR227" s="163"/>
      <c r="AS227" s="163"/>
      <c r="AT227" s="163"/>
      <c r="AU227" s="163"/>
      <c r="AV227" s="163"/>
      <c r="AW227" s="163"/>
      <c r="AX227" s="163"/>
      <c r="AY227" s="163"/>
      <c r="AZ227" s="163"/>
      <c r="BA227" s="163"/>
      <c r="BB227" s="163"/>
      <c r="BC227" s="163"/>
      <c r="BD227" s="163"/>
      <c r="BE227" s="163"/>
      <c r="BF227" s="163"/>
      <c r="BG227" s="163"/>
      <c r="BH227" s="163"/>
      <c r="BI227" s="163"/>
      <c r="BJ227" s="163"/>
      <c r="BK227" s="163"/>
      <c r="BL227" s="163"/>
      <c r="BM227" s="163"/>
      <c r="BN227" s="163"/>
      <c r="BO227" s="163"/>
      <c r="BP227" s="163"/>
      <c r="BQ227" s="163"/>
      <c r="BR227" s="163"/>
      <c r="BS227" s="163"/>
      <c r="BT227" s="163"/>
      <c r="BU227" s="163"/>
      <c r="BV227" s="163"/>
      <c r="BW227" s="163"/>
      <c r="BX227" s="163"/>
      <c r="BY227" s="163"/>
      <c r="BZ227" s="163"/>
      <c r="CA227" s="163"/>
      <c r="CB227" s="163"/>
      <c r="CC227" s="163"/>
      <c r="CD227" s="163"/>
      <c r="CE227" s="163"/>
      <c r="CF227" s="163"/>
      <c r="CG227" s="163"/>
      <c r="CH227" s="163"/>
      <c r="CI227" s="163"/>
      <c r="CJ227" s="163"/>
      <c r="CK227" s="163"/>
      <c r="CL227" s="163"/>
      <c r="CM227" s="163"/>
      <c r="CN227" s="163"/>
      <c r="CO227" s="163"/>
      <c r="CP227" s="163"/>
      <c r="CQ227" s="163"/>
      <c r="CR227" s="163"/>
      <c r="CS227" s="163"/>
      <c r="CT227" s="163"/>
      <c r="CU227" s="163"/>
      <c r="CV227" s="163"/>
      <c r="CW227" s="163"/>
      <c r="CX227" s="163"/>
      <c r="CY227" s="163"/>
      <c r="CZ227" s="163"/>
      <c r="DA227" s="163"/>
      <c r="DB227" s="163"/>
      <c r="DC227" s="163"/>
      <c r="DD227" s="163"/>
      <c r="DE227" s="163"/>
      <c r="DF227" s="163"/>
      <c r="DG227" s="163"/>
      <c r="DH227" s="163"/>
      <c r="DI227" s="163"/>
      <c r="DJ227" s="163"/>
      <c r="DK227" s="163"/>
      <c r="DL227" s="163"/>
      <c r="DM227" s="163"/>
      <c r="DN227" s="163"/>
      <c r="DO227" s="163"/>
      <c r="DP227" s="163"/>
      <c r="DQ227" s="163"/>
      <c r="DR227" s="163"/>
      <c r="DS227" s="163"/>
      <c r="DT227" s="163"/>
      <c r="DU227" s="163"/>
      <c r="DV227" s="163"/>
      <c r="DW227" s="163"/>
      <c r="DX227" s="163"/>
      <c r="DY227" s="163"/>
      <c r="DZ227" s="163"/>
      <c r="EA227" s="163"/>
      <c r="EB227" s="163"/>
      <c r="EC227" s="163"/>
      <c r="ED227" s="163"/>
      <c r="EE227" s="163"/>
      <c r="EF227" s="163"/>
      <c r="EG227" s="163"/>
      <c r="EH227" s="163"/>
      <c r="EI227" s="163"/>
      <c r="EJ227" s="163"/>
      <c r="EK227" s="163"/>
      <c r="EL227" s="163"/>
      <c r="EM227" s="163"/>
      <c r="EN227" s="163"/>
      <c r="EO227" s="163"/>
      <c r="EP227" s="163"/>
      <c r="EQ227" s="163"/>
      <c r="ER227" s="163"/>
      <c r="ES227" s="163"/>
      <c r="ET227" s="163"/>
      <c r="EU227" s="163"/>
      <c r="EV227" s="163"/>
      <c r="EW227" s="163"/>
      <c r="EX227" s="163"/>
      <c r="EY227" s="163"/>
      <c r="EZ227" s="163"/>
      <c r="FA227" s="163"/>
      <c r="FB227" s="163"/>
      <c r="FC227" s="163"/>
      <c r="FD227" s="163"/>
      <c r="FE227" s="163"/>
      <c r="FF227" s="163"/>
      <c r="FG227" s="163"/>
      <c r="FH227" s="163"/>
      <c r="FI227" s="163"/>
      <c r="FJ227" s="163"/>
      <c r="FK227" s="163"/>
      <c r="FL227" s="163"/>
      <c r="FM227" s="163"/>
      <c r="FN227" s="163"/>
      <c r="FO227" s="163"/>
      <c r="FP227" s="163"/>
      <c r="FQ227" s="163"/>
      <c r="FR227" s="163"/>
      <c r="FS227" s="163"/>
      <c r="FT227" s="163"/>
      <c r="FU227" s="163"/>
      <c r="FV227" s="163"/>
      <c r="FW227" s="163"/>
      <c r="FX227" s="163"/>
      <c r="FY227" s="163"/>
      <c r="FZ227" s="163"/>
      <c r="GA227" s="163"/>
      <c r="GB227" s="163"/>
      <c r="GC227" s="163"/>
      <c r="GD227" s="163"/>
      <c r="GE227" s="163"/>
      <c r="GF227" s="163"/>
      <c r="GG227" s="163"/>
      <c r="GH227" s="163"/>
      <c r="GI227" s="163"/>
      <c r="GJ227" s="163"/>
      <c r="GK227" s="163"/>
      <c r="GL227" s="163"/>
      <c r="GM227" s="163"/>
      <c r="GN227" s="163"/>
      <c r="GO227" s="163"/>
      <c r="GP227" s="163"/>
      <c r="GQ227" s="163"/>
      <c r="GR227" s="163"/>
      <c r="GS227" s="163"/>
      <c r="GT227" s="163"/>
      <c r="GU227" s="163"/>
      <c r="GV227" s="163"/>
      <c r="GW227" s="163"/>
      <c r="GX227" s="163"/>
    </row>
    <row r="228" spans="1:206" ht="30" x14ac:dyDescent="0.25">
      <c r="A228" s="162">
        <v>1</v>
      </c>
      <c r="B228" s="58" t="s">
        <v>172</v>
      </c>
      <c r="C228" s="190">
        <f>'2 уровень'!D849</f>
        <v>16183</v>
      </c>
      <c r="D228" s="190">
        <f>'2 уровень'!E849</f>
        <v>12137</v>
      </c>
      <c r="E228" s="190">
        <f>'2 уровень'!F849</f>
        <v>5117</v>
      </c>
      <c r="F228" s="862">
        <f>'2 уровень'!G849</f>
        <v>42.160336162148802</v>
      </c>
      <c r="G228" s="238">
        <f>'2 уровень'!H849</f>
        <v>0</v>
      </c>
      <c r="H228" s="238">
        <f>'2 уровень'!I849</f>
        <v>0</v>
      </c>
      <c r="I228" s="243">
        <f>'2 уровень'!J849</f>
        <v>0</v>
      </c>
      <c r="J228" s="243">
        <f>'2 уровень'!K849</f>
        <v>0</v>
      </c>
      <c r="K228" s="243">
        <f>'2 уровень'!L849</f>
        <v>0</v>
      </c>
      <c r="L228" s="243">
        <f>'2 уровень'!M849</f>
        <v>0</v>
      </c>
      <c r="M228" s="243">
        <f>'2 уровень'!N849</f>
        <v>0</v>
      </c>
      <c r="N228" s="243">
        <f>'2 уровень'!O849</f>
        <v>0</v>
      </c>
      <c r="O228" s="164">
        <f>'2 уровень'!P849</f>
        <v>0</v>
      </c>
      <c r="P228" s="164">
        <f>'2 уровень'!Q849</f>
        <v>0</v>
      </c>
      <c r="Q228" s="164">
        <f>'2 уровень'!R849</f>
        <v>0</v>
      </c>
      <c r="R228" s="164">
        <f>'2 уровень'!S849</f>
        <v>0</v>
      </c>
      <c r="S228" s="164">
        <f>'2 уровень'!T849</f>
        <v>0</v>
      </c>
      <c r="T228" s="164">
        <f>'2 уровень'!U849</f>
        <v>0</v>
      </c>
      <c r="U228" s="164">
        <f>'2 уровень'!V849</f>
        <v>0</v>
      </c>
      <c r="V228" s="164">
        <f>'2 уровень'!W849</f>
        <v>0</v>
      </c>
      <c r="W228" s="164">
        <f>'2 уровень'!X849</f>
        <v>0</v>
      </c>
      <c r="X228" s="2835">
        <f>'2 уровень'!Y849</f>
        <v>0</v>
      </c>
      <c r="Y228" s="164">
        <f>'2 уровень'!Z849</f>
        <v>0</v>
      </c>
      <c r="Z228" s="164">
        <f>'2 уровень'!AA849</f>
        <v>0</v>
      </c>
      <c r="AA228" s="164">
        <f>'2 уровень'!AB849</f>
        <v>0</v>
      </c>
      <c r="AB228" s="2723">
        <f>'2 уровень'!AC849</f>
        <v>0</v>
      </c>
      <c r="AC228" s="2723">
        <f>'2 уровень'!AD849</f>
        <v>0</v>
      </c>
      <c r="AD228" s="164"/>
      <c r="AE228" s="164"/>
      <c r="AF228" s="163"/>
      <c r="AG228" s="163"/>
      <c r="AH228" s="163"/>
      <c r="AI228" s="163"/>
      <c r="AJ228" s="163"/>
      <c r="AK228" s="163"/>
      <c r="AL228" s="163"/>
      <c r="AM228" s="163"/>
      <c r="AN228" s="163"/>
      <c r="AO228" s="163"/>
      <c r="AP228" s="163"/>
      <c r="AQ228" s="163"/>
      <c r="AR228" s="163"/>
      <c r="AS228" s="163"/>
      <c r="AT228" s="163"/>
      <c r="AU228" s="163"/>
      <c r="AV228" s="163"/>
      <c r="AW228" s="163"/>
      <c r="AX228" s="163"/>
      <c r="AY228" s="163"/>
      <c r="AZ228" s="163"/>
      <c r="BA228" s="163"/>
      <c r="BB228" s="163"/>
      <c r="BC228" s="163"/>
      <c r="BD228" s="163"/>
      <c r="BE228" s="163"/>
      <c r="BF228" s="163"/>
      <c r="BG228" s="163"/>
      <c r="BH228" s="163"/>
      <c r="BI228" s="163"/>
      <c r="BJ228" s="163"/>
      <c r="BK228" s="163"/>
      <c r="BL228" s="163"/>
      <c r="BM228" s="163"/>
      <c r="BN228" s="163"/>
      <c r="BO228" s="163"/>
      <c r="BP228" s="163"/>
      <c r="BQ228" s="163"/>
      <c r="BR228" s="163"/>
      <c r="BS228" s="163"/>
      <c r="BT228" s="163"/>
      <c r="BU228" s="163"/>
      <c r="BV228" s="163"/>
      <c r="BW228" s="163"/>
      <c r="BX228" s="163"/>
      <c r="BY228" s="163"/>
      <c r="BZ228" s="163"/>
      <c r="CA228" s="163"/>
      <c r="CB228" s="163"/>
      <c r="CC228" s="163"/>
      <c r="CD228" s="163"/>
      <c r="CE228" s="163"/>
      <c r="CF228" s="163"/>
      <c r="CG228" s="163"/>
      <c r="CH228" s="163"/>
      <c r="CI228" s="163"/>
      <c r="CJ228" s="163"/>
      <c r="CK228" s="163"/>
      <c r="CL228" s="163"/>
      <c r="CM228" s="163"/>
      <c r="CN228" s="163"/>
      <c r="CO228" s="163"/>
      <c r="CP228" s="163"/>
      <c r="CQ228" s="163"/>
      <c r="CR228" s="163"/>
      <c r="CS228" s="163"/>
      <c r="CT228" s="163"/>
      <c r="CU228" s="163"/>
      <c r="CV228" s="163"/>
      <c r="CW228" s="163"/>
      <c r="CX228" s="163"/>
      <c r="CY228" s="163"/>
      <c r="CZ228" s="163"/>
      <c r="DA228" s="163"/>
      <c r="DB228" s="163"/>
      <c r="DC228" s="163"/>
      <c r="DD228" s="163"/>
      <c r="DE228" s="163"/>
      <c r="DF228" s="163"/>
      <c r="DG228" s="163"/>
      <c r="DH228" s="163"/>
      <c r="DI228" s="163"/>
      <c r="DJ228" s="163"/>
      <c r="DK228" s="163"/>
      <c r="DL228" s="163"/>
      <c r="DM228" s="163"/>
      <c r="DN228" s="163"/>
      <c r="DO228" s="163"/>
      <c r="DP228" s="163"/>
      <c r="DQ228" s="163"/>
      <c r="DR228" s="163"/>
      <c r="DS228" s="163"/>
      <c r="DT228" s="163"/>
      <c r="DU228" s="163"/>
      <c r="DV228" s="163"/>
      <c r="DW228" s="163"/>
      <c r="DX228" s="163"/>
      <c r="DY228" s="163"/>
      <c r="DZ228" s="163"/>
      <c r="EA228" s="163"/>
      <c r="EB228" s="163"/>
      <c r="EC228" s="163"/>
      <c r="ED228" s="163"/>
      <c r="EE228" s="163"/>
      <c r="EF228" s="163"/>
      <c r="EG228" s="163"/>
      <c r="EH228" s="163"/>
      <c r="EI228" s="163"/>
      <c r="EJ228" s="163"/>
      <c r="EK228" s="163"/>
      <c r="EL228" s="163"/>
      <c r="EM228" s="163"/>
      <c r="EN228" s="163"/>
      <c r="EO228" s="163"/>
      <c r="EP228" s="163"/>
      <c r="EQ228" s="163"/>
      <c r="ER228" s="163"/>
      <c r="ES228" s="163"/>
      <c r="ET228" s="163"/>
      <c r="EU228" s="163"/>
      <c r="EV228" s="163"/>
      <c r="EW228" s="163"/>
      <c r="EX228" s="163"/>
      <c r="EY228" s="163"/>
      <c r="EZ228" s="163"/>
      <c r="FA228" s="163"/>
      <c r="FB228" s="163"/>
      <c r="FC228" s="163"/>
      <c r="FD228" s="163"/>
      <c r="FE228" s="163"/>
      <c r="FF228" s="163"/>
      <c r="FG228" s="163"/>
      <c r="FH228" s="163"/>
      <c r="FI228" s="163"/>
      <c r="FJ228" s="163"/>
      <c r="FK228" s="163"/>
      <c r="FL228" s="163"/>
      <c r="FM228" s="163"/>
      <c r="FN228" s="163"/>
      <c r="FO228" s="163"/>
      <c r="FP228" s="163"/>
      <c r="FQ228" s="163"/>
      <c r="FR228" s="163"/>
      <c r="FS228" s="163"/>
      <c r="FT228" s="163"/>
      <c r="FU228" s="163"/>
      <c r="FV228" s="163"/>
      <c r="FW228" s="163"/>
      <c r="FX228" s="163"/>
      <c r="FY228" s="163"/>
      <c r="FZ228" s="163"/>
      <c r="GA228" s="163"/>
      <c r="GB228" s="163"/>
      <c r="GC228" s="163"/>
      <c r="GD228" s="163"/>
      <c r="GE228" s="163"/>
      <c r="GF228" s="163"/>
      <c r="GG228" s="163"/>
      <c r="GH228" s="163"/>
      <c r="GI228" s="163"/>
      <c r="GJ228" s="163"/>
      <c r="GK228" s="163"/>
      <c r="GL228" s="163"/>
      <c r="GM228" s="163"/>
      <c r="GN228" s="163"/>
      <c r="GO228" s="163"/>
      <c r="GP228" s="163"/>
      <c r="GQ228" s="163"/>
      <c r="GR228" s="163"/>
      <c r="GS228" s="163"/>
      <c r="GT228" s="163"/>
      <c r="GU228" s="163"/>
      <c r="GV228" s="163"/>
      <c r="GW228" s="163"/>
      <c r="GX228" s="163"/>
    </row>
    <row r="229" spans="1:206" ht="30" x14ac:dyDescent="0.25">
      <c r="A229" s="162">
        <v>1</v>
      </c>
      <c r="B229" s="58" t="s">
        <v>559</v>
      </c>
      <c r="C229" s="190">
        <f>'2 уровень'!D850</f>
        <v>830</v>
      </c>
      <c r="D229" s="190">
        <f>'2 уровень'!E850</f>
        <v>623</v>
      </c>
      <c r="E229" s="190">
        <f>'2 уровень'!F850</f>
        <v>420</v>
      </c>
      <c r="F229" s="862">
        <f>'2 уровень'!G850</f>
        <v>67.415730337078656</v>
      </c>
      <c r="G229" s="238">
        <f>'2 уровень'!H850</f>
        <v>0</v>
      </c>
      <c r="H229" s="238">
        <f>'2 уровень'!I850</f>
        <v>0</v>
      </c>
      <c r="I229" s="243">
        <f>'2 уровень'!J850</f>
        <v>0</v>
      </c>
      <c r="J229" s="243">
        <f>'2 уровень'!K850</f>
        <v>0</v>
      </c>
      <c r="K229" s="243">
        <f>'2 уровень'!L850</f>
        <v>0</v>
      </c>
      <c r="L229" s="243">
        <f>'2 уровень'!M850</f>
        <v>0</v>
      </c>
      <c r="M229" s="243">
        <f>'2 уровень'!N850</f>
        <v>0</v>
      </c>
      <c r="N229" s="243">
        <f>'2 уровень'!O850</f>
        <v>0</v>
      </c>
      <c r="O229" s="164">
        <f>'2 уровень'!P850</f>
        <v>0</v>
      </c>
      <c r="P229" s="164">
        <f>'2 уровень'!Q850</f>
        <v>0</v>
      </c>
      <c r="Q229" s="164">
        <f>'2 уровень'!R850</f>
        <v>0</v>
      </c>
      <c r="R229" s="164">
        <f>'2 уровень'!S850</f>
        <v>0</v>
      </c>
      <c r="S229" s="164">
        <f>'2 уровень'!T850</f>
        <v>0</v>
      </c>
      <c r="T229" s="164">
        <f>'2 уровень'!U850</f>
        <v>0</v>
      </c>
      <c r="U229" s="164">
        <f>'2 уровень'!V850</f>
        <v>0</v>
      </c>
      <c r="V229" s="164">
        <f>'2 уровень'!W850</f>
        <v>0</v>
      </c>
      <c r="W229" s="164">
        <f>'2 уровень'!X850</f>
        <v>0</v>
      </c>
      <c r="X229" s="2835">
        <f>'2 уровень'!Y850</f>
        <v>0</v>
      </c>
      <c r="Y229" s="164">
        <f>'2 уровень'!Z850</f>
        <v>0</v>
      </c>
      <c r="Z229" s="164">
        <f>'2 уровень'!AA850</f>
        <v>0</v>
      </c>
      <c r="AA229" s="164">
        <f>'2 уровень'!AB850</f>
        <v>0</v>
      </c>
      <c r="AB229" s="2723">
        <f>'2 уровень'!AC850</f>
        <v>0</v>
      </c>
      <c r="AC229" s="2723">
        <f>'2 уровень'!AD850</f>
        <v>0</v>
      </c>
      <c r="AD229" s="164"/>
      <c r="AE229" s="164"/>
      <c r="AF229" s="163"/>
      <c r="AG229" s="163"/>
      <c r="AH229" s="163"/>
      <c r="AI229" s="163"/>
      <c r="AJ229" s="163"/>
      <c r="AK229" s="163"/>
      <c r="AL229" s="163"/>
      <c r="AM229" s="163"/>
      <c r="AN229" s="163"/>
      <c r="AO229" s="163"/>
      <c r="AP229" s="163"/>
      <c r="AQ229" s="163"/>
      <c r="AR229" s="163"/>
      <c r="AS229" s="163"/>
      <c r="AT229" s="163"/>
      <c r="AU229" s="163"/>
      <c r="AV229" s="163"/>
      <c r="AW229" s="163"/>
      <c r="AX229" s="163"/>
      <c r="AY229" s="163"/>
      <c r="AZ229" s="163"/>
      <c r="BA229" s="163"/>
      <c r="BB229" s="163"/>
      <c r="BC229" s="163"/>
      <c r="BD229" s="163"/>
      <c r="BE229" s="163"/>
      <c r="BF229" s="163"/>
      <c r="BG229" s="163"/>
      <c r="BH229" s="163"/>
      <c r="BI229" s="163"/>
      <c r="BJ229" s="163"/>
      <c r="BK229" s="163"/>
      <c r="BL229" s="163"/>
      <c r="BM229" s="163"/>
      <c r="BN229" s="163"/>
      <c r="BO229" s="163"/>
      <c r="BP229" s="163"/>
      <c r="BQ229" s="163"/>
      <c r="BR229" s="163"/>
      <c r="BS229" s="163"/>
      <c r="BT229" s="163"/>
      <c r="BU229" s="163"/>
      <c r="BV229" s="163"/>
      <c r="BW229" s="163"/>
      <c r="BX229" s="163"/>
      <c r="BY229" s="163"/>
      <c r="BZ229" s="163"/>
      <c r="CA229" s="163"/>
      <c r="CB229" s="163"/>
      <c r="CC229" s="163"/>
      <c r="CD229" s="163"/>
      <c r="CE229" s="163"/>
      <c r="CF229" s="163"/>
      <c r="CG229" s="163"/>
      <c r="CH229" s="163"/>
      <c r="CI229" s="163"/>
      <c r="CJ229" s="163"/>
      <c r="CK229" s="163"/>
      <c r="CL229" s="163"/>
      <c r="CM229" s="163"/>
      <c r="CN229" s="163"/>
      <c r="CO229" s="163"/>
      <c r="CP229" s="163"/>
      <c r="CQ229" s="163"/>
      <c r="CR229" s="163"/>
      <c r="CS229" s="163"/>
      <c r="CT229" s="163"/>
      <c r="CU229" s="163"/>
      <c r="CV229" s="163"/>
      <c r="CW229" s="163"/>
      <c r="CX229" s="163"/>
      <c r="CY229" s="163"/>
      <c r="CZ229" s="163"/>
      <c r="DA229" s="163"/>
      <c r="DB229" s="163"/>
      <c r="DC229" s="163"/>
      <c r="DD229" s="163"/>
      <c r="DE229" s="163"/>
      <c r="DF229" s="163"/>
      <c r="DG229" s="163"/>
      <c r="DH229" s="163"/>
      <c r="DI229" s="163"/>
      <c r="DJ229" s="163"/>
      <c r="DK229" s="163"/>
      <c r="DL229" s="163"/>
      <c r="DM229" s="163"/>
      <c r="DN229" s="163"/>
      <c r="DO229" s="163"/>
      <c r="DP229" s="163"/>
      <c r="DQ229" s="163"/>
      <c r="DR229" s="163"/>
      <c r="DS229" s="163"/>
      <c r="DT229" s="163"/>
      <c r="DU229" s="163"/>
      <c r="DV229" s="163"/>
      <c r="DW229" s="163"/>
      <c r="DX229" s="163"/>
      <c r="DY229" s="163"/>
      <c r="DZ229" s="163"/>
      <c r="EA229" s="163"/>
      <c r="EB229" s="163"/>
      <c r="EC229" s="163"/>
      <c r="ED229" s="163"/>
      <c r="EE229" s="163"/>
      <c r="EF229" s="163"/>
      <c r="EG229" s="163"/>
      <c r="EH229" s="163"/>
      <c r="EI229" s="163"/>
      <c r="EJ229" s="163"/>
      <c r="EK229" s="163"/>
      <c r="EL229" s="163"/>
      <c r="EM229" s="163"/>
      <c r="EN229" s="163"/>
      <c r="EO229" s="163"/>
      <c r="EP229" s="163"/>
      <c r="EQ229" s="163"/>
      <c r="ER229" s="163"/>
      <c r="ES229" s="163"/>
      <c r="ET229" s="163"/>
      <c r="EU229" s="163"/>
      <c r="EV229" s="163"/>
      <c r="EW229" s="163"/>
      <c r="EX229" s="163"/>
      <c r="EY229" s="163"/>
      <c r="EZ229" s="163"/>
      <c r="FA229" s="163"/>
      <c r="FB229" s="163"/>
      <c r="FC229" s="163"/>
      <c r="FD229" s="163"/>
      <c r="FE229" s="163"/>
      <c r="FF229" s="163"/>
      <c r="FG229" s="163"/>
      <c r="FH229" s="163"/>
      <c r="FI229" s="163"/>
      <c r="FJ229" s="163"/>
      <c r="FK229" s="163"/>
      <c r="FL229" s="163"/>
      <c r="FM229" s="163"/>
      <c r="FN229" s="163"/>
      <c r="FO229" s="163"/>
      <c r="FP229" s="163"/>
      <c r="FQ229" s="163"/>
      <c r="FR229" s="163"/>
      <c r="FS229" s="163"/>
      <c r="FT229" s="163"/>
      <c r="FU229" s="163"/>
      <c r="FV229" s="163"/>
      <c r="FW229" s="163"/>
      <c r="FX229" s="163"/>
      <c r="FY229" s="163"/>
      <c r="FZ229" s="163"/>
      <c r="GA229" s="163"/>
      <c r="GB229" s="163"/>
      <c r="GC229" s="163"/>
      <c r="GD229" s="163"/>
      <c r="GE229" s="163"/>
      <c r="GF229" s="163"/>
      <c r="GG229" s="163"/>
      <c r="GH229" s="163"/>
      <c r="GI229" s="163"/>
      <c r="GJ229" s="163"/>
      <c r="GK229" s="163"/>
      <c r="GL229" s="163"/>
      <c r="GM229" s="163"/>
      <c r="GN229" s="163"/>
      <c r="GO229" s="163"/>
      <c r="GP229" s="163"/>
      <c r="GQ229" s="163"/>
      <c r="GR229" s="163"/>
      <c r="GS229" s="163"/>
      <c r="GT229" s="163"/>
      <c r="GU229" s="163"/>
      <c r="GV229" s="163"/>
      <c r="GW229" s="163"/>
      <c r="GX229" s="163"/>
    </row>
    <row r="230" spans="1:206" ht="30" x14ac:dyDescent="0.25">
      <c r="A230" s="162">
        <v>1</v>
      </c>
      <c r="B230" s="58" t="s">
        <v>760</v>
      </c>
      <c r="C230" s="190">
        <f>'2 уровень'!D851</f>
        <v>300</v>
      </c>
      <c r="D230" s="190">
        <f>'2 уровень'!E851</f>
        <v>210</v>
      </c>
      <c r="E230" s="190">
        <f>'2 уровень'!F851</f>
        <v>26</v>
      </c>
      <c r="F230" s="862">
        <f>'2 уровень'!G851</f>
        <v>12.380952380952381</v>
      </c>
      <c r="G230" s="238">
        <f>'2 уровень'!H851</f>
        <v>0</v>
      </c>
      <c r="H230" s="238">
        <f>'2 уровень'!I851</f>
        <v>0</v>
      </c>
      <c r="I230" s="243">
        <f>'2 уровень'!J851</f>
        <v>0</v>
      </c>
      <c r="J230" s="243">
        <f>'2 уровень'!K851</f>
        <v>0</v>
      </c>
      <c r="K230" s="243">
        <f>'2 уровень'!L851</f>
        <v>0</v>
      </c>
      <c r="L230" s="243">
        <f>'2 уровень'!M851</f>
        <v>0</v>
      </c>
      <c r="M230" s="243">
        <f>'2 уровень'!N851</f>
        <v>0</v>
      </c>
      <c r="N230" s="243">
        <f>'2 уровень'!O851</f>
        <v>0</v>
      </c>
      <c r="O230" s="164">
        <f>'2 уровень'!P851</f>
        <v>0</v>
      </c>
      <c r="P230" s="164">
        <f>'2 уровень'!Q851</f>
        <v>0</v>
      </c>
      <c r="Q230" s="164">
        <f>'2 уровень'!R851</f>
        <v>0</v>
      </c>
      <c r="R230" s="164">
        <f>'2 уровень'!S851</f>
        <v>0</v>
      </c>
      <c r="S230" s="164">
        <f>'2 уровень'!T851</f>
        <v>0</v>
      </c>
      <c r="T230" s="164">
        <f>'2 уровень'!U851</f>
        <v>0</v>
      </c>
      <c r="U230" s="164">
        <f>'2 уровень'!V851</f>
        <v>0</v>
      </c>
      <c r="V230" s="164">
        <f>'2 уровень'!W851</f>
        <v>0</v>
      </c>
      <c r="W230" s="164">
        <f>'2 уровень'!X851</f>
        <v>0</v>
      </c>
      <c r="X230" s="2835">
        <f>'2 уровень'!Y851</f>
        <v>0</v>
      </c>
      <c r="Y230" s="164">
        <f>'2 уровень'!Z851</f>
        <v>0</v>
      </c>
      <c r="Z230" s="164">
        <f>'2 уровень'!AA851</f>
        <v>0</v>
      </c>
      <c r="AA230" s="164">
        <f>'2 уровень'!AB851</f>
        <v>0</v>
      </c>
      <c r="AB230" s="2723">
        <f>'2 уровень'!AC851</f>
        <v>0</v>
      </c>
      <c r="AC230" s="2723">
        <f>'2 уровень'!AD851</f>
        <v>0</v>
      </c>
      <c r="AD230" s="164"/>
      <c r="AE230" s="164"/>
      <c r="AF230" s="163"/>
      <c r="AG230" s="163"/>
      <c r="AH230" s="163"/>
      <c r="AI230" s="163"/>
      <c r="AJ230" s="163"/>
      <c r="AK230" s="163"/>
      <c r="AL230" s="163"/>
      <c r="AM230" s="163"/>
      <c r="AN230" s="163"/>
      <c r="AO230" s="163"/>
      <c r="AP230" s="163"/>
      <c r="AQ230" s="163"/>
      <c r="AR230" s="163"/>
      <c r="AS230" s="163"/>
      <c r="AT230" s="163"/>
      <c r="AU230" s="163"/>
      <c r="AV230" s="163"/>
      <c r="AW230" s="163"/>
      <c r="AX230" s="163"/>
      <c r="AY230" s="163"/>
      <c r="AZ230" s="163"/>
      <c r="BA230" s="163"/>
      <c r="BB230" s="163"/>
      <c r="BC230" s="163"/>
      <c r="BD230" s="163"/>
      <c r="BE230" s="163"/>
      <c r="BF230" s="163"/>
      <c r="BG230" s="163"/>
      <c r="BH230" s="163"/>
      <c r="BI230" s="163"/>
      <c r="BJ230" s="163"/>
      <c r="BK230" s="163"/>
      <c r="BL230" s="163"/>
      <c r="BM230" s="163"/>
      <c r="BN230" s="163"/>
      <c r="BO230" s="163"/>
      <c r="BP230" s="163"/>
      <c r="BQ230" s="163"/>
      <c r="BR230" s="163"/>
      <c r="BS230" s="163"/>
      <c r="BT230" s="163"/>
      <c r="BU230" s="163"/>
      <c r="BV230" s="163"/>
      <c r="BW230" s="163"/>
      <c r="BX230" s="163"/>
      <c r="BY230" s="163"/>
      <c r="BZ230" s="163"/>
      <c r="CA230" s="163"/>
      <c r="CB230" s="163"/>
      <c r="CC230" s="163"/>
      <c r="CD230" s="163"/>
      <c r="CE230" s="163"/>
      <c r="CF230" s="163"/>
      <c r="CG230" s="163"/>
      <c r="CH230" s="163"/>
      <c r="CI230" s="163"/>
      <c r="CJ230" s="163"/>
      <c r="CK230" s="163"/>
      <c r="CL230" s="163"/>
      <c r="CM230" s="163"/>
      <c r="CN230" s="163"/>
      <c r="CO230" s="163"/>
      <c r="CP230" s="163"/>
      <c r="CQ230" s="163"/>
      <c r="CR230" s="163"/>
      <c r="CS230" s="163"/>
      <c r="CT230" s="163"/>
      <c r="CU230" s="163"/>
      <c r="CV230" s="163"/>
      <c r="CW230" s="163"/>
      <c r="CX230" s="163"/>
      <c r="CY230" s="163"/>
      <c r="CZ230" s="163"/>
      <c r="DA230" s="163"/>
      <c r="DB230" s="163"/>
      <c r="DC230" s="163"/>
      <c r="DD230" s="163"/>
      <c r="DE230" s="163"/>
      <c r="DF230" s="163"/>
      <c r="DG230" s="163"/>
      <c r="DH230" s="163"/>
      <c r="DI230" s="163"/>
      <c r="DJ230" s="163"/>
      <c r="DK230" s="163"/>
      <c r="DL230" s="163"/>
      <c r="DM230" s="163"/>
      <c r="DN230" s="163"/>
      <c r="DO230" s="163"/>
      <c r="DP230" s="163"/>
      <c r="DQ230" s="163"/>
      <c r="DR230" s="163"/>
      <c r="DS230" s="163"/>
      <c r="DT230" s="163"/>
      <c r="DU230" s="163"/>
      <c r="DV230" s="163"/>
      <c r="DW230" s="163"/>
      <c r="DX230" s="163"/>
      <c r="DY230" s="163"/>
      <c r="DZ230" s="163"/>
      <c r="EA230" s="163"/>
      <c r="EB230" s="163"/>
      <c r="EC230" s="163"/>
      <c r="ED230" s="163"/>
      <c r="EE230" s="163"/>
      <c r="EF230" s="163"/>
      <c r="EG230" s="163"/>
      <c r="EH230" s="163"/>
      <c r="EI230" s="163"/>
      <c r="EJ230" s="163"/>
      <c r="EK230" s="163"/>
      <c r="EL230" s="163"/>
      <c r="EM230" s="163"/>
      <c r="EN230" s="163"/>
      <c r="EO230" s="163"/>
      <c r="EP230" s="163"/>
      <c r="EQ230" s="163"/>
      <c r="ER230" s="163"/>
      <c r="ES230" s="163"/>
      <c r="ET230" s="163"/>
      <c r="EU230" s="163"/>
      <c r="EV230" s="163"/>
      <c r="EW230" s="163"/>
      <c r="EX230" s="163"/>
      <c r="EY230" s="163"/>
      <c r="EZ230" s="163"/>
      <c r="FA230" s="163"/>
      <c r="FB230" s="163"/>
      <c r="FC230" s="163"/>
      <c r="FD230" s="163"/>
      <c r="FE230" s="163"/>
      <c r="FF230" s="163"/>
      <c r="FG230" s="163"/>
      <c r="FH230" s="163"/>
      <c r="FI230" s="163"/>
      <c r="FJ230" s="163"/>
      <c r="FK230" s="163"/>
      <c r="FL230" s="163"/>
      <c r="FM230" s="163"/>
      <c r="FN230" s="163"/>
      <c r="FO230" s="163"/>
      <c r="FP230" s="163"/>
      <c r="FQ230" s="163"/>
      <c r="FR230" s="163"/>
      <c r="FS230" s="163"/>
      <c r="FT230" s="163"/>
      <c r="FU230" s="163"/>
      <c r="FV230" s="163"/>
      <c r="FW230" s="163"/>
      <c r="FX230" s="163"/>
      <c r="FY230" s="163"/>
      <c r="FZ230" s="163"/>
      <c r="GA230" s="163"/>
      <c r="GB230" s="163"/>
      <c r="GC230" s="163"/>
      <c r="GD230" s="163"/>
      <c r="GE230" s="163"/>
      <c r="GF230" s="163"/>
      <c r="GG230" s="163"/>
      <c r="GH230" s="163"/>
      <c r="GI230" s="163"/>
      <c r="GJ230" s="163"/>
      <c r="GK230" s="163"/>
      <c r="GL230" s="163"/>
      <c r="GM230" s="163"/>
      <c r="GN230" s="163"/>
      <c r="GO230" s="163"/>
      <c r="GP230" s="163"/>
      <c r="GQ230" s="163"/>
      <c r="GR230" s="163"/>
      <c r="GS230" s="163"/>
      <c r="GT230" s="163"/>
      <c r="GU230" s="163"/>
      <c r="GV230" s="163"/>
      <c r="GW230" s="163"/>
      <c r="GX230" s="163"/>
    </row>
    <row r="231" spans="1:206" x14ac:dyDescent="0.25">
      <c r="A231" s="162">
        <v>1</v>
      </c>
      <c r="B231" s="54" t="s">
        <v>44</v>
      </c>
      <c r="C231" s="190">
        <f>'2 уровень'!D852</f>
        <v>100</v>
      </c>
      <c r="D231" s="190">
        <f>'2 уровень'!E852</f>
        <v>75</v>
      </c>
      <c r="E231" s="190">
        <f>'2 уровень'!F852</f>
        <v>108</v>
      </c>
      <c r="F231" s="862">
        <f>'2 уровень'!G852</f>
        <v>144</v>
      </c>
      <c r="G231" s="238">
        <f>'2 уровень'!H852</f>
        <v>0</v>
      </c>
      <c r="H231" s="238">
        <f>'2 уровень'!I852</f>
        <v>0</v>
      </c>
      <c r="I231" s="243">
        <f>'2 уровень'!J852</f>
        <v>0</v>
      </c>
      <c r="J231" s="243">
        <f>'2 уровень'!K852</f>
        <v>0</v>
      </c>
      <c r="K231" s="243">
        <f>'2 уровень'!L852</f>
        <v>0</v>
      </c>
      <c r="L231" s="243">
        <f>'2 уровень'!M852</f>
        <v>0</v>
      </c>
      <c r="M231" s="243">
        <f>'2 уровень'!N852</f>
        <v>0</v>
      </c>
      <c r="N231" s="243">
        <f>'2 уровень'!O852</f>
        <v>0</v>
      </c>
      <c r="O231" s="164">
        <f>'2 уровень'!P852</f>
        <v>0</v>
      </c>
      <c r="P231" s="164">
        <f>'2 уровень'!Q852</f>
        <v>0</v>
      </c>
      <c r="Q231" s="164">
        <f>'2 уровень'!R852</f>
        <v>0</v>
      </c>
      <c r="R231" s="164">
        <f>'2 уровень'!S852</f>
        <v>0</v>
      </c>
      <c r="S231" s="164">
        <f>'2 уровень'!T852</f>
        <v>0</v>
      </c>
      <c r="T231" s="164">
        <f>'2 уровень'!U852</f>
        <v>0</v>
      </c>
      <c r="U231" s="164">
        <f>'2 уровень'!V852</f>
        <v>0</v>
      </c>
      <c r="V231" s="164">
        <f>'2 уровень'!W852</f>
        <v>0</v>
      </c>
      <c r="W231" s="164">
        <f>'2 уровень'!X852</f>
        <v>0</v>
      </c>
      <c r="X231" s="2835">
        <f>'2 уровень'!Y852</f>
        <v>0</v>
      </c>
      <c r="Y231" s="164">
        <f>'2 уровень'!Z852</f>
        <v>0</v>
      </c>
      <c r="Z231" s="164">
        <f>'2 уровень'!AA852</f>
        <v>0</v>
      </c>
      <c r="AA231" s="164">
        <f>'2 уровень'!AB852</f>
        <v>0</v>
      </c>
      <c r="AB231" s="2723">
        <f>'2 уровень'!AC852</f>
        <v>0</v>
      </c>
      <c r="AC231" s="2723">
        <f>'2 уровень'!AD852</f>
        <v>0</v>
      </c>
      <c r="AD231" s="164"/>
      <c r="AE231" s="164"/>
      <c r="AF231" s="163"/>
      <c r="AG231" s="163"/>
      <c r="AH231" s="163"/>
      <c r="AI231" s="163"/>
      <c r="AJ231" s="163"/>
      <c r="AK231" s="163"/>
      <c r="AL231" s="163"/>
      <c r="AM231" s="163"/>
      <c r="AN231" s="163"/>
      <c r="AO231" s="163"/>
      <c r="AP231" s="163"/>
      <c r="AQ231" s="163"/>
      <c r="AR231" s="163"/>
      <c r="AS231" s="163"/>
      <c r="AT231" s="163"/>
      <c r="AU231" s="163"/>
      <c r="AV231" s="163"/>
      <c r="AW231" s="163"/>
      <c r="AX231" s="163"/>
      <c r="AY231" s="163"/>
      <c r="AZ231" s="163"/>
      <c r="BA231" s="163"/>
      <c r="BB231" s="163"/>
      <c r="BC231" s="163"/>
      <c r="BD231" s="163"/>
      <c r="BE231" s="163"/>
      <c r="BF231" s="163"/>
      <c r="BG231" s="163"/>
      <c r="BH231" s="163"/>
      <c r="BI231" s="163"/>
      <c r="BJ231" s="163"/>
      <c r="BK231" s="163"/>
      <c r="BL231" s="163"/>
      <c r="BM231" s="163"/>
      <c r="BN231" s="163"/>
      <c r="BO231" s="163"/>
      <c r="BP231" s="163"/>
      <c r="BQ231" s="163"/>
      <c r="BR231" s="163"/>
      <c r="BS231" s="163"/>
      <c r="BT231" s="163"/>
      <c r="BU231" s="163"/>
      <c r="BV231" s="163"/>
      <c r="BW231" s="163"/>
      <c r="BX231" s="163"/>
      <c r="BY231" s="163"/>
      <c r="BZ231" s="163"/>
      <c r="CA231" s="163"/>
      <c r="CB231" s="163"/>
      <c r="CC231" s="163"/>
      <c r="CD231" s="163"/>
      <c r="CE231" s="163"/>
      <c r="CF231" s="163"/>
      <c r="CG231" s="163"/>
      <c r="CH231" s="163"/>
      <c r="CI231" s="163"/>
      <c r="CJ231" s="163"/>
      <c r="CK231" s="163"/>
      <c r="CL231" s="163"/>
      <c r="CM231" s="163"/>
      <c r="CN231" s="163"/>
      <c r="CO231" s="163"/>
      <c r="CP231" s="163"/>
      <c r="CQ231" s="163"/>
      <c r="CR231" s="163"/>
      <c r="CS231" s="163"/>
      <c r="CT231" s="163"/>
      <c r="CU231" s="163"/>
      <c r="CV231" s="163"/>
      <c r="CW231" s="163"/>
      <c r="CX231" s="163"/>
      <c r="CY231" s="163"/>
      <c r="CZ231" s="163"/>
      <c r="DA231" s="163"/>
      <c r="DB231" s="163"/>
      <c r="DC231" s="163"/>
      <c r="DD231" s="163"/>
      <c r="DE231" s="163"/>
      <c r="DF231" s="163"/>
      <c r="DG231" s="163"/>
      <c r="DH231" s="163"/>
      <c r="DI231" s="163"/>
      <c r="DJ231" s="163"/>
      <c r="DK231" s="163"/>
      <c r="DL231" s="163"/>
      <c r="DM231" s="163"/>
      <c r="DN231" s="163"/>
      <c r="DO231" s="163"/>
      <c r="DP231" s="163"/>
      <c r="DQ231" s="163"/>
      <c r="DR231" s="163"/>
      <c r="DS231" s="163"/>
      <c r="DT231" s="163"/>
      <c r="DU231" s="163"/>
      <c r="DV231" s="163"/>
      <c r="DW231" s="163"/>
      <c r="DX231" s="163"/>
      <c r="DY231" s="163"/>
      <c r="DZ231" s="163"/>
      <c r="EA231" s="163"/>
      <c r="EB231" s="163"/>
      <c r="EC231" s="163"/>
      <c r="ED231" s="163"/>
      <c r="EE231" s="163"/>
      <c r="EF231" s="163"/>
      <c r="EG231" s="163"/>
      <c r="EH231" s="163"/>
      <c r="EI231" s="163"/>
      <c r="EJ231" s="163"/>
      <c r="EK231" s="163"/>
      <c r="EL231" s="163"/>
      <c r="EM231" s="163"/>
      <c r="EN231" s="163"/>
      <c r="EO231" s="163"/>
      <c r="EP231" s="163"/>
      <c r="EQ231" s="163"/>
      <c r="ER231" s="163"/>
      <c r="ES231" s="163"/>
      <c r="ET231" s="163"/>
      <c r="EU231" s="163"/>
      <c r="EV231" s="163"/>
      <c r="EW231" s="163"/>
      <c r="EX231" s="163"/>
      <c r="EY231" s="163"/>
      <c r="EZ231" s="163"/>
      <c r="FA231" s="163"/>
      <c r="FB231" s="163"/>
      <c r="FC231" s="163"/>
      <c r="FD231" s="163"/>
      <c r="FE231" s="163"/>
      <c r="FF231" s="163"/>
      <c r="FG231" s="163"/>
      <c r="FH231" s="163"/>
      <c r="FI231" s="163"/>
      <c r="FJ231" s="163"/>
      <c r="FK231" s="163"/>
      <c r="FL231" s="163"/>
      <c r="FM231" s="163"/>
      <c r="FN231" s="163"/>
      <c r="FO231" s="163"/>
      <c r="FP231" s="163"/>
      <c r="FQ231" s="163"/>
      <c r="FR231" s="163"/>
      <c r="FS231" s="163"/>
      <c r="FT231" s="163"/>
      <c r="FU231" s="163"/>
      <c r="FV231" s="163"/>
      <c r="FW231" s="163"/>
      <c r="FX231" s="163"/>
      <c r="FY231" s="163"/>
      <c r="FZ231" s="163"/>
      <c r="GA231" s="163"/>
      <c r="GB231" s="163"/>
      <c r="GC231" s="163"/>
      <c r="GD231" s="163"/>
      <c r="GE231" s="163"/>
      <c r="GF231" s="163"/>
      <c r="GG231" s="163"/>
      <c r="GH231" s="163"/>
      <c r="GI231" s="163"/>
      <c r="GJ231" s="163"/>
      <c r="GK231" s="163"/>
      <c r="GL231" s="163"/>
      <c r="GM231" s="163"/>
      <c r="GN231" s="163"/>
      <c r="GO231" s="163"/>
      <c r="GP231" s="163"/>
      <c r="GQ231" s="163"/>
      <c r="GR231" s="163"/>
      <c r="GS231" s="163"/>
      <c r="GT231" s="163"/>
      <c r="GU231" s="163"/>
      <c r="GV231" s="163"/>
      <c r="GW231" s="163"/>
      <c r="GX231" s="163"/>
    </row>
    <row r="232" spans="1:206" x14ac:dyDescent="0.25">
      <c r="A232" s="162">
        <v>1</v>
      </c>
      <c r="B232" s="54" t="s">
        <v>599</v>
      </c>
      <c r="C232" s="189">
        <f>'2 уровень'!D853</f>
        <v>251350.80000000002</v>
      </c>
      <c r="D232" s="189">
        <f>'2 уровень'!E853</f>
        <v>188514.8</v>
      </c>
      <c r="E232" s="189">
        <f>'2 уровень'!F853</f>
        <v>146290.15279237845</v>
      </c>
      <c r="F232" s="861">
        <f>'2 уровень'!G853</f>
        <v>77.601415269452829</v>
      </c>
      <c r="G232" s="238"/>
      <c r="H232" s="238">
        <f>'2 уровень'!I853</f>
        <v>0</v>
      </c>
      <c r="I232" s="243">
        <f>'2 уровень'!J853</f>
        <v>0</v>
      </c>
      <c r="J232" s="243">
        <f>'2 уровень'!K853</f>
        <v>0</v>
      </c>
      <c r="K232" s="243">
        <f>'2 уровень'!L853</f>
        <v>0</v>
      </c>
      <c r="L232" s="243">
        <f>'2 уровень'!M853</f>
        <v>0</v>
      </c>
      <c r="M232" s="243">
        <f>'2 уровень'!N853</f>
        <v>0</v>
      </c>
      <c r="N232" s="243">
        <f>'2 уровень'!O853</f>
        <v>0</v>
      </c>
      <c r="O232" s="164">
        <f>'2 уровень'!P853</f>
        <v>123072.39199977778</v>
      </c>
      <c r="P232" s="164">
        <f>'2 уровень'!Q853</f>
        <v>122087.2821422558</v>
      </c>
      <c r="Q232" s="164">
        <f>'2 уровень'!R853</f>
        <v>122087.2821422558</v>
      </c>
      <c r="R232" s="164">
        <f>'2 уровень'!S853</f>
        <v>122087.2821422558</v>
      </c>
      <c r="S232" s="164">
        <f>'2 уровень'!T853</f>
        <v>122169.62734003874</v>
      </c>
      <c r="T232" s="164">
        <f>'2 уровень'!U853</f>
        <v>125361.69824027235</v>
      </c>
      <c r="U232" s="164">
        <f>'2 уровень'!V853</f>
        <v>125361.69824027235</v>
      </c>
      <c r="V232" s="164">
        <f>'2 уровень'!W853</f>
        <v>127595.21724027235</v>
      </c>
      <c r="W232" s="164">
        <f>'2 уровень'!X853</f>
        <v>127614.31415000001</v>
      </c>
      <c r="X232" s="2835">
        <f>'2 уровень'!Y853</f>
        <v>94361.538557555556</v>
      </c>
      <c r="Y232" s="164">
        <f>'2 уровень'!Z853</f>
        <v>87887.950859999997</v>
      </c>
      <c r="Z232" s="164">
        <f>'2 уровень'!AA853</f>
        <v>-6473.5876975555675</v>
      </c>
      <c r="AA232" s="164">
        <f>'2 уровень'!AB853</f>
        <v>-421.51056999999997</v>
      </c>
      <c r="AB232" s="2723">
        <f>'2 уровень'!AC853</f>
        <v>87466.440289999999</v>
      </c>
      <c r="AC232" s="2723">
        <f>'2 уровень'!AD853</f>
        <v>0</v>
      </c>
      <c r="AD232" s="164"/>
      <c r="AE232" s="164"/>
      <c r="AF232" s="163"/>
      <c r="AG232" s="163"/>
      <c r="AH232" s="163"/>
      <c r="AI232" s="163"/>
      <c r="AJ232" s="163"/>
      <c r="AK232" s="163"/>
      <c r="AL232" s="163"/>
      <c r="AM232" s="163"/>
      <c r="AN232" s="163"/>
      <c r="AO232" s="163"/>
      <c r="AP232" s="163"/>
      <c r="AQ232" s="163"/>
      <c r="AR232" s="163"/>
      <c r="AS232" s="163"/>
      <c r="AT232" s="163"/>
      <c r="AU232" s="163"/>
      <c r="AV232" s="163"/>
      <c r="AW232" s="163"/>
      <c r="AX232" s="163"/>
      <c r="AY232" s="163"/>
      <c r="AZ232" s="163"/>
      <c r="BA232" s="163"/>
      <c r="BB232" s="163"/>
      <c r="BC232" s="163"/>
      <c r="BD232" s="163"/>
      <c r="BE232" s="163"/>
      <c r="BF232" s="163"/>
      <c r="BG232" s="163"/>
      <c r="BH232" s="163"/>
      <c r="BI232" s="163"/>
      <c r="BJ232" s="163"/>
      <c r="BK232" s="163"/>
      <c r="BL232" s="163"/>
      <c r="BM232" s="163"/>
      <c r="BN232" s="163"/>
      <c r="BO232" s="163"/>
      <c r="BP232" s="163"/>
      <c r="BQ232" s="163"/>
      <c r="BR232" s="163"/>
      <c r="BS232" s="163"/>
      <c r="BT232" s="163"/>
      <c r="BU232" s="163"/>
      <c r="BV232" s="163"/>
      <c r="BW232" s="163"/>
      <c r="BX232" s="163"/>
      <c r="BY232" s="163"/>
      <c r="BZ232" s="163"/>
      <c r="CA232" s="163"/>
      <c r="CB232" s="163"/>
      <c r="CC232" s="163"/>
      <c r="CD232" s="163"/>
      <c r="CE232" s="163"/>
      <c r="CF232" s="163"/>
      <c r="CG232" s="163"/>
      <c r="CH232" s="163"/>
      <c r="CI232" s="163"/>
      <c r="CJ232" s="163"/>
      <c r="CK232" s="163"/>
      <c r="CL232" s="163"/>
      <c r="CM232" s="163"/>
      <c r="CN232" s="163"/>
      <c r="CO232" s="163"/>
      <c r="CP232" s="163"/>
      <c r="CQ232" s="163"/>
      <c r="CR232" s="163"/>
      <c r="CS232" s="163"/>
      <c r="CT232" s="163"/>
      <c r="CU232" s="163"/>
      <c r="CV232" s="163"/>
      <c r="CW232" s="163"/>
      <c r="CX232" s="163"/>
      <c r="CY232" s="163"/>
      <c r="CZ232" s="163"/>
      <c r="DA232" s="163"/>
      <c r="DB232" s="163"/>
      <c r="DC232" s="163"/>
      <c r="DD232" s="163"/>
      <c r="DE232" s="163"/>
      <c r="DF232" s="163"/>
      <c r="DG232" s="163"/>
      <c r="DH232" s="163"/>
      <c r="DI232" s="163"/>
      <c r="DJ232" s="163"/>
      <c r="DK232" s="163"/>
      <c r="DL232" s="163"/>
      <c r="DM232" s="163"/>
      <c r="DN232" s="163"/>
      <c r="DO232" s="163"/>
      <c r="DP232" s="163"/>
      <c r="DQ232" s="163"/>
      <c r="DR232" s="163"/>
      <c r="DS232" s="163"/>
      <c r="DT232" s="163"/>
      <c r="DU232" s="163"/>
      <c r="DV232" s="163"/>
      <c r="DW232" s="163"/>
      <c r="DX232" s="163"/>
      <c r="DY232" s="163"/>
      <c r="DZ232" s="163"/>
      <c r="EA232" s="163"/>
      <c r="EB232" s="163"/>
      <c r="EC232" s="163"/>
      <c r="ED232" s="163"/>
      <c r="EE232" s="163"/>
      <c r="EF232" s="163"/>
      <c r="EG232" s="163"/>
      <c r="EH232" s="163"/>
      <c r="EI232" s="163"/>
      <c r="EJ232" s="163"/>
      <c r="EK232" s="163"/>
      <c r="EL232" s="163"/>
      <c r="EM232" s="163"/>
      <c r="EN232" s="163"/>
      <c r="EO232" s="163"/>
      <c r="EP232" s="163"/>
      <c r="EQ232" s="163"/>
      <c r="ER232" s="163"/>
      <c r="ES232" s="163"/>
      <c r="ET232" s="163"/>
      <c r="EU232" s="163"/>
      <c r="EV232" s="163"/>
      <c r="EW232" s="163"/>
      <c r="EX232" s="163"/>
      <c r="EY232" s="163"/>
      <c r="EZ232" s="163"/>
      <c r="FA232" s="163"/>
      <c r="FB232" s="163"/>
      <c r="FC232" s="163"/>
      <c r="FD232" s="163"/>
      <c r="FE232" s="163"/>
      <c r="FF232" s="163"/>
      <c r="FG232" s="163"/>
      <c r="FH232" s="163"/>
      <c r="FI232" s="163"/>
      <c r="FJ232" s="163"/>
      <c r="FK232" s="163"/>
      <c r="FL232" s="163"/>
      <c r="FM232" s="163"/>
      <c r="FN232" s="163"/>
      <c r="FO232" s="163"/>
      <c r="FP232" s="163"/>
      <c r="FQ232" s="163"/>
      <c r="FR232" s="163"/>
      <c r="FS232" s="163"/>
      <c r="FT232" s="163"/>
      <c r="FU232" s="163"/>
      <c r="FV232" s="163"/>
      <c r="FW232" s="163"/>
      <c r="FX232" s="163"/>
      <c r="FY232" s="163"/>
      <c r="FZ232" s="163"/>
      <c r="GA232" s="163"/>
      <c r="GB232" s="163"/>
      <c r="GC232" s="163"/>
      <c r="GD232" s="163"/>
      <c r="GE232" s="163"/>
      <c r="GF232" s="163"/>
      <c r="GG232" s="163"/>
      <c r="GH232" s="163"/>
      <c r="GI232" s="163"/>
      <c r="GJ232" s="163"/>
      <c r="GK232" s="163"/>
      <c r="GL232" s="163"/>
      <c r="GM232" s="163"/>
      <c r="GN232" s="163"/>
      <c r="GO232" s="163"/>
      <c r="GP232" s="163"/>
      <c r="GQ232" s="163"/>
      <c r="GR232" s="163"/>
      <c r="GS232" s="163"/>
      <c r="GT232" s="163"/>
      <c r="GU232" s="163"/>
      <c r="GV232" s="163"/>
      <c r="GW232" s="163"/>
      <c r="GX232" s="163"/>
    </row>
    <row r="233" spans="1:206" x14ac:dyDescent="0.25">
      <c r="A233" s="162">
        <v>1</v>
      </c>
      <c r="B233" s="111" t="s">
        <v>96</v>
      </c>
      <c r="C233" s="190">
        <f>'2 уровень'!D854</f>
        <v>1460</v>
      </c>
      <c r="D233" s="190">
        <f>'2 уровень'!E854</f>
        <v>1089</v>
      </c>
      <c r="E233" s="190">
        <f>'2 уровень'!F854</f>
        <v>1192</v>
      </c>
      <c r="F233" s="862">
        <f>'2 уровень'!G854</f>
        <v>109.45821854912765</v>
      </c>
      <c r="G233" s="238">
        <f>'2 уровень'!H854</f>
        <v>8.793150684931506</v>
      </c>
      <c r="H233" s="238">
        <f>'2 уровень'!I854</f>
        <v>8.8246644295302019</v>
      </c>
      <c r="I233" s="243">
        <f>'2 уровень'!J854</f>
        <v>12838</v>
      </c>
      <c r="J233" s="243">
        <f>'2 уровень'!K854</f>
        <v>9576</v>
      </c>
      <c r="K233" s="243">
        <f>'2 уровень'!L854</f>
        <v>10519</v>
      </c>
      <c r="L233" s="243">
        <f>'2 уровень'!M854</f>
        <v>109.84753550543024</v>
      </c>
      <c r="M233" s="243">
        <f>'2 уровень'!N854</f>
        <v>42.793333333333329</v>
      </c>
      <c r="N233" s="243">
        <f>'2 уровень'!O854</f>
        <v>327.74575479046587</v>
      </c>
      <c r="O233" s="164">
        <f>'2 уровень'!P854</f>
        <v>0</v>
      </c>
      <c r="P233" s="164">
        <f>'2 уровень'!Q854</f>
        <v>0</v>
      </c>
      <c r="Q233" s="164">
        <f>'2 уровень'!R854</f>
        <v>0</v>
      </c>
      <c r="R233" s="164">
        <f>'2 уровень'!S854</f>
        <v>0</v>
      </c>
      <c r="S233" s="164">
        <f>'2 уровень'!T854</f>
        <v>0</v>
      </c>
      <c r="T233" s="164">
        <f>'2 уровень'!U854</f>
        <v>0</v>
      </c>
      <c r="U233" s="164">
        <f>'2 уровень'!V854</f>
        <v>0</v>
      </c>
      <c r="V233" s="164">
        <f>'2 уровень'!W854</f>
        <v>0</v>
      </c>
      <c r="W233" s="164">
        <f>'2 уровень'!X854</f>
        <v>0</v>
      </c>
      <c r="X233" s="2835">
        <f>'2 уровень'!Y854</f>
        <v>0</v>
      </c>
      <c r="Y233" s="164">
        <f>'2 уровень'!Z854</f>
        <v>0</v>
      </c>
      <c r="Z233" s="164">
        <f>'2 уровень'!AA854</f>
        <v>0</v>
      </c>
      <c r="AA233" s="164">
        <f>'2 уровень'!AB854</f>
        <v>0</v>
      </c>
      <c r="AB233" s="2723">
        <f>'2 уровень'!AC854</f>
        <v>0</v>
      </c>
      <c r="AC233" s="2723">
        <f>'2 уровень'!AD854</f>
        <v>0</v>
      </c>
      <c r="AD233" s="164"/>
      <c r="AE233" s="164"/>
      <c r="AF233" s="163"/>
      <c r="AG233" s="163"/>
      <c r="AH233" s="163"/>
      <c r="AI233" s="163"/>
      <c r="AJ233" s="163"/>
      <c r="AK233" s="163"/>
      <c r="AL233" s="163"/>
      <c r="AM233" s="163"/>
      <c r="AN233" s="163"/>
      <c r="AO233" s="163"/>
      <c r="AP233" s="163"/>
      <c r="AQ233" s="163"/>
      <c r="AR233" s="163"/>
      <c r="AS233" s="163"/>
      <c r="AT233" s="163"/>
      <c r="AU233" s="163"/>
      <c r="AV233" s="163"/>
      <c r="AW233" s="163"/>
      <c r="AX233" s="163"/>
      <c r="AY233" s="163"/>
      <c r="AZ233" s="163"/>
      <c r="BA233" s="163"/>
      <c r="BB233" s="163"/>
      <c r="BC233" s="163"/>
      <c r="BD233" s="163"/>
      <c r="BE233" s="163"/>
      <c r="BF233" s="163"/>
      <c r="BG233" s="163"/>
      <c r="BH233" s="163"/>
      <c r="BI233" s="163"/>
      <c r="BJ233" s="163"/>
      <c r="BK233" s="163"/>
      <c r="BL233" s="163"/>
      <c r="BM233" s="163"/>
      <c r="BN233" s="163"/>
      <c r="BO233" s="163"/>
      <c r="BP233" s="163"/>
      <c r="BQ233" s="163"/>
      <c r="BR233" s="163"/>
      <c r="BS233" s="163"/>
      <c r="BT233" s="163"/>
      <c r="BU233" s="163"/>
      <c r="BV233" s="163"/>
      <c r="BW233" s="163"/>
      <c r="BX233" s="163"/>
      <c r="BY233" s="163"/>
      <c r="BZ233" s="163"/>
      <c r="CA233" s="163"/>
      <c r="CB233" s="163"/>
      <c r="CC233" s="163"/>
      <c r="CD233" s="163"/>
      <c r="CE233" s="163"/>
      <c r="CF233" s="163"/>
      <c r="CG233" s="163"/>
      <c r="CH233" s="163"/>
      <c r="CI233" s="163"/>
      <c r="CJ233" s="163"/>
      <c r="CK233" s="163"/>
      <c r="CL233" s="163"/>
      <c r="CM233" s="163"/>
      <c r="CN233" s="163"/>
      <c r="CO233" s="163"/>
      <c r="CP233" s="163"/>
      <c r="CQ233" s="163"/>
      <c r="CR233" s="163"/>
      <c r="CS233" s="163"/>
      <c r="CT233" s="163"/>
      <c r="CU233" s="163"/>
      <c r="CV233" s="163"/>
      <c r="CW233" s="163"/>
      <c r="CX233" s="163"/>
      <c r="CY233" s="163"/>
      <c r="CZ233" s="163"/>
      <c r="DA233" s="163"/>
      <c r="DB233" s="163"/>
      <c r="DC233" s="163"/>
      <c r="DD233" s="163"/>
      <c r="DE233" s="163"/>
      <c r="DF233" s="163"/>
      <c r="DG233" s="163"/>
      <c r="DH233" s="163"/>
      <c r="DI233" s="163"/>
      <c r="DJ233" s="163"/>
      <c r="DK233" s="163"/>
      <c r="DL233" s="163"/>
      <c r="DM233" s="163"/>
      <c r="DN233" s="163"/>
      <c r="DO233" s="163"/>
      <c r="DP233" s="163"/>
      <c r="DQ233" s="163"/>
      <c r="DR233" s="163"/>
      <c r="DS233" s="163"/>
      <c r="DT233" s="163"/>
      <c r="DU233" s="163"/>
      <c r="DV233" s="163"/>
      <c r="DW233" s="163"/>
      <c r="DX233" s="163"/>
      <c r="DY233" s="163"/>
      <c r="DZ233" s="163"/>
      <c r="EA233" s="163"/>
      <c r="EB233" s="163"/>
      <c r="EC233" s="163"/>
      <c r="ED233" s="163"/>
      <c r="EE233" s="163"/>
      <c r="EF233" s="163"/>
      <c r="EG233" s="163"/>
      <c r="EH233" s="163"/>
      <c r="EI233" s="163"/>
      <c r="EJ233" s="163"/>
      <c r="EK233" s="163"/>
      <c r="EL233" s="163"/>
      <c r="EM233" s="163"/>
      <c r="EN233" s="163"/>
      <c r="EO233" s="163"/>
      <c r="EP233" s="163"/>
      <c r="EQ233" s="163"/>
      <c r="ER233" s="163"/>
      <c r="ES233" s="163"/>
      <c r="ET233" s="163"/>
      <c r="EU233" s="163"/>
      <c r="EV233" s="163"/>
      <c r="EW233" s="163"/>
      <c r="EX233" s="163"/>
      <c r="EY233" s="163"/>
      <c r="EZ233" s="163"/>
      <c r="FA233" s="163"/>
      <c r="FB233" s="163"/>
      <c r="FC233" s="163"/>
      <c r="FD233" s="163"/>
      <c r="FE233" s="163"/>
      <c r="FF233" s="163"/>
      <c r="FG233" s="163"/>
      <c r="FH233" s="163"/>
      <c r="FI233" s="163"/>
      <c r="FJ233" s="163"/>
      <c r="FK233" s="163"/>
      <c r="FL233" s="163"/>
      <c r="FM233" s="163"/>
      <c r="FN233" s="163"/>
      <c r="FO233" s="163"/>
      <c r="FP233" s="163"/>
      <c r="FQ233" s="163"/>
      <c r="FR233" s="163"/>
      <c r="FS233" s="163"/>
      <c r="FT233" s="163"/>
      <c r="FU233" s="163"/>
      <c r="FV233" s="163"/>
      <c r="FW233" s="163"/>
      <c r="FX233" s="163"/>
      <c r="FY233" s="163"/>
      <c r="FZ233" s="163"/>
      <c r="GA233" s="163"/>
      <c r="GB233" s="163"/>
      <c r="GC233" s="163"/>
      <c r="GD233" s="163"/>
      <c r="GE233" s="163"/>
      <c r="GF233" s="163"/>
      <c r="GG233" s="163"/>
      <c r="GH233" s="163"/>
      <c r="GI233" s="163"/>
      <c r="GJ233" s="163"/>
      <c r="GK233" s="163"/>
      <c r="GL233" s="163"/>
      <c r="GM233" s="163"/>
      <c r="GN233" s="163"/>
      <c r="GO233" s="163"/>
      <c r="GP233" s="163"/>
      <c r="GQ233" s="163"/>
      <c r="GR233" s="163"/>
      <c r="GS233" s="163"/>
      <c r="GT233" s="163"/>
      <c r="GU233" s="163"/>
      <c r="GV233" s="163"/>
      <c r="GW233" s="163"/>
      <c r="GX233" s="163"/>
    </row>
    <row r="234" spans="1:206" ht="30" x14ac:dyDescent="0.25">
      <c r="B234" s="3875" t="s">
        <v>961</v>
      </c>
      <c r="C234" s="190">
        <f>'2 уровень'!D855</f>
        <v>30</v>
      </c>
      <c r="D234" s="190">
        <f>'2 уровень'!E855</f>
        <v>15</v>
      </c>
      <c r="E234" s="190">
        <f>'2 уровень'!F855</f>
        <v>11</v>
      </c>
      <c r="F234" s="862">
        <f>'2 уровень'!G855</f>
        <v>73.333333333333329</v>
      </c>
      <c r="G234" s="238">
        <f>'2 уровень'!H855</f>
        <v>9</v>
      </c>
      <c r="H234" s="238">
        <f>'2 уровень'!I855</f>
        <v>11.454545454545455</v>
      </c>
      <c r="I234" s="243">
        <f>'2 уровень'!J855</f>
        <v>270</v>
      </c>
      <c r="J234" s="243">
        <f>'2 уровень'!K855</f>
        <v>135</v>
      </c>
      <c r="K234" s="243">
        <f>'2 уровень'!L855</f>
        <v>126</v>
      </c>
      <c r="L234" s="243">
        <f>'2 уровень'!M855</f>
        <v>93.333333333333329</v>
      </c>
      <c r="M234" s="243">
        <f>'2 уровень'!N855</f>
        <v>0.9</v>
      </c>
      <c r="N234" s="243">
        <f>'2 уровень'!O855</f>
        <v>186.66666666666666</v>
      </c>
      <c r="O234" s="164">
        <f>'2 уровень'!P855</f>
        <v>0</v>
      </c>
      <c r="P234" s="164">
        <f>'2 уровень'!Q855</f>
        <v>0</v>
      </c>
      <c r="Q234" s="164">
        <f>'2 уровень'!R855</f>
        <v>0</v>
      </c>
      <c r="R234" s="164">
        <f>'2 уровень'!S855</f>
        <v>0</v>
      </c>
      <c r="S234" s="164">
        <f>'2 уровень'!T855</f>
        <v>0</v>
      </c>
      <c r="T234" s="164">
        <f>'2 уровень'!U855</f>
        <v>0</v>
      </c>
      <c r="U234" s="164">
        <f>'2 уровень'!V855</f>
        <v>0</v>
      </c>
      <c r="V234" s="164">
        <f>'2 уровень'!W855</f>
        <v>440.404</v>
      </c>
      <c r="W234" s="164">
        <f>'2 уровень'!X855</f>
        <v>440.404</v>
      </c>
      <c r="X234" s="2835">
        <f>'2 уровень'!Y855</f>
        <v>220.202</v>
      </c>
      <c r="Y234" s="164">
        <f>'2 уровень'!Z855</f>
        <v>177.13114000000002</v>
      </c>
      <c r="Z234" s="164">
        <f>'2 уровень'!AA855</f>
        <v>-43.070859999999982</v>
      </c>
      <c r="AA234" s="164">
        <f>'2 уровень'!AB855</f>
        <v>0</v>
      </c>
      <c r="AB234" s="2723">
        <f>'2 уровень'!AC855</f>
        <v>177.13114000000002</v>
      </c>
      <c r="AC234" s="2723">
        <f>'2 уровень'!AD855</f>
        <v>0</v>
      </c>
      <c r="AD234" s="164"/>
      <c r="AE234" s="164"/>
      <c r="AF234" s="163"/>
      <c r="AG234" s="163"/>
      <c r="AH234" s="163"/>
      <c r="AI234" s="163"/>
      <c r="AJ234" s="163"/>
      <c r="AK234" s="163"/>
      <c r="AL234" s="163"/>
      <c r="AM234" s="163"/>
      <c r="AN234" s="163"/>
      <c r="AO234" s="163"/>
      <c r="AP234" s="163"/>
      <c r="AQ234" s="163"/>
      <c r="AR234" s="163"/>
      <c r="AS234" s="163"/>
      <c r="AT234" s="163"/>
      <c r="AU234" s="163"/>
      <c r="AV234" s="163"/>
      <c r="AW234" s="163"/>
      <c r="AX234" s="163"/>
      <c r="AY234" s="163"/>
      <c r="AZ234" s="163"/>
      <c r="BA234" s="163"/>
      <c r="BB234" s="163"/>
      <c r="BC234" s="163"/>
      <c r="BD234" s="163"/>
      <c r="BE234" s="163"/>
      <c r="BF234" s="163"/>
      <c r="BG234" s="163"/>
      <c r="BH234" s="163"/>
      <c r="BI234" s="163"/>
      <c r="BJ234" s="163"/>
      <c r="BK234" s="163"/>
      <c r="BL234" s="163"/>
      <c r="BM234" s="163"/>
      <c r="BN234" s="163"/>
      <c r="BO234" s="163"/>
      <c r="BP234" s="163"/>
      <c r="BQ234" s="163"/>
      <c r="BR234" s="163"/>
      <c r="BS234" s="163"/>
      <c r="BT234" s="163"/>
      <c r="BU234" s="163"/>
      <c r="BV234" s="163"/>
      <c r="BW234" s="163"/>
      <c r="BX234" s="163"/>
      <c r="BY234" s="163"/>
      <c r="BZ234" s="163"/>
      <c r="CA234" s="163"/>
      <c r="CB234" s="163"/>
      <c r="CC234" s="163"/>
      <c r="CD234" s="163"/>
      <c r="CE234" s="163"/>
      <c r="CF234" s="163"/>
      <c r="CG234" s="163"/>
      <c r="CH234" s="163"/>
      <c r="CI234" s="163"/>
      <c r="CJ234" s="163"/>
      <c r="CK234" s="163"/>
      <c r="CL234" s="163"/>
      <c r="CM234" s="163"/>
      <c r="CN234" s="163"/>
      <c r="CO234" s="163"/>
      <c r="CP234" s="163"/>
      <c r="CQ234" s="163"/>
      <c r="CR234" s="163"/>
      <c r="CS234" s="163"/>
      <c r="CT234" s="163"/>
      <c r="CU234" s="163"/>
      <c r="CV234" s="163"/>
      <c r="CW234" s="163"/>
      <c r="CX234" s="163"/>
      <c r="CY234" s="163"/>
      <c r="CZ234" s="163"/>
      <c r="DA234" s="163"/>
      <c r="DB234" s="163"/>
      <c r="DC234" s="163"/>
      <c r="DD234" s="163"/>
      <c r="DE234" s="163"/>
      <c r="DF234" s="163"/>
      <c r="DG234" s="163"/>
      <c r="DH234" s="163"/>
      <c r="DI234" s="163"/>
      <c r="DJ234" s="163"/>
      <c r="DK234" s="163"/>
      <c r="DL234" s="163"/>
      <c r="DM234" s="163"/>
      <c r="DN234" s="163"/>
      <c r="DO234" s="163"/>
      <c r="DP234" s="163"/>
      <c r="DQ234" s="163"/>
      <c r="DR234" s="163"/>
      <c r="DS234" s="163"/>
      <c r="DT234" s="163"/>
      <c r="DU234" s="163"/>
      <c r="DV234" s="163"/>
      <c r="DW234" s="163"/>
      <c r="DX234" s="163"/>
      <c r="DY234" s="163"/>
      <c r="DZ234" s="163"/>
      <c r="EA234" s="163"/>
      <c r="EB234" s="163"/>
      <c r="EC234" s="163"/>
      <c r="ED234" s="163"/>
      <c r="EE234" s="163"/>
      <c r="EF234" s="163"/>
      <c r="EG234" s="163"/>
      <c r="EH234" s="163"/>
      <c r="EI234" s="163"/>
      <c r="EJ234" s="163"/>
      <c r="EK234" s="163"/>
      <c r="EL234" s="163"/>
      <c r="EM234" s="163"/>
      <c r="EN234" s="163"/>
      <c r="EO234" s="163"/>
      <c r="EP234" s="163"/>
      <c r="EQ234" s="163"/>
      <c r="ER234" s="163"/>
      <c r="ES234" s="163"/>
      <c r="ET234" s="163"/>
      <c r="EU234" s="163"/>
      <c r="EV234" s="163"/>
      <c r="EW234" s="163"/>
      <c r="EX234" s="163"/>
      <c r="EY234" s="163"/>
      <c r="EZ234" s="163"/>
      <c r="FA234" s="163"/>
      <c r="FB234" s="163"/>
      <c r="FC234" s="163"/>
      <c r="FD234" s="163"/>
      <c r="FE234" s="163"/>
      <c r="FF234" s="163"/>
      <c r="FG234" s="163"/>
      <c r="FH234" s="163"/>
      <c r="FI234" s="163"/>
      <c r="FJ234" s="163"/>
      <c r="FK234" s="163"/>
      <c r="FL234" s="163"/>
      <c r="FM234" s="163"/>
      <c r="FN234" s="163"/>
      <c r="FO234" s="163"/>
      <c r="FP234" s="163"/>
      <c r="FQ234" s="163"/>
      <c r="FR234" s="163"/>
      <c r="FS234" s="163"/>
      <c r="FT234" s="163"/>
      <c r="FU234" s="163"/>
      <c r="FV234" s="163"/>
      <c r="FW234" s="163"/>
      <c r="FX234" s="163"/>
      <c r="FY234" s="163"/>
      <c r="FZ234" s="163"/>
      <c r="GA234" s="163"/>
      <c r="GB234" s="163"/>
      <c r="GC234" s="163"/>
      <c r="GD234" s="163"/>
      <c r="GE234" s="163"/>
      <c r="GF234" s="163"/>
      <c r="GG234" s="163"/>
      <c r="GH234" s="163"/>
      <c r="GI234" s="163"/>
      <c r="GJ234" s="163"/>
      <c r="GK234" s="163"/>
      <c r="GL234" s="163"/>
      <c r="GM234" s="163"/>
      <c r="GN234" s="163"/>
      <c r="GO234" s="163"/>
      <c r="GP234" s="163"/>
      <c r="GQ234" s="163"/>
      <c r="GR234" s="163"/>
      <c r="GS234" s="163"/>
      <c r="GT234" s="163"/>
      <c r="GU234" s="163"/>
      <c r="GV234" s="163"/>
      <c r="GW234" s="163"/>
      <c r="GX234" s="163"/>
    </row>
    <row r="235" spans="1:206" x14ac:dyDescent="0.25">
      <c r="A235" s="162">
        <v>1</v>
      </c>
      <c r="B235" s="103" t="s">
        <v>16</v>
      </c>
      <c r="C235" s="190">
        <f>'2 уровень'!D856</f>
        <v>655</v>
      </c>
      <c r="D235" s="190">
        <f>'2 уровень'!E856</f>
        <v>474</v>
      </c>
      <c r="E235" s="190">
        <f>'2 уровень'!F856</f>
        <v>524</v>
      </c>
      <c r="F235" s="862">
        <f>'2 уровень'!G856</f>
        <v>110.54852320675106</v>
      </c>
      <c r="G235" s="238">
        <f>'2 уровень'!H856</f>
        <v>8</v>
      </c>
      <c r="H235" s="238">
        <f>'2 уровень'!I856</f>
        <v>8.7595419847328237</v>
      </c>
      <c r="I235" s="243">
        <f>'2 уровень'!J856</f>
        <v>5240</v>
      </c>
      <c r="J235" s="243">
        <f>'2 уровень'!K856</f>
        <v>3792</v>
      </c>
      <c r="K235" s="243">
        <f>'2 уровень'!L856</f>
        <v>4590</v>
      </c>
      <c r="L235" s="243">
        <f>'2 уровень'!M856</f>
        <v>121.04430379746836</v>
      </c>
      <c r="M235" s="243">
        <f>'2 уровень'!N856</f>
        <v>21.833333333333336</v>
      </c>
      <c r="N235" s="243">
        <f>'2 уровень'!O856</f>
        <v>280.30534351145036</v>
      </c>
      <c r="O235" s="164">
        <f>'2 уровень'!P856</f>
        <v>0</v>
      </c>
      <c r="P235" s="164">
        <f>'2 уровень'!Q856</f>
        <v>0</v>
      </c>
      <c r="Q235" s="164">
        <f>'2 уровень'!R856</f>
        <v>0</v>
      </c>
      <c r="R235" s="164">
        <f>'2 уровень'!S856</f>
        <v>0</v>
      </c>
      <c r="S235" s="164">
        <f>'2 уровень'!T856</f>
        <v>0</v>
      </c>
      <c r="T235" s="164">
        <f>'2 уровень'!U856</f>
        <v>0</v>
      </c>
      <c r="U235" s="164">
        <f>'2 уровень'!V856</f>
        <v>0</v>
      </c>
      <c r="V235" s="164">
        <f>'2 уровень'!W856</f>
        <v>0</v>
      </c>
      <c r="W235" s="164">
        <f>'2 уровень'!X856</f>
        <v>0</v>
      </c>
      <c r="X235" s="2835">
        <f>'2 уровень'!Y856</f>
        <v>0</v>
      </c>
      <c r="Y235" s="164">
        <f>'2 уровень'!Z856</f>
        <v>0</v>
      </c>
      <c r="Z235" s="164">
        <f>'2 уровень'!AA856</f>
        <v>0</v>
      </c>
      <c r="AA235" s="164">
        <f>'2 уровень'!AB856</f>
        <v>0</v>
      </c>
      <c r="AB235" s="2723">
        <f>'2 уровень'!AC856</f>
        <v>0</v>
      </c>
      <c r="AC235" s="2723">
        <f>'2 уровень'!AD856</f>
        <v>0</v>
      </c>
      <c r="AD235" s="164"/>
      <c r="AE235" s="164"/>
      <c r="AF235" s="163"/>
      <c r="AG235" s="163"/>
      <c r="AH235" s="163"/>
      <c r="AI235" s="163"/>
      <c r="AJ235" s="163"/>
      <c r="AK235" s="163"/>
      <c r="AL235" s="163"/>
      <c r="AM235" s="163"/>
      <c r="AN235" s="163"/>
      <c r="AO235" s="163"/>
      <c r="AP235" s="163"/>
      <c r="AQ235" s="163"/>
      <c r="AR235" s="163"/>
      <c r="AS235" s="163"/>
      <c r="AT235" s="163"/>
      <c r="AU235" s="163"/>
      <c r="AV235" s="163"/>
      <c r="AW235" s="163"/>
      <c r="AX235" s="163"/>
      <c r="AY235" s="163"/>
      <c r="AZ235" s="163"/>
      <c r="BA235" s="163"/>
      <c r="BB235" s="163"/>
      <c r="BC235" s="163"/>
      <c r="BD235" s="163"/>
      <c r="BE235" s="163"/>
      <c r="BF235" s="163"/>
      <c r="BG235" s="163"/>
      <c r="BH235" s="163"/>
      <c r="BI235" s="163"/>
      <c r="BJ235" s="163"/>
      <c r="BK235" s="163"/>
      <c r="BL235" s="163"/>
      <c r="BM235" s="163"/>
      <c r="BN235" s="163"/>
      <c r="BO235" s="163"/>
      <c r="BP235" s="163"/>
      <c r="BQ235" s="163"/>
      <c r="BR235" s="163"/>
      <c r="BS235" s="163"/>
      <c r="BT235" s="163"/>
      <c r="BU235" s="163"/>
      <c r="BV235" s="163"/>
      <c r="BW235" s="163"/>
      <c r="BX235" s="163"/>
      <c r="BY235" s="163"/>
      <c r="BZ235" s="163"/>
      <c r="CA235" s="163"/>
      <c r="CB235" s="163"/>
      <c r="CC235" s="163"/>
      <c r="CD235" s="163"/>
      <c r="CE235" s="163"/>
      <c r="CF235" s="163"/>
      <c r="CG235" s="163"/>
      <c r="CH235" s="163"/>
      <c r="CI235" s="163"/>
      <c r="CJ235" s="163"/>
      <c r="CK235" s="163"/>
      <c r="CL235" s="163"/>
      <c r="CM235" s="163"/>
      <c r="CN235" s="163"/>
      <c r="CO235" s="163"/>
      <c r="CP235" s="163"/>
      <c r="CQ235" s="163"/>
      <c r="CR235" s="163"/>
      <c r="CS235" s="163"/>
      <c r="CT235" s="163"/>
      <c r="CU235" s="163"/>
      <c r="CV235" s="163"/>
      <c r="CW235" s="163"/>
      <c r="CX235" s="163"/>
      <c r="CY235" s="163"/>
      <c r="CZ235" s="163"/>
      <c r="DA235" s="163"/>
      <c r="DB235" s="163"/>
      <c r="DC235" s="163"/>
      <c r="DD235" s="163"/>
      <c r="DE235" s="163"/>
      <c r="DF235" s="163"/>
      <c r="DG235" s="163"/>
      <c r="DH235" s="163"/>
      <c r="DI235" s="163"/>
      <c r="DJ235" s="163"/>
      <c r="DK235" s="163"/>
      <c r="DL235" s="163"/>
      <c r="DM235" s="163"/>
      <c r="DN235" s="163"/>
      <c r="DO235" s="163"/>
      <c r="DP235" s="163"/>
      <c r="DQ235" s="163"/>
      <c r="DR235" s="163"/>
      <c r="DS235" s="163"/>
      <c r="DT235" s="163"/>
      <c r="DU235" s="163"/>
      <c r="DV235" s="163"/>
      <c r="DW235" s="163"/>
      <c r="DX235" s="163"/>
      <c r="DY235" s="163"/>
      <c r="DZ235" s="163"/>
      <c r="EA235" s="163"/>
      <c r="EB235" s="163"/>
      <c r="EC235" s="163"/>
      <c r="ED235" s="163"/>
      <c r="EE235" s="163"/>
      <c r="EF235" s="163"/>
      <c r="EG235" s="163"/>
      <c r="EH235" s="163"/>
      <c r="EI235" s="163"/>
      <c r="EJ235" s="163"/>
      <c r="EK235" s="163"/>
      <c r="EL235" s="163"/>
      <c r="EM235" s="163"/>
      <c r="EN235" s="163"/>
      <c r="EO235" s="163"/>
      <c r="EP235" s="163"/>
      <c r="EQ235" s="163"/>
      <c r="ER235" s="163"/>
      <c r="ES235" s="163"/>
      <c r="ET235" s="163"/>
      <c r="EU235" s="163"/>
      <c r="EV235" s="163"/>
      <c r="EW235" s="163"/>
      <c r="EX235" s="163"/>
      <c r="EY235" s="163"/>
      <c r="EZ235" s="163"/>
      <c r="FA235" s="163"/>
      <c r="FB235" s="163"/>
      <c r="FC235" s="163"/>
      <c r="FD235" s="163"/>
      <c r="FE235" s="163"/>
      <c r="FF235" s="163"/>
      <c r="FG235" s="163"/>
      <c r="FH235" s="163"/>
      <c r="FI235" s="163"/>
      <c r="FJ235" s="163"/>
      <c r="FK235" s="163"/>
      <c r="FL235" s="163"/>
      <c r="FM235" s="163"/>
      <c r="FN235" s="163"/>
      <c r="FO235" s="163"/>
      <c r="FP235" s="163"/>
      <c r="FQ235" s="163"/>
      <c r="FR235" s="163"/>
      <c r="FS235" s="163"/>
      <c r="FT235" s="163"/>
      <c r="FU235" s="163"/>
      <c r="FV235" s="163"/>
      <c r="FW235" s="163"/>
      <c r="FX235" s="163"/>
      <c r="FY235" s="163"/>
      <c r="FZ235" s="163"/>
      <c r="GA235" s="163"/>
      <c r="GB235" s="163"/>
      <c r="GC235" s="163"/>
      <c r="GD235" s="163"/>
      <c r="GE235" s="163"/>
      <c r="GF235" s="163"/>
      <c r="GG235" s="163"/>
      <c r="GH235" s="163"/>
      <c r="GI235" s="163"/>
      <c r="GJ235" s="163"/>
      <c r="GK235" s="163"/>
      <c r="GL235" s="163"/>
      <c r="GM235" s="163"/>
      <c r="GN235" s="163"/>
      <c r="GO235" s="163"/>
      <c r="GP235" s="163"/>
      <c r="GQ235" s="163"/>
      <c r="GR235" s="163"/>
      <c r="GS235" s="163"/>
      <c r="GT235" s="163"/>
      <c r="GU235" s="163"/>
      <c r="GV235" s="163"/>
      <c r="GW235" s="163"/>
      <c r="GX235" s="163"/>
    </row>
    <row r="236" spans="1:206" ht="30" x14ac:dyDescent="0.25">
      <c r="B236" s="3875" t="s">
        <v>961</v>
      </c>
      <c r="C236" s="190">
        <f>'2 уровень'!D857</f>
        <v>70</v>
      </c>
      <c r="D236" s="190">
        <f>'2 уровень'!E857</f>
        <v>35</v>
      </c>
      <c r="E236" s="190">
        <f>'2 уровень'!F857</f>
        <v>28</v>
      </c>
      <c r="F236" s="862">
        <f>'2 уровень'!G857</f>
        <v>80</v>
      </c>
      <c r="G236" s="238">
        <f>'2 уровень'!H857</f>
        <v>8</v>
      </c>
      <c r="H236" s="238">
        <f>'2 уровень'!I857</f>
        <v>10</v>
      </c>
      <c r="I236" s="243">
        <f>'2 уровень'!J857</f>
        <v>560</v>
      </c>
      <c r="J236" s="243">
        <f>'2 уровень'!K857</f>
        <v>280</v>
      </c>
      <c r="K236" s="243">
        <f>'2 уровень'!L857</f>
        <v>280</v>
      </c>
      <c r="L236" s="243">
        <f>'2 уровень'!M857</f>
        <v>100</v>
      </c>
      <c r="M236" s="243">
        <f>'2 уровень'!N857</f>
        <v>2.3333333333333335</v>
      </c>
      <c r="N236" s="243">
        <f>'2 уровень'!O857</f>
        <v>159.99999999999997</v>
      </c>
      <c r="O236" s="164">
        <f>'2 уровень'!P857</f>
        <v>0</v>
      </c>
      <c r="P236" s="164">
        <f>'2 уровень'!Q857</f>
        <v>0</v>
      </c>
      <c r="Q236" s="164">
        <f>'2 уровень'!R857</f>
        <v>0</v>
      </c>
      <c r="R236" s="164">
        <f>'2 уровень'!S857</f>
        <v>0</v>
      </c>
      <c r="S236" s="164">
        <f>'2 уровень'!T857</f>
        <v>0</v>
      </c>
      <c r="T236" s="164">
        <f>'2 уровень'!U857</f>
        <v>0</v>
      </c>
      <c r="U236" s="164">
        <f>'2 уровень'!V857</f>
        <v>0</v>
      </c>
      <c r="V236" s="164">
        <f>'2 уровень'!W857</f>
        <v>995.55399999999997</v>
      </c>
      <c r="W236" s="164">
        <f>'2 уровень'!X857</f>
        <v>995.55399999999997</v>
      </c>
      <c r="X236" s="2835">
        <f>'2 уровень'!Y857</f>
        <v>497.77699999999999</v>
      </c>
      <c r="Y236" s="164">
        <f>'2 уровень'!Z857</f>
        <v>389.17129</v>
      </c>
      <c r="Z236" s="164">
        <f>'2 уровень'!AA857</f>
        <v>-108.60570999999999</v>
      </c>
      <c r="AA236" s="164">
        <f>'2 уровень'!AB857</f>
        <v>0</v>
      </c>
      <c r="AB236" s="2723">
        <f>'2 уровень'!AC857</f>
        <v>389.17129</v>
      </c>
      <c r="AC236" s="2723">
        <f>'2 уровень'!AD857</f>
        <v>0</v>
      </c>
      <c r="AD236" s="164"/>
      <c r="AE236" s="164"/>
      <c r="AF236" s="163"/>
      <c r="AG236" s="163"/>
      <c r="AH236" s="163"/>
      <c r="AI236" s="163"/>
      <c r="AJ236" s="163"/>
      <c r="AK236" s="163"/>
      <c r="AL236" s="163"/>
      <c r="AM236" s="163"/>
      <c r="AN236" s="163"/>
      <c r="AO236" s="163"/>
      <c r="AP236" s="163"/>
      <c r="AQ236" s="163"/>
      <c r="AR236" s="163"/>
      <c r="AS236" s="163"/>
      <c r="AT236" s="163"/>
      <c r="AU236" s="163"/>
      <c r="AV236" s="163"/>
      <c r="AW236" s="163"/>
      <c r="AX236" s="163"/>
      <c r="AY236" s="163"/>
      <c r="AZ236" s="163"/>
      <c r="BA236" s="163"/>
      <c r="BB236" s="163"/>
      <c r="BC236" s="163"/>
      <c r="BD236" s="163"/>
      <c r="BE236" s="163"/>
      <c r="BF236" s="163"/>
      <c r="BG236" s="163"/>
      <c r="BH236" s="163"/>
      <c r="BI236" s="163"/>
      <c r="BJ236" s="163"/>
      <c r="BK236" s="163"/>
      <c r="BL236" s="163"/>
      <c r="BM236" s="163"/>
      <c r="BN236" s="163"/>
      <c r="BO236" s="163"/>
      <c r="BP236" s="163"/>
      <c r="BQ236" s="163"/>
      <c r="BR236" s="163"/>
      <c r="BS236" s="163"/>
      <c r="BT236" s="163"/>
      <c r="BU236" s="163"/>
      <c r="BV236" s="163"/>
      <c r="BW236" s="163"/>
      <c r="BX236" s="163"/>
      <c r="BY236" s="163"/>
      <c r="BZ236" s="163"/>
      <c r="CA236" s="163"/>
      <c r="CB236" s="163"/>
      <c r="CC236" s="163"/>
      <c r="CD236" s="163"/>
      <c r="CE236" s="163"/>
      <c r="CF236" s="163"/>
      <c r="CG236" s="163"/>
      <c r="CH236" s="163"/>
      <c r="CI236" s="163"/>
      <c r="CJ236" s="163"/>
      <c r="CK236" s="163"/>
      <c r="CL236" s="163"/>
      <c r="CM236" s="163"/>
      <c r="CN236" s="163"/>
      <c r="CO236" s="163"/>
      <c r="CP236" s="163"/>
      <c r="CQ236" s="163"/>
      <c r="CR236" s="163"/>
      <c r="CS236" s="163"/>
      <c r="CT236" s="163"/>
      <c r="CU236" s="163"/>
      <c r="CV236" s="163"/>
      <c r="CW236" s="163"/>
      <c r="CX236" s="163"/>
      <c r="CY236" s="163"/>
      <c r="CZ236" s="163"/>
      <c r="DA236" s="163"/>
      <c r="DB236" s="163"/>
      <c r="DC236" s="163"/>
      <c r="DD236" s="163"/>
      <c r="DE236" s="163"/>
      <c r="DF236" s="163"/>
      <c r="DG236" s="163"/>
      <c r="DH236" s="163"/>
      <c r="DI236" s="163"/>
      <c r="DJ236" s="163"/>
      <c r="DK236" s="163"/>
      <c r="DL236" s="163"/>
      <c r="DM236" s="163"/>
      <c r="DN236" s="163"/>
      <c r="DO236" s="163"/>
      <c r="DP236" s="163"/>
      <c r="DQ236" s="163"/>
      <c r="DR236" s="163"/>
      <c r="DS236" s="163"/>
      <c r="DT236" s="163"/>
      <c r="DU236" s="163"/>
      <c r="DV236" s="163"/>
      <c r="DW236" s="163"/>
      <c r="DX236" s="163"/>
      <c r="DY236" s="163"/>
      <c r="DZ236" s="163"/>
      <c r="EA236" s="163"/>
      <c r="EB236" s="163"/>
      <c r="EC236" s="163"/>
      <c r="ED236" s="163"/>
      <c r="EE236" s="163"/>
      <c r="EF236" s="163"/>
      <c r="EG236" s="163"/>
      <c r="EH236" s="163"/>
      <c r="EI236" s="163"/>
      <c r="EJ236" s="163"/>
      <c r="EK236" s="163"/>
      <c r="EL236" s="163"/>
      <c r="EM236" s="163"/>
      <c r="EN236" s="163"/>
      <c r="EO236" s="163"/>
      <c r="EP236" s="163"/>
      <c r="EQ236" s="163"/>
      <c r="ER236" s="163"/>
      <c r="ES236" s="163"/>
      <c r="ET236" s="163"/>
      <c r="EU236" s="163"/>
      <c r="EV236" s="163"/>
      <c r="EW236" s="163"/>
      <c r="EX236" s="163"/>
      <c r="EY236" s="163"/>
      <c r="EZ236" s="163"/>
      <c r="FA236" s="163"/>
      <c r="FB236" s="163"/>
      <c r="FC236" s="163"/>
      <c r="FD236" s="163"/>
      <c r="FE236" s="163"/>
      <c r="FF236" s="163"/>
      <c r="FG236" s="163"/>
      <c r="FH236" s="163"/>
      <c r="FI236" s="163"/>
      <c r="FJ236" s="163"/>
      <c r="FK236" s="163"/>
      <c r="FL236" s="163"/>
      <c r="FM236" s="163"/>
      <c r="FN236" s="163"/>
      <c r="FO236" s="163"/>
      <c r="FP236" s="163"/>
      <c r="FQ236" s="163"/>
      <c r="FR236" s="163"/>
      <c r="FS236" s="163"/>
      <c r="FT236" s="163"/>
      <c r="FU236" s="163"/>
      <c r="FV236" s="163"/>
      <c r="FW236" s="163"/>
      <c r="FX236" s="163"/>
      <c r="FY236" s="163"/>
      <c r="FZ236" s="163"/>
      <c r="GA236" s="163"/>
      <c r="GB236" s="163"/>
      <c r="GC236" s="163"/>
      <c r="GD236" s="163"/>
      <c r="GE236" s="163"/>
      <c r="GF236" s="163"/>
      <c r="GG236" s="163"/>
      <c r="GH236" s="163"/>
      <c r="GI236" s="163"/>
      <c r="GJ236" s="163"/>
      <c r="GK236" s="163"/>
      <c r="GL236" s="163"/>
      <c r="GM236" s="163"/>
      <c r="GN236" s="163"/>
      <c r="GO236" s="163"/>
      <c r="GP236" s="163"/>
      <c r="GQ236" s="163"/>
      <c r="GR236" s="163"/>
      <c r="GS236" s="163"/>
      <c r="GT236" s="163"/>
      <c r="GU236" s="163"/>
      <c r="GV236" s="163"/>
      <c r="GW236" s="163"/>
      <c r="GX236" s="163"/>
    </row>
    <row r="237" spans="1:206" ht="29.25" x14ac:dyDescent="0.25">
      <c r="A237" s="162">
        <v>1</v>
      </c>
      <c r="B237" s="305" t="s">
        <v>190</v>
      </c>
      <c r="C237" s="190">
        <f>'2 уровень'!D858</f>
        <v>2115</v>
      </c>
      <c r="D237" s="190">
        <f>'2 уровень'!E858</f>
        <v>1563</v>
      </c>
      <c r="E237" s="190">
        <f>'2 уровень'!F858</f>
        <v>1716</v>
      </c>
      <c r="F237" s="862">
        <f>'2 уровень'!G858</f>
        <v>109.78886756238005</v>
      </c>
      <c r="G237" s="238">
        <f>'2 уровень'!H858</f>
        <v>8.5475177304964536</v>
      </c>
      <c r="H237" s="238">
        <f>'2 уровень'!I858</f>
        <v>8.8047785547785544</v>
      </c>
      <c r="I237" s="243">
        <f>'2 уровень'!J858</f>
        <v>18078</v>
      </c>
      <c r="J237" s="243">
        <f>'2 уровень'!K858</f>
        <v>13368</v>
      </c>
      <c r="K237" s="243">
        <f>'2 уровень'!L858</f>
        <v>15109</v>
      </c>
      <c r="L237" s="243">
        <f>'2 уровень'!M858</f>
        <v>113.02363853979654</v>
      </c>
      <c r="M237" s="243">
        <f>'2 уровень'!N858</f>
        <v>61.393333333333331</v>
      </c>
      <c r="N237" s="243">
        <f>'2 уровень'!O858</f>
        <v>328.13551960039098</v>
      </c>
      <c r="O237" s="164">
        <f>'2 уровень'!P858</f>
        <v>32077.267958771205</v>
      </c>
      <c r="P237" s="164">
        <f>'2 уровень'!Q858</f>
        <v>33027.028066687199</v>
      </c>
      <c r="Q237" s="164">
        <f>'2 уровень'!R858</f>
        <v>33027.028066687199</v>
      </c>
      <c r="R237" s="164">
        <f>'2 уровень'!S858</f>
        <v>33027.028066687199</v>
      </c>
      <c r="S237" s="164">
        <f>'2 уровень'!T858</f>
        <v>33027.028066687199</v>
      </c>
      <c r="T237" s="164">
        <f>'2 уровень'!U858</f>
        <v>34527.560369192805</v>
      </c>
      <c r="U237" s="164">
        <f>'2 уровень'!V858</f>
        <v>33660.224659952801</v>
      </c>
      <c r="V237" s="164">
        <f>'2 уровень'!W858</f>
        <v>35096.182659952799</v>
      </c>
      <c r="W237" s="164">
        <f>'2 уровень'!X858</f>
        <v>35096.182659952799</v>
      </c>
      <c r="X237" s="2835">
        <f>'2 уровень'!Y858</f>
        <v>26533.529040902915</v>
      </c>
      <c r="Y237" s="164">
        <f>'2 уровень'!Z858</f>
        <v>27113.297409999999</v>
      </c>
      <c r="Z237" s="164">
        <f>'2 уровень'!AA858</f>
        <v>579.76836909708493</v>
      </c>
      <c r="AA237" s="164">
        <f>'2 уровень'!AB858</f>
        <v>-184.42858000000001</v>
      </c>
      <c r="AB237" s="2723">
        <f>'2 уровень'!AC858</f>
        <v>26928.868829999999</v>
      </c>
      <c r="AC237" s="2723">
        <f>'2 уровень'!AD858</f>
        <v>791.91840000000002</v>
      </c>
      <c r="AD237" s="164"/>
      <c r="AE237" s="164"/>
      <c r="AF237" s="163"/>
      <c r="AG237" s="163"/>
      <c r="AH237" s="163"/>
      <c r="AI237" s="163"/>
      <c r="AJ237" s="163"/>
      <c r="AK237" s="163"/>
      <c r="AL237" s="163"/>
      <c r="AM237" s="163"/>
      <c r="AN237" s="163"/>
      <c r="AO237" s="163"/>
      <c r="AP237" s="163"/>
      <c r="AQ237" s="163"/>
      <c r="AR237" s="163"/>
      <c r="AS237" s="163"/>
      <c r="AT237" s="163"/>
      <c r="AU237" s="163"/>
      <c r="AV237" s="163"/>
      <c r="AW237" s="163"/>
      <c r="AX237" s="163"/>
      <c r="AY237" s="163"/>
      <c r="AZ237" s="163"/>
      <c r="BA237" s="163"/>
      <c r="BB237" s="163"/>
      <c r="BC237" s="163"/>
      <c r="BD237" s="163"/>
      <c r="BE237" s="163"/>
      <c r="BF237" s="163"/>
      <c r="BG237" s="163"/>
      <c r="BH237" s="163"/>
      <c r="BI237" s="163"/>
      <c r="BJ237" s="163"/>
      <c r="BK237" s="163"/>
      <c r="BL237" s="163"/>
      <c r="BM237" s="163"/>
      <c r="BN237" s="163"/>
      <c r="BO237" s="163"/>
      <c r="BP237" s="163"/>
      <c r="BQ237" s="163"/>
      <c r="BR237" s="163"/>
      <c r="BS237" s="163"/>
      <c r="BT237" s="163"/>
      <c r="BU237" s="163"/>
      <c r="BV237" s="163"/>
      <c r="BW237" s="163"/>
      <c r="BX237" s="163"/>
      <c r="BY237" s="163"/>
      <c r="BZ237" s="163"/>
      <c r="CA237" s="163"/>
      <c r="CB237" s="163"/>
      <c r="CC237" s="163"/>
      <c r="CD237" s="163"/>
      <c r="CE237" s="163"/>
      <c r="CF237" s="163"/>
      <c r="CG237" s="163"/>
      <c r="CH237" s="163"/>
      <c r="CI237" s="163"/>
      <c r="CJ237" s="163"/>
      <c r="CK237" s="163"/>
      <c r="CL237" s="163"/>
      <c r="CM237" s="163"/>
      <c r="CN237" s="163"/>
      <c r="CO237" s="163"/>
      <c r="CP237" s="163"/>
      <c r="CQ237" s="163"/>
      <c r="CR237" s="163"/>
      <c r="CS237" s="163"/>
      <c r="CT237" s="163"/>
      <c r="CU237" s="163"/>
      <c r="CV237" s="163"/>
      <c r="CW237" s="163"/>
      <c r="CX237" s="163"/>
      <c r="CY237" s="163"/>
      <c r="CZ237" s="163"/>
      <c r="DA237" s="163"/>
      <c r="DB237" s="163"/>
      <c r="DC237" s="163"/>
      <c r="DD237" s="163"/>
      <c r="DE237" s="163"/>
      <c r="DF237" s="163"/>
      <c r="DG237" s="163"/>
      <c r="DH237" s="163"/>
      <c r="DI237" s="163"/>
      <c r="DJ237" s="163"/>
      <c r="DK237" s="163"/>
      <c r="DL237" s="163"/>
      <c r="DM237" s="163"/>
      <c r="DN237" s="163"/>
      <c r="DO237" s="163"/>
      <c r="DP237" s="163"/>
      <c r="DQ237" s="163"/>
      <c r="DR237" s="163"/>
      <c r="DS237" s="163"/>
      <c r="DT237" s="163"/>
      <c r="DU237" s="163"/>
      <c r="DV237" s="163"/>
      <c r="DW237" s="163"/>
      <c r="DX237" s="163"/>
      <c r="DY237" s="163"/>
      <c r="DZ237" s="163"/>
      <c r="EA237" s="163"/>
      <c r="EB237" s="163"/>
      <c r="EC237" s="163"/>
      <c r="ED237" s="163"/>
      <c r="EE237" s="163"/>
      <c r="EF237" s="163"/>
      <c r="EG237" s="163"/>
      <c r="EH237" s="163"/>
      <c r="EI237" s="163"/>
      <c r="EJ237" s="163"/>
      <c r="EK237" s="163"/>
      <c r="EL237" s="163"/>
      <c r="EM237" s="163"/>
      <c r="EN237" s="163"/>
      <c r="EO237" s="163"/>
      <c r="EP237" s="163"/>
      <c r="EQ237" s="163"/>
      <c r="ER237" s="163"/>
      <c r="ES237" s="163"/>
      <c r="ET237" s="163"/>
      <c r="EU237" s="163"/>
      <c r="EV237" s="163"/>
      <c r="EW237" s="163"/>
      <c r="EX237" s="163"/>
      <c r="EY237" s="163"/>
      <c r="EZ237" s="163"/>
      <c r="FA237" s="163"/>
      <c r="FB237" s="163"/>
      <c r="FC237" s="163"/>
      <c r="FD237" s="163"/>
      <c r="FE237" s="163"/>
      <c r="FF237" s="163"/>
      <c r="FG237" s="163"/>
      <c r="FH237" s="163"/>
      <c r="FI237" s="163"/>
      <c r="FJ237" s="163"/>
      <c r="FK237" s="163"/>
      <c r="FL237" s="163"/>
      <c r="FM237" s="163"/>
      <c r="FN237" s="163"/>
      <c r="FO237" s="163"/>
      <c r="FP237" s="163"/>
      <c r="FQ237" s="163"/>
      <c r="FR237" s="163"/>
      <c r="FS237" s="163"/>
      <c r="FT237" s="163"/>
      <c r="FU237" s="163"/>
      <c r="FV237" s="163"/>
      <c r="FW237" s="163"/>
      <c r="FX237" s="163"/>
      <c r="FY237" s="163"/>
      <c r="FZ237" s="163"/>
      <c r="GA237" s="163"/>
      <c r="GB237" s="163"/>
      <c r="GC237" s="163"/>
      <c r="GD237" s="163"/>
      <c r="GE237" s="163"/>
      <c r="GF237" s="163"/>
      <c r="GG237" s="163"/>
      <c r="GH237" s="163"/>
      <c r="GI237" s="163"/>
      <c r="GJ237" s="163"/>
      <c r="GK237" s="163"/>
      <c r="GL237" s="163"/>
      <c r="GM237" s="163"/>
      <c r="GN237" s="163"/>
      <c r="GO237" s="163"/>
      <c r="GP237" s="163"/>
      <c r="GQ237" s="163"/>
      <c r="GR237" s="163"/>
      <c r="GS237" s="163"/>
      <c r="GT237" s="163"/>
      <c r="GU237" s="163"/>
      <c r="GV237" s="163"/>
      <c r="GW237" s="163"/>
      <c r="GX237" s="163"/>
    </row>
    <row r="238" spans="1:206" ht="30" x14ac:dyDescent="0.25">
      <c r="B238" s="3875" t="s">
        <v>960</v>
      </c>
      <c r="C238" s="190">
        <f>'2 уровень'!D859</f>
        <v>100</v>
      </c>
      <c r="D238" s="190">
        <f>'2 уровень'!E859</f>
        <v>50</v>
      </c>
      <c r="E238" s="190">
        <f>'2 уровень'!F859</f>
        <v>39</v>
      </c>
      <c r="F238" s="862">
        <f>'2 уровень'!G859</f>
        <v>78</v>
      </c>
      <c r="G238" s="238">
        <f>'2 уровень'!H859</f>
        <v>8.3000000000000007</v>
      </c>
      <c r="H238" s="238">
        <f>'2 уровень'!I859</f>
        <v>10.410256410256411</v>
      </c>
      <c r="I238" s="243">
        <f>'2 уровень'!J859</f>
        <v>830</v>
      </c>
      <c r="J238" s="243">
        <f>'2 уровень'!K859</f>
        <v>415</v>
      </c>
      <c r="K238" s="243">
        <f>'2 уровень'!L859</f>
        <v>406</v>
      </c>
      <c r="L238" s="243">
        <f>'2 уровень'!M859</f>
        <v>128.84949600278068</v>
      </c>
      <c r="M238" s="243">
        <f>'2 уровень'!N859</f>
        <v>3.2333333333333334</v>
      </c>
      <c r="N238" s="243">
        <f>'2 уровень'!O859</f>
        <v>167.42268041237114</v>
      </c>
      <c r="O238" s="164">
        <f>'2 уровень'!P859</f>
        <v>0</v>
      </c>
      <c r="P238" s="164">
        <f>'2 уровень'!Q859</f>
        <v>0</v>
      </c>
      <c r="Q238" s="164">
        <f>'2 уровень'!R859</f>
        <v>0</v>
      </c>
      <c r="R238" s="164">
        <f>'2 уровень'!S859</f>
        <v>0</v>
      </c>
      <c r="S238" s="164">
        <f>'2 уровень'!T859</f>
        <v>0</v>
      </c>
      <c r="T238" s="164">
        <f>'2 уровень'!U859</f>
        <v>0</v>
      </c>
      <c r="U238" s="164">
        <f>'2 уровень'!V859</f>
        <v>0</v>
      </c>
      <c r="V238" s="164">
        <f>'2 уровень'!W859</f>
        <v>1435.9580000000001</v>
      </c>
      <c r="W238" s="164">
        <f>'2 уровень'!X859</f>
        <v>1435.9580000000001</v>
      </c>
      <c r="X238" s="2835">
        <f>'2 уровень'!Y859</f>
        <v>717.97900000000004</v>
      </c>
      <c r="Y238" s="164">
        <f>'2 уровень'!Z859</f>
        <v>566.30242999999996</v>
      </c>
      <c r="Z238" s="164">
        <f>'2 уровень'!AA859</f>
        <v>-151.67656999999997</v>
      </c>
      <c r="AA238" s="164">
        <f>'2 уровень'!AB859</f>
        <v>0</v>
      </c>
      <c r="AB238" s="2723">
        <f>'2 уровень'!AC859</f>
        <v>566.30242999999996</v>
      </c>
      <c r="AC238" s="2723">
        <f>'2 уровень'!AD859</f>
        <v>0</v>
      </c>
      <c r="AD238" s="164"/>
      <c r="AE238" s="164"/>
      <c r="AF238" s="163"/>
      <c r="AG238" s="163"/>
      <c r="AH238" s="163"/>
      <c r="AI238" s="163"/>
      <c r="AJ238" s="163"/>
      <c r="AK238" s="163"/>
      <c r="AL238" s="163"/>
      <c r="AM238" s="163"/>
      <c r="AN238" s="163"/>
      <c r="AO238" s="163"/>
      <c r="AP238" s="163"/>
      <c r="AQ238" s="163"/>
      <c r="AR238" s="163"/>
      <c r="AS238" s="163"/>
      <c r="AT238" s="163"/>
      <c r="AU238" s="163"/>
      <c r="AV238" s="163"/>
      <c r="AW238" s="163"/>
      <c r="AX238" s="163"/>
      <c r="AY238" s="163"/>
      <c r="AZ238" s="163"/>
      <c r="BA238" s="163"/>
      <c r="BB238" s="163"/>
      <c r="BC238" s="163"/>
      <c r="BD238" s="163"/>
      <c r="BE238" s="163"/>
      <c r="BF238" s="163"/>
      <c r="BG238" s="163"/>
      <c r="BH238" s="163"/>
      <c r="BI238" s="163"/>
      <c r="BJ238" s="163"/>
      <c r="BK238" s="163"/>
      <c r="BL238" s="163"/>
      <c r="BM238" s="163"/>
      <c r="BN238" s="163"/>
      <c r="BO238" s="163"/>
      <c r="BP238" s="163"/>
      <c r="BQ238" s="163"/>
      <c r="BR238" s="163"/>
      <c r="BS238" s="163"/>
      <c r="BT238" s="163"/>
      <c r="BU238" s="163"/>
      <c r="BV238" s="163"/>
      <c r="BW238" s="163"/>
      <c r="BX238" s="163"/>
      <c r="BY238" s="163"/>
      <c r="BZ238" s="163"/>
      <c r="CA238" s="163"/>
      <c r="CB238" s="163"/>
      <c r="CC238" s="163"/>
      <c r="CD238" s="163"/>
      <c r="CE238" s="163"/>
      <c r="CF238" s="163"/>
      <c r="CG238" s="163"/>
      <c r="CH238" s="163"/>
      <c r="CI238" s="163"/>
      <c r="CJ238" s="163"/>
      <c r="CK238" s="163"/>
      <c r="CL238" s="163"/>
      <c r="CM238" s="163"/>
      <c r="CN238" s="163"/>
      <c r="CO238" s="163"/>
      <c r="CP238" s="163"/>
      <c r="CQ238" s="163"/>
      <c r="CR238" s="163"/>
      <c r="CS238" s="163"/>
      <c r="CT238" s="163"/>
      <c r="CU238" s="163"/>
      <c r="CV238" s="163"/>
      <c r="CW238" s="163"/>
      <c r="CX238" s="163"/>
      <c r="CY238" s="163"/>
      <c r="CZ238" s="163"/>
      <c r="DA238" s="163"/>
      <c r="DB238" s="163"/>
      <c r="DC238" s="163"/>
      <c r="DD238" s="163"/>
      <c r="DE238" s="163"/>
      <c r="DF238" s="163"/>
      <c r="DG238" s="163"/>
      <c r="DH238" s="163"/>
      <c r="DI238" s="163"/>
      <c r="DJ238" s="163"/>
      <c r="DK238" s="163"/>
      <c r="DL238" s="163"/>
      <c r="DM238" s="163"/>
      <c r="DN238" s="163"/>
      <c r="DO238" s="163"/>
      <c r="DP238" s="163"/>
      <c r="DQ238" s="163"/>
      <c r="DR238" s="163"/>
      <c r="DS238" s="163"/>
      <c r="DT238" s="163"/>
      <c r="DU238" s="163"/>
      <c r="DV238" s="163"/>
      <c r="DW238" s="163"/>
      <c r="DX238" s="163"/>
      <c r="DY238" s="163"/>
      <c r="DZ238" s="163"/>
      <c r="EA238" s="163"/>
      <c r="EB238" s="163"/>
      <c r="EC238" s="163"/>
      <c r="ED238" s="163"/>
      <c r="EE238" s="163"/>
      <c r="EF238" s="163"/>
      <c r="EG238" s="163"/>
      <c r="EH238" s="163"/>
      <c r="EI238" s="163"/>
      <c r="EJ238" s="163"/>
      <c r="EK238" s="163"/>
      <c r="EL238" s="163"/>
      <c r="EM238" s="163"/>
      <c r="EN238" s="163"/>
      <c r="EO238" s="163"/>
      <c r="EP238" s="163"/>
      <c r="EQ238" s="163"/>
      <c r="ER238" s="163"/>
      <c r="ES238" s="163"/>
      <c r="ET238" s="163"/>
      <c r="EU238" s="163"/>
      <c r="EV238" s="163"/>
      <c r="EW238" s="163"/>
      <c r="EX238" s="163"/>
      <c r="EY238" s="163"/>
      <c r="EZ238" s="163"/>
      <c r="FA238" s="163"/>
      <c r="FB238" s="163"/>
      <c r="FC238" s="163"/>
      <c r="FD238" s="163"/>
      <c r="FE238" s="163"/>
      <c r="FF238" s="163"/>
      <c r="FG238" s="163"/>
      <c r="FH238" s="163"/>
      <c r="FI238" s="163"/>
      <c r="FJ238" s="163"/>
      <c r="FK238" s="163"/>
      <c r="FL238" s="163"/>
      <c r="FM238" s="163"/>
      <c r="FN238" s="163"/>
      <c r="FO238" s="163"/>
      <c r="FP238" s="163"/>
      <c r="FQ238" s="163"/>
      <c r="FR238" s="163"/>
      <c r="FS238" s="163"/>
      <c r="FT238" s="163"/>
      <c r="FU238" s="163"/>
      <c r="FV238" s="163"/>
      <c r="FW238" s="163"/>
      <c r="FX238" s="163"/>
      <c r="FY238" s="163"/>
      <c r="FZ238" s="163"/>
      <c r="GA238" s="163"/>
      <c r="GB238" s="163"/>
      <c r="GC238" s="163"/>
      <c r="GD238" s="163"/>
      <c r="GE238" s="163"/>
      <c r="GF238" s="163"/>
      <c r="GG238" s="163"/>
      <c r="GH238" s="163"/>
      <c r="GI238" s="163"/>
      <c r="GJ238" s="163"/>
      <c r="GK238" s="163"/>
      <c r="GL238" s="163"/>
      <c r="GM238" s="163"/>
      <c r="GN238" s="163"/>
      <c r="GO238" s="163"/>
      <c r="GP238" s="163"/>
      <c r="GQ238" s="163"/>
      <c r="GR238" s="163"/>
      <c r="GS238" s="163"/>
      <c r="GT238" s="163"/>
      <c r="GU238" s="163"/>
      <c r="GV238" s="163"/>
      <c r="GW238" s="163"/>
      <c r="GX238" s="163"/>
    </row>
    <row r="239" spans="1:206" s="163" customFormat="1" ht="14.25" x14ac:dyDescent="0.2">
      <c r="A239" s="163">
        <v>1</v>
      </c>
      <c r="B239" s="201" t="s">
        <v>594</v>
      </c>
      <c r="C239" s="189">
        <f>'2 уровень'!D860</f>
        <v>9000</v>
      </c>
      <c r="D239" s="189">
        <f>'2 уровень'!E860</f>
        <v>6751</v>
      </c>
      <c r="E239" s="189">
        <f>'2 уровень'!F860</f>
        <v>8614</v>
      </c>
      <c r="F239" s="861">
        <f>'2 уровень'!G860</f>
        <v>127.59591171678271</v>
      </c>
      <c r="G239" s="155">
        <f>'2 уровень'!H860</f>
        <v>0</v>
      </c>
      <c r="H239" s="155">
        <f>'2 уровень'!I860</f>
        <v>0</v>
      </c>
      <c r="I239" s="165">
        <f>'2 уровень'!J860</f>
        <v>0</v>
      </c>
      <c r="J239" s="165">
        <f>'2 уровень'!K860</f>
        <v>0</v>
      </c>
      <c r="K239" s="165">
        <f>'2 уровень'!L860</f>
        <v>0</v>
      </c>
      <c r="L239" s="165">
        <f>'2 уровень'!M860</f>
        <v>0</v>
      </c>
      <c r="M239" s="165">
        <f>'2 уровень'!N860</f>
        <v>0</v>
      </c>
      <c r="N239" s="165">
        <f>'2 уровень'!O860</f>
        <v>0</v>
      </c>
      <c r="O239" s="164">
        <f>'2 уровень'!P860</f>
        <v>18557.07608848</v>
      </c>
      <c r="P239" s="164">
        <f>'2 уровень'!Q860</f>
        <v>18557.07608848</v>
      </c>
      <c r="Q239" s="164">
        <f>'2 уровень'!R860</f>
        <v>18557.07608848</v>
      </c>
      <c r="R239" s="164">
        <f>'2 уровень'!S860</f>
        <v>18557.07608848</v>
      </c>
      <c r="S239" s="164">
        <f>'2 уровень'!T860</f>
        <v>18557.07608848</v>
      </c>
      <c r="T239" s="164">
        <f>'2 уровень'!U860</f>
        <v>19534.240587700002</v>
      </c>
      <c r="U239" s="164">
        <f>'2 уровень'!V860</f>
        <v>19534.240587700002</v>
      </c>
      <c r="V239" s="164">
        <f>'2 уровень'!W860</f>
        <v>19534.240587700002</v>
      </c>
      <c r="W239" s="164">
        <f>'2 уровень'!X860</f>
        <v>19534.240587700002</v>
      </c>
      <c r="X239" s="2835">
        <f>'2 уровень'!Y860</f>
        <v>14476.186780200002</v>
      </c>
      <c r="Y239" s="164">
        <f>'2 уровень'!Z860</f>
        <v>14291.375000000002</v>
      </c>
      <c r="Z239" s="164">
        <f>'2 уровень'!AA860</f>
        <v>-184.8117801999997</v>
      </c>
      <c r="AA239" s="164">
        <f>'2 уровень'!AB860</f>
        <v>-27.167420000000003</v>
      </c>
      <c r="AB239" s="2723">
        <f>'2 уровень'!AC860</f>
        <v>14264.207580000002</v>
      </c>
      <c r="AC239" s="2723">
        <f>'2 уровень'!AD860</f>
        <v>0</v>
      </c>
      <c r="AD239" s="164"/>
      <c r="AE239" s="164"/>
    </row>
    <row r="240" spans="1:206" x14ac:dyDescent="0.25">
      <c r="A240" s="162">
        <v>1</v>
      </c>
      <c r="B240" s="201" t="s">
        <v>565</v>
      </c>
      <c r="C240" s="190">
        <f>'2 уровень'!D861</f>
        <v>8990</v>
      </c>
      <c r="D240" s="190">
        <f>'2 уровень'!E861</f>
        <v>6743</v>
      </c>
      <c r="E240" s="190">
        <f>'2 уровень'!F861</f>
        <v>8610</v>
      </c>
      <c r="F240" s="862">
        <f>'2 уровень'!G861</f>
        <v>127.68797271244254</v>
      </c>
      <c r="G240" s="238">
        <f>'2 уровень'!H861</f>
        <v>0</v>
      </c>
      <c r="H240" s="238">
        <f>'2 уровень'!I861</f>
        <v>0</v>
      </c>
      <c r="I240" s="243">
        <f>'2 уровень'!J861</f>
        <v>0</v>
      </c>
      <c r="J240" s="243">
        <f>'2 уровень'!K861</f>
        <v>0</v>
      </c>
      <c r="K240" s="243">
        <f>'2 уровень'!L861</f>
        <v>0</v>
      </c>
      <c r="L240" s="243">
        <f>'2 уровень'!M861</f>
        <v>0</v>
      </c>
      <c r="M240" s="243">
        <f>'2 уровень'!N861</f>
        <v>0</v>
      </c>
      <c r="N240" s="243">
        <f>'2 уровень'!O861</f>
        <v>0</v>
      </c>
      <c r="O240" s="164">
        <f>'2 уровень'!P861</f>
        <v>0</v>
      </c>
      <c r="P240" s="164">
        <f>'2 уровень'!Q861</f>
        <v>0</v>
      </c>
      <c r="Q240" s="164">
        <f>'2 уровень'!R861</f>
        <v>0</v>
      </c>
      <c r="R240" s="164">
        <f>'2 уровень'!S861</f>
        <v>0</v>
      </c>
      <c r="S240" s="164">
        <f>'2 уровень'!T861</f>
        <v>0</v>
      </c>
      <c r="T240" s="164">
        <f>'2 уровень'!U861</f>
        <v>0</v>
      </c>
      <c r="U240" s="164">
        <f>'2 уровень'!V861</f>
        <v>0</v>
      </c>
      <c r="V240" s="164">
        <f>'2 уровень'!W861</f>
        <v>0</v>
      </c>
      <c r="W240" s="164">
        <f>'2 уровень'!X861</f>
        <v>0</v>
      </c>
      <c r="X240" s="2835">
        <f>'2 уровень'!Y861</f>
        <v>0</v>
      </c>
      <c r="Y240" s="164">
        <f>'2 уровень'!Z861</f>
        <v>0</v>
      </c>
      <c r="Z240" s="164">
        <f>'2 уровень'!AA861</f>
        <v>0</v>
      </c>
      <c r="AA240" s="164">
        <f>'2 уровень'!AB861</f>
        <v>0</v>
      </c>
      <c r="AB240" s="2723">
        <f>'2 уровень'!AC861</f>
        <v>0</v>
      </c>
      <c r="AC240" s="2723">
        <f>'2 уровень'!AD861</f>
        <v>0</v>
      </c>
      <c r="AD240" s="164"/>
      <c r="AE240" s="164"/>
      <c r="AF240" s="163"/>
      <c r="AG240" s="163"/>
      <c r="AH240" s="163"/>
      <c r="AI240" s="163"/>
      <c r="AJ240" s="163"/>
      <c r="AK240" s="163"/>
      <c r="AL240" s="163"/>
      <c r="AM240" s="163"/>
      <c r="AN240" s="163"/>
      <c r="AO240" s="163"/>
      <c r="AP240" s="163"/>
      <c r="AQ240" s="163"/>
      <c r="AR240" s="163"/>
      <c r="AS240" s="163"/>
      <c r="AT240" s="163"/>
      <c r="AU240" s="163"/>
      <c r="AV240" s="163"/>
      <c r="AW240" s="163"/>
      <c r="AX240" s="163"/>
      <c r="AY240" s="163"/>
      <c r="AZ240" s="163"/>
      <c r="BA240" s="163"/>
      <c r="BB240" s="163"/>
      <c r="BC240" s="163"/>
      <c r="BD240" s="163"/>
      <c r="BE240" s="163"/>
      <c r="BF240" s="163"/>
      <c r="BG240" s="163"/>
      <c r="BH240" s="163"/>
      <c r="BI240" s="163"/>
      <c r="BJ240" s="163"/>
      <c r="BK240" s="163"/>
      <c r="BL240" s="163"/>
      <c r="BM240" s="163"/>
      <c r="BN240" s="163"/>
      <c r="BO240" s="163"/>
      <c r="BP240" s="163"/>
      <c r="BQ240" s="163"/>
      <c r="BR240" s="163"/>
      <c r="BS240" s="163"/>
      <c r="BT240" s="163"/>
      <c r="BU240" s="163"/>
      <c r="BV240" s="163"/>
      <c r="BW240" s="163"/>
      <c r="BX240" s="163"/>
      <c r="BY240" s="163"/>
      <c r="BZ240" s="163"/>
      <c r="CA240" s="163"/>
      <c r="CB240" s="163"/>
      <c r="CC240" s="163"/>
      <c r="CD240" s="163"/>
      <c r="CE240" s="163"/>
      <c r="CF240" s="163"/>
      <c r="CG240" s="163"/>
      <c r="CH240" s="163"/>
      <c r="CI240" s="163"/>
      <c r="CJ240" s="163"/>
      <c r="CK240" s="163"/>
      <c r="CL240" s="163"/>
      <c r="CM240" s="163"/>
      <c r="CN240" s="163"/>
      <c r="CO240" s="163"/>
      <c r="CP240" s="163"/>
      <c r="CQ240" s="163"/>
      <c r="CR240" s="163"/>
      <c r="CS240" s="163"/>
      <c r="CT240" s="163"/>
      <c r="CU240" s="163"/>
      <c r="CV240" s="163"/>
      <c r="CW240" s="163"/>
      <c r="CX240" s="163"/>
      <c r="CY240" s="163"/>
      <c r="CZ240" s="163"/>
      <c r="DA240" s="163"/>
      <c r="DB240" s="163"/>
      <c r="DC240" s="163"/>
      <c r="DD240" s="163"/>
      <c r="DE240" s="163"/>
      <c r="DF240" s="163"/>
      <c r="DG240" s="163"/>
      <c r="DH240" s="163"/>
      <c r="DI240" s="163"/>
      <c r="DJ240" s="163"/>
      <c r="DK240" s="163"/>
      <c r="DL240" s="163"/>
      <c r="DM240" s="163"/>
      <c r="DN240" s="163"/>
      <c r="DO240" s="163"/>
      <c r="DP240" s="163"/>
      <c r="DQ240" s="163"/>
      <c r="DR240" s="163"/>
      <c r="DS240" s="163"/>
      <c r="DT240" s="163"/>
      <c r="DU240" s="163"/>
      <c r="DV240" s="163"/>
      <c r="DW240" s="163"/>
      <c r="DX240" s="163"/>
      <c r="DY240" s="163"/>
      <c r="DZ240" s="163"/>
      <c r="EA240" s="163"/>
      <c r="EB240" s="163"/>
      <c r="EC240" s="163"/>
      <c r="ED240" s="163"/>
      <c r="EE240" s="163"/>
      <c r="EF240" s="163"/>
      <c r="EG240" s="163"/>
      <c r="EH240" s="163"/>
      <c r="EI240" s="163"/>
      <c r="EJ240" s="163"/>
      <c r="EK240" s="163"/>
      <c r="EL240" s="163"/>
      <c r="EM240" s="163"/>
      <c r="EN240" s="163"/>
      <c r="EO240" s="163"/>
      <c r="EP240" s="163"/>
      <c r="EQ240" s="163"/>
      <c r="ER240" s="163"/>
      <c r="ES240" s="163"/>
      <c r="ET240" s="163"/>
      <c r="EU240" s="163"/>
      <c r="EV240" s="163"/>
      <c r="EW240" s="163"/>
      <c r="EX240" s="163"/>
      <c r="EY240" s="163"/>
      <c r="EZ240" s="163"/>
      <c r="FA240" s="163"/>
      <c r="FB240" s="163"/>
      <c r="FC240" s="163"/>
      <c r="FD240" s="163"/>
      <c r="FE240" s="163"/>
      <c r="FF240" s="163"/>
      <c r="FG240" s="163"/>
      <c r="FH240" s="163"/>
      <c r="FI240" s="163"/>
      <c r="FJ240" s="163"/>
      <c r="FK240" s="163"/>
      <c r="FL240" s="163"/>
      <c r="FM240" s="163"/>
      <c r="FN240" s="163"/>
      <c r="FO240" s="163"/>
      <c r="FP240" s="163"/>
      <c r="FQ240" s="163"/>
      <c r="FR240" s="163"/>
      <c r="FS240" s="163"/>
      <c r="FT240" s="163"/>
      <c r="FU240" s="163"/>
      <c r="FV240" s="163"/>
      <c r="FW240" s="163"/>
      <c r="FX240" s="163"/>
      <c r="FY240" s="163"/>
      <c r="FZ240" s="163"/>
      <c r="GA240" s="163"/>
      <c r="GB240" s="163"/>
      <c r="GC240" s="163"/>
      <c r="GD240" s="163"/>
      <c r="GE240" s="163"/>
      <c r="GF240" s="163"/>
      <c r="GG240" s="163"/>
      <c r="GH240" s="163"/>
      <c r="GI240" s="163"/>
      <c r="GJ240" s="163"/>
      <c r="GK240" s="163"/>
      <c r="GL240" s="163"/>
      <c r="GM240" s="163"/>
      <c r="GN240" s="163"/>
      <c r="GO240" s="163"/>
      <c r="GP240" s="163"/>
      <c r="GQ240" s="163"/>
      <c r="GR240" s="163"/>
      <c r="GS240" s="163"/>
      <c r="GT240" s="163"/>
      <c r="GU240" s="163"/>
      <c r="GV240" s="163"/>
      <c r="GW240" s="163"/>
      <c r="GX240" s="163"/>
    </row>
    <row r="241" spans="1:206" x14ac:dyDescent="0.25">
      <c r="A241" s="162">
        <v>1</v>
      </c>
      <c r="B241" s="1165" t="s">
        <v>566</v>
      </c>
      <c r="C241" s="190">
        <f>'2 уровень'!D862</f>
        <v>8990</v>
      </c>
      <c r="D241" s="190">
        <f>'2 уровень'!E862</f>
        <v>6743</v>
      </c>
      <c r="E241" s="190">
        <f>'2 уровень'!F862</f>
        <v>8610</v>
      </c>
      <c r="F241" s="862">
        <f>'2 уровень'!G862</f>
        <v>127.68797271244254</v>
      </c>
      <c r="G241" s="238">
        <f>'2 уровень'!H862</f>
        <v>0</v>
      </c>
      <c r="H241" s="238">
        <f>'2 уровень'!I862</f>
        <v>0</v>
      </c>
      <c r="I241" s="243">
        <f>'2 уровень'!J862</f>
        <v>0</v>
      </c>
      <c r="J241" s="243">
        <f>'2 уровень'!K862</f>
        <v>0</v>
      </c>
      <c r="K241" s="243">
        <f>'2 уровень'!L862</f>
        <v>0</v>
      </c>
      <c r="L241" s="243">
        <f>'2 уровень'!M862</f>
        <v>0</v>
      </c>
      <c r="M241" s="243">
        <f>'2 уровень'!N862</f>
        <v>0</v>
      </c>
      <c r="N241" s="243">
        <f>'2 уровень'!O862</f>
        <v>0</v>
      </c>
      <c r="O241" s="164">
        <f>'2 уровень'!P862</f>
        <v>0</v>
      </c>
      <c r="P241" s="164">
        <f>'2 уровень'!Q862</f>
        <v>0</v>
      </c>
      <c r="Q241" s="164">
        <f>'2 уровень'!R862</f>
        <v>0</v>
      </c>
      <c r="R241" s="164">
        <f>'2 уровень'!S862</f>
        <v>0</v>
      </c>
      <c r="S241" s="164">
        <f>'2 уровень'!T862</f>
        <v>0</v>
      </c>
      <c r="T241" s="164">
        <f>'2 уровень'!U862</f>
        <v>0</v>
      </c>
      <c r="U241" s="164">
        <f>'2 уровень'!V862</f>
        <v>0</v>
      </c>
      <c r="V241" s="164">
        <f>'2 уровень'!W862</f>
        <v>0</v>
      </c>
      <c r="W241" s="164">
        <f>'2 уровень'!X862</f>
        <v>0</v>
      </c>
      <c r="X241" s="2835">
        <f>'2 уровень'!Y862</f>
        <v>0</v>
      </c>
      <c r="Y241" s="164">
        <f>'2 уровень'!Z862</f>
        <v>0</v>
      </c>
      <c r="Z241" s="164">
        <f>'2 уровень'!AA862</f>
        <v>0</v>
      </c>
      <c r="AA241" s="164">
        <f>'2 уровень'!AB862</f>
        <v>0</v>
      </c>
      <c r="AB241" s="2723">
        <f>'2 уровень'!AC862</f>
        <v>0</v>
      </c>
      <c r="AC241" s="2723">
        <f>'2 уровень'!AD862</f>
        <v>0</v>
      </c>
      <c r="AD241" s="164"/>
      <c r="AE241" s="164"/>
      <c r="AF241" s="163"/>
      <c r="AG241" s="163"/>
      <c r="AH241" s="163"/>
      <c r="AI241" s="163"/>
      <c r="AJ241" s="163"/>
      <c r="AK241" s="163"/>
      <c r="AL241" s="163"/>
      <c r="AM241" s="163"/>
      <c r="AN241" s="163"/>
      <c r="AO241" s="163"/>
      <c r="AP241" s="163"/>
      <c r="AQ241" s="163"/>
      <c r="AR241" s="163"/>
      <c r="AS241" s="163"/>
      <c r="AT241" s="163"/>
      <c r="AU241" s="163"/>
      <c r="AV241" s="163"/>
      <c r="AW241" s="163"/>
      <c r="AX241" s="163"/>
      <c r="AY241" s="163"/>
      <c r="AZ241" s="163"/>
      <c r="BA241" s="163"/>
      <c r="BB241" s="163"/>
      <c r="BC241" s="163"/>
      <c r="BD241" s="163"/>
      <c r="BE241" s="163"/>
      <c r="BF241" s="163"/>
      <c r="BG241" s="163"/>
      <c r="BH241" s="163"/>
      <c r="BI241" s="163"/>
      <c r="BJ241" s="163"/>
      <c r="BK241" s="163"/>
      <c r="BL241" s="163"/>
      <c r="BM241" s="163"/>
      <c r="BN241" s="163"/>
      <c r="BO241" s="163"/>
      <c r="BP241" s="163"/>
      <c r="BQ241" s="163"/>
      <c r="BR241" s="163"/>
      <c r="BS241" s="163"/>
      <c r="BT241" s="163"/>
      <c r="BU241" s="163"/>
      <c r="BV241" s="163"/>
      <c r="BW241" s="163"/>
      <c r="BX241" s="163"/>
      <c r="BY241" s="163"/>
      <c r="BZ241" s="163"/>
      <c r="CA241" s="163"/>
      <c r="CB241" s="163"/>
      <c r="CC241" s="163"/>
      <c r="CD241" s="163"/>
      <c r="CE241" s="163"/>
      <c r="CF241" s="163"/>
      <c r="CG241" s="163"/>
      <c r="CH241" s="163"/>
      <c r="CI241" s="163"/>
      <c r="CJ241" s="163"/>
      <c r="CK241" s="163"/>
      <c r="CL241" s="163"/>
      <c r="CM241" s="163"/>
      <c r="CN241" s="163"/>
      <c r="CO241" s="163"/>
      <c r="CP241" s="163"/>
      <c r="CQ241" s="163"/>
      <c r="CR241" s="163"/>
      <c r="CS241" s="163"/>
      <c r="CT241" s="163"/>
      <c r="CU241" s="163"/>
      <c r="CV241" s="163"/>
      <c r="CW241" s="163"/>
      <c r="CX241" s="163"/>
      <c r="CY241" s="163"/>
      <c r="CZ241" s="163"/>
      <c r="DA241" s="163"/>
      <c r="DB241" s="163"/>
      <c r="DC241" s="163"/>
      <c r="DD241" s="163"/>
      <c r="DE241" s="163"/>
      <c r="DF241" s="163"/>
      <c r="DG241" s="163"/>
      <c r="DH241" s="163"/>
      <c r="DI241" s="163"/>
      <c r="DJ241" s="163"/>
      <c r="DK241" s="163"/>
      <c r="DL241" s="163"/>
      <c r="DM241" s="163"/>
      <c r="DN241" s="163"/>
      <c r="DO241" s="163"/>
      <c r="DP241" s="163"/>
      <c r="DQ241" s="163"/>
      <c r="DR241" s="163"/>
      <c r="DS241" s="163"/>
      <c r="DT241" s="163"/>
      <c r="DU241" s="163"/>
      <c r="DV241" s="163"/>
      <c r="DW241" s="163"/>
      <c r="DX241" s="163"/>
      <c r="DY241" s="163"/>
      <c r="DZ241" s="163"/>
      <c r="EA241" s="163"/>
      <c r="EB241" s="163"/>
      <c r="EC241" s="163"/>
      <c r="ED241" s="163"/>
      <c r="EE241" s="163"/>
      <c r="EF241" s="163"/>
      <c r="EG241" s="163"/>
      <c r="EH241" s="163"/>
      <c r="EI241" s="163"/>
      <c r="EJ241" s="163"/>
      <c r="EK241" s="163"/>
      <c r="EL241" s="163"/>
      <c r="EM241" s="163"/>
      <c r="EN241" s="163"/>
      <c r="EO241" s="163"/>
      <c r="EP241" s="163"/>
      <c r="EQ241" s="163"/>
      <c r="ER241" s="163"/>
      <c r="ES241" s="163"/>
      <c r="ET241" s="163"/>
      <c r="EU241" s="163"/>
      <c r="EV241" s="163"/>
      <c r="EW241" s="163"/>
      <c r="EX241" s="163"/>
      <c r="EY241" s="163"/>
      <c r="EZ241" s="163"/>
      <c r="FA241" s="163"/>
      <c r="FB241" s="163"/>
      <c r="FC241" s="163"/>
      <c r="FD241" s="163"/>
      <c r="FE241" s="163"/>
      <c r="FF241" s="163"/>
      <c r="FG241" s="163"/>
      <c r="FH241" s="163"/>
      <c r="FI241" s="163"/>
      <c r="FJ241" s="163"/>
      <c r="FK241" s="163"/>
      <c r="FL241" s="163"/>
      <c r="FM241" s="163"/>
      <c r="FN241" s="163"/>
      <c r="FO241" s="163"/>
      <c r="FP241" s="163"/>
      <c r="FQ241" s="163"/>
      <c r="FR241" s="163"/>
      <c r="FS241" s="163"/>
      <c r="FT241" s="163"/>
      <c r="FU241" s="163"/>
      <c r="FV241" s="163"/>
      <c r="FW241" s="163"/>
      <c r="FX241" s="163"/>
      <c r="FY241" s="163"/>
      <c r="FZ241" s="163"/>
      <c r="GA241" s="163"/>
      <c r="GB241" s="163"/>
      <c r="GC241" s="163"/>
      <c r="GD241" s="163"/>
      <c r="GE241" s="163"/>
      <c r="GF241" s="163"/>
      <c r="GG241" s="163"/>
      <c r="GH241" s="163"/>
      <c r="GI241" s="163"/>
      <c r="GJ241" s="163"/>
      <c r="GK241" s="163"/>
      <c r="GL241" s="163"/>
      <c r="GM241" s="163"/>
      <c r="GN241" s="163"/>
      <c r="GO241" s="163"/>
      <c r="GP241" s="163"/>
      <c r="GQ241" s="163"/>
      <c r="GR241" s="163"/>
      <c r="GS241" s="163"/>
      <c r="GT241" s="163"/>
      <c r="GU241" s="163"/>
      <c r="GV241" s="163"/>
      <c r="GW241" s="163"/>
      <c r="GX241" s="163"/>
    </row>
    <row r="242" spans="1:206" x14ac:dyDescent="0.25">
      <c r="A242" s="162">
        <v>1</v>
      </c>
      <c r="B242" s="201" t="s">
        <v>567</v>
      </c>
      <c r="C242" s="190">
        <f>'2 уровень'!D863</f>
        <v>10</v>
      </c>
      <c r="D242" s="190">
        <f>'2 уровень'!E863</f>
        <v>8</v>
      </c>
      <c r="E242" s="190">
        <f>'2 уровень'!F863</f>
        <v>4</v>
      </c>
      <c r="F242" s="862">
        <f>'2 уровень'!G863</f>
        <v>50</v>
      </c>
      <c r="G242" s="238">
        <f>'2 уровень'!H863</f>
        <v>0</v>
      </c>
      <c r="H242" s="238">
        <f>'2 уровень'!I863</f>
        <v>0</v>
      </c>
      <c r="I242" s="243">
        <f>'2 уровень'!J863</f>
        <v>0</v>
      </c>
      <c r="J242" s="243">
        <f>'2 уровень'!K863</f>
        <v>0</v>
      </c>
      <c r="K242" s="243">
        <f>'2 уровень'!L863</f>
        <v>0</v>
      </c>
      <c r="L242" s="243">
        <f>'2 уровень'!M863</f>
        <v>0</v>
      </c>
      <c r="M242" s="243">
        <f>'2 уровень'!N863</f>
        <v>0</v>
      </c>
      <c r="N242" s="243">
        <f>'2 уровень'!O863</f>
        <v>0</v>
      </c>
      <c r="O242" s="164">
        <f>'2 уровень'!P863</f>
        <v>0</v>
      </c>
      <c r="P242" s="164">
        <f>'2 уровень'!Q863</f>
        <v>0</v>
      </c>
      <c r="Q242" s="164">
        <f>'2 уровень'!R863</f>
        <v>0</v>
      </c>
      <c r="R242" s="164">
        <f>'2 уровень'!S863</f>
        <v>0</v>
      </c>
      <c r="S242" s="164">
        <f>'2 уровень'!T863</f>
        <v>0</v>
      </c>
      <c r="T242" s="164">
        <f>'2 уровень'!U863</f>
        <v>0</v>
      </c>
      <c r="U242" s="164">
        <f>'2 уровень'!V863</f>
        <v>0</v>
      </c>
      <c r="V242" s="164">
        <f>'2 уровень'!W863</f>
        <v>0</v>
      </c>
      <c r="W242" s="164">
        <f>'2 уровень'!X863</f>
        <v>0</v>
      </c>
      <c r="X242" s="2835">
        <f>'2 уровень'!Y863</f>
        <v>0</v>
      </c>
      <c r="Y242" s="164">
        <f>'2 уровень'!Z863</f>
        <v>0</v>
      </c>
      <c r="Z242" s="164">
        <f>'2 уровень'!AA863</f>
        <v>0</v>
      </c>
      <c r="AA242" s="164">
        <f>'2 уровень'!AB863</f>
        <v>0</v>
      </c>
      <c r="AB242" s="2723">
        <f>'2 уровень'!AC863</f>
        <v>0</v>
      </c>
      <c r="AC242" s="2723">
        <f>'2 уровень'!AD863</f>
        <v>0</v>
      </c>
      <c r="AD242" s="164"/>
      <c r="AE242" s="164"/>
      <c r="AF242" s="163"/>
      <c r="AG242" s="163"/>
      <c r="AH242" s="163"/>
      <c r="AI242" s="163"/>
      <c r="AJ242" s="163"/>
      <c r="AK242" s="163"/>
      <c r="AL242" s="163"/>
      <c r="AM242" s="163"/>
      <c r="AN242" s="163"/>
      <c r="AO242" s="163"/>
      <c r="AP242" s="163"/>
      <c r="AQ242" s="163"/>
      <c r="AR242" s="163"/>
      <c r="AS242" s="163"/>
      <c r="AT242" s="163"/>
      <c r="AU242" s="163"/>
      <c r="AV242" s="163"/>
      <c r="AW242" s="163"/>
      <c r="AX242" s="163"/>
      <c r="AY242" s="163"/>
      <c r="AZ242" s="163"/>
      <c r="BA242" s="163"/>
      <c r="BB242" s="163"/>
      <c r="BC242" s="163"/>
      <c r="BD242" s="163"/>
      <c r="BE242" s="163"/>
      <c r="BF242" s="163"/>
      <c r="BG242" s="163"/>
      <c r="BH242" s="163"/>
      <c r="BI242" s="163"/>
      <c r="BJ242" s="163"/>
      <c r="BK242" s="163"/>
      <c r="BL242" s="163"/>
      <c r="BM242" s="163"/>
      <c r="BN242" s="163"/>
      <c r="BO242" s="163"/>
      <c r="BP242" s="163"/>
      <c r="BQ242" s="163"/>
      <c r="BR242" s="163"/>
      <c r="BS242" s="163"/>
      <c r="BT242" s="163"/>
      <c r="BU242" s="163"/>
      <c r="BV242" s="163"/>
      <c r="BW242" s="163"/>
      <c r="BX242" s="163"/>
      <c r="BY242" s="163"/>
      <c r="BZ242" s="163"/>
      <c r="CA242" s="163"/>
      <c r="CB242" s="163"/>
      <c r="CC242" s="163"/>
      <c r="CD242" s="163"/>
      <c r="CE242" s="163"/>
      <c r="CF242" s="163"/>
      <c r="CG242" s="163"/>
      <c r="CH242" s="163"/>
      <c r="CI242" s="163"/>
      <c r="CJ242" s="163"/>
      <c r="CK242" s="163"/>
      <c r="CL242" s="163"/>
      <c r="CM242" s="163"/>
      <c r="CN242" s="163"/>
      <c r="CO242" s="163"/>
      <c r="CP242" s="163"/>
      <c r="CQ242" s="163"/>
      <c r="CR242" s="163"/>
      <c r="CS242" s="163"/>
      <c r="CT242" s="163"/>
      <c r="CU242" s="163"/>
      <c r="CV242" s="163"/>
      <c r="CW242" s="163"/>
      <c r="CX242" s="163"/>
      <c r="CY242" s="163"/>
      <c r="CZ242" s="163"/>
      <c r="DA242" s="163"/>
      <c r="DB242" s="163"/>
      <c r="DC242" s="163"/>
      <c r="DD242" s="163"/>
      <c r="DE242" s="163"/>
      <c r="DF242" s="163"/>
      <c r="DG242" s="163"/>
      <c r="DH242" s="163"/>
      <c r="DI242" s="163"/>
      <c r="DJ242" s="163"/>
      <c r="DK242" s="163"/>
      <c r="DL242" s="163"/>
      <c r="DM242" s="163"/>
      <c r="DN242" s="163"/>
      <c r="DO242" s="163"/>
      <c r="DP242" s="163"/>
      <c r="DQ242" s="163"/>
      <c r="DR242" s="163"/>
      <c r="DS242" s="163"/>
      <c r="DT242" s="163"/>
      <c r="DU242" s="163"/>
      <c r="DV242" s="163"/>
      <c r="DW242" s="163"/>
      <c r="DX242" s="163"/>
      <c r="DY242" s="163"/>
      <c r="DZ242" s="163"/>
      <c r="EA242" s="163"/>
      <c r="EB242" s="163"/>
      <c r="EC242" s="163"/>
      <c r="ED242" s="163"/>
      <c r="EE242" s="163"/>
      <c r="EF242" s="163"/>
      <c r="EG242" s="163"/>
      <c r="EH242" s="163"/>
      <c r="EI242" s="163"/>
      <c r="EJ242" s="163"/>
      <c r="EK242" s="163"/>
      <c r="EL242" s="163"/>
      <c r="EM242" s="163"/>
      <c r="EN242" s="163"/>
      <c r="EO242" s="163"/>
      <c r="EP242" s="163"/>
      <c r="EQ242" s="163"/>
      <c r="ER242" s="163"/>
      <c r="ES242" s="163"/>
      <c r="ET242" s="163"/>
      <c r="EU242" s="163"/>
      <c r="EV242" s="163"/>
      <c r="EW242" s="163"/>
      <c r="EX242" s="163"/>
      <c r="EY242" s="163"/>
      <c r="EZ242" s="163"/>
      <c r="FA242" s="163"/>
      <c r="FB242" s="163"/>
      <c r="FC242" s="163"/>
      <c r="FD242" s="163"/>
      <c r="FE242" s="163"/>
      <c r="FF242" s="163"/>
      <c r="FG242" s="163"/>
      <c r="FH242" s="163"/>
      <c r="FI242" s="163"/>
      <c r="FJ242" s="163"/>
      <c r="FK242" s="163"/>
      <c r="FL242" s="163"/>
      <c r="FM242" s="163"/>
      <c r="FN242" s="163"/>
      <c r="FO242" s="163"/>
      <c r="FP242" s="163"/>
      <c r="FQ242" s="163"/>
      <c r="FR242" s="163"/>
      <c r="FS242" s="163"/>
      <c r="FT242" s="163"/>
      <c r="FU242" s="163"/>
      <c r="FV242" s="163"/>
      <c r="FW242" s="163"/>
      <c r="FX242" s="163"/>
      <c r="FY242" s="163"/>
      <c r="FZ242" s="163"/>
      <c r="GA242" s="163"/>
      <c r="GB242" s="163"/>
      <c r="GC242" s="163"/>
      <c r="GD242" s="163"/>
      <c r="GE242" s="163"/>
      <c r="GF242" s="163"/>
      <c r="GG242" s="163"/>
      <c r="GH242" s="163"/>
      <c r="GI242" s="163"/>
      <c r="GJ242" s="163"/>
      <c r="GK242" s="163"/>
      <c r="GL242" s="163"/>
      <c r="GM242" s="163"/>
      <c r="GN242" s="163"/>
      <c r="GO242" s="163"/>
      <c r="GP242" s="163"/>
      <c r="GQ242" s="163"/>
      <c r="GR242" s="163"/>
      <c r="GS242" s="163"/>
      <c r="GT242" s="163"/>
      <c r="GU242" s="163"/>
      <c r="GV242" s="163"/>
      <c r="GW242" s="163"/>
      <c r="GX242" s="163"/>
    </row>
    <row r="243" spans="1:206" ht="30" x14ac:dyDescent="0.25">
      <c r="A243" s="162">
        <v>1</v>
      </c>
      <c r="B243" s="1165" t="s">
        <v>568</v>
      </c>
      <c r="C243" s="190">
        <f>'2 уровень'!D864</f>
        <v>10</v>
      </c>
      <c r="D243" s="190">
        <f>'2 уровень'!E864</f>
        <v>8</v>
      </c>
      <c r="E243" s="190">
        <f>'2 уровень'!F864</f>
        <v>4</v>
      </c>
      <c r="F243" s="862">
        <f>'2 уровень'!G864</f>
        <v>50</v>
      </c>
      <c r="G243" s="238">
        <f>'2 уровень'!H864</f>
        <v>0</v>
      </c>
      <c r="H243" s="238">
        <f>'2 уровень'!I864</f>
        <v>0</v>
      </c>
      <c r="I243" s="243">
        <f>'2 уровень'!J864</f>
        <v>0</v>
      </c>
      <c r="J243" s="243">
        <f>'2 уровень'!K864</f>
        <v>0</v>
      </c>
      <c r="K243" s="243">
        <f>'2 уровень'!L864</f>
        <v>0</v>
      </c>
      <c r="L243" s="243">
        <f>'2 уровень'!M864</f>
        <v>0</v>
      </c>
      <c r="M243" s="243">
        <f>'2 уровень'!N864</f>
        <v>0</v>
      </c>
      <c r="N243" s="243">
        <f>'2 уровень'!O864</f>
        <v>0</v>
      </c>
      <c r="O243" s="164">
        <f>'2 уровень'!P864</f>
        <v>0</v>
      </c>
      <c r="P243" s="164">
        <f>'2 уровень'!Q864</f>
        <v>0</v>
      </c>
      <c r="Q243" s="164">
        <f>'2 уровень'!R864</f>
        <v>0</v>
      </c>
      <c r="R243" s="164">
        <f>'2 уровень'!S864</f>
        <v>0</v>
      </c>
      <c r="S243" s="164">
        <f>'2 уровень'!T864</f>
        <v>0</v>
      </c>
      <c r="T243" s="164">
        <f>'2 уровень'!U864</f>
        <v>0</v>
      </c>
      <c r="U243" s="164">
        <f>'2 уровень'!V864</f>
        <v>0</v>
      </c>
      <c r="V243" s="164">
        <f>'2 уровень'!W864</f>
        <v>0</v>
      </c>
      <c r="W243" s="164">
        <f>'2 уровень'!X864</f>
        <v>0</v>
      </c>
      <c r="X243" s="2835">
        <f>'2 уровень'!Y864</f>
        <v>0</v>
      </c>
      <c r="Y243" s="164">
        <f>'2 уровень'!Z864</f>
        <v>0</v>
      </c>
      <c r="Z243" s="164">
        <f>'2 уровень'!AA864</f>
        <v>0</v>
      </c>
      <c r="AA243" s="164">
        <f>'2 уровень'!AB864</f>
        <v>0</v>
      </c>
      <c r="AB243" s="2723">
        <f>'2 уровень'!AC864</f>
        <v>0</v>
      </c>
      <c r="AC243" s="2723">
        <f>'2 уровень'!AD864</f>
        <v>0</v>
      </c>
      <c r="AD243" s="164"/>
      <c r="AE243" s="164"/>
      <c r="AF243" s="163"/>
      <c r="AG243" s="163"/>
      <c r="AH243" s="163"/>
      <c r="AI243" s="163"/>
      <c r="AJ243" s="163"/>
      <c r="AK243" s="163"/>
      <c r="AL243" s="163"/>
      <c r="AM243" s="163"/>
      <c r="AN243" s="163"/>
      <c r="AO243" s="163"/>
      <c r="AP243" s="163"/>
      <c r="AQ243" s="163"/>
      <c r="AR243" s="163"/>
      <c r="AS243" s="163"/>
      <c r="AT243" s="163"/>
      <c r="AU243" s="163"/>
      <c r="AV243" s="163"/>
      <c r="AW243" s="163"/>
      <c r="AX243" s="163"/>
      <c r="AY243" s="163"/>
      <c r="AZ243" s="163"/>
      <c r="BA243" s="163"/>
      <c r="BB243" s="163"/>
      <c r="BC243" s="163"/>
      <c r="BD243" s="163"/>
      <c r="BE243" s="163"/>
      <c r="BF243" s="163"/>
      <c r="BG243" s="163"/>
      <c r="BH243" s="163"/>
      <c r="BI243" s="163"/>
      <c r="BJ243" s="163"/>
      <c r="BK243" s="163"/>
      <c r="BL243" s="163"/>
      <c r="BM243" s="163"/>
      <c r="BN243" s="163"/>
      <c r="BO243" s="163"/>
      <c r="BP243" s="163"/>
      <c r="BQ243" s="163"/>
      <c r="BR243" s="163"/>
      <c r="BS243" s="163"/>
      <c r="BT243" s="163"/>
      <c r="BU243" s="163"/>
      <c r="BV243" s="163"/>
      <c r="BW243" s="163"/>
      <c r="BX243" s="163"/>
      <c r="BY243" s="163"/>
      <c r="BZ243" s="163"/>
      <c r="CA243" s="163"/>
      <c r="CB243" s="163"/>
      <c r="CC243" s="163"/>
      <c r="CD243" s="163"/>
      <c r="CE243" s="163"/>
      <c r="CF243" s="163"/>
      <c r="CG243" s="163"/>
      <c r="CH243" s="163"/>
      <c r="CI243" s="163"/>
      <c r="CJ243" s="163"/>
      <c r="CK243" s="163"/>
      <c r="CL243" s="163"/>
      <c r="CM243" s="163"/>
      <c r="CN243" s="163"/>
      <c r="CO243" s="163"/>
      <c r="CP243" s="163"/>
      <c r="CQ243" s="163"/>
      <c r="CR243" s="163"/>
      <c r="CS243" s="163"/>
      <c r="CT243" s="163"/>
      <c r="CU243" s="163"/>
      <c r="CV243" s="163"/>
      <c r="CW243" s="163"/>
      <c r="CX243" s="163"/>
      <c r="CY243" s="163"/>
      <c r="CZ243" s="163"/>
      <c r="DA243" s="163"/>
      <c r="DB243" s="163"/>
      <c r="DC243" s="163"/>
      <c r="DD243" s="163"/>
      <c r="DE243" s="163"/>
      <c r="DF243" s="163"/>
      <c r="DG243" s="163"/>
      <c r="DH243" s="163"/>
      <c r="DI243" s="163"/>
      <c r="DJ243" s="163"/>
      <c r="DK243" s="163"/>
      <c r="DL243" s="163"/>
      <c r="DM243" s="163"/>
      <c r="DN243" s="163"/>
      <c r="DO243" s="163"/>
      <c r="DP243" s="163"/>
      <c r="DQ243" s="163"/>
      <c r="DR243" s="163"/>
      <c r="DS243" s="163"/>
      <c r="DT243" s="163"/>
      <c r="DU243" s="163"/>
      <c r="DV243" s="163"/>
      <c r="DW243" s="163"/>
      <c r="DX243" s="163"/>
      <c r="DY243" s="163"/>
      <c r="DZ243" s="163"/>
      <c r="EA243" s="163"/>
      <c r="EB243" s="163"/>
      <c r="EC243" s="163"/>
      <c r="ED243" s="163"/>
      <c r="EE243" s="163"/>
      <c r="EF243" s="163"/>
      <c r="EG243" s="163"/>
      <c r="EH243" s="163"/>
      <c r="EI243" s="163"/>
      <c r="EJ243" s="163"/>
      <c r="EK243" s="163"/>
      <c r="EL243" s="163"/>
      <c r="EM243" s="163"/>
      <c r="EN243" s="163"/>
      <c r="EO243" s="163"/>
      <c r="EP243" s="163"/>
      <c r="EQ243" s="163"/>
      <c r="ER243" s="163"/>
      <c r="ES243" s="163"/>
      <c r="ET243" s="163"/>
      <c r="EU243" s="163"/>
      <c r="EV243" s="163"/>
      <c r="EW243" s="163"/>
      <c r="EX243" s="163"/>
      <c r="EY243" s="163"/>
      <c r="EZ243" s="163"/>
      <c r="FA243" s="163"/>
      <c r="FB243" s="163"/>
      <c r="FC243" s="163"/>
      <c r="FD243" s="163"/>
      <c r="FE243" s="163"/>
      <c r="FF243" s="163"/>
      <c r="FG243" s="163"/>
      <c r="FH243" s="163"/>
      <c r="FI243" s="163"/>
      <c r="FJ243" s="163"/>
      <c r="FK243" s="163"/>
      <c r="FL243" s="163"/>
      <c r="FM243" s="163"/>
      <c r="FN243" s="163"/>
      <c r="FO243" s="163"/>
      <c r="FP243" s="163"/>
      <c r="FQ243" s="163"/>
      <c r="FR243" s="163"/>
      <c r="FS243" s="163"/>
      <c r="FT243" s="163"/>
      <c r="FU243" s="163"/>
      <c r="FV243" s="163"/>
      <c r="FW243" s="163"/>
      <c r="FX243" s="163"/>
      <c r="FY243" s="163"/>
      <c r="FZ243" s="163"/>
      <c r="GA243" s="163"/>
      <c r="GB243" s="163"/>
      <c r="GC243" s="163"/>
      <c r="GD243" s="163"/>
      <c r="GE243" s="163"/>
      <c r="GF243" s="163"/>
      <c r="GG243" s="163"/>
      <c r="GH243" s="163"/>
      <c r="GI243" s="163"/>
      <c r="GJ243" s="163"/>
      <c r="GK243" s="163"/>
      <c r="GL243" s="163"/>
      <c r="GM243" s="163"/>
      <c r="GN243" s="163"/>
      <c r="GO243" s="163"/>
      <c r="GP243" s="163"/>
      <c r="GQ243" s="163"/>
      <c r="GR243" s="163"/>
      <c r="GS243" s="163"/>
      <c r="GT243" s="163"/>
      <c r="GU243" s="163"/>
      <c r="GV243" s="163"/>
      <c r="GW243" s="163"/>
      <c r="GX243" s="163"/>
    </row>
    <row r="244" spans="1:206" ht="15.75" thickBot="1" x14ac:dyDescent="0.3">
      <c r="A244" s="162">
        <v>1</v>
      </c>
      <c r="B244" s="2752" t="s">
        <v>569</v>
      </c>
      <c r="C244" s="190">
        <f>'2 уровень'!D865</f>
        <v>0</v>
      </c>
      <c r="D244" s="190">
        <f>'2 уровень'!E865</f>
        <v>0</v>
      </c>
      <c r="E244" s="190">
        <f>'2 уровень'!F865</f>
        <v>0</v>
      </c>
      <c r="F244" s="862">
        <f>'2 уровень'!G865</f>
        <v>0</v>
      </c>
      <c r="G244" s="238">
        <f>'2 уровень'!H865</f>
        <v>0</v>
      </c>
      <c r="H244" s="238">
        <f>'2 уровень'!I865</f>
        <v>0</v>
      </c>
      <c r="I244" s="243">
        <f>'2 уровень'!J865</f>
        <v>0</v>
      </c>
      <c r="J244" s="243">
        <f>'2 уровень'!K865</f>
        <v>0</v>
      </c>
      <c r="K244" s="243">
        <f>'2 уровень'!L865</f>
        <v>0</v>
      </c>
      <c r="L244" s="243">
        <f>'2 уровень'!M865</f>
        <v>0</v>
      </c>
      <c r="M244" s="243">
        <f>'2 уровень'!N865</f>
        <v>0</v>
      </c>
      <c r="N244" s="243">
        <f>'2 уровень'!O865</f>
        <v>0</v>
      </c>
      <c r="O244" s="164">
        <f>'2 уровень'!P865</f>
        <v>0</v>
      </c>
      <c r="P244" s="164">
        <f>'2 уровень'!Q865</f>
        <v>0</v>
      </c>
      <c r="Q244" s="164">
        <f>'2 уровень'!R865</f>
        <v>0</v>
      </c>
      <c r="R244" s="164">
        <f>'2 уровень'!S865</f>
        <v>0</v>
      </c>
      <c r="S244" s="164">
        <f>'2 уровень'!T865</f>
        <v>0</v>
      </c>
      <c r="T244" s="164">
        <f>'2 уровень'!U865</f>
        <v>0</v>
      </c>
      <c r="U244" s="164">
        <f>'2 уровень'!V865</f>
        <v>0</v>
      </c>
      <c r="V244" s="164">
        <f>'2 уровень'!W865</f>
        <v>0</v>
      </c>
      <c r="W244" s="164">
        <f>'2 уровень'!X865</f>
        <v>0</v>
      </c>
      <c r="X244" s="2835">
        <f>'2 уровень'!Y865</f>
        <v>0</v>
      </c>
      <c r="Y244" s="164">
        <f>'2 уровень'!Z865</f>
        <v>0</v>
      </c>
      <c r="Z244" s="164">
        <f>'2 уровень'!AA865</f>
        <v>0</v>
      </c>
      <c r="AA244" s="164">
        <f>'2 уровень'!AB865</f>
        <v>0</v>
      </c>
      <c r="AB244" s="2723">
        <f>'2 уровень'!AC865</f>
        <v>0</v>
      </c>
      <c r="AC244" s="2723">
        <f>'2 уровень'!AD865</f>
        <v>0</v>
      </c>
      <c r="AD244" s="164"/>
      <c r="AE244" s="164"/>
      <c r="AF244" s="163"/>
      <c r="AG244" s="163"/>
      <c r="AH244" s="163"/>
      <c r="AI244" s="163"/>
      <c r="AJ244" s="163"/>
      <c r="AK244" s="163"/>
      <c r="AL244" s="163"/>
      <c r="AM244" s="163"/>
      <c r="AN244" s="163"/>
      <c r="AO244" s="163"/>
      <c r="AP244" s="163"/>
      <c r="AQ244" s="163"/>
      <c r="AR244" s="163"/>
      <c r="AS244" s="163"/>
      <c r="AT244" s="163"/>
      <c r="AU244" s="163"/>
      <c r="AV244" s="163"/>
      <c r="AW244" s="163"/>
      <c r="AX244" s="163"/>
      <c r="AY244" s="163"/>
      <c r="AZ244" s="163"/>
      <c r="BA244" s="163"/>
      <c r="BB244" s="163"/>
      <c r="BC244" s="163"/>
      <c r="BD244" s="163"/>
      <c r="BE244" s="163"/>
      <c r="BF244" s="163"/>
      <c r="BG244" s="163"/>
      <c r="BH244" s="163"/>
      <c r="BI244" s="163"/>
      <c r="BJ244" s="163"/>
      <c r="BK244" s="163"/>
      <c r="BL244" s="163"/>
      <c r="BM244" s="163"/>
      <c r="BN244" s="163"/>
      <c r="BO244" s="163"/>
      <c r="BP244" s="163"/>
      <c r="BQ244" s="163"/>
      <c r="BR244" s="163"/>
      <c r="BS244" s="163"/>
      <c r="BT244" s="163"/>
      <c r="BU244" s="163"/>
      <c r="BV244" s="163"/>
      <c r="BW244" s="163"/>
      <c r="BX244" s="163"/>
      <c r="BY244" s="163"/>
      <c r="BZ244" s="163"/>
      <c r="CA244" s="163"/>
      <c r="CB244" s="163"/>
      <c r="CC244" s="163"/>
      <c r="CD244" s="163"/>
      <c r="CE244" s="163"/>
      <c r="CF244" s="163"/>
      <c r="CG244" s="163"/>
      <c r="CH244" s="163"/>
      <c r="CI244" s="163"/>
      <c r="CJ244" s="163"/>
      <c r="CK244" s="163"/>
      <c r="CL244" s="163"/>
      <c r="CM244" s="163"/>
      <c r="CN244" s="163"/>
      <c r="CO244" s="163"/>
      <c r="CP244" s="163"/>
      <c r="CQ244" s="163"/>
      <c r="CR244" s="163"/>
      <c r="CS244" s="163"/>
      <c r="CT244" s="163"/>
      <c r="CU244" s="163"/>
      <c r="CV244" s="163"/>
      <c r="CW244" s="163"/>
      <c r="CX244" s="163"/>
      <c r="CY244" s="163"/>
      <c r="CZ244" s="163"/>
      <c r="DA244" s="163"/>
      <c r="DB244" s="163"/>
      <c r="DC244" s="163"/>
      <c r="DD244" s="163"/>
      <c r="DE244" s="163"/>
      <c r="DF244" s="163"/>
      <c r="DG244" s="163"/>
      <c r="DH244" s="163"/>
      <c r="DI244" s="163"/>
      <c r="DJ244" s="163"/>
      <c r="DK244" s="163"/>
      <c r="DL244" s="163"/>
      <c r="DM244" s="163"/>
      <c r="DN244" s="163"/>
      <c r="DO244" s="163"/>
      <c r="DP244" s="163"/>
      <c r="DQ244" s="163"/>
      <c r="DR244" s="163"/>
      <c r="DS244" s="163"/>
      <c r="DT244" s="163"/>
      <c r="DU244" s="163"/>
      <c r="DV244" s="163"/>
      <c r="DW244" s="163"/>
      <c r="DX244" s="163"/>
      <c r="DY244" s="163"/>
      <c r="DZ244" s="163"/>
      <c r="EA244" s="163"/>
      <c r="EB244" s="163"/>
      <c r="EC244" s="163"/>
      <c r="ED244" s="163"/>
      <c r="EE244" s="163"/>
      <c r="EF244" s="163"/>
      <c r="EG244" s="163"/>
      <c r="EH244" s="163"/>
      <c r="EI244" s="163"/>
      <c r="EJ244" s="163"/>
      <c r="EK244" s="163"/>
      <c r="EL244" s="163"/>
      <c r="EM244" s="163"/>
      <c r="EN244" s="163"/>
      <c r="EO244" s="163"/>
      <c r="EP244" s="163"/>
      <c r="EQ244" s="163"/>
      <c r="ER244" s="163"/>
      <c r="ES244" s="163"/>
      <c r="ET244" s="163"/>
      <c r="EU244" s="163"/>
      <c r="EV244" s="163"/>
      <c r="EW244" s="163"/>
      <c r="EX244" s="163"/>
      <c r="EY244" s="163"/>
      <c r="EZ244" s="163"/>
      <c r="FA244" s="163"/>
      <c r="FB244" s="163"/>
      <c r="FC244" s="163"/>
      <c r="FD244" s="163"/>
      <c r="FE244" s="163"/>
      <c r="FF244" s="163"/>
      <c r="FG244" s="163"/>
      <c r="FH244" s="163"/>
      <c r="FI244" s="163"/>
      <c r="FJ244" s="163"/>
      <c r="FK244" s="163"/>
      <c r="FL244" s="163"/>
      <c r="FM244" s="163"/>
      <c r="FN244" s="163"/>
      <c r="FO244" s="163"/>
      <c r="FP244" s="163"/>
      <c r="FQ244" s="163"/>
      <c r="FR244" s="163"/>
      <c r="FS244" s="163"/>
      <c r="FT244" s="163"/>
      <c r="FU244" s="163"/>
      <c r="FV244" s="163"/>
      <c r="FW244" s="163"/>
      <c r="FX244" s="163"/>
      <c r="FY244" s="163"/>
      <c r="FZ244" s="163"/>
      <c r="GA244" s="163"/>
      <c r="GB244" s="163"/>
      <c r="GC244" s="163"/>
      <c r="GD244" s="163"/>
      <c r="GE244" s="163"/>
      <c r="GF244" s="163"/>
      <c r="GG244" s="163"/>
      <c r="GH244" s="163"/>
      <c r="GI244" s="163"/>
      <c r="GJ244" s="163"/>
      <c r="GK244" s="163"/>
      <c r="GL244" s="163"/>
      <c r="GM244" s="163"/>
      <c r="GN244" s="163"/>
      <c r="GO244" s="163"/>
      <c r="GP244" s="163"/>
      <c r="GQ244" s="163"/>
      <c r="GR244" s="163"/>
      <c r="GS244" s="163"/>
      <c r="GT244" s="163"/>
      <c r="GU244" s="163"/>
      <c r="GV244" s="163"/>
      <c r="GW244" s="163"/>
      <c r="GX244" s="163"/>
    </row>
    <row r="245" spans="1:206" s="163" customFormat="1" ht="15" customHeight="1" x14ac:dyDescent="0.25">
      <c r="A245" s="162">
        <v>1</v>
      </c>
      <c r="B245" s="379" t="s">
        <v>122</v>
      </c>
      <c r="C245" s="2748"/>
      <c r="D245" s="2748"/>
      <c r="E245" s="2748"/>
      <c r="F245" s="2749"/>
      <c r="G245" s="381"/>
      <c r="H245" s="381"/>
      <c r="I245" s="2750"/>
      <c r="J245" s="2750"/>
      <c r="K245" s="2750"/>
      <c r="L245" s="2750"/>
      <c r="M245" s="2750"/>
      <c r="N245" s="2750"/>
      <c r="O245" s="384">
        <f t="shared" ref="O245:T245" si="29">O246-O247-O272-O273-O269</f>
        <v>0</v>
      </c>
      <c r="P245" s="384">
        <f t="shared" si="29"/>
        <v>0</v>
      </c>
      <c r="Q245" s="384">
        <f t="shared" si="29"/>
        <v>0</v>
      </c>
      <c r="R245" s="384">
        <f t="shared" si="29"/>
        <v>0</v>
      </c>
      <c r="S245" s="384">
        <f t="shared" si="29"/>
        <v>0</v>
      </c>
      <c r="T245" s="384">
        <f t="shared" si="29"/>
        <v>0</v>
      </c>
      <c r="U245" s="384">
        <f t="shared" ref="U245" si="30">U246-U247-U272-U273-U269</f>
        <v>0</v>
      </c>
      <c r="V245" s="384">
        <f t="shared" ref="V245:W245" si="31">V246-V247-V272-V273-V269</f>
        <v>0</v>
      </c>
      <c r="W245" s="384">
        <f t="shared" si="31"/>
        <v>0</v>
      </c>
      <c r="X245" s="2837">
        <f t="shared" ref="X245:AB245" si="32">X246-X247-X272-X273-X269</f>
        <v>0</v>
      </c>
      <c r="Y245" s="384">
        <f t="shared" si="32"/>
        <v>0</v>
      </c>
      <c r="Z245" s="384">
        <f t="shared" si="32"/>
        <v>0</v>
      </c>
      <c r="AA245" s="384">
        <f t="shared" si="32"/>
        <v>0</v>
      </c>
      <c r="AB245" s="2725">
        <f t="shared" si="32"/>
        <v>0</v>
      </c>
      <c r="AC245" s="2725">
        <f t="shared" ref="AC245" si="33">AC246-AC247-AC272-AC273-AC269</f>
        <v>0</v>
      </c>
      <c r="AD245" s="384"/>
      <c r="AE245" s="384"/>
      <c r="AF245" s="162"/>
      <c r="AG245" s="162"/>
      <c r="AH245" s="162"/>
      <c r="AI245" s="162"/>
      <c r="AJ245" s="162"/>
      <c r="AK245" s="162"/>
      <c r="AL245" s="162"/>
      <c r="AM245" s="162"/>
      <c r="AN245" s="162"/>
      <c r="AO245" s="162"/>
      <c r="AP245" s="162"/>
      <c r="AQ245" s="162"/>
      <c r="AR245" s="162"/>
      <c r="AS245" s="162"/>
      <c r="AT245" s="162"/>
      <c r="AU245" s="162"/>
      <c r="AV245" s="162"/>
      <c r="AW245" s="162"/>
      <c r="AX245" s="162"/>
      <c r="AY245" s="162"/>
      <c r="AZ245" s="162"/>
      <c r="BA245" s="162"/>
      <c r="BB245" s="162"/>
      <c r="BC245" s="162"/>
      <c r="BD245" s="162"/>
      <c r="BE245" s="162"/>
      <c r="BF245" s="162"/>
      <c r="BG245" s="162"/>
      <c r="BH245" s="162"/>
      <c r="BI245" s="162"/>
      <c r="BJ245" s="162"/>
      <c r="BK245" s="162"/>
      <c r="BL245" s="162"/>
      <c r="BM245" s="162"/>
      <c r="BN245" s="162"/>
      <c r="BO245" s="162"/>
      <c r="BP245" s="162"/>
      <c r="BQ245" s="162"/>
      <c r="BR245" s="162"/>
      <c r="BS245" s="162"/>
      <c r="BT245" s="162"/>
      <c r="BU245" s="162"/>
      <c r="BV245" s="162"/>
      <c r="BW245" s="162"/>
      <c r="BX245" s="162"/>
      <c r="BY245" s="162"/>
      <c r="BZ245" s="162"/>
      <c r="CA245" s="162"/>
      <c r="CB245" s="162"/>
      <c r="CC245" s="162"/>
      <c r="CD245" s="162"/>
      <c r="CE245" s="162"/>
      <c r="CF245" s="162"/>
      <c r="CG245" s="162"/>
      <c r="CH245" s="162"/>
      <c r="CI245" s="162"/>
      <c r="CJ245" s="162"/>
      <c r="CK245" s="162"/>
      <c r="CL245" s="162"/>
      <c r="CM245" s="162"/>
      <c r="CN245" s="162"/>
      <c r="CO245" s="162"/>
      <c r="CP245" s="162"/>
      <c r="CQ245" s="162"/>
      <c r="CR245" s="162"/>
      <c r="CS245" s="162"/>
      <c r="CT245" s="162"/>
      <c r="CU245" s="162"/>
      <c r="CV245" s="162"/>
      <c r="CW245" s="162"/>
      <c r="CX245" s="162"/>
      <c r="CY245" s="162"/>
      <c r="CZ245" s="162"/>
      <c r="DA245" s="162"/>
      <c r="DB245" s="162"/>
      <c r="DC245" s="162"/>
      <c r="DD245" s="162"/>
      <c r="DE245" s="162"/>
      <c r="DF245" s="162"/>
      <c r="DG245" s="162"/>
      <c r="DH245" s="162"/>
      <c r="DI245" s="162"/>
      <c r="DJ245" s="162"/>
      <c r="DK245" s="162"/>
      <c r="DL245" s="162"/>
      <c r="DM245" s="162"/>
      <c r="DN245" s="162"/>
      <c r="DO245" s="162"/>
      <c r="DP245" s="162"/>
      <c r="DQ245" s="162"/>
      <c r="DR245" s="162"/>
      <c r="DS245" s="162"/>
      <c r="DT245" s="162"/>
      <c r="DU245" s="162"/>
      <c r="DV245" s="162"/>
      <c r="DW245" s="162"/>
      <c r="DX245" s="162"/>
      <c r="DY245" s="162"/>
      <c r="DZ245" s="162"/>
      <c r="EA245" s="162"/>
      <c r="EB245" s="162"/>
      <c r="EC245" s="162"/>
      <c r="ED245" s="162"/>
      <c r="EE245" s="162"/>
      <c r="EF245" s="162"/>
      <c r="EG245" s="162"/>
      <c r="EH245" s="162"/>
      <c r="EI245" s="162"/>
      <c r="EJ245" s="162"/>
      <c r="EK245" s="162"/>
      <c r="EL245" s="162"/>
      <c r="EM245" s="162"/>
      <c r="EN245" s="162"/>
      <c r="EO245" s="162"/>
      <c r="EP245" s="162"/>
      <c r="EQ245" s="162"/>
      <c r="ER245" s="162"/>
      <c r="ES245" s="162"/>
      <c r="ET245" s="162"/>
      <c r="EU245" s="162"/>
      <c r="EV245" s="162"/>
      <c r="EW245" s="162"/>
      <c r="EX245" s="162"/>
      <c r="EY245" s="162"/>
      <c r="EZ245" s="162"/>
      <c r="FA245" s="162"/>
      <c r="FB245" s="162"/>
      <c r="FC245" s="162"/>
      <c r="FD245" s="162"/>
      <c r="FE245" s="162"/>
      <c r="FF245" s="162"/>
      <c r="FG245" s="162"/>
      <c r="FH245" s="162"/>
      <c r="FI245" s="162"/>
      <c r="FJ245" s="162"/>
      <c r="FK245" s="162"/>
      <c r="FL245" s="162"/>
      <c r="FM245" s="162"/>
      <c r="FN245" s="162"/>
      <c r="FO245" s="162"/>
      <c r="FP245" s="162"/>
      <c r="FQ245" s="162"/>
      <c r="FR245" s="162"/>
      <c r="FS245" s="162"/>
      <c r="FT245" s="162"/>
      <c r="FU245" s="162"/>
      <c r="FV245" s="162"/>
      <c r="FW245" s="162"/>
      <c r="FX245" s="162"/>
      <c r="FY245" s="162"/>
      <c r="FZ245" s="162"/>
      <c r="GA245" s="162"/>
      <c r="GB245" s="162"/>
      <c r="GC245" s="162"/>
      <c r="GD245" s="162"/>
      <c r="GE245" s="162"/>
      <c r="GF245" s="162"/>
      <c r="GG245" s="162"/>
      <c r="GH245" s="162"/>
      <c r="GI245" s="162"/>
      <c r="GJ245" s="162"/>
      <c r="GK245" s="162"/>
      <c r="GL245" s="162"/>
      <c r="GM245" s="162"/>
      <c r="GN245" s="162"/>
      <c r="GO245" s="162"/>
      <c r="GP245" s="162"/>
      <c r="GQ245" s="162"/>
      <c r="GR245" s="162"/>
      <c r="GS245" s="162"/>
      <c r="GT245" s="162"/>
      <c r="GU245" s="162"/>
      <c r="GV245" s="162"/>
      <c r="GW245" s="162"/>
      <c r="GX245" s="162"/>
    </row>
    <row r="246" spans="1:206" s="163" customFormat="1" ht="15" customHeight="1" x14ac:dyDescent="0.25">
      <c r="A246" s="162">
        <v>1</v>
      </c>
      <c r="B246" s="183" t="s">
        <v>117</v>
      </c>
      <c r="C246" s="242"/>
      <c r="D246" s="242"/>
      <c r="E246" s="242"/>
      <c r="F246" s="865"/>
      <c r="G246" s="155"/>
      <c r="H246" s="155"/>
      <c r="I246" s="165"/>
      <c r="J246" s="165"/>
      <c r="K246" s="165"/>
      <c r="L246" s="165"/>
      <c r="M246" s="165"/>
      <c r="N246" s="165"/>
      <c r="O246" s="164">
        <f>'2 уровень'!P925</f>
        <v>214447.89327138275</v>
      </c>
      <c r="P246" s="164">
        <f>'2 уровень'!Q925</f>
        <v>222639.26052084513</v>
      </c>
      <c r="Q246" s="164">
        <f>'2 уровень'!R925</f>
        <v>222639.26052084513</v>
      </c>
      <c r="R246" s="164">
        <f>'2 уровень'!S925</f>
        <v>225855.79793529317</v>
      </c>
      <c r="S246" s="164">
        <f>'2 уровень'!T925</f>
        <v>225855.79793529317</v>
      </c>
      <c r="T246" s="164">
        <f>'2 уровень'!U925</f>
        <v>226157.00957716649</v>
      </c>
      <c r="U246" s="164">
        <f>'2 уровень'!V925</f>
        <v>225963.75222425128</v>
      </c>
      <c r="V246" s="164">
        <f>'2 уровень'!W925</f>
        <v>225963.75222425128</v>
      </c>
      <c r="W246" s="164">
        <f>'2 уровень'!X925</f>
        <v>225960.54061534532</v>
      </c>
      <c r="X246" s="2835">
        <f>'2 уровень'!Y925</f>
        <v>169012.32558897397</v>
      </c>
      <c r="Y246" s="164">
        <f>'2 уровень'!Z925</f>
        <v>161588.58069</v>
      </c>
      <c r="Z246" s="164">
        <f>'2 уровень'!AA925</f>
        <v>-7423.7448989739769</v>
      </c>
      <c r="AA246" s="164">
        <f>'2 уровень'!AB925</f>
        <v>-3050.2158799999997</v>
      </c>
      <c r="AB246" s="2723">
        <f>'2 уровень'!AC925</f>
        <v>158538.36481</v>
      </c>
      <c r="AC246" s="2723">
        <f>'2 уровень'!AD925</f>
        <v>0</v>
      </c>
      <c r="AD246" s="164"/>
      <c r="AE246" s="164"/>
    </row>
    <row r="247" spans="1:206" s="163" customFormat="1" ht="15" customHeight="1" x14ac:dyDescent="0.25">
      <c r="A247" s="162">
        <v>1</v>
      </c>
      <c r="B247" s="111" t="s">
        <v>43</v>
      </c>
      <c r="C247" s="189">
        <f>'2 уровень'!D926</f>
        <v>2997</v>
      </c>
      <c r="D247" s="189">
        <f>'2 уровень'!E926</f>
        <v>2249</v>
      </c>
      <c r="E247" s="189">
        <f>'2 уровень'!F926</f>
        <v>2294</v>
      </c>
      <c r="F247" s="861">
        <f>'2 уровень'!G926</f>
        <v>102.00088928412627</v>
      </c>
      <c r="G247" s="155">
        <f>'2 уровень'!H926</f>
        <v>8.6886886886886892</v>
      </c>
      <c r="H247" s="155">
        <f>'2 уровень'!I926</f>
        <v>9.4049694856146466</v>
      </c>
      <c r="I247" s="164">
        <f>'2 уровень'!J926</f>
        <v>26040</v>
      </c>
      <c r="J247" s="164">
        <f>'2 уровень'!K926</f>
        <v>19540</v>
      </c>
      <c r="K247" s="164">
        <f>'2 уровень'!L926</f>
        <v>21575</v>
      </c>
      <c r="L247" s="164">
        <f>'2 уровень'!M926</f>
        <v>110.41453428863871</v>
      </c>
      <c r="M247" s="164">
        <f>'2 уровень'!N926</f>
        <v>80.670419389978221</v>
      </c>
      <c r="N247" s="164">
        <f>'2 уровень'!O926</f>
        <v>356.59498096324984</v>
      </c>
      <c r="O247" s="164">
        <f>'2 уровень'!P926</f>
        <v>88874.960266444803</v>
      </c>
      <c r="P247" s="164">
        <f>'2 уровень'!Q926</f>
        <v>92880.848822159984</v>
      </c>
      <c r="Q247" s="164">
        <f>'2 уровень'!R926</f>
        <v>92880.848822159984</v>
      </c>
      <c r="R247" s="164">
        <f>'2 уровень'!S926</f>
        <v>96097.386236607999</v>
      </c>
      <c r="S247" s="164">
        <f>'2 уровень'!T926</f>
        <v>96097.386236607999</v>
      </c>
      <c r="T247" s="164">
        <f>'2 уровень'!U926</f>
        <v>96097.386236607999</v>
      </c>
      <c r="U247" s="164">
        <f>'2 уровень'!V926</f>
        <v>96256.794490076791</v>
      </c>
      <c r="V247" s="164">
        <f>'2 уровень'!W926</f>
        <v>96256.794490076791</v>
      </c>
      <c r="W247" s="164">
        <f>'2 уровень'!X926</f>
        <v>96256.794490076791</v>
      </c>
      <c r="X247" s="2835">
        <f>'2 уровень'!Y926</f>
        <v>71793.656097932253</v>
      </c>
      <c r="Y247" s="164">
        <f>'2 уровень'!Z926</f>
        <v>73119.664449999997</v>
      </c>
      <c r="Z247" s="164">
        <f>'2 уровень'!AA926</f>
        <v>1326.0083520677435</v>
      </c>
      <c r="AA247" s="164">
        <f>'2 уровень'!AB926</f>
        <v>-2139.0380799999998</v>
      </c>
      <c r="AB247" s="2723">
        <f>'2 уровень'!AC926</f>
        <v>70980.626369999998</v>
      </c>
      <c r="AC247" s="2723">
        <f>'2 уровень'!AD926</f>
        <v>0</v>
      </c>
      <c r="AD247" s="164"/>
      <c r="AE247" s="164"/>
      <c r="AF247" s="162"/>
      <c r="AG247" s="162"/>
      <c r="AH247" s="162"/>
      <c r="AI247" s="162"/>
      <c r="AJ247" s="162"/>
      <c r="AK247" s="162"/>
      <c r="AL247" s="162"/>
      <c r="AM247" s="162"/>
      <c r="AN247" s="162"/>
      <c r="AO247" s="162"/>
      <c r="AP247" s="162"/>
      <c r="AQ247" s="162"/>
      <c r="AR247" s="162"/>
      <c r="AS247" s="162"/>
      <c r="AT247" s="162"/>
      <c r="AU247" s="162"/>
      <c r="AV247" s="162"/>
      <c r="AW247" s="162"/>
      <c r="AX247" s="162"/>
      <c r="AY247" s="162"/>
      <c r="AZ247" s="162"/>
      <c r="BA247" s="162"/>
      <c r="BB247" s="162"/>
      <c r="BC247" s="162"/>
      <c r="BD247" s="162"/>
      <c r="BE247" s="162"/>
      <c r="BF247" s="162"/>
      <c r="BG247" s="162"/>
      <c r="BH247" s="162"/>
      <c r="BI247" s="162"/>
      <c r="BJ247" s="162"/>
      <c r="BK247" s="162"/>
      <c r="BL247" s="162"/>
      <c r="BM247" s="162"/>
      <c r="BN247" s="162"/>
      <c r="BO247" s="162"/>
      <c r="BP247" s="162"/>
      <c r="BQ247" s="162"/>
      <c r="BR247" s="162"/>
      <c r="BS247" s="162"/>
      <c r="BT247" s="162"/>
      <c r="BU247" s="162"/>
      <c r="BV247" s="162"/>
      <c r="BW247" s="162"/>
      <c r="BX247" s="162"/>
      <c r="BY247" s="162"/>
      <c r="BZ247" s="162"/>
      <c r="CA247" s="162"/>
      <c r="CB247" s="162"/>
      <c r="CC247" s="162"/>
      <c r="CD247" s="162"/>
      <c r="CE247" s="162"/>
      <c r="CF247" s="162"/>
      <c r="CG247" s="162"/>
      <c r="CH247" s="162"/>
      <c r="CI247" s="162"/>
      <c r="CJ247" s="162"/>
      <c r="CK247" s="162"/>
      <c r="CL247" s="162"/>
      <c r="CM247" s="162"/>
      <c r="CN247" s="162"/>
      <c r="CO247" s="162"/>
      <c r="CP247" s="162"/>
      <c r="CQ247" s="162"/>
      <c r="CR247" s="162"/>
      <c r="CS247" s="162"/>
      <c r="CT247" s="162"/>
      <c r="CU247" s="162"/>
      <c r="CV247" s="162"/>
      <c r="CW247" s="162"/>
      <c r="CX247" s="162"/>
      <c r="CY247" s="162"/>
      <c r="CZ247" s="162"/>
      <c r="DA247" s="162"/>
      <c r="DB247" s="162"/>
      <c r="DC247" s="162"/>
      <c r="DD247" s="162"/>
      <c r="DE247" s="162"/>
      <c r="DF247" s="162"/>
      <c r="DG247" s="162"/>
      <c r="DH247" s="162"/>
      <c r="DI247" s="162"/>
      <c r="DJ247" s="162"/>
      <c r="DK247" s="162"/>
      <c r="DL247" s="162"/>
      <c r="DM247" s="162"/>
      <c r="DN247" s="162"/>
      <c r="DO247" s="162"/>
      <c r="DP247" s="162"/>
      <c r="DQ247" s="162"/>
      <c r="DR247" s="162"/>
      <c r="DS247" s="162"/>
      <c r="DT247" s="162"/>
      <c r="DU247" s="162"/>
      <c r="DV247" s="162"/>
      <c r="DW247" s="162"/>
      <c r="DX247" s="162"/>
      <c r="DY247" s="162"/>
      <c r="DZ247" s="162"/>
      <c r="EA247" s="162"/>
      <c r="EB247" s="162"/>
      <c r="EC247" s="162"/>
      <c r="ED247" s="162"/>
      <c r="EE247" s="162"/>
      <c r="EF247" s="162"/>
      <c r="EG247" s="162"/>
      <c r="EH247" s="162"/>
      <c r="EI247" s="162"/>
      <c r="EJ247" s="162"/>
      <c r="EK247" s="162"/>
      <c r="EL247" s="162"/>
      <c r="EM247" s="162"/>
      <c r="EN247" s="162"/>
      <c r="EO247" s="162"/>
      <c r="EP247" s="162"/>
      <c r="EQ247" s="162"/>
      <c r="ER247" s="162"/>
      <c r="ES247" s="162"/>
      <c r="ET247" s="162"/>
      <c r="EU247" s="162"/>
      <c r="EV247" s="162"/>
      <c r="EW247" s="162"/>
      <c r="EX247" s="162"/>
      <c r="EY247" s="162"/>
      <c r="EZ247" s="162"/>
      <c r="FA247" s="162"/>
      <c r="FB247" s="162"/>
      <c r="FC247" s="162"/>
      <c r="FD247" s="162"/>
      <c r="FE247" s="162"/>
      <c r="FF247" s="162"/>
      <c r="FG247" s="162"/>
      <c r="FH247" s="162"/>
      <c r="FI247" s="162"/>
      <c r="FJ247" s="162"/>
      <c r="FK247" s="162"/>
      <c r="FL247" s="162"/>
      <c r="FM247" s="162"/>
      <c r="FN247" s="162"/>
      <c r="FO247" s="162"/>
      <c r="FP247" s="162"/>
      <c r="FQ247" s="162"/>
      <c r="FR247" s="162"/>
      <c r="FS247" s="162"/>
      <c r="FT247" s="162"/>
      <c r="FU247" s="162"/>
      <c r="FV247" s="162"/>
      <c r="FW247" s="162"/>
      <c r="FX247" s="162"/>
      <c r="FY247" s="162"/>
      <c r="FZ247" s="162"/>
      <c r="GA247" s="162"/>
      <c r="GB247" s="162"/>
      <c r="GC247" s="162"/>
      <c r="GD247" s="162"/>
      <c r="GE247" s="162"/>
      <c r="GF247" s="162"/>
      <c r="GG247" s="162"/>
      <c r="GH247" s="162"/>
      <c r="GI247" s="162"/>
      <c r="GJ247" s="162"/>
      <c r="GK247" s="162"/>
      <c r="GL247" s="162"/>
      <c r="GM247" s="162"/>
      <c r="GN247" s="162"/>
      <c r="GO247" s="162"/>
      <c r="GP247" s="162"/>
      <c r="GQ247" s="162"/>
      <c r="GR247" s="162"/>
      <c r="GS247" s="162"/>
      <c r="GT247" s="162"/>
      <c r="GU247" s="162"/>
      <c r="GV247" s="162"/>
      <c r="GW247" s="162"/>
      <c r="GX247" s="162"/>
    </row>
    <row r="248" spans="1:206" s="163" customFormat="1" ht="15" customHeight="1" x14ac:dyDescent="0.25">
      <c r="A248" s="162">
        <v>1</v>
      </c>
      <c r="B248" s="2739" t="s">
        <v>548</v>
      </c>
      <c r="C248" s="189">
        <f>'2 уровень'!D927</f>
        <v>0</v>
      </c>
      <c r="D248" s="189">
        <f>'2 уровень'!E927</f>
        <v>0</v>
      </c>
      <c r="E248" s="189">
        <f>'2 уровень'!F927</f>
        <v>0</v>
      </c>
      <c r="F248" s="861">
        <f>'2 уровень'!G927</f>
        <v>0</v>
      </c>
      <c r="G248" s="155">
        <f>'2 уровень'!H927</f>
        <v>0</v>
      </c>
      <c r="H248" s="155">
        <f>'2 уровень'!I927</f>
        <v>0</v>
      </c>
      <c r="I248" s="164">
        <f>'2 уровень'!J927</f>
        <v>0</v>
      </c>
      <c r="J248" s="164">
        <f>'2 уровень'!K927</f>
        <v>0</v>
      </c>
      <c r="K248" s="164">
        <f>'2 уровень'!L927</f>
        <v>0</v>
      </c>
      <c r="L248" s="164">
        <f>'2 уровень'!M927</f>
        <v>0</v>
      </c>
      <c r="M248" s="164">
        <f>'2 уровень'!N927</f>
        <v>0</v>
      </c>
      <c r="N248" s="164">
        <f>'2 уровень'!O927</f>
        <v>0</v>
      </c>
      <c r="O248" s="164">
        <f>'2 уровень'!P927</f>
        <v>0</v>
      </c>
      <c r="P248" s="164">
        <f>'2 уровень'!Q927</f>
        <v>0</v>
      </c>
      <c r="Q248" s="164">
        <f>'2 уровень'!R927</f>
        <v>0</v>
      </c>
      <c r="R248" s="164">
        <f>'2 уровень'!S927</f>
        <v>0</v>
      </c>
      <c r="S248" s="164">
        <f>'2 уровень'!T927</f>
        <v>0</v>
      </c>
      <c r="T248" s="164">
        <f>'2 уровень'!U927</f>
        <v>0</v>
      </c>
      <c r="U248" s="164">
        <f>'2 уровень'!V927</f>
        <v>0</v>
      </c>
      <c r="V248" s="164">
        <f>'2 уровень'!W927</f>
        <v>0</v>
      </c>
      <c r="W248" s="164">
        <f>'2 уровень'!X927</f>
        <v>0</v>
      </c>
      <c r="X248" s="2835">
        <f>'2 уровень'!Y927</f>
        <v>0</v>
      </c>
      <c r="Y248" s="164">
        <f>'2 уровень'!Z927</f>
        <v>0</v>
      </c>
      <c r="Z248" s="164">
        <f>'2 уровень'!AA927</f>
        <v>0</v>
      </c>
      <c r="AA248" s="164">
        <f>'2 уровень'!AB927</f>
        <v>0</v>
      </c>
      <c r="AB248" s="2723">
        <f>'2 уровень'!AC927</f>
        <v>0</v>
      </c>
      <c r="AC248" s="2723">
        <f>'2 уровень'!AD927</f>
        <v>0</v>
      </c>
      <c r="AD248" s="164"/>
      <c r="AE248" s="164"/>
      <c r="AF248" s="162"/>
      <c r="AG248" s="162"/>
      <c r="AH248" s="162"/>
      <c r="AI248" s="162"/>
      <c r="AJ248" s="162"/>
      <c r="AK248" s="162"/>
      <c r="AL248" s="162"/>
      <c r="AM248" s="162"/>
      <c r="AN248" s="162"/>
      <c r="AO248" s="162"/>
      <c r="AP248" s="162"/>
      <c r="AQ248" s="162"/>
      <c r="AR248" s="162"/>
      <c r="AS248" s="162"/>
      <c r="AT248" s="162"/>
      <c r="AU248" s="162"/>
      <c r="AV248" s="162"/>
      <c r="AW248" s="162"/>
      <c r="AX248" s="162"/>
      <c r="AY248" s="162"/>
      <c r="AZ248" s="162"/>
      <c r="BA248" s="162"/>
      <c r="BB248" s="162"/>
      <c r="BC248" s="162"/>
      <c r="BD248" s="162"/>
      <c r="BE248" s="162"/>
      <c r="BF248" s="162"/>
      <c r="BG248" s="162"/>
      <c r="BH248" s="162"/>
      <c r="BI248" s="162"/>
      <c r="BJ248" s="162"/>
      <c r="BK248" s="162"/>
      <c r="BL248" s="162"/>
      <c r="BM248" s="162"/>
      <c r="BN248" s="162"/>
      <c r="BO248" s="162"/>
      <c r="BP248" s="162"/>
      <c r="BQ248" s="162"/>
      <c r="BR248" s="162"/>
      <c r="BS248" s="162"/>
      <c r="BT248" s="162"/>
      <c r="BU248" s="162"/>
      <c r="BV248" s="162"/>
      <c r="BW248" s="162"/>
      <c r="BX248" s="162"/>
      <c r="BY248" s="162"/>
      <c r="BZ248" s="162"/>
      <c r="CA248" s="162"/>
      <c r="CB248" s="162"/>
      <c r="CC248" s="162"/>
      <c r="CD248" s="162"/>
      <c r="CE248" s="162"/>
      <c r="CF248" s="162"/>
      <c r="CG248" s="162"/>
      <c r="CH248" s="162"/>
      <c r="CI248" s="162"/>
      <c r="CJ248" s="162"/>
      <c r="CK248" s="162"/>
      <c r="CL248" s="162"/>
      <c r="CM248" s="162"/>
      <c r="CN248" s="162"/>
      <c r="CO248" s="162"/>
      <c r="CP248" s="162"/>
      <c r="CQ248" s="162"/>
      <c r="CR248" s="162"/>
      <c r="CS248" s="162"/>
      <c r="CT248" s="162"/>
      <c r="CU248" s="162"/>
      <c r="CV248" s="162"/>
      <c r="CW248" s="162"/>
      <c r="CX248" s="162"/>
      <c r="CY248" s="162"/>
      <c r="CZ248" s="162"/>
      <c r="DA248" s="162"/>
      <c r="DB248" s="162"/>
      <c r="DC248" s="162"/>
      <c r="DD248" s="162"/>
      <c r="DE248" s="162"/>
      <c r="DF248" s="162"/>
      <c r="DG248" s="162"/>
      <c r="DH248" s="162"/>
      <c r="DI248" s="162"/>
      <c r="DJ248" s="162"/>
      <c r="DK248" s="162"/>
      <c r="DL248" s="162"/>
      <c r="DM248" s="162"/>
      <c r="DN248" s="162"/>
      <c r="DO248" s="162"/>
      <c r="DP248" s="162"/>
      <c r="DQ248" s="162"/>
      <c r="DR248" s="162"/>
      <c r="DS248" s="162"/>
      <c r="DT248" s="162"/>
      <c r="DU248" s="162"/>
      <c r="DV248" s="162"/>
      <c r="DW248" s="162"/>
      <c r="DX248" s="162"/>
      <c r="DY248" s="162"/>
      <c r="DZ248" s="162"/>
      <c r="EA248" s="162"/>
      <c r="EB248" s="162"/>
      <c r="EC248" s="162"/>
      <c r="ED248" s="162"/>
      <c r="EE248" s="162"/>
      <c r="EF248" s="162"/>
      <c r="EG248" s="162"/>
      <c r="EH248" s="162"/>
      <c r="EI248" s="162"/>
      <c r="EJ248" s="162"/>
      <c r="EK248" s="162"/>
      <c r="EL248" s="162"/>
      <c r="EM248" s="162"/>
      <c r="EN248" s="162"/>
      <c r="EO248" s="162"/>
      <c r="EP248" s="162"/>
      <c r="EQ248" s="162"/>
      <c r="ER248" s="162"/>
      <c r="ES248" s="162"/>
      <c r="ET248" s="162"/>
      <c r="EU248" s="162"/>
      <c r="EV248" s="162"/>
      <c r="EW248" s="162"/>
      <c r="EX248" s="162"/>
      <c r="EY248" s="162"/>
      <c r="EZ248" s="162"/>
      <c r="FA248" s="162"/>
      <c r="FB248" s="162"/>
      <c r="FC248" s="162"/>
      <c r="FD248" s="162"/>
      <c r="FE248" s="162"/>
      <c r="FF248" s="162"/>
      <c r="FG248" s="162"/>
      <c r="FH248" s="162"/>
      <c r="FI248" s="162"/>
      <c r="FJ248" s="162"/>
      <c r="FK248" s="162"/>
      <c r="FL248" s="162"/>
      <c r="FM248" s="162"/>
      <c r="FN248" s="162"/>
      <c r="FO248" s="162"/>
      <c r="FP248" s="162"/>
      <c r="FQ248" s="162"/>
      <c r="FR248" s="162"/>
      <c r="FS248" s="162"/>
      <c r="FT248" s="162"/>
      <c r="FU248" s="162"/>
      <c r="FV248" s="162"/>
      <c r="FW248" s="162"/>
      <c r="FX248" s="162"/>
      <c r="FY248" s="162"/>
      <c r="FZ248" s="162"/>
      <c r="GA248" s="162"/>
      <c r="GB248" s="162"/>
      <c r="GC248" s="162"/>
      <c r="GD248" s="162"/>
      <c r="GE248" s="162"/>
      <c r="GF248" s="162"/>
      <c r="GG248" s="162"/>
      <c r="GH248" s="162"/>
      <c r="GI248" s="162"/>
      <c r="GJ248" s="162"/>
      <c r="GK248" s="162"/>
      <c r="GL248" s="162"/>
      <c r="GM248" s="162"/>
      <c r="GN248" s="162"/>
      <c r="GO248" s="162"/>
      <c r="GP248" s="162"/>
      <c r="GQ248" s="162"/>
      <c r="GR248" s="162"/>
      <c r="GS248" s="162"/>
      <c r="GT248" s="162"/>
      <c r="GU248" s="162"/>
      <c r="GV248" s="162"/>
      <c r="GW248" s="162"/>
      <c r="GX248" s="162"/>
    </row>
    <row r="249" spans="1:206" s="163" customFormat="1" ht="38.1" customHeight="1" x14ac:dyDescent="0.25">
      <c r="A249" s="162">
        <v>1</v>
      </c>
      <c r="B249" s="58" t="s">
        <v>229</v>
      </c>
      <c r="C249" s="268">
        <f>'2 уровень'!D928</f>
        <v>25670</v>
      </c>
      <c r="D249" s="268">
        <f>'2 уровень'!E928</f>
        <v>19254</v>
      </c>
      <c r="E249" s="268">
        <f>'2 уровень'!F928</f>
        <v>14949.997252747253</v>
      </c>
      <c r="F249" s="872">
        <f>'2 уровень'!G928</f>
        <v>77.646189117831383</v>
      </c>
      <c r="G249" s="2753">
        <f>'2 уровень'!H928</f>
        <v>0</v>
      </c>
      <c r="H249" s="2753">
        <f>'2 уровень'!I928</f>
        <v>0</v>
      </c>
      <c r="I249" s="2754">
        <f>'2 уровень'!J928</f>
        <v>0</v>
      </c>
      <c r="J249" s="2754">
        <f>'2 уровень'!K928</f>
        <v>0</v>
      </c>
      <c r="K249" s="2754">
        <f>'2 уровень'!L928</f>
        <v>0</v>
      </c>
      <c r="L249" s="2754">
        <f>'2 уровень'!M928</f>
        <v>0</v>
      </c>
      <c r="M249" s="2754">
        <f>'2 уровень'!N928</f>
        <v>0</v>
      </c>
      <c r="N249" s="2754">
        <f>'2 уровень'!O928</f>
        <v>0</v>
      </c>
      <c r="O249" s="2754">
        <f>'2 уровень'!P928</f>
        <v>0</v>
      </c>
      <c r="P249" s="2754">
        <f>'2 уровень'!Q928</f>
        <v>0</v>
      </c>
      <c r="Q249" s="2754">
        <f>'2 уровень'!R928</f>
        <v>0</v>
      </c>
      <c r="R249" s="2754">
        <f>'2 уровень'!S928</f>
        <v>0</v>
      </c>
      <c r="S249" s="2754">
        <f>'2 уровень'!T928</f>
        <v>0</v>
      </c>
      <c r="T249" s="2754">
        <f>'2 уровень'!U928</f>
        <v>0</v>
      </c>
      <c r="U249" s="2754">
        <f>'2 уровень'!V928</f>
        <v>0</v>
      </c>
      <c r="V249" s="2754">
        <f>'2 уровень'!W928</f>
        <v>0</v>
      </c>
      <c r="W249" s="2754">
        <f>'2 уровень'!X928</f>
        <v>0</v>
      </c>
      <c r="X249" s="2840">
        <f>'2 уровень'!Y928</f>
        <v>0</v>
      </c>
      <c r="Y249" s="2754">
        <f>'2 уровень'!Z928</f>
        <v>0</v>
      </c>
      <c r="Z249" s="2754">
        <f>'2 уровень'!AA928</f>
        <v>0</v>
      </c>
      <c r="AA249" s="2754">
        <f>'2 уровень'!AB928</f>
        <v>0</v>
      </c>
      <c r="AB249" s="2755">
        <f>'2 уровень'!AC928</f>
        <v>0</v>
      </c>
      <c r="AC249" s="2755">
        <f>'2 уровень'!AD928</f>
        <v>0</v>
      </c>
      <c r="AD249" s="2754"/>
      <c r="AE249" s="2754"/>
      <c r="AF249" s="162"/>
      <c r="AG249" s="162"/>
      <c r="AH249" s="162"/>
      <c r="AI249" s="162"/>
      <c r="AJ249" s="162"/>
      <c r="AK249" s="162"/>
      <c r="AL249" s="162"/>
      <c r="AM249" s="162"/>
      <c r="AN249" s="162"/>
      <c r="AO249" s="162"/>
      <c r="AP249" s="162"/>
      <c r="AQ249" s="162"/>
      <c r="AR249" s="162"/>
      <c r="AS249" s="162"/>
      <c r="AT249" s="162"/>
      <c r="AU249" s="162"/>
      <c r="AV249" s="162"/>
      <c r="AW249" s="162"/>
      <c r="AX249" s="162"/>
      <c r="AY249" s="162"/>
      <c r="AZ249" s="162"/>
      <c r="BA249" s="162"/>
      <c r="BB249" s="162"/>
      <c r="BC249" s="162"/>
      <c r="BD249" s="162"/>
      <c r="BE249" s="162"/>
      <c r="BF249" s="162"/>
      <c r="BG249" s="162"/>
      <c r="BH249" s="162"/>
      <c r="BI249" s="162"/>
      <c r="BJ249" s="162"/>
      <c r="BK249" s="162"/>
      <c r="BL249" s="162"/>
      <c r="BM249" s="162"/>
      <c r="BN249" s="162"/>
      <c r="BO249" s="162"/>
      <c r="BP249" s="162"/>
      <c r="BQ249" s="162"/>
      <c r="BR249" s="162"/>
      <c r="BS249" s="162"/>
      <c r="BT249" s="162"/>
      <c r="BU249" s="162"/>
      <c r="BV249" s="162"/>
      <c r="BW249" s="162"/>
      <c r="BX249" s="162"/>
      <c r="BY249" s="162"/>
      <c r="BZ249" s="162"/>
      <c r="CA249" s="162"/>
      <c r="CB249" s="162"/>
      <c r="CC249" s="162"/>
      <c r="CD249" s="162"/>
      <c r="CE249" s="162"/>
      <c r="CF249" s="162"/>
      <c r="CG249" s="162"/>
      <c r="CH249" s="162"/>
      <c r="CI249" s="162"/>
      <c r="CJ249" s="162"/>
      <c r="CK249" s="162"/>
      <c r="CL249" s="162"/>
      <c r="CM249" s="162"/>
      <c r="CN249" s="162"/>
      <c r="CO249" s="162"/>
      <c r="CP249" s="162"/>
      <c r="CQ249" s="162"/>
      <c r="CR249" s="162"/>
      <c r="CS249" s="162"/>
      <c r="CT249" s="162"/>
      <c r="CU249" s="162"/>
      <c r="CV249" s="162"/>
      <c r="CW249" s="162"/>
      <c r="CX249" s="162"/>
      <c r="CY249" s="162"/>
      <c r="CZ249" s="162"/>
      <c r="DA249" s="162"/>
      <c r="DB249" s="162"/>
      <c r="DC249" s="162"/>
      <c r="DD249" s="162"/>
      <c r="DE249" s="162"/>
      <c r="DF249" s="162"/>
      <c r="DG249" s="162"/>
      <c r="DH249" s="162"/>
      <c r="DI249" s="162"/>
      <c r="DJ249" s="162"/>
      <c r="DK249" s="162"/>
      <c r="DL249" s="162"/>
      <c r="DM249" s="162"/>
      <c r="DN249" s="162"/>
      <c r="DO249" s="162"/>
      <c r="DP249" s="162"/>
      <c r="DQ249" s="162"/>
      <c r="DR249" s="162"/>
      <c r="DS249" s="162"/>
      <c r="DT249" s="162"/>
      <c r="DU249" s="162"/>
      <c r="DV249" s="162"/>
      <c r="DW249" s="162"/>
      <c r="DX249" s="162"/>
      <c r="DY249" s="162"/>
      <c r="DZ249" s="162"/>
      <c r="EA249" s="162"/>
      <c r="EB249" s="162"/>
      <c r="EC249" s="162"/>
      <c r="ED249" s="162"/>
      <c r="EE249" s="162"/>
      <c r="EF249" s="162"/>
      <c r="EG249" s="162"/>
      <c r="EH249" s="162"/>
      <c r="EI249" s="162"/>
      <c r="EJ249" s="162"/>
      <c r="EK249" s="162"/>
      <c r="EL249" s="162"/>
      <c r="EM249" s="162"/>
      <c r="EN249" s="162"/>
      <c r="EO249" s="162"/>
      <c r="EP249" s="162"/>
      <c r="EQ249" s="162"/>
      <c r="ER249" s="162"/>
      <c r="ES249" s="162"/>
      <c r="ET249" s="162"/>
      <c r="EU249" s="162"/>
      <c r="EV249" s="162"/>
      <c r="EW249" s="162"/>
      <c r="EX249" s="162"/>
      <c r="EY249" s="162"/>
      <c r="EZ249" s="162"/>
      <c r="FA249" s="162"/>
      <c r="FB249" s="162"/>
      <c r="FC249" s="162"/>
      <c r="FD249" s="162"/>
      <c r="FE249" s="162"/>
      <c r="FF249" s="162"/>
      <c r="FG249" s="162"/>
      <c r="FH249" s="162"/>
      <c r="FI249" s="162"/>
      <c r="FJ249" s="162"/>
      <c r="FK249" s="162"/>
      <c r="FL249" s="162"/>
      <c r="FM249" s="162"/>
      <c r="FN249" s="162"/>
      <c r="FO249" s="162"/>
      <c r="FP249" s="162"/>
      <c r="FQ249" s="162"/>
      <c r="FR249" s="162"/>
      <c r="FS249" s="162"/>
      <c r="FT249" s="162"/>
      <c r="FU249" s="162"/>
      <c r="FV249" s="162"/>
      <c r="FW249" s="162"/>
      <c r="FX249" s="162"/>
      <c r="FY249" s="162"/>
      <c r="FZ249" s="162"/>
      <c r="GA249" s="162"/>
      <c r="GB249" s="162"/>
      <c r="GC249" s="162"/>
      <c r="GD249" s="162"/>
      <c r="GE249" s="162"/>
      <c r="GF249" s="162"/>
      <c r="GG249" s="162"/>
      <c r="GH249" s="162"/>
      <c r="GI249" s="162"/>
      <c r="GJ249" s="162"/>
      <c r="GK249" s="162"/>
      <c r="GL249" s="162"/>
      <c r="GM249" s="162"/>
      <c r="GN249" s="162"/>
      <c r="GO249" s="162"/>
      <c r="GP249" s="162"/>
      <c r="GQ249" s="162"/>
      <c r="GR249" s="162"/>
      <c r="GS249" s="162"/>
      <c r="GT249" s="162"/>
      <c r="GU249" s="162"/>
      <c r="GV249" s="162"/>
      <c r="GW249" s="162"/>
      <c r="GX249" s="162"/>
    </row>
    <row r="250" spans="1:206" s="163" customFormat="1" ht="38.1" customHeight="1" x14ac:dyDescent="0.25">
      <c r="A250" s="162">
        <v>1</v>
      </c>
      <c r="B250" s="58" t="s">
        <v>538</v>
      </c>
      <c r="C250" s="268">
        <f>'2 уровень'!D929</f>
        <v>0</v>
      </c>
      <c r="D250" s="268">
        <f>'2 уровень'!E929</f>
        <v>0</v>
      </c>
      <c r="E250" s="268">
        <f>'2 уровень'!F929</f>
        <v>0</v>
      </c>
      <c r="F250" s="872">
        <f>'2 уровень'!G929</f>
        <v>0</v>
      </c>
      <c r="G250" s="2753">
        <f>'2 уровень'!H929</f>
        <v>0</v>
      </c>
      <c r="H250" s="2753">
        <f>'2 уровень'!I929</f>
        <v>0</v>
      </c>
      <c r="I250" s="2754">
        <f>'2 уровень'!J929</f>
        <v>0</v>
      </c>
      <c r="J250" s="2754">
        <f>'2 уровень'!K929</f>
        <v>0</v>
      </c>
      <c r="K250" s="2754">
        <f>'2 уровень'!L929</f>
        <v>0</v>
      </c>
      <c r="L250" s="2754">
        <f>'2 уровень'!M929</f>
        <v>0</v>
      </c>
      <c r="M250" s="2754">
        <f>'2 уровень'!N929</f>
        <v>0</v>
      </c>
      <c r="N250" s="2754">
        <f>'2 уровень'!O929</f>
        <v>0</v>
      </c>
      <c r="O250" s="2754">
        <f>'2 уровень'!P929</f>
        <v>0</v>
      </c>
      <c r="P250" s="2754">
        <f>'2 уровень'!Q929</f>
        <v>0</v>
      </c>
      <c r="Q250" s="2754">
        <f>'2 уровень'!R929</f>
        <v>0</v>
      </c>
      <c r="R250" s="2754">
        <f>'2 уровень'!S929</f>
        <v>0</v>
      </c>
      <c r="S250" s="2754">
        <f>'2 уровень'!T929</f>
        <v>0</v>
      </c>
      <c r="T250" s="2754">
        <f>'2 уровень'!U929</f>
        <v>0</v>
      </c>
      <c r="U250" s="2754">
        <f>'2 уровень'!V929</f>
        <v>0</v>
      </c>
      <c r="V250" s="2754">
        <f>'2 уровень'!W929</f>
        <v>0</v>
      </c>
      <c r="W250" s="2754">
        <f>'2 уровень'!X929</f>
        <v>0</v>
      </c>
      <c r="X250" s="2840">
        <f>'2 уровень'!Y929</f>
        <v>0</v>
      </c>
      <c r="Y250" s="2754">
        <f>'2 уровень'!Z929</f>
        <v>0</v>
      </c>
      <c r="Z250" s="2754">
        <f>'2 уровень'!AA929</f>
        <v>0</v>
      </c>
      <c r="AA250" s="2754">
        <f>'2 уровень'!AB929</f>
        <v>0</v>
      </c>
      <c r="AB250" s="2755">
        <f>'2 уровень'!AC929</f>
        <v>0</v>
      </c>
      <c r="AC250" s="2755">
        <f>'2 уровень'!AD929</f>
        <v>0</v>
      </c>
      <c r="AD250" s="2754"/>
      <c r="AE250" s="2754"/>
      <c r="AF250" s="162"/>
      <c r="AG250" s="162"/>
      <c r="AH250" s="162"/>
      <c r="AI250" s="162"/>
      <c r="AJ250" s="162"/>
      <c r="AK250" s="162"/>
      <c r="AL250" s="162"/>
      <c r="AM250" s="162"/>
      <c r="AN250" s="162"/>
      <c r="AO250" s="162"/>
      <c r="AP250" s="162"/>
      <c r="AQ250" s="162"/>
      <c r="AR250" s="162"/>
      <c r="AS250" s="162"/>
      <c r="AT250" s="162"/>
      <c r="AU250" s="162"/>
      <c r="AV250" s="162"/>
      <c r="AW250" s="162"/>
      <c r="AX250" s="162"/>
      <c r="AY250" s="162"/>
      <c r="AZ250" s="162"/>
      <c r="BA250" s="162"/>
      <c r="BB250" s="162"/>
      <c r="BC250" s="162"/>
      <c r="BD250" s="162"/>
      <c r="BE250" s="162"/>
      <c r="BF250" s="162"/>
      <c r="BG250" s="162"/>
      <c r="BH250" s="162"/>
      <c r="BI250" s="162"/>
      <c r="BJ250" s="162"/>
      <c r="BK250" s="162"/>
      <c r="BL250" s="162"/>
      <c r="BM250" s="162"/>
      <c r="BN250" s="162"/>
      <c r="BO250" s="162"/>
      <c r="BP250" s="162"/>
      <c r="BQ250" s="162"/>
      <c r="BR250" s="162"/>
      <c r="BS250" s="162"/>
      <c r="BT250" s="162"/>
      <c r="BU250" s="162"/>
      <c r="BV250" s="162"/>
      <c r="BW250" s="162"/>
      <c r="BX250" s="162"/>
      <c r="BY250" s="162"/>
      <c r="BZ250" s="162"/>
      <c r="CA250" s="162"/>
      <c r="CB250" s="162"/>
      <c r="CC250" s="162"/>
      <c r="CD250" s="162"/>
      <c r="CE250" s="162"/>
      <c r="CF250" s="162"/>
      <c r="CG250" s="162"/>
      <c r="CH250" s="162"/>
      <c r="CI250" s="162"/>
      <c r="CJ250" s="162"/>
      <c r="CK250" s="162"/>
      <c r="CL250" s="162"/>
      <c r="CM250" s="162"/>
      <c r="CN250" s="162"/>
      <c r="CO250" s="162"/>
      <c r="CP250" s="162"/>
      <c r="CQ250" s="162"/>
      <c r="CR250" s="162"/>
      <c r="CS250" s="162"/>
      <c r="CT250" s="162"/>
      <c r="CU250" s="162"/>
      <c r="CV250" s="162"/>
      <c r="CW250" s="162"/>
      <c r="CX250" s="162"/>
      <c r="CY250" s="162"/>
      <c r="CZ250" s="162"/>
      <c r="DA250" s="162"/>
      <c r="DB250" s="162"/>
      <c r="DC250" s="162"/>
      <c r="DD250" s="162"/>
      <c r="DE250" s="162"/>
      <c r="DF250" s="162"/>
      <c r="DG250" s="162"/>
      <c r="DH250" s="162"/>
      <c r="DI250" s="162"/>
      <c r="DJ250" s="162"/>
      <c r="DK250" s="162"/>
      <c r="DL250" s="162"/>
      <c r="DM250" s="162"/>
      <c r="DN250" s="162"/>
      <c r="DO250" s="162"/>
      <c r="DP250" s="162"/>
      <c r="DQ250" s="162"/>
      <c r="DR250" s="162"/>
      <c r="DS250" s="162"/>
      <c r="DT250" s="162"/>
      <c r="DU250" s="162"/>
      <c r="DV250" s="162"/>
      <c r="DW250" s="162"/>
      <c r="DX250" s="162"/>
      <c r="DY250" s="162"/>
      <c r="DZ250" s="162"/>
      <c r="EA250" s="162"/>
      <c r="EB250" s="162"/>
      <c r="EC250" s="162"/>
      <c r="ED250" s="162"/>
      <c r="EE250" s="162"/>
      <c r="EF250" s="162"/>
      <c r="EG250" s="162"/>
      <c r="EH250" s="162"/>
      <c r="EI250" s="162"/>
      <c r="EJ250" s="162"/>
      <c r="EK250" s="162"/>
      <c r="EL250" s="162"/>
      <c r="EM250" s="162"/>
      <c r="EN250" s="162"/>
      <c r="EO250" s="162"/>
      <c r="EP250" s="162"/>
      <c r="EQ250" s="162"/>
      <c r="ER250" s="162"/>
      <c r="ES250" s="162"/>
      <c r="ET250" s="162"/>
      <c r="EU250" s="162"/>
      <c r="EV250" s="162"/>
      <c r="EW250" s="162"/>
      <c r="EX250" s="162"/>
      <c r="EY250" s="162"/>
      <c r="EZ250" s="162"/>
      <c r="FA250" s="162"/>
      <c r="FB250" s="162"/>
      <c r="FC250" s="162"/>
      <c r="FD250" s="162"/>
      <c r="FE250" s="162"/>
      <c r="FF250" s="162"/>
      <c r="FG250" s="162"/>
      <c r="FH250" s="162"/>
      <c r="FI250" s="162"/>
      <c r="FJ250" s="162"/>
      <c r="FK250" s="162"/>
      <c r="FL250" s="162"/>
      <c r="FM250" s="162"/>
      <c r="FN250" s="162"/>
      <c r="FO250" s="162"/>
      <c r="FP250" s="162"/>
      <c r="FQ250" s="162"/>
      <c r="FR250" s="162"/>
      <c r="FS250" s="162"/>
      <c r="FT250" s="162"/>
      <c r="FU250" s="162"/>
      <c r="FV250" s="162"/>
      <c r="FW250" s="162"/>
      <c r="FX250" s="162"/>
      <c r="FY250" s="162"/>
      <c r="FZ250" s="162"/>
      <c r="GA250" s="162"/>
      <c r="GB250" s="162"/>
      <c r="GC250" s="162"/>
      <c r="GD250" s="162"/>
      <c r="GE250" s="162"/>
      <c r="GF250" s="162"/>
      <c r="GG250" s="162"/>
      <c r="GH250" s="162"/>
      <c r="GI250" s="162"/>
      <c r="GJ250" s="162"/>
      <c r="GK250" s="162"/>
      <c r="GL250" s="162"/>
      <c r="GM250" s="162"/>
      <c r="GN250" s="162"/>
      <c r="GO250" s="162"/>
      <c r="GP250" s="162"/>
      <c r="GQ250" s="162"/>
      <c r="GR250" s="162"/>
      <c r="GS250" s="162"/>
      <c r="GT250" s="162"/>
      <c r="GU250" s="162"/>
      <c r="GV250" s="162"/>
      <c r="GW250" s="162"/>
      <c r="GX250" s="162"/>
    </row>
    <row r="251" spans="1:206" s="163" customFormat="1" ht="38.1" customHeight="1" x14ac:dyDescent="0.25">
      <c r="A251" s="162">
        <v>1</v>
      </c>
      <c r="B251" s="58" t="s">
        <v>539</v>
      </c>
      <c r="C251" s="268">
        <f>'2 уровень'!D930</f>
        <v>4290</v>
      </c>
      <c r="D251" s="268">
        <f>'2 уровень'!E930</f>
        <v>3218</v>
      </c>
      <c r="E251" s="268">
        <f>'2 уровень'!F930</f>
        <v>1090</v>
      </c>
      <c r="F251" s="872">
        <f>'2 уровень'!G930</f>
        <v>33.87197016780609</v>
      </c>
      <c r="G251" s="2753">
        <f>'2 уровень'!H930</f>
        <v>0</v>
      </c>
      <c r="H251" s="2753">
        <f>'2 уровень'!I930</f>
        <v>0</v>
      </c>
      <c r="I251" s="2754">
        <f>'2 уровень'!J930</f>
        <v>0</v>
      </c>
      <c r="J251" s="2754">
        <f>'2 уровень'!K930</f>
        <v>0</v>
      </c>
      <c r="K251" s="2754">
        <f>'2 уровень'!L930</f>
        <v>0</v>
      </c>
      <c r="L251" s="2754">
        <f>'2 уровень'!M930</f>
        <v>0</v>
      </c>
      <c r="M251" s="2754">
        <f>'2 уровень'!N930</f>
        <v>0</v>
      </c>
      <c r="N251" s="2754">
        <f>'2 уровень'!O930</f>
        <v>0</v>
      </c>
      <c r="O251" s="2754">
        <f>'2 уровень'!P930</f>
        <v>0</v>
      </c>
      <c r="P251" s="2754">
        <f>'2 уровень'!Q930</f>
        <v>0</v>
      </c>
      <c r="Q251" s="2754">
        <f>'2 уровень'!R930</f>
        <v>0</v>
      </c>
      <c r="R251" s="2754">
        <f>'2 уровень'!S930</f>
        <v>0</v>
      </c>
      <c r="S251" s="2754">
        <f>'2 уровень'!T930</f>
        <v>0</v>
      </c>
      <c r="T251" s="2754">
        <f>'2 уровень'!U930</f>
        <v>0</v>
      </c>
      <c r="U251" s="2754">
        <f>'2 уровень'!V930</f>
        <v>0</v>
      </c>
      <c r="V251" s="2754">
        <f>'2 уровень'!W930</f>
        <v>0</v>
      </c>
      <c r="W251" s="2754">
        <f>'2 уровень'!X930</f>
        <v>0</v>
      </c>
      <c r="X251" s="2840">
        <f>'2 уровень'!Y930</f>
        <v>0</v>
      </c>
      <c r="Y251" s="2754">
        <f>'2 уровень'!Z930</f>
        <v>0</v>
      </c>
      <c r="Z251" s="2754">
        <f>'2 уровень'!AA930</f>
        <v>0</v>
      </c>
      <c r="AA251" s="2754">
        <f>'2 уровень'!AB930</f>
        <v>0</v>
      </c>
      <c r="AB251" s="2755">
        <f>'2 уровень'!AC930</f>
        <v>0</v>
      </c>
      <c r="AC251" s="2755">
        <f>'2 уровень'!AD930</f>
        <v>0</v>
      </c>
      <c r="AD251" s="2754"/>
      <c r="AE251" s="2754"/>
      <c r="AF251" s="162"/>
      <c r="AG251" s="162"/>
      <c r="AH251" s="162"/>
      <c r="AI251" s="162"/>
      <c r="AJ251" s="162"/>
      <c r="AK251" s="162"/>
      <c r="AL251" s="162"/>
      <c r="AM251" s="162"/>
      <c r="AN251" s="162"/>
      <c r="AO251" s="162"/>
      <c r="AP251" s="162"/>
      <c r="AQ251" s="162"/>
      <c r="AR251" s="162"/>
      <c r="AS251" s="162"/>
      <c r="AT251" s="162"/>
      <c r="AU251" s="162"/>
      <c r="AV251" s="162"/>
      <c r="AW251" s="162"/>
      <c r="AX251" s="162"/>
      <c r="AY251" s="162"/>
      <c r="AZ251" s="162"/>
      <c r="BA251" s="162"/>
      <c r="BB251" s="162"/>
      <c r="BC251" s="162"/>
      <c r="BD251" s="162"/>
      <c r="BE251" s="162"/>
      <c r="BF251" s="162"/>
      <c r="BG251" s="162"/>
      <c r="BH251" s="162"/>
      <c r="BI251" s="162"/>
      <c r="BJ251" s="162"/>
      <c r="BK251" s="162"/>
      <c r="BL251" s="162"/>
      <c r="BM251" s="162"/>
      <c r="BN251" s="162"/>
      <c r="BO251" s="162"/>
      <c r="BP251" s="162"/>
      <c r="BQ251" s="162"/>
      <c r="BR251" s="162"/>
      <c r="BS251" s="162"/>
      <c r="BT251" s="162"/>
      <c r="BU251" s="162"/>
      <c r="BV251" s="162"/>
      <c r="BW251" s="162"/>
      <c r="BX251" s="162"/>
      <c r="BY251" s="162"/>
      <c r="BZ251" s="162"/>
      <c r="CA251" s="162"/>
      <c r="CB251" s="162"/>
      <c r="CC251" s="162"/>
      <c r="CD251" s="162"/>
      <c r="CE251" s="162"/>
      <c r="CF251" s="162"/>
      <c r="CG251" s="162"/>
      <c r="CH251" s="162"/>
      <c r="CI251" s="162"/>
      <c r="CJ251" s="162"/>
      <c r="CK251" s="162"/>
      <c r="CL251" s="162"/>
      <c r="CM251" s="162"/>
      <c r="CN251" s="162"/>
      <c r="CO251" s="162"/>
      <c r="CP251" s="162"/>
      <c r="CQ251" s="162"/>
      <c r="CR251" s="162"/>
      <c r="CS251" s="162"/>
      <c r="CT251" s="162"/>
      <c r="CU251" s="162"/>
      <c r="CV251" s="162"/>
      <c r="CW251" s="162"/>
      <c r="CX251" s="162"/>
      <c r="CY251" s="162"/>
      <c r="CZ251" s="162"/>
      <c r="DA251" s="162"/>
      <c r="DB251" s="162"/>
      <c r="DC251" s="162"/>
      <c r="DD251" s="162"/>
      <c r="DE251" s="162"/>
      <c r="DF251" s="162"/>
      <c r="DG251" s="162"/>
      <c r="DH251" s="162"/>
      <c r="DI251" s="162"/>
      <c r="DJ251" s="162"/>
      <c r="DK251" s="162"/>
      <c r="DL251" s="162"/>
      <c r="DM251" s="162"/>
      <c r="DN251" s="162"/>
      <c r="DO251" s="162"/>
      <c r="DP251" s="162"/>
      <c r="DQ251" s="162"/>
      <c r="DR251" s="162"/>
      <c r="DS251" s="162"/>
      <c r="DT251" s="162"/>
      <c r="DU251" s="162"/>
      <c r="DV251" s="162"/>
      <c r="DW251" s="162"/>
      <c r="DX251" s="162"/>
      <c r="DY251" s="162"/>
      <c r="DZ251" s="162"/>
      <c r="EA251" s="162"/>
      <c r="EB251" s="162"/>
      <c r="EC251" s="162"/>
      <c r="ED251" s="162"/>
      <c r="EE251" s="162"/>
      <c r="EF251" s="162"/>
      <c r="EG251" s="162"/>
      <c r="EH251" s="162"/>
      <c r="EI251" s="162"/>
      <c r="EJ251" s="162"/>
      <c r="EK251" s="162"/>
      <c r="EL251" s="162"/>
      <c r="EM251" s="162"/>
      <c r="EN251" s="162"/>
      <c r="EO251" s="162"/>
      <c r="EP251" s="162"/>
      <c r="EQ251" s="162"/>
      <c r="ER251" s="162"/>
      <c r="ES251" s="162"/>
      <c r="ET251" s="162"/>
      <c r="EU251" s="162"/>
      <c r="EV251" s="162"/>
      <c r="EW251" s="162"/>
      <c r="EX251" s="162"/>
      <c r="EY251" s="162"/>
      <c r="EZ251" s="162"/>
      <c r="FA251" s="162"/>
      <c r="FB251" s="162"/>
      <c r="FC251" s="162"/>
      <c r="FD251" s="162"/>
      <c r="FE251" s="162"/>
      <c r="FF251" s="162"/>
      <c r="FG251" s="162"/>
      <c r="FH251" s="162"/>
      <c r="FI251" s="162"/>
      <c r="FJ251" s="162"/>
      <c r="FK251" s="162"/>
      <c r="FL251" s="162"/>
      <c r="FM251" s="162"/>
      <c r="FN251" s="162"/>
      <c r="FO251" s="162"/>
      <c r="FP251" s="162"/>
      <c r="FQ251" s="162"/>
      <c r="FR251" s="162"/>
      <c r="FS251" s="162"/>
      <c r="FT251" s="162"/>
      <c r="FU251" s="162"/>
      <c r="FV251" s="162"/>
      <c r="FW251" s="162"/>
      <c r="FX251" s="162"/>
      <c r="FY251" s="162"/>
      <c r="FZ251" s="162"/>
      <c r="GA251" s="162"/>
      <c r="GB251" s="162"/>
      <c r="GC251" s="162"/>
      <c r="GD251" s="162"/>
      <c r="GE251" s="162"/>
      <c r="GF251" s="162"/>
      <c r="GG251" s="162"/>
      <c r="GH251" s="162"/>
      <c r="GI251" s="162"/>
      <c r="GJ251" s="162"/>
      <c r="GK251" s="162"/>
      <c r="GL251" s="162"/>
      <c r="GM251" s="162"/>
      <c r="GN251" s="162"/>
      <c r="GO251" s="162"/>
      <c r="GP251" s="162"/>
      <c r="GQ251" s="162"/>
      <c r="GR251" s="162"/>
      <c r="GS251" s="162"/>
      <c r="GT251" s="162"/>
      <c r="GU251" s="162"/>
      <c r="GV251" s="162"/>
      <c r="GW251" s="162"/>
      <c r="GX251" s="162"/>
    </row>
    <row r="252" spans="1:206" s="163" customFormat="1" ht="38.1" customHeight="1" x14ac:dyDescent="0.25">
      <c r="A252" s="162">
        <v>1</v>
      </c>
      <c r="B252" s="58" t="s">
        <v>540</v>
      </c>
      <c r="C252" s="268">
        <f>'2 уровень'!D931</f>
        <v>100</v>
      </c>
      <c r="D252" s="268">
        <f>'2 уровень'!E931</f>
        <v>75</v>
      </c>
      <c r="E252" s="268">
        <f>'2 уровень'!F931</f>
        <v>87</v>
      </c>
      <c r="F252" s="872">
        <f>'2 уровень'!G931</f>
        <v>115.99999999999999</v>
      </c>
      <c r="G252" s="2753">
        <f>'2 уровень'!H931</f>
        <v>0</v>
      </c>
      <c r="H252" s="2753">
        <f>'2 уровень'!I931</f>
        <v>0</v>
      </c>
      <c r="I252" s="2754">
        <f>'2 уровень'!J931</f>
        <v>0</v>
      </c>
      <c r="J252" s="2754">
        <f>'2 уровень'!K931</f>
        <v>0</v>
      </c>
      <c r="K252" s="2754">
        <f>'2 уровень'!L931</f>
        <v>0</v>
      </c>
      <c r="L252" s="2754">
        <f>'2 уровень'!M931</f>
        <v>0</v>
      </c>
      <c r="M252" s="2754">
        <f>'2 уровень'!N931</f>
        <v>0</v>
      </c>
      <c r="N252" s="2754">
        <f>'2 уровень'!O931</f>
        <v>0</v>
      </c>
      <c r="O252" s="2754">
        <f>'2 уровень'!P931</f>
        <v>0</v>
      </c>
      <c r="P252" s="2754">
        <f>'2 уровень'!Q931</f>
        <v>0</v>
      </c>
      <c r="Q252" s="2754">
        <f>'2 уровень'!R931</f>
        <v>0</v>
      </c>
      <c r="R252" s="2754">
        <f>'2 уровень'!S931</f>
        <v>0</v>
      </c>
      <c r="S252" s="2754">
        <f>'2 уровень'!T931</f>
        <v>0</v>
      </c>
      <c r="T252" s="2754">
        <f>'2 уровень'!U931</f>
        <v>0</v>
      </c>
      <c r="U252" s="2754">
        <f>'2 уровень'!V931</f>
        <v>0</v>
      </c>
      <c r="V252" s="2754">
        <f>'2 уровень'!W931</f>
        <v>0</v>
      </c>
      <c r="W252" s="2754">
        <f>'2 уровень'!X931</f>
        <v>0</v>
      </c>
      <c r="X252" s="2840">
        <f>'2 уровень'!Y931</f>
        <v>0</v>
      </c>
      <c r="Y252" s="2754">
        <f>'2 уровень'!Z931</f>
        <v>0</v>
      </c>
      <c r="Z252" s="2754">
        <f>'2 уровень'!AA931</f>
        <v>0</v>
      </c>
      <c r="AA252" s="2754">
        <f>'2 уровень'!AB931</f>
        <v>0</v>
      </c>
      <c r="AB252" s="2755">
        <f>'2 уровень'!AC931</f>
        <v>0</v>
      </c>
      <c r="AC252" s="2755">
        <f>'2 уровень'!AD931</f>
        <v>0</v>
      </c>
      <c r="AD252" s="2754"/>
      <c r="AE252" s="2754"/>
      <c r="AF252" s="162"/>
      <c r="AG252" s="162"/>
      <c r="AH252" s="162"/>
      <c r="AI252" s="162"/>
      <c r="AJ252" s="162"/>
      <c r="AK252" s="162"/>
      <c r="AL252" s="162"/>
      <c r="AM252" s="162"/>
      <c r="AN252" s="162"/>
      <c r="AO252" s="162"/>
      <c r="AP252" s="162"/>
      <c r="AQ252" s="162"/>
      <c r="AR252" s="162"/>
      <c r="AS252" s="162"/>
      <c r="AT252" s="162"/>
      <c r="AU252" s="162"/>
      <c r="AV252" s="162"/>
      <c r="AW252" s="162"/>
      <c r="AX252" s="162"/>
      <c r="AY252" s="162"/>
      <c r="AZ252" s="162"/>
      <c r="BA252" s="162"/>
      <c r="BB252" s="162"/>
      <c r="BC252" s="162"/>
      <c r="BD252" s="162"/>
      <c r="BE252" s="162"/>
      <c r="BF252" s="162"/>
      <c r="BG252" s="162"/>
      <c r="BH252" s="162"/>
      <c r="BI252" s="162"/>
      <c r="BJ252" s="162"/>
      <c r="BK252" s="162"/>
      <c r="BL252" s="162"/>
      <c r="BM252" s="162"/>
      <c r="BN252" s="162"/>
      <c r="BO252" s="162"/>
      <c r="BP252" s="162"/>
      <c r="BQ252" s="162"/>
      <c r="BR252" s="162"/>
      <c r="BS252" s="162"/>
      <c r="BT252" s="162"/>
      <c r="BU252" s="162"/>
      <c r="BV252" s="162"/>
      <c r="BW252" s="162"/>
      <c r="BX252" s="162"/>
      <c r="BY252" s="162"/>
      <c r="BZ252" s="162"/>
      <c r="CA252" s="162"/>
      <c r="CB252" s="162"/>
      <c r="CC252" s="162"/>
      <c r="CD252" s="162"/>
      <c r="CE252" s="162"/>
      <c r="CF252" s="162"/>
      <c r="CG252" s="162"/>
      <c r="CH252" s="162"/>
      <c r="CI252" s="162"/>
      <c r="CJ252" s="162"/>
      <c r="CK252" s="162"/>
      <c r="CL252" s="162"/>
      <c r="CM252" s="162"/>
      <c r="CN252" s="162"/>
      <c r="CO252" s="162"/>
      <c r="CP252" s="162"/>
      <c r="CQ252" s="162"/>
      <c r="CR252" s="162"/>
      <c r="CS252" s="162"/>
      <c r="CT252" s="162"/>
      <c r="CU252" s="162"/>
      <c r="CV252" s="162"/>
      <c r="CW252" s="162"/>
      <c r="CX252" s="162"/>
      <c r="CY252" s="162"/>
      <c r="CZ252" s="162"/>
      <c r="DA252" s="162"/>
      <c r="DB252" s="162"/>
      <c r="DC252" s="162"/>
      <c r="DD252" s="162"/>
      <c r="DE252" s="162"/>
      <c r="DF252" s="162"/>
      <c r="DG252" s="162"/>
      <c r="DH252" s="162"/>
      <c r="DI252" s="162"/>
      <c r="DJ252" s="162"/>
      <c r="DK252" s="162"/>
      <c r="DL252" s="162"/>
      <c r="DM252" s="162"/>
      <c r="DN252" s="162"/>
      <c r="DO252" s="162"/>
      <c r="DP252" s="162"/>
      <c r="DQ252" s="162"/>
      <c r="DR252" s="162"/>
      <c r="DS252" s="162"/>
      <c r="DT252" s="162"/>
      <c r="DU252" s="162"/>
      <c r="DV252" s="162"/>
      <c r="DW252" s="162"/>
      <c r="DX252" s="162"/>
      <c r="DY252" s="162"/>
      <c r="DZ252" s="162"/>
      <c r="EA252" s="162"/>
      <c r="EB252" s="162"/>
      <c r="EC252" s="162"/>
      <c r="ED252" s="162"/>
      <c r="EE252" s="162"/>
      <c r="EF252" s="162"/>
      <c r="EG252" s="162"/>
      <c r="EH252" s="162"/>
      <c r="EI252" s="162"/>
      <c r="EJ252" s="162"/>
      <c r="EK252" s="162"/>
      <c r="EL252" s="162"/>
      <c r="EM252" s="162"/>
      <c r="EN252" s="162"/>
      <c r="EO252" s="162"/>
      <c r="EP252" s="162"/>
      <c r="EQ252" s="162"/>
      <c r="ER252" s="162"/>
      <c r="ES252" s="162"/>
      <c r="ET252" s="162"/>
      <c r="EU252" s="162"/>
      <c r="EV252" s="162"/>
      <c r="EW252" s="162"/>
      <c r="EX252" s="162"/>
      <c r="EY252" s="162"/>
      <c r="EZ252" s="162"/>
      <c r="FA252" s="162"/>
      <c r="FB252" s="162"/>
      <c r="FC252" s="162"/>
      <c r="FD252" s="162"/>
      <c r="FE252" s="162"/>
      <c r="FF252" s="162"/>
      <c r="FG252" s="162"/>
      <c r="FH252" s="162"/>
      <c r="FI252" s="162"/>
      <c r="FJ252" s="162"/>
      <c r="FK252" s="162"/>
      <c r="FL252" s="162"/>
      <c r="FM252" s="162"/>
      <c r="FN252" s="162"/>
      <c r="FO252" s="162"/>
      <c r="FP252" s="162"/>
      <c r="FQ252" s="162"/>
      <c r="FR252" s="162"/>
      <c r="FS252" s="162"/>
      <c r="FT252" s="162"/>
      <c r="FU252" s="162"/>
      <c r="FV252" s="162"/>
      <c r="FW252" s="162"/>
      <c r="FX252" s="162"/>
      <c r="FY252" s="162"/>
      <c r="FZ252" s="162"/>
      <c r="GA252" s="162"/>
      <c r="GB252" s="162"/>
      <c r="GC252" s="162"/>
      <c r="GD252" s="162"/>
      <c r="GE252" s="162"/>
      <c r="GF252" s="162"/>
      <c r="GG252" s="162"/>
      <c r="GH252" s="162"/>
      <c r="GI252" s="162"/>
      <c r="GJ252" s="162"/>
      <c r="GK252" s="162"/>
      <c r="GL252" s="162"/>
      <c r="GM252" s="162"/>
      <c r="GN252" s="162"/>
      <c r="GO252" s="162"/>
      <c r="GP252" s="162"/>
      <c r="GQ252" s="162"/>
      <c r="GR252" s="162"/>
      <c r="GS252" s="162"/>
      <c r="GT252" s="162"/>
      <c r="GU252" s="162"/>
      <c r="GV252" s="162"/>
      <c r="GW252" s="162"/>
      <c r="GX252" s="162"/>
    </row>
    <row r="253" spans="1:206" s="163" customFormat="1" ht="53.25" customHeight="1" x14ac:dyDescent="0.25">
      <c r="A253" s="162">
        <v>1</v>
      </c>
      <c r="B253" s="2739" t="s">
        <v>543</v>
      </c>
      <c r="C253" s="268">
        <f>'2 уровень'!D932</f>
        <v>4162</v>
      </c>
      <c r="D253" s="268">
        <f>'2 уровень'!E932</f>
        <v>3122</v>
      </c>
      <c r="E253" s="268">
        <f>'2 уровень'!F932</f>
        <v>3383</v>
      </c>
      <c r="F253" s="872">
        <f>'2 уровень'!G932</f>
        <v>108.36002562459961</v>
      </c>
      <c r="G253" s="2753">
        <f>'2 уровень'!H932</f>
        <v>0</v>
      </c>
      <c r="H253" s="2753">
        <f>'2 уровень'!I932</f>
        <v>0</v>
      </c>
      <c r="I253" s="2754">
        <f>'2 уровень'!J932</f>
        <v>0</v>
      </c>
      <c r="J253" s="2754">
        <f>'2 уровень'!K932</f>
        <v>0</v>
      </c>
      <c r="K253" s="2754">
        <f>'2 уровень'!L932</f>
        <v>0</v>
      </c>
      <c r="L253" s="2754">
        <f>'2 уровень'!M932</f>
        <v>0</v>
      </c>
      <c r="M253" s="2754">
        <f>'2 уровень'!N932</f>
        <v>0</v>
      </c>
      <c r="N253" s="2754">
        <f>'2 уровень'!O932</f>
        <v>0</v>
      </c>
      <c r="O253" s="2754">
        <f>'2 уровень'!P932</f>
        <v>0</v>
      </c>
      <c r="P253" s="2754">
        <f>'2 уровень'!Q932</f>
        <v>0</v>
      </c>
      <c r="Q253" s="2754">
        <f>'2 уровень'!R932</f>
        <v>0</v>
      </c>
      <c r="R253" s="2754">
        <f>'2 уровень'!S932</f>
        <v>0</v>
      </c>
      <c r="S253" s="2754">
        <f>'2 уровень'!T932</f>
        <v>0</v>
      </c>
      <c r="T253" s="2754">
        <f>'2 уровень'!U932</f>
        <v>0</v>
      </c>
      <c r="U253" s="2754">
        <f>'2 уровень'!V932</f>
        <v>0</v>
      </c>
      <c r="V253" s="2754">
        <f>'2 уровень'!W932</f>
        <v>0</v>
      </c>
      <c r="W253" s="2754">
        <f>'2 уровень'!X932</f>
        <v>0</v>
      </c>
      <c r="X253" s="2840">
        <f>'2 уровень'!Y932</f>
        <v>0</v>
      </c>
      <c r="Y253" s="2754">
        <f>'2 уровень'!Z932</f>
        <v>0</v>
      </c>
      <c r="Z253" s="2754">
        <f>'2 уровень'!AA932</f>
        <v>0</v>
      </c>
      <c r="AA253" s="2754">
        <f>'2 уровень'!AB932</f>
        <v>0</v>
      </c>
      <c r="AB253" s="2755">
        <f>'2 уровень'!AC932</f>
        <v>0</v>
      </c>
      <c r="AC253" s="2755">
        <f>'2 уровень'!AD932</f>
        <v>0</v>
      </c>
      <c r="AD253" s="2754"/>
      <c r="AE253" s="2754"/>
      <c r="AF253" s="162"/>
      <c r="AG253" s="162"/>
      <c r="AH253" s="162"/>
      <c r="AI253" s="162"/>
      <c r="AJ253" s="162"/>
      <c r="AK253" s="162"/>
      <c r="AL253" s="162"/>
      <c r="AM253" s="162"/>
      <c r="AN253" s="162"/>
      <c r="AO253" s="162"/>
      <c r="AP253" s="162"/>
      <c r="AQ253" s="162"/>
      <c r="AR253" s="162"/>
      <c r="AS253" s="162"/>
      <c r="AT253" s="162"/>
      <c r="AU253" s="162"/>
      <c r="AV253" s="162"/>
      <c r="AW253" s="162"/>
      <c r="AX253" s="162"/>
      <c r="AY253" s="162"/>
      <c r="AZ253" s="162"/>
      <c r="BA253" s="162"/>
      <c r="BB253" s="162"/>
      <c r="BC253" s="162"/>
      <c r="BD253" s="162"/>
      <c r="BE253" s="162"/>
      <c r="BF253" s="162"/>
      <c r="BG253" s="162"/>
      <c r="BH253" s="162"/>
      <c r="BI253" s="162"/>
      <c r="BJ253" s="162"/>
      <c r="BK253" s="162"/>
      <c r="BL253" s="162"/>
      <c r="BM253" s="162"/>
      <c r="BN253" s="162"/>
      <c r="BO253" s="162"/>
      <c r="BP253" s="162"/>
      <c r="BQ253" s="162"/>
      <c r="BR253" s="162"/>
      <c r="BS253" s="162"/>
      <c r="BT253" s="162"/>
      <c r="BU253" s="162"/>
      <c r="BV253" s="162"/>
      <c r="BW253" s="162"/>
      <c r="BX253" s="162"/>
      <c r="BY253" s="162"/>
      <c r="BZ253" s="162"/>
      <c r="CA253" s="162"/>
      <c r="CB253" s="162"/>
      <c r="CC253" s="162"/>
      <c r="CD253" s="162"/>
      <c r="CE253" s="162"/>
      <c r="CF253" s="162"/>
      <c r="CG253" s="162"/>
      <c r="CH253" s="162"/>
      <c r="CI253" s="162"/>
      <c r="CJ253" s="162"/>
      <c r="CK253" s="162"/>
      <c r="CL253" s="162"/>
      <c r="CM253" s="162"/>
      <c r="CN253" s="162"/>
      <c r="CO253" s="162"/>
      <c r="CP253" s="162"/>
      <c r="CQ253" s="162"/>
      <c r="CR253" s="162"/>
      <c r="CS253" s="162"/>
      <c r="CT253" s="162"/>
      <c r="CU253" s="162"/>
      <c r="CV253" s="162"/>
      <c r="CW253" s="162"/>
      <c r="CX253" s="162"/>
      <c r="CY253" s="162"/>
      <c r="CZ253" s="162"/>
      <c r="DA253" s="162"/>
      <c r="DB253" s="162"/>
      <c r="DC253" s="162"/>
      <c r="DD253" s="162"/>
      <c r="DE253" s="162"/>
      <c r="DF253" s="162"/>
      <c r="DG253" s="162"/>
      <c r="DH253" s="162"/>
      <c r="DI253" s="162"/>
      <c r="DJ253" s="162"/>
      <c r="DK253" s="162"/>
      <c r="DL253" s="162"/>
      <c r="DM253" s="162"/>
      <c r="DN253" s="162"/>
      <c r="DO253" s="162"/>
      <c r="DP253" s="162"/>
      <c r="DQ253" s="162"/>
      <c r="DR253" s="162"/>
      <c r="DS253" s="162"/>
      <c r="DT253" s="162"/>
      <c r="DU253" s="162"/>
      <c r="DV253" s="162"/>
      <c r="DW253" s="162"/>
      <c r="DX253" s="162"/>
      <c r="DY253" s="162"/>
      <c r="DZ253" s="162"/>
      <c r="EA253" s="162"/>
      <c r="EB253" s="162"/>
      <c r="EC253" s="162"/>
      <c r="ED253" s="162"/>
      <c r="EE253" s="162"/>
      <c r="EF253" s="162"/>
      <c r="EG253" s="162"/>
      <c r="EH253" s="162"/>
      <c r="EI253" s="162"/>
      <c r="EJ253" s="162"/>
      <c r="EK253" s="162"/>
      <c r="EL253" s="162"/>
      <c r="EM253" s="162"/>
      <c r="EN253" s="162"/>
      <c r="EO253" s="162"/>
      <c r="EP253" s="162"/>
      <c r="EQ253" s="162"/>
      <c r="ER253" s="162"/>
      <c r="ES253" s="162"/>
      <c r="ET253" s="162"/>
      <c r="EU253" s="162"/>
      <c r="EV253" s="162"/>
      <c r="EW253" s="162"/>
      <c r="EX253" s="162"/>
      <c r="EY253" s="162"/>
      <c r="EZ253" s="162"/>
      <c r="FA253" s="162"/>
      <c r="FB253" s="162"/>
      <c r="FC253" s="162"/>
      <c r="FD253" s="162"/>
      <c r="FE253" s="162"/>
      <c r="FF253" s="162"/>
      <c r="FG253" s="162"/>
      <c r="FH253" s="162"/>
      <c r="FI253" s="162"/>
      <c r="FJ253" s="162"/>
      <c r="FK253" s="162"/>
      <c r="FL253" s="162"/>
      <c r="FM253" s="162"/>
      <c r="FN253" s="162"/>
      <c r="FO253" s="162"/>
      <c r="FP253" s="162"/>
      <c r="FQ253" s="162"/>
      <c r="FR253" s="162"/>
      <c r="FS253" s="162"/>
      <c r="FT253" s="162"/>
      <c r="FU253" s="162"/>
      <c r="FV253" s="162"/>
      <c r="FW253" s="162"/>
      <c r="FX253" s="162"/>
      <c r="FY253" s="162"/>
      <c r="FZ253" s="162"/>
      <c r="GA253" s="162"/>
      <c r="GB253" s="162"/>
      <c r="GC253" s="162"/>
      <c r="GD253" s="162"/>
      <c r="GE253" s="162"/>
      <c r="GF253" s="162"/>
      <c r="GG253" s="162"/>
      <c r="GH253" s="162"/>
      <c r="GI253" s="162"/>
      <c r="GJ253" s="162"/>
      <c r="GK253" s="162"/>
      <c r="GL253" s="162"/>
      <c r="GM253" s="162"/>
      <c r="GN253" s="162"/>
      <c r="GO253" s="162"/>
      <c r="GP253" s="162"/>
      <c r="GQ253" s="162"/>
      <c r="GR253" s="162"/>
      <c r="GS253" s="162"/>
      <c r="GT253" s="162"/>
      <c r="GU253" s="162"/>
      <c r="GV253" s="162"/>
      <c r="GW253" s="162"/>
      <c r="GX253" s="162"/>
    </row>
    <row r="254" spans="1:206" s="163" customFormat="1" ht="38.1" customHeight="1" x14ac:dyDescent="0.25">
      <c r="A254" s="162">
        <v>1</v>
      </c>
      <c r="B254" s="58" t="s">
        <v>544</v>
      </c>
      <c r="C254" s="268">
        <f>'2 уровень'!D933</f>
        <v>3022</v>
      </c>
      <c r="D254" s="268">
        <f>'2 уровень'!E933</f>
        <v>2267</v>
      </c>
      <c r="E254" s="268">
        <f>'2 уровень'!F933</f>
        <v>2331</v>
      </c>
      <c r="F254" s="872">
        <f>'2 уровень'!G933</f>
        <v>102.82311424790471</v>
      </c>
      <c r="G254" s="2753">
        <f>'2 уровень'!H933</f>
        <v>0</v>
      </c>
      <c r="H254" s="2753">
        <f>'2 уровень'!I933</f>
        <v>0</v>
      </c>
      <c r="I254" s="2754">
        <f>'2 уровень'!J933</f>
        <v>0</v>
      </c>
      <c r="J254" s="2754">
        <f>'2 уровень'!K933</f>
        <v>0</v>
      </c>
      <c r="K254" s="2754">
        <f>'2 уровень'!L933</f>
        <v>0</v>
      </c>
      <c r="L254" s="2754">
        <f>'2 уровень'!M933</f>
        <v>0</v>
      </c>
      <c r="M254" s="2754">
        <f>'2 уровень'!N933</f>
        <v>0</v>
      </c>
      <c r="N254" s="2754">
        <f>'2 уровень'!O933</f>
        <v>0</v>
      </c>
      <c r="O254" s="2754">
        <f>'2 уровень'!P933</f>
        <v>0</v>
      </c>
      <c r="P254" s="2754">
        <f>'2 уровень'!Q933</f>
        <v>0</v>
      </c>
      <c r="Q254" s="2754">
        <f>'2 уровень'!R933</f>
        <v>0</v>
      </c>
      <c r="R254" s="2754">
        <f>'2 уровень'!S933</f>
        <v>0</v>
      </c>
      <c r="S254" s="2754">
        <f>'2 уровень'!T933</f>
        <v>0</v>
      </c>
      <c r="T254" s="2754">
        <f>'2 уровень'!U933</f>
        <v>0</v>
      </c>
      <c r="U254" s="2754">
        <f>'2 уровень'!V933</f>
        <v>0</v>
      </c>
      <c r="V254" s="2754">
        <f>'2 уровень'!W933</f>
        <v>0</v>
      </c>
      <c r="W254" s="2754">
        <f>'2 уровень'!X933</f>
        <v>0</v>
      </c>
      <c r="X254" s="2840">
        <f>'2 уровень'!Y933</f>
        <v>0</v>
      </c>
      <c r="Y254" s="2754">
        <f>'2 уровень'!Z933</f>
        <v>0</v>
      </c>
      <c r="Z254" s="2754">
        <f>'2 уровень'!AA933</f>
        <v>0</v>
      </c>
      <c r="AA254" s="2754">
        <f>'2 уровень'!AB933</f>
        <v>0</v>
      </c>
      <c r="AB254" s="2755">
        <f>'2 уровень'!AC933</f>
        <v>0</v>
      </c>
      <c r="AC254" s="2755">
        <f>'2 уровень'!AD933</f>
        <v>0</v>
      </c>
      <c r="AD254" s="2754"/>
      <c r="AE254" s="2754"/>
      <c r="AF254" s="162"/>
      <c r="AG254" s="162"/>
      <c r="AH254" s="162"/>
      <c r="AI254" s="162"/>
      <c r="AJ254" s="162"/>
      <c r="AK254" s="162"/>
      <c r="AL254" s="162"/>
      <c r="AM254" s="162"/>
      <c r="AN254" s="162"/>
      <c r="AO254" s="162"/>
      <c r="AP254" s="162"/>
      <c r="AQ254" s="162"/>
      <c r="AR254" s="162"/>
      <c r="AS254" s="162"/>
      <c r="AT254" s="162"/>
      <c r="AU254" s="162"/>
      <c r="AV254" s="162"/>
      <c r="AW254" s="162"/>
      <c r="AX254" s="162"/>
      <c r="AY254" s="162"/>
      <c r="AZ254" s="162"/>
      <c r="BA254" s="162"/>
      <c r="BB254" s="162"/>
      <c r="BC254" s="162"/>
      <c r="BD254" s="162"/>
      <c r="BE254" s="162"/>
      <c r="BF254" s="162"/>
      <c r="BG254" s="162"/>
      <c r="BH254" s="162"/>
      <c r="BI254" s="162"/>
      <c r="BJ254" s="162"/>
      <c r="BK254" s="162"/>
      <c r="BL254" s="162"/>
      <c r="BM254" s="162"/>
      <c r="BN254" s="162"/>
      <c r="BO254" s="162"/>
      <c r="BP254" s="162"/>
      <c r="BQ254" s="162"/>
      <c r="BR254" s="162"/>
      <c r="BS254" s="162"/>
      <c r="BT254" s="162"/>
      <c r="BU254" s="162"/>
      <c r="BV254" s="162"/>
      <c r="BW254" s="162"/>
      <c r="BX254" s="162"/>
      <c r="BY254" s="162"/>
      <c r="BZ254" s="162"/>
      <c r="CA254" s="162"/>
      <c r="CB254" s="162"/>
      <c r="CC254" s="162"/>
      <c r="CD254" s="162"/>
      <c r="CE254" s="162"/>
      <c r="CF254" s="162"/>
      <c r="CG254" s="162"/>
      <c r="CH254" s="162"/>
      <c r="CI254" s="162"/>
      <c r="CJ254" s="162"/>
      <c r="CK254" s="162"/>
      <c r="CL254" s="162"/>
      <c r="CM254" s="162"/>
      <c r="CN254" s="162"/>
      <c r="CO254" s="162"/>
      <c r="CP254" s="162"/>
      <c r="CQ254" s="162"/>
      <c r="CR254" s="162"/>
      <c r="CS254" s="162"/>
      <c r="CT254" s="162"/>
      <c r="CU254" s="162"/>
      <c r="CV254" s="162"/>
      <c r="CW254" s="162"/>
      <c r="CX254" s="162"/>
      <c r="CY254" s="162"/>
      <c r="CZ254" s="162"/>
      <c r="DA254" s="162"/>
      <c r="DB254" s="162"/>
      <c r="DC254" s="162"/>
      <c r="DD254" s="162"/>
      <c r="DE254" s="162"/>
      <c r="DF254" s="162"/>
      <c r="DG254" s="162"/>
      <c r="DH254" s="162"/>
      <c r="DI254" s="162"/>
      <c r="DJ254" s="162"/>
      <c r="DK254" s="162"/>
      <c r="DL254" s="162"/>
      <c r="DM254" s="162"/>
      <c r="DN254" s="162"/>
      <c r="DO254" s="162"/>
      <c r="DP254" s="162"/>
      <c r="DQ254" s="162"/>
      <c r="DR254" s="162"/>
      <c r="DS254" s="162"/>
      <c r="DT254" s="162"/>
      <c r="DU254" s="162"/>
      <c r="DV254" s="162"/>
      <c r="DW254" s="162"/>
      <c r="DX254" s="162"/>
      <c r="DY254" s="162"/>
      <c r="DZ254" s="162"/>
      <c r="EA254" s="162"/>
      <c r="EB254" s="162"/>
      <c r="EC254" s="162"/>
      <c r="ED254" s="162"/>
      <c r="EE254" s="162"/>
      <c r="EF254" s="162"/>
      <c r="EG254" s="162"/>
      <c r="EH254" s="162"/>
      <c r="EI254" s="162"/>
      <c r="EJ254" s="162"/>
      <c r="EK254" s="162"/>
      <c r="EL254" s="162"/>
      <c r="EM254" s="162"/>
      <c r="EN254" s="162"/>
      <c r="EO254" s="162"/>
      <c r="EP254" s="162"/>
      <c r="EQ254" s="162"/>
      <c r="ER254" s="162"/>
      <c r="ES254" s="162"/>
      <c r="ET254" s="162"/>
      <c r="EU254" s="162"/>
      <c r="EV254" s="162"/>
      <c r="EW254" s="162"/>
      <c r="EX254" s="162"/>
      <c r="EY254" s="162"/>
      <c r="EZ254" s="162"/>
      <c r="FA254" s="162"/>
      <c r="FB254" s="162"/>
      <c r="FC254" s="162"/>
      <c r="FD254" s="162"/>
      <c r="FE254" s="162"/>
      <c r="FF254" s="162"/>
      <c r="FG254" s="162"/>
      <c r="FH254" s="162"/>
      <c r="FI254" s="162"/>
      <c r="FJ254" s="162"/>
      <c r="FK254" s="162"/>
      <c r="FL254" s="162"/>
      <c r="FM254" s="162"/>
      <c r="FN254" s="162"/>
      <c r="FO254" s="162"/>
      <c r="FP254" s="162"/>
      <c r="FQ254" s="162"/>
      <c r="FR254" s="162"/>
      <c r="FS254" s="162"/>
      <c r="FT254" s="162"/>
      <c r="FU254" s="162"/>
      <c r="FV254" s="162"/>
      <c r="FW254" s="162"/>
      <c r="FX254" s="162"/>
      <c r="FY254" s="162"/>
      <c r="FZ254" s="162"/>
      <c r="GA254" s="162"/>
      <c r="GB254" s="162"/>
      <c r="GC254" s="162"/>
      <c r="GD254" s="162"/>
      <c r="GE254" s="162"/>
      <c r="GF254" s="162"/>
      <c r="GG254" s="162"/>
      <c r="GH254" s="162"/>
      <c r="GI254" s="162"/>
      <c r="GJ254" s="162"/>
      <c r="GK254" s="162"/>
      <c r="GL254" s="162"/>
      <c r="GM254" s="162"/>
      <c r="GN254" s="162"/>
      <c r="GO254" s="162"/>
      <c r="GP254" s="162"/>
      <c r="GQ254" s="162"/>
      <c r="GR254" s="162"/>
      <c r="GS254" s="162"/>
      <c r="GT254" s="162"/>
      <c r="GU254" s="162"/>
      <c r="GV254" s="162"/>
      <c r="GW254" s="162"/>
      <c r="GX254" s="162"/>
    </row>
    <row r="255" spans="1:206" s="163" customFormat="1" ht="38.1" customHeight="1" x14ac:dyDescent="0.25">
      <c r="A255" s="162">
        <v>1</v>
      </c>
      <c r="B255" s="58" t="s">
        <v>545</v>
      </c>
      <c r="C255" s="268">
        <f>'2 уровень'!D934</f>
        <v>907</v>
      </c>
      <c r="D255" s="268">
        <f>'2 уровень'!E934</f>
        <v>680</v>
      </c>
      <c r="E255" s="268">
        <f>'2 уровень'!F934</f>
        <v>514</v>
      </c>
      <c r="F255" s="872">
        <f>'2 уровень'!G934</f>
        <v>75.588235294117652</v>
      </c>
      <c r="G255" s="2753">
        <f>'2 уровень'!H934</f>
        <v>0</v>
      </c>
      <c r="H255" s="2753">
        <f>'2 уровень'!I934</f>
        <v>0</v>
      </c>
      <c r="I255" s="2754">
        <f>'2 уровень'!J934</f>
        <v>0</v>
      </c>
      <c r="J255" s="2754">
        <f>'2 уровень'!K934</f>
        <v>0</v>
      </c>
      <c r="K255" s="2754">
        <f>'2 уровень'!L934</f>
        <v>0</v>
      </c>
      <c r="L255" s="2754">
        <f>'2 уровень'!M934</f>
        <v>0</v>
      </c>
      <c r="M255" s="2754">
        <f>'2 уровень'!N934</f>
        <v>0</v>
      </c>
      <c r="N255" s="2754">
        <f>'2 уровень'!O934</f>
        <v>0</v>
      </c>
      <c r="O255" s="2754">
        <f>'2 уровень'!P934</f>
        <v>0</v>
      </c>
      <c r="P255" s="2754">
        <f>'2 уровень'!Q934</f>
        <v>0</v>
      </c>
      <c r="Q255" s="2754">
        <f>'2 уровень'!R934</f>
        <v>0</v>
      </c>
      <c r="R255" s="2754">
        <f>'2 уровень'!S934</f>
        <v>0</v>
      </c>
      <c r="S255" s="2754">
        <f>'2 уровень'!T934</f>
        <v>0</v>
      </c>
      <c r="T255" s="2754">
        <f>'2 уровень'!U934</f>
        <v>0</v>
      </c>
      <c r="U255" s="2754">
        <f>'2 уровень'!V934</f>
        <v>0</v>
      </c>
      <c r="V255" s="2754">
        <f>'2 уровень'!W934</f>
        <v>0</v>
      </c>
      <c r="W255" s="2754">
        <f>'2 уровень'!X934</f>
        <v>0</v>
      </c>
      <c r="X255" s="2840">
        <f>'2 уровень'!Y934</f>
        <v>0</v>
      </c>
      <c r="Y255" s="2754">
        <f>'2 уровень'!Z934</f>
        <v>0</v>
      </c>
      <c r="Z255" s="2754">
        <f>'2 уровень'!AA934</f>
        <v>0</v>
      </c>
      <c r="AA255" s="2754">
        <f>'2 уровень'!AB934</f>
        <v>0</v>
      </c>
      <c r="AB255" s="2755">
        <f>'2 уровень'!AC934</f>
        <v>0</v>
      </c>
      <c r="AC255" s="2755">
        <f>'2 уровень'!AD934</f>
        <v>0</v>
      </c>
      <c r="AD255" s="2754"/>
      <c r="AE255" s="2754"/>
      <c r="AF255" s="162"/>
      <c r="AG255" s="162"/>
      <c r="AH255" s="162"/>
      <c r="AI255" s="162"/>
      <c r="AJ255" s="162"/>
      <c r="AK255" s="162"/>
      <c r="AL255" s="162"/>
      <c r="AM255" s="162"/>
      <c r="AN255" s="162"/>
      <c r="AO255" s="162"/>
      <c r="AP255" s="162"/>
      <c r="AQ255" s="162"/>
      <c r="AR255" s="162"/>
      <c r="AS255" s="162"/>
      <c r="AT255" s="162"/>
      <c r="AU255" s="162"/>
      <c r="AV255" s="162"/>
      <c r="AW255" s="162"/>
      <c r="AX255" s="162"/>
      <c r="AY255" s="162"/>
      <c r="AZ255" s="162"/>
      <c r="BA255" s="162"/>
      <c r="BB255" s="162"/>
      <c r="BC255" s="162"/>
      <c r="BD255" s="162"/>
      <c r="BE255" s="162"/>
      <c r="BF255" s="162"/>
      <c r="BG255" s="162"/>
      <c r="BH255" s="162"/>
      <c r="BI255" s="162"/>
      <c r="BJ255" s="162"/>
      <c r="BK255" s="162"/>
      <c r="BL255" s="162"/>
      <c r="BM255" s="162"/>
      <c r="BN255" s="162"/>
      <c r="BO255" s="162"/>
      <c r="BP255" s="162"/>
      <c r="BQ255" s="162"/>
      <c r="BR255" s="162"/>
      <c r="BS255" s="162"/>
      <c r="BT255" s="162"/>
      <c r="BU255" s="162"/>
      <c r="BV255" s="162"/>
      <c r="BW255" s="162"/>
      <c r="BX255" s="162"/>
      <c r="BY255" s="162"/>
      <c r="BZ255" s="162"/>
      <c r="CA255" s="162"/>
      <c r="CB255" s="162"/>
      <c r="CC255" s="162"/>
      <c r="CD255" s="162"/>
      <c r="CE255" s="162"/>
      <c r="CF255" s="162"/>
      <c r="CG255" s="162"/>
      <c r="CH255" s="162"/>
      <c r="CI255" s="162"/>
      <c r="CJ255" s="162"/>
      <c r="CK255" s="162"/>
      <c r="CL255" s="162"/>
      <c r="CM255" s="162"/>
      <c r="CN255" s="162"/>
      <c r="CO255" s="162"/>
      <c r="CP255" s="162"/>
      <c r="CQ255" s="162"/>
      <c r="CR255" s="162"/>
      <c r="CS255" s="162"/>
      <c r="CT255" s="162"/>
      <c r="CU255" s="162"/>
      <c r="CV255" s="162"/>
      <c r="CW255" s="162"/>
      <c r="CX255" s="162"/>
      <c r="CY255" s="162"/>
      <c r="CZ255" s="162"/>
      <c r="DA255" s="162"/>
      <c r="DB255" s="162"/>
      <c r="DC255" s="162"/>
      <c r="DD255" s="162"/>
      <c r="DE255" s="162"/>
      <c r="DF255" s="162"/>
      <c r="DG255" s="162"/>
      <c r="DH255" s="162"/>
      <c r="DI255" s="162"/>
      <c r="DJ255" s="162"/>
      <c r="DK255" s="162"/>
      <c r="DL255" s="162"/>
      <c r="DM255" s="162"/>
      <c r="DN255" s="162"/>
      <c r="DO255" s="162"/>
      <c r="DP255" s="162"/>
      <c r="DQ255" s="162"/>
      <c r="DR255" s="162"/>
      <c r="DS255" s="162"/>
      <c r="DT255" s="162"/>
      <c r="DU255" s="162"/>
      <c r="DV255" s="162"/>
      <c r="DW255" s="162"/>
      <c r="DX255" s="162"/>
      <c r="DY255" s="162"/>
      <c r="DZ255" s="162"/>
      <c r="EA255" s="162"/>
      <c r="EB255" s="162"/>
      <c r="EC255" s="162"/>
      <c r="ED255" s="162"/>
      <c r="EE255" s="162"/>
      <c r="EF255" s="162"/>
      <c r="EG255" s="162"/>
      <c r="EH255" s="162"/>
      <c r="EI255" s="162"/>
      <c r="EJ255" s="162"/>
      <c r="EK255" s="162"/>
      <c r="EL255" s="162"/>
      <c r="EM255" s="162"/>
      <c r="EN255" s="162"/>
      <c r="EO255" s="162"/>
      <c r="EP255" s="162"/>
      <c r="EQ255" s="162"/>
      <c r="ER255" s="162"/>
      <c r="ES255" s="162"/>
      <c r="ET255" s="162"/>
      <c r="EU255" s="162"/>
      <c r="EV255" s="162"/>
      <c r="EW255" s="162"/>
      <c r="EX255" s="162"/>
      <c r="EY255" s="162"/>
      <c r="EZ255" s="162"/>
      <c r="FA255" s="162"/>
      <c r="FB255" s="162"/>
      <c r="FC255" s="162"/>
      <c r="FD255" s="162"/>
      <c r="FE255" s="162"/>
      <c r="FF255" s="162"/>
      <c r="FG255" s="162"/>
      <c r="FH255" s="162"/>
      <c r="FI255" s="162"/>
      <c r="FJ255" s="162"/>
      <c r="FK255" s="162"/>
      <c r="FL255" s="162"/>
      <c r="FM255" s="162"/>
      <c r="FN255" s="162"/>
      <c r="FO255" s="162"/>
      <c r="FP255" s="162"/>
      <c r="FQ255" s="162"/>
      <c r="FR255" s="162"/>
      <c r="FS255" s="162"/>
      <c r="FT255" s="162"/>
      <c r="FU255" s="162"/>
      <c r="FV255" s="162"/>
      <c r="FW255" s="162"/>
      <c r="FX255" s="162"/>
      <c r="FY255" s="162"/>
      <c r="FZ255" s="162"/>
      <c r="GA255" s="162"/>
      <c r="GB255" s="162"/>
      <c r="GC255" s="162"/>
      <c r="GD255" s="162"/>
      <c r="GE255" s="162"/>
      <c r="GF255" s="162"/>
      <c r="GG255" s="162"/>
      <c r="GH255" s="162"/>
      <c r="GI255" s="162"/>
      <c r="GJ255" s="162"/>
      <c r="GK255" s="162"/>
      <c r="GL255" s="162"/>
      <c r="GM255" s="162"/>
      <c r="GN255" s="162"/>
      <c r="GO255" s="162"/>
      <c r="GP255" s="162"/>
      <c r="GQ255" s="162"/>
      <c r="GR255" s="162"/>
      <c r="GS255" s="162"/>
      <c r="GT255" s="162"/>
      <c r="GU255" s="162"/>
      <c r="GV255" s="162"/>
      <c r="GW255" s="162"/>
      <c r="GX255" s="162"/>
    </row>
    <row r="256" spans="1:206" s="163" customFormat="1" ht="38.1" customHeight="1" x14ac:dyDescent="0.25">
      <c r="A256" s="162">
        <v>1</v>
      </c>
      <c r="B256" s="58" t="s">
        <v>613</v>
      </c>
      <c r="C256" s="268">
        <f>'2 уровень'!D935</f>
        <v>233</v>
      </c>
      <c r="D256" s="268">
        <f>'2 уровень'!E935</f>
        <v>175</v>
      </c>
      <c r="E256" s="268">
        <f>'2 уровень'!F935</f>
        <v>538</v>
      </c>
      <c r="F256" s="872">
        <f>'2 уровень'!G935</f>
        <v>307.42857142857144</v>
      </c>
      <c r="G256" s="2753">
        <f>'2 уровень'!H935</f>
        <v>0</v>
      </c>
      <c r="H256" s="2753">
        <f>'2 уровень'!I935</f>
        <v>0</v>
      </c>
      <c r="I256" s="2754">
        <f>'2 уровень'!J935</f>
        <v>0</v>
      </c>
      <c r="J256" s="2754">
        <f>'2 уровень'!K935</f>
        <v>0</v>
      </c>
      <c r="K256" s="2754">
        <f>'2 уровень'!L935</f>
        <v>0</v>
      </c>
      <c r="L256" s="2754">
        <f>'2 уровень'!M935</f>
        <v>0</v>
      </c>
      <c r="M256" s="2754">
        <f>'2 уровень'!N935</f>
        <v>0</v>
      </c>
      <c r="N256" s="2754">
        <f>'2 уровень'!O935</f>
        <v>0</v>
      </c>
      <c r="O256" s="2754">
        <f>'2 уровень'!P935</f>
        <v>0</v>
      </c>
      <c r="P256" s="2754">
        <f>'2 уровень'!Q935</f>
        <v>0</v>
      </c>
      <c r="Q256" s="2754">
        <f>'2 уровень'!R935</f>
        <v>0</v>
      </c>
      <c r="R256" s="2754">
        <f>'2 уровень'!S935</f>
        <v>0</v>
      </c>
      <c r="S256" s="2754">
        <f>'2 уровень'!T935</f>
        <v>0</v>
      </c>
      <c r="T256" s="2754">
        <f>'2 уровень'!U935</f>
        <v>0</v>
      </c>
      <c r="U256" s="2754">
        <f>'2 уровень'!V935</f>
        <v>0</v>
      </c>
      <c r="V256" s="2754">
        <f>'2 уровень'!W935</f>
        <v>0</v>
      </c>
      <c r="W256" s="2754">
        <f>'2 уровень'!X935</f>
        <v>0</v>
      </c>
      <c r="X256" s="2840">
        <f>'2 уровень'!Y935</f>
        <v>0</v>
      </c>
      <c r="Y256" s="2754">
        <f>'2 уровень'!Z935</f>
        <v>0</v>
      </c>
      <c r="Z256" s="2754">
        <f>'2 уровень'!AA935</f>
        <v>0</v>
      </c>
      <c r="AA256" s="2754">
        <f>'2 уровень'!AB935</f>
        <v>0</v>
      </c>
      <c r="AB256" s="2755">
        <f>'2 уровень'!AC935</f>
        <v>0</v>
      </c>
      <c r="AC256" s="2755">
        <f>'2 уровень'!AD935</f>
        <v>0</v>
      </c>
      <c r="AD256" s="2754"/>
      <c r="AE256" s="2754"/>
      <c r="AF256" s="162"/>
      <c r="AG256" s="162"/>
      <c r="AH256" s="162"/>
      <c r="AI256" s="162"/>
      <c r="AJ256" s="162"/>
      <c r="AK256" s="162"/>
      <c r="AL256" s="162"/>
      <c r="AM256" s="162"/>
      <c r="AN256" s="162"/>
      <c r="AO256" s="162"/>
      <c r="AP256" s="162"/>
      <c r="AQ256" s="162"/>
      <c r="AR256" s="162"/>
      <c r="AS256" s="162"/>
      <c r="AT256" s="162"/>
      <c r="AU256" s="162"/>
      <c r="AV256" s="162"/>
      <c r="AW256" s="162"/>
      <c r="AX256" s="162"/>
      <c r="AY256" s="162"/>
      <c r="AZ256" s="162"/>
      <c r="BA256" s="162"/>
      <c r="BB256" s="162"/>
      <c r="BC256" s="162"/>
      <c r="BD256" s="162"/>
      <c r="BE256" s="162"/>
      <c r="BF256" s="162"/>
      <c r="BG256" s="162"/>
      <c r="BH256" s="162"/>
      <c r="BI256" s="162"/>
      <c r="BJ256" s="162"/>
      <c r="BK256" s="162"/>
      <c r="BL256" s="162"/>
      <c r="BM256" s="162"/>
      <c r="BN256" s="162"/>
      <c r="BO256" s="162"/>
      <c r="BP256" s="162"/>
      <c r="BQ256" s="162"/>
      <c r="BR256" s="162"/>
      <c r="BS256" s="162"/>
      <c r="BT256" s="162"/>
      <c r="BU256" s="162"/>
      <c r="BV256" s="162"/>
      <c r="BW256" s="162"/>
      <c r="BX256" s="162"/>
      <c r="BY256" s="162"/>
      <c r="BZ256" s="162"/>
      <c r="CA256" s="162"/>
      <c r="CB256" s="162"/>
      <c r="CC256" s="162"/>
      <c r="CD256" s="162"/>
      <c r="CE256" s="162"/>
      <c r="CF256" s="162"/>
      <c r="CG256" s="162"/>
      <c r="CH256" s="162"/>
      <c r="CI256" s="162"/>
      <c r="CJ256" s="162"/>
      <c r="CK256" s="162"/>
      <c r="CL256" s="162"/>
      <c r="CM256" s="162"/>
      <c r="CN256" s="162"/>
      <c r="CO256" s="162"/>
      <c r="CP256" s="162"/>
      <c r="CQ256" s="162"/>
      <c r="CR256" s="162"/>
      <c r="CS256" s="162"/>
      <c r="CT256" s="162"/>
      <c r="CU256" s="162"/>
      <c r="CV256" s="162"/>
      <c r="CW256" s="162"/>
      <c r="CX256" s="162"/>
      <c r="CY256" s="162"/>
      <c r="CZ256" s="162"/>
      <c r="DA256" s="162"/>
      <c r="DB256" s="162"/>
      <c r="DC256" s="162"/>
      <c r="DD256" s="162"/>
      <c r="DE256" s="162"/>
      <c r="DF256" s="162"/>
      <c r="DG256" s="162"/>
      <c r="DH256" s="162"/>
      <c r="DI256" s="162"/>
      <c r="DJ256" s="162"/>
      <c r="DK256" s="162"/>
      <c r="DL256" s="162"/>
      <c r="DM256" s="162"/>
      <c r="DN256" s="162"/>
      <c r="DO256" s="162"/>
      <c r="DP256" s="162"/>
      <c r="DQ256" s="162"/>
      <c r="DR256" s="162"/>
      <c r="DS256" s="162"/>
      <c r="DT256" s="162"/>
      <c r="DU256" s="162"/>
      <c r="DV256" s="162"/>
      <c r="DW256" s="162"/>
      <c r="DX256" s="162"/>
      <c r="DY256" s="162"/>
      <c r="DZ256" s="162"/>
      <c r="EA256" s="162"/>
      <c r="EB256" s="162"/>
      <c r="EC256" s="162"/>
      <c r="ED256" s="162"/>
      <c r="EE256" s="162"/>
      <c r="EF256" s="162"/>
      <c r="EG256" s="162"/>
      <c r="EH256" s="162"/>
      <c r="EI256" s="162"/>
      <c r="EJ256" s="162"/>
      <c r="EK256" s="162"/>
      <c r="EL256" s="162"/>
      <c r="EM256" s="162"/>
      <c r="EN256" s="162"/>
      <c r="EO256" s="162"/>
      <c r="EP256" s="162"/>
      <c r="EQ256" s="162"/>
      <c r="ER256" s="162"/>
      <c r="ES256" s="162"/>
      <c r="ET256" s="162"/>
      <c r="EU256" s="162"/>
      <c r="EV256" s="162"/>
      <c r="EW256" s="162"/>
      <c r="EX256" s="162"/>
      <c r="EY256" s="162"/>
      <c r="EZ256" s="162"/>
      <c r="FA256" s="162"/>
      <c r="FB256" s="162"/>
      <c r="FC256" s="162"/>
      <c r="FD256" s="162"/>
      <c r="FE256" s="162"/>
      <c r="FF256" s="162"/>
      <c r="FG256" s="162"/>
      <c r="FH256" s="162"/>
      <c r="FI256" s="162"/>
      <c r="FJ256" s="162"/>
      <c r="FK256" s="162"/>
      <c r="FL256" s="162"/>
      <c r="FM256" s="162"/>
      <c r="FN256" s="162"/>
      <c r="FO256" s="162"/>
      <c r="FP256" s="162"/>
      <c r="FQ256" s="162"/>
      <c r="FR256" s="162"/>
      <c r="FS256" s="162"/>
      <c r="FT256" s="162"/>
      <c r="FU256" s="162"/>
      <c r="FV256" s="162"/>
      <c r="FW256" s="162"/>
      <c r="FX256" s="162"/>
      <c r="FY256" s="162"/>
      <c r="FZ256" s="162"/>
      <c r="GA256" s="162"/>
      <c r="GB256" s="162"/>
      <c r="GC256" s="162"/>
      <c r="GD256" s="162"/>
      <c r="GE256" s="162"/>
      <c r="GF256" s="162"/>
      <c r="GG256" s="162"/>
      <c r="GH256" s="162"/>
      <c r="GI256" s="162"/>
      <c r="GJ256" s="162"/>
      <c r="GK256" s="162"/>
      <c r="GL256" s="162"/>
      <c r="GM256" s="162"/>
      <c r="GN256" s="162"/>
      <c r="GO256" s="162"/>
      <c r="GP256" s="162"/>
      <c r="GQ256" s="162"/>
      <c r="GR256" s="162"/>
      <c r="GS256" s="162"/>
      <c r="GT256" s="162"/>
      <c r="GU256" s="162"/>
      <c r="GV256" s="162"/>
      <c r="GW256" s="162"/>
      <c r="GX256" s="162"/>
    </row>
    <row r="257" spans="1:206" s="163" customFormat="1" ht="38.1" customHeight="1" x14ac:dyDescent="0.25">
      <c r="A257" s="162">
        <v>1</v>
      </c>
      <c r="B257" s="58" t="s">
        <v>614</v>
      </c>
      <c r="C257" s="189">
        <f>'2 уровень'!D936</f>
        <v>0</v>
      </c>
      <c r="D257" s="189">
        <f>'2 уровень'!E936</f>
        <v>0</v>
      </c>
      <c r="E257" s="189">
        <f>'2 уровень'!F936</f>
        <v>0</v>
      </c>
      <c r="F257" s="861">
        <f>'2 уровень'!G936</f>
        <v>0</v>
      </c>
      <c r="G257" s="155">
        <f>'2 уровень'!H936</f>
        <v>0</v>
      </c>
      <c r="H257" s="155">
        <f>'2 уровень'!I936</f>
        <v>0</v>
      </c>
      <c r="I257" s="164">
        <f>'2 уровень'!J936</f>
        <v>0</v>
      </c>
      <c r="J257" s="164">
        <f>'2 уровень'!K936</f>
        <v>0</v>
      </c>
      <c r="K257" s="164">
        <f>'2 уровень'!L936</f>
        <v>0</v>
      </c>
      <c r="L257" s="164">
        <f>'2 уровень'!M936</f>
        <v>0</v>
      </c>
      <c r="M257" s="164">
        <f>'2 уровень'!N936</f>
        <v>0</v>
      </c>
      <c r="N257" s="164">
        <f>'2 уровень'!O936</f>
        <v>0</v>
      </c>
      <c r="O257" s="164">
        <f>'2 уровень'!P936</f>
        <v>0</v>
      </c>
      <c r="P257" s="164">
        <f>'2 уровень'!Q936</f>
        <v>0</v>
      </c>
      <c r="Q257" s="164">
        <f>'2 уровень'!R936</f>
        <v>0</v>
      </c>
      <c r="R257" s="164">
        <f>'2 уровень'!S936</f>
        <v>0</v>
      </c>
      <c r="S257" s="164">
        <f>'2 уровень'!T936</f>
        <v>0</v>
      </c>
      <c r="T257" s="164">
        <f>'2 уровень'!U936</f>
        <v>0</v>
      </c>
      <c r="U257" s="164">
        <f>'2 уровень'!V936</f>
        <v>0</v>
      </c>
      <c r="V257" s="164">
        <f>'2 уровень'!W936</f>
        <v>0</v>
      </c>
      <c r="W257" s="164">
        <f>'2 уровень'!X936</f>
        <v>0</v>
      </c>
      <c r="X257" s="2835">
        <f>'2 уровень'!Y936</f>
        <v>0</v>
      </c>
      <c r="Y257" s="164">
        <f>'2 уровень'!Z936</f>
        <v>0</v>
      </c>
      <c r="Z257" s="164">
        <f>'2 уровень'!AA936</f>
        <v>0</v>
      </c>
      <c r="AA257" s="164">
        <f>'2 уровень'!AB936</f>
        <v>0</v>
      </c>
      <c r="AB257" s="2723">
        <f>'2 уровень'!AC936</f>
        <v>0</v>
      </c>
      <c r="AC257" s="2723">
        <f>'2 уровень'!AD936</f>
        <v>0</v>
      </c>
      <c r="AD257" s="164"/>
      <c r="AE257" s="164"/>
      <c r="AF257" s="162"/>
      <c r="AG257" s="162"/>
      <c r="AH257" s="162"/>
      <c r="AI257" s="162"/>
      <c r="AJ257" s="162"/>
      <c r="AK257" s="162"/>
      <c r="AL257" s="162"/>
      <c r="AM257" s="162"/>
      <c r="AN257" s="162"/>
      <c r="AO257" s="162"/>
      <c r="AP257" s="162"/>
      <c r="AQ257" s="162"/>
      <c r="AR257" s="162"/>
      <c r="AS257" s="162"/>
      <c r="AT257" s="162"/>
      <c r="AU257" s="162"/>
      <c r="AV257" s="162"/>
      <c r="AW257" s="162"/>
      <c r="AX257" s="162"/>
      <c r="AY257" s="162"/>
      <c r="AZ257" s="162"/>
      <c r="BA257" s="162"/>
      <c r="BB257" s="162"/>
      <c r="BC257" s="162"/>
      <c r="BD257" s="162"/>
      <c r="BE257" s="162"/>
      <c r="BF257" s="162"/>
      <c r="BG257" s="162"/>
      <c r="BH257" s="162"/>
      <c r="BI257" s="162"/>
      <c r="BJ257" s="162"/>
      <c r="BK257" s="162"/>
      <c r="BL257" s="162"/>
      <c r="BM257" s="162"/>
      <c r="BN257" s="162"/>
      <c r="BO257" s="162"/>
      <c r="BP257" s="162"/>
      <c r="BQ257" s="162"/>
      <c r="BR257" s="162"/>
      <c r="BS257" s="162"/>
      <c r="BT257" s="162"/>
      <c r="BU257" s="162"/>
      <c r="BV257" s="162"/>
      <c r="BW257" s="162"/>
      <c r="BX257" s="162"/>
      <c r="BY257" s="162"/>
      <c r="BZ257" s="162"/>
      <c r="CA257" s="162"/>
      <c r="CB257" s="162"/>
      <c r="CC257" s="162"/>
      <c r="CD257" s="162"/>
      <c r="CE257" s="162"/>
      <c r="CF257" s="162"/>
      <c r="CG257" s="162"/>
      <c r="CH257" s="162"/>
      <c r="CI257" s="162"/>
      <c r="CJ257" s="162"/>
      <c r="CK257" s="162"/>
      <c r="CL257" s="162"/>
      <c r="CM257" s="162"/>
      <c r="CN257" s="162"/>
      <c r="CO257" s="162"/>
      <c r="CP257" s="162"/>
      <c r="CQ257" s="162"/>
      <c r="CR257" s="162"/>
      <c r="CS257" s="162"/>
      <c r="CT257" s="162"/>
      <c r="CU257" s="162"/>
      <c r="CV257" s="162"/>
      <c r="CW257" s="162"/>
      <c r="CX257" s="162"/>
      <c r="CY257" s="162"/>
      <c r="CZ257" s="162"/>
      <c r="DA257" s="162"/>
      <c r="DB257" s="162"/>
      <c r="DC257" s="162"/>
      <c r="DD257" s="162"/>
      <c r="DE257" s="162"/>
      <c r="DF257" s="162"/>
      <c r="DG257" s="162"/>
      <c r="DH257" s="162"/>
      <c r="DI257" s="162"/>
      <c r="DJ257" s="162"/>
      <c r="DK257" s="162"/>
      <c r="DL257" s="162"/>
      <c r="DM257" s="162"/>
      <c r="DN257" s="162"/>
      <c r="DO257" s="162"/>
      <c r="DP257" s="162"/>
      <c r="DQ257" s="162"/>
      <c r="DR257" s="162"/>
      <c r="DS257" s="162"/>
      <c r="DT257" s="162"/>
      <c r="DU257" s="162"/>
      <c r="DV257" s="162"/>
      <c r="DW257" s="162"/>
      <c r="DX257" s="162"/>
      <c r="DY257" s="162"/>
      <c r="DZ257" s="162"/>
      <c r="EA257" s="162"/>
      <c r="EB257" s="162"/>
      <c r="EC257" s="162"/>
      <c r="ED257" s="162"/>
      <c r="EE257" s="162"/>
      <c r="EF257" s="162"/>
      <c r="EG257" s="162"/>
      <c r="EH257" s="162"/>
      <c r="EI257" s="162"/>
      <c r="EJ257" s="162"/>
      <c r="EK257" s="162"/>
      <c r="EL257" s="162"/>
      <c r="EM257" s="162"/>
      <c r="EN257" s="162"/>
      <c r="EO257" s="162"/>
      <c r="EP257" s="162"/>
      <c r="EQ257" s="162"/>
      <c r="ER257" s="162"/>
      <c r="ES257" s="162"/>
      <c r="ET257" s="162"/>
      <c r="EU257" s="162"/>
      <c r="EV257" s="162"/>
      <c r="EW257" s="162"/>
      <c r="EX257" s="162"/>
      <c r="EY257" s="162"/>
      <c r="EZ257" s="162"/>
      <c r="FA257" s="162"/>
      <c r="FB257" s="162"/>
      <c r="FC257" s="162"/>
      <c r="FD257" s="162"/>
      <c r="FE257" s="162"/>
      <c r="FF257" s="162"/>
      <c r="FG257" s="162"/>
      <c r="FH257" s="162"/>
      <c r="FI257" s="162"/>
      <c r="FJ257" s="162"/>
      <c r="FK257" s="162"/>
      <c r="FL257" s="162"/>
      <c r="FM257" s="162"/>
      <c r="FN257" s="162"/>
      <c r="FO257" s="162"/>
      <c r="FP257" s="162"/>
      <c r="FQ257" s="162"/>
      <c r="FR257" s="162"/>
      <c r="FS257" s="162"/>
      <c r="FT257" s="162"/>
      <c r="FU257" s="162"/>
      <c r="FV257" s="162"/>
      <c r="FW257" s="162"/>
      <c r="FX257" s="162"/>
      <c r="FY257" s="162"/>
      <c r="FZ257" s="162"/>
      <c r="GA257" s="162"/>
      <c r="GB257" s="162"/>
      <c r="GC257" s="162"/>
      <c r="GD257" s="162"/>
      <c r="GE257" s="162"/>
      <c r="GF257" s="162"/>
      <c r="GG257" s="162"/>
      <c r="GH257" s="162"/>
      <c r="GI257" s="162"/>
      <c r="GJ257" s="162"/>
      <c r="GK257" s="162"/>
      <c r="GL257" s="162"/>
      <c r="GM257" s="162"/>
      <c r="GN257" s="162"/>
      <c r="GO257" s="162"/>
      <c r="GP257" s="162"/>
      <c r="GQ257" s="162"/>
      <c r="GR257" s="162"/>
      <c r="GS257" s="162"/>
      <c r="GT257" s="162"/>
      <c r="GU257" s="162"/>
      <c r="GV257" s="162"/>
      <c r="GW257" s="162"/>
      <c r="GX257" s="162"/>
    </row>
    <row r="258" spans="1:206" s="163" customFormat="1" ht="54" customHeight="1" x14ac:dyDescent="0.25">
      <c r="A258" s="162">
        <v>1</v>
      </c>
      <c r="B258" s="2739" t="s">
        <v>546</v>
      </c>
      <c r="C258" s="268">
        <f>'2 уровень'!D937</f>
        <v>6242</v>
      </c>
      <c r="D258" s="268">
        <f>'2 уровень'!E937</f>
        <v>4682</v>
      </c>
      <c r="E258" s="268">
        <f>'2 уровень'!F937</f>
        <v>1015.9972527472527</v>
      </c>
      <c r="F258" s="872">
        <f>'2 уровень'!G937</f>
        <v>21.700069473456914</v>
      </c>
      <c r="G258" s="2753">
        <f>'2 уровень'!H937</f>
        <v>0</v>
      </c>
      <c r="H258" s="2753">
        <f>'2 уровень'!I937</f>
        <v>0</v>
      </c>
      <c r="I258" s="2754">
        <f>'2 уровень'!J937</f>
        <v>0</v>
      </c>
      <c r="J258" s="2754">
        <f>'2 уровень'!K937</f>
        <v>0</v>
      </c>
      <c r="K258" s="2754">
        <f>'2 уровень'!L937</f>
        <v>0</v>
      </c>
      <c r="L258" s="2754">
        <f>'2 уровень'!M937</f>
        <v>0</v>
      </c>
      <c r="M258" s="2754">
        <f>'2 уровень'!N937</f>
        <v>0</v>
      </c>
      <c r="N258" s="2754">
        <f>'2 уровень'!O937</f>
        <v>0</v>
      </c>
      <c r="O258" s="2754">
        <f>'2 уровень'!P937</f>
        <v>0</v>
      </c>
      <c r="P258" s="2754">
        <f>'2 уровень'!Q937</f>
        <v>0</v>
      </c>
      <c r="Q258" s="2754">
        <f>'2 уровень'!R937</f>
        <v>0</v>
      </c>
      <c r="R258" s="2754">
        <f>'2 уровень'!S937</f>
        <v>0</v>
      </c>
      <c r="S258" s="2754">
        <f>'2 уровень'!T937</f>
        <v>0</v>
      </c>
      <c r="T258" s="2754">
        <f>'2 уровень'!U937</f>
        <v>0</v>
      </c>
      <c r="U258" s="2754">
        <f>'2 уровень'!V937</f>
        <v>0</v>
      </c>
      <c r="V258" s="2754">
        <f>'2 уровень'!W937</f>
        <v>0</v>
      </c>
      <c r="W258" s="2754">
        <f>'2 уровень'!X937</f>
        <v>0</v>
      </c>
      <c r="X258" s="2840">
        <f>'2 уровень'!Y937</f>
        <v>0</v>
      </c>
      <c r="Y258" s="2754">
        <f>'2 уровень'!Z937</f>
        <v>0</v>
      </c>
      <c r="Z258" s="2754">
        <f>'2 уровень'!AA937</f>
        <v>0</v>
      </c>
      <c r="AA258" s="2754">
        <f>'2 уровень'!AB937</f>
        <v>0</v>
      </c>
      <c r="AB258" s="2755">
        <f>'2 уровень'!AC937</f>
        <v>0</v>
      </c>
      <c r="AC258" s="2755">
        <f>'2 уровень'!AD937</f>
        <v>0</v>
      </c>
      <c r="AD258" s="2754"/>
      <c r="AE258" s="2754"/>
      <c r="AF258" s="162"/>
      <c r="AG258" s="162"/>
      <c r="AH258" s="162"/>
      <c r="AI258" s="162"/>
      <c r="AJ258" s="162"/>
      <c r="AK258" s="162"/>
      <c r="AL258" s="162"/>
      <c r="AM258" s="162"/>
      <c r="AN258" s="162"/>
      <c r="AO258" s="162"/>
      <c r="AP258" s="162"/>
      <c r="AQ258" s="162"/>
      <c r="AR258" s="162"/>
      <c r="AS258" s="162"/>
      <c r="AT258" s="162"/>
      <c r="AU258" s="162"/>
      <c r="AV258" s="162"/>
      <c r="AW258" s="162"/>
      <c r="AX258" s="162"/>
      <c r="AY258" s="162"/>
      <c r="AZ258" s="162"/>
      <c r="BA258" s="162"/>
      <c r="BB258" s="162"/>
      <c r="BC258" s="162"/>
      <c r="BD258" s="162"/>
      <c r="BE258" s="162"/>
      <c r="BF258" s="162"/>
      <c r="BG258" s="162"/>
      <c r="BH258" s="162"/>
      <c r="BI258" s="162"/>
      <c r="BJ258" s="162"/>
      <c r="BK258" s="162"/>
      <c r="BL258" s="162"/>
      <c r="BM258" s="162"/>
      <c r="BN258" s="162"/>
      <c r="BO258" s="162"/>
      <c r="BP258" s="162"/>
      <c r="BQ258" s="162"/>
      <c r="BR258" s="162"/>
      <c r="BS258" s="162"/>
      <c r="BT258" s="162"/>
      <c r="BU258" s="162"/>
      <c r="BV258" s="162"/>
      <c r="BW258" s="162"/>
      <c r="BX258" s="162"/>
      <c r="BY258" s="162"/>
      <c r="BZ258" s="162"/>
      <c r="CA258" s="162"/>
      <c r="CB258" s="162"/>
      <c r="CC258" s="162"/>
      <c r="CD258" s="162"/>
      <c r="CE258" s="162"/>
      <c r="CF258" s="162"/>
      <c r="CG258" s="162"/>
      <c r="CH258" s="162"/>
      <c r="CI258" s="162"/>
      <c r="CJ258" s="162"/>
      <c r="CK258" s="162"/>
      <c r="CL258" s="162"/>
      <c r="CM258" s="162"/>
      <c r="CN258" s="162"/>
      <c r="CO258" s="162"/>
      <c r="CP258" s="162"/>
      <c r="CQ258" s="162"/>
      <c r="CR258" s="162"/>
      <c r="CS258" s="162"/>
      <c r="CT258" s="162"/>
      <c r="CU258" s="162"/>
      <c r="CV258" s="162"/>
      <c r="CW258" s="162"/>
      <c r="CX258" s="162"/>
      <c r="CY258" s="162"/>
      <c r="CZ258" s="162"/>
      <c r="DA258" s="162"/>
      <c r="DB258" s="162"/>
      <c r="DC258" s="162"/>
      <c r="DD258" s="162"/>
      <c r="DE258" s="162"/>
      <c r="DF258" s="162"/>
      <c r="DG258" s="162"/>
      <c r="DH258" s="162"/>
      <c r="DI258" s="162"/>
      <c r="DJ258" s="162"/>
      <c r="DK258" s="162"/>
      <c r="DL258" s="162"/>
      <c r="DM258" s="162"/>
      <c r="DN258" s="162"/>
      <c r="DO258" s="162"/>
      <c r="DP258" s="162"/>
      <c r="DQ258" s="162"/>
      <c r="DR258" s="162"/>
      <c r="DS258" s="162"/>
      <c r="DT258" s="162"/>
      <c r="DU258" s="162"/>
      <c r="DV258" s="162"/>
      <c r="DW258" s="162"/>
      <c r="DX258" s="162"/>
      <c r="DY258" s="162"/>
      <c r="DZ258" s="162"/>
      <c r="EA258" s="162"/>
      <c r="EB258" s="162"/>
      <c r="EC258" s="162"/>
      <c r="ED258" s="162"/>
      <c r="EE258" s="162"/>
      <c r="EF258" s="162"/>
      <c r="EG258" s="162"/>
      <c r="EH258" s="162"/>
      <c r="EI258" s="162"/>
      <c r="EJ258" s="162"/>
      <c r="EK258" s="162"/>
      <c r="EL258" s="162"/>
      <c r="EM258" s="162"/>
      <c r="EN258" s="162"/>
      <c r="EO258" s="162"/>
      <c r="EP258" s="162"/>
      <c r="EQ258" s="162"/>
      <c r="ER258" s="162"/>
      <c r="ES258" s="162"/>
      <c r="ET258" s="162"/>
      <c r="EU258" s="162"/>
      <c r="EV258" s="162"/>
      <c r="EW258" s="162"/>
      <c r="EX258" s="162"/>
      <c r="EY258" s="162"/>
      <c r="EZ258" s="162"/>
      <c r="FA258" s="162"/>
      <c r="FB258" s="162"/>
      <c r="FC258" s="162"/>
      <c r="FD258" s="162"/>
      <c r="FE258" s="162"/>
      <c r="FF258" s="162"/>
      <c r="FG258" s="162"/>
      <c r="FH258" s="162"/>
      <c r="FI258" s="162"/>
      <c r="FJ258" s="162"/>
      <c r="FK258" s="162"/>
      <c r="FL258" s="162"/>
      <c r="FM258" s="162"/>
      <c r="FN258" s="162"/>
      <c r="FO258" s="162"/>
      <c r="FP258" s="162"/>
      <c r="FQ258" s="162"/>
      <c r="FR258" s="162"/>
      <c r="FS258" s="162"/>
      <c r="FT258" s="162"/>
      <c r="FU258" s="162"/>
      <c r="FV258" s="162"/>
      <c r="FW258" s="162"/>
      <c r="FX258" s="162"/>
      <c r="FY258" s="162"/>
      <c r="FZ258" s="162"/>
      <c r="GA258" s="162"/>
      <c r="GB258" s="162"/>
      <c r="GC258" s="162"/>
      <c r="GD258" s="162"/>
      <c r="GE258" s="162"/>
      <c r="GF258" s="162"/>
      <c r="GG258" s="162"/>
      <c r="GH258" s="162"/>
      <c r="GI258" s="162"/>
      <c r="GJ258" s="162"/>
      <c r="GK258" s="162"/>
      <c r="GL258" s="162"/>
      <c r="GM258" s="162"/>
      <c r="GN258" s="162"/>
      <c r="GO258" s="162"/>
      <c r="GP258" s="162"/>
      <c r="GQ258" s="162"/>
      <c r="GR258" s="162"/>
      <c r="GS258" s="162"/>
      <c r="GT258" s="162"/>
      <c r="GU258" s="162"/>
      <c r="GV258" s="162"/>
      <c r="GW258" s="162"/>
      <c r="GX258" s="162"/>
    </row>
    <row r="259" spans="1:206" s="163" customFormat="1" ht="38.1" customHeight="1" x14ac:dyDescent="0.25">
      <c r="A259" s="162">
        <v>1</v>
      </c>
      <c r="B259" s="58" t="s">
        <v>547</v>
      </c>
      <c r="C259" s="268">
        <f>'2 уровень'!D938</f>
        <v>100</v>
      </c>
      <c r="D259" s="268">
        <f>'2 уровень'!E938</f>
        <v>75</v>
      </c>
      <c r="E259" s="268">
        <f>'2 уровень'!F938</f>
        <v>87</v>
      </c>
      <c r="F259" s="872">
        <f>'2 уровень'!G938</f>
        <v>115.99999999999999</v>
      </c>
      <c r="G259" s="2753">
        <f>'2 уровень'!H938</f>
        <v>0</v>
      </c>
      <c r="H259" s="2753">
        <f>'2 уровень'!I938</f>
        <v>0</v>
      </c>
      <c r="I259" s="2754">
        <f>'2 уровень'!J938</f>
        <v>0</v>
      </c>
      <c r="J259" s="2754">
        <f>'2 уровень'!K938</f>
        <v>0</v>
      </c>
      <c r="K259" s="2754">
        <f>'2 уровень'!L938</f>
        <v>0</v>
      </c>
      <c r="L259" s="2754">
        <f>'2 уровень'!M938</f>
        <v>0</v>
      </c>
      <c r="M259" s="2754">
        <f>'2 уровень'!N938</f>
        <v>0</v>
      </c>
      <c r="N259" s="2754">
        <f>'2 уровень'!O938</f>
        <v>0</v>
      </c>
      <c r="O259" s="2754">
        <f>'2 уровень'!P938</f>
        <v>0</v>
      </c>
      <c r="P259" s="2754">
        <f>'2 уровень'!Q938</f>
        <v>0</v>
      </c>
      <c r="Q259" s="2754">
        <f>'2 уровень'!R938</f>
        <v>0</v>
      </c>
      <c r="R259" s="2754">
        <f>'2 уровень'!S938</f>
        <v>0</v>
      </c>
      <c r="S259" s="2754">
        <f>'2 уровень'!T938</f>
        <v>0</v>
      </c>
      <c r="T259" s="2754">
        <f>'2 уровень'!U938</f>
        <v>0</v>
      </c>
      <c r="U259" s="2754">
        <f>'2 уровень'!V938</f>
        <v>0</v>
      </c>
      <c r="V259" s="2754">
        <f>'2 уровень'!W938</f>
        <v>0</v>
      </c>
      <c r="W259" s="2754">
        <f>'2 уровень'!X938</f>
        <v>0</v>
      </c>
      <c r="X259" s="2840">
        <f>'2 уровень'!Y938</f>
        <v>0</v>
      </c>
      <c r="Y259" s="2754">
        <f>'2 уровень'!Z938</f>
        <v>0</v>
      </c>
      <c r="Z259" s="2754">
        <f>'2 уровень'!AA938</f>
        <v>0</v>
      </c>
      <c r="AA259" s="2754">
        <f>'2 уровень'!AB938</f>
        <v>0</v>
      </c>
      <c r="AB259" s="2755">
        <f>'2 уровень'!AC938</f>
        <v>0</v>
      </c>
      <c r="AC259" s="2755">
        <f>'2 уровень'!AD938</f>
        <v>0</v>
      </c>
      <c r="AD259" s="2754"/>
      <c r="AE259" s="2754"/>
      <c r="AF259" s="162"/>
      <c r="AG259" s="162"/>
      <c r="AH259" s="162"/>
      <c r="AI259" s="162"/>
      <c r="AJ259" s="162"/>
      <c r="AK259" s="162"/>
      <c r="AL259" s="162"/>
      <c r="AM259" s="162"/>
      <c r="AN259" s="162"/>
      <c r="AO259" s="162"/>
      <c r="AP259" s="162"/>
      <c r="AQ259" s="162"/>
      <c r="AR259" s="162"/>
      <c r="AS259" s="162"/>
      <c r="AT259" s="162"/>
      <c r="AU259" s="162"/>
      <c r="AV259" s="162"/>
      <c r="AW259" s="162"/>
      <c r="AX259" s="162"/>
      <c r="AY259" s="162"/>
      <c r="AZ259" s="162"/>
      <c r="BA259" s="162"/>
      <c r="BB259" s="162"/>
      <c r="BC259" s="162"/>
      <c r="BD259" s="162"/>
      <c r="BE259" s="162"/>
      <c r="BF259" s="162"/>
      <c r="BG259" s="162"/>
      <c r="BH259" s="162"/>
      <c r="BI259" s="162"/>
      <c r="BJ259" s="162"/>
      <c r="BK259" s="162"/>
      <c r="BL259" s="162"/>
      <c r="BM259" s="162"/>
      <c r="BN259" s="162"/>
      <c r="BO259" s="162"/>
      <c r="BP259" s="162"/>
      <c r="BQ259" s="162"/>
      <c r="BR259" s="162"/>
      <c r="BS259" s="162"/>
      <c r="BT259" s="162"/>
      <c r="BU259" s="162"/>
      <c r="BV259" s="162"/>
      <c r="BW259" s="162"/>
      <c r="BX259" s="162"/>
      <c r="BY259" s="162"/>
      <c r="BZ259" s="162"/>
      <c r="CA259" s="162"/>
      <c r="CB259" s="162"/>
      <c r="CC259" s="162"/>
      <c r="CD259" s="162"/>
      <c r="CE259" s="162"/>
      <c r="CF259" s="162"/>
      <c r="CG259" s="162"/>
      <c r="CH259" s="162"/>
      <c r="CI259" s="162"/>
      <c r="CJ259" s="162"/>
      <c r="CK259" s="162"/>
      <c r="CL259" s="162"/>
      <c r="CM259" s="162"/>
      <c r="CN259" s="162"/>
      <c r="CO259" s="162"/>
      <c r="CP259" s="162"/>
      <c r="CQ259" s="162"/>
      <c r="CR259" s="162"/>
      <c r="CS259" s="162"/>
      <c r="CT259" s="162"/>
      <c r="CU259" s="162"/>
      <c r="CV259" s="162"/>
      <c r="CW259" s="162"/>
      <c r="CX259" s="162"/>
      <c r="CY259" s="162"/>
      <c r="CZ259" s="162"/>
      <c r="DA259" s="162"/>
      <c r="DB259" s="162"/>
      <c r="DC259" s="162"/>
      <c r="DD259" s="162"/>
      <c r="DE259" s="162"/>
      <c r="DF259" s="162"/>
      <c r="DG259" s="162"/>
      <c r="DH259" s="162"/>
      <c r="DI259" s="162"/>
      <c r="DJ259" s="162"/>
      <c r="DK259" s="162"/>
      <c r="DL259" s="162"/>
      <c r="DM259" s="162"/>
      <c r="DN259" s="162"/>
      <c r="DO259" s="162"/>
      <c r="DP259" s="162"/>
      <c r="DQ259" s="162"/>
      <c r="DR259" s="162"/>
      <c r="DS259" s="162"/>
      <c r="DT259" s="162"/>
      <c r="DU259" s="162"/>
      <c r="DV259" s="162"/>
      <c r="DW259" s="162"/>
      <c r="DX259" s="162"/>
      <c r="DY259" s="162"/>
      <c r="DZ259" s="162"/>
      <c r="EA259" s="162"/>
      <c r="EB259" s="162"/>
      <c r="EC259" s="162"/>
      <c r="ED259" s="162"/>
      <c r="EE259" s="162"/>
      <c r="EF259" s="162"/>
      <c r="EG259" s="162"/>
      <c r="EH259" s="162"/>
      <c r="EI259" s="162"/>
      <c r="EJ259" s="162"/>
      <c r="EK259" s="162"/>
      <c r="EL259" s="162"/>
      <c r="EM259" s="162"/>
      <c r="EN259" s="162"/>
      <c r="EO259" s="162"/>
      <c r="EP259" s="162"/>
      <c r="EQ259" s="162"/>
      <c r="ER259" s="162"/>
      <c r="ES259" s="162"/>
      <c r="ET259" s="162"/>
      <c r="EU259" s="162"/>
      <c r="EV259" s="162"/>
      <c r="EW259" s="162"/>
      <c r="EX259" s="162"/>
      <c r="EY259" s="162"/>
      <c r="EZ259" s="162"/>
      <c r="FA259" s="162"/>
      <c r="FB259" s="162"/>
      <c r="FC259" s="162"/>
      <c r="FD259" s="162"/>
      <c r="FE259" s="162"/>
      <c r="FF259" s="162"/>
      <c r="FG259" s="162"/>
      <c r="FH259" s="162"/>
      <c r="FI259" s="162"/>
      <c r="FJ259" s="162"/>
      <c r="FK259" s="162"/>
      <c r="FL259" s="162"/>
      <c r="FM259" s="162"/>
      <c r="FN259" s="162"/>
      <c r="FO259" s="162"/>
      <c r="FP259" s="162"/>
      <c r="FQ259" s="162"/>
      <c r="FR259" s="162"/>
      <c r="FS259" s="162"/>
      <c r="FT259" s="162"/>
      <c r="FU259" s="162"/>
      <c r="FV259" s="162"/>
      <c r="FW259" s="162"/>
      <c r="FX259" s="162"/>
      <c r="FY259" s="162"/>
      <c r="FZ259" s="162"/>
      <c r="GA259" s="162"/>
      <c r="GB259" s="162"/>
      <c r="GC259" s="162"/>
      <c r="GD259" s="162"/>
      <c r="GE259" s="162"/>
      <c r="GF259" s="162"/>
      <c r="GG259" s="162"/>
      <c r="GH259" s="162"/>
      <c r="GI259" s="162"/>
      <c r="GJ259" s="162"/>
      <c r="GK259" s="162"/>
      <c r="GL259" s="162"/>
      <c r="GM259" s="162"/>
      <c r="GN259" s="162"/>
      <c r="GO259" s="162"/>
      <c r="GP259" s="162"/>
      <c r="GQ259" s="162"/>
      <c r="GR259" s="162"/>
      <c r="GS259" s="162"/>
      <c r="GT259" s="162"/>
      <c r="GU259" s="162"/>
      <c r="GV259" s="162"/>
      <c r="GW259" s="162"/>
      <c r="GX259" s="162"/>
    </row>
    <row r="260" spans="1:206" s="163" customFormat="1" ht="38.1" customHeight="1" x14ac:dyDescent="0.25">
      <c r="A260" s="162">
        <v>1</v>
      </c>
      <c r="B260" s="58" t="s">
        <v>560</v>
      </c>
      <c r="C260" s="268">
        <f>'2 уровень'!D939</f>
        <v>5177</v>
      </c>
      <c r="D260" s="268">
        <f>'2 уровень'!E939</f>
        <v>3883</v>
      </c>
      <c r="E260" s="268">
        <f>'2 уровень'!F939</f>
        <v>151</v>
      </c>
      <c r="F260" s="872">
        <f>'2 уровень'!G939</f>
        <v>3.8887458150914238</v>
      </c>
      <c r="G260" s="2753">
        <f>'2 уровень'!H939</f>
        <v>0</v>
      </c>
      <c r="H260" s="2753">
        <f>'2 уровень'!I939</f>
        <v>0</v>
      </c>
      <c r="I260" s="2754">
        <f>'2 уровень'!J939</f>
        <v>0</v>
      </c>
      <c r="J260" s="2754">
        <f>'2 уровень'!K939</f>
        <v>0</v>
      </c>
      <c r="K260" s="2754">
        <f>'2 уровень'!L939</f>
        <v>0</v>
      </c>
      <c r="L260" s="2754">
        <f>'2 уровень'!M939</f>
        <v>0</v>
      </c>
      <c r="M260" s="2754">
        <f>'2 уровень'!N939</f>
        <v>0</v>
      </c>
      <c r="N260" s="2754">
        <f>'2 уровень'!O939</f>
        <v>0</v>
      </c>
      <c r="O260" s="2754">
        <f>'2 уровень'!P939</f>
        <v>0</v>
      </c>
      <c r="P260" s="2754">
        <f>'2 уровень'!Q939</f>
        <v>0</v>
      </c>
      <c r="Q260" s="2754">
        <f>'2 уровень'!R939</f>
        <v>0</v>
      </c>
      <c r="R260" s="2754">
        <f>'2 уровень'!S939</f>
        <v>0</v>
      </c>
      <c r="S260" s="2754">
        <f>'2 уровень'!T939</f>
        <v>0</v>
      </c>
      <c r="T260" s="2754">
        <f>'2 уровень'!U939</f>
        <v>0</v>
      </c>
      <c r="U260" s="2754">
        <f>'2 уровень'!V939</f>
        <v>0</v>
      </c>
      <c r="V260" s="2754">
        <f>'2 уровень'!W939</f>
        <v>0</v>
      </c>
      <c r="W260" s="2754">
        <f>'2 уровень'!X939</f>
        <v>0</v>
      </c>
      <c r="X260" s="2840">
        <f>'2 уровень'!Y939</f>
        <v>0</v>
      </c>
      <c r="Y260" s="2754">
        <f>'2 уровень'!Z939</f>
        <v>0</v>
      </c>
      <c r="Z260" s="2754">
        <f>'2 уровень'!AA939</f>
        <v>0</v>
      </c>
      <c r="AA260" s="2754">
        <f>'2 уровень'!AB939</f>
        <v>0</v>
      </c>
      <c r="AB260" s="2755">
        <f>'2 уровень'!AC939</f>
        <v>0</v>
      </c>
      <c r="AC260" s="2755">
        <f>'2 уровень'!AD939</f>
        <v>0</v>
      </c>
      <c r="AD260" s="2754"/>
      <c r="AE260" s="2754"/>
      <c r="AF260" s="162"/>
      <c r="AG260" s="162"/>
      <c r="AH260" s="162"/>
      <c r="AI260" s="162"/>
      <c r="AJ260" s="162"/>
      <c r="AK260" s="162"/>
      <c r="AL260" s="162"/>
      <c r="AM260" s="162"/>
      <c r="AN260" s="162"/>
      <c r="AO260" s="162"/>
      <c r="AP260" s="162"/>
      <c r="AQ260" s="162"/>
      <c r="AR260" s="162"/>
      <c r="AS260" s="162"/>
      <c r="AT260" s="162"/>
      <c r="AU260" s="162"/>
      <c r="AV260" s="162"/>
      <c r="AW260" s="162"/>
      <c r="AX260" s="162"/>
      <c r="AY260" s="162"/>
      <c r="AZ260" s="162"/>
      <c r="BA260" s="162"/>
      <c r="BB260" s="162"/>
      <c r="BC260" s="162"/>
      <c r="BD260" s="162"/>
      <c r="BE260" s="162"/>
      <c r="BF260" s="162"/>
      <c r="BG260" s="162"/>
      <c r="BH260" s="162"/>
      <c r="BI260" s="162"/>
      <c r="BJ260" s="162"/>
      <c r="BK260" s="162"/>
      <c r="BL260" s="162"/>
      <c r="BM260" s="162"/>
      <c r="BN260" s="162"/>
      <c r="BO260" s="162"/>
      <c r="BP260" s="162"/>
      <c r="BQ260" s="162"/>
      <c r="BR260" s="162"/>
      <c r="BS260" s="162"/>
      <c r="BT260" s="162"/>
      <c r="BU260" s="162"/>
      <c r="BV260" s="162"/>
      <c r="BW260" s="162"/>
      <c r="BX260" s="162"/>
      <c r="BY260" s="162"/>
      <c r="BZ260" s="162"/>
      <c r="CA260" s="162"/>
      <c r="CB260" s="162"/>
      <c r="CC260" s="162"/>
      <c r="CD260" s="162"/>
      <c r="CE260" s="162"/>
      <c r="CF260" s="162"/>
      <c r="CG260" s="162"/>
      <c r="CH260" s="162"/>
      <c r="CI260" s="162"/>
      <c r="CJ260" s="162"/>
      <c r="CK260" s="162"/>
      <c r="CL260" s="162"/>
      <c r="CM260" s="162"/>
      <c r="CN260" s="162"/>
      <c r="CO260" s="162"/>
      <c r="CP260" s="162"/>
      <c r="CQ260" s="162"/>
      <c r="CR260" s="162"/>
      <c r="CS260" s="162"/>
      <c r="CT260" s="162"/>
      <c r="CU260" s="162"/>
      <c r="CV260" s="162"/>
      <c r="CW260" s="162"/>
      <c r="CX260" s="162"/>
      <c r="CY260" s="162"/>
      <c r="CZ260" s="162"/>
      <c r="DA260" s="162"/>
      <c r="DB260" s="162"/>
      <c r="DC260" s="162"/>
      <c r="DD260" s="162"/>
      <c r="DE260" s="162"/>
      <c r="DF260" s="162"/>
      <c r="DG260" s="162"/>
      <c r="DH260" s="162"/>
      <c r="DI260" s="162"/>
      <c r="DJ260" s="162"/>
      <c r="DK260" s="162"/>
      <c r="DL260" s="162"/>
      <c r="DM260" s="162"/>
      <c r="DN260" s="162"/>
      <c r="DO260" s="162"/>
      <c r="DP260" s="162"/>
      <c r="DQ260" s="162"/>
      <c r="DR260" s="162"/>
      <c r="DS260" s="162"/>
      <c r="DT260" s="162"/>
      <c r="DU260" s="162"/>
      <c r="DV260" s="162"/>
      <c r="DW260" s="162"/>
      <c r="DX260" s="162"/>
      <c r="DY260" s="162"/>
      <c r="DZ260" s="162"/>
      <c r="EA260" s="162"/>
      <c r="EB260" s="162"/>
      <c r="EC260" s="162"/>
      <c r="ED260" s="162"/>
      <c r="EE260" s="162"/>
      <c r="EF260" s="162"/>
      <c r="EG260" s="162"/>
      <c r="EH260" s="162"/>
      <c r="EI260" s="162"/>
      <c r="EJ260" s="162"/>
      <c r="EK260" s="162"/>
      <c r="EL260" s="162"/>
      <c r="EM260" s="162"/>
      <c r="EN260" s="162"/>
      <c r="EO260" s="162"/>
      <c r="EP260" s="162"/>
      <c r="EQ260" s="162"/>
      <c r="ER260" s="162"/>
      <c r="ES260" s="162"/>
      <c r="ET260" s="162"/>
      <c r="EU260" s="162"/>
      <c r="EV260" s="162"/>
      <c r="EW260" s="162"/>
      <c r="EX260" s="162"/>
      <c r="EY260" s="162"/>
      <c r="EZ260" s="162"/>
      <c r="FA260" s="162"/>
      <c r="FB260" s="162"/>
      <c r="FC260" s="162"/>
      <c r="FD260" s="162"/>
      <c r="FE260" s="162"/>
      <c r="FF260" s="162"/>
      <c r="FG260" s="162"/>
      <c r="FH260" s="162"/>
      <c r="FI260" s="162"/>
      <c r="FJ260" s="162"/>
      <c r="FK260" s="162"/>
      <c r="FL260" s="162"/>
      <c r="FM260" s="162"/>
      <c r="FN260" s="162"/>
      <c r="FO260" s="162"/>
      <c r="FP260" s="162"/>
      <c r="FQ260" s="162"/>
      <c r="FR260" s="162"/>
      <c r="FS260" s="162"/>
      <c r="FT260" s="162"/>
      <c r="FU260" s="162"/>
      <c r="FV260" s="162"/>
      <c r="FW260" s="162"/>
      <c r="FX260" s="162"/>
      <c r="FY260" s="162"/>
      <c r="FZ260" s="162"/>
      <c r="GA260" s="162"/>
      <c r="GB260" s="162"/>
      <c r="GC260" s="162"/>
      <c r="GD260" s="162"/>
      <c r="GE260" s="162"/>
      <c r="GF260" s="162"/>
      <c r="GG260" s="162"/>
      <c r="GH260" s="162"/>
      <c r="GI260" s="162"/>
      <c r="GJ260" s="162"/>
      <c r="GK260" s="162"/>
      <c r="GL260" s="162"/>
      <c r="GM260" s="162"/>
      <c r="GN260" s="162"/>
      <c r="GO260" s="162"/>
      <c r="GP260" s="162"/>
      <c r="GQ260" s="162"/>
      <c r="GR260" s="162"/>
      <c r="GS260" s="162"/>
      <c r="GT260" s="162"/>
      <c r="GU260" s="162"/>
      <c r="GV260" s="162"/>
      <c r="GW260" s="162"/>
      <c r="GX260" s="162"/>
    </row>
    <row r="261" spans="1:206" s="163" customFormat="1" ht="48.75" customHeight="1" x14ac:dyDescent="0.25">
      <c r="A261" s="162">
        <v>1</v>
      </c>
      <c r="B261" s="58" t="s">
        <v>561</v>
      </c>
      <c r="C261" s="268">
        <f>'2 уровень'!D940</f>
        <v>315</v>
      </c>
      <c r="D261" s="268">
        <f>'2 уровень'!E940</f>
        <v>236</v>
      </c>
      <c r="E261" s="268">
        <f>'2 уровень'!F940</f>
        <v>728.99725274725267</v>
      </c>
      <c r="F261" s="872">
        <f>'2 уровень'!G940</f>
        <v>308.8971409945986</v>
      </c>
      <c r="G261" s="2753">
        <f>'2 уровень'!H940</f>
        <v>0</v>
      </c>
      <c r="H261" s="2753">
        <f>'2 уровень'!I940</f>
        <v>0</v>
      </c>
      <c r="I261" s="2754">
        <f>'2 уровень'!J940</f>
        <v>0</v>
      </c>
      <c r="J261" s="2754">
        <f>'2 уровень'!K940</f>
        <v>0</v>
      </c>
      <c r="K261" s="2754">
        <f>'2 уровень'!L940</f>
        <v>0</v>
      </c>
      <c r="L261" s="2754">
        <f>'2 уровень'!M940</f>
        <v>0</v>
      </c>
      <c r="M261" s="2754">
        <f>'2 уровень'!N940</f>
        <v>0</v>
      </c>
      <c r="N261" s="2754">
        <f>'2 уровень'!O940</f>
        <v>0</v>
      </c>
      <c r="O261" s="2754">
        <f>'2 уровень'!P940</f>
        <v>0</v>
      </c>
      <c r="P261" s="2754">
        <f>'2 уровень'!Q940</f>
        <v>0</v>
      </c>
      <c r="Q261" s="2754">
        <f>'2 уровень'!R940</f>
        <v>0</v>
      </c>
      <c r="R261" s="2754">
        <f>'2 уровень'!S940</f>
        <v>0</v>
      </c>
      <c r="S261" s="2754">
        <f>'2 уровень'!T940</f>
        <v>0</v>
      </c>
      <c r="T261" s="2754">
        <f>'2 уровень'!U940</f>
        <v>0</v>
      </c>
      <c r="U261" s="2754">
        <f>'2 уровень'!V940</f>
        <v>0</v>
      </c>
      <c r="V261" s="2754">
        <f>'2 уровень'!W940</f>
        <v>0</v>
      </c>
      <c r="W261" s="2754">
        <f>'2 уровень'!X940</f>
        <v>0</v>
      </c>
      <c r="X261" s="2840">
        <f>'2 уровень'!Y940</f>
        <v>0</v>
      </c>
      <c r="Y261" s="2754">
        <f>'2 уровень'!Z940</f>
        <v>0</v>
      </c>
      <c r="Z261" s="2754">
        <f>'2 уровень'!AA940</f>
        <v>0</v>
      </c>
      <c r="AA261" s="2754">
        <f>'2 уровень'!AB940</f>
        <v>0</v>
      </c>
      <c r="AB261" s="2755">
        <f>'2 уровень'!AC940</f>
        <v>0</v>
      </c>
      <c r="AC261" s="2755">
        <f>'2 уровень'!AD940</f>
        <v>0</v>
      </c>
      <c r="AD261" s="2754"/>
      <c r="AE261" s="2754"/>
      <c r="AF261" s="162"/>
      <c r="AG261" s="162"/>
      <c r="AH261" s="162"/>
      <c r="AI261" s="162"/>
      <c r="AJ261" s="162"/>
      <c r="AK261" s="162"/>
      <c r="AL261" s="162"/>
      <c r="AM261" s="162"/>
      <c r="AN261" s="162"/>
      <c r="AO261" s="162"/>
      <c r="AP261" s="162"/>
      <c r="AQ261" s="162"/>
      <c r="AR261" s="162"/>
      <c r="AS261" s="162"/>
      <c r="AT261" s="162"/>
      <c r="AU261" s="162"/>
      <c r="AV261" s="162"/>
      <c r="AW261" s="162"/>
      <c r="AX261" s="162"/>
      <c r="AY261" s="162"/>
      <c r="AZ261" s="162"/>
      <c r="BA261" s="162"/>
      <c r="BB261" s="162"/>
      <c r="BC261" s="162"/>
      <c r="BD261" s="162"/>
      <c r="BE261" s="162"/>
      <c r="BF261" s="162"/>
      <c r="BG261" s="162"/>
      <c r="BH261" s="162"/>
      <c r="BI261" s="162"/>
      <c r="BJ261" s="162"/>
      <c r="BK261" s="162"/>
      <c r="BL261" s="162"/>
      <c r="BM261" s="162"/>
      <c r="BN261" s="162"/>
      <c r="BO261" s="162"/>
      <c r="BP261" s="162"/>
      <c r="BQ261" s="162"/>
      <c r="BR261" s="162"/>
      <c r="BS261" s="162"/>
      <c r="BT261" s="162"/>
      <c r="BU261" s="162"/>
      <c r="BV261" s="162"/>
      <c r="BW261" s="162"/>
      <c r="BX261" s="162"/>
      <c r="BY261" s="162"/>
      <c r="BZ261" s="162"/>
      <c r="CA261" s="162"/>
      <c r="CB261" s="162"/>
      <c r="CC261" s="162"/>
      <c r="CD261" s="162"/>
      <c r="CE261" s="162"/>
      <c r="CF261" s="162"/>
      <c r="CG261" s="162"/>
      <c r="CH261" s="162"/>
      <c r="CI261" s="162"/>
      <c r="CJ261" s="162"/>
      <c r="CK261" s="162"/>
      <c r="CL261" s="162"/>
      <c r="CM261" s="162"/>
      <c r="CN261" s="162"/>
      <c r="CO261" s="162"/>
      <c r="CP261" s="162"/>
      <c r="CQ261" s="162"/>
      <c r="CR261" s="162"/>
      <c r="CS261" s="162"/>
      <c r="CT261" s="162"/>
      <c r="CU261" s="162"/>
      <c r="CV261" s="162"/>
      <c r="CW261" s="162"/>
      <c r="CX261" s="162"/>
      <c r="CY261" s="162"/>
      <c r="CZ261" s="162"/>
      <c r="DA261" s="162"/>
      <c r="DB261" s="162"/>
      <c r="DC261" s="162"/>
      <c r="DD261" s="162"/>
      <c r="DE261" s="162"/>
      <c r="DF261" s="162"/>
      <c r="DG261" s="162"/>
      <c r="DH261" s="162"/>
      <c r="DI261" s="162"/>
      <c r="DJ261" s="162"/>
      <c r="DK261" s="162"/>
      <c r="DL261" s="162"/>
      <c r="DM261" s="162"/>
      <c r="DN261" s="162"/>
      <c r="DO261" s="162"/>
      <c r="DP261" s="162"/>
      <c r="DQ261" s="162"/>
      <c r="DR261" s="162"/>
      <c r="DS261" s="162"/>
      <c r="DT261" s="162"/>
      <c r="DU261" s="162"/>
      <c r="DV261" s="162"/>
      <c r="DW261" s="162"/>
      <c r="DX261" s="162"/>
      <c r="DY261" s="162"/>
      <c r="DZ261" s="162"/>
      <c r="EA261" s="162"/>
      <c r="EB261" s="162"/>
      <c r="EC261" s="162"/>
      <c r="ED261" s="162"/>
      <c r="EE261" s="162"/>
      <c r="EF261" s="162"/>
      <c r="EG261" s="162"/>
      <c r="EH261" s="162"/>
      <c r="EI261" s="162"/>
      <c r="EJ261" s="162"/>
      <c r="EK261" s="162"/>
      <c r="EL261" s="162"/>
      <c r="EM261" s="162"/>
      <c r="EN261" s="162"/>
      <c r="EO261" s="162"/>
      <c r="EP261" s="162"/>
      <c r="EQ261" s="162"/>
      <c r="ER261" s="162"/>
      <c r="ES261" s="162"/>
      <c r="ET261" s="162"/>
      <c r="EU261" s="162"/>
      <c r="EV261" s="162"/>
      <c r="EW261" s="162"/>
      <c r="EX261" s="162"/>
      <c r="EY261" s="162"/>
      <c r="EZ261" s="162"/>
      <c r="FA261" s="162"/>
      <c r="FB261" s="162"/>
      <c r="FC261" s="162"/>
      <c r="FD261" s="162"/>
      <c r="FE261" s="162"/>
      <c r="FF261" s="162"/>
      <c r="FG261" s="162"/>
      <c r="FH261" s="162"/>
      <c r="FI261" s="162"/>
      <c r="FJ261" s="162"/>
      <c r="FK261" s="162"/>
      <c r="FL261" s="162"/>
      <c r="FM261" s="162"/>
      <c r="FN261" s="162"/>
      <c r="FO261" s="162"/>
      <c r="FP261" s="162"/>
      <c r="FQ261" s="162"/>
      <c r="FR261" s="162"/>
      <c r="FS261" s="162"/>
      <c r="FT261" s="162"/>
      <c r="FU261" s="162"/>
      <c r="FV261" s="162"/>
      <c r="FW261" s="162"/>
      <c r="FX261" s="162"/>
      <c r="FY261" s="162"/>
      <c r="FZ261" s="162"/>
      <c r="GA261" s="162"/>
      <c r="GB261" s="162"/>
      <c r="GC261" s="162"/>
      <c r="GD261" s="162"/>
      <c r="GE261" s="162"/>
      <c r="GF261" s="162"/>
      <c r="GG261" s="162"/>
      <c r="GH261" s="162"/>
      <c r="GI261" s="162"/>
      <c r="GJ261" s="162"/>
      <c r="GK261" s="162"/>
      <c r="GL261" s="162"/>
      <c r="GM261" s="162"/>
      <c r="GN261" s="162"/>
      <c r="GO261" s="162"/>
      <c r="GP261" s="162"/>
      <c r="GQ261" s="162"/>
      <c r="GR261" s="162"/>
      <c r="GS261" s="162"/>
      <c r="GT261" s="162"/>
      <c r="GU261" s="162"/>
      <c r="GV261" s="162"/>
      <c r="GW261" s="162"/>
      <c r="GX261" s="162"/>
    </row>
    <row r="262" spans="1:206" s="163" customFormat="1" ht="38.1" customHeight="1" x14ac:dyDescent="0.25">
      <c r="A262" s="162">
        <v>1</v>
      </c>
      <c r="B262" s="58" t="s">
        <v>562</v>
      </c>
      <c r="C262" s="268">
        <f>'2 уровень'!D941</f>
        <v>530</v>
      </c>
      <c r="D262" s="268">
        <f>'2 уровень'!E941</f>
        <v>398</v>
      </c>
      <c r="E262" s="268">
        <f>'2 уровень'!F941</f>
        <v>0</v>
      </c>
      <c r="F262" s="872">
        <f>'2 уровень'!G941</f>
        <v>0</v>
      </c>
      <c r="G262" s="2753">
        <f>'2 уровень'!H941</f>
        <v>0</v>
      </c>
      <c r="H262" s="2753">
        <f>'2 уровень'!I941</f>
        <v>0</v>
      </c>
      <c r="I262" s="2754">
        <f>'2 уровень'!J941</f>
        <v>0</v>
      </c>
      <c r="J262" s="2754">
        <f>'2 уровень'!K941</f>
        <v>0</v>
      </c>
      <c r="K262" s="2754">
        <f>'2 уровень'!L941</f>
        <v>0</v>
      </c>
      <c r="L262" s="2754">
        <f>'2 уровень'!M941</f>
        <v>0</v>
      </c>
      <c r="M262" s="2754">
        <f>'2 уровень'!N941</f>
        <v>0</v>
      </c>
      <c r="N262" s="2754">
        <f>'2 уровень'!O941</f>
        <v>0</v>
      </c>
      <c r="O262" s="2754">
        <f>'2 уровень'!P941</f>
        <v>0</v>
      </c>
      <c r="P262" s="2754">
        <f>'2 уровень'!Q941</f>
        <v>0</v>
      </c>
      <c r="Q262" s="2754">
        <f>'2 уровень'!R941</f>
        <v>0</v>
      </c>
      <c r="R262" s="2754">
        <f>'2 уровень'!S941</f>
        <v>0</v>
      </c>
      <c r="S262" s="2754">
        <f>'2 уровень'!T941</f>
        <v>0</v>
      </c>
      <c r="T262" s="2754">
        <f>'2 уровень'!U941</f>
        <v>0</v>
      </c>
      <c r="U262" s="2754">
        <f>'2 уровень'!V941</f>
        <v>0</v>
      </c>
      <c r="V262" s="2754">
        <f>'2 уровень'!W941</f>
        <v>0</v>
      </c>
      <c r="W262" s="2754">
        <f>'2 уровень'!X941</f>
        <v>0</v>
      </c>
      <c r="X262" s="2840">
        <f>'2 уровень'!Y941</f>
        <v>0</v>
      </c>
      <c r="Y262" s="2754">
        <f>'2 уровень'!Z941</f>
        <v>0</v>
      </c>
      <c r="Z262" s="2754">
        <f>'2 уровень'!AA941</f>
        <v>0</v>
      </c>
      <c r="AA262" s="2754">
        <f>'2 уровень'!AB941</f>
        <v>0</v>
      </c>
      <c r="AB262" s="2755">
        <f>'2 уровень'!AC941</f>
        <v>0</v>
      </c>
      <c r="AC262" s="2755">
        <f>'2 уровень'!AD941</f>
        <v>0</v>
      </c>
      <c r="AD262" s="2754"/>
      <c r="AE262" s="2754"/>
      <c r="AF262" s="162"/>
      <c r="AG262" s="162"/>
      <c r="AH262" s="162"/>
      <c r="AI262" s="162"/>
      <c r="AJ262" s="162"/>
      <c r="AK262" s="162"/>
      <c r="AL262" s="162"/>
      <c r="AM262" s="162"/>
      <c r="AN262" s="162"/>
      <c r="AO262" s="162"/>
      <c r="AP262" s="162"/>
      <c r="AQ262" s="162"/>
      <c r="AR262" s="162"/>
      <c r="AS262" s="162"/>
      <c r="AT262" s="162"/>
      <c r="AU262" s="162"/>
      <c r="AV262" s="162"/>
      <c r="AW262" s="162"/>
      <c r="AX262" s="162"/>
      <c r="AY262" s="162"/>
      <c r="AZ262" s="162"/>
      <c r="BA262" s="162"/>
      <c r="BB262" s="162"/>
      <c r="BC262" s="162"/>
      <c r="BD262" s="162"/>
      <c r="BE262" s="162"/>
      <c r="BF262" s="162"/>
      <c r="BG262" s="162"/>
      <c r="BH262" s="162"/>
      <c r="BI262" s="162"/>
      <c r="BJ262" s="162"/>
      <c r="BK262" s="162"/>
      <c r="BL262" s="162"/>
      <c r="BM262" s="162"/>
      <c r="BN262" s="162"/>
      <c r="BO262" s="162"/>
      <c r="BP262" s="162"/>
      <c r="BQ262" s="162"/>
      <c r="BR262" s="162"/>
      <c r="BS262" s="162"/>
      <c r="BT262" s="162"/>
      <c r="BU262" s="162"/>
      <c r="BV262" s="162"/>
      <c r="BW262" s="162"/>
      <c r="BX262" s="162"/>
      <c r="BY262" s="162"/>
      <c r="BZ262" s="162"/>
      <c r="CA262" s="162"/>
      <c r="CB262" s="162"/>
      <c r="CC262" s="162"/>
      <c r="CD262" s="162"/>
      <c r="CE262" s="162"/>
      <c r="CF262" s="162"/>
      <c r="CG262" s="162"/>
      <c r="CH262" s="162"/>
      <c r="CI262" s="162"/>
      <c r="CJ262" s="162"/>
      <c r="CK262" s="162"/>
      <c r="CL262" s="162"/>
      <c r="CM262" s="162"/>
      <c r="CN262" s="162"/>
      <c r="CO262" s="162"/>
      <c r="CP262" s="162"/>
      <c r="CQ262" s="162"/>
      <c r="CR262" s="162"/>
      <c r="CS262" s="162"/>
      <c r="CT262" s="162"/>
      <c r="CU262" s="162"/>
      <c r="CV262" s="162"/>
      <c r="CW262" s="162"/>
      <c r="CX262" s="162"/>
      <c r="CY262" s="162"/>
      <c r="CZ262" s="162"/>
      <c r="DA262" s="162"/>
      <c r="DB262" s="162"/>
      <c r="DC262" s="162"/>
      <c r="DD262" s="162"/>
      <c r="DE262" s="162"/>
      <c r="DF262" s="162"/>
      <c r="DG262" s="162"/>
      <c r="DH262" s="162"/>
      <c r="DI262" s="162"/>
      <c r="DJ262" s="162"/>
      <c r="DK262" s="162"/>
      <c r="DL262" s="162"/>
      <c r="DM262" s="162"/>
      <c r="DN262" s="162"/>
      <c r="DO262" s="162"/>
      <c r="DP262" s="162"/>
      <c r="DQ262" s="162"/>
      <c r="DR262" s="162"/>
      <c r="DS262" s="162"/>
      <c r="DT262" s="162"/>
      <c r="DU262" s="162"/>
      <c r="DV262" s="162"/>
      <c r="DW262" s="162"/>
      <c r="DX262" s="162"/>
      <c r="DY262" s="162"/>
      <c r="DZ262" s="162"/>
      <c r="EA262" s="162"/>
      <c r="EB262" s="162"/>
      <c r="EC262" s="162"/>
      <c r="ED262" s="162"/>
      <c r="EE262" s="162"/>
      <c r="EF262" s="162"/>
      <c r="EG262" s="162"/>
      <c r="EH262" s="162"/>
      <c r="EI262" s="162"/>
      <c r="EJ262" s="162"/>
      <c r="EK262" s="162"/>
      <c r="EL262" s="162"/>
      <c r="EM262" s="162"/>
      <c r="EN262" s="162"/>
      <c r="EO262" s="162"/>
      <c r="EP262" s="162"/>
      <c r="EQ262" s="162"/>
      <c r="ER262" s="162"/>
      <c r="ES262" s="162"/>
      <c r="ET262" s="162"/>
      <c r="EU262" s="162"/>
      <c r="EV262" s="162"/>
      <c r="EW262" s="162"/>
      <c r="EX262" s="162"/>
      <c r="EY262" s="162"/>
      <c r="EZ262" s="162"/>
      <c r="FA262" s="162"/>
      <c r="FB262" s="162"/>
      <c r="FC262" s="162"/>
      <c r="FD262" s="162"/>
      <c r="FE262" s="162"/>
      <c r="FF262" s="162"/>
      <c r="FG262" s="162"/>
      <c r="FH262" s="162"/>
      <c r="FI262" s="162"/>
      <c r="FJ262" s="162"/>
      <c r="FK262" s="162"/>
      <c r="FL262" s="162"/>
      <c r="FM262" s="162"/>
      <c r="FN262" s="162"/>
      <c r="FO262" s="162"/>
      <c r="FP262" s="162"/>
      <c r="FQ262" s="162"/>
      <c r="FR262" s="162"/>
      <c r="FS262" s="162"/>
      <c r="FT262" s="162"/>
      <c r="FU262" s="162"/>
      <c r="FV262" s="162"/>
      <c r="FW262" s="162"/>
      <c r="FX262" s="162"/>
      <c r="FY262" s="162"/>
      <c r="FZ262" s="162"/>
      <c r="GA262" s="162"/>
      <c r="GB262" s="162"/>
      <c r="GC262" s="162"/>
      <c r="GD262" s="162"/>
      <c r="GE262" s="162"/>
      <c r="GF262" s="162"/>
      <c r="GG262" s="162"/>
      <c r="GH262" s="162"/>
      <c r="GI262" s="162"/>
      <c r="GJ262" s="162"/>
      <c r="GK262" s="162"/>
      <c r="GL262" s="162"/>
      <c r="GM262" s="162"/>
      <c r="GN262" s="162"/>
      <c r="GO262" s="162"/>
      <c r="GP262" s="162"/>
      <c r="GQ262" s="162"/>
      <c r="GR262" s="162"/>
      <c r="GS262" s="162"/>
      <c r="GT262" s="162"/>
      <c r="GU262" s="162"/>
      <c r="GV262" s="162"/>
      <c r="GW262" s="162"/>
      <c r="GX262" s="162"/>
    </row>
    <row r="263" spans="1:206" s="163" customFormat="1" ht="38.1" customHeight="1" x14ac:dyDescent="0.25">
      <c r="A263" s="162">
        <v>1</v>
      </c>
      <c r="B263" s="58" t="s">
        <v>563</v>
      </c>
      <c r="C263" s="268">
        <f>'2 уровень'!D942</f>
        <v>120</v>
      </c>
      <c r="D263" s="268">
        <f>'2 уровень'!E942</f>
        <v>90</v>
      </c>
      <c r="E263" s="268">
        <f>'2 уровень'!F942</f>
        <v>49</v>
      </c>
      <c r="F263" s="872">
        <f>'2 уровень'!G942</f>
        <v>54.444444444444443</v>
      </c>
      <c r="G263" s="2753">
        <f>'2 уровень'!H942</f>
        <v>0</v>
      </c>
      <c r="H263" s="2753">
        <f>'2 уровень'!I942</f>
        <v>0</v>
      </c>
      <c r="I263" s="2754">
        <f>'2 уровень'!J942</f>
        <v>0</v>
      </c>
      <c r="J263" s="2754">
        <f>'2 уровень'!K942</f>
        <v>0</v>
      </c>
      <c r="K263" s="2754">
        <f>'2 уровень'!L942</f>
        <v>0</v>
      </c>
      <c r="L263" s="2754">
        <f>'2 уровень'!M942</f>
        <v>0</v>
      </c>
      <c r="M263" s="2754">
        <f>'2 уровень'!N942</f>
        <v>0</v>
      </c>
      <c r="N263" s="2754">
        <f>'2 уровень'!O942</f>
        <v>0</v>
      </c>
      <c r="O263" s="2754">
        <f>'2 уровень'!P942</f>
        <v>0</v>
      </c>
      <c r="P263" s="2754">
        <f>'2 уровень'!Q942</f>
        <v>0</v>
      </c>
      <c r="Q263" s="2754">
        <f>'2 уровень'!R942</f>
        <v>0</v>
      </c>
      <c r="R263" s="2754">
        <f>'2 уровень'!S942</f>
        <v>0</v>
      </c>
      <c r="S263" s="2754">
        <f>'2 уровень'!T942</f>
        <v>0</v>
      </c>
      <c r="T263" s="2754">
        <f>'2 уровень'!U942</f>
        <v>0</v>
      </c>
      <c r="U263" s="2754">
        <f>'2 уровень'!V942</f>
        <v>0</v>
      </c>
      <c r="V263" s="2754">
        <f>'2 уровень'!W942</f>
        <v>0</v>
      </c>
      <c r="W263" s="2754">
        <f>'2 уровень'!X942</f>
        <v>0</v>
      </c>
      <c r="X263" s="2840">
        <f>'2 уровень'!Y942</f>
        <v>0</v>
      </c>
      <c r="Y263" s="2754">
        <f>'2 уровень'!Z942</f>
        <v>0</v>
      </c>
      <c r="Z263" s="2754">
        <f>'2 уровень'!AA942</f>
        <v>0</v>
      </c>
      <c r="AA263" s="2754">
        <f>'2 уровень'!AB942</f>
        <v>0</v>
      </c>
      <c r="AB263" s="2755">
        <f>'2 уровень'!AC942</f>
        <v>0</v>
      </c>
      <c r="AC263" s="2755">
        <f>'2 уровень'!AD942</f>
        <v>0</v>
      </c>
      <c r="AD263" s="2754"/>
      <c r="AE263" s="2754"/>
      <c r="AF263" s="162"/>
      <c r="AG263" s="162"/>
      <c r="AH263" s="162"/>
      <c r="AI263" s="162"/>
      <c r="AJ263" s="162"/>
      <c r="AK263" s="162"/>
      <c r="AL263" s="162"/>
      <c r="AM263" s="162"/>
      <c r="AN263" s="162"/>
      <c r="AO263" s="162"/>
      <c r="AP263" s="162"/>
      <c r="AQ263" s="162"/>
      <c r="AR263" s="162"/>
      <c r="AS263" s="162"/>
      <c r="AT263" s="162"/>
      <c r="AU263" s="162"/>
      <c r="AV263" s="162"/>
      <c r="AW263" s="162"/>
      <c r="AX263" s="162"/>
      <c r="AY263" s="162"/>
      <c r="AZ263" s="162"/>
      <c r="BA263" s="162"/>
      <c r="BB263" s="162"/>
      <c r="BC263" s="162"/>
      <c r="BD263" s="162"/>
      <c r="BE263" s="162"/>
      <c r="BF263" s="162"/>
      <c r="BG263" s="162"/>
      <c r="BH263" s="162"/>
      <c r="BI263" s="162"/>
      <c r="BJ263" s="162"/>
      <c r="BK263" s="162"/>
      <c r="BL263" s="162"/>
      <c r="BM263" s="162"/>
      <c r="BN263" s="162"/>
      <c r="BO263" s="162"/>
      <c r="BP263" s="162"/>
      <c r="BQ263" s="162"/>
      <c r="BR263" s="162"/>
      <c r="BS263" s="162"/>
      <c r="BT263" s="162"/>
      <c r="BU263" s="162"/>
      <c r="BV263" s="162"/>
      <c r="BW263" s="162"/>
      <c r="BX263" s="162"/>
      <c r="BY263" s="162"/>
      <c r="BZ263" s="162"/>
      <c r="CA263" s="162"/>
      <c r="CB263" s="162"/>
      <c r="CC263" s="162"/>
      <c r="CD263" s="162"/>
      <c r="CE263" s="162"/>
      <c r="CF263" s="162"/>
      <c r="CG263" s="162"/>
      <c r="CH263" s="162"/>
      <c r="CI263" s="162"/>
      <c r="CJ263" s="162"/>
      <c r="CK263" s="162"/>
      <c r="CL263" s="162"/>
      <c r="CM263" s="162"/>
      <c r="CN263" s="162"/>
      <c r="CO263" s="162"/>
      <c r="CP263" s="162"/>
      <c r="CQ263" s="162"/>
      <c r="CR263" s="162"/>
      <c r="CS263" s="162"/>
      <c r="CT263" s="162"/>
      <c r="CU263" s="162"/>
      <c r="CV263" s="162"/>
      <c r="CW263" s="162"/>
      <c r="CX263" s="162"/>
      <c r="CY263" s="162"/>
      <c r="CZ263" s="162"/>
      <c r="DA263" s="162"/>
      <c r="DB263" s="162"/>
      <c r="DC263" s="162"/>
      <c r="DD263" s="162"/>
      <c r="DE263" s="162"/>
      <c r="DF263" s="162"/>
      <c r="DG263" s="162"/>
      <c r="DH263" s="162"/>
      <c r="DI263" s="162"/>
      <c r="DJ263" s="162"/>
      <c r="DK263" s="162"/>
      <c r="DL263" s="162"/>
      <c r="DM263" s="162"/>
      <c r="DN263" s="162"/>
      <c r="DO263" s="162"/>
      <c r="DP263" s="162"/>
      <c r="DQ263" s="162"/>
      <c r="DR263" s="162"/>
      <c r="DS263" s="162"/>
      <c r="DT263" s="162"/>
      <c r="DU263" s="162"/>
      <c r="DV263" s="162"/>
      <c r="DW263" s="162"/>
      <c r="DX263" s="162"/>
      <c r="DY263" s="162"/>
      <c r="DZ263" s="162"/>
      <c r="EA263" s="162"/>
      <c r="EB263" s="162"/>
      <c r="EC263" s="162"/>
      <c r="ED263" s="162"/>
      <c r="EE263" s="162"/>
      <c r="EF263" s="162"/>
      <c r="EG263" s="162"/>
      <c r="EH263" s="162"/>
      <c r="EI263" s="162"/>
      <c r="EJ263" s="162"/>
      <c r="EK263" s="162"/>
      <c r="EL263" s="162"/>
      <c r="EM263" s="162"/>
      <c r="EN263" s="162"/>
      <c r="EO263" s="162"/>
      <c r="EP263" s="162"/>
      <c r="EQ263" s="162"/>
      <c r="ER263" s="162"/>
      <c r="ES263" s="162"/>
      <c r="ET263" s="162"/>
      <c r="EU263" s="162"/>
      <c r="EV263" s="162"/>
      <c r="EW263" s="162"/>
      <c r="EX263" s="162"/>
      <c r="EY263" s="162"/>
      <c r="EZ263" s="162"/>
      <c r="FA263" s="162"/>
      <c r="FB263" s="162"/>
      <c r="FC263" s="162"/>
      <c r="FD263" s="162"/>
      <c r="FE263" s="162"/>
      <c r="FF263" s="162"/>
      <c r="FG263" s="162"/>
      <c r="FH263" s="162"/>
      <c r="FI263" s="162"/>
      <c r="FJ263" s="162"/>
      <c r="FK263" s="162"/>
      <c r="FL263" s="162"/>
      <c r="FM263" s="162"/>
      <c r="FN263" s="162"/>
      <c r="FO263" s="162"/>
      <c r="FP263" s="162"/>
      <c r="FQ263" s="162"/>
      <c r="FR263" s="162"/>
      <c r="FS263" s="162"/>
      <c r="FT263" s="162"/>
      <c r="FU263" s="162"/>
      <c r="FV263" s="162"/>
      <c r="FW263" s="162"/>
      <c r="FX263" s="162"/>
      <c r="FY263" s="162"/>
      <c r="FZ263" s="162"/>
      <c r="GA263" s="162"/>
      <c r="GB263" s="162"/>
      <c r="GC263" s="162"/>
      <c r="GD263" s="162"/>
      <c r="GE263" s="162"/>
      <c r="GF263" s="162"/>
      <c r="GG263" s="162"/>
      <c r="GH263" s="162"/>
      <c r="GI263" s="162"/>
      <c r="GJ263" s="162"/>
      <c r="GK263" s="162"/>
      <c r="GL263" s="162"/>
      <c r="GM263" s="162"/>
      <c r="GN263" s="162"/>
      <c r="GO263" s="162"/>
      <c r="GP263" s="162"/>
      <c r="GQ263" s="162"/>
      <c r="GR263" s="162"/>
      <c r="GS263" s="162"/>
      <c r="GT263" s="162"/>
      <c r="GU263" s="162"/>
      <c r="GV263" s="162"/>
      <c r="GW263" s="162"/>
      <c r="GX263" s="162"/>
    </row>
    <row r="264" spans="1:206" s="163" customFormat="1" ht="38.1" customHeight="1" x14ac:dyDescent="0.25">
      <c r="A264" s="162">
        <v>1</v>
      </c>
      <c r="B264" s="58" t="s">
        <v>527</v>
      </c>
      <c r="C264" s="268">
        <f>'2 уровень'!D943</f>
        <v>10876</v>
      </c>
      <c r="D264" s="268">
        <f>'2 уровень'!E943</f>
        <v>8157</v>
      </c>
      <c r="E264" s="268">
        <f>'2 уровень'!F943</f>
        <v>9374</v>
      </c>
      <c r="F264" s="872">
        <f>'2 уровень'!G943</f>
        <v>114.91970087041805</v>
      </c>
      <c r="G264" s="2753">
        <f>'2 уровень'!H943</f>
        <v>0</v>
      </c>
      <c r="H264" s="2753">
        <f>'2 уровень'!I943</f>
        <v>0</v>
      </c>
      <c r="I264" s="2754">
        <f>'2 уровень'!J943</f>
        <v>0</v>
      </c>
      <c r="J264" s="2754">
        <f>'2 уровень'!K943</f>
        <v>0</v>
      </c>
      <c r="K264" s="2754">
        <f>'2 уровень'!L943</f>
        <v>0</v>
      </c>
      <c r="L264" s="2754">
        <f>'2 уровень'!M943</f>
        <v>0</v>
      </c>
      <c r="M264" s="2754">
        <f>'2 уровень'!N943</f>
        <v>0</v>
      </c>
      <c r="N264" s="2754">
        <f>'2 уровень'!O943</f>
        <v>0</v>
      </c>
      <c r="O264" s="2754">
        <f>'2 уровень'!P943</f>
        <v>0</v>
      </c>
      <c r="P264" s="2754">
        <f>'2 уровень'!Q943</f>
        <v>0</v>
      </c>
      <c r="Q264" s="2754">
        <f>'2 уровень'!R943</f>
        <v>0</v>
      </c>
      <c r="R264" s="2754">
        <f>'2 уровень'!S943</f>
        <v>0</v>
      </c>
      <c r="S264" s="2754">
        <f>'2 уровень'!T943</f>
        <v>0</v>
      </c>
      <c r="T264" s="2754">
        <f>'2 уровень'!U943</f>
        <v>0</v>
      </c>
      <c r="U264" s="2754">
        <f>'2 уровень'!V943</f>
        <v>0</v>
      </c>
      <c r="V264" s="2754">
        <f>'2 уровень'!W943</f>
        <v>0</v>
      </c>
      <c r="W264" s="2754">
        <f>'2 уровень'!X943</f>
        <v>0</v>
      </c>
      <c r="X264" s="2840">
        <f>'2 уровень'!Y943</f>
        <v>0</v>
      </c>
      <c r="Y264" s="2754">
        <f>'2 уровень'!Z943</f>
        <v>0</v>
      </c>
      <c r="Z264" s="2754">
        <f>'2 уровень'!AA943</f>
        <v>0</v>
      </c>
      <c r="AA264" s="2754">
        <f>'2 уровень'!AB943</f>
        <v>0</v>
      </c>
      <c r="AB264" s="2755">
        <f>'2 уровень'!AC943</f>
        <v>0</v>
      </c>
      <c r="AC264" s="2755">
        <f>'2 уровень'!AD943</f>
        <v>0</v>
      </c>
      <c r="AD264" s="2754"/>
      <c r="AE264" s="2754"/>
      <c r="AF264" s="162"/>
      <c r="AG264" s="162"/>
      <c r="AH264" s="162"/>
      <c r="AI264" s="162"/>
      <c r="AJ264" s="162"/>
      <c r="AK264" s="162"/>
      <c r="AL264" s="162"/>
      <c r="AM264" s="162"/>
      <c r="AN264" s="162"/>
      <c r="AO264" s="162"/>
      <c r="AP264" s="162"/>
      <c r="AQ264" s="162"/>
      <c r="AR264" s="162"/>
      <c r="AS264" s="162"/>
      <c r="AT264" s="162"/>
      <c r="AU264" s="162"/>
      <c r="AV264" s="162"/>
      <c r="AW264" s="162"/>
      <c r="AX264" s="162"/>
      <c r="AY264" s="162"/>
      <c r="AZ264" s="162"/>
      <c r="BA264" s="162"/>
      <c r="BB264" s="162"/>
      <c r="BC264" s="162"/>
      <c r="BD264" s="162"/>
      <c r="BE264" s="162"/>
      <c r="BF264" s="162"/>
      <c r="BG264" s="162"/>
      <c r="BH264" s="162"/>
      <c r="BI264" s="162"/>
      <c r="BJ264" s="162"/>
      <c r="BK264" s="162"/>
      <c r="BL264" s="162"/>
      <c r="BM264" s="162"/>
      <c r="BN264" s="162"/>
      <c r="BO264" s="162"/>
      <c r="BP264" s="162"/>
      <c r="BQ264" s="162"/>
      <c r="BR264" s="162"/>
      <c r="BS264" s="162"/>
      <c r="BT264" s="162"/>
      <c r="BU264" s="162"/>
      <c r="BV264" s="162"/>
      <c r="BW264" s="162"/>
      <c r="BX264" s="162"/>
      <c r="BY264" s="162"/>
      <c r="BZ264" s="162"/>
      <c r="CA264" s="162"/>
      <c r="CB264" s="162"/>
      <c r="CC264" s="162"/>
      <c r="CD264" s="162"/>
      <c r="CE264" s="162"/>
      <c r="CF264" s="162"/>
      <c r="CG264" s="162"/>
      <c r="CH264" s="162"/>
      <c r="CI264" s="162"/>
      <c r="CJ264" s="162"/>
      <c r="CK264" s="162"/>
      <c r="CL264" s="162"/>
      <c r="CM264" s="162"/>
      <c r="CN264" s="162"/>
      <c r="CO264" s="162"/>
      <c r="CP264" s="162"/>
      <c r="CQ264" s="162"/>
      <c r="CR264" s="162"/>
      <c r="CS264" s="162"/>
      <c r="CT264" s="162"/>
      <c r="CU264" s="162"/>
      <c r="CV264" s="162"/>
      <c r="CW264" s="162"/>
      <c r="CX264" s="162"/>
      <c r="CY264" s="162"/>
      <c r="CZ264" s="162"/>
      <c r="DA264" s="162"/>
      <c r="DB264" s="162"/>
      <c r="DC264" s="162"/>
      <c r="DD264" s="162"/>
      <c r="DE264" s="162"/>
      <c r="DF264" s="162"/>
      <c r="DG264" s="162"/>
      <c r="DH264" s="162"/>
      <c r="DI264" s="162"/>
      <c r="DJ264" s="162"/>
      <c r="DK264" s="162"/>
      <c r="DL264" s="162"/>
      <c r="DM264" s="162"/>
      <c r="DN264" s="162"/>
      <c r="DO264" s="162"/>
      <c r="DP264" s="162"/>
      <c r="DQ264" s="162"/>
      <c r="DR264" s="162"/>
      <c r="DS264" s="162"/>
      <c r="DT264" s="162"/>
      <c r="DU264" s="162"/>
      <c r="DV264" s="162"/>
      <c r="DW264" s="162"/>
      <c r="DX264" s="162"/>
      <c r="DY264" s="162"/>
      <c r="DZ264" s="162"/>
      <c r="EA264" s="162"/>
      <c r="EB264" s="162"/>
      <c r="EC264" s="162"/>
      <c r="ED264" s="162"/>
      <c r="EE264" s="162"/>
      <c r="EF264" s="162"/>
      <c r="EG264" s="162"/>
      <c r="EH264" s="162"/>
      <c r="EI264" s="162"/>
      <c r="EJ264" s="162"/>
      <c r="EK264" s="162"/>
      <c r="EL264" s="162"/>
      <c r="EM264" s="162"/>
      <c r="EN264" s="162"/>
      <c r="EO264" s="162"/>
      <c r="EP264" s="162"/>
      <c r="EQ264" s="162"/>
      <c r="ER264" s="162"/>
      <c r="ES264" s="162"/>
      <c r="ET264" s="162"/>
      <c r="EU264" s="162"/>
      <c r="EV264" s="162"/>
      <c r="EW264" s="162"/>
      <c r="EX264" s="162"/>
      <c r="EY264" s="162"/>
      <c r="EZ264" s="162"/>
      <c r="FA264" s="162"/>
      <c r="FB264" s="162"/>
      <c r="FC264" s="162"/>
      <c r="FD264" s="162"/>
      <c r="FE264" s="162"/>
      <c r="FF264" s="162"/>
      <c r="FG264" s="162"/>
      <c r="FH264" s="162"/>
      <c r="FI264" s="162"/>
      <c r="FJ264" s="162"/>
      <c r="FK264" s="162"/>
      <c r="FL264" s="162"/>
      <c r="FM264" s="162"/>
      <c r="FN264" s="162"/>
      <c r="FO264" s="162"/>
      <c r="FP264" s="162"/>
      <c r="FQ264" s="162"/>
      <c r="FR264" s="162"/>
      <c r="FS264" s="162"/>
      <c r="FT264" s="162"/>
      <c r="FU264" s="162"/>
      <c r="FV264" s="162"/>
      <c r="FW264" s="162"/>
      <c r="FX264" s="162"/>
      <c r="FY264" s="162"/>
      <c r="FZ264" s="162"/>
      <c r="GA264" s="162"/>
      <c r="GB264" s="162"/>
      <c r="GC264" s="162"/>
      <c r="GD264" s="162"/>
      <c r="GE264" s="162"/>
      <c r="GF264" s="162"/>
      <c r="GG264" s="162"/>
      <c r="GH264" s="162"/>
      <c r="GI264" s="162"/>
      <c r="GJ264" s="162"/>
      <c r="GK264" s="162"/>
      <c r="GL264" s="162"/>
      <c r="GM264" s="162"/>
      <c r="GN264" s="162"/>
      <c r="GO264" s="162"/>
      <c r="GP264" s="162"/>
      <c r="GQ264" s="162"/>
      <c r="GR264" s="162"/>
      <c r="GS264" s="162"/>
      <c r="GT264" s="162"/>
      <c r="GU264" s="162"/>
      <c r="GV264" s="162"/>
      <c r="GW264" s="162"/>
      <c r="GX264" s="162"/>
    </row>
    <row r="265" spans="1:206" s="163" customFormat="1" ht="38.1" customHeight="1" x14ac:dyDescent="0.25">
      <c r="A265" s="162">
        <v>1</v>
      </c>
      <c r="B265" s="58" t="s">
        <v>171</v>
      </c>
      <c r="C265" s="268">
        <f>'2 уровень'!D944</f>
        <v>28500</v>
      </c>
      <c r="D265" s="268">
        <f>'2 уровень'!E944</f>
        <v>21375</v>
      </c>
      <c r="E265" s="268">
        <f>'2 уровень'!F944</f>
        <v>19555.6875</v>
      </c>
      <c r="F265" s="872">
        <f>'2 уровень'!G944</f>
        <v>91.488596491228066</v>
      </c>
      <c r="G265" s="2753">
        <f>'2 уровень'!H944</f>
        <v>0</v>
      </c>
      <c r="H265" s="2753">
        <f>'2 уровень'!I944</f>
        <v>0</v>
      </c>
      <c r="I265" s="2754">
        <f>'2 уровень'!J944</f>
        <v>0</v>
      </c>
      <c r="J265" s="2754">
        <f>'2 уровень'!K944</f>
        <v>0</v>
      </c>
      <c r="K265" s="2754">
        <f>'2 уровень'!L944</f>
        <v>0</v>
      </c>
      <c r="L265" s="2754">
        <f>'2 уровень'!M944</f>
        <v>0</v>
      </c>
      <c r="M265" s="2754">
        <f>'2 уровень'!N944</f>
        <v>0</v>
      </c>
      <c r="N265" s="2754">
        <f>'2 уровень'!O944</f>
        <v>0</v>
      </c>
      <c r="O265" s="2754">
        <f>'2 уровень'!P944</f>
        <v>0</v>
      </c>
      <c r="P265" s="2754">
        <f>'2 уровень'!Q944</f>
        <v>0</v>
      </c>
      <c r="Q265" s="2754">
        <f>'2 уровень'!R944</f>
        <v>0</v>
      </c>
      <c r="R265" s="2754">
        <f>'2 уровень'!S944</f>
        <v>0</v>
      </c>
      <c r="S265" s="2754">
        <f>'2 уровень'!T944</f>
        <v>0</v>
      </c>
      <c r="T265" s="2754">
        <f>'2 уровень'!U944</f>
        <v>0</v>
      </c>
      <c r="U265" s="2754">
        <f>'2 уровень'!V944</f>
        <v>0</v>
      </c>
      <c r="V265" s="2754">
        <f>'2 уровень'!W944</f>
        <v>0</v>
      </c>
      <c r="W265" s="2754">
        <f>'2 уровень'!X944</f>
        <v>0</v>
      </c>
      <c r="X265" s="2840">
        <f>'2 уровень'!Y944</f>
        <v>0</v>
      </c>
      <c r="Y265" s="2754">
        <f>'2 уровень'!Z944</f>
        <v>0</v>
      </c>
      <c r="Z265" s="2754">
        <f>'2 уровень'!AA944</f>
        <v>0</v>
      </c>
      <c r="AA265" s="2754">
        <f>'2 уровень'!AB944</f>
        <v>0</v>
      </c>
      <c r="AB265" s="2755">
        <f>'2 уровень'!AC944</f>
        <v>0</v>
      </c>
      <c r="AC265" s="2755">
        <f>'2 уровень'!AD944</f>
        <v>0</v>
      </c>
      <c r="AD265" s="2754"/>
      <c r="AE265" s="2754"/>
      <c r="AF265" s="162"/>
      <c r="AG265" s="162"/>
      <c r="AH265" s="162"/>
      <c r="AI265" s="162"/>
      <c r="AJ265" s="162"/>
      <c r="AK265" s="162"/>
      <c r="AL265" s="162"/>
      <c r="AM265" s="162"/>
      <c r="AN265" s="162"/>
      <c r="AO265" s="162"/>
      <c r="AP265" s="162"/>
      <c r="AQ265" s="162"/>
      <c r="AR265" s="162"/>
      <c r="AS265" s="162"/>
      <c r="AT265" s="162"/>
      <c r="AU265" s="162"/>
      <c r="AV265" s="162"/>
      <c r="AW265" s="162"/>
      <c r="AX265" s="162"/>
      <c r="AY265" s="162"/>
      <c r="AZ265" s="162"/>
      <c r="BA265" s="162"/>
      <c r="BB265" s="162"/>
      <c r="BC265" s="162"/>
      <c r="BD265" s="162"/>
      <c r="BE265" s="162"/>
      <c r="BF265" s="162"/>
      <c r="BG265" s="162"/>
      <c r="BH265" s="162"/>
      <c r="BI265" s="162"/>
      <c r="BJ265" s="162"/>
      <c r="BK265" s="162"/>
      <c r="BL265" s="162"/>
      <c r="BM265" s="162"/>
      <c r="BN265" s="162"/>
      <c r="BO265" s="162"/>
      <c r="BP265" s="162"/>
      <c r="BQ265" s="162"/>
      <c r="BR265" s="162"/>
      <c r="BS265" s="162"/>
      <c r="BT265" s="162"/>
      <c r="BU265" s="162"/>
      <c r="BV265" s="162"/>
      <c r="BW265" s="162"/>
      <c r="BX265" s="162"/>
      <c r="BY265" s="162"/>
      <c r="BZ265" s="162"/>
      <c r="CA265" s="162"/>
      <c r="CB265" s="162"/>
      <c r="CC265" s="162"/>
      <c r="CD265" s="162"/>
      <c r="CE265" s="162"/>
      <c r="CF265" s="162"/>
      <c r="CG265" s="162"/>
      <c r="CH265" s="162"/>
      <c r="CI265" s="162"/>
      <c r="CJ265" s="162"/>
      <c r="CK265" s="162"/>
      <c r="CL265" s="162"/>
      <c r="CM265" s="162"/>
      <c r="CN265" s="162"/>
      <c r="CO265" s="162"/>
      <c r="CP265" s="162"/>
      <c r="CQ265" s="162"/>
      <c r="CR265" s="162"/>
      <c r="CS265" s="162"/>
      <c r="CT265" s="162"/>
      <c r="CU265" s="162"/>
      <c r="CV265" s="162"/>
      <c r="CW265" s="162"/>
      <c r="CX265" s="162"/>
      <c r="CY265" s="162"/>
      <c r="CZ265" s="162"/>
      <c r="DA265" s="162"/>
      <c r="DB265" s="162"/>
      <c r="DC265" s="162"/>
      <c r="DD265" s="162"/>
      <c r="DE265" s="162"/>
      <c r="DF265" s="162"/>
      <c r="DG265" s="162"/>
      <c r="DH265" s="162"/>
      <c r="DI265" s="162"/>
      <c r="DJ265" s="162"/>
      <c r="DK265" s="162"/>
      <c r="DL265" s="162"/>
      <c r="DM265" s="162"/>
      <c r="DN265" s="162"/>
      <c r="DO265" s="162"/>
      <c r="DP265" s="162"/>
      <c r="DQ265" s="162"/>
      <c r="DR265" s="162"/>
      <c r="DS265" s="162"/>
      <c r="DT265" s="162"/>
      <c r="DU265" s="162"/>
      <c r="DV265" s="162"/>
      <c r="DW265" s="162"/>
      <c r="DX265" s="162"/>
      <c r="DY265" s="162"/>
      <c r="DZ265" s="162"/>
      <c r="EA265" s="162"/>
      <c r="EB265" s="162"/>
      <c r="EC265" s="162"/>
      <c r="ED265" s="162"/>
      <c r="EE265" s="162"/>
      <c r="EF265" s="162"/>
      <c r="EG265" s="162"/>
      <c r="EH265" s="162"/>
      <c r="EI265" s="162"/>
      <c r="EJ265" s="162"/>
      <c r="EK265" s="162"/>
      <c r="EL265" s="162"/>
      <c r="EM265" s="162"/>
      <c r="EN265" s="162"/>
      <c r="EO265" s="162"/>
      <c r="EP265" s="162"/>
      <c r="EQ265" s="162"/>
      <c r="ER265" s="162"/>
      <c r="ES265" s="162"/>
      <c r="ET265" s="162"/>
      <c r="EU265" s="162"/>
      <c r="EV265" s="162"/>
      <c r="EW265" s="162"/>
      <c r="EX265" s="162"/>
      <c r="EY265" s="162"/>
      <c r="EZ265" s="162"/>
      <c r="FA265" s="162"/>
      <c r="FB265" s="162"/>
      <c r="FC265" s="162"/>
      <c r="FD265" s="162"/>
      <c r="FE265" s="162"/>
      <c r="FF265" s="162"/>
      <c r="FG265" s="162"/>
      <c r="FH265" s="162"/>
      <c r="FI265" s="162"/>
      <c r="FJ265" s="162"/>
      <c r="FK265" s="162"/>
      <c r="FL265" s="162"/>
      <c r="FM265" s="162"/>
      <c r="FN265" s="162"/>
      <c r="FO265" s="162"/>
      <c r="FP265" s="162"/>
      <c r="FQ265" s="162"/>
      <c r="FR265" s="162"/>
      <c r="FS265" s="162"/>
      <c r="FT265" s="162"/>
      <c r="FU265" s="162"/>
      <c r="FV265" s="162"/>
      <c r="FW265" s="162"/>
      <c r="FX265" s="162"/>
      <c r="FY265" s="162"/>
      <c r="FZ265" s="162"/>
      <c r="GA265" s="162"/>
      <c r="GB265" s="162"/>
      <c r="GC265" s="162"/>
      <c r="GD265" s="162"/>
      <c r="GE265" s="162"/>
      <c r="GF265" s="162"/>
      <c r="GG265" s="162"/>
      <c r="GH265" s="162"/>
      <c r="GI265" s="162"/>
      <c r="GJ265" s="162"/>
      <c r="GK265" s="162"/>
      <c r="GL265" s="162"/>
      <c r="GM265" s="162"/>
      <c r="GN265" s="162"/>
      <c r="GO265" s="162"/>
      <c r="GP265" s="162"/>
      <c r="GQ265" s="162"/>
      <c r="GR265" s="162"/>
      <c r="GS265" s="162"/>
      <c r="GT265" s="162"/>
      <c r="GU265" s="162"/>
      <c r="GV265" s="162"/>
      <c r="GW265" s="162"/>
      <c r="GX265" s="162"/>
    </row>
    <row r="266" spans="1:206" s="163" customFormat="1" ht="38.1" customHeight="1" x14ac:dyDescent="0.25">
      <c r="A266" s="162">
        <v>1</v>
      </c>
      <c r="B266" s="58" t="s">
        <v>533</v>
      </c>
      <c r="C266" s="268">
        <f>'2 уровень'!D945</f>
        <v>60000</v>
      </c>
      <c r="D266" s="268">
        <f>'2 уровень'!E945</f>
        <v>45000</v>
      </c>
      <c r="E266" s="268">
        <f>'2 уровень'!F945</f>
        <v>48060</v>
      </c>
      <c r="F266" s="872">
        <f>'2 уровень'!G945</f>
        <v>106.80000000000001</v>
      </c>
      <c r="G266" s="2753">
        <f>'2 уровень'!H945</f>
        <v>0</v>
      </c>
      <c r="H266" s="2753">
        <f>'2 уровень'!I945</f>
        <v>0</v>
      </c>
      <c r="I266" s="2754">
        <f>'2 уровень'!J945</f>
        <v>0</v>
      </c>
      <c r="J266" s="2754">
        <f>'2 уровень'!K945</f>
        <v>0</v>
      </c>
      <c r="K266" s="2754">
        <f>'2 уровень'!L945</f>
        <v>0</v>
      </c>
      <c r="L266" s="2754">
        <f>'2 уровень'!M945</f>
        <v>0</v>
      </c>
      <c r="M266" s="2754">
        <f>'2 уровень'!N945</f>
        <v>0</v>
      </c>
      <c r="N266" s="2754">
        <f>'2 уровень'!O945</f>
        <v>0</v>
      </c>
      <c r="O266" s="2754">
        <f>'2 уровень'!P945</f>
        <v>0</v>
      </c>
      <c r="P266" s="2754">
        <f>'2 уровень'!Q945</f>
        <v>0</v>
      </c>
      <c r="Q266" s="2754">
        <f>'2 уровень'!R945</f>
        <v>0</v>
      </c>
      <c r="R266" s="2754">
        <f>'2 уровень'!S945</f>
        <v>0</v>
      </c>
      <c r="S266" s="2754">
        <f>'2 уровень'!T945</f>
        <v>0</v>
      </c>
      <c r="T266" s="2754">
        <f>'2 уровень'!U945</f>
        <v>0</v>
      </c>
      <c r="U266" s="2754">
        <f>'2 уровень'!V945</f>
        <v>0</v>
      </c>
      <c r="V266" s="2754">
        <f>'2 уровень'!W945</f>
        <v>0</v>
      </c>
      <c r="W266" s="2754">
        <f>'2 уровень'!X945</f>
        <v>0</v>
      </c>
      <c r="X266" s="2840">
        <f>'2 уровень'!Y945</f>
        <v>0</v>
      </c>
      <c r="Y266" s="2754">
        <f>'2 уровень'!Z945</f>
        <v>0</v>
      </c>
      <c r="Z266" s="2754">
        <f>'2 уровень'!AA945</f>
        <v>0</v>
      </c>
      <c r="AA266" s="2754">
        <f>'2 уровень'!AB945</f>
        <v>0</v>
      </c>
      <c r="AB266" s="2755">
        <f>'2 уровень'!AC945</f>
        <v>0</v>
      </c>
      <c r="AC266" s="2755">
        <f>'2 уровень'!AD945</f>
        <v>0</v>
      </c>
      <c r="AD266" s="2754"/>
      <c r="AE266" s="2754"/>
      <c r="AF266" s="162"/>
      <c r="AG266" s="162"/>
      <c r="AH266" s="162"/>
      <c r="AI266" s="162"/>
      <c r="AJ266" s="162"/>
      <c r="AK266" s="162"/>
      <c r="AL266" s="162"/>
      <c r="AM266" s="162"/>
      <c r="AN266" s="162"/>
      <c r="AO266" s="162"/>
      <c r="AP266" s="162"/>
      <c r="AQ266" s="162"/>
      <c r="AR266" s="162"/>
      <c r="AS266" s="162"/>
      <c r="AT266" s="162"/>
      <c r="AU266" s="162"/>
      <c r="AV266" s="162"/>
      <c r="AW266" s="162"/>
      <c r="AX266" s="162"/>
      <c r="AY266" s="162"/>
      <c r="AZ266" s="162"/>
      <c r="BA266" s="162"/>
      <c r="BB266" s="162"/>
      <c r="BC266" s="162"/>
      <c r="BD266" s="162"/>
      <c r="BE266" s="162"/>
      <c r="BF266" s="162"/>
      <c r="BG266" s="162"/>
      <c r="BH266" s="162"/>
      <c r="BI266" s="162"/>
      <c r="BJ266" s="162"/>
      <c r="BK266" s="162"/>
      <c r="BL266" s="162"/>
      <c r="BM266" s="162"/>
      <c r="BN266" s="162"/>
      <c r="BO266" s="162"/>
      <c r="BP266" s="162"/>
      <c r="BQ266" s="162"/>
      <c r="BR266" s="162"/>
      <c r="BS266" s="162"/>
      <c r="BT266" s="162"/>
      <c r="BU266" s="162"/>
      <c r="BV266" s="162"/>
      <c r="BW266" s="162"/>
      <c r="BX266" s="162"/>
      <c r="BY266" s="162"/>
      <c r="BZ266" s="162"/>
      <c r="CA266" s="162"/>
      <c r="CB266" s="162"/>
      <c r="CC266" s="162"/>
      <c r="CD266" s="162"/>
      <c r="CE266" s="162"/>
      <c r="CF266" s="162"/>
      <c r="CG266" s="162"/>
      <c r="CH266" s="162"/>
      <c r="CI266" s="162"/>
      <c r="CJ266" s="162"/>
      <c r="CK266" s="162"/>
      <c r="CL266" s="162"/>
      <c r="CM266" s="162"/>
      <c r="CN266" s="162"/>
      <c r="CO266" s="162"/>
      <c r="CP266" s="162"/>
      <c r="CQ266" s="162"/>
      <c r="CR266" s="162"/>
      <c r="CS266" s="162"/>
      <c r="CT266" s="162"/>
      <c r="CU266" s="162"/>
      <c r="CV266" s="162"/>
      <c r="CW266" s="162"/>
      <c r="CX266" s="162"/>
      <c r="CY266" s="162"/>
      <c r="CZ266" s="162"/>
      <c r="DA266" s="162"/>
      <c r="DB266" s="162"/>
      <c r="DC266" s="162"/>
      <c r="DD266" s="162"/>
      <c r="DE266" s="162"/>
      <c r="DF266" s="162"/>
      <c r="DG266" s="162"/>
      <c r="DH266" s="162"/>
      <c r="DI266" s="162"/>
      <c r="DJ266" s="162"/>
      <c r="DK266" s="162"/>
      <c r="DL266" s="162"/>
      <c r="DM266" s="162"/>
      <c r="DN266" s="162"/>
      <c r="DO266" s="162"/>
      <c r="DP266" s="162"/>
      <c r="DQ266" s="162"/>
      <c r="DR266" s="162"/>
      <c r="DS266" s="162"/>
      <c r="DT266" s="162"/>
      <c r="DU266" s="162"/>
      <c r="DV266" s="162"/>
      <c r="DW266" s="162"/>
      <c r="DX266" s="162"/>
      <c r="DY266" s="162"/>
      <c r="DZ266" s="162"/>
      <c r="EA266" s="162"/>
      <c r="EB266" s="162"/>
      <c r="EC266" s="162"/>
      <c r="ED266" s="162"/>
      <c r="EE266" s="162"/>
      <c r="EF266" s="162"/>
      <c r="EG266" s="162"/>
      <c r="EH266" s="162"/>
      <c r="EI266" s="162"/>
      <c r="EJ266" s="162"/>
      <c r="EK266" s="162"/>
      <c r="EL266" s="162"/>
      <c r="EM266" s="162"/>
      <c r="EN266" s="162"/>
      <c r="EO266" s="162"/>
      <c r="EP266" s="162"/>
      <c r="EQ266" s="162"/>
      <c r="ER266" s="162"/>
      <c r="ES266" s="162"/>
      <c r="ET266" s="162"/>
      <c r="EU266" s="162"/>
      <c r="EV266" s="162"/>
      <c r="EW266" s="162"/>
      <c r="EX266" s="162"/>
      <c r="EY266" s="162"/>
      <c r="EZ266" s="162"/>
      <c r="FA266" s="162"/>
      <c r="FB266" s="162"/>
      <c r="FC266" s="162"/>
      <c r="FD266" s="162"/>
      <c r="FE266" s="162"/>
      <c r="FF266" s="162"/>
      <c r="FG266" s="162"/>
      <c r="FH266" s="162"/>
      <c r="FI266" s="162"/>
      <c r="FJ266" s="162"/>
      <c r="FK266" s="162"/>
      <c r="FL266" s="162"/>
      <c r="FM266" s="162"/>
      <c r="FN266" s="162"/>
      <c r="FO266" s="162"/>
      <c r="FP266" s="162"/>
      <c r="FQ266" s="162"/>
      <c r="FR266" s="162"/>
      <c r="FS266" s="162"/>
      <c r="FT266" s="162"/>
      <c r="FU266" s="162"/>
      <c r="FV266" s="162"/>
      <c r="FW266" s="162"/>
      <c r="FX266" s="162"/>
      <c r="FY266" s="162"/>
      <c r="FZ266" s="162"/>
      <c r="GA266" s="162"/>
      <c r="GB266" s="162"/>
      <c r="GC266" s="162"/>
      <c r="GD266" s="162"/>
      <c r="GE266" s="162"/>
      <c r="GF266" s="162"/>
      <c r="GG266" s="162"/>
      <c r="GH266" s="162"/>
      <c r="GI266" s="162"/>
      <c r="GJ266" s="162"/>
      <c r="GK266" s="162"/>
      <c r="GL266" s="162"/>
      <c r="GM266" s="162"/>
      <c r="GN266" s="162"/>
      <c r="GO266" s="162"/>
      <c r="GP266" s="162"/>
      <c r="GQ266" s="162"/>
      <c r="GR266" s="162"/>
      <c r="GS266" s="162"/>
      <c r="GT266" s="162"/>
      <c r="GU266" s="162"/>
      <c r="GV266" s="162"/>
      <c r="GW266" s="162"/>
      <c r="GX266" s="162"/>
    </row>
    <row r="267" spans="1:206" s="163" customFormat="1" ht="38.1" customHeight="1" x14ac:dyDescent="0.25">
      <c r="A267" s="162">
        <v>1</v>
      </c>
      <c r="B267" s="58" t="s">
        <v>172</v>
      </c>
      <c r="C267" s="268">
        <f>'2 уровень'!D946</f>
        <v>10213</v>
      </c>
      <c r="D267" s="268">
        <f>'2 уровень'!E946</f>
        <v>7660</v>
      </c>
      <c r="E267" s="268">
        <f>'2 уровень'!F946</f>
        <v>5333</v>
      </c>
      <c r="F267" s="872">
        <f>'2 уровень'!G946</f>
        <v>69.621409921671017</v>
      </c>
      <c r="G267" s="2753"/>
      <c r="H267" s="2753">
        <f>'2 уровень'!I946</f>
        <v>0</v>
      </c>
      <c r="I267" s="2754">
        <f>'2 уровень'!J946</f>
        <v>0</v>
      </c>
      <c r="J267" s="2754">
        <f>'2 уровень'!K946</f>
        <v>0</v>
      </c>
      <c r="K267" s="2754">
        <f>'2 уровень'!L946</f>
        <v>0</v>
      </c>
      <c r="L267" s="2754">
        <f>'2 уровень'!M946</f>
        <v>0</v>
      </c>
      <c r="M267" s="2754">
        <f>'2 уровень'!N946</f>
        <v>0</v>
      </c>
      <c r="N267" s="2754">
        <f>'2 уровень'!O946</f>
        <v>0</v>
      </c>
      <c r="O267" s="2754">
        <f>'2 уровень'!P946</f>
        <v>0</v>
      </c>
      <c r="P267" s="2754">
        <f>'2 уровень'!Q946</f>
        <v>0</v>
      </c>
      <c r="Q267" s="2754">
        <f>'2 уровень'!R946</f>
        <v>0</v>
      </c>
      <c r="R267" s="2754">
        <f>'2 уровень'!S946</f>
        <v>0</v>
      </c>
      <c r="S267" s="2754">
        <f>'2 уровень'!T946</f>
        <v>0</v>
      </c>
      <c r="T267" s="2754">
        <f>'2 уровень'!U946</f>
        <v>0</v>
      </c>
      <c r="U267" s="2754">
        <f>'2 уровень'!V946</f>
        <v>0</v>
      </c>
      <c r="V267" s="2754">
        <f>'2 уровень'!W946</f>
        <v>0</v>
      </c>
      <c r="W267" s="2754">
        <f>'2 уровень'!X946</f>
        <v>0</v>
      </c>
      <c r="X267" s="2840">
        <f>'2 уровень'!Y946</f>
        <v>0</v>
      </c>
      <c r="Y267" s="2754">
        <f>'2 уровень'!Z946</f>
        <v>0</v>
      </c>
      <c r="Z267" s="2754">
        <f>'2 уровень'!AA946</f>
        <v>0</v>
      </c>
      <c r="AA267" s="2754">
        <f>'2 уровень'!AB946</f>
        <v>0</v>
      </c>
      <c r="AB267" s="2755">
        <f>'2 уровень'!AC946</f>
        <v>0</v>
      </c>
      <c r="AC267" s="2755">
        <f>'2 уровень'!AD946</f>
        <v>0</v>
      </c>
      <c r="AD267" s="2754"/>
      <c r="AE267" s="2754"/>
      <c r="AF267" s="162"/>
      <c r="AG267" s="162"/>
      <c r="AH267" s="162"/>
      <c r="AI267" s="162"/>
      <c r="AJ267" s="162"/>
      <c r="AK267" s="162"/>
      <c r="AL267" s="162"/>
      <c r="AM267" s="162"/>
      <c r="AN267" s="162"/>
      <c r="AO267" s="162"/>
      <c r="AP267" s="162"/>
      <c r="AQ267" s="162"/>
      <c r="AR267" s="162"/>
      <c r="AS267" s="162"/>
      <c r="AT267" s="162"/>
      <c r="AU267" s="162"/>
      <c r="AV267" s="162"/>
      <c r="AW267" s="162"/>
      <c r="AX267" s="162"/>
      <c r="AY267" s="162"/>
      <c r="AZ267" s="162"/>
      <c r="BA267" s="162"/>
      <c r="BB267" s="162"/>
      <c r="BC267" s="162"/>
      <c r="BD267" s="162"/>
      <c r="BE267" s="162"/>
      <c r="BF267" s="162"/>
      <c r="BG267" s="162"/>
      <c r="BH267" s="162"/>
      <c r="BI267" s="162"/>
      <c r="BJ267" s="162"/>
      <c r="BK267" s="162"/>
      <c r="BL267" s="162"/>
      <c r="BM267" s="162"/>
      <c r="BN267" s="162"/>
      <c r="BO267" s="162"/>
      <c r="BP267" s="162"/>
      <c r="BQ267" s="162"/>
      <c r="BR267" s="162"/>
      <c r="BS267" s="162"/>
      <c r="BT267" s="162"/>
      <c r="BU267" s="162"/>
      <c r="BV267" s="162"/>
      <c r="BW267" s="162"/>
      <c r="BX267" s="162"/>
      <c r="BY267" s="162"/>
      <c r="BZ267" s="162"/>
      <c r="CA267" s="162"/>
      <c r="CB267" s="162"/>
      <c r="CC267" s="162"/>
      <c r="CD267" s="162"/>
      <c r="CE267" s="162"/>
      <c r="CF267" s="162"/>
      <c r="CG267" s="162"/>
      <c r="CH267" s="162"/>
      <c r="CI267" s="162"/>
      <c r="CJ267" s="162"/>
      <c r="CK267" s="162"/>
      <c r="CL267" s="162"/>
      <c r="CM267" s="162"/>
      <c r="CN267" s="162"/>
      <c r="CO267" s="162"/>
      <c r="CP267" s="162"/>
      <c r="CQ267" s="162"/>
      <c r="CR267" s="162"/>
      <c r="CS267" s="162"/>
      <c r="CT267" s="162"/>
      <c r="CU267" s="162"/>
      <c r="CV267" s="162"/>
      <c r="CW267" s="162"/>
      <c r="CX267" s="162"/>
      <c r="CY267" s="162"/>
      <c r="CZ267" s="162"/>
      <c r="DA267" s="162"/>
      <c r="DB267" s="162"/>
      <c r="DC267" s="162"/>
      <c r="DD267" s="162"/>
      <c r="DE267" s="162"/>
      <c r="DF267" s="162"/>
      <c r="DG267" s="162"/>
      <c r="DH267" s="162"/>
      <c r="DI267" s="162"/>
      <c r="DJ267" s="162"/>
      <c r="DK267" s="162"/>
      <c r="DL267" s="162"/>
      <c r="DM267" s="162"/>
      <c r="DN267" s="162"/>
      <c r="DO267" s="162"/>
      <c r="DP267" s="162"/>
      <c r="DQ267" s="162"/>
      <c r="DR267" s="162"/>
      <c r="DS267" s="162"/>
      <c r="DT267" s="162"/>
      <c r="DU267" s="162"/>
      <c r="DV267" s="162"/>
      <c r="DW267" s="162"/>
      <c r="DX267" s="162"/>
      <c r="DY267" s="162"/>
      <c r="DZ267" s="162"/>
      <c r="EA267" s="162"/>
      <c r="EB267" s="162"/>
      <c r="EC267" s="162"/>
      <c r="ED267" s="162"/>
      <c r="EE267" s="162"/>
      <c r="EF267" s="162"/>
      <c r="EG267" s="162"/>
      <c r="EH267" s="162"/>
      <c r="EI267" s="162"/>
      <c r="EJ267" s="162"/>
      <c r="EK267" s="162"/>
      <c r="EL267" s="162"/>
      <c r="EM267" s="162"/>
      <c r="EN267" s="162"/>
      <c r="EO267" s="162"/>
      <c r="EP267" s="162"/>
      <c r="EQ267" s="162"/>
      <c r="ER267" s="162"/>
      <c r="ES267" s="162"/>
      <c r="ET267" s="162"/>
      <c r="EU267" s="162"/>
      <c r="EV267" s="162"/>
      <c r="EW267" s="162"/>
      <c r="EX267" s="162"/>
      <c r="EY267" s="162"/>
      <c r="EZ267" s="162"/>
      <c r="FA267" s="162"/>
      <c r="FB267" s="162"/>
      <c r="FC267" s="162"/>
      <c r="FD267" s="162"/>
      <c r="FE267" s="162"/>
      <c r="FF267" s="162"/>
      <c r="FG267" s="162"/>
      <c r="FH267" s="162"/>
      <c r="FI267" s="162"/>
      <c r="FJ267" s="162"/>
      <c r="FK267" s="162"/>
      <c r="FL267" s="162"/>
      <c r="FM267" s="162"/>
      <c r="FN267" s="162"/>
      <c r="FO267" s="162"/>
      <c r="FP267" s="162"/>
      <c r="FQ267" s="162"/>
      <c r="FR267" s="162"/>
      <c r="FS267" s="162"/>
      <c r="FT267" s="162"/>
      <c r="FU267" s="162"/>
      <c r="FV267" s="162"/>
      <c r="FW267" s="162"/>
      <c r="FX267" s="162"/>
      <c r="FY267" s="162"/>
      <c r="FZ267" s="162"/>
      <c r="GA267" s="162"/>
      <c r="GB267" s="162"/>
      <c r="GC267" s="162"/>
      <c r="GD267" s="162"/>
      <c r="GE267" s="162"/>
      <c r="GF267" s="162"/>
      <c r="GG267" s="162"/>
      <c r="GH267" s="162"/>
      <c r="GI267" s="162"/>
      <c r="GJ267" s="162"/>
      <c r="GK267" s="162"/>
      <c r="GL267" s="162"/>
      <c r="GM267" s="162"/>
      <c r="GN267" s="162"/>
      <c r="GO267" s="162"/>
      <c r="GP267" s="162"/>
      <c r="GQ267" s="162"/>
      <c r="GR267" s="162"/>
      <c r="GS267" s="162"/>
      <c r="GT267" s="162"/>
      <c r="GU267" s="162"/>
      <c r="GV267" s="162"/>
      <c r="GW267" s="162"/>
      <c r="GX267" s="162"/>
    </row>
    <row r="268" spans="1:206" s="163" customFormat="1" ht="32.25" customHeight="1" x14ac:dyDescent="0.25">
      <c r="A268" s="162">
        <v>1</v>
      </c>
      <c r="B268" s="2756" t="s">
        <v>760</v>
      </c>
      <c r="C268" s="268">
        <f>'2 уровень'!D947</f>
        <v>300</v>
      </c>
      <c r="D268" s="268">
        <f>'2 уровень'!E947</f>
        <v>210</v>
      </c>
      <c r="E268" s="268">
        <f>'2 уровень'!F947</f>
        <v>327</v>
      </c>
      <c r="F268" s="872">
        <f>'2 уровень'!G947</f>
        <v>155.71428571428572</v>
      </c>
      <c r="G268" s="2753">
        <f>'2 уровень'!H947</f>
        <v>0</v>
      </c>
      <c r="H268" s="2753">
        <f>'2 уровень'!I947</f>
        <v>0</v>
      </c>
      <c r="I268" s="2754">
        <f>'2 уровень'!J947</f>
        <v>0</v>
      </c>
      <c r="J268" s="2754">
        <f>'2 уровень'!K947</f>
        <v>0</v>
      </c>
      <c r="K268" s="2754">
        <f>'2 уровень'!L947</f>
        <v>0</v>
      </c>
      <c r="L268" s="2754">
        <f>'2 уровень'!M947</f>
        <v>0</v>
      </c>
      <c r="M268" s="2754">
        <f>'2 уровень'!N947</f>
        <v>0</v>
      </c>
      <c r="N268" s="2754">
        <f>'2 уровень'!O947</f>
        <v>0</v>
      </c>
      <c r="O268" s="2754">
        <f>'2 уровень'!P947</f>
        <v>0</v>
      </c>
      <c r="P268" s="2754">
        <f>'2 уровень'!Q947</f>
        <v>0</v>
      </c>
      <c r="Q268" s="2754">
        <f>'2 уровень'!R947</f>
        <v>0</v>
      </c>
      <c r="R268" s="2754">
        <f>'2 уровень'!S947</f>
        <v>0</v>
      </c>
      <c r="S268" s="2754">
        <f>'2 уровень'!T947</f>
        <v>0</v>
      </c>
      <c r="T268" s="2754">
        <f>'2 уровень'!U947</f>
        <v>0</v>
      </c>
      <c r="U268" s="2754">
        <f>'2 уровень'!V947</f>
        <v>0</v>
      </c>
      <c r="V268" s="2754">
        <f>'2 уровень'!W947</f>
        <v>0</v>
      </c>
      <c r="W268" s="2754">
        <f>'2 уровень'!X947</f>
        <v>0</v>
      </c>
      <c r="X268" s="2840">
        <f>'2 уровень'!Y947</f>
        <v>0</v>
      </c>
      <c r="Y268" s="2754">
        <f>'2 уровень'!Z947</f>
        <v>0</v>
      </c>
      <c r="Z268" s="2754">
        <f>'2 уровень'!AA947</f>
        <v>0</v>
      </c>
      <c r="AA268" s="2754">
        <f>'2 уровень'!AB947</f>
        <v>0</v>
      </c>
      <c r="AB268" s="2755">
        <f>'2 уровень'!AC947</f>
        <v>0</v>
      </c>
      <c r="AC268" s="2755">
        <f>'2 уровень'!AD947</f>
        <v>0</v>
      </c>
      <c r="AD268" s="2754"/>
      <c r="AE268" s="2754"/>
      <c r="AF268" s="162"/>
      <c r="AG268" s="162"/>
      <c r="AH268" s="162"/>
      <c r="AI268" s="162"/>
      <c r="AJ268" s="162"/>
      <c r="AK268" s="162"/>
      <c r="AL268" s="162"/>
      <c r="AM268" s="162"/>
      <c r="AN268" s="162"/>
      <c r="AO268" s="162"/>
      <c r="AP268" s="162"/>
      <c r="AQ268" s="162"/>
      <c r="AR268" s="162"/>
      <c r="AS268" s="162"/>
      <c r="AT268" s="162"/>
      <c r="AU268" s="162"/>
      <c r="AV268" s="162"/>
      <c r="AW268" s="162"/>
      <c r="AX268" s="162"/>
      <c r="AY268" s="162"/>
      <c r="AZ268" s="162"/>
      <c r="BA268" s="162"/>
      <c r="BB268" s="162"/>
      <c r="BC268" s="162"/>
      <c r="BD268" s="162"/>
      <c r="BE268" s="162"/>
      <c r="BF268" s="162"/>
      <c r="BG268" s="162"/>
      <c r="BH268" s="162"/>
      <c r="BI268" s="162"/>
      <c r="BJ268" s="162"/>
      <c r="BK268" s="162"/>
      <c r="BL268" s="162"/>
      <c r="BM268" s="162"/>
      <c r="BN268" s="162"/>
      <c r="BO268" s="162"/>
      <c r="BP268" s="162"/>
      <c r="BQ268" s="162"/>
      <c r="BR268" s="162"/>
      <c r="BS268" s="162"/>
      <c r="BT268" s="162"/>
      <c r="BU268" s="162"/>
      <c r="BV268" s="162"/>
      <c r="BW268" s="162"/>
      <c r="BX268" s="162"/>
      <c r="BY268" s="162"/>
      <c r="BZ268" s="162"/>
      <c r="CA268" s="162"/>
      <c r="CB268" s="162"/>
      <c r="CC268" s="162"/>
      <c r="CD268" s="162"/>
      <c r="CE268" s="162"/>
      <c r="CF268" s="162"/>
      <c r="CG268" s="162"/>
      <c r="CH268" s="162"/>
      <c r="CI268" s="162"/>
      <c r="CJ268" s="162"/>
      <c r="CK268" s="162"/>
      <c r="CL268" s="162"/>
      <c r="CM268" s="162"/>
      <c r="CN268" s="162"/>
      <c r="CO268" s="162"/>
      <c r="CP268" s="162"/>
      <c r="CQ268" s="162"/>
      <c r="CR268" s="162"/>
      <c r="CS268" s="162"/>
      <c r="CT268" s="162"/>
      <c r="CU268" s="162"/>
      <c r="CV268" s="162"/>
      <c r="CW268" s="162"/>
      <c r="CX268" s="162"/>
      <c r="CY268" s="162"/>
      <c r="CZ268" s="162"/>
      <c r="DA268" s="162"/>
      <c r="DB268" s="162"/>
      <c r="DC268" s="162"/>
      <c r="DD268" s="162"/>
      <c r="DE268" s="162"/>
      <c r="DF268" s="162"/>
      <c r="DG268" s="162"/>
      <c r="DH268" s="162"/>
      <c r="DI268" s="162"/>
      <c r="DJ268" s="162"/>
      <c r="DK268" s="162"/>
      <c r="DL268" s="162"/>
      <c r="DM268" s="162"/>
      <c r="DN268" s="162"/>
      <c r="DO268" s="162"/>
      <c r="DP268" s="162"/>
      <c r="DQ268" s="162"/>
      <c r="DR268" s="162"/>
      <c r="DS268" s="162"/>
      <c r="DT268" s="162"/>
      <c r="DU268" s="162"/>
      <c r="DV268" s="162"/>
      <c r="DW268" s="162"/>
      <c r="DX268" s="162"/>
      <c r="DY268" s="162"/>
      <c r="DZ268" s="162"/>
      <c r="EA268" s="162"/>
      <c r="EB268" s="162"/>
      <c r="EC268" s="162"/>
      <c r="ED268" s="162"/>
      <c r="EE268" s="162"/>
      <c r="EF268" s="162"/>
      <c r="EG268" s="162"/>
      <c r="EH268" s="162"/>
      <c r="EI268" s="162"/>
      <c r="EJ268" s="162"/>
      <c r="EK268" s="162"/>
      <c r="EL268" s="162"/>
      <c r="EM268" s="162"/>
      <c r="EN268" s="162"/>
      <c r="EO268" s="162"/>
      <c r="EP268" s="162"/>
      <c r="EQ268" s="162"/>
      <c r="ER268" s="162"/>
      <c r="ES268" s="162"/>
      <c r="ET268" s="162"/>
      <c r="EU268" s="162"/>
      <c r="EV268" s="162"/>
      <c r="EW268" s="162"/>
      <c r="EX268" s="162"/>
      <c r="EY268" s="162"/>
      <c r="EZ268" s="162"/>
      <c r="FA268" s="162"/>
      <c r="FB268" s="162"/>
      <c r="FC268" s="162"/>
      <c r="FD268" s="162"/>
      <c r="FE268" s="162"/>
      <c r="FF268" s="162"/>
      <c r="FG268" s="162"/>
      <c r="FH268" s="162"/>
      <c r="FI268" s="162"/>
      <c r="FJ268" s="162"/>
      <c r="FK268" s="162"/>
      <c r="FL268" s="162"/>
      <c r="FM268" s="162"/>
      <c r="FN268" s="162"/>
      <c r="FO268" s="162"/>
      <c r="FP268" s="162"/>
      <c r="FQ268" s="162"/>
      <c r="FR268" s="162"/>
      <c r="FS268" s="162"/>
      <c r="FT268" s="162"/>
      <c r="FU268" s="162"/>
      <c r="FV268" s="162"/>
      <c r="FW268" s="162"/>
      <c r="FX268" s="162"/>
      <c r="FY268" s="162"/>
      <c r="FZ268" s="162"/>
      <c r="GA268" s="162"/>
      <c r="GB268" s="162"/>
      <c r="GC268" s="162"/>
      <c r="GD268" s="162"/>
      <c r="GE268" s="162"/>
      <c r="GF268" s="162"/>
      <c r="GG268" s="162"/>
      <c r="GH268" s="162"/>
      <c r="GI268" s="162"/>
      <c r="GJ268" s="162"/>
      <c r="GK268" s="162"/>
      <c r="GL268" s="162"/>
      <c r="GM268" s="162"/>
      <c r="GN268" s="162"/>
      <c r="GO268" s="162"/>
      <c r="GP268" s="162"/>
      <c r="GQ268" s="162"/>
      <c r="GR268" s="162"/>
      <c r="GS268" s="162"/>
      <c r="GT268" s="162"/>
      <c r="GU268" s="162"/>
      <c r="GV268" s="162"/>
      <c r="GW268" s="162"/>
      <c r="GX268" s="162"/>
    </row>
    <row r="269" spans="1:206" s="163" customFormat="1" ht="15" customHeight="1" x14ac:dyDescent="0.25">
      <c r="A269" s="162">
        <v>1</v>
      </c>
      <c r="B269" s="54" t="s">
        <v>92</v>
      </c>
      <c r="C269" s="250">
        <f>'2 уровень'!D948</f>
        <v>127083</v>
      </c>
      <c r="D269" s="250">
        <f>'2 уровень'!E948</f>
        <v>95314</v>
      </c>
      <c r="E269" s="250">
        <f>'2 уровень'!F948</f>
        <v>82861.197252747268</v>
      </c>
      <c r="F269" s="863">
        <f>'2 уровень'!G948</f>
        <v>86.934969944338988</v>
      </c>
      <c r="G269" s="249">
        <f>'2 уровень'!H948</f>
        <v>0</v>
      </c>
      <c r="H269" s="249">
        <f>'2 уровень'!I948</f>
        <v>0</v>
      </c>
      <c r="I269" s="227">
        <f>'2 уровень'!J948</f>
        <v>0</v>
      </c>
      <c r="J269" s="227">
        <f>'2 уровень'!K948</f>
        <v>0</v>
      </c>
      <c r="K269" s="227">
        <f>'2 уровень'!L948</f>
        <v>0</v>
      </c>
      <c r="L269" s="227">
        <f>'2 уровень'!M948</f>
        <v>0</v>
      </c>
      <c r="M269" s="227">
        <f>'2 уровень'!N948</f>
        <v>0</v>
      </c>
      <c r="N269" s="227">
        <f>'2 уровень'!O948</f>
        <v>0</v>
      </c>
      <c r="O269" s="227">
        <f>'2 уровень'!P948</f>
        <v>87064.39037155555</v>
      </c>
      <c r="P269" s="227">
        <f>'2 уровень'!Q948</f>
        <v>91706.254488905965</v>
      </c>
      <c r="Q269" s="227">
        <f>'2 уровень'!R948</f>
        <v>91706.254488905965</v>
      </c>
      <c r="R269" s="227">
        <f>'2 уровень'!S948</f>
        <v>91706.254488905965</v>
      </c>
      <c r="S269" s="227">
        <f>'2 уровень'!T948</f>
        <v>91706.254488905965</v>
      </c>
      <c r="T269" s="227">
        <f>'2 уровень'!U948</f>
        <v>91706.254488905965</v>
      </c>
      <c r="U269" s="227">
        <f>'2 уровень'!V948</f>
        <v>91706.254488905965</v>
      </c>
      <c r="V269" s="227">
        <f>'2 уровень'!W948</f>
        <v>91706.254488905965</v>
      </c>
      <c r="W269" s="227">
        <f>'2 уровень'!X948</f>
        <v>91703.042879999994</v>
      </c>
      <c r="X269" s="2841">
        <f>'2 уровень'!Y948</f>
        <v>68673.391052695006</v>
      </c>
      <c r="Y269" s="227">
        <f>'2 уровень'!Z948</f>
        <v>59297.578710000002</v>
      </c>
      <c r="Z269" s="227">
        <f>'2 уровень'!AA948</f>
        <v>-9375.8123426950042</v>
      </c>
      <c r="AA269" s="227">
        <f>'2 уровень'!AB948</f>
        <v>-517.6281899999999</v>
      </c>
      <c r="AB269" s="2757">
        <f>'2 уровень'!AC948</f>
        <v>58779.950519999999</v>
      </c>
      <c r="AC269" s="2757">
        <f>'2 уровень'!AD948</f>
        <v>0</v>
      </c>
      <c r="AD269" s="227"/>
      <c r="AE269" s="227"/>
    </row>
    <row r="270" spans="1:206" s="163" customFormat="1" ht="15" customHeight="1" x14ac:dyDescent="0.25">
      <c r="A270" s="162">
        <v>1</v>
      </c>
      <c r="B270" s="2758" t="s">
        <v>0</v>
      </c>
      <c r="C270" s="268">
        <f>'2 уровень'!D949</f>
        <v>745</v>
      </c>
      <c r="D270" s="268">
        <f>'2 уровень'!E949</f>
        <v>559</v>
      </c>
      <c r="E270" s="268">
        <f>'2 уровень'!F949</f>
        <v>660</v>
      </c>
      <c r="F270" s="872">
        <f>'2 уровень'!G949</f>
        <v>118.0679785330948</v>
      </c>
      <c r="G270" s="2753">
        <f>'2 уровень'!H949</f>
        <v>9.212080536912751</v>
      </c>
      <c r="H270" s="2753">
        <f>'2 уровень'!I949</f>
        <v>9.6818181818181817</v>
      </c>
      <c r="I270" s="2754">
        <f>'2 уровень'!J949</f>
        <v>6863</v>
      </c>
      <c r="J270" s="2754">
        <f>'2 уровень'!K949</f>
        <v>5148</v>
      </c>
      <c r="K270" s="2754">
        <f>'2 уровень'!L949</f>
        <v>6390</v>
      </c>
      <c r="L270" s="2754">
        <f>'2 уровень'!M949</f>
        <v>124.12587412587412</v>
      </c>
      <c r="M270" s="2754">
        <f>'2 уровень'!N949</f>
        <v>22.876666666666669</v>
      </c>
      <c r="N270" s="2754">
        <f>'2 уровень'!O949</f>
        <v>0</v>
      </c>
      <c r="O270" s="2754">
        <f>'2 уровень'!P949</f>
        <v>0</v>
      </c>
      <c r="P270" s="2754">
        <f>'2 уровень'!Q949</f>
        <v>0</v>
      </c>
      <c r="Q270" s="2754">
        <f>'2 уровень'!R949</f>
        <v>0</v>
      </c>
      <c r="R270" s="2754">
        <f>'2 уровень'!S949</f>
        <v>0</v>
      </c>
      <c r="S270" s="2754">
        <f>'2 уровень'!T949</f>
        <v>0</v>
      </c>
      <c r="T270" s="2754">
        <f>'2 уровень'!U949</f>
        <v>0</v>
      </c>
      <c r="U270" s="2754">
        <f>'2 уровень'!V949</f>
        <v>0</v>
      </c>
      <c r="V270" s="2754">
        <f>'2 уровень'!W949</f>
        <v>0</v>
      </c>
      <c r="W270" s="2754">
        <f>'2 уровень'!X949</f>
        <v>0</v>
      </c>
      <c r="X270" s="2840">
        <f>'2 уровень'!Y949</f>
        <v>0</v>
      </c>
      <c r="Y270" s="2754">
        <f>'2 уровень'!Z949</f>
        <v>0</v>
      </c>
      <c r="Z270" s="2754">
        <f>'2 уровень'!AA949</f>
        <v>0</v>
      </c>
      <c r="AA270" s="2754">
        <f>'2 уровень'!AB949</f>
        <v>0</v>
      </c>
      <c r="AB270" s="2755">
        <f>'2 уровень'!AC949</f>
        <v>0</v>
      </c>
      <c r="AC270" s="2755">
        <f>'2 уровень'!AD949</f>
        <v>0</v>
      </c>
      <c r="AD270" s="2754"/>
      <c r="AE270" s="2754"/>
      <c r="AF270" s="162"/>
      <c r="AG270" s="162"/>
      <c r="AH270" s="162"/>
      <c r="AI270" s="162"/>
      <c r="AJ270" s="162"/>
      <c r="AK270" s="162"/>
      <c r="AL270" s="162"/>
      <c r="AM270" s="162"/>
      <c r="AN270" s="162"/>
      <c r="AO270" s="162"/>
      <c r="AP270" s="162"/>
      <c r="AQ270" s="162"/>
      <c r="AR270" s="162"/>
      <c r="AS270" s="162"/>
      <c r="AT270" s="162"/>
      <c r="AU270" s="162"/>
      <c r="AV270" s="162"/>
      <c r="AW270" s="162"/>
      <c r="AX270" s="162"/>
      <c r="AY270" s="162"/>
      <c r="AZ270" s="162"/>
      <c r="BA270" s="162"/>
      <c r="BB270" s="162"/>
      <c r="BC270" s="162"/>
      <c r="BD270" s="162"/>
      <c r="BE270" s="162"/>
      <c r="BF270" s="162"/>
      <c r="BG270" s="162"/>
      <c r="BH270" s="162"/>
      <c r="BI270" s="162"/>
      <c r="BJ270" s="162"/>
      <c r="BK270" s="162"/>
      <c r="BL270" s="162"/>
      <c r="BM270" s="162"/>
      <c r="BN270" s="162"/>
      <c r="BO270" s="162"/>
      <c r="BP270" s="162"/>
      <c r="BQ270" s="162"/>
      <c r="BR270" s="162"/>
      <c r="BS270" s="162"/>
      <c r="BT270" s="162"/>
      <c r="BU270" s="162"/>
      <c r="BV270" s="162"/>
      <c r="BW270" s="162"/>
      <c r="BX270" s="162"/>
      <c r="BY270" s="162"/>
      <c r="BZ270" s="162"/>
      <c r="CA270" s="162"/>
      <c r="CB270" s="162"/>
      <c r="CC270" s="162"/>
      <c r="CD270" s="162"/>
      <c r="CE270" s="162"/>
      <c r="CF270" s="162"/>
      <c r="CG270" s="162"/>
      <c r="CH270" s="162"/>
      <c r="CI270" s="162"/>
      <c r="CJ270" s="162"/>
      <c r="CK270" s="162"/>
      <c r="CL270" s="162"/>
      <c r="CM270" s="162"/>
      <c r="CN270" s="162"/>
      <c r="CO270" s="162"/>
      <c r="CP270" s="162"/>
      <c r="CQ270" s="162"/>
      <c r="CR270" s="162"/>
      <c r="CS270" s="162"/>
      <c r="CT270" s="162"/>
      <c r="CU270" s="162"/>
      <c r="CV270" s="162"/>
      <c r="CW270" s="162"/>
      <c r="CX270" s="162"/>
      <c r="CY270" s="162"/>
      <c r="CZ270" s="162"/>
      <c r="DA270" s="162"/>
      <c r="DB270" s="162"/>
      <c r="DC270" s="162"/>
      <c r="DD270" s="162"/>
      <c r="DE270" s="162"/>
      <c r="DF270" s="162"/>
      <c r="DG270" s="162"/>
      <c r="DH270" s="162"/>
      <c r="DI270" s="162"/>
      <c r="DJ270" s="162"/>
      <c r="DK270" s="162"/>
      <c r="DL270" s="162"/>
      <c r="DM270" s="162"/>
      <c r="DN270" s="162"/>
      <c r="DO270" s="162"/>
      <c r="DP270" s="162"/>
      <c r="DQ270" s="162"/>
      <c r="DR270" s="162"/>
      <c r="DS270" s="162"/>
      <c r="DT270" s="162"/>
      <c r="DU270" s="162"/>
      <c r="DV270" s="162"/>
      <c r="DW270" s="162"/>
      <c r="DX270" s="162"/>
      <c r="DY270" s="162"/>
      <c r="DZ270" s="162"/>
      <c r="EA270" s="162"/>
      <c r="EB270" s="162"/>
      <c r="EC270" s="162"/>
      <c r="ED270" s="162"/>
      <c r="EE270" s="162"/>
      <c r="EF270" s="162"/>
      <c r="EG270" s="162"/>
      <c r="EH270" s="162"/>
      <c r="EI270" s="162"/>
      <c r="EJ270" s="162"/>
      <c r="EK270" s="162"/>
      <c r="EL270" s="162"/>
      <c r="EM270" s="162"/>
      <c r="EN270" s="162"/>
      <c r="EO270" s="162"/>
      <c r="EP270" s="162"/>
      <c r="EQ270" s="162"/>
      <c r="ER270" s="162"/>
      <c r="ES270" s="162"/>
      <c r="ET270" s="162"/>
      <c r="EU270" s="162"/>
      <c r="EV270" s="162"/>
      <c r="EW270" s="162"/>
      <c r="EX270" s="162"/>
      <c r="EY270" s="162"/>
      <c r="EZ270" s="162"/>
      <c r="FA270" s="162"/>
      <c r="FB270" s="162"/>
      <c r="FC270" s="162"/>
      <c r="FD270" s="162"/>
      <c r="FE270" s="162"/>
      <c r="FF270" s="162"/>
      <c r="FG270" s="162"/>
      <c r="FH270" s="162"/>
      <c r="FI270" s="162"/>
      <c r="FJ270" s="162"/>
      <c r="FK270" s="162"/>
      <c r="FL270" s="162"/>
      <c r="FM270" s="162"/>
      <c r="FN270" s="162"/>
      <c r="FO270" s="162"/>
      <c r="FP270" s="162"/>
      <c r="FQ270" s="162"/>
      <c r="FR270" s="162"/>
      <c r="FS270" s="162"/>
      <c r="FT270" s="162"/>
      <c r="FU270" s="162"/>
      <c r="FV270" s="162"/>
      <c r="FW270" s="162"/>
      <c r="FX270" s="162"/>
      <c r="FY270" s="162"/>
      <c r="FZ270" s="162"/>
      <c r="GA270" s="162"/>
      <c r="GB270" s="162"/>
      <c r="GC270" s="162"/>
      <c r="GD270" s="162"/>
      <c r="GE270" s="162"/>
      <c r="GF270" s="162"/>
      <c r="GG270" s="162"/>
      <c r="GH270" s="162"/>
      <c r="GI270" s="162"/>
      <c r="GJ270" s="162"/>
      <c r="GK270" s="162"/>
      <c r="GL270" s="162"/>
      <c r="GM270" s="162"/>
      <c r="GN270" s="162"/>
      <c r="GO270" s="162"/>
      <c r="GP270" s="162"/>
      <c r="GQ270" s="162"/>
      <c r="GR270" s="162"/>
      <c r="GS270" s="162"/>
      <c r="GT270" s="162"/>
      <c r="GU270" s="162"/>
      <c r="GV270" s="162"/>
      <c r="GW270" s="162"/>
      <c r="GX270" s="162"/>
    </row>
    <row r="271" spans="1:206" s="163" customFormat="1" ht="15" customHeight="1" x14ac:dyDescent="0.25">
      <c r="A271" s="162">
        <v>1</v>
      </c>
      <c r="B271" s="2759" t="s">
        <v>16</v>
      </c>
      <c r="C271" s="268">
        <f>'2 уровень'!D950</f>
        <v>550</v>
      </c>
      <c r="D271" s="268">
        <f>'2 уровень'!E950</f>
        <v>413</v>
      </c>
      <c r="E271" s="268">
        <f>'2 уровень'!F950</f>
        <v>416</v>
      </c>
      <c r="F271" s="872">
        <f>'2 уровень'!G950</f>
        <v>100.72639225181599</v>
      </c>
      <c r="G271" s="2753">
        <f>'2 уровень'!H950</f>
        <v>7.5454545454545459</v>
      </c>
      <c r="H271" s="2753">
        <f>'2 уровень'!I950</f>
        <v>7.884615384615385</v>
      </c>
      <c r="I271" s="2754">
        <f>'2 уровень'!J950</f>
        <v>4150</v>
      </c>
      <c r="J271" s="2754">
        <f>'2 уровень'!K950</f>
        <v>3114</v>
      </c>
      <c r="K271" s="2754">
        <f>'2 уровень'!L950</f>
        <v>3280</v>
      </c>
      <c r="L271" s="2754">
        <f>'2 уровень'!M950</f>
        <v>105.33076429030186</v>
      </c>
      <c r="M271" s="2754">
        <f>'2 уровень'!N950</f>
        <v>1</v>
      </c>
      <c r="N271" s="2754">
        <f>'2 уровень'!O950</f>
        <v>0</v>
      </c>
      <c r="O271" s="2754">
        <f>'2 уровень'!P950</f>
        <v>0</v>
      </c>
      <c r="P271" s="2754">
        <f>'2 уровень'!Q950</f>
        <v>0</v>
      </c>
      <c r="Q271" s="2754">
        <f>'2 уровень'!R950</f>
        <v>0</v>
      </c>
      <c r="R271" s="2754">
        <f>'2 уровень'!S950</f>
        <v>0</v>
      </c>
      <c r="S271" s="2754">
        <f>'2 уровень'!T950</f>
        <v>0</v>
      </c>
      <c r="T271" s="2754">
        <f>'2 уровень'!U950</f>
        <v>0</v>
      </c>
      <c r="U271" s="2754">
        <f>'2 уровень'!V950</f>
        <v>0</v>
      </c>
      <c r="V271" s="2754">
        <f>'2 уровень'!W950</f>
        <v>0</v>
      </c>
      <c r="W271" s="2754">
        <f>'2 уровень'!X950</f>
        <v>0</v>
      </c>
      <c r="X271" s="2840">
        <f>'2 уровень'!Y950</f>
        <v>0</v>
      </c>
      <c r="Y271" s="2754">
        <f>'2 уровень'!Z950</f>
        <v>0</v>
      </c>
      <c r="Z271" s="2754">
        <f>'2 уровень'!AA950</f>
        <v>0</v>
      </c>
      <c r="AA271" s="2754">
        <f>'2 уровень'!AB950</f>
        <v>0</v>
      </c>
      <c r="AB271" s="2755">
        <f>'2 уровень'!AC950</f>
        <v>0</v>
      </c>
      <c r="AC271" s="2755">
        <f>'2 уровень'!AD950</f>
        <v>0</v>
      </c>
      <c r="AD271" s="2754"/>
      <c r="AE271" s="2754"/>
      <c r="AF271" s="162"/>
      <c r="AG271" s="162"/>
      <c r="AH271" s="162"/>
      <c r="AI271" s="162"/>
      <c r="AJ271" s="162"/>
      <c r="AK271" s="162"/>
      <c r="AL271" s="162"/>
      <c r="AM271" s="162"/>
      <c r="AN271" s="162"/>
      <c r="AO271" s="162"/>
      <c r="AP271" s="162"/>
      <c r="AQ271" s="162"/>
      <c r="AR271" s="162"/>
      <c r="AS271" s="162"/>
      <c r="AT271" s="162"/>
      <c r="AU271" s="162"/>
      <c r="AV271" s="162"/>
      <c r="AW271" s="162"/>
      <c r="AX271" s="162"/>
      <c r="AY271" s="162"/>
      <c r="AZ271" s="162"/>
      <c r="BA271" s="162"/>
      <c r="BB271" s="162"/>
      <c r="BC271" s="162"/>
      <c r="BD271" s="162"/>
      <c r="BE271" s="162"/>
      <c r="BF271" s="162"/>
      <c r="BG271" s="162"/>
      <c r="BH271" s="162"/>
      <c r="BI271" s="162"/>
      <c r="BJ271" s="162"/>
      <c r="BK271" s="162"/>
      <c r="BL271" s="162"/>
      <c r="BM271" s="162"/>
      <c r="BN271" s="162"/>
      <c r="BO271" s="162"/>
      <c r="BP271" s="162"/>
      <c r="BQ271" s="162"/>
      <c r="BR271" s="162"/>
      <c r="BS271" s="162"/>
      <c r="BT271" s="162"/>
      <c r="BU271" s="162"/>
      <c r="BV271" s="162"/>
      <c r="BW271" s="162"/>
      <c r="BX271" s="162"/>
      <c r="BY271" s="162"/>
      <c r="BZ271" s="162"/>
      <c r="CA271" s="162"/>
      <c r="CB271" s="162"/>
      <c r="CC271" s="162"/>
      <c r="CD271" s="162"/>
      <c r="CE271" s="162"/>
      <c r="CF271" s="162"/>
      <c r="CG271" s="162"/>
      <c r="CH271" s="162"/>
      <c r="CI271" s="162"/>
      <c r="CJ271" s="162"/>
      <c r="CK271" s="162"/>
      <c r="CL271" s="162"/>
      <c r="CM271" s="162"/>
      <c r="CN271" s="162"/>
      <c r="CO271" s="162"/>
      <c r="CP271" s="162"/>
      <c r="CQ271" s="162"/>
      <c r="CR271" s="162"/>
      <c r="CS271" s="162"/>
      <c r="CT271" s="162"/>
      <c r="CU271" s="162"/>
      <c r="CV271" s="162"/>
      <c r="CW271" s="162"/>
      <c r="CX271" s="162"/>
      <c r="CY271" s="162"/>
      <c r="CZ271" s="162"/>
      <c r="DA271" s="162"/>
      <c r="DB271" s="162"/>
      <c r="DC271" s="162"/>
      <c r="DD271" s="162"/>
      <c r="DE271" s="162"/>
      <c r="DF271" s="162"/>
      <c r="DG271" s="162"/>
      <c r="DH271" s="162"/>
      <c r="DI271" s="162"/>
      <c r="DJ271" s="162"/>
      <c r="DK271" s="162"/>
      <c r="DL271" s="162"/>
      <c r="DM271" s="162"/>
      <c r="DN271" s="162"/>
      <c r="DO271" s="162"/>
      <c r="DP271" s="162"/>
      <c r="DQ271" s="162"/>
      <c r="DR271" s="162"/>
      <c r="DS271" s="162"/>
      <c r="DT271" s="162"/>
      <c r="DU271" s="162"/>
      <c r="DV271" s="162"/>
      <c r="DW271" s="162"/>
      <c r="DX271" s="162"/>
      <c r="DY271" s="162"/>
      <c r="DZ271" s="162"/>
      <c r="EA271" s="162"/>
      <c r="EB271" s="162"/>
      <c r="EC271" s="162"/>
      <c r="ED271" s="162"/>
      <c r="EE271" s="162"/>
      <c r="EF271" s="162"/>
      <c r="EG271" s="162"/>
      <c r="EH271" s="162"/>
      <c r="EI271" s="162"/>
      <c r="EJ271" s="162"/>
      <c r="EK271" s="162"/>
      <c r="EL271" s="162"/>
      <c r="EM271" s="162"/>
      <c r="EN271" s="162"/>
      <c r="EO271" s="162"/>
      <c r="EP271" s="162"/>
      <c r="EQ271" s="162"/>
      <c r="ER271" s="162"/>
      <c r="ES271" s="162"/>
      <c r="ET271" s="162"/>
      <c r="EU271" s="162"/>
      <c r="EV271" s="162"/>
      <c r="EW271" s="162"/>
      <c r="EX271" s="162"/>
      <c r="EY271" s="162"/>
      <c r="EZ271" s="162"/>
      <c r="FA271" s="162"/>
      <c r="FB271" s="162"/>
      <c r="FC271" s="162"/>
      <c r="FD271" s="162"/>
      <c r="FE271" s="162"/>
      <c r="FF271" s="162"/>
      <c r="FG271" s="162"/>
      <c r="FH271" s="162"/>
      <c r="FI271" s="162"/>
      <c r="FJ271" s="162"/>
      <c r="FK271" s="162"/>
      <c r="FL271" s="162"/>
      <c r="FM271" s="162"/>
      <c r="FN271" s="162"/>
      <c r="FO271" s="162"/>
      <c r="FP271" s="162"/>
      <c r="FQ271" s="162"/>
      <c r="FR271" s="162"/>
      <c r="FS271" s="162"/>
      <c r="FT271" s="162"/>
      <c r="FU271" s="162"/>
      <c r="FV271" s="162"/>
      <c r="FW271" s="162"/>
      <c r="FX271" s="162"/>
      <c r="FY271" s="162"/>
      <c r="FZ271" s="162"/>
      <c r="GA271" s="162"/>
      <c r="GB271" s="162"/>
      <c r="GC271" s="162"/>
      <c r="GD271" s="162"/>
      <c r="GE271" s="162"/>
      <c r="GF271" s="162"/>
      <c r="GG271" s="162"/>
      <c r="GH271" s="162"/>
      <c r="GI271" s="162"/>
      <c r="GJ271" s="162"/>
      <c r="GK271" s="162"/>
      <c r="GL271" s="162"/>
      <c r="GM271" s="162"/>
      <c r="GN271" s="162"/>
      <c r="GO271" s="162"/>
      <c r="GP271" s="162"/>
      <c r="GQ271" s="162"/>
      <c r="GR271" s="162"/>
      <c r="GS271" s="162"/>
      <c r="GT271" s="162"/>
      <c r="GU271" s="162"/>
      <c r="GV271" s="162"/>
      <c r="GW271" s="162"/>
      <c r="GX271" s="162"/>
    </row>
    <row r="272" spans="1:206" s="163" customFormat="1" ht="35.25" customHeight="1" x14ac:dyDescent="0.25">
      <c r="A272" s="162">
        <v>1</v>
      </c>
      <c r="B272" s="305" t="s">
        <v>190</v>
      </c>
      <c r="C272" s="250">
        <f>'2 уровень'!D951</f>
        <v>1295</v>
      </c>
      <c r="D272" s="250">
        <f>'2 уровень'!E951</f>
        <v>972</v>
      </c>
      <c r="E272" s="250">
        <f>'2 уровень'!F951</f>
        <v>1076</v>
      </c>
      <c r="F272" s="863">
        <f>'2 уровень'!G951</f>
        <v>110.69958847736625</v>
      </c>
      <c r="G272" s="249">
        <f>'2 уровень'!H951</f>
        <v>8.5042471042471046</v>
      </c>
      <c r="H272" s="249">
        <f>'2 уровень'!I951</f>
        <v>8.9869888475836426</v>
      </c>
      <c r="I272" s="227">
        <f>'2 уровень'!J951</f>
        <v>11013</v>
      </c>
      <c r="J272" s="227">
        <f>'2 уровень'!K951</f>
        <v>8262</v>
      </c>
      <c r="K272" s="227">
        <f>'2 уровень'!L951</f>
        <v>9670</v>
      </c>
      <c r="L272" s="227">
        <f>'2 уровень'!M951</f>
        <v>117.04187847978697</v>
      </c>
      <c r="M272" s="227">
        <f>'2 уровень'!N951</f>
        <v>23.876666666666669</v>
      </c>
      <c r="N272" s="227">
        <f>'2 уровень'!O951</f>
        <v>539.99720787379579</v>
      </c>
      <c r="O272" s="227">
        <f>'2 уровень'!P951</f>
        <v>22921.348618022403</v>
      </c>
      <c r="P272" s="227">
        <f>'2 уровень'!Q951</f>
        <v>22464.963194419204</v>
      </c>
      <c r="Q272" s="227">
        <f>'2 уровень'!R951</f>
        <v>22464.963194419204</v>
      </c>
      <c r="R272" s="227">
        <f>'2 уровень'!S951</f>
        <v>22464.963194419204</v>
      </c>
      <c r="S272" s="227">
        <f>'2 уровень'!T951</f>
        <v>22464.963194419204</v>
      </c>
      <c r="T272" s="227">
        <f>'2 уровень'!U951</f>
        <v>22464.963194419204</v>
      </c>
      <c r="U272" s="227">
        <f>'2 уровень'!V951</f>
        <v>22112.297588035202</v>
      </c>
      <c r="V272" s="227">
        <f>'2 уровень'!W951</f>
        <v>22112.297588035202</v>
      </c>
      <c r="W272" s="227">
        <f>'2 уровень'!X951</f>
        <v>22112.297588035202</v>
      </c>
      <c r="X272" s="2841">
        <f>'2 уровень'!Y951</f>
        <v>16682.761988613383</v>
      </c>
      <c r="Y272" s="227">
        <f>'2 уровень'!Z951</f>
        <v>17669.010060000001</v>
      </c>
      <c r="Z272" s="227">
        <f>'2 уровень'!AA951</f>
        <v>986.24807138661708</v>
      </c>
      <c r="AA272" s="227">
        <f>'2 уровень'!AB951</f>
        <v>-240.21609999999998</v>
      </c>
      <c r="AB272" s="2757">
        <f>'2 уровень'!AC951</f>
        <v>17428.793959999999</v>
      </c>
      <c r="AC272" s="2757">
        <f>'2 уровень'!AD951</f>
        <v>0</v>
      </c>
      <c r="AD272" s="227"/>
      <c r="AE272" s="227"/>
    </row>
    <row r="273" spans="1:206" s="163" customFormat="1" ht="15" customHeight="1" x14ac:dyDescent="0.25">
      <c r="A273" s="162">
        <v>1</v>
      </c>
      <c r="B273" s="201" t="s">
        <v>594</v>
      </c>
      <c r="C273" s="250">
        <f>'2 уровень'!D952</f>
        <v>7900</v>
      </c>
      <c r="D273" s="250">
        <f>'2 уровень'!E952</f>
        <v>5926</v>
      </c>
      <c r="E273" s="250">
        <f>'2 уровень'!F952</f>
        <v>5121</v>
      </c>
      <c r="F273" s="863">
        <f>'2 уровень'!G952</f>
        <v>86.415794802564974</v>
      </c>
      <c r="G273" s="249">
        <f>'2 уровень'!H952</f>
        <v>0</v>
      </c>
      <c r="H273" s="249">
        <f>'2 уровень'!I952</f>
        <v>0</v>
      </c>
      <c r="I273" s="227">
        <f>'2 уровень'!J952</f>
        <v>0</v>
      </c>
      <c r="J273" s="227">
        <f>'2 уровень'!K952</f>
        <v>0</v>
      </c>
      <c r="K273" s="227">
        <f>'2 уровень'!L952</f>
        <v>0</v>
      </c>
      <c r="L273" s="227">
        <f>'2 уровень'!M952</f>
        <v>0</v>
      </c>
      <c r="M273" s="227">
        <f>'2 уровень'!N952</f>
        <v>0</v>
      </c>
      <c r="N273" s="227">
        <f>'2 уровень'!O952</f>
        <v>0</v>
      </c>
      <c r="O273" s="227">
        <f>'2 уровень'!P952</f>
        <v>15587.194015359999</v>
      </c>
      <c r="P273" s="227">
        <f>'2 уровень'!Q952</f>
        <v>15587.194015359999</v>
      </c>
      <c r="Q273" s="227">
        <f>'2 уровень'!R952</f>
        <v>15587.194015359999</v>
      </c>
      <c r="R273" s="227">
        <f>'2 уровень'!S952</f>
        <v>15587.194015359999</v>
      </c>
      <c r="S273" s="227">
        <f>'2 уровень'!T952</f>
        <v>15587.194015359999</v>
      </c>
      <c r="T273" s="227">
        <f>'2 уровень'!U952</f>
        <v>15888.405657233334</v>
      </c>
      <c r="U273" s="227">
        <f>'2 уровень'!V952</f>
        <v>15888.405657233334</v>
      </c>
      <c r="V273" s="227">
        <f>'2 уровень'!W952</f>
        <v>15888.405657233334</v>
      </c>
      <c r="W273" s="227">
        <f>'2 уровень'!X952</f>
        <v>15888.405657233334</v>
      </c>
      <c r="X273" s="2841">
        <f>'2 уровень'!Y952</f>
        <v>11862.516449733334</v>
      </c>
      <c r="Y273" s="227">
        <f>'2 уровень'!Z952</f>
        <v>11502.32747</v>
      </c>
      <c r="Z273" s="227">
        <f>'2 уровень'!AA952</f>
        <v>-360.18897973333333</v>
      </c>
      <c r="AA273" s="227">
        <f>'2 уровень'!AB952</f>
        <v>-153.33351000000002</v>
      </c>
      <c r="AB273" s="2757">
        <f>'2 уровень'!AC952</f>
        <v>11348.99396</v>
      </c>
      <c r="AC273" s="2757">
        <f>'2 уровень'!AD952</f>
        <v>0</v>
      </c>
      <c r="AD273" s="227"/>
      <c r="AE273" s="227"/>
    </row>
    <row r="274" spans="1:206" s="163" customFormat="1" ht="15" customHeight="1" x14ac:dyDescent="0.25">
      <c r="A274" s="162">
        <v>1</v>
      </c>
      <c r="B274" s="201" t="s">
        <v>565</v>
      </c>
      <c r="C274" s="268">
        <f>'2 уровень'!D953</f>
        <v>7890</v>
      </c>
      <c r="D274" s="268">
        <f>'2 уровень'!E953</f>
        <v>5918</v>
      </c>
      <c r="E274" s="268">
        <f>'2 уровень'!F953</f>
        <v>5106</v>
      </c>
      <c r="F274" s="872">
        <f>'2 уровень'!G953</f>
        <v>86.279148360932751</v>
      </c>
      <c r="G274" s="2753">
        <f>'2 уровень'!H953</f>
        <v>0</v>
      </c>
      <c r="H274" s="2753">
        <f>'2 уровень'!I953</f>
        <v>0</v>
      </c>
      <c r="I274" s="2754">
        <f>'2 уровень'!J953</f>
        <v>0</v>
      </c>
      <c r="J274" s="2754">
        <f>'2 уровень'!K953</f>
        <v>0</v>
      </c>
      <c r="K274" s="2754">
        <f>'2 уровень'!L953</f>
        <v>0</v>
      </c>
      <c r="L274" s="2754">
        <f>'2 уровень'!M953</f>
        <v>0</v>
      </c>
      <c r="M274" s="2754">
        <f>'2 уровень'!N953</f>
        <v>0</v>
      </c>
      <c r="N274" s="2754">
        <f>'2 уровень'!O953</f>
        <v>0</v>
      </c>
      <c r="O274" s="2754">
        <f>'2 уровень'!P953</f>
        <v>0</v>
      </c>
      <c r="P274" s="2754">
        <f>'2 уровень'!Q953</f>
        <v>0</v>
      </c>
      <c r="Q274" s="2754">
        <f>'2 уровень'!R953</f>
        <v>0</v>
      </c>
      <c r="R274" s="2754">
        <f>'2 уровень'!S953</f>
        <v>0</v>
      </c>
      <c r="S274" s="2754">
        <f>'2 уровень'!T953</f>
        <v>0</v>
      </c>
      <c r="T274" s="2754">
        <f>'2 уровень'!U953</f>
        <v>0</v>
      </c>
      <c r="U274" s="2754">
        <f>'2 уровень'!V953</f>
        <v>0</v>
      </c>
      <c r="V274" s="2754">
        <f>'2 уровень'!W953</f>
        <v>0</v>
      </c>
      <c r="W274" s="2754">
        <f>'2 уровень'!X953</f>
        <v>0</v>
      </c>
      <c r="X274" s="2840">
        <f>'2 уровень'!Y953</f>
        <v>0</v>
      </c>
      <c r="Y274" s="2754">
        <f>'2 уровень'!Z953</f>
        <v>0</v>
      </c>
      <c r="Z274" s="2754">
        <f>'2 уровень'!AA953</f>
        <v>0</v>
      </c>
      <c r="AA274" s="2754">
        <f>'2 уровень'!AB953</f>
        <v>0</v>
      </c>
      <c r="AB274" s="2755">
        <f>'2 уровень'!AC953</f>
        <v>0</v>
      </c>
      <c r="AC274" s="2755">
        <f>'2 уровень'!AD953</f>
        <v>0</v>
      </c>
      <c r="AD274" s="2754"/>
      <c r="AE274" s="2754"/>
      <c r="AF274" s="162"/>
      <c r="AG274" s="162"/>
      <c r="AH274" s="162"/>
      <c r="AI274" s="162"/>
      <c r="AJ274" s="162"/>
      <c r="AK274" s="162"/>
      <c r="AL274" s="162"/>
      <c r="AM274" s="162"/>
      <c r="AN274" s="162"/>
      <c r="AO274" s="162"/>
      <c r="AP274" s="162"/>
      <c r="AQ274" s="162"/>
      <c r="AR274" s="162"/>
      <c r="AS274" s="162"/>
      <c r="AT274" s="162"/>
      <c r="AU274" s="162"/>
      <c r="AV274" s="162"/>
      <c r="AW274" s="162"/>
      <c r="AX274" s="162"/>
      <c r="AY274" s="162"/>
      <c r="AZ274" s="162"/>
      <c r="BA274" s="162"/>
      <c r="BB274" s="162"/>
      <c r="BC274" s="162"/>
      <c r="BD274" s="162"/>
      <c r="BE274" s="162"/>
      <c r="BF274" s="162"/>
      <c r="BG274" s="162"/>
      <c r="BH274" s="162"/>
      <c r="BI274" s="162"/>
      <c r="BJ274" s="162"/>
      <c r="BK274" s="162"/>
      <c r="BL274" s="162"/>
      <c r="BM274" s="162"/>
      <c r="BN274" s="162"/>
      <c r="BO274" s="162"/>
      <c r="BP274" s="162"/>
      <c r="BQ274" s="162"/>
      <c r="BR274" s="162"/>
      <c r="BS274" s="162"/>
      <c r="BT274" s="162"/>
      <c r="BU274" s="162"/>
      <c r="BV274" s="162"/>
      <c r="BW274" s="162"/>
      <c r="BX274" s="162"/>
      <c r="BY274" s="162"/>
      <c r="BZ274" s="162"/>
      <c r="CA274" s="162"/>
      <c r="CB274" s="162"/>
      <c r="CC274" s="162"/>
      <c r="CD274" s="162"/>
      <c r="CE274" s="162"/>
      <c r="CF274" s="162"/>
      <c r="CG274" s="162"/>
      <c r="CH274" s="162"/>
      <c r="CI274" s="162"/>
      <c r="CJ274" s="162"/>
      <c r="CK274" s="162"/>
      <c r="CL274" s="162"/>
      <c r="CM274" s="162"/>
      <c r="CN274" s="162"/>
      <c r="CO274" s="162"/>
      <c r="CP274" s="162"/>
      <c r="CQ274" s="162"/>
      <c r="CR274" s="162"/>
      <c r="CS274" s="162"/>
      <c r="CT274" s="162"/>
      <c r="CU274" s="162"/>
      <c r="CV274" s="162"/>
      <c r="CW274" s="162"/>
      <c r="CX274" s="162"/>
      <c r="CY274" s="162"/>
      <c r="CZ274" s="162"/>
      <c r="DA274" s="162"/>
      <c r="DB274" s="162"/>
      <c r="DC274" s="162"/>
      <c r="DD274" s="162"/>
      <c r="DE274" s="162"/>
      <c r="DF274" s="162"/>
      <c r="DG274" s="162"/>
      <c r="DH274" s="162"/>
      <c r="DI274" s="162"/>
      <c r="DJ274" s="162"/>
      <c r="DK274" s="162"/>
      <c r="DL274" s="162"/>
      <c r="DM274" s="162"/>
      <c r="DN274" s="162"/>
      <c r="DO274" s="162"/>
      <c r="DP274" s="162"/>
      <c r="DQ274" s="162"/>
      <c r="DR274" s="162"/>
      <c r="DS274" s="162"/>
      <c r="DT274" s="162"/>
      <c r="DU274" s="162"/>
      <c r="DV274" s="162"/>
      <c r="DW274" s="162"/>
      <c r="DX274" s="162"/>
      <c r="DY274" s="162"/>
      <c r="DZ274" s="162"/>
      <c r="EA274" s="162"/>
      <c r="EB274" s="162"/>
      <c r="EC274" s="162"/>
      <c r="ED274" s="162"/>
      <c r="EE274" s="162"/>
      <c r="EF274" s="162"/>
      <c r="EG274" s="162"/>
      <c r="EH274" s="162"/>
      <c r="EI274" s="162"/>
      <c r="EJ274" s="162"/>
      <c r="EK274" s="162"/>
      <c r="EL274" s="162"/>
      <c r="EM274" s="162"/>
      <c r="EN274" s="162"/>
      <c r="EO274" s="162"/>
      <c r="EP274" s="162"/>
      <c r="EQ274" s="162"/>
      <c r="ER274" s="162"/>
      <c r="ES274" s="162"/>
      <c r="ET274" s="162"/>
      <c r="EU274" s="162"/>
      <c r="EV274" s="162"/>
      <c r="EW274" s="162"/>
      <c r="EX274" s="162"/>
      <c r="EY274" s="162"/>
      <c r="EZ274" s="162"/>
      <c r="FA274" s="162"/>
      <c r="FB274" s="162"/>
      <c r="FC274" s="162"/>
      <c r="FD274" s="162"/>
      <c r="FE274" s="162"/>
      <c r="FF274" s="162"/>
      <c r="FG274" s="162"/>
      <c r="FH274" s="162"/>
      <c r="FI274" s="162"/>
      <c r="FJ274" s="162"/>
      <c r="FK274" s="162"/>
      <c r="FL274" s="162"/>
      <c r="FM274" s="162"/>
      <c r="FN274" s="162"/>
      <c r="FO274" s="162"/>
      <c r="FP274" s="162"/>
      <c r="FQ274" s="162"/>
      <c r="FR274" s="162"/>
      <c r="FS274" s="162"/>
      <c r="FT274" s="162"/>
      <c r="FU274" s="162"/>
      <c r="FV274" s="162"/>
      <c r="FW274" s="162"/>
      <c r="FX274" s="162"/>
      <c r="FY274" s="162"/>
      <c r="FZ274" s="162"/>
      <c r="GA274" s="162"/>
      <c r="GB274" s="162"/>
      <c r="GC274" s="162"/>
      <c r="GD274" s="162"/>
      <c r="GE274" s="162"/>
      <c r="GF274" s="162"/>
      <c r="GG274" s="162"/>
      <c r="GH274" s="162"/>
      <c r="GI274" s="162"/>
      <c r="GJ274" s="162"/>
      <c r="GK274" s="162"/>
      <c r="GL274" s="162"/>
      <c r="GM274" s="162"/>
      <c r="GN274" s="162"/>
      <c r="GO274" s="162"/>
      <c r="GP274" s="162"/>
      <c r="GQ274" s="162"/>
      <c r="GR274" s="162"/>
      <c r="GS274" s="162"/>
      <c r="GT274" s="162"/>
      <c r="GU274" s="162"/>
      <c r="GV274" s="162"/>
      <c r="GW274" s="162"/>
      <c r="GX274" s="162"/>
    </row>
    <row r="275" spans="1:206" s="163" customFormat="1" ht="15" customHeight="1" x14ac:dyDescent="0.25">
      <c r="A275" s="162">
        <v>1</v>
      </c>
      <c r="B275" s="1165" t="s">
        <v>566</v>
      </c>
      <c r="C275" s="268">
        <f>'2 уровень'!D954</f>
        <v>7890</v>
      </c>
      <c r="D275" s="268">
        <f>'2 уровень'!E954</f>
        <v>5918</v>
      </c>
      <c r="E275" s="268">
        <f>'2 уровень'!F954</f>
        <v>5106</v>
      </c>
      <c r="F275" s="872">
        <f>'2 уровень'!G954</f>
        <v>86.279148360932751</v>
      </c>
      <c r="G275" s="2753">
        <f>'2 уровень'!H954</f>
        <v>0</v>
      </c>
      <c r="H275" s="2753">
        <f>'2 уровень'!I954</f>
        <v>0</v>
      </c>
      <c r="I275" s="2754">
        <f>'2 уровень'!J954</f>
        <v>0</v>
      </c>
      <c r="J275" s="2754">
        <f>'2 уровень'!K954</f>
        <v>0</v>
      </c>
      <c r="K275" s="2754">
        <f>'2 уровень'!L954</f>
        <v>0</v>
      </c>
      <c r="L275" s="2754">
        <f>'2 уровень'!M954</f>
        <v>0</v>
      </c>
      <c r="M275" s="2754">
        <f>'2 уровень'!N954</f>
        <v>0</v>
      </c>
      <c r="N275" s="2754">
        <f>'2 уровень'!O954</f>
        <v>0</v>
      </c>
      <c r="O275" s="2754">
        <f>'2 уровень'!P954</f>
        <v>0</v>
      </c>
      <c r="P275" s="2754">
        <f>'2 уровень'!Q954</f>
        <v>0</v>
      </c>
      <c r="Q275" s="2754">
        <f>'2 уровень'!R954</f>
        <v>0</v>
      </c>
      <c r="R275" s="2754">
        <f>'2 уровень'!S954</f>
        <v>0</v>
      </c>
      <c r="S275" s="2754">
        <f>'2 уровень'!T954</f>
        <v>0</v>
      </c>
      <c r="T275" s="2754">
        <f>'2 уровень'!U954</f>
        <v>0</v>
      </c>
      <c r="U275" s="2754">
        <f>'2 уровень'!V954</f>
        <v>0</v>
      </c>
      <c r="V275" s="2754">
        <f>'2 уровень'!W954</f>
        <v>0</v>
      </c>
      <c r="W275" s="2754">
        <f>'2 уровень'!X954</f>
        <v>0</v>
      </c>
      <c r="X275" s="2840">
        <f>'2 уровень'!Y954</f>
        <v>0</v>
      </c>
      <c r="Y275" s="2754">
        <f>'2 уровень'!Z954</f>
        <v>0</v>
      </c>
      <c r="Z275" s="2754">
        <f>'2 уровень'!AA954</f>
        <v>0</v>
      </c>
      <c r="AA275" s="2754">
        <f>'2 уровень'!AB954</f>
        <v>0</v>
      </c>
      <c r="AB275" s="2755">
        <f>'2 уровень'!AC954</f>
        <v>0</v>
      </c>
      <c r="AC275" s="2755">
        <f>'2 уровень'!AD954</f>
        <v>0</v>
      </c>
      <c r="AD275" s="2754"/>
      <c r="AE275" s="2754"/>
      <c r="AF275" s="162"/>
      <c r="AG275" s="162"/>
      <c r="AH275" s="162"/>
      <c r="AI275" s="162"/>
      <c r="AJ275" s="162"/>
      <c r="AK275" s="162"/>
      <c r="AL275" s="162"/>
      <c r="AM275" s="162"/>
      <c r="AN275" s="162"/>
      <c r="AO275" s="162"/>
      <c r="AP275" s="162"/>
      <c r="AQ275" s="162"/>
      <c r="AR275" s="162"/>
      <c r="AS275" s="162"/>
      <c r="AT275" s="162"/>
      <c r="AU275" s="162"/>
      <c r="AV275" s="162"/>
      <c r="AW275" s="162"/>
      <c r="AX275" s="162"/>
      <c r="AY275" s="162"/>
      <c r="AZ275" s="162"/>
      <c r="BA275" s="162"/>
      <c r="BB275" s="162"/>
      <c r="BC275" s="162"/>
      <c r="BD275" s="162"/>
      <c r="BE275" s="162"/>
      <c r="BF275" s="162"/>
      <c r="BG275" s="162"/>
      <c r="BH275" s="162"/>
      <c r="BI275" s="162"/>
      <c r="BJ275" s="162"/>
      <c r="BK275" s="162"/>
      <c r="BL275" s="162"/>
      <c r="BM275" s="162"/>
      <c r="BN275" s="162"/>
      <c r="BO275" s="162"/>
      <c r="BP275" s="162"/>
      <c r="BQ275" s="162"/>
      <c r="BR275" s="162"/>
      <c r="BS275" s="162"/>
      <c r="BT275" s="162"/>
      <c r="BU275" s="162"/>
      <c r="BV275" s="162"/>
      <c r="BW275" s="162"/>
      <c r="BX275" s="162"/>
      <c r="BY275" s="162"/>
      <c r="BZ275" s="162"/>
      <c r="CA275" s="162"/>
      <c r="CB275" s="162"/>
      <c r="CC275" s="162"/>
      <c r="CD275" s="162"/>
      <c r="CE275" s="162"/>
      <c r="CF275" s="162"/>
      <c r="CG275" s="162"/>
      <c r="CH275" s="162"/>
      <c r="CI275" s="162"/>
      <c r="CJ275" s="162"/>
      <c r="CK275" s="162"/>
      <c r="CL275" s="162"/>
      <c r="CM275" s="162"/>
      <c r="CN275" s="162"/>
      <c r="CO275" s="162"/>
      <c r="CP275" s="162"/>
      <c r="CQ275" s="162"/>
      <c r="CR275" s="162"/>
      <c r="CS275" s="162"/>
      <c r="CT275" s="162"/>
      <c r="CU275" s="162"/>
      <c r="CV275" s="162"/>
      <c r="CW275" s="162"/>
      <c r="CX275" s="162"/>
      <c r="CY275" s="162"/>
      <c r="CZ275" s="162"/>
      <c r="DA275" s="162"/>
      <c r="DB275" s="162"/>
      <c r="DC275" s="162"/>
      <c r="DD275" s="162"/>
      <c r="DE275" s="162"/>
      <c r="DF275" s="162"/>
      <c r="DG275" s="162"/>
      <c r="DH275" s="162"/>
      <c r="DI275" s="162"/>
      <c r="DJ275" s="162"/>
      <c r="DK275" s="162"/>
      <c r="DL275" s="162"/>
      <c r="DM275" s="162"/>
      <c r="DN275" s="162"/>
      <c r="DO275" s="162"/>
      <c r="DP275" s="162"/>
      <c r="DQ275" s="162"/>
      <c r="DR275" s="162"/>
      <c r="DS275" s="162"/>
      <c r="DT275" s="162"/>
      <c r="DU275" s="162"/>
      <c r="DV275" s="162"/>
      <c r="DW275" s="162"/>
      <c r="DX275" s="162"/>
      <c r="DY275" s="162"/>
      <c r="DZ275" s="162"/>
      <c r="EA275" s="162"/>
      <c r="EB275" s="162"/>
      <c r="EC275" s="162"/>
      <c r="ED275" s="162"/>
      <c r="EE275" s="162"/>
      <c r="EF275" s="162"/>
      <c r="EG275" s="162"/>
      <c r="EH275" s="162"/>
      <c r="EI275" s="162"/>
      <c r="EJ275" s="162"/>
      <c r="EK275" s="162"/>
      <c r="EL275" s="162"/>
      <c r="EM275" s="162"/>
      <c r="EN275" s="162"/>
      <c r="EO275" s="162"/>
      <c r="EP275" s="162"/>
      <c r="EQ275" s="162"/>
      <c r="ER275" s="162"/>
      <c r="ES275" s="162"/>
      <c r="ET275" s="162"/>
      <c r="EU275" s="162"/>
      <c r="EV275" s="162"/>
      <c r="EW275" s="162"/>
      <c r="EX275" s="162"/>
      <c r="EY275" s="162"/>
      <c r="EZ275" s="162"/>
      <c r="FA275" s="162"/>
      <c r="FB275" s="162"/>
      <c r="FC275" s="162"/>
      <c r="FD275" s="162"/>
      <c r="FE275" s="162"/>
      <c r="FF275" s="162"/>
      <c r="FG275" s="162"/>
      <c r="FH275" s="162"/>
      <c r="FI275" s="162"/>
      <c r="FJ275" s="162"/>
      <c r="FK275" s="162"/>
      <c r="FL275" s="162"/>
      <c r="FM275" s="162"/>
      <c r="FN275" s="162"/>
      <c r="FO275" s="162"/>
      <c r="FP275" s="162"/>
      <c r="FQ275" s="162"/>
      <c r="FR275" s="162"/>
      <c r="FS275" s="162"/>
      <c r="FT275" s="162"/>
      <c r="FU275" s="162"/>
      <c r="FV275" s="162"/>
      <c r="FW275" s="162"/>
      <c r="FX275" s="162"/>
      <c r="FY275" s="162"/>
      <c r="FZ275" s="162"/>
      <c r="GA275" s="162"/>
      <c r="GB275" s="162"/>
      <c r="GC275" s="162"/>
      <c r="GD275" s="162"/>
      <c r="GE275" s="162"/>
      <c r="GF275" s="162"/>
      <c r="GG275" s="162"/>
      <c r="GH275" s="162"/>
      <c r="GI275" s="162"/>
      <c r="GJ275" s="162"/>
      <c r="GK275" s="162"/>
      <c r="GL275" s="162"/>
      <c r="GM275" s="162"/>
      <c r="GN275" s="162"/>
      <c r="GO275" s="162"/>
      <c r="GP275" s="162"/>
      <c r="GQ275" s="162"/>
      <c r="GR275" s="162"/>
      <c r="GS275" s="162"/>
      <c r="GT275" s="162"/>
      <c r="GU275" s="162"/>
      <c r="GV275" s="162"/>
      <c r="GW275" s="162"/>
      <c r="GX275" s="162"/>
    </row>
    <row r="276" spans="1:206" s="163" customFormat="1" ht="15" customHeight="1" x14ac:dyDescent="0.25">
      <c r="A276" s="162">
        <v>1</v>
      </c>
      <c r="B276" s="201" t="s">
        <v>567</v>
      </c>
      <c r="C276" s="268">
        <f>'2 уровень'!D955</f>
        <v>10</v>
      </c>
      <c r="D276" s="268">
        <f>'2 уровень'!E955</f>
        <v>8</v>
      </c>
      <c r="E276" s="268">
        <f>'2 уровень'!F955</f>
        <v>15</v>
      </c>
      <c r="F276" s="872">
        <f>'2 уровень'!G955</f>
        <v>187.5</v>
      </c>
      <c r="G276" s="2753">
        <f>'2 уровень'!H955</f>
        <v>0</v>
      </c>
      <c r="H276" s="2753">
        <f>'2 уровень'!I955</f>
        <v>0</v>
      </c>
      <c r="I276" s="2754">
        <f>'2 уровень'!J955</f>
        <v>0</v>
      </c>
      <c r="J276" s="2754">
        <f>'2 уровень'!K955</f>
        <v>0</v>
      </c>
      <c r="K276" s="2754">
        <f>'2 уровень'!L955</f>
        <v>0</v>
      </c>
      <c r="L276" s="2754">
        <f>'2 уровень'!M955</f>
        <v>0</v>
      </c>
      <c r="M276" s="2754">
        <f>'2 уровень'!N955</f>
        <v>0</v>
      </c>
      <c r="N276" s="2754">
        <f>'2 уровень'!O955</f>
        <v>0</v>
      </c>
      <c r="O276" s="2754">
        <f>'2 уровень'!P955</f>
        <v>0</v>
      </c>
      <c r="P276" s="2754">
        <f>'2 уровень'!Q955</f>
        <v>0</v>
      </c>
      <c r="Q276" s="2754">
        <f>'2 уровень'!R955</f>
        <v>0</v>
      </c>
      <c r="R276" s="2754">
        <f>'2 уровень'!S955</f>
        <v>0</v>
      </c>
      <c r="S276" s="2754">
        <f>'2 уровень'!T955</f>
        <v>0</v>
      </c>
      <c r="T276" s="2754">
        <f>'2 уровень'!U955</f>
        <v>0</v>
      </c>
      <c r="U276" s="2754">
        <f>'2 уровень'!V955</f>
        <v>0</v>
      </c>
      <c r="V276" s="2754">
        <f>'2 уровень'!W955</f>
        <v>0</v>
      </c>
      <c r="W276" s="2754">
        <f>'2 уровень'!X955</f>
        <v>0</v>
      </c>
      <c r="X276" s="2840">
        <f>'2 уровень'!Y955</f>
        <v>0</v>
      </c>
      <c r="Y276" s="2754">
        <f>'2 уровень'!Z955</f>
        <v>0</v>
      </c>
      <c r="Z276" s="2754">
        <f>'2 уровень'!AA955</f>
        <v>0</v>
      </c>
      <c r="AA276" s="2754">
        <f>'2 уровень'!AB955</f>
        <v>0</v>
      </c>
      <c r="AB276" s="2755">
        <f>'2 уровень'!AC955</f>
        <v>0</v>
      </c>
      <c r="AC276" s="2755">
        <f>'2 уровень'!AD955</f>
        <v>0</v>
      </c>
      <c r="AD276" s="2754"/>
      <c r="AE276" s="2754"/>
      <c r="AF276" s="162"/>
      <c r="AG276" s="162"/>
      <c r="AH276" s="162"/>
      <c r="AI276" s="162"/>
      <c r="AJ276" s="162"/>
      <c r="AK276" s="162"/>
      <c r="AL276" s="162"/>
      <c r="AM276" s="162"/>
      <c r="AN276" s="162"/>
      <c r="AO276" s="162"/>
      <c r="AP276" s="162"/>
      <c r="AQ276" s="162"/>
      <c r="AR276" s="162"/>
      <c r="AS276" s="162"/>
      <c r="AT276" s="162"/>
      <c r="AU276" s="162"/>
      <c r="AV276" s="162"/>
      <c r="AW276" s="162"/>
      <c r="AX276" s="162"/>
      <c r="AY276" s="162"/>
      <c r="AZ276" s="162"/>
      <c r="BA276" s="162"/>
      <c r="BB276" s="162"/>
      <c r="BC276" s="162"/>
      <c r="BD276" s="162"/>
      <c r="BE276" s="162"/>
      <c r="BF276" s="162"/>
      <c r="BG276" s="162"/>
      <c r="BH276" s="162"/>
      <c r="BI276" s="162"/>
      <c r="BJ276" s="162"/>
      <c r="BK276" s="162"/>
      <c r="BL276" s="162"/>
      <c r="BM276" s="162"/>
      <c r="BN276" s="162"/>
      <c r="BO276" s="162"/>
      <c r="BP276" s="162"/>
      <c r="BQ276" s="162"/>
      <c r="BR276" s="162"/>
      <c r="BS276" s="162"/>
      <c r="BT276" s="162"/>
      <c r="BU276" s="162"/>
      <c r="BV276" s="162"/>
      <c r="BW276" s="162"/>
      <c r="BX276" s="162"/>
      <c r="BY276" s="162"/>
      <c r="BZ276" s="162"/>
      <c r="CA276" s="162"/>
      <c r="CB276" s="162"/>
      <c r="CC276" s="162"/>
      <c r="CD276" s="162"/>
      <c r="CE276" s="162"/>
      <c r="CF276" s="162"/>
      <c r="CG276" s="162"/>
      <c r="CH276" s="162"/>
      <c r="CI276" s="162"/>
      <c r="CJ276" s="162"/>
      <c r="CK276" s="162"/>
      <c r="CL276" s="162"/>
      <c r="CM276" s="162"/>
      <c r="CN276" s="162"/>
      <c r="CO276" s="162"/>
      <c r="CP276" s="162"/>
      <c r="CQ276" s="162"/>
      <c r="CR276" s="162"/>
      <c r="CS276" s="162"/>
      <c r="CT276" s="162"/>
      <c r="CU276" s="162"/>
      <c r="CV276" s="162"/>
      <c r="CW276" s="162"/>
      <c r="CX276" s="162"/>
      <c r="CY276" s="162"/>
      <c r="CZ276" s="162"/>
      <c r="DA276" s="162"/>
      <c r="DB276" s="162"/>
      <c r="DC276" s="162"/>
      <c r="DD276" s="162"/>
      <c r="DE276" s="162"/>
      <c r="DF276" s="162"/>
      <c r="DG276" s="162"/>
      <c r="DH276" s="162"/>
      <c r="DI276" s="162"/>
      <c r="DJ276" s="162"/>
      <c r="DK276" s="162"/>
      <c r="DL276" s="162"/>
      <c r="DM276" s="162"/>
      <c r="DN276" s="162"/>
      <c r="DO276" s="162"/>
      <c r="DP276" s="162"/>
      <c r="DQ276" s="162"/>
      <c r="DR276" s="162"/>
      <c r="DS276" s="162"/>
      <c r="DT276" s="162"/>
      <c r="DU276" s="162"/>
      <c r="DV276" s="162"/>
      <c r="DW276" s="162"/>
      <c r="DX276" s="162"/>
      <c r="DY276" s="162"/>
      <c r="DZ276" s="162"/>
      <c r="EA276" s="162"/>
      <c r="EB276" s="162"/>
      <c r="EC276" s="162"/>
      <c r="ED276" s="162"/>
      <c r="EE276" s="162"/>
      <c r="EF276" s="162"/>
      <c r="EG276" s="162"/>
      <c r="EH276" s="162"/>
      <c r="EI276" s="162"/>
      <c r="EJ276" s="162"/>
      <c r="EK276" s="162"/>
      <c r="EL276" s="162"/>
      <c r="EM276" s="162"/>
      <c r="EN276" s="162"/>
      <c r="EO276" s="162"/>
      <c r="EP276" s="162"/>
      <c r="EQ276" s="162"/>
      <c r="ER276" s="162"/>
      <c r="ES276" s="162"/>
      <c r="ET276" s="162"/>
      <c r="EU276" s="162"/>
      <c r="EV276" s="162"/>
      <c r="EW276" s="162"/>
      <c r="EX276" s="162"/>
      <c r="EY276" s="162"/>
      <c r="EZ276" s="162"/>
      <c r="FA276" s="162"/>
      <c r="FB276" s="162"/>
      <c r="FC276" s="162"/>
      <c r="FD276" s="162"/>
      <c r="FE276" s="162"/>
      <c r="FF276" s="162"/>
      <c r="FG276" s="162"/>
      <c r="FH276" s="162"/>
      <c r="FI276" s="162"/>
      <c r="FJ276" s="162"/>
      <c r="FK276" s="162"/>
      <c r="FL276" s="162"/>
      <c r="FM276" s="162"/>
      <c r="FN276" s="162"/>
      <c r="FO276" s="162"/>
      <c r="FP276" s="162"/>
      <c r="FQ276" s="162"/>
      <c r="FR276" s="162"/>
      <c r="FS276" s="162"/>
      <c r="FT276" s="162"/>
      <c r="FU276" s="162"/>
      <c r="FV276" s="162"/>
      <c r="FW276" s="162"/>
      <c r="FX276" s="162"/>
      <c r="FY276" s="162"/>
      <c r="FZ276" s="162"/>
      <c r="GA276" s="162"/>
      <c r="GB276" s="162"/>
      <c r="GC276" s="162"/>
      <c r="GD276" s="162"/>
      <c r="GE276" s="162"/>
      <c r="GF276" s="162"/>
      <c r="GG276" s="162"/>
      <c r="GH276" s="162"/>
      <c r="GI276" s="162"/>
      <c r="GJ276" s="162"/>
      <c r="GK276" s="162"/>
      <c r="GL276" s="162"/>
      <c r="GM276" s="162"/>
      <c r="GN276" s="162"/>
      <c r="GO276" s="162"/>
      <c r="GP276" s="162"/>
      <c r="GQ276" s="162"/>
      <c r="GR276" s="162"/>
      <c r="GS276" s="162"/>
      <c r="GT276" s="162"/>
      <c r="GU276" s="162"/>
      <c r="GV276" s="162"/>
      <c r="GW276" s="162"/>
      <c r="GX276" s="162"/>
    </row>
    <row r="277" spans="1:206" s="163" customFormat="1" ht="15" customHeight="1" x14ac:dyDescent="0.25">
      <c r="A277" s="162">
        <v>1</v>
      </c>
      <c r="B277" s="1165" t="s">
        <v>568</v>
      </c>
      <c r="C277" s="268">
        <f>'2 уровень'!D956</f>
        <v>10</v>
      </c>
      <c r="D277" s="268">
        <f>'2 уровень'!E956</f>
        <v>8</v>
      </c>
      <c r="E277" s="268">
        <f>'2 уровень'!F956</f>
        <v>0</v>
      </c>
      <c r="F277" s="872">
        <f>'2 уровень'!G956</f>
        <v>0</v>
      </c>
      <c r="G277" s="2753">
        <f>'2 уровень'!H956</f>
        <v>0</v>
      </c>
      <c r="H277" s="2753">
        <f>'2 уровень'!I956</f>
        <v>0</v>
      </c>
      <c r="I277" s="2754">
        <f>'2 уровень'!J956</f>
        <v>0</v>
      </c>
      <c r="J277" s="2754">
        <f>'2 уровень'!K956</f>
        <v>0</v>
      </c>
      <c r="K277" s="2754">
        <f>'2 уровень'!L956</f>
        <v>0</v>
      </c>
      <c r="L277" s="2754">
        <f>'2 уровень'!M956</f>
        <v>0</v>
      </c>
      <c r="M277" s="2754">
        <f>'2 уровень'!N956</f>
        <v>0</v>
      </c>
      <c r="N277" s="2754">
        <f>'2 уровень'!O956</f>
        <v>0</v>
      </c>
      <c r="O277" s="2754">
        <f>'2 уровень'!P956</f>
        <v>0</v>
      </c>
      <c r="P277" s="2754">
        <f>'2 уровень'!Q956</f>
        <v>0</v>
      </c>
      <c r="Q277" s="2754">
        <f>'2 уровень'!R956</f>
        <v>0</v>
      </c>
      <c r="R277" s="2754">
        <f>'2 уровень'!S956</f>
        <v>0</v>
      </c>
      <c r="S277" s="2754">
        <f>'2 уровень'!T956</f>
        <v>0</v>
      </c>
      <c r="T277" s="2754">
        <f>'2 уровень'!U956</f>
        <v>0</v>
      </c>
      <c r="U277" s="2754">
        <f>'2 уровень'!V956</f>
        <v>0</v>
      </c>
      <c r="V277" s="2754">
        <f>'2 уровень'!W956</f>
        <v>0</v>
      </c>
      <c r="W277" s="2754">
        <f>'2 уровень'!X956</f>
        <v>0</v>
      </c>
      <c r="X277" s="2840">
        <f>'2 уровень'!Y956</f>
        <v>0</v>
      </c>
      <c r="Y277" s="2754">
        <f>'2 уровень'!Z956</f>
        <v>0</v>
      </c>
      <c r="Z277" s="2754">
        <f>'2 уровень'!AA956</f>
        <v>0</v>
      </c>
      <c r="AA277" s="2754">
        <f>'2 уровень'!AB956</f>
        <v>0</v>
      </c>
      <c r="AB277" s="2755">
        <f>'2 уровень'!AC956</f>
        <v>0</v>
      </c>
      <c r="AC277" s="2755">
        <f>'2 уровень'!AD956</f>
        <v>0</v>
      </c>
      <c r="AD277" s="2754"/>
      <c r="AE277" s="2754"/>
      <c r="AF277" s="162"/>
      <c r="AG277" s="162"/>
      <c r="AH277" s="162"/>
      <c r="AI277" s="162"/>
      <c r="AJ277" s="162"/>
      <c r="AK277" s="162"/>
      <c r="AL277" s="162"/>
      <c r="AM277" s="162"/>
      <c r="AN277" s="162"/>
      <c r="AO277" s="162"/>
      <c r="AP277" s="162"/>
      <c r="AQ277" s="162"/>
      <c r="AR277" s="162"/>
      <c r="AS277" s="162"/>
      <c r="AT277" s="162"/>
      <c r="AU277" s="162"/>
      <c r="AV277" s="162"/>
      <c r="AW277" s="162"/>
      <c r="AX277" s="162"/>
      <c r="AY277" s="162"/>
      <c r="AZ277" s="162"/>
      <c r="BA277" s="162"/>
      <c r="BB277" s="162"/>
      <c r="BC277" s="162"/>
      <c r="BD277" s="162"/>
      <c r="BE277" s="162"/>
      <c r="BF277" s="162"/>
      <c r="BG277" s="162"/>
      <c r="BH277" s="162"/>
      <c r="BI277" s="162"/>
      <c r="BJ277" s="162"/>
      <c r="BK277" s="162"/>
      <c r="BL277" s="162"/>
      <c r="BM277" s="162"/>
      <c r="BN277" s="162"/>
      <c r="BO277" s="162"/>
      <c r="BP277" s="162"/>
      <c r="BQ277" s="162"/>
      <c r="BR277" s="162"/>
      <c r="BS277" s="162"/>
      <c r="BT277" s="162"/>
      <c r="BU277" s="162"/>
      <c r="BV277" s="162"/>
      <c r="BW277" s="162"/>
      <c r="BX277" s="162"/>
      <c r="BY277" s="162"/>
      <c r="BZ277" s="162"/>
      <c r="CA277" s="162"/>
      <c r="CB277" s="162"/>
      <c r="CC277" s="162"/>
      <c r="CD277" s="162"/>
      <c r="CE277" s="162"/>
      <c r="CF277" s="162"/>
      <c r="CG277" s="162"/>
      <c r="CH277" s="162"/>
      <c r="CI277" s="162"/>
      <c r="CJ277" s="162"/>
      <c r="CK277" s="162"/>
      <c r="CL277" s="162"/>
      <c r="CM277" s="162"/>
      <c r="CN277" s="162"/>
      <c r="CO277" s="162"/>
      <c r="CP277" s="162"/>
      <c r="CQ277" s="162"/>
      <c r="CR277" s="162"/>
      <c r="CS277" s="162"/>
      <c r="CT277" s="162"/>
      <c r="CU277" s="162"/>
      <c r="CV277" s="162"/>
      <c r="CW277" s="162"/>
      <c r="CX277" s="162"/>
      <c r="CY277" s="162"/>
      <c r="CZ277" s="162"/>
      <c r="DA277" s="162"/>
      <c r="DB277" s="162"/>
      <c r="DC277" s="162"/>
      <c r="DD277" s="162"/>
      <c r="DE277" s="162"/>
      <c r="DF277" s="162"/>
      <c r="DG277" s="162"/>
      <c r="DH277" s="162"/>
      <c r="DI277" s="162"/>
      <c r="DJ277" s="162"/>
      <c r="DK277" s="162"/>
      <c r="DL277" s="162"/>
      <c r="DM277" s="162"/>
      <c r="DN277" s="162"/>
      <c r="DO277" s="162"/>
      <c r="DP277" s="162"/>
      <c r="DQ277" s="162"/>
      <c r="DR277" s="162"/>
      <c r="DS277" s="162"/>
      <c r="DT277" s="162"/>
      <c r="DU277" s="162"/>
      <c r="DV277" s="162"/>
      <c r="DW277" s="162"/>
      <c r="DX277" s="162"/>
      <c r="DY277" s="162"/>
      <c r="DZ277" s="162"/>
      <c r="EA277" s="162"/>
      <c r="EB277" s="162"/>
      <c r="EC277" s="162"/>
      <c r="ED277" s="162"/>
      <c r="EE277" s="162"/>
      <c r="EF277" s="162"/>
      <c r="EG277" s="162"/>
      <c r="EH277" s="162"/>
      <c r="EI277" s="162"/>
      <c r="EJ277" s="162"/>
      <c r="EK277" s="162"/>
      <c r="EL277" s="162"/>
      <c r="EM277" s="162"/>
      <c r="EN277" s="162"/>
      <c r="EO277" s="162"/>
      <c r="EP277" s="162"/>
      <c r="EQ277" s="162"/>
      <c r="ER277" s="162"/>
      <c r="ES277" s="162"/>
      <c r="ET277" s="162"/>
      <c r="EU277" s="162"/>
      <c r="EV277" s="162"/>
      <c r="EW277" s="162"/>
      <c r="EX277" s="162"/>
      <c r="EY277" s="162"/>
      <c r="EZ277" s="162"/>
      <c r="FA277" s="162"/>
      <c r="FB277" s="162"/>
      <c r="FC277" s="162"/>
      <c r="FD277" s="162"/>
      <c r="FE277" s="162"/>
      <c r="FF277" s="162"/>
      <c r="FG277" s="162"/>
      <c r="FH277" s="162"/>
      <c r="FI277" s="162"/>
      <c r="FJ277" s="162"/>
      <c r="FK277" s="162"/>
      <c r="FL277" s="162"/>
      <c r="FM277" s="162"/>
      <c r="FN277" s="162"/>
      <c r="FO277" s="162"/>
      <c r="FP277" s="162"/>
      <c r="FQ277" s="162"/>
      <c r="FR277" s="162"/>
      <c r="FS277" s="162"/>
      <c r="FT277" s="162"/>
      <c r="FU277" s="162"/>
      <c r="FV277" s="162"/>
      <c r="FW277" s="162"/>
      <c r="FX277" s="162"/>
      <c r="FY277" s="162"/>
      <c r="FZ277" s="162"/>
      <c r="GA277" s="162"/>
      <c r="GB277" s="162"/>
      <c r="GC277" s="162"/>
      <c r="GD277" s="162"/>
      <c r="GE277" s="162"/>
      <c r="GF277" s="162"/>
      <c r="GG277" s="162"/>
      <c r="GH277" s="162"/>
      <c r="GI277" s="162"/>
      <c r="GJ277" s="162"/>
      <c r="GK277" s="162"/>
      <c r="GL277" s="162"/>
      <c r="GM277" s="162"/>
      <c r="GN277" s="162"/>
      <c r="GO277" s="162"/>
      <c r="GP277" s="162"/>
      <c r="GQ277" s="162"/>
      <c r="GR277" s="162"/>
      <c r="GS277" s="162"/>
      <c r="GT277" s="162"/>
      <c r="GU277" s="162"/>
      <c r="GV277" s="162"/>
      <c r="GW277" s="162"/>
      <c r="GX277" s="162"/>
    </row>
    <row r="278" spans="1:206" s="163" customFormat="1" ht="15" customHeight="1" thickBot="1" x14ac:dyDescent="0.3">
      <c r="A278" s="162">
        <v>1</v>
      </c>
      <c r="B278" s="2752" t="s">
        <v>569</v>
      </c>
      <c r="C278" s="268">
        <f>'2 уровень'!D957</f>
        <v>0</v>
      </c>
      <c r="D278" s="268">
        <f>'2 уровень'!E957</f>
        <v>0</v>
      </c>
      <c r="E278" s="268">
        <f>'2 уровень'!F957</f>
        <v>15</v>
      </c>
      <c r="F278" s="872">
        <f>'2 уровень'!G957</f>
        <v>0</v>
      </c>
      <c r="G278" s="2753">
        <f>'2 уровень'!H957</f>
        <v>0</v>
      </c>
      <c r="H278" s="2753">
        <f>'2 уровень'!I957</f>
        <v>0</v>
      </c>
      <c r="I278" s="2754">
        <f>'2 уровень'!J957</f>
        <v>0</v>
      </c>
      <c r="J278" s="2754">
        <f>'2 уровень'!K957</f>
        <v>0</v>
      </c>
      <c r="K278" s="2754">
        <f>'2 уровень'!L957</f>
        <v>0</v>
      </c>
      <c r="L278" s="2754">
        <f>'2 уровень'!M957</f>
        <v>0</v>
      </c>
      <c r="M278" s="2754">
        <f>'2 уровень'!N957</f>
        <v>0</v>
      </c>
      <c r="N278" s="2754">
        <f>'2 уровень'!O957</f>
        <v>0</v>
      </c>
      <c r="O278" s="2754">
        <f>'2 уровень'!P957</f>
        <v>0</v>
      </c>
      <c r="P278" s="2754">
        <f>'2 уровень'!Q957</f>
        <v>0</v>
      </c>
      <c r="Q278" s="2754">
        <f>'2 уровень'!R957</f>
        <v>0</v>
      </c>
      <c r="R278" s="2754">
        <f>'2 уровень'!S957</f>
        <v>0</v>
      </c>
      <c r="S278" s="2754">
        <f>'2 уровень'!T957</f>
        <v>0</v>
      </c>
      <c r="T278" s="2754">
        <f>'2 уровень'!U957</f>
        <v>0</v>
      </c>
      <c r="U278" s="2754">
        <f>'2 уровень'!V957</f>
        <v>0</v>
      </c>
      <c r="V278" s="2754">
        <f>'2 уровень'!W957</f>
        <v>0</v>
      </c>
      <c r="W278" s="2754">
        <f>'2 уровень'!X957</f>
        <v>0</v>
      </c>
      <c r="X278" s="2840">
        <f>'2 уровень'!Y957</f>
        <v>0</v>
      </c>
      <c r="Y278" s="2754">
        <f>'2 уровень'!Z957</f>
        <v>0</v>
      </c>
      <c r="Z278" s="2754">
        <f>'2 уровень'!AA957</f>
        <v>0</v>
      </c>
      <c r="AA278" s="2754">
        <f>'2 уровень'!AB957</f>
        <v>0</v>
      </c>
      <c r="AB278" s="2755">
        <f>'2 уровень'!AC957</f>
        <v>0</v>
      </c>
      <c r="AC278" s="2755">
        <f>'2 уровень'!AD957</f>
        <v>0</v>
      </c>
      <c r="AD278" s="2754"/>
      <c r="AE278" s="2754"/>
      <c r="AF278" s="162"/>
      <c r="AG278" s="162"/>
      <c r="AH278" s="162"/>
      <c r="AI278" s="162"/>
      <c r="AJ278" s="162"/>
      <c r="AK278" s="162"/>
      <c r="AL278" s="162"/>
      <c r="AM278" s="162"/>
      <c r="AN278" s="162"/>
      <c r="AO278" s="162"/>
      <c r="AP278" s="162"/>
      <c r="AQ278" s="162"/>
      <c r="AR278" s="162"/>
      <c r="AS278" s="162"/>
      <c r="AT278" s="162"/>
      <c r="AU278" s="162"/>
      <c r="AV278" s="162"/>
      <c r="AW278" s="162"/>
      <c r="AX278" s="162"/>
      <c r="AY278" s="162"/>
      <c r="AZ278" s="162"/>
      <c r="BA278" s="162"/>
      <c r="BB278" s="162"/>
      <c r="BC278" s="162"/>
      <c r="BD278" s="162"/>
      <c r="BE278" s="162"/>
      <c r="BF278" s="162"/>
      <c r="BG278" s="162"/>
      <c r="BH278" s="162"/>
      <c r="BI278" s="162"/>
      <c r="BJ278" s="162"/>
      <c r="BK278" s="162"/>
      <c r="BL278" s="162"/>
      <c r="BM278" s="162"/>
      <c r="BN278" s="162"/>
      <c r="BO278" s="162"/>
      <c r="BP278" s="162"/>
      <c r="BQ278" s="162"/>
      <c r="BR278" s="162"/>
      <c r="BS278" s="162"/>
      <c r="BT278" s="162"/>
      <c r="BU278" s="162"/>
      <c r="BV278" s="162"/>
      <c r="BW278" s="162"/>
      <c r="BX278" s="162"/>
      <c r="BY278" s="162"/>
      <c r="BZ278" s="162"/>
      <c r="CA278" s="162"/>
      <c r="CB278" s="162"/>
      <c r="CC278" s="162"/>
      <c r="CD278" s="162"/>
      <c r="CE278" s="162"/>
      <c r="CF278" s="162"/>
      <c r="CG278" s="162"/>
      <c r="CH278" s="162"/>
      <c r="CI278" s="162"/>
      <c r="CJ278" s="162"/>
      <c r="CK278" s="162"/>
      <c r="CL278" s="162"/>
      <c r="CM278" s="162"/>
      <c r="CN278" s="162"/>
      <c r="CO278" s="162"/>
      <c r="CP278" s="162"/>
      <c r="CQ278" s="162"/>
      <c r="CR278" s="162"/>
      <c r="CS278" s="162"/>
      <c r="CT278" s="162"/>
      <c r="CU278" s="162"/>
      <c r="CV278" s="162"/>
      <c r="CW278" s="162"/>
      <c r="CX278" s="162"/>
      <c r="CY278" s="162"/>
      <c r="CZ278" s="162"/>
      <c r="DA278" s="162"/>
      <c r="DB278" s="162"/>
      <c r="DC278" s="162"/>
      <c r="DD278" s="162"/>
      <c r="DE278" s="162"/>
      <c r="DF278" s="162"/>
      <c r="DG278" s="162"/>
      <c r="DH278" s="162"/>
      <c r="DI278" s="162"/>
      <c r="DJ278" s="162"/>
      <c r="DK278" s="162"/>
      <c r="DL278" s="162"/>
      <c r="DM278" s="162"/>
      <c r="DN278" s="162"/>
      <c r="DO278" s="162"/>
      <c r="DP278" s="162"/>
      <c r="DQ278" s="162"/>
      <c r="DR278" s="162"/>
      <c r="DS278" s="162"/>
      <c r="DT278" s="162"/>
      <c r="DU278" s="162"/>
      <c r="DV278" s="162"/>
      <c r="DW278" s="162"/>
      <c r="DX278" s="162"/>
      <c r="DY278" s="162"/>
      <c r="DZ278" s="162"/>
      <c r="EA278" s="162"/>
      <c r="EB278" s="162"/>
      <c r="EC278" s="162"/>
      <c r="ED278" s="162"/>
      <c r="EE278" s="162"/>
      <c r="EF278" s="162"/>
      <c r="EG278" s="162"/>
      <c r="EH278" s="162"/>
      <c r="EI278" s="162"/>
      <c r="EJ278" s="162"/>
      <c r="EK278" s="162"/>
      <c r="EL278" s="162"/>
      <c r="EM278" s="162"/>
      <c r="EN278" s="162"/>
      <c r="EO278" s="162"/>
      <c r="EP278" s="162"/>
      <c r="EQ278" s="162"/>
      <c r="ER278" s="162"/>
      <c r="ES278" s="162"/>
      <c r="ET278" s="162"/>
      <c r="EU278" s="162"/>
      <c r="EV278" s="162"/>
      <c r="EW278" s="162"/>
      <c r="EX278" s="162"/>
      <c r="EY278" s="162"/>
      <c r="EZ278" s="162"/>
      <c r="FA278" s="162"/>
      <c r="FB278" s="162"/>
      <c r="FC278" s="162"/>
      <c r="FD278" s="162"/>
      <c r="FE278" s="162"/>
      <c r="FF278" s="162"/>
      <c r="FG278" s="162"/>
      <c r="FH278" s="162"/>
      <c r="FI278" s="162"/>
      <c r="FJ278" s="162"/>
      <c r="FK278" s="162"/>
      <c r="FL278" s="162"/>
      <c r="FM278" s="162"/>
      <c r="FN278" s="162"/>
      <c r="FO278" s="162"/>
      <c r="FP278" s="162"/>
      <c r="FQ278" s="162"/>
      <c r="FR278" s="162"/>
      <c r="FS278" s="162"/>
      <c r="FT278" s="162"/>
      <c r="FU278" s="162"/>
      <c r="FV278" s="162"/>
      <c r="FW278" s="162"/>
      <c r="FX278" s="162"/>
      <c r="FY278" s="162"/>
      <c r="FZ278" s="162"/>
      <c r="GA278" s="162"/>
      <c r="GB278" s="162"/>
      <c r="GC278" s="162"/>
      <c r="GD278" s="162"/>
      <c r="GE278" s="162"/>
      <c r="GF278" s="162"/>
      <c r="GG278" s="162"/>
      <c r="GH278" s="162"/>
      <c r="GI278" s="162"/>
      <c r="GJ278" s="162"/>
      <c r="GK278" s="162"/>
      <c r="GL278" s="162"/>
      <c r="GM278" s="162"/>
      <c r="GN278" s="162"/>
      <c r="GO278" s="162"/>
      <c r="GP278" s="162"/>
      <c r="GQ278" s="162"/>
      <c r="GR278" s="162"/>
      <c r="GS278" s="162"/>
      <c r="GT278" s="162"/>
      <c r="GU278" s="162"/>
      <c r="GV278" s="162"/>
      <c r="GW278" s="162"/>
      <c r="GX278" s="162"/>
    </row>
    <row r="279" spans="1:206" ht="15" customHeight="1" x14ac:dyDescent="0.25">
      <c r="A279" s="162">
        <v>1</v>
      </c>
      <c r="B279" s="379" t="s">
        <v>123</v>
      </c>
      <c r="C279" s="380"/>
      <c r="D279" s="380"/>
      <c r="E279" s="380"/>
      <c r="F279" s="868"/>
      <c r="G279" s="381"/>
      <c r="H279" s="381"/>
      <c r="I279" s="382"/>
      <c r="J279" s="382"/>
      <c r="K279" s="382"/>
      <c r="L279" s="382"/>
      <c r="M279" s="382"/>
      <c r="N279" s="382"/>
      <c r="O279" s="387">
        <f t="shared" ref="O279:T279" si="34">O280-O281-O305-O309-O310-O311</f>
        <v>0</v>
      </c>
      <c r="P279" s="387">
        <f t="shared" si="34"/>
        <v>1.4551915228366852E-11</v>
      </c>
      <c r="Q279" s="387">
        <f t="shared" si="34"/>
        <v>0</v>
      </c>
      <c r="R279" s="387">
        <f t="shared" si="34"/>
        <v>0</v>
      </c>
      <c r="S279" s="387">
        <f t="shared" si="34"/>
        <v>0</v>
      </c>
      <c r="T279" s="387">
        <f t="shared" si="34"/>
        <v>0</v>
      </c>
      <c r="U279" s="387">
        <f t="shared" ref="U279" si="35">U280-U281-U305-U309-U310-U311</f>
        <v>-1.8189894035458565E-11</v>
      </c>
      <c r="V279" s="387">
        <f t="shared" ref="V279:W279" si="36">V280-V281-V305-V309-V310-V311</f>
        <v>-1.8189894035458565E-11</v>
      </c>
      <c r="W279" s="387">
        <f t="shared" si="36"/>
        <v>0</v>
      </c>
      <c r="X279" s="2842">
        <f t="shared" ref="X279:AB279" si="37">X280-X281-X305-X309-X310-X311</f>
        <v>0</v>
      </c>
      <c r="Y279" s="387">
        <f t="shared" si="37"/>
        <v>0</v>
      </c>
      <c r="Z279" s="387">
        <f t="shared" si="37"/>
        <v>0</v>
      </c>
      <c r="AA279" s="387">
        <f t="shared" si="37"/>
        <v>0</v>
      </c>
      <c r="AB279" s="2726">
        <f t="shared" si="37"/>
        <v>-1.6370904631912708E-11</v>
      </c>
      <c r="AC279" s="2726">
        <f t="shared" ref="AC279" si="38">AC280-AC281-AC305-AC309-AC310-AC311</f>
        <v>0</v>
      </c>
      <c r="AD279" s="387"/>
      <c r="AE279" s="387"/>
      <c r="AF279" s="163"/>
      <c r="AG279" s="163"/>
      <c r="AH279" s="163"/>
      <c r="AI279" s="163"/>
      <c r="AJ279" s="163"/>
      <c r="AK279" s="163"/>
      <c r="AL279" s="163"/>
      <c r="AM279" s="163"/>
      <c r="AN279" s="163"/>
      <c r="AO279" s="163"/>
      <c r="AP279" s="163"/>
      <c r="AQ279" s="163"/>
      <c r="AR279" s="163"/>
      <c r="AS279" s="163"/>
      <c r="AT279" s="163"/>
      <c r="AU279" s="163"/>
      <c r="AV279" s="163"/>
      <c r="AW279" s="163"/>
      <c r="AX279" s="163"/>
      <c r="AY279" s="163"/>
      <c r="AZ279" s="163"/>
      <c r="BA279" s="163"/>
      <c r="BB279" s="163"/>
      <c r="BC279" s="163"/>
      <c r="BD279" s="163"/>
      <c r="BE279" s="163"/>
      <c r="BF279" s="163"/>
      <c r="BG279" s="163"/>
      <c r="BH279" s="163"/>
      <c r="BI279" s="163"/>
      <c r="BJ279" s="163"/>
      <c r="BK279" s="163"/>
      <c r="BL279" s="163"/>
      <c r="BM279" s="163"/>
      <c r="BN279" s="163"/>
      <c r="BO279" s="163"/>
      <c r="BP279" s="163"/>
      <c r="BQ279" s="163"/>
      <c r="BR279" s="163"/>
      <c r="BS279" s="163"/>
      <c r="BT279" s="163"/>
      <c r="BU279" s="163"/>
      <c r="BV279" s="163"/>
      <c r="BW279" s="163"/>
      <c r="BX279" s="163"/>
      <c r="BY279" s="163"/>
      <c r="BZ279" s="163"/>
      <c r="CA279" s="163"/>
      <c r="CB279" s="163"/>
      <c r="CC279" s="163"/>
      <c r="CD279" s="163"/>
      <c r="CE279" s="163"/>
      <c r="CF279" s="163"/>
      <c r="CG279" s="163"/>
      <c r="CH279" s="163"/>
      <c r="CI279" s="163"/>
      <c r="CJ279" s="163"/>
      <c r="CK279" s="163"/>
      <c r="CL279" s="163"/>
      <c r="CM279" s="163"/>
      <c r="CN279" s="163"/>
      <c r="CO279" s="163"/>
      <c r="CP279" s="163"/>
      <c r="CQ279" s="163"/>
      <c r="CR279" s="163"/>
      <c r="CS279" s="163"/>
      <c r="CT279" s="163"/>
      <c r="CU279" s="163"/>
      <c r="CV279" s="163"/>
      <c r="CW279" s="163"/>
      <c r="CX279" s="163"/>
      <c r="CY279" s="163"/>
      <c r="CZ279" s="163"/>
      <c r="DA279" s="163"/>
      <c r="DB279" s="163"/>
      <c r="DC279" s="163"/>
      <c r="DD279" s="163"/>
      <c r="DE279" s="163"/>
      <c r="DF279" s="163"/>
      <c r="DG279" s="163"/>
      <c r="DH279" s="163"/>
      <c r="DI279" s="163"/>
      <c r="DJ279" s="163"/>
      <c r="DK279" s="163"/>
      <c r="DL279" s="163"/>
      <c r="DM279" s="163"/>
      <c r="DN279" s="163"/>
      <c r="DO279" s="163"/>
      <c r="DP279" s="163"/>
      <c r="DQ279" s="163"/>
      <c r="DR279" s="163"/>
      <c r="DS279" s="163"/>
      <c r="DT279" s="163"/>
      <c r="DU279" s="163"/>
      <c r="DV279" s="163"/>
      <c r="DW279" s="163"/>
      <c r="DX279" s="163"/>
      <c r="DY279" s="163"/>
      <c r="DZ279" s="163"/>
      <c r="EA279" s="163"/>
      <c r="EB279" s="163"/>
      <c r="EC279" s="163"/>
      <c r="ED279" s="163"/>
      <c r="EE279" s="163"/>
      <c r="EF279" s="163"/>
      <c r="EG279" s="163"/>
      <c r="EH279" s="163"/>
      <c r="EI279" s="163"/>
      <c r="EJ279" s="163"/>
      <c r="EK279" s="163"/>
      <c r="EL279" s="163"/>
      <c r="EM279" s="163"/>
      <c r="EN279" s="163"/>
      <c r="EO279" s="163"/>
      <c r="EP279" s="163"/>
      <c r="EQ279" s="163"/>
      <c r="ER279" s="163"/>
      <c r="ES279" s="163"/>
      <c r="ET279" s="163"/>
      <c r="EU279" s="163"/>
      <c r="EV279" s="163"/>
      <c r="EW279" s="163"/>
      <c r="EX279" s="163"/>
      <c r="EY279" s="163"/>
      <c r="EZ279" s="163"/>
      <c r="FA279" s="163"/>
      <c r="FB279" s="163"/>
      <c r="FC279" s="163"/>
      <c r="FD279" s="163"/>
      <c r="FE279" s="163"/>
      <c r="FF279" s="163"/>
      <c r="FG279" s="163"/>
      <c r="FH279" s="163"/>
      <c r="FI279" s="163"/>
      <c r="FJ279" s="163"/>
      <c r="FK279" s="163"/>
      <c r="FL279" s="163"/>
      <c r="FM279" s="163"/>
      <c r="FN279" s="163"/>
      <c r="FO279" s="163"/>
      <c r="FP279" s="163"/>
      <c r="FQ279" s="163"/>
      <c r="FR279" s="163"/>
      <c r="FS279" s="163"/>
      <c r="FT279" s="163"/>
      <c r="FU279" s="163"/>
      <c r="FV279" s="163"/>
      <c r="FW279" s="163"/>
      <c r="FX279" s="163"/>
      <c r="FY279" s="163"/>
      <c r="FZ279" s="163"/>
      <c r="GA279" s="163"/>
      <c r="GB279" s="163"/>
      <c r="GC279" s="163"/>
      <c r="GD279" s="163"/>
      <c r="GE279" s="163"/>
      <c r="GF279" s="163"/>
      <c r="GG279" s="163"/>
      <c r="GH279" s="163"/>
      <c r="GI279" s="163"/>
      <c r="GJ279" s="163"/>
      <c r="GK279" s="163"/>
      <c r="GL279" s="163"/>
      <c r="GM279" s="163"/>
      <c r="GN279" s="163"/>
      <c r="GO279" s="163"/>
      <c r="GP279" s="163"/>
      <c r="GQ279" s="163"/>
      <c r="GR279" s="163"/>
      <c r="GS279" s="163"/>
      <c r="GT279" s="163"/>
      <c r="GU279" s="163"/>
      <c r="GV279" s="163"/>
      <c r="GW279" s="163"/>
      <c r="GX279" s="163"/>
    </row>
    <row r="280" spans="1:206" s="163" customFormat="1" ht="15" customHeight="1" x14ac:dyDescent="0.25">
      <c r="A280" s="162">
        <v>1</v>
      </c>
      <c r="B280" s="183" t="s">
        <v>117</v>
      </c>
      <c r="C280" s="242"/>
      <c r="D280" s="242"/>
      <c r="E280" s="242"/>
      <c r="F280" s="865"/>
      <c r="G280" s="155"/>
      <c r="H280" s="155"/>
      <c r="I280" s="165"/>
      <c r="J280" s="165"/>
      <c r="K280" s="165"/>
      <c r="L280" s="165"/>
      <c r="M280" s="165"/>
      <c r="N280" s="165"/>
      <c r="O280" s="164">
        <f>'1 уровень'!O1961</f>
        <v>176005.2774672501</v>
      </c>
      <c r="P280" s="164">
        <f>'1 уровень'!P1961</f>
        <v>184810.69884754677</v>
      </c>
      <c r="Q280" s="164">
        <f>'1 уровень'!Q1961</f>
        <v>187319.07484754676</v>
      </c>
      <c r="R280" s="164">
        <f>'1 уровень'!R1961</f>
        <v>192905.73455423967</v>
      </c>
      <c r="S280" s="164">
        <f>'1 уровень'!S1961</f>
        <v>192820.59822423966</v>
      </c>
      <c r="T280" s="164">
        <f>'1 уровень'!T1961</f>
        <v>202130.35801667301</v>
      </c>
      <c r="U280" s="164">
        <f>'1 уровень'!U1961</f>
        <v>201198.62754949665</v>
      </c>
      <c r="V280" s="164">
        <f>'1 уровень'!V1961</f>
        <v>201198.62754949665</v>
      </c>
      <c r="W280" s="164">
        <f>'1 уровень'!W1961</f>
        <v>201203.97099194262</v>
      </c>
      <c r="X280" s="2835">
        <f>'1 уровень'!X1961</f>
        <v>150278.96521889343</v>
      </c>
      <c r="Y280" s="164">
        <f>'1 уровень'!Y1961</f>
        <v>147085.98943999998</v>
      </c>
      <c r="Z280" s="164">
        <f>'1 уровень'!Z1961</f>
        <v>-3192.9757788934421</v>
      </c>
      <c r="AA280" s="164">
        <f>'1 уровень'!AA1961</f>
        <v>-1571.78216</v>
      </c>
      <c r="AB280" s="2723">
        <f>'1 уровень'!AB1961</f>
        <v>145514.20727999997</v>
      </c>
      <c r="AC280" s="2723">
        <f>'1 уровень'!AC1961</f>
        <v>0</v>
      </c>
      <c r="AD280" s="164"/>
      <c r="AE280" s="164"/>
      <c r="AF280" s="162"/>
      <c r="AG280" s="162"/>
      <c r="AH280" s="162"/>
      <c r="AI280" s="162"/>
      <c r="AJ280" s="162"/>
      <c r="AK280" s="162"/>
      <c r="AL280" s="162"/>
      <c r="AM280" s="162"/>
      <c r="AN280" s="162"/>
      <c r="AO280" s="162"/>
      <c r="AP280" s="162"/>
      <c r="AQ280" s="162"/>
      <c r="AR280" s="162"/>
      <c r="AS280" s="162"/>
      <c r="AT280" s="162"/>
      <c r="AU280" s="162"/>
      <c r="AV280" s="162"/>
      <c r="AW280" s="162"/>
      <c r="AX280" s="162"/>
      <c r="AY280" s="162"/>
      <c r="AZ280" s="162"/>
      <c r="BA280" s="162"/>
      <c r="BB280" s="162"/>
      <c r="BC280" s="162"/>
      <c r="BD280" s="162"/>
      <c r="BE280" s="162"/>
      <c r="BF280" s="162"/>
      <c r="BG280" s="162"/>
      <c r="BH280" s="162"/>
      <c r="BI280" s="162"/>
      <c r="BJ280" s="162"/>
      <c r="BK280" s="162"/>
      <c r="BL280" s="162"/>
      <c r="BM280" s="162"/>
      <c r="BN280" s="162"/>
      <c r="BO280" s="162"/>
      <c r="BP280" s="162"/>
      <c r="BQ280" s="162"/>
      <c r="BR280" s="162"/>
      <c r="BS280" s="162"/>
      <c r="BT280" s="162"/>
      <c r="BU280" s="162"/>
      <c r="BV280" s="162"/>
      <c r="BW280" s="162"/>
      <c r="BX280" s="162"/>
      <c r="BY280" s="162"/>
      <c r="BZ280" s="162"/>
      <c r="CA280" s="162"/>
      <c r="CB280" s="162"/>
      <c r="CC280" s="162"/>
      <c r="CD280" s="162"/>
      <c r="CE280" s="162"/>
      <c r="CF280" s="162"/>
      <c r="CG280" s="162"/>
      <c r="CH280" s="162"/>
      <c r="CI280" s="162"/>
      <c r="CJ280" s="162"/>
      <c r="CK280" s="162"/>
      <c r="CL280" s="162"/>
      <c r="CM280" s="162"/>
      <c r="CN280" s="162"/>
      <c r="CO280" s="162"/>
      <c r="CP280" s="162"/>
      <c r="CQ280" s="162"/>
      <c r="CR280" s="162"/>
      <c r="CS280" s="162"/>
      <c r="CT280" s="162"/>
      <c r="CU280" s="162"/>
      <c r="CV280" s="162"/>
      <c r="CW280" s="162"/>
      <c r="CX280" s="162"/>
      <c r="CY280" s="162"/>
      <c r="CZ280" s="162"/>
      <c r="DA280" s="162"/>
      <c r="DB280" s="162"/>
      <c r="DC280" s="162"/>
      <c r="DD280" s="162"/>
      <c r="DE280" s="162"/>
      <c r="DF280" s="162"/>
      <c r="DG280" s="162"/>
      <c r="DH280" s="162"/>
      <c r="DI280" s="162"/>
      <c r="DJ280" s="162"/>
      <c r="DK280" s="162"/>
      <c r="DL280" s="162"/>
      <c r="DM280" s="162"/>
      <c r="DN280" s="162"/>
      <c r="DO280" s="162"/>
      <c r="DP280" s="162"/>
      <c r="DQ280" s="162"/>
      <c r="DR280" s="162"/>
      <c r="DS280" s="162"/>
      <c r="DT280" s="162"/>
      <c r="DU280" s="162"/>
      <c r="DV280" s="162"/>
      <c r="DW280" s="162"/>
      <c r="DX280" s="162"/>
      <c r="DY280" s="162"/>
      <c r="DZ280" s="162"/>
      <c r="EA280" s="162"/>
      <c r="EB280" s="162"/>
      <c r="EC280" s="162"/>
      <c r="ED280" s="162"/>
      <c r="EE280" s="162"/>
      <c r="EF280" s="162"/>
      <c r="EG280" s="162"/>
      <c r="EH280" s="162"/>
      <c r="EI280" s="162"/>
      <c r="EJ280" s="162"/>
      <c r="EK280" s="162"/>
      <c r="EL280" s="162"/>
      <c r="EM280" s="162"/>
      <c r="EN280" s="162"/>
      <c r="EO280" s="162"/>
      <c r="EP280" s="162"/>
      <c r="EQ280" s="162"/>
      <c r="ER280" s="162"/>
      <c r="ES280" s="162"/>
      <c r="ET280" s="162"/>
      <c r="EU280" s="162"/>
      <c r="EV280" s="162"/>
      <c r="EW280" s="162"/>
      <c r="EX280" s="162"/>
      <c r="EY280" s="162"/>
      <c r="EZ280" s="162"/>
      <c r="FA280" s="162"/>
      <c r="FB280" s="162"/>
      <c r="FC280" s="162"/>
      <c r="FD280" s="162"/>
      <c r="FE280" s="162"/>
      <c r="FF280" s="162"/>
      <c r="FG280" s="162"/>
      <c r="FH280" s="162"/>
      <c r="FI280" s="162"/>
      <c r="FJ280" s="162"/>
      <c r="FK280" s="162"/>
      <c r="FL280" s="162"/>
      <c r="FM280" s="162"/>
      <c r="FN280" s="162"/>
      <c r="FO280" s="162"/>
      <c r="FP280" s="162"/>
      <c r="FQ280" s="162"/>
      <c r="FR280" s="162"/>
      <c r="FS280" s="162"/>
      <c r="FT280" s="162"/>
      <c r="FU280" s="162"/>
      <c r="FV280" s="162"/>
      <c r="FW280" s="162"/>
      <c r="FX280" s="162"/>
      <c r="FY280" s="162"/>
      <c r="FZ280" s="162"/>
      <c r="GA280" s="162"/>
      <c r="GB280" s="162"/>
      <c r="GC280" s="162"/>
      <c r="GD280" s="162"/>
      <c r="GE280" s="162"/>
      <c r="GF280" s="162"/>
      <c r="GG280" s="162"/>
      <c r="GH280" s="162"/>
      <c r="GI280" s="162"/>
      <c r="GJ280" s="162"/>
      <c r="GK280" s="162"/>
      <c r="GL280" s="162"/>
      <c r="GM280" s="162"/>
      <c r="GN280" s="162"/>
      <c r="GO280" s="162"/>
      <c r="GP280" s="162"/>
      <c r="GQ280" s="162"/>
      <c r="GR280" s="162"/>
      <c r="GS280" s="162"/>
      <c r="GT280" s="162"/>
      <c r="GU280" s="162"/>
      <c r="GV280" s="162"/>
      <c r="GW280" s="162"/>
      <c r="GX280" s="162"/>
    </row>
    <row r="281" spans="1:206" s="163" customFormat="1" ht="15" customHeight="1" x14ac:dyDescent="0.25">
      <c r="A281" s="162">
        <v>1</v>
      </c>
      <c r="B281" s="305" t="s">
        <v>7</v>
      </c>
      <c r="C281" s="189">
        <f>'1 уровень'!C1962</f>
        <v>2435</v>
      </c>
      <c r="D281" s="189">
        <f>'1 уровень'!D1962</f>
        <v>1828</v>
      </c>
      <c r="E281" s="189">
        <f>'1 уровень'!E1962</f>
        <v>1801</v>
      </c>
      <c r="F281" s="861">
        <f>'1 уровень'!F1962</f>
        <v>98.522975929978116</v>
      </c>
      <c r="G281" s="155">
        <f>'1 уровень'!G1962</f>
        <v>8.8295687885010263</v>
      </c>
      <c r="H281" s="155">
        <f>'1 уровень'!H1962</f>
        <v>8.5563575791227091</v>
      </c>
      <c r="I281" s="164">
        <f>'1 уровень'!I1962</f>
        <v>21500</v>
      </c>
      <c r="J281" s="164">
        <f>'1 уровень'!J1962</f>
        <v>16139</v>
      </c>
      <c r="K281" s="164">
        <f>'1 уровень'!K1962</f>
        <v>15410</v>
      </c>
      <c r="L281" s="164">
        <f>'1 уровень'!L1962</f>
        <v>95.482991511246055</v>
      </c>
      <c r="M281" s="164">
        <f>'1 уровень'!M1962</f>
        <v>64</v>
      </c>
      <c r="N281" s="164">
        <f>'1 уровень'!N1962</f>
        <v>321.04166666666663</v>
      </c>
      <c r="O281" s="164">
        <f>'1 уровень'!O1962</f>
        <v>59042.442418176011</v>
      </c>
      <c r="P281" s="164">
        <f>'1 уровень'!P1962</f>
        <v>61968.691328772664</v>
      </c>
      <c r="Q281" s="164">
        <f>'1 уровень'!Q1962</f>
        <v>61968.691328772664</v>
      </c>
      <c r="R281" s="164">
        <f>'1 уровень'!R1962</f>
        <v>65046.975037505603</v>
      </c>
      <c r="S281" s="164">
        <f>'1 уровень'!S1962</f>
        <v>65046.975037505603</v>
      </c>
      <c r="T281" s="164">
        <f>'1 уровень'!T1962</f>
        <v>65046.975037505603</v>
      </c>
      <c r="U281" s="164">
        <f>'1 уровень'!U1962</f>
        <v>64548.546239129282</v>
      </c>
      <c r="V281" s="164">
        <f>'1 уровень'!V1962</f>
        <v>64548.546239129282</v>
      </c>
      <c r="W281" s="164">
        <f>'1 уровень'!W1962</f>
        <v>64548.546239129282</v>
      </c>
      <c r="X281" s="2835">
        <f>'1 уровень'!X1962</f>
        <v>48212.987579487613</v>
      </c>
      <c r="Y281" s="164">
        <f>'1 уровень'!Y1962</f>
        <v>46948.407590000003</v>
      </c>
      <c r="Z281" s="164">
        <f>'1 уровень'!Z1962</f>
        <v>-1264.5799894876109</v>
      </c>
      <c r="AA281" s="164">
        <f>'1 уровень'!AA1962</f>
        <v>-1324.9392700000001</v>
      </c>
      <c r="AB281" s="2723">
        <f>'1 уровень'!AB1962</f>
        <v>45623.46832</v>
      </c>
      <c r="AC281" s="2723">
        <f>'1 уровень'!AC1962</f>
        <v>0</v>
      </c>
      <c r="AD281" s="164"/>
      <c r="AE281" s="164"/>
    </row>
    <row r="282" spans="1:206" x14ac:dyDescent="0.25">
      <c r="A282" s="162">
        <v>1</v>
      </c>
      <c r="B282" s="533" t="s">
        <v>14</v>
      </c>
      <c r="C282" s="189">
        <f>'1 уровень'!C1963</f>
        <v>0</v>
      </c>
      <c r="D282" s="189">
        <f>'1 уровень'!D1963</f>
        <v>0</v>
      </c>
      <c r="E282" s="189">
        <f>'1 уровень'!E1963</f>
        <v>0</v>
      </c>
      <c r="F282" s="861">
        <f>'1 уровень'!F1963</f>
        <v>0</v>
      </c>
      <c r="G282" s="1050">
        <f>'1 уровень'!G1963</f>
        <v>0</v>
      </c>
      <c r="H282" s="1050">
        <f>'1 уровень'!H1963</f>
        <v>0</v>
      </c>
      <c r="I282" s="1050">
        <f>'1 уровень'!I1963</f>
        <v>0</v>
      </c>
      <c r="J282" s="1050">
        <f>'1 уровень'!J1963</f>
        <v>0</v>
      </c>
      <c r="K282" s="1050">
        <f>'1 уровень'!K1963</f>
        <v>0</v>
      </c>
      <c r="L282" s="1050">
        <f>'1 уровень'!L1963</f>
        <v>0</v>
      </c>
      <c r="M282" s="1050">
        <f>'1 уровень'!M1963</f>
        <v>0</v>
      </c>
      <c r="N282" s="1050">
        <f>'1 уровень'!N1963</f>
        <v>0</v>
      </c>
      <c r="O282" s="164">
        <f>'1 уровень'!O1963</f>
        <v>0</v>
      </c>
      <c r="P282" s="164">
        <f>'1 уровень'!P1963</f>
        <v>0</v>
      </c>
      <c r="Q282" s="164">
        <f>'1 уровень'!Q1963</f>
        <v>0</v>
      </c>
      <c r="R282" s="164">
        <f>'1 уровень'!R1963</f>
        <v>0</v>
      </c>
      <c r="S282" s="164">
        <f>'1 уровень'!S1963</f>
        <v>0</v>
      </c>
      <c r="T282" s="164">
        <f>'1 уровень'!T1963</f>
        <v>0</v>
      </c>
      <c r="U282" s="164">
        <f>'1 уровень'!U1963</f>
        <v>0</v>
      </c>
      <c r="V282" s="164">
        <f>'1 уровень'!V1963</f>
        <v>0</v>
      </c>
      <c r="W282" s="164">
        <f>'1 уровень'!W1963</f>
        <v>0</v>
      </c>
      <c r="X282" s="2835">
        <f>'1 уровень'!X1963</f>
        <v>0</v>
      </c>
      <c r="Y282" s="164">
        <f>'1 уровень'!Y1963</f>
        <v>0</v>
      </c>
      <c r="Z282" s="164">
        <f>'1 уровень'!Z1963</f>
        <v>0</v>
      </c>
      <c r="AA282" s="164">
        <f>'1 уровень'!AA1963</f>
        <v>0</v>
      </c>
      <c r="AB282" s="2723">
        <f>'1 уровень'!AB1963</f>
        <v>0</v>
      </c>
      <c r="AC282" s="2723">
        <f>'1 уровень'!AC1963</f>
        <v>0</v>
      </c>
      <c r="AD282" s="164"/>
      <c r="AE282" s="164"/>
    </row>
    <row r="283" spans="1:206" x14ac:dyDescent="0.25">
      <c r="A283" s="162">
        <v>1</v>
      </c>
      <c r="B283" s="60" t="s">
        <v>537</v>
      </c>
      <c r="C283" s="190">
        <f>'1 уровень'!C1964</f>
        <v>0</v>
      </c>
      <c r="D283" s="190">
        <f>'1 уровень'!D1964</f>
        <v>0</v>
      </c>
      <c r="E283" s="190">
        <f>'1 уровень'!E1964</f>
        <v>0</v>
      </c>
      <c r="F283" s="862">
        <f>'1 уровень'!F1964</f>
        <v>0</v>
      </c>
      <c r="G283" s="238">
        <f>'1 уровень'!G1964</f>
        <v>0</v>
      </c>
      <c r="H283" s="238">
        <f>'1 уровень'!H1964</f>
        <v>0</v>
      </c>
      <c r="I283" s="243">
        <f>'1 уровень'!I1964</f>
        <v>0</v>
      </c>
      <c r="J283" s="243">
        <f>'1 уровень'!J1964</f>
        <v>0</v>
      </c>
      <c r="K283" s="243">
        <f>'1 уровень'!K1964</f>
        <v>0</v>
      </c>
      <c r="L283" s="243">
        <f>'1 уровень'!L1964</f>
        <v>0</v>
      </c>
      <c r="M283" s="243">
        <f>'1 уровень'!M1964</f>
        <v>0</v>
      </c>
      <c r="N283" s="243">
        <f>'1 уровень'!N1964</f>
        <v>0</v>
      </c>
      <c r="O283" s="164">
        <f>'1 уровень'!O1964</f>
        <v>0</v>
      </c>
      <c r="P283" s="164">
        <f>'1 уровень'!P1964</f>
        <v>0</v>
      </c>
      <c r="Q283" s="164">
        <f>'1 уровень'!Q1964</f>
        <v>0</v>
      </c>
      <c r="R283" s="164">
        <f>'1 уровень'!R1964</f>
        <v>0</v>
      </c>
      <c r="S283" s="164">
        <f>'1 уровень'!S1964</f>
        <v>0</v>
      </c>
      <c r="T283" s="164">
        <f>'1 уровень'!T1964</f>
        <v>0</v>
      </c>
      <c r="U283" s="164">
        <f>'1 уровень'!U1964</f>
        <v>0</v>
      </c>
      <c r="V283" s="164">
        <f>'1 уровень'!V1964</f>
        <v>0</v>
      </c>
      <c r="W283" s="164">
        <f>'1 уровень'!W1964</f>
        <v>0</v>
      </c>
      <c r="X283" s="2835">
        <f>'1 уровень'!X1964</f>
        <v>0</v>
      </c>
      <c r="Y283" s="164">
        <f>'1 уровень'!Y1964</f>
        <v>0</v>
      </c>
      <c r="Z283" s="164">
        <f>'1 уровень'!Z1964</f>
        <v>0</v>
      </c>
      <c r="AA283" s="164">
        <f>'1 уровень'!AA1964</f>
        <v>0</v>
      </c>
      <c r="AB283" s="2723">
        <f>'1 уровень'!AB1964</f>
        <v>0</v>
      </c>
      <c r="AC283" s="2723">
        <f>'1 уровень'!AC1964</f>
        <v>0</v>
      </c>
      <c r="AD283" s="164"/>
      <c r="AE283" s="164"/>
      <c r="AF283" s="163"/>
      <c r="AG283" s="163"/>
      <c r="AH283" s="163"/>
      <c r="AI283" s="163"/>
      <c r="AJ283" s="163"/>
      <c r="AK283" s="163"/>
      <c r="AL283" s="163"/>
      <c r="AM283" s="163"/>
      <c r="AN283" s="163"/>
      <c r="AO283" s="163"/>
      <c r="AP283" s="163"/>
      <c r="AQ283" s="163"/>
      <c r="AR283" s="163"/>
      <c r="AS283" s="163"/>
      <c r="AT283" s="163"/>
      <c r="AU283" s="163"/>
      <c r="AV283" s="163"/>
      <c r="AW283" s="163"/>
      <c r="AX283" s="163"/>
      <c r="AY283" s="163"/>
      <c r="AZ283" s="163"/>
      <c r="BA283" s="163"/>
      <c r="BB283" s="163"/>
      <c r="BC283" s="163"/>
      <c r="BD283" s="163"/>
      <c r="BE283" s="163"/>
      <c r="BF283" s="163"/>
      <c r="BG283" s="163"/>
      <c r="BH283" s="163"/>
      <c r="BI283" s="163"/>
      <c r="BJ283" s="163"/>
      <c r="BK283" s="163"/>
      <c r="BL283" s="163"/>
      <c r="BM283" s="163"/>
      <c r="BN283" s="163"/>
      <c r="BO283" s="163"/>
      <c r="BP283" s="163"/>
      <c r="BQ283" s="163"/>
      <c r="BR283" s="163"/>
      <c r="BS283" s="163"/>
      <c r="BT283" s="163"/>
      <c r="BU283" s="163"/>
      <c r="BV283" s="163"/>
      <c r="BW283" s="163"/>
      <c r="BX283" s="163"/>
      <c r="BY283" s="163"/>
      <c r="BZ283" s="163"/>
      <c r="CA283" s="163"/>
      <c r="CB283" s="163"/>
      <c r="CC283" s="163"/>
      <c r="CD283" s="163"/>
      <c r="CE283" s="163"/>
      <c r="CF283" s="163"/>
      <c r="CG283" s="163"/>
      <c r="CH283" s="163"/>
      <c r="CI283" s="163"/>
      <c r="CJ283" s="163"/>
      <c r="CK283" s="163"/>
      <c r="CL283" s="163"/>
      <c r="CM283" s="163"/>
      <c r="CN283" s="163"/>
      <c r="CO283" s="163"/>
      <c r="CP283" s="163"/>
      <c r="CQ283" s="163"/>
      <c r="CR283" s="163"/>
      <c r="CS283" s="163"/>
      <c r="CT283" s="163"/>
      <c r="CU283" s="163"/>
      <c r="CV283" s="163"/>
      <c r="CW283" s="163"/>
      <c r="CX283" s="163"/>
      <c r="CY283" s="163"/>
      <c r="CZ283" s="163"/>
      <c r="DA283" s="163"/>
      <c r="DB283" s="163"/>
      <c r="DC283" s="163"/>
      <c r="DD283" s="163"/>
      <c r="DE283" s="163"/>
      <c r="DF283" s="163"/>
      <c r="DG283" s="163"/>
      <c r="DH283" s="163"/>
      <c r="DI283" s="163"/>
      <c r="DJ283" s="163"/>
      <c r="DK283" s="163"/>
      <c r="DL283" s="163"/>
      <c r="DM283" s="163"/>
      <c r="DN283" s="163"/>
      <c r="DO283" s="163"/>
      <c r="DP283" s="163"/>
      <c r="DQ283" s="163"/>
      <c r="DR283" s="163"/>
      <c r="DS283" s="163"/>
      <c r="DT283" s="163"/>
      <c r="DU283" s="163"/>
      <c r="DV283" s="163"/>
      <c r="DW283" s="163"/>
      <c r="DX283" s="163"/>
      <c r="DY283" s="163"/>
      <c r="DZ283" s="163"/>
      <c r="EA283" s="163"/>
      <c r="EB283" s="163"/>
      <c r="EC283" s="163"/>
      <c r="ED283" s="163"/>
      <c r="EE283" s="163"/>
      <c r="EF283" s="163"/>
      <c r="EG283" s="163"/>
      <c r="EH283" s="163"/>
      <c r="EI283" s="163"/>
      <c r="EJ283" s="163"/>
      <c r="EK283" s="163"/>
      <c r="EL283" s="163"/>
      <c r="EM283" s="163"/>
      <c r="EN283" s="163"/>
      <c r="EO283" s="163"/>
      <c r="EP283" s="163"/>
      <c r="EQ283" s="163"/>
      <c r="ER283" s="163"/>
      <c r="ES283" s="163"/>
      <c r="ET283" s="163"/>
      <c r="EU283" s="163"/>
      <c r="EV283" s="163"/>
      <c r="EW283" s="163"/>
      <c r="EX283" s="163"/>
      <c r="EY283" s="163"/>
      <c r="EZ283" s="163"/>
      <c r="FA283" s="163"/>
      <c r="FB283" s="163"/>
      <c r="FC283" s="163"/>
      <c r="FD283" s="163"/>
      <c r="FE283" s="163"/>
      <c r="FF283" s="163"/>
      <c r="FG283" s="163"/>
      <c r="FH283" s="163"/>
      <c r="FI283" s="163"/>
      <c r="FJ283" s="163"/>
      <c r="FK283" s="163"/>
      <c r="FL283" s="163"/>
      <c r="FM283" s="163"/>
      <c r="FN283" s="163"/>
      <c r="FO283" s="163"/>
      <c r="FP283" s="163"/>
      <c r="FQ283" s="163"/>
      <c r="FR283" s="163"/>
      <c r="FS283" s="163"/>
      <c r="FT283" s="163"/>
      <c r="FU283" s="163"/>
      <c r="FV283" s="163"/>
      <c r="FW283" s="163"/>
      <c r="FX283" s="163"/>
      <c r="FY283" s="163"/>
      <c r="FZ283" s="163"/>
      <c r="GA283" s="163"/>
      <c r="GB283" s="163"/>
      <c r="GC283" s="163"/>
      <c r="GD283" s="163"/>
      <c r="GE283" s="163"/>
      <c r="GF283" s="163"/>
      <c r="GG283" s="163"/>
      <c r="GH283" s="163"/>
      <c r="GI283" s="163"/>
      <c r="GJ283" s="163"/>
      <c r="GK283" s="163"/>
      <c r="GL283" s="163"/>
      <c r="GM283" s="163"/>
      <c r="GN283" s="163"/>
      <c r="GO283" s="163"/>
      <c r="GP283" s="163"/>
      <c r="GQ283" s="163"/>
      <c r="GR283" s="163"/>
      <c r="GS283" s="163"/>
      <c r="GT283" s="163"/>
      <c r="GU283" s="163"/>
      <c r="GV283" s="163"/>
      <c r="GW283" s="163"/>
      <c r="GX283" s="163"/>
    </row>
    <row r="284" spans="1:206" ht="30" x14ac:dyDescent="0.25">
      <c r="A284" s="162">
        <v>1</v>
      </c>
      <c r="B284" s="58" t="s">
        <v>229</v>
      </c>
      <c r="C284" s="190">
        <f>'1 уровень'!C1965</f>
        <v>32004</v>
      </c>
      <c r="D284" s="190">
        <f>'1 уровень'!D1965</f>
        <v>24004</v>
      </c>
      <c r="E284" s="190">
        <f>'1 уровень'!E1965</f>
        <v>27170</v>
      </c>
      <c r="F284" s="862">
        <f>'1 уровень'!F1965</f>
        <v>113.18946842192967</v>
      </c>
      <c r="G284" s="238">
        <f>'1 уровень'!G1965</f>
        <v>0</v>
      </c>
      <c r="H284" s="238">
        <f>'1 уровень'!H1965</f>
        <v>0</v>
      </c>
      <c r="I284" s="243">
        <f>'1 уровень'!I1965</f>
        <v>0</v>
      </c>
      <c r="J284" s="243">
        <f>'1 уровень'!J1965</f>
        <v>0</v>
      </c>
      <c r="K284" s="243">
        <f>'1 уровень'!K1965</f>
        <v>0</v>
      </c>
      <c r="L284" s="243">
        <f>'1 уровень'!L1965</f>
        <v>0</v>
      </c>
      <c r="M284" s="243">
        <f>'1 уровень'!M1965</f>
        <v>0</v>
      </c>
      <c r="N284" s="243">
        <f>'1 уровень'!N1965</f>
        <v>0</v>
      </c>
      <c r="O284" s="164">
        <f>'1 уровень'!O1965</f>
        <v>0</v>
      </c>
      <c r="P284" s="164">
        <f>'1 уровень'!P1965</f>
        <v>0</v>
      </c>
      <c r="Q284" s="164">
        <f>'1 уровень'!Q1965</f>
        <v>0</v>
      </c>
      <c r="R284" s="164">
        <f>'1 уровень'!R1965</f>
        <v>0</v>
      </c>
      <c r="S284" s="164">
        <f>'1 уровень'!S1965</f>
        <v>0</v>
      </c>
      <c r="T284" s="164">
        <f>'1 уровень'!T1965</f>
        <v>0</v>
      </c>
      <c r="U284" s="164">
        <f>'1 уровень'!U1965</f>
        <v>0</v>
      </c>
      <c r="V284" s="164">
        <f>'1 уровень'!V1965</f>
        <v>0</v>
      </c>
      <c r="W284" s="164">
        <f>'1 уровень'!W1965</f>
        <v>0</v>
      </c>
      <c r="X284" s="2835">
        <f>'1 уровень'!X1965</f>
        <v>0</v>
      </c>
      <c r="Y284" s="164">
        <f>'1 уровень'!Y1965</f>
        <v>0</v>
      </c>
      <c r="Z284" s="164">
        <f>'1 уровень'!Z1965</f>
        <v>0</v>
      </c>
      <c r="AA284" s="164">
        <f>'1 уровень'!AA1965</f>
        <v>0</v>
      </c>
      <c r="AB284" s="2723">
        <f>'1 уровень'!AB1965</f>
        <v>0</v>
      </c>
      <c r="AC284" s="2723">
        <f>'1 уровень'!AC1965</f>
        <v>0</v>
      </c>
      <c r="AD284" s="164"/>
      <c r="AE284" s="164"/>
    </row>
    <row r="285" spans="1:206" ht="30" x14ac:dyDescent="0.25">
      <c r="A285" s="162">
        <v>1</v>
      </c>
      <c r="B285" s="58" t="s">
        <v>538</v>
      </c>
      <c r="C285" s="190">
        <f>'1 уровень'!C1966</f>
        <v>0</v>
      </c>
      <c r="D285" s="190">
        <f>'1 уровень'!D1966</f>
        <v>0</v>
      </c>
      <c r="E285" s="190">
        <f>'1 уровень'!E1966</f>
        <v>0</v>
      </c>
      <c r="F285" s="862">
        <f>'1 уровень'!F1966</f>
        <v>0</v>
      </c>
      <c r="G285" s="238">
        <f>'1 уровень'!G1966</f>
        <v>0</v>
      </c>
      <c r="H285" s="238">
        <f>'1 уровень'!H1966</f>
        <v>0</v>
      </c>
      <c r="I285" s="243">
        <f>'1 уровень'!I1966</f>
        <v>0</v>
      </c>
      <c r="J285" s="243">
        <f>'1 уровень'!J1966</f>
        <v>0</v>
      </c>
      <c r="K285" s="243">
        <f>'1 уровень'!K1966</f>
        <v>0</v>
      </c>
      <c r="L285" s="243">
        <f>'1 уровень'!L1966</f>
        <v>0</v>
      </c>
      <c r="M285" s="243">
        <f>'1 уровень'!M1966</f>
        <v>0</v>
      </c>
      <c r="N285" s="243">
        <f>'1 уровень'!N1966</f>
        <v>0</v>
      </c>
      <c r="O285" s="164">
        <f>'1 уровень'!O1966</f>
        <v>0</v>
      </c>
      <c r="P285" s="164">
        <f>'1 уровень'!P1966</f>
        <v>0</v>
      </c>
      <c r="Q285" s="164">
        <f>'1 уровень'!Q1966</f>
        <v>0</v>
      </c>
      <c r="R285" s="164">
        <f>'1 уровень'!R1966</f>
        <v>0</v>
      </c>
      <c r="S285" s="164">
        <f>'1 уровень'!S1966</f>
        <v>0</v>
      </c>
      <c r="T285" s="164">
        <f>'1 уровень'!T1966</f>
        <v>0</v>
      </c>
      <c r="U285" s="164">
        <f>'1 уровень'!U1966</f>
        <v>0</v>
      </c>
      <c r="V285" s="164">
        <f>'1 уровень'!V1966</f>
        <v>0</v>
      </c>
      <c r="W285" s="164">
        <f>'1 уровень'!W1966</f>
        <v>0</v>
      </c>
      <c r="X285" s="2835">
        <f>'1 уровень'!X1966</f>
        <v>0</v>
      </c>
      <c r="Y285" s="164">
        <f>'1 уровень'!Y1966</f>
        <v>0</v>
      </c>
      <c r="Z285" s="164">
        <f>'1 уровень'!Z1966</f>
        <v>0</v>
      </c>
      <c r="AA285" s="164">
        <f>'1 уровень'!AA1966</f>
        <v>0</v>
      </c>
      <c r="AB285" s="2723">
        <f>'1 уровень'!AB1966</f>
        <v>0</v>
      </c>
      <c r="AC285" s="2723">
        <f>'1 уровень'!AC1966</f>
        <v>0</v>
      </c>
      <c r="AD285" s="164"/>
      <c r="AE285" s="164"/>
    </row>
    <row r="286" spans="1:206" ht="30" x14ac:dyDescent="0.25">
      <c r="A286" s="162">
        <v>1</v>
      </c>
      <c r="B286" s="58" t="s">
        <v>539</v>
      </c>
      <c r="C286" s="190">
        <f>'1 уровень'!C1967</f>
        <v>3400</v>
      </c>
      <c r="D286" s="190">
        <f>'1 уровень'!D1967</f>
        <v>2550</v>
      </c>
      <c r="E286" s="190">
        <f>'1 уровень'!E1967</f>
        <v>444</v>
      </c>
      <c r="F286" s="862">
        <f>'1 уровень'!F1967</f>
        <v>17.411764705882351</v>
      </c>
      <c r="G286" s="238">
        <f>'1 уровень'!G1967</f>
        <v>0</v>
      </c>
      <c r="H286" s="238">
        <f>'1 уровень'!H1967</f>
        <v>0</v>
      </c>
      <c r="I286" s="243">
        <f>'1 уровень'!I1967</f>
        <v>0</v>
      </c>
      <c r="J286" s="243">
        <f>'1 уровень'!J1967</f>
        <v>0</v>
      </c>
      <c r="K286" s="243">
        <f>'1 уровень'!K1967</f>
        <v>0</v>
      </c>
      <c r="L286" s="243">
        <f>'1 уровень'!L1967</f>
        <v>0</v>
      </c>
      <c r="M286" s="243">
        <f>'1 уровень'!M1967</f>
        <v>0</v>
      </c>
      <c r="N286" s="243">
        <f>'1 уровень'!N1967</f>
        <v>0</v>
      </c>
      <c r="O286" s="164">
        <f>'1 уровень'!O1967</f>
        <v>0</v>
      </c>
      <c r="P286" s="164">
        <f>'1 уровень'!P1967</f>
        <v>0</v>
      </c>
      <c r="Q286" s="164">
        <f>'1 уровень'!Q1967</f>
        <v>0</v>
      </c>
      <c r="R286" s="164">
        <f>'1 уровень'!R1967</f>
        <v>0</v>
      </c>
      <c r="S286" s="164">
        <f>'1 уровень'!S1967</f>
        <v>0</v>
      </c>
      <c r="T286" s="164">
        <f>'1 уровень'!T1967</f>
        <v>0</v>
      </c>
      <c r="U286" s="164">
        <f>'1 уровень'!U1967</f>
        <v>0</v>
      </c>
      <c r="V286" s="164">
        <f>'1 уровень'!V1967</f>
        <v>0</v>
      </c>
      <c r="W286" s="164">
        <f>'1 уровень'!W1967</f>
        <v>0</v>
      </c>
      <c r="X286" s="2835">
        <f>'1 уровень'!X1967</f>
        <v>0</v>
      </c>
      <c r="Y286" s="164">
        <f>'1 уровень'!Y1967</f>
        <v>0</v>
      </c>
      <c r="Z286" s="164">
        <f>'1 уровень'!Z1967</f>
        <v>0</v>
      </c>
      <c r="AA286" s="164">
        <f>'1 уровень'!AA1967</f>
        <v>0</v>
      </c>
      <c r="AB286" s="2723">
        <f>'1 уровень'!AB1967</f>
        <v>0</v>
      </c>
      <c r="AC286" s="2723">
        <f>'1 уровень'!AC1967</f>
        <v>0</v>
      </c>
      <c r="AD286" s="164"/>
      <c r="AE286" s="164"/>
    </row>
    <row r="287" spans="1:206" ht="30" x14ac:dyDescent="0.25">
      <c r="A287" s="162">
        <v>1</v>
      </c>
      <c r="B287" s="58" t="s">
        <v>540</v>
      </c>
      <c r="C287" s="190">
        <f>'1 уровень'!C1968</f>
        <v>220</v>
      </c>
      <c r="D287" s="190">
        <f>'1 уровень'!D1968</f>
        <v>165</v>
      </c>
      <c r="E287" s="190">
        <f>'1 уровень'!E1968</f>
        <v>86</v>
      </c>
      <c r="F287" s="862">
        <f>'1 уровень'!F1968</f>
        <v>52.121212121212125</v>
      </c>
      <c r="G287" s="238">
        <f>'1 уровень'!G1968</f>
        <v>0</v>
      </c>
      <c r="H287" s="238">
        <f>'1 уровень'!H1968</f>
        <v>0</v>
      </c>
      <c r="I287" s="243">
        <f>'1 уровень'!I1968</f>
        <v>0</v>
      </c>
      <c r="J287" s="243">
        <f>'1 уровень'!J1968</f>
        <v>0</v>
      </c>
      <c r="K287" s="243">
        <f>'1 уровень'!K1968</f>
        <v>0</v>
      </c>
      <c r="L287" s="243">
        <f>'1 уровень'!L1968</f>
        <v>0</v>
      </c>
      <c r="M287" s="243">
        <f>'1 уровень'!M1968</f>
        <v>0</v>
      </c>
      <c r="N287" s="243">
        <f>'1 уровень'!N1968</f>
        <v>0</v>
      </c>
      <c r="O287" s="164">
        <f>'1 уровень'!O1968</f>
        <v>0</v>
      </c>
      <c r="P287" s="164">
        <f>'1 уровень'!P1968</f>
        <v>0</v>
      </c>
      <c r="Q287" s="164">
        <f>'1 уровень'!Q1968</f>
        <v>0</v>
      </c>
      <c r="R287" s="164">
        <f>'1 уровень'!R1968</f>
        <v>0</v>
      </c>
      <c r="S287" s="164">
        <f>'1 уровень'!S1968</f>
        <v>0</v>
      </c>
      <c r="T287" s="164">
        <f>'1 уровень'!T1968</f>
        <v>0</v>
      </c>
      <c r="U287" s="164">
        <f>'1 уровень'!U1968</f>
        <v>0</v>
      </c>
      <c r="V287" s="164">
        <f>'1 уровень'!V1968</f>
        <v>0</v>
      </c>
      <c r="W287" s="164">
        <f>'1 уровень'!W1968</f>
        <v>0</v>
      </c>
      <c r="X287" s="2835">
        <f>'1 уровень'!X1968</f>
        <v>0</v>
      </c>
      <c r="Y287" s="164">
        <f>'1 уровень'!Y1968</f>
        <v>0</v>
      </c>
      <c r="Z287" s="164">
        <f>'1 уровень'!Z1968</f>
        <v>0</v>
      </c>
      <c r="AA287" s="164">
        <f>'1 уровень'!AA1968</f>
        <v>0</v>
      </c>
      <c r="AB287" s="2723">
        <f>'1 уровень'!AB1968</f>
        <v>0</v>
      </c>
      <c r="AC287" s="2723">
        <f>'1 уровень'!AC1968</f>
        <v>0</v>
      </c>
      <c r="AD287" s="164"/>
      <c r="AE287" s="164"/>
    </row>
    <row r="288" spans="1:206" ht="45" x14ac:dyDescent="0.25">
      <c r="A288" s="162">
        <v>1</v>
      </c>
      <c r="B288" s="2739" t="s">
        <v>543</v>
      </c>
      <c r="C288" s="190">
        <f>'1 уровень'!C1969</f>
        <v>7442</v>
      </c>
      <c r="D288" s="190">
        <f>'1 уровень'!D1969</f>
        <v>5582</v>
      </c>
      <c r="E288" s="190">
        <f>'1 уровень'!E1969</f>
        <v>6023</v>
      </c>
      <c r="F288" s="862">
        <f>'1 уровень'!F1969</f>
        <v>107.9003941239699</v>
      </c>
      <c r="G288" s="238">
        <f>'1 уровень'!G1969</f>
        <v>0</v>
      </c>
      <c r="H288" s="238">
        <f>'1 уровень'!H1969</f>
        <v>0</v>
      </c>
      <c r="I288" s="243">
        <f>'1 уровень'!I1969</f>
        <v>0</v>
      </c>
      <c r="J288" s="243">
        <f>'1 уровень'!J1969</f>
        <v>0</v>
      </c>
      <c r="K288" s="243">
        <f>'1 уровень'!K1969</f>
        <v>0</v>
      </c>
      <c r="L288" s="243">
        <f>'1 уровень'!L1969</f>
        <v>0</v>
      </c>
      <c r="M288" s="243">
        <f>'1 уровень'!M1969</f>
        <v>0</v>
      </c>
      <c r="N288" s="243">
        <f>'1 уровень'!N1969</f>
        <v>0</v>
      </c>
      <c r="O288" s="164">
        <f>'1 уровень'!O1969</f>
        <v>0</v>
      </c>
      <c r="P288" s="164">
        <f>'1 уровень'!P1969</f>
        <v>0</v>
      </c>
      <c r="Q288" s="164">
        <f>'1 уровень'!Q1969</f>
        <v>0</v>
      </c>
      <c r="R288" s="164">
        <f>'1 уровень'!R1969</f>
        <v>0</v>
      </c>
      <c r="S288" s="164">
        <f>'1 уровень'!S1969</f>
        <v>0</v>
      </c>
      <c r="T288" s="164">
        <f>'1 уровень'!T1969</f>
        <v>0</v>
      </c>
      <c r="U288" s="164">
        <f>'1 уровень'!U1969</f>
        <v>0</v>
      </c>
      <c r="V288" s="164">
        <f>'1 уровень'!V1969</f>
        <v>0</v>
      </c>
      <c r="W288" s="164">
        <f>'1 уровень'!W1969</f>
        <v>0</v>
      </c>
      <c r="X288" s="2835">
        <f>'1 уровень'!X1969</f>
        <v>0</v>
      </c>
      <c r="Y288" s="164">
        <f>'1 уровень'!Y1969</f>
        <v>0</v>
      </c>
      <c r="Z288" s="164">
        <f>'1 уровень'!Z1969</f>
        <v>0</v>
      </c>
      <c r="AA288" s="164">
        <f>'1 уровень'!AA1969</f>
        <v>0</v>
      </c>
      <c r="AB288" s="2723">
        <f>'1 уровень'!AB1969</f>
        <v>0</v>
      </c>
      <c r="AC288" s="2723">
        <f>'1 уровень'!AC1969</f>
        <v>0</v>
      </c>
      <c r="AD288" s="164"/>
      <c r="AE288" s="164"/>
    </row>
    <row r="289" spans="1:31" ht="30" x14ac:dyDescent="0.25">
      <c r="A289" s="162">
        <v>1</v>
      </c>
      <c r="B289" s="58" t="s">
        <v>544</v>
      </c>
      <c r="C289" s="190">
        <f>'1 уровень'!C1970</f>
        <v>3532</v>
      </c>
      <c r="D289" s="190">
        <f>'1 уровень'!D1970</f>
        <v>2649</v>
      </c>
      <c r="E289" s="190">
        <f>'1 уровень'!E1970</f>
        <v>2604</v>
      </c>
      <c r="F289" s="862">
        <f>'1 уровень'!F1970</f>
        <v>98.301245753114387</v>
      </c>
      <c r="G289" s="238">
        <f>'1 уровень'!G1970</f>
        <v>0</v>
      </c>
      <c r="H289" s="238">
        <f>'1 уровень'!H1970</f>
        <v>0</v>
      </c>
      <c r="I289" s="243">
        <f>'1 уровень'!I1970</f>
        <v>0</v>
      </c>
      <c r="J289" s="243">
        <f>'1 уровень'!J1970</f>
        <v>0</v>
      </c>
      <c r="K289" s="243">
        <f>'1 уровень'!K1970</f>
        <v>0</v>
      </c>
      <c r="L289" s="243">
        <f>'1 уровень'!L1970</f>
        <v>0</v>
      </c>
      <c r="M289" s="243">
        <f>'1 уровень'!M1970</f>
        <v>0</v>
      </c>
      <c r="N289" s="243">
        <f>'1 уровень'!N1970</f>
        <v>0</v>
      </c>
      <c r="O289" s="164">
        <f>'1 уровень'!O1970</f>
        <v>0</v>
      </c>
      <c r="P289" s="164">
        <f>'1 уровень'!P1970</f>
        <v>0</v>
      </c>
      <c r="Q289" s="164">
        <f>'1 уровень'!Q1970</f>
        <v>0</v>
      </c>
      <c r="R289" s="164">
        <f>'1 уровень'!R1970</f>
        <v>0</v>
      </c>
      <c r="S289" s="164">
        <f>'1 уровень'!S1970</f>
        <v>0</v>
      </c>
      <c r="T289" s="164">
        <f>'1 уровень'!T1970</f>
        <v>0</v>
      </c>
      <c r="U289" s="164">
        <f>'1 уровень'!U1970</f>
        <v>0</v>
      </c>
      <c r="V289" s="164">
        <f>'1 уровень'!V1970</f>
        <v>0</v>
      </c>
      <c r="W289" s="164">
        <f>'1 уровень'!W1970</f>
        <v>0</v>
      </c>
      <c r="X289" s="2835">
        <f>'1 уровень'!X1970</f>
        <v>0</v>
      </c>
      <c r="Y289" s="164">
        <f>'1 уровень'!Y1970</f>
        <v>0</v>
      </c>
      <c r="Z289" s="164">
        <f>'1 уровень'!Z1970</f>
        <v>0</v>
      </c>
      <c r="AA289" s="164">
        <f>'1 уровень'!AA1970</f>
        <v>0</v>
      </c>
      <c r="AB289" s="2723">
        <f>'1 уровень'!AB1970</f>
        <v>0</v>
      </c>
      <c r="AC289" s="2723">
        <f>'1 уровень'!AC1970</f>
        <v>0</v>
      </c>
      <c r="AD289" s="164"/>
      <c r="AE289" s="164"/>
    </row>
    <row r="290" spans="1:31" ht="30" x14ac:dyDescent="0.25">
      <c r="A290" s="162">
        <v>1</v>
      </c>
      <c r="B290" s="58" t="s">
        <v>545</v>
      </c>
      <c r="C290" s="190">
        <f>'1 уровень'!C1971</f>
        <v>1077</v>
      </c>
      <c r="D290" s="190">
        <f>'1 уровень'!D1971</f>
        <v>808</v>
      </c>
      <c r="E290" s="190">
        <f>'1 уровень'!E1971</f>
        <v>539</v>
      </c>
      <c r="F290" s="862">
        <f>'1 уровень'!F1971</f>
        <v>66.707920792079207</v>
      </c>
      <c r="G290" s="238">
        <f>'1 уровень'!G1971</f>
        <v>0</v>
      </c>
      <c r="H290" s="238">
        <f>'1 уровень'!H1971</f>
        <v>0</v>
      </c>
      <c r="I290" s="243">
        <f>'1 уровень'!I1971</f>
        <v>0</v>
      </c>
      <c r="J290" s="243">
        <f>'1 уровень'!J1971</f>
        <v>0</v>
      </c>
      <c r="K290" s="243">
        <f>'1 уровень'!K1971</f>
        <v>0</v>
      </c>
      <c r="L290" s="243">
        <f>'1 уровень'!L1971</f>
        <v>0</v>
      </c>
      <c r="M290" s="243">
        <f>'1 уровень'!M1971</f>
        <v>0</v>
      </c>
      <c r="N290" s="243">
        <f>'1 уровень'!N1971</f>
        <v>0</v>
      </c>
      <c r="O290" s="164">
        <f>'1 уровень'!O1971</f>
        <v>0</v>
      </c>
      <c r="P290" s="164">
        <f>'1 уровень'!P1971</f>
        <v>0</v>
      </c>
      <c r="Q290" s="164">
        <f>'1 уровень'!Q1971</f>
        <v>0</v>
      </c>
      <c r="R290" s="164">
        <f>'1 уровень'!R1971</f>
        <v>0</v>
      </c>
      <c r="S290" s="164">
        <f>'1 уровень'!S1971</f>
        <v>0</v>
      </c>
      <c r="T290" s="164">
        <f>'1 уровень'!T1971</f>
        <v>0</v>
      </c>
      <c r="U290" s="164">
        <f>'1 уровень'!U1971</f>
        <v>0</v>
      </c>
      <c r="V290" s="164">
        <f>'1 уровень'!V1971</f>
        <v>0</v>
      </c>
      <c r="W290" s="164">
        <f>'1 уровень'!W1971</f>
        <v>0</v>
      </c>
      <c r="X290" s="2835">
        <f>'1 уровень'!X1971</f>
        <v>0</v>
      </c>
      <c r="Y290" s="164">
        <f>'1 уровень'!Y1971</f>
        <v>0</v>
      </c>
      <c r="Z290" s="164">
        <f>'1 уровень'!Z1971</f>
        <v>0</v>
      </c>
      <c r="AA290" s="164">
        <f>'1 уровень'!AA1971</f>
        <v>0</v>
      </c>
      <c r="AB290" s="2723">
        <f>'1 уровень'!AB1971</f>
        <v>0</v>
      </c>
      <c r="AC290" s="2723">
        <f>'1 уровень'!AC1971</f>
        <v>0</v>
      </c>
      <c r="AD290" s="164"/>
      <c r="AE290" s="164"/>
    </row>
    <row r="291" spans="1:31" s="163" customFormat="1" ht="45" x14ac:dyDescent="0.25">
      <c r="A291" s="162">
        <v>1</v>
      </c>
      <c r="B291" s="58" t="s">
        <v>613</v>
      </c>
      <c r="C291" s="268">
        <f>'1 уровень'!C1972</f>
        <v>1321</v>
      </c>
      <c r="D291" s="268">
        <f>'1 уровень'!D1972</f>
        <v>991</v>
      </c>
      <c r="E291" s="268">
        <f>'1 уровень'!E1972</f>
        <v>1312</v>
      </c>
      <c r="F291" s="872">
        <f>'1 уровень'!F1972</f>
        <v>132.39152371342078</v>
      </c>
      <c r="G291" s="155">
        <f>'1 уровень'!G1972</f>
        <v>0</v>
      </c>
      <c r="H291" s="155">
        <f>'1 уровень'!H1972</f>
        <v>0</v>
      </c>
      <c r="I291" s="165">
        <f>'1 уровень'!I1972</f>
        <v>0</v>
      </c>
      <c r="J291" s="165">
        <f>'1 уровень'!J1972</f>
        <v>0</v>
      </c>
      <c r="K291" s="165">
        <f>'1 уровень'!K1972</f>
        <v>0</v>
      </c>
      <c r="L291" s="165">
        <f>'1 уровень'!L1972</f>
        <v>0</v>
      </c>
      <c r="M291" s="165">
        <f>'1 уровень'!M1972</f>
        <v>0</v>
      </c>
      <c r="N291" s="165">
        <f>'1 уровень'!N1972</f>
        <v>0</v>
      </c>
      <c r="O291" s="164">
        <f>'1 уровень'!O1972</f>
        <v>0</v>
      </c>
      <c r="P291" s="164">
        <f>'1 уровень'!P1972</f>
        <v>0</v>
      </c>
      <c r="Q291" s="164">
        <f>'1 уровень'!Q1972</f>
        <v>0</v>
      </c>
      <c r="R291" s="164">
        <f>'1 уровень'!R1972</f>
        <v>0</v>
      </c>
      <c r="S291" s="164">
        <f>'1 уровень'!S1972</f>
        <v>0</v>
      </c>
      <c r="T291" s="164">
        <f>'1 уровень'!T1972</f>
        <v>0</v>
      </c>
      <c r="U291" s="164">
        <f>'1 уровень'!U1972</f>
        <v>0</v>
      </c>
      <c r="V291" s="164">
        <f>'1 уровень'!V1972</f>
        <v>0</v>
      </c>
      <c r="W291" s="164">
        <f>'1 уровень'!W1972</f>
        <v>0</v>
      </c>
      <c r="X291" s="2835">
        <f>'1 уровень'!X1972</f>
        <v>0</v>
      </c>
      <c r="Y291" s="164">
        <f>'1 уровень'!Y1972</f>
        <v>0</v>
      </c>
      <c r="Z291" s="164">
        <f>'1 уровень'!Z1972</f>
        <v>0</v>
      </c>
      <c r="AA291" s="164">
        <f>'1 уровень'!AA1972</f>
        <v>0</v>
      </c>
      <c r="AB291" s="2723">
        <f>'1 уровень'!AB1972</f>
        <v>0</v>
      </c>
      <c r="AC291" s="2723">
        <f>'1 уровень'!AC1972</f>
        <v>0</v>
      </c>
      <c r="AD291" s="164"/>
      <c r="AE291" s="164"/>
    </row>
    <row r="292" spans="1:31" ht="30" x14ac:dyDescent="0.25">
      <c r="A292" s="162">
        <v>1</v>
      </c>
      <c r="B292" s="58" t="s">
        <v>614</v>
      </c>
      <c r="C292" s="190">
        <f>'1 уровень'!C1973</f>
        <v>1512</v>
      </c>
      <c r="D292" s="190">
        <f>'1 уровень'!D1973</f>
        <v>1134</v>
      </c>
      <c r="E292" s="190">
        <f>'1 уровень'!E1973</f>
        <v>1568.0000000000002</v>
      </c>
      <c r="F292" s="862">
        <f>'1 уровень'!F1973</f>
        <v>138.27160493827162</v>
      </c>
      <c r="G292" s="238">
        <f>'1 уровень'!G1973</f>
        <v>0</v>
      </c>
      <c r="H292" s="238">
        <f>'1 уровень'!H1973</f>
        <v>0</v>
      </c>
      <c r="I292" s="243">
        <f>'1 уровень'!I1973</f>
        <v>0</v>
      </c>
      <c r="J292" s="243">
        <f>'1 уровень'!J1973</f>
        <v>0</v>
      </c>
      <c r="K292" s="243">
        <f>'1 уровень'!K1973</f>
        <v>0</v>
      </c>
      <c r="L292" s="243">
        <f>'1 уровень'!L1973</f>
        <v>0</v>
      </c>
      <c r="M292" s="243">
        <f>'1 уровень'!M1973</f>
        <v>0</v>
      </c>
      <c r="N292" s="243">
        <f>'1 уровень'!N1973</f>
        <v>0</v>
      </c>
      <c r="O292" s="164">
        <f>'1 уровень'!O1973</f>
        <v>0</v>
      </c>
      <c r="P292" s="164">
        <f>'1 уровень'!P1973</f>
        <v>0</v>
      </c>
      <c r="Q292" s="164">
        <f>'1 уровень'!Q1973</f>
        <v>0</v>
      </c>
      <c r="R292" s="164">
        <f>'1 уровень'!R1973</f>
        <v>0</v>
      </c>
      <c r="S292" s="164">
        <f>'1 уровень'!S1973</f>
        <v>0</v>
      </c>
      <c r="T292" s="164">
        <f>'1 уровень'!T1973</f>
        <v>0</v>
      </c>
      <c r="U292" s="164">
        <f>'1 уровень'!U1973</f>
        <v>0</v>
      </c>
      <c r="V292" s="164">
        <f>'1 уровень'!V1973</f>
        <v>0</v>
      </c>
      <c r="W292" s="164">
        <f>'1 уровень'!W1973</f>
        <v>0</v>
      </c>
      <c r="X292" s="2835">
        <f>'1 уровень'!X1973</f>
        <v>0</v>
      </c>
      <c r="Y292" s="164">
        <f>'1 уровень'!Y1973</f>
        <v>0</v>
      </c>
      <c r="Z292" s="164">
        <f>'1 уровень'!Z1973</f>
        <v>0</v>
      </c>
      <c r="AA292" s="164">
        <f>'1 уровень'!AA1973</f>
        <v>0</v>
      </c>
      <c r="AB292" s="2723">
        <f>'1 уровень'!AB1973</f>
        <v>0</v>
      </c>
      <c r="AC292" s="2723">
        <f>'1 уровень'!AC1973</f>
        <v>0</v>
      </c>
      <c r="AD292" s="164"/>
      <c r="AE292" s="164"/>
    </row>
    <row r="293" spans="1:31" ht="45" x14ac:dyDescent="0.25">
      <c r="A293" s="162">
        <v>1</v>
      </c>
      <c r="B293" s="2739" t="s">
        <v>546</v>
      </c>
      <c r="C293" s="190">
        <f>'1 уровень'!C1974</f>
        <v>16942</v>
      </c>
      <c r="D293" s="190">
        <f>'1 уровень'!D1974</f>
        <v>12707</v>
      </c>
      <c r="E293" s="190">
        <f>'1 уровень'!E1974</f>
        <v>15350</v>
      </c>
      <c r="F293" s="862">
        <f>'1 уровень'!F1974</f>
        <v>120.7995592980247</v>
      </c>
      <c r="G293" s="238">
        <f>'1 уровень'!G1974</f>
        <v>0</v>
      </c>
      <c r="H293" s="238">
        <f>'1 уровень'!H1974</f>
        <v>0</v>
      </c>
      <c r="I293" s="243">
        <f>'1 уровень'!I1974</f>
        <v>0</v>
      </c>
      <c r="J293" s="243">
        <f>'1 уровень'!J1974</f>
        <v>0</v>
      </c>
      <c r="K293" s="243">
        <f>'1 уровень'!K1974</f>
        <v>0</v>
      </c>
      <c r="L293" s="243">
        <f>'1 уровень'!L1974</f>
        <v>0</v>
      </c>
      <c r="M293" s="243">
        <f>'1 уровень'!M1974</f>
        <v>0</v>
      </c>
      <c r="N293" s="243">
        <f>'1 уровень'!N1974</f>
        <v>0</v>
      </c>
      <c r="O293" s="164">
        <f>'1 уровень'!O1974</f>
        <v>0</v>
      </c>
      <c r="P293" s="164">
        <f>'1 уровень'!P1974</f>
        <v>0</v>
      </c>
      <c r="Q293" s="164">
        <f>'1 уровень'!Q1974</f>
        <v>0</v>
      </c>
      <c r="R293" s="164">
        <f>'1 уровень'!R1974</f>
        <v>0</v>
      </c>
      <c r="S293" s="164">
        <f>'1 уровень'!S1974</f>
        <v>0</v>
      </c>
      <c r="T293" s="164">
        <f>'1 уровень'!T1974</f>
        <v>0</v>
      </c>
      <c r="U293" s="164">
        <f>'1 уровень'!U1974</f>
        <v>0</v>
      </c>
      <c r="V293" s="164">
        <f>'1 уровень'!V1974</f>
        <v>0</v>
      </c>
      <c r="W293" s="164">
        <f>'1 уровень'!W1974</f>
        <v>0</v>
      </c>
      <c r="X293" s="2835">
        <f>'1 уровень'!X1974</f>
        <v>0</v>
      </c>
      <c r="Y293" s="164">
        <f>'1 уровень'!Y1974</f>
        <v>0</v>
      </c>
      <c r="Z293" s="164">
        <f>'1 уровень'!Z1974</f>
        <v>0</v>
      </c>
      <c r="AA293" s="164">
        <f>'1 уровень'!AA1974</f>
        <v>0</v>
      </c>
      <c r="AB293" s="2723">
        <f>'1 уровень'!AB1974</f>
        <v>0</v>
      </c>
      <c r="AC293" s="2723">
        <f>'1 уровень'!AC1974</f>
        <v>0</v>
      </c>
      <c r="AD293" s="164"/>
      <c r="AE293" s="164"/>
    </row>
    <row r="294" spans="1:31" ht="30" x14ac:dyDescent="0.25">
      <c r="A294" s="162">
        <v>1</v>
      </c>
      <c r="B294" s="58" t="s">
        <v>547</v>
      </c>
      <c r="C294" s="190">
        <f>'1 уровень'!C1975</f>
        <v>1200</v>
      </c>
      <c r="D294" s="190">
        <f>'1 уровень'!D1975</f>
        <v>900</v>
      </c>
      <c r="E294" s="190">
        <f>'1 уровень'!E1975</f>
        <v>522</v>
      </c>
      <c r="F294" s="862">
        <f>'1 уровень'!F1975</f>
        <v>57.999999999999993</v>
      </c>
      <c r="G294" s="238">
        <f>'1 уровень'!G1975</f>
        <v>0</v>
      </c>
      <c r="H294" s="238">
        <f>'1 уровень'!H1975</f>
        <v>0</v>
      </c>
      <c r="I294" s="243">
        <f>'1 уровень'!I1975</f>
        <v>0</v>
      </c>
      <c r="J294" s="243">
        <f>'1 уровень'!J1975</f>
        <v>0</v>
      </c>
      <c r="K294" s="243">
        <f>'1 уровень'!K1975</f>
        <v>0</v>
      </c>
      <c r="L294" s="243">
        <f>'1 уровень'!L1975</f>
        <v>0</v>
      </c>
      <c r="M294" s="243">
        <f>'1 уровень'!M1975</f>
        <v>0</v>
      </c>
      <c r="N294" s="243">
        <f>'1 уровень'!N1975</f>
        <v>0</v>
      </c>
      <c r="O294" s="164">
        <f>'1 уровень'!O1975</f>
        <v>0</v>
      </c>
      <c r="P294" s="164">
        <f>'1 уровень'!P1975</f>
        <v>0</v>
      </c>
      <c r="Q294" s="164">
        <f>'1 уровень'!Q1975</f>
        <v>0</v>
      </c>
      <c r="R294" s="164">
        <f>'1 уровень'!R1975</f>
        <v>0</v>
      </c>
      <c r="S294" s="164">
        <f>'1 уровень'!S1975</f>
        <v>0</v>
      </c>
      <c r="T294" s="164">
        <f>'1 уровень'!T1975</f>
        <v>0</v>
      </c>
      <c r="U294" s="164">
        <f>'1 уровень'!U1975</f>
        <v>0</v>
      </c>
      <c r="V294" s="164">
        <f>'1 уровень'!V1975</f>
        <v>0</v>
      </c>
      <c r="W294" s="164">
        <f>'1 уровень'!W1975</f>
        <v>0</v>
      </c>
      <c r="X294" s="2835">
        <f>'1 уровень'!X1975</f>
        <v>0</v>
      </c>
      <c r="Y294" s="164">
        <f>'1 уровень'!Y1975</f>
        <v>0</v>
      </c>
      <c r="Z294" s="164">
        <f>'1 уровень'!Z1975</f>
        <v>0</v>
      </c>
      <c r="AA294" s="164">
        <f>'1 уровень'!AA1975</f>
        <v>0</v>
      </c>
      <c r="AB294" s="2723">
        <f>'1 уровень'!AB1975</f>
        <v>0</v>
      </c>
      <c r="AC294" s="2723">
        <f>'1 уровень'!AC1975</f>
        <v>0</v>
      </c>
      <c r="AD294" s="164"/>
      <c r="AE294" s="164"/>
    </row>
    <row r="295" spans="1:31" ht="60" x14ac:dyDescent="0.25">
      <c r="A295" s="162">
        <v>1</v>
      </c>
      <c r="B295" s="58" t="s">
        <v>560</v>
      </c>
      <c r="C295" s="190">
        <f>'1 уровень'!C1976</f>
        <v>13856</v>
      </c>
      <c r="D295" s="190">
        <f>'1 уровень'!D1976</f>
        <v>10392</v>
      </c>
      <c r="E295" s="190">
        <f>'1 уровень'!E1976</f>
        <v>13153</v>
      </c>
      <c r="F295" s="862">
        <f>'1 уровень'!F1976</f>
        <v>126.5685142417244</v>
      </c>
      <c r="G295" s="238">
        <f>'1 уровень'!G1976</f>
        <v>0</v>
      </c>
      <c r="H295" s="238">
        <f>'1 уровень'!H1976</f>
        <v>0</v>
      </c>
      <c r="I295" s="243">
        <f>'1 уровень'!I1976</f>
        <v>0</v>
      </c>
      <c r="J295" s="243">
        <f>'1 уровень'!J1976</f>
        <v>0</v>
      </c>
      <c r="K295" s="243">
        <f>'1 уровень'!K1976</f>
        <v>0</v>
      </c>
      <c r="L295" s="243">
        <f>'1 уровень'!L1976</f>
        <v>0</v>
      </c>
      <c r="M295" s="243">
        <f>'1 уровень'!M1976</f>
        <v>0</v>
      </c>
      <c r="N295" s="243">
        <f>'1 уровень'!N1976</f>
        <v>0</v>
      </c>
      <c r="O295" s="164">
        <f>'1 уровень'!O1976</f>
        <v>0</v>
      </c>
      <c r="P295" s="164">
        <f>'1 уровень'!P1976</f>
        <v>0</v>
      </c>
      <c r="Q295" s="164">
        <f>'1 уровень'!Q1976</f>
        <v>0</v>
      </c>
      <c r="R295" s="164">
        <f>'1 уровень'!R1976</f>
        <v>0</v>
      </c>
      <c r="S295" s="164">
        <f>'1 уровень'!S1976</f>
        <v>0</v>
      </c>
      <c r="T295" s="164">
        <f>'1 уровень'!T1976</f>
        <v>0</v>
      </c>
      <c r="U295" s="164">
        <f>'1 уровень'!U1976</f>
        <v>0</v>
      </c>
      <c r="V295" s="164">
        <f>'1 уровень'!V1976</f>
        <v>0</v>
      </c>
      <c r="W295" s="164">
        <f>'1 уровень'!W1976</f>
        <v>0</v>
      </c>
      <c r="X295" s="2835">
        <f>'1 уровень'!X1976</f>
        <v>0</v>
      </c>
      <c r="Y295" s="164">
        <f>'1 уровень'!Y1976</f>
        <v>0</v>
      </c>
      <c r="Z295" s="164">
        <f>'1 уровень'!Z1976</f>
        <v>0</v>
      </c>
      <c r="AA295" s="164">
        <f>'1 уровень'!AA1976</f>
        <v>0</v>
      </c>
      <c r="AB295" s="2723">
        <f>'1 уровень'!AB1976</f>
        <v>0</v>
      </c>
      <c r="AC295" s="2723">
        <f>'1 уровень'!AC1976</f>
        <v>0</v>
      </c>
      <c r="AD295" s="164"/>
      <c r="AE295" s="164"/>
    </row>
    <row r="296" spans="1:31" ht="45" x14ac:dyDescent="0.25">
      <c r="A296" s="162">
        <v>1</v>
      </c>
      <c r="B296" s="58" t="s">
        <v>561</v>
      </c>
      <c r="C296" s="190">
        <f>'1 уровень'!C1977</f>
        <v>467</v>
      </c>
      <c r="D296" s="190">
        <f>'1 уровень'!D1977</f>
        <v>350</v>
      </c>
      <c r="E296" s="190">
        <f>'1 уровень'!E1977</f>
        <v>166</v>
      </c>
      <c r="F296" s="862">
        <f>'1 уровень'!F1977</f>
        <v>47.428571428571431</v>
      </c>
      <c r="G296" s="238">
        <f>'1 уровень'!G1977</f>
        <v>0</v>
      </c>
      <c r="H296" s="238">
        <f>'1 уровень'!H1977</f>
        <v>0</v>
      </c>
      <c r="I296" s="243">
        <f>'1 уровень'!I1977</f>
        <v>0</v>
      </c>
      <c r="J296" s="243">
        <f>'1 уровень'!J1977</f>
        <v>0</v>
      </c>
      <c r="K296" s="243">
        <f>'1 уровень'!K1977</f>
        <v>0</v>
      </c>
      <c r="L296" s="243">
        <f>'1 уровень'!L1977</f>
        <v>0</v>
      </c>
      <c r="M296" s="243">
        <f>'1 уровень'!M1977</f>
        <v>0</v>
      </c>
      <c r="N296" s="243">
        <f>'1 уровень'!N1977</f>
        <v>0</v>
      </c>
      <c r="O296" s="164">
        <f>'1 уровень'!O1977</f>
        <v>0</v>
      </c>
      <c r="P296" s="164">
        <f>'1 уровень'!P1977</f>
        <v>0</v>
      </c>
      <c r="Q296" s="164">
        <f>'1 уровень'!Q1977</f>
        <v>0</v>
      </c>
      <c r="R296" s="164">
        <f>'1 уровень'!R1977</f>
        <v>0</v>
      </c>
      <c r="S296" s="164">
        <f>'1 уровень'!S1977</f>
        <v>0</v>
      </c>
      <c r="T296" s="164">
        <f>'1 уровень'!T1977</f>
        <v>0</v>
      </c>
      <c r="U296" s="164">
        <f>'1 уровень'!U1977</f>
        <v>0</v>
      </c>
      <c r="V296" s="164">
        <f>'1 уровень'!V1977</f>
        <v>0</v>
      </c>
      <c r="W296" s="164">
        <f>'1 уровень'!W1977</f>
        <v>0</v>
      </c>
      <c r="X296" s="2835">
        <f>'1 уровень'!X1977</f>
        <v>0</v>
      </c>
      <c r="Y296" s="164">
        <f>'1 уровень'!Y1977</f>
        <v>0</v>
      </c>
      <c r="Z296" s="164">
        <f>'1 уровень'!Z1977</f>
        <v>0</v>
      </c>
      <c r="AA296" s="164">
        <f>'1 уровень'!AA1977</f>
        <v>0</v>
      </c>
      <c r="AB296" s="2723">
        <f>'1 уровень'!AB1977</f>
        <v>0</v>
      </c>
      <c r="AC296" s="2723">
        <f>'1 уровень'!AC1977</f>
        <v>0</v>
      </c>
      <c r="AD296" s="164"/>
      <c r="AE296" s="164"/>
    </row>
    <row r="297" spans="1:31" ht="30" x14ac:dyDescent="0.25">
      <c r="A297" s="162">
        <v>1</v>
      </c>
      <c r="B297" s="58" t="s">
        <v>562</v>
      </c>
      <c r="C297" s="190">
        <f>'1 уровень'!C1978</f>
        <v>230</v>
      </c>
      <c r="D297" s="190">
        <f>'1 уровень'!D1978</f>
        <v>173</v>
      </c>
      <c r="E297" s="190">
        <f>'1 уровень'!E1978</f>
        <v>1495</v>
      </c>
      <c r="F297" s="862">
        <f>'1 уровень'!F1978</f>
        <v>864.16184971098266</v>
      </c>
      <c r="G297" s="238">
        <f>'1 уровень'!G1978</f>
        <v>0</v>
      </c>
      <c r="H297" s="238">
        <f>'1 уровень'!H1978</f>
        <v>0</v>
      </c>
      <c r="I297" s="243">
        <f>'1 уровень'!I1978</f>
        <v>0</v>
      </c>
      <c r="J297" s="243">
        <f>'1 уровень'!J1978</f>
        <v>0</v>
      </c>
      <c r="K297" s="243">
        <f>'1 уровень'!K1978</f>
        <v>0</v>
      </c>
      <c r="L297" s="243">
        <f>'1 уровень'!L1978</f>
        <v>0</v>
      </c>
      <c r="M297" s="243">
        <f>'1 уровень'!M1978</f>
        <v>0</v>
      </c>
      <c r="N297" s="243">
        <f>'1 уровень'!N1978</f>
        <v>0</v>
      </c>
      <c r="O297" s="164">
        <f>'1 уровень'!O1978</f>
        <v>0</v>
      </c>
      <c r="P297" s="164">
        <f>'1 уровень'!P1978</f>
        <v>0</v>
      </c>
      <c r="Q297" s="164">
        <f>'1 уровень'!Q1978</f>
        <v>0</v>
      </c>
      <c r="R297" s="164">
        <f>'1 уровень'!R1978</f>
        <v>0</v>
      </c>
      <c r="S297" s="164">
        <f>'1 уровень'!S1978</f>
        <v>0</v>
      </c>
      <c r="T297" s="164">
        <f>'1 уровень'!T1978</f>
        <v>0</v>
      </c>
      <c r="U297" s="164">
        <f>'1 уровень'!U1978</f>
        <v>0</v>
      </c>
      <c r="V297" s="164">
        <f>'1 уровень'!V1978</f>
        <v>0</v>
      </c>
      <c r="W297" s="164">
        <f>'1 уровень'!W1978</f>
        <v>0</v>
      </c>
      <c r="X297" s="2835">
        <f>'1 уровень'!X1978</f>
        <v>0</v>
      </c>
      <c r="Y297" s="164">
        <f>'1 уровень'!Y1978</f>
        <v>0</v>
      </c>
      <c r="Z297" s="164">
        <f>'1 уровень'!Z1978</f>
        <v>0</v>
      </c>
      <c r="AA297" s="164">
        <f>'1 уровень'!AA1978</f>
        <v>0</v>
      </c>
      <c r="AB297" s="2723">
        <f>'1 уровень'!AB1978</f>
        <v>0</v>
      </c>
      <c r="AC297" s="2723">
        <f>'1 уровень'!AC1978</f>
        <v>0</v>
      </c>
      <c r="AD297" s="164"/>
      <c r="AE297" s="164"/>
    </row>
    <row r="298" spans="1:31" ht="30" x14ac:dyDescent="0.25">
      <c r="A298" s="162">
        <v>1</v>
      </c>
      <c r="B298" s="58" t="s">
        <v>563</v>
      </c>
      <c r="C298" s="190">
        <f>'1 уровень'!C1979</f>
        <v>1189</v>
      </c>
      <c r="D298" s="190">
        <f>'1 уровень'!D1979</f>
        <v>892</v>
      </c>
      <c r="E298" s="190">
        <f>'1 уровень'!E1979</f>
        <v>14</v>
      </c>
      <c r="F298" s="862">
        <f>'1 уровень'!F1979</f>
        <v>1.5695067264573992</v>
      </c>
      <c r="G298" s="238">
        <f>'1 уровень'!G1979</f>
        <v>0</v>
      </c>
      <c r="H298" s="238">
        <f>'1 уровень'!H1979</f>
        <v>0</v>
      </c>
      <c r="I298" s="243">
        <f>'1 уровень'!I1979</f>
        <v>0</v>
      </c>
      <c r="J298" s="243">
        <f>'1 уровень'!J1979</f>
        <v>0</v>
      </c>
      <c r="K298" s="243">
        <f>'1 уровень'!K1979</f>
        <v>0</v>
      </c>
      <c r="L298" s="243">
        <f>'1 уровень'!L1979</f>
        <v>0</v>
      </c>
      <c r="M298" s="243">
        <f>'1 уровень'!M1979</f>
        <v>0</v>
      </c>
      <c r="N298" s="243">
        <f>'1 уровень'!N1979</f>
        <v>0</v>
      </c>
      <c r="O298" s="164">
        <f>'1 уровень'!O1979</f>
        <v>0</v>
      </c>
      <c r="P298" s="164">
        <f>'1 уровень'!P1979</f>
        <v>0</v>
      </c>
      <c r="Q298" s="164">
        <f>'1 уровень'!Q1979</f>
        <v>0</v>
      </c>
      <c r="R298" s="164">
        <f>'1 уровень'!R1979</f>
        <v>0</v>
      </c>
      <c r="S298" s="164">
        <f>'1 уровень'!S1979</f>
        <v>0</v>
      </c>
      <c r="T298" s="164">
        <f>'1 уровень'!T1979</f>
        <v>0</v>
      </c>
      <c r="U298" s="164">
        <f>'1 уровень'!U1979</f>
        <v>0</v>
      </c>
      <c r="V298" s="164">
        <f>'1 уровень'!V1979</f>
        <v>0</v>
      </c>
      <c r="W298" s="164">
        <f>'1 уровень'!W1979</f>
        <v>0</v>
      </c>
      <c r="X298" s="2835">
        <f>'1 уровень'!X1979</f>
        <v>0</v>
      </c>
      <c r="Y298" s="164">
        <f>'1 уровень'!Y1979</f>
        <v>0</v>
      </c>
      <c r="Z298" s="164">
        <f>'1 уровень'!Z1979</f>
        <v>0</v>
      </c>
      <c r="AA298" s="164">
        <f>'1 уровень'!AA1979</f>
        <v>0</v>
      </c>
      <c r="AB298" s="2723">
        <f>'1 уровень'!AB1979</f>
        <v>0</v>
      </c>
      <c r="AC298" s="2723">
        <f>'1 уровень'!AC1979</f>
        <v>0</v>
      </c>
      <c r="AD298" s="164"/>
      <c r="AE298" s="164"/>
    </row>
    <row r="299" spans="1:31" x14ac:dyDescent="0.25">
      <c r="A299" s="162">
        <v>1</v>
      </c>
      <c r="B299" s="58" t="s">
        <v>541</v>
      </c>
      <c r="C299" s="190">
        <f>'1 уровень'!C1980</f>
        <v>4000</v>
      </c>
      <c r="D299" s="190">
        <f>'1 уровень'!D1980</f>
        <v>3000</v>
      </c>
      <c r="E299" s="190">
        <f>'1 уровень'!E1980</f>
        <v>5267</v>
      </c>
      <c r="F299" s="862">
        <f>'1 уровень'!F1980</f>
        <v>175.56666666666666</v>
      </c>
      <c r="G299" s="238">
        <f>'1 уровень'!G1980</f>
        <v>0</v>
      </c>
      <c r="H299" s="238">
        <f>'1 уровень'!H1980</f>
        <v>0</v>
      </c>
      <c r="I299" s="243">
        <f>'1 уровень'!I1980</f>
        <v>0</v>
      </c>
      <c r="J299" s="243">
        <f>'1 уровень'!J1980</f>
        <v>0</v>
      </c>
      <c r="K299" s="243">
        <f>'1 уровень'!K1980</f>
        <v>0</v>
      </c>
      <c r="L299" s="243">
        <f>'1 уровень'!L1980</f>
        <v>0</v>
      </c>
      <c r="M299" s="243">
        <f>'1 уровень'!M1980</f>
        <v>0</v>
      </c>
      <c r="N299" s="243">
        <f>'1 уровень'!N1980</f>
        <v>0</v>
      </c>
      <c r="O299" s="164">
        <f>'1 уровень'!O1980</f>
        <v>0</v>
      </c>
      <c r="P299" s="164">
        <f>'1 уровень'!P1980</f>
        <v>0</v>
      </c>
      <c r="Q299" s="164">
        <f>'1 уровень'!Q1980</f>
        <v>0</v>
      </c>
      <c r="R299" s="164">
        <f>'1 уровень'!R1980</f>
        <v>0</v>
      </c>
      <c r="S299" s="164">
        <f>'1 уровень'!S1980</f>
        <v>0</v>
      </c>
      <c r="T299" s="164">
        <f>'1 уровень'!T1980</f>
        <v>0</v>
      </c>
      <c r="U299" s="164">
        <f>'1 уровень'!U1980</f>
        <v>0</v>
      </c>
      <c r="V299" s="164">
        <f>'1 уровень'!V1980</f>
        <v>0</v>
      </c>
      <c r="W299" s="164">
        <f>'1 уровень'!W1980</f>
        <v>0</v>
      </c>
      <c r="X299" s="2835">
        <f>'1 уровень'!X1980</f>
        <v>0</v>
      </c>
      <c r="Y299" s="164">
        <f>'1 уровень'!Y1980</f>
        <v>0</v>
      </c>
      <c r="Z299" s="164">
        <f>'1 уровень'!Z1980</f>
        <v>0</v>
      </c>
      <c r="AA299" s="164">
        <f>'1 уровень'!AA1980</f>
        <v>0</v>
      </c>
      <c r="AB299" s="2723">
        <f>'1 уровень'!AB1980</f>
        <v>0</v>
      </c>
      <c r="AC299" s="2723">
        <f>'1 уровень'!AC1980</f>
        <v>0</v>
      </c>
      <c r="AD299" s="164"/>
      <c r="AE299" s="164"/>
    </row>
    <row r="300" spans="1:31" x14ac:dyDescent="0.25">
      <c r="A300" s="162">
        <v>1</v>
      </c>
      <c r="B300" s="992" t="s">
        <v>171</v>
      </c>
      <c r="C300" s="190">
        <f>'1 уровень'!C1981</f>
        <v>35600</v>
      </c>
      <c r="D300" s="190">
        <f>'1 уровень'!D1981</f>
        <v>26700</v>
      </c>
      <c r="E300" s="190">
        <f>'1 уровень'!E1981</f>
        <v>22781.765625</v>
      </c>
      <c r="F300" s="862">
        <f>'1 уровень'!F1981</f>
        <v>85.324964887640448</v>
      </c>
      <c r="G300" s="238">
        <f>'1 уровень'!G1981</f>
        <v>0</v>
      </c>
      <c r="H300" s="238">
        <f>'1 уровень'!H1981</f>
        <v>0</v>
      </c>
      <c r="I300" s="243">
        <f>'1 уровень'!I1981</f>
        <v>0</v>
      </c>
      <c r="J300" s="243">
        <f>'1 уровень'!J1981</f>
        <v>0</v>
      </c>
      <c r="K300" s="243">
        <f>'1 уровень'!K1981</f>
        <v>0</v>
      </c>
      <c r="L300" s="243">
        <f>'1 уровень'!L1981</f>
        <v>0</v>
      </c>
      <c r="M300" s="243">
        <f>'1 уровень'!M1981</f>
        <v>0</v>
      </c>
      <c r="N300" s="243">
        <f>'1 уровень'!N1981</f>
        <v>0</v>
      </c>
      <c r="O300" s="164">
        <f>'1 уровень'!O1981</f>
        <v>0</v>
      </c>
      <c r="P300" s="164">
        <f>'1 уровень'!P1981</f>
        <v>0</v>
      </c>
      <c r="Q300" s="164">
        <f>'1 уровень'!Q1981</f>
        <v>0</v>
      </c>
      <c r="R300" s="164">
        <f>'1 уровень'!R1981</f>
        <v>0</v>
      </c>
      <c r="S300" s="164">
        <f>'1 уровень'!S1981</f>
        <v>0</v>
      </c>
      <c r="T300" s="164">
        <f>'1 уровень'!T1981</f>
        <v>0</v>
      </c>
      <c r="U300" s="164">
        <f>'1 уровень'!U1981</f>
        <v>0</v>
      </c>
      <c r="V300" s="164">
        <f>'1 уровень'!V1981</f>
        <v>0</v>
      </c>
      <c r="W300" s="164">
        <f>'1 уровень'!W1981</f>
        <v>0</v>
      </c>
      <c r="X300" s="2835">
        <f>'1 уровень'!X1981</f>
        <v>0</v>
      </c>
      <c r="Y300" s="164">
        <f>'1 уровень'!Y1981</f>
        <v>0</v>
      </c>
      <c r="Z300" s="164">
        <f>'1 уровень'!Z1981</f>
        <v>0</v>
      </c>
      <c r="AA300" s="164">
        <f>'1 уровень'!AA1981</f>
        <v>0</v>
      </c>
      <c r="AB300" s="2723">
        <f>'1 уровень'!AB1981</f>
        <v>0</v>
      </c>
      <c r="AC300" s="2723">
        <f>'1 уровень'!AC1981</f>
        <v>0</v>
      </c>
      <c r="AD300" s="164"/>
      <c r="AE300" s="164"/>
    </row>
    <row r="301" spans="1:31" x14ac:dyDescent="0.25">
      <c r="A301" s="162">
        <v>1</v>
      </c>
      <c r="B301" s="2760" t="s">
        <v>533</v>
      </c>
      <c r="C301" s="190">
        <f>'1 уровень'!C1982</f>
        <v>21500</v>
      </c>
      <c r="D301" s="190">
        <f>'1 уровень'!D1982</f>
        <v>16125</v>
      </c>
      <c r="E301" s="190">
        <f>'1 уровень'!E1982</f>
        <v>15677</v>
      </c>
      <c r="F301" s="862">
        <f>'1 уровень'!F1982</f>
        <v>97.221705426356593</v>
      </c>
      <c r="G301" s="238">
        <f>'1 уровень'!G1982</f>
        <v>0</v>
      </c>
      <c r="H301" s="238">
        <f>'1 уровень'!H1982</f>
        <v>0</v>
      </c>
      <c r="I301" s="243">
        <f>'1 уровень'!I1982</f>
        <v>0</v>
      </c>
      <c r="J301" s="243">
        <f>'1 уровень'!J1982</f>
        <v>0</v>
      </c>
      <c r="K301" s="243">
        <f>'1 уровень'!K1982</f>
        <v>0</v>
      </c>
      <c r="L301" s="243">
        <f>'1 уровень'!L1982</f>
        <v>0</v>
      </c>
      <c r="M301" s="243">
        <f>'1 уровень'!M1982</f>
        <v>0</v>
      </c>
      <c r="N301" s="243">
        <f>'1 уровень'!N1982</f>
        <v>0</v>
      </c>
      <c r="O301" s="164">
        <f>'1 уровень'!O1982</f>
        <v>0</v>
      </c>
      <c r="P301" s="164">
        <f>'1 уровень'!P1982</f>
        <v>0</v>
      </c>
      <c r="Q301" s="164">
        <f>'1 уровень'!Q1982</f>
        <v>0</v>
      </c>
      <c r="R301" s="164">
        <f>'1 уровень'!R1982</f>
        <v>0</v>
      </c>
      <c r="S301" s="164">
        <f>'1 уровень'!S1982</f>
        <v>0</v>
      </c>
      <c r="T301" s="164">
        <f>'1 уровень'!T1982</f>
        <v>0</v>
      </c>
      <c r="U301" s="164">
        <f>'1 уровень'!U1982</f>
        <v>0</v>
      </c>
      <c r="V301" s="164">
        <f>'1 уровень'!V1982</f>
        <v>0</v>
      </c>
      <c r="W301" s="164">
        <f>'1 уровень'!W1982</f>
        <v>0</v>
      </c>
      <c r="X301" s="2835">
        <f>'1 уровень'!X1982</f>
        <v>0</v>
      </c>
      <c r="Y301" s="164">
        <f>'1 уровень'!Y1982</f>
        <v>0</v>
      </c>
      <c r="Z301" s="164">
        <f>'1 уровень'!Z1982</f>
        <v>0</v>
      </c>
      <c r="AA301" s="164">
        <f>'1 уровень'!AA1982</f>
        <v>0</v>
      </c>
      <c r="AB301" s="2723">
        <f>'1 уровень'!AB1982</f>
        <v>0</v>
      </c>
      <c r="AC301" s="2723">
        <f>'1 уровень'!AC1982</f>
        <v>0</v>
      </c>
      <c r="AD301" s="164"/>
      <c r="AE301" s="164"/>
    </row>
    <row r="302" spans="1:31" ht="30" x14ac:dyDescent="0.25">
      <c r="A302" s="162">
        <v>1</v>
      </c>
      <c r="B302" s="992" t="s">
        <v>172</v>
      </c>
      <c r="C302" s="190">
        <f>'1 уровень'!C1983</f>
        <v>11774</v>
      </c>
      <c r="D302" s="190">
        <f>'1 уровень'!D1983</f>
        <v>8831</v>
      </c>
      <c r="E302" s="190">
        <f>'1 уровень'!E1983</f>
        <v>9264</v>
      </c>
      <c r="F302" s="862">
        <f>'1 уровень'!F1983</f>
        <v>104.90318197259654</v>
      </c>
      <c r="G302" s="238"/>
      <c r="H302" s="238">
        <f>'1 уровень'!H1983</f>
        <v>0</v>
      </c>
      <c r="I302" s="243">
        <f>'1 уровень'!I1983</f>
        <v>0</v>
      </c>
      <c r="J302" s="243">
        <f>'1 уровень'!J1983</f>
        <v>0</v>
      </c>
      <c r="K302" s="243">
        <f>'1 уровень'!K1983</f>
        <v>0</v>
      </c>
      <c r="L302" s="243">
        <f>'1 уровень'!L1983</f>
        <v>0</v>
      </c>
      <c r="M302" s="243">
        <f>'1 уровень'!M1983</f>
        <v>0</v>
      </c>
      <c r="N302" s="243">
        <f>'1 уровень'!N1983</f>
        <v>0</v>
      </c>
      <c r="O302" s="164">
        <f>'1 уровень'!O1983</f>
        <v>0</v>
      </c>
      <c r="P302" s="164">
        <f>'1 уровень'!P1983</f>
        <v>0</v>
      </c>
      <c r="Q302" s="164">
        <f>'1 уровень'!Q1983</f>
        <v>0</v>
      </c>
      <c r="R302" s="164">
        <f>'1 уровень'!R1983</f>
        <v>0</v>
      </c>
      <c r="S302" s="164">
        <f>'1 уровень'!S1983</f>
        <v>0</v>
      </c>
      <c r="T302" s="164">
        <f>'1 уровень'!T1983</f>
        <v>0</v>
      </c>
      <c r="U302" s="164">
        <f>'1 уровень'!U1983</f>
        <v>0</v>
      </c>
      <c r="V302" s="164">
        <f>'1 уровень'!V1983</f>
        <v>0</v>
      </c>
      <c r="W302" s="164">
        <f>'1 уровень'!W1983</f>
        <v>0</v>
      </c>
      <c r="X302" s="2835">
        <f>'1 уровень'!X1983</f>
        <v>0</v>
      </c>
      <c r="Y302" s="164">
        <f>'1 уровень'!Y1983</f>
        <v>0</v>
      </c>
      <c r="Z302" s="164">
        <f>'1 уровень'!Z1983</f>
        <v>0</v>
      </c>
      <c r="AA302" s="164">
        <f>'1 уровень'!AA1983</f>
        <v>0</v>
      </c>
      <c r="AB302" s="2723">
        <f>'1 уровень'!AB1983</f>
        <v>0</v>
      </c>
      <c r="AC302" s="2723">
        <f>'1 уровень'!AC1983</f>
        <v>0</v>
      </c>
      <c r="AD302" s="164"/>
      <c r="AE302" s="164"/>
    </row>
    <row r="303" spans="1:31" ht="30" x14ac:dyDescent="0.25">
      <c r="B303" s="992" t="s">
        <v>534</v>
      </c>
      <c r="C303" s="190">
        <f>'1 уровень'!C1984</f>
        <v>0</v>
      </c>
      <c r="D303" s="190">
        <f>'1 уровень'!D1984</f>
        <v>0</v>
      </c>
      <c r="E303" s="190">
        <f>'1 уровень'!E1984</f>
        <v>0</v>
      </c>
      <c r="F303" s="862">
        <f>'1 уровень'!F1984</f>
        <v>0</v>
      </c>
      <c r="G303" s="238"/>
      <c r="H303" s="238"/>
      <c r="I303" s="243"/>
      <c r="J303" s="243"/>
      <c r="K303" s="243"/>
      <c r="L303" s="243"/>
      <c r="M303" s="243"/>
      <c r="N303" s="243"/>
      <c r="O303" s="164"/>
      <c r="P303" s="164"/>
      <c r="Q303" s="164"/>
      <c r="R303" s="164"/>
      <c r="S303" s="164"/>
      <c r="T303" s="164"/>
      <c r="U303" s="164"/>
      <c r="V303" s="164"/>
      <c r="W303" s="164"/>
      <c r="X303" s="2835"/>
      <c r="Y303" s="164"/>
      <c r="Z303" s="164"/>
      <c r="AA303" s="164"/>
      <c r="AB303" s="2723"/>
      <c r="AC303" s="2723"/>
      <c r="AD303" s="164"/>
      <c r="AE303" s="164"/>
    </row>
    <row r="304" spans="1:31" ht="30" x14ac:dyDescent="0.25">
      <c r="B304" s="992" t="s">
        <v>760</v>
      </c>
      <c r="C304" s="190">
        <f>'1 уровень'!C1985</f>
        <v>5500</v>
      </c>
      <c r="D304" s="190">
        <f>'1 уровень'!D1985</f>
        <v>2750</v>
      </c>
      <c r="E304" s="190">
        <f>'1 уровень'!E1985</f>
        <v>542</v>
      </c>
      <c r="F304" s="862">
        <f>'1 уровень'!F1985</f>
        <v>19.709090909090911</v>
      </c>
      <c r="G304" s="238"/>
      <c r="H304" s="238"/>
      <c r="I304" s="243"/>
      <c r="J304" s="243"/>
      <c r="K304" s="243"/>
      <c r="L304" s="243"/>
      <c r="M304" s="243"/>
      <c r="N304" s="243"/>
      <c r="O304" s="164"/>
      <c r="P304" s="164"/>
      <c r="Q304" s="164"/>
      <c r="R304" s="164"/>
      <c r="S304" s="164"/>
      <c r="T304" s="164"/>
      <c r="U304" s="164"/>
      <c r="V304" s="164"/>
      <c r="W304" s="164"/>
      <c r="X304" s="2835"/>
      <c r="Y304" s="164"/>
      <c r="Z304" s="164"/>
      <c r="AA304" s="164"/>
      <c r="AB304" s="2723"/>
      <c r="AC304" s="2723"/>
      <c r="AD304" s="164"/>
      <c r="AE304" s="164"/>
    </row>
    <row r="305" spans="1:206" x14ac:dyDescent="0.25">
      <c r="A305" s="162">
        <v>1</v>
      </c>
      <c r="B305" s="1081" t="s">
        <v>593</v>
      </c>
      <c r="C305" s="190">
        <f>'1 уровень'!C1986</f>
        <v>157698</v>
      </c>
      <c r="D305" s="190">
        <f>'1 уровень'!D1986</f>
        <v>118275</v>
      </c>
      <c r="E305" s="190">
        <f>'1 уровень'!E1986</f>
        <v>109335.65000000001</v>
      </c>
      <c r="F305" s="862">
        <f>'1 уровень'!F1986</f>
        <v>92.441893891354894</v>
      </c>
      <c r="G305" s="238">
        <f>'1 уровень'!G1986</f>
        <v>0</v>
      </c>
      <c r="H305" s="238">
        <f>'1 уровень'!H1986</f>
        <v>0</v>
      </c>
      <c r="I305" s="243">
        <f>'1 уровень'!I1986</f>
        <v>0</v>
      </c>
      <c r="J305" s="243">
        <f>'1 уровень'!J1986</f>
        <v>0</v>
      </c>
      <c r="K305" s="243">
        <f>'1 уровень'!K1986</f>
        <v>0</v>
      </c>
      <c r="L305" s="243">
        <f>'1 уровень'!L1986</f>
        <v>0</v>
      </c>
      <c r="M305" s="243">
        <f>'1 уровень'!M1986</f>
        <v>0</v>
      </c>
      <c r="N305" s="243">
        <f>'1 уровень'!N1986</f>
        <v>0</v>
      </c>
      <c r="O305" s="164">
        <f>'1 уровень'!O1986</f>
        <v>82487.469204074092</v>
      </c>
      <c r="P305" s="164">
        <f>'1 уровень'!P1986</f>
        <v>87443.246964294085</v>
      </c>
      <c r="Q305" s="164">
        <f>'1 уровень'!Q1986</f>
        <v>89951.622964294089</v>
      </c>
      <c r="R305" s="164">
        <f>'1 уровень'!R1986</f>
        <v>92459.99896225406</v>
      </c>
      <c r="S305" s="164">
        <f>'1 уровень'!S1986</f>
        <v>92459.99896225406</v>
      </c>
      <c r="T305" s="164">
        <f>'1 уровень'!T1986</f>
        <v>101406.10681755407</v>
      </c>
      <c r="U305" s="164">
        <f>'1 уровень'!U1986</f>
        <v>101406.10681755407</v>
      </c>
      <c r="V305" s="164">
        <f>'1 уровень'!V1986</f>
        <v>101406.10681755407</v>
      </c>
      <c r="W305" s="164">
        <f>'1 уровень'!W1986</f>
        <v>101411.45026000001</v>
      </c>
      <c r="X305" s="2835">
        <f>'1 уровень'!X1986</f>
        <v>75599.953400659753</v>
      </c>
      <c r="Y305" s="164">
        <f>'1 уровень'!Y1986</f>
        <v>75374.884719999987</v>
      </c>
      <c r="Z305" s="164">
        <f>'1 уровень'!Z1986</f>
        <v>-225.06868065976596</v>
      </c>
      <c r="AA305" s="164">
        <f>'1 уровень'!AA1986</f>
        <v>-114.05917999999998</v>
      </c>
      <c r="AB305" s="2723">
        <f>'1 уровень'!AB1986</f>
        <v>75260.825539999991</v>
      </c>
      <c r="AC305" s="2723">
        <f>'1 уровень'!AC1986</f>
        <v>0</v>
      </c>
      <c r="AD305" s="164"/>
      <c r="AE305" s="164"/>
    </row>
    <row r="306" spans="1:206" x14ac:dyDescent="0.25">
      <c r="A306" s="162">
        <v>1</v>
      </c>
      <c r="B306" s="202" t="s">
        <v>33</v>
      </c>
      <c r="C306" s="190">
        <f>'1 уровень'!C1987</f>
        <v>0</v>
      </c>
      <c r="D306" s="190">
        <f>'1 уровень'!D1987</f>
        <v>0</v>
      </c>
      <c r="E306" s="190">
        <f>'1 уровень'!E1987</f>
        <v>0</v>
      </c>
      <c r="F306" s="862">
        <f>'1 уровень'!F1987</f>
        <v>0</v>
      </c>
      <c r="G306" s="238">
        <f>'1 уровень'!G1987</f>
        <v>0</v>
      </c>
      <c r="H306" s="238">
        <f>'1 уровень'!H1987</f>
        <v>0</v>
      </c>
      <c r="I306" s="243">
        <f>'1 уровень'!I1987</f>
        <v>0</v>
      </c>
      <c r="J306" s="243">
        <f>'1 уровень'!J1987</f>
        <v>0</v>
      </c>
      <c r="K306" s="243">
        <f>'1 уровень'!K1987</f>
        <v>0</v>
      </c>
      <c r="L306" s="243">
        <f>'1 уровень'!L1987</f>
        <v>0</v>
      </c>
      <c r="M306" s="243">
        <f>'1 уровень'!M1987</f>
        <v>0</v>
      </c>
      <c r="N306" s="243">
        <f>'1 уровень'!N1987</f>
        <v>0</v>
      </c>
      <c r="O306" s="164">
        <f>'1 уровень'!O1987</f>
        <v>0</v>
      </c>
      <c r="P306" s="164">
        <f>'1 уровень'!P1987</f>
        <v>0</v>
      </c>
      <c r="Q306" s="164">
        <f>'1 уровень'!Q1987</f>
        <v>0</v>
      </c>
      <c r="R306" s="164">
        <f>'1 уровень'!R1987</f>
        <v>0</v>
      </c>
      <c r="S306" s="164">
        <f>'1 уровень'!S1987</f>
        <v>0</v>
      </c>
      <c r="T306" s="164">
        <f>'1 уровень'!T1987</f>
        <v>0</v>
      </c>
      <c r="U306" s="164">
        <f>'1 уровень'!U1987</f>
        <v>0</v>
      </c>
      <c r="V306" s="164">
        <f>'1 уровень'!V1987</f>
        <v>0</v>
      </c>
      <c r="W306" s="164">
        <f>'1 уровень'!W1987</f>
        <v>0</v>
      </c>
      <c r="X306" s="2835">
        <f>'1 уровень'!X1987</f>
        <v>0</v>
      </c>
      <c r="Y306" s="164">
        <f>'1 уровень'!Y1987</f>
        <v>0</v>
      </c>
      <c r="Z306" s="164">
        <f>'1 уровень'!Z1987</f>
        <v>0</v>
      </c>
      <c r="AA306" s="164">
        <f>'1 уровень'!AA1987</f>
        <v>0</v>
      </c>
      <c r="AB306" s="2723">
        <f>'1 уровень'!AB1987</f>
        <v>0</v>
      </c>
      <c r="AC306" s="2723">
        <f>'1 уровень'!AC1987</f>
        <v>0</v>
      </c>
      <c r="AD306" s="164"/>
      <c r="AE306" s="164"/>
    </row>
    <row r="307" spans="1:206" x14ac:dyDescent="0.25">
      <c r="A307" s="162">
        <v>1</v>
      </c>
      <c r="B307" s="80" t="s">
        <v>213</v>
      </c>
      <c r="C307" s="190">
        <f>'1 уровень'!C1988</f>
        <v>820</v>
      </c>
      <c r="D307" s="190">
        <f>'1 уровень'!D1988</f>
        <v>616</v>
      </c>
      <c r="E307" s="190">
        <f>'1 уровень'!E1988</f>
        <v>594</v>
      </c>
      <c r="F307" s="862">
        <f>'1 уровень'!F1988</f>
        <v>96.428571428571431</v>
      </c>
      <c r="G307" s="238">
        <f>'1 уровень'!G1988</f>
        <v>7.9536585365853663</v>
      </c>
      <c r="H307" s="238">
        <f>'1 уровень'!H1988</f>
        <v>7.6111111111111107</v>
      </c>
      <c r="I307" s="243">
        <f>'1 уровень'!I1988</f>
        <v>6522</v>
      </c>
      <c r="J307" s="243">
        <f>'1 уровень'!J1988</f>
        <v>4900</v>
      </c>
      <c r="K307" s="243">
        <f>'1 уровень'!K1988</f>
        <v>4521</v>
      </c>
      <c r="L307" s="243">
        <f>'1 уровень'!L1988</f>
        <v>92.265306122448976</v>
      </c>
      <c r="M307" s="243">
        <f>'1 уровень'!M1988</f>
        <v>23</v>
      </c>
      <c r="N307" s="243">
        <f>'1 уровень'!N1988</f>
        <v>262.08695652173913</v>
      </c>
      <c r="O307" s="164">
        <f>'1 уровень'!O1988</f>
        <v>0</v>
      </c>
      <c r="P307" s="164">
        <f>'1 уровень'!P1988</f>
        <v>0</v>
      </c>
      <c r="Q307" s="164">
        <f>'1 уровень'!Q1988</f>
        <v>0</v>
      </c>
      <c r="R307" s="164">
        <f>'1 уровень'!R1988</f>
        <v>0</v>
      </c>
      <c r="S307" s="164">
        <f>'1 уровень'!S1988</f>
        <v>0</v>
      </c>
      <c r="T307" s="164">
        <f>'1 уровень'!T1988</f>
        <v>0</v>
      </c>
      <c r="U307" s="164">
        <f>'1 уровень'!U1988</f>
        <v>0</v>
      </c>
      <c r="V307" s="164">
        <f>'1 уровень'!V1988</f>
        <v>0</v>
      </c>
      <c r="W307" s="164">
        <f>'1 уровень'!W1988</f>
        <v>0</v>
      </c>
      <c r="X307" s="2835">
        <f>'1 уровень'!X1988</f>
        <v>0</v>
      </c>
      <c r="Y307" s="164">
        <f>'1 уровень'!Y1988</f>
        <v>0</v>
      </c>
      <c r="Z307" s="164">
        <f>'1 уровень'!Z1988</f>
        <v>0</v>
      </c>
      <c r="AA307" s="164">
        <f>'1 уровень'!AA1988</f>
        <v>0</v>
      </c>
      <c r="AB307" s="2723">
        <f>'1 уровень'!AB1988</f>
        <v>0</v>
      </c>
      <c r="AC307" s="2723">
        <f>'1 уровень'!AC1988</f>
        <v>0</v>
      </c>
      <c r="AD307" s="164"/>
      <c r="AE307" s="164"/>
    </row>
    <row r="308" spans="1:206" x14ac:dyDescent="0.25">
      <c r="A308" s="162">
        <v>1</v>
      </c>
      <c r="B308" s="672" t="s">
        <v>157</v>
      </c>
      <c r="C308" s="190">
        <f>'1 уровень'!C1989</f>
        <v>500</v>
      </c>
      <c r="D308" s="190">
        <f>'1 уровень'!D1989</f>
        <v>375</v>
      </c>
      <c r="E308" s="190">
        <f>'1 уровень'!E1989</f>
        <v>380</v>
      </c>
      <c r="F308" s="862">
        <f>'1 уровень'!F1989</f>
        <v>101.33333333333334</v>
      </c>
      <c r="G308" s="238">
        <f>'1 уровень'!G1989</f>
        <v>8</v>
      </c>
      <c r="H308" s="238">
        <f>'1 уровень'!H1989</f>
        <v>7.9552631578947368</v>
      </c>
      <c r="I308" s="243">
        <f>'1 уровень'!I1989</f>
        <v>4000</v>
      </c>
      <c r="J308" s="243">
        <f>'1 уровень'!J1989</f>
        <v>3000</v>
      </c>
      <c r="K308" s="243">
        <f>'1 уровень'!K1989</f>
        <v>3023</v>
      </c>
      <c r="L308" s="243">
        <f>'1 уровень'!L1989</f>
        <v>100.76666666666667</v>
      </c>
      <c r="M308" s="243">
        <f>'1 уровень'!M1989</f>
        <v>16.666666666666668</v>
      </c>
      <c r="N308" s="243">
        <f>'1 уровень'!N1989</f>
        <v>241.84</v>
      </c>
      <c r="O308" s="164">
        <f>'1 уровень'!O1989</f>
        <v>0</v>
      </c>
      <c r="P308" s="164">
        <f>'1 уровень'!P1989</f>
        <v>0</v>
      </c>
      <c r="Q308" s="164">
        <f>'1 уровень'!Q1989</f>
        <v>0</v>
      </c>
      <c r="R308" s="164">
        <f>'1 уровень'!R1989</f>
        <v>0</v>
      </c>
      <c r="S308" s="164">
        <f>'1 уровень'!S1989</f>
        <v>0</v>
      </c>
      <c r="T308" s="164">
        <f>'1 уровень'!T1989</f>
        <v>0</v>
      </c>
      <c r="U308" s="164">
        <f>'1 уровень'!U1989</f>
        <v>0</v>
      </c>
      <c r="V308" s="164">
        <f>'1 уровень'!V1989</f>
        <v>0</v>
      </c>
      <c r="W308" s="164">
        <f>'1 уровень'!W1989</f>
        <v>0</v>
      </c>
      <c r="X308" s="2835">
        <f>'1 уровень'!X1989</f>
        <v>0</v>
      </c>
      <c r="Y308" s="164">
        <f>'1 уровень'!Y1989</f>
        <v>0</v>
      </c>
      <c r="Z308" s="164">
        <f>'1 уровень'!Z1989</f>
        <v>0</v>
      </c>
      <c r="AA308" s="164">
        <f>'1 уровень'!AA1989</f>
        <v>0</v>
      </c>
      <c r="AB308" s="2723">
        <f>'1 уровень'!AB1989</f>
        <v>0</v>
      </c>
      <c r="AC308" s="2723">
        <f>'1 уровень'!AC1989</f>
        <v>0</v>
      </c>
      <c r="AD308" s="164"/>
      <c r="AE308" s="164"/>
    </row>
    <row r="309" spans="1:206" ht="29.25" x14ac:dyDescent="0.25">
      <c r="A309" s="162">
        <v>1</v>
      </c>
      <c r="B309" s="201" t="s">
        <v>189</v>
      </c>
      <c r="C309" s="190">
        <f>'1 уровень'!C1990</f>
        <v>1320</v>
      </c>
      <c r="D309" s="190">
        <f>'1 уровень'!D1990</f>
        <v>991</v>
      </c>
      <c r="E309" s="190">
        <f>'1 уровень'!E1990</f>
        <v>974</v>
      </c>
      <c r="F309" s="862">
        <f>'1 уровень'!F1990</f>
        <v>98.284561049445003</v>
      </c>
      <c r="G309" s="238">
        <f>'1 уровень'!G1990</f>
        <v>8</v>
      </c>
      <c r="H309" s="238">
        <f>'1 уровень'!H1990</f>
        <v>7.7453798767967141</v>
      </c>
      <c r="I309" s="243">
        <f>'1 уровень'!I1990</f>
        <v>10522</v>
      </c>
      <c r="J309" s="243">
        <f>'1 уровень'!J1990</f>
        <v>7900</v>
      </c>
      <c r="K309" s="243">
        <f>'1 уровень'!K1990</f>
        <v>7544</v>
      </c>
      <c r="L309" s="243">
        <f>'1 уровень'!L1990</f>
        <v>95.493670886075961</v>
      </c>
      <c r="M309" s="243">
        <f>'1 уровень'!M1990</f>
        <v>39.666666666666671</v>
      </c>
      <c r="N309" s="243">
        <f>'1 уровень'!N1990</f>
        <v>253.57983193277306</v>
      </c>
      <c r="O309" s="164">
        <f>'1 уровень'!O1990</f>
        <v>16268.472565800001</v>
      </c>
      <c r="P309" s="164">
        <f>'1 уровень'!P1990</f>
        <v>17191.824475280002</v>
      </c>
      <c r="Q309" s="164">
        <f>'1 уровень'!Q1990</f>
        <v>17191.824475280002</v>
      </c>
      <c r="R309" s="164">
        <f>'1 уровень'!R1990</f>
        <v>17191.824475280002</v>
      </c>
      <c r="S309" s="164">
        <f>'1 уровень'!S1990</f>
        <v>17191.824475280002</v>
      </c>
      <c r="T309" s="164">
        <f>'1 уровень'!T1990</f>
        <v>17191.824475280002</v>
      </c>
      <c r="U309" s="164">
        <f>'1 уровень'!U1990</f>
        <v>16758.522806480003</v>
      </c>
      <c r="V309" s="164">
        <f>'1 уровень'!V1990</f>
        <v>16758.522806480003</v>
      </c>
      <c r="W309" s="164">
        <f>'1 уровень'!W1990</f>
        <v>16758.522806480003</v>
      </c>
      <c r="X309" s="2835">
        <f>'1 уровень'!X1990</f>
        <v>12656.232251390004</v>
      </c>
      <c r="Y309" s="164">
        <f>'1 уровень'!Y1990</f>
        <v>12430.222549999999</v>
      </c>
      <c r="Z309" s="164">
        <f>'1 уровень'!Z1990</f>
        <v>-226.00970139000492</v>
      </c>
      <c r="AA309" s="164">
        <f>'1 уровень'!AA1990</f>
        <v>-59.249279999999999</v>
      </c>
      <c r="AB309" s="2723">
        <f>'1 уровень'!AB1990</f>
        <v>12370.973269999999</v>
      </c>
      <c r="AC309" s="2723">
        <f>'1 уровень'!AC1990</f>
        <v>0</v>
      </c>
      <c r="AD309" s="164"/>
      <c r="AE309" s="164"/>
    </row>
    <row r="310" spans="1:206" ht="31.5" x14ac:dyDescent="0.25">
      <c r="A310" s="162">
        <v>1</v>
      </c>
      <c r="B310" s="2397" t="s">
        <v>531</v>
      </c>
      <c r="C310" s="190">
        <f>'1 уровень'!C1991</f>
        <v>1070</v>
      </c>
      <c r="D310" s="190">
        <f>'1 уровень'!D1991</f>
        <v>803</v>
      </c>
      <c r="E310" s="190">
        <f>'1 уровень'!E1991</f>
        <v>599</v>
      </c>
      <c r="F310" s="862">
        <f>'1 уровень'!F1991</f>
        <v>74.595267745952683</v>
      </c>
      <c r="G310" s="238">
        <f>'1 уровень'!G1991</f>
        <v>0</v>
      </c>
      <c r="H310" s="238">
        <f>'1 уровень'!H1991</f>
        <v>0</v>
      </c>
      <c r="I310" s="243">
        <f>'1 уровень'!I1991</f>
        <v>0</v>
      </c>
      <c r="J310" s="243">
        <f>'1 уровень'!J1991</f>
        <v>0</v>
      </c>
      <c r="K310" s="243">
        <f>'1 уровень'!K1991</f>
        <v>0</v>
      </c>
      <c r="L310" s="243">
        <f>'1 уровень'!L1991</f>
        <v>0</v>
      </c>
      <c r="M310" s="243">
        <f>'1 уровень'!M1991</f>
        <v>0</v>
      </c>
      <c r="N310" s="243">
        <f>'1 уровень'!N1991</f>
        <v>0</v>
      </c>
      <c r="O310" s="164">
        <f>'1 уровень'!O1991</f>
        <v>7139.9602000000004</v>
      </c>
      <c r="P310" s="164">
        <f>'1 уровень'!P1991</f>
        <v>7140.0029999999997</v>
      </c>
      <c r="Q310" s="164">
        <f>'1 уровень'!Q1991</f>
        <v>7140.0029999999997</v>
      </c>
      <c r="R310" s="164">
        <f>'1 уровень'!R1991</f>
        <v>7140.0029999999997</v>
      </c>
      <c r="S310" s="164">
        <f>'1 уровень'!S1991</f>
        <v>7054.8666700000003</v>
      </c>
      <c r="T310" s="164">
        <f>'1 уровень'!T1991</f>
        <v>7054.8666700000003</v>
      </c>
      <c r="U310" s="164">
        <f>'1 уровень'!U1991</f>
        <v>7054.8666700000003</v>
      </c>
      <c r="V310" s="164">
        <f>'1 уровень'!V1991</f>
        <v>7054.8666700000003</v>
      </c>
      <c r="W310" s="164">
        <f>'1 уровень'!W1991</f>
        <v>7054.8666700000003</v>
      </c>
      <c r="X310" s="2835">
        <f>'1 уровень'!X1991</f>
        <v>5301.7910710227279</v>
      </c>
      <c r="Y310" s="164">
        <f>'1 уровень'!Y1991</f>
        <v>3955.7379000000001</v>
      </c>
      <c r="Z310" s="164">
        <f>'1 уровень'!Z1991</f>
        <v>-1346.0531710227278</v>
      </c>
      <c r="AA310" s="164">
        <f>'1 уровень'!AA1991</f>
        <v>0</v>
      </c>
      <c r="AB310" s="2723">
        <f>'1 уровень'!AB1991</f>
        <v>3955.7379000000001</v>
      </c>
      <c r="AC310" s="2723">
        <f>'1 уровень'!AC1991</f>
        <v>0</v>
      </c>
      <c r="AD310" s="164"/>
      <c r="AE310" s="164"/>
    </row>
    <row r="311" spans="1:206" s="163" customFormat="1" x14ac:dyDescent="0.25">
      <c r="A311" s="162">
        <v>1</v>
      </c>
      <c r="B311" s="59" t="s">
        <v>594</v>
      </c>
      <c r="C311" s="189">
        <f>'1 уровень'!C1992</f>
        <v>7000</v>
      </c>
      <c r="D311" s="189">
        <f>'1 уровень'!D1992</f>
        <v>5251</v>
      </c>
      <c r="E311" s="189">
        <f>'1 уровень'!E1992</f>
        <v>5141</v>
      </c>
      <c r="F311" s="861">
        <f>'1 уровень'!F1992</f>
        <v>97.905160921729191</v>
      </c>
      <c r="G311" s="155">
        <f>'1 уровень'!G1992</f>
        <v>0</v>
      </c>
      <c r="H311" s="155">
        <f>'1 уровень'!H1992</f>
        <v>0</v>
      </c>
      <c r="I311" s="165">
        <f>'1 уровень'!I1992</f>
        <v>0</v>
      </c>
      <c r="J311" s="165">
        <f>'1 уровень'!J1992</f>
        <v>0</v>
      </c>
      <c r="K311" s="165">
        <f>'1 уровень'!K1992</f>
        <v>0</v>
      </c>
      <c r="L311" s="165">
        <f>'1 уровень'!L1992</f>
        <v>0</v>
      </c>
      <c r="M311" s="165">
        <f>'1 уровень'!M1992</f>
        <v>0</v>
      </c>
      <c r="N311" s="165">
        <f>'1 уровень'!N1992</f>
        <v>0</v>
      </c>
      <c r="O311" s="164">
        <f>'1 уровень'!O1992</f>
        <v>11066.9330792</v>
      </c>
      <c r="P311" s="164">
        <f>'1 уровень'!P1992</f>
        <v>11066.9330792</v>
      </c>
      <c r="Q311" s="164">
        <f>'1 уровень'!Q1992</f>
        <v>11066.9330792</v>
      </c>
      <c r="R311" s="164">
        <f>'1 уровень'!R1992</f>
        <v>11066.9330792</v>
      </c>
      <c r="S311" s="164">
        <f>'1 уровень'!S1992</f>
        <v>11066.9330792</v>
      </c>
      <c r="T311" s="164">
        <f>'1 уровень'!T1992</f>
        <v>11430.585016333331</v>
      </c>
      <c r="U311" s="164">
        <f>'1 уровень'!U1992</f>
        <v>11430.585016333331</v>
      </c>
      <c r="V311" s="164">
        <f>'1 уровень'!V1992</f>
        <v>11430.585016333331</v>
      </c>
      <c r="W311" s="164">
        <f>'1 уровень'!W1992</f>
        <v>11430.585016333331</v>
      </c>
      <c r="X311" s="2835">
        <f>'1 уровень'!X1992</f>
        <v>8508.0009163333325</v>
      </c>
      <c r="Y311" s="164">
        <f>'1 уровень'!Y1992</f>
        <v>8376.73668</v>
      </c>
      <c r="Z311" s="164">
        <f>'1 уровень'!Z1992</f>
        <v>-131.26423633333252</v>
      </c>
      <c r="AA311" s="164">
        <f>'1 уровень'!AA1992</f>
        <v>-73.534429999999986</v>
      </c>
      <c r="AB311" s="2723">
        <f>'1 уровень'!AB1992</f>
        <v>8303.2022500000003</v>
      </c>
      <c r="AC311" s="2723">
        <f>'1 уровень'!AC1992</f>
        <v>0</v>
      </c>
      <c r="AD311" s="164"/>
      <c r="AE311" s="164"/>
    </row>
    <row r="312" spans="1:206" s="163" customFormat="1" x14ac:dyDescent="0.25">
      <c r="A312" s="162">
        <v>1</v>
      </c>
      <c r="B312" s="672" t="s">
        <v>565</v>
      </c>
      <c r="C312" s="189">
        <f>'1 уровень'!C1993</f>
        <v>6990</v>
      </c>
      <c r="D312" s="189">
        <f>'1 уровень'!D1993</f>
        <v>5243</v>
      </c>
      <c r="E312" s="189">
        <f>'1 уровень'!E1993</f>
        <v>5113</v>
      </c>
      <c r="F312" s="861">
        <f>'1 уровень'!F1993</f>
        <v>97.520503528514212</v>
      </c>
      <c r="G312" s="155">
        <f>'1 уровень'!G1993</f>
        <v>0</v>
      </c>
      <c r="H312" s="155">
        <f>'1 уровень'!H1993</f>
        <v>0</v>
      </c>
      <c r="I312" s="165">
        <f>'1 уровень'!I1993</f>
        <v>0</v>
      </c>
      <c r="J312" s="165">
        <f>'1 уровень'!J1993</f>
        <v>0</v>
      </c>
      <c r="K312" s="165">
        <f>'1 уровень'!K1993</f>
        <v>0</v>
      </c>
      <c r="L312" s="165">
        <f>'1 уровень'!L1993</f>
        <v>0</v>
      </c>
      <c r="M312" s="165">
        <f>'1 уровень'!M1993</f>
        <v>0</v>
      </c>
      <c r="N312" s="165">
        <f>'1 уровень'!N1993</f>
        <v>0</v>
      </c>
      <c r="O312" s="164">
        <f>'1 уровень'!O1993</f>
        <v>0</v>
      </c>
      <c r="P312" s="164">
        <f>'1 уровень'!P1993</f>
        <v>0</v>
      </c>
      <c r="Q312" s="164">
        <f>'1 уровень'!Q1993</f>
        <v>0</v>
      </c>
      <c r="R312" s="164">
        <f>'1 уровень'!R1993</f>
        <v>0</v>
      </c>
      <c r="S312" s="164">
        <f>'1 уровень'!S1993</f>
        <v>0</v>
      </c>
      <c r="T312" s="164">
        <f>'1 уровень'!T1993</f>
        <v>0</v>
      </c>
      <c r="U312" s="164">
        <f>'1 уровень'!U1993</f>
        <v>0</v>
      </c>
      <c r="V312" s="164">
        <f>'1 уровень'!V1993</f>
        <v>0</v>
      </c>
      <c r="W312" s="164">
        <f>'1 уровень'!W1993</f>
        <v>0</v>
      </c>
      <c r="X312" s="2835">
        <f>'1 уровень'!X1993</f>
        <v>0</v>
      </c>
      <c r="Y312" s="164">
        <f>'1 уровень'!Y1993</f>
        <v>0</v>
      </c>
      <c r="Z312" s="164">
        <f>'1 уровень'!Z1993</f>
        <v>0</v>
      </c>
      <c r="AA312" s="164">
        <f>'1 уровень'!AA1993</f>
        <v>0</v>
      </c>
      <c r="AB312" s="2723">
        <f>'1 уровень'!AB1993</f>
        <v>0</v>
      </c>
      <c r="AC312" s="2723">
        <f>'1 уровень'!AC1993</f>
        <v>0</v>
      </c>
      <c r="AD312" s="164"/>
      <c r="AE312" s="164"/>
    </row>
    <row r="313" spans="1:206" x14ac:dyDescent="0.25">
      <c r="A313" s="162">
        <v>1</v>
      </c>
      <c r="B313" s="1013" t="s">
        <v>566</v>
      </c>
      <c r="C313" s="190">
        <f>'1 уровень'!C1994</f>
        <v>6990</v>
      </c>
      <c r="D313" s="190">
        <f>'1 уровень'!D1994</f>
        <v>5243</v>
      </c>
      <c r="E313" s="190">
        <f>'1 уровень'!E1994</f>
        <v>5113</v>
      </c>
      <c r="F313" s="862">
        <f>'1 уровень'!F1994</f>
        <v>97.520503528514212</v>
      </c>
      <c r="G313" s="238">
        <f>'1 уровень'!G1994</f>
        <v>0</v>
      </c>
      <c r="H313" s="238">
        <f>'1 уровень'!H1994</f>
        <v>0</v>
      </c>
      <c r="I313" s="243">
        <f>'1 уровень'!I1994</f>
        <v>0</v>
      </c>
      <c r="J313" s="243">
        <f>'1 уровень'!J1994</f>
        <v>0</v>
      </c>
      <c r="K313" s="243">
        <f>'1 уровень'!K1994</f>
        <v>0</v>
      </c>
      <c r="L313" s="243">
        <f>'1 уровень'!L1994</f>
        <v>0</v>
      </c>
      <c r="M313" s="243">
        <f>'1 уровень'!M1994</f>
        <v>0</v>
      </c>
      <c r="N313" s="243">
        <f>'1 уровень'!N1994</f>
        <v>0</v>
      </c>
      <c r="O313" s="164">
        <f>'1 уровень'!O1994</f>
        <v>0</v>
      </c>
      <c r="P313" s="164">
        <f>'1 уровень'!P1994</f>
        <v>0</v>
      </c>
      <c r="Q313" s="164">
        <f>'1 уровень'!Q1994</f>
        <v>0</v>
      </c>
      <c r="R313" s="164">
        <f>'1 уровень'!R1994</f>
        <v>0</v>
      </c>
      <c r="S313" s="164">
        <f>'1 уровень'!S1994</f>
        <v>0</v>
      </c>
      <c r="T313" s="164">
        <f>'1 уровень'!T1994</f>
        <v>0</v>
      </c>
      <c r="U313" s="164">
        <f>'1 уровень'!U1994</f>
        <v>0</v>
      </c>
      <c r="V313" s="164">
        <f>'1 уровень'!V1994</f>
        <v>0</v>
      </c>
      <c r="W313" s="164">
        <f>'1 уровень'!W1994</f>
        <v>0</v>
      </c>
      <c r="X313" s="2835">
        <f>'1 уровень'!X1994</f>
        <v>0</v>
      </c>
      <c r="Y313" s="164">
        <f>'1 уровень'!Y1994</f>
        <v>0</v>
      </c>
      <c r="Z313" s="164">
        <f>'1 уровень'!Z1994</f>
        <v>0</v>
      </c>
      <c r="AA313" s="164">
        <f>'1 уровень'!AA1994</f>
        <v>0</v>
      </c>
      <c r="AB313" s="2723">
        <f>'1 уровень'!AB1994</f>
        <v>0</v>
      </c>
      <c r="AC313" s="2723">
        <f>'1 уровень'!AC1994</f>
        <v>0</v>
      </c>
      <c r="AD313" s="164"/>
      <c r="AE313" s="164"/>
    </row>
    <row r="314" spans="1:206" x14ac:dyDescent="0.25">
      <c r="A314" s="162">
        <v>1</v>
      </c>
      <c r="B314" s="672" t="s">
        <v>567</v>
      </c>
      <c r="C314" s="190">
        <f>'1 уровень'!C1995</f>
        <v>10</v>
      </c>
      <c r="D314" s="190">
        <f>'1 уровень'!D1995</f>
        <v>8</v>
      </c>
      <c r="E314" s="190">
        <f>'1 уровень'!E1995</f>
        <v>28</v>
      </c>
      <c r="F314" s="862">
        <f>'1 уровень'!F1995</f>
        <v>350</v>
      </c>
      <c r="G314" s="238">
        <f>'1 уровень'!G1995</f>
        <v>0</v>
      </c>
      <c r="H314" s="238">
        <f>'1 уровень'!H1995</f>
        <v>0</v>
      </c>
      <c r="I314" s="243">
        <f>'1 уровень'!I1995</f>
        <v>0</v>
      </c>
      <c r="J314" s="243">
        <f>'1 уровень'!J1995</f>
        <v>0</v>
      </c>
      <c r="K314" s="243">
        <f>'1 уровень'!K1995</f>
        <v>0</v>
      </c>
      <c r="L314" s="243">
        <f>'1 уровень'!L1995</f>
        <v>0</v>
      </c>
      <c r="M314" s="243">
        <f>'1 уровень'!M1995</f>
        <v>0</v>
      </c>
      <c r="N314" s="243">
        <f>'1 уровень'!N1995</f>
        <v>0</v>
      </c>
      <c r="O314" s="164">
        <f>'1 уровень'!O1995</f>
        <v>0</v>
      </c>
      <c r="P314" s="164">
        <f>'1 уровень'!P1995</f>
        <v>0</v>
      </c>
      <c r="Q314" s="164">
        <f>'1 уровень'!Q1995</f>
        <v>0</v>
      </c>
      <c r="R314" s="164">
        <f>'1 уровень'!R1995</f>
        <v>0</v>
      </c>
      <c r="S314" s="164">
        <f>'1 уровень'!S1995</f>
        <v>0</v>
      </c>
      <c r="T314" s="164">
        <f>'1 уровень'!T1995</f>
        <v>0</v>
      </c>
      <c r="U314" s="164">
        <f>'1 уровень'!U1995</f>
        <v>0</v>
      </c>
      <c r="V314" s="164">
        <f>'1 уровень'!V1995</f>
        <v>0</v>
      </c>
      <c r="W314" s="164">
        <f>'1 уровень'!W1995</f>
        <v>0</v>
      </c>
      <c r="X314" s="2835">
        <f>'1 уровень'!X1995</f>
        <v>0</v>
      </c>
      <c r="Y314" s="164">
        <f>'1 уровень'!Y1995</f>
        <v>0</v>
      </c>
      <c r="Z314" s="164">
        <f>'1 уровень'!Z1995</f>
        <v>0</v>
      </c>
      <c r="AA314" s="164">
        <f>'1 уровень'!AA1995</f>
        <v>0</v>
      </c>
      <c r="AB314" s="2723">
        <f>'1 уровень'!AB1995</f>
        <v>0</v>
      </c>
      <c r="AC314" s="2723">
        <f>'1 уровень'!AC1995</f>
        <v>0</v>
      </c>
      <c r="AD314" s="164"/>
      <c r="AE314" s="164"/>
    </row>
    <row r="315" spans="1:206" ht="30" x14ac:dyDescent="0.25">
      <c r="A315" s="162">
        <v>1</v>
      </c>
      <c r="B315" s="1013" t="s">
        <v>568</v>
      </c>
      <c r="C315" s="190">
        <f>'1 уровень'!C1996</f>
        <v>10</v>
      </c>
      <c r="D315" s="190">
        <f>'1 уровень'!D1996</f>
        <v>8</v>
      </c>
      <c r="E315" s="190">
        <f>'1 уровень'!E1996</f>
        <v>4</v>
      </c>
      <c r="F315" s="862">
        <f>'1 уровень'!F1996</f>
        <v>50</v>
      </c>
      <c r="G315" s="238">
        <f>'1 уровень'!G1996</f>
        <v>0</v>
      </c>
      <c r="H315" s="238">
        <f>'1 уровень'!H1996</f>
        <v>0</v>
      </c>
      <c r="I315" s="243">
        <f>'1 уровень'!I1996</f>
        <v>0</v>
      </c>
      <c r="J315" s="243">
        <f>'1 уровень'!J1996</f>
        <v>0</v>
      </c>
      <c r="K315" s="243">
        <f>'1 уровень'!K1996</f>
        <v>0</v>
      </c>
      <c r="L315" s="243">
        <f>'1 уровень'!L1996</f>
        <v>0</v>
      </c>
      <c r="M315" s="243">
        <f>'1 уровень'!M1996</f>
        <v>0</v>
      </c>
      <c r="N315" s="243">
        <f>'1 уровень'!N1996</f>
        <v>0</v>
      </c>
      <c r="O315" s="164">
        <f>'1 уровень'!O1996</f>
        <v>0</v>
      </c>
      <c r="P315" s="164">
        <f>'1 уровень'!P1996</f>
        <v>0</v>
      </c>
      <c r="Q315" s="164">
        <f>'1 уровень'!Q1996</f>
        <v>0</v>
      </c>
      <c r="R315" s="164">
        <f>'1 уровень'!R1996</f>
        <v>0</v>
      </c>
      <c r="S315" s="164">
        <f>'1 уровень'!S1996</f>
        <v>0</v>
      </c>
      <c r="T315" s="164">
        <f>'1 уровень'!T1996</f>
        <v>0</v>
      </c>
      <c r="U315" s="164">
        <f>'1 уровень'!U1996</f>
        <v>0</v>
      </c>
      <c r="V315" s="164">
        <f>'1 уровень'!V1996</f>
        <v>0</v>
      </c>
      <c r="W315" s="164">
        <f>'1 уровень'!W1996</f>
        <v>0</v>
      </c>
      <c r="X315" s="2835">
        <f>'1 уровень'!X1996</f>
        <v>0</v>
      </c>
      <c r="Y315" s="164">
        <f>'1 уровень'!Y1996</f>
        <v>0</v>
      </c>
      <c r="Z315" s="164">
        <f>'1 уровень'!Z1996</f>
        <v>0</v>
      </c>
      <c r="AA315" s="164">
        <f>'1 уровень'!AA1996</f>
        <v>0</v>
      </c>
      <c r="AB315" s="2723">
        <f>'1 уровень'!AB1996</f>
        <v>0</v>
      </c>
      <c r="AC315" s="2723">
        <f>'1 уровень'!AC1996</f>
        <v>0</v>
      </c>
      <c r="AD315" s="164"/>
      <c r="AE315" s="164"/>
    </row>
    <row r="316" spans="1:206" s="163" customFormat="1" ht="15.75" thickBot="1" x14ac:dyDescent="0.3">
      <c r="A316" s="162">
        <v>1</v>
      </c>
      <c r="B316" s="2743" t="s">
        <v>569</v>
      </c>
      <c r="C316" s="189">
        <f>'1 уровень'!C1997</f>
        <v>0</v>
      </c>
      <c r="D316" s="189">
        <f>'1 уровень'!D1997</f>
        <v>0</v>
      </c>
      <c r="E316" s="189">
        <f>'1 уровень'!E1997</f>
        <v>24</v>
      </c>
      <c r="F316" s="861">
        <f>'1 уровень'!F1997</f>
        <v>0</v>
      </c>
      <c r="G316" s="155">
        <f>'1 уровень'!G1997</f>
        <v>0</v>
      </c>
      <c r="H316" s="155">
        <f>'1 уровень'!H1997</f>
        <v>0</v>
      </c>
      <c r="I316" s="165">
        <f>'1 уровень'!I1997</f>
        <v>0</v>
      </c>
      <c r="J316" s="165">
        <f>'1 уровень'!J1997</f>
        <v>0</v>
      </c>
      <c r="K316" s="165">
        <f>'1 уровень'!K1997</f>
        <v>0</v>
      </c>
      <c r="L316" s="165">
        <f>'1 уровень'!L1997</f>
        <v>0</v>
      </c>
      <c r="M316" s="165">
        <f>'1 уровень'!M1997</f>
        <v>0</v>
      </c>
      <c r="N316" s="165">
        <f>'1 уровень'!N1997</f>
        <v>0</v>
      </c>
      <c r="O316" s="164">
        <f>'1 уровень'!O1997</f>
        <v>0</v>
      </c>
      <c r="P316" s="164">
        <f>'1 уровень'!P1997</f>
        <v>0</v>
      </c>
      <c r="Q316" s="164">
        <f>'1 уровень'!Q1997</f>
        <v>0</v>
      </c>
      <c r="R316" s="164">
        <f>'1 уровень'!R1997</f>
        <v>0</v>
      </c>
      <c r="S316" s="164">
        <f>'1 уровень'!S1997</f>
        <v>0</v>
      </c>
      <c r="T316" s="164">
        <f>'1 уровень'!T1997</f>
        <v>0</v>
      </c>
      <c r="U316" s="164">
        <f>'1 уровень'!U1997</f>
        <v>0</v>
      </c>
      <c r="V316" s="164">
        <f>'1 уровень'!V1997</f>
        <v>0</v>
      </c>
      <c r="W316" s="164">
        <f>'1 уровень'!W1997</f>
        <v>0</v>
      </c>
      <c r="X316" s="2835">
        <f>'1 уровень'!X1997</f>
        <v>0</v>
      </c>
      <c r="Y316" s="164">
        <f>'1 уровень'!Y1997</f>
        <v>0</v>
      </c>
      <c r="Z316" s="164">
        <f>'1 уровень'!Z1997</f>
        <v>0</v>
      </c>
      <c r="AA316" s="164">
        <f>'1 уровень'!AA1997</f>
        <v>0</v>
      </c>
      <c r="AB316" s="2723">
        <f>'1 уровень'!AB1997</f>
        <v>0</v>
      </c>
      <c r="AC316" s="2723">
        <f>'1 уровень'!AC1997</f>
        <v>0</v>
      </c>
      <c r="AD316" s="164"/>
      <c r="AE316" s="164"/>
    </row>
    <row r="317" spans="1:206" ht="15" customHeight="1" x14ac:dyDescent="0.25">
      <c r="A317" s="162">
        <v>1</v>
      </c>
      <c r="B317" s="379" t="s">
        <v>124</v>
      </c>
      <c r="C317" s="380"/>
      <c r="D317" s="380"/>
      <c r="E317" s="380"/>
      <c r="F317" s="868"/>
      <c r="G317" s="381"/>
      <c r="H317" s="381"/>
      <c r="I317" s="382"/>
      <c r="J317" s="382"/>
      <c r="K317" s="382"/>
      <c r="L317" s="382"/>
      <c r="M317" s="382"/>
      <c r="N317" s="382"/>
      <c r="O317" s="384">
        <f t="shared" ref="O317:T317" si="39">O318-O319-O341-O344-O345</f>
        <v>0</v>
      </c>
      <c r="P317" s="384">
        <f t="shared" si="39"/>
        <v>0</v>
      </c>
      <c r="Q317" s="384">
        <f t="shared" si="39"/>
        <v>0</v>
      </c>
      <c r="R317" s="384">
        <f t="shared" si="39"/>
        <v>0</v>
      </c>
      <c r="S317" s="384">
        <f t="shared" si="39"/>
        <v>0</v>
      </c>
      <c r="T317" s="384">
        <f t="shared" si="39"/>
        <v>0</v>
      </c>
      <c r="U317" s="384">
        <f t="shared" ref="U317" si="40">U318-U319-U341-U344-U345</f>
        <v>0</v>
      </c>
      <c r="V317" s="384">
        <f t="shared" ref="V317:W317" si="41">V318-V319-V341-V344-V345</f>
        <v>0</v>
      </c>
      <c r="W317" s="384">
        <f t="shared" si="41"/>
        <v>-1.8189894035458565E-11</v>
      </c>
      <c r="X317" s="2837">
        <f t="shared" ref="X317:AB317" si="42">X318-X319-X341-X344-X345</f>
        <v>0</v>
      </c>
      <c r="Y317" s="384">
        <f t="shared" si="42"/>
        <v>0</v>
      </c>
      <c r="Z317" s="384">
        <f t="shared" si="42"/>
        <v>0</v>
      </c>
      <c r="AA317" s="384">
        <f t="shared" si="42"/>
        <v>1.4144241333724494E-13</v>
      </c>
      <c r="AB317" s="2725">
        <f t="shared" si="42"/>
        <v>1.6370904631912708E-11</v>
      </c>
      <c r="AC317" s="2725">
        <f t="shared" ref="AC317" si="43">AC318-AC319-AC341-AC344-AC345</f>
        <v>0</v>
      </c>
      <c r="AD317" s="384"/>
      <c r="AE317" s="384"/>
    </row>
    <row r="318" spans="1:206" s="163" customFormat="1" ht="15" customHeight="1" x14ac:dyDescent="0.25">
      <c r="A318" s="162">
        <v>1</v>
      </c>
      <c r="B318" s="183" t="s">
        <v>117</v>
      </c>
      <c r="C318" s="242"/>
      <c r="D318" s="242"/>
      <c r="E318" s="242"/>
      <c r="F318" s="865"/>
      <c r="G318" s="155"/>
      <c r="H318" s="155"/>
      <c r="I318" s="165"/>
      <c r="J318" s="165"/>
      <c r="K318" s="165"/>
      <c r="L318" s="165"/>
      <c r="M318" s="165"/>
      <c r="N318" s="165"/>
      <c r="O318" s="189">
        <f>'2 уровень'!P1008</f>
        <v>213135.16397619448</v>
      </c>
      <c r="P318" s="189">
        <f>'2 уровень'!Q1008</f>
        <v>213395.72377759754</v>
      </c>
      <c r="Q318" s="189">
        <f>'2 уровень'!R1008</f>
        <v>213395.72377759754</v>
      </c>
      <c r="R318" s="189">
        <f>'2 уровень'!S1008</f>
        <v>213395.72377759754</v>
      </c>
      <c r="S318" s="189">
        <f>'2 уровень'!T1008</f>
        <v>213395.72377759754</v>
      </c>
      <c r="T318" s="189">
        <f>'2 уровень'!U1008</f>
        <v>213653.10503086422</v>
      </c>
      <c r="U318" s="189">
        <f>'2 уровень'!V1008</f>
        <v>212598.51600468819</v>
      </c>
      <c r="V318" s="189">
        <f>'2 уровень'!W1008</f>
        <v>212598.51600468819</v>
      </c>
      <c r="W318" s="189">
        <f>'2 уровень'!X1008</f>
        <v>212598.44465611945</v>
      </c>
      <c r="X318" s="2839">
        <f>'2 уровень'!Y1008</f>
        <v>159660.63367116638</v>
      </c>
      <c r="Y318" s="189">
        <f>'2 уровень'!Z1008</f>
        <v>164190.26218000002</v>
      </c>
      <c r="Z318" s="189">
        <f>'2 уровень'!AA1008</f>
        <v>4529.6285088336499</v>
      </c>
      <c r="AA318" s="189">
        <f>'2 уровень'!AB1008</f>
        <v>-1215.4580599999999</v>
      </c>
      <c r="AB318" s="2727">
        <f>'2 уровень'!AC1008</f>
        <v>162974.80412000004</v>
      </c>
      <c r="AC318" s="2727">
        <f>'2 уровень'!AD1008</f>
        <v>991.69106999999997</v>
      </c>
      <c r="AD318" s="189"/>
      <c r="AE318" s="189"/>
    </row>
    <row r="319" spans="1:206" s="163" customFormat="1" ht="15" customHeight="1" x14ac:dyDescent="0.25">
      <c r="A319" s="162">
        <v>1</v>
      </c>
      <c r="B319" s="111" t="s">
        <v>43</v>
      </c>
      <c r="C319" s="189">
        <f>'2 уровень'!D1009</f>
        <v>1874</v>
      </c>
      <c r="D319" s="189">
        <f>'2 уровень'!E1009</f>
        <v>1406</v>
      </c>
      <c r="E319" s="189">
        <f>'2 уровень'!F1009</f>
        <v>1454</v>
      </c>
      <c r="F319" s="861">
        <f>'2 уровень'!G1009</f>
        <v>103.41394025604551</v>
      </c>
      <c r="G319" s="189">
        <f>'2 уровень'!H1009</f>
        <v>10.805763073639275</v>
      </c>
      <c r="H319" s="189">
        <f>'2 уровень'!I1009</f>
        <v>10.380330123796425</v>
      </c>
      <c r="I319" s="189">
        <f>'2 уровень'!J1009</f>
        <v>20250</v>
      </c>
      <c r="J319" s="189">
        <f>'2 уровень'!K1009</f>
        <v>15193</v>
      </c>
      <c r="K319" s="189">
        <f>'2 уровень'!L1009</f>
        <v>15093</v>
      </c>
      <c r="L319" s="189">
        <f>'2 уровень'!M1009</f>
        <v>99.341802145724998</v>
      </c>
      <c r="M319" s="189">
        <f>'2 уровень'!N1009</f>
        <v>60.227941176470587</v>
      </c>
      <c r="N319" s="189">
        <f>'2 уровень'!O1009</f>
        <v>334.13063118056402</v>
      </c>
      <c r="O319" s="189">
        <f>'2 уровень'!P1009</f>
        <v>52969.793247436792</v>
      </c>
      <c r="P319" s="189">
        <f>'2 уровень'!Q1009</f>
        <v>51965.385105681606</v>
      </c>
      <c r="Q319" s="189">
        <f>'2 уровень'!R1009</f>
        <v>51965.385105681606</v>
      </c>
      <c r="R319" s="189">
        <f>'2 уровень'!S1009</f>
        <v>51965.385105681606</v>
      </c>
      <c r="S319" s="189">
        <f>'2 уровень'!T1009</f>
        <v>51965.385105681606</v>
      </c>
      <c r="T319" s="189">
        <f>'2 уровень'!U1009</f>
        <v>51965.385105681606</v>
      </c>
      <c r="U319" s="189">
        <f>'2 уровень'!V1009</f>
        <v>51573.8375786256</v>
      </c>
      <c r="V319" s="189">
        <f>'2 уровень'!W1009</f>
        <v>51573.8375786256</v>
      </c>
      <c r="W319" s="189">
        <f>'2 уровень'!X1009</f>
        <v>51573.8375786256</v>
      </c>
      <c r="X319" s="2839">
        <f>'2 уровень'!Y1009</f>
        <v>38801.092523500352</v>
      </c>
      <c r="Y319" s="189">
        <f>'2 уровень'!Z1009</f>
        <v>38806.625890000003</v>
      </c>
      <c r="Z319" s="189">
        <f>'2 уровень'!AA1009</f>
        <v>5.5333664996505831</v>
      </c>
      <c r="AA319" s="189">
        <f>'2 уровень'!AB1009</f>
        <v>-530.02048000000002</v>
      </c>
      <c r="AB319" s="2727">
        <f>'2 уровень'!AC1009</f>
        <v>38276.605410000004</v>
      </c>
      <c r="AC319" s="2727">
        <f>'2 уровень'!AD1009</f>
        <v>991.69106999999997</v>
      </c>
      <c r="AD319" s="189"/>
      <c r="AE319" s="189"/>
      <c r="AF319" s="162"/>
      <c r="AG319" s="162"/>
      <c r="AH319" s="162"/>
      <c r="AI319" s="162"/>
      <c r="AJ319" s="162"/>
      <c r="AK319" s="162"/>
      <c r="AL319" s="162"/>
      <c r="AM319" s="162"/>
      <c r="AN319" s="162"/>
      <c r="AO319" s="162"/>
      <c r="AP319" s="162"/>
      <c r="AQ319" s="162"/>
      <c r="AR319" s="162"/>
      <c r="AS319" s="162"/>
      <c r="AT319" s="162"/>
      <c r="AU319" s="162"/>
      <c r="AV319" s="162"/>
      <c r="AW319" s="162"/>
      <c r="AX319" s="162"/>
      <c r="AY319" s="162"/>
      <c r="AZ319" s="162"/>
      <c r="BA319" s="162"/>
      <c r="BB319" s="162"/>
      <c r="BC319" s="162"/>
      <c r="BD319" s="162"/>
      <c r="BE319" s="162"/>
      <c r="BF319" s="162"/>
      <c r="BG319" s="162"/>
      <c r="BH319" s="162"/>
      <c r="BI319" s="162"/>
      <c r="BJ319" s="162"/>
      <c r="BK319" s="162"/>
      <c r="BL319" s="162"/>
      <c r="BM319" s="162"/>
      <c r="BN319" s="162"/>
      <c r="BO319" s="162"/>
      <c r="BP319" s="162"/>
      <c r="BQ319" s="162"/>
      <c r="BR319" s="162"/>
      <c r="BS319" s="162"/>
      <c r="BT319" s="162"/>
      <c r="BU319" s="162"/>
      <c r="BV319" s="162"/>
      <c r="BW319" s="162"/>
      <c r="BX319" s="162"/>
      <c r="BY319" s="162"/>
      <c r="BZ319" s="162"/>
      <c r="CA319" s="162"/>
      <c r="CB319" s="162"/>
      <c r="CC319" s="162"/>
      <c r="CD319" s="162"/>
      <c r="CE319" s="162"/>
      <c r="CF319" s="162"/>
      <c r="CG319" s="162"/>
      <c r="CH319" s="162"/>
      <c r="CI319" s="162"/>
      <c r="CJ319" s="162"/>
      <c r="CK319" s="162"/>
      <c r="CL319" s="162"/>
      <c r="CM319" s="162"/>
      <c r="CN319" s="162"/>
      <c r="CO319" s="162"/>
      <c r="CP319" s="162"/>
      <c r="CQ319" s="162"/>
      <c r="CR319" s="162"/>
      <c r="CS319" s="162"/>
      <c r="CT319" s="162"/>
      <c r="CU319" s="162"/>
      <c r="CV319" s="162"/>
      <c r="CW319" s="162"/>
      <c r="CX319" s="162"/>
      <c r="CY319" s="162"/>
      <c r="CZ319" s="162"/>
      <c r="DA319" s="162"/>
      <c r="DB319" s="162"/>
      <c r="DC319" s="162"/>
      <c r="DD319" s="162"/>
      <c r="DE319" s="162"/>
      <c r="DF319" s="162"/>
      <c r="DG319" s="162"/>
      <c r="DH319" s="162"/>
      <c r="DI319" s="162"/>
      <c r="DJ319" s="162"/>
      <c r="DK319" s="162"/>
      <c r="DL319" s="162"/>
      <c r="DM319" s="162"/>
      <c r="DN319" s="162"/>
      <c r="DO319" s="162"/>
      <c r="DP319" s="162"/>
      <c r="DQ319" s="162"/>
      <c r="DR319" s="162"/>
      <c r="DS319" s="162"/>
      <c r="DT319" s="162"/>
      <c r="DU319" s="162"/>
      <c r="DV319" s="162"/>
      <c r="DW319" s="162"/>
      <c r="DX319" s="162"/>
      <c r="DY319" s="162"/>
      <c r="DZ319" s="162"/>
      <c r="EA319" s="162"/>
      <c r="EB319" s="162"/>
      <c r="EC319" s="162"/>
      <c r="ED319" s="162"/>
      <c r="EE319" s="162"/>
      <c r="EF319" s="162"/>
      <c r="EG319" s="162"/>
      <c r="EH319" s="162"/>
      <c r="EI319" s="162"/>
      <c r="EJ319" s="162"/>
      <c r="EK319" s="162"/>
      <c r="EL319" s="162"/>
      <c r="EM319" s="162"/>
      <c r="EN319" s="162"/>
      <c r="EO319" s="162"/>
      <c r="EP319" s="162"/>
      <c r="EQ319" s="162"/>
      <c r="ER319" s="162"/>
      <c r="ES319" s="162"/>
      <c r="ET319" s="162"/>
      <c r="EU319" s="162"/>
      <c r="EV319" s="162"/>
      <c r="EW319" s="162"/>
      <c r="EX319" s="162"/>
      <c r="EY319" s="162"/>
      <c r="EZ319" s="162"/>
      <c r="FA319" s="162"/>
      <c r="FB319" s="162"/>
      <c r="FC319" s="162"/>
      <c r="FD319" s="162"/>
      <c r="FE319" s="162"/>
      <c r="FF319" s="162"/>
      <c r="FG319" s="162"/>
      <c r="FH319" s="162"/>
      <c r="FI319" s="162"/>
      <c r="FJ319" s="162"/>
      <c r="FK319" s="162"/>
      <c r="FL319" s="162"/>
      <c r="FM319" s="162"/>
      <c r="FN319" s="162"/>
      <c r="FO319" s="162"/>
      <c r="FP319" s="162"/>
      <c r="FQ319" s="162"/>
      <c r="FR319" s="162"/>
      <c r="FS319" s="162"/>
      <c r="FT319" s="162"/>
      <c r="FU319" s="162"/>
      <c r="FV319" s="162"/>
      <c r="FW319" s="162"/>
      <c r="FX319" s="162"/>
      <c r="FY319" s="162"/>
      <c r="FZ319" s="162"/>
      <c r="GA319" s="162"/>
      <c r="GB319" s="162"/>
      <c r="GC319" s="162"/>
      <c r="GD319" s="162"/>
      <c r="GE319" s="162"/>
      <c r="GF319" s="162"/>
      <c r="GG319" s="162"/>
      <c r="GH319" s="162"/>
      <c r="GI319" s="162"/>
      <c r="GJ319" s="162"/>
      <c r="GK319" s="162"/>
      <c r="GL319" s="162"/>
      <c r="GM319" s="162"/>
      <c r="GN319" s="162"/>
      <c r="GO319" s="162"/>
      <c r="GP319" s="162"/>
      <c r="GQ319" s="162"/>
      <c r="GR319" s="162"/>
      <c r="GS319" s="162"/>
      <c r="GT319" s="162"/>
      <c r="GU319" s="162"/>
      <c r="GV319" s="162"/>
      <c r="GW319" s="162"/>
      <c r="GX319" s="162"/>
    </row>
    <row r="320" spans="1:206" x14ac:dyDescent="0.25">
      <c r="A320" s="162">
        <v>1</v>
      </c>
      <c r="B320" s="2739" t="s">
        <v>548</v>
      </c>
      <c r="C320" s="190">
        <f>'2 уровень'!D1010</f>
        <v>0</v>
      </c>
      <c r="D320" s="190">
        <f>'2 уровень'!E1010</f>
        <v>0</v>
      </c>
      <c r="E320" s="190">
        <f>'2 уровень'!F1010</f>
        <v>0</v>
      </c>
      <c r="F320" s="862">
        <f>'2 уровень'!G1010</f>
        <v>0</v>
      </c>
      <c r="G320" s="238">
        <f>'2 уровень'!H1010</f>
        <v>0</v>
      </c>
      <c r="H320" s="238">
        <f>'2 уровень'!I1010</f>
        <v>0</v>
      </c>
      <c r="I320" s="243">
        <f>'2 уровень'!J1010</f>
        <v>0</v>
      </c>
      <c r="J320" s="243">
        <f>'2 уровень'!K1010</f>
        <v>0</v>
      </c>
      <c r="K320" s="243">
        <f>'2 уровень'!L1010</f>
        <v>0</v>
      </c>
      <c r="L320" s="243">
        <f>'2 уровень'!M1010</f>
        <v>0</v>
      </c>
      <c r="M320" s="243">
        <f>'2 уровень'!N1010</f>
        <v>0</v>
      </c>
      <c r="N320" s="243">
        <f>'2 уровень'!O1010</f>
        <v>0</v>
      </c>
      <c r="O320" s="190">
        <f>'2 уровень'!P1010</f>
        <v>0</v>
      </c>
      <c r="P320" s="190">
        <f>'2 уровень'!Q1010</f>
        <v>0</v>
      </c>
      <c r="Q320" s="190">
        <f>'2 уровень'!R1010</f>
        <v>0</v>
      </c>
      <c r="R320" s="190">
        <f>'2 уровень'!S1010</f>
        <v>0</v>
      </c>
      <c r="S320" s="190">
        <f>'2 уровень'!T1010</f>
        <v>0</v>
      </c>
      <c r="T320" s="190">
        <f>'2 уровень'!U1010</f>
        <v>0</v>
      </c>
      <c r="U320" s="190">
        <f>'2 уровень'!V1010</f>
        <v>0</v>
      </c>
      <c r="V320" s="190">
        <f>'2 уровень'!W1010</f>
        <v>0</v>
      </c>
      <c r="W320" s="190">
        <f>'2 уровень'!X1010</f>
        <v>0</v>
      </c>
      <c r="X320" s="2843">
        <f>'2 уровень'!Y1010</f>
        <v>0</v>
      </c>
      <c r="Y320" s="190">
        <f>'2 уровень'!Z1010</f>
        <v>0</v>
      </c>
      <c r="Z320" s="190">
        <f>'2 уровень'!AA1010</f>
        <v>0</v>
      </c>
      <c r="AA320" s="190">
        <f>'2 уровень'!AB1010</f>
        <v>0</v>
      </c>
      <c r="AB320" s="2728">
        <f>'2 уровень'!AC1010</f>
        <v>0</v>
      </c>
      <c r="AC320" s="2728">
        <f>'2 уровень'!AD1010</f>
        <v>0</v>
      </c>
      <c r="AD320" s="190"/>
      <c r="AE320" s="190"/>
    </row>
    <row r="321" spans="1:31" ht="30" x14ac:dyDescent="0.25">
      <c r="A321" s="162">
        <v>1</v>
      </c>
      <c r="B321" s="58" t="s">
        <v>229</v>
      </c>
      <c r="C321" s="190">
        <f>'2 уровень'!D1011</f>
        <v>45607</v>
      </c>
      <c r="D321" s="190">
        <f>'2 уровень'!E1011</f>
        <v>34206</v>
      </c>
      <c r="E321" s="190">
        <f>'2 уровень'!F1011</f>
        <v>29705</v>
      </c>
      <c r="F321" s="862">
        <f>'2 уровень'!G1011</f>
        <v>86.84148979711162</v>
      </c>
      <c r="G321" s="238">
        <f>'2 уровень'!H1011</f>
        <v>0</v>
      </c>
      <c r="H321" s="238">
        <f>'2 уровень'!I1011</f>
        <v>0</v>
      </c>
      <c r="I321" s="243">
        <f>'2 уровень'!J1011</f>
        <v>0</v>
      </c>
      <c r="J321" s="243">
        <f>'2 уровень'!K1011</f>
        <v>0</v>
      </c>
      <c r="K321" s="243">
        <f>'2 уровень'!L1011</f>
        <v>0</v>
      </c>
      <c r="L321" s="243">
        <f>'2 уровень'!M1011</f>
        <v>0</v>
      </c>
      <c r="M321" s="243">
        <f>'2 уровень'!N1011</f>
        <v>0</v>
      </c>
      <c r="N321" s="243">
        <f>'2 уровень'!O1011</f>
        <v>0</v>
      </c>
      <c r="O321" s="190">
        <f>'2 уровень'!P1011</f>
        <v>0</v>
      </c>
      <c r="P321" s="190">
        <f>'2 уровень'!Q1011</f>
        <v>0</v>
      </c>
      <c r="Q321" s="190">
        <f>'2 уровень'!R1011</f>
        <v>0</v>
      </c>
      <c r="R321" s="190">
        <f>'2 уровень'!S1011</f>
        <v>0</v>
      </c>
      <c r="S321" s="190">
        <f>'2 уровень'!T1011</f>
        <v>0</v>
      </c>
      <c r="T321" s="190">
        <f>'2 уровень'!U1011</f>
        <v>0</v>
      </c>
      <c r="U321" s="190">
        <f>'2 уровень'!V1011</f>
        <v>0</v>
      </c>
      <c r="V321" s="190">
        <f>'2 уровень'!W1011</f>
        <v>0</v>
      </c>
      <c r="W321" s="190">
        <f>'2 уровень'!X1011</f>
        <v>0</v>
      </c>
      <c r="X321" s="2843">
        <f>'2 уровень'!Y1011</f>
        <v>0</v>
      </c>
      <c r="Y321" s="190">
        <f>'2 уровень'!Z1011</f>
        <v>0</v>
      </c>
      <c r="Z321" s="190">
        <f>'2 уровень'!AA1011</f>
        <v>0</v>
      </c>
      <c r="AA321" s="190">
        <f>'2 уровень'!AB1011</f>
        <v>0</v>
      </c>
      <c r="AB321" s="2728">
        <f>'2 уровень'!AC1011</f>
        <v>0</v>
      </c>
      <c r="AC321" s="2728">
        <f>'2 уровень'!AD1011</f>
        <v>0</v>
      </c>
      <c r="AD321" s="190"/>
      <c r="AE321" s="190"/>
    </row>
    <row r="322" spans="1:31" ht="30" x14ac:dyDescent="0.25">
      <c r="A322" s="162">
        <v>1</v>
      </c>
      <c r="B322" s="58" t="s">
        <v>538</v>
      </c>
      <c r="C322" s="190">
        <f>'2 уровень'!D1012</f>
        <v>0</v>
      </c>
      <c r="D322" s="190">
        <f>'2 уровень'!E1012</f>
        <v>0</v>
      </c>
      <c r="E322" s="190">
        <f>'2 уровень'!F1012</f>
        <v>0</v>
      </c>
      <c r="F322" s="862">
        <f>'2 уровень'!G1012</f>
        <v>0</v>
      </c>
      <c r="G322" s="238">
        <f>'2 уровень'!H1012</f>
        <v>0</v>
      </c>
      <c r="H322" s="238">
        <f>'2 уровень'!I1012</f>
        <v>0</v>
      </c>
      <c r="I322" s="243">
        <f>'2 уровень'!J1012</f>
        <v>0</v>
      </c>
      <c r="J322" s="243">
        <f>'2 уровень'!K1012</f>
        <v>0</v>
      </c>
      <c r="K322" s="243">
        <f>'2 уровень'!L1012</f>
        <v>0</v>
      </c>
      <c r="L322" s="243">
        <f>'2 уровень'!M1012</f>
        <v>0</v>
      </c>
      <c r="M322" s="243">
        <f>'2 уровень'!N1012</f>
        <v>0</v>
      </c>
      <c r="N322" s="243">
        <f>'2 уровень'!O1012</f>
        <v>0</v>
      </c>
      <c r="O322" s="190">
        <f>'2 уровень'!P1012</f>
        <v>0</v>
      </c>
      <c r="P322" s="190">
        <f>'2 уровень'!Q1012</f>
        <v>0</v>
      </c>
      <c r="Q322" s="190">
        <f>'2 уровень'!R1012</f>
        <v>0</v>
      </c>
      <c r="R322" s="190">
        <f>'2 уровень'!S1012</f>
        <v>0</v>
      </c>
      <c r="S322" s="190">
        <f>'2 уровень'!T1012</f>
        <v>0</v>
      </c>
      <c r="T322" s="190">
        <f>'2 уровень'!U1012</f>
        <v>0</v>
      </c>
      <c r="U322" s="190">
        <f>'2 уровень'!V1012</f>
        <v>0</v>
      </c>
      <c r="V322" s="190">
        <f>'2 уровень'!W1012</f>
        <v>0</v>
      </c>
      <c r="W322" s="190">
        <f>'2 уровень'!X1012</f>
        <v>0</v>
      </c>
      <c r="X322" s="2843">
        <f>'2 уровень'!Y1012</f>
        <v>0</v>
      </c>
      <c r="Y322" s="190">
        <f>'2 уровень'!Z1012</f>
        <v>0</v>
      </c>
      <c r="Z322" s="190">
        <f>'2 уровень'!AA1012</f>
        <v>0</v>
      </c>
      <c r="AA322" s="190">
        <f>'2 уровень'!AB1012</f>
        <v>0</v>
      </c>
      <c r="AB322" s="2728">
        <f>'2 уровень'!AC1012</f>
        <v>0</v>
      </c>
      <c r="AC322" s="2728">
        <f>'2 уровень'!AD1012</f>
        <v>0</v>
      </c>
      <c r="AD322" s="190"/>
      <c r="AE322" s="190"/>
    </row>
    <row r="323" spans="1:31" ht="30" x14ac:dyDescent="0.25">
      <c r="A323" s="162">
        <v>1</v>
      </c>
      <c r="B323" s="58" t="s">
        <v>539</v>
      </c>
      <c r="C323" s="190">
        <f>'2 уровень'!D1013</f>
        <v>10000</v>
      </c>
      <c r="D323" s="190">
        <f>'2 уровень'!E1013</f>
        <v>7500</v>
      </c>
      <c r="E323" s="190">
        <f>'2 уровень'!F1013</f>
        <v>0</v>
      </c>
      <c r="F323" s="862">
        <f>'2 уровень'!G1013</f>
        <v>0</v>
      </c>
      <c r="G323" s="238">
        <f>'2 уровень'!H1013</f>
        <v>0</v>
      </c>
      <c r="H323" s="238">
        <f>'2 уровень'!I1013</f>
        <v>0</v>
      </c>
      <c r="I323" s="243">
        <f>'2 уровень'!J1013</f>
        <v>0</v>
      </c>
      <c r="J323" s="243">
        <f>'2 уровень'!K1013</f>
        <v>0</v>
      </c>
      <c r="K323" s="243">
        <f>'2 уровень'!L1013</f>
        <v>0</v>
      </c>
      <c r="L323" s="243">
        <f>'2 уровень'!M1013</f>
        <v>0</v>
      </c>
      <c r="M323" s="243">
        <f>'2 уровень'!N1013</f>
        <v>0</v>
      </c>
      <c r="N323" s="243">
        <f>'2 уровень'!O1013</f>
        <v>0</v>
      </c>
      <c r="O323" s="190">
        <f>'2 уровень'!P1013</f>
        <v>0</v>
      </c>
      <c r="P323" s="190">
        <f>'2 уровень'!Q1013</f>
        <v>0</v>
      </c>
      <c r="Q323" s="190">
        <f>'2 уровень'!R1013</f>
        <v>0</v>
      </c>
      <c r="R323" s="190">
        <f>'2 уровень'!S1013</f>
        <v>0</v>
      </c>
      <c r="S323" s="190">
        <f>'2 уровень'!T1013</f>
        <v>0</v>
      </c>
      <c r="T323" s="190">
        <f>'2 уровень'!U1013</f>
        <v>0</v>
      </c>
      <c r="U323" s="190">
        <f>'2 уровень'!V1013</f>
        <v>0</v>
      </c>
      <c r="V323" s="190">
        <f>'2 уровень'!W1013</f>
        <v>0</v>
      </c>
      <c r="W323" s="190">
        <f>'2 уровень'!X1013</f>
        <v>0</v>
      </c>
      <c r="X323" s="2843">
        <f>'2 уровень'!Y1013</f>
        <v>0</v>
      </c>
      <c r="Y323" s="190">
        <f>'2 уровень'!Z1013</f>
        <v>0</v>
      </c>
      <c r="Z323" s="190">
        <f>'2 уровень'!AA1013</f>
        <v>0</v>
      </c>
      <c r="AA323" s="190">
        <f>'2 уровень'!AB1013</f>
        <v>0</v>
      </c>
      <c r="AB323" s="2728">
        <f>'2 уровень'!AC1013</f>
        <v>0</v>
      </c>
      <c r="AC323" s="2728">
        <f>'2 уровень'!AD1013</f>
        <v>0</v>
      </c>
      <c r="AD323" s="190"/>
      <c r="AE323" s="190"/>
    </row>
    <row r="324" spans="1:31" ht="30" x14ac:dyDescent="0.25">
      <c r="A324" s="162">
        <v>1</v>
      </c>
      <c r="B324" s="58" t="s">
        <v>540</v>
      </c>
      <c r="C324" s="190">
        <f>'2 уровень'!D1014</f>
        <v>300</v>
      </c>
      <c r="D324" s="190">
        <f>'2 уровень'!E1014</f>
        <v>225</v>
      </c>
      <c r="E324" s="190">
        <f>'2 уровень'!F1014</f>
        <v>0</v>
      </c>
      <c r="F324" s="862">
        <f>'2 уровень'!G1014</f>
        <v>0</v>
      </c>
      <c r="G324" s="238">
        <f>'2 уровень'!H1014</f>
        <v>0</v>
      </c>
      <c r="H324" s="238">
        <f>'2 уровень'!I1014</f>
        <v>0</v>
      </c>
      <c r="I324" s="243">
        <f>'2 уровень'!J1014</f>
        <v>0</v>
      </c>
      <c r="J324" s="243">
        <f>'2 уровень'!K1014</f>
        <v>0</v>
      </c>
      <c r="K324" s="243">
        <f>'2 уровень'!L1014</f>
        <v>0</v>
      </c>
      <c r="L324" s="243">
        <f>'2 уровень'!M1014</f>
        <v>0</v>
      </c>
      <c r="M324" s="243">
        <f>'2 уровень'!N1014</f>
        <v>0</v>
      </c>
      <c r="N324" s="243">
        <f>'2 уровень'!O1014</f>
        <v>0</v>
      </c>
      <c r="O324" s="190">
        <f>'2 уровень'!P1014</f>
        <v>0</v>
      </c>
      <c r="P324" s="190">
        <f>'2 уровень'!Q1014</f>
        <v>0</v>
      </c>
      <c r="Q324" s="190">
        <f>'2 уровень'!R1014</f>
        <v>0</v>
      </c>
      <c r="R324" s="190">
        <f>'2 уровень'!S1014</f>
        <v>0</v>
      </c>
      <c r="S324" s="190">
        <f>'2 уровень'!T1014</f>
        <v>0</v>
      </c>
      <c r="T324" s="190">
        <f>'2 уровень'!U1014</f>
        <v>0</v>
      </c>
      <c r="U324" s="190">
        <f>'2 уровень'!V1014</f>
        <v>0</v>
      </c>
      <c r="V324" s="190">
        <f>'2 уровень'!W1014</f>
        <v>0</v>
      </c>
      <c r="W324" s="190">
        <f>'2 уровень'!X1014</f>
        <v>0</v>
      </c>
      <c r="X324" s="2843">
        <f>'2 уровень'!Y1014</f>
        <v>0</v>
      </c>
      <c r="Y324" s="190">
        <f>'2 уровень'!Z1014</f>
        <v>0</v>
      </c>
      <c r="Z324" s="190">
        <f>'2 уровень'!AA1014</f>
        <v>0</v>
      </c>
      <c r="AA324" s="190">
        <f>'2 уровень'!AB1014</f>
        <v>0</v>
      </c>
      <c r="AB324" s="2728">
        <f>'2 уровень'!AC1014</f>
        <v>0</v>
      </c>
      <c r="AC324" s="2728">
        <f>'2 уровень'!AD1014</f>
        <v>0</v>
      </c>
      <c r="AD324" s="190"/>
      <c r="AE324" s="190"/>
    </row>
    <row r="325" spans="1:31" ht="45" x14ac:dyDescent="0.25">
      <c r="A325" s="162">
        <v>1</v>
      </c>
      <c r="B325" s="2739" t="s">
        <v>543</v>
      </c>
      <c r="C325" s="190">
        <f>'2 уровень'!D1015</f>
        <v>6185</v>
      </c>
      <c r="D325" s="190">
        <f>'2 уровень'!E1015</f>
        <v>4638</v>
      </c>
      <c r="E325" s="190">
        <f>'2 уровень'!F1015</f>
        <v>6794</v>
      </c>
      <c r="F325" s="862">
        <f>'2 уровень'!G1015</f>
        <v>146.48555411815437</v>
      </c>
      <c r="G325" s="238">
        <f>'2 уровень'!H1015</f>
        <v>0</v>
      </c>
      <c r="H325" s="238">
        <f>'2 уровень'!I1015</f>
        <v>0</v>
      </c>
      <c r="I325" s="243">
        <f>'2 уровень'!J1015</f>
        <v>0</v>
      </c>
      <c r="J325" s="243">
        <f>'2 уровень'!K1015</f>
        <v>0</v>
      </c>
      <c r="K325" s="243">
        <f>'2 уровень'!L1015</f>
        <v>0</v>
      </c>
      <c r="L325" s="243">
        <f>'2 уровень'!M1015</f>
        <v>0</v>
      </c>
      <c r="M325" s="243">
        <f>'2 уровень'!N1015</f>
        <v>0</v>
      </c>
      <c r="N325" s="243">
        <f>'2 уровень'!O1015</f>
        <v>0</v>
      </c>
      <c r="O325" s="190">
        <f>'2 уровень'!P1015</f>
        <v>0</v>
      </c>
      <c r="P325" s="190">
        <f>'2 уровень'!Q1015</f>
        <v>0</v>
      </c>
      <c r="Q325" s="190">
        <f>'2 уровень'!R1015</f>
        <v>0</v>
      </c>
      <c r="R325" s="190">
        <f>'2 уровень'!S1015</f>
        <v>0</v>
      </c>
      <c r="S325" s="190">
        <f>'2 уровень'!T1015</f>
        <v>0</v>
      </c>
      <c r="T325" s="190">
        <f>'2 уровень'!U1015</f>
        <v>0</v>
      </c>
      <c r="U325" s="190">
        <f>'2 уровень'!V1015</f>
        <v>0</v>
      </c>
      <c r="V325" s="190">
        <f>'2 уровень'!W1015</f>
        <v>0</v>
      </c>
      <c r="W325" s="190">
        <f>'2 уровень'!X1015</f>
        <v>0</v>
      </c>
      <c r="X325" s="2843">
        <f>'2 уровень'!Y1015</f>
        <v>0</v>
      </c>
      <c r="Y325" s="190">
        <f>'2 уровень'!Z1015</f>
        <v>0</v>
      </c>
      <c r="Z325" s="190">
        <f>'2 уровень'!AA1015</f>
        <v>0</v>
      </c>
      <c r="AA325" s="190">
        <f>'2 уровень'!AB1015</f>
        <v>0</v>
      </c>
      <c r="AB325" s="2728">
        <f>'2 уровень'!AC1015</f>
        <v>0</v>
      </c>
      <c r="AC325" s="2728">
        <f>'2 уровень'!AD1015</f>
        <v>0</v>
      </c>
      <c r="AD325" s="190"/>
      <c r="AE325" s="190"/>
    </row>
    <row r="326" spans="1:31" ht="30" x14ac:dyDescent="0.25">
      <c r="A326" s="162">
        <v>1</v>
      </c>
      <c r="B326" s="58" t="s">
        <v>544</v>
      </c>
      <c r="C326" s="190">
        <f>'2 уровень'!D1016</f>
        <v>3172</v>
      </c>
      <c r="D326" s="190">
        <f>'2 уровень'!E1016</f>
        <v>2379</v>
      </c>
      <c r="E326" s="190">
        <f>'2 уровень'!F1016</f>
        <v>3677</v>
      </c>
      <c r="F326" s="862">
        <f>'2 уровень'!G1016</f>
        <v>154.56073980664144</v>
      </c>
      <c r="G326" s="238">
        <f>'2 уровень'!H1016</f>
        <v>0</v>
      </c>
      <c r="H326" s="238">
        <f>'2 уровень'!I1016</f>
        <v>0</v>
      </c>
      <c r="I326" s="243">
        <f>'2 уровень'!J1016</f>
        <v>0</v>
      </c>
      <c r="J326" s="243">
        <f>'2 уровень'!K1016</f>
        <v>0</v>
      </c>
      <c r="K326" s="243">
        <f>'2 уровень'!L1016</f>
        <v>0</v>
      </c>
      <c r="L326" s="243">
        <f>'2 уровень'!M1016</f>
        <v>0</v>
      </c>
      <c r="M326" s="243">
        <f>'2 уровень'!N1016</f>
        <v>0</v>
      </c>
      <c r="N326" s="243">
        <f>'2 уровень'!O1016</f>
        <v>0</v>
      </c>
      <c r="O326" s="190">
        <f>'2 уровень'!P1016</f>
        <v>0</v>
      </c>
      <c r="P326" s="190">
        <f>'2 уровень'!Q1016</f>
        <v>0</v>
      </c>
      <c r="Q326" s="190">
        <f>'2 уровень'!R1016</f>
        <v>0</v>
      </c>
      <c r="R326" s="190">
        <f>'2 уровень'!S1016</f>
        <v>0</v>
      </c>
      <c r="S326" s="190">
        <f>'2 уровень'!T1016</f>
        <v>0</v>
      </c>
      <c r="T326" s="190">
        <f>'2 уровень'!U1016</f>
        <v>0</v>
      </c>
      <c r="U326" s="190">
        <f>'2 уровень'!V1016</f>
        <v>0</v>
      </c>
      <c r="V326" s="190">
        <f>'2 уровень'!W1016</f>
        <v>0</v>
      </c>
      <c r="W326" s="190">
        <f>'2 уровень'!X1016</f>
        <v>0</v>
      </c>
      <c r="X326" s="2843">
        <f>'2 уровень'!Y1016</f>
        <v>0</v>
      </c>
      <c r="Y326" s="190">
        <f>'2 уровень'!Z1016</f>
        <v>0</v>
      </c>
      <c r="Z326" s="190">
        <f>'2 уровень'!AA1016</f>
        <v>0</v>
      </c>
      <c r="AA326" s="190">
        <f>'2 уровень'!AB1016</f>
        <v>0</v>
      </c>
      <c r="AB326" s="2728">
        <f>'2 уровень'!AC1016</f>
        <v>0</v>
      </c>
      <c r="AC326" s="2728">
        <f>'2 уровень'!AD1016</f>
        <v>0</v>
      </c>
      <c r="AD326" s="190"/>
      <c r="AE326" s="190"/>
    </row>
    <row r="327" spans="1:31" ht="30" x14ac:dyDescent="0.25">
      <c r="A327" s="162">
        <v>1</v>
      </c>
      <c r="B327" s="58" t="s">
        <v>545</v>
      </c>
      <c r="C327" s="190">
        <f>'2 уровень'!D1017</f>
        <v>967</v>
      </c>
      <c r="D327" s="190">
        <f>'2 уровень'!E1017</f>
        <v>725</v>
      </c>
      <c r="E327" s="190">
        <f>'2 уровень'!F1017</f>
        <v>1225</v>
      </c>
      <c r="F327" s="862">
        <f>'2 уровень'!G1017</f>
        <v>168.9655172413793</v>
      </c>
      <c r="G327" s="238">
        <f>'2 уровень'!H1017</f>
        <v>0</v>
      </c>
      <c r="H327" s="238">
        <f>'2 уровень'!I1017</f>
        <v>0</v>
      </c>
      <c r="I327" s="243">
        <f>'2 уровень'!J1017</f>
        <v>0</v>
      </c>
      <c r="J327" s="243">
        <f>'2 уровень'!K1017</f>
        <v>0</v>
      </c>
      <c r="K327" s="243">
        <f>'2 уровень'!L1017</f>
        <v>0</v>
      </c>
      <c r="L327" s="243">
        <f>'2 уровень'!M1017</f>
        <v>0</v>
      </c>
      <c r="M327" s="243">
        <f>'2 уровень'!N1017</f>
        <v>0</v>
      </c>
      <c r="N327" s="243">
        <f>'2 уровень'!O1017</f>
        <v>0</v>
      </c>
      <c r="O327" s="190">
        <f>'2 уровень'!P1017</f>
        <v>0</v>
      </c>
      <c r="P327" s="190">
        <f>'2 уровень'!Q1017</f>
        <v>0</v>
      </c>
      <c r="Q327" s="190">
        <f>'2 уровень'!R1017</f>
        <v>0</v>
      </c>
      <c r="R327" s="190">
        <f>'2 уровень'!S1017</f>
        <v>0</v>
      </c>
      <c r="S327" s="190">
        <f>'2 уровень'!T1017</f>
        <v>0</v>
      </c>
      <c r="T327" s="190">
        <f>'2 уровень'!U1017</f>
        <v>0</v>
      </c>
      <c r="U327" s="190">
        <f>'2 уровень'!V1017</f>
        <v>0</v>
      </c>
      <c r="V327" s="190">
        <f>'2 уровень'!W1017</f>
        <v>0</v>
      </c>
      <c r="W327" s="190">
        <f>'2 уровень'!X1017</f>
        <v>0</v>
      </c>
      <c r="X327" s="2843">
        <f>'2 уровень'!Y1017</f>
        <v>0</v>
      </c>
      <c r="Y327" s="190">
        <f>'2 уровень'!Z1017</f>
        <v>0</v>
      </c>
      <c r="Z327" s="190">
        <f>'2 уровень'!AA1017</f>
        <v>0</v>
      </c>
      <c r="AA327" s="190">
        <f>'2 уровень'!AB1017</f>
        <v>0</v>
      </c>
      <c r="AB327" s="2728">
        <f>'2 уровень'!AC1017</f>
        <v>0</v>
      </c>
      <c r="AC327" s="2728">
        <f>'2 уровень'!AD1017</f>
        <v>0</v>
      </c>
      <c r="AD327" s="190"/>
      <c r="AE327" s="190"/>
    </row>
    <row r="328" spans="1:31" ht="45" x14ac:dyDescent="0.25">
      <c r="A328" s="162">
        <v>1</v>
      </c>
      <c r="B328" s="58" t="s">
        <v>613</v>
      </c>
      <c r="C328" s="190">
        <f>'2 уровень'!D1018</f>
        <v>1059</v>
      </c>
      <c r="D328" s="190">
        <f>'2 уровень'!E1018</f>
        <v>794</v>
      </c>
      <c r="E328" s="190">
        <f>'2 уровень'!F1018</f>
        <v>575</v>
      </c>
      <c r="F328" s="862">
        <f>'2 уровень'!G1018</f>
        <v>72.418136020151138</v>
      </c>
      <c r="G328" s="238">
        <f>'2 уровень'!H1018</f>
        <v>0</v>
      </c>
      <c r="H328" s="238">
        <f>'2 уровень'!I1018</f>
        <v>0</v>
      </c>
      <c r="I328" s="243">
        <f>'2 уровень'!J1018</f>
        <v>0</v>
      </c>
      <c r="J328" s="243">
        <f>'2 уровень'!K1018</f>
        <v>0</v>
      </c>
      <c r="K328" s="243">
        <f>'2 уровень'!L1018</f>
        <v>0</v>
      </c>
      <c r="L328" s="243">
        <f>'2 уровень'!M1018</f>
        <v>0</v>
      </c>
      <c r="M328" s="243">
        <f>'2 уровень'!N1018</f>
        <v>0</v>
      </c>
      <c r="N328" s="243">
        <f>'2 уровень'!O1018</f>
        <v>0</v>
      </c>
      <c r="O328" s="190">
        <f>'2 уровень'!P1018</f>
        <v>0</v>
      </c>
      <c r="P328" s="190">
        <f>'2 уровень'!Q1018</f>
        <v>0</v>
      </c>
      <c r="Q328" s="190">
        <f>'2 уровень'!R1018</f>
        <v>0</v>
      </c>
      <c r="R328" s="190">
        <f>'2 уровень'!S1018</f>
        <v>0</v>
      </c>
      <c r="S328" s="190">
        <f>'2 уровень'!T1018</f>
        <v>0</v>
      </c>
      <c r="T328" s="190">
        <f>'2 уровень'!U1018</f>
        <v>0</v>
      </c>
      <c r="U328" s="190">
        <f>'2 уровень'!V1018</f>
        <v>0</v>
      </c>
      <c r="V328" s="190">
        <f>'2 уровень'!W1018</f>
        <v>0</v>
      </c>
      <c r="W328" s="190">
        <f>'2 уровень'!X1018</f>
        <v>0</v>
      </c>
      <c r="X328" s="2843">
        <f>'2 уровень'!Y1018</f>
        <v>0</v>
      </c>
      <c r="Y328" s="190">
        <f>'2 уровень'!Z1018</f>
        <v>0</v>
      </c>
      <c r="Z328" s="190">
        <f>'2 уровень'!AA1018</f>
        <v>0</v>
      </c>
      <c r="AA328" s="190">
        <f>'2 уровень'!AB1018</f>
        <v>0</v>
      </c>
      <c r="AB328" s="2728">
        <f>'2 уровень'!AC1018</f>
        <v>0</v>
      </c>
      <c r="AC328" s="2728">
        <f>'2 уровень'!AD1018</f>
        <v>0</v>
      </c>
      <c r="AD328" s="190"/>
      <c r="AE328" s="190"/>
    </row>
    <row r="329" spans="1:31" ht="30" x14ac:dyDescent="0.25">
      <c r="A329" s="162">
        <v>1</v>
      </c>
      <c r="B329" s="58" t="s">
        <v>614</v>
      </c>
      <c r="C329" s="190">
        <f>'2 уровень'!D1019</f>
        <v>987</v>
      </c>
      <c r="D329" s="190">
        <f>'2 уровень'!E1019</f>
        <v>740</v>
      </c>
      <c r="E329" s="190">
        <f>'2 уровень'!F1019</f>
        <v>1317</v>
      </c>
      <c r="F329" s="862">
        <f>'2 уровень'!G1019</f>
        <v>177.97297297297297</v>
      </c>
      <c r="G329" s="238">
        <f>'2 уровень'!H1019</f>
        <v>0</v>
      </c>
      <c r="H329" s="238">
        <f>'2 уровень'!I1019</f>
        <v>0</v>
      </c>
      <c r="I329" s="243">
        <f>'2 уровень'!J1019</f>
        <v>0</v>
      </c>
      <c r="J329" s="243">
        <f>'2 уровень'!K1019</f>
        <v>0</v>
      </c>
      <c r="K329" s="243">
        <f>'2 уровень'!L1019</f>
        <v>0</v>
      </c>
      <c r="L329" s="243">
        <f>'2 уровень'!M1019</f>
        <v>0</v>
      </c>
      <c r="M329" s="243">
        <f>'2 уровень'!N1019</f>
        <v>0</v>
      </c>
      <c r="N329" s="243">
        <f>'2 уровень'!O1019</f>
        <v>0</v>
      </c>
      <c r="O329" s="190">
        <f>'2 уровень'!P1019</f>
        <v>0</v>
      </c>
      <c r="P329" s="190">
        <f>'2 уровень'!Q1019</f>
        <v>0</v>
      </c>
      <c r="Q329" s="190">
        <f>'2 уровень'!R1019</f>
        <v>0</v>
      </c>
      <c r="R329" s="190">
        <f>'2 уровень'!S1019</f>
        <v>0</v>
      </c>
      <c r="S329" s="190">
        <f>'2 уровень'!T1019</f>
        <v>0</v>
      </c>
      <c r="T329" s="190">
        <f>'2 уровень'!U1019</f>
        <v>0</v>
      </c>
      <c r="U329" s="190">
        <f>'2 уровень'!V1019</f>
        <v>0</v>
      </c>
      <c r="V329" s="190">
        <f>'2 уровень'!W1019</f>
        <v>0</v>
      </c>
      <c r="W329" s="190">
        <f>'2 уровень'!X1019</f>
        <v>0</v>
      </c>
      <c r="X329" s="2843">
        <f>'2 уровень'!Y1019</f>
        <v>0</v>
      </c>
      <c r="Y329" s="190">
        <f>'2 уровень'!Z1019</f>
        <v>0</v>
      </c>
      <c r="Z329" s="190">
        <f>'2 уровень'!AA1019</f>
        <v>0</v>
      </c>
      <c r="AA329" s="190">
        <f>'2 уровень'!AB1019</f>
        <v>0</v>
      </c>
      <c r="AB329" s="2728">
        <f>'2 уровень'!AC1019</f>
        <v>0</v>
      </c>
      <c r="AC329" s="2728">
        <f>'2 уровень'!AD1019</f>
        <v>0</v>
      </c>
      <c r="AD329" s="190"/>
      <c r="AE329" s="190"/>
    </row>
    <row r="330" spans="1:31" ht="45" x14ac:dyDescent="0.25">
      <c r="A330" s="162">
        <v>1</v>
      </c>
      <c r="B330" s="2739" t="s">
        <v>546</v>
      </c>
      <c r="C330" s="190">
        <f>'2 уровень'!D1020</f>
        <v>26952</v>
      </c>
      <c r="D330" s="190">
        <f>'2 уровень'!E1020</f>
        <v>20215</v>
      </c>
      <c r="E330" s="190">
        <f>'2 уровень'!F1020</f>
        <v>17576</v>
      </c>
      <c r="F330" s="862">
        <f>'2 уровень'!G1020</f>
        <v>86.945337620578783</v>
      </c>
      <c r="G330" s="238"/>
      <c r="H330" s="238">
        <f>'2 уровень'!I1020</f>
        <v>0</v>
      </c>
      <c r="I330" s="243">
        <f>'2 уровень'!J1020</f>
        <v>0</v>
      </c>
      <c r="J330" s="243">
        <f>'2 уровень'!K1020</f>
        <v>0</v>
      </c>
      <c r="K330" s="243">
        <f>'2 уровень'!L1020</f>
        <v>0</v>
      </c>
      <c r="L330" s="243">
        <f>'2 уровень'!M1020</f>
        <v>0</v>
      </c>
      <c r="M330" s="243">
        <f>'2 уровень'!N1020</f>
        <v>0</v>
      </c>
      <c r="N330" s="243">
        <f>'2 уровень'!O1020</f>
        <v>0</v>
      </c>
      <c r="O330" s="190">
        <f>'2 уровень'!P1020</f>
        <v>0</v>
      </c>
      <c r="P330" s="190">
        <f>'2 уровень'!Q1020</f>
        <v>0</v>
      </c>
      <c r="Q330" s="190">
        <f>'2 уровень'!R1020</f>
        <v>0</v>
      </c>
      <c r="R330" s="190">
        <f>'2 уровень'!S1020</f>
        <v>0</v>
      </c>
      <c r="S330" s="190">
        <f>'2 уровень'!T1020</f>
        <v>0</v>
      </c>
      <c r="T330" s="190">
        <f>'2 уровень'!U1020</f>
        <v>0</v>
      </c>
      <c r="U330" s="190">
        <f>'2 уровень'!V1020</f>
        <v>0</v>
      </c>
      <c r="V330" s="190">
        <f>'2 уровень'!W1020</f>
        <v>0</v>
      </c>
      <c r="W330" s="190">
        <f>'2 уровень'!X1020</f>
        <v>0</v>
      </c>
      <c r="X330" s="2843">
        <f>'2 уровень'!Y1020</f>
        <v>0</v>
      </c>
      <c r="Y330" s="190">
        <f>'2 уровень'!Z1020</f>
        <v>0</v>
      </c>
      <c r="Z330" s="190">
        <f>'2 уровень'!AA1020</f>
        <v>0</v>
      </c>
      <c r="AA330" s="190">
        <f>'2 уровень'!AB1020</f>
        <v>0</v>
      </c>
      <c r="AB330" s="2728">
        <f>'2 уровень'!AC1020</f>
        <v>0</v>
      </c>
      <c r="AC330" s="2728">
        <f>'2 уровень'!AD1020</f>
        <v>0</v>
      </c>
      <c r="AD330" s="190"/>
      <c r="AE330" s="190"/>
    </row>
    <row r="331" spans="1:31" ht="30" x14ac:dyDescent="0.25">
      <c r="A331" s="162">
        <v>1</v>
      </c>
      <c r="B331" s="58" t="s">
        <v>547</v>
      </c>
      <c r="C331" s="190">
        <f>'2 уровень'!D1021</f>
        <v>2200</v>
      </c>
      <c r="D331" s="190">
        <f>'2 уровень'!E1021</f>
        <v>1650</v>
      </c>
      <c r="E331" s="190">
        <f>'2 уровень'!F1021</f>
        <v>2229</v>
      </c>
      <c r="F331" s="862">
        <f>'2 уровень'!G1021</f>
        <v>135.09090909090909</v>
      </c>
      <c r="G331" s="238">
        <f>'2 уровень'!H1021</f>
        <v>0</v>
      </c>
      <c r="H331" s="238">
        <f>'2 уровень'!I1021</f>
        <v>0</v>
      </c>
      <c r="I331" s="243">
        <f>'2 уровень'!J1021</f>
        <v>0</v>
      </c>
      <c r="J331" s="243">
        <f>'2 уровень'!K1021</f>
        <v>0</v>
      </c>
      <c r="K331" s="243">
        <f>'2 уровень'!L1021</f>
        <v>0</v>
      </c>
      <c r="L331" s="243">
        <f>'2 уровень'!M1021</f>
        <v>0</v>
      </c>
      <c r="M331" s="243">
        <f>'2 уровень'!N1021</f>
        <v>0</v>
      </c>
      <c r="N331" s="243">
        <f>'2 уровень'!O1021</f>
        <v>0</v>
      </c>
      <c r="O331" s="190">
        <f>'2 уровень'!P1021</f>
        <v>0</v>
      </c>
      <c r="P331" s="190">
        <f>'2 уровень'!Q1021</f>
        <v>0</v>
      </c>
      <c r="Q331" s="190">
        <f>'2 уровень'!R1021</f>
        <v>0</v>
      </c>
      <c r="R331" s="190">
        <f>'2 уровень'!S1021</f>
        <v>0</v>
      </c>
      <c r="S331" s="190">
        <f>'2 уровень'!T1021</f>
        <v>0</v>
      </c>
      <c r="T331" s="190">
        <f>'2 уровень'!U1021</f>
        <v>0</v>
      </c>
      <c r="U331" s="190">
        <f>'2 уровень'!V1021</f>
        <v>0</v>
      </c>
      <c r="V331" s="190">
        <f>'2 уровень'!W1021</f>
        <v>0</v>
      </c>
      <c r="W331" s="190">
        <f>'2 уровень'!X1021</f>
        <v>0</v>
      </c>
      <c r="X331" s="2843">
        <f>'2 уровень'!Y1021</f>
        <v>0</v>
      </c>
      <c r="Y331" s="190">
        <f>'2 уровень'!Z1021</f>
        <v>0</v>
      </c>
      <c r="Z331" s="190">
        <f>'2 уровень'!AA1021</f>
        <v>0</v>
      </c>
      <c r="AA331" s="190">
        <f>'2 уровень'!AB1021</f>
        <v>0</v>
      </c>
      <c r="AB331" s="2728">
        <f>'2 уровень'!AC1021</f>
        <v>0</v>
      </c>
      <c r="AC331" s="2728">
        <f>'2 уровень'!AD1021</f>
        <v>0</v>
      </c>
      <c r="AD331" s="190"/>
      <c r="AE331" s="190"/>
    </row>
    <row r="332" spans="1:31" ht="60" x14ac:dyDescent="0.25">
      <c r="A332" s="162">
        <v>1</v>
      </c>
      <c r="B332" s="58" t="s">
        <v>560</v>
      </c>
      <c r="C332" s="190">
        <f>'2 уровень'!D1022</f>
        <v>18668</v>
      </c>
      <c r="D332" s="190">
        <f>'2 уровень'!E1022</f>
        <v>14001</v>
      </c>
      <c r="E332" s="190">
        <f>'2 уровень'!F1022</f>
        <v>12063</v>
      </c>
      <c r="F332" s="862">
        <f>'2 уровень'!G1022</f>
        <v>86.158131562031286</v>
      </c>
      <c r="G332" s="238">
        <f>'2 уровень'!H1022</f>
        <v>0</v>
      </c>
      <c r="H332" s="238">
        <f>'2 уровень'!I1022</f>
        <v>0</v>
      </c>
      <c r="I332" s="243">
        <f>'2 уровень'!J1022</f>
        <v>0</v>
      </c>
      <c r="J332" s="243">
        <f>'2 уровень'!K1022</f>
        <v>0</v>
      </c>
      <c r="K332" s="243">
        <f>'2 уровень'!L1022</f>
        <v>0</v>
      </c>
      <c r="L332" s="243">
        <f>'2 уровень'!M1022</f>
        <v>0</v>
      </c>
      <c r="M332" s="243">
        <f>'2 уровень'!N1022</f>
        <v>0</v>
      </c>
      <c r="N332" s="243">
        <f>'2 уровень'!O1022</f>
        <v>0</v>
      </c>
      <c r="O332" s="190">
        <f>'2 уровень'!P1022</f>
        <v>0</v>
      </c>
      <c r="P332" s="190">
        <f>'2 уровень'!Q1022</f>
        <v>0</v>
      </c>
      <c r="Q332" s="190">
        <f>'2 уровень'!R1022</f>
        <v>0</v>
      </c>
      <c r="R332" s="190">
        <f>'2 уровень'!S1022</f>
        <v>0</v>
      </c>
      <c r="S332" s="190">
        <f>'2 уровень'!T1022</f>
        <v>0</v>
      </c>
      <c r="T332" s="190">
        <f>'2 уровень'!U1022</f>
        <v>0</v>
      </c>
      <c r="U332" s="190">
        <f>'2 уровень'!V1022</f>
        <v>0</v>
      </c>
      <c r="V332" s="190">
        <f>'2 уровень'!W1022</f>
        <v>0</v>
      </c>
      <c r="W332" s="190">
        <f>'2 уровень'!X1022</f>
        <v>0</v>
      </c>
      <c r="X332" s="2843">
        <f>'2 уровень'!Y1022</f>
        <v>0</v>
      </c>
      <c r="Y332" s="190">
        <f>'2 уровень'!Z1022</f>
        <v>0</v>
      </c>
      <c r="Z332" s="190">
        <f>'2 уровень'!AA1022</f>
        <v>0</v>
      </c>
      <c r="AA332" s="190">
        <f>'2 уровень'!AB1022</f>
        <v>0</v>
      </c>
      <c r="AB332" s="2728">
        <f>'2 уровень'!AC1022</f>
        <v>0</v>
      </c>
      <c r="AC332" s="2728">
        <f>'2 уровень'!AD1022</f>
        <v>0</v>
      </c>
      <c r="AD332" s="190"/>
      <c r="AE332" s="190"/>
    </row>
    <row r="333" spans="1:31" ht="45" x14ac:dyDescent="0.25">
      <c r="A333" s="162">
        <v>1</v>
      </c>
      <c r="B333" s="58" t="s">
        <v>561</v>
      </c>
      <c r="C333" s="190">
        <f>'2 уровень'!D1023</f>
        <v>892</v>
      </c>
      <c r="D333" s="190">
        <f>'2 уровень'!E1023</f>
        <v>669</v>
      </c>
      <c r="E333" s="190">
        <f>'2 уровень'!F1023</f>
        <v>463</v>
      </c>
      <c r="F333" s="862">
        <f>'2 уровень'!G1023</f>
        <v>69.207772795216741</v>
      </c>
      <c r="G333" s="238">
        <f>'2 уровень'!H1023</f>
        <v>0</v>
      </c>
      <c r="H333" s="238">
        <f>'2 уровень'!I1023</f>
        <v>0</v>
      </c>
      <c r="I333" s="243">
        <f>'2 уровень'!J1023</f>
        <v>0</v>
      </c>
      <c r="J333" s="243">
        <f>'2 уровень'!K1023</f>
        <v>0</v>
      </c>
      <c r="K333" s="243">
        <f>'2 уровень'!L1023</f>
        <v>0</v>
      </c>
      <c r="L333" s="243">
        <f>'2 уровень'!M1023</f>
        <v>0</v>
      </c>
      <c r="M333" s="243">
        <f>'2 уровень'!N1023</f>
        <v>0</v>
      </c>
      <c r="N333" s="243">
        <f>'2 уровень'!O1023</f>
        <v>0</v>
      </c>
      <c r="O333" s="190">
        <f>'2 уровень'!P1023</f>
        <v>0</v>
      </c>
      <c r="P333" s="190">
        <f>'2 уровень'!Q1023</f>
        <v>0</v>
      </c>
      <c r="Q333" s="190">
        <f>'2 уровень'!R1023</f>
        <v>0</v>
      </c>
      <c r="R333" s="190">
        <f>'2 уровень'!S1023</f>
        <v>0</v>
      </c>
      <c r="S333" s="190">
        <f>'2 уровень'!T1023</f>
        <v>0</v>
      </c>
      <c r="T333" s="190">
        <f>'2 уровень'!U1023</f>
        <v>0</v>
      </c>
      <c r="U333" s="190">
        <f>'2 уровень'!V1023</f>
        <v>0</v>
      </c>
      <c r="V333" s="190">
        <f>'2 уровень'!W1023</f>
        <v>0</v>
      </c>
      <c r="W333" s="190">
        <f>'2 уровень'!X1023</f>
        <v>0</v>
      </c>
      <c r="X333" s="2843">
        <f>'2 уровень'!Y1023</f>
        <v>0</v>
      </c>
      <c r="Y333" s="190">
        <f>'2 уровень'!Z1023</f>
        <v>0</v>
      </c>
      <c r="Z333" s="190">
        <f>'2 уровень'!AA1023</f>
        <v>0</v>
      </c>
      <c r="AA333" s="190">
        <f>'2 уровень'!AB1023</f>
        <v>0</v>
      </c>
      <c r="AB333" s="2728">
        <f>'2 уровень'!AC1023</f>
        <v>0</v>
      </c>
      <c r="AC333" s="2728">
        <f>'2 уровень'!AD1023</f>
        <v>0</v>
      </c>
      <c r="AD333" s="190"/>
      <c r="AE333" s="190"/>
    </row>
    <row r="334" spans="1:31" ht="30" x14ac:dyDescent="0.25">
      <c r="A334" s="162">
        <v>1</v>
      </c>
      <c r="B334" s="58" t="s">
        <v>562</v>
      </c>
      <c r="C334" s="190">
        <f>'2 уровень'!D1024</f>
        <v>4950</v>
      </c>
      <c r="D334" s="190">
        <f>'2 уровень'!E1024</f>
        <v>3713</v>
      </c>
      <c r="E334" s="190">
        <f>'2 уровень'!F1024</f>
        <v>2042</v>
      </c>
      <c r="F334" s="862">
        <f>'2 уровень'!G1024</f>
        <v>54.995960140048481</v>
      </c>
      <c r="G334" s="238">
        <f>'2 уровень'!H1024</f>
        <v>0</v>
      </c>
      <c r="H334" s="238">
        <f>'2 уровень'!I1024</f>
        <v>0</v>
      </c>
      <c r="I334" s="243">
        <f>'2 уровень'!J1024</f>
        <v>0</v>
      </c>
      <c r="J334" s="243">
        <f>'2 уровень'!K1024</f>
        <v>0</v>
      </c>
      <c r="K334" s="243">
        <f>'2 уровень'!L1024</f>
        <v>0</v>
      </c>
      <c r="L334" s="243">
        <f>'2 уровень'!M1024</f>
        <v>0</v>
      </c>
      <c r="M334" s="243">
        <f>'2 уровень'!N1024</f>
        <v>0</v>
      </c>
      <c r="N334" s="243">
        <f>'2 уровень'!O1024</f>
        <v>0</v>
      </c>
      <c r="O334" s="190">
        <f>'2 уровень'!P1024</f>
        <v>0</v>
      </c>
      <c r="P334" s="190">
        <f>'2 уровень'!Q1024</f>
        <v>0</v>
      </c>
      <c r="Q334" s="190">
        <f>'2 уровень'!R1024</f>
        <v>0</v>
      </c>
      <c r="R334" s="190">
        <f>'2 уровень'!S1024</f>
        <v>0</v>
      </c>
      <c r="S334" s="190">
        <f>'2 уровень'!T1024</f>
        <v>0</v>
      </c>
      <c r="T334" s="190">
        <f>'2 уровень'!U1024</f>
        <v>0</v>
      </c>
      <c r="U334" s="190">
        <f>'2 уровень'!V1024</f>
        <v>0</v>
      </c>
      <c r="V334" s="190">
        <f>'2 уровень'!W1024</f>
        <v>0</v>
      </c>
      <c r="W334" s="190">
        <f>'2 уровень'!X1024</f>
        <v>0</v>
      </c>
      <c r="X334" s="2843">
        <f>'2 уровень'!Y1024</f>
        <v>0</v>
      </c>
      <c r="Y334" s="190">
        <f>'2 уровень'!Z1024</f>
        <v>0</v>
      </c>
      <c r="Z334" s="190">
        <f>'2 уровень'!AA1024</f>
        <v>0</v>
      </c>
      <c r="AA334" s="190">
        <f>'2 уровень'!AB1024</f>
        <v>0</v>
      </c>
      <c r="AB334" s="2728">
        <f>'2 уровень'!AC1024</f>
        <v>0</v>
      </c>
      <c r="AC334" s="2728">
        <f>'2 уровень'!AD1024</f>
        <v>0</v>
      </c>
      <c r="AD334" s="190"/>
      <c r="AE334" s="190"/>
    </row>
    <row r="335" spans="1:31" ht="30" x14ac:dyDescent="0.25">
      <c r="A335" s="162">
        <v>1</v>
      </c>
      <c r="B335" s="58" t="s">
        <v>563</v>
      </c>
      <c r="C335" s="190">
        <f>'2 уровень'!D1025</f>
        <v>242</v>
      </c>
      <c r="D335" s="190">
        <f>'2 уровень'!E1025</f>
        <v>182</v>
      </c>
      <c r="E335" s="190">
        <f>'2 уровень'!F1025</f>
        <v>779</v>
      </c>
      <c r="F335" s="862">
        <f>'2 уровень'!G1025</f>
        <v>428.02197802197799</v>
      </c>
      <c r="G335" s="238">
        <f>'2 уровень'!H1025</f>
        <v>0</v>
      </c>
      <c r="H335" s="238">
        <f>'2 уровень'!I1025</f>
        <v>0</v>
      </c>
      <c r="I335" s="243">
        <f>'2 уровень'!J1025</f>
        <v>0</v>
      </c>
      <c r="J335" s="243">
        <f>'2 уровень'!K1025</f>
        <v>0</v>
      </c>
      <c r="K335" s="243">
        <f>'2 уровень'!L1025</f>
        <v>0</v>
      </c>
      <c r="L335" s="243">
        <f>'2 уровень'!M1025</f>
        <v>0</v>
      </c>
      <c r="M335" s="243">
        <f>'2 уровень'!N1025</f>
        <v>0</v>
      </c>
      <c r="N335" s="243">
        <f>'2 уровень'!O1025</f>
        <v>0</v>
      </c>
      <c r="O335" s="190">
        <f>'2 уровень'!P1025</f>
        <v>0</v>
      </c>
      <c r="P335" s="190">
        <f>'2 уровень'!Q1025</f>
        <v>0</v>
      </c>
      <c r="Q335" s="190">
        <f>'2 уровень'!R1025</f>
        <v>0</v>
      </c>
      <c r="R335" s="190">
        <f>'2 уровень'!S1025</f>
        <v>0</v>
      </c>
      <c r="S335" s="190">
        <f>'2 уровень'!T1025</f>
        <v>0</v>
      </c>
      <c r="T335" s="190">
        <f>'2 уровень'!U1025</f>
        <v>0</v>
      </c>
      <c r="U335" s="190">
        <f>'2 уровень'!V1025</f>
        <v>0</v>
      </c>
      <c r="V335" s="190">
        <f>'2 уровень'!W1025</f>
        <v>0</v>
      </c>
      <c r="W335" s="190">
        <f>'2 уровень'!X1025</f>
        <v>0</v>
      </c>
      <c r="X335" s="2843">
        <f>'2 уровень'!Y1025</f>
        <v>0</v>
      </c>
      <c r="Y335" s="190">
        <f>'2 уровень'!Z1025</f>
        <v>0</v>
      </c>
      <c r="Z335" s="190">
        <f>'2 уровень'!AA1025</f>
        <v>0</v>
      </c>
      <c r="AA335" s="190">
        <f>'2 уровень'!AB1025</f>
        <v>0</v>
      </c>
      <c r="AB335" s="2728">
        <f>'2 уровень'!AC1025</f>
        <v>0</v>
      </c>
      <c r="AC335" s="2728">
        <f>'2 уровень'!AD1025</f>
        <v>0</v>
      </c>
      <c r="AD335" s="190"/>
      <c r="AE335" s="190"/>
    </row>
    <row r="336" spans="1:31" x14ac:dyDescent="0.25">
      <c r="A336" s="162">
        <v>1</v>
      </c>
      <c r="B336" s="58" t="s">
        <v>527</v>
      </c>
      <c r="C336" s="190">
        <f>'2 уровень'!D1026</f>
        <v>2170</v>
      </c>
      <c r="D336" s="190">
        <f>'2 уровень'!E1026</f>
        <v>1628</v>
      </c>
      <c r="E336" s="190">
        <f>'2 уровень'!F1026</f>
        <v>5335</v>
      </c>
      <c r="F336" s="862">
        <f>'2 уровень'!G1026</f>
        <v>327.70270270270271</v>
      </c>
      <c r="G336" s="238">
        <f>'2 уровень'!H1026</f>
        <v>0</v>
      </c>
      <c r="H336" s="238">
        <f>'2 уровень'!I1026</f>
        <v>0</v>
      </c>
      <c r="I336" s="243">
        <f>'2 уровень'!J1026</f>
        <v>0</v>
      </c>
      <c r="J336" s="243">
        <f>'2 уровень'!K1026</f>
        <v>0</v>
      </c>
      <c r="K336" s="243">
        <f>'2 уровень'!L1026</f>
        <v>0</v>
      </c>
      <c r="L336" s="243">
        <f>'2 уровень'!M1026</f>
        <v>0</v>
      </c>
      <c r="M336" s="243">
        <f>'2 уровень'!N1026</f>
        <v>0</v>
      </c>
      <c r="N336" s="243">
        <f>'2 уровень'!O1026</f>
        <v>0</v>
      </c>
      <c r="O336" s="190">
        <f>'2 уровень'!P1026</f>
        <v>0</v>
      </c>
      <c r="P336" s="190">
        <f>'2 уровень'!Q1026</f>
        <v>0</v>
      </c>
      <c r="Q336" s="190">
        <f>'2 уровень'!R1026</f>
        <v>0</v>
      </c>
      <c r="R336" s="190">
        <f>'2 уровень'!S1026</f>
        <v>0</v>
      </c>
      <c r="S336" s="190">
        <f>'2 уровень'!T1026</f>
        <v>0</v>
      </c>
      <c r="T336" s="190">
        <f>'2 уровень'!U1026</f>
        <v>0</v>
      </c>
      <c r="U336" s="190">
        <f>'2 уровень'!V1026</f>
        <v>0</v>
      </c>
      <c r="V336" s="190">
        <f>'2 уровень'!W1026</f>
        <v>0</v>
      </c>
      <c r="W336" s="190">
        <f>'2 уровень'!X1026</f>
        <v>0</v>
      </c>
      <c r="X336" s="2843">
        <f>'2 уровень'!Y1026</f>
        <v>0</v>
      </c>
      <c r="Y336" s="190">
        <f>'2 уровень'!Z1026</f>
        <v>0</v>
      </c>
      <c r="Z336" s="190">
        <f>'2 уровень'!AA1026</f>
        <v>0</v>
      </c>
      <c r="AA336" s="190">
        <f>'2 уровень'!AB1026</f>
        <v>0</v>
      </c>
      <c r="AB336" s="2728">
        <f>'2 уровень'!AC1026</f>
        <v>0</v>
      </c>
      <c r="AC336" s="2728">
        <f>'2 уровень'!AD1026</f>
        <v>0</v>
      </c>
      <c r="AD336" s="190"/>
      <c r="AE336" s="190"/>
    </row>
    <row r="337" spans="1:206" x14ac:dyDescent="0.25">
      <c r="A337" s="162">
        <v>1</v>
      </c>
      <c r="B337" s="58" t="s">
        <v>171</v>
      </c>
      <c r="C337" s="190">
        <f>'2 уровень'!D1027</f>
        <v>45400</v>
      </c>
      <c r="D337" s="190">
        <f>'2 уровень'!E1027</f>
        <v>34050</v>
      </c>
      <c r="E337" s="190">
        <f>'2 уровень'!F1027</f>
        <v>34424.23046875</v>
      </c>
      <c r="F337" s="862">
        <f>'2 уровень'!G1027</f>
        <v>101.09906158223201</v>
      </c>
      <c r="G337" s="238">
        <f>'2 уровень'!H1027</f>
        <v>0</v>
      </c>
      <c r="H337" s="238">
        <f>'2 уровень'!I1027</f>
        <v>0</v>
      </c>
      <c r="I337" s="243">
        <f>'2 уровень'!J1027</f>
        <v>0</v>
      </c>
      <c r="J337" s="243">
        <f>'2 уровень'!K1027</f>
        <v>0</v>
      </c>
      <c r="K337" s="243">
        <f>'2 уровень'!L1027</f>
        <v>0</v>
      </c>
      <c r="L337" s="243">
        <f>'2 уровень'!M1027</f>
        <v>0</v>
      </c>
      <c r="M337" s="243">
        <f>'2 уровень'!N1027</f>
        <v>0</v>
      </c>
      <c r="N337" s="243">
        <f>'2 уровень'!O1027</f>
        <v>0</v>
      </c>
      <c r="O337" s="190">
        <f>'2 уровень'!P1027</f>
        <v>0</v>
      </c>
      <c r="P337" s="190">
        <f>'2 уровень'!Q1027</f>
        <v>0</v>
      </c>
      <c r="Q337" s="190">
        <f>'2 уровень'!R1027</f>
        <v>0</v>
      </c>
      <c r="R337" s="190">
        <f>'2 уровень'!S1027</f>
        <v>0</v>
      </c>
      <c r="S337" s="190">
        <f>'2 уровень'!T1027</f>
        <v>0</v>
      </c>
      <c r="T337" s="190">
        <f>'2 уровень'!U1027</f>
        <v>0</v>
      </c>
      <c r="U337" s="190">
        <f>'2 уровень'!V1027</f>
        <v>0</v>
      </c>
      <c r="V337" s="190">
        <f>'2 уровень'!W1027</f>
        <v>0</v>
      </c>
      <c r="W337" s="190">
        <f>'2 уровень'!X1027</f>
        <v>0</v>
      </c>
      <c r="X337" s="2843">
        <f>'2 уровень'!Y1027</f>
        <v>0</v>
      </c>
      <c r="Y337" s="190">
        <f>'2 уровень'!Z1027</f>
        <v>0</v>
      </c>
      <c r="Z337" s="190">
        <f>'2 уровень'!AA1027</f>
        <v>0</v>
      </c>
      <c r="AA337" s="190">
        <f>'2 уровень'!AB1027</f>
        <v>0</v>
      </c>
      <c r="AB337" s="2728">
        <f>'2 уровень'!AC1027</f>
        <v>0</v>
      </c>
      <c r="AC337" s="2728">
        <f>'2 уровень'!AD1027</f>
        <v>0</v>
      </c>
      <c r="AD337" s="190"/>
      <c r="AE337" s="190"/>
    </row>
    <row r="338" spans="1:206" x14ac:dyDescent="0.25">
      <c r="A338" s="162">
        <v>1</v>
      </c>
      <c r="B338" s="58" t="s">
        <v>533</v>
      </c>
      <c r="C338" s="190">
        <f>'2 уровень'!D1028</f>
        <v>41120</v>
      </c>
      <c r="D338" s="190">
        <f>'2 уровень'!E1028</f>
        <v>30840</v>
      </c>
      <c r="E338" s="190">
        <f>'2 уровень'!F1028</f>
        <v>31119.75</v>
      </c>
      <c r="F338" s="862">
        <f>'2 уровень'!G1028</f>
        <v>100.90710116731518</v>
      </c>
      <c r="G338" s="238"/>
      <c r="H338" s="238">
        <f>'2 уровень'!I1028</f>
        <v>0</v>
      </c>
      <c r="I338" s="243">
        <f>'2 уровень'!J1028</f>
        <v>0</v>
      </c>
      <c r="J338" s="243">
        <f>'2 уровень'!K1028</f>
        <v>0</v>
      </c>
      <c r="K338" s="243">
        <f>'2 уровень'!L1028</f>
        <v>0</v>
      </c>
      <c r="L338" s="243">
        <f>'2 уровень'!M1028</f>
        <v>0</v>
      </c>
      <c r="M338" s="243">
        <f>'2 уровень'!N1028</f>
        <v>0</v>
      </c>
      <c r="N338" s="243">
        <f>'2 уровень'!O1028</f>
        <v>0</v>
      </c>
      <c r="O338" s="190">
        <f>'2 уровень'!P1028</f>
        <v>0</v>
      </c>
      <c r="P338" s="190">
        <f>'2 уровень'!Q1028</f>
        <v>0</v>
      </c>
      <c r="Q338" s="190">
        <f>'2 уровень'!R1028</f>
        <v>0</v>
      </c>
      <c r="R338" s="190">
        <f>'2 уровень'!S1028</f>
        <v>0</v>
      </c>
      <c r="S338" s="190">
        <f>'2 уровень'!T1028</f>
        <v>0</v>
      </c>
      <c r="T338" s="190">
        <f>'2 уровень'!U1028</f>
        <v>0</v>
      </c>
      <c r="U338" s="190">
        <f>'2 уровень'!V1028</f>
        <v>0</v>
      </c>
      <c r="V338" s="190">
        <f>'2 уровень'!W1028</f>
        <v>0</v>
      </c>
      <c r="W338" s="190">
        <f>'2 уровень'!X1028</f>
        <v>0</v>
      </c>
      <c r="X338" s="2843">
        <f>'2 уровень'!Y1028</f>
        <v>0</v>
      </c>
      <c r="Y338" s="190">
        <f>'2 уровень'!Z1028</f>
        <v>0</v>
      </c>
      <c r="Z338" s="190">
        <f>'2 уровень'!AA1028</f>
        <v>0</v>
      </c>
      <c r="AA338" s="190">
        <f>'2 уровень'!AB1028</f>
        <v>0</v>
      </c>
      <c r="AB338" s="2728">
        <f>'2 уровень'!AC1028</f>
        <v>0</v>
      </c>
      <c r="AC338" s="2728">
        <f>'2 уровень'!AD1028</f>
        <v>0</v>
      </c>
      <c r="AD338" s="190"/>
      <c r="AE338" s="190"/>
    </row>
    <row r="339" spans="1:206" ht="30" x14ac:dyDescent="0.25">
      <c r="A339" s="162">
        <v>1</v>
      </c>
      <c r="B339" s="58" t="s">
        <v>172</v>
      </c>
      <c r="C339" s="190">
        <f>'2 уровень'!D1029</f>
        <v>13759</v>
      </c>
      <c r="D339" s="190">
        <f>'2 уровень'!E1029</f>
        <v>10319</v>
      </c>
      <c r="E339" s="190">
        <f>'2 уровень'!F1029</f>
        <v>9923</v>
      </c>
      <c r="F339" s="862">
        <f>'2 уровень'!G1029</f>
        <v>96.162418839034785</v>
      </c>
      <c r="G339" s="238">
        <f>'2 уровень'!H1029</f>
        <v>0</v>
      </c>
      <c r="H339" s="238">
        <f>'2 уровень'!I1029</f>
        <v>0</v>
      </c>
      <c r="I339" s="243">
        <f>'2 уровень'!J1029</f>
        <v>0</v>
      </c>
      <c r="J339" s="243">
        <f>'2 уровень'!K1029</f>
        <v>0</v>
      </c>
      <c r="K339" s="243">
        <f>'2 уровень'!L1029</f>
        <v>0</v>
      </c>
      <c r="L339" s="243">
        <f>'2 уровень'!M1029</f>
        <v>0</v>
      </c>
      <c r="M339" s="243">
        <f>'2 уровень'!N1029</f>
        <v>0</v>
      </c>
      <c r="N339" s="243">
        <f>'2 уровень'!O1029</f>
        <v>0</v>
      </c>
      <c r="O339" s="190">
        <f>'2 уровень'!P1029</f>
        <v>0</v>
      </c>
      <c r="P339" s="190">
        <f>'2 уровень'!Q1029</f>
        <v>0</v>
      </c>
      <c r="Q339" s="190">
        <f>'2 уровень'!R1029</f>
        <v>0</v>
      </c>
      <c r="R339" s="190">
        <f>'2 уровень'!S1029</f>
        <v>0</v>
      </c>
      <c r="S339" s="190">
        <f>'2 уровень'!T1029</f>
        <v>0</v>
      </c>
      <c r="T339" s="190">
        <f>'2 уровень'!U1029</f>
        <v>0</v>
      </c>
      <c r="U339" s="190">
        <f>'2 уровень'!V1029</f>
        <v>0</v>
      </c>
      <c r="V339" s="190">
        <f>'2 уровень'!W1029</f>
        <v>0</v>
      </c>
      <c r="W339" s="190">
        <f>'2 уровень'!X1029</f>
        <v>0</v>
      </c>
      <c r="X339" s="2843">
        <f>'2 уровень'!Y1029</f>
        <v>0</v>
      </c>
      <c r="Y339" s="190">
        <f>'2 уровень'!Z1029</f>
        <v>0</v>
      </c>
      <c r="Z339" s="190">
        <f>'2 уровень'!AA1029</f>
        <v>0</v>
      </c>
      <c r="AA339" s="190">
        <f>'2 уровень'!AB1029</f>
        <v>0</v>
      </c>
      <c r="AB339" s="2728">
        <f>'2 уровень'!AC1029</f>
        <v>0</v>
      </c>
      <c r="AC339" s="2728">
        <f>'2 уровень'!AD1029</f>
        <v>0</v>
      </c>
      <c r="AD339" s="190"/>
      <c r="AE339" s="190"/>
    </row>
    <row r="340" spans="1:206" ht="30" x14ac:dyDescent="0.25">
      <c r="A340" s="162">
        <v>1</v>
      </c>
      <c r="B340" s="58" t="s">
        <v>559</v>
      </c>
      <c r="C340" s="190">
        <f>'2 уровень'!D1030</f>
        <v>0</v>
      </c>
      <c r="D340" s="190">
        <f>'2 уровень'!E1030</f>
        <v>0</v>
      </c>
      <c r="E340" s="190">
        <f>'2 уровень'!F1030</f>
        <v>0</v>
      </c>
      <c r="F340" s="862">
        <f>'2 уровень'!G1030</f>
        <v>0</v>
      </c>
      <c r="G340" s="238">
        <f>'2 уровень'!H1030</f>
        <v>0</v>
      </c>
      <c r="H340" s="238">
        <f>'2 уровень'!I1030</f>
        <v>0</v>
      </c>
      <c r="I340" s="243">
        <f>'2 уровень'!J1030</f>
        <v>0</v>
      </c>
      <c r="J340" s="243">
        <f>'2 уровень'!K1030</f>
        <v>0</v>
      </c>
      <c r="K340" s="243">
        <f>'2 уровень'!L1030</f>
        <v>0</v>
      </c>
      <c r="L340" s="243">
        <f>'2 уровень'!M1030</f>
        <v>0</v>
      </c>
      <c r="M340" s="243">
        <f>'2 уровень'!N1030</f>
        <v>0</v>
      </c>
      <c r="N340" s="243">
        <f>'2 уровень'!O1030</f>
        <v>0</v>
      </c>
      <c r="O340" s="190">
        <f>'2 уровень'!P1030</f>
        <v>0</v>
      </c>
      <c r="P340" s="190">
        <f>'2 уровень'!Q1030</f>
        <v>0</v>
      </c>
      <c r="Q340" s="190">
        <f>'2 уровень'!R1030</f>
        <v>0</v>
      </c>
      <c r="R340" s="190">
        <f>'2 уровень'!S1030</f>
        <v>0</v>
      </c>
      <c r="S340" s="190">
        <f>'2 уровень'!T1030</f>
        <v>0</v>
      </c>
      <c r="T340" s="190">
        <f>'2 уровень'!U1030</f>
        <v>0</v>
      </c>
      <c r="U340" s="190">
        <f>'2 уровень'!V1030</f>
        <v>0</v>
      </c>
      <c r="V340" s="190">
        <f>'2 уровень'!W1030</f>
        <v>0</v>
      </c>
      <c r="W340" s="190">
        <f>'2 уровень'!X1030</f>
        <v>0</v>
      </c>
      <c r="X340" s="2843">
        <f>'2 уровень'!Y1030</f>
        <v>0</v>
      </c>
      <c r="Y340" s="190">
        <f>'2 уровень'!Z1030</f>
        <v>0</v>
      </c>
      <c r="Z340" s="190">
        <f>'2 уровень'!AA1030</f>
        <v>0</v>
      </c>
      <c r="AA340" s="190">
        <f>'2 уровень'!AB1030</f>
        <v>0</v>
      </c>
      <c r="AB340" s="2728">
        <f>'2 уровень'!AC1030</f>
        <v>0</v>
      </c>
      <c r="AC340" s="2728">
        <f>'2 уровень'!AD1030</f>
        <v>0</v>
      </c>
      <c r="AD340" s="190"/>
      <c r="AE340" s="190"/>
    </row>
    <row r="341" spans="1:206" x14ac:dyDescent="0.25">
      <c r="A341" s="162">
        <v>1</v>
      </c>
      <c r="B341" s="54" t="s">
        <v>92</v>
      </c>
      <c r="C341" s="190">
        <f>'2 уровень'!D1031</f>
        <v>204646</v>
      </c>
      <c r="D341" s="190">
        <f>'2 уровень'!E1031</f>
        <v>153485</v>
      </c>
      <c r="E341" s="190">
        <f>'2 уровень'!F1031</f>
        <v>149785.53750000001</v>
      </c>
      <c r="F341" s="862">
        <f>'2 уровень'!G1031</f>
        <v>97.589691175033394</v>
      </c>
      <c r="G341" s="238">
        <f>'2 уровень'!H1031</f>
        <v>0</v>
      </c>
      <c r="H341" s="238">
        <f>'2 уровень'!I1031</f>
        <v>0</v>
      </c>
      <c r="I341" s="243">
        <f>'2 уровень'!J1031</f>
        <v>0</v>
      </c>
      <c r="J341" s="243">
        <f>'2 уровень'!K1031</f>
        <v>0</v>
      </c>
      <c r="K341" s="243">
        <f>'2 уровень'!L1031</f>
        <v>0</v>
      </c>
      <c r="L341" s="243">
        <f>'2 уровень'!M1031</f>
        <v>0</v>
      </c>
      <c r="M341" s="243">
        <f>'2 уровень'!N1031</f>
        <v>0</v>
      </c>
      <c r="N341" s="243">
        <f>'2 уровень'!O1031</f>
        <v>0</v>
      </c>
      <c r="O341" s="190">
        <f>'2 уровень'!P1031</f>
        <v>119995.1107108889</v>
      </c>
      <c r="P341" s="190">
        <f>'2 уровень'!Q1031</f>
        <v>121675.02701856874</v>
      </c>
      <c r="Q341" s="190">
        <f>'2 уровень'!R1031</f>
        <v>121675.02701856874</v>
      </c>
      <c r="R341" s="190">
        <f>'2 уровень'!S1031</f>
        <v>121675.02701856874</v>
      </c>
      <c r="S341" s="190">
        <f>'2 уровень'!T1031</f>
        <v>121675.02701856874</v>
      </c>
      <c r="T341" s="190">
        <f>'2 уровень'!U1031</f>
        <v>121675.02701856874</v>
      </c>
      <c r="U341" s="190">
        <f>'2 уровень'!V1031</f>
        <v>121675.02701856874</v>
      </c>
      <c r="V341" s="190">
        <f>'2 уровень'!W1031</f>
        <v>121675.02701856874</v>
      </c>
      <c r="W341" s="190">
        <f>'2 уровень'!X1031</f>
        <v>121674.95567000001</v>
      </c>
      <c r="X341" s="2843">
        <f>'2 уровень'!Y1031</f>
        <v>91218.072510700746</v>
      </c>
      <c r="Y341" s="190">
        <f>'2 уровень'!Z1031</f>
        <v>96348.266120000029</v>
      </c>
      <c r="Z341" s="190">
        <f>'2 уровень'!AA1031</f>
        <v>5130.1936092992837</v>
      </c>
      <c r="AA341" s="190">
        <f>'2 уровень'!AB1031</f>
        <v>-593.94014000000004</v>
      </c>
      <c r="AB341" s="2728">
        <f>'2 уровень'!AC1031</f>
        <v>95754.325980000023</v>
      </c>
      <c r="AC341" s="2728">
        <f>'2 уровень'!AD1031</f>
        <v>0</v>
      </c>
      <c r="AD341" s="190"/>
      <c r="AE341" s="190"/>
    </row>
    <row r="342" spans="1:206" x14ac:dyDescent="0.25">
      <c r="A342" s="162">
        <v>1</v>
      </c>
      <c r="B342" s="252" t="s">
        <v>83</v>
      </c>
      <c r="C342" s="190">
        <f>'2 уровень'!D1032</f>
        <v>255</v>
      </c>
      <c r="D342" s="190">
        <f>'2 уровень'!E1032</f>
        <v>191</v>
      </c>
      <c r="E342" s="190">
        <f>'2 уровень'!F1032</f>
        <v>168</v>
      </c>
      <c r="F342" s="862">
        <f>'2 уровень'!G1032</f>
        <v>87.958115183246079</v>
      </c>
      <c r="G342" s="238">
        <f>'2 уровень'!H1032</f>
        <v>10.764705882352942</v>
      </c>
      <c r="H342" s="238">
        <f>'2 уровень'!I1032</f>
        <v>10.696428571428571</v>
      </c>
      <c r="I342" s="243">
        <f>'2 уровень'!J1032</f>
        <v>2745</v>
      </c>
      <c r="J342" s="243">
        <f>'2 уровень'!K1032</f>
        <v>2056</v>
      </c>
      <c r="K342" s="243">
        <f>'2 уровень'!L1032</f>
        <v>1797</v>
      </c>
      <c r="L342" s="243">
        <f>'2 уровень'!M1032</f>
        <v>87.402723735408557</v>
      </c>
      <c r="M342" s="243">
        <f>'2 уровень'!N1032</f>
        <v>9.15</v>
      </c>
      <c r="N342" s="243">
        <f>'2 уровень'!O1032</f>
        <v>261.85792349726773</v>
      </c>
      <c r="O342" s="190">
        <f>'2 уровень'!P1032</f>
        <v>0</v>
      </c>
      <c r="P342" s="190">
        <f>'2 уровень'!Q1032</f>
        <v>0</v>
      </c>
      <c r="Q342" s="190">
        <f>'2 уровень'!R1032</f>
        <v>0</v>
      </c>
      <c r="R342" s="190">
        <f>'2 уровень'!S1032</f>
        <v>0</v>
      </c>
      <c r="S342" s="190">
        <f>'2 уровень'!T1032</f>
        <v>0</v>
      </c>
      <c r="T342" s="190">
        <f>'2 уровень'!U1032</f>
        <v>0</v>
      </c>
      <c r="U342" s="190">
        <f>'2 уровень'!V1032</f>
        <v>0</v>
      </c>
      <c r="V342" s="190">
        <f>'2 уровень'!W1032</f>
        <v>0</v>
      </c>
      <c r="W342" s="190">
        <f>'2 уровень'!X1032</f>
        <v>0</v>
      </c>
      <c r="X342" s="2843">
        <f>'2 уровень'!Y1032</f>
        <v>0</v>
      </c>
      <c r="Y342" s="190">
        <f>'2 уровень'!Z1032</f>
        <v>0</v>
      </c>
      <c r="Z342" s="190">
        <f>'2 уровень'!AA1032</f>
        <v>0</v>
      </c>
      <c r="AA342" s="190">
        <f>'2 уровень'!AB1032</f>
        <v>0</v>
      </c>
      <c r="AB342" s="2728">
        <f>'2 уровень'!AC1032</f>
        <v>0</v>
      </c>
      <c r="AC342" s="2728">
        <f>'2 уровень'!AD1032</f>
        <v>0</v>
      </c>
      <c r="AD342" s="190"/>
      <c r="AE342" s="190"/>
    </row>
    <row r="343" spans="1:206" x14ac:dyDescent="0.25">
      <c r="A343" s="162">
        <v>1</v>
      </c>
      <c r="B343" s="48" t="s">
        <v>16</v>
      </c>
      <c r="C343" s="190">
        <f>'2 уровень'!D1033</f>
        <v>1300</v>
      </c>
      <c r="D343" s="190">
        <f>'2 уровень'!E1033</f>
        <v>975</v>
      </c>
      <c r="E343" s="190">
        <f>'2 уровень'!F1033</f>
        <v>990</v>
      </c>
      <c r="F343" s="862">
        <f>'2 уровень'!G1033</f>
        <v>101.53846153846153</v>
      </c>
      <c r="G343" s="238">
        <f>'2 уровень'!H1033</f>
        <v>8</v>
      </c>
      <c r="H343" s="238">
        <f>'2 уровень'!I1033</f>
        <v>8.6969696969696972</v>
      </c>
      <c r="I343" s="243">
        <f>'2 уровень'!J1033</f>
        <v>10400</v>
      </c>
      <c r="J343" s="243">
        <f>'2 уровень'!K1033</f>
        <v>7800</v>
      </c>
      <c r="K343" s="243">
        <f>'2 уровень'!L1033</f>
        <v>8610</v>
      </c>
      <c r="L343" s="243">
        <f>'2 уровень'!M1033</f>
        <v>110.38461538461539</v>
      </c>
      <c r="M343" s="243">
        <f>'2 уровень'!N1033</f>
        <v>43.333333333333336</v>
      </c>
      <c r="N343" s="243">
        <f>'2 уровень'!O1033</f>
        <v>264.92307692307691</v>
      </c>
      <c r="O343" s="190">
        <f>'2 уровень'!P1033</f>
        <v>0</v>
      </c>
      <c r="P343" s="190">
        <f>'2 уровень'!Q1033</f>
        <v>0</v>
      </c>
      <c r="Q343" s="190">
        <f>'2 уровень'!R1033</f>
        <v>0</v>
      </c>
      <c r="R343" s="190">
        <f>'2 уровень'!S1033</f>
        <v>0</v>
      </c>
      <c r="S343" s="190">
        <f>'2 уровень'!T1033</f>
        <v>0</v>
      </c>
      <c r="T343" s="190">
        <f>'2 уровень'!U1033</f>
        <v>0</v>
      </c>
      <c r="U343" s="190">
        <f>'2 уровень'!V1033</f>
        <v>0</v>
      </c>
      <c r="V343" s="190">
        <f>'2 уровень'!W1033</f>
        <v>0</v>
      </c>
      <c r="W343" s="190">
        <f>'2 уровень'!X1033</f>
        <v>0</v>
      </c>
      <c r="X343" s="2843">
        <f>'2 уровень'!Y1033</f>
        <v>0</v>
      </c>
      <c r="Y343" s="190">
        <f>'2 уровень'!Z1033</f>
        <v>0</v>
      </c>
      <c r="Z343" s="190">
        <f>'2 уровень'!AA1033</f>
        <v>0</v>
      </c>
      <c r="AA343" s="190">
        <f>'2 уровень'!AB1033</f>
        <v>0</v>
      </c>
      <c r="AB343" s="2728">
        <f>'2 уровень'!AC1033</f>
        <v>0</v>
      </c>
      <c r="AC343" s="2728">
        <f>'2 уровень'!AD1033</f>
        <v>0</v>
      </c>
      <c r="AD343" s="190"/>
      <c r="AE343" s="190"/>
    </row>
    <row r="344" spans="1:206" ht="29.25" x14ac:dyDescent="0.25">
      <c r="A344" s="162">
        <v>1</v>
      </c>
      <c r="B344" s="2761" t="s">
        <v>190</v>
      </c>
      <c r="C344" s="190">
        <f>'2 уровень'!D1034</f>
        <v>1555</v>
      </c>
      <c r="D344" s="190">
        <f>'2 уровень'!E1034</f>
        <v>1166</v>
      </c>
      <c r="E344" s="190">
        <f>'2 уровень'!F1034</f>
        <v>1158</v>
      </c>
      <c r="F344" s="862">
        <f>'2 уровень'!G1034</f>
        <v>99.313893653516288</v>
      </c>
      <c r="G344" s="238">
        <f>'2 уровень'!H1034</f>
        <v>8.4533762057877819</v>
      </c>
      <c r="H344" s="238">
        <f>'2 уровень'!I1034</f>
        <v>8.9870466321243523</v>
      </c>
      <c r="I344" s="243">
        <f>'2 уровень'!J1034</f>
        <v>13145</v>
      </c>
      <c r="J344" s="243">
        <f>'2 уровень'!K1034</f>
        <v>9856</v>
      </c>
      <c r="K344" s="243">
        <f>'2 уровень'!L1034</f>
        <v>10407</v>
      </c>
      <c r="L344" s="243">
        <f>'2 уровень'!M1034</f>
        <v>105.59050324675326</v>
      </c>
      <c r="M344" s="243">
        <f>'2 уровень'!N1034</f>
        <v>52.483333333333334</v>
      </c>
      <c r="N344" s="243">
        <f>'2 уровень'!O1034</f>
        <v>264.38869482375355</v>
      </c>
      <c r="O344" s="190">
        <f>'2 уровень'!P1034</f>
        <v>26774.181193468798</v>
      </c>
      <c r="P344" s="190">
        <f>'2 уровень'!Q1034</f>
        <v>26359.232828947195</v>
      </c>
      <c r="Q344" s="190">
        <f>'2 уровень'!R1034</f>
        <v>26359.232828947195</v>
      </c>
      <c r="R344" s="190">
        <f>'2 уровень'!S1034</f>
        <v>26359.232828947195</v>
      </c>
      <c r="S344" s="190">
        <f>'2 уровень'!T1034</f>
        <v>26359.232828947195</v>
      </c>
      <c r="T344" s="190">
        <f>'2 уровень'!U1034</f>
        <v>26359.232828947195</v>
      </c>
      <c r="U344" s="190">
        <f>'2 уровень'!V1034</f>
        <v>25696.191329827197</v>
      </c>
      <c r="V344" s="190">
        <f>'2 уровень'!W1034</f>
        <v>25696.191329827197</v>
      </c>
      <c r="W344" s="190">
        <f>'2 уровень'!X1034</f>
        <v>25696.191329827197</v>
      </c>
      <c r="X344" s="2843">
        <f>'2 уровень'!Y1034</f>
        <v>19447.334516798619</v>
      </c>
      <c r="Y344" s="190">
        <f>'2 уровень'!Z1034</f>
        <v>19185.000050000002</v>
      </c>
      <c r="Z344" s="190">
        <f>'2 уровень'!AA1034</f>
        <v>-262.33446679861663</v>
      </c>
      <c r="AA344" s="190">
        <f>'2 уровень'!AB1034</f>
        <v>-90.309490000000011</v>
      </c>
      <c r="AB344" s="2728">
        <f>'2 уровень'!AC1034</f>
        <v>19094.690560000003</v>
      </c>
      <c r="AC344" s="2728">
        <f>'2 уровень'!AD1034</f>
        <v>0</v>
      </c>
      <c r="AD344" s="190"/>
      <c r="AE344" s="190"/>
    </row>
    <row r="345" spans="1:206" x14ac:dyDescent="0.25">
      <c r="A345" s="162">
        <v>1</v>
      </c>
      <c r="B345" s="201" t="s">
        <v>594</v>
      </c>
      <c r="C345" s="190">
        <f>'2 уровень'!D1035</f>
        <v>5510</v>
      </c>
      <c r="D345" s="190">
        <f>'2 уровень'!E1035</f>
        <v>4133</v>
      </c>
      <c r="E345" s="190">
        <f>'2 уровень'!F1035</f>
        <v>4413</v>
      </c>
      <c r="F345" s="862">
        <f>'2 уровень'!G1035</f>
        <v>106.77473989837891</v>
      </c>
      <c r="G345" s="238">
        <f>'2 уровень'!H1035</f>
        <v>0</v>
      </c>
      <c r="H345" s="238">
        <f>'2 уровень'!I1035</f>
        <v>0</v>
      </c>
      <c r="I345" s="243">
        <f>'2 уровень'!J1035</f>
        <v>0</v>
      </c>
      <c r="J345" s="243">
        <f>'2 уровень'!K1035</f>
        <v>0</v>
      </c>
      <c r="K345" s="243">
        <f>'2 уровень'!L1035</f>
        <v>0</v>
      </c>
      <c r="L345" s="243">
        <f>'2 уровень'!M1035</f>
        <v>0</v>
      </c>
      <c r="M345" s="243">
        <f>'2 уровень'!N1035</f>
        <v>0</v>
      </c>
      <c r="N345" s="243">
        <f>'2 уровень'!O1035</f>
        <v>0</v>
      </c>
      <c r="O345" s="190">
        <f>'2 уровень'!P1035</f>
        <v>13396.078824399998</v>
      </c>
      <c r="P345" s="190">
        <f>'2 уровень'!Q1035</f>
        <v>13396.078824399998</v>
      </c>
      <c r="Q345" s="190">
        <f>'2 уровень'!R1035</f>
        <v>13396.078824399998</v>
      </c>
      <c r="R345" s="190">
        <f>'2 уровень'!S1035</f>
        <v>13396.078824399998</v>
      </c>
      <c r="S345" s="190">
        <f>'2 уровень'!T1035</f>
        <v>13396.078824399998</v>
      </c>
      <c r="T345" s="190">
        <f>'2 уровень'!U1035</f>
        <v>13653.460077666667</v>
      </c>
      <c r="U345" s="190">
        <f>'2 уровень'!V1035</f>
        <v>13653.460077666667</v>
      </c>
      <c r="V345" s="190">
        <f>'2 уровень'!W1035</f>
        <v>13653.460077666667</v>
      </c>
      <c r="W345" s="190">
        <f>'2 уровень'!X1035</f>
        <v>13653.460077666667</v>
      </c>
      <c r="X345" s="2843">
        <f>'2 уровень'!Y1035</f>
        <v>10194.134120166666</v>
      </c>
      <c r="Y345" s="190">
        <f>'2 уровень'!Z1035</f>
        <v>9850.3701199999978</v>
      </c>
      <c r="Z345" s="190">
        <f>'2 уровень'!AA1035</f>
        <v>-343.76400016666776</v>
      </c>
      <c r="AA345" s="190">
        <f>'2 уровень'!AB1035</f>
        <v>-1.1879500000000001</v>
      </c>
      <c r="AB345" s="2728">
        <f>'2 уровень'!AC1035</f>
        <v>9849.1821699999982</v>
      </c>
      <c r="AC345" s="2728">
        <f>'2 уровень'!AD1035</f>
        <v>0</v>
      </c>
      <c r="AD345" s="190"/>
      <c r="AE345" s="190"/>
    </row>
    <row r="346" spans="1:206" x14ac:dyDescent="0.25">
      <c r="A346" s="162">
        <v>1</v>
      </c>
      <c r="B346" s="201" t="s">
        <v>565</v>
      </c>
      <c r="C346" s="190">
        <f>'2 уровень'!D1036</f>
        <v>5500</v>
      </c>
      <c r="D346" s="190">
        <f>'2 уровень'!E1036</f>
        <v>4125</v>
      </c>
      <c r="E346" s="190">
        <f>'2 уровень'!F1036</f>
        <v>4412</v>
      </c>
      <c r="F346" s="862">
        <f>'2 уровень'!G1036</f>
        <v>106.95757575757577</v>
      </c>
      <c r="G346" s="238">
        <f>'2 уровень'!H1036</f>
        <v>0</v>
      </c>
      <c r="H346" s="238">
        <f>'2 уровень'!I1036</f>
        <v>0</v>
      </c>
      <c r="I346" s="243">
        <f>'2 уровень'!J1036</f>
        <v>0</v>
      </c>
      <c r="J346" s="243">
        <f>'2 уровень'!K1036</f>
        <v>0</v>
      </c>
      <c r="K346" s="243">
        <f>'2 уровень'!L1036</f>
        <v>0</v>
      </c>
      <c r="L346" s="243">
        <f>'2 уровень'!M1036</f>
        <v>0</v>
      </c>
      <c r="M346" s="243">
        <f>'2 уровень'!N1036</f>
        <v>0</v>
      </c>
      <c r="N346" s="243">
        <f>'2 уровень'!O1036</f>
        <v>0</v>
      </c>
      <c r="O346" s="190">
        <f>'2 уровень'!P1036</f>
        <v>0</v>
      </c>
      <c r="P346" s="190">
        <f>'2 уровень'!Q1036</f>
        <v>0</v>
      </c>
      <c r="Q346" s="190">
        <f>'2 уровень'!R1036</f>
        <v>0</v>
      </c>
      <c r="R346" s="190">
        <f>'2 уровень'!S1036</f>
        <v>0</v>
      </c>
      <c r="S346" s="190">
        <f>'2 уровень'!T1036</f>
        <v>0</v>
      </c>
      <c r="T346" s="190">
        <f>'2 уровень'!U1036</f>
        <v>0</v>
      </c>
      <c r="U346" s="190">
        <f>'2 уровень'!V1036</f>
        <v>0</v>
      </c>
      <c r="V346" s="190">
        <f>'2 уровень'!W1036</f>
        <v>0</v>
      </c>
      <c r="W346" s="190">
        <f>'2 уровень'!X1036</f>
        <v>0</v>
      </c>
      <c r="X346" s="2843">
        <f>'2 уровень'!Y1036</f>
        <v>0</v>
      </c>
      <c r="Y346" s="190">
        <f>'2 уровень'!Z1036</f>
        <v>0</v>
      </c>
      <c r="Z346" s="190">
        <f>'2 уровень'!AA1036</f>
        <v>0</v>
      </c>
      <c r="AA346" s="190">
        <f>'2 уровень'!AB1036</f>
        <v>0</v>
      </c>
      <c r="AB346" s="2728">
        <f>'2 уровень'!AC1036</f>
        <v>0</v>
      </c>
      <c r="AC346" s="2728">
        <f>'2 уровень'!AD1036</f>
        <v>0</v>
      </c>
      <c r="AD346" s="190"/>
      <c r="AE346" s="190"/>
    </row>
    <row r="347" spans="1:206" x14ac:dyDescent="0.25">
      <c r="A347" s="162">
        <v>1</v>
      </c>
      <c r="B347" s="1165" t="s">
        <v>566</v>
      </c>
      <c r="C347" s="190">
        <f>'2 уровень'!D1037</f>
        <v>5500</v>
      </c>
      <c r="D347" s="190">
        <f>'2 уровень'!E1037</f>
        <v>4125</v>
      </c>
      <c r="E347" s="190">
        <f>'2 уровень'!F1037</f>
        <v>4412</v>
      </c>
      <c r="F347" s="862">
        <f>'2 уровень'!G1037</f>
        <v>106.95757575757577</v>
      </c>
      <c r="G347" s="238">
        <f>'2 уровень'!H1037</f>
        <v>0</v>
      </c>
      <c r="H347" s="238">
        <f>'2 уровень'!I1037</f>
        <v>0</v>
      </c>
      <c r="I347" s="243">
        <f>'2 уровень'!J1037</f>
        <v>0</v>
      </c>
      <c r="J347" s="243">
        <f>'2 уровень'!K1037</f>
        <v>0</v>
      </c>
      <c r="K347" s="243">
        <f>'2 уровень'!L1037</f>
        <v>0</v>
      </c>
      <c r="L347" s="243">
        <f>'2 уровень'!M1037</f>
        <v>0</v>
      </c>
      <c r="M347" s="243">
        <f>'2 уровень'!N1037</f>
        <v>0</v>
      </c>
      <c r="N347" s="243">
        <f>'2 уровень'!O1037</f>
        <v>0</v>
      </c>
      <c r="O347" s="190">
        <f>'2 уровень'!P1037</f>
        <v>0</v>
      </c>
      <c r="P347" s="190">
        <f>'2 уровень'!Q1037</f>
        <v>0</v>
      </c>
      <c r="Q347" s="190">
        <f>'2 уровень'!R1037</f>
        <v>0</v>
      </c>
      <c r="R347" s="190">
        <f>'2 уровень'!S1037</f>
        <v>0</v>
      </c>
      <c r="S347" s="190">
        <f>'2 уровень'!T1037</f>
        <v>0</v>
      </c>
      <c r="T347" s="190">
        <f>'2 уровень'!U1037</f>
        <v>0</v>
      </c>
      <c r="U347" s="190">
        <f>'2 уровень'!V1037</f>
        <v>0</v>
      </c>
      <c r="V347" s="190">
        <f>'2 уровень'!W1037</f>
        <v>0</v>
      </c>
      <c r="W347" s="190">
        <f>'2 уровень'!X1037</f>
        <v>0</v>
      </c>
      <c r="X347" s="2843">
        <f>'2 уровень'!Y1037</f>
        <v>0</v>
      </c>
      <c r="Y347" s="190">
        <f>'2 уровень'!Z1037</f>
        <v>0</v>
      </c>
      <c r="Z347" s="190">
        <f>'2 уровень'!AA1037</f>
        <v>0</v>
      </c>
      <c r="AA347" s="190">
        <f>'2 уровень'!AB1037</f>
        <v>0</v>
      </c>
      <c r="AB347" s="2728">
        <f>'2 уровень'!AC1037</f>
        <v>0</v>
      </c>
      <c r="AC347" s="2728">
        <f>'2 уровень'!AD1037</f>
        <v>0</v>
      </c>
      <c r="AD347" s="190"/>
      <c r="AE347" s="190"/>
    </row>
    <row r="348" spans="1:206" x14ac:dyDescent="0.25">
      <c r="A348" s="162">
        <v>1</v>
      </c>
      <c r="B348" s="201" t="s">
        <v>567</v>
      </c>
      <c r="C348" s="190">
        <f>'2 уровень'!D1038</f>
        <v>10</v>
      </c>
      <c r="D348" s="190">
        <f>'2 уровень'!E1038</f>
        <v>8</v>
      </c>
      <c r="E348" s="190">
        <f>'2 уровень'!F1038</f>
        <v>1</v>
      </c>
      <c r="F348" s="862">
        <f>'2 уровень'!G1038</f>
        <v>12.5</v>
      </c>
      <c r="G348" s="238">
        <f>'2 уровень'!H1038</f>
        <v>0</v>
      </c>
      <c r="H348" s="238">
        <f>'2 уровень'!I1038</f>
        <v>0</v>
      </c>
      <c r="I348" s="243">
        <f>'2 уровень'!J1038</f>
        <v>0</v>
      </c>
      <c r="J348" s="243">
        <f>'2 уровень'!K1038</f>
        <v>0</v>
      </c>
      <c r="K348" s="243">
        <f>'2 уровень'!L1038</f>
        <v>0</v>
      </c>
      <c r="L348" s="243">
        <f>'2 уровень'!M1038</f>
        <v>0</v>
      </c>
      <c r="M348" s="243">
        <f>'2 уровень'!N1038</f>
        <v>0</v>
      </c>
      <c r="N348" s="243">
        <f>'2 уровень'!O1038</f>
        <v>0</v>
      </c>
      <c r="O348" s="190">
        <f>'2 уровень'!P1038</f>
        <v>0</v>
      </c>
      <c r="P348" s="190">
        <f>'2 уровень'!Q1038</f>
        <v>0</v>
      </c>
      <c r="Q348" s="190">
        <f>'2 уровень'!R1038</f>
        <v>0</v>
      </c>
      <c r="R348" s="190">
        <f>'2 уровень'!S1038</f>
        <v>0</v>
      </c>
      <c r="S348" s="190">
        <f>'2 уровень'!T1038</f>
        <v>0</v>
      </c>
      <c r="T348" s="190">
        <f>'2 уровень'!U1038</f>
        <v>0</v>
      </c>
      <c r="U348" s="190">
        <f>'2 уровень'!V1038</f>
        <v>0</v>
      </c>
      <c r="V348" s="190">
        <f>'2 уровень'!W1038</f>
        <v>0</v>
      </c>
      <c r="W348" s="190">
        <f>'2 уровень'!X1038</f>
        <v>0</v>
      </c>
      <c r="X348" s="2843">
        <f>'2 уровень'!Y1038</f>
        <v>0</v>
      </c>
      <c r="Y348" s="190">
        <f>'2 уровень'!Z1038</f>
        <v>0</v>
      </c>
      <c r="Z348" s="190">
        <f>'2 уровень'!AA1038</f>
        <v>0</v>
      </c>
      <c r="AA348" s="190">
        <f>'2 уровень'!AB1038</f>
        <v>0</v>
      </c>
      <c r="AB348" s="2728">
        <f>'2 уровень'!AC1038</f>
        <v>0</v>
      </c>
      <c r="AC348" s="2728">
        <f>'2 уровень'!AD1038</f>
        <v>0</v>
      </c>
      <c r="AD348" s="190"/>
      <c r="AE348" s="190"/>
    </row>
    <row r="349" spans="1:206" ht="30" x14ac:dyDescent="0.25">
      <c r="A349" s="162">
        <v>1</v>
      </c>
      <c r="B349" s="1165" t="s">
        <v>568</v>
      </c>
      <c r="C349" s="190">
        <f>'2 уровень'!D1039</f>
        <v>10</v>
      </c>
      <c r="D349" s="190">
        <f>'2 уровень'!E1039</f>
        <v>8</v>
      </c>
      <c r="E349" s="190">
        <f>'2 уровень'!F1039</f>
        <v>1</v>
      </c>
      <c r="F349" s="862">
        <f>'2 уровень'!G1039</f>
        <v>12.5</v>
      </c>
      <c r="G349" s="238">
        <f>'2 уровень'!H1039</f>
        <v>0</v>
      </c>
      <c r="H349" s="238">
        <f>'2 уровень'!I1039</f>
        <v>0</v>
      </c>
      <c r="I349" s="243">
        <f>'2 уровень'!J1039</f>
        <v>0</v>
      </c>
      <c r="J349" s="243">
        <f>'2 уровень'!K1039</f>
        <v>0</v>
      </c>
      <c r="K349" s="243">
        <f>'2 уровень'!L1039</f>
        <v>0</v>
      </c>
      <c r="L349" s="243">
        <f>'2 уровень'!M1039</f>
        <v>0</v>
      </c>
      <c r="M349" s="243">
        <f>'2 уровень'!N1039</f>
        <v>0</v>
      </c>
      <c r="N349" s="243">
        <f>'2 уровень'!O1039</f>
        <v>0</v>
      </c>
      <c r="O349" s="190">
        <f>'2 уровень'!P1039</f>
        <v>0</v>
      </c>
      <c r="P349" s="190">
        <f>'2 уровень'!Q1039</f>
        <v>0</v>
      </c>
      <c r="Q349" s="190">
        <f>'2 уровень'!R1039</f>
        <v>0</v>
      </c>
      <c r="R349" s="190">
        <f>'2 уровень'!S1039</f>
        <v>0</v>
      </c>
      <c r="S349" s="190">
        <f>'2 уровень'!T1039</f>
        <v>0</v>
      </c>
      <c r="T349" s="190">
        <f>'2 уровень'!U1039</f>
        <v>0</v>
      </c>
      <c r="U349" s="190">
        <f>'2 уровень'!V1039</f>
        <v>0</v>
      </c>
      <c r="V349" s="190">
        <f>'2 уровень'!W1039</f>
        <v>0</v>
      </c>
      <c r="W349" s="190">
        <f>'2 уровень'!X1039</f>
        <v>0</v>
      </c>
      <c r="X349" s="2843">
        <f>'2 уровень'!Y1039</f>
        <v>0</v>
      </c>
      <c r="Y349" s="190">
        <f>'2 уровень'!Z1039</f>
        <v>0</v>
      </c>
      <c r="Z349" s="190">
        <f>'2 уровень'!AA1039</f>
        <v>0</v>
      </c>
      <c r="AA349" s="190">
        <f>'2 уровень'!AB1039</f>
        <v>0</v>
      </c>
      <c r="AB349" s="2728">
        <f>'2 уровень'!AC1039</f>
        <v>0</v>
      </c>
      <c r="AC349" s="2728">
        <f>'2 уровень'!AD1039</f>
        <v>0</v>
      </c>
      <c r="AD349" s="190"/>
      <c r="AE349" s="190"/>
    </row>
    <row r="350" spans="1:206" ht="15.75" thickBot="1" x14ac:dyDescent="0.3">
      <c r="A350" s="162">
        <v>1</v>
      </c>
      <c r="B350" s="2752" t="s">
        <v>569</v>
      </c>
      <c r="C350" s="190">
        <f>'2 уровень'!D1040</f>
        <v>0</v>
      </c>
      <c r="D350" s="190">
        <f>'2 уровень'!E1040</f>
        <v>0</v>
      </c>
      <c r="E350" s="190">
        <f>'2 уровень'!F1040</f>
        <v>0</v>
      </c>
      <c r="F350" s="862">
        <f>'2 уровень'!G1040</f>
        <v>0</v>
      </c>
      <c r="G350" s="238">
        <f>'2 уровень'!H1040</f>
        <v>0</v>
      </c>
      <c r="H350" s="238">
        <f>'2 уровень'!I1040</f>
        <v>0</v>
      </c>
      <c r="I350" s="243">
        <f>'2 уровень'!J1040</f>
        <v>0</v>
      </c>
      <c r="J350" s="243">
        <f>'2 уровень'!K1040</f>
        <v>0</v>
      </c>
      <c r="K350" s="243">
        <f>'2 уровень'!L1040</f>
        <v>0</v>
      </c>
      <c r="L350" s="243">
        <f>'2 уровень'!M1040</f>
        <v>0</v>
      </c>
      <c r="M350" s="243">
        <f>'2 уровень'!N1040</f>
        <v>0</v>
      </c>
      <c r="N350" s="243">
        <f>'2 уровень'!O1040</f>
        <v>0</v>
      </c>
      <c r="O350" s="190">
        <f>'2 уровень'!P1040</f>
        <v>0</v>
      </c>
      <c r="P350" s="190">
        <f>'2 уровень'!Q1040</f>
        <v>0</v>
      </c>
      <c r="Q350" s="190">
        <f>'2 уровень'!R1040</f>
        <v>0</v>
      </c>
      <c r="R350" s="190">
        <f>'2 уровень'!S1040</f>
        <v>0</v>
      </c>
      <c r="S350" s="190">
        <f>'2 уровень'!T1040</f>
        <v>0</v>
      </c>
      <c r="T350" s="190">
        <f>'2 уровень'!U1040</f>
        <v>0</v>
      </c>
      <c r="U350" s="190">
        <f>'2 уровень'!V1040</f>
        <v>0</v>
      </c>
      <c r="V350" s="190">
        <f>'2 уровень'!W1040</f>
        <v>0</v>
      </c>
      <c r="W350" s="190">
        <f>'2 уровень'!X1040</f>
        <v>0</v>
      </c>
      <c r="X350" s="2843">
        <f>'2 уровень'!Y1040</f>
        <v>0</v>
      </c>
      <c r="Y350" s="190">
        <f>'2 уровень'!Z1040</f>
        <v>0</v>
      </c>
      <c r="Z350" s="190">
        <f>'2 уровень'!AA1040</f>
        <v>0</v>
      </c>
      <c r="AA350" s="190">
        <f>'2 уровень'!AB1040</f>
        <v>0</v>
      </c>
      <c r="AB350" s="2728">
        <f>'2 уровень'!AC1040</f>
        <v>0</v>
      </c>
      <c r="AC350" s="2728">
        <f>'2 уровень'!AD1040</f>
        <v>0</v>
      </c>
      <c r="AD350" s="190"/>
      <c r="AE350" s="190"/>
    </row>
    <row r="351" spans="1:206" ht="15" customHeight="1" x14ac:dyDescent="0.25">
      <c r="A351" s="162">
        <v>1</v>
      </c>
      <c r="B351" s="379" t="s">
        <v>125</v>
      </c>
      <c r="C351" s="380"/>
      <c r="D351" s="380"/>
      <c r="E351" s="380"/>
      <c r="F351" s="868"/>
      <c r="G351" s="381"/>
      <c r="H351" s="381"/>
      <c r="I351" s="382"/>
      <c r="J351" s="382"/>
      <c r="K351" s="382"/>
      <c r="L351" s="382"/>
      <c r="M351" s="382"/>
      <c r="N351" s="382"/>
      <c r="O351" s="388">
        <f t="shared" ref="O351:T351" si="44">O352-O353-O377-O381-O382</f>
        <v>-3.2741809263825417E-11</v>
      </c>
      <c r="P351" s="388">
        <f t="shared" si="44"/>
        <v>0</v>
      </c>
      <c r="Q351" s="388">
        <f t="shared" si="44"/>
        <v>0</v>
      </c>
      <c r="R351" s="388">
        <f t="shared" si="44"/>
        <v>0</v>
      </c>
      <c r="S351" s="388">
        <f t="shared" si="44"/>
        <v>0</v>
      </c>
      <c r="T351" s="388">
        <f t="shared" si="44"/>
        <v>0</v>
      </c>
      <c r="U351" s="388">
        <f t="shared" ref="U351" si="45">U352-U353-U377-U381-U382</f>
        <v>0</v>
      </c>
      <c r="V351" s="388">
        <f t="shared" ref="V351:W351" si="46">V352-V353-V377-V381-V382</f>
        <v>0</v>
      </c>
      <c r="W351" s="388">
        <f t="shared" si="46"/>
        <v>0</v>
      </c>
      <c r="X351" s="2844">
        <f t="shared" ref="X351:AB351" si="47">X352-X353-X377-X381-X382</f>
        <v>3.2741809263825417E-11</v>
      </c>
      <c r="Y351" s="388">
        <f t="shared" si="47"/>
        <v>0</v>
      </c>
      <c r="Z351" s="388">
        <f t="shared" si="47"/>
        <v>0</v>
      </c>
      <c r="AA351" s="388">
        <f t="shared" si="47"/>
        <v>1.1368683772161603E-13</v>
      </c>
      <c r="AB351" s="2729">
        <f t="shared" si="47"/>
        <v>3.2741809263825417E-11</v>
      </c>
      <c r="AC351" s="2729">
        <f t="shared" ref="AC351" si="48">AC352-AC353-AC377-AC381-AC382</f>
        <v>0</v>
      </c>
      <c r="AD351" s="388"/>
      <c r="AE351" s="388"/>
      <c r="AF351" s="163"/>
      <c r="AG351" s="163"/>
      <c r="AH351" s="163"/>
      <c r="AI351" s="163"/>
      <c r="AJ351" s="163"/>
      <c r="AK351" s="163"/>
      <c r="AL351" s="163"/>
      <c r="AM351" s="163"/>
      <c r="AN351" s="163"/>
      <c r="AO351" s="163"/>
      <c r="AP351" s="163"/>
      <c r="AQ351" s="163"/>
      <c r="AR351" s="163"/>
      <c r="AS351" s="163"/>
      <c r="AT351" s="163"/>
      <c r="AU351" s="163"/>
      <c r="AV351" s="163"/>
      <c r="AW351" s="163"/>
      <c r="AX351" s="163"/>
      <c r="AY351" s="163"/>
      <c r="AZ351" s="163"/>
      <c r="BA351" s="163"/>
      <c r="BB351" s="163"/>
      <c r="BC351" s="163"/>
      <c r="BD351" s="163"/>
      <c r="BE351" s="163"/>
      <c r="BF351" s="163"/>
      <c r="BG351" s="163"/>
      <c r="BH351" s="163"/>
      <c r="BI351" s="163"/>
      <c r="BJ351" s="163"/>
      <c r="BK351" s="163"/>
      <c r="BL351" s="163"/>
      <c r="BM351" s="163"/>
      <c r="BN351" s="163"/>
      <c r="BO351" s="163"/>
      <c r="BP351" s="163"/>
      <c r="BQ351" s="163"/>
      <c r="BR351" s="163"/>
      <c r="BS351" s="163"/>
      <c r="BT351" s="163"/>
      <c r="BU351" s="163"/>
      <c r="BV351" s="163"/>
      <c r="BW351" s="163"/>
      <c r="BX351" s="163"/>
      <c r="BY351" s="163"/>
      <c r="BZ351" s="163"/>
      <c r="CA351" s="163"/>
      <c r="CB351" s="163"/>
      <c r="CC351" s="163"/>
      <c r="CD351" s="163"/>
      <c r="CE351" s="163"/>
      <c r="CF351" s="163"/>
      <c r="CG351" s="163"/>
      <c r="CH351" s="163"/>
      <c r="CI351" s="163"/>
      <c r="CJ351" s="163"/>
      <c r="CK351" s="163"/>
      <c r="CL351" s="163"/>
      <c r="CM351" s="163"/>
      <c r="CN351" s="163"/>
      <c r="CO351" s="163"/>
      <c r="CP351" s="163"/>
      <c r="CQ351" s="163"/>
      <c r="CR351" s="163"/>
      <c r="CS351" s="163"/>
      <c r="CT351" s="163"/>
      <c r="CU351" s="163"/>
      <c r="CV351" s="163"/>
      <c r="CW351" s="163"/>
      <c r="CX351" s="163"/>
      <c r="CY351" s="163"/>
      <c r="CZ351" s="163"/>
      <c r="DA351" s="163"/>
      <c r="DB351" s="163"/>
      <c r="DC351" s="163"/>
      <c r="DD351" s="163"/>
      <c r="DE351" s="163"/>
      <c r="DF351" s="163"/>
      <c r="DG351" s="163"/>
      <c r="DH351" s="163"/>
      <c r="DI351" s="163"/>
      <c r="DJ351" s="163"/>
      <c r="DK351" s="163"/>
      <c r="DL351" s="163"/>
      <c r="DM351" s="163"/>
      <c r="DN351" s="163"/>
      <c r="DO351" s="163"/>
      <c r="DP351" s="163"/>
      <c r="DQ351" s="163"/>
      <c r="DR351" s="163"/>
      <c r="DS351" s="163"/>
      <c r="DT351" s="163"/>
      <c r="DU351" s="163"/>
      <c r="DV351" s="163"/>
      <c r="DW351" s="163"/>
      <c r="DX351" s="163"/>
      <c r="DY351" s="163"/>
      <c r="DZ351" s="163"/>
      <c r="EA351" s="163"/>
      <c r="EB351" s="163"/>
      <c r="EC351" s="163"/>
      <c r="ED351" s="163"/>
      <c r="EE351" s="163"/>
      <c r="EF351" s="163"/>
      <c r="EG351" s="163"/>
      <c r="EH351" s="163"/>
      <c r="EI351" s="163"/>
      <c r="EJ351" s="163"/>
      <c r="EK351" s="163"/>
      <c r="EL351" s="163"/>
      <c r="EM351" s="163"/>
      <c r="EN351" s="163"/>
      <c r="EO351" s="163"/>
      <c r="EP351" s="163"/>
      <c r="EQ351" s="163"/>
      <c r="ER351" s="163"/>
      <c r="ES351" s="163"/>
      <c r="ET351" s="163"/>
      <c r="EU351" s="163"/>
      <c r="EV351" s="163"/>
      <c r="EW351" s="163"/>
      <c r="EX351" s="163"/>
      <c r="EY351" s="163"/>
      <c r="EZ351" s="163"/>
      <c r="FA351" s="163"/>
      <c r="FB351" s="163"/>
      <c r="FC351" s="163"/>
      <c r="FD351" s="163"/>
      <c r="FE351" s="163"/>
      <c r="FF351" s="163"/>
      <c r="FG351" s="163"/>
      <c r="FH351" s="163"/>
      <c r="FI351" s="163"/>
      <c r="FJ351" s="163"/>
      <c r="FK351" s="163"/>
      <c r="FL351" s="163"/>
      <c r="FM351" s="163"/>
      <c r="FN351" s="163"/>
      <c r="FO351" s="163"/>
      <c r="FP351" s="163"/>
      <c r="FQ351" s="163"/>
      <c r="FR351" s="163"/>
      <c r="FS351" s="163"/>
      <c r="FT351" s="163"/>
      <c r="FU351" s="163"/>
      <c r="FV351" s="163"/>
      <c r="FW351" s="163"/>
      <c r="FX351" s="163"/>
      <c r="FY351" s="163"/>
      <c r="FZ351" s="163"/>
      <c r="GA351" s="163"/>
      <c r="GB351" s="163"/>
      <c r="GC351" s="163"/>
      <c r="GD351" s="163"/>
      <c r="GE351" s="163"/>
      <c r="GF351" s="163"/>
      <c r="GG351" s="163"/>
      <c r="GH351" s="163"/>
      <c r="GI351" s="163"/>
      <c r="GJ351" s="163"/>
      <c r="GK351" s="163"/>
      <c r="GL351" s="163"/>
      <c r="GM351" s="163"/>
      <c r="GN351" s="163"/>
      <c r="GO351" s="163"/>
      <c r="GP351" s="163"/>
      <c r="GQ351" s="163"/>
      <c r="GR351" s="163"/>
      <c r="GS351" s="163"/>
      <c r="GT351" s="163"/>
      <c r="GU351" s="163"/>
      <c r="GV351" s="163"/>
      <c r="GW351" s="163"/>
      <c r="GX351" s="163"/>
    </row>
    <row r="352" spans="1:206" s="163" customFormat="1" ht="15" customHeight="1" x14ac:dyDescent="0.25">
      <c r="A352" s="162">
        <v>1</v>
      </c>
      <c r="B352" s="183" t="s">
        <v>117</v>
      </c>
      <c r="C352" s="242"/>
      <c r="D352" s="242"/>
      <c r="E352" s="242"/>
      <c r="F352" s="865"/>
      <c r="G352" s="155"/>
      <c r="H352" s="155"/>
      <c r="I352" s="165"/>
      <c r="J352" s="165"/>
      <c r="K352" s="165"/>
      <c r="L352" s="165"/>
      <c r="M352" s="165"/>
      <c r="N352" s="165"/>
      <c r="O352" s="164">
        <f>'1 уровень'!O2062</f>
        <v>376552.3468011776</v>
      </c>
      <c r="P352" s="164">
        <f>'1 уровень'!P2062</f>
        <v>382601.01213921263</v>
      </c>
      <c r="Q352" s="164">
        <f>'1 уровень'!Q2062</f>
        <v>382601.01213921263</v>
      </c>
      <c r="R352" s="164">
        <f>'1 уровень'!R2062</f>
        <v>391131.58906216826</v>
      </c>
      <c r="S352" s="164">
        <f>'1 уровень'!S2062</f>
        <v>393130.63121216826</v>
      </c>
      <c r="T352" s="164">
        <f>'1 уровень'!T2062</f>
        <v>419127.52055425156</v>
      </c>
      <c r="U352" s="164">
        <f>'1 уровень'!U2062</f>
        <v>419205.10567692568</v>
      </c>
      <c r="V352" s="164">
        <f>'1 уровень'!V2062</f>
        <v>420111.79200975067</v>
      </c>
      <c r="W352" s="164">
        <f>'1 уровень'!W2062</f>
        <v>420108.88820762769</v>
      </c>
      <c r="X352" s="2835">
        <f>'1 уровень'!X2062</f>
        <v>311555.05947427102</v>
      </c>
      <c r="Y352" s="164">
        <f>'1 уровень'!Y2062</f>
        <v>293605.73425000004</v>
      </c>
      <c r="Z352" s="164">
        <f>'1 уровень'!Z2062</f>
        <v>-17949.32522427095</v>
      </c>
      <c r="AA352" s="164">
        <f>'1 уровень'!AA2062</f>
        <v>-1624.39894</v>
      </c>
      <c r="AB352" s="2723">
        <f>'1 уровень'!AB2062</f>
        <v>291981.33531000005</v>
      </c>
      <c r="AC352" s="2723">
        <f>'1 уровень'!AC2062</f>
        <v>0</v>
      </c>
      <c r="AD352" s="164"/>
      <c r="AE352" s="164"/>
      <c r="AF352" s="162"/>
      <c r="AG352" s="162"/>
      <c r="AH352" s="162"/>
      <c r="AI352" s="162"/>
      <c r="AJ352" s="162"/>
      <c r="AK352" s="162"/>
      <c r="AL352" s="162"/>
      <c r="AM352" s="162"/>
      <c r="AN352" s="162"/>
      <c r="AO352" s="162"/>
      <c r="AP352" s="162"/>
      <c r="AQ352" s="162"/>
      <c r="AR352" s="162"/>
      <c r="AS352" s="162"/>
      <c r="AT352" s="162"/>
      <c r="AU352" s="162"/>
      <c r="AV352" s="162"/>
      <c r="AW352" s="162"/>
      <c r="AX352" s="162"/>
      <c r="AY352" s="162"/>
      <c r="AZ352" s="162"/>
      <c r="BA352" s="162"/>
      <c r="BB352" s="162"/>
      <c r="BC352" s="162"/>
      <c r="BD352" s="162"/>
      <c r="BE352" s="162"/>
      <c r="BF352" s="162"/>
      <c r="BG352" s="162"/>
      <c r="BH352" s="162"/>
      <c r="BI352" s="162"/>
      <c r="BJ352" s="162"/>
      <c r="BK352" s="162"/>
      <c r="BL352" s="162"/>
      <c r="BM352" s="162"/>
      <c r="BN352" s="162"/>
      <c r="BO352" s="162"/>
      <c r="BP352" s="162"/>
      <c r="BQ352" s="162"/>
      <c r="BR352" s="162"/>
      <c r="BS352" s="162"/>
      <c r="BT352" s="162"/>
      <c r="BU352" s="162"/>
      <c r="BV352" s="162"/>
      <c r="BW352" s="162"/>
      <c r="BX352" s="162"/>
      <c r="BY352" s="162"/>
      <c r="BZ352" s="162"/>
      <c r="CA352" s="162"/>
      <c r="CB352" s="162"/>
      <c r="CC352" s="162"/>
      <c r="CD352" s="162"/>
      <c r="CE352" s="162"/>
      <c r="CF352" s="162"/>
      <c r="CG352" s="162"/>
      <c r="CH352" s="162"/>
      <c r="CI352" s="162"/>
      <c r="CJ352" s="162"/>
      <c r="CK352" s="162"/>
      <c r="CL352" s="162"/>
      <c r="CM352" s="162"/>
      <c r="CN352" s="162"/>
      <c r="CO352" s="162"/>
      <c r="CP352" s="162"/>
      <c r="CQ352" s="162"/>
      <c r="CR352" s="162"/>
      <c r="CS352" s="162"/>
      <c r="CT352" s="162"/>
      <c r="CU352" s="162"/>
      <c r="CV352" s="162"/>
      <c r="CW352" s="162"/>
      <c r="CX352" s="162"/>
      <c r="CY352" s="162"/>
      <c r="CZ352" s="162"/>
      <c r="DA352" s="162"/>
      <c r="DB352" s="162"/>
      <c r="DC352" s="162"/>
      <c r="DD352" s="162"/>
      <c r="DE352" s="162"/>
      <c r="DF352" s="162"/>
      <c r="DG352" s="162"/>
      <c r="DH352" s="162"/>
      <c r="DI352" s="162"/>
      <c r="DJ352" s="162"/>
      <c r="DK352" s="162"/>
      <c r="DL352" s="162"/>
      <c r="DM352" s="162"/>
      <c r="DN352" s="162"/>
      <c r="DO352" s="162"/>
      <c r="DP352" s="162"/>
      <c r="DQ352" s="162"/>
      <c r="DR352" s="162"/>
      <c r="DS352" s="162"/>
      <c r="DT352" s="162"/>
      <c r="DU352" s="162"/>
      <c r="DV352" s="162"/>
      <c r="DW352" s="162"/>
      <c r="DX352" s="162"/>
      <c r="DY352" s="162"/>
      <c r="DZ352" s="162"/>
      <c r="EA352" s="162"/>
      <c r="EB352" s="162"/>
      <c r="EC352" s="162"/>
      <c r="ED352" s="162"/>
      <c r="EE352" s="162"/>
      <c r="EF352" s="162"/>
      <c r="EG352" s="162"/>
      <c r="EH352" s="162"/>
      <c r="EI352" s="162"/>
      <c r="EJ352" s="162"/>
      <c r="EK352" s="162"/>
      <c r="EL352" s="162"/>
      <c r="EM352" s="162"/>
      <c r="EN352" s="162"/>
      <c r="EO352" s="162"/>
      <c r="EP352" s="162"/>
      <c r="EQ352" s="162"/>
      <c r="ER352" s="162"/>
      <c r="ES352" s="162"/>
      <c r="ET352" s="162"/>
      <c r="EU352" s="162"/>
      <c r="EV352" s="162"/>
      <c r="EW352" s="162"/>
      <c r="EX352" s="162"/>
      <c r="EY352" s="162"/>
      <c r="EZ352" s="162"/>
      <c r="FA352" s="162"/>
      <c r="FB352" s="162"/>
      <c r="FC352" s="162"/>
      <c r="FD352" s="162"/>
      <c r="FE352" s="162"/>
      <c r="FF352" s="162"/>
      <c r="FG352" s="162"/>
      <c r="FH352" s="162"/>
      <c r="FI352" s="162"/>
      <c r="FJ352" s="162"/>
      <c r="FK352" s="162"/>
      <c r="FL352" s="162"/>
      <c r="FM352" s="162"/>
      <c r="FN352" s="162"/>
      <c r="FO352" s="162"/>
      <c r="FP352" s="162"/>
      <c r="FQ352" s="162"/>
      <c r="FR352" s="162"/>
      <c r="FS352" s="162"/>
      <c r="FT352" s="162"/>
      <c r="FU352" s="162"/>
      <c r="FV352" s="162"/>
      <c r="FW352" s="162"/>
      <c r="FX352" s="162"/>
      <c r="FY352" s="162"/>
      <c r="FZ352" s="162"/>
      <c r="GA352" s="162"/>
      <c r="GB352" s="162"/>
      <c r="GC352" s="162"/>
      <c r="GD352" s="162"/>
      <c r="GE352" s="162"/>
      <c r="GF352" s="162"/>
      <c r="GG352" s="162"/>
      <c r="GH352" s="162"/>
      <c r="GI352" s="162"/>
      <c r="GJ352" s="162"/>
      <c r="GK352" s="162"/>
      <c r="GL352" s="162"/>
      <c r="GM352" s="162"/>
      <c r="GN352" s="162"/>
      <c r="GO352" s="162"/>
      <c r="GP352" s="162"/>
      <c r="GQ352" s="162"/>
      <c r="GR352" s="162"/>
      <c r="GS352" s="162"/>
      <c r="GT352" s="162"/>
      <c r="GU352" s="162"/>
      <c r="GV352" s="162"/>
      <c r="GW352" s="162"/>
      <c r="GX352" s="162"/>
    </row>
    <row r="353" spans="1:206" s="163" customFormat="1" ht="15" customHeight="1" x14ac:dyDescent="0.25">
      <c r="A353" s="162">
        <v>1</v>
      </c>
      <c r="B353" s="191" t="s">
        <v>7</v>
      </c>
      <c r="C353" s="189">
        <f>'1 уровень'!C2063</f>
        <v>5425</v>
      </c>
      <c r="D353" s="189">
        <f>'1 уровень'!D2063</f>
        <v>4070</v>
      </c>
      <c r="E353" s="189">
        <f>'1 уровень'!E2063</f>
        <v>4074</v>
      </c>
      <c r="F353" s="861">
        <f>'1 уровень'!F2063</f>
        <v>100.0982800982801</v>
      </c>
      <c r="G353" s="155">
        <f>'1 уровень'!G2063</f>
        <v>8.8788697788697792</v>
      </c>
      <c r="H353" s="155">
        <f>'1 уровень'!H2063</f>
        <v>8.4619538537064312</v>
      </c>
      <c r="I353" s="164">
        <f>'1 уровень'!I2063</f>
        <v>48168</v>
      </c>
      <c r="J353" s="164">
        <f>'1 уровень'!J2063</f>
        <v>36137</v>
      </c>
      <c r="K353" s="164">
        <f>'1 уровень'!K2063</f>
        <v>34474</v>
      </c>
      <c r="L353" s="164">
        <f>'1 уровень'!L2063</f>
        <v>95.398068461687473</v>
      </c>
      <c r="M353" s="164">
        <f>'1 уровень'!M2063</f>
        <v>148</v>
      </c>
      <c r="N353" s="164">
        <f>'1 уровень'!N2063</f>
        <v>310.57657657657654</v>
      </c>
      <c r="O353" s="164">
        <f>'1 уровень'!O2063</f>
        <v>124558.875506688</v>
      </c>
      <c r="P353" s="164">
        <f>'1 уровень'!P2063</f>
        <v>132339.20595639801</v>
      </c>
      <c r="Q353" s="164">
        <f>'1 уровень'!Q2063</f>
        <v>132339.20595639801</v>
      </c>
      <c r="R353" s="164">
        <f>'1 уровень'!R2063</f>
        <v>140869.78287935362</v>
      </c>
      <c r="S353" s="164">
        <f>'1 уровень'!S2063</f>
        <v>140869.78287935362</v>
      </c>
      <c r="T353" s="164">
        <f>'1 уровень'!T2063</f>
        <v>140869.78287935362</v>
      </c>
      <c r="U353" s="164">
        <f>'1 уровень'!U2063</f>
        <v>142482.6847395277</v>
      </c>
      <c r="V353" s="164">
        <f>'1 уровень'!V2063</f>
        <v>142482.6847395277</v>
      </c>
      <c r="W353" s="164">
        <f>'1 уровень'!W2063</f>
        <v>142482.6847395277</v>
      </c>
      <c r="X353" s="2835">
        <f>'1 уровень'!X2063</f>
        <v>105571.08098731708</v>
      </c>
      <c r="Y353" s="164">
        <f>'1 уровень'!Y2063</f>
        <v>101619.26891</v>
      </c>
      <c r="Z353" s="164">
        <f>'1 уровень'!Z2063</f>
        <v>-3951.8120773170813</v>
      </c>
      <c r="AA353" s="164">
        <f>'1 уровень'!AA2063</f>
        <v>-823.38761999999997</v>
      </c>
      <c r="AB353" s="2723">
        <f>'1 уровень'!AB2063</f>
        <v>100795.88129</v>
      </c>
      <c r="AC353" s="2723">
        <f>'1 уровень'!AC2063</f>
        <v>0</v>
      </c>
      <c r="AD353" s="164"/>
      <c r="AE353" s="164"/>
    </row>
    <row r="354" spans="1:206" x14ac:dyDescent="0.25">
      <c r="A354" s="162">
        <v>1</v>
      </c>
      <c r="B354" s="533" t="s">
        <v>14</v>
      </c>
      <c r="C354" s="190">
        <f>'1 уровень'!C2064</f>
        <v>0</v>
      </c>
      <c r="D354" s="190">
        <f>'1 уровень'!D2064</f>
        <v>0</v>
      </c>
      <c r="E354" s="190">
        <f>'1 уровень'!E2064</f>
        <v>0</v>
      </c>
      <c r="F354" s="862">
        <f>'1 уровень'!F2064</f>
        <v>0</v>
      </c>
      <c r="G354" s="238">
        <f>'1 уровень'!G2064</f>
        <v>0</v>
      </c>
      <c r="H354" s="238">
        <f>'1 уровень'!H2064</f>
        <v>0</v>
      </c>
      <c r="I354" s="243">
        <f>'1 уровень'!I2064</f>
        <v>0</v>
      </c>
      <c r="J354" s="243">
        <f>'1 уровень'!J2064</f>
        <v>0</v>
      </c>
      <c r="K354" s="243">
        <f>'1 уровень'!K2064</f>
        <v>0</v>
      </c>
      <c r="L354" s="243">
        <f>'1 уровень'!L2064</f>
        <v>0</v>
      </c>
      <c r="M354" s="243">
        <f>'1 уровень'!M2064</f>
        <v>0</v>
      </c>
      <c r="N354" s="243">
        <f>'1 уровень'!N2064</f>
        <v>0</v>
      </c>
      <c r="O354" s="164">
        <f>'1 уровень'!O2064</f>
        <v>0</v>
      </c>
      <c r="P354" s="164">
        <f>'1 уровень'!P2064</f>
        <v>0</v>
      </c>
      <c r="Q354" s="164">
        <f>'1 уровень'!Q2064</f>
        <v>0</v>
      </c>
      <c r="R354" s="164">
        <f>'1 уровень'!R2064</f>
        <v>0</v>
      </c>
      <c r="S354" s="164">
        <f>'1 уровень'!S2064</f>
        <v>0</v>
      </c>
      <c r="T354" s="164">
        <f>'1 уровень'!T2064</f>
        <v>0</v>
      </c>
      <c r="U354" s="164">
        <f>'1 уровень'!U2064</f>
        <v>0</v>
      </c>
      <c r="V354" s="164">
        <f>'1 уровень'!V2064</f>
        <v>0</v>
      </c>
      <c r="W354" s="164">
        <f>'1 уровень'!W2064</f>
        <v>0</v>
      </c>
      <c r="X354" s="2835">
        <f>'1 уровень'!X2064</f>
        <v>0</v>
      </c>
      <c r="Y354" s="164">
        <f>'1 уровень'!Y2064</f>
        <v>0</v>
      </c>
      <c r="Z354" s="164">
        <f>'1 уровень'!Z2064</f>
        <v>0</v>
      </c>
      <c r="AA354" s="164">
        <f>'1 уровень'!AA2064</f>
        <v>0</v>
      </c>
      <c r="AB354" s="2723">
        <f>'1 уровень'!AB2064</f>
        <v>0</v>
      </c>
      <c r="AC354" s="2723">
        <f>'1 уровень'!AC2064</f>
        <v>0</v>
      </c>
      <c r="AD354" s="164"/>
      <c r="AE354" s="164"/>
      <c r="AF354" s="163"/>
      <c r="AG354" s="163"/>
      <c r="AH354" s="163"/>
      <c r="AI354" s="163"/>
      <c r="AJ354" s="163"/>
      <c r="AK354" s="163"/>
      <c r="AL354" s="163"/>
      <c r="AM354" s="163"/>
      <c r="AN354" s="163"/>
      <c r="AO354" s="163"/>
      <c r="AP354" s="163"/>
      <c r="AQ354" s="163"/>
      <c r="AR354" s="163"/>
      <c r="AS354" s="163"/>
      <c r="AT354" s="163"/>
      <c r="AU354" s="163"/>
      <c r="AV354" s="163"/>
      <c r="AW354" s="163"/>
      <c r="AX354" s="163"/>
      <c r="AY354" s="163"/>
      <c r="AZ354" s="163"/>
      <c r="BA354" s="163"/>
      <c r="BB354" s="163"/>
      <c r="BC354" s="163"/>
      <c r="BD354" s="163"/>
      <c r="BE354" s="163"/>
      <c r="BF354" s="163"/>
      <c r="BG354" s="163"/>
      <c r="BH354" s="163"/>
      <c r="BI354" s="163"/>
      <c r="BJ354" s="163"/>
      <c r="BK354" s="163"/>
      <c r="BL354" s="163"/>
      <c r="BM354" s="163"/>
      <c r="BN354" s="163"/>
      <c r="BO354" s="163"/>
      <c r="BP354" s="163"/>
      <c r="BQ354" s="163"/>
      <c r="BR354" s="163"/>
      <c r="BS354" s="163"/>
      <c r="BT354" s="163"/>
      <c r="BU354" s="163"/>
      <c r="BV354" s="163"/>
      <c r="BW354" s="163"/>
      <c r="BX354" s="163"/>
      <c r="BY354" s="163"/>
      <c r="BZ354" s="163"/>
      <c r="CA354" s="163"/>
      <c r="CB354" s="163"/>
      <c r="CC354" s="163"/>
      <c r="CD354" s="163"/>
      <c r="CE354" s="163"/>
      <c r="CF354" s="163"/>
      <c r="CG354" s="163"/>
      <c r="CH354" s="163"/>
      <c r="CI354" s="163"/>
      <c r="CJ354" s="163"/>
      <c r="CK354" s="163"/>
      <c r="CL354" s="163"/>
      <c r="CM354" s="163"/>
      <c r="CN354" s="163"/>
      <c r="CO354" s="163"/>
      <c r="CP354" s="163"/>
      <c r="CQ354" s="163"/>
      <c r="CR354" s="163"/>
      <c r="CS354" s="163"/>
      <c r="CT354" s="163"/>
      <c r="CU354" s="163"/>
      <c r="CV354" s="163"/>
      <c r="CW354" s="163"/>
      <c r="CX354" s="163"/>
      <c r="CY354" s="163"/>
      <c r="CZ354" s="163"/>
      <c r="DA354" s="163"/>
      <c r="DB354" s="163"/>
      <c r="DC354" s="163"/>
      <c r="DD354" s="163"/>
      <c r="DE354" s="163"/>
      <c r="DF354" s="163"/>
      <c r="DG354" s="163"/>
      <c r="DH354" s="163"/>
      <c r="DI354" s="163"/>
      <c r="DJ354" s="163"/>
      <c r="DK354" s="163"/>
      <c r="DL354" s="163"/>
      <c r="DM354" s="163"/>
      <c r="DN354" s="163"/>
      <c r="DO354" s="163"/>
      <c r="DP354" s="163"/>
      <c r="DQ354" s="163"/>
      <c r="DR354" s="163"/>
      <c r="DS354" s="163"/>
      <c r="DT354" s="163"/>
      <c r="DU354" s="163"/>
      <c r="DV354" s="163"/>
      <c r="DW354" s="163"/>
      <c r="DX354" s="163"/>
      <c r="DY354" s="163"/>
      <c r="DZ354" s="163"/>
      <c r="EA354" s="163"/>
      <c r="EB354" s="163"/>
      <c r="EC354" s="163"/>
      <c r="ED354" s="163"/>
      <c r="EE354" s="163"/>
      <c r="EF354" s="163"/>
      <c r="EG354" s="163"/>
      <c r="EH354" s="163"/>
      <c r="EI354" s="163"/>
      <c r="EJ354" s="163"/>
      <c r="EK354" s="163"/>
      <c r="EL354" s="163"/>
      <c r="EM354" s="163"/>
      <c r="EN354" s="163"/>
      <c r="EO354" s="163"/>
      <c r="EP354" s="163"/>
      <c r="EQ354" s="163"/>
      <c r="ER354" s="163"/>
      <c r="ES354" s="163"/>
      <c r="ET354" s="163"/>
      <c r="EU354" s="163"/>
      <c r="EV354" s="163"/>
      <c r="EW354" s="163"/>
      <c r="EX354" s="163"/>
      <c r="EY354" s="163"/>
      <c r="EZ354" s="163"/>
      <c r="FA354" s="163"/>
      <c r="FB354" s="163"/>
      <c r="FC354" s="163"/>
      <c r="FD354" s="163"/>
      <c r="FE354" s="163"/>
      <c r="FF354" s="163"/>
      <c r="FG354" s="163"/>
      <c r="FH354" s="163"/>
      <c r="FI354" s="163"/>
      <c r="FJ354" s="163"/>
      <c r="FK354" s="163"/>
      <c r="FL354" s="163"/>
      <c r="FM354" s="163"/>
      <c r="FN354" s="163"/>
      <c r="FO354" s="163"/>
      <c r="FP354" s="163"/>
      <c r="FQ354" s="163"/>
      <c r="FR354" s="163"/>
      <c r="FS354" s="163"/>
      <c r="FT354" s="163"/>
      <c r="FU354" s="163"/>
      <c r="FV354" s="163"/>
      <c r="FW354" s="163"/>
      <c r="FX354" s="163"/>
      <c r="FY354" s="163"/>
      <c r="FZ354" s="163"/>
      <c r="GA354" s="163"/>
      <c r="GB354" s="163"/>
      <c r="GC354" s="163"/>
      <c r="GD354" s="163"/>
      <c r="GE354" s="163"/>
      <c r="GF354" s="163"/>
      <c r="GG354" s="163"/>
      <c r="GH354" s="163"/>
      <c r="GI354" s="163"/>
      <c r="GJ354" s="163"/>
      <c r="GK354" s="163"/>
      <c r="GL354" s="163"/>
      <c r="GM354" s="163"/>
      <c r="GN354" s="163"/>
      <c r="GO354" s="163"/>
      <c r="GP354" s="163"/>
      <c r="GQ354" s="163"/>
      <c r="GR354" s="163"/>
      <c r="GS354" s="163"/>
      <c r="GT354" s="163"/>
      <c r="GU354" s="163"/>
      <c r="GV354" s="163"/>
      <c r="GW354" s="163"/>
      <c r="GX354" s="163"/>
    </row>
    <row r="355" spans="1:206" x14ac:dyDescent="0.25">
      <c r="A355" s="162">
        <v>1</v>
      </c>
      <c r="B355" s="60" t="s">
        <v>537</v>
      </c>
      <c r="C355" s="190">
        <f>'1 уровень'!C2065</f>
        <v>0</v>
      </c>
      <c r="D355" s="190">
        <f>'1 уровень'!D2065</f>
        <v>0</v>
      </c>
      <c r="E355" s="190">
        <f>'1 уровень'!E2065</f>
        <v>0</v>
      </c>
      <c r="F355" s="862">
        <f>'1 уровень'!F2065</f>
        <v>0</v>
      </c>
      <c r="G355" s="238">
        <f>'1 уровень'!G2065</f>
        <v>0</v>
      </c>
      <c r="H355" s="238">
        <f>'1 уровень'!H2065</f>
        <v>0</v>
      </c>
      <c r="I355" s="243">
        <f>'1 уровень'!I2065</f>
        <v>0</v>
      </c>
      <c r="J355" s="243">
        <f>'1 уровень'!J2065</f>
        <v>0</v>
      </c>
      <c r="K355" s="243">
        <f>'1 уровень'!K2065</f>
        <v>0</v>
      </c>
      <c r="L355" s="243">
        <f>'1 уровень'!L2065</f>
        <v>0</v>
      </c>
      <c r="M355" s="243">
        <f>'1 уровень'!M2065</f>
        <v>0</v>
      </c>
      <c r="N355" s="243">
        <f>'1 уровень'!N2065</f>
        <v>0</v>
      </c>
      <c r="O355" s="164">
        <f>'1 уровень'!O2065</f>
        <v>0</v>
      </c>
      <c r="P355" s="164">
        <f>'1 уровень'!P2065</f>
        <v>0</v>
      </c>
      <c r="Q355" s="164">
        <f>'1 уровень'!Q2065</f>
        <v>0</v>
      </c>
      <c r="R355" s="164">
        <f>'1 уровень'!R2065</f>
        <v>0</v>
      </c>
      <c r="S355" s="164">
        <f>'1 уровень'!S2065</f>
        <v>0</v>
      </c>
      <c r="T355" s="164">
        <f>'1 уровень'!T2065</f>
        <v>0</v>
      </c>
      <c r="U355" s="164">
        <f>'1 уровень'!U2065</f>
        <v>0</v>
      </c>
      <c r="V355" s="164">
        <f>'1 уровень'!V2065</f>
        <v>0</v>
      </c>
      <c r="W355" s="164">
        <f>'1 уровень'!W2065</f>
        <v>0</v>
      </c>
      <c r="X355" s="2835">
        <f>'1 уровень'!X2065</f>
        <v>0</v>
      </c>
      <c r="Y355" s="164">
        <f>'1 уровень'!Y2065</f>
        <v>0</v>
      </c>
      <c r="Z355" s="164">
        <f>'1 уровень'!Z2065</f>
        <v>0</v>
      </c>
      <c r="AA355" s="164">
        <f>'1 уровень'!AA2065</f>
        <v>0</v>
      </c>
      <c r="AB355" s="2723">
        <f>'1 уровень'!AB2065</f>
        <v>0</v>
      </c>
      <c r="AC355" s="2723">
        <f>'1 уровень'!AC2065</f>
        <v>0</v>
      </c>
      <c r="AD355" s="164"/>
      <c r="AE355" s="164"/>
    </row>
    <row r="356" spans="1:206" ht="30" x14ac:dyDescent="0.25">
      <c r="A356" s="162">
        <v>1</v>
      </c>
      <c r="B356" s="58" t="s">
        <v>595</v>
      </c>
      <c r="C356" s="190">
        <f>'1 уровень'!C2066</f>
        <v>98685</v>
      </c>
      <c r="D356" s="190">
        <f>'1 уровень'!D2066</f>
        <v>74015</v>
      </c>
      <c r="E356" s="190">
        <f>'1 уровень'!E2066</f>
        <v>70480.261902888393</v>
      </c>
      <c r="F356" s="862">
        <f>'1 уровень'!F2066</f>
        <v>95.224294944117261</v>
      </c>
      <c r="G356" s="238">
        <f>'1 уровень'!G2066</f>
        <v>0</v>
      </c>
      <c r="H356" s="238">
        <f>'1 уровень'!H2066</f>
        <v>0</v>
      </c>
      <c r="I356" s="243">
        <f>'1 уровень'!I2066</f>
        <v>0</v>
      </c>
      <c r="J356" s="243">
        <f>'1 уровень'!J2066</f>
        <v>0</v>
      </c>
      <c r="K356" s="243">
        <f>'1 уровень'!K2066</f>
        <v>0</v>
      </c>
      <c r="L356" s="243">
        <f>'1 уровень'!L2066</f>
        <v>0</v>
      </c>
      <c r="M356" s="243">
        <f>'1 уровень'!M2066</f>
        <v>0</v>
      </c>
      <c r="N356" s="243">
        <f>'1 уровень'!N2066</f>
        <v>0</v>
      </c>
      <c r="O356" s="164">
        <f>'1 уровень'!O2066</f>
        <v>0</v>
      </c>
      <c r="P356" s="164">
        <f>'1 уровень'!P2066</f>
        <v>0</v>
      </c>
      <c r="Q356" s="164">
        <f>'1 уровень'!Q2066</f>
        <v>0</v>
      </c>
      <c r="R356" s="164">
        <f>'1 уровень'!R2066</f>
        <v>0</v>
      </c>
      <c r="S356" s="164">
        <f>'1 уровень'!S2066</f>
        <v>0</v>
      </c>
      <c r="T356" s="164">
        <f>'1 уровень'!T2066</f>
        <v>0</v>
      </c>
      <c r="U356" s="164">
        <f>'1 уровень'!U2066</f>
        <v>0</v>
      </c>
      <c r="V356" s="164">
        <f>'1 уровень'!V2066</f>
        <v>0</v>
      </c>
      <c r="W356" s="164">
        <f>'1 уровень'!W2066</f>
        <v>0</v>
      </c>
      <c r="X356" s="2835">
        <f>'1 уровень'!X2066</f>
        <v>0</v>
      </c>
      <c r="Y356" s="164">
        <f>'1 уровень'!Y2066</f>
        <v>0</v>
      </c>
      <c r="Z356" s="164">
        <f>'1 уровень'!Z2066</f>
        <v>0</v>
      </c>
      <c r="AA356" s="164">
        <f>'1 уровень'!AA2066</f>
        <v>0</v>
      </c>
      <c r="AB356" s="2723">
        <f>'1 уровень'!AB2066</f>
        <v>0</v>
      </c>
      <c r="AC356" s="2723">
        <f>'1 уровень'!AC2066</f>
        <v>0</v>
      </c>
      <c r="AD356" s="164"/>
      <c r="AE356" s="164"/>
    </row>
    <row r="357" spans="1:206" ht="30" x14ac:dyDescent="0.25">
      <c r="A357" s="162">
        <v>1</v>
      </c>
      <c r="B357" s="58" t="s">
        <v>538</v>
      </c>
      <c r="C357" s="190">
        <f>'1 уровень'!C2067</f>
        <v>0</v>
      </c>
      <c r="D357" s="190">
        <f>'1 уровень'!D2067</f>
        <v>0</v>
      </c>
      <c r="E357" s="190">
        <f>'1 уровень'!E2067</f>
        <v>0</v>
      </c>
      <c r="F357" s="862">
        <f>'1 уровень'!F2067</f>
        <v>0</v>
      </c>
      <c r="G357" s="238">
        <f>'1 уровень'!G2067</f>
        <v>0</v>
      </c>
      <c r="H357" s="238">
        <f>'1 уровень'!H2067</f>
        <v>0</v>
      </c>
      <c r="I357" s="243">
        <f>'1 уровень'!I2067</f>
        <v>0</v>
      </c>
      <c r="J357" s="243">
        <f>'1 уровень'!J2067</f>
        <v>0</v>
      </c>
      <c r="K357" s="243">
        <f>'1 уровень'!K2067</f>
        <v>0</v>
      </c>
      <c r="L357" s="243">
        <f>'1 уровень'!L2067</f>
        <v>0</v>
      </c>
      <c r="M357" s="243">
        <f>'1 уровень'!M2067</f>
        <v>0</v>
      </c>
      <c r="N357" s="243">
        <f>'1 уровень'!N2067</f>
        <v>0</v>
      </c>
      <c r="O357" s="164">
        <f>'1 уровень'!O2067</f>
        <v>0</v>
      </c>
      <c r="P357" s="164">
        <f>'1 уровень'!P2067</f>
        <v>0</v>
      </c>
      <c r="Q357" s="164">
        <f>'1 уровень'!Q2067</f>
        <v>0</v>
      </c>
      <c r="R357" s="164">
        <f>'1 уровень'!R2067</f>
        <v>0</v>
      </c>
      <c r="S357" s="164">
        <f>'1 уровень'!S2067</f>
        <v>0</v>
      </c>
      <c r="T357" s="164">
        <f>'1 уровень'!T2067</f>
        <v>0</v>
      </c>
      <c r="U357" s="164">
        <f>'1 уровень'!U2067</f>
        <v>0</v>
      </c>
      <c r="V357" s="164">
        <f>'1 уровень'!V2067</f>
        <v>0</v>
      </c>
      <c r="W357" s="164">
        <f>'1 уровень'!W2067</f>
        <v>0</v>
      </c>
      <c r="X357" s="2835">
        <f>'1 уровень'!X2067</f>
        <v>0</v>
      </c>
      <c r="Y357" s="164">
        <f>'1 уровень'!Y2067</f>
        <v>0</v>
      </c>
      <c r="Z357" s="164">
        <f>'1 уровень'!Z2067</f>
        <v>0</v>
      </c>
      <c r="AA357" s="164">
        <f>'1 уровень'!AA2067</f>
        <v>0</v>
      </c>
      <c r="AB357" s="2723">
        <f>'1 уровень'!AB2067</f>
        <v>0</v>
      </c>
      <c r="AC357" s="2723">
        <f>'1 уровень'!AC2067</f>
        <v>0</v>
      </c>
      <c r="AD357" s="164"/>
      <c r="AE357" s="164"/>
    </row>
    <row r="358" spans="1:206" ht="30" x14ac:dyDescent="0.25">
      <c r="A358" s="162">
        <v>1</v>
      </c>
      <c r="B358" s="58" t="s">
        <v>539</v>
      </c>
      <c r="C358" s="190">
        <f>'1 уровень'!C2068</f>
        <v>21500</v>
      </c>
      <c r="D358" s="190">
        <f>'1 уровень'!D2068</f>
        <v>16125</v>
      </c>
      <c r="E358" s="190">
        <f>'1 уровень'!E2068</f>
        <v>5930</v>
      </c>
      <c r="F358" s="862">
        <f>'1 уровень'!F2068</f>
        <v>36.775193798449614</v>
      </c>
      <c r="G358" s="238">
        <f>'1 уровень'!G2068</f>
        <v>0</v>
      </c>
      <c r="H358" s="238">
        <f>'1 уровень'!H2068</f>
        <v>0</v>
      </c>
      <c r="I358" s="243">
        <f>'1 уровень'!I2068</f>
        <v>0</v>
      </c>
      <c r="J358" s="243">
        <f>'1 уровень'!J2068</f>
        <v>0</v>
      </c>
      <c r="K358" s="243">
        <f>'1 уровень'!K2068</f>
        <v>0</v>
      </c>
      <c r="L358" s="243">
        <f>'1 уровень'!L2068</f>
        <v>0</v>
      </c>
      <c r="M358" s="243">
        <f>'1 уровень'!M2068</f>
        <v>0</v>
      </c>
      <c r="N358" s="243">
        <f>'1 уровень'!N2068</f>
        <v>0</v>
      </c>
      <c r="O358" s="164">
        <f>'1 уровень'!O2068</f>
        <v>0</v>
      </c>
      <c r="P358" s="164">
        <f>'1 уровень'!P2068</f>
        <v>0</v>
      </c>
      <c r="Q358" s="164">
        <f>'1 уровень'!Q2068</f>
        <v>0</v>
      </c>
      <c r="R358" s="164">
        <f>'1 уровень'!R2068</f>
        <v>0</v>
      </c>
      <c r="S358" s="164">
        <f>'1 уровень'!S2068</f>
        <v>0</v>
      </c>
      <c r="T358" s="164">
        <f>'1 уровень'!T2068</f>
        <v>0</v>
      </c>
      <c r="U358" s="164">
        <f>'1 уровень'!U2068</f>
        <v>0</v>
      </c>
      <c r="V358" s="164">
        <f>'1 уровень'!V2068</f>
        <v>0</v>
      </c>
      <c r="W358" s="164">
        <f>'1 уровень'!W2068</f>
        <v>0</v>
      </c>
      <c r="X358" s="2835">
        <f>'1 уровень'!X2068</f>
        <v>0</v>
      </c>
      <c r="Y358" s="164">
        <f>'1 уровень'!Y2068</f>
        <v>0</v>
      </c>
      <c r="Z358" s="164">
        <f>'1 уровень'!Z2068</f>
        <v>0</v>
      </c>
      <c r="AA358" s="164">
        <f>'1 уровень'!AA2068</f>
        <v>0</v>
      </c>
      <c r="AB358" s="2723">
        <f>'1 уровень'!AB2068</f>
        <v>0</v>
      </c>
      <c r="AC358" s="2723">
        <f>'1 уровень'!AC2068</f>
        <v>0</v>
      </c>
      <c r="AD358" s="164"/>
      <c r="AE358" s="164"/>
    </row>
    <row r="359" spans="1:206" ht="30" x14ac:dyDescent="0.25">
      <c r="A359" s="162">
        <v>1</v>
      </c>
      <c r="B359" s="58" t="s">
        <v>540</v>
      </c>
      <c r="C359" s="190">
        <f>'1 уровень'!C2069</f>
        <v>500</v>
      </c>
      <c r="D359" s="190">
        <f>'1 уровень'!D2069</f>
        <v>375</v>
      </c>
      <c r="E359" s="190">
        <f>'1 уровень'!E2069</f>
        <v>234</v>
      </c>
      <c r="F359" s="862">
        <f>'1 уровень'!F2069</f>
        <v>62.4</v>
      </c>
      <c r="G359" s="238">
        <f>'1 уровень'!G2069</f>
        <v>0</v>
      </c>
      <c r="H359" s="238">
        <f>'1 уровень'!H2069</f>
        <v>0</v>
      </c>
      <c r="I359" s="243">
        <f>'1 уровень'!I2069</f>
        <v>0</v>
      </c>
      <c r="J359" s="243">
        <f>'1 уровень'!J2069</f>
        <v>0</v>
      </c>
      <c r="K359" s="243">
        <f>'1 уровень'!K2069</f>
        <v>0</v>
      </c>
      <c r="L359" s="243">
        <f>'1 уровень'!L2069</f>
        <v>0</v>
      </c>
      <c r="M359" s="243">
        <f>'1 уровень'!M2069</f>
        <v>0</v>
      </c>
      <c r="N359" s="243">
        <f>'1 уровень'!N2069</f>
        <v>0</v>
      </c>
      <c r="O359" s="164">
        <f>'1 уровень'!O2069</f>
        <v>0</v>
      </c>
      <c r="P359" s="164">
        <f>'1 уровень'!P2069</f>
        <v>0</v>
      </c>
      <c r="Q359" s="164">
        <f>'1 уровень'!Q2069</f>
        <v>0</v>
      </c>
      <c r="R359" s="164">
        <f>'1 уровень'!R2069</f>
        <v>0</v>
      </c>
      <c r="S359" s="164">
        <f>'1 уровень'!S2069</f>
        <v>0</v>
      </c>
      <c r="T359" s="164">
        <f>'1 уровень'!T2069</f>
        <v>0</v>
      </c>
      <c r="U359" s="164">
        <f>'1 уровень'!U2069</f>
        <v>0</v>
      </c>
      <c r="V359" s="164">
        <f>'1 уровень'!V2069</f>
        <v>0</v>
      </c>
      <c r="W359" s="164">
        <f>'1 уровень'!W2069</f>
        <v>0</v>
      </c>
      <c r="X359" s="2835">
        <f>'1 уровень'!X2069</f>
        <v>0</v>
      </c>
      <c r="Y359" s="164">
        <f>'1 уровень'!Y2069</f>
        <v>0</v>
      </c>
      <c r="Z359" s="164">
        <f>'1 уровень'!Z2069</f>
        <v>0</v>
      </c>
      <c r="AA359" s="164">
        <f>'1 уровень'!AA2069</f>
        <v>0</v>
      </c>
      <c r="AB359" s="2723">
        <f>'1 уровень'!AB2069</f>
        <v>0</v>
      </c>
      <c r="AC359" s="2723">
        <f>'1 уровень'!AC2069</f>
        <v>0</v>
      </c>
      <c r="AD359" s="164"/>
      <c r="AE359" s="164"/>
    </row>
    <row r="360" spans="1:206" ht="45" x14ac:dyDescent="0.25">
      <c r="A360" s="162">
        <v>1</v>
      </c>
      <c r="B360" s="2739" t="s">
        <v>543</v>
      </c>
      <c r="C360" s="190">
        <f>'1 уровень'!C2070</f>
        <v>11449</v>
      </c>
      <c r="D360" s="190">
        <f>'1 уровень'!D2070</f>
        <v>8587</v>
      </c>
      <c r="E360" s="190">
        <f>'1 уровень'!E2070</f>
        <v>6810.477272727273</v>
      </c>
      <c r="F360" s="862">
        <f>'1 уровень'!F2070</f>
        <v>79.311485649554825</v>
      </c>
      <c r="G360" s="238">
        <f>'1 уровень'!G2070</f>
        <v>0</v>
      </c>
      <c r="H360" s="238">
        <f>'1 уровень'!H2070</f>
        <v>0</v>
      </c>
      <c r="I360" s="243">
        <f>'1 уровень'!I2070</f>
        <v>0</v>
      </c>
      <c r="J360" s="243">
        <f>'1 уровень'!J2070</f>
        <v>0</v>
      </c>
      <c r="K360" s="243">
        <f>'1 уровень'!K2070</f>
        <v>0</v>
      </c>
      <c r="L360" s="243">
        <f>'1 уровень'!L2070</f>
        <v>0</v>
      </c>
      <c r="M360" s="243">
        <f>'1 уровень'!M2070</f>
        <v>0</v>
      </c>
      <c r="N360" s="243">
        <f>'1 уровень'!N2070</f>
        <v>0</v>
      </c>
      <c r="O360" s="164">
        <f>'1 уровень'!O2070</f>
        <v>0</v>
      </c>
      <c r="P360" s="164">
        <f>'1 уровень'!P2070</f>
        <v>0</v>
      </c>
      <c r="Q360" s="164">
        <f>'1 уровень'!Q2070</f>
        <v>0</v>
      </c>
      <c r="R360" s="164">
        <f>'1 уровень'!R2070</f>
        <v>0</v>
      </c>
      <c r="S360" s="164">
        <f>'1 уровень'!S2070</f>
        <v>0</v>
      </c>
      <c r="T360" s="164">
        <f>'1 уровень'!T2070</f>
        <v>0</v>
      </c>
      <c r="U360" s="164">
        <f>'1 уровень'!U2070</f>
        <v>0</v>
      </c>
      <c r="V360" s="164">
        <f>'1 уровень'!V2070</f>
        <v>0</v>
      </c>
      <c r="W360" s="164">
        <f>'1 уровень'!W2070</f>
        <v>0</v>
      </c>
      <c r="X360" s="2835">
        <f>'1 уровень'!X2070</f>
        <v>0</v>
      </c>
      <c r="Y360" s="164">
        <f>'1 уровень'!Y2070</f>
        <v>0</v>
      </c>
      <c r="Z360" s="164">
        <f>'1 уровень'!Z2070</f>
        <v>0</v>
      </c>
      <c r="AA360" s="164">
        <f>'1 уровень'!AA2070</f>
        <v>0</v>
      </c>
      <c r="AB360" s="2723">
        <f>'1 уровень'!AB2070</f>
        <v>0</v>
      </c>
      <c r="AC360" s="2723">
        <f>'1 уровень'!AC2070</f>
        <v>0</v>
      </c>
      <c r="AD360" s="164"/>
      <c r="AE360" s="164"/>
    </row>
    <row r="361" spans="1:206" ht="30" x14ac:dyDescent="0.25">
      <c r="A361" s="162">
        <v>1</v>
      </c>
      <c r="B361" s="58" t="s">
        <v>544</v>
      </c>
      <c r="C361" s="190">
        <f>'1 уровень'!C2071</f>
        <v>7450</v>
      </c>
      <c r="D361" s="190">
        <f>'1 уровень'!D2071</f>
        <v>5588</v>
      </c>
      <c r="E361" s="190">
        <f>'1 уровень'!E2071</f>
        <v>4476</v>
      </c>
      <c r="F361" s="862">
        <f>'1 уровень'!F2071</f>
        <v>80.100214745884031</v>
      </c>
      <c r="G361" s="238">
        <f>'1 уровень'!G2071</f>
        <v>0</v>
      </c>
      <c r="H361" s="238">
        <f>'1 уровень'!H2071</f>
        <v>0</v>
      </c>
      <c r="I361" s="243">
        <f>'1 уровень'!I2071</f>
        <v>0</v>
      </c>
      <c r="J361" s="243">
        <f>'1 уровень'!J2071</f>
        <v>0</v>
      </c>
      <c r="K361" s="243">
        <f>'1 уровень'!K2071</f>
        <v>0</v>
      </c>
      <c r="L361" s="243">
        <f>'1 уровень'!L2071</f>
        <v>0</v>
      </c>
      <c r="M361" s="243">
        <f>'1 уровень'!M2071</f>
        <v>0</v>
      </c>
      <c r="N361" s="243">
        <f>'1 уровень'!N2071</f>
        <v>0</v>
      </c>
      <c r="O361" s="164">
        <f>'1 уровень'!O2071</f>
        <v>0</v>
      </c>
      <c r="P361" s="164">
        <f>'1 уровень'!P2071</f>
        <v>0</v>
      </c>
      <c r="Q361" s="164">
        <f>'1 уровень'!Q2071</f>
        <v>0</v>
      </c>
      <c r="R361" s="164">
        <f>'1 уровень'!R2071</f>
        <v>0</v>
      </c>
      <c r="S361" s="164">
        <f>'1 уровень'!S2071</f>
        <v>0</v>
      </c>
      <c r="T361" s="164">
        <f>'1 уровень'!T2071</f>
        <v>0</v>
      </c>
      <c r="U361" s="164">
        <f>'1 уровень'!U2071</f>
        <v>0</v>
      </c>
      <c r="V361" s="164">
        <f>'1 уровень'!V2071</f>
        <v>0</v>
      </c>
      <c r="W361" s="164">
        <f>'1 уровень'!W2071</f>
        <v>0</v>
      </c>
      <c r="X361" s="2835">
        <f>'1 уровень'!X2071</f>
        <v>0</v>
      </c>
      <c r="Y361" s="164">
        <f>'1 уровень'!Y2071</f>
        <v>0</v>
      </c>
      <c r="Z361" s="164">
        <f>'1 уровень'!Z2071</f>
        <v>0</v>
      </c>
      <c r="AA361" s="164">
        <f>'1 уровень'!AA2071</f>
        <v>0</v>
      </c>
      <c r="AB361" s="2723">
        <f>'1 уровень'!AB2071</f>
        <v>0</v>
      </c>
      <c r="AC361" s="2723">
        <f>'1 уровень'!AC2071</f>
        <v>0</v>
      </c>
      <c r="AD361" s="164"/>
      <c r="AE361" s="164"/>
    </row>
    <row r="362" spans="1:206" ht="30" x14ac:dyDescent="0.25">
      <c r="A362" s="162">
        <v>1</v>
      </c>
      <c r="B362" s="58" t="s">
        <v>545</v>
      </c>
      <c r="C362" s="190">
        <f>'1 уровень'!C2072</f>
        <v>2235</v>
      </c>
      <c r="D362" s="190">
        <f>'1 уровень'!D2072</f>
        <v>1676</v>
      </c>
      <c r="E362" s="190">
        <f>'1 уровень'!E2072</f>
        <v>1500</v>
      </c>
      <c r="F362" s="862">
        <f>'1 уровень'!F2072</f>
        <v>89.498806682577566</v>
      </c>
      <c r="G362" s="238">
        <f>'1 уровень'!G2072</f>
        <v>0</v>
      </c>
      <c r="H362" s="238">
        <f>'1 уровень'!H2072</f>
        <v>0</v>
      </c>
      <c r="I362" s="243">
        <f>'1 уровень'!I2072</f>
        <v>0</v>
      </c>
      <c r="J362" s="243">
        <f>'1 уровень'!J2072</f>
        <v>0</v>
      </c>
      <c r="K362" s="243">
        <f>'1 уровень'!K2072</f>
        <v>0</v>
      </c>
      <c r="L362" s="243">
        <f>'1 уровень'!L2072</f>
        <v>0</v>
      </c>
      <c r="M362" s="243">
        <f>'1 уровень'!M2072</f>
        <v>0</v>
      </c>
      <c r="N362" s="243">
        <f>'1 уровень'!N2072</f>
        <v>0</v>
      </c>
      <c r="O362" s="164">
        <f>'1 уровень'!O2072</f>
        <v>0</v>
      </c>
      <c r="P362" s="164">
        <f>'1 уровень'!P2072</f>
        <v>0</v>
      </c>
      <c r="Q362" s="164">
        <f>'1 уровень'!Q2072</f>
        <v>0</v>
      </c>
      <c r="R362" s="164">
        <f>'1 уровень'!R2072</f>
        <v>0</v>
      </c>
      <c r="S362" s="164">
        <f>'1 уровень'!S2072</f>
        <v>0</v>
      </c>
      <c r="T362" s="164">
        <f>'1 уровень'!T2072</f>
        <v>0</v>
      </c>
      <c r="U362" s="164">
        <f>'1 уровень'!U2072</f>
        <v>0</v>
      </c>
      <c r="V362" s="164">
        <f>'1 уровень'!V2072</f>
        <v>0</v>
      </c>
      <c r="W362" s="164">
        <f>'1 уровень'!W2072</f>
        <v>0</v>
      </c>
      <c r="X362" s="2835">
        <f>'1 уровень'!X2072</f>
        <v>0</v>
      </c>
      <c r="Y362" s="164">
        <f>'1 уровень'!Y2072</f>
        <v>0</v>
      </c>
      <c r="Z362" s="164">
        <f>'1 уровень'!Z2072</f>
        <v>0</v>
      </c>
      <c r="AA362" s="164">
        <f>'1 уровень'!AA2072</f>
        <v>0</v>
      </c>
      <c r="AB362" s="2723">
        <f>'1 уровень'!AB2072</f>
        <v>0</v>
      </c>
      <c r="AC362" s="2723">
        <f>'1 уровень'!AC2072</f>
        <v>0</v>
      </c>
      <c r="AD362" s="164"/>
      <c r="AE362" s="164"/>
    </row>
    <row r="363" spans="1:206" ht="45" x14ac:dyDescent="0.25">
      <c r="A363" s="162">
        <v>1</v>
      </c>
      <c r="B363" s="58" t="s">
        <v>613</v>
      </c>
      <c r="C363" s="190">
        <f>'1 уровень'!C2073</f>
        <v>1412</v>
      </c>
      <c r="D363" s="190">
        <f>'1 уровень'!D2073</f>
        <v>1059</v>
      </c>
      <c r="E363" s="190">
        <f>'1 уровень'!E2073</f>
        <v>666.47727272727263</v>
      </c>
      <c r="F363" s="862">
        <f>'1 уровень'!F2073</f>
        <v>62.934586659799116</v>
      </c>
      <c r="G363" s="238">
        <f>'1 уровень'!G2073</f>
        <v>0</v>
      </c>
      <c r="H363" s="238">
        <f>'1 уровень'!H2073</f>
        <v>0</v>
      </c>
      <c r="I363" s="243">
        <f>'1 уровень'!I2073</f>
        <v>0</v>
      </c>
      <c r="J363" s="243">
        <f>'1 уровень'!J2073</f>
        <v>0</v>
      </c>
      <c r="K363" s="243">
        <f>'1 уровень'!K2073</f>
        <v>0</v>
      </c>
      <c r="L363" s="243">
        <f>'1 уровень'!L2073</f>
        <v>0</v>
      </c>
      <c r="M363" s="243">
        <f>'1 уровень'!M2073</f>
        <v>0</v>
      </c>
      <c r="N363" s="243">
        <f>'1 уровень'!N2073</f>
        <v>0</v>
      </c>
      <c r="O363" s="164">
        <f>'1 уровень'!O2073</f>
        <v>0</v>
      </c>
      <c r="P363" s="164">
        <f>'1 уровень'!P2073</f>
        <v>0</v>
      </c>
      <c r="Q363" s="164">
        <f>'1 уровень'!Q2073</f>
        <v>0</v>
      </c>
      <c r="R363" s="164">
        <f>'1 уровень'!R2073</f>
        <v>0</v>
      </c>
      <c r="S363" s="164">
        <f>'1 уровень'!S2073</f>
        <v>0</v>
      </c>
      <c r="T363" s="164">
        <f>'1 уровень'!T2073</f>
        <v>0</v>
      </c>
      <c r="U363" s="164">
        <f>'1 уровень'!U2073</f>
        <v>0</v>
      </c>
      <c r="V363" s="164">
        <f>'1 уровень'!V2073</f>
        <v>0</v>
      </c>
      <c r="W363" s="164">
        <f>'1 уровень'!W2073</f>
        <v>0</v>
      </c>
      <c r="X363" s="2835">
        <f>'1 уровень'!X2073</f>
        <v>0</v>
      </c>
      <c r="Y363" s="164">
        <f>'1 уровень'!Y2073</f>
        <v>0</v>
      </c>
      <c r="Z363" s="164">
        <f>'1 уровень'!Z2073</f>
        <v>0</v>
      </c>
      <c r="AA363" s="164">
        <f>'1 уровень'!AA2073</f>
        <v>0</v>
      </c>
      <c r="AB363" s="2723">
        <f>'1 уровень'!AB2073</f>
        <v>0</v>
      </c>
      <c r="AC363" s="2723">
        <f>'1 уровень'!AC2073</f>
        <v>0</v>
      </c>
      <c r="AD363" s="164"/>
      <c r="AE363" s="164"/>
    </row>
    <row r="364" spans="1:206" ht="30" x14ac:dyDescent="0.25">
      <c r="A364" s="162">
        <v>1</v>
      </c>
      <c r="B364" s="58" t="s">
        <v>614</v>
      </c>
      <c r="C364" s="190">
        <f>'1 уровень'!C2074</f>
        <v>352</v>
      </c>
      <c r="D364" s="190">
        <f>'1 уровень'!D2074</f>
        <v>264</v>
      </c>
      <c r="E364" s="190">
        <f>'1 уровень'!E2074</f>
        <v>168</v>
      </c>
      <c r="F364" s="862">
        <f>'1 уровень'!F2074</f>
        <v>63.636363636363633</v>
      </c>
      <c r="G364" s="238">
        <f>'1 уровень'!G2074</f>
        <v>0</v>
      </c>
      <c r="H364" s="238">
        <f>'1 уровень'!H2074</f>
        <v>0</v>
      </c>
      <c r="I364" s="243">
        <f>'1 уровень'!I2074</f>
        <v>0</v>
      </c>
      <c r="J364" s="243">
        <f>'1 уровень'!J2074</f>
        <v>0</v>
      </c>
      <c r="K364" s="243">
        <f>'1 уровень'!K2074</f>
        <v>0</v>
      </c>
      <c r="L364" s="243">
        <f>'1 уровень'!L2074</f>
        <v>0</v>
      </c>
      <c r="M364" s="243">
        <f>'1 уровень'!M2074</f>
        <v>0</v>
      </c>
      <c r="N364" s="243">
        <f>'1 уровень'!N2074</f>
        <v>0</v>
      </c>
      <c r="O364" s="164">
        <f>'1 уровень'!O2074</f>
        <v>0</v>
      </c>
      <c r="P364" s="164">
        <f>'1 уровень'!P2074</f>
        <v>0</v>
      </c>
      <c r="Q364" s="164">
        <f>'1 уровень'!Q2074</f>
        <v>0</v>
      </c>
      <c r="R364" s="164">
        <f>'1 уровень'!R2074</f>
        <v>0</v>
      </c>
      <c r="S364" s="164">
        <f>'1 уровень'!S2074</f>
        <v>0</v>
      </c>
      <c r="T364" s="164">
        <f>'1 уровень'!T2074</f>
        <v>0</v>
      </c>
      <c r="U364" s="164">
        <f>'1 уровень'!U2074</f>
        <v>0</v>
      </c>
      <c r="V364" s="164">
        <f>'1 уровень'!V2074</f>
        <v>0</v>
      </c>
      <c r="W364" s="164">
        <f>'1 уровень'!W2074</f>
        <v>0</v>
      </c>
      <c r="X364" s="2835">
        <f>'1 уровень'!X2074</f>
        <v>0</v>
      </c>
      <c r="Y364" s="164">
        <f>'1 уровень'!Y2074</f>
        <v>0</v>
      </c>
      <c r="Z364" s="164">
        <f>'1 уровень'!Z2074</f>
        <v>0</v>
      </c>
      <c r="AA364" s="164">
        <f>'1 уровень'!AA2074</f>
        <v>0</v>
      </c>
      <c r="AB364" s="2723">
        <f>'1 уровень'!AB2074</f>
        <v>0</v>
      </c>
      <c r="AC364" s="2723">
        <f>'1 уровень'!AC2074</f>
        <v>0</v>
      </c>
      <c r="AD364" s="164"/>
      <c r="AE364" s="164"/>
    </row>
    <row r="365" spans="1:206" ht="45" x14ac:dyDescent="0.25">
      <c r="A365" s="162">
        <v>1</v>
      </c>
      <c r="B365" s="2739" t="s">
        <v>546</v>
      </c>
      <c r="C365" s="190">
        <f>'1 уровень'!C2075</f>
        <v>47236</v>
      </c>
      <c r="D365" s="190">
        <f>'1 уровень'!D2075</f>
        <v>35428</v>
      </c>
      <c r="E365" s="190">
        <f>'1 уровень'!E2075</f>
        <v>25377.784630161113</v>
      </c>
      <c r="F365" s="862">
        <f>'1 уровень'!F2075</f>
        <v>71.631999068988122</v>
      </c>
      <c r="G365" s="238">
        <f>'1 уровень'!G2075</f>
        <v>0</v>
      </c>
      <c r="H365" s="238">
        <f>'1 уровень'!H2075</f>
        <v>0</v>
      </c>
      <c r="I365" s="243">
        <f>'1 уровень'!I2075</f>
        <v>0</v>
      </c>
      <c r="J365" s="243">
        <f>'1 уровень'!J2075</f>
        <v>0</v>
      </c>
      <c r="K365" s="243">
        <f>'1 уровень'!K2075</f>
        <v>0</v>
      </c>
      <c r="L365" s="243">
        <f>'1 уровень'!L2075</f>
        <v>0</v>
      </c>
      <c r="M365" s="243">
        <f>'1 уровень'!M2075</f>
        <v>0</v>
      </c>
      <c r="N365" s="243">
        <f>'1 уровень'!N2075</f>
        <v>0</v>
      </c>
      <c r="O365" s="164">
        <f>'1 уровень'!O2075</f>
        <v>0</v>
      </c>
      <c r="P365" s="164">
        <f>'1 уровень'!P2075</f>
        <v>0</v>
      </c>
      <c r="Q365" s="164">
        <f>'1 уровень'!Q2075</f>
        <v>0</v>
      </c>
      <c r="R365" s="164">
        <f>'1 уровень'!R2075</f>
        <v>0</v>
      </c>
      <c r="S365" s="164">
        <f>'1 уровень'!S2075</f>
        <v>0</v>
      </c>
      <c r="T365" s="164">
        <f>'1 уровень'!T2075</f>
        <v>0</v>
      </c>
      <c r="U365" s="164">
        <f>'1 уровень'!U2075</f>
        <v>0</v>
      </c>
      <c r="V365" s="164">
        <f>'1 уровень'!V2075</f>
        <v>0</v>
      </c>
      <c r="W365" s="164">
        <f>'1 уровень'!W2075</f>
        <v>0</v>
      </c>
      <c r="X365" s="2835">
        <f>'1 уровень'!X2075</f>
        <v>0</v>
      </c>
      <c r="Y365" s="164">
        <f>'1 уровень'!Y2075</f>
        <v>0</v>
      </c>
      <c r="Z365" s="164">
        <f>'1 уровень'!Z2075</f>
        <v>0</v>
      </c>
      <c r="AA365" s="164">
        <f>'1 уровень'!AA2075</f>
        <v>0</v>
      </c>
      <c r="AB365" s="2723">
        <f>'1 уровень'!AB2075</f>
        <v>0</v>
      </c>
      <c r="AC365" s="2723">
        <f>'1 уровень'!AC2075</f>
        <v>0</v>
      </c>
      <c r="AD365" s="164"/>
      <c r="AE365" s="164"/>
    </row>
    <row r="366" spans="1:206" ht="30" x14ac:dyDescent="0.25">
      <c r="A366" s="162">
        <v>1</v>
      </c>
      <c r="B366" s="58" t="s">
        <v>547</v>
      </c>
      <c r="C366" s="190">
        <f>'1 уровень'!C2076</f>
        <v>4500</v>
      </c>
      <c r="D366" s="190">
        <f>'1 уровень'!D2076</f>
        <v>3375</v>
      </c>
      <c r="E366" s="190">
        <f>'1 уровень'!E2076</f>
        <v>2125</v>
      </c>
      <c r="F366" s="862">
        <f>'1 уровень'!F2076</f>
        <v>62.962962962962962</v>
      </c>
      <c r="G366" s="238">
        <f>'1 уровень'!G2076</f>
        <v>0</v>
      </c>
      <c r="H366" s="238">
        <f>'1 уровень'!H2076</f>
        <v>0</v>
      </c>
      <c r="I366" s="243">
        <f>'1 уровень'!I2076</f>
        <v>0</v>
      </c>
      <c r="J366" s="243">
        <f>'1 уровень'!J2076</f>
        <v>0</v>
      </c>
      <c r="K366" s="243">
        <f>'1 уровень'!K2076</f>
        <v>0</v>
      </c>
      <c r="L366" s="243">
        <f>'1 уровень'!L2076</f>
        <v>0</v>
      </c>
      <c r="M366" s="243">
        <f>'1 уровень'!M2076</f>
        <v>0</v>
      </c>
      <c r="N366" s="243">
        <f>'1 уровень'!N2076</f>
        <v>0</v>
      </c>
      <c r="O366" s="164">
        <f>'1 уровень'!O2076</f>
        <v>0</v>
      </c>
      <c r="P366" s="164">
        <f>'1 уровень'!P2076</f>
        <v>0</v>
      </c>
      <c r="Q366" s="164">
        <f>'1 уровень'!Q2076</f>
        <v>0</v>
      </c>
      <c r="R366" s="164">
        <f>'1 уровень'!R2076</f>
        <v>0</v>
      </c>
      <c r="S366" s="164">
        <f>'1 уровень'!S2076</f>
        <v>0</v>
      </c>
      <c r="T366" s="164">
        <f>'1 уровень'!T2076</f>
        <v>0</v>
      </c>
      <c r="U366" s="164">
        <f>'1 уровень'!U2076</f>
        <v>0</v>
      </c>
      <c r="V366" s="164">
        <f>'1 уровень'!V2076</f>
        <v>0</v>
      </c>
      <c r="W366" s="164">
        <f>'1 уровень'!W2076</f>
        <v>0</v>
      </c>
      <c r="X366" s="2835">
        <f>'1 уровень'!X2076</f>
        <v>0</v>
      </c>
      <c r="Y366" s="164">
        <f>'1 уровень'!Y2076</f>
        <v>0</v>
      </c>
      <c r="Z366" s="164">
        <f>'1 уровень'!Z2076</f>
        <v>0</v>
      </c>
      <c r="AA366" s="164">
        <f>'1 уровень'!AA2076</f>
        <v>0</v>
      </c>
      <c r="AB366" s="2723">
        <f>'1 уровень'!AB2076</f>
        <v>0</v>
      </c>
      <c r="AC366" s="2723">
        <f>'1 уровень'!AC2076</f>
        <v>0</v>
      </c>
      <c r="AD366" s="164"/>
      <c r="AE366" s="164"/>
    </row>
    <row r="367" spans="1:206" ht="60" x14ac:dyDescent="0.25">
      <c r="A367" s="162">
        <v>1</v>
      </c>
      <c r="B367" s="58" t="s">
        <v>560</v>
      </c>
      <c r="C367" s="190">
        <f>'1 уровень'!C2077</f>
        <v>26090</v>
      </c>
      <c r="D367" s="190">
        <f>'1 уровень'!D2077</f>
        <v>19568</v>
      </c>
      <c r="E367" s="190">
        <f>'1 уровень'!E2077</f>
        <v>10352</v>
      </c>
      <c r="F367" s="862">
        <f>'1 уровень'!F2077</f>
        <v>52.902698282910876</v>
      </c>
      <c r="G367" s="238">
        <f>'1 уровень'!G2077</f>
        <v>0</v>
      </c>
      <c r="H367" s="238">
        <f>'1 уровень'!H2077</f>
        <v>0</v>
      </c>
      <c r="I367" s="243">
        <f>'1 уровень'!I2077</f>
        <v>0</v>
      </c>
      <c r="J367" s="243">
        <f>'1 уровень'!J2077</f>
        <v>0</v>
      </c>
      <c r="K367" s="243">
        <f>'1 уровень'!K2077</f>
        <v>0</v>
      </c>
      <c r="L367" s="243">
        <f>'1 уровень'!L2077</f>
        <v>0</v>
      </c>
      <c r="M367" s="243">
        <f>'1 уровень'!M2077</f>
        <v>0</v>
      </c>
      <c r="N367" s="243">
        <f>'1 уровень'!N2077</f>
        <v>0</v>
      </c>
      <c r="O367" s="164">
        <f>'1 уровень'!O2077</f>
        <v>0</v>
      </c>
      <c r="P367" s="164">
        <f>'1 уровень'!P2077</f>
        <v>0</v>
      </c>
      <c r="Q367" s="164">
        <f>'1 уровень'!Q2077</f>
        <v>0</v>
      </c>
      <c r="R367" s="164">
        <f>'1 уровень'!R2077</f>
        <v>0</v>
      </c>
      <c r="S367" s="164">
        <f>'1 уровень'!S2077</f>
        <v>0</v>
      </c>
      <c r="T367" s="164">
        <f>'1 уровень'!T2077</f>
        <v>0</v>
      </c>
      <c r="U367" s="164">
        <f>'1 уровень'!U2077</f>
        <v>0</v>
      </c>
      <c r="V367" s="164">
        <f>'1 уровень'!V2077</f>
        <v>0</v>
      </c>
      <c r="W367" s="164">
        <f>'1 уровень'!W2077</f>
        <v>0</v>
      </c>
      <c r="X367" s="2835">
        <f>'1 уровень'!X2077</f>
        <v>0</v>
      </c>
      <c r="Y367" s="164">
        <f>'1 уровень'!Y2077</f>
        <v>0</v>
      </c>
      <c r="Z367" s="164">
        <f>'1 уровень'!Z2077</f>
        <v>0</v>
      </c>
      <c r="AA367" s="164">
        <f>'1 уровень'!AA2077</f>
        <v>0</v>
      </c>
      <c r="AB367" s="2723">
        <f>'1 уровень'!AB2077</f>
        <v>0</v>
      </c>
      <c r="AC367" s="2723">
        <f>'1 уровень'!AC2077</f>
        <v>0</v>
      </c>
      <c r="AD367" s="164"/>
      <c r="AE367" s="164"/>
    </row>
    <row r="368" spans="1:206" ht="45" x14ac:dyDescent="0.25">
      <c r="A368" s="162">
        <v>1</v>
      </c>
      <c r="B368" s="58" t="s">
        <v>561</v>
      </c>
      <c r="C368" s="190">
        <f>'1 уровень'!C2078</f>
        <v>3532</v>
      </c>
      <c r="D368" s="190">
        <f>'1 уровень'!D2078</f>
        <v>2649</v>
      </c>
      <c r="E368" s="190">
        <f>'1 уровень'!E2078</f>
        <v>3563.4276342763424</v>
      </c>
      <c r="F368" s="862">
        <f>'1 уровень'!F2078</f>
        <v>134.51972949325565</v>
      </c>
      <c r="G368" s="238">
        <f>'1 уровень'!G2078</f>
        <v>0</v>
      </c>
      <c r="H368" s="238">
        <f>'1 уровень'!H2078</f>
        <v>0</v>
      </c>
      <c r="I368" s="243">
        <f>'1 уровень'!I2078</f>
        <v>0</v>
      </c>
      <c r="J368" s="243">
        <f>'1 уровень'!J2078</f>
        <v>0</v>
      </c>
      <c r="K368" s="243">
        <f>'1 уровень'!K2078</f>
        <v>0</v>
      </c>
      <c r="L368" s="243">
        <f>'1 уровень'!L2078</f>
        <v>0</v>
      </c>
      <c r="M368" s="243">
        <f>'1 уровень'!M2078</f>
        <v>0</v>
      </c>
      <c r="N368" s="243">
        <f>'1 уровень'!N2078</f>
        <v>0</v>
      </c>
      <c r="O368" s="164">
        <f>'1 уровень'!O2078</f>
        <v>0</v>
      </c>
      <c r="P368" s="164">
        <f>'1 уровень'!P2078</f>
        <v>0</v>
      </c>
      <c r="Q368" s="164">
        <f>'1 уровень'!Q2078</f>
        <v>0</v>
      </c>
      <c r="R368" s="164">
        <f>'1 уровень'!R2078</f>
        <v>0</v>
      </c>
      <c r="S368" s="164">
        <f>'1 уровень'!S2078</f>
        <v>0</v>
      </c>
      <c r="T368" s="164">
        <f>'1 уровень'!T2078</f>
        <v>0</v>
      </c>
      <c r="U368" s="164">
        <f>'1 уровень'!U2078</f>
        <v>0</v>
      </c>
      <c r="V368" s="164">
        <f>'1 уровень'!V2078</f>
        <v>0</v>
      </c>
      <c r="W368" s="164">
        <f>'1 уровень'!W2078</f>
        <v>0</v>
      </c>
      <c r="X368" s="2835">
        <f>'1 уровень'!X2078</f>
        <v>0</v>
      </c>
      <c r="Y368" s="164">
        <f>'1 уровень'!Y2078</f>
        <v>0</v>
      </c>
      <c r="Z368" s="164">
        <f>'1 уровень'!Z2078</f>
        <v>0</v>
      </c>
      <c r="AA368" s="164">
        <f>'1 уровень'!AA2078</f>
        <v>0</v>
      </c>
      <c r="AB368" s="2723">
        <f>'1 уровень'!AB2078</f>
        <v>0</v>
      </c>
      <c r="AC368" s="2723">
        <f>'1 уровень'!AC2078</f>
        <v>0</v>
      </c>
      <c r="AD368" s="164"/>
      <c r="AE368" s="164"/>
    </row>
    <row r="369" spans="1:31" ht="30" x14ac:dyDescent="0.25">
      <c r="A369" s="162">
        <v>1</v>
      </c>
      <c r="B369" s="58" t="s">
        <v>562</v>
      </c>
      <c r="C369" s="190">
        <f>'1 уровень'!C2079</f>
        <v>11534</v>
      </c>
      <c r="D369" s="190">
        <f>'1 уровень'!D2079</f>
        <v>8651</v>
      </c>
      <c r="E369" s="190">
        <f>'1 уровень'!E2079</f>
        <v>7421.3569958847729</v>
      </c>
      <c r="F369" s="862">
        <f>'1 уровень'!F2079</f>
        <v>85.786117164313637</v>
      </c>
      <c r="G369" s="238">
        <f>'1 уровень'!G2079</f>
        <v>0</v>
      </c>
      <c r="H369" s="238">
        <f>'1 уровень'!H2079</f>
        <v>0</v>
      </c>
      <c r="I369" s="243">
        <f>'1 уровень'!I2079</f>
        <v>0</v>
      </c>
      <c r="J369" s="243">
        <f>'1 уровень'!J2079</f>
        <v>0</v>
      </c>
      <c r="K369" s="243">
        <f>'1 уровень'!K2079</f>
        <v>0</v>
      </c>
      <c r="L369" s="243">
        <f>'1 уровень'!L2079</f>
        <v>0</v>
      </c>
      <c r="M369" s="243">
        <f>'1 уровень'!M2079</f>
        <v>0</v>
      </c>
      <c r="N369" s="243">
        <f>'1 уровень'!N2079</f>
        <v>0</v>
      </c>
      <c r="O369" s="164">
        <f>'1 уровень'!O2079</f>
        <v>0</v>
      </c>
      <c r="P369" s="164">
        <f>'1 уровень'!P2079</f>
        <v>0</v>
      </c>
      <c r="Q369" s="164">
        <f>'1 уровень'!Q2079</f>
        <v>0</v>
      </c>
      <c r="R369" s="164">
        <f>'1 уровень'!R2079</f>
        <v>0</v>
      </c>
      <c r="S369" s="164">
        <f>'1 уровень'!S2079</f>
        <v>0</v>
      </c>
      <c r="T369" s="164">
        <f>'1 уровень'!T2079</f>
        <v>0</v>
      </c>
      <c r="U369" s="164">
        <f>'1 уровень'!U2079</f>
        <v>0</v>
      </c>
      <c r="V369" s="164">
        <f>'1 уровень'!V2079</f>
        <v>0</v>
      </c>
      <c r="W369" s="164">
        <f>'1 уровень'!W2079</f>
        <v>0</v>
      </c>
      <c r="X369" s="2835">
        <f>'1 уровень'!X2079</f>
        <v>0</v>
      </c>
      <c r="Y369" s="164">
        <f>'1 уровень'!Y2079</f>
        <v>0</v>
      </c>
      <c r="Z369" s="164">
        <f>'1 уровень'!Z2079</f>
        <v>0</v>
      </c>
      <c r="AA369" s="164">
        <f>'1 уровень'!AA2079</f>
        <v>0</v>
      </c>
      <c r="AB369" s="2723">
        <f>'1 уровень'!AB2079</f>
        <v>0</v>
      </c>
      <c r="AC369" s="2723">
        <f>'1 уровень'!AC2079</f>
        <v>0</v>
      </c>
      <c r="AD369" s="164"/>
      <c r="AE369" s="164"/>
    </row>
    <row r="370" spans="1:31" ht="30" x14ac:dyDescent="0.25">
      <c r="A370" s="162">
        <v>1</v>
      </c>
      <c r="B370" s="58" t="s">
        <v>563</v>
      </c>
      <c r="C370" s="190">
        <f>'1 уровень'!C2080</f>
        <v>1580</v>
      </c>
      <c r="D370" s="190">
        <f>'1 уровень'!D2080</f>
        <v>1185</v>
      </c>
      <c r="E370" s="190">
        <f>'1 уровень'!E2080</f>
        <v>1916</v>
      </c>
      <c r="F370" s="862">
        <f>'1 уровень'!F2080</f>
        <v>161.68776371308019</v>
      </c>
      <c r="G370" s="238">
        <f>'1 уровень'!G2080</f>
        <v>0</v>
      </c>
      <c r="H370" s="238">
        <f>'1 уровень'!H2080</f>
        <v>0</v>
      </c>
      <c r="I370" s="243">
        <f>'1 уровень'!I2080</f>
        <v>0</v>
      </c>
      <c r="J370" s="243">
        <f>'1 уровень'!J2080</f>
        <v>0</v>
      </c>
      <c r="K370" s="243">
        <f>'1 уровень'!K2080</f>
        <v>0</v>
      </c>
      <c r="L370" s="243">
        <f>'1 уровень'!L2080</f>
        <v>0</v>
      </c>
      <c r="M370" s="243">
        <f>'1 уровень'!M2080</f>
        <v>0</v>
      </c>
      <c r="N370" s="243">
        <f>'1 уровень'!N2080</f>
        <v>0</v>
      </c>
      <c r="O370" s="164">
        <f>'1 уровень'!O2080</f>
        <v>0</v>
      </c>
      <c r="P370" s="164">
        <f>'1 уровень'!P2080</f>
        <v>0</v>
      </c>
      <c r="Q370" s="164">
        <f>'1 уровень'!Q2080</f>
        <v>0</v>
      </c>
      <c r="R370" s="164">
        <f>'1 уровень'!R2080</f>
        <v>0</v>
      </c>
      <c r="S370" s="164">
        <f>'1 уровень'!S2080</f>
        <v>0</v>
      </c>
      <c r="T370" s="164">
        <f>'1 уровень'!T2080</f>
        <v>0</v>
      </c>
      <c r="U370" s="164">
        <f>'1 уровень'!U2080</f>
        <v>0</v>
      </c>
      <c r="V370" s="164">
        <f>'1 уровень'!V2080</f>
        <v>0</v>
      </c>
      <c r="W370" s="164">
        <f>'1 уровень'!W2080</f>
        <v>0</v>
      </c>
      <c r="X370" s="2835">
        <f>'1 уровень'!X2080</f>
        <v>0</v>
      </c>
      <c r="Y370" s="164">
        <f>'1 уровень'!Y2080</f>
        <v>0</v>
      </c>
      <c r="Z370" s="164">
        <f>'1 уровень'!Z2080</f>
        <v>0</v>
      </c>
      <c r="AA370" s="164">
        <f>'1 уровень'!AA2080</f>
        <v>0</v>
      </c>
      <c r="AB370" s="2723">
        <f>'1 уровень'!AB2080</f>
        <v>0</v>
      </c>
      <c r="AC370" s="2723">
        <f>'1 уровень'!AC2080</f>
        <v>0</v>
      </c>
      <c r="AD370" s="164"/>
      <c r="AE370" s="164"/>
    </row>
    <row r="371" spans="1:31" x14ac:dyDescent="0.25">
      <c r="A371" s="162">
        <v>1</v>
      </c>
      <c r="B371" s="58" t="s">
        <v>541</v>
      </c>
      <c r="C371" s="190">
        <f>'1 уровень'!C2081</f>
        <v>18000</v>
      </c>
      <c r="D371" s="190">
        <f>'1 уровень'!D2081</f>
        <v>13500</v>
      </c>
      <c r="E371" s="190">
        <f>'1 уровень'!E2081</f>
        <v>32128</v>
      </c>
      <c r="F371" s="862">
        <f>'1 уровень'!F2081</f>
        <v>237.98518518518517</v>
      </c>
      <c r="G371" s="238">
        <f>'1 уровень'!G2081</f>
        <v>0</v>
      </c>
      <c r="H371" s="238">
        <f>'1 уровень'!H2081</f>
        <v>0</v>
      </c>
      <c r="I371" s="243">
        <f>'1 уровень'!I2081</f>
        <v>0</v>
      </c>
      <c r="J371" s="243">
        <f>'1 уровень'!J2081</f>
        <v>0</v>
      </c>
      <c r="K371" s="243">
        <f>'1 уровень'!K2081</f>
        <v>0</v>
      </c>
      <c r="L371" s="243">
        <f>'1 уровень'!L2081</f>
        <v>0</v>
      </c>
      <c r="M371" s="243">
        <f>'1 уровень'!M2081</f>
        <v>0</v>
      </c>
      <c r="N371" s="243">
        <f>'1 уровень'!N2081</f>
        <v>0</v>
      </c>
      <c r="O371" s="164">
        <f>'1 уровень'!O2081</f>
        <v>0</v>
      </c>
      <c r="P371" s="164">
        <f>'1 уровень'!P2081</f>
        <v>0</v>
      </c>
      <c r="Q371" s="164">
        <f>'1 уровень'!Q2081</f>
        <v>0</v>
      </c>
      <c r="R371" s="164">
        <f>'1 уровень'!R2081</f>
        <v>0</v>
      </c>
      <c r="S371" s="164">
        <f>'1 уровень'!S2081</f>
        <v>0</v>
      </c>
      <c r="T371" s="164">
        <f>'1 уровень'!T2081</f>
        <v>0</v>
      </c>
      <c r="U371" s="164">
        <f>'1 уровень'!U2081</f>
        <v>0</v>
      </c>
      <c r="V371" s="164">
        <f>'1 уровень'!V2081</f>
        <v>0</v>
      </c>
      <c r="W371" s="164">
        <f>'1 уровень'!W2081</f>
        <v>0</v>
      </c>
      <c r="X371" s="2835">
        <f>'1 уровень'!X2081</f>
        <v>0</v>
      </c>
      <c r="Y371" s="164">
        <f>'1 уровень'!Y2081</f>
        <v>0</v>
      </c>
      <c r="Z371" s="164">
        <f>'1 уровень'!Z2081</f>
        <v>0</v>
      </c>
      <c r="AA371" s="164">
        <f>'1 уровень'!AA2081</f>
        <v>0</v>
      </c>
      <c r="AB371" s="2723">
        <f>'1 уровень'!AB2081</f>
        <v>0</v>
      </c>
      <c r="AC371" s="2723">
        <f>'1 уровень'!AC2081</f>
        <v>0</v>
      </c>
      <c r="AD371" s="164"/>
      <c r="AE371" s="164"/>
    </row>
    <row r="372" spans="1:31" x14ac:dyDescent="0.25">
      <c r="A372" s="162">
        <v>1</v>
      </c>
      <c r="B372" s="992" t="s">
        <v>171</v>
      </c>
      <c r="C372" s="190">
        <f>'1 уровень'!C2082</f>
        <v>88000</v>
      </c>
      <c r="D372" s="190">
        <f>'1 уровень'!D2082</f>
        <v>66000</v>
      </c>
      <c r="E372" s="190">
        <f>'1 уровень'!E2082</f>
        <v>56291.5625</v>
      </c>
      <c r="F372" s="862">
        <f>'1 уровень'!F2082</f>
        <v>85.290246212121218</v>
      </c>
      <c r="G372" s="238"/>
      <c r="H372" s="238">
        <f>'1 уровень'!H2082</f>
        <v>0</v>
      </c>
      <c r="I372" s="243">
        <f>'1 уровень'!I2082</f>
        <v>0</v>
      </c>
      <c r="J372" s="243">
        <f>'1 уровень'!J2082</f>
        <v>0</v>
      </c>
      <c r="K372" s="243">
        <f>'1 уровень'!K2082</f>
        <v>0</v>
      </c>
      <c r="L372" s="243">
        <f>'1 уровень'!L2082</f>
        <v>0</v>
      </c>
      <c r="M372" s="243">
        <f>'1 уровень'!M2082</f>
        <v>0</v>
      </c>
      <c r="N372" s="243">
        <f>'1 уровень'!N2082</f>
        <v>0</v>
      </c>
      <c r="O372" s="164">
        <f>'1 уровень'!O2082</f>
        <v>0</v>
      </c>
      <c r="P372" s="164">
        <f>'1 уровень'!P2082</f>
        <v>0</v>
      </c>
      <c r="Q372" s="164">
        <f>'1 уровень'!Q2082</f>
        <v>0</v>
      </c>
      <c r="R372" s="164">
        <f>'1 уровень'!R2082</f>
        <v>0</v>
      </c>
      <c r="S372" s="164">
        <f>'1 уровень'!S2082</f>
        <v>0</v>
      </c>
      <c r="T372" s="164">
        <f>'1 уровень'!T2082</f>
        <v>0</v>
      </c>
      <c r="U372" s="164">
        <f>'1 уровень'!U2082</f>
        <v>0</v>
      </c>
      <c r="V372" s="164">
        <f>'1 уровень'!V2082</f>
        <v>0</v>
      </c>
      <c r="W372" s="164">
        <f>'1 уровень'!W2082</f>
        <v>0</v>
      </c>
      <c r="X372" s="2835">
        <f>'1 уровень'!X2082</f>
        <v>0</v>
      </c>
      <c r="Y372" s="164">
        <f>'1 уровень'!Y2082</f>
        <v>0</v>
      </c>
      <c r="Z372" s="164">
        <f>'1 уровень'!Z2082</f>
        <v>0</v>
      </c>
      <c r="AA372" s="164">
        <f>'1 уровень'!AA2082</f>
        <v>0</v>
      </c>
      <c r="AB372" s="2723">
        <f>'1 уровень'!AB2082</f>
        <v>0</v>
      </c>
      <c r="AC372" s="2723">
        <f>'1 уровень'!AC2082</f>
        <v>0</v>
      </c>
      <c r="AD372" s="164"/>
      <c r="AE372" s="164"/>
    </row>
    <row r="373" spans="1:31" x14ac:dyDescent="0.25">
      <c r="A373" s="162">
        <v>1</v>
      </c>
      <c r="B373" s="2760" t="s">
        <v>533</v>
      </c>
      <c r="C373" s="190">
        <f>'1 уровень'!C2083</f>
        <v>71287</v>
      </c>
      <c r="D373" s="190">
        <f>'1 уровень'!D2083</f>
        <v>53465</v>
      </c>
      <c r="E373" s="190">
        <f>'1 уровень'!E2083</f>
        <v>48404</v>
      </c>
      <c r="F373" s="862">
        <f>'1 уровень'!F2083</f>
        <v>90.533994201814266</v>
      </c>
      <c r="G373" s="238">
        <f>'1 уровень'!G2083</f>
        <v>0</v>
      </c>
      <c r="H373" s="238">
        <f>'1 уровень'!H2083</f>
        <v>0</v>
      </c>
      <c r="I373" s="243">
        <f>'1 уровень'!I2083</f>
        <v>0</v>
      </c>
      <c r="J373" s="243">
        <f>'1 уровень'!J2083</f>
        <v>0</v>
      </c>
      <c r="K373" s="243">
        <f>'1 уровень'!K2083</f>
        <v>0</v>
      </c>
      <c r="L373" s="243">
        <f>'1 уровень'!L2083</f>
        <v>0</v>
      </c>
      <c r="M373" s="243">
        <f>'1 уровень'!M2083</f>
        <v>0</v>
      </c>
      <c r="N373" s="243">
        <f>'1 уровень'!N2083</f>
        <v>0</v>
      </c>
      <c r="O373" s="164">
        <f>'1 уровень'!O2083</f>
        <v>0</v>
      </c>
      <c r="P373" s="164">
        <f>'1 уровень'!P2083</f>
        <v>0</v>
      </c>
      <c r="Q373" s="164">
        <f>'1 уровень'!Q2083</f>
        <v>0</v>
      </c>
      <c r="R373" s="164">
        <f>'1 уровень'!R2083</f>
        <v>0</v>
      </c>
      <c r="S373" s="164">
        <f>'1 уровень'!S2083</f>
        <v>0</v>
      </c>
      <c r="T373" s="164">
        <f>'1 уровень'!T2083</f>
        <v>0</v>
      </c>
      <c r="U373" s="164">
        <f>'1 уровень'!U2083</f>
        <v>0</v>
      </c>
      <c r="V373" s="164">
        <f>'1 уровень'!V2083</f>
        <v>0</v>
      </c>
      <c r="W373" s="164">
        <f>'1 уровень'!W2083</f>
        <v>0</v>
      </c>
      <c r="X373" s="2835">
        <f>'1 уровень'!X2083</f>
        <v>0</v>
      </c>
      <c r="Y373" s="164">
        <f>'1 уровень'!Y2083</f>
        <v>0</v>
      </c>
      <c r="Z373" s="164">
        <f>'1 уровень'!Z2083</f>
        <v>0</v>
      </c>
      <c r="AA373" s="164">
        <f>'1 уровень'!AA2083</f>
        <v>0</v>
      </c>
      <c r="AB373" s="2723">
        <f>'1 уровень'!AB2083</f>
        <v>0</v>
      </c>
      <c r="AC373" s="2723">
        <f>'1 уровень'!AC2083</f>
        <v>0</v>
      </c>
      <c r="AD373" s="164"/>
      <c r="AE373" s="164"/>
    </row>
    <row r="374" spans="1:31" ht="30" x14ac:dyDescent="0.25">
      <c r="A374" s="162">
        <v>1</v>
      </c>
      <c r="B374" s="992" t="s">
        <v>172</v>
      </c>
      <c r="C374" s="190">
        <f>'1 уровень'!C2084</f>
        <v>32048</v>
      </c>
      <c r="D374" s="190">
        <f>'1 уровень'!D2084</f>
        <v>24036</v>
      </c>
      <c r="E374" s="190">
        <f>'1 уровень'!E2084</f>
        <v>24011</v>
      </c>
      <c r="F374" s="862">
        <f>'1 уровень'!F2084</f>
        <v>99.89598934930936</v>
      </c>
      <c r="G374" s="238">
        <f>'1 уровень'!G2084</f>
        <v>0</v>
      </c>
      <c r="H374" s="238">
        <f>'1 уровень'!H2084</f>
        <v>0</v>
      </c>
      <c r="I374" s="243">
        <f>'1 уровень'!I2084</f>
        <v>0</v>
      </c>
      <c r="J374" s="243">
        <f>'1 уровень'!J2084</f>
        <v>0</v>
      </c>
      <c r="K374" s="243">
        <f>'1 уровень'!K2084</f>
        <v>0</v>
      </c>
      <c r="L374" s="243">
        <f>'1 уровень'!L2084</f>
        <v>0</v>
      </c>
      <c r="M374" s="243">
        <f>'1 уровень'!M2084</f>
        <v>0</v>
      </c>
      <c r="N374" s="243">
        <f>'1 уровень'!N2084</f>
        <v>0</v>
      </c>
      <c r="O374" s="164">
        <f>'1 уровень'!O2084</f>
        <v>0</v>
      </c>
      <c r="P374" s="164">
        <f>'1 уровень'!P2084</f>
        <v>0</v>
      </c>
      <c r="Q374" s="164">
        <f>'1 уровень'!Q2084</f>
        <v>0</v>
      </c>
      <c r="R374" s="164">
        <f>'1 уровень'!R2084</f>
        <v>0</v>
      </c>
      <c r="S374" s="164">
        <f>'1 уровень'!S2084</f>
        <v>0</v>
      </c>
      <c r="T374" s="164">
        <f>'1 уровень'!T2084</f>
        <v>0</v>
      </c>
      <c r="U374" s="164">
        <f>'1 уровень'!U2084</f>
        <v>0</v>
      </c>
      <c r="V374" s="164">
        <f>'1 уровень'!V2084</f>
        <v>0</v>
      </c>
      <c r="W374" s="164">
        <f>'1 уровень'!W2084</f>
        <v>0</v>
      </c>
      <c r="X374" s="2835">
        <f>'1 уровень'!X2084</f>
        <v>0</v>
      </c>
      <c r="Y374" s="164">
        <f>'1 уровень'!Y2084</f>
        <v>0</v>
      </c>
      <c r="Z374" s="164">
        <f>'1 уровень'!Z2084</f>
        <v>0</v>
      </c>
      <c r="AA374" s="164">
        <f>'1 уровень'!AA2084</f>
        <v>0</v>
      </c>
      <c r="AB374" s="2723">
        <f>'1 уровень'!AB2084</f>
        <v>0</v>
      </c>
      <c r="AC374" s="2723">
        <f>'1 уровень'!AC2084</f>
        <v>0</v>
      </c>
      <c r="AD374" s="164"/>
      <c r="AE374" s="164"/>
    </row>
    <row r="375" spans="1:31" ht="30" x14ac:dyDescent="0.25">
      <c r="A375" s="162">
        <v>1</v>
      </c>
      <c r="B375" s="2760" t="s">
        <v>534</v>
      </c>
      <c r="C375" s="190">
        <f>'1 уровень'!C2085</f>
        <v>670</v>
      </c>
      <c r="D375" s="190">
        <f>'1 уровень'!D2085</f>
        <v>503</v>
      </c>
      <c r="E375" s="190">
        <f>'1 уровень'!E2085</f>
        <v>855</v>
      </c>
      <c r="F375" s="862">
        <f>'1 уровень'!F2085</f>
        <v>169.98011928429423</v>
      </c>
      <c r="G375" s="238">
        <f>'1 уровень'!G2085</f>
        <v>0</v>
      </c>
      <c r="H375" s="238">
        <f>'1 уровень'!H2085</f>
        <v>0</v>
      </c>
      <c r="I375" s="243">
        <f>'1 уровень'!I2085</f>
        <v>0</v>
      </c>
      <c r="J375" s="243">
        <f>'1 уровень'!J2085</f>
        <v>0</v>
      </c>
      <c r="K375" s="243">
        <f>'1 уровень'!K2085</f>
        <v>0</v>
      </c>
      <c r="L375" s="243">
        <f>'1 уровень'!L2085</f>
        <v>0</v>
      </c>
      <c r="M375" s="243">
        <f>'1 уровень'!M2085</f>
        <v>0</v>
      </c>
      <c r="N375" s="243">
        <f>'1 уровень'!N2085</f>
        <v>0</v>
      </c>
      <c r="O375" s="164">
        <f>'1 уровень'!O2085</f>
        <v>0</v>
      </c>
      <c r="P375" s="164">
        <f>'1 уровень'!P2085</f>
        <v>0</v>
      </c>
      <c r="Q375" s="164">
        <f>'1 уровень'!Q2085</f>
        <v>0</v>
      </c>
      <c r="R375" s="164">
        <f>'1 уровень'!R2085</f>
        <v>0</v>
      </c>
      <c r="S375" s="164">
        <f>'1 уровень'!S2085</f>
        <v>0</v>
      </c>
      <c r="T375" s="164">
        <f>'1 уровень'!T2085</f>
        <v>0</v>
      </c>
      <c r="U375" s="164">
        <f>'1 уровень'!U2085</f>
        <v>0</v>
      </c>
      <c r="V375" s="164">
        <f>'1 уровень'!V2085</f>
        <v>0</v>
      </c>
      <c r="W375" s="164">
        <f>'1 уровень'!W2085</f>
        <v>0</v>
      </c>
      <c r="X375" s="2835">
        <f>'1 уровень'!X2085</f>
        <v>0</v>
      </c>
      <c r="Y375" s="164">
        <f>'1 уровень'!Y2085</f>
        <v>0</v>
      </c>
      <c r="Z375" s="164">
        <f>'1 уровень'!Z2085</f>
        <v>0</v>
      </c>
      <c r="AA375" s="164">
        <f>'1 уровень'!AA2085</f>
        <v>0</v>
      </c>
      <c r="AB375" s="2723">
        <f>'1 уровень'!AB2085</f>
        <v>0</v>
      </c>
      <c r="AC375" s="2723">
        <f>'1 уровень'!AC2085</f>
        <v>0</v>
      </c>
      <c r="AD375" s="164"/>
      <c r="AE375" s="164"/>
    </row>
    <row r="376" spans="1:31" ht="30" x14ac:dyDescent="0.25">
      <c r="A376" s="162">
        <v>1</v>
      </c>
      <c r="B376" s="2762" t="s">
        <v>760</v>
      </c>
      <c r="C376" s="190">
        <f>'1 уровень'!C2086</f>
        <v>400</v>
      </c>
      <c r="D376" s="190">
        <f>'1 уровень'!D2086</f>
        <v>280</v>
      </c>
      <c r="E376" s="190">
        <f>'1 уровень'!E2086</f>
        <v>437</v>
      </c>
      <c r="F376" s="862">
        <f>'1 уровень'!F2086</f>
        <v>156.07142857142858</v>
      </c>
      <c r="G376" s="238"/>
      <c r="H376" s="238">
        <f>'1 уровень'!H2086</f>
        <v>0</v>
      </c>
      <c r="I376" s="243">
        <f>'1 уровень'!I2086</f>
        <v>0</v>
      </c>
      <c r="J376" s="243">
        <f>'1 уровень'!J2086</f>
        <v>0</v>
      </c>
      <c r="K376" s="243">
        <f>'1 уровень'!K2086</f>
        <v>0</v>
      </c>
      <c r="L376" s="243">
        <f>'1 уровень'!L2086</f>
        <v>0</v>
      </c>
      <c r="M376" s="243">
        <f>'1 уровень'!M2086</f>
        <v>0</v>
      </c>
      <c r="N376" s="243">
        <f>'1 уровень'!N2086</f>
        <v>0</v>
      </c>
      <c r="O376" s="164">
        <f>'1 уровень'!O2086</f>
        <v>0</v>
      </c>
      <c r="P376" s="164">
        <f>'1 уровень'!P2086</f>
        <v>0</v>
      </c>
      <c r="Q376" s="164">
        <f>'1 уровень'!Q2086</f>
        <v>0</v>
      </c>
      <c r="R376" s="164">
        <f>'1 уровень'!R2086</f>
        <v>0</v>
      </c>
      <c r="S376" s="164">
        <f>'1 уровень'!S2086</f>
        <v>0</v>
      </c>
      <c r="T376" s="164">
        <f>'1 уровень'!T2086</f>
        <v>0</v>
      </c>
      <c r="U376" s="164">
        <f>'1 уровень'!U2086</f>
        <v>0</v>
      </c>
      <c r="V376" s="164">
        <f>'1 уровень'!V2086</f>
        <v>0</v>
      </c>
      <c r="W376" s="164">
        <f>'1 уровень'!W2086</f>
        <v>0</v>
      </c>
      <c r="X376" s="2835">
        <f>'1 уровень'!X2086</f>
        <v>0</v>
      </c>
      <c r="Y376" s="164">
        <f>'1 уровень'!Y2086</f>
        <v>0</v>
      </c>
      <c r="Z376" s="164">
        <f>'1 уровень'!Z2086</f>
        <v>0</v>
      </c>
      <c r="AA376" s="164">
        <f>'1 уровень'!AA2086</f>
        <v>0</v>
      </c>
      <c r="AB376" s="2723">
        <f>'1 уровень'!AB2086</f>
        <v>0</v>
      </c>
      <c r="AC376" s="2723">
        <f>'1 уровень'!AC2086</f>
        <v>0</v>
      </c>
      <c r="AD376" s="164"/>
      <c r="AE376" s="164"/>
    </row>
    <row r="377" spans="1:31" x14ac:dyDescent="0.25">
      <c r="A377" s="162">
        <v>1</v>
      </c>
      <c r="B377" s="13" t="s">
        <v>593</v>
      </c>
      <c r="C377" s="250">
        <f>'1 уровень'!C2087</f>
        <v>412333</v>
      </c>
      <c r="D377" s="250">
        <f>'1 уровень'!D2087</f>
        <v>309251</v>
      </c>
      <c r="E377" s="250">
        <f>'1 уровень'!E2087</f>
        <v>274624.26190288836</v>
      </c>
      <c r="F377" s="863">
        <f>'1 уровень'!F2087</f>
        <v>88.803031163323112</v>
      </c>
      <c r="G377" s="238">
        <f>'1 уровень'!G2087</f>
        <v>0</v>
      </c>
      <c r="H377" s="238">
        <f>'1 уровень'!H2087</f>
        <v>0</v>
      </c>
      <c r="I377" s="243">
        <f>'1 уровень'!I2087</f>
        <v>0</v>
      </c>
      <c r="J377" s="243">
        <f>'1 уровень'!J2087</f>
        <v>0</v>
      </c>
      <c r="K377" s="243">
        <f>'1 уровень'!K2087</f>
        <v>0</v>
      </c>
      <c r="L377" s="243">
        <f>'1 уровень'!L2087</f>
        <v>0</v>
      </c>
      <c r="M377" s="243">
        <f>'1 уровень'!M2087</f>
        <v>0</v>
      </c>
      <c r="N377" s="243">
        <f>'1 уровень'!N2087</f>
        <v>0</v>
      </c>
      <c r="O377" s="164">
        <f>'1 уровень'!O2087</f>
        <v>184091.20512962964</v>
      </c>
      <c r="P377" s="164">
        <f>'1 уровень'!P2087</f>
        <v>183277.91232962962</v>
      </c>
      <c r="Q377" s="164">
        <f>'1 уровень'!Q2087</f>
        <v>183277.91232962962</v>
      </c>
      <c r="R377" s="164">
        <f>'1 уровень'!R2087</f>
        <v>183277.91232962962</v>
      </c>
      <c r="S377" s="164">
        <f>'1 уровень'!S2087</f>
        <v>183277.91232962962</v>
      </c>
      <c r="T377" s="164">
        <f>'1 уровень'!T2087</f>
        <v>199391.64798212296</v>
      </c>
      <c r="U377" s="164">
        <f>'1 уровень'!U2087</f>
        <v>199391.64798212296</v>
      </c>
      <c r="V377" s="164">
        <f>'1 уровень'!V2087</f>
        <v>199391.64798212296</v>
      </c>
      <c r="W377" s="164">
        <f>'1 уровень'!W2087</f>
        <v>199388.74418000001</v>
      </c>
      <c r="X377" s="2835">
        <f>'1 уровень'!X2087</f>
        <v>146684.04116824613</v>
      </c>
      <c r="Y377" s="164">
        <f>'1 уровень'!Y2087</f>
        <v>133231.50176000004</v>
      </c>
      <c r="Z377" s="164">
        <f>'1 уровень'!Z2087</f>
        <v>-13452.539408246084</v>
      </c>
      <c r="AA377" s="164">
        <f>'1 уровень'!AA2087</f>
        <v>-606.94291000000021</v>
      </c>
      <c r="AB377" s="2723">
        <f>'1 уровень'!AB2087</f>
        <v>132624.55885000003</v>
      </c>
      <c r="AC377" s="2723">
        <f>'1 уровень'!AC2087</f>
        <v>0</v>
      </c>
      <c r="AD377" s="164"/>
      <c r="AE377" s="164"/>
    </row>
    <row r="378" spans="1:31" x14ac:dyDescent="0.25">
      <c r="A378" s="162">
        <v>1</v>
      </c>
      <c r="B378" s="549" t="s">
        <v>174</v>
      </c>
      <c r="C378" s="190">
        <f>'1 уровень'!C2088</f>
        <v>1200</v>
      </c>
      <c r="D378" s="190">
        <f>'1 уровень'!D2088</f>
        <v>900</v>
      </c>
      <c r="E378" s="190">
        <f>'1 уровень'!E2088</f>
        <v>444.2</v>
      </c>
      <c r="F378" s="862">
        <f>'1 уровень'!F2088</f>
        <v>60.293333333333337</v>
      </c>
      <c r="G378" s="238">
        <f>'1 уровень'!G2088</f>
        <v>0</v>
      </c>
      <c r="H378" s="238">
        <f>'1 уровень'!H2088</f>
        <v>0</v>
      </c>
      <c r="I378" s="243">
        <f>'1 уровень'!I2088</f>
        <v>0</v>
      </c>
      <c r="J378" s="243">
        <f>'1 уровень'!J2088</f>
        <v>0</v>
      </c>
      <c r="K378" s="243">
        <f>'1 уровень'!K2088</f>
        <v>0</v>
      </c>
      <c r="L378" s="243">
        <f>'1 уровень'!L2088</f>
        <v>0</v>
      </c>
      <c r="M378" s="243">
        <f>'1 уровень'!M2088</f>
        <v>0</v>
      </c>
      <c r="N378" s="243">
        <f>'1 уровень'!N2088</f>
        <v>0</v>
      </c>
      <c r="O378" s="164">
        <f>'1 уровень'!O2088</f>
        <v>0</v>
      </c>
      <c r="P378" s="164">
        <f>'1 уровень'!P2088</f>
        <v>0</v>
      </c>
      <c r="Q378" s="164">
        <f>'1 уровень'!Q2088</f>
        <v>0</v>
      </c>
      <c r="R378" s="164">
        <f>'1 уровень'!R2088</f>
        <v>0</v>
      </c>
      <c r="S378" s="164">
        <f>'1 уровень'!S2088</f>
        <v>0</v>
      </c>
      <c r="T378" s="164">
        <f>'1 уровень'!T2088</f>
        <v>0</v>
      </c>
      <c r="U378" s="164">
        <f>'1 уровень'!U2088</f>
        <v>0</v>
      </c>
      <c r="V378" s="164">
        <f>'1 уровень'!V2088</f>
        <v>0</v>
      </c>
      <c r="W378" s="164">
        <f>'1 уровень'!W2088</f>
        <v>0</v>
      </c>
      <c r="X378" s="2835">
        <f>'1 уровень'!X2088</f>
        <v>0</v>
      </c>
      <c r="Y378" s="164">
        <f>'1 уровень'!Y2088</f>
        <v>0</v>
      </c>
      <c r="Z378" s="164">
        <f>'1 уровень'!Z2088</f>
        <v>0</v>
      </c>
      <c r="AA378" s="164">
        <f>'1 уровень'!AA2088</f>
        <v>0</v>
      </c>
      <c r="AB378" s="2723">
        <f>'1 уровень'!AB2088</f>
        <v>0</v>
      </c>
      <c r="AC378" s="2723">
        <f>'1 уровень'!AC2088</f>
        <v>0</v>
      </c>
      <c r="AD378" s="164"/>
      <c r="AE378" s="164"/>
    </row>
    <row r="379" spans="1:31" x14ac:dyDescent="0.25">
      <c r="A379" s="162">
        <v>1</v>
      </c>
      <c r="B379" s="181" t="s">
        <v>83</v>
      </c>
      <c r="C379" s="190">
        <f>'1 уровень'!C2089</f>
        <v>1355</v>
      </c>
      <c r="D379" s="190">
        <f>'1 уровень'!D2089</f>
        <v>1017</v>
      </c>
      <c r="E379" s="190">
        <f>'1 уровень'!E2089</f>
        <v>1047</v>
      </c>
      <c r="F379" s="862">
        <f>'1 уровень'!F2089</f>
        <v>102.94985250737463</v>
      </c>
      <c r="G379" s="238">
        <f>'1 уровень'!G2089</f>
        <v>10.040590405904059</v>
      </c>
      <c r="H379" s="238">
        <f>'1 уровень'!H2089</f>
        <v>9.6198662846227307</v>
      </c>
      <c r="I379" s="243">
        <f>'1 уровень'!I2089</f>
        <v>13605</v>
      </c>
      <c r="J379" s="243">
        <f>'1 уровень'!J2089</f>
        <v>10211</v>
      </c>
      <c r="K379" s="243">
        <f>'1 уровень'!K2089</f>
        <v>10072</v>
      </c>
      <c r="L379" s="243">
        <f>'1 уровень'!L2089</f>
        <v>98.638722945842716</v>
      </c>
      <c r="M379" s="243">
        <f>'1 уровень'!M2089</f>
        <v>46</v>
      </c>
      <c r="N379" s="243">
        <f>'1 уровень'!N2089</f>
        <v>291.94202898550719</v>
      </c>
      <c r="O379" s="164">
        <f>'1 уровень'!O2089</f>
        <v>0</v>
      </c>
      <c r="P379" s="164">
        <f>'1 уровень'!P2089</f>
        <v>0</v>
      </c>
      <c r="Q379" s="164">
        <f>'1 уровень'!Q2089</f>
        <v>0</v>
      </c>
      <c r="R379" s="164">
        <f>'1 уровень'!R2089</f>
        <v>0</v>
      </c>
      <c r="S379" s="164">
        <f>'1 уровень'!S2089</f>
        <v>0</v>
      </c>
      <c r="T379" s="164">
        <f>'1 уровень'!T2089</f>
        <v>0</v>
      </c>
      <c r="U379" s="164">
        <f>'1 уровень'!U2089</f>
        <v>0</v>
      </c>
      <c r="V379" s="164">
        <f>'1 уровень'!V2089</f>
        <v>0</v>
      </c>
      <c r="W379" s="164">
        <f>'1 уровень'!W2089</f>
        <v>0</v>
      </c>
      <c r="X379" s="2835">
        <f>'1 уровень'!X2089</f>
        <v>0</v>
      </c>
      <c r="Y379" s="164">
        <f>'1 уровень'!Y2089</f>
        <v>0</v>
      </c>
      <c r="Z379" s="164">
        <f>'1 уровень'!Z2089</f>
        <v>0</v>
      </c>
      <c r="AA379" s="164">
        <f>'1 уровень'!AA2089</f>
        <v>0</v>
      </c>
      <c r="AB379" s="2723">
        <f>'1 уровень'!AB2089</f>
        <v>0</v>
      </c>
      <c r="AC379" s="2723">
        <f>'1 уровень'!AC2089</f>
        <v>0</v>
      </c>
      <c r="AD379" s="164"/>
      <c r="AE379" s="164"/>
    </row>
    <row r="380" spans="1:31" ht="29.25" x14ac:dyDescent="0.25">
      <c r="A380" s="162">
        <v>1</v>
      </c>
      <c r="B380" s="673" t="s">
        <v>16</v>
      </c>
      <c r="C380" s="190">
        <f>'1 уровень'!C2090</f>
        <v>1959</v>
      </c>
      <c r="D380" s="190">
        <f>'1 уровень'!D2090</f>
        <v>1470</v>
      </c>
      <c r="E380" s="190">
        <f>'1 уровень'!E2090</f>
        <v>1835</v>
      </c>
      <c r="F380" s="862">
        <f>'1 уровень'!F2090</f>
        <v>124.82993197278911</v>
      </c>
      <c r="G380" s="238">
        <f>'1 уровень'!G2090</f>
        <v>6.2414497192445122</v>
      </c>
      <c r="H380" s="238">
        <f>'1 уровень'!H2090</f>
        <v>7.8267029972752047</v>
      </c>
      <c r="I380" s="243">
        <f>'1 уровень'!I2090</f>
        <v>12227</v>
      </c>
      <c r="J380" s="243">
        <f>'1 уровень'!J2090</f>
        <v>9175</v>
      </c>
      <c r="K380" s="243">
        <f>'1 уровень'!K2090</f>
        <v>14362</v>
      </c>
      <c r="L380" s="243">
        <f>'1 уровень'!L2090</f>
        <v>156.53405994550408</v>
      </c>
      <c r="M380" s="243">
        <f>'1 уровень'!M2090</f>
        <v>50.94583333333334</v>
      </c>
      <c r="N380" s="243">
        <f>'1 уровень'!N2090</f>
        <v>375.8763392492026</v>
      </c>
      <c r="O380" s="164">
        <f>'1 уровень'!O2090</f>
        <v>0</v>
      </c>
      <c r="P380" s="164">
        <f>'1 уровень'!P2090</f>
        <v>0</v>
      </c>
      <c r="Q380" s="164">
        <f>'1 уровень'!Q2090</f>
        <v>0</v>
      </c>
      <c r="R380" s="164">
        <f>'1 уровень'!R2090</f>
        <v>0</v>
      </c>
      <c r="S380" s="164">
        <f>'1 уровень'!S2090</f>
        <v>0</v>
      </c>
      <c r="T380" s="164">
        <f>'1 уровень'!T2090</f>
        <v>0</v>
      </c>
      <c r="U380" s="164">
        <f>'1 уровень'!U2090</f>
        <v>0</v>
      </c>
      <c r="V380" s="164">
        <f>'1 уровень'!V2090</f>
        <v>0</v>
      </c>
      <c r="W380" s="164">
        <f>'1 уровень'!W2090</f>
        <v>0</v>
      </c>
      <c r="X380" s="2835">
        <f>'1 уровень'!X2090</f>
        <v>0</v>
      </c>
      <c r="Y380" s="164">
        <f>'1 уровень'!Y2090</f>
        <v>0</v>
      </c>
      <c r="Z380" s="164">
        <f>'1 уровень'!Z2090</f>
        <v>0</v>
      </c>
      <c r="AA380" s="164">
        <f>'1 уровень'!AA2090</f>
        <v>0</v>
      </c>
      <c r="AB380" s="2723">
        <f>'1 уровень'!AB2090</f>
        <v>0</v>
      </c>
      <c r="AC380" s="2723">
        <f>'1 уровень'!AC2090</f>
        <v>0</v>
      </c>
      <c r="AD380" s="164"/>
      <c r="AE380" s="164"/>
    </row>
    <row r="381" spans="1:31" ht="29.25" x14ac:dyDescent="0.25">
      <c r="A381" s="162">
        <v>1</v>
      </c>
      <c r="B381" s="201" t="s">
        <v>189</v>
      </c>
      <c r="C381" s="190">
        <f>'1 уровень'!C2091</f>
        <v>3314</v>
      </c>
      <c r="D381" s="190">
        <f>'1 уровень'!D2091</f>
        <v>2487</v>
      </c>
      <c r="E381" s="190">
        <f>'1 уровень'!E2091</f>
        <v>2882</v>
      </c>
      <c r="F381" s="862">
        <f>'1 уровень'!F2091</f>
        <v>115.88258946521914</v>
      </c>
      <c r="G381" s="238">
        <f>'1 уровень'!G2091</f>
        <v>16.282040125148569</v>
      </c>
      <c r="H381" s="238">
        <f>'1 уровень'!H2091</f>
        <v>17.446569281897936</v>
      </c>
      <c r="I381" s="243">
        <f>'1 уровень'!I2091</f>
        <v>25832</v>
      </c>
      <c r="J381" s="243">
        <f>'1 уровень'!J2091</f>
        <v>19386</v>
      </c>
      <c r="K381" s="243">
        <f>'1 уровень'!K2091</f>
        <v>24434</v>
      </c>
      <c r="L381" s="243">
        <f>'1 уровень'!L2091</f>
        <v>126.03940988342102</v>
      </c>
      <c r="M381" s="243">
        <f>'1 уровень'!M2091</f>
        <v>96.94583333333334</v>
      </c>
      <c r="N381" s="243">
        <f>'1 уровень'!N2091</f>
        <v>336.05019985387025</v>
      </c>
      <c r="O381" s="164">
        <f>'1 уровень'!O2091</f>
        <v>44924.096080499992</v>
      </c>
      <c r="P381" s="164">
        <f>'1 уровень'!P2091</f>
        <v>44005.723768825002</v>
      </c>
      <c r="Q381" s="164">
        <f>'1 уровень'!Q2091</f>
        <v>44005.723768825002</v>
      </c>
      <c r="R381" s="164">
        <f>'1 уровень'!R2091</f>
        <v>44005.723768825002</v>
      </c>
      <c r="S381" s="164">
        <f>'1 уровень'!S2091</f>
        <v>46004.765918825004</v>
      </c>
      <c r="T381" s="164">
        <f>'1 уровень'!T2091</f>
        <v>48934.402005125005</v>
      </c>
      <c r="U381" s="164">
        <f>'1 уровень'!U2091</f>
        <v>47399.085267625007</v>
      </c>
      <c r="V381" s="164">
        <f>'1 уровень'!V2091</f>
        <v>48305.771600449996</v>
      </c>
      <c r="W381" s="164">
        <f>'1 уровень'!W2091</f>
        <v>48305.771600449996</v>
      </c>
      <c r="X381" s="2835">
        <f>'1 уровень'!X2091</f>
        <v>38092.871124986355</v>
      </c>
      <c r="Y381" s="164">
        <f>'1 уровень'!Y2091</f>
        <v>37712.068670000001</v>
      </c>
      <c r="Z381" s="164">
        <f>'1 уровень'!Z2091</f>
        <v>-380.80245498635486</v>
      </c>
      <c r="AA381" s="164">
        <f>'1 уровень'!AA2091</f>
        <v>-89.656809999999993</v>
      </c>
      <c r="AB381" s="2723">
        <f>'1 уровень'!AB2091</f>
        <v>37622.41186</v>
      </c>
      <c r="AC381" s="2723">
        <f>'1 уровень'!AC2091</f>
        <v>0</v>
      </c>
      <c r="AD381" s="164"/>
      <c r="AE381" s="164"/>
    </row>
    <row r="382" spans="1:31" ht="15.75" x14ac:dyDescent="0.25">
      <c r="A382" s="162">
        <v>1</v>
      </c>
      <c r="B382" s="1053" t="s">
        <v>555</v>
      </c>
      <c r="C382" s="190">
        <f>'1 уровень'!C2092</f>
        <v>14015</v>
      </c>
      <c r="D382" s="190">
        <f>'1 уровень'!D2092</f>
        <v>10512</v>
      </c>
      <c r="E382" s="190">
        <f>'1 уровень'!E2092</f>
        <v>10713</v>
      </c>
      <c r="F382" s="862">
        <f>'1 уровень'!F2092</f>
        <v>101.912100456621</v>
      </c>
      <c r="G382" s="238">
        <f>'1 уровень'!G2092</f>
        <v>0</v>
      </c>
      <c r="H382" s="238">
        <f>'1 уровень'!H2092</f>
        <v>0</v>
      </c>
      <c r="I382" s="243">
        <f>'1 уровень'!I2092</f>
        <v>0</v>
      </c>
      <c r="J382" s="243">
        <f>'1 уровень'!J2092</f>
        <v>0</v>
      </c>
      <c r="K382" s="243">
        <f>'1 уровень'!K2092</f>
        <v>0</v>
      </c>
      <c r="L382" s="243">
        <f>'1 уровень'!L2092</f>
        <v>0</v>
      </c>
      <c r="M382" s="243">
        <f>'1 уровень'!M2092</f>
        <v>0</v>
      </c>
      <c r="N382" s="243">
        <f>'1 уровень'!N2092</f>
        <v>0</v>
      </c>
      <c r="O382" s="164">
        <f>'1 уровень'!O2092</f>
        <v>22978.170084360001</v>
      </c>
      <c r="P382" s="164">
        <f>'1 уровень'!P2092</f>
        <v>22978.170084360001</v>
      </c>
      <c r="Q382" s="164">
        <f>'1 уровень'!Q2092</f>
        <v>22978.170084360001</v>
      </c>
      <c r="R382" s="164">
        <f>'1 уровень'!R2092</f>
        <v>22978.170084360001</v>
      </c>
      <c r="S382" s="164">
        <f>'1 уровень'!S2092</f>
        <v>22978.170084360001</v>
      </c>
      <c r="T382" s="164">
        <f>'1 уровень'!T2092</f>
        <v>29931.687687649999</v>
      </c>
      <c r="U382" s="164">
        <f>'1 уровень'!U2092</f>
        <v>29931.687687649999</v>
      </c>
      <c r="V382" s="164">
        <f>'1 уровень'!V2092</f>
        <v>29931.687687649999</v>
      </c>
      <c r="W382" s="164">
        <f>'1 уровень'!W2092</f>
        <v>29931.687687649999</v>
      </c>
      <c r="X382" s="2835">
        <f>'1 уровень'!X2092</f>
        <v>21207.066193721428</v>
      </c>
      <c r="Y382" s="164">
        <f>'1 уровень'!Y2092</f>
        <v>21042.894909999999</v>
      </c>
      <c r="Z382" s="164">
        <f>'1 уровень'!Z2092</f>
        <v>-164.17128372142906</v>
      </c>
      <c r="AA382" s="164">
        <f>'1 уровень'!AA2092</f>
        <v>-104.41159999999998</v>
      </c>
      <c r="AB382" s="2723">
        <f>'1 уровень'!AB2092</f>
        <v>20938.48331</v>
      </c>
      <c r="AC382" s="2723">
        <f>'1 уровень'!AC2092</f>
        <v>0</v>
      </c>
      <c r="AD382" s="164"/>
      <c r="AE382" s="164"/>
    </row>
    <row r="383" spans="1:31" x14ac:dyDescent="0.25">
      <c r="A383" s="162">
        <v>1</v>
      </c>
      <c r="B383" s="329" t="s">
        <v>565</v>
      </c>
      <c r="C383" s="190">
        <f>'1 уровень'!C2093</f>
        <v>13985</v>
      </c>
      <c r="D383" s="190">
        <f>'1 уровень'!D2093</f>
        <v>10489</v>
      </c>
      <c r="E383" s="190">
        <f>'1 уровень'!E2093</f>
        <v>10668</v>
      </c>
      <c r="F383" s="862">
        <f>'1 уровень'!F2093</f>
        <v>101.70654971875297</v>
      </c>
      <c r="G383" s="238">
        <f>'1 уровень'!G2093</f>
        <v>0</v>
      </c>
      <c r="H383" s="238">
        <f>'1 уровень'!H2093</f>
        <v>0</v>
      </c>
      <c r="I383" s="243">
        <f>'1 уровень'!I2093</f>
        <v>0</v>
      </c>
      <c r="J383" s="243">
        <f>'1 уровень'!J2093</f>
        <v>0</v>
      </c>
      <c r="K383" s="243">
        <f>'1 уровень'!K2093</f>
        <v>0</v>
      </c>
      <c r="L383" s="243">
        <f>'1 уровень'!L2093</f>
        <v>0</v>
      </c>
      <c r="M383" s="243">
        <f>'1 уровень'!M2093</f>
        <v>0</v>
      </c>
      <c r="N383" s="243">
        <f>'1 уровень'!N2093</f>
        <v>0</v>
      </c>
      <c r="O383" s="164">
        <f>'1 уровень'!O2093</f>
        <v>0</v>
      </c>
      <c r="P383" s="164">
        <f>'1 уровень'!P2093</f>
        <v>0</v>
      </c>
      <c r="Q383" s="164">
        <f>'1 уровень'!Q2093</f>
        <v>0</v>
      </c>
      <c r="R383" s="164">
        <f>'1 уровень'!R2093</f>
        <v>0</v>
      </c>
      <c r="S383" s="164">
        <f>'1 уровень'!S2093</f>
        <v>0</v>
      </c>
      <c r="T383" s="164">
        <f>'1 уровень'!T2093</f>
        <v>0</v>
      </c>
      <c r="U383" s="164">
        <f>'1 уровень'!U2093</f>
        <v>0</v>
      </c>
      <c r="V383" s="164">
        <f>'1 уровень'!V2093</f>
        <v>0</v>
      </c>
      <c r="W383" s="164">
        <f>'1 уровень'!W2093</f>
        <v>0</v>
      </c>
      <c r="X383" s="2835">
        <f>'1 уровень'!X2093</f>
        <v>0</v>
      </c>
      <c r="Y383" s="164">
        <f>'1 уровень'!Y2093</f>
        <v>0</v>
      </c>
      <c r="Z383" s="164">
        <f>'1 уровень'!Z2093</f>
        <v>0</v>
      </c>
      <c r="AA383" s="164">
        <f>'1 уровень'!AA2093</f>
        <v>0</v>
      </c>
      <c r="AB383" s="2723">
        <f>'1 уровень'!AB2093</f>
        <v>0</v>
      </c>
      <c r="AC383" s="2723">
        <f>'1 уровень'!AC2093</f>
        <v>0</v>
      </c>
      <c r="AD383" s="164"/>
      <c r="AE383" s="164"/>
    </row>
    <row r="384" spans="1:31" x14ac:dyDescent="0.25">
      <c r="A384" s="162">
        <v>1</v>
      </c>
      <c r="B384" s="1013" t="s">
        <v>566</v>
      </c>
      <c r="C384" s="190">
        <f>'1 уровень'!C2094</f>
        <v>13985</v>
      </c>
      <c r="D384" s="190">
        <f>'1 уровень'!D2094</f>
        <v>10489</v>
      </c>
      <c r="E384" s="190">
        <f>'1 уровень'!E2094</f>
        <v>10668</v>
      </c>
      <c r="F384" s="862">
        <f>'1 уровень'!F2094</f>
        <v>101.70654971875297</v>
      </c>
      <c r="G384" s="238">
        <f>'1 уровень'!G2094</f>
        <v>0</v>
      </c>
      <c r="H384" s="238">
        <f>'1 уровень'!H2094</f>
        <v>0</v>
      </c>
      <c r="I384" s="243">
        <f>'1 уровень'!I2094</f>
        <v>0</v>
      </c>
      <c r="J384" s="243">
        <f>'1 уровень'!J2094</f>
        <v>0</v>
      </c>
      <c r="K384" s="243">
        <f>'1 уровень'!K2094</f>
        <v>0</v>
      </c>
      <c r="L384" s="243">
        <f>'1 уровень'!L2094</f>
        <v>0</v>
      </c>
      <c r="M384" s="243">
        <f>'1 уровень'!M2094</f>
        <v>0</v>
      </c>
      <c r="N384" s="243">
        <f>'1 уровень'!N2094</f>
        <v>0</v>
      </c>
      <c r="O384" s="164">
        <f>'1 уровень'!O2094</f>
        <v>0</v>
      </c>
      <c r="P384" s="164">
        <f>'1 уровень'!P2094</f>
        <v>0</v>
      </c>
      <c r="Q384" s="164">
        <f>'1 уровень'!Q2094</f>
        <v>0</v>
      </c>
      <c r="R384" s="164">
        <f>'1 уровень'!R2094</f>
        <v>0</v>
      </c>
      <c r="S384" s="164">
        <f>'1 уровень'!S2094</f>
        <v>0</v>
      </c>
      <c r="T384" s="164">
        <f>'1 уровень'!T2094</f>
        <v>0</v>
      </c>
      <c r="U384" s="164">
        <f>'1 уровень'!U2094</f>
        <v>0</v>
      </c>
      <c r="V384" s="164">
        <f>'1 уровень'!V2094</f>
        <v>0</v>
      </c>
      <c r="W384" s="164">
        <f>'1 уровень'!W2094</f>
        <v>0</v>
      </c>
      <c r="X384" s="2835">
        <f>'1 уровень'!X2094</f>
        <v>0</v>
      </c>
      <c r="Y384" s="164">
        <f>'1 уровень'!Y2094</f>
        <v>0</v>
      </c>
      <c r="Z384" s="164">
        <f>'1 уровень'!Z2094</f>
        <v>0</v>
      </c>
      <c r="AA384" s="164">
        <f>'1 уровень'!AA2094</f>
        <v>0</v>
      </c>
      <c r="AB384" s="2723">
        <f>'1 уровень'!AB2094</f>
        <v>0</v>
      </c>
      <c r="AC384" s="2723">
        <f>'1 уровень'!AC2094</f>
        <v>0</v>
      </c>
      <c r="AD384" s="164"/>
      <c r="AE384" s="164"/>
    </row>
    <row r="385" spans="1:206" x14ac:dyDescent="0.25">
      <c r="A385" s="162">
        <v>1</v>
      </c>
      <c r="B385" s="672" t="s">
        <v>567</v>
      </c>
      <c r="C385" s="190">
        <f>'1 уровень'!C2095</f>
        <v>30</v>
      </c>
      <c r="D385" s="190">
        <f>'1 уровень'!D2095</f>
        <v>23</v>
      </c>
      <c r="E385" s="190">
        <f>'1 уровень'!E2095</f>
        <v>45</v>
      </c>
      <c r="F385" s="862">
        <f>'1 уровень'!F2095</f>
        <v>195.65217391304347</v>
      </c>
      <c r="G385" s="238">
        <f>'1 уровень'!G2095</f>
        <v>0</v>
      </c>
      <c r="H385" s="238">
        <f>'1 уровень'!H2095</f>
        <v>0</v>
      </c>
      <c r="I385" s="243">
        <f>'1 уровень'!I2095</f>
        <v>0</v>
      </c>
      <c r="J385" s="243">
        <f>'1 уровень'!J2095</f>
        <v>0</v>
      </c>
      <c r="K385" s="243">
        <f>'1 уровень'!K2095</f>
        <v>0</v>
      </c>
      <c r="L385" s="243">
        <f>'1 уровень'!L2095</f>
        <v>0</v>
      </c>
      <c r="M385" s="243">
        <f>'1 уровень'!M2095</f>
        <v>0</v>
      </c>
      <c r="N385" s="243">
        <f>'1 уровень'!N2095</f>
        <v>0</v>
      </c>
      <c r="O385" s="164">
        <f>'1 уровень'!O2095</f>
        <v>0</v>
      </c>
      <c r="P385" s="164">
        <f>'1 уровень'!P2095</f>
        <v>0</v>
      </c>
      <c r="Q385" s="164">
        <f>'1 уровень'!Q2095</f>
        <v>0</v>
      </c>
      <c r="R385" s="164">
        <f>'1 уровень'!R2095</f>
        <v>0</v>
      </c>
      <c r="S385" s="164">
        <f>'1 уровень'!S2095</f>
        <v>0</v>
      </c>
      <c r="T385" s="164">
        <f>'1 уровень'!T2095</f>
        <v>0</v>
      </c>
      <c r="U385" s="164">
        <f>'1 уровень'!U2095</f>
        <v>0</v>
      </c>
      <c r="V385" s="164">
        <f>'1 уровень'!V2095</f>
        <v>0</v>
      </c>
      <c r="W385" s="164">
        <f>'1 уровень'!W2095</f>
        <v>0</v>
      </c>
      <c r="X385" s="2835">
        <f>'1 уровень'!X2095</f>
        <v>0</v>
      </c>
      <c r="Y385" s="164">
        <f>'1 уровень'!Y2095</f>
        <v>0</v>
      </c>
      <c r="Z385" s="164">
        <f>'1 уровень'!Z2095</f>
        <v>0</v>
      </c>
      <c r="AA385" s="164">
        <f>'1 уровень'!AA2095</f>
        <v>0</v>
      </c>
      <c r="AB385" s="2723">
        <f>'1 уровень'!AB2095</f>
        <v>0</v>
      </c>
      <c r="AC385" s="2723">
        <f>'1 уровень'!AC2095</f>
        <v>0</v>
      </c>
      <c r="AD385" s="164"/>
      <c r="AE385" s="164"/>
    </row>
    <row r="386" spans="1:206" ht="30" x14ac:dyDescent="0.25">
      <c r="A386" s="162">
        <v>1</v>
      </c>
      <c r="B386" s="1013" t="s">
        <v>568</v>
      </c>
      <c r="C386" s="190">
        <f>'1 уровень'!C2096</f>
        <v>30</v>
      </c>
      <c r="D386" s="190">
        <f>'1 уровень'!D2096</f>
        <v>23</v>
      </c>
      <c r="E386" s="190">
        <f>'1 уровень'!E2096</f>
        <v>16</v>
      </c>
      <c r="F386" s="862">
        <f>'1 уровень'!F2096</f>
        <v>69.565217391304344</v>
      </c>
      <c r="G386" s="238">
        <f>'1 уровень'!G2096</f>
        <v>0</v>
      </c>
      <c r="H386" s="238">
        <f>'1 уровень'!H2096</f>
        <v>0</v>
      </c>
      <c r="I386" s="243">
        <f>'1 уровень'!I2096</f>
        <v>0</v>
      </c>
      <c r="J386" s="243">
        <f>'1 уровень'!J2096</f>
        <v>0</v>
      </c>
      <c r="K386" s="243">
        <f>'1 уровень'!K2096</f>
        <v>0</v>
      </c>
      <c r="L386" s="243">
        <f>'1 уровень'!L2096</f>
        <v>0</v>
      </c>
      <c r="M386" s="243">
        <f>'1 уровень'!M2096</f>
        <v>0</v>
      </c>
      <c r="N386" s="243">
        <f>'1 уровень'!N2096</f>
        <v>0</v>
      </c>
      <c r="O386" s="164">
        <f>'1 уровень'!O2096</f>
        <v>0</v>
      </c>
      <c r="P386" s="164">
        <f>'1 уровень'!P2096</f>
        <v>0</v>
      </c>
      <c r="Q386" s="164">
        <f>'1 уровень'!Q2096</f>
        <v>0</v>
      </c>
      <c r="R386" s="164">
        <f>'1 уровень'!R2096</f>
        <v>0</v>
      </c>
      <c r="S386" s="164">
        <f>'1 уровень'!S2096</f>
        <v>0</v>
      </c>
      <c r="T386" s="164">
        <f>'1 уровень'!T2096</f>
        <v>0</v>
      </c>
      <c r="U386" s="164">
        <f>'1 уровень'!U2096</f>
        <v>0</v>
      </c>
      <c r="V386" s="164">
        <f>'1 уровень'!V2096</f>
        <v>0</v>
      </c>
      <c r="W386" s="164">
        <f>'1 уровень'!W2096</f>
        <v>0</v>
      </c>
      <c r="X386" s="2835">
        <f>'1 уровень'!X2096</f>
        <v>0</v>
      </c>
      <c r="Y386" s="164">
        <f>'1 уровень'!Y2096</f>
        <v>0</v>
      </c>
      <c r="Z386" s="164">
        <f>'1 уровень'!Z2096</f>
        <v>0</v>
      </c>
      <c r="AA386" s="164">
        <f>'1 уровень'!AA2096</f>
        <v>0</v>
      </c>
      <c r="AB386" s="2723">
        <f>'1 уровень'!AB2096</f>
        <v>0</v>
      </c>
      <c r="AC386" s="2723">
        <f>'1 уровень'!AC2096</f>
        <v>0</v>
      </c>
      <c r="AD386" s="164"/>
      <c r="AE386" s="164"/>
    </row>
    <row r="387" spans="1:206" ht="15.75" thickBot="1" x14ac:dyDescent="0.3">
      <c r="A387" s="162">
        <v>1</v>
      </c>
      <c r="B387" s="2743" t="s">
        <v>569</v>
      </c>
      <c r="C387" s="190">
        <f>'1 уровень'!C2097</f>
        <v>0</v>
      </c>
      <c r="D387" s="190">
        <f>'1 уровень'!D2097</f>
        <v>0</v>
      </c>
      <c r="E387" s="190">
        <f>'1 уровень'!E2097</f>
        <v>29</v>
      </c>
      <c r="F387" s="862">
        <f>'1 уровень'!F2097</f>
        <v>0</v>
      </c>
      <c r="G387" s="238">
        <f>'1 уровень'!G2097</f>
        <v>0</v>
      </c>
      <c r="H387" s="238">
        <f>'1 уровень'!H2097</f>
        <v>0</v>
      </c>
      <c r="I387" s="243">
        <f>'1 уровень'!I2097</f>
        <v>0</v>
      </c>
      <c r="J387" s="243">
        <f>'1 уровень'!J2097</f>
        <v>0</v>
      </c>
      <c r="K387" s="243">
        <f>'1 уровень'!K2097</f>
        <v>0</v>
      </c>
      <c r="L387" s="243">
        <f>'1 уровень'!L2097</f>
        <v>0</v>
      </c>
      <c r="M387" s="243">
        <f>'1 уровень'!M2097</f>
        <v>0</v>
      </c>
      <c r="N387" s="243">
        <f>'1 уровень'!N2097</f>
        <v>0</v>
      </c>
      <c r="O387" s="164">
        <f>'1 уровень'!O2097</f>
        <v>0</v>
      </c>
      <c r="P387" s="164">
        <f>'1 уровень'!P2097</f>
        <v>0</v>
      </c>
      <c r="Q387" s="164">
        <f>'1 уровень'!Q2097</f>
        <v>0</v>
      </c>
      <c r="R387" s="164">
        <f>'1 уровень'!R2097</f>
        <v>0</v>
      </c>
      <c r="S387" s="164">
        <f>'1 уровень'!S2097</f>
        <v>0</v>
      </c>
      <c r="T387" s="164">
        <f>'1 уровень'!T2097</f>
        <v>0</v>
      </c>
      <c r="U387" s="164">
        <f>'1 уровень'!U2097</f>
        <v>0</v>
      </c>
      <c r="V387" s="164">
        <f>'1 уровень'!V2097</f>
        <v>0</v>
      </c>
      <c r="W387" s="164">
        <f>'1 уровень'!W2097</f>
        <v>0</v>
      </c>
      <c r="X387" s="2835">
        <f>'1 уровень'!X2097</f>
        <v>0</v>
      </c>
      <c r="Y387" s="164">
        <f>'1 уровень'!Y2097</f>
        <v>0</v>
      </c>
      <c r="Z387" s="164">
        <f>'1 уровень'!Z2097</f>
        <v>0</v>
      </c>
      <c r="AA387" s="164">
        <f>'1 уровень'!AA2097</f>
        <v>0</v>
      </c>
      <c r="AB387" s="2723">
        <f>'1 уровень'!AB2097</f>
        <v>0</v>
      </c>
      <c r="AC387" s="2723">
        <f>'1 уровень'!AC2097</f>
        <v>0</v>
      </c>
      <c r="AD387" s="164"/>
      <c r="AE387" s="164"/>
    </row>
    <row r="388" spans="1:206" ht="15" customHeight="1" x14ac:dyDescent="0.25">
      <c r="A388" s="162">
        <v>1</v>
      </c>
      <c r="B388" s="379" t="s">
        <v>126</v>
      </c>
      <c r="C388" s="380"/>
      <c r="D388" s="380"/>
      <c r="E388" s="380"/>
      <c r="F388" s="868"/>
      <c r="G388" s="381"/>
      <c r="H388" s="381"/>
      <c r="I388" s="382"/>
      <c r="J388" s="382"/>
      <c r="K388" s="382"/>
      <c r="L388" s="382"/>
      <c r="M388" s="382"/>
      <c r="N388" s="382"/>
      <c r="O388" s="384">
        <f t="shared" ref="O388:T388" si="49">O389-O390-O412-O415-O416</f>
        <v>-2.4556356947869062E-11</v>
      </c>
      <c r="P388" s="384">
        <f t="shared" si="49"/>
        <v>1.1823431123048067E-11</v>
      </c>
      <c r="Q388" s="384">
        <f t="shared" si="49"/>
        <v>1.1823431123048067E-11</v>
      </c>
      <c r="R388" s="384">
        <f t="shared" si="49"/>
        <v>1.1823431123048067E-11</v>
      </c>
      <c r="S388" s="384">
        <f t="shared" si="49"/>
        <v>1.1823431123048067E-11</v>
      </c>
      <c r="T388" s="384">
        <f t="shared" si="49"/>
        <v>1.6370904631912708E-11</v>
      </c>
      <c r="U388" s="384">
        <f t="shared" ref="U388" si="50">U389-U390-U412-U415-U416</f>
        <v>-1.8189894035458565E-11</v>
      </c>
      <c r="V388" s="384">
        <f t="shared" ref="V388:W388" si="51">V389-V390-V412-V415-V416</f>
        <v>-1.8189894035458565E-11</v>
      </c>
      <c r="W388" s="384">
        <f t="shared" si="51"/>
        <v>-1.8189894035458565E-11</v>
      </c>
      <c r="X388" s="2837">
        <f t="shared" ref="X388:AB388" si="52">X389-X390-X412-X415-X416</f>
        <v>0</v>
      </c>
      <c r="Y388" s="384">
        <f t="shared" si="52"/>
        <v>-1.4551915228366852E-11</v>
      </c>
      <c r="Z388" s="384">
        <f t="shared" si="52"/>
        <v>0</v>
      </c>
      <c r="AA388" s="384">
        <f t="shared" si="52"/>
        <v>0</v>
      </c>
      <c r="AB388" s="2725">
        <f t="shared" si="52"/>
        <v>0</v>
      </c>
      <c r="AC388" s="2725">
        <f t="shared" ref="AC388" si="53">AC389-AC390-AC412-AC415-AC416</f>
        <v>0</v>
      </c>
      <c r="AD388" s="384"/>
      <c r="AE388" s="384"/>
    </row>
    <row r="389" spans="1:206" s="163" customFormat="1" ht="15" customHeight="1" x14ac:dyDescent="0.25">
      <c r="A389" s="162">
        <v>1</v>
      </c>
      <c r="B389" s="183" t="s">
        <v>117</v>
      </c>
      <c r="C389" s="242"/>
      <c r="D389" s="242"/>
      <c r="E389" s="242"/>
      <c r="F389" s="865"/>
      <c r="G389" s="155"/>
      <c r="H389" s="155"/>
      <c r="I389" s="165"/>
      <c r="J389" s="165"/>
      <c r="K389" s="165"/>
      <c r="L389" s="165"/>
      <c r="M389" s="165"/>
      <c r="N389" s="165"/>
      <c r="O389" s="164">
        <f>'1 уровень'!O2154</f>
        <v>142066.26143860331</v>
      </c>
      <c r="P389" s="164">
        <f>'1 уровень'!P2154</f>
        <v>144902.64692060932</v>
      </c>
      <c r="Q389" s="164">
        <f>'1 уровень'!Q2154</f>
        <v>144902.64692060932</v>
      </c>
      <c r="R389" s="164">
        <f>'1 уровень'!R2154</f>
        <v>144902.64692060932</v>
      </c>
      <c r="S389" s="164">
        <f>'1 уровень'!S2154</f>
        <v>144902.64692060932</v>
      </c>
      <c r="T389" s="164">
        <f>'1 уровень'!T2154</f>
        <v>145173.90889761515</v>
      </c>
      <c r="U389" s="164">
        <f>'1 уровень'!U2154</f>
        <v>145196.98937812913</v>
      </c>
      <c r="V389" s="164">
        <f>'1 уровень'!V2154</f>
        <v>145196.98937812913</v>
      </c>
      <c r="W389" s="164">
        <f>'1 уровень'!W2154</f>
        <v>145770.29197935981</v>
      </c>
      <c r="X389" s="2835">
        <f>'1 уровень'!X2154</f>
        <v>109354.81356972277</v>
      </c>
      <c r="Y389" s="164">
        <f>'1 уровень'!Y2154</f>
        <v>104405.06984999999</v>
      </c>
      <c r="Z389" s="164">
        <f>'1 уровень'!Z2154</f>
        <v>-4949.74371972277</v>
      </c>
      <c r="AA389" s="164">
        <f>'1 уровень'!AA2154</f>
        <v>-1624.32952</v>
      </c>
      <c r="AB389" s="2723">
        <f>'1 уровень'!AB2154</f>
        <v>102780.74033</v>
      </c>
      <c r="AC389" s="2723">
        <f>'1 уровень'!AC2154</f>
        <v>0</v>
      </c>
      <c r="AD389" s="164"/>
      <c r="AE389" s="164"/>
    </row>
    <row r="390" spans="1:206" s="163" customFormat="1" ht="15" customHeight="1" x14ac:dyDescent="0.25">
      <c r="A390" s="162">
        <v>1</v>
      </c>
      <c r="B390" s="191" t="s">
        <v>7</v>
      </c>
      <c r="C390" s="189">
        <f>'1 уровень'!C2155</f>
        <v>2347</v>
      </c>
      <c r="D390" s="189">
        <f>'1 уровень'!D2155</f>
        <v>1763</v>
      </c>
      <c r="E390" s="189">
        <f>'1 уровень'!E2155</f>
        <v>1868</v>
      </c>
      <c r="F390" s="861">
        <f>'1 уровень'!F2155</f>
        <v>105.95575723199093</v>
      </c>
      <c r="G390" s="155">
        <f>'1 уровень'!G2155</f>
        <v>8.9319342030629603</v>
      </c>
      <c r="H390" s="155">
        <f>'1 уровень'!H2155</f>
        <v>8.3324411134903649</v>
      </c>
      <c r="I390" s="164">
        <f>'1 уровень'!I2155</f>
        <v>20965</v>
      </c>
      <c r="J390" s="164">
        <f>'1 уровень'!J2155</f>
        <v>15747</v>
      </c>
      <c r="K390" s="164">
        <f>'1 уровень'!K2155</f>
        <v>15565</v>
      </c>
      <c r="L390" s="164">
        <f>'1 уровень'!L2155</f>
        <v>98.844224296691436</v>
      </c>
      <c r="M390" s="164">
        <f>'1 уровень'!M2155</f>
        <v>64.118175381263612</v>
      </c>
      <c r="N390" s="164">
        <f>'1 уровень'!N2155</f>
        <v>323.6731739468338</v>
      </c>
      <c r="O390" s="164">
        <f>'1 уровень'!O2155</f>
        <v>51549.133814528002</v>
      </c>
      <c r="P390" s="164">
        <f>'1 уровень'!P2155</f>
        <v>53892.940734009993</v>
      </c>
      <c r="Q390" s="164">
        <f>'1 уровень'!Q2155</f>
        <v>53892.940734009993</v>
      </c>
      <c r="R390" s="164">
        <f>'1 уровень'!R2155</f>
        <v>53892.940734009993</v>
      </c>
      <c r="S390" s="164">
        <f>'1 уровень'!S2155</f>
        <v>53892.940734009993</v>
      </c>
      <c r="T390" s="164">
        <f>'1 уровень'!T2155</f>
        <v>53892.940734009993</v>
      </c>
      <c r="U390" s="164">
        <f>'1 уровень'!U2155</f>
        <v>54333.191968523992</v>
      </c>
      <c r="V390" s="164">
        <f>'1 уровень'!V2155</f>
        <v>54333.191968523992</v>
      </c>
      <c r="W390" s="164">
        <f>'1 уровень'!W2155</f>
        <v>54909.750569999997</v>
      </c>
      <c r="X390" s="2835">
        <f>'1 уровень'!X2155</f>
        <v>41163.121430161365</v>
      </c>
      <c r="Y390" s="164">
        <f>'1 уровень'!Y2155</f>
        <v>40738.172930000001</v>
      </c>
      <c r="Z390" s="164">
        <f>'1 уровень'!Z2155</f>
        <v>-424.94850016136479</v>
      </c>
      <c r="AA390" s="164">
        <f>'1 уровень'!AA2155</f>
        <v>-990.2281999999999</v>
      </c>
      <c r="AB390" s="2723">
        <f>'1 уровень'!AB2155</f>
        <v>39747.944730000003</v>
      </c>
      <c r="AC390" s="2723">
        <f>'1 уровень'!AC2155</f>
        <v>0</v>
      </c>
      <c r="AD390" s="164"/>
      <c r="AE390" s="164"/>
      <c r="AF390" s="162"/>
      <c r="AG390" s="162"/>
      <c r="AH390" s="162"/>
      <c r="AI390" s="162"/>
      <c r="AJ390" s="162"/>
      <c r="AK390" s="162"/>
      <c r="AL390" s="162"/>
      <c r="AM390" s="162"/>
      <c r="AN390" s="162"/>
      <c r="AO390" s="162"/>
      <c r="AP390" s="162"/>
      <c r="AQ390" s="162"/>
      <c r="AR390" s="162"/>
      <c r="AS390" s="162"/>
      <c r="AT390" s="162"/>
      <c r="AU390" s="162"/>
      <c r="AV390" s="162"/>
      <c r="AW390" s="162"/>
      <c r="AX390" s="162"/>
      <c r="AY390" s="162"/>
      <c r="AZ390" s="162"/>
      <c r="BA390" s="162"/>
      <c r="BB390" s="162"/>
      <c r="BC390" s="162"/>
      <c r="BD390" s="162"/>
      <c r="BE390" s="162"/>
      <c r="BF390" s="162"/>
      <c r="BG390" s="162"/>
      <c r="BH390" s="162"/>
      <c r="BI390" s="162"/>
      <c r="BJ390" s="162"/>
      <c r="BK390" s="162"/>
      <c r="BL390" s="162"/>
      <c r="BM390" s="162"/>
      <c r="BN390" s="162"/>
      <c r="BO390" s="162"/>
      <c r="BP390" s="162"/>
      <c r="BQ390" s="162"/>
      <c r="BR390" s="162"/>
      <c r="BS390" s="162"/>
      <c r="BT390" s="162"/>
      <c r="BU390" s="162"/>
      <c r="BV390" s="162"/>
      <c r="BW390" s="162"/>
      <c r="BX390" s="162"/>
      <c r="BY390" s="162"/>
      <c r="BZ390" s="162"/>
      <c r="CA390" s="162"/>
      <c r="CB390" s="162"/>
      <c r="CC390" s="162"/>
      <c r="CD390" s="162"/>
      <c r="CE390" s="162"/>
      <c r="CF390" s="162"/>
      <c r="CG390" s="162"/>
      <c r="CH390" s="162"/>
      <c r="CI390" s="162"/>
      <c r="CJ390" s="162"/>
      <c r="CK390" s="162"/>
      <c r="CL390" s="162"/>
      <c r="CM390" s="162"/>
      <c r="CN390" s="162"/>
      <c r="CO390" s="162"/>
      <c r="CP390" s="162"/>
      <c r="CQ390" s="162"/>
      <c r="CR390" s="162"/>
      <c r="CS390" s="162"/>
      <c r="CT390" s="162"/>
      <c r="CU390" s="162"/>
      <c r="CV390" s="162"/>
      <c r="CW390" s="162"/>
      <c r="CX390" s="162"/>
      <c r="CY390" s="162"/>
      <c r="CZ390" s="162"/>
      <c r="DA390" s="162"/>
      <c r="DB390" s="162"/>
      <c r="DC390" s="162"/>
      <c r="DD390" s="162"/>
      <c r="DE390" s="162"/>
      <c r="DF390" s="162"/>
      <c r="DG390" s="162"/>
      <c r="DH390" s="162"/>
      <c r="DI390" s="162"/>
      <c r="DJ390" s="162"/>
      <c r="DK390" s="162"/>
      <c r="DL390" s="162"/>
      <c r="DM390" s="162"/>
      <c r="DN390" s="162"/>
      <c r="DO390" s="162"/>
      <c r="DP390" s="162"/>
      <c r="DQ390" s="162"/>
      <c r="DR390" s="162"/>
      <c r="DS390" s="162"/>
      <c r="DT390" s="162"/>
      <c r="DU390" s="162"/>
      <c r="DV390" s="162"/>
      <c r="DW390" s="162"/>
      <c r="DX390" s="162"/>
      <c r="DY390" s="162"/>
      <c r="DZ390" s="162"/>
      <c r="EA390" s="162"/>
      <c r="EB390" s="162"/>
      <c r="EC390" s="162"/>
      <c r="ED390" s="162"/>
      <c r="EE390" s="162"/>
      <c r="EF390" s="162"/>
      <c r="EG390" s="162"/>
      <c r="EH390" s="162"/>
      <c r="EI390" s="162"/>
      <c r="EJ390" s="162"/>
      <c r="EK390" s="162"/>
      <c r="EL390" s="162"/>
      <c r="EM390" s="162"/>
      <c r="EN390" s="162"/>
      <c r="EO390" s="162"/>
      <c r="EP390" s="162"/>
      <c r="EQ390" s="162"/>
      <c r="ER390" s="162"/>
      <c r="ES390" s="162"/>
      <c r="ET390" s="162"/>
      <c r="EU390" s="162"/>
      <c r="EV390" s="162"/>
      <c r="EW390" s="162"/>
      <c r="EX390" s="162"/>
      <c r="EY390" s="162"/>
      <c r="EZ390" s="162"/>
      <c r="FA390" s="162"/>
      <c r="FB390" s="162"/>
      <c r="FC390" s="162"/>
      <c r="FD390" s="162"/>
      <c r="FE390" s="162"/>
      <c r="FF390" s="162"/>
      <c r="FG390" s="162"/>
      <c r="FH390" s="162"/>
      <c r="FI390" s="162"/>
      <c r="FJ390" s="162"/>
      <c r="FK390" s="162"/>
      <c r="FL390" s="162"/>
      <c r="FM390" s="162"/>
      <c r="FN390" s="162"/>
      <c r="FO390" s="162"/>
      <c r="FP390" s="162"/>
      <c r="FQ390" s="162"/>
      <c r="FR390" s="162"/>
      <c r="FS390" s="162"/>
      <c r="FT390" s="162"/>
      <c r="FU390" s="162"/>
      <c r="FV390" s="162"/>
      <c r="FW390" s="162"/>
      <c r="FX390" s="162"/>
      <c r="FY390" s="162"/>
      <c r="FZ390" s="162"/>
      <c r="GA390" s="162"/>
      <c r="GB390" s="162"/>
      <c r="GC390" s="162"/>
      <c r="GD390" s="162"/>
      <c r="GE390" s="162"/>
      <c r="GF390" s="162"/>
      <c r="GG390" s="162"/>
      <c r="GH390" s="162"/>
      <c r="GI390" s="162"/>
      <c r="GJ390" s="162"/>
      <c r="GK390" s="162"/>
      <c r="GL390" s="162"/>
      <c r="GM390" s="162"/>
      <c r="GN390" s="162"/>
      <c r="GO390" s="162"/>
      <c r="GP390" s="162"/>
      <c r="GQ390" s="162"/>
      <c r="GR390" s="162"/>
      <c r="GS390" s="162"/>
      <c r="GT390" s="162"/>
      <c r="GU390" s="162"/>
      <c r="GV390" s="162"/>
      <c r="GW390" s="162"/>
      <c r="GX390" s="162"/>
    </row>
    <row r="391" spans="1:206" x14ac:dyDescent="0.25">
      <c r="A391" s="162">
        <v>1</v>
      </c>
      <c r="B391" s="533" t="s">
        <v>14</v>
      </c>
      <c r="C391" s="190">
        <f>'1 уровень'!C2156</f>
        <v>0</v>
      </c>
      <c r="D391" s="190">
        <f>'1 уровень'!D2156</f>
        <v>0</v>
      </c>
      <c r="E391" s="190">
        <f>'1 уровень'!E2156</f>
        <v>0</v>
      </c>
      <c r="F391" s="862">
        <f>'1 уровень'!F2156</f>
        <v>0</v>
      </c>
      <c r="G391" s="238">
        <f>'1 уровень'!G2156</f>
        <v>0</v>
      </c>
      <c r="H391" s="238">
        <f>'1 уровень'!H2156</f>
        <v>0</v>
      </c>
      <c r="I391" s="243">
        <f>'1 уровень'!I2156</f>
        <v>0</v>
      </c>
      <c r="J391" s="243">
        <f>'1 уровень'!J2156</f>
        <v>0</v>
      </c>
      <c r="K391" s="243">
        <f>'1 уровень'!K2156</f>
        <v>0</v>
      </c>
      <c r="L391" s="243">
        <f>'1 уровень'!L2156</f>
        <v>0</v>
      </c>
      <c r="M391" s="243">
        <f>'1 уровень'!M2156</f>
        <v>0</v>
      </c>
      <c r="N391" s="243">
        <f>'1 уровень'!N2156</f>
        <v>0</v>
      </c>
      <c r="O391" s="164">
        <f>'1 уровень'!O2156</f>
        <v>0</v>
      </c>
      <c r="P391" s="164">
        <f>'1 уровень'!P2156</f>
        <v>0</v>
      </c>
      <c r="Q391" s="164">
        <f>'1 уровень'!Q2156</f>
        <v>0</v>
      </c>
      <c r="R391" s="164">
        <f>'1 уровень'!R2156</f>
        <v>0</v>
      </c>
      <c r="S391" s="164">
        <f>'1 уровень'!S2156</f>
        <v>0</v>
      </c>
      <c r="T391" s="164">
        <f>'1 уровень'!T2156</f>
        <v>0</v>
      </c>
      <c r="U391" s="164">
        <f>'1 уровень'!U2156</f>
        <v>0</v>
      </c>
      <c r="V391" s="164">
        <f>'1 уровень'!V2156</f>
        <v>0</v>
      </c>
      <c r="W391" s="164">
        <f>'1 уровень'!W2156</f>
        <v>0</v>
      </c>
      <c r="X391" s="2835">
        <f>'1 уровень'!X2156</f>
        <v>0</v>
      </c>
      <c r="Y391" s="164">
        <f>'1 уровень'!Y2156</f>
        <v>0</v>
      </c>
      <c r="Z391" s="164">
        <f>'1 уровень'!Z2156</f>
        <v>0</v>
      </c>
      <c r="AA391" s="164">
        <f>'1 уровень'!AA2156</f>
        <v>0</v>
      </c>
      <c r="AB391" s="2723">
        <f>'1 уровень'!AB2156</f>
        <v>0</v>
      </c>
      <c r="AC391" s="2723">
        <f>'1 уровень'!AC2156</f>
        <v>0</v>
      </c>
      <c r="AD391" s="164"/>
      <c r="AE391" s="164"/>
    </row>
    <row r="392" spans="1:206" ht="30" x14ac:dyDescent="0.25">
      <c r="A392" s="162">
        <v>1</v>
      </c>
      <c r="B392" s="58" t="s">
        <v>595</v>
      </c>
      <c r="C392" s="190">
        <f>'1 уровень'!C2157</f>
        <v>33883</v>
      </c>
      <c r="D392" s="190">
        <f>'1 уровень'!D2157</f>
        <v>25414</v>
      </c>
      <c r="E392" s="190">
        <f>'1 уровень'!E2157</f>
        <v>21389.07540173053</v>
      </c>
      <c r="F392" s="862">
        <f>'1 уровень'!F2157</f>
        <v>110.01307189542484</v>
      </c>
      <c r="G392" s="238">
        <f>'1 уровень'!G2157</f>
        <v>0</v>
      </c>
      <c r="H392" s="238">
        <f>'1 уровень'!H2157</f>
        <v>0</v>
      </c>
      <c r="I392" s="243">
        <f>'1 уровень'!I2157</f>
        <v>0</v>
      </c>
      <c r="J392" s="243">
        <f>'1 уровень'!J2157</f>
        <v>0</v>
      </c>
      <c r="K392" s="243">
        <f>'1 уровень'!K2157</f>
        <v>0</v>
      </c>
      <c r="L392" s="243">
        <f>'1 уровень'!L2157</f>
        <v>0</v>
      </c>
      <c r="M392" s="243">
        <f>'1 уровень'!M2157</f>
        <v>0</v>
      </c>
      <c r="N392" s="243">
        <f>'1 уровень'!N2157</f>
        <v>0</v>
      </c>
      <c r="O392" s="164">
        <f>'1 уровень'!O2157</f>
        <v>0</v>
      </c>
      <c r="P392" s="164">
        <f>'1 уровень'!P2157</f>
        <v>0</v>
      </c>
      <c r="Q392" s="164">
        <f>'1 уровень'!Q2157</f>
        <v>0</v>
      </c>
      <c r="R392" s="164">
        <f>'1 уровень'!R2157</f>
        <v>0</v>
      </c>
      <c r="S392" s="164">
        <f>'1 уровень'!S2157</f>
        <v>0</v>
      </c>
      <c r="T392" s="164">
        <f>'1 уровень'!T2157</f>
        <v>0</v>
      </c>
      <c r="U392" s="164">
        <f>'1 уровень'!U2157</f>
        <v>0</v>
      </c>
      <c r="V392" s="164">
        <f>'1 уровень'!V2157</f>
        <v>0</v>
      </c>
      <c r="W392" s="164">
        <f>'1 уровень'!W2157</f>
        <v>0</v>
      </c>
      <c r="X392" s="2835">
        <f>'1 уровень'!X2157</f>
        <v>0</v>
      </c>
      <c r="Y392" s="164">
        <f>'1 уровень'!Y2157</f>
        <v>0</v>
      </c>
      <c r="Z392" s="164">
        <f>'1 уровень'!Z2157</f>
        <v>0</v>
      </c>
      <c r="AA392" s="164">
        <f>'1 уровень'!AA2157</f>
        <v>0</v>
      </c>
      <c r="AB392" s="2723">
        <f>'1 уровень'!AB2157</f>
        <v>0</v>
      </c>
      <c r="AC392" s="2723">
        <f>'1 уровень'!AC2157</f>
        <v>0</v>
      </c>
      <c r="AD392" s="164"/>
      <c r="AE392" s="164"/>
      <c r="AF392" s="163"/>
      <c r="AG392" s="163"/>
      <c r="AH392" s="163"/>
      <c r="AI392" s="163"/>
      <c r="AJ392" s="163"/>
      <c r="AK392" s="163"/>
      <c r="AL392" s="163"/>
      <c r="AM392" s="163"/>
      <c r="AN392" s="163"/>
      <c r="AO392" s="163"/>
      <c r="AP392" s="163"/>
      <c r="AQ392" s="163"/>
      <c r="AR392" s="163"/>
      <c r="AS392" s="163"/>
      <c r="AT392" s="163"/>
      <c r="AU392" s="163"/>
      <c r="AV392" s="163"/>
      <c r="AW392" s="163"/>
      <c r="AX392" s="163"/>
      <c r="AY392" s="163"/>
      <c r="AZ392" s="163"/>
      <c r="BA392" s="163"/>
      <c r="BB392" s="163"/>
      <c r="BC392" s="163"/>
      <c r="BD392" s="163"/>
      <c r="BE392" s="163"/>
      <c r="BF392" s="163"/>
      <c r="BG392" s="163"/>
      <c r="BH392" s="163"/>
      <c r="BI392" s="163"/>
      <c r="BJ392" s="163"/>
      <c r="BK392" s="163"/>
      <c r="BL392" s="163"/>
      <c r="BM392" s="163"/>
      <c r="BN392" s="163"/>
      <c r="BO392" s="163"/>
      <c r="BP392" s="163"/>
      <c r="BQ392" s="163"/>
      <c r="BR392" s="163"/>
      <c r="BS392" s="163"/>
      <c r="BT392" s="163"/>
      <c r="BU392" s="163"/>
      <c r="BV392" s="163"/>
      <c r="BW392" s="163"/>
      <c r="BX392" s="163"/>
      <c r="BY392" s="163"/>
      <c r="BZ392" s="163"/>
      <c r="CA392" s="163"/>
      <c r="CB392" s="163"/>
      <c r="CC392" s="163"/>
      <c r="CD392" s="163"/>
      <c r="CE392" s="163"/>
      <c r="CF392" s="163"/>
      <c r="CG392" s="163"/>
      <c r="CH392" s="163"/>
      <c r="CI392" s="163"/>
      <c r="CJ392" s="163"/>
      <c r="CK392" s="163"/>
      <c r="CL392" s="163"/>
      <c r="CM392" s="163"/>
      <c r="CN392" s="163"/>
      <c r="CO392" s="163"/>
      <c r="CP392" s="163"/>
      <c r="CQ392" s="163"/>
      <c r="CR392" s="163"/>
      <c r="CS392" s="163"/>
      <c r="CT392" s="163"/>
      <c r="CU392" s="163"/>
      <c r="CV392" s="163"/>
      <c r="CW392" s="163"/>
      <c r="CX392" s="163"/>
      <c r="CY392" s="163"/>
      <c r="CZ392" s="163"/>
      <c r="DA392" s="163"/>
      <c r="DB392" s="163"/>
      <c r="DC392" s="163"/>
      <c r="DD392" s="163"/>
      <c r="DE392" s="163"/>
      <c r="DF392" s="163"/>
      <c r="DG392" s="163"/>
      <c r="DH392" s="163"/>
      <c r="DI392" s="163"/>
      <c r="DJ392" s="163"/>
      <c r="DK392" s="163"/>
      <c r="DL392" s="163"/>
      <c r="DM392" s="163"/>
      <c r="DN392" s="163"/>
      <c r="DO392" s="163"/>
      <c r="DP392" s="163"/>
      <c r="DQ392" s="163"/>
      <c r="DR392" s="163"/>
      <c r="DS392" s="163"/>
      <c r="DT392" s="163"/>
      <c r="DU392" s="163"/>
      <c r="DV392" s="163"/>
      <c r="DW392" s="163"/>
      <c r="DX392" s="163"/>
      <c r="DY392" s="163"/>
      <c r="DZ392" s="163"/>
      <c r="EA392" s="163"/>
      <c r="EB392" s="163"/>
      <c r="EC392" s="163"/>
      <c r="ED392" s="163"/>
      <c r="EE392" s="163"/>
      <c r="EF392" s="163"/>
      <c r="EG392" s="163"/>
      <c r="EH392" s="163"/>
      <c r="EI392" s="163"/>
      <c r="EJ392" s="163"/>
      <c r="EK392" s="163"/>
      <c r="EL392" s="163"/>
      <c r="EM392" s="163"/>
      <c r="EN392" s="163"/>
      <c r="EO392" s="163"/>
      <c r="EP392" s="163"/>
      <c r="EQ392" s="163"/>
      <c r="ER392" s="163"/>
      <c r="ES392" s="163"/>
      <c r="ET392" s="163"/>
      <c r="EU392" s="163"/>
      <c r="EV392" s="163"/>
      <c r="EW392" s="163"/>
      <c r="EX392" s="163"/>
      <c r="EY392" s="163"/>
      <c r="EZ392" s="163"/>
      <c r="FA392" s="163"/>
      <c r="FB392" s="163"/>
      <c r="FC392" s="163"/>
      <c r="FD392" s="163"/>
      <c r="FE392" s="163"/>
      <c r="FF392" s="163"/>
      <c r="FG392" s="163"/>
      <c r="FH392" s="163"/>
      <c r="FI392" s="163"/>
      <c r="FJ392" s="163"/>
      <c r="FK392" s="163"/>
      <c r="FL392" s="163"/>
      <c r="FM392" s="163"/>
      <c r="FN392" s="163"/>
      <c r="FO392" s="163"/>
      <c r="FP392" s="163"/>
      <c r="FQ392" s="163"/>
      <c r="FR392" s="163"/>
      <c r="FS392" s="163"/>
      <c r="FT392" s="163"/>
      <c r="FU392" s="163"/>
      <c r="FV392" s="163"/>
      <c r="FW392" s="163"/>
      <c r="FX392" s="163"/>
      <c r="FY392" s="163"/>
      <c r="FZ392" s="163"/>
      <c r="GA392" s="163"/>
      <c r="GB392" s="163"/>
      <c r="GC392" s="163"/>
      <c r="GD392" s="163"/>
      <c r="GE392" s="163"/>
      <c r="GF392" s="163"/>
      <c r="GG392" s="163"/>
      <c r="GH392" s="163"/>
      <c r="GI392" s="163"/>
      <c r="GJ392" s="163"/>
      <c r="GK392" s="163"/>
      <c r="GL392" s="163"/>
      <c r="GM392" s="163"/>
      <c r="GN392" s="163"/>
      <c r="GO392" s="163"/>
      <c r="GP392" s="163"/>
      <c r="GQ392" s="163"/>
      <c r="GR392" s="163"/>
      <c r="GS392" s="163"/>
      <c r="GT392" s="163"/>
      <c r="GU392" s="163"/>
      <c r="GV392" s="163"/>
      <c r="GW392" s="163"/>
      <c r="GX392" s="163"/>
    </row>
    <row r="393" spans="1:206" ht="30" x14ac:dyDescent="0.25">
      <c r="A393" s="162">
        <v>1</v>
      </c>
      <c r="B393" s="58" t="s">
        <v>538</v>
      </c>
      <c r="C393" s="190">
        <f>'1 уровень'!C2158</f>
        <v>0</v>
      </c>
      <c r="D393" s="190">
        <f>'1 уровень'!D2158</f>
        <v>0</v>
      </c>
      <c r="E393" s="190">
        <f>'1 уровень'!E2158</f>
        <v>0</v>
      </c>
      <c r="F393" s="862">
        <f>'1 уровень'!F2158</f>
        <v>0</v>
      </c>
      <c r="G393" s="238">
        <f>'1 уровень'!G2158</f>
        <v>0</v>
      </c>
      <c r="H393" s="238">
        <f>'1 уровень'!H2158</f>
        <v>0</v>
      </c>
      <c r="I393" s="243">
        <f>'1 уровень'!I2158</f>
        <v>0</v>
      </c>
      <c r="J393" s="243">
        <f>'1 уровень'!J2158</f>
        <v>0</v>
      </c>
      <c r="K393" s="243">
        <f>'1 уровень'!K2158</f>
        <v>0</v>
      </c>
      <c r="L393" s="243">
        <f>'1 уровень'!L2158</f>
        <v>0</v>
      </c>
      <c r="M393" s="243">
        <f>'1 уровень'!M2158</f>
        <v>0</v>
      </c>
      <c r="N393" s="243">
        <f>'1 уровень'!N2158</f>
        <v>0</v>
      </c>
      <c r="O393" s="164">
        <f>'1 уровень'!O2158</f>
        <v>0</v>
      </c>
      <c r="P393" s="164">
        <f>'1 уровень'!P2158</f>
        <v>0</v>
      </c>
      <c r="Q393" s="164">
        <f>'1 уровень'!Q2158</f>
        <v>0</v>
      </c>
      <c r="R393" s="164">
        <f>'1 уровень'!R2158</f>
        <v>0</v>
      </c>
      <c r="S393" s="164">
        <f>'1 уровень'!S2158</f>
        <v>0</v>
      </c>
      <c r="T393" s="164">
        <f>'1 уровень'!T2158</f>
        <v>0</v>
      </c>
      <c r="U393" s="164">
        <f>'1 уровень'!U2158</f>
        <v>0</v>
      </c>
      <c r="V393" s="164">
        <f>'1 уровень'!V2158</f>
        <v>0</v>
      </c>
      <c r="W393" s="164">
        <f>'1 уровень'!W2158</f>
        <v>0</v>
      </c>
      <c r="X393" s="2835">
        <f>'1 уровень'!X2158</f>
        <v>0</v>
      </c>
      <c r="Y393" s="164">
        <f>'1 уровень'!Y2158</f>
        <v>0</v>
      </c>
      <c r="Z393" s="164">
        <f>'1 уровень'!Z2158</f>
        <v>0</v>
      </c>
      <c r="AA393" s="164">
        <f>'1 уровень'!AA2158</f>
        <v>0</v>
      </c>
      <c r="AB393" s="2723">
        <f>'1 уровень'!AB2158</f>
        <v>0</v>
      </c>
      <c r="AC393" s="2723">
        <f>'1 уровень'!AC2158</f>
        <v>0</v>
      </c>
      <c r="AD393" s="164"/>
      <c r="AE393" s="164"/>
      <c r="AF393" s="163"/>
      <c r="AG393" s="163"/>
      <c r="AH393" s="163"/>
      <c r="AI393" s="163"/>
      <c r="AJ393" s="163"/>
      <c r="AK393" s="163"/>
      <c r="AL393" s="163"/>
      <c r="AM393" s="163"/>
      <c r="AN393" s="163"/>
      <c r="AO393" s="163"/>
      <c r="AP393" s="163"/>
      <c r="AQ393" s="163"/>
      <c r="AR393" s="163"/>
      <c r="AS393" s="163"/>
      <c r="AT393" s="163"/>
      <c r="AU393" s="163"/>
      <c r="AV393" s="163"/>
      <c r="AW393" s="163"/>
      <c r="AX393" s="163"/>
      <c r="AY393" s="163"/>
      <c r="AZ393" s="163"/>
      <c r="BA393" s="163"/>
      <c r="BB393" s="163"/>
      <c r="BC393" s="163"/>
      <c r="BD393" s="163"/>
      <c r="BE393" s="163"/>
      <c r="BF393" s="163"/>
      <c r="BG393" s="163"/>
      <c r="BH393" s="163"/>
      <c r="BI393" s="163"/>
      <c r="BJ393" s="163"/>
      <c r="BK393" s="163"/>
      <c r="BL393" s="163"/>
      <c r="BM393" s="163"/>
      <c r="BN393" s="163"/>
      <c r="BO393" s="163"/>
      <c r="BP393" s="163"/>
      <c r="BQ393" s="163"/>
      <c r="BR393" s="163"/>
      <c r="BS393" s="163"/>
      <c r="BT393" s="163"/>
      <c r="BU393" s="163"/>
      <c r="BV393" s="163"/>
      <c r="BW393" s="163"/>
      <c r="BX393" s="163"/>
      <c r="BY393" s="163"/>
      <c r="BZ393" s="163"/>
      <c r="CA393" s="163"/>
      <c r="CB393" s="163"/>
      <c r="CC393" s="163"/>
      <c r="CD393" s="163"/>
      <c r="CE393" s="163"/>
      <c r="CF393" s="163"/>
      <c r="CG393" s="163"/>
      <c r="CH393" s="163"/>
      <c r="CI393" s="163"/>
      <c r="CJ393" s="163"/>
      <c r="CK393" s="163"/>
      <c r="CL393" s="163"/>
      <c r="CM393" s="163"/>
      <c r="CN393" s="163"/>
      <c r="CO393" s="163"/>
      <c r="CP393" s="163"/>
      <c r="CQ393" s="163"/>
      <c r="CR393" s="163"/>
      <c r="CS393" s="163"/>
      <c r="CT393" s="163"/>
      <c r="CU393" s="163"/>
      <c r="CV393" s="163"/>
      <c r="CW393" s="163"/>
      <c r="CX393" s="163"/>
      <c r="CY393" s="163"/>
      <c r="CZ393" s="163"/>
      <c r="DA393" s="163"/>
      <c r="DB393" s="163"/>
      <c r="DC393" s="163"/>
      <c r="DD393" s="163"/>
      <c r="DE393" s="163"/>
      <c r="DF393" s="163"/>
      <c r="DG393" s="163"/>
      <c r="DH393" s="163"/>
      <c r="DI393" s="163"/>
      <c r="DJ393" s="163"/>
      <c r="DK393" s="163"/>
      <c r="DL393" s="163"/>
      <c r="DM393" s="163"/>
      <c r="DN393" s="163"/>
      <c r="DO393" s="163"/>
      <c r="DP393" s="163"/>
      <c r="DQ393" s="163"/>
      <c r="DR393" s="163"/>
      <c r="DS393" s="163"/>
      <c r="DT393" s="163"/>
      <c r="DU393" s="163"/>
      <c r="DV393" s="163"/>
      <c r="DW393" s="163"/>
      <c r="DX393" s="163"/>
      <c r="DY393" s="163"/>
      <c r="DZ393" s="163"/>
      <c r="EA393" s="163"/>
      <c r="EB393" s="163"/>
      <c r="EC393" s="163"/>
      <c r="ED393" s="163"/>
      <c r="EE393" s="163"/>
      <c r="EF393" s="163"/>
      <c r="EG393" s="163"/>
      <c r="EH393" s="163"/>
      <c r="EI393" s="163"/>
      <c r="EJ393" s="163"/>
      <c r="EK393" s="163"/>
      <c r="EL393" s="163"/>
      <c r="EM393" s="163"/>
      <c r="EN393" s="163"/>
      <c r="EO393" s="163"/>
      <c r="EP393" s="163"/>
      <c r="EQ393" s="163"/>
      <c r="ER393" s="163"/>
      <c r="ES393" s="163"/>
      <c r="ET393" s="163"/>
      <c r="EU393" s="163"/>
      <c r="EV393" s="163"/>
      <c r="EW393" s="163"/>
      <c r="EX393" s="163"/>
      <c r="EY393" s="163"/>
      <c r="EZ393" s="163"/>
      <c r="FA393" s="163"/>
      <c r="FB393" s="163"/>
      <c r="FC393" s="163"/>
      <c r="FD393" s="163"/>
      <c r="FE393" s="163"/>
      <c r="FF393" s="163"/>
      <c r="FG393" s="163"/>
      <c r="FH393" s="163"/>
      <c r="FI393" s="163"/>
      <c r="FJ393" s="163"/>
      <c r="FK393" s="163"/>
      <c r="FL393" s="163"/>
      <c r="FM393" s="163"/>
      <c r="FN393" s="163"/>
      <c r="FO393" s="163"/>
      <c r="FP393" s="163"/>
      <c r="FQ393" s="163"/>
      <c r="FR393" s="163"/>
      <c r="FS393" s="163"/>
      <c r="FT393" s="163"/>
      <c r="FU393" s="163"/>
      <c r="FV393" s="163"/>
      <c r="FW393" s="163"/>
      <c r="FX393" s="163"/>
      <c r="FY393" s="163"/>
      <c r="FZ393" s="163"/>
      <c r="GA393" s="163"/>
      <c r="GB393" s="163"/>
      <c r="GC393" s="163"/>
      <c r="GD393" s="163"/>
      <c r="GE393" s="163"/>
      <c r="GF393" s="163"/>
      <c r="GG393" s="163"/>
      <c r="GH393" s="163"/>
      <c r="GI393" s="163"/>
      <c r="GJ393" s="163"/>
      <c r="GK393" s="163"/>
      <c r="GL393" s="163"/>
      <c r="GM393" s="163"/>
      <c r="GN393" s="163"/>
      <c r="GO393" s="163"/>
      <c r="GP393" s="163"/>
      <c r="GQ393" s="163"/>
      <c r="GR393" s="163"/>
      <c r="GS393" s="163"/>
      <c r="GT393" s="163"/>
      <c r="GU393" s="163"/>
      <c r="GV393" s="163"/>
      <c r="GW393" s="163"/>
      <c r="GX393" s="163"/>
    </row>
    <row r="394" spans="1:206" ht="30" x14ac:dyDescent="0.25">
      <c r="A394" s="162">
        <v>1</v>
      </c>
      <c r="B394" s="58" t="s">
        <v>539</v>
      </c>
      <c r="C394" s="190">
        <f>'1 уровень'!C2159</f>
        <v>3000</v>
      </c>
      <c r="D394" s="190">
        <f>'1 уровень'!D2159</f>
        <v>2250</v>
      </c>
      <c r="E394" s="190">
        <f>'1 уровень'!E2159</f>
        <v>2502</v>
      </c>
      <c r="F394" s="862">
        <f>'1 уровень'!F2159</f>
        <v>111.20000000000002</v>
      </c>
      <c r="G394" s="238">
        <f>'1 уровень'!G2159</f>
        <v>0</v>
      </c>
      <c r="H394" s="238">
        <f>'1 уровень'!H2159</f>
        <v>0</v>
      </c>
      <c r="I394" s="243">
        <f>'1 уровень'!I2159</f>
        <v>0</v>
      </c>
      <c r="J394" s="243">
        <f>'1 уровень'!J2159</f>
        <v>0</v>
      </c>
      <c r="K394" s="243">
        <f>'1 уровень'!K2159</f>
        <v>0</v>
      </c>
      <c r="L394" s="243">
        <f>'1 уровень'!L2159</f>
        <v>0</v>
      </c>
      <c r="M394" s="243">
        <f>'1 уровень'!M2159</f>
        <v>0</v>
      </c>
      <c r="N394" s="243">
        <f>'1 уровень'!N2159</f>
        <v>0</v>
      </c>
      <c r="O394" s="164">
        <f>'1 уровень'!O2159</f>
        <v>0</v>
      </c>
      <c r="P394" s="164">
        <f>'1 уровень'!P2159</f>
        <v>0</v>
      </c>
      <c r="Q394" s="164">
        <f>'1 уровень'!Q2159</f>
        <v>0</v>
      </c>
      <c r="R394" s="164">
        <f>'1 уровень'!R2159</f>
        <v>0</v>
      </c>
      <c r="S394" s="164">
        <f>'1 уровень'!S2159</f>
        <v>0</v>
      </c>
      <c r="T394" s="164">
        <f>'1 уровень'!T2159</f>
        <v>0</v>
      </c>
      <c r="U394" s="164">
        <f>'1 уровень'!U2159</f>
        <v>0</v>
      </c>
      <c r="V394" s="164">
        <f>'1 уровень'!V2159</f>
        <v>0</v>
      </c>
      <c r="W394" s="164">
        <f>'1 уровень'!W2159</f>
        <v>0</v>
      </c>
      <c r="X394" s="2835">
        <f>'1 уровень'!X2159</f>
        <v>0</v>
      </c>
      <c r="Y394" s="164">
        <f>'1 уровень'!Y2159</f>
        <v>0</v>
      </c>
      <c r="Z394" s="164">
        <f>'1 уровень'!Z2159</f>
        <v>0</v>
      </c>
      <c r="AA394" s="164">
        <f>'1 уровень'!AA2159</f>
        <v>0</v>
      </c>
      <c r="AB394" s="2723">
        <f>'1 уровень'!AB2159</f>
        <v>0</v>
      </c>
      <c r="AC394" s="2723">
        <f>'1 уровень'!AC2159</f>
        <v>0</v>
      </c>
      <c r="AD394" s="164"/>
      <c r="AE394" s="164"/>
      <c r="AF394" s="163"/>
      <c r="AG394" s="163"/>
      <c r="AH394" s="163"/>
      <c r="AI394" s="163"/>
      <c r="AJ394" s="163"/>
      <c r="AK394" s="163"/>
      <c r="AL394" s="163"/>
      <c r="AM394" s="163"/>
      <c r="AN394" s="163"/>
      <c r="AO394" s="163"/>
      <c r="AP394" s="163"/>
      <c r="AQ394" s="163"/>
      <c r="AR394" s="163"/>
      <c r="AS394" s="163"/>
      <c r="AT394" s="163"/>
      <c r="AU394" s="163"/>
      <c r="AV394" s="163"/>
      <c r="AW394" s="163"/>
      <c r="AX394" s="163"/>
      <c r="AY394" s="163"/>
      <c r="AZ394" s="163"/>
      <c r="BA394" s="163"/>
      <c r="BB394" s="163"/>
      <c r="BC394" s="163"/>
      <c r="BD394" s="163"/>
      <c r="BE394" s="163"/>
      <c r="BF394" s="163"/>
      <c r="BG394" s="163"/>
      <c r="BH394" s="163"/>
      <c r="BI394" s="163"/>
      <c r="BJ394" s="163"/>
      <c r="BK394" s="163"/>
      <c r="BL394" s="163"/>
      <c r="BM394" s="163"/>
      <c r="BN394" s="163"/>
      <c r="BO394" s="163"/>
      <c r="BP394" s="163"/>
      <c r="BQ394" s="163"/>
      <c r="BR394" s="163"/>
      <c r="BS394" s="163"/>
      <c r="BT394" s="163"/>
      <c r="BU394" s="163"/>
      <c r="BV394" s="163"/>
      <c r="BW394" s="163"/>
      <c r="BX394" s="163"/>
      <c r="BY394" s="163"/>
      <c r="BZ394" s="163"/>
      <c r="CA394" s="163"/>
      <c r="CB394" s="163"/>
      <c r="CC394" s="163"/>
      <c r="CD394" s="163"/>
      <c r="CE394" s="163"/>
      <c r="CF394" s="163"/>
      <c r="CG394" s="163"/>
      <c r="CH394" s="163"/>
      <c r="CI394" s="163"/>
      <c r="CJ394" s="163"/>
      <c r="CK394" s="163"/>
      <c r="CL394" s="163"/>
      <c r="CM394" s="163"/>
      <c r="CN394" s="163"/>
      <c r="CO394" s="163"/>
      <c r="CP394" s="163"/>
      <c r="CQ394" s="163"/>
      <c r="CR394" s="163"/>
      <c r="CS394" s="163"/>
      <c r="CT394" s="163"/>
      <c r="CU394" s="163"/>
      <c r="CV394" s="163"/>
      <c r="CW394" s="163"/>
      <c r="CX394" s="163"/>
      <c r="CY394" s="163"/>
      <c r="CZ394" s="163"/>
      <c r="DA394" s="163"/>
      <c r="DB394" s="163"/>
      <c r="DC394" s="163"/>
      <c r="DD394" s="163"/>
      <c r="DE394" s="163"/>
      <c r="DF394" s="163"/>
      <c r="DG394" s="163"/>
      <c r="DH394" s="163"/>
      <c r="DI394" s="163"/>
      <c r="DJ394" s="163"/>
      <c r="DK394" s="163"/>
      <c r="DL394" s="163"/>
      <c r="DM394" s="163"/>
      <c r="DN394" s="163"/>
      <c r="DO394" s="163"/>
      <c r="DP394" s="163"/>
      <c r="DQ394" s="163"/>
      <c r="DR394" s="163"/>
      <c r="DS394" s="163"/>
      <c r="DT394" s="163"/>
      <c r="DU394" s="163"/>
      <c r="DV394" s="163"/>
      <c r="DW394" s="163"/>
      <c r="DX394" s="163"/>
      <c r="DY394" s="163"/>
      <c r="DZ394" s="163"/>
      <c r="EA394" s="163"/>
      <c r="EB394" s="163"/>
      <c r="EC394" s="163"/>
      <c r="ED394" s="163"/>
      <c r="EE394" s="163"/>
      <c r="EF394" s="163"/>
      <c r="EG394" s="163"/>
      <c r="EH394" s="163"/>
      <c r="EI394" s="163"/>
      <c r="EJ394" s="163"/>
      <c r="EK394" s="163"/>
      <c r="EL394" s="163"/>
      <c r="EM394" s="163"/>
      <c r="EN394" s="163"/>
      <c r="EO394" s="163"/>
      <c r="EP394" s="163"/>
      <c r="EQ394" s="163"/>
      <c r="ER394" s="163"/>
      <c r="ES394" s="163"/>
      <c r="ET394" s="163"/>
      <c r="EU394" s="163"/>
      <c r="EV394" s="163"/>
      <c r="EW394" s="163"/>
      <c r="EX394" s="163"/>
      <c r="EY394" s="163"/>
      <c r="EZ394" s="163"/>
      <c r="FA394" s="163"/>
      <c r="FB394" s="163"/>
      <c r="FC394" s="163"/>
      <c r="FD394" s="163"/>
      <c r="FE394" s="163"/>
      <c r="FF394" s="163"/>
      <c r="FG394" s="163"/>
      <c r="FH394" s="163"/>
      <c r="FI394" s="163"/>
      <c r="FJ394" s="163"/>
      <c r="FK394" s="163"/>
      <c r="FL394" s="163"/>
      <c r="FM394" s="163"/>
      <c r="FN394" s="163"/>
      <c r="FO394" s="163"/>
      <c r="FP394" s="163"/>
      <c r="FQ394" s="163"/>
      <c r="FR394" s="163"/>
      <c r="FS394" s="163"/>
      <c r="FT394" s="163"/>
      <c r="FU394" s="163"/>
      <c r="FV394" s="163"/>
      <c r="FW394" s="163"/>
      <c r="FX394" s="163"/>
      <c r="FY394" s="163"/>
      <c r="FZ394" s="163"/>
      <c r="GA394" s="163"/>
      <c r="GB394" s="163"/>
      <c r="GC394" s="163"/>
      <c r="GD394" s="163"/>
      <c r="GE394" s="163"/>
      <c r="GF394" s="163"/>
      <c r="GG394" s="163"/>
      <c r="GH394" s="163"/>
      <c r="GI394" s="163"/>
      <c r="GJ394" s="163"/>
      <c r="GK394" s="163"/>
      <c r="GL394" s="163"/>
      <c r="GM394" s="163"/>
      <c r="GN394" s="163"/>
      <c r="GO394" s="163"/>
      <c r="GP394" s="163"/>
      <c r="GQ394" s="163"/>
      <c r="GR394" s="163"/>
      <c r="GS394" s="163"/>
      <c r="GT394" s="163"/>
      <c r="GU394" s="163"/>
      <c r="GV394" s="163"/>
      <c r="GW394" s="163"/>
      <c r="GX394" s="163"/>
    </row>
    <row r="395" spans="1:206" ht="30" x14ac:dyDescent="0.25">
      <c r="A395" s="162">
        <v>1</v>
      </c>
      <c r="B395" s="58" t="s">
        <v>540</v>
      </c>
      <c r="C395" s="190">
        <f>'1 уровень'!C2160</f>
        <v>200</v>
      </c>
      <c r="D395" s="190">
        <f>'1 уровень'!D2160</f>
        <v>150</v>
      </c>
      <c r="E395" s="190">
        <f>'1 уровень'!E2160</f>
        <v>76</v>
      </c>
      <c r="F395" s="862">
        <f>'1 уровень'!F2160</f>
        <v>50.666666666666671</v>
      </c>
      <c r="G395" s="238">
        <f>'1 уровень'!G2160</f>
        <v>0</v>
      </c>
      <c r="H395" s="238">
        <f>'1 уровень'!H2160</f>
        <v>0</v>
      </c>
      <c r="I395" s="243">
        <f>'1 уровень'!I2160</f>
        <v>0</v>
      </c>
      <c r="J395" s="243">
        <f>'1 уровень'!J2160</f>
        <v>0</v>
      </c>
      <c r="K395" s="243">
        <f>'1 уровень'!K2160</f>
        <v>0</v>
      </c>
      <c r="L395" s="243">
        <f>'1 уровень'!L2160</f>
        <v>0</v>
      </c>
      <c r="M395" s="243">
        <f>'1 уровень'!M2160</f>
        <v>0</v>
      </c>
      <c r="N395" s="243">
        <f>'1 уровень'!N2160</f>
        <v>0</v>
      </c>
      <c r="O395" s="164">
        <f>'1 уровень'!O2160</f>
        <v>0</v>
      </c>
      <c r="P395" s="164">
        <f>'1 уровень'!P2160</f>
        <v>0</v>
      </c>
      <c r="Q395" s="164">
        <f>'1 уровень'!Q2160</f>
        <v>0</v>
      </c>
      <c r="R395" s="164">
        <f>'1 уровень'!R2160</f>
        <v>0</v>
      </c>
      <c r="S395" s="164">
        <f>'1 уровень'!S2160</f>
        <v>0</v>
      </c>
      <c r="T395" s="164">
        <f>'1 уровень'!T2160</f>
        <v>0</v>
      </c>
      <c r="U395" s="164">
        <f>'1 уровень'!U2160</f>
        <v>0</v>
      </c>
      <c r="V395" s="164">
        <f>'1 уровень'!V2160</f>
        <v>0</v>
      </c>
      <c r="W395" s="164">
        <f>'1 уровень'!W2160</f>
        <v>0</v>
      </c>
      <c r="X395" s="2835">
        <f>'1 уровень'!X2160</f>
        <v>0</v>
      </c>
      <c r="Y395" s="164">
        <f>'1 уровень'!Y2160</f>
        <v>0</v>
      </c>
      <c r="Z395" s="164">
        <f>'1 уровень'!Z2160</f>
        <v>0</v>
      </c>
      <c r="AA395" s="164">
        <f>'1 уровень'!AA2160</f>
        <v>0</v>
      </c>
      <c r="AB395" s="2723">
        <f>'1 уровень'!AB2160</f>
        <v>0</v>
      </c>
      <c r="AC395" s="2723">
        <f>'1 уровень'!AC2160</f>
        <v>0</v>
      </c>
      <c r="AD395" s="164"/>
      <c r="AE395" s="164"/>
      <c r="AF395" s="163"/>
      <c r="AG395" s="163"/>
      <c r="AH395" s="163"/>
      <c r="AI395" s="163"/>
      <c r="AJ395" s="163"/>
      <c r="AK395" s="163"/>
      <c r="AL395" s="163"/>
      <c r="AM395" s="163"/>
      <c r="AN395" s="163"/>
      <c r="AO395" s="163"/>
      <c r="AP395" s="163"/>
      <c r="AQ395" s="163"/>
      <c r="AR395" s="163"/>
      <c r="AS395" s="163"/>
      <c r="AT395" s="163"/>
      <c r="AU395" s="163"/>
      <c r="AV395" s="163"/>
      <c r="AW395" s="163"/>
      <c r="AX395" s="163"/>
      <c r="AY395" s="163"/>
      <c r="AZ395" s="163"/>
      <c r="BA395" s="163"/>
      <c r="BB395" s="163"/>
      <c r="BC395" s="163"/>
      <c r="BD395" s="163"/>
      <c r="BE395" s="163"/>
      <c r="BF395" s="163"/>
      <c r="BG395" s="163"/>
      <c r="BH395" s="163"/>
      <c r="BI395" s="163"/>
      <c r="BJ395" s="163"/>
      <c r="BK395" s="163"/>
      <c r="BL395" s="163"/>
      <c r="BM395" s="163"/>
      <c r="BN395" s="163"/>
      <c r="BO395" s="163"/>
      <c r="BP395" s="163"/>
      <c r="BQ395" s="163"/>
      <c r="BR395" s="163"/>
      <c r="BS395" s="163"/>
      <c r="BT395" s="163"/>
      <c r="BU395" s="163"/>
      <c r="BV395" s="163"/>
      <c r="BW395" s="163"/>
      <c r="BX395" s="163"/>
      <c r="BY395" s="163"/>
      <c r="BZ395" s="163"/>
      <c r="CA395" s="163"/>
      <c r="CB395" s="163"/>
      <c r="CC395" s="163"/>
      <c r="CD395" s="163"/>
      <c r="CE395" s="163"/>
      <c r="CF395" s="163"/>
      <c r="CG395" s="163"/>
      <c r="CH395" s="163"/>
      <c r="CI395" s="163"/>
      <c r="CJ395" s="163"/>
      <c r="CK395" s="163"/>
      <c r="CL395" s="163"/>
      <c r="CM395" s="163"/>
      <c r="CN395" s="163"/>
      <c r="CO395" s="163"/>
      <c r="CP395" s="163"/>
      <c r="CQ395" s="163"/>
      <c r="CR395" s="163"/>
      <c r="CS395" s="163"/>
      <c r="CT395" s="163"/>
      <c r="CU395" s="163"/>
      <c r="CV395" s="163"/>
      <c r="CW395" s="163"/>
      <c r="CX395" s="163"/>
      <c r="CY395" s="163"/>
      <c r="CZ395" s="163"/>
      <c r="DA395" s="163"/>
      <c r="DB395" s="163"/>
      <c r="DC395" s="163"/>
      <c r="DD395" s="163"/>
      <c r="DE395" s="163"/>
      <c r="DF395" s="163"/>
      <c r="DG395" s="163"/>
      <c r="DH395" s="163"/>
      <c r="DI395" s="163"/>
      <c r="DJ395" s="163"/>
      <c r="DK395" s="163"/>
      <c r="DL395" s="163"/>
      <c r="DM395" s="163"/>
      <c r="DN395" s="163"/>
      <c r="DO395" s="163"/>
      <c r="DP395" s="163"/>
      <c r="DQ395" s="163"/>
      <c r="DR395" s="163"/>
      <c r="DS395" s="163"/>
      <c r="DT395" s="163"/>
      <c r="DU395" s="163"/>
      <c r="DV395" s="163"/>
      <c r="DW395" s="163"/>
      <c r="DX395" s="163"/>
      <c r="DY395" s="163"/>
      <c r="DZ395" s="163"/>
      <c r="EA395" s="163"/>
      <c r="EB395" s="163"/>
      <c r="EC395" s="163"/>
      <c r="ED395" s="163"/>
      <c r="EE395" s="163"/>
      <c r="EF395" s="163"/>
      <c r="EG395" s="163"/>
      <c r="EH395" s="163"/>
      <c r="EI395" s="163"/>
      <c r="EJ395" s="163"/>
      <c r="EK395" s="163"/>
      <c r="EL395" s="163"/>
      <c r="EM395" s="163"/>
      <c r="EN395" s="163"/>
      <c r="EO395" s="163"/>
      <c r="EP395" s="163"/>
      <c r="EQ395" s="163"/>
      <c r="ER395" s="163"/>
      <c r="ES395" s="163"/>
      <c r="ET395" s="163"/>
      <c r="EU395" s="163"/>
      <c r="EV395" s="163"/>
      <c r="EW395" s="163"/>
      <c r="EX395" s="163"/>
      <c r="EY395" s="163"/>
      <c r="EZ395" s="163"/>
      <c r="FA395" s="163"/>
      <c r="FB395" s="163"/>
      <c r="FC395" s="163"/>
      <c r="FD395" s="163"/>
      <c r="FE395" s="163"/>
      <c r="FF395" s="163"/>
      <c r="FG395" s="163"/>
      <c r="FH395" s="163"/>
      <c r="FI395" s="163"/>
      <c r="FJ395" s="163"/>
      <c r="FK395" s="163"/>
      <c r="FL395" s="163"/>
      <c r="FM395" s="163"/>
      <c r="FN395" s="163"/>
      <c r="FO395" s="163"/>
      <c r="FP395" s="163"/>
      <c r="FQ395" s="163"/>
      <c r="FR395" s="163"/>
      <c r="FS395" s="163"/>
      <c r="FT395" s="163"/>
      <c r="FU395" s="163"/>
      <c r="FV395" s="163"/>
      <c r="FW395" s="163"/>
      <c r="FX395" s="163"/>
      <c r="FY395" s="163"/>
      <c r="FZ395" s="163"/>
      <c r="GA395" s="163"/>
      <c r="GB395" s="163"/>
      <c r="GC395" s="163"/>
      <c r="GD395" s="163"/>
      <c r="GE395" s="163"/>
      <c r="GF395" s="163"/>
      <c r="GG395" s="163"/>
      <c r="GH395" s="163"/>
      <c r="GI395" s="163"/>
      <c r="GJ395" s="163"/>
      <c r="GK395" s="163"/>
      <c r="GL395" s="163"/>
      <c r="GM395" s="163"/>
      <c r="GN395" s="163"/>
      <c r="GO395" s="163"/>
      <c r="GP395" s="163"/>
      <c r="GQ395" s="163"/>
      <c r="GR395" s="163"/>
      <c r="GS395" s="163"/>
      <c r="GT395" s="163"/>
      <c r="GU395" s="163"/>
      <c r="GV395" s="163"/>
      <c r="GW395" s="163"/>
      <c r="GX395" s="163"/>
    </row>
    <row r="396" spans="1:206" ht="45" x14ac:dyDescent="0.25">
      <c r="A396" s="162">
        <v>1</v>
      </c>
      <c r="B396" s="2739" t="s">
        <v>543</v>
      </c>
      <c r="C396" s="190">
        <f>'1 уровень'!C2161</f>
        <v>4876</v>
      </c>
      <c r="D396" s="190">
        <f>'1 уровень'!D2161</f>
        <v>3658</v>
      </c>
      <c r="E396" s="190">
        <f>'1 уровень'!E2161</f>
        <v>3810</v>
      </c>
      <c r="F396" s="862">
        <f>'1 уровень'!F2161</f>
        <v>104.15527610716238</v>
      </c>
      <c r="G396" s="238">
        <f>'1 уровень'!G2161</f>
        <v>0</v>
      </c>
      <c r="H396" s="238">
        <f>'1 уровень'!H2161</f>
        <v>0</v>
      </c>
      <c r="I396" s="243">
        <f>'1 уровень'!I2161</f>
        <v>0</v>
      </c>
      <c r="J396" s="243">
        <f>'1 уровень'!J2161</f>
        <v>0</v>
      </c>
      <c r="K396" s="243">
        <f>'1 уровень'!K2161</f>
        <v>0</v>
      </c>
      <c r="L396" s="243">
        <f>'1 уровень'!L2161</f>
        <v>0</v>
      </c>
      <c r="M396" s="243">
        <f>'1 уровень'!M2161</f>
        <v>0</v>
      </c>
      <c r="N396" s="243">
        <f>'1 уровень'!N2161</f>
        <v>0</v>
      </c>
      <c r="O396" s="164">
        <f>'1 уровень'!O2161</f>
        <v>0</v>
      </c>
      <c r="P396" s="164">
        <f>'1 уровень'!P2161</f>
        <v>0</v>
      </c>
      <c r="Q396" s="164">
        <f>'1 уровень'!Q2161</f>
        <v>0</v>
      </c>
      <c r="R396" s="164">
        <f>'1 уровень'!R2161</f>
        <v>0</v>
      </c>
      <c r="S396" s="164">
        <f>'1 уровень'!S2161</f>
        <v>0</v>
      </c>
      <c r="T396" s="164">
        <f>'1 уровень'!T2161</f>
        <v>0</v>
      </c>
      <c r="U396" s="164">
        <f>'1 уровень'!U2161</f>
        <v>0</v>
      </c>
      <c r="V396" s="164">
        <f>'1 уровень'!V2161</f>
        <v>0</v>
      </c>
      <c r="W396" s="164">
        <f>'1 уровень'!W2161</f>
        <v>0</v>
      </c>
      <c r="X396" s="2835">
        <f>'1 уровень'!X2161</f>
        <v>0</v>
      </c>
      <c r="Y396" s="164">
        <f>'1 уровень'!Y2161</f>
        <v>0</v>
      </c>
      <c r="Z396" s="164">
        <f>'1 уровень'!Z2161</f>
        <v>0</v>
      </c>
      <c r="AA396" s="164">
        <f>'1 уровень'!AA2161</f>
        <v>0</v>
      </c>
      <c r="AB396" s="2723">
        <f>'1 уровень'!AB2161</f>
        <v>0</v>
      </c>
      <c r="AC396" s="2723">
        <f>'1 уровень'!AC2161</f>
        <v>0</v>
      </c>
      <c r="AD396" s="164"/>
      <c r="AE396" s="164"/>
      <c r="AF396" s="163"/>
      <c r="AG396" s="163"/>
      <c r="AH396" s="163"/>
      <c r="AI396" s="163"/>
      <c r="AJ396" s="163"/>
      <c r="AK396" s="163"/>
      <c r="AL396" s="163"/>
      <c r="AM396" s="163"/>
      <c r="AN396" s="163"/>
      <c r="AO396" s="163"/>
      <c r="AP396" s="163"/>
      <c r="AQ396" s="163"/>
      <c r="AR396" s="163"/>
      <c r="AS396" s="163"/>
      <c r="AT396" s="163"/>
      <c r="AU396" s="163"/>
      <c r="AV396" s="163"/>
      <c r="AW396" s="163"/>
      <c r="AX396" s="163"/>
      <c r="AY396" s="163"/>
      <c r="AZ396" s="163"/>
      <c r="BA396" s="163"/>
      <c r="BB396" s="163"/>
      <c r="BC396" s="163"/>
      <c r="BD396" s="163"/>
      <c r="BE396" s="163"/>
      <c r="BF396" s="163"/>
      <c r="BG396" s="163"/>
      <c r="BH396" s="163"/>
      <c r="BI396" s="163"/>
      <c r="BJ396" s="163"/>
      <c r="BK396" s="163"/>
      <c r="BL396" s="163"/>
      <c r="BM396" s="163"/>
      <c r="BN396" s="163"/>
      <c r="BO396" s="163"/>
      <c r="BP396" s="163"/>
      <c r="BQ396" s="163"/>
      <c r="BR396" s="163"/>
      <c r="BS396" s="163"/>
      <c r="BT396" s="163"/>
      <c r="BU396" s="163"/>
      <c r="BV396" s="163"/>
      <c r="BW396" s="163"/>
      <c r="BX396" s="163"/>
      <c r="BY396" s="163"/>
      <c r="BZ396" s="163"/>
      <c r="CA396" s="163"/>
      <c r="CB396" s="163"/>
      <c r="CC396" s="163"/>
      <c r="CD396" s="163"/>
      <c r="CE396" s="163"/>
      <c r="CF396" s="163"/>
      <c r="CG396" s="163"/>
      <c r="CH396" s="163"/>
      <c r="CI396" s="163"/>
      <c r="CJ396" s="163"/>
      <c r="CK396" s="163"/>
      <c r="CL396" s="163"/>
      <c r="CM396" s="163"/>
      <c r="CN396" s="163"/>
      <c r="CO396" s="163"/>
      <c r="CP396" s="163"/>
      <c r="CQ396" s="163"/>
      <c r="CR396" s="163"/>
      <c r="CS396" s="163"/>
      <c r="CT396" s="163"/>
      <c r="CU396" s="163"/>
      <c r="CV396" s="163"/>
      <c r="CW396" s="163"/>
      <c r="CX396" s="163"/>
      <c r="CY396" s="163"/>
      <c r="CZ396" s="163"/>
      <c r="DA396" s="163"/>
      <c r="DB396" s="163"/>
      <c r="DC396" s="163"/>
      <c r="DD396" s="163"/>
      <c r="DE396" s="163"/>
      <c r="DF396" s="163"/>
      <c r="DG396" s="163"/>
      <c r="DH396" s="163"/>
      <c r="DI396" s="163"/>
      <c r="DJ396" s="163"/>
      <c r="DK396" s="163"/>
      <c r="DL396" s="163"/>
      <c r="DM396" s="163"/>
      <c r="DN396" s="163"/>
      <c r="DO396" s="163"/>
      <c r="DP396" s="163"/>
      <c r="DQ396" s="163"/>
      <c r="DR396" s="163"/>
      <c r="DS396" s="163"/>
      <c r="DT396" s="163"/>
      <c r="DU396" s="163"/>
      <c r="DV396" s="163"/>
      <c r="DW396" s="163"/>
      <c r="DX396" s="163"/>
      <c r="DY396" s="163"/>
      <c r="DZ396" s="163"/>
      <c r="EA396" s="163"/>
      <c r="EB396" s="163"/>
      <c r="EC396" s="163"/>
      <c r="ED396" s="163"/>
      <c r="EE396" s="163"/>
      <c r="EF396" s="163"/>
      <c r="EG396" s="163"/>
      <c r="EH396" s="163"/>
      <c r="EI396" s="163"/>
      <c r="EJ396" s="163"/>
      <c r="EK396" s="163"/>
      <c r="EL396" s="163"/>
      <c r="EM396" s="163"/>
      <c r="EN396" s="163"/>
      <c r="EO396" s="163"/>
      <c r="EP396" s="163"/>
      <c r="EQ396" s="163"/>
      <c r="ER396" s="163"/>
      <c r="ES396" s="163"/>
      <c r="ET396" s="163"/>
      <c r="EU396" s="163"/>
      <c r="EV396" s="163"/>
      <c r="EW396" s="163"/>
      <c r="EX396" s="163"/>
      <c r="EY396" s="163"/>
      <c r="EZ396" s="163"/>
      <c r="FA396" s="163"/>
      <c r="FB396" s="163"/>
      <c r="FC396" s="163"/>
      <c r="FD396" s="163"/>
      <c r="FE396" s="163"/>
      <c r="FF396" s="163"/>
      <c r="FG396" s="163"/>
      <c r="FH396" s="163"/>
      <c r="FI396" s="163"/>
      <c r="FJ396" s="163"/>
      <c r="FK396" s="163"/>
      <c r="FL396" s="163"/>
      <c r="FM396" s="163"/>
      <c r="FN396" s="163"/>
      <c r="FO396" s="163"/>
      <c r="FP396" s="163"/>
      <c r="FQ396" s="163"/>
      <c r="FR396" s="163"/>
      <c r="FS396" s="163"/>
      <c r="FT396" s="163"/>
      <c r="FU396" s="163"/>
      <c r="FV396" s="163"/>
      <c r="FW396" s="163"/>
      <c r="FX396" s="163"/>
      <c r="FY396" s="163"/>
      <c r="FZ396" s="163"/>
      <c r="GA396" s="163"/>
      <c r="GB396" s="163"/>
      <c r="GC396" s="163"/>
      <c r="GD396" s="163"/>
      <c r="GE396" s="163"/>
      <c r="GF396" s="163"/>
      <c r="GG396" s="163"/>
      <c r="GH396" s="163"/>
      <c r="GI396" s="163"/>
      <c r="GJ396" s="163"/>
      <c r="GK396" s="163"/>
      <c r="GL396" s="163"/>
      <c r="GM396" s="163"/>
      <c r="GN396" s="163"/>
      <c r="GO396" s="163"/>
      <c r="GP396" s="163"/>
      <c r="GQ396" s="163"/>
      <c r="GR396" s="163"/>
      <c r="GS396" s="163"/>
      <c r="GT396" s="163"/>
      <c r="GU396" s="163"/>
      <c r="GV396" s="163"/>
      <c r="GW396" s="163"/>
      <c r="GX396" s="163"/>
    </row>
    <row r="397" spans="1:206" ht="30" x14ac:dyDescent="0.25">
      <c r="A397" s="162">
        <v>1</v>
      </c>
      <c r="B397" s="58" t="s">
        <v>544</v>
      </c>
      <c r="C397" s="190">
        <f>'1 уровень'!C2162</f>
        <v>2421</v>
      </c>
      <c r="D397" s="190">
        <f>'1 уровень'!D2162</f>
        <v>1816</v>
      </c>
      <c r="E397" s="190">
        <f>'1 уровень'!E2162</f>
        <v>1833</v>
      </c>
      <c r="F397" s="862">
        <f>'1 уровень'!F2162</f>
        <v>100.93612334801763</v>
      </c>
      <c r="G397" s="238">
        <f>'1 уровень'!G2162</f>
        <v>0</v>
      </c>
      <c r="H397" s="238">
        <f>'1 уровень'!H2162</f>
        <v>0</v>
      </c>
      <c r="I397" s="243">
        <f>'1 уровень'!I2162</f>
        <v>0</v>
      </c>
      <c r="J397" s="243">
        <f>'1 уровень'!J2162</f>
        <v>0</v>
      </c>
      <c r="K397" s="243">
        <f>'1 уровень'!K2162</f>
        <v>0</v>
      </c>
      <c r="L397" s="243">
        <f>'1 уровень'!L2162</f>
        <v>0</v>
      </c>
      <c r="M397" s="243">
        <f>'1 уровень'!M2162</f>
        <v>0</v>
      </c>
      <c r="N397" s="243">
        <f>'1 уровень'!N2162</f>
        <v>0</v>
      </c>
      <c r="O397" s="164">
        <f>'1 уровень'!O2162</f>
        <v>0</v>
      </c>
      <c r="P397" s="164">
        <f>'1 уровень'!P2162</f>
        <v>0</v>
      </c>
      <c r="Q397" s="164">
        <f>'1 уровень'!Q2162</f>
        <v>0</v>
      </c>
      <c r="R397" s="164">
        <f>'1 уровень'!R2162</f>
        <v>0</v>
      </c>
      <c r="S397" s="164">
        <f>'1 уровень'!S2162</f>
        <v>0</v>
      </c>
      <c r="T397" s="164">
        <f>'1 уровень'!T2162</f>
        <v>0</v>
      </c>
      <c r="U397" s="164">
        <f>'1 уровень'!U2162</f>
        <v>0</v>
      </c>
      <c r="V397" s="164">
        <f>'1 уровень'!V2162</f>
        <v>0</v>
      </c>
      <c r="W397" s="164">
        <f>'1 уровень'!W2162</f>
        <v>0</v>
      </c>
      <c r="X397" s="2835">
        <f>'1 уровень'!X2162</f>
        <v>0</v>
      </c>
      <c r="Y397" s="164">
        <f>'1 уровень'!Y2162</f>
        <v>0</v>
      </c>
      <c r="Z397" s="164">
        <f>'1 уровень'!Z2162</f>
        <v>0</v>
      </c>
      <c r="AA397" s="164">
        <f>'1 уровень'!AA2162</f>
        <v>0</v>
      </c>
      <c r="AB397" s="2723">
        <f>'1 уровень'!AB2162</f>
        <v>0</v>
      </c>
      <c r="AC397" s="2723">
        <f>'1 уровень'!AC2162</f>
        <v>0</v>
      </c>
      <c r="AD397" s="164"/>
      <c r="AE397" s="164"/>
      <c r="AF397" s="163"/>
      <c r="AG397" s="163"/>
      <c r="AH397" s="163"/>
      <c r="AI397" s="163"/>
      <c r="AJ397" s="163"/>
      <c r="AK397" s="163"/>
      <c r="AL397" s="163"/>
      <c r="AM397" s="163"/>
      <c r="AN397" s="163"/>
      <c r="AO397" s="163"/>
      <c r="AP397" s="163"/>
      <c r="AQ397" s="163"/>
      <c r="AR397" s="163"/>
      <c r="AS397" s="163"/>
      <c r="AT397" s="163"/>
      <c r="AU397" s="163"/>
      <c r="AV397" s="163"/>
      <c r="AW397" s="163"/>
      <c r="AX397" s="163"/>
      <c r="AY397" s="163"/>
      <c r="AZ397" s="163"/>
      <c r="BA397" s="163"/>
      <c r="BB397" s="163"/>
      <c r="BC397" s="163"/>
      <c r="BD397" s="163"/>
      <c r="BE397" s="163"/>
      <c r="BF397" s="163"/>
      <c r="BG397" s="163"/>
      <c r="BH397" s="163"/>
      <c r="BI397" s="163"/>
      <c r="BJ397" s="163"/>
      <c r="BK397" s="163"/>
      <c r="BL397" s="163"/>
      <c r="BM397" s="163"/>
      <c r="BN397" s="163"/>
      <c r="BO397" s="163"/>
      <c r="BP397" s="163"/>
      <c r="BQ397" s="163"/>
      <c r="BR397" s="163"/>
      <c r="BS397" s="163"/>
      <c r="BT397" s="163"/>
      <c r="BU397" s="163"/>
      <c r="BV397" s="163"/>
      <c r="BW397" s="163"/>
      <c r="BX397" s="163"/>
      <c r="BY397" s="163"/>
      <c r="BZ397" s="163"/>
      <c r="CA397" s="163"/>
      <c r="CB397" s="163"/>
      <c r="CC397" s="163"/>
      <c r="CD397" s="163"/>
      <c r="CE397" s="163"/>
      <c r="CF397" s="163"/>
      <c r="CG397" s="163"/>
      <c r="CH397" s="163"/>
      <c r="CI397" s="163"/>
      <c r="CJ397" s="163"/>
      <c r="CK397" s="163"/>
      <c r="CL397" s="163"/>
      <c r="CM397" s="163"/>
      <c r="CN397" s="163"/>
      <c r="CO397" s="163"/>
      <c r="CP397" s="163"/>
      <c r="CQ397" s="163"/>
      <c r="CR397" s="163"/>
      <c r="CS397" s="163"/>
      <c r="CT397" s="163"/>
      <c r="CU397" s="163"/>
      <c r="CV397" s="163"/>
      <c r="CW397" s="163"/>
      <c r="CX397" s="163"/>
      <c r="CY397" s="163"/>
      <c r="CZ397" s="163"/>
      <c r="DA397" s="163"/>
      <c r="DB397" s="163"/>
      <c r="DC397" s="163"/>
      <c r="DD397" s="163"/>
      <c r="DE397" s="163"/>
      <c r="DF397" s="163"/>
      <c r="DG397" s="163"/>
      <c r="DH397" s="163"/>
      <c r="DI397" s="163"/>
      <c r="DJ397" s="163"/>
      <c r="DK397" s="163"/>
      <c r="DL397" s="163"/>
      <c r="DM397" s="163"/>
      <c r="DN397" s="163"/>
      <c r="DO397" s="163"/>
      <c r="DP397" s="163"/>
      <c r="DQ397" s="163"/>
      <c r="DR397" s="163"/>
      <c r="DS397" s="163"/>
      <c r="DT397" s="163"/>
      <c r="DU397" s="163"/>
      <c r="DV397" s="163"/>
      <c r="DW397" s="163"/>
      <c r="DX397" s="163"/>
      <c r="DY397" s="163"/>
      <c r="DZ397" s="163"/>
      <c r="EA397" s="163"/>
      <c r="EB397" s="163"/>
      <c r="EC397" s="163"/>
      <c r="ED397" s="163"/>
      <c r="EE397" s="163"/>
      <c r="EF397" s="163"/>
      <c r="EG397" s="163"/>
      <c r="EH397" s="163"/>
      <c r="EI397" s="163"/>
      <c r="EJ397" s="163"/>
      <c r="EK397" s="163"/>
      <c r="EL397" s="163"/>
      <c r="EM397" s="163"/>
      <c r="EN397" s="163"/>
      <c r="EO397" s="163"/>
      <c r="EP397" s="163"/>
      <c r="EQ397" s="163"/>
      <c r="ER397" s="163"/>
      <c r="ES397" s="163"/>
      <c r="ET397" s="163"/>
      <c r="EU397" s="163"/>
      <c r="EV397" s="163"/>
      <c r="EW397" s="163"/>
      <c r="EX397" s="163"/>
      <c r="EY397" s="163"/>
      <c r="EZ397" s="163"/>
      <c r="FA397" s="163"/>
      <c r="FB397" s="163"/>
      <c r="FC397" s="163"/>
      <c r="FD397" s="163"/>
      <c r="FE397" s="163"/>
      <c r="FF397" s="163"/>
      <c r="FG397" s="163"/>
      <c r="FH397" s="163"/>
      <c r="FI397" s="163"/>
      <c r="FJ397" s="163"/>
      <c r="FK397" s="163"/>
      <c r="FL397" s="163"/>
      <c r="FM397" s="163"/>
      <c r="FN397" s="163"/>
      <c r="FO397" s="163"/>
      <c r="FP397" s="163"/>
      <c r="FQ397" s="163"/>
      <c r="FR397" s="163"/>
      <c r="FS397" s="163"/>
      <c r="FT397" s="163"/>
      <c r="FU397" s="163"/>
      <c r="FV397" s="163"/>
      <c r="FW397" s="163"/>
      <c r="FX397" s="163"/>
      <c r="FY397" s="163"/>
      <c r="FZ397" s="163"/>
      <c r="GA397" s="163"/>
      <c r="GB397" s="163"/>
      <c r="GC397" s="163"/>
      <c r="GD397" s="163"/>
      <c r="GE397" s="163"/>
      <c r="GF397" s="163"/>
      <c r="GG397" s="163"/>
      <c r="GH397" s="163"/>
      <c r="GI397" s="163"/>
      <c r="GJ397" s="163"/>
      <c r="GK397" s="163"/>
      <c r="GL397" s="163"/>
      <c r="GM397" s="163"/>
      <c r="GN397" s="163"/>
      <c r="GO397" s="163"/>
      <c r="GP397" s="163"/>
      <c r="GQ397" s="163"/>
      <c r="GR397" s="163"/>
      <c r="GS397" s="163"/>
      <c r="GT397" s="163"/>
      <c r="GU397" s="163"/>
      <c r="GV397" s="163"/>
      <c r="GW397" s="163"/>
      <c r="GX397" s="163"/>
    </row>
    <row r="398" spans="1:206" ht="30" x14ac:dyDescent="0.25">
      <c r="A398" s="162">
        <v>1</v>
      </c>
      <c r="B398" s="58" t="s">
        <v>545</v>
      </c>
      <c r="C398" s="190">
        <f>'1 уровень'!C2163</f>
        <v>738</v>
      </c>
      <c r="D398" s="190">
        <f>'1 уровень'!D2163</f>
        <v>554</v>
      </c>
      <c r="E398" s="190">
        <f>'1 уровень'!E2163</f>
        <v>418</v>
      </c>
      <c r="F398" s="862">
        <f>'1 уровень'!F2163</f>
        <v>75.451263537906129</v>
      </c>
      <c r="G398" s="238">
        <f>'1 уровень'!G2163</f>
        <v>0</v>
      </c>
      <c r="H398" s="238">
        <f>'1 уровень'!H2163</f>
        <v>0</v>
      </c>
      <c r="I398" s="243">
        <f>'1 уровень'!I2163</f>
        <v>0</v>
      </c>
      <c r="J398" s="243">
        <f>'1 уровень'!J2163</f>
        <v>0</v>
      </c>
      <c r="K398" s="243">
        <f>'1 уровень'!K2163</f>
        <v>0</v>
      </c>
      <c r="L398" s="243">
        <f>'1 уровень'!L2163</f>
        <v>0</v>
      </c>
      <c r="M398" s="243">
        <f>'1 уровень'!M2163</f>
        <v>0</v>
      </c>
      <c r="N398" s="243">
        <f>'1 уровень'!N2163</f>
        <v>0</v>
      </c>
      <c r="O398" s="164">
        <f>'1 уровень'!O2163</f>
        <v>0</v>
      </c>
      <c r="P398" s="164">
        <f>'1 уровень'!P2163</f>
        <v>0</v>
      </c>
      <c r="Q398" s="164">
        <f>'1 уровень'!Q2163</f>
        <v>0</v>
      </c>
      <c r="R398" s="164">
        <f>'1 уровень'!R2163</f>
        <v>0</v>
      </c>
      <c r="S398" s="164">
        <f>'1 уровень'!S2163</f>
        <v>0</v>
      </c>
      <c r="T398" s="164">
        <f>'1 уровень'!T2163</f>
        <v>0</v>
      </c>
      <c r="U398" s="164">
        <f>'1 уровень'!U2163</f>
        <v>0</v>
      </c>
      <c r="V398" s="164">
        <f>'1 уровень'!V2163</f>
        <v>0</v>
      </c>
      <c r="W398" s="164">
        <f>'1 уровень'!W2163</f>
        <v>0</v>
      </c>
      <c r="X398" s="2835">
        <f>'1 уровень'!X2163</f>
        <v>0</v>
      </c>
      <c r="Y398" s="164">
        <f>'1 уровень'!Y2163</f>
        <v>0</v>
      </c>
      <c r="Z398" s="164">
        <f>'1 уровень'!Z2163</f>
        <v>0</v>
      </c>
      <c r="AA398" s="164">
        <f>'1 уровень'!AA2163</f>
        <v>0</v>
      </c>
      <c r="AB398" s="2723">
        <f>'1 уровень'!AB2163</f>
        <v>0</v>
      </c>
      <c r="AC398" s="2723">
        <f>'1 уровень'!AC2163</f>
        <v>0</v>
      </c>
      <c r="AD398" s="164"/>
      <c r="AE398" s="164"/>
      <c r="AF398" s="163"/>
      <c r="AG398" s="163"/>
      <c r="AH398" s="163"/>
      <c r="AI398" s="163"/>
      <c r="AJ398" s="163"/>
      <c r="AK398" s="163"/>
      <c r="AL398" s="163"/>
      <c r="AM398" s="163"/>
      <c r="AN398" s="163"/>
      <c r="AO398" s="163"/>
      <c r="AP398" s="163"/>
      <c r="AQ398" s="163"/>
      <c r="AR398" s="163"/>
      <c r="AS398" s="163"/>
      <c r="AT398" s="163"/>
      <c r="AU398" s="163"/>
      <c r="AV398" s="163"/>
      <c r="AW398" s="163"/>
      <c r="AX398" s="163"/>
      <c r="AY398" s="163"/>
      <c r="AZ398" s="163"/>
      <c r="BA398" s="163"/>
      <c r="BB398" s="163"/>
      <c r="BC398" s="163"/>
      <c r="BD398" s="163"/>
      <c r="BE398" s="163"/>
      <c r="BF398" s="163"/>
      <c r="BG398" s="163"/>
      <c r="BH398" s="163"/>
      <c r="BI398" s="163"/>
      <c r="BJ398" s="163"/>
      <c r="BK398" s="163"/>
      <c r="BL398" s="163"/>
      <c r="BM398" s="163"/>
      <c r="BN398" s="163"/>
      <c r="BO398" s="163"/>
      <c r="BP398" s="163"/>
      <c r="BQ398" s="163"/>
      <c r="BR398" s="163"/>
      <c r="BS398" s="163"/>
      <c r="BT398" s="163"/>
      <c r="BU398" s="163"/>
      <c r="BV398" s="163"/>
      <c r="BW398" s="163"/>
      <c r="BX398" s="163"/>
      <c r="BY398" s="163"/>
      <c r="BZ398" s="163"/>
      <c r="CA398" s="163"/>
      <c r="CB398" s="163"/>
      <c r="CC398" s="163"/>
      <c r="CD398" s="163"/>
      <c r="CE398" s="163"/>
      <c r="CF398" s="163"/>
      <c r="CG398" s="163"/>
      <c r="CH398" s="163"/>
      <c r="CI398" s="163"/>
      <c r="CJ398" s="163"/>
      <c r="CK398" s="163"/>
      <c r="CL398" s="163"/>
      <c r="CM398" s="163"/>
      <c r="CN398" s="163"/>
      <c r="CO398" s="163"/>
      <c r="CP398" s="163"/>
      <c r="CQ398" s="163"/>
      <c r="CR398" s="163"/>
      <c r="CS398" s="163"/>
      <c r="CT398" s="163"/>
      <c r="CU398" s="163"/>
      <c r="CV398" s="163"/>
      <c r="CW398" s="163"/>
      <c r="CX398" s="163"/>
      <c r="CY398" s="163"/>
      <c r="CZ398" s="163"/>
      <c r="DA398" s="163"/>
      <c r="DB398" s="163"/>
      <c r="DC398" s="163"/>
      <c r="DD398" s="163"/>
      <c r="DE398" s="163"/>
      <c r="DF398" s="163"/>
      <c r="DG398" s="163"/>
      <c r="DH398" s="163"/>
      <c r="DI398" s="163"/>
      <c r="DJ398" s="163"/>
      <c r="DK398" s="163"/>
      <c r="DL398" s="163"/>
      <c r="DM398" s="163"/>
      <c r="DN398" s="163"/>
      <c r="DO398" s="163"/>
      <c r="DP398" s="163"/>
      <c r="DQ398" s="163"/>
      <c r="DR398" s="163"/>
      <c r="DS398" s="163"/>
      <c r="DT398" s="163"/>
      <c r="DU398" s="163"/>
      <c r="DV398" s="163"/>
      <c r="DW398" s="163"/>
      <c r="DX398" s="163"/>
      <c r="DY398" s="163"/>
      <c r="DZ398" s="163"/>
      <c r="EA398" s="163"/>
      <c r="EB398" s="163"/>
      <c r="EC398" s="163"/>
      <c r="ED398" s="163"/>
      <c r="EE398" s="163"/>
      <c r="EF398" s="163"/>
      <c r="EG398" s="163"/>
      <c r="EH398" s="163"/>
      <c r="EI398" s="163"/>
      <c r="EJ398" s="163"/>
      <c r="EK398" s="163"/>
      <c r="EL398" s="163"/>
      <c r="EM398" s="163"/>
      <c r="EN398" s="163"/>
      <c r="EO398" s="163"/>
      <c r="EP398" s="163"/>
      <c r="EQ398" s="163"/>
      <c r="ER398" s="163"/>
      <c r="ES398" s="163"/>
      <c r="ET398" s="163"/>
      <c r="EU398" s="163"/>
      <c r="EV398" s="163"/>
      <c r="EW398" s="163"/>
      <c r="EX398" s="163"/>
      <c r="EY398" s="163"/>
      <c r="EZ398" s="163"/>
      <c r="FA398" s="163"/>
      <c r="FB398" s="163"/>
      <c r="FC398" s="163"/>
      <c r="FD398" s="163"/>
      <c r="FE398" s="163"/>
      <c r="FF398" s="163"/>
      <c r="FG398" s="163"/>
      <c r="FH398" s="163"/>
      <c r="FI398" s="163"/>
      <c r="FJ398" s="163"/>
      <c r="FK398" s="163"/>
      <c r="FL398" s="163"/>
      <c r="FM398" s="163"/>
      <c r="FN398" s="163"/>
      <c r="FO398" s="163"/>
      <c r="FP398" s="163"/>
      <c r="FQ398" s="163"/>
      <c r="FR398" s="163"/>
      <c r="FS398" s="163"/>
      <c r="FT398" s="163"/>
      <c r="FU398" s="163"/>
      <c r="FV398" s="163"/>
      <c r="FW398" s="163"/>
      <c r="FX398" s="163"/>
      <c r="FY398" s="163"/>
      <c r="FZ398" s="163"/>
      <c r="GA398" s="163"/>
      <c r="GB398" s="163"/>
      <c r="GC398" s="163"/>
      <c r="GD398" s="163"/>
      <c r="GE398" s="163"/>
      <c r="GF398" s="163"/>
      <c r="GG398" s="163"/>
      <c r="GH398" s="163"/>
      <c r="GI398" s="163"/>
      <c r="GJ398" s="163"/>
      <c r="GK398" s="163"/>
      <c r="GL398" s="163"/>
      <c r="GM398" s="163"/>
      <c r="GN398" s="163"/>
      <c r="GO398" s="163"/>
      <c r="GP398" s="163"/>
      <c r="GQ398" s="163"/>
      <c r="GR398" s="163"/>
      <c r="GS398" s="163"/>
      <c r="GT398" s="163"/>
      <c r="GU398" s="163"/>
      <c r="GV398" s="163"/>
      <c r="GW398" s="163"/>
      <c r="GX398" s="163"/>
    </row>
    <row r="399" spans="1:206" ht="45" x14ac:dyDescent="0.25">
      <c r="A399" s="162">
        <v>1</v>
      </c>
      <c r="B399" s="58" t="s">
        <v>613</v>
      </c>
      <c r="C399" s="190">
        <f>'1 уровень'!C2164</f>
        <v>324</v>
      </c>
      <c r="D399" s="190">
        <f>'1 уровень'!D2164</f>
        <v>243</v>
      </c>
      <c r="E399" s="190">
        <f>'1 уровень'!E2164</f>
        <v>323</v>
      </c>
      <c r="F399" s="862">
        <f>'1 уровень'!F2164</f>
        <v>132.92181069958849</v>
      </c>
      <c r="G399" s="238">
        <f>'1 уровень'!G2164</f>
        <v>0</v>
      </c>
      <c r="H399" s="238">
        <f>'1 уровень'!H2164</f>
        <v>0</v>
      </c>
      <c r="I399" s="243">
        <f>'1 уровень'!I2164</f>
        <v>0</v>
      </c>
      <c r="J399" s="243">
        <f>'1 уровень'!J2164</f>
        <v>0</v>
      </c>
      <c r="K399" s="243">
        <f>'1 уровень'!K2164</f>
        <v>0</v>
      </c>
      <c r="L399" s="243">
        <f>'1 уровень'!L2164</f>
        <v>0</v>
      </c>
      <c r="M399" s="243">
        <f>'1 уровень'!M2164</f>
        <v>0</v>
      </c>
      <c r="N399" s="243">
        <f>'1 уровень'!N2164</f>
        <v>0</v>
      </c>
      <c r="O399" s="164">
        <f>'1 уровень'!O2164</f>
        <v>0</v>
      </c>
      <c r="P399" s="164">
        <f>'1 уровень'!P2164</f>
        <v>0</v>
      </c>
      <c r="Q399" s="164">
        <f>'1 уровень'!Q2164</f>
        <v>0</v>
      </c>
      <c r="R399" s="164">
        <f>'1 уровень'!R2164</f>
        <v>0</v>
      </c>
      <c r="S399" s="164">
        <f>'1 уровень'!S2164</f>
        <v>0</v>
      </c>
      <c r="T399" s="164">
        <f>'1 уровень'!T2164</f>
        <v>0</v>
      </c>
      <c r="U399" s="164">
        <f>'1 уровень'!U2164</f>
        <v>0</v>
      </c>
      <c r="V399" s="164">
        <f>'1 уровень'!V2164</f>
        <v>0</v>
      </c>
      <c r="W399" s="164">
        <f>'1 уровень'!W2164</f>
        <v>0</v>
      </c>
      <c r="X399" s="2835">
        <f>'1 уровень'!X2164</f>
        <v>0</v>
      </c>
      <c r="Y399" s="164">
        <f>'1 уровень'!Y2164</f>
        <v>0</v>
      </c>
      <c r="Z399" s="164">
        <f>'1 уровень'!Z2164</f>
        <v>0</v>
      </c>
      <c r="AA399" s="164">
        <f>'1 уровень'!AA2164</f>
        <v>0</v>
      </c>
      <c r="AB399" s="2723">
        <f>'1 уровень'!AB2164</f>
        <v>0</v>
      </c>
      <c r="AC399" s="2723">
        <f>'1 уровень'!AC2164</f>
        <v>0</v>
      </c>
      <c r="AD399" s="164"/>
      <c r="AE399" s="164"/>
      <c r="AF399" s="163"/>
      <c r="AG399" s="163"/>
      <c r="AH399" s="163"/>
      <c r="AI399" s="163"/>
      <c r="AJ399" s="163"/>
      <c r="AK399" s="163"/>
      <c r="AL399" s="163"/>
      <c r="AM399" s="163"/>
      <c r="AN399" s="163"/>
      <c r="AO399" s="163"/>
      <c r="AP399" s="163"/>
      <c r="AQ399" s="163"/>
      <c r="AR399" s="163"/>
      <c r="AS399" s="163"/>
      <c r="AT399" s="163"/>
      <c r="AU399" s="163"/>
      <c r="AV399" s="163"/>
      <c r="AW399" s="163"/>
      <c r="AX399" s="163"/>
      <c r="AY399" s="163"/>
      <c r="AZ399" s="163"/>
      <c r="BA399" s="163"/>
      <c r="BB399" s="163"/>
      <c r="BC399" s="163"/>
      <c r="BD399" s="163"/>
      <c r="BE399" s="163"/>
      <c r="BF399" s="163"/>
      <c r="BG399" s="163"/>
      <c r="BH399" s="163"/>
      <c r="BI399" s="163"/>
      <c r="BJ399" s="163"/>
      <c r="BK399" s="163"/>
      <c r="BL399" s="163"/>
      <c r="BM399" s="163"/>
      <c r="BN399" s="163"/>
      <c r="BO399" s="163"/>
      <c r="BP399" s="163"/>
      <c r="BQ399" s="163"/>
      <c r="BR399" s="163"/>
      <c r="BS399" s="163"/>
      <c r="BT399" s="163"/>
      <c r="BU399" s="163"/>
      <c r="BV399" s="163"/>
      <c r="BW399" s="163"/>
      <c r="BX399" s="163"/>
      <c r="BY399" s="163"/>
      <c r="BZ399" s="163"/>
      <c r="CA399" s="163"/>
      <c r="CB399" s="163"/>
      <c r="CC399" s="163"/>
      <c r="CD399" s="163"/>
      <c r="CE399" s="163"/>
      <c r="CF399" s="163"/>
      <c r="CG399" s="163"/>
      <c r="CH399" s="163"/>
      <c r="CI399" s="163"/>
      <c r="CJ399" s="163"/>
      <c r="CK399" s="163"/>
      <c r="CL399" s="163"/>
      <c r="CM399" s="163"/>
      <c r="CN399" s="163"/>
      <c r="CO399" s="163"/>
      <c r="CP399" s="163"/>
      <c r="CQ399" s="163"/>
      <c r="CR399" s="163"/>
      <c r="CS399" s="163"/>
      <c r="CT399" s="163"/>
      <c r="CU399" s="163"/>
      <c r="CV399" s="163"/>
      <c r="CW399" s="163"/>
      <c r="CX399" s="163"/>
      <c r="CY399" s="163"/>
      <c r="CZ399" s="163"/>
      <c r="DA399" s="163"/>
      <c r="DB399" s="163"/>
      <c r="DC399" s="163"/>
      <c r="DD399" s="163"/>
      <c r="DE399" s="163"/>
      <c r="DF399" s="163"/>
      <c r="DG399" s="163"/>
      <c r="DH399" s="163"/>
      <c r="DI399" s="163"/>
      <c r="DJ399" s="163"/>
      <c r="DK399" s="163"/>
      <c r="DL399" s="163"/>
      <c r="DM399" s="163"/>
      <c r="DN399" s="163"/>
      <c r="DO399" s="163"/>
      <c r="DP399" s="163"/>
      <c r="DQ399" s="163"/>
      <c r="DR399" s="163"/>
      <c r="DS399" s="163"/>
      <c r="DT399" s="163"/>
      <c r="DU399" s="163"/>
      <c r="DV399" s="163"/>
      <c r="DW399" s="163"/>
      <c r="DX399" s="163"/>
      <c r="DY399" s="163"/>
      <c r="DZ399" s="163"/>
      <c r="EA399" s="163"/>
      <c r="EB399" s="163"/>
      <c r="EC399" s="163"/>
      <c r="ED399" s="163"/>
      <c r="EE399" s="163"/>
      <c r="EF399" s="163"/>
      <c r="EG399" s="163"/>
      <c r="EH399" s="163"/>
      <c r="EI399" s="163"/>
      <c r="EJ399" s="163"/>
      <c r="EK399" s="163"/>
      <c r="EL399" s="163"/>
      <c r="EM399" s="163"/>
      <c r="EN399" s="163"/>
      <c r="EO399" s="163"/>
      <c r="EP399" s="163"/>
      <c r="EQ399" s="163"/>
      <c r="ER399" s="163"/>
      <c r="ES399" s="163"/>
      <c r="ET399" s="163"/>
      <c r="EU399" s="163"/>
      <c r="EV399" s="163"/>
      <c r="EW399" s="163"/>
      <c r="EX399" s="163"/>
      <c r="EY399" s="163"/>
      <c r="EZ399" s="163"/>
      <c r="FA399" s="163"/>
      <c r="FB399" s="163"/>
      <c r="FC399" s="163"/>
      <c r="FD399" s="163"/>
      <c r="FE399" s="163"/>
      <c r="FF399" s="163"/>
      <c r="FG399" s="163"/>
      <c r="FH399" s="163"/>
      <c r="FI399" s="163"/>
      <c r="FJ399" s="163"/>
      <c r="FK399" s="163"/>
      <c r="FL399" s="163"/>
      <c r="FM399" s="163"/>
      <c r="FN399" s="163"/>
      <c r="FO399" s="163"/>
      <c r="FP399" s="163"/>
      <c r="FQ399" s="163"/>
      <c r="FR399" s="163"/>
      <c r="FS399" s="163"/>
      <c r="FT399" s="163"/>
      <c r="FU399" s="163"/>
      <c r="FV399" s="163"/>
      <c r="FW399" s="163"/>
      <c r="FX399" s="163"/>
      <c r="FY399" s="163"/>
      <c r="FZ399" s="163"/>
      <c r="GA399" s="163"/>
      <c r="GB399" s="163"/>
      <c r="GC399" s="163"/>
      <c r="GD399" s="163"/>
      <c r="GE399" s="163"/>
      <c r="GF399" s="163"/>
      <c r="GG399" s="163"/>
      <c r="GH399" s="163"/>
      <c r="GI399" s="163"/>
      <c r="GJ399" s="163"/>
      <c r="GK399" s="163"/>
      <c r="GL399" s="163"/>
      <c r="GM399" s="163"/>
      <c r="GN399" s="163"/>
      <c r="GO399" s="163"/>
      <c r="GP399" s="163"/>
      <c r="GQ399" s="163"/>
      <c r="GR399" s="163"/>
      <c r="GS399" s="163"/>
      <c r="GT399" s="163"/>
      <c r="GU399" s="163"/>
      <c r="GV399" s="163"/>
      <c r="GW399" s="163"/>
      <c r="GX399" s="163"/>
    </row>
    <row r="400" spans="1:206" ht="30" x14ac:dyDescent="0.25">
      <c r="A400" s="162">
        <v>1</v>
      </c>
      <c r="B400" s="58" t="s">
        <v>614</v>
      </c>
      <c r="C400" s="190">
        <f>'1 уровень'!C2165</f>
        <v>1393</v>
      </c>
      <c r="D400" s="190">
        <f>'1 уровень'!D2165</f>
        <v>1045</v>
      </c>
      <c r="E400" s="190">
        <f>'1 уровень'!E2165</f>
        <v>1236</v>
      </c>
      <c r="F400" s="862">
        <f>'1 уровень'!F2165</f>
        <v>118.2775119617225</v>
      </c>
      <c r="G400" s="238">
        <f>'1 уровень'!G2165</f>
        <v>0</v>
      </c>
      <c r="H400" s="238">
        <f>'1 уровень'!H2165</f>
        <v>0</v>
      </c>
      <c r="I400" s="243">
        <f>'1 уровень'!I2165</f>
        <v>0</v>
      </c>
      <c r="J400" s="243">
        <f>'1 уровень'!J2165</f>
        <v>0</v>
      </c>
      <c r="K400" s="243">
        <f>'1 уровень'!K2165</f>
        <v>0</v>
      </c>
      <c r="L400" s="243">
        <f>'1 уровень'!L2165</f>
        <v>0</v>
      </c>
      <c r="M400" s="243">
        <f>'1 уровень'!M2165</f>
        <v>0</v>
      </c>
      <c r="N400" s="243">
        <f>'1 уровень'!N2165</f>
        <v>0</v>
      </c>
      <c r="O400" s="164">
        <f>'1 уровень'!O2165</f>
        <v>0</v>
      </c>
      <c r="P400" s="164">
        <f>'1 уровень'!P2165</f>
        <v>0</v>
      </c>
      <c r="Q400" s="164">
        <f>'1 уровень'!Q2165</f>
        <v>0</v>
      </c>
      <c r="R400" s="164">
        <f>'1 уровень'!R2165</f>
        <v>0</v>
      </c>
      <c r="S400" s="164">
        <f>'1 уровень'!S2165</f>
        <v>0</v>
      </c>
      <c r="T400" s="164">
        <f>'1 уровень'!T2165</f>
        <v>0</v>
      </c>
      <c r="U400" s="164">
        <f>'1 уровень'!U2165</f>
        <v>0</v>
      </c>
      <c r="V400" s="164">
        <f>'1 уровень'!V2165</f>
        <v>0</v>
      </c>
      <c r="W400" s="164">
        <f>'1 уровень'!W2165</f>
        <v>0</v>
      </c>
      <c r="X400" s="2835">
        <f>'1 уровень'!X2165</f>
        <v>0</v>
      </c>
      <c r="Y400" s="164">
        <f>'1 уровень'!Y2165</f>
        <v>0</v>
      </c>
      <c r="Z400" s="164">
        <f>'1 уровень'!Z2165</f>
        <v>0</v>
      </c>
      <c r="AA400" s="164">
        <f>'1 уровень'!AA2165</f>
        <v>0</v>
      </c>
      <c r="AB400" s="2723">
        <f>'1 уровень'!AB2165</f>
        <v>0</v>
      </c>
      <c r="AC400" s="2723">
        <f>'1 уровень'!AC2165</f>
        <v>0</v>
      </c>
      <c r="AD400" s="164"/>
      <c r="AE400" s="164"/>
      <c r="AF400" s="163"/>
      <c r="AG400" s="163"/>
      <c r="AH400" s="163"/>
      <c r="AI400" s="163"/>
      <c r="AJ400" s="163"/>
      <c r="AK400" s="163"/>
      <c r="AL400" s="163"/>
      <c r="AM400" s="163"/>
      <c r="AN400" s="163"/>
      <c r="AO400" s="163"/>
      <c r="AP400" s="163"/>
      <c r="AQ400" s="163"/>
      <c r="AR400" s="163"/>
      <c r="AS400" s="163"/>
      <c r="AT400" s="163"/>
      <c r="AU400" s="163"/>
      <c r="AV400" s="163"/>
      <c r="AW400" s="163"/>
      <c r="AX400" s="163"/>
      <c r="AY400" s="163"/>
      <c r="AZ400" s="163"/>
      <c r="BA400" s="163"/>
      <c r="BB400" s="163"/>
      <c r="BC400" s="163"/>
      <c r="BD400" s="163"/>
      <c r="BE400" s="163"/>
      <c r="BF400" s="163"/>
      <c r="BG400" s="163"/>
      <c r="BH400" s="163"/>
      <c r="BI400" s="163"/>
      <c r="BJ400" s="163"/>
      <c r="BK400" s="163"/>
      <c r="BL400" s="163"/>
      <c r="BM400" s="163"/>
      <c r="BN400" s="163"/>
      <c r="BO400" s="163"/>
      <c r="BP400" s="163"/>
      <c r="BQ400" s="163"/>
      <c r="BR400" s="163"/>
      <c r="BS400" s="163"/>
      <c r="BT400" s="163"/>
      <c r="BU400" s="163"/>
      <c r="BV400" s="163"/>
      <c r="BW400" s="163"/>
      <c r="BX400" s="163"/>
      <c r="BY400" s="163"/>
      <c r="BZ400" s="163"/>
      <c r="CA400" s="163"/>
      <c r="CB400" s="163"/>
      <c r="CC400" s="163"/>
      <c r="CD400" s="163"/>
      <c r="CE400" s="163"/>
      <c r="CF400" s="163"/>
      <c r="CG400" s="163"/>
      <c r="CH400" s="163"/>
      <c r="CI400" s="163"/>
      <c r="CJ400" s="163"/>
      <c r="CK400" s="163"/>
      <c r="CL400" s="163"/>
      <c r="CM400" s="163"/>
      <c r="CN400" s="163"/>
      <c r="CO400" s="163"/>
      <c r="CP400" s="163"/>
      <c r="CQ400" s="163"/>
      <c r="CR400" s="163"/>
      <c r="CS400" s="163"/>
      <c r="CT400" s="163"/>
      <c r="CU400" s="163"/>
      <c r="CV400" s="163"/>
      <c r="CW400" s="163"/>
      <c r="CX400" s="163"/>
      <c r="CY400" s="163"/>
      <c r="CZ400" s="163"/>
      <c r="DA400" s="163"/>
      <c r="DB400" s="163"/>
      <c r="DC400" s="163"/>
      <c r="DD400" s="163"/>
      <c r="DE400" s="163"/>
      <c r="DF400" s="163"/>
      <c r="DG400" s="163"/>
      <c r="DH400" s="163"/>
      <c r="DI400" s="163"/>
      <c r="DJ400" s="163"/>
      <c r="DK400" s="163"/>
      <c r="DL400" s="163"/>
      <c r="DM400" s="163"/>
      <c r="DN400" s="163"/>
      <c r="DO400" s="163"/>
      <c r="DP400" s="163"/>
      <c r="DQ400" s="163"/>
      <c r="DR400" s="163"/>
      <c r="DS400" s="163"/>
      <c r="DT400" s="163"/>
      <c r="DU400" s="163"/>
      <c r="DV400" s="163"/>
      <c r="DW400" s="163"/>
      <c r="DX400" s="163"/>
      <c r="DY400" s="163"/>
      <c r="DZ400" s="163"/>
      <c r="EA400" s="163"/>
      <c r="EB400" s="163"/>
      <c r="EC400" s="163"/>
      <c r="ED400" s="163"/>
      <c r="EE400" s="163"/>
      <c r="EF400" s="163"/>
      <c r="EG400" s="163"/>
      <c r="EH400" s="163"/>
      <c r="EI400" s="163"/>
      <c r="EJ400" s="163"/>
      <c r="EK400" s="163"/>
      <c r="EL400" s="163"/>
      <c r="EM400" s="163"/>
      <c r="EN400" s="163"/>
      <c r="EO400" s="163"/>
      <c r="EP400" s="163"/>
      <c r="EQ400" s="163"/>
      <c r="ER400" s="163"/>
      <c r="ES400" s="163"/>
      <c r="ET400" s="163"/>
      <c r="EU400" s="163"/>
      <c r="EV400" s="163"/>
      <c r="EW400" s="163"/>
      <c r="EX400" s="163"/>
      <c r="EY400" s="163"/>
      <c r="EZ400" s="163"/>
      <c r="FA400" s="163"/>
      <c r="FB400" s="163"/>
      <c r="FC400" s="163"/>
      <c r="FD400" s="163"/>
      <c r="FE400" s="163"/>
      <c r="FF400" s="163"/>
      <c r="FG400" s="163"/>
      <c r="FH400" s="163"/>
      <c r="FI400" s="163"/>
      <c r="FJ400" s="163"/>
      <c r="FK400" s="163"/>
      <c r="FL400" s="163"/>
      <c r="FM400" s="163"/>
      <c r="FN400" s="163"/>
      <c r="FO400" s="163"/>
      <c r="FP400" s="163"/>
      <c r="FQ400" s="163"/>
      <c r="FR400" s="163"/>
      <c r="FS400" s="163"/>
      <c r="FT400" s="163"/>
      <c r="FU400" s="163"/>
      <c r="FV400" s="163"/>
      <c r="FW400" s="163"/>
      <c r="FX400" s="163"/>
      <c r="FY400" s="163"/>
      <c r="FZ400" s="163"/>
      <c r="GA400" s="163"/>
      <c r="GB400" s="163"/>
      <c r="GC400" s="163"/>
      <c r="GD400" s="163"/>
      <c r="GE400" s="163"/>
      <c r="GF400" s="163"/>
      <c r="GG400" s="163"/>
      <c r="GH400" s="163"/>
      <c r="GI400" s="163"/>
      <c r="GJ400" s="163"/>
      <c r="GK400" s="163"/>
      <c r="GL400" s="163"/>
      <c r="GM400" s="163"/>
      <c r="GN400" s="163"/>
      <c r="GO400" s="163"/>
      <c r="GP400" s="163"/>
      <c r="GQ400" s="163"/>
      <c r="GR400" s="163"/>
      <c r="GS400" s="163"/>
      <c r="GT400" s="163"/>
      <c r="GU400" s="163"/>
      <c r="GV400" s="163"/>
      <c r="GW400" s="163"/>
      <c r="GX400" s="163"/>
    </row>
    <row r="401" spans="1:206" ht="45" x14ac:dyDescent="0.25">
      <c r="A401" s="162">
        <v>1</v>
      </c>
      <c r="B401" s="2739" t="s">
        <v>546</v>
      </c>
      <c r="C401" s="190">
        <f>'1 уровень'!C2166</f>
        <v>18807</v>
      </c>
      <c r="D401" s="190">
        <f>'1 уровень'!D2166</f>
        <v>14106</v>
      </c>
      <c r="E401" s="190">
        <f>'1 уровень'!E2166</f>
        <v>9163.0754017305317</v>
      </c>
      <c r="F401" s="862">
        <f>'1 уровень'!F2166</f>
        <v>64.958708363324348</v>
      </c>
      <c r="G401" s="238">
        <f>'1 уровень'!G2166</f>
        <v>0</v>
      </c>
      <c r="H401" s="238">
        <f>'1 уровень'!H2166</f>
        <v>0</v>
      </c>
      <c r="I401" s="243">
        <f>'1 уровень'!I2166</f>
        <v>0</v>
      </c>
      <c r="J401" s="243">
        <f>'1 уровень'!J2166</f>
        <v>0</v>
      </c>
      <c r="K401" s="243">
        <f>'1 уровень'!K2166</f>
        <v>0</v>
      </c>
      <c r="L401" s="243">
        <f>'1 уровень'!L2166</f>
        <v>0</v>
      </c>
      <c r="M401" s="243">
        <f>'1 уровень'!M2166</f>
        <v>0</v>
      </c>
      <c r="N401" s="243">
        <f>'1 уровень'!N2166</f>
        <v>0</v>
      </c>
      <c r="O401" s="164">
        <f>'1 уровень'!O2166</f>
        <v>0</v>
      </c>
      <c r="P401" s="164">
        <f>'1 уровень'!P2166</f>
        <v>0</v>
      </c>
      <c r="Q401" s="164">
        <f>'1 уровень'!Q2166</f>
        <v>0</v>
      </c>
      <c r="R401" s="164">
        <f>'1 уровень'!R2166</f>
        <v>0</v>
      </c>
      <c r="S401" s="164">
        <f>'1 уровень'!S2166</f>
        <v>0</v>
      </c>
      <c r="T401" s="164">
        <f>'1 уровень'!T2166</f>
        <v>0</v>
      </c>
      <c r="U401" s="164">
        <f>'1 уровень'!U2166</f>
        <v>0</v>
      </c>
      <c r="V401" s="164">
        <f>'1 уровень'!V2166</f>
        <v>0</v>
      </c>
      <c r="W401" s="164">
        <f>'1 уровень'!W2166</f>
        <v>0</v>
      </c>
      <c r="X401" s="2835">
        <f>'1 уровень'!X2166</f>
        <v>0</v>
      </c>
      <c r="Y401" s="164">
        <f>'1 уровень'!Y2166</f>
        <v>0</v>
      </c>
      <c r="Z401" s="164">
        <f>'1 уровень'!Z2166</f>
        <v>0</v>
      </c>
      <c r="AA401" s="164">
        <f>'1 уровень'!AA2166</f>
        <v>0</v>
      </c>
      <c r="AB401" s="2723">
        <f>'1 уровень'!AB2166</f>
        <v>0</v>
      </c>
      <c r="AC401" s="2723">
        <f>'1 уровень'!AC2166</f>
        <v>0</v>
      </c>
      <c r="AD401" s="164"/>
      <c r="AE401" s="164"/>
      <c r="AF401" s="163"/>
      <c r="AG401" s="163"/>
      <c r="AH401" s="163"/>
      <c r="AI401" s="163"/>
      <c r="AJ401" s="163"/>
      <c r="AK401" s="163"/>
      <c r="AL401" s="163"/>
      <c r="AM401" s="163"/>
      <c r="AN401" s="163"/>
      <c r="AO401" s="163"/>
      <c r="AP401" s="163"/>
      <c r="AQ401" s="163"/>
      <c r="AR401" s="163"/>
      <c r="AS401" s="163"/>
      <c r="AT401" s="163"/>
      <c r="AU401" s="163"/>
      <c r="AV401" s="163"/>
      <c r="AW401" s="163"/>
      <c r="AX401" s="163"/>
      <c r="AY401" s="163"/>
      <c r="AZ401" s="163"/>
      <c r="BA401" s="163"/>
      <c r="BB401" s="163"/>
      <c r="BC401" s="163"/>
      <c r="BD401" s="163"/>
      <c r="BE401" s="163"/>
      <c r="BF401" s="163"/>
      <c r="BG401" s="163"/>
      <c r="BH401" s="163"/>
      <c r="BI401" s="163"/>
      <c r="BJ401" s="163"/>
      <c r="BK401" s="163"/>
      <c r="BL401" s="163"/>
      <c r="BM401" s="163"/>
      <c r="BN401" s="163"/>
      <c r="BO401" s="163"/>
      <c r="BP401" s="163"/>
      <c r="BQ401" s="163"/>
      <c r="BR401" s="163"/>
      <c r="BS401" s="163"/>
      <c r="BT401" s="163"/>
      <c r="BU401" s="163"/>
      <c r="BV401" s="163"/>
      <c r="BW401" s="163"/>
      <c r="BX401" s="163"/>
      <c r="BY401" s="163"/>
      <c r="BZ401" s="163"/>
      <c r="CA401" s="163"/>
      <c r="CB401" s="163"/>
      <c r="CC401" s="163"/>
      <c r="CD401" s="163"/>
      <c r="CE401" s="163"/>
      <c r="CF401" s="163"/>
      <c r="CG401" s="163"/>
      <c r="CH401" s="163"/>
      <c r="CI401" s="163"/>
      <c r="CJ401" s="163"/>
      <c r="CK401" s="163"/>
      <c r="CL401" s="163"/>
      <c r="CM401" s="163"/>
      <c r="CN401" s="163"/>
      <c r="CO401" s="163"/>
      <c r="CP401" s="163"/>
      <c r="CQ401" s="163"/>
      <c r="CR401" s="163"/>
      <c r="CS401" s="163"/>
      <c r="CT401" s="163"/>
      <c r="CU401" s="163"/>
      <c r="CV401" s="163"/>
      <c r="CW401" s="163"/>
      <c r="CX401" s="163"/>
      <c r="CY401" s="163"/>
      <c r="CZ401" s="163"/>
      <c r="DA401" s="163"/>
      <c r="DB401" s="163"/>
      <c r="DC401" s="163"/>
      <c r="DD401" s="163"/>
      <c r="DE401" s="163"/>
      <c r="DF401" s="163"/>
      <c r="DG401" s="163"/>
      <c r="DH401" s="163"/>
      <c r="DI401" s="163"/>
      <c r="DJ401" s="163"/>
      <c r="DK401" s="163"/>
      <c r="DL401" s="163"/>
      <c r="DM401" s="163"/>
      <c r="DN401" s="163"/>
      <c r="DO401" s="163"/>
      <c r="DP401" s="163"/>
      <c r="DQ401" s="163"/>
      <c r="DR401" s="163"/>
      <c r="DS401" s="163"/>
      <c r="DT401" s="163"/>
      <c r="DU401" s="163"/>
      <c r="DV401" s="163"/>
      <c r="DW401" s="163"/>
      <c r="DX401" s="163"/>
      <c r="DY401" s="163"/>
      <c r="DZ401" s="163"/>
      <c r="EA401" s="163"/>
      <c r="EB401" s="163"/>
      <c r="EC401" s="163"/>
      <c r="ED401" s="163"/>
      <c r="EE401" s="163"/>
      <c r="EF401" s="163"/>
      <c r="EG401" s="163"/>
      <c r="EH401" s="163"/>
      <c r="EI401" s="163"/>
      <c r="EJ401" s="163"/>
      <c r="EK401" s="163"/>
      <c r="EL401" s="163"/>
      <c r="EM401" s="163"/>
      <c r="EN401" s="163"/>
      <c r="EO401" s="163"/>
      <c r="EP401" s="163"/>
      <c r="EQ401" s="163"/>
      <c r="ER401" s="163"/>
      <c r="ES401" s="163"/>
      <c r="ET401" s="163"/>
      <c r="EU401" s="163"/>
      <c r="EV401" s="163"/>
      <c r="EW401" s="163"/>
      <c r="EX401" s="163"/>
      <c r="EY401" s="163"/>
      <c r="EZ401" s="163"/>
      <c r="FA401" s="163"/>
      <c r="FB401" s="163"/>
      <c r="FC401" s="163"/>
      <c r="FD401" s="163"/>
      <c r="FE401" s="163"/>
      <c r="FF401" s="163"/>
      <c r="FG401" s="163"/>
      <c r="FH401" s="163"/>
      <c r="FI401" s="163"/>
      <c r="FJ401" s="163"/>
      <c r="FK401" s="163"/>
      <c r="FL401" s="163"/>
      <c r="FM401" s="163"/>
      <c r="FN401" s="163"/>
      <c r="FO401" s="163"/>
      <c r="FP401" s="163"/>
      <c r="FQ401" s="163"/>
      <c r="FR401" s="163"/>
      <c r="FS401" s="163"/>
      <c r="FT401" s="163"/>
      <c r="FU401" s="163"/>
      <c r="FV401" s="163"/>
      <c r="FW401" s="163"/>
      <c r="FX401" s="163"/>
      <c r="FY401" s="163"/>
      <c r="FZ401" s="163"/>
      <c r="GA401" s="163"/>
      <c r="GB401" s="163"/>
      <c r="GC401" s="163"/>
      <c r="GD401" s="163"/>
      <c r="GE401" s="163"/>
      <c r="GF401" s="163"/>
      <c r="GG401" s="163"/>
      <c r="GH401" s="163"/>
      <c r="GI401" s="163"/>
      <c r="GJ401" s="163"/>
      <c r="GK401" s="163"/>
      <c r="GL401" s="163"/>
      <c r="GM401" s="163"/>
      <c r="GN401" s="163"/>
      <c r="GO401" s="163"/>
      <c r="GP401" s="163"/>
      <c r="GQ401" s="163"/>
      <c r="GR401" s="163"/>
      <c r="GS401" s="163"/>
      <c r="GT401" s="163"/>
      <c r="GU401" s="163"/>
      <c r="GV401" s="163"/>
      <c r="GW401" s="163"/>
      <c r="GX401" s="163"/>
    </row>
    <row r="402" spans="1:206" ht="30" x14ac:dyDescent="0.25">
      <c r="A402" s="162">
        <v>1</v>
      </c>
      <c r="B402" s="58" t="s">
        <v>547</v>
      </c>
      <c r="C402" s="190">
        <f>'1 уровень'!C2167</f>
        <v>2000</v>
      </c>
      <c r="D402" s="190">
        <f>'1 уровень'!D2167</f>
        <v>1500</v>
      </c>
      <c r="E402" s="190">
        <f>'1 уровень'!E2167</f>
        <v>916</v>
      </c>
      <c r="F402" s="862">
        <f>'1 уровень'!F2167</f>
        <v>61.06666666666667</v>
      </c>
      <c r="G402" s="238">
        <f>'1 уровень'!G2167</f>
        <v>0</v>
      </c>
      <c r="H402" s="238">
        <f>'1 уровень'!H2167</f>
        <v>0</v>
      </c>
      <c r="I402" s="243">
        <f>'1 уровень'!I2167</f>
        <v>0</v>
      </c>
      <c r="J402" s="243">
        <f>'1 уровень'!J2167</f>
        <v>0</v>
      </c>
      <c r="K402" s="243">
        <f>'1 уровень'!K2167</f>
        <v>0</v>
      </c>
      <c r="L402" s="243">
        <f>'1 уровень'!L2167</f>
        <v>0</v>
      </c>
      <c r="M402" s="243">
        <f>'1 уровень'!M2167</f>
        <v>0</v>
      </c>
      <c r="N402" s="243">
        <f>'1 уровень'!N2167</f>
        <v>0</v>
      </c>
      <c r="O402" s="164">
        <f>'1 уровень'!O2167</f>
        <v>0</v>
      </c>
      <c r="P402" s="164">
        <f>'1 уровень'!P2167</f>
        <v>0</v>
      </c>
      <c r="Q402" s="164">
        <f>'1 уровень'!Q2167</f>
        <v>0</v>
      </c>
      <c r="R402" s="164">
        <f>'1 уровень'!R2167</f>
        <v>0</v>
      </c>
      <c r="S402" s="164">
        <f>'1 уровень'!S2167</f>
        <v>0</v>
      </c>
      <c r="T402" s="164">
        <f>'1 уровень'!T2167</f>
        <v>0</v>
      </c>
      <c r="U402" s="164">
        <f>'1 уровень'!U2167</f>
        <v>0</v>
      </c>
      <c r="V402" s="164">
        <f>'1 уровень'!V2167</f>
        <v>0</v>
      </c>
      <c r="W402" s="164">
        <f>'1 уровень'!W2167</f>
        <v>0</v>
      </c>
      <c r="X402" s="2835">
        <f>'1 уровень'!X2167</f>
        <v>0</v>
      </c>
      <c r="Y402" s="164">
        <f>'1 уровень'!Y2167</f>
        <v>0</v>
      </c>
      <c r="Z402" s="164">
        <f>'1 уровень'!Z2167</f>
        <v>0</v>
      </c>
      <c r="AA402" s="164">
        <f>'1 уровень'!AA2167</f>
        <v>0</v>
      </c>
      <c r="AB402" s="2723">
        <f>'1 уровень'!AB2167</f>
        <v>0</v>
      </c>
      <c r="AC402" s="2723">
        <f>'1 уровень'!AC2167</f>
        <v>0</v>
      </c>
      <c r="AD402" s="164"/>
      <c r="AE402" s="164"/>
      <c r="AF402" s="163"/>
      <c r="AG402" s="163"/>
      <c r="AH402" s="163"/>
      <c r="AI402" s="163"/>
      <c r="AJ402" s="163"/>
      <c r="AK402" s="163"/>
      <c r="AL402" s="163"/>
      <c r="AM402" s="163"/>
      <c r="AN402" s="163"/>
      <c r="AO402" s="163"/>
      <c r="AP402" s="163"/>
      <c r="AQ402" s="163"/>
      <c r="AR402" s="163"/>
      <c r="AS402" s="163"/>
      <c r="AT402" s="163"/>
      <c r="AU402" s="163"/>
      <c r="AV402" s="163"/>
      <c r="AW402" s="163"/>
      <c r="AX402" s="163"/>
      <c r="AY402" s="163"/>
      <c r="AZ402" s="163"/>
      <c r="BA402" s="163"/>
      <c r="BB402" s="163"/>
      <c r="BC402" s="163"/>
      <c r="BD402" s="163"/>
      <c r="BE402" s="163"/>
      <c r="BF402" s="163"/>
      <c r="BG402" s="163"/>
      <c r="BH402" s="163"/>
      <c r="BI402" s="163"/>
      <c r="BJ402" s="163"/>
      <c r="BK402" s="163"/>
      <c r="BL402" s="163"/>
      <c r="BM402" s="163"/>
      <c r="BN402" s="163"/>
      <c r="BO402" s="163"/>
      <c r="BP402" s="163"/>
      <c r="BQ402" s="163"/>
      <c r="BR402" s="163"/>
      <c r="BS402" s="163"/>
      <c r="BT402" s="163"/>
      <c r="BU402" s="163"/>
      <c r="BV402" s="163"/>
      <c r="BW402" s="163"/>
      <c r="BX402" s="163"/>
      <c r="BY402" s="163"/>
      <c r="BZ402" s="163"/>
      <c r="CA402" s="163"/>
      <c r="CB402" s="163"/>
      <c r="CC402" s="163"/>
      <c r="CD402" s="163"/>
      <c r="CE402" s="163"/>
      <c r="CF402" s="163"/>
      <c r="CG402" s="163"/>
      <c r="CH402" s="163"/>
      <c r="CI402" s="163"/>
      <c r="CJ402" s="163"/>
      <c r="CK402" s="163"/>
      <c r="CL402" s="163"/>
      <c r="CM402" s="163"/>
      <c r="CN402" s="163"/>
      <c r="CO402" s="163"/>
      <c r="CP402" s="163"/>
      <c r="CQ402" s="163"/>
      <c r="CR402" s="163"/>
      <c r="CS402" s="163"/>
      <c r="CT402" s="163"/>
      <c r="CU402" s="163"/>
      <c r="CV402" s="163"/>
      <c r="CW402" s="163"/>
      <c r="CX402" s="163"/>
      <c r="CY402" s="163"/>
      <c r="CZ402" s="163"/>
      <c r="DA402" s="163"/>
      <c r="DB402" s="163"/>
      <c r="DC402" s="163"/>
      <c r="DD402" s="163"/>
      <c r="DE402" s="163"/>
      <c r="DF402" s="163"/>
      <c r="DG402" s="163"/>
      <c r="DH402" s="163"/>
      <c r="DI402" s="163"/>
      <c r="DJ402" s="163"/>
      <c r="DK402" s="163"/>
      <c r="DL402" s="163"/>
      <c r="DM402" s="163"/>
      <c r="DN402" s="163"/>
      <c r="DO402" s="163"/>
      <c r="DP402" s="163"/>
      <c r="DQ402" s="163"/>
      <c r="DR402" s="163"/>
      <c r="DS402" s="163"/>
      <c r="DT402" s="163"/>
      <c r="DU402" s="163"/>
      <c r="DV402" s="163"/>
      <c r="DW402" s="163"/>
      <c r="DX402" s="163"/>
      <c r="DY402" s="163"/>
      <c r="DZ402" s="163"/>
      <c r="EA402" s="163"/>
      <c r="EB402" s="163"/>
      <c r="EC402" s="163"/>
      <c r="ED402" s="163"/>
      <c r="EE402" s="163"/>
      <c r="EF402" s="163"/>
      <c r="EG402" s="163"/>
      <c r="EH402" s="163"/>
      <c r="EI402" s="163"/>
      <c r="EJ402" s="163"/>
      <c r="EK402" s="163"/>
      <c r="EL402" s="163"/>
      <c r="EM402" s="163"/>
      <c r="EN402" s="163"/>
      <c r="EO402" s="163"/>
      <c r="EP402" s="163"/>
      <c r="EQ402" s="163"/>
      <c r="ER402" s="163"/>
      <c r="ES402" s="163"/>
      <c r="ET402" s="163"/>
      <c r="EU402" s="163"/>
      <c r="EV402" s="163"/>
      <c r="EW402" s="163"/>
      <c r="EX402" s="163"/>
      <c r="EY402" s="163"/>
      <c r="EZ402" s="163"/>
      <c r="FA402" s="163"/>
      <c r="FB402" s="163"/>
      <c r="FC402" s="163"/>
      <c r="FD402" s="163"/>
      <c r="FE402" s="163"/>
      <c r="FF402" s="163"/>
      <c r="FG402" s="163"/>
      <c r="FH402" s="163"/>
      <c r="FI402" s="163"/>
      <c r="FJ402" s="163"/>
      <c r="FK402" s="163"/>
      <c r="FL402" s="163"/>
      <c r="FM402" s="163"/>
      <c r="FN402" s="163"/>
      <c r="FO402" s="163"/>
      <c r="FP402" s="163"/>
      <c r="FQ402" s="163"/>
      <c r="FR402" s="163"/>
      <c r="FS402" s="163"/>
      <c r="FT402" s="163"/>
      <c r="FU402" s="163"/>
      <c r="FV402" s="163"/>
      <c r="FW402" s="163"/>
      <c r="FX402" s="163"/>
      <c r="FY402" s="163"/>
      <c r="FZ402" s="163"/>
      <c r="GA402" s="163"/>
      <c r="GB402" s="163"/>
      <c r="GC402" s="163"/>
      <c r="GD402" s="163"/>
      <c r="GE402" s="163"/>
      <c r="GF402" s="163"/>
      <c r="GG402" s="163"/>
      <c r="GH402" s="163"/>
      <c r="GI402" s="163"/>
      <c r="GJ402" s="163"/>
      <c r="GK402" s="163"/>
      <c r="GL402" s="163"/>
      <c r="GM402" s="163"/>
      <c r="GN402" s="163"/>
      <c r="GO402" s="163"/>
      <c r="GP402" s="163"/>
      <c r="GQ402" s="163"/>
      <c r="GR402" s="163"/>
      <c r="GS402" s="163"/>
      <c r="GT402" s="163"/>
      <c r="GU402" s="163"/>
      <c r="GV402" s="163"/>
      <c r="GW402" s="163"/>
      <c r="GX402" s="163"/>
    </row>
    <row r="403" spans="1:206" ht="60" x14ac:dyDescent="0.25">
      <c r="A403" s="162">
        <v>1</v>
      </c>
      <c r="B403" s="58" t="s">
        <v>560</v>
      </c>
      <c r="C403" s="190">
        <f>'1 уровень'!C2168</f>
        <v>10741</v>
      </c>
      <c r="D403" s="190">
        <f>'1 уровень'!D2168</f>
        <v>8056</v>
      </c>
      <c r="E403" s="190">
        <f>'1 уровень'!E2168</f>
        <v>4348</v>
      </c>
      <c r="F403" s="862">
        <f>'1 уровень'!F2168</f>
        <v>53.972194637537243</v>
      </c>
      <c r="G403" s="238">
        <f>'1 уровень'!G2168</f>
        <v>0</v>
      </c>
      <c r="H403" s="238">
        <f>'1 уровень'!H2168</f>
        <v>0</v>
      </c>
      <c r="I403" s="243">
        <f>'1 уровень'!I2168</f>
        <v>0</v>
      </c>
      <c r="J403" s="243">
        <f>'1 уровень'!J2168</f>
        <v>0</v>
      </c>
      <c r="K403" s="243">
        <f>'1 уровень'!K2168</f>
        <v>0</v>
      </c>
      <c r="L403" s="243">
        <f>'1 уровень'!L2168</f>
        <v>0</v>
      </c>
      <c r="M403" s="243">
        <f>'1 уровень'!M2168</f>
        <v>0</v>
      </c>
      <c r="N403" s="243">
        <f>'1 уровень'!N2168</f>
        <v>0</v>
      </c>
      <c r="O403" s="164">
        <f>'1 уровень'!O2168</f>
        <v>0</v>
      </c>
      <c r="P403" s="164">
        <f>'1 уровень'!P2168</f>
        <v>0</v>
      </c>
      <c r="Q403" s="164">
        <f>'1 уровень'!Q2168</f>
        <v>0</v>
      </c>
      <c r="R403" s="164">
        <f>'1 уровень'!R2168</f>
        <v>0</v>
      </c>
      <c r="S403" s="164">
        <f>'1 уровень'!S2168</f>
        <v>0</v>
      </c>
      <c r="T403" s="164">
        <f>'1 уровень'!T2168</f>
        <v>0</v>
      </c>
      <c r="U403" s="164">
        <f>'1 уровень'!U2168</f>
        <v>0</v>
      </c>
      <c r="V403" s="164">
        <f>'1 уровень'!V2168</f>
        <v>0</v>
      </c>
      <c r="W403" s="164">
        <f>'1 уровень'!W2168</f>
        <v>0</v>
      </c>
      <c r="X403" s="2835">
        <f>'1 уровень'!X2168</f>
        <v>0</v>
      </c>
      <c r="Y403" s="164">
        <f>'1 уровень'!Y2168</f>
        <v>0</v>
      </c>
      <c r="Z403" s="164">
        <f>'1 уровень'!Z2168</f>
        <v>0</v>
      </c>
      <c r="AA403" s="164">
        <f>'1 уровень'!AA2168</f>
        <v>0</v>
      </c>
      <c r="AB403" s="2723">
        <f>'1 уровень'!AB2168</f>
        <v>0</v>
      </c>
      <c r="AC403" s="2723">
        <f>'1 уровень'!AC2168</f>
        <v>0</v>
      </c>
      <c r="AD403" s="164"/>
      <c r="AE403" s="164"/>
      <c r="AF403" s="163"/>
      <c r="AG403" s="163"/>
      <c r="AH403" s="163"/>
      <c r="AI403" s="163"/>
      <c r="AJ403" s="163"/>
      <c r="AK403" s="163"/>
      <c r="AL403" s="163"/>
      <c r="AM403" s="163"/>
      <c r="AN403" s="163"/>
      <c r="AO403" s="163"/>
      <c r="AP403" s="163"/>
      <c r="AQ403" s="163"/>
      <c r="AR403" s="163"/>
      <c r="AS403" s="163"/>
      <c r="AT403" s="163"/>
      <c r="AU403" s="163"/>
      <c r="AV403" s="163"/>
      <c r="AW403" s="163"/>
      <c r="AX403" s="163"/>
      <c r="AY403" s="163"/>
      <c r="AZ403" s="163"/>
      <c r="BA403" s="163"/>
      <c r="BB403" s="163"/>
      <c r="BC403" s="163"/>
      <c r="BD403" s="163"/>
      <c r="BE403" s="163"/>
      <c r="BF403" s="163"/>
      <c r="BG403" s="163"/>
      <c r="BH403" s="163"/>
      <c r="BI403" s="163"/>
      <c r="BJ403" s="163"/>
      <c r="BK403" s="163"/>
      <c r="BL403" s="163"/>
      <c r="BM403" s="163"/>
      <c r="BN403" s="163"/>
      <c r="BO403" s="163"/>
      <c r="BP403" s="163"/>
      <c r="BQ403" s="163"/>
      <c r="BR403" s="163"/>
      <c r="BS403" s="163"/>
      <c r="BT403" s="163"/>
      <c r="BU403" s="163"/>
      <c r="BV403" s="163"/>
      <c r="BW403" s="163"/>
      <c r="BX403" s="163"/>
      <c r="BY403" s="163"/>
      <c r="BZ403" s="163"/>
      <c r="CA403" s="163"/>
      <c r="CB403" s="163"/>
      <c r="CC403" s="163"/>
      <c r="CD403" s="163"/>
      <c r="CE403" s="163"/>
      <c r="CF403" s="163"/>
      <c r="CG403" s="163"/>
      <c r="CH403" s="163"/>
      <c r="CI403" s="163"/>
      <c r="CJ403" s="163"/>
      <c r="CK403" s="163"/>
      <c r="CL403" s="163"/>
      <c r="CM403" s="163"/>
      <c r="CN403" s="163"/>
      <c r="CO403" s="163"/>
      <c r="CP403" s="163"/>
      <c r="CQ403" s="163"/>
      <c r="CR403" s="163"/>
      <c r="CS403" s="163"/>
      <c r="CT403" s="163"/>
      <c r="CU403" s="163"/>
      <c r="CV403" s="163"/>
      <c r="CW403" s="163"/>
      <c r="CX403" s="163"/>
      <c r="CY403" s="163"/>
      <c r="CZ403" s="163"/>
      <c r="DA403" s="163"/>
      <c r="DB403" s="163"/>
      <c r="DC403" s="163"/>
      <c r="DD403" s="163"/>
      <c r="DE403" s="163"/>
      <c r="DF403" s="163"/>
      <c r="DG403" s="163"/>
      <c r="DH403" s="163"/>
      <c r="DI403" s="163"/>
      <c r="DJ403" s="163"/>
      <c r="DK403" s="163"/>
      <c r="DL403" s="163"/>
      <c r="DM403" s="163"/>
      <c r="DN403" s="163"/>
      <c r="DO403" s="163"/>
      <c r="DP403" s="163"/>
      <c r="DQ403" s="163"/>
      <c r="DR403" s="163"/>
      <c r="DS403" s="163"/>
      <c r="DT403" s="163"/>
      <c r="DU403" s="163"/>
      <c r="DV403" s="163"/>
      <c r="DW403" s="163"/>
      <c r="DX403" s="163"/>
      <c r="DY403" s="163"/>
      <c r="DZ403" s="163"/>
      <c r="EA403" s="163"/>
      <c r="EB403" s="163"/>
      <c r="EC403" s="163"/>
      <c r="ED403" s="163"/>
      <c r="EE403" s="163"/>
      <c r="EF403" s="163"/>
      <c r="EG403" s="163"/>
      <c r="EH403" s="163"/>
      <c r="EI403" s="163"/>
      <c r="EJ403" s="163"/>
      <c r="EK403" s="163"/>
      <c r="EL403" s="163"/>
      <c r="EM403" s="163"/>
      <c r="EN403" s="163"/>
      <c r="EO403" s="163"/>
      <c r="EP403" s="163"/>
      <c r="EQ403" s="163"/>
      <c r="ER403" s="163"/>
      <c r="ES403" s="163"/>
      <c r="ET403" s="163"/>
      <c r="EU403" s="163"/>
      <c r="EV403" s="163"/>
      <c r="EW403" s="163"/>
      <c r="EX403" s="163"/>
      <c r="EY403" s="163"/>
      <c r="EZ403" s="163"/>
      <c r="FA403" s="163"/>
      <c r="FB403" s="163"/>
      <c r="FC403" s="163"/>
      <c r="FD403" s="163"/>
      <c r="FE403" s="163"/>
      <c r="FF403" s="163"/>
      <c r="FG403" s="163"/>
      <c r="FH403" s="163"/>
      <c r="FI403" s="163"/>
      <c r="FJ403" s="163"/>
      <c r="FK403" s="163"/>
      <c r="FL403" s="163"/>
      <c r="FM403" s="163"/>
      <c r="FN403" s="163"/>
      <c r="FO403" s="163"/>
      <c r="FP403" s="163"/>
      <c r="FQ403" s="163"/>
      <c r="FR403" s="163"/>
      <c r="FS403" s="163"/>
      <c r="FT403" s="163"/>
      <c r="FU403" s="163"/>
      <c r="FV403" s="163"/>
      <c r="FW403" s="163"/>
      <c r="FX403" s="163"/>
      <c r="FY403" s="163"/>
      <c r="FZ403" s="163"/>
      <c r="GA403" s="163"/>
      <c r="GB403" s="163"/>
      <c r="GC403" s="163"/>
      <c r="GD403" s="163"/>
      <c r="GE403" s="163"/>
      <c r="GF403" s="163"/>
      <c r="GG403" s="163"/>
      <c r="GH403" s="163"/>
      <c r="GI403" s="163"/>
      <c r="GJ403" s="163"/>
      <c r="GK403" s="163"/>
      <c r="GL403" s="163"/>
      <c r="GM403" s="163"/>
      <c r="GN403" s="163"/>
      <c r="GO403" s="163"/>
      <c r="GP403" s="163"/>
      <c r="GQ403" s="163"/>
      <c r="GR403" s="163"/>
      <c r="GS403" s="163"/>
      <c r="GT403" s="163"/>
      <c r="GU403" s="163"/>
      <c r="GV403" s="163"/>
      <c r="GW403" s="163"/>
      <c r="GX403" s="163"/>
    </row>
    <row r="404" spans="1:206" ht="45" x14ac:dyDescent="0.25">
      <c r="A404" s="162">
        <v>1</v>
      </c>
      <c r="B404" s="58" t="s">
        <v>561</v>
      </c>
      <c r="C404" s="190">
        <f>'1 уровень'!C2169</f>
        <v>2011</v>
      </c>
      <c r="D404" s="190">
        <f>'1 уровень'!D2169</f>
        <v>1508</v>
      </c>
      <c r="E404" s="190">
        <f>'1 уровень'!E2169</f>
        <v>991.07540173053155</v>
      </c>
      <c r="F404" s="862">
        <f>'1 уровень'!F2169</f>
        <v>65.721180486109517</v>
      </c>
      <c r="G404" s="238">
        <f>'1 уровень'!G2169</f>
        <v>0</v>
      </c>
      <c r="H404" s="238">
        <f>'1 уровень'!H2169</f>
        <v>0</v>
      </c>
      <c r="I404" s="243">
        <f>'1 уровень'!I2169</f>
        <v>0</v>
      </c>
      <c r="J404" s="243">
        <f>'1 уровень'!J2169</f>
        <v>0</v>
      </c>
      <c r="K404" s="243">
        <f>'1 уровень'!K2169</f>
        <v>0</v>
      </c>
      <c r="L404" s="243">
        <f>'1 уровень'!L2169</f>
        <v>0</v>
      </c>
      <c r="M404" s="243">
        <f>'1 уровень'!M2169</f>
        <v>0</v>
      </c>
      <c r="N404" s="243">
        <f>'1 уровень'!N2169</f>
        <v>0</v>
      </c>
      <c r="O404" s="164">
        <f>'1 уровень'!O2169</f>
        <v>0</v>
      </c>
      <c r="P404" s="164">
        <f>'1 уровень'!P2169</f>
        <v>0</v>
      </c>
      <c r="Q404" s="164">
        <f>'1 уровень'!Q2169</f>
        <v>0</v>
      </c>
      <c r="R404" s="164">
        <f>'1 уровень'!R2169</f>
        <v>0</v>
      </c>
      <c r="S404" s="164">
        <f>'1 уровень'!S2169</f>
        <v>0</v>
      </c>
      <c r="T404" s="164">
        <f>'1 уровень'!T2169</f>
        <v>0</v>
      </c>
      <c r="U404" s="164">
        <f>'1 уровень'!U2169</f>
        <v>0</v>
      </c>
      <c r="V404" s="164">
        <f>'1 уровень'!V2169</f>
        <v>0</v>
      </c>
      <c r="W404" s="164">
        <f>'1 уровень'!W2169</f>
        <v>0</v>
      </c>
      <c r="X404" s="2835">
        <f>'1 уровень'!X2169</f>
        <v>0</v>
      </c>
      <c r="Y404" s="164">
        <f>'1 уровень'!Y2169</f>
        <v>0</v>
      </c>
      <c r="Z404" s="164">
        <f>'1 уровень'!Z2169</f>
        <v>0</v>
      </c>
      <c r="AA404" s="164">
        <f>'1 уровень'!AA2169</f>
        <v>0</v>
      </c>
      <c r="AB404" s="2723">
        <f>'1 уровень'!AB2169</f>
        <v>0</v>
      </c>
      <c r="AC404" s="2723">
        <f>'1 уровень'!AC2169</f>
        <v>0</v>
      </c>
      <c r="AD404" s="164"/>
      <c r="AE404" s="164"/>
      <c r="AF404" s="163"/>
      <c r="AG404" s="163"/>
      <c r="AH404" s="163"/>
      <c r="AI404" s="163"/>
      <c r="AJ404" s="163"/>
      <c r="AK404" s="163"/>
      <c r="AL404" s="163"/>
      <c r="AM404" s="163"/>
      <c r="AN404" s="163"/>
      <c r="AO404" s="163"/>
      <c r="AP404" s="163"/>
      <c r="AQ404" s="163"/>
      <c r="AR404" s="163"/>
      <c r="AS404" s="163"/>
      <c r="AT404" s="163"/>
      <c r="AU404" s="163"/>
      <c r="AV404" s="163"/>
      <c r="AW404" s="163"/>
      <c r="AX404" s="163"/>
      <c r="AY404" s="163"/>
      <c r="AZ404" s="163"/>
      <c r="BA404" s="163"/>
      <c r="BB404" s="163"/>
      <c r="BC404" s="163"/>
      <c r="BD404" s="163"/>
      <c r="BE404" s="163"/>
      <c r="BF404" s="163"/>
      <c r="BG404" s="163"/>
      <c r="BH404" s="163"/>
      <c r="BI404" s="163"/>
      <c r="BJ404" s="163"/>
      <c r="BK404" s="163"/>
      <c r="BL404" s="163"/>
      <c r="BM404" s="163"/>
      <c r="BN404" s="163"/>
      <c r="BO404" s="163"/>
      <c r="BP404" s="163"/>
      <c r="BQ404" s="163"/>
      <c r="BR404" s="163"/>
      <c r="BS404" s="163"/>
      <c r="BT404" s="163"/>
      <c r="BU404" s="163"/>
      <c r="BV404" s="163"/>
      <c r="BW404" s="163"/>
      <c r="BX404" s="163"/>
      <c r="BY404" s="163"/>
      <c r="BZ404" s="163"/>
      <c r="CA404" s="163"/>
      <c r="CB404" s="163"/>
      <c r="CC404" s="163"/>
      <c r="CD404" s="163"/>
      <c r="CE404" s="163"/>
      <c r="CF404" s="163"/>
      <c r="CG404" s="163"/>
      <c r="CH404" s="163"/>
      <c r="CI404" s="163"/>
      <c r="CJ404" s="163"/>
      <c r="CK404" s="163"/>
      <c r="CL404" s="163"/>
      <c r="CM404" s="163"/>
      <c r="CN404" s="163"/>
      <c r="CO404" s="163"/>
      <c r="CP404" s="163"/>
      <c r="CQ404" s="163"/>
      <c r="CR404" s="163"/>
      <c r="CS404" s="163"/>
      <c r="CT404" s="163"/>
      <c r="CU404" s="163"/>
      <c r="CV404" s="163"/>
      <c r="CW404" s="163"/>
      <c r="CX404" s="163"/>
      <c r="CY404" s="163"/>
      <c r="CZ404" s="163"/>
      <c r="DA404" s="163"/>
      <c r="DB404" s="163"/>
      <c r="DC404" s="163"/>
      <c r="DD404" s="163"/>
      <c r="DE404" s="163"/>
      <c r="DF404" s="163"/>
      <c r="DG404" s="163"/>
      <c r="DH404" s="163"/>
      <c r="DI404" s="163"/>
      <c r="DJ404" s="163"/>
      <c r="DK404" s="163"/>
      <c r="DL404" s="163"/>
      <c r="DM404" s="163"/>
      <c r="DN404" s="163"/>
      <c r="DO404" s="163"/>
      <c r="DP404" s="163"/>
      <c r="DQ404" s="163"/>
      <c r="DR404" s="163"/>
      <c r="DS404" s="163"/>
      <c r="DT404" s="163"/>
      <c r="DU404" s="163"/>
      <c r="DV404" s="163"/>
      <c r="DW404" s="163"/>
      <c r="DX404" s="163"/>
      <c r="DY404" s="163"/>
      <c r="DZ404" s="163"/>
      <c r="EA404" s="163"/>
      <c r="EB404" s="163"/>
      <c r="EC404" s="163"/>
      <c r="ED404" s="163"/>
      <c r="EE404" s="163"/>
      <c r="EF404" s="163"/>
      <c r="EG404" s="163"/>
      <c r="EH404" s="163"/>
      <c r="EI404" s="163"/>
      <c r="EJ404" s="163"/>
      <c r="EK404" s="163"/>
      <c r="EL404" s="163"/>
      <c r="EM404" s="163"/>
      <c r="EN404" s="163"/>
      <c r="EO404" s="163"/>
      <c r="EP404" s="163"/>
      <c r="EQ404" s="163"/>
      <c r="ER404" s="163"/>
      <c r="ES404" s="163"/>
      <c r="ET404" s="163"/>
      <c r="EU404" s="163"/>
      <c r="EV404" s="163"/>
      <c r="EW404" s="163"/>
      <c r="EX404" s="163"/>
      <c r="EY404" s="163"/>
      <c r="EZ404" s="163"/>
      <c r="FA404" s="163"/>
      <c r="FB404" s="163"/>
      <c r="FC404" s="163"/>
      <c r="FD404" s="163"/>
      <c r="FE404" s="163"/>
      <c r="FF404" s="163"/>
      <c r="FG404" s="163"/>
      <c r="FH404" s="163"/>
      <c r="FI404" s="163"/>
      <c r="FJ404" s="163"/>
      <c r="FK404" s="163"/>
      <c r="FL404" s="163"/>
      <c r="FM404" s="163"/>
      <c r="FN404" s="163"/>
      <c r="FO404" s="163"/>
      <c r="FP404" s="163"/>
      <c r="FQ404" s="163"/>
      <c r="FR404" s="163"/>
      <c r="FS404" s="163"/>
      <c r="FT404" s="163"/>
      <c r="FU404" s="163"/>
      <c r="FV404" s="163"/>
      <c r="FW404" s="163"/>
      <c r="FX404" s="163"/>
      <c r="FY404" s="163"/>
      <c r="FZ404" s="163"/>
      <c r="GA404" s="163"/>
      <c r="GB404" s="163"/>
      <c r="GC404" s="163"/>
      <c r="GD404" s="163"/>
      <c r="GE404" s="163"/>
      <c r="GF404" s="163"/>
      <c r="GG404" s="163"/>
      <c r="GH404" s="163"/>
      <c r="GI404" s="163"/>
      <c r="GJ404" s="163"/>
      <c r="GK404" s="163"/>
      <c r="GL404" s="163"/>
      <c r="GM404" s="163"/>
      <c r="GN404" s="163"/>
      <c r="GO404" s="163"/>
      <c r="GP404" s="163"/>
      <c r="GQ404" s="163"/>
      <c r="GR404" s="163"/>
      <c r="GS404" s="163"/>
      <c r="GT404" s="163"/>
      <c r="GU404" s="163"/>
      <c r="GV404" s="163"/>
      <c r="GW404" s="163"/>
      <c r="GX404" s="163"/>
    </row>
    <row r="405" spans="1:206" ht="30" x14ac:dyDescent="0.25">
      <c r="A405" s="162">
        <v>1</v>
      </c>
      <c r="B405" s="58" t="s">
        <v>562</v>
      </c>
      <c r="C405" s="190">
        <f>'1 уровень'!C2170</f>
        <v>3510</v>
      </c>
      <c r="D405" s="190">
        <f>'1 уровень'!D2170</f>
        <v>2633</v>
      </c>
      <c r="E405" s="190">
        <f>'1 уровень'!E2170</f>
        <v>2805</v>
      </c>
      <c r="F405" s="862">
        <f>'1 уровень'!F2170</f>
        <v>106.53247246486896</v>
      </c>
      <c r="G405" s="238">
        <f>'1 уровень'!G2170</f>
        <v>0</v>
      </c>
      <c r="H405" s="238">
        <f>'1 уровень'!H2170</f>
        <v>0</v>
      </c>
      <c r="I405" s="243">
        <f>'1 уровень'!I2170</f>
        <v>0</v>
      </c>
      <c r="J405" s="243">
        <f>'1 уровень'!J2170</f>
        <v>0</v>
      </c>
      <c r="K405" s="243">
        <f>'1 уровень'!K2170</f>
        <v>0</v>
      </c>
      <c r="L405" s="243">
        <f>'1 уровень'!L2170</f>
        <v>0</v>
      </c>
      <c r="M405" s="243">
        <f>'1 уровень'!M2170</f>
        <v>0</v>
      </c>
      <c r="N405" s="243">
        <f>'1 уровень'!N2170</f>
        <v>0</v>
      </c>
      <c r="O405" s="164">
        <f>'1 уровень'!O2170</f>
        <v>0</v>
      </c>
      <c r="P405" s="164">
        <f>'1 уровень'!P2170</f>
        <v>0</v>
      </c>
      <c r="Q405" s="164">
        <f>'1 уровень'!Q2170</f>
        <v>0</v>
      </c>
      <c r="R405" s="164">
        <f>'1 уровень'!R2170</f>
        <v>0</v>
      </c>
      <c r="S405" s="164">
        <f>'1 уровень'!S2170</f>
        <v>0</v>
      </c>
      <c r="T405" s="164">
        <f>'1 уровень'!T2170</f>
        <v>0</v>
      </c>
      <c r="U405" s="164">
        <f>'1 уровень'!U2170</f>
        <v>0</v>
      </c>
      <c r="V405" s="164">
        <f>'1 уровень'!V2170</f>
        <v>0</v>
      </c>
      <c r="W405" s="164">
        <f>'1 уровень'!W2170</f>
        <v>0</v>
      </c>
      <c r="X405" s="2835">
        <f>'1 уровень'!X2170</f>
        <v>0</v>
      </c>
      <c r="Y405" s="164">
        <f>'1 уровень'!Y2170</f>
        <v>0</v>
      </c>
      <c r="Z405" s="164">
        <f>'1 уровень'!Z2170</f>
        <v>0</v>
      </c>
      <c r="AA405" s="164">
        <f>'1 уровень'!AA2170</f>
        <v>0</v>
      </c>
      <c r="AB405" s="2723">
        <f>'1 уровень'!AB2170</f>
        <v>0</v>
      </c>
      <c r="AC405" s="2723">
        <f>'1 уровень'!AC2170</f>
        <v>0</v>
      </c>
      <c r="AD405" s="164"/>
      <c r="AE405" s="164"/>
      <c r="AF405" s="163"/>
      <c r="AG405" s="163"/>
      <c r="AH405" s="163"/>
      <c r="AI405" s="163"/>
      <c r="AJ405" s="163"/>
      <c r="AK405" s="163"/>
      <c r="AL405" s="163"/>
      <c r="AM405" s="163"/>
      <c r="AN405" s="163"/>
      <c r="AO405" s="163"/>
      <c r="AP405" s="163"/>
      <c r="AQ405" s="163"/>
      <c r="AR405" s="163"/>
      <c r="AS405" s="163"/>
      <c r="AT405" s="163"/>
      <c r="AU405" s="163"/>
      <c r="AV405" s="163"/>
      <c r="AW405" s="163"/>
      <c r="AX405" s="163"/>
      <c r="AY405" s="163"/>
      <c r="AZ405" s="163"/>
      <c r="BA405" s="163"/>
      <c r="BB405" s="163"/>
      <c r="BC405" s="163"/>
      <c r="BD405" s="163"/>
      <c r="BE405" s="163"/>
      <c r="BF405" s="163"/>
      <c r="BG405" s="163"/>
      <c r="BH405" s="163"/>
      <c r="BI405" s="163"/>
      <c r="BJ405" s="163"/>
      <c r="BK405" s="163"/>
      <c r="BL405" s="163"/>
      <c r="BM405" s="163"/>
      <c r="BN405" s="163"/>
      <c r="BO405" s="163"/>
      <c r="BP405" s="163"/>
      <c r="BQ405" s="163"/>
      <c r="BR405" s="163"/>
      <c r="BS405" s="163"/>
      <c r="BT405" s="163"/>
      <c r="BU405" s="163"/>
      <c r="BV405" s="163"/>
      <c r="BW405" s="163"/>
      <c r="BX405" s="163"/>
      <c r="BY405" s="163"/>
      <c r="BZ405" s="163"/>
      <c r="CA405" s="163"/>
      <c r="CB405" s="163"/>
      <c r="CC405" s="163"/>
      <c r="CD405" s="163"/>
      <c r="CE405" s="163"/>
      <c r="CF405" s="163"/>
      <c r="CG405" s="163"/>
      <c r="CH405" s="163"/>
      <c r="CI405" s="163"/>
      <c r="CJ405" s="163"/>
      <c r="CK405" s="163"/>
      <c r="CL405" s="163"/>
      <c r="CM405" s="163"/>
      <c r="CN405" s="163"/>
      <c r="CO405" s="163"/>
      <c r="CP405" s="163"/>
      <c r="CQ405" s="163"/>
      <c r="CR405" s="163"/>
      <c r="CS405" s="163"/>
      <c r="CT405" s="163"/>
      <c r="CU405" s="163"/>
      <c r="CV405" s="163"/>
      <c r="CW405" s="163"/>
      <c r="CX405" s="163"/>
      <c r="CY405" s="163"/>
      <c r="CZ405" s="163"/>
      <c r="DA405" s="163"/>
      <c r="DB405" s="163"/>
      <c r="DC405" s="163"/>
      <c r="DD405" s="163"/>
      <c r="DE405" s="163"/>
      <c r="DF405" s="163"/>
      <c r="DG405" s="163"/>
      <c r="DH405" s="163"/>
      <c r="DI405" s="163"/>
      <c r="DJ405" s="163"/>
      <c r="DK405" s="163"/>
      <c r="DL405" s="163"/>
      <c r="DM405" s="163"/>
      <c r="DN405" s="163"/>
      <c r="DO405" s="163"/>
      <c r="DP405" s="163"/>
      <c r="DQ405" s="163"/>
      <c r="DR405" s="163"/>
      <c r="DS405" s="163"/>
      <c r="DT405" s="163"/>
      <c r="DU405" s="163"/>
      <c r="DV405" s="163"/>
      <c r="DW405" s="163"/>
      <c r="DX405" s="163"/>
      <c r="DY405" s="163"/>
      <c r="DZ405" s="163"/>
      <c r="EA405" s="163"/>
      <c r="EB405" s="163"/>
      <c r="EC405" s="163"/>
      <c r="ED405" s="163"/>
      <c r="EE405" s="163"/>
      <c r="EF405" s="163"/>
      <c r="EG405" s="163"/>
      <c r="EH405" s="163"/>
      <c r="EI405" s="163"/>
      <c r="EJ405" s="163"/>
      <c r="EK405" s="163"/>
      <c r="EL405" s="163"/>
      <c r="EM405" s="163"/>
      <c r="EN405" s="163"/>
      <c r="EO405" s="163"/>
      <c r="EP405" s="163"/>
      <c r="EQ405" s="163"/>
      <c r="ER405" s="163"/>
      <c r="ES405" s="163"/>
      <c r="ET405" s="163"/>
      <c r="EU405" s="163"/>
      <c r="EV405" s="163"/>
      <c r="EW405" s="163"/>
      <c r="EX405" s="163"/>
      <c r="EY405" s="163"/>
      <c r="EZ405" s="163"/>
      <c r="FA405" s="163"/>
      <c r="FB405" s="163"/>
      <c r="FC405" s="163"/>
      <c r="FD405" s="163"/>
      <c r="FE405" s="163"/>
      <c r="FF405" s="163"/>
      <c r="FG405" s="163"/>
      <c r="FH405" s="163"/>
      <c r="FI405" s="163"/>
      <c r="FJ405" s="163"/>
      <c r="FK405" s="163"/>
      <c r="FL405" s="163"/>
      <c r="FM405" s="163"/>
      <c r="FN405" s="163"/>
      <c r="FO405" s="163"/>
      <c r="FP405" s="163"/>
      <c r="FQ405" s="163"/>
      <c r="FR405" s="163"/>
      <c r="FS405" s="163"/>
      <c r="FT405" s="163"/>
      <c r="FU405" s="163"/>
      <c r="FV405" s="163"/>
      <c r="FW405" s="163"/>
      <c r="FX405" s="163"/>
      <c r="FY405" s="163"/>
      <c r="FZ405" s="163"/>
      <c r="GA405" s="163"/>
      <c r="GB405" s="163"/>
      <c r="GC405" s="163"/>
      <c r="GD405" s="163"/>
      <c r="GE405" s="163"/>
      <c r="GF405" s="163"/>
      <c r="GG405" s="163"/>
      <c r="GH405" s="163"/>
      <c r="GI405" s="163"/>
      <c r="GJ405" s="163"/>
      <c r="GK405" s="163"/>
      <c r="GL405" s="163"/>
      <c r="GM405" s="163"/>
      <c r="GN405" s="163"/>
      <c r="GO405" s="163"/>
      <c r="GP405" s="163"/>
      <c r="GQ405" s="163"/>
      <c r="GR405" s="163"/>
      <c r="GS405" s="163"/>
      <c r="GT405" s="163"/>
      <c r="GU405" s="163"/>
      <c r="GV405" s="163"/>
      <c r="GW405" s="163"/>
      <c r="GX405" s="163"/>
    </row>
    <row r="406" spans="1:206" ht="30" x14ac:dyDescent="0.25">
      <c r="A406" s="162">
        <v>1</v>
      </c>
      <c r="B406" s="58" t="s">
        <v>563</v>
      </c>
      <c r="C406" s="190">
        <f>'1 уровень'!C2171</f>
        <v>545</v>
      </c>
      <c r="D406" s="190">
        <f>'1 уровень'!D2171</f>
        <v>409</v>
      </c>
      <c r="E406" s="190">
        <f>'1 уровень'!E2171</f>
        <v>103</v>
      </c>
      <c r="F406" s="862">
        <f>'1 уровень'!F2171</f>
        <v>25.183374083129586</v>
      </c>
      <c r="G406" s="238">
        <f>'1 уровень'!G2171</f>
        <v>0</v>
      </c>
      <c r="H406" s="238">
        <f>'1 уровень'!H2171</f>
        <v>0</v>
      </c>
      <c r="I406" s="243">
        <f>'1 уровень'!I2171</f>
        <v>0</v>
      </c>
      <c r="J406" s="243">
        <f>'1 уровень'!J2171</f>
        <v>0</v>
      </c>
      <c r="K406" s="243">
        <f>'1 уровень'!K2171</f>
        <v>0</v>
      </c>
      <c r="L406" s="243">
        <f>'1 уровень'!L2171</f>
        <v>0</v>
      </c>
      <c r="M406" s="243">
        <f>'1 уровень'!M2171</f>
        <v>0</v>
      </c>
      <c r="N406" s="243">
        <f>'1 уровень'!N2171</f>
        <v>0</v>
      </c>
      <c r="O406" s="164">
        <f>'1 уровень'!O2171</f>
        <v>0</v>
      </c>
      <c r="P406" s="164">
        <f>'1 уровень'!P2171</f>
        <v>0</v>
      </c>
      <c r="Q406" s="164">
        <f>'1 уровень'!Q2171</f>
        <v>0</v>
      </c>
      <c r="R406" s="164">
        <f>'1 уровень'!R2171</f>
        <v>0</v>
      </c>
      <c r="S406" s="164">
        <f>'1 уровень'!S2171</f>
        <v>0</v>
      </c>
      <c r="T406" s="164">
        <f>'1 уровень'!T2171</f>
        <v>0</v>
      </c>
      <c r="U406" s="164">
        <f>'1 уровень'!U2171</f>
        <v>0</v>
      </c>
      <c r="V406" s="164">
        <f>'1 уровень'!V2171</f>
        <v>0</v>
      </c>
      <c r="W406" s="164">
        <f>'1 уровень'!W2171</f>
        <v>0</v>
      </c>
      <c r="X406" s="2835">
        <f>'1 уровень'!X2171</f>
        <v>0</v>
      </c>
      <c r="Y406" s="164">
        <f>'1 уровень'!Y2171</f>
        <v>0</v>
      </c>
      <c r="Z406" s="164">
        <f>'1 уровень'!Z2171</f>
        <v>0</v>
      </c>
      <c r="AA406" s="164">
        <f>'1 уровень'!AA2171</f>
        <v>0</v>
      </c>
      <c r="AB406" s="2723">
        <f>'1 уровень'!AB2171</f>
        <v>0</v>
      </c>
      <c r="AC406" s="2723">
        <f>'1 уровень'!AC2171</f>
        <v>0</v>
      </c>
      <c r="AD406" s="164"/>
      <c r="AE406" s="164"/>
      <c r="AF406" s="163"/>
      <c r="AG406" s="163"/>
      <c r="AH406" s="163"/>
      <c r="AI406" s="163"/>
      <c r="AJ406" s="163"/>
      <c r="AK406" s="163"/>
      <c r="AL406" s="163"/>
      <c r="AM406" s="163"/>
      <c r="AN406" s="163"/>
      <c r="AO406" s="163"/>
      <c r="AP406" s="163"/>
      <c r="AQ406" s="163"/>
      <c r="AR406" s="163"/>
      <c r="AS406" s="163"/>
      <c r="AT406" s="163"/>
      <c r="AU406" s="163"/>
      <c r="AV406" s="163"/>
      <c r="AW406" s="163"/>
      <c r="AX406" s="163"/>
      <c r="AY406" s="163"/>
      <c r="AZ406" s="163"/>
      <c r="BA406" s="163"/>
      <c r="BB406" s="163"/>
      <c r="BC406" s="163"/>
      <c r="BD406" s="163"/>
      <c r="BE406" s="163"/>
      <c r="BF406" s="163"/>
      <c r="BG406" s="163"/>
      <c r="BH406" s="163"/>
      <c r="BI406" s="163"/>
      <c r="BJ406" s="163"/>
      <c r="BK406" s="163"/>
      <c r="BL406" s="163"/>
      <c r="BM406" s="163"/>
      <c r="BN406" s="163"/>
      <c r="BO406" s="163"/>
      <c r="BP406" s="163"/>
      <c r="BQ406" s="163"/>
      <c r="BR406" s="163"/>
      <c r="BS406" s="163"/>
      <c r="BT406" s="163"/>
      <c r="BU406" s="163"/>
      <c r="BV406" s="163"/>
      <c r="BW406" s="163"/>
      <c r="BX406" s="163"/>
      <c r="BY406" s="163"/>
      <c r="BZ406" s="163"/>
      <c r="CA406" s="163"/>
      <c r="CB406" s="163"/>
      <c r="CC406" s="163"/>
      <c r="CD406" s="163"/>
      <c r="CE406" s="163"/>
      <c r="CF406" s="163"/>
      <c r="CG406" s="163"/>
      <c r="CH406" s="163"/>
      <c r="CI406" s="163"/>
      <c r="CJ406" s="163"/>
      <c r="CK406" s="163"/>
      <c r="CL406" s="163"/>
      <c r="CM406" s="163"/>
      <c r="CN406" s="163"/>
      <c r="CO406" s="163"/>
      <c r="CP406" s="163"/>
      <c r="CQ406" s="163"/>
      <c r="CR406" s="163"/>
      <c r="CS406" s="163"/>
      <c r="CT406" s="163"/>
      <c r="CU406" s="163"/>
      <c r="CV406" s="163"/>
      <c r="CW406" s="163"/>
      <c r="CX406" s="163"/>
      <c r="CY406" s="163"/>
      <c r="CZ406" s="163"/>
      <c r="DA406" s="163"/>
      <c r="DB406" s="163"/>
      <c r="DC406" s="163"/>
      <c r="DD406" s="163"/>
      <c r="DE406" s="163"/>
      <c r="DF406" s="163"/>
      <c r="DG406" s="163"/>
      <c r="DH406" s="163"/>
      <c r="DI406" s="163"/>
      <c r="DJ406" s="163"/>
      <c r="DK406" s="163"/>
      <c r="DL406" s="163"/>
      <c r="DM406" s="163"/>
      <c r="DN406" s="163"/>
      <c r="DO406" s="163"/>
      <c r="DP406" s="163"/>
      <c r="DQ406" s="163"/>
      <c r="DR406" s="163"/>
      <c r="DS406" s="163"/>
      <c r="DT406" s="163"/>
      <c r="DU406" s="163"/>
      <c r="DV406" s="163"/>
      <c r="DW406" s="163"/>
      <c r="DX406" s="163"/>
      <c r="DY406" s="163"/>
      <c r="DZ406" s="163"/>
      <c r="EA406" s="163"/>
      <c r="EB406" s="163"/>
      <c r="EC406" s="163"/>
      <c r="ED406" s="163"/>
      <c r="EE406" s="163"/>
      <c r="EF406" s="163"/>
      <c r="EG406" s="163"/>
      <c r="EH406" s="163"/>
      <c r="EI406" s="163"/>
      <c r="EJ406" s="163"/>
      <c r="EK406" s="163"/>
      <c r="EL406" s="163"/>
      <c r="EM406" s="163"/>
      <c r="EN406" s="163"/>
      <c r="EO406" s="163"/>
      <c r="EP406" s="163"/>
      <c r="EQ406" s="163"/>
      <c r="ER406" s="163"/>
      <c r="ES406" s="163"/>
      <c r="ET406" s="163"/>
      <c r="EU406" s="163"/>
      <c r="EV406" s="163"/>
      <c r="EW406" s="163"/>
      <c r="EX406" s="163"/>
      <c r="EY406" s="163"/>
      <c r="EZ406" s="163"/>
      <c r="FA406" s="163"/>
      <c r="FB406" s="163"/>
      <c r="FC406" s="163"/>
      <c r="FD406" s="163"/>
      <c r="FE406" s="163"/>
      <c r="FF406" s="163"/>
      <c r="FG406" s="163"/>
      <c r="FH406" s="163"/>
      <c r="FI406" s="163"/>
      <c r="FJ406" s="163"/>
      <c r="FK406" s="163"/>
      <c r="FL406" s="163"/>
      <c r="FM406" s="163"/>
      <c r="FN406" s="163"/>
      <c r="FO406" s="163"/>
      <c r="FP406" s="163"/>
      <c r="FQ406" s="163"/>
      <c r="FR406" s="163"/>
      <c r="FS406" s="163"/>
      <c r="FT406" s="163"/>
      <c r="FU406" s="163"/>
      <c r="FV406" s="163"/>
      <c r="FW406" s="163"/>
      <c r="FX406" s="163"/>
      <c r="FY406" s="163"/>
      <c r="FZ406" s="163"/>
      <c r="GA406" s="163"/>
      <c r="GB406" s="163"/>
      <c r="GC406" s="163"/>
      <c r="GD406" s="163"/>
      <c r="GE406" s="163"/>
      <c r="GF406" s="163"/>
      <c r="GG406" s="163"/>
      <c r="GH406" s="163"/>
      <c r="GI406" s="163"/>
      <c r="GJ406" s="163"/>
      <c r="GK406" s="163"/>
      <c r="GL406" s="163"/>
      <c r="GM406" s="163"/>
      <c r="GN406" s="163"/>
      <c r="GO406" s="163"/>
      <c r="GP406" s="163"/>
      <c r="GQ406" s="163"/>
      <c r="GR406" s="163"/>
      <c r="GS406" s="163"/>
      <c r="GT406" s="163"/>
      <c r="GU406" s="163"/>
      <c r="GV406" s="163"/>
      <c r="GW406" s="163"/>
      <c r="GX406" s="163"/>
    </row>
    <row r="407" spans="1:206" x14ac:dyDescent="0.25">
      <c r="A407" s="162">
        <v>1</v>
      </c>
      <c r="B407" s="58" t="s">
        <v>541</v>
      </c>
      <c r="C407" s="190">
        <f>'1 уровень'!C2172</f>
        <v>7000</v>
      </c>
      <c r="D407" s="190">
        <f>'1 уровень'!D2172</f>
        <v>5250</v>
      </c>
      <c r="E407" s="190">
        <f>'1 уровень'!E2172</f>
        <v>5838</v>
      </c>
      <c r="F407" s="862">
        <f>'1 уровень'!F2172</f>
        <v>111.20000000000002</v>
      </c>
      <c r="G407" s="238">
        <f>'1 уровень'!G2172</f>
        <v>0</v>
      </c>
      <c r="H407" s="238">
        <f>'1 уровень'!H2172</f>
        <v>0</v>
      </c>
      <c r="I407" s="243">
        <f>'1 уровень'!I2172</f>
        <v>0</v>
      </c>
      <c r="J407" s="243">
        <f>'1 уровень'!J2172</f>
        <v>0</v>
      </c>
      <c r="K407" s="243">
        <f>'1 уровень'!K2172</f>
        <v>0</v>
      </c>
      <c r="L407" s="243">
        <f>'1 уровень'!L2172</f>
        <v>0</v>
      </c>
      <c r="M407" s="243">
        <f>'1 уровень'!M2172</f>
        <v>0</v>
      </c>
      <c r="N407" s="243">
        <f>'1 уровень'!N2172</f>
        <v>0</v>
      </c>
      <c r="O407" s="164">
        <f>'1 уровень'!O2172</f>
        <v>0</v>
      </c>
      <c r="P407" s="164">
        <f>'1 уровень'!P2172</f>
        <v>0</v>
      </c>
      <c r="Q407" s="164">
        <f>'1 уровень'!Q2172</f>
        <v>0</v>
      </c>
      <c r="R407" s="164">
        <f>'1 уровень'!R2172</f>
        <v>0</v>
      </c>
      <c r="S407" s="164">
        <f>'1 уровень'!S2172</f>
        <v>0</v>
      </c>
      <c r="T407" s="164">
        <f>'1 уровень'!T2172</f>
        <v>0</v>
      </c>
      <c r="U407" s="164">
        <f>'1 уровень'!U2172</f>
        <v>0</v>
      </c>
      <c r="V407" s="164">
        <f>'1 уровень'!V2172</f>
        <v>0</v>
      </c>
      <c r="W407" s="164">
        <f>'1 уровень'!W2172</f>
        <v>0</v>
      </c>
      <c r="X407" s="2835">
        <f>'1 уровень'!X2172</f>
        <v>0</v>
      </c>
      <c r="Y407" s="164">
        <f>'1 уровень'!Y2172</f>
        <v>0</v>
      </c>
      <c r="Z407" s="164">
        <f>'1 уровень'!Z2172</f>
        <v>0</v>
      </c>
      <c r="AA407" s="164">
        <f>'1 уровень'!AA2172</f>
        <v>0</v>
      </c>
      <c r="AB407" s="2723">
        <f>'1 уровень'!AB2172</f>
        <v>0</v>
      </c>
      <c r="AC407" s="2723">
        <f>'1 уровень'!AC2172</f>
        <v>0</v>
      </c>
      <c r="AD407" s="164"/>
      <c r="AE407" s="164"/>
      <c r="AF407" s="163"/>
      <c r="AG407" s="163"/>
      <c r="AH407" s="163"/>
      <c r="AI407" s="163"/>
      <c r="AJ407" s="163"/>
      <c r="AK407" s="163"/>
      <c r="AL407" s="163"/>
      <c r="AM407" s="163"/>
      <c r="AN407" s="163"/>
      <c r="AO407" s="163"/>
      <c r="AP407" s="163"/>
      <c r="AQ407" s="163"/>
      <c r="AR407" s="163"/>
      <c r="AS407" s="163"/>
      <c r="AT407" s="163"/>
      <c r="AU407" s="163"/>
      <c r="AV407" s="163"/>
      <c r="AW407" s="163"/>
      <c r="AX407" s="163"/>
      <c r="AY407" s="163"/>
      <c r="AZ407" s="163"/>
      <c r="BA407" s="163"/>
      <c r="BB407" s="163"/>
      <c r="BC407" s="163"/>
      <c r="BD407" s="163"/>
      <c r="BE407" s="163"/>
      <c r="BF407" s="163"/>
      <c r="BG407" s="163"/>
      <c r="BH407" s="163"/>
      <c r="BI407" s="163"/>
      <c r="BJ407" s="163"/>
      <c r="BK407" s="163"/>
      <c r="BL407" s="163"/>
      <c r="BM407" s="163"/>
      <c r="BN407" s="163"/>
      <c r="BO407" s="163"/>
      <c r="BP407" s="163"/>
      <c r="BQ407" s="163"/>
      <c r="BR407" s="163"/>
      <c r="BS407" s="163"/>
      <c r="BT407" s="163"/>
      <c r="BU407" s="163"/>
      <c r="BV407" s="163"/>
      <c r="BW407" s="163"/>
      <c r="BX407" s="163"/>
      <c r="BY407" s="163"/>
      <c r="BZ407" s="163"/>
      <c r="CA407" s="163"/>
      <c r="CB407" s="163"/>
      <c r="CC407" s="163"/>
      <c r="CD407" s="163"/>
      <c r="CE407" s="163"/>
      <c r="CF407" s="163"/>
      <c r="CG407" s="163"/>
      <c r="CH407" s="163"/>
      <c r="CI407" s="163"/>
      <c r="CJ407" s="163"/>
      <c r="CK407" s="163"/>
      <c r="CL407" s="163"/>
      <c r="CM407" s="163"/>
      <c r="CN407" s="163"/>
      <c r="CO407" s="163"/>
      <c r="CP407" s="163"/>
      <c r="CQ407" s="163"/>
      <c r="CR407" s="163"/>
      <c r="CS407" s="163"/>
      <c r="CT407" s="163"/>
      <c r="CU407" s="163"/>
      <c r="CV407" s="163"/>
      <c r="CW407" s="163"/>
      <c r="CX407" s="163"/>
      <c r="CY407" s="163"/>
      <c r="CZ407" s="163"/>
      <c r="DA407" s="163"/>
      <c r="DB407" s="163"/>
      <c r="DC407" s="163"/>
      <c r="DD407" s="163"/>
      <c r="DE407" s="163"/>
      <c r="DF407" s="163"/>
      <c r="DG407" s="163"/>
      <c r="DH407" s="163"/>
      <c r="DI407" s="163"/>
      <c r="DJ407" s="163"/>
      <c r="DK407" s="163"/>
      <c r="DL407" s="163"/>
      <c r="DM407" s="163"/>
      <c r="DN407" s="163"/>
      <c r="DO407" s="163"/>
      <c r="DP407" s="163"/>
      <c r="DQ407" s="163"/>
      <c r="DR407" s="163"/>
      <c r="DS407" s="163"/>
      <c r="DT407" s="163"/>
      <c r="DU407" s="163"/>
      <c r="DV407" s="163"/>
      <c r="DW407" s="163"/>
      <c r="DX407" s="163"/>
      <c r="DY407" s="163"/>
      <c r="DZ407" s="163"/>
      <c r="EA407" s="163"/>
      <c r="EB407" s="163"/>
      <c r="EC407" s="163"/>
      <c r="ED407" s="163"/>
      <c r="EE407" s="163"/>
      <c r="EF407" s="163"/>
      <c r="EG407" s="163"/>
      <c r="EH407" s="163"/>
      <c r="EI407" s="163"/>
      <c r="EJ407" s="163"/>
      <c r="EK407" s="163"/>
      <c r="EL407" s="163"/>
      <c r="EM407" s="163"/>
      <c r="EN407" s="163"/>
      <c r="EO407" s="163"/>
      <c r="EP407" s="163"/>
      <c r="EQ407" s="163"/>
      <c r="ER407" s="163"/>
      <c r="ES407" s="163"/>
      <c r="ET407" s="163"/>
      <c r="EU407" s="163"/>
      <c r="EV407" s="163"/>
      <c r="EW407" s="163"/>
      <c r="EX407" s="163"/>
      <c r="EY407" s="163"/>
      <c r="EZ407" s="163"/>
      <c r="FA407" s="163"/>
      <c r="FB407" s="163"/>
      <c r="FC407" s="163"/>
      <c r="FD407" s="163"/>
      <c r="FE407" s="163"/>
      <c r="FF407" s="163"/>
      <c r="FG407" s="163"/>
      <c r="FH407" s="163"/>
      <c r="FI407" s="163"/>
      <c r="FJ407" s="163"/>
      <c r="FK407" s="163"/>
      <c r="FL407" s="163"/>
      <c r="FM407" s="163"/>
      <c r="FN407" s="163"/>
      <c r="FO407" s="163"/>
      <c r="FP407" s="163"/>
      <c r="FQ407" s="163"/>
      <c r="FR407" s="163"/>
      <c r="FS407" s="163"/>
      <c r="FT407" s="163"/>
      <c r="FU407" s="163"/>
      <c r="FV407" s="163"/>
      <c r="FW407" s="163"/>
      <c r="FX407" s="163"/>
      <c r="FY407" s="163"/>
      <c r="FZ407" s="163"/>
      <c r="GA407" s="163"/>
      <c r="GB407" s="163"/>
      <c r="GC407" s="163"/>
      <c r="GD407" s="163"/>
      <c r="GE407" s="163"/>
      <c r="GF407" s="163"/>
      <c r="GG407" s="163"/>
      <c r="GH407" s="163"/>
      <c r="GI407" s="163"/>
      <c r="GJ407" s="163"/>
      <c r="GK407" s="163"/>
      <c r="GL407" s="163"/>
      <c r="GM407" s="163"/>
      <c r="GN407" s="163"/>
      <c r="GO407" s="163"/>
      <c r="GP407" s="163"/>
      <c r="GQ407" s="163"/>
      <c r="GR407" s="163"/>
      <c r="GS407" s="163"/>
      <c r="GT407" s="163"/>
      <c r="GU407" s="163"/>
      <c r="GV407" s="163"/>
      <c r="GW407" s="163"/>
      <c r="GX407" s="163"/>
    </row>
    <row r="408" spans="1:206" x14ac:dyDescent="0.25">
      <c r="A408" s="162">
        <v>1</v>
      </c>
      <c r="B408" s="992" t="s">
        <v>171</v>
      </c>
      <c r="C408" s="190">
        <f>'1 уровень'!C2173</f>
        <v>28592</v>
      </c>
      <c r="D408" s="190">
        <f>'1 уровень'!D2173</f>
        <v>21444</v>
      </c>
      <c r="E408" s="190">
        <f>'1 уровень'!E2173</f>
        <v>14910.6796875</v>
      </c>
      <c r="F408" s="862">
        <f>'1 уровень'!F2173</f>
        <v>69.533108037213211</v>
      </c>
      <c r="G408" s="238"/>
      <c r="H408" s="238">
        <f>'1 уровень'!H2173</f>
        <v>0</v>
      </c>
      <c r="I408" s="243">
        <f>'1 уровень'!I2173</f>
        <v>0</v>
      </c>
      <c r="J408" s="243">
        <f>'1 уровень'!J2173</f>
        <v>0</v>
      </c>
      <c r="K408" s="243">
        <f>'1 уровень'!K2173</f>
        <v>0</v>
      </c>
      <c r="L408" s="243">
        <f>'1 уровень'!L2173</f>
        <v>0</v>
      </c>
      <c r="M408" s="243">
        <f>'1 уровень'!M2173</f>
        <v>0</v>
      </c>
      <c r="N408" s="243">
        <f>'1 уровень'!N2173</f>
        <v>0</v>
      </c>
      <c r="O408" s="164">
        <f>'1 уровень'!O2173</f>
        <v>0</v>
      </c>
      <c r="P408" s="164">
        <f>'1 уровень'!P2173</f>
        <v>0</v>
      </c>
      <c r="Q408" s="164">
        <f>'1 уровень'!Q2173</f>
        <v>0</v>
      </c>
      <c r="R408" s="164">
        <f>'1 уровень'!R2173</f>
        <v>0</v>
      </c>
      <c r="S408" s="164">
        <f>'1 уровень'!S2173</f>
        <v>0</v>
      </c>
      <c r="T408" s="164">
        <f>'1 уровень'!T2173</f>
        <v>0</v>
      </c>
      <c r="U408" s="164">
        <f>'1 уровень'!U2173</f>
        <v>0</v>
      </c>
      <c r="V408" s="164">
        <f>'1 уровень'!V2173</f>
        <v>0</v>
      </c>
      <c r="W408" s="164">
        <f>'1 уровень'!W2173</f>
        <v>0</v>
      </c>
      <c r="X408" s="2835">
        <f>'1 уровень'!X2173</f>
        <v>0</v>
      </c>
      <c r="Y408" s="164">
        <f>'1 уровень'!Y2173</f>
        <v>0</v>
      </c>
      <c r="Z408" s="164">
        <f>'1 уровень'!Z2173</f>
        <v>0</v>
      </c>
      <c r="AA408" s="164">
        <f>'1 уровень'!AA2173</f>
        <v>0</v>
      </c>
      <c r="AB408" s="2723">
        <f>'1 уровень'!AB2173</f>
        <v>0</v>
      </c>
      <c r="AC408" s="2723">
        <f>'1 уровень'!AC2173</f>
        <v>0</v>
      </c>
      <c r="AD408" s="164"/>
      <c r="AE408" s="164"/>
      <c r="AF408" s="163"/>
      <c r="AG408" s="163"/>
      <c r="AH408" s="163"/>
      <c r="AI408" s="163"/>
      <c r="AJ408" s="163"/>
      <c r="AK408" s="163"/>
      <c r="AL408" s="163"/>
      <c r="AM408" s="163"/>
      <c r="AN408" s="163"/>
      <c r="AO408" s="163"/>
      <c r="AP408" s="163"/>
      <c r="AQ408" s="163"/>
      <c r="AR408" s="163"/>
      <c r="AS408" s="163"/>
      <c r="AT408" s="163"/>
      <c r="AU408" s="163"/>
      <c r="AV408" s="163"/>
      <c r="AW408" s="163"/>
      <c r="AX408" s="163"/>
      <c r="AY408" s="163"/>
      <c r="AZ408" s="163"/>
      <c r="BA408" s="163"/>
      <c r="BB408" s="163"/>
      <c r="BC408" s="163"/>
      <c r="BD408" s="163"/>
      <c r="BE408" s="163"/>
      <c r="BF408" s="163"/>
      <c r="BG408" s="163"/>
      <c r="BH408" s="163"/>
      <c r="BI408" s="163"/>
      <c r="BJ408" s="163"/>
      <c r="BK408" s="163"/>
      <c r="BL408" s="163"/>
      <c r="BM408" s="163"/>
      <c r="BN408" s="163"/>
      <c r="BO408" s="163"/>
      <c r="BP408" s="163"/>
      <c r="BQ408" s="163"/>
      <c r="BR408" s="163"/>
      <c r="BS408" s="163"/>
      <c r="BT408" s="163"/>
      <c r="BU408" s="163"/>
      <c r="BV408" s="163"/>
      <c r="BW408" s="163"/>
      <c r="BX408" s="163"/>
      <c r="BY408" s="163"/>
      <c r="BZ408" s="163"/>
      <c r="CA408" s="163"/>
      <c r="CB408" s="163"/>
      <c r="CC408" s="163"/>
      <c r="CD408" s="163"/>
      <c r="CE408" s="163"/>
      <c r="CF408" s="163"/>
      <c r="CG408" s="163"/>
      <c r="CH408" s="163"/>
      <c r="CI408" s="163"/>
      <c r="CJ408" s="163"/>
      <c r="CK408" s="163"/>
      <c r="CL408" s="163"/>
      <c r="CM408" s="163"/>
      <c r="CN408" s="163"/>
      <c r="CO408" s="163"/>
      <c r="CP408" s="163"/>
      <c r="CQ408" s="163"/>
      <c r="CR408" s="163"/>
      <c r="CS408" s="163"/>
      <c r="CT408" s="163"/>
      <c r="CU408" s="163"/>
      <c r="CV408" s="163"/>
      <c r="CW408" s="163"/>
      <c r="CX408" s="163"/>
      <c r="CY408" s="163"/>
      <c r="CZ408" s="163"/>
      <c r="DA408" s="163"/>
      <c r="DB408" s="163"/>
      <c r="DC408" s="163"/>
      <c r="DD408" s="163"/>
      <c r="DE408" s="163"/>
      <c r="DF408" s="163"/>
      <c r="DG408" s="163"/>
      <c r="DH408" s="163"/>
      <c r="DI408" s="163"/>
      <c r="DJ408" s="163"/>
      <c r="DK408" s="163"/>
      <c r="DL408" s="163"/>
      <c r="DM408" s="163"/>
      <c r="DN408" s="163"/>
      <c r="DO408" s="163"/>
      <c r="DP408" s="163"/>
      <c r="DQ408" s="163"/>
      <c r="DR408" s="163"/>
      <c r="DS408" s="163"/>
      <c r="DT408" s="163"/>
      <c r="DU408" s="163"/>
      <c r="DV408" s="163"/>
      <c r="DW408" s="163"/>
      <c r="DX408" s="163"/>
      <c r="DY408" s="163"/>
      <c r="DZ408" s="163"/>
      <c r="EA408" s="163"/>
      <c r="EB408" s="163"/>
      <c r="EC408" s="163"/>
      <c r="ED408" s="163"/>
      <c r="EE408" s="163"/>
      <c r="EF408" s="163"/>
      <c r="EG408" s="163"/>
      <c r="EH408" s="163"/>
      <c r="EI408" s="163"/>
      <c r="EJ408" s="163"/>
      <c r="EK408" s="163"/>
      <c r="EL408" s="163"/>
      <c r="EM408" s="163"/>
      <c r="EN408" s="163"/>
      <c r="EO408" s="163"/>
      <c r="EP408" s="163"/>
      <c r="EQ408" s="163"/>
      <c r="ER408" s="163"/>
      <c r="ES408" s="163"/>
      <c r="ET408" s="163"/>
      <c r="EU408" s="163"/>
      <c r="EV408" s="163"/>
      <c r="EW408" s="163"/>
      <c r="EX408" s="163"/>
      <c r="EY408" s="163"/>
      <c r="EZ408" s="163"/>
      <c r="FA408" s="163"/>
      <c r="FB408" s="163"/>
      <c r="FC408" s="163"/>
      <c r="FD408" s="163"/>
      <c r="FE408" s="163"/>
      <c r="FF408" s="163"/>
      <c r="FG408" s="163"/>
      <c r="FH408" s="163"/>
      <c r="FI408" s="163"/>
      <c r="FJ408" s="163"/>
      <c r="FK408" s="163"/>
      <c r="FL408" s="163"/>
      <c r="FM408" s="163"/>
      <c r="FN408" s="163"/>
      <c r="FO408" s="163"/>
      <c r="FP408" s="163"/>
      <c r="FQ408" s="163"/>
      <c r="FR408" s="163"/>
      <c r="FS408" s="163"/>
      <c r="FT408" s="163"/>
      <c r="FU408" s="163"/>
      <c r="FV408" s="163"/>
      <c r="FW408" s="163"/>
      <c r="FX408" s="163"/>
      <c r="FY408" s="163"/>
      <c r="FZ408" s="163"/>
      <c r="GA408" s="163"/>
      <c r="GB408" s="163"/>
      <c r="GC408" s="163"/>
      <c r="GD408" s="163"/>
      <c r="GE408" s="163"/>
      <c r="GF408" s="163"/>
      <c r="GG408" s="163"/>
      <c r="GH408" s="163"/>
      <c r="GI408" s="163"/>
      <c r="GJ408" s="163"/>
      <c r="GK408" s="163"/>
      <c r="GL408" s="163"/>
      <c r="GM408" s="163"/>
      <c r="GN408" s="163"/>
      <c r="GO408" s="163"/>
      <c r="GP408" s="163"/>
      <c r="GQ408" s="163"/>
      <c r="GR408" s="163"/>
      <c r="GS408" s="163"/>
      <c r="GT408" s="163"/>
      <c r="GU408" s="163"/>
      <c r="GV408" s="163"/>
      <c r="GW408" s="163"/>
      <c r="GX408" s="163"/>
    </row>
    <row r="409" spans="1:206" x14ac:dyDescent="0.25">
      <c r="A409" s="162">
        <v>1</v>
      </c>
      <c r="B409" s="2760" t="s">
        <v>533</v>
      </c>
      <c r="C409" s="190">
        <f>'1 уровень'!C2174</f>
        <v>17450</v>
      </c>
      <c r="D409" s="190">
        <f>'1 уровень'!D2174</f>
        <v>13088</v>
      </c>
      <c r="E409" s="190">
        <f>'1 уровень'!E2174</f>
        <v>9237.5</v>
      </c>
      <c r="F409" s="862">
        <f>'1 уровень'!F2174</f>
        <v>70.579920537897308</v>
      </c>
      <c r="G409" s="238">
        <f>'1 уровень'!G2174</f>
        <v>0</v>
      </c>
      <c r="H409" s="238">
        <f>'1 уровень'!H2174</f>
        <v>0</v>
      </c>
      <c r="I409" s="243">
        <f>'1 уровень'!I2174</f>
        <v>0</v>
      </c>
      <c r="J409" s="243">
        <f>'1 уровень'!J2174</f>
        <v>0</v>
      </c>
      <c r="K409" s="243">
        <f>'1 уровень'!K2174</f>
        <v>0</v>
      </c>
      <c r="L409" s="243">
        <f>'1 уровень'!L2174</f>
        <v>0</v>
      </c>
      <c r="M409" s="243">
        <f>'1 уровень'!M2174</f>
        <v>0</v>
      </c>
      <c r="N409" s="243">
        <f>'1 уровень'!N2174</f>
        <v>0</v>
      </c>
      <c r="O409" s="164">
        <f>'1 уровень'!O2174</f>
        <v>0</v>
      </c>
      <c r="P409" s="164">
        <f>'1 уровень'!P2174</f>
        <v>0</v>
      </c>
      <c r="Q409" s="164">
        <f>'1 уровень'!Q2174</f>
        <v>0</v>
      </c>
      <c r="R409" s="164">
        <f>'1 уровень'!R2174</f>
        <v>0</v>
      </c>
      <c r="S409" s="164">
        <f>'1 уровень'!S2174</f>
        <v>0</v>
      </c>
      <c r="T409" s="164">
        <f>'1 уровень'!T2174</f>
        <v>0</v>
      </c>
      <c r="U409" s="164">
        <f>'1 уровень'!U2174</f>
        <v>0</v>
      </c>
      <c r="V409" s="164">
        <f>'1 уровень'!V2174</f>
        <v>0</v>
      </c>
      <c r="W409" s="164">
        <f>'1 уровень'!W2174</f>
        <v>0</v>
      </c>
      <c r="X409" s="2835">
        <f>'1 уровень'!X2174</f>
        <v>0</v>
      </c>
      <c r="Y409" s="164">
        <f>'1 уровень'!Y2174</f>
        <v>0</v>
      </c>
      <c r="Z409" s="164">
        <f>'1 уровень'!Z2174</f>
        <v>0</v>
      </c>
      <c r="AA409" s="164">
        <f>'1 уровень'!AA2174</f>
        <v>0</v>
      </c>
      <c r="AB409" s="2723">
        <f>'1 уровень'!AB2174</f>
        <v>0</v>
      </c>
      <c r="AC409" s="2723">
        <f>'1 уровень'!AC2174</f>
        <v>0</v>
      </c>
      <c r="AD409" s="164"/>
      <c r="AE409" s="164"/>
      <c r="AF409" s="163"/>
      <c r="AG409" s="163"/>
      <c r="AH409" s="163"/>
      <c r="AI409" s="163"/>
      <c r="AJ409" s="163"/>
      <c r="AK409" s="163"/>
      <c r="AL409" s="163"/>
      <c r="AM409" s="163"/>
      <c r="AN409" s="163"/>
      <c r="AO409" s="163"/>
      <c r="AP409" s="163"/>
      <c r="AQ409" s="163"/>
      <c r="AR409" s="163"/>
      <c r="AS409" s="163"/>
      <c r="AT409" s="163"/>
      <c r="AU409" s="163"/>
      <c r="AV409" s="163"/>
      <c r="AW409" s="163"/>
      <c r="AX409" s="163"/>
      <c r="AY409" s="163"/>
      <c r="AZ409" s="163"/>
      <c r="BA409" s="163"/>
      <c r="BB409" s="163"/>
      <c r="BC409" s="163"/>
      <c r="BD409" s="163"/>
      <c r="BE409" s="163"/>
      <c r="BF409" s="163"/>
      <c r="BG409" s="163"/>
      <c r="BH409" s="163"/>
      <c r="BI409" s="163"/>
      <c r="BJ409" s="163"/>
      <c r="BK409" s="163"/>
      <c r="BL409" s="163"/>
      <c r="BM409" s="163"/>
      <c r="BN409" s="163"/>
      <c r="BO409" s="163"/>
      <c r="BP409" s="163"/>
      <c r="BQ409" s="163"/>
      <c r="BR409" s="163"/>
      <c r="BS409" s="163"/>
      <c r="BT409" s="163"/>
      <c r="BU409" s="163"/>
      <c r="BV409" s="163"/>
      <c r="BW409" s="163"/>
      <c r="BX409" s="163"/>
      <c r="BY409" s="163"/>
      <c r="BZ409" s="163"/>
      <c r="CA409" s="163"/>
      <c r="CB409" s="163"/>
      <c r="CC409" s="163"/>
      <c r="CD409" s="163"/>
      <c r="CE409" s="163"/>
      <c r="CF409" s="163"/>
      <c r="CG409" s="163"/>
      <c r="CH409" s="163"/>
      <c r="CI409" s="163"/>
      <c r="CJ409" s="163"/>
      <c r="CK409" s="163"/>
      <c r="CL409" s="163"/>
      <c r="CM409" s="163"/>
      <c r="CN409" s="163"/>
      <c r="CO409" s="163"/>
      <c r="CP409" s="163"/>
      <c r="CQ409" s="163"/>
      <c r="CR409" s="163"/>
      <c r="CS409" s="163"/>
      <c r="CT409" s="163"/>
      <c r="CU409" s="163"/>
      <c r="CV409" s="163"/>
      <c r="CW409" s="163"/>
      <c r="CX409" s="163"/>
      <c r="CY409" s="163"/>
      <c r="CZ409" s="163"/>
      <c r="DA409" s="163"/>
      <c r="DB409" s="163"/>
      <c r="DC409" s="163"/>
      <c r="DD409" s="163"/>
      <c r="DE409" s="163"/>
      <c r="DF409" s="163"/>
      <c r="DG409" s="163"/>
      <c r="DH409" s="163"/>
      <c r="DI409" s="163"/>
      <c r="DJ409" s="163"/>
      <c r="DK409" s="163"/>
      <c r="DL409" s="163"/>
      <c r="DM409" s="163"/>
      <c r="DN409" s="163"/>
      <c r="DO409" s="163"/>
      <c r="DP409" s="163"/>
      <c r="DQ409" s="163"/>
      <c r="DR409" s="163"/>
      <c r="DS409" s="163"/>
      <c r="DT409" s="163"/>
      <c r="DU409" s="163"/>
      <c r="DV409" s="163"/>
      <c r="DW409" s="163"/>
      <c r="DX409" s="163"/>
      <c r="DY409" s="163"/>
      <c r="DZ409" s="163"/>
      <c r="EA409" s="163"/>
      <c r="EB409" s="163"/>
      <c r="EC409" s="163"/>
      <c r="ED409" s="163"/>
      <c r="EE409" s="163"/>
      <c r="EF409" s="163"/>
      <c r="EG409" s="163"/>
      <c r="EH409" s="163"/>
      <c r="EI409" s="163"/>
      <c r="EJ409" s="163"/>
      <c r="EK409" s="163"/>
      <c r="EL409" s="163"/>
      <c r="EM409" s="163"/>
      <c r="EN409" s="163"/>
      <c r="EO409" s="163"/>
      <c r="EP409" s="163"/>
      <c r="EQ409" s="163"/>
      <c r="ER409" s="163"/>
      <c r="ES409" s="163"/>
      <c r="ET409" s="163"/>
      <c r="EU409" s="163"/>
      <c r="EV409" s="163"/>
      <c r="EW409" s="163"/>
      <c r="EX409" s="163"/>
      <c r="EY409" s="163"/>
      <c r="EZ409" s="163"/>
      <c r="FA409" s="163"/>
      <c r="FB409" s="163"/>
      <c r="FC409" s="163"/>
      <c r="FD409" s="163"/>
      <c r="FE409" s="163"/>
      <c r="FF409" s="163"/>
      <c r="FG409" s="163"/>
      <c r="FH409" s="163"/>
      <c r="FI409" s="163"/>
      <c r="FJ409" s="163"/>
      <c r="FK409" s="163"/>
      <c r="FL409" s="163"/>
      <c r="FM409" s="163"/>
      <c r="FN409" s="163"/>
      <c r="FO409" s="163"/>
      <c r="FP409" s="163"/>
      <c r="FQ409" s="163"/>
      <c r="FR409" s="163"/>
      <c r="FS409" s="163"/>
      <c r="FT409" s="163"/>
      <c r="FU409" s="163"/>
      <c r="FV409" s="163"/>
      <c r="FW409" s="163"/>
      <c r="FX409" s="163"/>
      <c r="FY409" s="163"/>
      <c r="FZ409" s="163"/>
      <c r="GA409" s="163"/>
      <c r="GB409" s="163"/>
      <c r="GC409" s="163"/>
      <c r="GD409" s="163"/>
      <c r="GE409" s="163"/>
      <c r="GF409" s="163"/>
      <c r="GG409" s="163"/>
      <c r="GH409" s="163"/>
      <c r="GI409" s="163"/>
      <c r="GJ409" s="163"/>
      <c r="GK409" s="163"/>
      <c r="GL409" s="163"/>
      <c r="GM409" s="163"/>
      <c r="GN409" s="163"/>
      <c r="GO409" s="163"/>
      <c r="GP409" s="163"/>
      <c r="GQ409" s="163"/>
      <c r="GR409" s="163"/>
      <c r="GS409" s="163"/>
      <c r="GT409" s="163"/>
      <c r="GU409" s="163"/>
      <c r="GV409" s="163"/>
      <c r="GW409" s="163"/>
      <c r="GX409" s="163"/>
    </row>
    <row r="410" spans="1:206" ht="30" x14ac:dyDescent="0.25">
      <c r="A410" s="162">
        <v>1</v>
      </c>
      <c r="B410" s="992" t="s">
        <v>172</v>
      </c>
      <c r="C410" s="190">
        <f>'1 уровень'!C2175</f>
        <v>9000</v>
      </c>
      <c r="D410" s="190">
        <f>'1 уровень'!D2175</f>
        <v>6750</v>
      </c>
      <c r="E410" s="190">
        <f>'1 уровень'!E2175</f>
        <v>5391</v>
      </c>
      <c r="F410" s="862">
        <f>'1 уровень'!F2175</f>
        <v>79.86666666666666</v>
      </c>
      <c r="G410" s="238"/>
      <c r="H410" s="238">
        <f>'1 уровень'!H2175</f>
        <v>0</v>
      </c>
      <c r="I410" s="243">
        <f>'1 уровень'!I2175</f>
        <v>0</v>
      </c>
      <c r="J410" s="243">
        <f>'1 уровень'!J2175</f>
        <v>0</v>
      </c>
      <c r="K410" s="243">
        <f>'1 уровень'!K2175</f>
        <v>0</v>
      </c>
      <c r="L410" s="243">
        <f>'1 уровень'!L2175</f>
        <v>0</v>
      </c>
      <c r="M410" s="243">
        <f>'1 уровень'!M2175</f>
        <v>0</v>
      </c>
      <c r="N410" s="243">
        <f>'1 уровень'!N2175</f>
        <v>0</v>
      </c>
      <c r="O410" s="164">
        <f>'1 уровень'!O2175</f>
        <v>0</v>
      </c>
      <c r="P410" s="164">
        <f>'1 уровень'!P2175</f>
        <v>0</v>
      </c>
      <c r="Q410" s="164">
        <f>'1 уровень'!Q2175</f>
        <v>0</v>
      </c>
      <c r="R410" s="164">
        <f>'1 уровень'!R2175</f>
        <v>0</v>
      </c>
      <c r="S410" s="164">
        <f>'1 уровень'!S2175</f>
        <v>0</v>
      </c>
      <c r="T410" s="164">
        <f>'1 уровень'!T2175</f>
        <v>0</v>
      </c>
      <c r="U410" s="164">
        <f>'1 уровень'!U2175</f>
        <v>0</v>
      </c>
      <c r="V410" s="164">
        <f>'1 уровень'!V2175</f>
        <v>0</v>
      </c>
      <c r="W410" s="164">
        <f>'1 уровень'!W2175</f>
        <v>0</v>
      </c>
      <c r="X410" s="2835">
        <f>'1 уровень'!X2175</f>
        <v>0</v>
      </c>
      <c r="Y410" s="164">
        <f>'1 уровень'!Y2175</f>
        <v>0</v>
      </c>
      <c r="Z410" s="164">
        <f>'1 уровень'!Z2175</f>
        <v>0</v>
      </c>
      <c r="AA410" s="164">
        <f>'1 уровень'!AA2175</f>
        <v>0</v>
      </c>
      <c r="AB410" s="2723">
        <f>'1 уровень'!AB2175</f>
        <v>0</v>
      </c>
      <c r="AC410" s="2723">
        <f>'1 уровень'!AC2175</f>
        <v>0</v>
      </c>
      <c r="AD410" s="164"/>
      <c r="AE410" s="164"/>
      <c r="AF410" s="163"/>
      <c r="AG410" s="163"/>
      <c r="AH410" s="163"/>
      <c r="AI410" s="163"/>
      <c r="AJ410" s="163"/>
      <c r="AK410" s="163"/>
      <c r="AL410" s="163"/>
      <c r="AM410" s="163"/>
      <c r="AN410" s="163"/>
      <c r="AO410" s="163"/>
      <c r="AP410" s="163"/>
      <c r="AQ410" s="163"/>
      <c r="AR410" s="163"/>
      <c r="AS410" s="163"/>
      <c r="AT410" s="163"/>
      <c r="AU410" s="163"/>
      <c r="AV410" s="163"/>
      <c r="AW410" s="163"/>
      <c r="AX410" s="163"/>
      <c r="AY410" s="163"/>
      <c r="AZ410" s="163"/>
      <c r="BA410" s="163"/>
      <c r="BB410" s="163"/>
      <c r="BC410" s="163"/>
      <c r="BD410" s="163"/>
      <c r="BE410" s="163"/>
      <c r="BF410" s="163"/>
      <c r="BG410" s="163"/>
      <c r="BH410" s="163"/>
      <c r="BI410" s="163"/>
      <c r="BJ410" s="163"/>
      <c r="BK410" s="163"/>
      <c r="BL410" s="163"/>
      <c r="BM410" s="163"/>
      <c r="BN410" s="163"/>
      <c r="BO410" s="163"/>
      <c r="BP410" s="163"/>
      <c r="BQ410" s="163"/>
      <c r="BR410" s="163"/>
      <c r="BS410" s="163"/>
      <c r="BT410" s="163"/>
      <c r="BU410" s="163"/>
      <c r="BV410" s="163"/>
      <c r="BW410" s="163"/>
      <c r="BX410" s="163"/>
      <c r="BY410" s="163"/>
      <c r="BZ410" s="163"/>
      <c r="CA410" s="163"/>
      <c r="CB410" s="163"/>
      <c r="CC410" s="163"/>
      <c r="CD410" s="163"/>
      <c r="CE410" s="163"/>
      <c r="CF410" s="163"/>
      <c r="CG410" s="163"/>
      <c r="CH410" s="163"/>
      <c r="CI410" s="163"/>
      <c r="CJ410" s="163"/>
      <c r="CK410" s="163"/>
      <c r="CL410" s="163"/>
      <c r="CM410" s="163"/>
      <c r="CN410" s="163"/>
      <c r="CO410" s="163"/>
      <c r="CP410" s="163"/>
      <c r="CQ410" s="163"/>
      <c r="CR410" s="163"/>
      <c r="CS410" s="163"/>
      <c r="CT410" s="163"/>
      <c r="CU410" s="163"/>
      <c r="CV410" s="163"/>
      <c r="CW410" s="163"/>
      <c r="CX410" s="163"/>
      <c r="CY410" s="163"/>
      <c r="CZ410" s="163"/>
      <c r="DA410" s="163"/>
      <c r="DB410" s="163"/>
      <c r="DC410" s="163"/>
      <c r="DD410" s="163"/>
      <c r="DE410" s="163"/>
      <c r="DF410" s="163"/>
      <c r="DG410" s="163"/>
      <c r="DH410" s="163"/>
      <c r="DI410" s="163"/>
      <c r="DJ410" s="163"/>
      <c r="DK410" s="163"/>
      <c r="DL410" s="163"/>
      <c r="DM410" s="163"/>
      <c r="DN410" s="163"/>
      <c r="DO410" s="163"/>
      <c r="DP410" s="163"/>
      <c r="DQ410" s="163"/>
      <c r="DR410" s="163"/>
      <c r="DS410" s="163"/>
      <c r="DT410" s="163"/>
      <c r="DU410" s="163"/>
      <c r="DV410" s="163"/>
      <c r="DW410" s="163"/>
      <c r="DX410" s="163"/>
      <c r="DY410" s="163"/>
      <c r="DZ410" s="163"/>
      <c r="EA410" s="163"/>
      <c r="EB410" s="163"/>
      <c r="EC410" s="163"/>
      <c r="ED410" s="163"/>
      <c r="EE410" s="163"/>
      <c r="EF410" s="163"/>
      <c r="EG410" s="163"/>
      <c r="EH410" s="163"/>
      <c r="EI410" s="163"/>
      <c r="EJ410" s="163"/>
      <c r="EK410" s="163"/>
      <c r="EL410" s="163"/>
      <c r="EM410" s="163"/>
      <c r="EN410" s="163"/>
      <c r="EO410" s="163"/>
      <c r="EP410" s="163"/>
      <c r="EQ410" s="163"/>
      <c r="ER410" s="163"/>
      <c r="ES410" s="163"/>
      <c r="ET410" s="163"/>
      <c r="EU410" s="163"/>
      <c r="EV410" s="163"/>
      <c r="EW410" s="163"/>
      <c r="EX410" s="163"/>
      <c r="EY410" s="163"/>
      <c r="EZ410" s="163"/>
      <c r="FA410" s="163"/>
      <c r="FB410" s="163"/>
      <c r="FC410" s="163"/>
      <c r="FD410" s="163"/>
      <c r="FE410" s="163"/>
      <c r="FF410" s="163"/>
      <c r="FG410" s="163"/>
      <c r="FH410" s="163"/>
      <c r="FI410" s="163"/>
      <c r="FJ410" s="163"/>
      <c r="FK410" s="163"/>
      <c r="FL410" s="163"/>
      <c r="FM410" s="163"/>
      <c r="FN410" s="163"/>
      <c r="FO410" s="163"/>
      <c r="FP410" s="163"/>
      <c r="FQ410" s="163"/>
      <c r="FR410" s="163"/>
      <c r="FS410" s="163"/>
      <c r="FT410" s="163"/>
      <c r="FU410" s="163"/>
      <c r="FV410" s="163"/>
      <c r="FW410" s="163"/>
      <c r="FX410" s="163"/>
      <c r="FY410" s="163"/>
      <c r="FZ410" s="163"/>
      <c r="GA410" s="163"/>
      <c r="GB410" s="163"/>
      <c r="GC410" s="163"/>
      <c r="GD410" s="163"/>
      <c r="GE410" s="163"/>
      <c r="GF410" s="163"/>
      <c r="GG410" s="163"/>
      <c r="GH410" s="163"/>
      <c r="GI410" s="163"/>
      <c r="GJ410" s="163"/>
      <c r="GK410" s="163"/>
      <c r="GL410" s="163"/>
      <c r="GM410" s="163"/>
      <c r="GN410" s="163"/>
      <c r="GO410" s="163"/>
      <c r="GP410" s="163"/>
      <c r="GQ410" s="163"/>
      <c r="GR410" s="163"/>
      <c r="GS410" s="163"/>
      <c r="GT410" s="163"/>
      <c r="GU410" s="163"/>
      <c r="GV410" s="163"/>
      <c r="GW410" s="163"/>
      <c r="GX410" s="163"/>
    </row>
    <row r="411" spans="1:206" ht="30" x14ac:dyDescent="0.25">
      <c r="A411" s="162">
        <v>1</v>
      </c>
      <c r="B411" s="2760" t="s">
        <v>534</v>
      </c>
      <c r="C411" s="190">
        <f>'1 уровень'!C2176</f>
        <v>0</v>
      </c>
      <c r="D411" s="190">
        <f>'1 уровень'!D2176</f>
        <v>0</v>
      </c>
      <c r="E411" s="190">
        <f>'1 уровень'!E2176</f>
        <v>0</v>
      </c>
      <c r="F411" s="862">
        <f>'1 уровень'!F2176</f>
        <v>0</v>
      </c>
      <c r="G411" s="238">
        <f>'1 уровень'!G2176</f>
        <v>0</v>
      </c>
      <c r="H411" s="238">
        <f>'1 уровень'!H2176</f>
        <v>0</v>
      </c>
      <c r="I411" s="243">
        <f>'1 уровень'!I2176</f>
        <v>0</v>
      </c>
      <c r="J411" s="243">
        <f>'1 уровень'!J2176</f>
        <v>0</v>
      </c>
      <c r="K411" s="243">
        <f>'1 уровень'!K2176</f>
        <v>0</v>
      </c>
      <c r="L411" s="243">
        <f>'1 уровень'!L2176</f>
        <v>0</v>
      </c>
      <c r="M411" s="243">
        <f>'1 уровень'!M2176</f>
        <v>0</v>
      </c>
      <c r="N411" s="243">
        <f>'1 уровень'!N2176</f>
        <v>0</v>
      </c>
      <c r="O411" s="164">
        <f>'1 уровень'!O2176</f>
        <v>0</v>
      </c>
      <c r="P411" s="164">
        <f>'1 уровень'!P2176</f>
        <v>0</v>
      </c>
      <c r="Q411" s="164">
        <f>'1 уровень'!Q2176</f>
        <v>0</v>
      </c>
      <c r="R411" s="164">
        <f>'1 уровень'!R2176</f>
        <v>0</v>
      </c>
      <c r="S411" s="164">
        <f>'1 уровень'!S2176</f>
        <v>0</v>
      </c>
      <c r="T411" s="164">
        <f>'1 уровень'!T2176</f>
        <v>0</v>
      </c>
      <c r="U411" s="164">
        <f>'1 уровень'!U2176</f>
        <v>0</v>
      </c>
      <c r="V411" s="164">
        <f>'1 уровень'!V2176</f>
        <v>0</v>
      </c>
      <c r="W411" s="164">
        <f>'1 уровень'!W2176</f>
        <v>0</v>
      </c>
      <c r="X411" s="2835">
        <f>'1 уровень'!X2176</f>
        <v>0</v>
      </c>
      <c r="Y411" s="164">
        <f>'1 уровень'!Y2176</f>
        <v>0</v>
      </c>
      <c r="Z411" s="164">
        <f>'1 уровень'!Z2176</f>
        <v>0</v>
      </c>
      <c r="AA411" s="164">
        <f>'1 уровень'!AA2176</f>
        <v>0</v>
      </c>
      <c r="AB411" s="2723">
        <f>'1 уровень'!AB2176</f>
        <v>0</v>
      </c>
      <c r="AC411" s="2723">
        <f>'1 уровень'!AC2176</f>
        <v>0</v>
      </c>
      <c r="AD411" s="164"/>
      <c r="AE411" s="164"/>
      <c r="AF411" s="163"/>
      <c r="AG411" s="163"/>
      <c r="AH411" s="163"/>
      <c r="AI411" s="163"/>
      <c r="AJ411" s="163"/>
      <c r="AK411" s="163"/>
      <c r="AL411" s="163"/>
      <c r="AM411" s="163"/>
      <c r="AN411" s="163"/>
      <c r="AO411" s="163"/>
      <c r="AP411" s="163"/>
      <c r="AQ411" s="163"/>
      <c r="AR411" s="163"/>
      <c r="AS411" s="163"/>
      <c r="AT411" s="163"/>
      <c r="AU411" s="163"/>
      <c r="AV411" s="163"/>
      <c r="AW411" s="163"/>
      <c r="AX411" s="163"/>
      <c r="AY411" s="163"/>
      <c r="AZ411" s="163"/>
      <c r="BA411" s="163"/>
      <c r="BB411" s="163"/>
      <c r="BC411" s="163"/>
      <c r="BD411" s="163"/>
      <c r="BE411" s="163"/>
      <c r="BF411" s="163"/>
      <c r="BG411" s="163"/>
      <c r="BH411" s="163"/>
      <c r="BI411" s="163"/>
      <c r="BJ411" s="163"/>
      <c r="BK411" s="163"/>
      <c r="BL411" s="163"/>
      <c r="BM411" s="163"/>
      <c r="BN411" s="163"/>
      <c r="BO411" s="163"/>
      <c r="BP411" s="163"/>
      <c r="BQ411" s="163"/>
      <c r="BR411" s="163"/>
      <c r="BS411" s="163"/>
      <c r="BT411" s="163"/>
      <c r="BU411" s="163"/>
      <c r="BV411" s="163"/>
      <c r="BW411" s="163"/>
      <c r="BX411" s="163"/>
      <c r="BY411" s="163"/>
      <c r="BZ411" s="163"/>
      <c r="CA411" s="163"/>
      <c r="CB411" s="163"/>
      <c r="CC411" s="163"/>
      <c r="CD411" s="163"/>
      <c r="CE411" s="163"/>
      <c r="CF411" s="163"/>
      <c r="CG411" s="163"/>
      <c r="CH411" s="163"/>
      <c r="CI411" s="163"/>
      <c r="CJ411" s="163"/>
      <c r="CK411" s="163"/>
      <c r="CL411" s="163"/>
      <c r="CM411" s="163"/>
      <c r="CN411" s="163"/>
      <c r="CO411" s="163"/>
      <c r="CP411" s="163"/>
      <c r="CQ411" s="163"/>
      <c r="CR411" s="163"/>
      <c r="CS411" s="163"/>
      <c r="CT411" s="163"/>
      <c r="CU411" s="163"/>
      <c r="CV411" s="163"/>
      <c r="CW411" s="163"/>
      <c r="CX411" s="163"/>
      <c r="CY411" s="163"/>
      <c r="CZ411" s="163"/>
      <c r="DA411" s="163"/>
      <c r="DB411" s="163"/>
      <c r="DC411" s="163"/>
      <c r="DD411" s="163"/>
      <c r="DE411" s="163"/>
      <c r="DF411" s="163"/>
      <c r="DG411" s="163"/>
      <c r="DH411" s="163"/>
      <c r="DI411" s="163"/>
      <c r="DJ411" s="163"/>
      <c r="DK411" s="163"/>
      <c r="DL411" s="163"/>
      <c r="DM411" s="163"/>
      <c r="DN411" s="163"/>
      <c r="DO411" s="163"/>
      <c r="DP411" s="163"/>
      <c r="DQ411" s="163"/>
      <c r="DR411" s="163"/>
      <c r="DS411" s="163"/>
      <c r="DT411" s="163"/>
      <c r="DU411" s="163"/>
      <c r="DV411" s="163"/>
      <c r="DW411" s="163"/>
      <c r="DX411" s="163"/>
      <c r="DY411" s="163"/>
      <c r="DZ411" s="163"/>
      <c r="EA411" s="163"/>
      <c r="EB411" s="163"/>
      <c r="EC411" s="163"/>
      <c r="ED411" s="163"/>
      <c r="EE411" s="163"/>
      <c r="EF411" s="163"/>
      <c r="EG411" s="163"/>
      <c r="EH411" s="163"/>
      <c r="EI411" s="163"/>
      <c r="EJ411" s="163"/>
      <c r="EK411" s="163"/>
      <c r="EL411" s="163"/>
      <c r="EM411" s="163"/>
      <c r="EN411" s="163"/>
      <c r="EO411" s="163"/>
      <c r="EP411" s="163"/>
      <c r="EQ411" s="163"/>
      <c r="ER411" s="163"/>
      <c r="ES411" s="163"/>
      <c r="ET411" s="163"/>
      <c r="EU411" s="163"/>
      <c r="EV411" s="163"/>
      <c r="EW411" s="163"/>
      <c r="EX411" s="163"/>
      <c r="EY411" s="163"/>
      <c r="EZ411" s="163"/>
      <c r="FA411" s="163"/>
      <c r="FB411" s="163"/>
      <c r="FC411" s="163"/>
      <c r="FD411" s="163"/>
      <c r="FE411" s="163"/>
      <c r="FF411" s="163"/>
      <c r="FG411" s="163"/>
      <c r="FH411" s="163"/>
      <c r="FI411" s="163"/>
      <c r="FJ411" s="163"/>
      <c r="FK411" s="163"/>
      <c r="FL411" s="163"/>
      <c r="FM411" s="163"/>
      <c r="FN411" s="163"/>
      <c r="FO411" s="163"/>
      <c r="FP411" s="163"/>
      <c r="FQ411" s="163"/>
      <c r="FR411" s="163"/>
      <c r="FS411" s="163"/>
      <c r="FT411" s="163"/>
      <c r="FU411" s="163"/>
      <c r="FV411" s="163"/>
      <c r="FW411" s="163"/>
      <c r="FX411" s="163"/>
      <c r="FY411" s="163"/>
      <c r="FZ411" s="163"/>
      <c r="GA411" s="163"/>
      <c r="GB411" s="163"/>
      <c r="GC411" s="163"/>
      <c r="GD411" s="163"/>
      <c r="GE411" s="163"/>
      <c r="GF411" s="163"/>
      <c r="GG411" s="163"/>
      <c r="GH411" s="163"/>
      <c r="GI411" s="163"/>
      <c r="GJ411" s="163"/>
      <c r="GK411" s="163"/>
      <c r="GL411" s="163"/>
      <c r="GM411" s="163"/>
      <c r="GN411" s="163"/>
      <c r="GO411" s="163"/>
      <c r="GP411" s="163"/>
      <c r="GQ411" s="163"/>
      <c r="GR411" s="163"/>
      <c r="GS411" s="163"/>
      <c r="GT411" s="163"/>
      <c r="GU411" s="163"/>
      <c r="GV411" s="163"/>
      <c r="GW411" s="163"/>
      <c r="GX411" s="163"/>
    </row>
    <row r="412" spans="1:206" x14ac:dyDescent="0.25">
      <c r="A412" s="162">
        <v>1</v>
      </c>
      <c r="B412" s="13" t="s">
        <v>593</v>
      </c>
      <c r="C412" s="250">
        <f>'1 уровень'!C2177</f>
        <v>134377.40000000002</v>
      </c>
      <c r="D412" s="250">
        <f>'1 уровень'!D2177</f>
        <v>100784.8</v>
      </c>
      <c r="E412" s="250">
        <f>'1 уровень'!E2177</f>
        <v>74494.250401730533</v>
      </c>
      <c r="F412" s="863">
        <f>'1 уровень'!F2177</f>
        <v>73.914171980031242</v>
      </c>
      <c r="G412" s="238">
        <f>'1 уровень'!G2177</f>
        <v>0</v>
      </c>
      <c r="H412" s="238">
        <f>'1 уровень'!H2177</f>
        <v>0</v>
      </c>
      <c r="I412" s="243">
        <f>'1 уровень'!I2177</f>
        <v>0</v>
      </c>
      <c r="J412" s="243">
        <f>'1 уровень'!J2177</f>
        <v>0</v>
      </c>
      <c r="K412" s="243">
        <f>'1 уровень'!K2177</f>
        <v>0</v>
      </c>
      <c r="L412" s="243">
        <f>'1 уровень'!L2177</f>
        <v>0</v>
      </c>
      <c r="M412" s="243">
        <f>'1 уровень'!M2177</f>
        <v>0</v>
      </c>
      <c r="N412" s="243">
        <f>'1 уровень'!N2177</f>
        <v>0</v>
      </c>
      <c r="O412" s="164">
        <f>'1 уровень'!O2177</f>
        <v>65228.587303333334</v>
      </c>
      <c r="P412" s="164">
        <f>'1 уровень'!P2177</f>
        <v>66168.01411024532</v>
      </c>
      <c r="Q412" s="164">
        <f>'1 уровень'!Q2177</f>
        <v>66168.01411024532</v>
      </c>
      <c r="R412" s="164">
        <f>'1 уровень'!R2177</f>
        <v>66168.01411024532</v>
      </c>
      <c r="S412" s="164">
        <f>'1 уровень'!S2177</f>
        <v>66168.01411024532</v>
      </c>
      <c r="T412" s="164">
        <f>'1 уровень'!T2177</f>
        <v>66168.01411024532</v>
      </c>
      <c r="U412" s="164">
        <f>'1 уровень'!U2177</f>
        <v>66168.014110245334</v>
      </c>
      <c r="V412" s="164">
        <f>'1 уровень'!V2177</f>
        <v>66168.014110245334</v>
      </c>
      <c r="W412" s="164">
        <f>'1 уровень'!W2177</f>
        <v>66164.758109999995</v>
      </c>
      <c r="X412" s="2835">
        <f>'1 уровень'!X2177</f>
        <v>49603.845973374664</v>
      </c>
      <c r="Y412" s="164">
        <f>'1 уровень'!Y2177</f>
        <v>44744.918819999999</v>
      </c>
      <c r="Z412" s="164">
        <f>'1 уровень'!Z2177</f>
        <v>-4858.9271533746651</v>
      </c>
      <c r="AA412" s="164">
        <f>'1 уровень'!AA2177</f>
        <v>-359.08249999999998</v>
      </c>
      <c r="AB412" s="2723">
        <f>'1 уровень'!AB2177</f>
        <v>44385.836320000002</v>
      </c>
      <c r="AC412" s="2723">
        <f>'1 уровень'!AC2177</f>
        <v>0</v>
      </c>
      <c r="AD412" s="164"/>
      <c r="AE412" s="164"/>
      <c r="AF412" s="163"/>
      <c r="AG412" s="163"/>
      <c r="AH412" s="163"/>
      <c r="AI412" s="163"/>
      <c r="AJ412" s="163"/>
      <c r="AK412" s="163"/>
      <c r="AL412" s="163"/>
      <c r="AM412" s="163"/>
      <c r="AN412" s="163"/>
      <c r="AO412" s="163"/>
      <c r="AP412" s="163"/>
      <c r="AQ412" s="163"/>
      <c r="AR412" s="163"/>
      <c r="AS412" s="163"/>
      <c r="AT412" s="163"/>
      <c r="AU412" s="163"/>
      <c r="AV412" s="163"/>
      <c r="AW412" s="163"/>
      <c r="AX412" s="163"/>
      <c r="AY412" s="163"/>
      <c r="AZ412" s="163"/>
      <c r="BA412" s="163"/>
      <c r="BB412" s="163"/>
      <c r="BC412" s="163"/>
      <c r="BD412" s="163"/>
      <c r="BE412" s="163"/>
      <c r="BF412" s="163"/>
      <c r="BG412" s="163"/>
      <c r="BH412" s="163"/>
      <c r="BI412" s="163"/>
      <c r="BJ412" s="163"/>
      <c r="BK412" s="163"/>
      <c r="BL412" s="163"/>
      <c r="BM412" s="163"/>
      <c r="BN412" s="163"/>
      <c r="BO412" s="163"/>
      <c r="BP412" s="163"/>
      <c r="BQ412" s="163"/>
      <c r="BR412" s="163"/>
      <c r="BS412" s="163"/>
      <c r="BT412" s="163"/>
      <c r="BU412" s="163"/>
      <c r="BV412" s="163"/>
      <c r="BW412" s="163"/>
      <c r="BX412" s="163"/>
      <c r="BY412" s="163"/>
      <c r="BZ412" s="163"/>
      <c r="CA412" s="163"/>
      <c r="CB412" s="163"/>
      <c r="CC412" s="163"/>
      <c r="CD412" s="163"/>
      <c r="CE412" s="163"/>
      <c r="CF412" s="163"/>
      <c r="CG412" s="163"/>
      <c r="CH412" s="163"/>
      <c r="CI412" s="163"/>
      <c r="CJ412" s="163"/>
      <c r="CK412" s="163"/>
      <c r="CL412" s="163"/>
      <c r="CM412" s="163"/>
      <c r="CN412" s="163"/>
      <c r="CO412" s="163"/>
      <c r="CP412" s="163"/>
      <c r="CQ412" s="163"/>
      <c r="CR412" s="163"/>
      <c r="CS412" s="163"/>
      <c r="CT412" s="163"/>
      <c r="CU412" s="163"/>
      <c r="CV412" s="163"/>
      <c r="CW412" s="163"/>
      <c r="CX412" s="163"/>
      <c r="CY412" s="163"/>
      <c r="CZ412" s="163"/>
      <c r="DA412" s="163"/>
      <c r="DB412" s="163"/>
      <c r="DC412" s="163"/>
      <c r="DD412" s="163"/>
      <c r="DE412" s="163"/>
      <c r="DF412" s="163"/>
      <c r="DG412" s="163"/>
      <c r="DH412" s="163"/>
      <c r="DI412" s="163"/>
      <c r="DJ412" s="163"/>
      <c r="DK412" s="163"/>
      <c r="DL412" s="163"/>
      <c r="DM412" s="163"/>
      <c r="DN412" s="163"/>
      <c r="DO412" s="163"/>
      <c r="DP412" s="163"/>
      <c r="DQ412" s="163"/>
      <c r="DR412" s="163"/>
      <c r="DS412" s="163"/>
      <c r="DT412" s="163"/>
      <c r="DU412" s="163"/>
      <c r="DV412" s="163"/>
      <c r="DW412" s="163"/>
      <c r="DX412" s="163"/>
      <c r="DY412" s="163"/>
      <c r="DZ412" s="163"/>
      <c r="EA412" s="163"/>
      <c r="EB412" s="163"/>
      <c r="EC412" s="163"/>
      <c r="ED412" s="163"/>
      <c r="EE412" s="163"/>
      <c r="EF412" s="163"/>
      <c r="EG412" s="163"/>
      <c r="EH412" s="163"/>
      <c r="EI412" s="163"/>
      <c r="EJ412" s="163"/>
      <c r="EK412" s="163"/>
      <c r="EL412" s="163"/>
      <c r="EM412" s="163"/>
      <c r="EN412" s="163"/>
      <c r="EO412" s="163"/>
      <c r="EP412" s="163"/>
      <c r="EQ412" s="163"/>
      <c r="ER412" s="163"/>
      <c r="ES412" s="163"/>
      <c r="ET412" s="163"/>
      <c r="EU412" s="163"/>
      <c r="EV412" s="163"/>
      <c r="EW412" s="163"/>
      <c r="EX412" s="163"/>
      <c r="EY412" s="163"/>
      <c r="EZ412" s="163"/>
      <c r="FA412" s="163"/>
      <c r="FB412" s="163"/>
      <c r="FC412" s="163"/>
      <c r="FD412" s="163"/>
      <c r="FE412" s="163"/>
      <c r="FF412" s="163"/>
      <c r="FG412" s="163"/>
      <c r="FH412" s="163"/>
      <c r="FI412" s="163"/>
      <c r="FJ412" s="163"/>
      <c r="FK412" s="163"/>
      <c r="FL412" s="163"/>
      <c r="FM412" s="163"/>
      <c r="FN412" s="163"/>
      <c r="FO412" s="163"/>
      <c r="FP412" s="163"/>
      <c r="FQ412" s="163"/>
      <c r="FR412" s="163"/>
      <c r="FS412" s="163"/>
      <c r="FT412" s="163"/>
      <c r="FU412" s="163"/>
      <c r="FV412" s="163"/>
      <c r="FW412" s="163"/>
      <c r="FX412" s="163"/>
      <c r="FY412" s="163"/>
      <c r="FZ412" s="163"/>
      <c r="GA412" s="163"/>
      <c r="GB412" s="163"/>
      <c r="GC412" s="163"/>
      <c r="GD412" s="163"/>
      <c r="GE412" s="163"/>
      <c r="GF412" s="163"/>
      <c r="GG412" s="163"/>
      <c r="GH412" s="163"/>
      <c r="GI412" s="163"/>
      <c r="GJ412" s="163"/>
      <c r="GK412" s="163"/>
      <c r="GL412" s="163"/>
      <c r="GM412" s="163"/>
      <c r="GN412" s="163"/>
      <c r="GO412" s="163"/>
      <c r="GP412" s="163"/>
      <c r="GQ412" s="163"/>
      <c r="GR412" s="163"/>
      <c r="GS412" s="163"/>
      <c r="GT412" s="163"/>
      <c r="GU412" s="163"/>
      <c r="GV412" s="163"/>
      <c r="GW412" s="163"/>
      <c r="GX412" s="163"/>
    </row>
    <row r="413" spans="1:206" x14ac:dyDescent="0.25">
      <c r="A413" s="162">
        <v>1</v>
      </c>
      <c r="B413" s="181" t="s">
        <v>83</v>
      </c>
      <c r="C413" s="190">
        <f>'1 уровень'!C2178</f>
        <v>390</v>
      </c>
      <c r="D413" s="190">
        <f>'1 уровень'!D2178</f>
        <v>294</v>
      </c>
      <c r="E413" s="190">
        <f>'1 уровень'!E2178</f>
        <v>352</v>
      </c>
      <c r="F413" s="862">
        <f>'1 уровень'!F2178</f>
        <v>119.72789115646259</v>
      </c>
      <c r="G413" s="238">
        <f>'1 уровень'!G2178</f>
        <v>9.546153846153846</v>
      </c>
      <c r="H413" s="238">
        <f>'1 уровень'!H2178</f>
        <v>10.065340909090908</v>
      </c>
      <c r="I413" s="243">
        <f>'1 уровень'!I2178</f>
        <v>3723</v>
      </c>
      <c r="J413" s="243">
        <f>'1 уровень'!J2178</f>
        <v>2805</v>
      </c>
      <c r="K413" s="243">
        <f>'1 уровень'!K2178</f>
        <v>3543</v>
      </c>
      <c r="L413" s="243">
        <f>'1 уровень'!L2178</f>
        <v>126.31016042780749</v>
      </c>
      <c r="M413" s="243">
        <f>'1 уровень'!M2178</f>
        <v>13</v>
      </c>
      <c r="N413" s="243">
        <f>'1 уровень'!N2178</f>
        <v>363.38461538461536</v>
      </c>
      <c r="O413" s="164">
        <f>'1 уровень'!O2178</f>
        <v>0</v>
      </c>
      <c r="P413" s="164">
        <f>'1 уровень'!P2178</f>
        <v>0</v>
      </c>
      <c r="Q413" s="164">
        <f>'1 уровень'!Q2178</f>
        <v>0</v>
      </c>
      <c r="R413" s="164">
        <f>'1 уровень'!R2178</f>
        <v>0</v>
      </c>
      <c r="S413" s="164">
        <f>'1 уровень'!S2178</f>
        <v>0</v>
      </c>
      <c r="T413" s="164">
        <f>'1 уровень'!T2178</f>
        <v>0</v>
      </c>
      <c r="U413" s="164">
        <f>'1 уровень'!U2178</f>
        <v>0</v>
      </c>
      <c r="V413" s="164">
        <f>'1 уровень'!V2178</f>
        <v>0</v>
      </c>
      <c r="W413" s="164">
        <f>'1 уровень'!W2178</f>
        <v>0</v>
      </c>
      <c r="X413" s="2835">
        <f>'1 уровень'!X2178</f>
        <v>0</v>
      </c>
      <c r="Y413" s="164">
        <f>'1 уровень'!Y2178</f>
        <v>0</v>
      </c>
      <c r="Z413" s="164">
        <f>'1 уровень'!Z2178</f>
        <v>0</v>
      </c>
      <c r="AA413" s="164">
        <f>'1 уровень'!AA2178</f>
        <v>0</v>
      </c>
      <c r="AB413" s="2723">
        <f>'1 уровень'!AB2178</f>
        <v>0</v>
      </c>
      <c r="AC413" s="2723">
        <f>'1 уровень'!AC2178</f>
        <v>0</v>
      </c>
      <c r="AD413" s="164"/>
      <c r="AE413" s="164"/>
      <c r="AF413" s="163"/>
      <c r="AG413" s="163"/>
      <c r="AH413" s="163"/>
      <c r="AI413" s="163"/>
      <c r="AJ413" s="163"/>
      <c r="AK413" s="163"/>
      <c r="AL413" s="163"/>
      <c r="AM413" s="163"/>
      <c r="AN413" s="163"/>
      <c r="AO413" s="163"/>
      <c r="AP413" s="163"/>
      <c r="AQ413" s="163"/>
      <c r="AR413" s="163"/>
      <c r="AS413" s="163"/>
      <c r="AT413" s="163"/>
      <c r="AU413" s="163"/>
      <c r="AV413" s="163"/>
      <c r="AW413" s="163"/>
      <c r="AX413" s="163"/>
      <c r="AY413" s="163"/>
      <c r="AZ413" s="163"/>
      <c r="BA413" s="163"/>
      <c r="BB413" s="163"/>
      <c r="BC413" s="163"/>
      <c r="BD413" s="163"/>
      <c r="BE413" s="163"/>
      <c r="BF413" s="163"/>
      <c r="BG413" s="163"/>
      <c r="BH413" s="163"/>
      <c r="BI413" s="163"/>
      <c r="BJ413" s="163"/>
      <c r="BK413" s="163"/>
      <c r="BL413" s="163"/>
      <c r="BM413" s="163"/>
      <c r="BN413" s="163"/>
      <c r="BO413" s="163"/>
      <c r="BP413" s="163"/>
      <c r="BQ413" s="163"/>
      <c r="BR413" s="163"/>
      <c r="BS413" s="163"/>
      <c r="BT413" s="163"/>
      <c r="BU413" s="163"/>
      <c r="BV413" s="163"/>
      <c r="BW413" s="163"/>
      <c r="BX413" s="163"/>
      <c r="BY413" s="163"/>
      <c r="BZ413" s="163"/>
      <c r="CA413" s="163"/>
      <c r="CB413" s="163"/>
      <c r="CC413" s="163"/>
      <c r="CD413" s="163"/>
      <c r="CE413" s="163"/>
      <c r="CF413" s="163"/>
      <c r="CG413" s="163"/>
      <c r="CH413" s="163"/>
      <c r="CI413" s="163"/>
      <c r="CJ413" s="163"/>
      <c r="CK413" s="163"/>
      <c r="CL413" s="163"/>
      <c r="CM413" s="163"/>
      <c r="CN413" s="163"/>
      <c r="CO413" s="163"/>
      <c r="CP413" s="163"/>
      <c r="CQ413" s="163"/>
      <c r="CR413" s="163"/>
      <c r="CS413" s="163"/>
      <c r="CT413" s="163"/>
      <c r="CU413" s="163"/>
      <c r="CV413" s="163"/>
      <c r="CW413" s="163"/>
      <c r="CX413" s="163"/>
      <c r="CY413" s="163"/>
      <c r="CZ413" s="163"/>
      <c r="DA413" s="163"/>
      <c r="DB413" s="163"/>
      <c r="DC413" s="163"/>
      <c r="DD413" s="163"/>
      <c r="DE413" s="163"/>
      <c r="DF413" s="163"/>
      <c r="DG413" s="163"/>
      <c r="DH413" s="163"/>
      <c r="DI413" s="163"/>
      <c r="DJ413" s="163"/>
      <c r="DK413" s="163"/>
      <c r="DL413" s="163"/>
      <c r="DM413" s="163"/>
      <c r="DN413" s="163"/>
      <c r="DO413" s="163"/>
      <c r="DP413" s="163"/>
      <c r="DQ413" s="163"/>
      <c r="DR413" s="163"/>
      <c r="DS413" s="163"/>
      <c r="DT413" s="163"/>
      <c r="DU413" s="163"/>
      <c r="DV413" s="163"/>
      <c r="DW413" s="163"/>
      <c r="DX413" s="163"/>
      <c r="DY413" s="163"/>
      <c r="DZ413" s="163"/>
      <c r="EA413" s="163"/>
      <c r="EB413" s="163"/>
      <c r="EC413" s="163"/>
      <c r="ED413" s="163"/>
      <c r="EE413" s="163"/>
      <c r="EF413" s="163"/>
      <c r="EG413" s="163"/>
      <c r="EH413" s="163"/>
      <c r="EI413" s="163"/>
      <c r="EJ413" s="163"/>
      <c r="EK413" s="163"/>
      <c r="EL413" s="163"/>
      <c r="EM413" s="163"/>
      <c r="EN413" s="163"/>
      <c r="EO413" s="163"/>
      <c r="EP413" s="163"/>
      <c r="EQ413" s="163"/>
      <c r="ER413" s="163"/>
      <c r="ES413" s="163"/>
      <c r="ET413" s="163"/>
      <c r="EU413" s="163"/>
      <c r="EV413" s="163"/>
      <c r="EW413" s="163"/>
      <c r="EX413" s="163"/>
      <c r="EY413" s="163"/>
      <c r="EZ413" s="163"/>
      <c r="FA413" s="163"/>
      <c r="FB413" s="163"/>
      <c r="FC413" s="163"/>
      <c r="FD413" s="163"/>
      <c r="FE413" s="163"/>
      <c r="FF413" s="163"/>
      <c r="FG413" s="163"/>
      <c r="FH413" s="163"/>
      <c r="FI413" s="163"/>
      <c r="FJ413" s="163"/>
      <c r="FK413" s="163"/>
      <c r="FL413" s="163"/>
      <c r="FM413" s="163"/>
      <c r="FN413" s="163"/>
      <c r="FO413" s="163"/>
      <c r="FP413" s="163"/>
      <c r="FQ413" s="163"/>
      <c r="FR413" s="163"/>
      <c r="FS413" s="163"/>
      <c r="FT413" s="163"/>
      <c r="FU413" s="163"/>
      <c r="FV413" s="163"/>
      <c r="FW413" s="163"/>
      <c r="FX413" s="163"/>
      <c r="FY413" s="163"/>
      <c r="FZ413" s="163"/>
      <c r="GA413" s="163"/>
      <c r="GB413" s="163"/>
      <c r="GC413" s="163"/>
      <c r="GD413" s="163"/>
      <c r="GE413" s="163"/>
      <c r="GF413" s="163"/>
      <c r="GG413" s="163"/>
      <c r="GH413" s="163"/>
      <c r="GI413" s="163"/>
      <c r="GJ413" s="163"/>
      <c r="GK413" s="163"/>
      <c r="GL413" s="163"/>
      <c r="GM413" s="163"/>
      <c r="GN413" s="163"/>
      <c r="GO413" s="163"/>
      <c r="GP413" s="163"/>
      <c r="GQ413" s="163"/>
      <c r="GR413" s="163"/>
      <c r="GS413" s="163"/>
      <c r="GT413" s="163"/>
      <c r="GU413" s="163"/>
      <c r="GV413" s="163"/>
      <c r="GW413" s="163"/>
      <c r="GX413" s="163"/>
    </row>
    <row r="414" spans="1:206" x14ac:dyDescent="0.25">
      <c r="A414" s="162">
        <v>1</v>
      </c>
      <c r="B414" s="2763" t="s">
        <v>16</v>
      </c>
      <c r="C414" s="190">
        <f>'1 уровень'!C2179</f>
        <v>910</v>
      </c>
      <c r="D414" s="190">
        <f>'1 уровень'!D2179</f>
        <v>683</v>
      </c>
      <c r="E414" s="190">
        <f>'1 уровень'!E2179</f>
        <v>681</v>
      </c>
      <c r="F414" s="862">
        <f>'1 уровень'!F2179</f>
        <v>99.70717423133236</v>
      </c>
      <c r="G414" s="238">
        <f>'1 уровень'!G2179</f>
        <v>8</v>
      </c>
      <c r="H414" s="238">
        <f>'1 уровень'!H2179</f>
        <v>7.9779735682819384</v>
      </c>
      <c r="I414" s="243">
        <f>'1 уровень'!I2179</f>
        <v>7280</v>
      </c>
      <c r="J414" s="243">
        <f>'1 уровень'!J2179</f>
        <v>5464</v>
      </c>
      <c r="K414" s="243">
        <f>'1 уровень'!K2179</f>
        <v>5433</v>
      </c>
      <c r="L414" s="243">
        <f>'1 уровень'!L2179</f>
        <v>99.432650073206446</v>
      </c>
      <c r="M414" s="243">
        <f>'1 уровень'!M2179</f>
        <v>30.333333333333332</v>
      </c>
      <c r="N414" s="243">
        <f>'1 уровень'!N2179</f>
        <v>238.81318681318683</v>
      </c>
      <c r="O414" s="164">
        <f>'1 уровень'!O2179</f>
        <v>0</v>
      </c>
      <c r="P414" s="164">
        <f>'1 уровень'!P2179</f>
        <v>0</v>
      </c>
      <c r="Q414" s="164">
        <f>'1 уровень'!Q2179</f>
        <v>0</v>
      </c>
      <c r="R414" s="164">
        <f>'1 уровень'!R2179</f>
        <v>0</v>
      </c>
      <c r="S414" s="164">
        <f>'1 уровень'!S2179</f>
        <v>0</v>
      </c>
      <c r="T414" s="164">
        <f>'1 уровень'!T2179</f>
        <v>0</v>
      </c>
      <c r="U414" s="164">
        <f>'1 уровень'!U2179</f>
        <v>0</v>
      </c>
      <c r="V414" s="164">
        <f>'1 уровень'!V2179</f>
        <v>0</v>
      </c>
      <c r="W414" s="164">
        <f>'1 уровень'!W2179</f>
        <v>0</v>
      </c>
      <c r="X414" s="2835">
        <f>'1 уровень'!X2179</f>
        <v>0</v>
      </c>
      <c r="Y414" s="164">
        <f>'1 уровень'!Y2179</f>
        <v>0</v>
      </c>
      <c r="Z414" s="164">
        <f>'1 уровень'!Z2179</f>
        <v>0</v>
      </c>
      <c r="AA414" s="164">
        <f>'1 уровень'!AA2179</f>
        <v>0</v>
      </c>
      <c r="AB414" s="2723">
        <f>'1 уровень'!AB2179</f>
        <v>0</v>
      </c>
      <c r="AC414" s="2723">
        <f>'1 уровень'!AC2179</f>
        <v>0</v>
      </c>
      <c r="AD414" s="164"/>
      <c r="AE414" s="164"/>
      <c r="AF414" s="163"/>
      <c r="AG414" s="163"/>
      <c r="AH414" s="163"/>
      <c r="AI414" s="163"/>
      <c r="AJ414" s="163"/>
      <c r="AK414" s="163"/>
      <c r="AL414" s="163"/>
      <c r="AM414" s="163"/>
      <c r="AN414" s="163"/>
      <c r="AO414" s="163"/>
      <c r="AP414" s="163"/>
      <c r="AQ414" s="163"/>
      <c r="AR414" s="163"/>
      <c r="AS414" s="163"/>
      <c r="AT414" s="163"/>
      <c r="AU414" s="163"/>
      <c r="AV414" s="163"/>
      <c r="AW414" s="163"/>
      <c r="AX414" s="163"/>
      <c r="AY414" s="163"/>
      <c r="AZ414" s="163"/>
      <c r="BA414" s="163"/>
      <c r="BB414" s="163"/>
      <c r="BC414" s="163"/>
      <c r="BD414" s="163"/>
      <c r="BE414" s="163"/>
      <c r="BF414" s="163"/>
      <c r="BG414" s="163"/>
      <c r="BH414" s="163"/>
      <c r="BI414" s="163"/>
      <c r="BJ414" s="163"/>
      <c r="BK414" s="163"/>
      <c r="BL414" s="163"/>
      <c r="BM414" s="163"/>
      <c r="BN414" s="163"/>
      <c r="BO414" s="163"/>
      <c r="BP414" s="163"/>
      <c r="BQ414" s="163"/>
      <c r="BR414" s="163"/>
      <c r="BS414" s="163"/>
      <c r="BT414" s="163"/>
      <c r="BU414" s="163"/>
      <c r="BV414" s="163"/>
      <c r="BW414" s="163"/>
      <c r="BX414" s="163"/>
      <c r="BY414" s="163"/>
      <c r="BZ414" s="163"/>
      <c r="CA414" s="163"/>
      <c r="CB414" s="163"/>
      <c r="CC414" s="163"/>
      <c r="CD414" s="163"/>
      <c r="CE414" s="163"/>
      <c r="CF414" s="163"/>
      <c r="CG414" s="163"/>
      <c r="CH414" s="163"/>
      <c r="CI414" s="163"/>
      <c r="CJ414" s="163"/>
      <c r="CK414" s="163"/>
      <c r="CL414" s="163"/>
      <c r="CM414" s="163"/>
      <c r="CN414" s="163"/>
      <c r="CO414" s="163"/>
      <c r="CP414" s="163"/>
      <c r="CQ414" s="163"/>
      <c r="CR414" s="163"/>
      <c r="CS414" s="163"/>
      <c r="CT414" s="163"/>
      <c r="CU414" s="163"/>
      <c r="CV414" s="163"/>
      <c r="CW414" s="163"/>
      <c r="CX414" s="163"/>
      <c r="CY414" s="163"/>
      <c r="CZ414" s="163"/>
      <c r="DA414" s="163"/>
      <c r="DB414" s="163"/>
      <c r="DC414" s="163"/>
      <c r="DD414" s="163"/>
      <c r="DE414" s="163"/>
      <c r="DF414" s="163"/>
      <c r="DG414" s="163"/>
      <c r="DH414" s="163"/>
      <c r="DI414" s="163"/>
      <c r="DJ414" s="163"/>
      <c r="DK414" s="163"/>
      <c r="DL414" s="163"/>
      <c r="DM414" s="163"/>
      <c r="DN414" s="163"/>
      <c r="DO414" s="163"/>
      <c r="DP414" s="163"/>
      <c r="DQ414" s="163"/>
      <c r="DR414" s="163"/>
      <c r="DS414" s="163"/>
      <c r="DT414" s="163"/>
      <c r="DU414" s="163"/>
      <c r="DV414" s="163"/>
      <c r="DW414" s="163"/>
      <c r="DX414" s="163"/>
      <c r="DY414" s="163"/>
      <c r="DZ414" s="163"/>
      <c r="EA414" s="163"/>
      <c r="EB414" s="163"/>
      <c r="EC414" s="163"/>
      <c r="ED414" s="163"/>
      <c r="EE414" s="163"/>
      <c r="EF414" s="163"/>
      <c r="EG414" s="163"/>
      <c r="EH414" s="163"/>
      <c r="EI414" s="163"/>
      <c r="EJ414" s="163"/>
      <c r="EK414" s="163"/>
      <c r="EL414" s="163"/>
      <c r="EM414" s="163"/>
      <c r="EN414" s="163"/>
      <c r="EO414" s="163"/>
      <c r="EP414" s="163"/>
      <c r="EQ414" s="163"/>
      <c r="ER414" s="163"/>
      <c r="ES414" s="163"/>
      <c r="ET414" s="163"/>
      <c r="EU414" s="163"/>
      <c r="EV414" s="163"/>
      <c r="EW414" s="163"/>
      <c r="EX414" s="163"/>
      <c r="EY414" s="163"/>
      <c r="EZ414" s="163"/>
      <c r="FA414" s="163"/>
      <c r="FB414" s="163"/>
      <c r="FC414" s="163"/>
      <c r="FD414" s="163"/>
      <c r="FE414" s="163"/>
      <c r="FF414" s="163"/>
      <c r="FG414" s="163"/>
      <c r="FH414" s="163"/>
      <c r="FI414" s="163"/>
      <c r="FJ414" s="163"/>
      <c r="FK414" s="163"/>
      <c r="FL414" s="163"/>
      <c r="FM414" s="163"/>
      <c r="FN414" s="163"/>
      <c r="FO414" s="163"/>
      <c r="FP414" s="163"/>
      <c r="FQ414" s="163"/>
      <c r="FR414" s="163"/>
      <c r="FS414" s="163"/>
      <c r="FT414" s="163"/>
      <c r="FU414" s="163"/>
      <c r="FV414" s="163"/>
      <c r="FW414" s="163"/>
      <c r="FX414" s="163"/>
      <c r="FY414" s="163"/>
      <c r="FZ414" s="163"/>
      <c r="GA414" s="163"/>
      <c r="GB414" s="163"/>
      <c r="GC414" s="163"/>
      <c r="GD414" s="163"/>
      <c r="GE414" s="163"/>
      <c r="GF414" s="163"/>
      <c r="GG414" s="163"/>
      <c r="GH414" s="163"/>
      <c r="GI414" s="163"/>
      <c r="GJ414" s="163"/>
      <c r="GK414" s="163"/>
      <c r="GL414" s="163"/>
      <c r="GM414" s="163"/>
      <c r="GN414" s="163"/>
      <c r="GO414" s="163"/>
      <c r="GP414" s="163"/>
      <c r="GQ414" s="163"/>
      <c r="GR414" s="163"/>
      <c r="GS414" s="163"/>
      <c r="GT414" s="163"/>
      <c r="GU414" s="163"/>
      <c r="GV414" s="163"/>
      <c r="GW414" s="163"/>
      <c r="GX414" s="163"/>
    </row>
    <row r="415" spans="1:206" ht="29.25" x14ac:dyDescent="0.25">
      <c r="A415" s="162">
        <v>1</v>
      </c>
      <c r="B415" s="201" t="s">
        <v>189</v>
      </c>
      <c r="C415" s="190">
        <f>'1 уровень'!C2180</f>
        <v>1300</v>
      </c>
      <c r="D415" s="190">
        <f>'1 уровень'!D2180</f>
        <v>977</v>
      </c>
      <c r="E415" s="190">
        <f>'1 уровень'!E2180</f>
        <v>1033</v>
      </c>
      <c r="F415" s="862">
        <f>'1 уровень'!F2180</f>
        <v>105.73183213920163</v>
      </c>
      <c r="G415" s="238">
        <f>'1 уровень'!G2180</f>
        <v>8.4638461538461538</v>
      </c>
      <c r="H415" s="238">
        <f>'1 уровень'!H2180</f>
        <v>8.6892545982575022</v>
      </c>
      <c r="I415" s="243">
        <f>'1 уровень'!I2180</f>
        <v>11003</v>
      </c>
      <c r="J415" s="243">
        <f>'1 уровень'!J2180</f>
        <v>8269</v>
      </c>
      <c r="K415" s="243">
        <f>'1 уровень'!K2180</f>
        <v>8976</v>
      </c>
      <c r="L415" s="243">
        <f>'1 уровень'!L2180</f>
        <v>108.55000604668037</v>
      </c>
      <c r="M415" s="243">
        <f>'1 уровень'!M2180</f>
        <v>43.333333333333329</v>
      </c>
      <c r="N415" s="243">
        <f>'1 уровень'!N2180</f>
        <v>276.18461538461543</v>
      </c>
      <c r="O415" s="164">
        <f>'1 уровень'!O2180</f>
        <v>17162.281342751998</v>
      </c>
      <c r="P415" s="164">
        <f>'1 уровень'!P2180</f>
        <v>16715.433098363999</v>
      </c>
      <c r="Q415" s="164">
        <f>'1 уровень'!Q2180</f>
        <v>16715.433098363999</v>
      </c>
      <c r="R415" s="164">
        <f>'1 уровень'!R2180</f>
        <v>16715.433098363999</v>
      </c>
      <c r="S415" s="164">
        <f>'1 уровень'!S2180</f>
        <v>16715.433098363999</v>
      </c>
      <c r="T415" s="164">
        <f>'1 уровень'!T2180</f>
        <v>16715.433098363999</v>
      </c>
      <c r="U415" s="164">
        <f>'1 уровень'!U2180</f>
        <v>16298.262344363999</v>
      </c>
      <c r="V415" s="164">
        <f>'1 уровень'!V2180</f>
        <v>16298.262344363999</v>
      </c>
      <c r="W415" s="164">
        <f>'1 уровень'!W2180</f>
        <v>16298.262344363999</v>
      </c>
      <c r="X415" s="2835">
        <f>'1 уровень'!X2180</f>
        <v>12338.145088690908</v>
      </c>
      <c r="Y415" s="164">
        <f>'1 уровень'!Y2180</f>
        <v>12866.347530000001</v>
      </c>
      <c r="Z415" s="164">
        <f>'1 уровень'!Z2180</f>
        <v>528.20244130909305</v>
      </c>
      <c r="AA415" s="164">
        <f>'1 уровень'!AA2180</f>
        <v>-75.587180000000004</v>
      </c>
      <c r="AB415" s="2723">
        <f>'1 уровень'!AB2180</f>
        <v>12790.76035</v>
      </c>
      <c r="AC415" s="2723">
        <f>'1 уровень'!AC2180</f>
        <v>0</v>
      </c>
      <c r="AD415" s="164"/>
      <c r="AE415" s="164"/>
    </row>
    <row r="416" spans="1:206" ht="31.5" x14ac:dyDescent="0.25">
      <c r="A416" s="162">
        <v>1</v>
      </c>
      <c r="B416" s="2764" t="s">
        <v>594</v>
      </c>
      <c r="C416" s="190">
        <f>'1 уровень'!C2181</f>
        <v>6000</v>
      </c>
      <c r="D416" s="190">
        <f>'1 уровень'!D2181</f>
        <v>4500</v>
      </c>
      <c r="E416" s="190">
        <f>'1 уровень'!E2181</f>
        <v>5536</v>
      </c>
      <c r="F416" s="862">
        <f>'1 уровень'!F2181</f>
        <v>123.02222222222224</v>
      </c>
      <c r="G416" s="238">
        <f>'1 уровень'!G2181</f>
        <v>0</v>
      </c>
      <c r="H416" s="238">
        <f>'1 уровень'!H2181</f>
        <v>0</v>
      </c>
      <c r="I416" s="243">
        <f>'1 уровень'!I2181</f>
        <v>0</v>
      </c>
      <c r="J416" s="243">
        <f>'1 уровень'!J2181</f>
        <v>0</v>
      </c>
      <c r="K416" s="243">
        <f>'1 уровень'!K2181</f>
        <v>0</v>
      </c>
      <c r="L416" s="243">
        <f>'1 уровень'!L2181</f>
        <v>0</v>
      </c>
      <c r="M416" s="243">
        <f>'1 уровень'!M2181</f>
        <v>0</v>
      </c>
      <c r="N416" s="243">
        <f>'1 уровень'!N2181</f>
        <v>0</v>
      </c>
      <c r="O416" s="164">
        <f>'1 уровень'!O2181</f>
        <v>8126.2589779899999</v>
      </c>
      <c r="P416" s="164">
        <f>'1 уровень'!P2181</f>
        <v>8126.2589779899999</v>
      </c>
      <c r="Q416" s="164">
        <f>'1 уровень'!Q2181</f>
        <v>8126.2589779899999</v>
      </c>
      <c r="R416" s="164">
        <f>'1 уровень'!R2181</f>
        <v>8126.2589779899999</v>
      </c>
      <c r="S416" s="164">
        <f>'1 уровень'!S2181</f>
        <v>8126.2589779899999</v>
      </c>
      <c r="T416" s="164">
        <f>'1 уровень'!T2181</f>
        <v>8397.5209549958327</v>
      </c>
      <c r="U416" s="164">
        <f>'1 уровень'!U2181</f>
        <v>8397.5209549958327</v>
      </c>
      <c r="V416" s="164">
        <f>'1 уровень'!V2181</f>
        <v>8397.5209549958327</v>
      </c>
      <c r="W416" s="164">
        <f>'1 уровень'!W2181</f>
        <v>8397.5209549958327</v>
      </c>
      <c r="X416" s="2835">
        <f>'1 уровень'!X2181</f>
        <v>6249.7010774958326</v>
      </c>
      <c r="Y416" s="164">
        <f>'1 уровень'!Y2181</f>
        <v>6055.6305699999994</v>
      </c>
      <c r="Z416" s="164">
        <f>'1 уровень'!Z2181</f>
        <v>-194.07050749583323</v>
      </c>
      <c r="AA416" s="164">
        <f>'1 уровень'!AA2181</f>
        <v>-199.43164000000002</v>
      </c>
      <c r="AB416" s="2723">
        <f>'1 уровень'!AB2181</f>
        <v>5856.1989299999996</v>
      </c>
      <c r="AC416" s="2723">
        <f>'1 уровень'!AC2181</f>
        <v>0</v>
      </c>
      <c r="AD416" s="164"/>
      <c r="AE416" s="164"/>
      <c r="AF416" s="163"/>
      <c r="AG416" s="163"/>
      <c r="AH416" s="163"/>
      <c r="AI416" s="163"/>
      <c r="AJ416" s="163"/>
      <c r="AK416" s="163"/>
      <c r="AL416" s="163"/>
      <c r="AM416" s="163"/>
      <c r="AN416" s="163"/>
      <c r="AO416" s="163"/>
      <c r="AP416" s="163"/>
      <c r="AQ416" s="163"/>
      <c r="AR416" s="163"/>
      <c r="AS416" s="163"/>
      <c r="AT416" s="163"/>
      <c r="AU416" s="163"/>
      <c r="AV416" s="163"/>
      <c r="AW416" s="163"/>
      <c r="AX416" s="163"/>
      <c r="AY416" s="163"/>
      <c r="AZ416" s="163"/>
      <c r="BA416" s="163"/>
      <c r="BB416" s="163"/>
      <c r="BC416" s="163"/>
      <c r="BD416" s="163"/>
      <c r="BE416" s="163"/>
      <c r="BF416" s="163"/>
      <c r="BG416" s="163"/>
      <c r="BH416" s="163"/>
      <c r="BI416" s="163"/>
      <c r="BJ416" s="163"/>
      <c r="BK416" s="163"/>
      <c r="BL416" s="163"/>
      <c r="BM416" s="163"/>
      <c r="BN416" s="163"/>
      <c r="BO416" s="163"/>
      <c r="BP416" s="163"/>
      <c r="BQ416" s="163"/>
      <c r="BR416" s="163"/>
      <c r="BS416" s="163"/>
      <c r="BT416" s="163"/>
      <c r="BU416" s="163"/>
      <c r="BV416" s="163"/>
      <c r="BW416" s="163"/>
      <c r="BX416" s="163"/>
      <c r="BY416" s="163"/>
      <c r="BZ416" s="163"/>
      <c r="CA416" s="163"/>
      <c r="CB416" s="163"/>
      <c r="CC416" s="163"/>
      <c r="CD416" s="163"/>
      <c r="CE416" s="163"/>
      <c r="CF416" s="163"/>
      <c r="CG416" s="163"/>
      <c r="CH416" s="163"/>
      <c r="CI416" s="163"/>
      <c r="CJ416" s="163"/>
      <c r="CK416" s="163"/>
      <c r="CL416" s="163"/>
      <c r="CM416" s="163"/>
      <c r="CN416" s="163"/>
      <c r="CO416" s="163"/>
      <c r="CP416" s="163"/>
      <c r="CQ416" s="163"/>
      <c r="CR416" s="163"/>
      <c r="CS416" s="163"/>
      <c r="CT416" s="163"/>
      <c r="CU416" s="163"/>
      <c r="CV416" s="163"/>
      <c r="CW416" s="163"/>
      <c r="CX416" s="163"/>
      <c r="CY416" s="163"/>
      <c r="CZ416" s="163"/>
      <c r="DA416" s="163"/>
      <c r="DB416" s="163"/>
      <c r="DC416" s="163"/>
      <c r="DD416" s="163"/>
      <c r="DE416" s="163"/>
      <c r="DF416" s="163"/>
      <c r="DG416" s="163"/>
      <c r="DH416" s="163"/>
      <c r="DI416" s="163"/>
      <c r="DJ416" s="163"/>
      <c r="DK416" s="163"/>
      <c r="DL416" s="163"/>
      <c r="DM416" s="163"/>
      <c r="DN416" s="163"/>
      <c r="DO416" s="163"/>
      <c r="DP416" s="163"/>
      <c r="DQ416" s="163"/>
      <c r="DR416" s="163"/>
      <c r="DS416" s="163"/>
      <c r="DT416" s="163"/>
      <c r="DU416" s="163"/>
      <c r="DV416" s="163"/>
      <c r="DW416" s="163"/>
      <c r="DX416" s="163"/>
      <c r="DY416" s="163"/>
      <c r="DZ416" s="163"/>
      <c r="EA416" s="163"/>
      <c r="EB416" s="163"/>
      <c r="EC416" s="163"/>
      <c r="ED416" s="163"/>
      <c r="EE416" s="163"/>
      <c r="EF416" s="163"/>
      <c r="EG416" s="163"/>
      <c r="EH416" s="163"/>
      <c r="EI416" s="163"/>
      <c r="EJ416" s="163"/>
      <c r="EK416" s="163"/>
      <c r="EL416" s="163"/>
      <c r="EM416" s="163"/>
      <c r="EN416" s="163"/>
      <c r="EO416" s="163"/>
      <c r="EP416" s="163"/>
      <c r="EQ416" s="163"/>
      <c r="ER416" s="163"/>
      <c r="ES416" s="163"/>
      <c r="ET416" s="163"/>
      <c r="EU416" s="163"/>
      <c r="EV416" s="163"/>
      <c r="EW416" s="163"/>
      <c r="EX416" s="163"/>
      <c r="EY416" s="163"/>
      <c r="EZ416" s="163"/>
      <c r="FA416" s="163"/>
      <c r="FB416" s="163"/>
      <c r="FC416" s="163"/>
      <c r="FD416" s="163"/>
      <c r="FE416" s="163"/>
      <c r="FF416" s="163"/>
      <c r="FG416" s="163"/>
      <c r="FH416" s="163"/>
      <c r="FI416" s="163"/>
      <c r="FJ416" s="163"/>
      <c r="FK416" s="163"/>
      <c r="FL416" s="163"/>
      <c r="FM416" s="163"/>
      <c r="FN416" s="163"/>
      <c r="FO416" s="163"/>
      <c r="FP416" s="163"/>
      <c r="FQ416" s="163"/>
      <c r="FR416" s="163"/>
      <c r="FS416" s="163"/>
      <c r="FT416" s="163"/>
      <c r="FU416" s="163"/>
      <c r="FV416" s="163"/>
      <c r="FW416" s="163"/>
      <c r="FX416" s="163"/>
      <c r="FY416" s="163"/>
      <c r="FZ416" s="163"/>
      <c r="GA416" s="163"/>
      <c r="GB416" s="163"/>
      <c r="GC416" s="163"/>
      <c r="GD416" s="163"/>
      <c r="GE416" s="163"/>
      <c r="GF416" s="163"/>
      <c r="GG416" s="163"/>
      <c r="GH416" s="163"/>
      <c r="GI416" s="163"/>
      <c r="GJ416" s="163"/>
      <c r="GK416" s="163"/>
      <c r="GL416" s="163"/>
      <c r="GM416" s="163"/>
      <c r="GN416" s="163"/>
      <c r="GO416" s="163"/>
      <c r="GP416" s="163"/>
      <c r="GQ416" s="163"/>
      <c r="GR416" s="163"/>
      <c r="GS416" s="163"/>
      <c r="GT416" s="163"/>
      <c r="GU416" s="163"/>
      <c r="GV416" s="163"/>
      <c r="GW416" s="163"/>
      <c r="GX416" s="163"/>
    </row>
    <row r="417" spans="1:206" x14ac:dyDescent="0.25">
      <c r="A417" s="162">
        <v>1</v>
      </c>
      <c r="B417" s="329" t="s">
        <v>565</v>
      </c>
      <c r="C417" s="190">
        <f>'1 уровень'!C2182</f>
        <v>5995</v>
      </c>
      <c r="D417" s="190">
        <f>'1 уровень'!D2182</f>
        <v>4496</v>
      </c>
      <c r="E417" s="190">
        <f>'1 уровень'!E2182</f>
        <v>5535</v>
      </c>
      <c r="F417" s="862">
        <f>'1 уровень'!F2182</f>
        <v>123.10943060498221</v>
      </c>
      <c r="G417" s="238">
        <f>'1 уровень'!G2182</f>
        <v>0</v>
      </c>
      <c r="H417" s="238">
        <f>'1 уровень'!H2182</f>
        <v>0</v>
      </c>
      <c r="I417" s="243">
        <f>'1 уровень'!I2182</f>
        <v>0</v>
      </c>
      <c r="J417" s="243">
        <f>'1 уровень'!J2182</f>
        <v>0</v>
      </c>
      <c r="K417" s="243">
        <f>'1 уровень'!K2182</f>
        <v>0</v>
      </c>
      <c r="L417" s="243">
        <f>'1 уровень'!L2182</f>
        <v>0</v>
      </c>
      <c r="M417" s="243">
        <f>'1 уровень'!M2182</f>
        <v>0</v>
      </c>
      <c r="N417" s="243">
        <f>'1 уровень'!N2182</f>
        <v>0</v>
      </c>
      <c r="O417" s="164">
        <f>'1 уровень'!O2182</f>
        <v>0</v>
      </c>
      <c r="P417" s="164">
        <f>'1 уровень'!P2182</f>
        <v>0</v>
      </c>
      <c r="Q417" s="164">
        <f>'1 уровень'!Q2182</f>
        <v>0</v>
      </c>
      <c r="R417" s="164">
        <f>'1 уровень'!R2182</f>
        <v>0</v>
      </c>
      <c r="S417" s="164">
        <f>'1 уровень'!S2182</f>
        <v>0</v>
      </c>
      <c r="T417" s="164">
        <f>'1 уровень'!T2182</f>
        <v>0</v>
      </c>
      <c r="U417" s="164">
        <f>'1 уровень'!U2182</f>
        <v>0</v>
      </c>
      <c r="V417" s="164">
        <f>'1 уровень'!V2182</f>
        <v>0</v>
      </c>
      <c r="W417" s="164">
        <f>'1 уровень'!W2182</f>
        <v>0</v>
      </c>
      <c r="X417" s="2835">
        <f>'1 уровень'!X2182</f>
        <v>0</v>
      </c>
      <c r="Y417" s="164">
        <f>'1 уровень'!Y2182</f>
        <v>0</v>
      </c>
      <c r="Z417" s="164">
        <f>'1 уровень'!Z2182</f>
        <v>0</v>
      </c>
      <c r="AA417" s="164">
        <f>'1 уровень'!AA2182</f>
        <v>0</v>
      </c>
      <c r="AB417" s="2723">
        <f>'1 уровень'!AB2182</f>
        <v>0</v>
      </c>
      <c r="AC417" s="2723">
        <f>'1 уровень'!AC2182</f>
        <v>0</v>
      </c>
      <c r="AD417" s="164"/>
      <c r="AE417" s="164"/>
    </row>
    <row r="418" spans="1:206" x14ac:dyDescent="0.25">
      <c r="A418" s="162">
        <v>1</v>
      </c>
      <c r="B418" s="1013" t="s">
        <v>566</v>
      </c>
      <c r="C418" s="190">
        <f>'1 уровень'!C2183</f>
        <v>5995</v>
      </c>
      <c r="D418" s="190">
        <f>'1 уровень'!D2183</f>
        <v>4496</v>
      </c>
      <c r="E418" s="190">
        <f>'1 уровень'!E2183</f>
        <v>5535</v>
      </c>
      <c r="F418" s="862">
        <f>'1 уровень'!F2183</f>
        <v>123.10943060498221</v>
      </c>
      <c r="G418" s="238">
        <f>'1 уровень'!G2183</f>
        <v>0</v>
      </c>
      <c r="H418" s="238">
        <f>'1 уровень'!H2183</f>
        <v>0</v>
      </c>
      <c r="I418" s="243">
        <f>'1 уровень'!I2183</f>
        <v>0</v>
      </c>
      <c r="J418" s="243">
        <f>'1 уровень'!J2183</f>
        <v>0</v>
      </c>
      <c r="K418" s="243">
        <f>'1 уровень'!K2183</f>
        <v>0</v>
      </c>
      <c r="L418" s="243">
        <f>'1 уровень'!L2183</f>
        <v>0</v>
      </c>
      <c r="M418" s="243">
        <f>'1 уровень'!M2183</f>
        <v>0</v>
      </c>
      <c r="N418" s="243">
        <f>'1 уровень'!N2183</f>
        <v>0</v>
      </c>
      <c r="O418" s="164">
        <f>'1 уровень'!O2183</f>
        <v>0</v>
      </c>
      <c r="P418" s="164">
        <f>'1 уровень'!P2183</f>
        <v>0</v>
      </c>
      <c r="Q418" s="164">
        <f>'1 уровень'!Q2183</f>
        <v>0</v>
      </c>
      <c r="R418" s="164">
        <f>'1 уровень'!R2183</f>
        <v>0</v>
      </c>
      <c r="S418" s="164">
        <f>'1 уровень'!S2183</f>
        <v>0</v>
      </c>
      <c r="T418" s="164">
        <f>'1 уровень'!T2183</f>
        <v>0</v>
      </c>
      <c r="U418" s="164">
        <f>'1 уровень'!U2183</f>
        <v>0</v>
      </c>
      <c r="V418" s="164">
        <f>'1 уровень'!V2183</f>
        <v>0</v>
      </c>
      <c r="W418" s="164">
        <f>'1 уровень'!W2183</f>
        <v>0</v>
      </c>
      <c r="X418" s="2835">
        <f>'1 уровень'!X2183</f>
        <v>0</v>
      </c>
      <c r="Y418" s="164">
        <f>'1 уровень'!Y2183</f>
        <v>0</v>
      </c>
      <c r="Z418" s="164">
        <f>'1 уровень'!Z2183</f>
        <v>0</v>
      </c>
      <c r="AA418" s="164">
        <f>'1 уровень'!AA2183</f>
        <v>0</v>
      </c>
      <c r="AB418" s="2723">
        <f>'1 уровень'!AB2183</f>
        <v>0</v>
      </c>
      <c r="AC418" s="2723">
        <f>'1 уровень'!AC2183</f>
        <v>0</v>
      </c>
      <c r="AD418" s="164"/>
      <c r="AE418" s="164"/>
      <c r="AF418" s="163"/>
      <c r="AG418" s="163"/>
      <c r="AH418" s="163"/>
      <c r="AI418" s="163"/>
      <c r="AJ418" s="163"/>
      <c r="AK418" s="163"/>
      <c r="AL418" s="163"/>
      <c r="AM418" s="163"/>
      <c r="AN418" s="163"/>
      <c r="AO418" s="163"/>
      <c r="AP418" s="163"/>
      <c r="AQ418" s="163"/>
      <c r="AR418" s="163"/>
      <c r="AS418" s="163"/>
      <c r="AT418" s="163"/>
      <c r="AU418" s="163"/>
      <c r="AV418" s="163"/>
      <c r="AW418" s="163"/>
      <c r="AX418" s="163"/>
      <c r="AY418" s="163"/>
      <c r="AZ418" s="163"/>
      <c r="BA418" s="163"/>
      <c r="BB418" s="163"/>
      <c r="BC418" s="163"/>
      <c r="BD418" s="163"/>
      <c r="BE418" s="163"/>
      <c r="BF418" s="163"/>
      <c r="BG418" s="163"/>
      <c r="BH418" s="163"/>
      <c r="BI418" s="163"/>
      <c r="BJ418" s="163"/>
      <c r="BK418" s="163"/>
      <c r="BL418" s="163"/>
      <c r="BM418" s="163"/>
      <c r="BN418" s="163"/>
      <c r="BO418" s="163"/>
      <c r="BP418" s="163"/>
      <c r="BQ418" s="163"/>
      <c r="BR418" s="163"/>
      <c r="BS418" s="163"/>
      <c r="BT418" s="163"/>
      <c r="BU418" s="163"/>
      <c r="BV418" s="163"/>
      <c r="BW418" s="163"/>
      <c r="BX418" s="163"/>
      <c r="BY418" s="163"/>
      <c r="BZ418" s="163"/>
      <c r="CA418" s="163"/>
      <c r="CB418" s="163"/>
      <c r="CC418" s="163"/>
      <c r="CD418" s="163"/>
      <c r="CE418" s="163"/>
      <c r="CF418" s="163"/>
      <c r="CG418" s="163"/>
      <c r="CH418" s="163"/>
      <c r="CI418" s="163"/>
      <c r="CJ418" s="163"/>
      <c r="CK418" s="163"/>
      <c r="CL418" s="163"/>
      <c r="CM418" s="163"/>
      <c r="CN418" s="163"/>
      <c r="CO418" s="163"/>
      <c r="CP418" s="163"/>
      <c r="CQ418" s="163"/>
      <c r="CR418" s="163"/>
      <c r="CS418" s="163"/>
      <c r="CT418" s="163"/>
      <c r="CU418" s="163"/>
      <c r="CV418" s="163"/>
      <c r="CW418" s="163"/>
      <c r="CX418" s="163"/>
      <c r="CY418" s="163"/>
      <c r="CZ418" s="163"/>
      <c r="DA418" s="163"/>
      <c r="DB418" s="163"/>
      <c r="DC418" s="163"/>
      <c r="DD418" s="163"/>
      <c r="DE418" s="163"/>
      <c r="DF418" s="163"/>
      <c r="DG418" s="163"/>
      <c r="DH418" s="163"/>
      <c r="DI418" s="163"/>
      <c r="DJ418" s="163"/>
      <c r="DK418" s="163"/>
      <c r="DL418" s="163"/>
      <c r="DM418" s="163"/>
      <c r="DN418" s="163"/>
      <c r="DO418" s="163"/>
      <c r="DP418" s="163"/>
      <c r="DQ418" s="163"/>
      <c r="DR418" s="163"/>
      <c r="DS418" s="163"/>
      <c r="DT418" s="163"/>
      <c r="DU418" s="163"/>
      <c r="DV418" s="163"/>
      <c r="DW418" s="163"/>
      <c r="DX418" s="163"/>
      <c r="DY418" s="163"/>
      <c r="DZ418" s="163"/>
      <c r="EA418" s="163"/>
      <c r="EB418" s="163"/>
      <c r="EC418" s="163"/>
      <c r="ED418" s="163"/>
      <c r="EE418" s="163"/>
      <c r="EF418" s="163"/>
      <c r="EG418" s="163"/>
      <c r="EH418" s="163"/>
      <c r="EI418" s="163"/>
      <c r="EJ418" s="163"/>
      <c r="EK418" s="163"/>
      <c r="EL418" s="163"/>
      <c r="EM418" s="163"/>
      <c r="EN418" s="163"/>
      <c r="EO418" s="163"/>
      <c r="EP418" s="163"/>
      <c r="EQ418" s="163"/>
      <c r="ER418" s="163"/>
      <c r="ES418" s="163"/>
      <c r="ET418" s="163"/>
      <c r="EU418" s="163"/>
      <c r="EV418" s="163"/>
      <c r="EW418" s="163"/>
      <c r="EX418" s="163"/>
      <c r="EY418" s="163"/>
      <c r="EZ418" s="163"/>
      <c r="FA418" s="163"/>
      <c r="FB418" s="163"/>
      <c r="FC418" s="163"/>
      <c r="FD418" s="163"/>
      <c r="FE418" s="163"/>
      <c r="FF418" s="163"/>
      <c r="FG418" s="163"/>
      <c r="FH418" s="163"/>
      <c r="FI418" s="163"/>
      <c r="FJ418" s="163"/>
      <c r="FK418" s="163"/>
      <c r="FL418" s="163"/>
      <c r="FM418" s="163"/>
      <c r="FN418" s="163"/>
      <c r="FO418" s="163"/>
      <c r="FP418" s="163"/>
      <c r="FQ418" s="163"/>
      <c r="FR418" s="163"/>
      <c r="FS418" s="163"/>
      <c r="FT418" s="163"/>
      <c r="FU418" s="163"/>
      <c r="FV418" s="163"/>
      <c r="FW418" s="163"/>
      <c r="FX418" s="163"/>
      <c r="FY418" s="163"/>
      <c r="FZ418" s="163"/>
      <c r="GA418" s="163"/>
      <c r="GB418" s="163"/>
      <c r="GC418" s="163"/>
      <c r="GD418" s="163"/>
      <c r="GE418" s="163"/>
      <c r="GF418" s="163"/>
      <c r="GG418" s="163"/>
      <c r="GH418" s="163"/>
      <c r="GI418" s="163"/>
      <c r="GJ418" s="163"/>
      <c r="GK418" s="163"/>
      <c r="GL418" s="163"/>
      <c r="GM418" s="163"/>
      <c r="GN418" s="163"/>
      <c r="GO418" s="163"/>
      <c r="GP418" s="163"/>
      <c r="GQ418" s="163"/>
      <c r="GR418" s="163"/>
      <c r="GS418" s="163"/>
      <c r="GT418" s="163"/>
      <c r="GU418" s="163"/>
      <c r="GV418" s="163"/>
      <c r="GW418" s="163"/>
      <c r="GX418" s="163"/>
    </row>
    <row r="419" spans="1:206" x14ac:dyDescent="0.25">
      <c r="A419" s="162">
        <v>1</v>
      </c>
      <c r="B419" s="672" t="s">
        <v>567</v>
      </c>
      <c r="C419" s="190">
        <f>'1 уровень'!C2184</f>
        <v>5</v>
      </c>
      <c r="D419" s="190">
        <f>'1 уровень'!D2184</f>
        <v>4</v>
      </c>
      <c r="E419" s="190">
        <f>'1 уровень'!E2184</f>
        <v>1</v>
      </c>
      <c r="F419" s="862">
        <f>'1 уровень'!F2184</f>
        <v>25</v>
      </c>
      <c r="G419" s="238">
        <f>'1 уровень'!G2184</f>
        <v>0</v>
      </c>
      <c r="H419" s="238">
        <f>'1 уровень'!H2184</f>
        <v>0</v>
      </c>
      <c r="I419" s="243">
        <f>'1 уровень'!I2184</f>
        <v>0</v>
      </c>
      <c r="J419" s="243">
        <f>'1 уровень'!J2184</f>
        <v>0</v>
      </c>
      <c r="K419" s="243">
        <f>'1 уровень'!K2184</f>
        <v>0</v>
      </c>
      <c r="L419" s="243">
        <f>'1 уровень'!L2184</f>
        <v>0</v>
      </c>
      <c r="M419" s="243">
        <f>'1 уровень'!M2184</f>
        <v>0</v>
      </c>
      <c r="N419" s="243">
        <f>'1 уровень'!N2184</f>
        <v>0</v>
      </c>
      <c r="O419" s="164">
        <f>'1 уровень'!O2184</f>
        <v>0</v>
      </c>
      <c r="P419" s="164">
        <f>'1 уровень'!P2184</f>
        <v>0</v>
      </c>
      <c r="Q419" s="164">
        <f>'1 уровень'!Q2184</f>
        <v>0</v>
      </c>
      <c r="R419" s="164">
        <f>'1 уровень'!R2184</f>
        <v>0</v>
      </c>
      <c r="S419" s="164">
        <f>'1 уровень'!S2184</f>
        <v>0</v>
      </c>
      <c r="T419" s="164">
        <f>'1 уровень'!T2184</f>
        <v>0</v>
      </c>
      <c r="U419" s="164">
        <f>'1 уровень'!U2184</f>
        <v>0</v>
      </c>
      <c r="V419" s="164">
        <f>'1 уровень'!V2184</f>
        <v>0</v>
      </c>
      <c r="W419" s="164">
        <f>'1 уровень'!W2184</f>
        <v>0</v>
      </c>
      <c r="X419" s="2835">
        <f>'1 уровень'!X2184</f>
        <v>0</v>
      </c>
      <c r="Y419" s="164">
        <f>'1 уровень'!Y2184</f>
        <v>0</v>
      </c>
      <c r="Z419" s="164">
        <f>'1 уровень'!Z2184</f>
        <v>0</v>
      </c>
      <c r="AA419" s="164">
        <f>'1 уровень'!AA2184</f>
        <v>0</v>
      </c>
      <c r="AB419" s="2723">
        <f>'1 уровень'!AB2184</f>
        <v>0</v>
      </c>
      <c r="AC419" s="2723">
        <f>'1 уровень'!AC2184</f>
        <v>0</v>
      </c>
      <c r="AD419" s="164"/>
      <c r="AE419" s="164"/>
    </row>
    <row r="420" spans="1:206" ht="30" x14ac:dyDescent="0.25">
      <c r="A420" s="162">
        <v>1</v>
      </c>
      <c r="B420" s="1013" t="s">
        <v>568</v>
      </c>
      <c r="C420" s="190">
        <f>'1 уровень'!C2185</f>
        <v>5</v>
      </c>
      <c r="D420" s="190">
        <f>'1 уровень'!D2185</f>
        <v>4</v>
      </c>
      <c r="E420" s="190">
        <f>'1 уровень'!E2185</f>
        <v>0</v>
      </c>
      <c r="F420" s="862">
        <f>'1 уровень'!F2185</f>
        <v>0</v>
      </c>
      <c r="G420" s="238">
        <f>'1 уровень'!G2185</f>
        <v>0</v>
      </c>
      <c r="H420" s="238">
        <f>'1 уровень'!H2185</f>
        <v>0</v>
      </c>
      <c r="I420" s="243">
        <f>'1 уровень'!I2185</f>
        <v>0</v>
      </c>
      <c r="J420" s="243">
        <f>'1 уровень'!J2185</f>
        <v>0</v>
      </c>
      <c r="K420" s="243">
        <f>'1 уровень'!K2185</f>
        <v>0</v>
      </c>
      <c r="L420" s="243">
        <f>'1 уровень'!L2185</f>
        <v>0</v>
      </c>
      <c r="M420" s="243">
        <f>'1 уровень'!M2185</f>
        <v>0</v>
      </c>
      <c r="N420" s="243">
        <f>'1 уровень'!N2185</f>
        <v>0</v>
      </c>
      <c r="O420" s="164">
        <f>'1 уровень'!O2185</f>
        <v>0</v>
      </c>
      <c r="P420" s="164">
        <f>'1 уровень'!P2185</f>
        <v>0</v>
      </c>
      <c r="Q420" s="164">
        <f>'1 уровень'!Q2185</f>
        <v>0</v>
      </c>
      <c r="R420" s="164">
        <f>'1 уровень'!R2185</f>
        <v>0</v>
      </c>
      <c r="S420" s="164">
        <f>'1 уровень'!S2185</f>
        <v>0</v>
      </c>
      <c r="T420" s="164">
        <f>'1 уровень'!T2185</f>
        <v>0</v>
      </c>
      <c r="U420" s="164">
        <f>'1 уровень'!U2185</f>
        <v>0</v>
      </c>
      <c r="V420" s="164">
        <f>'1 уровень'!V2185</f>
        <v>0</v>
      </c>
      <c r="W420" s="164">
        <f>'1 уровень'!W2185</f>
        <v>0</v>
      </c>
      <c r="X420" s="2835">
        <f>'1 уровень'!X2185</f>
        <v>0</v>
      </c>
      <c r="Y420" s="164">
        <f>'1 уровень'!Y2185</f>
        <v>0</v>
      </c>
      <c r="Z420" s="164">
        <f>'1 уровень'!Z2185</f>
        <v>0</v>
      </c>
      <c r="AA420" s="164">
        <f>'1 уровень'!AA2185</f>
        <v>0</v>
      </c>
      <c r="AB420" s="2723">
        <f>'1 уровень'!AB2185</f>
        <v>0</v>
      </c>
      <c r="AC420" s="2723">
        <f>'1 уровень'!AC2185</f>
        <v>0</v>
      </c>
      <c r="AD420" s="164"/>
      <c r="AE420" s="164"/>
    </row>
    <row r="421" spans="1:206" ht="15.75" thickBot="1" x14ac:dyDescent="0.3">
      <c r="A421" s="162">
        <v>1</v>
      </c>
      <c r="B421" s="2743" t="s">
        <v>569</v>
      </c>
      <c r="C421" s="190">
        <f>'1 уровень'!C2186</f>
        <v>0</v>
      </c>
      <c r="D421" s="190">
        <f>'1 уровень'!D2186</f>
        <v>0</v>
      </c>
      <c r="E421" s="190">
        <f>'1 уровень'!E2186</f>
        <v>1</v>
      </c>
      <c r="F421" s="862">
        <f>'1 уровень'!F2186</f>
        <v>0</v>
      </c>
      <c r="G421" s="238">
        <f>'1 уровень'!G2186</f>
        <v>0</v>
      </c>
      <c r="H421" s="238">
        <f>'1 уровень'!H2186</f>
        <v>0</v>
      </c>
      <c r="I421" s="243">
        <f>'1 уровень'!I2186</f>
        <v>0</v>
      </c>
      <c r="J421" s="243">
        <f>'1 уровень'!J2186</f>
        <v>0</v>
      </c>
      <c r="K421" s="243">
        <f>'1 уровень'!K2186</f>
        <v>0</v>
      </c>
      <c r="L421" s="243">
        <f>'1 уровень'!L2186</f>
        <v>0</v>
      </c>
      <c r="M421" s="243">
        <f>'1 уровень'!M2186</f>
        <v>0</v>
      </c>
      <c r="N421" s="243">
        <f>'1 уровень'!N2186</f>
        <v>0</v>
      </c>
      <c r="O421" s="164">
        <f>'1 уровень'!O2186</f>
        <v>0</v>
      </c>
      <c r="P421" s="164">
        <f>'1 уровень'!P2186</f>
        <v>0</v>
      </c>
      <c r="Q421" s="164">
        <f>'1 уровень'!Q2186</f>
        <v>0</v>
      </c>
      <c r="R421" s="164">
        <f>'1 уровень'!R2186</f>
        <v>0</v>
      </c>
      <c r="S421" s="164">
        <f>'1 уровень'!S2186</f>
        <v>0</v>
      </c>
      <c r="T421" s="164">
        <f>'1 уровень'!T2186</f>
        <v>0</v>
      </c>
      <c r="U421" s="164">
        <f>'1 уровень'!U2186</f>
        <v>0</v>
      </c>
      <c r="V421" s="164">
        <f>'1 уровень'!V2186</f>
        <v>0</v>
      </c>
      <c r="W421" s="164">
        <f>'1 уровень'!W2186</f>
        <v>0</v>
      </c>
      <c r="X421" s="2835">
        <f>'1 уровень'!X2186</f>
        <v>0</v>
      </c>
      <c r="Y421" s="164">
        <f>'1 уровень'!Y2186</f>
        <v>0</v>
      </c>
      <c r="Z421" s="164">
        <f>'1 уровень'!Z2186</f>
        <v>0</v>
      </c>
      <c r="AA421" s="164">
        <f>'1 уровень'!AA2186</f>
        <v>0</v>
      </c>
      <c r="AB421" s="2723">
        <f>'1 уровень'!AB2186</f>
        <v>0</v>
      </c>
      <c r="AC421" s="2723">
        <f>'1 уровень'!AC2186</f>
        <v>0</v>
      </c>
      <c r="AD421" s="164"/>
      <c r="AE421" s="164"/>
    </row>
    <row r="422" spans="1:206" x14ac:dyDescent="0.25">
      <c r="A422" s="162">
        <v>1</v>
      </c>
      <c r="B422" s="379" t="s">
        <v>127</v>
      </c>
      <c r="C422" s="380"/>
      <c r="D422" s="380"/>
      <c r="E422" s="380"/>
      <c r="F422" s="868"/>
      <c r="G422" s="381"/>
      <c r="H422" s="381"/>
      <c r="I422" s="389"/>
      <c r="J422" s="389"/>
      <c r="K422" s="389"/>
      <c r="L422" s="389"/>
      <c r="M422" s="389"/>
      <c r="N422" s="389"/>
      <c r="O422" s="384">
        <f t="shared" ref="O422:T422" si="54">O423-O424-O447-O450-O451</f>
        <v>0</v>
      </c>
      <c r="P422" s="384">
        <f t="shared" si="54"/>
        <v>0</v>
      </c>
      <c r="Q422" s="384">
        <f t="shared" si="54"/>
        <v>0</v>
      </c>
      <c r="R422" s="384">
        <f t="shared" si="54"/>
        <v>-4.7293724492192268E-11</v>
      </c>
      <c r="S422" s="384">
        <f t="shared" si="54"/>
        <v>-4.7293724492192268E-11</v>
      </c>
      <c r="T422" s="384">
        <f t="shared" si="54"/>
        <v>0</v>
      </c>
      <c r="U422" s="384">
        <f t="shared" ref="U422" si="55">U423-U424-U447-U450-U451</f>
        <v>0</v>
      </c>
      <c r="V422" s="384">
        <f t="shared" ref="V422:W422" si="56">V423-V424-V447-V450-V451</f>
        <v>0</v>
      </c>
      <c r="W422" s="384">
        <f t="shared" si="56"/>
        <v>3.2741809263825417E-11</v>
      </c>
      <c r="X422" s="2837">
        <f t="shared" ref="X422:AB422" si="57">X423-X424-X447-X450-X451</f>
        <v>2.9103830456733704E-11</v>
      </c>
      <c r="Y422" s="384">
        <f t="shared" si="57"/>
        <v>0</v>
      </c>
      <c r="Z422" s="384">
        <f t="shared" si="57"/>
        <v>0</v>
      </c>
      <c r="AA422" s="384">
        <f t="shared" si="57"/>
        <v>0</v>
      </c>
      <c r="AB422" s="2725">
        <f t="shared" si="57"/>
        <v>0</v>
      </c>
      <c r="AC422" s="2725">
        <f t="shared" ref="AC422" si="58">AC423-AC424-AC447-AC450-AC451</f>
        <v>0</v>
      </c>
      <c r="AD422" s="384"/>
      <c r="AE422" s="384"/>
      <c r="AF422" s="163"/>
      <c r="AG422" s="163"/>
      <c r="AH422" s="163"/>
      <c r="AI422" s="163"/>
      <c r="AJ422" s="163"/>
      <c r="AK422" s="163"/>
      <c r="AL422" s="163"/>
      <c r="AM422" s="163"/>
      <c r="AN422" s="163"/>
      <c r="AO422" s="163"/>
      <c r="AP422" s="163"/>
      <c r="AQ422" s="163"/>
      <c r="AR422" s="163"/>
      <c r="AS422" s="163"/>
      <c r="AT422" s="163"/>
      <c r="AU422" s="163"/>
      <c r="AV422" s="163"/>
      <c r="AW422" s="163"/>
      <c r="AX422" s="163"/>
      <c r="AY422" s="163"/>
      <c r="AZ422" s="163"/>
      <c r="BA422" s="163"/>
      <c r="BB422" s="163"/>
      <c r="BC422" s="163"/>
      <c r="BD422" s="163"/>
      <c r="BE422" s="163"/>
      <c r="BF422" s="163"/>
      <c r="BG422" s="163"/>
      <c r="BH422" s="163"/>
      <c r="BI422" s="163"/>
      <c r="BJ422" s="163"/>
      <c r="BK422" s="163"/>
      <c r="BL422" s="163"/>
      <c r="BM422" s="163"/>
      <c r="BN422" s="163"/>
      <c r="BO422" s="163"/>
      <c r="BP422" s="163"/>
      <c r="BQ422" s="163"/>
      <c r="BR422" s="163"/>
      <c r="BS422" s="163"/>
      <c r="BT422" s="163"/>
      <c r="BU422" s="163"/>
      <c r="BV422" s="163"/>
      <c r="BW422" s="163"/>
      <c r="BX422" s="163"/>
      <c r="BY422" s="163"/>
      <c r="BZ422" s="163"/>
      <c r="CA422" s="163"/>
      <c r="CB422" s="163"/>
      <c r="CC422" s="163"/>
      <c r="CD422" s="163"/>
      <c r="CE422" s="163"/>
      <c r="CF422" s="163"/>
      <c r="CG422" s="163"/>
      <c r="CH422" s="163"/>
      <c r="CI422" s="163"/>
      <c r="CJ422" s="163"/>
      <c r="CK422" s="163"/>
      <c r="CL422" s="163"/>
      <c r="CM422" s="163"/>
      <c r="CN422" s="163"/>
      <c r="CO422" s="163"/>
      <c r="CP422" s="163"/>
      <c r="CQ422" s="163"/>
      <c r="CR422" s="163"/>
      <c r="CS422" s="163"/>
      <c r="CT422" s="163"/>
      <c r="CU422" s="163"/>
      <c r="CV422" s="163"/>
      <c r="CW422" s="163"/>
      <c r="CX422" s="163"/>
      <c r="CY422" s="163"/>
      <c r="CZ422" s="163"/>
      <c r="DA422" s="163"/>
      <c r="DB422" s="163"/>
      <c r="DC422" s="163"/>
      <c r="DD422" s="163"/>
      <c r="DE422" s="163"/>
      <c r="DF422" s="163"/>
      <c r="DG422" s="163"/>
      <c r="DH422" s="163"/>
      <c r="DI422" s="163"/>
      <c r="DJ422" s="163"/>
      <c r="DK422" s="163"/>
      <c r="DL422" s="163"/>
      <c r="DM422" s="163"/>
      <c r="DN422" s="163"/>
      <c r="DO422" s="163"/>
      <c r="DP422" s="163"/>
      <c r="DQ422" s="163"/>
      <c r="DR422" s="163"/>
      <c r="DS422" s="163"/>
      <c r="DT422" s="163"/>
      <c r="DU422" s="163"/>
      <c r="DV422" s="163"/>
      <c r="DW422" s="163"/>
      <c r="DX422" s="163"/>
      <c r="DY422" s="163"/>
      <c r="DZ422" s="163"/>
      <c r="EA422" s="163"/>
      <c r="EB422" s="163"/>
      <c r="EC422" s="163"/>
      <c r="ED422" s="163"/>
      <c r="EE422" s="163"/>
      <c r="EF422" s="163"/>
      <c r="EG422" s="163"/>
      <c r="EH422" s="163"/>
      <c r="EI422" s="163"/>
      <c r="EJ422" s="163"/>
      <c r="EK422" s="163"/>
      <c r="EL422" s="163"/>
      <c r="EM422" s="163"/>
      <c r="EN422" s="163"/>
      <c r="EO422" s="163"/>
      <c r="EP422" s="163"/>
      <c r="EQ422" s="163"/>
      <c r="ER422" s="163"/>
      <c r="ES422" s="163"/>
      <c r="ET422" s="163"/>
      <c r="EU422" s="163"/>
      <c r="EV422" s="163"/>
      <c r="EW422" s="163"/>
      <c r="EX422" s="163"/>
      <c r="EY422" s="163"/>
      <c r="EZ422" s="163"/>
      <c r="FA422" s="163"/>
      <c r="FB422" s="163"/>
      <c r="FC422" s="163"/>
      <c r="FD422" s="163"/>
      <c r="FE422" s="163"/>
      <c r="FF422" s="163"/>
      <c r="FG422" s="163"/>
      <c r="FH422" s="163"/>
      <c r="FI422" s="163"/>
      <c r="FJ422" s="163"/>
      <c r="FK422" s="163"/>
      <c r="FL422" s="163"/>
      <c r="FM422" s="163"/>
      <c r="FN422" s="163"/>
      <c r="FO422" s="163"/>
      <c r="FP422" s="163"/>
      <c r="FQ422" s="163"/>
      <c r="FR422" s="163"/>
      <c r="FS422" s="163"/>
      <c r="FT422" s="163"/>
      <c r="FU422" s="163"/>
      <c r="FV422" s="163"/>
      <c r="FW422" s="163"/>
      <c r="FX422" s="163"/>
      <c r="FY422" s="163"/>
      <c r="FZ422" s="163"/>
      <c r="GA422" s="163"/>
      <c r="GB422" s="163"/>
      <c r="GC422" s="163"/>
      <c r="GD422" s="163"/>
      <c r="GE422" s="163"/>
      <c r="GF422" s="163"/>
      <c r="GG422" s="163"/>
      <c r="GH422" s="163"/>
      <c r="GI422" s="163"/>
      <c r="GJ422" s="163"/>
      <c r="GK422" s="163"/>
      <c r="GL422" s="163"/>
      <c r="GM422" s="163"/>
      <c r="GN422" s="163"/>
      <c r="GO422" s="163"/>
      <c r="GP422" s="163"/>
      <c r="GQ422" s="163"/>
      <c r="GR422" s="163"/>
      <c r="GS422" s="163"/>
      <c r="GT422" s="163"/>
      <c r="GU422" s="163"/>
      <c r="GV422" s="163"/>
      <c r="GW422" s="163"/>
      <c r="GX422" s="163"/>
    </row>
    <row r="423" spans="1:206" s="163" customFormat="1" ht="15" customHeight="1" x14ac:dyDescent="0.25">
      <c r="A423" s="162">
        <v>1</v>
      </c>
      <c r="B423" s="183" t="s">
        <v>117</v>
      </c>
      <c r="C423" s="242"/>
      <c r="D423" s="242"/>
      <c r="E423" s="242"/>
      <c r="F423" s="865"/>
      <c r="G423" s="155"/>
      <c r="H423" s="155"/>
      <c r="I423" s="165"/>
      <c r="J423" s="165"/>
      <c r="K423" s="165"/>
      <c r="L423" s="165"/>
      <c r="M423" s="165"/>
      <c r="N423" s="165"/>
      <c r="O423" s="164">
        <f>'2 уровень'!P1104</f>
        <v>333722.60858621576</v>
      </c>
      <c r="P423" s="164">
        <f>'2 уровень'!Q1104</f>
        <v>338992.47192246944</v>
      </c>
      <c r="Q423" s="164">
        <f>'2 уровень'!R1104</f>
        <v>344498.40795246942</v>
      </c>
      <c r="R423" s="164">
        <f>'2 уровень'!S1104</f>
        <v>350004.34397167608</v>
      </c>
      <c r="S423" s="164">
        <f>'2 уровень'!T1104</f>
        <v>350004.34397167608</v>
      </c>
      <c r="T423" s="164">
        <f>'2 уровень'!U1104</f>
        <v>362595.26575508813</v>
      </c>
      <c r="U423" s="164">
        <f>'2 уровень'!V1104</f>
        <v>362599.06451078091</v>
      </c>
      <c r="V423" s="164">
        <f>'2 уровень'!W1104</f>
        <v>366155.45015078085</v>
      </c>
      <c r="W423" s="164">
        <f>'2 уровень'!X1104</f>
        <v>366163.07216590003</v>
      </c>
      <c r="X423" s="2835">
        <f>'2 уровень'!Y1104</f>
        <v>271922.31594866823</v>
      </c>
      <c r="Y423" s="164">
        <f>'2 уровень'!Z1104</f>
        <v>240994.30712000001</v>
      </c>
      <c r="Z423" s="164">
        <f>'2 уровень'!AA1104</f>
        <v>-30928.008828668208</v>
      </c>
      <c r="AA423" s="164">
        <f>'2 уровень'!AB1104</f>
        <v>-4733.5325899999998</v>
      </c>
      <c r="AB423" s="2723">
        <f>'2 уровень'!AC1104</f>
        <v>236260.77453000002</v>
      </c>
      <c r="AC423" s="2723">
        <f>'2 уровень'!AD1104</f>
        <v>0</v>
      </c>
      <c r="AD423" s="164"/>
      <c r="AE423" s="164"/>
      <c r="AF423" s="162"/>
      <c r="AG423" s="162"/>
      <c r="AH423" s="162"/>
      <c r="AI423" s="162"/>
      <c r="AJ423" s="162"/>
      <c r="AK423" s="162"/>
      <c r="AL423" s="162"/>
      <c r="AM423" s="162"/>
      <c r="AN423" s="162"/>
      <c r="AO423" s="162"/>
      <c r="AP423" s="162"/>
      <c r="AQ423" s="162"/>
      <c r="AR423" s="162"/>
      <c r="AS423" s="162"/>
      <c r="AT423" s="162"/>
      <c r="AU423" s="162"/>
      <c r="AV423" s="162"/>
      <c r="AW423" s="162"/>
      <c r="AX423" s="162"/>
      <c r="AY423" s="162"/>
      <c r="AZ423" s="162"/>
      <c r="BA423" s="162"/>
      <c r="BB423" s="162"/>
      <c r="BC423" s="162"/>
      <c r="BD423" s="162"/>
      <c r="BE423" s="162"/>
      <c r="BF423" s="162"/>
      <c r="BG423" s="162"/>
      <c r="BH423" s="162"/>
      <c r="BI423" s="162"/>
      <c r="BJ423" s="162"/>
      <c r="BK423" s="162"/>
      <c r="BL423" s="162"/>
      <c r="BM423" s="162"/>
      <c r="BN423" s="162"/>
      <c r="BO423" s="162"/>
      <c r="BP423" s="162"/>
      <c r="BQ423" s="162"/>
      <c r="BR423" s="162"/>
      <c r="BS423" s="162"/>
      <c r="BT423" s="162"/>
      <c r="BU423" s="162"/>
      <c r="BV423" s="162"/>
      <c r="BW423" s="162"/>
      <c r="BX423" s="162"/>
      <c r="BY423" s="162"/>
      <c r="BZ423" s="162"/>
      <c r="CA423" s="162"/>
      <c r="CB423" s="162"/>
      <c r="CC423" s="162"/>
      <c r="CD423" s="162"/>
      <c r="CE423" s="162"/>
      <c r="CF423" s="162"/>
      <c r="CG423" s="162"/>
      <c r="CH423" s="162"/>
      <c r="CI423" s="162"/>
      <c r="CJ423" s="162"/>
      <c r="CK423" s="162"/>
      <c r="CL423" s="162"/>
      <c r="CM423" s="162"/>
      <c r="CN423" s="162"/>
      <c r="CO423" s="162"/>
      <c r="CP423" s="162"/>
      <c r="CQ423" s="162"/>
      <c r="CR423" s="162"/>
      <c r="CS423" s="162"/>
      <c r="CT423" s="162"/>
      <c r="CU423" s="162"/>
      <c r="CV423" s="162"/>
      <c r="CW423" s="162"/>
      <c r="CX423" s="162"/>
      <c r="CY423" s="162"/>
      <c r="CZ423" s="162"/>
      <c r="DA423" s="162"/>
      <c r="DB423" s="162"/>
      <c r="DC423" s="162"/>
      <c r="DD423" s="162"/>
      <c r="DE423" s="162"/>
      <c r="DF423" s="162"/>
      <c r="DG423" s="162"/>
      <c r="DH423" s="162"/>
      <c r="DI423" s="162"/>
      <c r="DJ423" s="162"/>
      <c r="DK423" s="162"/>
      <c r="DL423" s="162"/>
      <c r="DM423" s="162"/>
      <c r="DN423" s="162"/>
      <c r="DO423" s="162"/>
      <c r="DP423" s="162"/>
      <c r="DQ423" s="162"/>
      <c r="DR423" s="162"/>
      <c r="DS423" s="162"/>
      <c r="DT423" s="162"/>
      <c r="DU423" s="162"/>
      <c r="DV423" s="162"/>
      <c r="DW423" s="162"/>
      <c r="DX423" s="162"/>
      <c r="DY423" s="162"/>
      <c r="DZ423" s="162"/>
      <c r="EA423" s="162"/>
      <c r="EB423" s="162"/>
      <c r="EC423" s="162"/>
      <c r="ED423" s="162"/>
      <c r="EE423" s="162"/>
      <c r="EF423" s="162"/>
      <c r="EG423" s="162"/>
      <c r="EH423" s="162"/>
      <c r="EI423" s="162"/>
      <c r="EJ423" s="162"/>
      <c r="EK423" s="162"/>
      <c r="EL423" s="162"/>
      <c r="EM423" s="162"/>
      <c r="EN423" s="162"/>
      <c r="EO423" s="162"/>
      <c r="EP423" s="162"/>
      <c r="EQ423" s="162"/>
      <c r="ER423" s="162"/>
      <c r="ES423" s="162"/>
      <c r="ET423" s="162"/>
      <c r="EU423" s="162"/>
      <c r="EV423" s="162"/>
      <c r="EW423" s="162"/>
      <c r="EX423" s="162"/>
      <c r="EY423" s="162"/>
      <c r="EZ423" s="162"/>
      <c r="FA423" s="162"/>
      <c r="FB423" s="162"/>
      <c r="FC423" s="162"/>
      <c r="FD423" s="162"/>
      <c r="FE423" s="162"/>
      <c r="FF423" s="162"/>
      <c r="FG423" s="162"/>
      <c r="FH423" s="162"/>
      <c r="FI423" s="162"/>
      <c r="FJ423" s="162"/>
      <c r="FK423" s="162"/>
      <c r="FL423" s="162"/>
      <c r="FM423" s="162"/>
      <c r="FN423" s="162"/>
      <c r="FO423" s="162"/>
      <c r="FP423" s="162"/>
      <c r="FQ423" s="162"/>
      <c r="FR423" s="162"/>
      <c r="FS423" s="162"/>
      <c r="FT423" s="162"/>
      <c r="FU423" s="162"/>
      <c r="FV423" s="162"/>
      <c r="FW423" s="162"/>
      <c r="FX423" s="162"/>
      <c r="FY423" s="162"/>
      <c r="FZ423" s="162"/>
      <c r="GA423" s="162"/>
      <c r="GB423" s="162"/>
      <c r="GC423" s="162"/>
      <c r="GD423" s="162"/>
      <c r="GE423" s="162"/>
      <c r="GF423" s="162"/>
      <c r="GG423" s="162"/>
      <c r="GH423" s="162"/>
      <c r="GI423" s="162"/>
      <c r="GJ423" s="162"/>
      <c r="GK423" s="162"/>
      <c r="GL423" s="162"/>
      <c r="GM423" s="162"/>
      <c r="GN423" s="162"/>
      <c r="GO423" s="162"/>
      <c r="GP423" s="162"/>
      <c r="GQ423" s="162"/>
      <c r="GR423" s="162"/>
      <c r="GS423" s="162"/>
      <c r="GT423" s="162"/>
      <c r="GU423" s="162"/>
      <c r="GV423" s="162"/>
      <c r="GW423" s="162"/>
      <c r="GX423" s="162"/>
    </row>
    <row r="424" spans="1:206" s="163" customFormat="1" ht="15" customHeight="1" x14ac:dyDescent="0.25">
      <c r="A424" s="162">
        <v>1</v>
      </c>
      <c r="B424" s="111" t="s">
        <v>43</v>
      </c>
      <c r="C424" s="189">
        <f>'2 уровень'!D1105</f>
        <v>5135</v>
      </c>
      <c r="D424" s="189">
        <f>'2 уровень'!E1105</f>
        <v>3854</v>
      </c>
      <c r="E424" s="189">
        <f>'2 уровень'!F1105</f>
        <v>3862</v>
      </c>
      <c r="F424" s="861">
        <f>'2 уровень'!G1105</f>
        <v>100.20757654385055</v>
      </c>
      <c r="G424" s="155">
        <f>'2 уровень'!H1105</f>
        <v>8.8186952288218112</v>
      </c>
      <c r="H424" s="155">
        <f>'2 уровень'!I1105</f>
        <v>8.7954427757638527</v>
      </c>
      <c r="I424" s="164">
        <f>'2 уровень'!J1105</f>
        <v>45284</v>
      </c>
      <c r="J424" s="164">
        <f>'2 уровень'!K1105</f>
        <v>33986</v>
      </c>
      <c r="K424" s="164">
        <f>'2 уровень'!L1105</f>
        <v>33968</v>
      </c>
      <c r="L424" s="164">
        <f>'2 уровень'!M1105</f>
        <v>99.947037015241563</v>
      </c>
      <c r="M424" s="164">
        <f>'2 уровень'!N1105</f>
        <v>137</v>
      </c>
      <c r="N424" s="164">
        <f>'2 уровень'!O1105</f>
        <v>330.58880778588804</v>
      </c>
      <c r="O424" s="164">
        <f>'2 уровень'!P1105</f>
        <v>149022.22537359357</v>
      </c>
      <c r="P424" s="164">
        <f>'2 уровень'!Q1105</f>
        <v>154068.01052264721</v>
      </c>
      <c r="Q424" s="164">
        <f>'2 уровень'!R1105</f>
        <v>154068.01052264721</v>
      </c>
      <c r="R424" s="164">
        <f>'2 уровень'!S1105</f>
        <v>154068.01052264721</v>
      </c>
      <c r="S424" s="164">
        <f>'2 уровень'!T1105</f>
        <v>154068.01052264721</v>
      </c>
      <c r="T424" s="164">
        <f>'2 уровень'!U1105</f>
        <v>154068.01052264721</v>
      </c>
      <c r="U424" s="164">
        <f>'2 уровень'!V1105</f>
        <v>154876.49390999999</v>
      </c>
      <c r="V424" s="164">
        <f>'2 уровень'!W1105</f>
        <v>155914.20669999998</v>
      </c>
      <c r="W424" s="164">
        <f>'2 уровень'!X1105</f>
        <v>155914.20669999998</v>
      </c>
      <c r="X424" s="2835">
        <f>'2 уровень'!Y1105</f>
        <v>116255.65776645603</v>
      </c>
      <c r="Y424" s="164">
        <f>'2 уровень'!Z1105</f>
        <v>107076.09935</v>
      </c>
      <c r="Z424" s="164">
        <f>'2 уровень'!AA1105</f>
        <v>-9179.5584164560278</v>
      </c>
      <c r="AA424" s="164">
        <f>'2 уровень'!AB1105</f>
        <v>-3155.4499599999999</v>
      </c>
      <c r="AB424" s="2723">
        <f>'2 уровень'!AC1105</f>
        <v>103920.64939000001</v>
      </c>
      <c r="AC424" s="2723">
        <f>'2 уровень'!AD1105</f>
        <v>0</v>
      </c>
      <c r="AD424" s="164"/>
      <c r="AE424" s="164"/>
    </row>
    <row r="425" spans="1:206" x14ac:dyDescent="0.25">
      <c r="A425" s="162">
        <v>1</v>
      </c>
      <c r="B425" s="2739" t="s">
        <v>548</v>
      </c>
      <c r="C425" s="190">
        <f>'2 уровень'!D1106</f>
        <v>0</v>
      </c>
      <c r="D425" s="190">
        <f>'2 уровень'!E1106</f>
        <v>0</v>
      </c>
      <c r="E425" s="190">
        <f>'2 уровень'!F1106</f>
        <v>0</v>
      </c>
      <c r="F425" s="862">
        <f>'2 уровень'!G1106</f>
        <v>0</v>
      </c>
      <c r="G425" s="238">
        <f>'2 уровень'!H1106</f>
        <v>0</v>
      </c>
      <c r="H425" s="238">
        <f>'2 уровень'!I1106</f>
        <v>0</v>
      </c>
      <c r="I425" s="243">
        <f>'2 уровень'!J1106</f>
        <v>0</v>
      </c>
      <c r="J425" s="243">
        <f>'2 уровень'!K1106</f>
        <v>0</v>
      </c>
      <c r="K425" s="243">
        <f>'2 уровень'!L1106</f>
        <v>0</v>
      </c>
      <c r="L425" s="243">
        <f>'2 уровень'!M1106</f>
        <v>0</v>
      </c>
      <c r="M425" s="243">
        <f>'2 уровень'!N1106</f>
        <v>0</v>
      </c>
      <c r="N425" s="243">
        <f>'2 уровень'!O1106</f>
        <v>0</v>
      </c>
      <c r="O425" s="164">
        <f>'2 уровень'!P1106</f>
        <v>0</v>
      </c>
      <c r="P425" s="164">
        <f>'2 уровень'!Q1106</f>
        <v>0</v>
      </c>
      <c r="Q425" s="164">
        <f>'2 уровень'!R1106</f>
        <v>0</v>
      </c>
      <c r="R425" s="164">
        <f>'2 уровень'!S1106</f>
        <v>0</v>
      </c>
      <c r="S425" s="164">
        <f>'2 уровень'!T1106</f>
        <v>0</v>
      </c>
      <c r="T425" s="164">
        <f>'2 уровень'!U1106</f>
        <v>0</v>
      </c>
      <c r="U425" s="164">
        <f>'2 уровень'!V1106</f>
        <v>0</v>
      </c>
      <c r="V425" s="164">
        <f>'2 уровень'!W1106</f>
        <v>0</v>
      </c>
      <c r="W425" s="164">
        <f>'2 уровень'!X1106</f>
        <v>0</v>
      </c>
      <c r="X425" s="2835">
        <f>'2 уровень'!Y1106</f>
        <v>0</v>
      </c>
      <c r="Y425" s="164">
        <f>'2 уровень'!Z1106</f>
        <v>0</v>
      </c>
      <c r="Z425" s="164">
        <f>'2 уровень'!AA1106</f>
        <v>0</v>
      </c>
      <c r="AA425" s="164">
        <f>'2 уровень'!AB1106</f>
        <v>0</v>
      </c>
      <c r="AB425" s="2723">
        <f>'2 уровень'!AC1106</f>
        <v>0</v>
      </c>
      <c r="AC425" s="2723">
        <f>'2 уровень'!AD1106</f>
        <v>0</v>
      </c>
      <c r="AD425" s="164"/>
      <c r="AE425" s="164"/>
      <c r="AF425" s="163"/>
      <c r="AG425" s="163"/>
      <c r="AH425" s="163"/>
      <c r="AI425" s="163"/>
      <c r="AJ425" s="163"/>
      <c r="AK425" s="163"/>
      <c r="AL425" s="163"/>
      <c r="AM425" s="163"/>
      <c r="AN425" s="163"/>
      <c r="AO425" s="163"/>
      <c r="AP425" s="163"/>
      <c r="AQ425" s="163"/>
      <c r="AR425" s="163"/>
      <c r="AS425" s="163"/>
      <c r="AT425" s="163"/>
      <c r="AU425" s="163"/>
      <c r="AV425" s="163"/>
      <c r="AW425" s="163"/>
      <c r="AX425" s="163"/>
      <c r="AY425" s="163"/>
      <c r="AZ425" s="163"/>
      <c r="BA425" s="163"/>
      <c r="BB425" s="163"/>
      <c r="BC425" s="163"/>
      <c r="BD425" s="163"/>
      <c r="BE425" s="163"/>
      <c r="BF425" s="163"/>
      <c r="BG425" s="163"/>
      <c r="BH425" s="163"/>
      <c r="BI425" s="163"/>
      <c r="BJ425" s="163"/>
      <c r="BK425" s="163"/>
      <c r="BL425" s="163"/>
      <c r="BM425" s="163"/>
      <c r="BN425" s="163"/>
      <c r="BO425" s="163"/>
      <c r="BP425" s="163"/>
      <c r="BQ425" s="163"/>
      <c r="BR425" s="163"/>
      <c r="BS425" s="163"/>
      <c r="BT425" s="163"/>
      <c r="BU425" s="163"/>
      <c r="BV425" s="163"/>
      <c r="BW425" s="163"/>
      <c r="BX425" s="163"/>
      <c r="BY425" s="163"/>
      <c r="BZ425" s="163"/>
      <c r="CA425" s="163"/>
      <c r="CB425" s="163"/>
      <c r="CC425" s="163"/>
      <c r="CD425" s="163"/>
      <c r="CE425" s="163"/>
      <c r="CF425" s="163"/>
      <c r="CG425" s="163"/>
      <c r="CH425" s="163"/>
      <c r="CI425" s="163"/>
      <c r="CJ425" s="163"/>
      <c r="CK425" s="163"/>
      <c r="CL425" s="163"/>
      <c r="CM425" s="163"/>
      <c r="CN425" s="163"/>
      <c r="CO425" s="163"/>
      <c r="CP425" s="163"/>
      <c r="CQ425" s="163"/>
      <c r="CR425" s="163"/>
      <c r="CS425" s="163"/>
      <c r="CT425" s="163"/>
      <c r="CU425" s="163"/>
      <c r="CV425" s="163"/>
      <c r="CW425" s="163"/>
      <c r="CX425" s="163"/>
      <c r="CY425" s="163"/>
      <c r="CZ425" s="163"/>
      <c r="DA425" s="163"/>
      <c r="DB425" s="163"/>
      <c r="DC425" s="163"/>
      <c r="DD425" s="163"/>
      <c r="DE425" s="163"/>
      <c r="DF425" s="163"/>
      <c r="DG425" s="163"/>
      <c r="DH425" s="163"/>
      <c r="DI425" s="163"/>
      <c r="DJ425" s="163"/>
      <c r="DK425" s="163"/>
      <c r="DL425" s="163"/>
      <c r="DM425" s="163"/>
      <c r="DN425" s="163"/>
      <c r="DO425" s="163"/>
      <c r="DP425" s="163"/>
      <c r="DQ425" s="163"/>
      <c r="DR425" s="163"/>
      <c r="DS425" s="163"/>
      <c r="DT425" s="163"/>
      <c r="DU425" s="163"/>
      <c r="DV425" s="163"/>
      <c r="DW425" s="163"/>
      <c r="DX425" s="163"/>
      <c r="DY425" s="163"/>
      <c r="DZ425" s="163"/>
      <c r="EA425" s="163"/>
      <c r="EB425" s="163"/>
      <c r="EC425" s="163"/>
      <c r="ED425" s="163"/>
      <c r="EE425" s="163"/>
      <c r="EF425" s="163"/>
      <c r="EG425" s="163"/>
      <c r="EH425" s="163"/>
      <c r="EI425" s="163"/>
      <c r="EJ425" s="163"/>
      <c r="EK425" s="163"/>
      <c r="EL425" s="163"/>
      <c r="EM425" s="163"/>
      <c r="EN425" s="163"/>
      <c r="EO425" s="163"/>
      <c r="EP425" s="163"/>
      <c r="EQ425" s="163"/>
      <c r="ER425" s="163"/>
      <c r="ES425" s="163"/>
      <c r="ET425" s="163"/>
      <c r="EU425" s="163"/>
      <c r="EV425" s="163"/>
      <c r="EW425" s="163"/>
      <c r="EX425" s="163"/>
      <c r="EY425" s="163"/>
      <c r="EZ425" s="163"/>
      <c r="FA425" s="163"/>
      <c r="FB425" s="163"/>
      <c r="FC425" s="163"/>
      <c r="FD425" s="163"/>
      <c r="FE425" s="163"/>
      <c r="FF425" s="163"/>
      <c r="FG425" s="163"/>
      <c r="FH425" s="163"/>
      <c r="FI425" s="163"/>
      <c r="FJ425" s="163"/>
      <c r="FK425" s="163"/>
      <c r="FL425" s="163"/>
      <c r="FM425" s="163"/>
      <c r="FN425" s="163"/>
      <c r="FO425" s="163"/>
      <c r="FP425" s="163"/>
      <c r="FQ425" s="163"/>
      <c r="FR425" s="163"/>
      <c r="FS425" s="163"/>
      <c r="FT425" s="163"/>
      <c r="FU425" s="163"/>
      <c r="FV425" s="163"/>
      <c r="FW425" s="163"/>
      <c r="FX425" s="163"/>
      <c r="FY425" s="163"/>
      <c r="FZ425" s="163"/>
      <c r="GA425" s="163"/>
      <c r="GB425" s="163"/>
      <c r="GC425" s="163"/>
      <c r="GD425" s="163"/>
      <c r="GE425" s="163"/>
      <c r="GF425" s="163"/>
      <c r="GG425" s="163"/>
      <c r="GH425" s="163"/>
      <c r="GI425" s="163"/>
      <c r="GJ425" s="163"/>
      <c r="GK425" s="163"/>
      <c r="GL425" s="163"/>
      <c r="GM425" s="163"/>
      <c r="GN425" s="163"/>
      <c r="GO425" s="163"/>
      <c r="GP425" s="163"/>
      <c r="GQ425" s="163"/>
      <c r="GR425" s="163"/>
      <c r="GS425" s="163"/>
      <c r="GT425" s="163"/>
      <c r="GU425" s="163"/>
      <c r="GV425" s="163"/>
      <c r="GW425" s="163"/>
      <c r="GX425" s="163"/>
    </row>
    <row r="426" spans="1:206" ht="30" x14ac:dyDescent="0.25">
      <c r="A426" s="162">
        <v>1</v>
      </c>
      <c r="B426" s="58" t="s">
        <v>229</v>
      </c>
      <c r="C426" s="190">
        <f>'2 уровень'!D1107</f>
        <v>67290</v>
      </c>
      <c r="D426" s="190">
        <f>'2 уровень'!E1107</f>
        <v>50468</v>
      </c>
      <c r="E426" s="190">
        <f>'2 уровень'!F1107</f>
        <v>94102.439467369317</v>
      </c>
      <c r="F426" s="862">
        <f>'2 уровень'!G1107</f>
        <v>186.45961692036403</v>
      </c>
      <c r="G426" s="238">
        <f>'2 уровень'!H1107</f>
        <v>0</v>
      </c>
      <c r="H426" s="238">
        <f>'2 уровень'!I1107</f>
        <v>0</v>
      </c>
      <c r="I426" s="243">
        <f>'2 уровень'!J1107</f>
        <v>0</v>
      </c>
      <c r="J426" s="243">
        <f>'2 уровень'!K1107</f>
        <v>0</v>
      </c>
      <c r="K426" s="243">
        <f>'2 уровень'!L1107</f>
        <v>0</v>
      </c>
      <c r="L426" s="243">
        <f>'2 уровень'!M1107</f>
        <v>0</v>
      </c>
      <c r="M426" s="243">
        <f>'2 уровень'!N1107</f>
        <v>0</v>
      </c>
      <c r="N426" s="243">
        <f>'2 уровень'!O1107</f>
        <v>0</v>
      </c>
      <c r="O426" s="164">
        <f>'2 уровень'!P1107</f>
        <v>0</v>
      </c>
      <c r="P426" s="164">
        <f>'2 уровень'!Q1107</f>
        <v>0</v>
      </c>
      <c r="Q426" s="164">
        <f>'2 уровень'!R1107</f>
        <v>0</v>
      </c>
      <c r="R426" s="164">
        <f>'2 уровень'!S1107</f>
        <v>0</v>
      </c>
      <c r="S426" s="164">
        <f>'2 уровень'!T1107</f>
        <v>0</v>
      </c>
      <c r="T426" s="164">
        <f>'2 уровень'!U1107</f>
        <v>0</v>
      </c>
      <c r="U426" s="164">
        <f>'2 уровень'!V1107</f>
        <v>0</v>
      </c>
      <c r="V426" s="164">
        <f>'2 уровень'!W1107</f>
        <v>0</v>
      </c>
      <c r="W426" s="164">
        <f>'2 уровень'!X1107</f>
        <v>0</v>
      </c>
      <c r="X426" s="2835">
        <f>'2 уровень'!Y1107</f>
        <v>0</v>
      </c>
      <c r="Y426" s="164">
        <f>'2 уровень'!Z1107</f>
        <v>0</v>
      </c>
      <c r="Z426" s="164">
        <f>'2 уровень'!AA1107</f>
        <v>0</v>
      </c>
      <c r="AA426" s="164">
        <f>'2 уровень'!AB1107</f>
        <v>0</v>
      </c>
      <c r="AB426" s="2723">
        <f>'2 уровень'!AC1107</f>
        <v>0</v>
      </c>
      <c r="AC426" s="2723">
        <f>'2 уровень'!AD1107</f>
        <v>0</v>
      </c>
      <c r="AD426" s="164"/>
      <c r="AE426" s="164"/>
      <c r="AF426" s="163"/>
      <c r="AG426" s="163"/>
      <c r="AH426" s="163"/>
      <c r="AI426" s="163"/>
      <c r="AJ426" s="163"/>
      <c r="AK426" s="163"/>
      <c r="AL426" s="163"/>
      <c r="AM426" s="163"/>
      <c r="AN426" s="163"/>
      <c r="AO426" s="163"/>
      <c r="AP426" s="163"/>
      <c r="AQ426" s="163"/>
      <c r="AR426" s="163"/>
      <c r="AS426" s="163"/>
      <c r="AT426" s="163"/>
      <c r="AU426" s="163"/>
      <c r="AV426" s="163"/>
      <c r="AW426" s="163"/>
      <c r="AX426" s="163"/>
      <c r="AY426" s="163"/>
      <c r="AZ426" s="163"/>
      <c r="BA426" s="163"/>
      <c r="BB426" s="163"/>
      <c r="BC426" s="163"/>
      <c r="BD426" s="163"/>
      <c r="BE426" s="163"/>
      <c r="BF426" s="163"/>
      <c r="BG426" s="163"/>
      <c r="BH426" s="163"/>
      <c r="BI426" s="163"/>
      <c r="BJ426" s="163"/>
      <c r="BK426" s="163"/>
      <c r="BL426" s="163"/>
      <c r="BM426" s="163"/>
      <c r="BN426" s="163"/>
      <c r="BO426" s="163"/>
      <c r="BP426" s="163"/>
      <c r="BQ426" s="163"/>
      <c r="BR426" s="163"/>
      <c r="BS426" s="163"/>
      <c r="BT426" s="163"/>
      <c r="BU426" s="163"/>
      <c r="BV426" s="163"/>
      <c r="BW426" s="163"/>
      <c r="BX426" s="163"/>
      <c r="BY426" s="163"/>
      <c r="BZ426" s="163"/>
      <c r="CA426" s="163"/>
      <c r="CB426" s="163"/>
      <c r="CC426" s="163"/>
      <c r="CD426" s="163"/>
      <c r="CE426" s="163"/>
      <c r="CF426" s="163"/>
      <c r="CG426" s="163"/>
      <c r="CH426" s="163"/>
      <c r="CI426" s="163"/>
      <c r="CJ426" s="163"/>
      <c r="CK426" s="163"/>
      <c r="CL426" s="163"/>
      <c r="CM426" s="163"/>
      <c r="CN426" s="163"/>
      <c r="CO426" s="163"/>
      <c r="CP426" s="163"/>
      <c r="CQ426" s="163"/>
      <c r="CR426" s="163"/>
      <c r="CS426" s="163"/>
      <c r="CT426" s="163"/>
      <c r="CU426" s="163"/>
      <c r="CV426" s="163"/>
      <c r="CW426" s="163"/>
      <c r="CX426" s="163"/>
      <c r="CY426" s="163"/>
      <c r="CZ426" s="163"/>
      <c r="DA426" s="163"/>
      <c r="DB426" s="163"/>
      <c r="DC426" s="163"/>
      <c r="DD426" s="163"/>
      <c r="DE426" s="163"/>
      <c r="DF426" s="163"/>
      <c r="DG426" s="163"/>
      <c r="DH426" s="163"/>
      <c r="DI426" s="163"/>
      <c r="DJ426" s="163"/>
      <c r="DK426" s="163"/>
      <c r="DL426" s="163"/>
      <c r="DM426" s="163"/>
      <c r="DN426" s="163"/>
      <c r="DO426" s="163"/>
      <c r="DP426" s="163"/>
      <c r="DQ426" s="163"/>
      <c r="DR426" s="163"/>
      <c r="DS426" s="163"/>
      <c r="DT426" s="163"/>
      <c r="DU426" s="163"/>
      <c r="DV426" s="163"/>
      <c r="DW426" s="163"/>
      <c r="DX426" s="163"/>
      <c r="DY426" s="163"/>
      <c r="DZ426" s="163"/>
      <c r="EA426" s="163"/>
      <c r="EB426" s="163"/>
      <c r="EC426" s="163"/>
      <c r="ED426" s="163"/>
      <c r="EE426" s="163"/>
      <c r="EF426" s="163"/>
      <c r="EG426" s="163"/>
      <c r="EH426" s="163"/>
      <c r="EI426" s="163"/>
      <c r="EJ426" s="163"/>
      <c r="EK426" s="163"/>
      <c r="EL426" s="163"/>
      <c r="EM426" s="163"/>
      <c r="EN426" s="163"/>
      <c r="EO426" s="163"/>
      <c r="EP426" s="163"/>
      <c r="EQ426" s="163"/>
      <c r="ER426" s="163"/>
      <c r="ES426" s="163"/>
      <c r="ET426" s="163"/>
      <c r="EU426" s="163"/>
      <c r="EV426" s="163"/>
      <c r="EW426" s="163"/>
      <c r="EX426" s="163"/>
      <c r="EY426" s="163"/>
      <c r="EZ426" s="163"/>
      <c r="FA426" s="163"/>
      <c r="FB426" s="163"/>
      <c r="FC426" s="163"/>
      <c r="FD426" s="163"/>
      <c r="FE426" s="163"/>
      <c r="FF426" s="163"/>
      <c r="FG426" s="163"/>
      <c r="FH426" s="163"/>
      <c r="FI426" s="163"/>
      <c r="FJ426" s="163"/>
      <c r="FK426" s="163"/>
      <c r="FL426" s="163"/>
      <c r="FM426" s="163"/>
      <c r="FN426" s="163"/>
      <c r="FO426" s="163"/>
      <c r="FP426" s="163"/>
      <c r="FQ426" s="163"/>
      <c r="FR426" s="163"/>
      <c r="FS426" s="163"/>
      <c r="FT426" s="163"/>
      <c r="FU426" s="163"/>
      <c r="FV426" s="163"/>
      <c r="FW426" s="163"/>
      <c r="FX426" s="163"/>
      <c r="FY426" s="163"/>
      <c r="FZ426" s="163"/>
      <c r="GA426" s="163"/>
      <c r="GB426" s="163"/>
      <c r="GC426" s="163"/>
      <c r="GD426" s="163"/>
      <c r="GE426" s="163"/>
      <c r="GF426" s="163"/>
      <c r="GG426" s="163"/>
      <c r="GH426" s="163"/>
      <c r="GI426" s="163"/>
      <c r="GJ426" s="163"/>
      <c r="GK426" s="163"/>
      <c r="GL426" s="163"/>
      <c r="GM426" s="163"/>
      <c r="GN426" s="163"/>
      <c r="GO426" s="163"/>
      <c r="GP426" s="163"/>
      <c r="GQ426" s="163"/>
      <c r="GR426" s="163"/>
      <c r="GS426" s="163"/>
      <c r="GT426" s="163"/>
      <c r="GU426" s="163"/>
      <c r="GV426" s="163"/>
      <c r="GW426" s="163"/>
      <c r="GX426" s="163"/>
    </row>
    <row r="427" spans="1:206" ht="30" x14ac:dyDescent="0.25">
      <c r="A427" s="162">
        <v>1</v>
      </c>
      <c r="B427" s="58" t="s">
        <v>538</v>
      </c>
      <c r="C427" s="190">
        <f>'2 уровень'!D1108</f>
        <v>0</v>
      </c>
      <c r="D427" s="190">
        <f>'2 уровень'!E1108</f>
        <v>0</v>
      </c>
      <c r="E427" s="190">
        <f>'2 уровень'!F1108</f>
        <v>0</v>
      </c>
      <c r="F427" s="862">
        <f>'2 уровень'!G1108</f>
        <v>0</v>
      </c>
      <c r="G427" s="238">
        <f>'2 уровень'!H1108</f>
        <v>0</v>
      </c>
      <c r="H427" s="238">
        <f>'2 уровень'!I1108</f>
        <v>0</v>
      </c>
      <c r="I427" s="243">
        <f>'2 уровень'!J1108</f>
        <v>0</v>
      </c>
      <c r="J427" s="243">
        <f>'2 уровень'!K1108</f>
        <v>0</v>
      </c>
      <c r="K427" s="243">
        <f>'2 уровень'!L1108</f>
        <v>0</v>
      </c>
      <c r="L427" s="243">
        <f>'2 уровень'!M1108</f>
        <v>0</v>
      </c>
      <c r="M427" s="243">
        <f>'2 уровень'!N1108</f>
        <v>0</v>
      </c>
      <c r="N427" s="243">
        <f>'2 уровень'!O1108</f>
        <v>0</v>
      </c>
      <c r="O427" s="164">
        <f>'2 уровень'!P1108</f>
        <v>0</v>
      </c>
      <c r="P427" s="164">
        <f>'2 уровень'!Q1108</f>
        <v>0</v>
      </c>
      <c r="Q427" s="164">
        <f>'2 уровень'!R1108</f>
        <v>0</v>
      </c>
      <c r="R427" s="164">
        <f>'2 уровень'!S1108</f>
        <v>0</v>
      </c>
      <c r="S427" s="164">
        <f>'2 уровень'!T1108</f>
        <v>0</v>
      </c>
      <c r="T427" s="164">
        <f>'2 уровень'!U1108</f>
        <v>0</v>
      </c>
      <c r="U427" s="164">
        <f>'2 уровень'!V1108</f>
        <v>0</v>
      </c>
      <c r="V427" s="164">
        <f>'2 уровень'!W1108</f>
        <v>0</v>
      </c>
      <c r="W427" s="164">
        <f>'2 уровень'!X1108</f>
        <v>0</v>
      </c>
      <c r="X427" s="2835">
        <f>'2 уровень'!Y1108</f>
        <v>0</v>
      </c>
      <c r="Y427" s="164">
        <f>'2 уровень'!Z1108</f>
        <v>0</v>
      </c>
      <c r="Z427" s="164">
        <f>'2 уровень'!AA1108</f>
        <v>0</v>
      </c>
      <c r="AA427" s="164">
        <f>'2 уровень'!AB1108</f>
        <v>0</v>
      </c>
      <c r="AB427" s="2723">
        <f>'2 уровень'!AC1108</f>
        <v>0</v>
      </c>
      <c r="AC427" s="2723">
        <f>'2 уровень'!AD1108</f>
        <v>0</v>
      </c>
      <c r="AD427" s="164"/>
      <c r="AE427" s="164"/>
      <c r="AF427" s="163"/>
      <c r="AG427" s="163"/>
      <c r="AH427" s="163"/>
      <c r="AI427" s="163"/>
      <c r="AJ427" s="163"/>
      <c r="AK427" s="163"/>
      <c r="AL427" s="163"/>
      <c r="AM427" s="163"/>
      <c r="AN427" s="163"/>
      <c r="AO427" s="163"/>
      <c r="AP427" s="163"/>
      <c r="AQ427" s="163"/>
      <c r="AR427" s="163"/>
      <c r="AS427" s="163"/>
      <c r="AT427" s="163"/>
      <c r="AU427" s="163"/>
      <c r="AV427" s="163"/>
      <c r="AW427" s="163"/>
      <c r="AX427" s="163"/>
      <c r="AY427" s="163"/>
      <c r="AZ427" s="163"/>
      <c r="BA427" s="163"/>
      <c r="BB427" s="163"/>
      <c r="BC427" s="163"/>
      <c r="BD427" s="163"/>
      <c r="BE427" s="163"/>
      <c r="BF427" s="163"/>
      <c r="BG427" s="163"/>
      <c r="BH427" s="163"/>
      <c r="BI427" s="163"/>
      <c r="BJ427" s="163"/>
      <c r="BK427" s="163"/>
      <c r="BL427" s="163"/>
      <c r="BM427" s="163"/>
      <c r="BN427" s="163"/>
      <c r="BO427" s="163"/>
      <c r="BP427" s="163"/>
      <c r="BQ427" s="163"/>
      <c r="BR427" s="163"/>
      <c r="BS427" s="163"/>
      <c r="BT427" s="163"/>
      <c r="BU427" s="163"/>
      <c r="BV427" s="163"/>
      <c r="BW427" s="163"/>
      <c r="BX427" s="163"/>
      <c r="BY427" s="163"/>
      <c r="BZ427" s="163"/>
      <c r="CA427" s="163"/>
      <c r="CB427" s="163"/>
      <c r="CC427" s="163"/>
      <c r="CD427" s="163"/>
      <c r="CE427" s="163"/>
      <c r="CF427" s="163"/>
      <c r="CG427" s="163"/>
      <c r="CH427" s="163"/>
      <c r="CI427" s="163"/>
      <c r="CJ427" s="163"/>
      <c r="CK427" s="163"/>
      <c r="CL427" s="163"/>
      <c r="CM427" s="163"/>
      <c r="CN427" s="163"/>
      <c r="CO427" s="163"/>
      <c r="CP427" s="163"/>
      <c r="CQ427" s="163"/>
      <c r="CR427" s="163"/>
      <c r="CS427" s="163"/>
      <c r="CT427" s="163"/>
      <c r="CU427" s="163"/>
      <c r="CV427" s="163"/>
      <c r="CW427" s="163"/>
      <c r="CX427" s="163"/>
      <c r="CY427" s="163"/>
      <c r="CZ427" s="163"/>
      <c r="DA427" s="163"/>
      <c r="DB427" s="163"/>
      <c r="DC427" s="163"/>
      <c r="DD427" s="163"/>
      <c r="DE427" s="163"/>
      <c r="DF427" s="163"/>
      <c r="DG427" s="163"/>
      <c r="DH427" s="163"/>
      <c r="DI427" s="163"/>
      <c r="DJ427" s="163"/>
      <c r="DK427" s="163"/>
      <c r="DL427" s="163"/>
      <c r="DM427" s="163"/>
      <c r="DN427" s="163"/>
      <c r="DO427" s="163"/>
      <c r="DP427" s="163"/>
      <c r="DQ427" s="163"/>
      <c r="DR427" s="163"/>
      <c r="DS427" s="163"/>
      <c r="DT427" s="163"/>
      <c r="DU427" s="163"/>
      <c r="DV427" s="163"/>
      <c r="DW427" s="163"/>
      <c r="DX427" s="163"/>
      <c r="DY427" s="163"/>
      <c r="DZ427" s="163"/>
      <c r="EA427" s="163"/>
      <c r="EB427" s="163"/>
      <c r="EC427" s="163"/>
      <c r="ED427" s="163"/>
      <c r="EE427" s="163"/>
      <c r="EF427" s="163"/>
      <c r="EG427" s="163"/>
      <c r="EH427" s="163"/>
      <c r="EI427" s="163"/>
      <c r="EJ427" s="163"/>
      <c r="EK427" s="163"/>
      <c r="EL427" s="163"/>
      <c r="EM427" s="163"/>
      <c r="EN427" s="163"/>
      <c r="EO427" s="163"/>
      <c r="EP427" s="163"/>
      <c r="EQ427" s="163"/>
      <c r="ER427" s="163"/>
      <c r="ES427" s="163"/>
      <c r="ET427" s="163"/>
      <c r="EU427" s="163"/>
      <c r="EV427" s="163"/>
      <c r="EW427" s="163"/>
      <c r="EX427" s="163"/>
      <c r="EY427" s="163"/>
      <c r="EZ427" s="163"/>
      <c r="FA427" s="163"/>
      <c r="FB427" s="163"/>
      <c r="FC427" s="163"/>
      <c r="FD427" s="163"/>
      <c r="FE427" s="163"/>
      <c r="FF427" s="163"/>
      <c r="FG427" s="163"/>
      <c r="FH427" s="163"/>
      <c r="FI427" s="163"/>
      <c r="FJ427" s="163"/>
      <c r="FK427" s="163"/>
      <c r="FL427" s="163"/>
      <c r="FM427" s="163"/>
      <c r="FN427" s="163"/>
      <c r="FO427" s="163"/>
      <c r="FP427" s="163"/>
      <c r="FQ427" s="163"/>
      <c r="FR427" s="163"/>
      <c r="FS427" s="163"/>
      <c r="FT427" s="163"/>
      <c r="FU427" s="163"/>
      <c r="FV427" s="163"/>
      <c r="FW427" s="163"/>
      <c r="FX427" s="163"/>
      <c r="FY427" s="163"/>
      <c r="FZ427" s="163"/>
      <c r="GA427" s="163"/>
      <c r="GB427" s="163"/>
      <c r="GC427" s="163"/>
      <c r="GD427" s="163"/>
      <c r="GE427" s="163"/>
      <c r="GF427" s="163"/>
      <c r="GG427" s="163"/>
      <c r="GH427" s="163"/>
      <c r="GI427" s="163"/>
      <c r="GJ427" s="163"/>
      <c r="GK427" s="163"/>
      <c r="GL427" s="163"/>
      <c r="GM427" s="163"/>
      <c r="GN427" s="163"/>
      <c r="GO427" s="163"/>
      <c r="GP427" s="163"/>
      <c r="GQ427" s="163"/>
      <c r="GR427" s="163"/>
      <c r="GS427" s="163"/>
      <c r="GT427" s="163"/>
      <c r="GU427" s="163"/>
      <c r="GV427" s="163"/>
      <c r="GW427" s="163"/>
      <c r="GX427" s="163"/>
    </row>
    <row r="428" spans="1:206" ht="30" x14ac:dyDescent="0.25">
      <c r="A428" s="162">
        <v>1</v>
      </c>
      <c r="B428" s="58" t="s">
        <v>539</v>
      </c>
      <c r="C428" s="190">
        <f>'2 уровень'!D1109</f>
        <v>6500</v>
      </c>
      <c r="D428" s="190">
        <f>'2 уровень'!E1109</f>
        <v>4875</v>
      </c>
      <c r="E428" s="190">
        <f>'2 уровень'!F1109</f>
        <v>156</v>
      </c>
      <c r="F428" s="862">
        <f>'2 уровень'!G1109</f>
        <v>3.2</v>
      </c>
      <c r="G428" s="238">
        <f>'2 уровень'!H1109</f>
        <v>0</v>
      </c>
      <c r="H428" s="238">
        <f>'2 уровень'!I1109</f>
        <v>0</v>
      </c>
      <c r="I428" s="243">
        <f>'2 уровень'!J1109</f>
        <v>0</v>
      </c>
      <c r="J428" s="243">
        <f>'2 уровень'!K1109</f>
        <v>0</v>
      </c>
      <c r="K428" s="243">
        <f>'2 уровень'!L1109</f>
        <v>0</v>
      </c>
      <c r="L428" s="243">
        <f>'2 уровень'!M1109</f>
        <v>0</v>
      </c>
      <c r="M428" s="243">
        <f>'2 уровень'!N1109</f>
        <v>0</v>
      </c>
      <c r="N428" s="243">
        <f>'2 уровень'!O1109</f>
        <v>0</v>
      </c>
      <c r="O428" s="164">
        <f>'2 уровень'!P1109</f>
        <v>0</v>
      </c>
      <c r="P428" s="164">
        <f>'2 уровень'!Q1109</f>
        <v>0</v>
      </c>
      <c r="Q428" s="164">
        <f>'2 уровень'!R1109</f>
        <v>0</v>
      </c>
      <c r="R428" s="164">
        <f>'2 уровень'!S1109</f>
        <v>0</v>
      </c>
      <c r="S428" s="164">
        <f>'2 уровень'!T1109</f>
        <v>0</v>
      </c>
      <c r="T428" s="164">
        <f>'2 уровень'!U1109</f>
        <v>0</v>
      </c>
      <c r="U428" s="164">
        <f>'2 уровень'!V1109</f>
        <v>0</v>
      </c>
      <c r="V428" s="164">
        <f>'2 уровень'!W1109</f>
        <v>0</v>
      </c>
      <c r="W428" s="164">
        <f>'2 уровень'!X1109</f>
        <v>0</v>
      </c>
      <c r="X428" s="2835">
        <f>'2 уровень'!Y1109</f>
        <v>0</v>
      </c>
      <c r="Y428" s="164">
        <f>'2 уровень'!Z1109</f>
        <v>0</v>
      </c>
      <c r="Z428" s="164">
        <f>'2 уровень'!AA1109</f>
        <v>0</v>
      </c>
      <c r="AA428" s="164">
        <f>'2 уровень'!AB1109</f>
        <v>0</v>
      </c>
      <c r="AB428" s="2723">
        <f>'2 уровень'!AC1109</f>
        <v>0</v>
      </c>
      <c r="AC428" s="2723">
        <f>'2 уровень'!AD1109</f>
        <v>0</v>
      </c>
      <c r="AD428" s="164"/>
      <c r="AE428" s="164"/>
      <c r="AF428" s="163"/>
      <c r="AG428" s="163"/>
      <c r="AH428" s="163"/>
      <c r="AI428" s="163"/>
      <c r="AJ428" s="163"/>
      <c r="AK428" s="163"/>
      <c r="AL428" s="163"/>
      <c r="AM428" s="163"/>
      <c r="AN428" s="163"/>
      <c r="AO428" s="163"/>
      <c r="AP428" s="163"/>
      <c r="AQ428" s="163"/>
      <c r="AR428" s="163"/>
      <c r="AS428" s="163"/>
      <c r="AT428" s="163"/>
      <c r="AU428" s="163"/>
      <c r="AV428" s="163"/>
      <c r="AW428" s="163"/>
      <c r="AX428" s="163"/>
      <c r="AY428" s="163"/>
      <c r="AZ428" s="163"/>
      <c r="BA428" s="163"/>
      <c r="BB428" s="163"/>
      <c r="BC428" s="163"/>
      <c r="BD428" s="163"/>
      <c r="BE428" s="163"/>
      <c r="BF428" s="163"/>
      <c r="BG428" s="163"/>
      <c r="BH428" s="163"/>
      <c r="BI428" s="163"/>
      <c r="BJ428" s="163"/>
      <c r="BK428" s="163"/>
      <c r="BL428" s="163"/>
      <c r="BM428" s="163"/>
      <c r="BN428" s="163"/>
      <c r="BO428" s="163"/>
      <c r="BP428" s="163"/>
      <c r="BQ428" s="163"/>
      <c r="BR428" s="163"/>
      <c r="BS428" s="163"/>
      <c r="BT428" s="163"/>
      <c r="BU428" s="163"/>
      <c r="BV428" s="163"/>
      <c r="BW428" s="163"/>
      <c r="BX428" s="163"/>
      <c r="BY428" s="163"/>
      <c r="BZ428" s="163"/>
      <c r="CA428" s="163"/>
      <c r="CB428" s="163"/>
      <c r="CC428" s="163"/>
      <c r="CD428" s="163"/>
      <c r="CE428" s="163"/>
      <c r="CF428" s="163"/>
      <c r="CG428" s="163"/>
      <c r="CH428" s="163"/>
      <c r="CI428" s="163"/>
      <c r="CJ428" s="163"/>
      <c r="CK428" s="163"/>
      <c r="CL428" s="163"/>
      <c r="CM428" s="163"/>
      <c r="CN428" s="163"/>
      <c r="CO428" s="163"/>
      <c r="CP428" s="163"/>
      <c r="CQ428" s="163"/>
      <c r="CR428" s="163"/>
      <c r="CS428" s="163"/>
      <c r="CT428" s="163"/>
      <c r="CU428" s="163"/>
      <c r="CV428" s="163"/>
      <c r="CW428" s="163"/>
      <c r="CX428" s="163"/>
      <c r="CY428" s="163"/>
      <c r="CZ428" s="163"/>
      <c r="DA428" s="163"/>
      <c r="DB428" s="163"/>
      <c r="DC428" s="163"/>
      <c r="DD428" s="163"/>
      <c r="DE428" s="163"/>
      <c r="DF428" s="163"/>
      <c r="DG428" s="163"/>
      <c r="DH428" s="163"/>
      <c r="DI428" s="163"/>
      <c r="DJ428" s="163"/>
      <c r="DK428" s="163"/>
      <c r="DL428" s="163"/>
      <c r="DM428" s="163"/>
      <c r="DN428" s="163"/>
      <c r="DO428" s="163"/>
      <c r="DP428" s="163"/>
      <c r="DQ428" s="163"/>
      <c r="DR428" s="163"/>
      <c r="DS428" s="163"/>
      <c r="DT428" s="163"/>
      <c r="DU428" s="163"/>
      <c r="DV428" s="163"/>
      <c r="DW428" s="163"/>
      <c r="DX428" s="163"/>
      <c r="DY428" s="163"/>
      <c r="DZ428" s="163"/>
      <c r="EA428" s="163"/>
      <c r="EB428" s="163"/>
      <c r="EC428" s="163"/>
      <c r="ED428" s="163"/>
      <c r="EE428" s="163"/>
      <c r="EF428" s="163"/>
      <c r="EG428" s="163"/>
      <c r="EH428" s="163"/>
      <c r="EI428" s="163"/>
      <c r="EJ428" s="163"/>
      <c r="EK428" s="163"/>
      <c r="EL428" s="163"/>
      <c r="EM428" s="163"/>
      <c r="EN428" s="163"/>
      <c r="EO428" s="163"/>
      <c r="EP428" s="163"/>
      <c r="EQ428" s="163"/>
      <c r="ER428" s="163"/>
      <c r="ES428" s="163"/>
      <c r="ET428" s="163"/>
      <c r="EU428" s="163"/>
      <c r="EV428" s="163"/>
      <c r="EW428" s="163"/>
      <c r="EX428" s="163"/>
      <c r="EY428" s="163"/>
      <c r="EZ428" s="163"/>
      <c r="FA428" s="163"/>
      <c r="FB428" s="163"/>
      <c r="FC428" s="163"/>
      <c r="FD428" s="163"/>
      <c r="FE428" s="163"/>
      <c r="FF428" s="163"/>
      <c r="FG428" s="163"/>
      <c r="FH428" s="163"/>
      <c r="FI428" s="163"/>
      <c r="FJ428" s="163"/>
      <c r="FK428" s="163"/>
      <c r="FL428" s="163"/>
      <c r="FM428" s="163"/>
      <c r="FN428" s="163"/>
      <c r="FO428" s="163"/>
      <c r="FP428" s="163"/>
      <c r="FQ428" s="163"/>
      <c r="FR428" s="163"/>
      <c r="FS428" s="163"/>
      <c r="FT428" s="163"/>
      <c r="FU428" s="163"/>
      <c r="FV428" s="163"/>
      <c r="FW428" s="163"/>
      <c r="FX428" s="163"/>
      <c r="FY428" s="163"/>
      <c r="FZ428" s="163"/>
      <c r="GA428" s="163"/>
      <c r="GB428" s="163"/>
      <c r="GC428" s="163"/>
      <c r="GD428" s="163"/>
      <c r="GE428" s="163"/>
      <c r="GF428" s="163"/>
      <c r="GG428" s="163"/>
      <c r="GH428" s="163"/>
      <c r="GI428" s="163"/>
      <c r="GJ428" s="163"/>
      <c r="GK428" s="163"/>
      <c r="GL428" s="163"/>
      <c r="GM428" s="163"/>
      <c r="GN428" s="163"/>
      <c r="GO428" s="163"/>
      <c r="GP428" s="163"/>
      <c r="GQ428" s="163"/>
      <c r="GR428" s="163"/>
      <c r="GS428" s="163"/>
      <c r="GT428" s="163"/>
      <c r="GU428" s="163"/>
      <c r="GV428" s="163"/>
      <c r="GW428" s="163"/>
      <c r="GX428" s="163"/>
    </row>
    <row r="429" spans="1:206" ht="30" x14ac:dyDescent="0.25">
      <c r="A429" s="162">
        <v>1</v>
      </c>
      <c r="B429" s="58" t="s">
        <v>540</v>
      </c>
      <c r="C429" s="190">
        <f>'2 уровень'!D1110</f>
        <v>300</v>
      </c>
      <c r="D429" s="190">
        <f>'2 уровень'!E1110</f>
        <v>225</v>
      </c>
      <c r="E429" s="190">
        <f>'2 уровень'!F1110</f>
        <v>196</v>
      </c>
      <c r="F429" s="862">
        <f>'2 уровень'!G1110</f>
        <v>87.1111111111111</v>
      </c>
      <c r="G429" s="238">
        <f>'2 уровень'!H1110</f>
        <v>0</v>
      </c>
      <c r="H429" s="238">
        <f>'2 уровень'!I1110</f>
        <v>0</v>
      </c>
      <c r="I429" s="243">
        <f>'2 уровень'!J1110</f>
        <v>0</v>
      </c>
      <c r="J429" s="243">
        <f>'2 уровень'!K1110</f>
        <v>0</v>
      </c>
      <c r="K429" s="243">
        <f>'2 уровень'!L1110</f>
        <v>0</v>
      </c>
      <c r="L429" s="243">
        <f>'2 уровень'!M1110</f>
        <v>0</v>
      </c>
      <c r="M429" s="243">
        <f>'2 уровень'!N1110</f>
        <v>0</v>
      </c>
      <c r="N429" s="243">
        <f>'2 уровень'!O1110</f>
        <v>0</v>
      </c>
      <c r="O429" s="164">
        <f>'2 уровень'!P1110</f>
        <v>0</v>
      </c>
      <c r="P429" s="164">
        <f>'2 уровень'!Q1110</f>
        <v>0</v>
      </c>
      <c r="Q429" s="164">
        <f>'2 уровень'!R1110</f>
        <v>0</v>
      </c>
      <c r="R429" s="164">
        <f>'2 уровень'!S1110</f>
        <v>0</v>
      </c>
      <c r="S429" s="164">
        <f>'2 уровень'!T1110</f>
        <v>0</v>
      </c>
      <c r="T429" s="164">
        <f>'2 уровень'!U1110</f>
        <v>0</v>
      </c>
      <c r="U429" s="164">
        <f>'2 уровень'!V1110</f>
        <v>0</v>
      </c>
      <c r="V429" s="164">
        <f>'2 уровень'!W1110</f>
        <v>0</v>
      </c>
      <c r="W429" s="164">
        <f>'2 уровень'!X1110</f>
        <v>0</v>
      </c>
      <c r="X429" s="2835">
        <f>'2 уровень'!Y1110</f>
        <v>0</v>
      </c>
      <c r="Y429" s="164">
        <f>'2 уровень'!Z1110</f>
        <v>0</v>
      </c>
      <c r="Z429" s="164">
        <f>'2 уровень'!AA1110</f>
        <v>0</v>
      </c>
      <c r="AA429" s="164">
        <f>'2 уровень'!AB1110</f>
        <v>0</v>
      </c>
      <c r="AB429" s="2723">
        <f>'2 уровень'!AC1110</f>
        <v>0</v>
      </c>
      <c r="AC429" s="2723">
        <f>'2 уровень'!AD1110</f>
        <v>0</v>
      </c>
      <c r="AD429" s="164"/>
      <c r="AE429" s="164"/>
      <c r="AF429" s="163"/>
      <c r="AG429" s="163"/>
      <c r="AH429" s="163"/>
      <c r="AI429" s="163"/>
      <c r="AJ429" s="163"/>
      <c r="AK429" s="163"/>
      <c r="AL429" s="163"/>
      <c r="AM429" s="163"/>
      <c r="AN429" s="163"/>
      <c r="AO429" s="163"/>
      <c r="AP429" s="163"/>
      <c r="AQ429" s="163"/>
      <c r="AR429" s="163"/>
      <c r="AS429" s="163"/>
      <c r="AT429" s="163"/>
      <c r="AU429" s="163"/>
      <c r="AV429" s="163"/>
      <c r="AW429" s="163"/>
      <c r="AX429" s="163"/>
      <c r="AY429" s="163"/>
      <c r="AZ429" s="163"/>
      <c r="BA429" s="163"/>
      <c r="BB429" s="163"/>
      <c r="BC429" s="163"/>
      <c r="BD429" s="163"/>
      <c r="BE429" s="163"/>
      <c r="BF429" s="163"/>
      <c r="BG429" s="163"/>
      <c r="BH429" s="163"/>
      <c r="BI429" s="163"/>
      <c r="BJ429" s="163"/>
      <c r="BK429" s="163"/>
      <c r="BL429" s="163"/>
      <c r="BM429" s="163"/>
      <c r="BN429" s="163"/>
      <c r="BO429" s="163"/>
      <c r="BP429" s="163"/>
      <c r="BQ429" s="163"/>
      <c r="BR429" s="163"/>
      <c r="BS429" s="163"/>
      <c r="BT429" s="163"/>
      <c r="BU429" s="163"/>
      <c r="BV429" s="163"/>
      <c r="BW429" s="163"/>
      <c r="BX429" s="163"/>
      <c r="BY429" s="163"/>
      <c r="BZ429" s="163"/>
      <c r="CA429" s="163"/>
      <c r="CB429" s="163"/>
      <c r="CC429" s="163"/>
      <c r="CD429" s="163"/>
      <c r="CE429" s="163"/>
      <c r="CF429" s="163"/>
      <c r="CG429" s="163"/>
      <c r="CH429" s="163"/>
      <c r="CI429" s="163"/>
      <c r="CJ429" s="163"/>
      <c r="CK429" s="163"/>
      <c r="CL429" s="163"/>
      <c r="CM429" s="163"/>
      <c r="CN429" s="163"/>
      <c r="CO429" s="163"/>
      <c r="CP429" s="163"/>
      <c r="CQ429" s="163"/>
      <c r="CR429" s="163"/>
      <c r="CS429" s="163"/>
      <c r="CT429" s="163"/>
      <c r="CU429" s="163"/>
      <c r="CV429" s="163"/>
      <c r="CW429" s="163"/>
      <c r="CX429" s="163"/>
      <c r="CY429" s="163"/>
      <c r="CZ429" s="163"/>
      <c r="DA429" s="163"/>
      <c r="DB429" s="163"/>
      <c r="DC429" s="163"/>
      <c r="DD429" s="163"/>
      <c r="DE429" s="163"/>
      <c r="DF429" s="163"/>
      <c r="DG429" s="163"/>
      <c r="DH429" s="163"/>
      <c r="DI429" s="163"/>
      <c r="DJ429" s="163"/>
      <c r="DK429" s="163"/>
      <c r="DL429" s="163"/>
      <c r="DM429" s="163"/>
      <c r="DN429" s="163"/>
      <c r="DO429" s="163"/>
      <c r="DP429" s="163"/>
      <c r="DQ429" s="163"/>
      <c r="DR429" s="163"/>
      <c r="DS429" s="163"/>
      <c r="DT429" s="163"/>
      <c r="DU429" s="163"/>
      <c r="DV429" s="163"/>
      <c r="DW429" s="163"/>
      <c r="DX429" s="163"/>
      <c r="DY429" s="163"/>
      <c r="DZ429" s="163"/>
      <c r="EA429" s="163"/>
      <c r="EB429" s="163"/>
      <c r="EC429" s="163"/>
      <c r="ED429" s="163"/>
      <c r="EE429" s="163"/>
      <c r="EF429" s="163"/>
      <c r="EG429" s="163"/>
      <c r="EH429" s="163"/>
      <c r="EI429" s="163"/>
      <c r="EJ429" s="163"/>
      <c r="EK429" s="163"/>
      <c r="EL429" s="163"/>
      <c r="EM429" s="163"/>
      <c r="EN429" s="163"/>
      <c r="EO429" s="163"/>
      <c r="EP429" s="163"/>
      <c r="EQ429" s="163"/>
      <c r="ER429" s="163"/>
      <c r="ES429" s="163"/>
      <c r="ET429" s="163"/>
      <c r="EU429" s="163"/>
      <c r="EV429" s="163"/>
      <c r="EW429" s="163"/>
      <c r="EX429" s="163"/>
      <c r="EY429" s="163"/>
      <c r="EZ429" s="163"/>
      <c r="FA429" s="163"/>
      <c r="FB429" s="163"/>
      <c r="FC429" s="163"/>
      <c r="FD429" s="163"/>
      <c r="FE429" s="163"/>
      <c r="FF429" s="163"/>
      <c r="FG429" s="163"/>
      <c r="FH429" s="163"/>
      <c r="FI429" s="163"/>
      <c r="FJ429" s="163"/>
      <c r="FK429" s="163"/>
      <c r="FL429" s="163"/>
      <c r="FM429" s="163"/>
      <c r="FN429" s="163"/>
      <c r="FO429" s="163"/>
      <c r="FP429" s="163"/>
      <c r="FQ429" s="163"/>
      <c r="FR429" s="163"/>
      <c r="FS429" s="163"/>
      <c r="FT429" s="163"/>
      <c r="FU429" s="163"/>
      <c r="FV429" s="163"/>
      <c r="FW429" s="163"/>
      <c r="FX429" s="163"/>
      <c r="FY429" s="163"/>
      <c r="FZ429" s="163"/>
      <c r="GA429" s="163"/>
      <c r="GB429" s="163"/>
      <c r="GC429" s="163"/>
      <c r="GD429" s="163"/>
      <c r="GE429" s="163"/>
      <c r="GF429" s="163"/>
      <c r="GG429" s="163"/>
      <c r="GH429" s="163"/>
      <c r="GI429" s="163"/>
      <c r="GJ429" s="163"/>
      <c r="GK429" s="163"/>
      <c r="GL429" s="163"/>
      <c r="GM429" s="163"/>
      <c r="GN429" s="163"/>
      <c r="GO429" s="163"/>
      <c r="GP429" s="163"/>
      <c r="GQ429" s="163"/>
      <c r="GR429" s="163"/>
      <c r="GS429" s="163"/>
      <c r="GT429" s="163"/>
      <c r="GU429" s="163"/>
      <c r="GV429" s="163"/>
      <c r="GW429" s="163"/>
      <c r="GX429" s="163"/>
    </row>
    <row r="430" spans="1:206" ht="45" x14ac:dyDescent="0.25">
      <c r="A430" s="162">
        <v>1</v>
      </c>
      <c r="B430" s="2739" t="s">
        <v>543</v>
      </c>
      <c r="C430" s="190">
        <f>'2 уровень'!D1111</f>
        <v>8843</v>
      </c>
      <c r="D430" s="190">
        <f>'2 уровень'!E1111</f>
        <v>6632</v>
      </c>
      <c r="E430" s="190">
        <f>'2 уровень'!F1111</f>
        <v>5352</v>
      </c>
      <c r="F430" s="862">
        <f>'2 уровень'!G1111</f>
        <v>80.699638118214708</v>
      </c>
      <c r="G430" s="238">
        <f>'2 уровень'!H1111</f>
        <v>0</v>
      </c>
      <c r="H430" s="238">
        <f>'2 уровень'!I1111</f>
        <v>0</v>
      </c>
      <c r="I430" s="243">
        <f>'2 уровень'!J1111</f>
        <v>0</v>
      </c>
      <c r="J430" s="243">
        <f>'2 уровень'!K1111</f>
        <v>0</v>
      </c>
      <c r="K430" s="243">
        <f>'2 уровень'!L1111</f>
        <v>0</v>
      </c>
      <c r="L430" s="243">
        <f>'2 уровень'!M1111</f>
        <v>0</v>
      </c>
      <c r="M430" s="243">
        <f>'2 уровень'!N1111</f>
        <v>0</v>
      </c>
      <c r="N430" s="243">
        <f>'2 уровень'!O1111</f>
        <v>0</v>
      </c>
      <c r="O430" s="164">
        <f>'2 уровень'!P1111</f>
        <v>0</v>
      </c>
      <c r="P430" s="164">
        <f>'2 уровень'!Q1111</f>
        <v>0</v>
      </c>
      <c r="Q430" s="164">
        <f>'2 уровень'!R1111</f>
        <v>0</v>
      </c>
      <c r="R430" s="164">
        <f>'2 уровень'!S1111</f>
        <v>0</v>
      </c>
      <c r="S430" s="164">
        <f>'2 уровень'!T1111</f>
        <v>0</v>
      </c>
      <c r="T430" s="164">
        <f>'2 уровень'!U1111</f>
        <v>0</v>
      </c>
      <c r="U430" s="164">
        <f>'2 уровень'!V1111</f>
        <v>0</v>
      </c>
      <c r="V430" s="164">
        <f>'2 уровень'!W1111</f>
        <v>0</v>
      </c>
      <c r="W430" s="164">
        <f>'2 уровень'!X1111</f>
        <v>0</v>
      </c>
      <c r="X430" s="2835">
        <f>'2 уровень'!Y1111</f>
        <v>0</v>
      </c>
      <c r="Y430" s="164">
        <f>'2 уровень'!Z1111</f>
        <v>0</v>
      </c>
      <c r="Z430" s="164">
        <f>'2 уровень'!AA1111</f>
        <v>0</v>
      </c>
      <c r="AA430" s="164">
        <f>'2 уровень'!AB1111</f>
        <v>0</v>
      </c>
      <c r="AB430" s="2723">
        <f>'2 уровень'!AC1111</f>
        <v>0</v>
      </c>
      <c r="AC430" s="2723">
        <f>'2 уровень'!AD1111</f>
        <v>0</v>
      </c>
      <c r="AD430" s="164"/>
      <c r="AE430" s="164"/>
      <c r="AF430" s="163"/>
      <c r="AG430" s="163"/>
      <c r="AH430" s="163"/>
      <c r="AI430" s="163"/>
      <c r="AJ430" s="163"/>
      <c r="AK430" s="163"/>
      <c r="AL430" s="163"/>
      <c r="AM430" s="163"/>
      <c r="AN430" s="163"/>
      <c r="AO430" s="163"/>
      <c r="AP430" s="163"/>
      <c r="AQ430" s="163"/>
      <c r="AR430" s="163"/>
      <c r="AS430" s="163"/>
      <c r="AT430" s="163"/>
      <c r="AU430" s="163"/>
      <c r="AV430" s="163"/>
      <c r="AW430" s="163"/>
      <c r="AX430" s="163"/>
      <c r="AY430" s="163"/>
      <c r="AZ430" s="163"/>
      <c r="BA430" s="163"/>
      <c r="BB430" s="163"/>
      <c r="BC430" s="163"/>
      <c r="BD430" s="163"/>
      <c r="BE430" s="163"/>
      <c r="BF430" s="163"/>
      <c r="BG430" s="163"/>
      <c r="BH430" s="163"/>
      <c r="BI430" s="163"/>
      <c r="BJ430" s="163"/>
      <c r="BK430" s="163"/>
      <c r="BL430" s="163"/>
      <c r="BM430" s="163"/>
      <c r="BN430" s="163"/>
      <c r="BO430" s="163"/>
      <c r="BP430" s="163"/>
      <c r="BQ430" s="163"/>
      <c r="BR430" s="163"/>
      <c r="BS430" s="163"/>
      <c r="BT430" s="163"/>
      <c r="BU430" s="163"/>
      <c r="BV430" s="163"/>
      <c r="BW430" s="163"/>
      <c r="BX430" s="163"/>
      <c r="BY430" s="163"/>
      <c r="BZ430" s="163"/>
      <c r="CA430" s="163"/>
      <c r="CB430" s="163"/>
      <c r="CC430" s="163"/>
      <c r="CD430" s="163"/>
      <c r="CE430" s="163"/>
      <c r="CF430" s="163"/>
      <c r="CG430" s="163"/>
      <c r="CH430" s="163"/>
      <c r="CI430" s="163"/>
      <c r="CJ430" s="163"/>
      <c r="CK430" s="163"/>
      <c r="CL430" s="163"/>
      <c r="CM430" s="163"/>
      <c r="CN430" s="163"/>
      <c r="CO430" s="163"/>
      <c r="CP430" s="163"/>
      <c r="CQ430" s="163"/>
      <c r="CR430" s="163"/>
      <c r="CS430" s="163"/>
      <c r="CT430" s="163"/>
      <c r="CU430" s="163"/>
      <c r="CV430" s="163"/>
      <c r="CW430" s="163"/>
      <c r="CX430" s="163"/>
      <c r="CY430" s="163"/>
      <c r="CZ430" s="163"/>
      <c r="DA430" s="163"/>
      <c r="DB430" s="163"/>
      <c r="DC430" s="163"/>
      <c r="DD430" s="163"/>
      <c r="DE430" s="163"/>
      <c r="DF430" s="163"/>
      <c r="DG430" s="163"/>
      <c r="DH430" s="163"/>
      <c r="DI430" s="163"/>
      <c r="DJ430" s="163"/>
      <c r="DK430" s="163"/>
      <c r="DL430" s="163"/>
      <c r="DM430" s="163"/>
      <c r="DN430" s="163"/>
      <c r="DO430" s="163"/>
      <c r="DP430" s="163"/>
      <c r="DQ430" s="163"/>
      <c r="DR430" s="163"/>
      <c r="DS430" s="163"/>
      <c r="DT430" s="163"/>
      <c r="DU430" s="163"/>
      <c r="DV430" s="163"/>
      <c r="DW430" s="163"/>
      <c r="DX430" s="163"/>
      <c r="DY430" s="163"/>
      <c r="DZ430" s="163"/>
      <c r="EA430" s="163"/>
      <c r="EB430" s="163"/>
      <c r="EC430" s="163"/>
      <c r="ED430" s="163"/>
      <c r="EE430" s="163"/>
      <c r="EF430" s="163"/>
      <c r="EG430" s="163"/>
      <c r="EH430" s="163"/>
      <c r="EI430" s="163"/>
      <c r="EJ430" s="163"/>
      <c r="EK430" s="163"/>
      <c r="EL430" s="163"/>
      <c r="EM430" s="163"/>
      <c r="EN430" s="163"/>
      <c r="EO430" s="163"/>
      <c r="EP430" s="163"/>
      <c r="EQ430" s="163"/>
      <c r="ER430" s="163"/>
      <c r="ES430" s="163"/>
      <c r="ET430" s="163"/>
      <c r="EU430" s="163"/>
      <c r="EV430" s="163"/>
      <c r="EW430" s="163"/>
      <c r="EX430" s="163"/>
      <c r="EY430" s="163"/>
      <c r="EZ430" s="163"/>
      <c r="FA430" s="163"/>
      <c r="FB430" s="163"/>
      <c r="FC430" s="163"/>
      <c r="FD430" s="163"/>
      <c r="FE430" s="163"/>
      <c r="FF430" s="163"/>
      <c r="FG430" s="163"/>
      <c r="FH430" s="163"/>
      <c r="FI430" s="163"/>
      <c r="FJ430" s="163"/>
      <c r="FK430" s="163"/>
      <c r="FL430" s="163"/>
      <c r="FM430" s="163"/>
      <c r="FN430" s="163"/>
      <c r="FO430" s="163"/>
      <c r="FP430" s="163"/>
      <c r="FQ430" s="163"/>
      <c r="FR430" s="163"/>
      <c r="FS430" s="163"/>
      <c r="FT430" s="163"/>
      <c r="FU430" s="163"/>
      <c r="FV430" s="163"/>
      <c r="FW430" s="163"/>
      <c r="FX430" s="163"/>
      <c r="FY430" s="163"/>
      <c r="FZ430" s="163"/>
      <c r="GA430" s="163"/>
      <c r="GB430" s="163"/>
      <c r="GC430" s="163"/>
      <c r="GD430" s="163"/>
      <c r="GE430" s="163"/>
      <c r="GF430" s="163"/>
      <c r="GG430" s="163"/>
      <c r="GH430" s="163"/>
      <c r="GI430" s="163"/>
      <c r="GJ430" s="163"/>
      <c r="GK430" s="163"/>
      <c r="GL430" s="163"/>
      <c r="GM430" s="163"/>
      <c r="GN430" s="163"/>
      <c r="GO430" s="163"/>
      <c r="GP430" s="163"/>
      <c r="GQ430" s="163"/>
      <c r="GR430" s="163"/>
      <c r="GS430" s="163"/>
      <c r="GT430" s="163"/>
      <c r="GU430" s="163"/>
      <c r="GV430" s="163"/>
      <c r="GW430" s="163"/>
      <c r="GX430" s="163"/>
    </row>
    <row r="431" spans="1:206" ht="30" x14ac:dyDescent="0.25">
      <c r="A431" s="162">
        <v>1</v>
      </c>
      <c r="B431" s="58" t="s">
        <v>544</v>
      </c>
      <c r="C431" s="190">
        <f>'2 уровень'!D1112</f>
        <v>4852</v>
      </c>
      <c r="D431" s="190">
        <f>'2 уровень'!E1112</f>
        <v>3639</v>
      </c>
      <c r="E431" s="190">
        <f>'2 уровень'!F1112</f>
        <v>2747</v>
      </c>
      <c r="F431" s="862">
        <f>'2 уровень'!G1112</f>
        <v>75.487771365759826</v>
      </c>
      <c r="G431" s="238">
        <f>'2 уровень'!H1112</f>
        <v>0</v>
      </c>
      <c r="H431" s="238">
        <f>'2 уровень'!I1112</f>
        <v>0</v>
      </c>
      <c r="I431" s="243">
        <f>'2 уровень'!J1112</f>
        <v>0</v>
      </c>
      <c r="J431" s="243">
        <f>'2 уровень'!K1112</f>
        <v>0</v>
      </c>
      <c r="K431" s="243">
        <f>'2 уровень'!L1112</f>
        <v>0</v>
      </c>
      <c r="L431" s="243">
        <f>'2 уровень'!M1112</f>
        <v>0</v>
      </c>
      <c r="M431" s="243">
        <f>'2 уровень'!N1112</f>
        <v>0</v>
      </c>
      <c r="N431" s="243">
        <f>'2 уровень'!O1112</f>
        <v>0</v>
      </c>
      <c r="O431" s="164">
        <f>'2 уровень'!P1112</f>
        <v>0</v>
      </c>
      <c r="P431" s="164">
        <f>'2 уровень'!Q1112</f>
        <v>0</v>
      </c>
      <c r="Q431" s="164">
        <f>'2 уровень'!R1112</f>
        <v>0</v>
      </c>
      <c r="R431" s="164">
        <f>'2 уровень'!S1112</f>
        <v>0</v>
      </c>
      <c r="S431" s="164">
        <f>'2 уровень'!T1112</f>
        <v>0</v>
      </c>
      <c r="T431" s="164">
        <f>'2 уровень'!U1112</f>
        <v>0</v>
      </c>
      <c r="U431" s="164">
        <f>'2 уровень'!V1112</f>
        <v>0</v>
      </c>
      <c r="V431" s="164">
        <f>'2 уровень'!W1112</f>
        <v>0</v>
      </c>
      <c r="W431" s="164">
        <f>'2 уровень'!X1112</f>
        <v>0</v>
      </c>
      <c r="X431" s="2835">
        <f>'2 уровень'!Y1112</f>
        <v>0</v>
      </c>
      <c r="Y431" s="164">
        <f>'2 уровень'!Z1112</f>
        <v>0</v>
      </c>
      <c r="Z431" s="164">
        <f>'2 уровень'!AA1112</f>
        <v>0</v>
      </c>
      <c r="AA431" s="164">
        <f>'2 уровень'!AB1112</f>
        <v>0</v>
      </c>
      <c r="AB431" s="2723">
        <f>'2 уровень'!AC1112</f>
        <v>0</v>
      </c>
      <c r="AC431" s="2723">
        <f>'2 уровень'!AD1112</f>
        <v>0</v>
      </c>
      <c r="AD431" s="164"/>
      <c r="AE431" s="164"/>
      <c r="AF431" s="163"/>
      <c r="AG431" s="163"/>
      <c r="AH431" s="163"/>
      <c r="AI431" s="163"/>
      <c r="AJ431" s="163"/>
      <c r="AK431" s="163"/>
      <c r="AL431" s="163"/>
      <c r="AM431" s="163"/>
      <c r="AN431" s="163"/>
      <c r="AO431" s="163"/>
      <c r="AP431" s="163"/>
      <c r="AQ431" s="163"/>
      <c r="AR431" s="163"/>
      <c r="AS431" s="163"/>
      <c r="AT431" s="163"/>
      <c r="AU431" s="163"/>
      <c r="AV431" s="163"/>
      <c r="AW431" s="163"/>
      <c r="AX431" s="163"/>
      <c r="AY431" s="163"/>
      <c r="AZ431" s="163"/>
      <c r="BA431" s="163"/>
      <c r="BB431" s="163"/>
      <c r="BC431" s="163"/>
      <c r="BD431" s="163"/>
      <c r="BE431" s="163"/>
      <c r="BF431" s="163"/>
      <c r="BG431" s="163"/>
      <c r="BH431" s="163"/>
      <c r="BI431" s="163"/>
      <c r="BJ431" s="163"/>
      <c r="BK431" s="163"/>
      <c r="BL431" s="163"/>
      <c r="BM431" s="163"/>
      <c r="BN431" s="163"/>
      <c r="BO431" s="163"/>
      <c r="BP431" s="163"/>
      <c r="BQ431" s="163"/>
      <c r="BR431" s="163"/>
      <c r="BS431" s="163"/>
      <c r="BT431" s="163"/>
      <c r="BU431" s="163"/>
      <c r="BV431" s="163"/>
      <c r="BW431" s="163"/>
      <c r="BX431" s="163"/>
      <c r="BY431" s="163"/>
      <c r="BZ431" s="163"/>
      <c r="CA431" s="163"/>
      <c r="CB431" s="163"/>
      <c r="CC431" s="163"/>
      <c r="CD431" s="163"/>
      <c r="CE431" s="163"/>
      <c r="CF431" s="163"/>
      <c r="CG431" s="163"/>
      <c r="CH431" s="163"/>
      <c r="CI431" s="163"/>
      <c r="CJ431" s="163"/>
      <c r="CK431" s="163"/>
      <c r="CL431" s="163"/>
      <c r="CM431" s="163"/>
      <c r="CN431" s="163"/>
      <c r="CO431" s="163"/>
      <c r="CP431" s="163"/>
      <c r="CQ431" s="163"/>
      <c r="CR431" s="163"/>
      <c r="CS431" s="163"/>
      <c r="CT431" s="163"/>
      <c r="CU431" s="163"/>
      <c r="CV431" s="163"/>
      <c r="CW431" s="163"/>
      <c r="CX431" s="163"/>
      <c r="CY431" s="163"/>
      <c r="CZ431" s="163"/>
      <c r="DA431" s="163"/>
      <c r="DB431" s="163"/>
      <c r="DC431" s="163"/>
      <c r="DD431" s="163"/>
      <c r="DE431" s="163"/>
      <c r="DF431" s="163"/>
      <c r="DG431" s="163"/>
      <c r="DH431" s="163"/>
      <c r="DI431" s="163"/>
      <c r="DJ431" s="163"/>
      <c r="DK431" s="163"/>
      <c r="DL431" s="163"/>
      <c r="DM431" s="163"/>
      <c r="DN431" s="163"/>
      <c r="DO431" s="163"/>
      <c r="DP431" s="163"/>
      <c r="DQ431" s="163"/>
      <c r="DR431" s="163"/>
      <c r="DS431" s="163"/>
      <c r="DT431" s="163"/>
      <c r="DU431" s="163"/>
      <c r="DV431" s="163"/>
      <c r="DW431" s="163"/>
      <c r="DX431" s="163"/>
      <c r="DY431" s="163"/>
      <c r="DZ431" s="163"/>
      <c r="EA431" s="163"/>
      <c r="EB431" s="163"/>
      <c r="EC431" s="163"/>
      <c r="ED431" s="163"/>
      <c r="EE431" s="163"/>
      <c r="EF431" s="163"/>
      <c r="EG431" s="163"/>
      <c r="EH431" s="163"/>
      <c r="EI431" s="163"/>
      <c r="EJ431" s="163"/>
      <c r="EK431" s="163"/>
      <c r="EL431" s="163"/>
      <c r="EM431" s="163"/>
      <c r="EN431" s="163"/>
      <c r="EO431" s="163"/>
      <c r="EP431" s="163"/>
      <c r="EQ431" s="163"/>
      <c r="ER431" s="163"/>
      <c r="ES431" s="163"/>
      <c r="ET431" s="163"/>
      <c r="EU431" s="163"/>
      <c r="EV431" s="163"/>
      <c r="EW431" s="163"/>
      <c r="EX431" s="163"/>
      <c r="EY431" s="163"/>
      <c r="EZ431" s="163"/>
      <c r="FA431" s="163"/>
      <c r="FB431" s="163"/>
      <c r="FC431" s="163"/>
      <c r="FD431" s="163"/>
      <c r="FE431" s="163"/>
      <c r="FF431" s="163"/>
      <c r="FG431" s="163"/>
      <c r="FH431" s="163"/>
      <c r="FI431" s="163"/>
      <c r="FJ431" s="163"/>
      <c r="FK431" s="163"/>
      <c r="FL431" s="163"/>
      <c r="FM431" s="163"/>
      <c r="FN431" s="163"/>
      <c r="FO431" s="163"/>
      <c r="FP431" s="163"/>
      <c r="FQ431" s="163"/>
      <c r="FR431" s="163"/>
      <c r="FS431" s="163"/>
      <c r="FT431" s="163"/>
      <c r="FU431" s="163"/>
      <c r="FV431" s="163"/>
      <c r="FW431" s="163"/>
      <c r="FX431" s="163"/>
      <c r="FY431" s="163"/>
      <c r="FZ431" s="163"/>
      <c r="GA431" s="163"/>
      <c r="GB431" s="163"/>
      <c r="GC431" s="163"/>
      <c r="GD431" s="163"/>
      <c r="GE431" s="163"/>
      <c r="GF431" s="163"/>
      <c r="GG431" s="163"/>
      <c r="GH431" s="163"/>
      <c r="GI431" s="163"/>
      <c r="GJ431" s="163"/>
      <c r="GK431" s="163"/>
      <c r="GL431" s="163"/>
      <c r="GM431" s="163"/>
      <c r="GN431" s="163"/>
      <c r="GO431" s="163"/>
      <c r="GP431" s="163"/>
      <c r="GQ431" s="163"/>
      <c r="GR431" s="163"/>
      <c r="GS431" s="163"/>
      <c r="GT431" s="163"/>
      <c r="GU431" s="163"/>
      <c r="GV431" s="163"/>
      <c r="GW431" s="163"/>
      <c r="GX431" s="163"/>
    </row>
    <row r="432" spans="1:206" ht="30" x14ac:dyDescent="0.25">
      <c r="A432" s="162">
        <v>1</v>
      </c>
      <c r="B432" s="58" t="s">
        <v>545</v>
      </c>
      <c r="C432" s="190">
        <f>'2 уровень'!D1113</f>
        <v>1456</v>
      </c>
      <c r="D432" s="190">
        <f>'2 уровень'!E1113</f>
        <v>1092</v>
      </c>
      <c r="E432" s="190">
        <f>'2 уровень'!F1113</f>
        <v>327</v>
      </c>
      <c r="F432" s="862">
        <f>'2 уровень'!G1113</f>
        <v>29.945054945054945</v>
      </c>
      <c r="G432" s="238">
        <f>'2 уровень'!H1113</f>
        <v>0</v>
      </c>
      <c r="H432" s="238">
        <f>'2 уровень'!I1113</f>
        <v>0</v>
      </c>
      <c r="I432" s="243">
        <f>'2 уровень'!J1113</f>
        <v>0</v>
      </c>
      <c r="J432" s="243">
        <f>'2 уровень'!K1113</f>
        <v>0</v>
      </c>
      <c r="K432" s="243">
        <f>'2 уровень'!L1113</f>
        <v>0</v>
      </c>
      <c r="L432" s="243">
        <f>'2 уровень'!M1113</f>
        <v>0</v>
      </c>
      <c r="M432" s="243">
        <f>'2 уровень'!N1113</f>
        <v>0</v>
      </c>
      <c r="N432" s="243">
        <f>'2 уровень'!O1113</f>
        <v>0</v>
      </c>
      <c r="O432" s="164">
        <f>'2 уровень'!P1113</f>
        <v>0</v>
      </c>
      <c r="P432" s="164">
        <f>'2 уровень'!Q1113</f>
        <v>0</v>
      </c>
      <c r="Q432" s="164">
        <f>'2 уровень'!R1113</f>
        <v>0</v>
      </c>
      <c r="R432" s="164">
        <f>'2 уровень'!S1113</f>
        <v>0</v>
      </c>
      <c r="S432" s="164">
        <f>'2 уровень'!T1113</f>
        <v>0</v>
      </c>
      <c r="T432" s="164">
        <f>'2 уровень'!U1113</f>
        <v>0</v>
      </c>
      <c r="U432" s="164">
        <f>'2 уровень'!V1113</f>
        <v>0</v>
      </c>
      <c r="V432" s="164">
        <f>'2 уровень'!W1113</f>
        <v>0</v>
      </c>
      <c r="W432" s="164">
        <f>'2 уровень'!X1113</f>
        <v>0</v>
      </c>
      <c r="X432" s="2835">
        <f>'2 уровень'!Y1113</f>
        <v>0</v>
      </c>
      <c r="Y432" s="164">
        <f>'2 уровень'!Z1113</f>
        <v>0</v>
      </c>
      <c r="Z432" s="164">
        <f>'2 уровень'!AA1113</f>
        <v>0</v>
      </c>
      <c r="AA432" s="164">
        <f>'2 уровень'!AB1113</f>
        <v>0</v>
      </c>
      <c r="AB432" s="2723">
        <f>'2 уровень'!AC1113</f>
        <v>0</v>
      </c>
      <c r="AC432" s="2723">
        <f>'2 уровень'!AD1113</f>
        <v>0</v>
      </c>
      <c r="AD432" s="164"/>
      <c r="AE432" s="164"/>
      <c r="AF432" s="163"/>
      <c r="AG432" s="163"/>
      <c r="AH432" s="163"/>
      <c r="AI432" s="163"/>
      <c r="AJ432" s="163"/>
      <c r="AK432" s="163"/>
      <c r="AL432" s="163"/>
      <c r="AM432" s="163"/>
      <c r="AN432" s="163"/>
      <c r="AO432" s="163"/>
      <c r="AP432" s="163"/>
      <c r="AQ432" s="163"/>
      <c r="AR432" s="163"/>
      <c r="AS432" s="163"/>
      <c r="AT432" s="163"/>
      <c r="AU432" s="163"/>
      <c r="AV432" s="163"/>
      <c r="AW432" s="163"/>
      <c r="AX432" s="163"/>
      <c r="AY432" s="163"/>
      <c r="AZ432" s="163"/>
      <c r="BA432" s="163"/>
      <c r="BB432" s="163"/>
      <c r="BC432" s="163"/>
      <c r="BD432" s="163"/>
      <c r="BE432" s="163"/>
      <c r="BF432" s="163"/>
      <c r="BG432" s="163"/>
      <c r="BH432" s="163"/>
      <c r="BI432" s="163"/>
      <c r="BJ432" s="163"/>
      <c r="BK432" s="163"/>
      <c r="BL432" s="163"/>
      <c r="BM432" s="163"/>
      <c r="BN432" s="163"/>
      <c r="BO432" s="163"/>
      <c r="BP432" s="163"/>
      <c r="BQ432" s="163"/>
      <c r="BR432" s="163"/>
      <c r="BS432" s="163"/>
      <c r="BT432" s="163"/>
      <c r="BU432" s="163"/>
      <c r="BV432" s="163"/>
      <c r="BW432" s="163"/>
      <c r="BX432" s="163"/>
      <c r="BY432" s="163"/>
      <c r="BZ432" s="163"/>
      <c r="CA432" s="163"/>
      <c r="CB432" s="163"/>
      <c r="CC432" s="163"/>
      <c r="CD432" s="163"/>
      <c r="CE432" s="163"/>
      <c r="CF432" s="163"/>
      <c r="CG432" s="163"/>
      <c r="CH432" s="163"/>
      <c r="CI432" s="163"/>
      <c r="CJ432" s="163"/>
      <c r="CK432" s="163"/>
      <c r="CL432" s="163"/>
      <c r="CM432" s="163"/>
      <c r="CN432" s="163"/>
      <c r="CO432" s="163"/>
      <c r="CP432" s="163"/>
      <c r="CQ432" s="163"/>
      <c r="CR432" s="163"/>
      <c r="CS432" s="163"/>
      <c r="CT432" s="163"/>
      <c r="CU432" s="163"/>
      <c r="CV432" s="163"/>
      <c r="CW432" s="163"/>
      <c r="CX432" s="163"/>
      <c r="CY432" s="163"/>
      <c r="CZ432" s="163"/>
      <c r="DA432" s="163"/>
      <c r="DB432" s="163"/>
      <c r="DC432" s="163"/>
      <c r="DD432" s="163"/>
      <c r="DE432" s="163"/>
      <c r="DF432" s="163"/>
      <c r="DG432" s="163"/>
      <c r="DH432" s="163"/>
      <c r="DI432" s="163"/>
      <c r="DJ432" s="163"/>
      <c r="DK432" s="163"/>
      <c r="DL432" s="163"/>
      <c r="DM432" s="163"/>
      <c r="DN432" s="163"/>
      <c r="DO432" s="163"/>
      <c r="DP432" s="163"/>
      <c r="DQ432" s="163"/>
      <c r="DR432" s="163"/>
      <c r="DS432" s="163"/>
      <c r="DT432" s="163"/>
      <c r="DU432" s="163"/>
      <c r="DV432" s="163"/>
      <c r="DW432" s="163"/>
      <c r="DX432" s="163"/>
      <c r="DY432" s="163"/>
      <c r="DZ432" s="163"/>
      <c r="EA432" s="163"/>
      <c r="EB432" s="163"/>
      <c r="EC432" s="163"/>
      <c r="ED432" s="163"/>
      <c r="EE432" s="163"/>
      <c r="EF432" s="163"/>
      <c r="EG432" s="163"/>
      <c r="EH432" s="163"/>
      <c r="EI432" s="163"/>
      <c r="EJ432" s="163"/>
      <c r="EK432" s="163"/>
      <c r="EL432" s="163"/>
      <c r="EM432" s="163"/>
      <c r="EN432" s="163"/>
      <c r="EO432" s="163"/>
      <c r="EP432" s="163"/>
      <c r="EQ432" s="163"/>
      <c r="ER432" s="163"/>
      <c r="ES432" s="163"/>
      <c r="ET432" s="163"/>
      <c r="EU432" s="163"/>
      <c r="EV432" s="163"/>
      <c r="EW432" s="163"/>
      <c r="EX432" s="163"/>
      <c r="EY432" s="163"/>
      <c r="EZ432" s="163"/>
      <c r="FA432" s="163"/>
      <c r="FB432" s="163"/>
      <c r="FC432" s="163"/>
      <c r="FD432" s="163"/>
      <c r="FE432" s="163"/>
      <c r="FF432" s="163"/>
      <c r="FG432" s="163"/>
      <c r="FH432" s="163"/>
      <c r="FI432" s="163"/>
      <c r="FJ432" s="163"/>
      <c r="FK432" s="163"/>
      <c r="FL432" s="163"/>
      <c r="FM432" s="163"/>
      <c r="FN432" s="163"/>
      <c r="FO432" s="163"/>
      <c r="FP432" s="163"/>
      <c r="FQ432" s="163"/>
      <c r="FR432" s="163"/>
      <c r="FS432" s="163"/>
      <c r="FT432" s="163"/>
      <c r="FU432" s="163"/>
      <c r="FV432" s="163"/>
      <c r="FW432" s="163"/>
      <c r="FX432" s="163"/>
      <c r="FY432" s="163"/>
      <c r="FZ432" s="163"/>
      <c r="GA432" s="163"/>
      <c r="GB432" s="163"/>
      <c r="GC432" s="163"/>
      <c r="GD432" s="163"/>
      <c r="GE432" s="163"/>
      <c r="GF432" s="163"/>
      <c r="GG432" s="163"/>
      <c r="GH432" s="163"/>
      <c r="GI432" s="163"/>
      <c r="GJ432" s="163"/>
      <c r="GK432" s="163"/>
      <c r="GL432" s="163"/>
      <c r="GM432" s="163"/>
      <c r="GN432" s="163"/>
      <c r="GO432" s="163"/>
      <c r="GP432" s="163"/>
      <c r="GQ432" s="163"/>
      <c r="GR432" s="163"/>
      <c r="GS432" s="163"/>
      <c r="GT432" s="163"/>
      <c r="GU432" s="163"/>
      <c r="GV432" s="163"/>
      <c r="GW432" s="163"/>
      <c r="GX432" s="163"/>
    </row>
    <row r="433" spans="1:206" ht="45" x14ac:dyDescent="0.25">
      <c r="A433" s="162">
        <v>1</v>
      </c>
      <c r="B433" s="58" t="s">
        <v>613</v>
      </c>
      <c r="C433" s="190">
        <f>'2 уровень'!D1114</f>
        <v>639</v>
      </c>
      <c r="D433" s="190">
        <f>'2 уровень'!E1114</f>
        <v>479</v>
      </c>
      <c r="E433" s="190">
        <f>'2 уровень'!F1114</f>
        <v>666</v>
      </c>
      <c r="F433" s="862">
        <f>'2 уровень'!G1114</f>
        <v>139.03966597077243</v>
      </c>
      <c r="G433" s="238">
        <f>'2 уровень'!H1114</f>
        <v>0</v>
      </c>
      <c r="H433" s="238">
        <f>'2 уровень'!I1114</f>
        <v>0</v>
      </c>
      <c r="I433" s="243">
        <f>'2 уровень'!J1114</f>
        <v>0</v>
      </c>
      <c r="J433" s="243">
        <f>'2 уровень'!K1114</f>
        <v>0</v>
      </c>
      <c r="K433" s="243">
        <f>'2 уровень'!L1114</f>
        <v>0</v>
      </c>
      <c r="L433" s="243">
        <f>'2 уровень'!M1114</f>
        <v>0</v>
      </c>
      <c r="M433" s="243">
        <f>'2 уровень'!N1114</f>
        <v>0</v>
      </c>
      <c r="N433" s="243">
        <f>'2 уровень'!O1114</f>
        <v>0</v>
      </c>
      <c r="O433" s="164">
        <f>'2 уровень'!P1114</f>
        <v>0</v>
      </c>
      <c r="P433" s="164">
        <f>'2 уровень'!Q1114</f>
        <v>0</v>
      </c>
      <c r="Q433" s="164">
        <f>'2 уровень'!R1114</f>
        <v>0</v>
      </c>
      <c r="R433" s="164">
        <f>'2 уровень'!S1114</f>
        <v>0</v>
      </c>
      <c r="S433" s="164">
        <f>'2 уровень'!T1114</f>
        <v>0</v>
      </c>
      <c r="T433" s="164">
        <f>'2 уровень'!U1114</f>
        <v>0</v>
      </c>
      <c r="U433" s="164">
        <f>'2 уровень'!V1114</f>
        <v>0</v>
      </c>
      <c r="V433" s="164">
        <f>'2 уровень'!W1114</f>
        <v>0</v>
      </c>
      <c r="W433" s="164">
        <f>'2 уровень'!X1114</f>
        <v>0</v>
      </c>
      <c r="X433" s="2835">
        <f>'2 уровень'!Y1114</f>
        <v>0</v>
      </c>
      <c r="Y433" s="164">
        <f>'2 уровень'!Z1114</f>
        <v>0</v>
      </c>
      <c r="Z433" s="164">
        <f>'2 уровень'!AA1114</f>
        <v>0</v>
      </c>
      <c r="AA433" s="164">
        <f>'2 уровень'!AB1114</f>
        <v>0</v>
      </c>
      <c r="AB433" s="2723">
        <f>'2 уровень'!AC1114</f>
        <v>0</v>
      </c>
      <c r="AC433" s="2723">
        <f>'2 уровень'!AD1114</f>
        <v>0</v>
      </c>
      <c r="AD433" s="164"/>
      <c r="AE433" s="164"/>
      <c r="AF433" s="163"/>
      <c r="AG433" s="163"/>
      <c r="AH433" s="163"/>
      <c r="AI433" s="163"/>
      <c r="AJ433" s="163"/>
      <c r="AK433" s="163"/>
      <c r="AL433" s="163"/>
      <c r="AM433" s="163"/>
      <c r="AN433" s="163"/>
      <c r="AO433" s="163"/>
      <c r="AP433" s="163"/>
      <c r="AQ433" s="163"/>
      <c r="AR433" s="163"/>
      <c r="AS433" s="163"/>
      <c r="AT433" s="163"/>
      <c r="AU433" s="163"/>
      <c r="AV433" s="163"/>
      <c r="AW433" s="163"/>
      <c r="AX433" s="163"/>
      <c r="AY433" s="163"/>
      <c r="AZ433" s="163"/>
      <c r="BA433" s="163"/>
      <c r="BB433" s="163"/>
      <c r="BC433" s="163"/>
      <c r="BD433" s="163"/>
      <c r="BE433" s="163"/>
      <c r="BF433" s="163"/>
      <c r="BG433" s="163"/>
      <c r="BH433" s="163"/>
      <c r="BI433" s="163"/>
      <c r="BJ433" s="163"/>
      <c r="BK433" s="163"/>
      <c r="BL433" s="163"/>
      <c r="BM433" s="163"/>
      <c r="BN433" s="163"/>
      <c r="BO433" s="163"/>
      <c r="BP433" s="163"/>
      <c r="BQ433" s="163"/>
      <c r="BR433" s="163"/>
      <c r="BS433" s="163"/>
      <c r="BT433" s="163"/>
      <c r="BU433" s="163"/>
      <c r="BV433" s="163"/>
      <c r="BW433" s="163"/>
      <c r="BX433" s="163"/>
      <c r="BY433" s="163"/>
      <c r="BZ433" s="163"/>
      <c r="CA433" s="163"/>
      <c r="CB433" s="163"/>
      <c r="CC433" s="163"/>
      <c r="CD433" s="163"/>
      <c r="CE433" s="163"/>
      <c r="CF433" s="163"/>
      <c r="CG433" s="163"/>
      <c r="CH433" s="163"/>
      <c r="CI433" s="163"/>
      <c r="CJ433" s="163"/>
      <c r="CK433" s="163"/>
      <c r="CL433" s="163"/>
      <c r="CM433" s="163"/>
      <c r="CN433" s="163"/>
      <c r="CO433" s="163"/>
      <c r="CP433" s="163"/>
      <c r="CQ433" s="163"/>
      <c r="CR433" s="163"/>
      <c r="CS433" s="163"/>
      <c r="CT433" s="163"/>
      <c r="CU433" s="163"/>
      <c r="CV433" s="163"/>
      <c r="CW433" s="163"/>
      <c r="CX433" s="163"/>
      <c r="CY433" s="163"/>
      <c r="CZ433" s="163"/>
      <c r="DA433" s="163"/>
      <c r="DB433" s="163"/>
      <c r="DC433" s="163"/>
      <c r="DD433" s="163"/>
      <c r="DE433" s="163"/>
      <c r="DF433" s="163"/>
      <c r="DG433" s="163"/>
      <c r="DH433" s="163"/>
      <c r="DI433" s="163"/>
      <c r="DJ433" s="163"/>
      <c r="DK433" s="163"/>
      <c r="DL433" s="163"/>
      <c r="DM433" s="163"/>
      <c r="DN433" s="163"/>
      <c r="DO433" s="163"/>
      <c r="DP433" s="163"/>
      <c r="DQ433" s="163"/>
      <c r="DR433" s="163"/>
      <c r="DS433" s="163"/>
      <c r="DT433" s="163"/>
      <c r="DU433" s="163"/>
      <c r="DV433" s="163"/>
      <c r="DW433" s="163"/>
      <c r="DX433" s="163"/>
      <c r="DY433" s="163"/>
      <c r="DZ433" s="163"/>
      <c r="EA433" s="163"/>
      <c r="EB433" s="163"/>
      <c r="EC433" s="163"/>
      <c r="ED433" s="163"/>
      <c r="EE433" s="163"/>
      <c r="EF433" s="163"/>
      <c r="EG433" s="163"/>
      <c r="EH433" s="163"/>
      <c r="EI433" s="163"/>
      <c r="EJ433" s="163"/>
      <c r="EK433" s="163"/>
      <c r="EL433" s="163"/>
      <c r="EM433" s="163"/>
      <c r="EN433" s="163"/>
      <c r="EO433" s="163"/>
      <c r="EP433" s="163"/>
      <c r="EQ433" s="163"/>
      <c r="ER433" s="163"/>
      <c r="ES433" s="163"/>
      <c r="ET433" s="163"/>
      <c r="EU433" s="163"/>
      <c r="EV433" s="163"/>
      <c r="EW433" s="163"/>
      <c r="EX433" s="163"/>
      <c r="EY433" s="163"/>
      <c r="EZ433" s="163"/>
      <c r="FA433" s="163"/>
      <c r="FB433" s="163"/>
      <c r="FC433" s="163"/>
      <c r="FD433" s="163"/>
      <c r="FE433" s="163"/>
      <c r="FF433" s="163"/>
      <c r="FG433" s="163"/>
      <c r="FH433" s="163"/>
      <c r="FI433" s="163"/>
      <c r="FJ433" s="163"/>
      <c r="FK433" s="163"/>
      <c r="FL433" s="163"/>
      <c r="FM433" s="163"/>
      <c r="FN433" s="163"/>
      <c r="FO433" s="163"/>
      <c r="FP433" s="163"/>
      <c r="FQ433" s="163"/>
      <c r="FR433" s="163"/>
      <c r="FS433" s="163"/>
      <c r="FT433" s="163"/>
      <c r="FU433" s="163"/>
      <c r="FV433" s="163"/>
      <c r="FW433" s="163"/>
      <c r="FX433" s="163"/>
      <c r="FY433" s="163"/>
      <c r="FZ433" s="163"/>
      <c r="GA433" s="163"/>
      <c r="GB433" s="163"/>
      <c r="GC433" s="163"/>
      <c r="GD433" s="163"/>
      <c r="GE433" s="163"/>
      <c r="GF433" s="163"/>
      <c r="GG433" s="163"/>
      <c r="GH433" s="163"/>
      <c r="GI433" s="163"/>
      <c r="GJ433" s="163"/>
      <c r="GK433" s="163"/>
      <c r="GL433" s="163"/>
      <c r="GM433" s="163"/>
      <c r="GN433" s="163"/>
      <c r="GO433" s="163"/>
      <c r="GP433" s="163"/>
      <c r="GQ433" s="163"/>
      <c r="GR433" s="163"/>
      <c r="GS433" s="163"/>
      <c r="GT433" s="163"/>
      <c r="GU433" s="163"/>
      <c r="GV433" s="163"/>
      <c r="GW433" s="163"/>
      <c r="GX433" s="163"/>
    </row>
    <row r="434" spans="1:206" ht="30" x14ac:dyDescent="0.25">
      <c r="A434" s="162">
        <v>1</v>
      </c>
      <c r="B434" s="58" t="s">
        <v>614</v>
      </c>
      <c r="C434" s="190">
        <f>'2 уровень'!D1115</f>
        <v>1896</v>
      </c>
      <c r="D434" s="190">
        <f>'2 уровень'!E1115</f>
        <v>1422</v>
      </c>
      <c r="E434" s="190">
        <f>'2 уровень'!F1115</f>
        <v>1612</v>
      </c>
      <c r="F434" s="862">
        <f>'2 уровень'!G1115</f>
        <v>113.36146272855134</v>
      </c>
      <c r="G434" s="238">
        <f>'2 уровень'!H1115</f>
        <v>0</v>
      </c>
      <c r="H434" s="238">
        <f>'2 уровень'!I1115</f>
        <v>0</v>
      </c>
      <c r="I434" s="243">
        <f>'2 уровень'!J1115</f>
        <v>0</v>
      </c>
      <c r="J434" s="243">
        <f>'2 уровень'!K1115</f>
        <v>0</v>
      </c>
      <c r="K434" s="243">
        <f>'2 уровень'!L1115</f>
        <v>0</v>
      </c>
      <c r="L434" s="243">
        <f>'2 уровень'!M1115</f>
        <v>0</v>
      </c>
      <c r="M434" s="243">
        <f>'2 уровень'!N1115</f>
        <v>0</v>
      </c>
      <c r="N434" s="243">
        <f>'2 уровень'!O1115</f>
        <v>0</v>
      </c>
      <c r="O434" s="164">
        <f>'2 уровень'!P1115</f>
        <v>0</v>
      </c>
      <c r="P434" s="164">
        <f>'2 уровень'!Q1115</f>
        <v>0</v>
      </c>
      <c r="Q434" s="164">
        <f>'2 уровень'!R1115</f>
        <v>0</v>
      </c>
      <c r="R434" s="164">
        <f>'2 уровень'!S1115</f>
        <v>0</v>
      </c>
      <c r="S434" s="164">
        <f>'2 уровень'!T1115</f>
        <v>0</v>
      </c>
      <c r="T434" s="164">
        <f>'2 уровень'!U1115</f>
        <v>0</v>
      </c>
      <c r="U434" s="164">
        <f>'2 уровень'!V1115</f>
        <v>0</v>
      </c>
      <c r="V434" s="164">
        <f>'2 уровень'!W1115</f>
        <v>0</v>
      </c>
      <c r="W434" s="164">
        <f>'2 уровень'!X1115</f>
        <v>0</v>
      </c>
      <c r="X434" s="2835">
        <f>'2 уровень'!Y1115</f>
        <v>0</v>
      </c>
      <c r="Y434" s="164">
        <f>'2 уровень'!Z1115</f>
        <v>0</v>
      </c>
      <c r="Z434" s="164">
        <f>'2 уровень'!AA1115</f>
        <v>0</v>
      </c>
      <c r="AA434" s="164">
        <f>'2 уровень'!AB1115</f>
        <v>0</v>
      </c>
      <c r="AB434" s="2723">
        <f>'2 уровень'!AC1115</f>
        <v>0</v>
      </c>
      <c r="AC434" s="2723">
        <f>'2 уровень'!AD1115</f>
        <v>0</v>
      </c>
      <c r="AD434" s="164"/>
      <c r="AE434" s="164"/>
      <c r="AF434" s="163"/>
      <c r="AG434" s="163"/>
      <c r="AH434" s="163"/>
      <c r="AI434" s="163"/>
      <c r="AJ434" s="163"/>
      <c r="AK434" s="163"/>
      <c r="AL434" s="163"/>
      <c r="AM434" s="163"/>
      <c r="AN434" s="163"/>
      <c r="AO434" s="163"/>
      <c r="AP434" s="163"/>
      <c r="AQ434" s="163"/>
      <c r="AR434" s="163"/>
      <c r="AS434" s="163"/>
      <c r="AT434" s="163"/>
      <c r="AU434" s="163"/>
      <c r="AV434" s="163"/>
      <c r="AW434" s="163"/>
      <c r="AX434" s="163"/>
      <c r="AY434" s="163"/>
      <c r="AZ434" s="163"/>
      <c r="BA434" s="163"/>
      <c r="BB434" s="163"/>
      <c r="BC434" s="163"/>
      <c r="BD434" s="163"/>
      <c r="BE434" s="163"/>
      <c r="BF434" s="163"/>
      <c r="BG434" s="163"/>
      <c r="BH434" s="163"/>
      <c r="BI434" s="163"/>
      <c r="BJ434" s="163"/>
      <c r="BK434" s="163"/>
      <c r="BL434" s="163"/>
      <c r="BM434" s="163"/>
      <c r="BN434" s="163"/>
      <c r="BO434" s="163"/>
      <c r="BP434" s="163"/>
      <c r="BQ434" s="163"/>
      <c r="BR434" s="163"/>
      <c r="BS434" s="163"/>
      <c r="BT434" s="163"/>
      <c r="BU434" s="163"/>
      <c r="BV434" s="163"/>
      <c r="BW434" s="163"/>
      <c r="BX434" s="163"/>
      <c r="BY434" s="163"/>
      <c r="BZ434" s="163"/>
      <c r="CA434" s="163"/>
      <c r="CB434" s="163"/>
      <c r="CC434" s="163"/>
      <c r="CD434" s="163"/>
      <c r="CE434" s="163"/>
      <c r="CF434" s="163"/>
      <c r="CG434" s="163"/>
      <c r="CH434" s="163"/>
      <c r="CI434" s="163"/>
      <c r="CJ434" s="163"/>
      <c r="CK434" s="163"/>
      <c r="CL434" s="163"/>
      <c r="CM434" s="163"/>
      <c r="CN434" s="163"/>
      <c r="CO434" s="163"/>
      <c r="CP434" s="163"/>
      <c r="CQ434" s="163"/>
      <c r="CR434" s="163"/>
      <c r="CS434" s="163"/>
      <c r="CT434" s="163"/>
      <c r="CU434" s="163"/>
      <c r="CV434" s="163"/>
      <c r="CW434" s="163"/>
      <c r="CX434" s="163"/>
      <c r="CY434" s="163"/>
      <c r="CZ434" s="163"/>
      <c r="DA434" s="163"/>
      <c r="DB434" s="163"/>
      <c r="DC434" s="163"/>
      <c r="DD434" s="163"/>
      <c r="DE434" s="163"/>
      <c r="DF434" s="163"/>
      <c r="DG434" s="163"/>
      <c r="DH434" s="163"/>
      <c r="DI434" s="163"/>
      <c r="DJ434" s="163"/>
      <c r="DK434" s="163"/>
      <c r="DL434" s="163"/>
      <c r="DM434" s="163"/>
      <c r="DN434" s="163"/>
      <c r="DO434" s="163"/>
      <c r="DP434" s="163"/>
      <c r="DQ434" s="163"/>
      <c r="DR434" s="163"/>
      <c r="DS434" s="163"/>
      <c r="DT434" s="163"/>
      <c r="DU434" s="163"/>
      <c r="DV434" s="163"/>
      <c r="DW434" s="163"/>
      <c r="DX434" s="163"/>
      <c r="DY434" s="163"/>
      <c r="DZ434" s="163"/>
      <c r="EA434" s="163"/>
      <c r="EB434" s="163"/>
      <c r="EC434" s="163"/>
      <c r="ED434" s="163"/>
      <c r="EE434" s="163"/>
      <c r="EF434" s="163"/>
      <c r="EG434" s="163"/>
      <c r="EH434" s="163"/>
      <c r="EI434" s="163"/>
      <c r="EJ434" s="163"/>
      <c r="EK434" s="163"/>
      <c r="EL434" s="163"/>
      <c r="EM434" s="163"/>
      <c r="EN434" s="163"/>
      <c r="EO434" s="163"/>
      <c r="EP434" s="163"/>
      <c r="EQ434" s="163"/>
      <c r="ER434" s="163"/>
      <c r="ES434" s="163"/>
      <c r="ET434" s="163"/>
      <c r="EU434" s="163"/>
      <c r="EV434" s="163"/>
      <c r="EW434" s="163"/>
      <c r="EX434" s="163"/>
      <c r="EY434" s="163"/>
      <c r="EZ434" s="163"/>
      <c r="FA434" s="163"/>
      <c r="FB434" s="163"/>
      <c r="FC434" s="163"/>
      <c r="FD434" s="163"/>
      <c r="FE434" s="163"/>
      <c r="FF434" s="163"/>
      <c r="FG434" s="163"/>
      <c r="FH434" s="163"/>
      <c r="FI434" s="163"/>
      <c r="FJ434" s="163"/>
      <c r="FK434" s="163"/>
      <c r="FL434" s="163"/>
      <c r="FM434" s="163"/>
      <c r="FN434" s="163"/>
      <c r="FO434" s="163"/>
      <c r="FP434" s="163"/>
      <c r="FQ434" s="163"/>
      <c r="FR434" s="163"/>
      <c r="FS434" s="163"/>
      <c r="FT434" s="163"/>
      <c r="FU434" s="163"/>
      <c r="FV434" s="163"/>
      <c r="FW434" s="163"/>
      <c r="FX434" s="163"/>
      <c r="FY434" s="163"/>
      <c r="FZ434" s="163"/>
      <c r="GA434" s="163"/>
      <c r="GB434" s="163"/>
      <c r="GC434" s="163"/>
      <c r="GD434" s="163"/>
      <c r="GE434" s="163"/>
      <c r="GF434" s="163"/>
      <c r="GG434" s="163"/>
      <c r="GH434" s="163"/>
      <c r="GI434" s="163"/>
      <c r="GJ434" s="163"/>
      <c r="GK434" s="163"/>
      <c r="GL434" s="163"/>
      <c r="GM434" s="163"/>
      <c r="GN434" s="163"/>
      <c r="GO434" s="163"/>
      <c r="GP434" s="163"/>
      <c r="GQ434" s="163"/>
      <c r="GR434" s="163"/>
      <c r="GS434" s="163"/>
      <c r="GT434" s="163"/>
      <c r="GU434" s="163"/>
      <c r="GV434" s="163"/>
      <c r="GW434" s="163"/>
      <c r="GX434" s="163"/>
    </row>
    <row r="435" spans="1:206" ht="45" x14ac:dyDescent="0.25">
      <c r="A435" s="162">
        <v>1</v>
      </c>
      <c r="B435" s="2739" t="s">
        <v>546</v>
      </c>
      <c r="C435" s="190">
        <f>'2 уровень'!D1116</f>
        <v>34647</v>
      </c>
      <c r="D435" s="190">
        <f>'2 уровень'!E1116</f>
        <v>25986</v>
      </c>
      <c r="E435" s="190">
        <f>'2 уровень'!F1116</f>
        <v>20707.43946736931</v>
      </c>
      <c r="F435" s="862">
        <f>'2 уровень'!G1116</f>
        <v>79.686906285574182</v>
      </c>
      <c r="G435" s="238">
        <f>'2 уровень'!H1116</f>
        <v>0</v>
      </c>
      <c r="H435" s="238">
        <f>'2 уровень'!I1116</f>
        <v>0</v>
      </c>
      <c r="I435" s="243">
        <f>'2 уровень'!J1116</f>
        <v>0</v>
      </c>
      <c r="J435" s="243">
        <f>'2 уровень'!K1116</f>
        <v>0</v>
      </c>
      <c r="K435" s="243">
        <f>'2 уровень'!L1116</f>
        <v>0</v>
      </c>
      <c r="L435" s="243">
        <f>'2 уровень'!M1116</f>
        <v>0</v>
      </c>
      <c r="M435" s="243">
        <f>'2 уровень'!N1116</f>
        <v>0</v>
      </c>
      <c r="N435" s="243">
        <f>'2 уровень'!O1116</f>
        <v>0</v>
      </c>
      <c r="O435" s="164">
        <f>'2 уровень'!P1116</f>
        <v>0</v>
      </c>
      <c r="P435" s="164">
        <f>'2 уровень'!Q1116</f>
        <v>0</v>
      </c>
      <c r="Q435" s="164">
        <f>'2 уровень'!R1116</f>
        <v>0</v>
      </c>
      <c r="R435" s="164">
        <f>'2 уровень'!S1116</f>
        <v>0</v>
      </c>
      <c r="S435" s="164">
        <f>'2 уровень'!T1116</f>
        <v>0</v>
      </c>
      <c r="T435" s="164">
        <f>'2 уровень'!U1116</f>
        <v>0</v>
      </c>
      <c r="U435" s="164">
        <f>'2 уровень'!V1116</f>
        <v>0</v>
      </c>
      <c r="V435" s="164">
        <f>'2 уровень'!W1116</f>
        <v>0</v>
      </c>
      <c r="W435" s="164">
        <f>'2 уровень'!X1116</f>
        <v>0</v>
      </c>
      <c r="X435" s="2835">
        <f>'2 уровень'!Y1116</f>
        <v>0</v>
      </c>
      <c r="Y435" s="164">
        <f>'2 уровень'!Z1116</f>
        <v>0</v>
      </c>
      <c r="Z435" s="164">
        <f>'2 уровень'!AA1116</f>
        <v>0</v>
      </c>
      <c r="AA435" s="164">
        <f>'2 уровень'!AB1116</f>
        <v>0</v>
      </c>
      <c r="AB435" s="2723">
        <f>'2 уровень'!AC1116</f>
        <v>0</v>
      </c>
      <c r="AC435" s="2723">
        <f>'2 уровень'!AD1116</f>
        <v>0</v>
      </c>
      <c r="AD435" s="164"/>
      <c r="AE435" s="164"/>
      <c r="AF435" s="163"/>
      <c r="AG435" s="163"/>
      <c r="AH435" s="163"/>
      <c r="AI435" s="163"/>
      <c r="AJ435" s="163"/>
      <c r="AK435" s="163"/>
      <c r="AL435" s="163"/>
      <c r="AM435" s="163"/>
      <c r="AN435" s="163"/>
      <c r="AO435" s="163"/>
      <c r="AP435" s="163"/>
      <c r="AQ435" s="163"/>
      <c r="AR435" s="163"/>
      <c r="AS435" s="163"/>
      <c r="AT435" s="163"/>
      <c r="AU435" s="163"/>
      <c r="AV435" s="163"/>
      <c r="AW435" s="163"/>
      <c r="AX435" s="163"/>
      <c r="AY435" s="163"/>
      <c r="AZ435" s="163"/>
      <c r="BA435" s="163"/>
      <c r="BB435" s="163"/>
      <c r="BC435" s="163"/>
      <c r="BD435" s="163"/>
      <c r="BE435" s="163"/>
      <c r="BF435" s="163"/>
      <c r="BG435" s="163"/>
      <c r="BH435" s="163"/>
      <c r="BI435" s="163"/>
      <c r="BJ435" s="163"/>
      <c r="BK435" s="163"/>
      <c r="BL435" s="163"/>
      <c r="BM435" s="163"/>
      <c r="BN435" s="163"/>
      <c r="BO435" s="163"/>
      <c r="BP435" s="163"/>
      <c r="BQ435" s="163"/>
      <c r="BR435" s="163"/>
      <c r="BS435" s="163"/>
      <c r="BT435" s="163"/>
      <c r="BU435" s="163"/>
      <c r="BV435" s="163"/>
      <c r="BW435" s="163"/>
      <c r="BX435" s="163"/>
      <c r="BY435" s="163"/>
      <c r="BZ435" s="163"/>
      <c r="CA435" s="163"/>
      <c r="CB435" s="163"/>
      <c r="CC435" s="163"/>
      <c r="CD435" s="163"/>
      <c r="CE435" s="163"/>
      <c r="CF435" s="163"/>
      <c r="CG435" s="163"/>
      <c r="CH435" s="163"/>
      <c r="CI435" s="163"/>
      <c r="CJ435" s="163"/>
      <c r="CK435" s="163"/>
      <c r="CL435" s="163"/>
      <c r="CM435" s="163"/>
      <c r="CN435" s="163"/>
      <c r="CO435" s="163"/>
      <c r="CP435" s="163"/>
      <c r="CQ435" s="163"/>
      <c r="CR435" s="163"/>
      <c r="CS435" s="163"/>
      <c r="CT435" s="163"/>
      <c r="CU435" s="163"/>
      <c r="CV435" s="163"/>
      <c r="CW435" s="163"/>
      <c r="CX435" s="163"/>
      <c r="CY435" s="163"/>
      <c r="CZ435" s="163"/>
      <c r="DA435" s="163"/>
      <c r="DB435" s="163"/>
      <c r="DC435" s="163"/>
      <c r="DD435" s="163"/>
      <c r="DE435" s="163"/>
      <c r="DF435" s="163"/>
      <c r="DG435" s="163"/>
      <c r="DH435" s="163"/>
      <c r="DI435" s="163"/>
      <c r="DJ435" s="163"/>
      <c r="DK435" s="163"/>
      <c r="DL435" s="163"/>
      <c r="DM435" s="163"/>
      <c r="DN435" s="163"/>
      <c r="DO435" s="163"/>
      <c r="DP435" s="163"/>
      <c r="DQ435" s="163"/>
      <c r="DR435" s="163"/>
      <c r="DS435" s="163"/>
      <c r="DT435" s="163"/>
      <c r="DU435" s="163"/>
      <c r="DV435" s="163"/>
      <c r="DW435" s="163"/>
      <c r="DX435" s="163"/>
      <c r="DY435" s="163"/>
      <c r="DZ435" s="163"/>
      <c r="EA435" s="163"/>
      <c r="EB435" s="163"/>
      <c r="EC435" s="163"/>
      <c r="ED435" s="163"/>
      <c r="EE435" s="163"/>
      <c r="EF435" s="163"/>
      <c r="EG435" s="163"/>
      <c r="EH435" s="163"/>
      <c r="EI435" s="163"/>
      <c r="EJ435" s="163"/>
      <c r="EK435" s="163"/>
      <c r="EL435" s="163"/>
      <c r="EM435" s="163"/>
      <c r="EN435" s="163"/>
      <c r="EO435" s="163"/>
      <c r="EP435" s="163"/>
      <c r="EQ435" s="163"/>
      <c r="ER435" s="163"/>
      <c r="ES435" s="163"/>
      <c r="ET435" s="163"/>
      <c r="EU435" s="163"/>
      <c r="EV435" s="163"/>
      <c r="EW435" s="163"/>
      <c r="EX435" s="163"/>
      <c r="EY435" s="163"/>
      <c r="EZ435" s="163"/>
      <c r="FA435" s="163"/>
      <c r="FB435" s="163"/>
      <c r="FC435" s="163"/>
      <c r="FD435" s="163"/>
      <c r="FE435" s="163"/>
      <c r="FF435" s="163"/>
      <c r="FG435" s="163"/>
      <c r="FH435" s="163"/>
      <c r="FI435" s="163"/>
      <c r="FJ435" s="163"/>
      <c r="FK435" s="163"/>
      <c r="FL435" s="163"/>
      <c r="FM435" s="163"/>
      <c r="FN435" s="163"/>
      <c r="FO435" s="163"/>
      <c r="FP435" s="163"/>
      <c r="FQ435" s="163"/>
      <c r="FR435" s="163"/>
      <c r="FS435" s="163"/>
      <c r="FT435" s="163"/>
      <c r="FU435" s="163"/>
      <c r="FV435" s="163"/>
      <c r="FW435" s="163"/>
      <c r="FX435" s="163"/>
      <c r="FY435" s="163"/>
      <c r="FZ435" s="163"/>
      <c r="GA435" s="163"/>
      <c r="GB435" s="163"/>
      <c r="GC435" s="163"/>
      <c r="GD435" s="163"/>
      <c r="GE435" s="163"/>
      <c r="GF435" s="163"/>
      <c r="GG435" s="163"/>
      <c r="GH435" s="163"/>
      <c r="GI435" s="163"/>
      <c r="GJ435" s="163"/>
      <c r="GK435" s="163"/>
      <c r="GL435" s="163"/>
      <c r="GM435" s="163"/>
      <c r="GN435" s="163"/>
      <c r="GO435" s="163"/>
      <c r="GP435" s="163"/>
      <c r="GQ435" s="163"/>
      <c r="GR435" s="163"/>
      <c r="GS435" s="163"/>
      <c r="GT435" s="163"/>
      <c r="GU435" s="163"/>
      <c r="GV435" s="163"/>
      <c r="GW435" s="163"/>
      <c r="GX435" s="163"/>
    </row>
    <row r="436" spans="1:206" ht="30" x14ac:dyDescent="0.25">
      <c r="A436" s="162">
        <v>1</v>
      </c>
      <c r="B436" s="58" t="s">
        <v>547</v>
      </c>
      <c r="C436" s="190">
        <f>'2 уровень'!D1117</f>
        <v>8500</v>
      </c>
      <c r="D436" s="190">
        <f>'2 уровень'!E1117</f>
        <v>6375</v>
      </c>
      <c r="E436" s="190">
        <f>'2 уровень'!F1117</f>
        <v>472</v>
      </c>
      <c r="F436" s="862">
        <f>'2 уровень'!G1117</f>
        <v>7.4039215686274513</v>
      </c>
      <c r="G436" s="238">
        <f>'2 уровень'!H1117</f>
        <v>0</v>
      </c>
      <c r="H436" s="238">
        <f>'2 уровень'!I1117</f>
        <v>0</v>
      </c>
      <c r="I436" s="243">
        <f>'2 уровень'!J1117</f>
        <v>0</v>
      </c>
      <c r="J436" s="243">
        <f>'2 уровень'!K1117</f>
        <v>0</v>
      </c>
      <c r="K436" s="243">
        <f>'2 уровень'!L1117</f>
        <v>0</v>
      </c>
      <c r="L436" s="243">
        <f>'2 уровень'!M1117</f>
        <v>0</v>
      </c>
      <c r="M436" s="243">
        <f>'2 уровень'!N1117</f>
        <v>0</v>
      </c>
      <c r="N436" s="243">
        <f>'2 уровень'!O1117</f>
        <v>0</v>
      </c>
      <c r="O436" s="164">
        <f>'2 уровень'!P1117</f>
        <v>0</v>
      </c>
      <c r="P436" s="164">
        <f>'2 уровень'!Q1117</f>
        <v>0</v>
      </c>
      <c r="Q436" s="164">
        <f>'2 уровень'!R1117</f>
        <v>0</v>
      </c>
      <c r="R436" s="164">
        <f>'2 уровень'!S1117</f>
        <v>0</v>
      </c>
      <c r="S436" s="164">
        <f>'2 уровень'!T1117</f>
        <v>0</v>
      </c>
      <c r="T436" s="164">
        <f>'2 уровень'!U1117</f>
        <v>0</v>
      </c>
      <c r="U436" s="164">
        <f>'2 уровень'!V1117</f>
        <v>0</v>
      </c>
      <c r="V436" s="164">
        <f>'2 уровень'!W1117</f>
        <v>0</v>
      </c>
      <c r="W436" s="164">
        <f>'2 уровень'!X1117</f>
        <v>0</v>
      </c>
      <c r="X436" s="2835">
        <f>'2 уровень'!Y1117</f>
        <v>0</v>
      </c>
      <c r="Y436" s="164">
        <f>'2 уровень'!Z1117</f>
        <v>0</v>
      </c>
      <c r="Z436" s="164">
        <f>'2 уровень'!AA1117</f>
        <v>0</v>
      </c>
      <c r="AA436" s="164">
        <f>'2 уровень'!AB1117</f>
        <v>0</v>
      </c>
      <c r="AB436" s="2723">
        <f>'2 уровень'!AC1117</f>
        <v>0</v>
      </c>
      <c r="AC436" s="2723">
        <f>'2 уровень'!AD1117</f>
        <v>0</v>
      </c>
      <c r="AD436" s="164"/>
      <c r="AE436" s="164"/>
      <c r="AF436" s="163"/>
      <c r="AG436" s="163"/>
      <c r="AH436" s="163"/>
      <c r="AI436" s="163"/>
      <c r="AJ436" s="163"/>
      <c r="AK436" s="163"/>
      <c r="AL436" s="163"/>
      <c r="AM436" s="163"/>
      <c r="AN436" s="163"/>
      <c r="AO436" s="163"/>
      <c r="AP436" s="163"/>
      <c r="AQ436" s="163"/>
      <c r="AR436" s="163"/>
      <c r="AS436" s="163"/>
      <c r="AT436" s="163"/>
      <c r="AU436" s="163"/>
      <c r="AV436" s="163"/>
      <c r="AW436" s="163"/>
      <c r="AX436" s="163"/>
      <c r="AY436" s="163"/>
      <c r="AZ436" s="163"/>
      <c r="BA436" s="163"/>
      <c r="BB436" s="163"/>
      <c r="BC436" s="163"/>
      <c r="BD436" s="163"/>
      <c r="BE436" s="163"/>
      <c r="BF436" s="163"/>
      <c r="BG436" s="163"/>
      <c r="BH436" s="163"/>
      <c r="BI436" s="163"/>
      <c r="BJ436" s="163"/>
      <c r="BK436" s="163"/>
      <c r="BL436" s="163"/>
      <c r="BM436" s="163"/>
      <c r="BN436" s="163"/>
      <c r="BO436" s="163"/>
      <c r="BP436" s="163"/>
      <c r="BQ436" s="163"/>
      <c r="BR436" s="163"/>
      <c r="BS436" s="163"/>
      <c r="BT436" s="163"/>
      <c r="BU436" s="163"/>
      <c r="BV436" s="163"/>
      <c r="BW436" s="163"/>
      <c r="BX436" s="163"/>
      <c r="BY436" s="163"/>
      <c r="BZ436" s="163"/>
      <c r="CA436" s="163"/>
      <c r="CB436" s="163"/>
      <c r="CC436" s="163"/>
      <c r="CD436" s="163"/>
      <c r="CE436" s="163"/>
      <c r="CF436" s="163"/>
      <c r="CG436" s="163"/>
      <c r="CH436" s="163"/>
      <c r="CI436" s="163"/>
      <c r="CJ436" s="163"/>
      <c r="CK436" s="163"/>
      <c r="CL436" s="163"/>
      <c r="CM436" s="163"/>
      <c r="CN436" s="163"/>
      <c r="CO436" s="163"/>
      <c r="CP436" s="163"/>
      <c r="CQ436" s="163"/>
      <c r="CR436" s="163"/>
      <c r="CS436" s="163"/>
      <c r="CT436" s="163"/>
      <c r="CU436" s="163"/>
      <c r="CV436" s="163"/>
      <c r="CW436" s="163"/>
      <c r="CX436" s="163"/>
      <c r="CY436" s="163"/>
      <c r="CZ436" s="163"/>
      <c r="DA436" s="163"/>
      <c r="DB436" s="163"/>
      <c r="DC436" s="163"/>
      <c r="DD436" s="163"/>
      <c r="DE436" s="163"/>
      <c r="DF436" s="163"/>
      <c r="DG436" s="163"/>
      <c r="DH436" s="163"/>
      <c r="DI436" s="163"/>
      <c r="DJ436" s="163"/>
      <c r="DK436" s="163"/>
      <c r="DL436" s="163"/>
      <c r="DM436" s="163"/>
      <c r="DN436" s="163"/>
      <c r="DO436" s="163"/>
      <c r="DP436" s="163"/>
      <c r="DQ436" s="163"/>
      <c r="DR436" s="163"/>
      <c r="DS436" s="163"/>
      <c r="DT436" s="163"/>
      <c r="DU436" s="163"/>
      <c r="DV436" s="163"/>
      <c r="DW436" s="163"/>
      <c r="DX436" s="163"/>
      <c r="DY436" s="163"/>
      <c r="DZ436" s="163"/>
      <c r="EA436" s="163"/>
      <c r="EB436" s="163"/>
      <c r="EC436" s="163"/>
      <c r="ED436" s="163"/>
      <c r="EE436" s="163"/>
      <c r="EF436" s="163"/>
      <c r="EG436" s="163"/>
      <c r="EH436" s="163"/>
      <c r="EI436" s="163"/>
      <c r="EJ436" s="163"/>
      <c r="EK436" s="163"/>
      <c r="EL436" s="163"/>
      <c r="EM436" s="163"/>
      <c r="EN436" s="163"/>
      <c r="EO436" s="163"/>
      <c r="EP436" s="163"/>
      <c r="EQ436" s="163"/>
      <c r="ER436" s="163"/>
      <c r="ES436" s="163"/>
      <c r="ET436" s="163"/>
      <c r="EU436" s="163"/>
      <c r="EV436" s="163"/>
      <c r="EW436" s="163"/>
      <c r="EX436" s="163"/>
      <c r="EY436" s="163"/>
      <c r="EZ436" s="163"/>
      <c r="FA436" s="163"/>
      <c r="FB436" s="163"/>
      <c r="FC436" s="163"/>
      <c r="FD436" s="163"/>
      <c r="FE436" s="163"/>
      <c r="FF436" s="163"/>
      <c r="FG436" s="163"/>
      <c r="FH436" s="163"/>
      <c r="FI436" s="163"/>
      <c r="FJ436" s="163"/>
      <c r="FK436" s="163"/>
      <c r="FL436" s="163"/>
      <c r="FM436" s="163"/>
      <c r="FN436" s="163"/>
      <c r="FO436" s="163"/>
      <c r="FP436" s="163"/>
      <c r="FQ436" s="163"/>
      <c r="FR436" s="163"/>
      <c r="FS436" s="163"/>
      <c r="FT436" s="163"/>
      <c r="FU436" s="163"/>
      <c r="FV436" s="163"/>
      <c r="FW436" s="163"/>
      <c r="FX436" s="163"/>
      <c r="FY436" s="163"/>
      <c r="FZ436" s="163"/>
      <c r="GA436" s="163"/>
      <c r="GB436" s="163"/>
      <c r="GC436" s="163"/>
      <c r="GD436" s="163"/>
      <c r="GE436" s="163"/>
      <c r="GF436" s="163"/>
      <c r="GG436" s="163"/>
      <c r="GH436" s="163"/>
      <c r="GI436" s="163"/>
      <c r="GJ436" s="163"/>
      <c r="GK436" s="163"/>
      <c r="GL436" s="163"/>
      <c r="GM436" s="163"/>
      <c r="GN436" s="163"/>
      <c r="GO436" s="163"/>
      <c r="GP436" s="163"/>
      <c r="GQ436" s="163"/>
      <c r="GR436" s="163"/>
      <c r="GS436" s="163"/>
      <c r="GT436" s="163"/>
      <c r="GU436" s="163"/>
      <c r="GV436" s="163"/>
      <c r="GW436" s="163"/>
      <c r="GX436" s="163"/>
    </row>
    <row r="437" spans="1:206" ht="60" x14ac:dyDescent="0.25">
      <c r="A437" s="162">
        <v>1</v>
      </c>
      <c r="B437" s="58" t="s">
        <v>560</v>
      </c>
      <c r="C437" s="190">
        <f>'2 уровень'!D1118</f>
        <v>18320</v>
      </c>
      <c r="D437" s="190">
        <f>'2 уровень'!E1118</f>
        <v>13740</v>
      </c>
      <c r="E437" s="190">
        <f>'2 уровень'!F1118</f>
        <v>17147.231920199498</v>
      </c>
      <c r="F437" s="862">
        <f>'2 уровень'!G1118</f>
        <v>124.79790334934134</v>
      </c>
      <c r="G437" s="238">
        <f>'2 уровень'!H1118</f>
        <v>0</v>
      </c>
      <c r="H437" s="238">
        <f>'2 уровень'!I1118</f>
        <v>0</v>
      </c>
      <c r="I437" s="243">
        <f>'2 уровень'!J1118</f>
        <v>0</v>
      </c>
      <c r="J437" s="243">
        <f>'2 уровень'!K1118</f>
        <v>0</v>
      </c>
      <c r="K437" s="243">
        <f>'2 уровень'!L1118</f>
        <v>0</v>
      </c>
      <c r="L437" s="243">
        <f>'2 уровень'!M1118</f>
        <v>0</v>
      </c>
      <c r="M437" s="243">
        <f>'2 уровень'!N1118</f>
        <v>0</v>
      </c>
      <c r="N437" s="243">
        <f>'2 уровень'!O1118</f>
        <v>0</v>
      </c>
      <c r="O437" s="164">
        <f>'2 уровень'!P1118</f>
        <v>0</v>
      </c>
      <c r="P437" s="164">
        <f>'2 уровень'!Q1118</f>
        <v>0</v>
      </c>
      <c r="Q437" s="164">
        <f>'2 уровень'!R1118</f>
        <v>0</v>
      </c>
      <c r="R437" s="164">
        <f>'2 уровень'!S1118</f>
        <v>0</v>
      </c>
      <c r="S437" s="164">
        <f>'2 уровень'!T1118</f>
        <v>0</v>
      </c>
      <c r="T437" s="164">
        <f>'2 уровень'!U1118</f>
        <v>0</v>
      </c>
      <c r="U437" s="164">
        <f>'2 уровень'!V1118</f>
        <v>0</v>
      </c>
      <c r="V437" s="164">
        <f>'2 уровень'!W1118</f>
        <v>0</v>
      </c>
      <c r="W437" s="164">
        <f>'2 уровень'!X1118</f>
        <v>0</v>
      </c>
      <c r="X437" s="2835">
        <f>'2 уровень'!Y1118</f>
        <v>0</v>
      </c>
      <c r="Y437" s="164">
        <f>'2 уровень'!Z1118</f>
        <v>0</v>
      </c>
      <c r="Z437" s="164">
        <f>'2 уровень'!AA1118</f>
        <v>0</v>
      </c>
      <c r="AA437" s="164">
        <f>'2 уровень'!AB1118</f>
        <v>0</v>
      </c>
      <c r="AB437" s="2723">
        <f>'2 уровень'!AC1118</f>
        <v>0</v>
      </c>
      <c r="AC437" s="2723">
        <f>'2 уровень'!AD1118</f>
        <v>0</v>
      </c>
      <c r="AD437" s="164"/>
      <c r="AE437" s="164"/>
      <c r="AF437" s="163"/>
      <c r="AG437" s="163"/>
      <c r="AH437" s="163"/>
      <c r="AI437" s="163"/>
      <c r="AJ437" s="163"/>
      <c r="AK437" s="163"/>
      <c r="AL437" s="163"/>
      <c r="AM437" s="163"/>
      <c r="AN437" s="163"/>
      <c r="AO437" s="163"/>
      <c r="AP437" s="163"/>
      <c r="AQ437" s="163"/>
      <c r="AR437" s="163"/>
      <c r="AS437" s="163"/>
      <c r="AT437" s="163"/>
      <c r="AU437" s="163"/>
      <c r="AV437" s="163"/>
      <c r="AW437" s="163"/>
      <c r="AX437" s="163"/>
      <c r="AY437" s="163"/>
      <c r="AZ437" s="163"/>
      <c r="BA437" s="163"/>
      <c r="BB437" s="163"/>
      <c r="BC437" s="163"/>
      <c r="BD437" s="163"/>
      <c r="BE437" s="163"/>
      <c r="BF437" s="163"/>
      <c r="BG437" s="163"/>
      <c r="BH437" s="163"/>
      <c r="BI437" s="163"/>
      <c r="BJ437" s="163"/>
      <c r="BK437" s="163"/>
      <c r="BL437" s="163"/>
      <c r="BM437" s="163"/>
      <c r="BN437" s="163"/>
      <c r="BO437" s="163"/>
      <c r="BP437" s="163"/>
      <c r="BQ437" s="163"/>
      <c r="BR437" s="163"/>
      <c r="BS437" s="163"/>
      <c r="BT437" s="163"/>
      <c r="BU437" s="163"/>
      <c r="BV437" s="163"/>
      <c r="BW437" s="163"/>
      <c r="BX437" s="163"/>
      <c r="BY437" s="163"/>
      <c r="BZ437" s="163"/>
      <c r="CA437" s="163"/>
      <c r="CB437" s="163"/>
      <c r="CC437" s="163"/>
      <c r="CD437" s="163"/>
      <c r="CE437" s="163"/>
      <c r="CF437" s="163"/>
      <c r="CG437" s="163"/>
      <c r="CH437" s="163"/>
      <c r="CI437" s="163"/>
      <c r="CJ437" s="163"/>
      <c r="CK437" s="163"/>
      <c r="CL437" s="163"/>
      <c r="CM437" s="163"/>
      <c r="CN437" s="163"/>
      <c r="CO437" s="163"/>
      <c r="CP437" s="163"/>
      <c r="CQ437" s="163"/>
      <c r="CR437" s="163"/>
      <c r="CS437" s="163"/>
      <c r="CT437" s="163"/>
      <c r="CU437" s="163"/>
      <c r="CV437" s="163"/>
      <c r="CW437" s="163"/>
      <c r="CX437" s="163"/>
      <c r="CY437" s="163"/>
      <c r="CZ437" s="163"/>
      <c r="DA437" s="163"/>
      <c r="DB437" s="163"/>
      <c r="DC437" s="163"/>
      <c r="DD437" s="163"/>
      <c r="DE437" s="163"/>
      <c r="DF437" s="163"/>
      <c r="DG437" s="163"/>
      <c r="DH437" s="163"/>
      <c r="DI437" s="163"/>
      <c r="DJ437" s="163"/>
      <c r="DK437" s="163"/>
      <c r="DL437" s="163"/>
      <c r="DM437" s="163"/>
      <c r="DN437" s="163"/>
      <c r="DO437" s="163"/>
      <c r="DP437" s="163"/>
      <c r="DQ437" s="163"/>
      <c r="DR437" s="163"/>
      <c r="DS437" s="163"/>
      <c r="DT437" s="163"/>
      <c r="DU437" s="163"/>
      <c r="DV437" s="163"/>
      <c r="DW437" s="163"/>
      <c r="DX437" s="163"/>
      <c r="DY437" s="163"/>
      <c r="DZ437" s="163"/>
      <c r="EA437" s="163"/>
      <c r="EB437" s="163"/>
      <c r="EC437" s="163"/>
      <c r="ED437" s="163"/>
      <c r="EE437" s="163"/>
      <c r="EF437" s="163"/>
      <c r="EG437" s="163"/>
      <c r="EH437" s="163"/>
      <c r="EI437" s="163"/>
      <c r="EJ437" s="163"/>
      <c r="EK437" s="163"/>
      <c r="EL437" s="163"/>
      <c r="EM437" s="163"/>
      <c r="EN437" s="163"/>
      <c r="EO437" s="163"/>
      <c r="EP437" s="163"/>
      <c r="EQ437" s="163"/>
      <c r="ER437" s="163"/>
      <c r="ES437" s="163"/>
      <c r="ET437" s="163"/>
      <c r="EU437" s="163"/>
      <c r="EV437" s="163"/>
      <c r="EW437" s="163"/>
      <c r="EX437" s="163"/>
      <c r="EY437" s="163"/>
      <c r="EZ437" s="163"/>
      <c r="FA437" s="163"/>
      <c r="FB437" s="163"/>
      <c r="FC437" s="163"/>
      <c r="FD437" s="163"/>
      <c r="FE437" s="163"/>
      <c r="FF437" s="163"/>
      <c r="FG437" s="163"/>
      <c r="FH437" s="163"/>
      <c r="FI437" s="163"/>
      <c r="FJ437" s="163"/>
      <c r="FK437" s="163"/>
      <c r="FL437" s="163"/>
      <c r="FM437" s="163"/>
      <c r="FN437" s="163"/>
      <c r="FO437" s="163"/>
      <c r="FP437" s="163"/>
      <c r="FQ437" s="163"/>
      <c r="FR437" s="163"/>
      <c r="FS437" s="163"/>
      <c r="FT437" s="163"/>
      <c r="FU437" s="163"/>
      <c r="FV437" s="163"/>
      <c r="FW437" s="163"/>
      <c r="FX437" s="163"/>
      <c r="FY437" s="163"/>
      <c r="FZ437" s="163"/>
      <c r="GA437" s="163"/>
      <c r="GB437" s="163"/>
      <c r="GC437" s="163"/>
      <c r="GD437" s="163"/>
      <c r="GE437" s="163"/>
      <c r="GF437" s="163"/>
      <c r="GG437" s="163"/>
      <c r="GH437" s="163"/>
      <c r="GI437" s="163"/>
      <c r="GJ437" s="163"/>
      <c r="GK437" s="163"/>
      <c r="GL437" s="163"/>
      <c r="GM437" s="163"/>
      <c r="GN437" s="163"/>
      <c r="GO437" s="163"/>
      <c r="GP437" s="163"/>
      <c r="GQ437" s="163"/>
      <c r="GR437" s="163"/>
      <c r="GS437" s="163"/>
      <c r="GT437" s="163"/>
      <c r="GU437" s="163"/>
      <c r="GV437" s="163"/>
      <c r="GW437" s="163"/>
      <c r="GX437" s="163"/>
    </row>
    <row r="438" spans="1:206" ht="45" x14ac:dyDescent="0.25">
      <c r="A438" s="162">
        <v>1</v>
      </c>
      <c r="B438" s="58" t="s">
        <v>561</v>
      </c>
      <c r="C438" s="190">
        <f>'2 уровень'!D1119</f>
        <v>3377</v>
      </c>
      <c r="D438" s="190">
        <f>'2 уровень'!E1119</f>
        <v>2533</v>
      </c>
      <c r="E438" s="190">
        <f>'2 уровень'!F1119</f>
        <v>1385.2075471698111</v>
      </c>
      <c r="F438" s="862">
        <f>'2 уровень'!G1119</f>
        <v>54.686440867343514</v>
      </c>
      <c r="G438" s="238">
        <f>'2 уровень'!H1119</f>
        <v>0</v>
      </c>
      <c r="H438" s="238">
        <f>'2 уровень'!I1119</f>
        <v>0</v>
      </c>
      <c r="I438" s="243">
        <f>'2 уровень'!J1119</f>
        <v>0</v>
      </c>
      <c r="J438" s="243">
        <f>'2 уровень'!K1119</f>
        <v>0</v>
      </c>
      <c r="K438" s="243">
        <f>'2 уровень'!L1119</f>
        <v>0</v>
      </c>
      <c r="L438" s="243">
        <f>'2 уровень'!M1119</f>
        <v>0</v>
      </c>
      <c r="M438" s="243">
        <f>'2 уровень'!N1119</f>
        <v>0</v>
      </c>
      <c r="N438" s="243">
        <f>'2 уровень'!O1119</f>
        <v>0</v>
      </c>
      <c r="O438" s="164">
        <f>'2 уровень'!P1119</f>
        <v>0</v>
      </c>
      <c r="P438" s="164">
        <f>'2 уровень'!Q1119</f>
        <v>0</v>
      </c>
      <c r="Q438" s="164">
        <f>'2 уровень'!R1119</f>
        <v>0</v>
      </c>
      <c r="R438" s="164">
        <f>'2 уровень'!S1119</f>
        <v>0</v>
      </c>
      <c r="S438" s="164">
        <f>'2 уровень'!T1119</f>
        <v>0</v>
      </c>
      <c r="T438" s="164">
        <f>'2 уровень'!U1119</f>
        <v>0</v>
      </c>
      <c r="U438" s="164">
        <f>'2 уровень'!V1119</f>
        <v>0</v>
      </c>
      <c r="V438" s="164">
        <f>'2 уровень'!W1119</f>
        <v>0</v>
      </c>
      <c r="W438" s="164">
        <f>'2 уровень'!X1119</f>
        <v>0</v>
      </c>
      <c r="X438" s="2835">
        <f>'2 уровень'!Y1119</f>
        <v>0</v>
      </c>
      <c r="Y438" s="164">
        <f>'2 уровень'!Z1119</f>
        <v>0</v>
      </c>
      <c r="Z438" s="164">
        <f>'2 уровень'!AA1119</f>
        <v>0</v>
      </c>
      <c r="AA438" s="164">
        <f>'2 уровень'!AB1119</f>
        <v>0</v>
      </c>
      <c r="AB438" s="2723">
        <f>'2 уровень'!AC1119</f>
        <v>0</v>
      </c>
      <c r="AC438" s="2723">
        <f>'2 уровень'!AD1119</f>
        <v>0</v>
      </c>
      <c r="AD438" s="164"/>
      <c r="AE438" s="164"/>
      <c r="AF438" s="163"/>
      <c r="AG438" s="163"/>
      <c r="AH438" s="163"/>
      <c r="AI438" s="163"/>
      <c r="AJ438" s="163"/>
      <c r="AK438" s="163"/>
      <c r="AL438" s="163"/>
      <c r="AM438" s="163"/>
      <c r="AN438" s="163"/>
      <c r="AO438" s="163"/>
      <c r="AP438" s="163"/>
      <c r="AQ438" s="163"/>
      <c r="AR438" s="163"/>
      <c r="AS438" s="163"/>
      <c r="AT438" s="163"/>
      <c r="AU438" s="163"/>
      <c r="AV438" s="163"/>
      <c r="AW438" s="163"/>
      <c r="AX438" s="163"/>
      <c r="AY438" s="163"/>
      <c r="AZ438" s="163"/>
      <c r="BA438" s="163"/>
      <c r="BB438" s="163"/>
      <c r="BC438" s="163"/>
      <c r="BD438" s="163"/>
      <c r="BE438" s="163"/>
      <c r="BF438" s="163"/>
      <c r="BG438" s="163"/>
      <c r="BH438" s="163"/>
      <c r="BI438" s="163"/>
      <c r="BJ438" s="163"/>
      <c r="BK438" s="163"/>
      <c r="BL438" s="163"/>
      <c r="BM438" s="163"/>
      <c r="BN438" s="163"/>
      <c r="BO438" s="163"/>
      <c r="BP438" s="163"/>
      <c r="BQ438" s="163"/>
      <c r="BR438" s="163"/>
      <c r="BS438" s="163"/>
      <c r="BT438" s="163"/>
      <c r="BU438" s="163"/>
      <c r="BV438" s="163"/>
      <c r="BW438" s="163"/>
      <c r="BX438" s="163"/>
      <c r="BY438" s="163"/>
      <c r="BZ438" s="163"/>
      <c r="CA438" s="163"/>
      <c r="CB438" s="163"/>
      <c r="CC438" s="163"/>
      <c r="CD438" s="163"/>
      <c r="CE438" s="163"/>
      <c r="CF438" s="163"/>
      <c r="CG438" s="163"/>
      <c r="CH438" s="163"/>
      <c r="CI438" s="163"/>
      <c r="CJ438" s="163"/>
      <c r="CK438" s="163"/>
      <c r="CL438" s="163"/>
      <c r="CM438" s="163"/>
      <c r="CN438" s="163"/>
      <c r="CO438" s="163"/>
      <c r="CP438" s="163"/>
      <c r="CQ438" s="163"/>
      <c r="CR438" s="163"/>
      <c r="CS438" s="163"/>
      <c r="CT438" s="163"/>
      <c r="CU438" s="163"/>
      <c r="CV438" s="163"/>
      <c r="CW438" s="163"/>
      <c r="CX438" s="163"/>
      <c r="CY438" s="163"/>
      <c r="CZ438" s="163"/>
      <c r="DA438" s="163"/>
      <c r="DB438" s="163"/>
      <c r="DC438" s="163"/>
      <c r="DD438" s="163"/>
      <c r="DE438" s="163"/>
      <c r="DF438" s="163"/>
      <c r="DG438" s="163"/>
      <c r="DH438" s="163"/>
      <c r="DI438" s="163"/>
      <c r="DJ438" s="163"/>
      <c r="DK438" s="163"/>
      <c r="DL438" s="163"/>
      <c r="DM438" s="163"/>
      <c r="DN438" s="163"/>
      <c r="DO438" s="163"/>
      <c r="DP438" s="163"/>
      <c r="DQ438" s="163"/>
      <c r="DR438" s="163"/>
      <c r="DS438" s="163"/>
      <c r="DT438" s="163"/>
      <c r="DU438" s="163"/>
      <c r="DV438" s="163"/>
      <c r="DW438" s="163"/>
      <c r="DX438" s="163"/>
      <c r="DY438" s="163"/>
      <c r="DZ438" s="163"/>
      <c r="EA438" s="163"/>
      <c r="EB438" s="163"/>
      <c r="EC438" s="163"/>
      <c r="ED438" s="163"/>
      <c r="EE438" s="163"/>
      <c r="EF438" s="163"/>
      <c r="EG438" s="163"/>
      <c r="EH438" s="163"/>
      <c r="EI438" s="163"/>
      <c r="EJ438" s="163"/>
      <c r="EK438" s="163"/>
      <c r="EL438" s="163"/>
      <c r="EM438" s="163"/>
      <c r="EN438" s="163"/>
      <c r="EO438" s="163"/>
      <c r="EP438" s="163"/>
      <c r="EQ438" s="163"/>
      <c r="ER438" s="163"/>
      <c r="ES438" s="163"/>
      <c r="ET438" s="163"/>
      <c r="EU438" s="163"/>
      <c r="EV438" s="163"/>
      <c r="EW438" s="163"/>
      <c r="EX438" s="163"/>
      <c r="EY438" s="163"/>
      <c r="EZ438" s="163"/>
      <c r="FA438" s="163"/>
      <c r="FB438" s="163"/>
      <c r="FC438" s="163"/>
      <c r="FD438" s="163"/>
      <c r="FE438" s="163"/>
      <c r="FF438" s="163"/>
      <c r="FG438" s="163"/>
      <c r="FH438" s="163"/>
      <c r="FI438" s="163"/>
      <c r="FJ438" s="163"/>
      <c r="FK438" s="163"/>
      <c r="FL438" s="163"/>
      <c r="FM438" s="163"/>
      <c r="FN438" s="163"/>
      <c r="FO438" s="163"/>
      <c r="FP438" s="163"/>
      <c r="FQ438" s="163"/>
      <c r="FR438" s="163"/>
      <c r="FS438" s="163"/>
      <c r="FT438" s="163"/>
      <c r="FU438" s="163"/>
      <c r="FV438" s="163"/>
      <c r="FW438" s="163"/>
      <c r="FX438" s="163"/>
      <c r="FY438" s="163"/>
      <c r="FZ438" s="163"/>
      <c r="GA438" s="163"/>
      <c r="GB438" s="163"/>
      <c r="GC438" s="163"/>
      <c r="GD438" s="163"/>
      <c r="GE438" s="163"/>
      <c r="GF438" s="163"/>
      <c r="GG438" s="163"/>
      <c r="GH438" s="163"/>
      <c r="GI438" s="163"/>
      <c r="GJ438" s="163"/>
      <c r="GK438" s="163"/>
      <c r="GL438" s="163"/>
      <c r="GM438" s="163"/>
      <c r="GN438" s="163"/>
      <c r="GO438" s="163"/>
      <c r="GP438" s="163"/>
      <c r="GQ438" s="163"/>
      <c r="GR438" s="163"/>
      <c r="GS438" s="163"/>
      <c r="GT438" s="163"/>
      <c r="GU438" s="163"/>
      <c r="GV438" s="163"/>
      <c r="GW438" s="163"/>
      <c r="GX438" s="163"/>
    </row>
    <row r="439" spans="1:206" ht="30" x14ac:dyDescent="0.25">
      <c r="A439" s="162">
        <v>1</v>
      </c>
      <c r="B439" s="58" t="s">
        <v>562</v>
      </c>
      <c r="C439" s="190">
        <f>'2 уровень'!D1120</f>
        <v>3800</v>
      </c>
      <c r="D439" s="190">
        <f>'2 уровень'!E1120</f>
        <v>2850</v>
      </c>
      <c r="E439" s="190">
        <f>'2 уровень'!F1120</f>
        <v>1667</v>
      </c>
      <c r="F439" s="862">
        <f>'2 уровень'!G1120</f>
        <v>58.491228070175438</v>
      </c>
      <c r="G439" s="238">
        <f>'2 уровень'!H1120</f>
        <v>0</v>
      </c>
      <c r="H439" s="238">
        <f>'2 уровень'!I1120</f>
        <v>0</v>
      </c>
      <c r="I439" s="243">
        <f>'2 уровень'!J1120</f>
        <v>0</v>
      </c>
      <c r="J439" s="243">
        <f>'2 уровень'!K1120</f>
        <v>0</v>
      </c>
      <c r="K439" s="243">
        <f>'2 уровень'!L1120</f>
        <v>0</v>
      </c>
      <c r="L439" s="243">
        <f>'2 уровень'!M1120</f>
        <v>0</v>
      </c>
      <c r="M439" s="243">
        <f>'2 уровень'!N1120</f>
        <v>0</v>
      </c>
      <c r="N439" s="243">
        <f>'2 уровень'!O1120</f>
        <v>0</v>
      </c>
      <c r="O439" s="164">
        <f>'2 уровень'!P1120</f>
        <v>0</v>
      </c>
      <c r="P439" s="164">
        <f>'2 уровень'!Q1120</f>
        <v>0</v>
      </c>
      <c r="Q439" s="164">
        <f>'2 уровень'!R1120</f>
        <v>0</v>
      </c>
      <c r="R439" s="164">
        <f>'2 уровень'!S1120</f>
        <v>0</v>
      </c>
      <c r="S439" s="164">
        <f>'2 уровень'!T1120</f>
        <v>0</v>
      </c>
      <c r="T439" s="164">
        <f>'2 уровень'!U1120</f>
        <v>0</v>
      </c>
      <c r="U439" s="164">
        <f>'2 уровень'!V1120</f>
        <v>0</v>
      </c>
      <c r="V439" s="164">
        <f>'2 уровень'!W1120</f>
        <v>0</v>
      </c>
      <c r="W439" s="164">
        <f>'2 уровень'!X1120</f>
        <v>0</v>
      </c>
      <c r="X439" s="2835">
        <f>'2 уровень'!Y1120</f>
        <v>0</v>
      </c>
      <c r="Y439" s="164">
        <f>'2 уровень'!Z1120</f>
        <v>0</v>
      </c>
      <c r="Z439" s="164">
        <f>'2 уровень'!AA1120</f>
        <v>0</v>
      </c>
      <c r="AA439" s="164">
        <f>'2 уровень'!AB1120</f>
        <v>0</v>
      </c>
      <c r="AB439" s="2723">
        <f>'2 уровень'!AC1120</f>
        <v>0</v>
      </c>
      <c r="AC439" s="2723">
        <f>'2 уровень'!AD1120</f>
        <v>0</v>
      </c>
      <c r="AD439" s="164"/>
      <c r="AE439" s="164"/>
      <c r="AF439" s="163"/>
      <c r="AG439" s="163"/>
      <c r="AH439" s="163"/>
      <c r="AI439" s="163"/>
      <c r="AJ439" s="163"/>
      <c r="AK439" s="163"/>
      <c r="AL439" s="163"/>
      <c r="AM439" s="163"/>
      <c r="AN439" s="163"/>
      <c r="AO439" s="163"/>
      <c r="AP439" s="163"/>
      <c r="AQ439" s="163"/>
      <c r="AR439" s="163"/>
      <c r="AS439" s="163"/>
      <c r="AT439" s="163"/>
      <c r="AU439" s="163"/>
      <c r="AV439" s="163"/>
      <c r="AW439" s="163"/>
      <c r="AX439" s="163"/>
      <c r="AY439" s="163"/>
      <c r="AZ439" s="163"/>
      <c r="BA439" s="163"/>
      <c r="BB439" s="163"/>
      <c r="BC439" s="163"/>
      <c r="BD439" s="163"/>
      <c r="BE439" s="163"/>
      <c r="BF439" s="163"/>
      <c r="BG439" s="163"/>
      <c r="BH439" s="163"/>
      <c r="BI439" s="163"/>
      <c r="BJ439" s="163"/>
      <c r="BK439" s="163"/>
      <c r="BL439" s="163"/>
      <c r="BM439" s="163"/>
      <c r="BN439" s="163"/>
      <c r="BO439" s="163"/>
      <c r="BP439" s="163"/>
      <c r="BQ439" s="163"/>
      <c r="BR439" s="163"/>
      <c r="BS439" s="163"/>
      <c r="BT439" s="163"/>
      <c r="BU439" s="163"/>
      <c r="BV439" s="163"/>
      <c r="BW439" s="163"/>
      <c r="BX439" s="163"/>
      <c r="BY439" s="163"/>
      <c r="BZ439" s="163"/>
      <c r="CA439" s="163"/>
      <c r="CB439" s="163"/>
      <c r="CC439" s="163"/>
      <c r="CD439" s="163"/>
      <c r="CE439" s="163"/>
      <c r="CF439" s="163"/>
      <c r="CG439" s="163"/>
      <c r="CH439" s="163"/>
      <c r="CI439" s="163"/>
      <c r="CJ439" s="163"/>
      <c r="CK439" s="163"/>
      <c r="CL439" s="163"/>
      <c r="CM439" s="163"/>
      <c r="CN439" s="163"/>
      <c r="CO439" s="163"/>
      <c r="CP439" s="163"/>
      <c r="CQ439" s="163"/>
      <c r="CR439" s="163"/>
      <c r="CS439" s="163"/>
      <c r="CT439" s="163"/>
      <c r="CU439" s="163"/>
      <c r="CV439" s="163"/>
      <c r="CW439" s="163"/>
      <c r="CX439" s="163"/>
      <c r="CY439" s="163"/>
      <c r="CZ439" s="163"/>
      <c r="DA439" s="163"/>
      <c r="DB439" s="163"/>
      <c r="DC439" s="163"/>
      <c r="DD439" s="163"/>
      <c r="DE439" s="163"/>
      <c r="DF439" s="163"/>
      <c r="DG439" s="163"/>
      <c r="DH439" s="163"/>
      <c r="DI439" s="163"/>
      <c r="DJ439" s="163"/>
      <c r="DK439" s="163"/>
      <c r="DL439" s="163"/>
      <c r="DM439" s="163"/>
      <c r="DN439" s="163"/>
      <c r="DO439" s="163"/>
      <c r="DP439" s="163"/>
      <c r="DQ439" s="163"/>
      <c r="DR439" s="163"/>
      <c r="DS439" s="163"/>
      <c r="DT439" s="163"/>
      <c r="DU439" s="163"/>
      <c r="DV439" s="163"/>
      <c r="DW439" s="163"/>
      <c r="DX439" s="163"/>
      <c r="DY439" s="163"/>
      <c r="DZ439" s="163"/>
      <c r="EA439" s="163"/>
      <c r="EB439" s="163"/>
      <c r="EC439" s="163"/>
      <c r="ED439" s="163"/>
      <c r="EE439" s="163"/>
      <c r="EF439" s="163"/>
      <c r="EG439" s="163"/>
      <c r="EH439" s="163"/>
      <c r="EI439" s="163"/>
      <c r="EJ439" s="163"/>
      <c r="EK439" s="163"/>
      <c r="EL439" s="163"/>
      <c r="EM439" s="163"/>
      <c r="EN439" s="163"/>
      <c r="EO439" s="163"/>
      <c r="EP439" s="163"/>
      <c r="EQ439" s="163"/>
      <c r="ER439" s="163"/>
      <c r="ES439" s="163"/>
      <c r="ET439" s="163"/>
      <c r="EU439" s="163"/>
      <c r="EV439" s="163"/>
      <c r="EW439" s="163"/>
      <c r="EX439" s="163"/>
      <c r="EY439" s="163"/>
      <c r="EZ439" s="163"/>
      <c r="FA439" s="163"/>
      <c r="FB439" s="163"/>
      <c r="FC439" s="163"/>
      <c r="FD439" s="163"/>
      <c r="FE439" s="163"/>
      <c r="FF439" s="163"/>
      <c r="FG439" s="163"/>
      <c r="FH439" s="163"/>
      <c r="FI439" s="163"/>
      <c r="FJ439" s="163"/>
      <c r="FK439" s="163"/>
      <c r="FL439" s="163"/>
      <c r="FM439" s="163"/>
      <c r="FN439" s="163"/>
      <c r="FO439" s="163"/>
      <c r="FP439" s="163"/>
      <c r="FQ439" s="163"/>
      <c r="FR439" s="163"/>
      <c r="FS439" s="163"/>
      <c r="FT439" s="163"/>
      <c r="FU439" s="163"/>
      <c r="FV439" s="163"/>
      <c r="FW439" s="163"/>
      <c r="FX439" s="163"/>
      <c r="FY439" s="163"/>
      <c r="FZ439" s="163"/>
      <c r="GA439" s="163"/>
      <c r="GB439" s="163"/>
      <c r="GC439" s="163"/>
      <c r="GD439" s="163"/>
      <c r="GE439" s="163"/>
      <c r="GF439" s="163"/>
      <c r="GG439" s="163"/>
      <c r="GH439" s="163"/>
      <c r="GI439" s="163"/>
      <c r="GJ439" s="163"/>
      <c r="GK439" s="163"/>
      <c r="GL439" s="163"/>
      <c r="GM439" s="163"/>
      <c r="GN439" s="163"/>
      <c r="GO439" s="163"/>
      <c r="GP439" s="163"/>
      <c r="GQ439" s="163"/>
      <c r="GR439" s="163"/>
      <c r="GS439" s="163"/>
      <c r="GT439" s="163"/>
      <c r="GU439" s="163"/>
      <c r="GV439" s="163"/>
      <c r="GW439" s="163"/>
      <c r="GX439" s="163"/>
    </row>
    <row r="440" spans="1:206" ht="30" x14ac:dyDescent="0.25">
      <c r="A440" s="162">
        <v>1</v>
      </c>
      <c r="B440" s="58" t="s">
        <v>563</v>
      </c>
      <c r="C440" s="190">
        <f>'2 уровень'!D1121</f>
        <v>650</v>
      </c>
      <c r="D440" s="190">
        <f>'2 уровень'!E1121</f>
        <v>488</v>
      </c>
      <c r="E440" s="190">
        <f>'2 уровень'!F1121</f>
        <v>36</v>
      </c>
      <c r="F440" s="862">
        <f>'2 уровень'!G1121</f>
        <v>7.3770491803278686</v>
      </c>
      <c r="G440" s="238">
        <f>'2 уровень'!H1121</f>
        <v>0</v>
      </c>
      <c r="H440" s="238">
        <f>'2 уровень'!I1121</f>
        <v>0</v>
      </c>
      <c r="I440" s="243">
        <f>'2 уровень'!J1121</f>
        <v>0</v>
      </c>
      <c r="J440" s="243">
        <f>'2 уровень'!K1121</f>
        <v>0</v>
      </c>
      <c r="K440" s="243">
        <f>'2 уровень'!L1121</f>
        <v>0</v>
      </c>
      <c r="L440" s="243">
        <f>'2 уровень'!M1121</f>
        <v>0</v>
      </c>
      <c r="M440" s="243">
        <f>'2 уровень'!N1121</f>
        <v>0</v>
      </c>
      <c r="N440" s="243">
        <f>'2 уровень'!O1121</f>
        <v>0</v>
      </c>
      <c r="O440" s="164">
        <f>'2 уровень'!P1121</f>
        <v>0</v>
      </c>
      <c r="P440" s="164">
        <f>'2 уровень'!Q1121</f>
        <v>0</v>
      </c>
      <c r="Q440" s="164">
        <f>'2 уровень'!R1121</f>
        <v>0</v>
      </c>
      <c r="R440" s="164">
        <f>'2 уровень'!S1121</f>
        <v>0</v>
      </c>
      <c r="S440" s="164">
        <f>'2 уровень'!T1121</f>
        <v>0</v>
      </c>
      <c r="T440" s="164">
        <f>'2 уровень'!U1121</f>
        <v>0</v>
      </c>
      <c r="U440" s="164">
        <f>'2 уровень'!V1121</f>
        <v>0</v>
      </c>
      <c r="V440" s="164">
        <f>'2 уровень'!W1121</f>
        <v>0</v>
      </c>
      <c r="W440" s="164">
        <f>'2 уровень'!X1121</f>
        <v>0</v>
      </c>
      <c r="X440" s="2835">
        <f>'2 уровень'!Y1121</f>
        <v>0</v>
      </c>
      <c r="Y440" s="164">
        <f>'2 уровень'!Z1121</f>
        <v>0</v>
      </c>
      <c r="Z440" s="164">
        <f>'2 уровень'!AA1121</f>
        <v>0</v>
      </c>
      <c r="AA440" s="164">
        <f>'2 уровень'!AB1121</f>
        <v>0</v>
      </c>
      <c r="AB440" s="2723">
        <f>'2 уровень'!AC1121</f>
        <v>0</v>
      </c>
      <c r="AC440" s="2723">
        <f>'2 уровень'!AD1121</f>
        <v>0</v>
      </c>
      <c r="AD440" s="164"/>
      <c r="AE440" s="164"/>
      <c r="AF440" s="163"/>
      <c r="AG440" s="163"/>
      <c r="AH440" s="163"/>
      <c r="AI440" s="163"/>
      <c r="AJ440" s="163"/>
      <c r="AK440" s="163"/>
      <c r="AL440" s="163"/>
      <c r="AM440" s="163"/>
      <c r="AN440" s="163"/>
      <c r="AO440" s="163"/>
      <c r="AP440" s="163"/>
      <c r="AQ440" s="163"/>
      <c r="AR440" s="163"/>
      <c r="AS440" s="163"/>
      <c r="AT440" s="163"/>
      <c r="AU440" s="163"/>
      <c r="AV440" s="163"/>
      <c r="AW440" s="163"/>
      <c r="AX440" s="163"/>
      <c r="AY440" s="163"/>
      <c r="AZ440" s="163"/>
      <c r="BA440" s="163"/>
      <c r="BB440" s="163"/>
      <c r="BC440" s="163"/>
      <c r="BD440" s="163"/>
      <c r="BE440" s="163"/>
      <c r="BF440" s="163"/>
      <c r="BG440" s="163"/>
      <c r="BH440" s="163"/>
      <c r="BI440" s="163"/>
      <c r="BJ440" s="163"/>
      <c r="BK440" s="163"/>
      <c r="BL440" s="163"/>
      <c r="BM440" s="163"/>
      <c r="BN440" s="163"/>
      <c r="BO440" s="163"/>
      <c r="BP440" s="163"/>
      <c r="BQ440" s="163"/>
      <c r="BR440" s="163"/>
      <c r="BS440" s="163"/>
      <c r="BT440" s="163"/>
      <c r="BU440" s="163"/>
      <c r="BV440" s="163"/>
      <c r="BW440" s="163"/>
      <c r="BX440" s="163"/>
      <c r="BY440" s="163"/>
      <c r="BZ440" s="163"/>
      <c r="CA440" s="163"/>
      <c r="CB440" s="163"/>
      <c r="CC440" s="163"/>
      <c r="CD440" s="163"/>
      <c r="CE440" s="163"/>
      <c r="CF440" s="163"/>
      <c r="CG440" s="163"/>
      <c r="CH440" s="163"/>
      <c r="CI440" s="163"/>
      <c r="CJ440" s="163"/>
      <c r="CK440" s="163"/>
      <c r="CL440" s="163"/>
      <c r="CM440" s="163"/>
      <c r="CN440" s="163"/>
      <c r="CO440" s="163"/>
      <c r="CP440" s="163"/>
      <c r="CQ440" s="163"/>
      <c r="CR440" s="163"/>
      <c r="CS440" s="163"/>
      <c r="CT440" s="163"/>
      <c r="CU440" s="163"/>
      <c r="CV440" s="163"/>
      <c r="CW440" s="163"/>
      <c r="CX440" s="163"/>
      <c r="CY440" s="163"/>
      <c r="CZ440" s="163"/>
      <c r="DA440" s="163"/>
      <c r="DB440" s="163"/>
      <c r="DC440" s="163"/>
      <c r="DD440" s="163"/>
      <c r="DE440" s="163"/>
      <c r="DF440" s="163"/>
      <c r="DG440" s="163"/>
      <c r="DH440" s="163"/>
      <c r="DI440" s="163"/>
      <c r="DJ440" s="163"/>
      <c r="DK440" s="163"/>
      <c r="DL440" s="163"/>
      <c r="DM440" s="163"/>
      <c r="DN440" s="163"/>
      <c r="DO440" s="163"/>
      <c r="DP440" s="163"/>
      <c r="DQ440" s="163"/>
      <c r="DR440" s="163"/>
      <c r="DS440" s="163"/>
      <c r="DT440" s="163"/>
      <c r="DU440" s="163"/>
      <c r="DV440" s="163"/>
      <c r="DW440" s="163"/>
      <c r="DX440" s="163"/>
      <c r="DY440" s="163"/>
      <c r="DZ440" s="163"/>
      <c r="EA440" s="163"/>
      <c r="EB440" s="163"/>
      <c r="EC440" s="163"/>
      <c r="ED440" s="163"/>
      <c r="EE440" s="163"/>
      <c r="EF440" s="163"/>
      <c r="EG440" s="163"/>
      <c r="EH440" s="163"/>
      <c r="EI440" s="163"/>
      <c r="EJ440" s="163"/>
      <c r="EK440" s="163"/>
      <c r="EL440" s="163"/>
      <c r="EM440" s="163"/>
      <c r="EN440" s="163"/>
      <c r="EO440" s="163"/>
      <c r="EP440" s="163"/>
      <c r="EQ440" s="163"/>
      <c r="ER440" s="163"/>
      <c r="ES440" s="163"/>
      <c r="ET440" s="163"/>
      <c r="EU440" s="163"/>
      <c r="EV440" s="163"/>
      <c r="EW440" s="163"/>
      <c r="EX440" s="163"/>
      <c r="EY440" s="163"/>
      <c r="EZ440" s="163"/>
      <c r="FA440" s="163"/>
      <c r="FB440" s="163"/>
      <c r="FC440" s="163"/>
      <c r="FD440" s="163"/>
      <c r="FE440" s="163"/>
      <c r="FF440" s="163"/>
      <c r="FG440" s="163"/>
      <c r="FH440" s="163"/>
      <c r="FI440" s="163"/>
      <c r="FJ440" s="163"/>
      <c r="FK440" s="163"/>
      <c r="FL440" s="163"/>
      <c r="FM440" s="163"/>
      <c r="FN440" s="163"/>
      <c r="FO440" s="163"/>
      <c r="FP440" s="163"/>
      <c r="FQ440" s="163"/>
      <c r="FR440" s="163"/>
      <c r="FS440" s="163"/>
      <c r="FT440" s="163"/>
      <c r="FU440" s="163"/>
      <c r="FV440" s="163"/>
      <c r="FW440" s="163"/>
      <c r="FX440" s="163"/>
      <c r="FY440" s="163"/>
      <c r="FZ440" s="163"/>
      <c r="GA440" s="163"/>
      <c r="GB440" s="163"/>
      <c r="GC440" s="163"/>
      <c r="GD440" s="163"/>
      <c r="GE440" s="163"/>
      <c r="GF440" s="163"/>
      <c r="GG440" s="163"/>
      <c r="GH440" s="163"/>
      <c r="GI440" s="163"/>
      <c r="GJ440" s="163"/>
      <c r="GK440" s="163"/>
      <c r="GL440" s="163"/>
      <c r="GM440" s="163"/>
      <c r="GN440" s="163"/>
      <c r="GO440" s="163"/>
      <c r="GP440" s="163"/>
      <c r="GQ440" s="163"/>
      <c r="GR440" s="163"/>
      <c r="GS440" s="163"/>
      <c r="GT440" s="163"/>
      <c r="GU440" s="163"/>
      <c r="GV440" s="163"/>
      <c r="GW440" s="163"/>
      <c r="GX440" s="163"/>
    </row>
    <row r="441" spans="1:206" x14ac:dyDescent="0.25">
      <c r="A441" s="162">
        <v>1</v>
      </c>
      <c r="B441" s="58" t="s">
        <v>527</v>
      </c>
      <c r="C441" s="190">
        <f>'2 уровень'!D1122</f>
        <v>17000</v>
      </c>
      <c r="D441" s="190">
        <f>'2 уровень'!E1122</f>
        <v>12750</v>
      </c>
      <c r="E441" s="190">
        <f>'2 уровень'!F1122</f>
        <v>67691</v>
      </c>
      <c r="F441" s="862">
        <f>'2 уровень'!G1122</f>
        <v>530.9098039215686</v>
      </c>
      <c r="G441" s="238">
        <f>'2 уровень'!H1122</f>
        <v>0</v>
      </c>
      <c r="H441" s="238">
        <f>'2 уровень'!I1122</f>
        <v>0</v>
      </c>
      <c r="I441" s="243">
        <f>'2 уровень'!J1122</f>
        <v>0</v>
      </c>
      <c r="J441" s="243">
        <f>'2 уровень'!K1122</f>
        <v>0</v>
      </c>
      <c r="K441" s="243">
        <f>'2 уровень'!L1122</f>
        <v>0</v>
      </c>
      <c r="L441" s="243">
        <f>'2 уровень'!M1122</f>
        <v>0</v>
      </c>
      <c r="M441" s="243">
        <f>'2 уровень'!N1122</f>
        <v>0</v>
      </c>
      <c r="N441" s="243">
        <f>'2 уровень'!O1122</f>
        <v>0</v>
      </c>
      <c r="O441" s="164">
        <f>'2 уровень'!P1122</f>
        <v>0</v>
      </c>
      <c r="P441" s="164">
        <f>'2 уровень'!Q1122</f>
        <v>0</v>
      </c>
      <c r="Q441" s="164">
        <f>'2 уровень'!R1122</f>
        <v>0</v>
      </c>
      <c r="R441" s="164">
        <f>'2 уровень'!S1122</f>
        <v>0</v>
      </c>
      <c r="S441" s="164">
        <f>'2 уровень'!T1122</f>
        <v>0</v>
      </c>
      <c r="T441" s="164">
        <f>'2 уровень'!U1122</f>
        <v>0</v>
      </c>
      <c r="U441" s="164">
        <f>'2 уровень'!V1122</f>
        <v>0</v>
      </c>
      <c r="V441" s="164">
        <f>'2 уровень'!W1122</f>
        <v>0</v>
      </c>
      <c r="W441" s="164">
        <f>'2 уровень'!X1122</f>
        <v>0</v>
      </c>
      <c r="X441" s="2835">
        <f>'2 уровень'!Y1122</f>
        <v>0</v>
      </c>
      <c r="Y441" s="164">
        <f>'2 уровень'!Z1122</f>
        <v>0</v>
      </c>
      <c r="Z441" s="164">
        <f>'2 уровень'!AA1122</f>
        <v>0</v>
      </c>
      <c r="AA441" s="164">
        <f>'2 уровень'!AB1122</f>
        <v>0</v>
      </c>
      <c r="AB441" s="2723">
        <f>'2 уровень'!AC1122</f>
        <v>0</v>
      </c>
      <c r="AC441" s="2723">
        <f>'2 уровень'!AD1122</f>
        <v>0</v>
      </c>
      <c r="AD441" s="164"/>
      <c r="AE441" s="164"/>
      <c r="AF441" s="163"/>
      <c r="AG441" s="163"/>
      <c r="AH441" s="163"/>
      <c r="AI441" s="163"/>
      <c r="AJ441" s="163"/>
      <c r="AK441" s="163"/>
      <c r="AL441" s="163"/>
      <c r="AM441" s="163"/>
      <c r="AN441" s="163"/>
      <c r="AO441" s="163"/>
      <c r="AP441" s="163"/>
      <c r="AQ441" s="163"/>
      <c r="AR441" s="163"/>
      <c r="AS441" s="163"/>
      <c r="AT441" s="163"/>
      <c r="AU441" s="163"/>
      <c r="AV441" s="163"/>
      <c r="AW441" s="163"/>
      <c r="AX441" s="163"/>
      <c r="AY441" s="163"/>
      <c r="AZ441" s="163"/>
      <c r="BA441" s="163"/>
      <c r="BB441" s="163"/>
      <c r="BC441" s="163"/>
      <c r="BD441" s="163"/>
      <c r="BE441" s="163"/>
      <c r="BF441" s="163"/>
      <c r="BG441" s="163"/>
      <c r="BH441" s="163"/>
      <c r="BI441" s="163"/>
      <c r="BJ441" s="163"/>
      <c r="BK441" s="163"/>
      <c r="BL441" s="163"/>
      <c r="BM441" s="163"/>
      <c r="BN441" s="163"/>
      <c r="BO441" s="163"/>
      <c r="BP441" s="163"/>
      <c r="BQ441" s="163"/>
      <c r="BR441" s="163"/>
      <c r="BS441" s="163"/>
      <c r="BT441" s="163"/>
      <c r="BU441" s="163"/>
      <c r="BV441" s="163"/>
      <c r="BW441" s="163"/>
      <c r="BX441" s="163"/>
      <c r="BY441" s="163"/>
      <c r="BZ441" s="163"/>
      <c r="CA441" s="163"/>
      <c r="CB441" s="163"/>
      <c r="CC441" s="163"/>
      <c r="CD441" s="163"/>
      <c r="CE441" s="163"/>
      <c r="CF441" s="163"/>
      <c r="CG441" s="163"/>
      <c r="CH441" s="163"/>
      <c r="CI441" s="163"/>
      <c r="CJ441" s="163"/>
      <c r="CK441" s="163"/>
      <c r="CL441" s="163"/>
      <c r="CM441" s="163"/>
      <c r="CN441" s="163"/>
      <c r="CO441" s="163"/>
      <c r="CP441" s="163"/>
      <c r="CQ441" s="163"/>
      <c r="CR441" s="163"/>
      <c r="CS441" s="163"/>
      <c r="CT441" s="163"/>
      <c r="CU441" s="163"/>
      <c r="CV441" s="163"/>
      <c r="CW441" s="163"/>
      <c r="CX441" s="163"/>
      <c r="CY441" s="163"/>
      <c r="CZ441" s="163"/>
      <c r="DA441" s="163"/>
      <c r="DB441" s="163"/>
      <c r="DC441" s="163"/>
      <c r="DD441" s="163"/>
      <c r="DE441" s="163"/>
      <c r="DF441" s="163"/>
      <c r="DG441" s="163"/>
      <c r="DH441" s="163"/>
      <c r="DI441" s="163"/>
      <c r="DJ441" s="163"/>
      <c r="DK441" s="163"/>
      <c r="DL441" s="163"/>
      <c r="DM441" s="163"/>
      <c r="DN441" s="163"/>
      <c r="DO441" s="163"/>
      <c r="DP441" s="163"/>
      <c r="DQ441" s="163"/>
      <c r="DR441" s="163"/>
      <c r="DS441" s="163"/>
      <c r="DT441" s="163"/>
      <c r="DU441" s="163"/>
      <c r="DV441" s="163"/>
      <c r="DW441" s="163"/>
      <c r="DX441" s="163"/>
      <c r="DY441" s="163"/>
      <c r="DZ441" s="163"/>
      <c r="EA441" s="163"/>
      <c r="EB441" s="163"/>
      <c r="EC441" s="163"/>
      <c r="ED441" s="163"/>
      <c r="EE441" s="163"/>
      <c r="EF441" s="163"/>
      <c r="EG441" s="163"/>
      <c r="EH441" s="163"/>
      <c r="EI441" s="163"/>
      <c r="EJ441" s="163"/>
      <c r="EK441" s="163"/>
      <c r="EL441" s="163"/>
      <c r="EM441" s="163"/>
      <c r="EN441" s="163"/>
      <c r="EO441" s="163"/>
      <c r="EP441" s="163"/>
      <c r="EQ441" s="163"/>
      <c r="ER441" s="163"/>
      <c r="ES441" s="163"/>
      <c r="ET441" s="163"/>
      <c r="EU441" s="163"/>
      <c r="EV441" s="163"/>
      <c r="EW441" s="163"/>
      <c r="EX441" s="163"/>
      <c r="EY441" s="163"/>
      <c r="EZ441" s="163"/>
      <c r="FA441" s="163"/>
      <c r="FB441" s="163"/>
      <c r="FC441" s="163"/>
      <c r="FD441" s="163"/>
      <c r="FE441" s="163"/>
      <c r="FF441" s="163"/>
      <c r="FG441" s="163"/>
      <c r="FH441" s="163"/>
      <c r="FI441" s="163"/>
      <c r="FJ441" s="163"/>
      <c r="FK441" s="163"/>
      <c r="FL441" s="163"/>
      <c r="FM441" s="163"/>
      <c r="FN441" s="163"/>
      <c r="FO441" s="163"/>
      <c r="FP441" s="163"/>
      <c r="FQ441" s="163"/>
      <c r="FR441" s="163"/>
      <c r="FS441" s="163"/>
      <c r="FT441" s="163"/>
      <c r="FU441" s="163"/>
      <c r="FV441" s="163"/>
      <c r="FW441" s="163"/>
      <c r="FX441" s="163"/>
      <c r="FY441" s="163"/>
      <c r="FZ441" s="163"/>
      <c r="GA441" s="163"/>
      <c r="GB441" s="163"/>
      <c r="GC441" s="163"/>
      <c r="GD441" s="163"/>
      <c r="GE441" s="163"/>
      <c r="GF441" s="163"/>
      <c r="GG441" s="163"/>
      <c r="GH441" s="163"/>
      <c r="GI441" s="163"/>
      <c r="GJ441" s="163"/>
      <c r="GK441" s="163"/>
      <c r="GL441" s="163"/>
      <c r="GM441" s="163"/>
      <c r="GN441" s="163"/>
      <c r="GO441" s="163"/>
      <c r="GP441" s="163"/>
      <c r="GQ441" s="163"/>
      <c r="GR441" s="163"/>
      <c r="GS441" s="163"/>
      <c r="GT441" s="163"/>
      <c r="GU441" s="163"/>
      <c r="GV441" s="163"/>
      <c r="GW441" s="163"/>
      <c r="GX441" s="163"/>
    </row>
    <row r="442" spans="1:206" x14ac:dyDescent="0.25">
      <c r="A442" s="162">
        <v>1</v>
      </c>
      <c r="B442" s="58" t="s">
        <v>171</v>
      </c>
      <c r="C442" s="190">
        <f>'2 уровень'!D1123</f>
        <v>56125</v>
      </c>
      <c r="D442" s="190">
        <f>'2 уровень'!E1123</f>
        <v>42094</v>
      </c>
      <c r="E442" s="190">
        <f>'2 уровень'!F1123</f>
        <v>23804.86328125</v>
      </c>
      <c r="F442" s="862">
        <f>'2 уровень'!G1123</f>
        <v>56.551677866798123</v>
      </c>
      <c r="G442" s="238">
        <f>'2 уровень'!H1123</f>
        <v>0</v>
      </c>
      <c r="H442" s="238">
        <f>'2 уровень'!I1123</f>
        <v>0</v>
      </c>
      <c r="I442" s="243">
        <f>'2 уровень'!J1123</f>
        <v>0</v>
      </c>
      <c r="J442" s="243">
        <f>'2 уровень'!K1123</f>
        <v>0</v>
      </c>
      <c r="K442" s="243">
        <f>'2 уровень'!L1123</f>
        <v>0</v>
      </c>
      <c r="L442" s="243">
        <f>'2 уровень'!M1123</f>
        <v>0</v>
      </c>
      <c r="M442" s="243">
        <f>'2 уровень'!N1123</f>
        <v>0</v>
      </c>
      <c r="N442" s="243">
        <f>'2 уровень'!O1123</f>
        <v>0</v>
      </c>
      <c r="O442" s="164">
        <f>'2 уровень'!P1123</f>
        <v>0</v>
      </c>
      <c r="P442" s="164">
        <f>'2 уровень'!Q1123</f>
        <v>0</v>
      </c>
      <c r="Q442" s="164">
        <f>'2 уровень'!R1123</f>
        <v>0</v>
      </c>
      <c r="R442" s="164">
        <f>'2 уровень'!S1123</f>
        <v>0</v>
      </c>
      <c r="S442" s="164">
        <f>'2 уровень'!T1123</f>
        <v>0</v>
      </c>
      <c r="T442" s="164">
        <f>'2 уровень'!U1123</f>
        <v>0</v>
      </c>
      <c r="U442" s="164">
        <f>'2 уровень'!V1123</f>
        <v>0</v>
      </c>
      <c r="V442" s="164">
        <f>'2 уровень'!W1123</f>
        <v>0</v>
      </c>
      <c r="W442" s="164">
        <f>'2 уровень'!X1123</f>
        <v>0</v>
      </c>
      <c r="X442" s="2835">
        <f>'2 уровень'!Y1123</f>
        <v>0</v>
      </c>
      <c r="Y442" s="164">
        <f>'2 уровень'!Z1123</f>
        <v>0</v>
      </c>
      <c r="Z442" s="164">
        <f>'2 уровень'!AA1123</f>
        <v>0</v>
      </c>
      <c r="AA442" s="164">
        <f>'2 уровень'!AB1123</f>
        <v>0</v>
      </c>
      <c r="AB442" s="2723">
        <f>'2 уровень'!AC1123</f>
        <v>0</v>
      </c>
      <c r="AC442" s="2723">
        <f>'2 уровень'!AD1123</f>
        <v>0</v>
      </c>
      <c r="AD442" s="164"/>
      <c r="AE442" s="164"/>
      <c r="AF442" s="163"/>
      <c r="AG442" s="163"/>
      <c r="AH442" s="163"/>
      <c r="AI442" s="163"/>
      <c r="AJ442" s="163"/>
      <c r="AK442" s="163"/>
      <c r="AL442" s="163"/>
      <c r="AM442" s="163"/>
      <c r="AN442" s="163"/>
      <c r="AO442" s="163"/>
      <c r="AP442" s="163"/>
      <c r="AQ442" s="163"/>
      <c r="AR442" s="163"/>
      <c r="AS442" s="163"/>
      <c r="AT442" s="163"/>
      <c r="AU442" s="163"/>
      <c r="AV442" s="163"/>
      <c r="AW442" s="163"/>
      <c r="AX442" s="163"/>
      <c r="AY442" s="163"/>
      <c r="AZ442" s="163"/>
      <c r="BA442" s="163"/>
      <c r="BB442" s="163"/>
      <c r="BC442" s="163"/>
      <c r="BD442" s="163"/>
      <c r="BE442" s="163"/>
      <c r="BF442" s="163"/>
      <c r="BG442" s="163"/>
      <c r="BH442" s="163"/>
      <c r="BI442" s="163"/>
      <c r="BJ442" s="163"/>
      <c r="BK442" s="163"/>
      <c r="BL442" s="163"/>
      <c r="BM442" s="163"/>
      <c r="BN442" s="163"/>
      <c r="BO442" s="163"/>
      <c r="BP442" s="163"/>
      <c r="BQ442" s="163"/>
      <c r="BR442" s="163"/>
      <c r="BS442" s="163"/>
      <c r="BT442" s="163"/>
      <c r="BU442" s="163"/>
      <c r="BV442" s="163"/>
      <c r="BW442" s="163"/>
      <c r="BX442" s="163"/>
      <c r="BY442" s="163"/>
      <c r="BZ442" s="163"/>
      <c r="CA442" s="163"/>
      <c r="CB442" s="163"/>
      <c r="CC442" s="163"/>
      <c r="CD442" s="163"/>
      <c r="CE442" s="163"/>
      <c r="CF442" s="163"/>
      <c r="CG442" s="163"/>
      <c r="CH442" s="163"/>
      <c r="CI442" s="163"/>
      <c r="CJ442" s="163"/>
      <c r="CK442" s="163"/>
      <c r="CL442" s="163"/>
      <c r="CM442" s="163"/>
      <c r="CN442" s="163"/>
      <c r="CO442" s="163"/>
      <c r="CP442" s="163"/>
      <c r="CQ442" s="163"/>
      <c r="CR442" s="163"/>
      <c r="CS442" s="163"/>
      <c r="CT442" s="163"/>
      <c r="CU442" s="163"/>
      <c r="CV442" s="163"/>
      <c r="CW442" s="163"/>
      <c r="CX442" s="163"/>
      <c r="CY442" s="163"/>
      <c r="CZ442" s="163"/>
      <c r="DA442" s="163"/>
      <c r="DB442" s="163"/>
      <c r="DC442" s="163"/>
      <c r="DD442" s="163"/>
      <c r="DE442" s="163"/>
      <c r="DF442" s="163"/>
      <c r="DG442" s="163"/>
      <c r="DH442" s="163"/>
      <c r="DI442" s="163"/>
      <c r="DJ442" s="163"/>
      <c r="DK442" s="163"/>
      <c r="DL442" s="163"/>
      <c r="DM442" s="163"/>
      <c r="DN442" s="163"/>
      <c r="DO442" s="163"/>
      <c r="DP442" s="163"/>
      <c r="DQ442" s="163"/>
      <c r="DR442" s="163"/>
      <c r="DS442" s="163"/>
      <c r="DT442" s="163"/>
      <c r="DU442" s="163"/>
      <c r="DV442" s="163"/>
      <c r="DW442" s="163"/>
      <c r="DX442" s="163"/>
      <c r="DY442" s="163"/>
      <c r="DZ442" s="163"/>
      <c r="EA442" s="163"/>
      <c r="EB442" s="163"/>
      <c r="EC442" s="163"/>
      <c r="ED442" s="163"/>
      <c r="EE442" s="163"/>
      <c r="EF442" s="163"/>
      <c r="EG442" s="163"/>
      <c r="EH442" s="163"/>
      <c r="EI442" s="163"/>
      <c r="EJ442" s="163"/>
      <c r="EK442" s="163"/>
      <c r="EL442" s="163"/>
      <c r="EM442" s="163"/>
      <c r="EN442" s="163"/>
      <c r="EO442" s="163"/>
      <c r="EP442" s="163"/>
      <c r="EQ442" s="163"/>
      <c r="ER442" s="163"/>
      <c r="ES442" s="163"/>
      <c r="ET442" s="163"/>
      <c r="EU442" s="163"/>
      <c r="EV442" s="163"/>
      <c r="EW442" s="163"/>
      <c r="EX442" s="163"/>
      <c r="EY442" s="163"/>
      <c r="EZ442" s="163"/>
      <c r="FA442" s="163"/>
      <c r="FB442" s="163"/>
      <c r="FC442" s="163"/>
      <c r="FD442" s="163"/>
      <c r="FE442" s="163"/>
      <c r="FF442" s="163"/>
      <c r="FG442" s="163"/>
      <c r="FH442" s="163"/>
      <c r="FI442" s="163"/>
      <c r="FJ442" s="163"/>
      <c r="FK442" s="163"/>
      <c r="FL442" s="163"/>
      <c r="FM442" s="163"/>
      <c r="FN442" s="163"/>
      <c r="FO442" s="163"/>
      <c r="FP442" s="163"/>
      <c r="FQ442" s="163"/>
      <c r="FR442" s="163"/>
      <c r="FS442" s="163"/>
      <c r="FT442" s="163"/>
      <c r="FU442" s="163"/>
      <c r="FV442" s="163"/>
      <c r="FW442" s="163"/>
      <c r="FX442" s="163"/>
      <c r="FY442" s="163"/>
      <c r="FZ442" s="163"/>
      <c r="GA442" s="163"/>
      <c r="GB442" s="163"/>
      <c r="GC442" s="163"/>
      <c r="GD442" s="163"/>
      <c r="GE442" s="163"/>
      <c r="GF442" s="163"/>
      <c r="GG442" s="163"/>
      <c r="GH442" s="163"/>
      <c r="GI442" s="163"/>
      <c r="GJ442" s="163"/>
      <c r="GK442" s="163"/>
      <c r="GL442" s="163"/>
      <c r="GM442" s="163"/>
      <c r="GN442" s="163"/>
      <c r="GO442" s="163"/>
      <c r="GP442" s="163"/>
      <c r="GQ442" s="163"/>
      <c r="GR442" s="163"/>
      <c r="GS442" s="163"/>
      <c r="GT442" s="163"/>
      <c r="GU442" s="163"/>
      <c r="GV442" s="163"/>
      <c r="GW442" s="163"/>
      <c r="GX442" s="163"/>
    </row>
    <row r="443" spans="1:206" x14ac:dyDescent="0.25">
      <c r="A443" s="162">
        <v>1</v>
      </c>
      <c r="B443" s="58" t="s">
        <v>533</v>
      </c>
      <c r="C443" s="190">
        <f>'2 уровень'!D1124</f>
        <v>40000</v>
      </c>
      <c r="D443" s="190">
        <f>'2 уровень'!E1124</f>
        <v>30000</v>
      </c>
      <c r="E443" s="190">
        <f>'2 уровень'!F1124</f>
        <v>42750.25</v>
      </c>
      <c r="F443" s="862">
        <f>'2 уровень'!G1124</f>
        <v>142.50083333333333</v>
      </c>
      <c r="G443" s="238">
        <f>'2 уровень'!H1124</f>
        <v>0</v>
      </c>
      <c r="H443" s="238">
        <f>'2 уровень'!I1124</f>
        <v>0</v>
      </c>
      <c r="I443" s="243">
        <f>'2 уровень'!J1124</f>
        <v>0</v>
      </c>
      <c r="J443" s="243">
        <f>'2 уровень'!K1124</f>
        <v>0</v>
      </c>
      <c r="K443" s="243">
        <f>'2 уровень'!L1124</f>
        <v>0</v>
      </c>
      <c r="L443" s="243">
        <f>'2 уровень'!M1124</f>
        <v>0</v>
      </c>
      <c r="M443" s="243">
        <f>'2 уровень'!N1124</f>
        <v>0</v>
      </c>
      <c r="N443" s="243">
        <f>'2 уровень'!O1124</f>
        <v>0</v>
      </c>
      <c r="O443" s="164">
        <f>'2 уровень'!P1124</f>
        <v>0</v>
      </c>
      <c r="P443" s="164">
        <f>'2 уровень'!Q1124</f>
        <v>0</v>
      </c>
      <c r="Q443" s="164">
        <f>'2 уровень'!R1124</f>
        <v>0</v>
      </c>
      <c r="R443" s="164">
        <f>'2 уровень'!S1124</f>
        <v>0</v>
      </c>
      <c r="S443" s="164">
        <f>'2 уровень'!T1124</f>
        <v>0</v>
      </c>
      <c r="T443" s="164">
        <f>'2 уровень'!U1124</f>
        <v>0</v>
      </c>
      <c r="U443" s="164">
        <f>'2 уровень'!V1124</f>
        <v>0</v>
      </c>
      <c r="V443" s="164">
        <f>'2 уровень'!W1124</f>
        <v>0</v>
      </c>
      <c r="W443" s="164">
        <f>'2 уровень'!X1124</f>
        <v>0</v>
      </c>
      <c r="X443" s="2835">
        <f>'2 уровень'!Y1124</f>
        <v>0</v>
      </c>
      <c r="Y443" s="164">
        <f>'2 уровень'!Z1124</f>
        <v>0</v>
      </c>
      <c r="Z443" s="164">
        <f>'2 уровень'!AA1124</f>
        <v>0</v>
      </c>
      <c r="AA443" s="164">
        <f>'2 уровень'!AB1124</f>
        <v>0</v>
      </c>
      <c r="AB443" s="2723">
        <f>'2 уровень'!AC1124</f>
        <v>0</v>
      </c>
      <c r="AC443" s="2723">
        <f>'2 уровень'!AD1124</f>
        <v>0</v>
      </c>
      <c r="AD443" s="164"/>
      <c r="AE443" s="164"/>
      <c r="AF443" s="163"/>
      <c r="AG443" s="163"/>
      <c r="AH443" s="163"/>
      <c r="AI443" s="163"/>
      <c r="AJ443" s="163"/>
      <c r="AK443" s="163"/>
      <c r="AL443" s="163"/>
      <c r="AM443" s="163"/>
      <c r="AN443" s="163"/>
      <c r="AO443" s="163"/>
      <c r="AP443" s="163"/>
      <c r="AQ443" s="163"/>
      <c r="AR443" s="163"/>
      <c r="AS443" s="163"/>
      <c r="AT443" s="163"/>
      <c r="AU443" s="163"/>
      <c r="AV443" s="163"/>
      <c r="AW443" s="163"/>
      <c r="AX443" s="163"/>
      <c r="AY443" s="163"/>
      <c r="AZ443" s="163"/>
      <c r="BA443" s="163"/>
      <c r="BB443" s="163"/>
      <c r="BC443" s="163"/>
      <c r="BD443" s="163"/>
      <c r="BE443" s="163"/>
      <c r="BF443" s="163"/>
      <c r="BG443" s="163"/>
      <c r="BH443" s="163"/>
      <c r="BI443" s="163"/>
      <c r="BJ443" s="163"/>
      <c r="BK443" s="163"/>
      <c r="BL443" s="163"/>
      <c r="BM443" s="163"/>
      <c r="BN443" s="163"/>
      <c r="BO443" s="163"/>
      <c r="BP443" s="163"/>
      <c r="BQ443" s="163"/>
      <c r="BR443" s="163"/>
      <c r="BS443" s="163"/>
      <c r="BT443" s="163"/>
      <c r="BU443" s="163"/>
      <c r="BV443" s="163"/>
      <c r="BW443" s="163"/>
      <c r="BX443" s="163"/>
      <c r="BY443" s="163"/>
      <c r="BZ443" s="163"/>
      <c r="CA443" s="163"/>
      <c r="CB443" s="163"/>
      <c r="CC443" s="163"/>
      <c r="CD443" s="163"/>
      <c r="CE443" s="163"/>
      <c r="CF443" s="163"/>
      <c r="CG443" s="163"/>
      <c r="CH443" s="163"/>
      <c r="CI443" s="163"/>
      <c r="CJ443" s="163"/>
      <c r="CK443" s="163"/>
      <c r="CL443" s="163"/>
      <c r="CM443" s="163"/>
      <c r="CN443" s="163"/>
      <c r="CO443" s="163"/>
      <c r="CP443" s="163"/>
      <c r="CQ443" s="163"/>
      <c r="CR443" s="163"/>
      <c r="CS443" s="163"/>
      <c r="CT443" s="163"/>
      <c r="CU443" s="163"/>
      <c r="CV443" s="163"/>
      <c r="CW443" s="163"/>
      <c r="CX443" s="163"/>
      <c r="CY443" s="163"/>
      <c r="CZ443" s="163"/>
      <c r="DA443" s="163"/>
      <c r="DB443" s="163"/>
      <c r="DC443" s="163"/>
      <c r="DD443" s="163"/>
      <c r="DE443" s="163"/>
      <c r="DF443" s="163"/>
      <c r="DG443" s="163"/>
      <c r="DH443" s="163"/>
      <c r="DI443" s="163"/>
      <c r="DJ443" s="163"/>
      <c r="DK443" s="163"/>
      <c r="DL443" s="163"/>
      <c r="DM443" s="163"/>
      <c r="DN443" s="163"/>
      <c r="DO443" s="163"/>
      <c r="DP443" s="163"/>
      <c r="DQ443" s="163"/>
      <c r="DR443" s="163"/>
      <c r="DS443" s="163"/>
      <c r="DT443" s="163"/>
      <c r="DU443" s="163"/>
      <c r="DV443" s="163"/>
      <c r="DW443" s="163"/>
      <c r="DX443" s="163"/>
      <c r="DY443" s="163"/>
      <c r="DZ443" s="163"/>
      <c r="EA443" s="163"/>
      <c r="EB443" s="163"/>
      <c r="EC443" s="163"/>
      <c r="ED443" s="163"/>
      <c r="EE443" s="163"/>
      <c r="EF443" s="163"/>
      <c r="EG443" s="163"/>
      <c r="EH443" s="163"/>
      <c r="EI443" s="163"/>
      <c r="EJ443" s="163"/>
      <c r="EK443" s="163"/>
      <c r="EL443" s="163"/>
      <c r="EM443" s="163"/>
      <c r="EN443" s="163"/>
      <c r="EO443" s="163"/>
      <c r="EP443" s="163"/>
      <c r="EQ443" s="163"/>
      <c r="ER443" s="163"/>
      <c r="ES443" s="163"/>
      <c r="ET443" s="163"/>
      <c r="EU443" s="163"/>
      <c r="EV443" s="163"/>
      <c r="EW443" s="163"/>
      <c r="EX443" s="163"/>
      <c r="EY443" s="163"/>
      <c r="EZ443" s="163"/>
      <c r="FA443" s="163"/>
      <c r="FB443" s="163"/>
      <c r="FC443" s="163"/>
      <c r="FD443" s="163"/>
      <c r="FE443" s="163"/>
      <c r="FF443" s="163"/>
      <c r="FG443" s="163"/>
      <c r="FH443" s="163"/>
      <c r="FI443" s="163"/>
      <c r="FJ443" s="163"/>
      <c r="FK443" s="163"/>
      <c r="FL443" s="163"/>
      <c r="FM443" s="163"/>
      <c r="FN443" s="163"/>
      <c r="FO443" s="163"/>
      <c r="FP443" s="163"/>
      <c r="FQ443" s="163"/>
      <c r="FR443" s="163"/>
      <c r="FS443" s="163"/>
      <c r="FT443" s="163"/>
      <c r="FU443" s="163"/>
      <c r="FV443" s="163"/>
      <c r="FW443" s="163"/>
      <c r="FX443" s="163"/>
      <c r="FY443" s="163"/>
      <c r="FZ443" s="163"/>
      <c r="GA443" s="163"/>
      <c r="GB443" s="163"/>
      <c r="GC443" s="163"/>
      <c r="GD443" s="163"/>
      <c r="GE443" s="163"/>
      <c r="GF443" s="163"/>
      <c r="GG443" s="163"/>
      <c r="GH443" s="163"/>
      <c r="GI443" s="163"/>
      <c r="GJ443" s="163"/>
      <c r="GK443" s="163"/>
      <c r="GL443" s="163"/>
      <c r="GM443" s="163"/>
      <c r="GN443" s="163"/>
      <c r="GO443" s="163"/>
      <c r="GP443" s="163"/>
      <c r="GQ443" s="163"/>
      <c r="GR443" s="163"/>
      <c r="GS443" s="163"/>
      <c r="GT443" s="163"/>
      <c r="GU443" s="163"/>
      <c r="GV443" s="163"/>
      <c r="GW443" s="163"/>
      <c r="GX443" s="163"/>
    </row>
    <row r="444" spans="1:206" ht="30" x14ac:dyDescent="0.25">
      <c r="A444" s="162">
        <v>1</v>
      </c>
      <c r="B444" s="58" t="s">
        <v>172</v>
      </c>
      <c r="C444" s="190">
        <f>'2 уровень'!D1125</f>
        <v>16900</v>
      </c>
      <c r="D444" s="190">
        <f>'2 уровень'!E1125</f>
        <v>12675</v>
      </c>
      <c r="E444" s="190">
        <f>'2 уровень'!F1125</f>
        <v>7543</v>
      </c>
      <c r="F444" s="862">
        <f>'2 уровень'!G1125</f>
        <v>59.510848126232737</v>
      </c>
      <c r="G444" s="238">
        <f>'2 уровень'!H1125</f>
        <v>0</v>
      </c>
      <c r="H444" s="238">
        <f>'2 уровень'!I1125</f>
        <v>0</v>
      </c>
      <c r="I444" s="243">
        <f>'2 уровень'!J1125</f>
        <v>0</v>
      </c>
      <c r="J444" s="243">
        <f>'2 уровень'!K1125</f>
        <v>0</v>
      </c>
      <c r="K444" s="243">
        <f>'2 уровень'!L1125</f>
        <v>0</v>
      </c>
      <c r="L444" s="243">
        <f>'2 уровень'!M1125</f>
        <v>0</v>
      </c>
      <c r="M444" s="243">
        <f>'2 уровень'!N1125</f>
        <v>0</v>
      </c>
      <c r="N444" s="243">
        <f>'2 уровень'!O1125</f>
        <v>0</v>
      </c>
      <c r="O444" s="164">
        <f>'2 уровень'!P1125</f>
        <v>0</v>
      </c>
      <c r="P444" s="164">
        <f>'2 уровень'!Q1125</f>
        <v>0</v>
      </c>
      <c r="Q444" s="164">
        <f>'2 уровень'!R1125</f>
        <v>0</v>
      </c>
      <c r="R444" s="164">
        <f>'2 уровень'!S1125</f>
        <v>0</v>
      </c>
      <c r="S444" s="164">
        <f>'2 уровень'!T1125</f>
        <v>0</v>
      </c>
      <c r="T444" s="164">
        <f>'2 уровень'!U1125</f>
        <v>0</v>
      </c>
      <c r="U444" s="164">
        <f>'2 уровень'!V1125</f>
        <v>0</v>
      </c>
      <c r="V444" s="164">
        <f>'2 уровень'!W1125</f>
        <v>0</v>
      </c>
      <c r="W444" s="164">
        <f>'2 уровень'!X1125</f>
        <v>0</v>
      </c>
      <c r="X444" s="2835">
        <f>'2 уровень'!Y1125</f>
        <v>0</v>
      </c>
      <c r="Y444" s="164">
        <f>'2 уровень'!Z1125</f>
        <v>0</v>
      </c>
      <c r="Z444" s="164">
        <f>'2 уровень'!AA1125</f>
        <v>0</v>
      </c>
      <c r="AA444" s="164">
        <f>'2 уровень'!AB1125</f>
        <v>0</v>
      </c>
      <c r="AB444" s="2723">
        <f>'2 уровень'!AC1125</f>
        <v>0</v>
      </c>
      <c r="AC444" s="2723">
        <f>'2 уровень'!AD1125</f>
        <v>0</v>
      </c>
      <c r="AD444" s="164"/>
      <c r="AE444" s="164"/>
      <c r="AF444" s="163"/>
      <c r="AG444" s="163"/>
      <c r="AH444" s="163"/>
      <c r="AI444" s="163"/>
      <c r="AJ444" s="163"/>
      <c r="AK444" s="163"/>
      <c r="AL444" s="163"/>
      <c r="AM444" s="163"/>
      <c r="AN444" s="163"/>
      <c r="AO444" s="163"/>
      <c r="AP444" s="163"/>
      <c r="AQ444" s="163"/>
      <c r="AR444" s="163"/>
      <c r="AS444" s="163"/>
      <c r="AT444" s="163"/>
      <c r="AU444" s="163"/>
      <c r="AV444" s="163"/>
      <c r="AW444" s="163"/>
      <c r="AX444" s="163"/>
      <c r="AY444" s="163"/>
      <c r="AZ444" s="163"/>
      <c r="BA444" s="163"/>
      <c r="BB444" s="163"/>
      <c r="BC444" s="163"/>
      <c r="BD444" s="163"/>
      <c r="BE444" s="163"/>
      <c r="BF444" s="163"/>
      <c r="BG444" s="163"/>
      <c r="BH444" s="163"/>
      <c r="BI444" s="163"/>
      <c r="BJ444" s="163"/>
      <c r="BK444" s="163"/>
      <c r="BL444" s="163"/>
      <c r="BM444" s="163"/>
      <c r="BN444" s="163"/>
      <c r="BO444" s="163"/>
      <c r="BP444" s="163"/>
      <c r="BQ444" s="163"/>
      <c r="BR444" s="163"/>
      <c r="BS444" s="163"/>
      <c r="BT444" s="163"/>
      <c r="BU444" s="163"/>
      <c r="BV444" s="163"/>
      <c r="BW444" s="163"/>
      <c r="BX444" s="163"/>
      <c r="BY444" s="163"/>
      <c r="BZ444" s="163"/>
      <c r="CA444" s="163"/>
      <c r="CB444" s="163"/>
      <c r="CC444" s="163"/>
      <c r="CD444" s="163"/>
      <c r="CE444" s="163"/>
      <c r="CF444" s="163"/>
      <c r="CG444" s="163"/>
      <c r="CH444" s="163"/>
      <c r="CI444" s="163"/>
      <c r="CJ444" s="163"/>
      <c r="CK444" s="163"/>
      <c r="CL444" s="163"/>
      <c r="CM444" s="163"/>
      <c r="CN444" s="163"/>
      <c r="CO444" s="163"/>
      <c r="CP444" s="163"/>
      <c r="CQ444" s="163"/>
      <c r="CR444" s="163"/>
      <c r="CS444" s="163"/>
      <c r="CT444" s="163"/>
      <c r="CU444" s="163"/>
      <c r="CV444" s="163"/>
      <c r="CW444" s="163"/>
      <c r="CX444" s="163"/>
      <c r="CY444" s="163"/>
      <c r="CZ444" s="163"/>
      <c r="DA444" s="163"/>
      <c r="DB444" s="163"/>
      <c r="DC444" s="163"/>
      <c r="DD444" s="163"/>
      <c r="DE444" s="163"/>
      <c r="DF444" s="163"/>
      <c r="DG444" s="163"/>
      <c r="DH444" s="163"/>
      <c r="DI444" s="163"/>
      <c r="DJ444" s="163"/>
      <c r="DK444" s="163"/>
      <c r="DL444" s="163"/>
      <c r="DM444" s="163"/>
      <c r="DN444" s="163"/>
      <c r="DO444" s="163"/>
      <c r="DP444" s="163"/>
      <c r="DQ444" s="163"/>
      <c r="DR444" s="163"/>
      <c r="DS444" s="163"/>
      <c r="DT444" s="163"/>
      <c r="DU444" s="163"/>
      <c r="DV444" s="163"/>
      <c r="DW444" s="163"/>
      <c r="DX444" s="163"/>
      <c r="DY444" s="163"/>
      <c r="DZ444" s="163"/>
      <c r="EA444" s="163"/>
      <c r="EB444" s="163"/>
      <c r="EC444" s="163"/>
      <c r="ED444" s="163"/>
      <c r="EE444" s="163"/>
      <c r="EF444" s="163"/>
      <c r="EG444" s="163"/>
      <c r="EH444" s="163"/>
      <c r="EI444" s="163"/>
      <c r="EJ444" s="163"/>
      <c r="EK444" s="163"/>
      <c r="EL444" s="163"/>
      <c r="EM444" s="163"/>
      <c r="EN444" s="163"/>
      <c r="EO444" s="163"/>
      <c r="EP444" s="163"/>
      <c r="EQ444" s="163"/>
      <c r="ER444" s="163"/>
      <c r="ES444" s="163"/>
      <c r="ET444" s="163"/>
      <c r="EU444" s="163"/>
      <c r="EV444" s="163"/>
      <c r="EW444" s="163"/>
      <c r="EX444" s="163"/>
      <c r="EY444" s="163"/>
      <c r="EZ444" s="163"/>
      <c r="FA444" s="163"/>
      <c r="FB444" s="163"/>
      <c r="FC444" s="163"/>
      <c r="FD444" s="163"/>
      <c r="FE444" s="163"/>
      <c r="FF444" s="163"/>
      <c r="FG444" s="163"/>
      <c r="FH444" s="163"/>
      <c r="FI444" s="163"/>
      <c r="FJ444" s="163"/>
      <c r="FK444" s="163"/>
      <c r="FL444" s="163"/>
      <c r="FM444" s="163"/>
      <c r="FN444" s="163"/>
      <c r="FO444" s="163"/>
      <c r="FP444" s="163"/>
      <c r="FQ444" s="163"/>
      <c r="FR444" s="163"/>
      <c r="FS444" s="163"/>
      <c r="FT444" s="163"/>
      <c r="FU444" s="163"/>
      <c r="FV444" s="163"/>
      <c r="FW444" s="163"/>
      <c r="FX444" s="163"/>
      <c r="FY444" s="163"/>
      <c r="FZ444" s="163"/>
      <c r="GA444" s="163"/>
      <c r="GB444" s="163"/>
      <c r="GC444" s="163"/>
      <c r="GD444" s="163"/>
      <c r="GE444" s="163"/>
      <c r="GF444" s="163"/>
      <c r="GG444" s="163"/>
      <c r="GH444" s="163"/>
      <c r="GI444" s="163"/>
      <c r="GJ444" s="163"/>
      <c r="GK444" s="163"/>
      <c r="GL444" s="163"/>
      <c r="GM444" s="163"/>
      <c r="GN444" s="163"/>
      <c r="GO444" s="163"/>
      <c r="GP444" s="163"/>
      <c r="GQ444" s="163"/>
      <c r="GR444" s="163"/>
      <c r="GS444" s="163"/>
      <c r="GT444" s="163"/>
      <c r="GU444" s="163"/>
      <c r="GV444" s="163"/>
      <c r="GW444" s="163"/>
      <c r="GX444" s="163"/>
    </row>
    <row r="445" spans="1:206" ht="30" x14ac:dyDescent="0.25">
      <c r="A445" s="162">
        <v>1</v>
      </c>
      <c r="B445" s="58" t="s">
        <v>559</v>
      </c>
      <c r="C445" s="190">
        <f>'2 уровень'!D1126</f>
        <v>910</v>
      </c>
      <c r="D445" s="190">
        <f>'2 уровень'!E1126</f>
        <v>683</v>
      </c>
      <c r="E445" s="190">
        <f>'2 уровень'!F1126</f>
        <v>1378</v>
      </c>
      <c r="F445" s="862">
        <f>'2 уровень'!G1126</f>
        <v>201.75695461200584</v>
      </c>
      <c r="G445" s="238"/>
      <c r="H445" s="238">
        <f>'2 уровень'!I1126</f>
        <v>0</v>
      </c>
      <c r="I445" s="243">
        <f>'2 уровень'!J1126</f>
        <v>0</v>
      </c>
      <c r="J445" s="243">
        <f>'2 уровень'!K1126</f>
        <v>0</v>
      </c>
      <c r="K445" s="243">
        <f>'2 уровень'!L1126</f>
        <v>0</v>
      </c>
      <c r="L445" s="243">
        <f>'2 уровень'!M1126</f>
        <v>0</v>
      </c>
      <c r="M445" s="243">
        <f>'2 уровень'!N1126</f>
        <v>0</v>
      </c>
      <c r="N445" s="243">
        <f>'2 уровень'!O1126</f>
        <v>0</v>
      </c>
      <c r="O445" s="164">
        <f>'2 уровень'!P1126</f>
        <v>0</v>
      </c>
      <c r="P445" s="164">
        <f>'2 уровень'!Q1126</f>
        <v>0</v>
      </c>
      <c r="Q445" s="164">
        <f>'2 уровень'!R1126</f>
        <v>0</v>
      </c>
      <c r="R445" s="164">
        <f>'2 уровень'!S1126</f>
        <v>0</v>
      </c>
      <c r="S445" s="164">
        <f>'2 уровень'!T1126</f>
        <v>0</v>
      </c>
      <c r="T445" s="164">
        <f>'2 уровень'!U1126</f>
        <v>0</v>
      </c>
      <c r="U445" s="164">
        <f>'2 уровень'!V1126</f>
        <v>0</v>
      </c>
      <c r="V445" s="164">
        <f>'2 уровень'!W1126</f>
        <v>0</v>
      </c>
      <c r="W445" s="164">
        <f>'2 уровень'!X1126</f>
        <v>0</v>
      </c>
      <c r="X445" s="2835">
        <f>'2 уровень'!Y1126</f>
        <v>0</v>
      </c>
      <c r="Y445" s="164">
        <f>'2 уровень'!Z1126</f>
        <v>0</v>
      </c>
      <c r="Z445" s="164">
        <f>'2 уровень'!AA1126</f>
        <v>0</v>
      </c>
      <c r="AA445" s="164">
        <f>'2 уровень'!AB1126</f>
        <v>0</v>
      </c>
      <c r="AB445" s="2723">
        <f>'2 уровень'!AC1126</f>
        <v>0</v>
      </c>
      <c r="AC445" s="2723">
        <f>'2 уровень'!AD1126</f>
        <v>0</v>
      </c>
      <c r="AD445" s="164"/>
      <c r="AE445" s="164"/>
      <c r="AF445" s="163"/>
      <c r="AG445" s="163"/>
      <c r="AH445" s="163"/>
      <c r="AI445" s="163"/>
      <c r="AJ445" s="163"/>
      <c r="AK445" s="163"/>
      <c r="AL445" s="163"/>
      <c r="AM445" s="163"/>
      <c r="AN445" s="163"/>
      <c r="AO445" s="163"/>
      <c r="AP445" s="163"/>
      <c r="AQ445" s="163"/>
      <c r="AR445" s="163"/>
      <c r="AS445" s="163"/>
      <c r="AT445" s="163"/>
      <c r="AU445" s="163"/>
      <c r="AV445" s="163"/>
      <c r="AW445" s="163"/>
      <c r="AX445" s="163"/>
      <c r="AY445" s="163"/>
      <c r="AZ445" s="163"/>
      <c r="BA445" s="163"/>
      <c r="BB445" s="163"/>
      <c r="BC445" s="163"/>
      <c r="BD445" s="163"/>
      <c r="BE445" s="163"/>
      <c r="BF445" s="163"/>
      <c r="BG445" s="163"/>
      <c r="BH445" s="163"/>
      <c r="BI445" s="163"/>
      <c r="BJ445" s="163"/>
      <c r="BK445" s="163"/>
      <c r="BL445" s="163"/>
      <c r="BM445" s="163"/>
      <c r="BN445" s="163"/>
      <c r="BO445" s="163"/>
      <c r="BP445" s="163"/>
      <c r="BQ445" s="163"/>
      <c r="BR445" s="163"/>
      <c r="BS445" s="163"/>
      <c r="BT445" s="163"/>
      <c r="BU445" s="163"/>
      <c r="BV445" s="163"/>
      <c r="BW445" s="163"/>
      <c r="BX445" s="163"/>
      <c r="BY445" s="163"/>
      <c r="BZ445" s="163"/>
      <c r="CA445" s="163"/>
      <c r="CB445" s="163"/>
      <c r="CC445" s="163"/>
      <c r="CD445" s="163"/>
      <c r="CE445" s="163"/>
      <c r="CF445" s="163"/>
      <c r="CG445" s="163"/>
      <c r="CH445" s="163"/>
      <c r="CI445" s="163"/>
      <c r="CJ445" s="163"/>
      <c r="CK445" s="163"/>
      <c r="CL445" s="163"/>
      <c r="CM445" s="163"/>
      <c r="CN445" s="163"/>
      <c r="CO445" s="163"/>
      <c r="CP445" s="163"/>
      <c r="CQ445" s="163"/>
      <c r="CR445" s="163"/>
      <c r="CS445" s="163"/>
      <c r="CT445" s="163"/>
      <c r="CU445" s="163"/>
      <c r="CV445" s="163"/>
      <c r="CW445" s="163"/>
      <c r="CX445" s="163"/>
      <c r="CY445" s="163"/>
      <c r="CZ445" s="163"/>
      <c r="DA445" s="163"/>
      <c r="DB445" s="163"/>
      <c r="DC445" s="163"/>
      <c r="DD445" s="163"/>
      <c r="DE445" s="163"/>
      <c r="DF445" s="163"/>
      <c r="DG445" s="163"/>
      <c r="DH445" s="163"/>
      <c r="DI445" s="163"/>
      <c r="DJ445" s="163"/>
      <c r="DK445" s="163"/>
      <c r="DL445" s="163"/>
      <c r="DM445" s="163"/>
      <c r="DN445" s="163"/>
      <c r="DO445" s="163"/>
      <c r="DP445" s="163"/>
      <c r="DQ445" s="163"/>
      <c r="DR445" s="163"/>
      <c r="DS445" s="163"/>
      <c r="DT445" s="163"/>
      <c r="DU445" s="163"/>
      <c r="DV445" s="163"/>
      <c r="DW445" s="163"/>
      <c r="DX445" s="163"/>
      <c r="DY445" s="163"/>
      <c r="DZ445" s="163"/>
      <c r="EA445" s="163"/>
      <c r="EB445" s="163"/>
      <c r="EC445" s="163"/>
      <c r="ED445" s="163"/>
      <c r="EE445" s="163"/>
      <c r="EF445" s="163"/>
      <c r="EG445" s="163"/>
      <c r="EH445" s="163"/>
      <c r="EI445" s="163"/>
      <c r="EJ445" s="163"/>
      <c r="EK445" s="163"/>
      <c r="EL445" s="163"/>
      <c r="EM445" s="163"/>
      <c r="EN445" s="163"/>
      <c r="EO445" s="163"/>
      <c r="EP445" s="163"/>
      <c r="EQ445" s="163"/>
      <c r="ER445" s="163"/>
      <c r="ES445" s="163"/>
      <c r="ET445" s="163"/>
      <c r="EU445" s="163"/>
      <c r="EV445" s="163"/>
      <c r="EW445" s="163"/>
      <c r="EX445" s="163"/>
      <c r="EY445" s="163"/>
      <c r="EZ445" s="163"/>
      <c r="FA445" s="163"/>
      <c r="FB445" s="163"/>
      <c r="FC445" s="163"/>
      <c r="FD445" s="163"/>
      <c r="FE445" s="163"/>
      <c r="FF445" s="163"/>
      <c r="FG445" s="163"/>
      <c r="FH445" s="163"/>
      <c r="FI445" s="163"/>
      <c r="FJ445" s="163"/>
      <c r="FK445" s="163"/>
      <c r="FL445" s="163"/>
      <c r="FM445" s="163"/>
      <c r="FN445" s="163"/>
      <c r="FO445" s="163"/>
      <c r="FP445" s="163"/>
      <c r="FQ445" s="163"/>
      <c r="FR445" s="163"/>
      <c r="FS445" s="163"/>
      <c r="FT445" s="163"/>
      <c r="FU445" s="163"/>
      <c r="FV445" s="163"/>
      <c r="FW445" s="163"/>
      <c r="FX445" s="163"/>
      <c r="FY445" s="163"/>
      <c r="FZ445" s="163"/>
      <c r="GA445" s="163"/>
      <c r="GB445" s="163"/>
      <c r="GC445" s="163"/>
      <c r="GD445" s="163"/>
      <c r="GE445" s="163"/>
      <c r="GF445" s="163"/>
      <c r="GG445" s="163"/>
      <c r="GH445" s="163"/>
      <c r="GI445" s="163"/>
      <c r="GJ445" s="163"/>
      <c r="GK445" s="163"/>
      <c r="GL445" s="163"/>
      <c r="GM445" s="163"/>
      <c r="GN445" s="163"/>
      <c r="GO445" s="163"/>
      <c r="GP445" s="163"/>
      <c r="GQ445" s="163"/>
      <c r="GR445" s="163"/>
      <c r="GS445" s="163"/>
      <c r="GT445" s="163"/>
      <c r="GU445" s="163"/>
      <c r="GV445" s="163"/>
      <c r="GW445" s="163"/>
      <c r="GX445" s="163"/>
    </row>
    <row r="446" spans="1:206" ht="30" x14ac:dyDescent="0.25">
      <c r="A446" s="162">
        <v>1</v>
      </c>
      <c r="B446" s="58" t="s">
        <v>760</v>
      </c>
      <c r="C446" s="190">
        <f>'2 уровень'!D1127</f>
        <v>50</v>
      </c>
      <c r="D446" s="190">
        <f>'2 уровень'!E1127</f>
        <v>38</v>
      </c>
      <c r="E446" s="190">
        <f>'2 уровень'!F1127</f>
        <v>465</v>
      </c>
      <c r="F446" s="862">
        <f>'2 уровень'!G1127</f>
        <v>1223.6842105263158</v>
      </c>
      <c r="G446" s="238">
        <f>'2 уровень'!H1127</f>
        <v>0</v>
      </c>
      <c r="H446" s="238">
        <f>'2 уровень'!I1127</f>
        <v>0</v>
      </c>
      <c r="I446" s="243">
        <f>'2 уровень'!J1127</f>
        <v>0</v>
      </c>
      <c r="J446" s="243">
        <f>'2 уровень'!K1127</f>
        <v>0</v>
      </c>
      <c r="K446" s="243">
        <f>'2 уровень'!L1127</f>
        <v>0</v>
      </c>
      <c r="L446" s="243">
        <f>'2 уровень'!M1127</f>
        <v>0</v>
      </c>
      <c r="M446" s="243">
        <f>'2 уровень'!N1127</f>
        <v>0</v>
      </c>
      <c r="N446" s="243">
        <f>'2 уровень'!O1127</f>
        <v>0</v>
      </c>
      <c r="O446" s="164">
        <f>'2 уровень'!P1127</f>
        <v>0</v>
      </c>
      <c r="P446" s="164">
        <f>'2 уровень'!Q1127</f>
        <v>0</v>
      </c>
      <c r="Q446" s="164">
        <f>'2 уровень'!R1127</f>
        <v>0</v>
      </c>
      <c r="R446" s="164">
        <f>'2 уровень'!S1127</f>
        <v>0</v>
      </c>
      <c r="S446" s="164">
        <f>'2 уровень'!T1127</f>
        <v>0</v>
      </c>
      <c r="T446" s="164">
        <f>'2 уровень'!U1127</f>
        <v>0</v>
      </c>
      <c r="U446" s="164">
        <f>'2 уровень'!V1127</f>
        <v>0</v>
      </c>
      <c r="V446" s="164">
        <f>'2 уровень'!W1127</f>
        <v>0</v>
      </c>
      <c r="W446" s="164">
        <f>'2 уровень'!X1127</f>
        <v>0</v>
      </c>
      <c r="X446" s="2835">
        <f>'2 уровень'!Y1127</f>
        <v>0</v>
      </c>
      <c r="Y446" s="164">
        <f>'2 уровень'!Z1127</f>
        <v>0</v>
      </c>
      <c r="Z446" s="164">
        <f>'2 уровень'!AA1127</f>
        <v>0</v>
      </c>
      <c r="AA446" s="164">
        <f>'2 уровень'!AB1127</f>
        <v>0</v>
      </c>
      <c r="AB446" s="2723">
        <f>'2 уровень'!AC1127</f>
        <v>0</v>
      </c>
      <c r="AC446" s="2723">
        <f>'2 уровень'!AD1127</f>
        <v>0</v>
      </c>
      <c r="AD446" s="164"/>
      <c r="AE446" s="164"/>
      <c r="AF446" s="163"/>
      <c r="AG446" s="163"/>
      <c r="AH446" s="163"/>
      <c r="AI446" s="163"/>
      <c r="AJ446" s="163"/>
      <c r="AK446" s="163"/>
      <c r="AL446" s="163"/>
      <c r="AM446" s="163"/>
      <c r="AN446" s="163"/>
      <c r="AO446" s="163"/>
      <c r="AP446" s="163"/>
      <c r="AQ446" s="163"/>
      <c r="AR446" s="163"/>
      <c r="AS446" s="163"/>
      <c r="AT446" s="163"/>
      <c r="AU446" s="163"/>
      <c r="AV446" s="163"/>
      <c r="AW446" s="163"/>
      <c r="AX446" s="163"/>
      <c r="AY446" s="163"/>
      <c r="AZ446" s="163"/>
      <c r="BA446" s="163"/>
      <c r="BB446" s="163"/>
      <c r="BC446" s="163"/>
      <c r="BD446" s="163"/>
      <c r="BE446" s="163"/>
      <c r="BF446" s="163"/>
      <c r="BG446" s="163"/>
      <c r="BH446" s="163"/>
      <c r="BI446" s="163"/>
      <c r="BJ446" s="163"/>
      <c r="BK446" s="163"/>
      <c r="BL446" s="163"/>
      <c r="BM446" s="163"/>
      <c r="BN446" s="163"/>
      <c r="BO446" s="163"/>
      <c r="BP446" s="163"/>
      <c r="BQ446" s="163"/>
      <c r="BR446" s="163"/>
      <c r="BS446" s="163"/>
      <c r="BT446" s="163"/>
      <c r="BU446" s="163"/>
      <c r="BV446" s="163"/>
      <c r="BW446" s="163"/>
      <c r="BX446" s="163"/>
      <c r="BY446" s="163"/>
      <c r="BZ446" s="163"/>
      <c r="CA446" s="163"/>
      <c r="CB446" s="163"/>
      <c r="CC446" s="163"/>
      <c r="CD446" s="163"/>
      <c r="CE446" s="163"/>
      <c r="CF446" s="163"/>
      <c r="CG446" s="163"/>
      <c r="CH446" s="163"/>
      <c r="CI446" s="163"/>
      <c r="CJ446" s="163"/>
      <c r="CK446" s="163"/>
      <c r="CL446" s="163"/>
      <c r="CM446" s="163"/>
      <c r="CN446" s="163"/>
      <c r="CO446" s="163"/>
      <c r="CP446" s="163"/>
      <c r="CQ446" s="163"/>
      <c r="CR446" s="163"/>
      <c r="CS446" s="163"/>
      <c r="CT446" s="163"/>
      <c r="CU446" s="163"/>
      <c r="CV446" s="163"/>
      <c r="CW446" s="163"/>
      <c r="CX446" s="163"/>
      <c r="CY446" s="163"/>
      <c r="CZ446" s="163"/>
      <c r="DA446" s="163"/>
      <c r="DB446" s="163"/>
      <c r="DC446" s="163"/>
      <c r="DD446" s="163"/>
      <c r="DE446" s="163"/>
      <c r="DF446" s="163"/>
      <c r="DG446" s="163"/>
      <c r="DH446" s="163"/>
      <c r="DI446" s="163"/>
      <c r="DJ446" s="163"/>
      <c r="DK446" s="163"/>
      <c r="DL446" s="163"/>
      <c r="DM446" s="163"/>
      <c r="DN446" s="163"/>
      <c r="DO446" s="163"/>
      <c r="DP446" s="163"/>
      <c r="DQ446" s="163"/>
      <c r="DR446" s="163"/>
      <c r="DS446" s="163"/>
      <c r="DT446" s="163"/>
      <c r="DU446" s="163"/>
      <c r="DV446" s="163"/>
      <c r="DW446" s="163"/>
      <c r="DX446" s="163"/>
      <c r="DY446" s="163"/>
      <c r="DZ446" s="163"/>
      <c r="EA446" s="163"/>
      <c r="EB446" s="163"/>
      <c r="EC446" s="163"/>
      <c r="ED446" s="163"/>
      <c r="EE446" s="163"/>
      <c r="EF446" s="163"/>
      <c r="EG446" s="163"/>
      <c r="EH446" s="163"/>
      <c r="EI446" s="163"/>
      <c r="EJ446" s="163"/>
      <c r="EK446" s="163"/>
      <c r="EL446" s="163"/>
      <c r="EM446" s="163"/>
      <c r="EN446" s="163"/>
      <c r="EO446" s="163"/>
      <c r="EP446" s="163"/>
      <c r="EQ446" s="163"/>
      <c r="ER446" s="163"/>
      <c r="ES446" s="163"/>
      <c r="ET446" s="163"/>
      <c r="EU446" s="163"/>
      <c r="EV446" s="163"/>
      <c r="EW446" s="163"/>
      <c r="EX446" s="163"/>
      <c r="EY446" s="163"/>
      <c r="EZ446" s="163"/>
      <c r="FA446" s="163"/>
      <c r="FB446" s="163"/>
      <c r="FC446" s="163"/>
      <c r="FD446" s="163"/>
      <c r="FE446" s="163"/>
      <c r="FF446" s="163"/>
      <c r="FG446" s="163"/>
      <c r="FH446" s="163"/>
      <c r="FI446" s="163"/>
      <c r="FJ446" s="163"/>
      <c r="FK446" s="163"/>
      <c r="FL446" s="163"/>
      <c r="FM446" s="163"/>
      <c r="FN446" s="163"/>
      <c r="FO446" s="163"/>
      <c r="FP446" s="163"/>
      <c r="FQ446" s="163"/>
      <c r="FR446" s="163"/>
      <c r="FS446" s="163"/>
      <c r="FT446" s="163"/>
      <c r="FU446" s="163"/>
      <c r="FV446" s="163"/>
      <c r="FW446" s="163"/>
      <c r="FX446" s="163"/>
      <c r="FY446" s="163"/>
      <c r="FZ446" s="163"/>
      <c r="GA446" s="163"/>
      <c r="GB446" s="163"/>
      <c r="GC446" s="163"/>
      <c r="GD446" s="163"/>
      <c r="GE446" s="163"/>
      <c r="GF446" s="163"/>
      <c r="GG446" s="163"/>
      <c r="GH446" s="163"/>
      <c r="GI446" s="163"/>
      <c r="GJ446" s="163"/>
      <c r="GK446" s="163"/>
      <c r="GL446" s="163"/>
      <c r="GM446" s="163"/>
      <c r="GN446" s="163"/>
      <c r="GO446" s="163"/>
      <c r="GP446" s="163"/>
      <c r="GQ446" s="163"/>
      <c r="GR446" s="163"/>
      <c r="GS446" s="163"/>
      <c r="GT446" s="163"/>
      <c r="GU446" s="163"/>
      <c r="GV446" s="163"/>
      <c r="GW446" s="163"/>
      <c r="GX446" s="163"/>
    </row>
    <row r="447" spans="1:206" x14ac:dyDescent="0.25">
      <c r="A447" s="162">
        <v>1</v>
      </c>
      <c r="B447" s="54" t="s">
        <v>92</v>
      </c>
      <c r="C447" s="250">
        <f>'2 уровень'!D1128</f>
        <v>263790</v>
      </c>
      <c r="D447" s="250">
        <f>'2 уровень'!E1128</f>
        <v>197843.80000000002</v>
      </c>
      <c r="E447" s="250">
        <f>'2 уровень'!F1128</f>
        <v>177821.00196736932</v>
      </c>
      <c r="F447" s="863">
        <f>'2 уровень'!G1128</f>
        <v>89.879491784614586</v>
      </c>
      <c r="G447" s="238">
        <f>'2 уровень'!H1128</f>
        <v>0</v>
      </c>
      <c r="H447" s="238">
        <f>'2 уровень'!I1128</f>
        <v>0</v>
      </c>
      <c r="I447" s="243">
        <f>'2 уровень'!J1128</f>
        <v>0</v>
      </c>
      <c r="J447" s="243">
        <f>'2 уровень'!K1128</f>
        <v>0</v>
      </c>
      <c r="K447" s="243">
        <f>'2 уровень'!L1128</f>
        <v>0</v>
      </c>
      <c r="L447" s="243">
        <f>'2 уровень'!M1128</f>
        <v>0</v>
      </c>
      <c r="M447" s="243">
        <f>'2 уровень'!N1128</f>
        <v>0</v>
      </c>
      <c r="N447" s="243">
        <f>'2 уровень'!O1128</f>
        <v>0</v>
      </c>
      <c r="O447" s="164">
        <f>'2 уровень'!P1128</f>
        <v>133722.96515222223</v>
      </c>
      <c r="P447" s="164">
        <f>'2 уровень'!Q1128</f>
        <v>134164.47408022222</v>
      </c>
      <c r="Q447" s="164">
        <f>'2 уровень'!R1128</f>
        <v>139670.41011022223</v>
      </c>
      <c r="R447" s="164">
        <f>'2 уровень'!S1128</f>
        <v>145176.34612942892</v>
      </c>
      <c r="S447" s="164">
        <f>'2 уровень'!T1128</f>
        <v>145176.34612942892</v>
      </c>
      <c r="T447" s="164">
        <f>'2 уровень'!U1128</f>
        <v>150998.58061488092</v>
      </c>
      <c r="U447" s="164">
        <f>'2 уровень'!V1128</f>
        <v>150998.58061488092</v>
      </c>
      <c r="V447" s="164">
        <f>'2 уровень'!W1128</f>
        <v>153517.25346488089</v>
      </c>
      <c r="W447" s="164">
        <f>'2 уровень'!X1128</f>
        <v>153524.87548000002</v>
      </c>
      <c r="X447" s="2835">
        <f>'2 уровень'!Y1128</f>
        <v>114126.24708747673</v>
      </c>
      <c r="Y447" s="164">
        <f>'2 уровень'!Z1128</f>
        <v>96085.196240000005</v>
      </c>
      <c r="Z447" s="164">
        <f>'2 уровень'!AA1128</f>
        <v>-18041.050847476727</v>
      </c>
      <c r="AA447" s="164">
        <f>'2 уровень'!AB1128</f>
        <v>-1065.7601299999999</v>
      </c>
      <c r="AB447" s="2723">
        <f>'2 уровень'!AC1128</f>
        <v>95019.43611000001</v>
      </c>
      <c r="AC447" s="2723">
        <f>'2 уровень'!AD1128</f>
        <v>0</v>
      </c>
      <c r="AD447" s="164"/>
      <c r="AE447" s="164"/>
      <c r="AF447" s="163"/>
      <c r="AG447" s="163"/>
      <c r="AH447" s="163"/>
      <c r="AI447" s="163"/>
      <c r="AJ447" s="163"/>
      <c r="AK447" s="163"/>
      <c r="AL447" s="163"/>
      <c r="AM447" s="163"/>
      <c r="AN447" s="163"/>
      <c r="AO447" s="163"/>
      <c r="AP447" s="163"/>
      <c r="AQ447" s="163"/>
      <c r="AR447" s="163"/>
      <c r="AS447" s="163"/>
      <c r="AT447" s="163"/>
      <c r="AU447" s="163"/>
      <c r="AV447" s="163"/>
      <c r="AW447" s="163"/>
      <c r="AX447" s="163"/>
      <c r="AY447" s="163"/>
      <c r="AZ447" s="163"/>
      <c r="BA447" s="163"/>
      <c r="BB447" s="163"/>
      <c r="BC447" s="163"/>
      <c r="BD447" s="163"/>
      <c r="BE447" s="163"/>
      <c r="BF447" s="163"/>
      <c r="BG447" s="163"/>
      <c r="BH447" s="163"/>
      <c r="BI447" s="163"/>
      <c r="BJ447" s="163"/>
      <c r="BK447" s="163"/>
      <c r="BL447" s="163"/>
      <c r="BM447" s="163"/>
      <c r="BN447" s="163"/>
      <c r="BO447" s="163"/>
      <c r="BP447" s="163"/>
      <c r="BQ447" s="163"/>
      <c r="BR447" s="163"/>
      <c r="BS447" s="163"/>
      <c r="BT447" s="163"/>
      <c r="BU447" s="163"/>
      <c r="BV447" s="163"/>
      <c r="BW447" s="163"/>
      <c r="BX447" s="163"/>
      <c r="BY447" s="163"/>
      <c r="BZ447" s="163"/>
      <c r="CA447" s="163"/>
      <c r="CB447" s="163"/>
      <c r="CC447" s="163"/>
      <c r="CD447" s="163"/>
      <c r="CE447" s="163"/>
      <c r="CF447" s="163"/>
      <c r="CG447" s="163"/>
      <c r="CH447" s="163"/>
      <c r="CI447" s="163"/>
      <c r="CJ447" s="163"/>
      <c r="CK447" s="163"/>
      <c r="CL447" s="163"/>
      <c r="CM447" s="163"/>
      <c r="CN447" s="163"/>
      <c r="CO447" s="163"/>
      <c r="CP447" s="163"/>
      <c r="CQ447" s="163"/>
      <c r="CR447" s="163"/>
      <c r="CS447" s="163"/>
      <c r="CT447" s="163"/>
      <c r="CU447" s="163"/>
      <c r="CV447" s="163"/>
      <c r="CW447" s="163"/>
      <c r="CX447" s="163"/>
      <c r="CY447" s="163"/>
      <c r="CZ447" s="163"/>
      <c r="DA447" s="163"/>
      <c r="DB447" s="163"/>
      <c r="DC447" s="163"/>
      <c r="DD447" s="163"/>
      <c r="DE447" s="163"/>
      <c r="DF447" s="163"/>
      <c r="DG447" s="163"/>
      <c r="DH447" s="163"/>
      <c r="DI447" s="163"/>
      <c r="DJ447" s="163"/>
      <c r="DK447" s="163"/>
      <c r="DL447" s="163"/>
      <c r="DM447" s="163"/>
      <c r="DN447" s="163"/>
      <c r="DO447" s="163"/>
      <c r="DP447" s="163"/>
      <c r="DQ447" s="163"/>
      <c r="DR447" s="163"/>
      <c r="DS447" s="163"/>
      <c r="DT447" s="163"/>
      <c r="DU447" s="163"/>
      <c r="DV447" s="163"/>
      <c r="DW447" s="163"/>
      <c r="DX447" s="163"/>
      <c r="DY447" s="163"/>
      <c r="DZ447" s="163"/>
      <c r="EA447" s="163"/>
      <c r="EB447" s="163"/>
      <c r="EC447" s="163"/>
      <c r="ED447" s="163"/>
      <c r="EE447" s="163"/>
      <c r="EF447" s="163"/>
      <c r="EG447" s="163"/>
      <c r="EH447" s="163"/>
      <c r="EI447" s="163"/>
      <c r="EJ447" s="163"/>
      <c r="EK447" s="163"/>
      <c r="EL447" s="163"/>
      <c r="EM447" s="163"/>
      <c r="EN447" s="163"/>
      <c r="EO447" s="163"/>
      <c r="EP447" s="163"/>
      <c r="EQ447" s="163"/>
      <c r="ER447" s="163"/>
      <c r="ES447" s="163"/>
      <c r="ET447" s="163"/>
      <c r="EU447" s="163"/>
      <c r="EV447" s="163"/>
      <c r="EW447" s="163"/>
      <c r="EX447" s="163"/>
      <c r="EY447" s="163"/>
      <c r="EZ447" s="163"/>
      <c r="FA447" s="163"/>
      <c r="FB447" s="163"/>
      <c r="FC447" s="163"/>
      <c r="FD447" s="163"/>
      <c r="FE447" s="163"/>
      <c r="FF447" s="163"/>
      <c r="FG447" s="163"/>
      <c r="FH447" s="163"/>
      <c r="FI447" s="163"/>
      <c r="FJ447" s="163"/>
      <c r="FK447" s="163"/>
      <c r="FL447" s="163"/>
      <c r="FM447" s="163"/>
      <c r="FN447" s="163"/>
      <c r="FO447" s="163"/>
      <c r="FP447" s="163"/>
      <c r="FQ447" s="163"/>
      <c r="FR447" s="163"/>
      <c r="FS447" s="163"/>
      <c r="FT447" s="163"/>
      <c r="FU447" s="163"/>
      <c r="FV447" s="163"/>
      <c r="FW447" s="163"/>
      <c r="FX447" s="163"/>
      <c r="FY447" s="163"/>
      <c r="FZ447" s="163"/>
      <c r="GA447" s="163"/>
      <c r="GB447" s="163"/>
      <c r="GC447" s="163"/>
      <c r="GD447" s="163"/>
      <c r="GE447" s="163"/>
      <c r="GF447" s="163"/>
      <c r="GG447" s="163"/>
      <c r="GH447" s="163"/>
      <c r="GI447" s="163"/>
      <c r="GJ447" s="163"/>
      <c r="GK447" s="163"/>
      <c r="GL447" s="163"/>
      <c r="GM447" s="163"/>
      <c r="GN447" s="163"/>
      <c r="GO447" s="163"/>
      <c r="GP447" s="163"/>
      <c r="GQ447" s="163"/>
      <c r="GR447" s="163"/>
      <c r="GS447" s="163"/>
      <c r="GT447" s="163"/>
      <c r="GU447" s="163"/>
      <c r="GV447" s="163"/>
      <c r="GW447" s="163"/>
      <c r="GX447" s="163"/>
    </row>
    <row r="448" spans="1:206" x14ac:dyDescent="0.25">
      <c r="A448" s="162">
        <v>1</v>
      </c>
      <c r="B448" s="252" t="s">
        <v>83</v>
      </c>
      <c r="C448" s="190">
        <f>'2 уровень'!D1129</f>
        <v>865</v>
      </c>
      <c r="D448" s="190">
        <f>'2 уровень'!E1129</f>
        <v>651</v>
      </c>
      <c r="E448" s="190">
        <f>'2 уровень'!F1129</f>
        <v>549</v>
      </c>
      <c r="F448" s="862">
        <f>'2 уровень'!G1129</f>
        <v>84.331797235023046</v>
      </c>
      <c r="G448" s="238">
        <f>'2 уровень'!H1129</f>
        <v>9.3780346820809246</v>
      </c>
      <c r="H448" s="238">
        <f>'2 уровень'!I1129</f>
        <v>9.293260473588342</v>
      </c>
      <c r="I448" s="243">
        <f>'2 уровень'!J1129</f>
        <v>8112</v>
      </c>
      <c r="J448" s="243">
        <f>'2 уровень'!K1129</f>
        <v>6104</v>
      </c>
      <c r="K448" s="243">
        <f>'2 уровень'!L1129</f>
        <v>5102</v>
      </c>
      <c r="L448" s="243">
        <f>'2 уровень'!M1129</f>
        <v>83.584534731323728</v>
      </c>
      <c r="M448" s="243">
        <f>'2 уровень'!N1129</f>
        <v>27.04</v>
      </c>
      <c r="N448" s="243">
        <f>'2 уровень'!O1129</f>
        <v>251.57790927021699</v>
      </c>
      <c r="O448" s="164">
        <f>'2 уровень'!P1129</f>
        <v>0</v>
      </c>
      <c r="P448" s="164">
        <f>'2 уровень'!Q1129</f>
        <v>0</v>
      </c>
      <c r="Q448" s="164">
        <f>'2 уровень'!R1129</f>
        <v>0</v>
      </c>
      <c r="R448" s="164">
        <f>'2 уровень'!S1129</f>
        <v>0</v>
      </c>
      <c r="S448" s="164">
        <f>'2 уровень'!T1129</f>
        <v>0</v>
      </c>
      <c r="T448" s="164">
        <f>'2 уровень'!U1129</f>
        <v>0</v>
      </c>
      <c r="U448" s="164">
        <f>'2 уровень'!V1129</f>
        <v>0</v>
      </c>
      <c r="V448" s="164">
        <f>'2 уровень'!W1129</f>
        <v>0</v>
      </c>
      <c r="W448" s="164">
        <f>'2 уровень'!X1129</f>
        <v>0</v>
      </c>
      <c r="X448" s="2835">
        <f>'2 уровень'!Y1129</f>
        <v>0</v>
      </c>
      <c r="Y448" s="164">
        <f>'2 уровень'!Z1129</f>
        <v>0</v>
      </c>
      <c r="Z448" s="164">
        <f>'2 уровень'!AA1129</f>
        <v>0</v>
      </c>
      <c r="AA448" s="164">
        <f>'2 уровень'!AB1129</f>
        <v>0</v>
      </c>
      <c r="AB448" s="2723">
        <f>'2 уровень'!AC1129</f>
        <v>0</v>
      </c>
      <c r="AC448" s="2723">
        <f>'2 уровень'!AD1129</f>
        <v>0</v>
      </c>
      <c r="AD448" s="164"/>
      <c r="AE448" s="164"/>
      <c r="AF448" s="163"/>
      <c r="AG448" s="163"/>
      <c r="AH448" s="163"/>
      <c r="AI448" s="163"/>
      <c r="AJ448" s="163"/>
      <c r="AK448" s="163"/>
      <c r="AL448" s="163"/>
      <c r="AM448" s="163"/>
      <c r="AN448" s="163"/>
      <c r="AO448" s="163"/>
      <c r="AP448" s="163"/>
      <c r="AQ448" s="163"/>
      <c r="AR448" s="163"/>
      <c r="AS448" s="163"/>
      <c r="AT448" s="163"/>
      <c r="AU448" s="163"/>
      <c r="AV448" s="163"/>
      <c r="AW448" s="163"/>
      <c r="AX448" s="163"/>
      <c r="AY448" s="163"/>
      <c r="AZ448" s="163"/>
      <c r="BA448" s="163"/>
      <c r="BB448" s="163"/>
      <c r="BC448" s="163"/>
      <c r="BD448" s="163"/>
      <c r="BE448" s="163"/>
      <c r="BF448" s="163"/>
      <c r="BG448" s="163"/>
      <c r="BH448" s="163"/>
      <c r="BI448" s="163"/>
      <c r="BJ448" s="163"/>
      <c r="BK448" s="163"/>
      <c r="BL448" s="163"/>
      <c r="BM448" s="163"/>
      <c r="BN448" s="163"/>
      <c r="BO448" s="163"/>
      <c r="BP448" s="163"/>
      <c r="BQ448" s="163"/>
      <c r="BR448" s="163"/>
      <c r="BS448" s="163"/>
      <c r="BT448" s="163"/>
      <c r="BU448" s="163"/>
      <c r="BV448" s="163"/>
      <c r="BW448" s="163"/>
      <c r="BX448" s="163"/>
      <c r="BY448" s="163"/>
      <c r="BZ448" s="163"/>
      <c r="CA448" s="163"/>
      <c r="CB448" s="163"/>
      <c r="CC448" s="163"/>
      <c r="CD448" s="163"/>
      <c r="CE448" s="163"/>
      <c r="CF448" s="163"/>
      <c r="CG448" s="163"/>
      <c r="CH448" s="163"/>
      <c r="CI448" s="163"/>
      <c r="CJ448" s="163"/>
      <c r="CK448" s="163"/>
      <c r="CL448" s="163"/>
      <c r="CM448" s="163"/>
      <c r="CN448" s="163"/>
      <c r="CO448" s="163"/>
      <c r="CP448" s="163"/>
      <c r="CQ448" s="163"/>
      <c r="CR448" s="163"/>
      <c r="CS448" s="163"/>
      <c r="CT448" s="163"/>
      <c r="CU448" s="163"/>
      <c r="CV448" s="163"/>
      <c r="CW448" s="163"/>
      <c r="CX448" s="163"/>
      <c r="CY448" s="163"/>
      <c r="CZ448" s="163"/>
      <c r="DA448" s="163"/>
      <c r="DB448" s="163"/>
      <c r="DC448" s="163"/>
      <c r="DD448" s="163"/>
      <c r="DE448" s="163"/>
      <c r="DF448" s="163"/>
      <c r="DG448" s="163"/>
      <c r="DH448" s="163"/>
      <c r="DI448" s="163"/>
      <c r="DJ448" s="163"/>
      <c r="DK448" s="163"/>
      <c r="DL448" s="163"/>
      <c r="DM448" s="163"/>
      <c r="DN448" s="163"/>
      <c r="DO448" s="163"/>
      <c r="DP448" s="163"/>
      <c r="DQ448" s="163"/>
      <c r="DR448" s="163"/>
      <c r="DS448" s="163"/>
      <c r="DT448" s="163"/>
      <c r="DU448" s="163"/>
      <c r="DV448" s="163"/>
      <c r="DW448" s="163"/>
      <c r="DX448" s="163"/>
      <c r="DY448" s="163"/>
      <c r="DZ448" s="163"/>
      <c r="EA448" s="163"/>
      <c r="EB448" s="163"/>
      <c r="EC448" s="163"/>
      <c r="ED448" s="163"/>
      <c r="EE448" s="163"/>
      <c r="EF448" s="163"/>
      <c r="EG448" s="163"/>
      <c r="EH448" s="163"/>
      <c r="EI448" s="163"/>
      <c r="EJ448" s="163"/>
      <c r="EK448" s="163"/>
      <c r="EL448" s="163"/>
      <c r="EM448" s="163"/>
      <c r="EN448" s="163"/>
      <c r="EO448" s="163"/>
      <c r="EP448" s="163"/>
      <c r="EQ448" s="163"/>
      <c r="ER448" s="163"/>
      <c r="ES448" s="163"/>
      <c r="ET448" s="163"/>
      <c r="EU448" s="163"/>
      <c r="EV448" s="163"/>
      <c r="EW448" s="163"/>
      <c r="EX448" s="163"/>
      <c r="EY448" s="163"/>
      <c r="EZ448" s="163"/>
      <c r="FA448" s="163"/>
      <c r="FB448" s="163"/>
      <c r="FC448" s="163"/>
      <c r="FD448" s="163"/>
      <c r="FE448" s="163"/>
      <c r="FF448" s="163"/>
      <c r="FG448" s="163"/>
      <c r="FH448" s="163"/>
      <c r="FI448" s="163"/>
      <c r="FJ448" s="163"/>
      <c r="FK448" s="163"/>
      <c r="FL448" s="163"/>
      <c r="FM448" s="163"/>
      <c r="FN448" s="163"/>
      <c r="FO448" s="163"/>
      <c r="FP448" s="163"/>
      <c r="FQ448" s="163"/>
      <c r="FR448" s="163"/>
      <c r="FS448" s="163"/>
      <c r="FT448" s="163"/>
      <c r="FU448" s="163"/>
      <c r="FV448" s="163"/>
      <c r="FW448" s="163"/>
      <c r="FX448" s="163"/>
      <c r="FY448" s="163"/>
      <c r="FZ448" s="163"/>
      <c r="GA448" s="163"/>
      <c r="GB448" s="163"/>
      <c r="GC448" s="163"/>
      <c r="GD448" s="163"/>
      <c r="GE448" s="163"/>
      <c r="GF448" s="163"/>
      <c r="GG448" s="163"/>
      <c r="GH448" s="163"/>
      <c r="GI448" s="163"/>
      <c r="GJ448" s="163"/>
      <c r="GK448" s="163"/>
      <c r="GL448" s="163"/>
      <c r="GM448" s="163"/>
      <c r="GN448" s="163"/>
      <c r="GO448" s="163"/>
      <c r="GP448" s="163"/>
      <c r="GQ448" s="163"/>
      <c r="GR448" s="163"/>
      <c r="GS448" s="163"/>
      <c r="GT448" s="163"/>
      <c r="GU448" s="163"/>
      <c r="GV448" s="163"/>
      <c r="GW448" s="163"/>
      <c r="GX448" s="163"/>
    </row>
    <row r="449" spans="1:206" x14ac:dyDescent="0.25">
      <c r="A449" s="162">
        <v>1</v>
      </c>
      <c r="B449" s="48" t="s">
        <v>16</v>
      </c>
      <c r="C449" s="190">
        <f>'2 уровень'!D1130</f>
        <v>1200</v>
      </c>
      <c r="D449" s="190">
        <f>'2 уровень'!E1130</f>
        <v>900</v>
      </c>
      <c r="E449" s="190">
        <f>'2 уровень'!F1130</f>
        <v>838</v>
      </c>
      <c r="F449" s="862">
        <f>'2 уровень'!G1130</f>
        <v>93.111111111111114</v>
      </c>
      <c r="G449" s="238">
        <f>'2 уровень'!H1130</f>
        <v>8</v>
      </c>
      <c r="H449" s="238">
        <f>'2 уровень'!I1130</f>
        <v>9.4176610978520294</v>
      </c>
      <c r="I449" s="243">
        <f>'2 уровень'!J1130</f>
        <v>9600</v>
      </c>
      <c r="J449" s="243">
        <f>'2 уровень'!K1130</f>
        <v>7200</v>
      </c>
      <c r="K449" s="243">
        <f>'2 уровень'!L1130</f>
        <v>7892</v>
      </c>
      <c r="L449" s="243">
        <f>'2 уровень'!M1130</f>
        <v>109.6111111111111</v>
      </c>
      <c r="M449" s="243">
        <f>'2 уровень'!N1130</f>
        <v>40</v>
      </c>
      <c r="N449" s="243">
        <f>'2 уровень'!O1130</f>
        <v>263.06666666666672</v>
      </c>
      <c r="O449" s="164">
        <f>'2 уровень'!P1130</f>
        <v>0</v>
      </c>
      <c r="P449" s="164">
        <f>'2 уровень'!Q1130</f>
        <v>0</v>
      </c>
      <c r="Q449" s="164">
        <f>'2 уровень'!R1130</f>
        <v>0</v>
      </c>
      <c r="R449" s="164">
        <f>'2 уровень'!S1130</f>
        <v>0</v>
      </c>
      <c r="S449" s="164">
        <f>'2 уровень'!T1130</f>
        <v>0</v>
      </c>
      <c r="T449" s="164">
        <f>'2 уровень'!U1130</f>
        <v>0</v>
      </c>
      <c r="U449" s="164">
        <f>'2 уровень'!V1130</f>
        <v>0</v>
      </c>
      <c r="V449" s="164">
        <f>'2 уровень'!W1130</f>
        <v>0</v>
      </c>
      <c r="W449" s="164">
        <f>'2 уровень'!X1130</f>
        <v>0</v>
      </c>
      <c r="X449" s="2835">
        <f>'2 уровень'!Y1130</f>
        <v>0</v>
      </c>
      <c r="Y449" s="164">
        <f>'2 уровень'!Z1130</f>
        <v>0</v>
      </c>
      <c r="Z449" s="164">
        <f>'2 уровень'!AA1130</f>
        <v>0</v>
      </c>
      <c r="AA449" s="164">
        <f>'2 уровень'!AB1130</f>
        <v>0</v>
      </c>
      <c r="AB449" s="2723">
        <f>'2 уровень'!AC1130</f>
        <v>0</v>
      </c>
      <c r="AC449" s="2723">
        <f>'2 уровень'!AD1130</f>
        <v>0</v>
      </c>
      <c r="AD449" s="164"/>
      <c r="AE449" s="164"/>
      <c r="AF449" s="163"/>
      <c r="AG449" s="163"/>
      <c r="AH449" s="163"/>
      <c r="AI449" s="163"/>
      <c r="AJ449" s="163"/>
      <c r="AK449" s="163"/>
      <c r="AL449" s="163"/>
      <c r="AM449" s="163"/>
      <c r="AN449" s="163"/>
      <c r="AO449" s="163"/>
      <c r="AP449" s="163"/>
      <c r="AQ449" s="163"/>
      <c r="AR449" s="163"/>
      <c r="AS449" s="163"/>
      <c r="AT449" s="163"/>
      <c r="AU449" s="163"/>
      <c r="AV449" s="163"/>
      <c r="AW449" s="163"/>
      <c r="AX449" s="163"/>
      <c r="AY449" s="163"/>
      <c r="AZ449" s="163"/>
      <c r="BA449" s="163"/>
      <c r="BB449" s="163"/>
      <c r="BC449" s="163"/>
      <c r="BD449" s="163"/>
      <c r="BE449" s="163"/>
      <c r="BF449" s="163"/>
      <c r="BG449" s="163"/>
      <c r="BH449" s="163"/>
      <c r="BI449" s="163"/>
      <c r="BJ449" s="163"/>
      <c r="BK449" s="163"/>
      <c r="BL449" s="163"/>
      <c r="BM449" s="163"/>
      <c r="BN449" s="163"/>
      <c r="BO449" s="163"/>
      <c r="BP449" s="163"/>
      <c r="BQ449" s="163"/>
      <c r="BR449" s="163"/>
      <c r="BS449" s="163"/>
      <c r="BT449" s="163"/>
      <c r="BU449" s="163"/>
      <c r="BV449" s="163"/>
      <c r="BW449" s="163"/>
      <c r="BX449" s="163"/>
      <c r="BY449" s="163"/>
      <c r="BZ449" s="163"/>
      <c r="CA449" s="163"/>
      <c r="CB449" s="163"/>
      <c r="CC449" s="163"/>
      <c r="CD449" s="163"/>
      <c r="CE449" s="163"/>
      <c r="CF449" s="163"/>
      <c r="CG449" s="163"/>
      <c r="CH449" s="163"/>
      <c r="CI449" s="163"/>
      <c r="CJ449" s="163"/>
      <c r="CK449" s="163"/>
      <c r="CL449" s="163"/>
      <c r="CM449" s="163"/>
      <c r="CN449" s="163"/>
      <c r="CO449" s="163"/>
      <c r="CP449" s="163"/>
      <c r="CQ449" s="163"/>
      <c r="CR449" s="163"/>
      <c r="CS449" s="163"/>
      <c r="CT449" s="163"/>
      <c r="CU449" s="163"/>
      <c r="CV449" s="163"/>
      <c r="CW449" s="163"/>
      <c r="CX449" s="163"/>
      <c r="CY449" s="163"/>
      <c r="CZ449" s="163"/>
      <c r="DA449" s="163"/>
      <c r="DB449" s="163"/>
      <c r="DC449" s="163"/>
      <c r="DD449" s="163"/>
      <c r="DE449" s="163"/>
      <c r="DF449" s="163"/>
      <c r="DG449" s="163"/>
      <c r="DH449" s="163"/>
      <c r="DI449" s="163"/>
      <c r="DJ449" s="163"/>
      <c r="DK449" s="163"/>
      <c r="DL449" s="163"/>
      <c r="DM449" s="163"/>
      <c r="DN449" s="163"/>
      <c r="DO449" s="163"/>
      <c r="DP449" s="163"/>
      <c r="DQ449" s="163"/>
      <c r="DR449" s="163"/>
      <c r="DS449" s="163"/>
      <c r="DT449" s="163"/>
      <c r="DU449" s="163"/>
      <c r="DV449" s="163"/>
      <c r="DW449" s="163"/>
      <c r="DX449" s="163"/>
      <c r="DY449" s="163"/>
      <c r="DZ449" s="163"/>
      <c r="EA449" s="163"/>
      <c r="EB449" s="163"/>
      <c r="EC449" s="163"/>
      <c r="ED449" s="163"/>
      <c r="EE449" s="163"/>
      <c r="EF449" s="163"/>
      <c r="EG449" s="163"/>
      <c r="EH449" s="163"/>
      <c r="EI449" s="163"/>
      <c r="EJ449" s="163"/>
      <c r="EK449" s="163"/>
      <c r="EL449" s="163"/>
      <c r="EM449" s="163"/>
      <c r="EN449" s="163"/>
      <c r="EO449" s="163"/>
      <c r="EP449" s="163"/>
      <c r="EQ449" s="163"/>
      <c r="ER449" s="163"/>
      <c r="ES449" s="163"/>
      <c r="ET449" s="163"/>
      <c r="EU449" s="163"/>
      <c r="EV449" s="163"/>
      <c r="EW449" s="163"/>
      <c r="EX449" s="163"/>
      <c r="EY449" s="163"/>
      <c r="EZ449" s="163"/>
      <c r="FA449" s="163"/>
      <c r="FB449" s="163"/>
      <c r="FC449" s="163"/>
      <c r="FD449" s="163"/>
      <c r="FE449" s="163"/>
      <c r="FF449" s="163"/>
      <c r="FG449" s="163"/>
      <c r="FH449" s="163"/>
      <c r="FI449" s="163"/>
      <c r="FJ449" s="163"/>
      <c r="FK449" s="163"/>
      <c r="FL449" s="163"/>
      <c r="FM449" s="163"/>
      <c r="FN449" s="163"/>
      <c r="FO449" s="163"/>
      <c r="FP449" s="163"/>
      <c r="FQ449" s="163"/>
      <c r="FR449" s="163"/>
      <c r="FS449" s="163"/>
      <c r="FT449" s="163"/>
      <c r="FU449" s="163"/>
      <c r="FV449" s="163"/>
      <c r="FW449" s="163"/>
      <c r="FX449" s="163"/>
      <c r="FY449" s="163"/>
      <c r="FZ449" s="163"/>
      <c r="GA449" s="163"/>
      <c r="GB449" s="163"/>
      <c r="GC449" s="163"/>
      <c r="GD449" s="163"/>
      <c r="GE449" s="163"/>
      <c r="GF449" s="163"/>
      <c r="GG449" s="163"/>
      <c r="GH449" s="163"/>
      <c r="GI449" s="163"/>
      <c r="GJ449" s="163"/>
      <c r="GK449" s="163"/>
      <c r="GL449" s="163"/>
      <c r="GM449" s="163"/>
      <c r="GN449" s="163"/>
      <c r="GO449" s="163"/>
      <c r="GP449" s="163"/>
      <c r="GQ449" s="163"/>
      <c r="GR449" s="163"/>
      <c r="GS449" s="163"/>
      <c r="GT449" s="163"/>
      <c r="GU449" s="163"/>
      <c r="GV449" s="163"/>
      <c r="GW449" s="163"/>
      <c r="GX449" s="163"/>
    </row>
    <row r="450" spans="1:206" ht="29.25" x14ac:dyDescent="0.25">
      <c r="A450" s="162">
        <v>1</v>
      </c>
      <c r="B450" s="201" t="s">
        <v>190</v>
      </c>
      <c r="C450" s="190">
        <f>'2 уровень'!D1131</f>
        <v>2065</v>
      </c>
      <c r="D450" s="190">
        <f>'2 уровень'!E1131</f>
        <v>1551</v>
      </c>
      <c r="E450" s="190">
        <f>'2 уровень'!F1131</f>
        <v>1387</v>
      </c>
      <c r="F450" s="862">
        <f>'2 уровень'!G1131</f>
        <v>89.426176660219213</v>
      </c>
      <c r="G450" s="238">
        <f>'2 уровень'!H1131</f>
        <v>8.5772397094430985</v>
      </c>
      <c r="H450" s="238">
        <f>'2 уровень'!I1131</f>
        <v>9.3684210526315788</v>
      </c>
      <c r="I450" s="243">
        <f>'2 уровень'!J1131</f>
        <v>17712</v>
      </c>
      <c r="J450" s="243">
        <f>'2 уровень'!K1131</f>
        <v>13304</v>
      </c>
      <c r="K450" s="243">
        <f>'2 уровень'!L1131</f>
        <v>12994</v>
      </c>
      <c r="L450" s="243">
        <f>'2 уровень'!M1131</f>
        <v>97.669873722188811</v>
      </c>
      <c r="M450" s="243">
        <f>'2 уровень'!N1131</f>
        <v>67.039999999999992</v>
      </c>
      <c r="N450" s="243">
        <f>'2 уровень'!O1131</f>
        <v>258.43277645186959</v>
      </c>
      <c r="O450" s="164">
        <f>'2 уровень'!P1131</f>
        <v>32491.944794399995</v>
      </c>
      <c r="P450" s="164">
        <f>'2 уровень'!Q1131</f>
        <v>32274.5140536</v>
      </c>
      <c r="Q450" s="164">
        <f>'2 уровень'!R1131</f>
        <v>32274.5140536</v>
      </c>
      <c r="R450" s="164">
        <f>'2 уровень'!S1131</f>
        <v>32274.5140536</v>
      </c>
      <c r="S450" s="164">
        <f>'2 уровень'!T1131</f>
        <v>32274.5140536</v>
      </c>
      <c r="T450" s="164">
        <f>'2 уровень'!U1131</f>
        <v>34157.19404006</v>
      </c>
      <c r="U450" s="164">
        <f>'2 уровень'!V1131</f>
        <v>33352.509408399994</v>
      </c>
      <c r="V450" s="164">
        <f>'2 уровень'!W1131</f>
        <v>33352.509408399994</v>
      </c>
      <c r="W450" s="164">
        <f>'2 уровень'!X1131</f>
        <v>33352.509408399994</v>
      </c>
      <c r="X450" s="2835">
        <f>'2 уровень'!Y1131</f>
        <v>24884.301967235449</v>
      </c>
      <c r="Y450" s="164">
        <f>'2 уровень'!Z1131</f>
        <v>21680.024629999996</v>
      </c>
      <c r="Z450" s="164">
        <f>'2 уровень'!AA1131</f>
        <v>-3204.2773372354532</v>
      </c>
      <c r="AA450" s="164">
        <f>'2 уровень'!AB1131</f>
        <v>-341.44502999999997</v>
      </c>
      <c r="AB450" s="2723">
        <f>'2 уровень'!AC1131</f>
        <v>21338.579599999997</v>
      </c>
      <c r="AC450" s="2723">
        <f>'2 уровень'!AD1131</f>
        <v>0</v>
      </c>
      <c r="AD450" s="164"/>
      <c r="AE450" s="164"/>
      <c r="AF450" s="163"/>
      <c r="AG450" s="163"/>
      <c r="AH450" s="163"/>
      <c r="AI450" s="163"/>
      <c r="AJ450" s="163"/>
      <c r="AK450" s="163"/>
      <c r="AL450" s="163"/>
      <c r="AM450" s="163"/>
      <c r="AN450" s="163"/>
      <c r="AO450" s="163"/>
      <c r="AP450" s="163"/>
      <c r="AQ450" s="163"/>
      <c r="AR450" s="163"/>
      <c r="AS450" s="163"/>
      <c r="AT450" s="163"/>
      <c r="AU450" s="163"/>
      <c r="AV450" s="163"/>
      <c r="AW450" s="163"/>
      <c r="AX450" s="163"/>
      <c r="AY450" s="163"/>
      <c r="AZ450" s="163"/>
      <c r="BA450" s="163"/>
      <c r="BB450" s="163"/>
      <c r="BC450" s="163"/>
      <c r="BD450" s="163"/>
      <c r="BE450" s="163"/>
      <c r="BF450" s="163"/>
      <c r="BG450" s="163"/>
      <c r="BH450" s="163"/>
      <c r="BI450" s="163"/>
      <c r="BJ450" s="163"/>
      <c r="BK450" s="163"/>
      <c r="BL450" s="163"/>
      <c r="BM450" s="163"/>
      <c r="BN450" s="163"/>
      <c r="BO450" s="163"/>
      <c r="BP450" s="163"/>
      <c r="BQ450" s="163"/>
      <c r="BR450" s="163"/>
      <c r="BS450" s="163"/>
      <c r="BT450" s="163"/>
      <c r="BU450" s="163"/>
      <c r="BV450" s="163"/>
      <c r="BW450" s="163"/>
      <c r="BX450" s="163"/>
      <c r="BY450" s="163"/>
      <c r="BZ450" s="163"/>
      <c r="CA450" s="163"/>
      <c r="CB450" s="163"/>
      <c r="CC450" s="163"/>
      <c r="CD450" s="163"/>
      <c r="CE450" s="163"/>
      <c r="CF450" s="163"/>
      <c r="CG450" s="163"/>
      <c r="CH450" s="163"/>
      <c r="CI450" s="163"/>
      <c r="CJ450" s="163"/>
      <c r="CK450" s="163"/>
      <c r="CL450" s="163"/>
      <c r="CM450" s="163"/>
      <c r="CN450" s="163"/>
      <c r="CO450" s="163"/>
      <c r="CP450" s="163"/>
      <c r="CQ450" s="163"/>
      <c r="CR450" s="163"/>
      <c r="CS450" s="163"/>
      <c r="CT450" s="163"/>
      <c r="CU450" s="163"/>
      <c r="CV450" s="163"/>
      <c r="CW450" s="163"/>
      <c r="CX450" s="163"/>
      <c r="CY450" s="163"/>
      <c r="CZ450" s="163"/>
      <c r="DA450" s="163"/>
      <c r="DB450" s="163"/>
      <c r="DC450" s="163"/>
      <c r="DD450" s="163"/>
      <c r="DE450" s="163"/>
      <c r="DF450" s="163"/>
      <c r="DG450" s="163"/>
      <c r="DH450" s="163"/>
      <c r="DI450" s="163"/>
      <c r="DJ450" s="163"/>
      <c r="DK450" s="163"/>
      <c r="DL450" s="163"/>
      <c r="DM450" s="163"/>
      <c r="DN450" s="163"/>
      <c r="DO450" s="163"/>
      <c r="DP450" s="163"/>
      <c r="DQ450" s="163"/>
      <c r="DR450" s="163"/>
      <c r="DS450" s="163"/>
      <c r="DT450" s="163"/>
      <c r="DU450" s="163"/>
      <c r="DV450" s="163"/>
      <c r="DW450" s="163"/>
      <c r="DX450" s="163"/>
      <c r="DY450" s="163"/>
      <c r="DZ450" s="163"/>
      <c r="EA450" s="163"/>
      <c r="EB450" s="163"/>
      <c r="EC450" s="163"/>
      <c r="ED450" s="163"/>
      <c r="EE450" s="163"/>
      <c r="EF450" s="163"/>
      <c r="EG450" s="163"/>
      <c r="EH450" s="163"/>
      <c r="EI450" s="163"/>
      <c r="EJ450" s="163"/>
      <c r="EK450" s="163"/>
      <c r="EL450" s="163"/>
      <c r="EM450" s="163"/>
      <c r="EN450" s="163"/>
      <c r="EO450" s="163"/>
      <c r="EP450" s="163"/>
      <c r="EQ450" s="163"/>
      <c r="ER450" s="163"/>
      <c r="ES450" s="163"/>
      <c r="ET450" s="163"/>
      <c r="EU450" s="163"/>
      <c r="EV450" s="163"/>
      <c r="EW450" s="163"/>
      <c r="EX450" s="163"/>
      <c r="EY450" s="163"/>
      <c r="EZ450" s="163"/>
      <c r="FA450" s="163"/>
      <c r="FB450" s="163"/>
      <c r="FC450" s="163"/>
      <c r="FD450" s="163"/>
      <c r="FE450" s="163"/>
      <c r="FF450" s="163"/>
      <c r="FG450" s="163"/>
      <c r="FH450" s="163"/>
      <c r="FI450" s="163"/>
      <c r="FJ450" s="163"/>
      <c r="FK450" s="163"/>
      <c r="FL450" s="163"/>
      <c r="FM450" s="163"/>
      <c r="FN450" s="163"/>
      <c r="FO450" s="163"/>
      <c r="FP450" s="163"/>
      <c r="FQ450" s="163"/>
      <c r="FR450" s="163"/>
      <c r="FS450" s="163"/>
      <c r="FT450" s="163"/>
      <c r="FU450" s="163"/>
      <c r="FV450" s="163"/>
      <c r="FW450" s="163"/>
      <c r="FX450" s="163"/>
      <c r="FY450" s="163"/>
      <c r="FZ450" s="163"/>
      <c r="GA450" s="163"/>
      <c r="GB450" s="163"/>
      <c r="GC450" s="163"/>
      <c r="GD450" s="163"/>
      <c r="GE450" s="163"/>
      <c r="GF450" s="163"/>
      <c r="GG450" s="163"/>
      <c r="GH450" s="163"/>
      <c r="GI450" s="163"/>
      <c r="GJ450" s="163"/>
      <c r="GK450" s="163"/>
      <c r="GL450" s="163"/>
      <c r="GM450" s="163"/>
      <c r="GN450" s="163"/>
      <c r="GO450" s="163"/>
      <c r="GP450" s="163"/>
      <c r="GQ450" s="163"/>
      <c r="GR450" s="163"/>
      <c r="GS450" s="163"/>
      <c r="GT450" s="163"/>
      <c r="GU450" s="163"/>
      <c r="GV450" s="163"/>
      <c r="GW450" s="163"/>
      <c r="GX450" s="163"/>
    </row>
    <row r="451" spans="1:206" x14ac:dyDescent="0.25">
      <c r="A451" s="162">
        <v>1</v>
      </c>
      <c r="B451" s="305" t="s">
        <v>594</v>
      </c>
      <c r="C451" s="190">
        <f>'2 уровень'!D1132</f>
        <v>10000</v>
      </c>
      <c r="D451" s="190">
        <f>'2 уровень'!E1132</f>
        <v>7500</v>
      </c>
      <c r="E451" s="190">
        <f>'2 уровень'!F1132</f>
        <v>7625</v>
      </c>
      <c r="F451" s="862">
        <f>'2 уровень'!G1132</f>
        <v>101.66666666666666</v>
      </c>
      <c r="G451" s="238">
        <f>'2 уровень'!H1132</f>
        <v>0</v>
      </c>
      <c r="H451" s="238">
        <f>'2 уровень'!I1132</f>
        <v>0</v>
      </c>
      <c r="I451" s="243">
        <f>'2 уровень'!J1132</f>
        <v>0</v>
      </c>
      <c r="J451" s="243">
        <f>'2 уровень'!K1132</f>
        <v>0</v>
      </c>
      <c r="K451" s="243">
        <f>'2 уровень'!L1132</f>
        <v>0</v>
      </c>
      <c r="L451" s="243">
        <f>'2 уровень'!M1132</f>
        <v>0</v>
      </c>
      <c r="M451" s="243">
        <f>'2 уровень'!N1132</f>
        <v>0</v>
      </c>
      <c r="N451" s="243">
        <f>'2 уровень'!O1132</f>
        <v>0</v>
      </c>
      <c r="O451" s="164">
        <f>'2 уровень'!P1132</f>
        <v>18485.473266000001</v>
      </c>
      <c r="P451" s="164">
        <f>'2 уровень'!Q1132</f>
        <v>18485.473266000001</v>
      </c>
      <c r="Q451" s="164">
        <f>'2 уровень'!R1132</f>
        <v>18485.473266000001</v>
      </c>
      <c r="R451" s="164">
        <f>'2 уровень'!S1132</f>
        <v>18485.473266000001</v>
      </c>
      <c r="S451" s="164">
        <f>'2 уровень'!T1132</f>
        <v>18485.473266000001</v>
      </c>
      <c r="T451" s="164">
        <f>'2 уровень'!U1132</f>
        <v>23371.480577500002</v>
      </c>
      <c r="U451" s="164">
        <f>'2 уровень'!V1132</f>
        <v>23371.480577500002</v>
      </c>
      <c r="V451" s="164">
        <f>'2 уровень'!W1132</f>
        <v>23371.480577500002</v>
      </c>
      <c r="W451" s="164">
        <f>'2 уровень'!X1132</f>
        <v>23371.480577500002</v>
      </c>
      <c r="X451" s="2835">
        <f>'2 уровень'!Y1132</f>
        <v>16656.1091275</v>
      </c>
      <c r="Y451" s="164">
        <f>'2 уровень'!Z1132</f>
        <v>16152.9869</v>
      </c>
      <c r="Z451" s="164">
        <f>'2 уровень'!AA1132</f>
        <v>-503.12222750000001</v>
      </c>
      <c r="AA451" s="164">
        <f>'2 уровень'!AB1132</f>
        <v>-170.87746999999996</v>
      </c>
      <c r="AB451" s="2723">
        <f>'2 уровень'!AC1132</f>
        <v>15982.10943</v>
      </c>
      <c r="AC451" s="2723">
        <f>'2 уровень'!AD1132</f>
        <v>0</v>
      </c>
      <c r="AD451" s="164"/>
      <c r="AE451" s="164"/>
      <c r="AF451" s="163"/>
      <c r="AG451" s="163"/>
      <c r="AH451" s="163"/>
      <c r="AI451" s="163"/>
      <c r="AJ451" s="163"/>
      <c r="AK451" s="163"/>
      <c r="AL451" s="163"/>
      <c r="AM451" s="163"/>
      <c r="AN451" s="163"/>
      <c r="AO451" s="163"/>
      <c r="AP451" s="163"/>
      <c r="AQ451" s="163"/>
      <c r="AR451" s="163"/>
      <c r="AS451" s="163"/>
      <c r="AT451" s="163"/>
      <c r="AU451" s="163"/>
      <c r="AV451" s="163"/>
      <c r="AW451" s="163"/>
      <c r="AX451" s="163"/>
      <c r="AY451" s="163"/>
      <c r="AZ451" s="163"/>
      <c r="BA451" s="163"/>
      <c r="BB451" s="163"/>
      <c r="BC451" s="163"/>
      <c r="BD451" s="163"/>
      <c r="BE451" s="163"/>
      <c r="BF451" s="163"/>
      <c r="BG451" s="163"/>
      <c r="BH451" s="163"/>
      <c r="BI451" s="163"/>
      <c r="BJ451" s="163"/>
      <c r="BK451" s="163"/>
      <c r="BL451" s="163"/>
      <c r="BM451" s="163"/>
      <c r="BN451" s="163"/>
      <c r="BO451" s="163"/>
      <c r="BP451" s="163"/>
      <c r="BQ451" s="163"/>
      <c r="BR451" s="163"/>
      <c r="BS451" s="163"/>
      <c r="BT451" s="163"/>
      <c r="BU451" s="163"/>
      <c r="BV451" s="163"/>
      <c r="BW451" s="163"/>
      <c r="BX451" s="163"/>
      <c r="BY451" s="163"/>
      <c r="BZ451" s="163"/>
      <c r="CA451" s="163"/>
      <c r="CB451" s="163"/>
      <c r="CC451" s="163"/>
      <c r="CD451" s="163"/>
      <c r="CE451" s="163"/>
      <c r="CF451" s="163"/>
      <c r="CG451" s="163"/>
      <c r="CH451" s="163"/>
      <c r="CI451" s="163"/>
      <c r="CJ451" s="163"/>
      <c r="CK451" s="163"/>
      <c r="CL451" s="163"/>
      <c r="CM451" s="163"/>
      <c r="CN451" s="163"/>
      <c r="CO451" s="163"/>
      <c r="CP451" s="163"/>
      <c r="CQ451" s="163"/>
      <c r="CR451" s="163"/>
      <c r="CS451" s="163"/>
      <c r="CT451" s="163"/>
      <c r="CU451" s="163"/>
      <c r="CV451" s="163"/>
      <c r="CW451" s="163"/>
      <c r="CX451" s="163"/>
      <c r="CY451" s="163"/>
      <c r="CZ451" s="163"/>
      <c r="DA451" s="163"/>
      <c r="DB451" s="163"/>
      <c r="DC451" s="163"/>
      <c r="DD451" s="163"/>
      <c r="DE451" s="163"/>
      <c r="DF451" s="163"/>
      <c r="DG451" s="163"/>
      <c r="DH451" s="163"/>
      <c r="DI451" s="163"/>
      <c r="DJ451" s="163"/>
      <c r="DK451" s="163"/>
      <c r="DL451" s="163"/>
      <c r="DM451" s="163"/>
      <c r="DN451" s="163"/>
      <c r="DO451" s="163"/>
      <c r="DP451" s="163"/>
      <c r="DQ451" s="163"/>
      <c r="DR451" s="163"/>
      <c r="DS451" s="163"/>
      <c r="DT451" s="163"/>
      <c r="DU451" s="163"/>
      <c r="DV451" s="163"/>
      <c r="DW451" s="163"/>
      <c r="DX451" s="163"/>
      <c r="DY451" s="163"/>
      <c r="DZ451" s="163"/>
      <c r="EA451" s="163"/>
      <c r="EB451" s="163"/>
      <c r="EC451" s="163"/>
      <c r="ED451" s="163"/>
      <c r="EE451" s="163"/>
      <c r="EF451" s="163"/>
      <c r="EG451" s="163"/>
      <c r="EH451" s="163"/>
      <c r="EI451" s="163"/>
      <c r="EJ451" s="163"/>
      <c r="EK451" s="163"/>
      <c r="EL451" s="163"/>
      <c r="EM451" s="163"/>
      <c r="EN451" s="163"/>
      <c r="EO451" s="163"/>
      <c r="EP451" s="163"/>
      <c r="EQ451" s="163"/>
      <c r="ER451" s="163"/>
      <c r="ES451" s="163"/>
      <c r="ET451" s="163"/>
      <c r="EU451" s="163"/>
      <c r="EV451" s="163"/>
      <c r="EW451" s="163"/>
      <c r="EX451" s="163"/>
      <c r="EY451" s="163"/>
      <c r="EZ451" s="163"/>
      <c r="FA451" s="163"/>
      <c r="FB451" s="163"/>
      <c r="FC451" s="163"/>
      <c r="FD451" s="163"/>
      <c r="FE451" s="163"/>
      <c r="FF451" s="163"/>
      <c r="FG451" s="163"/>
      <c r="FH451" s="163"/>
      <c r="FI451" s="163"/>
      <c r="FJ451" s="163"/>
      <c r="FK451" s="163"/>
      <c r="FL451" s="163"/>
      <c r="FM451" s="163"/>
      <c r="FN451" s="163"/>
      <c r="FO451" s="163"/>
      <c r="FP451" s="163"/>
      <c r="FQ451" s="163"/>
      <c r="FR451" s="163"/>
      <c r="FS451" s="163"/>
      <c r="FT451" s="163"/>
      <c r="FU451" s="163"/>
      <c r="FV451" s="163"/>
      <c r="FW451" s="163"/>
      <c r="FX451" s="163"/>
      <c r="FY451" s="163"/>
      <c r="FZ451" s="163"/>
      <c r="GA451" s="163"/>
      <c r="GB451" s="163"/>
      <c r="GC451" s="163"/>
      <c r="GD451" s="163"/>
      <c r="GE451" s="163"/>
      <c r="GF451" s="163"/>
      <c r="GG451" s="163"/>
      <c r="GH451" s="163"/>
      <c r="GI451" s="163"/>
      <c r="GJ451" s="163"/>
      <c r="GK451" s="163"/>
      <c r="GL451" s="163"/>
      <c r="GM451" s="163"/>
      <c r="GN451" s="163"/>
      <c r="GO451" s="163"/>
      <c r="GP451" s="163"/>
      <c r="GQ451" s="163"/>
      <c r="GR451" s="163"/>
      <c r="GS451" s="163"/>
      <c r="GT451" s="163"/>
      <c r="GU451" s="163"/>
      <c r="GV451" s="163"/>
      <c r="GW451" s="163"/>
      <c r="GX451" s="163"/>
    </row>
    <row r="452" spans="1:206" x14ac:dyDescent="0.25">
      <c r="A452" s="162">
        <v>1</v>
      </c>
      <c r="B452" s="201" t="s">
        <v>565</v>
      </c>
      <c r="C452" s="190">
        <f>'2 уровень'!D1133</f>
        <v>9985</v>
      </c>
      <c r="D452" s="190">
        <f>'2 уровень'!E1133</f>
        <v>7489</v>
      </c>
      <c r="E452" s="190">
        <f>'2 уровень'!F1133</f>
        <v>7589</v>
      </c>
      <c r="F452" s="862">
        <f>'2 уровень'!G1133</f>
        <v>101.33529176124982</v>
      </c>
      <c r="G452" s="238">
        <f>'2 уровень'!H1133</f>
        <v>0</v>
      </c>
      <c r="H452" s="238">
        <f>'2 уровень'!I1133</f>
        <v>0</v>
      </c>
      <c r="I452" s="243">
        <f>'2 уровень'!J1133</f>
        <v>0</v>
      </c>
      <c r="J452" s="243">
        <f>'2 уровень'!K1133</f>
        <v>0</v>
      </c>
      <c r="K452" s="243">
        <f>'2 уровень'!L1133</f>
        <v>0</v>
      </c>
      <c r="L452" s="243">
        <f>'2 уровень'!M1133</f>
        <v>0</v>
      </c>
      <c r="M452" s="243">
        <f>'2 уровень'!N1133</f>
        <v>0</v>
      </c>
      <c r="N452" s="243">
        <f>'2 уровень'!O1133</f>
        <v>0</v>
      </c>
      <c r="O452" s="164">
        <f>'2 уровень'!P1133</f>
        <v>0</v>
      </c>
      <c r="P452" s="164">
        <f>'2 уровень'!Q1133</f>
        <v>0</v>
      </c>
      <c r="Q452" s="164">
        <f>'2 уровень'!R1133</f>
        <v>0</v>
      </c>
      <c r="R452" s="164">
        <f>'2 уровень'!S1133</f>
        <v>0</v>
      </c>
      <c r="S452" s="164">
        <f>'2 уровень'!T1133</f>
        <v>0</v>
      </c>
      <c r="T452" s="164">
        <f>'2 уровень'!U1133</f>
        <v>0</v>
      </c>
      <c r="U452" s="164">
        <f>'2 уровень'!V1133</f>
        <v>0</v>
      </c>
      <c r="V452" s="164">
        <f>'2 уровень'!W1133</f>
        <v>0</v>
      </c>
      <c r="W452" s="164">
        <f>'2 уровень'!X1133</f>
        <v>0</v>
      </c>
      <c r="X452" s="2835">
        <f>'2 уровень'!Y1133</f>
        <v>0</v>
      </c>
      <c r="Y452" s="164">
        <f>'2 уровень'!Z1133</f>
        <v>0</v>
      </c>
      <c r="Z452" s="164">
        <f>'2 уровень'!AA1133</f>
        <v>0</v>
      </c>
      <c r="AA452" s="164">
        <f>'2 уровень'!AB1133</f>
        <v>0</v>
      </c>
      <c r="AB452" s="2723">
        <f>'2 уровень'!AC1133</f>
        <v>0</v>
      </c>
      <c r="AC452" s="2723">
        <f>'2 уровень'!AD1133</f>
        <v>0</v>
      </c>
      <c r="AD452" s="164"/>
      <c r="AE452" s="164"/>
      <c r="AF452" s="163"/>
      <c r="AG452" s="163"/>
      <c r="AH452" s="163"/>
      <c r="AI452" s="163"/>
      <c r="AJ452" s="163"/>
      <c r="AK452" s="163"/>
      <c r="AL452" s="163"/>
      <c r="AM452" s="163"/>
      <c r="AN452" s="163"/>
      <c r="AO452" s="163"/>
      <c r="AP452" s="163"/>
      <c r="AQ452" s="163"/>
      <c r="AR452" s="163"/>
      <c r="AS452" s="163"/>
      <c r="AT452" s="163"/>
      <c r="AU452" s="163"/>
      <c r="AV452" s="163"/>
      <c r="AW452" s="163"/>
      <c r="AX452" s="163"/>
      <c r="AY452" s="163"/>
      <c r="AZ452" s="163"/>
      <c r="BA452" s="163"/>
      <c r="BB452" s="163"/>
      <c r="BC452" s="163"/>
      <c r="BD452" s="163"/>
      <c r="BE452" s="163"/>
      <c r="BF452" s="163"/>
      <c r="BG452" s="163"/>
      <c r="BH452" s="163"/>
      <c r="BI452" s="163"/>
      <c r="BJ452" s="163"/>
      <c r="BK452" s="163"/>
      <c r="BL452" s="163"/>
      <c r="BM452" s="163"/>
      <c r="BN452" s="163"/>
      <c r="BO452" s="163"/>
      <c r="BP452" s="163"/>
      <c r="BQ452" s="163"/>
      <c r="BR452" s="163"/>
      <c r="BS452" s="163"/>
      <c r="BT452" s="163"/>
      <c r="BU452" s="163"/>
      <c r="BV452" s="163"/>
      <c r="BW452" s="163"/>
      <c r="BX452" s="163"/>
      <c r="BY452" s="163"/>
      <c r="BZ452" s="163"/>
      <c r="CA452" s="163"/>
      <c r="CB452" s="163"/>
      <c r="CC452" s="163"/>
      <c r="CD452" s="163"/>
      <c r="CE452" s="163"/>
      <c r="CF452" s="163"/>
      <c r="CG452" s="163"/>
      <c r="CH452" s="163"/>
      <c r="CI452" s="163"/>
      <c r="CJ452" s="163"/>
      <c r="CK452" s="163"/>
      <c r="CL452" s="163"/>
      <c r="CM452" s="163"/>
      <c r="CN452" s="163"/>
      <c r="CO452" s="163"/>
      <c r="CP452" s="163"/>
      <c r="CQ452" s="163"/>
      <c r="CR452" s="163"/>
      <c r="CS452" s="163"/>
      <c r="CT452" s="163"/>
      <c r="CU452" s="163"/>
      <c r="CV452" s="163"/>
      <c r="CW452" s="163"/>
      <c r="CX452" s="163"/>
      <c r="CY452" s="163"/>
      <c r="CZ452" s="163"/>
      <c r="DA452" s="163"/>
      <c r="DB452" s="163"/>
      <c r="DC452" s="163"/>
      <c r="DD452" s="163"/>
      <c r="DE452" s="163"/>
      <c r="DF452" s="163"/>
      <c r="DG452" s="163"/>
      <c r="DH452" s="163"/>
      <c r="DI452" s="163"/>
      <c r="DJ452" s="163"/>
      <c r="DK452" s="163"/>
      <c r="DL452" s="163"/>
      <c r="DM452" s="163"/>
      <c r="DN452" s="163"/>
      <c r="DO452" s="163"/>
      <c r="DP452" s="163"/>
      <c r="DQ452" s="163"/>
      <c r="DR452" s="163"/>
      <c r="DS452" s="163"/>
      <c r="DT452" s="163"/>
      <c r="DU452" s="163"/>
      <c r="DV452" s="163"/>
      <c r="DW452" s="163"/>
      <c r="DX452" s="163"/>
      <c r="DY452" s="163"/>
      <c r="DZ452" s="163"/>
      <c r="EA452" s="163"/>
      <c r="EB452" s="163"/>
      <c r="EC452" s="163"/>
      <c r="ED452" s="163"/>
      <c r="EE452" s="163"/>
      <c r="EF452" s="163"/>
      <c r="EG452" s="163"/>
      <c r="EH452" s="163"/>
      <c r="EI452" s="163"/>
      <c r="EJ452" s="163"/>
      <c r="EK452" s="163"/>
      <c r="EL452" s="163"/>
      <c r="EM452" s="163"/>
      <c r="EN452" s="163"/>
      <c r="EO452" s="163"/>
      <c r="EP452" s="163"/>
      <c r="EQ452" s="163"/>
      <c r="ER452" s="163"/>
      <c r="ES452" s="163"/>
      <c r="ET452" s="163"/>
      <c r="EU452" s="163"/>
      <c r="EV452" s="163"/>
      <c r="EW452" s="163"/>
      <c r="EX452" s="163"/>
      <c r="EY452" s="163"/>
      <c r="EZ452" s="163"/>
      <c r="FA452" s="163"/>
      <c r="FB452" s="163"/>
      <c r="FC452" s="163"/>
      <c r="FD452" s="163"/>
      <c r="FE452" s="163"/>
      <c r="FF452" s="163"/>
      <c r="FG452" s="163"/>
      <c r="FH452" s="163"/>
      <c r="FI452" s="163"/>
      <c r="FJ452" s="163"/>
      <c r="FK452" s="163"/>
      <c r="FL452" s="163"/>
      <c r="FM452" s="163"/>
      <c r="FN452" s="163"/>
      <c r="FO452" s="163"/>
      <c r="FP452" s="163"/>
      <c r="FQ452" s="163"/>
      <c r="FR452" s="163"/>
      <c r="FS452" s="163"/>
      <c r="FT452" s="163"/>
      <c r="FU452" s="163"/>
      <c r="FV452" s="163"/>
      <c r="FW452" s="163"/>
      <c r="FX452" s="163"/>
      <c r="FY452" s="163"/>
      <c r="FZ452" s="163"/>
      <c r="GA452" s="163"/>
      <c r="GB452" s="163"/>
      <c r="GC452" s="163"/>
      <c r="GD452" s="163"/>
      <c r="GE452" s="163"/>
      <c r="GF452" s="163"/>
      <c r="GG452" s="163"/>
      <c r="GH452" s="163"/>
      <c r="GI452" s="163"/>
      <c r="GJ452" s="163"/>
      <c r="GK452" s="163"/>
      <c r="GL452" s="163"/>
      <c r="GM452" s="163"/>
      <c r="GN452" s="163"/>
      <c r="GO452" s="163"/>
      <c r="GP452" s="163"/>
      <c r="GQ452" s="163"/>
      <c r="GR452" s="163"/>
      <c r="GS452" s="163"/>
      <c r="GT452" s="163"/>
      <c r="GU452" s="163"/>
      <c r="GV452" s="163"/>
      <c r="GW452" s="163"/>
      <c r="GX452" s="163"/>
    </row>
    <row r="453" spans="1:206" x14ac:dyDescent="0.25">
      <c r="A453" s="162">
        <v>1</v>
      </c>
      <c r="B453" s="1165" t="s">
        <v>566</v>
      </c>
      <c r="C453" s="190">
        <f>'2 уровень'!D1134</f>
        <v>9985</v>
      </c>
      <c r="D453" s="190">
        <f>'2 уровень'!E1134</f>
        <v>7489</v>
      </c>
      <c r="E453" s="190">
        <f>'2 уровень'!F1134</f>
        <v>7589</v>
      </c>
      <c r="F453" s="862">
        <f>'2 уровень'!G1134</f>
        <v>101.33529176124982</v>
      </c>
      <c r="G453" s="238">
        <f>'2 уровень'!H1134</f>
        <v>0</v>
      </c>
      <c r="H453" s="238">
        <f>'2 уровень'!I1134</f>
        <v>0</v>
      </c>
      <c r="I453" s="243">
        <f>'2 уровень'!J1134</f>
        <v>0</v>
      </c>
      <c r="J453" s="243">
        <f>'2 уровень'!K1134</f>
        <v>0</v>
      </c>
      <c r="K453" s="243">
        <f>'2 уровень'!L1134</f>
        <v>0</v>
      </c>
      <c r="L453" s="243">
        <f>'2 уровень'!M1134</f>
        <v>0</v>
      </c>
      <c r="M453" s="243">
        <f>'2 уровень'!N1134</f>
        <v>0</v>
      </c>
      <c r="N453" s="243">
        <f>'2 уровень'!O1134</f>
        <v>0</v>
      </c>
      <c r="O453" s="164">
        <f>'2 уровень'!P1134</f>
        <v>0</v>
      </c>
      <c r="P453" s="164">
        <f>'2 уровень'!Q1134</f>
        <v>0</v>
      </c>
      <c r="Q453" s="164">
        <f>'2 уровень'!R1134</f>
        <v>0</v>
      </c>
      <c r="R453" s="164">
        <f>'2 уровень'!S1134</f>
        <v>0</v>
      </c>
      <c r="S453" s="164">
        <f>'2 уровень'!T1134</f>
        <v>0</v>
      </c>
      <c r="T453" s="164">
        <f>'2 уровень'!U1134</f>
        <v>0</v>
      </c>
      <c r="U453" s="164">
        <f>'2 уровень'!V1134</f>
        <v>0</v>
      </c>
      <c r="V453" s="164">
        <f>'2 уровень'!W1134</f>
        <v>0</v>
      </c>
      <c r="W453" s="164">
        <f>'2 уровень'!X1134</f>
        <v>0</v>
      </c>
      <c r="X453" s="2835">
        <f>'2 уровень'!Y1134</f>
        <v>0</v>
      </c>
      <c r="Y453" s="164">
        <f>'2 уровень'!Z1134</f>
        <v>0</v>
      </c>
      <c r="Z453" s="164">
        <f>'2 уровень'!AA1134</f>
        <v>0</v>
      </c>
      <c r="AA453" s="164">
        <f>'2 уровень'!AB1134</f>
        <v>0</v>
      </c>
      <c r="AB453" s="2723">
        <f>'2 уровень'!AC1134</f>
        <v>0</v>
      </c>
      <c r="AC453" s="2723">
        <f>'2 уровень'!AD1134</f>
        <v>0</v>
      </c>
      <c r="AD453" s="164"/>
      <c r="AE453" s="164"/>
      <c r="AF453" s="163"/>
      <c r="AG453" s="163"/>
      <c r="AH453" s="163"/>
      <c r="AI453" s="163"/>
      <c r="AJ453" s="163"/>
      <c r="AK453" s="163"/>
      <c r="AL453" s="163"/>
      <c r="AM453" s="163"/>
      <c r="AN453" s="163"/>
      <c r="AO453" s="163"/>
      <c r="AP453" s="163"/>
      <c r="AQ453" s="163"/>
      <c r="AR453" s="163"/>
      <c r="AS453" s="163"/>
      <c r="AT453" s="163"/>
      <c r="AU453" s="163"/>
      <c r="AV453" s="163"/>
      <c r="AW453" s="163"/>
      <c r="AX453" s="163"/>
      <c r="AY453" s="163"/>
      <c r="AZ453" s="163"/>
      <c r="BA453" s="163"/>
      <c r="BB453" s="163"/>
      <c r="BC453" s="163"/>
      <c r="BD453" s="163"/>
      <c r="BE453" s="163"/>
      <c r="BF453" s="163"/>
      <c r="BG453" s="163"/>
      <c r="BH453" s="163"/>
      <c r="BI453" s="163"/>
      <c r="BJ453" s="163"/>
      <c r="BK453" s="163"/>
      <c r="BL453" s="163"/>
      <c r="BM453" s="163"/>
      <c r="BN453" s="163"/>
      <c r="BO453" s="163"/>
      <c r="BP453" s="163"/>
      <c r="BQ453" s="163"/>
      <c r="BR453" s="163"/>
      <c r="BS453" s="163"/>
      <c r="BT453" s="163"/>
      <c r="BU453" s="163"/>
      <c r="BV453" s="163"/>
      <c r="BW453" s="163"/>
      <c r="BX453" s="163"/>
      <c r="BY453" s="163"/>
      <c r="BZ453" s="163"/>
      <c r="CA453" s="163"/>
      <c r="CB453" s="163"/>
      <c r="CC453" s="163"/>
      <c r="CD453" s="163"/>
      <c r="CE453" s="163"/>
      <c r="CF453" s="163"/>
      <c r="CG453" s="163"/>
      <c r="CH453" s="163"/>
      <c r="CI453" s="163"/>
      <c r="CJ453" s="163"/>
      <c r="CK453" s="163"/>
      <c r="CL453" s="163"/>
      <c r="CM453" s="163"/>
      <c r="CN453" s="163"/>
      <c r="CO453" s="163"/>
      <c r="CP453" s="163"/>
      <c r="CQ453" s="163"/>
      <c r="CR453" s="163"/>
      <c r="CS453" s="163"/>
      <c r="CT453" s="163"/>
      <c r="CU453" s="163"/>
      <c r="CV453" s="163"/>
      <c r="CW453" s="163"/>
      <c r="CX453" s="163"/>
      <c r="CY453" s="163"/>
      <c r="CZ453" s="163"/>
      <c r="DA453" s="163"/>
      <c r="DB453" s="163"/>
      <c r="DC453" s="163"/>
      <c r="DD453" s="163"/>
      <c r="DE453" s="163"/>
      <c r="DF453" s="163"/>
      <c r="DG453" s="163"/>
      <c r="DH453" s="163"/>
      <c r="DI453" s="163"/>
      <c r="DJ453" s="163"/>
      <c r="DK453" s="163"/>
      <c r="DL453" s="163"/>
      <c r="DM453" s="163"/>
      <c r="DN453" s="163"/>
      <c r="DO453" s="163"/>
      <c r="DP453" s="163"/>
      <c r="DQ453" s="163"/>
      <c r="DR453" s="163"/>
      <c r="DS453" s="163"/>
      <c r="DT453" s="163"/>
      <c r="DU453" s="163"/>
      <c r="DV453" s="163"/>
      <c r="DW453" s="163"/>
      <c r="DX453" s="163"/>
      <c r="DY453" s="163"/>
      <c r="DZ453" s="163"/>
      <c r="EA453" s="163"/>
      <c r="EB453" s="163"/>
      <c r="EC453" s="163"/>
      <c r="ED453" s="163"/>
      <c r="EE453" s="163"/>
      <c r="EF453" s="163"/>
      <c r="EG453" s="163"/>
      <c r="EH453" s="163"/>
      <c r="EI453" s="163"/>
      <c r="EJ453" s="163"/>
      <c r="EK453" s="163"/>
      <c r="EL453" s="163"/>
      <c r="EM453" s="163"/>
      <c r="EN453" s="163"/>
      <c r="EO453" s="163"/>
      <c r="EP453" s="163"/>
      <c r="EQ453" s="163"/>
      <c r="ER453" s="163"/>
      <c r="ES453" s="163"/>
      <c r="ET453" s="163"/>
      <c r="EU453" s="163"/>
      <c r="EV453" s="163"/>
      <c r="EW453" s="163"/>
      <c r="EX453" s="163"/>
      <c r="EY453" s="163"/>
      <c r="EZ453" s="163"/>
      <c r="FA453" s="163"/>
      <c r="FB453" s="163"/>
      <c r="FC453" s="163"/>
      <c r="FD453" s="163"/>
      <c r="FE453" s="163"/>
      <c r="FF453" s="163"/>
      <c r="FG453" s="163"/>
      <c r="FH453" s="163"/>
      <c r="FI453" s="163"/>
      <c r="FJ453" s="163"/>
      <c r="FK453" s="163"/>
      <c r="FL453" s="163"/>
      <c r="FM453" s="163"/>
      <c r="FN453" s="163"/>
      <c r="FO453" s="163"/>
      <c r="FP453" s="163"/>
      <c r="FQ453" s="163"/>
      <c r="FR453" s="163"/>
      <c r="FS453" s="163"/>
      <c r="FT453" s="163"/>
      <c r="FU453" s="163"/>
      <c r="FV453" s="163"/>
      <c r="FW453" s="163"/>
      <c r="FX453" s="163"/>
      <c r="FY453" s="163"/>
      <c r="FZ453" s="163"/>
      <c r="GA453" s="163"/>
      <c r="GB453" s="163"/>
      <c r="GC453" s="163"/>
      <c r="GD453" s="163"/>
      <c r="GE453" s="163"/>
      <c r="GF453" s="163"/>
      <c r="GG453" s="163"/>
      <c r="GH453" s="163"/>
      <c r="GI453" s="163"/>
      <c r="GJ453" s="163"/>
      <c r="GK453" s="163"/>
      <c r="GL453" s="163"/>
      <c r="GM453" s="163"/>
      <c r="GN453" s="163"/>
      <c r="GO453" s="163"/>
      <c r="GP453" s="163"/>
      <c r="GQ453" s="163"/>
      <c r="GR453" s="163"/>
      <c r="GS453" s="163"/>
      <c r="GT453" s="163"/>
      <c r="GU453" s="163"/>
      <c r="GV453" s="163"/>
      <c r="GW453" s="163"/>
      <c r="GX453" s="163"/>
    </row>
    <row r="454" spans="1:206" x14ac:dyDescent="0.25">
      <c r="A454" s="162">
        <v>1</v>
      </c>
      <c r="B454" s="201" t="s">
        <v>567</v>
      </c>
      <c r="C454" s="190">
        <f>'2 уровень'!D1135</f>
        <v>15</v>
      </c>
      <c r="D454" s="190">
        <f>'2 уровень'!E1135</f>
        <v>11</v>
      </c>
      <c r="E454" s="190">
        <f>'2 уровень'!F1135</f>
        <v>36</v>
      </c>
      <c r="F454" s="862">
        <f>'2 уровень'!G1135</f>
        <v>327.27272727272731</v>
      </c>
      <c r="G454" s="238">
        <f>'2 уровень'!H1135</f>
        <v>0</v>
      </c>
      <c r="H454" s="238">
        <f>'2 уровень'!I1135</f>
        <v>0</v>
      </c>
      <c r="I454" s="243">
        <f>'2 уровень'!J1135</f>
        <v>0</v>
      </c>
      <c r="J454" s="243">
        <f>'2 уровень'!K1135</f>
        <v>0</v>
      </c>
      <c r="K454" s="243">
        <f>'2 уровень'!L1135</f>
        <v>0</v>
      </c>
      <c r="L454" s="243">
        <f>'2 уровень'!M1135</f>
        <v>0</v>
      </c>
      <c r="M454" s="243">
        <f>'2 уровень'!N1135</f>
        <v>0</v>
      </c>
      <c r="N454" s="243">
        <f>'2 уровень'!O1135</f>
        <v>0</v>
      </c>
      <c r="O454" s="164">
        <f>'2 уровень'!P1135</f>
        <v>0</v>
      </c>
      <c r="P454" s="164">
        <f>'2 уровень'!Q1135</f>
        <v>0</v>
      </c>
      <c r="Q454" s="164">
        <f>'2 уровень'!R1135</f>
        <v>0</v>
      </c>
      <c r="R454" s="164">
        <f>'2 уровень'!S1135</f>
        <v>0</v>
      </c>
      <c r="S454" s="164">
        <f>'2 уровень'!T1135</f>
        <v>0</v>
      </c>
      <c r="T454" s="164">
        <f>'2 уровень'!U1135</f>
        <v>0</v>
      </c>
      <c r="U454" s="164">
        <f>'2 уровень'!V1135</f>
        <v>0</v>
      </c>
      <c r="V454" s="164">
        <f>'2 уровень'!W1135</f>
        <v>0</v>
      </c>
      <c r="W454" s="164">
        <f>'2 уровень'!X1135</f>
        <v>0</v>
      </c>
      <c r="X454" s="2835">
        <f>'2 уровень'!Y1135</f>
        <v>0</v>
      </c>
      <c r="Y454" s="164">
        <f>'2 уровень'!Z1135</f>
        <v>0</v>
      </c>
      <c r="Z454" s="164">
        <f>'2 уровень'!AA1135</f>
        <v>0</v>
      </c>
      <c r="AA454" s="164">
        <f>'2 уровень'!AB1135</f>
        <v>0</v>
      </c>
      <c r="AB454" s="2723">
        <f>'2 уровень'!AC1135</f>
        <v>0</v>
      </c>
      <c r="AC454" s="2723">
        <f>'2 уровень'!AD1135</f>
        <v>0</v>
      </c>
      <c r="AD454" s="164"/>
      <c r="AE454" s="164"/>
      <c r="AF454" s="163"/>
      <c r="AG454" s="163"/>
      <c r="AH454" s="163"/>
      <c r="AI454" s="163"/>
      <c r="AJ454" s="163"/>
      <c r="AK454" s="163"/>
      <c r="AL454" s="163"/>
      <c r="AM454" s="163"/>
      <c r="AN454" s="163"/>
      <c r="AO454" s="163"/>
      <c r="AP454" s="163"/>
      <c r="AQ454" s="163"/>
      <c r="AR454" s="163"/>
      <c r="AS454" s="163"/>
      <c r="AT454" s="163"/>
      <c r="AU454" s="163"/>
      <c r="AV454" s="163"/>
      <c r="AW454" s="163"/>
      <c r="AX454" s="163"/>
      <c r="AY454" s="163"/>
      <c r="AZ454" s="163"/>
      <c r="BA454" s="163"/>
      <c r="BB454" s="163"/>
      <c r="BC454" s="163"/>
      <c r="BD454" s="163"/>
      <c r="BE454" s="163"/>
      <c r="BF454" s="163"/>
      <c r="BG454" s="163"/>
      <c r="BH454" s="163"/>
      <c r="BI454" s="163"/>
      <c r="BJ454" s="163"/>
      <c r="BK454" s="163"/>
      <c r="BL454" s="163"/>
      <c r="BM454" s="163"/>
      <c r="BN454" s="163"/>
      <c r="BO454" s="163"/>
      <c r="BP454" s="163"/>
      <c r="BQ454" s="163"/>
      <c r="BR454" s="163"/>
      <c r="BS454" s="163"/>
      <c r="BT454" s="163"/>
      <c r="BU454" s="163"/>
      <c r="BV454" s="163"/>
      <c r="BW454" s="163"/>
      <c r="BX454" s="163"/>
      <c r="BY454" s="163"/>
      <c r="BZ454" s="163"/>
      <c r="CA454" s="163"/>
      <c r="CB454" s="163"/>
      <c r="CC454" s="163"/>
      <c r="CD454" s="163"/>
      <c r="CE454" s="163"/>
      <c r="CF454" s="163"/>
      <c r="CG454" s="163"/>
      <c r="CH454" s="163"/>
      <c r="CI454" s="163"/>
      <c r="CJ454" s="163"/>
      <c r="CK454" s="163"/>
      <c r="CL454" s="163"/>
      <c r="CM454" s="163"/>
      <c r="CN454" s="163"/>
      <c r="CO454" s="163"/>
      <c r="CP454" s="163"/>
      <c r="CQ454" s="163"/>
      <c r="CR454" s="163"/>
      <c r="CS454" s="163"/>
      <c r="CT454" s="163"/>
      <c r="CU454" s="163"/>
      <c r="CV454" s="163"/>
      <c r="CW454" s="163"/>
      <c r="CX454" s="163"/>
      <c r="CY454" s="163"/>
      <c r="CZ454" s="163"/>
      <c r="DA454" s="163"/>
      <c r="DB454" s="163"/>
      <c r="DC454" s="163"/>
      <c r="DD454" s="163"/>
      <c r="DE454" s="163"/>
      <c r="DF454" s="163"/>
      <c r="DG454" s="163"/>
      <c r="DH454" s="163"/>
      <c r="DI454" s="163"/>
      <c r="DJ454" s="163"/>
      <c r="DK454" s="163"/>
      <c r="DL454" s="163"/>
      <c r="DM454" s="163"/>
      <c r="DN454" s="163"/>
      <c r="DO454" s="163"/>
      <c r="DP454" s="163"/>
      <c r="DQ454" s="163"/>
      <c r="DR454" s="163"/>
      <c r="DS454" s="163"/>
      <c r="DT454" s="163"/>
      <c r="DU454" s="163"/>
      <c r="DV454" s="163"/>
      <c r="DW454" s="163"/>
      <c r="DX454" s="163"/>
      <c r="DY454" s="163"/>
      <c r="DZ454" s="163"/>
      <c r="EA454" s="163"/>
      <c r="EB454" s="163"/>
      <c r="EC454" s="163"/>
      <c r="ED454" s="163"/>
      <c r="EE454" s="163"/>
      <c r="EF454" s="163"/>
      <c r="EG454" s="163"/>
      <c r="EH454" s="163"/>
      <c r="EI454" s="163"/>
      <c r="EJ454" s="163"/>
      <c r="EK454" s="163"/>
      <c r="EL454" s="163"/>
      <c r="EM454" s="163"/>
      <c r="EN454" s="163"/>
      <c r="EO454" s="163"/>
      <c r="EP454" s="163"/>
      <c r="EQ454" s="163"/>
      <c r="ER454" s="163"/>
      <c r="ES454" s="163"/>
      <c r="ET454" s="163"/>
      <c r="EU454" s="163"/>
      <c r="EV454" s="163"/>
      <c r="EW454" s="163"/>
      <c r="EX454" s="163"/>
      <c r="EY454" s="163"/>
      <c r="EZ454" s="163"/>
      <c r="FA454" s="163"/>
      <c r="FB454" s="163"/>
      <c r="FC454" s="163"/>
      <c r="FD454" s="163"/>
      <c r="FE454" s="163"/>
      <c r="FF454" s="163"/>
      <c r="FG454" s="163"/>
      <c r="FH454" s="163"/>
      <c r="FI454" s="163"/>
      <c r="FJ454" s="163"/>
      <c r="FK454" s="163"/>
      <c r="FL454" s="163"/>
      <c r="FM454" s="163"/>
      <c r="FN454" s="163"/>
      <c r="FO454" s="163"/>
      <c r="FP454" s="163"/>
      <c r="FQ454" s="163"/>
      <c r="FR454" s="163"/>
      <c r="FS454" s="163"/>
      <c r="FT454" s="163"/>
      <c r="FU454" s="163"/>
      <c r="FV454" s="163"/>
      <c r="FW454" s="163"/>
      <c r="FX454" s="163"/>
      <c r="FY454" s="163"/>
      <c r="FZ454" s="163"/>
      <c r="GA454" s="163"/>
      <c r="GB454" s="163"/>
      <c r="GC454" s="163"/>
      <c r="GD454" s="163"/>
      <c r="GE454" s="163"/>
      <c r="GF454" s="163"/>
      <c r="GG454" s="163"/>
      <c r="GH454" s="163"/>
      <c r="GI454" s="163"/>
      <c r="GJ454" s="163"/>
      <c r="GK454" s="163"/>
      <c r="GL454" s="163"/>
      <c r="GM454" s="163"/>
      <c r="GN454" s="163"/>
      <c r="GO454" s="163"/>
      <c r="GP454" s="163"/>
      <c r="GQ454" s="163"/>
      <c r="GR454" s="163"/>
      <c r="GS454" s="163"/>
      <c r="GT454" s="163"/>
      <c r="GU454" s="163"/>
      <c r="GV454" s="163"/>
      <c r="GW454" s="163"/>
      <c r="GX454" s="163"/>
    </row>
    <row r="455" spans="1:206" ht="30" x14ac:dyDescent="0.25">
      <c r="A455" s="162">
        <v>1</v>
      </c>
      <c r="B455" s="1165" t="s">
        <v>568</v>
      </c>
      <c r="C455" s="190">
        <f>'2 уровень'!D1136</f>
        <v>15</v>
      </c>
      <c r="D455" s="190">
        <f>'2 уровень'!E1136</f>
        <v>11</v>
      </c>
      <c r="E455" s="190">
        <f>'2 уровень'!F1136</f>
        <v>0</v>
      </c>
      <c r="F455" s="862">
        <f>'2 уровень'!G1136</f>
        <v>0</v>
      </c>
      <c r="G455" s="238">
        <f>'2 уровень'!H1136</f>
        <v>0</v>
      </c>
      <c r="H455" s="238">
        <f>'2 уровень'!I1136</f>
        <v>0</v>
      </c>
      <c r="I455" s="243">
        <f>'2 уровень'!J1136</f>
        <v>0</v>
      </c>
      <c r="J455" s="243">
        <f>'2 уровень'!K1136</f>
        <v>0</v>
      </c>
      <c r="K455" s="243">
        <f>'2 уровень'!L1136</f>
        <v>0</v>
      </c>
      <c r="L455" s="243">
        <f>'2 уровень'!M1136</f>
        <v>0</v>
      </c>
      <c r="M455" s="243">
        <f>'2 уровень'!N1136</f>
        <v>0</v>
      </c>
      <c r="N455" s="243">
        <f>'2 уровень'!O1136</f>
        <v>0</v>
      </c>
      <c r="O455" s="164">
        <f>'2 уровень'!P1136</f>
        <v>0</v>
      </c>
      <c r="P455" s="164">
        <f>'2 уровень'!Q1136</f>
        <v>0</v>
      </c>
      <c r="Q455" s="164">
        <f>'2 уровень'!R1136</f>
        <v>0</v>
      </c>
      <c r="R455" s="164">
        <f>'2 уровень'!S1136</f>
        <v>0</v>
      </c>
      <c r="S455" s="164">
        <f>'2 уровень'!T1136</f>
        <v>0</v>
      </c>
      <c r="T455" s="164">
        <f>'2 уровень'!U1136</f>
        <v>0</v>
      </c>
      <c r="U455" s="164">
        <f>'2 уровень'!V1136</f>
        <v>0</v>
      </c>
      <c r="V455" s="164">
        <f>'2 уровень'!W1136</f>
        <v>0</v>
      </c>
      <c r="W455" s="164">
        <f>'2 уровень'!X1136</f>
        <v>0</v>
      </c>
      <c r="X455" s="2835">
        <f>'2 уровень'!Y1136</f>
        <v>0</v>
      </c>
      <c r="Y455" s="164">
        <f>'2 уровень'!Z1136</f>
        <v>0</v>
      </c>
      <c r="Z455" s="164">
        <f>'2 уровень'!AA1136</f>
        <v>0</v>
      </c>
      <c r="AA455" s="164">
        <f>'2 уровень'!AB1136</f>
        <v>0</v>
      </c>
      <c r="AB455" s="2723">
        <f>'2 уровень'!AC1136</f>
        <v>0</v>
      </c>
      <c r="AC455" s="2723">
        <f>'2 уровень'!AD1136</f>
        <v>0</v>
      </c>
      <c r="AD455" s="164"/>
      <c r="AE455" s="164"/>
      <c r="AF455" s="163"/>
      <c r="AG455" s="163"/>
      <c r="AH455" s="163"/>
      <c r="AI455" s="163"/>
      <c r="AJ455" s="163"/>
      <c r="AK455" s="163"/>
      <c r="AL455" s="163"/>
      <c r="AM455" s="163"/>
      <c r="AN455" s="163"/>
      <c r="AO455" s="163"/>
      <c r="AP455" s="163"/>
      <c r="AQ455" s="163"/>
      <c r="AR455" s="163"/>
      <c r="AS455" s="163"/>
      <c r="AT455" s="163"/>
      <c r="AU455" s="163"/>
      <c r="AV455" s="163"/>
      <c r="AW455" s="163"/>
      <c r="AX455" s="163"/>
      <c r="AY455" s="163"/>
      <c r="AZ455" s="163"/>
      <c r="BA455" s="163"/>
      <c r="BB455" s="163"/>
      <c r="BC455" s="163"/>
      <c r="BD455" s="163"/>
      <c r="BE455" s="163"/>
      <c r="BF455" s="163"/>
      <c r="BG455" s="163"/>
      <c r="BH455" s="163"/>
      <c r="BI455" s="163"/>
      <c r="BJ455" s="163"/>
      <c r="BK455" s="163"/>
      <c r="BL455" s="163"/>
      <c r="BM455" s="163"/>
      <c r="BN455" s="163"/>
      <c r="BO455" s="163"/>
      <c r="BP455" s="163"/>
      <c r="BQ455" s="163"/>
      <c r="BR455" s="163"/>
      <c r="BS455" s="163"/>
      <c r="BT455" s="163"/>
      <c r="BU455" s="163"/>
      <c r="BV455" s="163"/>
      <c r="BW455" s="163"/>
      <c r="BX455" s="163"/>
      <c r="BY455" s="163"/>
      <c r="BZ455" s="163"/>
      <c r="CA455" s="163"/>
      <c r="CB455" s="163"/>
      <c r="CC455" s="163"/>
      <c r="CD455" s="163"/>
      <c r="CE455" s="163"/>
      <c r="CF455" s="163"/>
      <c r="CG455" s="163"/>
      <c r="CH455" s="163"/>
      <c r="CI455" s="163"/>
      <c r="CJ455" s="163"/>
      <c r="CK455" s="163"/>
      <c r="CL455" s="163"/>
      <c r="CM455" s="163"/>
      <c r="CN455" s="163"/>
      <c r="CO455" s="163"/>
      <c r="CP455" s="163"/>
      <c r="CQ455" s="163"/>
      <c r="CR455" s="163"/>
      <c r="CS455" s="163"/>
      <c r="CT455" s="163"/>
      <c r="CU455" s="163"/>
      <c r="CV455" s="163"/>
      <c r="CW455" s="163"/>
      <c r="CX455" s="163"/>
      <c r="CY455" s="163"/>
      <c r="CZ455" s="163"/>
      <c r="DA455" s="163"/>
      <c r="DB455" s="163"/>
      <c r="DC455" s="163"/>
      <c r="DD455" s="163"/>
      <c r="DE455" s="163"/>
      <c r="DF455" s="163"/>
      <c r="DG455" s="163"/>
      <c r="DH455" s="163"/>
      <c r="DI455" s="163"/>
      <c r="DJ455" s="163"/>
      <c r="DK455" s="163"/>
      <c r="DL455" s="163"/>
      <c r="DM455" s="163"/>
      <c r="DN455" s="163"/>
      <c r="DO455" s="163"/>
      <c r="DP455" s="163"/>
      <c r="DQ455" s="163"/>
      <c r="DR455" s="163"/>
      <c r="DS455" s="163"/>
      <c r="DT455" s="163"/>
      <c r="DU455" s="163"/>
      <c r="DV455" s="163"/>
      <c r="DW455" s="163"/>
      <c r="DX455" s="163"/>
      <c r="DY455" s="163"/>
      <c r="DZ455" s="163"/>
      <c r="EA455" s="163"/>
      <c r="EB455" s="163"/>
      <c r="EC455" s="163"/>
      <c r="ED455" s="163"/>
      <c r="EE455" s="163"/>
      <c r="EF455" s="163"/>
      <c r="EG455" s="163"/>
      <c r="EH455" s="163"/>
      <c r="EI455" s="163"/>
      <c r="EJ455" s="163"/>
      <c r="EK455" s="163"/>
      <c r="EL455" s="163"/>
      <c r="EM455" s="163"/>
      <c r="EN455" s="163"/>
      <c r="EO455" s="163"/>
      <c r="EP455" s="163"/>
      <c r="EQ455" s="163"/>
      <c r="ER455" s="163"/>
      <c r="ES455" s="163"/>
      <c r="ET455" s="163"/>
      <c r="EU455" s="163"/>
      <c r="EV455" s="163"/>
      <c r="EW455" s="163"/>
      <c r="EX455" s="163"/>
      <c r="EY455" s="163"/>
      <c r="EZ455" s="163"/>
      <c r="FA455" s="163"/>
      <c r="FB455" s="163"/>
      <c r="FC455" s="163"/>
      <c r="FD455" s="163"/>
      <c r="FE455" s="163"/>
      <c r="FF455" s="163"/>
      <c r="FG455" s="163"/>
      <c r="FH455" s="163"/>
      <c r="FI455" s="163"/>
      <c r="FJ455" s="163"/>
      <c r="FK455" s="163"/>
      <c r="FL455" s="163"/>
      <c r="FM455" s="163"/>
      <c r="FN455" s="163"/>
      <c r="FO455" s="163"/>
      <c r="FP455" s="163"/>
      <c r="FQ455" s="163"/>
      <c r="FR455" s="163"/>
      <c r="FS455" s="163"/>
      <c r="FT455" s="163"/>
      <c r="FU455" s="163"/>
      <c r="FV455" s="163"/>
      <c r="FW455" s="163"/>
      <c r="FX455" s="163"/>
      <c r="FY455" s="163"/>
      <c r="FZ455" s="163"/>
      <c r="GA455" s="163"/>
      <c r="GB455" s="163"/>
      <c r="GC455" s="163"/>
      <c r="GD455" s="163"/>
      <c r="GE455" s="163"/>
      <c r="GF455" s="163"/>
      <c r="GG455" s="163"/>
      <c r="GH455" s="163"/>
      <c r="GI455" s="163"/>
      <c r="GJ455" s="163"/>
      <c r="GK455" s="163"/>
      <c r="GL455" s="163"/>
      <c r="GM455" s="163"/>
      <c r="GN455" s="163"/>
      <c r="GO455" s="163"/>
      <c r="GP455" s="163"/>
      <c r="GQ455" s="163"/>
      <c r="GR455" s="163"/>
      <c r="GS455" s="163"/>
      <c r="GT455" s="163"/>
      <c r="GU455" s="163"/>
      <c r="GV455" s="163"/>
      <c r="GW455" s="163"/>
      <c r="GX455" s="163"/>
    </row>
    <row r="456" spans="1:206" ht="15.75" thickBot="1" x14ac:dyDescent="0.3">
      <c r="A456" s="162">
        <v>1</v>
      </c>
      <c r="B456" s="2752" t="s">
        <v>569</v>
      </c>
      <c r="C456" s="190">
        <f>'2 уровень'!D1137</f>
        <v>0</v>
      </c>
      <c r="D456" s="190">
        <f>'2 уровень'!E1137</f>
        <v>0</v>
      </c>
      <c r="E456" s="190">
        <f>'2 уровень'!F1137</f>
        <v>36</v>
      </c>
      <c r="F456" s="862">
        <f>'2 уровень'!G1137</f>
        <v>0</v>
      </c>
      <c r="G456" s="238">
        <f>'2 уровень'!H1137</f>
        <v>0</v>
      </c>
      <c r="H456" s="238">
        <f>'2 уровень'!I1137</f>
        <v>0</v>
      </c>
      <c r="I456" s="243">
        <f>'2 уровень'!J1137</f>
        <v>0</v>
      </c>
      <c r="J456" s="243">
        <f>'2 уровень'!K1137</f>
        <v>0</v>
      </c>
      <c r="K456" s="243">
        <f>'2 уровень'!L1137</f>
        <v>0</v>
      </c>
      <c r="L456" s="243">
        <f>'2 уровень'!M1137</f>
        <v>0</v>
      </c>
      <c r="M456" s="243">
        <f>'2 уровень'!N1137</f>
        <v>0</v>
      </c>
      <c r="N456" s="243">
        <f>'2 уровень'!O1137</f>
        <v>0</v>
      </c>
      <c r="O456" s="164">
        <f>'2 уровень'!P1137</f>
        <v>0</v>
      </c>
      <c r="P456" s="164">
        <f>'2 уровень'!Q1137</f>
        <v>0</v>
      </c>
      <c r="Q456" s="164">
        <f>'2 уровень'!R1137</f>
        <v>0</v>
      </c>
      <c r="R456" s="164">
        <f>'2 уровень'!S1137</f>
        <v>0</v>
      </c>
      <c r="S456" s="164">
        <f>'2 уровень'!T1137</f>
        <v>0</v>
      </c>
      <c r="T456" s="164">
        <f>'2 уровень'!U1137</f>
        <v>0</v>
      </c>
      <c r="U456" s="164">
        <f>'2 уровень'!V1137</f>
        <v>0</v>
      </c>
      <c r="V456" s="164">
        <f>'2 уровень'!W1137</f>
        <v>0</v>
      </c>
      <c r="W456" s="164">
        <f>'2 уровень'!X1137</f>
        <v>0</v>
      </c>
      <c r="X456" s="2835">
        <f>'2 уровень'!Y1137</f>
        <v>0</v>
      </c>
      <c r="Y456" s="164">
        <f>'2 уровень'!Z1137</f>
        <v>0</v>
      </c>
      <c r="Z456" s="164">
        <f>'2 уровень'!AA1137</f>
        <v>0</v>
      </c>
      <c r="AA456" s="164">
        <f>'2 уровень'!AB1137</f>
        <v>0</v>
      </c>
      <c r="AB456" s="2723">
        <f>'2 уровень'!AC1137</f>
        <v>0</v>
      </c>
      <c r="AC456" s="2723">
        <f>'2 уровень'!AD1137</f>
        <v>0</v>
      </c>
      <c r="AD456" s="164"/>
      <c r="AE456" s="164"/>
      <c r="AF456" s="163"/>
      <c r="AG456" s="163"/>
      <c r="AH456" s="163"/>
      <c r="AI456" s="163"/>
      <c r="AJ456" s="163"/>
      <c r="AK456" s="163"/>
      <c r="AL456" s="163"/>
      <c r="AM456" s="163"/>
      <c r="AN456" s="163"/>
      <c r="AO456" s="163"/>
      <c r="AP456" s="163"/>
      <c r="AQ456" s="163"/>
      <c r="AR456" s="163"/>
      <c r="AS456" s="163"/>
      <c r="AT456" s="163"/>
      <c r="AU456" s="163"/>
      <c r="AV456" s="163"/>
      <c r="AW456" s="163"/>
      <c r="AX456" s="163"/>
      <c r="AY456" s="163"/>
      <c r="AZ456" s="163"/>
      <c r="BA456" s="163"/>
      <c r="BB456" s="163"/>
      <c r="BC456" s="163"/>
      <c r="BD456" s="163"/>
      <c r="BE456" s="163"/>
      <c r="BF456" s="163"/>
      <c r="BG456" s="163"/>
      <c r="BH456" s="163"/>
      <c r="BI456" s="163"/>
      <c r="BJ456" s="163"/>
      <c r="BK456" s="163"/>
      <c r="BL456" s="163"/>
      <c r="BM456" s="163"/>
      <c r="BN456" s="163"/>
      <c r="BO456" s="163"/>
      <c r="BP456" s="163"/>
      <c r="BQ456" s="163"/>
      <c r="BR456" s="163"/>
      <c r="BS456" s="163"/>
      <c r="BT456" s="163"/>
      <c r="BU456" s="163"/>
      <c r="BV456" s="163"/>
      <c r="BW456" s="163"/>
      <c r="BX456" s="163"/>
      <c r="BY456" s="163"/>
      <c r="BZ456" s="163"/>
      <c r="CA456" s="163"/>
      <c r="CB456" s="163"/>
      <c r="CC456" s="163"/>
      <c r="CD456" s="163"/>
      <c r="CE456" s="163"/>
      <c r="CF456" s="163"/>
      <c r="CG456" s="163"/>
      <c r="CH456" s="163"/>
      <c r="CI456" s="163"/>
      <c r="CJ456" s="163"/>
      <c r="CK456" s="163"/>
      <c r="CL456" s="163"/>
      <c r="CM456" s="163"/>
      <c r="CN456" s="163"/>
      <c r="CO456" s="163"/>
      <c r="CP456" s="163"/>
      <c r="CQ456" s="163"/>
      <c r="CR456" s="163"/>
      <c r="CS456" s="163"/>
      <c r="CT456" s="163"/>
      <c r="CU456" s="163"/>
      <c r="CV456" s="163"/>
      <c r="CW456" s="163"/>
      <c r="CX456" s="163"/>
      <c r="CY456" s="163"/>
      <c r="CZ456" s="163"/>
      <c r="DA456" s="163"/>
      <c r="DB456" s="163"/>
      <c r="DC456" s="163"/>
      <c r="DD456" s="163"/>
      <c r="DE456" s="163"/>
      <c r="DF456" s="163"/>
      <c r="DG456" s="163"/>
      <c r="DH456" s="163"/>
      <c r="DI456" s="163"/>
      <c r="DJ456" s="163"/>
      <c r="DK456" s="163"/>
      <c r="DL456" s="163"/>
      <c r="DM456" s="163"/>
      <c r="DN456" s="163"/>
      <c r="DO456" s="163"/>
      <c r="DP456" s="163"/>
      <c r="DQ456" s="163"/>
      <c r="DR456" s="163"/>
      <c r="DS456" s="163"/>
      <c r="DT456" s="163"/>
      <c r="DU456" s="163"/>
      <c r="DV456" s="163"/>
      <c r="DW456" s="163"/>
      <c r="DX456" s="163"/>
      <c r="DY456" s="163"/>
      <c r="DZ456" s="163"/>
      <c r="EA456" s="163"/>
      <c r="EB456" s="163"/>
      <c r="EC456" s="163"/>
      <c r="ED456" s="163"/>
      <c r="EE456" s="163"/>
      <c r="EF456" s="163"/>
      <c r="EG456" s="163"/>
      <c r="EH456" s="163"/>
      <c r="EI456" s="163"/>
      <c r="EJ456" s="163"/>
      <c r="EK456" s="163"/>
      <c r="EL456" s="163"/>
      <c r="EM456" s="163"/>
      <c r="EN456" s="163"/>
      <c r="EO456" s="163"/>
      <c r="EP456" s="163"/>
      <c r="EQ456" s="163"/>
      <c r="ER456" s="163"/>
      <c r="ES456" s="163"/>
      <c r="ET456" s="163"/>
      <c r="EU456" s="163"/>
      <c r="EV456" s="163"/>
      <c r="EW456" s="163"/>
      <c r="EX456" s="163"/>
      <c r="EY456" s="163"/>
      <c r="EZ456" s="163"/>
      <c r="FA456" s="163"/>
      <c r="FB456" s="163"/>
      <c r="FC456" s="163"/>
      <c r="FD456" s="163"/>
      <c r="FE456" s="163"/>
      <c r="FF456" s="163"/>
      <c r="FG456" s="163"/>
      <c r="FH456" s="163"/>
      <c r="FI456" s="163"/>
      <c r="FJ456" s="163"/>
      <c r="FK456" s="163"/>
      <c r="FL456" s="163"/>
      <c r="FM456" s="163"/>
      <c r="FN456" s="163"/>
      <c r="FO456" s="163"/>
      <c r="FP456" s="163"/>
      <c r="FQ456" s="163"/>
      <c r="FR456" s="163"/>
      <c r="FS456" s="163"/>
      <c r="FT456" s="163"/>
      <c r="FU456" s="163"/>
      <c r="FV456" s="163"/>
      <c r="FW456" s="163"/>
      <c r="FX456" s="163"/>
      <c r="FY456" s="163"/>
      <c r="FZ456" s="163"/>
      <c r="GA456" s="163"/>
      <c r="GB456" s="163"/>
      <c r="GC456" s="163"/>
      <c r="GD456" s="163"/>
      <c r="GE456" s="163"/>
      <c r="GF456" s="163"/>
      <c r="GG456" s="163"/>
      <c r="GH456" s="163"/>
      <c r="GI456" s="163"/>
      <c r="GJ456" s="163"/>
      <c r="GK456" s="163"/>
      <c r="GL456" s="163"/>
      <c r="GM456" s="163"/>
      <c r="GN456" s="163"/>
      <c r="GO456" s="163"/>
      <c r="GP456" s="163"/>
      <c r="GQ456" s="163"/>
      <c r="GR456" s="163"/>
      <c r="GS456" s="163"/>
      <c r="GT456" s="163"/>
      <c r="GU456" s="163"/>
      <c r="GV456" s="163"/>
      <c r="GW456" s="163"/>
      <c r="GX456" s="163"/>
    </row>
    <row r="457" spans="1:206" ht="15" customHeight="1" x14ac:dyDescent="0.25">
      <c r="A457" s="162">
        <v>1</v>
      </c>
      <c r="B457" s="379" t="s">
        <v>102</v>
      </c>
      <c r="C457" s="380"/>
      <c r="D457" s="380"/>
      <c r="E457" s="380"/>
      <c r="F457" s="868"/>
      <c r="G457" s="381"/>
      <c r="H457" s="381"/>
      <c r="I457" s="382"/>
      <c r="J457" s="382"/>
      <c r="K457" s="382"/>
      <c r="L457" s="382"/>
      <c r="M457" s="382"/>
      <c r="N457" s="382"/>
      <c r="O457" s="384">
        <f t="shared" ref="O457:T457" si="59">O458-O459-O482-O486-O487</f>
        <v>-7.2759576141834259E-11</v>
      </c>
      <c r="P457" s="384">
        <f t="shared" si="59"/>
        <v>0</v>
      </c>
      <c r="Q457" s="384">
        <f t="shared" si="59"/>
        <v>0</v>
      </c>
      <c r="R457" s="384">
        <f t="shared" si="59"/>
        <v>0</v>
      </c>
      <c r="S457" s="384">
        <f t="shared" si="59"/>
        <v>0</v>
      </c>
      <c r="T457" s="384">
        <f t="shared" si="59"/>
        <v>0</v>
      </c>
      <c r="U457" s="384">
        <f t="shared" ref="U457" si="60">U458-U459-U482-U486-U487</f>
        <v>0</v>
      </c>
      <c r="V457" s="384">
        <f t="shared" ref="V457:W457" si="61">V458-V459-V482-V486-V487</f>
        <v>-4.7293724492192268E-11</v>
      </c>
      <c r="W457" s="384">
        <f t="shared" si="61"/>
        <v>0</v>
      </c>
      <c r="X457" s="2837">
        <f t="shared" ref="X457:AB457" si="62">X458-X459-X482-X486-X487</f>
        <v>3.637978807091713E-11</v>
      </c>
      <c r="Y457" s="384">
        <f t="shared" si="62"/>
        <v>-2.0008883439004421E-11</v>
      </c>
      <c r="Z457" s="384">
        <f t="shared" si="62"/>
        <v>1.8189894035458565E-12</v>
      </c>
      <c r="AA457" s="384">
        <f t="shared" si="62"/>
        <v>-6.6791017161449417E-13</v>
      </c>
      <c r="AB457" s="2725">
        <f t="shared" si="62"/>
        <v>2.1827872842550278E-11</v>
      </c>
      <c r="AC457" s="2725">
        <f t="shared" ref="AC457" si="63">AC458-AC459-AC482-AC486-AC487</f>
        <v>0</v>
      </c>
      <c r="AD457" s="384"/>
      <c r="AE457" s="384"/>
    </row>
    <row r="458" spans="1:206" s="163" customFormat="1" ht="15" customHeight="1" x14ac:dyDescent="0.25">
      <c r="A458" s="162">
        <v>1</v>
      </c>
      <c r="B458" s="183" t="s">
        <v>117</v>
      </c>
      <c r="C458" s="242"/>
      <c r="D458" s="242"/>
      <c r="E458" s="242"/>
      <c r="F458" s="865"/>
      <c r="G458" s="155"/>
      <c r="H458" s="155"/>
      <c r="I458" s="246"/>
      <c r="J458" s="246"/>
      <c r="K458" s="246"/>
      <c r="L458" s="246"/>
      <c r="M458" s="246"/>
      <c r="N458" s="246"/>
      <c r="O458" s="164">
        <f>'2 уровень'!P1213</f>
        <v>354955.38484064915</v>
      </c>
      <c r="P458" s="164">
        <f>'2 уровень'!Q1213</f>
        <v>372443.85062089487</v>
      </c>
      <c r="Q458" s="164">
        <f>'2 уровень'!R1213</f>
        <v>377187.75766089483</v>
      </c>
      <c r="R458" s="164">
        <f>'2 уровень'!S1213</f>
        <v>385751.37905201287</v>
      </c>
      <c r="S458" s="164">
        <f>'2 уровень'!T1213</f>
        <v>385751.37905201287</v>
      </c>
      <c r="T458" s="164">
        <f>'2 уровень'!U1213</f>
        <v>401769.53117848822</v>
      </c>
      <c r="U458" s="164">
        <f>'2 уровень'!V1213</f>
        <v>401733.82288862427</v>
      </c>
      <c r="V458" s="164">
        <f>'2 уровень'!W1213</f>
        <v>406734.92968862422</v>
      </c>
      <c r="W458" s="164">
        <f>'2 уровень'!X1213</f>
        <v>406740.76667211414</v>
      </c>
      <c r="X458" s="2835">
        <f>'2 уровень'!Y1213</f>
        <v>303887.99728238484</v>
      </c>
      <c r="Y458" s="164">
        <f>'2 уровень'!Z1213</f>
        <v>288336.65688999998</v>
      </c>
      <c r="Z458" s="164">
        <f>'2 уровень'!AA1213</f>
        <v>-15551.340392384824</v>
      </c>
      <c r="AA458" s="164">
        <f>'2 уровень'!AB1213</f>
        <v>-4522.4366800000016</v>
      </c>
      <c r="AB458" s="2723">
        <f>'2 уровень'!AC1213</f>
        <v>283814.22021</v>
      </c>
      <c r="AC458" s="2723">
        <f>'2 уровень'!AD1213</f>
        <v>0</v>
      </c>
      <c r="AD458" s="164"/>
      <c r="AE458" s="164"/>
    </row>
    <row r="459" spans="1:206" s="163" customFormat="1" ht="15" customHeight="1" x14ac:dyDescent="0.25">
      <c r="A459" s="162">
        <v>1</v>
      </c>
      <c r="B459" s="111" t="s">
        <v>43</v>
      </c>
      <c r="C459" s="189">
        <f>'2 уровень'!D1214</f>
        <v>5210</v>
      </c>
      <c r="D459" s="189">
        <f>'2 уровень'!E1214</f>
        <v>3909</v>
      </c>
      <c r="E459" s="189">
        <f>'2 уровень'!F1214</f>
        <v>3991</v>
      </c>
      <c r="F459" s="861">
        <f>'2 уровень'!G1214</f>
        <v>102.09772320286518</v>
      </c>
      <c r="G459" s="155">
        <f>'2 уровень'!H1214</f>
        <v>9.0579654510556615</v>
      </c>
      <c r="H459" s="155">
        <f>'2 уровень'!I1214</f>
        <v>8.5291906790278134</v>
      </c>
      <c r="I459" s="164">
        <f>'2 уровень'!J1214</f>
        <v>47192</v>
      </c>
      <c r="J459" s="164">
        <f>'2 уровень'!K1214</f>
        <v>35408</v>
      </c>
      <c r="K459" s="164">
        <f>'2 уровень'!L1214</f>
        <v>34040</v>
      </c>
      <c r="L459" s="164">
        <f>'2 уровень'!M1214</f>
        <v>96.136466335291459</v>
      </c>
      <c r="M459" s="164">
        <f>'2 уровень'!N1214</f>
        <v>143</v>
      </c>
      <c r="N459" s="164">
        <f>'2 уровень'!O1214</f>
        <v>317.38927738927737</v>
      </c>
      <c r="O459" s="164">
        <f>'2 уровень'!P1214</f>
        <v>142454.39655444477</v>
      </c>
      <c r="P459" s="164">
        <f>'2 уровень'!Q1214</f>
        <v>162226.23109698595</v>
      </c>
      <c r="Q459" s="164">
        <f>'2 уровень'!R1214</f>
        <v>162226.23109698595</v>
      </c>
      <c r="R459" s="164">
        <f>'2 уровень'!S1214</f>
        <v>166045.94544892479</v>
      </c>
      <c r="S459" s="164">
        <f>'2 уровень'!T1214</f>
        <v>166045.94544892479</v>
      </c>
      <c r="T459" s="164">
        <f>'2 уровень'!U1214</f>
        <v>166045.94544892479</v>
      </c>
      <c r="U459" s="164">
        <f>'2 уровень'!V1214</f>
        <v>166276.64621288085</v>
      </c>
      <c r="V459" s="164">
        <f>'2 уровень'!W1214</f>
        <v>166276.64621288085</v>
      </c>
      <c r="W459" s="164">
        <f>'2 уровень'!X1214</f>
        <v>166276.64621288085</v>
      </c>
      <c r="X459" s="2835">
        <f>'2 уровень'!Y1214</f>
        <v>123882.14006337653</v>
      </c>
      <c r="Y459" s="164">
        <f>'2 уровень'!Z1214</f>
        <v>122092.40253000001</v>
      </c>
      <c r="Z459" s="164">
        <f>'2 уровень'!AA1214</f>
        <v>-1789.7375333765231</v>
      </c>
      <c r="AA459" s="164">
        <f>'2 уровень'!AB1214</f>
        <v>-2235.1691800000003</v>
      </c>
      <c r="AB459" s="2723">
        <f>'2 уровень'!AC1214</f>
        <v>119857.23335000001</v>
      </c>
      <c r="AC459" s="2723">
        <f>'2 уровень'!AD1214</f>
        <v>0</v>
      </c>
      <c r="AD459" s="164"/>
      <c r="AE459" s="164"/>
      <c r="AF459" s="162"/>
      <c r="AG459" s="162"/>
      <c r="AH459" s="162"/>
      <c r="AI459" s="162"/>
      <c r="AJ459" s="162"/>
      <c r="AK459" s="162"/>
      <c r="AL459" s="162"/>
      <c r="AM459" s="162"/>
      <c r="AN459" s="162"/>
      <c r="AO459" s="162"/>
      <c r="AP459" s="162"/>
      <c r="AQ459" s="162"/>
      <c r="AR459" s="162"/>
      <c r="AS459" s="162"/>
      <c r="AT459" s="162"/>
      <c r="AU459" s="162"/>
      <c r="AV459" s="162"/>
      <c r="AW459" s="162"/>
      <c r="AX459" s="162"/>
      <c r="AY459" s="162"/>
      <c r="AZ459" s="162"/>
      <c r="BA459" s="162"/>
      <c r="BB459" s="162"/>
      <c r="BC459" s="162"/>
      <c r="BD459" s="162"/>
      <c r="BE459" s="162"/>
      <c r="BF459" s="162"/>
      <c r="BG459" s="162"/>
      <c r="BH459" s="162"/>
      <c r="BI459" s="162"/>
      <c r="BJ459" s="162"/>
      <c r="BK459" s="162"/>
      <c r="BL459" s="162"/>
      <c r="BM459" s="162"/>
      <c r="BN459" s="162"/>
      <c r="BO459" s="162"/>
      <c r="BP459" s="162"/>
      <c r="BQ459" s="162"/>
      <c r="BR459" s="162"/>
      <c r="BS459" s="162"/>
      <c r="BT459" s="162"/>
      <c r="BU459" s="162"/>
      <c r="BV459" s="162"/>
      <c r="BW459" s="162"/>
      <c r="BX459" s="162"/>
      <c r="BY459" s="162"/>
      <c r="BZ459" s="162"/>
      <c r="CA459" s="162"/>
      <c r="CB459" s="162"/>
      <c r="CC459" s="162"/>
      <c r="CD459" s="162"/>
      <c r="CE459" s="162"/>
      <c r="CF459" s="162"/>
      <c r="CG459" s="162"/>
      <c r="CH459" s="162"/>
      <c r="CI459" s="162"/>
      <c r="CJ459" s="162"/>
      <c r="CK459" s="162"/>
      <c r="CL459" s="162"/>
      <c r="CM459" s="162"/>
      <c r="CN459" s="162"/>
      <c r="CO459" s="162"/>
      <c r="CP459" s="162"/>
      <c r="CQ459" s="162"/>
      <c r="CR459" s="162"/>
      <c r="CS459" s="162"/>
      <c r="CT459" s="162"/>
      <c r="CU459" s="162"/>
      <c r="CV459" s="162"/>
      <c r="CW459" s="162"/>
      <c r="CX459" s="162"/>
      <c r="CY459" s="162"/>
      <c r="CZ459" s="162"/>
      <c r="DA459" s="162"/>
      <c r="DB459" s="162"/>
      <c r="DC459" s="162"/>
      <c r="DD459" s="162"/>
      <c r="DE459" s="162"/>
      <c r="DF459" s="162"/>
      <c r="DG459" s="162"/>
      <c r="DH459" s="162"/>
      <c r="DI459" s="162"/>
      <c r="DJ459" s="162"/>
      <c r="DK459" s="162"/>
      <c r="DL459" s="162"/>
      <c r="DM459" s="162"/>
      <c r="DN459" s="162"/>
      <c r="DO459" s="162"/>
      <c r="DP459" s="162"/>
      <c r="DQ459" s="162"/>
      <c r="DR459" s="162"/>
      <c r="DS459" s="162"/>
      <c r="DT459" s="162"/>
      <c r="DU459" s="162"/>
      <c r="DV459" s="162"/>
      <c r="DW459" s="162"/>
      <c r="DX459" s="162"/>
      <c r="DY459" s="162"/>
      <c r="DZ459" s="162"/>
      <c r="EA459" s="162"/>
      <c r="EB459" s="162"/>
      <c r="EC459" s="162"/>
      <c r="ED459" s="162"/>
      <c r="EE459" s="162"/>
      <c r="EF459" s="162"/>
      <c r="EG459" s="162"/>
      <c r="EH459" s="162"/>
      <c r="EI459" s="162"/>
      <c r="EJ459" s="162"/>
      <c r="EK459" s="162"/>
      <c r="EL459" s="162"/>
      <c r="EM459" s="162"/>
      <c r="EN459" s="162"/>
      <c r="EO459" s="162"/>
      <c r="EP459" s="162"/>
      <c r="EQ459" s="162"/>
      <c r="ER459" s="162"/>
      <c r="ES459" s="162"/>
      <c r="ET459" s="162"/>
      <c r="EU459" s="162"/>
      <c r="EV459" s="162"/>
      <c r="EW459" s="162"/>
      <c r="EX459" s="162"/>
      <c r="EY459" s="162"/>
      <c r="EZ459" s="162"/>
      <c r="FA459" s="162"/>
      <c r="FB459" s="162"/>
      <c r="FC459" s="162"/>
      <c r="FD459" s="162"/>
      <c r="FE459" s="162"/>
      <c r="FF459" s="162"/>
      <c r="FG459" s="162"/>
      <c r="FH459" s="162"/>
      <c r="FI459" s="162"/>
      <c r="FJ459" s="162"/>
      <c r="FK459" s="162"/>
      <c r="FL459" s="162"/>
      <c r="FM459" s="162"/>
      <c r="FN459" s="162"/>
      <c r="FO459" s="162"/>
      <c r="FP459" s="162"/>
      <c r="FQ459" s="162"/>
      <c r="FR459" s="162"/>
      <c r="FS459" s="162"/>
      <c r="FT459" s="162"/>
      <c r="FU459" s="162"/>
      <c r="FV459" s="162"/>
      <c r="FW459" s="162"/>
      <c r="FX459" s="162"/>
      <c r="FY459" s="162"/>
      <c r="FZ459" s="162"/>
      <c r="GA459" s="162"/>
      <c r="GB459" s="162"/>
      <c r="GC459" s="162"/>
      <c r="GD459" s="162"/>
      <c r="GE459" s="162"/>
      <c r="GF459" s="162"/>
      <c r="GG459" s="162"/>
      <c r="GH459" s="162"/>
      <c r="GI459" s="162"/>
      <c r="GJ459" s="162"/>
      <c r="GK459" s="162"/>
      <c r="GL459" s="162"/>
      <c r="GM459" s="162"/>
      <c r="GN459" s="162"/>
      <c r="GO459" s="162"/>
      <c r="GP459" s="162"/>
      <c r="GQ459" s="162"/>
      <c r="GR459" s="162"/>
      <c r="GS459" s="162"/>
      <c r="GT459" s="162"/>
      <c r="GU459" s="162"/>
      <c r="GV459" s="162"/>
      <c r="GW459" s="162"/>
      <c r="GX459" s="162"/>
    </row>
    <row r="460" spans="1:206" x14ac:dyDescent="0.25">
      <c r="A460" s="162">
        <v>1</v>
      </c>
      <c r="B460" s="2739" t="s">
        <v>548</v>
      </c>
      <c r="C460" s="190">
        <f>'2 уровень'!D1215</f>
        <v>0</v>
      </c>
      <c r="D460" s="190">
        <f>'2 уровень'!E1215</f>
        <v>0</v>
      </c>
      <c r="E460" s="190">
        <f>'2 уровень'!F1215</f>
        <v>0</v>
      </c>
      <c r="F460" s="862">
        <f>'2 уровень'!G1215</f>
        <v>0</v>
      </c>
      <c r="G460" s="238">
        <f>'2 уровень'!H1215</f>
        <v>0</v>
      </c>
      <c r="H460" s="238">
        <f>'2 уровень'!I1215</f>
        <v>0</v>
      </c>
      <c r="I460" s="243">
        <f>'2 уровень'!J1215</f>
        <v>0</v>
      </c>
      <c r="J460" s="243">
        <f>'2 уровень'!K1215</f>
        <v>0</v>
      </c>
      <c r="K460" s="243">
        <f>'2 уровень'!L1215</f>
        <v>0</v>
      </c>
      <c r="L460" s="243">
        <f>'2 уровень'!M1215</f>
        <v>0</v>
      </c>
      <c r="M460" s="243">
        <f>'2 уровень'!N1215</f>
        <v>0</v>
      </c>
      <c r="N460" s="243">
        <f>'2 уровень'!O1215</f>
        <v>0</v>
      </c>
      <c r="O460" s="164">
        <f>'2 уровень'!P1215</f>
        <v>0</v>
      </c>
      <c r="P460" s="164">
        <f>'2 уровень'!Q1215</f>
        <v>0</v>
      </c>
      <c r="Q460" s="164">
        <f>'2 уровень'!R1215</f>
        <v>0</v>
      </c>
      <c r="R460" s="164">
        <f>'2 уровень'!S1215</f>
        <v>0</v>
      </c>
      <c r="S460" s="164">
        <f>'2 уровень'!T1215</f>
        <v>0</v>
      </c>
      <c r="T460" s="164">
        <f>'2 уровень'!U1215</f>
        <v>0</v>
      </c>
      <c r="U460" s="164">
        <f>'2 уровень'!V1215</f>
        <v>0</v>
      </c>
      <c r="V460" s="164">
        <f>'2 уровень'!W1215</f>
        <v>0</v>
      </c>
      <c r="W460" s="164">
        <f>'2 уровень'!X1215</f>
        <v>0</v>
      </c>
      <c r="X460" s="2835">
        <f>'2 уровень'!Y1215</f>
        <v>0</v>
      </c>
      <c r="Y460" s="164">
        <f>'2 уровень'!Z1215</f>
        <v>0</v>
      </c>
      <c r="Z460" s="164">
        <f>'2 уровень'!AA1215</f>
        <v>0</v>
      </c>
      <c r="AA460" s="164">
        <f>'2 уровень'!AB1215</f>
        <v>0</v>
      </c>
      <c r="AB460" s="2723">
        <f>'2 уровень'!AC1215</f>
        <v>0</v>
      </c>
      <c r="AC460" s="2723">
        <f>'2 уровень'!AD1215</f>
        <v>0</v>
      </c>
      <c r="AD460" s="164"/>
      <c r="AE460" s="164"/>
    </row>
    <row r="461" spans="1:206" ht="30" x14ac:dyDescent="0.25">
      <c r="A461" s="162">
        <v>1</v>
      </c>
      <c r="B461" s="58" t="s">
        <v>229</v>
      </c>
      <c r="C461" s="190">
        <f>'2 уровень'!D1216</f>
        <v>55832</v>
      </c>
      <c r="D461" s="190">
        <f>'2 уровень'!E1216</f>
        <v>41876</v>
      </c>
      <c r="E461" s="190">
        <f>'2 уровень'!F1216</f>
        <v>39866.446342765616</v>
      </c>
      <c r="F461" s="862">
        <f>'2 уровень'!G1216</f>
        <v>95.201180491846443</v>
      </c>
      <c r="G461" s="238">
        <f>'2 уровень'!H1216</f>
        <v>0</v>
      </c>
      <c r="H461" s="238">
        <f>'2 уровень'!I1216</f>
        <v>0</v>
      </c>
      <c r="I461" s="243">
        <f>'2 уровень'!J1216</f>
        <v>0</v>
      </c>
      <c r="J461" s="243">
        <f>'2 уровень'!K1216</f>
        <v>0</v>
      </c>
      <c r="K461" s="243">
        <f>'2 уровень'!L1216</f>
        <v>0</v>
      </c>
      <c r="L461" s="243">
        <f>'2 уровень'!M1216</f>
        <v>0</v>
      </c>
      <c r="M461" s="243">
        <f>'2 уровень'!N1216</f>
        <v>0</v>
      </c>
      <c r="N461" s="243">
        <f>'2 уровень'!O1216</f>
        <v>0</v>
      </c>
      <c r="O461" s="164">
        <f>'2 уровень'!P1216</f>
        <v>0</v>
      </c>
      <c r="P461" s="164">
        <f>'2 уровень'!Q1216</f>
        <v>0</v>
      </c>
      <c r="Q461" s="164">
        <f>'2 уровень'!R1216</f>
        <v>0</v>
      </c>
      <c r="R461" s="164">
        <f>'2 уровень'!S1216</f>
        <v>0</v>
      </c>
      <c r="S461" s="164">
        <f>'2 уровень'!T1216</f>
        <v>0</v>
      </c>
      <c r="T461" s="164">
        <f>'2 уровень'!U1216</f>
        <v>0</v>
      </c>
      <c r="U461" s="164">
        <f>'2 уровень'!V1216</f>
        <v>0</v>
      </c>
      <c r="V461" s="164">
        <f>'2 уровень'!W1216</f>
        <v>0</v>
      </c>
      <c r="W461" s="164">
        <f>'2 уровень'!X1216</f>
        <v>0</v>
      </c>
      <c r="X461" s="2835">
        <f>'2 уровень'!Y1216</f>
        <v>0</v>
      </c>
      <c r="Y461" s="164">
        <f>'2 уровень'!Z1216</f>
        <v>0</v>
      </c>
      <c r="Z461" s="164">
        <f>'2 уровень'!AA1216</f>
        <v>0</v>
      </c>
      <c r="AA461" s="164">
        <f>'2 уровень'!AB1216</f>
        <v>0</v>
      </c>
      <c r="AB461" s="2723">
        <f>'2 уровень'!AC1216</f>
        <v>0</v>
      </c>
      <c r="AC461" s="2723">
        <f>'2 уровень'!AD1216</f>
        <v>0</v>
      </c>
      <c r="AD461" s="164"/>
      <c r="AE461" s="164"/>
      <c r="AF461" s="163"/>
      <c r="AG461" s="163"/>
      <c r="AH461" s="163"/>
      <c r="AI461" s="163"/>
      <c r="AJ461" s="163"/>
      <c r="AK461" s="163"/>
      <c r="AL461" s="163"/>
      <c r="AM461" s="163"/>
      <c r="AN461" s="163"/>
      <c r="AO461" s="163"/>
      <c r="AP461" s="163"/>
      <c r="AQ461" s="163"/>
      <c r="AR461" s="163"/>
      <c r="AS461" s="163"/>
      <c r="AT461" s="163"/>
      <c r="AU461" s="163"/>
      <c r="AV461" s="163"/>
      <c r="AW461" s="163"/>
      <c r="AX461" s="163"/>
      <c r="AY461" s="163"/>
      <c r="AZ461" s="163"/>
      <c r="BA461" s="163"/>
      <c r="BB461" s="163"/>
      <c r="BC461" s="163"/>
      <c r="BD461" s="163"/>
      <c r="BE461" s="163"/>
      <c r="BF461" s="163"/>
      <c r="BG461" s="163"/>
      <c r="BH461" s="163"/>
      <c r="BI461" s="163"/>
      <c r="BJ461" s="163"/>
      <c r="BK461" s="163"/>
      <c r="BL461" s="163"/>
      <c r="BM461" s="163"/>
      <c r="BN461" s="163"/>
      <c r="BO461" s="163"/>
      <c r="BP461" s="163"/>
      <c r="BQ461" s="163"/>
      <c r="BR461" s="163"/>
      <c r="BS461" s="163"/>
      <c r="BT461" s="163"/>
      <c r="BU461" s="163"/>
      <c r="BV461" s="163"/>
      <c r="BW461" s="163"/>
      <c r="BX461" s="163"/>
      <c r="BY461" s="163"/>
      <c r="BZ461" s="163"/>
      <c r="CA461" s="163"/>
      <c r="CB461" s="163"/>
      <c r="CC461" s="163"/>
      <c r="CD461" s="163"/>
      <c r="CE461" s="163"/>
      <c r="CF461" s="163"/>
      <c r="CG461" s="163"/>
      <c r="CH461" s="163"/>
      <c r="CI461" s="163"/>
      <c r="CJ461" s="163"/>
      <c r="CK461" s="163"/>
      <c r="CL461" s="163"/>
      <c r="CM461" s="163"/>
      <c r="CN461" s="163"/>
      <c r="CO461" s="163"/>
      <c r="CP461" s="163"/>
      <c r="CQ461" s="163"/>
      <c r="CR461" s="163"/>
      <c r="CS461" s="163"/>
      <c r="CT461" s="163"/>
      <c r="CU461" s="163"/>
      <c r="CV461" s="163"/>
      <c r="CW461" s="163"/>
      <c r="CX461" s="163"/>
      <c r="CY461" s="163"/>
      <c r="CZ461" s="163"/>
      <c r="DA461" s="163"/>
      <c r="DB461" s="163"/>
      <c r="DC461" s="163"/>
      <c r="DD461" s="163"/>
      <c r="DE461" s="163"/>
      <c r="DF461" s="163"/>
      <c r="DG461" s="163"/>
      <c r="DH461" s="163"/>
      <c r="DI461" s="163"/>
      <c r="DJ461" s="163"/>
      <c r="DK461" s="163"/>
      <c r="DL461" s="163"/>
      <c r="DM461" s="163"/>
      <c r="DN461" s="163"/>
      <c r="DO461" s="163"/>
      <c r="DP461" s="163"/>
      <c r="DQ461" s="163"/>
      <c r="DR461" s="163"/>
      <c r="DS461" s="163"/>
      <c r="DT461" s="163"/>
      <c r="DU461" s="163"/>
      <c r="DV461" s="163"/>
      <c r="DW461" s="163"/>
      <c r="DX461" s="163"/>
      <c r="DY461" s="163"/>
      <c r="DZ461" s="163"/>
      <c r="EA461" s="163"/>
      <c r="EB461" s="163"/>
      <c r="EC461" s="163"/>
      <c r="ED461" s="163"/>
      <c r="EE461" s="163"/>
      <c r="EF461" s="163"/>
      <c r="EG461" s="163"/>
      <c r="EH461" s="163"/>
      <c r="EI461" s="163"/>
      <c r="EJ461" s="163"/>
      <c r="EK461" s="163"/>
      <c r="EL461" s="163"/>
      <c r="EM461" s="163"/>
      <c r="EN461" s="163"/>
      <c r="EO461" s="163"/>
      <c r="EP461" s="163"/>
      <c r="EQ461" s="163"/>
      <c r="ER461" s="163"/>
      <c r="ES461" s="163"/>
      <c r="ET461" s="163"/>
      <c r="EU461" s="163"/>
      <c r="EV461" s="163"/>
      <c r="EW461" s="163"/>
      <c r="EX461" s="163"/>
      <c r="EY461" s="163"/>
      <c r="EZ461" s="163"/>
      <c r="FA461" s="163"/>
      <c r="FB461" s="163"/>
      <c r="FC461" s="163"/>
      <c r="FD461" s="163"/>
      <c r="FE461" s="163"/>
      <c r="FF461" s="163"/>
      <c r="FG461" s="163"/>
      <c r="FH461" s="163"/>
      <c r="FI461" s="163"/>
      <c r="FJ461" s="163"/>
      <c r="FK461" s="163"/>
      <c r="FL461" s="163"/>
      <c r="FM461" s="163"/>
      <c r="FN461" s="163"/>
      <c r="FO461" s="163"/>
      <c r="FP461" s="163"/>
      <c r="FQ461" s="163"/>
      <c r="FR461" s="163"/>
      <c r="FS461" s="163"/>
      <c r="FT461" s="163"/>
      <c r="FU461" s="163"/>
      <c r="FV461" s="163"/>
      <c r="FW461" s="163"/>
      <c r="FX461" s="163"/>
      <c r="FY461" s="163"/>
      <c r="FZ461" s="163"/>
      <c r="GA461" s="163"/>
      <c r="GB461" s="163"/>
      <c r="GC461" s="163"/>
      <c r="GD461" s="163"/>
      <c r="GE461" s="163"/>
      <c r="GF461" s="163"/>
      <c r="GG461" s="163"/>
      <c r="GH461" s="163"/>
      <c r="GI461" s="163"/>
      <c r="GJ461" s="163"/>
      <c r="GK461" s="163"/>
      <c r="GL461" s="163"/>
      <c r="GM461" s="163"/>
      <c r="GN461" s="163"/>
      <c r="GO461" s="163"/>
      <c r="GP461" s="163"/>
      <c r="GQ461" s="163"/>
      <c r="GR461" s="163"/>
      <c r="GS461" s="163"/>
      <c r="GT461" s="163"/>
      <c r="GU461" s="163"/>
      <c r="GV461" s="163"/>
      <c r="GW461" s="163"/>
      <c r="GX461" s="163"/>
    </row>
    <row r="462" spans="1:206" ht="30" x14ac:dyDescent="0.25">
      <c r="A462" s="162">
        <v>1</v>
      </c>
      <c r="B462" s="58" t="s">
        <v>538</v>
      </c>
      <c r="C462" s="190">
        <f>'2 уровень'!D1217</f>
        <v>0</v>
      </c>
      <c r="D462" s="190">
        <f>'2 уровень'!E1217</f>
        <v>0</v>
      </c>
      <c r="E462" s="190">
        <f>'2 уровень'!F1217</f>
        <v>0</v>
      </c>
      <c r="F462" s="862">
        <f>'2 уровень'!G1217</f>
        <v>0</v>
      </c>
      <c r="G462" s="238">
        <f>'2 уровень'!H1217</f>
        <v>0</v>
      </c>
      <c r="H462" s="238">
        <f>'2 уровень'!I1217</f>
        <v>0</v>
      </c>
      <c r="I462" s="243">
        <f>'2 уровень'!J1217</f>
        <v>0</v>
      </c>
      <c r="J462" s="243">
        <f>'2 уровень'!K1217</f>
        <v>0</v>
      </c>
      <c r="K462" s="243">
        <f>'2 уровень'!L1217</f>
        <v>0</v>
      </c>
      <c r="L462" s="243">
        <f>'2 уровень'!M1217</f>
        <v>0</v>
      </c>
      <c r="M462" s="243">
        <f>'2 уровень'!N1217</f>
        <v>0</v>
      </c>
      <c r="N462" s="243">
        <f>'2 уровень'!O1217</f>
        <v>0</v>
      </c>
      <c r="O462" s="164">
        <f>'2 уровень'!P1217</f>
        <v>0</v>
      </c>
      <c r="P462" s="164">
        <f>'2 уровень'!Q1217</f>
        <v>0</v>
      </c>
      <c r="Q462" s="164">
        <f>'2 уровень'!R1217</f>
        <v>0</v>
      </c>
      <c r="R462" s="164">
        <f>'2 уровень'!S1217</f>
        <v>0</v>
      </c>
      <c r="S462" s="164">
        <f>'2 уровень'!T1217</f>
        <v>0</v>
      </c>
      <c r="T462" s="164">
        <f>'2 уровень'!U1217</f>
        <v>0</v>
      </c>
      <c r="U462" s="164">
        <f>'2 уровень'!V1217</f>
        <v>0</v>
      </c>
      <c r="V462" s="164">
        <f>'2 уровень'!W1217</f>
        <v>0</v>
      </c>
      <c r="W462" s="164">
        <f>'2 уровень'!X1217</f>
        <v>0</v>
      </c>
      <c r="X462" s="2835">
        <f>'2 уровень'!Y1217</f>
        <v>0</v>
      </c>
      <c r="Y462" s="164">
        <f>'2 уровень'!Z1217</f>
        <v>0</v>
      </c>
      <c r="Z462" s="164">
        <f>'2 уровень'!AA1217</f>
        <v>0</v>
      </c>
      <c r="AA462" s="164">
        <f>'2 уровень'!AB1217</f>
        <v>0</v>
      </c>
      <c r="AB462" s="2723">
        <f>'2 уровень'!AC1217</f>
        <v>0</v>
      </c>
      <c r="AC462" s="2723">
        <f>'2 уровень'!AD1217</f>
        <v>0</v>
      </c>
      <c r="AD462" s="164"/>
      <c r="AE462" s="164"/>
      <c r="AF462" s="163"/>
      <c r="AG462" s="163"/>
      <c r="AH462" s="163"/>
      <c r="AI462" s="163"/>
      <c r="AJ462" s="163"/>
      <c r="AK462" s="163"/>
      <c r="AL462" s="163"/>
      <c r="AM462" s="163"/>
      <c r="AN462" s="163"/>
      <c r="AO462" s="163"/>
      <c r="AP462" s="163"/>
      <c r="AQ462" s="163"/>
      <c r="AR462" s="163"/>
      <c r="AS462" s="163"/>
      <c r="AT462" s="163"/>
      <c r="AU462" s="163"/>
      <c r="AV462" s="163"/>
      <c r="AW462" s="163"/>
      <c r="AX462" s="163"/>
      <c r="AY462" s="163"/>
      <c r="AZ462" s="163"/>
      <c r="BA462" s="163"/>
      <c r="BB462" s="163"/>
      <c r="BC462" s="163"/>
      <c r="BD462" s="163"/>
      <c r="BE462" s="163"/>
      <c r="BF462" s="163"/>
      <c r="BG462" s="163"/>
      <c r="BH462" s="163"/>
      <c r="BI462" s="163"/>
      <c r="BJ462" s="163"/>
      <c r="BK462" s="163"/>
      <c r="BL462" s="163"/>
      <c r="BM462" s="163"/>
      <c r="BN462" s="163"/>
      <c r="BO462" s="163"/>
      <c r="BP462" s="163"/>
      <c r="BQ462" s="163"/>
      <c r="BR462" s="163"/>
      <c r="BS462" s="163"/>
      <c r="BT462" s="163"/>
      <c r="BU462" s="163"/>
      <c r="BV462" s="163"/>
      <c r="BW462" s="163"/>
      <c r="BX462" s="163"/>
      <c r="BY462" s="163"/>
      <c r="BZ462" s="163"/>
      <c r="CA462" s="163"/>
      <c r="CB462" s="163"/>
      <c r="CC462" s="163"/>
      <c r="CD462" s="163"/>
      <c r="CE462" s="163"/>
      <c r="CF462" s="163"/>
      <c r="CG462" s="163"/>
      <c r="CH462" s="163"/>
      <c r="CI462" s="163"/>
      <c r="CJ462" s="163"/>
      <c r="CK462" s="163"/>
      <c r="CL462" s="163"/>
      <c r="CM462" s="163"/>
      <c r="CN462" s="163"/>
      <c r="CO462" s="163"/>
      <c r="CP462" s="163"/>
      <c r="CQ462" s="163"/>
      <c r="CR462" s="163"/>
      <c r="CS462" s="163"/>
      <c r="CT462" s="163"/>
      <c r="CU462" s="163"/>
      <c r="CV462" s="163"/>
      <c r="CW462" s="163"/>
      <c r="CX462" s="163"/>
      <c r="CY462" s="163"/>
      <c r="CZ462" s="163"/>
      <c r="DA462" s="163"/>
      <c r="DB462" s="163"/>
      <c r="DC462" s="163"/>
      <c r="DD462" s="163"/>
      <c r="DE462" s="163"/>
      <c r="DF462" s="163"/>
      <c r="DG462" s="163"/>
      <c r="DH462" s="163"/>
      <c r="DI462" s="163"/>
      <c r="DJ462" s="163"/>
      <c r="DK462" s="163"/>
      <c r="DL462" s="163"/>
      <c r="DM462" s="163"/>
      <c r="DN462" s="163"/>
      <c r="DO462" s="163"/>
      <c r="DP462" s="163"/>
      <c r="DQ462" s="163"/>
      <c r="DR462" s="163"/>
      <c r="DS462" s="163"/>
      <c r="DT462" s="163"/>
      <c r="DU462" s="163"/>
      <c r="DV462" s="163"/>
      <c r="DW462" s="163"/>
      <c r="DX462" s="163"/>
      <c r="DY462" s="163"/>
      <c r="DZ462" s="163"/>
      <c r="EA462" s="163"/>
      <c r="EB462" s="163"/>
      <c r="EC462" s="163"/>
      <c r="ED462" s="163"/>
      <c r="EE462" s="163"/>
      <c r="EF462" s="163"/>
      <c r="EG462" s="163"/>
      <c r="EH462" s="163"/>
      <c r="EI462" s="163"/>
      <c r="EJ462" s="163"/>
      <c r="EK462" s="163"/>
      <c r="EL462" s="163"/>
      <c r="EM462" s="163"/>
      <c r="EN462" s="163"/>
      <c r="EO462" s="163"/>
      <c r="EP462" s="163"/>
      <c r="EQ462" s="163"/>
      <c r="ER462" s="163"/>
      <c r="ES462" s="163"/>
      <c r="ET462" s="163"/>
      <c r="EU462" s="163"/>
      <c r="EV462" s="163"/>
      <c r="EW462" s="163"/>
      <c r="EX462" s="163"/>
      <c r="EY462" s="163"/>
      <c r="EZ462" s="163"/>
      <c r="FA462" s="163"/>
      <c r="FB462" s="163"/>
      <c r="FC462" s="163"/>
      <c r="FD462" s="163"/>
      <c r="FE462" s="163"/>
      <c r="FF462" s="163"/>
      <c r="FG462" s="163"/>
      <c r="FH462" s="163"/>
      <c r="FI462" s="163"/>
      <c r="FJ462" s="163"/>
      <c r="FK462" s="163"/>
      <c r="FL462" s="163"/>
      <c r="FM462" s="163"/>
      <c r="FN462" s="163"/>
      <c r="FO462" s="163"/>
      <c r="FP462" s="163"/>
      <c r="FQ462" s="163"/>
      <c r="FR462" s="163"/>
      <c r="FS462" s="163"/>
      <c r="FT462" s="163"/>
      <c r="FU462" s="163"/>
      <c r="FV462" s="163"/>
      <c r="FW462" s="163"/>
      <c r="FX462" s="163"/>
      <c r="FY462" s="163"/>
      <c r="FZ462" s="163"/>
      <c r="GA462" s="163"/>
      <c r="GB462" s="163"/>
      <c r="GC462" s="163"/>
      <c r="GD462" s="163"/>
      <c r="GE462" s="163"/>
      <c r="GF462" s="163"/>
      <c r="GG462" s="163"/>
      <c r="GH462" s="163"/>
      <c r="GI462" s="163"/>
      <c r="GJ462" s="163"/>
      <c r="GK462" s="163"/>
      <c r="GL462" s="163"/>
      <c r="GM462" s="163"/>
      <c r="GN462" s="163"/>
      <c r="GO462" s="163"/>
      <c r="GP462" s="163"/>
      <c r="GQ462" s="163"/>
      <c r="GR462" s="163"/>
      <c r="GS462" s="163"/>
      <c r="GT462" s="163"/>
      <c r="GU462" s="163"/>
      <c r="GV462" s="163"/>
      <c r="GW462" s="163"/>
      <c r="GX462" s="163"/>
    </row>
    <row r="463" spans="1:206" ht="30" x14ac:dyDescent="0.25">
      <c r="A463" s="162">
        <v>1</v>
      </c>
      <c r="B463" s="58" t="s">
        <v>539</v>
      </c>
      <c r="C463" s="190">
        <f>'2 уровень'!D1218</f>
        <v>0</v>
      </c>
      <c r="D463" s="190">
        <f>'2 уровень'!E1218</f>
        <v>0</v>
      </c>
      <c r="E463" s="190">
        <f>'2 уровень'!F1218</f>
        <v>0</v>
      </c>
      <c r="F463" s="862">
        <f>'2 уровень'!G1218</f>
        <v>0</v>
      </c>
      <c r="G463" s="238">
        <f>'2 уровень'!H1218</f>
        <v>0</v>
      </c>
      <c r="H463" s="238">
        <f>'2 уровень'!I1218</f>
        <v>0</v>
      </c>
      <c r="I463" s="243">
        <f>'2 уровень'!J1218</f>
        <v>0</v>
      </c>
      <c r="J463" s="243">
        <f>'2 уровень'!K1218</f>
        <v>0</v>
      </c>
      <c r="K463" s="243">
        <f>'2 уровень'!L1218</f>
        <v>0</v>
      </c>
      <c r="L463" s="243">
        <f>'2 уровень'!M1218</f>
        <v>0</v>
      </c>
      <c r="M463" s="243">
        <f>'2 уровень'!N1218</f>
        <v>0</v>
      </c>
      <c r="N463" s="243">
        <f>'2 уровень'!O1218</f>
        <v>0</v>
      </c>
      <c r="O463" s="164">
        <f>'2 уровень'!P1218</f>
        <v>0</v>
      </c>
      <c r="P463" s="164">
        <f>'2 уровень'!Q1218</f>
        <v>0</v>
      </c>
      <c r="Q463" s="164">
        <f>'2 уровень'!R1218</f>
        <v>0</v>
      </c>
      <c r="R463" s="164">
        <f>'2 уровень'!S1218</f>
        <v>0</v>
      </c>
      <c r="S463" s="164">
        <f>'2 уровень'!T1218</f>
        <v>0</v>
      </c>
      <c r="T463" s="164">
        <f>'2 уровень'!U1218</f>
        <v>0</v>
      </c>
      <c r="U463" s="164">
        <f>'2 уровень'!V1218</f>
        <v>0</v>
      </c>
      <c r="V463" s="164">
        <f>'2 уровень'!W1218</f>
        <v>0</v>
      </c>
      <c r="W463" s="164">
        <f>'2 уровень'!X1218</f>
        <v>0</v>
      </c>
      <c r="X463" s="2835">
        <f>'2 уровень'!Y1218</f>
        <v>0</v>
      </c>
      <c r="Y463" s="164">
        <f>'2 уровень'!Z1218</f>
        <v>0</v>
      </c>
      <c r="Z463" s="164">
        <f>'2 уровень'!AA1218</f>
        <v>0</v>
      </c>
      <c r="AA463" s="164">
        <f>'2 уровень'!AB1218</f>
        <v>0</v>
      </c>
      <c r="AB463" s="2723">
        <f>'2 уровень'!AC1218</f>
        <v>0</v>
      </c>
      <c r="AC463" s="2723">
        <f>'2 уровень'!AD1218</f>
        <v>0</v>
      </c>
      <c r="AD463" s="164"/>
      <c r="AE463" s="164"/>
      <c r="AF463" s="163"/>
      <c r="AG463" s="163"/>
      <c r="AH463" s="163"/>
      <c r="AI463" s="163"/>
      <c r="AJ463" s="163"/>
      <c r="AK463" s="163"/>
      <c r="AL463" s="163"/>
      <c r="AM463" s="163"/>
      <c r="AN463" s="163"/>
      <c r="AO463" s="163"/>
      <c r="AP463" s="163"/>
      <c r="AQ463" s="163"/>
      <c r="AR463" s="163"/>
      <c r="AS463" s="163"/>
      <c r="AT463" s="163"/>
      <c r="AU463" s="163"/>
      <c r="AV463" s="163"/>
      <c r="AW463" s="163"/>
      <c r="AX463" s="163"/>
      <c r="AY463" s="163"/>
      <c r="AZ463" s="163"/>
      <c r="BA463" s="163"/>
      <c r="BB463" s="163"/>
      <c r="BC463" s="163"/>
      <c r="BD463" s="163"/>
      <c r="BE463" s="163"/>
      <c r="BF463" s="163"/>
      <c r="BG463" s="163"/>
      <c r="BH463" s="163"/>
      <c r="BI463" s="163"/>
      <c r="BJ463" s="163"/>
      <c r="BK463" s="163"/>
      <c r="BL463" s="163"/>
      <c r="BM463" s="163"/>
      <c r="BN463" s="163"/>
      <c r="BO463" s="163"/>
      <c r="BP463" s="163"/>
      <c r="BQ463" s="163"/>
      <c r="BR463" s="163"/>
      <c r="BS463" s="163"/>
      <c r="BT463" s="163"/>
      <c r="BU463" s="163"/>
      <c r="BV463" s="163"/>
      <c r="BW463" s="163"/>
      <c r="BX463" s="163"/>
      <c r="BY463" s="163"/>
      <c r="BZ463" s="163"/>
      <c r="CA463" s="163"/>
      <c r="CB463" s="163"/>
      <c r="CC463" s="163"/>
      <c r="CD463" s="163"/>
      <c r="CE463" s="163"/>
      <c r="CF463" s="163"/>
      <c r="CG463" s="163"/>
      <c r="CH463" s="163"/>
      <c r="CI463" s="163"/>
      <c r="CJ463" s="163"/>
      <c r="CK463" s="163"/>
      <c r="CL463" s="163"/>
      <c r="CM463" s="163"/>
      <c r="CN463" s="163"/>
      <c r="CO463" s="163"/>
      <c r="CP463" s="163"/>
      <c r="CQ463" s="163"/>
      <c r="CR463" s="163"/>
      <c r="CS463" s="163"/>
      <c r="CT463" s="163"/>
      <c r="CU463" s="163"/>
      <c r="CV463" s="163"/>
      <c r="CW463" s="163"/>
      <c r="CX463" s="163"/>
      <c r="CY463" s="163"/>
      <c r="CZ463" s="163"/>
      <c r="DA463" s="163"/>
      <c r="DB463" s="163"/>
      <c r="DC463" s="163"/>
      <c r="DD463" s="163"/>
      <c r="DE463" s="163"/>
      <c r="DF463" s="163"/>
      <c r="DG463" s="163"/>
      <c r="DH463" s="163"/>
      <c r="DI463" s="163"/>
      <c r="DJ463" s="163"/>
      <c r="DK463" s="163"/>
      <c r="DL463" s="163"/>
      <c r="DM463" s="163"/>
      <c r="DN463" s="163"/>
      <c r="DO463" s="163"/>
      <c r="DP463" s="163"/>
      <c r="DQ463" s="163"/>
      <c r="DR463" s="163"/>
      <c r="DS463" s="163"/>
      <c r="DT463" s="163"/>
      <c r="DU463" s="163"/>
      <c r="DV463" s="163"/>
      <c r="DW463" s="163"/>
      <c r="DX463" s="163"/>
      <c r="DY463" s="163"/>
      <c r="DZ463" s="163"/>
      <c r="EA463" s="163"/>
      <c r="EB463" s="163"/>
      <c r="EC463" s="163"/>
      <c r="ED463" s="163"/>
      <c r="EE463" s="163"/>
      <c r="EF463" s="163"/>
      <c r="EG463" s="163"/>
      <c r="EH463" s="163"/>
      <c r="EI463" s="163"/>
      <c r="EJ463" s="163"/>
      <c r="EK463" s="163"/>
      <c r="EL463" s="163"/>
      <c r="EM463" s="163"/>
      <c r="EN463" s="163"/>
      <c r="EO463" s="163"/>
      <c r="EP463" s="163"/>
      <c r="EQ463" s="163"/>
      <c r="ER463" s="163"/>
      <c r="ES463" s="163"/>
      <c r="ET463" s="163"/>
      <c r="EU463" s="163"/>
      <c r="EV463" s="163"/>
      <c r="EW463" s="163"/>
      <c r="EX463" s="163"/>
      <c r="EY463" s="163"/>
      <c r="EZ463" s="163"/>
      <c r="FA463" s="163"/>
      <c r="FB463" s="163"/>
      <c r="FC463" s="163"/>
      <c r="FD463" s="163"/>
      <c r="FE463" s="163"/>
      <c r="FF463" s="163"/>
      <c r="FG463" s="163"/>
      <c r="FH463" s="163"/>
      <c r="FI463" s="163"/>
      <c r="FJ463" s="163"/>
      <c r="FK463" s="163"/>
      <c r="FL463" s="163"/>
      <c r="FM463" s="163"/>
      <c r="FN463" s="163"/>
      <c r="FO463" s="163"/>
      <c r="FP463" s="163"/>
      <c r="FQ463" s="163"/>
      <c r="FR463" s="163"/>
      <c r="FS463" s="163"/>
      <c r="FT463" s="163"/>
      <c r="FU463" s="163"/>
      <c r="FV463" s="163"/>
      <c r="FW463" s="163"/>
      <c r="FX463" s="163"/>
      <c r="FY463" s="163"/>
      <c r="FZ463" s="163"/>
      <c r="GA463" s="163"/>
      <c r="GB463" s="163"/>
      <c r="GC463" s="163"/>
      <c r="GD463" s="163"/>
      <c r="GE463" s="163"/>
      <c r="GF463" s="163"/>
      <c r="GG463" s="163"/>
      <c r="GH463" s="163"/>
      <c r="GI463" s="163"/>
      <c r="GJ463" s="163"/>
      <c r="GK463" s="163"/>
      <c r="GL463" s="163"/>
      <c r="GM463" s="163"/>
      <c r="GN463" s="163"/>
      <c r="GO463" s="163"/>
      <c r="GP463" s="163"/>
      <c r="GQ463" s="163"/>
      <c r="GR463" s="163"/>
      <c r="GS463" s="163"/>
      <c r="GT463" s="163"/>
      <c r="GU463" s="163"/>
      <c r="GV463" s="163"/>
      <c r="GW463" s="163"/>
      <c r="GX463" s="163"/>
    </row>
    <row r="464" spans="1:206" ht="30" x14ac:dyDescent="0.25">
      <c r="A464" s="162">
        <v>1</v>
      </c>
      <c r="B464" s="58" t="s">
        <v>540</v>
      </c>
      <c r="C464" s="190">
        <f>'2 уровень'!D1219</f>
        <v>300</v>
      </c>
      <c r="D464" s="190">
        <f>'2 уровень'!E1219</f>
        <v>225</v>
      </c>
      <c r="E464" s="190">
        <f>'2 уровень'!F1219</f>
        <v>173</v>
      </c>
      <c r="F464" s="862">
        <f>'2 уровень'!G1219</f>
        <v>76.888888888888886</v>
      </c>
      <c r="G464" s="238">
        <f>'2 уровень'!H1219</f>
        <v>0</v>
      </c>
      <c r="H464" s="238">
        <f>'2 уровень'!I1219</f>
        <v>0</v>
      </c>
      <c r="I464" s="243">
        <f>'2 уровень'!J1219</f>
        <v>0</v>
      </c>
      <c r="J464" s="243">
        <f>'2 уровень'!K1219</f>
        <v>0</v>
      </c>
      <c r="K464" s="243">
        <f>'2 уровень'!L1219</f>
        <v>0</v>
      </c>
      <c r="L464" s="243">
        <f>'2 уровень'!M1219</f>
        <v>0</v>
      </c>
      <c r="M464" s="243">
        <f>'2 уровень'!N1219</f>
        <v>0</v>
      </c>
      <c r="N464" s="243">
        <f>'2 уровень'!O1219</f>
        <v>0</v>
      </c>
      <c r="O464" s="164">
        <f>'2 уровень'!P1219</f>
        <v>0</v>
      </c>
      <c r="P464" s="164">
        <f>'2 уровень'!Q1219</f>
        <v>0</v>
      </c>
      <c r="Q464" s="164">
        <f>'2 уровень'!R1219</f>
        <v>0</v>
      </c>
      <c r="R464" s="164">
        <f>'2 уровень'!S1219</f>
        <v>0</v>
      </c>
      <c r="S464" s="164">
        <f>'2 уровень'!T1219</f>
        <v>0</v>
      </c>
      <c r="T464" s="164">
        <f>'2 уровень'!U1219</f>
        <v>0</v>
      </c>
      <c r="U464" s="164">
        <f>'2 уровень'!V1219</f>
        <v>0</v>
      </c>
      <c r="V464" s="164">
        <f>'2 уровень'!W1219</f>
        <v>0</v>
      </c>
      <c r="W464" s="164">
        <f>'2 уровень'!X1219</f>
        <v>0</v>
      </c>
      <c r="X464" s="2835">
        <f>'2 уровень'!Y1219</f>
        <v>0</v>
      </c>
      <c r="Y464" s="164">
        <f>'2 уровень'!Z1219</f>
        <v>0</v>
      </c>
      <c r="Z464" s="164">
        <f>'2 уровень'!AA1219</f>
        <v>0</v>
      </c>
      <c r="AA464" s="164">
        <f>'2 уровень'!AB1219</f>
        <v>0</v>
      </c>
      <c r="AB464" s="2723">
        <f>'2 уровень'!AC1219</f>
        <v>0</v>
      </c>
      <c r="AC464" s="2723">
        <f>'2 уровень'!AD1219</f>
        <v>0</v>
      </c>
      <c r="AD464" s="164"/>
      <c r="AE464" s="164"/>
      <c r="AF464" s="163"/>
      <c r="AG464" s="163"/>
      <c r="AH464" s="163"/>
      <c r="AI464" s="163"/>
      <c r="AJ464" s="163"/>
      <c r="AK464" s="163"/>
      <c r="AL464" s="163"/>
      <c r="AM464" s="163"/>
      <c r="AN464" s="163"/>
      <c r="AO464" s="163"/>
      <c r="AP464" s="163"/>
      <c r="AQ464" s="163"/>
      <c r="AR464" s="163"/>
      <c r="AS464" s="163"/>
      <c r="AT464" s="163"/>
      <c r="AU464" s="163"/>
      <c r="AV464" s="163"/>
      <c r="AW464" s="163"/>
      <c r="AX464" s="163"/>
      <c r="AY464" s="163"/>
      <c r="AZ464" s="163"/>
      <c r="BA464" s="163"/>
      <c r="BB464" s="163"/>
      <c r="BC464" s="163"/>
      <c r="BD464" s="163"/>
      <c r="BE464" s="163"/>
      <c r="BF464" s="163"/>
      <c r="BG464" s="163"/>
      <c r="BH464" s="163"/>
      <c r="BI464" s="163"/>
      <c r="BJ464" s="163"/>
      <c r="BK464" s="163"/>
      <c r="BL464" s="163"/>
      <c r="BM464" s="163"/>
      <c r="BN464" s="163"/>
      <c r="BO464" s="163"/>
      <c r="BP464" s="163"/>
      <c r="BQ464" s="163"/>
      <c r="BR464" s="163"/>
      <c r="BS464" s="163"/>
      <c r="BT464" s="163"/>
      <c r="BU464" s="163"/>
      <c r="BV464" s="163"/>
      <c r="BW464" s="163"/>
      <c r="BX464" s="163"/>
      <c r="BY464" s="163"/>
      <c r="BZ464" s="163"/>
      <c r="CA464" s="163"/>
      <c r="CB464" s="163"/>
      <c r="CC464" s="163"/>
      <c r="CD464" s="163"/>
      <c r="CE464" s="163"/>
      <c r="CF464" s="163"/>
      <c r="CG464" s="163"/>
      <c r="CH464" s="163"/>
      <c r="CI464" s="163"/>
      <c r="CJ464" s="163"/>
      <c r="CK464" s="163"/>
      <c r="CL464" s="163"/>
      <c r="CM464" s="163"/>
      <c r="CN464" s="163"/>
      <c r="CO464" s="163"/>
      <c r="CP464" s="163"/>
      <c r="CQ464" s="163"/>
      <c r="CR464" s="163"/>
      <c r="CS464" s="163"/>
      <c r="CT464" s="163"/>
      <c r="CU464" s="163"/>
      <c r="CV464" s="163"/>
      <c r="CW464" s="163"/>
      <c r="CX464" s="163"/>
      <c r="CY464" s="163"/>
      <c r="CZ464" s="163"/>
      <c r="DA464" s="163"/>
      <c r="DB464" s="163"/>
      <c r="DC464" s="163"/>
      <c r="DD464" s="163"/>
      <c r="DE464" s="163"/>
      <c r="DF464" s="163"/>
      <c r="DG464" s="163"/>
      <c r="DH464" s="163"/>
      <c r="DI464" s="163"/>
      <c r="DJ464" s="163"/>
      <c r="DK464" s="163"/>
      <c r="DL464" s="163"/>
      <c r="DM464" s="163"/>
      <c r="DN464" s="163"/>
      <c r="DO464" s="163"/>
      <c r="DP464" s="163"/>
      <c r="DQ464" s="163"/>
      <c r="DR464" s="163"/>
      <c r="DS464" s="163"/>
      <c r="DT464" s="163"/>
      <c r="DU464" s="163"/>
      <c r="DV464" s="163"/>
      <c r="DW464" s="163"/>
      <c r="DX464" s="163"/>
      <c r="DY464" s="163"/>
      <c r="DZ464" s="163"/>
      <c r="EA464" s="163"/>
      <c r="EB464" s="163"/>
      <c r="EC464" s="163"/>
      <c r="ED464" s="163"/>
      <c r="EE464" s="163"/>
      <c r="EF464" s="163"/>
      <c r="EG464" s="163"/>
      <c r="EH464" s="163"/>
      <c r="EI464" s="163"/>
      <c r="EJ464" s="163"/>
      <c r="EK464" s="163"/>
      <c r="EL464" s="163"/>
      <c r="EM464" s="163"/>
      <c r="EN464" s="163"/>
      <c r="EO464" s="163"/>
      <c r="EP464" s="163"/>
      <c r="EQ464" s="163"/>
      <c r="ER464" s="163"/>
      <c r="ES464" s="163"/>
      <c r="ET464" s="163"/>
      <c r="EU464" s="163"/>
      <c r="EV464" s="163"/>
      <c r="EW464" s="163"/>
      <c r="EX464" s="163"/>
      <c r="EY464" s="163"/>
      <c r="EZ464" s="163"/>
      <c r="FA464" s="163"/>
      <c r="FB464" s="163"/>
      <c r="FC464" s="163"/>
      <c r="FD464" s="163"/>
      <c r="FE464" s="163"/>
      <c r="FF464" s="163"/>
      <c r="FG464" s="163"/>
      <c r="FH464" s="163"/>
      <c r="FI464" s="163"/>
      <c r="FJ464" s="163"/>
      <c r="FK464" s="163"/>
      <c r="FL464" s="163"/>
      <c r="FM464" s="163"/>
      <c r="FN464" s="163"/>
      <c r="FO464" s="163"/>
      <c r="FP464" s="163"/>
      <c r="FQ464" s="163"/>
      <c r="FR464" s="163"/>
      <c r="FS464" s="163"/>
      <c r="FT464" s="163"/>
      <c r="FU464" s="163"/>
      <c r="FV464" s="163"/>
      <c r="FW464" s="163"/>
      <c r="FX464" s="163"/>
      <c r="FY464" s="163"/>
      <c r="FZ464" s="163"/>
      <c r="GA464" s="163"/>
      <c r="GB464" s="163"/>
      <c r="GC464" s="163"/>
      <c r="GD464" s="163"/>
      <c r="GE464" s="163"/>
      <c r="GF464" s="163"/>
      <c r="GG464" s="163"/>
      <c r="GH464" s="163"/>
      <c r="GI464" s="163"/>
      <c r="GJ464" s="163"/>
      <c r="GK464" s="163"/>
      <c r="GL464" s="163"/>
      <c r="GM464" s="163"/>
      <c r="GN464" s="163"/>
      <c r="GO464" s="163"/>
      <c r="GP464" s="163"/>
      <c r="GQ464" s="163"/>
      <c r="GR464" s="163"/>
      <c r="GS464" s="163"/>
      <c r="GT464" s="163"/>
      <c r="GU464" s="163"/>
      <c r="GV464" s="163"/>
      <c r="GW464" s="163"/>
      <c r="GX464" s="163"/>
    </row>
    <row r="465" spans="1:206" ht="45" x14ac:dyDescent="0.25">
      <c r="A465" s="162">
        <v>1</v>
      </c>
      <c r="B465" s="2739" t="s">
        <v>543</v>
      </c>
      <c r="C465" s="190">
        <f>'2 уровень'!D1220</f>
        <v>8227</v>
      </c>
      <c r="D465" s="190">
        <f>'2 уровень'!E1220</f>
        <v>6171</v>
      </c>
      <c r="E465" s="190">
        <f>'2 уровень'!F1220</f>
        <v>7242</v>
      </c>
      <c r="F465" s="862">
        <f>'2 уровень'!G1220</f>
        <v>117.35537190082646</v>
      </c>
      <c r="G465" s="238">
        <f>'2 уровень'!H1220</f>
        <v>0</v>
      </c>
      <c r="H465" s="238">
        <f>'2 уровень'!I1220</f>
        <v>0</v>
      </c>
      <c r="I465" s="243">
        <f>'2 уровень'!J1220</f>
        <v>0</v>
      </c>
      <c r="J465" s="243">
        <f>'2 уровень'!K1220</f>
        <v>0</v>
      </c>
      <c r="K465" s="243">
        <f>'2 уровень'!L1220</f>
        <v>0</v>
      </c>
      <c r="L465" s="243">
        <f>'2 уровень'!M1220</f>
        <v>0</v>
      </c>
      <c r="M465" s="243">
        <f>'2 уровень'!N1220</f>
        <v>0</v>
      </c>
      <c r="N465" s="243">
        <f>'2 уровень'!O1220</f>
        <v>0</v>
      </c>
      <c r="O465" s="164">
        <f>'2 уровень'!P1220</f>
        <v>0</v>
      </c>
      <c r="P465" s="164">
        <f>'2 уровень'!Q1220</f>
        <v>0</v>
      </c>
      <c r="Q465" s="164">
        <f>'2 уровень'!R1220</f>
        <v>0</v>
      </c>
      <c r="R465" s="164">
        <f>'2 уровень'!S1220</f>
        <v>0</v>
      </c>
      <c r="S465" s="164">
        <f>'2 уровень'!T1220</f>
        <v>0</v>
      </c>
      <c r="T465" s="164">
        <f>'2 уровень'!U1220</f>
        <v>0</v>
      </c>
      <c r="U465" s="164">
        <f>'2 уровень'!V1220</f>
        <v>0</v>
      </c>
      <c r="V465" s="164">
        <f>'2 уровень'!W1220</f>
        <v>0</v>
      </c>
      <c r="W465" s="164">
        <f>'2 уровень'!X1220</f>
        <v>0</v>
      </c>
      <c r="X465" s="2835">
        <f>'2 уровень'!Y1220</f>
        <v>0</v>
      </c>
      <c r="Y465" s="164">
        <f>'2 уровень'!Z1220</f>
        <v>0</v>
      </c>
      <c r="Z465" s="164">
        <f>'2 уровень'!AA1220</f>
        <v>0</v>
      </c>
      <c r="AA465" s="164">
        <f>'2 уровень'!AB1220</f>
        <v>0</v>
      </c>
      <c r="AB465" s="2723">
        <f>'2 уровень'!AC1220</f>
        <v>0</v>
      </c>
      <c r="AC465" s="2723">
        <f>'2 уровень'!AD1220</f>
        <v>0</v>
      </c>
      <c r="AD465" s="164"/>
      <c r="AE465" s="164"/>
      <c r="AF465" s="163"/>
      <c r="AG465" s="163"/>
      <c r="AH465" s="163"/>
      <c r="AI465" s="163"/>
      <c r="AJ465" s="163"/>
      <c r="AK465" s="163"/>
      <c r="AL465" s="163"/>
      <c r="AM465" s="163"/>
      <c r="AN465" s="163"/>
      <c r="AO465" s="163"/>
      <c r="AP465" s="163"/>
      <c r="AQ465" s="163"/>
      <c r="AR465" s="163"/>
      <c r="AS465" s="163"/>
      <c r="AT465" s="163"/>
      <c r="AU465" s="163"/>
      <c r="AV465" s="163"/>
      <c r="AW465" s="163"/>
      <c r="AX465" s="163"/>
      <c r="AY465" s="163"/>
      <c r="AZ465" s="163"/>
      <c r="BA465" s="163"/>
      <c r="BB465" s="163"/>
      <c r="BC465" s="163"/>
      <c r="BD465" s="163"/>
      <c r="BE465" s="163"/>
      <c r="BF465" s="163"/>
      <c r="BG465" s="163"/>
      <c r="BH465" s="163"/>
      <c r="BI465" s="163"/>
      <c r="BJ465" s="163"/>
      <c r="BK465" s="163"/>
      <c r="BL465" s="163"/>
      <c r="BM465" s="163"/>
      <c r="BN465" s="163"/>
      <c r="BO465" s="163"/>
      <c r="BP465" s="163"/>
      <c r="BQ465" s="163"/>
      <c r="BR465" s="163"/>
      <c r="BS465" s="163"/>
      <c r="BT465" s="163"/>
      <c r="BU465" s="163"/>
      <c r="BV465" s="163"/>
      <c r="BW465" s="163"/>
      <c r="BX465" s="163"/>
      <c r="BY465" s="163"/>
      <c r="BZ465" s="163"/>
      <c r="CA465" s="163"/>
      <c r="CB465" s="163"/>
      <c r="CC465" s="163"/>
      <c r="CD465" s="163"/>
      <c r="CE465" s="163"/>
      <c r="CF465" s="163"/>
      <c r="CG465" s="163"/>
      <c r="CH465" s="163"/>
      <c r="CI465" s="163"/>
      <c r="CJ465" s="163"/>
      <c r="CK465" s="163"/>
      <c r="CL465" s="163"/>
      <c r="CM465" s="163"/>
      <c r="CN465" s="163"/>
      <c r="CO465" s="163"/>
      <c r="CP465" s="163"/>
      <c r="CQ465" s="163"/>
      <c r="CR465" s="163"/>
      <c r="CS465" s="163"/>
      <c r="CT465" s="163"/>
      <c r="CU465" s="163"/>
      <c r="CV465" s="163"/>
      <c r="CW465" s="163"/>
      <c r="CX465" s="163"/>
      <c r="CY465" s="163"/>
      <c r="CZ465" s="163"/>
      <c r="DA465" s="163"/>
      <c r="DB465" s="163"/>
      <c r="DC465" s="163"/>
      <c r="DD465" s="163"/>
      <c r="DE465" s="163"/>
      <c r="DF465" s="163"/>
      <c r="DG465" s="163"/>
      <c r="DH465" s="163"/>
      <c r="DI465" s="163"/>
      <c r="DJ465" s="163"/>
      <c r="DK465" s="163"/>
      <c r="DL465" s="163"/>
      <c r="DM465" s="163"/>
      <c r="DN465" s="163"/>
      <c r="DO465" s="163"/>
      <c r="DP465" s="163"/>
      <c r="DQ465" s="163"/>
      <c r="DR465" s="163"/>
      <c r="DS465" s="163"/>
      <c r="DT465" s="163"/>
      <c r="DU465" s="163"/>
      <c r="DV465" s="163"/>
      <c r="DW465" s="163"/>
      <c r="DX465" s="163"/>
      <c r="DY465" s="163"/>
      <c r="DZ465" s="163"/>
      <c r="EA465" s="163"/>
      <c r="EB465" s="163"/>
      <c r="EC465" s="163"/>
      <c r="ED465" s="163"/>
      <c r="EE465" s="163"/>
      <c r="EF465" s="163"/>
      <c r="EG465" s="163"/>
      <c r="EH465" s="163"/>
      <c r="EI465" s="163"/>
      <c r="EJ465" s="163"/>
      <c r="EK465" s="163"/>
      <c r="EL465" s="163"/>
      <c r="EM465" s="163"/>
      <c r="EN465" s="163"/>
      <c r="EO465" s="163"/>
      <c r="EP465" s="163"/>
      <c r="EQ465" s="163"/>
      <c r="ER465" s="163"/>
      <c r="ES465" s="163"/>
      <c r="ET465" s="163"/>
      <c r="EU465" s="163"/>
      <c r="EV465" s="163"/>
      <c r="EW465" s="163"/>
      <c r="EX465" s="163"/>
      <c r="EY465" s="163"/>
      <c r="EZ465" s="163"/>
      <c r="FA465" s="163"/>
      <c r="FB465" s="163"/>
      <c r="FC465" s="163"/>
      <c r="FD465" s="163"/>
      <c r="FE465" s="163"/>
      <c r="FF465" s="163"/>
      <c r="FG465" s="163"/>
      <c r="FH465" s="163"/>
      <c r="FI465" s="163"/>
      <c r="FJ465" s="163"/>
      <c r="FK465" s="163"/>
      <c r="FL465" s="163"/>
      <c r="FM465" s="163"/>
      <c r="FN465" s="163"/>
      <c r="FO465" s="163"/>
      <c r="FP465" s="163"/>
      <c r="FQ465" s="163"/>
      <c r="FR465" s="163"/>
      <c r="FS465" s="163"/>
      <c r="FT465" s="163"/>
      <c r="FU465" s="163"/>
      <c r="FV465" s="163"/>
      <c r="FW465" s="163"/>
      <c r="FX465" s="163"/>
      <c r="FY465" s="163"/>
      <c r="FZ465" s="163"/>
      <c r="GA465" s="163"/>
      <c r="GB465" s="163"/>
      <c r="GC465" s="163"/>
      <c r="GD465" s="163"/>
      <c r="GE465" s="163"/>
      <c r="GF465" s="163"/>
      <c r="GG465" s="163"/>
      <c r="GH465" s="163"/>
      <c r="GI465" s="163"/>
      <c r="GJ465" s="163"/>
      <c r="GK465" s="163"/>
      <c r="GL465" s="163"/>
      <c r="GM465" s="163"/>
      <c r="GN465" s="163"/>
      <c r="GO465" s="163"/>
      <c r="GP465" s="163"/>
      <c r="GQ465" s="163"/>
      <c r="GR465" s="163"/>
      <c r="GS465" s="163"/>
      <c r="GT465" s="163"/>
      <c r="GU465" s="163"/>
      <c r="GV465" s="163"/>
      <c r="GW465" s="163"/>
      <c r="GX465" s="163"/>
    </row>
    <row r="466" spans="1:206" ht="30" x14ac:dyDescent="0.25">
      <c r="A466" s="162">
        <v>1</v>
      </c>
      <c r="B466" s="58" t="s">
        <v>544</v>
      </c>
      <c r="C466" s="190">
        <f>'2 уровень'!D1221</f>
        <v>5123</v>
      </c>
      <c r="D466" s="190">
        <f>'2 уровень'!E1221</f>
        <v>3842</v>
      </c>
      <c r="E466" s="190">
        <f>'2 уровень'!F1221</f>
        <v>4091</v>
      </c>
      <c r="F466" s="862">
        <f>'2 уровень'!G1221</f>
        <v>106.48099947943778</v>
      </c>
      <c r="G466" s="238">
        <f>'2 уровень'!H1221</f>
        <v>0</v>
      </c>
      <c r="H466" s="238">
        <f>'2 уровень'!I1221</f>
        <v>0</v>
      </c>
      <c r="I466" s="243">
        <f>'2 уровень'!J1221</f>
        <v>0</v>
      </c>
      <c r="J466" s="243">
        <f>'2 уровень'!K1221</f>
        <v>0</v>
      </c>
      <c r="K466" s="243">
        <f>'2 уровень'!L1221</f>
        <v>0</v>
      </c>
      <c r="L466" s="243">
        <f>'2 уровень'!M1221</f>
        <v>0</v>
      </c>
      <c r="M466" s="243">
        <f>'2 уровень'!N1221</f>
        <v>0</v>
      </c>
      <c r="N466" s="243">
        <f>'2 уровень'!O1221</f>
        <v>0</v>
      </c>
      <c r="O466" s="164">
        <f>'2 уровень'!P1221</f>
        <v>0</v>
      </c>
      <c r="P466" s="164">
        <f>'2 уровень'!Q1221</f>
        <v>0</v>
      </c>
      <c r="Q466" s="164">
        <f>'2 уровень'!R1221</f>
        <v>0</v>
      </c>
      <c r="R466" s="164">
        <f>'2 уровень'!S1221</f>
        <v>0</v>
      </c>
      <c r="S466" s="164">
        <f>'2 уровень'!T1221</f>
        <v>0</v>
      </c>
      <c r="T466" s="164">
        <f>'2 уровень'!U1221</f>
        <v>0</v>
      </c>
      <c r="U466" s="164">
        <f>'2 уровень'!V1221</f>
        <v>0</v>
      </c>
      <c r="V466" s="164">
        <f>'2 уровень'!W1221</f>
        <v>0</v>
      </c>
      <c r="W466" s="164">
        <f>'2 уровень'!X1221</f>
        <v>0</v>
      </c>
      <c r="X466" s="2835">
        <f>'2 уровень'!Y1221</f>
        <v>0</v>
      </c>
      <c r="Y466" s="164">
        <f>'2 уровень'!Z1221</f>
        <v>0</v>
      </c>
      <c r="Z466" s="164">
        <f>'2 уровень'!AA1221</f>
        <v>0</v>
      </c>
      <c r="AA466" s="164">
        <f>'2 уровень'!AB1221</f>
        <v>0</v>
      </c>
      <c r="AB466" s="2723">
        <f>'2 уровень'!AC1221</f>
        <v>0</v>
      </c>
      <c r="AC466" s="2723">
        <f>'2 уровень'!AD1221</f>
        <v>0</v>
      </c>
      <c r="AD466" s="164"/>
      <c r="AE466" s="164"/>
      <c r="AF466" s="163"/>
      <c r="AG466" s="163"/>
      <c r="AH466" s="163"/>
      <c r="AI466" s="163"/>
      <c r="AJ466" s="163"/>
      <c r="AK466" s="163"/>
      <c r="AL466" s="163"/>
      <c r="AM466" s="163"/>
      <c r="AN466" s="163"/>
      <c r="AO466" s="163"/>
      <c r="AP466" s="163"/>
      <c r="AQ466" s="163"/>
      <c r="AR466" s="163"/>
      <c r="AS466" s="163"/>
      <c r="AT466" s="163"/>
      <c r="AU466" s="163"/>
      <c r="AV466" s="163"/>
      <c r="AW466" s="163"/>
      <c r="AX466" s="163"/>
      <c r="AY466" s="163"/>
      <c r="AZ466" s="163"/>
      <c r="BA466" s="163"/>
      <c r="BB466" s="163"/>
      <c r="BC466" s="163"/>
      <c r="BD466" s="163"/>
      <c r="BE466" s="163"/>
      <c r="BF466" s="163"/>
      <c r="BG466" s="163"/>
      <c r="BH466" s="163"/>
      <c r="BI466" s="163"/>
      <c r="BJ466" s="163"/>
      <c r="BK466" s="163"/>
      <c r="BL466" s="163"/>
      <c r="BM466" s="163"/>
      <c r="BN466" s="163"/>
      <c r="BO466" s="163"/>
      <c r="BP466" s="163"/>
      <c r="BQ466" s="163"/>
      <c r="BR466" s="163"/>
      <c r="BS466" s="163"/>
      <c r="BT466" s="163"/>
      <c r="BU466" s="163"/>
      <c r="BV466" s="163"/>
      <c r="BW466" s="163"/>
      <c r="BX466" s="163"/>
      <c r="BY466" s="163"/>
      <c r="BZ466" s="163"/>
      <c r="CA466" s="163"/>
      <c r="CB466" s="163"/>
      <c r="CC466" s="163"/>
      <c r="CD466" s="163"/>
      <c r="CE466" s="163"/>
      <c r="CF466" s="163"/>
      <c r="CG466" s="163"/>
      <c r="CH466" s="163"/>
      <c r="CI466" s="163"/>
      <c r="CJ466" s="163"/>
      <c r="CK466" s="163"/>
      <c r="CL466" s="163"/>
      <c r="CM466" s="163"/>
      <c r="CN466" s="163"/>
      <c r="CO466" s="163"/>
      <c r="CP466" s="163"/>
      <c r="CQ466" s="163"/>
      <c r="CR466" s="163"/>
      <c r="CS466" s="163"/>
      <c r="CT466" s="163"/>
      <c r="CU466" s="163"/>
      <c r="CV466" s="163"/>
      <c r="CW466" s="163"/>
      <c r="CX466" s="163"/>
      <c r="CY466" s="163"/>
      <c r="CZ466" s="163"/>
      <c r="DA466" s="163"/>
      <c r="DB466" s="163"/>
      <c r="DC466" s="163"/>
      <c r="DD466" s="163"/>
      <c r="DE466" s="163"/>
      <c r="DF466" s="163"/>
      <c r="DG466" s="163"/>
      <c r="DH466" s="163"/>
      <c r="DI466" s="163"/>
      <c r="DJ466" s="163"/>
      <c r="DK466" s="163"/>
      <c r="DL466" s="163"/>
      <c r="DM466" s="163"/>
      <c r="DN466" s="163"/>
      <c r="DO466" s="163"/>
      <c r="DP466" s="163"/>
      <c r="DQ466" s="163"/>
      <c r="DR466" s="163"/>
      <c r="DS466" s="163"/>
      <c r="DT466" s="163"/>
      <c r="DU466" s="163"/>
      <c r="DV466" s="163"/>
      <c r="DW466" s="163"/>
      <c r="DX466" s="163"/>
      <c r="DY466" s="163"/>
      <c r="DZ466" s="163"/>
      <c r="EA466" s="163"/>
      <c r="EB466" s="163"/>
      <c r="EC466" s="163"/>
      <c r="ED466" s="163"/>
      <c r="EE466" s="163"/>
      <c r="EF466" s="163"/>
      <c r="EG466" s="163"/>
      <c r="EH466" s="163"/>
      <c r="EI466" s="163"/>
      <c r="EJ466" s="163"/>
      <c r="EK466" s="163"/>
      <c r="EL466" s="163"/>
      <c r="EM466" s="163"/>
      <c r="EN466" s="163"/>
      <c r="EO466" s="163"/>
      <c r="EP466" s="163"/>
      <c r="EQ466" s="163"/>
      <c r="ER466" s="163"/>
      <c r="ES466" s="163"/>
      <c r="ET466" s="163"/>
      <c r="EU466" s="163"/>
      <c r="EV466" s="163"/>
      <c r="EW466" s="163"/>
      <c r="EX466" s="163"/>
      <c r="EY466" s="163"/>
      <c r="EZ466" s="163"/>
      <c r="FA466" s="163"/>
      <c r="FB466" s="163"/>
      <c r="FC466" s="163"/>
      <c r="FD466" s="163"/>
      <c r="FE466" s="163"/>
      <c r="FF466" s="163"/>
      <c r="FG466" s="163"/>
      <c r="FH466" s="163"/>
      <c r="FI466" s="163"/>
      <c r="FJ466" s="163"/>
      <c r="FK466" s="163"/>
      <c r="FL466" s="163"/>
      <c r="FM466" s="163"/>
      <c r="FN466" s="163"/>
      <c r="FO466" s="163"/>
      <c r="FP466" s="163"/>
      <c r="FQ466" s="163"/>
      <c r="FR466" s="163"/>
      <c r="FS466" s="163"/>
      <c r="FT466" s="163"/>
      <c r="FU466" s="163"/>
      <c r="FV466" s="163"/>
      <c r="FW466" s="163"/>
      <c r="FX466" s="163"/>
      <c r="FY466" s="163"/>
      <c r="FZ466" s="163"/>
      <c r="GA466" s="163"/>
      <c r="GB466" s="163"/>
      <c r="GC466" s="163"/>
      <c r="GD466" s="163"/>
      <c r="GE466" s="163"/>
      <c r="GF466" s="163"/>
      <c r="GG466" s="163"/>
      <c r="GH466" s="163"/>
      <c r="GI466" s="163"/>
      <c r="GJ466" s="163"/>
      <c r="GK466" s="163"/>
      <c r="GL466" s="163"/>
      <c r="GM466" s="163"/>
      <c r="GN466" s="163"/>
      <c r="GO466" s="163"/>
      <c r="GP466" s="163"/>
      <c r="GQ466" s="163"/>
      <c r="GR466" s="163"/>
      <c r="GS466" s="163"/>
      <c r="GT466" s="163"/>
      <c r="GU466" s="163"/>
      <c r="GV466" s="163"/>
      <c r="GW466" s="163"/>
      <c r="GX466" s="163"/>
    </row>
    <row r="467" spans="1:206" ht="30" x14ac:dyDescent="0.25">
      <c r="A467" s="162">
        <v>1</v>
      </c>
      <c r="B467" s="58" t="s">
        <v>545</v>
      </c>
      <c r="C467" s="190">
        <f>'2 уровень'!D1222</f>
        <v>1537</v>
      </c>
      <c r="D467" s="190">
        <f>'2 уровень'!E1222</f>
        <v>1153</v>
      </c>
      <c r="E467" s="190">
        <f>'2 уровень'!F1222</f>
        <v>1037</v>
      </c>
      <c r="F467" s="862">
        <f>'2 уровень'!G1222</f>
        <v>89.939288811795308</v>
      </c>
      <c r="G467" s="238">
        <f>'2 уровень'!H1222</f>
        <v>0</v>
      </c>
      <c r="H467" s="238">
        <f>'2 уровень'!I1222</f>
        <v>0</v>
      </c>
      <c r="I467" s="243">
        <f>'2 уровень'!J1222</f>
        <v>0</v>
      </c>
      <c r="J467" s="243">
        <f>'2 уровень'!K1222</f>
        <v>0</v>
      </c>
      <c r="K467" s="243">
        <f>'2 уровень'!L1222</f>
        <v>0</v>
      </c>
      <c r="L467" s="243">
        <f>'2 уровень'!M1222</f>
        <v>0</v>
      </c>
      <c r="M467" s="243">
        <f>'2 уровень'!N1222</f>
        <v>0</v>
      </c>
      <c r="N467" s="243">
        <f>'2 уровень'!O1222</f>
        <v>0</v>
      </c>
      <c r="O467" s="164">
        <f>'2 уровень'!P1222</f>
        <v>0</v>
      </c>
      <c r="P467" s="164">
        <f>'2 уровень'!Q1222</f>
        <v>0</v>
      </c>
      <c r="Q467" s="164">
        <f>'2 уровень'!R1222</f>
        <v>0</v>
      </c>
      <c r="R467" s="164">
        <f>'2 уровень'!S1222</f>
        <v>0</v>
      </c>
      <c r="S467" s="164">
        <f>'2 уровень'!T1222</f>
        <v>0</v>
      </c>
      <c r="T467" s="164">
        <f>'2 уровень'!U1222</f>
        <v>0</v>
      </c>
      <c r="U467" s="164">
        <f>'2 уровень'!V1222</f>
        <v>0</v>
      </c>
      <c r="V467" s="164">
        <f>'2 уровень'!W1222</f>
        <v>0</v>
      </c>
      <c r="W467" s="164">
        <f>'2 уровень'!X1222</f>
        <v>0</v>
      </c>
      <c r="X467" s="2835">
        <f>'2 уровень'!Y1222</f>
        <v>0</v>
      </c>
      <c r="Y467" s="164">
        <f>'2 уровень'!Z1222</f>
        <v>0</v>
      </c>
      <c r="Z467" s="164">
        <f>'2 уровень'!AA1222</f>
        <v>0</v>
      </c>
      <c r="AA467" s="164">
        <f>'2 уровень'!AB1222</f>
        <v>0</v>
      </c>
      <c r="AB467" s="2723">
        <f>'2 уровень'!AC1222</f>
        <v>0</v>
      </c>
      <c r="AC467" s="2723">
        <f>'2 уровень'!AD1222</f>
        <v>0</v>
      </c>
      <c r="AD467" s="164"/>
      <c r="AE467" s="164"/>
      <c r="AF467" s="163"/>
      <c r="AG467" s="163"/>
      <c r="AH467" s="163"/>
      <c r="AI467" s="163"/>
      <c r="AJ467" s="163"/>
      <c r="AK467" s="163"/>
      <c r="AL467" s="163"/>
      <c r="AM467" s="163"/>
      <c r="AN467" s="163"/>
      <c r="AO467" s="163"/>
      <c r="AP467" s="163"/>
      <c r="AQ467" s="163"/>
      <c r="AR467" s="163"/>
      <c r="AS467" s="163"/>
      <c r="AT467" s="163"/>
      <c r="AU467" s="163"/>
      <c r="AV467" s="163"/>
      <c r="AW467" s="163"/>
      <c r="AX467" s="163"/>
      <c r="AY467" s="163"/>
      <c r="AZ467" s="163"/>
      <c r="BA467" s="163"/>
      <c r="BB467" s="163"/>
      <c r="BC467" s="163"/>
      <c r="BD467" s="163"/>
      <c r="BE467" s="163"/>
      <c r="BF467" s="163"/>
      <c r="BG467" s="163"/>
      <c r="BH467" s="163"/>
      <c r="BI467" s="163"/>
      <c r="BJ467" s="163"/>
      <c r="BK467" s="163"/>
      <c r="BL467" s="163"/>
      <c r="BM467" s="163"/>
      <c r="BN467" s="163"/>
      <c r="BO467" s="163"/>
      <c r="BP467" s="163"/>
      <c r="BQ467" s="163"/>
      <c r="BR467" s="163"/>
      <c r="BS467" s="163"/>
      <c r="BT467" s="163"/>
      <c r="BU467" s="163"/>
      <c r="BV467" s="163"/>
      <c r="BW467" s="163"/>
      <c r="BX467" s="163"/>
      <c r="BY467" s="163"/>
      <c r="BZ467" s="163"/>
      <c r="CA467" s="163"/>
      <c r="CB467" s="163"/>
      <c r="CC467" s="163"/>
      <c r="CD467" s="163"/>
      <c r="CE467" s="163"/>
      <c r="CF467" s="163"/>
      <c r="CG467" s="163"/>
      <c r="CH467" s="163"/>
      <c r="CI467" s="163"/>
      <c r="CJ467" s="163"/>
      <c r="CK467" s="163"/>
      <c r="CL467" s="163"/>
      <c r="CM467" s="163"/>
      <c r="CN467" s="163"/>
      <c r="CO467" s="163"/>
      <c r="CP467" s="163"/>
      <c r="CQ467" s="163"/>
      <c r="CR467" s="163"/>
      <c r="CS467" s="163"/>
      <c r="CT467" s="163"/>
      <c r="CU467" s="163"/>
      <c r="CV467" s="163"/>
      <c r="CW467" s="163"/>
      <c r="CX467" s="163"/>
      <c r="CY467" s="163"/>
      <c r="CZ467" s="163"/>
      <c r="DA467" s="163"/>
      <c r="DB467" s="163"/>
      <c r="DC467" s="163"/>
      <c r="DD467" s="163"/>
      <c r="DE467" s="163"/>
      <c r="DF467" s="163"/>
      <c r="DG467" s="163"/>
      <c r="DH467" s="163"/>
      <c r="DI467" s="163"/>
      <c r="DJ467" s="163"/>
      <c r="DK467" s="163"/>
      <c r="DL467" s="163"/>
      <c r="DM467" s="163"/>
      <c r="DN467" s="163"/>
      <c r="DO467" s="163"/>
      <c r="DP467" s="163"/>
      <c r="DQ467" s="163"/>
      <c r="DR467" s="163"/>
      <c r="DS467" s="163"/>
      <c r="DT467" s="163"/>
      <c r="DU467" s="163"/>
      <c r="DV467" s="163"/>
      <c r="DW467" s="163"/>
      <c r="DX467" s="163"/>
      <c r="DY467" s="163"/>
      <c r="DZ467" s="163"/>
      <c r="EA467" s="163"/>
      <c r="EB467" s="163"/>
      <c r="EC467" s="163"/>
      <c r="ED467" s="163"/>
      <c r="EE467" s="163"/>
      <c r="EF467" s="163"/>
      <c r="EG467" s="163"/>
      <c r="EH467" s="163"/>
      <c r="EI467" s="163"/>
      <c r="EJ467" s="163"/>
      <c r="EK467" s="163"/>
      <c r="EL467" s="163"/>
      <c r="EM467" s="163"/>
      <c r="EN467" s="163"/>
      <c r="EO467" s="163"/>
      <c r="EP467" s="163"/>
      <c r="EQ467" s="163"/>
      <c r="ER467" s="163"/>
      <c r="ES467" s="163"/>
      <c r="ET467" s="163"/>
      <c r="EU467" s="163"/>
      <c r="EV467" s="163"/>
      <c r="EW467" s="163"/>
      <c r="EX467" s="163"/>
      <c r="EY467" s="163"/>
      <c r="EZ467" s="163"/>
      <c r="FA467" s="163"/>
      <c r="FB467" s="163"/>
      <c r="FC467" s="163"/>
      <c r="FD467" s="163"/>
      <c r="FE467" s="163"/>
      <c r="FF467" s="163"/>
      <c r="FG467" s="163"/>
      <c r="FH467" s="163"/>
      <c r="FI467" s="163"/>
      <c r="FJ467" s="163"/>
      <c r="FK467" s="163"/>
      <c r="FL467" s="163"/>
      <c r="FM467" s="163"/>
      <c r="FN467" s="163"/>
      <c r="FO467" s="163"/>
      <c r="FP467" s="163"/>
      <c r="FQ467" s="163"/>
      <c r="FR467" s="163"/>
      <c r="FS467" s="163"/>
      <c r="FT467" s="163"/>
      <c r="FU467" s="163"/>
      <c r="FV467" s="163"/>
      <c r="FW467" s="163"/>
      <c r="FX467" s="163"/>
      <c r="FY467" s="163"/>
      <c r="FZ467" s="163"/>
      <c r="GA467" s="163"/>
      <c r="GB467" s="163"/>
      <c r="GC467" s="163"/>
      <c r="GD467" s="163"/>
      <c r="GE467" s="163"/>
      <c r="GF467" s="163"/>
      <c r="GG467" s="163"/>
      <c r="GH467" s="163"/>
      <c r="GI467" s="163"/>
      <c r="GJ467" s="163"/>
      <c r="GK467" s="163"/>
      <c r="GL467" s="163"/>
      <c r="GM467" s="163"/>
      <c r="GN467" s="163"/>
      <c r="GO467" s="163"/>
      <c r="GP467" s="163"/>
      <c r="GQ467" s="163"/>
      <c r="GR467" s="163"/>
      <c r="GS467" s="163"/>
      <c r="GT467" s="163"/>
      <c r="GU467" s="163"/>
      <c r="GV467" s="163"/>
      <c r="GW467" s="163"/>
      <c r="GX467" s="163"/>
    </row>
    <row r="468" spans="1:206" ht="45" x14ac:dyDescent="0.25">
      <c r="A468" s="162">
        <v>1</v>
      </c>
      <c r="B468" s="58" t="s">
        <v>613</v>
      </c>
      <c r="C468" s="190">
        <f>'2 уровень'!D1223</f>
        <v>1125</v>
      </c>
      <c r="D468" s="190">
        <f>'2 уровень'!E1223</f>
        <v>844</v>
      </c>
      <c r="E468" s="190">
        <f>'2 уровень'!F1223</f>
        <v>1197</v>
      </c>
      <c r="F468" s="862">
        <f>'2 уровень'!G1223</f>
        <v>141.82464454976304</v>
      </c>
      <c r="G468" s="238">
        <f>'2 уровень'!H1223</f>
        <v>0</v>
      </c>
      <c r="H468" s="238">
        <f>'2 уровень'!I1223</f>
        <v>0</v>
      </c>
      <c r="I468" s="243">
        <f>'2 уровень'!J1223</f>
        <v>0</v>
      </c>
      <c r="J468" s="243">
        <f>'2 уровень'!K1223</f>
        <v>0</v>
      </c>
      <c r="K468" s="243">
        <f>'2 уровень'!L1223</f>
        <v>0</v>
      </c>
      <c r="L468" s="243">
        <f>'2 уровень'!M1223</f>
        <v>0</v>
      </c>
      <c r="M468" s="243">
        <f>'2 уровень'!N1223</f>
        <v>0</v>
      </c>
      <c r="N468" s="243">
        <f>'2 уровень'!O1223</f>
        <v>0</v>
      </c>
      <c r="O468" s="164">
        <f>'2 уровень'!P1223</f>
        <v>0</v>
      </c>
      <c r="P468" s="164">
        <f>'2 уровень'!Q1223</f>
        <v>0</v>
      </c>
      <c r="Q468" s="164">
        <f>'2 уровень'!R1223</f>
        <v>0</v>
      </c>
      <c r="R468" s="164">
        <f>'2 уровень'!S1223</f>
        <v>0</v>
      </c>
      <c r="S468" s="164">
        <f>'2 уровень'!T1223</f>
        <v>0</v>
      </c>
      <c r="T468" s="164">
        <f>'2 уровень'!U1223</f>
        <v>0</v>
      </c>
      <c r="U468" s="164">
        <f>'2 уровень'!V1223</f>
        <v>0</v>
      </c>
      <c r="V468" s="164">
        <f>'2 уровень'!W1223</f>
        <v>0</v>
      </c>
      <c r="W468" s="164">
        <f>'2 уровень'!X1223</f>
        <v>0</v>
      </c>
      <c r="X468" s="2835">
        <f>'2 уровень'!Y1223</f>
        <v>0</v>
      </c>
      <c r="Y468" s="164">
        <f>'2 уровень'!Z1223</f>
        <v>0</v>
      </c>
      <c r="Z468" s="164">
        <f>'2 уровень'!AA1223</f>
        <v>0</v>
      </c>
      <c r="AA468" s="164">
        <f>'2 уровень'!AB1223</f>
        <v>0</v>
      </c>
      <c r="AB468" s="2723">
        <f>'2 уровень'!AC1223</f>
        <v>0</v>
      </c>
      <c r="AC468" s="2723">
        <f>'2 уровень'!AD1223</f>
        <v>0</v>
      </c>
      <c r="AD468" s="164"/>
      <c r="AE468" s="164"/>
      <c r="AF468" s="163"/>
      <c r="AG468" s="163"/>
      <c r="AH468" s="163"/>
      <c r="AI468" s="163"/>
      <c r="AJ468" s="163"/>
      <c r="AK468" s="163"/>
      <c r="AL468" s="163"/>
      <c r="AM468" s="163"/>
      <c r="AN468" s="163"/>
      <c r="AO468" s="163"/>
      <c r="AP468" s="163"/>
      <c r="AQ468" s="163"/>
      <c r="AR468" s="163"/>
      <c r="AS468" s="163"/>
      <c r="AT468" s="163"/>
      <c r="AU468" s="163"/>
      <c r="AV468" s="163"/>
      <c r="AW468" s="163"/>
      <c r="AX468" s="163"/>
      <c r="AY468" s="163"/>
      <c r="AZ468" s="163"/>
      <c r="BA468" s="163"/>
      <c r="BB468" s="163"/>
      <c r="BC468" s="163"/>
      <c r="BD468" s="163"/>
      <c r="BE468" s="163"/>
      <c r="BF468" s="163"/>
      <c r="BG468" s="163"/>
      <c r="BH468" s="163"/>
      <c r="BI468" s="163"/>
      <c r="BJ468" s="163"/>
      <c r="BK468" s="163"/>
      <c r="BL468" s="163"/>
      <c r="BM468" s="163"/>
      <c r="BN468" s="163"/>
      <c r="BO468" s="163"/>
      <c r="BP468" s="163"/>
      <c r="BQ468" s="163"/>
      <c r="BR468" s="163"/>
      <c r="BS468" s="163"/>
      <c r="BT468" s="163"/>
      <c r="BU468" s="163"/>
      <c r="BV468" s="163"/>
      <c r="BW468" s="163"/>
      <c r="BX468" s="163"/>
      <c r="BY468" s="163"/>
      <c r="BZ468" s="163"/>
      <c r="CA468" s="163"/>
      <c r="CB468" s="163"/>
      <c r="CC468" s="163"/>
      <c r="CD468" s="163"/>
      <c r="CE468" s="163"/>
      <c r="CF468" s="163"/>
      <c r="CG468" s="163"/>
      <c r="CH468" s="163"/>
      <c r="CI468" s="163"/>
      <c r="CJ468" s="163"/>
      <c r="CK468" s="163"/>
      <c r="CL468" s="163"/>
      <c r="CM468" s="163"/>
      <c r="CN468" s="163"/>
      <c r="CO468" s="163"/>
      <c r="CP468" s="163"/>
      <c r="CQ468" s="163"/>
      <c r="CR468" s="163"/>
      <c r="CS468" s="163"/>
      <c r="CT468" s="163"/>
      <c r="CU468" s="163"/>
      <c r="CV468" s="163"/>
      <c r="CW468" s="163"/>
      <c r="CX468" s="163"/>
      <c r="CY468" s="163"/>
      <c r="CZ468" s="163"/>
      <c r="DA468" s="163"/>
      <c r="DB468" s="163"/>
      <c r="DC468" s="163"/>
      <c r="DD468" s="163"/>
      <c r="DE468" s="163"/>
      <c r="DF468" s="163"/>
      <c r="DG468" s="163"/>
      <c r="DH468" s="163"/>
      <c r="DI468" s="163"/>
      <c r="DJ468" s="163"/>
      <c r="DK468" s="163"/>
      <c r="DL468" s="163"/>
      <c r="DM468" s="163"/>
      <c r="DN468" s="163"/>
      <c r="DO468" s="163"/>
      <c r="DP468" s="163"/>
      <c r="DQ468" s="163"/>
      <c r="DR468" s="163"/>
      <c r="DS468" s="163"/>
      <c r="DT468" s="163"/>
      <c r="DU468" s="163"/>
      <c r="DV468" s="163"/>
      <c r="DW468" s="163"/>
      <c r="DX468" s="163"/>
      <c r="DY468" s="163"/>
      <c r="DZ468" s="163"/>
      <c r="EA468" s="163"/>
      <c r="EB468" s="163"/>
      <c r="EC468" s="163"/>
      <c r="ED468" s="163"/>
      <c r="EE468" s="163"/>
      <c r="EF468" s="163"/>
      <c r="EG468" s="163"/>
      <c r="EH468" s="163"/>
      <c r="EI468" s="163"/>
      <c r="EJ468" s="163"/>
      <c r="EK468" s="163"/>
      <c r="EL468" s="163"/>
      <c r="EM468" s="163"/>
      <c r="EN468" s="163"/>
      <c r="EO468" s="163"/>
      <c r="EP468" s="163"/>
      <c r="EQ468" s="163"/>
      <c r="ER468" s="163"/>
      <c r="ES468" s="163"/>
      <c r="ET468" s="163"/>
      <c r="EU468" s="163"/>
      <c r="EV468" s="163"/>
      <c r="EW468" s="163"/>
      <c r="EX468" s="163"/>
      <c r="EY468" s="163"/>
      <c r="EZ468" s="163"/>
      <c r="FA468" s="163"/>
      <c r="FB468" s="163"/>
      <c r="FC468" s="163"/>
      <c r="FD468" s="163"/>
      <c r="FE468" s="163"/>
      <c r="FF468" s="163"/>
      <c r="FG468" s="163"/>
      <c r="FH468" s="163"/>
      <c r="FI468" s="163"/>
      <c r="FJ468" s="163"/>
      <c r="FK468" s="163"/>
      <c r="FL468" s="163"/>
      <c r="FM468" s="163"/>
      <c r="FN468" s="163"/>
      <c r="FO468" s="163"/>
      <c r="FP468" s="163"/>
      <c r="FQ468" s="163"/>
      <c r="FR468" s="163"/>
      <c r="FS468" s="163"/>
      <c r="FT468" s="163"/>
      <c r="FU468" s="163"/>
      <c r="FV468" s="163"/>
      <c r="FW468" s="163"/>
      <c r="FX468" s="163"/>
      <c r="FY468" s="163"/>
      <c r="FZ468" s="163"/>
      <c r="GA468" s="163"/>
      <c r="GB468" s="163"/>
      <c r="GC468" s="163"/>
      <c r="GD468" s="163"/>
      <c r="GE468" s="163"/>
      <c r="GF468" s="163"/>
      <c r="GG468" s="163"/>
      <c r="GH468" s="163"/>
      <c r="GI468" s="163"/>
      <c r="GJ468" s="163"/>
      <c r="GK468" s="163"/>
      <c r="GL468" s="163"/>
      <c r="GM468" s="163"/>
      <c r="GN468" s="163"/>
      <c r="GO468" s="163"/>
      <c r="GP468" s="163"/>
      <c r="GQ468" s="163"/>
      <c r="GR468" s="163"/>
      <c r="GS468" s="163"/>
      <c r="GT468" s="163"/>
      <c r="GU468" s="163"/>
      <c r="GV468" s="163"/>
      <c r="GW468" s="163"/>
      <c r="GX468" s="163"/>
    </row>
    <row r="469" spans="1:206" ht="30" x14ac:dyDescent="0.25">
      <c r="A469" s="162">
        <v>1</v>
      </c>
      <c r="B469" s="58" t="s">
        <v>614</v>
      </c>
      <c r="C469" s="190">
        <f>'2 уровень'!D1224</f>
        <v>442</v>
      </c>
      <c r="D469" s="190">
        <f>'2 уровень'!E1224</f>
        <v>332</v>
      </c>
      <c r="E469" s="190">
        <f>'2 уровень'!F1224</f>
        <v>917</v>
      </c>
      <c r="F469" s="862">
        <f>'2 уровень'!G1224</f>
        <v>276.20481927710847</v>
      </c>
      <c r="G469" s="238">
        <f>'2 уровень'!H1224</f>
        <v>0</v>
      </c>
      <c r="H469" s="238">
        <f>'2 уровень'!I1224</f>
        <v>0</v>
      </c>
      <c r="I469" s="243">
        <f>'2 уровень'!J1224</f>
        <v>0</v>
      </c>
      <c r="J469" s="243">
        <f>'2 уровень'!K1224</f>
        <v>0</v>
      </c>
      <c r="K469" s="243">
        <f>'2 уровень'!L1224</f>
        <v>0</v>
      </c>
      <c r="L469" s="243">
        <f>'2 уровень'!M1224</f>
        <v>0</v>
      </c>
      <c r="M469" s="243">
        <f>'2 уровень'!N1224</f>
        <v>0</v>
      </c>
      <c r="N469" s="243">
        <f>'2 уровень'!O1224</f>
        <v>0</v>
      </c>
      <c r="O469" s="164">
        <f>'2 уровень'!P1224</f>
        <v>0</v>
      </c>
      <c r="P469" s="164">
        <f>'2 уровень'!Q1224</f>
        <v>0</v>
      </c>
      <c r="Q469" s="164">
        <f>'2 уровень'!R1224</f>
        <v>0</v>
      </c>
      <c r="R469" s="164">
        <f>'2 уровень'!S1224</f>
        <v>0</v>
      </c>
      <c r="S469" s="164">
        <f>'2 уровень'!T1224</f>
        <v>0</v>
      </c>
      <c r="T469" s="164">
        <f>'2 уровень'!U1224</f>
        <v>0</v>
      </c>
      <c r="U469" s="164">
        <f>'2 уровень'!V1224</f>
        <v>0</v>
      </c>
      <c r="V469" s="164">
        <f>'2 уровень'!W1224</f>
        <v>0</v>
      </c>
      <c r="W469" s="164">
        <f>'2 уровень'!X1224</f>
        <v>0</v>
      </c>
      <c r="X469" s="2835">
        <f>'2 уровень'!Y1224</f>
        <v>0</v>
      </c>
      <c r="Y469" s="164">
        <f>'2 уровень'!Z1224</f>
        <v>0</v>
      </c>
      <c r="Z469" s="164">
        <f>'2 уровень'!AA1224</f>
        <v>0</v>
      </c>
      <c r="AA469" s="164">
        <f>'2 уровень'!AB1224</f>
        <v>0</v>
      </c>
      <c r="AB469" s="2723">
        <f>'2 уровень'!AC1224</f>
        <v>0</v>
      </c>
      <c r="AC469" s="2723">
        <f>'2 уровень'!AD1224</f>
        <v>0</v>
      </c>
      <c r="AD469" s="164"/>
      <c r="AE469" s="164"/>
      <c r="AF469" s="163"/>
      <c r="AG469" s="163"/>
      <c r="AH469" s="163"/>
      <c r="AI469" s="163"/>
      <c r="AJ469" s="163"/>
      <c r="AK469" s="163"/>
      <c r="AL469" s="163"/>
      <c r="AM469" s="163"/>
      <c r="AN469" s="163"/>
      <c r="AO469" s="163"/>
      <c r="AP469" s="163"/>
      <c r="AQ469" s="163"/>
      <c r="AR469" s="163"/>
      <c r="AS469" s="163"/>
      <c r="AT469" s="163"/>
      <c r="AU469" s="163"/>
      <c r="AV469" s="163"/>
      <c r="AW469" s="163"/>
      <c r="AX469" s="163"/>
      <c r="AY469" s="163"/>
      <c r="AZ469" s="163"/>
      <c r="BA469" s="163"/>
      <c r="BB469" s="163"/>
      <c r="BC469" s="163"/>
      <c r="BD469" s="163"/>
      <c r="BE469" s="163"/>
      <c r="BF469" s="163"/>
      <c r="BG469" s="163"/>
      <c r="BH469" s="163"/>
      <c r="BI469" s="163"/>
      <c r="BJ469" s="163"/>
      <c r="BK469" s="163"/>
      <c r="BL469" s="163"/>
      <c r="BM469" s="163"/>
      <c r="BN469" s="163"/>
      <c r="BO469" s="163"/>
      <c r="BP469" s="163"/>
      <c r="BQ469" s="163"/>
      <c r="BR469" s="163"/>
      <c r="BS469" s="163"/>
      <c r="BT469" s="163"/>
      <c r="BU469" s="163"/>
      <c r="BV469" s="163"/>
      <c r="BW469" s="163"/>
      <c r="BX469" s="163"/>
      <c r="BY469" s="163"/>
      <c r="BZ469" s="163"/>
      <c r="CA469" s="163"/>
      <c r="CB469" s="163"/>
      <c r="CC469" s="163"/>
      <c r="CD469" s="163"/>
      <c r="CE469" s="163"/>
      <c r="CF469" s="163"/>
      <c r="CG469" s="163"/>
      <c r="CH469" s="163"/>
      <c r="CI469" s="163"/>
      <c r="CJ469" s="163"/>
      <c r="CK469" s="163"/>
      <c r="CL469" s="163"/>
      <c r="CM469" s="163"/>
      <c r="CN469" s="163"/>
      <c r="CO469" s="163"/>
      <c r="CP469" s="163"/>
      <c r="CQ469" s="163"/>
      <c r="CR469" s="163"/>
      <c r="CS469" s="163"/>
      <c r="CT469" s="163"/>
      <c r="CU469" s="163"/>
      <c r="CV469" s="163"/>
      <c r="CW469" s="163"/>
      <c r="CX469" s="163"/>
      <c r="CY469" s="163"/>
      <c r="CZ469" s="163"/>
      <c r="DA469" s="163"/>
      <c r="DB469" s="163"/>
      <c r="DC469" s="163"/>
      <c r="DD469" s="163"/>
      <c r="DE469" s="163"/>
      <c r="DF469" s="163"/>
      <c r="DG469" s="163"/>
      <c r="DH469" s="163"/>
      <c r="DI469" s="163"/>
      <c r="DJ469" s="163"/>
      <c r="DK469" s="163"/>
      <c r="DL469" s="163"/>
      <c r="DM469" s="163"/>
      <c r="DN469" s="163"/>
      <c r="DO469" s="163"/>
      <c r="DP469" s="163"/>
      <c r="DQ469" s="163"/>
      <c r="DR469" s="163"/>
      <c r="DS469" s="163"/>
      <c r="DT469" s="163"/>
      <c r="DU469" s="163"/>
      <c r="DV469" s="163"/>
      <c r="DW469" s="163"/>
      <c r="DX469" s="163"/>
      <c r="DY469" s="163"/>
      <c r="DZ469" s="163"/>
      <c r="EA469" s="163"/>
      <c r="EB469" s="163"/>
      <c r="EC469" s="163"/>
      <c r="ED469" s="163"/>
      <c r="EE469" s="163"/>
      <c r="EF469" s="163"/>
      <c r="EG469" s="163"/>
      <c r="EH469" s="163"/>
      <c r="EI469" s="163"/>
      <c r="EJ469" s="163"/>
      <c r="EK469" s="163"/>
      <c r="EL469" s="163"/>
      <c r="EM469" s="163"/>
      <c r="EN469" s="163"/>
      <c r="EO469" s="163"/>
      <c r="EP469" s="163"/>
      <c r="EQ469" s="163"/>
      <c r="ER469" s="163"/>
      <c r="ES469" s="163"/>
      <c r="ET469" s="163"/>
      <c r="EU469" s="163"/>
      <c r="EV469" s="163"/>
      <c r="EW469" s="163"/>
      <c r="EX469" s="163"/>
      <c r="EY469" s="163"/>
      <c r="EZ469" s="163"/>
      <c r="FA469" s="163"/>
      <c r="FB469" s="163"/>
      <c r="FC469" s="163"/>
      <c r="FD469" s="163"/>
      <c r="FE469" s="163"/>
      <c r="FF469" s="163"/>
      <c r="FG469" s="163"/>
      <c r="FH469" s="163"/>
      <c r="FI469" s="163"/>
      <c r="FJ469" s="163"/>
      <c r="FK469" s="163"/>
      <c r="FL469" s="163"/>
      <c r="FM469" s="163"/>
      <c r="FN469" s="163"/>
      <c r="FO469" s="163"/>
      <c r="FP469" s="163"/>
      <c r="FQ469" s="163"/>
      <c r="FR469" s="163"/>
      <c r="FS469" s="163"/>
      <c r="FT469" s="163"/>
      <c r="FU469" s="163"/>
      <c r="FV469" s="163"/>
      <c r="FW469" s="163"/>
      <c r="FX469" s="163"/>
      <c r="FY469" s="163"/>
      <c r="FZ469" s="163"/>
      <c r="GA469" s="163"/>
      <c r="GB469" s="163"/>
      <c r="GC469" s="163"/>
      <c r="GD469" s="163"/>
      <c r="GE469" s="163"/>
      <c r="GF469" s="163"/>
      <c r="GG469" s="163"/>
      <c r="GH469" s="163"/>
      <c r="GI469" s="163"/>
      <c r="GJ469" s="163"/>
      <c r="GK469" s="163"/>
      <c r="GL469" s="163"/>
      <c r="GM469" s="163"/>
      <c r="GN469" s="163"/>
      <c r="GO469" s="163"/>
      <c r="GP469" s="163"/>
      <c r="GQ469" s="163"/>
      <c r="GR469" s="163"/>
      <c r="GS469" s="163"/>
      <c r="GT469" s="163"/>
      <c r="GU469" s="163"/>
      <c r="GV469" s="163"/>
      <c r="GW469" s="163"/>
      <c r="GX469" s="163"/>
    </row>
    <row r="470" spans="1:206" ht="45" x14ac:dyDescent="0.25">
      <c r="A470" s="162">
        <v>1</v>
      </c>
      <c r="B470" s="2739" t="s">
        <v>546</v>
      </c>
      <c r="C470" s="190">
        <f>'2 уровень'!D1225</f>
        <v>25396</v>
      </c>
      <c r="D470" s="190">
        <f>'2 уровень'!E1225</f>
        <v>19048</v>
      </c>
      <c r="E470" s="190">
        <f>'2 уровень'!F1225</f>
        <v>17023.446342765616</v>
      </c>
      <c r="F470" s="862">
        <f>'2 уровень'!G1225</f>
        <v>89.371305873402022</v>
      </c>
      <c r="G470" s="238"/>
      <c r="H470" s="238">
        <f>'2 уровень'!I1225</f>
        <v>0</v>
      </c>
      <c r="I470" s="243">
        <f>'2 уровень'!J1225</f>
        <v>0</v>
      </c>
      <c r="J470" s="243">
        <f>'2 уровень'!K1225</f>
        <v>0</v>
      </c>
      <c r="K470" s="243">
        <f>'2 уровень'!L1225</f>
        <v>0</v>
      </c>
      <c r="L470" s="243">
        <f>'2 уровень'!M1225</f>
        <v>0</v>
      </c>
      <c r="M470" s="243">
        <f>'2 уровень'!N1225</f>
        <v>0</v>
      </c>
      <c r="N470" s="243">
        <f>'2 уровень'!O1225</f>
        <v>0</v>
      </c>
      <c r="O470" s="164">
        <f>'2 уровень'!P1225</f>
        <v>0</v>
      </c>
      <c r="P470" s="164">
        <f>'2 уровень'!Q1225</f>
        <v>0</v>
      </c>
      <c r="Q470" s="164">
        <f>'2 уровень'!R1225</f>
        <v>0</v>
      </c>
      <c r="R470" s="164">
        <f>'2 уровень'!S1225</f>
        <v>0</v>
      </c>
      <c r="S470" s="164">
        <f>'2 уровень'!T1225</f>
        <v>0</v>
      </c>
      <c r="T470" s="164">
        <f>'2 уровень'!U1225</f>
        <v>0</v>
      </c>
      <c r="U470" s="164">
        <f>'2 уровень'!V1225</f>
        <v>0</v>
      </c>
      <c r="V470" s="164">
        <f>'2 уровень'!W1225</f>
        <v>0</v>
      </c>
      <c r="W470" s="164">
        <f>'2 уровень'!X1225</f>
        <v>0</v>
      </c>
      <c r="X470" s="2835">
        <f>'2 уровень'!Y1225</f>
        <v>0</v>
      </c>
      <c r="Y470" s="164">
        <f>'2 уровень'!Z1225</f>
        <v>0</v>
      </c>
      <c r="Z470" s="164">
        <f>'2 уровень'!AA1225</f>
        <v>0</v>
      </c>
      <c r="AA470" s="164">
        <f>'2 уровень'!AB1225</f>
        <v>0</v>
      </c>
      <c r="AB470" s="2723">
        <f>'2 уровень'!AC1225</f>
        <v>0</v>
      </c>
      <c r="AC470" s="2723">
        <f>'2 уровень'!AD1225</f>
        <v>0</v>
      </c>
      <c r="AD470" s="164"/>
      <c r="AE470" s="164"/>
      <c r="AF470" s="163"/>
      <c r="AG470" s="163"/>
      <c r="AH470" s="163"/>
      <c r="AI470" s="163"/>
      <c r="AJ470" s="163"/>
      <c r="AK470" s="163"/>
      <c r="AL470" s="163"/>
      <c r="AM470" s="163"/>
      <c r="AN470" s="163"/>
      <c r="AO470" s="163"/>
      <c r="AP470" s="163"/>
      <c r="AQ470" s="163"/>
      <c r="AR470" s="163"/>
      <c r="AS470" s="163"/>
      <c r="AT470" s="163"/>
      <c r="AU470" s="163"/>
      <c r="AV470" s="163"/>
      <c r="AW470" s="163"/>
      <c r="AX470" s="163"/>
      <c r="AY470" s="163"/>
      <c r="AZ470" s="163"/>
      <c r="BA470" s="163"/>
      <c r="BB470" s="163"/>
      <c r="BC470" s="163"/>
      <c r="BD470" s="163"/>
      <c r="BE470" s="163"/>
      <c r="BF470" s="163"/>
      <c r="BG470" s="163"/>
      <c r="BH470" s="163"/>
      <c r="BI470" s="163"/>
      <c r="BJ470" s="163"/>
      <c r="BK470" s="163"/>
      <c r="BL470" s="163"/>
      <c r="BM470" s="163"/>
      <c r="BN470" s="163"/>
      <c r="BO470" s="163"/>
      <c r="BP470" s="163"/>
      <c r="BQ470" s="163"/>
      <c r="BR470" s="163"/>
      <c r="BS470" s="163"/>
      <c r="BT470" s="163"/>
      <c r="BU470" s="163"/>
      <c r="BV470" s="163"/>
      <c r="BW470" s="163"/>
      <c r="BX470" s="163"/>
      <c r="BY470" s="163"/>
      <c r="BZ470" s="163"/>
      <c r="CA470" s="163"/>
      <c r="CB470" s="163"/>
      <c r="CC470" s="163"/>
      <c r="CD470" s="163"/>
      <c r="CE470" s="163"/>
      <c r="CF470" s="163"/>
      <c r="CG470" s="163"/>
      <c r="CH470" s="163"/>
      <c r="CI470" s="163"/>
      <c r="CJ470" s="163"/>
      <c r="CK470" s="163"/>
      <c r="CL470" s="163"/>
      <c r="CM470" s="163"/>
      <c r="CN470" s="163"/>
      <c r="CO470" s="163"/>
      <c r="CP470" s="163"/>
      <c r="CQ470" s="163"/>
      <c r="CR470" s="163"/>
      <c r="CS470" s="163"/>
      <c r="CT470" s="163"/>
      <c r="CU470" s="163"/>
      <c r="CV470" s="163"/>
      <c r="CW470" s="163"/>
      <c r="CX470" s="163"/>
      <c r="CY470" s="163"/>
      <c r="CZ470" s="163"/>
      <c r="DA470" s="163"/>
      <c r="DB470" s="163"/>
      <c r="DC470" s="163"/>
      <c r="DD470" s="163"/>
      <c r="DE470" s="163"/>
      <c r="DF470" s="163"/>
      <c r="DG470" s="163"/>
      <c r="DH470" s="163"/>
      <c r="DI470" s="163"/>
      <c r="DJ470" s="163"/>
      <c r="DK470" s="163"/>
      <c r="DL470" s="163"/>
      <c r="DM470" s="163"/>
      <c r="DN470" s="163"/>
      <c r="DO470" s="163"/>
      <c r="DP470" s="163"/>
      <c r="DQ470" s="163"/>
      <c r="DR470" s="163"/>
      <c r="DS470" s="163"/>
      <c r="DT470" s="163"/>
      <c r="DU470" s="163"/>
      <c r="DV470" s="163"/>
      <c r="DW470" s="163"/>
      <c r="DX470" s="163"/>
      <c r="DY470" s="163"/>
      <c r="DZ470" s="163"/>
      <c r="EA470" s="163"/>
      <c r="EB470" s="163"/>
      <c r="EC470" s="163"/>
      <c r="ED470" s="163"/>
      <c r="EE470" s="163"/>
      <c r="EF470" s="163"/>
      <c r="EG470" s="163"/>
      <c r="EH470" s="163"/>
      <c r="EI470" s="163"/>
      <c r="EJ470" s="163"/>
      <c r="EK470" s="163"/>
      <c r="EL470" s="163"/>
      <c r="EM470" s="163"/>
      <c r="EN470" s="163"/>
      <c r="EO470" s="163"/>
      <c r="EP470" s="163"/>
      <c r="EQ470" s="163"/>
      <c r="ER470" s="163"/>
      <c r="ES470" s="163"/>
      <c r="ET470" s="163"/>
      <c r="EU470" s="163"/>
      <c r="EV470" s="163"/>
      <c r="EW470" s="163"/>
      <c r="EX470" s="163"/>
      <c r="EY470" s="163"/>
      <c r="EZ470" s="163"/>
      <c r="FA470" s="163"/>
      <c r="FB470" s="163"/>
      <c r="FC470" s="163"/>
      <c r="FD470" s="163"/>
      <c r="FE470" s="163"/>
      <c r="FF470" s="163"/>
      <c r="FG470" s="163"/>
      <c r="FH470" s="163"/>
      <c r="FI470" s="163"/>
      <c r="FJ470" s="163"/>
      <c r="FK470" s="163"/>
      <c r="FL470" s="163"/>
      <c r="FM470" s="163"/>
      <c r="FN470" s="163"/>
      <c r="FO470" s="163"/>
      <c r="FP470" s="163"/>
      <c r="FQ470" s="163"/>
      <c r="FR470" s="163"/>
      <c r="FS470" s="163"/>
      <c r="FT470" s="163"/>
      <c r="FU470" s="163"/>
      <c r="FV470" s="163"/>
      <c r="FW470" s="163"/>
      <c r="FX470" s="163"/>
      <c r="FY470" s="163"/>
      <c r="FZ470" s="163"/>
      <c r="GA470" s="163"/>
      <c r="GB470" s="163"/>
      <c r="GC470" s="163"/>
      <c r="GD470" s="163"/>
      <c r="GE470" s="163"/>
      <c r="GF470" s="163"/>
      <c r="GG470" s="163"/>
      <c r="GH470" s="163"/>
      <c r="GI470" s="163"/>
      <c r="GJ470" s="163"/>
      <c r="GK470" s="163"/>
      <c r="GL470" s="163"/>
      <c r="GM470" s="163"/>
      <c r="GN470" s="163"/>
      <c r="GO470" s="163"/>
      <c r="GP470" s="163"/>
      <c r="GQ470" s="163"/>
      <c r="GR470" s="163"/>
      <c r="GS470" s="163"/>
      <c r="GT470" s="163"/>
      <c r="GU470" s="163"/>
      <c r="GV470" s="163"/>
      <c r="GW470" s="163"/>
      <c r="GX470" s="163"/>
    </row>
    <row r="471" spans="1:206" ht="30" x14ac:dyDescent="0.25">
      <c r="A471" s="162">
        <v>1</v>
      </c>
      <c r="B471" s="58" t="s">
        <v>547</v>
      </c>
      <c r="C471" s="190">
        <f>'2 уровень'!D1226</f>
        <v>300</v>
      </c>
      <c r="D471" s="190">
        <f>'2 уровень'!E1226</f>
        <v>225</v>
      </c>
      <c r="E471" s="190">
        <f>'2 уровень'!F1226</f>
        <v>534</v>
      </c>
      <c r="F471" s="862">
        <f>'2 уровень'!G1226</f>
        <v>237.33333333333334</v>
      </c>
      <c r="G471" s="238">
        <f>'2 уровень'!H1226</f>
        <v>0</v>
      </c>
      <c r="H471" s="238">
        <f>'2 уровень'!I1226</f>
        <v>0</v>
      </c>
      <c r="I471" s="243">
        <f>'2 уровень'!J1226</f>
        <v>0</v>
      </c>
      <c r="J471" s="243">
        <f>'2 уровень'!K1226</f>
        <v>0</v>
      </c>
      <c r="K471" s="243">
        <f>'2 уровень'!L1226</f>
        <v>0</v>
      </c>
      <c r="L471" s="243">
        <f>'2 уровень'!M1226</f>
        <v>0</v>
      </c>
      <c r="M471" s="243">
        <f>'2 уровень'!N1226</f>
        <v>0</v>
      </c>
      <c r="N471" s="243">
        <f>'2 уровень'!O1226</f>
        <v>0</v>
      </c>
      <c r="O471" s="164">
        <f>'2 уровень'!P1226</f>
        <v>0</v>
      </c>
      <c r="P471" s="164">
        <f>'2 уровень'!Q1226</f>
        <v>0</v>
      </c>
      <c r="Q471" s="164">
        <f>'2 уровень'!R1226</f>
        <v>0</v>
      </c>
      <c r="R471" s="164">
        <f>'2 уровень'!S1226</f>
        <v>0</v>
      </c>
      <c r="S471" s="164">
        <f>'2 уровень'!T1226</f>
        <v>0</v>
      </c>
      <c r="T471" s="164">
        <f>'2 уровень'!U1226</f>
        <v>0</v>
      </c>
      <c r="U471" s="164">
        <f>'2 уровень'!V1226</f>
        <v>0</v>
      </c>
      <c r="V471" s="164">
        <f>'2 уровень'!W1226</f>
        <v>0</v>
      </c>
      <c r="W471" s="164">
        <f>'2 уровень'!X1226</f>
        <v>0</v>
      </c>
      <c r="X471" s="2835">
        <f>'2 уровень'!Y1226</f>
        <v>0</v>
      </c>
      <c r="Y471" s="164">
        <f>'2 уровень'!Z1226</f>
        <v>0</v>
      </c>
      <c r="Z471" s="164">
        <f>'2 уровень'!AA1226</f>
        <v>0</v>
      </c>
      <c r="AA471" s="164">
        <f>'2 уровень'!AB1226</f>
        <v>0</v>
      </c>
      <c r="AB471" s="2723">
        <f>'2 уровень'!AC1226</f>
        <v>0</v>
      </c>
      <c r="AC471" s="2723">
        <f>'2 уровень'!AD1226</f>
        <v>0</v>
      </c>
      <c r="AD471" s="164"/>
      <c r="AE471" s="164"/>
      <c r="AF471" s="163"/>
      <c r="AG471" s="163"/>
      <c r="AH471" s="163"/>
      <c r="AI471" s="163"/>
      <c r="AJ471" s="163"/>
      <c r="AK471" s="163"/>
      <c r="AL471" s="163"/>
      <c r="AM471" s="163"/>
      <c r="AN471" s="163"/>
      <c r="AO471" s="163"/>
      <c r="AP471" s="163"/>
      <c r="AQ471" s="163"/>
      <c r="AR471" s="163"/>
      <c r="AS471" s="163"/>
      <c r="AT471" s="163"/>
      <c r="AU471" s="163"/>
      <c r="AV471" s="163"/>
      <c r="AW471" s="163"/>
      <c r="AX471" s="163"/>
      <c r="AY471" s="163"/>
      <c r="AZ471" s="163"/>
      <c r="BA471" s="163"/>
      <c r="BB471" s="163"/>
      <c r="BC471" s="163"/>
      <c r="BD471" s="163"/>
      <c r="BE471" s="163"/>
      <c r="BF471" s="163"/>
      <c r="BG471" s="163"/>
      <c r="BH471" s="163"/>
      <c r="BI471" s="163"/>
      <c r="BJ471" s="163"/>
      <c r="BK471" s="163"/>
      <c r="BL471" s="163"/>
      <c r="BM471" s="163"/>
      <c r="BN471" s="163"/>
      <c r="BO471" s="163"/>
      <c r="BP471" s="163"/>
      <c r="BQ471" s="163"/>
      <c r="BR471" s="163"/>
      <c r="BS471" s="163"/>
      <c r="BT471" s="163"/>
      <c r="BU471" s="163"/>
      <c r="BV471" s="163"/>
      <c r="BW471" s="163"/>
      <c r="BX471" s="163"/>
      <c r="BY471" s="163"/>
      <c r="BZ471" s="163"/>
      <c r="CA471" s="163"/>
      <c r="CB471" s="163"/>
      <c r="CC471" s="163"/>
      <c r="CD471" s="163"/>
      <c r="CE471" s="163"/>
      <c r="CF471" s="163"/>
      <c r="CG471" s="163"/>
      <c r="CH471" s="163"/>
      <c r="CI471" s="163"/>
      <c r="CJ471" s="163"/>
      <c r="CK471" s="163"/>
      <c r="CL471" s="163"/>
      <c r="CM471" s="163"/>
      <c r="CN471" s="163"/>
      <c r="CO471" s="163"/>
      <c r="CP471" s="163"/>
      <c r="CQ471" s="163"/>
      <c r="CR471" s="163"/>
      <c r="CS471" s="163"/>
      <c r="CT471" s="163"/>
      <c r="CU471" s="163"/>
      <c r="CV471" s="163"/>
      <c r="CW471" s="163"/>
      <c r="CX471" s="163"/>
      <c r="CY471" s="163"/>
      <c r="CZ471" s="163"/>
      <c r="DA471" s="163"/>
      <c r="DB471" s="163"/>
      <c r="DC471" s="163"/>
      <c r="DD471" s="163"/>
      <c r="DE471" s="163"/>
      <c r="DF471" s="163"/>
      <c r="DG471" s="163"/>
      <c r="DH471" s="163"/>
      <c r="DI471" s="163"/>
      <c r="DJ471" s="163"/>
      <c r="DK471" s="163"/>
      <c r="DL471" s="163"/>
      <c r="DM471" s="163"/>
      <c r="DN471" s="163"/>
      <c r="DO471" s="163"/>
      <c r="DP471" s="163"/>
      <c r="DQ471" s="163"/>
      <c r="DR471" s="163"/>
      <c r="DS471" s="163"/>
      <c r="DT471" s="163"/>
      <c r="DU471" s="163"/>
      <c r="DV471" s="163"/>
      <c r="DW471" s="163"/>
      <c r="DX471" s="163"/>
      <c r="DY471" s="163"/>
      <c r="DZ471" s="163"/>
      <c r="EA471" s="163"/>
      <c r="EB471" s="163"/>
      <c r="EC471" s="163"/>
      <c r="ED471" s="163"/>
      <c r="EE471" s="163"/>
      <c r="EF471" s="163"/>
      <c r="EG471" s="163"/>
      <c r="EH471" s="163"/>
      <c r="EI471" s="163"/>
      <c r="EJ471" s="163"/>
      <c r="EK471" s="163"/>
      <c r="EL471" s="163"/>
      <c r="EM471" s="163"/>
      <c r="EN471" s="163"/>
      <c r="EO471" s="163"/>
      <c r="EP471" s="163"/>
      <c r="EQ471" s="163"/>
      <c r="ER471" s="163"/>
      <c r="ES471" s="163"/>
      <c r="ET471" s="163"/>
      <c r="EU471" s="163"/>
      <c r="EV471" s="163"/>
      <c r="EW471" s="163"/>
      <c r="EX471" s="163"/>
      <c r="EY471" s="163"/>
      <c r="EZ471" s="163"/>
      <c r="FA471" s="163"/>
      <c r="FB471" s="163"/>
      <c r="FC471" s="163"/>
      <c r="FD471" s="163"/>
      <c r="FE471" s="163"/>
      <c r="FF471" s="163"/>
      <c r="FG471" s="163"/>
      <c r="FH471" s="163"/>
      <c r="FI471" s="163"/>
      <c r="FJ471" s="163"/>
      <c r="FK471" s="163"/>
      <c r="FL471" s="163"/>
      <c r="FM471" s="163"/>
      <c r="FN471" s="163"/>
      <c r="FO471" s="163"/>
      <c r="FP471" s="163"/>
      <c r="FQ471" s="163"/>
      <c r="FR471" s="163"/>
      <c r="FS471" s="163"/>
      <c r="FT471" s="163"/>
      <c r="FU471" s="163"/>
      <c r="FV471" s="163"/>
      <c r="FW471" s="163"/>
      <c r="FX471" s="163"/>
      <c r="FY471" s="163"/>
      <c r="FZ471" s="163"/>
      <c r="GA471" s="163"/>
      <c r="GB471" s="163"/>
      <c r="GC471" s="163"/>
      <c r="GD471" s="163"/>
      <c r="GE471" s="163"/>
      <c r="GF471" s="163"/>
      <c r="GG471" s="163"/>
      <c r="GH471" s="163"/>
      <c r="GI471" s="163"/>
      <c r="GJ471" s="163"/>
      <c r="GK471" s="163"/>
      <c r="GL471" s="163"/>
      <c r="GM471" s="163"/>
      <c r="GN471" s="163"/>
      <c r="GO471" s="163"/>
      <c r="GP471" s="163"/>
      <c r="GQ471" s="163"/>
      <c r="GR471" s="163"/>
      <c r="GS471" s="163"/>
      <c r="GT471" s="163"/>
      <c r="GU471" s="163"/>
      <c r="GV471" s="163"/>
      <c r="GW471" s="163"/>
      <c r="GX471" s="163"/>
    </row>
    <row r="472" spans="1:206" ht="60" x14ac:dyDescent="0.25">
      <c r="A472" s="162">
        <v>1</v>
      </c>
      <c r="B472" s="58" t="s">
        <v>560</v>
      </c>
      <c r="C472" s="190">
        <f>'2 уровень'!D1227</f>
        <v>15340</v>
      </c>
      <c r="D472" s="190">
        <f>'2 уровень'!E1227</f>
        <v>11505</v>
      </c>
      <c r="E472" s="190">
        <f>'2 уровень'!F1227</f>
        <v>8763</v>
      </c>
      <c r="F472" s="862">
        <f>'2 уровень'!G1227</f>
        <v>76.166883963494143</v>
      </c>
      <c r="G472" s="238">
        <f>'2 уровень'!H1227</f>
        <v>0</v>
      </c>
      <c r="H472" s="238">
        <f>'2 уровень'!I1227</f>
        <v>0</v>
      </c>
      <c r="I472" s="243">
        <f>'2 уровень'!J1227</f>
        <v>0</v>
      </c>
      <c r="J472" s="243">
        <f>'2 уровень'!K1227</f>
        <v>0</v>
      </c>
      <c r="K472" s="243">
        <f>'2 уровень'!L1227</f>
        <v>0</v>
      </c>
      <c r="L472" s="243">
        <f>'2 уровень'!M1227</f>
        <v>0</v>
      </c>
      <c r="M472" s="243">
        <f>'2 уровень'!N1227</f>
        <v>0</v>
      </c>
      <c r="N472" s="243">
        <f>'2 уровень'!O1227</f>
        <v>0</v>
      </c>
      <c r="O472" s="164">
        <f>'2 уровень'!P1227</f>
        <v>0</v>
      </c>
      <c r="P472" s="164">
        <f>'2 уровень'!Q1227</f>
        <v>0</v>
      </c>
      <c r="Q472" s="164">
        <f>'2 уровень'!R1227</f>
        <v>0</v>
      </c>
      <c r="R472" s="164">
        <f>'2 уровень'!S1227</f>
        <v>0</v>
      </c>
      <c r="S472" s="164">
        <f>'2 уровень'!T1227</f>
        <v>0</v>
      </c>
      <c r="T472" s="164">
        <f>'2 уровень'!U1227</f>
        <v>0</v>
      </c>
      <c r="U472" s="164">
        <f>'2 уровень'!V1227</f>
        <v>0</v>
      </c>
      <c r="V472" s="164">
        <f>'2 уровень'!W1227</f>
        <v>0</v>
      </c>
      <c r="W472" s="164">
        <f>'2 уровень'!X1227</f>
        <v>0</v>
      </c>
      <c r="X472" s="2835">
        <f>'2 уровень'!Y1227</f>
        <v>0</v>
      </c>
      <c r="Y472" s="164">
        <f>'2 уровень'!Z1227</f>
        <v>0</v>
      </c>
      <c r="Z472" s="164">
        <f>'2 уровень'!AA1227</f>
        <v>0</v>
      </c>
      <c r="AA472" s="164">
        <f>'2 уровень'!AB1227</f>
        <v>0</v>
      </c>
      <c r="AB472" s="2723">
        <f>'2 уровень'!AC1227</f>
        <v>0</v>
      </c>
      <c r="AC472" s="2723">
        <f>'2 уровень'!AD1227</f>
        <v>0</v>
      </c>
      <c r="AD472" s="164"/>
      <c r="AE472" s="164"/>
      <c r="AF472" s="163"/>
      <c r="AG472" s="163"/>
      <c r="AH472" s="163"/>
      <c r="AI472" s="163"/>
      <c r="AJ472" s="163"/>
      <c r="AK472" s="163"/>
      <c r="AL472" s="163"/>
      <c r="AM472" s="163"/>
      <c r="AN472" s="163"/>
      <c r="AO472" s="163"/>
      <c r="AP472" s="163"/>
      <c r="AQ472" s="163"/>
      <c r="AR472" s="163"/>
      <c r="AS472" s="163"/>
      <c r="AT472" s="163"/>
      <c r="AU472" s="163"/>
      <c r="AV472" s="163"/>
      <c r="AW472" s="163"/>
      <c r="AX472" s="163"/>
      <c r="AY472" s="163"/>
      <c r="AZ472" s="163"/>
      <c r="BA472" s="163"/>
      <c r="BB472" s="163"/>
      <c r="BC472" s="163"/>
      <c r="BD472" s="163"/>
      <c r="BE472" s="163"/>
      <c r="BF472" s="163"/>
      <c r="BG472" s="163"/>
      <c r="BH472" s="163"/>
      <c r="BI472" s="163"/>
      <c r="BJ472" s="163"/>
      <c r="BK472" s="163"/>
      <c r="BL472" s="163"/>
      <c r="BM472" s="163"/>
      <c r="BN472" s="163"/>
      <c r="BO472" s="163"/>
      <c r="BP472" s="163"/>
      <c r="BQ472" s="163"/>
      <c r="BR472" s="163"/>
      <c r="BS472" s="163"/>
      <c r="BT472" s="163"/>
      <c r="BU472" s="163"/>
      <c r="BV472" s="163"/>
      <c r="BW472" s="163"/>
      <c r="BX472" s="163"/>
      <c r="BY472" s="163"/>
      <c r="BZ472" s="163"/>
      <c r="CA472" s="163"/>
      <c r="CB472" s="163"/>
      <c r="CC472" s="163"/>
      <c r="CD472" s="163"/>
      <c r="CE472" s="163"/>
      <c r="CF472" s="163"/>
      <c r="CG472" s="163"/>
      <c r="CH472" s="163"/>
      <c r="CI472" s="163"/>
      <c r="CJ472" s="163"/>
      <c r="CK472" s="163"/>
      <c r="CL472" s="163"/>
      <c r="CM472" s="163"/>
      <c r="CN472" s="163"/>
      <c r="CO472" s="163"/>
      <c r="CP472" s="163"/>
      <c r="CQ472" s="163"/>
      <c r="CR472" s="163"/>
      <c r="CS472" s="163"/>
      <c r="CT472" s="163"/>
      <c r="CU472" s="163"/>
      <c r="CV472" s="163"/>
      <c r="CW472" s="163"/>
      <c r="CX472" s="163"/>
      <c r="CY472" s="163"/>
      <c r="CZ472" s="163"/>
      <c r="DA472" s="163"/>
      <c r="DB472" s="163"/>
      <c r="DC472" s="163"/>
      <c r="DD472" s="163"/>
      <c r="DE472" s="163"/>
      <c r="DF472" s="163"/>
      <c r="DG472" s="163"/>
      <c r="DH472" s="163"/>
      <c r="DI472" s="163"/>
      <c r="DJ472" s="163"/>
      <c r="DK472" s="163"/>
      <c r="DL472" s="163"/>
      <c r="DM472" s="163"/>
      <c r="DN472" s="163"/>
      <c r="DO472" s="163"/>
      <c r="DP472" s="163"/>
      <c r="DQ472" s="163"/>
      <c r="DR472" s="163"/>
      <c r="DS472" s="163"/>
      <c r="DT472" s="163"/>
      <c r="DU472" s="163"/>
      <c r="DV472" s="163"/>
      <c r="DW472" s="163"/>
      <c r="DX472" s="163"/>
      <c r="DY472" s="163"/>
      <c r="DZ472" s="163"/>
      <c r="EA472" s="163"/>
      <c r="EB472" s="163"/>
      <c r="EC472" s="163"/>
      <c r="ED472" s="163"/>
      <c r="EE472" s="163"/>
      <c r="EF472" s="163"/>
      <c r="EG472" s="163"/>
      <c r="EH472" s="163"/>
      <c r="EI472" s="163"/>
      <c r="EJ472" s="163"/>
      <c r="EK472" s="163"/>
      <c r="EL472" s="163"/>
      <c r="EM472" s="163"/>
      <c r="EN472" s="163"/>
      <c r="EO472" s="163"/>
      <c r="EP472" s="163"/>
      <c r="EQ472" s="163"/>
      <c r="ER472" s="163"/>
      <c r="ES472" s="163"/>
      <c r="ET472" s="163"/>
      <c r="EU472" s="163"/>
      <c r="EV472" s="163"/>
      <c r="EW472" s="163"/>
      <c r="EX472" s="163"/>
      <c r="EY472" s="163"/>
      <c r="EZ472" s="163"/>
      <c r="FA472" s="163"/>
      <c r="FB472" s="163"/>
      <c r="FC472" s="163"/>
      <c r="FD472" s="163"/>
      <c r="FE472" s="163"/>
      <c r="FF472" s="163"/>
      <c r="FG472" s="163"/>
      <c r="FH472" s="163"/>
      <c r="FI472" s="163"/>
      <c r="FJ472" s="163"/>
      <c r="FK472" s="163"/>
      <c r="FL472" s="163"/>
      <c r="FM472" s="163"/>
      <c r="FN472" s="163"/>
      <c r="FO472" s="163"/>
      <c r="FP472" s="163"/>
      <c r="FQ472" s="163"/>
      <c r="FR472" s="163"/>
      <c r="FS472" s="163"/>
      <c r="FT472" s="163"/>
      <c r="FU472" s="163"/>
      <c r="FV472" s="163"/>
      <c r="FW472" s="163"/>
      <c r="FX472" s="163"/>
      <c r="FY472" s="163"/>
      <c r="FZ472" s="163"/>
      <c r="GA472" s="163"/>
      <c r="GB472" s="163"/>
      <c r="GC472" s="163"/>
      <c r="GD472" s="163"/>
      <c r="GE472" s="163"/>
      <c r="GF472" s="163"/>
      <c r="GG472" s="163"/>
      <c r="GH472" s="163"/>
      <c r="GI472" s="163"/>
      <c r="GJ472" s="163"/>
      <c r="GK472" s="163"/>
      <c r="GL472" s="163"/>
      <c r="GM472" s="163"/>
      <c r="GN472" s="163"/>
      <c r="GO472" s="163"/>
      <c r="GP472" s="163"/>
      <c r="GQ472" s="163"/>
      <c r="GR472" s="163"/>
      <c r="GS472" s="163"/>
      <c r="GT472" s="163"/>
      <c r="GU472" s="163"/>
      <c r="GV472" s="163"/>
      <c r="GW472" s="163"/>
      <c r="GX472" s="163"/>
    </row>
    <row r="473" spans="1:206" ht="45" x14ac:dyDescent="0.25">
      <c r="A473" s="162">
        <v>1</v>
      </c>
      <c r="B473" s="58" t="s">
        <v>561</v>
      </c>
      <c r="C473" s="190">
        <f>'2 уровень'!D1228</f>
        <v>5606</v>
      </c>
      <c r="D473" s="190">
        <f>'2 уровень'!E1228</f>
        <v>4205</v>
      </c>
      <c r="E473" s="190">
        <f>'2 уровень'!F1228</f>
        <v>2633.4463427656169</v>
      </c>
      <c r="F473" s="862">
        <f>'2 уровень'!G1228</f>
        <v>62.626547984913607</v>
      </c>
      <c r="G473" s="238">
        <f>'2 уровень'!H1228</f>
        <v>0</v>
      </c>
      <c r="H473" s="238">
        <f>'2 уровень'!I1228</f>
        <v>0</v>
      </c>
      <c r="I473" s="243">
        <f>'2 уровень'!J1228</f>
        <v>0</v>
      </c>
      <c r="J473" s="243">
        <f>'2 уровень'!K1228</f>
        <v>0</v>
      </c>
      <c r="K473" s="243">
        <f>'2 уровень'!L1228</f>
        <v>0</v>
      </c>
      <c r="L473" s="243">
        <f>'2 уровень'!M1228</f>
        <v>0</v>
      </c>
      <c r="M473" s="243">
        <f>'2 уровень'!N1228</f>
        <v>0</v>
      </c>
      <c r="N473" s="243">
        <f>'2 уровень'!O1228</f>
        <v>0</v>
      </c>
      <c r="O473" s="164">
        <f>'2 уровень'!P1228</f>
        <v>0</v>
      </c>
      <c r="P473" s="164">
        <f>'2 уровень'!Q1228</f>
        <v>0</v>
      </c>
      <c r="Q473" s="164">
        <f>'2 уровень'!R1228</f>
        <v>0</v>
      </c>
      <c r="R473" s="164">
        <f>'2 уровень'!S1228</f>
        <v>0</v>
      </c>
      <c r="S473" s="164">
        <f>'2 уровень'!T1228</f>
        <v>0</v>
      </c>
      <c r="T473" s="164">
        <f>'2 уровень'!U1228</f>
        <v>0</v>
      </c>
      <c r="U473" s="164">
        <f>'2 уровень'!V1228</f>
        <v>0</v>
      </c>
      <c r="V473" s="164">
        <f>'2 уровень'!W1228</f>
        <v>0</v>
      </c>
      <c r="W473" s="164">
        <f>'2 уровень'!X1228</f>
        <v>0</v>
      </c>
      <c r="X473" s="2835">
        <f>'2 уровень'!Y1228</f>
        <v>0</v>
      </c>
      <c r="Y473" s="164">
        <f>'2 уровень'!Z1228</f>
        <v>0</v>
      </c>
      <c r="Z473" s="164">
        <f>'2 уровень'!AA1228</f>
        <v>0</v>
      </c>
      <c r="AA473" s="164">
        <f>'2 уровень'!AB1228</f>
        <v>0</v>
      </c>
      <c r="AB473" s="2723">
        <f>'2 уровень'!AC1228</f>
        <v>0</v>
      </c>
      <c r="AC473" s="2723">
        <f>'2 уровень'!AD1228</f>
        <v>0</v>
      </c>
      <c r="AD473" s="164"/>
      <c r="AE473" s="164"/>
      <c r="AF473" s="163"/>
      <c r="AG473" s="163"/>
      <c r="AH473" s="163"/>
      <c r="AI473" s="163"/>
      <c r="AJ473" s="163"/>
      <c r="AK473" s="163"/>
      <c r="AL473" s="163"/>
      <c r="AM473" s="163"/>
      <c r="AN473" s="163"/>
      <c r="AO473" s="163"/>
      <c r="AP473" s="163"/>
      <c r="AQ473" s="163"/>
      <c r="AR473" s="163"/>
      <c r="AS473" s="163"/>
      <c r="AT473" s="163"/>
      <c r="AU473" s="163"/>
      <c r="AV473" s="163"/>
      <c r="AW473" s="163"/>
      <c r="AX473" s="163"/>
      <c r="AY473" s="163"/>
      <c r="AZ473" s="163"/>
      <c r="BA473" s="163"/>
      <c r="BB473" s="163"/>
      <c r="BC473" s="163"/>
      <c r="BD473" s="163"/>
      <c r="BE473" s="163"/>
      <c r="BF473" s="163"/>
      <c r="BG473" s="163"/>
      <c r="BH473" s="163"/>
      <c r="BI473" s="163"/>
      <c r="BJ473" s="163"/>
      <c r="BK473" s="163"/>
      <c r="BL473" s="163"/>
      <c r="BM473" s="163"/>
      <c r="BN473" s="163"/>
      <c r="BO473" s="163"/>
      <c r="BP473" s="163"/>
      <c r="BQ473" s="163"/>
      <c r="BR473" s="163"/>
      <c r="BS473" s="163"/>
      <c r="BT473" s="163"/>
      <c r="BU473" s="163"/>
      <c r="BV473" s="163"/>
      <c r="BW473" s="163"/>
      <c r="BX473" s="163"/>
      <c r="BY473" s="163"/>
      <c r="BZ473" s="163"/>
      <c r="CA473" s="163"/>
      <c r="CB473" s="163"/>
      <c r="CC473" s="163"/>
      <c r="CD473" s="163"/>
      <c r="CE473" s="163"/>
      <c r="CF473" s="163"/>
      <c r="CG473" s="163"/>
      <c r="CH473" s="163"/>
      <c r="CI473" s="163"/>
      <c r="CJ473" s="163"/>
      <c r="CK473" s="163"/>
      <c r="CL473" s="163"/>
      <c r="CM473" s="163"/>
      <c r="CN473" s="163"/>
      <c r="CO473" s="163"/>
      <c r="CP473" s="163"/>
      <c r="CQ473" s="163"/>
      <c r="CR473" s="163"/>
      <c r="CS473" s="163"/>
      <c r="CT473" s="163"/>
      <c r="CU473" s="163"/>
      <c r="CV473" s="163"/>
      <c r="CW473" s="163"/>
      <c r="CX473" s="163"/>
      <c r="CY473" s="163"/>
      <c r="CZ473" s="163"/>
      <c r="DA473" s="163"/>
      <c r="DB473" s="163"/>
      <c r="DC473" s="163"/>
      <c r="DD473" s="163"/>
      <c r="DE473" s="163"/>
      <c r="DF473" s="163"/>
      <c r="DG473" s="163"/>
      <c r="DH473" s="163"/>
      <c r="DI473" s="163"/>
      <c r="DJ473" s="163"/>
      <c r="DK473" s="163"/>
      <c r="DL473" s="163"/>
      <c r="DM473" s="163"/>
      <c r="DN473" s="163"/>
      <c r="DO473" s="163"/>
      <c r="DP473" s="163"/>
      <c r="DQ473" s="163"/>
      <c r="DR473" s="163"/>
      <c r="DS473" s="163"/>
      <c r="DT473" s="163"/>
      <c r="DU473" s="163"/>
      <c r="DV473" s="163"/>
      <c r="DW473" s="163"/>
      <c r="DX473" s="163"/>
      <c r="DY473" s="163"/>
      <c r="DZ473" s="163"/>
      <c r="EA473" s="163"/>
      <c r="EB473" s="163"/>
      <c r="EC473" s="163"/>
      <c r="ED473" s="163"/>
      <c r="EE473" s="163"/>
      <c r="EF473" s="163"/>
      <c r="EG473" s="163"/>
      <c r="EH473" s="163"/>
      <c r="EI473" s="163"/>
      <c r="EJ473" s="163"/>
      <c r="EK473" s="163"/>
      <c r="EL473" s="163"/>
      <c r="EM473" s="163"/>
      <c r="EN473" s="163"/>
      <c r="EO473" s="163"/>
      <c r="EP473" s="163"/>
      <c r="EQ473" s="163"/>
      <c r="ER473" s="163"/>
      <c r="ES473" s="163"/>
      <c r="ET473" s="163"/>
      <c r="EU473" s="163"/>
      <c r="EV473" s="163"/>
      <c r="EW473" s="163"/>
      <c r="EX473" s="163"/>
      <c r="EY473" s="163"/>
      <c r="EZ473" s="163"/>
      <c r="FA473" s="163"/>
      <c r="FB473" s="163"/>
      <c r="FC473" s="163"/>
      <c r="FD473" s="163"/>
      <c r="FE473" s="163"/>
      <c r="FF473" s="163"/>
      <c r="FG473" s="163"/>
      <c r="FH473" s="163"/>
      <c r="FI473" s="163"/>
      <c r="FJ473" s="163"/>
      <c r="FK473" s="163"/>
      <c r="FL473" s="163"/>
      <c r="FM473" s="163"/>
      <c r="FN473" s="163"/>
      <c r="FO473" s="163"/>
      <c r="FP473" s="163"/>
      <c r="FQ473" s="163"/>
      <c r="FR473" s="163"/>
      <c r="FS473" s="163"/>
      <c r="FT473" s="163"/>
      <c r="FU473" s="163"/>
      <c r="FV473" s="163"/>
      <c r="FW473" s="163"/>
      <c r="FX473" s="163"/>
      <c r="FY473" s="163"/>
      <c r="FZ473" s="163"/>
      <c r="GA473" s="163"/>
      <c r="GB473" s="163"/>
      <c r="GC473" s="163"/>
      <c r="GD473" s="163"/>
      <c r="GE473" s="163"/>
      <c r="GF473" s="163"/>
      <c r="GG473" s="163"/>
      <c r="GH473" s="163"/>
      <c r="GI473" s="163"/>
      <c r="GJ473" s="163"/>
      <c r="GK473" s="163"/>
      <c r="GL473" s="163"/>
      <c r="GM473" s="163"/>
      <c r="GN473" s="163"/>
      <c r="GO473" s="163"/>
      <c r="GP473" s="163"/>
      <c r="GQ473" s="163"/>
      <c r="GR473" s="163"/>
      <c r="GS473" s="163"/>
      <c r="GT473" s="163"/>
      <c r="GU473" s="163"/>
      <c r="GV473" s="163"/>
      <c r="GW473" s="163"/>
      <c r="GX473" s="163"/>
    </row>
    <row r="474" spans="1:206" ht="30" x14ac:dyDescent="0.25">
      <c r="A474" s="162">
        <v>1</v>
      </c>
      <c r="B474" s="58" t="s">
        <v>562</v>
      </c>
      <c r="C474" s="190">
        <f>'2 уровень'!D1229</f>
        <v>3100</v>
      </c>
      <c r="D474" s="190">
        <f>'2 уровень'!E1229</f>
        <v>2325</v>
      </c>
      <c r="E474" s="190">
        <f>'2 уровень'!F1229</f>
        <v>3731</v>
      </c>
      <c r="F474" s="862">
        <f>'2 уровень'!G1229</f>
        <v>160.47311827956989</v>
      </c>
      <c r="G474" s="238">
        <f>'2 уровень'!H1229</f>
        <v>0</v>
      </c>
      <c r="H474" s="238">
        <f>'2 уровень'!I1229</f>
        <v>0</v>
      </c>
      <c r="I474" s="243">
        <f>'2 уровень'!J1229</f>
        <v>0</v>
      </c>
      <c r="J474" s="243">
        <f>'2 уровень'!K1229</f>
        <v>0</v>
      </c>
      <c r="K474" s="243">
        <f>'2 уровень'!L1229</f>
        <v>0</v>
      </c>
      <c r="L474" s="243">
        <f>'2 уровень'!M1229</f>
        <v>0</v>
      </c>
      <c r="M474" s="243">
        <f>'2 уровень'!N1229</f>
        <v>0</v>
      </c>
      <c r="N474" s="243">
        <f>'2 уровень'!O1229</f>
        <v>0</v>
      </c>
      <c r="O474" s="164">
        <f>'2 уровень'!P1229</f>
        <v>0</v>
      </c>
      <c r="P474" s="164">
        <f>'2 уровень'!Q1229</f>
        <v>0</v>
      </c>
      <c r="Q474" s="164">
        <f>'2 уровень'!R1229</f>
        <v>0</v>
      </c>
      <c r="R474" s="164">
        <f>'2 уровень'!S1229</f>
        <v>0</v>
      </c>
      <c r="S474" s="164">
        <f>'2 уровень'!T1229</f>
        <v>0</v>
      </c>
      <c r="T474" s="164">
        <f>'2 уровень'!U1229</f>
        <v>0</v>
      </c>
      <c r="U474" s="164">
        <f>'2 уровень'!V1229</f>
        <v>0</v>
      </c>
      <c r="V474" s="164">
        <f>'2 уровень'!W1229</f>
        <v>0</v>
      </c>
      <c r="W474" s="164">
        <f>'2 уровень'!X1229</f>
        <v>0</v>
      </c>
      <c r="X474" s="2835">
        <f>'2 уровень'!Y1229</f>
        <v>0</v>
      </c>
      <c r="Y474" s="164">
        <f>'2 уровень'!Z1229</f>
        <v>0</v>
      </c>
      <c r="Z474" s="164">
        <f>'2 уровень'!AA1229</f>
        <v>0</v>
      </c>
      <c r="AA474" s="164">
        <f>'2 уровень'!AB1229</f>
        <v>0</v>
      </c>
      <c r="AB474" s="2723">
        <f>'2 уровень'!AC1229</f>
        <v>0</v>
      </c>
      <c r="AC474" s="2723">
        <f>'2 уровень'!AD1229</f>
        <v>0</v>
      </c>
      <c r="AD474" s="164"/>
      <c r="AE474" s="164"/>
      <c r="AF474" s="163"/>
      <c r="AG474" s="163"/>
      <c r="AH474" s="163"/>
      <c r="AI474" s="163"/>
      <c r="AJ474" s="163"/>
      <c r="AK474" s="163"/>
      <c r="AL474" s="163"/>
      <c r="AM474" s="163"/>
      <c r="AN474" s="163"/>
      <c r="AO474" s="163"/>
      <c r="AP474" s="163"/>
      <c r="AQ474" s="163"/>
      <c r="AR474" s="163"/>
      <c r="AS474" s="163"/>
      <c r="AT474" s="163"/>
      <c r="AU474" s="163"/>
      <c r="AV474" s="163"/>
      <c r="AW474" s="163"/>
      <c r="AX474" s="163"/>
      <c r="AY474" s="163"/>
      <c r="AZ474" s="163"/>
      <c r="BA474" s="163"/>
      <c r="BB474" s="163"/>
      <c r="BC474" s="163"/>
      <c r="BD474" s="163"/>
      <c r="BE474" s="163"/>
      <c r="BF474" s="163"/>
      <c r="BG474" s="163"/>
      <c r="BH474" s="163"/>
      <c r="BI474" s="163"/>
      <c r="BJ474" s="163"/>
      <c r="BK474" s="163"/>
      <c r="BL474" s="163"/>
      <c r="BM474" s="163"/>
      <c r="BN474" s="163"/>
      <c r="BO474" s="163"/>
      <c r="BP474" s="163"/>
      <c r="BQ474" s="163"/>
      <c r="BR474" s="163"/>
      <c r="BS474" s="163"/>
      <c r="BT474" s="163"/>
      <c r="BU474" s="163"/>
      <c r="BV474" s="163"/>
      <c r="BW474" s="163"/>
      <c r="BX474" s="163"/>
      <c r="BY474" s="163"/>
      <c r="BZ474" s="163"/>
      <c r="CA474" s="163"/>
      <c r="CB474" s="163"/>
      <c r="CC474" s="163"/>
      <c r="CD474" s="163"/>
      <c r="CE474" s="163"/>
      <c r="CF474" s="163"/>
      <c r="CG474" s="163"/>
      <c r="CH474" s="163"/>
      <c r="CI474" s="163"/>
      <c r="CJ474" s="163"/>
      <c r="CK474" s="163"/>
      <c r="CL474" s="163"/>
      <c r="CM474" s="163"/>
      <c r="CN474" s="163"/>
      <c r="CO474" s="163"/>
      <c r="CP474" s="163"/>
      <c r="CQ474" s="163"/>
      <c r="CR474" s="163"/>
      <c r="CS474" s="163"/>
      <c r="CT474" s="163"/>
      <c r="CU474" s="163"/>
      <c r="CV474" s="163"/>
      <c r="CW474" s="163"/>
      <c r="CX474" s="163"/>
      <c r="CY474" s="163"/>
      <c r="CZ474" s="163"/>
      <c r="DA474" s="163"/>
      <c r="DB474" s="163"/>
      <c r="DC474" s="163"/>
      <c r="DD474" s="163"/>
      <c r="DE474" s="163"/>
      <c r="DF474" s="163"/>
      <c r="DG474" s="163"/>
      <c r="DH474" s="163"/>
      <c r="DI474" s="163"/>
      <c r="DJ474" s="163"/>
      <c r="DK474" s="163"/>
      <c r="DL474" s="163"/>
      <c r="DM474" s="163"/>
      <c r="DN474" s="163"/>
      <c r="DO474" s="163"/>
      <c r="DP474" s="163"/>
      <c r="DQ474" s="163"/>
      <c r="DR474" s="163"/>
      <c r="DS474" s="163"/>
      <c r="DT474" s="163"/>
      <c r="DU474" s="163"/>
      <c r="DV474" s="163"/>
      <c r="DW474" s="163"/>
      <c r="DX474" s="163"/>
      <c r="DY474" s="163"/>
      <c r="DZ474" s="163"/>
      <c r="EA474" s="163"/>
      <c r="EB474" s="163"/>
      <c r="EC474" s="163"/>
      <c r="ED474" s="163"/>
      <c r="EE474" s="163"/>
      <c r="EF474" s="163"/>
      <c r="EG474" s="163"/>
      <c r="EH474" s="163"/>
      <c r="EI474" s="163"/>
      <c r="EJ474" s="163"/>
      <c r="EK474" s="163"/>
      <c r="EL474" s="163"/>
      <c r="EM474" s="163"/>
      <c r="EN474" s="163"/>
      <c r="EO474" s="163"/>
      <c r="EP474" s="163"/>
      <c r="EQ474" s="163"/>
      <c r="ER474" s="163"/>
      <c r="ES474" s="163"/>
      <c r="ET474" s="163"/>
      <c r="EU474" s="163"/>
      <c r="EV474" s="163"/>
      <c r="EW474" s="163"/>
      <c r="EX474" s="163"/>
      <c r="EY474" s="163"/>
      <c r="EZ474" s="163"/>
      <c r="FA474" s="163"/>
      <c r="FB474" s="163"/>
      <c r="FC474" s="163"/>
      <c r="FD474" s="163"/>
      <c r="FE474" s="163"/>
      <c r="FF474" s="163"/>
      <c r="FG474" s="163"/>
      <c r="FH474" s="163"/>
      <c r="FI474" s="163"/>
      <c r="FJ474" s="163"/>
      <c r="FK474" s="163"/>
      <c r="FL474" s="163"/>
      <c r="FM474" s="163"/>
      <c r="FN474" s="163"/>
      <c r="FO474" s="163"/>
      <c r="FP474" s="163"/>
      <c r="FQ474" s="163"/>
      <c r="FR474" s="163"/>
      <c r="FS474" s="163"/>
      <c r="FT474" s="163"/>
      <c r="FU474" s="163"/>
      <c r="FV474" s="163"/>
      <c r="FW474" s="163"/>
      <c r="FX474" s="163"/>
      <c r="FY474" s="163"/>
      <c r="FZ474" s="163"/>
      <c r="GA474" s="163"/>
      <c r="GB474" s="163"/>
      <c r="GC474" s="163"/>
      <c r="GD474" s="163"/>
      <c r="GE474" s="163"/>
      <c r="GF474" s="163"/>
      <c r="GG474" s="163"/>
      <c r="GH474" s="163"/>
      <c r="GI474" s="163"/>
      <c r="GJ474" s="163"/>
      <c r="GK474" s="163"/>
      <c r="GL474" s="163"/>
      <c r="GM474" s="163"/>
      <c r="GN474" s="163"/>
      <c r="GO474" s="163"/>
      <c r="GP474" s="163"/>
      <c r="GQ474" s="163"/>
      <c r="GR474" s="163"/>
      <c r="GS474" s="163"/>
      <c r="GT474" s="163"/>
      <c r="GU474" s="163"/>
      <c r="GV474" s="163"/>
      <c r="GW474" s="163"/>
      <c r="GX474" s="163"/>
    </row>
    <row r="475" spans="1:206" ht="30" x14ac:dyDescent="0.25">
      <c r="A475" s="162">
        <v>1</v>
      </c>
      <c r="B475" s="58" t="s">
        <v>563</v>
      </c>
      <c r="C475" s="190">
        <f>'2 уровень'!D1230</f>
        <v>1050</v>
      </c>
      <c r="D475" s="190">
        <f>'2 уровень'!E1230</f>
        <v>788</v>
      </c>
      <c r="E475" s="190">
        <f>'2 уровень'!F1230</f>
        <v>1362</v>
      </c>
      <c r="F475" s="862">
        <f>'2 уровень'!G1230</f>
        <v>172.84263959390861</v>
      </c>
      <c r="G475" s="238">
        <f>'2 уровень'!H1230</f>
        <v>0</v>
      </c>
      <c r="H475" s="238">
        <f>'2 уровень'!I1230</f>
        <v>0</v>
      </c>
      <c r="I475" s="243">
        <f>'2 уровень'!J1230</f>
        <v>0</v>
      </c>
      <c r="J475" s="243">
        <f>'2 уровень'!K1230</f>
        <v>0</v>
      </c>
      <c r="K475" s="243">
        <f>'2 уровень'!L1230</f>
        <v>0</v>
      </c>
      <c r="L475" s="243">
        <f>'2 уровень'!M1230</f>
        <v>0</v>
      </c>
      <c r="M475" s="243">
        <f>'2 уровень'!N1230</f>
        <v>0</v>
      </c>
      <c r="N475" s="243">
        <f>'2 уровень'!O1230</f>
        <v>0</v>
      </c>
      <c r="O475" s="164">
        <f>'2 уровень'!P1230</f>
        <v>0</v>
      </c>
      <c r="P475" s="164">
        <f>'2 уровень'!Q1230</f>
        <v>0</v>
      </c>
      <c r="Q475" s="164">
        <f>'2 уровень'!R1230</f>
        <v>0</v>
      </c>
      <c r="R475" s="164">
        <f>'2 уровень'!S1230</f>
        <v>0</v>
      </c>
      <c r="S475" s="164">
        <f>'2 уровень'!T1230</f>
        <v>0</v>
      </c>
      <c r="T475" s="164">
        <f>'2 уровень'!U1230</f>
        <v>0</v>
      </c>
      <c r="U475" s="164">
        <f>'2 уровень'!V1230</f>
        <v>0</v>
      </c>
      <c r="V475" s="164">
        <f>'2 уровень'!W1230</f>
        <v>0</v>
      </c>
      <c r="W475" s="164">
        <f>'2 уровень'!X1230</f>
        <v>0</v>
      </c>
      <c r="X475" s="2835">
        <f>'2 уровень'!Y1230</f>
        <v>0</v>
      </c>
      <c r="Y475" s="164">
        <f>'2 уровень'!Z1230</f>
        <v>0</v>
      </c>
      <c r="Z475" s="164">
        <f>'2 уровень'!AA1230</f>
        <v>0</v>
      </c>
      <c r="AA475" s="164">
        <f>'2 уровень'!AB1230</f>
        <v>0</v>
      </c>
      <c r="AB475" s="2723">
        <f>'2 уровень'!AC1230</f>
        <v>0</v>
      </c>
      <c r="AC475" s="2723">
        <f>'2 уровень'!AD1230</f>
        <v>0</v>
      </c>
      <c r="AD475" s="164"/>
      <c r="AE475" s="164"/>
      <c r="AF475" s="163"/>
      <c r="AG475" s="163"/>
      <c r="AH475" s="163"/>
      <c r="AI475" s="163"/>
      <c r="AJ475" s="163"/>
      <c r="AK475" s="163"/>
      <c r="AL475" s="163"/>
      <c r="AM475" s="163"/>
      <c r="AN475" s="163"/>
      <c r="AO475" s="163"/>
      <c r="AP475" s="163"/>
      <c r="AQ475" s="163"/>
      <c r="AR475" s="163"/>
      <c r="AS475" s="163"/>
      <c r="AT475" s="163"/>
      <c r="AU475" s="163"/>
      <c r="AV475" s="163"/>
      <c r="AW475" s="163"/>
      <c r="AX475" s="163"/>
      <c r="AY475" s="163"/>
      <c r="AZ475" s="163"/>
      <c r="BA475" s="163"/>
      <c r="BB475" s="163"/>
      <c r="BC475" s="163"/>
      <c r="BD475" s="163"/>
      <c r="BE475" s="163"/>
      <c r="BF475" s="163"/>
      <c r="BG475" s="163"/>
      <c r="BH475" s="163"/>
      <c r="BI475" s="163"/>
      <c r="BJ475" s="163"/>
      <c r="BK475" s="163"/>
      <c r="BL475" s="163"/>
      <c r="BM475" s="163"/>
      <c r="BN475" s="163"/>
      <c r="BO475" s="163"/>
      <c r="BP475" s="163"/>
      <c r="BQ475" s="163"/>
      <c r="BR475" s="163"/>
      <c r="BS475" s="163"/>
      <c r="BT475" s="163"/>
      <c r="BU475" s="163"/>
      <c r="BV475" s="163"/>
      <c r="BW475" s="163"/>
      <c r="BX475" s="163"/>
      <c r="BY475" s="163"/>
      <c r="BZ475" s="163"/>
      <c r="CA475" s="163"/>
      <c r="CB475" s="163"/>
      <c r="CC475" s="163"/>
      <c r="CD475" s="163"/>
      <c r="CE475" s="163"/>
      <c r="CF475" s="163"/>
      <c r="CG475" s="163"/>
      <c r="CH475" s="163"/>
      <c r="CI475" s="163"/>
      <c r="CJ475" s="163"/>
      <c r="CK475" s="163"/>
      <c r="CL475" s="163"/>
      <c r="CM475" s="163"/>
      <c r="CN475" s="163"/>
      <c r="CO475" s="163"/>
      <c r="CP475" s="163"/>
      <c r="CQ475" s="163"/>
      <c r="CR475" s="163"/>
      <c r="CS475" s="163"/>
      <c r="CT475" s="163"/>
      <c r="CU475" s="163"/>
      <c r="CV475" s="163"/>
      <c r="CW475" s="163"/>
      <c r="CX475" s="163"/>
      <c r="CY475" s="163"/>
      <c r="CZ475" s="163"/>
      <c r="DA475" s="163"/>
      <c r="DB475" s="163"/>
      <c r="DC475" s="163"/>
      <c r="DD475" s="163"/>
      <c r="DE475" s="163"/>
      <c r="DF475" s="163"/>
      <c r="DG475" s="163"/>
      <c r="DH475" s="163"/>
      <c r="DI475" s="163"/>
      <c r="DJ475" s="163"/>
      <c r="DK475" s="163"/>
      <c r="DL475" s="163"/>
      <c r="DM475" s="163"/>
      <c r="DN475" s="163"/>
      <c r="DO475" s="163"/>
      <c r="DP475" s="163"/>
      <c r="DQ475" s="163"/>
      <c r="DR475" s="163"/>
      <c r="DS475" s="163"/>
      <c r="DT475" s="163"/>
      <c r="DU475" s="163"/>
      <c r="DV475" s="163"/>
      <c r="DW475" s="163"/>
      <c r="DX475" s="163"/>
      <c r="DY475" s="163"/>
      <c r="DZ475" s="163"/>
      <c r="EA475" s="163"/>
      <c r="EB475" s="163"/>
      <c r="EC475" s="163"/>
      <c r="ED475" s="163"/>
      <c r="EE475" s="163"/>
      <c r="EF475" s="163"/>
      <c r="EG475" s="163"/>
      <c r="EH475" s="163"/>
      <c r="EI475" s="163"/>
      <c r="EJ475" s="163"/>
      <c r="EK475" s="163"/>
      <c r="EL475" s="163"/>
      <c r="EM475" s="163"/>
      <c r="EN475" s="163"/>
      <c r="EO475" s="163"/>
      <c r="EP475" s="163"/>
      <c r="EQ475" s="163"/>
      <c r="ER475" s="163"/>
      <c r="ES475" s="163"/>
      <c r="ET475" s="163"/>
      <c r="EU475" s="163"/>
      <c r="EV475" s="163"/>
      <c r="EW475" s="163"/>
      <c r="EX475" s="163"/>
      <c r="EY475" s="163"/>
      <c r="EZ475" s="163"/>
      <c r="FA475" s="163"/>
      <c r="FB475" s="163"/>
      <c r="FC475" s="163"/>
      <c r="FD475" s="163"/>
      <c r="FE475" s="163"/>
      <c r="FF475" s="163"/>
      <c r="FG475" s="163"/>
      <c r="FH475" s="163"/>
      <c r="FI475" s="163"/>
      <c r="FJ475" s="163"/>
      <c r="FK475" s="163"/>
      <c r="FL475" s="163"/>
      <c r="FM475" s="163"/>
      <c r="FN475" s="163"/>
      <c r="FO475" s="163"/>
      <c r="FP475" s="163"/>
      <c r="FQ475" s="163"/>
      <c r="FR475" s="163"/>
      <c r="FS475" s="163"/>
      <c r="FT475" s="163"/>
      <c r="FU475" s="163"/>
      <c r="FV475" s="163"/>
      <c r="FW475" s="163"/>
      <c r="FX475" s="163"/>
      <c r="FY475" s="163"/>
      <c r="FZ475" s="163"/>
      <c r="GA475" s="163"/>
      <c r="GB475" s="163"/>
      <c r="GC475" s="163"/>
      <c r="GD475" s="163"/>
      <c r="GE475" s="163"/>
      <c r="GF475" s="163"/>
      <c r="GG475" s="163"/>
      <c r="GH475" s="163"/>
      <c r="GI475" s="163"/>
      <c r="GJ475" s="163"/>
      <c r="GK475" s="163"/>
      <c r="GL475" s="163"/>
      <c r="GM475" s="163"/>
      <c r="GN475" s="163"/>
      <c r="GO475" s="163"/>
      <c r="GP475" s="163"/>
      <c r="GQ475" s="163"/>
      <c r="GR475" s="163"/>
      <c r="GS475" s="163"/>
      <c r="GT475" s="163"/>
      <c r="GU475" s="163"/>
      <c r="GV475" s="163"/>
      <c r="GW475" s="163"/>
      <c r="GX475" s="163"/>
    </row>
    <row r="476" spans="1:206" x14ac:dyDescent="0.25">
      <c r="A476" s="162">
        <v>1</v>
      </c>
      <c r="B476" s="58" t="s">
        <v>527</v>
      </c>
      <c r="C476" s="190">
        <f>'2 уровень'!D1231</f>
        <v>21909</v>
      </c>
      <c r="D476" s="190">
        <f>'2 уровень'!E1231</f>
        <v>16432</v>
      </c>
      <c r="E476" s="190">
        <f>'2 уровень'!F1231</f>
        <v>15428</v>
      </c>
      <c r="F476" s="862">
        <f>'2 уровень'!G1231</f>
        <v>93.889970788704971</v>
      </c>
      <c r="G476" s="238">
        <f>'2 уровень'!H1231</f>
        <v>0</v>
      </c>
      <c r="H476" s="238">
        <f>'2 уровень'!I1231</f>
        <v>0</v>
      </c>
      <c r="I476" s="243">
        <f>'2 уровень'!J1231</f>
        <v>0</v>
      </c>
      <c r="J476" s="243">
        <f>'2 уровень'!K1231</f>
        <v>0</v>
      </c>
      <c r="K476" s="243">
        <f>'2 уровень'!L1231</f>
        <v>0</v>
      </c>
      <c r="L476" s="243">
        <f>'2 уровень'!M1231</f>
        <v>0</v>
      </c>
      <c r="M476" s="243">
        <f>'2 уровень'!N1231</f>
        <v>0</v>
      </c>
      <c r="N476" s="243">
        <f>'2 уровень'!O1231</f>
        <v>0</v>
      </c>
      <c r="O476" s="164">
        <f>'2 уровень'!P1231</f>
        <v>0</v>
      </c>
      <c r="P476" s="164">
        <f>'2 уровень'!Q1231</f>
        <v>0</v>
      </c>
      <c r="Q476" s="164">
        <f>'2 уровень'!R1231</f>
        <v>0</v>
      </c>
      <c r="R476" s="164">
        <f>'2 уровень'!S1231</f>
        <v>0</v>
      </c>
      <c r="S476" s="164">
        <f>'2 уровень'!T1231</f>
        <v>0</v>
      </c>
      <c r="T476" s="164">
        <f>'2 уровень'!U1231</f>
        <v>0</v>
      </c>
      <c r="U476" s="164">
        <f>'2 уровень'!V1231</f>
        <v>0</v>
      </c>
      <c r="V476" s="164">
        <f>'2 уровень'!W1231</f>
        <v>0</v>
      </c>
      <c r="W476" s="164">
        <f>'2 уровень'!X1231</f>
        <v>0</v>
      </c>
      <c r="X476" s="2835">
        <f>'2 уровень'!Y1231</f>
        <v>0</v>
      </c>
      <c r="Y476" s="164">
        <f>'2 уровень'!Z1231</f>
        <v>0</v>
      </c>
      <c r="Z476" s="164">
        <f>'2 уровень'!AA1231</f>
        <v>0</v>
      </c>
      <c r="AA476" s="164">
        <f>'2 уровень'!AB1231</f>
        <v>0</v>
      </c>
      <c r="AB476" s="2723">
        <f>'2 уровень'!AC1231</f>
        <v>0</v>
      </c>
      <c r="AC476" s="2723">
        <f>'2 уровень'!AD1231</f>
        <v>0</v>
      </c>
      <c r="AD476" s="164"/>
      <c r="AE476" s="164"/>
      <c r="AF476" s="163"/>
      <c r="AG476" s="163"/>
      <c r="AH476" s="163"/>
      <c r="AI476" s="163"/>
      <c r="AJ476" s="163"/>
      <c r="AK476" s="163"/>
      <c r="AL476" s="163"/>
      <c r="AM476" s="163"/>
      <c r="AN476" s="163"/>
      <c r="AO476" s="163"/>
      <c r="AP476" s="163"/>
      <c r="AQ476" s="163"/>
      <c r="AR476" s="163"/>
      <c r="AS476" s="163"/>
      <c r="AT476" s="163"/>
      <c r="AU476" s="163"/>
      <c r="AV476" s="163"/>
      <c r="AW476" s="163"/>
      <c r="AX476" s="163"/>
      <c r="AY476" s="163"/>
      <c r="AZ476" s="163"/>
      <c r="BA476" s="163"/>
      <c r="BB476" s="163"/>
      <c r="BC476" s="163"/>
      <c r="BD476" s="163"/>
      <c r="BE476" s="163"/>
      <c r="BF476" s="163"/>
      <c r="BG476" s="163"/>
      <c r="BH476" s="163"/>
      <c r="BI476" s="163"/>
      <c r="BJ476" s="163"/>
      <c r="BK476" s="163"/>
      <c r="BL476" s="163"/>
      <c r="BM476" s="163"/>
      <c r="BN476" s="163"/>
      <c r="BO476" s="163"/>
      <c r="BP476" s="163"/>
      <c r="BQ476" s="163"/>
      <c r="BR476" s="163"/>
      <c r="BS476" s="163"/>
      <c r="BT476" s="163"/>
      <c r="BU476" s="163"/>
      <c r="BV476" s="163"/>
      <c r="BW476" s="163"/>
      <c r="BX476" s="163"/>
      <c r="BY476" s="163"/>
      <c r="BZ476" s="163"/>
      <c r="CA476" s="163"/>
      <c r="CB476" s="163"/>
      <c r="CC476" s="163"/>
      <c r="CD476" s="163"/>
      <c r="CE476" s="163"/>
      <c r="CF476" s="163"/>
      <c r="CG476" s="163"/>
      <c r="CH476" s="163"/>
      <c r="CI476" s="163"/>
      <c r="CJ476" s="163"/>
      <c r="CK476" s="163"/>
      <c r="CL476" s="163"/>
      <c r="CM476" s="163"/>
      <c r="CN476" s="163"/>
      <c r="CO476" s="163"/>
      <c r="CP476" s="163"/>
      <c r="CQ476" s="163"/>
      <c r="CR476" s="163"/>
      <c r="CS476" s="163"/>
      <c r="CT476" s="163"/>
      <c r="CU476" s="163"/>
      <c r="CV476" s="163"/>
      <c r="CW476" s="163"/>
      <c r="CX476" s="163"/>
      <c r="CY476" s="163"/>
      <c r="CZ476" s="163"/>
      <c r="DA476" s="163"/>
      <c r="DB476" s="163"/>
      <c r="DC476" s="163"/>
      <c r="DD476" s="163"/>
      <c r="DE476" s="163"/>
      <c r="DF476" s="163"/>
      <c r="DG476" s="163"/>
      <c r="DH476" s="163"/>
      <c r="DI476" s="163"/>
      <c r="DJ476" s="163"/>
      <c r="DK476" s="163"/>
      <c r="DL476" s="163"/>
      <c r="DM476" s="163"/>
      <c r="DN476" s="163"/>
      <c r="DO476" s="163"/>
      <c r="DP476" s="163"/>
      <c r="DQ476" s="163"/>
      <c r="DR476" s="163"/>
      <c r="DS476" s="163"/>
      <c r="DT476" s="163"/>
      <c r="DU476" s="163"/>
      <c r="DV476" s="163"/>
      <c r="DW476" s="163"/>
      <c r="DX476" s="163"/>
      <c r="DY476" s="163"/>
      <c r="DZ476" s="163"/>
      <c r="EA476" s="163"/>
      <c r="EB476" s="163"/>
      <c r="EC476" s="163"/>
      <c r="ED476" s="163"/>
      <c r="EE476" s="163"/>
      <c r="EF476" s="163"/>
      <c r="EG476" s="163"/>
      <c r="EH476" s="163"/>
      <c r="EI476" s="163"/>
      <c r="EJ476" s="163"/>
      <c r="EK476" s="163"/>
      <c r="EL476" s="163"/>
      <c r="EM476" s="163"/>
      <c r="EN476" s="163"/>
      <c r="EO476" s="163"/>
      <c r="EP476" s="163"/>
      <c r="EQ476" s="163"/>
      <c r="ER476" s="163"/>
      <c r="ES476" s="163"/>
      <c r="ET476" s="163"/>
      <c r="EU476" s="163"/>
      <c r="EV476" s="163"/>
      <c r="EW476" s="163"/>
      <c r="EX476" s="163"/>
      <c r="EY476" s="163"/>
      <c r="EZ476" s="163"/>
      <c r="FA476" s="163"/>
      <c r="FB476" s="163"/>
      <c r="FC476" s="163"/>
      <c r="FD476" s="163"/>
      <c r="FE476" s="163"/>
      <c r="FF476" s="163"/>
      <c r="FG476" s="163"/>
      <c r="FH476" s="163"/>
      <c r="FI476" s="163"/>
      <c r="FJ476" s="163"/>
      <c r="FK476" s="163"/>
      <c r="FL476" s="163"/>
      <c r="FM476" s="163"/>
      <c r="FN476" s="163"/>
      <c r="FO476" s="163"/>
      <c r="FP476" s="163"/>
      <c r="FQ476" s="163"/>
      <c r="FR476" s="163"/>
      <c r="FS476" s="163"/>
      <c r="FT476" s="163"/>
      <c r="FU476" s="163"/>
      <c r="FV476" s="163"/>
      <c r="FW476" s="163"/>
      <c r="FX476" s="163"/>
      <c r="FY476" s="163"/>
      <c r="FZ476" s="163"/>
      <c r="GA476" s="163"/>
      <c r="GB476" s="163"/>
      <c r="GC476" s="163"/>
      <c r="GD476" s="163"/>
      <c r="GE476" s="163"/>
      <c r="GF476" s="163"/>
      <c r="GG476" s="163"/>
      <c r="GH476" s="163"/>
      <c r="GI476" s="163"/>
      <c r="GJ476" s="163"/>
      <c r="GK476" s="163"/>
      <c r="GL476" s="163"/>
      <c r="GM476" s="163"/>
      <c r="GN476" s="163"/>
      <c r="GO476" s="163"/>
      <c r="GP476" s="163"/>
      <c r="GQ476" s="163"/>
      <c r="GR476" s="163"/>
      <c r="GS476" s="163"/>
      <c r="GT476" s="163"/>
      <c r="GU476" s="163"/>
      <c r="GV476" s="163"/>
      <c r="GW476" s="163"/>
      <c r="GX476" s="163"/>
    </row>
    <row r="477" spans="1:206" x14ac:dyDescent="0.25">
      <c r="A477" s="162">
        <v>1</v>
      </c>
      <c r="B477" s="58" t="s">
        <v>171</v>
      </c>
      <c r="C477" s="190">
        <f>'2 уровень'!D1232</f>
        <v>100000</v>
      </c>
      <c r="D477" s="190">
        <f>'2 уровень'!E1232</f>
        <v>75000</v>
      </c>
      <c r="E477" s="190">
        <f>'2 уровень'!F1232</f>
        <v>70514.7265625</v>
      </c>
      <c r="F477" s="862">
        <f>'2 уровень'!G1232</f>
        <v>94.019635416666674</v>
      </c>
      <c r="G477" s="238">
        <f>'2 уровень'!H1232</f>
        <v>0</v>
      </c>
      <c r="H477" s="238">
        <f>'2 уровень'!I1232</f>
        <v>0</v>
      </c>
      <c r="I477" s="243">
        <f>'2 уровень'!J1232</f>
        <v>0</v>
      </c>
      <c r="J477" s="243">
        <f>'2 уровень'!K1232</f>
        <v>0</v>
      </c>
      <c r="K477" s="243">
        <f>'2 уровень'!L1232</f>
        <v>0</v>
      </c>
      <c r="L477" s="243">
        <f>'2 уровень'!M1232</f>
        <v>0</v>
      </c>
      <c r="M477" s="243">
        <f>'2 уровень'!N1232</f>
        <v>0</v>
      </c>
      <c r="N477" s="243">
        <f>'2 уровень'!O1232</f>
        <v>0</v>
      </c>
      <c r="O477" s="164">
        <f>'2 уровень'!P1232</f>
        <v>0</v>
      </c>
      <c r="P477" s="164">
        <f>'2 уровень'!Q1232</f>
        <v>0</v>
      </c>
      <c r="Q477" s="164">
        <f>'2 уровень'!R1232</f>
        <v>0</v>
      </c>
      <c r="R477" s="164">
        <f>'2 уровень'!S1232</f>
        <v>0</v>
      </c>
      <c r="S477" s="164">
        <f>'2 уровень'!T1232</f>
        <v>0</v>
      </c>
      <c r="T477" s="164">
        <f>'2 уровень'!U1232</f>
        <v>0</v>
      </c>
      <c r="U477" s="164">
        <f>'2 уровень'!V1232</f>
        <v>0</v>
      </c>
      <c r="V477" s="164">
        <f>'2 уровень'!W1232</f>
        <v>0</v>
      </c>
      <c r="W477" s="164">
        <f>'2 уровень'!X1232</f>
        <v>0</v>
      </c>
      <c r="X477" s="2835">
        <f>'2 уровень'!Y1232</f>
        <v>0</v>
      </c>
      <c r="Y477" s="164">
        <f>'2 уровень'!Z1232</f>
        <v>0</v>
      </c>
      <c r="Z477" s="164">
        <f>'2 уровень'!AA1232</f>
        <v>0</v>
      </c>
      <c r="AA477" s="164">
        <f>'2 уровень'!AB1232</f>
        <v>0</v>
      </c>
      <c r="AB477" s="2723">
        <f>'2 уровень'!AC1232</f>
        <v>0</v>
      </c>
      <c r="AC477" s="2723">
        <f>'2 уровень'!AD1232</f>
        <v>0</v>
      </c>
      <c r="AD477" s="164"/>
      <c r="AE477" s="164"/>
      <c r="AF477" s="163"/>
      <c r="AG477" s="163"/>
      <c r="AH477" s="163"/>
      <c r="AI477" s="163"/>
      <c r="AJ477" s="163"/>
      <c r="AK477" s="163"/>
      <c r="AL477" s="163"/>
      <c r="AM477" s="163"/>
      <c r="AN477" s="163"/>
      <c r="AO477" s="163"/>
      <c r="AP477" s="163"/>
      <c r="AQ477" s="163"/>
      <c r="AR477" s="163"/>
      <c r="AS477" s="163"/>
      <c r="AT477" s="163"/>
      <c r="AU477" s="163"/>
      <c r="AV477" s="163"/>
      <c r="AW477" s="163"/>
      <c r="AX477" s="163"/>
      <c r="AY477" s="163"/>
      <c r="AZ477" s="163"/>
      <c r="BA477" s="163"/>
      <c r="BB477" s="163"/>
      <c r="BC477" s="163"/>
      <c r="BD477" s="163"/>
      <c r="BE477" s="163"/>
      <c r="BF477" s="163"/>
      <c r="BG477" s="163"/>
      <c r="BH477" s="163"/>
      <c r="BI477" s="163"/>
      <c r="BJ477" s="163"/>
      <c r="BK477" s="163"/>
      <c r="BL477" s="163"/>
      <c r="BM477" s="163"/>
      <c r="BN477" s="163"/>
      <c r="BO477" s="163"/>
      <c r="BP477" s="163"/>
      <c r="BQ477" s="163"/>
      <c r="BR477" s="163"/>
      <c r="BS477" s="163"/>
      <c r="BT477" s="163"/>
      <c r="BU477" s="163"/>
      <c r="BV477" s="163"/>
      <c r="BW477" s="163"/>
      <c r="BX477" s="163"/>
      <c r="BY477" s="163"/>
      <c r="BZ477" s="163"/>
      <c r="CA477" s="163"/>
      <c r="CB477" s="163"/>
      <c r="CC477" s="163"/>
      <c r="CD477" s="163"/>
      <c r="CE477" s="163"/>
      <c r="CF477" s="163"/>
      <c r="CG477" s="163"/>
      <c r="CH477" s="163"/>
      <c r="CI477" s="163"/>
      <c r="CJ477" s="163"/>
      <c r="CK477" s="163"/>
      <c r="CL477" s="163"/>
      <c r="CM477" s="163"/>
      <c r="CN477" s="163"/>
      <c r="CO477" s="163"/>
      <c r="CP477" s="163"/>
      <c r="CQ477" s="163"/>
      <c r="CR477" s="163"/>
      <c r="CS477" s="163"/>
      <c r="CT477" s="163"/>
      <c r="CU477" s="163"/>
      <c r="CV477" s="163"/>
      <c r="CW477" s="163"/>
      <c r="CX477" s="163"/>
      <c r="CY477" s="163"/>
      <c r="CZ477" s="163"/>
      <c r="DA477" s="163"/>
      <c r="DB477" s="163"/>
      <c r="DC477" s="163"/>
      <c r="DD477" s="163"/>
      <c r="DE477" s="163"/>
      <c r="DF477" s="163"/>
      <c r="DG477" s="163"/>
      <c r="DH477" s="163"/>
      <c r="DI477" s="163"/>
      <c r="DJ477" s="163"/>
      <c r="DK477" s="163"/>
      <c r="DL477" s="163"/>
      <c r="DM477" s="163"/>
      <c r="DN477" s="163"/>
      <c r="DO477" s="163"/>
      <c r="DP477" s="163"/>
      <c r="DQ477" s="163"/>
      <c r="DR477" s="163"/>
      <c r="DS477" s="163"/>
      <c r="DT477" s="163"/>
      <c r="DU477" s="163"/>
      <c r="DV477" s="163"/>
      <c r="DW477" s="163"/>
      <c r="DX477" s="163"/>
      <c r="DY477" s="163"/>
      <c r="DZ477" s="163"/>
      <c r="EA477" s="163"/>
      <c r="EB477" s="163"/>
      <c r="EC477" s="163"/>
      <c r="ED477" s="163"/>
      <c r="EE477" s="163"/>
      <c r="EF477" s="163"/>
      <c r="EG477" s="163"/>
      <c r="EH477" s="163"/>
      <c r="EI477" s="163"/>
      <c r="EJ477" s="163"/>
      <c r="EK477" s="163"/>
      <c r="EL477" s="163"/>
      <c r="EM477" s="163"/>
      <c r="EN477" s="163"/>
      <c r="EO477" s="163"/>
      <c r="EP477" s="163"/>
      <c r="EQ477" s="163"/>
      <c r="ER477" s="163"/>
      <c r="ES477" s="163"/>
      <c r="ET477" s="163"/>
      <c r="EU477" s="163"/>
      <c r="EV477" s="163"/>
      <c r="EW477" s="163"/>
      <c r="EX477" s="163"/>
      <c r="EY477" s="163"/>
      <c r="EZ477" s="163"/>
      <c r="FA477" s="163"/>
      <c r="FB477" s="163"/>
      <c r="FC477" s="163"/>
      <c r="FD477" s="163"/>
      <c r="FE477" s="163"/>
      <c r="FF477" s="163"/>
      <c r="FG477" s="163"/>
      <c r="FH477" s="163"/>
      <c r="FI477" s="163"/>
      <c r="FJ477" s="163"/>
      <c r="FK477" s="163"/>
      <c r="FL477" s="163"/>
      <c r="FM477" s="163"/>
      <c r="FN477" s="163"/>
      <c r="FO477" s="163"/>
      <c r="FP477" s="163"/>
      <c r="FQ477" s="163"/>
      <c r="FR477" s="163"/>
      <c r="FS477" s="163"/>
      <c r="FT477" s="163"/>
      <c r="FU477" s="163"/>
      <c r="FV477" s="163"/>
      <c r="FW477" s="163"/>
      <c r="FX477" s="163"/>
      <c r="FY477" s="163"/>
      <c r="FZ477" s="163"/>
      <c r="GA477" s="163"/>
      <c r="GB477" s="163"/>
      <c r="GC477" s="163"/>
      <c r="GD477" s="163"/>
      <c r="GE477" s="163"/>
      <c r="GF477" s="163"/>
      <c r="GG477" s="163"/>
      <c r="GH477" s="163"/>
      <c r="GI477" s="163"/>
      <c r="GJ477" s="163"/>
      <c r="GK477" s="163"/>
      <c r="GL477" s="163"/>
      <c r="GM477" s="163"/>
      <c r="GN477" s="163"/>
      <c r="GO477" s="163"/>
      <c r="GP477" s="163"/>
      <c r="GQ477" s="163"/>
      <c r="GR477" s="163"/>
      <c r="GS477" s="163"/>
      <c r="GT477" s="163"/>
      <c r="GU477" s="163"/>
      <c r="GV477" s="163"/>
      <c r="GW477" s="163"/>
      <c r="GX477" s="163"/>
    </row>
    <row r="478" spans="1:206" x14ac:dyDescent="0.25">
      <c r="A478" s="162">
        <v>1</v>
      </c>
      <c r="B478" s="58" t="s">
        <v>533</v>
      </c>
      <c r="C478" s="190">
        <f>'2 уровень'!D1233</f>
        <v>159308</v>
      </c>
      <c r="D478" s="190">
        <f>'2 уровень'!E1233</f>
        <v>119481</v>
      </c>
      <c r="E478" s="190">
        <f>'2 уровень'!F1233</f>
        <v>120572.5</v>
      </c>
      <c r="F478" s="862">
        <f>'2 уровень'!G1233</f>
        <v>100.91353436948134</v>
      </c>
      <c r="G478" s="238">
        <f>'2 уровень'!H1233</f>
        <v>0</v>
      </c>
      <c r="H478" s="238">
        <f>'2 уровень'!I1233</f>
        <v>0</v>
      </c>
      <c r="I478" s="243">
        <f>'2 уровень'!J1233</f>
        <v>0</v>
      </c>
      <c r="J478" s="243">
        <f>'2 уровень'!K1233</f>
        <v>0</v>
      </c>
      <c r="K478" s="243">
        <f>'2 уровень'!L1233</f>
        <v>0</v>
      </c>
      <c r="L478" s="243">
        <f>'2 уровень'!M1233</f>
        <v>0</v>
      </c>
      <c r="M478" s="243">
        <f>'2 уровень'!N1233</f>
        <v>0</v>
      </c>
      <c r="N478" s="243">
        <f>'2 уровень'!O1233</f>
        <v>0</v>
      </c>
      <c r="O478" s="164">
        <f>'2 уровень'!P1233</f>
        <v>0</v>
      </c>
      <c r="P478" s="164">
        <f>'2 уровень'!Q1233</f>
        <v>0</v>
      </c>
      <c r="Q478" s="164">
        <f>'2 уровень'!R1233</f>
        <v>0</v>
      </c>
      <c r="R478" s="164">
        <f>'2 уровень'!S1233</f>
        <v>0</v>
      </c>
      <c r="S478" s="164">
        <f>'2 уровень'!T1233</f>
        <v>0</v>
      </c>
      <c r="T478" s="164">
        <f>'2 уровень'!U1233</f>
        <v>0</v>
      </c>
      <c r="U478" s="164">
        <f>'2 уровень'!V1233</f>
        <v>0</v>
      </c>
      <c r="V478" s="164">
        <f>'2 уровень'!W1233</f>
        <v>0</v>
      </c>
      <c r="W478" s="164">
        <f>'2 уровень'!X1233</f>
        <v>0</v>
      </c>
      <c r="X478" s="2835">
        <f>'2 уровень'!Y1233</f>
        <v>0</v>
      </c>
      <c r="Y478" s="164">
        <f>'2 уровень'!Z1233</f>
        <v>0</v>
      </c>
      <c r="Z478" s="164">
        <f>'2 уровень'!AA1233</f>
        <v>0</v>
      </c>
      <c r="AA478" s="164">
        <f>'2 уровень'!AB1233</f>
        <v>0</v>
      </c>
      <c r="AB478" s="2723">
        <f>'2 уровень'!AC1233</f>
        <v>0</v>
      </c>
      <c r="AC478" s="2723">
        <f>'2 уровень'!AD1233</f>
        <v>0</v>
      </c>
      <c r="AD478" s="164"/>
      <c r="AE478" s="164"/>
      <c r="AF478" s="163"/>
      <c r="AG478" s="163"/>
      <c r="AH478" s="163"/>
      <c r="AI478" s="163"/>
      <c r="AJ478" s="163"/>
      <c r="AK478" s="163"/>
      <c r="AL478" s="163"/>
      <c r="AM478" s="163"/>
      <c r="AN478" s="163"/>
      <c r="AO478" s="163"/>
      <c r="AP478" s="163"/>
      <c r="AQ478" s="163"/>
      <c r="AR478" s="163"/>
      <c r="AS478" s="163"/>
      <c r="AT478" s="163"/>
      <c r="AU478" s="163"/>
      <c r="AV478" s="163"/>
      <c r="AW478" s="163"/>
      <c r="AX478" s="163"/>
      <c r="AY478" s="163"/>
      <c r="AZ478" s="163"/>
      <c r="BA478" s="163"/>
      <c r="BB478" s="163"/>
      <c r="BC478" s="163"/>
      <c r="BD478" s="163"/>
      <c r="BE478" s="163"/>
      <c r="BF478" s="163"/>
      <c r="BG478" s="163"/>
      <c r="BH478" s="163"/>
      <c r="BI478" s="163"/>
      <c r="BJ478" s="163"/>
      <c r="BK478" s="163"/>
      <c r="BL478" s="163"/>
      <c r="BM478" s="163"/>
      <c r="BN478" s="163"/>
      <c r="BO478" s="163"/>
      <c r="BP478" s="163"/>
      <c r="BQ478" s="163"/>
      <c r="BR478" s="163"/>
      <c r="BS478" s="163"/>
      <c r="BT478" s="163"/>
      <c r="BU478" s="163"/>
      <c r="BV478" s="163"/>
      <c r="BW478" s="163"/>
      <c r="BX478" s="163"/>
      <c r="BY478" s="163"/>
      <c r="BZ478" s="163"/>
      <c r="CA478" s="163"/>
      <c r="CB478" s="163"/>
      <c r="CC478" s="163"/>
      <c r="CD478" s="163"/>
      <c r="CE478" s="163"/>
      <c r="CF478" s="163"/>
      <c r="CG478" s="163"/>
      <c r="CH478" s="163"/>
      <c r="CI478" s="163"/>
      <c r="CJ478" s="163"/>
      <c r="CK478" s="163"/>
      <c r="CL478" s="163"/>
      <c r="CM478" s="163"/>
      <c r="CN478" s="163"/>
      <c r="CO478" s="163"/>
      <c r="CP478" s="163"/>
      <c r="CQ478" s="163"/>
      <c r="CR478" s="163"/>
      <c r="CS478" s="163"/>
      <c r="CT478" s="163"/>
      <c r="CU478" s="163"/>
      <c r="CV478" s="163"/>
      <c r="CW478" s="163"/>
      <c r="CX478" s="163"/>
      <c r="CY478" s="163"/>
      <c r="CZ478" s="163"/>
      <c r="DA478" s="163"/>
      <c r="DB478" s="163"/>
      <c r="DC478" s="163"/>
      <c r="DD478" s="163"/>
      <c r="DE478" s="163"/>
      <c r="DF478" s="163"/>
      <c r="DG478" s="163"/>
      <c r="DH478" s="163"/>
      <c r="DI478" s="163"/>
      <c r="DJ478" s="163"/>
      <c r="DK478" s="163"/>
      <c r="DL478" s="163"/>
      <c r="DM478" s="163"/>
      <c r="DN478" s="163"/>
      <c r="DO478" s="163"/>
      <c r="DP478" s="163"/>
      <c r="DQ478" s="163"/>
      <c r="DR478" s="163"/>
      <c r="DS478" s="163"/>
      <c r="DT478" s="163"/>
      <c r="DU478" s="163"/>
      <c r="DV478" s="163"/>
      <c r="DW478" s="163"/>
      <c r="DX478" s="163"/>
      <c r="DY478" s="163"/>
      <c r="DZ478" s="163"/>
      <c r="EA478" s="163"/>
      <c r="EB478" s="163"/>
      <c r="EC478" s="163"/>
      <c r="ED478" s="163"/>
      <c r="EE478" s="163"/>
      <c r="EF478" s="163"/>
      <c r="EG478" s="163"/>
      <c r="EH478" s="163"/>
      <c r="EI478" s="163"/>
      <c r="EJ478" s="163"/>
      <c r="EK478" s="163"/>
      <c r="EL478" s="163"/>
      <c r="EM478" s="163"/>
      <c r="EN478" s="163"/>
      <c r="EO478" s="163"/>
      <c r="EP478" s="163"/>
      <c r="EQ478" s="163"/>
      <c r="ER478" s="163"/>
      <c r="ES478" s="163"/>
      <c r="ET478" s="163"/>
      <c r="EU478" s="163"/>
      <c r="EV478" s="163"/>
      <c r="EW478" s="163"/>
      <c r="EX478" s="163"/>
      <c r="EY478" s="163"/>
      <c r="EZ478" s="163"/>
      <c r="FA478" s="163"/>
      <c r="FB478" s="163"/>
      <c r="FC478" s="163"/>
      <c r="FD478" s="163"/>
      <c r="FE478" s="163"/>
      <c r="FF478" s="163"/>
      <c r="FG478" s="163"/>
      <c r="FH478" s="163"/>
      <c r="FI478" s="163"/>
      <c r="FJ478" s="163"/>
      <c r="FK478" s="163"/>
      <c r="FL478" s="163"/>
      <c r="FM478" s="163"/>
      <c r="FN478" s="163"/>
      <c r="FO478" s="163"/>
      <c r="FP478" s="163"/>
      <c r="FQ478" s="163"/>
      <c r="FR478" s="163"/>
      <c r="FS478" s="163"/>
      <c r="FT478" s="163"/>
      <c r="FU478" s="163"/>
      <c r="FV478" s="163"/>
      <c r="FW478" s="163"/>
      <c r="FX478" s="163"/>
      <c r="FY478" s="163"/>
      <c r="FZ478" s="163"/>
      <c r="GA478" s="163"/>
      <c r="GB478" s="163"/>
      <c r="GC478" s="163"/>
      <c r="GD478" s="163"/>
      <c r="GE478" s="163"/>
      <c r="GF478" s="163"/>
      <c r="GG478" s="163"/>
      <c r="GH478" s="163"/>
      <c r="GI478" s="163"/>
      <c r="GJ478" s="163"/>
      <c r="GK478" s="163"/>
      <c r="GL478" s="163"/>
      <c r="GM478" s="163"/>
      <c r="GN478" s="163"/>
      <c r="GO478" s="163"/>
      <c r="GP478" s="163"/>
      <c r="GQ478" s="163"/>
      <c r="GR478" s="163"/>
      <c r="GS478" s="163"/>
      <c r="GT478" s="163"/>
      <c r="GU478" s="163"/>
      <c r="GV478" s="163"/>
      <c r="GW478" s="163"/>
      <c r="GX478" s="163"/>
    </row>
    <row r="479" spans="1:206" ht="30" x14ac:dyDescent="0.25">
      <c r="A479" s="162">
        <v>1</v>
      </c>
      <c r="B479" s="58" t="s">
        <v>172</v>
      </c>
      <c r="C479" s="190">
        <f>'2 уровень'!D1234</f>
        <v>25000</v>
      </c>
      <c r="D479" s="190">
        <f>'2 уровень'!E1234</f>
        <v>18750</v>
      </c>
      <c r="E479" s="190">
        <f>'2 уровень'!F1234</f>
        <v>16505</v>
      </c>
      <c r="F479" s="862">
        <f>'2 уровень'!G1234</f>
        <v>88.026666666666671</v>
      </c>
      <c r="G479" s="238">
        <f>'2 уровень'!H1234</f>
        <v>0</v>
      </c>
      <c r="H479" s="238">
        <f>'2 уровень'!I1234</f>
        <v>0</v>
      </c>
      <c r="I479" s="243">
        <f>'2 уровень'!J1234</f>
        <v>0</v>
      </c>
      <c r="J479" s="243">
        <f>'2 уровень'!K1234</f>
        <v>0</v>
      </c>
      <c r="K479" s="243">
        <f>'2 уровень'!L1234</f>
        <v>0</v>
      </c>
      <c r="L479" s="243">
        <f>'2 уровень'!M1234</f>
        <v>0</v>
      </c>
      <c r="M479" s="243">
        <f>'2 уровень'!N1234</f>
        <v>0</v>
      </c>
      <c r="N479" s="243">
        <f>'2 уровень'!O1234</f>
        <v>0</v>
      </c>
      <c r="O479" s="164">
        <f>'2 уровень'!P1234</f>
        <v>0</v>
      </c>
      <c r="P479" s="164">
        <f>'2 уровень'!Q1234</f>
        <v>0</v>
      </c>
      <c r="Q479" s="164">
        <f>'2 уровень'!R1234</f>
        <v>0</v>
      </c>
      <c r="R479" s="164">
        <f>'2 уровень'!S1234</f>
        <v>0</v>
      </c>
      <c r="S479" s="164">
        <f>'2 уровень'!T1234</f>
        <v>0</v>
      </c>
      <c r="T479" s="164">
        <f>'2 уровень'!U1234</f>
        <v>0</v>
      </c>
      <c r="U479" s="164">
        <f>'2 уровень'!V1234</f>
        <v>0</v>
      </c>
      <c r="V479" s="164">
        <f>'2 уровень'!W1234</f>
        <v>0</v>
      </c>
      <c r="W479" s="164">
        <f>'2 уровень'!X1234</f>
        <v>0</v>
      </c>
      <c r="X479" s="2835">
        <f>'2 уровень'!Y1234</f>
        <v>0</v>
      </c>
      <c r="Y479" s="164">
        <f>'2 уровень'!Z1234</f>
        <v>0</v>
      </c>
      <c r="Z479" s="164">
        <f>'2 уровень'!AA1234</f>
        <v>0</v>
      </c>
      <c r="AA479" s="164">
        <f>'2 уровень'!AB1234</f>
        <v>0</v>
      </c>
      <c r="AB479" s="2723">
        <f>'2 уровень'!AC1234</f>
        <v>0</v>
      </c>
      <c r="AC479" s="2723">
        <f>'2 уровень'!AD1234</f>
        <v>0</v>
      </c>
      <c r="AD479" s="164"/>
      <c r="AE479" s="164"/>
      <c r="AF479" s="163"/>
      <c r="AG479" s="163"/>
      <c r="AH479" s="163"/>
      <c r="AI479" s="163"/>
      <c r="AJ479" s="163"/>
      <c r="AK479" s="163"/>
      <c r="AL479" s="163"/>
      <c r="AM479" s="163"/>
      <c r="AN479" s="163"/>
      <c r="AO479" s="163"/>
      <c r="AP479" s="163"/>
      <c r="AQ479" s="163"/>
      <c r="AR479" s="163"/>
      <c r="AS479" s="163"/>
      <c r="AT479" s="163"/>
      <c r="AU479" s="163"/>
      <c r="AV479" s="163"/>
      <c r="AW479" s="163"/>
      <c r="AX479" s="163"/>
      <c r="AY479" s="163"/>
      <c r="AZ479" s="163"/>
      <c r="BA479" s="163"/>
      <c r="BB479" s="163"/>
      <c r="BC479" s="163"/>
      <c r="BD479" s="163"/>
      <c r="BE479" s="163"/>
      <c r="BF479" s="163"/>
      <c r="BG479" s="163"/>
      <c r="BH479" s="163"/>
      <c r="BI479" s="163"/>
      <c r="BJ479" s="163"/>
      <c r="BK479" s="163"/>
      <c r="BL479" s="163"/>
      <c r="BM479" s="163"/>
      <c r="BN479" s="163"/>
      <c r="BO479" s="163"/>
      <c r="BP479" s="163"/>
      <c r="BQ479" s="163"/>
      <c r="BR479" s="163"/>
      <c r="BS479" s="163"/>
      <c r="BT479" s="163"/>
      <c r="BU479" s="163"/>
      <c r="BV479" s="163"/>
      <c r="BW479" s="163"/>
      <c r="BX479" s="163"/>
      <c r="BY479" s="163"/>
      <c r="BZ479" s="163"/>
      <c r="CA479" s="163"/>
      <c r="CB479" s="163"/>
      <c r="CC479" s="163"/>
      <c r="CD479" s="163"/>
      <c r="CE479" s="163"/>
      <c r="CF479" s="163"/>
      <c r="CG479" s="163"/>
      <c r="CH479" s="163"/>
      <c r="CI479" s="163"/>
      <c r="CJ479" s="163"/>
      <c r="CK479" s="163"/>
      <c r="CL479" s="163"/>
      <c r="CM479" s="163"/>
      <c r="CN479" s="163"/>
      <c r="CO479" s="163"/>
      <c r="CP479" s="163"/>
      <c r="CQ479" s="163"/>
      <c r="CR479" s="163"/>
      <c r="CS479" s="163"/>
      <c r="CT479" s="163"/>
      <c r="CU479" s="163"/>
      <c r="CV479" s="163"/>
      <c r="CW479" s="163"/>
      <c r="CX479" s="163"/>
      <c r="CY479" s="163"/>
      <c r="CZ479" s="163"/>
      <c r="DA479" s="163"/>
      <c r="DB479" s="163"/>
      <c r="DC479" s="163"/>
      <c r="DD479" s="163"/>
      <c r="DE479" s="163"/>
      <c r="DF479" s="163"/>
      <c r="DG479" s="163"/>
      <c r="DH479" s="163"/>
      <c r="DI479" s="163"/>
      <c r="DJ479" s="163"/>
      <c r="DK479" s="163"/>
      <c r="DL479" s="163"/>
      <c r="DM479" s="163"/>
      <c r="DN479" s="163"/>
      <c r="DO479" s="163"/>
      <c r="DP479" s="163"/>
      <c r="DQ479" s="163"/>
      <c r="DR479" s="163"/>
      <c r="DS479" s="163"/>
      <c r="DT479" s="163"/>
      <c r="DU479" s="163"/>
      <c r="DV479" s="163"/>
      <c r="DW479" s="163"/>
      <c r="DX479" s="163"/>
      <c r="DY479" s="163"/>
      <c r="DZ479" s="163"/>
      <c r="EA479" s="163"/>
      <c r="EB479" s="163"/>
      <c r="EC479" s="163"/>
      <c r="ED479" s="163"/>
      <c r="EE479" s="163"/>
      <c r="EF479" s="163"/>
      <c r="EG479" s="163"/>
      <c r="EH479" s="163"/>
      <c r="EI479" s="163"/>
      <c r="EJ479" s="163"/>
      <c r="EK479" s="163"/>
      <c r="EL479" s="163"/>
      <c r="EM479" s="163"/>
      <c r="EN479" s="163"/>
      <c r="EO479" s="163"/>
      <c r="EP479" s="163"/>
      <c r="EQ479" s="163"/>
      <c r="ER479" s="163"/>
      <c r="ES479" s="163"/>
      <c r="ET479" s="163"/>
      <c r="EU479" s="163"/>
      <c r="EV479" s="163"/>
      <c r="EW479" s="163"/>
      <c r="EX479" s="163"/>
      <c r="EY479" s="163"/>
      <c r="EZ479" s="163"/>
      <c r="FA479" s="163"/>
      <c r="FB479" s="163"/>
      <c r="FC479" s="163"/>
      <c r="FD479" s="163"/>
      <c r="FE479" s="163"/>
      <c r="FF479" s="163"/>
      <c r="FG479" s="163"/>
      <c r="FH479" s="163"/>
      <c r="FI479" s="163"/>
      <c r="FJ479" s="163"/>
      <c r="FK479" s="163"/>
      <c r="FL479" s="163"/>
      <c r="FM479" s="163"/>
      <c r="FN479" s="163"/>
      <c r="FO479" s="163"/>
      <c r="FP479" s="163"/>
      <c r="FQ479" s="163"/>
      <c r="FR479" s="163"/>
      <c r="FS479" s="163"/>
      <c r="FT479" s="163"/>
      <c r="FU479" s="163"/>
      <c r="FV479" s="163"/>
      <c r="FW479" s="163"/>
      <c r="FX479" s="163"/>
      <c r="FY479" s="163"/>
      <c r="FZ479" s="163"/>
      <c r="GA479" s="163"/>
      <c r="GB479" s="163"/>
      <c r="GC479" s="163"/>
      <c r="GD479" s="163"/>
      <c r="GE479" s="163"/>
      <c r="GF479" s="163"/>
      <c r="GG479" s="163"/>
      <c r="GH479" s="163"/>
      <c r="GI479" s="163"/>
      <c r="GJ479" s="163"/>
      <c r="GK479" s="163"/>
      <c r="GL479" s="163"/>
      <c r="GM479" s="163"/>
      <c r="GN479" s="163"/>
      <c r="GO479" s="163"/>
      <c r="GP479" s="163"/>
      <c r="GQ479" s="163"/>
      <c r="GR479" s="163"/>
      <c r="GS479" s="163"/>
      <c r="GT479" s="163"/>
      <c r="GU479" s="163"/>
      <c r="GV479" s="163"/>
      <c r="GW479" s="163"/>
      <c r="GX479" s="163"/>
    </row>
    <row r="480" spans="1:206" ht="30" x14ac:dyDescent="0.25">
      <c r="A480" s="162">
        <v>1</v>
      </c>
      <c r="B480" s="58" t="s">
        <v>559</v>
      </c>
      <c r="C480" s="190">
        <f>'2 уровень'!D1235</f>
        <v>2200</v>
      </c>
      <c r="D480" s="190">
        <f>'2 уровень'!E1235</f>
        <v>1650</v>
      </c>
      <c r="E480" s="190">
        <f>'2 уровень'!F1235</f>
        <v>1679</v>
      </c>
      <c r="F480" s="862">
        <f>'2 уровень'!G1235</f>
        <v>101.75757575757575</v>
      </c>
      <c r="G480" s="238">
        <f>'2 уровень'!H1235</f>
        <v>0</v>
      </c>
      <c r="H480" s="238">
        <f>'2 уровень'!I1235</f>
        <v>0</v>
      </c>
      <c r="I480" s="243">
        <f>'2 уровень'!J1235</f>
        <v>0</v>
      </c>
      <c r="J480" s="243">
        <f>'2 уровень'!K1235</f>
        <v>0</v>
      </c>
      <c r="K480" s="243">
        <f>'2 уровень'!L1235</f>
        <v>0</v>
      </c>
      <c r="L480" s="243">
        <f>'2 уровень'!M1235</f>
        <v>0</v>
      </c>
      <c r="M480" s="243">
        <f>'2 уровень'!N1235</f>
        <v>0</v>
      </c>
      <c r="N480" s="243">
        <f>'2 уровень'!O1235</f>
        <v>0</v>
      </c>
      <c r="O480" s="164">
        <f>'2 уровень'!P1235</f>
        <v>0</v>
      </c>
      <c r="P480" s="164">
        <f>'2 уровень'!Q1235</f>
        <v>0</v>
      </c>
      <c r="Q480" s="164">
        <f>'2 уровень'!R1235</f>
        <v>0</v>
      </c>
      <c r="R480" s="164">
        <f>'2 уровень'!S1235</f>
        <v>0</v>
      </c>
      <c r="S480" s="164">
        <f>'2 уровень'!T1235</f>
        <v>0</v>
      </c>
      <c r="T480" s="164">
        <f>'2 уровень'!U1235</f>
        <v>0</v>
      </c>
      <c r="U480" s="164">
        <f>'2 уровень'!V1235</f>
        <v>0</v>
      </c>
      <c r="V480" s="164">
        <f>'2 уровень'!W1235</f>
        <v>0</v>
      </c>
      <c r="W480" s="164">
        <f>'2 уровень'!X1235</f>
        <v>0</v>
      </c>
      <c r="X480" s="2835">
        <f>'2 уровень'!Y1235</f>
        <v>0</v>
      </c>
      <c r="Y480" s="164">
        <f>'2 уровень'!Z1235</f>
        <v>0</v>
      </c>
      <c r="Z480" s="164">
        <f>'2 уровень'!AA1235</f>
        <v>0</v>
      </c>
      <c r="AA480" s="164">
        <f>'2 уровень'!AB1235</f>
        <v>0</v>
      </c>
      <c r="AB480" s="2723">
        <f>'2 уровень'!AC1235</f>
        <v>0</v>
      </c>
      <c r="AC480" s="2723">
        <f>'2 уровень'!AD1235</f>
        <v>0</v>
      </c>
      <c r="AD480" s="164"/>
      <c r="AE480" s="164"/>
      <c r="AF480" s="163"/>
      <c r="AG480" s="163"/>
      <c r="AH480" s="163"/>
      <c r="AI480" s="163"/>
      <c r="AJ480" s="163"/>
      <c r="AK480" s="163"/>
      <c r="AL480" s="163"/>
      <c r="AM480" s="163"/>
      <c r="AN480" s="163"/>
      <c r="AO480" s="163"/>
      <c r="AP480" s="163"/>
      <c r="AQ480" s="163"/>
      <c r="AR480" s="163"/>
      <c r="AS480" s="163"/>
      <c r="AT480" s="163"/>
      <c r="AU480" s="163"/>
      <c r="AV480" s="163"/>
      <c r="AW480" s="163"/>
      <c r="AX480" s="163"/>
      <c r="AY480" s="163"/>
      <c r="AZ480" s="163"/>
      <c r="BA480" s="163"/>
      <c r="BB480" s="163"/>
      <c r="BC480" s="163"/>
      <c r="BD480" s="163"/>
      <c r="BE480" s="163"/>
      <c r="BF480" s="163"/>
      <c r="BG480" s="163"/>
      <c r="BH480" s="163"/>
      <c r="BI480" s="163"/>
      <c r="BJ480" s="163"/>
      <c r="BK480" s="163"/>
      <c r="BL480" s="163"/>
      <c r="BM480" s="163"/>
      <c r="BN480" s="163"/>
      <c r="BO480" s="163"/>
      <c r="BP480" s="163"/>
      <c r="BQ480" s="163"/>
      <c r="BR480" s="163"/>
      <c r="BS480" s="163"/>
      <c r="BT480" s="163"/>
      <c r="BU480" s="163"/>
      <c r="BV480" s="163"/>
      <c r="BW480" s="163"/>
      <c r="BX480" s="163"/>
      <c r="BY480" s="163"/>
      <c r="BZ480" s="163"/>
      <c r="CA480" s="163"/>
      <c r="CB480" s="163"/>
      <c r="CC480" s="163"/>
      <c r="CD480" s="163"/>
      <c r="CE480" s="163"/>
      <c r="CF480" s="163"/>
      <c r="CG480" s="163"/>
      <c r="CH480" s="163"/>
      <c r="CI480" s="163"/>
      <c r="CJ480" s="163"/>
      <c r="CK480" s="163"/>
      <c r="CL480" s="163"/>
      <c r="CM480" s="163"/>
      <c r="CN480" s="163"/>
      <c r="CO480" s="163"/>
      <c r="CP480" s="163"/>
      <c r="CQ480" s="163"/>
      <c r="CR480" s="163"/>
      <c r="CS480" s="163"/>
      <c r="CT480" s="163"/>
      <c r="CU480" s="163"/>
      <c r="CV480" s="163"/>
      <c r="CW480" s="163"/>
      <c r="CX480" s="163"/>
      <c r="CY480" s="163"/>
      <c r="CZ480" s="163"/>
      <c r="DA480" s="163"/>
      <c r="DB480" s="163"/>
      <c r="DC480" s="163"/>
      <c r="DD480" s="163"/>
      <c r="DE480" s="163"/>
      <c r="DF480" s="163"/>
      <c r="DG480" s="163"/>
      <c r="DH480" s="163"/>
      <c r="DI480" s="163"/>
      <c r="DJ480" s="163"/>
      <c r="DK480" s="163"/>
      <c r="DL480" s="163"/>
      <c r="DM480" s="163"/>
      <c r="DN480" s="163"/>
      <c r="DO480" s="163"/>
      <c r="DP480" s="163"/>
      <c r="DQ480" s="163"/>
      <c r="DR480" s="163"/>
      <c r="DS480" s="163"/>
      <c r="DT480" s="163"/>
      <c r="DU480" s="163"/>
      <c r="DV480" s="163"/>
      <c r="DW480" s="163"/>
      <c r="DX480" s="163"/>
      <c r="DY480" s="163"/>
      <c r="DZ480" s="163"/>
      <c r="EA480" s="163"/>
      <c r="EB480" s="163"/>
      <c r="EC480" s="163"/>
      <c r="ED480" s="163"/>
      <c r="EE480" s="163"/>
      <c r="EF480" s="163"/>
      <c r="EG480" s="163"/>
      <c r="EH480" s="163"/>
      <c r="EI480" s="163"/>
      <c r="EJ480" s="163"/>
      <c r="EK480" s="163"/>
      <c r="EL480" s="163"/>
      <c r="EM480" s="163"/>
      <c r="EN480" s="163"/>
      <c r="EO480" s="163"/>
      <c r="EP480" s="163"/>
      <c r="EQ480" s="163"/>
      <c r="ER480" s="163"/>
      <c r="ES480" s="163"/>
      <c r="ET480" s="163"/>
      <c r="EU480" s="163"/>
      <c r="EV480" s="163"/>
      <c r="EW480" s="163"/>
      <c r="EX480" s="163"/>
      <c r="EY480" s="163"/>
      <c r="EZ480" s="163"/>
      <c r="FA480" s="163"/>
      <c r="FB480" s="163"/>
      <c r="FC480" s="163"/>
      <c r="FD480" s="163"/>
      <c r="FE480" s="163"/>
      <c r="FF480" s="163"/>
      <c r="FG480" s="163"/>
      <c r="FH480" s="163"/>
      <c r="FI480" s="163"/>
      <c r="FJ480" s="163"/>
      <c r="FK480" s="163"/>
      <c r="FL480" s="163"/>
      <c r="FM480" s="163"/>
      <c r="FN480" s="163"/>
      <c r="FO480" s="163"/>
      <c r="FP480" s="163"/>
      <c r="FQ480" s="163"/>
      <c r="FR480" s="163"/>
      <c r="FS480" s="163"/>
      <c r="FT480" s="163"/>
      <c r="FU480" s="163"/>
      <c r="FV480" s="163"/>
      <c r="FW480" s="163"/>
      <c r="FX480" s="163"/>
      <c r="FY480" s="163"/>
      <c r="FZ480" s="163"/>
      <c r="GA480" s="163"/>
      <c r="GB480" s="163"/>
      <c r="GC480" s="163"/>
      <c r="GD480" s="163"/>
      <c r="GE480" s="163"/>
      <c r="GF480" s="163"/>
      <c r="GG480" s="163"/>
      <c r="GH480" s="163"/>
      <c r="GI480" s="163"/>
      <c r="GJ480" s="163"/>
      <c r="GK480" s="163"/>
      <c r="GL480" s="163"/>
      <c r="GM480" s="163"/>
      <c r="GN480" s="163"/>
      <c r="GO480" s="163"/>
      <c r="GP480" s="163"/>
      <c r="GQ480" s="163"/>
      <c r="GR480" s="163"/>
      <c r="GS480" s="163"/>
      <c r="GT480" s="163"/>
      <c r="GU480" s="163"/>
      <c r="GV480" s="163"/>
      <c r="GW480" s="163"/>
      <c r="GX480" s="163"/>
    </row>
    <row r="481" spans="1:206" ht="30" x14ac:dyDescent="0.25">
      <c r="A481" s="162">
        <v>1</v>
      </c>
      <c r="B481" s="58" t="s">
        <v>760</v>
      </c>
      <c r="C481" s="190">
        <f>'2 уровень'!D1236</f>
        <v>750</v>
      </c>
      <c r="D481" s="190">
        <f>'2 уровень'!E1236</f>
        <v>525</v>
      </c>
      <c r="E481" s="190">
        <f>'2 уровень'!F1236</f>
        <v>746</v>
      </c>
      <c r="F481" s="862">
        <f>'2 уровень'!G1236</f>
        <v>142.0952380952381</v>
      </c>
      <c r="G481" s="238">
        <f>'2 уровень'!H1236</f>
        <v>0</v>
      </c>
      <c r="H481" s="238">
        <f>'2 уровень'!I1236</f>
        <v>0</v>
      </c>
      <c r="I481" s="243">
        <f>'2 уровень'!J1236</f>
        <v>0</v>
      </c>
      <c r="J481" s="243">
        <f>'2 уровень'!K1236</f>
        <v>0</v>
      </c>
      <c r="K481" s="243">
        <f>'2 уровень'!L1236</f>
        <v>0</v>
      </c>
      <c r="L481" s="243">
        <f>'2 уровень'!M1236</f>
        <v>0</v>
      </c>
      <c r="M481" s="243">
        <f>'2 уровень'!N1236</f>
        <v>0</v>
      </c>
      <c r="N481" s="243">
        <f>'2 уровень'!O1236</f>
        <v>0</v>
      </c>
      <c r="O481" s="164">
        <f>'2 уровень'!P1236</f>
        <v>0</v>
      </c>
      <c r="P481" s="164">
        <f>'2 уровень'!Q1236</f>
        <v>0</v>
      </c>
      <c r="Q481" s="164">
        <f>'2 уровень'!R1236</f>
        <v>0</v>
      </c>
      <c r="R481" s="164">
        <f>'2 уровень'!S1236</f>
        <v>0</v>
      </c>
      <c r="S481" s="164">
        <f>'2 уровень'!T1236</f>
        <v>0</v>
      </c>
      <c r="T481" s="164">
        <f>'2 уровень'!U1236</f>
        <v>0</v>
      </c>
      <c r="U481" s="164">
        <f>'2 уровень'!V1236</f>
        <v>0</v>
      </c>
      <c r="V481" s="164">
        <f>'2 уровень'!W1236</f>
        <v>0</v>
      </c>
      <c r="W481" s="164">
        <f>'2 уровень'!X1236</f>
        <v>0</v>
      </c>
      <c r="X481" s="2835">
        <f>'2 уровень'!Y1236</f>
        <v>0</v>
      </c>
      <c r="Y481" s="164">
        <f>'2 уровень'!Z1236</f>
        <v>0</v>
      </c>
      <c r="Z481" s="164">
        <f>'2 уровень'!AA1236</f>
        <v>0</v>
      </c>
      <c r="AA481" s="164">
        <f>'2 уровень'!AB1236</f>
        <v>0</v>
      </c>
      <c r="AB481" s="2723">
        <f>'2 уровень'!AC1236</f>
        <v>0</v>
      </c>
      <c r="AC481" s="2723">
        <f>'2 уровень'!AD1236</f>
        <v>0</v>
      </c>
      <c r="AD481" s="164"/>
      <c r="AE481" s="164"/>
      <c r="AF481" s="163"/>
      <c r="AG481" s="163"/>
      <c r="AH481" s="163"/>
      <c r="AI481" s="163"/>
      <c r="AJ481" s="163"/>
      <c r="AK481" s="163"/>
      <c r="AL481" s="163"/>
      <c r="AM481" s="163"/>
      <c r="AN481" s="163"/>
      <c r="AO481" s="163"/>
      <c r="AP481" s="163"/>
      <c r="AQ481" s="163"/>
      <c r="AR481" s="163"/>
      <c r="AS481" s="163"/>
      <c r="AT481" s="163"/>
      <c r="AU481" s="163"/>
      <c r="AV481" s="163"/>
      <c r="AW481" s="163"/>
      <c r="AX481" s="163"/>
      <c r="AY481" s="163"/>
      <c r="AZ481" s="163"/>
      <c r="BA481" s="163"/>
      <c r="BB481" s="163"/>
      <c r="BC481" s="163"/>
      <c r="BD481" s="163"/>
      <c r="BE481" s="163"/>
      <c r="BF481" s="163"/>
      <c r="BG481" s="163"/>
      <c r="BH481" s="163"/>
      <c r="BI481" s="163"/>
      <c r="BJ481" s="163"/>
      <c r="BK481" s="163"/>
      <c r="BL481" s="163"/>
      <c r="BM481" s="163"/>
      <c r="BN481" s="163"/>
      <c r="BO481" s="163"/>
      <c r="BP481" s="163"/>
      <c r="BQ481" s="163"/>
      <c r="BR481" s="163"/>
      <c r="BS481" s="163"/>
      <c r="BT481" s="163"/>
      <c r="BU481" s="163"/>
      <c r="BV481" s="163"/>
      <c r="BW481" s="163"/>
      <c r="BX481" s="163"/>
      <c r="BY481" s="163"/>
      <c r="BZ481" s="163"/>
      <c r="CA481" s="163"/>
      <c r="CB481" s="163"/>
      <c r="CC481" s="163"/>
      <c r="CD481" s="163"/>
      <c r="CE481" s="163"/>
      <c r="CF481" s="163"/>
      <c r="CG481" s="163"/>
      <c r="CH481" s="163"/>
      <c r="CI481" s="163"/>
      <c r="CJ481" s="163"/>
      <c r="CK481" s="163"/>
      <c r="CL481" s="163"/>
      <c r="CM481" s="163"/>
      <c r="CN481" s="163"/>
      <c r="CO481" s="163"/>
      <c r="CP481" s="163"/>
      <c r="CQ481" s="163"/>
      <c r="CR481" s="163"/>
      <c r="CS481" s="163"/>
      <c r="CT481" s="163"/>
      <c r="CU481" s="163"/>
      <c r="CV481" s="163"/>
      <c r="CW481" s="163"/>
      <c r="CX481" s="163"/>
      <c r="CY481" s="163"/>
      <c r="CZ481" s="163"/>
      <c r="DA481" s="163"/>
      <c r="DB481" s="163"/>
      <c r="DC481" s="163"/>
      <c r="DD481" s="163"/>
      <c r="DE481" s="163"/>
      <c r="DF481" s="163"/>
      <c r="DG481" s="163"/>
      <c r="DH481" s="163"/>
      <c r="DI481" s="163"/>
      <c r="DJ481" s="163"/>
      <c r="DK481" s="163"/>
      <c r="DL481" s="163"/>
      <c r="DM481" s="163"/>
      <c r="DN481" s="163"/>
      <c r="DO481" s="163"/>
      <c r="DP481" s="163"/>
      <c r="DQ481" s="163"/>
      <c r="DR481" s="163"/>
      <c r="DS481" s="163"/>
      <c r="DT481" s="163"/>
      <c r="DU481" s="163"/>
      <c r="DV481" s="163"/>
      <c r="DW481" s="163"/>
      <c r="DX481" s="163"/>
      <c r="DY481" s="163"/>
      <c r="DZ481" s="163"/>
      <c r="EA481" s="163"/>
      <c r="EB481" s="163"/>
      <c r="EC481" s="163"/>
      <c r="ED481" s="163"/>
      <c r="EE481" s="163"/>
      <c r="EF481" s="163"/>
      <c r="EG481" s="163"/>
      <c r="EH481" s="163"/>
      <c r="EI481" s="163"/>
      <c r="EJ481" s="163"/>
      <c r="EK481" s="163"/>
      <c r="EL481" s="163"/>
      <c r="EM481" s="163"/>
      <c r="EN481" s="163"/>
      <c r="EO481" s="163"/>
      <c r="EP481" s="163"/>
      <c r="EQ481" s="163"/>
      <c r="ER481" s="163"/>
      <c r="ES481" s="163"/>
      <c r="ET481" s="163"/>
      <c r="EU481" s="163"/>
      <c r="EV481" s="163"/>
      <c r="EW481" s="163"/>
      <c r="EX481" s="163"/>
      <c r="EY481" s="163"/>
      <c r="EZ481" s="163"/>
      <c r="FA481" s="163"/>
      <c r="FB481" s="163"/>
      <c r="FC481" s="163"/>
      <c r="FD481" s="163"/>
      <c r="FE481" s="163"/>
      <c r="FF481" s="163"/>
      <c r="FG481" s="163"/>
      <c r="FH481" s="163"/>
      <c r="FI481" s="163"/>
      <c r="FJ481" s="163"/>
      <c r="FK481" s="163"/>
      <c r="FL481" s="163"/>
      <c r="FM481" s="163"/>
      <c r="FN481" s="163"/>
      <c r="FO481" s="163"/>
      <c r="FP481" s="163"/>
      <c r="FQ481" s="163"/>
      <c r="FR481" s="163"/>
      <c r="FS481" s="163"/>
      <c r="FT481" s="163"/>
      <c r="FU481" s="163"/>
      <c r="FV481" s="163"/>
      <c r="FW481" s="163"/>
      <c r="FX481" s="163"/>
      <c r="FY481" s="163"/>
      <c r="FZ481" s="163"/>
      <c r="GA481" s="163"/>
      <c r="GB481" s="163"/>
      <c r="GC481" s="163"/>
      <c r="GD481" s="163"/>
      <c r="GE481" s="163"/>
      <c r="GF481" s="163"/>
      <c r="GG481" s="163"/>
      <c r="GH481" s="163"/>
      <c r="GI481" s="163"/>
      <c r="GJ481" s="163"/>
      <c r="GK481" s="163"/>
      <c r="GL481" s="163"/>
      <c r="GM481" s="163"/>
      <c r="GN481" s="163"/>
      <c r="GO481" s="163"/>
      <c r="GP481" s="163"/>
      <c r="GQ481" s="163"/>
      <c r="GR481" s="163"/>
      <c r="GS481" s="163"/>
      <c r="GT481" s="163"/>
      <c r="GU481" s="163"/>
      <c r="GV481" s="163"/>
      <c r="GW481" s="163"/>
      <c r="GX481" s="163"/>
    </row>
    <row r="482" spans="1:206" x14ac:dyDescent="0.25">
      <c r="A482" s="162">
        <v>1</v>
      </c>
      <c r="B482" s="54" t="s">
        <v>92</v>
      </c>
      <c r="C482" s="250">
        <f>'2 уровень'!D1237</f>
        <v>400832</v>
      </c>
      <c r="D482" s="250">
        <f>'2 уровень'!E1237</f>
        <v>300626</v>
      </c>
      <c r="E482" s="250">
        <f>'2 уровень'!F1237</f>
        <v>282018.57134276559</v>
      </c>
      <c r="F482" s="863">
        <f>'2 уровень'!G1237</f>
        <v>93.81043933085148</v>
      </c>
      <c r="G482" s="238"/>
      <c r="H482" s="238">
        <f>'2 уровень'!I1237</f>
        <v>0</v>
      </c>
      <c r="I482" s="243">
        <f>'2 уровень'!J1237</f>
        <v>0</v>
      </c>
      <c r="J482" s="243">
        <f>'2 уровень'!K1237</f>
        <v>0</v>
      </c>
      <c r="K482" s="243">
        <f>'2 уровень'!L1237</f>
        <v>0</v>
      </c>
      <c r="L482" s="243">
        <f>'2 уровень'!M1237</f>
        <v>0</v>
      </c>
      <c r="M482" s="243">
        <f>'2 уровень'!N1237</f>
        <v>0</v>
      </c>
      <c r="N482" s="243">
        <f>'2 уровень'!O1237</f>
        <v>0</v>
      </c>
      <c r="O482" s="164">
        <f>'2 уровень'!P1237</f>
        <v>157593.29282044445</v>
      </c>
      <c r="P482" s="164">
        <f>'2 уровень'!Q1237</f>
        <v>159776.42728114891</v>
      </c>
      <c r="Q482" s="164">
        <f>'2 уровень'!R1237</f>
        <v>164520.33432114887</v>
      </c>
      <c r="R482" s="164">
        <f>'2 уровень'!S1237</f>
        <v>169264.24136032807</v>
      </c>
      <c r="S482" s="164">
        <f>'2 уровень'!T1237</f>
        <v>169264.24136032807</v>
      </c>
      <c r="T482" s="164">
        <f>'2 уровень'!U1237</f>
        <v>180016.62102651011</v>
      </c>
      <c r="U482" s="164">
        <f>'2 уровень'!V1237</f>
        <v>180016.62102651011</v>
      </c>
      <c r="V482" s="164">
        <f>'2 уровень'!W1237</f>
        <v>185017.72782651009</v>
      </c>
      <c r="W482" s="164">
        <f>'2 уровень'!X1237</f>
        <v>185023.56480999998</v>
      </c>
      <c r="X482" s="2835">
        <f>'2 уровень'!Y1237</f>
        <v>137416.63676572859</v>
      </c>
      <c r="Y482" s="164">
        <f>'2 уровень'!Z1237</f>
        <v>126469.90446999998</v>
      </c>
      <c r="Z482" s="164">
        <f>'2 уровень'!AA1237</f>
        <v>-10946.732295728609</v>
      </c>
      <c r="AA482" s="164">
        <f>'2 уровень'!AB1237</f>
        <v>-2083.0618100000006</v>
      </c>
      <c r="AB482" s="2723">
        <f>'2 уровень'!AC1237</f>
        <v>124386.84265999998</v>
      </c>
      <c r="AC482" s="2723">
        <f>'2 уровень'!AD1237</f>
        <v>0</v>
      </c>
      <c r="AD482" s="164"/>
      <c r="AE482" s="164"/>
      <c r="AF482" s="163"/>
      <c r="AG482" s="163"/>
      <c r="AH482" s="163"/>
      <c r="AI482" s="163"/>
      <c r="AJ482" s="163"/>
      <c r="AK482" s="163"/>
      <c r="AL482" s="163"/>
      <c r="AM482" s="163"/>
      <c r="AN482" s="163"/>
      <c r="AO482" s="163"/>
      <c r="AP482" s="163"/>
      <c r="AQ482" s="163"/>
      <c r="AR482" s="163"/>
      <c r="AS482" s="163"/>
      <c r="AT482" s="163"/>
      <c r="AU482" s="163"/>
      <c r="AV482" s="163"/>
      <c r="AW482" s="163"/>
      <c r="AX482" s="163"/>
      <c r="AY482" s="163"/>
      <c r="AZ482" s="163"/>
      <c r="BA482" s="163"/>
      <c r="BB482" s="163"/>
      <c r="BC482" s="163"/>
      <c r="BD482" s="163"/>
      <c r="BE482" s="163"/>
      <c r="BF482" s="163"/>
      <c r="BG482" s="163"/>
      <c r="BH482" s="163"/>
      <c r="BI482" s="163"/>
      <c r="BJ482" s="163"/>
      <c r="BK482" s="163"/>
      <c r="BL482" s="163"/>
      <c r="BM482" s="163"/>
      <c r="BN482" s="163"/>
      <c r="BO482" s="163"/>
      <c r="BP482" s="163"/>
      <c r="BQ482" s="163"/>
      <c r="BR482" s="163"/>
      <c r="BS482" s="163"/>
      <c r="BT482" s="163"/>
      <c r="BU482" s="163"/>
      <c r="BV482" s="163"/>
      <c r="BW482" s="163"/>
      <c r="BX482" s="163"/>
      <c r="BY482" s="163"/>
      <c r="BZ482" s="163"/>
      <c r="CA482" s="163"/>
      <c r="CB482" s="163"/>
      <c r="CC482" s="163"/>
      <c r="CD482" s="163"/>
      <c r="CE482" s="163"/>
      <c r="CF482" s="163"/>
      <c r="CG482" s="163"/>
      <c r="CH482" s="163"/>
      <c r="CI482" s="163"/>
      <c r="CJ482" s="163"/>
      <c r="CK482" s="163"/>
      <c r="CL482" s="163"/>
      <c r="CM482" s="163"/>
      <c r="CN482" s="163"/>
      <c r="CO482" s="163"/>
      <c r="CP482" s="163"/>
      <c r="CQ482" s="163"/>
      <c r="CR482" s="163"/>
      <c r="CS482" s="163"/>
      <c r="CT482" s="163"/>
      <c r="CU482" s="163"/>
      <c r="CV482" s="163"/>
      <c r="CW482" s="163"/>
      <c r="CX482" s="163"/>
      <c r="CY482" s="163"/>
      <c r="CZ482" s="163"/>
      <c r="DA482" s="163"/>
      <c r="DB482" s="163"/>
      <c r="DC482" s="163"/>
      <c r="DD482" s="163"/>
      <c r="DE482" s="163"/>
      <c r="DF482" s="163"/>
      <c r="DG482" s="163"/>
      <c r="DH482" s="163"/>
      <c r="DI482" s="163"/>
      <c r="DJ482" s="163"/>
      <c r="DK482" s="163"/>
      <c r="DL482" s="163"/>
      <c r="DM482" s="163"/>
      <c r="DN482" s="163"/>
      <c r="DO482" s="163"/>
      <c r="DP482" s="163"/>
      <c r="DQ482" s="163"/>
      <c r="DR482" s="163"/>
      <c r="DS482" s="163"/>
      <c r="DT482" s="163"/>
      <c r="DU482" s="163"/>
      <c r="DV482" s="163"/>
      <c r="DW482" s="163"/>
      <c r="DX482" s="163"/>
      <c r="DY482" s="163"/>
      <c r="DZ482" s="163"/>
      <c r="EA482" s="163"/>
      <c r="EB482" s="163"/>
      <c r="EC482" s="163"/>
      <c r="ED482" s="163"/>
      <c r="EE482" s="163"/>
      <c r="EF482" s="163"/>
      <c r="EG482" s="163"/>
      <c r="EH482" s="163"/>
      <c r="EI482" s="163"/>
      <c r="EJ482" s="163"/>
      <c r="EK482" s="163"/>
      <c r="EL482" s="163"/>
      <c r="EM482" s="163"/>
      <c r="EN482" s="163"/>
      <c r="EO482" s="163"/>
      <c r="EP482" s="163"/>
      <c r="EQ482" s="163"/>
      <c r="ER482" s="163"/>
      <c r="ES482" s="163"/>
      <c r="ET482" s="163"/>
      <c r="EU482" s="163"/>
      <c r="EV482" s="163"/>
      <c r="EW482" s="163"/>
      <c r="EX482" s="163"/>
      <c r="EY482" s="163"/>
      <c r="EZ482" s="163"/>
      <c r="FA482" s="163"/>
      <c r="FB482" s="163"/>
      <c r="FC482" s="163"/>
      <c r="FD482" s="163"/>
      <c r="FE482" s="163"/>
      <c r="FF482" s="163"/>
      <c r="FG482" s="163"/>
      <c r="FH482" s="163"/>
      <c r="FI482" s="163"/>
      <c r="FJ482" s="163"/>
      <c r="FK482" s="163"/>
      <c r="FL482" s="163"/>
      <c r="FM482" s="163"/>
      <c r="FN482" s="163"/>
      <c r="FO482" s="163"/>
      <c r="FP482" s="163"/>
      <c r="FQ482" s="163"/>
      <c r="FR482" s="163"/>
      <c r="FS482" s="163"/>
      <c r="FT482" s="163"/>
      <c r="FU482" s="163"/>
      <c r="FV482" s="163"/>
      <c r="FW482" s="163"/>
      <c r="FX482" s="163"/>
      <c r="FY482" s="163"/>
      <c r="FZ482" s="163"/>
      <c r="GA482" s="163"/>
      <c r="GB482" s="163"/>
      <c r="GC482" s="163"/>
      <c r="GD482" s="163"/>
      <c r="GE482" s="163"/>
      <c r="GF482" s="163"/>
      <c r="GG482" s="163"/>
      <c r="GH482" s="163"/>
      <c r="GI482" s="163"/>
      <c r="GJ482" s="163"/>
      <c r="GK482" s="163"/>
      <c r="GL482" s="163"/>
      <c r="GM482" s="163"/>
      <c r="GN482" s="163"/>
      <c r="GO482" s="163"/>
      <c r="GP482" s="163"/>
      <c r="GQ482" s="163"/>
      <c r="GR482" s="163"/>
      <c r="GS482" s="163"/>
      <c r="GT482" s="163"/>
      <c r="GU482" s="163"/>
      <c r="GV482" s="163"/>
      <c r="GW482" s="163"/>
      <c r="GX482" s="163"/>
    </row>
    <row r="483" spans="1:206" x14ac:dyDescent="0.25">
      <c r="A483" s="162">
        <v>1</v>
      </c>
      <c r="B483" s="54" t="s">
        <v>174</v>
      </c>
      <c r="C483" s="190">
        <f>'2 уровень'!D1238</f>
        <v>4430</v>
      </c>
      <c r="D483" s="190">
        <f>'2 уровень'!E1238</f>
        <v>3323</v>
      </c>
      <c r="E483" s="190">
        <f>'2 уровень'!F1238</f>
        <v>3099</v>
      </c>
      <c r="F483" s="190">
        <f>'2 уровень'!G1238</f>
        <v>93.259103219981938</v>
      </c>
      <c r="G483" s="238"/>
      <c r="H483" s="238"/>
      <c r="I483" s="243"/>
      <c r="J483" s="243"/>
      <c r="K483" s="243"/>
      <c r="L483" s="243"/>
      <c r="M483" s="243"/>
      <c r="N483" s="243"/>
      <c r="O483" s="164"/>
      <c r="P483" s="164"/>
      <c r="Q483" s="164"/>
      <c r="R483" s="164"/>
      <c r="S483" s="164"/>
      <c r="T483" s="164"/>
      <c r="U483" s="164"/>
      <c r="V483" s="164"/>
      <c r="W483" s="164"/>
      <c r="X483" s="2835"/>
      <c r="Y483" s="164"/>
      <c r="Z483" s="164"/>
      <c r="AA483" s="164"/>
      <c r="AB483" s="2723"/>
      <c r="AC483" s="2723"/>
      <c r="AD483" s="164"/>
      <c r="AE483" s="164"/>
      <c r="AF483" s="163"/>
      <c r="AG483" s="163"/>
      <c r="AH483" s="163"/>
      <c r="AI483" s="163"/>
      <c r="AJ483" s="163"/>
      <c r="AK483" s="163"/>
      <c r="AL483" s="163"/>
      <c r="AM483" s="163"/>
      <c r="AN483" s="163"/>
      <c r="AO483" s="163"/>
      <c r="AP483" s="163"/>
      <c r="AQ483" s="163"/>
      <c r="AR483" s="163"/>
      <c r="AS483" s="163"/>
      <c r="AT483" s="163"/>
      <c r="AU483" s="163"/>
      <c r="AV483" s="163"/>
      <c r="AW483" s="163"/>
      <c r="AX483" s="163"/>
      <c r="AY483" s="163"/>
      <c r="AZ483" s="163"/>
      <c r="BA483" s="163"/>
      <c r="BB483" s="163"/>
      <c r="BC483" s="163"/>
      <c r="BD483" s="163"/>
      <c r="BE483" s="163"/>
      <c r="BF483" s="163"/>
      <c r="BG483" s="163"/>
      <c r="BH483" s="163"/>
      <c r="BI483" s="163"/>
      <c r="BJ483" s="163"/>
      <c r="BK483" s="163"/>
      <c r="BL483" s="163"/>
      <c r="BM483" s="163"/>
      <c r="BN483" s="163"/>
      <c r="BO483" s="163"/>
      <c r="BP483" s="163"/>
      <c r="BQ483" s="163"/>
      <c r="BR483" s="163"/>
      <c r="BS483" s="163"/>
      <c r="BT483" s="163"/>
      <c r="BU483" s="163"/>
      <c r="BV483" s="163"/>
      <c r="BW483" s="163"/>
      <c r="BX483" s="163"/>
      <c r="BY483" s="163"/>
      <c r="BZ483" s="163"/>
      <c r="CA483" s="163"/>
      <c r="CB483" s="163"/>
      <c r="CC483" s="163"/>
      <c r="CD483" s="163"/>
      <c r="CE483" s="163"/>
      <c r="CF483" s="163"/>
      <c r="CG483" s="163"/>
      <c r="CH483" s="163"/>
      <c r="CI483" s="163"/>
      <c r="CJ483" s="163"/>
      <c r="CK483" s="163"/>
      <c r="CL483" s="163"/>
      <c r="CM483" s="163"/>
      <c r="CN483" s="163"/>
      <c r="CO483" s="163"/>
      <c r="CP483" s="163"/>
      <c r="CQ483" s="163"/>
      <c r="CR483" s="163"/>
      <c r="CS483" s="163"/>
      <c r="CT483" s="163"/>
      <c r="CU483" s="163"/>
      <c r="CV483" s="163"/>
      <c r="CW483" s="163"/>
      <c r="CX483" s="163"/>
      <c r="CY483" s="163"/>
      <c r="CZ483" s="163"/>
      <c r="DA483" s="163"/>
      <c r="DB483" s="163"/>
      <c r="DC483" s="163"/>
      <c r="DD483" s="163"/>
      <c r="DE483" s="163"/>
      <c r="DF483" s="163"/>
      <c r="DG483" s="163"/>
      <c r="DH483" s="163"/>
      <c r="DI483" s="163"/>
      <c r="DJ483" s="163"/>
      <c r="DK483" s="163"/>
      <c r="DL483" s="163"/>
      <c r="DM483" s="163"/>
      <c r="DN483" s="163"/>
      <c r="DO483" s="163"/>
      <c r="DP483" s="163"/>
      <c r="DQ483" s="163"/>
      <c r="DR483" s="163"/>
      <c r="DS483" s="163"/>
      <c r="DT483" s="163"/>
      <c r="DU483" s="163"/>
      <c r="DV483" s="163"/>
      <c r="DW483" s="163"/>
      <c r="DX483" s="163"/>
      <c r="DY483" s="163"/>
      <c r="DZ483" s="163"/>
      <c r="EA483" s="163"/>
      <c r="EB483" s="163"/>
      <c r="EC483" s="163"/>
      <c r="ED483" s="163"/>
      <c r="EE483" s="163"/>
      <c r="EF483" s="163"/>
      <c r="EG483" s="163"/>
      <c r="EH483" s="163"/>
      <c r="EI483" s="163"/>
      <c r="EJ483" s="163"/>
      <c r="EK483" s="163"/>
      <c r="EL483" s="163"/>
      <c r="EM483" s="163"/>
      <c r="EN483" s="163"/>
      <c r="EO483" s="163"/>
      <c r="EP483" s="163"/>
      <c r="EQ483" s="163"/>
      <c r="ER483" s="163"/>
      <c r="ES483" s="163"/>
      <c r="ET483" s="163"/>
      <c r="EU483" s="163"/>
      <c r="EV483" s="163"/>
      <c r="EW483" s="163"/>
      <c r="EX483" s="163"/>
      <c r="EY483" s="163"/>
      <c r="EZ483" s="163"/>
      <c r="FA483" s="163"/>
      <c r="FB483" s="163"/>
      <c r="FC483" s="163"/>
      <c r="FD483" s="163"/>
      <c r="FE483" s="163"/>
      <c r="FF483" s="163"/>
      <c r="FG483" s="163"/>
      <c r="FH483" s="163"/>
      <c r="FI483" s="163"/>
      <c r="FJ483" s="163"/>
      <c r="FK483" s="163"/>
      <c r="FL483" s="163"/>
      <c r="FM483" s="163"/>
      <c r="FN483" s="163"/>
      <c r="FO483" s="163"/>
      <c r="FP483" s="163"/>
      <c r="FQ483" s="163"/>
      <c r="FR483" s="163"/>
      <c r="FS483" s="163"/>
      <c r="FT483" s="163"/>
      <c r="FU483" s="163"/>
      <c r="FV483" s="163"/>
      <c r="FW483" s="163"/>
      <c r="FX483" s="163"/>
      <c r="FY483" s="163"/>
      <c r="FZ483" s="163"/>
      <c r="GA483" s="163"/>
      <c r="GB483" s="163"/>
      <c r="GC483" s="163"/>
      <c r="GD483" s="163"/>
      <c r="GE483" s="163"/>
      <c r="GF483" s="163"/>
      <c r="GG483" s="163"/>
      <c r="GH483" s="163"/>
      <c r="GI483" s="163"/>
      <c r="GJ483" s="163"/>
      <c r="GK483" s="163"/>
      <c r="GL483" s="163"/>
      <c r="GM483" s="163"/>
      <c r="GN483" s="163"/>
      <c r="GO483" s="163"/>
      <c r="GP483" s="163"/>
      <c r="GQ483" s="163"/>
      <c r="GR483" s="163"/>
      <c r="GS483" s="163"/>
      <c r="GT483" s="163"/>
      <c r="GU483" s="163"/>
      <c r="GV483" s="163"/>
      <c r="GW483" s="163"/>
      <c r="GX483" s="163"/>
    </row>
    <row r="484" spans="1:206" x14ac:dyDescent="0.25">
      <c r="A484" s="162">
        <v>1</v>
      </c>
      <c r="B484" s="2765" t="s">
        <v>83</v>
      </c>
      <c r="C484" s="190">
        <f>'2 уровень'!D1239</f>
        <v>546</v>
      </c>
      <c r="D484" s="190">
        <f>'2 уровень'!E1239</f>
        <v>410</v>
      </c>
      <c r="E484" s="190">
        <f>'2 уровень'!F1239</f>
        <v>411</v>
      </c>
      <c r="F484" s="862">
        <f>'2 уровень'!G1239</f>
        <v>100.2439024390244</v>
      </c>
      <c r="G484" s="238">
        <f>'2 уровень'!H1239</f>
        <v>9.9340659340659343</v>
      </c>
      <c r="H484" s="238">
        <f>'2 уровень'!I1239</f>
        <v>9.5036496350364956</v>
      </c>
      <c r="I484" s="243">
        <f>'2 уровень'!J1239</f>
        <v>5424</v>
      </c>
      <c r="J484" s="243">
        <f>'2 уровень'!K1239</f>
        <v>4073</v>
      </c>
      <c r="K484" s="243">
        <f>'2 уровень'!L1239</f>
        <v>3906</v>
      </c>
      <c r="L484" s="243">
        <f>'2 уровень'!M1239</f>
        <v>95.899828136508717</v>
      </c>
      <c r="M484" s="243">
        <f>'2 уровень'!N1239</f>
        <v>18.079999999999998</v>
      </c>
      <c r="N484" s="243">
        <f>'2 уровень'!O1239</f>
        <v>288.05309734513276</v>
      </c>
      <c r="O484" s="164">
        <f>'2 уровень'!P1239</f>
        <v>0</v>
      </c>
      <c r="P484" s="164">
        <f>'2 уровень'!Q1239</f>
        <v>0</v>
      </c>
      <c r="Q484" s="164">
        <f>'2 уровень'!R1239</f>
        <v>0</v>
      </c>
      <c r="R484" s="164">
        <f>'2 уровень'!S1239</f>
        <v>0</v>
      </c>
      <c r="S484" s="164">
        <f>'2 уровень'!T1239</f>
        <v>0</v>
      </c>
      <c r="T484" s="164">
        <f>'2 уровень'!U1239</f>
        <v>0</v>
      </c>
      <c r="U484" s="164">
        <f>'2 уровень'!V1239</f>
        <v>0</v>
      </c>
      <c r="V484" s="164">
        <f>'2 уровень'!W1239</f>
        <v>0</v>
      </c>
      <c r="W484" s="164">
        <f>'2 уровень'!X1239</f>
        <v>0</v>
      </c>
      <c r="X484" s="2835">
        <f>'2 уровень'!Y1239</f>
        <v>0</v>
      </c>
      <c r="Y484" s="164">
        <f>'2 уровень'!Z1239</f>
        <v>0</v>
      </c>
      <c r="Z484" s="164">
        <f>'2 уровень'!AA1239</f>
        <v>0</v>
      </c>
      <c r="AA484" s="164">
        <f>'2 уровень'!AB1239</f>
        <v>0</v>
      </c>
      <c r="AB484" s="2723">
        <f>'2 уровень'!AC1239</f>
        <v>0</v>
      </c>
      <c r="AC484" s="2723">
        <f>'2 уровень'!AD1239</f>
        <v>0</v>
      </c>
      <c r="AD484" s="164"/>
      <c r="AE484" s="164"/>
      <c r="AF484" s="163"/>
      <c r="AG484" s="163"/>
      <c r="AH484" s="163"/>
      <c r="AI484" s="163"/>
      <c r="AJ484" s="163"/>
      <c r="AK484" s="163"/>
      <c r="AL484" s="163"/>
      <c r="AM484" s="163"/>
      <c r="AN484" s="163"/>
      <c r="AO484" s="163"/>
      <c r="AP484" s="163"/>
      <c r="AQ484" s="163"/>
      <c r="AR484" s="163"/>
      <c r="AS484" s="163"/>
      <c r="AT484" s="163"/>
      <c r="AU484" s="163"/>
      <c r="AV484" s="163"/>
      <c r="AW484" s="163"/>
      <c r="AX484" s="163"/>
      <c r="AY484" s="163"/>
      <c r="AZ484" s="163"/>
      <c r="BA484" s="163"/>
      <c r="BB484" s="163"/>
      <c r="BC484" s="163"/>
      <c r="BD484" s="163"/>
      <c r="BE484" s="163"/>
      <c r="BF484" s="163"/>
      <c r="BG484" s="163"/>
      <c r="BH484" s="163"/>
      <c r="BI484" s="163"/>
      <c r="BJ484" s="163"/>
      <c r="BK484" s="163"/>
      <c r="BL484" s="163"/>
      <c r="BM484" s="163"/>
      <c r="BN484" s="163"/>
      <c r="BO484" s="163"/>
      <c r="BP484" s="163"/>
      <c r="BQ484" s="163"/>
      <c r="BR484" s="163"/>
      <c r="BS484" s="163"/>
      <c r="BT484" s="163"/>
      <c r="BU484" s="163"/>
      <c r="BV484" s="163"/>
      <c r="BW484" s="163"/>
      <c r="BX484" s="163"/>
      <c r="BY484" s="163"/>
      <c r="BZ484" s="163"/>
      <c r="CA484" s="163"/>
      <c r="CB484" s="163"/>
      <c r="CC484" s="163"/>
      <c r="CD484" s="163"/>
      <c r="CE484" s="163"/>
      <c r="CF484" s="163"/>
      <c r="CG484" s="163"/>
      <c r="CH484" s="163"/>
      <c r="CI484" s="163"/>
      <c r="CJ484" s="163"/>
      <c r="CK484" s="163"/>
      <c r="CL484" s="163"/>
      <c r="CM484" s="163"/>
      <c r="CN484" s="163"/>
      <c r="CO484" s="163"/>
      <c r="CP484" s="163"/>
      <c r="CQ484" s="163"/>
      <c r="CR484" s="163"/>
      <c r="CS484" s="163"/>
      <c r="CT484" s="163"/>
      <c r="CU484" s="163"/>
      <c r="CV484" s="163"/>
      <c r="CW484" s="163"/>
      <c r="CX484" s="163"/>
      <c r="CY484" s="163"/>
      <c r="CZ484" s="163"/>
      <c r="DA484" s="163"/>
      <c r="DB484" s="163"/>
      <c r="DC484" s="163"/>
      <c r="DD484" s="163"/>
      <c r="DE484" s="163"/>
      <c r="DF484" s="163"/>
      <c r="DG484" s="163"/>
      <c r="DH484" s="163"/>
      <c r="DI484" s="163"/>
      <c r="DJ484" s="163"/>
      <c r="DK484" s="163"/>
      <c r="DL484" s="163"/>
      <c r="DM484" s="163"/>
      <c r="DN484" s="163"/>
      <c r="DO484" s="163"/>
      <c r="DP484" s="163"/>
      <c r="DQ484" s="163"/>
      <c r="DR484" s="163"/>
      <c r="DS484" s="163"/>
      <c r="DT484" s="163"/>
      <c r="DU484" s="163"/>
      <c r="DV484" s="163"/>
      <c r="DW484" s="163"/>
      <c r="DX484" s="163"/>
      <c r="DY484" s="163"/>
      <c r="DZ484" s="163"/>
      <c r="EA484" s="163"/>
      <c r="EB484" s="163"/>
      <c r="EC484" s="163"/>
      <c r="ED484" s="163"/>
      <c r="EE484" s="163"/>
      <c r="EF484" s="163"/>
      <c r="EG484" s="163"/>
      <c r="EH484" s="163"/>
      <c r="EI484" s="163"/>
      <c r="EJ484" s="163"/>
      <c r="EK484" s="163"/>
      <c r="EL484" s="163"/>
      <c r="EM484" s="163"/>
      <c r="EN484" s="163"/>
      <c r="EO484" s="163"/>
      <c r="EP484" s="163"/>
      <c r="EQ484" s="163"/>
      <c r="ER484" s="163"/>
      <c r="ES484" s="163"/>
      <c r="ET484" s="163"/>
      <c r="EU484" s="163"/>
      <c r="EV484" s="163"/>
      <c r="EW484" s="163"/>
      <c r="EX484" s="163"/>
      <c r="EY484" s="163"/>
      <c r="EZ484" s="163"/>
      <c r="FA484" s="163"/>
      <c r="FB484" s="163"/>
      <c r="FC484" s="163"/>
      <c r="FD484" s="163"/>
      <c r="FE484" s="163"/>
      <c r="FF484" s="163"/>
      <c r="FG484" s="163"/>
      <c r="FH484" s="163"/>
      <c r="FI484" s="163"/>
      <c r="FJ484" s="163"/>
      <c r="FK484" s="163"/>
      <c r="FL484" s="163"/>
      <c r="FM484" s="163"/>
      <c r="FN484" s="163"/>
      <c r="FO484" s="163"/>
      <c r="FP484" s="163"/>
      <c r="FQ484" s="163"/>
      <c r="FR484" s="163"/>
      <c r="FS484" s="163"/>
      <c r="FT484" s="163"/>
      <c r="FU484" s="163"/>
      <c r="FV484" s="163"/>
      <c r="FW484" s="163"/>
      <c r="FX484" s="163"/>
      <c r="FY484" s="163"/>
      <c r="FZ484" s="163"/>
      <c r="GA484" s="163"/>
      <c r="GB484" s="163"/>
      <c r="GC484" s="163"/>
      <c r="GD484" s="163"/>
      <c r="GE484" s="163"/>
      <c r="GF484" s="163"/>
      <c r="GG484" s="163"/>
      <c r="GH484" s="163"/>
      <c r="GI484" s="163"/>
      <c r="GJ484" s="163"/>
      <c r="GK484" s="163"/>
      <c r="GL484" s="163"/>
      <c r="GM484" s="163"/>
      <c r="GN484" s="163"/>
      <c r="GO484" s="163"/>
      <c r="GP484" s="163"/>
      <c r="GQ484" s="163"/>
      <c r="GR484" s="163"/>
      <c r="GS484" s="163"/>
      <c r="GT484" s="163"/>
      <c r="GU484" s="163"/>
      <c r="GV484" s="163"/>
      <c r="GW484" s="163"/>
      <c r="GX484" s="163"/>
    </row>
    <row r="485" spans="1:206" x14ac:dyDescent="0.25">
      <c r="A485" s="162">
        <v>1</v>
      </c>
      <c r="B485" s="103" t="s">
        <v>16</v>
      </c>
      <c r="C485" s="190">
        <f>'2 уровень'!D1240</f>
        <v>1623</v>
      </c>
      <c r="D485" s="190">
        <f>'2 уровень'!E1240</f>
        <v>1217</v>
      </c>
      <c r="E485" s="190">
        <f>'2 уровень'!F1240</f>
        <v>1197</v>
      </c>
      <c r="F485" s="862">
        <f>'2 уровень'!G1240</f>
        <v>98.356614626129826</v>
      </c>
      <c r="G485" s="238">
        <f>'2 уровень'!H1240</f>
        <v>8</v>
      </c>
      <c r="H485" s="238">
        <f>'2 уровень'!I1240</f>
        <v>8.0776942355889716</v>
      </c>
      <c r="I485" s="243">
        <f>'2 уровень'!J1240</f>
        <v>12984</v>
      </c>
      <c r="J485" s="243">
        <f>'2 уровень'!K1240</f>
        <v>9736</v>
      </c>
      <c r="K485" s="243">
        <f>'2 уровень'!L1240</f>
        <v>9669</v>
      </c>
      <c r="L485" s="243">
        <f>'2 уровень'!M1240</f>
        <v>99.311832374691861</v>
      </c>
      <c r="M485" s="243">
        <f>'2 уровень'!N1240</f>
        <v>54.1</v>
      </c>
      <c r="N485" s="243">
        <f>'2 уровень'!O1240</f>
        <v>238.29944547134934</v>
      </c>
      <c r="O485" s="164">
        <f>'2 уровень'!P1240</f>
        <v>0</v>
      </c>
      <c r="P485" s="164">
        <f>'2 уровень'!Q1240</f>
        <v>0</v>
      </c>
      <c r="Q485" s="164">
        <f>'2 уровень'!R1240</f>
        <v>0</v>
      </c>
      <c r="R485" s="164">
        <f>'2 уровень'!S1240</f>
        <v>0</v>
      </c>
      <c r="S485" s="164">
        <f>'2 уровень'!T1240</f>
        <v>0</v>
      </c>
      <c r="T485" s="164">
        <f>'2 уровень'!U1240</f>
        <v>0</v>
      </c>
      <c r="U485" s="164">
        <f>'2 уровень'!V1240</f>
        <v>0</v>
      </c>
      <c r="V485" s="164">
        <f>'2 уровень'!W1240</f>
        <v>0</v>
      </c>
      <c r="W485" s="164">
        <f>'2 уровень'!X1240</f>
        <v>0</v>
      </c>
      <c r="X485" s="2835">
        <f>'2 уровень'!Y1240</f>
        <v>0</v>
      </c>
      <c r="Y485" s="164">
        <f>'2 уровень'!Z1240</f>
        <v>0</v>
      </c>
      <c r="Z485" s="164">
        <f>'2 уровень'!AA1240</f>
        <v>0</v>
      </c>
      <c r="AA485" s="164">
        <f>'2 уровень'!AB1240</f>
        <v>0</v>
      </c>
      <c r="AB485" s="2723">
        <f>'2 уровень'!AC1240</f>
        <v>0</v>
      </c>
      <c r="AC485" s="2723">
        <f>'2 уровень'!AD1240</f>
        <v>0</v>
      </c>
      <c r="AD485" s="164"/>
      <c r="AE485" s="164"/>
      <c r="AF485" s="163"/>
      <c r="AG485" s="163"/>
      <c r="AH485" s="163"/>
      <c r="AI485" s="163"/>
      <c r="AJ485" s="163"/>
      <c r="AK485" s="163"/>
      <c r="AL485" s="163"/>
      <c r="AM485" s="163"/>
      <c r="AN485" s="163"/>
      <c r="AO485" s="163"/>
      <c r="AP485" s="163"/>
      <c r="AQ485" s="163"/>
      <c r="AR485" s="163"/>
      <c r="AS485" s="163"/>
      <c r="AT485" s="163"/>
      <c r="AU485" s="163"/>
      <c r="AV485" s="163"/>
      <c r="AW485" s="163"/>
      <c r="AX485" s="163"/>
      <c r="AY485" s="163"/>
      <c r="AZ485" s="163"/>
      <c r="BA485" s="163"/>
      <c r="BB485" s="163"/>
      <c r="BC485" s="163"/>
      <c r="BD485" s="163"/>
      <c r="BE485" s="163"/>
      <c r="BF485" s="163"/>
      <c r="BG485" s="163"/>
      <c r="BH485" s="163"/>
      <c r="BI485" s="163"/>
      <c r="BJ485" s="163"/>
      <c r="BK485" s="163"/>
      <c r="BL485" s="163"/>
      <c r="BM485" s="163"/>
      <c r="BN485" s="163"/>
      <c r="BO485" s="163"/>
      <c r="BP485" s="163"/>
      <c r="BQ485" s="163"/>
      <c r="BR485" s="163"/>
      <c r="BS485" s="163"/>
      <c r="BT485" s="163"/>
      <c r="BU485" s="163"/>
      <c r="BV485" s="163"/>
      <c r="BW485" s="163"/>
      <c r="BX485" s="163"/>
      <c r="BY485" s="163"/>
      <c r="BZ485" s="163"/>
      <c r="CA485" s="163"/>
      <c r="CB485" s="163"/>
      <c r="CC485" s="163"/>
      <c r="CD485" s="163"/>
      <c r="CE485" s="163"/>
      <c r="CF485" s="163"/>
      <c r="CG485" s="163"/>
      <c r="CH485" s="163"/>
      <c r="CI485" s="163"/>
      <c r="CJ485" s="163"/>
      <c r="CK485" s="163"/>
      <c r="CL485" s="163"/>
      <c r="CM485" s="163"/>
      <c r="CN485" s="163"/>
      <c r="CO485" s="163"/>
      <c r="CP485" s="163"/>
      <c r="CQ485" s="163"/>
      <c r="CR485" s="163"/>
      <c r="CS485" s="163"/>
      <c r="CT485" s="163"/>
      <c r="CU485" s="163"/>
      <c r="CV485" s="163"/>
      <c r="CW485" s="163"/>
      <c r="CX485" s="163"/>
      <c r="CY485" s="163"/>
      <c r="CZ485" s="163"/>
      <c r="DA485" s="163"/>
      <c r="DB485" s="163"/>
      <c r="DC485" s="163"/>
      <c r="DD485" s="163"/>
      <c r="DE485" s="163"/>
      <c r="DF485" s="163"/>
      <c r="DG485" s="163"/>
      <c r="DH485" s="163"/>
      <c r="DI485" s="163"/>
      <c r="DJ485" s="163"/>
      <c r="DK485" s="163"/>
      <c r="DL485" s="163"/>
      <c r="DM485" s="163"/>
      <c r="DN485" s="163"/>
      <c r="DO485" s="163"/>
      <c r="DP485" s="163"/>
      <c r="DQ485" s="163"/>
      <c r="DR485" s="163"/>
      <c r="DS485" s="163"/>
      <c r="DT485" s="163"/>
      <c r="DU485" s="163"/>
      <c r="DV485" s="163"/>
      <c r="DW485" s="163"/>
      <c r="DX485" s="163"/>
      <c r="DY485" s="163"/>
      <c r="DZ485" s="163"/>
      <c r="EA485" s="163"/>
      <c r="EB485" s="163"/>
      <c r="EC485" s="163"/>
      <c r="ED485" s="163"/>
      <c r="EE485" s="163"/>
      <c r="EF485" s="163"/>
      <c r="EG485" s="163"/>
      <c r="EH485" s="163"/>
      <c r="EI485" s="163"/>
      <c r="EJ485" s="163"/>
      <c r="EK485" s="163"/>
      <c r="EL485" s="163"/>
      <c r="EM485" s="163"/>
      <c r="EN485" s="163"/>
      <c r="EO485" s="163"/>
      <c r="EP485" s="163"/>
      <c r="EQ485" s="163"/>
      <c r="ER485" s="163"/>
      <c r="ES485" s="163"/>
      <c r="ET485" s="163"/>
      <c r="EU485" s="163"/>
      <c r="EV485" s="163"/>
      <c r="EW485" s="163"/>
      <c r="EX485" s="163"/>
      <c r="EY485" s="163"/>
      <c r="EZ485" s="163"/>
      <c r="FA485" s="163"/>
      <c r="FB485" s="163"/>
      <c r="FC485" s="163"/>
      <c r="FD485" s="163"/>
      <c r="FE485" s="163"/>
      <c r="FF485" s="163"/>
      <c r="FG485" s="163"/>
      <c r="FH485" s="163"/>
      <c r="FI485" s="163"/>
      <c r="FJ485" s="163"/>
      <c r="FK485" s="163"/>
      <c r="FL485" s="163"/>
      <c r="FM485" s="163"/>
      <c r="FN485" s="163"/>
      <c r="FO485" s="163"/>
      <c r="FP485" s="163"/>
      <c r="FQ485" s="163"/>
      <c r="FR485" s="163"/>
      <c r="FS485" s="163"/>
      <c r="FT485" s="163"/>
      <c r="FU485" s="163"/>
      <c r="FV485" s="163"/>
      <c r="FW485" s="163"/>
      <c r="FX485" s="163"/>
      <c r="FY485" s="163"/>
      <c r="FZ485" s="163"/>
      <c r="GA485" s="163"/>
      <c r="GB485" s="163"/>
      <c r="GC485" s="163"/>
      <c r="GD485" s="163"/>
      <c r="GE485" s="163"/>
      <c r="GF485" s="163"/>
      <c r="GG485" s="163"/>
      <c r="GH485" s="163"/>
      <c r="GI485" s="163"/>
      <c r="GJ485" s="163"/>
      <c r="GK485" s="163"/>
      <c r="GL485" s="163"/>
      <c r="GM485" s="163"/>
      <c r="GN485" s="163"/>
      <c r="GO485" s="163"/>
      <c r="GP485" s="163"/>
      <c r="GQ485" s="163"/>
      <c r="GR485" s="163"/>
      <c r="GS485" s="163"/>
      <c r="GT485" s="163"/>
      <c r="GU485" s="163"/>
      <c r="GV485" s="163"/>
      <c r="GW485" s="163"/>
      <c r="GX485" s="163"/>
    </row>
    <row r="486" spans="1:206" ht="29.25" x14ac:dyDescent="0.25">
      <c r="A486" s="162">
        <v>1</v>
      </c>
      <c r="B486" s="305" t="s">
        <v>190</v>
      </c>
      <c r="C486" s="190">
        <f>'2 уровень'!D1241</f>
        <v>2169</v>
      </c>
      <c r="D486" s="190">
        <f>'2 уровень'!E1241</f>
        <v>1627</v>
      </c>
      <c r="E486" s="190">
        <f>'2 уровень'!F1241</f>
        <v>1608</v>
      </c>
      <c r="F486" s="862">
        <f>'2 уровень'!G1241</f>
        <v>98.832206515058388</v>
      </c>
      <c r="G486" s="238">
        <f>'2 уровень'!H1241</f>
        <v>8.4868603042876902</v>
      </c>
      <c r="H486" s="238">
        <f>'2 уровень'!I1241</f>
        <v>8.442164179104477</v>
      </c>
      <c r="I486" s="243">
        <f>'2 уровень'!J1241</f>
        <v>18408</v>
      </c>
      <c r="J486" s="243">
        <f>'2 уровень'!K1241</f>
        <v>13809</v>
      </c>
      <c r="K486" s="243">
        <f>'2 уровень'!L1241</f>
        <v>13575</v>
      </c>
      <c r="L486" s="243">
        <f>'2 уровень'!M1241</f>
        <v>98.305452965457306</v>
      </c>
      <c r="M486" s="243">
        <f>'2 уровень'!N1241</f>
        <v>72.180000000000007</v>
      </c>
      <c r="N486" s="243">
        <f>'2 уровень'!O1241</f>
        <v>0</v>
      </c>
      <c r="O486" s="164">
        <f>'2 уровень'!P1241</f>
        <v>33898.269132000001</v>
      </c>
      <c r="P486" s="164">
        <f>'2 уровень'!Q1241</f>
        <v>29431.765909000002</v>
      </c>
      <c r="Q486" s="164">
        <f>'2 уровень'!R1241</f>
        <v>29431.765909000002</v>
      </c>
      <c r="R486" s="164">
        <f>'2 уровень'!S1241</f>
        <v>29431.765909000002</v>
      </c>
      <c r="S486" s="164">
        <f>'2 уровень'!T1241</f>
        <v>29431.765909000002</v>
      </c>
      <c r="T486" s="164">
        <f>'2 уровень'!U1241</f>
        <v>33587.447804820004</v>
      </c>
      <c r="U486" s="164">
        <f>'2 уровень'!V1241</f>
        <v>33321.038751</v>
      </c>
      <c r="V486" s="164">
        <f>'2 уровень'!W1241</f>
        <v>33321.038751</v>
      </c>
      <c r="W486" s="164">
        <f>'2 уровень'!X1241</f>
        <v>33321.038751</v>
      </c>
      <c r="X486" s="2835">
        <f>'2 уровень'!Y1241</f>
        <v>26197.813237546365</v>
      </c>
      <c r="Y486" s="164">
        <f>'2 уровень'!Z1241</f>
        <v>23774.584480000001</v>
      </c>
      <c r="Z486" s="164">
        <f>'2 уровень'!AA1241</f>
        <v>-2423.2287575463633</v>
      </c>
      <c r="AA486" s="164">
        <f>'2 уровень'!AB1241</f>
        <v>-112.93013999999999</v>
      </c>
      <c r="AB486" s="2723">
        <f>'2 уровень'!AC1241</f>
        <v>23661.654340000001</v>
      </c>
      <c r="AC486" s="2723">
        <f>'2 уровень'!AD1241</f>
        <v>0</v>
      </c>
      <c r="AD486" s="164"/>
      <c r="AE486" s="164"/>
      <c r="AF486" s="163"/>
      <c r="AG486" s="163"/>
      <c r="AH486" s="163"/>
      <c r="AI486" s="163"/>
      <c r="AJ486" s="163"/>
      <c r="AK486" s="163"/>
      <c r="AL486" s="163"/>
      <c r="AM486" s="163"/>
      <c r="AN486" s="163"/>
      <c r="AO486" s="163"/>
      <c r="AP486" s="163"/>
      <c r="AQ486" s="163"/>
      <c r="AR486" s="163"/>
      <c r="AS486" s="163"/>
      <c r="AT486" s="163"/>
      <c r="AU486" s="163"/>
      <c r="AV486" s="163"/>
      <c r="AW486" s="163"/>
      <c r="AX486" s="163"/>
      <c r="AY486" s="163"/>
      <c r="AZ486" s="163"/>
      <c r="BA486" s="163"/>
      <c r="BB486" s="163"/>
      <c r="BC486" s="163"/>
      <c r="BD486" s="163"/>
      <c r="BE486" s="163"/>
      <c r="BF486" s="163"/>
      <c r="BG486" s="163"/>
      <c r="BH486" s="163"/>
      <c r="BI486" s="163"/>
      <c r="BJ486" s="163"/>
      <c r="BK486" s="163"/>
      <c r="BL486" s="163"/>
      <c r="BM486" s="163"/>
      <c r="BN486" s="163"/>
      <c r="BO486" s="163"/>
      <c r="BP486" s="163"/>
      <c r="BQ486" s="163"/>
      <c r="BR486" s="163"/>
      <c r="BS486" s="163"/>
      <c r="BT486" s="163"/>
      <c r="BU486" s="163"/>
      <c r="BV486" s="163"/>
      <c r="BW486" s="163"/>
      <c r="BX486" s="163"/>
      <c r="BY486" s="163"/>
      <c r="BZ486" s="163"/>
      <c r="CA486" s="163"/>
      <c r="CB486" s="163"/>
      <c r="CC486" s="163"/>
      <c r="CD486" s="163"/>
      <c r="CE486" s="163"/>
      <c r="CF486" s="163"/>
      <c r="CG486" s="163"/>
      <c r="CH486" s="163"/>
      <c r="CI486" s="163"/>
      <c r="CJ486" s="163"/>
      <c r="CK486" s="163"/>
      <c r="CL486" s="163"/>
      <c r="CM486" s="163"/>
      <c r="CN486" s="163"/>
      <c r="CO486" s="163"/>
      <c r="CP486" s="163"/>
      <c r="CQ486" s="163"/>
      <c r="CR486" s="163"/>
      <c r="CS486" s="163"/>
      <c r="CT486" s="163"/>
      <c r="CU486" s="163"/>
      <c r="CV486" s="163"/>
      <c r="CW486" s="163"/>
      <c r="CX486" s="163"/>
      <c r="CY486" s="163"/>
      <c r="CZ486" s="163"/>
      <c r="DA486" s="163"/>
      <c r="DB486" s="163"/>
      <c r="DC486" s="163"/>
      <c r="DD486" s="163"/>
      <c r="DE486" s="163"/>
      <c r="DF486" s="163"/>
      <c r="DG486" s="163"/>
      <c r="DH486" s="163"/>
      <c r="DI486" s="163"/>
      <c r="DJ486" s="163"/>
      <c r="DK486" s="163"/>
      <c r="DL486" s="163"/>
      <c r="DM486" s="163"/>
      <c r="DN486" s="163"/>
      <c r="DO486" s="163"/>
      <c r="DP486" s="163"/>
      <c r="DQ486" s="163"/>
      <c r="DR486" s="163"/>
      <c r="DS486" s="163"/>
      <c r="DT486" s="163"/>
      <c r="DU486" s="163"/>
      <c r="DV486" s="163"/>
      <c r="DW486" s="163"/>
      <c r="DX486" s="163"/>
      <c r="DY486" s="163"/>
      <c r="DZ486" s="163"/>
      <c r="EA486" s="163"/>
      <c r="EB486" s="163"/>
      <c r="EC486" s="163"/>
      <c r="ED486" s="163"/>
      <c r="EE486" s="163"/>
      <c r="EF486" s="163"/>
      <c r="EG486" s="163"/>
      <c r="EH486" s="163"/>
      <c r="EI486" s="163"/>
      <c r="EJ486" s="163"/>
      <c r="EK486" s="163"/>
      <c r="EL486" s="163"/>
      <c r="EM486" s="163"/>
      <c r="EN486" s="163"/>
      <c r="EO486" s="163"/>
      <c r="EP486" s="163"/>
      <c r="EQ486" s="163"/>
      <c r="ER486" s="163"/>
      <c r="ES486" s="163"/>
      <c r="ET486" s="163"/>
      <c r="EU486" s="163"/>
      <c r="EV486" s="163"/>
      <c r="EW486" s="163"/>
      <c r="EX486" s="163"/>
      <c r="EY486" s="163"/>
      <c r="EZ486" s="163"/>
      <c r="FA486" s="163"/>
      <c r="FB486" s="163"/>
      <c r="FC486" s="163"/>
      <c r="FD486" s="163"/>
      <c r="FE486" s="163"/>
      <c r="FF486" s="163"/>
      <c r="FG486" s="163"/>
      <c r="FH486" s="163"/>
      <c r="FI486" s="163"/>
      <c r="FJ486" s="163"/>
      <c r="FK486" s="163"/>
      <c r="FL486" s="163"/>
      <c r="FM486" s="163"/>
      <c r="FN486" s="163"/>
      <c r="FO486" s="163"/>
      <c r="FP486" s="163"/>
      <c r="FQ486" s="163"/>
      <c r="FR486" s="163"/>
      <c r="FS486" s="163"/>
      <c r="FT486" s="163"/>
      <c r="FU486" s="163"/>
      <c r="FV486" s="163"/>
      <c r="FW486" s="163"/>
      <c r="FX486" s="163"/>
      <c r="FY486" s="163"/>
      <c r="FZ486" s="163"/>
      <c r="GA486" s="163"/>
      <c r="GB486" s="163"/>
      <c r="GC486" s="163"/>
      <c r="GD486" s="163"/>
      <c r="GE486" s="163"/>
      <c r="GF486" s="163"/>
      <c r="GG486" s="163"/>
      <c r="GH486" s="163"/>
      <c r="GI486" s="163"/>
      <c r="GJ486" s="163"/>
      <c r="GK486" s="163"/>
      <c r="GL486" s="163"/>
      <c r="GM486" s="163"/>
      <c r="GN486" s="163"/>
      <c r="GO486" s="163"/>
      <c r="GP486" s="163"/>
      <c r="GQ486" s="163"/>
      <c r="GR486" s="163"/>
      <c r="GS486" s="163"/>
      <c r="GT486" s="163"/>
      <c r="GU486" s="163"/>
      <c r="GV486" s="163"/>
      <c r="GW486" s="163"/>
      <c r="GX486" s="163"/>
    </row>
    <row r="487" spans="1:206" x14ac:dyDescent="0.25">
      <c r="A487" s="162">
        <v>1</v>
      </c>
      <c r="B487" s="201" t="s">
        <v>594</v>
      </c>
      <c r="C487" s="190">
        <f>'2 уровень'!D1242</f>
        <v>13000</v>
      </c>
      <c r="D487" s="190">
        <f>'2 уровень'!E1242</f>
        <v>9751</v>
      </c>
      <c r="E487" s="190">
        <f>'2 уровень'!F1242</f>
        <v>9291</v>
      </c>
      <c r="F487" s="862">
        <f>'2 уровень'!G1242</f>
        <v>95.282535124602603</v>
      </c>
      <c r="G487" s="238">
        <f>'2 уровень'!H1242</f>
        <v>0</v>
      </c>
      <c r="H487" s="238">
        <f>'2 уровень'!I1242</f>
        <v>0</v>
      </c>
      <c r="I487" s="243">
        <f>'2 уровень'!J1242</f>
        <v>0</v>
      </c>
      <c r="J487" s="243">
        <f>'2 уровень'!K1242</f>
        <v>0</v>
      </c>
      <c r="K487" s="243">
        <f>'2 уровень'!L1242</f>
        <v>0</v>
      </c>
      <c r="L487" s="243">
        <f>'2 уровень'!M1242</f>
        <v>0</v>
      </c>
      <c r="M487" s="243">
        <f>'2 уровень'!N1242</f>
        <v>0</v>
      </c>
      <c r="N487" s="243">
        <f>'2 уровень'!O1242</f>
        <v>0</v>
      </c>
      <c r="O487" s="164">
        <f>'2 уровень'!P1242</f>
        <v>21009.426333759999</v>
      </c>
      <c r="P487" s="164">
        <f>'2 уровень'!Q1242</f>
        <v>21009.426333759999</v>
      </c>
      <c r="Q487" s="164">
        <f>'2 уровень'!R1242</f>
        <v>21009.426333759999</v>
      </c>
      <c r="R487" s="164">
        <f>'2 уровень'!S1242</f>
        <v>21009.426333759999</v>
      </c>
      <c r="S487" s="164">
        <f>'2 уровень'!T1242</f>
        <v>21009.426333759999</v>
      </c>
      <c r="T487" s="164">
        <f>'2 уровень'!U1242</f>
        <v>22119.516898233331</v>
      </c>
      <c r="U487" s="164">
        <f>'2 уровень'!V1242</f>
        <v>22119.516898233331</v>
      </c>
      <c r="V487" s="164">
        <f>'2 уровень'!W1242</f>
        <v>22119.516898233331</v>
      </c>
      <c r="W487" s="164">
        <f>'2 уровень'!X1242</f>
        <v>22119.516898233331</v>
      </c>
      <c r="X487" s="2835">
        <f>'2 уровень'!Y1242</f>
        <v>16391.407215733332</v>
      </c>
      <c r="Y487" s="164">
        <f>'2 уровень'!Z1242</f>
        <v>15999.765410000002</v>
      </c>
      <c r="Z487" s="164">
        <f>'2 уровень'!AA1242</f>
        <v>-391.64180573333033</v>
      </c>
      <c r="AA487" s="164">
        <f>'2 уровень'!AB1242</f>
        <v>-91.275550000000024</v>
      </c>
      <c r="AB487" s="2723">
        <f>'2 уровень'!AC1242</f>
        <v>15908.489860000001</v>
      </c>
      <c r="AC487" s="2723">
        <f>'2 уровень'!AD1242</f>
        <v>0</v>
      </c>
      <c r="AD487" s="164"/>
      <c r="AE487" s="164"/>
      <c r="AF487" s="163"/>
      <c r="AG487" s="163"/>
      <c r="AH487" s="163"/>
      <c r="AI487" s="163"/>
      <c r="AJ487" s="163"/>
      <c r="AK487" s="163"/>
      <c r="AL487" s="163"/>
      <c r="AM487" s="163"/>
      <c r="AN487" s="163"/>
      <c r="AO487" s="163"/>
      <c r="AP487" s="163"/>
      <c r="AQ487" s="163"/>
      <c r="AR487" s="163"/>
      <c r="AS487" s="163"/>
      <c r="AT487" s="163"/>
      <c r="AU487" s="163"/>
      <c r="AV487" s="163"/>
      <c r="AW487" s="163"/>
      <c r="AX487" s="163"/>
      <c r="AY487" s="163"/>
      <c r="AZ487" s="163"/>
      <c r="BA487" s="163"/>
      <c r="BB487" s="163"/>
      <c r="BC487" s="163"/>
      <c r="BD487" s="163"/>
      <c r="BE487" s="163"/>
      <c r="BF487" s="163"/>
      <c r="BG487" s="163"/>
      <c r="BH487" s="163"/>
      <c r="BI487" s="163"/>
      <c r="BJ487" s="163"/>
      <c r="BK487" s="163"/>
      <c r="BL487" s="163"/>
      <c r="BM487" s="163"/>
      <c r="BN487" s="163"/>
      <c r="BO487" s="163"/>
      <c r="BP487" s="163"/>
      <c r="BQ487" s="163"/>
      <c r="BR487" s="163"/>
      <c r="BS487" s="163"/>
      <c r="BT487" s="163"/>
      <c r="BU487" s="163"/>
      <c r="BV487" s="163"/>
      <c r="BW487" s="163"/>
      <c r="BX487" s="163"/>
      <c r="BY487" s="163"/>
      <c r="BZ487" s="163"/>
      <c r="CA487" s="163"/>
      <c r="CB487" s="163"/>
      <c r="CC487" s="163"/>
      <c r="CD487" s="163"/>
      <c r="CE487" s="163"/>
      <c r="CF487" s="163"/>
      <c r="CG487" s="163"/>
      <c r="CH487" s="163"/>
      <c r="CI487" s="163"/>
      <c r="CJ487" s="163"/>
      <c r="CK487" s="163"/>
      <c r="CL487" s="163"/>
      <c r="CM487" s="163"/>
      <c r="CN487" s="163"/>
      <c r="CO487" s="163"/>
      <c r="CP487" s="163"/>
      <c r="CQ487" s="163"/>
      <c r="CR487" s="163"/>
      <c r="CS487" s="163"/>
      <c r="CT487" s="163"/>
      <c r="CU487" s="163"/>
      <c r="CV487" s="163"/>
      <c r="CW487" s="163"/>
      <c r="CX487" s="163"/>
      <c r="CY487" s="163"/>
      <c r="CZ487" s="163"/>
      <c r="DA487" s="163"/>
      <c r="DB487" s="163"/>
      <c r="DC487" s="163"/>
      <c r="DD487" s="163"/>
      <c r="DE487" s="163"/>
      <c r="DF487" s="163"/>
      <c r="DG487" s="163"/>
      <c r="DH487" s="163"/>
      <c r="DI487" s="163"/>
      <c r="DJ487" s="163"/>
      <c r="DK487" s="163"/>
      <c r="DL487" s="163"/>
      <c r="DM487" s="163"/>
      <c r="DN487" s="163"/>
      <c r="DO487" s="163"/>
      <c r="DP487" s="163"/>
      <c r="DQ487" s="163"/>
      <c r="DR487" s="163"/>
      <c r="DS487" s="163"/>
      <c r="DT487" s="163"/>
      <c r="DU487" s="163"/>
      <c r="DV487" s="163"/>
      <c r="DW487" s="163"/>
      <c r="DX487" s="163"/>
      <c r="DY487" s="163"/>
      <c r="DZ487" s="163"/>
      <c r="EA487" s="163"/>
      <c r="EB487" s="163"/>
      <c r="EC487" s="163"/>
      <c r="ED487" s="163"/>
      <c r="EE487" s="163"/>
      <c r="EF487" s="163"/>
      <c r="EG487" s="163"/>
      <c r="EH487" s="163"/>
      <c r="EI487" s="163"/>
      <c r="EJ487" s="163"/>
      <c r="EK487" s="163"/>
      <c r="EL487" s="163"/>
      <c r="EM487" s="163"/>
      <c r="EN487" s="163"/>
      <c r="EO487" s="163"/>
      <c r="EP487" s="163"/>
      <c r="EQ487" s="163"/>
      <c r="ER487" s="163"/>
      <c r="ES487" s="163"/>
      <c r="ET487" s="163"/>
      <c r="EU487" s="163"/>
      <c r="EV487" s="163"/>
      <c r="EW487" s="163"/>
      <c r="EX487" s="163"/>
      <c r="EY487" s="163"/>
      <c r="EZ487" s="163"/>
      <c r="FA487" s="163"/>
      <c r="FB487" s="163"/>
      <c r="FC487" s="163"/>
      <c r="FD487" s="163"/>
      <c r="FE487" s="163"/>
      <c r="FF487" s="163"/>
      <c r="FG487" s="163"/>
      <c r="FH487" s="163"/>
      <c r="FI487" s="163"/>
      <c r="FJ487" s="163"/>
      <c r="FK487" s="163"/>
      <c r="FL487" s="163"/>
      <c r="FM487" s="163"/>
      <c r="FN487" s="163"/>
      <c r="FO487" s="163"/>
      <c r="FP487" s="163"/>
      <c r="FQ487" s="163"/>
      <c r="FR487" s="163"/>
      <c r="FS487" s="163"/>
      <c r="FT487" s="163"/>
      <c r="FU487" s="163"/>
      <c r="FV487" s="163"/>
      <c r="FW487" s="163"/>
      <c r="FX487" s="163"/>
      <c r="FY487" s="163"/>
      <c r="FZ487" s="163"/>
      <c r="GA487" s="163"/>
      <c r="GB487" s="163"/>
      <c r="GC487" s="163"/>
      <c r="GD487" s="163"/>
      <c r="GE487" s="163"/>
      <c r="GF487" s="163"/>
      <c r="GG487" s="163"/>
      <c r="GH487" s="163"/>
      <c r="GI487" s="163"/>
      <c r="GJ487" s="163"/>
      <c r="GK487" s="163"/>
      <c r="GL487" s="163"/>
      <c r="GM487" s="163"/>
      <c r="GN487" s="163"/>
      <c r="GO487" s="163"/>
      <c r="GP487" s="163"/>
      <c r="GQ487" s="163"/>
      <c r="GR487" s="163"/>
      <c r="GS487" s="163"/>
      <c r="GT487" s="163"/>
      <c r="GU487" s="163"/>
      <c r="GV487" s="163"/>
      <c r="GW487" s="163"/>
      <c r="GX487" s="163"/>
    </row>
    <row r="488" spans="1:206" x14ac:dyDescent="0.25">
      <c r="A488" s="162">
        <v>1</v>
      </c>
      <c r="B488" s="201" t="s">
        <v>565</v>
      </c>
      <c r="C488" s="190">
        <f>'2 уровень'!D1243</f>
        <v>12990</v>
      </c>
      <c r="D488" s="190">
        <f>'2 уровень'!E1243</f>
        <v>9743</v>
      </c>
      <c r="E488" s="190">
        <f>'2 уровень'!F1243</f>
        <v>9289</v>
      </c>
      <c r="F488" s="862">
        <f>'2 уровень'!G1243</f>
        <v>95.340244277943142</v>
      </c>
      <c r="G488" s="238">
        <f>'2 уровень'!H1243</f>
        <v>0</v>
      </c>
      <c r="H488" s="238">
        <f>'2 уровень'!I1243</f>
        <v>0</v>
      </c>
      <c r="I488" s="243">
        <f>'2 уровень'!J1243</f>
        <v>0</v>
      </c>
      <c r="J488" s="243">
        <f>'2 уровень'!K1243</f>
        <v>0</v>
      </c>
      <c r="K488" s="243">
        <f>'2 уровень'!L1243</f>
        <v>0</v>
      </c>
      <c r="L488" s="243">
        <f>'2 уровень'!M1243</f>
        <v>0</v>
      </c>
      <c r="M488" s="243">
        <f>'2 уровень'!N1243</f>
        <v>0</v>
      </c>
      <c r="N488" s="243">
        <f>'2 уровень'!O1243</f>
        <v>0</v>
      </c>
      <c r="O488" s="164">
        <f>'2 уровень'!P1243</f>
        <v>0</v>
      </c>
      <c r="P488" s="164">
        <f>'2 уровень'!Q1243</f>
        <v>0</v>
      </c>
      <c r="Q488" s="164">
        <f>'2 уровень'!R1243</f>
        <v>0</v>
      </c>
      <c r="R488" s="164">
        <f>'2 уровень'!S1243</f>
        <v>0</v>
      </c>
      <c r="S488" s="164">
        <f>'2 уровень'!T1243</f>
        <v>0</v>
      </c>
      <c r="T488" s="164">
        <f>'2 уровень'!U1243</f>
        <v>0</v>
      </c>
      <c r="U488" s="164">
        <f>'2 уровень'!V1243</f>
        <v>0</v>
      </c>
      <c r="V488" s="164">
        <f>'2 уровень'!W1243</f>
        <v>0</v>
      </c>
      <c r="W488" s="164">
        <f>'2 уровень'!X1243</f>
        <v>0</v>
      </c>
      <c r="X488" s="2835">
        <f>'2 уровень'!Y1243</f>
        <v>0</v>
      </c>
      <c r="Y488" s="164">
        <f>'2 уровень'!Z1243</f>
        <v>0</v>
      </c>
      <c r="Z488" s="164">
        <f>'2 уровень'!AA1243</f>
        <v>0</v>
      </c>
      <c r="AA488" s="164">
        <f>'2 уровень'!AB1243</f>
        <v>0</v>
      </c>
      <c r="AB488" s="2723">
        <f>'2 уровень'!AC1243</f>
        <v>0</v>
      </c>
      <c r="AC488" s="2723">
        <f>'2 уровень'!AD1243</f>
        <v>0</v>
      </c>
      <c r="AD488" s="164"/>
      <c r="AE488" s="164"/>
      <c r="AF488" s="163"/>
      <c r="AG488" s="163"/>
      <c r="AH488" s="163"/>
      <c r="AI488" s="163"/>
      <c r="AJ488" s="163"/>
      <c r="AK488" s="163"/>
      <c r="AL488" s="163"/>
      <c r="AM488" s="163"/>
      <c r="AN488" s="163"/>
      <c r="AO488" s="163"/>
      <c r="AP488" s="163"/>
      <c r="AQ488" s="163"/>
      <c r="AR488" s="163"/>
      <c r="AS488" s="163"/>
      <c r="AT488" s="163"/>
      <c r="AU488" s="163"/>
      <c r="AV488" s="163"/>
      <c r="AW488" s="163"/>
      <c r="AX488" s="163"/>
      <c r="AY488" s="163"/>
      <c r="AZ488" s="163"/>
      <c r="BA488" s="163"/>
      <c r="BB488" s="163"/>
      <c r="BC488" s="163"/>
      <c r="BD488" s="163"/>
      <c r="BE488" s="163"/>
      <c r="BF488" s="163"/>
      <c r="BG488" s="163"/>
      <c r="BH488" s="163"/>
      <c r="BI488" s="163"/>
      <c r="BJ488" s="163"/>
      <c r="BK488" s="163"/>
      <c r="BL488" s="163"/>
      <c r="BM488" s="163"/>
      <c r="BN488" s="163"/>
      <c r="BO488" s="163"/>
      <c r="BP488" s="163"/>
      <c r="BQ488" s="163"/>
      <c r="BR488" s="163"/>
      <c r="BS488" s="163"/>
      <c r="BT488" s="163"/>
      <c r="BU488" s="163"/>
      <c r="BV488" s="163"/>
      <c r="BW488" s="163"/>
      <c r="BX488" s="163"/>
      <c r="BY488" s="163"/>
      <c r="BZ488" s="163"/>
      <c r="CA488" s="163"/>
      <c r="CB488" s="163"/>
      <c r="CC488" s="163"/>
      <c r="CD488" s="163"/>
      <c r="CE488" s="163"/>
      <c r="CF488" s="163"/>
      <c r="CG488" s="163"/>
      <c r="CH488" s="163"/>
      <c r="CI488" s="163"/>
      <c r="CJ488" s="163"/>
      <c r="CK488" s="163"/>
      <c r="CL488" s="163"/>
      <c r="CM488" s="163"/>
      <c r="CN488" s="163"/>
      <c r="CO488" s="163"/>
      <c r="CP488" s="163"/>
      <c r="CQ488" s="163"/>
      <c r="CR488" s="163"/>
      <c r="CS488" s="163"/>
      <c r="CT488" s="163"/>
      <c r="CU488" s="163"/>
      <c r="CV488" s="163"/>
      <c r="CW488" s="163"/>
      <c r="CX488" s="163"/>
      <c r="CY488" s="163"/>
      <c r="CZ488" s="163"/>
      <c r="DA488" s="163"/>
      <c r="DB488" s="163"/>
      <c r="DC488" s="163"/>
      <c r="DD488" s="163"/>
      <c r="DE488" s="163"/>
      <c r="DF488" s="163"/>
      <c r="DG488" s="163"/>
      <c r="DH488" s="163"/>
      <c r="DI488" s="163"/>
      <c r="DJ488" s="163"/>
      <c r="DK488" s="163"/>
      <c r="DL488" s="163"/>
      <c r="DM488" s="163"/>
      <c r="DN488" s="163"/>
      <c r="DO488" s="163"/>
      <c r="DP488" s="163"/>
      <c r="DQ488" s="163"/>
      <c r="DR488" s="163"/>
      <c r="DS488" s="163"/>
      <c r="DT488" s="163"/>
      <c r="DU488" s="163"/>
      <c r="DV488" s="163"/>
      <c r="DW488" s="163"/>
      <c r="DX488" s="163"/>
      <c r="DY488" s="163"/>
      <c r="DZ488" s="163"/>
      <c r="EA488" s="163"/>
      <c r="EB488" s="163"/>
      <c r="EC488" s="163"/>
      <c r="ED488" s="163"/>
      <c r="EE488" s="163"/>
      <c r="EF488" s="163"/>
      <c r="EG488" s="163"/>
      <c r="EH488" s="163"/>
      <c r="EI488" s="163"/>
      <c r="EJ488" s="163"/>
      <c r="EK488" s="163"/>
      <c r="EL488" s="163"/>
      <c r="EM488" s="163"/>
      <c r="EN488" s="163"/>
      <c r="EO488" s="163"/>
      <c r="EP488" s="163"/>
      <c r="EQ488" s="163"/>
      <c r="ER488" s="163"/>
      <c r="ES488" s="163"/>
      <c r="ET488" s="163"/>
      <c r="EU488" s="163"/>
      <c r="EV488" s="163"/>
      <c r="EW488" s="163"/>
      <c r="EX488" s="163"/>
      <c r="EY488" s="163"/>
      <c r="EZ488" s="163"/>
      <c r="FA488" s="163"/>
      <c r="FB488" s="163"/>
      <c r="FC488" s="163"/>
      <c r="FD488" s="163"/>
      <c r="FE488" s="163"/>
      <c r="FF488" s="163"/>
      <c r="FG488" s="163"/>
      <c r="FH488" s="163"/>
      <c r="FI488" s="163"/>
      <c r="FJ488" s="163"/>
      <c r="FK488" s="163"/>
      <c r="FL488" s="163"/>
      <c r="FM488" s="163"/>
      <c r="FN488" s="163"/>
      <c r="FO488" s="163"/>
      <c r="FP488" s="163"/>
      <c r="FQ488" s="163"/>
      <c r="FR488" s="163"/>
      <c r="FS488" s="163"/>
      <c r="FT488" s="163"/>
      <c r="FU488" s="163"/>
      <c r="FV488" s="163"/>
      <c r="FW488" s="163"/>
      <c r="FX488" s="163"/>
      <c r="FY488" s="163"/>
      <c r="FZ488" s="163"/>
      <c r="GA488" s="163"/>
      <c r="GB488" s="163"/>
      <c r="GC488" s="163"/>
      <c r="GD488" s="163"/>
      <c r="GE488" s="163"/>
      <c r="GF488" s="163"/>
      <c r="GG488" s="163"/>
      <c r="GH488" s="163"/>
      <c r="GI488" s="163"/>
      <c r="GJ488" s="163"/>
      <c r="GK488" s="163"/>
      <c r="GL488" s="163"/>
      <c r="GM488" s="163"/>
      <c r="GN488" s="163"/>
      <c r="GO488" s="163"/>
      <c r="GP488" s="163"/>
      <c r="GQ488" s="163"/>
      <c r="GR488" s="163"/>
      <c r="GS488" s="163"/>
      <c r="GT488" s="163"/>
      <c r="GU488" s="163"/>
      <c r="GV488" s="163"/>
      <c r="GW488" s="163"/>
      <c r="GX488" s="163"/>
    </row>
    <row r="489" spans="1:206" x14ac:dyDescent="0.25">
      <c r="A489" s="162">
        <v>1</v>
      </c>
      <c r="B489" s="1165" t="s">
        <v>566</v>
      </c>
      <c r="C489" s="190">
        <f>'2 уровень'!D1244</f>
        <v>12990</v>
      </c>
      <c r="D489" s="190">
        <f>'2 уровень'!E1244</f>
        <v>9743</v>
      </c>
      <c r="E489" s="190">
        <f>'2 уровень'!F1244</f>
        <v>9289</v>
      </c>
      <c r="F489" s="862">
        <f>'2 уровень'!G1244</f>
        <v>95.340244277943142</v>
      </c>
      <c r="G489" s="238">
        <f>'2 уровень'!H1244</f>
        <v>0</v>
      </c>
      <c r="H489" s="238">
        <f>'2 уровень'!I1244</f>
        <v>0</v>
      </c>
      <c r="I489" s="243">
        <f>'2 уровень'!J1244</f>
        <v>0</v>
      </c>
      <c r="J489" s="243">
        <f>'2 уровень'!K1244</f>
        <v>0</v>
      </c>
      <c r="K489" s="243">
        <f>'2 уровень'!L1244</f>
        <v>0</v>
      </c>
      <c r="L489" s="243">
        <f>'2 уровень'!M1244</f>
        <v>0</v>
      </c>
      <c r="M489" s="243">
        <f>'2 уровень'!N1244</f>
        <v>0</v>
      </c>
      <c r="N489" s="243">
        <f>'2 уровень'!O1244</f>
        <v>0</v>
      </c>
      <c r="O489" s="164">
        <f>'2 уровень'!P1244</f>
        <v>0</v>
      </c>
      <c r="P489" s="164">
        <f>'2 уровень'!Q1244</f>
        <v>0</v>
      </c>
      <c r="Q489" s="164">
        <f>'2 уровень'!R1244</f>
        <v>0</v>
      </c>
      <c r="R489" s="164">
        <f>'2 уровень'!S1244</f>
        <v>0</v>
      </c>
      <c r="S489" s="164">
        <f>'2 уровень'!T1244</f>
        <v>0</v>
      </c>
      <c r="T489" s="164">
        <f>'2 уровень'!U1244</f>
        <v>0</v>
      </c>
      <c r="U489" s="164">
        <f>'2 уровень'!V1244</f>
        <v>0</v>
      </c>
      <c r="V489" s="164">
        <f>'2 уровень'!W1244</f>
        <v>0</v>
      </c>
      <c r="W489" s="164">
        <f>'2 уровень'!X1244</f>
        <v>0</v>
      </c>
      <c r="X489" s="2835">
        <f>'2 уровень'!Y1244</f>
        <v>0</v>
      </c>
      <c r="Y489" s="164">
        <f>'2 уровень'!Z1244</f>
        <v>0</v>
      </c>
      <c r="Z489" s="164">
        <f>'2 уровень'!AA1244</f>
        <v>0</v>
      </c>
      <c r="AA489" s="164">
        <f>'2 уровень'!AB1244</f>
        <v>0</v>
      </c>
      <c r="AB489" s="2723">
        <f>'2 уровень'!AC1244</f>
        <v>0</v>
      </c>
      <c r="AC489" s="2723">
        <f>'2 уровень'!AD1244</f>
        <v>0</v>
      </c>
      <c r="AD489" s="164"/>
      <c r="AE489" s="164"/>
      <c r="AF489" s="163"/>
      <c r="AG489" s="163"/>
      <c r="AH489" s="163"/>
      <c r="AI489" s="163"/>
      <c r="AJ489" s="163"/>
      <c r="AK489" s="163"/>
      <c r="AL489" s="163"/>
      <c r="AM489" s="163"/>
      <c r="AN489" s="163"/>
      <c r="AO489" s="163"/>
      <c r="AP489" s="163"/>
      <c r="AQ489" s="163"/>
      <c r="AR489" s="163"/>
      <c r="AS489" s="163"/>
      <c r="AT489" s="163"/>
      <c r="AU489" s="163"/>
      <c r="AV489" s="163"/>
      <c r="AW489" s="163"/>
      <c r="AX489" s="163"/>
      <c r="AY489" s="163"/>
      <c r="AZ489" s="163"/>
      <c r="BA489" s="163"/>
      <c r="BB489" s="163"/>
      <c r="BC489" s="163"/>
      <c r="BD489" s="163"/>
      <c r="BE489" s="163"/>
      <c r="BF489" s="163"/>
      <c r="BG489" s="163"/>
      <c r="BH489" s="163"/>
      <c r="BI489" s="163"/>
      <c r="BJ489" s="163"/>
      <c r="BK489" s="163"/>
      <c r="BL489" s="163"/>
      <c r="BM489" s="163"/>
      <c r="BN489" s="163"/>
      <c r="BO489" s="163"/>
      <c r="BP489" s="163"/>
      <c r="BQ489" s="163"/>
      <c r="BR489" s="163"/>
      <c r="BS489" s="163"/>
      <c r="BT489" s="163"/>
      <c r="BU489" s="163"/>
      <c r="BV489" s="163"/>
      <c r="BW489" s="163"/>
      <c r="BX489" s="163"/>
      <c r="BY489" s="163"/>
      <c r="BZ489" s="163"/>
      <c r="CA489" s="163"/>
      <c r="CB489" s="163"/>
      <c r="CC489" s="163"/>
      <c r="CD489" s="163"/>
      <c r="CE489" s="163"/>
      <c r="CF489" s="163"/>
      <c r="CG489" s="163"/>
      <c r="CH489" s="163"/>
      <c r="CI489" s="163"/>
      <c r="CJ489" s="163"/>
      <c r="CK489" s="163"/>
      <c r="CL489" s="163"/>
      <c r="CM489" s="163"/>
      <c r="CN489" s="163"/>
      <c r="CO489" s="163"/>
      <c r="CP489" s="163"/>
      <c r="CQ489" s="163"/>
      <c r="CR489" s="163"/>
      <c r="CS489" s="163"/>
      <c r="CT489" s="163"/>
      <c r="CU489" s="163"/>
      <c r="CV489" s="163"/>
      <c r="CW489" s="163"/>
      <c r="CX489" s="163"/>
      <c r="CY489" s="163"/>
      <c r="CZ489" s="163"/>
      <c r="DA489" s="163"/>
      <c r="DB489" s="163"/>
      <c r="DC489" s="163"/>
      <c r="DD489" s="163"/>
      <c r="DE489" s="163"/>
      <c r="DF489" s="163"/>
      <c r="DG489" s="163"/>
      <c r="DH489" s="163"/>
      <c r="DI489" s="163"/>
      <c r="DJ489" s="163"/>
      <c r="DK489" s="163"/>
      <c r="DL489" s="163"/>
      <c r="DM489" s="163"/>
      <c r="DN489" s="163"/>
      <c r="DO489" s="163"/>
      <c r="DP489" s="163"/>
      <c r="DQ489" s="163"/>
      <c r="DR489" s="163"/>
      <c r="DS489" s="163"/>
      <c r="DT489" s="163"/>
      <c r="DU489" s="163"/>
      <c r="DV489" s="163"/>
      <c r="DW489" s="163"/>
      <c r="DX489" s="163"/>
      <c r="DY489" s="163"/>
      <c r="DZ489" s="163"/>
      <c r="EA489" s="163"/>
      <c r="EB489" s="163"/>
      <c r="EC489" s="163"/>
      <c r="ED489" s="163"/>
      <c r="EE489" s="163"/>
      <c r="EF489" s="163"/>
      <c r="EG489" s="163"/>
      <c r="EH489" s="163"/>
      <c r="EI489" s="163"/>
      <c r="EJ489" s="163"/>
      <c r="EK489" s="163"/>
      <c r="EL489" s="163"/>
      <c r="EM489" s="163"/>
      <c r="EN489" s="163"/>
      <c r="EO489" s="163"/>
      <c r="EP489" s="163"/>
      <c r="EQ489" s="163"/>
      <c r="ER489" s="163"/>
      <c r="ES489" s="163"/>
      <c r="ET489" s="163"/>
      <c r="EU489" s="163"/>
      <c r="EV489" s="163"/>
      <c r="EW489" s="163"/>
      <c r="EX489" s="163"/>
      <c r="EY489" s="163"/>
      <c r="EZ489" s="163"/>
      <c r="FA489" s="163"/>
      <c r="FB489" s="163"/>
      <c r="FC489" s="163"/>
      <c r="FD489" s="163"/>
      <c r="FE489" s="163"/>
      <c r="FF489" s="163"/>
      <c r="FG489" s="163"/>
      <c r="FH489" s="163"/>
      <c r="FI489" s="163"/>
      <c r="FJ489" s="163"/>
      <c r="FK489" s="163"/>
      <c r="FL489" s="163"/>
      <c r="FM489" s="163"/>
      <c r="FN489" s="163"/>
      <c r="FO489" s="163"/>
      <c r="FP489" s="163"/>
      <c r="FQ489" s="163"/>
      <c r="FR489" s="163"/>
      <c r="FS489" s="163"/>
      <c r="FT489" s="163"/>
      <c r="FU489" s="163"/>
      <c r="FV489" s="163"/>
      <c r="FW489" s="163"/>
      <c r="FX489" s="163"/>
      <c r="FY489" s="163"/>
      <c r="FZ489" s="163"/>
      <c r="GA489" s="163"/>
      <c r="GB489" s="163"/>
      <c r="GC489" s="163"/>
      <c r="GD489" s="163"/>
      <c r="GE489" s="163"/>
      <c r="GF489" s="163"/>
      <c r="GG489" s="163"/>
      <c r="GH489" s="163"/>
      <c r="GI489" s="163"/>
      <c r="GJ489" s="163"/>
      <c r="GK489" s="163"/>
      <c r="GL489" s="163"/>
      <c r="GM489" s="163"/>
      <c r="GN489" s="163"/>
      <c r="GO489" s="163"/>
      <c r="GP489" s="163"/>
      <c r="GQ489" s="163"/>
      <c r="GR489" s="163"/>
      <c r="GS489" s="163"/>
      <c r="GT489" s="163"/>
      <c r="GU489" s="163"/>
      <c r="GV489" s="163"/>
      <c r="GW489" s="163"/>
      <c r="GX489" s="163"/>
    </row>
    <row r="490" spans="1:206" x14ac:dyDescent="0.25">
      <c r="A490" s="162">
        <v>1</v>
      </c>
      <c r="B490" s="201" t="s">
        <v>567</v>
      </c>
      <c r="C490" s="190">
        <f>'2 уровень'!D1245</f>
        <v>10</v>
      </c>
      <c r="D490" s="190">
        <f>'2 уровень'!E1245</f>
        <v>8</v>
      </c>
      <c r="E490" s="190">
        <f>'2 уровень'!F1245</f>
        <v>2</v>
      </c>
      <c r="F490" s="862">
        <f>'2 уровень'!G1245</f>
        <v>25</v>
      </c>
      <c r="G490" s="238">
        <f>'2 уровень'!H1245</f>
        <v>0</v>
      </c>
      <c r="H490" s="238">
        <f>'2 уровень'!I1245</f>
        <v>0</v>
      </c>
      <c r="I490" s="243">
        <f>'2 уровень'!J1245</f>
        <v>0</v>
      </c>
      <c r="J490" s="243">
        <f>'2 уровень'!K1245</f>
        <v>0</v>
      </c>
      <c r="K490" s="243">
        <f>'2 уровень'!L1245</f>
        <v>0</v>
      </c>
      <c r="L490" s="243">
        <f>'2 уровень'!M1245</f>
        <v>0</v>
      </c>
      <c r="M490" s="243">
        <f>'2 уровень'!N1245</f>
        <v>0</v>
      </c>
      <c r="N490" s="243">
        <f>'2 уровень'!O1245</f>
        <v>0</v>
      </c>
      <c r="O490" s="164">
        <f>'2 уровень'!P1245</f>
        <v>0</v>
      </c>
      <c r="P490" s="164">
        <f>'2 уровень'!Q1245</f>
        <v>0</v>
      </c>
      <c r="Q490" s="164">
        <f>'2 уровень'!R1245</f>
        <v>0</v>
      </c>
      <c r="R490" s="164">
        <f>'2 уровень'!S1245</f>
        <v>0</v>
      </c>
      <c r="S490" s="164">
        <f>'2 уровень'!T1245</f>
        <v>0</v>
      </c>
      <c r="T490" s="164">
        <f>'2 уровень'!U1245</f>
        <v>0</v>
      </c>
      <c r="U490" s="164">
        <f>'2 уровень'!V1245</f>
        <v>0</v>
      </c>
      <c r="V490" s="164">
        <f>'2 уровень'!W1245</f>
        <v>0</v>
      </c>
      <c r="W490" s="164">
        <f>'2 уровень'!X1245</f>
        <v>0</v>
      </c>
      <c r="X490" s="2835">
        <f>'2 уровень'!Y1245</f>
        <v>0</v>
      </c>
      <c r="Y490" s="164">
        <f>'2 уровень'!Z1245</f>
        <v>0</v>
      </c>
      <c r="Z490" s="164">
        <f>'2 уровень'!AA1245</f>
        <v>0</v>
      </c>
      <c r="AA490" s="164">
        <f>'2 уровень'!AB1245</f>
        <v>0</v>
      </c>
      <c r="AB490" s="2723">
        <f>'2 уровень'!AC1245</f>
        <v>0</v>
      </c>
      <c r="AC490" s="2723">
        <f>'2 уровень'!AD1245</f>
        <v>0</v>
      </c>
      <c r="AD490" s="164"/>
      <c r="AE490" s="164"/>
      <c r="AF490" s="163"/>
      <c r="AG490" s="163"/>
      <c r="AH490" s="163"/>
      <c r="AI490" s="163"/>
      <c r="AJ490" s="163"/>
      <c r="AK490" s="163"/>
      <c r="AL490" s="163"/>
      <c r="AM490" s="163"/>
      <c r="AN490" s="163"/>
      <c r="AO490" s="163"/>
      <c r="AP490" s="163"/>
      <c r="AQ490" s="163"/>
      <c r="AR490" s="163"/>
      <c r="AS490" s="163"/>
      <c r="AT490" s="163"/>
      <c r="AU490" s="163"/>
      <c r="AV490" s="163"/>
      <c r="AW490" s="163"/>
      <c r="AX490" s="163"/>
      <c r="AY490" s="163"/>
      <c r="AZ490" s="163"/>
      <c r="BA490" s="163"/>
      <c r="BB490" s="163"/>
      <c r="BC490" s="163"/>
      <c r="BD490" s="163"/>
      <c r="BE490" s="163"/>
      <c r="BF490" s="163"/>
      <c r="BG490" s="163"/>
      <c r="BH490" s="163"/>
      <c r="BI490" s="163"/>
      <c r="BJ490" s="163"/>
      <c r="BK490" s="163"/>
      <c r="BL490" s="163"/>
      <c r="BM490" s="163"/>
      <c r="BN490" s="163"/>
      <c r="BO490" s="163"/>
      <c r="BP490" s="163"/>
      <c r="BQ490" s="163"/>
      <c r="BR490" s="163"/>
      <c r="BS490" s="163"/>
      <c r="BT490" s="163"/>
      <c r="BU490" s="163"/>
      <c r="BV490" s="163"/>
      <c r="BW490" s="163"/>
      <c r="BX490" s="163"/>
      <c r="BY490" s="163"/>
      <c r="BZ490" s="163"/>
      <c r="CA490" s="163"/>
      <c r="CB490" s="163"/>
      <c r="CC490" s="163"/>
      <c r="CD490" s="163"/>
      <c r="CE490" s="163"/>
      <c r="CF490" s="163"/>
      <c r="CG490" s="163"/>
      <c r="CH490" s="163"/>
      <c r="CI490" s="163"/>
      <c r="CJ490" s="163"/>
      <c r="CK490" s="163"/>
      <c r="CL490" s="163"/>
      <c r="CM490" s="163"/>
      <c r="CN490" s="163"/>
      <c r="CO490" s="163"/>
      <c r="CP490" s="163"/>
      <c r="CQ490" s="163"/>
      <c r="CR490" s="163"/>
      <c r="CS490" s="163"/>
      <c r="CT490" s="163"/>
      <c r="CU490" s="163"/>
      <c r="CV490" s="163"/>
      <c r="CW490" s="163"/>
      <c r="CX490" s="163"/>
      <c r="CY490" s="163"/>
      <c r="CZ490" s="163"/>
      <c r="DA490" s="163"/>
      <c r="DB490" s="163"/>
      <c r="DC490" s="163"/>
      <c r="DD490" s="163"/>
      <c r="DE490" s="163"/>
      <c r="DF490" s="163"/>
      <c r="DG490" s="163"/>
      <c r="DH490" s="163"/>
      <c r="DI490" s="163"/>
      <c r="DJ490" s="163"/>
      <c r="DK490" s="163"/>
      <c r="DL490" s="163"/>
      <c r="DM490" s="163"/>
      <c r="DN490" s="163"/>
      <c r="DO490" s="163"/>
      <c r="DP490" s="163"/>
      <c r="DQ490" s="163"/>
      <c r="DR490" s="163"/>
      <c r="DS490" s="163"/>
      <c r="DT490" s="163"/>
      <c r="DU490" s="163"/>
      <c r="DV490" s="163"/>
      <c r="DW490" s="163"/>
      <c r="DX490" s="163"/>
      <c r="DY490" s="163"/>
      <c r="DZ490" s="163"/>
      <c r="EA490" s="163"/>
      <c r="EB490" s="163"/>
      <c r="EC490" s="163"/>
      <c r="ED490" s="163"/>
      <c r="EE490" s="163"/>
      <c r="EF490" s="163"/>
      <c r="EG490" s="163"/>
      <c r="EH490" s="163"/>
      <c r="EI490" s="163"/>
      <c r="EJ490" s="163"/>
      <c r="EK490" s="163"/>
      <c r="EL490" s="163"/>
      <c r="EM490" s="163"/>
      <c r="EN490" s="163"/>
      <c r="EO490" s="163"/>
      <c r="EP490" s="163"/>
      <c r="EQ490" s="163"/>
      <c r="ER490" s="163"/>
      <c r="ES490" s="163"/>
      <c r="ET490" s="163"/>
      <c r="EU490" s="163"/>
      <c r="EV490" s="163"/>
      <c r="EW490" s="163"/>
      <c r="EX490" s="163"/>
      <c r="EY490" s="163"/>
      <c r="EZ490" s="163"/>
      <c r="FA490" s="163"/>
      <c r="FB490" s="163"/>
      <c r="FC490" s="163"/>
      <c r="FD490" s="163"/>
      <c r="FE490" s="163"/>
      <c r="FF490" s="163"/>
      <c r="FG490" s="163"/>
      <c r="FH490" s="163"/>
      <c r="FI490" s="163"/>
      <c r="FJ490" s="163"/>
      <c r="FK490" s="163"/>
      <c r="FL490" s="163"/>
      <c r="FM490" s="163"/>
      <c r="FN490" s="163"/>
      <c r="FO490" s="163"/>
      <c r="FP490" s="163"/>
      <c r="FQ490" s="163"/>
      <c r="FR490" s="163"/>
      <c r="FS490" s="163"/>
      <c r="FT490" s="163"/>
      <c r="FU490" s="163"/>
      <c r="FV490" s="163"/>
      <c r="FW490" s="163"/>
      <c r="FX490" s="163"/>
      <c r="FY490" s="163"/>
      <c r="FZ490" s="163"/>
      <c r="GA490" s="163"/>
      <c r="GB490" s="163"/>
      <c r="GC490" s="163"/>
      <c r="GD490" s="163"/>
      <c r="GE490" s="163"/>
      <c r="GF490" s="163"/>
      <c r="GG490" s="163"/>
      <c r="GH490" s="163"/>
      <c r="GI490" s="163"/>
      <c r="GJ490" s="163"/>
      <c r="GK490" s="163"/>
      <c r="GL490" s="163"/>
      <c r="GM490" s="163"/>
      <c r="GN490" s="163"/>
      <c r="GO490" s="163"/>
      <c r="GP490" s="163"/>
      <c r="GQ490" s="163"/>
      <c r="GR490" s="163"/>
      <c r="GS490" s="163"/>
      <c r="GT490" s="163"/>
      <c r="GU490" s="163"/>
      <c r="GV490" s="163"/>
      <c r="GW490" s="163"/>
      <c r="GX490" s="163"/>
    </row>
    <row r="491" spans="1:206" ht="30" x14ac:dyDescent="0.25">
      <c r="A491" s="162">
        <v>1</v>
      </c>
      <c r="B491" s="1165" t="s">
        <v>568</v>
      </c>
      <c r="C491" s="190">
        <f>'2 уровень'!D1246</f>
        <v>10</v>
      </c>
      <c r="D491" s="190">
        <f>'2 уровень'!E1246</f>
        <v>8</v>
      </c>
      <c r="E491" s="190">
        <f>'2 уровень'!F1246</f>
        <v>0</v>
      </c>
      <c r="F491" s="862">
        <f>'2 уровень'!G1246</f>
        <v>0</v>
      </c>
      <c r="G491" s="238">
        <f>'2 уровень'!H1246</f>
        <v>0</v>
      </c>
      <c r="H491" s="238">
        <f>'2 уровень'!I1246</f>
        <v>0</v>
      </c>
      <c r="I491" s="243">
        <f>'2 уровень'!J1246</f>
        <v>0</v>
      </c>
      <c r="J491" s="243">
        <f>'2 уровень'!K1246</f>
        <v>0</v>
      </c>
      <c r="K491" s="243">
        <f>'2 уровень'!L1246</f>
        <v>0</v>
      </c>
      <c r="L491" s="243">
        <f>'2 уровень'!M1246</f>
        <v>0</v>
      </c>
      <c r="M491" s="243">
        <f>'2 уровень'!N1246</f>
        <v>0</v>
      </c>
      <c r="N491" s="243">
        <f>'2 уровень'!O1246</f>
        <v>0</v>
      </c>
      <c r="O491" s="164">
        <f>'2 уровень'!P1246</f>
        <v>0</v>
      </c>
      <c r="P491" s="164">
        <f>'2 уровень'!Q1246</f>
        <v>0</v>
      </c>
      <c r="Q491" s="164">
        <f>'2 уровень'!R1246</f>
        <v>0</v>
      </c>
      <c r="R491" s="164">
        <f>'2 уровень'!S1246</f>
        <v>0</v>
      </c>
      <c r="S491" s="164">
        <f>'2 уровень'!T1246</f>
        <v>0</v>
      </c>
      <c r="T491" s="164">
        <f>'2 уровень'!U1246</f>
        <v>0</v>
      </c>
      <c r="U491" s="164">
        <f>'2 уровень'!V1246</f>
        <v>0</v>
      </c>
      <c r="V491" s="164">
        <f>'2 уровень'!W1246</f>
        <v>0</v>
      </c>
      <c r="W491" s="164">
        <f>'2 уровень'!X1246</f>
        <v>0</v>
      </c>
      <c r="X491" s="2835">
        <f>'2 уровень'!Y1246</f>
        <v>0</v>
      </c>
      <c r="Y491" s="164">
        <f>'2 уровень'!Z1246</f>
        <v>0</v>
      </c>
      <c r="Z491" s="164">
        <f>'2 уровень'!AA1246</f>
        <v>0</v>
      </c>
      <c r="AA491" s="164">
        <f>'2 уровень'!AB1246</f>
        <v>0</v>
      </c>
      <c r="AB491" s="2723">
        <f>'2 уровень'!AC1246</f>
        <v>0</v>
      </c>
      <c r="AC491" s="2723">
        <f>'2 уровень'!AD1246</f>
        <v>0</v>
      </c>
      <c r="AD491" s="164"/>
      <c r="AE491" s="164"/>
      <c r="AF491" s="163"/>
      <c r="AG491" s="163"/>
      <c r="AH491" s="163"/>
      <c r="AI491" s="163"/>
      <c r="AJ491" s="163"/>
      <c r="AK491" s="163"/>
      <c r="AL491" s="163"/>
      <c r="AM491" s="163"/>
      <c r="AN491" s="163"/>
      <c r="AO491" s="163"/>
      <c r="AP491" s="163"/>
      <c r="AQ491" s="163"/>
      <c r="AR491" s="163"/>
      <c r="AS491" s="163"/>
      <c r="AT491" s="163"/>
      <c r="AU491" s="163"/>
      <c r="AV491" s="163"/>
      <c r="AW491" s="163"/>
      <c r="AX491" s="163"/>
      <c r="AY491" s="163"/>
      <c r="AZ491" s="163"/>
      <c r="BA491" s="163"/>
      <c r="BB491" s="163"/>
      <c r="BC491" s="163"/>
      <c r="BD491" s="163"/>
      <c r="BE491" s="163"/>
      <c r="BF491" s="163"/>
      <c r="BG491" s="163"/>
      <c r="BH491" s="163"/>
      <c r="BI491" s="163"/>
      <c r="BJ491" s="163"/>
      <c r="BK491" s="163"/>
      <c r="BL491" s="163"/>
      <c r="BM491" s="163"/>
      <c r="BN491" s="163"/>
      <c r="BO491" s="163"/>
      <c r="BP491" s="163"/>
      <c r="BQ491" s="163"/>
      <c r="BR491" s="163"/>
      <c r="BS491" s="163"/>
      <c r="BT491" s="163"/>
      <c r="BU491" s="163"/>
      <c r="BV491" s="163"/>
      <c r="BW491" s="163"/>
      <c r="BX491" s="163"/>
      <c r="BY491" s="163"/>
      <c r="BZ491" s="163"/>
      <c r="CA491" s="163"/>
      <c r="CB491" s="163"/>
      <c r="CC491" s="163"/>
      <c r="CD491" s="163"/>
      <c r="CE491" s="163"/>
      <c r="CF491" s="163"/>
      <c r="CG491" s="163"/>
      <c r="CH491" s="163"/>
      <c r="CI491" s="163"/>
      <c r="CJ491" s="163"/>
      <c r="CK491" s="163"/>
      <c r="CL491" s="163"/>
      <c r="CM491" s="163"/>
      <c r="CN491" s="163"/>
      <c r="CO491" s="163"/>
      <c r="CP491" s="163"/>
      <c r="CQ491" s="163"/>
      <c r="CR491" s="163"/>
      <c r="CS491" s="163"/>
      <c r="CT491" s="163"/>
      <c r="CU491" s="163"/>
      <c r="CV491" s="163"/>
      <c r="CW491" s="163"/>
      <c r="CX491" s="163"/>
      <c r="CY491" s="163"/>
      <c r="CZ491" s="163"/>
      <c r="DA491" s="163"/>
      <c r="DB491" s="163"/>
      <c r="DC491" s="163"/>
      <c r="DD491" s="163"/>
      <c r="DE491" s="163"/>
      <c r="DF491" s="163"/>
      <c r="DG491" s="163"/>
      <c r="DH491" s="163"/>
      <c r="DI491" s="163"/>
      <c r="DJ491" s="163"/>
      <c r="DK491" s="163"/>
      <c r="DL491" s="163"/>
      <c r="DM491" s="163"/>
      <c r="DN491" s="163"/>
      <c r="DO491" s="163"/>
      <c r="DP491" s="163"/>
      <c r="DQ491" s="163"/>
      <c r="DR491" s="163"/>
      <c r="DS491" s="163"/>
      <c r="DT491" s="163"/>
      <c r="DU491" s="163"/>
      <c r="DV491" s="163"/>
      <c r="DW491" s="163"/>
      <c r="DX491" s="163"/>
      <c r="DY491" s="163"/>
      <c r="DZ491" s="163"/>
      <c r="EA491" s="163"/>
      <c r="EB491" s="163"/>
      <c r="EC491" s="163"/>
      <c r="ED491" s="163"/>
      <c r="EE491" s="163"/>
      <c r="EF491" s="163"/>
      <c r="EG491" s="163"/>
      <c r="EH491" s="163"/>
      <c r="EI491" s="163"/>
      <c r="EJ491" s="163"/>
      <c r="EK491" s="163"/>
      <c r="EL491" s="163"/>
      <c r="EM491" s="163"/>
      <c r="EN491" s="163"/>
      <c r="EO491" s="163"/>
      <c r="EP491" s="163"/>
      <c r="EQ491" s="163"/>
      <c r="ER491" s="163"/>
      <c r="ES491" s="163"/>
      <c r="ET491" s="163"/>
      <c r="EU491" s="163"/>
      <c r="EV491" s="163"/>
      <c r="EW491" s="163"/>
      <c r="EX491" s="163"/>
      <c r="EY491" s="163"/>
      <c r="EZ491" s="163"/>
      <c r="FA491" s="163"/>
      <c r="FB491" s="163"/>
      <c r="FC491" s="163"/>
      <c r="FD491" s="163"/>
      <c r="FE491" s="163"/>
      <c r="FF491" s="163"/>
      <c r="FG491" s="163"/>
      <c r="FH491" s="163"/>
      <c r="FI491" s="163"/>
      <c r="FJ491" s="163"/>
      <c r="FK491" s="163"/>
      <c r="FL491" s="163"/>
      <c r="FM491" s="163"/>
      <c r="FN491" s="163"/>
      <c r="FO491" s="163"/>
      <c r="FP491" s="163"/>
      <c r="FQ491" s="163"/>
      <c r="FR491" s="163"/>
      <c r="FS491" s="163"/>
      <c r="FT491" s="163"/>
      <c r="FU491" s="163"/>
      <c r="FV491" s="163"/>
      <c r="FW491" s="163"/>
      <c r="FX491" s="163"/>
      <c r="FY491" s="163"/>
      <c r="FZ491" s="163"/>
      <c r="GA491" s="163"/>
      <c r="GB491" s="163"/>
      <c r="GC491" s="163"/>
      <c r="GD491" s="163"/>
      <c r="GE491" s="163"/>
      <c r="GF491" s="163"/>
      <c r="GG491" s="163"/>
      <c r="GH491" s="163"/>
      <c r="GI491" s="163"/>
      <c r="GJ491" s="163"/>
      <c r="GK491" s="163"/>
      <c r="GL491" s="163"/>
      <c r="GM491" s="163"/>
      <c r="GN491" s="163"/>
      <c r="GO491" s="163"/>
      <c r="GP491" s="163"/>
      <c r="GQ491" s="163"/>
      <c r="GR491" s="163"/>
      <c r="GS491" s="163"/>
      <c r="GT491" s="163"/>
      <c r="GU491" s="163"/>
      <c r="GV491" s="163"/>
      <c r="GW491" s="163"/>
      <c r="GX491" s="163"/>
    </row>
    <row r="492" spans="1:206" ht="15.75" thickBot="1" x14ac:dyDescent="0.3">
      <c r="A492" s="162">
        <v>1</v>
      </c>
      <c r="B492" s="2752" t="s">
        <v>569</v>
      </c>
      <c r="C492" s="190">
        <f>'2 уровень'!D1247</f>
        <v>0</v>
      </c>
      <c r="D492" s="190">
        <f>'2 уровень'!E1247</f>
        <v>0</v>
      </c>
      <c r="E492" s="190">
        <f>'2 уровень'!F1247</f>
        <v>2</v>
      </c>
      <c r="F492" s="862">
        <f>'2 уровень'!G1247</f>
        <v>0</v>
      </c>
      <c r="G492" s="238">
        <f>'2 уровень'!H1247</f>
        <v>0</v>
      </c>
      <c r="H492" s="238">
        <f>'2 уровень'!I1247</f>
        <v>0</v>
      </c>
      <c r="I492" s="243">
        <f>'2 уровень'!J1247</f>
        <v>0</v>
      </c>
      <c r="J492" s="243">
        <f>'2 уровень'!K1247</f>
        <v>0</v>
      </c>
      <c r="K492" s="243">
        <f>'2 уровень'!L1247</f>
        <v>0</v>
      </c>
      <c r="L492" s="243">
        <f>'2 уровень'!M1247</f>
        <v>0</v>
      </c>
      <c r="M492" s="243">
        <f>'2 уровень'!N1247</f>
        <v>0</v>
      </c>
      <c r="N492" s="243">
        <f>'2 уровень'!O1247</f>
        <v>0</v>
      </c>
      <c r="O492" s="164">
        <f>'2 уровень'!P1247</f>
        <v>0</v>
      </c>
      <c r="P492" s="164">
        <f>'2 уровень'!Q1247</f>
        <v>0</v>
      </c>
      <c r="Q492" s="164">
        <f>'2 уровень'!R1247</f>
        <v>0</v>
      </c>
      <c r="R492" s="164">
        <f>'2 уровень'!S1247</f>
        <v>0</v>
      </c>
      <c r="S492" s="164">
        <f>'2 уровень'!T1247</f>
        <v>0</v>
      </c>
      <c r="T492" s="164">
        <f>'2 уровень'!U1247</f>
        <v>0</v>
      </c>
      <c r="U492" s="164">
        <f>'2 уровень'!V1247</f>
        <v>0</v>
      </c>
      <c r="V492" s="164">
        <f>'2 уровень'!W1247</f>
        <v>0</v>
      </c>
      <c r="W492" s="164">
        <f>'2 уровень'!X1247</f>
        <v>0</v>
      </c>
      <c r="X492" s="2835">
        <f>'2 уровень'!Y1247</f>
        <v>0</v>
      </c>
      <c r="Y492" s="164">
        <f>'2 уровень'!Z1247</f>
        <v>0</v>
      </c>
      <c r="Z492" s="164">
        <f>'2 уровень'!AA1247</f>
        <v>0</v>
      </c>
      <c r="AA492" s="164">
        <f>'2 уровень'!AB1247</f>
        <v>0</v>
      </c>
      <c r="AB492" s="2723">
        <f>'2 уровень'!AC1247</f>
        <v>0</v>
      </c>
      <c r="AC492" s="2723">
        <f>'2 уровень'!AD1247</f>
        <v>0</v>
      </c>
      <c r="AD492" s="164"/>
      <c r="AE492" s="164"/>
      <c r="AF492" s="163"/>
      <c r="AG492" s="163"/>
      <c r="AH492" s="163"/>
      <c r="AI492" s="163"/>
      <c r="AJ492" s="163"/>
      <c r="AK492" s="163"/>
      <c r="AL492" s="163"/>
      <c r="AM492" s="163"/>
      <c r="AN492" s="163"/>
      <c r="AO492" s="163"/>
      <c r="AP492" s="163"/>
      <c r="AQ492" s="163"/>
      <c r="AR492" s="163"/>
      <c r="AS492" s="163"/>
      <c r="AT492" s="163"/>
      <c r="AU492" s="163"/>
      <c r="AV492" s="163"/>
      <c r="AW492" s="163"/>
      <c r="AX492" s="163"/>
      <c r="AY492" s="163"/>
      <c r="AZ492" s="163"/>
      <c r="BA492" s="163"/>
      <c r="BB492" s="163"/>
      <c r="BC492" s="163"/>
      <c r="BD492" s="163"/>
      <c r="BE492" s="163"/>
      <c r="BF492" s="163"/>
      <c r="BG492" s="163"/>
      <c r="BH492" s="163"/>
      <c r="BI492" s="163"/>
      <c r="BJ492" s="163"/>
      <c r="BK492" s="163"/>
      <c r="BL492" s="163"/>
      <c r="BM492" s="163"/>
      <c r="BN492" s="163"/>
      <c r="BO492" s="163"/>
      <c r="BP492" s="163"/>
      <c r="BQ492" s="163"/>
      <c r="BR492" s="163"/>
      <c r="BS492" s="163"/>
      <c r="BT492" s="163"/>
      <c r="BU492" s="163"/>
      <c r="BV492" s="163"/>
      <c r="BW492" s="163"/>
      <c r="BX492" s="163"/>
      <c r="BY492" s="163"/>
      <c r="BZ492" s="163"/>
      <c r="CA492" s="163"/>
      <c r="CB492" s="163"/>
      <c r="CC492" s="163"/>
      <c r="CD492" s="163"/>
      <c r="CE492" s="163"/>
      <c r="CF492" s="163"/>
      <c r="CG492" s="163"/>
      <c r="CH492" s="163"/>
      <c r="CI492" s="163"/>
      <c r="CJ492" s="163"/>
      <c r="CK492" s="163"/>
      <c r="CL492" s="163"/>
      <c r="CM492" s="163"/>
      <c r="CN492" s="163"/>
      <c r="CO492" s="163"/>
      <c r="CP492" s="163"/>
      <c r="CQ492" s="163"/>
      <c r="CR492" s="163"/>
      <c r="CS492" s="163"/>
      <c r="CT492" s="163"/>
      <c r="CU492" s="163"/>
      <c r="CV492" s="163"/>
      <c r="CW492" s="163"/>
      <c r="CX492" s="163"/>
      <c r="CY492" s="163"/>
      <c r="CZ492" s="163"/>
      <c r="DA492" s="163"/>
      <c r="DB492" s="163"/>
      <c r="DC492" s="163"/>
      <c r="DD492" s="163"/>
      <c r="DE492" s="163"/>
      <c r="DF492" s="163"/>
      <c r="DG492" s="163"/>
      <c r="DH492" s="163"/>
      <c r="DI492" s="163"/>
      <c r="DJ492" s="163"/>
      <c r="DK492" s="163"/>
      <c r="DL492" s="163"/>
      <c r="DM492" s="163"/>
      <c r="DN492" s="163"/>
      <c r="DO492" s="163"/>
      <c r="DP492" s="163"/>
      <c r="DQ492" s="163"/>
      <c r="DR492" s="163"/>
      <c r="DS492" s="163"/>
      <c r="DT492" s="163"/>
      <c r="DU492" s="163"/>
      <c r="DV492" s="163"/>
      <c r="DW492" s="163"/>
      <c r="DX492" s="163"/>
      <c r="DY492" s="163"/>
      <c r="DZ492" s="163"/>
      <c r="EA492" s="163"/>
      <c r="EB492" s="163"/>
      <c r="EC492" s="163"/>
      <c r="ED492" s="163"/>
      <c r="EE492" s="163"/>
      <c r="EF492" s="163"/>
      <c r="EG492" s="163"/>
      <c r="EH492" s="163"/>
      <c r="EI492" s="163"/>
      <c r="EJ492" s="163"/>
      <c r="EK492" s="163"/>
      <c r="EL492" s="163"/>
      <c r="EM492" s="163"/>
      <c r="EN492" s="163"/>
      <c r="EO492" s="163"/>
      <c r="EP492" s="163"/>
      <c r="EQ492" s="163"/>
      <c r="ER492" s="163"/>
      <c r="ES492" s="163"/>
      <c r="ET492" s="163"/>
      <c r="EU492" s="163"/>
      <c r="EV492" s="163"/>
      <c r="EW492" s="163"/>
      <c r="EX492" s="163"/>
      <c r="EY492" s="163"/>
      <c r="EZ492" s="163"/>
      <c r="FA492" s="163"/>
      <c r="FB492" s="163"/>
      <c r="FC492" s="163"/>
      <c r="FD492" s="163"/>
      <c r="FE492" s="163"/>
      <c r="FF492" s="163"/>
      <c r="FG492" s="163"/>
      <c r="FH492" s="163"/>
      <c r="FI492" s="163"/>
      <c r="FJ492" s="163"/>
      <c r="FK492" s="163"/>
      <c r="FL492" s="163"/>
      <c r="FM492" s="163"/>
      <c r="FN492" s="163"/>
      <c r="FO492" s="163"/>
      <c r="FP492" s="163"/>
      <c r="FQ492" s="163"/>
      <c r="FR492" s="163"/>
      <c r="FS492" s="163"/>
      <c r="FT492" s="163"/>
      <c r="FU492" s="163"/>
      <c r="FV492" s="163"/>
      <c r="FW492" s="163"/>
      <c r="FX492" s="163"/>
      <c r="FY492" s="163"/>
      <c r="FZ492" s="163"/>
      <c r="GA492" s="163"/>
      <c r="GB492" s="163"/>
      <c r="GC492" s="163"/>
      <c r="GD492" s="163"/>
      <c r="GE492" s="163"/>
      <c r="GF492" s="163"/>
      <c r="GG492" s="163"/>
      <c r="GH492" s="163"/>
      <c r="GI492" s="163"/>
      <c r="GJ492" s="163"/>
      <c r="GK492" s="163"/>
      <c r="GL492" s="163"/>
      <c r="GM492" s="163"/>
      <c r="GN492" s="163"/>
      <c r="GO492" s="163"/>
      <c r="GP492" s="163"/>
      <c r="GQ492" s="163"/>
      <c r="GR492" s="163"/>
      <c r="GS492" s="163"/>
      <c r="GT492" s="163"/>
      <c r="GU492" s="163"/>
      <c r="GV492" s="163"/>
      <c r="GW492" s="163"/>
      <c r="GX492" s="163"/>
    </row>
    <row r="493" spans="1:206" ht="15" customHeight="1" x14ac:dyDescent="0.25">
      <c r="A493" s="162">
        <v>1</v>
      </c>
      <c r="B493" s="379" t="s">
        <v>128</v>
      </c>
      <c r="C493" s="380"/>
      <c r="D493" s="380"/>
      <c r="E493" s="380"/>
      <c r="F493" s="868"/>
      <c r="G493" s="381"/>
      <c r="H493" s="381"/>
      <c r="I493" s="382"/>
      <c r="J493" s="382"/>
      <c r="K493" s="382"/>
      <c r="L493" s="382"/>
      <c r="M493" s="382"/>
      <c r="N493" s="382"/>
      <c r="O493" s="384">
        <f t="shared" ref="O493:T493" si="64">O494-O495-O517-O520-O521</f>
        <v>0</v>
      </c>
      <c r="P493" s="384">
        <f t="shared" si="64"/>
        <v>-4.3655745685100555E-11</v>
      </c>
      <c r="Q493" s="384">
        <f t="shared" si="64"/>
        <v>4.3655745685100555E-11</v>
      </c>
      <c r="R493" s="384">
        <f t="shared" si="64"/>
        <v>0</v>
      </c>
      <c r="S493" s="384">
        <f t="shared" si="64"/>
        <v>0</v>
      </c>
      <c r="T493" s="384">
        <f t="shared" si="64"/>
        <v>0</v>
      </c>
      <c r="U493" s="384">
        <f t="shared" ref="U493" si="65">U494-U495-U517-U520-U521</f>
        <v>-3.637978807091713E-11</v>
      </c>
      <c r="V493" s="384">
        <f t="shared" ref="V493:W493" si="66">V494-V495-V517-V520-V521</f>
        <v>-3.637978807091713E-11</v>
      </c>
      <c r="W493" s="384">
        <f t="shared" si="66"/>
        <v>-3.637978807091713E-11</v>
      </c>
      <c r="X493" s="2837">
        <f t="shared" ref="X493:AB493" si="67">X494-X495-X517-X520-X521</f>
        <v>0</v>
      </c>
      <c r="Y493" s="384">
        <f t="shared" si="67"/>
        <v>0</v>
      </c>
      <c r="Z493" s="384">
        <f t="shared" si="67"/>
        <v>0</v>
      </c>
      <c r="AA493" s="384">
        <f t="shared" si="67"/>
        <v>0</v>
      </c>
      <c r="AB493" s="2725">
        <f t="shared" si="67"/>
        <v>1.8189894035458565E-11</v>
      </c>
      <c r="AC493" s="2725">
        <f t="shared" ref="AC493" si="68">AC494-AC495-AC517-AC520-AC521</f>
        <v>0</v>
      </c>
      <c r="AD493" s="384"/>
      <c r="AE493" s="384"/>
      <c r="AF493" s="163"/>
      <c r="AG493" s="163"/>
      <c r="AH493" s="163"/>
      <c r="AI493" s="163"/>
      <c r="AJ493" s="163"/>
      <c r="AK493" s="163"/>
      <c r="AL493" s="163"/>
      <c r="AM493" s="163"/>
      <c r="AN493" s="163"/>
      <c r="AO493" s="163"/>
      <c r="AP493" s="163"/>
      <c r="AQ493" s="163"/>
      <c r="AR493" s="163"/>
      <c r="AS493" s="163"/>
      <c r="AT493" s="163"/>
      <c r="AU493" s="163"/>
      <c r="AV493" s="163"/>
      <c r="AW493" s="163"/>
      <c r="AX493" s="163"/>
      <c r="AY493" s="163"/>
      <c r="AZ493" s="163"/>
      <c r="BA493" s="163"/>
      <c r="BB493" s="163"/>
      <c r="BC493" s="163"/>
      <c r="BD493" s="163"/>
      <c r="BE493" s="163"/>
      <c r="BF493" s="163"/>
      <c r="BG493" s="163"/>
      <c r="BH493" s="163"/>
      <c r="BI493" s="163"/>
      <c r="BJ493" s="163"/>
      <c r="BK493" s="163"/>
      <c r="BL493" s="163"/>
      <c r="BM493" s="163"/>
      <c r="BN493" s="163"/>
      <c r="BO493" s="163"/>
      <c r="BP493" s="163"/>
      <c r="BQ493" s="163"/>
      <c r="BR493" s="163"/>
      <c r="BS493" s="163"/>
      <c r="BT493" s="163"/>
      <c r="BU493" s="163"/>
      <c r="BV493" s="163"/>
      <c r="BW493" s="163"/>
      <c r="BX493" s="163"/>
      <c r="BY493" s="163"/>
      <c r="BZ493" s="163"/>
      <c r="CA493" s="163"/>
      <c r="CB493" s="163"/>
      <c r="CC493" s="163"/>
      <c r="CD493" s="163"/>
      <c r="CE493" s="163"/>
      <c r="CF493" s="163"/>
      <c r="CG493" s="163"/>
      <c r="CH493" s="163"/>
      <c r="CI493" s="163"/>
      <c r="CJ493" s="163"/>
      <c r="CK493" s="163"/>
      <c r="CL493" s="163"/>
      <c r="CM493" s="163"/>
      <c r="CN493" s="163"/>
      <c r="CO493" s="163"/>
      <c r="CP493" s="163"/>
      <c r="CQ493" s="163"/>
      <c r="CR493" s="163"/>
      <c r="CS493" s="163"/>
      <c r="CT493" s="163"/>
      <c r="CU493" s="163"/>
      <c r="CV493" s="163"/>
      <c r="CW493" s="163"/>
      <c r="CX493" s="163"/>
      <c r="CY493" s="163"/>
      <c r="CZ493" s="163"/>
      <c r="DA493" s="163"/>
      <c r="DB493" s="163"/>
      <c r="DC493" s="163"/>
      <c r="DD493" s="163"/>
      <c r="DE493" s="163"/>
      <c r="DF493" s="163"/>
      <c r="DG493" s="163"/>
      <c r="DH493" s="163"/>
      <c r="DI493" s="163"/>
      <c r="DJ493" s="163"/>
      <c r="DK493" s="163"/>
      <c r="DL493" s="163"/>
      <c r="DM493" s="163"/>
      <c r="DN493" s="163"/>
      <c r="DO493" s="163"/>
      <c r="DP493" s="163"/>
      <c r="DQ493" s="163"/>
      <c r="DR493" s="163"/>
      <c r="DS493" s="163"/>
      <c r="DT493" s="163"/>
      <c r="DU493" s="163"/>
      <c r="DV493" s="163"/>
      <c r="DW493" s="163"/>
      <c r="DX493" s="163"/>
      <c r="DY493" s="163"/>
      <c r="DZ493" s="163"/>
      <c r="EA493" s="163"/>
      <c r="EB493" s="163"/>
      <c r="EC493" s="163"/>
      <c r="ED493" s="163"/>
      <c r="EE493" s="163"/>
      <c r="EF493" s="163"/>
      <c r="EG493" s="163"/>
      <c r="EH493" s="163"/>
      <c r="EI493" s="163"/>
      <c r="EJ493" s="163"/>
      <c r="EK493" s="163"/>
      <c r="EL493" s="163"/>
      <c r="EM493" s="163"/>
      <c r="EN493" s="163"/>
      <c r="EO493" s="163"/>
      <c r="EP493" s="163"/>
      <c r="EQ493" s="163"/>
      <c r="ER493" s="163"/>
      <c r="ES493" s="163"/>
      <c r="ET493" s="163"/>
      <c r="EU493" s="163"/>
      <c r="EV493" s="163"/>
      <c r="EW493" s="163"/>
      <c r="EX493" s="163"/>
      <c r="EY493" s="163"/>
      <c r="EZ493" s="163"/>
      <c r="FA493" s="163"/>
      <c r="FB493" s="163"/>
      <c r="FC493" s="163"/>
      <c r="FD493" s="163"/>
      <c r="FE493" s="163"/>
      <c r="FF493" s="163"/>
      <c r="FG493" s="163"/>
      <c r="FH493" s="163"/>
      <c r="FI493" s="163"/>
      <c r="FJ493" s="163"/>
      <c r="FK493" s="163"/>
      <c r="FL493" s="163"/>
      <c r="FM493" s="163"/>
      <c r="FN493" s="163"/>
      <c r="FO493" s="163"/>
      <c r="FP493" s="163"/>
      <c r="FQ493" s="163"/>
      <c r="FR493" s="163"/>
      <c r="FS493" s="163"/>
      <c r="FT493" s="163"/>
      <c r="FU493" s="163"/>
      <c r="FV493" s="163"/>
      <c r="FW493" s="163"/>
      <c r="FX493" s="163"/>
      <c r="FY493" s="163"/>
      <c r="FZ493" s="163"/>
      <c r="GA493" s="163"/>
      <c r="GB493" s="163"/>
      <c r="GC493" s="163"/>
      <c r="GD493" s="163"/>
      <c r="GE493" s="163"/>
      <c r="GF493" s="163"/>
      <c r="GG493" s="163"/>
      <c r="GH493" s="163"/>
      <c r="GI493" s="163"/>
      <c r="GJ493" s="163"/>
      <c r="GK493" s="163"/>
      <c r="GL493" s="163"/>
      <c r="GM493" s="163"/>
      <c r="GN493" s="163"/>
      <c r="GO493" s="163"/>
      <c r="GP493" s="163"/>
      <c r="GQ493" s="163"/>
      <c r="GR493" s="163"/>
      <c r="GS493" s="163"/>
      <c r="GT493" s="163"/>
      <c r="GU493" s="163"/>
      <c r="GV493" s="163"/>
      <c r="GW493" s="163"/>
      <c r="GX493" s="163"/>
    </row>
    <row r="494" spans="1:206" s="163" customFormat="1" ht="15" customHeight="1" x14ac:dyDescent="0.25">
      <c r="A494" s="162">
        <v>1</v>
      </c>
      <c r="B494" s="183" t="s">
        <v>117</v>
      </c>
      <c r="C494" s="242"/>
      <c r="D494" s="242"/>
      <c r="E494" s="242"/>
      <c r="F494" s="865"/>
      <c r="G494" s="155"/>
      <c r="H494" s="155"/>
      <c r="I494" s="165"/>
      <c r="J494" s="165"/>
      <c r="K494" s="165"/>
      <c r="L494" s="165"/>
      <c r="M494" s="165"/>
      <c r="N494" s="165"/>
      <c r="O494" s="164">
        <f>'2 уровень'!P1303</f>
        <v>265119.78443264746</v>
      </c>
      <c r="P494" s="164">
        <f>'2 уровень'!Q1303</f>
        <v>278519.89178063057</v>
      </c>
      <c r="Q494" s="164">
        <f>'2 уровень'!R1303</f>
        <v>285110.58906063065</v>
      </c>
      <c r="R494" s="164">
        <f>'2 уровень'!S1303</f>
        <v>300462.56069270009</v>
      </c>
      <c r="S494" s="164">
        <f>'2 уровень'!T1303</f>
        <v>300462.56069270009</v>
      </c>
      <c r="T494" s="164">
        <f>'2 уровень'!U1303</f>
        <v>308959.51438591827</v>
      </c>
      <c r="U494" s="164">
        <f>'2 уровень'!V1303</f>
        <v>309329.3432191941</v>
      </c>
      <c r="V494" s="164">
        <f>'2 уровень'!W1303</f>
        <v>309329.3432191941</v>
      </c>
      <c r="W494" s="164">
        <f>'2 уровень'!X1303</f>
        <v>309322.39892810531</v>
      </c>
      <c r="X494" s="2835">
        <f>'2 уровень'!Y1303</f>
        <v>233003.63763077001</v>
      </c>
      <c r="Y494" s="164">
        <f>'2 уровень'!Z1303</f>
        <v>215080.24654999998</v>
      </c>
      <c r="Z494" s="164">
        <f>'2 уровень'!AA1303</f>
        <v>-17923.39108077003</v>
      </c>
      <c r="AA494" s="164">
        <f>'2 уровень'!AB1303</f>
        <v>-2163.4036700000001</v>
      </c>
      <c r="AB494" s="2723">
        <f>'2 уровень'!AC1303</f>
        <v>212916.84288000001</v>
      </c>
      <c r="AC494" s="2723">
        <f>'2 уровень'!AD1303</f>
        <v>0</v>
      </c>
      <c r="AD494" s="164"/>
      <c r="AE494" s="164"/>
      <c r="AF494" s="162"/>
      <c r="AG494" s="162"/>
      <c r="AH494" s="162"/>
      <c r="AI494" s="162"/>
      <c r="AJ494" s="162"/>
      <c r="AK494" s="162"/>
      <c r="AL494" s="162"/>
      <c r="AM494" s="162"/>
      <c r="AN494" s="162"/>
      <c r="AO494" s="162"/>
      <c r="AP494" s="162"/>
      <c r="AQ494" s="162"/>
      <c r="AR494" s="162"/>
      <c r="AS494" s="162"/>
      <c r="AT494" s="162"/>
      <c r="AU494" s="162"/>
      <c r="AV494" s="162"/>
      <c r="AW494" s="162"/>
      <c r="AX494" s="162"/>
      <c r="AY494" s="162"/>
      <c r="AZ494" s="162"/>
      <c r="BA494" s="162"/>
      <c r="BB494" s="162"/>
      <c r="BC494" s="162"/>
      <c r="BD494" s="162"/>
      <c r="BE494" s="162"/>
      <c r="BF494" s="162"/>
      <c r="BG494" s="162"/>
      <c r="BH494" s="162"/>
      <c r="BI494" s="162"/>
      <c r="BJ494" s="162"/>
      <c r="BK494" s="162"/>
      <c r="BL494" s="162"/>
      <c r="BM494" s="162"/>
      <c r="BN494" s="162"/>
      <c r="BO494" s="162"/>
      <c r="BP494" s="162"/>
      <c r="BQ494" s="162"/>
      <c r="BR494" s="162"/>
      <c r="BS494" s="162"/>
      <c r="BT494" s="162"/>
      <c r="BU494" s="162"/>
      <c r="BV494" s="162"/>
      <c r="BW494" s="162"/>
      <c r="BX494" s="162"/>
      <c r="BY494" s="162"/>
      <c r="BZ494" s="162"/>
      <c r="CA494" s="162"/>
      <c r="CB494" s="162"/>
      <c r="CC494" s="162"/>
      <c r="CD494" s="162"/>
      <c r="CE494" s="162"/>
      <c r="CF494" s="162"/>
      <c r="CG494" s="162"/>
      <c r="CH494" s="162"/>
      <c r="CI494" s="162"/>
      <c r="CJ494" s="162"/>
      <c r="CK494" s="162"/>
      <c r="CL494" s="162"/>
      <c r="CM494" s="162"/>
      <c r="CN494" s="162"/>
      <c r="CO494" s="162"/>
      <c r="CP494" s="162"/>
      <c r="CQ494" s="162"/>
      <c r="CR494" s="162"/>
      <c r="CS494" s="162"/>
      <c r="CT494" s="162"/>
      <c r="CU494" s="162"/>
      <c r="CV494" s="162"/>
      <c r="CW494" s="162"/>
      <c r="CX494" s="162"/>
      <c r="CY494" s="162"/>
      <c r="CZ494" s="162"/>
      <c r="DA494" s="162"/>
      <c r="DB494" s="162"/>
      <c r="DC494" s="162"/>
      <c r="DD494" s="162"/>
      <c r="DE494" s="162"/>
      <c r="DF494" s="162"/>
      <c r="DG494" s="162"/>
      <c r="DH494" s="162"/>
      <c r="DI494" s="162"/>
      <c r="DJ494" s="162"/>
      <c r="DK494" s="162"/>
      <c r="DL494" s="162"/>
      <c r="DM494" s="162"/>
      <c r="DN494" s="162"/>
      <c r="DO494" s="162"/>
      <c r="DP494" s="162"/>
      <c r="DQ494" s="162"/>
      <c r="DR494" s="162"/>
      <c r="DS494" s="162"/>
      <c r="DT494" s="162"/>
      <c r="DU494" s="162"/>
      <c r="DV494" s="162"/>
      <c r="DW494" s="162"/>
      <c r="DX494" s="162"/>
      <c r="DY494" s="162"/>
      <c r="DZ494" s="162"/>
      <c r="EA494" s="162"/>
      <c r="EB494" s="162"/>
      <c r="EC494" s="162"/>
      <c r="ED494" s="162"/>
      <c r="EE494" s="162"/>
      <c r="EF494" s="162"/>
      <c r="EG494" s="162"/>
      <c r="EH494" s="162"/>
      <c r="EI494" s="162"/>
      <c r="EJ494" s="162"/>
      <c r="EK494" s="162"/>
      <c r="EL494" s="162"/>
      <c r="EM494" s="162"/>
      <c r="EN494" s="162"/>
      <c r="EO494" s="162"/>
      <c r="EP494" s="162"/>
      <c r="EQ494" s="162"/>
      <c r="ER494" s="162"/>
      <c r="ES494" s="162"/>
      <c r="ET494" s="162"/>
      <c r="EU494" s="162"/>
      <c r="EV494" s="162"/>
      <c r="EW494" s="162"/>
      <c r="EX494" s="162"/>
      <c r="EY494" s="162"/>
      <c r="EZ494" s="162"/>
      <c r="FA494" s="162"/>
      <c r="FB494" s="162"/>
      <c r="FC494" s="162"/>
      <c r="FD494" s="162"/>
      <c r="FE494" s="162"/>
      <c r="FF494" s="162"/>
      <c r="FG494" s="162"/>
      <c r="FH494" s="162"/>
      <c r="FI494" s="162"/>
      <c r="FJ494" s="162"/>
      <c r="FK494" s="162"/>
      <c r="FL494" s="162"/>
      <c r="FM494" s="162"/>
      <c r="FN494" s="162"/>
      <c r="FO494" s="162"/>
      <c r="FP494" s="162"/>
      <c r="FQ494" s="162"/>
      <c r="FR494" s="162"/>
      <c r="FS494" s="162"/>
      <c r="FT494" s="162"/>
      <c r="FU494" s="162"/>
      <c r="FV494" s="162"/>
      <c r="FW494" s="162"/>
      <c r="FX494" s="162"/>
      <c r="FY494" s="162"/>
      <c r="FZ494" s="162"/>
      <c r="GA494" s="162"/>
      <c r="GB494" s="162"/>
      <c r="GC494" s="162"/>
      <c r="GD494" s="162"/>
      <c r="GE494" s="162"/>
      <c r="GF494" s="162"/>
      <c r="GG494" s="162"/>
      <c r="GH494" s="162"/>
      <c r="GI494" s="162"/>
      <c r="GJ494" s="162"/>
      <c r="GK494" s="162"/>
      <c r="GL494" s="162"/>
      <c r="GM494" s="162"/>
      <c r="GN494" s="162"/>
      <c r="GO494" s="162"/>
      <c r="GP494" s="162"/>
      <c r="GQ494" s="162"/>
      <c r="GR494" s="162"/>
      <c r="GS494" s="162"/>
      <c r="GT494" s="162"/>
      <c r="GU494" s="162"/>
      <c r="GV494" s="162"/>
      <c r="GW494" s="162"/>
      <c r="GX494" s="162"/>
    </row>
    <row r="495" spans="1:206" s="163" customFormat="1" ht="15" customHeight="1" x14ac:dyDescent="0.25">
      <c r="A495" s="162">
        <v>1</v>
      </c>
      <c r="B495" s="111" t="s">
        <v>43</v>
      </c>
      <c r="C495" s="189">
        <f>'2 уровень'!D1304</f>
        <v>3909</v>
      </c>
      <c r="D495" s="189">
        <f>'2 уровень'!E1304</f>
        <v>2933</v>
      </c>
      <c r="E495" s="189">
        <f>'2 уровень'!F1304</f>
        <v>2990</v>
      </c>
      <c r="F495" s="861">
        <f>'2 уровень'!G1304</f>
        <v>101.94340265939313</v>
      </c>
      <c r="G495" s="155">
        <f>'2 уровень'!H1304</f>
        <v>9.0289076490150926</v>
      </c>
      <c r="H495" s="155">
        <f>'2 уровень'!I1304</f>
        <v>9.0076923076923077</v>
      </c>
      <c r="I495" s="164">
        <f>'2 уровень'!J1304</f>
        <v>35294</v>
      </c>
      <c r="J495" s="164">
        <f>'2 уровень'!K1304</f>
        <v>26479</v>
      </c>
      <c r="K495" s="164">
        <f>'2 уровень'!L1304</f>
        <v>26933</v>
      </c>
      <c r="L495" s="164">
        <f>'2 уровень'!M1304</f>
        <v>101.71456626005512</v>
      </c>
      <c r="M495" s="164">
        <f>'2 уровень'!N1304</f>
        <v>108.14300653594772</v>
      </c>
      <c r="N495" s="164">
        <f>'2 уровень'!O1304</f>
        <v>332.06647213687035</v>
      </c>
      <c r="O495" s="164">
        <f>'2 уровень'!P1304</f>
        <v>102821.36774031357</v>
      </c>
      <c r="P495" s="164">
        <f>'2 уровень'!Q1304</f>
        <v>109789.63825729195</v>
      </c>
      <c r="Q495" s="164">
        <f>'2 уровень'!R1304</f>
        <v>109789.63825729195</v>
      </c>
      <c r="R495" s="164">
        <f>'2 уровень'!S1304</f>
        <v>118550.91261362883</v>
      </c>
      <c r="S495" s="164">
        <f>'2 уровень'!T1304</f>
        <v>118550.91261362883</v>
      </c>
      <c r="T495" s="164">
        <f>'2 уровень'!U1304</f>
        <v>119384.94420052416</v>
      </c>
      <c r="U495" s="164">
        <f>'2 уровень'!V1304</f>
        <v>120175.0591</v>
      </c>
      <c r="V495" s="164">
        <f>'2 уровень'!W1304</f>
        <v>120175.0591</v>
      </c>
      <c r="W495" s="164">
        <f>'2 уровень'!X1304</f>
        <v>120175.0591</v>
      </c>
      <c r="X495" s="2835">
        <f>'2 уровень'!Y1304</f>
        <v>89253.797516016697</v>
      </c>
      <c r="Y495" s="164">
        <f>'2 уровень'!Z1304</f>
        <v>89624.747510000001</v>
      </c>
      <c r="Z495" s="164">
        <f>'2 уровень'!AA1304</f>
        <v>370.94999398330401</v>
      </c>
      <c r="AA495" s="164">
        <f>'2 уровень'!AB1304</f>
        <v>-1437.6592900000001</v>
      </c>
      <c r="AB495" s="2723">
        <f>'2 уровень'!AC1304</f>
        <v>88187.088220000005</v>
      </c>
      <c r="AC495" s="2723">
        <f>'2 уровень'!AD1304</f>
        <v>0</v>
      </c>
      <c r="AD495" s="164"/>
      <c r="AE495" s="164"/>
    </row>
    <row r="496" spans="1:206" x14ac:dyDescent="0.25">
      <c r="A496" s="162">
        <v>1</v>
      </c>
      <c r="B496" s="2739" t="s">
        <v>548</v>
      </c>
      <c r="C496" s="190">
        <f>'2 уровень'!D1305</f>
        <v>0</v>
      </c>
      <c r="D496" s="190">
        <f>'2 уровень'!E1305</f>
        <v>0</v>
      </c>
      <c r="E496" s="190">
        <f>'2 уровень'!F1305</f>
        <v>0</v>
      </c>
      <c r="F496" s="862">
        <f>'2 уровень'!G1305</f>
        <v>0</v>
      </c>
      <c r="G496" s="238">
        <f>'2 уровень'!H1305</f>
        <v>0</v>
      </c>
      <c r="H496" s="238">
        <f>'2 уровень'!I1305</f>
        <v>0</v>
      </c>
      <c r="I496" s="243">
        <f>'2 уровень'!J1305</f>
        <v>0</v>
      </c>
      <c r="J496" s="243">
        <f>'2 уровень'!K1305</f>
        <v>0</v>
      </c>
      <c r="K496" s="243">
        <f>'2 уровень'!L1305</f>
        <v>0</v>
      </c>
      <c r="L496" s="243">
        <f>'2 уровень'!M1305</f>
        <v>0</v>
      </c>
      <c r="M496" s="243">
        <f>'2 уровень'!N1305</f>
        <v>0</v>
      </c>
      <c r="N496" s="243">
        <f>'2 уровень'!O1305</f>
        <v>0</v>
      </c>
      <c r="O496" s="164">
        <f>'2 уровень'!P1305</f>
        <v>0</v>
      </c>
      <c r="P496" s="164">
        <f>'2 уровень'!Q1305</f>
        <v>0</v>
      </c>
      <c r="Q496" s="164">
        <f>'2 уровень'!R1305</f>
        <v>0</v>
      </c>
      <c r="R496" s="164">
        <f>'2 уровень'!S1305</f>
        <v>0</v>
      </c>
      <c r="S496" s="164">
        <f>'2 уровень'!T1305</f>
        <v>0</v>
      </c>
      <c r="T496" s="164">
        <f>'2 уровень'!U1305</f>
        <v>0</v>
      </c>
      <c r="U496" s="164">
        <f>'2 уровень'!V1305</f>
        <v>0</v>
      </c>
      <c r="V496" s="164">
        <f>'2 уровень'!W1305</f>
        <v>0</v>
      </c>
      <c r="W496" s="164">
        <f>'2 уровень'!X1305</f>
        <v>0</v>
      </c>
      <c r="X496" s="2835">
        <f>'2 уровень'!Y1305</f>
        <v>0</v>
      </c>
      <c r="Y496" s="164">
        <f>'2 уровень'!Z1305</f>
        <v>0</v>
      </c>
      <c r="Z496" s="164">
        <f>'2 уровень'!AA1305</f>
        <v>0</v>
      </c>
      <c r="AA496" s="164">
        <f>'2 уровень'!AB1305</f>
        <v>0</v>
      </c>
      <c r="AB496" s="2723">
        <f>'2 уровень'!AC1305</f>
        <v>0</v>
      </c>
      <c r="AC496" s="2723">
        <f>'2 уровень'!AD1305</f>
        <v>0</v>
      </c>
      <c r="AD496" s="164"/>
      <c r="AE496" s="164"/>
      <c r="AF496" s="163"/>
      <c r="AG496" s="163"/>
      <c r="AH496" s="163"/>
      <c r="AI496" s="163"/>
      <c r="AJ496" s="163"/>
      <c r="AK496" s="163"/>
      <c r="AL496" s="163"/>
      <c r="AM496" s="163"/>
      <c r="AN496" s="163"/>
      <c r="AO496" s="163"/>
      <c r="AP496" s="163"/>
      <c r="AQ496" s="163"/>
      <c r="AR496" s="163"/>
      <c r="AS496" s="163"/>
      <c r="AT496" s="163"/>
      <c r="AU496" s="163"/>
      <c r="AV496" s="163"/>
      <c r="AW496" s="163"/>
      <c r="AX496" s="163"/>
      <c r="AY496" s="163"/>
      <c r="AZ496" s="163"/>
      <c r="BA496" s="163"/>
      <c r="BB496" s="163"/>
      <c r="BC496" s="163"/>
      <c r="BD496" s="163"/>
      <c r="BE496" s="163"/>
      <c r="BF496" s="163"/>
      <c r="BG496" s="163"/>
      <c r="BH496" s="163"/>
      <c r="BI496" s="163"/>
      <c r="BJ496" s="163"/>
      <c r="BK496" s="163"/>
      <c r="BL496" s="163"/>
      <c r="BM496" s="163"/>
      <c r="BN496" s="163"/>
      <c r="BO496" s="163"/>
      <c r="BP496" s="163"/>
      <c r="BQ496" s="163"/>
      <c r="BR496" s="163"/>
      <c r="BS496" s="163"/>
      <c r="BT496" s="163"/>
      <c r="BU496" s="163"/>
      <c r="BV496" s="163"/>
      <c r="BW496" s="163"/>
      <c r="BX496" s="163"/>
      <c r="BY496" s="163"/>
      <c r="BZ496" s="163"/>
      <c r="CA496" s="163"/>
      <c r="CB496" s="163"/>
      <c r="CC496" s="163"/>
      <c r="CD496" s="163"/>
      <c r="CE496" s="163"/>
      <c r="CF496" s="163"/>
      <c r="CG496" s="163"/>
      <c r="CH496" s="163"/>
      <c r="CI496" s="163"/>
      <c r="CJ496" s="163"/>
      <c r="CK496" s="163"/>
      <c r="CL496" s="163"/>
      <c r="CM496" s="163"/>
      <c r="CN496" s="163"/>
      <c r="CO496" s="163"/>
      <c r="CP496" s="163"/>
      <c r="CQ496" s="163"/>
      <c r="CR496" s="163"/>
      <c r="CS496" s="163"/>
      <c r="CT496" s="163"/>
      <c r="CU496" s="163"/>
      <c r="CV496" s="163"/>
      <c r="CW496" s="163"/>
      <c r="CX496" s="163"/>
      <c r="CY496" s="163"/>
      <c r="CZ496" s="163"/>
      <c r="DA496" s="163"/>
      <c r="DB496" s="163"/>
      <c r="DC496" s="163"/>
      <c r="DD496" s="163"/>
      <c r="DE496" s="163"/>
      <c r="DF496" s="163"/>
      <c r="DG496" s="163"/>
      <c r="DH496" s="163"/>
      <c r="DI496" s="163"/>
      <c r="DJ496" s="163"/>
      <c r="DK496" s="163"/>
      <c r="DL496" s="163"/>
      <c r="DM496" s="163"/>
      <c r="DN496" s="163"/>
      <c r="DO496" s="163"/>
      <c r="DP496" s="163"/>
      <c r="DQ496" s="163"/>
      <c r="DR496" s="163"/>
      <c r="DS496" s="163"/>
      <c r="DT496" s="163"/>
      <c r="DU496" s="163"/>
      <c r="DV496" s="163"/>
      <c r="DW496" s="163"/>
      <c r="DX496" s="163"/>
      <c r="DY496" s="163"/>
      <c r="DZ496" s="163"/>
      <c r="EA496" s="163"/>
      <c r="EB496" s="163"/>
      <c r="EC496" s="163"/>
      <c r="ED496" s="163"/>
      <c r="EE496" s="163"/>
      <c r="EF496" s="163"/>
      <c r="EG496" s="163"/>
      <c r="EH496" s="163"/>
      <c r="EI496" s="163"/>
      <c r="EJ496" s="163"/>
      <c r="EK496" s="163"/>
      <c r="EL496" s="163"/>
      <c r="EM496" s="163"/>
      <c r="EN496" s="163"/>
      <c r="EO496" s="163"/>
      <c r="EP496" s="163"/>
      <c r="EQ496" s="163"/>
      <c r="ER496" s="163"/>
      <c r="ES496" s="163"/>
      <c r="ET496" s="163"/>
      <c r="EU496" s="163"/>
      <c r="EV496" s="163"/>
      <c r="EW496" s="163"/>
      <c r="EX496" s="163"/>
      <c r="EY496" s="163"/>
      <c r="EZ496" s="163"/>
      <c r="FA496" s="163"/>
      <c r="FB496" s="163"/>
      <c r="FC496" s="163"/>
      <c r="FD496" s="163"/>
      <c r="FE496" s="163"/>
      <c r="FF496" s="163"/>
      <c r="FG496" s="163"/>
      <c r="FH496" s="163"/>
      <c r="FI496" s="163"/>
      <c r="FJ496" s="163"/>
      <c r="FK496" s="163"/>
      <c r="FL496" s="163"/>
      <c r="FM496" s="163"/>
      <c r="FN496" s="163"/>
      <c r="FO496" s="163"/>
      <c r="FP496" s="163"/>
      <c r="FQ496" s="163"/>
      <c r="FR496" s="163"/>
      <c r="FS496" s="163"/>
      <c r="FT496" s="163"/>
      <c r="FU496" s="163"/>
      <c r="FV496" s="163"/>
      <c r="FW496" s="163"/>
      <c r="FX496" s="163"/>
      <c r="FY496" s="163"/>
      <c r="FZ496" s="163"/>
      <c r="GA496" s="163"/>
      <c r="GB496" s="163"/>
      <c r="GC496" s="163"/>
      <c r="GD496" s="163"/>
      <c r="GE496" s="163"/>
      <c r="GF496" s="163"/>
      <c r="GG496" s="163"/>
      <c r="GH496" s="163"/>
      <c r="GI496" s="163"/>
      <c r="GJ496" s="163"/>
      <c r="GK496" s="163"/>
      <c r="GL496" s="163"/>
      <c r="GM496" s="163"/>
      <c r="GN496" s="163"/>
      <c r="GO496" s="163"/>
      <c r="GP496" s="163"/>
      <c r="GQ496" s="163"/>
      <c r="GR496" s="163"/>
      <c r="GS496" s="163"/>
      <c r="GT496" s="163"/>
      <c r="GU496" s="163"/>
      <c r="GV496" s="163"/>
      <c r="GW496" s="163"/>
      <c r="GX496" s="163"/>
    </row>
    <row r="497" spans="1:31" ht="21.75" customHeight="1" x14ac:dyDescent="0.25">
      <c r="A497" s="162">
        <v>1</v>
      </c>
      <c r="B497" s="58" t="s">
        <v>229</v>
      </c>
      <c r="C497" s="190">
        <f>'2 уровень'!D1306</f>
        <v>74384</v>
      </c>
      <c r="D497" s="190">
        <f>'2 уровень'!E1306</f>
        <v>55790</v>
      </c>
      <c r="E497" s="190">
        <f>'2 уровень'!F1306</f>
        <v>49339</v>
      </c>
      <c r="F497" s="862">
        <f>'2 уровень'!G1306</f>
        <v>88.436995877397379</v>
      </c>
      <c r="G497" s="238">
        <f>'2 уровень'!H1306</f>
        <v>0</v>
      </c>
      <c r="H497" s="238">
        <f>'2 уровень'!I1306</f>
        <v>0</v>
      </c>
      <c r="I497" s="243">
        <f>'2 уровень'!J1306</f>
        <v>0</v>
      </c>
      <c r="J497" s="243">
        <f>'2 уровень'!K1306</f>
        <v>0</v>
      </c>
      <c r="K497" s="243">
        <f>'2 уровень'!L1306</f>
        <v>0</v>
      </c>
      <c r="L497" s="243">
        <f>'2 уровень'!M1306</f>
        <v>0</v>
      </c>
      <c r="M497" s="243">
        <f>'2 уровень'!N1306</f>
        <v>0</v>
      </c>
      <c r="N497" s="243">
        <f>'2 уровень'!O1306</f>
        <v>0</v>
      </c>
      <c r="O497" s="164">
        <f>'2 уровень'!P1306</f>
        <v>0</v>
      </c>
      <c r="P497" s="164">
        <f>'2 уровень'!Q1306</f>
        <v>0</v>
      </c>
      <c r="Q497" s="164">
        <f>'2 уровень'!R1306</f>
        <v>0</v>
      </c>
      <c r="R497" s="164">
        <f>'2 уровень'!S1306</f>
        <v>0</v>
      </c>
      <c r="S497" s="164">
        <f>'2 уровень'!T1306</f>
        <v>0</v>
      </c>
      <c r="T497" s="164">
        <f>'2 уровень'!U1306</f>
        <v>0</v>
      </c>
      <c r="U497" s="164">
        <f>'2 уровень'!V1306</f>
        <v>0</v>
      </c>
      <c r="V497" s="164">
        <f>'2 уровень'!W1306</f>
        <v>0</v>
      </c>
      <c r="W497" s="164">
        <f>'2 уровень'!X1306</f>
        <v>0</v>
      </c>
      <c r="X497" s="2835">
        <f>'2 уровень'!Y1306</f>
        <v>0</v>
      </c>
      <c r="Y497" s="164">
        <f>'2 уровень'!Z1306</f>
        <v>0</v>
      </c>
      <c r="Z497" s="164">
        <f>'2 уровень'!AA1306</f>
        <v>0</v>
      </c>
      <c r="AA497" s="164">
        <f>'2 уровень'!AB1306</f>
        <v>0</v>
      </c>
      <c r="AB497" s="2723">
        <f>'2 уровень'!AC1306</f>
        <v>0</v>
      </c>
      <c r="AC497" s="2723">
        <f>'2 уровень'!AD1306</f>
        <v>0</v>
      </c>
      <c r="AD497" s="164"/>
      <c r="AE497" s="164"/>
    </row>
    <row r="498" spans="1:31" ht="22.5" customHeight="1" x14ac:dyDescent="0.25">
      <c r="A498" s="162">
        <v>1</v>
      </c>
      <c r="B498" s="58" t="s">
        <v>538</v>
      </c>
      <c r="C498" s="190">
        <f>'2 уровень'!D1307</f>
        <v>0</v>
      </c>
      <c r="D498" s="190">
        <f>'2 уровень'!E1307</f>
        <v>0</v>
      </c>
      <c r="E498" s="190">
        <f>'2 уровень'!F1307</f>
        <v>0</v>
      </c>
      <c r="F498" s="862">
        <f>'2 уровень'!G1307</f>
        <v>0</v>
      </c>
      <c r="G498" s="238">
        <f>'2 уровень'!H1307</f>
        <v>0</v>
      </c>
      <c r="H498" s="238">
        <f>'2 уровень'!I1307</f>
        <v>0</v>
      </c>
      <c r="I498" s="243">
        <f>'2 уровень'!J1307</f>
        <v>0</v>
      </c>
      <c r="J498" s="243">
        <f>'2 уровень'!K1307</f>
        <v>0</v>
      </c>
      <c r="K498" s="243">
        <f>'2 уровень'!L1307</f>
        <v>0</v>
      </c>
      <c r="L498" s="243">
        <f>'2 уровень'!M1307</f>
        <v>0</v>
      </c>
      <c r="M498" s="243">
        <f>'2 уровень'!N1307</f>
        <v>0</v>
      </c>
      <c r="N498" s="243">
        <f>'2 уровень'!O1307</f>
        <v>0</v>
      </c>
      <c r="O498" s="164">
        <f>'2 уровень'!P1307</f>
        <v>0</v>
      </c>
      <c r="P498" s="164">
        <f>'2 уровень'!Q1307</f>
        <v>0</v>
      </c>
      <c r="Q498" s="164">
        <f>'2 уровень'!R1307</f>
        <v>0</v>
      </c>
      <c r="R498" s="164">
        <f>'2 уровень'!S1307</f>
        <v>0</v>
      </c>
      <c r="S498" s="164">
        <f>'2 уровень'!T1307</f>
        <v>0</v>
      </c>
      <c r="T498" s="164">
        <f>'2 уровень'!U1307</f>
        <v>0</v>
      </c>
      <c r="U498" s="164">
        <f>'2 уровень'!V1307</f>
        <v>0</v>
      </c>
      <c r="V498" s="164">
        <f>'2 уровень'!W1307</f>
        <v>0</v>
      </c>
      <c r="W498" s="164">
        <f>'2 уровень'!X1307</f>
        <v>0</v>
      </c>
      <c r="X498" s="2835">
        <f>'2 уровень'!Y1307</f>
        <v>0</v>
      </c>
      <c r="Y498" s="164">
        <f>'2 уровень'!Z1307</f>
        <v>0</v>
      </c>
      <c r="Z498" s="164">
        <f>'2 уровень'!AA1307</f>
        <v>0</v>
      </c>
      <c r="AA498" s="164">
        <f>'2 уровень'!AB1307</f>
        <v>0</v>
      </c>
      <c r="AB498" s="2723">
        <f>'2 уровень'!AC1307</f>
        <v>0</v>
      </c>
      <c r="AC498" s="2723">
        <f>'2 уровень'!AD1307</f>
        <v>0</v>
      </c>
      <c r="AD498" s="164"/>
      <c r="AE498" s="164"/>
    </row>
    <row r="499" spans="1:31" ht="30" x14ac:dyDescent="0.25">
      <c r="A499" s="162">
        <v>1</v>
      </c>
      <c r="B499" s="58" t="s">
        <v>539</v>
      </c>
      <c r="C499" s="190">
        <f>'2 уровень'!D1308</f>
        <v>20402</v>
      </c>
      <c r="D499" s="190">
        <f>'2 уровень'!E1308</f>
        <v>15302</v>
      </c>
      <c r="E499" s="190">
        <f>'2 уровень'!F1308</f>
        <v>7026</v>
      </c>
      <c r="F499" s="862">
        <f>'2 уровень'!G1308</f>
        <v>45.915566592602275</v>
      </c>
      <c r="G499" s="238">
        <f>'2 уровень'!H1308</f>
        <v>0</v>
      </c>
      <c r="H499" s="238">
        <f>'2 уровень'!I1308</f>
        <v>0</v>
      </c>
      <c r="I499" s="243">
        <f>'2 уровень'!J1308</f>
        <v>0</v>
      </c>
      <c r="J499" s="243">
        <f>'2 уровень'!K1308</f>
        <v>0</v>
      </c>
      <c r="K499" s="243">
        <f>'2 уровень'!L1308</f>
        <v>0</v>
      </c>
      <c r="L499" s="243">
        <f>'2 уровень'!M1308</f>
        <v>0</v>
      </c>
      <c r="M499" s="243">
        <f>'2 уровень'!N1308</f>
        <v>0</v>
      </c>
      <c r="N499" s="243">
        <f>'2 уровень'!O1308</f>
        <v>0</v>
      </c>
      <c r="O499" s="164">
        <f>'2 уровень'!P1308</f>
        <v>0</v>
      </c>
      <c r="P499" s="164">
        <f>'2 уровень'!Q1308</f>
        <v>0</v>
      </c>
      <c r="Q499" s="164">
        <f>'2 уровень'!R1308</f>
        <v>0</v>
      </c>
      <c r="R499" s="164">
        <f>'2 уровень'!S1308</f>
        <v>0</v>
      </c>
      <c r="S499" s="164">
        <f>'2 уровень'!T1308</f>
        <v>0</v>
      </c>
      <c r="T499" s="164">
        <f>'2 уровень'!U1308</f>
        <v>0</v>
      </c>
      <c r="U499" s="164">
        <f>'2 уровень'!V1308</f>
        <v>0</v>
      </c>
      <c r="V499" s="164">
        <f>'2 уровень'!W1308</f>
        <v>0</v>
      </c>
      <c r="W499" s="164">
        <f>'2 уровень'!X1308</f>
        <v>0</v>
      </c>
      <c r="X499" s="2835">
        <f>'2 уровень'!Y1308</f>
        <v>0</v>
      </c>
      <c r="Y499" s="164">
        <f>'2 уровень'!Z1308</f>
        <v>0</v>
      </c>
      <c r="Z499" s="164">
        <f>'2 уровень'!AA1308</f>
        <v>0</v>
      </c>
      <c r="AA499" s="164">
        <f>'2 уровень'!AB1308</f>
        <v>0</v>
      </c>
      <c r="AB499" s="2723">
        <f>'2 уровень'!AC1308</f>
        <v>0</v>
      </c>
      <c r="AC499" s="2723">
        <f>'2 уровень'!AD1308</f>
        <v>0</v>
      </c>
      <c r="AD499" s="164"/>
      <c r="AE499" s="164"/>
    </row>
    <row r="500" spans="1:31" ht="30" x14ac:dyDescent="0.25">
      <c r="A500" s="162">
        <v>1</v>
      </c>
      <c r="B500" s="58" t="s">
        <v>540</v>
      </c>
      <c r="C500" s="190">
        <f>'2 уровень'!D1309</f>
        <v>200</v>
      </c>
      <c r="D500" s="190">
        <f>'2 уровень'!E1309</f>
        <v>150</v>
      </c>
      <c r="E500" s="190">
        <f>'2 уровень'!F1309</f>
        <v>94</v>
      </c>
      <c r="F500" s="862">
        <f>'2 уровень'!G1309</f>
        <v>62.666666666666671</v>
      </c>
      <c r="G500" s="238">
        <f>'2 уровень'!H1309</f>
        <v>0</v>
      </c>
      <c r="H500" s="238">
        <f>'2 уровень'!I1309</f>
        <v>0</v>
      </c>
      <c r="I500" s="243">
        <f>'2 уровень'!J1309</f>
        <v>0</v>
      </c>
      <c r="J500" s="243">
        <f>'2 уровень'!K1309</f>
        <v>0</v>
      </c>
      <c r="K500" s="243">
        <f>'2 уровень'!L1309</f>
        <v>0</v>
      </c>
      <c r="L500" s="243">
        <f>'2 уровень'!M1309</f>
        <v>0</v>
      </c>
      <c r="M500" s="243">
        <f>'2 уровень'!N1309</f>
        <v>0</v>
      </c>
      <c r="N500" s="243">
        <f>'2 уровень'!O1309</f>
        <v>0</v>
      </c>
      <c r="O500" s="164">
        <f>'2 уровень'!P1309</f>
        <v>0</v>
      </c>
      <c r="P500" s="164">
        <f>'2 уровень'!Q1309</f>
        <v>0</v>
      </c>
      <c r="Q500" s="164">
        <f>'2 уровень'!R1309</f>
        <v>0</v>
      </c>
      <c r="R500" s="164">
        <f>'2 уровень'!S1309</f>
        <v>0</v>
      </c>
      <c r="S500" s="164">
        <f>'2 уровень'!T1309</f>
        <v>0</v>
      </c>
      <c r="T500" s="164">
        <f>'2 уровень'!U1309</f>
        <v>0</v>
      </c>
      <c r="U500" s="164">
        <f>'2 уровень'!V1309</f>
        <v>0</v>
      </c>
      <c r="V500" s="164">
        <f>'2 уровень'!W1309</f>
        <v>0</v>
      </c>
      <c r="W500" s="164">
        <f>'2 уровень'!X1309</f>
        <v>0</v>
      </c>
      <c r="X500" s="2835">
        <f>'2 уровень'!Y1309</f>
        <v>0</v>
      </c>
      <c r="Y500" s="164">
        <f>'2 уровень'!Z1309</f>
        <v>0</v>
      </c>
      <c r="Z500" s="164">
        <f>'2 уровень'!AA1309</f>
        <v>0</v>
      </c>
      <c r="AA500" s="164">
        <f>'2 уровень'!AB1309</f>
        <v>0</v>
      </c>
      <c r="AB500" s="2723">
        <f>'2 уровень'!AC1309</f>
        <v>0</v>
      </c>
      <c r="AC500" s="2723">
        <f>'2 уровень'!AD1309</f>
        <v>0</v>
      </c>
      <c r="AD500" s="164"/>
      <c r="AE500" s="164"/>
    </row>
    <row r="501" spans="1:31" ht="45" x14ac:dyDescent="0.25">
      <c r="A501" s="162">
        <v>1</v>
      </c>
      <c r="B501" s="2739" t="s">
        <v>543</v>
      </c>
      <c r="C501" s="190">
        <f>'2 уровень'!D1310</f>
        <v>7791</v>
      </c>
      <c r="D501" s="190">
        <f>'2 уровень'!E1310</f>
        <v>5844</v>
      </c>
      <c r="E501" s="190">
        <f>'2 уровень'!F1310</f>
        <v>5589</v>
      </c>
      <c r="F501" s="862">
        <f>'2 уровень'!G1310</f>
        <v>95.636550308008211</v>
      </c>
      <c r="G501" s="238">
        <f>'2 уровень'!H1310</f>
        <v>0</v>
      </c>
      <c r="H501" s="238">
        <f>'2 уровень'!I1310</f>
        <v>0</v>
      </c>
      <c r="I501" s="243">
        <f>'2 уровень'!J1310</f>
        <v>0</v>
      </c>
      <c r="J501" s="243">
        <f>'2 уровень'!K1310</f>
        <v>0</v>
      </c>
      <c r="K501" s="243">
        <f>'2 уровень'!L1310</f>
        <v>0</v>
      </c>
      <c r="L501" s="243">
        <f>'2 уровень'!M1310</f>
        <v>0</v>
      </c>
      <c r="M501" s="243">
        <f>'2 уровень'!N1310</f>
        <v>0</v>
      </c>
      <c r="N501" s="243">
        <f>'2 уровень'!O1310</f>
        <v>0</v>
      </c>
      <c r="O501" s="164">
        <f>'2 уровень'!P1310</f>
        <v>0</v>
      </c>
      <c r="P501" s="164">
        <f>'2 уровень'!Q1310</f>
        <v>0</v>
      </c>
      <c r="Q501" s="164">
        <f>'2 уровень'!R1310</f>
        <v>0</v>
      </c>
      <c r="R501" s="164">
        <f>'2 уровень'!S1310</f>
        <v>0</v>
      </c>
      <c r="S501" s="164">
        <f>'2 уровень'!T1310</f>
        <v>0</v>
      </c>
      <c r="T501" s="164">
        <f>'2 уровень'!U1310</f>
        <v>0</v>
      </c>
      <c r="U501" s="164">
        <f>'2 уровень'!V1310</f>
        <v>0</v>
      </c>
      <c r="V501" s="164">
        <f>'2 уровень'!W1310</f>
        <v>0</v>
      </c>
      <c r="W501" s="164">
        <f>'2 уровень'!X1310</f>
        <v>0</v>
      </c>
      <c r="X501" s="2835">
        <f>'2 уровень'!Y1310</f>
        <v>0</v>
      </c>
      <c r="Y501" s="164">
        <f>'2 уровень'!Z1310</f>
        <v>0</v>
      </c>
      <c r="Z501" s="164">
        <f>'2 уровень'!AA1310</f>
        <v>0</v>
      </c>
      <c r="AA501" s="164">
        <f>'2 уровень'!AB1310</f>
        <v>0</v>
      </c>
      <c r="AB501" s="2723">
        <f>'2 уровень'!AC1310</f>
        <v>0</v>
      </c>
      <c r="AC501" s="2723">
        <f>'2 уровень'!AD1310</f>
        <v>0</v>
      </c>
      <c r="AD501" s="164"/>
      <c r="AE501" s="164"/>
    </row>
    <row r="502" spans="1:31" ht="30" x14ac:dyDescent="0.25">
      <c r="A502" s="162">
        <v>1</v>
      </c>
      <c r="B502" s="58" t="s">
        <v>544</v>
      </c>
      <c r="C502" s="190">
        <f>'2 уровень'!D1311</f>
        <v>4530</v>
      </c>
      <c r="D502" s="190">
        <f>'2 уровень'!E1311</f>
        <v>3398</v>
      </c>
      <c r="E502" s="190">
        <f>'2 уровень'!F1311</f>
        <v>3192</v>
      </c>
      <c r="F502" s="862">
        <f>'2 уровень'!G1311</f>
        <v>93.937610359034736</v>
      </c>
      <c r="G502" s="238">
        <f>'2 уровень'!H1311</f>
        <v>0</v>
      </c>
      <c r="H502" s="238">
        <f>'2 уровень'!I1311</f>
        <v>0</v>
      </c>
      <c r="I502" s="243">
        <f>'2 уровень'!J1311</f>
        <v>0</v>
      </c>
      <c r="J502" s="243">
        <f>'2 уровень'!K1311</f>
        <v>0</v>
      </c>
      <c r="K502" s="243">
        <f>'2 уровень'!L1311</f>
        <v>0</v>
      </c>
      <c r="L502" s="243">
        <f>'2 уровень'!M1311</f>
        <v>0</v>
      </c>
      <c r="M502" s="243">
        <f>'2 уровень'!N1311</f>
        <v>0</v>
      </c>
      <c r="N502" s="243">
        <f>'2 уровень'!O1311</f>
        <v>0</v>
      </c>
      <c r="O502" s="164">
        <f>'2 уровень'!P1311</f>
        <v>0</v>
      </c>
      <c r="P502" s="164">
        <f>'2 уровень'!Q1311</f>
        <v>0</v>
      </c>
      <c r="Q502" s="164">
        <f>'2 уровень'!R1311</f>
        <v>0</v>
      </c>
      <c r="R502" s="164">
        <f>'2 уровень'!S1311</f>
        <v>0</v>
      </c>
      <c r="S502" s="164">
        <f>'2 уровень'!T1311</f>
        <v>0</v>
      </c>
      <c r="T502" s="164">
        <f>'2 уровень'!U1311</f>
        <v>0</v>
      </c>
      <c r="U502" s="164">
        <f>'2 уровень'!V1311</f>
        <v>0</v>
      </c>
      <c r="V502" s="164">
        <f>'2 уровень'!W1311</f>
        <v>0</v>
      </c>
      <c r="W502" s="164">
        <f>'2 уровень'!X1311</f>
        <v>0</v>
      </c>
      <c r="X502" s="2835">
        <f>'2 уровень'!Y1311</f>
        <v>0</v>
      </c>
      <c r="Y502" s="164">
        <f>'2 уровень'!Z1311</f>
        <v>0</v>
      </c>
      <c r="Z502" s="164">
        <f>'2 уровень'!AA1311</f>
        <v>0</v>
      </c>
      <c r="AA502" s="164">
        <f>'2 уровень'!AB1311</f>
        <v>0</v>
      </c>
      <c r="AB502" s="2723">
        <f>'2 уровень'!AC1311</f>
        <v>0</v>
      </c>
      <c r="AC502" s="2723">
        <f>'2 уровень'!AD1311</f>
        <v>0</v>
      </c>
      <c r="AD502" s="164"/>
      <c r="AE502" s="164"/>
    </row>
    <row r="503" spans="1:31" ht="30" x14ac:dyDescent="0.25">
      <c r="A503" s="162">
        <v>1</v>
      </c>
      <c r="B503" s="58" t="s">
        <v>545</v>
      </c>
      <c r="C503" s="190">
        <f>'2 уровень'!D1312</f>
        <v>1381</v>
      </c>
      <c r="D503" s="190">
        <f>'2 уровень'!E1312</f>
        <v>1036</v>
      </c>
      <c r="E503" s="190">
        <f>'2 уровень'!F1312</f>
        <v>747</v>
      </c>
      <c r="F503" s="862">
        <f>'2 уровень'!G1312</f>
        <v>72.104247104247094</v>
      </c>
      <c r="G503" s="238">
        <f>'2 уровень'!H1312</f>
        <v>0</v>
      </c>
      <c r="H503" s="238">
        <f>'2 уровень'!I1312</f>
        <v>0</v>
      </c>
      <c r="I503" s="243">
        <f>'2 уровень'!J1312</f>
        <v>0</v>
      </c>
      <c r="J503" s="243">
        <f>'2 уровень'!K1312</f>
        <v>0</v>
      </c>
      <c r="K503" s="243">
        <f>'2 уровень'!L1312</f>
        <v>0</v>
      </c>
      <c r="L503" s="243">
        <f>'2 уровень'!M1312</f>
        <v>0</v>
      </c>
      <c r="M503" s="243">
        <f>'2 уровень'!N1312</f>
        <v>0</v>
      </c>
      <c r="N503" s="243">
        <f>'2 уровень'!O1312</f>
        <v>0</v>
      </c>
      <c r="O503" s="164">
        <f>'2 уровень'!P1312</f>
        <v>0</v>
      </c>
      <c r="P503" s="164">
        <f>'2 уровень'!Q1312</f>
        <v>0</v>
      </c>
      <c r="Q503" s="164">
        <f>'2 уровень'!R1312</f>
        <v>0</v>
      </c>
      <c r="R503" s="164">
        <f>'2 уровень'!S1312</f>
        <v>0</v>
      </c>
      <c r="S503" s="164">
        <f>'2 уровень'!T1312</f>
        <v>0</v>
      </c>
      <c r="T503" s="164">
        <f>'2 уровень'!U1312</f>
        <v>0</v>
      </c>
      <c r="U503" s="164">
        <f>'2 уровень'!V1312</f>
        <v>0</v>
      </c>
      <c r="V503" s="164">
        <f>'2 уровень'!W1312</f>
        <v>0</v>
      </c>
      <c r="W503" s="164">
        <f>'2 уровень'!X1312</f>
        <v>0</v>
      </c>
      <c r="X503" s="2835">
        <f>'2 уровень'!Y1312</f>
        <v>0</v>
      </c>
      <c r="Y503" s="164">
        <f>'2 уровень'!Z1312</f>
        <v>0</v>
      </c>
      <c r="Z503" s="164">
        <f>'2 уровень'!AA1312</f>
        <v>0</v>
      </c>
      <c r="AA503" s="164">
        <f>'2 уровень'!AB1312</f>
        <v>0</v>
      </c>
      <c r="AB503" s="2723">
        <f>'2 уровень'!AC1312</f>
        <v>0</v>
      </c>
      <c r="AC503" s="2723">
        <f>'2 уровень'!AD1312</f>
        <v>0</v>
      </c>
      <c r="AD503" s="164"/>
      <c r="AE503" s="164"/>
    </row>
    <row r="504" spans="1:31" ht="45" x14ac:dyDescent="0.25">
      <c r="A504" s="162">
        <v>1</v>
      </c>
      <c r="B504" s="58" t="s">
        <v>613</v>
      </c>
      <c r="C504" s="190">
        <f>'2 уровень'!D1313</f>
        <v>729</v>
      </c>
      <c r="D504" s="190">
        <f>'2 уровень'!E1313</f>
        <v>547</v>
      </c>
      <c r="E504" s="190">
        <f>'2 уровень'!F1313</f>
        <v>601</v>
      </c>
      <c r="F504" s="862">
        <f>'2 уровень'!G1313</f>
        <v>109.87202925045705</v>
      </c>
      <c r="G504" s="238">
        <f>'2 уровень'!H1313</f>
        <v>0</v>
      </c>
      <c r="H504" s="238">
        <f>'2 уровень'!I1313</f>
        <v>0</v>
      </c>
      <c r="I504" s="243">
        <f>'2 уровень'!J1313</f>
        <v>0</v>
      </c>
      <c r="J504" s="243">
        <f>'2 уровень'!K1313</f>
        <v>0</v>
      </c>
      <c r="K504" s="243">
        <f>'2 уровень'!L1313</f>
        <v>0</v>
      </c>
      <c r="L504" s="243">
        <f>'2 уровень'!M1313</f>
        <v>0</v>
      </c>
      <c r="M504" s="243">
        <f>'2 уровень'!N1313</f>
        <v>0</v>
      </c>
      <c r="N504" s="243">
        <f>'2 уровень'!O1313</f>
        <v>0</v>
      </c>
      <c r="O504" s="164">
        <f>'2 уровень'!P1313</f>
        <v>0</v>
      </c>
      <c r="P504" s="164">
        <f>'2 уровень'!Q1313</f>
        <v>0</v>
      </c>
      <c r="Q504" s="164">
        <f>'2 уровень'!R1313</f>
        <v>0</v>
      </c>
      <c r="R504" s="164">
        <f>'2 уровень'!S1313</f>
        <v>0</v>
      </c>
      <c r="S504" s="164">
        <f>'2 уровень'!T1313</f>
        <v>0</v>
      </c>
      <c r="T504" s="164">
        <f>'2 уровень'!U1313</f>
        <v>0</v>
      </c>
      <c r="U504" s="164">
        <f>'2 уровень'!V1313</f>
        <v>0</v>
      </c>
      <c r="V504" s="164">
        <f>'2 уровень'!W1313</f>
        <v>0</v>
      </c>
      <c r="W504" s="164">
        <f>'2 уровень'!X1313</f>
        <v>0</v>
      </c>
      <c r="X504" s="2835">
        <f>'2 уровень'!Y1313</f>
        <v>0</v>
      </c>
      <c r="Y504" s="164">
        <f>'2 уровень'!Z1313</f>
        <v>0</v>
      </c>
      <c r="Z504" s="164">
        <f>'2 уровень'!AA1313</f>
        <v>0</v>
      </c>
      <c r="AA504" s="164">
        <f>'2 уровень'!AB1313</f>
        <v>0</v>
      </c>
      <c r="AB504" s="2723">
        <f>'2 уровень'!AC1313</f>
        <v>0</v>
      </c>
      <c r="AC504" s="2723">
        <f>'2 уровень'!AD1313</f>
        <v>0</v>
      </c>
      <c r="AD504" s="164"/>
      <c r="AE504" s="164"/>
    </row>
    <row r="505" spans="1:31" ht="30" x14ac:dyDescent="0.25">
      <c r="A505" s="162">
        <v>1</v>
      </c>
      <c r="B505" s="58" t="s">
        <v>614</v>
      </c>
      <c r="C505" s="190">
        <f>'2 уровень'!D1314</f>
        <v>1151</v>
      </c>
      <c r="D505" s="190">
        <f>'2 уровень'!E1314</f>
        <v>863</v>
      </c>
      <c r="E505" s="190">
        <f>'2 уровень'!F1314</f>
        <v>1049</v>
      </c>
      <c r="F505" s="862">
        <f>'2 уровень'!G1314</f>
        <v>121.55272305909617</v>
      </c>
      <c r="G505" s="238">
        <f>'2 уровень'!H1314</f>
        <v>0</v>
      </c>
      <c r="H505" s="238">
        <f>'2 уровень'!I1314</f>
        <v>0</v>
      </c>
      <c r="I505" s="243">
        <f>'2 уровень'!J1314</f>
        <v>0</v>
      </c>
      <c r="J505" s="243">
        <f>'2 уровень'!K1314</f>
        <v>0</v>
      </c>
      <c r="K505" s="243">
        <f>'2 уровень'!L1314</f>
        <v>0</v>
      </c>
      <c r="L505" s="243">
        <f>'2 уровень'!M1314</f>
        <v>0</v>
      </c>
      <c r="M505" s="243">
        <f>'2 уровень'!N1314</f>
        <v>0</v>
      </c>
      <c r="N505" s="243">
        <f>'2 уровень'!O1314</f>
        <v>0</v>
      </c>
      <c r="O505" s="164">
        <f>'2 уровень'!P1314</f>
        <v>0</v>
      </c>
      <c r="P505" s="164">
        <f>'2 уровень'!Q1314</f>
        <v>0</v>
      </c>
      <c r="Q505" s="164">
        <f>'2 уровень'!R1314</f>
        <v>0</v>
      </c>
      <c r="R505" s="164">
        <f>'2 уровень'!S1314</f>
        <v>0</v>
      </c>
      <c r="S505" s="164">
        <f>'2 уровень'!T1314</f>
        <v>0</v>
      </c>
      <c r="T505" s="164">
        <f>'2 уровень'!U1314</f>
        <v>0</v>
      </c>
      <c r="U505" s="164">
        <f>'2 уровень'!V1314</f>
        <v>0</v>
      </c>
      <c r="V505" s="164">
        <f>'2 уровень'!W1314</f>
        <v>0</v>
      </c>
      <c r="W505" s="164">
        <f>'2 уровень'!X1314</f>
        <v>0</v>
      </c>
      <c r="X505" s="2835">
        <f>'2 уровень'!Y1314</f>
        <v>0</v>
      </c>
      <c r="Y505" s="164">
        <f>'2 уровень'!Z1314</f>
        <v>0</v>
      </c>
      <c r="Z505" s="164">
        <f>'2 уровень'!AA1314</f>
        <v>0</v>
      </c>
      <c r="AA505" s="164">
        <f>'2 уровень'!AB1314</f>
        <v>0</v>
      </c>
      <c r="AB505" s="2723">
        <f>'2 уровень'!AC1314</f>
        <v>0</v>
      </c>
      <c r="AC505" s="2723">
        <f>'2 уровень'!AD1314</f>
        <v>0</v>
      </c>
      <c r="AD505" s="164"/>
      <c r="AE505" s="164"/>
    </row>
    <row r="506" spans="1:31" ht="45" x14ac:dyDescent="0.25">
      <c r="A506" s="162">
        <v>1</v>
      </c>
      <c r="B506" s="2739" t="s">
        <v>546</v>
      </c>
      <c r="C506" s="190">
        <f>'2 уровень'!D1315</f>
        <v>34991</v>
      </c>
      <c r="D506" s="190">
        <f>'2 уровень'!E1315</f>
        <v>26244</v>
      </c>
      <c r="E506" s="190">
        <f>'2 уровень'!F1315</f>
        <v>19445</v>
      </c>
      <c r="F506" s="862">
        <f>'2 уровень'!G1315</f>
        <v>74.093126047858561</v>
      </c>
      <c r="G506" s="238">
        <f>'2 уровень'!H1315</f>
        <v>0</v>
      </c>
      <c r="H506" s="238">
        <f>'2 уровень'!I1315</f>
        <v>0</v>
      </c>
      <c r="I506" s="243">
        <f>'2 уровень'!J1315</f>
        <v>0</v>
      </c>
      <c r="J506" s="243">
        <f>'2 уровень'!K1315</f>
        <v>0</v>
      </c>
      <c r="K506" s="243">
        <f>'2 уровень'!L1315</f>
        <v>0</v>
      </c>
      <c r="L506" s="243">
        <f>'2 уровень'!M1315</f>
        <v>0</v>
      </c>
      <c r="M506" s="243">
        <f>'2 уровень'!N1315</f>
        <v>0</v>
      </c>
      <c r="N506" s="243">
        <f>'2 уровень'!O1315</f>
        <v>0</v>
      </c>
      <c r="O506" s="164">
        <f>'2 уровень'!P1315</f>
        <v>0</v>
      </c>
      <c r="P506" s="164">
        <f>'2 уровень'!Q1315</f>
        <v>0</v>
      </c>
      <c r="Q506" s="164">
        <f>'2 уровень'!R1315</f>
        <v>0</v>
      </c>
      <c r="R506" s="164">
        <f>'2 уровень'!S1315</f>
        <v>0</v>
      </c>
      <c r="S506" s="164">
        <f>'2 уровень'!T1315</f>
        <v>0</v>
      </c>
      <c r="T506" s="164">
        <f>'2 уровень'!U1315</f>
        <v>0</v>
      </c>
      <c r="U506" s="164">
        <f>'2 уровень'!V1315</f>
        <v>0</v>
      </c>
      <c r="V506" s="164">
        <f>'2 уровень'!W1315</f>
        <v>0</v>
      </c>
      <c r="W506" s="164">
        <f>'2 уровень'!X1315</f>
        <v>0</v>
      </c>
      <c r="X506" s="2835">
        <f>'2 уровень'!Y1315</f>
        <v>0</v>
      </c>
      <c r="Y506" s="164">
        <f>'2 уровень'!Z1315</f>
        <v>0</v>
      </c>
      <c r="Z506" s="164">
        <f>'2 уровень'!AA1315</f>
        <v>0</v>
      </c>
      <c r="AA506" s="164">
        <f>'2 уровень'!AB1315</f>
        <v>0</v>
      </c>
      <c r="AB506" s="2723">
        <f>'2 уровень'!AC1315</f>
        <v>0</v>
      </c>
      <c r="AC506" s="2723">
        <f>'2 уровень'!AD1315</f>
        <v>0</v>
      </c>
      <c r="AD506" s="164"/>
      <c r="AE506" s="164"/>
    </row>
    <row r="507" spans="1:31" ht="30" x14ac:dyDescent="0.25">
      <c r="A507" s="162">
        <v>1</v>
      </c>
      <c r="B507" s="58" t="s">
        <v>547</v>
      </c>
      <c r="C507" s="190">
        <f>'2 уровень'!D1316</f>
        <v>4044</v>
      </c>
      <c r="D507" s="190">
        <f>'2 уровень'!E1316</f>
        <v>3033</v>
      </c>
      <c r="E507" s="190">
        <f>'2 уровень'!F1316</f>
        <v>1049</v>
      </c>
      <c r="F507" s="862">
        <f>'2 уровень'!G1316</f>
        <v>34.58621826574349</v>
      </c>
      <c r="G507" s="238">
        <f>'2 уровень'!H1316</f>
        <v>0</v>
      </c>
      <c r="H507" s="238">
        <f>'2 уровень'!I1316</f>
        <v>0</v>
      </c>
      <c r="I507" s="243">
        <f>'2 уровень'!J1316</f>
        <v>0</v>
      </c>
      <c r="J507" s="243">
        <f>'2 уровень'!K1316</f>
        <v>0</v>
      </c>
      <c r="K507" s="243">
        <f>'2 уровень'!L1316</f>
        <v>0</v>
      </c>
      <c r="L507" s="243">
        <f>'2 уровень'!M1316</f>
        <v>0</v>
      </c>
      <c r="M507" s="243">
        <f>'2 уровень'!N1316</f>
        <v>0</v>
      </c>
      <c r="N507" s="243">
        <f>'2 уровень'!O1316</f>
        <v>0</v>
      </c>
      <c r="O507" s="164">
        <f>'2 уровень'!P1316</f>
        <v>0</v>
      </c>
      <c r="P507" s="164">
        <f>'2 уровень'!Q1316</f>
        <v>0</v>
      </c>
      <c r="Q507" s="164">
        <f>'2 уровень'!R1316</f>
        <v>0</v>
      </c>
      <c r="R507" s="164">
        <f>'2 уровень'!S1316</f>
        <v>0</v>
      </c>
      <c r="S507" s="164">
        <f>'2 уровень'!T1316</f>
        <v>0</v>
      </c>
      <c r="T507" s="164">
        <f>'2 уровень'!U1316</f>
        <v>0</v>
      </c>
      <c r="U507" s="164">
        <f>'2 уровень'!V1316</f>
        <v>0</v>
      </c>
      <c r="V507" s="164">
        <f>'2 уровень'!W1316</f>
        <v>0</v>
      </c>
      <c r="W507" s="164">
        <f>'2 уровень'!X1316</f>
        <v>0</v>
      </c>
      <c r="X507" s="2835">
        <f>'2 уровень'!Y1316</f>
        <v>0</v>
      </c>
      <c r="Y507" s="164">
        <f>'2 уровень'!Z1316</f>
        <v>0</v>
      </c>
      <c r="Z507" s="164">
        <f>'2 уровень'!AA1316</f>
        <v>0</v>
      </c>
      <c r="AA507" s="164">
        <f>'2 уровень'!AB1316</f>
        <v>0</v>
      </c>
      <c r="AB507" s="2723">
        <f>'2 уровень'!AC1316</f>
        <v>0</v>
      </c>
      <c r="AC507" s="2723">
        <f>'2 уровень'!AD1316</f>
        <v>0</v>
      </c>
      <c r="AD507" s="164"/>
      <c r="AE507" s="164"/>
    </row>
    <row r="508" spans="1:31" ht="60" x14ac:dyDescent="0.25">
      <c r="A508" s="162">
        <v>1</v>
      </c>
      <c r="B508" s="58" t="s">
        <v>560</v>
      </c>
      <c r="C508" s="190">
        <f>'2 уровень'!D1317</f>
        <v>20355</v>
      </c>
      <c r="D508" s="190">
        <f>'2 уровень'!E1317</f>
        <v>15266</v>
      </c>
      <c r="E508" s="190">
        <f>'2 уровень'!F1317</f>
        <v>13643</v>
      </c>
      <c r="F508" s="862">
        <f>'2 уровень'!G1317</f>
        <v>89.368531376916025</v>
      </c>
      <c r="G508" s="238">
        <f>'2 уровень'!H1317</f>
        <v>0</v>
      </c>
      <c r="H508" s="238">
        <f>'2 уровень'!I1317</f>
        <v>0</v>
      </c>
      <c r="I508" s="243">
        <f>'2 уровень'!J1317</f>
        <v>0</v>
      </c>
      <c r="J508" s="243">
        <f>'2 уровень'!K1317</f>
        <v>0</v>
      </c>
      <c r="K508" s="243">
        <f>'2 уровень'!L1317</f>
        <v>0</v>
      </c>
      <c r="L508" s="243">
        <f>'2 уровень'!M1317</f>
        <v>0</v>
      </c>
      <c r="M508" s="243">
        <f>'2 уровень'!N1317</f>
        <v>0</v>
      </c>
      <c r="N508" s="243">
        <f>'2 уровень'!O1317</f>
        <v>0</v>
      </c>
      <c r="O508" s="164">
        <f>'2 уровень'!P1317</f>
        <v>0</v>
      </c>
      <c r="P508" s="164">
        <f>'2 уровень'!Q1317</f>
        <v>0</v>
      </c>
      <c r="Q508" s="164">
        <f>'2 уровень'!R1317</f>
        <v>0</v>
      </c>
      <c r="R508" s="164">
        <f>'2 уровень'!S1317</f>
        <v>0</v>
      </c>
      <c r="S508" s="164">
        <f>'2 уровень'!T1317</f>
        <v>0</v>
      </c>
      <c r="T508" s="164">
        <f>'2 уровень'!U1317</f>
        <v>0</v>
      </c>
      <c r="U508" s="164">
        <f>'2 уровень'!V1317</f>
        <v>0</v>
      </c>
      <c r="V508" s="164">
        <f>'2 уровень'!W1317</f>
        <v>0</v>
      </c>
      <c r="W508" s="164">
        <f>'2 уровень'!X1317</f>
        <v>0</v>
      </c>
      <c r="X508" s="2835">
        <f>'2 уровень'!Y1317</f>
        <v>0</v>
      </c>
      <c r="Y508" s="164">
        <f>'2 уровень'!Z1317</f>
        <v>0</v>
      </c>
      <c r="Z508" s="164">
        <f>'2 уровень'!AA1317</f>
        <v>0</v>
      </c>
      <c r="AA508" s="164">
        <f>'2 уровень'!AB1317</f>
        <v>0</v>
      </c>
      <c r="AB508" s="2723">
        <f>'2 уровень'!AC1317</f>
        <v>0</v>
      </c>
      <c r="AC508" s="2723">
        <f>'2 уровень'!AD1317</f>
        <v>0</v>
      </c>
      <c r="AD508" s="164"/>
      <c r="AE508" s="164"/>
    </row>
    <row r="509" spans="1:31" ht="45" x14ac:dyDescent="0.25">
      <c r="A509" s="162">
        <v>1</v>
      </c>
      <c r="B509" s="58" t="s">
        <v>561</v>
      </c>
      <c r="C509" s="190">
        <f>'2 уровень'!D1318</f>
        <v>6870</v>
      </c>
      <c r="D509" s="190">
        <f>'2 уровень'!E1318</f>
        <v>5153</v>
      </c>
      <c r="E509" s="190">
        <f>'2 уровень'!F1318</f>
        <v>369</v>
      </c>
      <c r="F509" s="862">
        <f>'2 уровень'!G1318</f>
        <v>7.1608771589365423</v>
      </c>
      <c r="G509" s="238">
        <f>'2 уровень'!H1318</f>
        <v>0</v>
      </c>
      <c r="H509" s="238">
        <f>'2 уровень'!I1318</f>
        <v>0</v>
      </c>
      <c r="I509" s="243">
        <f>'2 уровень'!J1318</f>
        <v>0</v>
      </c>
      <c r="J509" s="243">
        <f>'2 уровень'!K1318</f>
        <v>0</v>
      </c>
      <c r="K509" s="243">
        <f>'2 уровень'!L1318</f>
        <v>0</v>
      </c>
      <c r="L509" s="243">
        <f>'2 уровень'!M1318</f>
        <v>0</v>
      </c>
      <c r="M509" s="243">
        <f>'2 уровень'!N1318</f>
        <v>0</v>
      </c>
      <c r="N509" s="243">
        <f>'2 уровень'!O1318</f>
        <v>0</v>
      </c>
      <c r="O509" s="164">
        <f>'2 уровень'!P1318</f>
        <v>0</v>
      </c>
      <c r="P509" s="164">
        <f>'2 уровень'!Q1318</f>
        <v>0</v>
      </c>
      <c r="Q509" s="164">
        <f>'2 уровень'!R1318</f>
        <v>0</v>
      </c>
      <c r="R509" s="164">
        <f>'2 уровень'!S1318</f>
        <v>0</v>
      </c>
      <c r="S509" s="164">
        <f>'2 уровень'!T1318</f>
        <v>0</v>
      </c>
      <c r="T509" s="164">
        <f>'2 уровень'!U1318</f>
        <v>0</v>
      </c>
      <c r="U509" s="164">
        <f>'2 уровень'!V1318</f>
        <v>0</v>
      </c>
      <c r="V509" s="164">
        <f>'2 уровень'!W1318</f>
        <v>0</v>
      </c>
      <c r="W509" s="164">
        <f>'2 уровень'!X1318</f>
        <v>0</v>
      </c>
      <c r="X509" s="2835">
        <f>'2 уровень'!Y1318</f>
        <v>0</v>
      </c>
      <c r="Y509" s="164">
        <f>'2 уровень'!Z1318</f>
        <v>0</v>
      </c>
      <c r="Z509" s="164">
        <f>'2 уровень'!AA1318</f>
        <v>0</v>
      </c>
      <c r="AA509" s="164">
        <f>'2 уровень'!AB1318</f>
        <v>0</v>
      </c>
      <c r="AB509" s="2723">
        <f>'2 уровень'!AC1318</f>
        <v>0</v>
      </c>
      <c r="AC509" s="2723">
        <f>'2 уровень'!AD1318</f>
        <v>0</v>
      </c>
      <c r="AD509" s="164"/>
      <c r="AE509" s="164"/>
    </row>
    <row r="510" spans="1:31" ht="30" x14ac:dyDescent="0.25">
      <c r="A510" s="162">
        <v>1</v>
      </c>
      <c r="B510" s="58" t="s">
        <v>562</v>
      </c>
      <c r="C510" s="190">
        <f>'2 уровень'!D1319</f>
        <v>3450</v>
      </c>
      <c r="D510" s="190">
        <f>'2 уровень'!E1319</f>
        <v>2588</v>
      </c>
      <c r="E510" s="190">
        <f>'2 уровень'!F1319</f>
        <v>4263</v>
      </c>
      <c r="F510" s="862">
        <f>'2 уровень'!G1319</f>
        <v>164.72179289026275</v>
      </c>
      <c r="G510" s="238">
        <f>'2 уровень'!H1319</f>
        <v>0</v>
      </c>
      <c r="H510" s="238">
        <f>'2 уровень'!I1319</f>
        <v>0</v>
      </c>
      <c r="I510" s="243">
        <f>'2 уровень'!J1319</f>
        <v>0</v>
      </c>
      <c r="J510" s="243">
        <f>'2 уровень'!K1319</f>
        <v>0</v>
      </c>
      <c r="K510" s="243">
        <f>'2 уровень'!L1319</f>
        <v>0</v>
      </c>
      <c r="L510" s="243">
        <f>'2 уровень'!M1319</f>
        <v>0</v>
      </c>
      <c r="M510" s="243">
        <f>'2 уровень'!N1319</f>
        <v>0</v>
      </c>
      <c r="N510" s="243">
        <f>'2 уровень'!O1319</f>
        <v>0</v>
      </c>
      <c r="O510" s="164">
        <f>'2 уровень'!P1319</f>
        <v>0</v>
      </c>
      <c r="P510" s="164">
        <f>'2 уровень'!Q1319</f>
        <v>0</v>
      </c>
      <c r="Q510" s="164">
        <f>'2 уровень'!R1319</f>
        <v>0</v>
      </c>
      <c r="R510" s="164">
        <f>'2 уровень'!S1319</f>
        <v>0</v>
      </c>
      <c r="S510" s="164">
        <f>'2 уровень'!T1319</f>
        <v>0</v>
      </c>
      <c r="T510" s="164">
        <f>'2 уровень'!U1319</f>
        <v>0</v>
      </c>
      <c r="U510" s="164">
        <f>'2 уровень'!V1319</f>
        <v>0</v>
      </c>
      <c r="V510" s="164">
        <f>'2 уровень'!W1319</f>
        <v>0</v>
      </c>
      <c r="W510" s="164">
        <f>'2 уровень'!X1319</f>
        <v>0</v>
      </c>
      <c r="X510" s="2835">
        <f>'2 уровень'!Y1319</f>
        <v>0</v>
      </c>
      <c r="Y510" s="164">
        <f>'2 уровень'!Z1319</f>
        <v>0</v>
      </c>
      <c r="Z510" s="164">
        <f>'2 уровень'!AA1319</f>
        <v>0</v>
      </c>
      <c r="AA510" s="164">
        <f>'2 уровень'!AB1319</f>
        <v>0</v>
      </c>
      <c r="AB510" s="2723">
        <f>'2 уровень'!AC1319</f>
        <v>0</v>
      </c>
      <c r="AC510" s="2723">
        <f>'2 уровень'!AD1319</f>
        <v>0</v>
      </c>
      <c r="AD510" s="164"/>
      <c r="AE510" s="164"/>
    </row>
    <row r="511" spans="1:31" ht="30" x14ac:dyDescent="0.25">
      <c r="A511" s="162">
        <v>1</v>
      </c>
      <c r="B511" s="58" t="s">
        <v>563</v>
      </c>
      <c r="C511" s="190">
        <f>'2 уровень'!D1320</f>
        <v>272</v>
      </c>
      <c r="D511" s="190">
        <f>'2 уровень'!E1320</f>
        <v>204</v>
      </c>
      <c r="E511" s="190">
        <f>'2 уровень'!F1320</f>
        <v>121</v>
      </c>
      <c r="F511" s="862">
        <f>'2 уровень'!G1320</f>
        <v>59.313725490196077</v>
      </c>
      <c r="G511" s="238">
        <f>'2 уровень'!H1320</f>
        <v>0</v>
      </c>
      <c r="H511" s="238">
        <f>'2 уровень'!I1320</f>
        <v>0</v>
      </c>
      <c r="I511" s="243">
        <f>'2 уровень'!J1320</f>
        <v>0</v>
      </c>
      <c r="J511" s="243">
        <f>'2 уровень'!K1320</f>
        <v>0</v>
      </c>
      <c r="K511" s="243">
        <f>'2 уровень'!L1320</f>
        <v>0</v>
      </c>
      <c r="L511" s="243">
        <f>'2 уровень'!M1320</f>
        <v>0</v>
      </c>
      <c r="M511" s="243">
        <f>'2 уровень'!N1320</f>
        <v>0</v>
      </c>
      <c r="N511" s="243">
        <f>'2 уровень'!O1320</f>
        <v>0</v>
      </c>
      <c r="O511" s="164">
        <f>'2 уровень'!P1320</f>
        <v>0</v>
      </c>
      <c r="P511" s="164">
        <f>'2 уровень'!Q1320</f>
        <v>0</v>
      </c>
      <c r="Q511" s="164">
        <f>'2 уровень'!R1320</f>
        <v>0</v>
      </c>
      <c r="R511" s="164">
        <f>'2 уровень'!S1320</f>
        <v>0</v>
      </c>
      <c r="S511" s="164">
        <f>'2 уровень'!T1320</f>
        <v>0</v>
      </c>
      <c r="T511" s="164">
        <f>'2 уровень'!U1320</f>
        <v>0</v>
      </c>
      <c r="U511" s="164">
        <f>'2 уровень'!V1320</f>
        <v>0</v>
      </c>
      <c r="V511" s="164">
        <f>'2 уровень'!W1320</f>
        <v>0</v>
      </c>
      <c r="W511" s="164">
        <f>'2 уровень'!X1320</f>
        <v>0</v>
      </c>
      <c r="X511" s="2835">
        <f>'2 уровень'!Y1320</f>
        <v>0</v>
      </c>
      <c r="Y511" s="164">
        <f>'2 уровень'!Z1320</f>
        <v>0</v>
      </c>
      <c r="Z511" s="164">
        <f>'2 уровень'!AA1320</f>
        <v>0</v>
      </c>
      <c r="AA511" s="164">
        <f>'2 уровень'!AB1320</f>
        <v>0</v>
      </c>
      <c r="AB511" s="2723">
        <f>'2 уровень'!AC1320</f>
        <v>0</v>
      </c>
      <c r="AC511" s="2723">
        <f>'2 уровень'!AD1320</f>
        <v>0</v>
      </c>
      <c r="AD511" s="164"/>
      <c r="AE511" s="164"/>
    </row>
    <row r="512" spans="1:31" x14ac:dyDescent="0.25">
      <c r="A512" s="162">
        <v>1</v>
      </c>
      <c r="B512" s="58" t="s">
        <v>527</v>
      </c>
      <c r="C512" s="190">
        <f>'2 уровень'!D1321</f>
        <v>11000</v>
      </c>
      <c r="D512" s="190">
        <f>'2 уровень'!E1321</f>
        <v>8250</v>
      </c>
      <c r="E512" s="190">
        <f>'2 уровень'!F1321</f>
        <v>17185</v>
      </c>
      <c r="F512" s="862">
        <f>'2 уровень'!G1321</f>
        <v>208.30303030303031</v>
      </c>
      <c r="G512" s="238"/>
      <c r="H512" s="238">
        <f>'2 уровень'!I1321</f>
        <v>0</v>
      </c>
      <c r="I512" s="243">
        <f>'2 уровень'!J1321</f>
        <v>0</v>
      </c>
      <c r="J512" s="243">
        <f>'2 уровень'!K1321</f>
        <v>0</v>
      </c>
      <c r="K512" s="243">
        <f>'2 уровень'!L1321</f>
        <v>0</v>
      </c>
      <c r="L512" s="243">
        <f>'2 уровень'!M1321</f>
        <v>0</v>
      </c>
      <c r="M512" s="243">
        <f>'2 уровень'!N1321</f>
        <v>0</v>
      </c>
      <c r="N512" s="243">
        <f>'2 уровень'!O1321</f>
        <v>0</v>
      </c>
      <c r="O512" s="164">
        <f>'2 уровень'!P1321</f>
        <v>0</v>
      </c>
      <c r="P512" s="164">
        <f>'2 уровень'!Q1321</f>
        <v>0</v>
      </c>
      <c r="Q512" s="164">
        <f>'2 уровень'!R1321</f>
        <v>0</v>
      </c>
      <c r="R512" s="164">
        <f>'2 уровень'!S1321</f>
        <v>0</v>
      </c>
      <c r="S512" s="164">
        <f>'2 уровень'!T1321</f>
        <v>0</v>
      </c>
      <c r="T512" s="164">
        <f>'2 уровень'!U1321</f>
        <v>0</v>
      </c>
      <c r="U512" s="164">
        <f>'2 уровень'!V1321</f>
        <v>0</v>
      </c>
      <c r="V512" s="164">
        <f>'2 уровень'!W1321</f>
        <v>0</v>
      </c>
      <c r="W512" s="164">
        <f>'2 уровень'!X1321</f>
        <v>0</v>
      </c>
      <c r="X512" s="2835">
        <f>'2 уровень'!Y1321</f>
        <v>0</v>
      </c>
      <c r="Y512" s="164">
        <f>'2 уровень'!Z1321</f>
        <v>0</v>
      </c>
      <c r="Z512" s="164">
        <f>'2 уровень'!AA1321</f>
        <v>0</v>
      </c>
      <c r="AA512" s="164">
        <f>'2 уровень'!AB1321</f>
        <v>0</v>
      </c>
      <c r="AB512" s="2723">
        <f>'2 уровень'!AC1321</f>
        <v>0</v>
      </c>
      <c r="AC512" s="2723">
        <f>'2 уровень'!AD1321</f>
        <v>0</v>
      </c>
      <c r="AD512" s="164"/>
      <c r="AE512" s="164"/>
    </row>
    <row r="513" spans="1:31" x14ac:dyDescent="0.25">
      <c r="A513" s="162">
        <v>1</v>
      </c>
      <c r="B513" s="58" t="s">
        <v>171</v>
      </c>
      <c r="C513" s="190">
        <f>'2 уровень'!D1322</f>
        <v>38000</v>
      </c>
      <c r="D513" s="190">
        <f>'2 уровень'!E1322</f>
        <v>28500</v>
      </c>
      <c r="E513" s="190">
        <f>'2 уровень'!F1322</f>
        <v>23286.92578125</v>
      </c>
      <c r="F513" s="862">
        <f>'2 уровень'!G1322</f>
        <v>81.708511513157902</v>
      </c>
      <c r="G513" s="238">
        <f>'2 уровень'!H1322</f>
        <v>0</v>
      </c>
      <c r="H513" s="238">
        <f>'2 уровень'!I1322</f>
        <v>0</v>
      </c>
      <c r="I513" s="243">
        <f>'2 уровень'!J1322</f>
        <v>0</v>
      </c>
      <c r="J513" s="243">
        <f>'2 уровень'!K1322</f>
        <v>0</v>
      </c>
      <c r="K513" s="243">
        <f>'2 уровень'!L1322</f>
        <v>0</v>
      </c>
      <c r="L513" s="243">
        <f>'2 уровень'!M1322</f>
        <v>0</v>
      </c>
      <c r="M513" s="243">
        <f>'2 уровень'!N1322</f>
        <v>0</v>
      </c>
      <c r="N513" s="243">
        <f>'2 уровень'!O1322</f>
        <v>0</v>
      </c>
      <c r="O513" s="164">
        <f>'2 уровень'!P1322</f>
        <v>0</v>
      </c>
      <c r="P513" s="164">
        <f>'2 уровень'!Q1322</f>
        <v>0</v>
      </c>
      <c r="Q513" s="164">
        <f>'2 уровень'!R1322</f>
        <v>0</v>
      </c>
      <c r="R513" s="164">
        <f>'2 уровень'!S1322</f>
        <v>0</v>
      </c>
      <c r="S513" s="164">
        <f>'2 уровень'!T1322</f>
        <v>0</v>
      </c>
      <c r="T513" s="164">
        <f>'2 уровень'!U1322</f>
        <v>0</v>
      </c>
      <c r="U513" s="164">
        <f>'2 уровень'!V1322</f>
        <v>0</v>
      </c>
      <c r="V513" s="164">
        <f>'2 уровень'!W1322</f>
        <v>0</v>
      </c>
      <c r="W513" s="164">
        <f>'2 уровень'!X1322</f>
        <v>0</v>
      </c>
      <c r="X513" s="2835">
        <f>'2 уровень'!Y1322</f>
        <v>0</v>
      </c>
      <c r="Y513" s="164">
        <f>'2 уровень'!Z1322</f>
        <v>0</v>
      </c>
      <c r="Z513" s="164">
        <f>'2 уровень'!AA1322</f>
        <v>0</v>
      </c>
      <c r="AA513" s="164">
        <f>'2 уровень'!AB1322</f>
        <v>0</v>
      </c>
      <c r="AB513" s="2723">
        <f>'2 уровень'!AC1322</f>
        <v>0</v>
      </c>
      <c r="AC513" s="2723">
        <f>'2 уровень'!AD1322</f>
        <v>0</v>
      </c>
      <c r="AD513" s="164"/>
      <c r="AE513" s="164"/>
    </row>
    <row r="514" spans="1:31" x14ac:dyDescent="0.25">
      <c r="A514" s="162">
        <v>1</v>
      </c>
      <c r="B514" s="58" t="s">
        <v>533</v>
      </c>
      <c r="C514" s="190">
        <f>'2 уровень'!D1323</f>
        <v>18600</v>
      </c>
      <c r="D514" s="190">
        <f>'2 уровень'!E1323</f>
        <v>13950</v>
      </c>
      <c r="E514" s="190">
        <f>'2 уровень'!F1323</f>
        <v>10162.25</v>
      </c>
      <c r="F514" s="862">
        <f>'2 уровень'!G1323</f>
        <v>72.847670250896059</v>
      </c>
      <c r="G514" s="238">
        <f>'2 уровень'!H1323</f>
        <v>0</v>
      </c>
      <c r="H514" s="238">
        <f>'2 уровень'!I1323</f>
        <v>0</v>
      </c>
      <c r="I514" s="243">
        <f>'2 уровень'!J1323</f>
        <v>0</v>
      </c>
      <c r="J514" s="243">
        <f>'2 уровень'!K1323</f>
        <v>0</v>
      </c>
      <c r="K514" s="243">
        <f>'2 уровень'!L1323</f>
        <v>0</v>
      </c>
      <c r="L514" s="243">
        <f>'2 уровень'!M1323</f>
        <v>0</v>
      </c>
      <c r="M514" s="243">
        <f>'2 уровень'!N1323</f>
        <v>0</v>
      </c>
      <c r="N514" s="243">
        <f>'2 уровень'!O1323</f>
        <v>0</v>
      </c>
      <c r="O514" s="164">
        <f>'2 уровень'!P1323</f>
        <v>0</v>
      </c>
      <c r="P514" s="164">
        <f>'2 уровень'!Q1323</f>
        <v>0</v>
      </c>
      <c r="Q514" s="164">
        <f>'2 уровень'!R1323</f>
        <v>0</v>
      </c>
      <c r="R514" s="164">
        <f>'2 уровень'!S1323</f>
        <v>0</v>
      </c>
      <c r="S514" s="164">
        <f>'2 уровень'!T1323</f>
        <v>0</v>
      </c>
      <c r="T514" s="164">
        <f>'2 уровень'!U1323</f>
        <v>0</v>
      </c>
      <c r="U514" s="164">
        <f>'2 уровень'!V1323</f>
        <v>0</v>
      </c>
      <c r="V514" s="164">
        <f>'2 уровень'!W1323</f>
        <v>0</v>
      </c>
      <c r="W514" s="164">
        <f>'2 уровень'!X1323</f>
        <v>0</v>
      </c>
      <c r="X514" s="2835">
        <f>'2 уровень'!Y1323</f>
        <v>0</v>
      </c>
      <c r="Y514" s="164">
        <f>'2 уровень'!Z1323</f>
        <v>0</v>
      </c>
      <c r="Z514" s="164">
        <f>'2 уровень'!AA1323</f>
        <v>0</v>
      </c>
      <c r="AA514" s="164">
        <f>'2 уровень'!AB1323</f>
        <v>0</v>
      </c>
      <c r="AB514" s="2723">
        <f>'2 уровень'!AC1323</f>
        <v>0</v>
      </c>
      <c r="AC514" s="2723">
        <f>'2 уровень'!AD1323</f>
        <v>0</v>
      </c>
      <c r="AD514" s="164"/>
      <c r="AE514" s="164"/>
    </row>
    <row r="515" spans="1:31" ht="30" x14ac:dyDescent="0.25">
      <c r="A515" s="162">
        <v>1</v>
      </c>
      <c r="B515" s="58" t="s">
        <v>172</v>
      </c>
      <c r="C515" s="190">
        <f>'2 уровень'!D1324</f>
        <v>13899</v>
      </c>
      <c r="D515" s="190">
        <f>'2 уровень'!E1324</f>
        <v>10424</v>
      </c>
      <c r="E515" s="190">
        <f>'2 уровень'!F1324</f>
        <v>4597</v>
      </c>
      <c r="F515" s="862">
        <f>'2 уровень'!G1324</f>
        <v>44.100153491941676</v>
      </c>
      <c r="G515" s="238">
        <f>'2 уровень'!H1324</f>
        <v>0</v>
      </c>
      <c r="H515" s="238">
        <f>'2 уровень'!I1324</f>
        <v>0</v>
      </c>
      <c r="I515" s="243">
        <f>'2 уровень'!J1324</f>
        <v>0</v>
      </c>
      <c r="J515" s="243">
        <f>'2 уровень'!K1324</f>
        <v>0</v>
      </c>
      <c r="K515" s="243">
        <f>'2 уровень'!L1324</f>
        <v>0</v>
      </c>
      <c r="L515" s="243">
        <f>'2 уровень'!M1324</f>
        <v>0</v>
      </c>
      <c r="M515" s="243">
        <f>'2 уровень'!N1324</f>
        <v>0</v>
      </c>
      <c r="N515" s="243">
        <f>'2 уровень'!O1324</f>
        <v>0</v>
      </c>
      <c r="O515" s="164">
        <f>'2 уровень'!P1324</f>
        <v>0</v>
      </c>
      <c r="P515" s="164">
        <f>'2 уровень'!Q1324</f>
        <v>0</v>
      </c>
      <c r="Q515" s="164">
        <f>'2 уровень'!R1324</f>
        <v>0</v>
      </c>
      <c r="R515" s="164">
        <f>'2 уровень'!S1324</f>
        <v>0</v>
      </c>
      <c r="S515" s="164">
        <f>'2 уровень'!T1324</f>
        <v>0</v>
      </c>
      <c r="T515" s="164">
        <f>'2 уровень'!U1324</f>
        <v>0</v>
      </c>
      <c r="U515" s="164">
        <f>'2 уровень'!V1324</f>
        <v>0</v>
      </c>
      <c r="V515" s="164">
        <f>'2 уровень'!W1324</f>
        <v>0</v>
      </c>
      <c r="W515" s="164">
        <f>'2 уровень'!X1324</f>
        <v>0</v>
      </c>
      <c r="X515" s="2835">
        <f>'2 уровень'!Y1324</f>
        <v>0</v>
      </c>
      <c r="Y515" s="164">
        <f>'2 уровень'!Z1324</f>
        <v>0</v>
      </c>
      <c r="Z515" s="164">
        <f>'2 уровень'!AA1324</f>
        <v>0</v>
      </c>
      <c r="AA515" s="164">
        <f>'2 уровень'!AB1324</f>
        <v>0</v>
      </c>
      <c r="AB515" s="2723">
        <f>'2 уровень'!AC1324</f>
        <v>0</v>
      </c>
      <c r="AC515" s="2723">
        <f>'2 уровень'!AD1324</f>
        <v>0</v>
      </c>
      <c r="AD515" s="164"/>
      <c r="AE515" s="164"/>
    </row>
    <row r="516" spans="1:31" ht="30" x14ac:dyDescent="0.25">
      <c r="A516" s="162">
        <v>1</v>
      </c>
      <c r="B516" s="58" t="s">
        <v>559</v>
      </c>
      <c r="C516" s="190">
        <f>'2 уровень'!D1325</f>
        <v>0</v>
      </c>
      <c r="D516" s="190">
        <f>'2 уровень'!E1325</f>
        <v>0</v>
      </c>
      <c r="E516" s="190">
        <f>'2 уровень'!F1325</f>
        <v>0</v>
      </c>
      <c r="F516" s="862">
        <f>'2 уровень'!G1325</f>
        <v>0</v>
      </c>
      <c r="G516" s="238"/>
      <c r="H516" s="238">
        <f>'2 уровень'!I1325</f>
        <v>0</v>
      </c>
      <c r="I516" s="243">
        <f>'2 уровень'!J1325</f>
        <v>0</v>
      </c>
      <c r="J516" s="243">
        <f>'2 уровень'!K1325</f>
        <v>0</v>
      </c>
      <c r="K516" s="243">
        <f>'2 уровень'!L1325</f>
        <v>0</v>
      </c>
      <c r="L516" s="243">
        <f>'2 уровень'!M1325</f>
        <v>0</v>
      </c>
      <c r="M516" s="243">
        <f>'2 уровень'!N1325</f>
        <v>0</v>
      </c>
      <c r="N516" s="243">
        <f>'2 уровень'!O1325</f>
        <v>0</v>
      </c>
      <c r="O516" s="164">
        <f>'2 уровень'!P1325</f>
        <v>0</v>
      </c>
      <c r="P516" s="164">
        <f>'2 уровень'!Q1325</f>
        <v>0</v>
      </c>
      <c r="Q516" s="164">
        <f>'2 уровень'!R1325</f>
        <v>0</v>
      </c>
      <c r="R516" s="164">
        <f>'2 уровень'!S1325</f>
        <v>0</v>
      </c>
      <c r="S516" s="164">
        <f>'2 уровень'!T1325</f>
        <v>0</v>
      </c>
      <c r="T516" s="164">
        <f>'2 уровень'!U1325</f>
        <v>0</v>
      </c>
      <c r="U516" s="164">
        <f>'2 уровень'!V1325</f>
        <v>0</v>
      </c>
      <c r="V516" s="164">
        <f>'2 уровень'!W1325</f>
        <v>0</v>
      </c>
      <c r="W516" s="164">
        <f>'2 уровень'!X1325</f>
        <v>0</v>
      </c>
      <c r="X516" s="2835">
        <f>'2 уровень'!Y1325</f>
        <v>0</v>
      </c>
      <c r="Y516" s="164">
        <f>'2 уровень'!Z1325</f>
        <v>0</v>
      </c>
      <c r="Z516" s="164">
        <f>'2 уровень'!AA1325</f>
        <v>0</v>
      </c>
      <c r="AA516" s="164">
        <f>'2 уровень'!AB1325</f>
        <v>0</v>
      </c>
      <c r="AB516" s="2723">
        <f>'2 уровень'!AC1325</f>
        <v>0</v>
      </c>
      <c r="AC516" s="2723">
        <f>'2 уровень'!AD1325</f>
        <v>0</v>
      </c>
      <c r="AD516" s="164"/>
      <c r="AE516" s="164"/>
    </row>
    <row r="517" spans="1:31" x14ac:dyDescent="0.25">
      <c r="A517" s="162">
        <v>1</v>
      </c>
      <c r="B517" s="54" t="s">
        <v>92</v>
      </c>
      <c r="C517" s="190">
        <f>'2 уровень'!D1326</f>
        <v>209883</v>
      </c>
      <c r="D517" s="190">
        <f>'2 уровень'!E1326</f>
        <v>157414</v>
      </c>
      <c r="E517" s="190">
        <f>'2 уровень'!F1326</f>
        <v>128454.16250000001</v>
      </c>
      <c r="F517" s="862">
        <f>'2 уровень'!G1326</f>
        <v>81.602756108097125</v>
      </c>
      <c r="G517" s="238">
        <f>'2 уровень'!H1326</f>
        <v>0</v>
      </c>
      <c r="H517" s="238">
        <f>'2 уровень'!I1326</f>
        <v>0</v>
      </c>
      <c r="I517" s="243">
        <f>'2 уровень'!J1326</f>
        <v>0</v>
      </c>
      <c r="J517" s="243">
        <f>'2 уровень'!K1326</f>
        <v>0</v>
      </c>
      <c r="K517" s="243">
        <f>'2 уровень'!L1326</f>
        <v>0</v>
      </c>
      <c r="L517" s="243">
        <f>'2 уровень'!M1326</f>
        <v>0</v>
      </c>
      <c r="M517" s="243">
        <f>'2 уровень'!N1326</f>
        <v>0</v>
      </c>
      <c r="N517" s="243">
        <f>'2 уровень'!O1326</f>
        <v>0</v>
      </c>
      <c r="O517" s="164">
        <f>'2 уровень'!P1326</f>
        <v>128316.47230866669</v>
      </c>
      <c r="P517" s="164">
        <f>'2 уровень'!Q1326</f>
        <v>135005.93088106666</v>
      </c>
      <c r="Q517" s="164">
        <f>'2 уровень'!R1326</f>
        <v>141596.62816106665</v>
      </c>
      <c r="R517" s="164">
        <f>'2 уровень'!S1326</f>
        <v>148187.32543679923</v>
      </c>
      <c r="S517" s="164">
        <f>'2 уровень'!T1326</f>
        <v>148187.32543679923</v>
      </c>
      <c r="T517" s="164">
        <f>'2 уровень'!U1326</f>
        <v>151297.02063108879</v>
      </c>
      <c r="U517" s="164">
        <f>'2 уровень'!V1326</f>
        <v>151297.02063108879</v>
      </c>
      <c r="V517" s="164">
        <f>'2 уровень'!W1326</f>
        <v>151297.02063108879</v>
      </c>
      <c r="W517" s="164">
        <f>'2 уровень'!X1326</f>
        <v>151290.07634</v>
      </c>
      <c r="X517" s="2835">
        <f>'2 уровень'!Y1326</f>
        <v>116059.04217683882</v>
      </c>
      <c r="Y517" s="164">
        <f>'2 уровень'!Z1326</f>
        <v>99139.275439999983</v>
      </c>
      <c r="Z517" s="164">
        <f>'2 уровень'!AA1326</f>
        <v>-16919.766736838836</v>
      </c>
      <c r="AA517" s="164">
        <f>'2 уровень'!AB1326</f>
        <v>-454.71654000000001</v>
      </c>
      <c r="AB517" s="2723">
        <f>'2 уровень'!AC1326</f>
        <v>98684.558899999989</v>
      </c>
      <c r="AC517" s="2723">
        <f>'2 уровень'!AD1326</f>
        <v>0</v>
      </c>
      <c r="AD517" s="164"/>
      <c r="AE517" s="164"/>
    </row>
    <row r="518" spans="1:31" x14ac:dyDescent="0.25">
      <c r="A518" s="162">
        <v>1</v>
      </c>
      <c r="B518" s="2765" t="s">
        <v>83</v>
      </c>
      <c r="C518" s="190">
        <f>'2 уровень'!D1327</f>
        <v>195</v>
      </c>
      <c r="D518" s="190">
        <f>'2 уровень'!E1327</f>
        <v>146</v>
      </c>
      <c r="E518" s="190">
        <f>'2 уровень'!F1327</f>
        <v>166</v>
      </c>
      <c r="F518" s="862">
        <f>'2 уровень'!G1327</f>
        <v>113.69863013698631</v>
      </c>
      <c r="G518" s="238">
        <f>'2 уровень'!H1327</f>
        <v>10.384615384615385</v>
      </c>
      <c r="H518" s="238">
        <f>'2 уровень'!I1327</f>
        <v>10.162650602409638</v>
      </c>
      <c r="I518" s="243">
        <f>'2 уровень'!J1327</f>
        <v>2025</v>
      </c>
      <c r="J518" s="243">
        <f>'2 уровень'!K1327</f>
        <v>1516</v>
      </c>
      <c r="K518" s="243">
        <f>'2 уровень'!L1327</f>
        <v>1687</v>
      </c>
      <c r="L518" s="243">
        <f>'2 уровень'!M1327</f>
        <v>111.27968337730871</v>
      </c>
      <c r="M518" s="243">
        <f>'2 уровень'!N1327</f>
        <v>7</v>
      </c>
      <c r="N518" s="243">
        <f>'2 уровень'!O1327</f>
        <v>321.33333333333337</v>
      </c>
      <c r="O518" s="164">
        <f>'2 уровень'!P1327</f>
        <v>0</v>
      </c>
      <c r="P518" s="164">
        <f>'2 уровень'!Q1327</f>
        <v>0</v>
      </c>
      <c r="Q518" s="164">
        <f>'2 уровень'!R1327</f>
        <v>0</v>
      </c>
      <c r="R518" s="164">
        <f>'2 уровень'!S1327</f>
        <v>0</v>
      </c>
      <c r="S518" s="164">
        <f>'2 уровень'!T1327</f>
        <v>0</v>
      </c>
      <c r="T518" s="164">
        <f>'2 уровень'!U1327</f>
        <v>0</v>
      </c>
      <c r="U518" s="164">
        <f>'2 уровень'!V1327</f>
        <v>0</v>
      </c>
      <c r="V518" s="164">
        <f>'2 уровень'!W1327</f>
        <v>0</v>
      </c>
      <c r="W518" s="164">
        <f>'2 уровень'!X1327</f>
        <v>0</v>
      </c>
      <c r="X518" s="2835">
        <f>'2 уровень'!Y1327</f>
        <v>0</v>
      </c>
      <c r="Y518" s="164">
        <f>'2 уровень'!Z1327</f>
        <v>0</v>
      </c>
      <c r="Z518" s="164">
        <f>'2 уровень'!AA1327</f>
        <v>0</v>
      </c>
      <c r="AA518" s="164">
        <f>'2 уровень'!AB1327</f>
        <v>0</v>
      </c>
      <c r="AB518" s="2723">
        <f>'2 уровень'!AC1327</f>
        <v>0</v>
      </c>
      <c r="AC518" s="2723">
        <f>'2 уровень'!AD1327</f>
        <v>0</v>
      </c>
      <c r="AD518" s="164"/>
      <c r="AE518" s="164"/>
    </row>
    <row r="519" spans="1:31" x14ac:dyDescent="0.25">
      <c r="A519" s="162">
        <v>1</v>
      </c>
      <c r="B519" s="47" t="s">
        <v>16</v>
      </c>
      <c r="C519" s="190">
        <f>'2 уровень'!D1328</f>
        <v>800</v>
      </c>
      <c r="D519" s="190">
        <f>'2 уровень'!E1328</f>
        <v>600</v>
      </c>
      <c r="E519" s="190">
        <f>'2 уровень'!F1328</f>
        <v>510</v>
      </c>
      <c r="F519" s="862">
        <f>'2 уровень'!G1328</f>
        <v>85</v>
      </c>
      <c r="G519" s="238">
        <f>'2 уровень'!H1328</f>
        <v>8</v>
      </c>
      <c r="H519" s="238">
        <f>'2 уровень'!I1328</f>
        <v>8.6490196078431367</v>
      </c>
      <c r="I519" s="243">
        <f>'2 уровень'!J1328</f>
        <v>6400</v>
      </c>
      <c r="J519" s="243">
        <f>'2 уровень'!K1328</f>
        <v>4800</v>
      </c>
      <c r="K519" s="243">
        <f>'2 уровень'!L1328</f>
        <v>4411</v>
      </c>
      <c r="L519" s="243">
        <f>'2 уровень'!M1328</f>
        <v>91.895833333333329</v>
      </c>
      <c r="M519" s="243">
        <f>'2 уровень'!N1328</f>
        <v>27</v>
      </c>
      <c r="N519" s="243">
        <f>'2 уровень'!O1328</f>
        <v>217.82716049382714</v>
      </c>
      <c r="O519" s="164">
        <f>'2 уровень'!P1328</f>
        <v>0</v>
      </c>
      <c r="P519" s="164">
        <f>'2 уровень'!Q1328</f>
        <v>0</v>
      </c>
      <c r="Q519" s="164">
        <f>'2 уровень'!R1328</f>
        <v>0</v>
      </c>
      <c r="R519" s="164">
        <f>'2 уровень'!S1328</f>
        <v>0</v>
      </c>
      <c r="S519" s="164">
        <f>'2 уровень'!T1328</f>
        <v>0</v>
      </c>
      <c r="T519" s="164">
        <f>'2 уровень'!U1328</f>
        <v>0</v>
      </c>
      <c r="U519" s="164">
        <f>'2 уровень'!V1328</f>
        <v>0</v>
      </c>
      <c r="V519" s="164">
        <f>'2 уровень'!W1328</f>
        <v>0</v>
      </c>
      <c r="W519" s="164">
        <f>'2 уровень'!X1328</f>
        <v>0</v>
      </c>
      <c r="X519" s="2835">
        <f>'2 уровень'!Y1328</f>
        <v>0</v>
      </c>
      <c r="Y519" s="164">
        <f>'2 уровень'!Z1328</f>
        <v>0</v>
      </c>
      <c r="Z519" s="164">
        <f>'2 уровень'!AA1328</f>
        <v>0</v>
      </c>
      <c r="AA519" s="164">
        <f>'2 уровень'!AB1328</f>
        <v>0</v>
      </c>
      <c r="AB519" s="2723">
        <f>'2 уровень'!AC1328</f>
        <v>0</v>
      </c>
      <c r="AC519" s="2723">
        <f>'2 уровень'!AD1328</f>
        <v>0</v>
      </c>
      <c r="AD519" s="164"/>
      <c r="AE519" s="164"/>
    </row>
    <row r="520" spans="1:31" ht="29.25" x14ac:dyDescent="0.25">
      <c r="A520" s="162">
        <v>1</v>
      </c>
      <c r="B520" s="201" t="s">
        <v>190</v>
      </c>
      <c r="C520" s="190">
        <f>'2 уровень'!D1329</f>
        <v>995</v>
      </c>
      <c r="D520" s="190">
        <f>'2 уровень'!E1329</f>
        <v>746</v>
      </c>
      <c r="E520" s="190">
        <f>'2 уровень'!F1329</f>
        <v>676</v>
      </c>
      <c r="F520" s="862">
        <f>'2 уровень'!G1329</f>
        <v>90.616621983914214</v>
      </c>
      <c r="G520" s="238">
        <f>'2 уровень'!H1329</f>
        <v>8.467336683417086</v>
      </c>
      <c r="H520" s="238">
        <f>'2 уровень'!I1329</f>
        <v>9.0207100591715985</v>
      </c>
      <c r="I520" s="243">
        <f>'2 уровень'!J1329</f>
        <v>8425</v>
      </c>
      <c r="J520" s="243">
        <f>'2 уровень'!K1329</f>
        <v>6316</v>
      </c>
      <c r="K520" s="243">
        <f>'2 уровень'!L1329</f>
        <v>6098</v>
      </c>
      <c r="L520" s="243">
        <f>'2 уровень'!M1329</f>
        <v>96.548448385053831</v>
      </c>
      <c r="M520" s="243">
        <f>'2 уровень'!N1329</f>
        <v>34</v>
      </c>
      <c r="N520" s="243">
        <f>'2 уровень'!O1329</f>
        <v>239.13725490196077</v>
      </c>
      <c r="O520" s="164">
        <f>'2 уровень'!P1329</f>
        <v>16966.1057328672</v>
      </c>
      <c r="P520" s="164">
        <f>'2 уровень'!Q1329</f>
        <v>16708.483991472003</v>
      </c>
      <c r="Q520" s="164">
        <f>'2 уровень'!R1329</f>
        <v>16708.483991472003</v>
      </c>
      <c r="R520" s="164">
        <f>'2 уровень'!S1329</f>
        <v>16708.483991472003</v>
      </c>
      <c r="S520" s="164">
        <f>'2 уровень'!T1329</f>
        <v>16708.483991472003</v>
      </c>
      <c r="T520" s="164">
        <f>'2 уровень'!U1329</f>
        <v>16708.483991472003</v>
      </c>
      <c r="U520" s="164">
        <f>'2 уровень'!V1329</f>
        <v>16288.197925272001</v>
      </c>
      <c r="V520" s="164">
        <f>'2 уровень'!W1329</f>
        <v>16288.197925272001</v>
      </c>
      <c r="W520" s="164">
        <f>'2 уровень'!X1329</f>
        <v>16288.197925272001</v>
      </c>
      <c r="X520" s="2835">
        <f>'2 уровень'!Y1329</f>
        <v>12327.075000081166</v>
      </c>
      <c r="Y520" s="164">
        <f>'2 уровень'!Z1329</f>
        <v>11319.943289999997</v>
      </c>
      <c r="Z520" s="164">
        <f>'2 уровень'!AA1329</f>
        <v>-1007.1317100811684</v>
      </c>
      <c r="AA520" s="164">
        <f>'2 уровень'!AB1329</f>
        <v>-137.20253999999997</v>
      </c>
      <c r="AB520" s="2723">
        <f>'2 уровень'!AC1329</f>
        <v>11182.740749999997</v>
      </c>
      <c r="AC520" s="2723">
        <f>'2 уровень'!AD1329</f>
        <v>0</v>
      </c>
      <c r="AD520" s="164"/>
      <c r="AE520" s="164"/>
    </row>
    <row r="521" spans="1:31" x14ac:dyDescent="0.25">
      <c r="A521" s="162">
        <v>1</v>
      </c>
      <c r="B521" s="201" t="s">
        <v>594</v>
      </c>
      <c r="C521" s="190">
        <f>'2 уровень'!D1330</f>
        <v>10000</v>
      </c>
      <c r="D521" s="190">
        <f>'2 уровень'!E1330</f>
        <v>7501</v>
      </c>
      <c r="E521" s="190">
        <f>'2 уровень'!F1330</f>
        <v>8375</v>
      </c>
      <c r="F521" s="862">
        <f>'2 уровень'!G1330</f>
        <v>111.65177976269831</v>
      </c>
      <c r="G521" s="238">
        <f>'2 уровень'!H1330</f>
        <v>0</v>
      </c>
      <c r="H521" s="238">
        <f>'2 уровень'!I1330</f>
        <v>0</v>
      </c>
      <c r="I521" s="243">
        <f>'2 уровень'!J1330</f>
        <v>0</v>
      </c>
      <c r="J521" s="243">
        <f>'2 уровень'!K1330</f>
        <v>0</v>
      </c>
      <c r="K521" s="243">
        <f>'2 уровень'!L1330</f>
        <v>0</v>
      </c>
      <c r="L521" s="243">
        <f>'2 уровень'!M1330</f>
        <v>0</v>
      </c>
      <c r="M521" s="243">
        <f>'2 уровень'!N1330</f>
        <v>0</v>
      </c>
      <c r="N521" s="243">
        <f>'2 уровень'!O1330</f>
        <v>0</v>
      </c>
      <c r="O521" s="164">
        <f>'2 уровень'!P1330</f>
        <v>17015.8386508</v>
      </c>
      <c r="P521" s="164">
        <f>'2 уровень'!Q1330</f>
        <v>17015.8386508</v>
      </c>
      <c r="Q521" s="164">
        <f>'2 уровень'!R1330</f>
        <v>17015.8386508</v>
      </c>
      <c r="R521" s="164">
        <f>'2 уровень'!S1330</f>
        <v>17015.8386508</v>
      </c>
      <c r="S521" s="164">
        <f>'2 уровень'!T1330</f>
        <v>17015.8386508</v>
      </c>
      <c r="T521" s="164">
        <f>'2 уровень'!U1330</f>
        <v>21569.06556283333</v>
      </c>
      <c r="U521" s="164">
        <f>'2 уровень'!V1330</f>
        <v>21569.06556283333</v>
      </c>
      <c r="V521" s="164">
        <f>'2 уровень'!W1330</f>
        <v>21569.06556283333</v>
      </c>
      <c r="W521" s="164">
        <f>'2 уровень'!X1330</f>
        <v>21569.06556283333</v>
      </c>
      <c r="X521" s="2835">
        <f>'2 уровень'!Y1330</f>
        <v>15363.722937833332</v>
      </c>
      <c r="Y521" s="164">
        <f>'2 уровень'!Z1330</f>
        <v>14996.280310000002</v>
      </c>
      <c r="Z521" s="164">
        <f>'2 уровень'!AA1330</f>
        <v>-367.44262783333033</v>
      </c>
      <c r="AA521" s="164">
        <f>'2 уровень'!AB1330</f>
        <v>-133.82530000000003</v>
      </c>
      <c r="AB521" s="2723">
        <f>'2 уровень'!AC1330</f>
        <v>14862.455010000001</v>
      </c>
      <c r="AC521" s="2723">
        <f>'2 уровень'!AD1330</f>
        <v>0</v>
      </c>
      <c r="AD521" s="164"/>
      <c r="AE521" s="164"/>
    </row>
    <row r="522" spans="1:31" x14ac:dyDescent="0.25">
      <c r="A522" s="162">
        <v>1</v>
      </c>
      <c r="B522" s="201" t="s">
        <v>565</v>
      </c>
      <c r="C522" s="190">
        <f>'2 уровень'!D1331</f>
        <v>9990</v>
      </c>
      <c r="D522" s="190">
        <f>'2 уровень'!E1331</f>
        <v>7493</v>
      </c>
      <c r="E522" s="190">
        <f>'2 уровень'!F1331</f>
        <v>8363</v>
      </c>
      <c r="F522" s="862">
        <f>'2 уровень'!G1331</f>
        <v>111.6108367809956</v>
      </c>
      <c r="G522" s="238">
        <f>'2 уровень'!H1331</f>
        <v>0</v>
      </c>
      <c r="H522" s="238">
        <f>'2 уровень'!I1331</f>
        <v>0</v>
      </c>
      <c r="I522" s="243">
        <f>'2 уровень'!J1331</f>
        <v>0</v>
      </c>
      <c r="J522" s="243">
        <f>'2 уровень'!K1331</f>
        <v>0</v>
      </c>
      <c r="K522" s="243">
        <f>'2 уровень'!L1331</f>
        <v>0</v>
      </c>
      <c r="L522" s="243">
        <f>'2 уровень'!M1331</f>
        <v>0</v>
      </c>
      <c r="M522" s="243">
        <f>'2 уровень'!N1331</f>
        <v>0</v>
      </c>
      <c r="N522" s="243">
        <f>'2 уровень'!O1331</f>
        <v>0</v>
      </c>
      <c r="O522" s="164">
        <f>'2 уровень'!P1331</f>
        <v>0</v>
      </c>
      <c r="P522" s="164">
        <f>'2 уровень'!Q1331</f>
        <v>0</v>
      </c>
      <c r="Q522" s="164">
        <f>'2 уровень'!R1331</f>
        <v>0</v>
      </c>
      <c r="R522" s="164">
        <f>'2 уровень'!S1331</f>
        <v>0</v>
      </c>
      <c r="S522" s="164">
        <f>'2 уровень'!T1331</f>
        <v>0</v>
      </c>
      <c r="T522" s="164">
        <f>'2 уровень'!U1331</f>
        <v>0</v>
      </c>
      <c r="U522" s="164">
        <f>'2 уровень'!V1331</f>
        <v>0</v>
      </c>
      <c r="V522" s="164">
        <f>'2 уровень'!W1331</f>
        <v>0</v>
      </c>
      <c r="W522" s="164">
        <f>'2 уровень'!X1331</f>
        <v>0</v>
      </c>
      <c r="X522" s="2835">
        <f>'2 уровень'!Y1331</f>
        <v>0</v>
      </c>
      <c r="Y522" s="164">
        <f>'2 уровень'!Z1331</f>
        <v>0</v>
      </c>
      <c r="Z522" s="164">
        <f>'2 уровень'!AA1331</f>
        <v>0</v>
      </c>
      <c r="AA522" s="164">
        <f>'2 уровень'!AB1331</f>
        <v>0</v>
      </c>
      <c r="AB522" s="2723">
        <f>'2 уровень'!AC1331</f>
        <v>0</v>
      </c>
      <c r="AC522" s="2723">
        <f>'2 уровень'!AD1331</f>
        <v>0</v>
      </c>
      <c r="AD522" s="164"/>
      <c r="AE522" s="164"/>
    </row>
    <row r="523" spans="1:31" x14ac:dyDescent="0.25">
      <c r="A523" s="162">
        <v>1</v>
      </c>
      <c r="B523" s="1165" t="s">
        <v>566</v>
      </c>
      <c r="C523" s="190">
        <f>'2 уровень'!D1332</f>
        <v>9990</v>
      </c>
      <c r="D523" s="190">
        <f>'2 уровень'!E1332</f>
        <v>7493</v>
      </c>
      <c r="E523" s="190">
        <f>'2 уровень'!F1332</f>
        <v>8363</v>
      </c>
      <c r="F523" s="862">
        <f>'2 уровень'!G1332</f>
        <v>111.6108367809956</v>
      </c>
      <c r="G523" s="238">
        <f>'2 уровень'!H1332</f>
        <v>0</v>
      </c>
      <c r="H523" s="238">
        <f>'2 уровень'!I1332</f>
        <v>0</v>
      </c>
      <c r="I523" s="243">
        <f>'2 уровень'!J1332</f>
        <v>0</v>
      </c>
      <c r="J523" s="243">
        <f>'2 уровень'!K1332</f>
        <v>0</v>
      </c>
      <c r="K523" s="243">
        <f>'2 уровень'!L1332</f>
        <v>0</v>
      </c>
      <c r="L523" s="243">
        <f>'2 уровень'!M1332</f>
        <v>0</v>
      </c>
      <c r="M523" s="243">
        <f>'2 уровень'!N1332</f>
        <v>0</v>
      </c>
      <c r="N523" s="243">
        <f>'2 уровень'!O1332</f>
        <v>0</v>
      </c>
      <c r="O523" s="164">
        <f>'2 уровень'!P1332</f>
        <v>0</v>
      </c>
      <c r="P523" s="164">
        <f>'2 уровень'!Q1332</f>
        <v>0</v>
      </c>
      <c r="Q523" s="164">
        <f>'2 уровень'!R1332</f>
        <v>0</v>
      </c>
      <c r="R523" s="164">
        <f>'2 уровень'!S1332</f>
        <v>0</v>
      </c>
      <c r="S523" s="164">
        <f>'2 уровень'!T1332</f>
        <v>0</v>
      </c>
      <c r="T523" s="164">
        <f>'2 уровень'!U1332</f>
        <v>0</v>
      </c>
      <c r="U523" s="164">
        <f>'2 уровень'!V1332</f>
        <v>0</v>
      </c>
      <c r="V523" s="164">
        <f>'2 уровень'!W1332</f>
        <v>0</v>
      </c>
      <c r="W523" s="164">
        <f>'2 уровень'!X1332</f>
        <v>0</v>
      </c>
      <c r="X523" s="2835">
        <f>'2 уровень'!Y1332</f>
        <v>0</v>
      </c>
      <c r="Y523" s="164">
        <f>'2 уровень'!Z1332</f>
        <v>0</v>
      </c>
      <c r="Z523" s="164">
        <f>'2 уровень'!AA1332</f>
        <v>0</v>
      </c>
      <c r="AA523" s="164">
        <f>'2 уровень'!AB1332</f>
        <v>0</v>
      </c>
      <c r="AB523" s="2723">
        <f>'2 уровень'!AC1332</f>
        <v>0</v>
      </c>
      <c r="AC523" s="2723">
        <f>'2 уровень'!AD1332</f>
        <v>0</v>
      </c>
      <c r="AD523" s="164"/>
      <c r="AE523" s="164"/>
    </row>
    <row r="524" spans="1:31" x14ac:dyDescent="0.25">
      <c r="A524" s="162">
        <v>1</v>
      </c>
      <c r="B524" s="201" t="s">
        <v>567</v>
      </c>
      <c r="C524" s="190">
        <f>'2 уровень'!D1333</f>
        <v>10</v>
      </c>
      <c r="D524" s="190">
        <f>'2 уровень'!E1333</f>
        <v>8</v>
      </c>
      <c r="E524" s="190">
        <f>'2 уровень'!F1333</f>
        <v>12</v>
      </c>
      <c r="F524" s="862">
        <f>'2 уровень'!G1333</f>
        <v>150</v>
      </c>
      <c r="G524" s="238">
        <f>'2 уровень'!H1333</f>
        <v>0</v>
      </c>
      <c r="H524" s="238">
        <f>'2 уровень'!I1333</f>
        <v>0</v>
      </c>
      <c r="I524" s="243">
        <f>'2 уровень'!J1333</f>
        <v>0</v>
      </c>
      <c r="J524" s="243">
        <f>'2 уровень'!K1333</f>
        <v>0</v>
      </c>
      <c r="K524" s="243">
        <f>'2 уровень'!L1333</f>
        <v>0</v>
      </c>
      <c r="L524" s="243">
        <f>'2 уровень'!M1333</f>
        <v>0</v>
      </c>
      <c r="M524" s="243">
        <f>'2 уровень'!N1333</f>
        <v>0</v>
      </c>
      <c r="N524" s="243">
        <f>'2 уровень'!O1333</f>
        <v>0</v>
      </c>
      <c r="O524" s="164">
        <f>'2 уровень'!P1333</f>
        <v>0</v>
      </c>
      <c r="P524" s="164">
        <f>'2 уровень'!Q1333</f>
        <v>0</v>
      </c>
      <c r="Q524" s="164">
        <f>'2 уровень'!R1333</f>
        <v>0</v>
      </c>
      <c r="R524" s="164">
        <f>'2 уровень'!S1333</f>
        <v>0</v>
      </c>
      <c r="S524" s="164">
        <f>'2 уровень'!T1333</f>
        <v>0</v>
      </c>
      <c r="T524" s="164">
        <f>'2 уровень'!U1333</f>
        <v>0</v>
      </c>
      <c r="U524" s="164">
        <f>'2 уровень'!V1333</f>
        <v>0</v>
      </c>
      <c r="V524" s="164">
        <f>'2 уровень'!W1333</f>
        <v>0</v>
      </c>
      <c r="W524" s="164">
        <f>'2 уровень'!X1333</f>
        <v>0</v>
      </c>
      <c r="X524" s="2835">
        <f>'2 уровень'!Y1333</f>
        <v>0</v>
      </c>
      <c r="Y524" s="164">
        <f>'2 уровень'!Z1333</f>
        <v>0</v>
      </c>
      <c r="Z524" s="164">
        <f>'2 уровень'!AA1333</f>
        <v>0</v>
      </c>
      <c r="AA524" s="164">
        <f>'2 уровень'!AB1333</f>
        <v>0</v>
      </c>
      <c r="AB524" s="2723">
        <f>'2 уровень'!AC1333</f>
        <v>0</v>
      </c>
      <c r="AC524" s="2723">
        <f>'2 уровень'!AD1333</f>
        <v>0</v>
      </c>
      <c r="AD524" s="164"/>
      <c r="AE524" s="164"/>
    </row>
    <row r="525" spans="1:31" ht="30" x14ac:dyDescent="0.25">
      <c r="A525" s="162">
        <v>1</v>
      </c>
      <c r="B525" s="1165" t="s">
        <v>568</v>
      </c>
      <c r="C525" s="190">
        <f>'2 уровень'!D1334</f>
        <v>10</v>
      </c>
      <c r="D525" s="190">
        <f>'2 уровень'!E1334</f>
        <v>8</v>
      </c>
      <c r="E525" s="190">
        <f>'2 уровень'!F1334</f>
        <v>0</v>
      </c>
      <c r="F525" s="862">
        <f>'2 уровень'!G1334</f>
        <v>0</v>
      </c>
      <c r="G525" s="238">
        <f>'2 уровень'!H1334</f>
        <v>0</v>
      </c>
      <c r="H525" s="238">
        <f>'2 уровень'!I1334</f>
        <v>0</v>
      </c>
      <c r="I525" s="243">
        <f>'2 уровень'!J1334</f>
        <v>0</v>
      </c>
      <c r="J525" s="243">
        <f>'2 уровень'!K1334</f>
        <v>0</v>
      </c>
      <c r="K525" s="243">
        <f>'2 уровень'!L1334</f>
        <v>0</v>
      </c>
      <c r="L525" s="243">
        <f>'2 уровень'!M1334</f>
        <v>0</v>
      </c>
      <c r="M525" s="243">
        <f>'2 уровень'!N1334</f>
        <v>0</v>
      </c>
      <c r="N525" s="243">
        <f>'2 уровень'!O1334</f>
        <v>0</v>
      </c>
      <c r="O525" s="164">
        <f>'2 уровень'!P1334</f>
        <v>0</v>
      </c>
      <c r="P525" s="164">
        <f>'2 уровень'!Q1334</f>
        <v>0</v>
      </c>
      <c r="Q525" s="164">
        <f>'2 уровень'!R1334</f>
        <v>0</v>
      </c>
      <c r="R525" s="164">
        <f>'2 уровень'!S1334</f>
        <v>0</v>
      </c>
      <c r="S525" s="164">
        <f>'2 уровень'!T1334</f>
        <v>0</v>
      </c>
      <c r="T525" s="164">
        <f>'2 уровень'!U1334</f>
        <v>0</v>
      </c>
      <c r="U525" s="164">
        <f>'2 уровень'!V1334</f>
        <v>0</v>
      </c>
      <c r="V525" s="164">
        <f>'2 уровень'!W1334</f>
        <v>0</v>
      </c>
      <c r="W525" s="164">
        <f>'2 уровень'!X1334</f>
        <v>0</v>
      </c>
      <c r="X525" s="2835">
        <f>'2 уровень'!Y1334</f>
        <v>0</v>
      </c>
      <c r="Y525" s="164">
        <f>'2 уровень'!Z1334</f>
        <v>0</v>
      </c>
      <c r="Z525" s="164">
        <f>'2 уровень'!AA1334</f>
        <v>0</v>
      </c>
      <c r="AA525" s="164">
        <f>'2 уровень'!AB1334</f>
        <v>0</v>
      </c>
      <c r="AB525" s="2723">
        <f>'2 уровень'!AC1334</f>
        <v>0</v>
      </c>
      <c r="AC525" s="2723">
        <f>'2 уровень'!AD1334</f>
        <v>0</v>
      </c>
      <c r="AD525" s="164"/>
      <c r="AE525" s="164"/>
    </row>
    <row r="526" spans="1:31" ht="15.75" thickBot="1" x14ac:dyDescent="0.3">
      <c r="A526" s="162">
        <v>1</v>
      </c>
      <c r="B526" s="2752" t="s">
        <v>569</v>
      </c>
      <c r="C526" s="190">
        <f>'2 уровень'!D1335</f>
        <v>0</v>
      </c>
      <c r="D526" s="190">
        <f>'2 уровень'!E1335</f>
        <v>0</v>
      </c>
      <c r="E526" s="190">
        <f>'2 уровень'!F1335</f>
        <v>12</v>
      </c>
      <c r="F526" s="862">
        <f>'2 уровень'!G1335</f>
        <v>0</v>
      </c>
      <c r="G526" s="238">
        <f>'2 уровень'!H1335</f>
        <v>0</v>
      </c>
      <c r="H526" s="238">
        <f>'2 уровень'!I1335</f>
        <v>0</v>
      </c>
      <c r="I526" s="243">
        <f>'2 уровень'!J1335</f>
        <v>0</v>
      </c>
      <c r="J526" s="243">
        <f>'2 уровень'!K1335</f>
        <v>0</v>
      </c>
      <c r="K526" s="243">
        <f>'2 уровень'!L1335</f>
        <v>0</v>
      </c>
      <c r="L526" s="243">
        <f>'2 уровень'!M1335</f>
        <v>0</v>
      </c>
      <c r="M526" s="243">
        <f>'2 уровень'!N1335</f>
        <v>0</v>
      </c>
      <c r="N526" s="243">
        <f>'2 уровень'!O1335</f>
        <v>0</v>
      </c>
      <c r="O526" s="164">
        <f>'2 уровень'!P1335</f>
        <v>0</v>
      </c>
      <c r="P526" s="164">
        <f>'2 уровень'!Q1335</f>
        <v>0</v>
      </c>
      <c r="Q526" s="164">
        <f>'2 уровень'!R1335</f>
        <v>0</v>
      </c>
      <c r="R526" s="164">
        <f>'2 уровень'!S1335</f>
        <v>0</v>
      </c>
      <c r="S526" s="164">
        <f>'2 уровень'!T1335</f>
        <v>0</v>
      </c>
      <c r="T526" s="164">
        <f>'2 уровень'!U1335</f>
        <v>0</v>
      </c>
      <c r="U526" s="164">
        <f>'2 уровень'!V1335</f>
        <v>0</v>
      </c>
      <c r="V526" s="164">
        <f>'2 уровень'!W1335</f>
        <v>0</v>
      </c>
      <c r="W526" s="164">
        <f>'2 уровень'!X1335</f>
        <v>0</v>
      </c>
      <c r="X526" s="2835">
        <f>'2 уровень'!Y1335</f>
        <v>0</v>
      </c>
      <c r="Y526" s="164">
        <f>'2 уровень'!Z1335</f>
        <v>0</v>
      </c>
      <c r="Z526" s="164">
        <f>'2 уровень'!AA1335</f>
        <v>0</v>
      </c>
      <c r="AA526" s="164">
        <f>'2 уровень'!AB1335</f>
        <v>0</v>
      </c>
      <c r="AB526" s="2723">
        <f>'2 уровень'!AC1335</f>
        <v>0</v>
      </c>
      <c r="AC526" s="2723">
        <f>'2 уровень'!AD1335</f>
        <v>0</v>
      </c>
      <c r="AD526" s="164"/>
      <c r="AE526" s="164"/>
    </row>
    <row r="527" spans="1:31" ht="15" customHeight="1" x14ac:dyDescent="0.25">
      <c r="A527" s="162">
        <v>1</v>
      </c>
      <c r="B527" s="379" t="s">
        <v>129</v>
      </c>
      <c r="C527" s="380"/>
      <c r="D527" s="380"/>
      <c r="E527" s="380"/>
      <c r="F527" s="868"/>
      <c r="G527" s="381"/>
      <c r="H527" s="381"/>
      <c r="I527" s="382"/>
      <c r="J527" s="382"/>
      <c r="K527" s="382"/>
      <c r="L527" s="382"/>
      <c r="M527" s="382"/>
      <c r="N527" s="382"/>
      <c r="O527" s="388">
        <f t="shared" ref="O527:T527" si="69">O528-O529-O551-O554-O555</f>
        <v>0</v>
      </c>
      <c r="P527" s="388">
        <f t="shared" si="69"/>
        <v>0</v>
      </c>
      <c r="Q527" s="388">
        <f t="shared" si="69"/>
        <v>0</v>
      </c>
      <c r="R527" s="388">
        <f t="shared" si="69"/>
        <v>0</v>
      </c>
      <c r="S527" s="388">
        <f t="shared" si="69"/>
        <v>0</v>
      </c>
      <c r="T527" s="388">
        <f t="shared" si="69"/>
        <v>-1.1823431123048067E-11</v>
      </c>
      <c r="U527" s="388">
        <f t="shared" ref="U527" si="70">U528-U529-U551-U554-U555</f>
        <v>0</v>
      </c>
      <c r="V527" s="388">
        <f t="shared" ref="V527:W527" si="71">V528-V529-V551-V554-V555</f>
        <v>0</v>
      </c>
      <c r="W527" s="388">
        <f t="shared" si="71"/>
        <v>0</v>
      </c>
      <c r="X527" s="2844">
        <f t="shared" ref="X527:AB527" si="72">X528-X529-X551-X554-X555</f>
        <v>0</v>
      </c>
      <c r="Y527" s="388">
        <f t="shared" si="72"/>
        <v>2.1827872842550278E-11</v>
      </c>
      <c r="Z527" s="388">
        <f t="shared" si="72"/>
        <v>0</v>
      </c>
      <c r="AA527" s="388">
        <f t="shared" si="72"/>
        <v>-2.1316282072803006E-14</v>
      </c>
      <c r="AB527" s="2729">
        <f t="shared" si="72"/>
        <v>-7.2759576141834259E-12</v>
      </c>
      <c r="AC527" s="2729">
        <f t="shared" ref="AC527" si="73">AC528-AC529-AC551-AC554-AC555</f>
        <v>0</v>
      </c>
      <c r="AD527" s="388"/>
      <c r="AE527" s="388"/>
    </row>
    <row r="528" spans="1:31" s="163" customFormat="1" ht="15" customHeight="1" x14ac:dyDescent="0.25">
      <c r="A528" s="162">
        <v>1</v>
      </c>
      <c r="B528" s="183" t="s">
        <v>117</v>
      </c>
      <c r="C528" s="242"/>
      <c r="D528" s="242"/>
      <c r="E528" s="242"/>
      <c r="F528" s="865"/>
      <c r="G528" s="155"/>
      <c r="H528" s="155"/>
      <c r="I528" s="165"/>
      <c r="J528" s="165"/>
      <c r="K528" s="165"/>
      <c r="L528" s="165"/>
      <c r="M528" s="165"/>
      <c r="N528" s="165"/>
      <c r="O528" s="158">
        <f>'Охотск '!O64</f>
        <v>190090.99430825622</v>
      </c>
      <c r="P528" s="158">
        <f>'Охотск '!P64</f>
        <v>204061.52491559528</v>
      </c>
      <c r="Q528" s="158">
        <f>'Охотск '!Q64</f>
        <v>204061.52491559528</v>
      </c>
      <c r="R528" s="158">
        <f>'Охотск '!R64</f>
        <v>213348.95155318273</v>
      </c>
      <c r="S528" s="158">
        <f>'Охотск '!S64</f>
        <v>213348.95155318273</v>
      </c>
      <c r="T528" s="158">
        <f>'Охотск '!T64</f>
        <v>213358.69152700406</v>
      </c>
      <c r="U528" s="158">
        <f>'Охотск '!U64</f>
        <v>213414.90360573746</v>
      </c>
      <c r="V528" s="158">
        <f>'Охотск '!V64</f>
        <v>213414.90360573746</v>
      </c>
      <c r="W528" s="158">
        <f>'Охотск '!W64</f>
        <v>213415.48735151833</v>
      </c>
      <c r="X528" s="2845">
        <f>'Охотск '!X64</f>
        <v>158954.06706096878</v>
      </c>
      <c r="Y528" s="158">
        <f>'Охотск '!Y64</f>
        <v>155745.15253000002</v>
      </c>
      <c r="Z528" s="158">
        <f>'Охотск '!Z64</f>
        <v>-3208.9145309687801</v>
      </c>
      <c r="AA528" s="158">
        <f>'Охотск '!AA64</f>
        <v>-677.88747999999998</v>
      </c>
      <c r="AB528" s="2730">
        <f>'Охотск '!AB64</f>
        <v>155067.26504999999</v>
      </c>
      <c r="AC528" s="2730">
        <f>'Охотск '!AC64</f>
        <v>0</v>
      </c>
      <c r="AD528" s="158"/>
      <c r="AE528" s="158"/>
    </row>
    <row r="529" spans="1:206" s="163" customFormat="1" ht="15" customHeight="1" x14ac:dyDescent="0.25">
      <c r="A529" s="162">
        <v>1</v>
      </c>
      <c r="B529" s="111" t="s">
        <v>43</v>
      </c>
      <c r="C529" s="189">
        <f>'Охотск '!C65</f>
        <v>1550</v>
      </c>
      <c r="D529" s="189">
        <f>'Охотск '!D65</f>
        <v>1164</v>
      </c>
      <c r="E529" s="189">
        <f>'Охотск '!E65</f>
        <v>1244</v>
      </c>
      <c r="F529" s="861">
        <f>'Охотск '!F65</f>
        <v>106.87285223367698</v>
      </c>
      <c r="G529" s="155">
        <f>'Охотск '!G65</f>
        <v>8.9122580645161289</v>
      </c>
      <c r="H529" s="155">
        <f>'Охотск '!H65</f>
        <v>0</v>
      </c>
      <c r="I529" s="229">
        <f>'Охотск '!I65</f>
        <v>13814</v>
      </c>
      <c r="J529" s="229">
        <f>'Охотск '!J65</f>
        <v>10373</v>
      </c>
      <c r="K529" s="229">
        <f>'Охотск '!K65</f>
        <v>10587</v>
      </c>
      <c r="L529" s="229">
        <f>'Охотск '!L65</f>
        <v>102.06304829846718</v>
      </c>
      <c r="M529" s="229">
        <f>'Охотск '!M65</f>
        <v>43</v>
      </c>
      <c r="N529" s="229">
        <f>'Охотск '!N65</f>
        <v>328.27906976744185</v>
      </c>
      <c r="O529" s="158">
        <f>'Охотск '!O65</f>
        <v>85865.468724224003</v>
      </c>
      <c r="P529" s="158">
        <f>'Охотск '!P65</f>
        <v>83664.42337899415</v>
      </c>
      <c r="Q529" s="158">
        <f>'Охотск '!Q65</f>
        <v>83664.42337899415</v>
      </c>
      <c r="R529" s="158">
        <f>'Охотск '!R65</f>
        <v>92951.850016581608</v>
      </c>
      <c r="S529" s="158">
        <f>'Охотск '!S65</f>
        <v>92951.850016581608</v>
      </c>
      <c r="T529" s="158">
        <f>'Охотск '!T65</f>
        <v>92951.850016581608</v>
      </c>
      <c r="U529" s="158">
        <f>'Охотск '!U65</f>
        <v>93255.352069999994</v>
      </c>
      <c r="V529" s="158">
        <f>'Охотск '!V65</f>
        <v>93255.352069999994</v>
      </c>
      <c r="W529" s="158">
        <f>'Охотск '!W65</f>
        <v>93255.352069999994</v>
      </c>
      <c r="X529" s="2845">
        <f>'Охотск '!X65</f>
        <v>69141.710077192576</v>
      </c>
      <c r="Y529" s="158">
        <f>'Охотск '!Y65</f>
        <v>68580.900609999997</v>
      </c>
      <c r="Z529" s="158">
        <f>'Охотск '!Z65</f>
        <v>-560.80946719257918</v>
      </c>
      <c r="AA529" s="158">
        <f>'Охотск '!AA65</f>
        <v>-585.40765999999996</v>
      </c>
      <c r="AB529" s="2730">
        <f>'Охотск '!AB65</f>
        <v>67995.49295</v>
      </c>
      <c r="AC529" s="2730">
        <f>'Охотск '!AC65</f>
        <v>0</v>
      </c>
      <c r="AD529" s="158"/>
      <c r="AE529" s="158"/>
    </row>
    <row r="530" spans="1:206" x14ac:dyDescent="0.25">
      <c r="A530" s="162">
        <v>1</v>
      </c>
      <c r="B530" s="2739" t="s">
        <v>548</v>
      </c>
      <c r="C530" s="190">
        <f>'Охотск '!C66</f>
        <v>0</v>
      </c>
      <c r="D530" s="190">
        <f>'Охотск '!D66</f>
        <v>0</v>
      </c>
      <c r="E530" s="190">
        <f>'Охотск '!E66</f>
        <v>0</v>
      </c>
      <c r="F530" s="862">
        <f>'Охотск '!F66</f>
        <v>0</v>
      </c>
      <c r="G530" s="238">
        <f>'Охотск '!G66</f>
        <v>0</v>
      </c>
      <c r="H530" s="238">
        <f>'Охотск '!H66</f>
        <v>0</v>
      </c>
      <c r="I530" s="247">
        <f>'Охотск '!I66</f>
        <v>0</v>
      </c>
      <c r="J530" s="247">
        <f>'Охотск '!J66</f>
        <v>0</v>
      </c>
      <c r="K530" s="247">
        <f>'Охотск '!K66</f>
        <v>0</v>
      </c>
      <c r="L530" s="247">
        <f>'Охотск '!L66</f>
        <v>0</v>
      </c>
      <c r="M530" s="247">
        <f>'Охотск '!M66</f>
        <v>0</v>
      </c>
      <c r="N530" s="247">
        <f>'Охотск '!N66</f>
        <v>0</v>
      </c>
      <c r="O530" s="160">
        <f>'Охотск '!O66</f>
        <v>0</v>
      </c>
      <c r="P530" s="160">
        <f>'Охотск '!P66</f>
        <v>0</v>
      </c>
      <c r="Q530" s="160">
        <f>'Охотск '!Q66</f>
        <v>0</v>
      </c>
      <c r="R530" s="160">
        <f>'Охотск '!R66</f>
        <v>0</v>
      </c>
      <c r="S530" s="160">
        <f>'Охотск '!S66</f>
        <v>0</v>
      </c>
      <c r="T530" s="160">
        <f>'Охотск '!T66</f>
        <v>0</v>
      </c>
      <c r="U530" s="160">
        <f>'Охотск '!U66</f>
        <v>0</v>
      </c>
      <c r="V530" s="160">
        <f>'Охотск '!V66</f>
        <v>0</v>
      </c>
      <c r="W530" s="160">
        <f>'Охотск '!W66</f>
        <v>0</v>
      </c>
      <c r="X530" s="2846">
        <f>'Охотск '!X66</f>
        <v>0</v>
      </c>
      <c r="Y530" s="160">
        <f>'Охотск '!Y66</f>
        <v>0</v>
      </c>
      <c r="Z530" s="160">
        <f>'Охотск '!Z66</f>
        <v>0</v>
      </c>
      <c r="AA530" s="160">
        <f>'Охотск '!AA66</f>
        <v>0</v>
      </c>
      <c r="AB530" s="2731">
        <f>'Охотск '!AB66</f>
        <v>0</v>
      </c>
      <c r="AC530" s="2731">
        <f>'Охотск '!AC66</f>
        <v>0</v>
      </c>
      <c r="AD530" s="160"/>
      <c r="AE530" s="160"/>
      <c r="AF530" s="163"/>
      <c r="AG530" s="163"/>
      <c r="AH530" s="163"/>
      <c r="AI530" s="163"/>
      <c r="AJ530" s="163"/>
      <c r="AK530" s="163"/>
      <c r="AL530" s="163"/>
      <c r="AM530" s="163"/>
      <c r="AN530" s="163"/>
      <c r="AO530" s="163"/>
      <c r="AP530" s="163"/>
      <c r="AQ530" s="163"/>
      <c r="AR530" s="163"/>
      <c r="AS530" s="163"/>
      <c r="AT530" s="163"/>
      <c r="AU530" s="163"/>
      <c r="AV530" s="163"/>
      <c r="AW530" s="163"/>
      <c r="AX530" s="163"/>
      <c r="AY530" s="163"/>
      <c r="AZ530" s="163"/>
      <c r="BA530" s="163"/>
      <c r="BB530" s="163"/>
      <c r="BC530" s="163"/>
      <c r="BD530" s="163"/>
      <c r="BE530" s="163"/>
      <c r="BF530" s="163"/>
      <c r="BG530" s="163"/>
      <c r="BH530" s="163"/>
      <c r="BI530" s="163"/>
      <c r="BJ530" s="163"/>
      <c r="BK530" s="163"/>
      <c r="BL530" s="163"/>
      <c r="BM530" s="163"/>
      <c r="BN530" s="163"/>
      <c r="BO530" s="163"/>
      <c r="BP530" s="163"/>
      <c r="BQ530" s="163"/>
      <c r="BR530" s="163"/>
      <c r="BS530" s="163"/>
      <c r="BT530" s="163"/>
      <c r="BU530" s="163"/>
      <c r="BV530" s="163"/>
      <c r="BW530" s="163"/>
      <c r="BX530" s="163"/>
      <c r="BY530" s="163"/>
      <c r="BZ530" s="163"/>
      <c r="CA530" s="163"/>
      <c r="CB530" s="163"/>
      <c r="CC530" s="163"/>
      <c r="CD530" s="163"/>
      <c r="CE530" s="163"/>
      <c r="CF530" s="163"/>
      <c r="CG530" s="163"/>
      <c r="CH530" s="163"/>
      <c r="CI530" s="163"/>
      <c r="CJ530" s="163"/>
      <c r="CK530" s="163"/>
      <c r="CL530" s="163"/>
      <c r="CM530" s="163"/>
      <c r="CN530" s="163"/>
      <c r="CO530" s="163"/>
      <c r="CP530" s="163"/>
      <c r="CQ530" s="163"/>
      <c r="CR530" s="163"/>
      <c r="CS530" s="163"/>
      <c r="CT530" s="163"/>
      <c r="CU530" s="163"/>
      <c r="CV530" s="163"/>
      <c r="CW530" s="163"/>
      <c r="CX530" s="163"/>
      <c r="CY530" s="163"/>
      <c r="CZ530" s="163"/>
      <c r="DA530" s="163"/>
      <c r="DB530" s="163"/>
      <c r="DC530" s="163"/>
      <c r="DD530" s="163"/>
      <c r="DE530" s="163"/>
      <c r="DF530" s="163"/>
      <c r="DG530" s="163"/>
      <c r="DH530" s="163"/>
      <c r="DI530" s="163"/>
      <c r="DJ530" s="163"/>
      <c r="DK530" s="163"/>
      <c r="DL530" s="163"/>
      <c r="DM530" s="163"/>
      <c r="DN530" s="163"/>
      <c r="DO530" s="163"/>
      <c r="DP530" s="163"/>
      <c r="DQ530" s="163"/>
      <c r="DR530" s="163"/>
      <c r="DS530" s="163"/>
      <c r="DT530" s="163"/>
      <c r="DU530" s="163"/>
      <c r="DV530" s="163"/>
      <c r="DW530" s="163"/>
      <c r="DX530" s="163"/>
      <c r="DY530" s="163"/>
      <c r="DZ530" s="163"/>
      <c r="EA530" s="163"/>
      <c r="EB530" s="163"/>
      <c r="EC530" s="163"/>
      <c r="ED530" s="163"/>
      <c r="EE530" s="163"/>
      <c r="EF530" s="163"/>
      <c r="EG530" s="163"/>
      <c r="EH530" s="163"/>
      <c r="EI530" s="163"/>
      <c r="EJ530" s="163"/>
      <c r="EK530" s="163"/>
      <c r="EL530" s="163"/>
      <c r="EM530" s="163"/>
      <c r="EN530" s="163"/>
      <c r="EO530" s="163"/>
      <c r="EP530" s="163"/>
      <c r="EQ530" s="163"/>
      <c r="ER530" s="163"/>
      <c r="ES530" s="163"/>
      <c r="ET530" s="163"/>
      <c r="EU530" s="163"/>
      <c r="EV530" s="163"/>
      <c r="EW530" s="163"/>
      <c r="EX530" s="163"/>
      <c r="EY530" s="163"/>
      <c r="EZ530" s="163"/>
      <c r="FA530" s="163"/>
      <c r="FB530" s="163"/>
      <c r="FC530" s="163"/>
      <c r="FD530" s="163"/>
      <c r="FE530" s="163"/>
      <c r="FF530" s="163"/>
      <c r="FG530" s="163"/>
      <c r="FH530" s="163"/>
      <c r="FI530" s="163"/>
      <c r="FJ530" s="163"/>
      <c r="FK530" s="163"/>
      <c r="FL530" s="163"/>
      <c r="FM530" s="163"/>
      <c r="FN530" s="163"/>
      <c r="FO530" s="163"/>
      <c r="FP530" s="163"/>
      <c r="FQ530" s="163"/>
      <c r="FR530" s="163"/>
      <c r="FS530" s="163"/>
      <c r="FT530" s="163"/>
      <c r="FU530" s="163"/>
      <c r="FV530" s="163"/>
      <c r="FW530" s="163"/>
      <c r="FX530" s="163"/>
      <c r="FY530" s="163"/>
      <c r="FZ530" s="163"/>
      <c r="GA530" s="163"/>
      <c r="GB530" s="163"/>
      <c r="GC530" s="163"/>
      <c r="GD530" s="163"/>
      <c r="GE530" s="163"/>
      <c r="GF530" s="163"/>
      <c r="GG530" s="163"/>
      <c r="GH530" s="163"/>
      <c r="GI530" s="163"/>
      <c r="GJ530" s="163"/>
      <c r="GK530" s="163"/>
      <c r="GL530" s="163"/>
      <c r="GM530" s="163"/>
      <c r="GN530" s="163"/>
      <c r="GO530" s="163"/>
      <c r="GP530" s="163"/>
      <c r="GQ530" s="163"/>
      <c r="GR530" s="163"/>
      <c r="GS530" s="163"/>
      <c r="GT530" s="163"/>
      <c r="GU530" s="163"/>
      <c r="GV530" s="163"/>
      <c r="GW530" s="163"/>
      <c r="GX530" s="163"/>
    </row>
    <row r="531" spans="1:206" ht="30" x14ac:dyDescent="0.25">
      <c r="A531" s="162">
        <v>1</v>
      </c>
      <c r="B531" s="58" t="s">
        <v>229</v>
      </c>
      <c r="C531" s="190">
        <f>'Охотск '!C67</f>
        <v>20608</v>
      </c>
      <c r="D531" s="190">
        <f>'Охотск '!D67</f>
        <v>15457</v>
      </c>
      <c r="E531" s="190">
        <f>'Охотск '!E67</f>
        <v>21815</v>
      </c>
      <c r="F531" s="862">
        <f>'Охотск '!F67</f>
        <v>141.13346703758816</v>
      </c>
      <c r="G531" s="238">
        <f>'Охотск '!G67</f>
        <v>0</v>
      </c>
      <c r="H531" s="238">
        <f>'Охотск '!H67</f>
        <v>0</v>
      </c>
      <c r="I531" s="247">
        <f>'Охотск '!I67</f>
        <v>0</v>
      </c>
      <c r="J531" s="247">
        <f>'Охотск '!J67</f>
        <v>0</v>
      </c>
      <c r="K531" s="247">
        <f>'Охотск '!K67</f>
        <v>0</v>
      </c>
      <c r="L531" s="247">
        <f>'Охотск '!L67</f>
        <v>0</v>
      </c>
      <c r="M531" s="247">
        <f>'Охотск '!M67</f>
        <v>0</v>
      </c>
      <c r="N531" s="247">
        <f>'Охотск '!N67</f>
        <v>0</v>
      </c>
      <c r="O531" s="160">
        <f>'Охотск '!O67</f>
        <v>0</v>
      </c>
      <c r="P531" s="160">
        <f>'Охотск '!P67</f>
        <v>0</v>
      </c>
      <c r="Q531" s="160">
        <f>'Охотск '!Q67</f>
        <v>0</v>
      </c>
      <c r="R531" s="160">
        <f>'Охотск '!R67</f>
        <v>0</v>
      </c>
      <c r="S531" s="160">
        <f>'Охотск '!S67</f>
        <v>0</v>
      </c>
      <c r="T531" s="160">
        <f>'Охотск '!T67</f>
        <v>0</v>
      </c>
      <c r="U531" s="160">
        <f>'Охотск '!U67</f>
        <v>0</v>
      </c>
      <c r="V531" s="160">
        <f>'Охотск '!V67</f>
        <v>0</v>
      </c>
      <c r="W531" s="160">
        <f>'Охотск '!W67</f>
        <v>0</v>
      </c>
      <c r="X531" s="2846">
        <f>'Охотск '!X67</f>
        <v>0</v>
      </c>
      <c r="Y531" s="160">
        <f>'Охотск '!Y67</f>
        <v>0</v>
      </c>
      <c r="Z531" s="160">
        <f>'Охотск '!Z67</f>
        <v>0</v>
      </c>
      <c r="AA531" s="160">
        <f>'Охотск '!AA67</f>
        <v>0</v>
      </c>
      <c r="AB531" s="2731">
        <f>'Охотск '!AB67</f>
        <v>0</v>
      </c>
      <c r="AC531" s="2731">
        <f>'Охотск '!AC67</f>
        <v>0</v>
      </c>
      <c r="AD531" s="160"/>
      <c r="AE531" s="160"/>
    </row>
    <row r="532" spans="1:206" ht="30" x14ac:dyDescent="0.25">
      <c r="A532" s="162">
        <v>1</v>
      </c>
      <c r="B532" s="58" t="s">
        <v>538</v>
      </c>
      <c r="C532" s="190">
        <f>'Охотск '!C68</f>
        <v>0</v>
      </c>
      <c r="D532" s="190">
        <f>'Охотск '!D68</f>
        <v>0</v>
      </c>
      <c r="E532" s="190">
        <f>'Охотск '!E68</f>
        <v>0</v>
      </c>
      <c r="F532" s="862">
        <f>'Охотск '!F68</f>
        <v>0</v>
      </c>
      <c r="G532" s="238">
        <f>'Охотск '!G68</f>
        <v>0</v>
      </c>
      <c r="H532" s="238">
        <f>'Охотск '!H68</f>
        <v>0</v>
      </c>
      <c r="I532" s="247">
        <f>'Охотск '!I68</f>
        <v>0</v>
      </c>
      <c r="J532" s="247">
        <f>'Охотск '!J68</f>
        <v>0</v>
      </c>
      <c r="K532" s="247">
        <f>'Охотск '!K68</f>
        <v>0</v>
      </c>
      <c r="L532" s="247">
        <f>'Охотск '!L68</f>
        <v>0</v>
      </c>
      <c r="M532" s="247">
        <f>'Охотск '!M68</f>
        <v>0</v>
      </c>
      <c r="N532" s="247">
        <f>'Охотск '!N68</f>
        <v>0</v>
      </c>
      <c r="O532" s="160">
        <f>'Охотск '!O68</f>
        <v>0</v>
      </c>
      <c r="P532" s="160">
        <f>'Охотск '!P68</f>
        <v>0</v>
      </c>
      <c r="Q532" s="160">
        <f>'Охотск '!Q68</f>
        <v>0</v>
      </c>
      <c r="R532" s="160">
        <f>'Охотск '!R68</f>
        <v>0</v>
      </c>
      <c r="S532" s="160">
        <f>'Охотск '!S68</f>
        <v>0</v>
      </c>
      <c r="T532" s="160">
        <f>'Охотск '!T68</f>
        <v>0</v>
      </c>
      <c r="U532" s="160">
        <f>'Охотск '!U68</f>
        <v>0</v>
      </c>
      <c r="V532" s="160">
        <f>'Охотск '!V68</f>
        <v>0</v>
      </c>
      <c r="W532" s="160">
        <f>'Охотск '!W68</f>
        <v>0</v>
      </c>
      <c r="X532" s="2846">
        <f>'Охотск '!X68</f>
        <v>0</v>
      </c>
      <c r="Y532" s="160">
        <f>'Охотск '!Y68</f>
        <v>0</v>
      </c>
      <c r="Z532" s="160">
        <f>'Охотск '!Z68</f>
        <v>0</v>
      </c>
      <c r="AA532" s="160">
        <f>'Охотск '!AA68</f>
        <v>0</v>
      </c>
      <c r="AB532" s="2731">
        <f>'Охотск '!AB68</f>
        <v>0</v>
      </c>
      <c r="AC532" s="2731">
        <f>'Охотск '!AC68</f>
        <v>0</v>
      </c>
      <c r="AD532" s="160"/>
      <c r="AE532" s="160"/>
    </row>
    <row r="533" spans="1:206" ht="30" x14ac:dyDescent="0.25">
      <c r="A533" s="162">
        <v>1</v>
      </c>
      <c r="B533" s="58" t="s">
        <v>539</v>
      </c>
      <c r="C533" s="190">
        <f>'Охотск '!C69</f>
        <v>5001</v>
      </c>
      <c r="D533" s="190">
        <f>'Охотск '!D69</f>
        <v>3751</v>
      </c>
      <c r="E533" s="190">
        <f>'Охотск '!E69</f>
        <v>3330</v>
      </c>
      <c r="F533" s="862">
        <f>'Охотск '!F69</f>
        <v>0</v>
      </c>
      <c r="G533" s="238">
        <f>'Охотск '!G69</f>
        <v>0</v>
      </c>
      <c r="H533" s="238">
        <f>'Охотск '!H69</f>
        <v>0</v>
      </c>
      <c r="I533" s="247">
        <f>'Охотск '!I69</f>
        <v>0</v>
      </c>
      <c r="J533" s="247">
        <f>'Охотск '!J69</f>
        <v>0</v>
      </c>
      <c r="K533" s="247">
        <f>'Охотск '!K69</f>
        <v>0</v>
      </c>
      <c r="L533" s="247">
        <f>'Охотск '!L69</f>
        <v>0</v>
      </c>
      <c r="M533" s="247">
        <f>'Охотск '!M69</f>
        <v>0</v>
      </c>
      <c r="N533" s="247">
        <f>'Охотск '!N69</f>
        <v>0</v>
      </c>
      <c r="O533" s="160">
        <f>'Охотск '!O69</f>
        <v>0</v>
      </c>
      <c r="P533" s="160">
        <f>'Охотск '!P69</f>
        <v>0</v>
      </c>
      <c r="Q533" s="160">
        <f>'Охотск '!Q69</f>
        <v>0</v>
      </c>
      <c r="R533" s="160">
        <f>'Охотск '!R69</f>
        <v>0</v>
      </c>
      <c r="S533" s="160">
        <f>'Охотск '!S69</f>
        <v>0</v>
      </c>
      <c r="T533" s="160">
        <f>'Охотск '!T69</f>
        <v>0</v>
      </c>
      <c r="U533" s="160">
        <f>'Охотск '!U69</f>
        <v>0</v>
      </c>
      <c r="V533" s="160">
        <f>'Охотск '!V69</f>
        <v>0</v>
      </c>
      <c r="W533" s="160">
        <f>'Охотск '!W69</f>
        <v>0</v>
      </c>
      <c r="X533" s="2846">
        <f>'Охотск '!X69</f>
        <v>0</v>
      </c>
      <c r="Y533" s="160">
        <f>'Охотск '!Y69</f>
        <v>0</v>
      </c>
      <c r="Z533" s="160">
        <f>'Охотск '!Z69</f>
        <v>0</v>
      </c>
      <c r="AA533" s="160">
        <f>'Охотск '!AA69</f>
        <v>0</v>
      </c>
      <c r="AB533" s="2731">
        <f>'Охотск '!AB69</f>
        <v>0</v>
      </c>
      <c r="AC533" s="2731">
        <f>'Охотск '!AC69</f>
        <v>0</v>
      </c>
      <c r="AD533" s="160"/>
      <c r="AE533" s="160"/>
    </row>
    <row r="534" spans="1:206" ht="30" x14ac:dyDescent="0.25">
      <c r="A534" s="162">
        <v>1</v>
      </c>
      <c r="B534" s="58" t="s">
        <v>540</v>
      </c>
      <c r="C534" s="190">
        <f>'Охотск '!C70</f>
        <v>80</v>
      </c>
      <c r="D534" s="190">
        <f>'Охотск '!D70</f>
        <v>60</v>
      </c>
      <c r="E534" s="190">
        <f>'Охотск '!E70</f>
        <v>15</v>
      </c>
      <c r="F534" s="862">
        <f>'Охотск '!F70</f>
        <v>25</v>
      </c>
      <c r="G534" s="238">
        <f>'Охотск '!G70</f>
        <v>0</v>
      </c>
      <c r="H534" s="238">
        <f>'Охотск '!H70</f>
        <v>0</v>
      </c>
      <c r="I534" s="247">
        <f>'Охотск '!I70</f>
        <v>0</v>
      </c>
      <c r="J534" s="247">
        <f>'Охотск '!J70</f>
        <v>0</v>
      </c>
      <c r="K534" s="247">
        <f>'Охотск '!K70</f>
        <v>0</v>
      </c>
      <c r="L534" s="247">
        <f>'Охотск '!L70</f>
        <v>0</v>
      </c>
      <c r="M534" s="247">
        <f>'Охотск '!M70</f>
        <v>0</v>
      </c>
      <c r="N534" s="247">
        <f>'Охотск '!N70</f>
        <v>0</v>
      </c>
      <c r="O534" s="160">
        <f>'Охотск '!O70</f>
        <v>0</v>
      </c>
      <c r="P534" s="160">
        <f>'Охотск '!P70</f>
        <v>0</v>
      </c>
      <c r="Q534" s="160">
        <f>'Охотск '!Q70</f>
        <v>0</v>
      </c>
      <c r="R534" s="160">
        <f>'Охотск '!R70</f>
        <v>0</v>
      </c>
      <c r="S534" s="160">
        <f>'Охотск '!S70</f>
        <v>0</v>
      </c>
      <c r="T534" s="160">
        <f>'Охотск '!T70</f>
        <v>0</v>
      </c>
      <c r="U534" s="160">
        <f>'Охотск '!U70</f>
        <v>0</v>
      </c>
      <c r="V534" s="160">
        <f>'Охотск '!V70</f>
        <v>0</v>
      </c>
      <c r="W534" s="160">
        <f>'Охотск '!W70</f>
        <v>0</v>
      </c>
      <c r="X534" s="2846">
        <f>'Охотск '!X70</f>
        <v>0</v>
      </c>
      <c r="Y534" s="160">
        <f>'Охотск '!Y70</f>
        <v>0</v>
      </c>
      <c r="Z534" s="160">
        <f>'Охотск '!Z70</f>
        <v>0</v>
      </c>
      <c r="AA534" s="160">
        <f>'Охотск '!AA70</f>
        <v>0</v>
      </c>
      <c r="AB534" s="2731">
        <f>'Охотск '!AB70</f>
        <v>0</v>
      </c>
      <c r="AC534" s="2731">
        <f>'Охотск '!AC70</f>
        <v>0</v>
      </c>
      <c r="AD534" s="160"/>
      <c r="AE534" s="160"/>
    </row>
    <row r="535" spans="1:206" ht="45" x14ac:dyDescent="0.25">
      <c r="A535" s="162">
        <v>1</v>
      </c>
      <c r="B535" s="2739" t="s">
        <v>543</v>
      </c>
      <c r="C535" s="190">
        <f>'Охотск '!C71</f>
        <v>2066</v>
      </c>
      <c r="D535" s="190">
        <f>'Охотск '!D71</f>
        <v>1550</v>
      </c>
      <c r="E535" s="190">
        <f>'Охотск '!E71</f>
        <v>1453</v>
      </c>
      <c r="F535" s="862">
        <f>'Охотск '!F71</f>
        <v>93.741935483870961</v>
      </c>
      <c r="G535" s="238">
        <f>'Охотск '!G71</f>
        <v>0</v>
      </c>
      <c r="H535" s="238">
        <f>'Охотск '!H71</f>
        <v>0</v>
      </c>
      <c r="I535" s="247">
        <f>'Охотск '!I71</f>
        <v>0</v>
      </c>
      <c r="J535" s="247">
        <f>'Охотск '!J71</f>
        <v>0</v>
      </c>
      <c r="K535" s="247">
        <f>'Охотск '!K71</f>
        <v>0</v>
      </c>
      <c r="L535" s="247">
        <f>'Охотск '!L71</f>
        <v>0</v>
      </c>
      <c r="M535" s="247">
        <f>'Охотск '!M71</f>
        <v>0</v>
      </c>
      <c r="N535" s="247">
        <f>'Охотск '!N71</f>
        <v>0</v>
      </c>
      <c r="O535" s="160">
        <f>'Охотск '!O71</f>
        <v>0</v>
      </c>
      <c r="P535" s="160">
        <f>'Охотск '!P71</f>
        <v>0</v>
      </c>
      <c r="Q535" s="160">
        <f>'Охотск '!Q71</f>
        <v>0</v>
      </c>
      <c r="R535" s="160">
        <f>'Охотск '!R71</f>
        <v>0</v>
      </c>
      <c r="S535" s="160">
        <f>'Охотск '!S71</f>
        <v>0</v>
      </c>
      <c r="T535" s="160">
        <f>'Охотск '!T71</f>
        <v>0</v>
      </c>
      <c r="U535" s="160">
        <f>'Охотск '!U71</f>
        <v>0</v>
      </c>
      <c r="V535" s="160">
        <f>'Охотск '!V71</f>
        <v>0</v>
      </c>
      <c r="W535" s="160">
        <f>'Охотск '!W71</f>
        <v>0</v>
      </c>
      <c r="X535" s="2846">
        <f>'Охотск '!X71</f>
        <v>0</v>
      </c>
      <c r="Y535" s="160">
        <f>'Охотск '!Y71</f>
        <v>0</v>
      </c>
      <c r="Z535" s="160">
        <f>'Охотск '!Z71</f>
        <v>0</v>
      </c>
      <c r="AA535" s="160">
        <f>'Охотск '!AA71</f>
        <v>0</v>
      </c>
      <c r="AB535" s="2731">
        <f>'Охотск '!AB71</f>
        <v>0</v>
      </c>
      <c r="AC535" s="2731">
        <f>'Охотск '!AC71</f>
        <v>0</v>
      </c>
      <c r="AD535" s="160"/>
      <c r="AE535" s="160"/>
    </row>
    <row r="536" spans="1:206" ht="30" x14ac:dyDescent="0.25">
      <c r="A536" s="162">
        <v>1</v>
      </c>
      <c r="B536" s="58" t="s">
        <v>544</v>
      </c>
      <c r="C536" s="190">
        <f>'Охотск '!C72</f>
        <v>1227</v>
      </c>
      <c r="D536" s="190">
        <f>'Охотск '!D72</f>
        <v>920</v>
      </c>
      <c r="E536" s="190">
        <f>'Охотск '!E72</f>
        <v>834</v>
      </c>
      <c r="F536" s="862">
        <f>'Охотск '!F72</f>
        <v>90.65217391304347</v>
      </c>
      <c r="G536" s="238">
        <f>'Охотск '!G72</f>
        <v>0</v>
      </c>
      <c r="H536" s="238">
        <f>'Охотск '!H72</f>
        <v>0</v>
      </c>
      <c r="I536" s="247">
        <f>'Охотск '!I72</f>
        <v>0</v>
      </c>
      <c r="J536" s="247">
        <f>'Охотск '!J72</f>
        <v>0</v>
      </c>
      <c r="K536" s="247">
        <f>'Охотск '!K72</f>
        <v>0</v>
      </c>
      <c r="L536" s="247">
        <f>'Охотск '!L72</f>
        <v>0</v>
      </c>
      <c r="M536" s="247">
        <f>'Охотск '!M72</f>
        <v>0</v>
      </c>
      <c r="N536" s="247">
        <f>'Охотск '!N72</f>
        <v>0</v>
      </c>
      <c r="O536" s="160">
        <f>'Охотск '!O72</f>
        <v>0</v>
      </c>
      <c r="P536" s="160">
        <f>'Охотск '!P72</f>
        <v>0</v>
      </c>
      <c r="Q536" s="160">
        <f>'Охотск '!Q72</f>
        <v>0</v>
      </c>
      <c r="R536" s="160">
        <f>'Охотск '!R72</f>
        <v>0</v>
      </c>
      <c r="S536" s="160">
        <f>'Охотск '!S72</f>
        <v>0</v>
      </c>
      <c r="T536" s="160">
        <f>'Охотск '!T72</f>
        <v>0</v>
      </c>
      <c r="U536" s="160">
        <f>'Охотск '!U72</f>
        <v>0</v>
      </c>
      <c r="V536" s="160">
        <f>'Охотск '!V72</f>
        <v>0</v>
      </c>
      <c r="W536" s="160">
        <f>'Охотск '!W72</f>
        <v>0</v>
      </c>
      <c r="X536" s="2846">
        <f>'Охотск '!X72</f>
        <v>0</v>
      </c>
      <c r="Y536" s="160">
        <f>'Охотск '!Y72</f>
        <v>0</v>
      </c>
      <c r="Z536" s="160">
        <f>'Охотск '!Z72</f>
        <v>0</v>
      </c>
      <c r="AA536" s="160">
        <f>'Охотск '!AA72</f>
        <v>0</v>
      </c>
      <c r="AB536" s="2731">
        <f>'Охотск '!AB72</f>
        <v>0</v>
      </c>
      <c r="AC536" s="2731">
        <f>'Охотск '!AC72</f>
        <v>0</v>
      </c>
      <c r="AD536" s="160"/>
      <c r="AE536" s="160"/>
    </row>
    <row r="537" spans="1:206" ht="30" x14ac:dyDescent="0.25">
      <c r="A537" s="162">
        <v>1</v>
      </c>
      <c r="B537" s="58" t="s">
        <v>545</v>
      </c>
      <c r="C537" s="190">
        <f>'Охотск '!C73</f>
        <v>374</v>
      </c>
      <c r="D537" s="190">
        <f>'Охотск '!D73</f>
        <v>281</v>
      </c>
      <c r="E537" s="190">
        <f>'Охотск '!E73</f>
        <v>118</v>
      </c>
      <c r="F537" s="862">
        <f>'Охотск '!F73</f>
        <v>41.992882562277579</v>
      </c>
      <c r="G537" s="238">
        <f>'Охотск '!G73</f>
        <v>0</v>
      </c>
      <c r="H537" s="238">
        <f>'Охотск '!H73</f>
        <v>0</v>
      </c>
      <c r="I537" s="247">
        <f>'Охотск '!I73</f>
        <v>0</v>
      </c>
      <c r="J537" s="247">
        <f>'Охотск '!J73</f>
        <v>0</v>
      </c>
      <c r="K537" s="247">
        <f>'Охотск '!K73</f>
        <v>0</v>
      </c>
      <c r="L537" s="247">
        <f>'Охотск '!L73</f>
        <v>0</v>
      </c>
      <c r="M537" s="247">
        <f>'Охотск '!M73</f>
        <v>0</v>
      </c>
      <c r="N537" s="247">
        <f>'Охотск '!N73</f>
        <v>0</v>
      </c>
      <c r="O537" s="160">
        <f>'Охотск '!O73</f>
        <v>0</v>
      </c>
      <c r="P537" s="160">
        <f>'Охотск '!P73</f>
        <v>0</v>
      </c>
      <c r="Q537" s="160">
        <f>'Охотск '!Q73</f>
        <v>0</v>
      </c>
      <c r="R537" s="160">
        <f>'Охотск '!R73</f>
        <v>0</v>
      </c>
      <c r="S537" s="160">
        <f>'Охотск '!S73</f>
        <v>0</v>
      </c>
      <c r="T537" s="160">
        <f>'Охотск '!T73</f>
        <v>0</v>
      </c>
      <c r="U537" s="160">
        <f>'Охотск '!U73</f>
        <v>0</v>
      </c>
      <c r="V537" s="160">
        <f>'Охотск '!V73</f>
        <v>0</v>
      </c>
      <c r="W537" s="160">
        <f>'Охотск '!W73</f>
        <v>0</v>
      </c>
      <c r="X537" s="2846">
        <f>'Охотск '!X73</f>
        <v>0</v>
      </c>
      <c r="Y537" s="160">
        <f>'Охотск '!Y73</f>
        <v>0</v>
      </c>
      <c r="Z537" s="160">
        <f>'Охотск '!Z73</f>
        <v>0</v>
      </c>
      <c r="AA537" s="160">
        <f>'Охотск '!AA73</f>
        <v>0</v>
      </c>
      <c r="AB537" s="2731">
        <f>'Охотск '!AB73</f>
        <v>0</v>
      </c>
      <c r="AC537" s="2731">
        <f>'Охотск '!AC73</f>
        <v>0</v>
      </c>
      <c r="AD537" s="160"/>
      <c r="AE537" s="160"/>
    </row>
    <row r="538" spans="1:206" ht="45" x14ac:dyDescent="0.25">
      <c r="A538" s="162">
        <v>1</v>
      </c>
      <c r="B538" s="58" t="s">
        <v>613</v>
      </c>
      <c r="C538" s="190">
        <f>'Охотск '!C74</f>
        <v>251</v>
      </c>
      <c r="D538" s="190">
        <f>'Охотск '!D74</f>
        <v>188</v>
      </c>
      <c r="E538" s="190">
        <f>'Охотск '!E74</f>
        <v>233.99999999999997</v>
      </c>
      <c r="F538" s="862">
        <f>'Охотск '!F74</f>
        <v>124.46808510638296</v>
      </c>
      <c r="G538" s="238">
        <f>'Охотск '!G74</f>
        <v>0</v>
      </c>
      <c r="H538" s="238">
        <f>'Охотск '!H74</f>
        <v>0</v>
      </c>
      <c r="I538" s="247">
        <f>'Охотск '!I74</f>
        <v>0</v>
      </c>
      <c r="J538" s="247">
        <f>'Охотск '!J74</f>
        <v>0</v>
      </c>
      <c r="K538" s="247">
        <f>'Охотск '!K74</f>
        <v>0</v>
      </c>
      <c r="L538" s="247">
        <f>'Охотск '!L74</f>
        <v>0</v>
      </c>
      <c r="M538" s="247">
        <f>'Охотск '!M74</f>
        <v>0</v>
      </c>
      <c r="N538" s="247">
        <f>'Охотск '!N74</f>
        <v>0</v>
      </c>
      <c r="O538" s="160">
        <f>'Охотск '!O74</f>
        <v>0</v>
      </c>
      <c r="P538" s="160">
        <f>'Охотск '!P74</f>
        <v>0</v>
      </c>
      <c r="Q538" s="160">
        <f>'Охотск '!Q74</f>
        <v>0</v>
      </c>
      <c r="R538" s="160">
        <f>'Охотск '!R74</f>
        <v>0</v>
      </c>
      <c r="S538" s="160">
        <f>'Охотск '!S74</f>
        <v>0</v>
      </c>
      <c r="T538" s="160">
        <f>'Охотск '!T74</f>
        <v>0</v>
      </c>
      <c r="U538" s="160">
        <f>'Охотск '!U74</f>
        <v>0</v>
      </c>
      <c r="V538" s="160">
        <f>'Охотск '!V74</f>
        <v>0</v>
      </c>
      <c r="W538" s="160">
        <f>'Охотск '!W74</f>
        <v>0</v>
      </c>
      <c r="X538" s="2846">
        <f>'Охотск '!X74</f>
        <v>0</v>
      </c>
      <c r="Y538" s="160">
        <f>'Охотск '!Y74</f>
        <v>0</v>
      </c>
      <c r="Z538" s="160">
        <f>'Охотск '!Z74</f>
        <v>0</v>
      </c>
      <c r="AA538" s="160">
        <f>'Охотск '!AA74</f>
        <v>0</v>
      </c>
      <c r="AB538" s="2731">
        <f>'Охотск '!AB74</f>
        <v>0</v>
      </c>
      <c r="AC538" s="2731">
        <f>'Охотск '!AC74</f>
        <v>0</v>
      </c>
      <c r="AD538" s="160"/>
      <c r="AE538" s="160"/>
    </row>
    <row r="539" spans="1:206" ht="30" x14ac:dyDescent="0.25">
      <c r="A539" s="162">
        <v>1</v>
      </c>
      <c r="B539" s="58" t="s">
        <v>614</v>
      </c>
      <c r="C539" s="190">
        <f>'Охотск '!C75</f>
        <v>214</v>
      </c>
      <c r="D539" s="190">
        <f>'Охотск '!D75</f>
        <v>161</v>
      </c>
      <c r="E539" s="190">
        <f>'Охотск '!E75</f>
        <v>267</v>
      </c>
      <c r="F539" s="862">
        <f>'Охотск '!F75</f>
        <v>165.83850931677017</v>
      </c>
      <c r="G539" s="238">
        <f>'Охотск '!G75</f>
        <v>0</v>
      </c>
      <c r="H539" s="238">
        <f>'Охотск '!H75</f>
        <v>0</v>
      </c>
      <c r="I539" s="247">
        <f>'Охотск '!I75</f>
        <v>0</v>
      </c>
      <c r="J539" s="247">
        <f>'Охотск '!J75</f>
        <v>0</v>
      </c>
      <c r="K539" s="247">
        <f>'Охотск '!K75</f>
        <v>0</v>
      </c>
      <c r="L539" s="247">
        <f>'Охотск '!L75</f>
        <v>0</v>
      </c>
      <c r="M539" s="247">
        <f>'Охотск '!M75</f>
        <v>0</v>
      </c>
      <c r="N539" s="247">
        <f>'Охотск '!N75</f>
        <v>0</v>
      </c>
      <c r="O539" s="160">
        <f>'Охотск '!O75</f>
        <v>0</v>
      </c>
      <c r="P539" s="160">
        <f>'Охотск '!P75</f>
        <v>0</v>
      </c>
      <c r="Q539" s="160">
        <f>'Охотск '!Q75</f>
        <v>0</v>
      </c>
      <c r="R539" s="160">
        <f>'Охотск '!R75</f>
        <v>0</v>
      </c>
      <c r="S539" s="160">
        <f>'Охотск '!S75</f>
        <v>0</v>
      </c>
      <c r="T539" s="160">
        <f>'Охотск '!T75</f>
        <v>0</v>
      </c>
      <c r="U539" s="160">
        <f>'Охотск '!U75</f>
        <v>0</v>
      </c>
      <c r="V539" s="160">
        <f>'Охотск '!V75</f>
        <v>0</v>
      </c>
      <c r="W539" s="160">
        <f>'Охотск '!W75</f>
        <v>0</v>
      </c>
      <c r="X539" s="2846">
        <f>'Охотск '!X75</f>
        <v>0</v>
      </c>
      <c r="Y539" s="160">
        <f>'Охотск '!Y75</f>
        <v>0</v>
      </c>
      <c r="Z539" s="160">
        <f>'Охотск '!Z75</f>
        <v>0</v>
      </c>
      <c r="AA539" s="160">
        <f>'Охотск '!AA75</f>
        <v>0</v>
      </c>
      <c r="AB539" s="2731">
        <f>'Охотск '!AB75</f>
        <v>0</v>
      </c>
      <c r="AC539" s="2731">
        <f>'Охотск '!AC75</f>
        <v>0</v>
      </c>
      <c r="AD539" s="160"/>
      <c r="AE539" s="160"/>
    </row>
    <row r="540" spans="1:206" ht="45" x14ac:dyDescent="0.25">
      <c r="A540" s="162">
        <v>1</v>
      </c>
      <c r="B540" s="2739" t="s">
        <v>546</v>
      </c>
      <c r="C540" s="190">
        <f>'Охотск '!C76</f>
        <v>7017</v>
      </c>
      <c r="D540" s="190">
        <f>'Охотск '!D76</f>
        <v>5263</v>
      </c>
      <c r="E540" s="190">
        <f>'Охотск '!E76</f>
        <v>6236</v>
      </c>
      <c r="F540" s="862">
        <f>'Охотск '!F76</f>
        <v>118.4875546266388</v>
      </c>
      <c r="G540" s="238">
        <f>'Охотск '!G76</f>
        <v>0</v>
      </c>
      <c r="H540" s="238">
        <f>'Охотск '!H76</f>
        <v>0</v>
      </c>
      <c r="I540" s="247">
        <f>'Охотск '!I76</f>
        <v>0</v>
      </c>
      <c r="J540" s="247">
        <f>'Охотск '!J76</f>
        <v>0</v>
      </c>
      <c r="K540" s="247">
        <f>'Охотск '!K76</f>
        <v>0</v>
      </c>
      <c r="L540" s="247">
        <f>'Охотск '!L76</f>
        <v>0</v>
      </c>
      <c r="M540" s="247">
        <f>'Охотск '!M76</f>
        <v>0</v>
      </c>
      <c r="N540" s="247">
        <f>'Охотск '!N76</f>
        <v>0</v>
      </c>
      <c r="O540" s="160">
        <f>'Охотск '!O76</f>
        <v>0</v>
      </c>
      <c r="P540" s="160">
        <f>'Охотск '!P76</f>
        <v>0</v>
      </c>
      <c r="Q540" s="160">
        <f>'Охотск '!Q76</f>
        <v>0</v>
      </c>
      <c r="R540" s="160">
        <f>'Охотск '!R76</f>
        <v>0</v>
      </c>
      <c r="S540" s="160">
        <f>'Охотск '!S76</f>
        <v>0</v>
      </c>
      <c r="T540" s="160">
        <f>'Охотск '!T76</f>
        <v>0</v>
      </c>
      <c r="U540" s="160">
        <f>'Охотск '!U76</f>
        <v>0</v>
      </c>
      <c r="V540" s="160">
        <f>'Охотск '!V76</f>
        <v>0</v>
      </c>
      <c r="W540" s="160">
        <f>'Охотск '!W76</f>
        <v>0</v>
      </c>
      <c r="X540" s="2846">
        <f>'Охотск '!X76</f>
        <v>0</v>
      </c>
      <c r="Y540" s="160">
        <f>'Охотск '!Y76</f>
        <v>0</v>
      </c>
      <c r="Z540" s="160">
        <f>'Охотск '!Z76</f>
        <v>0</v>
      </c>
      <c r="AA540" s="160">
        <f>'Охотск '!AA76</f>
        <v>0</v>
      </c>
      <c r="AB540" s="2731">
        <f>'Охотск '!AB76</f>
        <v>0</v>
      </c>
      <c r="AC540" s="2731">
        <f>'Охотск '!AC76</f>
        <v>0</v>
      </c>
      <c r="AD540" s="160"/>
      <c r="AE540" s="160"/>
    </row>
    <row r="541" spans="1:206" ht="30" x14ac:dyDescent="0.25">
      <c r="A541" s="162">
        <v>1</v>
      </c>
      <c r="B541" s="58" t="s">
        <v>547</v>
      </c>
      <c r="C541" s="190">
        <f>'Охотск '!C77</f>
        <v>75</v>
      </c>
      <c r="D541" s="190">
        <f>'Охотск '!D77</f>
        <v>56</v>
      </c>
      <c r="E541" s="190">
        <f>'Охотск '!E77</f>
        <v>73</v>
      </c>
      <c r="F541" s="862">
        <f>'Охотск '!F77</f>
        <v>130.35714285714286</v>
      </c>
      <c r="G541" s="238">
        <f>'Охотск '!G77</f>
        <v>0</v>
      </c>
      <c r="H541" s="238">
        <f>'Охотск '!H77</f>
        <v>0</v>
      </c>
      <c r="I541" s="247">
        <f>'Охотск '!I77</f>
        <v>0</v>
      </c>
      <c r="J541" s="247">
        <f>'Охотск '!J77</f>
        <v>0</v>
      </c>
      <c r="K541" s="247">
        <f>'Охотск '!K77</f>
        <v>0</v>
      </c>
      <c r="L541" s="247">
        <f>'Охотск '!L77</f>
        <v>0</v>
      </c>
      <c r="M541" s="247">
        <f>'Охотск '!M77</f>
        <v>0</v>
      </c>
      <c r="N541" s="247">
        <f>'Охотск '!N77</f>
        <v>0</v>
      </c>
      <c r="O541" s="160">
        <f>'Охотск '!O77</f>
        <v>0</v>
      </c>
      <c r="P541" s="160">
        <f>'Охотск '!P77</f>
        <v>0</v>
      </c>
      <c r="Q541" s="160">
        <f>'Охотск '!Q77</f>
        <v>0</v>
      </c>
      <c r="R541" s="160">
        <f>'Охотск '!R77</f>
        <v>0</v>
      </c>
      <c r="S541" s="160">
        <f>'Охотск '!S77</f>
        <v>0</v>
      </c>
      <c r="T541" s="160">
        <f>'Охотск '!T77</f>
        <v>0</v>
      </c>
      <c r="U541" s="160">
        <f>'Охотск '!U77</f>
        <v>0</v>
      </c>
      <c r="V541" s="160">
        <f>'Охотск '!V77</f>
        <v>0</v>
      </c>
      <c r="W541" s="160">
        <f>'Охотск '!W77</f>
        <v>0</v>
      </c>
      <c r="X541" s="2846">
        <f>'Охотск '!X77</f>
        <v>0</v>
      </c>
      <c r="Y541" s="160">
        <f>'Охотск '!Y77</f>
        <v>0</v>
      </c>
      <c r="Z541" s="160">
        <f>'Охотск '!Z77</f>
        <v>0</v>
      </c>
      <c r="AA541" s="160">
        <f>'Охотск '!AA77</f>
        <v>0</v>
      </c>
      <c r="AB541" s="2731">
        <f>'Охотск '!AB77</f>
        <v>0</v>
      </c>
      <c r="AC541" s="2731">
        <f>'Охотск '!AC77</f>
        <v>0</v>
      </c>
      <c r="AD541" s="160"/>
      <c r="AE541" s="160"/>
    </row>
    <row r="542" spans="1:206" ht="60" x14ac:dyDescent="0.25">
      <c r="A542" s="162">
        <v>1</v>
      </c>
      <c r="B542" s="58" t="s">
        <v>560</v>
      </c>
      <c r="C542" s="190">
        <f>'Охотск '!C78</f>
        <v>4828</v>
      </c>
      <c r="D542" s="190">
        <f>'Охотск '!D78</f>
        <v>3621</v>
      </c>
      <c r="E542" s="190">
        <f>'Охотск '!E78</f>
        <v>3844</v>
      </c>
      <c r="F542" s="862">
        <f>'Охотск '!F78</f>
        <v>106.15851974592654</v>
      </c>
      <c r="G542" s="238">
        <f>'Охотск '!G78</f>
        <v>0</v>
      </c>
      <c r="H542" s="238">
        <f>'Охотск '!H78</f>
        <v>0</v>
      </c>
      <c r="I542" s="247">
        <f>'Охотск '!I78</f>
        <v>0</v>
      </c>
      <c r="J542" s="247">
        <f>'Охотск '!J78</f>
        <v>0</v>
      </c>
      <c r="K542" s="247">
        <f>'Охотск '!K78</f>
        <v>0</v>
      </c>
      <c r="L542" s="247">
        <f>'Охотск '!L78</f>
        <v>0</v>
      </c>
      <c r="M542" s="247">
        <f>'Охотск '!M78</f>
        <v>0</v>
      </c>
      <c r="N542" s="247">
        <f>'Охотск '!N78</f>
        <v>0</v>
      </c>
      <c r="O542" s="160">
        <f>'Охотск '!O78</f>
        <v>0</v>
      </c>
      <c r="P542" s="160">
        <f>'Охотск '!P78</f>
        <v>0</v>
      </c>
      <c r="Q542" s="160">
        <f>'Охотск '!Q78</f>
        <v>0</v>
      </c>
      <c r="R542" s="160">
        <f>'Охотск '!R78</f>
        <v>0</v>
      </c>
      <c r="S542" s="160">
        <f>'Охотск '!S78</f>
        <v>0</v>
      </c>
      <c r="T542" s="160">
        <f>'Охотск '!T78</f>
        <v>0</v>
      </c>
      <c r="U542" s="160">
        <f>'Охотск '!U78</f>
        <v>0</v>
      </c>
      <c r="V542" s="160">
        <f>'Охотск '!V78</f>
        <v>0</v>
      </c>
      <c r="W542" s="160">
        <f>'Охотск '!W78</f>
        <v>0</v>
      </c>
      <c r="X542" s="2846">
        <f>'Охотск '!X78</f>
        <v>0</v>
      </c>
      <c r="Y542" s="160">
        <f>'Охотск '!Y78</f>
        <v>0</v>
      </c>
      <c r="Z542" s="160">
        <f>'Охотск '!Z78</f>
        <v>0</v>
      </c>
      <c r="AA542" s="160">
        <f>'Охотск '!AA78</f>
        <v>0</v>
      </c>
      <c r="AB542" s="2731">
        <f>'Охотск '!AB78</f>
        <v>0</v>
      </c>
      <c r="AC542" s="2731">
        <f>'Охотск '!AC78</f>
        <v>0</v>
      </c>
      <c r="AD542" s="160"/>
      <c r="AE542" s="160"/>
    </row>
    <row r="543" spans="1:206" ht="45" x14ac:dyDescent="0.25">
      <c r="A543" s="162">
        <v>1</v>
      </c>
      <c r="B543" s="58" t="s">
        <v>561</v>
      </c>
      <c r="C543" s="190">
        <f>'Охотск '!C79</f>
        <v>99</v>
      </c>
      <c r="D543" s="190">
        <f>'Охотск '!D79</f>
        <v>74</v>
      </c>
      <c r="E543" s="190">
        <f>'Охотск '!E79</f>
        <v>128</v>
      </c>
      <c r="F543" s="862">
        <f>'Охотск '!F79</f>
        <v>172.97297297297297</v>
      </c>
      <c r="G543" s="238">
        <f>'Охотск '!G79</f>
        <v>0</v>
      </c>
      <c r="H543" s="238">
        <f>'Охотск '!H79</f>
        <v>0</v>
      </c>
      <c r="I543" s="247">
        <f>'Охотск '!I79</f>
        <v>0</v>
      </c>
      <c r="J543" s="247">
        <f>'Охотск '!J79</f>
        <v>0</v>
      </c>
      <c r="K543" s="247">
        <f>'Охотск '!K79</f>
        <v>0</v>
      </c>
      <c r="L543" s="247">
        <f>'Охотск '!L79</f>
        <v>0</v>
      </c>
      <c r="M543" s="247">
        <f>'Охотск '!M79</f>
        <v>0</v>
      </c>
      <c r="N543" s="247">
        <f>'Охотск '!N79</f>
        <v>0</v>
      </c>
      <c r="O543" s="160">
        <f>'Охотск '!O79</f>
        <v>0</v>
      </c>
      <c r="P543" s="160">
        <f>'Охотск '!P79</f>
        <v>0</v>
      </c>
      <c r="Q543" s="160">
        <f>'Охотск '!Q79</f>
        <v>0</v>
      </c>
      <c r="R543" s="160">
        <f>'Охотск '!R79</f>
        <v>0</v>
      </c>
      <c r="S543" s="160">
        <f>'Охотск '!S79</f>
        <v>0</v>
      </c>
      <c r="T543" s="160">
        <f>'Охотск '!T79</f>
        <v>0</v>
      </c>
      <c r="U543" s="160">
        <f>'Охотск '!U79</f>
        <v>0</v>
      </c>
      <c r="V543" s="160">
        <f>'Охотск '!V79</f>
        <v>0</v>
      </c>
      <c r="W543" s="160">
        <f>'Охотск '!W79</f>
        <v>0</v>
      </c>
      <c r="X543" s="2846">
        <f>'Охотск '!X79</f>
        <v>0</v>
      </c>
      <c r="Y543" s="160">
        <f>'Охотск '!Y79</f>
        <v>0</v>
      </c>
      <c r="Z543" s="160">
        <f>'Охотск '!Z79</f>
        <v>0</v>
      </c>
      <c r="AA543" s="160">
        <f>'Охотск '!AA79</f>
        <v>0</v>
      </c>
      <c r="AB543" s="2731">
        <f>'Охотск '!AB79</f>
        <v>0</v>
      </c>
      <c r="AC543" s="2731">
        <f>'Охотск '!AC79</f>
        <v>0</v>
      </c>
      <c r="AD543" s="160"/>
      <c r="AE543" s="160"/>
    </row>
    <row r="544" spans="1:206" ht="30" x14ac:dyDescent="0.25">
      <c r="A544" s="162">
        <v>1</v>
      </c>
      <c r="B544" s="58" t="s">
        <v>562</v>
      </c>
      <c r="C544" s="190">
        <f>'Охотск '!C80</f>
        <v>1433</v>
      </c>
      <c r="D544" s="190">
        <f>'Охотск '!D80</f>
        <v>1075</v>
      </c>
      <c r="E544" s="190">
        <f>'Охотск '!E80</f>
        <v>1717</v>
      </c>
      <c r="F544" s="862">
        <f>'Охотск '!F80</f>
        <v>159.72093023255815</v>
      </c>
      <c r="G544" s="238"/>
      <c r="H544" s="238">
        <f>'Охотск '!H80</f>
        <v>0</v>
      </c>
      <c r="I544" s="247">
        <f>'Охотск '!I80</f>
        <v>0</v>
      </c>
      <c r="J544" s="247">
        <f>'Охотск '!J80</f>
        <v>0</v>
      </c>
      <c r="K544" s="247">
        <f>'Охотск '!K80</f>
        <v>0</v>
      </c>
      <c r="L544" s="247">
        <f>'Охотск '!L80</f>
        <v>0</v>
      </c>
      <c r="M544" s="247">
        <f>'Охотск '!M80</f>
        <v>0</v>
      </c>
      <c r="N544" s="247">
        <f>'Охотск '!N80</f>
        <v>0</v>
      </c>
      <c r="O544" s="160">
        <f>'Охотск '!O80</f>
        <v>0</v>
      </c>
      <c r="P544" s="160">
        <f>'Охотск '!P80</f>
        <v>0</v>
      </c>
      <c r="Q544" s="160">
        <f>'Охотск '!Q80</f>
        <v>0</v>
      </c>
      <c r="R544" s="160">
        <f>'Охотск '!R80</f>
        <v>0</v>
      </c>
      <c r="S544" s="160">
        <f>'Охотск '!S80</f>
        <v>0</v>
      </c>
      <c r="T544" s="160">
        <f>'Охотск '!T80</f>
        <v>0</v>
      </c>
      <c r="U544" s="160">
        <f>'Охотск '!U80</f>
        <v>0</v>
      </c>
      <c r="V544" s="160">
        <f>'Охотск '!V80</f>
        <v>0</v>
      </c>
      <c r="W544" s="160">
        <f>'Охотск '!W80</f>
        <v>0</v>
      </c>
      <c r="X544" s="2846">
        <f>'Охотск '!X80</f>
        <v>0</v>
      </c>
      <c r="Y544" s="160">
        <f>'Охотск '!Y80</f>
        <v>0</v>
      </c>
      <c r="Z544" s="160">
        <f>'Охотск '!Z80</f>
        <v>0</v>
      </c>
      <c r="AA544" s="160">
        <f>'Охотск '!AA80</f>
        <v>0</v>
      </c>
      <c r="AB544" s="2731">
        <f>'Охотск '!AB80</f>
        <v>0</v>
      </c>
      <c r="AC544" s="2731">
        <f>'Охотск '!AC80</f>
        <v>0</v>
      </c>
      <c r="AD544" s="160"/>
      <c r="AE544" s="160"/>
    </row>
    <row r="545" spans="1:31" ht="30" x14ac:dyDescent="0.25">
      <c r="A545" s="162">
        <v>1</v>
      </c>
      <c r="B545" s="58" t="s">
        <v>563</v>
      </c>
      <c r="C545" s="190">
        <f>'Охотск '!C81</f>
        <v>582</v>
      </c>
      <c r="D545" s="190">
        <f>'Охотск '!D81</f>
        <v>437</v>
      </c>
      <c r="E545" s="190">
        <f>'Охотск '!E81</f>
        <v>474</v>
      </c>
      <c r="F545" s="862">
        <f>'Охотск '!F81</f>
        <v>108.46681922196797</v>
      </c>
      <c r="G545" s="238">
        <f>'Охотск '!G81</f>
        <v>0</v>
      </c>
      <c r="H545" s="238">
        <f>'Охотск '!H81</f>
        <v>0</v>
      </c>
      <c r="I545" s="247">
        <f>'Охотск '!I81</f>
        <v>0</v>
      </c>
      <c r="J545" s="247">
        <f>'Охотск '!J81</f>
        <v>0</v>
      </c>
      <c r="K545" s="247">
        <f>'Охотск '!K81</f>
        <v>0</v>
      </c>
      <c r="L545" s="247">
        <f>'Охотск '!L81</f>
        <v>0</v>
      </c>
      <c r="M545" s="247">
        <f>'Охотск '!M81</f>
        <v>0</v>
      </c>
      <c r="N545" s="247">
        <f>'Охотск '!N81</f>
        <v>0</v>
      </c>
      <c r="O545" s="160">
        <f>'Охотск '!O81</f>
        <v>0</v>
      </c>
      <c r="P545" s="160">
        <f>'Охотск '!P81</f>
        <v>0</v>
      </c>
      <c r="Q545" s="160">
        <f>'Охотск '!Q81</f>
        <v>0</v>
      </c>
      <c r="R545" s="160">
        <f>'Охотск '!R81</f>
        <v>0</v>
      </c>
      <c r="S545" s="160">
        <f>'Охотск '!S81</f>
        <v>0</v>
      </c>
      <c r="T545" s="160">
        <f>'Охотск '!T81</f>
        <v>0</v>
      </c>
      <c r="U545" s="160">
        <f>'Охотск '!U81</f>
        <v>0</v>
      </c>
      <c r="V545" s="160">
        <f>'Охотск '!V81</f>
        <v>0</v>
      </c>
      <c r="W545" s="160">
        <f>'Охотск '!W81</f>
        <v>0</v>
      </c>
      <c r="X545" s="2846">
        <f>'Охотск '!X81</f>
        <v>0</v>
      </c>
      <c r="Y545" s="160">
        <f>'Охотск '!Y81</f>
        <v>0</v>
      </c>
      <c r="Z545" s="160">
        <f>'Охотск '!Z81</f>
        <v>0</v>
      </c>
      <c r="AA545" s="160">
        <f>'Охотск '!AA81</f>
        <v>0</v>
      </c>
      <c r="AB545" s="2731">
        <f>'Охотск '!AB81</f>
        <v>0</v>
      </c>
      <c r="AC545" s="2731">
        <f>'Охотск '!AC81</f>
        <v>0</v>
      </c>
      <c r="AD545" s="160"/>
      <c r="AE545" s="160"/>
    </row>
    <row r="546" spans="1:31" x14ac:dyDescent="0.25">
      <c r="A546" s="162">
        <v>1</v>
      </c>
      <c r="B546" s="58" t="s">
        <v>527</v>
      </c>
      <c r="C546" s="190">
        <f>'Охотск '!C82</f>
        <v>6444</v>
      </c>
      <c r="D546" s="190">
        <f>'Охотск '!D82</f>
        <v>4833</v>
      </c>
      <c r="E546" s="190">
        <f>'Охотск '!E82</f>
        <v>10781</v>
      </c>
      <c r="F546" s="862">
        <f>'Охотск '!F82</f>
        <v>223.07055659010965</v>
      </c>
      <c r="G546" s="238">
        <f>'Охотск '!G82</f>
        <v>0</v>
      </c>
      <c r="H546" s="238">
        <f>'Охотск '!H82</f>
        <v>0</v>
      </c>
      <c r="I546" s="247">
        <f>'Охотск '!I82</f>
        <v>0</v>
      </c>
      <c r="J546" s="247">
        <f>'Охотск '!J82</f>
        <v>0</v>
      </c>
      <c r="K546" s="247">
        <f>'Охотск '!K82</f>
        <v>0</v>
      </c>
      <c r="L546" s="247">
        <f>'Охотск '!L82</f>
        <v>0</v>
      </c>
      <c r="M546" s="247">
        <f>'Охотск '!M82</f>
        <v>0</v>
      </c>
      <c r="N546" s="247">
        <f>'Охотск '!N82</f>
        <v>0</v>
      </c>
      <c r="O546" s="160">
        <f>'Охотск '!O82</f>
        <v>0</v>
      </c>
      <c r="P546" s="160">
        <f>'Охотск '!P82</f>
        <v>0</v>
      </c>
      <c r="Q546" s="160">
        <f>'Охотск '!Q82</f>
        <v>0</v>
      </c>
      <c r="R546" s="160">
        <f>'Охотск '!R82</f>
        <v>0</v>
      </c>
      <c r="S546" s="160">
        <f>'Охотск '!S82</f>
        <v>0</v>
      </c>
      <c r="T546" s="160">
        <f>'Охотск '!T82</f>
        <v>0</v>
      </c>
      <c r="U546" s="160">
        <f>'Охотск '!U82</f>
        <v>0</v>
      </c>
      <c r="V546" s="160">
        <f>'Охотск '!V82</f>
        <v>0</v>
      </c>
      <c r="W546" s="160">
        <f>'Охотск '!W82</f>
        <v>0</v>
      </c>
      <c r="X546" s="2846">
        <f>'Охотск '!X82</f>
        <v>0</v>
      </c>
      <c r="Y546" s="160">
        <f>'Охотск '!Y82</f>
        <v>0</v>
      </c>
      <c r="Z546" s="160">
        <f>'Охотск '!Z82</f>
        <v>0</v>
      </c>
      <c r="AA546" s="160">
        <f>'Охотск '!AA82</f>
        <v>0</v>
      </c>
      <c r="AB546" s="2731">
        <f>'Охотск '!AB82</f>
        <v>0</v>
      </c>
      <c r="AC546" s="2731">
        <f>'Охотск '!AC82</f>
        <v>0</v>
      </c>
      <c r="AD546" s="160"/>
      <c r="AE546" s="160"/>
    </row>
    <row r="547" spans="1:31" x14ac:dyDescent="0.25">
      <c r="A547" s="162">
        <v>1</v>
      </c>
      <c r="B547" s="58" t="s">
        <v>171</v>
      </c>
      <c r="C547" s="190">
        <f>'Охотск '!C83</f>
        <v>17481</v>
      </c>
      <c r="D547" s="190">
        <f>'Охотск '!D83</f>
        <v>13111</v>
      </c>
      <c r="E547" s="190">
        <f>'Охотск '!E83</f>
        <v>10935.3828125</v>
      </c>
      <c r="F547" s="862">
        <f>'Охотск '!F83</f>
        <v>83.406168961177642</v>
      </c>
      <c r="G547" s="238">
        <f>'Охотск '!G83</f>
        <v>0</v>
      </c>
      <c r="H547" s="238">
        <f>'Охотск '!H83</f>
        <v>0</v>
      </c>
      <c r="I547" s="247">
        <f>'Охотск '!I83</f>
        <v>0</v>
      </c>
      <c r="J547" s="247">
        <f>'Охотск '!J83</f>
        <v>0</v>
      </c>
      <c r="K547" s="247">
        <f>'Охотск '!K83</f>
        <v>0</v>
      </c>
      <c r="L547" s="247">
        <f>'Охотск '!L83</f>
        <v>0</v>
      </c>
      <c r="M547" s="247">
        <f>'Охотск '!M83</f>
        <v>0</v>
      </c>
      <c r="N547" s="247">
        <f>'Охотск '!N83</f>
        <v>0</v>
      </c>
      <c r="O547" s="160">
        <f>'Охотск '!O83</f>
        <v>0</v>
      </c>
      <c r="P547" s="160">
        <f>'Охотск '!P83</f>
        <v>0</v>
      </c>
      <c r="Q547" s="160">
        <f>'Охотск '!Q83</f>
        <v>0</v>
      </c>
      <c r="R547" s="160">
        <f>'Охотск '!R83</f>
        <v>0</v>
      </c>
      <c r="S547" s="160">
        <f>'Охотск '!S83</f>
        <v>0</v>
      </c>
      <c r="T547" s="160">
        <f>'Охотск '!T83</f>
        <v>0</v>
      </c>
      <c r="U547" s="160">
        <f>'Охотск '!U83</f>
        <v>0</v>
      </c>
      <c r="V547" s="160">
        <f>'Охотск '!V83</f>
        <v>0</v>
      </c>
      <c r="W547" s="160">
        <f>'Охотск '!W83</f>
        <v>0</v>
      </c>
      <c r="X547" s="2846">
        <f>'Охотск '!X83</f>
        <v>0</v>
      </c>
      <c r="Y547" s="160">
        <f>'Охотск '!Y83</f>
        <v>0</v>
      </c>
      <c r="Z547" s="160">
        <f>'Охотск '!Z83</f>
        <v>0</v>
      </c>
      <c r="AA547" s="160">
        <f>'Охотск '!AA83</f>
        <v>0</v>
      </c>
      <c r="AB547" s="2731">
        <f>'Охотск '!AB83</f>
        <v>0</v>
      </c>
      <c r="AC547" s="2731">
        <f>'Охотск '!AC83</f>
        <v>0</v>
      </c>
      <c r="AD547" s="160"/>
      <c r="AE547" s="160"/>
    </row>
    <row r="548" spans="1:31" x14ac:dyDescent="0.25">
      <c r="A548" s="162">
        <v>1</v>
      </c>
      <c r="B548" s="58" t="s">
        <v>533</v>
      </c>
      <c r="C548" s="190">
        <f>'Охотск '!C84</f>
        <v>22000</v>
      </c>
      <c r="D548" s="190">
        <f>'Охотск '!D84</f>
        <v>16500</v>
      </c>
      <c r="E548" s="190">
        <f>'Охотск '!E84</f>
        <v>15262.5</v>
      </c>
      <c r="F548" s="862">
        <f>'Охотск '!F84</f>
        <v>92.5</v>
      </c>
      <c r="G548" s="238">
        <f>'Охотск '!G84</f>
        <v>0</v>
      </c>
      <c r="H548" s="238">
        <f>'Охотск '!H84</f>
        <v>0</v>
      </c>
      <c r="I548" s="247">
        <f>'Охотск '!I84</f>
        <v>0</v>
      </c>
      <c r="J548" s="247">
        <f>'Охотск '!J84</f>
        <v>0</v>
      </c>
      <c r="K548" s="247">
        <f>'Охотск '!K84</f>
        <v>0</v>
      </c>
      <c r="L548" s="247">
        <f>'Охотск '!L84</f>
        <v>0</v>
      </c>
      <c r="M548" s="247">
        <f>'Охотск '!M84</f>
        <v>0</v>
      </c>
      <c r="N548" s="247">
        <f>'Охотск '!N84</f>
        <v>0</v>
      </c>
      <c r="O548" s="160">
        <f>'Охотск '!O84</f>
        <v>0</v>
      </c>
      <c r="P548" s="160">
        <f>'Охотск '!P84</f>
        <v>0</v>
      </c>
      <c r="Q548" s="160">
        <f>'Охотск '!Q84</f>
        <v>0</v>
      </c>
      <c r="R548" s="160">
        <f>'Охотск '!R84</f>
        <v>0</v>
      </c>
      <c r="S548" s="160">
        <f>'Охотск '!S84</f>
        <v>0</v>
      </c>
      <c r="T548" s="160">
        <f>'Охотск '!T84</f>
        <v>0</v>
      </c>
      <c r="U548" s="160">
        <f>'Охотск '!U84</f>
        <v>0</v>
      </c>
      <c r="V548" s="160">
        <f>'Охотск '!V84</f>
        <v>0</v>
      </c>
      <c r="W548" s="160">
        <f>'Охотск '!W84</f>
        <v>0</v>
      </c>
      <c r="X548" s="2846">
        <f>'Охотск '!X84</f>
        <v>0</v>
      </c>
      <c r="Y548" s="160">
        <f>'Охотск '!Y84</f>
        <v>0</v>
      </c>
      <c r="Z548" s="160">
        <f>'Охотск '!Z84</f>
        <v>0</v>
      </c>
      <c r="AA548" s="160">
        <f>'Охотск '!AA84</f>
        <v>0</v>
      </c>
      <c r="AB548" s="2731">
        <f>'Охотск '!AB84</f>
        <v>0</v>
      </c>
      <c r="AC548" s="2731">
        <f>'Охотск '!AC84</f>
        <v>0</v>
      </c>
      <c r="AD548" s="160"/>
      <c r="AE548" s="160"/>
    </row>
    <row r="549" spans="1:31" ht="30" x14ac:dyDescent="0.25">
      <c r="A549" s="162">
        <v>1</v>
      </c>
      <c r="B549" s="58" t="s">
        <v>172</v>
      </c>
      <c r="C549" s="190">
        <f>'Охотск '!C85</f>
        <v>5300</v>
      </c>
      <c r="D549" s="190">
        <f>'Охотск '!D85</f>
        <v>3975</v>
      </c>
      <c r="E549" s="190">
        <f>'Охотск '!E85</f>
        <v>3918</v>
      </c>
      <c r="F549" s="862">
        <f>'Охотск '!F85</f>
        <v>98.566037735849051</v>
      </c>
      <c r="G549" s="238">
        <f>'Охотск '!G85</f>
        <v>0</v>
      </c>
      <c r="H549" s="238">
        <f>'Охотск '!H85</f>
        <v>0</v>
      </c>
      <c r="I549" s="247">
        <f>'Охотск '!I85</f>
        <v>0</v>
      </c>
      <c r="J549" s="247">
        <f>'Охотск '!J85</f>
        <v>0</v>
      </c>
      <c r="K549" s="247">
        <f>'Охотск '!K85</f>
        <v>0</v>
      </c>
      <c r="L549" s="247">
        <f>'Охотск '!L85</f>
        <v>0</v>
      </c>
      <c r="M549" s="247">
        <f>'Охотск '!M85</f>
        <v>0</v>
      </c>
      <c r="N549" s="247">
        <f>'Охотск '!N85</f>
        <v>0</v>
      </c>
      <c r="O549" s="160">
        <f>'Охотск '!O85</f>
        <v>0</v>
      </c>
      <c r="P549" s="160">
        <f>'Охотск '!P85</f>
        <v>0</v>
      </c>
      <c r="Q549" s="160">
        <f>'Охотск '!Q85</f>
        <v>0</v>
      </c>
      <c r="R549" s="160">
        <f>'Охотск '!R85</f>
        <v>0</v>
      </c>
      <c r="S549" s="160">
        <f>'Охотск '!S85</f>
        <v>0</v>
      </c>
      <c r="T549" s="160">
        <f>'Охотск '!T85</f>
        <v>0</v>
      </c>
      <c r="U549" s="160">
        <f>'Охотск '!U85</f>
        <v>0</v>
      </c>
      <c r="V549" s="160">
        <f>'Охотск '!V85</f>
        <v>0</v>
      </c>
      <c r="W549" s="160">
        <f>'Охотск '!W85</f>
        <v>0</v>
      </c>
      <c r="X549" s="2846">
        <f>'Охотск '!X85</f>
        <v>0</v>
      </c>
      <c r="Y549" s="160">
        <f>'Охотск '!Y85</f>
        <v>0</v>
      </c>
      <c r="Z549" s="160">
        <f>'Охотск '!Z85</f>
        <v>0</v>
      </c>
      <c r="AA549" s="160">
        <f>'Охотск '!AA85</f>
        <v>0</v>
      </c>
      <c r="AB549" s="2731">
        <f>'Охотск '!AB85</f>
        <v>0</v>
      </c>
      <c r="AC549" s="2731">
        <f>'Охотск '!AC85</f>
        <v>0</v>
      </c>
      <c r="AD549" s="160"/>
      <c r="AE549" s="160"/>
    </row>
    <row r="550" spans="1:31" ht="30" x14ac:dyDescent="0.25">
      <c r="A550" s="162">
        <v>1</v>
      </c>
      <c r="B550" s="58" t="s">
        <v>559</v>
      </c>
      <c r="C550" s="190">
        <f>'Охотск '!C86</f>
        <v>0</v>
      </c>
      <c r="D550" s="190">
        <f>'Охотск '!D86</f>
        <v>0</v>
      </c>
      <c r="E550" s="190">
        <f>'Охотск '!E86</f>
        <v>0</v>
      </c>
      <c r="F550" s="862">
        <f>'Охотск '!F86</f>
        <v>0</v>
      </c>
      <c r="G550" s="238">
        <f>'Охотск '!G86</f>
        <v>0</v>
      </c>
      <c r="H550" s="238">
        <f>'Охотск '!H86</f>
        <v>0</v>
      </c>
      <c r="I550" s="247">
        <f>'Охотск '!I86</f>
        <v>0</v>
      </c>
      <c r="J550" s="247">
        <f>'Охотск '!J86</f>
        <v>0</v>
      </c>
      <c r="K550" s="247">
        <f>'Охотск '!K86</f>
        <v>0</v>
      </c>
      <c r="L550" s="247">
        <f>'Охотск '!L86</f>
        <v>0</v>
      </c>
      <c r="M550" s="247">
        <f>'Охотск '!M86</f>
        <v>0</v>
      </c>
      <c r="N550" s="247">
        <f>'Охотск '!N86</f>
        <v>0</v>
      </c>
      <c r="O550" s="160">
        <f>'Охотск '!O86</f>
        <v>0</v>
      </c>
      <c r="P550" s="160">
        <f>'Охотск '!P86</f>
        <v>0</v>
      </c>
      <c r="Q550" s="160">
        <f>'Охотск '!Q86</f>
        <v>0</v>
      </c>
      <c r="R550" s="160">
        <f>'Охотск '!R86</f>
        <v>0</v>
      </c>
      <c r="S550" s="160">
        <f>'Охотск '!S86</f>
        <v>0</v>
      </c>
      <c r="T550" s="160">
        <f>'Охотск '!T86</f>
        <v>0</v>
      </c>
      <c r="U550" s="160">
        <f>'Охотск '!U86</f>
        <v>0</v>
      </c>
      <c r="V550" s="160">
        <f>'Охотск '!V86</f>
        <v>0</v>
      </c>
      <c r="W550" s="160">
        <f>'Охотск '!W86</f>
        <v>0</v>
      </c>
      <c r="X550" s="2846">
        <f>'Охотск '!X86</f>
        <v>0</v>
      </c>
      <c r="Y550" s="160">
        <f>'Охотск '!Y86</f>
        <v>0</v>
      </c>
      <c r="Z550" s="160">
        <f>'Охотск '!Z86</f>
        <v>0</v>
      </c>
      <c r="AA550" s="160">
        <f>'Охотск '!AA86</f>
        <v>0</v>
      </c>
      <c r="AB550" s="2731">
        <f>'Охотск '!AB86</f>
        <v>0</v>
      </c>
      <c r="AC550" s="2731">
        <f>'Охотск '!AC86</f>
        <v>0</v>
      </c>
      <c r="AD550" s="160"/>
      <c r="AE550" s="160"/>
    </row>
    <row r="551" spans="1:31" x14ac:dyDescent="0.25">
      <c r="A551" s="162">
        <v>1</v>
      </c>
      <c r="B551" s="54" t="s">
        <v>92</v>
      </c>
      <c r="C551" s="250">
        <f>'Охотск '!C87</f>
        <v>81847.200000000012</v>
      </c>
      <c r="D551" s="250">
        <f>'Охотск '!D87</f>
        <v>61387.200000000004</v>
      </c>
      <c r="E551" s="250">
        <f>'Охотск '!E87</f>
        <v>60726.224999999999</v>
      </c>
      <c r="F551" s="863">
        <f>'Охотск '!F87</f>
        <v>98.923269020251766</v>
      </c>
      <c r="G551" s="238">
        <f>'Охотск '!G87</f>
        <v>0</v>
      </c>
      <c r="H551" s="238">
        <f>'Охотск '!H87</f>
        <v>0</v>
      </c>
      <c r="I551" s="247">
        <f>'Охотск '!I87</f>
        <v>0</v>
      </c>
      <c r="J551" s="247">
        <f>'Охотск '!J87</f>
        <v>0</v>
      </c>
      <c r="K551" s="247">
        <f>'Охотск '!K87</f>
        <v>0</v>
      </c>
      <c r="L551" s="247">
        <f>'Охотск '!L87</f>
        <v>0</v>
      </c>
      <c r="M551" s="247">
        <f>'Охотск '!M87</f>
        <v>0</v>
      </c>
      <c r="N551" s="247">
        <f>'Охотск '!N87</f>
        <v>0</v>
      </c>
      <c r="O551" s="160">
        <f>'Охотск '!O87</f>
        <v>84276.833046222222</v>
      </c>
      <c r="P551" s="160">
        <f>'Охотск '!P87</f>
        <v>94394.622260169461</v>
      </c>
      <c r="Q551" s="160">
        <f>'Охотск '!Q87</f>
        <v>94394.622260169461</v>
      </c>
      <c r="R551" s="160">
        <f>'Охотск '!R87</f>
        <v>94394.622260169461</v>
      </c>
      <c r="S551" s="160">
        <f>'Охотск '!S87</f>
        <v>94394.622260169461</v>
      </c>
      <c r="T551" s="160">
        <f>'Охотск '!T87</f>
        <v>94143.474154219133</v>
      </c>
      <c r="U551" s="160">
        <f>'Охотск '!U87</f>
        <v>94143.474154219133</v>
      </c>
      <c r="V551" s="160">
        <f>'Охотск '!V87</f>
        <v>94143.474154219133</v>
      </c>
      <c r="W551" s="160">
        <f>'Охотск '!W87</f>
        <v>94144.0579</v>
      </c>
      <c r="X551" s="2846">
        <f>'Охотск '!X87</f>
        <v>70422.649673309686</v>
      </c>
      <c r="Y551" s="160">
        <f>'Охотск '!Y87</f>
        <v>68403.891029999999</v>
      </c>
      <c r="Z551" s="160">
        <f>'Охотск '!Z87</f>
        <v>-2018.7586433096876</v>
      </c>
      <c r="AA551" s="160">
        <f>'Охотск '!AA87</f>
        <v>-78.824039999999997</v>
      </c>
      <c r="AB551" s="2731">
        <f>'Охотск '!AB87</f>
        <v>68325.066989999992</v>
      </c>
      <c r="AC551" s="2731">
        <f>'Охотск '!AC87</f>
        <v>0</v>
      </c>
      <c r="AD551" s="160"/>
      <c r="AE551" s="160"/>
    </row>
    <row r="552" spans="1:31" x14ac:dyDescent="0.25">
      <c r="A552" s="162">
        <v>1</v>
      </c>
      <c r="B552" s="2765" t="s">
        <v>83</v>
      </c>
      <c r="C552" s="190">
        <f>'Охотск '!C88</f>
        <v>385</v>
      </c>
      <c r="D552" s="190">
        <f>'Охотск '!D88</f>
        <v>289</v>
      </c>
      <c r="E552" s="190">
        <f>'Охотск '!E88</f>
        <v>290</v>
      </c>
      <c r="F552" s="862">
        <f>'Охотск '!F88</f>
        <v>100.34602076124568</v>
      </c>
      <c r="G552" s="238">
        <f>'Охотск '!G88</f>
        <v>9.418181818181818</v>
      </c>
      <c r="H552" s="238">
        <f>'Охотск '!H88</f>
        <v>0</v>
      </c>
      <c r="I552" s="247">
        <f>'Охотск '!I88</f>
        <v>3626</v>
      </c>
      <c r="J552" s="247">
        <f>'Охотск '!J88</f>
        <v>2722</v>
      </c>
      <c r="K552" s="247">
        <f>'Охотск '!K88</f>
        <v>2521</v>
      </c>
      <c r="L552" s="247">
        <f>'Охотск '!L88</f>
        <v>92.615723732549597</v>
      </c>
      <c r="M552" s="247">
        <f>'Охотск '!M88</f>
        <v>11</v>
      </c>
      <c r="N552" s="247">
        <f>'Охотск '!N88</f>
        <v>305.57575757575756</v>
      </c>
      <c r="O552" s="160">
        <f>'Охотск '!O88</f>
        <v>0</v>
      </c>
      <c r="P552" s="160">
        <f>'Охотск '!P88</f>
        <v>0</v>
      </c>
      <c r="Q552" s="160">
        <f>'Охотск '!Q88</f>
        <v>0</v>
      </c>
      <c r="R552" s="160">
        <f>'Охотск '!R88</f>
        <v>0</v>
      </c>
      <c r="S552" s="160">
        <f>'Охотск '!S88</f>
        <v>0</v>
      </c>
      <c r="T552" s="160">
        <f>'Охотск '!T88</f>
        <v>0</v>
      </c>
      <c r="U552" s="160">
        <f>'Охотск '!U88</f>
        <v>0</v>
      </c>
      <c r="V552" s="160">
        <f>'Охотск '!V88</f>
        <v>0</v>
      </c>
      <c r="W552" s="160">
        <f>'Охотск '!W88</f>
        <v>0</v>
      </c>
      <c r="X552" s="2846">
        <f>'Охотск '!X88</f>
        <v>0</v>
      </c>
      <c r="Y552" s="160">
        <f>'Охотск '!Y88</f>
        <v>0</v>
      </c>
      <c r="Z552" s="160">
        <f>'Охотск '!Z88</f>
        <v>0</v>
      </c>
      <c r="AA552" s="160">
        <f>'Охотск '!AA88</f>
        <v>0</v>
      </c>
      <c r="AB552" s="2731">
        <f>'Охотск '!AB88</f>
        <v>0</v>
      </c>
      <c r="AC552" s="2731">
        <f>'Охотск '!AC88</f>
        <v>0</v>
      </c>
      <c r="AD552" s="160"/>
      <c r="AE552" s="160"/>
    </row>
    <row r="553" spans="1:31" x14ac:dyDescent="0.25">
      <c r="A553" s="162">
        <v>1</v>
      </c>
      <c r="B553" s="47" t="s">
        <v>16</v>
      </c>
      <c r="C553" s="190">
        <f>'Охотск '!C89</f>
        <v>190</v>
      </c>
      <c r="D553" s="190">
        <f>'Охотск '!D89</f>
        <v>143</v>
      </c>
      <c r="E553" s="190">
        <f>'Охотск '!E89</f>
        <v>139</v>
      </c>
      <c r="F553" s="862">
        <f>'Охотск '!F89</f>
        <v>97.2027972027972</v>
      </c>
      <c r="G553" s="238">
        <f>'Охотск '!G89</f>
        <v>0</v>
      </c>
      <c r="H553" s="238">
        <f>'Охотск '!H89</f>
        <v>0</v>
      </c>
      <c r="I553" s="247">
        <f>'Охотск '!I89</f>
        <v>1520</v>
      </c>
      <c r="J553" s="247">
        <f>'Охотск '!J89</f>
        <v>1144</v>
      </c>
      <c r="K553" s="247">
        <f>'Охотск '!K89</f>
        <v>1102</v>
      </c>
      <c r="L553" s="247">
        <f>'Охотск '!L89</f>
        <v>96.328671328671334</v>
      </c>
      <c r="M553" s="247">
        <f>'Охотск '!M89</f>
        <v>6.333333333333333</v>
      </c>
      <c r="N553" s="247">
        <f>'Охотск '!N89</f>
        <v>232</v>
      </c>
      <c r="O553" s="160">
        <f>'Охотск '!O89</f>
        <v>0</v>
      </c>
      <c r="P553" s="160">
        <f>'Охотск '!P89</f>
        <v>0</v>
      </c>
      <c r="Q553" s="160">
        <f>'Охотск '!Q89</f>
        <v>0</v>
      </c>
      <c r="R553" s="160">
        <f>'Охотск '!R89</f>
        <v>0</v>
      </c>
      <c r="S553" s="160">
        <f>'Охотск '!S89</f>
        <v>0</v>
      </c>
      <c r="T553" s="160">
        <f>'Охотск '!T89</f>
        <v>0</v>
      </c>
      <c r="U553" s="160">
        <f>'Охотск '!U89</f>
        <v>0</v>
      </c>
      <c r="V553" s="160">
        <f>'Охотск '!V89</f>
        <v>0</v>
      </c>
      <c r="W553" s="160">
        <f>'Охотск '!W89</f>
        <v>0</v>
      </c>
      <c r="X553" s="2846">
        <f>'Охотск '!X89</f>
        <v>0</v>
      </c>
      <c r="Y553" s="160">
        <f>'Охотск '!Y89</f>
        <v>0</v>
      </c>
      <c r="Z553" s="160">
        <f>'Охотск '!Z89</f>
        <v>0</v>
      </c>
      <c r="AA553" s="160">
        <f>'Охотск '!AA89</f>
        <v>0</v>
      </c>
      <c r="AB553" s="2731">
        <f>'Охотск '!AB89</f>
        <v>0</v>
      </c>
      <c r="AC553" s="2731">
        <f>'Охотск '!AC89</f>
        <v>0</v>
      </c>
      <c r="AD553" s="160"/>
      <c r="AE553" s="160"/>
    </row>
    <row r="554" spans="1:31" ht="29.25" x14ac:dyDescent="0.25">
      <c r="A554" s="162">
        <v>1</v>
      </c>
      <c r="B554" s="305" t="s">
        <v>93</v>
      </c>
      <c r="C554" s="190">
        <f>'Охотск '!C90</f>
        <v>575</v>
      </c>
      <c r="D554" s="190">
        <f>'Охотск '!D90</f>
        <v>432</v>
      </c>
      <c r="E554" s="190">
        <f>'Охотск '!E90</f>
        <v>429</v>
      </c>
      <c r="F554" s="862">
        <f>'Охотск '!F90</f>
        <v>99.305555555555557</v>
      </c>
      <c r="G554" s="238">
        <f>'Охотск '!G90</f>
        <v>0</v>
      </c>
      <c r="H554" s="238">
        <f>'Охотск '!H90</f>
        <v>0</v>
      </c>
      <c r="I554" s="247">
        <f>'Охотск '!I90</f>
        <v>5146</v>
      </c>
      <c r="J554" s="247">
        <f>'Охотск '!J90</f>
        <v>3866</v>
      </c>
      <c r="K554" s="247">
        <f>'Охотск '!K90</f>
        <v>3623</v>
      </c>
      <c r="L554" s="247">
        <f>'Охотск '!L90</f>
        <v>93.714433523021214</v>
      </c>
      <c r="M554" s="247">
        <f>'Охотск '!M90</f>
        <v>17.333333333333332</v>
      </c>
      <c r="N554" s="247">
        <f>'Охотск '!N90</f>
        <v>278.69230769230768</v>
      </c>
      <c r="O554" s="160">
        <f>'Охотск '!O90</f>
        <v>14018.273115989999</v>
      </c>
      <c r="P554" s="160">
        <f>'Охотск '!P90</f>
        <v>20071.550634611667</v>
      </c>
      <c r="Q554" s="160">
        <f>'Охотск '!Q90</f>
        <v>20071.550634611667</v>
      </c>
      <c r="R554" s="160">
        <f>'Охотск '!R90</f>
        <v>20071.550634611667</v>
      </c>
      <c r="S554" s="160">
        <f>'Охотск '!S90</f>
        <v>20071.550634611667</v>
      </c>
      <c r="T554" s="160">
        <f>'Охотск '!T90</f>
        <v>20071.550634611667</v>
      </c>
      <c r="U554" s="160">
        <f>'Охотск '!U90</f>
        <v>19824.260659926669</v>
      </c>
      <c r="V554" s="160">
        <f>'Охотск '!V90</f>
        <v>19824.260659926669</v>
      </c>
      <c r="W554" s="160">
        <f>'Охотск '!W90</f>
        <v>19824.260659926669</v>
      </c>
      <c r="X554" s="2846">
        <f>'Охотск '!X90</f>
        <v>14792.443499556668</v>
      </c>
      <c r="Y554" s="160">
        <f>'Охотск '!Y90</f>
        <v>14243.520100000003</v>
      </c>
      <c r="Z554" s="160">
        <f>'Охотск '!Z90</f>
        <v>-548.92339955666466</v>
      </c>
      <c r="AA554" s="160">
        <f>'Охотск '!AA90</f>
        <v>-6.8894500000000001</v>
      </c>
      <c r="AB554" s="2731">
        <f>'Охотск '!AB90</f>
        <v>14236.630650000003</v>
      </c>
      <c r="AC554" s="2731">
        <f>'Охотск '!AC90</f>
        <v>0</v>
      </c>
      <c r="AD554" s="160"/>
      <c r="AE554" s="160"/>
    </row>
    <row r="555" spans="1:31" x14ac:dyDescent="0.25">
      <c r="A555" s="162">
        <v>1</v>
      </c>
      <c r="B555" s="201" t="s">
        <v>594</v>
      </c>
      <c r="C555" s="190">
        <f>'Охотск '!C91</f>
        <v>2200</v>
      </c>
      <c r="D555" s="190">
        <f>'Охотск '!D91</f>
        <v>1651</v>
      </c>
      <c r="E555" s="190">
        <f>'Охотск '!E91</f>
        <v>1866</v>
      </c>
      <c r="F555" s="862">
        <f>'Охотск '!F91</f>
        <v>113.02241066020594</v>
      </c>
      <c r="G555" s="238">
        <f>'Охотск '!G91</f>
        <v>0</v>
      </c>
      <c r="H555" s="238">
        <f>'Охотск '!H91</f>
        <v>0</v>
      </c>
      <c r="I555" s="247">
        <f>'Охотск '!I91</f>
        <v>0</v>
      </c>
      <c r="J555" s="247">
        <f>'Охотск '!J91</f>
        <v>0</v>
      </c>
      <c r="K555" s="247">
        <f>'Охотск '!K91</f>
        <v>0</v>
      </c>
      <c r="L555" s="247">
        <f>'Охотск '!L91</f>
        <v>0</v>
      </c>
      <c r="M555" s="247">
        <f>'Охотск '!M91</f>
        <v>0</v>
      </c>
      <c r="N555" s="247">
        <f>'Охотск '!N91</f>
        <v>0</v>
      </c>
      <c r="O555" s="160">
        <f>'Охотск '!O91</f>
        <v>5930.41942182</v>
      </c>
      <c r="P555" s="160">
        <f>'Охотск '!P91</f>
        <v>5930.9286418199999</v>
      </c>
      <c r="Q555" s="160">
        <f>'Охотск '!Q91</f>
        <v>5930.9286418199999</v>
      </c>
      <c r="R555" s="160">
        <f>'Охотск '!R91</f>
        <v>5930.9286418199999</v>
      </c>
      <c r="S555" s="160">
        <f>'Охотск '!S91</f>
        <v>5930.9286418199999</v>
      </c>
      <c r="T555" s="160">
        <f>'Охотск '!T91</f>
        <v>6191.8167215916665</v>
      </c>
      <c r="U555" s="160">
        <f>'Охотск '!U91</f>
        <v>6191.8167215916665</v>
      </c>
      <c r="V555" s="160">
        <f>'Охотск '!V91</f>
        <v>6191.8167215916665</v>
      </c>
      <c r="W555" s="160">
        <f>'Охотск '!W91</f>
        <v>6191.8167215916665</v>
      </c>
      <c r="X555" s="2846">
        <f>'Охотск '!X91</f>
        <v>4597.2638109098489</v>
      </c>
      <c r="Y555" s="160">
        <f>'Охотск '!Y91</f>
        <v>4516.8407900000002</v>
      </c>
      <c r="Z555" s="160">
        <f>'Охотск '!Z91</f>
        <v>-80.423020909848674</v>
      </c>
      <c r="AA555" s="160">
        <f>'Охотск '!AA91</f>
        <v>-6.76633</v>
      </c>
      <c r="AB555" s="2731">
        <f>'Охотск '!AB91</f>
        <v>4510.0744599999998</v>
      </c>
      <c r="AC555" s="2731">
        <f>'Охотск '!AC91</f>
        <v>0</v>
      </c>
      <c r="AD555" s="160"/>
      <c r="AE555" s="160"/>
    </row>
    <row r="556" spans="1:31" x14ac:dyDescent="0.25">
      <c r="A556" s="162">
        <v>1</v>
      </c>
      <c r="B556" s="201" t="s">
        <v>565</v>
      </c>
      <c r="C556" s="190">
        <f>'Охотск '!C92</f>
        <v>2198</v>
      </c>
      <c r="D556" s="190">
        <f>'Охотск '!D92</f>
        <v>1649</v>
      </c>
      <c r="E556" s="190">
        <f>'Охотск '!E92</f>
        <v>1866</v>
      </c>
      <c r="F556" s="862">
        <f>'Охотск '!F92</f>
        <v>113.15949060036385</v>
      </c>
      <c r="G556" s="238">
        <f>'Охотск '!G92</f>
        <v>0</v>
      </c>
      <c r="H556" s="238">
        <f>'Охотск '!H92</f>
        <v>0</v>
      </c>
      <c r="I556" s="247">
        <f>'Охотск '!I92</f>
        <v>0</v>
      </c>
      <c r="J556" s="247">
        <f>'Охотск '!J92</f>
        <v>0</v>
      </c>
      <c r="K556" s="247">
        <f>'Охотск '!K92</f>
        <v>0</v>
      </c>
      <c r="L556" s="247">
        <f>'Охотск '!L92</f>
        <v>0</v>
      </c>
      <c r="M556" s="247">
        <f>'Охотск '!M92</f>
        <v>0</v>
      </c>
      <c r="N556" s="247">
        <f>'Охотск '!N92</f>
        <v>0</v>
      </c>
      <c r="O556" s="160">
        <f>'Охотск '!O92</f>
        <v>0</v>
      </c>
      <c r="P556" s="160">
        <f>'Охотск '!P92</f>
        <v>0</v>
      </c>
      <c r="Q556" s="160">
        <f>'Охотск '!Q92</f>
        <v>0</v>
      </c>
      <c r="R556" s="160">
        <f>'Охотск '!R92</f>
        <v>0</v>
      </c>
      <c r="S556" s="160">
        <f>'Охотск '!S92</f>
        <v>0</v>
      </c>
      <c r="T556" s="160">
        <f>'Охотск '!T92</f>
        <v>0</v>
      </c>
      <c r="U556" s="160">
        <f>'Охотск '!U92</f>
        <v>0</v>
      </c>
      <c r="V556" s="160">
        <f>'Охотск '!V92</f>
        <v>0</v>
      </c>
      <c r="W556" s="160">
        <f>'Охотск '!W92</f>
        <v>0</v>
      </c>
      <c r="X556" s="2846">
        <f>'Охотск '!X92</f>
        <v>0</v>
      </c>
      <c r="Y556" s="160">
        <f>'Охотск '!Y92</f>
        <v>0</v>
      </c>
      <c r="Z556" s="160">
        <f>'Охотск '!Z92</f>
        <v>0</v>
      </c>
      <c r="AA556" s="160">
        <f>'Охотск '!AA92</f>
        <v>0</v>
      </c>
      <c r="AB556" s="2731">
        <f>'Охотск '!AB92</f>
        <v>0</v>
      </c>
      <c r="AC556" s="2731">
        <f>'Охотск '!AC92</f>
        <v>0</v>
      </c>
      <c r="AD556" s="160"/>
      <c r="AE556" s="160"/>
    </row>
    <row r="557" spans="1:31" x14ac:dyDescent="0.25">
      <c r="A557" s="162">
        <v>1</v>
      </c>
      <c r="B557" s="1165" t="s">
        <v>566</v>
      </c>
      <c r="C557" s="190">
        <f>'Охотск '!C93</f>
        <v>2198</v>
      </c>
      <c r="D557" s="190">
        <f>'Охотск '!D93</f>
        <v>1649</v>
      </c>
      <c r="E557" s="190">
        <f>'Охотск '!E93</f>
        <v>1866</v>
      </c>
      <c r="F557" s="862">
        <f>'Охотск '!F93</f>
        <v>113.15949060036385</v>
      </c>
      <c r="G557" s="238">
        <f>'Охотск '!G93</f>
        <v>0</v>
      </c>
      <c r="H557" s="238">
        <f>'Охотск '!H93</f>
        <v>0</v>
      </c>
      <c r="I557" s="247">
        <f>'Охотск '!I93</f>
        <v>0</v>
      </c>
      <c r="J557" s="247">
        <f>'Охотск '!J93</f>
        <v>0</v>
      </c>
      <c r="K557" s="247">
        <f>'Охотск '!K93</f>
        <v>0</v>
      </c>
      <c r="L557" s="247">
        <f>'Охотск '!L93</f>
        <v>0</v>
      </c>
      <c r="M557" s="247">
        <f>'Охотск '!M93</f>
        <v>0</v>
      </c>
      <c r="N557" s="247">
        <f>'Охотск '!N93</f>
        <v>0</v>
      </c>
      <c r="O557" s="160">
        <f>'Охотск '!O93</f>
        <v>0</v>
      </c>
      <c r="P557" s="160">
        <f>'Охотск '!P93</f>
        <v>0</v>
      </c>
      <c r="Q557" s="160">
        <f>'Охотск '!Q93</f>
        <v>0</v>
      </c>
      <c r="R557" s="160">
        <f>'Охотск '!R93</f>
        <v>0</v>
      </c>
      <c r="S557" s="160">
        <f>'Охотск '!S93</f>
        <v>0</v>
      </c>
      <c r="T557" s="160">
        <f>'Охотск '!T93</f>
        <v>0</v>
      </c>
      <c r="U557" s="160">
        <f>'Охотск '!U93</f>
        <v>0</v>
      </c>
      <c r="V557" s="160">
        <f>'Охотск '!V93</f>
        <v>0</v>
      </c>
      <c r="W557" s="160">
        <f>'Охотск '!W93</f>
        <v>0</v>
      </c>
      <c r="X557" s="2846">
        <f>'Охотск '!X93</f>
        <v>0</v>
      </c>
      <c r="Y557" s="160">
        <f>'Охотск '!Y93</f>
        <v>0</v>
      </c>
      <c r="Z557" s="160">
        <f>'Охотск '!Z93</f>
        <v>0</v>
      </c>
      <c r="AA557" s="160">
        <f>'Охотск '!AA93</f>
        <v>0</v>
      </c>
      <c r="AB557" s="2731">
        <f>'Охотск '!AB93</f>
        <v>0</v>
      </c>
      <c r="AC557" s="2731">
        <f>'Охотск '!AC93</f>
        <v>0</v>
      </c>
      <c r="AD557" s="160"/>
      <c r="AE557" s="160"/>
    </row>
    <row r="558" spans="1:31" x14ac:dyDescent="0.25">
      <c r="A558" s="162">
        <v>1</v>
      </c>
      <c r="B558" s="201" t="s">
        <v>567</v>
      </c>
      <c r="C558" s="190">
        <f>'Охотск '!C94</f>
        <v>2</v>
      </c>
      <c r="D558" s="190">
        <f>'Охотск '!D94</f>
        <v>2</v>
      </c>
      <c r="E558" s="190">
        <f>'Охотск '!E94</f>
        <v>0</v>
      </c>
      <c r="F558" s="862">
        <f>'Охотск '!F94</f>
        <v>0</v>
      </c>
      <c r="G558" s="238">
        <f>'Охотск '!G94</f>
        <v>0</v>
      </c>
      <c r="H558" s="238">
        <f>'Охотск '!H94</f>
        <v>0</v>
      </c>
      <c r="I558" s="247">
        <f>'Охотск '!I94</f>
        <v>0</v>
      </c>
      <c r="J558" s="247">
        <f>'Охотск '!J94</f>
        <v>0</v>
      </c>
      <c r="K558" s="247">
        <f>'Охотск '!K94</f>
        <v>0</v>
      </c>
      <c r="L558" s="247">
        <f>'Охотск '!L94</f>
        <v>0</v>
      </c>
      <c r="M558" s="247">
        <f>'Охотск '!M94</f>
        <v>0</v>
      </c>
      <c r="N558" s="247">
        <f>'Охотск '!N94</f>
        <v>0</v>
      </c>
      <c r="O558" s="160">
        <f>'Охотск '!O94</f>
        <v>0</v>
      </c>
      <c r="P558" s="160">
        <f>'Охотск '!P94</f>
        <v>0</v>
      </c>
      <c r="Q558" s="160">
        <f>'Охотск '!Q94</f>
        <v>0</v>
      </c>
      <c r="R558" s="160">
        <f>'Охотск '!R94</f>
        <v>0</v>
      </c>
      <c r="S558" s="160">
        <f>'Охотск '!S94</f>
        <v>0</v>
      </c>
      <c r="T558" s="160">
        <f>'Охотск '!T94</f>
        <v>0</v>
      </c>
      <c r="U558" s="160">
        <f>'Охотск '!U94</f>
        <v>0</v>
      </c>
      <c r="V558" s="160">
        <f>'Охотск '!V94</f>
        <v>0</v>
      </c>
      <c r="W558" s="160">
        <f>'Охотск '!W94</f>
        <v>0</v>
      </c>
      <c r="X558" s="2846">
        <f>'Охотск '!X94</f>
        <v>0</v>
      </c>
      <c r="Y558" s="160">
        <f>'Охотск '!Y94</f>
        <v>0</v>
      </c>
      <c r="Z558" s="160">
        <f>'Охотск '!Z94</f>
        <v>0</v>
      </c>
      <c r="AA558" s="160">
        <f>'Охотск '!AA94</f>
        <v>0</v>
      </c>
      <c r="AB558" s="2731">
        <f>'Охотск '!AB94</f>
        <v>0</v>
      </c>
      <c r="AC558" s="2731">
        <f>'Охотск '!AC94</f>
        <v>0</v>
      </c>
      <c r="AD558" s="160"/>
      <c r="AE558" s="160"/>
    </row>
    <row r="559" spans="1:31" ht="30" x14ac:dyDescent="0.25">
      <c r="A559" s="162">
        <v>1</v>
      </c>
      <c r="B559" s="1165" t="s">
        <v>568</v>
      </c>
      <c r="C559" s="190">
        <f>'Охотск '!C95</f>
        <v>2</v>
      </c>
      <c r="D559" s="190">
        <f>'Охотск '!D95</f>
        <v>2</v>
      </c>
      <c r="E559" s="190">
        <f>'Охотск '!E95</f>
        <v>0</v>
      </c>
      <c r="F559" s="862">
        <f>'Охотск '!F95</f>
        <v>0</v>
      </c>
      <c r="G559" s="238">
        <f>'Охотск '!G95</f>
        <v>0</v>
      </c>
      <c r="H559" s="238">
        <f>'Охотск '!H95</f>
        <v>0</v>
      </c>
      <c r="I559" s="247">
        <f>'Охотск '!I95</f>
        <v>0</v>
      </c>
      <c r="J559" s="247">
        <f>'Охотск '!J95</f>
        <v>0</v>
      </c>
      <c r="K559" s="247">
        <f>'Охотск '!K95</f>
        <v>0</v>
      </c>
      <c r="L559" s="247">
        <f>'Охотск '!L95</f>
        <v>0</v>
      </c>
      <c r="M559" s="247">
        <f>'Охотск '!M95</f>
        <v>0</v>
      </c>
      <c r="N559" s="247">
        <f>'Охотск '!N95</f>
        <v>0</v>
      </c>
      <c r="O559" s="160">
        <f>'Охотск '!O95</f>
        <v>0</v>
      </c>
      <c r="P559" s="160">
        <f>'Охотск '!P95</f>
        <v>0</v>
      </c>
      <c r="Q559" s="160">
        <f>'Охотск '!Q95</f>
        <v>0</v>
      </c>
      <c r="R559" s="160">
        <f>'Охотск '!R95</f>
        <v>0</v>
      </c>
      <c r="S559" s="160">
        <f>'Охотск '!S95</f>
        <v>0</v>
      </c>
      <c r="T559" s="160">
        <f>'Охотск '!T95</f>
        <v>0</v>
      </c>
      <c r="U559" s="160">
        <f>'Охотск '!U95</f>
        <v>0</v>
      </c>
      <c r="V559" s="160">
        <f>'Охотск '!V95</f>
        <v>0</v>
      </c>
      <c r="W559" s="160">
        <f>'Охотск '!W95</f>
        <v>0</v>
      </c>
      <c r="X559" s="2846">
        <f>'Охотск '!X95</f>
        <v>0</v>
      </c>
      <c r="Y559" s="160">
        <f>'Охотск '!Y95</f>
        <v>0</v>
      </c>
      <c r="Z559" s="160">
        <f>'Охотск '!Z95</f>
        <v>0</v>
      </c>
      <c r="AA559" s="160">
        <f>'Охотск '!AA95</f>
        <v>0</v>
      </c>
      <c r="AB559" s="2731">
        <f>'Охотск '!AB95</f>
        <v>0</v>
      </c>
      <c r="AC559" s="2731">
        <f>'Охотск '!AC95</f>
        <v>0</v>
      </c>
      <c r="AD559" s="160"/>
      <c r="AE559" s="160"/>
    </row>
    <row r="560" spans="1:31" ht="15.75" thickBot="1" x14ac:dyDescent="0.3">
      <c r="A560" s="162">
        <v>1</v>
      </c>
      <c r="B560" s="2752" t="s">
        <v>569</v>
      </c>
      <c r="C560" s="190">
        <f>'Охотск '!C96</f>
        <v>0</v>
      </c>
      <c r="D560" s="190">
        <f>'Охотск '!D96</f>
        <v>0</v>
      </c>
      <c r="E560" s="190">
        <f>'Охотск '!E96</f>
        <v>0</v>
      </c>
      <c r="F560" s="862">
        <f>'Охотск '!F96</f>
        <v>0</v>
      </c>
      <c r="G560" s="238">
        <f>'Охотск '!G96</f>
        <v>0</v>
      </c>
      <c r="H560" s="238">
        <f>'Охотск '!H96</f>
        <v>0</v>
      </c>
      <c r="I560" s="247">
        <f>'Охотск '!I96</f>
        <v>0</v>
      </c>
      <c r="J560" s="247">
        <f>'Охотск '!J96</f>
        <v>0</v>
      </c>
      <c r="K560" s="247">
        <f>'Охотск '!K96</f>
        <v>0</v>
      </c>
      <c r="L560" s="247">
        <f>'Охотск '!L96</f>
        <v>0</v>
      </c>
      <c r="M560" s="247">
        <f>'Охотск '!M96</f>
        <v>0</v>
      </c>
      <c r="N560" s="247">
        <f>'Охотск '!N96</f>
        <v>0</v>
      </c>
      <c r="O560" s="160">
        <f>'Охотск '!O96</f>
        <v>0</v>
      </c>
      <c r="P560" s="160">
        <f>'Охотск '!P96</f>
        <v>0</v>
      </c>
      <c r="Q560" s="160">
        <f>'Охотск '!Q96</f>
        <v>0</v>
      </c>
      <c r="R560" s="160">
        <f>'Охотск '!R96</f>
        <v>0</v>
      </c>
      <c r="S560" s="160">
        <f>'Охотск '!S96</f>
        <v>0</v>
      </c>
      <c r="T560" s="160">
        <f>'Охотск '!T96</f>
        <v>0</v>
      </c>
      <c r="U560" s="160">
        <f>'Охотск '!U96</f>
        <v>0</v>
      </c>
      <c r="V560" s="160">
        <f>'Охотск '!V96</f>
        <v>0</v>
      </c>
      <c r="W560" s="160">
        <f>'Охотск '!W96</f>
        <v>0</v>
      </c>
      <c r="X560" s="2846">
        <f>'Охотск '!X96</f>
        <v>0</v>
      </c>
      <c r="Y560" s="160">
        <f>'Охотск '!Y96</f>
        <v>0</v>
      </c>
      <c r="Z560" s="160">
        <f>'Охотск '!Z96</f>
        <v>0</v>
      </c>
      <c r="AA560" s="160">
        <f>'Охотск '!AA96</f>
        <v>0</v>
      </c>
      <c r="AB560" s="2731">
        <f>'Охотск '!AB96</f>
        <v>0</v>
      </c>
      <c r="AC560" s="2731">
        <f>'Охотск '!AC96</f>
        <v>0</v>
      </c>
      <c r="AD560" s="160"/>
      <c r="AE560" s="160"/>
    </row>
    <row r="561" spans="1:206" ht="15" customHeight="1" x14ac:dyDescent="0.25">
      <c r="A561" s="162">
        <v>1</v>
      </c>
      <c r="B561" s="379" t="s">
        <v>130</v>
      </c>
      <c r="C561" s="380"/>
      <c r="D561" s="380"/>
      <c r="E561" s="380"/>
      <c r="F561" s="868"/>
      <c r="G561" s="381"/>
      <c r="H561" s="381"/>
      <c r="I561" s="382"/>
      <c r="J561" s="382"/>
      <c r="K561" s="382"/>
      <c r="L561" s="382"/>
      <c r="M561" s="382"/>
      <c r="N561" s="382"/>
      <c r="O561" s="384">
        <f t="shared" ref="O561:T561" si="74">O562-O563-O585-O588-O589</f>
        <v>0</v>
      </c>
      <c r="P561" s="384">
        <f t="shared" si="74"/>
        <v>0</v>
      </c>
      <c r="Q561" s="384">
        <f t="shared" si="74"/>
        <v>0</v>
      </c>
      <c r="R561" s="384">
        <f t="shared" si="74"/>
        <v>0</v>
      </c>
      <c r="S561" s="384">
        <f t="shared" si="74"/>
        <v>0</v>
      </c>
      <c r="T561" s="384">
        <f t="shared" si="74"/>
        <v>3.4560798667371273E-11</v>
      </c>
      <c r="U561" s="384">
        <f t="shared" ref="U561" si="75">U562-U563-U585-U588-U589</f>
        <v>0</v>
      </c>
      <c r="V561" s="384">
        <f t="shared" ref="V561:W561" si="76">V562-V563-V585-V588-V589</f>
        <v>0</v>
      </c>
      <c r="W561" s="384">
        <f t="shared" si="76"/>
        <v>0</v>
      </c>
      <c r="X561" s="2837">
        <f t="shared" ref="X561:AB561" si="77">X562-X563-X585-X588-X589</f>
        <v>0</v>
      </c>
      <c r="Y561" s="384">
        <f t="shared" si="77"/>
        <v>9.0949470177292824E-12</v>
      </c>
      <c r="Z561" s="384">
        <f t="shared" si="77"/>
        <v>0</v>
      </c>
      <c r="AA561" s="384">
        <f t="shared" si="77"/>
        <v>-2.8421709430404007E-14</v>
      </c>
      <c r="AB561" s="2725">
        <f t="shared" si="77"/>
        <v>1.4551915228366852E-11</v>
      </c>
      <c r="AC561" s="2725">
        <f t="shared" ref="AC561" si="78">AC562-AC563-AC585-AC588-AC589</f>
        <v>0</v>
      </c>
      <c r="AD561" s="384"/>
      <c r="AE561" s="384"/>
    </row>
    <row r="562" spans="1:206" s="163" customFormat="1" ht="15" customHeight="1" x14ac:dyDescent="0.25">
      <c r="A562" s="162">
        <v>1</v>
      </c>
      <c r="B562" s="183" t="s">
        <v>117</v>
      </c>
      <c r="C562" s="242"/>
      <c r="D562" s="242"/>
      <c r="E562" s="242"/>
      <c r="F562" s="865"/>
      <c r="G562" s="155"/>
      <c r="H562" s="155"/>
      <c r="I562" s="165"/>
      <c r="J562" s="165"/>
      <c r="K562" s="165"/>
      <c r="L562" s="165"/>
      <c r="M562" s="165"/>
      <c r="N562" s="165"/>
      <c r="O562" s="164">
        <f>'2 уровень'!P1391</f>
        <v>221711.10101999645</v>
      </c>
      <c r="P562" s="164">
        <f>'2 уровень'!Q1391</f>
        <v>227792.78606286444</v>
      </c>
      <c r="Q562" s="164">
        <f>'2 уровень'!R1391</f>
        <v>227792.78606286444</v>
      </c>
      <c r="R562" s="164">
        <f>'2 уровень'!S1391</f>
        <v>239307.22327949727</v>
      </c>
      <c r="S562" s="164">
        <f>'2 уровень'!T1391</f>
        <v>239307.22327949727</v>
      </c>
      <c r="T562" s="164">
        <f>'2 уровень'!U1391</f>
        <v>242408.82379831967</v>
      </c>
      <c r="U562" s="164">
        <f>'2 уровень'!V1391</f>
        <v>242543.44446095644</v>
      </c>
      <c r="V562" s="164">
        <f>'2 уровень'!W1391</f>
        <v>242543.44446095644</v>
      </c>
      <c r="W562" s="164">
        <f>'2 уровень'!X1391</f>
        <v>242537.13280400669</v>
      </c>
      <c r="X562" s="2835">
        <f>'2 уровень'!Y1391</f>
        <v>181320.39744405227</v>
      </c>
      <c r="Y562" s="164">
        <f>'2 уровень'!Z1391</f>
        <v>173894.43793000001</v>
      </c>
      <c r="Z562" s="164">
        <f>'2 уровень'!AA1391</f>
        <v>-7425.9595140522661</v>
      </c>
      <c r="AA562" s="164">
        <f>'2 уровень'!AB1391</f>
        <v>-1678.01421</v>
      </c>
      <c r="AB562" s="2723">
        <f>'2 уровень'!AC1391</f>
        <v>172216.42372000002</v>
      </c>
      <c r="AC562" s="2723">
        <f>'2 уровень'!AD1391</f>
        <v>0</v>
      </c>
      <c r="AD562" s="164"/>
      <c r="AE562" s="164"/>
    </row>
    <row r="563" spans="1:206" s="163" customFormat="1" ht="15" customHeight="1" x14ac:dyDescent="0.25">
      <c r="A563" s="162">
        <v>1</v>
      </c>
      <c r="B563" s="111" t="s">
        <v>43</v>
      </c>
      <c r="C563" s="189">
        <f>'2 уровень'!D1392</f>
        <v>2664</v>
      </c>
      <c r="D563" s="189">
        <f>'2 уровень'!E1392</f>
        <v>2000</v>
      </c>
      <c r="E563" s="189">
        <f>'2 уровень'!F1392</f>
        <v>2030</v>
      </c>
      <c r="F563" s="861">
        <f>'2 уровень'!G1392</f>
        <v>101.49999999999999</v>
      </c>
      <c r="G563" s="155">
        <f>'2 уровень'!H1392</f>
        <v>9.1662912912912908</v>
      </c>
      <c r="H563" s="155">
        <f>'2 уровень'!I1392</f>
        <v>8.9177339901477826</v>
      </c>
      <c r="I563" s="164">
        <f>'2 уровень'!J1392</f>
        <v>24419</v>
      </c>
      <c r="J563" s="164">
        <f>'2 уровень'!K1392</f>
        <v>18329</v>
      </c>
      <c r="K563" s="164">
        <f>'2 уровень'!L1392</f>
        <v>18103</v>
      </c>
      <c r="L563" s="164">
        <f>'2 уровень'!M1392</f>
        <v>98.766981286485901</v>
      </c>
      <c r="M563" s="164">
        <f>'2 уровень'!N1392</f>
        <v>74.170925925925928</v>
      </c>
      <c r="N563" s="164">
        <f>'2 уровень'!O1392</f>
        <v>325.42850223332988</v>
      </c>
      <c r="O563" s="164">
        <f>'2 уровень'!P1392</f>
        <v>94871.118569472004</v>
      </c>
      <c r="P563" s="164">
        <f>'2 уровень'!Q1392</f>
        <v>91205.633615683997</v>
      </c>
      <c r="Q563" s="164">
        <f>'2 уровень'!R1392</f>
        <v>91205.633615683997</v>
      </c>
      <c r="R563" s="164">
        <f>'2 уровень'!S1392</f>
        <v>102720.07083231682</v>
      </c>
      <c r="S563" s="164">
        <f>'2 уровень'!T1392</f>
        <v>102720.07083231682</v>
      </c>
      <c r="T563" s="164">
        <f>'2 уровень'!U1392</f>
        <v>103584.65578176321</v>
      </c>
      <c r="U563" s="164">
        <f>'2 уровень'!V1392</f>
        <v>104450.45704000001</v>
      </c>
      <c r="V563" s="164">
        <f>'2 уровень'!W1392</f>
        <v>104450.45704000001</v>
      </c>
      <c r="W563" s="164">
        <f>'2 уровень'!X1392</f>
        <v>104450.45704000001</v>
      </c>
      <c r="X563" s="2835">
        <f>'2 уровень'!Y1392</f>
        <v>77461.308744305454</v>
      </c>
      <c r="Y563" s="164">
        <f>'2 уровень'!Z1392</f>
        <v>76283.666070000007</v>
      </c>
      <c r="Z563" s="164">
        <f>'2 уровень'!AA1392</f>
        <v>-1177.6426743054471</v>
      </c>
      <c r="AA563" s="164">
        <f>'2 уровень'!AB1392</f>
        <v>-1349.98189</v>
      </c>
      <c r="AB563" s="2723">
        <f>'2 уровень'!AC1392</f>
        <v>74933.684180000011</v>
      </c>
      <c r="AC563" s="2723">
        <f>'2 уровень'!AD1392</f>
        <v>0</v>
      </c>
      <c r="AD563" s="164"/>
      <c r="AE563" s="164"/>
      <c r="AF563" s="162"/>
      <c r="AG563" s="162"/>
      <c r="AH563" s="162"/>
      <c r="AI563" s="162"/>
      <c r="AJ563" s="162"/>
      <c r="AK563" s="162"/>
      <c r="AL563" s="162"/>
      <c r="AM563" s="162"/>
      <c r="AN563" s="162"/>
      <c r="AO563" s="162"/>
      <c r="AP563" s="162"/>
      <c r="AQ563" s="162"/>
      <c r="AR563" s="162"/>
      <c r="AS563" s="162"/>
      <c r="AT563" s="162"/>
      <c r="AU563" s="162"/>
      <c r="AV563" s="162"/>
      <c r="AW563" s="162"/>
      <c r="AX563" s="162"/>
      <c r="AY563" s="162"/>
      <c r="AZ563" s="162"/>
      <c r="BA563" s="162"/>
      <c r="BB563" s="162"/>
      <c r="BC563" s="162"/>
      <c r="BD563" s="162"/>
      <c r="BE563" s="162"/>
      <c r="BF563" s="162"/>
      <c r="BG563" s="162"/>
      <c r="BH563" s="162"/>
      <c r="BI563" s="162"/>
      <c r="BJ563" s="162"/>
      <c r="BK563" s="162"/>
      <c r="BL563" s="162"/>
      <c r="BM563" s="162"/>
      <c r="BN563" s="162"/>
      <c r="BO563" s="162"/>
      <c r="BP563" s="162"/>
      <c r="BQ563" s="162"/>
      <c r="BR563" s="162"/>
      <c r="BS563" s="162"/>
      <c r="BT563" s="162"/>
      <c r="BU563" s="162"/>
      <c r="BV563" s="162"/>
      <c r="BW563" s="162"/>
      <c r="BX563" s="162"/>
      <c r="BY563" s="162"/>
      <c r="BZ563" s="162"/>
      <c r="CA563" s="162"/>
      <c r="CB563" s="162"/>
      <c r="CC563" s="162"/>
      <c r="CD563" s="162"/>
      <c r="CE563" s="162"/>
      <c r="CF563" s="162"/>
      <c r="CG563" s="162"/>
      <c r="CH563" s="162"/>
      <c r="CI563" s="162"/>
      <c r="CJ563" s="162"/>
      <c r="CK563" s="162"/>
      <c r="CL563" s="162"/>
      <c r="CM563" s="162"/>
      <c r="CN563" s="162"/>
      <c r="CO563" s="162"/>
      <c r="CP563" s="162"/>
      <c r="CQ563" s="162"/>
      <c r="CR563" s="162"/>
      <c r="CS563" s="162"/>
      <c r="CT563" s="162"/>
      <c r="CU563" s="162"/>
      <c r="CV563" s="162"/>
      <c r="CW563" s="162"/>
      <c r="CX563" s="162"/>
      <c r="CY563" s="162"/>
      <c r="CZ563" s="162"/>
      <c r="DA563" s="162"/>
      <c r="DB563" s="162"/>
      <c r="DC563" s="162"/>
      <c r="DD563" s="162"/>
      <c r="DE563" s="162"/>
      <c r="DF563" s="162"/>
      <c r="DG563" s="162"/>
      <c r="DH563" s="162"/>
      <c r="DI563" s="162"/>
      <c r="DJ563" s="162"/>
      <c r="DK563" s="162"/>
      <c r="DL563" s="162"/>
      <c r="DM563" s="162"/>
      <c r="DN563" s="162"/>
      <c r="DO563" s="162"/>
      <c r="DP563" s="162"/>
      <c r="DQ563" s="162"/>
      <c r="DR563" s="162"/>
      <c r="DS563" s="162"/>
      <c r="DT563" s="162"/>
      <c r="DU563" s="162"/>
      <c r="DV563" s="162"/>
      <c r="DW563" s="162"/>
      <c r="DX563" s="162"/>
      <c r="DY563" s="162"/>
      <c r="DZ563" s="162"/>
      <c r="EA563" s="162"/>
      <c r="EB563" s="162"/>
      <c r="EC563" s="162"/>
      <c r="ED563" s="162"/>
      <c r="EE563" s="162"/>
      <c r="EF563" s="162"/>
      <c r="EG563" s="162"/>
      <c r="EH563" s="162"/>
      <c r="EI563" s="162"/>
      <c r="EJ563" s="162"/>
      <c r="EK563" s="162"/>
      <c r="EL563" s="162"/>
      <c r="EM563" s="162"/>
      <c r="EN563" s="162"/>
      <c r="EO563" s="162"/>
      <c r="EP563" s="162"/>
      <c r="EQ563" s="162"/>
      <c r="ER563" s="162"/>
      <c r="ES563" s="162"/>
      <c r="ET563" s="162"/>
      <c r="EU563" s="162"/>
      <c r="EV563" s="162"/>
      <c r="EW563" s="162"/>
      <c r="EX563" s="162"/>
      <c r="EY563" s="162"/>
      <c r="EZ563" s="162"/>
      <c r="FA563" s="162"/>
      <c r="FB563" s="162"/>
      <c r="FC563" s="162"/>
      <c r="FD563" s="162"/>
      <c r="FE563" s="162"/>
      <c r="FF563" s="162"/>
      <c r="FG563" s="162"/>
      <c r="FH563" s="162"/>
      <c r="FI563" s="162"/>
      <c r="FJ563" s="162"/>
      <c r="FK563" s="162"/>
      <c r="FL563" s="162"/>
      <c r="FM563" s="162"/>
      <c r="FN563" s="162"/>
      <c r="FO563" s="162"/>
      <c r="FP563" s="162"/>
      <c r="FQ563" s="162"/>
      <c r="FR563" s="162"/>
      <c r="FS563" s="162"/>
      <c r="FT563" s="162"/>
      <c r="FU563" s="162"/>
      <c r="FV563" s="162"/>
      <c r="FW563" s="162"/>
      <c r="FX563" s="162"/>
      <c r="FY563" s="162"/>
      <c r="FZ563" s="162"/>
      <c r="GA563" s="162"/>
      <c r="GB563" s="162"/>
      <c r="GC563" s="162"/>
      <c r="GD563" s="162"/>
      <c r="GE563" s="162"/>
      <c r="GF563" s="162"/>
      <c r="GG563" s="162"/>
      <c r="GH563" s="162"/>
      <c r="GI563" s="162"/>
      <c r="GJ563" s="162"/>
      <c r="GK563" s="162"/>
      <c r="GL563" s="162"/>
      <c r="GM563" s="162"/>
      <c r="GN563" s="162"/>
      <c r="GO563" s="162"/>
      <c r="GP563" s="162"/>
      <c r="GQ563" s="162"/>
      <c r="GR563" s="162"/>
      <c r="GS563" s="162"/>
      <c r="GT563" s="162"/>
      <c r="GU563" s="162"/>
      <c r="GV563" s="162"/>
      <c r="GW563" s="162"/>
      <c r="GX563" s="162"/>
    </row>
    <row r="564" spans="1:206" s="2768" customFormat="1" x14ac:dyDescent="0.25">
      <c r="A564" s="162">
        <v>1</v>
      </c>
      <c r="B564" s="2739" t="s">
        <v>548</v>
      </c>
      <c r="C564" s="2766">
        <f>'2 уровень'!D1393</f>
        <v>0</v>
      </c>
      <c r="D564" s="2766">
        <f>'2 уровень'!E1393</f>
        <v>0</v>
      </c>
      <c r="E564" s="2766">
        <f>'2 уровень'!F1393</f>
        <v>0</v>
      </c>
      <c r="F564" s="2767">
        <f>'2 уровень'!G1393</f>
        <v>0</v>
      </c>
      <c r="G564" s="238">
        <f>'2 уровень'!H1393</f>
        <v>0</v>
      </c>
      <c r="H564" s="238">
        <f>'2 уровень'!I1393</f>
        <v>0</v>
      </c>
      <c r="I564" s="247">
        <f>'2 уровень'!J1393</f>
        <v>0</v>
      </c>
      <c r="J564" s="247">
        <f>'2 уровень'!K1393</f>
        <v>0</v>
      </c>
      <c r="K564" s="247">
        <f>'2 уровень'!L1393</f>
        <v>0</v>
      </c>
      <c r="L564" s="247">
        <f>'2 уровень'!M1393</f>
        <v>0</v>
      </c>
      <c r="M564" s="247">
        <f>'2 уровень'!N1393</f>
        <v>0</v>
      </c>
      <c r="N564" s="247">
        <f>'2 уровень'!O1393</f>
        <v>0</v>
      </c>
      <c r="O564" s="164">
        <f>'2 уровень'!P1393</f>
        <v>0</v>
      </c>
      <c r="P564" s="164">
        <f>'2 уровень'!Q1393</f>
        <v>0</v>
      </c>
      <c r="Q564" s="164">
        <f>'2 уровень'!R1393</f>
        <v>0</v>
      </c>
      <c r="R564" s="164">
        <f>'2 уровень'!S1393</f>
        <v>0</v>
      </c>
      <c r="S564" s="164">
        <f>'2 уровень'!T1393</f>
        <v>0</v>
      </c>
      <c r="T564" s="164">
        <f>'2 уровень'!U1393</f>
        <v>0</v>
      </c>
      <c r="U564" s="164">
        <f>'2 уровень'!V1393</f>
        <v>0</v>
      </c>
      <c r="V564" s="164">
        <f>'2 уровень'!W1393</f>
        <v>0</v>
      </c>
      <c r="W564" s="164">
        <f>'2 уровень'!X1393</f>
        <v>0</v>
      </c>
      <c r="X564" s="2835">
        <f>'2 уровень'!Y1393</f>
        <v>0</v>
      </c>
      <c r="Y564" s="164">
        <f>'2 уровень'!Z1393</f>
        <v>0</v>
      </c>
      <c r="Z564" s="164">
        <f>'2 уровень'!AA1393</f>
        <v>0</v>
      </c>
      <c r="AA564" s="164">
        <f>'2 уровень'!AB1393</f>
        <v>0</v>
      </c>
      <c r="AB564" s="2723">
        <f>'2 уровень'!AC1393</f>
        <v>0</v>
      </c>
      <c r="AC564" s="2723">
        <f>'2 уровень'!AD1393</f>
        <v>0</v>
      </c>
      <c r="AD564" s="164"/>
      <c r="AE564" s="164"/>
    </row>
    <row r="565" spans="1:206" ht="30" x14ac:dyDescent="0.25">
      <c r="A565" s="162">
        <v>1</v>
      </c>
      <c r="B565" s="58" t="s">
        <v>229</v>
      </c>
      <c r="C565" s="2766">
        <f>'2 уровень'!D1394</f>
        <v>41605</v>
      </c>
      <c r="D565" s="2766">
        <f>'2 уровень'!E1394</f>
        <v>31206</v>
      </c>
      <c r="E565" s="2766">
        <f>'2 уровень'!F1394</f>
        <v>38925.107367701188</v>
      </c>
      <c r="F565" s="2767">
        <f>'2 уровень'!G1394</f>
        <v>124.73597182497336</v>
      </c>
      <c r="G565" s="238">
        <f>'2 уровень'!H1394</f>
        <v>0</v>
      </c>
      <c r="H565" s="238">
        <f>'2 уровень'!I1394</f>
        <v>0</v>
      </c>
      <c r="I565" s="247">
        <f>'2 уровень'!J1394</f>
        <v>0</v>
      </c>
      <c r="J565" s="247">
        <f>'2 уровень'!K1394</f>
        <v>0</v>
      </c>
      <c r="K565" s="247">
        <f>'2 уровень'!L1394</f>
        <v>0</v>
      </c>
      <c r="L565" s="247">
        <f>'2 уровень'!M1394</f>
        <v>0</v>
      </c>
      <c r="M565" s="247">
        <f>'2 уровень'!N1394</f>
        <v>0</v>
      </c>
      <c r="N565" s="247">
        <f>'2 уровень'!O1394</f>
        <v>0</v>
      </c>
      <c r="O565" s="164">
        <f>'2 уровень'!P1394</f>
        <v>0</v>
      </c>
      <c r="P565" s="164">
        <f>'2 уровень'!Q1394</f>
        <v>0</v>
      </c>
      <c r="Q565" s="164">
        <f>'2 уровень'!R1394</f>
        <v>0</v>
      </c>
      <c r="R565" s="164">
        <f>'2 уровень'!S1394</f>
        <v>0</v>
      </c>
      <c r="S565" s="164">
        <f>'2 уровень'!T1394</f>
        <v>0</v>
      </c>
      <c r="T565" s="164">
        <f>'2 уровень'!U1394</f>
        <v>0</v>
      </c>
      <c r="U565" s="164">
        <f>'2 уровень'!V1394</f>
        <v>0</v>
      </c>
      <c r="V565" s="164">
        <f>'2 уровень'!W1394</f>
        <v>0</v>
      </c>
      <c r="W565" s="164">
        <f>'2 уровень'!X1394</f>
        <v>0</v>
      </c>
      <c r="X565" s="2835">
        <f>'2 уровень'!Y1394</f>
        <v>0</v>
      </c>
      <c r="Y565" s="164">
        <f>'2 уровень'!Z1394</f>
        <v>0</v>
      </c>
      <c r="Z565" s="164">
        <f>'2 уровень'!AA1394</f>
        <v>0</v>
      </c>
      <c r="AA565" s="164">
        <f>'2 уровень'!AB1394</f>
        <v>0</v>
      </c>
      <c r="AB565" s="2723">
        <f>'2 уровень'!AC1394</f>
        <v>0</v>
      </c>
      <c r="AC565" s="2723">
        <f>'2 уровень'!AD1394</f>
        <v>0</v>
      </c>
      <c r="AD565" s="164"/>
      <c r="AE565" s="164"/>
      <c r="AF565" s="163"/>
      <c r="AG565" s="163"/>
      <c r="AH565" s="163"/>
      <c r="AI565" s="163"/>
      <c r="AJ565" s="163"/>
      <c r="AK565" s="163"/>
      <c r="AL565" s="163"/>
      <c r="AM565" s="163"/>
      <c r="AN565" s="163"/>
      <c r="AO565" s="163"/>
      <c r="AP565" s="163"/>
      <c r="AQ565" s="163"/>
      <c r="AR565" s="163"/>
      <c r="AS565" s="163"/>
      <c r="AT565" s="163"/>
      <c r="AU565" s="163"/>
      <c r="AV565" s="163"/>
      <c r="AW565" s="163"/>
      <c r="AX565" s="163"/>
      <c r="AY565" s="163"/>
      <c r="AZ565" s="163"/>
      <c r="BA565" s="163"/>
      <c r="BB565" s="163"/>
      <c r="BC565" s="163"/>
      <c r="BD565" s="163"/>
      <c r="BE565" s="163"/>
      <c r="BF565" s="163"/>
      <c r="BG565" s="163"/>
      <c r="BH565" s="163"/>
      <c r="BI565" s="163"/>
      <c r="BJ565" s="163"/>
      <c r="BK565" s="163"/>
      <c r="BL565" s="163"/>
      <c r="BM565" s="163"/>
      <c r="BN565" s="163"/>
      <c r="BO565" s="163"/>
      <c r="BP565" s="163"/>
      <c r="BQ565" s="163"/>
      <c r="BR565" s="163"/>
      <c r="BS565" s="163"/>
      <c r="BT565" s="163"/>
      <c r="BU565" s="163"/>
      <c r="BV565" s="163"/>
      <c r="BW565" s="163"/>
      <c r="BX565" s="163"/>
      <c r="BY565" s="163"/>
      <c r="BZ565" s="163"/>
      <c r="CA565" s="163"/>
      <c r="CB565" s="163"/>
      <c r="CC565" s="163"/>
      <c r="CD565" s="163"/>
      <c r="CE565" s="163"/>
      <c r="CF565" s="163"/>
      <c r="CG565" s="163"/>
      <c r="CH565" s="163"/>
      <c r="CI565" s="163"/>
      <c r="CJ565" s="163"/>
      <c r="CK565" s="163"/>
      <c r="CL565" s="163"/>
      <c r="CM565" s="163"/>
      <c r="CN565" s="163"/>
      <c r="CO565" s="163"/>
      <c r="CP565" s="163"/>
      <c r="CQ565" s="163"/>
      <c r="CR565" s="163"/>
      <c r="CS565" s="163"/>
      <c r="CT565" s="163"/>
      <c r="CU565" s="163"/>
      <c r="CV565" s="163"/>
      <c r="CW565" s="163"/>
      <c r="CX565" s="163"/>
      <c r="CY565" s="163"/>
      <c r="CZ565" s="163"/>
      <c r="DA565" s="163"/>
      <c r="DB565" s="163"/>
      <c r="DC565" s="163"/>
      <c r="DD565" s="163"/>
      <c r="DE565" s="163"/>
      <c r="DF565" s="163"/>
      <c r="DG565" s="163"/>
      <c r="DH565" s="163"/>
      <c r="DI565" s="163"/>
      <c r="DJ565" s="163"/>
      <c r="DK565" s="163"/>
      <c r="DL565" s="163"/>
      <c r="DM565" s="163"/>
      <c r="DN565" s="163"/>
      <c r="DO565" s="163"/>
      <c r="DP565" s="163"/>
      <c r="DQ565" s="163"/>
      <c r="DR565" s="163"/>
      <c r="DS565" s="163"/>
      <c r="DT565" s="163"/>
      <c r="DU565" s="163"/>
      <c r="DV565" s="163"/>
      <c r="DW565" s="163"/>
      <c r="DX565" s="163"/>
      <c r="DY565" s="163"/>
      <c r="DZ565" s="163"/>
      <c r="EA565" s="163"/>
      <c r="EB565" s="163"/>
      <c r="EC565" s="163"/>
      <c r="ED565" s="163"/>
      <c r="EE565" s="163"/>
      <c r="EF565" s="163"/>
      <c r="EG565" s="163"/>
      <c r="EH565" s="163"/>
      <c r="EI565" s="163"/>
      <c r="EJ565" s="163"/>
      <c r="EK565" s="163"/>
      <c r="EL565" s="163"/>
      <c r="EM565" s="163"/>
      <c r="EN565" s="163"/>
      <c r="EO565" s="163"/>
      <c r="EP565" s="163"/>
      <c r="EQ565" s="163"/>
      <c r="ER565" s="163"/>
      <c r="ES565" s="163"/>
      <c r="ET565" s="163"/>
      <c r="EU565" s="163"/>
      <c r="EV565" s="163"/>
      <c r="EW565" s="163"/>
      <c r="EX565" s="163"/>
      <c r="EY565" s="163"/>
      <c r="EZ565" s="163"/>
      <c r="FA565" s="163"/>
      <c r="FB565" s="163"/>
      <c r="FC565" s="163"/>
      <c r="FD565" s="163"/>
      <c r="FE565" s="163"/>
      <c r="FF565" s="163"/>
      <c r="FG565" s="163"/>
      <c r="FH565" s="163"/>
      <c r="FI565" s="163"/>
      <c r="FJ565" s="163"/>
      <c r="FK565" s="163"/>
      <c r="FL565" s="163"/>
      <c r="FM565" s="163"/>
      <c r="FN565" s="163"/>
      <c r="FO565" s="163"/>
      <c r="FP565" s="163"/>
      <c r="FQ565" s="163"/>
      <c r="FR565" s="163"/>
      <c r="FS565" s="163"/>
      <c r="FT565" s="163"/>
      <c r="FU565" s="163"/>
      <c r="FV565" s="163"/>
      <c r="FW565" s="163"/>
      <c r="FX565" s="163"/>
      <c r="FY565" s="163"/>
      <c r="FZ565" s="163"/>
      <c r="GA565" s="163"/>
      <c r="GB565" s="163"/>
      <c r="GC565" s="163"/>
      <c r="GD565" s="163"/>
      <c r="GE565" s="163"/>
      <c r="GF565" s="163"/>
      <c r="GG565" s="163"/>
      <c r="GH565" s="163"/>
      <c r="GI565" s="163"/>
      <c r="GJ565" s="163"/>
      <c r="GK565" s="163"/>
      <c r="GL565" s="163"/>
      <c r="GM565" s="163"/>
      <c r="GN565" s="163"/>
      <c r="GO565" s="163"/>
      <c r="GP565" s="163"/>
      <c r="GQ565" s="163"/>
      <c r="GR565" s="163"/>
      <c r="GS565" s="163"/>
      <c r="GT565" s="163"/>
      <c r="GU565" s="163"/>
      <c r="GV565" s="163"/>
      <c r="GW565" s="163"/>
      <c r="GX565" s="163"/>
    </row>
    <row r="566" spans="1:206" ht="24.75" customHeight="1" x14ac:dyDescent="0.25">
      <c r="A566" s="162">
        <v>1</v>
      </c>
      <c r="B566" s="58" t="s">
        <v>538</v>
      </c>
      <c r="C566" s="2766">
        <f>'2 уровень'!D1395</f>
        <v>0</v>
      </c>
      <c r="D566" s="2766">
        <f>'2 уровень'!E1395</f>
        <v>0</v>
      </c>
      <c r="E566" s="2766">
        <f>'2 уровень'!F1395</f>
        <v>0</v>
      </c>
      <c r="F566" s="2767">
        <f>'2 уровень'!G1395</f>
        <v>0</v>
      </c>
      <c r="G566" s="238">
        <f>'2 уровень'!H1395</f>
        <v>0</v>
      </c>
      <c r="H566" s="238">
        <f>'2 уровень'!I1395</f>
        <v>0</v>
      </c>
      <c r="I566" s="247">
        <f>'2 уровень'!J1395</f>
        <v>0</v>
      </c>
      <c r="J566" s="247">
        <f>'2 уровень'!K1395</f>
        <v>0</v>
      </c>
      <c r="K566" s="247">
        <f>'2 уровень'!L1395</f>
        <v>0</v>
      </c>
      <c r="L566" s="247">
        <f>'2 уровень'!M1395</f>
        <v>0</v>
      </c>
      <c r="M566" s="247">
        <f>'2 уровень'!N1395</f>
        <v>0</v>
      </c>
      <c r="N566" s="247">
        <f>'2 уровень'!O1395</f>
        <v>0</v>
      </c>
      <c r="O566" s="164">
        <f>'2 уровень'!P1395</f>
        <v>0</v>
      </c>
      <c r="P566" s="164">
        <f>'2 уровень'!Q1395</f>
        <v>0</v>
      </c>
      <c r="Q566" s="164">
        <f>'2 уровень'!R1395</f>
        <v>0</v>
      </c>
      <c r="R566" s="164">
        <f>'2 уровень'!S1395</f>
        <v>0</v>
      </c>
      <c r="S566" s="164">
        <f>'2 уровень'!T1395</f>
        <v>0</v>
      </c>
      <c r="T566" s="164">
        <f>'2 уровень'!U1395</f>
        <v>0</v>
      </c>
      <c r="U566" s="164">
        <f>'2 уровень'!V1395</f>
        <v>0</v>
      </c>
      <c r="V566" s="164">
        <f>'2 уровень'!W1395</f>
        <v>0</v>
      </c>
      <c r="W566" s="164">
        <f>'2 уровень'!X1395</f>
        <v>0</v>
      </c>
      <c r="X566" s="2835">
        <f>'2 уровень'!Y1395</f>
        <v>0</v>
      </c>
      <c r="Y566" s="164">
        <f>'2 уровень'!Z1395</f>
        <v>0</v>
      </c>
      <c r="Z566" s="164">
        <f>'2 уровень'!AA1395</f>
        <v>0</v>
      </c>
      <c r="AA566" s="164">
        <f>'2 уровень'!AB1395</f>
        <v>0</v>
      </c>
      <c r="AB566" s="2723">
        <f>'2 уровень'!AC1395</f>
        <v>0</v>
      </c>
      <c r="AC566" s="2723">
        <f>'2 уровень'!AD1395</f>
        <v>0</v>
      </c>
      <c r="AD566" s="164"/>
      <c r="AE566" s="164"/>
      <c r="AF566" s="163"/>
      <c r="AG566" s="163"/>
      <c r="AH566" s="163"/>
      <c r="AI566" s="163"/>
      <c r="AJ566" s="163"/>
      <c r="AK566" s="163"/>
      <c r="AL566" s="163"/>
      <c r="AM566" s="163"/>
      <c r="AN566" s="163"/>
      <c r="AO566" s="163"/>
      <c r="AP566" s="163"/>
      <c r="AQ566" s="163"/>
      <c r="AR566" s="163"/>
      <c r="AS566" s="163"/>
      <c r="AT566" s="163"/>
      <c r="AU566" s="163"/>
      <c r="AV566" s="163"/>
      <c r="AW566" s="163"/>
      <c r="AX566" s="163"/>
      <c r="AY566" s="163"/>
      <c r="AZ566" s="163"/>
      <c r="BA566" s="163"/>
      <c r="BB566" s="163"/>
      <c r="BC566" s="163"/>
      <c r="BD566" s="163"/>
      <c r="BE566" s="163"/>
      <c r="BF566" s="163"/>
      <c r="BG566" s="163"/>
      <c r="BH566" s="163"/>
      <c r="BI566" s="163"/>
      <c r="BJ566" s="163"/>
      <c r="BK566" s="163"/>
      <c r="BL566" s="163"/>
      <c r="BM566" s="163"/>
      <c r="BN566" s="163"/>
      <c r="BO566" s="163"/>
      <c r="BP566" s="163"/>
      <c r="BQ566" s="163"/>
      <c r="BR566" s="163"/>
      <c r="BS566" s="163"/>
      <c r="BT566" s="163"/>
      <c r="BU566" s="163"/>
      <c r="BV566" s="163"/>
      <c r="BW566" s="163"/>
      <c r="BX566" s="163"/>
      <c r="BY566" s="163"/>
      <c r="BZ566" s="163"/>
      <c r="CA566" s="163"/>
      <c r="CB566" s="163"/>
      <c r="CC566" s="163"/>
      <c r="CD566" s="163"/>
      <c r="CE566" s="163"/>
      <c r="CF566" s="163"/>
      <c r="CG566" s="163"/>
      <c r="CH566" s="163"/>
      <c r="CI566" s="163"/>
      <c r="CJ566" s="163"/>
      <c r="CK566" s="163"/>
      <c r="CL566" s="163"/>
      <c r="CM566" s="163"/>
      <c r="CN566" s="163"/>
      <c r="CO566" s="163"/>
      <c r="CP566" s="163"/>
      <c r="CQ566" s="163"/>
      <c r="CR566" s="163"/>
      <c r="CS566" s="163"/>
      <c r="CT566" s="163"/>
      <c r="CU566" s="163"/>
      <c r="CV566" s="163"/>
      <c r="CW566" s="163"/>
      <c r="CX566" s="163"/>
      <c r="CY566" s="163"/>
      <c r="CZ566" s="163"/>
      <c r="DA566" s="163"/>
      <c r="DB566" s="163"/>
      <c r="DC566" s="163"/>
      <c r="DD566" s="163"/>
      <c r="DE566" s="163"/>
      <c r="DF566" s="163"/>
      <c r="DG566" s="163"/>
      <c r="DH566" s="163"/>
      <c r="DI566" s="163"/>
      <c r="DJ566" s="163"/>
      <c r="DK566" s="163"/>
      <c r="DL566" s="163"/>
      <c r="DM566" s="163"/>
      <c r="DN566" s="163"/>
      <c r="DO566" s="163"/>
      <c r="DP566" s="163"/>
      <c r="DQ566" s="163"/>
      <c r="DR566" s="163"/>
      <c r="DS566" s="163"/>
      <c r="DT566" s="163"/>
      <c r="DU566" s="163"/>
      <c r="DV566" s="163"/>
      <c r="DW566" s="163"/>
      <c r="DX566" s="163"/>
      <c r="DY566" s="163"/>
      <c r="DZ566" s="163"/>
      <c r="EA566" s="163"/>
      <c r="EB566" s="163"/>
      <c r="EC566" s="163"/>
      <c r="ED566" s="163"/>
      <c r="EE566" s="163"/>
      <c r="EF566" s="163"/>
      <c r="EG566" s="163"/>
      <c r="EH566" s="163"/>
      <c r="EI566" s="163"/>
      <c r="EJ566" s="163"/>
      <c r="EK566" s="163"/>
      <c r="EL566" s="163"/>
      <c r="EM566" s="163"/>
      <c r="EN566" s="163"/>
      <c r="EO566" s="163"/>
      <c r="EP566" s="163"/>
      <c r="EQ566" s="163"/>
      <c r="ER566" s="163"/>
      <c r="ES566" s="163"/>
      <c r="ET566" s="163"/>
      <c r="EU566" s="163"/>
      <c r="EV566" s="163"/>
      <c r="EW566" s="163"/>
      <c r="EX566" s="163"/>
      <c r="EY566" s="163"/>
      <c r="EZ566" s="163"/>
      <c r="FA566" s="163"/>
      <c r="FB566" s="163"/>
      <c r="FC566" s="163"/>
      <c r="FD566" s="163"/>
      <c r="FE566" s="163"/>
      <c r="FF566" s="163"/>
      <c r="FG566" s="163"/>
      <c r="FH566" s="163"/>
      <c r="FI566" s="163"/>
      <c r="FJ566" s="163"/>
      <c r="FK566" s="163"/>
      <c r="FL566" s="163"/>
      <c r="FM566" s="163"/>
      <c r="FN566" s="163"/>
      <c r="FO566" s="163"/>
      <c r="FP566" s="163"/>
      <c r="FQ566" s="163"/>
      <c r="FR566" s="163"/>
      <c r="FS566" s="163"/>
      <c r="FT566" s="163"/>
      <c r="FU566" s="163"/>
      <c r="FV566" s="163"/>
      <c r="FW566" s="163"/>
      <c r="FX566" s="163"/>
      <c r="FY566" s="163"/>
      <c r="FZ566" s="163"/>
      <c r="GA566" s="163"/>
      <c r="GB566" s="163"/>
      <c r="GC566" s="163"/>
      <c r="GD566" s="163"/>
      <c r="GE566" s="163"/>
      <c r="GF566" s="163"/>
      <c r="GG566" s="163"/>
      <c r="GH566" s="163"/>
      <c r="GI566" s="163"/>
      <c r="GJ566" s="163"/>
      <c r="GK566" s="163"/>
      <c r="GL566" s="163"/>
      <c r="GM566" s="163"/>
      <c r="GN566" s="163"/>
      <c r="GO566" s="163"/>
      <c r="GP566" s="163"/>
      <c r="GQ566" s="163"/>
      <c r="GR566" s="163"/>
      <c r="GS566" s="163"/>
      <c r="GT566" s="163"/>
      <c r="GU566" s="163"/>
      <c r="GV566" s="163"/>
      <c r="GW566" s="163"/>
      <c r="GX566" s="163"/>
    </row>
    <row r="567" spans="1:206" ht="30" x14ac:dyDescent="0.25">
      <c r="A567" s="162">
        <v>1</v>
      </c>
      <c r="B567" s="58" t="s">
        <v>539</v>
      </c>
      <c r="C567" s="2766">
        <f>'2 уровень'!D1396</f>
        <v>6400</v>
      </c>
      <c r="D567" s="2766">
        <f>'2 уровень'!E1396</f>
        <v>4800</v>
      </c>
      <c r="E567" s="2766">
        <f>'2 уровень'!F1396</f>
        <v>2605</v>
      </c>
      <c r="F567" s="2767">
        <f>'2 уровень'!G1396</f>
        <v>54.270833333333336</v>
      </c>
      <c r="G567" s="238">
        <f>'2 уровень'!H1396</f>
        <v>0</v>
      </c>
      <c r="H567" s="238">
        <f>'2 уровень'!I1396</f>
        <v>0</v>
      </c>
      <c r="I567" s="247">
        <f>'2 уровень'!J1396</f>
        <v>0</v>
      </c>
      <c r="J567" s="247">
        <f>'2 уровень'!K1396</f>
        <v>0</v>
      </c>
      <c r="K567" s="247">
        <f>'2 уровень'!L1396</f>
        <v>0</v>
      </c>
      <c r="L567" s="247">
        <f>'2 уровень'!M1396</f>
        <v>0</v>
      </c>
      <c r="M567" s="247">
        <f>'2 уровень'!N1396</f>
        <v>0</v>
      </c>
      <c r="N567" s="247">
        <f>'2 уровень'!O1396</f>
        <v>0</v>
      </c>
      <c r="O567" s="164">
        <f>'2 уровень'!P1396</f>
        <v>0</v>
      </c>
      <c r="P567" s="164">
        <f>'2 уровень'!Q1396</f>
        <v>0</v>
      </c>
      <c r="Q567" s="164">
        <f>'2 уровень'!R1396</f>
        <v>0</v>
      </c>
      <c r="R567" s="164">
        <f>'2 уровень'!S1396</f>
        <v>0</v>
      </c>
      <c r="S567" s="164">
        <f>'2 уровень'!T1396</f>
        <v>0</v>
      </c>
      <c r="T567" s="164">
        <f>'2 уровень'!U1396</f>
        <v>0</v>
      </c>
      <c r="U567" s="164">
        <f>'2 уровень'!V1396</f>
        <v>0</v>
      </c>
      <c r="V567" s="164">
        <f>'2 уровень'!W1396</f>
        <v>0</v>
      </c>
      <c r="W567" s="164">
        <f>'2 уровень'!X1396</f>
        <v>0</v>
      </c>
      <c r="X567" s="2835">
        <f>'2 уровень'!Y1396</f>
        <v>0</v>
      </c>
      <c r="Y567" s="164">
        <f>'2 уровень'!Z1396</f>
        <v>0</v>
      </c>
      <c r="Z567" s="164">
        <f>'2 уровень'!AA1396</f>
        <v>0</v>
      </c>
      <c r="AA567" s="164">
        <f>'2 уровень'!AB1396</f>
        <v>0</v>
      </c>
      <c r="AB567" s="2723">
        <f>'2 уровень'!AC1396</f>
        <v>0</v>
      </c>
      <c r="AC567" s="2723">
        <f>'2 уровень'!AD1396</f>
        <v>0</v>
      </c>
      <c r="AD567" s="164"/>
      <c r="AE567" s="164"/>
      <c r="AF567" s="163"/>
      <c r="AG567" s="163"/>
      <c r="AH567" s="163"/>
      <c r="AI567" s="163"/>
      <c r="AJ567" s="163"/>
      <c r="AK567" s="163"/>
      <c r="AL567" s="163"/>
      <c r="AM567" s="163"/>
      <c r="AN567" s="163"/>
      <c r="AO567" s="163"/>
      <c r="AP567" s="163"/>
      <c r="AQ567" s="163"/>
      <c r="AR567" s="163"/>
      <c r="AS567" s="163"/>
      <c r="AT567" s="163"/>
      <c r="AU567" s="163"/>
      <c r="AV567" s="163"/>
      <c r="AW567" s="163"/>
      <c r="AX567" s="163"/>
      <c r="AY567" s="163"/>
      <c r="AZ567" s="163"/>
      <c r="BA567" s="163"/>
      <c r="BB567" s="163"/>
      <c r="BC567" s="163"/>
      <c r="BD567" s="163"/>
      <c r="BE567" s="163"/>
      <c r="BF567" s="163"/>
      <c r="BG567" s="163"/>
      <c r="BH567" s="163"/>
      <c r="BI567" s="163"/>
      <c r="BJ567" s="163"/>
      <c r="BK567" s="163"/>
      <c r="BL567" s="163"/>
      <c r="BM567" s="163"/>
      <c r="BN567" s="163"/>
      <c r="BO567" s="163"/>
      <c r="BP567" s="163"/>
      <c r="BQ567" s="163"/>
      <c r="BR567" s="163"/>
      <c r="BS567" s="163"/>
      <c r="BT567" s="163"/>
      <c r="BU567" s="163"/>
      <c r="BV567" s="163"/>
      <c r="BW567" s="163"/>
      <c r="BX567" s="163"/>
      <c r="BY567" s="163"/>
      <c r="BZ567" s="163"/>
      <c r="CA567" s="163"/>
      <c r="CB567" s="163"/>
      <c r="CC567" s="163"/>
      <c r="CD567" s="163"/>
      <c r="CE567" s="163"/>
      <c r="CF567" s="163"/>
      <c r="CG567" s="163"/>
      <c r="CH567" s="163"/>
      <c r="CI567" s="163"/>
      <c r="CJ567" s="163"/>
      <c r="CK567" s="163"/>
      <c r="CL567" s="163"/>
      <c r="CM567" s="163"/>
      <c r="CN567" s="163"/>
      <c r="CO567" s="163"/>
      <c r="CP567" s="163"/>
      <c r="CQ567" s="163"/>
      <c r="CR567" s="163"/>
      <c r="CS567" s="163"/>
      <c r="CT567" s="163"/>
      <c r="CU567" s="163"/>
      <c r="CV567" s="163"/>
      <c r="CW567" s="163"/>
      <c r="CX567" s="163"/>
      <c r="CY567" s="163"/>
      <c r="CZ567" s="163"/>
      <c r="DA567" s="163"/>
      <c r="DB567" s="163"/>
      <c r="DC567" s="163"/>
      <c r="DD567" s="163"/>
      <c r="DE567" s="163"/>
      <c r="DF567" s="163"/>
      <c r="DG567" s="163"/>
      <c r="DH567" s="163"/>
      <c r="DI567" s="163"/>
      <c r="DJ567" s="163"/>
      <c r="DK567" s="163"/>
      <c r="DL567" s="163"/>
      <c r="DM567" s="163"/>
      <c r="DN567" s="163"/>
      <c r="DO567" s="163"/>
      <c r="DP567" s="163"/>
      <c r="DQ567" s="163"/>
      <c r="DR567" s="163"/>
      <c r="DS567" s="163"/>
      <c r="DT567" s="163"/>
      <c r="DU567" s="163"/>
      <c r="DV567" s="163"/>
      <c r="DW567" s="163"/>
      <c r="DX567" s="163"/>
      <c r="DY567" s="163"/>
      <c r="DZ567" s="163"/>
      <c r="EA567" s="163"/>
      <c r="EB567" s="163"/>
      <c r="EC567" s="163"/>
      <c r="ED567" s="163"/>
      <c r="EE567" s="163"/>
      <c r="EF567" s="163"/>
      <c r="EG567" s="163"/>
      <c r="EH567" s="163"/>
      <c r="EI567" s="163"/>
      <c r="EJ567" s="163"/>
      <c r="EK567" s="163"/>
      <c r="EL567" s="163"/>
      <c r="EM567" s="163"/>
      <c r="EN567" s="163"/>
      <c r="EO567" s="163"/>
      <c r="EP567" s="163"/>
      <c r="EQ567" s="163"/>
      <c r="ER567" s="163"/>
      <c r="ES567" s="163"/>
      <c r="ET567" s="163"/>
      <c r="EU567" s="163"/>
      <c r="EV567" s="163"/>
      <c r="EW567" s="163"/>
      <c r="EX567" s="163"/>
      <c r="EY567" s="163"/>
      <c r="EZ567" s="163"/>
      <c r="FA567" s="163"/>
      <c r="FB567" s="163"/>
      <c r="FC567" s="163"/>
      <c r="FD567" s="163"/>
      <c r="FE567" s="163"/>
      <c r="FF567" s="163"/>
      <c r="FG567" s="163"/>
      <c r="FH567" s="163"/>
      <c r="FI567" s="163"/>
      <c r="FJ567" s="163"/>
      <c r="FK567" s="163"/>
      <c r="FL567" s="163"/>
      <c r="FM567" s="163"/>
      <c r="FN567" s="163"/>
      <c r="FO567" s="163"/>
      <c r="FP567" s="163"/>
      <c r="FQ567" s="163"/>
      <c r="FR567" s="163"/>
      <c r="FS567" s="163"/>
      <c r="FT567" s="163"/>
      <c r="FU567" s="163"/>
      <c r="FV567" s="163"/>
      <c r="FW567" s="163"/>
      <c r="FX567" s="163"/>
      <c r="FY567" s="163"/>
      <c r="FZ567" s="163"/>
      <c r="GA567" s="163"/>
      <c r="GB567" s="163"/>
      <c r="GC567" s="163"/>
      <c r="GD567" s="163"/>
      <c r="GE567" s="163"/>
      <c r="GF567" s="163"/>
      <c r="GG567" s="163"/>
      <c r="GH567" s="163"/>
      <c r="GI567" s="163"/>
      <c r="GJ567" s="163"/>
      <c r="GK567" s="163"/>
      <c r="GL567" s="163"/>
      <c r="GM567" s="163"/>
      <c r="GN567" s="163"/>
      <c r="GO567" s="163"/>
      <c r="GP567" s="163"/>
      <c r="GQ567" s="163"/>
      <c r="GR567" s="163"/>
      <c r="GS567" s="163"/>
      <c r="GT567" s="163"/>
      <c r="GU567" s="163"/>
      <c r="GV567" s="163"/>
      <c r="GW567" s="163"/>
      <c r="GX567" s="163"/>
    </row>
    <row r="568" spans="1:206" ht="30" x14ac:dyDescent="0.25">
      <c r="A568" s="162">
        <v>1</v>
      </c>
      <c r="B568" s="58" t="s">
        <v>540</v>
      </c>
      <c r="C568" s="2766">
        <f>'2 уровень'!D1397</f>
        <v>150</v>
      </c>
      <c r="D568" s="2766">
        <f>'2 уровень'!E1397</f>
        <v>113</v>
      </c>
      <c r="E568" s="2766">
        <f>'2 уровень'!F1397</f>
        <v>55</v>
      </c>
      <c r="F568" s="2767">
        <f>'2 уровень'!G1397</f>
        <v>48.672566371681413</v>
      </c>
      <c r="G568" s="238">
        <f>'2 уровень'!H1397</f>
        <v>0</v>
      </c>
      <c r="H568" s="238">
        <f>'2 уровень'!I1397</f>
        <v>0</v>
      </c>
      <c r="I568" s="247">
        <f>'2 уровень'!J1397</f>
        <v>0</v>
      </c>
      <c r="J568" s="247">
        <f>'2 уровень'!K1397</f>
        <v>0</v>
      </c>
      <c r="K568" s="247">
        <f>'2 уровень'!L1397</f>
        <v>0</v>
      </c>
      <c r="L568" s="247">
        <f>'2 уровень'!M1397</f>
        <v>0</v>
      </c>
      <c r="M568" s="247">
        <f>'2 уровень'!N1397</f>
        <v>0</v>
      </c>
      <c r="N568" s="247">
        <f>'2 уровень'!O1397</f>
        <v>0</v>
      </c>
      <c r="O568" s="164">
        <f>'2 уровень'!P1397</f>
        <v>0</v>
      </c>
      <c r="P568" s="164">
        <f>'2 уровень'!Q1397</f>
        <v>0</v>
      </c>
      <c r="Q568" s="164">
        <f>'2 уровень'!R1397</f>
        <v>0</v>
      </c>
      <c r="R568" s="164">
        <f>'2 уровень'!S1397</f>
        <v>0</v>
      </c>
      <c r="S568" s="164">
        <f>'2 уровень'!T1397</f>
        <v>0</v>
      </c>
      <c r="T568" s="164">
        <f>'2 уровень'!U1397</f>
        <v>0</v>
      </c>
      <c r="U568" s="164">
        <f>'2 уровень'!V1397</f>
        <v>0</v>
      </c>
      <c r="V568" s="164">
        <f>'2 уровень'!W1397</f>
        <v>0</v>
      </c>
      <c r="W568" s="164">
        <f>'2 уровень'!X1397</f>
        <v>0</v>
      </c>
      <c r="X568" s="2835">
        <f>'2 уровень'!Y1397</f>
        <v>0</v>
      </c>
      <c r="Y568" s="164">
        <f>'2 уровень'!Z1397</f>
        <v>0</v>
      </c>
      <c r="Z568" s="164">
        <f>'2 уровень'!AA1397</f>
        <v>0</v>
      </c>
      <c r="AA568" s="164">
        <f>'2 уровень'!AB1397</f>
        <v>0</v>
      </c>
      <c r="AB568" s="2723">
        <f>'2 уровень'!AC1397</f>
        <v>0</v>
      </c>
      <c r="AC568" s="2723">
        <f>'2 уровень'!AD1397</f>
        <v>0</v>
      </c>
      <c r="AD568" s="164"/>
      <c r="AE568" s="164"/>
      <c r="AF568" s="163"/>
      <c r="AG568" s="163"/>
      <c r="AH568" s="163"/>
      <c r="AI568" s="163"/>
      <c r="AJ568" s="163"/>
      <c r="AK568" s="163"/>
      <c r="AL568" s="163"/>
      <c r="AM568" s="163"/>
      <c r="AN568" s="163"/>
      <c r="AO568" s="163"/>
      <c r="AP568" s="163"/>
      <c r="AQ568" s="163"/>
      <c r="AR568" s="163"/>
      <c r="AS568" s="163"/>
      <c r="AT568" s="163"/>
      <c r="AU568" s="163"/>
      <c r="AV568" s="163"/>
      <c r="AW568" s="163"/>
      <c r="AX568" s="163"/>
      <c r="AY568" s="163"/>
      <c r="AZ568" s="163"/>
      <c r="BA568" s="163"/>
      <c r="BB568" s="163"/>
      <c r="BC568" s="163"/>
      <c r="BD568" s="163"/>
      <c r="BE568" s="163"/>
      <c r="BF568" s="163"/>
      <c r="BG568" s="163"/>
      <c r="BH568" s="163"/>
      <c r="BI568" s="163"/>
      <c r="BJ568" s="163"/>
      <c r="BK568" s="163"/>
      <c r="BL568" s="163"/>
      <c r="BM568" s="163"/>
      <c r="BN568" s="163"/>
      <c r="BO568" s="163"/>
      <c r="BP568" s="163"/>
      <c r="BQ568" s="163"/>
      <c r="BR568" s="163"/>
      <c r="BS568" s="163"/>
      <c r="BT568" s="163"/>
      <c r="BU568" s="163"/>
      <c r="BV568" s="163"/>
      <c r="BW568" s="163"/>
      <c r="BX568" s="163"/>
      <c r="BY568" s="163"/>
      <c r="BZ568" s="163"/>
      <c r="CA568" s="163"/>
      <c r="CB568" s="163"/>
      <c r="CC568" s="163"/>
      <c r="CD568" s="163"/>
      <c r="CE568" s="163"/>
      <c r="CF568" s="163"/>
      <c r="CG568" s="163"/>
      <c r="CH568" s="163"/>
      <c r="CI568" s="163"/>
      <c r="CJ568" s="163"/>
      <c r="CK568" s="163"/>
      <c r="CL568" s="163"/>
      <c r="CM568" s="163"/>
      <c r="CN568" s="163"/>
      <c r="CO568" s="163"/>
      <c r="CP568" s="163"/>
      <c r="CQ568" s="163"/>
      <c r="CR568" s="163"/>
      <c r="CS568" s="163"/>
      <c r="CT568" s="163"/>
      <c r="CU568" s="163"/>
      <c r="CV568" s="163"/>
      <c r="CW568" s="163"/>
      <c r="CX568" s="163"/>
      <c r="CY568" s="163"/>
      <c r="CZ568" s="163"/>
      <c r="DA568" s="163"/>
      <c r="DB568" s="163"/>
      <c r="DC568" s="163"/>
      <c r="DD568" s="163"/>
      <c r="DE568" s="163"/>
      <c r="DF568" s="163"/>
      <c r="DG568" s="163"/>
      <c r="DH568" s="163"/>
      <c r="DI568" s="163"/>
      <c r="DJ568" s="163"/>
      <c r="DK568" s="163"/>
      <c r="DL568" s="163"/>
      <c r="DM568" s="163"/>
      <c r="DN568" s="163"/>
      <c r="DO568" s="163"/>
      <c r="DP568" s="163"/>
      <c r="DQ568" s="163"/>
      <c r="DR568" s="163"/>
      <c r="DS568" s="163"/>
      <c r="DT568" s="163"/>
      <c r="DU568" s="163"/>
      <c r="DV568" s="163"/>
      <c r="DW568" s="163"/>
      <c r="DX568" s="163"/>
      <c r="DY568" s="163"/>
      <c r="DZ568" s="163"/>
      <c r="EA568" s="163"/>
      <c r="EB568" s="163"/>
      <c r="EC568" s="163"/>
      <c r="ED568" s="163"/>
      <c r="EE568" s="163"/>
      <c r="EF568" s="163"/>
      <c r="EG568" s="163"/>
      <c r="EH568" s="163"/>
      <c r="EI568" s="163"/>
      <c r="EJ568" s="163"/>
      <c r="EK568" s="163"/>
      <c r="EL568" s="163"/>
      <c r="EM568" s="163"/>
      <c r="EN568" s="163"/>
      <c r="EO568" s="163"/>
      <c r="EP568" s="163"/>
      <c r="EQ568" s="163"/>
      <c r="ER568" s="163"/>
      <c r="ES568" s="163"/>
      <c r="ET568" s="163"/>
      <c r="EU568" s="163"/>
      <c r="EV568" s="163"/>
      <c r="EW568" s="163"/>
      <c r="EX568" s="163"/>
      <c r="EY568" s="163"/>
      <c r="EZ568" s="163"/>
      <c r="FA568" s="163"/>
      <c r="FB568" s="163"/>
      <c r="FC568" s="163"/>
      <c r="FD568" s="163"/>
      <c r="FE568" s="163"/>
      <c r="FF568" s="163"/>
      <c r="FG568" s="163"/>
      <c r="FH568" s="163"/>
      <c r="FI568" s="163"/>
      <c r="FJ568" s="163"/>
      <c r="FK568" s="163"/>
      <c r="FL568" s="163"/>
      <c r="FM568" s="163"/>
      <c r="FN568" s="163"/>
      <c r="FO568" s="163"/>
      <c r="FP568" s="163"/>
      <c r="FQ568" s="163"/>
      <c r="FR568" s="163"/>
      <c r="FS568" s="163"/>
      <c r="FT568" s="163"/>
      <c r="FU568" s="163"/>
      <c r="FV568" s="163"/>
      <c r="FW568" s="163"/>
      <c r="FX568" s="163"/>
      <c r="FY568" s="163"/>
      <c r="FZ568" s="163"/>
      <c r="GA568" s="163"/>
      <c r="GB568" s="163"/>
      <c r="GC568" s="163"/>
      <c r="GD568" s="163"/>
      <c r="GE568" s="163"/>
      <c r="GF568" s="163"/>
      <c r="GG568" s="163"/>
      <c r="GH568" s="163"/>
      <c r="GI568" s="163"/>
      <c r="GJ568" s="163"/>
      <c r="GK568" s="163"/>
      <c r="GL568" s="163"/>
      <c r="GM568" s="163"/>
      <c r="GN568" s="163"/>
      <c r="GO568" s="163"/>
      <c r="GP568" s="163"/>
      <c r="GQ568" s="163"/>
      <c r="GR568" s="163"/>
      <c r="GS568" s="163"/>
      <c r="GT568" s="163"/>
      <c r="GU568" s="163"/>
      <c r="GV568" s="163"/>
      <c r="GW568" s="163"/>
      <c r="GX568" s="163"/>
    </row>
    <row r="569" spans="1:206" ht="45" x14ac:dyDescent="0.25">
      <c r="A569" s="162">
        <v>1</v>
      </c>
      <c r="B569" s="2739" t="s">
        <v>543</v>
      </c>
      <c r="C569" s="2766">
        <f>'2 уровень'!D1398</f>
        <v>5492</v>
      </c>
      <c r="D569" s="2766">
        <f>'2 уровень'!E1398</f>
        <v>4120</v>
      </c>
      <c r="E569" s="2766">
        <f>'2 уровень'!F1398</f>
        <v>4650.7951807228919</v>
      </c>
      <c r="F569" s="2767">
        <f>'2 уровень'!G1398</f>
        <v>112.88337817288571</v>
      </c>
      <c r="G569" s="238">
        <f>'2 уровень'!H1398</f>
        <v>0</v>
      </c>
      <c r="H569" s="238">
        <f>'2 уровень'!I1398</f>
        <v>0</v>
      </c>
      <c r="I569" s="247">
        <f>'2 уровень'!J1398</f>
        <v>0</v>
      </c>
      <c r="J569" s="247">
        <f>'2 уровень'!K1398</f>
        <v>0</v>
      </c>
      <c r="K569" s="247">
        <f>'2 уровень'!L1398</f>
        <v>0</v>
      </c>
      <c r="L569" s="247">
        <f>'2 уровень'!M1398</f>
        <v>0</v>
      </c>
      <c r="M569" s="247">
        <f>'2 уровень'!N1398</f>
        <v>0</v>
      </c>
      <c r="N569" s="247">
        <f>'2 уровень'!O1398</f>
        <v>0</v>
      </c>
      <c r="O569" s="164">
        <f>'2 уровень'!P1398</f>
        <v>0</v>
      </c>
      <c r="P569" s="164">
        <f>'2 уровень'!Q1398</f>
        <v>0</v>
      </c>
      <c r="Q569" s="164">
        <f>'2 уровень'!R1398</f>
        <v>0</v>
      </c>
      <c r="R569" s="164">
        <f>'2 уровень'!S1398</f>
        <v>0</v>
      </c>
      <c r="S569" s="164">
        <f>'2 уровень'!T1398</f>
        <v>0</v>
      </c>
      <c r="T569" s="164">
        <f>'2 уровень'!U1398</f>
        <v>0</v>
      </c>
      <c r="U569" s="164">
        <f>'2 уровень'!V1398</f>
        <v>0</v>
      </c>
      <c r="V569" s="164">
        <f>'2 уровень'!W1398</f>
        <v>0</v>
      </c>
      <c r="W569" s="164">
        <f>'2 уровень'!X1398</f>
        <v>0</v>
      </c>
      <c r="X569" s="2835">
        <f>'2 уровень'!Y1398</f>
        <v>0</v>
      </c>
      <c r="Y569" s="164">
        <f>'2 уровень'!Z1398</f>
        <v>0</v>
      </c>
      <c r="Z569" s="164">
        <f>'2 уровень'!AA1398</f>
        <v>0</v>
      </c>
      <c r="AA569" s="164">
        <f>'2 уровень'!AB1398</f>
        <v>0</v>
      </c>
      <c r="AB569" s="2723">
        <f>'2 уровень'!AC1398</f>
        <v>0</v>
      </c>
      <c r="AC569" s="2723">
        <f>'2 уровень'!AD1398</f>
        <v>0</v>
      </c>
      <c r="AD569" s="164"/>
      <c r="AE569" s="164"/>
      <c r="AF569" s="163"/>
      <c r="AG569" s="163"/>
      <c r="AH569" s="163"/>
      <c r="AI569" s="163"/>
      <c r="AJ569" s="163"/>
      <c r="AK569" s="163"/>
      <c r="AL569" s="163"/>
      <c r="AM569" s="163"/>
      <c r="AN569" s="163"/>
      <c r="AO569" s="163"/>
      <c r="AP569" s="163"/>
      <c r="AQ569" s="163"/>
      <c r="AR569" s="163"/>
      <c r="AS569" s="163"/>
      <c r="AT569" s="163"/>
      <c r="AU569" s="163"/>
      <c r="AV569" s="163"/>
      <c r="AW569" s="163"/>
      <c r="AX569" s="163"/>
      <c r="AY569" s="163"/>
      <c r="AZ569" s="163"/>
      <c r="BA569" s="163"/>
      <c r="BB569" s="163"/>
      <c r="BC569" s="163"/>
      <c r="BD569" s="163"/>
      <c r="BE569" s="163"/>
      <c r="BF569" s="163"/>
      <c r="BG569" s="163"/>
      <c r="BH569" s="163"/>
      <c r="BI569" s="163"/>
      <c r="BJ569" s="163"/>
      <c r="BK569" s="163"/>
      <c r="BL569" s="163"/>
      <c r="BM569" s="163"/>
      <c r="BN569" s="163"/>
      <c r="BO569" s="163"/>
      <c r="BP569" s="163"/>
      <c r="BQ569" s="163"/>
      <c r="BR569" s="163"/>
      <c r="BS569" s="163"/>
      <c r="BT569" s="163"/>
      <c r="BU569" s="163"/>
      <c r="BV569" s="163"/>
      <c r="BW569" s="163"/>
      <c r="BX569" s="163"/>
      <c r="BY569" s="163"/>
      <c r="BZ569" s="163"/>
      <c r="CA569" s="163"/>
      <c r="CB569" s="163"/>
      <c r="CC569" s="163"/>
      <c r="CD569" s="163"/>
      <c r="CE569" s="163"/>
      <c r="CF569" s="163"/>
      <c r="CG569" s="163"/>
      <c r="CH569" s="163"/>
      <c r="CI569" s="163"/>
      <c r="CJ569" s="163"/>
      <c r="CK569" s="163"/>
      <c r="CL569" s="163"/>
      <c r="CM569" s="163"/>
      <c r="CN569" s="163"/>
      <c r="CO569" s="163"/>
      <c r="CP569" s="163"/>
      <c r="CQ569" s="163"/>
      <c r="CR569" s="163"/>
      <c r="CS569" s="163"/>
      <c r="CT569" s="163"/>
      <c r="CU569" s="163"/>
      <c r="CV569" s="163"/>
      <c r="CW569" s="163"/>
      <c r="CX569" s="163"/>
      <c r="CY569" s="163"/>
      <c r="CZ569" s="163"/>
      <c r="DA569" s="163"/>
      <c r="DB569" s="163"/>
      <c r="DC569" s="163"/>
      <c r="DD569" s="163"/>
      <c r="DE569" s="163"/>
      <c r="DF569" s="163"/>
      <c r="DG569" s="163"/>
      <c r="DH569" s="163"/>
      <c r="DI569" s="163"/>
      <c r="DJ569" s="163"/>
      <c r="DK569" s="163"/>
      <c r="DL569" s="163"/>
      <c r="DM569" s="163"/>
      <c r="DN569" s="163"/>
      <c r="DO569" s="163"/>
      <c r="DP569" s="163"/>
      <c r="DQ569" s="163"/>
      <c r="DR569" s="163"/>
      <c r="DS569" s="163"/>
      <c r="DT569" s="163"/>
      <c r="DU569" s="163"/>
      <c r="DV569" s="163"/>
      <c r="DW569" s="163"/>
      <c r="DX569" s="163"/>
      <c r="DY569" s="163"/>
      <c r="DZ569" s="163"/>
      <c r="EA569" s="163"/>
      <c r="EB569" s="163"/>
      <c r="EC569" s="163"/>
      <c r="ED569" s="163"/>
      <c r="EE569" s="163"/>
      <c r="EF569" s="163"/>
      <c r="EG569" s="163"/>
      <c r="EH569" s="163"/>
      <c r="EI569" s="163"/>
      <c r="EJ569" s="163"/>
      <c r="EK569" s="163"/>
      <c r="EL569" s="163"/>
      <c r="EM569" s="163"/>
      <c r="EN569" s="163"/>
      <c r="EO569" s="163"/>
      <c r="EP569" s="163"/>
      <c r="EQ569" s="163"/>
      <c r="ER569" s="163"/>
      <c r="ES569" s="163"/>
      <c r="ET569" s="163"/>
      <c r="EU569" s="163"/>
      <c r="EV569" s="163"/>
      <c r="EW569" s="163"/>
      <c r="EX569" s="163"/>
      <c r="EY569" s="163"/>
      <c r="EZ569" s="163"/>
      <c r="FA569" s="163"/>
      <c r="FB569" s="163"/>
      <c r="FC569" s="163"/>
      <c r="FD569" s="163"/>
      <c r="FE569" s="163"/>
      <c r="FF569" s="163"/>
      <c r="FG569" s="163"/>
      <c r="FH569" s="163"/>
      <c r="FI569" s="163"/>
      <c r="FJ569" s="163"/>
      <c r="FK569" s="163"/>
      <c r="FL569" s="163"/>
      <c r="FM569" s="163"/>
      <c r="FN569" s="163"/>
      <c r="FO569" s="163"/>
      <c r="FP569" s="163"/>
      <c r="FQ569" s="163"/>
      <c r="FR569" s="163"/>
      <c r="FS569" s="163"/>
      <c r="FT569" s="163"/>
      <c r="FU569" s="163"/>
      <c r="FV569" s="163"/>
      <c r="FW569" s="163"/>
      <c r="FX569" s="163"/>
      <c r="FY569" s="163"/>
      <c r="FZ569" s="163"/>
      <c r="GA569" s="163"/>
      <c r="GB569" s="163"/>
      <c r="GC569" s="163"/>
      <c r="GD569" s="163"/>
      <c r="GE569" s="163"/>
      <c r="GF569" s="163"/>
      <c r="GG569" s="163"/>
      <c r="GH569" s="163"/>
      <c r="GI569" s="163"/>
      <c r="GJ569" s="163"/>
      <c r="GK569" s="163"/>
      <c r="GL569" s="163"/>
      <c r="GM569" s="163"/>
      <c r="GN569" s="163"/>
      <c r="GO569" s="163"/>
      <c r="GP569" s="163"/>
      <c r="GQ569" s="163"/>
      <c r="GR569" s="163"/>
      <c r="GS569" s="163"/>
      <c r="GT569" s="163"/>
      <c r="GU569" s="163"/>
      <c r="GV569" s="163"/>
      <c r="GW569" s="163"/>
      <c r="GX569" s="163"/>
    </row>
    <row r="570" spans="1:206" ht="30" x14ac:dyDescent="0.25">
      <c r="A570" s="162">
        <v>1</v>
      </c>
      <c r="B570" s="58" t="s">
        <v>544</v>
      </c>
      <c r="C570" s="2766">
        <f>'2 уровень'!D1399</f>
        <v>3044</v>
      </c>
      <c r="D570" s="2766">
        <f>'2 уровень'!E1399</f>
        <v>2283</v>
      </c>
      <c r="E570" s="2766">
        <f>'2 уровень'!F1399</f>
        <v>2074</v>
      </c>
      <c r="F570" s="2767">
        <f>'2 уровень'!G1399</f>
        <v>90.845378887428822</v>
      </c>
      <c r="G570" s="238">
        <f>'2 уровень'!H1399</f>
        <v>0</v>
      </c>
      <c r="H570" s="238">
        <f>'2 уровень'!I1399</f>
        <v>0</v>
      </c>
      <c r="I570" s="247">
        <f>'2 уровень'!J1399</f>
        <v>0</v>
      </c>
      <c r="J570" s="247">
        <f>'2 уровень'!K1399</f>
        <v>0</v>
      </c>
      <c r="K570" s="247">
        <f>'2 уровень'!L1399</f>
        <v>0</v>
      </c>
      <c r="L570" s="247">
        <f>'2 уровень'!M1399</f>
        <v>0</v>
      </c>
      <c r="M570" s="247">
        <f>'2 уровень'!N1399</f>
        <v>0</v>
      </c>
      <c r="N570" s="247">
        <f>'2 уровень'!O1399</f>
        <v>0</v>
      </c>
      <c r="O570" s="164">
        <f>'2 уровень'!P1399</f>
        <v>0</v>
      </c>
      <c r="P570" s="164">
        <f>'2 уровень'!Q1399</f>
        <v>0</v>
      </c>
      <c r="Q570" s="164">
        <f>'2 уровень'!R1399</f>
        <v>0</v>
      </c>
      <c r="R570" s="164">
        <f>'2 уровень'!S1399</f>
        <v>0</v>
      </c>
      <c r="S570" s="164">
        <f>'2 уровень'!T1399</f>
        <v>0</v>
      </c>
      <c r="T570" s="164">
        <f>'2 уровень'!U1399</f>
        <v>0</v>
      </c>
      <c r="U570" s="164">
        <f>'2 уровень'!V1399</f>
        <v>0</v>
      </c>
      <c r="V570" s="164">
        <f>'2 уровень'!W1399</f>
        <v>0</v>
      </c>
      <c r="W570" s="164">
        <f>'2 уровень'!X1399</f>
        <v>0</v>
      </c>
      <c r="X570" s="2835">
        <f>'2 уровень'!Y1399</f>
        <v>0</v>
      </c>
      <c r="Y570" s="164">
        <f>'2 уровень'!Z1399</f>
        <v>0</v>
      </c>
      <c r="Z570" s="164">
        <f>'2 уровень'!AA1399</f>
        <v>0</v>
      </c>
      <c r="AA570" s="164">
        <f>'2 уровень'!AB1399</f>
        <v>0</v>
      </c>
      <c r="AB570" s="2723">
        <f>'2 уровень'!AC1399</f>
        <v>0</v>
      </c>
      <c r="AC570" s="2723">
        <f>'2 уровень'!AD1399</f>
        <v>0</v>
      </c>
      <c r="AD570" s="164"/>
      <c r="AE570" s="164"/>
      <c r="AF570" s="163"/>
      <c r="AG570" s="163"/>
      <c r="AH570" s="163"/>
      <c r="AI570" s="163"/>
      <c r="AJ570" s="163"/>
      <c r="AK570" s="163"/>
      <c r="AL570" s="163"/>
      <c r="AM570" s="163"/>
      <c r="AN570" s="163"/>
      <c r="AO570" s="163"/>
      <c r="AP570" s="163"/>
      <c r="AQ570" s="163"/>
      <c r="AR570" s="163"/>
      <c r="AS570" s="163"/>
      <c r="AT570" s="163"/>
      <c r="AU570" s="163"/>
      <c r="AV570" s="163"/>
      <c r="AW570" s="163"/>
      <c r="AX570" s="163"/>
      <c r="AY570" s="163"/>
      <c r="AZ570" s="163"/>
      <c r="BA570" s="163"/>
      <c r="BB570" s="163"/>
      <c r="BC570" s="163"/>
      <c r="BD570" s="163"/>
      <c r="BE570" s="163"/>
      <c r="BF570" s="163"/>
      <c r="BG570" s="163"/>
      <c r="BH570" s="163"/>
      <c r="BI570" s="163"/>
      <c r="BJ570" s="163"/>
      <c r="BK570" s="163"/>
      <c r="BL570" s="163"/>
      <c r="BM570" s="163"/>
      <c r="BN570" s="163"/>
      <c r="BO570" s="163"/>
      <c r="BP570" s="163"/>
      <c r="BQ570" s="163"/>
      <c r="BR570" s="163"/>
      <c r="BS570" s="163"/>
      <c r="BT570" s="163"/>
      <c r="BU570" s="163"/>
      <c r="BV570" s="163"/>
      <c r="BW570" s="163"/>
      <c r="BX570" s="163"/>
      <c r="BY570" s="163"/>
      <c r="BZ570" s="163"/>
      <c r="CA570" s="163"/>
      <c r="CB570" s="163"/>
      <c r="CC570" s="163"/>
      <c r="CD570" s="163"/>
      <c r="CE570" s="163"/>
      <c r="CF570" s="163"/>
      <c r="CG570" s="163"/>
      <c r="CH570" s="163"/>
      <c r="CI570" s="163"/>
      <c r="CJ570" s="163"/>
      <c r="CK570" s="163"/>
      <c r="CL570" s="163"/>
      <c r="CM570" s="163"/>
      <c r="CN570" s="163"/>
      <c r="CO570" s="163"/>
      <c r="CP570" s="163"/>
      <c r="CQ570" s="163"/>
      <c r="CR570" s="163"/>
      <c r="CS570" s="163"/>
      <c r="CT570" s="163"/>
      <c r="CU570" s="163"/>
      <c r="CV570" s="163"/>
      <c r="CW570" s="163"/>
      <c r="CX570" s="163"/>
      <c r="CY570" s="163"/>
      <c r="CZ570" s="163"/>
      <c r="DA570" s="163"/>
      <c r="DB570" s="163"/>
      <c r="DC570" s="163"/>
      <c r="DD570" s="163"/>
      <c r="DE570" s="163"/>
      <c r="DF570" s="163"/>
      <c r="DG570" s="163"/>
      <c r="DH570" s="163"/>
      <c r="DI570" s="163"/>
      <c r="DJ570" s="163"/>
      <c r="DK570" s="163"/>
      <c r="DL570" s="163"/>
      <c r="DM570" s="163"/>
      <c r="DN570" s="163"/>
      <c r="DO570" s="163"/>
      <c r="DP570" s="163"/>
      <c r="DQ570" s="163"/>
      <c r="DR570" s="163"/>
      <c r="DS570" s="163"/>
      <c r="DT570" s="163"/>
      <c r="DU570" s="163"/>
      <c r="DV570" s="163"/>
      <c r="DW570" s="163"/>
      <c r="DX570" s="163"/>
      <c r="DY570" s="163"/>
      <c r="DZ570" s="163"/>
      <c r="EA570" s="163"/>
      <c r="EB570" s="163"/>
      <c r="EC570" s="163"/>
      <c r="ED570" s="163"/>
      <c r="EE570" s="163"/>
      <c r="EF570" s="163"/>
      <c r="EG570" s="163"/>
      <c r="EH570" s="163"/>
      <c r="EI570" s="163"/>
      <c r="EJ570" s="163"/>
      <c r="EK570" s="163"/>
      <c r="EL570" s="163"/>
      <c r="EM570" s="163"/>
      <c r="EN570" s="163"/>
      <c r="EO570" s="163"/>
      <c r="EP570" s="163"/>
      <c r="EQ570" s="163"/>
      <c r="ER570" s="163"/>
      <c r="ES570" s="163"/>
      <c r="ET570" s="163"/>
      <c r="EU570" s="163"/>
      <c r="EV570" s="163"/>
      <c r="EW570" s="163"/>
      <c r="EX570" s="163"/>
      <c r="EY570" s="163"/>
      <c r="EZ570" s="163"/>
      <c r="FA570" s="163"/>
      <c r="FB570" s="163"/>
      <c r="FC570" s="163"/>
      <c r="FD570" s="163"/>
      <c r="FE570" s="163"/>
      <c r="FF570" s="163"/>
      <c r="FG570" s="163"/>
      <c r="FH570" s="163"/>
      <c r="FI570" s="163"/>
      <c r="FJ570" s="163"/>
      <c r="FK570" s="163"/>
      <c r="FL570" s="163"/>
      <c r="FM570" s="163"/>
      <c r="FN570" s="163"/>
      <c r="FO570" s="163"/>
      <c r="FP570" s="163"/>
      <c r="FQ570" s="163"/>
      <c r="FR570" s="163"/>
      <c r="FS570" s="163"/>
      <c r="FT570" s="163"/>
      <c r="FU570" s="163"/>
      <c r="FV570" s="163"/>
      <c r="FW570" s="163"/>
      <c r="FX570" s="163"/>
      <c r="FY570" s="163"/>
      <c r="FZ570" s="163"/>
      <c r="GA570" s="163"/>
      <c r="GB570" s="163"/>
      <c r="GC570" s="163"/>
      <c r="GD570" s="163"/>
      <c r="GE570" s="163"/>
      <c r="GF570" s="163"/>
      <c r="GG570" s="163"/>
      <c r="GH570" s="163"/>
      <c r="GI570" s="163"/>
      <c r="GJ570" s="163"/>
      <c r="GK570" s="163"/>
      <c r="GL570" s="163"/>
      <c r="GM570" s="163"/>
      <c r="GN570" s="163"/>
      <c r="GO570" s="163"/>
      <c r="GP570" s="163"/>
      <c r="GQ570" s="163"/>
      <c r="GR570" s="163"/>
      <c r="GS570" s="163"/>
      <c r="GT570" s="163"/>
      <c r="GU570" s="163"/>
      <c r="GV570" s="163"/>
      <c r="GW570" s="163"/>
      <c r="GX570" s="163"/>
    </row>
    <row r="571" spans="1:206" ht="30" x14ac:dyDescent="0.25">
      <c r="A571" s="162">
        <v>1</v>
      </c>
      <c r="B571" s="58" t="s">
        <v>545</v>
      </c>
      <c r="C571" s="2766">
        <f>'2 уровень'!D1400</f>
        <v>928</v>
      </c>
      <c r="D571" s="2766">
        <f>'2 уровень'!E1400</f>
        <v>696</v>
      </c>
      <c r="E571" s="2766">
        <f>'2 уровень'!F1400</f>
        <v>795</v>
      </c>
      <c r="F571" s="2767">
        <f>'2 уровень'!G1400</f>
        <v>114.22413793103448</v>
      </c>
      <c r="G571" s="238">
        <f>'2 уровень'!H1400</f>
        <v>0</v>
      </c>
      <c r="H571" s="238">
        <f>'2 уровень'!I1400</f>
        <v>0</v>
      </c>
      <c r="I571" s="247">
        <f>'2 уровень'!J1400</f>
        <v>0</v>
      </c>
      <c r="J571" s="247">
        <f>'2 уровень'!K1400</f>
        <v>0</v>
      </c>
      <c r="K571" s="247">
        <f>'2 уровень'!L1400</f>
        <v>0</v>
      </c>
      <c r="L571" s="247">
        <f>'2 уровень'!M1400</f>
        <v>0</v>
      </c>
      <c r="M571" s="247">
        <f>'2 уровень'!N1400</f>
        <v>0</v>
      </c>
      <c r="N571" s="247">
        <f>'2 уровень'!O1400</f>
        <v>0</v>
      </c>
      <c r="O571" s="164">
        <f>'2 уровень'!P1400</f>
        <v>0</v>
      </c>
      <c r="P571" s="164">
        <f>'2 уровень'!Q1400</f>
        <v>0</v>
      </c>
      <c r="Q571" s="164">
        <f>'2 уровень'!R1400</f>
        <v>0</v>
      </c>
      <c r="R571" s="164">
        <f>'2 уровень'!S1400</f>
        <v>0</v>
      </c>
      <c r="S571" s="164">
        <f>'2 уровень'!T1400</f>
        <v>0</v>
      </c>
      <c r="T571" s="164">
        <f>'2 уровень'!U1400</f>
        <v>0</v>
      </c>
      <c r="U571" s="164">
        <f>'2 уровень'!V1400</f>
        <v>0</v>
      </c>
      <c r="V571" s="164">
        <f>'2 уровень'!W1400</f>
        <v>0</v>
      </c>
      <c r="W571" s="164">
        <f>'2 уровень'!X1400</f>
        <v>0</v>
      </c>
      <c r="X571" s="2835">
        <f>'2 уровень'!Y1400</f>
        <v>0</v>
      </c>
      <c r="Y571" s="164">
        <f>'2 уровень'!Z1400</f>
        <v>0</v>
      </c>
      <c r="Z571" s="164">
        <f>'2 уровень'!AA1400</f>
        <v>0</v>
      </c>
      <c r="AA571" s="164">
        <f>'2 уровень'!AB1400</f>
        <v>0</v>
      </c>
      <c r="AB571" s="2723">
        <f>'2 уровень'!AC1400</f>
        <v>0</v>
      </c>
      <c r="AC571" s="2723">
        <f>'2 уровень'!AD1400</f>
        <v>0</v>
      </c>
      <c r="AD571" s="164"/>
      <c r="AE571" s="164"/>
      <c r="AF571" s="163"/>
      <c r="AG571" s="163"/>
      <c r="AH571" s="163"/>
      <c r="AI571" s="163"/>
      <c r="AJ571" s="163"/>
      <c r="AK571" s="163"/>
      <c r="AL571" s="163"/>
      <c r="AM571" s="163"/>
      <c r="AN571" s="163"/>
      <c r="AO571" s="163"/>
      <c r="AP571" s="163"/>
      <c r="AQ571" s="163"/>
      <c r="AR571" s="163"/>
      <c r="AS571" s="163"/>
      <c r="AT571" s="163"/>
      <c r="AU571" s="163"/>
      <c r="AV571" s="163"/>
      <c r="AW571" s="163"/>
      <c r="AX571" s="163"/>
      <c r="AY571" s="163"/>
      <c r="AZ571" s="163"/>
      <c r="BA571" s="163"/>
      <c r="BB571" s="163"/>
      <c r="BC571" s="163"/>
      <c r="BD571" s="163"/>
      <c r="BE571" s="163"/>
      <c r="BF571" s="163"/>
      <c r="BG571" s="163"/>
      <c r="BH571" s="163"/>
      <c r="BI571" s="163"/>
      <c r="BJ571" s="163"/>
      <c r="BK571" s="163"/>
      <c r="BL571" s="163"/>
      <c r="BM571" s="163"/>
      <c r="BN571" s="163"/>
      <c r="BO571" s="163"/>
      <c r="BP571" s="163"/>
      <c r="BQ571" s="163"/>
      <c r="BR571" s="163"/>
      <c r="BS571" s="163"/>
      <c r="BT571" s="163"/>
      <c r="BU571" s="163"/>
      <c r="BV571" s="163"/>
      <c r="BW571" s="163"/>
      <c r="BX571" s="163"/>
      <c r="BY571" s="163"/>
      <c r="BZ571" s="163"/>
      <c r="CA571" s="163"/>
      <c r="CB571" s="163"/>
      <c r="CC571" s="163"/>
      <c r="CD571" s="163"/>
      <c r="CE571" s="163"/>
      <c r="CF571" s="163"/>
      <c r="CG571" s="163"/>
      <c r="CH571" s="163"/>
      <c r="CI571" s="163"/>
      <c r="CJ571" s="163"/>
      <c r="CK571" s="163"/>
      <c r="CL571" s="163"/>
      <c r="CM571" s="163"/>
      <c r="CN571" s="163"/>
      <c r="CO571" s="163"/>
      <c r="CP571" s="163"/>
      <c r="CQ571" s="163"/>
      <c r="CR571" s="163"/>
      <c r="CS571" s="163"/>
      <c r="CT571" s="163"/>
      <c r="CU571" s="163"/>
      <c r="CV571" s="163"/>
      <c r="CW571" s="163"/>
      <c r="CX571" s="163"/>
      <c r="CY571" s="163"/>
      <c r="CZ571" s="163"/>
      <c r="DA571" s="163"/>
      <c r="DB571" s="163"/>
      <c r="DC571" s="163"/>
      <c r="DD571" s="163"/>
      <c r="DE571" s="163"/>
      <c r="DF571" s="163"/>
      <c r="DG571" s="163"/>
      <c r="DH571" s="163"/>
      <c r="DI571" s="163"/>
      <c r="DJ571" s="163"/>
      <c r="DK571" s="163"/>
      <c r="DL571" s="163"/>
      <c r="DM571" s="163"/>
      <c r="DN571" s="163"/>
      <c r="DO571" s="163"/>
      <c r="DP571" s="163"/>
      <c r="DQ571" s="163"/>
      <c r="DR571" s="163"/>
      <c r="DS571" s="163"/>
      <c r="DT571" s="163"/>
      <c r="DU571" s="163"/>
      <c r="DV571" s="163"/>
      <c r="DW571" s="163"/>
      <c r="DX571" s="163"/>
      <c r="DY571" s="163"/>
      <c r="DZ571" s="163"/>
      <c r="EA571" s="163"/>
      <c r="EB571" s="163"/>
      <c r="EC571" s="163"/>
      <c r="ED571" s="163"/>
      <c r="EE571" s="163"/>
      <c r="EF571" s="163"/>
      <c r="EG571" s="163"/>
      <c r="EH571" s="163"/>
      <c r="EI571" s="163"/>
      <c r="EJ571" s="163"/>
      <c r="EK571" s="163"/>
      <c r="EL571" s="163"/>
      <c r="EM571" s="163"/>
      <c r="EN571" s="163"/>
      <c r="EO571" s="163"/>
      <c r="EP571" s="163"/>
      <c r="EQ571" s="163"/>
      <c r="ER571" s="163"/>
      <c r="ES571" s="163"/>
      <c r="ET571" s="163"/>
      <c r="EU571" s="163"/>
      <c r="EV571" s="163"/>
      <c r="EW571" s="163"/>
      <c r="EX571" s="163"/>
      <c r="EY571" s="163"/>
      <c r="EZ571" s="163"/>
      <c r="FA571" s="163"/>
      <c r="FB571" s="163"/>
      <c r="FC571" s="163"/>
      <c r="FD571" s="163"/>
      <c r="FE571" s="163"/>
      <c r="FF571" s="163"/>
      <c r="FG571" s="163"/>
      <c r="FH571" s="163"/>
      <c r="FI571" s="163"/>
      <c r="FJ571" s="163"/>
      <c r="FK571" s="163"/>
      <c r="FL571" s="163"/>
      <c r="FM571" s="163"/>
      <c r="FN571" s="163"/>
      <c r="FO571" s="163"/>
      <c r="FP571" s="163"/>
      <c r="FQ571" s="163"/>
      <c r="FR571" s="163"/>
      <c r="FS571" s="163"/>
      <c r="FT571" s="163"/>
      <c r="FU571" s="163"/>
      <c r="FV571" s="163"/>
      <c r="FW571" s="163"/>
      <c r="FX571" s="163"/>
      <c r="FY571" s="163"/>
      <c r="FZ571" s="163"/>
      <c r="GA571" s="163"/>
      <c r="GB571" s="163"/>
      <c r="GC571" s="163"/>
      <c r="GD571" s="163"/>
      <c r="GE571" s="163"/>
      <c r="GF571" s="163"/>
      <c r="GG571" s="163"/>
      <c r="GH571" s="163"/>
      <c r="GI571" s="163"/>
      <c r="GJ571" s="163"/>
      <c r="GK571" s="163"/>
      <c r="GL571" s="163"/>
      <c r="GM571" s="163"/>
      <c r="GN571" s="163"/>
      <c r="GO571" s="163"/>
      <c r="GP571" s="163"/>
      <c r="GQ571" s="163"/>
      <c r="GR571" s="163"/>
      <c r="GS571" s="163"/>
      <c r="GT571" s="163"/>
      <c r="GU571" s="163"/>
      <c r="GV571" s="163"/>
      <c r="GW571" s="163"/>
      <c r="GX571" s="163"/>
    </row>
    <row r="572" spans="1:206" ht="45" x14ac:dyDescent="0.25">
      <c r="A572" s="162">
        <v>1</v>
      </c>
      <c r="B572" s="58" t="s">
        <v>613</v>
      </c>
      <c r="C572" s="2766">
        <f>'2 уровень'!D1401</f>
        <v>234</v>
      </c>
      <c r="D572" s="2766">
        <f>'2 уровень'!E1401</f>
        <v>176</v>
      </c>
      <c r="E572" s="2766">
        <f>'2 уровень'!F1401</f>
        <v>287</v>
      </c>
      <c r="F572" s="2767">
        <f>'2 уровень'!G1401</f>
        <v>163.06818181818181</v>
      </c>
      <c r="G572" s="238">
        <f>'2 уровень'!H1401</f>
        <v>0</v>
      </c>
      <c r="H572" s="238">
        <f>'2 уровень'!I1401</f>
        <v>0</v>
      </c>
      <c r="I572" s="247">
        <f>'2 уровень'!J1401</f>
        <v>0</v>
      </c>
      <c r="J572" s="247">
        <f>'2 уровень'!K1401</f>
        <v>0</v>
      </c>
      <c r="K572" s="247">
        <f>'2 уровень'!L1401</f>
        <v>0</v>
      </c>
      <c r="L572" s="247">
        <f>'2 уровень'!M1401</f>
        <v>0</v>
      </c>
      <c r="M572" s="247">
        <f>'2 уровень'!N1401</f>
        <v>0</v>
      </c>
      <c r="N572" s="247">
        <f>'2 уровень'!O1401</f>
        <v>0</v>
      </c>
      <c r="O572" s="164">
        <f>'2 уровень'!P1401</f>
        <v>0</v>
      </c>
      <c r="P572" s="164">
        <f>'2 уровень'!Q1401</f>
        <v>0</v>
      </c>
      <c r="Q572" s="164">
        <f>'2 уровень'!R1401</f>
        <v>0</v>
      </c>
      <c r="R572" s="164">
        <f>'2 уровень'!S1401</f>
        <v>0</v>
      </c>
      <c r="S572" s="164">
        <f>'2 уровень'!T1401</f>
        <v>0</v>
      </c>
      <c r="T572" s="164">
        <f>'2 уровень'!U1401</f>
        <v>0</v>
      </c>
      <c r="U572" s="164">
        <f>'2 уровень'!V1401</f>
        <v>0</v>
      </c>
      <c r="V572" s="164">
        <f>'2 уровень'!W1401</f>
        <v>0</v>
      </c>
      <c r="W572" s="164">
        <f>'2 уровень'!X1401</f>
        <v>0</v>
      </c>
      <c r="X572" s="2835">
        <f>'2 уровень'!Y1401</f>
        <v>0</v>
      </c>
      <c r="Y572" s="164">
        <f>'2 уровень'!Z1401</f>
        <v>0</v>
      </c>
      <c r="Z572" s="164">
        <f>'2 уровень'!AA1401</f>
        <v>0</v>
      </c>
      <c r="AA572" s="164">
        <f>'2 уровень'!AB1401</f>
        <v>0</v>
      </c>
      <c r="AB572" s="2723">
        <f>'2 уровень'!AC1401</f>
        <v>0</v>
      </c>
      <c r="AC572" s="2723">
        <f>'2 уровень'!AD1401</f>
        <v>0</v>
      </c>
      <c r="AD572" s="164"/>
      <c r="AE572" s="164"/>
      <c r="AF572" s="163"/>
      <c r="AG572" s="163"/>
      <c r="AH572" s="163"/>
      <c r="AI572" s="163"/>
      <c r="AJ572" s="163"/>
      <c r="AK572" s="163"/>
      <c r="AL572" s="163"/>
      <c r="AM572" s="163"/>
      <c r="AN572" s="163"/>
      <c r="AO572" s="163"/>
      <c r="AP572" s="163"/>
      <c r="AQ572" s="163"/>
      <c r="AR572" s="163"/>
      <c r="AS572" s="163"/>
      <c r="AT572" s="163"/>
      <c r="AU572" s="163"/>
      <c r="AV572" s="163"/>
      <c r="AW572" s="163"/>
      <c r="AX572" s="163"/>
      <c r="AY572" s="163"/>
      <c r="AZ572" s="163"/>
      <c r="BA572" s="163"/>
      <c r="BB572" s="163"/>
      <c r="BC572" s="163"/>
      <c r="BD572" s="163"/>
      <c r="BE572" s="163"/>
      <c r="BF572" s="163"/>
      <c r="BG572" s="163"/>
      <c r="BH572" s="163"/>
      <c r="BI572" s="163"/>
      <c r="BJ572" s="163"/>
      <c r="BK572" s="163"/>
      <c r="BL572" s="163"/>
      <c r="BM572" s="163"/>
      <c r="BN572" s="163"/>
      <c r="BO572" s="163"/>
      <c r="BP572" s="163"/>
      <c r="BQ572" s="163"/>
      <c r="BR572" s="163"/>
      <c r="BS572" s="163"/>
      <c r="BT572" s="163"/>
      <c r="BU572" s="163"/>
      <c r="BV572" s="163"/>
      <c r="BW572" s="163"/>
      <c r="BX572" s="163"/>
      <c r="BY572" s="163"/>
      <c r="BZ572" s="163"/>
      <c r="CA572" s="163"/>
      <c r="CB572" s="163"/>
      <c r="CC572" s="163"/>
      <c r="CD572" s="163"/>
      <c r="CE572" s="163"/>
      <c r="CF572" s="163"/>
      <c r="CG572" s="163"/>
      <c r="CH572" s="163"/>
      <c r="CI572" s="163"/>
      <c r="CJ572" s="163"/>
      <c r="CK572" s="163"/>
      <c r="CL572" s="163"/>
      <c r="CM572" s="163"/>
      <c r="CN572" s="163"/>
      <c r="CO572" s="163"/>
      <c r="CP572" s="163"/>
      <c r="CQ572" s="163"/>
      <c r="CR572" s="163"/>
      <c r="CS572" s="163"/>
      <c r="CT572" s="163"/>
      <c r="CU572" s="163"/>
      <c r="CV572" s="163"/>
      <c r="CW572" s="163"/>
      <c r="CX572" s="163"/>
      <c r="CY572" s="163"/>
      <c r="CZ572" s="163"/>
      <c r="DA572" s="163"/>
      <c r="DB572" s="163"/>
      <c r="DC572" s="163"/>
      <c r="DD572" s="163"/>
      <c r="DE572" s="163"/>
      <c r="DF572" s="163"/>
      <c r="DG572" s="163"/>
      <c r="DH572" s="163"/>
      <c r="DI572" s="163"/>
      <c r="DJ572" s="163"/>
      <c r="DK572" s="163"/>
      <c r="DL572" s="163"/>
      <c r="DM572" s="163"/>
      <c r="DN572" s="163"/>
      <c r="DO572" s="163"/>
      <c r="DP572" s="163"/>
      <c r="DQ572" s="163"/>
      <c r="DR572" s="163"/>
      <c r="DS572" s="163"/>
      <c r="DT572" s="163"/>
      <c r="DU572" s="163"/>
      <c r="DV572" s="163"/>
      <c r="DW572" s="163"/>
      <c r="DX572" s="163"/>
      <c r="DY572" s="163"/>
      <c r="DZ572" s="163"/>
      <c r="EA572" s="163"/>
      <c r="EB572" s="163"/>
      <c r="EC572" s="163"/>
      <c r="ED572" s="163"/>
      <c r="EE572" s="163"/>
      <c r="EF572" s="163"/>
      <c r="EG572" s="163"/>
      <c r="EH572" s="163"/>
      <c r="EI572" s="163"/>
      <c r="EJ572" s="163"/>
      <c r="EK572" s="163"/>
      <c r="EL572" s="163"/>
      <c r="EM572" s="163"/>
      <c r="EN572" s="163"/>
      <c r="EO572" s="163"/>
      <c r="EP572" s="163"/>
      <c r="EQ572" s="163"/>
      <c r="ER572" s="163"/>
      <c r="ES572" s="163"/>
      <c r="ET572" s="163"/>
      <c r="EU572" s="163"/>
      <c r="EV572" s="163"/>
      <c r="EW572" s="163"/>
      <c r="EX572" s="163"/>
      <c r="EY572" s="163"/>
      <c r="EZ572" s="163"/>
      <c r="FA572" s="163"/>
      <c r="FB572" s="163"/>
      <c r="FC572" s="163"/>
      <c r="FD572" s="163"/>
      <c r="FE572" s="163"/>
      <c r="FF572" s="163"/>
      <c r="FG572" s="163"/>
      <c r="FH572" s="163"/>
      <c r="FI572" s="163"/>
      <c r="FJ572" s="163"/>
      <c r="FK572" s="163"/>
      <c r="FL572" s="163"/>
      <c r="FM572" s="163"/>
      <c r="FN572" s="163"/>
      <c r="FO572" s="163"/>
      <c r="FP572" s="163"/>
      <c r="FQ572" s="163"/>
      <c r="FR572" s="163"/>
      <c r="FS572" s="163"/>
      <c r="FT572" s="163"/>
      <c r="FU572" s="163"/>
      <c r="FV572" s="163"/>
      <c r="FW572" s="163"/>
      <c r="FX572" s="163"/>
      <c r="FY572" s="163"/>
      <c r="FZ572" s="163"/>
      <c r="GA572" s="163"/>
      <c r="GB572" s="163"/>
      <c r="GC572" s="163"/>
      <c r="GD572" s="163"/>
      <c r="GE572" s="163"/>
      <c r="GF572" s="163"/>
      <c r="GG572" s="163"/>
      <c r="GH572" s="163"/>
      <c r="GI572" s="163"/>
      <c r="GJ572" s="163"/>
      <c r="GK572" s="163"/>
      <c r="GL572" s="163"/>
      <c r="GM572" s="163"/>
      <c r="GN572" s="163"/>
      <c r="GO572" s="163"/>
      <c r="GP572" s="163"/>
      <c r="GQ572" s="163"/>
      <c r="GR572" s="163"/>
      <c r="GS572" s="163"/>
      <c r="GT572" s="163"/>
      <c r="GU572" s="163"/>
      <c r="GV572" s="163"/>
      <c r="GW572" s="163"/>
      <c r="GX572" s="163"/>
    </row>
    <row r="573" spans="1:206" ht="30" x14ac:dyDescent="0.25">
      <c r="A573" s="162">
        <v>1</v>
      </c>
      <c r="B573" s="58" t="s">
        <v>614</v>
      </c>
      <c r="C573" s="2766">
        <f>'2 уровень'!D1402</f>
        <v>1286</v>
      </c>
      <c r="D573" s="2766">
        <f>'2 уровень'!E1402</f>
        <v>965</v>
      </c>
      <c r="E573" s="2766">
        <f>'2 уровень'!F1402</f>
        <v>1494.7951807228917</v>
      </c>
      <c r="F573" s="2767">
        <f>'2 уровень'!G1402</f>
        <v>154.90105499719084</v>
      </c>
      <c r="G573" s="238"/>
      <c r="H573" s="238">
        <f>'2 уровень'!I1402</f>
        <v>0</v>
      </c>
      <c r="I573" s="247">
        <f>'2 уровень'!J1402</f>
        <v>0</v>
      </c>
      <c r="J573" s="247">
        <f>'2 уровень'!K1402</f>
        <v>0</v>
      </c>
      <c r="K573" s="247">
        <f>'2 уровень'!L1402</f>
        <v>0</v>
      </c>
      <c r="L573" s="247">
        <f>'2 уровень'!M1402</f>
        <v>0</v>
      </c>
      <c r="M573" s="247">
        <f>'2 уровень'!N1402</f>
        <v>0</v>
      </c>
      <c r="N573" s="247">
        <f>'2 уровень'!O1402</f>
        <v>0</v>
      </c>
      <c r="O573" s="164">
        <f>'2 уровень'!P1402</f>
        <v>0</v>
      </c>
      <c r="P573" s="164">
        <f>'2 уровень'!Q1402</f>
        <v>0</v>
      </c>
      <c r="Q573" s="164">
        <f>'2 уровень'!R1402</f>
        <v>0</v>
      </c>
      <c r="R573" s="164">
        <f>'2 уровень'!S1402</f>
        <v>0</v>
      </c>
      <c r="S573" s="164">
        <f>'2 уровень'!T1402</f>
        <v>0</v>
      </c>
      <c r="T573" s="164">
        <f>'2 уровень'!U1402</f>
        <v>0</v>
      </c>
      <c r="U573" s="164">
        <f>'2 уровень'!V1402</f>
        <v>0</v>
      </c>
      <c r="V573" s="164">
        <f>'2 уровень'!W1402</f>
        <v>0</v>
      </c>
      <c r="W573" s="164">
        <f>'2 уровень'!X1402</f>
        <v>0</v>
      </c>
      <c r="X573" s="2835">
        <f>'2 уровень'!Y1402</f>
        <v>0</v>
      </c>
      <c r="Y573" s="164">
        <f>'2 уровень'!Z1402</f>
        <v>0</v>
      </c>
      <c r="Z573" s="164">
        <f>'2 уровень'!AA1402</f>
        <v>0</v>
      </c>
      <c r="AA573" s="164">
        <f>'2 уровень'!AB1402</f>
        <v>0</v>
      </c>
      <c r="AB573" s="2723">
        <f>'2 уровень'!AC1402</f>
        <v>0</v>
      </c>
      <c r="AC573" s="2723">
        <f>'2 уровень'!AD1402</f>
        <v>0</v>
      </c>
      <c r="AD573" s="164"/>
      <c r="AE573" s="164"/>
      <c r="AF573" s="163"/>
      <c r="AG573" s="163"/>
      <c r="AH573" s="163"/>
      <c r="AI573" s="163"/>
      <c r="AJ573" s="163"/>
      <c r="AK573" s="163"/>
      <c r="AL573" s="163"/>
      <c r="AM573" s="163"/>
      <c r="AN573" s="163"/>
      <c r="AO573" s="163"/>
      <c r="AP573" s="163"/>
      <c r="AQ573" s="163"/>
      <c r="AR573" s="163"/>
      <c r="AS573" s="163"/>
      <c r="AT573" s="163"/>
      <c r="AU573" s="163"/>
      <c r="AV573" s="163"/>
      <c r="AW573" s="163"/>
      <c r="AX573" s="163"/>
      <c r="AY573" s="163"/>
      <c r="AZ573" s="163"/>
      <c r="BA573" s="163"/>
      <c r="BB573" s="163"/>
      <c r="BC573" s="163"/>
      <c r="BD573" s="163"/>
      <c r="BE573" s="163"/>
      <c r="BF573" s="163"/>
      <c r="BG573" s="163"/>
      <c r="BH573" s="163"/>
      <c r="BI573" s="163"/>
      <c r="BJ573" s="163"/>
      <c r="BK573" s="163"/>
      <c r="BL573" s="163"/>
      <c r="BM573" s="163"/>
      <c r="BN573" s="163"/>
      <c r="BO573" s="163"/>
      <c r="BP573" s="163"/>
      <c r="BQ573" s="163"/>
      <c r="BR573" s="163"/>
      <c r="BS573" s="163"/>
      <c r="BT573" s="163"/>
      <c r="BU573" s="163"/>
      <c r="BV573" s="163"/>
      <c r="BW573" s="163"/>
      <c r="BX573" s="163"/>
      <c r="BY573" s="163"/>
      <c r="BZ573" s="163"/>
      <c r="CA573" s="163"/>
      <c r="CB573" s="163"/>
      <c r="CC573" s="163"/>
      <c r="CD573" s="163"/>
      <c r="CE573" s="163"/>
      <c r="CF573" s="163"/>
      <c r="CG573" s="163"/>
      <c r="CH573" s="163"/>
      <c r="CI573" s="163"/>
      <c r="CJ573" s="163"/>
      <c r="CK573" s="163"/>
      <c r="CL573" s="163"/>
      <c r="CM573" s="163"/>
      <c r="CN573" s="163"/>
      <c r="CO573" s="163"/>
      <c r="CP573" s="163"/>
      <c r="CQ573" s="163"/>
      <c r="CR573" s="163"/>
      <c r="CS573" s="163"/>
      <c r="CT573" s="163"/>
      <c r="CU573" s="163"/>
      <c r="CV573" s="163"/>
      <c r="CW573" s="163"/>
      <c r="CX573" s="163"/>
      <c r="CY573" s="163"/>
      <c r="CZ573" s="163"/>
      <c r="DA573" s="163"/>
      <c r="DB573" s="163"/>
      <c r="DC573" s="163"/>
      <c r="DD573" s="163"/>
      <c r="DE573" s="163"/>
      <c r="DF573" s="163"/>
      <c r="DG573" s="163"/>
      <c r="DH573" s="163"/>
      <c r="DI573" s="163"/>
      <c r="DJ573" s="163"/>
      <c r="DK573" s="163"/>
      <c r="DL573" s="163"/>
      <c r="DM573" s="163"/>
      <c r="DN573" s="163"/>
      <c r="DO573" s="163"/>
      <c r="DP573" s="163"/>
      <c r="DQ573" s="163"/>
      <c r="DR573" s="163"/>
      <c r="DS573" s="163"/>
      <c r="DT573" s="163"/>
      <c r="DU573" s="163"/>
      <c r="DV573" s="163"/>
      <c r="DW573" s="163"/>
      <c r="DX573" s="163"/>
      <c r="DY573" s="163"/>
      <c r="DZ573" s="163"/>
      <c r="EA573" s="163"/>
      <c r="EB573" s="163"/>
      <c r="EC573" s="163"/>
      <c r="ED573" s="163"/>
      <c r="EE573" s="163"/>
      <c r="EF573" s="163"/>
      <c r="EG573" s="163"/>
      <c r="EH573" s="163"/>
      <c r="EI573" s="163"/>
      <c r="EJ573" s="163"/>
      <c r="EK573" s="163"/>
      <c r="EL573" s="163"/>
      <c r="EM573" s="163"/>
      <c r="EN573" s="163"/>
      <c r="EO573" s="163"/>
      <c r="EP573" s="163"/>
      <c r="EQ573" s="163"/>
      <c r="ER573" s="163"/>
      <c r="ES573" s="163"/>
      <c r="ET573" s="163"/>
      <c r="EU573" s="163"/>
      <c r="EV573" s="163"/>
      <c r="EW573" s="163"/>
      <c r="EX573" s="163"/>
      <c r="EY573" s="163"/>
      <c r="EZ573" s="163"/>
      <c r="FA573" s="163"/>
      <c r="FB573" s="163"/>
      <c r="FC573" s="163"/>
      <c r="FD573" s="163"/>
      <c r="FE573" s="163"/>
      <c r="FF573" s="163"/>
      <c r="FG573" s="163"/>
      <c r="FH573" s="163"/>
      <c r="FI573" s="163"/>
      <c r="FJ573" s="163"/>
      <c r="FK573" s="163"/>
      <c r="FL573" s="163"/>
      <c r="FM573" s="163"/>
      <c r="FN573" s="163"/>
      <c r="FO573" s="163"/>
      <c r="FP573" s="163"/>
      <c r="FQ573" s="163"/>
      <c r="FR573" s="163"/>
      <c r="FS573" s="163"/>
      <c r="FT573" s="163"/>
      <c r="FU573" s="163"/>
      <c r="FV573" s="163"/>
      <c r="FW573" s="163"/>
      <c r="FX573" s="163"/>
      <c r="FY573" s="163"/>
      <c r="FZ573" s="163"/>
      <c r="GA573" s="163"/>
      <c r="GB573" s="163"/>
      <c r="GC573" s="163"/>
      <c r="GD573" s="163"/>
      <c r="GE573" s="163"/>
      <c r="GF573" s="163"/>
      <c r="GG573" s="163"/>
      <c r="GH573" s="163"/>
      <c r="GI573" s="163"/>
      <c r="GJ573" s="163"/>
      <c r="GK573" s="163"/>
      <c r="GL573" s="163"/>
      <c r="GM573" s="163"/>
      <c r="GN573" s="163"/>
      <c r="GO573" s="163"/>
      <c r="GP573" s="163"/>
      <c r="GQ573" s="163"/>
      <c r="GR573" s="163"/>
      <c r="GS573" s="163"/>
      <c r="GT573" s="163"/>
      <c r="GU573" s="163"/>
      <c r="GV573" s="163"/>
      <c r="GW573" s="163"/>
      <c r="GX573" s="163"/>
    </row>
    <row r="574" spans="1:206" ht="45" x14ac:dyDescent="0.25">
      <c r="A574" s="162">
        <v>1</v>
      </c>
      <c r="B574" s="2739" t="s">
        <v>546</v>
      </c>
      <c r="C574" s="2766">
        <f>'2 уровень'!D1403</f>
        <v>15563</v>
      </c>
      <c r="D574" s="2766">
        <f>'2 уровень'!E1403</f>
        <v>11673</v>
      </c>
      <c r="E574" s="2766">
        <f>'2 уровень'!F1403</f>
        <v>10961.312186978297</v>
      </c>
      <c r="F574" s="2767">
        <f>'2 уровень'!G1403</f>
        <v>93.903128475784257</v>
      </c>
      <c r="G574" s="238">
        <f>'2 уровень'!H1403</f>
        <v>0</v>
      </c>
      <c r="H574" s="238">
        <f>'2 уровень'!I1403</f>
        <v>0</v>
      </c>
      <c r="I574" s="247">
        <f>'2 уровень'!J1403</f>
        <v>0</v>
      </c>
      <c r="J574" s="247">
        <f>'2 уровень'!K1403</f>
        <v>0</v>
      </c>
      <c r="K574" s="247">
        <f>'2 уровень'!L1403</f>
        <v>0</v>
      </c>
      <c r="L574" s="247">
        <f>'2 уровень'!M1403</f>
        <v>0</v>
      </c>
      <c r="M574" s="247">
        <f>'2 уровень'!N1403</f>
        <v>0</v>
      </c>
      <c r="N574" s="247">
        <f>'2 уровень'!O1403</f>
        <v>0</v>
      </c>
      <c r="O574" s="164">
        <f>'2 уровень'!P1403</f>
        <v>0</v>
      </c>
      <c r="P574" s="164">
        <f>'2 уровень'!Q1403</f>
        <v>0</v>
      </c>
      <c r="Q574" s="164">
        <f>'2 уровень'!R1403</f>
        <v>0</v>
      </c>
      <c r="R574" s="164">
        <f>'2 уровень'!S1403</f>
        <v>0</v>
      </c>
      <c r="S574" s="164">
        <f>'2 уровень'!T1403</f>
        <v>0</v>
      </c>
      <c r="T574" s="164">
        <f>'2 уровень'!U1403</f>
        <v>0</v>
      </c>
      <c r="U574" s="164">
        <f>'2 уровень'!V1403</f>
        <v>0</v>
      </c>
      <c r="V574" s="164">
        <f>'2 уровень'!W1403</f>
        <v>0</v>
      </c>
      <c r="W574" s="164">
        <f>'2 уровень'!X1403</f>
        <v>0</v>
      </c>
      <c r="X574" s="2835">
        <f>'2 уровень'!Y1403</f>
        <v>0</v>
      </c>
      <c r="Y574" s="164">
        <f>'2 уровень'!Z1403</f>
        <v>0</v>
      </c>
      <c r="Z574" s="164">
        <f>'2 уровень'!AA1403</f>
        <v>0</v>
      </c>
      <c r="AA574" s="164">
        <f>'2 уровень'!AB1403</f>
        <v>0</v>
      </c>
      <c r="AB574" s="2723">
        <f>'2 уровень'!AC1403</f>
        <v>0</v>
      </c>
      <c r="AC574" s="2723">
        <f>'2 уровень'!AD1403</f>
        <v>0</v>
      </c>
      <c r="AD574" s="164"/>
      <c r="AE574" s="164"/>
      <c r="AF574" s="163"/>
      <c r="AG574" s="163"/>
      <c r="AH574" s="163"/>
      <c r="AI574" s="163"/>
      <c r="AJ574" s="163"/>
      <c r="AK574" s="163"/>
      <c r="AL574" s="163"/>
      <c r="AM574" s="163"/>
      <c r="AN574" s="163"/>
      <c r="AO574" s="163"/>
      <c r="AP574" s="163"/>
      <c r="AQ574" s="163"/>
      <c r="AR574" s="163"/>
      <c r="AS574" s="163"/>
      <c r="AT574" s="163"/>
      <c r="AU574" s="163"/>
      <c r="AV574" s="163"/>
      <c r="AW574" s="163"/>
      <c r="AX574" s="163"/>
      <c r="AY574" s="163"/>
      <c r="AZ574" s="163"/>
      <c r="BA574" s="163"/>
      <c r="BB574" s="163"/>
      <c r="BC574" s="163"/>
      <c r="BD574" s="163"/>
      <c r="BE574" s="163"/>
      <c r="BF574" s="163"/>
      <c r="BG574" s="163"/>
      <c r="BH574" s="163"/>
      <c r="BI574" s="163"/>
      <c r="BJ574" s="163"/>
      <c r="BK574" s="163"/>
      <c r="BL574" s="163"/>
      <c r="BM574" s="163"/>
      <c r="BN574" s="163"/>
      <c r="BO574" s="163"/>
      <c r="BP574" s="163"/>
      <c r="BQ574" s="163"/>
      <c r="BR574" s="163"/>
      <c r="BS574" s="163"/>
      <c r="BT574" s="163"/>
      <c r="BU574" s="163"/>
      <c r="BV574" s="163"/>
      <c r="BW574" s="163"/>
      <c r="BX574" s="163"/>
      <c r="BY574" s="163"/>
      <c r="BZ574" s="163"/>
      <c r="CA574" s="163"/>
      <c r="CB574" s="163"/>
      <c r="CC574" s="163"/>
      <c r="CD574" s="163"/>
      <c r="CE574" s="163"/>
      <c r="CF574" s="163"/>
      <c r="CG574" s="163"/>
      <c r="CH574" s="163"/>
      <c r="CI574" s="163"/>
      <c r="CJ574" s="163"/>
      <c r="CK574" s="163"/>
      <c r="CL574" s="163"/>
      <c r="CM574" s="163"/>
      <c r="CN574" s="163"/>
      <c r="CO574" s="163"/>
      <c r="CP574" s="163"/>
      <c r="CQ574" s="163"/>
      <c r="CR574" s="163"/>
      <c r="CS574" s="163"/>
      <c r="CT574" s="163"/>
      <c r="CU574" s="163"/>
      <c r="CV574" s="163"/>
      <c r="CW574" s="163"/>
      <c r="CX574" s="163"/>
      <c r="CY574" s="163"/>
      <c r="CZ574" s="163"/>
      <c r="DA574" s="163"/>
      <c r="DB574" s="163"/>
      <c r="DC574" s="163"/>
      <c r="DD574" s="163"/>
      <c r="DE574" s="163"/>
      <c r="DF574" s="163"/>
      <c r="DG574" s="163"/>
      <c r="DH574" s="163"/>
      <c r="DI574" s="163"/>
      <c r="DJ574" s="163"/>
      <c r="DK574" s="163"/>
      <c r="DL574" s="163"/>
      <c r="DM574" s="163"/>
      <c r="DN574" s="163"/>
      <c r="DO574" s="163"/>
      <c r="DP574" s="163"/>
      <c r="DQ574" s="163"/>
      <c r="DR574" s="163"/>
      <c r="DS574" s="163"/>
      <c r="DT574" s="163"/>
      <c r="DU574" s="163"/>
      <c r="DV574" s="163"/>
      <c r="DW574" s="163"/>
      <c r="DX574" s="163"/>
      <c r="DY574" s="163"/>
      <c r="DZ574" s="163"/>
      <c r="EA574" s="163"/>
      <c r="EB574" s="163"/>
      <c r="EC574" s="163"/>
      <c r="ED574" s="163"/>
      <c r="EE574" s="163"/>
      <c r="EF574" s="163"/>
      <c r="EG574" s="163"/>
      <c r="EH574" s="163"/>
      <c r="EI574" s="163"/>
      <c r="EJ574" s="163"/>
      <c r="EK574" s="163"/>
      <c r="EL574" s="163"/>
      <c r="EM574" s="163"/>
      <c r="EN574" s="163"/>
      <c r="EO574" s="163"/>
      <c r="EP574" s="163"/>
      <c r="EQ574" s="163"/>
      <c r="ER574" s="163"/>
      <c r="ES574" s="163"/>
      <c r="ET574" s="163"/>
      <c r="EU574" s="163"/>
      <c r="EV574" s="163"/>
      <c r="EW574" s="163"/>
      <c r="EX574" s="163"/>
      <c r="EY574" s="163"/>
      <c r="EZ574" s="163"/>
      <c r="FA574" s="163"/>
      <c r="FB574" s="163"/>
      <c r="FC574" s="163"/>
      <c r="FD574" s="163"/>
      <c r="FE574" s="163"/>
      <c r="FF574" s="163"/>
      <c r="FG574" s="163"/>
      <c r="FH574" s="163"/>
      <c r="FI574" s="163"/>
      <c r="FJ574" s="163"/>
      <c r="FK574" s="163"/>
      <c r="FL574" s="163"/>
      <c r="FM574" s="163"/>
      <c r="FN574" s="163"/>
      <c r="FO574" s="163"/>
      <c r="FP574" s="163"/>
      <c r="FQ574" s="163"/>
      <c r="FR574" s="163"/>
      <c r="FS574" s="163"/>
      <c r="FT574" s="163"/>
      <c r="FU574" s="163"/>
      <c r="FV574" s="163"/>
      <c r="FW574" s="163"/>
      <c r="FX574" s="163"/>
      <c r="FY574" s="163"/>
      <c r="FZ574" s="163"/>
      <c r="GA574" s="163"/>
      <c r="GB574" s="163"/>
      <c r="GC574" s="163"/>
      <c r="GD574" s="163"/>
      <c r="GE574" s="163"/>
      <c r="GF574" s="163"/>
      <c r="GG574" s="163"/>
      <c r="GH574" s="163"/>
      <c r="GI574" s="163"/>
      <c r="GJ574" s="163"/>
      <c r="GK574" s="163"/>
      <c r="GL574" s="163"/>
      <c r="GM574" s="163"/>
      <c r="GN574" s="163"/>
      <c r="GO574" s="163"/>
      <c r="GP574" s="163"/>
      <c r="GQ574" s="163"/>
      <c r="GR574" s="163"/>
      <c r="GS574" s="163"/>
      <c r="GT574" s="163"/>
      <c r="GU574" s="163"/>
      <c r="GV574" s="163"/>
      <c r="GW574" s="163"/>
      <c r="GX574" s="163"/>
    </row>
    <row r="575" spans="1:206" ht="30" x14ac:dyDescent="0.25">
      <c r="A575" s="162">
        <v>1</v>
      </c>
      <c r="B575" s="58" t="s">
        <v>547</v>
      </c>
      <c r="C575" s="2766">
        <f>'2 уровень'!D1404</f>
        <v>3002</v>
      </c>
      <c r="D575" s="2766">
        <f>'2 уровень'!E1404</f>
        <v>2252</v>
      </c>
      <c r="E575" s="2766">
        <f>'2 уровень'!F1404</f>
        <v>1216</v>
      </c>
      <c r="F575" s="2767">
        <f>'2 уровень'!G1404</f>
        <v>53.99644760213144</v>
      </c>
      <c r="G575" s="238">
        <f>'2 уровень'!H1404</f>
        <v>0</v>
      </c>
      <c r="H575" s="238">
        <f>'2 уровень'!I1404</f>
        <v>0</v>
      </c>
      <c r="I575" s="247">
        <f>'2 уровень'!J1404</f>
        <v>0</v>
      </c>
      <c r="J575" s="247">
        <f>'2 уровень'!K1404</f>
        <v>0</v>
      </c>
      <c r="K575" s="247">
        <f>'2 уровень'!L1404</f>
        <v>0</v>
      </c>
      <c r="L575" s="247">
        <f>'2 уровень'!M1404</f>
        <v>0</v>
      </c>
      <c r="M575" s="247">
        <f>'2 уровень'!N1404</f>
        <v>0</v>
      </c>
      <c r="N575" s="247">
        <f>'2 уровень'!O1404</f>
        <v>0</v>
      </c>
      <c r="O575" s="164">
        <f>'2 уровень'!P1404</f>
        <v>0</v>
      </c>
      <c r="P575" s="164">
        <f>'2 уровень'!Q1404</f>
        <v>0</v>
      </c>
      <c r="Q575" s="164">
        <f>'2 уровень'!R1404</f>
        <v>0</v>
      </c>
      <c r="R575" s="164">
        <f>'2 уровень'!S1404</f>
        <v>0</v>
      </c>
      <c r="S575" s="164">
        <f>'2 уровень'!T1404</f>
        <v>0</v>
      </c>
      <c r="T575" s="164">
        <f>'2 уровень'!U1404</f>
        <v>0</v>
      </c>
      <c r="U575" s="164">
        <f>'2 уровень'!V1404</f>
        <v>0</v>
      </c>
      <c r="V575" s="164">
        <f>'2 уровень'!W1404</f>
        <v>0</v>
      </c>
      <c r="W575" s="164">
        <f>'2 уровень'!X1404</f>
        <v>0</v>
      </c>
      <c r="X575" s="2835">
        <f>'2 уровень'!Y1404</f>
        <v>0</v>
      </c>
      <c r="Y575" s="164">
        <f>'2 уровень'!Z1404</f>
        <v>0</v>
      </c>
      <c r="Z575" s="164">
        <f>'2 уровень'!AA1404</f>
        <v>0</v>
      </c>
      <c r="AA575" s="164">
        <f>'2 уровень'!AB1404</f>
        <v>0</v>
      </c>
      <c r="AB575" s="2723">
        <f>'2 уровень'!AC1404</f>
        <v>0</v>
      </c>
      <c r="AC575" s="2723">
        <f>'2 уровень'!AD1404</f>
        <v>0</v>
      </c>
      <c r="AD575" s="164"/>
      <c r="AE575" s="164"/>
      <c r="AF575" s="163"/>
      <c r="AG575" s="163"/>
      <c r="AH575" s="163"/>
      <c r="AI575" s="163"/>
      <c r="AJ575" s="163"/>
      <c r="AK575" s="163"/>
      <c r="AL575" s="163"/>
      <c r="AM575" s="163"/>
      <c r="AN575" s="163"/>
      <c r="AO575" s="163"/>
      <c r="AP575" s="163"/>
      <c r="AQ575" s="163"/>
      <c r="AR575" s="163"/>
      <c r="AS575" s="163"/>
      <c r="AT575" s="163"/>
      <c r="AU575" s="163"/>
      <c r="AV575" s="163"/>
      <c r="AW575" s="163"/>
      <c r="AX575" s="163"/>
      <c r="AY575" s="163"/>
      <c r="AZ575" s="163"/>
      <c r="BA575" s="163"/>
      <c r="BB575" s="163"/>
      <c r="BC575" s="163"/>
      <c r="BD575" s="163"/>
      <c r="BE575" s="163"/>
      <c r="BF575" s="163"/>
      <c r="BG575" s="163"/>
      <c r="BH575" s="163"/>
      <c r="BI575" s="163"/>
      <c r="BJ575" s="163"/>
      <c r="BK575" s="163"/>
      <c r="BL575" s="163"/>
      <c r="BM575" s="163"/>
      <c r="BN575" s="163"/>
      <c r="BO575" s="163"/>
      <c r="BP575" s="163"/>
      <c r="BQ575" s="163"/>
      <c r="BR575" s="163"/>
      <c r="BS575" s="163"/>
      <c r="BT575" s="163"/>
      <c r="BU575" s="163"/>
      <c r="BV575" s="163"/>
      <c r="BW575" s="163"/>
      <c r="BX575" s="163"/>
      <c r="BY575" s="163"/>
      <c r="BZ575" s="163"/>
      <c r="CA575" s="163"/>
      <c r="CB575" s="163"/>
      <c r="CC575" s="163"/>
      <c r="CD575" s="163"/>
      <c r="CE575" s="163"/>
      <c r="CF575" s="163"/>
      <c r="CG575" s="163"/>
      <c r="CH575" s="163"/>
      <c r="CI575" s="163"/>
      <c r="CJ575" s="163"/>
      <c r="CK575" s="163"/>
      <c r="CL575" s="163"/>
      <c r="CM575" s="163"/>
      <c r="CN575" s="163"/>
      <c r="CO575" s="163"/>
      <c r="CP575" s="163"/>
      <c r="CQ575" s="163"/>
      <c r="CR575" s="163"/>
      <c r="CS575" s="163"/>
      <c r="CT575" s="163"/>
      <c r="CU575" s="163"/>
      <c r="CV575" s="163"/>
      <c r="CW575" s="163"/>
      <c r="CX575" s="163"/>
      <c r="CY575" s="163"/>
      <c r="CZ575" s="163"/>
      <c r="DA575" s="163"/>
      <c r="DB575" s="163"/>
      <c r="DC575" s="163"/>
      <c r="DD575" s="163"/>
      <c r="DE575" s="163"/>
      <c r="DF575" s="163"/>
      <c r="DG575" s="163"/>
      <c r="DH575" s="163"/>
      <c r="DI575" s="163"/>
      <c r="DJ575" s="163"/>
      <c r="DK575" s="163"/>
      <c r="DL575" s="163"/>
      <c r="DM575" s="163"/>
      <c r="DN575" s="163"/>
      <c r="DO575" s="163"/>
      <c r="DP575" s="163"/>
      <c r="DQ575" s="163"/>
      <c r="DR575" s="163"/>
      <c r="DS575" s="163"/>
      <c r="DT575" s="163"/>
      <c r="DU575" s="163"/>
      <c r="DV575" s="163"/>
      <c r="DW575" s="163"/>
      <c r="DX575" s="163"/>
      <c r="DY575" s="163"/>
      <c r="DZ575" s="163"/>
      <c r="EA575" s="163"/>
      <c r="EB575" s="163"/>
      <c r="EC575" s="163"/>
      <c r="ED575" s="163"/>
      <c r="EE575" s="163"/>
      <c r="EF575" s="163"/>
      <c r="EG575" s="163"/>
      <c r="EH575" s="163"/>
      <c r="EI575" s="163"/>
      <c r="EJ575" s="163"/>
      <c r="EK575" s="163"/>
      <c r="EL575" s="163"/>
      <c r="EM575" s="163"/>
      <c r="EN575" s="163"/>
      <c r="EO575" s="163"/>
      <c r="EP575" s="163"/>
      <c r="EQ575" s="163"/>
      <c r="ER575" s="163"/>
      <c r="ES575" s="163"/>
      <c r="ET575" s="163"/>
      <c r="EU575" s="163"/>
      <c r="EV575" s="163"/>
      <c r="EW575" s="163"/>
      <c r="EX575" s="163"/>
      <c r="EY575" s="163"/>
      <c r="EZ575" s="163"/>
      <c r="FA575" s="163"/>
      <c r="FB575" s="163"/>
      <c r="FC575" s="163"/>
      <c r="FD575" s="163"/>
      <c r="FE575" s="163"/>
      <c r="FF575" s="163"/>
      <c r="FG575" s="163"/>
      <c r="FH575" s="163"/>
      <c r="FI575" s="163"/>
      <c r="FJ575" s="163"/>
      <c r="FK575" s="163"/>
      <c r="FL575" s="163"/>
      <c r="FM575" s="163"/>
      <c r="FN575" s="163"/>
      <c r="FO575" s="163"/>
      <c r="FP575" s="163"/>
      <c r="FQ575" s="163"/>
      <c r="FR575" s="163"/>
      <c r="FS575" s="163"/>
      <c r="FT575" s="163"/>
      <c r="FU575" s="163"/>
      <c r="FV575" s="163"/>
      <c r="FW575" s="163"/>
      <c r="FX575" s="163"/>
      <c r="FY575" s="163"/>
      <c r="FZ575" s="163"/>
      <c r="GA575" s="163"/>
      <c r="GB575" s="163"/>
      <c r="GC575" s="163"/>
      <c r="GD575" s="163"/>
      <c r="GE575" s="163"/>
      <c r="GF575" s="163"/>
      <c r="GG575" s="163"/>
      <c r="GH575" s="163"/>
      <c r="GI575" s="163"/>
      <c r="GJ575" s="163"/>
      <c r="GK575" s="163"/>
      <c r="GL575" s="163"/>
      <c r="GM575" s="163"/>
      <c r="GN575" s="163"/>
      <c r="GO575" s="163"/>
      <c r="GP575" s="163"/>
      <c r="GQ575" s="163"/>
      <c r="GR575" s="163"/>
      <c r="GS575" s="163"/>
      <c r="GT575" s="163"/>
      <c r="GU575" s="163"/>
      <c r="GV575" s="163"/>
      <c r="GW575" s="163"/>
      <c r="GX575" s="163"/>
    </row>
    <row r="576" spans="1:206" ht="60" x14ac:dyDescent="0.25">
      <c r="A576" s="162">
        <v>1</v>
      </c>
      <c r="B576" s="58" t="s">
        <v>560</v>
      </c>
      <c r="C576" s="2766">
        <f>'2 уровень'!D1405</f>
        <v>7595</v>
      </c>
      <c r="D576" s="2766">
        <f>'2 уровень'!E1405</f>
        <v>5696</v>
      </c>
      <c r="E576" s="2766">
        <f>'2 уровень'!F1405</f>
        <v>7797</v>
      </c>
      <c r="F576" s="2767">
        <f>'2 уровень'!G1405</f>
        <v>136.88553370786516</v>
      </c>
      <c r="G576" s="238">
        <f>'2 уровень'!H1405</f>
        <v>0</v>
      </c>
      <c r="H576" s="238">
        <f>'2 уровень'!I1405</f>
        <v>0</v>
      </c>
      <c r="I576" s="247">
        <f>'2 уровень'!J1405</f>
        <v>0</v>
      </c>
      <c r="J576" s="247">
        <f>'2 уровень'!K1405</f>
        <v>0</v>
      </c>
      <c r="K576" s="247">
        <f>'2 уровень'!L1405</f>
        <v>0</v>
      </c>
      <c r="L576" s="247">
        <f>'2 уровень'!M1405</f>
        <v>0</v>
      </c>
      <c r="M576" s="247">
        <f>'2 уровень'!N1405</f>
        <v>0</v>
      </c>
      <c r="N576" s="247">
        <f>'2 уровень'!O1405</f>
        <v>0</v>
      </c>
      <c r="O576" s="164">
        <f>'2 уровень'!P1405</f>
        <v>0</v>
      </c>
      <c r="P576" s="164">
        <f>'2 уровень'!Q1405</f>
        <v>0</v>
      </c>
      <c r="Q576" s="164">
        <f>'2 уровень'!R1405</f>
        <v>0</v>
      </c>
      <c r="R576" s="164">
        <f>'2 уровень'!S1405</f>
        <v>0</v>
      </c>
      <c r="S576" s="164">
        <f>'2 уровень'!T1405</f>
        <v>0</v>
      </c>
      <c r="T576" s="164">
        <f>'2 уровень'!U1405</f>
        <v>0</v>
      </c>
      <c r="U576" s="164">
        <f>'2 уровень'!V1405</f>
        <v>0</v>
      </c>
      <c r="V576" s="164">
        <f>'2 уровень'!W1405</f>
        <v>0</v>
      </c>
      <c r="W576" s="164">
        <f>'2 уровень'!X1405</f>
        <v>0</v>
      </c>
      <c r="X576" s="2835">
        <f>'2 уровень'!Y1405</f>
        <v>0</v>
      </c>
      <c r="Y576" s="164">
        <f>'2 уровень'!Z1405</f>
        <v>0</v>
      </c>
      <c r="Z576" s="164">
        <f>'2 уровень'!AA1405</f>
        <v>0</v>
      </c>
      <c r="AA576" s="164">
        <f>'2 уровень'!AB1405</f>
        <v>0</v>
      </c>
      <c r="AB576" s="2723">
        <f>'2 уровень'!AC1405</f>
        <v>0</v>
      </c>
      <c r="AC576" s="2723">
        <f>'2 уровень'!AD1405</f>
        <v>0</v>
      </c>
      <c r="AD576" s="164"/>
      <c r="AE576" s="164"/>
      <c r="AF576" s="163"/>
      <c r="AG576" s="163"/>
      <c r="AH576" s="163"/>
      <c r="AI576" s="163"/>
      <c r="AJ576" s="163"/>
      <c r="AK576" s="163"/>
      <c r="AL576" s="163"/>
      <c r="AM576" s="163"/>
      <c r="AN576" s="163"/>
      <c r="AO576" s="163"/>
      <c r="AP576" s="163"/>
      <c r="AQ576" s="163"/>
      <c r="AR576" s="163"/>
      <c r="AS576" s="163"/>
      <c r="AT576" s="163"/>
      <c r="AU576" s="163"/>
      <c r="AV576" s="163"/>
      <c r="AW576" s="163"/>
      <c r="AX576" s="163"/>
      <c r="AY576" s="163"/>
      <c r="AZ576" s="163"/>
      <c r="BA576" s="163"/>
      <c r="BB576" s="163"/>
      <c r="BC576" s="163"/>
      <c r="BD576" s="163"/>
      <c r="BE576" s="163"/>
      <c r="BF576" s="163"/>
      <c r="BG576" s="163"/>
      <c r="BH576" s="163"/>
      <c r="BI576" s="163"/>
      <c r="BJ576" s="163"/>
      <c r="BK576" s="163"/>
      <c r="BL576" s="163"/>
      <c r="BM576" s="163"/>
      <c r="BN576" s="163"/>
      <c r="BO576" s="163"/>
      <c r="BP576" s="163"/>
      <c r="BQ576" s="163"/>
      <c r="BR576" s="163"/>
      <c r="BS576" s="163"/>
      <c r="BT576" s="163"/>
      <c r="BU576" s="163"/>
      <c r="BV576" s="163"/>
      <c r="BW576" s="163"/>
      <c r="BX576" s="163"/>
      <c r="BY576" s="163"/>
      <c r="BZ576" s="163"/>
      <c r="CA576" s="163"/>
      <c r="CB576" s="163"/>
      <c r="CC576" s="163"/>
      <c r="CD576" s="163"/>
      <c r="CE576" s="163"/>
      <c r="CF576" s="163"/>
      <c r="CG576" s="163"/>
      <c r="CH576" s="163"/>
      <c r="CI576" s="163"/>
      <c r="CJ576" s="163"/>
      <c r="CK576" s="163"/>
      <c r="CL576" s="163"/>
      <c r="CM576" s="163"/>
      <c r="CN576" s="163"/>
      <c r="CO576" s="163"/>
      <c r="CP576" s="163"/>
      <c r="CQ576" s="163"/>
      <c r="CR576" s="163"/>
      <c r="CS576" s="163"/>
      <c r="CT576" s="163"/>
      <c r="CU576" s="163"/>
      <c r="CV576" s="163"/>
      <c r="CW576" s="163"/>
      <c r="CX576" s="163"/>
      <c r="CY576" s="163"/>
      <c r="CZ576" s="163"/>
      <c r="DA576" s="163"/>
      <c r="DB576" s="163"/>
      <c r="DC576" s="163"/>
      <c r="DD576" s="163"/>
      <c r="DE576" s="163"/>
      <c r="DF576" s="163"/>
      <c r="DG576" s="163"/>
      <c r="DH576" s="163"/>
      <c r="DI576" s="163"/>
      <c r="DJ576" s="163"/>
      <c r="DK576" s="163"/>
      <c r="DL576" s="163"/>
      <c r="DM576" s="163"/>
      <c r="DN576" s="163"/>
      <c r="DO576" s="163"/>
      <c r="DP576" s="163"/>
      <c r="DQ576" s="163"/>
      <c r="DR576" s="163"/>
      <c r="DS576" s="163"/>
      <c r="DT576" s="163"/>
      <c r="DU576" s="163"/>
      <c r="DV576" s="163"/>
      <c r="DW576" s="163"/>
      <c r="DX576" s="163"/>
      <c r="DY576" s="163"/>
      <c r="DZ576" s="163"/>
      <c r="EA576" s="163"/>
      <c r="EB576" s="163"/>
      <c r="EC576" s="163"/>
      <c r="ED576" s="163"/>
      <c r="EE576" s="163"/>
      <c r="EF576" s="163"/>
      <c r="EG576" s="163"/>
      <c r="EH576" s="163"/>
      <c r="EI576" s="163"/>
      <c r="EJ576" s="163"/>
      <c r="EK576" s="163"/>
      <c r="EL576" s="163"/>
      <c r="EM576" s="163"/>
      <c r="EN576" s="163"/>
      <c r="EO576" s="163"/>
      <c r="EP576" s="163"/>
      <c r="EQ576" s="163"/>
      <c r="ER576" s="163"/>
      <c r="ES576" s="163"/>
      <c r="ET576" s="163"/>
      <c r="EU576" s="163"/>
      <c r="EV576" s="163"/>
      <c r="EW576" s="163"/>
      <c r="EX576" s="163"/>
      <c r="EY576" s="163"/>
      <c r="EZ576" s="163"/>
      <c r="FA576" s="163"/>
      <c r="FB576" s="163"/>
      <c r="FC576" s="163"/>
      <c r="FD576" s="163"/>
      <c r="FE576" s="163"/>
      <c r="FF576" s="163"/>
      <c r="FG576" s="163"/>
      <c r="FH576" s="163"/>
      <c r="FI576" s="163"/>
      <c r="FJ576" s="163"/>
      <c r="FK576" s="163"/>
      <c r="FL576" s="163"/>
      <c r="FM576" s="163"/>
      <c r="FN576" s="163"/>
      <c r="FO576" s="163"/>
      <c r="FP576" s="163"/>
      <c r="FQ576" s="163"/>
      <c r="FR576" s="163"/>
      <c r="FS576" s="163"/>
      <c r="FT576" s="163"/>
      <c r="FU576" s="163"/>
      <c r="FV576" s="163"/>
      <c r="FW576" s="163"/>
      <c r="FX576" s="163"/>
      <c r="FY576" s="163"/>
      <c r="FZ576" s="163"/>
      <c r="GA576" s="163"/>
      <c r="GB576" s="163"/>
      <c r="GC576" s="163"/>
      <c r="GD576" s="163"/>
      <c r="GE576" s="163"/>
      <c r="GF576" s="163"/>
      <c r="GG576" s="163"/>
      <c r="GH576" s="163"/>
      <c r="GI576" s="163"/>
      <c r="GJ576" s="163"/>
      <c r="GK576" s="163"/>
      <c r="GL576" s="163"/>
      <c r="GM576" s="163"/>
      <c r="GN576" s="163"/>
      <c r="GO576" s="163"/>
      <c r="GP576" s="163"/>
      <c r="GQ576" s="163"/>
      <c r="GR576" s="163"/>
      <c r="GS576" s="163"/>
      <c r="GT576" s="163"/>
      <c r="GU576" s="163"/>
      <c r="GV576" s="163"/>
      <c r="GW576" s="163"/>
      <c r="GX576" s="163"/>
    </row>
    <row r="577" spans="1:206" ht="45" x14ac:dyDescent="0.25">
      <c r="A577" s="162">
        <v>1</v>
      </c>
      <c r="B577" s="58" t="s">
        <v>561</v>
      </c>
      <c r="C577" s="2766">
        <f>'2 уровень'!D1406</f>
        <v>2160</v>
      </c>
      <c r="D577" s="2766">
        <f>'2 уровень'!E1406</f>
        <v>1620</v>
      </c>
      <c r="E577" s="2766">
        <f>'2 уровень'!F1406</f>
        <v>1607.3121869782969</v>
      </c>
      <c r="F577" s="2767">
        <f>'2 уровень'!G1406</f>
        <v>99.216801665326969</v>
      </c>
      <c r="G577" s="238">
        <f>'2 уровень'!H1406</f>
        <v>0</v>
      </c>
      <c r="H577" s="238">
        <f>'2 уровень'!I1406</f>
        <v>0</v>
      </c>
      <c r="I577" s="247">
        <f>'2 уровень'!J1406</f>
        <v>0</v>
      </c>
      <c r="J577" s="247">
        <f>'2 уровень'!K1406</f>
        <v>0</v>
      </c>
      <c r="K577" s="247">
        <f>'2 уровень'!L1406</f>
        <v>0</v>
      </c>
      <c r="L577" s="247">
        <f>'2 уровень'!M1406</f>
        <v>0</v>
      </c>
      <c r="M577" s="247">
        <f>'2 уровень'!N1406</f>
        <v>0</v>
      </c>
      <c r="N577" s="247">
        <f>'2 уровень'!O1406</f>
        <v>0</v>
      </c>
      <c r="O577" s="164">
        <f>'2 уровень'!P1406</f>
        <v>0</v>
      </c>
      <c r="P577" s="164">
        <f>'2 уровень'!Q1406</f>
        <v>0</v>
      </c>
      <c r="Q577" s="164">
        <f>'2 уровень'!R1406</f>
        <v>0</v>
      </c>
      <c r="R577" s="164">
        <f>'2 уровень'!S1406</f>
        <v>0</v>
      </c>
      <c r="S577" s="164">
        <f>'2 уровень'!T1406</f>
        <v>0</v>
      </c>
      <c r="T577" s="164">
        <f>'2 уровень'!U1406</f>
        <v>0</v>
      </c>
      <c r="U577" s="164">
        <f>'2 уровень'!V1406</f>
        <v>0</v>
      </c>
      <c r="V577" s="164">
        <f>'2 уровень'!W1406</f>
        <v>0</v>
      </c>
      <c r="W577" s="164">
        <f>'2 уровень'!X1406</f>
        <v>0</v>
      </c>
      <c r="X577" s="2835">
        <f>'2 уровень'!Y1406</f>
        <v>0</v>
      </c>
      <c r="Y577" s="164">
        <f>'2 уровень'!Z1406</f>
        <v>0</v>
      </c>
      <c r="Z577" s="164">
        <f>'2 уровень'!AA1406</f>
        <v>0</v>
      </c>
      <c r="AA577" s="164">
        <f>'2 уровень'!AB1406</f>
        <v>0</v>
      </c>
      <c r="AB577" s="2723">
        <f>'2 уровень'!AC1406</f>
        <v>0</v>
      </c>
      <c r="AC577" s="2723">
        <f>'2 уровень'!AD1406</f>
        <v>0</v>
      </c>
      <c r="AD577" s="164"/>
      <c r="AE577" s="164"/>
      <c r="AF577" s="163"/>
      <c r="AG577" s="163"/>
      <c r="AH577" s="163"/>
      <c r="AI577" s="163"/>
      <c r="AJ577" s="163"/>
      <c r="AK577" s="163"/>
      <c r="AL577" s="163"/>
      <c r="AM577" s="163"/>
      <c r="AN577" s="163"/>
      <c r="AO577" s="163"/>
      <c r="AP577" s="163"/>
      <c r="AQ577" s="163"/>
      <c r="AR577" s="163"/>
      <c r="AS577" s="163"/>
      <c r="AT577" s="163"/>
      <c r="AU577" s="163"/>
      <c r="AV577" s="163"/>
      <c r="AW577" s="163"/>
      <c r="AX577" s="163"/>
      <c r="AY577" s="163"/>
      <c r="AZ577" s="163"/>
      <c r="BA577" s="163"/>
      <c r="BB577" s="163"/>
      <c r="BC577" s="163"/>
      <c r="BD577" s="163"/>
      <c r="BE577" s="163"/>
      <c r="BF577" s="163"/>
      <c r="BG577" s="163"/>
      <c r="BH577" s="163"/>
      <c r="BI577" s="163"/>
      <c r="BJ577" s="163"/>
      <c r="BK577" s="163"/>
      <c r="BL577" s="163"/>
      <c r="BM577" s="163"/>
      <c r="BN577" s="163"/>
      <c r="BO577" s="163"/>
      <c r="BP577" s="163"/>
      <c r="BQ577" s="163"/>
      <c r="BR577" s="163"/>
      <c r="BS577" s="163"/>
      <c r="BT577" s="163"/>
      <c r="BU577" s="163"/>
      <c r="BV577" s="163"/>
      <c r="BW577" s="163"/>
      <c r="BX577" s="163"/>
      <c r="BY577" s="163"/>
      <c r="BZ577" s="163"/>
      <c r="CA577" s="163"/>
      <c r="CB577" s="163"/>
      <c r="CC577" s="163"/>
      <c r="CD577" s="163"/>
      <c r="CE577" s="163"/>
      <c r="CF577" s="163"/>
      <c r="CG577" s="163"/>
      <c r="CH577" s="163"/>
      <c r="CI577" s="163"/>
      <c r="CJ577" s="163"/>
      <c r="CK577" s="163"/>
      <c r="CL577" s="163"/>
      <c r="CM577" s="163"/>
      <c r="CN577" s="163"/>
      <c r="CO577" s="163"/>
      <c r="CP577" s="163"/>
      <c r="CQ577" s="163"/>
      <c r="CR577" s="163"/>
      <c r="CS577" s="163"/>
      <c r="CT577" s="163"/>
      <c r="CU577" s="163"/>
      <c r="CV577" s="163"/>
      <c r="CW577" s="163"/>
      <c r="CX577" s="163"/>
      <c r="CY577" s="163"/>
      <c r="CZ577" s="163"/>
      <c r="DA577" s="163"/>
      <c r="DB577" s="163"/>
      <c r="DC577" s="163"/>
      <c r="DD577" s="163"/>
      <c r="DE577" s="163"/>
      <c r="DF577" s="163"/>
      <c r="DG577" s="163"/>
      <c r="DH577" s="163"/>
      <c r="DI577" s="163"/>
      <c r="DJ577" s="163"/>
      <c r="DK577" s="163"/>
      <c r="DL577" s="163"/>
      <c r="DM577" s="163"/>
      <c r="DN577" s="163"/>
      <c r="DO577" s="163"/>
      <c r="DP577" s="163"/>
      <c r="DQ577" s="163"/>
      <c r="DR577" s="163"/>
      <c r="DS577" s="163"/>
      <c r="DT577" s="163"/>
      <c r="DU577" s="163"/>
      <c r="DV577" s="163"/>
      <c r="DW577" s="163"/>
      <c r="DX577" s="163"/>
      <c r="DY577" s="163"/>
      <c r="DZ577" s="163"/>
      <c r="EA577" s="163"/>
      <c r="EB577" s="163"/>
      <c r="EC577" s="163"/>
      <c r="ED577" s="163"/>
      <c r="EE577" s="163"/>
      <c r="EF577" s="163"/>
      <c r="EG577" s="163"/>
      <c r="EH577" s="163"/>
      <c r="EI577" s="163"/>
      <c r="EJ577" s="163"/>
      <c r="EK577" s="163"/>
      <c r="EL577" s="163"/>
      <c r="EM577" s="163"/>
      <c r="EN577" s="163"/>
      <c r="EO577" s="163"/>
      <c r="EP577" s="163"/>
      <c r="EQ577" s="163"/>
      <c r="ER577" s="163"/>
      <c r="ES577" s="163"/>
      <c r="ET577" s="163"/>
      <c r="EU577" s="163"/>
      <c r="EV577" s="163"/>
      <c r="EW577" s="163"/>
      <c r="EX577" s="163"/>
      <c r="EY577" s="163"/>
      <c r="EZ577" s="163"/>
      <c r="FA577" s="163"/>
      <c r="FB577" s="163"/>
      <c r="FC577" s="163"/>
      <c r="FD577" s="163"/>
      <c r="FE577" s="163"/>
      <c r="FF577" s="163"/>
      <c r="FG577" s="163"/>
      <c r="FH577" s="163"/>
      <c r="FI577" s="163"/>
      <c r="FJ577" s="163"/>
      <c r="FK577" s="163"/>
      <c r="FL577" s="163"/>
      <c r="FM577" s="163"/>
      <c r="FN577" s="163"/>
      <c r="FO577" s="163"/>
      <c r="FP577" s="163"/>
      <c r="FQ577" s="163"/>
      <c r="FR577" s="163"/>
      <c r="FS577" s="163"/>
      <c r="FT577" s="163"/>
      <c r="FU577" s="163"/>
      <c r="FV577" s="163"/>
      <c r="FW577" s="163"/>
      <c r="FX577" s="163"/>
      <c r="FY577" s="163"/>
      <c r="FZ577" s="163"/>
      <c r="GA577" s="163"/>
      <c r="GB577" s="163"/>
      <c r="GC577" s="163"/>
      <c r="GD577" s="163"/>
      <c r="GE577" s="163"/>
      <c r="GF577" s="163"/>
      <c r="GG577" s="163"/>
      <c r="GH577" s="163"/>
      <c r="GI577" s="163"/>
      <c r="GJ577" s="163"/>
      <c r="GK577" s="163"/>
      <c r="GL577" s="163"/>
      <c r="GM577" s="163"/>
      <c r="GN577" s="163"/>
      <c r="GO577" s="163"/>
      <c r="GP577" s="163"/>
      <c r="GQ577" s="163"/>
      <c r="GR577" s="163"/>
      <c r="GS577" s="163"/>
      <c r="GT577" s="163"/>
      <c r="GU577" s="163"/>
      <c r="GV577" s="163"/>
      <c r="GW577" s="163"/>
      <c r="GX577" s="163"/>
    </row>
    <row r="578" spans="1:206" ht="30" x14ac:dyDescent="0.25">
      <c r="A578" s="162">
        <v>1</v>
      </c>
      <c r="B578" s="58" t="s">
        <v>562</v>
      </c>
      <c r="C578" s="2766">
        <f>'2 уровень'!D1407</f>
        <v>1320</v>
      </c>
      <c r="D578" s="2766">
        <f>'2 уровень'!E1407</f>
        <v>990</v>
      </c>
      <c r="E578" s="2766">
        <f>'2 уровень'!F1407</f>
        <v>136</v>
      </c>
      <c r="F578" s="2767">
        <f>'2 уровень'!G1407</f>
        <v>13.737373737373737</v>
      </c>
      <c r="G578" s="238">
        <f>'2 уровень'!H1407</f>
        <v>0</v>
      </c>
      <c r="H578" s="238">
        <f>'2 уровень'!I1407</f>
        <v>0</v>
      </c>
      <c r="I578" s="247">
        <f>'2 уровень'!J1407</f>
        <v>0</v>
      </c>
      <c r="J578" s="247">
        <f>'2 уровень'!K1407</f>
        <v>0</v>
      </c>
      <c r="K578" s="247">
        <f>'2 уровень'!L1407</f>
        <v>0</v>
      </c>
      <c r="L578" s="247">
        <f>'2 уровень'!M1407</f>
        <v>0</v>
      </c>
      <c r="M578" s="247">
        <f>'2 уровень'!N1407</f>
        <v>0</v>
      </c>
      <c r="N578" s="247">
        <f>'2 уровень'!O1407</f>
        <v>0</v>
      </c>
      <c r="O578" s="164">
        <f>'2 уровень'!P1407</f>
        <v>0</v>
      </c>
      <c r="P578" s="164">
        <f>'2 уровень'!Q1407</f>
        <v>0</v>
      </c>
      <c r="Q578" s="164">
        <f>'2 уровень'!R1407</f>
        <v>0</v>
      </c>
      <c r="R578" s="164">
        <f>'2 уровень'!S1407</f>
        <v>0</v>
      </c>
      <c r="S578" s="164">
        <f>'2 уровень'!T1407</f>
        <v>0</v>
      </c>
      <c r="T578" s="164">
        <f>'2 уровень'!U1407</f>
        <v>0</v>
      </c>
      <c r="U578" s="164">
        <f>'2 уровень'!V1407</f>
        <v>0</v>
      </c>
      <c r="V578" s="164">
        <f>'2 уровень'!W1407</f>
        <v>0</v>
      </c>
      <c r="W578" s="164">
        <f>'2 уровень'!X1407</f>
        <v>0</v>
      </c>
      <c r="X578" s="2835">
        <f>'2 уровень'!Y1407</f>
        <v>0</v>
      </c>
      <c r="Y578" s="164">
        <f>'2 уровень'!Z1407</f>
        <v>0</v>
      </c>
      <c r="Z578" s="164">
        <f>'2 уровень'!AA1407</f>
        <v>0</v>
      </c>
      <c r="AA578" s="164">
        <f>'2 уровень'!AB1407</f>
        <v>0</v>
      </c>
      <c r="AB578" s="2723">
        <f>'2 уровень'!AC1407</f>
        <v>0</v>
      </c>
      <c r="AC578" s="2723">
        <f>'2 уровень'!AD1407</f>
        <v>0</v>
      </c>
      <c r="AD578" s="164"/>
      <c r="AE578" s="164"/>
      <c r="AF578" s="163"/>
      <c r="AG578" s="163"/>
      <c r="AH578" s="163"/>
      <c r="AI578" s="163"/>
      <c r="AJ578" s="163"/>
      <c r="AK578" s="163"/>
      <c r="AL578" s="163"/>
      <c r="AM578" s="163"/>
      <c r="AN578" s="163"/>
      <c r="AO578" s="163"/>
      <c r="AP578" s="163"/>
      <c r="AQ578" s="163"/>
      <c r="AR578" s="163"/>
      <c r="AS578" s="163"/>
      <c r="AT578" s="163"/>
      <c r="AU578" s="163"/>
      <c r="AV578" s="163"/>
      <c r="AW578" s="163"/>
      <c r="AX578" s="163"/>
      <c r="AY578" s="163"/>
      <c r="AZ578" s="163"/>
      <c r="BA578" s="163"/>
      <c r="BB578" s="163"/>
      <c r="BC578" s="163"/>
      <c r="BD578" s="163"/>
      <c r="BE578" s="163"/>
      <c r="BF578" s="163"/>
      <c r="BG578" s="163"/>
      <c r="BH578" s="163"/>
      <c r="BI578" s="163"/>
      <c r="BJ578" s="163"/>
      <c r="BK578" s="163"/>
      <c r="BL578" s="163"/>
      <c r="BM578" s="163"/>
      <c r="BN578" s="163"/>
      <c r="BO578" s="163"/>
      <c r="BP578" s="163"/>
      <c r="BQ578" s="163"/>
      <c r="BR578" s="163"/>
      <c r="BS578" s="163"/>
      <c r="BT578" s="163"/>
      <c r="BU578" s="163"/>
      <c r="BV578" s="163"/>
      <c r="BW578" s="163"/>
      <c r="BX578" s="163"/>
      <c r="BY578" s="163"/>
      <c r="BZ578" s="163"/>
      <c r="CA578" s="163"/>
      <c r="CB578" s="163"/>
      <c r="CC578" s="163"/>
      <c r="CD578" s="163"/>
      <c r="CE578" s="163"/>
      <c r="CF578" s="163"/>
      <c r="CG578" s="163"/>
      <c r="CH578" s="163"/>
      <c r="CI578" s="163"/>
      <c r="CJ578" s="163"/>
      <c r="CK578" s="163"/>
      <c r="CL578" s="163"/>
      <c r="CM578" s="163"/>
      <c r="CN578" s="163"/>
      <c r="CO578" s="163"/>
      <c r="CP578" s="163"/>
      <c r="CQ578" s="163"/>
      <c r="CR578" s="163"/>
      <c r="CS578" s="163"/>
      <c r="CT578" s="163"/>
      <c r="CU578" s="163"/>
      <c r="CV578" s="163"/>
      <c r="CW578" s="163"/>
      <c r="CX578" s="163"/>
      <c r="CY578" s="163"/>
      <c r="CZ578" s="163"/>
      <c r="DA578" s="163"/>
      <c r="DB578" s="163"/>
      <c r="DC578" s="163"/>
      <c r="DD578" s="163"/>
      <c r="DE578" s="163"/>
      <c r="DF578" s="163"/>
      <c r="DG578" s="163"/>
      <c r="DH578" s="163"/>
      <c r="DI578" s="163"/>
      <c r="DJ578" s="163"/>
      <c r="DK578" s="163"/>
      <c r="DL578" s="163"/>
      <c r="DM578" s="163"/>
      <c r="DN578" s="163"/>
      <c r="DO578" s="163"/>
      <c r="DP578" s="163"/>
      <c r="DQ578" s="163"/>
      <c r="DR578" s="163"/>
      <c r="DS578" s="163"/>
      <c r="DT578" s="163"/>
      <c r="DU578" s="163"/>
      <c r="DV578" s="163"/>
      <c r="DW578" s="163"/>
      <c r="DX578" s="163"/>
      <c r="DY578" s="163"/>
      <c r="DZ578" s="163"/>
      <c r="EA578" s="163"/>
      <c r="EB578" s="163"/>
      <c r="EC578" s="163"/>
      <c r="ED578" s="163"/>
      <c r="EE578" s="163"/>
      <c r="EF578" s="163"/>
      <c r="EG578" s="163"/>
      <c r="EH578" s="163"/>
      <c r="EI578" s="163"/>
      <c r="EJ578" s="163"/>
      <c r="EK578" s="163"/>
      <c r="EL578" s="163"/>
      <c r="EM578" s="163"/>
      <c r="EN578" s="163"/>
      <c r="EO578" s="163"/>
      <c r="EP578" s="163"/>
      <c r="EQ578" s="163"/>
      <c r="ER578" s="163"/>
      <c r="ES578" s="163"/>
      <c r="ET578" s="163"/>
      <c r="EU578" s="163"/>
      <c r="EV578" s="163"/>
      <c r="EW578" s="163"/>
      <c r="EX578" s="163"/>
      <c r="EY578" s="163"/>
      <c r="EZ578" s="163"/>
      <c r="FA578" s="163"/>
      <c r="FB578" s="163"/>
      <c r="FC578" s="163"/>
      <c r="FD578" s="163"/>
      <c r="FE578" s="163"/>
      <c r="FF578" s="163"/>
      <c r="FG578" s="163"/>
      <c r="FH578" s="163"/>
      <c r="FI578" s="163"/>
      <c r="FJ578" s="163"/>
      <c r="FK578" s="163"/>
      <c r="FL578" s="163"/>
      <c r="FM578" s="163"/>
      <c r="FN578" s="163"/>
      <c r="FO578" s="163"/>
      <c r="FP578" s="163"/>
      <c r="FQ578" s="163"/>
      <c r="FR578" s="163"/>
      <c r="FS578" s="163"/>
      <c r="FT578" s="163"/>
      <c r="FU578" s="163"/>
      <c r="FV578" s="163"/>
      <c r="FW578" s="163"/>
      <c r="FX578" s="163"/>
      <c r="FY578" s="163"/>
      <c r="FZ578" s="163"/>
      <c r="GA578" s="163"/>
      <c r="GB578" s="163"/>
      <c r="GC578" s="163"/>
      <c r="GD578" s="163"/>
      <c r="GE578" s="163"/>
      <c r="GF578" s="163"/>
      <c r="GG578" s="163"/>
      <c r="GH578" s="163"/>
      <c r="GI578" s="163"/>
      <c r="GJ578" s="163"/>
      <c r="GK578" s="163"/>
      <c r="GL578" s="163"/>
      <c r="GM578" s="163"/>
      <c r="GN578" s="163"/>
      <c r="GO578" s="163"/>
      <c r="GP578" s="163"/>
      <c r="GQ578" s="163"/>
      <c r="GR578" s="163"/>
      <c r="GS578" s="163"/>
      <c r="GT578" s="163"/>
      <c r="GU578" s="163"/>
      <c r="GV578" s="163"/>
      <c r="GW578" s="163"/>
      <c r="GX578" s="163"/>
    </row>
    <row r="579" spans="1:206" ht="30" x14ac:dyDescent="0.25">
      <c r="A579" s="162">
        <v>1</v>
      </c>
      <c r="B579" s="58" t="s">
        <v>563</v>
      </c>
      <c r="C579" s="2766">
        <f>'2 уровень'!D1408</f>
        <v>1486</v>
      </c>
      <c r="D579" s="2766">
        <f>'2 уровень'!E1408</f>
        <v>1115</v>
      </c>
      <c r="E579" s="2766">
        <f>'2 уровень'!F1408</f>
        <v>205</v>
      </c>
      <c r="F579" s="2767">
        <f>'2 уровень'!G1408</f>
        <v>18.385650224215247</v>
      </c>
      <c r="G579" s="238">
        <f>'2 уровень'!H1408</f>
        <v>0</v>
      </c>
      <c r="H579" s="238">
        <f>'2 уровень'!I1408</f>
        <v>0</v>
      </c>
      <c r="I579" s="247">
        <f>'2 уровень'!J1408</f>
        <v>0</v>
      </c>
      <c r="J579" s="247">
        <f>'2 уровень'!K1408</f>
        <v>0</v>
      </c>
      <c r="K579" s="247">
        <f>'2 уровень'!L1408</f>
        <v>0</v>
      </c>
      <c r="L579" s="247">
        <f>'2 уровень'!M1408</f>
        <v>0</v>
      </c>
      <c r="M579" s="247">
        <f>'2 уровень'!N1408</f>
        <v>0</v>
      </c>
      <c r="N579" s="247">
        <f>'2 уровень'!O1408</f>
        <v>0</v>
      </c>
      <c r="O579" s="164">
        <f>'2 уровень'!P1408</f>
        <v>0</v>
      </c>
      <c r="P579" s="164">
        <f>'2 уровень'!Q1408</f>
        <v>0</v>
      </c>
      <c r="Q579" s="164">
        <f>'2 уровень'!R1408</f>
        <v>0</v>
      </c>
      <c r="R579" s="164">
        <f>'2 уровень'!S1408</f>
        <v>0</v>
      </c>
      <c r="S579" s="164">
        <f>'2 уровень'!T1408</f>
        <v>0</v>
      </c>
      <c r="T579" s="164">
        <f>'2 уровень'!U1408</f>
        <v>0</v>
      </c>
      <c r="U579" s="164">
        <f>'2 уровень'!V1408</f>
        <v>0</v>
      </c>
      <c r="V579" s="164">
        <f>'2 уровень'!W1408</f>
        <v>0</v>
      </c>
      <c r="W579" s="164">
        <f>'2 уровень'!X1408</f>
        <v>0</v>
      </c>
      <c r="X579" s="2835">
        <f>'2 уровень'!Y1408</f>
        <v>0</v>
      </c>
      <c r="Y579" s="164">
        <f>'2 уровень'!Z1408</f>
        <v>0</v>
      </c>
      <c r="Z579" s="164">
        <f>'2 уровень'!AA1408</f>
        <v>0</v>
      </c>
      <c r="AA579" s="164">
        <f>'2 уровень'!AB1408</f>
        <v>0</v>
      </c>
      <c r="AB579" s="2723">
        <f>'2 уровень'!AC1408</f>
        <v>0</v>
      </c>
      <c r="AC579" s="2723">
        <f>'2 уровень'!AD1408</f>
        <v>0</v>
      </c>
      <c r="AD579" s="164"/>
      <c r="AE579" s="164"/>
      <c r="AF579" s="163"/>
      <c r="AG579" s="163"/>
      <c r="AH579" s="163"/>
      <c r="AI579" s="163"/>
      <c r="AJ579" s="163"/>
      <c r="AK579" s="163"/>
      <c r="AL579" s="163"/>
      <c r="AM579" s="163"/>
      <c r="AN579" s="163"/>
      <c r="AO579" s="163"/>
      <c r="AP579" s="163"/>
      <c r="AQ579" s="163"/>
      <c r="AR579" s="163"/>
      <c r="AS579" s="163"/>
      <c r="AT579" s="163"/>
      <c r="AU579" s="163"/>
      <c r="AV579" s="163"/>
      <c r="AW579" s="163"/>
      <c r="AX579" s="163"/>
      <c r="AY579" s="163"/>
      <c r="AZ579" s="163"/>
      <c r="BA579" s="163"/>
      <c r="BB579" s="163"/>
      <c r="BC579" s="163"/>
      <c r="BD579" s="163"/>
      <c r="BE579" s="163"/>
      <c r="BF579" s="163"/>
      <c r="BG579" s="163"/>
      <c r="BH579" s="163"/>
      <c r="BI579" s="163"/>
      <c r="BJ579" s="163"/>
      <c r="BK579" s="163"/>
      <c r="BL579" s="163"/>
      <c r="BM579" s="163"/>
      <c r="BN579" s="163"/>
      <c r="BO579" s="163"/>
      <c r="BP579" s="163"/>
      <c r="BQ579" s="163"/>
      <c r="BR579" s="163"/>
      <c r="BS579" s="163"/>
      <c r="BT579" s="163"/>
      <c r="BU579" s="163"/>
      <c r="BV579" s="163"/>
      <c r="BW579" s="163"/>
      <c r="BX579" s="163"/>
      <c r="BY579" s="163"/>
      <c r="BZ579" s="163"/>
      <c r="CA579" s="163"/>
      <c r="CB579" s="163"/>
      <c r="CC579" s="163"/>
      <c r="CD579" s="163"/>
      <c r="CE579" s="163"/>
      <c r="CF579" s="163"/>
      <c r="CG579" s="163"/>
      <c r="CH579" s="163"/>
      <c r="CI579" s="163"/>
      <c r="CJ579" s="163"/>
      <c r="CK579" s="163"/>
      <c r="CL579" s="163"/>
      <c r="CM579" s="163"/>
      <c r="CN579" s="163"/>
      <c r="CO579" s="163"/>
      <c r="CP579" s="163"/>
      <c r="CQ579" s="163"/>
      <c r="CR579" s="163"/>
      <c r="CS579" s="163"/>
      <c r="CT579" s="163"/>
      <c r="CU579" s="163"/>
      <c r="CV579" s="163"/>
      <c r="CW579" s="163"/>
      <c r="CX579" s="163"/>
      <c r="CY579" s="163"/>
      <c r="CZ579" s="163"/>
      <c r="DA579" s="163"/>
      <c r="DB579" s="163"/>
      <c r="DC579" s="163"/>
      <c r="DD579" s="163"/>
      <c r="DE579" s="163"/>
      <c r="DF579" s="163"/>
      <c r="DG579" s="163"/>
      <c r="DH579" s="163"/>
      <c r="DI579" s="163"/>
      <c r="DJ579" s="163"/>
      <c r="DK579" s="163"/>
      <c r="DL579" s="163"/>
      <c r="DM579" s="163"/>
      <c r="DN579" s="163"/>
      <c r="DO579" s="163"/>
      <c r="DP579" s="163"/>
      <c r="DQ579" s="163"/>
      <c r="DR579" s="163"/>
      <c r="DS579" s="163"/>
      <c r="DT579" s="163"/>
      <c r="DU579" s="163"/>
      <c r="DV579" s="163"/>
      <c r="DW579" s="163"/>
      <c r="DX579" s="163"/>
      <c r="DY579" s="163"/>
      <c r="DZ579" s="163"/>
      <c r="EA579" s="163"/>
      <c r="EB579" s="163"/>
      <c r="EC579" s="163"/>
      <c r="ED579" s="163"/>
      <c r="EE579" s="163"/>
      <c r="EF579" s="163"/>
      <c r="EG579" s="163"/>
      <c r="EH579" s="163"/>
      <c r="EI579" s="163"/>
      <c r="EJ579" s="163"/>
      <c r="EK579" s="163"/>
      <c r="EL579" s="163"/>
      <c r="EM579" s="163"/>
      <c r="EN579" s="163"/>
      <c r="EO579" s="163"/>
      <c r="EP579" s="163"/>
      <c r="EQ579" s="163"/>
      <c r="ER579" s="163"/>
      <c r="ES579" s="163"/>
      <c r="ET579" s="163"/>
      <c r="EU579" s="163"/>
      <c r="EV579" s="163"/>
      <c r="EW579" s="163"/>
      <c r="EX579" s="163"/>
      <c r="EY579" s="163"/>
      <c r="EZ579" s="163"/>
      <c r="FA579" s="163"/>
      <c r="FB579" s="163"/>
      <c r="FC579" s="163"/>
      <c r="FD579" s="163"/>
      <c r="FE579" s="163"/>
      <c r="FF579" s="163"/>
      <c r="FG579" s="163"/>
      <c r="FH579" s="163"/>
      <c r="FI579" s="163"/>
      <c r="FJ579" s="163"/>
      <c r="FK579" s="163"/>
      <c r="FL579" s="163"/>
      <c r="FM579" s="163"/>
      <c r="FN579" s="163"/>
      <c r="FO579" s="163"/>
      <c r="FP579" s="163"/>
      <c r="FQ579" s="163"/>
      <c r="FR579" s="163"/>
      <c r="FS579" s="163"/>
      <c r="FT579" s="163"/>
      <c r="FU579" s="163"/>
      <c r="FV579" s="163"/>
      <c r="FW579" s="163"/>
      <c r="FX579" s="163"/>
      <c r="FY579" s="163"/>
      <c r="FZ579" s="163"/>
      <c r="GA579" s="163"/>
      <c r="GB579" s="163"/>
      <c r="GC579" s="163"/>
      <c r="GD579" s="163"/>
      <c r="GE579" s="163"/>
      <c r="GF579" s="163"/>
      <c r="GG579" s="163"/>
      <c r="GH579" s="163"/>
      <c r="GI579" s="163"/>
      <c r="GJ579" s="163"/>
      <c r="GK579" s="163"/>
      <c r="GL579" s="163"/>
      <c r="GM579" s="163"/>
      <c r="GN579" s="163"/>
      <c r="GO579" s="163"/>
      <c r="GP579" s="163"/>
      <c r="GQ579" s="163"/>
      <c r="GR579" s="163"/>
      <c r="GS579" s="163"/>
      <c r="GT579" s="163"/>
      <c r="GU579" s="163"/>
      <c r="GV579" s="163"/>
      <c r="GW579" s="163"/>
      <c r="GX579" s="163"/>
    </row>
    <row r="580" spans="1:206" x14ac:dyDescent="0.25">
      <c r="A580" s="162">
        <v>1</v>
      </c>
      <c r="B580" s="58" t="s">
        <v>527</v>
      </c>
      <c r="C580" s="2766">
        <f>'2 уровень'!D1409</f>
        <v>14000</v>
      </c>
      <c r="D580" s="2766">
        <f>'2 уровень'!E1409</f>
        <v>10500</v>
      </c>
      <c r="E580" s="2766">
        <f>'2 уровень'!F1409</f>
        <v>20653</v>
      </c>
      <c r="F580" s="2767">
        <f>'2 уровень'!G1409</f>
        <v>196.6952380952381</v>
      </c>
      <c r="G580" s="238">
        <f>'2 уровень'!H1409</f>
        <v>0</v>
      </c>
      <c r="H580" s="238">
        <f>'2 уровень'!I1409</f>
        <v>0</v>
      </c>
      <c r="I580" s="247">
        <f>'2 уровень'!J1409</f>
        <v>0</v>
      </c>
      <c r="J580" s="247">
        <f>'2 уровень'!K1409</f>
        <v>0</v>
      </c>
      <c r="K580" s="247">
        <f>'2 уровень'!L1409</f>
        <v>0</v>
      </c>
      <c r="L580" s="247">
        <f>'2 уровень'!M1409</f>
        <v>0</v>
      </c>
      <c r="M580" s="247">
        <f>'2 уровень'!N1409</f>
        <v>0</v>
      </c>
      <c r="N580" s="247">
        <f>'2 уровень'!O1409</f>
        <v>0</v>
      </c>
      <c r="O580" s="164">
        <f>'2 уровень'!P1409</f>
        <v>0</v>
      </c>
      <c r="P580" s="164">
        <f>'2 уровень'!Q1409</f>
        <v>0</v>
      </c>
      <c r="Q580" s="164">
        <f>'2 уровень'!R1409</f>
        <v>0</v>
      </c>
      <c r="R580" s="164">
        <f>'2 уровень'!S1409</f>
        <v>0</v>
      </c>
      <c r="S580" s="164">
        <f>'2 уровень'!T1409</f>
        <v>0</v>
      </c>
      <c r="T580" s="164">
        <f>'2 уровень'!U1409</f>
        <v>0</v>
      </c>
      <c r="U580" s="164">
        <f>'2 уровень'!V1409</f>
        <v>0</v>
      </c>
      <c r="V580" s="164">
        <f>'2 уровень'!W1409</f>
        <v>0</v>
      </c>
      <c r="W580" s="164">
        <f>'2 уровень'!X1409</f>
        <v>0</v>
      </c>
      <c r="X580" s="2835">
        <f>'2 уровень'!Y1409</f>
        <v>0</v>
      </c>
      <c r="Y580" s="164">
        <f>'2 уровень'!Z1409</f>
        <v>0</v>
      </c>
      <c r="Z580" s="164">
        <f>'2 уровень'!AA1409</f>
        <v>0</v>
      </c>
      <c r="AA580" s="164">
        <f>'2 уровень'!AB1409</f>
        <v>0</v>
      </c>
      <c r="AB580" s="2723">
        <f>'2 уровень'!AC1409</f>
        <v>0</v>
      </c>
      <c r="AC580" s="2723">
        <f>'2 уровень'!AD1409</f>
        <v>0</v>
      </c>
      <c r="AD580" s="164"/>
      <c r="AE580" s="164"/>
      <c r="AF580" s="163"/>
      <c r="AG580" s="163"/>
      <c r="AH580" s="163"/>
      <c r="AI580" s="163"/>
      <c r="AJ580" s="163"/>
      <c r="AK580" s="163"/>
      <c r="AL580" s="163"/>
      <c r="AM580" s="163"/>
      <c r="AN580" s="163"/>
      <c r="AO580" s="163"/>
      <c r="AP580" s="163"/>
      <c r="AQ580" s="163"/>
      <c r="AR580" s="163"/>
      <c r="AS580" s="163"/>
      <c r="AT580" s="163"/>
      <c r="AU580" s="163"/>
      <c r="AV580" s="163"/>
      <c r="AW580" s="163"/>
      <c r="AX580" s="163"/>
      <c r="AY580" s="163"/>
      <c r="AZ580" s="163"/>
      <c r="BA580" s="163"/>
      <c r="BB580" s="163"/>
      <c r="BC580" s="163"/>
      <c r="BD580" s="163"/>
      <c r="BE580" s="163"/>
      <c r="BF580" s="163"/>
      <c r="BG580" s="163"/>
      <c r="BH580" s="163"/>
      <c r="BI580" s="163"/>
      <c r="BJ580" s="163"/>
      <c r="BK580" s="163"/>
      <c r="BL580" s="163"/>
      <c r="BM580" s="163"/>
      <c r="BN580" s="163"/>
      <c r="BO580" s="163"/>
      <c r="BP580" s="163"/>
      <c r="BQ580" s="163"/>
      <c r="BR580" s="163"/>
      <c r="BS580" s="163"/>
      <c r="BT580" s="163"/>
      <c r="BU580" s="163"/>
      <c r="BV580" s="163"/>
      <c r="BW580" s="163"/>
      <c r="BX580" s="163"/>
      <c r="BY580" s="163"/>
      <c r="BZ580" s="163"/>
      <c r="CA580" s="163"/>
      <c r="CB580" s="163"/>
      <c r="CC580" s="163"/>
      <c r="CD580" s="163"/>
      <c r="CE580" s="163"/>
      <c r="CF580" s="163"/>
      <c r="CG580" s="163"/>
      <c r="CH580" s="163"/>
      <c r="CI580" s="163"/>
      <c r="CJ580" s="163"/>
      <c r="CK580" s="163"/>
      <c r="CL580" s="163"/>
      <c r="CM580" s="163"/>
      <c r="CN580" s="163"/>
      <c r="CO580" s="163"/>
      <c r="CP580" s="163"/>
      <c r="CQ580" s="163"/>
      <c r="CR580" s="163"/>
      <c r="CS580" s="163"/>
      <c r="CT580" s="163"/>
      <c r="CU580" s="163"/>
      <c r="CV580" s="163"/>
      <c r="CW580" s="163"/>
      <c r="CX580" s="163"/>
      <c r="CY580" s="163"/>
      <c r="CZ580" s="163"/>
      <c r="DA580" s="163"/>
      <c r="DB580" s="163"/>
      <c r="DC580" s="163"/>
      <c r="DD580" s="163"/>
      <c r="DE580" s="163"/>
      <c r="DF580" s="163"/>
      <c r="DG580" s="163"/>
      <c r="DH580" s="163"/>
      <c r="DI580" s="163"/>
      <c r="DJ580" s="163"/>
      <c r="DK580" s="163"/>
      <c r="DL580" s="163"/>
      <c r="DM580" s="163"/>
      <c r="DN580" s="163"/>
      <c r="DO580" s="163"/>
      <c r="DP580" s="163"/>
      <c r="DQ580" s="163"/>
      <c r="DR580" s="163"/>
      <c r="DS580" s="163"/>
      <c r="DT580" s="163"/>
      <c r="DU580" s="163"/>
      <c r="DV580" s="163"/>
      <c r="DW580" s="163"/>
      <c r="DX580" s="163"/>
      <c r="DY580" s="163"/>
      <c r="DZ580" s="163"/>
      <c r="EA580" s="163"/>
      <c r="EB580" s="163"/>
      <c r="EC580" s="163"/>
      <c r="ED580" s="163"/>
      <c r="EE580" s="163"/>
      <c r="EF580" s="163"/>
      <c r="EG580" s="163"/>
      <c r="EH580" s="163"/>
      <c r="EI580" s="163"/>
      <c r="EJ580" s="163"/>
      <c r="EK580" s="163"/>
      <c r="EL580" s="163"/>
      <c r="EM580" s="163"/>
      <c r="EN580" s="163"/>
      <c r="EO580" s="163"/>
      <c r="EP580" s="163"/>
      <c r="EQ580" s="163"/>
      <c r="ER580" s="163"/>
      <c r="ES580" s="163"/>
      <c r="ET580" s="163"/>
      <c r="EU580" s="163"/>
      <c r="EV580" s="163"/>
      <c r="EW580" s="163"/>
      <c r="EX580" s="163"/>
      <c r="EY580" s="163"/>
      <c r="EZ580" s="163"/>
      <c r="FA580" s="163"/>
      <c r="FB580" s="163"/>
      <c r="FC580" s="163"/>
      <c r="FD580" s="163"/>
      <c r="FE580" s="163"/>
      <c r="FF580" s="163"/>
      <c r="FG580" s="163"/>
      <c r="FH580" s="163"/>
      <c r="FI580" s="163"/>
      <c r="FJ580" s="163"/>
      <c r="FK580" s="163"/>
      <c r="FL580" s="163"/>
      <c r="FM580" s="163"/>
      <c r="FN580" s="163"/>
      <c r="FO580" s="163"/>
      <c r="FP580" s="163"/>
      <c r="FQ580" s="163"/>
      <c r="FR580" s="163"/>
      <c r="FS580" s="163"/>
      <c r="FT580" s="163"/>
      <c r="FU580" s="163"/>
      <c r="FV580" s="163"/>
      <c r="FW580" s="163"/>
      <c r="FX580" s="163"/>
      <c r="FY580" s="163"/>
      <c r="FZ580" s="163"/>
      <c r="GA580" s="163"/>
      <c r="GB580" s="163"/>
      <c r="GC580" s="163"/>
      <c r="GD580" s="163"/>
      <c r="GE580" s="163"/>
      <c r="GF580" s="163"/>
      <c r="GG580" s="163"/>
      <c r="GH580" s="163"/>
      <c r="GI580" s="163"/>
      <c r="GJ580" s="163"/>
      <c r="GK580" s="163"/>
      <c r="GL580" s="163"/>
      <c r="GM580" s="163"/>
      <c r="GN580" s="163"/>
      <c r="GO580" s="163"/>
      <c r="GP580" s="163"/>
      <c r="GQ580" s="163"/>
      <c r="GR580" s="163"/>
      <c r="GS580" s="163"/>
      <c r="GT580" s="163"/>
      <c r="GU580" s="163"/>
      <c r="GV580" s="163"/>
      <c r="GW580" s="163"/>
      <c r="GX580" s="163"/>
    </row>
    <row r="581" spans="1:206" x14ac:dyDescent="0.25">
      <c r="A581" s="162">
        <v>1</v>
      </c>
      <c r="B581" s="58" t="s">
        <v>171</v>
      </c>
      <c r="C581" s="2766">
        <f>'2 уровень'!D1410</f>
        <v>37000</v>
      </c>
      <c r="D581" s="2766">
        <f>'2 уровень'!E1410</f>
        <v>27750</v>
      </c>
      <c r="E581" s="2766">
        <f>'2 уровень'!F1410</f>
        <v>20433.24609375</v>
      </c>
      <c r="F581" s="2767">
        <f>'2 уровень'!G1410</f>
        <v>73.633319256756764</v>
      </c>
      <c r="G581" s="238"/>
      <c r="H581" s="238">
        <f>'2 уровень'!I1410</f>
        <v>0</v>
      </c>
      <c r="I581" s="247">
        <f>'2 уровень'!J1410</f>
        <v>0</v>
      </c>
      <c r="J581" s="247">
        <f>'2 уровень'!K1410</f>
        <v>0</v>
      </c>
      <c r="K581" s="247">
        <f>'2 уровень'!L1410</f>
        <v>0</v>
      </c>
      <c r="L581" s="247">
        <f>'2 уровень'!M1410</f>
        <v>0</v>
      </c>
      <c r="M581" s="247">
        <f>'2 уровень'!N1410</f>
        <v>0</v>
      </c>
      <c r="N581" s="247">
        <f>'2 уровень'!O1410</f>
        <v>0</v>
      </c>
      <c r="O581" s="164">
        <f>'2 уровень'!P1410</f>
        <v>0</v>
      </c>
      <c r="P581" s="164">
        <f>'2 уровень'!Q1410</f>
        <v>0</v>
      </c>
      <c r="Q581" s="164">
        <f>'2 уровень'!R1410</f>
        <v>0</v>
      </c>
      <c r="R581" s="164">
        <f>'2 уровень'!S1410</f>
        <v>0</v>
      </c>
      <c r="S581" s="164">
        <f>'2 уровень'!T1410</f>
        <v>0</v>
      </c>
      <c r="T581" s="164">
        <f>'2 уровень'!U1410</f>
        <v>0</v>
      </c>
      <c r="U581" s="164">
        <f>'2 уровень'!V1410</f>
        <v>0</v>
      </c>
      <c r="V581" s="164">
        <f>'2 уровень'!W1410</f>
        <v>0</v>
      </c>
      <c r="W581" s="164">
        <f>'2 уровень'!X1410</f>
        <v>0</v>
      </c>
      <c r="X581" s="2835">
        <f>'2 уровень'!Y1410</f>
        <v>0</v>
      </c>
      <c r="Y581" s="164">
        <f>'2 уровень'!Z1410</f>
        <v>0</v>
      </c>
      <c r="Z581" s="164">
        <f>'2 уровень'!AA1410</f>
        <v>0</v>
      </c>
      <c r="AA581" s="164">
        <f>'2 уровень'!AB1410</f>
        <v>0</v>
      </c>
      <c r="AB581" s="2723">
        <f>'2 уровень'!AC1410</f>
        <v>0</v>
      </c>
      <c r="AC581" s="2723">
        <f>'2 уровень'!AD1410</f>
        <v>0</v>
      </c>
      <c r="AD581" s="164"/>
      <c r="AE581" s="164"/>
      <c r="AF581" s="163"/>
      <c r="AG581" s="163"/>
      <c r="AH581" s="163"/>
      <c r="AI581" s="163"/>
      <c r="AJ581" s="163"/>
      <c r="AK581" s="163"/>
      <c r="AL581" s="163"/>
      <c r="AM581" s="163"/>
      <c r="AN581" s="163"/>
      <c r="AO581" s="163"/>
      <c r="AP581" s="163"/>
      <c r="AQ581" s="163"/>
      <c r="AR581" s="163"/>
      <c r="AS581" s="163"/>
      <c r="AT581" s="163"/>
      <c r="AU581" s="163"/>
      <c r="AV581" s="163"/>
      <c r="AW581" s="163"/>
      <c r="AX581" s="163"/>
      <c r="AY581" s="163"/>
      <c r="AZ581" s="163"/>
      <c r="BA581" s="163"/>
      <c r="BB581" s="163"/>
      <c r="BC581" s="163"/>
      <c r="BD581" s="163"/>
      <c r="BE581" s="163"/>
      <c r="BF581" s="163"/>
      <c r="BG581" s="163"/>
      <c r="BH581" s="163"/>
      <c r="BI581" s="163"/>
      <c r="BJ581" s="163"/>
      <c r="BK581" s="163"/>
      <c r="BL581" s="163"/>
      <c r="BM581" s="163"/>
      <c r="BN581" s="163"/>
      <c r="BO581" s="163"/>
      <c r="BP581" s="163"/>
      <c r="BQ581" s="163"/>
      <c r="BR581" s="163"/>
      <c r="BS581" s="163"/>
      <c r="BT581" s="163"/>
      <c r="BU581" s="163"/>
      <c r="BV581" s="163"/>
      <c r="BW581" s="163"/>
      <c r="BX581" s="163"/>
      <c r="BY581" s="163"/>
      <c r="BZ581" s="163"/>
      <c r="CA581" s="163"/>
      <c r="CB581" s="163"/>
      <c r="CC581" s="163"/>
      <c r="CD581" s="163"/>
      <c r="CE581" s="163"/>
      <c r="CF581" s="163"/>
      <c r="CG581" s="163"/>
      <c r="CH581" s="163"/>
      <c r="CI581" s="163"/>
      <c r="CJ581" s="163"/>
      <c r="CK581" s="163"/>
      <c r="CL581" s="163"/>
      <c r="CM581" s="163"/>
      <c r="CN581" s="163"/>
      <c r="CO581" s="163"/>
      <c r="CP581" s="163"/>
      <c r="CQ581" s="163"/>
      <c r="CR581" s="163"/>
      <c r="CS581" s="163"/>
      <c r="CT581" s="163"/>
      <c r="CU581" s="163"/>
      <c r="CV581" s="163"/>
      <c r="CW581" s="163"/>
      <c r="CX581" s="163"/>
      <c r="CY581" s="163"/>
      <c r="CZ581" s="163"/>
      <c r="DA581" s="163"/>
      <c r="DB581" s="163"/>
      <c r="DC581" s="163"/>
      <c r="DD581" s="163"/>
      <c r="DE581" s="163"/>
      <c r="DF581" s="163"/>
      <c r="DG581" s="163"/>
      <c r="DH581" s="163"/>
      <c r="DI581" s="163"/>
      <c r="DJ581" s="163"/>
      <c r="DK581" s="163"/>
      <c r="DL581" s="163"/>
      <c r="DM581" s="163"/>
      <c r="DN581" s="163"/>
      <c r="DO581" s="163"/>
      <c r="DP581" s="163"/>
      <c r="DQ581" s="163"/>
      <c r="DR581" s="163"/>
      <c r="DS581" s="163"/>
      <c r="DT581" s="163"/>
      <c r="DU581" s="163"/>
      <c r="DV581" s="163"/>
      <c r="DW581" s="163"/>
      <c r="DX581" s="163"/>
      <c r="DY581" s="163"/>
      <c r="DZ581" s="163"/>
      <c r="EA581" s="163"/>
      <c r="EB581" s="163"/>
      <c r="EC581" s="163"/>
      <c r="ED581" s="163"/>
      <c r="EE581" s="163"/>
      <c r="EF581" s="163"/>
      <c r="EG581" s="163"/>
      <c r="EH581" s="163"/>
      <c r="EI581" s="163"/>
      <c r="EJ581" s="163"/>
      <c r="EK581" s="163"/>
      <c r="EL581" s="163"/>
      <c r="EM581" s="163"/>
      <c r="EN581" s="163"/>
      <c r="EO581" s="163"/>
      <c r="EP581" s="163"/>
      <c r="EQ581" s="163"/>
      <c r="ER581" s="163"/>
      <c r="ES581" s="163"/>
      <c r="ET581" s="163"/>
      <c r="EU581" s="163"/>
      <c r="EV581" s="163"/>
      <c r="EW581" s="163"/>
      <c r="EX581" s="163"/>
      <c r="EY581" s="163"/>
      <c r="EZ581" s="163"/>
      <c r="FA581" s="163"/>
      <c r="FB581" s="163"/>
      <c r="FC581" s="163"/>
      <c r="FD581" s="163"/>
      <c r="FE581" s="163"/>
      <c r="FF581" s="163"/>
      <c r="FG581" s="163"/>
      <c r="FH581" s="163"/>
      <c r="FI581" s="163"/>
      <c r="FJ581" s="163"/>
      <c r="FK581" s="163"/>
      <c r="FL581" s="163"/>
      <c r="FM581" s="163"/>
      <c r="FN581" s="163"/>
      <c r="FO581" s="163"/>
      <c r="FP581" s="163"/>
      <c r="FQ581" s="163"/>
      <c r="FR581" s="163"/>
      <c r="FS581" s="163"/>
      <c r="FT581" s="163"/>
      <c r="FU581" s="163"/>
      <c r="FV581" s="163"/>
      <c r="FW581" s="163"/>
      <c r="FX581" s="163"/>
      <c r="FY581" s="163"/>
      <c r="FZ581" s="163"/>
      <c r="GA581" s="163"/>
      <c r="GB581" s="163"/>
      <c r="GC581" s="163"/>
      <c r="GD581" s="163"/>
      <c r="GE581" s="163"/>
      <c r="GF581" s="163"/>
      <c r="GG581" s="163"/>
      <c r="GH581" s="163"/>
      <c r="GI581" s="163"/>
      <c r="GJ581" s="163"/>
      <c r="GK581" s="163"/>
      <c r="GL581" s="163"/>
      <c r="GM581" s="163"/>
      <c r="GN581" s="163"/>
      <c r="GO581" s="163"/>
      <c r="GP581" s="163"/>
      <c r="GQ581" s="163"/>
      <c r="GR581" s="163"/>
      <c r="GS581" s="163"/>
      <c r="GT581" s="163"/>
      <c r="GU581" s="163"/>
      <c r="GV581" s="163"/>
      <c r="GW581" s="163"/>
      <c r="GX581" s="163"/>
    </row>
    <row r="582" spans="1:206" x14ac:dyDescent="0.25">
      <c r="A582" s="162">
        <v>1</v>
      </c>
      <c r="B582" s="58" t="s">
        <v>533</v>
      </c>
      <c r="C582" s="2766">
        <f>'2 уровень'!D1411</f>
        <v>40200</v>
      </c>
      <c r="D582" s="2766">
        <f>'2 уровень'!E1411</f>
        <v>30150</v>
      </c>
      <c r="E582" s="2766">
        <f>'2 уровень'!F1411</f>
        <v>24540.75</v>
      </c>
      <c r="F582" s="2767">
        <f>'2 уровень'!G1411</f>
        <v>81.395522388059703</v>
      </c>
      <c r="G582" s="238">
        <f>'2 уровень'!H1411</f>
        <v>0</v>
      </c>
      <c r="H582" s="238">
        <f>'2 уровень'!I1411</f>
        <v>0</v>
      </c>
      <c r="I582" s="247">
        <f>'2 уровень'!J1411</f>
        <v>0</v>
      </c>
      <c r="J582" s="247">
        <f>'2 уровень'!K1411</f>
        <v>0</v>
      </c>
      <c r="K582" s="247">
        <f>'2 уровень'!L1411</f>
        <v>0</v>
      </c>
      <c r="L582" s="247">
        <f>'2 уровень'!M1411</f>
        <v>0</v>
      </c>
      <c r="M582" s="247">
        <f>'2 уровень'!N1411</f>
        <v>0</v>
      </c>
      <c r="N582" s="247">
        <f>'2 уровень'!O1411</f>
        <v>0</v>
      </c>
      <c r="O582" s="164">
        <f>'2 уровень'!P1411</f>
        <v>0</v>
      </c>
      <c r="P582" s="164">
        <f>'2 уровень'!Q1411</f>
        <v>0</v>
      </c>
      <c r="Q582" s="164">
        <f>'2 уровень'!R1411</f>
        <v>0</v>
      </c>
      <c r="R582" s="164">
        <f>'2 уровень'!S1411</f>
        <v>0</v>
      </c>
      <c r="S582" s="164">
        <f>'2 уровень'!T1411</f>
        <v>0</v>
      </c>
      <c r="T582" s="164">
        <f>'2 уровень'!U1411</f>
        <v>0</v>
      </c>
      <c r="U582" s="164">
        <f>'2 уровень'!V1411</f>
        <v>0</v>
      </c>
      <c r="V582" s="164">
        <f>'2 уровень'!W1411</f>
        <v>0</v>
      </c>
      <c r="W582" s="164">
        <f>'2 уровень'!X1411</f>
        <v>0</v>
      </c>
      <c r="X582" s="2835">
        <f>'2 уровень'!Y1411</f>
        <v>0</v>
      </c>
      <c r="Y582" s="164">
        <f>'2 уровень'!Z1411</f>
        <v>0</v>
      </c>
      <c r="Z582" s="164">
        <f>'2 уровень'!AA1411</f>
        <v>0</v>
      </c>
      <c r="AA582" s="164">
        <f>'2 уровень'!AB1411</f>
        <v>0</v>
      </c>
      <c r="AB582" s="2723">
        <f>'2 уровень'!AC1411</f>
        <v>0</v>
      </c>
      <c r="AC582" s="2723">
        <f>'2 уровень'!AD1411</f>
        <v>0</v>
      </c>
      <c r="AD582" s="164"/>
      <c r="AE582" s="164"/>
      <c r="AF582" s="163"/>
      <c r="AG582" s="163"/>
      <c r="AH582" s="163"/>
      <c r="AI582" s="163"/>
      <c r="AJ582" s="163"/>
      <c r="AK582" s="163"/>
      <c r="AL582" s="163"/>
      <c r="AM582" s="163"/>
      <c r="AN582" s="163"/>
      <c r="AO582" s="163"/>
      <c r="AP582" s="163"/>
      <c r="AQ582" s="163"/>
      <c r="AR582" s="163"/>
      <c r="AS582" s="163"/>
      <c r="AT582" s="163"/>
      <c r="AU582" s="163"/>
      <c r="AV582" s="163"/>
      <c r="AW582" s="163"/>
      <c r="AX582" s="163"/>
      <c r="AY582" s="163"/>
      <c r="AZ582" s="163"/>
      <c r="BA582" s="163"/>
      <c r="BB582" s="163"/>
      <c r="BC582" s="163"/>
      <c r="BD582" s="163"/>
      <c r="BE582" s="163"/>
      <c r="BF582" s="163"/>
      <c r="BG582" s="163"/>
      <c r="BH582" s="163"/>
      <c r="BI582" s="163"/>
      <c r="BJ582" s="163"/>
      <c r="BK582" s="163"/>
      <c r="BL582" s="163"/>
      <c r="BM582" s="163"/>
      <c r="BN582" s="163"/>
      <c r="BO582" s="163"/>
      <c r="BP582" s="163"/>
      <c r="BQ582" s="163"/>
      <c r="BR582" s="163"/>
      <c r="BS582" s="163"/>
      <c r="BT582" s="163"/>
      <c r="BU582" s="163"/>
      <c r="BV582" s="163"/>
      <c r="BW582" s="163"/>
      <c r="BX582" s="163"/>
      <c r="BY582" s="163"/>
      <c r="BZ582" s="163"/>
      <c r="CA582" s="163"/>
      <c r="CB582" s="163"/>
      <c r="CC582" s="163"/>
      <c r="CD582" s="163"/>
      <c r="CE582" s="163"/>
      <c r="CF582" s="163"/>
      <c r="CG582" s="163"/>
      <c r="CH582" s="163"/>
      <c r="CI582" s="163"/>
      <c r="CJ582" s="163"/>
      <c r="CK582" s="163"/>
      <c r="CL582" s="163"/>
      <c r="CM582" s="163"/>
      <c r="CN582" s="163"/>
      <c r="CO582" s="163"/>
      <c r="CP582" s="163"/>
      <c r="CQ582" s="163"/>
      <c r="CR582" s="163"/>
      <c r="CS582" s="163"/>
      <c r="CT582" s="163"/>
      <c r="CU582" s="163"/>
      <c r="CV582" s="163"/>
      <c r="CW582" s="163"/>
      <c r="CX582" s="163"/>
      <c r="CY582" s="163"/>
      <c r="CZ582" s="163"/>
      <c r="DA582" s="163"/>
      <c r="DB582" s="163"/>
      <c r="DC582" s="163"/>
      <c r="DD582" s="163"/>
      <c r="DE582" s="163"/>
      <c r="DF582" s="163"/>
      <c r="DG582" s="163"/>
      <c r="DH582" s="163"/>
      <c r="DI582" s="163"/>
      <c r="DJ582" s="163"/>
      <c r="DK582" s="163"/>
      <c r="DL582" s="163"/>
      <c r="DM582" s="163"/>
      <c r="DN582" s="163"/>
      <c r="DO582" s="163"/>
      <c r="DP582" s="163"/>
      <c r="DQ582" s="163"/>
      <c r="DR582" s="163"/>
      <c r="DS582" s="163"/>
      <c r="DT582" s="163"/>
      <c r="DU582" s="163"/>
      <c r="DV582" s="163"/>
      <c r="DW582" s="163"/>
      <c r="DX582" s="163"/>
      <c r="DY582" s="163"/>
      <c r="DZ582" s="163"/>
      <c r="EA582" s="163"/>
      <c r="EB582" s="163"/>
      <c r="EC582" s="163"/>
      <c r="ED582" s="163"/>
      <c r="EE582" s="163"/>
      <c r="EF582" s="163"/>
      <c r="EG582" s="163"/>
      <c r="EH582" s="163"/>
      <c r="EI582" s="163"/>
      <c r="EJ582" s="163"/>
      <c r="EK582" s="163"/>
      <c r="EL582" s="163"/>
      <c r="EM582" s="163"/>
      <c r="EN582" s="163"/>
      <c r="EO582" s="163"/>
      <c r="EP582" s="163"/>
      <c r="EQ582" s="163"/>
      <c r="ER582" s="163"/>
      <c r="ES582" s="163"/>
      <c r="ET582" s="163"/>
      <c r="EU582" s="163"/>
      <c r="EV582" s="163"/>
      <c r="EW582" s="163"/>
      <c r="EX582" s="163"/>
      <c r="EY582" s="163"/>
      <c r="EZ582" s="163"/>
      <c r="FA582" s="163"/>
      <c r="FB582" s="163"/>
      <c r="FC582" s="163"/>
      <c r="FD582" s="163"/>
      <c r="FE582" s="163"/>
      <c r="FF582" s="163"/>
      <c r="FG582" s="163"/>
      <c r="FH582" s="163"/>
      <c r="FI582" s="163"/>
      <c r="FJ582" s="163"/>
      <c r="FK582" s="163"/>
      <c r="FL582" s="163"/>
      <c r="FM582" s="163"/>
      <c r="FN582" s="163"/>
      <c r="FO582" s="163"/>
      <c r="FP582" s="163"/>
      <c r="FQ582" s="163"/>
      <c r="FR582" s="163"/>
      <c r="FS582" s="163"/>
      <c r="FT582" s="163"/>
      <c r="FU582" s="163"/>
      <c r="FV582" s="163"/>
      <c r="FW582" s="163"/>
      <c r="FX582" s="163"/>
      <c r="FY582" s="163"/>
      <c r="FZ582" s="163"/>
      <c r="GA582" s="163"/>
      <c r="GB582" s="163"/>
      <c r="GC582" s="163"/>
      <c r="GD582" s="163"/>
      <c r="GE582" s="163"/>
      <c r="GF582" s="163"/>
      <c r="GG582" s="163"/>
      <c r="GH582" s="163"/>
      <c r="GI582" s="163"/>
      <c r="GJ582" s="163"/>
      <c r="GK582" s="163"/>
      <c r="GL582" s="163"/>
      <c r="GM582" s="163"/>
      <c r="GN582" s="163"/>
      <c r="GO582" s="163"/>
      <c r="GP582" s="163"/>
      <c r="GQ582" s="163"/>
      <c r="GR582" s="163"/>
      <c r="GS582" s="163"/>
      <c r="GT582" s="163"/>
      <c r="GU582" s="163"/>
      <c r="GV582" s="163"/>
      <c r="GW582" s="163"/>
      <c r="GX582" s="163"/>
    </row>
    <row r="583" spans="1:206" ht="30" x14ac:dyDescent="0.25">
      <c r="A583" s="162">
        <v>1</v>
      </c>
      <c r="B583" s="58" t="s">
        <v>172</v>
      </c>
      <c r="C583" s="2766">
        <f>'2 уровень'!D1412</f>
        <v>12099</v>
      </c>
      <c r="D583" s="2766">
        <f>'2 уровень'!E1412</f>
        <v>9074</v>
      </c>
      <c r="E583" s="2766">
        <f>'2 уровень'!F1412</f>
        <v>9255</v>
      </c>
      <c r="F583" s="2767">
        <f>'2 уровень'!G1412</f>
        <v>101.99471016089927</v>
      </c>
      <c r="G583" s="238">
        <f>'2 уровень'!H1412</f>
        <v>0</v>
      </c>
      <c r="H583" s="238">
        <f>'2 уровень'!I1412</f>
        <v>0</v>
      </c>
      <c r="I583" s="247">
        <f>'2 уровень'!J1412</f>
        <v>0</v>
      </c>
      <c r="J583" s="247">
        <f>'2 уровень'!K1412</f>
        <v>0</v>
      </c>
      <c r="K583" s="247">
        <f>'2 уровень'!L1412</f>
        <v>0</v>
      </c>
      <c r="L583" s="247">
        <f>'2 уровень'!M1412</f>
        <v>0</v>
      </c>
      <c r="M583" s="247">
        <f>'2 уровень'!N1412</f>
        <v>0</v>
      </c>
      <c r="N583" s="247">
        <f>'2 уровень'!O1412</f>
        <v>0</v>
      </c>
      <c r="O583" s="164">
        <f>'2 уровень'!P1412</f>
        <v>0</v>
      </c>
      <c r="P583" s="164">
        <f>'2 уровень'!Q1412</f>
        <v>0</v>
      </c>
      <c r="Q583" s="164">
        <f>'2 уровень'!R1412</f>
        <v>0</v>
      </c>
      <c r="R583" s="164">
        <f>'2 уровень'!S1412</f>
        <v>0</v>
      </c>
      <c r="S583" s="164">
        <f>'2 уровень'!T1412</f>
        <v>0</v>
      </c>
      <c r="T583" s="164">
        <f>'2 уровень'!U1412</f>
        <v>0</v>
      </c>
      <c r="U583" s="164">
        <f>'2 уровень'!V1412</f>
        <v>0</v>
      </c>
      <c r="V583" s="164">
        <f>'2 уровень'!W1412</f>
        <v>0</v>
      </c>
      <c r="W583" s="164">
        <f>'2 уровень'!X1412</f>
        <v>0</v>
      </c>
      <c r="X583" s="2835">
        <f>'2 уровень'!Y1412</f>
        <v>0</v>
      </c>
      <c r="Y583" s="164">
        <f>'2 уровень'!Z1412</f>
        <v>0</v>
      </c>
      <c r="Z583" s="164">
        <f>'2 уровень'!AA1412</f>
        <v>0</v>
      </c>
      <c r="AA583" s="164">
        <f>'2 уровень'!AB1412</f>
        <v>0</v>
      </c>
      <c r="AB583" s="2723">
        <f>'2 уровень'!AC1412</f>
        <v>0</v>
      </c>
      <c r="AC583" s="2723">
        <f>'2 уровень'!AD1412</f>
        <v>0</v>
      </c>
      <c r="AD583" s="164"/>
      <c r="AE583" s="164"/>
      <c r="AF583" s="163"/>
      <c r="AG583" s="163"/>
      <c r="AH583" s="163"/>
      <c r="AI583" s="163"/>
      <c r="AJ583" s="163"/>
      <c r="AK583" s="163"/>
      <c r="AL583" s="163"/>
      <c r="AM583" s="163"/>
      <c r="AN583" s="163"/>
      <c r="AO583" s="163"/>
      <c r="AP583" s="163"/>
      <c r="AQ583" s="163"/>
      <c r="AR583" s="163"/>
      <c r="AS583" s="163"/>
      <c r="AT583" s="163"/>
      <c r="AU583" s="163"/>
      <c r="AV583" s="163"/>
      <c r="AW583" s="163"/>
      <c r="AX583" s="163"/>
      <c r="AY583" s="163"/>
      <c r="AZ583" s="163"/>
      <c r="BA583" s="163"/>
      <c r="BB583" s="163"/>
      <c r="BC583" s="163"/>
      <c r="BD583" s="163"/>
      <c r="BE583" s="163"/>
      <c r="BF583" s="163"/>
      <c r="BG583" s="163"/>
      <c r="BH583" s="163"/>
      <c r="BI583" s="163"/>
      <c r="BJ583" s="163"/>
      <c r="BK583" s="163"/>
      <c r="BL583" s="163"/>
      <c r="BM583" s="163"/>
      <c r="BN583" s="163"/>
      <c r="BO583" s="163"/>
      <c r="BP583" s="163"/>
      <c r="BQ583" s="163"/>
      <c r="BR583" s="163"/>
      <c r="BS583" s="163"/>
      <c r="BT583" s="163"/>
      <c r="BU583" s="163"/>
      <c r="BV583" s="163"/>
      <c r="BW583" s="163"/>
      <c r="BX583" s="163"/>
      <c r="BY583" s="163"/>
      <c r="BZ583" s="163"/>
      <c r="CA583" s="163"/>
      <c r="CB583" s="163"/>
      <c r="CC583" s="163"/>
      <c r="CD583" s="163"/>
      <c r="CE583" s="163"/>
      <c r="CF583" s="163"/>
      <c r="CG583" s="163"/>
      <c r="CH583" s="163"/>
      <c r="CI583" s="163"/>
      <c r="CJ583" s="163"/>
      <c r="CK583" s="163"/>
      <c r="CL583" s="163"/>
      <c r="CM583" s="163"/>
      <c r="CN583" s="163"/>
      <c r="CO583" s="163"/>
      <c r="CP583" s="163"/>
      <c r="CQ583" s="163"/>
      <c r="CR583" s="163"/>
      <c r="CS583" s="163"/>
      <c r="CT583" s="163"/>
      <c r="CU583" s="163"/>
      <c r="CV583" s="163"/>
      <c r="CW583" s="163"/>
      <c r="CX583" s="163"/>
      <c r="CY583" s="163"/>
      <c r="CZ583" s="163"/>
      <c r="DA583" s="163"/>
      <c r="DB583" s="163"/>
      <c r="DC583" s="163"/>
      <c r="DD583" s="163"/>
      <c r="DE583" s="163"/>
      <c r="DF583" s="163"/>
      <c r="DG583" s="163"/>
      <c r="DH583" s="163"/>
      <c r="DI583" s="163"/>
      <c r="DJ583" s="163"/>
      <c r="DK583" s="163"/>
      <c r="DL583" s="163"/>
      <c r="DM583" s="163"/>
      <c r="DN583" s="163"/>
      <c r="DO583" s="163"/>
      <c r="DP583" s="163"/>
      <c r="DQ583" s="163"/>
      <c r="DR583" s="163"/>
      <c r="DS583" s="163"/>
      <c r="DT583" s="163"/>
      <c r="DU583" s="163"/>
      <c r="DV583" s="163"/>
      <c r="DW583" s="163"/>
      <c r="DX583" s="163"/>
      <c r="DY583" s="163"/>
      <c r="DZ583" s="163"/>
      <c r="EA583" s="163"/>
      <c r="EB583" s="163"/>
      <c r="EC583" s="163"/>
      <c r="ED583" s="163"/>
      <c r="EE583" s="163"/>
      <c r="EF583" s="163"/>
      <c r="EG583" s="163"/>
      <c r="EH583" s="163"/>
      <c r="EI583" s="163"/>
      <c r="EJ583" s="163"/>
      <c r="EK583" s="163"/>
      <c r="EL583" s="163"/>
      <c r="EM583" s="163"/>
      <c r="EN583" s="163"/>
      <c r="EO583" s="163"/>
      <c r="EP583" s="163"/>
      <c r="EQ583" s="163"/>
      <c r="ER583" s="163"/>
      <c r="ES583" s="163"/>
      <c r="ET583" s="163"/>
      <c r="EU583" s="163"/>
      <c r="EV583" s="163"/>
      <c r="EW583" s="163"/>
      <c r="EX583" s="163"/>
      <c r="EY583" s="163"/>
      <c r="EZ583" s="163"/>
      <c r="FA583" s="163"/>
      <c r="FB583" s="163"/>
      <c r="FC583" s="163"/>
      <c r="FD583" s="163"/>
      <c r="FE583" s="163"/>
      <c r="FF583" s="163"/>
      <c r="FG583" s="163"/>
      <c r="FH583" s="163"/>
      <c r="FI583" s="163"/>
      <c r="FJ583" s="163"/>
      <c r="FK583" s="163"/>
      <c r="FL583" s="163"/>
      <c r="FM583" s="163"/>
      <c r="FN583" s="163"/>
      <c r="FO583" s="163"/>
      <c r="FP583" s="163"/>
      <c r="FQ583" s="163"/>
      <c r="FR583" s="163"/>
      <c r="FS583" s="163"/>
      <c r="FT583" s="163"/>
      <c r="FU583" s="163"/>
      <c r="FV583" s="163"/>
      <c r="FW583" s="163"/>
      <c r="FX583" s="163"/>
      <c r="FY583" s="163"/>
      <c r="FZ583" s="163"/>
      <c r="GA583" s="163"/>
      <c r="GB583" s="163"/>
      <c r="GC583" s="163"/>
      <c r="GD583" s="163"/>
      <c r="GE583" s="163"/>
      <c r="GF583" s="163"/>
      <c r="GG583" s="163"/>
      <c r="GH583" s="163"/>
      <c r="GI583" s="163"/>
      <c r="GJ583" s="163"/>
      <c r="GK583" s="163"/>
      <c r="GL583" s="163"/>
      <c r="GM583" s="163"/>
      <c r="GN583" s="163"/>
      <c r="GO583" s="163"/>
      <c r="GP583" s="163"/>
      <c r="GQ583" s="163"/>
      <c r="GR583" s="163"/>
      <c r="GS583" s="163"/>
      <c r="GT583" s="163"/>
      <c r="GU583" s="163"/>
      <c r="GV583" s="163"/>
      <c r="GW583" s="163"/>
      <c r="GX583" s="163"/>
    </row>
    <row r="584" spans="1:206" ht="30" x14ac:dyDescent="0.25">
      <c r="A584" s="162">
        <v>1</v>
      </c>
      <c r="B584" s="58" t="s">
        <v>559</v>
      </c>
      <c r="C584" s="2766">
        <f>'2 уровень'!D1413</f>
        <v>0</v>
      </c>
      <c r="D584" s="2766">
        <f>'2 уровень'!E1413</f>
        <v>0</v>
      </c>
      <c r="E584" s="2766">
        <f>'2 уровень'!F1413</f>
        <v>0</v>
      </c>
      <c r="F584" s="2767">
        <f>'2 уровень'!G1413</f>
        <v>0</v>
      </c>
      <c r="G584" s="238">
        <f>'2 уровень'!H1413</f>
        <v>0</v>
      </c>
      <c r="H584" s="238">
        <f>'2 уровень'!I1413</f>
        <v>0</v>
      </c>
      <c r="I584" s="247">
        <f>'2 уровень'!J1413</f>
        <v>0</v>
      </c>
      <c r="J584" s="247">
        <f>'2 уровень'!K1413</f>
        <v>0</v>
      </c>
      <c r="K584" s="247">
        <f>'2 уровень'!L1413</f>
        <v>0</v>
      </c>
      <c r="L584" s="247">
        <f>'2 уровень'!M1413</f>
        <v>0</v>
      </c>
      <c r="M584" s="247">
        <f>'2 уровень'!N1413</f>
        <v>0</v>
      </c>
      <c r="N584" s="247">
        <f>'2 уровень'!O1413</f>
        <v>0</v>
      </c>
      <c r="O584" s="164">
        <f>'2 уровень'!P1413</f>
        <v>0</v>
      </c>
      <c r="P584" s="164">
        <f>'2 уровень'!Q1413</f>
        <v>0</v>
      </c>
      <c r="Q584" s="164">
        <f>'2 уровень'!R1413</f>
        <v>0</v>
      </c>
      <c r="R584" s="164">
        <f>'2 уровень'!S1413</f>
        <v>0</v>
      </c>
      <c r="S584" s="164">
        <f>'2 уровень'!T1413</f>
        <v>0</v>
      </c>
      <c r="T584" s="164">
        <f>'2 уровень'!U1413</f>
        <v>0</v>
      </c>
      <c r="U584" s="164">
        <f>'2 уровень'!V1413</f>
        <v>0</v>
      </c>
      <c r="V584" s="164">
        <f>'2 уровень'!W1413</f>
        <v>0</v>
      </c>
      <c r="W584" s="164">
        <f>'2 уровень'!X1413</f>
        <v>0</v>
      </c>
      <c r="X584" s="2835">
        <f>'2 уровень'!Y1413</f>
        <v>0</v>
      </c>
      <c r="Y584" s="164">
        <f>'2 уровень'!Z1413</f>
        <v>0</v>
      </c>
      <c r="Z584" s="164">
        <f>'2 уровень'!AA1413</f>
        <v>0</v>
      </c>
      <c r="AA584" s="164">
        <f>'2 уровень'!AB1413</f>
        <v>0</v>
      </c>
      <c r="AB584" s="2723">
        <f>'2 уровень'!AC1413</f>
        <v>0</v>
      </c>
      <c r="AC584" s="2723">
        <f>'2 уровень'!AD1413</f>
        <v>0</v>
      </c>
      <c r="AD584" s="164"/>
      <c r="AE584" s="164"/>
      <c r="AF584" s="163"/>
      <c r="AG584" s="163"/>
      <c r="AH584" s="163"/>
      <c r="AI584" s="163"/>
      <c r="AJ584" s="163"/>
      <c r="AK584" s="163"/>
      <c r="AL584" s="163"/>
      <c r="AM584" s="163"/>
      <c r="AN584" s="163"/>
      <c r="AO584" s="163"/>
      <c r="AP584" s="163"/>
      <c r="AQ584" s="163"/>
      <c r="AR584" s="163"/>
      <c r="AS584" s="163"/>
      <c r="AT584" s="163"/>
      <c r="AU584" s="163"/>
      <c r="AV584" s="163"/>
      <c r="AW584" s="163"/>
      <c r="AX584" s="163"/>
      <c r="AY584" s="163"/>
      <c r="AZ584" s="163"/>
      <c r="BA584" s="163"/>
      <c r="BB584" s="163"/>
      <c r="BC584" s="163"/>
      <c r="BD584" s="163"/>
      <c r="BE584" s="163"/>
      <c r="BF584" s="163"/>
      <c r="BG584" s="163"/>
      <c r="BH584" s="163"/>
      <c r="BI584" s="163"/>
      <c r="BJ584" s="163"/>
      <c r="BK584" s="163"/>
      <c r="BL584" s="163"/>
      <c r="BM584" s="163"/>
      <c r="BN584" s="163"/>
      <c r="BO584" s="163"/>
      <c r="BP584" s="163"/>
      <c r="BQ584" s="163"/>
      <c r="BR584" s="163"/>
      <c r="BS584" s="163"/>
      <c r="BT584" s="163"/>
      <c r="BU584" s="163"/>
      <c r="BV584" s="163"/>
      <c r="BW584" s="163"/>
      <c r="BX584" s="163"/>
      <c r="BY584" s="163"/>
      <c r="BZ584" s="163"/>
      <c r="CA584" s="163"/>
      <c r="CB584" s="163"/>
      <c r="CC584" s="163"/>
      <c r="CD584" s="163"/>
      <c r="CE584" s="163"/>
      <c r="CF584" s="163"/>
      <c r="CG584" s="163"/>
      <c r="CH584" s="163"/>
      <c r="CI584" s="163"/>
      <c r="CJ584" s="163"/>
      <c r="CK584" s="163"/>
      <c r="CL584" s="163"/>
      <c r="CM584" s="163"/>
      <c r="CN584" s="163"/>
      <c r="CO584" s="163"/>
      <c r="CP584" s="163"/>
      <c r="CQ584" s="163"/>
      <c r="CR584" s="163"/>
      <c r="CS584" s="163"/>
      <c r="CT584" s="163"/>
      <c r="CU584" s="163"/>
      <c r="CV584" s="163"/>
      <c r="CW584" s="163"/>
      <c r="CX584" s="163"/>
      <c r="CY584" s="163"/>
      <c r="CZ584" s="163"/>
      <c r="DA584" s="163"/>
      <c r="DB584" s="163"/>
      <c r="DC584" s="163"/>
      <c r="DD584" s="163"/>
      <c r="DE584" s="163"/>
      <c r="DF584" s="163"/>
      <c r="DG584" s="163"/>
      <c r="DH584" s="163"/>
      <c r="DI584" s="163"/>
      <c r="DJ584" s="163"/>
      <c r="DK584" s="163"/>
      <c r="DL584" s="163"/>
      <c r="DM584" s="163"/>
      <c r="DN584" s="163"/>
      <c r="DO584" s="163"/>
      <c r="DP584" s="163"/>
      <c r="DQ584" s="163"/>
      <c r="DR584" s="163"/>
      <c r="DS584" s="163"/>
      <c r="DT584" s="163"/>
      <c r="DU584" s="163"/>
      <c r="DV584" s="163"/>
      <c r="DW584" s="163"/>
      <c r="DX584" s="163"/>
      <c r="DY584" s="163"/>
      <c r="DZ584" s="163"/>
      <c r="EA584" s="163"/>
      <c r="EB584" s="163"/>
      <c r="EC584" s="163"/>
      <c r="ED584" s="163"/>
      <c r="EE584" s="163"/>
      <c r="EF584" s="163"/>
      <c r="EG584" s="163"/>
      <c r="EH584" s="163"/>
      <c r="EI584" s="163"/>
      <c r="EJ584" s="163"/>
      <c r="EK584" s="163"/>
      <c r="EL584" s="163"/>
      <c r="EM584" s="163"/>
      <c r="EN584" s="163"/>
      <c r="EO584" s="163"/>
      <c r="EP584" s="163"/>
      <c r="EQ584" s="163"/>
      <c r="ER584" s="163"/>
      <c r="ES584" s="163"/>
      <c r="ET584" s="163"/>
      <c r="EU584" s="163"/>
      <c r="EV584" s="163"/>
      <c r="EW584" s="163"/>
      <c r="EX584" s="163"/>
      <c r="EY584" s="163"/>
      <c r="EZ584" s="163"/>
      <c r="FA584" s="163"/>
      <c r="FB584" s="163"/>
      <c r="FC584" s="163"/>
      <c r="FD584" s="163"/>
      <c r="FE584" s="163"/>
      <c r="FF584" s="163"/>
      <c r="FG584" s="163"/>
      <c r="FH584" s="163"/>
      <c r="FI584" s="163"/>
      <c r="FJ584" s="163"/>
      <c r="FK584" s="163"/>
      <c r="FL584" s="163"/>
      <c r="FM584" s="163"/>
      <c r="FN584" s="163"/>
      <c r="FO584" s="163"/>
      <c r="FP584" s="163"/>
      <c r="FQ584" s="163"/>
      <c r="FR584" s="163"/>
      <c r="FS584" s="163"/>
      <c r="FT584" s="163"/>
      <c r="FU584" s="163"/>
      <c r="FV584" s="163"/>
      <c r="FW584" s="163"/>
      <c r="FX584" s="163"/>
      <c r="FY584" s="163"/>
      <c r="FZ584" s="163"/>
      <c r="GA584" s="163"/>
      <c r="GB584" s="163"/>
      <c r="GC584" s="163"/>
      <c r="GD584" s="163"/>
      <c r="GE584" s="163"/>
      <c r="GF584" s="163"/>
      <c r="GG584" s="163"/>
      <c r="GH584" s="163"/>
      <c r="GI584" s="163"/>
      <c r="GJ584" s="163"/>
      <c r="GK584" s="163"/>
      <c r="GL584" s="163"/>
      <c r="GM584" s="163"/>
      <c r="GN584" s="163"/>
      <c r="GO584" s="163"/>
      <c r="GP584" s="163"/>
      <c r="GQ584" s="163"/>
      <c r="GR584" s="163"/>
      <c r="GS584" s="163"/>
      <c r="GT584" s="163"/>
      <c r="GU584" s="163"/>
      <c r="GV584" s="163"/>
      <c r="GW584" s="163"/>
      <c r="GX584" s="163"/>
    </row>
    <row r="585" spans="1:206" x14ac:dyDescent="0.25">
      <c r="A585" s="162">
        <v>1</v>
      </c>
      <c r="B585" s="54" t="s">
        <v>92</v>
      </c>
      <c r="C585" s="3318">
        <f>'2 уровень'!D1414</f>
        <v>172104</v>
      </c>
      <c r="D585" s="3318">
        <f>'2 уровень'!E1414</f>
        <v>129080</v>
      </c>
      <c r="E585" s="3318">
        <f>'2 уровень'!F1414</f>
        <v>113566.4948677012</v>
      </c>
      <c r="F585" s="3319">
        <f>'2 уровень'!G1414</f>
        <v>87.981480374729784</v>
      </c>
      <c r="G585" s="238">
        <f>'2 уровень'!H1414</f>
        <v>0</v>
      </c>
      <c r="H585" s="238">
        <f>'2 уровень'!I1414</f>
        <v>0</v>
      </c>
      <c r="I585" s="247">
        <f>'2 уровень'!J1414</f>
        <v>0</v>
      </c>
      <c r="J585" s="247">
        <f>'2 уровень'!K1414</f>
        <v>0</v>
      </c>
      <c r="K585" s="247">
        <f>'2 уровень'!L1414</f>
        <v>0</v>
      </c>
      <c r="L585" s="247">
        <f>'2 уровень'!M1414</f>
        <v>0</v>
      </c>
      <c r="M585" s="247">
        <f>'2 уровень'!N1414</f>
        <v>0</v>
      </c>
      <c r="N585" s="247">
        <f>'2 уровень'!O1414</f>
        <v>0</v>
      </c>
      <c r="O585" s="164">
        <f>'2 уровень'!P1414</f>
        <v>96013.518594444453</v>
      </c>
      <c r="P585" s="164">
        <f>'2 уровень'!Q1414</f>
        <v>99349.033741500447</v>
      </c>
      <c r="Q585" s="164">
        <f>'2 уровень'!R1414</f>
        <v>99349.033741500447</v>
      </c>
      <c r="R585" s="164">
        <f>'2 уровень'!S1414</f>
        <v>99349.033741500447</v>
      </c>
      <c r="S585" s="164">
        <f>'2 уровень'!T1414</f>
        <v>99349.033741500447</v>
      </c>
      <c r="T585" s="164">
        <f>'2 уровень'!U1414</f>
        <v>99682.439526949776</v>
      </c>
      <c r="U585" s="164">
        <f>'2 уровень'!V1414</f>
        <v>99682.439526949776</v>
      </c>
      <c r="V585" s="164">
        <f>'2 уровень'!W1414</f>
        <v>99682.439526949776</v>
      </c>
      <c r="W585" s="164">
        <f>'2 уровень'!X1414</f>
        <v>99676.127870000011</v>
      </c>
      <c r="X585" s="2835">
        <f>'2 уровень'!Y1414</f>
        <v>74624.90782114015</v>
      </c>
      <c r="Y585" s="164">
        <f>'2 уровень'!Z1414</f>
        <v>68875.047149999999</v>
      </c>
      <c r="Z585" s="164">
        <f>'2 уровень'!AA1414</f>
        <v>-5749.8606711401517</v>
      </c>
      <c r="AA585" s="164">
        <f>'2 уровень'!AB1414</f>
        <v>-197.58912000000001</v>
      </c>
      <c r="AB585" s="2723">
        <f>'2 уровень'!AC1414</f>
        <v>68677.458029999994</v>
      </c>
      <c r="AC585" s="2723">
        <f>'2 уровень'!AD1414</f>
        <v>0</v>
      </c>
      <c r="AD585" s="164"/>
      <c r="AE585" s="164"/>
      <c r="AF585" s="163"/>
      <c r="AG585" s="163"/>
      <c r="AH585" s="163"/>
      <c r="AI585" s="163"/>
      <c r="AJ585" s="163"/>
      <c r="AK585" s="163"/>
      <c r="AL585" s="163"/>
      <c r="AM585" s="163"/>
      <c r="AN585" s="163"/>
      <c r="AO585" s="163"/>
      <c r="AP585" s="163"/>
      <c r="AQ585" s="163"/>
      <c r="AR585" s="163"/>
      <c r="AS585" s="163"/>
      <c r="AT585" s="163"/>
      <c r="AU585" s="163"/>
      <c r="AV585" s="163"/>
      <c r="AW585" s="163"/>
      <c r="AX585" s="163"/>
      <c r="AY585" s="163"/>
      <c r="AZ585" s="163"/>
      <c r="BA585" s="163"/>
      <c r="BB585" s="163"/>
      <c r="BC585" s="163"/>
      <c r="BD585" s="163"/>
      <c r="BE585" s="163"/>
      <c r="BF585" s="163"/>
      <c r="BG585" s="163"/>
      <c r="BH585" s="163"/>
      <c r="BI585" s="163"/>
      <c r="BJ585" s="163"/>
      <c r="BK585" s="163"/>
      <c r="BL585" s="163"/>
      <c r="BM585" s="163"/>
      <c r="BN585" s="163"/>
      <c r="BO585" s="163"/>
      <c r="BP585" s="163"/>
      <c r="BQ585" s="163"/>
      <c r="BR585" s="163"/>
      <c r="BS585" s="163"/>
      <c r="BT585" s="163"/>
      <c r="BU585" s="163"/>
      <c r="BV585" s="163"/>
      <c r="BW585" s="163"/>
      <c r="BX585" s="163"/>
      <c r="BY585" s="163"/>
      <c r="BZ585" s="163"/>
      <c r="CA585" s="163"/>
      <c r="CB585" s="163"/>
      <c r="CC585" s="163"/>
      <c r="CD585" s="163"/>
      <c r="CE585" s="163"/>
      <c r="CF585" s="163"/>
      <c r="CG585" s="163"/>
      <c r="CH585" s="163"/>
      <c r="CI585" s="163"/>
      <c r="CJ585" s="163"/>
      <c r="CK585" s="163"/>
      <c r="CL585" s="163"/>
      <c r="CM585" s="163"/>
      <c r="CN585" s="163"/>
      <c r="CO585" s="163"/>
      <c r="CP585" s="163"/>
      <c r="CQ585" s="163"/>
      <c r="CR585" s="163"/>
      <c r="CS585" s="163"/>
      <c r="CT585" s="163"/>
      <c r="CU585" s="163"/>
      <c r="CV585" s="163"/>
      <c r="CW585" s="163"/>
      <c r="CX585" s="163"/>
      <c r="CY585" s="163"/>
      <c r="CZ585" s="163"/>
      <c r="DA585" s="163"/>
      <c r="DB585" s="163"/>
      <c r="DC585" s="163"/>
      <c r="DD585" s="163"/>
      <c r="DE585" s="163"/>
      <c r="DF585" s="163"/>
      <c r="DG585" s="163"/>
      <c r="DH585" s="163"/>
      <c r="DI585" s="163"/>
      <c r="DJ585" s="163"/>
      <c r="DK585" s="163"/>
      <c r="DL585" s="163"/>
      <c r="DM585" s="163"/>
      <c r="DN585" s="163"/>
      <c r="DO585" s="163"/>
      <c r="DP585" s="163"/>
      <c r="DQ585" s="163"/>
      <c r="DR585" s="163"/>
      <c r="DS585" s="163"/>
      <c r="DT585" s="163"/>
      <c r="DU585" s="163"/>
      <c r="DV585" s="163"/>
      <c r="DW585" s="163"/>
      <c r="DX585" s="163"/>
      <c r="DY585" s="163"/>
      <c r="DZ585" s="163"/>
      <c r="EA585" s="163"/>
      <c r="EB585" s="163"/>
      <c r="EC585" s="163"/>
      <c r="ED585" s="163"/>
      <c r="EE585" s="163"/>
      <c r="EF585" s="163"/>
      <c r="EG585" s="163"/>
      <c r="EH585" s="163"/>
      <c r="EI585" s="163"/>
      <c r="EJ585" s="163"/>
      <c r="EK585" s="163"/>
      <c r="EL585" s="163"/>
      <c r="EM585" s="163"/>
      <c r="EN585" s="163"/>
      <c r="EO585" s="163"/>
      <c r="EP585" s="163"/>
      <c r="EQ585" s="163"/>
      <c r="ER585" s="163"/>
      <c r="ES585" s="163"/>
      <c r="ET585" s="163"/>
      <c r="EU585" s="163"/>
      <c r="EV585" s="163"/>
      <c r="EW585" s="163"/>
      <c r="EX585" s="163"/>
      <c r="EY585" s="163"/>
      <c r="EZ585" s="163"/>
      <c r="FA585" s="163"/>
      <c r="FB585" s="163"/>
      <c r="FC585" s="163"/>
      <c r="FD585" s="163"/>
      <c r="FE585" s="163"/>
      <c r="FF585" s="163"/>
      <c r="FG585" s="163"/>
      <c r="FH585" s="163"/>
      <c r="FI585" s="163"/>
      <c r="FJ585" s="163"/>
      <c r="FK585" s="163"/>
      <c r="FL585" s="163"/>
      <c r="FM585" s="163"/>
      <c r="FN585" s="163"/>
      <c r="FO585" s="163"/>
      <c r="FP585" s="163"/>
      <c r="FQ585" s="163"/>
      <c r="FR585" s="163"/>
      <c r="FS585" s="163"/>
      <c r="FT585" s="163"/>
      <c r="FU585" s="163"/>
      <c r="FV585" s="163"/>
      <c r="FW585" s="163"/>
      <c r="FX585" s="163"/>
      <c r="FY585" s="163"/>
      <c r="FZ585" s="163"/>
      <c r="GA585" s="163"/>
      <c r="GB585" s="163"/>
      <c r="GC585" s="163"/>
      <c r="GD585" s="163"/>
      <c r="GE585" s="163"/>
      <c r="GF585" s="163"/>
      <c r="GG585" s="163"/>
      <c r="GH585" s="163"/>
      <c r="GI585" s="163"/>
      <c r="GJ585" s="163"/>
      <c r="GK585" s="163"/>
      <c r="GL585" s="163"/>
      <c r="GM585" s="163"/>
      <c r="GN585" s="163"/>
      <c r="GO585" s="163"/>
      <c r="GP585" s="163"/>
      <c r="GQ585" s="163"/>
      <c r="GR585" s="163"/>
      <c r="GS585" s="163"/>
      <c r="GT585" s="163"/>
      <c r="GU585" s="163"/>
      <c r="GV585" s="163"/>
      <c r="GW585" s="163"/>
      <c r="GX585" s="163"/>
    </row>
    <row r="586" spans="1:206" x14ac:dyDescent="0.25">
      <c r="A586" s="162">
        <v>1</v>
      </c>
      <c r="B586" s="2765" t="s">
        <v>83</v>
      </c>
      <c r="C586" s="2766">
        <f>'2 уровень'!D1415</f>
        <v>830</v>
      </c>
      <c r="D586" s="2766">
        <f>'2 уровень'!E1415</f>
        <v>623</v>
      </c>
      <c r="E586" s="2766">
        <f>'2 уровень'!F1415</f>
        <v>681</v>
      </c>
      <c r="F586" s="2767">
        <f>'2 уровень'!G1415</f>
        <v>109.30979133226325</v>
      </c>
      <c r="G586" s="238">
        <f>'2 уровень'!H1415</f>
        <v>10.638554216867471</v>
      </c>
      <c r="H586" s="238">
        <f>'2 уровень'!I1415</f>
        <v>10.358296622613803</v>
      </c>
      <c r="I586" s="247">
        <f>'2 уровень'!J1415</f>
        <v>8830</v>
      </c>
      <c r="J586" s="247">
        <f>'2 уровень'!K1415</f>
        <v>6627</v>
      </c>
      <c r="K586" s="247">
        <f>'2 уровень'!L1415</f>
        <v>7054</v>
      </c>
      <c r="L586" s="247">
        <f>'2 уровень'!M1415</f>
        <v>106.4433378602686</v>
      </c>
      <c r="M586" s="247">
        <f>'2 уровень'!N1415</f>
        <v>29.433333333333334</v>
      </c>
      <c r="N586" s="247">
        <f>'2 уровень'!O1415</f>
        <v>319.54699886749717</v>
      </c>
      <c r="O586" s="164">
        <f>'2 уровень'!P1415</f>
        <v>0</v>
      </c>
      <c r="P586" s="164">
        <f>'2 уровень'!Q1415</f>
        <v>0</v>
      </c>
      <c r="Q586" s="164">
        <f>'2 уровень'!R1415</f>
        <v>0</v>
      </c>
      <c r="R586" s="164">
        <f>'2 уровень'!S1415</f>
        <v>0</v>
      </c>
      <c r="S586" s="164">
        <f>'2 уровень'!T1415</f>
        <v>0</v>
      </c>
      <c r="T586" s="164">
        <f>'2 уровень'!U1415</f>
        <v>0</v>
      </c>
      <c r="U586" s="164">
        <f>'2 уровень'!V1415</f>
        <v>0</v>
      </c>
      <c r="V586" s="164">
        <f>'2 уровень'!W1415</f>
        <v>0</v>
      </c>
      <c r="W586" s="164">
        <f>'2 уровень'!X1415</f>
        <v>0</v>
      </c>
      <c r="X586" s="2835">
        <f>'2 уровень'!Y1415</f>
        <v>0</v>
      </c>
      <c r="Y586" s="164">
        <f>'2 уровень'!Z1415</f>
        <v>0</v>
      </c>
      <c r="Z586" s="164">
        <f>'2 уровень'!AA1415</f>
        <v>0</v>
      </c>
      <c r="AA586" s="164">
        <f>'2 уровень'!AB1415</f>
        <v>0</v>
      </c>
      <c r="AB586" s="2723">
        <f>'2 уровень'!AC1415</f>
        <v>0</v>
      </c>
      <c r="AC586" s="2723">
        <f>'2 уровень'!AD1415</f>
        <v>0</v>
      </c>
      <c r="AD586" s="164"/>
      <c r="AE586" s="164"/>
      <c r="AF586" s="163"/>
      <c r="AG586" s="163"/>
      <c r="AH586" s="163"/>
      <c r="AI586" s="163"/>
      <c r="AJ586" s="163"/>
      <c r="AK586" s="163"/>
      <c r="AL586" s="163"/>
      <c r="AM586" s="163"/>
      <c r="AN586" s="163"/>
      <c r="AO586" s="163"/>
      <c r="AP586" s="163"/>
      <c r="AQ586" s="163"/>
      <c r="AR586" s="163"/>
      <c r="AS586" s="163"/>
      <c r="AT586" s="163"/>
      <c r="AU586" s="163"/>
      <c r="AV586" s="163"/>
      <c r="AW586" s="163"/>
      <c r="AX586" s="163"/>
      <c r="AY586" s="163"/>
      <c r="AZ586" s="163"/>
      <c r="BA586" s="163"/>
      <c r="BB586" s="163"/>
      <c r="BC586" s="163"/>
      <c r="BD586" s="163"/>
      <c r="BE586" s="163"/>
      <c r="BF586" s="163"/>
      <c r="BG586" s="163"/>
      <c r="BH586" s="163"/>
      <c r="BI586" s="163"/>
      <c r="BJ586" s="163"/>
      <c r="BK586" s="163"/>
      <c r="BL586" s="163"/>
      <c r="BM586" s="163"/>
      <c r="BN586" s="163"/>
      <c r="BO586" s="163"/>
      <c r="BP586" s="163"/>
      <c r="BQ586" s="163"/>
      <c r="BR586" s="163"/>
      <c r="BS586" s="163"/>
      <c r="BT586" s="163"/>
      <c r="BU586" s="163"/>
      <c r="BV586" s="163"/>
      <c r="BW586" s="163"/>
      <c r="BX586" s="163"/>
      <c r="BY586" s="163"/>
      <c r="BZ586" s="163"/>
      <c r="CA586" s="163"/>
      <c r="CB586" s="163"/>
      <c r="CC586" s="163"/>
      <c r="CD586" s="163"/>
      <c r="CE586" s="163"/>
      <c r="CF586" s="163"/>
      <c r="CG586" s="163"/>
      <c r="CH586" s="163"/>
      <c r="CI586" s="163"/>
      <c r="CJ586" s="163"/>
      <c r="CK586" s="163"/>
      <c r="CL586" s="163"/>
      <c r="CM586" s="163"/>
      <c r="CN586" s="163"/>
      <c r="CO586" s="163"/>
      <c r="CP586" s="163"/>
      <c r="CQ586" s="163"/>
      <c r="CR586" s="163"/>
      <c r="CS586" s="163"/>
      <c r="CT586" s="163"/>
      <c r="CU586" s="163"/>
      <c r="CV586" s="163"/>
      <c r="CW586" s="163"/>
      <c r="CX586" s="163"/>
      <c r="CY586" s="163"/>
      <c r="CZ586" s="163"/>
      <c r="DA586" s="163"/>
      <c r="DB586" s="163"/>
      <c r="DC586" s="163"/>
      <c r="DD586" s="163"/>
      <c r="DE586" s="163"/>
      <c r="DF586" s="163"/>
      <c r="DG586" s="163"/>
      <c r="DH586" s="163"/>
      <c r="DI586" s="163"/>
      <c r="DJ586" s="163"/>
      <c r="DK586" s="163"/>
      <c r="DL586" s="163"/>
      <c r="DM586" s="163"/>
      <c r="DN586" s="163"/>
      <c r="DO586" s="163"/>
      <c r="DP586" s="163"/>
      <c r="DQ586" s="163"/>
      <c r="DR586" s="163"/>
      <c r="DS586" s="163"/>
      <c r="DT586" s="163"/>
      <c r="DU586" s="163"/>
      <c r="DV586" s="163"/>
      <c r="DW586" s="163"/>
      <c r="DX586" s="163"/>
      <c r="DY586" s="163"/>
      <c r="DZ586" s="163"/>
      <c r="EA586" s="163"/>
      <c r="EB586" s="163"/>
      <c r="EC586" s="163"/>
      <c r="ED586" s="163"/>
      <c r="EE586" s="163"/>
      <c r="EF586" s="163"/>
      <c r="EG586" s="163"/>
      <c r="EH586" s="163"/>
      <c r="EI586" s="163"/>
      <c r="EJ586" s="163"/>
      <c r="EK586" s="163"/>
      <c r="EL586" s="163"/>
      <c r="EM586" s="163"/>
      <c r="EN586" s="163"/>
      <c r="EO586" s="163"/>
      <c r="EP586" s="163"/>
      <c r="EQ586" s="163"/>
      <c r="ER586" s="163"/>
      <c r="ES586" s="163"/>
      <c r="ET586" s="163"/>
      <c r="EU586" s="163"/>
      <c r="EV586" s="163"/>
      <c r="EW586" s="163"/>
      <c r="EX586" s="163"/>
      <c r="EY586" s="163"/>
      <c r="EZ586" s="163"/>
      <c r="FA586" s="163"/>
      <c r="FB586" s="163"/>
      <c r="FC586" s="163"/>
      <c r="FD586" s="163"/>
      <c r="FE586" s="163"/>
      <c r="FF586" s="163"/>
      <c r="FG586" s="163"/>
      <c r="FH586" s="163"/>
      <c r="FI586" s="163"/>
      <c r="FJ586" s="163"/>
      <c r="FK586" s="163"/>
      <c r="FL586" s="163"/>
      <c r="FM586" s="163"/>
      <c r="FN586" s="163"/>
      <c r="FO586" s="163"/>
      <c r="FP586" s="163"/>
      <c r="FQ586" s="163"/>
      <c r="FR586" s="163"/>
      <c r="FS586" s="163"/>
      <c r="FT586" s="163"/>
      <c r="FU586" s="163"/>
      <c r="FV586" s="163"/>
      <c r="FW586" s="163"/>
      <c r="FX586" s="163"/>
      <c r="FY586" s="163"/>
      <c r="FZ586" s="163"/>
      <c r="GA586" s="163"/>
      <c r="GB586" s="163"/>
      <c r="GC586" s="163"/>
      <c r="GD586" s="163"/>
      <c r="GE586" s="163"/>
      <c r="GF586" s="163"/>
      <c r="GG586" s="163"/>
      <c r="GH586" s="163"/>
      <c r="GI586" s="163"/>
      <c r="GJ586" s="163"/>
      <c r="GK586" s="163"/>
      <c r="GL586" s="163"/>
      <c r="GM586" s="163"/>
      <c r="GN586" s="163"/>
      <c r="GO586" s="163"/>
      <c r="GP586" s="163"/>
      <c r="GQ586" s="163"/>
      <c r="GR586" s="163"/>
      <c r="GS586" s="163"/>
      <c r="GT586" s="163"/>
      <c r="GU586" s="163"/>
      <c r="GV586" s="163"/>
      <c r="GW586" s="163"/>
      <c r="GX586" s="163"/>
    </row>
    <row r="587" spans="1:206" x14ac:dyDescent="0.25">
      <c r="A587" s="162">
        <v>1</v>
      </c>
      <c r="B587" s="48" t="s">
        <v>16</v>
      </c>
      <c r="C587" s="2766">
        <f>'2 уровень'!D1416</f>
        <v>350</v>
      </c>
      <c r="D587" s="2766">
        <f>'2 уровень'!E1416</f>
        <v>263</v>
      </c>
      <c r="E587" s="2766">
        <f>'2 уровень'!F1416</f>
        <v>275</v>
      </c>
      <c r="F587" s="2767">
        <f>'2 уровень'!G1416</f>
        <v>104.56273764258555</v>
      </c>
      <c r="G587" s="238">
        <f>'2 уровень'!H1416</f>
        <v>8</v>
      </c>
      <c r="H587" s="238">
        <f>'2 уровень'!I1416</f>
        <v>8.3381818181818179</v>
      </c>
      <c r="I587" s="247">
        <f>'2 уровень'!J1416</f>
        <v>2800</v>
      </c>
      <c r="J587" s="247">
        <f>'2 уровень'!K1416</f>
        <v>3465</v>
      </c>
      <c r="K587" s="247">
        <f>'2 уровень'!L1416</f>
        <v>2293</v>
      </c>
      <c r="L587" s="247">
        <f>'2 уровень'!M1416</f>
        <v>66.176046176046171</v>
      </c>
      <c r="M587" s="247">
        <f>'2 уровень'!N1416</f>
        <v>0</v>
      </c>
      <c r="N587" s="247" t="e">
        <f>'2 уровень'!O1416</f>
        <v>#DIV/0!</v>
      </c>
      <c r="O587" s="164">
        <f>'2 уровень'!P1416</f>
        <v>0</v>
      </c>
      <c r="P587" s="164">
        <f>'2 уровень'!Q1416</f>
        <v>0</v>
      </c>
      <c r="Q587" s="164">
        <f>'2 уровень'!R1416</f>
        <v>0</v>
      </c>
      <c r="R587" s="164">
        <f>'2 уровень'!S1416</f>
        <v>0</v>
      </c>
      <c r="S587" s="164">
        <f>'2 уровень'!T1416</f>
        <v>0</v>
      </c>
      <c r="T587" s="164">
        <f>'2 уровень'!U1416</f>
        <v>0</v>
      </c>
      <c r="U587" s="164">
        <f>'2 уровень'!V1416</f>
        <v>0</v>
      </c>
      <c r="V587" s="164">
        <f>'2 уровень'!W1416</f>
        <v>0</v>
      </c>
      <c r="W587" s="164">
        <f>'2 уровень'!X1416</f>
        <v>0</v>
      </c>
      <c r="X587" s="2835">
        <f>'2 уровень'!Y1416</f>
        <v>0</v>
      </c>
      <c r="Y587" s="164">
        <f>'2 уровень'!Z1416</f>
        <v>0</v>
      </c>
      <c r="Z587" s="164">
        <f>'2 уровень'!AA1416</f>
        <v>0</v>
      </c>
      <c r="AA587" s="164">
        <f>'2 уровень'!AB1416</f>
        <v>0</v>
      </c>
      <c r="AB587" s="2723">
        <f>'2 уровень'!AC1416</f>
        <v>0</v>
      </c>
      <c r="AC587" s="2723">
        <f>'2 уровень'!AD1416</f>
        <v>0</v>
      </c>
      <c r="AD587" s="164"/>
      <c r="AE587" s="164"/>
      <c r="AF587" s="163"/>
      <c r="AG587" s="163"/>
      <c r="AH587" s="163"/>
      <c r="AI587" s="163"/>
      <c r="AJ587" s="163"/>
      <c r="AK587" s="163"/>
      <c r="AL587" s="163"/>
      <c r="AM587" s="163"/>
      <c r="AN587" s="163"/>
      <c r="AO587" s="163"/>
      <c r="AP587" s="163"/>
      <c r="AQ587" s="163"/>
      <c r="AR587" s="163"/>
      <c r="AS587" s="163"/>
      <c r="AT587" s="163"/>
      <c r="AU587" s="163"/>
      <c r="AV587" s="163"/>
      <c r="AW587" s="163"/>
      <c r="AX587" s="163"/>
      <c r="AY587" s="163"/>
      <c r="AZ587" s="163"/>
      <c r="BA587" s="163"/>
      <c r="BB587" s="163"/>
      <c r="BC587" s="163"/>
      <c r="BD587" s="163"/>
      <c r="BE587" s="163"/>
      <c r="BF587" s="163"/>
      <c r="BG587" s="163"/>
      <c r="BH587" s="163"/>
      <c r="BI587" s="163"/>
      <c r="BJ587" s="163"/>
      <c r="BK587" s="163"/>
      <c r="BL587" s="163"/>
      <c r="BM587" s="163"/>
      <c r="BN587" s="163"/>
      <c r="BO587" s="163"/>
      <c r="BP587" s="163"/>
      <c r="BQ587" s="163"/>
      <c r="BR587" s="163"/>
      <c r="BS587" s="163"/>
      <c r="BT587" s="163"/>
      <c r="BU587" s="163"/>
      <c r="BV587" s="163"/>
      <c r="BW587" s="163"/>
      <c r="BX587" s="163"/>
      <c r="BY587" s="163"/>
      <c r="BZ587" s="163"/>
      <c r="CA587" s="163"/>
      <c r="CB587" s="163"/>
      <c r="CC587" s="163"/>
      <c r="CD587" s="163"/>
      <c r="CE587" s="163"/>
      <c r="CF587" s="163"/>
      <c r="CG587" s="163"/>
      <c r="CH587" s="163"/>
      <c r="CI587" s="163"/>
      <c r="CJ587" s="163"/>
      <c r="CK587" s="163"/>
      <c r="CL587" s="163"/>
      <c r="CM587" s="163"/>
      <c r="CN587" s="163"/>
      <c r="CO587" s="163"/>
      <c r="CP587" s="163"/>
      <c r="CQ587" s="163"/>
      <c r="CR587" s="163"/>
      <c r="CS587" s="163"/>
      <c r="CT587" s="163"/>
      <c r="CU587" s="163"/>
      <c r="CV587" s="163"/>
      <c r="CW587" s="163"/>
      <c r="CX587" s="163"/>
      <c r="CY587" s="163"/>
      <c r="CZ587" s="163"/>
      <c r="DA587" s="163"/>
      <c r="DB587" s="163"/>
      <c r="DC587" s="163"/>
      <c r="DD587" s="163"/>
      <c r="DE587" s="163"/>
      <c r="DF587" s="163"/>
      <c r="DG587" s="163"/>
      <c r="DH587" s="163"/>
      <c r="DI587" s="163"/>
      <c r="DJ587" s="163"/>
      <c r="DK587" s="163"/>
      <c r="DL587" s="163"/>
      <c r="DM587" s="163"/>
      <c r="DN587" s="163"/>
      <c r="DO587" s="163"/>
      <c r="DP587" s="163"/>
      <c r="DQ587" s="163"/>
      <c r="DR587" s="163"/>
      <c r="DS587" s="163"/>
      <c r="DT587" s="163"/>
      <c r="DU587" s="163"/>
      <c r="DV587" s="163"/>
      <c r="DW587" s="163"/>
      <c r="DX587" s="163"/>
      <c r="DY587" s="163"/>
      <c r="DZ587" s="163"/>
      <c r="EA587" s="163"/>
      <c r="EB587" s="163"/>
      <c r="EC587" s="163"/>
      <c r="ED587" s="163"/>
      <c r="EE587" s="163"/>
      <c r="EF587" s="163"/>
      <c r="EG587" s="163"/>
      <c r="EH587" s="163"/>
      <c r="EI587" s="163"/>
      <c r="EJ587" s="163"/>
      <c r="EK587" s="163"/>
      <c r="EL587" s="163"/>
      <c r="EM587" s="163"/>
      <c r="EN587" s="163"/>
      <c r="EO587" s="163"/>
      <c r="EP587" s="163"/>
      <c r="EQ587" s="163"/>
      <c r="ER587" s="163"/>
      <c r="ES587" s="163"/>
      <c r="ET587" s="163"/>
      <c r="EU587" s="163"/>
      <c r="EV587" s="163"/>
      <c r="EW587" s="163"/>
      <c r="EX587" s="163"/>
      <c r="EY587" s="163"/>
      <c r="EZ587" s="163"/>
      <c r="FA587" s="163"/>
      <c r="FB587" s="163"/>
      <c r="FC587" s="163"/>
      <c r="FD587" s="163"/>
      <c r="FE587" s="163"/>
      <c r="FF587" s="163"/>
      <c r="FG587" s="163"/>
      <c r="FH587" s="163"/>
      <c r="FI587" s="163"/>
      <c r="FJ587" s="163"/>
      <c r="FK587" s="163"/>
      <c r="FL587" s="163"/>
      <c r="FM587" s="163"/>
      <c r="FN587" s="163"/>
      <c r="FO587" s="163"/>
      <c r="FP587" s="163"/>
      <c r="FQ587" s="163"/>
      <c r="FR587" s="163"/>
      <c r="FS587" s="163"/>
      <c r="FT587" s="163"/>
      <c r="FU587" s="163"/>
      <c r="FV587" s="163"/>
      <c r="FW587" s="163"/>
      <c r="FX587" s="163"/>
      <c r="FY587" s="163"/>
      <c r="FZ587" s="163"/>
      <c r="GA587" s="163"/>
      <c r="GB587" s="163"/>
      <c r="GC587" s="163"/>
      <c r="GD587" s="163"/>
      <c r="GE587" s="163"/>
      <c r="GF587" s="163"/>
      <c r="GG587" s="163"/>
      <c r="GH587" s="163"/>
      <c r="GI587" s="163"/>
      <c r="GJ587" s="163"/>
      <c r="GK587" s="163"/>
      <c r="GL587" s="163"/>
      <c r="GM587" s="163"/>
      <c r="GN587" s="163"/>
      <c r="GO587" s="163"/>
      <c r="GP587" s="163"/>
      <c r="GQ587" s="163"/>
      <c r="GR587" s="163"/>
      <c r="GS587" s="163"/>
      <c r="GT587" s="163"/>
      <c r="GU587" s="163"/>
      <c r="GV587" s="163"/>
      <c r="GW587" s="163"/>
      <c r="GX587" s="163"/>
    </row>
    <row r="588" spans="1:206" ht="29.25" x14ac:dyDescent="0.25">
      <c r="A588" s="162">
        <v>1</v>
      </c>
      <c r="B588" s="305" t="s">
        <v>190</v>
      </c>
      <c r="C588" s="2766">
        <f>'2 уровень'!D1417</f>
        <v>1180</v>
      </c>
      <c r="D588" s="2766">
        <f>'2 уровень'!E1417</f>
        <v>886</v>
      </c>
      <c r="E588" s="2766">
        <f>'2 уровень'!F1417</f>
        <v>956</v>
      </c>
      <c r="F588" s="2767">
        <f>'2 уровень'!G1417</f>
        <v>107.90067720090293</v>
      </c>
      <c r="G588" s="238">
        <f>'2 уровень'!H1417</f>
        <v>9.8559322033898304</v>
      </c>
      <c r="H588" s="238">
        <f>'2 уровень'!I1417</f>
        <v>9.777196652719665</v>
      </c>
      <c r="I588" s="247">
        <f>'2 уровень'!J1417</f>
        <v>11630</v>
      </c>
      <c r="J588" s="247">
        <f>'2 уровень'!K1417</f>
        <v>10092</v>
      </c>
      <c r="K588" s="247">
        <f>'2 уровень'!L1417</f>
        <v>9347</v>
      </c>
      <c r="L588" s="247">
        <f>'2 уровень'!M1417</f>
        <v>92.617915180340859</v>
      </c>
      <c r="M588" s="247">
        <f>'2 уровень'!N1417</f>
        <v>29.433333333333334</v>
      </c>
      <c r="N588" s="247">
        <f>'2 уровень'!O1417</f>
        <v>423.42015855039642</v>
      </c>
      <c r="O588" s="164">
        <f>'2 уровень'!P1417</f>
        <v>20447.6768496</v>
      </c>
      <c r="P588" s="164">
        <f>'2 уровень'!Q1417</f>
        <v>26859.331699199996</v>
      </c>
      <c r="Q588" s="164">
        <f>'2 уровень'!R1417</f>
        <v>26859.331699199996</v>
      </c>
      <c r="R588" s="164">
        <f>'2 уровень'!S1417</f>
        <v>26859.331699199996</v>
      </c>
      <c r="S588" s="164">
        <f>'2 уровень'!T1417</f>
        <v>26859.331699199996</v>
      </c>
      <c r="T588" s="164">
        <f>'2 уровень'!U1417</f>
        <v>28560.622330239999</v>
      </c>
      <c r="U588" s="164">
        <f>'2 уровень'!V1417</f>
        <v>27829.441734640001</v>
      </c>
      <c r="V588" s="164">
        <f>'2 уровень'!W1417</f>
        <v>27829.441734640001</v>
      </c>
      <c r="W588" s="164">
        <f>'2 уровень'!X1417</f>
        <v>27829.441734640001</v>
      </c>
      <c r="X588" s="2835">
        <f>'2 уровень'!Y1417</f>
        <v>21334.479679240001</v>
      </c>
      <c r="Y588" s="164">
        <f>'2 уровень'!Z1417</f>
        <v>21029.41734</v>
      </c>
      <c r="Z588" s="164">
        <f>'2 уровень'!AA1417</f>
        <v>-305.06233924000117</v>
      </c>
      <c r="AA588" s="164">
        <f>'2 уровень'!AB1417</f>
        <v>-109.66359999999999</v>
      </c>
      <c r="AB588" s="2723">
        <f>'2 уровень'!AC1417</f>
        <v>20919.75374</v>
      </c>
      <c r="AC588" s="2723">
        <f>'2 уровень'!AD1417</f>
        <v>0</v>
      </c>
      <c r="AD588" s="164"/>
      <c r="AE588" s="164"/>
      <c r="AF588" s="163"/>
      <c r="AG588" s="163"/>
      <c r="AH588" s="163"/>
      <c r="AI588" s="163"/>
      <c r="AJ588" s="163"/>
      <c r="AK588" s="163"/>
      <c r="AL588" s="163"/>
      <c r="AM588" s="163"/>
      <c r="AN588" s="163"/>
      <c r="AO588" s="163"/>
      <c r="AP588" s="163"/>
      <c r="AQ588" s="163"/>
      <c r="AR588" s="163"/>
      <c r="AS588" s="163"/>
      <c r="AT588" s="163"/>
      <c r="AU588" s="163"/>
      <c r="AV588" s="163"/>
      <c r="AW588" s="163"/>
      <c r="AX588" s="163"/>
      <c r="AY588" s="163"/>
      <c r="AZ588" s="163"/>
      <c r="BA588" s="163"/>
      <c r="BB588" s="163"/>
      <c r="BC588" s="163"/>
      <c r="BD588" s="163"/>
      <c r="BE588" s="163"/>
      <c r="BF588" s="163"/>
      <c r="BG588" s="163"/>
      <c r="BH588" s="163"/>
      <c r="BI588" s="163"/>
      <c r="BJ588" s="163"/>
      <c r="BK588" s="163"/>
      <c r="BL588" s="163"/>
      <c r="BM588" s="163"/>
      <c r="BN588" s="163"/>
      <c r="BO588" s="163"/>
      <c r="BP588" s="163"/>
      <c r="BQ588" s="163"/>
      <c r="BR588" s="163"/>
      <c r="BS588" s="163"/>
      <c r="BT588" s="163"/>
      <c r="BU588" s="163"/>
      <c r="BV588" s="163"/>
      <c r="BW588" s="163"/>
      <c r="BX588" s="163"/>
      <c r="BY588" s="163"/>
      <c r="BZ588" s="163"/>
      <c r="CA588" s="163"/>
      <c r="CB588" s="163"/>
      <c r="CC588" s="163"/>
      <c r="CD588" s="163"/>
      <c r="CE588" s="163"/>
      <c r="CF588" s="163"/>
      <c r="CG588" s="163"/>
      <c r="CH588" s="163"/>
      <c r="CI588" s="163"/>
      <c r="CJ588" s="163"/>
      <c r="CK588" s="163"/>
      <c r="CL588" s="163"/>
      <c r="CM588" s="163"/>
      <c r="CN588" s="163"/>
      <c r="CO588" s="163"/>
      <c r="CP588" s="163"/>
      <c r="CQ588" s="163"/>
      <c r="CR588" s="163"/>
      <c r="CS588" s="163"/>
      <c r="CT588" s="163"/>
      <c r="CU588" s="163"/>
      <c r="CV588" s="163"/>
      <c r="CW588" s="163"/>
      <c r="CX588" s="163"/>
      <c r="CY588" s="163"/>
      <c r="CZ588" s="163"/>
      <c r="DA588" s="163"/>
      <c r="DB588" s="163"/>
      <c r="DC588" s="163"/>
      <c r="DD588" s="163"/>
      <c r="DE588" s="163"/>
      <c r="DF588" s="163"/>
      <c r="DG588" s="163"/>
      <c r="DH588" s="163"/>
      <c r="DI588" s="163"/>
      <c r="DJ588" s="163"/>
      <c r="DK588" s="163"/>
      <c r="DL588" s="163"/>
      <c r="DM588" s="163"/>
      <c r="DN588" s="163"/>
      <c r="DO588" s="163"/>
      <c r="DP588" s="163"/>
      <c r="DQ588" s="163"/>
      <c r="DR588" s="163"/>
      <c r="DS588" s="163"/>
      <c r="DT588" s="163"/>
      <c r="DU588" s="163"/>
      <c r="DV588" s="163"/>
      <c r="DW588" s="163"/>
      <c r="DX588" s="163"/>
      <c r="DY588" s="163"/>
      <c r="DZ588" s="163"/>
      <c r="EA588" s="163"/>
      <c r="EB588" s="163"/>
      <c r="EC588" s="163"/>
      <c r="ED588" s="163"/>
      <c r="EE588" s="163"/>
      <c r="EF588" s="163"/>
      <c r="EG588" s="163"/>
      <c r="EH588" s="163"/>
      <c r="EI588" s="163"/>
      <c r="EJ588" s="163"/>
      <c r="EK588" s="163"/>
      <c r="EL588" s="163"/>
      <c r="EM588" s="163"/>
      <c r="EN588" s="163"/>
      <c r="EO588" s="163"/>
      <c r="EP588" s="163"/>
      <c r="EQ588" s="163"/>
      <c r="ER588" s="163"/>
      <c r="ES588" s="163"/>
      <c r="ET588" s="163"/>
      <c r="EU588" s="163"/>
      <c r="EV588" s="163"/>
      <c r="EW588" s="163"/>
      <c r="EX588" s="163"/>
      <c r="EY588" s="163"/>
      <c r="EZ588" s="163"/>
      <c r="FA588" s="163"/>
      <c r="FB588" s="163"/>
      <c r="FC588" s="163"/>
      <c r="FD588" s="163"/>
      <c r="FE588" s="163"/>
      <c r="FF588" s="163"/>
      <c r="FG588" s="163"/>
      <c r="FH588" s="163"/>
      <c r="FI588" s="163"/>
      <c r="FJ588" s="163"/>
      <c r="FK588" s="163"/>
      <c r="FL588" s="163"/>
      <c r="FM588" s="163"/>
      <c r="FN588" s="163"/>
      <c r="FO588" s="163"/>
      <c r="FP588" s="163"/>
      <c r="FQ588" s="163"/>
      <c r="FR588" s="163"/>
      <c r="FS588" s="163"/>
      <c r="FT588" s="163"/>
      <c r="FU588" s="163"/>
      <c r="FV588" s="163"/>
      <c r="FW588" s="163"/>
      <c r="FX588" s="163"/>
      <c r="FY588" s="163"/>
      <c r="FZ588" s="163"/>
      <c r="GA588" s="163"/>
      <c r="GB588" s="163"/>
      <c r="GC588" s="163"/>
      <c r="GD588" s="163"/>
      <c r="GE588" s="163"/>
      <c r="GF588" s="163"/>
      <c r="GG588" s="163"/>
      <c r="GH588" s="163"/>
      <c r="GI588" s="163"/>
      <c r="GJ588" s="163"/>
      <c r="GK588" s="163"/>
      <c r="GL588" s="163"/>
      <c r="GM588" s="163"/>
      <c r="GN588" s="163"/>
      <c r="GO588" s="163"/>
      <c r="GP588" s="163"/>
      <c r="GQ588" s="163"/>
      <c r="GR588" s="163"/>
      <c r="GS588" s="163"/>
      <c r="GT588" s="163"/>
      <c r="GU588" s="163"/>
      <c r="GV588" s="163"/>
      <c r="GW588" s="163"/>
      <c r="GX588" s="163"/>
    </row>
    <row r="589" spans="1:206" x14ac:dyDescent="0.25">
      <c r="A589" s="162">
        <v>1</v>
      </c>
      <c r="B589" s="201" t="s">
        <v>594</v>
      </c>
      <c r="C589" s="2766">
        <f>'2 уровень'!D1418</f>
        <v>5400</v>
      </c>
      <c r="D589" s="2766">
        <f>'2 уровень'!E1418</f>
        <v>4050</v>
      </c>
      <c r="E589" s="2766">
        <f>'2 уровень'!F1418</f>
        <v>4151</v>
      </c>
      <c r="F589" s="2767">
        <f>'2 уровень'!G1418</f>
        <v>102.49382716049382</v>
      </c>
      <c r="G589" s="238">
        <f>'2 уровень'!H1418</f>
        <v>0</v>
      </c>
      <c r="H589" s="238">
        <f>'2 уровень'!I1418</f>
        <v>0</v>
      </c>
      <c r="I589" s="247">
        <f>'2 уровень'!J1418</f>
        <v>0</v>
      </c>
      <c r="J589" s="247">
        <f>'2 уровень'!K1418</f>
        <v>0</v>
      </c>
      <c r="K589" s="247">
        <f>'2 уровень'!L1418</f>
        <v>0</v>
      </c>
      <c r="L589" s="247">
        <f>'2 уровень'!M1418</f>
        <v>0</v>
      </c>
      <c r="M589" s="247">
        <f>'2 уровень'!N1418</f>
        <v>0</v>
      </c>
      <c r="N589" s="247">
        <f>'2 уровень'!O1418</f>
        <v>0</v>
      </c>
      <c r="O589" s="164">
        <f>'2 уровень'!P1418</f>
        <v>10378.787006479999</v>
      </c>
      <c r="P589" s="164">
        <f>'2 уровень'!Q1418</f>
        <v>10378.787006479999</v>
      </c>
      <c r="Q589" s="164">
        <f>'2 уровень'!R1418</f>
        <v>10378.787006479999</v>
      </c>
      <c r="R589" s="164">
        <f>'2 уровень'!S1418</f>
        <v>10378.787006479999</v>
      </c>
      <c r="S589" s="164">
        <f>'2 уровень'!T1418</f>
        <v>10378.787006479999</v>
      </c>
      <c r="T589" s="164">
        <f>'2 уровень'!U1418</f>
        <v>10581.106159366665</v>
      </c>
      <c r="U589" s="164">
        <f>'2 уровень'!V1418</f>
        <v>10581.106159366665</v>
      </c>
      <c r="V589" s="164">
        <f>'2 уровень'!W1418</f>
        <v>10581.106159366665</v>
      </c>
      <c r="W589" s="164">
        <f>'2 уровень'!X1418</f>
        <v>10581.106159366665</v>
      </c>
      <c r="X589" s="2835">
        <f>'2 уровень'!Y1418</f>
        <v>7899.7011993666665</v>
      </c>
      <c r="Y589" s="164">
        <f>'2 уровень'!Z1418</f>
        <v>7706.3073700000004</v>
      </c>
      <c r="Z589" s="164">
        <f>'2 уровень'!AA1418</f>
        <v>-193.39382936666607</v>
      </c>
      <c r="AA589" s="164">
        <f>'2 уровень'!AB1418</f>
        <v>-20.779600000000002</v>
      </c>
      <c r="AB589" s="2723">
        <f>'2 уровень'!AC1418</f>
        <v>7685.5277700000006</v>
      </c>
      <c r="AC589" s="2723">
        <f>'2 уровень'!AD1418</f>
        <v>0</v>
      </c>
      <c r="AD589" s="164"/>
      <c r="AE589" s="164"/>
      <c r="AF589" s="163"/>
      <c r="AG589" s="163"/>
      <c r="AH589" s="163"/>
      <c r="AI589" s="163"/>
      <c r="AJ589" s="163"/>
      <c r="AK589" s="163"/>
      <c r="AL589" s="163"/>
      <c r="AM589" s="163"/>
      <c r="AN589" s="163"/>
      <c r="AO589" s="163"/>
      <c r="AP589" s="163"/>
      <c r="AQ589" s="163"/>
      <c r="AR589" s="163"/>
      <c r="AS589" s="163"/>
      <c r="AT589" s="163"/>
      <c r="AU589" s="163"/>
      <c r="AV589" s="163"/>
      <c r="AW589" s="163"/>
      <c r="AX589" s="163"/>
      <c r="AY589" s="163"/>
      <c r="AZ589" s="163"/>
      <c r="BA589" s="163"/>
      <c r="BB589" s="163"/>
      <c r="BC589" s="163"/>
      <c r="BD589" s="163"/>
      <c r="BE589" s="163"/>
      <c r="BF589" s="163"/>
      <c r="BG589" s="163"/>
      <c r="BH589" s="163"/>
      <c r="BI589" s="163"/>
      <c r="BJ589" s="163"/>
      <c r="BK589" s="163"/>
      <c r="BL589" s="163"/>
      <c r="BM589" s="163"/>
      <c r="BN589" s="163"/>
      <c r="BO589" s="163"/>
      <c r="BP589" s="163"/>
      <c r="BQ589" s="163"/>
      <c r="BR589" s="163"/>
      <c r="BS589" s="163"/>
      <c r="BT589" s="163"/>
      <c r="BU589" s="163"/>
      <c r="BV589" s="163"/>
      <c r="BW589" s="163"/>
      <c r="BX589" s="163"/>
      <c r="BY589" s="163"/>
      <c r="BZ589" s="163"/>
      <c r="CA589" s="163"/>
      <c r="CB589" s="163"/>
      <c r="CC589" s="163"/>
      <c r="CD589" s="163"/>
      <c r="CE589" s="163"/>
      <c r="CF589" s="163"/>
      <c r="CG589" s="163"/>
      <c r="CH589" s="163"/>
      <c r="CI589" s="163"/>
      <c r="CJ589" s="163"/>
      <c r="CK589" s="163"/>
      <c r="CL589" s="163"/>
      <c r="CM589" s="163"/>
      <c r="CN589" s="163"/>
      <c r="CO589" s="163"/>
      <c r="CP589" s="163"/>
      <c r="CQ589" s="163"/>
      <c r="CR589" s="163"/>
      <c r="CS589" s="163"/>
      <c r="CT589" s="163"/>
      <c r="CU589" s="163"/>
      <c r="CV589" s="163"/>
      <c r="CW589" s="163"/>
      <c r="CX589" s="163"/>
      <c r="CY589" s="163"/>
      <c r="CZ589" s="163"/>
      <c r="DA589" s="163"/>
      <c r="DB589" s="163"/>
      <c r="DC589" s="163"/>
      <c r="DD589" s="163"/>
      <c r="DE589" s="163"/>
      <c r="DF589" s="163"/>
      <c r="DG589" s="163"/>
      <c r="DH589" s="163"/>
      <c r="DI589" s="163"/>
      <c r="DJ589" s="163"/>
      <c r="DK589" s="163"/>
      <c r="DL589" s="163"/>
      <c r="DM589" s="163"/>
      <c r="DN589" s="163"/>
      <c r="DO589" s="163"/>
      <c r="DP589" s="163"/>
      <c r="DQ589" s="163"/>
      <c r="DR589" s="163"/>
      <c r="DS589" s="163"/>
      <c r="DT589" s="163"/>
      <c r="DU589" s="163"/>
      <c r="DV589" s="163"/>
      <c r="DW589" s="163"/>
      <c r="DX589" s="163"/>
      <c r="DY589" s="163"/>
      <c r="DZ589" s="163"/>
      <c r="EA589" s="163"/>
      <c r="EB589" s="163"/>
      <c r="EC589" s="163"/>
      <c r="ED589" s="163"/>
      <c r="EE589" s="163"/>
      <c r="EF589" s="163"/>
      <c r="EG589" s="163"/>
      <c r="EH589" s="163"/>
      <c r="EI589" s="163"/>
      <c r="EJ589" s="163"/>
      <c r="EK589" s="163"/>
      <c r="EL589" s="163"/>
      <c r="EM589" s="163"/>
      <c r="EN589" s="163"/>
      <c r="EO589" s="163"/>
      <c r="EP589" s="163"/>
      <c r="EQ589" s="163"/>
      <c r="ER589" s="163"/>
      <c r="ES589" s="163"/>
      <c r="ET589" s="163"/>
      <c r="EU589" s="163"/>
      <c r="EV589" s="163"/>
      <c r="EW589" s="163"/>
      <c r="EX589" s="163"/>
      <c r="EY589" s="163"/>
      <c r="EZ589" s="163"/>
      <c r="FA589" s="163"/>
      <c r="FB589" s="163"/>
      <c r="FC589" s="163"/>
      <c r="FD589" s="163"/>
      <c r="FE589" s="163"/>
      <c r="FF589" s="163"/>
      <c r="FG589" s="163"/>
      <c r="FH589" s="163"/>
      <c r="FI589" s="163"/>
      <c r="FJ589" s="163"/>
      <c r="FK589" s="163"/>
      <c r="FL589" s="163"/>
      <c r="FM589" s="163"/>
      <c r="FN589" s="163"/>
      <c r="FO589" s="163"/>
      <c r="FP589" s="163"/>
      <c r="FQ589" s="163"/>
      <c r="FR589" s="163"/>
      <c r="FS589" s="163"/>
      <c r="FT589" s="163"/>
      <c r="FU589" s="163"/>
      <c r="FV589" s="163"/>
      <c r="FW589" s="163"/>
      <c r="FX589" s="163"/>
      <c r="FY589" s="163"/>
      <c r="FZ589" s="163"/>
      <c r="GA589" s="163"/>
      <c r="GB589" s="163"/>
      <c r="GC589" s="163"/>
      <c r="GD589" s="163"/>
      <c r="GE589" s="163"/>
      <c r="GF589" s="163"/>
      <c r="GG589" s="163"/>
      <c r="GH589" s="163"/>
      <c r="GI589" s="163"/>
      <c r="GJ589" s="163"/>
      <c r="GK589" s="163"/>
      <c r="GL589" s="163"/>
      <c r="GM589" s="163"/>
      <c r="GN589" s="163"/>
      <c r="GO589" s="163"/>
      <c r="GP589" s="163"/>
      <c r="GQ589" s="163"/>
      <c r="GR589" s="163"/>
      <c r="GS589" s="163"/>
      <c r="GT589" s="163"/>
      <c r="GU589" s="163"/>
      <c r="GV589" s="163"/>
      <c r="GW589" s="163"/>
      <c r="GX589" s="163"/>
    </row>
    <row r="590" spans="1:206" x14ac:dyDescent="0.25">
      <c r="A590" s="162">
        <v>1</v>
      </c>
      <c r="B590" s="201" t="s">
        <v>565</v>
      </c>
      <c r="C590" s="2766">
        <f>'2 уровень'!D1419</f>
        <v>5395</v>
      </c>
      <c r="D590" s="2766">
        <f>'2 уровень'!E1419</f>
        <v>4046</v>
      </c>
      <c r="E590" s="2766">
        <f>'2 уровень'!F1419</f>
        <v>4149</v>
      </c>
      <c r="F590" s="2767">
        <f>'2 уровень'!G1419</f>
        <v>102.54572417202175</v>
      </c>
      <c r="G590" s="238">
        <f>'2 уровень'!H1419</f>
        <v>0</v>
      </c>
      <c r="H590" s="238">
        <f>'2 уровень'!I1419</f>
        <v>0</v>
      </c>
      <c r="I590" s="247">
        <f>'2 уровень'!J1419</f>
        <v>0</v>
      </c>
      <c r="J590" s="247">
        <f>'2 уровень'!K1419</f>
        <v>0</v>
      </c>
      <c r="K590" s="247">
        <f>'2 уровень'!L1419</f>
        <v>0</v>
      </c>
      <c r="L590" s="247">
        <f>'2 уровень'!M1419</f>
        <v>0</v>
      </c>
      <c r="M590" s="247">
        <f>'2 уровень'!N1419</f>
        <v>0</v>
      </c>
      <c r="N590" s="247">
        <f>'2 уровень'!O1419</f>
        <v>0</v>
      </c>
      <c r="O590" s="164">
        <f>'2 уровень'!P1419</f>
        <v>0</v>
      </c>
      <c r="P590" s="164">
        <f>'2 уровень'!Q1419</f>
        <v>0</v>
      </c>
      <c r="Q590" s="164">
        <f>'2 уровень'!R1419</f>
        <v>0</v>
      </c>
      <c r="R590" s="164">
        <f>'2 уровень'!S1419</f>
        <v>0</v>
      </c>
      <c r="S590" s="164">
        <f>'2 уровень'!T1419</f>
        <v>0</v>
      </c>
      <c r="T590" s="164">
        <f>'2 уровень'!U1419</f>
        <v>0</v>
      </c>
      <c r="U590" s="164">
        <f>'2 уровень'!V1419</f>
        <v>0</v>
      </c>
      <c r="V590" s="164">
        <f>'2 уровень'!W1419</f>
        <v>0</v>
      </c>
      <c r="W590" s="164">
        <f>'2 уровень'!X1419</f>
        <v>0</v>
      </c>
      <c r="X590" s="2835">
        <f>'2 уровень'!Y1419</f>
        <v>7899.7011993666665</v>
      </c>
      <c r="Y590" s="164">
        <f>'2 уровень'!Z1419</f>
        <v>0</v>
      </c>
      <c r="Z590" s="164">
        <f>'2 уровень'!AA1419</f>
        <v>0</v>
      </c>
      <c r="AA590" s="164">
        <f>'2 уровень'!AB1419</f>
        <v>0</v>
      </c>
      <c r="AB590" s="2723">
        <f>'2 уровень'!AC1419</f>
        <v>0</v>
      </c>
      <c r="AC590" s="2723">
        <f>'2 уровень'!AD1419</f>
        <v>0</v>
      </c>
      <c r="AD590" s="164"/>
      <c r="AE590" s="164"/>
      <c r="AF590" s="163"/>
      <c r="AG590" s="163"/>
      <c r="AH590" s="163"/>
      <c r="AI590" s="163"/>
      <c r="AJ590" s="163"/>
      <c r="AK590" s="163"/>
      <c r="AL590" s="163"/>
      <c r="AM590" s="163"/>
      <c r="AN590" s="163"/>
      <c r="AO590" s="163"/>
      <c r="AP590" s="163"/>
      <c r="AQ590" s="163"/>
      <c r="AR590" s="163"/>
      <c r="AS590" s="163"/>
      <c r="AT590" s="163"/>
      <c r="AU590" s="163"/>
      <c r="AV590" s="163"/>
      <c r="AW590" s="163"/>
      <c r="AX590" s="163"/>
      <c r="AY590" s="163"/>
      <c r="AZ590" s="163"/>
      <c r="BA590" s="163"/>
      <c r="BB590" s="163"/>
      <c r="BC590" s="163"/>
      <c r="BD590" s="163"/>
      <c r="BE590" s="163"/>
      <c r="BF590" s="163"/>
      <c r="BG590" s="163"/>
      <c r="BH590" s="163"/>
      <c r="BI590" s="163"/>
      <c r="BJ590" s="163"/>
      <c r="BK590" s="163"/>
      <c r="BL590" s="163"/>
      <c r="BM590" s="163"/>
      <c r="BN590" s="163"/>
      <c r="BO590" s="163"/>
      <c r="BP590" s="163"/>
      <c r="BQ590" s="163"/>
      <c r="BR590" s="163"/>
      <c r="BS590" s="163"/>
      <c r="BT590" s="163"/>
      <c r="BU590" s="163"/>
      <c r="BV590" s="163"/>
      <c r="BW590" s="163"/>
      <c r="BX590" s="163"/>
      <c r="BY590" s="163"/>
      <c r="BZ590" s="163"/>
      <c r="CA590" s="163"/>
      <c r="CB590" s="163"/>
      <c r="CC590" s="163"/>
      <c r="CD590" s="163"/>
      <c r="CE590" s="163"/>
      <c r="CF590" s="163"/>
      <c r="CG590" s="163"/>
      <c r="CH590" s="163"/>
      <c r="CI590" s="163"/>
      <c r="CJ590" s="163"/>
      <c r="CK590" s="163"/>
      <c r="CL590" s="163"/>
      <c r="CM590" s="163"/>
      <c r="CN590" s="163"/>
      <c r="CO590" s="163"/>
      <c r="CP590" s="163"/>
      <c r="CQ590" s="163"/>
      <c r="CR590" s="163"/>
      <c r="CS590" s="163"/>
      <c r="CT590" s="163"/>
      <c r="CU590" s="163"/>
      <c r="CV590" s="163"/>
      <c r="CW590" s="163"/>
      <c r="CX590" s="163"/>
      <c r="CY590" s="163"/>
      <c r="CZ590" s="163"/>
      <c r="DA590" s="163"/>
      <c r="DB590" s="163"/>
      <c r="DC590" s="163"/>
      <c r="DD590" s="163"/>
      <c r="DE590" s="163"/>
      <c r="DF590" s="163"/>
      <c r="DG590" s="163"/>
      <c r="DH590" s="163"/>
      <c r="DI590" s="163"/>
      <c r="DJ590" s="163"/>
      <c r="DK590" s="163"/>
      <c r="DL590" s="163"/>
      <c r="DM590" s="163"/>
      <c r="DN590" s="163"/>
      <c r="DO590" s="163"/>
      <c r="DP590" s="163"/>
      <c r="DQ590" s="163"/>
      <c r="DR590" s="163"/>
      <c r="DS590" s="163"/>
      <c r="DT590" s="163"/>
      <c r="DU590" s="163"/>
      <c r="DV590" s="163"/>
      <c r="DW590" s="163"/>
      <c r="DX590" s="163"/>
      <c r="DY590" s="163"/>
      <c r="DZ590" s="163"/>
      <c r="EA590" s="163"/>
      <c r="EB590" s="163"/>
      <c r="EC590" s="163"/>
      <c r="ED590" s="163"/>
      <c r="EE590" s="163"/>
      <c r="EF590" s="163"/>
      <c r="EG590" s="163"/>
      <c r="EH590" s="163"/>
      <c r="EI590" s="163"/>
      <c r="EJ590" s="163"/>
      <c r="EK590" s="163"/>
      <c r="EL590" s="163"/>
      <c r="EM590" s="163"/>
      <c r="EN590" s="163"/>
      <c r="EO590" s="163"/>
      <c r="EP590" s="163"/>
      <c r="EQ590" s="163"/>
      <c r="ER590" s="163"/>
      <c r="ES590" s="163"/>
      <c r="ET590" s="163"/>
      <c r="EU590" s="163"/>
      <c r="EV590" s="163"/>
      <c r="EW590" s="163"/>
      <c r="EX590" s="163"/>
      <c r="EY590" s="163"/>
      <c r="EZ590" s="163"/>
      <c r="FA590" s="163"/>
      <c r="FB590" s="163"/>
      <c r="FC590" s="163"/>
      <c r="FD590" s="163"/>
      <c r="FE590" s="163"/>
      <c r="FF590" s="163"/>
      <c r="FG590" s="163"/>
      <c r="FH590" s="163"/>
      <c r="FI590" s="163"/>
      <c r="FJ590" s="163"/>
      <c r="FK590" s="163"/>
      <c r="FL590" s="163"/>
      <c r="FM590" s="163"/>
      <c r="FN590" s="163"/>
      <c r="FO590" s="163"/>
      <c r="FP590" s="163"/>
      <c r="FQ590" s="163"/>
      <c r="FR590" s="163"/>
      <c r="FS590" s="163"/>
      <c r="FT590" s="163"/>
      <c r="FU590" s="163"/>
      <c r="FV590" s="163"/>
      <c r="FW590" s="163"/>
      <c r="FX590" s="163"/>
      <c r="FY590" s="163"/>
      <c r="FZ590" s="163"/>
      <c r="GA590" s="163"/>
      <c r="GB590" s="163"/>
      <c r="GC590" s="163"/>
      <c r="GD590" s="163"/>
      <c r="GE590" s="163"/>
      <c r="GF590" s="163"/>
      <c r="GG590" s="163"/>
      <c r="GH590" s="163"/>
      <c r="GI590" s="163"/>
      <c r="GJ590" s="163"/>
      <c r="GK590" s="163"/>
      <c r="GL590" s="163"/>
      <c r="GM590" s="163"/>
      <c r="GN590" s="163"/>
      <c r="GO590" s="163"/>
      <c r="GP590" s="163"/>
      <c r="GQ590" s="163"/>
      <c r="GR590" s="163"/>
      <c r="GS590" s="163"/>
      <c r="GT590" s="163"/>
      <c r="GU590" s="163"/>
      <c r="GV590" s="163"/>
      <c r="GW590" s="163"/>
      <c r="GX590" s="163"/>
    </row>
    <row r="591" spans="1:206" x14ac:dyDescent="0.25">
      <c r="A591" s="162">
        <v>1</v>
      </c>
      <c r="B591" s="1165" t="s">
        <v>566</v>
      </c>
      <c r="C591" s="2766">
        <f>'2 уровень'!D1420</f>
        <v>5395</v>
      </c>
      <c r="D591" s="2766">
        <f>'2 уровень'!E1420</f>
        <v>4046</v>
      </c>
      <c r="E591" s="2766">
        <f>'2 уровень'!F1420</f>
        <v>4149</v>
      </c>
      <c r="F591" s="2767">
        <f>'2 уровень'!G1420</f>
        <v>102.54572417202175</v>
      </c>
      <c r="G591" s="238">
        <f>'2 уровень'!H1420</f>
        <v>0</v>
      </c>
      <c r="H591" s="238">
        <f>'2 уровень'!I1420</f>
        <v>0</v>
      </c>
      <c r="I591" s="247">
        <f>'2 уровень'!J1420</f>
        <v>0</v>
      </c>
      <c r="J591" s="247">
        <f>'2 уровень'!K1420</f>
        <v>0</v>
      </c>
      <c r="K591" s="247">
        <f>'2 уровень'!L1420</f>
        <v>0</v>
      </c>
      <c r="L591" s="247">
        <f>'2 уровень'!M1420</f>
        <v>0</v>
      </c>
      <c r="M591" s="247">
        <f>'2 уровень'!N1420</f>
        <v>0</v>
      </c>
      <c r="N591" s="247">
        <f>'2 уровень'!O1420</f>
        <v>0</v>
      </c>
      <c r="O591" s="164">
        <f>'2 уровень'!P1420</f>
        <v>0</v>
      </c>
      <c r="P591" s="164">
        <f>'2 уровень'!Q1420</f>
        <v>0</v>
      </c>
      <c r="Q591" s="164">
        <f>'2 уровень'!R1420</f>
        <v>0</v>
      </c>
      <c r="R591" s="164">
        <f>'2 уровень'!S1420</f>
        <v>0</v>
      </c>
      <c r="S591" s="164">
        <f>'2 уровень'!T1420</f>
        <v>0</v>
      </c>
      <c r="T591" s="164">
        <f>'2 уровень'!U1420</f>
        <v>0</v>
      </c>
      <c r="U591" s="164">
        <f>'2 уровень'!V1420</f>
        <v>0</v>
      </c>
      <c r="V591" s="164">
        <f>'2 уровень'!W1420</f>
        <v>0</v>
      </c>
      <c r="W591" s="164">
        <f>'2 уровень'!X1420</f>
        <v>0</v>
      </c>
      <c r="X591" s="2835">
        <f>'2 уровень'!Y1420</f>
        <v>0</v>
      </c>
      <c r="Y591" s="164">
        <f>'2 уровень'!Z1420</f>
        <v>0</v>
      </c>
      <c r="Z591" s="164">
        <f>'2 уровень'!AA1420</f>
        <v>0</v>
      </c>
      <c r="AA591" s="164">
        <f>'2 уровень'!AB1420</f>
        <v>0</v>
      </c>
      <c r="AB591" s="2723">
        <f>'2 уровень'!AC1420</f>
        <v>0</v>
      </c>
      <c r="AC591" s="2723">
        <f>'2 уровень'!AD1420</f>
        <v>0</v>
      </c>
      <c r="AD591" s="164"/>
      <c r="AE591" s="164"/>
      <c r="AF591" s="163"/>
      <c r="AG591" s="163"/>
      <c r="AH591" s="163"/>
      <c r="AI591" s="163"/>
      <c r="AJ591" s="163"/>
      <c r="AK591" s="163"/>
      <c r="AL591" s="163"/>
      <c r="AM591" s="163"/>
      <c r="AN591" s="163"/>
      <c r="AO591" s="163"/>
      <c r="AP591" s="163"/>
      <c r="AQ591" s="163"/>
      <c r="AR591" s="163"/>
      <c r="AS591" s="163"/>
      <c r="AT591" s="163"/>
      <c r="AU591" s="163"/>
      <c r="AV591" s="163"/>
      <c r="AW591" s="163"/>
      <c r="AX591" s="163"/>
      <c r="AY591" s="163"/>
      <c r="AZ591" s="163"/>
      <c r="BA591" s="163"/>
      <c r="BB591" s="163"/>
      <c r="BC591" s="163"/>
      <c r="BD591" s="163"/>
      <c r="BE591" s="163"/>
      <c r="BF591" s="163"/>
      <c r="BG591" s="163"/>
      <c r="BH591" s="163"/>
      <c r="BI591" s="163"/>
      <c r="BJ591" s="163"/>
      <c r="BK591" s="163"/>
      <c r="BL591" s="163"/>
      <c r="BM591" s="163"/>
      <c r="BN591" s="163"/>
      <c r="BO591" s="163"/>
      <c r="BP591" s="163"/>
      <c r="BQ591" s="163"/>
      <c r="BR591" s="163"/>
      <c r="BS591" s="163"/>
      <c r="BT591" s="163"/>
      <c r="BU591" s="163"/>
      <c r="BV591" s="163"/>
      <c r="BW591" s="163"/>
      <c r="BX591" s="163"/>
      <c r="BY591" s="163"/>
      <c r="BZ591" s="163"/>
      <c r="CA591" s="163"/>
      <c r="CB591" s="163"/>
      <c r="CC591" s="163"/>
      <c r="CD591" s="163"/>
      <c r="CE591" s="163"/>
      <c r="CF591" s="163"/>
      <c r="CG591" s="163"/>
      <c r="CH591" s="163"/>
      <c r="CI591" s="163"/>
      <c r="CJ591" s="163"/>
      <c r="CK591" s="163"/>
      <c r="CL591" s="163"/>
      <c r="CM591" s="163"/>
      <c r="CN591" s="163"/>
      <c r="CO591" s="163"/>
      <c r="CP591" s="163"/>
      <c r="CQ591" s="163"/>
      <c r="CR591" s="163"/>
      <c r="CS591" s="163"/>
      <c r="CT591" s="163"/>
      <c r="CU591" s="163"/>
      <c r="CV591" s="163"/>
      <c r="CW591" s="163"/>
      <c r="CX591" s="163"/>
      <c r="CY591" s="163"/>
      <c r="CZ591" s="163"/>
      <c r="DA591" s="163"/>
      <c r="DB591" s="163"/>
      <c r="DC591" s="163"/>
      <c r="DD591" s="163"/>
      <c r="DE591" s="163"/>
      <c r="DF591" s="163"/>
      <c r="DG591" s="163"/>
      <c r="DH591" s="163"/>
      <c r="DI591" s="163"/>
      <c r="DJ591" s="163"/>
      <c r="DK591" s="163"/>
      <c r="DL591" s="163"/>
      <c r="DM591" s="163"/>
      <c r="DN591" s="163"/>
      <c r="DO591" s="163"/>
      <c r="DP591" s="163"/>
      <c r="DQ591" s="163"/>
      <c r="DR591" s="163"/>
      <c r="DS591" s="163"/>
      <c r="DT591" s="163"/>
      <c r="DU591" s="163"/>
      <c r="DV591" s="163"/>
      <c r="DW591" s="163"/>
      <c r="DX591" s="163"/>
      <c r="DY591" s="163"/>
      <c r="DZ591" s="163"/>
      <c r="EA591" s="163"/>
      <c r="EB591" s="163"/>
      <c r="EC591" s="163"/>
      <c r="ED591" s="163"/>
      <c r="EE591" s="163"/>
      <c r="EF591" s="163"/>
      <c r="EG591" s="163"/>
      <c r="EH591" s="163"/>
      <c r="EI591" s="163"/>
      <c r="EJ591" s="163"/>
      <c r="EK591" s="163"/>
      <c r="EL591" s="163"/>
      <c r="EM591" s="163"/>
      <c r="EN591" s="163"/>
      <c r="EO591" s="163"/>
      <c r="EP591" s="163"/>
      <c r="EQ591" s="163"/>
      <c r="ER591" s="163"/>
      <c r="ES591" s="163"/>
      <c r="ET591" s="163"/>
      <c r="EU591" s="163"/>
      <c r="EV591" s="163"/>
      <c r="EW591" s="163"/>
      <c r="EX591" s="163"/>
      <c r="EY591" s="163"/>
      <c r="EZ591" s="163"/>
      <c r="FA591" s="163"/>
      <c r="FB591" s="163"/>
      <c r="FC591" s="163"/>
      <c r="FD591" s="163"/>
      <c r="FE591" s="163"/>
      <c r="FF591" s="163"/>
      <c r="FG591" s="163"/>
      <c r="FH591" s="163"/>
      <c r="FI591" s="163"/>
      <c r="FJ591" s="163"/>
      <c r="FK591" s="163"/>
      <c r="FL591" s="163"/>
      <c r="FM591" s="163"/>
      <c r="FN591" s="163"/>
      <c r="FO591" s="163"/>
      <c r="FP591" s="163"/>
      <c r="FQ591" s="163"/>
      <c r="FR591" s="163"/>
      <c r="FS591" s="163"/>
      <c r="FT591" s="163"/>
      <c r="FU591" s="163"/>
      <c r="FV591" s="163"/>
      <c r="FW591" s="163"/>
      <c r="FX591" s="163"/>
      <c r="FY591" s="163"/>
      <c r="FZ591" s="163"/>
      <c r="GA591" s="163"/>
      <c r="GB591" s="163"/>
      <c r="GC591" s="163"/>
      <c r="GD591" s="163"/>
      <c r="GE591" s="163"/>
      <c r="GF591" s="163"/>
      <c r="GG591" s="163"/>
      <c r="GH591" s="163"/>
      <c r="GI591" s="163"/>
      <c r="GJ591" s="163"/>
      <c r="GK591" s="163"/>
      <c r="GL591" s="163"/>
      <c r="GM591" s="163"/>
      <c r="GN591" s="163"/>
      <c r="GO591" s="163"/>
      <c r="GP591" s="163"/>
      <c r="GQ591" s="163"/>
      <c r="GR591" s="163"/>
      <c r="GS591" s="163"/>
      <c r="GT591" s="163"/>
      <c r="GU591" s="163"/>
      <c r="GV591" s="163"/>
      <c r="GW591" s="163"/>
      <c r="GX591" s="163"/>
    </row>
    <row r="592" spans="1:206" x14ac:dyDescent="0.25">
      <c r="A592" s="162">
        <v>1</v>
      </c>
      <c r="B592" s="201" t="s">
        <v>567</v>
      </c>
      <c r="C592" s="2766">
        <f>'2 уровень'!D1421</f>
        <v>5</v>
      </c>
      <c r="D592" s="2766">
        <f>'2 уровень'!E1421</f>
        <v>4</v>
      </c>
      <c r="E592" s="2766">
        <f>'2 уровень'!F1421</f>
        <v>2</v>
      </c>
      <c r="F592" s="2767">
        <f>'2 уровень'!G1421</f>
        <v>0</v>
      </c>
      <c r="G592" s="238">
        <f>'2 уровень'!H1421</f>
        <v>0</v>
      </c>
      <c r="H592" s="238">
        <f>'2 уровень'!I1421</f>
        <v>0</v>
      </c>
      <c r="I592" s="247">
        <f>'2 уровень'!J1421</f>
        <v>0</v>
      </c>
      <c r="J592" s="247">
        <f>'2 уровень'!K1421</f>
        <v>0</v>
      </c>
      <c r="K592" s="247">
        <f>'2 уровень'!L1421</f>
        <v>0</v>
      </c>
      <c r="L592" s="247">
        <f>'2 уровень'!M1421</f>
        <v>0</v>
      </c>
      <c r="M592" s="247">
        <f>'2 уровень'!N1421</f>
        <v>0</v>
      </c>
      <c r="N592" s="247">
        <f>'2 уровень'!O1421</f>
        <v>0</v>
      </c>
      <c r="O592" s="164">
        <f>'2 уровень'!P1421</f>
        <v>0</v>
      </c>
      <c r="P592" s="164">
        <f>'2 уровень'!Q1421</f>
        <v>0</v>
      </c>
      <c r="Q592" s="164">
        <f>'2 уровень'!R1421</f>
        <v>0</v>
      </c>
      <c r="R592" s="164">
        <f>'2 уровень'!S1421</f>
        <v>0</v>
      </c>
      <c r="S592" s="164">
        <f>'2 уровень'!T1421</f>
        <v>0</v>
      </c>
      <c r="T592" s="164">
        <f>'2 уровень'!U1421</f>
        <v>0</v>
      </c>
      <c r="U592" s="164">
        <f>'2 уровень'!V1421</f>
        <v>0</v>
      </c>
      <c r="V592" s="164">
        <f>'2 уровень'!W1421</f>
        <v>0</v>
      </c>
      <c r="W592" s="164">
        <f>'2 уровень'!X1421</f>
        <v>0</v>
      </c>
      <c r="X592" s="2835">
        <f>'2 уровень'!Y1421</f>
        <v>0</v>
      </c>
      <c r="Y592" s="164">
        <f>'2 уровень'!Z1421</f>
        <v>0</v>
      </c>
      <c r="Z592" s="164">
        <f>'2 уровень'!AA1421</f>
        <v>0</v>
      </c>
      <c r="AA592" s="164">
        <f>'2 уровень'!AB1421</f>
        <v>0</v>
      </c>
      <c r="AB592" s="2723">
        <f>'2 уровень'!AC1421</f>
        <v>0</v>
      </c>
      <c r="AC592" s="2723">
        <f>'2 уровень'!AD1421</f>
        <v>0</v>
      </c>
      <c r="AD592" s="164"/>
      <c r="AE592" s="164"/>
      <c r="AF592" s="163"/>
      <c r="AG592" s="163"/>
      <c r="AH592" s="163"/>
      <c r="AI592" s="163"/>
      <c r="AJ592" s="163"/>
      <c r="AK592" s="163"/>
      <c r="AL592" s="163"/>
      <c r="AM592" s="163"/>
      <c r="AN592" s="163"/>
      <c r="AO592" s="163"/>
      <c r="AP592" s="163"/>
      <c r="AQ592" s="163"/>
      <c r="AR592" s="163"/>
      <c r="AS592" s="163"/>
      <c r="AT592" s="163"/>
      <c r="AU592" s="163"/>
      <c r="AV592" s="163"/>
      <c r="AW592" s="163"/>
      <c r="AX592" s="163"/>
      <c r="AY592" s="163"/>
      <c r="AZ592" s="163"/>
      <c r="BA592" s="163"/>
      <c r="BB592" s="163"/>
      <c r="BC592" s="163"/>
      <c r="BD592" s="163"/>
      <c r="BE592" s="163"/>
      <c r="BF592" s="163"/>
      <c r="BG592" s="163"/>
      <c r="BH592" s="163"/>
      <c r="BI592" s="163"/>
      <c r="BJ592" s="163"/>
      <c r="BK592" s="163"/>
      <c r="BL592" s="163"/>
      <c r="BM592" s="163"/>
      <c r="BN592" s="163"/>
      <c r="BO592" s="163"/>
      <c r="BP592" s="163"/>
      <c r="BQ592" s="163"/>
      <c r="BR592" s="163"/>
      <c r="BS592" s="163"/>
      <c r="BT592" s="163"/>
      <c r="BU592" s="163"/>
      <c r="BV592" s="163"/>
      <c r="BW592" s="163"/>
      <c r="BX592" s="163"/>
      <c r="BY592" s="163"/>
      <c r="BZ592" s="163"/>
      <c r="CA592" s="163"/>
      <c r="CB592" s="163"/>
      <c r="CC592" s="163"/>
      <c r="CD592" s="163"/>
      <c r="CE592" s="163"/>
      <c r="CF592" s="163"/>
      <c r="CG592" s="163"/>
      <c r="CH592" s="163"/>
      <c r="CI592" s="163"/>
      <c r="CJ592" s="163"/>
      <c r="CK592" s="163"/>
      <c r="CL592" s="163"/>
      <c r="CM592" s="163"/>
      <c r="CN592" s="163"/>
      <c r="CO592" s="163"/>
      <c r="CP592" s="163"/>
      <c r="CQ592" s="163"/>
      <c r="CR592" s="163"/>
      <c r="CS592" s="163"/>
      <c r="CT592" s="163"/>
      <c r="CU592" s="163"/>
      <c r="CV592" s="163"/>
      <c r="CW592" s="163"/>
      <c r="CX592" s="163"/>
      <c r="CY592" s="163"/>
      <c r="CZ592" s="163"/>
      <c r="DA592" s="163"/>
      <c r="DB592" s="163"/>
      <c r="DC592" s="163"/>
      <c r="DD592" s="163"/>
      <c r="DE592" s="163"/>
      <c r="DF592" s="163"/>
      <c r="DG592" s="163"/>
      <c r="DH592" s="163"/>
      <c r="DI592" s="163"/>
      <c r="DJ592" s="163"/>
      <c r="DK592" s="163"/>
      <c r="DL592" s="163"/>
      <c r="DM592" s="163"/>
      <c r="DN592" s="163"/>
      <c r="DO592" s="163"/>
      <c r="DP592" s="163"/>
      <c r="DQ592" s="163"/>
      <c r="DR592" s="163"/>
      <c r="DS592" s="163"/>
      <c r="DT592" s="163"/>
      <c r="DU592" s="163"/>
      <c r="DV592" s="163"/>
      <c r="DW592" s="163"/>
      <c r="DX592" s="163"/>
      <c r="DY592" s="163"/>
      <c r="DZ592" s="163"/>
      <c r="EA592" s="163"/>
      <c r="EB592" s="163"/>
      <c r="EC592" s="163"/>
      <c r="ED592" s="163"/>
      <c r="EE592" s="163"/>
      <c r="EF592" s="163"/>
      <c r="EG592" s="163"/>
      <c r="EH592" s="163"/>
      <c r="EI592" s="163"/>
      <c r="EJ592" s="163"/>
      <c r="EK592" s="163"/>
      <c r="EL592" s="163"/>
      <c r="EM592" s="163"/>
      <c r="EN592" s="163"/>
      <c r="EO592" s="163"/>
      <c r="EP592" s="163"/>
      <c r="EQ592" s="163"/>
      <c r="ER592" s="163"/>
      <c r="ES592" s="163"/>
      <c r="ET592" s="163"/>
      <c r="EU592" s="163"/>
      <c r="EV592" s="163"/>
      <c r="EW592" s="163"/>
      <c r="EX592" s="163"/>
      <c r="EY592" s="163"/>
      <c r="EZ592" s="163"/>
      <c r="FA592" s="163"/>
      <c r="FB592" s="163"/>
      <c r="FC592" s="163"/>
      <c r="FD592" s="163"/>
      <c r="FE592" s="163"/>
      <c r="FF592" s="163"/>
      <c r="FG592" s="163"/>
      <c r="FH592" s="163"/>
      <c r="FI592" s="163"/>
      <c r="FJ592" s="163"/>
      <c r="FK592" s="163"/>
      <c r="FL592" s="163"/>
      <c r="FM592" s="163"/>
      <c r="FN592" s="163"/>
      <c r="FO592" s="163"/>
      <c r="FP592" s="163"/>
      <c r="FQ592" s="163"/>
      <c r="FR592" s="163"/>
      <c r="FS592" s="163"/>
      <c r="FT592" s="163"/>
      <c r="FU592" s="163"/>
      <c r="FV592" s="163"/>
      <c r="FW592" s="163"/>
      <c r="FX592" s="163"/>
      <c r="FY592" s="163"/>
      <c r="FZ592" s="163"/>
      <c r="GA592" s="163"/>
      <c r="GB592" s="163"/>
      <c r="GC592" s="163"/>
      <c r="GD592" s="163"/>
      <c r="GE592" s="163"/>
      <c r="GF592" s="163"/>
      <c r="GG592" s="163"/>
      <c r="GH592" s="163"/>
      <c r="GI592" s="163"/>
      <c r="GJ592" s="163"/>
      <c r="GK592" s="163"/>
      <c r="GL592" s="163"/>
      <c r="GM592" s="163"/>
      <c r="GN592" s="163"/>
      <c r="GO592" s="163"/>
      <c r="GP592" s="163"/>
      <c r="GQ592" s="163"/>
      <c r="GR592" s="163"/>
      <c r="GS592" s="163"/>
      <c r="GT592" s="163"/>
      <c r="GU592" s="163"/>
      <c r="GV592" s="163"/>
      <c r="GW592" s="163"/>
      <c r="GX592" s="163"/>
    </row>
    <row r="593" spans="1:206" ht="30" x14ac:dyDescent="0.25">
      <c r="A593" s="162">
        <v>1</v>
      </c>
      <c r="B593" s="1165" t="s">
        <v>568</v>
      </c>
      <c r="C593" s="2766">
        <f>'2 уровень'!D1422</f>
        <v>5</v>
      </c>
      <c r="D593" s="2766">
        <f>'2 уровень'!E1422</f>
        <v>4</v>
      </c>
      <c r="E593" s="2766">
        <f>'2 уровень'!F1422</f>
        <v>0</v>
      </c>
      <c r="F593" s="2767">
        <f>'2 уровень'!G1422</f>
        <v>0</v>
      </c>
      <c r="G593" s="238">
        <f>'2 уровень'!H1422</f>
        <v>0</v>
      </c>
      <c r="H593" s="238">
        <f>'2 уровень'!I1422</f>
        <v>0</v>
      </c>
      <c r="I593" s="247">
        <f>'2 уровень'!J1422</f>
        <v>0</v>
      </c>
      <c r="J593" s="247">
        <f>'2 уровень'!K1422</f>
        <v>0</v>
      </c>
      <c r="K593" s="247">
        <f>'2 уровень'!L1422</f>
        <v>0</v>
      </c>
      <c r="L593" s="247">
        <f>'2 уровень'!M1422</f>
        <v>0</v>
      </c>
      <c r="M593" s="247">
        <f>'2 уровень'!N1422</f>
        <v>0</v>
      </c>
      <c r="N593" s="247">
        <f>'2 уровень'!O1422</f>
        <v>0</v>
      </c>
      <c r="O593" s="164">
        <f>'2 уровень'!P1422</f>
        <v>0</v>
      </c>
      <c r="P593" s="164">
        <f>'2 уровень'!Q1422</f>
        <v>0</v>
      </c>
      <c r="Q593" s="164">
        <f>'2 уровень'!R1422</f>
        <v>0</v>
      </c>
      <c r="R593" s="164">
        <f>'2 уровень'!S1422</f>
        <v>0</v>
      </c>
      <c r="S593" s="164">
        <f>'2 уровень'!T1422</f>
        <v>0</v>
      </c>
      <c r="T593" s="164">
        <f>'2 уровень'!U1422</f>
        <v>0</v>
      </c>
      <c r="U593" s="164">
        <f>'2 уровень'!V1422</f>
        <v>0</v>
      </c>
      <c r="V593" s="164">
        <f>'2 уровень'!W1422</f>
        <v>0</v>
      </c>
      <c r="W593" s="164">
        <f>'2 уровень'!X1422</f>
        <v>0</v>
      </c>
      <c r="X593" s="2835">
        <f>'2 уровень'!Y1422</f>
        <v>0</v>
      </c>
      <c r="Y593" s="164">
        <f>'2 уровень'!Z1422</f>
        <v>0</v>
      </c>
      <c r="Z593" s="164">
        <f>'2 уровень'!AA1422</f>
        <v>0</v>
      </c>
      <c r="AA593" s="164">
        <f>'2 уровень'!AB1422</f>
        <v>0</v>
      </c>
      <c r="AB593" s="2723">
        <f>'2 уровень'!AC1422</f>
        <v>0</v>
      </c>
      <c r="AC593" s="2723">
        <f>'2 уровень'!AD1422</f>
        <v>0</v>
      </c>
      <c r="AD593" s="164"/>
      <c r="AE593" s="164"/>
      <c r="AF593" s="163"/>
      <c r="AG593" s="163"/>
      <c r="AH593" s="163"/>
      <c r="AI593" s="163"/>
      <c r="AJ593" s="163"/>
      <c r="AK593" s="163"/>
      <c r="AL593" s="163"/>
      <c r="AM593" s="163"/>
      <c r="AN593" s="163"/>
      <c r="AO593" s="163"/>
      <c r="AP593" s="163"/>
      <c r="AQ593" s="163"/>
      <c r="AR593" s="163"/>
      <c r="AS593" s="163"/>
      <c r="AT593" s="163"/>
      <c r="AU593" s="163"/>
      <c r="AV593" s="163"/>
      <c r="AW593" s="163"/>
      <c r="AX593" s="163"/>
      <c r="AY593" s="163"/>
      <c r="AZ593" s="163"/>
      <c r="BA593" s="163"/>
      <c r="BB593" s="163"/>
      <c r="BC593" s="163"/>
      <c r="BD593" s="163"/>
      <c r="BE593" s="163"/>
      <c r="BF593" s="163"/>
      <c r="BG593" s="163"/>
      <c r="BH593" s="163"/>
      <c r="BI593" s="163"/>
      <c r="BJ593" s="163"/>
      <c r="BK593" s="163"/>
      <c r="BL593" s="163"/>
      <c r="BM593" s="163"/>
      <c r="BN593" s="163"/>
      <c r="BO593" s="163"/>
      <c r="BP593" s="163"/>
      <c r="BQ593" s="163"/>
      <c r="BR593" s="163"/>
      <c r="BS593" s="163"/>
      <c r="BT593" s="163"/>
      <c r="BU593" s="163"/>
      <c r="BV593" s="163"/>
      <c r="BW593" s="163"/>
      <c r="BX593" s="163"/>
      <c r="BY593" s="163"/>
      <c r="BZ593" s="163"/>
      <c r="CA593" s="163"/>
      <c r="CB593" s="163"/>
      <c r="CC593" s="163"/>
      <c r="CD593" s="163"/>
      <c r="CE593" s="163"/>
      <c r="CF593" s="163"/>
      <c r="CG593" s="163"/>
      <c r="CH593" s="163"/>
      <c r="CI593" s="163"/>
      <c r="CJ593" s="163"/>
      <c r="CK593" s="163"/>
      <c r="CL593" s="163"/>
      <c r="CM593" s="163"/>
      <c r="CN593" s="163"/>
      <c r="CO593" s="163"/>
      <c r="CP593" s="163"/>
      <c r="CQ593" s="163"/>
      <c r="CR593" s="163"/>
      <c r="CS593" s="163"/>
      <c r="CT593" s="163"/>
      <c r="CU593" s="163"/>
      <c r="CV593" s="163"/>
      <c r="CW593" s="163"/>
      <c r="CX593" s="163"/>
      <c r="CY593" s="163"/>
      <c r="CZ593" s="163"/>
      <c r="DA593" s="163"/>
      <c r="DB593" s="163"/>
      <c r="DC593" s="163"/>
      <c r="DD593" s="163"/>
      <c r="DE593" s="163"/>
      <c r="DF593" s="163"/>
      <c r="DG593" s="163"/>
      <c r="DH593" s="163"/>
      <c r="DI593" s="163"/>
      <c r="DJ593" s="163"/>
      <c r="DK593" s="163"/>
      <c r="DL593" s="163"/>
      <c r="DM593" s="163"/>
      <c r="DN593" s="163"/>
      <c r="DO593" s="163"/>
      <c r="DP593" s="163"/>
      <c r="DQ593" s="163"/>
      <c r="DR593" s="163"/>
      <c r="DS593" s="163"/>
      <c r="DT593" s="163"/>
      <c r="DU593" s="163"/>
      <c r="DV593" s="163"/>
      <c r="DW593" s="163"/>
      <c r="DX593" s="163"/>
      <c r="DY593" s="163"/>
      <c r="DZ593" s="163"/>
      <c r="EA593" s="163"/>
      <c r="EB593" s="163"/>
      <c r="EC593" s="163"/>
      <c r="ED593" s="163"/>
      <c r="EE593" s="163"/>
      <c r="EF593" s="163"/>
      <c r="EG593" s="163"/>
      <c r="EH593" s="163"/>
      <c r="EI593" s="163"/>
      <c r="EJ593" s="163"/>
      <c r="EK593" s="163"/>
      <c r="EL593" s="163"/>
      <c r="EM593" s="163"/>
      <c r="EN593" s="163"/>
      <c r="EO593" s="163"/>
      <c r="EP593" s="163"/>
      <c r="EQ593" s="163"/>
      <c r="ER593" s="163"/>
      <c r="ES593" s="163"/>
      <c r="ET593" s="163"/>
      <c r="EU593" s="163"/>
      <c r="EV593" s="163"/>
      <c r="EW593" s="163"/>
      <c r="EX593" s="163"/>
      <c r="EY593" s="163"/>
      <c r="EZ593" s="163"/>
      <c r="FA593" s="163"/>
      <c r="FB593" s="163"/>
      <c r="FC593" s="163"/>
      <c r="FD593" s="163"/>
      <c r="FE593" s="163"/>
      <c r="FF593" s="163"/>
      <c r="FG593" s="163"/>
      <c r="FH593" s="163"/>
      <c r="FI593" s="163"/>
      <c r="FJ593" s="163"/>
      <c r="FK593" s="163"/>
      <c r="FL593" s="163"/>
      <c r="FM593" s="163"/>
      <c r="FN593" s="163"/>
      <c r="FO593" s="163"/>
      <c r="FP593" s="163"/>
      <c r="FQ593" s="163"/>
      <c r="FR593" s="163"/>
      <c r="FS593" s="163"/>
      <c r="FT593" s="163"/>
      <c r="FU593" s="163"/>
      <c r="FV593" s="163"/>
      <c r="FW593" s="163"/>
      <c r="FX593" s="163"/>
      <c r="FY593" s="163"/>
      <c r="FZ593" s="163"/>
      <c r="GA593" s="163"/>
      <c r="GB593" s="163"/>
      <c r="GC593" s="163"/>
      <c r="GD593" s="163"/>
      <c r="GE593" s="163"/>
      <c r="GF593" s="163"/>
      <c r="GG593" s="163"/>
      <c r="GH593" s="163"/>
      <c r="GI593" s="163"/>
      <c r="GJ593" s="163"/>
      <c r="GK593" s="163"/>
      <c r="GL593" s="163"/>
      <c r="GM593" s="163"/>
      <c r="GN593" s="163"/>
      <c r="GO593" s="163"/>
      <c r="GP593" s="163"/>
      <c r="GQ593" s="163"/>
      <c r="GR593" s="163"/>
      <c r="GS593" s="163"/>
      <c r="GT593" s="163"/>
      <c r="GU593" s="163"/>
      <c r="GV593" s="163"/>
      <c r="GW593" s="163"/>
      <c r="GX593" s="163"/>
    </row>
    <row r="594" spans="1:206" ht="15.75" thickBot="1" x14ac:dyDescent="0.3">
      <c r="A594" s="162">
        <v>1</v>
      </c>
      <c r="B594" s="2752" t="s">
        <v>569</v>
      </c>
      <c r="C594" s="2766">
        <f>'2 уровень'!D1423</f>
        <v>0</v>
      </c>
      <c r="D594" s="2766">
        <f>'2 уровень'!E1423</f>
        <v>0</v>
      </c>
      <c r="E594" s="2766">
        <f>'2 уровень'!F1423</f>
        <v>2</v>
      </c>
      <c r="F594" s="2767">
        <f>'2 уровень'!G1423</f>
        <v>0</v>
      </c>
      <c r="G594" s="238">
        <f>'2 уровень'!H1423</f>
        <v>0</v>
      </c>
      <c r="H594" s="238">
        <f>'2 уровень'!I1423</f>
        <v>0</v>
      </c>
      <c r="I594" s="247">
        <f>'2 уровень'!J1423</f>
        <v>0</v>
      </c>
      <c r="J594" s="247">
        <f>'2 уровень'!K1423</f>
        <v>0</v>
      </c>
      <c r="K594" s="247">
        <f>'2 уровень'!L1423</f>
        <v>0</v>
      </c>
      <c r="L594" s="247">
        <f>'2 уровень'!M1423</f>
        <v>0</v>
      </c>
      <c r="M594" s="247">
        <f>'2 уровень'!N1423</f>
        <v>0</v>
      </c>
      <c r="N594" s="247">
        <f>'2 уровень'!O1423</f>
        <v>0</v>
      </c>
      <c r="O594" s="164">
        <f>'2 уровень'!P1423</f>
        <v>0</v>
      </c>
      <c r="P594" s="164">
        <f>'2 уровень'!Q1423</f>
        <v>0</v>
      </c>
      <c r="Q594" s="164">
        <f>'2 уровень'!R1423</f>
        <v>0</v>
      </c>
      <c r="R594" s="164">
        <f>'2 уровень'!S1423</f>
        <v>0</v>
      </c>
      <c r="S594" s="164">
        <f>'2 уровень'!T1423</f>
        <v>0</v>
      </c>
      <c r="T594" s="164">
        <f>'2 уровень'!U1423</f>
        <v>0</v>
      </c>
      <c r="U594" s="164">
        <f>'2 уровень'!V1423</f>
        <v>0</v>
      </c>
      <c r="V594" s="164">
        <f>'2 уровень'!W1423</f>
        <v>0</v>
      </c>
      <c r="W594" s="164">
        <f>'2 уровень'!X1423</f>
        <v>0</v>
      </c>
      <c r="X594" s="2835">
        <f>'2 уровень'!Y1423</f>
        <v>0</v>
      </c>
      <c r="Y594" s="164">
        <f>'2 уровень'!Z1423</f>
        <v>0</v>
      </c>
      <c r="Z594" s="164">
        <f>'2 уровень'!AA1423</f>
        <v>0</v>
      </c>
      <c r="AA594" s="164">
        <f>'2 уровень'!AB1423</f>
        <v>0</v>
      </c>
      <c r="AB594" s="2723">
        <f>'2 уровень'!AC1423</f>
        <v>0</v>
      </c>
      <c r="AC594" s="2723">
        <f>'2 уровень'!AD1423</f>
        <v>0</v>
      </c>
      <c r="AD594" s="164"/>
      <c r="AE594" s="164"/>
      <c r="AF594" s="163"/>
      <c r="AG594" s="163"/>
      <c r="AH594" s="163"/>
      <c r="AI594" s="163"/>
      <c r="AJ594" s="163"/>
      <c r="AK594" s="163"/>
      <c r="AL594" s="163"/>
      <c r="AM594" s="163"/>
      <c r="AN594" s="163"/>
      <c r="AO594" s="163"/>
      <c r="AP594" s="163"/>
      <c r="AQ594" s="163"/>
      <c r="AR594" s="163"/>
      <c r="AS594" s="163"/>
      <c r="AT594" s="163"/>
      <c r="AU594" s="163"/>
      <c r="AV594" s="163"/>
      <c r="AW594" s="163"/>
      <c r="AX594" s="163"/>
      <c r="AY594" s="163"/>
      <c r="AZ594" s="163"/>
      <c r="BA594" s="163"/>
      <c r="BB594" s="163"/>
      <c r="BC594" s="163"/>
      <c r="BD594" s="163"/>
      <c r="BE594" s="163"/>
      <c r="BF594" s="163"/>
      <c r="BG594" s="163"/>
      <c r="BH594" s="163"/>
      <c r="BI594" s="163"/>
      <c r="BJ594" s="163"/>
      <c r="BK594" s="163"/>
      <c r="BL594" s="163"/>
      <c r="BM594" s="163"/>
      <c r="BN594" s="163"/>
      <c r="BO594" s="163"/>
      <c r="BP594" s="163"/>
      <c r="BQ594" s="163"/>
      <c r="BR594" s="163"/>
      <c r="BS594" s="163"/>
      <c r="BT594" s="163"/>
      <c r="BU594" s="163"/>
      <c r="BV594" s="163"/>
      <c r="BW594" s="163"/>
      <c r="BX594" s="163"/>
      <c r="BY594" s="163"/>
      <c r="BZ594" s="163"/>
      <c r="CA594" s="163"/>
      <c r="CB594" s="163"/>
      <c r="CC594" s="163"/>
      <c r="CD594" s="163"/>
      <c r="CE594" s="163"/>
      <c r="CF594" s="163"/>
      <c r="CG594" s="163"/>
      <c r="CH594" s="163"/>
      <c r="CI594" s="163"/>
      <c r="CJ594" s="163"/>
      <c r="CK594" s="163"/>
      <c r="CL594" s="163"/>
      <c r="CM594" s="163"/>
      <c r="CN594" s="163"/>
      <c r="CO594" s="163"/>
      <c r="CP594" s="163"/>
      <c r="CQ594" s="163"/>
      <c r="CR594" s="163"/>
      <c r="CS594" s="163"/>
      <c r="CT594" s="163"/>
      <c r="CU594" s="163"/>
      <c r="CV594" s="163"/>
      <c r="CW594" s="163"/>
      <c r="CX594" s="163"/>
      <c r="CY594" s="163"/>
      <c r="CZ594" s="163"/>
      <c r="DA594" s="163"/>
      <c r="DB594" s="163"/>
      <c r="DC594" s="163"/>
      <c r="DD594" s="163"/>
      <c r="DE594" s="163"/>
      <c r="DF594" s="163"/>
      <c r="DG594" s="163"/>
      <c r="DH594" s="163"/>
      <c r="DI594" s="163"/>
      <c r="DJ594" s="163"/>
      <c r="DK594" s="163"/>
      <c r="DL594" s="163"/>
      <c r="DM594" s="163"/>
      <c r="DN594" s="163"/>
      <c r="DO594" s="163"/>
      <c r="DP594" s="163"/>
      <c r="DQ594" s="163"/>
      <c r="DR594" s="163"/>
      <c r="DS594" s="163"/>
      <c r="DT594" s="163"/>
      <c r="DU594" s="163"/>
      <c r="DV594" s="163"/>
      <c r="DW594" s="163"/>
      <c r="DX594" s="163"/>
      <c r="DY594" s="163"/>
      <c r="DZ594" s="163"/>
      <c r="EA594" s="163"/>
      <c r="EB594" s="163"/>
      <c r="EC594" s="163"/>
      <c r="ED594" s="163"/>
      <c r="EE594" s="163"/>
      <c r="EF594" s="163"/>
      <c r="EG594" s="163"/>
      <c r="EH594" s="163"/>
      <c r="EI594" s="163"/>
      <c r="EJ594" s="163"/>
      <c r="EK594" s="163"/>
      <c r="EL594" s="163"/>
      <c r="EM594" s="163"/>
      <c r="EN594" s="163"/>
      <c r="EO594" s="163"/>
      <c r="EP594" s="163"/>
      <c r="EQ594" s="163"/>
      <c r="ER594" s="163"/>
      <c r="ES594" s="163"/>
      <c r="ET594" s="163"/>
      <c r="EU594" s="163"/>
      <c r="EV594" s="163"/>
      <c r="EW594" s="163"/>
      <c r="EX594" s="163"/>
      <c r="EY594" s="163"/>
      <c r="EZ594" s="163"/>
      <c r="FA594" s="163"/>
      <c r="FB594" s="163"/>
      <c r="FC594" s="163"/>
      <c r="FD594" s="163"/>
      <c r="FE594" s="163"/>
      <c r="FF594" s="163"/>
      <c r="FG594" s="163"/>
      <c r="FH594" s="163"/>
      <c r="FI594" s="163"/>
      <c r="FJ594" s="163"/>
      <c r="FK594" s="163"/>
      <c r="FL594" s="163"/>
      <c r="FM594" s="163"/>
      <c r="FN594" s="163"/>
      <c r="FO594" s="163"/>
      <c r="FP594" s="163"/>
      <c r="FQ594" s="163"/>
      <c r="FR594" s="163"/>
      <c r="FS594" s="163"/>
      <c r="FT594" s="163"/>
      <c r="FU594" s="163"/>
      <c r="FV594" s="163"/>
      <c r="FW594" s="163"/>
      <c r="FX594" s="163"/>
      <c r="FY594" s="163"/>
      <c r="FZ594" s="163"/>
      <c r="GA594" s="163"/>
      <c r="GB594" s="163"/>
      <c r="GC594" s="163"/>
      <c r="GD594" s="163"/>
      <c r="GE594" s="163"/>
      <c r="GF594" s="163"/>
      <c r="GG594" s="163"/>
      <c r="GH594" s="163"/>
      <c r="GI594" s="163"/>
      <c r="GJ594" s="163"/>
      <c r="GK594" s="163"/>
      <c r="GL594" s="163"/>
      <c r="GM594" s="163"/>
      <c r="GN594" s="163"/>
      <c r="GO594" s="163"/>
      <c r="GP594" s="163"/>
      <c r="GQ594" s="163"/>
      <c r="GR594" s="163"/>
      <c r="GS594" s="163"/>
      <c r="GT594" s="163"/>
      <c r="GU594" s="163"/>
      <c r="GV594" s="163"/>
      <c r="GW594" s="163"/>
      <c r="GX594" s="163"/>
    </row>
    <row r="595" spans="1:206" ht="15" customHeight="1" x14ac:dyDescent="0.25">
      <c r="A595" s="162">
        <v>1</v>
      </c>
      <c r="B595" s="379" t="s">
        <v>131</v>
      </c>
      <c r="C595" s="380"/>
      <c r="D595" s="380"/>
      <c r="E595" s="380"/>
      <c r="F595" s="868"/>
      <c r="G595" s="381"/>
      <c r="H595" s="381"/>
      <c r="I595" s="382"/>
      <c r="J595" s="382"/>
      <c r="K595" s="382"/>
      <c r="L595" s="382"/>
      <c r="M595" s="382"/>
      <c r="N595" s="382"/>
      <c r="O595" s="2769">
        <f t="shared" ref="O595:T595" si="79">O596-O597-O619-O622-O623</f>
        <v>-2.2737367544323206E-12</v>
      </c>
      <c r="P595" s="2769">
        <f t="shared" si="79"/>
        <v>0</v>
      </c>
      <c r="Q595" s="2769">
        <f t="shared" si="79"/>
        <v>0</v>
      </c>
      <c r="R595" s="2769">
        <f t="shared" si="79"/>
        <v>0</v>
      </c>
      <c r="S595" s="2769">
        <f t="shared" si="79"/>
        <v>0</v>
      </c>
      <c r="T595" s="2769">
        <f t="shared" si="79"/>
        <v>0</v>
      </c>
      <c r="U595" s="2769">
        <f t="shared" ref="U595" si="80">U596-U597-U619-U622-U623</f>
        <v>0</v>
      </c>
      <c r="V595" s="2769">
        <f t="shared" ref="V595:W595" si="81">V596-V597-V619-V622-V623</f>
        <v>4.3200998334214091E-12</v>
      </c>
      <c r="W595" s="2769">
        <f t="shared" si="81"/>
        <v>-2.9558577807620168E-12</v>
      </c>
      <c r="X595" s="1206">
        <f t="shared" ref="X595:AB595" si="82">X596-X597-X619-X622-X623</f>
        <v>2.6147972675971687E-12</v>
      </c>
      <c r="Y595" s="2769">
        <f t="shared" si="82"/>
        <v>0</v>
      </c>
      <c r="Z595" s="2769">
        <f t="shared" si="82"/>
        <v>1.1368683772161603E-13</v>
      </c>
      <c r="AA595" s="2769">
        <f t="shared" si="82"/>
        <v>1.3322676295501878E-14</v>
      </c>
      <c r="AB595" s="2770">
        <f t="shared" si="82"/>
        <v>0</v>
      </c>
      <c r="AC595" s="2770">
        <f t="shared" ref="AC595" si="83">AC596-AC597-AC619-AC622-AC623</f>
        <v>0</v>
      </c>
      <c r="AD595" s="2769"/>
      <c r="AE595" s="2769"/>
      <c r="AF595" s="163"/>
      <c r="AG595" s="163"/>
      <c r="AH595" s="163"/>
      <c r="AI595" s="163"/>
      <c r="AJ595" s="163"/>
      <c r="AK595" s="163"/>
      <c r="AL595" s="163"/>
      <c r="AM595" s="163"/>
      <c r="AN595" s="163"/>
      <c r="AO595" s="163"/>
      <c r="AP595" s="163"/>
      <c r="AQ595" s="163"/>
      <c r="AR595" s="163"/>
      <c r="AS595" s="163"/>
      <c r="AT595" s="163"/>
      <c r="AU595" s="163"/>
      <c r="AV595" s="163"/>
      <c r="AW595" s="163"/>
      <c r="AX595" s="163"/>
      <c r="AY595" s="163"/>
      <c r="AZ595" s="163"/>
      <c r="BA595" s="163"/>
      <c r="BB595" s="163"/>
      <c r="BC595" s="163"/>
      <c r="BD595" s="163"/>
      <c r="BE595" s="163"/>
      <c r="BF595" s="163"/>
      <c r="BG595" s="163"/>
      <c r="BH595" s="163"/>
      <c r="BI595" s="163"/>
      <c r="BJ595" s="163"/>
      <c r="BK595" s="163"/>
      <c r="BL595" s="163"/>
      <c r="BM595" s="163"/>
      <c r="BN595" s="163"/>
      <c r="BO595" s="163"/>
      <c r="BP595" s="163"/>
      <c r="BQ595" s="163"/>
      <c r="BR595" s="163"/>
      <c r="BS595" s="163"/>
      <c r="BT595" s="163"/>
      <c r="BU595" s="163"/>
      <c r="BV595" s="163"/>
      <c r="BW595" s="163"/>
      <c r="BX595" s="163"/>
      <c r="BY595" s="163"/>
      <c r="BZ595" s="163"/>
      <c r="CA595" s="163"/>
      <c r="CB595" s="163"/>
      <c r="CC595" s="163"/>
      <c r="CD595" s="163"/>
      <c r="CE595" s="163"/>
      <c r="CF595" s="163"/>
      <c r="CG595" s="163"/>
      <c r="CH595" s="163"/>
      <c r="CI595" s="163"/>
      <c r="CJ595" s="163"/>
      <c r="CK595" s="163"/>
      <c r="CL595" s="163"/>
      <c r="CM595" s="163"/>
      <c r="CN595" s="163"/>
      <c r="CO595" s="163"/>
      <c r="CP595" s="163"/>
      <c r="CQ595" s="163"/>
      <c r="CR595" s="163"/>
      <c r="CS595" s="163"/>
      <c r="CT595" s="163"/>
      <c r="CU595" s="163"/>
      <c r="CV595" s="163"/>
      <c r="CW595" s="163"/>
      <c r="CX595" s="163"/>
      <c r="CY595" s="163"/>
      <c r="CZ595" s="163"/>
      <c r="DA595" s="163"/>
      <c r="DB595" s="163"/>
      <c r="DC595" s="163"/>
      <c r="DD595" s="163"/>
      <c r="DE595" s="163"/>
      <c r="DF595" s="163"/>
      <c r="DG595" s="163"/>
      <c r="DH595" s="163"/>
      <c r="DI595" s="163"/>
      <c r="DJ595" s="163"/>
      <c r="DK595" s="163"/>
      <c r="DL595" s="163"/>
      <c r="DM595" s="163"/>
      <c r="DN595" s="163"/>
      <c r="DO595" s="163"/>
      <c r="DP595" s="163"/>
      <c r="DQ595" s="163"/>
      <c r="DR595" s="163"/>
      <c r="DS595" s="163"/>
      <c r="DT595" s="163"/>
      <c r="DU595" s="163"/>
      <c r="DV595" s="163"/>
      <c r="DW595" s="163"/>
      <c r="DX595" s="163"/>
      <c r="DY595" s="163"/>
      <c r="DZ595" s="163"/>
      <c r="EA595" s="163"/>
      <c r="EB595" s="163"/>
      <c r="EC595" s="163"/>
      <c r="ED595" s="163"/>
      <c r="EE595" s="163"/>
      <c r="EF595" s="163"/>
      <c r="EG595" s="163"/>
      <c r="EH595" s="163"/>
      <c r="EI595" s="163"/>
      <c r="EJ595" s="163"/>
      <c r="EK595" s="163"/>
      <c r="EL595" s="163"/>
      <c r="EM595" s="163"/>
      <c r="EN595" s="163"/>
      <c r="EO595" s="163"/>
      <c r="EP595" s="163"/>
      <c r="EQ595" s="163"/>
      <c r="ER595" s="163"/>
      <c r="ES595" s="163"/>
      <c r="ET595" s="163"/>
      <c r="EU595" s="163"/>
      <c r="EV595" s="163"/>
      <c r="EW595" s="163"/>
      <c r="EX595" s="163"/>
      <c r="EY595" s="163"/>
      <c r="EZ595" s="163"/>
      <c r="FA595" s="163"/>
      <c r="FB595" s="163"/>
      <c r="FC595" s="163"/>
      <c r="FD595" s="163"/>
      <c r="FE595" s="163"/>
      <c r="FF595" s="163"/>
      <c r="FG595" s="163"/>
      <c r="FH595" s="163"/>
      <c r="FI595" s="163"/>
      <c r="FJ595" s="163"/>
      <c r="FK595" s="163"/>
      <c r="FL595" s="163"/>
      <c r="FM595" s="163"/>
      <c r="FN595" s="163"/>
      <c r="FO595" s="163"/>
      <c r="FP595" s="163"/>
      <c r="FQ595" s="163"/>
      <c r="FR595" s="163"/>
      <c r="FS595" s="163"/>
      <c r="FT595" s="163"/>
      <c r="FU595" s="163"/>
      <c r="FV595" s="163"/>
      <c r="FW595" s="163"/>
      <c r="FX595" s="163"/>
      <c r="FY595" s="163"/>
      <c r="FZ595" s="163"/>
      <c r="GA595" s="163"/>
      <c r="GB595" s="163"/>
      <c r="GC595" s="163"/>
      <c r="GD595" s="163"/>
      <c r="GE595" s="163"/>
      <c r="GF595" s="163"/>
      <c r="GG595" s="163"/>
      <c r="GH595" s="163"/>
      <c r="GI595" s="163"/>
      <c r="GJ595" s="163"/>
      <c r="GK595" s="163"/>
      <c r="GL595" s="163"/>
      <c r="GM595" s="163"/>
      <c r="GN595" s="163"/>
      <c r="GO595" s="163"/>
      <c r="GP595" s="163"/>
      <c r="GQ595" s="163"/>
      <c r="GR595" s="163"/>
      <c r="GS595" s="163"/>
      <c r="GT595" s="163"/>
      <c r="GU595" s="163"/>
      <c r="GV595" s="163"/>
      <c r="GW595" s="163"/>
      <c r="GX595" s="163"/>
    </row>
    <row r="596" spans="1:206" s="163" customFormat="1" ht="15" customHeight="1" x14ac:dyDescent="0.25">
      <c r="A596" s="162">
        <v>1</v>
      </c>
      <c r="B596" s="183" t="s">
        <v>117</v>
      </c>
      <c r="C596" s="242"/>
      <c r="D596" s="242"/>
      <c r="E596" s="242"/>
      <c r="F596" s="865"/>
      <c r="G596" s="155"/>
      <c r="H596" s="155"/>
      <c r="I596" s="165"/>
      <c r="J596" s="165"/>
      <c r="K596" s="165"/>
      <c r="L596" s="165"/>
      <c r="M596" s="165"/>
      <c r="N596" s="165"/>
      <c r="O596" s="164">
        <f>'2 уровень'!P1476</f>
        <v>36945.874934399995</v>
      </c>
      <c r="P596" s="164">
        <f>'2 уровень'!Q1476</f>
        <v>42688.631910216005</v>
      </c>
      <c r="Q596" s="164">
        <f>'2 уровень'!R1476</f>
        <v>42688.631910216005</v>
      </c>
      <c r="R596" s="164">
        <f>'2 уровень'!S1476</f>
        <v>44361.890214116007</v>
      </c>
      <c r="S596" s="164">
        <f>'2 уровень'!T1476</f>
        <v>44361.890214116007</v>
      </c>
      <c r="T596" s="164">
        <f>'2 уровень'!U1476</f>
        <v>47362.605314678673</v>
      </c>
      <c r="U596" s="164">
        <f>'2 уровень'!V1476</f>
        <v>47357.363042913872</v>
      </c>
      <c r="V596" s="164">
        <f>'2 уровень'!W1476</f>
        <v>51767.221282391198</v>
      </c>
      <c r="W596" s="164">
        <f>'2 уровень'!X1476</f>
        <v>49764.47550205786</v>
      </c>
      <c r="X596" s="2835">
        <f>'2 уровень'!Y1476</f>
        <v>36196.246546027382</v>
      </c>
      <c r="Y596" s="164">
        <f>'2 уровень'!Z1476</f>
        <v>33317.296979999999</v>
      </c>
      <c r="Z596" s="164">
        <f>'2 уровень'!AA1476</f>
        <v>-2878.9495660273833</v>
      </c>
      <c r="AA596" s="164">
        <f>'2 уровень'!AB1476</f>
        <v>-166.07990999999998</v>
      </c>
      <c r="AB596" s="2723">
        <f>'2 уровень'!AC1476</f>
        <v>33151.217069999999</v>
      </c>
      <c r="AC596" s="2723">
        <f>'2 уровень'!AD1476</f>
        <v>0</v>
      </c>
      <c r="AD596" s="164"/>
      <c r="AE596" s="164"/>
      <c r="AF596" s="162"/>
      <c r="AG596" s="162"/>
      <c r="AH596" s="162"/>
      <c r="AI596" s="162"/>
      <c r="AJ596" s="162"/>
      <c r="AK596" s="162"/>
      <c r="AL596" s="162"/>
      <c r="AM596" s="162"/>
      <c r="AN596" s="162"/>
      <c r="AO596" s="162"/>
      <c r="AP596" s="162"/>
      <c r="AQ596" s="162"/>
      <c r="AR596" s="162"/>
      <c r="AS596" s="162"/>
      <c r="AT596" s="162"/>
      <c r="AU596" s="162"/>
      <c r="AV596" s="162"/>
      <c r="AW596" s="162"/>
      <c r="AX596" s="162"/>
      <c r="AY596" s="162"/>
      <c r="AZ596" s="162"/>
      <c r="BA596" s="162"/>
      <c r="BB596" s="162"/>
      <c r="BC596" s="162"/>
      <c r="BD596" s="162"/>
      <c r="BE596" s="162"/>
      <c r="BF596" s="162"/>
      <c r="BG596" s="162"/>
      <c r="BH596" s="162"/>
      <c r="BI596" s="162"/>
      <c r="BJ596" s="162"/>
      <c r="BK596" s="162"/>
      <c r="BL596" s="162"/>
      <c r="BM596" s="162"/>
      <c r="BN596" s="162"/>
      <c r="BO596" s="162"/>
      <c r="BP596" s="162"/>
      <c r="BQ596" s="162"/>
      <c r="BR596" s="162"/>
      <c r="BS596" s="162"/>
      <c r="BT596" s="162"/>
      <c r="BU596" s="162"/>
      <c r="BV596" s="162"/>
      <c r="BW596" s="162"/>
      <c r="BX596" s="162"/>
      <c r="BY596" s="162"/>
      <c r="BZ596" s="162"/>
      <c r="CA596" s="162"/>
      <c r="CB596" s="162"/>
      <c r="CC596" s="162"/>
      <c r="CD596" s="162"/>
      <c r="CE596" s="162"/>
      <c r="CF596" s="162"/>
      <c r="CG596" s="162"/>
      <c r="CH596" s="162"/>
      <c r="CI596" s="162"/>
      <c r="CJ596" s="162"/>
      <c r="CK596" s="162"/>
      <c r="CL596" s="162"/>
      <c r="CM596" s="162"/>
      <c r="CN596" s="162"/>
      <c r="CO596" s="162"/>
      <c r="CP596" s="162"/>
      <c r="CQ596" s="162"/>
      <c r="CR596" s="162"/>
      <c r="CS596" s="162"/>
      <c r="CT596" s="162"/>
      <c r="CU596" s="162"/>
      <c r="CV596" s="162"/>
      <c r="CW596" s="162"/>
      <c r="CX596" s="162"/>
      <c r="CY596" s="162"/>
      <c r="CZ596" s="162"/>
      <c r="DA596" s="162"/>
      <c r="DB596" s="162"/>
      <c r="DC596" s="162"/>
      <c r="DD596" s="162"/>
      <c r="DE596" s="162"/>
      <c r="DF596" s="162"/>
      <c r="DG596" s="162"/>
      <c r="DH596" s="162"/>
      <c r="DI596" s="162"/>
      <c r="DJ596" s="162"/>
      <c r="DK596" s="162"/>
      <c r="DL596" s="162"/>
      <c r="DM596" s="162"/>
      <c r="DN596" s="162"/>
      <c r="DO596" s="162"/>
      <c r="DP596" s="162"/>
      <c r="DQ596" s="162"/>
      <c r="DR596" s="162"/>
      <c r="DS596" s="162"/>
      <c r="DT596" s="162"/>
      <c r="DU596" s="162"/>
      <c r="DV596" s="162"/>
      <c r="DW596" s="162"/>
      <c r="DX596" s="162"/>
      <c r="DY596" s="162"/>
      <c r="DZ596" s="162"/>
      <c r="EA596" s="162"/>
      <c r="EB596" s="162"/>
      <c r="EC596" s="162"/>
      <c r="ED596" s="162"/>
      <c r="EE596" s="162"/>
      <c r="EF596" s="162"/>
      <c r="EG596" s="162"/>
      <c r="EH596" s="162"/>
      <c r="EI596" s="162"/>
      <c r="EJ596" s="162"/>
      <c r="EK596" s="162"/>
      <c r="EL596" s="162"/>
      <c r="EM596" s="162"/>
      <c r="EN596" s="162"/>
      <c r="EO596" s="162"/>
      <c r="EP596" s="162"/>
      <c r="EQ596" s="162"/>
      <c r="ER596" s="162"/>
      <c r="ES596" s="162"/>
      <c r="ET596" s="162"/>
      <c r="EU596" s="162"/>
      <c r="EV596" s="162"/>
      <c r="EW596" s="162"/>
      <c r="EX596" s="162"/>
      <c r="EY596" s="162"/>
      <c r="EZ596" s="162"/>
      <c r="FA596" s="162"/>
      <c r="FB596" s="162"/>
      <c r="FC596" s="162"/>
      <c r="FD596" s="162"/>
      <c r="FE596" s="162"/>
      <c r="FF596" s="162"/>
      <c r="FG596" s="162"/>
      <c r="FH596" s="162"/>
      <c r="FI596" s="162"/>
      <c r="FJ596" s="162"/>
      <c r="FK596" s="162"/>
      <c r="FL596" s="162"/>
      <c r="FM596" s="162"/>
      <c r="FN596" s="162"/>
      <c r="FO596" s="162"/>
      <c r="FP596" s="162"/>
      <c r="FQ596" s="162"/>
      <c r="FR596" s="162"/>
      <c r="FS596" s="162"/>
      <c r="FT596" s="162"/>
      <c r="FU596" s="162"/>
      <c r="FV596" s="162"/>
      <c r="FW596" s="162"/>
      <c r="FX596" s="162"/>
      <c r="FY596" s="162"/>
      <c r="FZ596" s="162"/>
      <c r="GA596" s="162"/>
      <c r="GB596" s="162"/>
      <c r="GC596" s="162"/>
      <c r="GD596" s="162"/>
      <c r="GE596" s="162"/>
      <c r="GF596" s="162"/>
      <c r="GG596" s="162"/>
      <c r="GH596" s="162"/>
      <c r="GI596" s="162"/>
      <c r="GJ596" s="162"/>
      <c r="GK596" s="162"/>
      <c r="GL596" s="162"/>
      <c r="GM596" s="162"/>
      <c r="GN596" s="162"/>
      <c r="GO596" s="162"/>
      <c r="GP596" s="162"/>
      <c r="GQ596" s="162"/>
      <c r="GR596" s="162"/>
      <c r="GS596" s="162"/>
      <c r="GT596" s="162"/>
      <c r="GU596" s="162"/>
      <c r="GV596" s="162"/>
      <c r="GW596" s="162"/>
      <c r="GX596" s="162"/>
    </row>
    <row r="597" spans="1:206" s="163" customFormat="1" ht="15" customHeight="1" x14ac:dyDescent="0.25">
      <c r="A597" s="162">
        <v>1</v>
      </c>
      <c r="B597" s="111" t="s">
        <v>43</v>
      </c>
      <c r="C597" s="189">
        <f>'2 уровень'!D1477</f>
        <v>398</v>
      </c>
      <c r="D597" s="189">
        <f>'2 уровень'!E1477</f>
        <v>299</v>
      </c>
      <c r="E597" s="189">
        <f>'2 уровень'!F1477</f>
        <v>289</v>
      </c>
      <c r="F597" s="861">
        <f>'2 уровень'!G1477</f>
        <v>96.655518394648837</v>
      </c>
      <c r="G597" s="155">
        <f>'2 уровень'!H1477</f>
        <v>8.8316582914572859</v>
      </c>
      <c r="H597" s="155">
        <f>'2 уровень'!I1477</f>
        <v>9.6920415224913494</v>
      </c>
      <c r="I597" s="164">
        <f>'2 уровень'!J1477</f>
        <v>3515</v>
      </c>
      <c r="J597" s="164">
        <f>'2 уровень'!K1477</f>
        <v>2639</v>
      </c>
      <c r="K597" s="164">
        <f>'2 уровень'!L1477</f>
        <v>2801</v>
      </c>
      <c r="L597" s="164">
        <f>'2 уровень'!M1477</f>
        <v>106.13868889730959</v>
      </c>
      <c r="M597" s="164">
        <f>'2 уровень'!N1477</f>
        <v>10.496495098039217</v>
      </c>
      <c r="N597" s="164">
        <f>'2 уровень'!O1477</f>
        <v>355.80130622500042</v>
      </c>
      <c r="O597" s="164">
        <f>'2 уровень'!P1477</f>
        <v>15581.907855359997</v>
      </c>
      <c r="P597" s="164">
        <f>'2 уровень'!Q1477</f>
        <v>14306.704575715999</v>
      </c>
      <c r="Q597" s="164">
        <f>'2 уровень'!R1477</f>
        <v>14306.704575715999</v>
      </c>
      <c r="R597" s="164">
        <f>'2 уровень'!S1477</f>
        <v>15979.962879616003</v>
      </c>
      <c r="S597" s="164">
        <f>'2 уровень'!T1477</f>
        <v>15979.962879616003</v>
      </c>
      <c r="T597" s="164">
        <f>'2 уровень'!U1477</f>
        <v>16408.237607392002</v>
      </c>
      <c r="U597" s="164">
        <f>'2 уровень'!V1477</f>
        <v>16522.665486227204</v>
      </c>
      <c r="V597" s="164">
        <f>'2 уровень'!W1477</f>
        <v>18430.527525704532</v>
      </c>
      <c r="W597" s="164">
        <f>'2 уровень'!X1477</f>
        <v>18430.527525704532</v>
      </c>
      <c r="X597" s="2835">
        <f>'2 уровень'!Y1477</f>
        <v>13123.149343424049</v>
      </c>
      <c r="Y597" s="164">
        <f>'2 уровень'!Z1477</f>
        <v>11894.012569999997</v>
      </c>
      <c r="Z597" s="164">
        <f>'2 уровень'!AA1477</f>
        <v>-1229.1367734240521</v>
      </c>
      <c r="AA597" s="164">
        <f>'2 уровень'!AB1477</f>
        <v>-102.7282</v>
      </c>
      <c r="AB597" s="2723">
        <f>'2 уровень'!AC1477</f>
        <v>11791.284369999998</v>
      </c>
      <c r="AC597" s="2723">
        <f>'2 уровень'!AD1477</f>
        <v>0</v>
      </c>
      <c r="AD597" s="164"/>
      <c r="AE597" s="164"/>
    </row>
    <row r="598" spans="1:206" x14ac:dyDescent="0.25">
      <c r="A598" s="162">
        <v>1</v>
      </c>
      <c r="B598" s="2739" t="s">
        <v>548</v>
      </c>
      <c r="C598" s="190">
        <f>'2 уровень'!D1478</f>
        <v>0</v>
      </c>
      <c r="D598" s="190">
        <f>'2 уровень'!E1478</f>
        <v>0</v>
      </c>
      <c r="E598" s="190">
        <f>'2 уровень'!F1478</f>
        <v>0</v>
      </c>
      <c r="F598" s="862">
        <f>'2 уровень'!G1478</f>
        <v>0</v>
      </c>
      <c r="G598" s="238">
        <f>'2 уровень'!H1478</f>
        <v>0</v>
      </c>
      <c r="H598" s="238">
        <f>'2 уровень'!I1478</f>
        <v>0</v>
      </c>
      <c r="I598" s="247">
        <f>'2 уровень'!J1478</f>
        <v>0</v>
      </c>
      <c r="J598" s="247">
        <f>'2 уровень'!K1478</f>
        <v>0</v>
      </c>
      <c r="K598" s="247">
        <f>'2 уровень'!L1478</f>
        <v>0</v>
      </c>
      <c r="L598" s="247">
        <f>'2 уровень'!M1478</f>
        <v>0</v>
      </c>
      <c r="M598" s="247">
        <f>'2 уровень'!N1478</f>
        <v>0</v>
      </c>
      <c r="N598" s="247">
        <f>'2 уровень'!O1478</f>
        <v>0</v>
      </c>
      <c r="O598" s="164">
        <f>'2 уровень'!P1478</f>
        <v>0</v>
      </c>
      <c r="P598" s="164">
        <f>'2 уровень'!Q1478</f>
        <v>0</v>
      </c>
      <c r="Q598" s="164">
        <f>'2 уровень'!R1478</f>
        <v>0</v>
      </c>
      <c r="R598" s="164">
        <f>'2 уровень'!S1478</f>
        <v>0</v>
      </c>
      <c r="S598" s="164">
        <f>'2 уровень'!T1478</f>
        <v>0</v>
      </c>
      <c r="T598" s="164">
        <f>'2 уровень'!U1478</f>
        <v>0</v>
      </c>
      <c r="U598" s="164">
        <f>'2 уровень'!V1478</f>
        <v>0</v>
      </c>
      <c r="V598" s="164">
        <f>'2 уровень'!W1478</f>
        <v>0</v>
      </c>
      <c r="W598" s="164">
        <f>'2 уровень'!X1478</f>
        <v>0</v>
      </c>
      <c r="X598" s="2835">
        <f>'2 уровень'!Y1478</f>
        <v>0</v>
      </c>
      <c r="Y598" s="164">
        <f>'2 уровень'!Z1478</f>
        <v>0</v>
      </c>
      <c r="Z598" s="164">
        <f>'2 уровень'!AA1478</f>
        <v>0</v>
      </c>
      <c r="AA598" s="164">
        <f>'2 уровень'!AB1478</f>
        <v>0</v>
      </c>
      <c r="AB598" s="2723">
        <f>'2 уровень'!AC1478</f>
        <v>0</v>
      </c>
      <c r="AC598" s="2723">
        <f>'2 уровень'!AD1478</f>
        <v>0</v>
      </c>
      <c r="AD598" s="164"/>
      <c r="AE598" s="164"/>
      <c r="AF598" s="163"/>
      <c r="AG598" s="163"/>
      <c r="AH598" s="163"/>
      <c r="AI598" s="163"/>
      <c r="AJ598" s="163"/>
      <c r="AK598" s="163"/>
      <c r="AL598" s="163"/>
      <c r="AM598" s="163"/>
      <c r="AN598" s="163"/>
      <c r="AO598" s="163"/>
      <c r="AP598" s="163"/>
      <c r="AQ598" s="163"/>
      <c r="AR598" s="163"/>
      <c r="AS598" s="163"/>
      <c r="AT598" s="163"/>
      <c r="AU598" s="163"/>
      <c r="AV598" s="163"/>
      <c r="AW598" s="163"/>
      <c r="AX598" s="163"/>
      <c r="AY598" s="163"/>
      <c r="AZ598" s="163"/>
      <c r="BA598" s="163"/>
      <c r="BB598" s="163"/>
      <c r="BC598" s="163"/>
      <c r="BD598" s="163"/>
      <c r="BE598" s="163"/>
      <c r="BF598" s="163"/>
      <c r="BG598" s="163"/>
      <c r="BH598" s="163"/>
      <c r="BI598" s="163"/>
      <c r="BJ598" s="163"/>
      <c r="BK598" s="163"/>
      <c r="BL598" s="163"/>
      <c r="BM598" s="163"/>
      <c r="BN598" s="163"/>
      <c r="BO598" s="163"/>
      <c r="BP598" s="163"/>
      <c r="BQ598" s="163"/>
      <c r="BR598" s="163"/>
      <c r="BS598" s="163"/>
      <c r="BT598" s="163"/>
      <c r="BU598" s="163"/>
      <c r="BV598" s="163"/>
      <c r="BW598" s="163"/>
      <c r="BX598" s="163"/>
      <c r="BY598" s="163"/>
      <c r="BZ598" s="163"/>
      <c r="CA598" s="163"/>
      <c r="CB598" s="163"/>
      <c r="CC598" s="163"/>
      <c r="CD598" s="163"/>
      <c r="CE598" s="163"/>
      <c r="CF598" s="163"/>
      <c r="CG598" s="163"/>
      <c r="CH598" s="163"/>
      <c r="CI598" s="163"/>
      <c r="CJ598" s="163"/>
      <c r="CK598" s="163"/>
      <c r="CL598" s="163"/>
      <c r="CM598" s="163"/>
      <c r="CN598" s="163"/>
      <c r="CO598" s="163"/>
      <c r="CP598" s="163"/>
      <c r="CQ598" s="163"/>
      <c r="CR598" s="163"/>
      <c r="CS598" s="163"/>
      <c r="CT598" s="163"/>
      <c r="CU598" s="163"/>
      <c r="CV598" s="163"/>
      <c r="CW598" s="163"/>
      <c r="CX598" s="163"/>
      <c r="CY598" s="163"/>
      <c r="CZ598" s="163"/>
      <c r="DA598" s="163"/>
      <c r="DB598" s="163"/>
      <c r="DC598" s="163"/>
      <c r="DD598" s="163"/>
      <c r="DE598" s="163"/>
      <c r="DF598" s="163"/>
      <c r="DG598" s="163"/>
      <c r="DH598" s="163"/>
      <c r="DI598" s="163"/>
      <c r="DJ598" s="163"/>
      <c r="DK598" s="163"/>
      <c r="DL598" s="163"/>
      <c r="DM598" s="163"/>
      <c r="DN598" s="163"/>
      <c r="DO598" s="163"/>
      <c r="DP598" s="163"/>
      <c r="DQ598" s="163"/>
      <c r="DR598" s="163"/>
      <c r="DS598" s="163"/>
      <c r="DT598" s="163"/>
      <c r="DU598" s="163"/>
      <c r="DV598" s="163"/>
      <c r="DW598" s="163"/>
      <c r="DX598" s="163"/>
      <c r="DY598" s="163"/>
      <c r="DZ598" s="163"/>
      <c r="EA598" s="163"/>
      <c r="EB598" s="163"/>
      <c r="EC598" s="163"/>
      <c r="ED598" s="163"/>
      <c r="EE598" s="163"/>
      <c r="EF598" s="163"/>
      <c r="EG598" s="163"/>
      <c r="EH598" s="163"/>
      <c r="EI598" s="163"/>
      <c r="EJ598" s="163"/>
      <c r="EK598" s="163"/>
      <c r="EL598" s="163"/>
      <c r="EM598" s="163"/>
      <c r="EN598" s="163"/>
      <c r="EO598" s="163"/>
      <c r="EP598" s="163"/>
      <c r="EQ598" s="163"/>
      <c r="ER598" s="163"/>
      <c r="ES598" s="163"/>
      <c r="ET598" s="163"/>
      <c r="EU598" s="163"/>
      <c r="EV598" s="163"/>
      <c r="EW598" s="163"/>
      <c r="EX598" s="163"/>
      <c r="EY598" s="163"/>
      <c r="EZ598" s="163"/>
      <c r="FA598" s="163"/>
      <c r="FB598" s="163"/>
      <c r="FC598" s="163"/>
      <c r="FD598" s="163"/>
      <c r="FE598" s="163"/>
      <c r="FF598" s="163"/>
      <c r="FG598" s="163"/>
      <c r="FH598" s="163"/>
      <c r="FI598" s="163"/>
      <c r="FJ598" s="163"/>
      <c r="FK598" s="163"/>
      <c r="FL598" s="163"/>
      <c r="FM598" s="163"/>
      <c r="FN598" s="163"/>
      <c r="FO598" s="163"/>
      <c r="FP598" s="163"/>
      <c r="FQ598" s="163"/>
      <c r="FR598" s="163"/>
      <c r="FS598" s="163"/>
      <c r="FT598" s="163"/>
      <c r="FU598" s="163"/>
      <c r="FV598" s="163"/>
      <c r="FW598" s="163"/>
      <c r="FX598" s="163"/>
      <c r="FY598" s="163"/>
      <c r="FZ598" s="163"/>
      <c r="GA598" s="163"/>
      <c r="GB598" s="163"/>
      <c r="GC598" s="163"/>
      <c r="GD598" s="163"/>
      <c r="GE598" s="163"/>
      <c r="GF598" s="163"/>
      <c r="GG598" s="163"/>
      <c r="GH598" s="163"/>
      <c r="GI598" s="163"/>
      <c r="GJ598" s="163"/>
      <c r="GK598" s="163"/>
      <c r="GL598" s="163"/>
      <c r="GM598" s="163"/>
      <c r="GN598" s="163"/>
      <c r="GO598" s="163"/>
      <c r="GP598" s="163"/>
      <c r="GQ598" s="163"/>
      <c r="GR598" s="163"/>
      <c r="GS598" s="163"/>
      <c r="GT598" s="163"/>
      <c r="GU598" s="163"/>
      <c r="GV598" s="163"/>
      <c r="GW598" s="163"/>
      <c r="GX598" s="163"/>
    </row>
    <row r="599" spans="1:206" ht="30" x14ac:dyDescent="0.25">
      <c r="A599" s="162">
        <v>1</v>
      </c>
      <c r="B599" s="58" t="s">
        <v>229</v>
      </c>
      <c r="C599" s="190">
        <f>'2 уровень'!D1479</f>
        <v>5315</v>
      </c>
      <c r="D599" s="190">
        <f>'2 уровень'!E1479</f>
        <v>3986</v>
      </c>
      <c r="E599" s="190">
        <f>'2 уровень'!F1479</f>
        <v>2708</v>
      </c>
      <c r="F599" s="862">
        <f>'2 уровень'!G1479</f>
        <v>67.937782237832408</v>
      </c>
      <c r="G599" s="238">
        <f>'2 уровень'!H1479</f>
        <v>0</v>
      </c>
      <c r="H599" s="238">
        <f>'2 уровень'!I1479</f>
        <v>0</v>
      </c>
      <c r="I599" s="247">
        <f>'2 уровень'!J1479</f>
        <v>0</v>
      </c>
      <c r="J599" s="247">
        <f>'2 уровень'!K1479</f>
        <v>0</v>
      </c>
      <c r="K599" s="247">
        <f>'2 уровень'!L1479</f>
        <v>0</v>
      </c>
      <c r="L599" s="247">
        <f>'2 уровень'!M1479</f>
        <v>0</v>
      </c>
      <c r="M599" s="247">
        <f>'2 уровень'!N1479</f>
        <v>0</v>
      </c>
      <c r="N599" s="247">
        <f>'2 уровень'!O1479</f>
        <v>0</v>
      </c>
      <c r="O599" s="164">
        <f>'2 уровень'!P1479</f>
        <v>0</v>
      </c>
      <c r="P599" s="164">
        <f>'2 уровень'!Q1479</f>
        <v>0</v>
      </c>
      <c r="Q599" s="164">
        <f>'2 уровень'!R1479</f>
        <v>0</v>
      </c>
      <c r="R599" s="164">
        <f>'2 уровень'!S1479</f>
        <v>0</v>
      </c>
      <c r="S599" s="164">
        <f>'2 уровень'!T1479</f>
        <v>0</v>
      </c>
      <c r="T599" s="164">
        <f>'2 уровень'!U1479</f>
        <v>0</v>
      </c>
      <c r="U599" s="164">
        <f>'2 уровень'!V1479</f>
        <v>0</v>
      </c>
      <c r="V599" s="164">
        <f>'2 уровень'!W1479</f>
        <v>0</v>
      </c>
      <c r="W599" s="164">
        <f>'2 уровень'!X1479</f>
        <v>0</v>
      </c>
      <c r="X599" s="2835">
        <f>'2 уровень'!Y1479</f>
        <v>0</v>
      </c>
      <c r="Y599" s="164">
        <f>'2 уровень'!Z1479</f>
        <v>0</v>
      </c>
      <c r="Z599" s="164">
        <f>'2 уровень'!AA1479</f>
        <v>0</v>
      </c>
      <c r="AA599" s="164">
        <f>'2 уровень'!AB1479</f>
        <v>0</v>
      </c>
      <c r="AB599" s="2723">
        <f>'2 уровень'!AC1479</f>
        <v>0</v>
      </c>
      <c r="AC599" s="2723">
        <f>'2 уровень'!AD1479</f>
        <v>0</v>
      </c>
      <c r="AD599" s="164"/>
      <c r="AE599" s="164"/>
    </row>
    <row r="600" spans="1:206" ht="30" x14ac:dyDescent="0.25">
      <c r="A600" s="162">
        <v>1</v>
      </c>
      <c r="B600" s="58" t="s">
        <v>538</v>
      </c>
      <c r="C600" s="190">
        <f>'2 уровень'!D1480</f>
        <v>0</v>
      </c>
      <c r="D600" s="190">
        <f>'2 уровень'!E1480</f>
        <v>0</v>
      </c>
      <c r="E600" s="190">
        <f>'2 уровень'!F1480</f>
        <v>0</v>
      </c>
      <c r="F600" s="862">
        <f>'2 уровень'!G1480</f>
        <v>0</v>
      </c>
      <c r="G600" s="238">
        <f>'2 уровень'!H1480</f>
        <v>0</v>
      </c>
      <c r="H600" s="238">
        <f>'2 уровень'!I1480</f>
        <v>0</v>
      </c>
      <c r="I600" s="247">
        <f>'2 уровень'!J1480</f>
        <v>0</v>
      </c>
      <c r="J600" s="247">
        <f>'2 уровень'!K1480</f>
        <v>0</v>
      </c>
      <c r="K600" s="247">
        <f>'2 уровень'!L1480</f>
        <v>0</v>
      </c>
      <c r="L600" s="247">
        <f>'2 уровень'!M1480</f>
        <v>0</v>
      </c>
      <c r="M600" s="247">
        <f>'2 уровень'!N1480</f>
        <v>0</v>
      </c>
      <c r="N600" s="247">
        <f>'2 уровень'!O1480</f>
        <v>0</v>
      </c>
      <c r="O600" s="164">
        <f>'2 уровень'!P1480</f>
        <v>0</v>
      </c>
      <c r="P600" s="164">
        <f>'2 уровень'!Q1480</f>
        <v>0</v>
      </c>
      <c r="Q600" s="164">
        <f>'2 уровень'!R1480</f>
        <v>0</v>
      </c>
      <c r="R600" s="164">
        <f>'2 уровень'!S1480</f>
        <v>0</v>
      </c>
      <c r="S600" s="164">
        <f>'2 уровень'!T1480</f>
        <v>0</v>
      </c>
      <c r="T600" s="164">
        <f>'2 уровень'!U1480</f>
        <v>0</v>
      </c>
      <c r="U600" s="164">
        <f>'2 уровень'!V1480</f>
        <v>0</v>
      </c>
      <c r="V600" s="164">
        <f>'2 уровень'!W1480</f>
        <v>0</v>
      </c>
      <c r="W600" s="164">
        <f>'2 уровень'!X1480</f>
        <v>0</v>
      </c>
      <c r="X600" s="2835">
        <f>'2 уровень'!Y1480</f>
        <v>0</v>
      </c>
      <c r="Y600" s="164">
        <f>'2 уровень'!Z1480</f>
        <v>0</v>
      </c>
      <c r="Z600" s="164">
        <f>'2 уровень'!AA1480</f>
        <v>0</v>
      </c>
      <c r="AA600" s="164">
        <f>'2 уровень'!AB1480</f>
        <v>0</v>
      </c>
      <c r="AB600" s="2723">
        <f>'2 уровень'!AC1480</f>
        <v>0</v>
      </c>
      <c r="AC600" s="2723">
        <f>'2 уровень'!AD1480</f>
        <v>0</v>
      </c>
      <c r="AD600" s="164"/>
      <c r="AE600" s="164"/>
    </row>
    <row r="601" spans="1:206" ht="30" x14ac:dyDescent="0.25">
      <c r="A601" s="162">
        <v>1</v>
      </c>
      <c r="B601" s="58" t="s">
        <v>539</v>
      </c>
      <c r="C601" s="190">
        <f>'2 уровень'!D1481</f>
        <v>347</v>
      </c>
      <c r="D601" s="190">
        <f>'2 уровень'!E1481</f>
        <v>260</v>
      </c>
      <c r="E601" s="190">
        <f>'2 уровень'!F1481</f>
        <v>515</v>
      </c>
      <c r="F601" s="862">
        <f>'2 уровень'!G1481</f>
        <v>198.07692307692309</v>
      </c>
      <c r="G601" s="238">
        <f>'2 уровень'!H1481</f>
        <v>0</v>
      </c>
      <c r="H601" s="238">
        <f>'2 уровень'!I1481</f>
        <v>0</v>
      </c>
      <c r="I601" s="247">
        <f>'2 уровень'!J1481</f>
        <v>0</v>
      </c>
      <c r="J601" s="247">
        <f>'2 уровень'!K1481</f>
        <v>0</v>
      </c>
      <c r="K601" s="247">
        <f>'2 уровень'!L1481</f>
        <v>0</v>
      </c>
      <c r="L601" s="247">
        <f>'2 уровень'!M1481</f>
        <v>0</v>
      </c>
      <c r="M601" s="247">
        <f>'2 уровень'!N1481</f>
        <v>0</v>
      </c>
      <c r="N601" s="247">
        <f>'2 уровень'!O1481</f>
        <v>0</v>
      </c>
      <c r="O601" s="164">
        <f>'2 уровень'!P1481</f>
        <v>0</v>
      </c>
      <c r="P601" s="164">
        <f>'2 уровень'!Q1481</f>
        <v>0</v>
      </c>
      <c r="Q601" s="164">
        <f>'2 уровень'!R1481</f>
        <v>0</v>
      </c>
      <c r="R601" s="164">
        <f>'2 уровень'!S1481</f>
        <v>0</v>
      </c>
      <c r="S601" s="164">
        <f>'2 уровень'!T1481</f>
        <v>0</v>
      </c>
      <c r="T601" s="164">
        <f>'2 уровень'!U1481</f>
        <v>0</v>
      </c>
      <c r="U601" s="164">
        <f>'2 уровень'!V1481</f>
        <v>0</v>
      </c>
      <c r="V601" s="164">
        <f>'2 уровень'!W1481</f>
        <v>0</v>
      </c>
      <c r="W601" s="164">
        <f>'2 уровень'!X1481</f>
        <v>0</v>
      </c>
      <c r="X601" s="2835">
        <f>'2 уровень'!Y1481</f>
        <v>0</v>
      </c>
      <c r="Y601" s="164">
        <f>'2 уровень'!Z1481</f>
        <v>0</v>
      </c>
      <c r="Z601" s="164">
        <f>'2 уровень'!AA1481</f>
        <v>0</v>
      </c>
      <c r="AA601" s="164">
        <f>'2 уровень'!AB1481</f>
        <v>0</v>
      </c>
      <c r="AB601" s="2723">
        <f>'2 уровень'!AC1481</f>
        <v>0</v>
      </c>
      <c r="AC601" s="2723">
        <f>'2 уровень'!AD1481</f>
        <v>0</v>
      </c>
      <c r="AD601" s="164"/>
      <c r="AE601" s="164"/>
    </row>
    <row r="602" spans="1:206" ht="30" x14ac:dyDescent="0.25">
      <c r="A602" s="162">
        <v>1</v>
      </c>
      <c r="B602" s="58" t="s">
        <v>540</v>
      </c>
      <c r="C602" s="190">
        <f>'2 уровень'!D1482</f>
        <v>15</v>
      </c>
      <c r="D602" s="190">
        <f>'2 уровень'!E1482</f>
        <v>11</v>
      </c>
      <c r="E602" s="190">
        <f>'2 уровень'!F1482</f>
        <v>15</v>
      </c>
      <c r="F602" s="862">
        <f>'2 уровень'!G1482</f>
        <v>136.36363636363635</v>
      </c>
      <c r="G602" s="238">
        <f>'2 уровень'!H1482</f>
        <v>0</v>
      </c>
      <c r="H602" s="238">
        <f>'2 уровень'!I1482</f>
        <v>0</v>
      </c>
      <c r="I602" s="247">
        <f>'2 уровень'!J1482</f>
        <v>0</v>
      </c>
      <c r="J602" s="247">
        <f>'2 уровень'!K1482</f>
        <v>0</v>
      </c>
      <c r="K602" s="247">
        <f>'2 уровень'!L1482</f>
        <v>0</v>
      </c>
      <c r="L602" s="247">
        <f>'2 уровень'!M1482</f>
        <v>0</v>
      </c>
      <c r="M602" s="247">
        <f>'2 уровень'!N1482</f>
        <v>0</v>
      </c>
      <c r="N602" s="247">
        <f>'2 уровень'!O1482</f>
        <v>0</v>
      </c>
      <c r="O602" s="164">
        <f>'2 уровень'!P1482</f>
        <v>0</v>
      </c>
      <c r="P602" s="164">
        <f>'2 уровень'!Q1482</f>
        <v>0</v>
      </c>
      <c r="Q602" s="164">
        <f>'2 уровень'!R1482</f>
        <v>0</v>
      </c>
      <c r="R602" s="164">
        <f>'2 уровень'!S1482</f>
        <v>0</v>
      </c>
      <c r="S602" s="164">
        <f>'2 уровень'!T1482</f>
        <v>0</v>
      </c>
      <c r="T602" s="164">
        <f>'2 уровень'!U1482</f>
        <v>0</v>
      </c>
      <c r="U602" s="164">
        <f>'2 уровень'!V1482</f>
        <v>0</v>
      </c>
      <c r="V602" s="164">
        <f>'2 уровень'!W1482</f>
        <v>0</v>
      </c>
      <c r="W602" s="164">
        <f>'2 уровень'!X1482</f>
        <v>0</v>
      </c>
      <c r="X602" s="2835">
        <f>'2 уровень'!Y1482</f>
        <v>0</v>
      </c>
      <c r="Y602" s="164">
        <f>'2 уровень'!Z1482</f>
        <v>0</v>
      </c>
      <c r="Z602" s="164">
        <f>'2 уровень'!AA1482</f>
        <v>0</v>
      </c>
      <c r="AA602" s="164">
        <f>'2 уровень'!AB1482</f>
        <v>0</v>
      </c>
      <c r="AB602" s="2723">
        <f>'2 уровень'!AC1482</f>
        <v>0</v>
      </c>
      <c r="AC602" s="2723">
        <f>'2 уровень'!AD1482</f>
        <v>0</v>
      </c>
      <c r="AD602" s="164"/>
      <c r="AE602" s="164"/>
    </row>
    <row r="603" spans="1:206" ht="45" x14ac:dyDescent="0.25">
      <c r="A603" s="162">
        <v>1</v>
      </c>
      <c r="B603" s="2739" t="s">
        <v>543</v>
      </c>
      <c r="C603" s="190">
        <f>'2 уровень'!D1483</f>
        <v>469</v>
      </c>
      <c r="D603" s="190">
        <f>'2 уровень'!E1483</f>
        <v>352</v>
      </c>
      <c r="E603" s="190">
        <f>'2 уровень'!F1483</f>
        <v>304</v>
      </c>
      <c r="F603" s="862">
        <f>'2 уровень'!G1483</f>
        <v>86.36363636363636</v>
      </c>
      <c r="G603" s="238">
        <f>'2 уровень'!H1483</f>
        <v>0</v>
      </c>
      <c r="H603" s="238">
        <f>'2 уровень'!I1483</f>
        <v>0</v>
      </c>
      <c r="I603" s="247">
        <f>'2 уровень'!J1483</f>
        <v>0</v>
      </c>
      <c r="J603" s="247">
        <f>'2 уровень'!K1483</f>
        <v>0</v>
      </c>
      <c r="K603" s="247">
        <f>'2 уровень'!L1483</f>
        <v>0</v>
      </c>
      <c r="L603" s="247">
        <f>'2 уровень'!M1483</f>
        <v>0</v>
      </c>
      <c r="M603" s="247">
        <f>'2 уровень'!N1483</f>
        <v>0</v>
      </c>
      <c r="N603" s="247">
        <f>'2 уровень'!O1483</f>
        <v>0</v>
      </c>
      <c r="O603" s="164">
        <f>'2 уровень'!P1483</f>
        <v>0</v>
      </c>
      <c r="P603" s="164">
        <f>'2 уровень'!Q1483</f>
        <v>0</v>
      </c>
      <c r="Q603" s="164">
        <f>'2 уровень'!R1483</f>
        <v>0</v>
      </c>
      <c r="R603" s="164">
        <f>'2 уровень'!S1483</f>
        <v>0</v>
      </c>
      <c r="S603" s="164">
        <f>'2 уровень'!T1483</f>
        <v>0</v>
      </c>
      <c r="T603" s="164">
        <f>'2 уровень'!U1483</f>
        <v>0</v>
      </c>
      <c r="U603" s="164">
        <f>'2 уровень'!V1483</f>
        <v>0</v>
      </c>
      <c r="V603" s="164">
        <f>'2 уровень'!W1483</f>
        <v>0</v>
      </c>
      <c r="W603" s="164">
        <f>'2 уровень'!X1483</f>
        <v>0</v>
      </c>
      <c r="X603" s="2835">
        <f>'2 уровень'!Y1483</f>
        <v>0</v>
      </c>
      <c r="Y603" s="164">
        <f>'2 уровень'!Z1483</f>
        <v>0</v>
      </c>
      <c r="Z603" s="164">
        <f>'2 уровень'!AA1483</f>
        <v>0</v>
      </c>
      <c r="AA603" s="164">
        <f>'2 уровень'!AB1483</f>
        <v>0</v>
      </c>
      <c r="AB603" s="2723">
        <f>'2 уровень'!AC1483</f>
        <v>0</v>
      </c>
      <c r="AC603" s="2723">
        <f>'2 уровень'!AD1483</f>
        <v>0</v>
      </c>
      <c r="AD603" s="164"/>
      <c r="AE603" s="164"/>
    </row>
    <row r="604" spans="1:206" ht="30" x14ac:dyDescent="0.25">
      <c r="A604" s="162">
        <v>1</v>
      </c>
      <c r="B604" s="58" t="s">
        <v>544</v>
      </c>
      <c r="C604" s="190">
        <f>'2 уровень'!D1484</f>
        <v>360</v>
      </c>
      <c r="D604" s="190">
        <f>'2 уровень'!E1484</f>
        <v>270</v>
      </c>
      <c r="E604" s="190">
        <f>'2 уровень'!F1484</f>
        <v>240</v>
      </c>
      <c r="F604" s="862">
        <f>'2 уровень'!G1484</f>
        <v>88.888888888888886</v>
      </c>
      <c r="G604" s="238">
        <f>'2 уровень'!H1484</f>
        <v>0</v>
      </c>
      <c r="H604" s="238">
        <f>'2 уровень'!I1484</f>
        <v>0</v>
      </c>
      <c r="I604" s="247">
        <f>'2 уровень'!J1484</f>
        <v>0</v>
      </c>
      <c r="J604" s="247">
        <f>'2 уровень'!K1484</f>
        <v>0</v>
      </c>
      <c r="K604" s="247">
        <f>'2 уровень'!L1484</f>
        <v>0</v>
      </c>
      <c r="L604" s="247">
        <f>'2 уровень'!M1484</f>
        <v>0</v>
      </c>
      <c r="M604" s="247">
        <f>'2 уровень'!N1484</f>
        <v>0</v>
      </c>
      <c r="N604" s="247">
        <f>'2 уровень'!O1484</f>
        <v>0</v>
      </c>
      <c r="O604" s="164">
        <f>'2 уровень'!P1484</f>
        <v>0</v>
      </c>
      <c r="P604" s="164">
        <f>'2 уровень'!Q1484</f>
        <v>0</v>
      </c>
      <c r="Q604" s="164">
        <f>'2 уровень'!R1484</f>
        <v>0</v>
      </c>
      <c r="R604" s="164">
        <f>'2 уровень'!S1484</f>
        <v>0</v>
      </c>
      <c r="S604" s="164">
        <f>'2 уровень'!T1484</f>
        <v>0</v>
      </c>
      <c r="T604" s="164">
        <f>'2 уровень'!U1484</f>
        <v>0</v>
      </c>
      <c r="U604" s="164">
        <f>'2 уровень'!V1484</f>
        <v>0</v>
      </c>
      <c r="V604" s="164">
        <f>'2 уровень'!W1484</f>
        <v>0</v>
      </c>
      <c r="W604" s="164">
        <f>'2 уровень'!X1484</f>
        <v>0</v>
      </c>
      <c r="X604" s="2835">
        <f>'2 уровень'!Y1484</f>
        <v>0</v>
      </c>
      <c r="Y604" s="164">
        <f>'2 уровень'!Z1484</f>
        <v>0</v>
      </c>
      <c r="Z604" s="164">
        <f>'2 уровень'!AA1484</f>
        <v>0</v>
      </c>
      <c r="AA604" s="164">
        <f>'2 уровень'!AB1484</f>
        <v>0</v>
      </c>
      <c r="AB604" s="2723">
        <f>'2 уровень'!AC1484</f>
        <v>0</v>
      </c>
      <c r="AC604" s="2723">
        <f>'2 уровень'!AD1484</f>
        <v>0</v>
      </c>
      <c r="AD604" s="164"/>
      <c r="AE604" s="164"/>
    </row>
    <row r="605" spans="1:206" ht="30" x14ac:dyDescent="0.25">
      <c r="A605" s="162">
        <v>1</v>
      </c>
      <c r="B605" s="58" t="s">
        <v>545</v>
      </c>
      <c r="C605" s="190">
        <f>'2 уровень'!D1485</f>
        <v>109</v>
      </c>
      <c r="D605" s="190">
        <f>'2 уровень'!E1485</f>
        <v>82</v>
      </c>
      <c r="E605" s="190">
        <f>'2 уровень'!F1485</f>
        <v>64</v>
      </c>
      <c r="F605" s="862">
        <f>'2 уровень'!G1485</f>
        <v>78.048780487804876</v>
      </c>
      <c r="G605" s="238">
        <f>'2 уровень'!H1485</f>
        <v>0</v>
      </c>
      <c r="H605" s="238">
        <f>'2 уровень'!I1485</f>
        <v>0</v>
      </c>
      <c r="I605" s="247">
        <f>'2 уровень'!J1485</f>
        <v>0</v>
      </c>
      <c r="J605" s="247">
        <f>'2 уровень'!K1485</f>
        <v>0</v>
      </c>
      <c r="K605" s="247">
        <f>'2 уровень'!L1485</f>
        <v>0</v>
      </c>
      <c r="L605" s="247">
        <f>'2 уровень'!M1485</f>
        <v>0</v>
      </c>
      <c r="M605" s="247">
        <f>'2 уровень'!N1485</f>
        <v>0</v>
      </c>
      <c r="N605" s="247">
        <f>'2 уровень'!O1485</f>
        <v>0</v>
      </c>
      <c r="O605" s="164">
        <f>'2 уровень'!P1485</f>
        <v>0</v>
      </c>
      <c r="P605" s="164">
        <f>'2 уровень'!Q1485</f>
        <v>0</v>
      </c>
      <c r="Q605" s="164">
        <f>'2 уровень'!R1485</f>
        <v>0</v>
      </c>
      <c r="R605" s="164">
        <f>'2 уровень'!S1485</f>
        <v>0</v>
      </c>
      <c r="S605" s="164">
        <f>'2 уровень'!T1485</f>
        <v>0</v>
      </c>
      <c r="T605" s="164">
        <f>'2 уровень'!U1485</f>
        <v>0</v>
      </c>
      <c r="U605" s="164">
        <f>'2 уровень'!V1485</f>
        <v>0</v>
      </c>
      <c r="V605" s="164">
        <f>'2 уровень'!W1485</f>
        <v>0</v>
      </c>
      <c r="W605" s="164">
        <f>'2 уровень'!X1485</f>
        <v>0</v>
      </c>
      <c r="X605" s="2835">
        <f>'2 уровень'!Y1485</f>
        <v>0</v>
      </c>
      <c r="Y605" s="164">
        <f>'2 уровень'!Z1485</f>
        <v>0</v>
      </c>
      <c r="Z605" s="164">
        <f>'2 уровень'!AA1485</f>
        <v>0</v>
      </c>
      <c r="AA605" s="164">
        <f>'2 уровень'!AB1485</f>
        <v>0</v>
      </c>
      <c r="AB605" s="2723">
        <f>'2 уровень'!AC1485</f>
        <v>0</v>
      </c>
      <c r="AC605" s="2723">
        <f>'2 уровень'!AD1485</f>
        <v>0</v>
      </c>
      <c r="AD605" s="164"/>
      <c r="AE605" s="164"/>
    </row>
    <row r="606" spans="1:206" ht="45" x14ac:dyDescent="0.25">
      <c r="A606" s="162">
        <v>1</v>
      </c>
      <c r="B606" s="58" t="s">
        <v>613</v>
      </c>
      <c r="C606" s="190">
        <f>'2 уровень'!D1486</f>
        <v>0</v>
      </c>
      <c r="D606" s="190">
        <f>'2 уровень'!E1486</f>
        <v>0</v>
      </c>
      <c r="E606" s="190">
        <f>'2 уровень'!F1486</f>
        <v>0</v>
      </c>
      <c r="F606" s="862">
        <f>'2 уровень'!G1486</f>
        <v>0</v>
      </c>
      <c r="G606" s="238">
        <f>'2 уровень'!H1486</f>
        <v>0</v>
      </c>
      <c r="H606" s="238">
        <f>'2 уровень'!I1486</f>
        <v>0</v>
      </c>
      <c r="I606" s="247">
        <f>'2 уровень'!J1486</f>
        <v>0</v>
      </c>
      <c r="J606" s="247">
        <f>'2 уровень'!K1486</f>
        <v>0</v>
      </c>
      <c r="K606" s="247">
        <f>'2 уровень'!L1486</f>
        <v>0</v>
      </c>
      <c r="L606" s="247">
        <f>'2 уровень'!M1486</f>
        <v>0</v>
      </c>
      <c r="M606" s="247">
        <f>'2 уровень'!N1486</f>
        <v>0</v>
      </c>
      <c r="N606" s="247">
        <f>'2 уровень'!O1486</f>
        <v>0</v>
      </c>
      <c r="O606" s="164">
        <f>'2 уровень'!P1486</f>
        <v>0</v>
      </c>
      <c r="P606" s="164">
        <f>'2 уровень'!Q1486</f>
        <v>0</v>
      </c>
      <c r="Q606" s="164">
        <f>'2 уровень'!R1486</f>
        <v>0</v>
      </c>
      <c r="R606" s="164">
        <f>'2 уровень'!S1486</f>
        <v>0</v>
      </c>
      <c r="S606" s="164">
        <f>'2 уровень'!T1486</f>
        <v>0</v>
      </c>
      <c r="T606" s="164">
        <f>'2 уровень'!U1486</f>
        <v>0</v>
      </c>
      <c r="U606" s="164">
        <f>'2 уровень'!V1486</f>
        <v>0</v>
      </c>
      <c r="V606" s="164">
        <f>'2 уровень'!W1486</f>
        <v>0</v>
      </c>
      <c r="W606" s="164">
        <f>'2 уровень'!X1486</f>
        <v>0</v>
      </c>
      <c r="X606" s="2835">
        <f>'2 уровень'!Y1486</f>
        <v>0</v>
      </c>
      <c r="Y606" s="164">
        <f>'2 уровень'!Z1486</f>
        <v>0</v>
      </c>
      <c r="Z606" s="164">
        <f>'2 уровень'!AA1486</f>
        <v>0</v>
      </c>
      <c r="AA606" s="164">
        <f>'2 уровень'!AB1486</f>
        <v>0</v>
      </c>
      <c r="AB606" s="2723">
        <f>'2 уровень'!AC1486</f>
        <v>0</v>
      </c>
      <c r="AC606" s="2723">
        <f>'2 уровень'!AD1486</f>
        <v>0</v>
      </c>
      <c r="AD606" s="164"/>
      <c r="AE606" s="164"/>
    </row>
    <row r="607" spans="1:206" ht="30" x14ac:dyDescent="0.25">
      <c r="A607" s="162">
        <v>1</v>
      </c>
      <c r="B607" s="58" t="s">
        <v>614</v>
      </c>
      <c r="C607" s="190">
        <f>'2 уровень'!D1487</f>
        <v>0</v>
      </c>
      <c r="D607" s="190">
        <f>'2 уровень'!E1487</f>
        <v>0</v>
      </c>
      <c r="E607" s="190">
        <f>'2 уровень'!F1487</f>
        <v>0</v>
      </c>
      <c r="F607" s="862">
        <f>'2 уровень'!G1487</f>
        <v>0</v>
      </c>
      <c r="G607" s="238">
        <f>'2 уровень'!H1487</f>
        <v>0</v>
      </c>
      <c r="H607" s="238">
        <f>'2 уровень'!I1487</f>
        <v>0</v>
      </c>
      <c r="I607" s="247">
        <f>'2 уровень'!J1487</f>
        <v>0</v>
      </c>
      <c r="J607" s="247">
        <f>'2 уровень'!K1487</f>
        <v>0</v>
      </c>
      <c r="K607" s="247">
        <f>'2 уровень'!L1487</f>
        <v>0</v>
      </c>
      <c r="L607" s="247">
        <f>'2 уровень'!M1487</f>
        <v>0</v>
      </c>
      <c r="M607" s="247">
        <f>'2 уровень'!N1487</f>
        <v>0</v>
      </c>
      <c r="N607" s="247">
        <f>'2 уровень'!O1487</f>
        <v>0</v>
      </c>
      <c r="O607" s="164">
        <f>'2 уровень'!P1487</f>
        <v>0</v>
      </c>
      <c r="P607" s="164">
        <f>'2 уровень'!Q1487</f>
        <v>0</v>
      </c>
      <c r="Q607" s="164">
        <f>'2 уровень'!R1487</f>
        <v>0</v>
      </c>
      <c r="R607" s="164">
        <f>'2 уровень'!S1487</f>
        <v>0</v>
      </c>
      <c r="S607" s="164">
        <f>'2 уровень'!T1487</f>
        <v>0</v>
      </c>
      <c r="T607" s="164">
        <f>'2 уровень'!U1487</f>
        <v>0</v>
      </c>
      <c r="U607" s="164">
        <f>'2 уровень'!V1487</f>
        <v>0</v>
      </c>
      <c r="V607" s="164">
        <f>'2 уровень'!W1487</f>
        <v>0</v>
      </c>
      <c r="W607" s="164">
        <f>'2 уровень'!X1487</f>
        <v>0</v>
      </c>
      <c r="X607" s="2835">
        <f>'2 уровень'!Y1487</f>
        <v>0</v>
      </c>
      <c r="Y607" s="164">
        <f>'2 уровень'!Z1487</f>
        <v>0</v>
      </c>
      <c r="Z607" s="164">
        <f>'2 уровень'!AA1487</f>
        <v>0</v>
      </c>
      <c r="AA607" s="164">
        <f>'2 уровень'!AB1487</f>
        <v>0</v>
      </c>
      <c r="AB607" s="2723">
        <f>'2 уровень'!AC1487</f>
        <v>0</v>
      </c>
      <c r="AC607" s="2723">
        <f>'2 уровень'!AD1487</f>
        <v>0</v>
      </c>
      <c r="AD607" s="164"/>
      <c r="AE607" s="164"/>
    </row>
    <row r="608" spans="1:206" ht="45" x14ac:dyDescent="0.25">
      <c r="A608" s="162">
        <v>1</v>
      </c>
      <c r="B608" s="2739" t="s">
        <v>546</v>
      </c>
      <c r="C608" s="190">
        <f>'2 уровень'!D1488</f>
        <v>2484</v>
      </c>
      <c r="D608" s="190">
        <f>'2 уровень'!E1488</f>
        <v>1863</v>
      </c>
      <c r="E608" s="190">
        <f>'2 уровень'!F1488</f>
        <v>1563</v>
      </c>
      <c r="F608" s="862">
        <f>'2 уровень'!G1488</f>
        <v>83.896940418679549</v>
      </c>
      <c r="G608" s="238"/>
      <c r="H608" s="238">
        <f>'2 уровень'!I1488</f>
        <v>0</v>
      </c>
      <c r="I608" s="247">
        <f>'2 уровень'!J1488</f>
        <v>0</v>
      </c>
      <c r="J608" s="247">
        <f>'2 уровень'!K1488</f>
        <v>0</v>
      </c>
      <c r="K608" s="247">
        <f>'2 уровень'!L1488</f>
        <v>0</v>
      </c>
      <c r="L608" s="247">
        <f>'2 уровень'!M1488</f>
        <v>0</v>
      </c>
      <c r="M608" s="247">
        <f>'2 уровень'!N1488</f>
        <v>0</v>
      </c>
      <c r="N608" s="247">
        <f>'2 уровень'!O1488</f>
        <v>0</v>
      </c>
      <c r="O608" s="164">
        <f>'2 уровень'!P1488</f>
        <v>0</v>
      </c>
      <c r="P608" s="164">
        <f>'2 уровень'!Q1488</f>
        <v>0</v>
      </c>
      <c r="Q608" s="164">
        <f>'2 уровень'!R1488</f>
        <v>0</v>
      </c>
      <c r="R608" s="164">
        <f>'2 уровень'!S1488</f>
        <v>0</v>
      </c>
      <c r="S608" s="164">
        <f>'2 уровень'!T1488</f>
        <v>0</v>
      </c>
      <c r="T608" s="164">
        <f>'2 уровень'!U1488</f>
        <v>0</v>
      </c>
      <c r="U608" s="164">
        <f>'2 уровень'!V1488</f>
        <v>0</v>
      </c>
      <c r="V608" s="164">
        <f>'2 уровень'!W1488</f>
        <v>0</v>
      </c>
      <c r="W608" s="164">
        <f>'2 уровень'!X1488</f>
        <v>0</v>
      </c>
      <c r="X608" s="2835">
        <f>'2 уровень'!Y1488</f>
        <v>0</v>
      </c>
      <c r="Y608" s="164">
        <f>'2 уровень'!Z1488</f>
        <v>0</v>
      </c>
      <c r="Z608" s="164">
        <f>'2 уровень'!AA1488</f>
        <v>0</v>
      </c>
      <c r="AA608" s="164">
        <f>'2 уровень'!AB1488</f>
        <v>0</v>
      </c>
      <c r="AB608" s="2723">
        <f>'2 уровень'!AC1488</f>
        <v>0</v>
      </c>
      <c r="AC608" s="2723">
        <f>'2 уровень'!AD1488</f>
        <v>0</v>
      </c>
      <c r="AD608" s="164"/>
      <c r="AE608" s="164"/>
    </row>
    <row r="609" spans="1:31" ht="30" x14ac:dyDescent="0.25">
      <c r="A609" s="162">
        <v>1</v>
      </c>
      <c r="B609" s="58" t="s">
        <v>547</v>
      </c>
      <c r="C609" s="190">
        <f>'2 уровень'!D1489</f>
        <v>15</v>
      </c>
      <c r="D609" s="190">
        <f>'2 уровень'!E1489</f>
        <v>11</v>
      </c>
      <c r="E609" s="190">
        <f>'2 уровень'!F1489</f>
        <v>34</v>
      </c>
      <c r="F609" s="862">
        <f>'2 уровень'!G1489</f>
        <v>309.09090909090907</v>
      </c>
      <c r="G609" s="238">
        <f>'2 уровень'!H1489</f>
        <v>0</v>
      </c>
      <c r="H609" s="238">
        <f>'2 уровень'!I1489</f>
        <v>0</v>
      </c>
      <c r="I609" s="247">
        <f>'2 уровень'!J1489</f>
        <v>0</v>
      </c>
      <c r="J609" s="247">
        <f>'2 уровень'!K1489</f>
        <v>0</v>
      </c>
      <c r="K609" s="247">
        <f>'2 уровень'!L1489</f>
        <v>0</v>
      </c>
      <c r="L609" s="247">
        <f>'2 уровень'!M1489</f>
        <v>0</v>
      </c>
      <c r="M609" s="247">
        <f>'2 уровень'!N1489</f>
        <v>0</v>
      </c>
      <c r="N609" s="247">
        <f>'2 уровень'!O1489</f>
        <v>0</v>
      </c>
      <c r="O609" s="164">
        <f>'2 уровень'!P1489</f>
        <v>0</v>
      </c>
      <c r="P609" s="164">
        <f>'2 уровень'!Q1489</f>
        <v>0</v>
      </c>
      <c r="Q609" s="164">
        <f>'2 уровень'!R1489</f>
        <v>0</v>
      </c>
      <c r="R609" s="164">
        <f>'2 уровень'!S1489</f>
        <v>0</v>
      </c>
      <c r="S609" s="164">
        <f>'2 уровень'!T1489</f>
        <v>0</v>
      </c>
      <c r="T609" s="164">
        <f>'2 уровень'!U1489</f>
        <v>0</v>
      </c>
      <c r="U609" s="164">
        <f>'2 уровень'!V1489</f>
        <v>0</v>
      </c>
      <c r="V609" s="164">
        <f>'2 уровень'!W1489</f>
        <v>0</v>
      </c>
      <c r="W609" s="164">
        <f>'2 уровень'!X1489</f>
        <v>0</v>
      </c>
      <c r="X609" s="2835">
        <f>'2 уровень'!Y1489</f>
        <v>0</v>
      </c>
      <c r="Y609" s="164">
        <f>'2 уровень'!Z1489</f>
        <v>0</v>
      </c>
      <c r="Z609" s="164">
        <f>'2 уровень'!AA1489</f>
        <v>0</v>
      </c>
      <c r="AA609" s="164">
        <f>'2 уровень'!AB1489</f>
        <v>0</v>
      </c>
      <c r="AB609" s="2723">
        <f>'2 уровень'!AC1489</f>
        <v>0</v>
      </c>
      <c r="AC609" s="2723">
        <f>'2 уровень'!AD1489</f>
        <v>0</v>
      </c>
      <c r="AD609" s="164"/>
      <c r="AE609" s="164"/>
    </row>
    <row r="610" spans="1:31" ht="60" x14ac:dyDescent="0.25">
      <c r="A610" s="162">
        <v>1</v>
      </c>
      <c r="B610" s="58" t="s">
        <v>560</v>
      </c>
      <c r="C610" s="190">
        <f>'2 уровень'!D1490</f>
        <v>1488</v>
      </c>
      <c r="D610" s="190">
        <f>'2 уровень'!E1490</f>
        <v>1116</v>
      </c>
      <c r="E610" s="190">
        <f>'2 уровень'!F1490</f>
        <v>1135</v>
      </c>
      <c r="F610" s="862">
        <f>'2 уровень'!G1490</f>
        <v>101.70250896057347</v>
      </c>
      <c r="G610" s="238">
        <f>'2 уровень'!H1490</f>
        <v>0</v>
      </c>
      <c r="H610" s="238">
        <f>'2 уровень'!I1490</f>
        <v>0</v>
      </c>
      <c r="I610" s="247">
        <f>'2 уровень'!J1490</f>
        <v>0</v>
      </c>
      <c r="J610" s="247">
        <f>'2 уровень'!K1490</f>
        <v>0</v>
      </c>
      <c r="K610" s="247">
        <f>'2 уровень'!L1490</f>
        <v>0</v>
      </c>
      <c r="L610" s="247">
        <f>'2 уровень'!M1490</f>
        <v>0</v>
      </c>
      <c r="M610" s="247">
        <f>'2 уровень'!N1490</f>
        <v>0</v>
      </c>
      <c r="N610" s="247">
        <f>'2 уровень'!O1490</f>
        <v>0</v>
      </c>
      <c r="O610" s="164">
        <f>'2 уровень'!P1490</f>
        <v>0</v>
      </c>
      <c r="P610" s="164">
        <f>'2 уровень'!Q1490</f>
        <v>0</v>
      </c>
      <c r="Q610" s="164">
        <f>'2 уровень'!R1490</f>
        <v>0</v>
      </c>
      <c r="R610" s="164">
        <f>'2 уровень'!S1490</f>
        <v>0</v>
      </c>
      <c r="S610" s="164">
        <f>'2 уровень'!T1490</f>
        <v>0</v>
      </c>
      <c r="T610" s="164">
        <f>'2 уровень'!U1490</f>
        <v>0</v>
      </c>
      <c r="U610" s="164">
        <f>'2 уровень'!V1490</f>
        <v>0</v>
      </c>
      <c r="V610" s="164">
        <f>'2 уровень'!W1490</f>
        <v>0</v>
      </c>
      <c r="W610" s="164">
        <f>'2 уровень'!X1490</f>
        <v>0</v>
      </c>
      <c r="X610" s="2835">
        <f>'2 уровень'!Y1490</f>
        <v>0</v>
      </c>
      <c r="Y610" s="164">
        <f>'2 уровень'!Z1490</f>
        <v>0</v>
      </c>
      <c r="Z610" s="164">
        <f>'2 уровень'!AA1490</f>
        <v>0</v>
      </c>
      <c r="AA610" s="164">
        <f>'2 уровень'!AB1490</f>
        <v>0</v>
      </c>
      <c r="AB610" s="2723">
        <f>'2 уровень'!AC1490</f>
        <v>0</v>
      </c>
      <c r="AC610" s="2723">
        <f>'2 уровень'!AD1490</f>
        <v>0</v>
      </c>
      <c r="AD610" s="164"/>
      <c r="AE610" s="164"/>
    </row>
    <row r="611" spans="1:31" ht="45" x14ac:dyDescent="0.25">
      <c r="A611" s="162">
        <v>1</v>
      </c>
      <c r="B611" s="58" t="s">
        <v>561</v>
      </c>
      <c r="C611" s="190">
        <f>'2 уровень'!D1491</f>
        <v>278</v>
      </c>
      <c r="D611" s="190">
        <f>'2 уровень'!E1491</f>
        <v>209</v>
      </c>
      <c r="E611" s="190">
        <f>'2 уровень'!F1491</f>
        <v>98</v>
      </c>
      <c r="F611" s="862">
        <f>'2 уровень'!G1491</f>
        <v>46.889952153110045</v>
      </c>
      <c r="G611" s="238">
        <f>'2 уровень'!H1491</f>
        <v>0</v>
      </c>
      <c r="H611" s="238">
        <f>'2 уровень'!I1491</f>
        <v>0</v>
      </c>
      <c r="I611" s="247">
        <f>'2 уровень'!J1491</f>
        <v>0</v>
      </c>
      <c r="J611" s="247">
        <f>'2 уровень'!K1491</f>
        <v>0</v>
      </c>
      <c r="K611" s="247">
        <f>'2 уровень'!L1491</f>
        <v>0</v>
      </c>
      <c r="L611" s="247">
        <f>'2 уровень'!M1491</f>
        <v>0</v>
      </c>
      <c r="M611" s="247">
        <f>'2 уровень'!N1491</f>
        <v>0</v>
      </c>
      <c r="N611" s="247">
        <f>'2 уровень'!O1491</f>
        <v>0</v>
      </c>
      <c r="O611" s="164">
        <f>'2 уровень'!P1491</f>
        <v>0</v>
      </c>
      <c r="P611" s="164">
        <f>'2 уровень'!Q1491</f>
        <v>0</v>
      </c>
      <c r="Q611" s="164">
        <f>'2 уровень'!R1491</f>
        <v>0</v>
      </c>
      <c r="R611" s="164">
        <f>'2 уровень'!S1491</f>
        <v>0</v>
      </c>
      <c r="S611" s="164">
        <f>'2 уровень'!T1491</f>
        <v>0</v>
      </c>
      <c r="T611" s="164">
        <f>'2 уровень'!U1491</f>
        <v>0</v>
      </c>
      <c r="U611" s="164">
        <f>'2 уровень'!V1491</f>
        <v>0</v>
      </c>
      <c r="V611" s="164">
        <f>'2 уровень'!W1491</f>
        <v>0</v>
      </c>
      <c r="W611" s="164">
        <f>'2 уровень'!X1491</f>
        <v>0</v>
      </c>
      <c r="X611" s="2835">
        <f>'2 уровень'!Y1491</f>
        <v>0</v>
      </c>
      <c r="Y611" s="164">
        <f>'2 уровень'!Z1491</f>
        <v>0</v>
      </c>
      <c r="Z611" s="164">
        <f>'2 уровень'!AA1491</f>
        <v>0</v>
      </c>
      <c r="AA611" s="164">
        <f>'2 уровень'!AB1491</f>
        <v>0</v>
      </c>
      <c r="AB611" s="2723">
        <f>'2 уровень'!AC1491</f>
        <v>0</v>
      </c>
      <c r="AC611" s="2723">
        <f>'2 уровень'!AD1491</f>
        <v>0</v>
      </c>
      <c r="AD611" s="164"/>
      <c r="AE611" s="164"/>
    </row>
    <row r="612" spans="1:31" ht="30" x14ac:dyDescent="0.25">
      <c r="A612" s="162">
        <v>1</v>
      </c>
      <c r="B612" s="58" t="s">
        <v>562</v>
      </c>
      <c r="C612" s="190">
        <f>'2 уровень'!D1492</f>
        <v>531</v>
      </c>
      <c r="D612" s="190">
        <f>'2 уровень'!E1492</f>
        <v>398</v>
      </c>
      <c r="E612" s="190">
        <f>'2 уровень'!F1492</f>
        <v>212</v>
      </c>
      <c r="F612" s="862">
        <f>'2 уровень'!G1492</f>
        <v>53.266331658291456</v>
      </c>
      <c r="G612" s="238">
        <f>'2 уровень'!H1492</f>
        <v>0</v>
      </c>
      <c r="H612" s="238">
        <f>'2 уровень'!I1492</f>
        <v>0</v>
      </c>
      <c r="I612" s="247">
        <f>'2 уровень'!J1492</f>
        <v>0</v>
      </c>
      <c r="J612" s="247">
        <f>'2 уровень'!K1492</f>
        <v>0</v>
      </c>
      <c r="K612" s="247">
        <f>'2 уровень'!L1492</f>
        <v>0</v>
      </c>
      <c r="L612" s="247">
        <f>'2 уровень'!M1492</f>
        <v>0</v>
      </c>
      <c r="M612" s="247">
        <f>'2 уровень'!N1492</f>
        <v>0</v>
      </c>
      <c r="N612" s="247">
        <f>'2 уровень'!O1492</f>
        <v>0</v>
      </c>
      <c r="O612" s="164">
        <f>'2 уровень'!P1492</f>
        <v>0</v>
      </c>
      <c r="P612" s="164">
        <f>'2 уровень'!Q1492</f>
        <v>0</v>
      </c>
      <c r="Q612" s="164">
        <f>'2 уровень'!R1492</f>
        <v>0</v>
      </c>
      <c r="R612" s="164">
        <f>'2 уровень'!S1492</f>
        <v>0</v>
      </c>
      <c r="S612" s="164">
        <f>'2 уровень'!T1492</f>
        <v>0</v>
      </c>
      <c r="T612" s="164">
        <f>'2 уровень'!U1492</f>
        <v>0</v>
      </c>
      <c r="U612" s="164">
        <f>'2 уровень'!V1492</f>
        <v>0</v>
      </c>
      <c r="V612" s="164">
        <f>'2 уровень'!W1492</f>
        <v>0</v>
      </c>
      <c r="W612" s="164">
        <f>'2 уровень'!X1492</f>
        <v>0</v>
      </c>
      <c r="X612" s="2835">
        <f>'2 уровень'!Y1492</f>
        <v>0</v>
      </c>
      <c r="Y612" s="164">
        <f>'2 уровень'!Z1492</f>
        <v>0</v>
      </c>
      <c r="Z612" s="164">
        <f>'2 уровень'!AA1492</f>
        <v>0</v>
      </c>
      <c r="AA612" s="164">
        <f>'2 уровень'!AB1492</f>
        <v>0</v>
      </c>
      <c r="AB612" s="2723">
        <f>'2 уровень'!AC1492</f>
        <v>0</v>
      </c>
      <c r="AC612" s="2723">
        <f>'2 уровень'!AD1492</f>
        <v>0</v>
      </c>
      <c r="AD612" s="164"/>
      <c r="AE612" s="164"/>
    </row>
    <row r="613" spans="1:31" ht="30" x14ac:dyDescent="0.25">
      <c r="A613" s="162">
        <v>1</v>
      </c>
      <c r="B613" s="58" t="s">
        <v>563</v>
      </c>
      <c r="C613" s="190">
        <f>'2 уровень'!D1493</f>
        <v>172</v>
      </c>
      <c r="D613" s="190">
        <f>'2 уровень'!E1493</f>
        <v>129</v>
      </c>
      <c r="E613" s="190">
        <f>'2 уровень'!F1493</f>
        <v>84</v>
      </c>
      <c r="F613" s="862">
        <f>'2 уровень'!G1493</f>
        <v>65.116279069767444</v>
      </c>
      <c r="G613" s="238">
        <f>'2 уровень'!H1493</f>
        <v>0</v>
      </c>
      <c r="H613" s="238">
        <f>'2 уровень'!I1493</f>
        <v>0</v>
      </c>
      <c r="I613" s="247">
        <f>'2 уровень'!J1493</f>
        <v>0</v>
      </c>
      <c r="J613" s="247">
        <f>'2 уровень'!K1493</f>
        <v>0</v>
      </c>
      <c r="K613" s="247">
        <f>'2 уровень'!L1493</f>
        <v>0</v>
      </c>
      <c r="L613" s="247">
        <f>'2 уровень'!M1493</f>
        <v>0</v>
      </c>
      <c r="M613" s="247">
        <f>'2 уровень'!N1493</f>
        <v>0</v>
      </c>
      <c r="N613" s="247">
        <f>'2 уровень'!O1493</f>
        <v>0</v>
      </c>
      <c r="O613" s="164">
        <f>'2 уровень'!P1493</f>
        <v>0</v>
      </c>
      <c r="P613" s="164">
        <f>'2 уровень'!Q1493</f>
        <v>0</v>
      </c>
      <c r="Q613" s="164">
        <f>'2 уровень'!R1493</f>
        <v>0</v>
      </c>
      <c r="R613" s="164">
        <f>'2 уровень'!S1493</f>
        <v>0</v>
      </c>
      <c r="S613" s="164">
        <f>'2 уровень'!T1493</f>
        <v>0</v>
      </c>
      <c r="T613" s="164">
        <f>'2 уровень'!U1493</f>
        <v>0</v>
      </c>
      <c r="U613" s="164">
        <f>'2 уровень'!V1493</f>
        <v>0</v>
      </c>
      <c r="V613" s="164">
        <f>'2 уровень'!W1493</f>
        <v>0</v>
      </c>
      <c r="W613" s="164">
        <f>'2 уровень'!X1493</f>
        <v>0</v>
      </c>
      <c r="X613" s="2835">
        <f>'2 уровень'!Y1493</f>
        <v>0</v>
      </c>
      <c r="Y613" s="164">
        <f>'2 уровень'!Z1493</f>
        <v>0</v>
      </c>
      <c r="Z613" s="164">
        <f>'2 уровень'!AA1493</f>
        <v>0</v>
      </c>
      <c r="AA613" s="164">
        <f>'2 уровень'!AB1493</f>
        <v>0</v>
      </c>
      <c r="AB613" s="2723">
        <f>'2 уровень'!AC1493</f>
        <v>0</v>
      </c>
      <c r="AC613" s="2723">
        <f>'2 уровень'!AD1493</f>
        <v>0</v>
      </c>
      <c r="AD613" s="164"/>
      <c r="AE613" s="164"/>
    </row>
    <row r="614" spans="1:31" x14ac:dyDescent="0.25">
      <c r="A614" s="162">
        <v>1</v>
      </c>
      <c r="B614" s="58" t="s">
        <v>527</v>
      </c>
      <c r="C614" s="190">
        <f>'2 уровень'!D1494</f>
        <v>2000</v>
      </c>
      <c r="D614" s="190">
        <f>'2 уровень'!E1494</f>
        <v>1500</v>
      </c>
      <c r="E614" s="190">
        <f>'2 уровень'!F1494</f>
        <v>311</v>
      </c>
      <c r="F614" s="862">
        <f>'2 уровень'!G1494</f>
        <v>20.733333333333334</v>
      </c>
      <c r="G614" s="238">
        <f>'2 уровень'!H1494</f>
        <v>0</v>
      </c>
      <c r="H614" s="238">
        <f>'2 уровень'!I1494</f>
        <v>0</v>
      </c>
      <c r="I614" s="247">
        <f>'2 уровень'!J1494</f>
        <v>0</v>
      </c>
      <c r="J614" s="247">
        <f>'2 уровень'!K1494</f>
        <v>0</v>
      </c>
      <c r="K614" s="247">
        <f>'2 уровень'!L1494</f>
        <v>0</v>
      </c>
      <c r="L614" s="247">
        <f>'2 уровень'!M1494</f>
        <v>0</v>
      </c>
      <c r="M614" s="247">
        <f>'2 уровень'!N1494</f>
        <v>0</v>
      </c>
      <c r="N614" s="247">
        <f>'2 уровень'!O1494</f>
        <v>0</v>
      </c>
      <c r="O614" s="164">
        <f>'2 уровень'!P1494</f>
        <v>0</v>
      </c>
      <c r="P614" s="164">
        <f>'2 уровень'!Q1494</f>
        <v>0</v>
      </c>
      <c r="Q614" s="164">
        <f>'2 уровень'!R1494</f>
        <v>0</v>
      </c>
      <c r="R614" s="164">
        <f>'2 уровень'!S1494</f>
        <v>0</v>
      </c>
      <c r="S614" s="164">
        <f>'2 уровень'!T1494</f>
        <v>0</v>
      </c>
      <c r="T614" s="164">
        <f>'2 уровень'!U1494</f>
        <v>0</v>
      </c>
      <c r="U614" s="164">
        <f>'2 уровень'!V1494</f>
        <v>0</v>
      </c>
      <c r="V614" s="164">
        <f>'2 уровень'!W1494</f>
        <v>0</v>
      </c>
      <c r="W614" s="164">
        <f>'2 уровень'!X1494</f>
        <v>0</v>
      </c>
      <c r="X614" s="2835">
        <f>'2 уровень'!Y1494</f>
        <v>0</v>
      </c>
      <c r="Y614" s="164">
        <f>'2 уровень'!Z1494</f>
        <v>0</v>
      </c>
      <c r="Z614" s="164">
        <f>'2 уровень'!AA1494</f>
        <v>0</v>
      </c>
      <c r="AA614" s="164">
        <f>'2 уровень'!AB1494</f>
        <v>0</v>
      </c>
      <c r="AB614" s="2723">
        <f>'2 уровень'!AC1494</f>
        <v>0</v>
      </c>
      <c r="AC614" s="2723">
        <f>'2 уровень'!AD1494</f>
        <v>0</v>
      </c>
      <c r="AD614" s="164"/>
      <c r="AE614" s="164"/>
    </row>
    <row r="615" spans="1:31" x14ac:dyDescent="0.25">
      <c r="A615" s="162">
        <v>1</v>
      </c>
      <c r="B615" s="58" t="s">
        <v>171</v>
      </c>
      <c r="C615" s="190">
        <f>'2 уровень'!D1495</f>
        <v>4000</v>
      </c>
      <c r="D615" s="190">
        <f>'2 уровень'!E1495</f>
        <v>3000</v>
      </c>
      <c r="E615" s="190">
        <f>'2 уровень'!F1495</f>
        <v>2341.84375</v>
      </c>
      <c r="F615" s="862">
        <f>'2 уровень'!G1495</f>
        <v>78.061458333333334</v>
      </c>
      <c r="G615" s="238">
        <f>'2 уровень'!H1495</f>
        <v>0</v>
      </c>
      <c r="H615" s="238">
        <f>'2 уровень'!I1495</f>
        <v>0</v>
      </c>
      <c r="I615" s="247">
        <f>'2 уровень'!J1495</f>
        <v>0</v>
      </c>
      <c r="J615" s="247">
        <f>'2 уровень'!K1495</f>
        <v>0</v>
      </c>
      <c r="K615" s="247">
        <f>'2 уровень'!L1495</f>
        <v>0</v>
      </c>
      <c r="L615" s="247">
        <f>'2 уровень'!M1495</f>
        <v>0</v>
      </c>
      <c r="M615" s="247">
        <f>'2 уровень'!N1495</f>
        <v>0</v>
      </c>
      <c r="N615" s="247">
        <f>'2 уровень'!O1495</f>
        <v>0</v>
      </c>
      <c r="O615" s="164">
        <f>'2 уровень'!P1495</f>
        <v>0</v>
      </c>
      <c r="P615" s="164">
        <f>'2 уровень'!Q1495</f>
        <v>0</v>
      </c>
      <c r="Q615" s="164">
        <f>'2 уровень'!R1495</f>
        <v>0</v>
      </c>
      <c r="R615" s="164">
        <f>'2 уровень'!S1495</f>
        <v>0</v>
      </c>
      <c r="S615" s="164">
        <f>'2 уровень'!T1495</f>
        <v>0</v>
      </c>
      <c r="T615" s="164">
        <f>'2 уровень'!U1495</f>
        <v>0</v>
      </c>
      <c r="U615" s="164">
        <f>'2 уровень'!V1495</f>
        <v>0</v>
      </c>
      <c r="V615" s="164">
        <f>'2 уровень'!W1495</f>
        <v>0</v>
      </c>
      <c r="W615" s="164">
        <f>'2 уровень'!X1495</f>
        <v>0</v>
      </c>
      <c r="X615" s="2835">
        <f>'2 уровень'!Y1495</f>
        <v>0</v>
      </c>
      <c r="Y615" s="164">
        <f>'2 уровень'!Z1495</f>
        <v>0</v>
      </c>
      <c r="Z615" s="164">
        <f>'2 уровень'!AA1495</f>
        <v>0</v>
      </c>
      <c r="AA615" s="164">
        <f>'2 уровень'!AB1495</f>
        <v>0</v>
      </c>
      <c r="AB615" s="2723">
        <f>'2 уровень'!AC1495</f>
        <v>0</v>
      </c>
      <c r="AC615" s="2723">
        <f>'2 уровень'!AD1495</f>
        <v>0</v>
      </c>
      <c r="AD615" s="164"/>
      <c r="AE615" s="164"/>
    </row>
    <row r="616" spans="1:31" x14ac:dyDescent="0.25">
      <c r="A616" s="162">
        <v>1</v>
      </c>
      <c r="B616" s="58" t="s">
        <v>533</v>
      </c>
      <c r="C616" s="190">
        <f>'2 уровень'!D1496</f>
        <v>3650</v>
      </c>
      <c r="D616" s="190">
        <f>'2 уровень'!E1496</f>
        <v>2738</v>
      </c>
      <c r="E616" s="190">
        <f>'2 уровень'!F1496</f>
        <v>1278</v>
      </c>
      <c r="F616" s="862">
        <f>'2 уровень'!G1496</f>
        <v>46.676406135865598</v>
      </c>
      <c r="G616" s="238">
        <f>'2 уровень'!H1496</f>
        <v>0</v>
      </c>
      <c r="H616" s="238">
        <f>'2 уровень'!I1496</f>
        <v>0</v>
      </c>
      <c r="I616" s="247">
        <f>'2 уровень'!J1496</f>
        <v>0</v>
      </c>
      <c r="J616" s="247">
        <f>'2 уровень'!K1496</f>
        <v>0</v>
      </c>
      <c r="K616" s="247">
        <f>'2 уровень'!L1496</f>
        <v>0</v>
      </c>
      <c r="L616" s="247">
        <f>'2 уровень'!M1496</f>
        <v>0</v>
      </c>
      <c r="M616" s="247">
        <f>'2 уровень'!N1496</f>
        <v>0</v>
      </c>
      <c r="N616" s="247">
        <f>'2 уровень'!O1496</f>
        <v>0</v>
      </c>
      <c r="O616" s="164">
        <f>'2 уровень'!P1496</f>
        <v>0</v>
      </c>
      <c r="P616" s="164">
        <f>'2 уровень'!Q1496</f>
        <v>0</v>
      </c>
      <c r="Q616" s="164">
        <f>'2 уровень'!R1496</f>
        <v>0</v>
      </c>
      <c r="R616" s="164">
        <f>'2 уровень'!S1496</f>
        <v>0</v>
      </c>
      <c r="S616" s="164">
        <f>'2 уровень'!T1496</f>
        <v>0</v>
      </c>
      <c r="T616" s="164">
        <f>'2 уровень'!U1496</f>
        <v>0</v>
      </c>
      <c r="U616" s="164">
        <f>'2 уровень'!V1496</f>
        <v>0</v>
      </c>
      <c r="V616" s="164">
        <f>'2 уровень'!W1496</f>
        <v>0</v>
      </c>
      <c r="W616" s="164">
        <f>'2 уровень'!X1496</f>
        <v>0</v>
      </c>
      <c r="X616" s="2835">
        <f>'2 уровень'!Y1496</f>
        <v>0</v>
      </c>
      <c r="Y616" s="164">
        <f>'2 уровень'!Z1496</f>
        <v>0</v>
      </c>
      <c r="Z616" s="164">
        <f>'2 уровень'!AA1496</f>
        <v>0</v>
      </c>
      <c r="AA616" s="164">
        <f>'2 уровень'!AB1496</f>
        <v>0</v>
      </c>
      <c r="AB616" s="2723">
        <f>'2 уровень'!AC1496</f>
        <v>0</v>
      </c>
      <c r="AC616" s="2723">
        <f>'2 уровень'!AD1496</f>
        <v>0</v>
      </c>
      <c r="AD616" s="164"/>
      <c r="AE616" s="164"/>
    </row>
    <row r="617" spans="1:31" ht="30" x14ac:dyDescent="0.25">
      <c r="A617" s="162">
        <v>1</v>
      </c>
      <c r="B617" s="58" t="s">
        <v>172</v>
      </c>
      <c r="C617" s="190">
        <f>'2 уровень'!D1497</f>
        <v>1310</v>
      </c>
      <c r="D617" s="190">
        <f>'2 уровень'!E1497</f>
        <v>983</v>
      </c>
      <c r="E617" s="190">
        <f>'2 уровень'!F1497</f>
        <v>705</v>
      </c>
      <c r="F617" s="862">
        <f>'2 уровень'!G1497</f>
        <v>71.719226856561548</v>
      </c>
      <c r="G617" s="238">
        <f>'2 уровень'!H1497</f>
        <v>0</v>
      </c>
      <c r="H617" s="238">
        <f>'2 уровень'!I1497</f>
        <v>0</v>
      </c>
      <c r="I617" s="247">
        <f>'2 уровень'!J1497</f>
        <v>0</v>
      </c>
      <c r="J617" s="247">
        <f>'2 уровень'!K1497</f>
        <v>0</v>
      </c>
      <c r="K617" s="247">
        <f>'2 уровень'!L1497</f>
        <v>0</v>
      </c>
      <c r="L617" s="247">
        <f>'2 уровень'!M1497</f>
        <v>0</v>
      </c>
      <c r="M617" s="247">
        <f>'2 уровень'!N1497</f>
        <v>0</v>
      </c>
      <c r="N617" s="247">
        <f>'2 уровень'!O1497</f>
        <v>0</v>
      </c>
      <c r="O617" s="164">
        <f>'2 уровень'!P1497</f>
        <v>0</v>
      </c>
      <c r="P617" s="164">
        <f>'2 уровень'!Q1497</f>
        <v>0</v>
      </c>
      <c r="Q617" s="164">
        <f>'2 уровень'!R1497</f>
        <v>0</v>
      </c>
      <c r="R617" s="164">
        <f>'2 уровень'!S1497</f>
        <v>0</v>
      </c>
      <c r="S617" s="164">
        <f>'2 уровень'!T1497</f>
        <v>0</v>
      </c>
      <c r="T617" s="164">
        <f>'2 уровень'!U1497</f>
        <v>0</v>
      </c>
      <c r="U617" s="164">
        <f>'2 уровень'!V1497</f>
        <v>0</v>
      </c>
      <c r="V617" s="164">
        <f>'2 уровень'!W1497</f>
        <v>0</v>
      </c>
      <c r="W617" s="164">
        <f>'2 уровень'!X1497</f>
        <v>0</v>
      </c>
      <c r="X617" s="2835">
        <f>'2 уровень'!Y1497</f>
        <v>0</v>
      </c>
      <c r="Y617" s="164">
        <f>'2 уровень'!Z1497</f>
        <v>0</v>
      </c>
      <c r="Z617" s="164">
        <f>'2 уровень'!AA1497</f>
        <v>0</v>
      </c>
      <c r="AA617" s="164">
        <f>'2 уровень'!AB1497</f>
        <v>0</v>
      </c>
      <c r="AB617" s="2723">
        <f>'2 уровень'!AC1497</f>
        <v>0</v>
      </c>
      <c r="AC617" s="2723">
        <f>'2 уровень'!AD1497</f>
        <v>0</v>
      </c>
      <c r="AD617" s="164"/>
      <c r="AE617" s="164"/>
    </row>
    <row r="618" spans="1:31" ht="30" x14ac:dyDescent="0.25">
      <c r="A618" s="162">
        <v>1</v>
      </c>
      <c r="B618" s="58" t="s">
        <v>559</v>
      </c>
      <c r="C618" s="190">
        <f>'2 уровень'!D1498</f>
        <v>0</v>
      </c>
      <c r="D618" s="190">
        <f>'2 уровень'!E1498</f>
        <v>0</v>
      </c>
      <c r="E618" s="190">
        <f>'2 уровень'!F1498</f>
        <v>0</v>
      </c>
      <c r="F618" s="862">
        <f>'2 уровень'!G1498</f>
        <v>0</v>
      </c>
      <c r="G618" s="238">
        <f>'2 уровень'!H1498</f>
        <v>0</v>
      </c>
      <c r="H618" s="238">
        <f>'2 уровень'!I1498</f>
        <v>0</v>
      </c>
      <c r="I618" s="247">
        <f>'2 уровень'!J1498</f>
        <v>0</v>
      </c>
      <c r="J618" s="247">
        <f>'2 уровень'!K1498</f>
        <v>0</v>
      </c>
      <c r="K618" s="247">
        <f>'2 уровень'!L1498</f>
        <v>0</v>
      </c>
      <c r="L618" s="247">
        <f>'2 уровень'!M1498</f>
        <v>0</v>
      </c>
      <c r="M618" s="247">
        <f>'2 уровень'!N1498</f>
        <v>0</v>
      </c>
      <c r="N618" s="247">
        <f>'2 уровень'!O1498</f>
        <v>0</v>
      </c>
      <c r="O618" s="164">
        <f>'2 уровень'!P1498</f>
        <v>0</v>
      </c>
      <c r="P618" s="164">
        <f>'2 уровень'!Q1498</f>
        <v>0</v>
      </c>
      <c r="Q618" s="164">
        <f>'2 уровень'!R1498</f>
        <v>0</v>
      </c>
      <c r="R618" s="164">
        <f>'2 уровень'!S1498</f>
        <v>0</v>
      </c>
      <c r="S618" s="164">
        <f>'2 уровень'!T1498</f>
        <v>0</v>
      </c>
      <c r="T618" s="164">
        <f>'2 уровень'!U1498</f>
        <v>0</v>
      </c>
      <c r="U618" s="164">
        <f>'2 уровень'!V1498</f>
        <v>0</v>
      </c>
      <c r="V618" s="164">
        <f>'2 уровень'!W1498</f>
        <v>0</v>
      </c>
      <c r="W618" s="164">
        <f>'2 уровень'!X1498</f>
        <v>0</v>
      </c>
      <c r="X618" s="2835">
        <f>'2 уровень'!Y1498</f>
        <v>0</v>
      </c>
      <c r="Y618" s="164">
        <f>'2 уровень'!Z1498</f>
        <v>0</v>
      </c>
      <c r="Z618" s="164">
        <f>'2 уровень'!AA1498</f>
        <v>0</v>
      </c>
      <c r="AA618" s="164">
        <f>'2 уровень'!AB1498</f>
        <v>0</v>
      </c>
      <c r="AB618" s="2723">
        <f>'2 уровень'!AC1498</f>
        <v>0</v>
      </c>
      <c r="AC618" s="2723">
        <f>'2 уровень'!AD1498</f>
        <v>0</v>
      </c>
      <c r="AD618" s="164"/>
      <c r="AE618" s="164"/>
    </row>
    <row r="619" spans="1:31" x14ac:dyDescent="0.25">
      <c r="A619" s="162">
        <v>1</v>
      </c>
      <c r="B619" s="54" t="s">
        <v>92</v>
      </c>
      <c r="C619" s="250">
        <f>'2 уровень'!D1499</f>
        <v>19425</v>
      </c>
      <c r="D619" s="250">
        <f>'2 уровень'!E1499</f>
        <v>14569</v>
      </c>
      <c r="E619" s="250">
        <f>'2 уровень'!F1499</f>
        <v>10906.900000000001</v>
      </c>
      <c r="F619" s="863">
        <f>'2 уровень'!G1499</f>
        <v>74.863751801770889</v>
      </c>
      <c r="G619" s="238">
        <f>'2 уровень'!H1499</f>
        <v>0</v>
      </c>
      <c r="H619" s="238">
        <f>'2 уровень'!I1499</f>
        <v>0</v>
      </c>
      <c r="I619" s="247">
        <f>'2 уровень'!J1499</f>
        <v>0</v>
      </c>
      <c r="J619" s="247">
        <f>'2 уровень'!K1499</f>
        <v>0</v>
      </c>
      <c r="K619" s="247">
        <f>'2 уровень'!L1499</f>
        <v>0</v>
      </c>
      <c r="L619" s="247">
        <f>'2 уровень'!M1499</f>
        <v>0</v>
      </c>
      <c r="M619" s="247">
        <f>'2 уровень'!N1499</f>
        <v>0</v>
      </c>
      <c r="N619" s="247">
        <f>'2 уровень'!O1499</f>
        <v>0</v>
      </c>
      <c r="O619" s="164">
        <f>'2 уровень'!P1499</f>
        <v>16005.59626</v>
      </c>
      <c r="P619" s="164">
        <f>'2 уровень'!Q1499</f>
        <v>22458.454927500003</v>
      </c>
      <c r="Q619" s="164">
        <f>'2 уровень'!R1499</f>
        <v>22458.454927500003</v>
      </c>
      <c r="R619" s="164">
        <f>'2 уровень'!S1499</f>
        <v>22458.454927500003</v>
      </c>
      <c r="S619" s="164">
        <f>'2 уровень'!T1499</f>
        <v>22458.454927500003</v>
      </c>
      <c r="T619" s="164">
        <f>'2 уровень'!U1499</f>
        <v>24923.629260333335</v>
      </c>
      <c r="U619" s="164">
        <f>'2 уровень'!V1499</f>
        <v>24923.629260333335</v>
      </c>
      <c r="V619" s="164">
        <f>'2 уровень'!W1499</f>
        <v>27425.625460333333</v>
      </c>
      <c r="W619" s="164">
        <f>'2 уровень'!X1499</f>
        <v>25422.879679999998</v>
      </c>
      <c r="X619" s="2835">
        <f>'2 уровень'!Y1499</f>
        <v>18605.968399068181</v>
      </c>
      <c r="Y619" s="164">
        <f>'2 уровень'!Z1499</f>
        <v>17546.19743</v>
      </c>
      <c r="Z619" s="164">
        <f>'2 уровень'!AA1499</f>
        <v>-1059.7709690681804</v>
      </c>
      <c r="AA619" s="164">
        <f>'2 уровень'!AB1499</f>
        <v>-19.126609999999999</v>
      </c>
      <c r="AB619" s="2723">
        <f>'2 уровень'!AC1499</f>
        <v>17527.070820000001</v>
      </c>
      <c r="AC619" s="2723">
        <f>'2 уровень'!AD1499</f>
        <v>0</v>
      </c>
      <c r="AD619" s="164"/>
      <c r="AE619" s="164"/>
    </row>
    <row r="620" spans="1:31" x14ac:dyDescent="0.25">
      <c r="A620" s="162">
        <v>1</v>
      </c>
      <c r="B620" s="2771" t="s">
        <v>83</v>
      </c>
      <c r="C620" s="190">
        <f>'2 уровень'!D1500</f>
        <v>120</v>
      </c>
      <c r="D620" s="190">
        <f>'2 уровень'!E1500</f>
        <v>90</v>
      </c>
      <c r="E620" s="190">
        <f>'2 уровень'!F1500</f>
        <v>79</v>
      </c>
      <c r="F620" s="862">
        <f>'2 уровень'!G1500</f>
        <v>87.777777777777771</v>
      </c>
      <c r="G620" s="238">
        <f>'2 уровень'!H1500</f>
        <v>9</v>
      </c>
      <c r="H620" s="238">
        <f>'2 уровень'!I1500</f>
        <v>9.3544303797468356</v>
      </c>
      <c r="I620" s="247">
        <f>'2 уровень'!J1500</f>
        <v>1080</v>
      </c>
      <c r="J620" s="247">
        <f>'2 уровень'!K1500</f>
        <v>810</v>
      </c>
      <c r="K620" s="247">
        <f>'2 уровень'!L1500</f>
        <v>739</v>
      </c>
      <c r="L620" s="247">
        <f>'2 уровень'!M1500</f>
        <v>91.23456790123457</v>
      </c>
      <c r="M620" s="247">
        <f>'2 уровень'!N1500</f>
        <v>3.6</v>
      </c>
      <c r="N620" s="247">
        <f>'2 уровень'!O1500</f>
        <v>273.7037037037037</v>
      </c>
      <c r="O620" s="164">
        <f>'2 уровень'!P1500</f>
        <v>0</v>
      </c>
      <c r="P620" s="164">
        <f>'2 уровень'!Q1500</f>
        <v>0</v>
      </c>
      <c r="Q620" s="164">
        <f>'2 уровень'!R1500</f>
        <v>0</v>
      </c>
      <c r="R620" s="164">
        <f>'2 уровень'!S1500</f>
        <v>0</v>
      </c>
      <c r="S620" s="164">
        <f>'2 уровень'!T1500</f>
        <v>0</v>
      </c>
      <c r="T620" s="164">
        <f>'2 уровень'!U1500</f>
        <v>0</v>
      </c>
      <c r="U620" s="164">
        <f>'2 уровень'!V1500</f>
        <v>0</v>
      </c>
      <c r="V620" s="164">
        <f>'2 уровень'!W1500</f>
        <v>0</v>
      </c>
      <c r="W620" s="164">
        <f>'2 уровень'!X1500</f>
        <v>0</v>
      </c>
      <c r="X620" s="2835">
        <f>'2 уровень'!Y1500</f>
        <v>0</v>
      </c>
      <c r="Y620" s="164">
        <f>'2 уровень'!Z1500</f>
        <v>0</v>
      </c>
      <c r="Z620" s="164">
        <f>'2 уровень'!AA1500</f>
        <v>0</v>
      </c>
      <c r="AA620" s="164">
        <f>'2 уровень'!AB1500</f>
        <v>0</v>
      </c>
      <c r="AB620" s="2723">
        <f>'2 уровень'!AC1500</f>
        <v>0</v>
      </c>
      <c r="AC620" s="2723">
        <f>'2 уровень'!AD1500</f>
        <v>0</v>
      </c>
      <c r="AD620" s="164"/>
      <c r="AE620" s="164"/>
    </row>
    <row r="621" spans="1:31" x14ac:dyDescent="0.25">
      <c r="A621" s="162">
        <v>1</v>
      </c>
      <c r="B621" s="48" t="s">
        <v>16</v>
      </c>
      <c r="C621" s="190">
        <f>'2 уровень'!D1501</f>
        <v>75</v>
      </c>
      <c r="D621" s="190">
        <f>'2 уровень'!E1501</f>
        <v>56</v>
      </c>
      <c r="E621" s="190">
        <f>'2 уровень'!F1501</f>
        <v>55</v>
      </c>
      <c r="F621" s="862">
        <f>'2 уровень'!G1501</f>
        <v>98.214285714285708</v>
      </c>
      <c r="G621" s="238">
        <f>'2 уровень'!H1501</f>
        <v>8</v>
      </c>
      <c r="H621" s="238">
        <f>'2 уровень'!I1501</f>
        <v>7.9818181818181815</v>
      </c>
      <c r="I621" s="247">
        <f>'2 уровень'!J1501</f>
        <v>600</v>
      </c>
      <c r="J621" s="247">
        <f>'2 уровень'!K1501</f>
        <v>448</v>
      </c>
      <c r="K621" s="247">
        <f>'2 уровень'!L1501</f>
        <v>439</v>
      </c>
      <c r="L621" s="247">
        <f>'2 уровень'!M1501</f>
        <v>97.991071428571431</v>
      </c>
      <c r="M621" s="247">
        <f>'2 уровень'!N1501</f>
        <v>3</v>
      </c>
      <c r="N621" s="247">
        <f>'2 уровень'!O1501</f>
        <v>195.11111111111111</v>
      </c>
      <c r="O621" s="164">
        <f>'2 уровень'!P1501</f>
        <v>0</v>
      </c>
      <c r="P621" s="164">
        <f>'2 уровень'!Q1501</f>
        <v>0</v>
      </c>
      <c r="Q621" s="164">
        <f>'2 уровень'!R1501</f>
        <v>0</v>
      </c>
      <c r="R621" s="164">
        <f>'2 уровень'!S1501</f>
        <v>0</v>
      </c>
      <c r="S621" s="164">
        <f>'2 уровень'!T1501</f>
        <v>0</v>
      </c>
      <c r="T621" s="164">
        <f>'2 уровень'!U1501</f>
        <v>0</v>
      </c>
      <c r="U621" s="164">
        <f>'2 уровень'!V1501</f>
        <v>0</v>
      </c>
      <c r="V621" s="164">
        <f>'2 уровень'!W1501</f>
        <v>0</v>
      </c>
      <c r="W621" s="164">
        <f>'2 уровень'!X1501</f>
        <v>0</v>
      </c>
      <c r="X621" s="2835">
        <f>'2 уровень'!Y1501</f>
        <v>0</v>
      </c>
      <c r="Y621" s="164">
        <f>'2 уровень'!Z1501</f>
        <v>0</v>
      </c>
      <c r="Z621" s="164">
        <f>'2 уровень'!AA1501</f>
        <v>0</v>
      </c>
      <c r="AA621" s="164">
        <f>'2 уровень'!AB1501</f>
        <v>0</v>
      </c>
      <c r="AB621" s="2723">
        <f>'2 уровень'!AC1501</f>
        <v>0</v>
      </c>
      <c r="AC621" s="2723">
        <f>'2 уровень'!AD1501</f>
        <v>0</v>
      </c>
      <c r="AD621" s="164"/>
      <c r="AE621" s="164"/>
    </row>
    <row r="622" spans="1:31" ht="29.25" x14ac:dyDescent="0.25">
      <c r="A622" s="162">
        <v>1</v>
      </c>
      <c r="B622" s="2761" t="s">
        <v>190</v>
      </c>
      <c r="C622" s="190">
        <f>'2 уровень'!D1502</f>
        <v>195</v>
      </c>
      <c r="D622" s="190">
        <f>'2 уровень'!E1502</f>
        <v>146</v>
      </c>
      <c r="E622" s="190">
        <f>'2 уровень'!F1502</f>
        <v>134</v>
      </c>
      <c r="F622" s="862">
        <f>'2 уровень'!G1502</f>
        <v>91.780821917808225</v>
      </c>
      <c r="G622" s="238">
        <f>'2 уровень'!H1502</f>
        <v>8.6164383561643838</v>
      </c>
      <c r="H622" s="238">
        <f>'2 уровень'!I1502</f>
        <v>8.7910447761194028</v>
      </c>
      <c r="I622" s="247">
        <f>'2 уровень'!J1502</f>
        <v>1680</v>
      </c>
      <c r="J622" s="247">
        <f>'2 уровень'!K1502</f>
        <v>1258</v>
      </c>
      <c r="K622" s="247">
        <f>'2 уровень'!L1502</f>
        <v>1178</v>
      </c>
      <c r="L622" s="247">
        <f>'2 уровень'!M1502</f>
        <v>93.640699523052461</v>
      </c>
      <c r="M622" s="247">
        <f>'2 уровень'!N1502</f>
        <v>6.6</v>
      </c>
      <c r="N622" s="247">
        <f>'2 уровень'!O1502</f>
        <v>237.97979797979798</v>
      </c>
      <c r="O622" s="164">
        <f>'2 уровень'!P1502</f>
        <v>4078.66383288</v>
      </c>
      <c r="P622" s="164">
        <f>'2 уровень'!Q1502</f>
        <v>4643.7654208399999</v>
      </c>
      <c r="Q622" s="164">
        <f>'2 уровень'!R1502</f>
        <v>4643.7654208399999</v>
      </c>
      <c r="R622" s="164">
        <f>'2 уровень'!S1502</f>
        <v>4643.7654208399999</v>
      </c>
      <c r="S622" s="164">
        <f>'2 уровень'!T1502</f>
        <v>4643.7654208399999</v>
      </c>
      <c r="T622" s="164">
        <f>'2 уровень'!U1502</f>
        <v>4727.5505477200004</v>
      </c>
      <c r="U622" s="164">
        <f>'2 уровень'!V1502</f>
        <v>4607.8803971199986</v>
      </c>
      <c r="V622" s="164">
        <f>'2 уровень'!W1502</f>
        <v>4607.8803971199986</v>
      </c>
      <c r="W622" s="164">
        <f>'2 уровень'!X1502</f>
        <v>4607.8803971199986</v>
      </c>
      <c r="X622" s="2835">
        <f>'2 уровень'!Y1502</f>
        <v>3493.9308993018176</v>
      </c>
      <c r="Y622" s="164">
        <f>'2 уровень'!Z1502</f>
        <v>2947.9625000000001</v>
      </c>
      <c r="Z622" s="164">
        <f>'2 уровень'!AA1502</f>
        <v>-545.9683993018175</v>
      </c>
      <c r="AA622" s="164">
        <f>'2 уровень'!AB1502</f>
        <v>-37.257869999999997</v>
      </c>
      <c r="AB622" s="2723">
        <f>'2 уровень'!AC1502</f>
        <v>2910.7046300000002</v>
      </c>
      <c r="AC622" s="2723">
        <f>'2 уровень'!AD1502</f>
        <v>0</v>
      </c>
      <c r="AD622" s="164"/>
      <c r="AE622" s="164"/>
    </row>
    <row r="623" spans="1:31" x14ac:dyDescent="0.25">
      <c r="A623" s="162">
        <v>1</v>
      </c>
      <c r="B623" s="201" t="s">
        <v>594</v>
      </c>
      <c r="C623" s="190">
        <f>'2 уровень'!D1503</f>
        <v>860</v>
      </c>
      <c r="D623" s="190">
        <f>'2 уровень'!E1503</f>
        <v>646</v>
      </c>
      <c r="E623" s="190">
        <f>'2 уровень'!F1503</f>
        <v>641</v>
      </c>
      <c r="F623" s="862">
        <f>'2 уровень'!G1503</f>
        <v>99.226006191950461</v>
      </c>
      <c r="G623" s="238">
        <f>'2 уровень'!H1503</f>
        <v>0</v>
      </c>
      <c r="H623" s="238">
        <f>'2 уровень'!I1503</f>
        <v>0</v>
      </c>
      <c r="I623" s="247">
        <f>'2 уровень'!J1503</f>
        <v>0</v>
      </c>
      <c r="J623" s="247">
        <f>'2 уровень'!K1503</f>
        <v>0</v>
      </c>
      <c r="K623" s="247">
        <f>'2 уровень'!L1503</f>
        <v>0</v>
      </c>
      <c r="L623" s="247">
        <f>'2 уровень'!M1503</f>
        <v>0</v>
      </c>
      <c r="M623" s="247">
        <f>'2 уровень'!N1503</f>
        <v>0</v>
      </c>
      <c r="N623" s="247">
        <f>'2 уровень'!O1503</f>
        <v>0</v>
      </c>
      <c r="O623" s="164">
        <f>'2 уровень'!P1503</f>
        <v>1279.7069861599998</v>
      </c>
      <c r="P623" s="164">
        <f>'2 уровень'!Q1503</f>
        <v>1279.7069861599998</v>
      </c>
      <c r="Q623" s="164">
        <f>'2 уровень'!R1503</f>
        <v>1279.7069861599998</v>
      </c>
      <c r="R623" s="164">
        <f>'2 уровень'!S1503</f>
        <v>1279.7069861599998</v>
      </c>
      <c r="S623" s="164">
        <f>'2 уровень'!T1503</f>
        <v>1279.7069861599998</v>
      </c>
      <c r="T623" s="164">
        <f>'2 уровень'!U1503</f>
        <v>1303.1878992333334</v>
      </c>
      <c r="U623" s="164">
        <f>'2 уровень'!V1503</f>
        <v>1303.1878992333334</v>
      </c>
      <c r="V623" s="164">
        <f>'2 уровень'!W1503</f>
        <v>1303.1878992333334</v>
      </c>
      <c r="W623" s="164">
        <f>'2 уровень'!X1503</f>
        <v>1303.1878992333334</v>
      </c>
      <c r="X623" s="2835">
        <f>'2 уровень'!Y1503</f>
        <v>973.19790423333336</v>
      </c>
      <c r="Y623" s="164">
        <f>'2 уровень'!Z1503</f>
        <v>929.12447999999995</v>
      </c>
      <c r="Z623" s="164">
        <f>'2 уровень'!AA1503</f>
        <v>-44.073424233333412</v>
      </c>
      <c r="AA623" s="164">
        <f>'2 уровень'!AB1503</f>
        <v>-6.9672299999999998</v>
      </c>
      <c r="AB623" s="2723">
        <f>'2 уровень'!AC1503</f>
        <v>922.15724999999998</v>
      </c>
      <c r="AC623" s="2723">
        <f>'2 уровень'!AD1503</f>
        <v>0</v>
      </c>
      <c r="AD623" s="164"/>
      <c r="AE623" s="164"/>
    </row>
    <row r="624" spans="1:31" x14ac:dyDescent="0.25">
      <c r="A624" s="162">
        <v>1</v>
      </c>
      <c r="B624" s="201" t="s">
        <v>565</v>
      </c>
      <c r="C624" s="190">
        <f>'2 уровень'!D1504</f>
        <v>858</v>
      </c>
      <c r="D624" s="190">
        <f>'2 уровень'!E1504</f>
        <v>644</v>
      </c>
      <c r="E624" s="190">
        <f>'2 уровень'!F1504</f>
        <v>626</v>
      </c>
      <c r="F624" s="862">
        <f>'2 уровень'!G1504</f>
        <v>97.204968944099377</v>
      </c>
      <c r="G624" s="238">
        <f>'2 уровень'!H1504</f>
        <v>0</v>
      </c>
      <c r="H624" s="238">
        <f>'2 уровень'!I1504</f>
        <v>0</v>
      </c>
      <c r="I624" s="247">
        <f>'2 уровень'!J1504</f>
        <v>0</v>
      </c>
      <c r="J624" s="247">
        <f>'2 уровень'!K1504</f>
        <v>0</v>
      </c>
      <c r="K624" s="247">
        <f>'2 уровень'!L1504</f>
        <v>0</v>
      </c>
      <c r="L624" s="247">
        <f>'2 уровень'!M1504</f>
        <v>0</v>
      </c>
      <c r="M624" s="247">
        <f>'2 уровень'!N1504</f>
        <v>0</v>
      </c>
      <c r="N624" s="247">
        <f>'2 уровень'!O1504</f>
        <v>0</v>
      </c>
      <c r="O624" s="164">
        <f>'2 уровень'!P1504</f>
        <v>0</v>
      </c>
      <c r="P624" s="164">
        <f>'2 уровень'!Q1504</f>
        <v>0</v>
      </c>
      <c r="Q624" s="164">
        <f>'2 уровень'!R1504</f>
        <v>0</v>
      </c>
      <c r="R624" s="164">
        <f>'2 уровень'!S1504</f>
        <v>0</v>
      </c>
      <c r="S624" s="164">
        <f>'2 уровень'!T1504</f>
        <v>0</v>
      </c>
      <c r="T624" s="164">
        <f>'2 уровень'!U1504</f>
        <v>0</v>
      </c>
      <c r="U624" s="164">
        <f>'2 уровень'!V1504</f>
        <v>0</v>
      </c>
      <c r="V624" s="164">
        <f>'2 уровень'!W1504</f>
        <v>0</v>
      </c>
      <c r="W624" s="164">
        <f>'2 уровень'!X1504</f>
        <v>0</v>
      </c>
      <c r="X624" s="2835">
        <f>'2 уровень'!Y1504</f>
        <v>0</v>
      </c>
      <c r="Y624" s="164">
        <f>'2 уровень'!Z1504</f>
        <v>0</v>
      </c>
      <c r="Z624" s="164">
        <f>'2 уровень'!AA1504</f>
        <v>0</v>
      </c>
      <c r="AA624" s="164">
        <f>'2 уровень'!AB1504</f>
        <v>0</v>
      </c>
      <c r="AB624" s="2723">
        <f>'2 уровень'!AC1504</f>
        <v>0</v>
      </c>
      <c r="AC624" s="2723">
        <f>'2 уровень'!AD1504</f>
        <v>0</v>
      </c>
      <c r="AD624" s="164"/>
      <c r="AE624" s="164"/>
    </row>
    <row r="625" spans="1:206" x14ac:dyDescent="0.25">
      <c r="A625" s="162">
        <v>1</v>
      </c>
      <c r="B625" s="1165" t="s">
        <v>566</v>
      </c>
      <c r="C625" s="190">
        <f>'2 уровень'!D1505</f>
        <v>858</v>
      </c>
      <c r="D625" s="190">
        <f>'2 уровень'!E1505</f>
        <v>644</v>
      </c>
      <c r="E625" s="190">
        <f>'2 уровень'!F1505</f>
        <v>626</v>
      </c>
      <c r="F625" s="862">
        <f>'2 уровень'!G1505</f>
        <v>97.204968944099377</v>
      </c>
      <c r="G625" s="238">
        <f>'2 уровень'!H1505</f>
        <v>0</v>
      </c>
      <c r="H625" s="238">
        <f>'2 уровень'!I1505</f>
        <v>0</v>
      </c>
      <c r="I625" s="247">
        <f>'2 уровень'!J1505</f>
        <v>0</v>
      </c>
      <c r="J625" s="247">
        <f>'2 уровень'!K1505</f>
        <v>0</v>
      </c>
      <c r="K625" s="247">
        <f>'2 уровень'!L1505</f>
        <v>0</v>
      </c>
      <c r="L625" s="247">
        <f>'2 уровень'!M1505</f>
        <v>0</v>
      </c>
      <c r="M625" s="247">
        <f>'2 уровень'!N1505</f>
        <v>0</v>
      </c>
      <c r="N625" s="247">
        <f>'2 уровень'!O1505</f>
        <v>0</v>
      </c>
      <c r="O625" s="164">
        <f>'2 уровень'!P1505</f>
        <v>0</v>
      </c>
      <c r="P625" s="164">
        <f>'2 уровень'!Q1505</f>
        <v>0</v>
      </c>
      <c r="Q625" s="164">
        <f>'2 уровень'!R1505</f>
        <v>0</v>
      </c>
      <c r="R625" s="164">
        <f>'2 уровень'!S1505</f>
        <v>0</v>
      </c>
      <c r="S625" s="164">
        <f>'2 уровень'!T1505</f>
        <v>0</v>
      </c>
      <c r="T625" s="164">
        <f>'2 уровень'!U1505</f>
        <v>0</v>
      </c>
      <c r="U625" s="164">
        <f>'2 уровень'!V1505</f>
        <v>0</v>
      </c>
      <c r="V625" s="164">
        <f>'2 уровень'!W1505</f>
        <v>0</v>
      </c>
      <c r="W625" s="164">
        <f>'2 уровень'!X1505</f>
        <v>0</v>
      </c>
      <c r="X625" s="2835">
        <f>'2 уровень'!Y1505</f>
        <v>0</v>
      </c>
      <c r="Y625" s="164">
        <f>'2 уровень'!Z1505</f>
        <v>0</v>
      </c>
      <c r="Z625" s="164">
        <f>'2 уровень'!AA1505</f>
        <v>0</v>
      </c>
      <c r="AA625" s="164">
        <f>'2 уровень'!AB1505</f>
        <v>0</v>
      </c>
      <c r="AB625" s="2723">
        <f>'2 уровень'!AC1505</f>
        <v>0</v>
      </c>
      <c r="AC625" s="2723">
        <f>'2 уровень'!AD1505</f>
        <v>0</v>
      </c>
      <c r="AD625" s="164"/>
      <c r="AE625" s="164"/>
    </row>
    <row r="626" spans="1:206" x14ac:dyDescent="0.25">
      <c r="A626" s="162">
        <v>1</v>
      </c>
      <c r="B626" s="201" t="s">
        <v>567</v>
      </c>
      <c r="C626" s="190">
        <f>'2 уровень'!D1506</f>
        <v>2</v>
      </c>
      <c r="D626" s="190">
        <f>'2 уровень'!E1506</f>
        <v>2</v>
      </c>
      <c r="E626" s="190">
        <f>'2 уровень'!F1506</f>
        <v>15</v>
      </c>
      <c r="F626" s="862">
        <f>'2 уровень'!G1506</f>
        <v>750</v>
      </c>
      <c r="G626" s="238">
        <f>'2 уровень'!H1506</f>
        <v>0</v>
      </c>
      <c r="H626" s="238">
        <f>'2 уровень'!I1506</f>
        <v>0</v>
      </c>
      <c r="I626" s="247">
        <f>'2 уровень'!J1506</f>
        <v>0</v>
      </c>
      <c r="J626" s="247">
        <f>'2 уровень'!K1506</f>
        <v>0</v>
      </c>
      <c r="K626" s="247">
        <f>'2 уровень'!L1506</f>
        <v>0</v>
      </c>
      <c r="L626" s="247">
        <f>'2 уровень'!M1506</f>
        <v>0</v>
      </c>
      <c r="M626" s="247">
        <f>'2 уровень'!N1506</f>
        <v>0</v>
      </c>
      <c r="N626" s="247">
        <f>'2 уровень'!O1506</f>
        <v>0</v>
      </c>
      <c r="O626" s="164">
        <f>'2 уровень'!P1506</f>
        <v>0</v>
      </c>
      <c r="P626" s="164">
        <f>'2 уровень'!Q1506</f>
        <v>0</v>
      </c>
      <c r="Q626" s="164">
        <f>'2 уровень'!R1506</f>
        <v>0</v>
      </c>
      <c r="R626" s="164">
        <f>'2 уровень'!S1506</f>
        <v>0</v>
      </c>
      <c r="S626" s="164">
        <f>'2 уровень'!T1506</f>
        <v>0</v>
      </c>
      <c r="T626" s="164">
        <f>'2 уровень'!U1506</f>
        <v>0</v>
      </c>
      <c r="U626" s="164">
        <f>'2 уровень'!V1506</f>
        <v>0</v>
      </c>
      <c r="V626" s="164">
        <f>'2 уровень'!W1506</f>
        <v>0</v>
      </c>
      <c r="W626" s="164">
        <f>'2 уровень'!X1506</f>
        <v>0</v>
      </c>
      <c r="X626" s="2835">
        <f>'2 уровень'!Y1506</f>
        <v>0</v>
      </c>
      <c r="Y626" s="164">
        <f>'2 уровень'!Z1506</f>
        <v>0</v>
      </c>
      <c r="Z626" s="164">
        <f>'2 уровень'!AA1506</f>
        <v>0</v>
      </c>
      <c r="AA626" s="164">
        <f>'2 уровень'!AB1506</f>
        <v>0</v>
      </c>
      <c r="AB626" s="2723">
        <f>'2 уровень'!AC1506</f>
        <v>0</v>
      </c>
      <c r="AC626" s="2723">
        <f>'2 уровень'!AD1506</f>
        <v>0</v>
      </c>
      <c r="AD626" s="164"/>
      <c r="AE626" s="164"/>
    </row>
    <row r="627" spans="1:206" ht="30" x14ac:dyDescent="0.25">
      <c r="A627" s="162">
        <v>1</v>
      </c>
      <c r="B627" s="1165" t="s">
        <v>568</v>
      </c>
      <c r="C627" s="190">
        <f>'2 уровень'!D1507</f>
        <v>2</v>
      </c>
      <c r="D627" s="190">
        <f>'2 уровень'!E1507</f>
        <v>2</v>
      </c>
      <c r="E627" s="190">
        <f>'2 уровень'!F1507</f>
        <v>0</v>
      </c>
      <c r="F627" s="862">
        <f>'2 уровень'!G1507</f>
        <v>0</v>
      </c>
      <c r="G627" s="238">
        <f>'2 уровень'!H1507</f>
        <v>0</v>
      </c>
      <c r="H627" s="238">
        <f>'2 уровень'!I1507</f>
        <v>0</v>
      </c>
      <c r="I627" s="247">
        <f>'2 уровень'!J1507</f>
        <v>0</v>
      </c>
      <c r="J627" s="247">
        <f>'2 уровень'!K1507</f>
        <v>0</v>
      </c>
      <c r="K627" s="247">
        <f>'2 уровень'!L1507</f>
        <v>0</v>
      </c>
      <c r="L627" s="247">
        <f>'2 уровень'!M1507</f>
        <v>0</v>
      </c>
      <c r="M627" s="247">
        <f>'2 уровень'!N1507</f>
        <v>0</v>
      </c>
      <c r="N627" s="247">
        <f>'2 уровень'!O1507</f>
        <v>0</v>
      </c>
      <c r="O627" s="164">
        <f>'2 уровень'!P1507</f>
        <v>0</v>
      </c>
      <c r="P627" s="164">
        <f>'2 уровень'!Q1507</f>
        <v>0</v>
      </c>
      <c r="Q627" s="164">
        <f>'2 уровень'!R1507</f>
        <v>0</v>
      </c>
      <c r="R627" s="164">
        <f>'2 уровень'!S1507</f>
        <v>0</v>
      </c>
      <c r="S627" s="164">
        <f>'2 уровень'!T1507</f>
        <v>0</v>
      </c>
      <c r="T627" s="164">
        <f>'2 уровень'!U1507</f>
        <v>0</v>
      </c>
      <c r="U627" s="164">
        <f>'2 уровень'!V1507</f>
        <v>0</v>
      </c>
      <c r="V627" s="164">
        <f>'2 уровень'!W1507</f>
        <v>0</v>
      </c>
      <c r="W627" s="164">
        <f>'2 уровень'!X1507</f>
        <v>0</v>
      </c>
      <c r="X627" s="2835">
        <f>'2 уровень'!Y1507</f>
        <v>0</v>
      </c>
      <c r="Y627" s="164">
        <f>'2 уровень'!Z1507</f>
        <v>0</v>
      </c>
      <c r="Z627" s="164">
        <f>'2 уровень'!AA1507</f>
        <v>0</v>
      </c>
      <c r="AA627" s="164">
        <f>'2 уровень'!AB1507</f>
        <v>0</v>
      </c>
      <c r="AB627" s="2723">
        <f>'2 уровень'!AC1507</f>
        <v>0</v>
      </c>
      <c r="AC627" s="2723">
        <f>'2 уровень'!AD1507</f>
        <v>0</v>
      </c>
      <c r="AD627" s="164"/>
      <c r="AE627" s="164"/>
    </row>
    <row r="628" spans="1:206" ht="15.75" thickBot="1" x14ac:dyDescent="0.3">
      <c r="A628" s="162">
        <v>1</v>
      </c>
      <c r="B628" s="2752" t="s">
        <v>569</v>
      </c>
      <c r="C628" s="190">
        <f>'2 уровень'!D1508</f>
        <v>0</v>
      </c>
      <c r="D628" s="190">
        <f>'2 уровень'!E1508</f>
        <v>0</v>
      </c>
      <c r="E628" s="190">
        <f>'2 уровень'!F1508</f>
        <v>15</v>
      </c>
      <c r="F628" s="862">
        <f>'2 уровень'!G1508</f>
        <v>0</v>
      </c>
      <c r="G628" s="238">
        <f>'2 уровень'!H1508</f>
        <v>0</v>
      </c>
      <c r="H628" s="238">
        <f>'2 уровень'!I1508</f>
        <v>0</v>
      </c>
      <c r="I628" s="247">
        <f>'2 уровень'!J1508</f>
        <v>0</v>
      </c>
      <c r="J628" s="247">
        <f>'2 уровень'!K1508</f>
        <v>0</v>
      </c>
      <c r="K628" s="247">
        <f>'2 уровень'!L1508</f>
        <v>0</v>
      </c>
      <c r="L628" s="247">
        <f>'2 уровень'!M1508</f>
        <v>0</v>
      </c>
      <c r="M628" s="247">
        <f>'2 уровень'!N1508</f>
        <v>0</v>
      </c>
      <c r="N628" s="247">
        <f>'2 уровень'!O1508</f>
        <v>0</v>
      </c>
      <c r="O628" s="164">
        <f>'2 уровень'!P1508</f>
        <v>0</v>
      </c>
      <c r="P628" s="164">
        <f>'2 уровень'!Q1508</f>
        <v>0</v>
      </c>
      <c r="Q628" s="164">
        <f>'2 уровень'!R1508</f>
        <v>0</v>
      </c>
      <c r="R628" s="164">
        <f>'2 уровень'!S1508</f>
        <v>0</v>
      </c>
      <c r="S628" s="164">
        <f>'2 уровень'!T1508</f>
        <v>0</v>
      </c>
      <c r="T628" s="164">
        <f>'2 уровень'!U1508</f>
        <v>0</v>
      </c>
      <c r="U628" s="164">
        <f>'2 уровень'!V1508</f>
        <v>0</v>
      </c>
      <c r="V628" s="164">
        <f>'2 уровень'!W1508</f>
        <v>0</v>
      </c>
      <c r="W628" s="164">
        <f>'2 уровень'!X1508</f>
        <v>0</v>
      </c>
      <c r="X628" s="2835">
        <f>'2 уровень'!Y1508</f>
        <v>0</v>
      </c>
      <c r="Y628" s="164">
        <f>'2 уровень'!Z1508</f>
        <v>0</v>
      </c>
      <c r="Z628" s="164">
        <f>'2 уровень'!AA1508</f>
        <v>0</v>
      </c>
      <c r="AA628" s="164">
        <f>'2 уровень'!AB1508</f>
        <v>0</v>
      </c>
      <c r="AB628" s="2723">
        <f>'2 уровень'!AC1508</f>
        <v>0</v>
      </c>
      <c r="AC628" s="2723">
        <f>'2 уровень'!AD1508</f>
        <v>0</v>
      </c>
      <c r="AD628" s="164"/>
      <c r="AE628" s="164"/>
    </row>
    <row r="629" spans="1:206" ht="15" customHeight="1" x14ac:dyDescent="0.25">
      <c r="A629" s="162">
        <v>1</v>
      </c>
      <c r="B629" s="379" t="s">
        <v>132</v>
      </c>
      <c r="C629" s="380"/>
      <c r="D629" s="380"/>
      <c r="E629" s="380"/>
      <c r="F629" s="868"/>
      <c r="G629" s="381"/>
      <c r="H629" s="381"/>
      <c r="I629" s="382"/>
      <c r="J629" s="382"/>
      <c r="K629" s="382"/>
      <c r="L629" s="382"/>
      <c r="M629" s="382"/>
      <c r="N629" s="382"/>
      <c r="O629" s="2769">
        <f>O630-O631-O653-O656-O657</f>
        <v>0</v>
      </c>
      <c r="P629" s="2769">
        <f t="shared" ref="P629:AB629" si="84">P630-P631-P653-P656-P657</f>
        <v>0</v>
      </c>
      <c r="Q629" s="2769">
        <f t="shared" si="84"/>
        <v>0</v>
      </c>
      <c r="R629" s="2769">
        <f t="shared" ref="R629:S629" si="85">R630-R631-R653-R656-R657</f>
        <v>8.6401996668428183E-12</v>
      </c>
      <c r="S629" s="2769">
        <f t="shared" si="85"/>
        <v>8.6401996668428183E-12</v>
      </c>
      <c r="T629" s="2769">
        <f t="shared" ref="T629:U629" si="86">T630-T631-T653-T656-T657</f>
        <v>0</v>
      </c>
      <c r="U629" s="2769">
        <f t="shared" si="86"/>
        <v>0</v>
      </c>
      <c r="V629" s="2769">
        <f t="shared" ref="V629:W629" si="87">V630-V631-V653-V656-V657</f>
        <v>0</v>
      </c>
      <c r="W629" s="2769">
        <f t="shared" si="87"/>
        <v>-7.73070496506989E-12</v>
      </c>
      <c r="X629" s="1206">
        <f t="shared" si="84"/>
        <v>4.0927261579781771E-12</v>
      </c>
      <c r="Y629" s="2769">
        <f t="shared" si="84"/>
        <v>0</v>
      </c>
      <c r="Z629" s="2769">
        <f t="shared" si="84"/>
        <v>-9.0949470177292824E-13</v>
      </c>
      <c r="AA629" s="2769">
        <f t="shared" si="84"/>
        <v>0</v>
      </c>
      <c r="AB629" s="2770">
        <f t="shared" si="84"/>
        <v>0</v>
      </c>
      <c r="AC629" s="2770">
        <f t="shared" ref="AC629" si="88">AC630-AC631-AC653-AC656-AC657</f>
        <v>0</v>
      </c>
      <c r="AD629" s="2769"/>
      <c r="AE629" s="2769"/>
    </row>
    <row r="630" spans="1:206" s="163" customFormat="1" ht="15" customHeight="1" x14ac:dyDescent="0.25">
      <c r="A630" s="162">
        <v>1</v>
      </c>
      <c r="B630" s="183" t="s">
        <v>117</v>
      </c>
      <c r="C630" s="242"/>
      <c r="D630" s="242"/>
      <c r="E630" s="242"/>
      <c r="F630" s="865"/>
      <c r="G630" s="155"/>
      <c r="H630" s="155"/>
      <c r="I630" s="165"/>
      <c r="J630" s="165"/>
      <c r="K630" s="165"/>
      <c r="L630" s="165"/>
      <c r="M630" s="165"/>
      <c r="N630" s="165"/>
      <c r="O630" s="164">
        <f>'2 уровень'!P1561</f>
        <v>61406.784579391991</v>
      </c>
      <c r="P630" s="164">
        <f>'2 уровень'!Q1561</f>
        <v>67841.775945299989</v>
      </c>
      <c r="Q630" s="164">
        <f>'2 уровень'!R1561</f>
        <v>67841.775945299989</v>
      </c>
      <c r="R630" s="164">
        <f>'2 уровень'!S1561</f>
        <v>72029.936186512001</v>
      </c>
      <c r="S630" s="164">
        <f>'2 уровень'!T1561</f>
        <v>72029.936186512001</v>
      </c>
      <c r="T630" s="164">
        <f>'2 уровень'!U1561</f>
        <v>75520.312843054402</v>
      </c>
      <c r="U630" s="164">
        <f>'2 уровень'!V1561</f>
        <v>75550.409702320001</v>
      </c>
      <c r="V630" s="164">
        <f>'2 уровень'!W1561</f>
        <v>84526.575842320002</v>
      </c>
      <c r="W630" s="164">
        <f>'2 уровень'!X1561</f>
        <v>80524.431899486663</v>
      </c>
      <c r="X630" s="2835">
        <f>'2 уровень'!Y1561</f>
        <v>59527.04292624876</v>
      </c>
      <c r="Y630" s="164">
        <f>'2 уровень'!Z1561</f>
        <v>49958.183109999998</v>
      </c>
      <c r="Z630" s="164">
        <f>'2 уровень'!AA1561</f>
        <v>-9568.8598162487579</v>
      </c>
      <c r="AA630" s="164">
        <f>'2 уровень'!AB1561</f>
        <v>-767.95537999999999</v>
      </c>
      <c r="AB630" s="2723">
        <f>'2 уровень'!AC1561</f>
        <v>49190.227729999999</v>
      </c>
      <c r="AC630" s="2723">
        <f>'2 уровень'!AD1561</f>
        <v>0</v>
      </c>
      <c r="AD630" s="164"/>
      <c r="AE630" s="164"/>
    </row>
    <row r="631" spans="1:206" s="163" customFormat="1" ht="15" customHeight="1" x14ac:dyDescent="0.25">
      <c r="A631" s="162">
        <v>1</v>
      </c>
      <c r="B631" s="111" t="s">
        <v>43</v>
      </c>
      <c r="C631" s="189">
        <f>'2 уровень'!D1562</f>
        <v>862</v>
      </c>
      <c r="D631" s="189">
        <f>'2 уровень'!E1562</f>
        <v>647</v>
      </c>
      <c r="E631" s="189">
        <f>'2 уровень'!F1562</f>
        <v>633</v>
      </c>
      <c r="F631" s="861">
        <f>'2 уровень'!G1562</f>
        <v>97.836166924265839</v>
      </c>
      <c r="G631" s="155">
        <f>'2 уровень'!H1562</f>
        <v>9.508120649651973</v>
      </c>
      <c r="H631" s="155">
        <f>'2 уровень'!I1562</f>
        <v>8.6666666666666661</v>
      </c>
      <c r="I631" s="164">
        <f>'2 уровень'!J1562</f>
        <v>8196</v>
      </c>
      <c r="J631" s="164">
        <f>'2 уровень'!K1562</f>
        <v>6153</v>
      </c>
      <c r="K631" s="164">
        <f>'2 уровень'!L1562</f>
        <v>5486</v>
      </c>
      <c r="L631" s="164">
        <f>'2 уровень'!M1562</f>
        <v>89.159759466926701</v>
      </c>
      <c r="M631" s="164">
        <f>'2 уровень'!N1562</f>
        <v>24.411372549019607</v>
      </c>
      <c r="N631" s="164">
        <f>'2 уровень'!O1562</f>
        <v>299.64176131343476</v>
      </c>
      <c r="O631" s="164">
        <f>'2 уровень'!P1562</f>
        <v>28176.936517631992</v>
      </c>
      <c r="P631" s="164">
        <f>'2 уровень'!Q1562</f>
        <v>25350.003751939992</v>
      </c>
      <c r="Q631" s="164">
        <f>'2 уровень'!R1562</f>
        <v>25350.003751939992</v>
      </c>
      <c r="R631" s="164">
        <f>'2 уровень'!S1562</f>
        <v>29538.163993151997</v>
      </c>
      <c r="S631" s="164">
        <f>'2 уровень'!T1562</f>
        <v>29538.163993151997</v>
      </c>
      <c r="T631" s="164">
        <f>'2 уровень'!U1562</f>
        <v>32805.703552934399</v>
      </c>
      <c r="U631" s="164">
        <f>'2 уровень'!V1562</f>
        <v>32965.985540000001</v>
      </c>
      <c r="V631" s="164">
        <f>'2 уровень'!W1562</f>
        <v>36939.230080000001</v>
      </c>
      <c r="W631" s="164">
        <f>'2 уровень'!X1562</f>
        <v>36939.230080000001</v>
      </c>
      <c r="X631" s="2835">
        <f>'2 уровень'!Y1562</f>
        <v>26805.836482692412</v>
      </c>
      <c r="Y631" s="164">
        <f>'2 уровень'!Z1562</f>
        <v>23802.86836</v>
      </c>
      <c r="Z631" s="164">
        <f>'2 уровень'!AA1562</f>
        <v>-3002.9681226924113</v>
      </c>
      <c r="AA631" s="164">
        <f>'2 уровень'!AB1562</f>
        <v>-517.55682999999999</v>
      </c>
      <c r="AB631" s="2723">
        <f>'2 уровень'!AC1562</f>
        <v>23285.311529999999</v>
      </c>
      <c r="AC631" s="2723">
        <f>'2 уровень'!AD1562</f>
        <v>0</v>
      </c>
      <c r="AD631" s="164"/>
      <c r="AE631" s="164"/>
      <c r="AF631" s="162"/>
      <c r="AG631" s="162"/>
      <c r="AH631" s="162"/>
      <c r="AI631" s="162"/>
      <c r="AJ631" s="162"/>
      <c r="AK631" s="162"/>
      <c r="AL631" s="162"/>
      <c r="AM631" s="162"/>
      <c r="AN631" s="162"/>
      <c r="AO631" s="162"/>
      <c r="AP631" s="162"/>
      <c r="AQ631" s="162"/>
      <c r="AR631" s="162"/>
      <c r="AS631" s="162"/>
      <c r="AT631" s="162"/>
      <c r="AU631" s="162"/>
      <c r="AV631" s="162"/>
      <c r="AW631" s="162"/>
      <c r="AX631" s="162"/>
      <c r="AY631" s="162"/>
      <c r="AZ631" s="162"/>
      <c r="BA631" s="162"/>
      <c r="BB631" s="162"/>
      <c r="BC631" s="162"/>
      <c r="BD631" s="162"/>
      <c r="BE631" s="162"/>
      <c r="BF631" s="162"/>
      <c r="BG631" s="162"/>
      <c r="BH631" s="162"/>
      <c r="BI631" s="162"/>
      <c r="BJ631" s="162"/>
      <c r="BK631" s="162"/>
      <c r="BL631" s="162"/>
      <c r="BM631" s="162"/>
      <c r="BN631" s="162"/>
      <c r="BO631" s="162"/>
      <c r="BP631" s="162"/>
      <c r="BQ631" s="162"/>
      <c r="BR631" s="162"/>
      <c r="BS631" s="162"/>
      <c r="BT631" s="162"/>
      <c r="BU631" s="162"/>
      <c r="BV631" s="162"/>
      <c r="BW631" s="162"/>
      <c r="BX631" s="162"/>
      <c r="BY631" s="162"/>
      <c r="BZ631" s="162"/>
      <c r="CA631" s="162"/>
      <c r="CB631" s="162"/>
      <c r="CC631" s="162"/>
      <c r="CD631" s="162"/>
      <c r="CE631" s="162"/>
      <c r="CF631" s="162"/>
      <c r="CG631" s="162"/>
      <c r="CH631" s="162"/>
      <c r="CI631" s="162"/>
      <c r="CJ631" s="162"/>
      <c r="CK631" s="162"/>
      <c r="CL631" s="162"/>
      <c r="CM631" s="162"/>
      <c r="CN631" s="162"/>
      <c r="CO631" s="162"/>
      <c r="CP631" s="162"/>
      <c r="CQ631" s="162"/>
      <c r="CR631" s="162"/>
      <c r="CS631" s="162"/>
      <c r="CT631" s="162"/>
      <c r="CU631" s="162"/>
      <c r="CV631" s="162"/>
      <c r="CW631" s="162"/>
      <c r="CX631" s="162"/>
      <c r="CY631" s="162"/>
      <c r="CZ631" s="162"/>
      <c r="DA631" s="162"/>
      <c r="DB631" s="162"/>
      <c r="DC631" s="162"/>
      <c r="DD631" s="162"/>
      <c r="DE631" s="162"/>
      <c r="DF631" s="162"/>
      <c r="DG631" s="162"/>
      <c r="DH631" s="162"/>
      <c r="DI631" s="162"/>
      <c r="DJ631" s="162"/>
      <c r="DK631" s="162"/>
      <c r="DL631" s="162"/>
      <c r="DM631" s="162"/>
      <c r="DN631" s="162"/>
      <c r="DO631" s="162"/>
      <c r="DP631" s="162"/>
      <c r="DQ631" s="162"/>
      <c r="DR631" s="162"/>
      <c r="DS631" s="162"/>
      <c r="DT631" s="162"/>
      <c r="DU631" s="162"/>
      <c r="DV631" s="162"/>
      <c r="DW631" s="162"/>
      <c r="DX631" s="162"/>
      <c r="DY631" s="162"/>
      <c r="DZ631" s="162"/>
      <c r="EA631" s="162"/>
      <c r="EB631" s="162"/>
      <c r="EC631" s="162"/>
      <c r="ED631" s="162"/>
      <c r="EE631" s="162"/>
      <c r="EF631" s="162"/>
      <c r="EG631" s="162"/>
      <c r="EH631" s="162"/>
      <c r="EI631" s="162"/>
      <c r="EJ631" s="162"/>
      <c r="EK631" s="162"/>
      <c r="EL631" s="162"/>
      <c r="EM631" s="162"/>
      <c r="EN631" s="162"/>
      <c r="EO631" s="162"/>
      <c r="EP631" s="162"/>
      <c r="EQ631" s="162"/>
      <c r="ER631" s="162"/>
      <c r="ES631" s="162"/>
      <c r="ET631" s="162"/>
      <c r="EU631" s="162"/>
      <c r="EV631" s="162"/>
      <c r="EW631" s="162"/>
      <c r="EX631" s="162"/>
      <c r="EY631" s="162"/>
      <c r="EZ631" s="162"/>
      <c r="FA631" s="162"/>
      <c r="FB631" s="162"/>
      <c r="FC631" s="162"/>
      <c r="FD631" s="162"/>
      <c r="FE631" s="162"/>
      <c r="FF631" s="162"/>
      <c r="FG631" s="162"/>
      <c r="FH631" s="162"/>
      <c r="FI631" s="162"/>
      <c r="FJ631" s="162"/>
      <c r="FK631" s="162"/>
      <c r="FL631" s="162"/>
      <c r="FM631" s="162"/>
      <c r="FN631" s="162"/>
      <c r="FO631" s="162"/>
      <c r="FP631" s="162"/>
      <c r="FQ631" s="162"/>
      <c r="FR631" s="162"/>
      <c r="FS631" s="162"/>
      <c r="FT631" s="162"/>
      <c r="FU631" s="162"/>
      <c r="FV631" s="162"/>
      <c r="FW631" s="162"/>
      <c r="FX631" s="162"/>
      <c r="FY631" s="162"/>
      <c r="FZ631" s="162"/>
      <c r="GA631" s="162"/>
      <c r="GB631" s="162"/>
      <c r="GC631" s="162"/>
      <c r="GD631" s="162"/>
      <c r="GE631" s="162"/>
      <c r="GF631" s="162"/>
      <c r="GG631" s="162"/>
      <c r="GH631" s="162"/>
      <c r="GI631" s="162"/>
      <c r="GJ631" s="162"/>
      <c r="GK631" s="162"/>
      <c r="GL631" s="162"/>
      <c r="GM631" s="162"/>
      <c r="GN631" s="162"/>
      <c r="GO631" s="162"/>
      <c r="GP631" s="162"/>
      <c r="GQ631" s="162"/>
      <c r="GR631" s="162"/>
      <c r="GS631" s="162"/>
      <c r="GT631" s="162"/>
      <c r="GU631" s="162"/>
      <c r="GV631" s="162"/>
      <c r="GW631" s="162"/>
      <c r="GX631" s="162"/>
    </row>
    <row r="632" spans="1:206" x14ac:dyDescent="0.25">
      <c r="A632" s="162">
        <v>1</v>
      </c>
      <c r="B632" s="2739" t="s">
        <v>548</v>
      </c>
      <c r="C632" s="190">
        <f>'2 уровень'!D1563</f>
        <v>0</v>
      </c>
      <c r="D632" s="190">
        <f>'2 уровень'!E1563</f>
        <v>0</v>
      </c>
      <c r="E632" s="190">
        <f>'2 уровень'!F1563</f>
        <v>0</v>
      </c>
      <c r="F632" s="862">
        <f>'2 уровень'!G1563</f>
        <v>0</v>
      </c>
      <c r="G632" s="238">
        <f>'2 уровень'!H1563</f>
        <v>0</v>
      </c>
      <c r="H632" s="238">
        <f>'2 уровень'!I1563</f>
        <v>0</v>
      </c>
      <c r="I632" s="247">
        <f>'2 уровень'!J1563</f>
        <v>0</v>
      </c>
      <c r="J632" s="247">
        <f>'2 уровень'!K1563</f>
        <v>0</v>
      </c>
      <c r="K632" s="247">
        <f>'2 уровень'!L1563</f>
        <v>0</v>
      </c>
      <c r="L632" s="247">
        <f>'2 уровень'!M1563</f>
        <v>0</v>
      </c>
      <c r="M632" s="247">
        <f>'2 уровень'!N1563</f>
        <v>0</v>
      </c>
      <c r="N632" s="247">
        <f>'2 уровень'!O1563</f>
        <v>0</v>
      </c>
      <c r="O632" s="164">
        <f>'2 уровень'!P1563</f>
        <v>0</v>
      </c>
      <c r="P632" s="164">
        <f>'2 уровень'!Q1563</f>
        <v>0</v>
      </c>
      <c r="Q632" s="164">
        <f>'2 уровень'!R1563</f>
        <v>0</v>
      </c>
      <c r="R632" s="164">
        <f>'2 уровень'!S1563</f>
        <v>0</v>
      </c>
      <c r="S632" s="164">
        <f>'2 уровень'!T1563</f>
        <v>0</v>
      </c>
      <c r="T632" s="164">
        <f>'2 уровень'!U1563</f>
        <v>0</v>
      </c>
      <c r="U632" s="164">
        <f>'2 уровень'!V1563</f>
        <v>0</v>
      </c>
      <c r="V632" s="164">
        <f>'2 уровень'!W1563</f>
        <v>0</v>
      </c>
      <c r="W632" s="164">
        <f>'2 уровень'!X1563</f>
        <v>0</v>
      </c>
      <c r="X632" s="2835">
        <f>'2 уровень'!Y1563</f>
        <v>0</v>
      </c>
      <c r="Y632" s="164">
        <f>'2 уровень'!Z1563</f>
        <v>0</v>
      </c>
      <c r="Z632" s="164">
        <f>'2 уровень'!AA1563</f>
        <v>0</v>
      </c>
      <c r="AA632" s="164">
        <f>'2 уровень'!AB1563</f>
        <v>0</v>
      </c>
      <c r="AB632" s="2723">
        <f>'2 уровень'!AC1563</f>
        <v>0</v>
      </c>
      <c r="AC632" s="2723">
        <f>'2 уровень'!AD1563</f>
        <v>0</v>
      </c>
      <c r="AD632" s="164"/>
      <c r="AE632" s="164"/>
    </row>
    <row r="633" spans="1:206" ht="30" x14ac:dyDescent="0.25">
      <c r="A633" s="162">
        <v>1</v>
      </c>
      <c r="B633" s="58" t="s">
        <v>229</v>
      </c>
      <c r="C633" s="190">
        <f>'2 уровень'!D1564</f>
        <v>8369</v>
      </c>
      <c r="D633" s="190">
        <f>'2 уровень'!E1564</f>
        <v>6279</v>
      </c>
      <c r="E633" s="190">
        <f>'2 уровень'!F1564</f>
        <v>8925</v>
      </c>
      <c r="F633" s="862">
        <f>'2 уровень'!G1564</f>
        <v>142.14046822742475</v>
      </c>
      <c r="G633" s="238">
        <f>'2 уровень'!H1564</f>
        <v>0</v>
      </c>
      <c r="H633" s="238">
        <f>'2 уровень'!I1564</f>
        <v>0</v>
      </c>
      <c r="I633" s="247">
        <f>'2 уровень'!J1564</f>
        <v>0</v>
      </c>
      <c r="J633" s="247">
        <f>'2 уровень'!K1564</f>
        <v>0</v>
      </c>
      <c r="K633" s="247">
        <f>'2 уровень'!L1564</f>
        <v>0</v>
      </c>
      <c r="L633" s="247">
        <f>'2 уровень'!M1564</f>
        <v>0</v>
      </c>
      <c r="M633" s="247">
        <f>'2 уровень'!N1564</f>
        <v>0</v>
      </c>
      <c r="N633" s="247">
        <f>'2 уровень'!O1564</f>
        <v>0</v>
      </c>
      <c r="O633" s="164">
        <f>'2 уровень'!P1564</f>
        <v>0</v>
      </c>
      <c r="P633" s="164">
        <f>'2 уровень'!Q1564</f>
        <v>0</v>
      </c>
      <c r="Q633" s="164">
        <f>'2 уровень'!R1564</f>
        <v>0</v>
      </c>
      <c r="R633" s="164">
        <f>'2 уровень'!S1564</f>
        <v>0</v>
      </c>
      <c r="S633" s="164">
        <f>'2 уровень'!T1564</f>
        <v>0</v>
      </c>
      <c r="T633" s="164">
        <f>'2 уровень'!U1564</f>
        <v>0</v>
      </c>
      <c r="U633" s="164">
        <f>'2 уровень'!V1564</f>
        <v>0</v>
      </c>
      <c r="V633" s="164">
        <f>'2 уровень'!W1564</f>
        <v>0</v>
      </c>
      <c r="W633" s="164">
        <f>'2 уровень'!X1564</f>
        <v>0</v>
      </c>
      <c r="X633" s="2835">
        <f>'2 уровень'!Y1564</f>
        <v>0</v>
      </c>
      <c r="Y633" s="164">
        <f>'2 уровень'!Z1564</f>
        <v>0</v>
      </c>
      <c r="Z633" s="164">
        <f>'2 уровень'!AA1564</f>
        <v>0</v>
      </c>
      <c r="AA633" s="164">
        <f>'2 уровень'!AB1564</f>
        <v>0</v>
      </c>
      <c r="AB633" s="2723">
        <f>'2 уровень'!AC1564</f>
        <v>0</v>
      </c>
      <c r="AC633" s="2723">
        <f>'2 уровень'!AD1564</f>
        <v>0</v>
      </c>
      <c r="AD633" s="164"/>
      <c r="AE633" s="164"/>
      <c r="AF633" s="163"/>
      <c r="AG633" s="163"/>
      <c r="AH633" s="163"/>
      <c r="AI633" s="163"/>
      <c r="AJ633" s="163"/>
      <c r="AK633" s="163"/>
      <c r="AL633" s="163"/>
      <c r="AM633" s="163"/>
      <c r="AN633" s="163"/>
      <c r="AO633" s="163"/>
      <c r="AP633" s="163"/>
      <c r="AQ633" s="163"/>
      <c r="AR633" s="163"/>
      <c r="AS633" s="163"/>
      <c r="AT633" s="163"/>
      <c r="AU633" s="163"/>
      <c r="AV633" s="163"/>
      <c r="AW633" s="163"/>
      <c r="AX633" s="163"/>
      <c r="AY633" s="163"/>
      <c r="AZ633" s="163"/>
      <c r="BA633" s="163"/>
      <c r="BB633" s="163"/>
      <c r="BC633" s="163"/>
      <c r="BD633" s="163"/>
      <c r="BE633" s="163"/>
      <c r="BF633" s="163"/>
      <c r="BG633" s="163"/>
      <c r="BH633" s="163"/>
      <c r="BI633" s="163"/>
      <c r="BJ633" s="163"/>
      <c r="BK633" s="163"/>
      <c r="BL633" s="163"/>
      <c r="BM633" s="163"/>
      <c r="BN633" s="163"/>
      <c r="BO633" s="163"/>
      <c r="BP633" s="163"/>
      <c r="BQ633" s="163"/>
      <c r="BR633" s="163"/>
      <c r="BS633" s="163"/>
      <c r="BT633" s="163"/>
      <c r="BU633" s="163"/>
      <c r="BV633" s="163"/>
      <c r="BW633" s="163"/>
      <c r="BX633" s="163"/>
      <c r="BY633" s="163"/>
      <c r="BZ633" s="163"/>
      <c r="CA633" s="163"/>
      <c r="CB633" s="163"/>
      <c r="CC633" s="163"/>
      <c r="CD633" s="163"/>
      <c r="CE633" s="163"/>
      <c r="CF633" s="163"/>
      <c r="CG633" s="163"/>
      <c r="CH633" s="163"/>
      <c r="CI633" s="163"/>
      <c r="CJ633" s="163"/>
      <c r="CK633" s="163"/>
      <c r="CL633" s="163"/>
      <c r="CM633" s="163"/>
      <c r="CN633" s="163"/>
      <c r="CO633" s="163"/>
      <c r="CP633" s="163"/>
      <c r="CQ633" s="163"/>
      <c r="CR633" s="163"/>
      <c r="CS633" s="163"/>
      <c r="CT633" s="163"/>
      <c r="CU633" s="163"/>
      <c r="CV633" s="163"/>
      <c r="CW633" s="163"/>
      <c r="CX633" s="163"/>
      <c r="CY633" s="163"/>
      <c r="CZ633" s="163"/>
      <c r="DA633" s="163"/>
      <c r="DB633" s="163"/>
      <c r="DC633" s="163"/>
      <c r="DD633" s="163"/>
      <c r="DE633" s="163"/>
      <c r="DF633" s="163"/>
      <c r="DG633" s="163"/>
      <c r="DH633" s="163"/>
      <c r="DI633" s="163"/>
      <c r="DJ633" s="163"/>
      <c r="DK633" s="163"/>
      <c r="DL633" s="163"/>
      <c r="DM633" s="163"/>
      <c r="DN633" s="163"/>
      <c r="DO633" s="163"/>
      <c r="DP633" s="163"/>
      <c r="DQ633" s="163"/>
      <c r="DR633" s="163"/>
      <c r="DS633" s="163"/>
      <c r="DT633" s="163"/>
      <c r="DU633" s="163"/>
      <c r="DV633" s="163"/>
      <c r="DW633" s="163"/>
      <c r="DX633" s="163"/>
      <c r="DY633" s="163"/>
      <c r="DZ633" s="163"/>
      <c r="EA633" s="163"/>
      <c r="EB633" s="163"/>
      <c r="EC633" s="163"/>
      <c r="ED633" s="163"/>
      <c r="EE633" s="163"/>
      <c r="EF633" s="163"/>
      <c r="EG633" s="163"/>
      <c r="EH633" s="163"/>
      <c r="EI633" s="163"/>
      <c r="EJ633" s="163"/>
      <c r="EK633" s="163"/>
      <c r="EL633" s="163"/>
      <c r="EM633" s="163"/>
      <c r="EN633" s="163"/>
      <c r="EO633" s="163"/>
      <c r="EP633" s="163"/>
      <c r="EQ633" s="163"/>
      <c r="ER633" s="163"/>
      <c r="ES633" s="163"/>
      <c r="ET633" s="163"/>
      <c r="EU633" s="163"/>
      <c r="EV633" s="163"/>
      <c r="EW633" s="163"/>
      <c r="EX633" s="163"/>
      <c r="EY633" s="163"/>
      <c r="EZ633" s="163"/>
      <c r="FA633" s="163"/>
      <c r="FB633" s="163"/>
      <c r="FC633" s="163"/>
      <c r="FD633" s="163"/>
      <c r="FE633" s="163"/>
      <c r="FF633" s="163"/>
      <c r="FG633" s="163"/>
      <c r="FH633" s="163"/>
      <c r="FI633" s="163"/>
      <c r="FJ633" s="163"/>
      <c r="FK633" s="163"/>
      <c r="FL633" s="163"/>
      <c r="FM633" s="163"/>
      <c r="FN633" s="163"/>
      <c r="FO633" s="163"/>
      <c r="FP633" s="163"/>
      <c r="FQ633" s="163"/>
      <c r="FR633" s="163"/>
      <c r="FS633" s="163"/>
      <c r="FT633" s="163"/>
      <c r="FU633" s="163"/>
      <c r="FV633" s="163"/>
      <c r="FW633" s="163"/>
      <c r="FX633" s="163"/>
      <c r="FY633" s="163"/>
      <c r="FZ633" s="163"/>
      <c r="GA633" s="163"/>
      <c r="GB633" s="163"/>
      <c r="GC633" s="163"/>
      <c r="GD633" s="163"/>
      <c r="GE633" s="163"/>
      <c r="GF633" s="163"/>
      <c r="GG633" s="163"/>
      <c r="GH633" s="163"/>
      <c r="GI633" s="163"/>
      <c r="GJ633" s="163"/>
      <c r="GK633" s="163"/>
      <c r="GL633" s="163"/>
      <c r="GM633" s="163"/>
      <c r="GN633" s="163"/>
      <c r="GO633" s="163"/>
      <c r="GP633" s="163"/>
      <c r="GQ633" s="163"/>
      <c r="GR633" s="163"/>
      <c r="GS633" s="163"/>
      <c r="GT633" s="163"/>
      <c r="GU633" s="163"/>
      <c r="GV633" s="163"/>
      <c r="GW633" s="163"/>
      <c r="GX633" s="163"/>
    </row>
    <row r="634" spans="1:206" ht="30" x14ac:dyDescent="0.25">
      <c r="A634" s="162">
        <v>1</v>
      </c>
      <c r="B634" s="58" t="s">
        <v>538</v>
      </c>
      <c r="C634" s="190">
        <f>'2 уровень'!D1565</f>
        <v>0</v>
      </c>
      <c r="D634" s="190">
        <f>'2 уровень'!E1565</f>
        <v>0</v>
      </c>
      <c r="E634" s="190">
        <f>'2 уровень'!F1565</f>
        <v>0</v>
      </c>
      <c r="F634" s="862">
        <f>'2 уровень'!G1565</f>
        <v>0</v>
      </c>
      <c r="G634" s="238">
        <f>'2 уровень'!H1565</f>
        <v>0</v>
      </c>
      <c r="H634" s="238">
        <f>'2 уровень'!I1565</f>
        <v>0</v>
      </c>
      <c r="I634" s="247">
        <f>'2 уровень'!J1565</f>
        <v>0</v>
      </c>
      <c r="J634" s="247">
        <f>'2 уровень'!K1565</f>
        <v>0</v>
      </c>
      <c r="K634" s="247">
        <f>'2 уровень'!L1565</f>
        <v>0</v>
      </c>
      <c r="L634" s="247">
        <f>'2 уровень'!M1565</f>
        <v>0</v>
      </c>
      <c r="M634" s="247">
        <f>'2 уровень'!N1565</f>
        <v>0</v>
      </c>
      <c r="N634" s="247">
        <f>'2 уровень'!O1565</f>
        <v>0</v>
      </c>
      <c r="O634" s="164">
        <f>'2 уровень'!P1565</f>
        <v>0</v>
      </c>
      <c r="P634" s="164">
        <f>'2 уровень'!Q1565</f>
        <v>0</v>
      </c>
      <c r="Q634" s="164">
        <f>'2 уровень'!R1565</f>
        <v>0</v>
      </c>
      <c r="R634" s="164">
        <f>'2 уровень'!S1565</f>
        <v>0</v>
      </c>
      <c r="S634" s="164">
        <f>'2 уровень'!T1565</f>
        <v>0</v>
      </c>
      <c r="T634" s="164">
        <f>'2 уровень'!U1565</f>
        <v>0</v>
      </c>
      <c r="U634" s="164">
        <f>'2 уровень'!V1565</f>
        <v>0</v>
      </c>
      <c r="V634" s="164">
        <f>'2 уровень'!W1565</f>
        <v>0</v>
      </c>
      <c r="W634" s="164">
        <f>'2 уровень'!X1565</f>
        <v>0</v>
      </c>
      <c r="X634" s="2835">
        <f>'2 уровень'!Y1565</f>
        <v>0</v>
      </c>
      <c r="Y634" s="164">
        <f>'2 уровень'!Z1565</f>
        <v>0</v>
      </c>
      <c r="Z634" s="164">
        <f>'2 уровень'!AA1565</f>
        <v>0</v>
      </c>
      <c r="AA634" s="164">
        <f>'2 уровень'!AB1565</f>
        <v>0</v>
      </c>
      <c r="AB634" s="2723">
        <f>'2 уровень'!AC1565</f>
        <v>0</v>
      </c>
      <c r="AC634" s="2723">
        <f>'2 уровень'!AD1565</f>
        <v>0</v>
      </c>
      <c r="AD634" s="164"/>
      <c r="AE634" s="164"/>
      <c r="AF634" s="163"/>
      <c r="AG634" s="163"/>
      <c r="AH634" s="163"/>
      <c r="AI634" s="163"/>
      <c r="AJ634" s="163"/>
      <c r="AK634" s="163"/>
      <c r="AL634" s="163"/>
      <c r="AM634" s="163"/>
      <c r="AN634" s="163"/>
      <c r="AO634" s="163"/>
      <c r="AP634" s="163"/>
      <c r="AQ634" s="163"/>
      <c r="AR634" s="163"/>
      <c r="AS634" s="163"/>
      <c r="AT634" s="163"/>
      <c r="AU634" s="163"/>
      <c r="AV634" s="163"/>
      <c r="AW634" s="163"/>
      <c r="AX634" s="163"/>
      <c r="AY634" s="163"/>
      <c r="AZ634" s="163"/>
      <c r="BA634" s="163"/>
      <c r="BB634" s="163"/>
      <c r="BC634" s="163"/>
      <c r="BD634" s="163"/>
      <c r="BE634" s="163"/>
      <c r="BF634" s="163"/>
      <c r="BG634" s="163"/>
      <c r="BH634" s="163"/>
      <c r="BI634" s="163"/>
      <c r="BJ634" s="163"/>
      <c r="BK634" s="163"/>
      <c r="BL634" s="163"/>
      <c r="BM634" s="163"/>
      <c r="BN634" s="163"/>
      <c r="BO634" s="163"/>
      <c r="BP634" s="163"/>
      <c r="BQ634" s="163"/>
      <c r="BR634" s="163"/>
      <c r="BS634" s="163"/>
      <c r="BT634" s="163"/>
      <c r="BU634" s="163"/>
      <c r="BV634" s="163"/>
      <c r="BW634" s="163"/>
      <c r="BX634" s="163"/>
      <c r="BY634" s="163"/>
      <c r="BZ634" s="163"/>
      <c r="CA634" s="163"/>
      <c r="CB634" s="163"/>
      <c r="CC634" s="163"/>
      <c r="CD634" s="163"/>
      <c r="CE634" s="163"/>
      <c r="CF634" s="163"/>
      <c r="CG634" s="163"/>
      <c r="CH634" s="163"/>
      <c r="CI634" s="163"/>
      <c r="CJ634" s="163"/>
      <c r="CK634" s="163"/>
      <c r="CL634" s="163"/>
      <c r="CM634" s="163"/>
      <c r="CN634" s="163"/>
      <c r="CO634" s="163"/>
      <c r="CP634" s="163"/>
      <c r="CQ634" s="163"/>
      <c r="CR634" s="163"/>
      <c r="CS634" s="163"/>
      <c r="CT634" s="163"/>
      <c r="CU634" s="163"/>
      <c r="CV634" s="163"/>
      <c r="CW634" s="163"/>
      <c r="CX634" s="163"/>
      <c r="CY634" s="163"/>
      <c r="CZ634" s="163"/>
      <c r="DA634" s="163"/>
      <c r="DB634" s="163"/>
      <c r="DC634" s="163"/>
      <c r="DD634" s="163"/>
      <c r="DE634" s="163"/>
      <c r="DF634" s="163"/>
      <c r="DG634" s="163"/>
      <c r="DH634" s="163"/>
      <c r="DI634" s="163"/>
      <c r="DJ634" s="163"/>
      <c r="DK634" s="163"/>
      <c r="DL634" s="163"/>
      <c r="DM634" s="163"/>
      <c r="DN634" s="163"/>
      <c r="DO634" s="163"/>
      <c r="DP634" s="163"/>
      <c r="DQ634" s="163"/>
      <c r="DR634" s="163"/>
      <c r="DS634" s="163"/>
      <c r="DT634" s="163"/>
      <c r="DU634" s="163"/>
      <c r="DV634" s="163"/>
      <c r="DW634" s="163"/>
      <c r="DX634" s="163"/>
      <c r="DY634" s="163"/>
      <c r="DZ634" s="163"/>
      <c r="EA634" s="163"/>
      <c r="EB634" s="163"/>
      <c r="EC634" s="163"/>
      <c r="ED634" s="163"/>
      <c r="EE634" s="163"/>
      <c r="EF634" s="163"/>
      <c r="EG634" s="163"/>
      <c r="EH634" s="163"/>
      <c r="EI634" s="163"/>
      <c r="EJ634" s="163"/>
      <c r="EK634" s="163"/>
      <c r="EL634" s="163"/>
      <c r="EM634" s="163"/>
      <c r="EN634" s="163"/>
      <c r="EO634" s="163"/>
      <c r="EP634" s="163"/>
      <c r="EQ634" s="163"/>
      <c r="ER634" s="163"/>
      <c r="ES634" s="163"/>
      <c r="ET634" s="163"/>
      <c r="EU634" s="163"/>
      <c r="EV634" s="163"/>
      <c r="EW634" s="163"/>
      <c r="EX634" s="163"/>
      <c r="EY634" s="163"/>
      <c r="EZ634" s="163"/>
      <c r="FA634" s="163"/>
      <c r="FB634" s="163"/>
      <c r="FC634" s="163"/>
      <c r="FD634" s="163"/>
      <c r="FE634" s="163"/>
      <c r="FF634" s="163"/>
      <c r="FG634" s="163"/>
      <c r="FH634" s="163"/>
      <c r="FI634" s="163"/>
      <c r="FJ634" s="163"/>
      <c r="FK634" s="163"/>
      <c r="FL634" s="163"/>
      <c r="FM634" s="163"/>
      <c r="FN634" s="163"/>
      <c r="FO634" s="163"/>
      <c r="FP634" s="163"/>
      <c r="FQ634" s="163"/>
      <c r="FR634" s="163"/>
      <c r="FS634" s="163"/>
      <c r="FT634" s="163"/>
      <c r="FU634" s="163"/>
      <c r="FV634" s="163"/>
      <c r="FW634" s="163"/>
      <c r="FX634" s="163"/>
      <c r="FY634" s="163"/>
      <c r="FZ634" s="163"/>
      <c r="GA634" s="163"/>
      <c r="GB634" s="163"/>
      <c r="GC634" s="163"/>
      <c r="GD634" s="163"/>
      <c r="GE634" s="163"/>
      <c r="GF634" s="163"/>
      <c r="GG634" s="163"/>
      <c r="GH634" s="163"/>
      <c r="GI634" s="163"/>
      <c r="GJ634" s="163"/>
      <c r="GK634" s="163"/>
      <c r="GL634" s="163"/>
      <c r="GM634" s="163"/>
      <c r="GN634" s="163"/>
      <c r="GO634" s="163"/>
      <c r="GP634" s="163"/>
      <c r="GQ634" s="163"/>
      <c r="GR634" s="163"/>
      <c r="GS634" s="163"/>
      <c r="GT634" s="163"/>
      <c r="GU634" s="163"/>
      <c r="GV634" s="163"/>
      <c r="GW634" s="163"/>
      <c r="GX634" s="163"/>
    </row>
    <row r="635" spans="1:206" ht="30" x14ac:dyDescent="0.25">
      <c r="A635" s="162">
        <v>1</v>
      </c>
      <c r="B635" s="58" t="s">
        <v>539</v>
      </c>
      <c r="C635" s="190">
        <f>'2 уровень'!D1566</f>
        <v>0</v>
      </c>
      <c r="D635" s="190">
        <f>'2 уровень'!E1566</f>
        <v>0</v>
      </c>
      <c r="E635" s="190">
        <f>'2 уровень'!F1566</f>
        <v>0</v>
      </c>
      <c r="F635" s="862">
        <f>'2 уровень'!G1566</f>
        <v>0</v>
      </c>
      <c r="G635" s="238">
        <f>'2 уровень'!H1566</f>
        <v>0</v>
      </c>
      <c r="H635" s="238">
        <f>'2 уровень'!I1566</f>
        <v>0</v>
      </c>
      <c r="I635" s="247">
        <f>'2 уровень'!J1566</f>
        <v>0</v>
      </c>
      <c r="J635" s="247">
        <f>'2 уровень'!K1566</f>
        <v>0</v>
      </c>
      <c r="K635" s="247">
        <f>'2 уровень'!L1566</f>
        <v>0</v>
      </c>
      <c r="L635" s="247">
        <f>'2 уровень'!M1566</f>
        <v>0</v>
      </c>
      <c r="M635" s="247">
        <f>'2 уровень'!N1566</f>
        <v>0</v>
      </c>
      <c r="N635" s="247">
        <f>'2 уровень'!O1566</f>
        <v>0</v>
      </c>
      <c r="O635" s="164">
        <f>'2 уровень'!P1566</f>
        <v>0</v>
      </c>
      <c r="P635" s="164">
        <f>'2 уровень'!Q1566</f>
        <v>0</v>
      </c>
      <c r="Q635" s="164">
        <f>'2 уровень'!R1566</f>
        <v>0</v>
      </c>
      <c r="R635" s="164">
        <f>'2 уровень'!S1566</f>
        <v>0</v>
      </c>
      <c r="S635" s="164">
        <f>'2 уровень'!T1566</f>
        <v>0</v>
      </c>
      <c r="T635" s="164">
        <f>'2 уровень'!U1566</f>
        <v>0</v>
      </c>
      <c r="U635" s="164">
        <f>'2 уровень'!V1566</f>
        <v>0</v>
      </c>
      <c r="V635" s="164">
        <f>'2 уровень'!W1566</f>
        <v>0</v>
      </c>
      <c r="W635" s="164">
        <f>'2 уровень'!X1566</f>
        <v>0</v>
      </c>
      <c r="X635" s="2835">
        <f>'2 уровень'!Y1566</f>
        <v>0</v>
      </c>
      <c r="Y635" s="164">
        <f>'2 уровень'!Z1566</f>
        <v>0</v>
      </c>
      <c r="Z635" s="164">
        <f>'2 уровень'!AA1566</f>
        <v>0</v>
      </c>
      <c r="AA635" s="164">
        <f>'2 уровень'!AB1566</f>
        <v>0</v>
      </c>
      <c r="AB635" s="2723">
        <f>'2 уровень'!AC1566</f>
        <v>0</v>
      </c>
      <c r="AC635" s="2723">
        <f>'2 уровень'!AD1566</f>
        <v>0</v>
      </c>
      <c r="AD635" s="164"/>
      <c r="AE635" s="164"/>
      <c r="AF635" s="163"/>
      <c r="AG635" s="163"/>
      <c r="AH635" s="163"/>
      <c r="AI635" s="163"/>
      <c r="AJ635" s="163"/>
      <c r="AK635" s="163"/>
      <c r="AL635" s="163"/>
      <c r="AM635" s="163"/>
      <c r="AN635" s="163"/>
      <c r="AO635" s="163"/>
      <c r="AP635" s="163"/>
      <c r="AQ635" s="163"/>
      <c r="AR635" s="163"/>
      <c r="AS635" s="163"/>
      <c r="AT635" s="163"/>
      <c r="AU635" s="163"/>
      <c r="AV635" s="163"/>
      <c r="AW635" s="163"/>
      <c r="AX635" s="163"/>
      <c r="AY635" s="163"/>
      <c r="AZ635" s="163"/>
      <c r="BA635" s="163"/>
      <c r="BB635" s="163"/>
      <c r="BC635" s="163"/>
      <c r="BD635" s="163"/>
      <c r="BE635" s="163"/>
      <c r="BF635" s="163"/>
      <c r="BG635" s="163"/>
      <c r="BH635" s="163"/>
      <c r="BI635" s="163"/>
      <c r="BJ635" s="163"/>
      <c r="BK635" s="163"/>
      <c r="BL635" s="163"/>
      <c r="BM635" s="163"/>
      <c r="BN635" s="163"/>
      <c r="BO635" s="163"/>
      <c r="BP635" s="163"/>
      <c r="BQ635" s="163"/>
      <c r="BR635" s="163"/>
      <c r="BS635" s="163"/>
      <c r="BT635" s="163"/>
      <c r="BU635" s="163"/>
      <c r="BV635" s="163"/>
      <c r="BW635" s="163"/>
      <c r="BX635" s="163"/>
      <c r="BY635" s="163"/>
      <c r="BZ635" s="163"/>
      <c r="CA635" s="163"/>
      <c r="CB635" s="163"/>
      <c r="CC635" s="163"/>
      <c r="CD635" s="163"/>
      <c r="CE635" s="163"/>
      <c r="CF635" s="163"/>
      <c r="CG635" s="163"/>
      <c r="CH635" s="163"/>
      <c r="CI635" s="163"/>
      <c r="CJ635" s="163"/>
      <c r="CK635" s="163"/>
      <c r="CL635" s="163"/>
      <c r="CM635" s="163"/>
      <c r="CN635" s="163"/>
      <c r="CO635" s="163"/>
      <c r="CP635" s="163"/>
      <c r="CQ635" s="163"/>
      <c r="CR635" s="163"/>
      <c r="CS635" s="163"/>
      <c r="CT635" s="163"/>
      <c r="CU635" s="163"/>
      <c r="CV635" s="163"/>
      <c r="CW635" s="163"/>
      <c r="CX635" s="163"/>
      <c r="CY635" s="163"/>
      <c r="CZ635" s="163"/>
      <c r="DA635" s="163"/>
      <c r="DB635" s="163"/>
      <c r="DC635" s="163"/>
      <c r="DD635" s="163"/>
      <c r="DE635" s="163"/>
      <c r="DF635" s="163"/>
      <c r="DG635" s="163"/>
      <c r="DH635" s="163"/>
      <c r="DI635" s="163"/>
      <c r="DJ635" s="163"/>
      <c r="DK635" s="163"/>
      <c r="DL635" s="163"/>
      <c r="DM635" s="163"/>
      <c r="DN635" s="163"/>
      <c r="DO635" s="163"/>
      <c r="DP635" s="163"/>
      <c r="DQ635" s="163"/>
      <c r="DR635" s="163"/>
      <c r="DS635" s="163"/>
      <c r="DT635" s="163"/>
      <c r="DU635" s="163"/>
      <c r="DV635" s="163"/>
      <c r="DW635" s="163"/>
      <c r="DX635" s="163"/>
      <c r="DY635" s="163"/>
      <c r="DZ635" s="163"/>
      <c r="EA635" s="163"/>
      <c r="EB635" s="163"/>
      <c r="EC635" s="163"/>
      <c r="ED635" s="163"/>
      <c r="EE635" s="163"/>
      <c r="EF635" s="163"/>
      <c r="EG635" s="163"/>
      <c r="EH635" s="163"/>
      <c r="EI635" s="163"/>
      <c r="EJ635" s="163"/>
      <c r="EK635" s="163"/>
      <c r="EL635" s="163"/>
      <c r="EM635" s="163"/>
      <c r="EN635" s="163"/>
      <c r="EO635" s="163"/>
      <c r="EP635" s="163"/>
      <c r="EQ635" s="163"/>
      <c r="ER635" s="163"/>
      <c r="ES635" s="163"/>
      <c r="ET635" s="163"/>
      <c r="EU635" s="163"/>
      <c r="EV635" s="163"/>
      <c r="EW635" s="163"/>
      <c r="EX635" s="163"/>
      <c r="EY635" s="163"/>
      <c r="EZ635" s="163"/>
      <c r="FA635" s="163"/>
      <c r="FB635" s="163"/>
      <c r="FC635" s="163"/>
      <c r="FD635" s="163"/>
      <c r="FE635" s="163"/>
      <c r="FF635" s="163"/>
      <c r="FG635" s="163"/>
      <c r="FH635" s="163"/>
      <c r="FI635" s="163"/>
      <c r="FJ635" s="163"/>
      <c r="FK635" s="163"/>
      <c r="FL635" s="163"/>
      <c r="FM635" s="163"/>
      <c r="FN635" s="163"/>
      <c r="FO635" s="163"/>
      <c r="FP635" s="163"/>
      <c r="FQ635" s="163"/>
      <c r="FR635" s="163"/>
      <c r="FS635" s="163"/>
      <c r="FT635" s="163"/>
      <c r="FU635" s="163"/>
      <c r="FV635" s="163"/>
      <c r="FW635" s="163"/>
      <c r="FX635" s="163"/>
      <c r="FY635" s="163"/>
      <c r="FZ635" s="163"/>
      <c r="GA635" s="163"/>
      <c r="GB635" s="163"/>
      <c r="GC635" s="163"/>
      <c r="GD635" s="163"/>
      <c r="GE635" s="163"/>
      <c r="GF635" s="163"/>
      <c r="GG635" s="163"/>
      <c r="GH635" s="163"/>
      <c r="GI635" s="163"/>
      <c r="GJ635" s="163"/>
      <c r="GK635" s="163"/>
      <c r="GL635" s="163"/>
      <c r="GM635" s="163"/>
      <c r="GN635" s="163"/>
      <c r="GO635" s="163"/>
      <c r="GP635" s="163"/>
      <c r="GQ635" s="163"/>
      <c r="GR635" s="163"/>
      <c r="GS635" s="163"/>
      <c r="GT635" s="163"/>
      <c r="GU635" s="163"/>
      <c r="GV635" s="163"/>
      <c r="GW635" s="163"/>
      <c r="GX635" s="163"/>
    </row>
    <row r="636" spans="1:206" ht="30" x14ac:dyDescent="0.25">
      <c r="A636" s="162">
        <v>1</v>
      </c>
      <c r="B636" s="58" t="s">
        <v>540</v>
      </c>
      <c r="C636" s="190">
        <f>'2 уровень'!D1567</f>
        <v>32</v>
      </c>
      <c r="D636" s="190">
        <f>'2 уровень'!E1567</f>
        <v>24</v>
      </c>
      <c r="E636" s="190">
        <f>'2 уровень'!F1567</f>
        <v>0</v>
      </c>
      <c r="F636" s="862">
        <f>'2 уровень'!G1567</f>
        <v>0</v>
      </c>
      <c r="G636" s="238">
        <f>'2 уровень'!H1567</f>
        <v>0</v>
      </c>
      <c r="H636" s="238">
        <f>'2 уровень'!I1567</f>
        <v>0</v>
      </c>
      <c r="I636" s="247">
        <f>'2 уровень'!J1567</f>
        <v>0</v>
      </c>
      <c r="J636" s="247">
        <f>'2 уровень'!K1567</f>
        <v>0</v>
      </c>
      <c r="K636" s="247">
        <f>'2 уровень'!L1567</f>
        <v>0</v>
      </c>
      <c r="L636" s="247">
        <f>'2 уровень'!M1567</f>
        <v>0</v>
      </c>
      <c r="M636" s="247">
        <f>'2 уровень'!N1567</f>
        <v>0</v>
      </c>
      <c r="N636" s="247">
        <f>'2 уровень'!O1567</f>
        <v>0</v>
      </c>
      <c r="O636" s="164">
        <f>'2 уровень'!P1567</f>
        <v>0</v>
      </c>
      <c r="P636" s="164">
        <f>'2 уровень'!Q1567</f>
        <v>0</v>
      </c>
      <c r="Q636" s="164">
        <f>'2 уровень'!R1567</f>
        <v>0</v>
      </c>
      <c r="R636" s="164">
        <f>'2 уровень'!S1567</f>
        <v>0</v>
      </c>
      <c r="S636" s="164">
        <f>'2 уровень'!T1567</f>
        <v>0</v>
      </c>
      <c r="T636" s="164">
        <f>'2 уровень'!U1567</f>
        <v>0</v>
      </c>
      <c r="U636" s="164">
        <f>'2 уровень'!V1567</f>
        <v>0</v>
      </c>
      <c r="V636" s="164">
        <f>'2 уровень'!W1567</f>
        <v>0</v>
      </c>
      <c r="W636" s="164">
        <f>'2 уровень'!X1567</f>
        <v>0</v>
      </c>
      <c r="X636" s="2835">
        <f>'2 уровень'!Y1567</f>
        <v>0</v>
      </c>
      <c r="Y636" s="164">
        <f>'2 уровень'!Z1567</f>
        <v>0</v>
      </c>
      <c r="Z636" s="164">
        <f>'2 уровень'!AA1567</f>
        <v>0</v>
      </c>
      <c r="AA636" s="164">
        <f>'2 уровень'!AB1567</f>
        <v>0</v>
      </c>
      <c r="AB636" s="2723">
        <f>'2 уровень'!AC1567</f>
        <v>0</v>
      </c>
      <c r="AC636" s="2723">
        <f>'2 уровень'!AD1567</f>
        <v>0</v>
      </c>
      <c r="AD636" s="164"/>
      <c r="AE636" s="164"/>
      <c r="AF636" s="163"/>
      <c r="AG636" s="163"/>
      <c r="AH636" s="163"/>
      <c r="AI636" s="163"/>
      <c r="AJ636" s="163"/>
      <c r="AK636" s="163"/>
      <c r="AL636" s="163"/>
      <c r="AM636" s="163"/>
      <c r="AN636" s="163"/>
      <c r="AO636" s="163"/>
      <c r="AP636" s="163"/>
      <c r="AQ636" s="163"/>
      <c r="AR636" s="163"/>
      <c r="AS636" s="163"/>
      <c r="AT636" s="163"/>
      <c r="AU636" s="163"/>
      <c r="AV636" s="163"/>
      <c r="AW636" s="163"/>
      <c r="AX636" s="163"/>
      <c r="AY636" s="163"/>
      <c r="AZ636" s="163"/>
      <c r="BA636" s="163"/>
      <c r="BB636" s="163"/>
      <c r="BC636" s="163"/>
      <c r="BD636" s="163"/>
      <c r="BE636" s="163"/>
      <c r="BF636" s="163"/>
      <c r="BG636" s="163"/>
      <c r="BH636" s="163"/>
      <c r="BI636" s="163"/>
      <c r="BJ636" s="163"/>
      <c r="BK636" s="163"/>
      <c r="BL636" s="163"/>
      <c r="BM636" s="163"/>
      <c r="BN636" s="163"/>
      <c r="BO636" s="163"/>
      <c r="BP636" s="163"/>
      <c r="BQ636" s="163"/>
      <c r="BR636" s="163"/>
      <c r="BS636" s="163"/>
      <c r="BT636" s="163"/>
      <c r="BU636" s="163"/>
      <c r="BV636" s="163"/>
      <c r="BW636" s="163"/>
      <c r="BX636" s="163"/>
      <c r="BY636" s="163"/>
      <c r="BZ636" s="163"/>
      <c r="CA636" s="163"/>
      <c r="CB636" s="163"/>
      <c r="CC636" s="163"/>
      <c r="CD636" s="163"/>
      <c r="CE636" s="163"/>
      <c r="CF636" s="163"/>
      <c r="CG636" s="163"/>
      <c r="CH636" s="163"/>
      <c r="CI636" s="163"/>
      <c r="CJ636" s="163"/>
      <c r="CK636" s="163"/>
      <c r="CL636" s="163"/>
      <c r="CM636" s="163"/>
      <c r="CN636" s="163"/>
      <c r="CO636" s="163"/>
      <c r="CP636" s="163"/>
      <c r="CQ636" s="163"/>
      <c r="CR636" s="163"/>
      <c r="CS636" s="163"/>
      <c r="CT636" s="163"/>
      <c r="CU636" s="163"/>
      <c r="CV636" s="163"/>
      <c r="CW636" s="163"/>
      <c r="CX636" s="163"/>
      <c r="CY636" s="163"/>
      <c r="CZ636" s="163"/>
      <c r="DA636" s="163"/>
      <c r="DB636" s="163"/>
      <c r="DC636" s="163"/>
      <c r="DD636" s="163"/>
      <c r="DE636" s="163"/>
      <c r="DF636" s="163"/>
      <c r="DG636" s="163"/>
      <c r="DH636" s="163"/>
      <c r="DI636" s="163"/>
      <c r="DJ636" s="163"/>
      <c r="DK636" s="163"/>
      <c r="DL636" s="163"/>
      <c r="DM636" s="163"/>
      <c r="DN636" s="163"/>
      <c r="DO636" s="163"/>
      <c r="DP636" s="163"/>
      <c r="DQ636" s="163"/>
      <c r="DR636" s="163"/>
      <c r="DS636" s="163"/>
      <c r="DT636" s="163"/>
      <c r="DU636" s="163"/>
      <c r="DV636" s="163"/>
      <c r="DW636" s="163"/>
      <c r="DX636" s="163"/>
      <c r="DY636" s="163"/>
      <c r="DZ636" s="163"/>
      <c r="EA636" s="163"/>
      <c r="EB636" s="163"/>
      <c r="EC636" s="163"/>
      <c r="ED636" s="163"/>
      <c r="EE636" s="163"/>
      <c r="EF636" s="163"/>
      <c r="EG636" s="163"/>
      <c r="EH636" s="163"/>
      <c r="EI636" s="163"/>
      <c r="EJ636" s="163"/>
      <c r="EK636" s="163"/>
      <c r="EL636" s="163"/>
      <c r="EM636" s="163"/>
      <c r="EN636" s="163"/>
      <c r="EO636" s="163"/>
      <c r="EP636" s="163"/>
      <c r="EQ636" s="163"/>
      <c r="ER636" s="163"/>
      <c r="ES636" s="163"/>
      <c r="ET636" s="163"/>
      <c r="EU636" s="163"/>
      <c r="EV636" s="163"/>
      <c r="EW636" s="163"/>
      <c r="EX636" s="163"/>
      <c r="EY636" s="163"/>
      <c r="EZ636" s="163"/>
      <c r="FA636" s="163"/>
      <c r="FB636" s="163"/>
      <c r="FC636" s="163"/>
      <c r="FD636" s="163"/>
      <c r="FE636" s="163"/>
      <c r="FF636" s="163"/>
      <c r="FG636" s="163"/>
      <c r="FH636" s="163"/>
      <c r="FI636" s="163"/>
      <c r="FJ636" s="163"/>
      <c r="FK636" s="163"/>
      <c r="FL636" s="163"/>
      <c r="FM636" s="163"/>
      <c r="FN636" s="163"/>
      <c r="FO636" s="163"/>
      <c r="FP636" s="163"/>
      <c r="FQ636" s="163"/>
      <c r="FR636" s="163"/>
      <c r="FS636" s="163"/>
      <c r="FT636" s="163"/>
      <c r="FU636" s="163"/>
      <c r="FV636" s="163"/>
      <c r="FW636" s="163"/>
      <c r="FX636" s="163"/>
      <c r="FY636" s="163"/>
      <c r="FZ636" s="163"/>
      <c r="GA636" s="163"/>
      <c r="GB636" s="163"/>
      <c r="GC636" s="163"/>
      <c r="GD636" s="163"/>
      <c r="GE636" s="163"/>
      <c r="GF636" s="163"/>
      <c r="GG636" s="163"/>
      <c r="GH636" s="163"/>
      <c r="GI636" s="163"/>
      <c r="GJ636" s="163"/>
      <c r="GK636" s="163"/>
      <c r="GL636" s="163"/>
      <c r="GM636" s="163"/>
      <c r="GN636" s="163"/>
      <c r="GO636" s="163"/>
      <c r="GP636" s="163"/>
      <c r="GQ636" s="163"/>
      <c r="GR636" s="163"/>
      <c r="GS636" s="163"/>
      <c r="GT636" s="163"/>
      <c r="GU636" s="163"/>
      <c r="GV636" s="163"/>
      <c r="GW636" s="163"/>
      <c r="GX636" s="163"/>
    </row>
    <row r="637" spans="1:206" ht="45" x14ac:dyDescent="0.25">
      <c r="A637" s="162">
        <v>1</v>
      </c>
      <c r="B637" s="2739" t="s">
        <v>543</v>
      </c>
      <c r="C637" s="190">
        <f>'2 уровень'!D1568</f>
        <v>1228</v>
      </c>
      <c r="D637" s="190">
        <f>'2 уровень'!E1568</f>
        <v>922</v>
      </c>
      <c r="E637" s="190">
        <f>'2 уровень'!F1568</f>
        <v>204</v>
      </c>
      <c r="F637" s="862">
        <f>'2 уровень'!G1568</f>
        <v>22.125813449023862</v>
      </c>
      <c r="G637" s="238">
        <f>'2 уровень'!H1568</f>
        <v>0</v>
      </c>
      <c r="H637" s="238">
        <f>'2 уровень'!I1568</f>
        <v>0</v>
      </c>
      <c r="I637" s="247">
        <f>'2 уровень'!J1568</f>
        <v>0</v>
      </c>
      <c r="J637" s="247">
        <f>'2 уровень'!K1568</f>
        <v>0</v>
      </c>
      <c r="K637" s="247">
        <f>'2 уровень'!L1568</f>
        <v>0</v>
      </c>
      <c r="L637" s="247">
        <f>'2 уровень'!M1568</f>
        <v>0</v>
      </c>
      <c r="M637" s="247">
        <f>'2 уровень'!N1568</f>
        <v>0</v>
      </c>
      <c r="N637" s="247">
        <f>'2 уровень'!O1568</f>
        <v>0</v>
      </c>
      <c r="O637" s="164">
        <f>'2 уровень'!P1568</f>
        <v>0</v>
      </c>
      <c r="P637" s="164">
        <f>'2 уровень'!Q1568</f>
        <v>0</v>
      </c>
      <c r="Q637" s="164">
        <f>'2 уровень'!R1568</f>
        <v>0</v>
      </c>
      <c r="R637" s="164">
        <f>'2 уровень'!S1568</f>
        <v>0</v>
      </c>
      <c r="S637" s="164">
        <f>'2 уровень'!T1568</f>
        <v>0</v>
      </c>
      <c r="T637" s="164">
        <f>'2 уровень'!U1568</f>
        <v>0</v>
      </c>
      <c r="U637" s="164">
        <f>'2 уровень'!V1568</f>
        <v>0</v>
      </c>
      <c r="V637" s="164">
        <f>'2 уровень'!W1568</f>
        <v>0</v>
      </c>
      <c r="W637" s="164">
        <f>'2 уровень'!X1568</f>
        <v>0</v>
      </c>
      <c r="X637" s="2835">
        <f>'2 уровень'!Y1568</f>
        <v>0</v>
      </c>
      <c r="Y637" s="164">
        <f>'2 уровень'!Z1568</f>
        <v>0</v>
      </c>
      <c r="Z637" s="164">
        <f>'2 уровень'!AA1568</f>
        <v>0</v>
      </c>
      <c r="AA637" s="164">
        <f>'2 уровень'!AB1568</f>
        <v>0</v>
      </c>
      <c r="AB637" s="2723">
        <f>'2 уровень'!AC1568</f>
        <v>0</v>
      </c>
      <c r="AC637" s="2723">
        <f>'2 уровень'!AD1568</f>
        <v>0</v>
      </c>
      <c r="AD637" s="164"/>
      <c r="AE637" s="164"/>
      <c r="AF637" s="163"/>
      <c r="AG637" s="163"/>
      <c r="AH637" s="163"/>
      <c r="AI637" s="163"/>
      <c r="AJ637" s="163"/>
      <c r="AK637" s="163"/>
      <c r="AL637" s="163"/>
      <c r="AM637" s="163"/>
      <c r="AN637" s="163"/>
      <c r="AO637" s="163"/>
      <c r="AP637" s="163"/>
      <c r="AQ637" s="163"/>
      <c r="AR637" s="163"/>
      <c r="AS637" s="163"/>
      <c r="AT637" s="163"/>
      <c r="AU637" s="163"/>
      <c r="AV637" s="163"/>
      <c r="AW637" s="163"/>
      <c r="AX637" s="163"/>
      <c r="AY637" s="163"/>
      <c r="AZ637" s="163"/>
      <c r="BA637" s="163"/>
      <c r="BB637" s="163"/>
      <c r="BC637" s="163"/>
      <c r="BD637" s="163"/>
      <c r="BE637" s="163"/>
      <c r="BF637" s="163"/>
      <c r="BG637" s="163"/>
      <c r="BH637" s="163"/>
      <c r="BI637" s="163"/>
      <c r="BJ637" s="163"/>
      <c r="BK637" s="163"/>
      <c r="BL637" s="163"/>
      <c r="BM637" s="163"/>
      <c r="BN637" s="163"/>
      <c r="BO637" s="163"/>
      <c r="BP637" s="163"/>
      <c r="BQ637" s="163"/>
      <c r="BR637" s="163"/>
      <c r="BS637" s="163"/>
      <c r="BT637" s="163"/>
      <c r="BU637" s="163"/>
      <c r="BV637" s="163"/>
      <c r="BW637" s="163"/>
      <c r="BX637" s="163"/>
      <c r="BY637" s="163"/>
      <c r="BZ637" s="163"/>
      <c r="CA637" s="163"/>
      <c r="CB637" s="163"/>
      <c r="CC637" s="163"/>
      <c r="CD637" s="163"/>
      <c r="CE637" s="163"/>
      <c r="CF637" s="163"/>
      <c r="CG637" s="163"/>
      <c r="CH637" s="163"/>
      <c r="CI637" s="163"/>
      <c r="CJ637" s="163"/>
      <c r="CK637" s="163"/>
      <c r="CL637" s="163"/>
      <c r="CM637" s="163"/>
      <c r="CN637" s="163"/>
      <c r="CO637" s="163"/>
      <c r="CP637" s="163"/>
      <c r="CQ637" s="163"/>
      <c r="CR637" s="163"/>
      <c r="CS637" s="163"/>
      <c r="CT637" s="163"/>
      <c r="CU637" s="163"/>
      <c r="CV637" s="163"/>
      <c r="CW637" s="163"/>
      <c r="CX637" s="163"/>
      <c r="CY637" s="163"/>
      <c r="CZ637" s="163"/>
      <c r="DA637" s="163"/>
      <c r="DB637" s="163"/>
      <c r="DC637" s="163"/>
      <c r="DD637" s="163"/>
      <c r="DE637" s="163"/>
      <c r="DF637" s="163"/>
      <c r="DG637" s="163"/>
      <c r="DH637" s="163"/>
      <c r="DI637" s="163"/>
      <c r="DJ637" s="163"/>
      <c r="DK637" s="163"/>
      <c r="DL637" s="163"/>
      <c r="DM637" s="163"/>
      <c r="DN637" s="163"/>
      <c r="DO637" s="163"/>
      <c r="DP637" s="163"/>
      <c r="DQ637" s="163"/>
      <c r="DR637" s="163"/>
      <c r="DS637" s="163"/>
      <c r="DT637" s="163"/>
      <c r="DU637" s="163"/>
      <c r="DV637" s="163"/>
      <c r="DW637" s="163"/>
      <c r="DX637" s="163"/>
      <c r="DY637" s="163"/>
      <c r="DZ637" s="163"/>
      <c r="EA637" s="163"/>
      <c r="EB637" s="163"/>
      <c r="EC637" s="163"/>
      <c r="ED637" s="163"/>
      <c r="EE637" s="163"/>
      <c r="EF637" s="163"/>
      <c r="EG637" s="163"/>
      <c r="EH637" s="163"/>
      <c r="EI637" s="163"/>
      <c r="EJ637" s="163"/>
      <c r="EK637" s="163"/>
      <c r="EL637" s="163"/>
      <c r="EM637" s="163"/>
      <c r="EN637" s="163"/>
      <c r="EO637" s="163"/>
      <c r="EP637" s="163"/>
      <c r="EQ637" s="163"/>
      <c r="ER637" s="163"/>
      <c r="ES637" s="163"/>
      <c r="ET637" s="163"/>
      <c r="EU637" s="163"/>
      <c r="EV637" s="163"/>
      <c r="EW637" s="163"/>
      <c r="EX637" s="163"/>
      <c r="EY637" s="163"/>
      <c r="EZ637" s="163"/>
      <c r="FA637" s="163"/>
      <c r="FB637" s="163"/>
      <c r="FC637" s="163"/>
      <c r="FD637" s="163"/>
      <c r="FE637" s="163"/>
      <c r="FF637" s="163"/>
      <c r="FG637" s="163"/>
      <c r="FH637" s="163"/>
      <c r="FI637" s="163"/>
      <c r="FJ637" s="163"/>
      <c r="FK637" s="163"/>
      <c r="FL637" s="163"/>
      <c r="FM637" s="163"/>
      <c r="FN637" s="163"/>
      <c r="FO637" s="163"/>
      <c r="FP637" s="163"/>
      <c r="FQ637" s="163"/>
      <c r="FR637" s="163"/>
      <c r="FS637" s="163"/>
      <c r="FT637" s="163"/>
      <c r="FU637" s="163"/>
      <c r="FV637" s="163"/>
      <c r="FW637" s="163"/>
      <c r="FX637" s="163"/>
      <c r="FY637" s="163"/>
      <c r="FZ637" s="163"/>
      <c r="GA637" s="163"/>
      <c r="GB637" s="163"/>
      <c r="GC637" s="163"/>
      <c r="GD637" s="163"/>
      <c r="GE637" s="163"/>
      <c r="GF637" s="163"/>
      <c r="GG637" s="163"/>
      <c r="GH637" s="163"/>
      <c r="GI637" s="163"/>
      <c r="GJ637" s="163"/>
      <c r="GK637" s="163"/>
      <c r="GL637" s="163"/>
      <c r="GM637" s="163"/>
      <c r="GN637" s="163"/>
      <c r="GO637" s="163"/>
      <c r="GP637" s="163"/>
      <c r="GQ637" s="163"/>
      <c r="GR637" s="163"/>
      <c r="GS637" s="163"/>
      <c r="GT637" s="163"/>
      <c r="GU637" s="163"/>
      <c r="GV637" s="163"/>
      <c r="GW637" s="163"/>
      <c r="GX637" s="163"/>
    </row>
    <row r="638" spans="1:206" ht="30" x14ac:dyDescent="0.25">
      <c r="A638" s="162">
        <v>1</v>
      </c>
      <c r="B638" s="58" t="s">
        <v>544</v>
      </c>
      <c r="C638" s="190">
        <f>'2 уровень'!D1569</f>
        <v>738</v>
      </c>
      <c r="D638" s="190">
        <f>'2 уровень'!E1569</f>
        <v>554</v>
      </c>
      <c r="E638" s="190">
        <f>'2 уровень'!F1569</f>
        <v>203</v>
      </c>
      <c r="F638" s="862">
        <f>'2 уровень'!G1569</f>
        <v>36.642599277978341</v>
      </c>
      <c r="G638" s="238">
        <f>'2 уровень'!H1569</f>
        <v>0</v>
      </c>
      <c r="H638" s="238">
        <f>'2 уровень'!I1569</f>
        <v>0</v>
      </c>
      <c r="I638" s="247">
        <f>'2 уровень'!J1569</f>
        <v>0</v>
      </c>
      <c r="J638" s="247">
        <f>'2 уровень'!K1569</f>
        <v>0</v>
      </c>
      <c r="K638" s="247">
        <f>'2 уровень'!L1569</f>
        <v>0</v>
      </c>
      <c r="L638" s="247">
        <f>'2 уровень'!M1569</f>
        <v>0</v>
      </c>
      <c r="M638" s="247">
        <f>'2 уровень'!N1569</f>
        <v>0</v>
      </c>
      <c r="N638" s="247">
        <f>'2 уровень'!O1569</f>
        <v>0</v>
      </c>
      <c r="O638" s="164">
        <f>'2 уровень'!P1569</f>
        <v>0</v>
      </c>
      <c r="P638" s="164">
        <f>'2 уровень'!Q1569</f>
        <v>0</v>
      </c>
      <c r="Q638" s="164">
        <f>'2 уровень'!R1569</f>
        <v>0</v>
      </c>
      <c r="R638" s="164">
        <f>'2 уровень'!S1569</f>
        <v>0</v>
      </c>
      <c r="S638" s="164">
        <f>'2 уровень'!T1569</f>
        <v>0</v>
      </c>
      <c r="T638" s="164">
        <f>'2 уровень'!U1569</f>
        <v>0</v>
      </c>
      <c r="U638" s="164">
        <f>'2 уровень'!V1569</f>
        <v>0</v>
      </c>
      <c r="V638" s="164">
        <f>'2 уровень'!W1569</f>
        <v>0</v>
      </c>
      <c r="W638" s="164">
        <f>'2 уровень'!X1569</f>
        <v>0</v>
      </c>
      <c r="X638" s="2835">
        <f>'2 уровень'!Y1569</f>
        <v>0</v>
      </c>
      <c r="Y638" s="164">
        <f>'2 уровень'!Z1569</f>
        <v>0</v>
      </c>
      <c r="Z638" s="164">
        <f>'2 уровень'!AA1569</f>
        <v>0</v>
      </c>
      <c r="AA638" s="164">
        <f>'2 уровень'!AB1569</f>
        <v>0</v>
      </c>
      <c r="AB638" s="2723">
        <f>'2 уровень'!AC1569</f>
        <v>0</v>
      </c>
      <c r="AC638" s="2723">
        <f>'2 уровень'!AD1569</f>
        <v>0</v>
      </c>
      <c r="AD638" s="164"/>
      <c r="AE638" s="164"/>
      <c r="AF638" s="163"/>
      <c r="AG638" s="163"/>
      <c r="AH638" s="163"/>
      <c r="AI638" s="163"/>
      <c r="AJ638" s="163"/>
      <c r="AK638" s="163"/>
      <c r="AL638" s="163"/>
      <c r="AM638" s="163"/>
      <c r="AN638" s="163"/>
      <c r="AO638" s="163"/>
      <c r="AP638" s="163"/>
      <c r="AQ638" s="163"/>
      <c r="AR638" s="163"/>
      <c r="AS638" s="163"/>
      <c r="AT638" s="163"/>
      <c r="AU638" s="163"/>
      <c r="AV638" s="163"/>
      <c r="AW638" s="163"/>
      <c r="AX638" s="163"/>
      <c r="AY638" s="163"/>
      <c r="AZ638" s="163"/>
      <c r="BA638" s="163"/>
      <c r="BB638" s="163"/>
      <c r="BC638" s="163"/>
      <c r="BD638" s="163"/>
      <c r="BE638" s="163"/>
      <c r="BF638" s="163"/>
      <c r="BG638" s="163"/>
      <c r="BH638" s="163"/>
      <c r="BI638" s="163"/>
      <c r="BJ638" s="163"/>
      <c r="BK638" s="163"/>
      <c r="BL638" s="163"/>
      <c r="BM638" s="163"/>
      <c r="BN638" s="163"/>
      <c r="BO638" s="163"/>
      <c r="BP638" s="163"/>
      <c r="BQ638" s="163"/>
      <c r="BR638" s="163"/>
      <c r="BS638" s="163"/>
      <c r="BT638" s="163"/>
      <c r="BU638" s="163"/>
      <c r="BV638" s="163"/>
      <c r="BW638" s="163"/>
      <c r="BX638" s="163"/>
      <c r="BY638" s="163"/>
      <c r="BZ638" s="163"/>
      <c r="CA638" s="163"/>
      <c r="CB638" s="163"/>
      <c r="CC638" s="163"/>
      <c r="CD638" s="163"/>
      <c r="CE638" s="163"/>
      <c r="CF638" s="163"/>
      <c r="CG638" s="163"/>
      <c r="CH638" s="163"/>
      <c r="CI638" s="163"/>
      <c r="CJ638" s="163"/>
      <c r="CK638" s="163"/>
      <c r="CL638" s="163"/>
      <c r="CM638" s="163"/>
      <c r="CN638" s="163"/>
      <c r="CO638" s="163"/>
      <c r="CP638" s="163"/>
      <c r="CQ638" s="163"/>
      <c r="CR638" s="163"/>
      <c r="CS638" s="163"/>
      <c r="CT638" s="163"/>
      <c r="CU638" s="163"/>
      <c r="CV638" s="163"/>
      <c r="CW638" s="163"/>
      <c r="CX638" s="163"/>
      <c r="CY638" s="163"/>
      <c r="CZ638" s="163"/>
      <c r="DA638" s="163"/>
      <c r="DB638" s="163"/>
      <c r="DC638" s="163"/>
      <c r="DD638" s="163"/>
      <c r="DE638" s="163"/>
      <c r="DF638" s="163"/>
      <c r="DG638" s="163"/>
      <c r="DH638" s="163"/>
      <c r="DI638" s="163"/>
      <c r="DJ638" s="163"/>
      <c r="DK638" s="163"/>
      <c r="DL638" s="163"/>
      <c r="DM638" s="163"/>
      <c r="DN638" s="163"/>
      <c r="DO638" s="163"/>
      <c r="DP638" s="163"/>
      <c r="DQ638" s="163"/>
      <c r="DR638" s="163"/>
      <c r="DS638" s="163"/>
      <c r="DT638" s="163"/>
      <c r="DU638" s="163"/>
      <c r="DV638" s="163"/>
      <c r="DW638" s="163"/>
      <c r="DX638" s="163"/>
      <c r="DY638" s="163"/>
      <c r="DZ638" s="163"/>
      <c r="EA638" s="163"/>
      <c r="EB638" s="163"/>
      <c r="EC638" s="163"/>
      <c r="ED638" s="163"/>
      <c r="EE638" s="163"/>
      <c r="EF638" s="163"/>
      <c r="EG638" s="163"/>
      <c r="EH638" s="163"/>
      <c r="EI638" s="163"/>
      <c r="EJ638" s="163"/>
      <c r="EK638" s="163"/>
      <c r="EL638" s="163"/>
      <c r="EM638" s="163"/>
      <c r="EN638" s="163"/>
      <c r="EO638" s="163"/>
      <c r="EP638" s="163"/>
      <c r="EQ638" s="163"/>
      <c r="ER638" s="163"/>
      <c r="ES638" s="163"/>
      <c r="ET638" s="163"/>
      <c r="EU638" s="163"/>
      <c r="EV638" s="163"/>
      <c r="EW638" s="163"/>
      <c r="EX638" s="163"/>
      <c r="EY638" s="163"/>
      <c r="EZ638" s="163"/>
      <c r="FA638" s="163"/>
      <c r="FB638" s="163"/>
      <c r="FC638" s="163"/>
      <c r="FD638" s="163"/>
      <c r="FE638" s="163"/>
      <c r="FF638" s="163"/>
      <c r="FG638" s="163"/>
      <c r="FH638" s="163"/>
      <c r="FI638" s="163"/>
      <c r="FJ638" s="163"/>
      <c r="FK638" s="163"/>
      <c r="FL638" s="163"/>
      <c r="FM638" s="163"/>
      <c r="FN638" s="163"/>
      <c r="FO638" s="163"/>
      <c r="FP638" s="163"/>
      <c r="FQ638" s="163"/>
      <c r="FR638" s="163"/>
      <c r="FS638" s="163"/>
      <c r="FT638" s="163"/>
      <c r="FU638" s="163"/>
      <c r="FV638" s="163"/>
      <c r="FW638" s="163"/>
      <c r="FX638" s="163"/>
      <c r="FY638" s="163"/>
      <c r="FZ638" s="163"/>
      <c r="GA638" s="163"/>
      <c r="GB638" s="163"/>
      <c r="GC638" s="163"/>
      <c r="GD638" s="163"/>
      <c r="GE638" s="163"/>
      <c r="GF638" s="163"/>
      <c r="GG638" s="163"/>
      <c r="GH638" s="163"/>
      <c r="GI638" s="163"/>
      <c r="GJ638" s="163"/>
      <c r="GK638" s="163"/>
      <c r="GL638" s="163"/>
      <c r="GM638" s="163"/>
      <c r="GN638" s="163"/>
      <c r="GO638" s="163"/>
      <c r="GP638" s="163"/>
      <c r="GQ638" s="163"/>
      <c r="GR638" s="163"/>
      <c r="GS638" s="163"/>
      <c r="GT638" s="163"/>
      <c r="GU638" s="163"/>
      <c r="GV638" s="163"/>
      <c r="GW638" s="163"/>
      <c r="GX638" s="163"/>
    </row>
    <row r="639" spans="1:206" ht="30" x14ac:dyDescent="0.25">
      <c r="A639" s="162">
        <v>1</v>
      </c>
      <c r="B639" s="58" t="s">
        <v>545</v>
      </c>
      <c r="C639" s="190">
        <f>'2 уровень'!D1570</f>
        <v>224</v>
      </c>
      <c r="D639" s="190">
        <f>'2 уровень'!E1570</f>
        <v>168</v>
      </c>
      <c r="E639" s="190">
        <f>'2 уровень'!F1570</f>
        <v>1</v>
      </c>
      <c r="F639" s="862">
        <f>'2 уровень'!G1570</f>
        <v>0.59523809523809523</v>
      </c>
      <c r="G639" s="238">
        <f>'2 уровень'!H1570</f>
        <v>0</v>
      </c>
      <c r="H639" s="238">
        <f>'2 уровень'!I1570</f>
        <v>0</v>
      </c>
      <c r="I639" s="247">
        <f>'2 уровень'!J1570</f>
        <v>0</v>
      </c>
      <c r="J639" s="247">
        <f>'2 уровень'!K1570</f>
        <v>0</v>
      </c>
      <c r="K639" s="247">
        <f>'2 уровень'!L1570</f>
        <v>0</v>
      </c>
      <c r="L639" s="247">
        <f>'2 уровень'!M1570</f>
        <v>0</v>
      </c>
      <c r="M639" s="247">
        <f>'2 уровень'!N1570</f>
        <v>0</v>
      </c>
      <c r="N639" s="247">
        <f>'2 уровень'!O1570</f>
        <v>0</v>
      </c>
      <c r="O639" s="164">
        <f>'2 уровень'!P1570</f>
        <v>0</v>
      </c>
      <c r="P639" s="164">
        <f>'2 уровень'!Q1570</f>
        <v>0</v>
      </c>
      <c r="Q639" s="164">
        <f>'2 уровень'!R1570</f>
        <v>0</v>
      </c>
      <c r="R639" s="164">
        <f>'2 уровень'!S1570</f>
        <v>0</v>
      </c>
      <c r="S639" s="164">
        <f>'2 уровень'!T1570</f>
        <v>0</v>
      </c>
      <c r="T639" s="164">
        <f>'2 уровень'!U1570</f>
        <v>0</v>
      </c>
      <c r="U639" s="164">
        <f>'2 уровень'!V1570</f>
        <v>0</v>
      </c>
      <c r="V639" s="164">
        <f>'2 уровень'!W1570</f>
        <v>0</v>
      </c>
      <c r="W639" s="164">
        <f>'2 уровень'!X1570</f>
        <v>0</v>
      </c>
      <c r="X639" s="2835">
        <f>'2 уровень'!Y1570</f>
        <v>0</v>
      </c>
      <c r="Y639" s="164">
        <f>'2 уровень'!Z1570</f>
        <v>0</v>
      </c>
      <c r="Z639" s="164">
        <f>'2 уровень'!AA1570</f>
        <v>0</v>
      </c>
      <c r="AA639" s="164">
        <f>'2 уровень'!AB1570</f>
        <v>0</v>
      </c>
      <c r="AB639" s="2723">
        <f>'2 уровень'!AC1570</f>
        <v>0</v>
      </c>
      <c r="AC639" s="2723">
        <f>'2 уровень'!AD1570</f>
        <v>0</v>
      </c>
      <c r="AD639" s="164"/>
      <c r="AE639" s="164"/>
      <c r="AF639" s="163"/>
      <c r="AG639" s="163"/>
      <c r="AH639" s="163"/>
      <c r="AI639" s="163"/>
      <c r="AJ639" s="163"/>
      <c r="AK639" s="163"/>
      <c r="AL639" s="163"/>
      <c r="AM639" s="163"/>
      <c r="AN639" s="163"/>
      <c r="AO639" s="163"/>
      <c r="AP639" s="163"/>
      <c r="AQ639" s="163"/>
      <c r="AR639" s="163"/>
      <c r="AS639" s="163"/>
      <c r="AT639" s="163"/>
      <c r="AU639" s="163"/>
      <c r="AV639" s="163"/>
      <c r="AW639" s="163"/>
      <c r="AX639" s="163"/>
      <c r="AY639" s="163"/>
      <c r="AZ639" s="163"/>
      <c r="BA639" s="163"/>
      <c r="BB639" s="163"/>
      <c r="BC639" s="163"/>
      <c r="BD639" s="163"/>
      <c r="BE639" s="163"/>
      <c r="BF639" s="163"/>
      <c r="BG639" s="163"/>
      <c r="BH639" s="163"/>
      <c r="BI639" s="163"/>
      <c r="BJ639" s="163"/>
      <c r="BK639" s="163"/>
      <c r="BL639" s="163"/>
      <c r="BM639" s="163"/>
      <c r="BN639" s="163"/>
      <c r="BO639" s="163"/>
      <c r="BP639" s="163"/>
      <c r="BQ639" s="163"/>
      <c r="BR639" s="163"/>
      <c r="BS639" s="163"/>
      <c r="BT639" s="163"/>
      <c r="BU639" s="163"/>
      <c r="BV639" s="163"/>
      <c r="BW639" s="163"/>
      <c r="BX639" s="163"/>
      <c r="BY639" s="163"/>
      <c r="BZ639" s="163"/>
      <c r="CA639" s="163"/>
      <c r="CB639" s="163"/>
      <c r="CC639" s="163"/>
      <c r="CD639" s="163"/>
      <c r="CE639" s="163"/>
      <c r="CF639" s="163"/>
      <c r="CG639" s="163"/>
      <c r="CH639" s="163"/>
      <c r="CI639" s="163"/>
      <c r="CJ639" s="163"/>
      <c r="CK639" s="163"/>
      <c r="CL639" s="163"/>
      <c r="CM639" s="163"/>
      <c r="CN639" s="163"/>
      <c r="CO639" s="163"/>
      <c r="CP639" s="163"/>
      <c r="CQ639" s="163"/>
      <c r="CR639" s="163"/>
      <c r="CS639" s="163"/>
      <c r="CT639" s="163"/>
      <c r="CU639" s="163"/>
      <c r="CV639" s="163"/>
      <c r="CW639" s="163"/>
      <c r="CX639" s="163"/>
      <c r="CY639" s="163"/>
      <c r="CZ639" s="163"/>
      <c r="DA639" s="163"/>
      <c r="DB639" s="163"/>
      <c r="DC639" s="163"/>
      <c r="DD639" s="163"/>
      <c r="DE639" s="163"/>
      <c r="DF639" s="163"/>
      <c r="DG639" s="163"/>
      <c r="DH639" s="163"/>
      <c r="DI639" s="163"/>
      <c r="DJ639" s="163"/>
      <c r="DK639" s="163"/>
      <c r="DL639" s="163"/>
      <c r="DM639" s="163"/>
      <c r="DN639" s="163"/>
      <c r="DO639" s="163"/>
      <c r="DP639" s="163"/>
      <c r="DQ639" s="163"/>
      <c r="DR639" s="163"/>
      <c r="DS639" s="163"/>
      <c r="DT639" s="163"/>
      <c r="DU639" s="163"/>
      <c r="DV639" s="163"/>
      <c r="DW639" s="163"/>
      <c r="DX639" s="163"/>
      <c r="DY639" s="163"/>
      <c r="DZ639" s="163"/>
      <c r="EA639" s="163"/>
      <c r="EB639" s="163"/>
      <c r="EC639" s="163"/>
      <c r="ED639" s="163"/>
      <c r="EE639" s="163"/>
      <c r="EF639" s="163"/>
      <c r="EG639" s="163"/>
      <c r="EH639" s="163"/>
      <c r="EI639" s="163"/>
      <c r="EJ639" s="163"/>
      <c r="EK639" s="163"/>
      <c r="EL639" s="163"/>
      <c r="EM639" s="163"/>
      <c r="EN639" s="163"/>
      <c r="EO639" s="163"/>
      <c r="EP639" s="163"/>
      <c r="EQ639" s="163"/>
      <c r="ER639" s="163"/>
      <c r="ES639" s="163"/>
      <c r="ET639" s="163"/>
      <c r="EU639" s="163"/>
      <c r="EV639" s="163"/>
      <c r="EW639" s="163"/>
      <c r="EX639" s="163"/>
      <c r="EY639" s="163"/>
      <c r="EZ639" s="163"/>
      <c r="FA639" s="163"/>
      <c r="FB639" s="163"/>
      <c r="FC639" s="163"/>
      <c r="FD639" s="163"/>
      <c r="FE639" s="163"/>
      <c r="FF639" s="163"/>
      <c r="FG639" s="163"/>
      <c r="FH639" s="163"/>
      <c r="FI639" s="163"/>
      <c r="FJ639" s="163"/>
      <c r="FK639" s="163"/>
      <c r="FL639" s="163"/>
      <c r="FM639" s="163"/>
      <c r="FN639" s="163"/>
      <c r="FO639" s="163"/>
      <c r="FP639" s="163"/>
      <c r="FQ639" s="163"/>
      <c r="FR639" s="163"/>
      <c r="FS639" s="163"/>
      <c r="FT639" s="163"/>
      <c r="FU639" s="163"/>
      <c r="FV639" s="163"/>
      <c r="FW639" s="163"/>
      <c r="FX639" s="163"/>
      <c r="FY639" s="163"/>
      <c r="FZ639" s="163"/>
      <c r="GA639" s="163"/>
      <c r="GB639" s="163"/>
      <c r="GC639" s="163"/>
      <c r="GD639" s="163"/>
      <c r="GE639" s="163"/>
      <c r="GF639" s="163"/>
      <c r="GG639" s="163"/>
      <c r="GH639" s="163"/>
      <c r="GI639" s="163"/>
      <c r="GJ639" s="163"/>
      <c r="GK639" s="163"/>
      <c r="GL639" s="163"/>
      <c r="GM639" s="163"/>
      <c r="GN639" s="163"/>
      <c r="GO639" s="163"/>
      <c r="GP639" s="163"/>
      <c r="GQ639" s="163"/>
      <c r="GR639" s="163"/>
      <c r="GS639" s="163"/>
      <c r="GT639" s="163"/>
      <c r="GU639" s="163"/>
      <c r="GV639" s="163"/>
      <c r="GW639" s="163"/>
      <c r="GX639" s="163"/>
    </row>
    <row r="640" spans="1:206" ht="45" x14ac:dyDescent="0.25">
      <c r="A640" s="162">
        <v>1</v>
      </c>
      <c r="B640" s="58" t="s">
        <v>613</v>
      </c>
      <c r="C640" s="190">
        <f>'2 уровень'!D1571</f>
        <v>0</v>
      </c>
      <c r="D640" s="190">
        <f>'2 уровень'!E1571</f>
        <v>0</v>
      </c>
      <c r="E640" s="190">
        <f>'2 уровень'!F1571</f>
        <v>0</v>
      </c>
      <c r="F640" s="862">
        <f>'2 уровень'!G1571</f>
        <v>0</v>
      </c>
      <c r="G640" s="238">
        <f>'2 уровень'!H1571</f>
        <v>0</v>
      </c>
      <c r="H640" s="238">
        <f>'2 уровень'!I1571</f>
        <v>0</v>
      </c>
      <c r="I640" s="247">
        <f>'2 уровень'!J1571</f>
        <v>0</v>
      </c>
      <c r="J640" s="247">
        <f>'2 уровень'!K1571</f>
        <v>0</v>
      </c>
      <c r="K640" s="247">
        <f>'2 уровень'!L1571</f>
        <v>0</v>
      </c>
      <c r="L640" s="247">
        <f>'2 уровень'!M1571</f>
        <v>0</v>
      </c>
      <c r="M640" s="247">
        <f>'2 уровень'!N1571</f>
        <v>0</v>
      </c>
      <c r="N640" s="247">
        <f>'2 уровень'!O1571</f>
        <v>0</v>
      </c>
      <c r="O640" s="164">
        <f>'2 уровень'!P1571</f>
        <v>0</v>
      </c>
      <c r="P640" s="164">
        <f>'2 уровень'!Q1571</f>
        <v>0</v>
      </c>
      <c r="Q640" s="164">
        <f>'2 уровень'!R1571</f>
        <v>0</v>
      </c>
      <c r="R640" s="164">
        <f>'2 уровень'!S1571</f>
        <v>0</v>
      </c>
      <c r="S640" s="164">
        <f>'2 уровень'!T1571</f>
        <v>0</v>
      </c>
      <c r="T640" s="164">
        <f>'2 уровень'!U1571</f>
        <v>0</v>
      </c>
      <c r="U640" s="164">
        <f>'2 уровень'!V1571</f>
        <v>0</v>
      </c>
      <c r="V640" s="164">
        <f>'2 уровень'!W1571</f>
        <v>0</v>
      </c>
      <c r="W640" s="164">
        <f>'2 уровень'!X1571</f>
        <v>0</v>
      </c>
      <c r="X640" s="2835">
        <f>'2 уровень'!Y1571</f>
        <v>0</v>
      </c>
      <c r="Y640" s="164">
        <f>'2 уровень'!Z1571</f>
        <v>0</v>
      </c>
      <c r="Z640" s="164">
        <f>'2 уровень'!AA1571</f>
        <v>0</v>
      </c>
      <c r="AA640" s="164">
        <f>'2 уровень'!AB1571</f>
        <v>0</v>
      </c>
      <c r="AB640" s="2723">
        <f>'2 уровень'!AC1571</f>
        <v>0</v>
      </c>
      <c r="AC640" s="2723">
        <f>'2 уровень'!AD1571</f>
        <v>0</v>
      </c>
      <c r="AD640" s="164"/>
      <c r="AE640" s="164"/>
      <c r="AF640" s="163"/>
      <c r="AG640" s="163"/>
      <c r="AH640" s="163"/>
      <c r="AI640" s="163"/>
      <c r="AJ640" s="163"/>
      <c r="AK640" s="163"/>
      <c r="AL640" s="163"/>
      <c r="AM640" s="163"/>
      <c r="AN640" s="163"/>
      <c r="AO640" s="163"/>
      <c r="AP640" s="163"/>
      <c r="AQ640" s="163"/>
      <c r="AR640" s="163"/>
      <c r="AS640" s="163"/>
      <c r="AT640" s="163"/>
      <c r="AU640" s="163"/>
      <c r="AV640" s="163"/>
      <c r="AW640" s="163"/>
      <c r="AX640" s="163"/>
      <c r="AY640" s="163"/>
      <c r="AZ640" s="163"/>
      <c r="BA640" s="163"/>
      <c r="BB640" s="163"/>
      <c r="BC640" s="163"/>
      <c r="BD640" s="163"/>
      <c r="BE640" s="163"/>
      <c r="BF640" s="163"/>
      <c r="BG640" s="163"/>
      <c r="BH640" s="163"/>
      <c r="BI640" s="163"/>
      <c r="BJ640" s="163"/>
      <c r="BK640" s="163"/>
      <c r="BL640" s="163"/>
      <c r="BM640" s="163"/>
      <c r="BN640" s="163"/>
      <c r="BO640" s="163"/>
      <c r="BP640" s="163"/>
      <c r="BQ640" s="163"/>
      <c r="BR640" s="163"/>
      <c r="BS640" s="163"/>
      <c r="BT640" s="163"/>
      <c r="BU640" s="163"/>
      <c r="BV640" s="163"/>
      <c r="BW640" s="163"/>
      <c r="BX640" s="163"/>
      <c r="BY640" s="163"/>
      <c r="BZ640" s="163"/>
      <c r="CA640" s="163"/>
      <c r="CB640" s="163"/>
      <c r="CC640" s="163"/>
      <c r="CD640" s="163"/>
      <c r="CE640" s="163"/>
      <c r="CF640" s="163"/>
      <c r="CG640" s="163"/>
      <c r="CH640" s="163"/>
      <c r="CI640" s="163"/>
      <c r="CJ640" s="163"/>
      <c r="CK640" s="163"/>
      <c r="CL640" s="163"/>
      <c r="CM640" s="163"/>
      <c r="CN640" s="163"/>
      <c r="CO640" s="163"/>
      <c r="CP640" s="163"/>
      <c r="CQ640" s="163"/>
      <c r="CR640" s="163"/>
      <c r="CS640" s="163"/>
      <c r="CT640" s="163"/>
      <c r="CU640" s="163"/>
      <c r="CV640" s="163"/>
      <c r="CW640" s="163"/>
      <c r="CX640" s="163"/>
      <c r="CY640" s="163"/>
      <c r="CZ640" s="163"/>
      <c r="DA640" s="163"/>
      <c r="DB640" s="163"/>
      <c r="DC640" s="163"/>
      <c r="DD640" s="163"/>
      <c r="DE640" s="163"/>
      <c r="DF640" s="163"/>
      <c r="DG640" s="163"/>
      <c r="DH640" s="163"/>
      <c r="DI640" s="163"/>
      <c r="DJ640" s="163"/>
      <c r="DK640" s="163"/>
      <c r="DL640" s="163"/>
      <c r="DM640" s="163"/>
      <c r="DN640" s="163"/>
      <c r="DO640" s="163"/>
      <c r="DP640" s="163"/>
      <c r="DQ640" s="163"/>
      <c r="DR640" s="163"/>
      <c r="DS640" s="163"/>
      <c r="DT640" s="163"/>
      <c r="DU640" s="163"/>
      <c r="DV640" s="163"/>
      <c r="DW640" s="163"/>
      <c r="DX640" s="163"/>
      <c r="DY640" s="163"/>
      <c r="DZ640" s="163"/>
      <c r="EA640" s="163"/>
      <c r="EB640" s="163"/>
      <c r="EC640" s="163"/>
      <c r="ED640" s="163"/>
      <c r="EE640" s="163"/>
      <c r="EF640" s="163"/>
      <c r="EG640" s="163"/>
      <c r="EH640" s="163"/>
      <c r="EI640" s="163"/>
      <c r="EJ640" s="163"/>
      <c r="EK640" s="163"/>
      <c r="EL640" s="163"/>
      <c r="EM640" s="163"/>
      <c r="EN640" s="163"/>
      <c r="EO640" s="163"/>
      <c r="EP640" s="163"/>
      <c r="EQ640" s="163"/>
      <c r="ER640" s="163"/>
      <c r="ES640" s="163"/>
      <c r="ET640" s="163"/>
      <c r="EU640" s="163"/>
      <c r="EV640" s="163"/>
      <c r="EW640" s="163"/>
      <c r="EX640" s="163"/>
      <c r="EY640" s="163"/>
      <c r="EZ640" s="163"/>
      <c r="FA640" s="163"/>
      <c r="FB640" s="163"/>
      <c r="FC640" s="163"/>
      <c r="FD640" s="163"/>
      <c r="FE640" s="163"/>
      <c r="FF640" s="163"/>
      <c r="FG640" s="163"/>
      <c r="FH640" s="163"/>
      <c r="FI640" s="163"/>
      <c r="FJ640" s="163"/>
      <c r="FK640" s="163"/>
      <c r="FL640" s="163"/>
      <c r="FM640" s="163"/>
      <c r="FN640" s="163"/>
      <c r="FO640" s="163"/>
      <c r="FP640" s="163"/>
      <c r="FQ640" s="163"/>
      <c r="FR640" s="163"/>
      <c r="FS640" s="163"/>
      <c r="FT640" s="163"/>
      <c r="FU640" s="163"/>
      <c r="FV640" s="163"/>
      <c r="FW640" s="163"/>
      <c r="FX640" s="163"/>
      <c r="FY640" s="163"/>
      <c r="FZ640" s="163"/>
      <c r="GA640" s="163"/>
      <c r="GB640" s="163"/>
      <c r="GC640" s="163"/>
      <c r="GD640" s="163"/>
      <c r="GE640" s="163"/>
      <c r="GF640" s="163"/>
      <c r="GG640" s="163"/>
      <c r="GH640" s="163"/>
      <c r="GI640" s="163"/>
      <c r="GJ640" s="163"/>
      <c r="GK640" s="163"/>
      <c r="GL640" s="163"/>
      <c r="GM640" s="163"/>
      <c r="GN640" s="163"/>
      <c r="GO640" s="163"/>
      <c r="GP640" s="163"/>
      <c r="GQ640" s="163"/>
      <c r="GR640" s="163"/>
      <c r="GS640" s="163"/>
      <c r="GT640" s="163"/>
      <c r="GU640" s="163"/>
      <c r="GV640" s="163"/>
      <c r="GW640" s="163"/>
      <c r="GX640" s="163"/>
    </row>
    <row r="641" spans="1:206" ht="30" x14ac:dyDescent="0.25">
      <c r="A641" s="162">
        <v>1</v>
      </c>
      <c r="B641" s="58" t="s">
        <v>614</v>
      </c>
      <c r="C641" s="190">
        <f>'2 уровень'!D1572</f>
        <v>266</v>
      </c>
      <c r="D641" s="190">
        <f>'2 уровень'!E1572</f>
        <v>200</v>
      </c>
      <c r="E641" s="190">
        <f>'2 уровень'!F1572</f>
        <v>0</v>
      </c>
      <c r="F641" s="862">
        <f>'2 уровень'!G1572</f>
        <v>0</v>
      </c>
      <c r="G641" s="238">
        <f>'2 уровень'!H1572</f>
        <v>0</v>
      </c>
      <c r="H641" s="238">
        <f>'2 уровень'!I1572</f>
        <v>0</v>
      </c>
      <c r="I641" s="247">
        <f>'2 уровень'!J1572</f>
        <v>0</v>
      </c>
      <c r="J641" s="247">
        <f>'2 уровень'!K1572</f>
        <v>0</v>
      </c>
      <c r="K641" s="247">
        <f>'2 уровень'!L1572</f>
        <v>0</v>
      </c>
      <c r="L641" s="247">
        <f>'2 уровень'!M1572</f>
        <v>0</v>
      </c>
      <c r="M641" s="247">
        <f>'2 уровень'!N1572</f>
        <v>0</v>
      </c>
      <c r="N641" s="247">
        <f>'2 уровень'!O1572</f>
        <v>0</v>
      </c>
      <c r="O641" s="164">
        <f>'2 уровень'!P1572</f>
        <v>0</v>
      </c>
      <c r="P641" s="164">
        <f>'2 уровень'!Q1572</f>
        <v>0</v>
      </c>
      <c r="Q641" s="164">
        <f>'2 уровень'!R1572</f>
        <v>0</v>
      </c>
      <c r="R641" s="164">
        <f>'2 уровень'!S1572</f>
        <v>0</v>
      </c>
      <c r="S641" s="164">
        <f>'2 уровень'!T1572</f>
        <v>0</v>
      </c>
      <c r="T641" s="164">
        <f>'2 уровень'!U1572</f>
        <v>0</v>
      </c>
      <c r="U641" s="164">
        <f>'2 уровень'!V1572</f>
        <v>0</v>
      </c>
      <c r="V641" s="164">
        <f>'2 уровень'!W1572</f>
        <v>0</v>
      </c>
      <c r="W641" s="164">
        <f>'2 уровень'!X1572</f>
        <v>0</v>
      </c>
      <c r="X641" s="2835">
        <f>'2 уровень'!Y1572</f>
        <v>0</v>
      </c>
      <c r="Y641" s="164">
        <f>'2 уровень'!Z1572</f>
        <v>0</v>
      </c>
      <c r="Z641" s="164">
        <f>'2 уровень'!AA1572</f>
        <v>0</v>
      </c>
      <c r="AA641" s="164">
        <f>'2 уровень'!AB1572</f>
        <v>0</v>
      </c>
      <c r="AB641" s="2723">
        <f>'2 уровень'!AC1572</f>
        <v>0</v>
      </c>
      <c r="AC641" s="2723">
        <f>'2 уровень'!AD1572</f>
        <v>0</v>
      </c>
      <c r="AD641" s="164"/>
      <c r="AE641" s="164"/>
      <c r="AF641" s="163"/>
      <c r="AG641" s="163"/>
      <c r="AH641" s="163"/>
      <c r="AI641" s="163"/>
      <c r="AJ641" s="163"/>
      <c r="AK641" s="163"/>
      <c r="AL641" s="163"/>
      <c r="AM641" s="163"/>
      <c r="AN641" s="163"/>
      <c r="AO641" s="163"/>
      <c r="AP641" s="163"/>
      <c r="AQ641" s="163"/>
      <c r="AR641" s="163"/>
      <c r="AS641" s="163"/>
      <c r="AT641" s="163"/>
      <c r="AU641" s="163"/>
      <c r="AV641" s="163"/>
      <c r="AW641" s="163"/>
      <c r="AX641" s="163"/>
      <c r="AY641" s="163"/>
      <c r="AZ641" s="163"/>
      <c r="BA641" s="163"/>
      <c r="BB641" s="163"/>
      <c r="BC641" s="163"/>
      <c r="BD641" s="163"/>
      <c r="BE641" s="163"/>
      <c r="BF641" s="163"/>
      <c r="BG641" s="163"/>
      <c r="BH641" s="163"/>
      <c r="BI641" s="163"/>
      <c r="BJ641" s="163"/>
      <c r="BK641" s="163"/>
      <c r="BL641" s="163"/>
      <c r="BM641" s="163"/>
      <c r="BN641" s="163"/>
      <c r="BO641" s="163"/>
      <c r="BP641" s="163"/>
      <c r="BQ641" s="163"/>
      <c r="BR641" s="163"/>
      <c r="BS641" s="163"/>
      <c r="BT641" s="163"/>
      <c r="BU641" s="163"/>
      <c r="BV641" s="163"/>
      <c r="BW641" s="163"/>
      <c r="BX641" s="163"/>
      <c r="BY641" s="163"/>
      <c r="BZ641" s="163"/>
      <c r="CA641" s="163"/>
      <c r="CB641" s="163"/>
      <c r="CC641" s="163"/>
      <c r="CD641" s="163"/>
      <c r="CE641" s="163"/>
      <c r="CF641" s="163"/>
      <c r="CG641" s="163"/>
      <c r="CH641" s="163"/>
      <c r="CI641" s="163"/>
      <c r="CJ641" s="163"/>
      <c r="CK641" s="163"/>
      <c r="CL641" s="163"/>
      <c r="CM641" s="163"/>
      <c r="CN641" s="163"/>
      <c r="CO641" s="163"/>
      <c r="CP641" s="163"/>
      <c r="CQ641" s="163"/>
      <c r="CR641" s="163"/>
      <c r="CS641" s="163"/>
      <c r="CT641" s="163"/>
      <c r="CU641" s="163"/>
      <c r="CV641" s="163"/>
      <c r="CW641" s="163"/>
      <c r="CX641" s="163"/>
      <c r="CY641" s="163"/>
      <c r="CZ641" s="163"/>
      <c r="DA641" s="163"/>
      <c r="DB641" s="163"/>
      <c r="DC641" s="163"/>
      <c r="DD641" s="163"/>
      <c r="DE641" s="163"/>
      <c r="DF641" s="163"/>
      <c r="DG641" s="163"/>
      <c r="DH641" s="163"/>
      <c r="DI641" s="163"/>
      <c r="DJ641" s="163"/>
      <c r="DK641" s="163"/>
      <c r="DL641" s="163"/>
      <c r="DM641" s="163"/>
      <c r="DN641" s="163"/>
      <c r="DO641" s="163"/>
      <c r="DP641" s="163"/>
      <c r="DQ641" s="163"/>
      <c r="DR641" s="163"/>
      <c r="DS641" s="163"/>
      <c r="DT641" s="163"/>
      <c r="DU641" s="163"/>
      <c r="DV641" s="163"/>
      <c r="DW641" s="163"/>
      <c r="DX641" s="163"/>
      <c r="DY641" s="163"/>
      <c r="DZ641" s="163"/>
      <c r="EA641" s="163"/>
      <c r="EB641" s="163"/>
      <c r="EC641" s="163"/>
      <c r="ED641" s="163"/>
      <c r="EE641" s="163"/>
      <c r="EF641" s="163"/>
      <c r="EG641" s="163"/>
      <c r="EH641" s="163"/>
      <c r="EI641" s="163"/>
      <c r="EJ641" s="163"/>
      <c r="EK641" s="163"/>
      <c r="EL641" s="163"/>
      <c r="EM641" s="163"/>
      <c r="EN641" s="163"/>
      <c r="EO641" s="163"/>
      <c r="EP641" s="163"/>
      <c r="EQ641" s="163"/>
      <c r="ER641" s="163"/>
      <c r="ES641" s="163"/>
      <c r="ET641" s="163"/>
      <c r="EU641" s="163"/>
      <c r="EV641" s="163"/>
      <c r="EW641" s="163"/>
      <c r="EX641" s="163"/>
      <c r="EY641" s="163"/>
      <c r="EZ641" s="163"/>
      <c r="FA641" s="163"/>
      <c r="FB641" s="163"/>
      <c r="FC641" s="163"/>
      <c r="FD641" s="163"/>
      <c r="FE641" s="163"/>
      <c r="FF641" s="163"/>
      <c r="FG641" s="163"/>
      <c r="FH641" s="163"/>
      <c r="FI641" s="163"/>
      <c r="FJ641" s="163"/>
      <c r="FK641" s="163"/>
      <c r="FL641" s="163"/>
      <c r="FM641" s="163"/>
      <c r="FN641" s="163"/>
      <c r="FO641" s="163"/>
      <c r="FP641" s="163"/>
      <c r="FQ641" s="163"/>
      <c r="FR641" s="163"/>
      <c r="FS641" s="163"/>
      <c r="FT641" s="163"/>
      <c r="FU641" s="163"/>
      <c r="FV641" s="163"/>
      <c r="FW641" s="163"/>
      <c r="FX641" s="163"/>
      <c r="FY641" s="163"/>
      <c r="FZ641" s="163"/>
      <c r="GA641" s="163"/>
      <c r="GB641" s="163"/>
      <c r="GC641" s="163"/>
      <c r="GD641" s="163"/>
      <c r="GE641" s="163"/>
      <c r="GF641" s="163"/>
      <c r="GG641" s="163"/>
      <c r="GH641" s="163"/>
      <c r="GI641" s="163"/>
      <c r="GJ641" s="163"/>
      <c r="GK641" s="163"/>
      <c r="GL641" s="163"/>
      <c r="GM641" s="163"/>
      <c r="GN641" s="163"/>
      <c r="GO641" s="163"/>
      <c r="GP641" s="163"/>
      <c r="GQ641" s="163"/>
      <c r="GR641" s="163"/>
      <c r="GS641" s="163"/>
      <c r="GT641" s="163"/>
      <c r="GU641" s="163"/>
      <c r="GV641" s="163"/>
      <c r="GW641" s="163"/>
      <c r="GX641" s="163"/>
    </row>
    <row r="642" spans="1:206" ht="45" x14ac:dyDescent="0.25">
      <c r="A642" s="162">
        <v>1</v>
      </c>
      <c r="B642" s="2739" t="s">
        <v>546</v>
      </c>
      <c r="C642" s="190">
        <f>'2 уровень'!D1573</f>
        <v>4109</v>
      </c>
      <c r="D642" s="190">
        <f>'2 уровень'!E1573</f>
        <v>3083</v>
      </c>
      <c r="E642" s="190">
        <f>'2 уровень'!F1573</f>
        <v>1310</v>
      </c>
      <c r="F642" s="862">
        <f>'2 уровень'!G1573</f>
        <v>42.491080116769382</v>
      </c>
      <c r="G642" s="238">
        <f>'2 уровень'!H1573</f>
        <v>0</v>
      </c>
      <c r="H642" s="238">
        <f>'2 уровень'!I1573</f>
        <v>0</v>
      </c>
      <c r="I642" s="247">
        <f>'2 уровень'!J1573</f>
        <v>0</v>
      </c>
      <c r="J642" s="247">
        <f>'2 уровень'!K1573</f>
        <v>0</v>
      </c>
      <c r="K642" s="247">
        <f>'2 уровень'!L1573</f>
        <v>0</v>
      </c>
      <c r="L642" s="247">
        <f>'2 уровень'!M1573</f>
        <v>0</v>
      </c>
      <c r="M642" s="247">
        <f>'2 уровень'!N1573</f>
        <v>0</v>
      </c>
      <c r="N642" s="247">
        <f>'2 уровень'!O1573</f>
        <v>0</v>
      </c>
      <c r="O642" s="164">
        <f>'2 уровень'!P1573</f>
        <v>0</v>
      </c>
      <c r="P642" s="164">
        <f>'2 уровень'!Q1573</f>
        <v>0</v>
      </c>
      <c r="Q642" s="164">
        <f>'2 уровень'!R1573</f>
        <v>0</v>
      </c>
      <c r="R642" s="164">
        <f>'2 уровень'!S1573</f>
        <v>0</v>
      </c>
      <c r="S642" s="164">
        <f>'2 уровень'!T1573</f>
        <v>0</v>
      </c>
      <c r="T642" s="164">
        <f>'2 уровень'!U1573</f>
        <v>0</v>
      </c>
      <c r="U642" s="164">
        <f>'2 уровень'!V1573</f>
        <v>0</v>
      </c>
      <c r="V642" s="164">
        <f>'2 уровень'!W1573</f>
        <v>0</v>
      </c>
      <c r="W642" s="164">
        <f>'2 уровень'!X1573</f>
        <v>0</v>
      </c>
      <c r="X642" s="2835">
        <f>'2 уровень'!Y1573</f>
        <v>0</v>
      </c>
      <c r="Y642" s="164">
        <f>'2 уровень'!Z1573</f>
        <v>0</v>
      </c>
      <c r="Z642" s="164">
        <f>'2 уровень'!AA1573</f>
        <v>0</v>
      </c>
      <c r="AA642" s="164">
        <f>'2 уровень'!AB1573</f>
        <v>0</v>
      </c>
      <c r="AB642" s="2723">
        <f>'2 уровень'!AC1573</f>
        <v>0</v>
      </c>
      <c r="AC642" s="2723">
        <f>'2 уровень'!AD1573</f>
        <v>0</v>
      </c>
      <c r="AD642" s="164"/>
      <c r="AE642" s="164"/>
      <c r="AF642" s="163"/>
      <c r="AG642" s="163"/>
      <c r="AH642" s="163"/>
      <c r="AI642" s="163"/>
      <c r="AJ642" s="163"/>
      <c r="AK642" s="163"/>
      <c r="AL642" s="163"/>
      <c r="AM642" s="163"/>
      <c r="AN642" s="163"/>
      <c r="AO642" s="163"/>
      <c r="AP642" s="163"/>
      <c r="AQ642" s="163"/>
      <c r="AR642" s="163"/>
      <c r="AS642" s="163"/>
      <c r="AT642" s="163"/>
      <c r="AU642" s="163"/>
      <c r="AV642" s="163"/>
      <c r="AW642" s="163"/>
      <c r="AX642" s="163"/>
      <c r="AY642" s="163"/>
      <c r="AZ642" s="163"/>
      <c r="BA642" s="163"/>
      <c r="BB642" s="163"/>
      <c r="BC642" s="163"/>
      <c r="BD642" s="163"/>
      <c r="BE642" s="163"/>
      <c r="BF642" s="163"/>
      <c r="BG642" s="163"/>
      <c r="BH642" s="163"/>
      <c r="BI642" s="163"/>
      <c r="BJ642" s="163"/>
      <c r="BK642" s="163"/>
      <c r="BL642" s="163"/>
      <c r="BM642" s="163"/>
      <c r="BN642" s="163"/>
      <c r="BO642" s="163"/>
      <c r="BP642" s="163"/>
      <c r="BQ642" s="163"/>
      <c r="BR642" s="163"/>
      <c r="BS642" s="163"/>
      <c r="BT642" s="163"/>
      <c r="BU642" s="163"/>
      <c r="BV642" s="163"/>
      <c r="BW642" s="163"/>
      <c r="BX642" s="163"/>
      <c r="BY642" s="163"/>
      <c r="BZ642" s="163"/>
      <c r="CA642" s="163"/>
      <c r="CB642" s="163"/>
      <c r="CC642" s="163"/>
      <c r="CD642" s="163"/>
      <c r="CE642" s="163"/>
      <c r="CF642" s="163"/>
      <c r="CG642" s="163"/>
      <c r="CH642" s="163"/>
      <c r="CI642" s="163"/>
      <c r="CJ642" s="163"/>
      <c r="CK642" s="163"/>
      <c r="CL642" s="163"/>
      <c r="CM642" s="163"/>
      <c r="CN642" s="163"/>
      <c r="CO642" s="163"/>
      <c r="CP642" s="163"/>
      <c r="CQ642" s="163"/>
      <c r="CR642" s="163"/>
      <c r="CS642" s="163"/>
      <c r="CT642" s="163"/>
      <c r="CU642" s="163"/>
      <c r="CV642" s="163"/>
      <c r="CW642" s="163"/>
      <c r="CX642" s="163"/>
      <c r="CY642" s="163"/>
      <c r="CZ642" s="163"/>
      <c r="DA642" s="163"/>
      <c r="DB642" s="163"/>
      <c r="DC642" s="163"/>
      <c r="DD642" s="163"/>
      <c r="DE642" s="163"/>
      <c r="DF642" s="163"/>
      <c r="DG642" s="163"/>
      <c r="DH642" s="163"/>
      <c r="DI642" s="163"/>
      <c r="DJ642" s="163"/>
      <c r="DK642" s="163"/>
      <c r="DL642" s="163"/>
      <c r="DM642" s="163"/>
      <c r="DN642" s="163"/>
      <c r="DO642" s="163"/>
      <c r="DP642" s="163"/>
      <c r="DQ642" s="163"/>
      <c r="DR642" s="163"/>
      <c r="DS642" s="163"/>
      <c r="DT642" s="163"/>
      <c r="DU642" s="163"/>
      <c r="DV642" s="163"/>
      <c r="DW642" s="163"/>
      <c r="DX642" s="163"/>
      <c r="DY642" s="163"/>
      <c r="DZ642" s="163"/>
      <c r="EA642" s="163"/>
      <c r="EB642" s="163"/>
      <c r="EC642" s="163"/>
      <c r="ED642" s="163"/>
      <c r="EE642" s="163"/>
      <c r="EF642" s="163"/>
      <c r="EG642" s="163"/>
      <c r="EH642" s="163"/>
      <c r="EI642" s="163"/>
      <c r="EJ642" s="163"/>
      <c r="EK642" s="163"/>
      <c r="EL642" s="163"/>
      <c r="EM642" s="163"/>
      <c r="EN642" s="163"/>
      <c r="EO642" s="163"/>
      <c r="EP642" s="163"/>
      <c r="EQ642" s="163"/>
      <c r="ER642" s="163"/>
      <c r="ES642" s="163"/>
      <c r="ET642" s="163"/>
      <c r="EU642" s="163"/>
      <c r="EV642" s="163"/>
      <c r="EW642" s="163"/>
      <c r="EX642" s="163"/>
      <c r="EY642" s="163"/>
      <c r="EZ642" s="163"/>
      <c r="FA642" s="163"/>
      <c r="FB642" s="163"/>
      <c r="FC642" s="163"/>
      <c r="FD642" s="163"/>
      <c r="FE642" s="163"/>
      <c r="FF642" s="163"/>
      <c r="FG642" s="163"/>
      <c r="FH642" s="163"/>
      <c r="FI642" s="163"/>
      <c r="FJ642" s="163"/>
      <c r="FK642" s="163"/>
      <c r="FL642" s="163"/>
      <c r="FM642" s="163"/>
      <c r="FN642" s="163"/>
      <c r="FO642" s="163"/>
      <c r="FP642" s="163"/>
      <c r="FQ642" s="163"/>
      <c r="FR642" s="163"/>
      <c r="FS642" s="163"/>
      <c r="FT642" s="163"/>
      <c r="FU642" s="163"/>
      <c r="FV642" s="163"/>
      <c r="FW642" s="163"/>
      <c r="FX642" s="163"/>
      <c r="FY642" s="163"/>
      <c r="FZ642" s="163"/>
      <c r="GA642" s="163"/>
      <c r="GB642" s="163"/>
      <c r="GC642" s="163"/>
      <c r="GD642" s="163"/>
      <c r="GE642" s="163"/>
      <c r="GF642" s="163"/>
      <c r="GG642" s="163"/>
      <c r="GH642" s="163"/>
      <c r="GI642" s="163"/>
      <c r="GJ642" s="163"/>
      <c r="GK642" s="163"/>
      <c r="GL642" s="163"/>
      <c r="GM642" s="163"/>
      <c r="GN642" s="163"/>
      <c r="GO642" s="163"/>
      <c r="GP642" s="163"/>
      <c r="GQ642" s="163"/>
      <c r="GR642" s="163"/>
      <c r="GS642" s="163"/>
      <c r="GT642" s="163"/>
      <c r="GU642" s="163"/>
      <c r="GV642" s="163"/>
      <c r="GW642" s="163"/>
      <c r="GX642" s="163"/>
    </row>
    <row r="643" spans="1:206" ht="30" x14ac:dyDescent="0.25">
      <c r="A643" s="162">
        <v>1</v>
      </c>
      <c r="B643" s="58" t="s">
        <v>547</v>
      </c>
      <c r="C643" s="190">
        <f>'2 уровень'!D1574</f>
        <v>230</v>
      </c>
      <c r="D643" s="190">
        <f>'2 уровень'!E1574</f>
        <v>173</v>
      </c>
      <c r="E643" s="190">
        <f>'2 уровень'!F1574</f>
        <v>0</v>
      </c>
      <c r="F643" s="862">
        <f>'2 уровень'!G1574</f>
        <v>0</v>
      </c>
      <c r="G643" s="238">
        <f>'2 уровень'!H1574</f>
        <v>0</v>
      </c>
      <c r="H643" s="238">
        <f>'2 уровень'!I1574</f>
        <v>0</v>
      </c>
      <c r="I643" s="247">
        <f>'2 уровень'!J1574</f>
        <v>0</v>
      </c>
      <c r="J643" s="247">
        <f>'2 уровень'!K1574</f>
        <v>0</v>
      </c>
      <c r="K643" s="247">
        <f>'2 уровень'!L1574</f>
        <v>0</v>
      </c>
      <c r="L643" s="247">
        <f>'2 уровень'!M1574</f>
        <v>0</v>
      </c>
      <c r="M643" s="247">
        <f>'2 уровень'!N1574</f>
        <v>0</v>
      </c>
      <c r="N643" s="247">
        <f>'2 уровень'!O1574</f>
        <v>0</v>
      </c>
      <c r="O643" s="164">
        <f>'2 уровень'!P1574</f>
        <v>0</v>
      </c>
      <c r="P643" s="164">
        <f>'2 уровень'!Q1574</f>
        <v>0</v>
      </c>
      <c r="Q643" s="164">
        <f>'2 уровень'!R1574</f>
        <v>0</v>
      </c>
      <c r="R643" s="164">
        <f>'2 уровень'!S1574</f>
        <v>0</v>
      </c>
      <c r="S643" s="164">
        <f>'2 уровень'!T1574</f>
        <v>0</v>
      </c>
      <c r="T643" s="164">
        <f>'2 уровень'!U1574</f>
        <v>0</v>
      </c>
      <c r="U643" s="164">
        <f>'2 уровень'!V1574</f>
        <v>0</v>
      </c>
      <c r="V643" s="164">
        <f>'2 уровень'!W1574</f>
        <v>0</v>
      </c>
      <c r="W643" s="164">
        <f>'2 уровень'!X1574</f>
        <v>0</v>
      </c>
      <c r="X643" s="2835">
        <f>'2 уровень'!Y1574</f>
        <v>0</v>
      </c>
      <c r="Y643" s="164">
        <f>'2 уровень'!Z1574</f>
        <v>0</v>
      </c>
      <c r="Z643" s="164">
        <f>'2 уровень'!AA1574</f>
        <v>0</v>
      </c>
      <c r="AA643" s="164">
        <f>'2 уровень'!AB1574</f>
        <v>0</v>
      </c>
      <c r="AB643" s="2723">
        <f>'2 уровень'!AC1574</f>
        <v>0</v>
      </c>
      <c r="AC643" s="2723">
        <f>'2 уровень'!AD1574</f>
        <v>0</v>
      </c>
      <c r="AD643" s="164"/>
      <c r="AE643" s="164"/>
      <c r="AF643" s="163"/>
      <c r="AG643" s="163"/>
      <c r="AH643" s="163"/>
      <c r="AI643" s="163"/>
      <c r="AJ643" s="163"/>
      <c r="AK643" s="163"/>
      <c r="AL643" s="163"/>
      <c r="AM643" s="163"/>
      <c r="AN643" s="163"/>
      <c r="AO643" s="163"/>
      <c r="AP643" s="163"/>
      <c r="AQ643" s="163"/>
      <c r="AR643" s="163"/>
      <c r="AS643" s="163"/>
      <c r="AT643" s="163"/>
      <c r="AU643" s="163"/>
      <c r="AV643" s="163"/>
      <c r="AW643" s="163"/>
      <c r="AX643" s="163"/>
      <c r="AY643" s="163"/>
      <c r="AZ643" s="163"/>
      <c r="BA643" s="163"/>
      <c r="BB643" s="163"/>
      <c r="BC643" s="163"/>
      <c r="BD643" s="163"/>
      <c r="BE643" s="163"/>
      <c r="BF643" s="163"/>
      <c r="BG643" s="163"/>
      <c r="BH643" s="163"/>
      <c r="BI643" s="163"/>
      <c r="BJ643" s="163"/>
      <c r="BK643" s="163"/>
      <c r="BL643" s="163"/>
      <c r="BM643" s="163"/>
      <c r="BN643" s="163"/>
      <c r="BO643" s="163"/>
      <c r="BP643" s="163"/>
      <c r="BQ643" s="163"/>
      <c r="BR643" s="163"/>
      <c r="BS643" s="163"/>
      <c r="BT643" s="163"/>
      <c r="BU643" s="163"/>
      <c r="BV643" s="163"/>
      <c r="BW643" s="163"/>
      <c r="BX643" s="163"/>
      <c r="BY643" s="163"/>
      <c r="BZ643" s="163"/>
      <c r="CA643" s="163"/>
      <c r="CB643" s="163"/>
      <c r="CC643" s="163"/>
      <c r="CD643" s="163"/>
      <c r="CE643" s="163"/>
      <c r="CF643" s="163"/>
      <c r="CG643" s="163"/>
      <c r="CH643" s="163"/>
      <c r="CI643" s="163"/>
      <c r="CJ643" s="163"/>
      <c r="CK643" s="163"/>
      <c r="CL643" s="163"/>
      <c r="CM643" s="163"/>
      <c r="CN643" s="163"/>
      <c r="CO643" s="163"/>
      <c r="CP643" s="163"/>
      <c r="CQ643" s="163"/>
      <c r="CR643" s="163"/>
      <c r="CS643" s="163"/>
      <c r="CT643" s="163"/>
      <c r="CU643" s="163"/>
      <c r="CV643" s="163"/>
      <c r="CW643" s="163"/>
      <c r="CX643" s="163"/>
      <c r="CY643" s="163"/>
      <c r="CZ643" s="163"/>
      <c r="DA643" s="163"/>
      <c r="DB643" s="163"/>
      <c r="DC643" s="163"/>
      <c r="DD643" s="163"/>
      <c r="DE643" s="163"/>
      <c r="DF643" s="163"/>
      <c r="DG643" s="163"/>
      <c r="DH643" s="163"/>
      <c r="DI643" s="163"/>
      <c r="DJ643" s="163"/>
      <c r="DK643" s="163"/>
      <c r="DL643" s="163"/>
      <c r="DM643" s="163"/>
      <c r="DN643" s="163"/>
      <c r="DO643" s="163"/>
      <c r="DP643" s="163"/>
      <c r="DQ643" s="163"/>
      <c r="DR643" s="163"/>
      <c r="DS643" s="163"/>
      <c r="DT643" s="163"/>
      <c r="DU643" s="163"/>
      <c r="DV643" s="163"/>
      <c r="DW643" s="163"/>
      <c r="DX643" s="163"/>
      <c r="DY643" s="163"/>
      <c r="DZ643" s="163"/>
      <c r="EA643" s="163"/>
      <c r="EB643" s="163"/>
      <c r="EC643" s="163"/>
      <c r="ED643" s="163"/>
      <c r="EE643" s="163"/>
      <c r="EF643" s="163"/>
      <c r="EG643" s="163"/>
      <c r="EH643" s="163"/>
      <c r="EI643" s="163"/>
      <c r="EJ643" s="163"/>
      <c r="EK643" s="163"/>
      <c r="EL643" s="163"/>
      <c r="EM643" s="163"/>
      <c r="EN643" s="163"/>
      <c r="EO643" s="163"/>
      <c r="EP643" s="163"/>
      <c r="EQ643" s="163"/>
      <c r="ER643" s="163"/>
      <c r="ES643" s="163"/>
      <c r="ET643" s="163"/>
      <c r="EU643" s="163"/>
      <c r="EV643" s="163"/>
      <c r="EW643" s="163"/>
      <c r="EX643" s="163"/>
      <c r="EY643" s="163"/>
      <c r="EZ643" s="163"/>
      <c r="FA643" s="163"/>
      <c r="FB643" s="163"/>
      <c r="FC643" s="163"/>
      <c r="FD643" s="163"/>
      <c r="FE643" s="163"/>
      <c r="FF643" s="163"/>
      <c r="FG643" s="163"/>
      <c r="FH643" s="163"/>
      <c r="FI643" s="163"/>
      <c r="FJ643" s="163"/>
      <c r="FK643" s="163"/>
      <c r="FL643" s="163"/>
      <c r="FM643" s="163"/>
      <c r="FN643" s="163"/>
      <c r="FO643" s="163"/>
      <c r="FP643" s="163"/>
      <c r="FQ643" s="163"/>
      <c r="FR643" s="163"/>
      <c r="FS643" s="163"/>
      <c r="FT643" s="163"/>
      <c r="FU643" s="163"/>
      <c r="FV643" s="163"/>
      <c r="FW643" s="163"/>
      <c r="FX643" s="163"/>
      <c r="FY643" s="163"/>
      <c r="FZ643" s="163"/>
      <c r="GA643" s="163"/>
      <c r="GB643" s="163"/>
      <c r="GC643" s="163"/>
      <c r="GD643" s="163"/>
      <c r="GE643" s="163"/>
      <c r="GF643" s="163"/>
      <c r="GG643" s="163"/>
      <c r="GH643" s="163"/>
      <c r="GI643" s="163"/>
      <c r="GJ643" s="163"/>
      <c r="GK643" s="163"/>
      <c r="GL643" s="163"/>
      <c r="GM643" s="163"/>
      <c r="GN643" s="163"/>
      <c r="GO643" s="163"/>
      <c r="GP643" s="163"/>
      <c r="GQ643" s="163"/>
      <c r="GR643" s="163"/>
      <c r="GS643" s="163"/>
      <c r="GT643" s="163"/>
      <c r="GU643" s="163"/>
      <c r="GV643" s="163"/>
      <c r="GW643" s="163"/>
      <c r="GX643" s="163"/>
    </row>
    <row r="644" spans="1:206" ht="60" x14ac:dyDescent="0.25">
      <c r="A644" s="162">
        <v>1</v>
      </c>
      <c r="B644" s="58" t="s">
        <v>560</v>
      </c>
      <c r="C644" s="190">
        <f>'2 уровень'!D1575</f>
        <v>3012</v>
      </c>
      <c r="D644" s="190">
        <f>'2 уровень'!E1575</f>
        <v>2259</v>
      </c>
      <c r="E644" s="190">
        <f>'2 уровень'!F1575</f>
        <v>1240</v>
      </c>
      <c r="F644" s="862">
        <f>'2 уровень'!G1575</f>
        <v>54.891544931385575</v>
      </c>
      <c r="G644" s="238"/>
      <c r="H644" s="238">
        <f>'2 уровень'!I1575</f>
        <v>0</v>
      </c>
      <c r="I644" s="247">
        <f>'2 уровень'!J1575</f>
        <v>0</v>
      </c>
      <c r="J644" s="247">
        <f>'2 уровень'!K1575</f>
        <v>0</v>
      </c>
      <c r="K644" s="247">
        <f>'2 уровень'!L1575</f>
        <v>0</v>
      </c>
      <c r="L644" s="247">
        <f>'2 уровень'!M1575</f>
        <v>0</v>
      </c>
      <c r="M644" s="247">
        <f>'2 уровень'!N1575</f>
        <v>0</v>
      </c>
      <c r="N644" s="247">
        <f>'2 уровень'!O1575</f>
        <v>0</v>
      </c>
      <c r="O644" s="164">
        <f>'2 уровень'!P1575</f>
        <v>0</v>
      </c>
      <c r="P644" s="164">
        <f>'2 уровень'!Q1575</f>
        <v>0</v>
      </c>
      <c r="Q644" s="164">
        <f>'2 уровень'!R1575</f>
        <v>0</v>
      </c>
      <c r="R644" s="164">
        <f>'2 уровень'!S1575</f>
        <v>0</v>
      </c>
      <c r="S644" s="164">
        <f>'2 уровень'!T1575</f>
        <v>0</v>
      </c>
      <c r="T644" s="164">
        <f>'2 уровень'!U1575</f>
        <v>0</v>
      </c>
      <c r="U644" s="164">
        <f>'2 уровень'!V1575</f>
        <v>0</v>
      </c>
      <c r="V644" s="164">
        <f>'2 уровень'!W1575</f>
        <v>0</v>
      </c>
      <c r="W644" s="164">
        <f>'2 уровень'!X1575</f>
        <v>0</v>
      </c>
      <c r="X644" s="2835">
        <f>'2 уровень'!Y1575</f>
        <v>0</v>
      </c>
      <c r="Y644" s="164">
        <f>'2 уровень'!Z1575</f>
        <v>0</v>
      </c>
      <c r="Z644" s="164">
        <f>'2 уровень'!AA1575</f>
        <v>0</v>
      </c>
      <c r="AA644" s="164">
        <f>'2 уровень'!AB1575</f>
        <v>0</v>
      </c>
      <c r="AB644" s="2723">
        <f>'2 уровень'!AC1575</f>
        <v>0</v>
      </c>
      <c r="AC644" s="2723">
        <f>'2 уровень'!AD1575</f>
        <v>0</v>
      </c>
      <c r="AD644" s="164"/>
      <c r="AE644" s="164"/>
      <c r="AF644" s="163"/>
      <c r="AG644" s="163"/>
      <c r="AH644" s="163"/>
      <c r="AI644" s="163"/>
      <c r="AJ644" s="163"/>
      <c r="AK644" s="163"/>
      <c r="AL644" s="163"/>
      <c r="AM644" s="163"/>
      <c r="AN644" s="163"/>
      <c r="AO644" s="163"/>
      <c r="AP644" s="163"/>
      <c r="AQ644" s="163"/>
      <c r="AR644" s="163"/>
      <c r="AS644" s="163"/>
      <c r="AT644" s="163"/>
      <c r="AU644" s="163"/>
      <c r="AV644" s="163"/>
      <c r="AW644" s="163"/>
      <c r="AX644" s="163"/>
      <c r="AY644" s="163"/>
      <c r="AZ644" s="163"/>
      <c r="BA644" s="163"/>
      <c r="BB644" s="163"/>
      <c r="BC644" s="163"/>
      <c r="BD644" s="163"/>
      <c r="BE644" s="163"/>
      <c r="BF644" s="163"/>
      <c r="BG644" s="163"/>
      <c r="BH644" s="163"/>
      <c r="BI644" s="163"/>
      <c r="BJ644" s="163"/>
      <c r="BK644" s="163"/>
      <c r="BL644" s="163"/>
      <c r="BM644" s="163"/>
      <c r="BN644" s="163"/>
      <c r="BO644" s="163"/>
      <c r="BP644" s="163"/>
      <c r="BQ644" s="163"/>
      <c r="BR644" s="163"/>
      <c r="BS644" s="163"/>
      <c r="BT644" s="163"/>
      <c r="BU644" s="163"/>
      <c r="BV644" s="163"/>
      <c r="BW644" s="163"/>
      <c r="BX644" s="163"/>
      <c r="BY644" s="163"/>
      <c r="BZ644" s="163"/>
      <c r="CA644" s="163"/>
      <c r="CB644" s="163"/>
      <c r="CC644" s="163"/>
      <c r="CD644" s="163"/>
      <c r="CE644" s="163"/>
      <c r="CF644" s="163"/>
      <c r="CG644" s="163"/>
      <c r="CH644" s="163"/>
      <c r="CI644" s="163"/>
      <c r="CJ644" s="163"/>
      <c r="CK644" s="163"/>
      <c r="CL644" s="163"/>
      <c r="CM644" s="163"/>
      <c r="CN644" s="163"/>
      <c r="CO644" s="163"/>
      <c r="CP644" s="163"/>
      <c r="CQ644" s="163"/>
      <c r="CR644" s="163"/>
      <c r="CS644" s="163"/>
      <c r="CT644" s="163"/>
      <c r="CU644" s="163"/>
      <c r="CV644" s="163"/>
      <c r="CW644" s="163"/>
      <c r="CX644" s="163"/>
      <c r="CY644" s="163"/>
      <c r="CZ644" s="163"/>
      <c r="DA644" s="163"/>
      <c r="DB644" s="163"/>
      <c r="DC644" s="163"/>
      <c r="DD644" s="163"/>
      <c r="DE644" s="163"/>
      <c r="DF644" s="163"/>
      <c r="DG644" s="163"/>
      <c r="DH644" s="163"/>
      <c r="DI644" s="163"/>
      <c r="DJ644" s="163"/>
      <c r="DK644" s="163"/>
      <c r="DL644" s="163"/>
      <c r="DM644" s="163"/>
      <c r="DN644" s="163"/>
      <c r="DO644" s="163"/>
      <c r="DP644" s="163"/>
      <c r="DQ644" s="163"/>
      <c r="DR644" s="163"/>
      <c r="DS644" s="163"/>
      <c r="DT644" s="163"/>
      <c r="DU644" s="163"/>
      <c r="DV644" s="163"/>
      <c r="DW644" s="163"/>
      <c r="DX644" s="163"/>
      <c r="DY644" s="163"/>
      <c r="DZ644" s="163"/>
      <c r="EA644" s="163"/>
      <c r="EB644" s="163"/>
      <c r="EC644" s="163"/>
      <c r="ED644" s="163"/>
      <c r="EE644" s="163"/>
      <c r="EF644" s="163"/>
      <c r="EG644" s="163"/>
      <c r="EH644" s="163"/>
      <c r="EI644" s="163"/>
      <c r="EJ644" s="163"/>
      <c r="EK644" s="163"/>
      <c r="EL644" s="163"/>
      <c r="EM644" s="163"/>
      <c r="EN644" s="163"/>
      <c r="EO644" s="163"/>
      <c r="EP644" s="163"/>
      <c r="EQ644" s="163"/>
      <c r="ER644" s="163"/>
      <c r="ES644" s="163"/>
      <c r="ET644" s="163"/>
      <c r="EU644" s="163"/>
      <c r="EV644" s="163"/>
      <c r="EW644" s="163"/>
      <c r="EX644" s="163"/>
      <c r="EY644" s="163"/>
      <c r="EZ644" s="163"/>
      <c r="FA644" s="163"/>
      <c r="FB644" s="163"/>
      <c r="FC644" s="163"/>
      <c r="FD644" s="163"/>
      <c r="FE644" s="163"/>
      <c r="FF644" s="163"/>
      <c r="FG644" s="163"/>
      <c r="FH644" s="163"/>
      <c r="FI644" s="163"/>
      <c r="FJ644" s="163"/>
      <c r="FK644" s="163"/>
      <c r="FL644" s="163"/>
      <c r="FM644" s="163"/>
      <c r="FN644" s="163"/>
      <c r="FO644" s="163"/>
      <c r="FP644" s="163"/>
      <c r="FQ644" s="163"/>
      <c r="FR644" s="163"/>
      <c r="FS644" s="163"/>
      <c r="FT644" s="163"/>
      <c r="FU644" s="163"/>
      <c r="FV644" s="163"/>
      <c r="FW644" s="163"/>
      <c r="FX644" s="163"/>
      <c r="FY644" s="163"/>
      <c r="FZ644" s="163"/>
      <c r="GA644" s="163"/>
      <c r="GB644" s="163"/>
      <c r="GC644" s="163"/>
      <c r="GD644" s="163"/>
      <c r="GE644" s="163"/>
      <c r="GF644" s="163"/>
      <c r="GG644" s="163"/>
      <c r="GH644" s="163"/>
      <c r="GI644" s="163"/>
      <c r="GJ644" s="163"/>
      <c r="GK644" s="163"/>
      <c r="GL644" s="163"/>
      <c r="GM644" s="163"/>
      <c r="GN644" s="163"/>
      <c r="GO644" s="163"/>
      <c r="GP644" s="163"/>
      <c r="GQ644" s="163"/>
      <c r="GR644" s="163"/>
      <c r="GS644" s="163"/>
      <c r="GT644" s="163"/>
      <c r="GU644" s="163"/>
      <c r="GV644" s="163"/>
      <c r="GW644" s="163"/>
      <c r="GX644" s="163"/>
    </row>
    <row r="645" spans="1:206" ht="45" x14ac:dyDescent="0.25">
      <c r="A645" s="162">
        <v>1</v>
      </c>
      <c r="B645" s="58" t="s">
        <v>561</v>
      </c>
      <c r="C645" s="190">
        <f>'2 уровень'!D1576</f>
        <v>178</v>
      </c>
      <c r="D645" s="190">
        <f>'2 уровень'!E1576</f>
        <v>134</v>
      </c>
      <c r="E645" s="190">
        <f>'2 уровень'!F1576</f>
        <v>70</v>
      </c>
      <c r="F645" s="862">
        <f>'2 уровень'!G1576</f>
        <v>0</v>
      </c>
      <c r="G645" s="238">
        <f>'2 уровень'!H1576</f>
        <v>0</v>
      </c>
      <c r="H645" s="238">
        <f>'2 уровень'!I1576</f>
        <v>0</v>
      </c>
      <c r="I645" s="247">
        <f>'2 уровень'!J1576</f>
        <v>0</v>
      </c>
      <c r="J645" s="247">
        <f>'2 уровень'!K1576</f>
        <v>0</v>
      </c>
      <c r="K645" s="247">
        <f>'2 уровень'!L1576</f>
        <v>0</v>
      </c>
      <c r="L645" s="247">
        <f>'2 уровень'!M1576</f>
        <v>0</v>
      </c>
      <c r="M645" s="247">
        <f>'2 уровень'!N1576</f>
        <v>0</v>
      </c>
      <c r="N645" s="247">
        <f>'2 уровень'!O1576</f>
        <v>0</v>
      </c>
      <c r="O645" s="164">
        <f>'2 уровень'!P1576</f>
        <v>0</v>
      </c>
      <c r="P645" s="164">
        <f>'2 уровень'!Q1576</f>
        <v>0</v>
      </c>
      <c r="Q645" s="164">
        <f>'2 уровень'!R1576</f>
        <v>0</v>
      </c>
      <c r="R645" s="164">
        <f>'2 уровень'!S1576</f>
        <v>0</v>
      </c>
      <c r="S645" s="164">
        <f>'2 уровень'!T1576</f>
        <v>0</v>
      </c>
      <c r="T645" s="164">
        <f>'2 уровень'!U1576</f>
        <v>0</v>
      </c>
      <c r="U645" s="164">
        <f>'2 уровень'!V1576</f>
        <v>0</v>
      </c>
      <c r="V645" s="164">
        <f>'2 уровень'!W1576</f>
        <v>0</v>
      </c>
      <c r="W645" s="164">
        <f>'2 уровень'!X1576</f>
        <v>0</v>
      </c>
      <c r="X645" s="2835">
        <f>'2 уровень'!Y1576</f>
        <v>0</v>
      </c>
      <c r="Y645" s="164">
        <f>'2 уровень'!Z1576</f>
        <v>0</v>
      </c>
      <c r="Z645" s="164">
        <f>'2 уровень'!AA1576</f>
        <v>0</v>
      </c>
      <c r="AA645" s="164">
        <f>'2 уровень'!AB1576</f>
        <v>0</v>
      </c>
      <c r="AB645" s="2723">
        <f>'2 уровень'!AC1576</f>
        <v>0</v>
      </c>
      <c r="AC645" s="2723">
        <f>'2 уровень'!AD1576</f>
        <v>0</v>
      </c>
      <c r="AD645" s="164"/>
      <c r="AE645" s="164"/>
      <c r="AF645" s="163"/>
      <c r="AG645" s="163"/>
      <c r="AH645" s="163"/>
      <c r="AI645" s="163"/>
      <c r="AJ645" s="163"/>
      <c r="AK645" s="163"/>
      <c r="AL645" s="163"/>
      <c r="AM645" s="163"/>
      <c r="AN645" s="163"/>
      <c r="AO645" s="163"/>
      <c r="AP645" s="163"/>
      <c r="AQ645" s="163"/>
      <c r="AR645" s="163"/>
      <c r="AS645" s="163"/>
      <c r="AT645" s="163"/>
      <c r="AU645" s="163"/>
      <c r="AV645" s="163"/>
      <c r="AW645" s="163"/>
      <c r="AX645" s="163"/>
      <c r="AY645" s="163"/>
      <c r="AZ645" s="163"/>
      <c r="BA645" s="163"/>
      <c r="BB645" s="163"/>
      <c r="BC645" s="163"/>
      <c r="BD645" s="163"/>
      <c r="BE645" s="163"/>
      <c r="BF645" s="163"/>
      <c r="BG645" s="163"/>
      <c r="BH645" s="163"/>
      <c r="BI645" s="163"/>
      <c r="BJ645" s="163"/>
      <c r="BK645" s="163"/>
      <c r="BL645" s="163"/>
      <c r="BM645" s="163"/>
      <c r="BN645" s="163"/>
      <c r="BO645" s="163"/>
      <c r="BP645" s="163"/>
      <c r="BQ645" s="163"/>
      <c r="BR645" s="163"/>
      <c r="BS645" s="163"/>
      <c r="BT645" s="163"/>
      <c r="BU645" s="163"/>
      <c r="BV645" s="163"/>
      <c r="BW645" s="163"/>
      <c r="BX645" s="163"/>
      <c r="BY645" s="163"/>
      <c r="BZ645" s="163"/>
      <c r="CA645" s="163"/>
      <c r="CB645" s="163"/>
      <c r="CC645" s="163"/>
      <c r="CD645" s="163"/>
      <c r="CE645" s="163"/>
      <c r="CF645" s="163"/>
      <c r="CG645" s="163"/>
      <c r="CH645" s="163"/>
      <c r="CI645" s="163"/>
      <c r="CJ645" s="163"/>
      <c r="CK645" s="163"/>
      <c r="CL645" s="163"/>
      <c r="CM645" s="163"/>
      <c r="CN645" s="163"/>
      <c r="CO645" s="163"/>
      <c r="CP645" s="163"/>
      <c r="CQ645" s="163"/>
      <c r="CR645" s="163"/>
      <c r="CS645" s="163"/>
      <c r="CT645" s="163"/>
      <c r="CU645" s="163"/>
      <c r="CV645" s="163"/>
      <c r="CW645" s="163"/>
      <c r="CX645" s="163"/>
      <c r="CY645" s="163"/>
      <c r="CZ645" s="163"/>
      <c r="DA645" s="163"/>
      <c r="DB645" s="163"/>
      <c r="DC645" s="163"/>
      <c r="DD645" s="163"/>
      <c r="DE645" s="163"/>
      <c r="DF645" s="163"/>
      <c r="DG645" s="163"/>
      <c r="DH645" s="163"/>
      <c r="DI645" s="163"/>
      <c r="DJ645" s="163"/>
      <c r="DK645" s="163"/>
      <c r="DL645" s="163"/>
      <c r="DM645" s="163"/>
      <c r="DN645" s="163"/>
      <c r="DO645" s="163"/>
      <c r="DP645" s="163"/>
      <c r="DQ645" s="163"/>
      <c r="DR645" s="163"/>
      <c r="DS645" s="163"/>
      <c r="DT645" s="163"/>
      <c r="DU645" s="163"/>
      <c r="DV645" s="163"/>
      <c r="DW645" s="163"/>
      <c r="DX645" s="163"/>
      <c r="DY645" s="163"/>
      <c r="DZ645" s="163"/>
      <c r="EA645" s="163"/>
      <c r="EB645" s="163"/>
      <c r="EC645" s="163"/>
      <c r="ED645" s="163"/>
      <c r="EE645" s="163"/>
      <c r="EF645" s="163"/>
      <c r="EG645" s="163"/>
      <c r="EH645" s="163"/>
      <c r="EI645" s="163"/>
      <c r="EJ645" s="163"/>
      <c r="EK645" s="163"/>
      <c r="EL645" s="163"/>
      <c r="EM645" s="163"/>
      <c r="EN645" s="163"/>
      <c r="EO645" s="163"/>
      <c r="EP645" s="163"/>
      <c r="EQ645" s="163"/>
      <c r="ER645" s="163"/>
      <c r="ES645" s="163"/>
      <c r="ET645" s="163"/>
      <c r="EU645" s="163"/>
      <c r="EV645" s="163"/>
      <c r="EW645" s="163"/>
      <c r="EX645" s="163"/>
      <c r="EY645" s="163"/>
      <c r="EZ645" s="163"/>
      <c r="FA645" s="163"/>
      <c r="FB645" s="163"/>
      <c r="FC645" s="163"/>
      <c r="FD645" s="163"/>
      <c r="FE645" s="163"/>
      <c r="FF645" s="163"/>
      <c r="FG645" s="163"/>
      <c r="FH645" s="163"/>
      <c r="FI645" s="163"/>
      <c r="FJ645" s="163"/>
      <c r="FK645" s="163"/>
      <c r="FL645" s="163"/>
      <c r="FM645" s="163"/>
      <c r="FN645" s="163"/>
      <c r="FO645" s="163"/>
      <c r="FP645" s="163"/>
      <c r="FQ645" s="163"/>
      <c r="FR645" s="163"/>
      <c r="FS645" s="163"/>
      <c r="FT645" s="163"/>
      <c r="FU645" s="163"/>
      <c r="FV645" s="163"/>
      <c r="FW645" s="163"/>
      <c r="FX645" s="163"/>
      <c r="FY645" s="163"/>
      <c r="FZ645" s="163"/>
      <c r="GA645" s="163"/>
      <c r="GB645" s="163"/>
      <c r="GC645" s="163"/>
      <c r="GD645" s="163"/>
      <c r="GE645" s="163"/>
      <c r="GF645" s="163"/>
      <c r="GG645" s="163"/>
      <c r="GH645" s="163"/>
      <c r="GI645" s="163"/>
      <c r="GJ645" s="163"/>
      <c r="GK645" s="163"/>
      <c r="GL645" s="163"/>
      <c r="GM645" s="163"/>
      <c r="GN645" s="163"/>
      <c r="GO645" s="163"/>
      <c r="GP645" s="163"/>
      <c r="GQ645" s="163"/>
      <c r="GR645" s="163"/>
      <c r="GS645" s="163"/>
      <c r="GT645" s="163"/>
      <c r="GU645" s="163"/>
      <c r="GV645" s="163"/>
      <c r="GW645" s="163"/>
      <c r="GX645" s="163"/>
    </row>
    <row r="646" spans="1:206" ht="30" x14ac:dyDescent="0.25">
      <c r="A646" s="162">
        <v>1</v>
      </c>
      <c r="B646" s="58" t="s">
        <v>562</v>
      </c>
      <c r="C646" s="190">
        <f>'2 уровень'!D1577</f>
        <v>689</v>
      </c>
      <c r="D646" s="190">
        <f>'2 уровень'!E1577</f>
        <v>517</v>
      </c>
      <c r="E646" s="190">
        <f>'2 уровень'!F1577</f>
        <v>0</v>
      </c>
      <c r="F646" s="862">
        <f>'2 уровень'!G1577</f>
        <v>0</v>
      </c>
      <c r="G646" s="238">
        <f>'2 уровень'!H1577</f>
        <v>0</v>
      </c>
      <c r="H646" s="238">
        <f>'2 уровень'!I1577</f>
        <v>0</v>
      </c>
      <c r="I646" s="247">
        <f>'2 уровень'!J1577</f>
        <v>0</v>
      </c>
      <c r="J646" s="247">
        <f>'2 уровень'!K1577</f>
        <v>0</v>
      </c>
      <c r="K646" s="247">
        <f>'2 уровень'!L1577</f>
        <v>0</v>
      </c>
      <c r="L646" s="247">
        <f>'2 уровень'!M1577</f>
        <v>0</v>
      </c>
      <c r="M646" s="247">
        <f>'2 уровень'!N1577</f>
        <v>0</v>
      </c>
      <c r="N646" s="247">
        <f>'2 уровень'!O1577</f>
        <v>0</v>
      </c>
      <c r="O646" s="164">
        <f>'2 уровень'!P1577</f>
        <v>0</v>
      </c>
      <c r="P646" s="164">
        <f>'2 уровень'!Q1577</f>
        <v>0</v>
      </c>
      <c r="Q646" s="164">
        <f>'2 уровень'!R1577</f>
        <v>0</v>
      </c>
      <c r="R646" s="164">
        <f>'2 уровень'!S1577</f>
        <v>0</v>
      </c>
      <c r="S646" s="164">
        <f>'2 уровень'!T1577</f>
        <v>0</v>
      </c>
      <c r="T646" s="164">
        <f>'2 уровень'!U1577</f>
        <v>0</v>
      </c>
      <c r="U646" s="164">
        <f>'2 уровень'!V1577</f>
        <v>0</v>
      </c>
      <c r="V646" s="164">
        <f>'2 уровень'!W1577</f>
        <v>0</v>
      </c>
      <c r="W646" s="164">
        <f>'2 уровень'!X1577</f>
        <v>0</v>
      </c>
      <c r="X646" s="2835">
        <f>'2 уровень'!Y1577</f>
        <v>0</v>
      </c>
      <c r="Y646" s="164">
        <f>'2 уровень'!Z1577</f>
        <v>0</v>
      </c>
      <c r="Z646" s="164">
        <f>'2 уровень'!AA1577</f>
        <v>0</v>
      </c>
      <c r="AA646" s="164">
        <f>'2 уровень'!AB1577</f>
        <v>0</v>
      </c>
      <c r="AB646" s="2723">
        <f>'2 уровень'!AC1577</f>
        <v>0</v>
      </c>
      <c r="AC646" s="2723">
        <f>'2 уровень'!AD1577</f>
        <v>0</v>
      </c>
      <c r="AD646" s="164"/>
      <c r="AE646" s="164"/>
      <c r="AF646" s="163"/>
      <c r="AG646" s="163"/>
      <c r="AH646" s="163"/>
      <c r="AI646" s="163"/>
      <c r="AJ646" s="163"/>
      <c r="AK646" s="163"/>
      <c r="AL646" s="163"/>
      <c r="AM646" s="163"/>
      <c r="AN646" s="163"/>
      <c r="AO646" s="163"/>
      <c r="AP646" s="163"/>
      <c r="AQ646" s="163"/>
      <c r="AR646" s="163"/>
      <c r="AS646" s="163"/>
      <c r="AT646" s="163"/>
      <c r="AU646" s="163"/>
      <c r="AV646" s="163"/>
      <c r="AW646" s="163"/>
      <c r="AX646" s="163"/>
      <c r="AY646" s="163"/>
      <c r="AZ646" s="163"/>
      <c r="BA646" s="163"/>
      <c r="BB646" s="163"/>
      <c r="BC646" s="163"/>
      <c r="BD646" s="163"/>
      <c r="BE646" s="163"/>
      <c r="BF646" s="163"/>
      <c r="BG646" s="163"/>
      <c r="BH646" s="163"/>
      <c r="BI646" s="163"/>
      <c r="BJ646" s="163"/>
      <c r="BK646" s="163"/>
      <c r="BL646" s="163"/>
      <c r="BM646" s="163"/>
      <c r="BN646" s="163"/>
      <c r="BO646" s="163"/>
      <c r="BP646" s="163"/>
      <c r="BQ646" s="163"/>
      <c r="BR646" s="163"/>
      <c r="BS646" s="163"/>
      <c r="BT646" s="163"/>
      <c r="BU646" s="163"/>
      <c r="BV646" s="163"/>
      <c r="BW646" s="163"/>
      <c r="BX646" s="163"/>
      <c r="BY646" s="163"/>
      <c r="BZ646" s="163"/>
      <c r="CA646" s="163"/>
      <c r="CB646" s="163"/>
      <c r="CC646" s="163"/>
      <c r="CD646" s="163"/>
      <c r="CE646" s="163"/>
      <c r="CF646" s="163"/>
      <c r="CG646" s="163"/>
      <c r="CH646" s="163"/>
      <c r="CI646" s="163"/>
      <c r="CJ646" s="163"/>
      <c r="CK646" s="163"/>
      <c r="CL646" s="163"/>
      <c r="CM646" s="163"/>
      <c r="CN646" s="163"/>
      <c r="CO646" s="163"/>
      <c r="CP646" s="163"/>
      <c r="CQ646" s="163"/>
      <c r="CR646" s="163"/>
      <c r="CS646" s="163"/>
      <c r="CT646" s="163"/>
      <c r="CU646" s="163"/>
      <c r="CV646" s="163"/>
      <c r="CW646" s="163"/>
      <c r="CX646" s="163"/>
      <c r="CY646" s="163"/>
      <c r="CZ646" s="163"/>
      <c r="DA646" s="163"/>
      <c r="DB646" s="163"/>
      <c r="DC646" s="163"/>
      <c r="DD646" s="163"/>
      <c r="DE646" s="163"/>
      <c r="DF646" s="163"/>
      <c r="DG646" s="163"/>
      <c r="DH646" s="163"/>
      <c r="DI646" s="163"/>
      <c r="DJ646" s="163"/>
      <c r="DK646" s="163"/>
      <c r="DL646" s="163"/>
      <c r="DM646" s="163"/>
      <c r="DN646" s="163"/>
      <c r="DO646" s="163"/>
      <c r="DP646" s="163"/>
      <c r="DQ646" s="163"/>
      <c r="DR646" s="163"/>
      <c r="DS646" s="163"/>
      <c r="DT646" s="163"/>
      <c r="DU646" s="163"/>
      <c r="DV646" s="163"/>
      <c r="DW646" s="163"/>
      <c r="DX646" s="163"/>
      <c r="DY646" s="163"/>
      <c r="DZ646" s="163"/>
      <c r="EA646" s="163"/>
      <c r="EB646" s="163"/>
      <c r="EC646" s="163"/>
      <c r="ED646" s="163"/>
      <c r="EE646" s="163"/>
      <c r="EF646" s="163"/>
      <c r="EG646" s="163"/>
      <c r="EH646" s="163"/>
      <c r="EI646" s="163"/>
      <c r="EJ646" s="163"/>
      <c r="EK646" s="163"/>
      <c r="EL646" s="163"/>
      <c r="EM646" s="163"/>
      <c r="EN646" s="163"/>
      <c r="EO646" s="163"/>
      <c r="EP646" s="163"/>
      <c r="EQ646" s="163"/>
      <c r="ER646" s="163"/>
      <c r="ES646" s="163"/>
      <c r="ET646" s="163"/>
      <c r="EU646" s="163"/>
      <c r="EV646" s="163"/>
      <c r="EW646" s="163"/>
      <c r="EX646" s="163"/>
      <c r="EY646" s="163"/>
      <c r="EZ646" s="163"/>
      <c r="FA646" s="163"/>
      <c r="FB646" s="163"/>
      <c r="FC646" s="163"/>
      <c r="FD646" s="163"/>
      <c r="FE646" s="163"/>
      <c r="FF646" s="163"/>
      <c r="FG646" s="163"/>
      <c r="FH646" s="163"/>
      <c r="FI646" s="163"/>
      <c r="FJ646" s="163"/>
      <c r="FK646" s="163"/>
      <c r="FL646" s="163"/>
      <c r="FM646" s="163"/>
      <c r="FN646" s="163"/>
      <c r="FO646" s="163"/>
      <c r="FP646" s="163"/>
      <c r="FQ646" s="163"/>
      <c r="FR646" s="163"/>
      <c r="FS646" s="163"/>
      <c r="FT646" s="163"/>
      <c r="FU646" s="163"/>
      <c r="FV646" s="163"/>
      <c r="FW646" s="163"/>
      <c r="FX646" s="163"/>
      <c r="FY646" s="163"/>
      <c r="FZ646" s="163"/>
      <c r="GA646" s="163"/>
      <c r="GB646" s="163"/>
      <c r="GC646" s="163"/>
      <c r="GD646" s="163"/>
      <c r="GE646" s="163"/>
      <c r="GF646" s="163"/>
      <c r="GG646" s="163"/>
      <c r="GH646" s="163"/>
      <c r="GI646" s="163"/>
      <c r="GJ646" s="163"/>
      <c r="GK646" s="163"/>
      <c r="GL646" s="163"/>
      <c r="GM646" s="163"/>
      <c r="GN646" s="163"/>
      <c r="GO646" s="163"/>
      <c r="GP646" s="163"/>
      <c r="GQ646" s="163"/>
      <c r="GR646" s="163"/>
      <c r="GS646" s="163"/>
      <c r="GT646" s="163"/>
      <c r="GU646" s="163"/>
      <c r="GV646" s="163"/>
      <c r="GW646" s="163"/>
      <c r="GX646" s="163"/>
    </row>
    <row r="647" spans="1:206" ht="30" x14ac:dyDescent="0.25">
      <c r="A647" s="162">
        <v>1</v>
      </c>
      <c r="B647" s="58" t="s">
        <v>563</v>
      </c>
      <c r="C647" s="190">
        <f>'2 уровень'!D1578</f>
        <v>0</v>
      </c>
      <c r="D647" s="190">
        <f>'2 уровень'!E1578</f>
        <v>0</v>
      </c>
      <c r="E647" s="190">
        <f>'2 уровень'!F1578</f>
        <v>0</v>
      </c>
      <c r="F647" s="862">
        <f>'2 уровень'!G1578</f>
        <v>0</v>
      </c>
      <c r="G647" s="238">
        <f>'2 уровень'!H1578</f>
        <v>0</v>
      </c>
      <c r="H647" s="238">
        <f>'2 уровень'!I1578</f>
        <v>0</v>
      </c>
      <c r="I647" s="247">
        <f>'2 уровень'!J1578</f>
        <v>0</v>
      </c>
      <c r="J647" s="247">
        <f>'2 уровень'!K1578</f>
        <v>0</v>
      </c>
      <c r="K647" s="247">
        <f>'2 уровень'!L1578</f>
        <v>0</v>
      </c>
      <c r="L647" s="247">
        <f>'2 уровень'!M1578</f>
        <v>0</v>
      </c>
      <c r="M647" s="247">
        <f>'2 уровень'!N1578</f>
        <v>0</v>
      </c>
      <c r="N647" s="247">
        <f>'2 уровень'!O1578</f>
        <v>0</v>
      </c>
      <c r="O647" s="164">
        <f>'2 уровень'!P1578</f>
        <v>0</v>
      </c>
      <c r="P647" s="164">
        <f>'2 уровень'!Q1578</f>
        <v>0</v>
      </c>
      <c r="Q647" s="164">
        <f>'2 уровень'!R1578</f>
        <v>0</v>
      </c>
      <c r="R647" s="164">
        <f>'2 уровень'!S1578</f>
        <v>0</v>
      </c>
      <c r="S647" s="164">
        <f>'2 уровень'!T1578</f>
        <v>0</v>
      </c>
      <c r="T647" s="164">
        <f>'2 уровень'!U1578</f>
        <v>0</v>
      </c>
      <c r="U647" s="164">
        <f>'2 уровень'!V1578</f>
        <v>0</v>
      </c>
      <c r="V647" s="164">
        <f>'2 уровень'!W1578</f>
        <v>0</v>
      </c>
      <c r="W647" s="164">
        <f>'2 уровень'!X1578</f>
        <v>0</v>
      </c>
      <c r="X647" s="2835">
        <f>'2 уровень'!Y1578</f>
        <v>0</v>
      </c>
      <c r="Y647" s="164">
        <f>'2 уровень'!Z1578</f>
        <v>0</v>
      </c>
      <c r="Z647" s="164">
        <f>'2 уровень'!AA1578</f>
        <v>0</v>
      </c>
      <c r="AA647" s="164">
        <f>'2 уровень'!AB1578</f>
        <v>0</v>
      </c>
      <c r="AB647" s="2723">
        <f>'2 уровень'!AC1578</f>
        <v>0</v>
      </c>
      <c r="AC647" s="2723">
        <f>'2 уровень'!AD1578</f>
        <v>0</v>
      </c>
      <c r="AD647" s="164"/>
      <c r="AE647" s="164"/>
      <c r="AF647" s="163"/>
      <c r="AG647" s="163"/>
      <c r="AH647" s="163"/>
      <c r="AI647" s="163"/>
      <c r="AJ647" s="163"/>
      <c r="AK647" s="163"/>
      <c r="AL647" s="163"/>
      <c r="AM647" s="163"/>
      <c r="AN647" s="163"/>
      <c r="AO647" s="163"/>
      <c r="AP647" s="163"/>
      <c r="AQ647" s="163"/>
      <c r="AR647" s="163"/>
      <c r="AS647" s="163"/>
      <c r="AT647" s="163"/>
      <c r="AU647" s="163"/>
      <c r="AV647" s="163"/>
      <c r="AW647" s="163"/>
      <c r="AX647" s="163"/>
      <c r="AY647" s="163"/>
      <c r="AZ647" s="163"/>
      <c r="BA647" s="163"/>
      <c r="BB647" s="163"/>
      <c r="BC647" s="163"/>
      <c r="BD647" s="163"/>
      <c r="BE647" s="163"/>
      <c r="BF647" s="163"/>
      <c r="BG647" s="163"/>
      <c r="BH647" s="163"/>
      <c r="BI647" s="163"/>
      <c r="BJ647" s="163"/>
      <c r="BK647" s="163"/>
      <c r="BL647" s="163"/>
      <c r="BM647" s="163"/>
      <c r="BN647" s="163"/>
      <c r="BO647" s="163"/>
      <c r="BP647" s="163"/>
      <c r="BQ647" s="163"/>
      <c r="BR647" s="163"/>
      <c r="BS647" s="163"/>
      <c r="BT647" s="163"/>
      <c r="BU647" s="163"/>
      <c r="BV647" s="163"/>
      <c r="BW647" s="163"/>
      <c r="BX647" s="163"/>
      <c r="BY647" s="163"/>
      <c r="BZ647" s="163"/>
      <c r="CA647" s="163"/>
      <c r="CB647" s="163"/>
      <c r="CC647" s="163"/>
      <c r="CD647" s="163"/>
      <c r="CE647" s="163"/>
      <c r="CF647" s="163"/>
      <c r="CG647" s="163"/>
      <c r="CH647" s="163"/>
      <c r="CI647" s="163"/>
      <c r="CJ647" s="163"/>
      <c r="CK647" s="163"/>
      <c r="CL647" s="163"/>
      <c r="CM647" s="163"/>
      <c r="CN647" s="163"/>
      <c r="CO647" s="163"/>
      <c r="CP647" s="163"/>
      <c r="CQ647" s="163"/>
      <c r="CR647" s="163"/>
      <c r="CS647" s="163"/>
      <c r="CT647" s="163"/>
      <c r="CU647" s="163"/>
      <c r="CV647" s="163"/>
      <c r="CW647" s="163"/>
      <c r="CX647" s="163"/>
      <c r="CY647" s="163"/>
      <c r="CZ647" s="163"/>
      <c r="DA647" s="163"/>
      <c r="DB647" s="163"/>
      <c r="DC647" s="163"/>
      <c r="DD647" s="163"/>
      <c r="DE647" s="163"/>
      <c r="DF647" s="163"/>
      <c r="DG647" s="163"/>
      <c r="DH647" s="163"/>
      <c r="DI647" s="163"/>
      <c r="DJ647" s="163"/>
      <c r="DK647" s="163"/>
      <c r="DL647" s="163"/>
      <c r="DM647" s="163"/>
      <c r="DN647" s="163"/>
      <c r="DO647" s="163"/>
      <c r="DP647" s="163"/>
      <c r="DQ647" s="163"/>
      <c r="DR647" s="163"/>
      <c r="DS647" s="163"/>
      <c r="DT647" s="163"/>
      <c r="DU647" s="163"/>
      <c r="DV647" s="163"/>
      <c r="DW647" s="163"/>
      <c r="DX647" s="163"/>
      <c r="DY647" s="163"/>
      <c r="DZ647" s="163"/>
      <c r="EA647" s="163"/>
      <c r="EB647" s="163"/>
      <c r="EC647" s="163"/>
      <c r="ED647" s="163"/>
      <c r="EE647" s="163"/>
      <c r="EF647" s="163"/>
      <c r="EG647" s="163"/>
      <c r="EH647" s="163"/>
      <c r="EI647" s="163"/>
      <c r="EJ647" s="163"/>
      <c r="EK647" s="163"/>
      <c r="EL647" s="163"/>
      <c r="EM647" s="163"/>
      <c r="EN647" s="163"/>
      <c r="EO647" s="163"/>
      <c r="EP647" s="163"/>
      <c r="EQ647" s="163"/>
      <c r="ER647" s="163"/>
      <c r="ES647" s="163"/>
      <c r="ET647" s="163"/>
      <c r="EU647" s="163"/>
      <c r="EV647" s="163"/>
      <c r="EW647" s="163"/>
      <c r="EX647" s="163"/>
      <c r="EY647" s="163"/>
      <c r="EZ647" s="163"/>
      <c r="FA647" s="163"/>
      <c r="FB647" s="163"/>
      <c r="FC647" s="163"/>
      <c r="FD647" s="163"/>
      <c r="FE647" s="163"/>
      <c r="FF647" s="163"/>
      <c r="FG647" s="163"/>
      <c r="FH647" s="163"/>
      <c r="FI647" s="163"/>
      <c r="FJ647" s="163"/>
      <c r="FK647" s="163"/>
      <c r="FL647" s="163"/>
      <c r="FM647" s="163"/>
      <c r="FN647" s="163"/>
      <c r="FO647" s="163"/>
      <c r="FP647" s="163"/>
      <c r="FQ647" s="163"/>
      <c r="FR647" s="163"/>
      <c r="FS647" s="163"/>
      <c r="FT647" s="163"/>
      <c r="FU647" s="163"/>
      <c r="FV647" s="163"/>
      <c r="FW647" s="163"/>
      <c r="FX647" s="163"/>
      <c r="FY647" s="163"/>
      <c r="FZ647" s="163"/>
      <c r="GA647" s="163"/>
      <c r="GB647" s="163"/>
      <c r="GC647" s="163"/>
      <c r="GD647" s="163"/>
      <c r="GE647" s="163"/>
      <c r="GF647" s="163"/>
      <c r="GG647" s="163"/>
      <c r="GH647" s="163"/>
      <c r="GI647" s="163"/>
      <c r="GJ647" s="163"/>
      <c r="GK647" s="163"/>
      <c r="GL647" s="163"/>
      <c r="GM647" s="163"/>
      <c r="GN647" s="163"/>
      <c r="GO647" s="163"/>
      <c r="GP647" s="163"/>
      <c r="GQ647" s="163"/>
      <c r="GR647" s="163"/>
      <c r="GS647" s="163"/>
      <c r="GT647" s="163"/>
      <c r="GU647" s="163"/>
      <c r="GV647" s="163"/>
      <c r="GW647" s="163"/>
      <c r="GX647" s="163"/>
    </row>
    <row r="648" spans="1:206" x14ac:dyDescent="0.25">
      <c r="A648" s="162">
        <v>1</v>
      </c>
      <c r="B648" s="58" t="s">
        <v>527</v>
      </c>
      <c r="C648" s="190">
        <f>'2 уровень'!D1579</f>
        <v>3000</v>
      </c>
      <c r="D648" s="190">
        <f>'2 уровень'!E1579</f>
        <v>2250</v>
      </c>
      <c r="E648" s="190">
        <f>'2 уровень'!F1579</f>
        <v>7411</v>
      </c>
      <c r="F648" s="862">
        <f>'2 уровень'!G1579</f>
        <v>329.37777777777779</v>
      </c>
      <c r="G648" s="238">
        <f>'2 уровень'!H1579</f>
        <v>0</v>
      </c>
      <c r="H648" s="238">
        <f>'2 уровень'!I1579</f>
        <v>0</v>
      </c>
      <c r="I648" s="247">
        <f>'2 уровень'!J1579</f>
        <v>0</v>
      </c>
      <c r="J648" s="247">
        <f>'2 уровень'!K1579</f>
        <v>0</v>
      </c>
      <c r="K648" s="247">
        <f>'2 уровень'!L1579</f>
        <v>0</v>
      </c>
      <c r="L648" s="247">
        <f>'2 уровень'!M1579</f>
        <v>0</v>
      </c>
      <c r="M648" s="247">
        <f>'2 уровень'!N1579</f>
        <v>0</v>
      </c>
      <c r="N648" s="247">
        <f>'2 уровень'!O1579</f>
        <v>0</v>
      </c>
      <c r="O648" s="164">
        <f>'2 уровень'!P1579</f>
        <v>0</v>
      </c>
      <c r="P648" s="164">
        <f>'2 уровень'!Q1579</f>
        <v>0</v>
      </c>
      <c r="Q648" s="164">
        <f>'2 уровень'!R1579</f>
        <v>0</v>
      </c>
      <c r="R648" s="164">
        <f>'2 уровень'!S1579</f>
        <v>0</v>
      </c>
      <c r="S648" s="164">
        <f>'2 уровень'!T1579</f>
        <v>0</v>
      </c>
      <c r="T648" s="164">
        <f>'2 уровень'!U1579</f>
        <v>0</v>
      </c>
      <c r="U648" s="164">
        <f>'2 уровень'!V1579</f>
        <v>0</v>
      </c>
      <c r="V648" s="164">
        <f>'2 уровень'!W1579</f>
        <v>0</v>
      </c>
      <c r="W648" s="164">
        <f>'2 уровень'!X1579</f>
        <v>0</v>
      </c>
      <c r="X648" s="2835">
        <f>'2 уровень'!Y1579</f>
        <v>0</v>
      </c>
      <c r="Y648" s="164">
        <f>'2 уровень'!Z1579</f>
        <v>0</v>
      </c>
      <c r="Z648" s="164">
        <f>'2 уровень'!AA1579</f>
        <v>0</v>
      </c>
      <c r="AA648" s="164">
        <f>'2 уровень'!AB1579</f>
        <v>0</v>
      </c>
      <c r="AB648" s="2723">
        <f>'2 уровень'!AC1579</f>
        <v>0</v>
      </c>
      <c r="AC648" s="2723">
        <f>'2 уровень'!AD1579</f>
        <v>0</v>
      </c>
      <c r="AD648" s="164"/>
      <c r="AE648" s="164"/>
      <c r="AF648" s="163"/>
      <c r="AG648" s="163"/>
      <c r="AH648" s="163"/>
      <c r="AI648" s="163"/>
      <c r="AJ648" s="163"/>
      <c r="AK648" s="163"/>
      <c r="AL648" s="163"/>
      <c r="AM648" s="163"/>
      <c r="AN648" s="163"/>
      <c r="AO648" s="163"/>
      <c r="AP648" s="163"/>
      <c r="AQ648" s="163"/>
      <c r="AR648" s="163"/>
      <c r="AS648" s="163"/>
      <c r="AT648" s="163"/>
      <c r="AU648" s="163"/>
      <c r="AV648" s="163"/>
      <c r="AW648" s="163"/>
      <c r="AX648" s="163"/>
      <c r="AY648" s="163"/>
      <c r="AZ648" s="163"/>
      <c r="BA648" s="163"/>
      <c r="BB648" s="163"/>
      <c r="BC648" s="163"/>
      <c r="BD648" s="163"/>
      <c r="BE648" s="163"/>
      <c r="BF648" s="163"/>
      <c r="BG648" s="163"/>
      <c r="BH648" s="163"/>
      <c r="BI648" s="163"/>
      <c r="BJ648" s="163"/>
      <c r="BK648" s="163"/>
      <c r="BL648" s="163"/>
      <c r="BM648" s="163"/>
      <c r="BN648" s="163"/>
      <c r="BO648" s="163"/>
      <c r="BP648" s="163"/>
      <c r="BQ648" s="163"/>
      <c r="BR648" s="163"/>
      <c r="BS648" s="163"/>
      <c r="BT648" s="163"/>
      <c r="BU648" s="163"/>
      <c r="BV648" s="163"/>
      <c r="BW648" s="163"/>
      <c r="BX648" s="163"/>
      <c r="BY648" s="163"/>
      <c r="BZ648" s="163"/>
      <c r="CA648" s="163"/>
      <c r="CB648" s="163"/>
      <c r="CC648" s="163"/>
      <c r="CD648" s="163"/>
      <c r="CE648" s="163"/>
      <c r="CF648" s="163"/>
      <c r="CG648" s="163"/>
      <c r="CH648" s="163"/>
      <c r="CI648" s="163"/>
      <c r="CJ648" s="163"/>
      <c r="CK648" s="163"/>
      <c r="CL648" s="163"/>
      <c r="CM648" s="163"/>
      <c r="CN648" s="163"/>
      <c r="CO648" s="163"/>
      <c r="CP648" s="163"/>
      <c r="CQ648" s="163"/>
      <c r="CR648" s="163"/>
      <c r="CS648" s="163"/>
      <c r="CT648" s="163"/>
      <c r="CU648" s="163"/>
      <c r="CV648" s="163"/>
      <c r="CW648" s="163"/>
      <c r="CX648" s="163"/>
      <c r="CY648" s="163"/>
      <c r="CZ648" s="163"/>
      <c r="DA648" s="163"/>
      <c r="DB648" s="163"/>
      <c r="DC648" s="163"/>
      <c r="DD648" s="163"/>
      <c r="DE648" s="163"/>
      <c r="DF648" s="163"/>
      <c r="DG648" s="163"/>
      <c r="DH648" s="163"/>
      <c r="DI648" s="163"/>
      <c r="DJ648" s="163"/>
      <c r="DK648" s="163"/>
      <c r="DL648" s="163"/>
      <c r="DM648" s="163"/>
      <c r="DN648" s="163"/>
      <c r="DO648" s="163"/>
      <c r="DP648" s="163"/>
      <c r="DQ648" s="163"/>
      <c r="DR648" s="163"/>
      <c r="DS648" s="163"/>
      <c r="DT648" s="163"/>
      <c r="DU648" s="163"/>
      <c r="DV648" s="163"/>
      <c r="DW648" s="163"/>
      <c r="DX648" s="163"/>
      <c r="DY648" s="163"/>
      <c r="DZ648" s="163"/>
      <c r="EA648" s="163"/>
      <c r="EB648" s="163"/>
      <c r="EC648" s="163"/>
      <c r="ED648" s="163"/>
      <c r="EE648" s="163"/>
      <c r="EF648" s="163"/>
      <c r="EG648" s="163"/>
      <c r="EH648" s="163"/>
      <c r="EI648" s="163"/>
      <c r="EJ648" s="163"/>
      <c r="EK648" s="163"/>
      <c r="EL648" s="163"/>
      <c r="EM648" s="163"/>
      <c r="EN648" s="163"/>
      <c r="EO648" s="163"/>
      <c r="EP648" s="163"/>
      <c r="EQ648" s="163"/>
      <c r="ER648" s="163"/>
      <c r="ES648" s="163"/>
      <c r="ET648" s="163"/>
      <c r="EU648" s="163"/>
      <c r="EV648" s="163"/>
      <c r="EW648" s="163"/>
      <c r="EX648" s="163"/>
      <c r="EY648" s="163"/>
      <c r="EZ648" s="163"/>
      <c r="FA648" s="163"/>
      <c r="FB648" s="163"/>
      <c r="FC648" s="163"/>
      <c r="FD648" s="163"/>
      <c r="FE648" s="163"/>
      <c r="FF648" s="163"/>
      <c r="FG648" s="163"/>
      <c r="FH648" s="163"/>
      <c r="FI648" s="163"/>
      <c r="FJ648" s="163"/>
      <c r="FK648" s="163"/>
      <c r="FL648" s="163"/>
      <c r="FM648" s="163"/>
      <c r="FN648" s="163"/>
      <c r="FO648" s="163"/>
      <c r="FP648" s="163"/>
      <c r="FQ648" s="163"/>
      <c r="FR648" s="163"/>
      <c r="FS648" s="163"/>
      <c r="FT648" s="163"/>
      <c r="FU648" s="163"/>
      <c r="FV648" s="163"/>
      <c r="FW648" s="163"/>
      <c r="FX648" s="163"/>
      <c r="FY648" s="163"/>
      <c r="FZ648" s="163"/>
      <c r="GA648" s="163"/>
      <c r="GB648" s="163"/>
      <c r="GC648" s="163"/>
      <c r="GD648" s="163"/>
      <c r="GE648" s="163"/>
      <c r="GF648" s="163"/>
      <c r="GG648" s="163"/>
      <c r="GH648" s="163"/>
      <c r="GI648" s="163"/>
      <c r="GJ648" s="163"/>
      <c r="GK648" s="163"/>
      <c r="GL648" s="163"/>
      <c r="GM648" s="163"/>
      <c r="GN648" s="163"/>
      <c r="GO648" s="163"/>
      <c r="GP648" s="163"/>
      <c r="GQ648" s="163"/>
      <c r="GR648" s="163"/>
      <c r="GS648" s="163"/>
      <c r="GT648" s="163"/>
      <c r="GU648" s="163"/>
      <c r="GV648" s="163"/>
      <c r="GW648" s="163"/>
      <c r="GX648" s="163"/>
    </row>
    <row r="649" spans="1:206" x14ac:dyDescent="0.25">
      <c r="A649" s="162">
        <v>1</v>
      </c>
      <c r="B649" s="58" t="s">
        <v>171</v>
      </c>
      <c r="C649" s="190">
        <f>'2 уровень'!D1580</f>
        <v>8000</v>
      </c>
      <c r="D649" s="190">
        <f>'2 уровень'!E1580</f>
        <v>6000</v>
      </c>
      <c r="E649" s="190">
        <f>'2 уровень'!F1580</f>
        <v>4895.26953125</v>
      </c>
      <c r="F649" s="862">
        <f>'2 уровень'!G1580</f>
        <v>81.587825520833334</v>
      </c>
      <c r="G649" s="238">
        <f>'2 уровень'!H1580</f>
        <v>0</v>
      </c>
      <c r="H649" s="238">
        <f>'2 уровень'!I1580</f>
        <v>0</v>
      </c>
      <c r="I649" s="247">
        <f>'2 уровень'!J1580</f>
        <v>0</v>
      </c>
      <c r="J649" s="247">
        <f>'2 уровень'!K1580</f>
        <v>0</v>
      </c>
      <c r="K649" s="247">
        <f>'2 уровень'!L1580</f>
        <v>0</v>
      </c>
      <c r="L649" s="247">
        <f>'2 уровень'!M1580</f>
        <v>0</v>
      </c>
      <c r="M649" s="247">
        <f>'2 уровень'!N1580</f>
        <v>0</v>
      </c>
      <c r="N649" s="247">
        <f>'2 уровень'!O1580</f>
        <v>0</v>
      </c>
      <c r="O649" s="164">
        <f>'2 уровень'!P1580</f>
        <v>0</v>
      </c>
      <c r="P649" s="164">
        <f>'2 уровень'!Q1580</f>
        <v>0</v>
      </c>
      <c r="Q649" s="164">
        <f>'2 уровень'!R1580</f>
        <v>0</v>
      </c>
      <c r="R649" s="164">
        <f>'2 уровень'!S1580</f>
        <v>0</v>
      </c>
      <c r="S649" s="164">
        <f>'2 уровень'!T1580</f>
        <v>0</v>
      </c>
      <c r="T649" s="164">
        <f>'2 уровень'!U1580</f>
        <v>0</v>
      </c>
      <c r="U649" s="164">
        <f>'2 уровень'!V1580</f>
        <v>0</v>
      </c>
      <c r="V649" s="164">
        <f>'2 уровень'!W1580</f>
        <v>0</v>
      </c>
      <c r="W649" s="164">
        <f>'2 уровень'!X1580</f>
        <v>0</v>
      </c>
      <c r="X649" s="2835">
        <f>'2 уровень'!Y1580</f>
        <v>0</v>
      </c>
      <c r="Y649" s="164">
        <f>'2 уровень'!Z1580</f>
        <v>0</v>
      </c>
      <c r="Z649" s="164">
        <f>'2 уровень'!AA1580</f>
        <v>0</v>
      </c>
      <c r="AA649" s="164">
        <f>'2 уровень'!AB1580</f>
        <v>0</v>
      </c>
      <c r="AB649" s="2723">
        <f>'2 уровень'!AC1580</f>
        <v>0</v>
      </c>
      <c r="AC649" s="2723">
        <f>'2 уровень'!AD1580</f>
        <v>0</v>
      </c>
      <c r="AD649" s="164"/>
      <c r="AE649" s="164"/>
      <c r="AF649" s="163"/>
      <c r="AG649" s="163"/>
      <c r="AH649" s="163"/>
      <c r="AI649" s="163"/>
      <c r="AJ649" s="163"/>
      <c r="AK649" s="163"/>
      <c r="AL649" s="163"/>
      <c r="AM649" s="163"/>
      <c r="AN649" s="163"/>
      <c r="AO649" s="163"/>
      <c r="AP649" s="163"/>
      <c r="AQ649" s="163"/>
      <c r="AR649" s="163"/>
      <c r="AS649" s="163"/>
      <c r="AT649" s="163"/>
      <c r="AU649" s="163"/>
      <c r="AV649" s="163"/>
      <c r="AW649" s="163"/>
      <c r="AX649" s="163"/>
      <c r="AY649" s="163"/>
      <c r="AZ649" s="163"/>
      <c r="BA649" s="163"/>
      <c r="BB649" s="163"/>
      <c r="BC649" s="163"/>
      <c r="BD649" s="163"/>
      <c r="BE649" s="163"/>
      <c r="BF649" s="163"/>
      <c r="BG649" s="163"/>
      <c r="BH649" s="163"/>
      <c r="BI649" s="163"/>
      <c r="BJ649" s="163"/>
      <c r="BK649" s="163"/>
      <c r="BL649" s="163"/>
      <c r="BM649" s="163"/>
      <c r="BN649" s="163"/>
      <c r="BO649" s="163"/>
      <c r="BP649" s="163"/>
      <c r="BQ649" s="163"/>
      <c r="BR649" s="163"/>
      <c r="BS649" s="163"/>
      <c r="BT649" s="163"/>
      <c r="BU649" s="163"/>
      <c r="BV649" s="163"/>
      <c r="BW649" s="163"/>
      <c r="BX649" s="163"/>
      <c r="BY649" s="163"/>
      <c r="BZ649" s="163"/>
      <c r="CA649" s="163"/>
      <c r="CB649" s="163"/>
      <c r="CC649" s="163"/>
      <c r="CD649" s="163"/>
      <c r="CE649" s="163"/>
      <c r="CF649" s="163"/>
      <c r="CG649" s="163"/>
      <c r="CH649" s="163"/>
      <c r="CI649" s="163"/>
      <c r="CJ649" s="163"/>
      <c r="CK649" s="163"/>
      <c r="CL649" s="163"/>
      <c r="CM649" s="163"/>
      <c r="CN649" s="163"/>
      <c r="CO649" s="163"/>
      <c r="CP649" s="163"/>
      <c r="CQ649" s="163"/>
      <c r="CR649" s="163"/>
      <c r="CS649" s="163"/>
      <c r="CT649" s="163"/>
      <c r="CU649" s="163"/>
      <c r="CV649" s="163"/>
      <c r="CW649" s="163"/>
      <c r="CX649" s="163"/>
      <c r="CY649" s="163"/>
      <c r="CZ649" s="163"/>
      <c r="DA649" s="163"/>
      <c r="DB649" s="163"/>
      <c r="DC649" s="163"/>
      <c r="DD649" s="163"/>
      <c r="DE649" s="163"/>
      <c r="DF649" s="163"/>
      <c r="DG649" s="163"/>
      <c r="DH649" s="163"/>
      <c r="DI649" s="163"/>
      <c r="DJ649" s="163"/>
      <c r="DK649" s="163"/>
      <c r="DL649" s="163"/>
      <c r="DM649" s="163"/>
      <c r="DN649" s="163"/>
      <c r="DO649" s="163"/>
      <c r="DP649" s="163"/>
      <c r="DQ649" s="163"/>
      <c r="DR649" s="163"/>
      <c r="DS649" s="163"/>
      <c r="DT649" s="163"/>
      <c r="DU649" s="163"/>
      <c r="DV649" s="163"/>
      <c r="DW649" s="163"/>
      <c r="DX649" s="163"/>
      <c r="DY649" s="163"/>
      <c r="DZ649" s="163"/>
      <c r="EA649" s="163"/>
      <c r="EB649" s="163"/>
      <c r="EC649" s="163"/>
      <c r="ED649" s="163"/>
      <c r="EE649" s="163"/>
      <c r="EF649" s="163"/>
      <c r="EG649" s="163"/>
      <c r="EH649" s="163"/>
      <c r="EI649" s="163"/>
      <c r="EJ649" s="163"/>
      <c r="EK649" s="163"/>
      <c r="EL649" s="163"/>
      <c r="EM649" s="163"/>
      <c r="EN649" s="163"/>
      <c r="EO649" s="163"/>
      <c r="EP649" s="163"/>
      <c r="EQ649" s="163"/>
      <c r="ER649" s="163"/>
      <c r="ES649" s="163"/>
      <c r="ET649" s="163"/>
      <c r="EU649" s="163"/>
      <c r="EV649" s="163"/>
      <c r="EW649" s="163"/>
      <c r="EX649" s="163"/>
      <c r="EY649" s="163"/>
      <c r="EZ649" s="163"/>
      <c r="FA649" s="163"/>
      <c r="FB649" s="163"/>
      <c r="FC649" s="163"/>
      <c r="FD649" s="163"/>
      <c r="FE649" s="163"/>
      <c r="FF649" s="163"/>
      <c r="FG649" s="163"/>
      <c r="FH649" s="163"/>
      <c r="FI649" s="163"/>
      <c r="FJ649" s="163"/>
      <c r="FK649" s="163"/>
      <c r="FL649" s="163"/>
      <c r="FM649" s="163"/>
      <c r="FN649" s="163"/>
      <c r="FO649" s="163"/>
      <c r="FP649" s="163"/>
      <c r="FQ649" s="163"/>
      <c r="FR649" s="163"/>
      <c r="FS649" s="163"/>
      <c r="FT649" s="163"/>
      <c r="FU649" s="163"/>
      <c r="FV649" s="163"/>
      <c r="FW649" s="163"/>
      <c r="FX649" s="163"/>
      <c r="FY649" s="163"/>
      <c r="FZ649" s="163"/>
      <c r="GA649" s="163"/>
      <c r="GB649" s="163"/>
      <c r="GC649" s="163"/>
      <c r="GD649" s="163"/>
      <c r="GE649" s="163"/>
      <c r="GF649" s="163"/>
      <c r="GG649" s="163"/>
      <c r="GH649" s="163"/>
      <c r="GI649" s="163"/>
      <c r="GJ649" s="163"/>
      <c r="GK649" s="163"/>
      <c r="GL649" s="163"/>
      <c r="GM649" s="163"/>
      <c r="GN649" s="163"/>
      <c r="GO649" s="163"/>
      <c r="GP649" s="163"/>
      <c r="GQ649" s="163"/>
      <c r="GR649" s="163"/>
      <c r="GS649" s="163"/>
      <c r="GT649" s="163"/>
      <c r="GU649" s="163"/>
      <c r="GV649" s="163"/>
      <c r="GW649" s="163"/>
      <c r="GX649" s="163"/>
    </row>
    <row r="650" spans="1:206" x14ac:dyDescent="0.25">
      <c r="A650" s="162">
        <v>1</v>
      </c>
      <c r="B650" s="58" t="s">
        <v>533</v>
      </c>
      <c r="C650" s="190">
        <f>'2 уровень'!D1581</f>
        <v>10000</v>
      </c>
      <c r="D650" s="190">
        <f>'2 уровень'!E1581</f>
        <v>7500</v>
      </c>
      <c r="E650" s="190">
        <f>'2 уровень'!F1581</f>
        <v>9616.25</v>
      </c>
      <c r="F650" s="862">
        <f>'2 уровень'!G1581</f>
        <v>128.21666666666667</v>
      </c>
      <c r="G650" s="238">
        <f>'2 уровень'!H1581</f>
        <v>0</v>
      </c>
      <c r="H650" s="238">
        <f>'2 уровень'!I1581</f>
        <v>0</v>
      </c>
      <c r="I650" s="247">
        <f>'2 уровень'!J1581</f>
        <v>0</v>
      </c>
      <c r="J650" s="247">
        <f>'2 уровень'!K1581</f>
        <v>0</v>
      </c>
      <c r="K650" s="247">
        <f>'2 уровень'!L1581</f>
        <v>0</v>
      </c>
      <c r="L650" s="247">
        <f>'2 уровень'!M1581</f>
        <v>0</v>
      </c>
      <c r="M650" s="247">
        <f>'2 уровень'!N1581</f>
        <v>0</v>
      </c>
      <c r="N650" s="247">
        <f>'2 уровень'!O1581</f>
        <v>0</v>
      </c>
      <c r="O650" s="164">
        <f>'2 уровень'!P1581</f>
        <v>0</v>
      </c>
      <c r="P650" s="164">
        <f>'2 уровень'!Q1581</f>
        <v>0</v>
      </c>
      <c r="Q650" s="164">
        <f>'2 уровень'!R1581</f>
        <v>0</v>
      </c>
      <c r="R650" s="164">
        <f>'2 уровень'!S1581</f>
        <v>0</v>
      </c>
      <c r="S650" s="164">
        <f>'2 уровень'!T1581</f>
        <v>0</v>
      </c>
      <c r="T650" s="164">
        <f>'2 уровень'!U1581</f>
        <v>0</v>
      </c>
      <c r="U650" s="164">
        <f>'2 уровень'!V1581</f>
        <v>0</v>
      </c>
      <c r="V650" s="164">
        <f>'2 уровень'!W1581</f>
        <v>0</v>
      </c>
      <c r="W650" s="164">
        <f>'2 уровень'!X1581</f>
        <v>0</v>
      </c>
      <c r="X650" s="2835">
        <f>'2 уровень'!Y1581</f>
        <v>0</v>
      </c>
      <c r="Y650" s="164">
        <f>'2 уровень'!Z1581</f>
        <v>0</v>
      </c>
      <c r="Z650" s="164">
        <f>'2 уровень'!AA1581</f>
        <v>0</v>
      </c>
      <c r="AA650" s="164">
        <f>'2 уровень'!AB1581</f>
        <v>0</v>
      </c>
      <c r="AB650" s="2723">
        <f>'2 уровень'!AC1581</f>
        <v>0</v>
      </c>
      <c r="AC650" s="2723">
        <f>'2 уровень'!AD1581</f>
        <v>0</v>
      </c>
      <c r="AD650" s="164"/>
      <c r="AE650" s="164"/>
      <c r="AF650" s="163"/>
      <c r="AG650" s="163"/>
      <c r="AH650" s="163"/>
      <c r="AI650" s="163"/>
      <c r="AJ650" s="163"/>
      <c r="AK650" s="163"/>
      <c r="AL650" s="163"/>
      <c r="AM650" s="163"/>
      <c r="AN650" s="163"/>
      <c r="AO650" s="163"/>
      <c r="AP650" s="163"/>
      <c r="AQ650" s="163"/>
      <c r="AR650" s="163"/>
      <c r="AS650" s="163"/>
      <c r="AT650" s="163"/>
      <c r="AU650" s="163"/>
      <c r="AV650" s="163"/>
      <c r="AW650" s="163"/>
      <c r="AX650" s="163"/>
      <c r="AY650" s="163"/>
      <c r="AZ650" s="163"/>
      <c r="BA650" s="163"/>
      <c r="BB650" s="163"/>
      <c r="BC650" s="163"/>
      <c r="BD650" s="163"/>
      <c r="BE650" s="163"/>
      <c r="BF650" s="163"/>
      <c r="BG650" s="163"/>
      <c r="BH650" s="163"/>
      <c r="BI650" s="163"/>
      <c r="BJ650" s="163"/>
      <c r="BK650" s="163"/>
      <c r="BL650" s="163"/>
      <c r="BM650" s="163"/>
      <c r="BN650" s="163"/>
      <c r="BO650" s="163"/>
      <c r="BP650" s="163"/>
      <c r="BQ650" s="163"/>
      <c r="BR650" s="163"/>
      <c r="BS650" s="163"/>
      <c r="BT650" s="163"/>
      <c r="BU650" s="163"/>
      <c r="BV650" s="163"/>
      <c r="BW650" s="163"/>
      <c r="BX650" s="163"/>
      <c r="BY650" s="163"/>
      <c r="BZ650" s="163"/>
      <c r="CA650" s="163"/>
      <c r="CB650" s="163"/>
      <c r="CC650" s="163"/>
      <c r="CD650" s="163"/>
      <c r="CE650" s="163"/>
      <c r="CF650" s="163"/>
      <c r="CG650" s="163"/>
      <c r="CH650" s="163"/>
      <c r="CI650" s="163"/>
      <c r="CJ650" s="163"/>
      <c r="CK650" s="163"/>
      <c r="CL650" s="163"/>
      <c r="CM650" s="163"/>
      <c r="CN650" s="163"/>
      <c r="CO650" s="163"/>
      <c r="CP650" s="163"/>
      <c r="CQ650" s="163"/>
      <c r="CR650" s="163"/>
      <c r="CS650" s="163"/>
      <c r="CT650" s="163"/>
      <c r="CU650" s="163"/>
      <c r="CV650" s="163"/>
      <c r="CW650" s="163"/>
      <c r="CX650" s="163"/>
      <c r="CY650" s="163"/>
      <c r="CZ650" s="163"/>
      <c r="DA650" s="163"/>
      <c r="DB650" s="163"/>
      <c r="DC650" s="163"/>
      <c r="DD650" s="163"/>
      <c r="DE650" s="163"/>
      <c r="DF650" s="163"/>
      <c r="DG650" s="163"/>
      <c r="DH650" s="163"/>
      <c r="DI650" s="163"/>
      <c r="DJ650" s="163"/>
      <c r="DK650" s="163"/>
      <c r="DL650" s="163"/>
      <c r="DM650" s="163"/>
      <c r="DN650" s="163"/>
      <c r="DO650" s="163"/>
      <c r="DP650" s="163"/>
      <c r="DQ650" s="163"/>
      <c r="DR650" s="163"/>
      <c r="DS650" s="163"/>
      <c r="DT650" s="163"/>
      <c r="DU650" s="163"/>
      <c r="DV650" s="163"/>
      <c r="DW650" s="163"/>
      <c r="DX650" s="163"/>
      <c r="DY650" s="163"/>
      <c r="DZ650" s="163"/>
      <c r="EA650" s="163"/>
      <c r="EB650" s="163"/>
      <c r="EC650" s="163"/>
      <c r="ED650" s="163"/>
      <c r="EE650" s="163"/>
      <c r="EF650" s="163"/>
      <c r="EG650" s="163"/>
      <c r="EH650" s="163"/>
      <c r="EI650" s="163"/>
      <c r="EJ650" s="163"/>
      <c r="EK650" s="163"/>
      <c r="EL650" s="163"/>
      <c r="EM650" s="163"/>
      <c r="EN650" s="163"/>
      <c r="EO650" s="163"/>
      <c r="EP650" s="163"/>
      <c r="EQ650" s="163"/>
      <c r="ER650" s="163"/>
      <c r="ES650" s="163"/>
      <c r="ET650" s="163"/>
      <c r="EU650" s="163"/>
      <c r="EV650" s="163"/>
      <c r="EW650" s="163"/>
      <c r="EX650" s="163"/>
      <c r="EY650" s="163"/>
      <c r="EZ650" s="163"/>
      <c r="FA650" s="163"/>
      <c r="FB650" s="163"/>
      <c r="FC650" s="163"/>
      <c r="FD650" s="163"/>
      <c r="FE650" s="163"/>
      <c r="FF650" s="163"/>
      <c r="FG650" s="163"/>
      <c r="FH650" s="163"/>
      <c r="FI650" s="163"/>
      <c r="FJ650" s="163"/>
      <c r="FK650" s="163"/>
      <c r="FL650" s="163"/>
      <c r="FM650" s="163"/>
      <c r="FN650" s="163"/>
      <c r="FO650" s="163"/>
      <c r="FP650" s="163"/>
      <c r="FQ650" s="163"/>
      <c r="FR650" s="163"/>
      <c r="FS650" s="163"/>
      <c r="FT650" s="163"/>
      <c r="FU650" s="163"/>
      <c r="FV650" s="163"/>
      <c r="FW650" s="163"/>
      <c r="FX650" s="163"/>
      <c r="FY650" s="163"/>
      <c r="FZ650" s="163"/>
      <c r="GA650" s="163"/>
      <c r="GB650" s="163"/>
      <c r="GC650" s="163"/>
      <c r="GD650" s="163"/>
      <c r="GE650" s="163"/>
      <c r="GF650" s="163"/>
      <c r="GG650" s="163"/>
      <c r="GH650" s="163"/>
      <c r="GI650" s="163"/>
      <c r="GJ650" s="163"/>
      <c r="GK650" s="163"/>
      <c r="GL650" s="163"/>
      <c r="GM650" s="163"/>
      <c r="GN650" s="163"/>
      <c r="GO650" s="163"/>
      <c r="GP650" s="163"/>
      <c r="GQ650" s="163"/>
      <c r="GR650" s="163"/>
      <c r="GS650" s="163"/>
      <c r="GT650" s="163"/>
      <c r="GU650" s="163"/>
      <c r="GV650" s="163"/>
      <c r="GW650" s="163"/>
      <c r="GX650" s="163"/>
    </row>
    <row r="651" spans="1:206" ht="30" x14ac:dyDescent="0.25">
      <c r="A651" s="162">
        <v>1</v>
      </c>
      <c r="B651" s="58" t="s">
        <v>172</v>
      </c>
      <c r="C651" s="190">
        <f>'2 уровень'!D1582</f>
        <v>2600</v>
      </c>
      <c r="D651" s="190">
        <f>'2 уровень'!E1582</f>
        <v>1950</v>
      </c>
      <c r="E651" s="190">
        <f>'2 уровень'!F1582</f>
        <v>97</v>
      </c>
      <c r="F651" s="862">
        <f>'2 уровень'!G1582</f>
        <v>4.9743589743589745</v>
      </c>
      <c r="G651" s="238"/>
      <c r="H651" s="238">
        <f>'2 уровень'!I1582</f>
        <v>0</v>
      </c>
      <c r="I651" s="247">
        <f>'2 уровень'!J1582</f>
        <v>0</v>
      </c>
      <c r="J651" s="247">
        <f>'2 уровень'!K1582</f>
        <v>0</v>
      </c>
      <c r="K651" s="247">
        <f>'2 уровень'!L1582</f>
        <v>0</v>
      </c>
      <c r="L651" s="247">
        <f>'2 уровень'!M1582</f>
        <v>0</v>
      </c>
      <c r="M651" s="247">
        <f>'2 уровень'!N1582</f>
        <v>0</v>
      </c>
      <c r="N651" s="247">
        <f>'2 уровень'!O1582</f>
        <v>0</v>
      </c>
      <c r="O651" s="164">
        <f>'2 уровень'!P1582</f>
        <v>0</v>
      </c>
      <c r="P651" s="164">
        <f>'2 уровень'!Q1582</f>
        <v>0</v>
      </c>
      <c r="Q651" s="164">
        <f>'2 уровень'!R1582</f>
        <v>0</v>
      </c>
      <c r="R651" s="164">
        <f>'2 уровень'!S1582</f>
        <v>0</v>
      </c>
      <c r="S651" s="164">
        <f>'2 уровень'!T1582</f>
        <v>0</v>
      </c>
      <c r="T651" s="164">
        <f>'2 уровень'!U1582</f>
        <v>0</v>
      </c>
      <c r="U651" s="164">
        <f>'2 уровень'!V1582</f>
        <v>0</v>
      </c>
      <c r="V651" s="164">
        <f>'2 уровень'!W1582</f>
        <v>0</v>
      </c>
      <c r="W651" s="164">
        <f>'2 уровень'!X1582</f>
        <v>0</v>
      </c>
      <c r="X651" s="2835">
        <f>'2 уровень'!Y1582</f>
        <v>0</v>
      </c>
      <c r="Y651" s="164">
        <f>'2 уровень'!Z1582</f>
        <v>0</v>
      </c>
      <c r="Z651" s="164">
        <f>'2 уровень'!AA1582</f>
        <v>0</v>
      </c>
      <c r="AA651" s="164">
        <f>'2 уровень'!AB1582</f>
        <v>0</v>
      </c>
      <c r="AB651" s="2723">
        <f>'2 уровень'!AC1582</f>
        <v>0</v>
      </c>
      <c r="AC651" s="2723">
        <f>'2 уровень'!AD1582</f>
        <v>0</v>
      </c>
      <c r="AD651" s="164"/>
      <c r="AE651" s="164"/>
      <c r="AF651" s="163"/>
      <c r="AG651" s="163"/>
      <c r="AH651" s="163"/>
      <c r="AI651" s="163"/>
      <c r="AJ651" s="163"/>
      <c r="AK651" s="163"/>
      <c r="AL651" s="163"/>
      <c r="AM651" s="163"/>
      <c r="AN651" s="163"/>
      <c r="AO651" s="163"/>
      <c r="AP651" s="163"/>
      <c r="AQ651" s="163"/>
      <c r="AR651" s="163"/>
      <c r="AS651" s="163"/>
      <c r="AT651" s="163"/>
      <c r="AU651" s="163"/>
      <c r="AV651" s="163"/>
      <c r="AW651" s="163"/>
      <c r="AX651" s="163"/>
      <c r="AY651" s="163"/>
      <c r="AZ651" s="163"/>
      <c r="BA651" s="163"/>
      <c r="BB651" s="163"/>
      <c r="BC651" s="163"/>
      <c r="BD651" s="163"/>
      <c r="BE651" s="163"/>
      <c r="BF651" s="163"/>
      <c r="BG651" s="163"/>
      <c r="BH651" s="163"/>
      <c r="BI651" s="163"/>
      <c r="BJ651" s="163"/>
      <c r="BK651" s="163"/>
      <c r="BL651" s="163"/>
      <c r="BM651" s="163"/>
      <c r="BN651" s="163"/>
      <c r="BO651" s="163"/>
      <c r="BP651" s="163"/>
      <c r="BQ651" s="163"/>
      <c r="BR651" s="163"/>
      <c r="BS651" s="163"/>
      <c r="BT651" s="163"/>
      <c r="BU651" s="163"/>
      <c r="BV651" s="163"/>
      <c r="BW651" s="163"/>
      <c r="BX651" s="163"/>
      <c r="BY651" s="163"/>
      <c r="BZ651" s="163"/>
      <c r="CA651" s="163"/>
      <c r="CB651" s="163"/>
      <c r="CC651" s="163"/>
      <c r="CD651" s="163"/>
      <c r="CE651" s="163"/>
      <c r="CF651" s="163"/>
      <c r="CG651" s="163"/>
      <c r="CH651" s="163"/>
      <c r="CI651" s="163"/>
      <c r="CJ651" s="163"/>
      <c r="CK651" s="163"/>
      <c r="CL651" s="163"/>
      <c r="CM651" s="163"/>
      <c r="CN651" s="163"/>
      <c r="CO651" s="163"/>
      <c r="CP651" s="163"/>
      <c r="CQ651" s="163"/>
      <c r="CR651" s="163"/>
      <c r="CS651" s="163"/>
      <c r="CT651" s="163"/>
      <c r="CU651" s="163"/>
      <c r="CV651" s="163"/>
      <c r="CW651" s="163"/>
      <c r="CX651" s="163"/>
      <c r="CY651" s="163"/>
      <c r="CZ651" s="163"/>
      <c r="DA651" s="163"/>
      <c r="DB651" s="163"/>
      <c r="DC651" s="163"/>
      <c r="DD651" s="163"/>
      <c r="DE651" s="163"/>
      <c r="DF651" s="163"/>
      <c r="DG651" s="163"/>
      <c r="DH651" s="163"/>
      <c r="DI651" s="163"/>
      <c r="DJ651" s="163"/>
      <c r="DK651" s="163"/>
      <c r="DL651" s="163"/>
      <c r="DM651" s="163"/>
      <c r="DN651" s="163"/>
      <c r="DO651" s="163"/>
      <c r="DP651" s="163"/>
      <c r="DQ651" s="163"/>
      <c r="DR651" s="163"/>
      <c r="DS651" s="163"/>
      <c r="DT651" s="163"/>
      <c r="DU651" s="163"/>
      <c r="DV651" s="163"/>
      <c r="DW651" s="163"/>
      <c r="DX651" s="163"/>
      <c r="DY651" s="163"/>
      <c r="DZ651" s="163"/>
      <c r="EA651" s="163"/>
      <c r="EB651" s="163"/>
      <c r="EC651" s="163"/>
      <c r="ED651" s="163"/>
      <c r="EE651" s="163"/>
      <c r="EF651" s="163"/>
      <c r="EG651" s="163"/>
      <c r="EH651" s="163"/>
      <c r="EI651" s="163"/>
      <c r="EJ651" s="163"/>
      <c r="EK651" s="163"/>
      <c r="EL651" s="163"/>
      <c r="EM651" s="163"/>
      <c r="EN651" s="163"/>
      <c r="EO651" s="163"/>
      <c r="EP651" s="163"/>
      <c r="EQ651" s="163"/>
      <c r="ER651" s="163"/>
      <c r="ES651" s="163"/>
      <c r="ET651" s="163"/>
      <c r="EU651" s="163"/>
      <c r="EV651" s="163"/>
      <c r="EW651" s="163"/>
      <c r="EX651" s="163"/>
      <c r="EY651" s="163"/>
      <c r="EZ651" s="163"/>
      <c r="FA651" s="163"/>
      <c r="FB651" s="163"/>
      <c r="FC651" s="163"/>
      <c r="FD651" s="163"/>
      <c r="FE651" s="163"/>
      <c r="FF651" s="163"/>
      <c r="FG651" s="163"/>
      <c r="FH651" s="163"/>
      <c r="FI651" s="163"/>
      <c r="FJ651" s="163"/>
      <c r="FK651" s="163"/>
      <c r="FL651" s="163"/>
      <c r="FM651" s="163"/>
      <c r="FN651" s="163"/>
      <c r="FO651" s="163"/>
      <c r="FP651" s="163"/>
      <c r="FQ651" s="163"/>
      <c r="FR651" s="163"/>
      <c r="FS651" s="163"/>
      <c r="FT651" s="163"/>
      <c r="FU651" s="163"/>
      <c r="FV651" s="163"/>
      <c r="FW651" s="163"/>
      <c r="FX651" s="163"/>
      <c r="FY651" s="163"/>
      <c r="FZ651" s="163"/>
      <c r="GA651" s="163"/>
      <c r="GB651" s="163"/>
      <c r="GC651" s="163"/>
      <c r="GD651" s="163"/>
      <c r="GE651" s="163"/>
      <c r="GF651" s="163"/>
      <c r="GG651" s="163"/>
      <c r="GH651" s="163"/>
      <c r="GI651" s="163"/>
      <c r="GJ651" s="163"/>
      <c r="GK651" s="163"/>
      <c r="GL651" s="163"/>
      <c r="GM651" s="163"/>
      <c r="GN651" s="163"/>
      <c r="GO651" s="163"/>
      <c r="GP651" s="163"/>
      <c r="GQ651" s="163"/>
      <c r="GR651" s="163"/>
      <c r="GS651" s="163"/>
      <c r="GT651" s="163"/>
      <c r="GU651" s="163"/>
      <c r="GV651" s="163"/>
      <c r="GW651" s="163"/>
      <c r="GX651" s="163"/>
    </row>
    <row r="652" spans="1:206" ht="30" x14ac:dyDescent="0.25">
      <c r="A652" s="162">
        <v>1</v>
      </c>
      <c r="B652" s="58" t="s">
        <v>559</v>
      </c>
      <c r="C652" s="190">
        <f>'2 уровень'!D1583</f>
        <v>0</v>
      </c>
      <c r="D652" s="190">
        <f>'2 уровень'!E1583</f>
        <v>0</v>
      </c>
      <c r="E652" s="190">
        <f>'2 уровень'!F1583</f>
        <v>0</v>
      </c>
      <c r="F652" s="862">
        <f>'2 уровень'!G1583</f>
        <v>0</v>
      </c>
      <c r="G652" s="238">
        <f>'2 уровень'!H1583</f>
        <v>0</v>
      </c>
      <c r="H652" s="238">
        <f>'2 уровень'!I1583</f>
        <v>0</v>
      </c>
      <c r="I652" s="247">
        <f>'2 уровень'!J1583</f>
        <v>0</v>
      </c>
      <c r="J652" s="247">
        <f>'2 уровень'!K1583</f>
        <v>0</v>
      </c>
      <c r="K652" s="247">
        <f>'2 уровень'!L1583</f>
        <v>0</v>
      </c>
      <c r="L652" s="247">
        <f>'2 уровень'!M1583</f>
        <v>0</v>
      </c>
      <c r="M652" s="247">
        <f>'2 уровень'!N1583</f>
        <v>0</v>
      </c>
      <c r="N652" s="247">
        <f>'2 уровень'!O1583</f>
        <v>0</v>
      </c>
      <c r="O652" s="164">
        <f>'2 уровень'!P1583</f>
        <v>0</v>
      </c>
      <c r="P652" s="164">
        <f>'2 уровень'!Q1583</f>
        <v>0</v>
      </c>
      <c r="Q652" s="164">
        <f>'2 уровень'!R1583</f>
        <v>0</v>
      </c>
      <c r="R652" s="164">
        <f>'2 уровень'!S1583</f>
        <v>0</v>
      </c>
      <c r="S652" s="164">
        <f>'2 уровень'!T1583</f>
        <v>0</v>
      </c>
      <c r="T652" s="164">
        <f>'2 уровень'!U1583</f>
        <v>0</v>
      </c>
      <c r="U652" s="164">
        <f>'2 уровень'!V1583</f>
        <v>0</v>
      </c>
      <c r="V652" s="164">
        <f>'2 уровень'!W1583</f>
        <v>0</v>
      </c>
      <c r="W652" s="164">
        <f>'2 уровень'!X1583</f>
        <v>0</v>
      </c>
      <c r="X652" s="2835">
        <f>'2 уровень'!Y1583</f>
        <v>0</v>
      </c>
      <c r="Y652" s="164">
        <f>'2 уровень'!Z1583</f>
        <v>0</v>
      </c>
      <c r="Z652" s="164">
        <f>'2 уровень'!AA1583</f>
        <v>0</v>
      </c>
      <c r="AA652" s="164">
        <f>'2 уровень'!AB1583</f>
        <v>0</v>
      </c>
      <c r="AB652" s="2723">
        <f>'2 уровень'!AC1583</f>
        <v>0</v>
      </c>
      <c r="AC652" s="2723">
        <f>'2 уровень'!AD1583</f>
        <v>0</v>
      </c>
      <c r="AD652" s="164"/>
      <c r="AE652" s="164"/>
      <c r="AF652" s="163"/>
      <c r="AG652" s="163"/>
      <c r="AH652" s="163"/>
      <c r="AI652" s="163"/>
      <c r="AJ652" s="163"/>
      <c r="AK652" s="163"/>
      <c r="AL652" s="163"/>
      <c r="AM652" s="163"/>
      <c r="AN652" s="163"/>
      <c r="AO652" s="163"/>
      <c r="AP652" s="163"/>
      <c r="AQ652" s="163"/>
      <c r="AR652" s="163"/>
      <c r="AS652" s="163"/>
      <c r="AT652" s="163"/>
      <c r="AU652" s="163"/>
      <c r="AV652" s="163"/>
      <c r="AW652" s="163"/>
      <c r="AX652" s="163"/>
      <c r="AY652" s="163"/>
      <c r="AZ652" s="163"/>
      <c r="BA652" s="163"/>
      <c r="BB652" s="163"/>
      <c r="BC652" s="163"/>
      <c r="BD652" s="163"/>
      <c r="BE652" s="163"/>
      <c r="BF652" s="163"/>
      <c r="BG652" s="163"/>
      <c r="BH652" s="163"/>
      <c r="BI652" s="163"/>
      <c r="BJ652" s="163"/>
      <c r="BK652" s="163"/>
      <c r="BL652" s="163"/>
      <c r="BM652" s="163"/>
      <c r="BN652" s="163"/>
      <c r="BO652" s="163"/>
      <c r="BP652" s="163"/>
      <c r="BQ652" s="163"/>
      <c r="BR652" s="163"/>
      <c r="BS652" s="163"/>
      <c r="BT652" s="163"/>
      <c r="BU652" s="163"/>
      <c r="BV652" s="163"/>
      <c r="BW652" s="163"/>
      <c r="BX652" s="163"/>
      <c r="BY652" s="163"/>
      <c r="BZ652" s="163"/>
      <c r="CA652" s="163"/>
      <c r="CB652" s="163"/>
      <c r="CC652" s="163"/>
      <c r="CD652" s="163"/>
      <c r="CE652" s="163"/>
      <c r="CF652" s="163"/>
      <c r="CG652" s="163"/>
      <c r="CH652" s="163"/>
      <c r="CI652" s="163"/>
      <c r="CJ652" s="163"/>
      <c r="CK652" s="163"/>
      <c r="CL652" s="163"/>
      <c r="CM652" s="163"/>
      <c r="CN652" s="163"/>
      <c r="CO652" s="163"/>
      <c r="CP652" s="163"/>
      <c r="CQ652" s="163"/>
      <c r="CR652" s="163"/>
      <c r="CS652" s="163"/>
      <c r="CT652" s="163"/>
      <c r="CU652" s="163"/>
      <c r="CV652" s="163"/>
      <c r="CW652" s="163"/>
      <c r="CX652" s="163"/>
      <c r="CY652" s="163"/>
      <c r="CZ652" s="163"/>
      <c r="DA652" s="163"/>
      <c r="DB652" s="163"/>
      <c r="DC652" s="163"/>
      <c r="DD652" s="163"/>
      <c r="DE652" s="163"/>
      <c r="DF652" s="163"/>
      <c r="DG652" s="163"/>
      <c r="DH652" s="163"/>
      <c r="DI652" s="163"/>
      <c r="DJ652" s="163"/>
      <c r="DK652" s="163"/>
      <c r="DL652" s="163"/>
      <c r="DM652" s="163"/>
      <c r="DN652" s="163"/>
      <c r="DO652" s="163"/>
      <c r="DP652" s="163"/>
      <c r="DQ652" s="163"/>
      <c r="DR652" s="163"/>
      <c r="DS652" s="163"/>
      <c r="DT652" s="163"/>
      <c r="DU652" s="163"/>
      <c r="DV652" s="163"/>
      <c r="DW652" s="163"/>
      <c r="DX652" s="163"/>
      <c r="DY652" s="163"/>
      <c r="DZ652" s="163"/>
      <c r="EA652" s="163"/>
      <c r="EB652" s="163"/>
      <c r="EC652" s="163"/>
      <c r="ED652" s="163"/>
      <c r="EE652" s="163"/>
      <c r="EF652" s="163"/>
      <c r="EG652" s="163"/>
      <c r="EH652" s="163"/>
      <c r="EI652" s="163"/>
      <c r="EJ652" s="163"/>
      <c r="EK652" s="163"/>
      <c r="EL652" s="163"/>
      <c r="EM652" s="163"/>
      <c r="EN652" s="163"/>
      <c r="EO652" s="163"/>
      <c r="EP652" s="163"/>
      <c r="EQ652" s="163"/>
      <c r="ER652" s="163"/>
      <c r="ES652" s="163"/>
      <c r="ET652" s="163"/>
      <c r="EU652" s="163"/>
      <c r="EV652" s="163"/>
      <c r="EW652" s="163"/>
      <c r="EX652" s="163"/>
      <c r="EY652" s="163"/>
      <c r="EZ652" s="163"/>
      <c r="FA652" s="163"/>
      <c r="FB652" s="163"/>
      <c r="FC652" s="163"/>
      <c r="FD652" s="163"/>
      <c r="FE652" s="163"/>
      <c r="FF652" s="163"/>
      <c r="FG652" s="163"/>
      <c r="FH652" s="163"/>
      <c r="FI652" s="163"/>
      <c r="FJ652" s="163"/>
      <c r="FK652" s="163"/>
      <c r="FL652" s="163"/>
      <c r="FM652" s="163"/>
      <c r="FN652" s="163"/>
      <c r="FO652" s="163"/>
      <c r="FP652" s="163"/>
      <c r="FQ652" s="163"/>
      <c r="FR652" s="163"/>
      <c r="FS652" s="163"/>
      <c r="FT652" s="163"/>
      <c r="FU652" s="163"/>
      <c r="FV652" s="163"/>
      <c r="FW652" s="163"/>
      <c r="FX652" s="163"/>
      <c r="FY652" s="163"/>
      <c r="FZ652" s="163"/>
      <c r="GA652" s="163"/>
      <c r="GB652" s="163"/>
      <c r="GC652" s="163"/>
      <c r="GD652" s="163"/>
      <c r="GE652" s="163"/>
      <c r="GF652" s="163"/>
      <c r="GG652" s="163"/>
      <c r="GH652" s="163"/>
      <c r="GI652" s="163"/>
      <c r="GJ652" s="163"/>
      <c r="GK652" s="163"/>
      <c r="GL652" s="163"/>
      <c r="GM652" s="163"/>
      <c r="GN652" s="163"/>
      <c r="GO652" s="163"/>
      <c r="GP652" s="163"/>
      <c r="GQ652" s="163"/>
      <c r="GR652" s="163"/>
      <c r="GS652" s="163"/>
      <c r="GT652" s="163"/>
      <c r="GU652" s="163"/>
      <c r="GV652" s="163"/>
      <c r="GW652" s="163"/>
      <c r="GX652" s="163"/>
    </row>
    <row r="653" spans="1:206" x14ac:dyDescent="0.25">
      <c r="A653" s="162">
        <v>1</v>
      </c>
      <c r="B653" s="54" t="s">
        <v>92</v>
      </c>
      <c r="C653" s="250">
        <f>'2 уровень'!D1584</f>
        <v>36569</v>
      </c>
      <c r="D653" s="250">
        <f>'2 уровень'!E1584</f>
        <v>27429</v>
      </c>
      <c r="E653" s="250">
        <f>'2 уровень'!F1584</f>
        <v>24686.862500000003</v>
      </c>
      <c r="F653" s="863">
        <f>'2 уровень'!G1584</f>
        <v>90.002779904480661</v>
      </c>
      <c r="G653" s="238">
        <f>'2 уровень'!H1584</f>
        <v>0</v>
      </c>
      <c r="H653" s="238">
        <f>'2 уровень'!I1584</f>
        <v>0</v>
      </c>
      <c r="I653" s="247">
        <f>'2 уровень'!J1584</f>
        <v>0</v>
      </c>
      <c r="J653" s="247">
        <f>'2 уровень'!K1584</f>
        <v>0</v>
      </c>
      <c r="K653" s="247">
        <f>'2 уровень'!L1584</f>
        <v>0</v>
      </c>
      <c r="L653" s="247">
        <f>'2 уровень'!M1584</f>
        <v>0</v>
      </c>
      <c r="M653" s="247">
        <f>'2 уровень'!N1584</f>
        <v>0</v>
      </c>
      <c r="N653" s="247">
        <f>'2 уровень'!O1584</f>
        <v>0</v>
      </c>
      <c r="O653" s="164">
        <f>'2 уровень'!P1584</f>
        <v>26367.030105999998</v>
      </c>
      <c r="P653" s="164">
        <f>'2 уровень'!Q1584</f>
        <v>34439.448159839994</v>
      </c>
      <c r="Q653" s="164">
        <f>'2 уровень'!R1584</f>
        <v>34439.448159839994</v>
      </c>
      <c r="R653" s="164">
        <f>'2 уровень'!S1584</f>
        <v>34439.448159839994</v>
      </c>
      <c r="S653" s="164">
        <f>'2 уровень'!T1584</f>
        <v>34439.448159839994</v>
      </c>
      <c r="T653" s="164">
        <f>'2 уровень'!U1584</f>
        <v>34605.929082833332</v>
      </c>
      <c r="U653" s="164">
        <f>'2 уровень'!V1584</f>
        <v>34605.929082833332</v>
      </c>
      <c r="V653" s="164">
        <f>'2 уровень'!W1584</f>
        <v>39608.850682833334</v>
      </c>
      <c r="W653" s="164">
        <f>'2 уровень'!X1584</f>
        <v>35606.706740000001</v>
      </c>
      <c r="X653" s="2835">
        <f>'2 уровень'!Y1584</f>
        <v>26741.886683489676</v>
      </c>
      <c r="Y653" s="164">
        <f>'2 уровень'!Z1584</f>
        <v>22878.298929999997</v>
      </c>
      <c r="Z653" s="164">
        <f>'2 уровень'!AA1584</f>
        <v>-3863.587753489679</v>
      </c>
      <c r="AA653" s="164">
        <f>'2 уровень'!AB1584</f>
        <v>-140.69834</v>
      </c>
      <c r="AB653" s="2723">
        <f>'2 уровень'!AC1584</f>
        <v>22737.600589999998</v>
      </c>
      <c r="AC653" s="2723">
        <f>'2 уровень'!AD1584</f>
        <v>0</v>
      </c>
      <c r="AD653" s="164"/>
      <c r="AE653" s="164"/>
      <c r="AF653" s="163"/>
      <c r="AG653" s="163"/>
      <c r="AH653" s="163"/>
      <c r="AI653" s="163"/>
      <c r="AJ653" s="163"/>
      <c r="AK653" s="163"/>
      <c r="AL653" s="163"/>
      <c r="AM653" s="163"/>
      <c r="AN653" s="163"/>
      <c r="AO653" s="163"/>
      <c r="AP653" s="163"/>
      <c r="AQ653" s="163"/>
      <c r="AR653" s="163"/>
      <c r="AS653" s="163"/>
      <c r="AT653" s="163"/>
      <c r="AU653" s="163"/>
      <c r="AV653" s="163"/>
      <c r="AW653" s="163"/>
      <c r="AX653" s="163"/>
      <c r="AY653" s="163"/>
      <c r="AZ653" s="163"/>
      <c r="BA653" s="163"/>
      <c r="BB653" s="163"/>
      <c r="BC653" s="163"/>
      <c r="BD653" s="163"/>
      <c r="BE653" s="163"/>
      <c r="BF653" s="163"/>
      <c r="BG653" s="163"/>
      <c r="BH653" s="163"/>
      <c r="BI653" s="163"/>
      <c r="BJ653" s="163"/>
      <c r="BK653" s="163"/>
      <c r="BL653" s="163"/>
      <c r="BM653" s="163"/>
      <c r="BN653" s="163"/>
      <c r="BO653" s="163"/>
      <c r="BP653" s="163"/>
      <c r="BQ653" s="163"/>
      <c r="BR653" s="163"/>
      <c r="BS653" s="163"/>
      <c r="BT653" s="163"/>
      <c r="BU653" s="163"/>
      <c r="BV653" s="163"/>
      <c r="BW653" s="163"/>
      <c r="BX653" s="163"/>
      <c r="BY653" s="163"/>
      <c r="BZ653" s="163"/>
      <c r="CA653" s="163"/>
      <c r="CB653" s="163"/>
      <c r="CC653" s="163"/>
      <c r="CD653" s="163"/>
      <c r="CE653" s="163"/>
      <c r="CF653" s="163"/>
      <c r="CG653" s="163"/>
      <c r="CH653" s="163"/>
      <c r="CI653" s="163"/>
      <c r="CJ653" s="163"/>
      <c r="CK653" s="163"/>
      <c r="CL653" s="163"/>
      <c r="CM653" s="163"/>
      <c r="CN653" s="163"/>
      <c r="CO653" s="163"/>
      <c r="CP653" s="163"/>
      <c r="CQ653" s="163"/>
      <c r="CR653" s="163"/>
      <c r="CS653" s="163"/>
      <c r="CT653" s="163"/>
      <c r="CU653" s="163"/>
      <c r="CV653" s="163"/>
      <c r="CW653" s="163"/>
      <c r="CX653" s="163"/>
      <c r="CY653" s="163"/>
      <c r="CZ653" s="163"/>
      <c r="DA653" s="163"/>
      <c r="DB653" s="163"/>
      <c r="DC653" s="163"/>
      <c r="DD653" s="163"/>
      <c r="DE653" s="163"/>
      <c r="DF653" s="163"/>
      <c r="DG653" s="163"/>
      <c r="DH653" s="163"/>
      <c r="DI653" s="163"/>
      <c r="DJ653" s="163"/>
      <c r="DK653" s="163"/>
      <c r="DL653" s="163"/>
      <c r="DM653" s="163"/>
      <c r="DN653" s="163"/>
      <c r="DO653" s="163"/>
      <c r="DP653" s="163"/>
      <c r="DQ653" s="163"/>
      <c r="DR653" s="163"/>
      <c r="DS653" s="163"/>
      <c r="DT653" s="163"/>
      <c r="DU653" s="163"/>
      <c r="DV653" s="163"/>
      <c r="DW653" s="163"/>
      <c r="DX653" s="163"/>
      <c r="DY653" s="163"/>
      <c r="DZ653" s="163"/>
      <c r="EA653" s="163"/>
      <c r="EB653" s="163"/>
      <c r="EC653" s="163"/>
      <c r="ED653" s="163"/>
      <c r="EE653" s="163"/>
      <c r="EF653" s="163"/>
      <c r="EG653" s="163"/>
      <c r="EH653" s="163"/>
      <c r="EI653" s="163"/>
      <c r="EJ653" s="163"/>
      <c r="EK653" s="163"/>
      <c r="EL653" s="163"/>
      <c r="EM653" s="163"/>
      <c r="EN653" s="163"/>
      <c r="EO653" s="163"/>
      <c r="EP653" s="163"/>
      <c r="EQ653" s="163"/>
      <c r="ER653" s="163"/>
      <c r="ES653" s="163"/>
      <c r="ET653" s="163"/>
      <c r="EU653" s="163"/>
      <c r="EV653" s="163"/>
      <c r="EW653" s="163"/>
      <c r="EX653" s="163"/>
      <c r="EY653" s="163"/>
      <c r="EZ653" s="163"/>
      <c r="FA653" s="163"/>
      <c r="FB653" s="163"/>
      <c r="FC653" s="163"/>
      <c r="FD653" s="163"/>
      <c r="FE653" s="163"/>
      <c r="FF653" s="163"/>
      <c r="FG653" s="163"/>
      <c r="FH653" s="163"/>
      <c r="FI653" s="163"/>
      <c r="FJ653" s="163"/>
      <c r="FK653" s="163"/>
      <c r="FL653" s="163"/>
      <c r="FM653" s="163"/>
      <c r="FN653" s="163"/>
      <c r="FO653" s="163"/>
      <c r="FP653" s="163"/>
      <c r="FQ653" s="163"/>
      <c r="FR653" s="163"/>
      <c r="FS653" s="163"/>
      <c r="FT653" s="163"/>
      <c r="FU653" s="163"/>
      <c r="FV653" s="163"/>
      <c r="FW653" s="163"/>
      <c r="FX653" s="163"/>
      <c r="FY653" s="163"/>
      <c r="FZ653" s="163"/>
      <c r="GA653" s="163"/>
      <c r="GB653" s="163"/>
      <c r="GC653" s="163"/>
      <c r="GD653" s="163"/>
      <c r="GE653" s="163"/>
      <c r="GF653" s="163"/>
      <c r="GG653" s="163"/>
      <c r="GH653" s="163"/>
      <c r="GI653" s="163"/>
      <c r="GJ653" s="163"/>
      <c r="GK653" s="163"/>
      <c r="GL653" s="163"/>
      <c r="GM653" s="163"/>
      <c r="GN653" s="163"/>
      <c r="GO653" s="163"/>
      <c r="GP653" s="163"/>
      <c r="GQ653" s="163"/>
      <c r="GR653" s="163"/>
      <c r="GS653" s="163"/>
      <c r="GT653" s="163"/>
      <c r="GU653" s="163"/>
      <c r="GV653" s="163"/>
      <c r="GW653" s="163"/>
      <c r="GX653" s="163"/>
    </row>
    <row r="654" spans="1:206" x14ac:dyDescent="0.25">
      <c r="A654" s="162">
        <v>1</v>
      </c>
      <c r="B654" s="2765" t="s">
        <v>83</v>
      </c>
      <c r="C654" s="190">
        <f>'2 уровень'!D1585</f>
        <v>220</v>
      </c>
      <c r="D654" s="190">
        <f>'2 уровень'!E1585</f>
        <v>166</v>
      </c>
      <c r="E654" s="190">
        <f>'2 уровень'!F1585</f>
        <v>51</v>
      </c>
      <c r="F654" s="862">
        <f>'2 уровень'!G1585</f>
        <v>30.722891566265059</v>
      </c>
      <c r="G654" s="238">
        <f>'2 уровень'!H1585</f>
        <v>9.786363636363637</v>
      </c>
      <c r="H654" s="238">
        <f>'2 уровень'!I1585</f>
        <v>10.725490196078431</v>
      </c>
      <c r="I654" s="247">
        <f>'2 уровень'!J1585</f>
        <v>2153</v>
      </c>
      <c r="J654" s="247">
        <f>'2 уровень'!K1585</f>
        <v>1623</v>
      </c>
      <c r="K654" s="247">
        <f>'2 уровень'!L1585</f>
        <v>547</v>
      </c>
      <c r="L654" s="247">
        <f>'2 уровень'!M1585</f>
        <v>33.703019100431298</v>
      </c>
      <c r="M654" s="247">
        <f>'2 уровень'!N1585</f>
        <v>8</v>
      </c>
      <c r="N654" s="247">
        <f>'2 уровень'!O1585</f>
        <v>91.166666666666671</v>
      </c>
      <c r="O654" s="164">
        <f>'2 уровень'!P1585</f>
        <v>0</v>
      </c>
      <c r="P654" s="164">
        <f>'2 уровень'!Q1585</f>
        <v>0</v>
      </c>
      <c r="Q654" s="164">
        <f>'2 уровень'!R1585</f>
        <v>0</v>
      </c>
      <c r="R654" s="164">
        <f>'2 уровень'!S1585</f>
        <v>0</v>
      </c>
      <c r="S654" s="164">
        <f>'2 уровень'!T1585</f>
        <v>0</v>
      </c>
      <c r="T654" s="164">
        <f>'2 уровень'!U1585</f>
        <v>0</v>
      </c>
      <c r="U654" s="164">
        <f>'2 уровень'!V1585</f>
        <v>0</v>
      </c>
      <c r="V654" s="164">
        <f>'2 уровень'!W1585</f>
        <v>0</v>
      </c>
      <c r="W654" s="164">
        <f>'2 уровень'!X1585</f>
        <v>0</v>
      </c>
      <c r="X654" s="2835">
        <f>'2 уровень'!Y1585</f>
        <v>0</v>
      </c>
      <c r="Y654" s="164">
        <f>'2 уровень'!Z1585</f>
        <v>0</v>
      </c>
      <c r="Z654" s="164">
        <f>'2 уровень'!AA1585</f>
        <v>0</v>
      </c>
      <c r="AA654" s="164">
        <f>'2 уровень'!AB1585</f>
        <v>0</v>
      </c>
      <c r="AB654" s="2723">
        <f>'2 уровень'!AC1585</f>
        <v>0</v>
      </c>
      <c r="AC654" s="2723">
        <f>'2 уровень'!AD1585</f>
        <v>0</v>
      </c>
      <c r="AD654" s="164"/>
      <c r="AE654" s="164"/>
      <c r="AF654" s="163"/>
      <c r="AG654" s="163"/>
      <c r="AH654" s="163"/>
      <c r="AI654" s="163"/>
      <c r="AJ654" s="163"/>
      <c r="AK654" s="163"/>
      <c r="AL654" s="163"/>
      <c r="AM654" s="163"/>
      <c r="AN654" s="163"/>
      <c r="AO654" s="163"/>
      <c r="AP654" s="163"/>
      <c r="AQ654" s="163"/>
      <c r="AR654" s="163"/>
      <c r="AS654" s="163"/>
      <c r="AT654" s="163"/>
      <c r="AU654" s="163"/>
      <c r="AV654" s="163"/>
      <c r="AW654" s="163"/>
      <c r="AX654" s="163"/>
      <c r="AY654" s="163"/>
      <c r="AZ654" s="163"/>
      <c r="BA654" s="163"/>
      <c r="BB654" s="163"/>
      <c r="BC654" s="163"/>
      <c r="BD654" s="163"/>
      <c r="BE654" s="163"/>
      <c r="BF654" s="163"/>
      <c r="BG654" s="163"/>
      <c r="BH654" s="163"/>
      <c r="BI654" s="163"/>
      <c r="BJ654" s="163"/>
      <c r="BK654" s="163"/>
      <c r="BL654" s="163"/>
      <c r="BM654" s="163"/>
      <c r="BN654" s="163"/>
      <c r="BO654" s="163"/>
      <c r="BP654" s="163"/>
      <c r="BQ654" s="163"/>
      <c r="BR654" s="163"/>
      <c r="BS654" s="163"/>
      <c r="BT654" s="163"/>
      <c r="BU654" s="163"/>
      <c r="BV654" s="163"/>
      <c r="BW654" s="163"/>
      <c r="BX654" s="163"/>
      <c r="BY654" s="163"/>
      <c r="BZ654" s="163"/>
      <c r="CA654" s="163"/>
      <c r="CB654" s="163"/>
      <c r="CC654" s="163"/>
      <c r="CD654" s="163"/>
      <c r="CE654" s="163"/>
      <c r="CF654" s="163"/>
      <c r="CG654" s="163"/>
      <c r="CH654" s="163"/>
      <c r="CI654" s="163"/>
      <c r="CJ654" s="163"/>
      <c r="CK654" s="163"/>
      <c r="CL654" s="163"/>
      <c r="CM654" s="163"/>
      <c r="CN654" s="163"/>
      <c r="CO654" s="163"/>
      <c r="CP654" s="163"/>
      <c r="CQ654" s="163"/>
      <c r="CR654" s="163"/>
      <c r="CS654" s="163"/>
      <c r="CT654" s="163"/>
      <c r="CU654" s="163"/>
      <c r="CV654" s="163"/>
      <c r="CW654" s="163"/>
      <c r="CX654" s="163"/>
      <c r="CY654" s="163"/>
      <c r="CZ654" s="163"/>
      <c r="DA654" s="163"/>
      <c r="DB654" s="163"/>
      <c r="DC654" s="163"/>
      <c r="DD654" s="163"/>
      <c r="DE654" s="163"/>
      <c r="DF654" s="163"/>
      <c r="DG654" s="163"/>
      <c r="DH654" s="163"/>
      <c r="DI654" s="163"/>
      <c r="DJ654" s="163"/>
      <c r="DK654" s="163"/>
      <c r="DL654" s="163"/>
      <c r="DM654" s="163"/>
      <c r="DN654" s="163"/>
      <c r="DO654" s="163"/>
      <c r="DP654" s="163"/>
      <c r="DQ654" s="163"/>
      <c r="DR654" s="163"/>
      <c r="DS654" s="163"/>
      <c r="DT654" s="163"/>
      <c r="DU654" s="163"/>
      <c r="DV654" s="163"/>
      <c r="DW654" s="163"/>
      <c r="DX654" s="163"/>
      <c r="DY654" s="163"/>
      <c r="DZ654" s="163"/>
      <c r="EA654" s="163"/>
      <c r="EB654" s="163"/>
      <c r="EC654" s="163"/>
      <c r="ED654" s="163"/>
      <c r="EE654" s="163"/>
      <c r="EF654" s="163"/>
      <c r="EG654" s="163"/>
      <c r="EH654" s="163"/>
      <c r="EI654" s="163"/>
      <c r="EJ654" s="163"/>
      <c r="EK654" s="163"/>
      <c r="EL654" s="163"/>
      <c r="EM654" s="163"/>
      <c r="EN654" s="163"/>
      <c r="EO654" s="163"/>
      <c r="EP654" s="163"/>
      <c r="EQ654" s="163"/>
      <c r="ER654" s="163"/>
      <c r="ES654" s="163"/>
      <c r="ET654" s="163"/>
      <c r="EU654" s="163"/>
      <c r="EV654" s="163"/>
      <c r="EW654" s="163"/>
      <c r="EX654" s="163"/>
      <c r="EY654" s="163"/>
      <c r="EZ654" s="163"/>
      <c r="FA654" s="163"/>
      <c r="FB654" s="163"/>
      <c r="FC654" s="163"/>
      <c r="FD654" s="163"/>
      <c r="FE654" s="163"/>
      <c r="FF654" s="163"/>
      <c r="FG654" s="163"/>
      <c r="FH654" s="163"/>
      <c r="FI654" s="163"/>
      <c r="FJ654" s="163"/>
      <c r="FK654" s="163"/>
      <c r="FL654" s="163"/>
      <c r="FM654" s="163"/>
      <c r="FN654" s="163"/>
      <c r="FO654" s="163"/>
      <c r="FP654" s="163"/>
      <c r="FQ654" s="163"/>
      <c r="FR654" s="163"/>
      <c r="FS654" s="163"/>
      <c r="FT654" s="163"/>
      <c r="FU654" s="163"/>
      <c r="FV654" s="163"/>
      <c r="FW654" s="163"/>
      <c r="FX654" s="163"/>
      <c r="FY654" s="163"/>
      <c r="FZ654" s="163"/>
      <c r="GA654" s="163"/>
      <c r="GB654" s="163"/>
      <c r="GC654" s="163"/>
      <c r="GD654" s="163"/>
      <c r="GE654" s="163"/>
      <c r="GF654" s="163"/>
      <c r="GG654" s="163"/>
      <c r="GH654" s="163"/>
      <c r="GI654" s="163"/>
      <c r="GJ654" s="163"/>
      <c r="GK654" s="163"/>
      <c r="GL654" s="163"/>
      <c r="GM654" s="163"/>
      <c r="GN654" s="163"/>
      <c r="GO654" s="163"/>
      <c r="GP654" s="163"/>
      <c r="GQ654" s="163"/>
      <c r="GR654" s="163"/>
      <c r="GS654" s="163"/>
      <c r="GT654" s="163"/>
      <c r="GU654" s="163"/>
      <c r="GV654" s="163"/>
      <c r="GW654" s="163"/>
      <c r="GX654" s="163"/>
    </row>
    <row r="655" spans="1:206" x14ac:dyDescent="0.25">
      <c r="A655" s="162">
        <v>1</v>
      </c>
      <c r="B655" s="47" t="s">
        <v>16</v>
      </c>
      <c r="C655" s="190">
        <f>'2 уровень'!D1586</f>
        <v>0</v>
      </c>
      <c r="D655" s="190">
        <f>'2 уровень'!E1586</f>
        <v>0</v>
      </c>
      <c r="E655" s="190">
        <f>'2 уровень'!F1586</f>
        <v>0</v>
      </c>
      <c r="F655" s="862">
        <f>'2 уровень'!G1586</f>
        <v>0</v>
      </c>
      <c r="G655" s="238">
        <f>'2 уровень'!H1586</f>
        <v>0</v>
      </c>
      <c r="H655" s="238">
        <f>'2 уровень'!I1586</f>
        <v>0</v>
      </c>
      <c r="I655" s="247">
        <f>'2 уровень'!J1586</f>
        <v>0</v>
      </c>
      <c r="J655" s="247">
        <f>'2 уровень'!K1586</f>
        <v>0</v>
      </c>
      <c r="K655" s="247">
        <f>'2 уровень'!L1586</f>
        <v>0</v>
      </c>
      <c r="L655" s="247">
        <f>'2 уровень'!M1586</f>
        <v>0</v>
      </c>
      <c r="M655" s="247">
        <f>'2 уровень'!N1586</f>
        <v>0</v>
      </c>
      <c r="N655" s="247">
        <f>'2 уровень'!O1586</f>
        <v>0</v>
      </c>
      <c r="O655" s="164">
        <f>'2 уровень'!P1586</f>
        <v>0</v>
      </c>
      <c r="P655" s="164">
        <f>'2 уровень'!Q1586</f>
        <v>0</v>
      </c>
      <c r="Q655" s="164">
        <f>'2 уровень'!R1586</f>
        <v>0</v>
      </c>
      <c r="R655" s="164">
        <f>'2 уровень'!S1586</f>
        <v>0</v>
      </c>
      <c r="S655" s="164">
        <f>'2 уровень'!T1586</f>
        <v>0</v>
      </c>
      <c r="T655" s="164">
        <f>'2 уровень'!U1586</f>
        <v>0</v>
      </c>
      <c r="U655" s="164">
        <f>'2 уровень'!V1586</f>
        <v>0</v>
      </c>
      <c r="V655" s="164">
        <f>'2 уровень'!W1586</f>
        <v>0</v>
      </c>
      <c r="W655" s="164">
        <f>'2 уровень'!X1586</f>
        <v>0</v>
      </c>
      <c r="X655" s="2835">
        <f>'2 уровень'!Y1586</f>
        <v>0</v>
      </c>
      <c r="Y655" s="164">
        <f>'2 уровень'!Z1586</f>
        <v>0</v>
      </c>
      <c r="Z655" s="164">
        <f>'2 уровень'!AA1586</f>
        <v>0</v>
      </c>
      <c r="AA655" s="164">
        <f>'2 уровень'!AB1586</f>
        <v>0</v>
      </c>
      <c r="AB655" s="2723">
        <f>'2 уровень'!AC1586</f>
        <v>0</v>
      </c>
      <c r="AC655" s="2723">
        <f>'2 уровень'!AD1586</f>
        <v>0</v>
      </c>
      <c r="AD655" s="164"/>
      <c r="AE655" s="164"/>
      <c r="AF655" s="163"/>
      <c r="AG655" s="163"/>
      <c r="AH655" s="163"/>
      <c r="AI655" s="163"/>
      <c r="AJ655" s="163"/>
      <c r="AK655" s="163"/>
      <c r="AL655" s="163"/>
      <c r="AM655" s="163"/>
      <c r="AN655" s="163"/>
      <c r="AO655" s="163"/>
      <c r="AP655" s="163"/>
      <c r="AQ655" s="163"/>
      <c r="AR655" s="163"/>
      <c r="AS655" s="163"/>
      <c r="AT655" s="163"/>
      <c r="AU655" s="163"/>
      <c r="AV655" s="163"/>
      <c r="AW655" s="163"/>
      <c r="AX655" s="163"/>
      <c r="AY655" s="163"/>
      <c r="AZ655" s="163"/>
      <c r="BA655" s="163"/>
      <c r="BB655" s="163"/>
      <c r="BC655" s="163"/>
      <c r="BD655" s="163"/>
      <c r="BE655" s="163"/>
      <c r="BF655" s="163"/>
      <c r="BG655" s="163"/>
      <c r="BH655" s="163"/>
      <c r="BI655" s="163"/>
      <c r="BJ655" s="163"/>
      <c r="BK655" s="163"/>
      <c r="BL655" s="163"/>
      <c r="BM655" s="163"/>
      <c r="BN655" s="163"/>
      <c r="BO655" s="163"/>
      <c r="BP655" s="163"/>
      <c r="BQ655" s="163"/>
      <c r="BR655" s="163"/>
      <c r="BS655" s="163"/>
      <c r="BT655" s="163"/>
      <c r="BU655" s="163"/>
      <c r="BV655" s="163"/>
      <c r="BW655" s="163"/>
      <c r="BX655" s="163"/>
      <c r="BY655" s="163"/>
      <c r="BZ655" s="163"/>
      <c r="CA655" s="163"/>
      <c r="CB655" s="163"/>
      <c r="CC655" s="163"/>
      <c r="CD655" s="163"/>
      <c r="CE655" s="163"/>
      <c r="CF655" s="163"/>
      <c r="CG655" s="163"/>
      <c r="CH655" s="163"/>
      <c r="CI655" s="163"/>
      <c r="CJ655" s="163"/>
      <c r="CK655" s="163"/>
      <c r="CL655" s="163"/>
      <c r="CM655" s="163"/>
      <c r="CN655" s="163"/>
      <c r="CO655" s="163"/>
      <c r="CP655" s="163"/>
      <c r="CQ655" s="163"/>
      <c r="CR655" s="163"/>
      <c r="CS655" s="163"/>
      <c r="CT655" s="163"/>
      <c r="CU655" s="163"/>
      <c r="CV655" s="163"/>
      <c r="CW655" s="163"/>
      <c r="CX655" s="163"/>
      <c r="CY655" s="163"/>
      <c r="CZ655" s="163"/>
      <c r="DA655" s="163"/>
      <c r="DB655" s="163"/>
      <c r="DC655" s="163"/>
      <c r="DD655" s="163"/>
      <c r="DE655" s="163"/>
      <c r="DF655" s="163"/>
      <c r="DG655" s="163"/>
      <c r="DH655" s="163"/>
      <c r="DI655" s="163"/>
      <c r="DJ655" s="163"/>
      <c r="DK655" s="163"/>
      <c r="DL655" s="163"/>
      <c r="DM655" s="163"/>
      <c r="DN655" s="163"/>
      <c r="DO655" s="163"/>
      <c r="DP655" s="163"/>
      <c r="DQ655" s="163"/>
      <c r="DR655" s="163"/>
      <c r="DS655" s="163"/>
      <c r="DT655" s="163"/>
      <c r="DU655" s="163"/>
      <c r="DV655" s="163"/>
      <c r="DW655" s="163"/>
      <c r="DX655" s="163"/>
      <c r="DY655" s="163"/>
      <c r="DZ655" s="163"/>
      <c r="EA655" s="163"/>
      <c r="EB655" s="163"/>
      <c r="EC655" s="163"/>
      <c r="ED655" s="163"/>
      <c r="EE655" s="163"/>
      <c r="EF655" s="163"/>
      <c r="EG655" s="163"/>
      <c r="EH655" s="163"/>
      <c r="EI655" s="163"/>
      <c r="EJ655" s="163"/>
      <c r="EK655" s="163"/>
      <c r="EL655" s="163"/>
      <c r="EM655" s="163"/>
      <c r="EN655" s="163"/>
      <c r="EO655" s="163"/>
      <c r="EP655" s="163"/>
      <c r="EQ655" s="163"/>
      <c r="ER655" s="163"/>
      <c r="ES655" s="163"/>
      <c r="ET655" s="163"/>
      <c r="EU655" s="163"/>
      <c r="EV655" s="163"/>
      <c r="EW655" s="163"/>
      <c r="EX655" s="163"/>
      <c r="EY655" s="163"/>
      <c r="EZ655" s="163"/>
      <c r="FA655" s="163"/>
      <c r="FB655" s="163"/>
      <c r="FC655" s="163"/>
      <c r="FD655" s="163"/>
      <c r="FE655" s="163"/>
      <c r="FF655" s="163"/>
      <c r="FG655" s="163"/>
      <c r="FH655" s="163"/>
      <c r="FI655" s="163"/>
      <c r="FJ655" s="163"/>
      <c r="FK655" s="163"/>
      <c r="FL655" s="163"/>
      <c r="FM655" s="163"/>
      <c r="FN655" s="163"/>
      <c r="FO655" s="163"/>
      <c r="FP655" s="163"/>
      <c r="FQ655" s="163"/>
      <c r="FR655" s="163"/>
      <c r="FS655" s="163"/>
      <c r="FT655" s="163"/>
      <c r="FU655" s="163"/>
      <c r="FV655" s="163"/>
      <c r="FW655" s="163"/>
      <c r="FX655" s="163"/>
      <c r="FY655" s="163"/>
      <c r="FZ655" s="163"/>
      <c r="GA655" s="163"/>
      <c r="GB655" s="163"/>
      <c r="GC655" s="163"/>
      <c r="GD655" s="163"/>
      <c r="GE655" s="163"/>
      <c r="GF655" s="163"/>
      <c r="GG655" s="163"/>
      <c r="GH655" s="163"/>
      <c r="GI655" s="163"/>
      <c r="GJ655" s="163"/>
      <c r="GK655" s="163"/>
      <c r="GL655" s="163"/>
      <c r="GM655" s="163"/>
      <c r="GN655" s="163"/>
      <c r="GO655" s="163"/>
      <c r="GP655" s="163"/>
      <c r="GQ655" s="163"/>
      <c r="GR655" s="163"/>
      <c r="GS655" s="163"/>
      <c r="GT655" s="163"/>
      <c r="GU655" s="163"/>
      <c r="GV655" s="163"/>
      <c r="GW655" s="163"/>
      <c r="GX655" s="163"/>
    </row>
    <row r="656" spans="1:206" ht="29.25" x14ac:dyDescent="0.25">
      <c r="A656" s="162">
        <v>1</v>
      </c>
      <c r="B656" s="305" t="s">
        <v>190</v>
      </c>
      <c r="C656" s="190">
        <f>'2 уровень'!D1587</f>
        <v>220</v>
      </c>
      <c r="D656" s="190">
        <f>'2 уровень'!E1587</f>
        <v>166</v>
      </c>
      <c r="E656" s="190">
        <f>'2 уровень'!F1587</f>
        <v>51</v>
      </c>
      <c r="F656" s="862">
        <f>'2 уровень'!G1587</f>
        <v>30.722891566265059</v>
      </c>
      <c r="G656" s="238">
        <f>'2 уровень'!H1587</f>
        <v>9.786363636363637</v>
      </c>
      <c r="H656" s="238">
        <f>'2 уровень'!I1587</f>
        <v>10.725490196078431</v>
      </c>
      <c r="I656" s="247">
        <f>'2 уровень'!J1587</f>
        <v>2153</v>
      </c>
      <c r="J656" s="247">
        <f>'2 уровень'!K1587</f>
        <v>1623</v>
      </c>
      <c r="K656" s="247">
        <f>'2 уровень'!L1587</f>
        <v>547</v>
      </c>
      <c r="L656" s="247">
        <f>'2 уровень'!M1587</f>
        <v>33.703019100431298</v>
      </c>
      <c r="M656" s="247">
        <f>'2 уровень'!N1587</f>
        <v>8</v>
      </c>
      <c r="N656" s="247">
        <f>'2 уровень'!O1587</f>
        <v>91.166666666666671</v>
      </c>
      <c r="O656" s="164">
        <f>'2 уровень'!P1587</f>
        <v>3895.6511193600004</v>
      </c>
      <c r="P656" s="164">
        <f>'2 уровень'!Q1587</f>
        <v>5085.157197120001</v>
      </c>
      <c r="Q656" s="164">
        <f>'2 уровень'!R1587</f>
        <v>5085.157197120001</v>
      </c>
      <c r="R656" s="164">
        <f>'2 уровень'!S1587</f>
        <v>5085.157197120001</v>
      </c>
      <c r="S656" s="164">
        <f>'2 уровень'!T1587</f>
        <v>5085.157197120001</v>
      </c>
      <c r="T656" s="164">
        <f>'2 уровень'!U1587</f>
        <v>5085.157197120001</v>
      </c>
      <c r="U656" s="164">
        <f>'2 уровень'!V1587</f>
        <v>4954.9720693200006</v>
      </c>
      <c r="V656" s="164">
        <f>'2 уровень'!W1587</f>
        <v>4954.9720693200006</v>
      </c>
      <c r="W656" s="164">
        <f>'2 уровень'!X1587</f>
        <v>4954.9720693200006</v>
      </c>
      <c r="X656" s="2835">
        <f>'2 уровень'!Y1587</f>
        <v>3721.7411049000007</v>
      </c>
      <c r="Y656" s="164">
        <f>'2 уровень'!Z1587</f>
        <v>1131.7713100000003</v>
      </c>
      <c r="Z656" s="164">
        <f>'2 уровень'!AA1587</f>
        <v>-2589.9697949000001</v>
      </c>
      <c r="AA656" s="164">
        <f>'2 уровень'!AB1587</f>
        <v>-59.279589999999999</v>
      </c>
      <c r="AB656" s="2723">
        <f>'2 уровень'!AC1587</f>
        <v>1072.4917200000002</v>
      </c>
      <c r="AC656" s="2723">
        <f>'2 уровень'!AD1587</f>
        <v>0</v>
      </c>
      <c r="AD656" s="164"/>
      <c r="AE656" s="164"/>
      <c r="AF656" s="163"/>
      <c r="AG656" s="163"/>
      <c r="AH656" s="163"/>
      <c r="AI656" s="163"/>
      <c r="AJ656" s="163"/>
      <c r="AK656" s="163"/>
      <c r="AL656" s="163"/>
      <c r="AM656" s="163"/>
      <c r="AN656" s="163"/>
      <c r="AO656" s="163"/>
      <c r="AP656" s="163"/>
      <c r="AQ656" s="163"/>
      <c r="AR656" s="163"/>
      <c r="AS656" s="163"/>
      <c r="AT656" s="163"/>
      <c r="AU656" s="163"/>
      <c r="AV656" s="163"/>
      <c r="AW656" s="163"/>
      <c r="AX656" s="163"/>
      <c r="AY656" s="163"/>
      <c r="AZ656" s="163"/>
      <c r="BA656" s="163"/>
      <c r="BB656" s="163"/>
      <c r="BC656" s="163"/>
      <c r="BD656" s="163"/>
      <c r="BE656" s="163"/>
      <c r="BF656" s="163"/>
      <c r="BG656" s="163"/>
      <c r="BH656" s="163"/>
      <c r="BI656" s="163"/>
      <c r="BJ656" s="163"/>
      <c r="BK656" s="163"/>
      <c r="BL656" s="163"/>
      <c r="BM656" s="163"/>
      <c r="BN656" s="163"/>
      <c r="BO656" s="163"/>
      <c r="BP656" s="163"/>
      <c r="BQ656" s="163"/>
      <c r="BR656" s="163"/>
      <c r="BS656" s="163"/>
      <c r="BT656" s="163"/>
      <c r="BU656" s="163"/>
      <c r="BV656" s="163"/>
      <c r="BW656" s="163"/>
      <c r="BX656" s="163"/>
      <c r="BY656" s="163"/>
      <c r="BZ656" s="163"/>
      <c r="CA656" s="163"/>
      <c r="CB656" s="163"/>
      <c r="CC656" s="163"/>
      <c r="CD656" s="163"/>
      <c r="CE656" s="163"/>
      <c r="CF656" s="163"/>
      <c r="CG656" s="163"/>
      <c r="CH656" s="163"/>
      <c r="CI656" s="163"/>
      <c r="CJ656" s="163"/>
      <c r="CK656" s="163"/>
      <c r="CL656" s="163"/>
      <c r="CM656" s="163"/>
      <c r="CN656" s="163"/>
      <c r="CO656" s="163"/>
      <c r="CP656" s="163"/>
      <c r="CQ656" s="163"/>
      <c r="CR656" s="163"/>
      <c r="CS656" s="163"/>
      <c r="CT656" s="163"/>
      <c r="CU656" s="163"/>
      <c r="CV656" s="163"/>
      <c r="CW656" s="163"/>
      <c r="CX656" s="163"/>
      <c r="CY656" s="163"/>
      <c r="CZ656" s="163"/>
      <c r="DA656" s="163"/>
      <c r="DB656" s="163"/>
      <c r="DC656" s="163"/>
      <c r="DD656" s="163"/>
      <c r="DE656" s="163"/>
      <c r="DF656" s="163"/>
      <c r="DG656" s="163"/>
      <c r="DH656" s="163"/>
      <c r="DI656" s="163"/>
      <c r="DJ656" s="163"/>
      <c r="DK656" s="163"/>
      <c r="DL656" s="163"/>
      <c r="DM656" s="163"/>
      <c r="DN656" s="163"/>
      <c r="DO656" s="163"/>
      <c r="DP656" s="163"/>
      <c r="DQ656" s="163"/>
      <c r="DR656" s="163"/>
      <c r="DS656" s="163"/>
      <c r="DT656" s="163"/>
      <c r="DU656" s="163"/>
      <c r="DV656" s="163"/>
      <c r="DW656" s="163"/>
      <c r="DX656" s="163"/>
      <c r="DY656" s="163"/>
      <c r="DZ656" s="163"/>
      <c r="EA656" s="163"/>
      <c r="EB656" s="163"/>
      <c r="EC656" s="163"/>
      <c r="ED656" s="163"/>
      <c r="EE656" s="163"/>
      <c r="EF656" s="163"/>
      <c r="EG656" s="163"/>
      <c r="EH656" s="163"/>
      <c r="EI656" s="163"/>
      <c r="EJ656" s="163"/>
      <c r="EK656" s="163"/>
      <c r="EL656" s="163"/>
      <c r="EM656" s="163"/>
      <c r="EN656" s="163"/>
      <c r="EO656" s="163"/>
      <c r="EP656" s="163"/>
      <c r="EQ656" s="163"/>
      <c r="ER656" s="163"/>
      <c r="ES656" s="163"/>
      <c r="ET656" s="163"/>
      <c r="EU656" s="163"/>
      <c r="EV656" s="163"/>
      <c r="EW656" s="163"/>
      <c r="EX656" s="163"/>
      <c r="EY656" s="163"/>
      <c r="EZ656" s="163"/>
      <c r="FA656" s="163"/>
      <c r="FB656" s="163"/>
      <c r="FC656" s="163"/>
      <c r="FD656" s="163"/>
      <c r="FE656" s="163"/>
      <c r="FF656" s="163"/>
      <c r="FG656" s="163"/>
      <c r="FH656" s="163"/>
      <c r="FI656" s="163"/>
      <c r="FJ656" s="163"/>
      <c r="FK656" s="163"/>
      <c r="FL656" s="163"/>
      <c r="FM656" s="163"/>
      <c r="FN656" s="163"/>
      <c r="FO656" s="163"/>
      <c r="FP656" s="163"/>
      <c r="FQ656" s="163"/>
      <c r="FR656" s="163"/>
      <c r="FS656" s="163"/>
      <c r="FT656" s="163"/>
      <c r="FU656" s="163"/>
      <c r="FV656" s="163"/>
      <c r="FW656" s="163"/>
      <c r="FX656" s="163"/>
      <c r="FY656" s="163"/>
      <c r="FZ656" s="163"/>
      <c r="GA656" s="163"/>
      <c r="GB656" s="163"/>
      <c r="GC656" s="163"/>
      <c r="GD656" s="163"/>
      <c r="GE656" s="163"/>
      <c r="GF656" s="163"/>
      <c r="GG656" s="163"/>
      <c r="GH656" s="163"/>
      <c r="GI656" s="163"/>
      <c r="GJ656" s="163"/>
      <c r="GK656" s="163"/>
      <c r="GL656" s="163"/>
      <c r="GM656" s="163"/>
      <c r="GN656" s="163"/>
      <c r="GO656" s="163"/>
      <c r="GP656" s="163"/>
      <c r="GQ656" s="163"/>
      <c r="GR656" s="163"/>
      <c r="GS656" s="163"/>
      <c r="GT656" s="163"/>
      <c r="GU656" s="163"/>
      <c r="GV656" s="163"/>
      <c r="GW656" s="163"/>
      <c r="GX656" s="163"/>
    </row>
    <row r="657" spans="1:206" x14ac:dyDescent="0.25">
      <c r="A657" s="162">
        <v>1</v>
      </c>
      <c r="B657" s="201" t="s">
        <v>594</v>
      </c>
      <c r="C657" s="190">
        <f>'2 уровень'!D1588</f>
        <v>1000</v>
      </c>
      <c r="D657" s="190">
        <f>'2 уровень'!E1588</f>
        <v>751</v>
      </c>
      <c r="E657" s="190">
        <f>'2 уровень'!F1588</f>
        <v>565</v>
      </c>
      <c r="F657" s="862">
        <f>'2 уровень'!G1588</f>
        <v>75.233022636484691</v>
      </c>
      <c r="G657" s="238">
        <f>'2 уровень'!H1588</f>
        <v>0</v>
      </c>
      <c r="H657" s="238">
        <f>'2 уровень'!I1588</f>
        <v>0</v>
      </c>
      <c r="I657" s="247">
        <f>'2 уровень'!J1588</f>
        <v>0</v>
      </c>
      <c r="J657" s="247">
        <f>'2 уровень'!K1588</f>
        <v>0</v>
      </c>
      <c r="K657" s="247">
        <f>'2 уровень'!L1588</f>
        <v>0</v>
      </c>
      <c r="L657" s="247">
        <f>'2 уровень'!M1588</f>
        <v>0</v>
      </c>
      <c r="M657" s="247">
        <f>'2 уровень'!N1588</f>
        <v>0</v>
      </c>
      <c r="N657" s="247">
        <f>'2 уровень'!O1588</f>
        <v>0</v>
      </c>
      <c r="O657" s="164">
        <f>'2 уровень'!P1588</f>
        <v>2967.1668364000002</v>
      </c>
      <c r="P657" s="164">
        <f>'2 уровень'!Q1588</f>
        <v>2967.1668364000002</v>
      </c>
      <c r="Q657" s="164">
        <f>'2 уровень'!R1588</f>
        <v>2967.1668364000002</v>
      </c>
      <c r="R657" s="164">
        <f>'2 уровень'!S1588</f>
        <v>2967.1668364000002</v>
      </c>
      <c r="S657" s="164">
        <f>'2 уровень'!T1588</f>
        <v>2967.1668364000002</v>
      </c>
      <c r="T657" s="164">
        <f>'2 уровень'!U1588</f>
        <v>3023.5230101666671</v>
      </c>
      <c r="U657" s="164">
        <f>'2 уровень'!V1588</f>
        <v>3023.5230101666671</v>
      </c>
      <c r="V657" s="164">
        <f>'2 уровень'!W1588</f>
        <v>3023.5230101666671</v>
      </c>
      <c r="W657" s="164">
        <f>'2 уровень'!X1588</f>
        <v>3023.5230101666671</v>
      </c>
      <c r="X657" s="2835">
        <f>'2 уровень'!Y1588</f>
        <v>2257.578655166667</v>
      </c>
      <c r="Y657" s="164">
        <f>'2 уровень'!Z1588</f>
        <v>2145.2445100000004</v>
      </c>
      <c r="Z657" s="164">
        <f>'2 уровень'!AA1588</f>
        <v>-112.33414516666653</v>
      </c>
      <c r="AA657" s="164">
        <f>'2 уровень'!AB1588</f>
        <v>-50.420620000000007</v>
      </c>
      <c r="AB657" s="2723">
        <f>'2 уровень'!AC1588</f>
        <v>2094.8238900000006</v>
      </c>
      <c r="AC657" s="2723">
        <f>'2 уровень'!AD1588</f>
        <v>0</v>
      </c>
      <c r="AD657" s="164"/>
      <c r="AE657" s="164"/>
      <c r="AF657" s="163"/>
      <c r="AG657" s="163"/>
      <c r="AH657" s="163"/>
      <c r="AI657" s="163"/>
      <c r="AJ657" s="163"/>
      <c r="AK657" s="163"/>
      <c r="AL657" s="163"/>
      <c r="AM657" s="163"/>
      <c r="AN657" s="163"/>
      <c r="AO657" s="163"/>
      <c r="AP657" s="163"/>
      <c r="AQ657" s="163"/>
      <c r="AR657" s="163"/>
      <c r="AS657" s="163"/>
      <c r="AT657" s="163"/>
      <c r="AU657" s="163"/>
      <c r="AV657" s="163"/>
      <c r="AW657" s="163"/>
      <c r="AX657" s="163"/>
      <c r="AY657" s="163"/>
      <c r="AZ657" s="163"/>
      <c r="BA657" s="163"/>
      <c r="BB657" s="163"/>
      <c r="BC657" s="163"/>
      <c r="BD657" s="163"/>
      <c r="BE657" s="163"/>
      <c r="BF657" s="163"/>
      <c r="BG657" s="163"/>
      <c r="BH657" s="163"/>
      <c r="BI657" s="163"/>
      <c r="BJ657" s="163"/>
      <c r="BK657" s="163"/>
      <c r="BL657" s="163"/>
      <c r="BM657" s="163"/>
      <c r="BN657" s="163"/>
      <c r="BO657" s="163"/>
      <c r="BP657" s="163"/>
      <c r="BQ657" s="163"/>
      <c r="BR657" s="163"/>
      <c r="BS657" s="163"/>
      <c r="BT657" s="163"/>
      <c r="BU657" s="163"/>
      <c r="BV657" s="163"/>
      <c r="BW657" s="163"/>
      <c r="BX657" s="163"/>
      <c r="BY657" s="163"/>
      <c r="BZ657" s="163"/>
      <c r="CA657" s="163"/>
      <c r="CB657" s="163"/>
      <c r="CC657" s="163"/>
      <c r="CD657" s="163"/>
      <c r="CE657" s="163"/>
      <c r="CF657" s="163"/>
      <c r="CG657" s="163"/>
      <c r="CH657" s="163"/>
      <c r="CI657" s="163"/>
      <c r="CJ657" s="163"/>
      <c r="CK657" s="163"/>
      <c r="CL657" s="163"/>
      <c r="CM657" s="163"/>
      <c r="CN657" s="163"/>
      <c r="CO657" s="163"/>
      <c r="CP657" s="163"/>
      <c r="CQ657" s="163"/>
      <c r="CR657" s="163"/>
      <c r="CS657" s="163"/>
      <c r="CT657" s="163"/>
      <c r="CU657" s="163"/>
      <c r="CV657" s="163"/>
      <c r="CW657" s="163"/>
      <c r="CX657" s="163"/>
      <c r="CY657" s="163"/>
      <c r="CZ657" s="163"/>
      <c r="DA657" s="163"/>
      <c r="DB657" s="163"/>
      <c r="DC657" s="163"/>
      <c r="DD657" s="163"/>
      <c r="DE657" s="163"/>
      <c r="DF657" s="163"/>
      <c r="DG657" s="163"/>
      <c r="DH657" s="163"/>
      <c r="DI657" s="163"/>
      <c r="DJ657" s="163"/>
      <c r="DK657" s="163"/>
      <c r="DL657" s="163"/>
      <c r="DM657" s="163"/>
      <c r="DN657" s="163"/>
      <c r="DO657" s="163"/>
      <c r="DP657" s="163"/>
      <c r="DQ657" s="163"/>
      <c r="DR657" s="163"/>
      <c r="DS657" s="163"/>
      <c r="DT657" s="163"/>
      <c r="DU657" s="163"/>
      <c r="DV657" s="163"/>
      <c r="DW657" s="163"/>
      <c r="DX657" s="163"/>
      <c r="DY657" s="163"/>
      <c r="DZ657" s="163"/>
      <c r="EA657" s="163"/>
      <c r="EB657" s="163"/>
      <c r="EC657" s="163"/>
      <c r="ED657" s="163"/>
      <c r="EE657" s="163"/>
      <c r="EF657" s="163"/>
      <c r="EG657" s="163"/>
      <c r="EH657" s="163"/>
      <c r="EI657" s="163"/>
      <c r="EJ657" s="163"/>
      <c r="EK657" s="163"/>
      <c r="EL657" s="163"/>
      <c r="EM657" s="163"/>
      <c r="EN657" s="163"/>
      <c r="EO657" s="163"/>
      <c r="EP657" s="163"/>
      <c r="EQ657" s="163"/>
      <c r="ER657" s="163"/>
      <c r="ES657" s="163"/>
      <c r="ET657" s="163"/>
      <c r="EU657" s="163"/>
      <c r="EV657" s="163"/>
      <c r="EW657" s="163"/>
      <c r="EX657" s="163"/>
      <c r="EY657" s="163"/>
      <c r="EZ657" s="163"/>
      <c r="FA657" s="163"/>
      <c r="FB657" s="163"/>
      <c r="FC657" s="163"/>
      <c r="FD657" s="163"/>
      <c r="FE657" s="163"/>
      <c r="FF657" s="163"/>
      <c r="FG657" s="163"/>
      <c r="FH657" s="163"/>
      <c r="FI657" s="163"/>
      <c r="FJ657" s="163"/>
      <c r="FK657" s="163"/>
      <c r="FL657" s="163"/>
      <c r="FM657" s="163"/>
      <c r="FN657" s="163"/>
      <c r="FO657" s="163"/>
      <c r="FP657" s="163"/>
      <c r="FQ657" s="163"/>
      <c r="FR657" s="163"/>
      <c r="FS657" s="163"/>
      <c r="FT657" s="163"/>
      <c r="FU657" s="163"/>
      <c r="FV657" s="163"/>
      <c r="FW657" s="163"/>
      <c r="FX657" s="163"/>
      <c r="FY657" s="163"/>
      <c r="FZ657" s="163"/>
      <c r="GA657" s="163"/>
      <c r="GB657" s="163"/>
      <c r="GC657" s="163"/>
      <c r="GD657" s="163"/>
      <c r="GE657" s="163"/>
      <c r="GF657" s="163"/>
      <c r="GG657" s="163"/>
      <c r="GH657" s="163"/>
      <c r="GI657" s="163"/>
      <c r="GJ657" s="163"/>
      <c r="GK657" s="163"/>
      <c r="GL657" s="163"/>
      <c r="GM657" s="163"/>
      <c r="GN657" s="163"/>
      <c r="GO657" s="163"/>
      <c r="GP657" s="163"/>
      <c r="GQ657" s="163"/>
      <c r="GR657" s="163"/>
      <c r="GS657" s="163"/>
      <c r="GT657" s="163"/>
      <c r="GU657" s="163"/>
      <c r="GV657" s="163"/>
      <c r="GW657" s="163"/>
      <c r="GX657" s="163"/>
    </row>
    <row r="658" spans="1:206" x14ac:dyDescent="0.25">
      <c r="A658" s="162">
        <v>1</v>
      </c>
      <c r="B658" s="201" t="s">
        <v>565</v>
      </c>
      <c r="C658" s="190">
        <f>'2 уровень'!D1589</f>
        <v>998</v>
      </c>
      <c r="D658" s="190">
        <f>'2 уровень'!E1589</f>
        <v>749</v>
      </c>
      <c r="E658" s="190">
        <f>'2 уровень'!F1589</f>
        <v>565</v>
      </c>
      <c r="F658" s="862">
        <f>'2 уровень'!G1589</f>
        <v>75.433911882510017</v>
      </c>
      <c r="G658" s="238">
        <f>'2 уровень'!H1589</f>
        <v>0</v>
      </c>
      <c r="H658" s="238">
        <f>'2 уровень'!I1589</f>
        <v>0</v>
      </c>
      <c r="I658" s="247">
        <f>'2 уровень'!J1589</f>
        <v>0</v>
      </c>
      <c r="J658" s="247">
        <f>'2 уровень'!K1589</f>
        <v>0</v>
      </c>
      <c r="K658" s="247">
        <f>'2 уровень'!L1589</f>
        <v>0</v>
      </c>
      <c r="L658" s="247">
        <f>'2 уровень'!M1589</f>
        <v>0</v>
      </c>
      <c r="M658" s="247">
        <f>'2 уровень'!N1589</f>
        <v>0</v>
      </c>
      <c r="N658" s="247">
        <f>'2 уровень'!O1589</f>
        <v>0</v>
      </c>
      <c r="O658" s="164">
        <f>'2 уровень'!P1589</f>
        <v>0</v>
      </c>
      <c r="P658" s="164">
        <f>'2 уровень'!Q1589</f>
        <v>0</v>
      </c>
      <c r="Q658" s="164">
        <f>'2 уровень'!R1589</f>
        <v>0</v>
      </c>
      <c r="R658" s="164">
        <f>'2 уровень'!S1589</f>
        <v>0</v>
      </c>
      <c r="S658" s="164">
        <f>'2 уровень'!T1589</f>
        <v>0</v>
      </c>
      <c r="T658" s="164">
        <f>'2 уровень'!U1589</f>
        <v>0</v>
      </c>
      <c r="U658" s="164">
        <f>'2 уровень'!V1589</f>
        <v>0</v>
      </c>
      <c r="V658" s="164">
        <f>'2 уровень'!W1589</f>
        <v>0</v>
      </c>
      <c r="W658" s="164">
        <f>'2 уровень'!X1589</f>
        <v>0</v>
      </c>
      <c r="X658" s="2835">
        <f>'2 уровень'!Y1589</f>
        <v>0</v>
      </c>
      <c r="Y658" s="164">
        <f>'2 уровень'!Z1589</f>
        <v>0</v>
      </c>
      <c r="Z658" s="164">
        <f>'2 уровень'!AA1589</f>
        <v>0</v>
      </c>
      <c r="AA658" s="164">
        <f>'2 уровень'!AB1589</f>
        <v>0</v>
      </c>
      <c r="AB658" s="2723">
        <f>'2 уровень'!AC1589</f>
        <v>0</v>
      </c>
      <c r="AC658" s="2723">
        <f>'2 уровень'!AD1589</f>
        <v>0</v>
      </c>
      <c r="AD658" s="164"/>
      <c r="AE658" s="164"/>
    </row>
    <row r="659" spans="1:206" x14ac:dyDescent="0.25">
      <c r="A659" s="162">
        <v>1</v>
      </c>
      <c r="B659" s="1165" t="s">
        <v>566</v>
      </c>
      <c r="C659" s="190">
        <f>'2 уровень'!D1590</f>
        <v>998</v>
      </c>
      <c r="D659" s="190">
        <f>'2 уровень'!E1590</f>
        <v>749</v>
      </c>
      <c r="E659" s="190">
        <f>'2 уровень'!F1590</f>
        <v>565</v>
      </c>
      <c r="F659" s="862">
        <f>'2 уровень'!G1590</f>
        <v>75.433911882510017</v>
      </c>
      <c r="G659" s="238">
        <f>'2 уровень'!H1590</f>
        <v>0</v>
      </c>
      <c r="H659" s="238">
        <f>'2 уровень'!I1590</f>
        <v>0</v>
      </c>
      <c r="I659" s="247">
        <f>'2 уровень'!J1590</f>
        <v>0</v>
      </c>
      <c r="J659" s="247">
        <f>'2 уровень'!K1590</f>
        <v>0</v>
      </c>
      <c r="K659" s="247">
        <f>'2 уровень'!L1590</f>
        <v>0</v>
      </c>
      <c r="L659" s="247">
        <f>'2 уровень'!M1590</f>
        <v>0</v>
      </c>
      <c r="M659" s="247">
        <f>'2 уровень'!N1590</f>
        <v>0</v>
      </c>
      <c r="N659" s="247">
        <f>'2 уровень'!O1590</f>
        <v>0</v>
      </c>
      <c r="O659" s="164">
        <f>'2 уровень'!P1590</f>
        <v>0</v>
      </c>
      <c r="P659" s="164">
        <f>'2 уровень'!Q1590</f>
        <v>0</v>
      </c>
      <c r="Q659" s="164">
        <f>'2 уровень'!R1590</f>
        <v>0</v>
      </c>
      <c r="R659" s="164">
        <f>'2 уровень'!S1590</f>
        <v>0</v>
      </c>
      <c r="S659" s="164">
        <f>'2 уровень'!T1590</f>
        <v>0</v>
      </c>
      <c r="T659" s="164">
        <f>'2 уровень'!U1590</f>
        <v>0</v>
      </c>
      <c r="U659" s="164">
        <f>'2 уровень'!V1590</f>
        <v>0</v>
      </c>
      <c r="V659" s="164">
        <f>'2 уровень'!W1590</f>
        <v>0</v>
      </c>
      <c r="W659" s="164">
        <f>'2 уровень'!X1590</f>
        <v>0</v>
      </c>
      <c r="X659" s="2835">
        <f>'2 уровень'!Y1590</f>
        <v>0</v>
      </c>
      <c r="Y659" s="164">
        <f>'2 уровень'!Z1590</f>
        <v>0</v>
      </c>
      <c r="Z659" s="164">
        <f>'2 уровень'!AA1590</f>
        <v>0</v>
      </c>
      <c r="AA659" s="164">
        <f>'2 уровень'!AB1590</f>
        <v>0</v>
      </c>
      <c r="AB659" s="2723">
        <f>'2 уровень'!AC1590</f>
        <v>0</v>
      </c>
      <c r="AC659" s="2723">
        <f>'2 уровень'!AD1590</f>
        <v>0</v>
      </c>
      <c r="AD659" s="164"/>
      <c r="AE659" s="164"/>
      <c r="AF659" s="163"/>
      <c r="AG659" s="163"/>
      <c r="AH659" s="163"/>
      <c r="AI659" s="163"/>
      <c r="AJ659" s="163"/>
      <c r="AK659" s="163"/>
      <c r="AL659" s="163"/>
      <c r="AM659" s="163"/>
      <c r="AN659" s="163"/>
      <c r="AO659" s="163"/>
      <c r="AP659" s="163"/>
      <c r="AQ659" s="163"/>
      <c r="AR659" s="163"/>
      <c r="AS659" s="163"/>
      <c r="AT659" s="163"/>
      <c r="AU659" s="163"/>
      <c r="AV659" s="163"/>
      <c r="AW659" s="163"/>
      <c r="AX659" s="163"/>
      <c r="AY659" s="163"/>
      <c r="AZ659" s="163"/>
      <c r="BA659" s="163"/>
      <c r="BB659" s="163"/>
      <c r="BC659" s="163"/>
      <c r="BD659" s="163"/>
      <c r="BE659" s="163"/>
      <c r="BF659" s="163"/>
      <c r="BG659" s="163"/>
      <c r="BH659" s="163"/>
      <c r="BI659" s="163"/>
      <c r="BJ659" s="163"/>
      <c r="BK659" s="163"/>
      <c r="BL659" s="163"/>
      <c r="BM659" s="163"/>
      <c r="BN659" s="163"/>
      <c r="BO659" s="163"/>
      <c r="BP659" s="163"/>
      <c r="BQ659" s="163"/>
      <c r="BR659" s="163"/>
      <c r="BS659" s="163"/>
      <c r="BT659" s="163"/>
      <c r="BU659" s="163"/>
      <c r="BV659" s="163"/>
      <c r="BW659" s="163"/>
      <c r="BX659" s="163"/>
      <c r="BY659" s="163"/>
      <c r="BZ659" s="163"/>
      <c r="CA659" s="163"/>
      <c r="CB659" s="163"/>
      <c r="CC659" s="163"/>
      <c r="CD659" s="163"/>
      <c r="CE659" s="163"/>
      <c r="CF659" s="163"/>
      <c r="CG659" s="163"/>
      <c r="CH659" s="163"/>
      <c r="CI659" s="163"/>
      <c r="CJ659" s="163"/>
      <c r="CK659" s="163"/>
      <c r="CL659" s="163"/>
      <c r="CM659" s="163"/>
      <c r="CN659" s="163"/>
      <c r="CO659" s="163"/>
      <c r="CP659" s="163"/>
      <c r="CQ659" s="163"/>
      <c r="CR659" s="163"/>
      <c r="CS659" s="163"/>
      <c r="CT659" s="163"/>
      <c r="CU659" s="163"/>
      <c r="CV659" s="163"/>
      <c r="CW659" s="163"/>
      <c r="CX659" s="163"/>
      <c r="CY659" s="163"/>
      <c r="CZ659" s="163"/>
      <c r="DA659" s="163"/>
      <c r="DB659" s="163"/>
      <c r="DC659" s="163"/>
      <c r="DD659" s="163"/>
      <c r="DE659" s="163"/>
      <c r="DF659" s="163"/>
      <c r="DG659" s="163"/>
      <c r="DH659" s="163"/>
      <c r="DI659" s="163"/>
      <c r="DJ659" s="163"/>
      <c r="DK659" s="163"/>
      <c r="DL659" s="163"/>
      <c r="DM659" s="163"/>
      <c r="DN659" s="163"/>
      <c r="DO659" s="163"/>
      <c r="DP659" s="163"/>
      <c r="DQ659" s="163"/>
      <c r="DR659" s="163"/>
      <c r="DS659" s="163"/>
      <c r="DT659" s="163"/>
      <c r="DU659" s="163"/>
      <c r="DV659" s="163"/>
      <c r="DW659" s="163"/>
      <c r="DX659" s="163"/>
      <c r="DY659" s="163"/>
      <c r="DZ659" s="163"/>
      <c r="EA659" s="163"/>
      <c r="EB659" s="163"/>
      <c r="EC659" s="163"/>
      <c r="ED659" s="163"/>
      <c r="EE659" s="163"/>
      <c r="EF659" s="163"/>
      <c r="EG659" s="163"/>
      <c r="EH659" s="163"/>
      <c r="EI659" s="163"/>
      <c r="EJ659" s="163"/>
      <c r="EK659" s="163"/>
      <c r="EL659" s="163"/>
      <c r="EM659" s="163"/>
      <c r="EN659" s="163"/>
      <c r="EO659" s="163"/>
      <c r="EP659" s="163"/>
      <c r="EQ659" s="163"/>
      <c r="ER659" s="163"/>
      <c r="ES659" s="163"/>
      <c r="ET659" s="163"/>
      <c r="EU659" s="163"/>
      <c r="EV659" s="163"/>
      <c r="EW659" s="163"/>
      <c r="EX659" s="163"/>
      <c r="EY659" s="163"/>
      <c r="EZ659" s="163"/>
      <c r="FA659" s="163"/>
      <c r="FB659" s="163"/>
      <c r="FC659" s="163"/>
      <c r="FD659" s="163"/>
      <c r="FE659" s="163"/>
      <c r="FF659" s="163"/>
      <c r="FG659" s="163"/>
      <c r="FH659" s="163"/>
      <c r="FI659" s="163"/>
      <c r="FJ659" s="163"/>
      <c r="FK659" s="163"/>
      <c r="FL659" s="163"/>
      <c r="FM659" s="163"/>
      <c r="FN659" s="163"/>
      <c r="FO659" s="163"/>
      <c r="FP659" s="163"/>
      <c r="FQ659" s="163"/>
      <c r="FR659" s="163"/>
      <c r="FS659" s="163"/>
      <c r="FT659" s="163"/>
      <c r="FU659" s="163"/>
      <c r="FV659" s="163"/>
      <c r="FW659" s="163"/>
      <c r="FX659" s="163"/>
      <c r="FY659" s="163"/>
      <c r="FZ659" s="163"/>
      <c r="GA659" s="163"/>
      <c r="GB659" s="163"/>
      <c r="GC659" s="163"/>
      <c r="GD659" s="163"/>
      <c r="GE659" s="163"/>
      <c r="GF659" s="163"/>
      <c r="GG659" s="163"/>
      <c r="GH659" s="163"/>
      <c r="GI659" s="163"/>
      <c r="GJ659" s="163"/>
      <c r="GK659" s="163"/>
      <c r="GL659" s="163"/>
      <c r="GM659" s="163"/>
      <c r="GN659" s="163"/>
      <c r="GO659" s="163"/>
      <c r="GP659" s="163"/>
      <c r="GQ659" s="163"/>
      <c r="GR659" s="163"/>
      <c r="GS659" s="163"/>
      <c r="GT659" s="163"/>
      <c r="GU659" s="163"/>
      <c r="GV659" s="163"/>
      <c r="GW659" s="163"/>
      <c r="GX659" s="163"/>
    </row>
    <row r="660" spans="1:206" x14ac:dyDescent="0.25">
      <c r="A660" s="162">
        <v>1</v>
      </c>
      <c r="B660" s="201" t="s">
        <v>567</v>
      </c>
      <c r="C660" s="190">
        <f>'2 уровень'!D1591</f>
        <v>2</v>
      </c>
      <c r="D660" s="190">
        <f>'2 уровень'!E1591</f>
        <v>2</v>
      </c>
      <c r="E660" s="190">
        <f>'2 уровень'!F1591</f>
        <v>0</v>
      </c>
      <c r="F660" s="862">
        <f>'2 уровень'!G1591</f>
        <v>0</v>
      </c>
      <c r="G660" s="238">
        <f>'2 уровень'!H1591</f>
        <v>0</v>
      </c>
      <c r="H660" s="238">
        <f>'2 уровень'!I1591</f>
        <v>0</v>
      </c>
      <c r="I660" s="247">
        <f>'2 уровень'!J1591</f>
        <v>0</v>
      </c>
      <c r="J660" s="247">
        <f>'2 уровень'!K1591</f>
        <v>0</v>
      </c>
      <c r="K660" s="247">
        <f>'2 уровень'!L1591</f>
        <v>0</v>
      </c>
      <c r="L660" s="247">
        <f>'2 уровень'!M1591</f>
        <v>0</v>
      </c>
      <c r="M660" s="247">
        <f>'2 уровень'!N1591</f>
        <v>0</v>
      </c>
      <c r="N660" s="247">
        <f>'2 уровень'!O1591</f>
        <v>0</v>
      </c>
      <c r="O660" s="164">
        <f>'2 уровень'!P1591</f>
        <v>0</v>
      </c>
      <c r="P660" s="164">
        <f>'2 уровень'!Q1591</f>
        <v>0</v>
      </c>
      <c r="Q660" s="164">
        <f>'2 уровень'!R1591</f>
        <v>0</v>
      </c>
      <c r="R660" s="164">
        <f>'2 уровень'!S1591</f>
        <v>0</v>
      </c>
      <c r="S660" s="164">
        <f>'2 уровень'!T1591</f>
        <v>0</v>
      </c>
      <c r="T660" s="164">
        <f>'2 уровень'!U1591</f>
        <v>0</v>
      </c>
      <c r="U660" s="164">
        <f>'2 уровень'!V1591</f>
        <v>0</v>
      </c>
      <c r="V660" s="164">
        <f>'2 уровень'!W1591</f>
        <v>0</v>
      </c>
      <c r="W660" s="164">
        <f>'2 уровень'!X1591</f>
        <v>0</v>
      </c>
      <c r="X660" s="2835">
        <f>'2 уровень'!Y1591</f>
        <v>0</v>
      </c>
      <c r="Y660" s="164">
        <f>'2 уровень'!Z1591</f>
        <v>0</v>
      </c>
      <c r="Z660" s="164">
        <f>'2 уровень'!AA1591</f>
        <v>0</v>
      </c>
      <c r="AA660" s="164">
        <f>'2 уровень'!AB1591</f>
        <v>0</v>
      </c>
      <c r="AB660" s="2723">
        <f>'2 уровень'!AC1591</f>
        <v>0</v>
      </c>
      <c r="AC660" s="2723">
        <f>'2 уровень'!AD1591</f>
        <v>0</v>
      </c>
      <c r="AD660" s="164"/>
      <c r="AE660" s="164"/>
    </row>
    <row r="661" spans="1:206" ht="30" x14ac:dyDescent="0.25">
      <c r="A661" s="162">
        <v>1</v>
      </c>
      <c r="B661" s="1165" t="s">
        <v>568</v>
      </c>
      <c r="C661" s="190">
        <f>'2 уровень'!D1592</f>
        <v>2</v>
      </c>
      <c r="D661" s="190">
        <f>'2 уровень'!E1592</f>
        <v>2</v>
      </c>
      <c r="E661" s="190">
        <f>'2 уровень'!F1592</f>
        <v>0</v>
      </c>
      <c r="F661" s="862">
        <f>'2 уровень'!G1592</f>
        <v>0</v>
      </c>
      <c r="G661" s="238">
        <f>'2 уровень'!H1592</f>
        <v>0</v>
      </c>
      <c r="H661" s="238">
        <f>'2 уровень'!I1592</f>
        <v>0</v>
      </c>
      <c r="I661" s="247">
        <f>'2 уровень'!J1592</f>
        <v>0</v>
      </c>
      <c r="J661" s="247">
        <f>'2 уровень'!K1592</f>
        <v>0</v>
      </c>
      <c r="K661" s="247">
        <f>'2 уровень'!L1592</f>
        <v>0</v>
      </c>
      <c r="L661" s="247">
        <f>'2 уровень'!M1592</f>
        <v>0</v>
      </c>
      <c r="M661" s="247">
        <f>'2 уровень'!N1592</f>
        <v>0</v>
      </c>
      <c r="N661" s="247">
        <f>'2 уровень'!O1592</f>
        <v>0</v>
      </c>
      <c r="O661" s="164">
        <f>'2 уровень'!P1592</f>
        <v>0</v>
      </c>
      <c r="P661" s="164">
        <f>'2 уровень'!Q1592</f>
        <v>0</v>
      </c>
      <c r="Q661" s="164">
        <f>'2 уровень'!R1592</f>
        <v>0</v>
      </c>
      <c r="R661" s="164">
        <f>'2 уровень'!S1592</f>
        <v>0</v>
      </c>
      <c r="S661" s="164">
        <f>'2 уровень'!T1592</f>
        <v>0</v>
      </c>
      <c r="T661" s="164">
        <f>'2 уровень'!U1592</f>
        <v>0</v>
      </c>
      <c r="U661" s="164">
        <f>'2 уровень'!V1592</f>
        <v>0</v>
      </c>
      <c r="V661" s="164">
        <f>'2 уровень'!W1592</f>
        <v>0</v>
      </c>
      <c r="W661" s="164">
        <f>'2 уровень'!X1592</f>
        <v>0</v>
      </c>
      <c r="X661" s="2835">
        <f>'2 уровень'!Y1592</f>
        <v>0</v>
      </c>
      <c r="Y661" s="164">
        <f>'2 уровень'!Z1592</f>
        <v>0</v>
      </c>
      <c r="Z661" s="164">
        <f>'2 уровень'!AA1592</f>
        <v>0</v>
      </c>
      <c r="AA661" s="164">
        <f>'2 уровень'!AB1592</f>
        <v>0</v>
      </c>
      <c r="AB661" s="2723">
        <f>'2 уровень'!AC1592</f>
        <v>0</v>
      </c>
      <c r="AC661" s="2723">
        <f>'2 уровень'!AD1592</f>
        <v>0</v>
      </c>
      <c r="AD661" s="164"/>
      <c r="AE661" s="164"/>
      <c r="AF661" s="163"/>
      <c r="AG661" s="163"/>
      <c r="AH661" s="163"/>
      <c r="AI661" s="163"/>
      <c r="AJ661" s="163"/>
      <c r="AK661" s="163"/>
      <c r="AL661" s="163"/>
      <c r="AM661" s="163"/>
      <c r="AN661" s="163"/>
      <c r="AO661" s="163"/>
      <c r="AP661" s="163"/>
      <c r="AQ661" s="163"/>
      <c r="AR661" s="163"/>
      <c r="AS661" s="163"/>
      <c r="AT661" s="163"/>
      <c r="AU661" s="163"/>
      <c r="AV661" s="163"/>
      <c r="AW661" s="163"/>
      <c r="AX661" s="163"/>
      <c r="AY661" s="163"/>
      <c r="AZ661" s="163"/>
      <c r="BA661" s="163"/>
      <c r="BB661" s="163"/>
      <c r="BC661" s="163"/>
      <c r="BD661" s="163"/>
      <c r="BE661" s="163"/>
      <c r="BF661" s="163"/>
      <c r="BG661" s="163"/>
      <c r="BH661" s="163"/>
      <c r="BI661" s="163"/>
      <c r="BJ661" s="163"/>
      <c r="BK661" s="163"/>
      <c r="BL661" s="163"/>
      <c r="BM661" s="163"/>
      <c r="BN661" s="163"/>
      <c r="BO661" s="163"/>
      <c r="BP661" s="163"/>
      <c r="BQ661" s="163"/>
      <c r="BR661" s="163"/>
      <c r="BS661" s="163"/>
      <c r="BT661" s="163"/>
      <c r="BU661" s="163"/>
      <c r="BV661" s="163"/>
      <c r="BW661" s="163"/>
      <c r="BX661" s="163"/>
      <c r="BY661" s="163"/>
      <c r="BZ661" s="163"/>
      <c r="CA661" s="163"/>
      <c r="CB661" s="163"/>
      <c r="CC661" s="163"/>
      <c r="CD661" s="163"/>
      <c r="CE661" s="163"/>
      <c r="CF661" s="163"/>
      <c r="CG661" s="163"/>
      <c r="CH661" s="163"/>
      <c r="CI661" s="163"/>
      <c r="CJ661" s="163"/>
      <c r="CK661" s="163"/>
      <c r="CL661" s="163"/>
      <c r="CM661" s="163"/>
      <c r="CN661" s="163"/>
      <c r="CO661" s="163"/>
      <c r="CP661" s="163"/>
      <c r="CQ661" s="163"/>
      <c r="CR661" s="163"/>
      <c r="CS661" s="163"/>
      <c r="CT661" s="163"/>
      <c r="CU661" s="163"/>
      <c r="CV661" s="163"/>
      <c r="CW661" s="163"/>
      <c r="CX661" s="163"/>
      <c r="CY661" s="163"/>
      <c r="CZ661" s="163"/>
      <c r="DA661" s="163"/>
      <c r="DB661" s="163"/>
      <c r="DC661" s="163"/>
      <c r="DD661" s="163"/>
      <c r="DE661" s="163"/>
      <c r="DF661" s="163"/>
      <c r="DG661" s="163"/>
      <c r="DH661" s="163"/>
      <c r="DI661" s="163"/>
      <c r="DJ661" s="163"/>
      <c r="DK661" s="163"/>
      <c r="DL661" s="163"/>
      <c r="DM661" s="163"/>
      <c r="DN661" s="163"/>
      <c r="DO661" s="163"/>
      <c r="DP661" s="163"/>
      <c r="DQ661" s="163"/>
      <c r="DR661" s="163"/>
      <c r="DS661" s="163"/>
      <c r="DT661" s="163"/>
      <c r="DU661" s="163"/>
      <c r="DV661" s="163"/>
      <c r="DW661" s="163"/>
      <c r="DX661" s="163"/>
      <c r="DY661" s="163"/>
      <c r="DZ661" s="163"/>
      <c r="EA661" s="163"/>
      <c r="EB661" s="163"/>
      <c r="EC661" s="163"/>
      <c r="ED661" s="163"/>
      <c r="EE661" s="163"/>
      <c r="EF661" s="163"/>
      <c r="EG661" s="163"/>
      <c r="EH661" s="163"/>
      <c r="EI661" s="163"/>
      <c r="EJ661" s="163"/>
      <c r="EK661" s="163"/>
      <c r="EL661" s="163"/>
      <c r="EM661" s="163"/>
      <c r="EN661" s="163"/>
      <c r="EO661" s="163"/>
      <c r="EP661" s="163"/>
      <c r="EQ661" s="163"/>
      <c r="ER661" s="163"/>
      <c r="ES661" s="163"/>
      <c r="ET661" s="163"/>
      <c r="EU661" s="163"/>
      <c r="EV661" s="163"/>
      <c r="EW661" s="163"/>
      <c r="EX661" s="163"/>
      <c r="EY661" s="163"/>
      <c r="EZ661" s="163"/>
      <c r="FA661" s="163"/>
      <c r="FB661" s="163"/>
      <c r="FC661" s="163"/>
      <c r="FD661" s="163"/>
      <c r="FE661" s="163"/>
      <c r="FF661" s="163"/>
      <c r="FG661" s="163"/>
      <c r="FH661" s="163"/>
      <c r="FI661" s="163"/>
      <c r="FJ661" s="163"/>
      <c r="FK661" s="163"/>
      <c r="FL661" s="163"/>
      <c r="FM661" s="163"/>
      <c r="FN661" s="163"/>
      <c r="FO661" s="163"/>
      <c r="FP661" s="163"/>
      <c r="FQ661" s="163"/>
      <c r="FR661" s="163"/>
      <c r="FS661" s="163"/>
      <c r="FT661" s="163"/>
      <c r="FU661" s="163"/>
      <c r="FV661" s="163"/>
      <c r="FW661" s="163"/>
      <c r="FX661" s="163"/>
      <c r="FY661" s="163"/>
      <c r="FZ661" s="163"/>
      <c r="GA661" s="163"/>
      <c r="GB661" s="163"/>
      <c r="GC661" s="163"/>
      <c r="GD661" s="163"/>
      <c r="GE661" s="163"/>
      <c r="GF661" s="163"/>
      <c r="GG661" s="163"/>
      <c r="GH661" s="163"/>
      <c r="GI661" s="163"/>
      <c r="GJ661" s="163"/>
      <c r="GK661" s="163"/>
      <c r="GL661" s="163"/>
      <c r="GM661" s="163"/>
      <c r="GN661" s="163"/>
      <c r="GO661" s="163"/>
      <c r="GP661" s="163"/>
      <c r="GQ661" s="163"/>
      <c r="GR661" s="163"/>
      <c r="GS661" s="163"/>
      <c r="GT661" s="163"/>
      <c r="GU661" s="163"/>
      <c r="GV661" s="163"/>
      <c r="GW661" s="163"/>
      <c r="GX661" s="163"/>
    </row>
    <row r="662" spans="1:206" ht="15.75" thickBot="1" x14ac:dyDescent="0.3">
      <c r="A662" s="162">
        <v>1</v>
      </c>
      <c r="B662" s="2752" t="s">
        <v>569</v>
      </c>
      <c r="C662" s="190">
        <f>'2 уровень'!D1593</f>
        <v>0</v>
      </c>
      <c r="D662" s="190">
        <f>'2 уровень'!E1593</f>
        <v>0</v>
      </c>
      <c r="E662" s="190">
        <f>'2 уровень'!F1593</f>
        <v>0</v>
      </c>
      <c r="F662" s="862">
        <f>'2 уровень'!G1593</f>
        <v>0</v>
      </c>
      <c r="G662" s="238">
        <f>'2 уровень'!H1593</f>
        <v>0</v>
      </c>
      <c r="H662" s="238">
        <f>'2 уровень'!I1593</f>
        <v>0</v>
      </c>
      <c r="I662" s="247">
        <f>'2 уровень'!J1593</f>
        <v>0</v>
      </c>
      <c r="J662" s="247">
        <f>'2 уровень'!K1593</f>
        <v>0</v>
      </c>
      <c r="K662" s="247">
        <f>'2 уровень'!L1593</f>
        <v>0</v>
      </c>
      <c r="L662" s="247">
        <f>'2 уровень'!M1593</f>
        <v>0</v>
      </c>
      <c r="M662" s="247">
        <f>'2 уровень'!N1593</f>
        <v>0</v>
      </c>
      <c r="N662" s="247">
        <f>'2 уровень'!O1593</f>
        <v>0</v>
      </c>
      <c r="O662" s="164">
        <f>'2 уровень'!P1593</f>
        <v>0</v>
      </c>
      <c r="P662" s="164">
        <f>'2 уровень'!Q1593</f>
        <v>0</v>
      </c>
      <c r="Q662" s="164">
        <f>'2 уровень'!R1593</f>
        <v>0</v>
      </c>
      <c r="R662" s="164">
        <f>'2 уровень'!S1593</f>
        <v>0</v>
      </c>
      <c r="S662" s="164">
        <f>'2 уровень'!T1593</f>
        <v>0</v>
      </c>
      <c r="T662" s="164">
        <f>'2 уровень'!U1593</f>
        <v>0</v>
      </c>
      <c r="U662" s="164">
        <f>'2 уровень'!V1593</f>
        <v>0</v>
      </c>
      <c r="V662" s="164">
        <f>'2 уровень'!W1593</f>
        <v>0</v>
      </c>
      <c r="W662" s="164">
        <f>'2 уровень'!X1593</f>
        <v>0</v>
      </c>
      <c r="X662" s="2835">
        <f>'2 уровень'!Y1593</f>
        <v>0</v>
      </c>
      <c r="Y662" s="164">
        <f>'2 уровень'!Z1593</f>
        <v>0</v>
      </c>
      <c r="Z662" s="164">
        <f>'2 уровень'!AA1593</f>
        <v>0</v>
      </c>
      <c r="AA662" s="164">
        <f>'2 уровень'!AB1593</f>
        <v>0</v>
      </c>
      <c r="AB662" s="2723">
        <f>'2 уровень'!AC1593</f>
        <v>0</v>
      </c>
      <c r="AC662" s="2723">
        <f>'2 уровень'!AD1593</f>
        <v>0</v>
      </c>
      <c r="AD662" s="164"/>
      <c r="AE662" s="164"/>
    </row>
    <row r="663" spans="1:206" s="220" customFormat="1" ht="15" customHeight="1" x14ac:dyDescent="0.25">
      <c r="A663" s="162">
        <v>1</v>
      </c>
      <c r="B663" s="390" t="s">
        <v>133</v>
      </c>
      <c r="C663" s="391"/>
      <c r="D663" s="391"/>
      <c r="E663" s="391"/>
      <c r="F663" s="871"/>
      <c r="G663" s="381"/>
      <c r="H663" s="381"/>
      <c r="I663" s="392"/>
      <c r="J663" s="392"/>
      <c r="K663" s="392"/>
      <c r="L663" s="392"/>
      <c r="M663" s="392"/>
      <c r="N663" s="392"/>
      <c r="O663" s="393">
        <f t="shared" ref="O663:T663" si="89">O664-O687-O690-O691-O665</f>
        <v>0</v>
      </c>
      <c r="P663" s="393">
        <f t="shared" si="89"/>
        <v>0</v>
      </c>
      <c r="Q663" s="393">
        <f t="shared" si="89"/>
        <v>0</v>
      </c>
      <c r="R663" s="393">
        <f t="shared" si="89"/>
        <v>0</v>
      </c>
      <c r="S663" s="393">
        <f t="shared" si="89"/>
        <v>0</v>
      </c>
      <c r="T663" s="393">
        <f t="shared" si="89"/>
        <v>0</v>
      </c>
      <c r="U663" s="393">
        <f t="shared" ref="U663" si="90">U664-U687-U690-U691-U665</f>
        <v>0</v>
      </c>
      <c r="V663" s="393">
        <f t="shared" ref="V663:W663" si="91">V664-V687-V690-V691-V665</f>
        <v>0</v>
      </c>
      <c r="W663" s="393">
        <f t="shared" si="91"/>
        <v>0</v>
      </c>
      <c r="X663" s="2847">
        <f t="shared" ref="X663:AB663" si="92">X664-X687-X690-X691-X665</f>
        <v>0</v>
      </c>
      <c r="Y663" s="393">
        <f t="shared" si="92"/>
        <v>0</v>
      </c>
      <c r="Z663" s="393">
        <f t="shared" si="92"/>
        <v>0</v>
      </c>
      <c r="AA663" s="393">
        <f t="shared" si="92"/>
        <v>0</v>
      </c>
      <c r="AB663" s="2732">
        <f t="shared" si="92"/>
        <v>0</v>
      </c>
      <c r="AC663" s="2732">
        <f t="shared" ref="AC663" si="93">AC664-AC687-AC690-AC691-AC665</f>
        <v>0</v>
      </c>
      <c r="AD663" s="393"/>
      <c r="AE663" s="393"/>
      <c r="AF663" s="163"/>
      <c r="AG663" s="163"/>
      <c r="AH663" s="163"/>
      <c r="AI663" s="163"/>
      <c r="AJ663" s="163"/>
      <c r="AK663" s="163"/>
      <c r="AL663" s="163"/>
      <c r="AM663" s="163"/>
      <c r="AN663" s="163"/>
      <c r="AO663" s="163"/>
      <c r="AP663" s="163"/>
      <c r="AQ663" s="163"/>
      <c r="AR663" s="163"/>
      <c r="AS663" s="163"/>
      <c r="AT663" s="163"/>
      <c r="AU663" s="163"/>
      <c r="AV663" s="163"/>
      <c r="AW663" s="163"/>
      <c r="AX663" s="163"/>
      <c r="AY663" s="163"/>
      <c r="AZ663" s="163"/>
      <c r="BA663" s="163"/>
      <c r="BB663" s="163"/>
      <c r="BC663" s="163"/>
      <c r="BD663" s="163"/>
      <c r="BE663" s="163"/>
      <c r="BF663" s="163"/>
      <c r="BG663" s="163"/>
      <c r="BH663" s="163"/>
      <c r="BI663" s="163"/>
      <c r="BJ663" s="163"/>
      <c r="BK663" s="163"/>
      <c r="BL663" s="163"/>
      <c r="BM663" s="163"/>
      <c r="BN663" s="163"/>
      <c r="BO663" s="163"/>
      <c r="BP663" s="163"/>
      <c r="BQ663" s="163"/>
      <c r="BR663" s="163"/>
      <c r="BS663" s="163"/>
      <c r="BT663" s="163"/>
      <c r="BU663" s="163"/>
      <c r="BV663" s="163"/>
      <c r="BW663" s="163"/>
      <c r="BX663" s="163"/>
      <c r="BY663" s="163"/>
      <c r="BZ663" s="163"/>
      <c r="CA663" s="163"/>
      <c r="CB663" s="163"/>
      <c r="CC663" s="163"/>
      <c r="CD663" s="163"/>
      <c r="CE663" s="163"/>
      <c r="CF663" s="163"/>
      <c r="CG663" s="163"/>
      <c r="CH663" s="163"/>
      <c r="CI663" s="163"/>
      <c r="CJ663" s="163"/>
      <c r="CK663" s="163"/>
      <c r="CL663" s="163"/>
      <c r="CM663" s="163"/>
      <c r="CN663" s="163"/>
      <c r="CO663" s="163"/>
      <c r="CP663" s="163"/>
      <c r="CQ663" s="163"/>
      <c r="CR663" s="163"/>
      <c r="CS663" s="163"/>
      <c r="CT663" s="163"/>
      <c r="CU663" s="163"/>
      <c r="CV663" s="163"/>
      <c r="CW663" s="163"/>
      <c r="CX663" s="163"/>
      <c r="CY663" s="163"/>
      <c r="CZ663" s="163"/>
      <c r="DA663" s="163"/>
      <c r="DB663" s="163"/>
      <c r="DC663" s="163"/>
      <c r="DD663" s="163"/>
      <c r="DE663" s="163"/>
      <c r="DF663" s="163"/>
      <c r="DG663" s="163"/>
      <c r="DH663" s="163"/>
      <c r="DI663" s="163"/>
      <c r="DJ663" s="163"/>
      <c r="DK663" s="163"/>
      <c r="DL663" s="163"/>
      <c r="DM663" s="163"/>
      <c r="DN663" s="163"/>
      <c r="DO663" s="163"/>
      <c r="DP663" s="163"/>
      <c r="DQ663" s="163"/>
      <c r="DR663" s="163"/>
      <c r="DS663" s="163"/>
      <c r="DT663" s="163"/>
      <c r="DU663" s="163"/>
      <c r="DV663" s="163"/>
      <c r="DW663" s="163"/>
      <c r="DX663" s="163"/>
      <c r="DY663" s="163"/>
      <c r="DZ663" s="163"/>
      <c r="EA663" s="163"/>
      <c r="EB663" s="163"/>
      <c r="EC663" s="163"/>
      <c r="ED663" s="163"/>
      <c r="EE663" s="163"/>
      <c r="EF663" s="163"/>
      <c r="EG663" s="163"/>
      <c r="EH663" s="163"/>
      <c r="EI663" s="163"/>
      <c r="EJ663" s="163"/>
      <c r="EK663" s="163"/>
      <c r="EL663" s="163"/>
      <c r="EM663" s="163"/>
      <c r="EN663" s="163"/>
      <c r="EO663" s="163"/>
      <c r="EP663" s="163"/>
      <c r="EQ663" s="163"/>
      <c r="ER663" s="163"/>
      <c r="ES663" s="163"/>
      <c r="ET663" s="163"/>
      <c r="EU663" s="163"/>
      <c r="EV663" s="163"/>
      <c r="EW663" s="163"/>
      <c r="EX663" s="163"/>
      <c r="EY663" s="163"/>
      <c r="EZ663" s="163"/>
      <c r="FA663" s="163"/>
      <c r="FB663" s="163"/>
      <c r="FC663" s="163"/>
      <c r="FD663" s="163"/>
      <c r="FE663" s="163"/>
      <c r="FF663" s="163"/>
      <c r="FG663" s="163"/>
      <c r="FH663" s="163"/>
      <c r="FI663" s="163"/>
      <c r="FJ663" s="163"/>
      <c r="FK663" s="163"/>
      <c r="FL663" s="163"/>
      <c r="FM663" s="163"/>
      <c r="FN663" s="163"/>
      <c r="FO663" s="163"/>
      <c r="FP663" s="163"/>
      <c r="FQ663" s="163"/>
      <c r="FR663" s="163"/>
      <c r="FS663" s="163"/>
      <c r="FT663" s="163"/>
      <c r="FU663" s="163"/>
      <c r="FV663" s="163"/>
      <c r="FW663" s="163"/>
      <c r="FX663" s="163"/>
      <c r="FY663" s="163"/>
      <c r="FZ663" s="163"/>
      <c r="GA663" s="163"/>
      <c r="GB663" s="163"/>
      <c r="GC663" s="163"/>
      <c r="GD663" s="163"/>
      <c r="GE663" s="163"/>
      <c r="GF663" s="163"/>
      <c r="GG663" s="163"/>
      <c r="GH663" s="163"/>
      <c r="GI663" s="163"/>
      <c r="GJ663" s="163"/>
      <c r="GK663" s="163"/>
      <c r="GL663" s="163"/>
      <c r="GM663" s="163"/>
      <c r="GN663" s="163"/>
      <c r="GO663" s="163"/>
      <c r="GP663" s="163"/>
      <c r="GQ663" s="163"/>
      <c r="GR663" s="163"/>
      <c r="GS663" s="163"/>
      <c r="GT663" s="163"/>
      <c r="GU663" s="163"/>
      <c r="GV663" s="163"/>
      <c r="GW663" s="163"/>
      <c r="GX663" s="163"/>
    </row>
    <row r="664" spans="1:206" s="163" customFormat="1" ht="15" customHeight="1" x14ac:dyDescent="0.25">
      <c r="A664" s="162">
        <v>1</v>
      </c>
      <c r="B664" s="183" t="s">
        <v>117</v>
      </c>
      <c r="C664" s="242"/>
      <c r="D664" s="242"/>
      <c r="E664" s="242"/>
      <c r="F664" s="865"/>
      <c r="G664" s="155"/>
      <c r="H664" s="155"/>
      <c r="I664" s="165"/>
      <c r="J664" s="165"/>
      <c r="K664" s="165"/>
      <c r="L664" s="165"/>
      <c r="M664" s="165"/>
      <c r="N664" s="165"/>
      <c r="O664" s="164">
        <f>'1 уровень'!O2286</f>
        <v>363848.27059841214</v>
      </c>
      <c r="P664" s="164">
        <f>'1 уровень'!P2286</f>
        <v>353244.23351038282</v>
      </c>
      <c r="Q664" s="164">
        <f>'1 уровень'!Q2286</f>
        <v>352978.65051038284</v>
      </c>
      <c r="R664" s="164">
        <f>'1 уровень'!R2286</f>
        <v>352978.65051038284</v>
      </c>
      <c r="S664" s="164">
        <f>'1 уровень'!S2286</f>
        <v>352990.48221149482</v>
      </c>
      <c r="T664" s="164">
        <f>'1 уровень'!T2286</f>
        <v>353280.1287462528</v>
      </c>
      <c r="U664" s="164">
        <f>'1 уровень'!U2286</f>
        <v>352093.1549774328</v>
      </c>
      <c r="V664" s="164">
        <f>'1 уровень'!V2286</f>
        <v>352093.1549774328</v>
      </c>
      <c r="W664" s="164">
        <f>'1 уровень'!W2286</f>
        <v>352035.80694738799</v>
      </c>
      <c r="X664" s="2835">
        <f>'1 уровень'!X2286</f>
        <v>264553.35110254667</v>
      </c>
      <c r="Y664" s="164">
        <f>'1 уровень'!Y2286</f>
        <v>259222.89807</v>
      </c>
      <c r="Z664" s="164">
        <f>'1 уровень'!Z2286</f>
        <v>-5330.4530325466767</v>
      </c>
      <c r="AA664" s="164">
        <f>'1 уровень'!AA2286</f>
        <v>-1838.9762699999997</v>
      </c>
      <c r="AB664" s="2723">
        <f>'1 уровень'!AB2286</f>
        <v>257383.92180000001</v>
      </c>
      <c r="AC664" s="2723">
        <f>'1 уровень'!AC2286</f>
        <v>7.8787799999999999</v>
      </c>
      <c r="AD664" s="164"/>
      <c r="AE664" s="164"/>
      <c r="AF664" s="162"/>
      <c r="AG664" s="162"/>
      <c r="AH664" s="162"/>
      <c r="AI664" s="162"/>
      <c r="AJ664" s="162"/>
      <c r="AK664" s="162"/>
      <c r="AL664" s="162"/>
      <c r="AM664" s="162"/>
      <c r="AN664" s="162"/>
      <c r="AO664" s="162"/>
      <c r="AP664" s="162"/>
      <c r="AQ664" s="162"/>
      <c r="AR664" s="162"/>
      <c r="AS664" s="162"/>
      <c r="AT664" s="162"/>
      <c r="AU664" s="162"/>
      <c r="AV664" s="162"/>
      <c r="AW664" s="162"/>
      <c r="AX664" s="162"/>
      <c r="AY664" s="162"/>
      <c r="AZ664" s="162"/>
      <c r="BA664" s="162"/>
      <c r="BB664" s="162"/>
      <c r="BC664" s="162"/>
      <c r="BD664" s="162"/>
      <c r="BE664" s="162"/>
      <c r="BF664" s="162"/>
      <c r="BG664" s="162"/>
      <c r="BH664" s="162"/>
      <c r="BI664" s="162"/>
      <c r="BJ664" s="162"/>
      <c r="BK664" s="162"/>
      <c r="BL664" s="162"/>
      <c r="BM664" s="162"/>
      <c r="BN664" s="162"/>
      <c r="BO664" s="162"/>
      <c r="BP664" s="162"/>
      <c r="BQ664" s="162"/>
      <c r="BR664" s="162"/>
      <c r="BS664" s="162"/>
      <c r="BT664" s="162"/>
      <c r="BU664" s="162"/>
      <c r="BV664" s="162"/>
      <c r="BW664" s="162"/>
      <c r="BX664" s="162"/>
      <c r="BY664" s="162"/>
      <c r="BZ664" s="162"/>
      <c r="CA664" s="162"/>
      <c r="CB664" s="162"/>
      <c r="CC664" s="162"/>
      <c r="CD664" s="162"/>
      <c r="CE664" s="162"/>
      <c r="CF664" s="162"/>
      <c r="CG664" s="162"/>
      <c r="CH664" s="162"/>
      <c r="CI664" s="162"/>
      <c r="CJ664" s="162"/>
      <c r="CK664" s="162"/>
      <c r="CL664" s="162"/>
      <c r="CM664" s="162"/>
      <c r="CN664" s="162"/>
      <c r="CO664" s="162"/>
      <c r="CP664" s="162"/>
      <c r="CQ664" s="162"/>
      <c r="CR664" s="162"/>
      <c r="CS664" s="162"/>
      <c r="CT664" s="162"/>
      <c r="CU664" s="162"/>
      <c r="CV664" s="162"/>
      <c r="CW664" s="162"/>
      <c r="CX664" s="162"/>
      <c r="CY664" s="162"/>
      <c r="CZ664" s="162"/>
      <c r="DA664" s="162"/>
      <c r="DB664" s="162"/>
      <c r="DC664" s="162"/>
      <c r="DD664" s="162"/>
      <c r="DE664" s="162"/>
      <c r="DF664" s="162"/>
      <c r="DG664" s="162"/>
      <c r="DH664" s="162"/>
      <c r="DI664" s="162"/>
      <c r="DJ664" s="162"/>
      <c r="DK664" s="162"/>
      <c r="DL664" s="162"/>
      <c r="DM664" s="162"/>
      <c r="DN664" s="162"/>
      <c r="DO664" s="162"/>
      <c r="DP664" s="162"/>
      <c r="DQ664" s="162"/>
      <c r="DR664" s="162"/>
      <c r="DS664" s="162"/>
      <c r="DT664" s="162"/>
      <c r="DU664" s="162"/>
      <c r="DV664" s="162"/>
      <c r="DW664" s="162"/>
      <c r="DX664" s="162"/>
      <c r="DY664" s="162"/>
      <c r="DZ664" s="162"/>
      <c r="EA664" s="162"/>
      <c r="EB664" s="162"/>
      <c r="EC664" s="162"/>
      <c r="ED664" s="162"/>
      <c r="EE664" s="162"/>
      <c r="EF664" s="162"/>
      <c r="EG664" s="162"/>
      <c r="EH664" s="162"/>
      <c r="EI664" s="162"/>
      <c r="EJ664" s="162"/>
      <c r="EK664" s="162"/>
      <c r="EL664" s="162"/>
      <c r="EM664" s="162"/>
      <c r="EN664" s="162"/>
      <c r="EO664" s="162"/>
      <c r="EP664" s="162"/>
      <c r="EQ664" s="162"/>
      <c r="ER664" s="162"/>
      <c r="ES664" s="162"/>
      <c r="ET664" s="162"/>
      <c r="EU664" s="162"/>
      <c r="EV664" s="162"/>
      <c r="EW664" s="162"/>
      <c r="EX664" s="162"/>
      <c r="EY664" s="162"/>
      <c r="EZ664" s="162"/>
      <c r="FA664" s="162"/>
      <c r="FB664" s="162"/>
      <c r="FC664" s="162"/>
      <c r="FD664" s="162"/>
      <c r="FE664" s="162"/>
      <c r="FF664" s="162"/>
      <c r="FG664" s="162"/>
      <c r="FH664" s="162"/>
      <c r="FI664" s="162"/>
      <c r="FJ664" s="162"/>
      <c r="FK664" s="162"/>
      <c r="FL664" s="162"/>
      <c r="FM664" s="162"/>
      <c r="FN664" s="162"/>
      <c r="FO664" s="162"/>
      <c r="FP664" s="162"/>
      <c r="FQ664" s="162"/>
      <c r="FR664" s="162"/>
      <c r="FS664" s="162"/>
      <c r="FT664" s="162"/>
      <c r="FU664" s="162"/>
      <c r="FV664" s="162"/>
      <c r="FW664" s="162"/>
      <c r="FX664" s="162"/>
      <c r="FY664" s="162"/>
      <c r="FZ664" s="162"/>
      <c r="GA664" s="162"/>
      <c r="GB664" s="162"/>
      <c r="GC664" s="162"/>
      <c r="GD664" s="162"/>
      <c r="GE664" s="162"/>
      <c r="GF664" s="162"/>
      <c r="GG664" s="162"/>
      <c r="GH664" s="162"/>
      <c r="GI664" s="162"/>
      <c r="GJ664" s="162"/>
      <c r="GK664" s="162"/>
      <c r="GL664" s="162"/>
      <c r="GM664" s="162"/>
      <c r="GN664" s="162"/>
      <c r="GO664" s="162"/>
      <c r="GP664" s="162"/>
      <c r="GQ664" s="162"/>
      <c r="GR664" s="162"/>
      <c r="GS664" s="162"/>
      <c r="GT664" s="162"/>
      <c r="GU664" s="162"/>
      <c r="GV664" s="162"/>
      <c r="GW664" s="162"/>
      <c r="GX664" s="162"/>
    </row>
    <row r="665" spans="1:206" s="163" customFormat="1" ht="15" customHeight="1" x14ac:dyDescent="0.25">
      <c r="A665" s="162">
        <v>1</v>
      </c>
      <c r="B665" s="2765" t="s">
        <v>7</v>
      </c>
      <c r="C665" s="189">
        <f>'1 уровень'!C2287</f>
        <v>3719</v>
      </c>
      <c r="D665" s="189">
        <f>'1 уровень'!D2287</f>
        <v>2790</v>
      </c>
      <c r="E665" s="189">
        <f>'1 уровень'!E2287</f>
        <v>2830</v>
      </c>
      <c r="F665" s="861">
        <f>'1 уровень'!F2287</f>
        <v>101.4336917562724</v>
      </c>
      <c r="G665" s="155">
        <f>'1 уровень'!G2287</f>
        <v>9.8303307340682977</v>
      </c>
      <c r="H665" s="155">
        <f>'1 уровень'!H2287</f>
        <v>9.0360424028268547</v>
      </c>
      <c r="I665" s="164">
        <f>'1 уровень'!I2287</f>
        <v>36559</v>
      </c>
      <c r="J665" s="164">
        <f>'1 уровень'!J2287</f>
        <v>27425</v>
      </c>
      <c r="K665" s="164">
        <f>'1 уровень'!K2287</f>
        <v>25572</v>
      </c>
      <c r="L665" s="164">
        <f>'1 уровень'!L2287</f>
        <v>93.243391066545129</v>
      </c>
      <c r="M665" s="164">
        <f>'1 уровень'!M2287</f>
        <v>110</v>
      </c>
      <c r="N665" s="164">
        <f>'1 уровень'!N2287</f>
        <v>309.96363636363634</v>
      </c>
      <c r="O665" s="164">
        <f>'1 уровень'!O2287</f>
        <v>86445.261471743972</v>
      </c>
      <c r="P665" s="164">
        <f>'1 уровень'!P2287</f>
        <v>73618.013359291319</v>
      </c>
      <c r="Q665" s="164">
        <f>'1 уровень'!Q2287</f>
        <v>73618.013359291319</v>
      </c>
      <c r="R665" s="164">
        <f>'1 уровень'!R2287</f>
        <v>73618.013359291319</v>
      </c>
      <c r="S665" s="164">
        <f>'1 уровень'!S2287</f>
        <v>73618.013359291319</v>
      </c>
      <c r="T665" s="164">
        <f>'1 уровень'!T2287</f>
        <v>73618.013359291319</v>
      </c>
      <c r="U665" s="164">
        <f>'1 уровень'!U2287</f>
        <v>73071.622733671335</v>
      </c>
      <c r="V665" s="164">
        <f>'1 уровень'!V2287</f>
        <v>73071.622733671335</v>
      </c>
      <c r="W665" s="164">
        <f>'1 уровень'!W2287</f>
        <v>73071.622733671335</v>
      </c>
      <c r="X665" s="2835">
        <f>'1 уровень'!X2287</f>
        <v>55231.843072850606</v>
      </c>
      <c r="Y665" s="164">
        <f>'1 уровень'!Y2287</f>
        <v>54495.959489999987</v>
      </c>
      <c r="Z665" s="164">
        <f>'1 уровень'!Z2287</f>
        <v>-735.88358285061986</v>
      </c>
      <c r="AA665" s="164">
        <f>'1 уровень'!AA2287</f>
        <v>-487.43307000000004</v>
      </c>
      <c r="AB665" s="2723">
        <f>'1 уровень'!AB2287</f>
        <v>54008.526419999987</v>
      </c>
      <c r="AC665" s="2723">
        <f>'1 уровень'!AC2287</f>
        <v>0</v>
      </c>
      <c r="AD665" s="164"/>
      <c r="AE665" s="164"/>
    </row>
    <row r="666" spans="1:206" x14ac:dyDescent="0.25">
      <c r="A666" s="162">
        <v>1</v>
      </c>
      <c r="B666" s="254" t="s">
        <v>14</v>
      </c>
      <c r="C666" s="190">
        <f>'1 уровень'!C2288</f>
        <v>0</v>
      </c>
      <c r="D666" s="190">
        <f>'1 уровень'!D2288</f>
        <v>0</v>
      </c>
      <c r="E666" s="190">
        <f>'1 уровень'!E2288</f>
        <v>0</v>
      </c>
      <c r="F666" s="862">
        <f>'1 уровень'!F2288</f>
        <v>0</v>
      </c>
      <c r="G666" s="238">
        <f>'1 уровень'!G2288</f>
        <v>0</v>
      </c>
      <c r="H666" s="238">
        <f>'1 уровень'!H2288</f>
        <v>0</v>
      </c>
      <c r="I666" s="247">
        <f>'1 уровень'!I2288</f>
        <v>0</v>
      </c>
      <c r="J666" s="247">
        <f>'1 уровень'!J2288</f>
        <v>0</v>
      </c>
      <c r="K666" s="247">
        <f>'1 уровень'!K2288</f>
        <v>0</v>
      </c>
      <c r="L666" s="247">
        <f>'1 уровень'!L2288</f>
        <v>0</v>
      </c>
      <c r="M666" s="247">
        <f>'1 уровень'!M2288</f>
        <v>0</v>
      </c>
      <c r="N666" s="247">
        <f>'1 уровень'!N2288</f>
        <v>0</v>
      </c>
      <c r="O666" s="164">
        <f>'1 уровень'!O2288</f>
        <v>0</v>
      </c>
      <c r="P666" s="164">
        <f>'1 уровень'!P2288</f>
        <v>0</v>
      </c>
      <c r="Q666" s="164">
        <f>'1 уровень'!Q2288</f>
        <v>0</v>
      </c>
      <c r="R666" s="164">
        <f>'1 уровень'!R2288</f>
        <v>0</v>
      </c>
      <c r="S666" s="164">
        <f>'1 уровень'!S2288</f>
        <v>0</v>
      </c>
      <c r="T666" s="164">
        <f>'1 уровень'!T2288</f>
        <v>0</v>
      </c>
      <c r="U666" s="164">
        <f>'1 уровень'!U2288</f>
        <v>0</v>
      </c>
      <c r="V666" s="164">
        <f>'1 уровень'!V2288</f>
        <v>0</v>
      </c>
      <c r="W666" s="164">
        <f>'1 уровень'!W2288</f>
        <v>0</v>
      </c>
      <c r="X666" s="2835">
        <f>'1 уровень'!X2288</f>
        <v>0</v>
      </c>
      <c r="Y666" s="164">
        <f>'1 уровень'!Y2288</f>
        <v>0</v>
      </c>
      <c r="Z666" s="164">
        <f>'1 уровень'!Z2288</f>
        <v>0</v>
      </c>
      <c r="AA666" s="164">
        <f>'1 уровень'!AA2288</f>
        <v>0</v>
      </c>
      <c r="AB666" s="2723">
        <f>'1 уровень'!AB2288</f>
        <v>0</v>
      </c>
      <c r="AC666" s="2723">
        <f>'1 уровень'!AC2288</f>
        <v>0</v>
      </c>
      <c r="AD666" s="164"/>
      <c r="AE666" s="164"/>
      <c r="AF666" s="163"/>
      <c r="AG666" s="163"/>
      <c r="AH666" s="163"/>
      <c r="AI666" s="163"/>
      <c r="AJ666" s="163"/>
      <c r="AK666" s="163"/>
      <c r="AL666" s="163"/>
      <c r="AM666" s="163"/>
      <c r="AN666" s="163"/>
      <c r="AO666" s="163"/>
      <c r="AP666" s="163"/>
      <c r="AQ666" s="163"/>
      <c r="AR666" s="163"/>
      <c r="AS666" s="163"/>
      <c r="AT666" s="163"/>
      <c r="AU666" s="163"/>
      <c r="AV666" s="163"/>
      <c r="AW666" s="163"/>
      <c r="AX666" s="163"/>
      <c r="AY666" s="163"/>
      <c r="AZ666" s="163"/>
      <c r="BA666" s="163"/>
      <c r="BB666" s="163"/>
      <c r="BC666" s="163"/>
      <c r="BD666" s="163"/>
      <c r="BE666" s="163"/>
      <c r="BF666" s="163"/>
      <c r="BG666" s="163"/>
      <c r="BH666" s="163"/>
      <c r="BI666" s="163"/>
      <c r="BJ666" s="163"/>
      <c r="BK666" s="163"/>
      <c r="BL666" s="163"/>
      <c r="BM666" s="163"/>
      <c r="BN666" s="163"/>
      <c r="BO666" s="163"/>
      <c r="BP666" s="163"/>
      <c r="BQ666" s="163"/>
      <c r="BR666" s="163"/>
      <c r="BS666" s="163"/>
      <c r="BT666" s="163"/>
      <c r="BU666" s="163"/>
      <c r="BV666" s="163"/>
      <c r="BW666" s="163"/>
      <c r="BX666" s="163"/>
      <c r="BY666" s="163"/>
      <c r="BZ666" s="163"/>
      <c r="CA666" s="163"/>
      <c r="CB666" s="163"/>
      <c r="CC666" s="163"/>
      <c r="CD666" s="163"/>
      <c r="CE666" s="163"/>
      <c r="CF666" s="163"/>
      <c r="CG666" s="163"/>
      <c r="CH666" s="163"/>
      <c r="CI666" s="163"/>
      <c r="CJ666" s="163"/>
      <c r="CK666" s="163"/>
      <c r="CL666" s="163"/>
      <c r="CM666" s="163"/>
      <c r="CN666" s="163"/>
      <c r="CO666" s="163"/>
      <c r="CP666" s="163"/>
      <c r="CQ666" s="163"/>
      <c r="CR666" s="163"/>
      <c r="CS666" s="163"/>
      <c r="CT666" s="163"/>
      <c r="CU666" s="163"/>
      <c r="CV666" s="163"/>
      <c r="CW666" s="163"/>
      <c r="CX666" s="163"/>
      <c r="CY666" s="163"/>
      <c r="CZ666" s="163"/>
      <c r="DA666" s="163"/>
      <c r="DB666" s="163"/>
      <c r="DC666" s="163"/>
      <c r="DD666" s="163"/>
      <c r="DE666" s="163"/>
      <c r="DF666" s="163"/>
      <c r="DG666" s="163"/>
      <c r="DH666" s="163"/>
      <c r="DI666" s="163"/>
      <c r="DJ666" s="163"/>
      <c r="DK666" s="163"/>
      <c r="DL666" s="163"/>
      <c r="DM666" s="163"/>
      <c r="DN666" s="163"/>
      <c r="DO666" s="163"/>
      <c r="DP666" s="163"/>
      <c r="DQ666" s="163"/>
      <c r="DR666" s="163"/>
      <c r="DS666" s="163"/>
      <c r="DT666" s="163"/>
      <c r="DU666" s="163"/>
      <c r="DV666" s="163"/>
      <c r="DW666" s="163"/>
      <c r="DX666" s="163"/>
      <c r="DY666" s="163"/>
      <c r="DZ666" s="163"/>
      <c r="EA666" s="163"/>
      <c r="EB666" s="163"/>
      <c r="EC666" s="163"/>
      <c r="ED666" s="163"/>
      <c r="EE666" s="163"/>
      <c r="EF666" s="163"/>
      <c r="EG666" s="163"/>
      <c r="EH666" s="163"/>
      <c r="EI666" s="163"/>
      <c r="EJ666" s="163"/>
      <c r="EK666" s="163"/>
      <c r="EL666" s="163"/>
      <c r="EM666" s="163"/>
      <c r="EN666" s="163"/>
      <c r="EO666" s="163"/>
      <c r="EP666" s="163"/>
      <c r="EQ666" s="163"/>
      <c r="ER666" s="163"/>
      <c r="ES666" s="163"/>
      <c r="ET666" s="163"/>
      <c r="EU666" s="163"/>
      <c r="EV666" s="163"/>
      <c r="EW666" s="163"/>
      <c r="EX666" s="163"/>
      <c r="EY666" s="163"/>
      <c r="EZ666" s="163"/>
      <c r="FA666" s="163"/>
      <c r="FB666" s="163"/>
      <c r="FC666" s="163"/>
      <c r="FD666" s="163"/>
      <c r="FE666" s="163"/>
      <c r="FF666" s="163"/>
      <c r="FG666" s="163"/>
      <c r="FH666" s="163"/>
      <c r="FI666" s="163"/>
      <c r="FJ666" s="163"/>
      <c r="FK666" s="163"/>
      <c r="FL666" s="163"/>
      <c r="FM666" s="163"/>
      <c r="FN666" s="163"/>
      <c r="FO666" s="163"/>
      <c r="FP666" s="163"/>
      <c r="FQ666" s="163"/>
      <c r="FR666" s="163"/>
      <c r="FS666" s="163"/>
      <c r="FT666" s="163"/>
      <c r="FU666" s="163"/>
      <c r="FV666" s="163"/>
      <c r="FW666" s="163"/>
      <c r="FX666" s="163"/>
      <c r="FY666" s="163"/>
      <c r="FZ666" s="163"/>
      <c r="GA666" s="163"/>
      <c r="GB666" s="163"/>
      <c r="GC666" s="163"/>
      <c r="GD666" s="163"/>
      <c r="GE666" s="163"/>
      <c r="GF666" s="163"/>
      <c r="GG666" s="163"/>
      <c r="GH666" s="163"/>
      <c r="GI666" s="163"/>
      <c r="GJ666" s="163"/>
      <c r="GK666" s="163"/>
      <c r="GL666" s="163"/>
      <c r="GM666" s="163"/>
      <c r="GN666" s="163"/>
      <c r="GO666" s="163"/>
      <c r="GP666" s="163"/>
      <c r="GQ666" s="163"/>
      <c r="GR666" s="163"/>
      <c r="GS666" s="163"/>
      <c r="GT666" s="163"/>
      <c r="GU666" s="163"/>
      <c r="GV666" s="163"/>
      <c r="GW666" s="163"/>
      <c r="GX666" s="163"/>
    </row>
    <row r="667" spans="1:206" ht="30" x14ac:dyDescent="0.25">
      <c r="A667" s="162">
        <v>1</v>
      </c>
      <c r="B667" s="58" t="s">
        <v>595</v>
      </c>
      <c r="C667" s="190">
        <f>'1 уровень'!C2289</f>
        <v>122831</v>
      </c>
      <c r="D667" s="190">
        <f>'1 уровень'!D2289</f>
        <v>92126</v>
      </c>
      <c r="E667" s="190">
        <f>'1 уровень'!E2289</f>
        <v>91423.422161823459</v>
      </c>
      <c r="F667" s="862">
        <f>'1 уровень'!F2289</f>
        <v>99.237372904308728</v>
      </c>
      <c r="G667" s="238">
        <f>'1 уровень'!G2289</f>
        <v>0</v>
      </c>
      <c r="H667" s="238">
        <f>'1 уровень'!H2289</f>
        <v>0</v>
      </c>
      <c r="I667" s="247">
        <f>'1 уровень'!I2289</f>
        <v>0</v>
      </c>
      <c r="J667" s="247">
        <f>'1 уровень'!J2289</f>
        <v>0</v>
      </c>
      <c r="K667" s="247">
        <f>'1 уровень'!K2289</f>
        <v>0</v>
      </c>
      <c r="L667" s="247">
        <f>'1 уровень'!L2289</f>
        <v>0</v>
      </c>
      <c r="M667" s="247">
        <f>'1 уровень'!M2289</f>
        <v>0</v>
      </c>
      <c r="N667" s="247">
        <f>'1 уровень'!N2289</f>
        <v>0</v>
      </c>
      <c r="O667" s="164">
        <f>'1 уровень'!O2289</f>
        <v>0</v>
      </c>
      <c r="P667" s="164">
        <f>'1 уровень'!P2289</f>
        <v>0</v>
      </c>
      <c r="Q667" s="164">
        <f>'1 уровень'!Q2289</f>
        <v>0</v>
      </c>
      <c r="R667" s="164">
        <f>'1 уровень'!R2289</f>
        <v>0</v>
      </c>
      <c r="S667" s="164">
        <f>'1 уровень'!S2289</f>
        <v>0</v>
      </c>
      <c r="T667" s="164">
        <f>'1 уровень'!T2289</f>
        <v>0</v>
      </c>
      <c r="U667" s="164">
        <f>'1 уровень'!U2289</f>
        <v>0</v>
      </c>
      <c r="V667" s="164">
        <f>'1 уровень'!V2289</f>
        <v>0</v>
      </c>
      <c r="W667" s="164">
        <f>'1 уровень'!W2289</f>
        <v>0</v>
      </c>
      <c r="X667" s="2835">
        <f>'1 уровень'!X2289</f>
        <v>0</v>
      </c>
      <c r="Y667" s="164">
        <f>'1 уровень'!Y2289</f>
        <v>0</v>
      </c>
      <c r="Z667" s="164">
        <f>'1 уровень'!Z2289</f>
        <v>0</v>
      </c>
      <c r="AA667" s="164">
        <f>'1 уровень'!AA2289</f>
        <v>0</v>
      </c>
      <c r="AB667" s="2723">
        <f>'1 уровень'!AB2289</f>
        <v>0</v>
      </c>
      <c r="AC667" s="2723">
        <f>'1 уровень'!AC2289</f>
        <v>0</v>
      </c>
      <c r="AD667" s="164"/>
      <c r="AE667" s="164"/>
    </row>
    <row r="668" spans="1:206" ht="30" x14ac:dyDescent="0.25">
      <c r="A668" s="162">
        <v>1</v>
      </c>
      <c r="B668" s="58" t="s">
        <v>538</v>
      </c>
      <c r="C668" s="190">
        <f>'1 уровень'!C2290</f>
        <v>0</v>
      </c>
      <c r="D668" s="190">
        <f>'1 уровень'!D2290</f>
        <v>0</v>
      </c>
      <c r="E668" s="190">
        <f>'1 уровень'!E2290</f>
        <v>0</v>
      </c>
      <c r="F668" s="862">
        <f>'1 уровень'!F2290</f>
        <v>0</v>
      </c>
      <c r="G668" s="238">
        <f>'1 уровень'!G2290</f>
        <v>0</v>
      </c>
      <c r="H668" s="238">
        <f>'1 уровень'!H2290</f>
        <v>0</v>
      </c>
      <c r="I668" s="247">
        <f>'1 уровень'!I2290</f>
        <v>0</v>
      </c>
      <c r="J668" s="247">
        <f>'1 уровень'!J2290</f>
        <v>0</v>
      </c>
      <c r="K668" s="247">
        <f>'1 уровень'!K2290</f>
        <v>0</v>
      </c>
      <c r="L668" s="247">
        <f>'1 уровень'!L2290</f>
        <v>0</v>
      </c>
      <c r="M668" s="247">
        <f>'1 уровень'!M2290</f>
        <v>0</v>
      </c>
      <c r="N668" s="247">
        <f>'1 уровень'!N2290</f>
        <v>0</v>
      </c>
      <c r="O668" s="164">
        <f>'1 уровень'!O2290</f>
        <v>0</v>
      </c>
      <c r="P668" s="164">
        <f>'1 уровень'!P2290</f>
        <v>0</v>
      </c>
      <c r="Q668" s="164">
        <f>'1 уровень'!Q2290</f>
        <v>0</v>
      </c>
      <c r="R668" s="164">
        <f>'1 уровень'!R2290</f>
        <v>0</v>
      </c>
      <c r="S668" s="164">
        <f>'1 уровень'!S2290</f>
        <v>0</v>
      </c>
      <c r="T668" s="164">
        <f>'1 уровень'!T2290</f>
        <v>0</v>
      </c>
      <c r="U668" s="164">
        <f>'1 уровень'!U2290</f>
        <v>0</v>
      </c>
      <c r="V668" s="164">
        <f>'1 уровень'!V2290</f>
        <v>0</v>
      </c>
      <c r="W668" s="164">
        <f>'1 уровень'!W2290</f>
        <v>0</v>
      </c>
      <c r="X668" s="2835">
        <f>'1 уровень'!X2290</f>
        <v>0</v>
      </c>
      <c r="Y668" s="164">
        <f>'1 уровень'!Y2290</f>
        <v>0</v>
      </c>
      <c r="Z668" s="164">
        <f>'1 уровень'!Z2290</f>
        <v>0</v>
      </c>
      <c r="AA668" s="164">
        <f>'1 уровень'!AA2290</f>
        <v>0</v>
      </c>
      <c r="AB668" s="2723">
        <f>'1 уровень'!AB2290</f>
        <v>0</v>
      </c>
      <c r="AC668" s="2723">
        <f>'1 уровень'!AC2290</f>
        <v>0</v>
      </c>
      <c r="AD668" s="164"/>
      <c r="AE668" s="164"/>
    </row>
    <row r="669" spans="1:206" ht="30" x14ac:dyDescent="0.25">
      <c r="A669" s="162">
        <v>1</v>
      </c>
      <c r="B669" s="58" t="s">
        <v>539</v>
      </c>
      <c r="C669" s="190">
        <f>'1 уровень'!C2291</f>
        <v>9000</v>
      </c>
      <c r="D669" s="190">
        <f>'1 уровень'!D2291</f>
        <v>6750</v>
      </c>
      <c r="E669" s="190">
        <f>'1 уровень'!E2291</f>
        <v>3893</v>
      </c>
      <c r="F669" s="862">
        <f>'1 уровень'!F2291</f>
        <v>57.674074074074078</v>
      </c>
      <c r="G669" s="238">
        <f>'1 уровень'!G2291</f>
        <v>0</v>
      </c>
      <c r="H669" s="238">
        <f>'1 уровень'!H2291</f>
        <v>0</v>
      </c>
      <c r="I669" s="247">
        <f>'1 уровень'!I2291</f>
        <v>0</v>
      </c>
      <c r="J669" s="247">
        <f>'1 уровень'!J2291</f>
        <v>0</v>
      </c>
      <c r="K669" s="247">
        <f>'1 уровень'!K2291</f>
        <v>0</v>
      </c>
      <c r="L669" s="247">
        <f>'1 уровень'!L2291</f>
        <v>0</v>
      </c>
      <c r="M669" s="247">
        <f>'1 уровень'!M2291</f>
        <v>0</v>
      </c>
      <c r="N669" s="247">
        <f>'1 уровень'!N2291</f>
        <v>0</v>
      </c>
      <c r="O669" s="164">
        <f>'1 уровень'!O2291</f>
        <v>0</v>
      </c>
      <c r="P669" s="164">
        <f>'1 уровень'!P2291</f>
        <v>0</v>
      </c>
      <c r="Q669" s="164">
        <f>'1 уровень'!Q2291</f>
        <v>0</v>
      </c>
      <c r="R669" s="164">
        <f>'1 уровень'!R2291</f>
        <v>0</v>
      </c>
      <c r="S669" s="164">
        <f>'1 уровень'!S2291</f>
        <v>0</v>
      </c>
      <c r="T669" s="164">
        <f>'1 уровень'!T2291</f>
        <v>0</v>
      </c>
      <c r="U669" s="164">
        <f>'1 уровень'!U2291</f>
        <v>0</v>
      </c>
      <c r="V669" s="164">
        <f>'1 уровень'!V2291</f>
        <v>0</v>
      </c>
      <c r="W669" s="164">
        <f>'1 уровень'!W2291</f>
        <v>0</v>
      </c>
      <c r="X669" s="2835">
        <f>'1 уровень'!X2291</f>
        <v>0</v>
      </c>
      <c r="Y669" s="164">
        <f>'1 уровень'!Y2291</f>
        <v>0</v>
      </c>
      <c r="Z669" s="164">
        <f>'1 уровень'!Z2291</f>
        <v>0</v>
      </c>
      <c r="AA669" s="164">
        <f>'1 уровень'!AA2291</f>
        <v>0</v>
      </c>
      <c r="AB669" s="2723">
        <f>'1 уровень'!AB2291</f>
        <v>0</v>
      </c>
      <c r="AC669" s="2723">
        <f>'1 уровень'!AC2291</f>
        <v>0</v>
      </c>
      <c r="AD669" s="164"/>
      <c r="AE669" s="164"/>
    </row>
    <row r="670" spans="1:206" ht="30" x14ac:dyDescent="0.25">
      <c r="A670" s="162">
        <v>1</v>
      </c>
      <c r="B670" s="58" t="s">
        <v>540</v>
      </c>
      <c r="C670" s="190">
        <f>'1 уровень'!C2292</f>
        <v>740</v>
      </c>
      <c r="D670" s="190">
        <f>'1 уровень'!D2292</f>
        <v>555</v>
      </c>
      <c r="E670" s="190">
        <f>'1 уровень'!E2292</f>
        <v>317</v>
      </c>
      <c r="F670" s="862">
        <f>'1 уровень'!F2292</f>
        <v>57.117117117117125</v>
      </c>
      <c r="G670" s="238">
        <f>'1 уровень'!G2292</f>
        <v>0</v>
      </c>
      <c r="H670" s="238">
        <f>'1 уровень'!H2292</f>
        <v>0</v>
      </c>
      <c r="I670" s="247">
        <f>'1 уровень'!I2292</f>
        <v>0</v>
      </c>
      <c r="J670" s="247">
        <f>'1 уровень'!J2292</f>
        <v>0</v>
      </c>
      <c r="K670" s="247">
        <f>'1 уровень'!K2292</f>
        <v>0</v>
      </c>
      <c r="L670" s="247">
        <f>'1 уровень'!L2292</f>
        <v>0</v>
      </c>
      <c r="M670" s="247">
        <f>'1 уровень'!M2292</f>
        <v>0</v>
      </c>
      <c r="N670" s="247">
        <f>'1 уровень'!N2292</f>
        <v>0</v>
      </c>
      <c r="O670" s="164">
        <f>'1 уровень'!O2292</f>
        <v>0</v>
      </c>
      <c r="P670" s="164">
        <f>'1 уровень'!P2292</f>
        <v>0</v>
      </c>
      <c r="Q670" s="164">
        <f>'1 уровень'!Q2292</f>
        <v>0</v>
      </c>
      <c r="R670" s="164">
        <f>'1 уровень'!R2292</f>
        <v>0</v>
      </c>
      <c r="S670" s="164">
        <f>'1 уровень'!S2292</f>
        <v>0</v>
      </c>
      <c r="T670" s="164">
        <f>'1 уровень'!T2292</f>
        <v>0</v>
      </c>
      <c r="U670" s="164">
        <f>'1 уровень'!U2292</f>
        <v>0</v>
      </c>
      <c r="V670" s="164">
        <f>'1 уровень'!V2292</f>
        <v>0</v>
      </c>
      <c r="W670" s="164">
        <f>'1 уровень'!W2292</f>
        <v>0</v>
      </c>
      <c r="X670" s="2835">
        <f>'1 уровень'!X2292</f>
        <v>0</v>
      </c>
      <c r="Y670" s="164">
        <f>'1 уровень'!Y2292</f>
        <v>0</v>
      </c>
      <c r="Z670" s="164">
        <f>'1 уровень'!Z2292</f>
        <v>0</v>
      </c>
      <c r="AA670" s="164">
        <f>'1 уровень'!AA2292</f>
        <v>0</v>
      </c>
      <c r="AB670" s="2723">
        <f>'1 уровень'!AB2292</f>
        <v>0</v>
      </c>
      <c r="AC670" s="2723">
        <f>'1 уровень'!AC2292</f>
        <v>0</v>
      </c>
      <c r="AD670" s="164"/>
      <c r="AE670" s="164"/>
    </row>
    <row r="671" spans="1:206" ht="45" x14ac:dyDescent="0.25">
      <c r="A671" s="162">
        <v>1</v>
      </c>
      <c r="B671" s="2739" t="s">
        <v>543</v>
      </c>
      <c r="C671" s="190">
        <f>'1 уровень'!C2293</f>
        <v>14901</v>
      </c>
      <c r="D671" s="190">
        <f>'1 уровень'!D2293</f>
        <v>11177</v>
      </c>
      <c r="E671" s="190">
        <f>'1 уровень'!E2293</f>
        <v>16048.479452054795</v>
      </c>
      <c r="F671" s="862">
        <f>'1 уровень'!F2293</f>
        <v>143.58485686727025</v>
      </c>
      <c r="G671" s="238">
        <f>'1 уровень'!G2293</f>
        <v>0</v>
      </c>
      <c r="H671" s="238">
        <f>'1 уровень'!H2293</f>
        <v>0</v>
      </c>
      <c r="I671" s="247">
        <f>'1 уровень'!I2293</f>
        <v>0</v>
      </c>
      <c r="J671" s="247">
        <f>'1 уровень'!J2293</f>
        <v>0</v>
      </c>
      <c r="K671" s="247">
        <f>'1 уровень'!K2293</f>
        <v>0</v>
      </c>
      <c r="L671" s="247">
        <f>'1 уровень'!L2293</f>
        <v>0</v>
      </c>
      <c r="M671" s="247">
        <f>'1 уровень'!M2293</f>
        <v>0</v>
      </c>
      <c r="N671" s="247">
        <f>'1 уровень'!N2293</f>
        <v>0</v>
      </c>
      <c r="O671" s="164">
        <f>'1 уровень'!O2293</f>
        <v>0</v>
      </c>
      <c r="P671" s="164">
        <f>'1 уровень'!P2293</f>
        <v>0</v>
      </c>
      <c r="Q671" s="164">
        <f>'1 уровень'!Q2293</f>
        <v>0</v>
      </c>
      <c r="R671" s="164">
        <f>'1 уровень'!R2293</f>
        <v>0</v>
      </c>
      <c r="S671" s="164">
        <f>'1 уровень'!S2293</f>
        <v>0</v>
      </c>
      <c r="T671" s="164">
        <f>'1 уровень'!T2293</f>
        <v>0</v>
      </c>
      <c r="U671" s="164">
        <f>'1 уровень'!U2293</f>
        <v>0</v>
      </c>
      <c r="V671" s="164">
        <f>'1 уровень'!V2293</f>
        <v>0</v>
      </c>
      <c r="W671" s="164">
        <f>'1 уровень'!W2293</f>
        <v>0</v>
      </c>
      <c r="X671" s="2835">
        <f>'1 уровень'!X2293</f>
        <v>0</v>
      </c>
      <c r="Y671" s="164">
        <f>'1 уровень'!Y2293</f>
        <v>0</v>
      </c>
      <c r="Z671" s="164">
        <f>'1 уровень'!Z2293</f>
        <v>0</v>
      </c>
      <c r="AA671" s="164">
        <f>'1 уровень'!AA2293</f>
        <v>0</v>
      </c>
      <c r="AB671" s="2723">
        <f>'1 уровень'!AB2293</f>
        <v>0</v>
      </c>
      <c r="AC671" s="2723">
        <f>'1 уровень'!AC2293</f>
        <v>0</v>
      </c>
      <c r="AD671" s="164"/>
      <c r="AE671" s="164"/>
    </row>
    <row r="672" spans="1:206" ht="30" x14ac:dyDescent="0.25">
      <c r="A672" s="162">
        <v>1</v>
      </c>
      <c r="B672" s="58" t="s">
        <v>544</v>
      </c>
      <c r="C672" s="190">
        <f>'1 уровень'!C2294</f>
        <v>10396</v>
      </c>
      <c r="D672" s="190">
        <f>'1 уровень'!D2294</f>
        <v>7797</v>
      </c>
      <c r="E672" s="190">
        <f>'1 уровень'!E2294</f>
        <v>11425</v>
      </c>
      <c r="F672" s="862">
        <f>'1 уровень'!F2294</f>
        <v>146.53071694241376</v>
      </c>
      <c r="G672" s="238">
        <f>'1 уровень'!G2294</f>
        <v>0</v>
      </c>
      <c r="H672" s="238">
        <f>'1 уровень'!H2294</f>
        <v>0</v>
      </c>
      <c r="I672" s="247">
        <f>'1 уровень'!I2294</f>
        <v>0</v>
      </c>
      <c r="J672" s="247">
        <f>'1 уровень'!J2294</f>
        <v>0</v>
      </c>
      <c r="K672" s="247">
        <f>'1 уровень'!K2294</f>
        <v>0</v>
      </c>
      <c r="L672" s="247">
        <f>'1 уровень'!L2294</f>
        <v>0</v>
      </c>
      <c r="M672" s="247">
        <f>'1 уровень'!M2294</f>
        <v>0</v>
      </c>
      <c r="N672" s="247">
        <f>'1 уровень'!N2294</f>
        <v>0</v>
      </c>
      <c r="O672" s="164">
        <f>'1 уровень'!O2294</f>
        <v>0</v>
      </c>
      <c r="P672" s="164">
        <f>'1 уровень'!P2294</f>
        <v>0</v>
      </c>
      <c r="Q672" s="164">
        <f>'1 уровень'!Q2294</f>
        <v>0</v>
      </c>
      <c r="R672" s="164">
        <f>'1 уровень'!R2294</f>
        <v>0</v>
      </c>
      <c r="S672" s="164">
        <f>'1 уровень'!S2294</f>
        <v>0</v>
      </c>
      <c r="T672" s="164">
        <f>'1 уровень'!T2294</f>
        <v>0</v>
      </c>
      <c r="U672" s="164">
        <f>'1 уровень'!U2294</f>
        <v>0</v>
      </c>
      <c r="V672" s="164">
        <f>'1 уровень'!V2294</f>
        <v>0</v>
      </c>
      <c r="W672" s="164">
        <f>'1 уровень'!W2294</f>
        <v>0</v>
      </c>
      <c r="X672" s="2835">
        <f>'1 уровень'!X2294</f>
        <v>0</v>
      </c>
      <c r="Y672" s="164">
        <f>'1 уровень'!Y2294</f>
        <v>0</v>
      </c>
      <c r="Z672" s="164">
        <f>'1 уровень'!Z2294</f>
        <v>0</v>
      </c>
      <c r="AA672" s="164">
        <f>'1 уровень'!AA2294</f>
        <v>0</v>
      </c>
      <c r="AB672" s="2723">
        <f>'1 уровень'!AB2294</f>
        <v>0</v>
      </c>
      <c r="AC672" s="2723">
        <f>'1 уровень'!AC2294</f>
        <v>0</v>
      </c>
      <c r="AD672" s="164"/>
      <c r="AE672" s="164"/>
    </row>
    <row r="673" spans="1:31" ht="30" x14ac:dyDescent="0.25">
      <c r="A673" s="162">
        <v>1</v>
      </c>
      <c r="B673" s="58" t="s">
        <v>545</v>
      </c>
      <c r="C673" s="190">
        <f>'1 уровень'!C2295</f>
        <v>3100</v>
      </c>
      <c r="D673" s="190">
        <f>'1 уровень'!D2295</f>
        <v>2325</v>
      </c>
      <c r="E673" s="190">
        <f>'1 уровень'!E2295</f>
        <v>3280</v>
      </c>
      <c r="F673" s="862">
        <f>'1 уровень'!F2295</f>
        <v>141.07526881720429</v>
      </c>
      <c r="G673" s="238">
        <f>'1 уровень'!G2295</f>
        <v>0</v>
      </c>
      <c r="H673" s="238">
        <f>'1 уровень'!H2295</f>
        <v>0</v>
      </c>
      <c r="I673" s="247">
        <f>'1 уровень'!I2295</f>
        <v>0</v>
      </c>
      <c r="J673" s="247">
        <f>'1 уровень'!J2295</f>
        <v>0</v>
      </c>
      <c r="K673" s="247">
        <f>'1 уровень'!K2295</f>
        <v>0</v>
      </c>
      <c r="L673" s="247">
        <f>'1 уровень'!L2295</f>
        <v>0</v>
      </c>
      <c r="M673" s="247">
        <f>'1 уровень'!M2295</f>
        <v>0</v>
      </c>
      <c r="N673" s="247">
        <f>'1 уровень'!N2295</f>
        <v>0</v>
      </c>
      <c r="O673" s="164">
        <f>'1 уровень'!O2295</f>
        <v>0</v>
      </c>
      <c r="P673" s="164">
        <f>'1 уровень'!P2295</f>
        <v>0</v>
      </c>
      <c r="Q673" s="164">
        <f>'1 уровень'!Q2295</f>
        <v>0</v>
      </c>
      <c r="R673" s="164">
        <f>'1 уровень'!R2295</f>
        <v>0</v>
      </c>
      <c r="S673" s="164">
        <f>'1 уровень'!S2295</f>
        <v>0</v>
      </c>
      <c r="T673" s="164">
        <f>'1 уровень'!T2295</f>
        <v>0</v>
      </c>
      <c r="U673" s="164">
        <f>'1 уровень'!U2295</f>
        <v>0</v>
      </c>
      <c r="V673" s="164">
        <f>'1 уровень'!V2295</f>
        <v>0</v>
      </c>
      <c r="W673" s="164">
        <f>'1 уровень'!W2295</f>
        <v>0</v>
      </c>
      <c r="X673" s="2835">
        <f>'1 уровень'!X2295</f>
        <v>0</v>
      </c>
      <c r="Y673" s="164">
        <f>'1 уровень'!Y2295</f>
        <v>0</v>
      </c>
      <c r="Z673" s="164">
        <f>'1 уровень'!Z2295</f>
        <v>0</v>
      </c>
      <c r="AA673" s="164">
        <f>'1 уровень'!AA2295</f>
        <v>0</v>
      </c>
      <c r="AB673" s="2723">
        <f>'1 уровень'!AB2295</f>
        <v>0</v>
      </c>
      <c r="AC673" s="2723">
        <f>'1 уровень'!AC2295</f>
        <v>0</v>
      </c>
      <c r="AD673" s="164"/>
      <c r="AE673" s="164"/>
    </row>
    <row r="674" spans="1:31" ht="45" x14ac:dyDescent="0.25">
      <c r="A674" s="162">
        <v>1</v>
      </c>
      <c r="B674" s="58" t="s">
        <v>613</v>
      </c>
      <c r="C674" s="190">
        <f>'1 уровень'!C2296</f>
        <v>666</v>
      </c>
      <c r="D674" s="190">
        <f>'1 уровень'!D2296</f>
        <v>500</v>
      </c>
      <c r="E674" s="190">
        <f>'1 уровень'!E2296</f>
        <v>666</v>
      </c>
      <c r="F674" s="862">
        <f>'1 уровень'!F2296</f>
        <v>133.20000000000002</v>
      </c>
      <c r="G674" s="238">
        <f>'1 уровень'!G2296</f>
        <v>0</v>
      </c>
      <c r="H674" s="238">
        <f>'1 уровень'!H2296</f>
        <v>0</v>
      </c>
      <c r="I674" s="247">
        <f>'1 уровень'!I2296</f>
        <v>0</v>
      </c>
      <c r="J674" s="247">
        <f>'1 уровень'!J2296</f>
        <v>0</v>
      </c>
      <c r="K674" s="247">
        <f>'1 уровень'!K2296</f>
        <v>0</v>
      </c>
      <c r="L674" s="247">
        <f>'1 уровень'!L2296</f>
        <v>0</v>
      </c>
      <c r="M674" s="247">
        <f>'1 уровень'!M2296</f>
        <v>0</v>
      </c>
      <c r="N674" s="247">
        <f>'1 уровень'!N2296</f>
        <v>0</v>
      </c>
      <c r="O674" s="164">
        <f>'1 уровень'!O2296</f>
        <v>0</v>
      </c>
      <c r="P674" s="164">
        <f>'1 уровень'!P2296</f>
        <v>0</v>
      </c>
      <c r="Q674" s="164">
        <f>'1 уровень'!Q2296</f>
        <v>0</v>
      </c>
      <c r="R674" s="164">
        <f>'1 уровень'!R2296</f>
        <v>0</v>
      </c>
      <c r="S674" s="164">
        <f>'1 уровень'!S2296</f>
        <v>0</v>
      </c>
      <c r="T674" s="164">
        <f>'1 уровень'!T2296</f>
        <v>0</v>
      </c>
      <c r="U674" s="164">
        <f>'1 уровень'!U2296</f>
        <v>0</v>
      </c>
      <c r="V674" s="164">
        <f>'1 уровень'!V2296</f>
        <v>0</v>
      </c>
      <c r="W674" s="164">
        <f>'1 уровень'!W2296</f>
        <v>0</v>
      </c>
      <c r="X674" s="2835">
        <f>'1 уровень'!X2296</f>
        <v>0</v>
      </c>
      <c r="Y674" s="164">
        <f>'1 уровень'!Y2296</f>
        <v>0</v>
      </c>
      <c r="Z674" s="164">
        <f>'1 уровень'!Z2296</f>
        <v>0</v>
      </c>
      <c r="AA674" s="164">
        <f>'1 уровень'!AA2296</f>
        <v>0</v>
      </c>
      <c r="AB674" s="2723">
        <f>'1 уровень'!AB2296</f>
        <v>0</v>
      </c>
      <c r="AC674" s="2723">
        <f>'1 уровень'!AC2296</f>
        <v>0</v>
      </c>
      <c r="AD674" s="164"/>
      <c r="AE674" s="164"/>
    </row>
    <row r="675" spans="1:31" ht="30" x14ac:dyDescent="0.25">
      <c r="A675" s="162">
        <v>1</v>
      </c>
      <c r="B675" s="58" t="s">
        <v>614</v>
      </c>
      <c r="C675" s="190">
        <f>'1 уровень'!C2297</f>
        <v>739</v>
      </c>
      <c r="D675" s="190">
        <f>'1 уровень'!D2297</f>
        <v>555</v>
      </c>
      <c r="E675" s="190">
        <f>'1 уровень'!E2297</f>
        <v>677.47945205479448</v>
      </c>
      <c r="F675" s="862">
        <f>'1 уровень'!F2297</f>
        <v>122.0683697396026</v>
      </c>
      <c r="G675" s="238"/>
      <c r="H675" s="238">
        <f>'1 уровень'!H2297</f>
        <v>0</v>
      </c>
      <c r="I675" s="247">
        <f>'1 уровень'!I2297</f>
        <v>0</v>
      </c>
      <c r="J675" s="247">
        <f>'1 уровень'!J2297</f>
        <v>0</v>
      </c>
      <c r="K675" s="247">
        <f>'1 уровень'!K2297</f>
        <v>0</v>
      </c>
      <c r="L675" s="247">
        <f>'1 уровень'!L2297</f>
        <v>0</v>
      </c>
      <c r="M675" s="247">
        <f>'1 уровень'!M2297</f>
        <v>0</v>
      </c>
      <c r="N675" s="247">
        <f>'1 уровень'!N2297</f>
        <v>0</v>
      </c>
      <c r="O675" s="164">
        <f>'1 уровень'!O2297</f>
        <v>0</v>
      </c>
      <c r="P675" s="164">
        <f>'1 уровень'!P2297</f>
        <v>0</v>
      </c>
      <c r="Q675" s="164">
        <f>'1 уровень'!Q2297</f>
        <v>0</v>
      </c>
      <c r="R675" s="164">
        <f>'1 уровень'!R2297</f>
        <v>0</v>
      </c>
      <c r="S675" s="164">
        <f>'1 уровень'!S2297</f>
        <v>0</v>
      </c>
      <c r="T675" s="164">
        <f>'1 уровень'!T2297</f>
        <v>0</v>
      </c>
      <c r="U675" s="164">
        <f>'1 уровень'!U2297</f>
        <v>0</v>
      </c>
      <c r="V675" s="164">
        <f>'1 уровень'!V2297</f>
        <v>0</v>
      </c>
      <c r="W675" s="164">
        <f>'1 уровень'!W2297</f>
        <v>0</v>
      </c>
      <c r="X675" s="2835">
        <f>'1 уровень'!X2297</f>
        <v>0</v>
      </c>
      <c r="Y675" s="164">
        <f>'1 уровень'!Y2297</f>
        <v>0</v>
      </c>
      <c r="Z675" s="164">
        <f>'1 уровень'!Z2297</f>
        <v>0</v>
      </c>
      <c r="AA675" s="164">
        <f>'1 уровень'!AA2297</f>
        <v>0</v>
      </c>
      <c r="AB675" s="2723">
        <f>'1 уровень'!AB2297</f>
        <v>0</v>
      </c>
      <c r="AC675" s="2723">
        <f>'1 уровень'!AC2297</f>
        <v>0</v>
      </c>
      <c r="AD675" s="164"/>
      <c r="AE675" s="164"/>
    </row>
    <row r="676" spans="1:31" ht="45" x14ac:dyDescent="0.25">
      <c r="A676" s="162">
        <v>1</v>
      </c>
      <c r="B676" s="2739" t="s">
        <v>546</v>
      </c>
      <c r="C676" s="190">
        <f>'1 уровень'!C2298</f>
        <v>76264</v>
      </c>
      <c r="D676" s="190">
        <f>'1 уровень'!D2298</f>
        <v>57199</v>
      </c>
      <c r="E676" s="190">
        <f>'1 уровень'!E2298</f>
        <v>45470.942709768664</v>
      </c>
      <c r="F676" s="862">
        <f>'1 уровень'!F2298</f>
        <v>79.496044878002522</v>
      </c>
      <c r="G676" s="238">
        <f>'1 уровень'!G2298</f>
        <v>0</v>
      </c>
      <c r="H676" s="238">
        <f>'1 уровень'!H2298</f>
        <v>0</v>
      </c>
      <c r="I676" s="247">
        <f>'1 уровень'!I2298</f>
        <v>0</v>
      </c>
      <c r="J676" s="247">
        <f>'1 уровень'!J2298</f>
        <v>0</v>
      </c>
      <c r="K676" s="247">
        <f>'1 уровень'!K2298</f>
        <v>0</v>
      </c>
      <c r="L676" s="247">
        <f>'1 уровень'!L2298</f>
        <v>0</v>
      </c>
      <c r="M676" s="247">
        <f>'1 уровень'!M2298</f>
        <v>0</v>
      </c>
      <c r="N676" s="247">
        <f>'1 уровень'!N2298</f>
        <v>0</v>
      </c>
      <c r="O676" s="164">
        <f>'1 уровень'!O2298</f>
        <v>0</v>
      </c>
      <c r="P676" s="164">
        <f>'1 уровень'!P2298</f>
        <v>0</v>
      </c>
      <c r="Q676" s="164">
        <f>'1 уровень'!Q2298</f>
        <v>0</v>
      </c>
      <c r="R676" s="164">
        <f>'1 уровень'!R2298</f>
        <v>0</v>
      </c>
      <c r="S676" s="164">
        <f>'1 уровень'!S2298</f>
        <v>0</v>
      </c>
      <c r="T676" s="164">
        <f>'1 уровень'!T2298</f>
        <v>0</v>
      </c>
      <c r="U676" s="164">
        <f>'1 уровень'!U2298</f>
        <v>0</v>
      </c>
      <c r="V676" s="164">
        <f>'1 уровень'!V2298</f>
        <v>0</v>
      </c>
      <c r="W676" s="164">
        <f>'1 уровень'!W2298</f>
        <v>0</v>
      </c>
      <c r="X676" s="2835">
        <f>'1 уровень'!X2298</f>
        <v>0</v>
      </c>
      <c r="Y676" s="164">
        <f>'1 уровень'!Y2298</f>
        <v>0</v>
      </c>
      <c r="Z676" s="164">
        <f>'1 уровень'!Z2298</f>
        <v>0</v>
      </c>
      <c r="AA676" s="164">
        <f>'1 уровень'!AA2298</f>
        <v>0</v>
      </c>
      <c r="AB676" s="2723">
        <f>'1 уровень'!AB2298</f>
        <v>0</v>
      </c>
      <c r="AC676" s="2723">
        <f>'1 уровень'!AC2298</f>
        <v>0</v>
      </c>
      <c r="AD676" s="164"/>
      <c r="AE676" s="164"/>
    </row>
    <row r="677" spans="1:31" ht="30" x14ac:dyDescent="0.25">
      <c r="A677" s="162">
        <v>1</v>
      </c>
      <c r="B677" s="58" t="s">
        <v>547</v>
      </c>
      <c r="C677" s="190">
        <f>'1 уровень'!C2299</f>
        <v>450</v>
      </c>
      <c r="D677" s="190">
        <f>'1 уровень'!D2299</f>
        <v>338</v>
      </c>
      <c r="E677" s="190">
        <f>'1 уровень'!E2299</f>
        <v>359</v>
      </c>
      <c r="F677" s="3138">
        <f>'1 уровень'!F2299</f>
        <v>106.21301775147928</v>
      </c>
      <c r="G677" s="238">
        <f>'1 уровень'!G2299</f>
        <v>0</v>
      </c>
      <c r="H677" s="238">
        <f>'1 уровень'!H2299</f>
        <v>0</v>
      </c>
      <c r="I677" s="247">
        <f>'1 уровень'!I2299</f>
        <v>0</v>
      </c>
      <c r="J677" s="247">
        <f>'1 уровень'!J2299</f>
        <v>0</v>
      </c>
      <c r="K677" s="247">
        <f>'1 уровень'!K2299</f>
        <v>0</v>
      </c>
      <c r="L677" s="247">
        <f>'1 уровень'!L2299</f>
        <v>0</v>
      </c>
      <c r="M677" s="247">
        <f>'1 уровень'!M2299</f>
        <v>0</v>
      </c>
      <c r="N677" s="247">
        <f>'1 уровень'!N2299</f>
        <v>0</v>
      </c>
      <c r="O677" s="164">
        <f>'1 уровень'!O2299</f>
        <v>0</v>
      </c>
      <c r="P677" s="164">
        <f>'1 уровень'!P2299</f>
        <v>0</v>
      </c>
      <c r="Q677" s="164">
        <f>'1 уровень'!Q2299</f>
        <v>0</v>
      </c>
      <c r="R677" s="164">
        <f>'1 уровень'!R2299</f>
        <v>0</v>
      </c>
      <c r="S677" s="164">
        <f>'1 уровень'!S2299</f>
        <v>0</v>
      </c>
      <c r="T677" s="164">
        <f>'1 уровень'!T2299</f>
        <v>0</v>
      </c>
      <c r="U677" s="164">
        <f>'1 уровень'!U2299</f>
        <v>0</v>
      </c>
      <c r="V677" s="164">
        <f>'1 уровень'!V2299</f>
        <v>0</v>
      </c>
      <c r="W677" s="164">
        <f>'1 уровень'!W2299</f>
        <v>0</v>
      </c>
      <c r="X677" s="2835">
        <f>'1 уровень'!X2299</f>
        <v>0</v>
      </c>
      <c r="Y677" s="164">
        <f>'1 уровень'!Y2299</f>
        <v>0</v>
      </c>
      <c r="Z677" s="164">
        <f>'1 уровень'!Z2299</f>
        <v>0</v>
      </c>
      <c r="AA677" s="164">
        <f>'1 уровень'!AA2299</f>
        <v>0</v>
      </c>
      <c r="AB677" s="2723">
        <f>'1 уровень'!AB2299</f>
        <v>0</v>
      </c>
      <c r="AC677" s="2723">
        <f>'1 уровень'!AC2299</f>
        <v>0</v>
      </c>
      <c r="AD677" s="164"/>
      <c r="AE677" s="164"/>
    </row>
    <row r="678" spans="1:31" ht="60" x14ac:dyDescent="0.25">
      <c r="A678" s="162">
        <v>1</v>
      </c>
      <c r="B678" s="58" t="s">
        <v>560</v>
      </c>
      <c r="C678" s="190">
        <f>'1 уровень'!C2300</f>
        <v>50074</v>
      </c>
      <c r="D678" s="190">
        <f>'1 уровень'!D2300</f>
        <v>37556</v>
      </c>
      <c r="E678" s="190">
        <f>'1 уровень'!E2300</f>
        <v>33350.180307146824</v>
      </c>
      <c r="F678" s="3138">
        <f>'1 уровень'!F2300</f>
        <v>88.801204353889716</v>
      </c>
      <c r="G678" s="238">
        <f>'1 уровень'!G2300</f>
        <v>0</v>
      </c>
      <c r="H678" s="238">
        <f>'1 уровень'!H2300</f>
        <v>0</v>
      </c>
      <c r="I678" s="247">
        <f>'1 уровень'!I2300</f>
        <v>0</v>
      </c>
      <c r="J678" s="247">
        <f>'1 уровень'!J2300</f>
        <v>0</v>
      </c>
      <c r="K678" s="247">
        <f>'1 уровень'!K2300</f>
        <v>0</v>
      </c>
      <c r="L678" s="247">
        <f>'1 уровень'!L2300</f>
        <v>0</v>
      </c>
      <c r="M678" s="247">
        <f>'1 уровень'!M2300</f>
        <v>0</v>
      </c>
      <c r="N678" s="247">
        <f>'1 уровень'!N2300</f>
        <v>0</v>
      </c>
      <c r="O678" s="164">
        <f>'1 уровень'!O2300</f>
        <v>0</v>
      </c>
      <c r="P678" s="164">
        <f>'1 уровень'!P2300</f>
        <v>0</v>
      </c>
      <c r="Q678" s="164">
        <f>'1 уровень'!Q2300</f>
        <v>0</v>
      </c>
      <c r="R678" s="164">
        <f>'1 уровень'!R2300</f>
        <v>0</v>
      </c>
      <c r="S678" s="164">
        <f>'1 уровень'!S2300</f>
        <v>0</v>
      </c>
      <c r="T678" s="164">
        <f>'1 уровень'!T2300</f>
        <v>0</v>
      </c>
      <c r="U678" s="164">
        <f>'1 уровень'!U2300</f>
        <v>0</v>
      </c>
      <c r="V678" s="164">
        <f>'1 уровень'!V2300</f>
        <v>0</v>
      </c>
      <c r="W678" s="164">
        <f>'1 уровень'!W2300</f>
        <v>0</v>
      </c>
      <c r="X678" s="2835">
        <f>'1 уровень'!X2300</f>
        <v>0</v>
      </c>
      <c r="Y678" s="164">
        <f>'1 уровень'!Y2300</f>
        <v>0</v>
      </c>
      <c r="Z678" s="164">
        <f>'1 уровень'!Z2300</f>
        <v>0</v>
      </c>
      <c r="AA678" s="164">
        <f>'1 уровень'!AA2300</f>
        <v>0</v>
      </c>
      <c r="AB678" s="2723">
        <f>'1 уровень'!AB2300</f>
        <v>0</v>
      </c>
      <c r="AC678" s="2723">
        <f>'1 уровень'!AC2300</f>
        <v>0</v>
      </c>
      <c r="AD678" s="164"/>
      <c r="AE678" s="164"/>
    </row>
    <row r="679" spans="1:31" ht="45" x14ac:dyDescent="0.25">
      <c r="A679" s="162">
        <v>1</v>
      </c>
      <c r="B679" s="58" t="s">
        <v>561</v>
      </c>
      <c r="C679" s="190">
        <f>'1 уровень'!C2301</f>
        <v>15260</v>
      </c>
      <c r="D679" s="190">
        <f>'1 уровень'!D2301</f>
        <v>11445</v>
      </c>
      <c r="E679" s="190">
        <f>'1 уровень'!E2301</f>
        <v>5431.7624026218382</v>
      </c>
      <c r="F679" s="3138">
        <f>'1 уровень'!F2301</f>
        <v>47.459697707486569</v>
      </c>
      <c r="G679" s="238">
        <f>'1 уровень'!G2301</f>
        <v>0</v>
      </c>
      <c r="H679" s="238">
        <f>'1 уровень'!H2301</f>
        <v>0</v>
      </c>
      <c r="I679" s="247">
        <f>'1 уровень'!I2301</f>
        <v>0</v>
      </c>
      <c r="J679" s="247">
        <f>'1 уровень'!J2301</f>
        <v>0</v>
      </c>
      <c r="K679" s="247">
        <f>'1 уровень'!K2301</f>
        <v>0</v>
      </c>
      <c r="L679" s="247">
        <f>'1 уровень'!L2301</f>
        <v>0</v>
      </c>
      <c r="M679" s="247">
        <f>'1 уровень'!M2301</f>
        <v>0</v>
      </c>
      <c r="N679" s="247">
        <f>'1 уровень'!N2301</f>
        <v>0</v>
      </c>
      <c r="O679" s="164">
        <f>'1 уровень'!O2301</f>
        <v>0</v>
      </c>
      <c r="P679" s="164">
        <f>'1 уровень'!P2301</f>
        <v>0</v>
      </c>
      <c r="Q679" s="164">
        <f>'1 уровень'!Q2301</f>
        <v>0</v>
      </c>
      <c r="R679" s="164">
        <f>'1 уровень'!R2301</f>
        <v>0</v>
      </c>
      <c r="S679" s="164">
        <f>'1 уровень'!S2301</f>
        <v>0</v>
      </c>
      <c r="T679" s="164">
        <f>'1 уровень'!T2301</f>
        <v>0</v>
      </c>
      <c r="U679" s="164">
        <f>'1 уровень'!U2301</f>
        <v>0</v>
      </c>
      <c r="V679" s="164">
        <f>'1 уровень'!V2301</f>
        <v>0</v>
      </c>
      <c r="W679" s="164">
        <f>'1 уровень'!W2301</f>
        <v>0</v>
      </c>
      <c r="X679" s="2835">
        <f>'1 уровень'!X2301</f>
        <v>0</v>
      </c>
      <c r="Y679" s="164">
        <f>'1 уровень'!Y2301</f>
        <v>0</v>
      </c>
      <c r="Z679" s="164">
        <f>'1 уровень'!Z2301</f>
        <v>0</v>
      </c>
      <c r="AA679" s="164">
        <f>'1 уровень'!AA2301</f>
        <v>0</v>
      </c>
      <c r="AB679" s="2723">
        <f>'1 уровень'!AB2301</f>
        <v>0</v>
      </c>
      <c r="AC679" s="2723">
        <f>'1 уровень'!AC2301</f>
        <v>0</v>
      </c>
      <c r="AD679" s="164"/>
      <c r="AE679" s="164"/>
    </row>
    <row r="680" spans="1:31" ht="30" x14ac:dyDescent="0.25">
      <c r="A680" s="162">
        <v>1</v>
      </c>
      <c r="B680" s="58" t="s">
        <v>562</v>
      </c>
      <c r="C680" s="190">
        <f>'1 уровень'!C2302</f>
        <v>5480</v>
      </c>
      <c r="D680" s="190">
        <f>'1 уровень'!D2302</f>
        <v>4110</v>
      </c>
      <c r="E680" s="190">
        <f>'1 уровень'!E2302</f>
        <v>5592</v>
      </c>
      <c r="F680" s="3138">
        <f>'1 уровень'!F2302</f>
        <v>136.05839416058393</v>
      </c>
      <c r="G680" s="238">
        <f>'1 уровень'!G2302</f>
        <v>0</v>
      </c>
      <c r="H680" s="238">
        <f>'1 уровень'!H2302</f>
        <v>0</v>
      </c>
      <c r="I680" s="247">
        <f>'1 уровень'!I2302</f>
        <v>0</v>
      </c>
      <c r="J680" s="247">
        <f>'1 уровень'!J2302</f>
        <v>0</v>
      </c>
      <c r="K680" s="247">
        <f>'1 уровень'!K2302</f>
        <v>0</v>
      </c>
      <c r="L680" s="247">
        <f>'1 уровень'!L2302</f>
        <v>0</v>
      </c>
      <c r="M680" s="247">
        <f>'1 уровень'!M2302</f>
        <v>0</v>
      </c>
      <c r="N680" s="247">
        <f>'1 уровень'!N2302</f>
        <v>0</v>
      </c>
      <c r="O680" s="164">
        <f>'1 уровень'!O2302</f>
        <v>0</v>
      </c>
      <c r="P680" s="164">
        <f>'1 уровень'!P2302</f>
        <v>0</v>
      </c>
      <c r="Q680" s="164">
        <f>'1 уровень'!Q2302</f>
        <v>0</v>
      </c>
      <c r="R680" s="164">
        <f>'1 уровень'!R2302</f>
        <v>0</v>
      </c>
      <c r="S680" s="164">
        <f>'1 уровень'!S2302</f>
        <v>0</v>
      </c>
      <c r="T680" s="164">
        <f>'1 уровень'!T2302</f>
        <v>0</v>
      </c>
      <c r="U680" s="164">
        <f>'1 уровень'!U2302</f>
        <v>0</v>
      </c>
      <c r="V680" s="164">
        <f>'1 уровень'!V2302</f>
        <v>0</v>
      </c>
      <c r="W680" s="164">
        <f>'1 уровень'!W2302</f>
        <v>0</v>
      </c>
      <c r="X680" s="2835">
        <f>'1 уровень'!X2302</f>
        <v>0</v>
      </c>
      <c r="Y680" s="164">
        <f>'1 уровень'!Y2302</f>
        <v>0</v>
      </c>
      <c r="Z680" s="164">
        <f>'1 уровень'!Z2302</f>
        <v>0</v>
      </c>
      <c r="AA680" s="164">
        <f>'1 уровень'!AA2302</f>
        <v>0</v>
      </c>
      <c r="AB680" s="2723">
        <f>'1 уровень'!AB2302</f>
        <v>0</v>
      </c>
      <c r="AC680" s="2723">
        <f>'1 уровень'!AC2302</f>
        <v>0</v>
      </c>
      <c r="AD680" s="164"/>
      <c r="AE680" s="164"/>
    </row>
    <row r="681" spans="1:31" ht="30" x14ac:dyDescent="0.25">
      <c r="A681" s="162">
        <v>1</v>
      </c>
      <c r="B681" s="58" t="s">
        <v>563</v>
      </c>
      <c r="C681" s="190">
        <f>'1 уровень'!C2303</f>
        <v>5000</v>
      </c>
      <c r="D681" s="190">
        <f>'1 уровень'!D2303</f>
        <v>3750</v>
      </c>
      <c r="E681" s="190">
        <f>'1 уровень'!E2303</f>
        <v>738</v>
      </c>
      <c r="F681" s="3138">
        <f>'1 уровень'!F2303</f>
        <v>19.68</v>
      </c>
      <c r="G681" s="238">
        <f>'1 уровень'!G2303</f>
        <v>0</v>
      </c>
      <c r="H681" s="238">
        <f>'1 уровень'!H2303</f>
        <v>0</v>
      </c>
      <c r="I681" s="247">
        <f>'1 уровень'!I2303</f>
        <v>0</v>
      </c>
      <c r="J681" s="247">
        <f>'1 уровень'!J2303</f>
        <v>0</v>
      </c>
      <c r="K681" s="247">
        <f>'1 уровень'!K2303</f>
        <v>0</v>
      </c>
      <c r="L681" s="247">
        <f>'1 уровень'!L2303</f>
        <v>0</v>
      </c>
      <c r="M681" s="247">
        <f>'1 уровень'!M2303</f>
        <v>0</v>
      </c>
      <c r="N681" s="247">
        <f>'1 уровень'!N2303</f>
        <v>0</v>
      </c>
      <c r="O681" s="164">
        <f>'1 уровень'!O2303</f>
        <v>0</v>
      </c>
      <c r="P681" s="164">
        <f>'1 уровень'!P2303</f>
        <v>0</v>
      </c>
      <c r="Q681" s="164">
        <f>'1 уровень'!Q2303</f>
        <v>0</v>
      </c>
      <c r="R681" s="164">
        <f>'1 уровень'!R2303</f>
        <v>0</v>
      </c>
      <c r="S681" s="164">
        <f>'1 уровень'!S2303</f>
        <v>0</v>
      </c>
      <c r="T681" s="164">
        <f>'1 уровень'!T2303</f>
        <v>0</v>
      </c>
      <c r="U681" s="164">
        <f>'1 уровень'!U2303</f>
        <v>0</v>
      </c>
      <c r="V681" s="164">
        <f>'1 уровень'!V2303</f>
        <v>0</v>
      </c>
      <c r="W681" s="164">
        <f>'1 уровень'!W2303</f>
        <v>0</v>
      </c>
      <c r="X681" s="2835">
        <f>'1 уровень'!X2303</f>
        <v>0</v>
      </c>
      <c r="Y681" s="164">
        <f>'1 уровень'!Y2303</f>
        <v>0</v>
      </c>
      <c r="Z681" s="164">
        <f>'1 уровень'!Z2303</f>
        <v>0</v>
      </c>
      <c r="AA681" s="164">
        <f>'1 уровень'!AA2303</f>
        <v>0</v>
      </c>
      <c r="AB681" s="2723">
        <f>'1 уровень'!AB2303</f>
        <v>0</v>
      </c>
      <c r="AC681" s="2723">
        <f>'1 уровень'!AC2303</f>
        <v>0</v>
      </c>
      <c r="AD681" s="164"/>
      <c r="AE681" s="164"/>
    </row>
    <row r="682" spans="1:31" x14ac:dyDescent="0.25">
      <c r="A682" s="162">
        <v>1</v>
      </c>
      <c r="B682" s="58" t="s">
        <v>541</v>
      </c>
      <c r="C682" s="190">
        <f>'1 уровень'!C2304</f>
        <v>21926</v>
      </c>
      <c r="D682" s="190">
        <f>'1 уровень'!D2304</f>
        <v>16445</v>
      </c>
      <c r="E682" s="190">
        <f>'1 уровень'!E2304</f>
        <v>25694</v>
      </c>
      <c r="F682" s="3138">
        <f>'1 уровень'!F2304</f>
        <v>156.24201885071449</v>
      </c>
      <c r="G682" s="238">
        <f>'1 уровень'!G2304</f>
        <v>0</v>
      </c>
      <c r="H682" s="238">
        <f>'1 уровень'!H2304</f>
        <v>0</v>
      </c>
      <c r="I682" s="247">
        <f>'1 уровень'!I2304</f>
        <v>0</v>
      </c>
      <c r="J682" s="247">
        <f>'1 уровень'!J2304</f>
        <v>0</v>
      </c>
      <c r="K682" s="247">
        <f>'1 уровень'!K2304</f>
        <v>0</v>
      </c>
      <c r="L682" s="247">
        <f>'1 уровень'!L2304</f>
        <v>0</v>
      </c>
      <c r="M682" s="247">
        <f>'1 уровень'!M2304</f>
        <v>0</v>
      </c>
      <c r="N682" s="247">
        <f>'1 уровень'!N2304</f>
        <v>0</v>
      </c>
      <c r="O682" s="164">
        <f>'1 уровень'!O2304</f>
        <v>0</v>
      </c>
      <c r="P682" s="164">
        <f>'1 уровень'!P2304</f>
        <v>0</v>
      </c>
      <c r="Q682" s="164">
        <f>'1 уровень'!Q2304</f>
        <v>0</v>
      </c>
      <c r="R682" s="164">
        <f>'1 уровень'!R2304</f>
        <v>0</v>
      </c>
      <c r="S682" s="164">
        <f>'1 уровень'!S2304</f>
        <v>0</v>
      </c>
      <c r="T682" s="164">
        <f>'1 уровень'!T2304</f>
        <v>0</v>
      </c>
      <c r="U682" s="164">
        <f>'1 уровень'!U2304</f>
        <v>0</v>
      </c>
      <c r="V682" s="164">
        <f>'1 уровень'!V2304</f>
        <v>0</v>
      </c>
      <c r="W682" s="164">
        <f>'1 уровень'!W2304</f>
        <v>0</v>
      </c>
      <c r="X682" s="2835">
        <f>'1 уровень'!X2304</f>
        <v>0</v>
      </c>
      <c r="Y682" s="164">
        <f>'1 уровень'!Y2304</f>
        <v>0</v>
      </c>
      <c r="Z682" s="164">
        <f>'1 уровень'!Z2304</f>
        <v>0</v>
      </c>
      <c r="AA682" s="164">
        <f>'1 уровень'!AA2304</f>
        <v>0</v>
      </c>
      <c r="AB682" s="2723">
        <f>'1 уровень'!AB2304</f>
        <v>0</v>
      </c>
      <c r="AC682" s="2723">
        <f>'1 уровень'!AC2304</f>
        <v>0</v>
      </c>
      <c r="AD682" s="164"/>
      <c r="AE682" s="164"/>
    </row>
    <row r="683" spans="1:31" x14ac:dyDescent="0.25">
      <c r="A683" s="162">
        <v>1</v>
      </c>
      <c r="B683" s="58" t="s">
        <v>171</v>
      </c>
      <c r="C683" s="190">
        <f>'1 уровень'!C2305</f>
        <v>134000</v>
      </c>
      <c r="D683" s="190">
        <f>'1 уровень'!D2305</f>
        <v>100500</v>
      </c>
      <c r="E683" s="190">
        <f>'1 уровень'!E2305</f>
        <v>97251.41796875</v>
      </c>
      <c r="F683" s="3138">
        <f>'1 уровень'!F2305</f>
        <v>96.767580068407966</v>
      </c>
      <c r="G683" s="238"/>
      <c r="H683" s="238">
        <f>'1 уровень'!H2305</f>
        <v>0</v>
      </c>
      <c r="I683" s="247">
        <f>'1 уровень'!I2305</f>
        <v>0</v>
      </c>
      <c r="J683" s="247">
        <f>'1 уровень'!J2305</f>
        <v>0</v>
      </c>
      <c r="K683" s="247">
        <f>'1 уровень'!K2305</f>
        <v>0</v>
      </c>
      <c r="L683" s="247">
        <f>'1 уровень'!L2305</f>
        <v>0</v>
      </c>
      <c r="M683" s="247">
        <f>'1 уровень'!M2305</f>
        <v>0</v>
      </c>
      <c r="N683" s="247">
        <f>'1 уровень'!N2305</f>
        <v>0</v>
      </c>
      <c r="O683" s="164">
        <f>'1 уровень'!O2305</f>
        <v>0</v>
      </c>
      <c r="P683" s="164">
        <f>'1 уровень'!P2305</f>
        <v>0</v>
      </c>
      <c r="Q683" s="164">
        <f>'1 уровень'!Q2305</f>
        <v>0</v>
      </c>
      <c r="R683" s="164">
        <f>'1 уровень'!R2305</f>
        <v>0</v>
      </c>
      <c r="S683" s="164">
        <f>'1 уровень'!S2305</f>
        <v>0</v>
      </c>
      <c r="T683" s="164">
        <f>'1 уровень'!T2305</f>
        <v>0</v>
      </c>
      <c r="U683" s="164">
        <f>'1 уровень'!U2305</f>
        <v>0</v>
      </c>
      <c r="V683" s="164">
        <f>'1 уровень'!V2305</f>
        <v>0</v>
      </c>
      <c r="W683" s="164">
        <f>'1 уровень'!W2305</f>
        <v>0</v>
      </c>
      <c r="X683" s="2835">
        <f>'1 уровень'!X2305</f>
        <v>0</v>
      </c>
      <c r="Y683" s="164">
        <f>'1 уровень'!Y2305</f>
        <v>0</v>
      </c>
      <c r="Z683" s="164">
        <f>'1 уровень'!Z2305</f>
        <v>0</v>
      </c>
      <c r="AA683" s="164">
        <f>'1 уровень'!AA2305</f>
        <v>0</v>
      </c>
      <c r="AB683" s="2723">
        <f>'1 уровень'!AB2305</f>
        <v>0</v>
      </c>
      <c r="AC683" s="2723">
        <f>'1 уровень'!AC2305</f>
        <v>0</v>
      </c>
      <c r="AD683" s="164"/>
      <c r="AE683" s="164"/>
    </row>
    <row r="684" spans="1:31" x14ac:dyDescent="0.25">
      <c r="A684" s="162">
        <v>1</v>
      </c>
      <c r="B684" s="58" t="s">
        <v>533</v>
      </c>
      <c r="C684" s="190">
        <f>'1 уровень'!C2306</f>
        <v>136000</v>
      </c>
      <c r="D684" s="190">
        <f>'1 уровень'!D2306</f>
        <v>102000</v>
      </c>
      <c r="E684" s="190">
        <f>'1 уровень'!E2306</f>
        <v>100139.75</v>
      </c>
      <c r="F684" s="3138">
        <f>'1 уровень'!F2306</f>
        <v>98.176225490196074</v>
      </c>
      <c r="G684" s="238">
        <f>'1 уровень'!G2306</f>
        <v>0</v>
      </c>
      <c r="H684" s="238">
        <f>'1 уровень'!H2306</f>
        <v>0</v>
      </c>
      <c r="I684" s="247">
        <f>'1 уровень'!I2306</f>
        <v>0</v>
      </c>
      <c r="J684" s="247">
        <f>'1 уровень'!J2306</f>
        <v>0</v>
      </c>
      <c r="K684" s="247">
        <f>'1 уровень'!K2306</f>
        <v>0</v>
      </c>
      <c r="L684" s="247">
        <f>'1 уровень'!L2306</f>
        <v>0</v>
      </c>
      <c r="M684" s="247">
        <f>'1 уровень'!M2306</f>
        <v>0</v>
      </c>
      <c r="N684" s="247">
        <f>'1 уровень'!N2306</f>
        <v>0</v>
      </c>
      <c r="O684" s="164">
        <f>'1 уровень'!O2306</f>
        <v>0</v>
      </c>
      <c r="P684" s="164">
        <f>'1 уровень'!P2306</f>
        <v>0</v>
      </c>
      <c r="Q684" s="164">
        <f>'1 уровень'!Q2306</f>
        <v>0</v>
      </c>
      <c r="R684" s="164">
        <f>'1 уровень'!R2306</f>
        <v>0</v>
      </c>
      <c r="S684" s="164">
        <f>'1 уровень'!S2306</f>
        <v>0</v>
      </c>
      <c r="T684" s="164">
        <f>'1 уровень'!T2306</f>
        <v>0</v>
      </c>
      <c r="U684" s="164">
        <f>'1 уровень'!U2306</f>
        <v>0</v>
      </c>
      <c r="V684" s="164">
        <f>'1 уровень'!V2306</f>
        <v>0</v>
      </c>
      <c r="W684" s="164">
        <f>'1 уровень'!W2306</f>
        <v>0</v>
      </c>
      <c r="X684" s="2835">
        <f>'1 уровень'!X2306</f>
        <v>0</v>
      </c>
      <c r="Y684" s="164">
        <f>'1 уровень'!Y2306</f>
        <v>0</v>
      </c>
      <c r="Z684" s="164">
        <f>'1 уровень'!Z2306</f>
        <v>0</v>
      </c>
      <c r="AA684" s="164">
        <f>'1 уровень'!AA2306</f>
        <v>0</v>
      </c>
      <c r="AB684" s="2723">
        <f>'1 уровень'!AB2306</f>
        <v>0</v>
      </c>
      <c r="AC684" s="2723">
        <f>'1 уровень'!AC2306</f>
        <v>0</v>
      </c>
      <c r="AD684" s="164"/>
      <c r="AE684" s="164"/>
    </row>
    <row r="685" spans="1:31" ht="30" x14ac:dyDescent="0.25">
      <c r="A685" s="162">
        <v>1</v>
      </c>
      <c r="B685" s="58" t="s">
        <v>172</v>
      </c>
      <c r="C685" s="190">
        <f>'1 уровень'!C2307</f>
        <v>39600</v>
      </c>
      <c r="D685" s="190">
        <f>'1 уровень'!D2307</f>
        <v>29700</v>
      </c>
      <c r="E685" s="190">
        <f>'1 уровень'!E2307</f>
        <v>28932</v>
      </c>
      <c r="F685" s="3138">
        <f>'1 уровень'!F2307</f>
        <v>97.414141414141426</v>
      </c>
      <c r="G685" s="238">
        <f>'1 уровень'!G2307</f>
        <v>0</v>
      </c>
      <c r="H685" s="238">
        <f>'1 уровень'!H2307</f>
        <v>0</v>
      </c>
      <c r="I685" s="247">
        <f>'1 уровень'!I2307</f>
        <v>0</v>
      </c>
      <c r="J685" s="247">
        <f>'1 уровень'!J2307</f>
        <v>0</v>
      </c>
      <c r="K685" s="247">
        <f>'1 уровень'!K2307</f>
        <v>0</v>
      </c>
      <c r="L685" s="247">
        <f>'1 уровень'!L2307</f>
        <v>0</v>
      </c>
      <c r="M685" s="247">
        <f>'1 уровень'!M2307</f>
        <v>0</v>
      </c>
      <c r="N685" s="247">
        <f>'1 уровень'!N2307</f>
        <v>0</v>
      </c>
      <c r="O685" s="164">
        <f>'1 уровень'!O2307</f>
        <v>0</v>
      </c>
      <c r="P685" s="164">
        <f>'1 уровень'!P2307</f>
        <v>0</v>
      </c>
      <c r="Q685" s="164">
        <f>'1 уровень'!Q2307</f>
        <v>0</v>
      </c>
      <c r="R685" s="164">
        <f>'1 уровень'!R2307</f>
        <v>0</v>
      </c>
      <c r="S685" s="164">
        <f>'1 уровень'!S2307</f>
        <v>0</v>
      </c>
      <c r="T685" s="164">
        <f>'1 уровень'!T2307</f>
        <v>0</v>
      </c>
      <c r="U685" s="164">
        <f>'1 уровень'!U2307</f>
        <v>0</v>
      </c>
      <c r="V685" s="164">
        <f>'1 уровень'!V2307</f>
        <v>0</v>
      </c>
      <c r="W685" s="164">
        <f>'1 уровень'!W2307</f>
        <v>0</v>
      </c>
      <c r="X685" s="2835">
        <f>'1 уровень'!X2307</f>
        <v>0</v>
      </c>
      <c r="Y685" s="164">
        <f>'1 уровень'!Y2307</f>
        <v>0</v>
      </c>
      <c r="Z685" s="164">
        <f>'1 уровень'!Z2307</f>
        <v>0</v>
      </c>
      <c r="AA685" s="164">
        <f>'1 уровень'!AA2307</f>
        <v>0</v>
      </c>
      <c r="AB685" s="2723">
        <f>'1 уровень'!AB2307</f>
        <v>0</v>
      </c>
      <c r="AC685" s="2723">
        <f>'1 уровень'!AC2307</f>
        <v>0</v>
      </c>
      <c r="AD685" s="164"/>
      <c r="AE685" s="164"/>
    </row>
    <row r="686" spans="1:31" ht="30" x14ac:dyDescent="0.25">
      <c r="A686" s="162">
        <v>1</v>
      </c>
      <c r="B686" s="58" t="s">
        <v>534</v>
      </c>
      <c r="C686" s="190">
        <f>'1 уровень'!C2308</f>
        <v>0</v>
      </c>
      <c r="D686" s="190">
        <f>'1 уровень'!D2308</f>
        <v>0</v>
      </c>
      <c r="E686" s="190">
        <f>'1 уровень'!E2308</f>
        <v>0</v>
      </c>
      <c r="F686" s="3138">
        <f>'1 уровень'!F2308</f>
        <v>0</v>
      </c>
      <c r="G686" s="238">
        <f>'1 уровень'!G2308</f>
        <v>0</v>
      </c>
      <c r="H686" s="238">
        <f>'1 уровень'!H2308</f>
        <v>0</v>
      </c>
      <c r="I686" s="247">
        <f>'1 уровень'!I2308</f>
        <v>0</v>
      </c>
      <c r="J686" s="247">
        <f>'1 уровень'!J2308</f>
        <v>0</v>
      </c>
      <c r="K686" s="247">
        <f>'1 уровень'!K2308</f>
        <v>0</v>
      </c>
      <c r="L686" s="247">
        <f>'1 уровень'!L2308</f>
        <v>0</v>
      </c>
      <c r="M686" s="247">
        <f>'1 уровень'!M2308</f>
        <v>0</v>
      </c>
      <c r="N686" s="247">
        <f>'1 уровень'!N2308</f>
        <v>0</v>
      </c>
      <c r="O686" s="164">
        <f>'1 уровень'!O2308</f>
        <v>0</v>
      </c>
      <c r="P686" s="164">
        <f>'1 уровень'!P2308</f>
        <v>0</v>
      </c>
      <c r="Q686" s="164">
        <f>'1 уровень'!Q2308</f>
        <v>0</v>
      </c>
      <c r="R686" s="164">
        <f>'1 уровень'!R2308</f>
        <v>0</v>
      </c>
      <c r="S686" s="164">
        <f>'1 уровень'!S2308</f>
        <v>0</v>
      </c>
      <c r="T686" s="164">
        <f>'1 уровень'!T2308</f>
        <v>0</v>
      </c>
      <c r="U686" s="164">
        <f>'1 уровень'!U2308</f>
        <v>0</v>
      </c>
      <c r="V686" s="164">
        <f>'1 уровень'!V2308</f>
        <v>0</v>
      </c>
      <c r="W686" s="164">
        <f>'1 уровень'!W2308</f>
        <v>0</v>
      </c>
      <c r="X686" s="2835">
        <f>'1 уровень'!X2308</f>
        <v>0</v>
      </c>
      <c r="Y686" s="164">
        <f>'1 уровень'!Y2308</f>
        <v>0</v>
      </c>
      <c r="Z686" s="164">
        <f>'1 уровень'!Z2308</f>
        <v>0</v>
      </c>
      <c r="AA686" s="164">
        <f>'1 уровень'!AA2308</f>
        <v>0</v>
      </c>
      <c r="AB686" s="2723">
        <f>'1 уровень'!AB2308</f>
        <v>0</v>
      </c>
      <c r="AC686" s="2723">
        <f>'1 уровень'!AC2308</f>
        <v>0</v>
      </c>
      <c r="AD686" s="164"/>
      <c r="AE686" s="164"/>
    </row>
    <row r="687" spans="1:31" ht="29.25" x14ac:dyDescent="0.25">
      <c r="A687" s="162">
        <v>1</v>
      </c>
      <c r="B687" s="254" t="s">
        <v>593</v>
      </c>
      <c r="C687" s="250">
        <f>'1 уровень'!C2309</f>
        <v>591231</v>
      </c>
      <c r="D687" s="250">
        <f>'1 уровень'!D2309</f>
        <v>443426</v>
      </c>
      <c r="E687" s="250">
        <f>'1 уровень'!E2309</f>
        <v>431559.95966182346</v>
      </c>
      <c r="F687" s="3147">
        <f>'1 уровень'!F2309</f>
        <v>97.324008890282371</v>
      </c>
      <c r="G687" s="249">
        <f>'1 уровень'!G2309</f>
        <v>0</v>
      </c>
      <c r="H687" s="238">
        <f>'1 уровень'!H2309</f>
        <v>0</v>
      </c>
      <c r="I687" s="247">
        <f>'1 уровень'!I2309</f>
        <v>0</v>
      </c>
      <c r="J687" s="247">
        <f>'1 уровень'!J2309</f>
        <v>0</v>
      </c>
      <c r="K687" s="247">
        <f>'1 уровень'!K2309</f>
        <v>0</v>
      </c>
      <c r="L687" s="247">
        <f>'1 уровень'!L2309</f>
        <v>0</v>
      </c>
      <c r="M687" s="247">
        <f>'1 уровень'!M2309</f>
        <v>0</v>
      </c>
      <c r="N687" s="247">
        <f>'1 уровень'!N2309</f>
        <v>0</v>
      </c>
      <c r="O687" s="164">
        <f>'1 уровень'!O2309</f>
        <v>214046.32930814812</v>
      </c>
      <c r="P687" s="164">
        <f>'1 уровень'!P2309</f>
        <v>220774.95216870483</v>
      </c>
      <c r="Q687" s="164">
        <f>'1 уровень'!Q2309</f>
        <v>220509.36916870481</v>
      </c>
      <c r="R687" s="164">
        <f>'1 уровень'!R2309</f>
        <v>220509.36916870481</v>
      </c>
      <c r="S687" s="164">
        <f>'1 уровень'!S2309</f>
        <v>220521.20086981682</v>
      </c>
      <c r="T687" s="164">
        <f>'1 уровень'!T2309</f>
        <v>219707.90369004483</v>
      </c>
      <c r="U687" s="164">
        <f>'1 уровень'!U2309</f>
        <v>219707.90369004483</v>
      </c>
      <c r="V687" s="164">
        <f>'1 уровень'!V2309</f>
        <v>219707.90369004483</v>
      </c>
      <c r="W687" s="164">
        <f>'1 уровень'!W2309</f>
        <v>219650.55566000001</v>
      </c>
      <c r="X687" s="2835">
        <f>'1 уровень'!X2309</f>
        <v>164770.69933979757</v>
      </c>
      <c r="Y687" s="164">
        <f>'1 уровень'!Y2309</f>
        <v>160802.97123999998</v>
      </c>
      <c r="Z687" s="164">
        <f>'1 уровень'!Z2309</f>
        <v>-3967.7280997975759</v>
      </c>
      <c r="AA687" s="164">
        <f>'1 уровень'!AA2309</f>
        <v>-1126.3907299999996</v>
      </c>
      <c r="AB687" s="2723">
        <f>'1 уровень'!AB2309</f>
        <v>159676.58051</v>
      </c>
      <c r="AC687" s="2723">
        <f>'1 уровень'!AC2309</f>
        <v>0</v>
      </c>
      <c r="AD687" s="164"/>
      <c r="AE687" s="164"/>
    </row>
    <row r="688" spans="1:31" x14ac:dyDescent="0.25">
      <c r="A688" s="162">
        <v>1</v>
      </c>
      <c r="B688" s="2765" t="s">
        <v>83</v>
      </c>
      <c r="C688" s="190">
        <f>'1 уровень'!C2310</f>
        <v>711</v>
      </c>
      <c r="D688" s="190">
        <f>'1 уровень'!D2310</f>
        <v>534</v>
      </c>
      <c r="E688" s="190">
        <f>'1 уровень'!E2310</f>
        <v>544</v>
      </c>
      <c r="F688" s="3138">
        <f>'1 уровень'!F2310</f>
        <v>101.87265917602997</v>
      </c>
      <c r="G688" s="238">
        <f>'1 уровень'!G2310</f>
        <v>10.015471167369901</v>
      </c>
      <c r="H688" s="238">
        <f>'1 уровень'!H2310</f>
        <v>9.6341911764705888</v>
      </c>
      <c r="I688" s="247">
        <f>'1 уровень'!I2310</f>
        <v>7121</v>
      </c>
      <c r="J688" s="247">
        <f>'1 уровень'!J2310</f>
        <v>5348</v>
      </c>
      <c r="K688" s="247">
        <f>'1 уровень'!K2310</f>
        <v>5241</v>
      </c>
      <c r="L688" s="247">
        <f>'1 уровень'!L2310</f>
        <v>97.999252056843673</v>
      </c>
      <c r="M688" s="247">
        <f>'1 уровень'!M2310</f>
        <v>24.733333333333334</v>
      </c>
      <c r="N688" s="247">
        <f>'1 уровень'!N2310</f>
        <v>282.53369272237194</v>
      </c>
      <c r="O688" s="164">
        <f>'1 уровень'!O2310</f>
        <v>0</v>
      </c>
      <c r="P688" s="164">
        <f>'1 уровень'!P2310</f>
        <v>0</v>
      </c>
      <c r="Q688" s="164">
        <f>'1 уровень'!Q2310</f>
        <v>0</v>
      </c>
      <c r="R688" s="164">
        <f>'1 уровень'!R2310</f>
        <v>0</v>
      </c>
      <c r="S688" s="164">
        <f>'1 уровень'!S2310</f>
        <v>0</v>
      </c>
      <c r="T688" s="164">
        <f>'1 уровень'!T2310</f>
        <v>0</v>
      </c>
      <c r="U688" s="164">
        <f>'1 уровень'!U2310</f>
        <v>0</v>
      </c>
      <c r="V688" s="164">
        <f>'1 уровень'!V2310</f>
        <v>0</v>
      </c>
      <c r="W688" s="164">
        <f>'1 уровень'!W2310</f>
        <v>0</v>
      </c>
      <c r="X688" s="2835">
        <f>'1 уровень'!X2310</f>
        <v>0</v>
      </c>
      <c r="Y688" s="164">
        <f>'1 уровень'!Y2310</f>
        <v>0</v>
      </c>
      <c r="Z688" s="164">
        <f>'1 уровень'!Z2310</f>
        <v>0</v>
      </c>
      <c r="AA688" s="164">
        <f>'1 уровень'!AA2310</f>
        <v>0</v>
      </c>
      <c r="AB688" s="2723">
        <f>'1 уровень'!AB2310</f>
        <v>0</v>
      </c>
      <c r="AC688" s="2723">
        <f>'1 уровень'!AC2310</f>
        <v>0</v>
      </c>
      <c r="AD688" s="164"/>
      <c r="AE688" s="164"/>
    </row>
    <row r="689" spans="1:206" x14ac:dyDescent="0.25">
      <c r="A689" s="162">
        <v>1</v>
      </c>
      <c r="B689" s="47" t="s">
        <v>16</v>
      </c>
      <c r="C689" s="190">
        <f>'1 уровень'!C2311</f>
        <v>1484</v>
      </c>
      <c r="D689" s="190">
        <f>'1 уровень'!D2311</f>
        <v>1114</v>
      </c>
      <c r="E689" s="190">
        <f>'1 уровень'!E2311</f>
        <v>1113</v>
      </c>
      <c r="F689" s="3138">
        <f>'1 уровень'!F2311</f>
        <v>99.910233393177734</v>
      </c>
      <c r="G689" s="238">
        <f>'1 уровень'!G2311</f>
        <v>8</v>
      </c>
      <c r="H689" s="238">
        <f>'1 уровень'!H2311</f>
        <v>7.9937106918238996</v>
      </c>
      <c r="I689" s="247">
        <f>'1 уровень'!I2311</f>
        <v>11872</v>
      </c>
      <c r="J689" s="247">
        <f>'1 уровень'!J2311</f>
        <v>8912</v>
      </c>
      <c r="K689" s="247">
        <f>'1 уровень'!K2311</f>
        <v>8897</v>
      </c>
      <c r="L689" s="247">
        <f>'1 уровень'!L2311</f>
        <v>99.831687612208256</v>
      </c>
      <c r="M689" s="247">
        <f>'1 уровень'!M2311</f>
        <v>49.466666666666669</v>
      </c>
      <c r="N689" s="247">
        <f>'1 уровень'!N2311</f>
        <v>239.81132075471697</v>
      </c>
      <c r="O689" s="164">
        <f>'1 уровень'!O2311</f>
        <v>0</v>
      </c>
      <c r="P689" s="164">
        <f>'1 уровень'!P2311</f>
        <v>0</v>
      </c>
      <c r="Q689" s="164">
        <f>'1 уровень'!Q2311</f>
        <v>0</v>
      </c>
      <c r="R689" s="164">
        <f>'1 уровень'!R2311</f>
        <v>0</v>
      </c>
      <c r="S689" s="164">
        <f>'1 уровень'!S2311</f>
        <v>0</v>
      </c>
      <c r="T689" s="164">
        <f>'1 уровень'!T2311</f>
        <v>0</v>
      </c>
      <c r="U689" s="164">
        <f>'1 уровень'!U2311</f>
        <v>0</v>
      </c>
      <c r="V689" s="164">
        <f>'1 уровень'!V2311</f>
        <v>0</v>
      </c>
      <c r="W689" s="164">
        <f>'1 уровень'!W2311</f>
        <v>0</v>
      </c>
      <c r="X689" s="2835">
        <f>'1 уровень'!X2311</f>
        <v>0</v>
      </c>
      <c r="Y689" s="164">
        <f>'1 уровень'!Y2311</f>
        <v>0</v>
      </c>
      <c r="Z689" s="164">
        <f>'1 уровень'!Z2311</f>
        <v>0</v>
      </c>
      <c r="AA689" s="164">
        <f>'1 уровень'!AA2311</f>
        <v>0</v>
      </c>
      <c r="AB689" s="2723">
        <f>'1 уровень'!AB2311</f>
        <v>0</v>
      </c>
      <c r="AC689" s="2723">
        <f>'1 уровень'!AC2311</f>
        <v>0</v>
      </c>
      <c r="AD689" s="164"/>
      <c r="AE689" s="164"/>
    </row>
    <row r="690" spans="1:206" ht="29.25" x14ac:dyDescent="0.25">
      <c r="A690" s="162">
        <v>1</v>
      </c>
      <c r="B690" s="201" t="s">
        <v>189</v>
      </c>
      <c r="C690" s="190">
        <f>'1 уровень'!C2312</f>
        <v>2195</v>
      </c>
      <c r="D690" s="190">
        <f>'1 уровень'!D2312</f>
        <v>1648</v>
      </c>
      <c r="E690" s="190">
        <f>'1 уровень'!E2312</f>
        <v>1657</v>
      </c>
      <c r="F690" s="3138">
        <f>'1 уровень'!F2312</f>
        <v>100.54611650485437</v>
      </c>
      <c r="G690" s="238">
        <f>'1 уровень'!G2312</f>
        <v>8.652847380410023</v>
      </c>
      <c r="H690" s="238">
        <f>'1 уровень'!H2312</f>
        <v>8.5322872661436335</v>
      </c>
      <c r="I690" s="247">
        <f>'1 уровень'!I2312</f>
        <v>18993</v>
      </c>
      <c r="J690" s="247">
        <f>'1 уровень'!J2312</f>
        <v>14260</v>
      </c>
      <c r="K690" s="247">
        <f>'1 уровень'!K2312</f>
        <v>14138</v>
      </c>
      <c r="L690" s="247">
        <f>'1 уровень'!L2312</f>
        <v>99.144460028050503</v>
      </c>
      <c r="M690" s="247">
        <f>'1 уровень'!M2312</f>
        <v>74.2</v>
      </c>
      <c r="N690" s="247">
        <f>'1 уровень'!N2312</f>
        <v>254.05211141060198</v>
      </c>
      <c r="O690" s="164">
        <f>'1 уровень'!O2312</f>
        <v>30332.835991999993</v>
      </c>
      <c r="P690" s="164">
        <f>'1 уровень'!P2312</f>
        <v>25827.424155866665</v>
      </c>
      <c r="Q690" s="164">
        <f>'1 уровень'!Q2312</f>
        <v>25827.424155866665</v>
      </c>
      <c r="R690" s="164">
        <f>'1 уровень'!R2312</f>
        <v>25827.424155866665</v>
      </c>
      <c r="S690" s="164">
        <f>'1 уровень'!S2312</f>
        <v>25827.424155866665</v>
      </c>
      <c r="T690" s="164">
        <f>'1 уровень'!T2312</f>
        <v>25827.424155866665</v>
      </c>
      <c r="U690" s="164">
        <f>'1 уровень'!U2312</f>
        <v>25186.841012666664</v>
      </c>
      <c r="V690" s="164">
        <f>'1 уровень'!V2312</f>
        <v>25186.841012666664</v>
      </c>
      <c r="W690" s="164">
        <f>'1 уровень'!W2312</f>
        <v>25186.841012666664</v>
      </c>
      <c r="X690" s="2835">
        <f>'1 уровень'!X2312</f>
        <v>19152.672268848484</v>
      </c>
      <c r="Y690" s="164">
        <f>'1 уровень'!Y2312</f>
        <v>19148.358140000004</v>
      </c>
      <c r="Z690" s="164">
        <f>'1 уровень'!Z2312</f>
        <v>-4.3141288484821416</v>
      </c>
      <c r="AA690" s="164">
        <f>'1 уровень'!AA2312</f>
        <v>-183.30414999999999</v>
      </c>
      <c r="AB690" s="2723">
        <f>'1 уровень'!AB2312</f>
        <v>18965.05399</v>
      </c>
      <c r="AC690" s="2723">
        <f>'1 уровень'!AC2312</f>
        <v>7.8787799999999999</v>
      </c>
      <c r="AD690" s="164"/>
      <c r="AE690" s="164"/>
    </row>
    <row r="691" spans="1:206" ht="30" x14ac:dyDescent="0.25">
      <c r="A691" s="162">
        <v>1</v>
      </c>
      <c r="B691" s="2772" t="s">
        <v>594</v>
      </c>
      <c r="C691" s="190">
        <f>'1 уровень'!C2313</f>
        <v>18300</v>
      </c>
      <c r="D691" s="190">
        <f>'1 уровень'!D2313</f>
        <v>13725</v>
      </c>
      <c r="E691" s="190">
        <f>'1 уровень'!E2313</f>
        <v>13176</v>
      </c>
      <c r="F691" s="3139">
        <f>'1 уровень'!F2313</f>
        <v>96</v>
      </c>
      <c r="G691" s="238">
        <f>'1 уровень'!G2313</f>
        <v>0</v>
      </c>
      <c r="H691" s="238">
        <f>'1 уровень'!H2313</f>
        <v>0</v>
      </c>
      <c r="I691" s="247">
        <f>'1 уровень'!I2313</f>
        <v>0</v>
      </c>
      <c r="J691" s="247">
        <f>'1 уровень'!J2313</f>
        <v>0</v>
      </c>
      <c r="K691" s="247">
        <f>'1 уровень'!K2313</f>
        <v>0</v>
      </c>
      <c r="L691" s="247">
        <f>'1 уровень'!L2313</f>
        <v>0</v>
      </c>
      <c r="M691" s="247">
        <f>'1 уровень'!M2313</f>
        <v>0</v>
      </c>
      <c r="N691" s="247">
        <f>'1 уровень'!N2313</f>
        <v>0</v>
      </c>
      <c r="O691" s="164">
        <f>'1 уровень'!O2313</f>
        <v>33023.843826519995</v>
      </c>
      <c r="P691" s="164">
        <f>'1 уровень'!P2313</f>
        <v>33023.843826519995</v>
      </c>
      <c r="Q691" s="164">
        <f>'1 уровень'!Q2313</f>
        <v>33023.843826519995</v>
      </c>
      <c r="R691" s="164">
        <f>'1 уровень'!R2313</f>
        <v>33023.843826519995</v>
      </c>
      <c r="S691" s="164">
        <f>'1 уровень'!S2313</f>
        <v>33023.843826519995</v>
      </c>
      <c r="T691" s="164">
        <f>'1 уровень'!T2313</f>
        <v>34126.787541049998</v>
      </c>
      <c r="U691" s="164">
        <f>'1 уровень'!U2313</f>
        <v>34126.787541049998</v>
      </c>
      <c r="V691" s="164">
        <f>'1 уровень'!V2313</f>
        <v>34126.787541049998</v>
      </c>
      <c r="W691" s="164">
        <f>'1 уровень'!W2313</f>
        <v>34126.787541049998</v>
      </c>
      <c r="X691" s="2835">
        <f>'1 уровень'!X2313</f>
        <v>25398.136421049996</v>
      </c>
      <c r="Y691" s="164">
        <f>'1 уровень'!Y2313</f>
        <v>24775.609199999999</v>
      </c>
      <c r="Z691" s="164">
        <f>'1 уровень'!Z2313</f>
        <v>-622.52722104999884</v>
      </c>
      <c r="AA691" s="164">
        <f>'1 уровень'!AA2313</f>
        <v>-41.848320000000001</v>
      </c>
      <c r="AB691" s="2723">
        <f>'1 уровень'!AB2313</f>
        <v>24733.760879999998</v>
      </c>
      <c r="AC691" s="2723">
        <f>'1 уровень'!AC2313</f>
        <v>0</v>
      </c>
      <c r="AD691" s="164"/>
      <c r="AE691" s="164"/>
    </row>
    <row r="692" spans="1:206" x14ac:dyDescent="0.25">
      <c r="A692" s="162">
        <v>1</v>
      </c>
      <c r="B692" s="2773" t="s">
        <v>565</v>
      </c>
      <c r="C692" s="1660">
        <f>'1 уровень'!C2314</f>
        <v>18280</v>
      </c>
      <c r="D692" s="1660">
        <f>'1 уровень'!D2314</f>
        <v>13710</v>
      </c>
      <c r="E692" s="1660">
        <f>'1 уровень'!E2314</f>
        <v>13121</v>
      </c>
      <c r="F692" s="3140">
        <f>'1 уровень'!F2314</f>
        <v>95.703865791393142</v>
      </c>
      <c r="G692" s="1667">
        <f>'1 уровень'!G2314</f>
        <v>0</v>
      </c>
      <c r="H692" s="1667">
        <f>'1 уровень'!H2314</f>
        <v>0</v>
      </c>
      <c r="I692" s="1668">
        <f>'1 уровень'!I2314</f>
        <v>0</v>
      </c>
      <c r="J692" s="1668">
        <f>'1 уровень'!J2314</f>
        <v>0</v>
      </c>
      <c r="K692" s="1668">
        <f>'1 уровень'!K2314</f>
        <v>0</v>
      </c>
      <c r="L692" s="1668">
        <f>'1 уровень'!L2314</f>
        <v>0</v>
      </c>
      <c r="M692" s="1668">
        <f>'1 уровень'!M2314</f>
        <v>0</v>
      </c>
      <c r="N692" s="1668">
        <f>'1 уровень'!N2314</f>
        <v>0</v>
      </c>
      <c r="O692" s="1669">
        <f>'1 уровень'!O2314</f>
        <v>0</v>
      </c>
      <c r="P692" s="1669">
        <f>'1 уровень'!P2314</f>
        <v>0</v>
      </c>
      <c r="Q692" s="1669">
        <f>'1 уровень'!Q2314</f>
        <v>0</v>
      </c>
      <c r="R692" s="1669">
        <f>'1 уровень'!R2314</f>
        <v>0</v>
      </c>
      <c r="S692" s="1669">
        <f>'1 уровень'!S2314</f>
        <v>0</v>
      </c>
      <c r="T692" s="1669">
        <f>'1 уровень'!T2314</f>
        <v>0</v>
      </c>
      <c r="U692" s="1669">
        <f>'1 уровень'!U2314</f>
        <v>0</v>
      </c>
      <c r="V692" s="1669">
        <f>'1 уровень'!V2314</f>
        <v>0</v>
      </c>
      <c r="W692" s="1669">
        <f>'1 уровень'!W2314</f>
        <v>0</v>
      </c>
      <c r="X692" s="2848">
        <f>'1 уровень'!X2314</f>
        <v>0</v>
      </c>
      <c r="Y692" s="1669">
        <f>'1 уровень'!Y2314</f>
        <v>0</v>
      </c>
      <c r="Z692" s="1669">
        <f>'1 уровень'!Z2314</f>
        <v>0</v>
      </c>
      <c r="AA692" s="1669">
        <f>'1 уровень'!AA2314</f>
        <v>0</v>
      </c>
      <c r="AB692" s="2733">
        <f>'1 уровень'!AB2314</f>
        <v>0</v>
      </c>
      <c r="AC692" s="2733">
        <f>'1 уровень'!AC2314</f>
        <v>0</v>
      </c>
      <c r="AD692" s="1669"/>
      <c r="AE692" s="1669"/>
    </row>
    <row r="693" spans="1:206" x14ac:dyDescent="0.25">
      <c r="A693" s="162">
        <v>1</v>
      </c>
      <c r="B693" s="2774" t="s">
        <v>566</v>
      </c>
      <c r="C693" s="190">
        <f>'1 уровень'!C2315</f>
        <v>18280</v>
      </c>
      <c r="D693" s="190">
        <f>'1 уровень'!D2315</f>
        <v>13710</v>
      </c>
      <c r="E693" s="190">
        <f>'1 уровень'!E2315</f>
        <v>13121</v>
      </c>
      <c r="F693" s="3138">
        <f>'1 уровень'!F2315</f>
        <v>95.703865791393142</v>
      </c>
      <c r="G693" s="238">
        <f>'1 уровень'!G2315</f>
        <v>0</v>
      </c>
      <c r="H693" s="238">
        <f>'1 уровень'!H2315</f>
        <v>0</v>
      </c>
      <c r="I693" s="247">
        <f>'1 уровень'!I2315</f>
        <v>0</v>
      </c>
      <c r="J693" s="247">
        <f>'1 уровень'!J2315</f>
        <v>0</v>
      </c>
      <c r="K693" s="247">
        <f>'1 уровень'!K2315</f>
        <v>0</v>
      </c>
      <c r="L693" s="247">
        <f>'1 уровень'!L2315</f>
        <v>0</v>
      </c>
      <c r="M693" s="247">
        <f>'1 уровень'!M2315</f>
        <v>0</v>
      </c>
      <c r="N693" s="247">
        <f>'1 уровень'!N2315</f>
        <v>0</v>
      </c>
      <c r="O693" s="164">
        <f>'1 уровень'!O2315</f>
        <v>0</v>
      </c>
      <c r="P693" s="164">
        <f>'1 уровень'!P2315</f>
        <v>0</v>
      </c>
      <c r="Q693" s="164">
        <f>'1 уровень'!Q2315</f>
        <v>0</v>
      </c>
      <c r="R693" s="164">
        <f>'1 уровень'!R2315</f>
        <v>0</v>
      </c>
      <c r="S693" s="164">
        <f>'1 уровень'!S2315</f>
        <v>0</v>
      </c>
      <c r="T693" s="164">
        <f>'1 уровень'!T2315</f>
        <v>0</v>
      </c>
      <c r="U693" s="164">
        <f>'1 уровень'!U2315</f>
        <v>0</v>
      </c>
      <c r="V693" s="164">
        <f>'1 уровень'!V2315</f>
        <v>0</v>
      </c>
      <c r="W693" s="164">
        <f>'1 уровень'!W2315</f>
        <v>0</v>
      </c>
      <c r="X693" s="2835">
        <f>'1 уровень'!X2315</f>
        <v>0</v>
      </c>
      <c r="Y693" s="164">
        <f>'1 уровень'!Y2315</f>
        <v>0</v>
      </c>
      <c r="Z693" s="164">
        <f>'1 уровень'!Z2315</f>
        <v>0</v>
      </c>
      <c r="AA693" s="164">
        <f>'1 уровень'!AA2315</f>
        <v>0</v>
      </c>
      <c r="AB693" s="2723">
        <f>'1 уровень'!AB2315</f>
        <v>0</v>
      </c>
      <c r="AC693" s="2723">
        <f>'1 уровень'!AC2315</f>
        <v>0</v>
      </c>
      <c r="AD693" s="164"/>
      <c r="AE693" s="164"/>
    </row>
    <row r="694" spans="1:206" ht="30" x14ac:dyDescent="0.25">
      <c r="A694" s="162">
        <v>1</v>
      </c>
      <c r="B694" s="2772" t="s">
        <v>567</v>
      </c>
      <c r="C694" s="190">
        <f>'1 уровень'!C2316</f>
        <v>20</v>
      </c>
      <c r="D694" s="190">
        <f>'1 уровень'!D2316</f>
        <v>15</v>
      </c>
      <c r="E694" s="190">
        <f>'1 уровень'!E2316</f>
        <v>55</v>
      </c>
      <c r="F694" s="3138">
        <f>'1 уровень'!F2316</f>
        <v>366.66666666666663</v>
      </c>
      <c r="G694" s="238">
        <f>'1 уровень'!G2316</f>
        <v>0</v>
      </c>
      <c r="H694" s="238">
        <f>'1 уровень'!H2316</f>
        <v>0</v>
      </c>
      <c r="I694" s="247">
        <f>'1 уровень'!I2316</f>
        <v>0</v>
      </c>
      <c r="J694" s="247">
        <f>'1 уровень'!J2316</f>
        <v>0</v>
      </c>
      <c r="K694" s="247">
        <f>'1 уровень'!K2316</f>
        <v>0</v>
      </c>
      <c r="L694" s="247">
        <f>'1 уровень'!L2316</f>
        <v>0</v>
      </c>
      <c r="M694" s="247">
        <f>'1 уровень'!M2316</f>
        <v>0</v>
      </c>
      <c r="N694" s="247">
        <f>'1 уровень'!N2316</f>
        <v>0</v>
      </c>
      <c r="O694" s="164">
        <f>'1 уровень'!O2316</f>
        <v>0</v>
      </c>
      <c r="P694" s="164">
        <f>'1 уровень'!P2316</f>
        <v>0</v>
      </c>
      <c r="Q694" s="164">
        <f>'1 уровень'!Q2316</f>
        <v>0</v>
      </c>
      <c r="R694" s="164">
        <f>'1 уровень'!R2316</f>
        <v>0</v>
      </c>
      <c r="S694" s="164">
        <f>'1 уровень'!S2316</f>
        <v>0</v>
      </c>
      <c r="T694" s="164">
        <f>'1 уровень'!T2316</f>
        <v>0</v>
      </c>
      <c r="U694" s="164">
        <f>'1 уровень'!U2316</f>
        <v>0</v>
      </c>
      <c r="V694" s="164">
        <f>'1 уровень'!V2316</f>
        <v>0</v>
      </c>
      <c r="W694" s="164">
        <f>'1 уровень'!W2316</f>
        <v>0</v>
      </c>
      <c r="X694" s="2835">
        <f>'1 уровень'!X2316</f>
        <v>0</v>
      </c>
      <c r="Y694" s="164">
        <f>'1 уровень'!Y2316</f>
        <v>0</v>
      </c>
      <c r="Z694" s="164">
        <f>'1 уровень'!Z2316</f>
        <v>0</v>
      </c>
      <c r="AA694" s="164">
        <f>'1 уровень'!AA2316</f>
        <v>0</v>
      </c>
      <c r="AB694" s="2723">
        <f>'1 уровень'!AB2316</f>
        <v>0</v>
      </c>
      <c r="AC694" s="2723">
        <f>'1 уровень'!AC2316</f>
        <v>0</v>
      </c>
      <c r="AD694" s="164"/>
      <c r="AE694" s="164"/>
    </row>
    <row r="695" spans="1:206" ht="30" x14ac:dyDescent="0.25">
      <c r="A695" s="162">
        <v>1</v>
      </c>
      <c r="B695" s="2774" t="s">
        <v>568</v>
      </c>
      <c r="C695" s="190">
        <f>'1 уровень'!C2317</f>
        <v>20</v>
      </c>
      <c r="D695" s="190">
        <f>'1 уровень'!D2317</f>
        <v>15</v>
      </c>
      <c r="E695" s="190">
        <f>'1 уровень'!E2317</f>
        <v>1</v>
      </c>
      <c r="F695" s="3138">
        <f>'1 уровень'!F2317</f>
        <v>6.666666666666667</v>
      </c>
      <c r="G695" s="238">
        <f>'1 уровень'!G2317</f>
        <v>0</v>
      </c>
      <c r="H695" s="238">
        <f>'1 уровень'!H2317</f>
        <v>0</v>
      </c>
      <c r="I695" s="247">
        <f>'1 уровень'!I2317</f>
        <v>0</v>
      </c>
      <c r="J695" s="247">
        <f>'1 уровень'!J2317</f>
        <v>0</v>
      </c>
      <c r="K695" s="247">
        <f>'1 уровень'!K2317</f>
        <v>0</v>
      </c>
      <c r="L695" s="247">
        <f>'1 уровень'!L2317</f>
        <v>0</v>
      </c>
      <c r="M695" s="247">
        <f>'1 уровень'!M2317</f>
        <v>0</v>
      </c>
      <c r="N695" s="247">
        <f>'1 уровень'!N2317</f>
        <v>0</v>
      </c>
      <c r="O695" s="164">
        <f>'1 уровень'!O2317</f>
        <v>0</v>
      </c>
      <c r="P695" s="164">
        <f>'1 уровень'!P2317</f>
        <v>0</v>
      </c>
      <c r="Q695" s="164">
        <f>'1 уровень'!Q2317</f>
        <v>0</v>
      </c>
      <c r="R695" s="164">
        <f>'1 уровень'!R2317</f>
        <v>0</v>
      </c>
      <c r="S695" s="164">
        <f>'1 уровень'!S2317</f>
        <v>0</v>
      </c>
      <c r="T695" s="164">
        <f>'1 уровень'!T2317</f>
        <v>0</v>
      </c>
      <c r="U695" s="164">
        <f>'1 уровень'!U2317</f>
        <v>0</v>
      </c>
      <c r="V695" s="164">
        <f>'1 уровень'!V2317</f>
        <v>0</v>
      </c>
      <c r="W695" s="164">
        <f>'1 уровень'!W2317</f>
        <v>0</v>
      </c>
      <c r="X695" s="2835">
        <f>'1 уровень'!X2317</f>
        <v>0</v>
      </c>
      <c r="Y695" s="164">
        <f>'1 уровень'!Y2317</f>
        <v>0</v>
      </c>
      <c r="Z695" s="164">
        <f>'1 уровень'!Z2317</f>
        <v>0</v>
      </c>
      <c r="AA695" s="164">
        <f>'1 уровень'!AA2317</f>
        <v>0</v>
      </c>
      <c r="AB695" s="2723">
        <f>'1 уровень'!AB2317</f>
        <v>0</v>
      </c>
      <c r="AC695" s="2723">
        <f>'1 уровень'!AC2317</f>
        <v>0</v>
      </c>
      <c r="AD695" s="164"/>
      <c r="AE695" s="164"/>
    </row>
    <row r="696" spans="1:206" ht="15.75" thickBot="1" x14ac:dyDescent="0.3">
      <c r="A696" s="162">
        <v>1</v>
      </c>
      <c r="B696" s="2775" t="s">
        <v>569</v>
      </c>
      <c r="C696" s="1073">
        <f>'1 уровень'!C2318</f>
        <v>0</v>
      </c>
      <c r="D696" s="1073">
        <f>'1 уровень'!D2318</f>
        <v>0</v>
      </c>
      <c r="E696" s="1073">
        <f>'1 уровень'!E2318</f>
        <v>54</v>
      </c>
      <c r="F696" s="3141">
        <f>'1 уровень'!F2318</f>
        <v>0</v>
      </c>
      <c r="G696" s="1075">
        <f>'1 уровень'!G2318</f>
        <v>0</v>
      </c>
      <c r="H696" s="1075">
        <f>'1 уровень'!H2318</f>
        <v>0</v>
      </c>
      <c r="I696" s="1076">
        <f>'1 уровень'!I2318</f>
        <v>0</v>
      </c>
      <c r="J696" s="1076">
        <f>'1 уровень'!J2318</f>
        <v>0</v>
      </c>
      <c r="K696" s="1076">
        <f>'1 уровень'!K2318</f>
        <v>0</v>
      </c>
      <c r="L696" s="1076">
        <f>'1 уровень'!L2318</f>
        <v>0</v>
      </c>
      <c r="M696" s="1076">
        <f>'1 уровень'!M2318</f>
        <v>0</v>
      </c>
      <c r="N696" s="1076">
        <f>'1 уровень'!N2318</f>
        <v>0</v>
      </c>
      <c r="O696" s="386">
        <f>'1 уровень'!O2318</f>
        <v>0</v>
      </c>
      <c r="P696" s="386">
        <f>'1 уровень'!P2318</f>
        <v>0</v>
      </c>
      <c r="Q696" s="386">
        <f>'1 уровень'!Q2318</f>
        <v>0</v>
      </c>
      <c r="R696" s="386">
        <f>'1 уровень'!R2318</f>
        <v>0</v>
      </c>
      <c r="S696" s="386">
        <f>'1 уровень'!S2318</f>
        <v>0</v>
      </c>
      <c r="T696" s="386">
        <f>'1 уровень'!T2318</f>
        <v>0</v>
      </c>
      <c r="U696" s="386">
        <f>'1 уровень'!U2318</f>
        <v>0</v>
      </c>
      <c r="V696" s="386">
        <f>'1 уровень'!V2318</f>
        <v>0</v>
      </c>
      <c r="W696" s="386">
        <f>'1 уровень'!W2318</f>
        <v>0</v>
      </c>
      <c r="X696" s="2849">
        <f>'1 уровень'!X2318</f>
        <v>0</v>
      </c>
      <c r="Y696" s="386">
        <f>'1 уровень'!Y2318</f>
        <v>0</v>
      </c>
      <c r="Z696" s="386">
        <f>'1 уровень'!Z2318</f>
        <v>0</v>
      </c>
      <c r="AA696" s="386">
        <f>'1 уровень'!AA2318</f>
        <v>0</v>
      </c>
      <c r="AB696" s="2776">
        <f>'1 уровень'!AB2318</f>
        <v>0</v>
      </c>
      <c r="AC696" s="2776">
        <f>'1 уровень'!AC2318</f>
        <v>0</v>
      </c>
      <c r="AD696" s="386"/>
      <c r="AE696" s="386"/>
    </row>
    <row r="697" spans="1:206" s="163" customFormat="1" ht="15" customHeight="1" x14ac:dyDescent="0.25">
      <c r="A697" s="162">
        <v>1</v>
      </c>
      <c r="B697" s="142" t="s">
        <v>134</v>
      </c>
      <c r="C697" s="240"/>
      <c r="D697" s="240"/>
      <c r="E697" s="240"/>
      <c r="F697" s="3142"/>
      <c r="G697" s="151"/>
      <c r="H697" s="151"/>
      <c r="I697" s="241"/>
      <c r="J697" s="241"/>
      <c r="K697" s="241"/>
      <c r="L697" s="241"/>
      <c r="M697" s="241"/>
      <c r="N697" s="241"/>
      <c r="O697" s="154">
        <f t="shared" ref="O697:AB697" si="94">O698-O699-O725-O732-O739</f>
        <v>0</v>
      </c>
      <c r="P697" s="154">
        <f t="shared" si="94"/>
        <v>0</v>
      </c>
      <c r="Q697" s="154">
        <f t="shared" ref="Q697:R697" si="95">Q698-Q699-Q725-Q732-Q739</f>
        <v>0</v>
      </c>
      <c r="R697" s="154">
        <f t="shared" si="95"/>
        <v>-6.4028427004814148E-10</v>
      </c>
      <c r="S697" s="154">
        <f t="shared" ref="S697:T697" si="96">S698-S699-S725-S732-S739</f>
        <v>0</v>
      </c>
      <c r="T697" s="154">
        <f t="shared" si="96"/>
        <v>0</v>
      </c>
      <c r="U697" s="154">
        <f t="shared" ref="U697" si="97">U698-U699-U725-U732-U739</f>
        <v>0</v>
      </c>
      <c r="V697" s="154">
        <f t="shared" ref="V697:W697" si="98">V698-V699-V725-V732-V739</f>
        <v>0</v>
      </c>
      <c r="W697" s="154">
        <f t="shared" si="98"/>
        <v>-7.5669959187507629E-10</v>
      </c>
      <c r="X697" s="2850">
        <f t="shared" si="94"/>
        <v>0</v>
      </c>
      <c r="Y697" s="154">
        <f t="shared" si="94"/>
        <v>4.9476511776447296E-10</v>
      </c>
      <c r="Z697" s="3215">
        <f t="shared" si="94"/>
        <v>0</v>
      </c>
      <c r="AA697" s="3211">
        <f t="shared" si="94"/>
        <v>1.5916157281026244E-12</v>
      </c>
      <c r="AB697" s="2783">
        <f t="shared" si="94"/>
        <v>-1.3096723705530167E-9</v>
      </c>
      <c r="AC697" s="2783">
        <f t="shared" ref="AC697" si="99">AC698-AC699-AC725-AC732-AC739</f>
        <v>0</v>
      </c>
      <c r="AD697" s="154"/>
      <c r="AE697" s="154"/>
      <c r="AF697" s="162"/>
      <c r="AG697" s="162"/>
      <c r="AH697" s="162"/>
      <c r="AI697" s="162"/>
      <c r="AJ697" s="162"/>
      <c r="AK697" s="162"/>
      <c r="AL697" s="162"/>
      <c r="AM697" s="162"/>
      <c r="AN697" s="162"/>
      <c r="AO697" s="162"/>
      <c r="AP697" s="162"/>
      <c r="AQ697" s="162"/>
      <c r="AR697" s="162"/>
      <c r="AS697" s="162"/>
      <c r="AT697" s="162"/>
      <c r="AU697" s="162"/>
      <c r="AV697" s="162"/>
      <c r="AW697" s="162"/>
      <c r="AX697" s="162"/>
      <c r="AY697" s="162"/>
      <c r="AZ697" s="162"/>
      <c r="BA697" s="162"/>
      <c r="BB697" s="162"/>
      <c r="BC697" s="162"/>
      <c r="BD697" s="162"/>
      <c r="BE697" s="162"/>
      <c r="BF697" s="162"/>
      <c r="BG697" s="162"/>
      <c r="BH697" s="162"/>
      <c r="BI697" s="162"/>
      <c r="BJ697" s="162"/>
      <c r="BK697" s="162"/>
      <c r="BL697" s="162"/>
      <c r="BM697" s="162"/>
      <c r="BN697" s="162"/>
      <c r="BO697" s="162"/>
      <c r="BP697" s="162"/>
      <c r="BQ697" s="162"/>
      <c r="BR697" s="162"/>
      <c r="BS697" s="162"/>
      <c r="BT697" s="162"/>
      <c r="BU697" s="162"/>
      <c r="BV697" s="162"/>
      <c r="BW697" s="162"/>
      <c r="BX697" s="162"/>
      <c r="BY697" s="162"/>
      <c r="BZ697" s="162"/>
      <c r="CA697" s="162"/>
      <c r="CB697" s="162"/>
      <c r="CC697" s="162"/>
      <c r="CD697" s="162"/>
      <c r="CE697" s="162"/>
      <c r="CF697" s="162"/>
      <c r="CG697" s="162"/>
      <c r="CH697" s="162"/>
      <c r="CI697" s="162"/>
      <c r="CJ697" s="162"/>
      <c r="CK697" s="162"/>
      <c r="CL697" s="162"/>
      <c r="CM697" s="162"/>
      <c r="CN697" s="162"/>
      <c r="CO697" s="162"/>
      <c r="CP697" s="162"/>
      <c r="CQ697" s="162"/>
      <c r="CR697" s="162"/>
      <c r="CS697" s="162"/>
      <c r="CT697" s="162"/>
      <c r="CU697" s="162"/>
      <c r="CV697" s="162"/>
      <c r="CW697" s="162"/>
      <c r="CX697" s="162"/>
      <c r="CY697" s="162"/>
      <c r="CZ697" s="162"/>
      <c r="DA697" s="162"/>
      <c r="DB697" s="162"/>
      <c r="DC697" s="162"/>
      <c r="DD697" s="162"/>
      <c r="DE697" s="162"/>
      <c r="DF697" s="162"/>
      <c r="DG697" s="162"/>
      <c r="DH697" s="162"/>
      <c r="DI697" s="162"/>
      <c r="DJ697" s="162"/>
      <c r="DK697" s="162"/>
      <c r="DL697" s="162"/>
      <c r="DM697" s="162"/>
      <c r="DN697" s="162"/>
      <c r="DO697" s="162"/>
      <c r="DP697" s="162"/>
      <c r="DQ697" s="162"/>
      <c r="DR697" s="162"/>
      <c r="DS697" s="162"/>
      <c r="DT697" s="162"/>
      <c r="DU697" s="162"/>
      <c r="DV697" s="162"/>
      <c r="DW697" s="162"/>
      <c r="DX697" s="162"/>
      <c r="DY697" s="162"/>
      <c r="DZ697" s="162"/>
      <c r="EA697" s="162"/>
      <c r="EB697" s="162"/>
      <c r="EC697" s="162"/>
      <c r="ED697" s="162"/>
      <c r="EE697" s="162"/>
      <c r="EF697" s="162"/>
      <c r="EG697" s="162"/>
      <c r="EH697" s="162"/>
      <c r="EI697" s="162"/>
      <c r="EJ697" s="162"/>
      <c r="EK697" s="162"/>
      <c r="EL697" s="162"/>
      <c r="EM697" s="162"/>
      <c r="EN697" s="162"/>
      <c r="EO697" s="162"/>
      <c r="EP697" s="162"/>
      <c r="EQ697" s="162"/>
      <c r="ER697" s="162"/>
      <c r="ES697" s="162"/>
      <c r="ET697" s="162"/>
      <c r="EU697" s="162"/>
      <c r="EV697" s="162"/>
      <c r="EW697" s="162"/>
      <c r="EX697" s="162"/>
      <c r="EY697" s="162"/>
      <c r="EZ697" s="162"/>
      <c r="FA697" s="162"/>
      <c r="FB697" s="162"/>
      <c r="FC697" s="162"/>
      <c r="FD697" s="162"/>
      <c r="FE697" s="162"/>
      <c r="FF697" s="162"/>
      <c r="FG697" s="162"/>
      <c r="FH697" s="162"/>
      <c r="FI697" s="162"/>
      <c r="FJ697" s="162"/>
      <c r="FK697" s="162"/>
      <c r="FL697" s="162"/>
      <c r="FM697" s="162"/>
      <c r="FN697" s="162"/>
      <c r="FO697" s="162"/>
      <c r="FP697" s="162"/>
      <c r="FQ697" s="162"/>
      <c r="FR697" s="162"/>
      <c r="FS697" s="162"/>
      <c r="FT697" s="162"/>
      <c r="FU697" s="162"/>
      <c r="FV697" s="162"/>
      <c r="FW697" s="162"/>
      <c r="FX697" s="162"/>
      <c r="FY697" s="162"/>
      <c r="FZ697" s="162"/>
      <c r="GA697" s="162"/>
      <c r="GB697" s="162"/>
      <c r="GC697" s="162"/>
      <c r="GD697" s="162"/>
      <c r="GE697" s="162"/>
      <c r="GF697" s="162"/>
      <c r="GG697" s="162"/>
      <c r="GH697" s="162"/>
      <c r="GI697" s="162"/>
      <c r="GJ697" s="162"/>
      <c r="GK697" s="162"/>
      <c r="GL697" s="162"/>
      <c r="GM697" s="162"/>
      <c r="GN697" s="162"/>
      <c r="GO697" s="162"/>
      <c r="GP697" s="162"/>
      <c r="GQ697" s="162"/>
      <c r="GR697" s="162"/>
      <c r="GS697" s="162"/>
      <c r="GT697" s="162"/>
      <c r="GU697" s="162"/>
      <c r="GV697" s="162"/>
      <c r="GW697" s="162"/>
      <c r="GX697" s="162"/>
    </row>
    <row r="698" spans="1:206" s="163" customFormat="1" ht="15" customHeight="1" x14ac:dyDescent="0.25">
      <c r="A698" s="162">
        <v>1</v>
      </c>
      <c r="B698" s="183" t="s">
        <v>117</v>
      </c>
      <c r="C698" s="242"/>
      <c r="D698" s="242"/>
      <c r="E698" s="242"/>
      <c r="F698" s="3143"/>
      <c r="G698" s="155"/>
      <c r="H698" s="155"/>
      <c r="I698" s="165"/>
      <c r="J698" s="165"/>
      <c r="K698" s="165"/>
      <c r="L698" s="165"/>
      <c r="M698" s="165"/>
      <c r="N698" s="165"/>
      <c r="O698" s="189">
        <f>'1 уровень'!O539</f>
        <v>5543890.8672265299</v>
      </c>
      <c r="P698" s="189">
        <f>'1 уровень'!P539</f>
        <v>5556171.3279742291</v>
      </c>
      <c r="Q698" s="189">
        <f>'1 уровень'!Q539</f>
        <v>5555537.7614834653</v>
      </c>
      <c r="R698" s="189">
        <f>'1 уровень'!R539</f>
        <v>5486509.5456854384</v>
      </c>
      <c r="S698" s="189">
        <f>'1 уровень'!S539</f>
        <v>5507172.9479154386</v>
      </c>
      <c r="T698" s="189">
        <f>'1 уровень'!T539</f>
        <v>5507690.5767353121</v>
      </c>
      <c r="U698" s="189">
        <f>'1 уровень'!U539</f>
        <v>5469041.3117676899</v>
      </c>
      <c r="V698" s="189">
        <f>'1 уровень'!V539</f>
        <v>5595907.0327676907</v>
      </c>
      <c r="W698" s="189">
        <f>'1 уровень'!W539</f>
        <v>5571039.2260430027</v>
      </c>
      <c r="X698" s="2839">
        <f>'1 уровень'!X539</f>
        <v>4147188.5426330087</v>
      </c>
      <c r="Y698" s="189">
        <f>'1 уровень'!Y539</f>
        <v>4324317.7535100002</v>
      </c>
      <c r="Z698" s="189">
        <f>'1 уровень'!Z539</f>
        <v>177703.79137699085</v>
      </c>
      <c r="AA698" s="3144">
        <f>'1 уровень'!AA539</f>
        <v>-11251.10526</v>
      </c>
      <c r="AB698" s="2727">
        <f>'1 уровень'!AB539</f>
        <v>4313346.813099999</v>
      </c>
      <c r="AC698" s="2727">
        <f>'1 уровень'!AC539</f>
        <v>90662.427399999928</v>
      </c>
      <c r="AD698" s="189"/>
      <c r="AE698" s="189"/>
    </row>
    <row r="699" spans="1:206" ht="15" customHeight="1" x14ac:dyDescent="0.25">
      <c r="A699" s="162">
        <v>1</v>
      </c>
      <c r="B699" s="147" t="s">
        <v>97</v>
      </c>
      <c r="C699" s="189">
        <f>'1 уровень'!C540</f>
        <v>79655</v>
      </c>
      <c r="D699" s="189">
        <f>'1 уровень'!D540</f>
        <v>58597.166666666664</v>
      </c>
      <c r="E699" s="189">
        <f>'1 уровень'!E540</f>
        <v>62785</v>
      </c>
      <c r="F699" s="3144">
        <f>'1 уровень'!F540</f>
        <v>107.14681881660945</v>
      </c>
      <c r="G699" s="1005">
        <f>'1 уровень'!G540</f>
        <v>9.8825811311279903</v>
      </c>
      <c r="H699" s="189">
        <f>'1 уровень'!H540</f>
        <v>9.3203312893206984</v>
      </c>
      <c r="I699" s="189">
        <f>'1 уровень'!I540</f>
        <v>787197</v>
      </c>
      <c r="J699" s="189">
        <f>'1 уровень'!J540</f>
        <v>586333</v>
      </c>
      <c r="K699" s="189">
        <f>'1 уровень'!K540</f>
        <v>585177</v>
      </c>
      <c r="L699" s="189">
        <f>'1 уровень'!L540</f>
        <v>99.802842412076416</v>
      </c>
      <c r="M699" s="189">
        <f>'1 уровень'!M540</f>
        <v>2380.8352941176472</v>
      </c>
      <c r="N699" s="189">
        <f>'1 уровень'!N540</f>
        <v>327.71523587865846</v>
      </c>
      <c r="O699" s="189">
        <f>'1 уровень'!O540</f>
        <v>3803963.7493709158</v>
      </c>
      <c r="P699" s="189">
        <f>'1 уровень'!P540</f>
        <v>3817685.8558515147</v>
      </c>
      <c r="Q699" s="189">
        <f>'1 уровень'!Q540</f>
        <v>3817680.2235480179</v>
      </c>
      <c r="R699" s="189">
        <f>'1 уровень'!R540</f>
        <v>3748652.0077499915</v>
      </c>
      <c r="S699" s="189">
        <f>'1 уровень'!S540</f>
        <v>3750296.7628699914</v>
      </c>
      <c r="T699" s="189">
        <f>'1 уровень'!T540</f>
        <v>3750995.3248577113</v>
      </c>
      <c r="U699" s="189">
        <f>'1 уровень'!U540</f>
        <v>3704242.916453639</v>
      </c>
      <c r="V699" s="189">
        <f>'1 уровень'!V540</f>
        <v>3816302.3554536393</v>
      </c>
      <c r="W699" s="189">
        <f>'1 уровень'!W540</f>
        <v>3792130.4488280267</v>
      </c>
      <c r="X699" s="2839">
        <f>'1 уровень'!X540</f>
        <v>2823807.1028144383</v>
      </c>
      <c r="Y699" s="189">
        <f>'1 уровень'!Y540</f>
        <v>2976885.8450699998</v>
      </c>
      <c r="Z699" s="189">
        <f>'1 уровень'!Z540</f>
        <v>153653.32275556133</v>
      </c>
      <c r="AA699" s="3144">
        <f>'1 уровень'!AA540</f>
        <v>-10088.933620000002</v>
      </c>
      <c r="AB699" s="2727">
        <f>'1 уровень'!AB540</f>
        <v>2967077.0763000003</v>
      </c>
      <c r="AC699" s="2727">
        <f>'1 уровень'!AC540</f>
        <v>42658.249110000033</v>
      </c>
      <c r="AD699" s="189"/>
      <c r="AE699" s="189"/>
    </row>
    <row r="700" spans="1:206" ht="33" customHeight="1" x14ac:dyDescent="0.25">
      <c r="B700" s="3875" t="s">
        <v>960</v>
      </c>
      <c r="C700" s="189">
        <f>'1 уровень'!C541</f>
        <v>3119</v>
      </c>
      <c r="D700" s="189">
        <f>'1 уровень'!D541</f>
        <v>1108.1666666666665</v>
      </c>
      <c r="E700" s="189">
        <f>'1 уровень'!E541</f>
        <v>749</v>
      </c>
      <c r="F700" s="3144">
        <f>'1 уровень'!F541</f>
        <v>67.589111144533021</v>
      </c>
      <c r="G700" s="1005">
        <f>'1 уровень'!G541</f>
        <v>3.7502404616864378</v>
      </c>
      <c r="H700" s="189">
        <f>'1 уровень'!H541</f>
        <v>3.2469959946595459</v>
      </c>
      <c r="I700" s="189">
        <f>'1 уровень'!I541</f>
        <v>11697</v>
      </c>
      <c r="J700" s="189">
        <f>'1 уровень'!J541</f>
        <v>3521</v>
      </c>
      <c r="K700" s="189">
        <f>'1 уровень'!K541</f>
        <v>2432</v>
      </c>
      <c r="L700" s="189">
        <f>'1 уровень'!L541</f>
        <v>69.071286566316388</v>
      </c>
      <c r="M700" s="189">
        <f>'1 уровень'!M541</f>
        <v>35</v>
      </c>
      <c r="N700" s="189">
        <f>'1 уровень'!N541</f>
        <v>92.64761904761906</v>
      </c>
      <c r="O700" s="189">
        <f>'1 уровень'!O541</f>
        <v>0</v>
      </c>
      <c r="P700" s="189">
        <f>'1 уровень'!P541</f>
        <v>0</v>
      </c>
      <c r="Q700" s="189">
        <f>'1 уровень'!Q541</f>
        <v>0</v>
      </c>
      <c r="R700" s="189">
        <f>'1 уровень'!R541</f>
        <v>0</v>
      </c>
      <c r="S700" s="189">
        <f>'1 уровень'!S541</f>
        <v>0</v>
      </c>
      <c r="T700" s="189">
        <f>'1 уровень'!T541</f>
        <v>0</v>
      </c>
      <c r="U700" s="189">
        <f>'1 уровень'!U541</f>
        <v>0</v>
      </c>
      <c r="V700" s="189">
        <f>'1 уровень'!V541</f>
        <v>112059.43900000001</v>
      </c>
      <c r="W700" s="189">
        <f>'1 уровень'!W541</f>
        <v>112059.43900000001</v>
      </c>
      <c r="X700" s="2839">
        <f>'1 уровень'!X541</f>
        <v>42248.868166666667</v>
      </c>
      <c r="Y700" s="189">
        <f>'1 уровень'!Y541</f>
        <v>26332.552739999999</v>
      </c>
      <c r="Z700" s="189">
        <f>'1 уровень'!Z541</f>
        <v>-15341.734926666666</v>
      </c>
      <c r="AA700" s="3144">
        <f>'1 уровень'!AA541</f>
        <v>0</v>
      </c>
      <c r="AB700" s="2727">
        <f>'1 уровень'!AB541</f>
        <v>26612.71759</v>
      </c>
      <c r="AC700" s="2727">
        <f>'1 уровень'!AC541</f>
        <v>0</v>
      </c>
      <c r="AD700" s="189"/>
      <c r="AE700" s="189"/>
    </row>
    <row r="701" spans="1:206" ht="44.25" customHeight="1" x14ac:dyDescent="0.25">
      <c r="A701" s="162">
        <v>1</v>
      </c>
      <c r="B701" s="2738" t="s">
        <v>344</v>
      </c>
      <c r="C701" s="189">
        <f>'1 уровень'!C542</f>
        <v>4460</v>
      </c>
      <c r="D701" s="189">
        <f>'1 уровень'!D542</f>
        <v>3286.75</v>
      </c>
      <c r="E701" s="189">
        <f>'1 уровень'!E542</f>
        <v>3099</v>
      </c>
      <c r="F701" s="3145">
        <f>'1 уровень'!F542</f>
        <v>94.287670190918078</v>
      </c>
      <c r="G701" s="189">
        <f>'1 уровень'!G542</f>
        <v>0</v>
      </c>
      <c r="H701" s="189">
        <f>'1 уровень'!H542</f>
        <v>0</v>
      </c>
      <c r="I701" s="189">
        <f>'1 уровень'!I542</f>
        <v>0</v>
      </c>
      <c r="J701" s="189">
        <f>'1 уровень'!J542</f>
        <v>0</v>
      </c>
      <c r="K701" s="189">
        <f>'1 уровень'!K542</f>
        <v>0</v>
      </c>
      <c r="L701" s="189">
        <f>'1 уровень'!L542</f>
        <v>0</v>
      </c>
      <c r="M701" s="189">
        <f>'1 уровень'!M542</f>
        <v>0</v>
      </c>
      <c r="N701" s="189">
        <f>'1 уровень'!N542</f>
        <v>0</v>
      </c>
      <c r="O701" s="189">
        <f>'1 уровень'!O542</f>
        <v>606825.82999999996</v>
      </c>
      <c r="P701" s="189">
        <f>'1 уровень'!P542</f>
        <v>596910.64199999999</v>
      </c>
      <c r="Q701" s="189">
        <f>'1 уровень'!Q542</f>
        <v>596910.64199999999</v>
      </c>
      <c r="R701" s="189">
        <f>'1 уровень'!R542</f>
        <v>596910.64199999999</v>
      </c>
      <c r="S701" s="189">
        <f>'1 уровень'!S542</f>
        <v>596910.64199999999</v>
      </c>
      <c r="T701" s="189">
        <f>'1 уровень'!T542</f>
        <v>596910.64199999999</v>
      </c>
      <c r="U701" s="189">
        <f>'1 уровень'!U542</f>
        <v>596690.34100000001</v>
      </c>
      <c r="V701" s="189">
        <f>'1 уровень'!V542</f>
        <v>609223.11499999999</v>
      </c>
      <c r="W701" s="189">
        <f>'1 уровень'!W542</f>
        <v>609223.11499999999</v>
      </c>
      <c r="X701" s="2839">
        <f>'1 уровень'!X542</f>
        <v>452156.31308333331</v>
      </c>
      <c r="Y701" s="189">
        <f>'1 уровень'!Y542</f>
        <v>435167.06958000001</v>
      </c>
      <c r="Z701" s="189">
        <f>'1 уровень'!Z542</f>
        <v>-16989.243503333364</v>
      </c>
      <c r="AA701" s="3144">
        <f>'1 уровень'!AA542</f>
        <v>0</v>
      </c>
      <c r="AB701" s="2727">
        <f>'1 уровень'!AB542</f>
        <v>435167.06958000001</v>
      </c>
      <c r="AC701" s="2727">
        <f>'1 уровень'!AC542</f>
        <v>0</v>
      </c>
      <c r="AD701" s="189"/>
      <c r="AE701" s="189"/>
    </row>
    <row r="702" spans="1:206" ht="38.25" customHeight="1" x14ac:dyDescent="0.25">
      <c r="B702" s="3875" t="s">
        <v>963</v>
      </c>
      <c r="C702" s="189">
        <f>'1 уровень'!C543</f>
        <v>150</v>
      </c>
      <c r="D702" s="189">
        <f>'1 уровень'!D543</f>
        <v>52.5</v>
      </c>
      <c r="E702" s="189">
        <f>'1 уровень'!E543</f>
        <v>24</v>
      </c>
      <c r="F702" s="3145">
        <f>'1 уровень'!F543</f>
        <v>75.555555555555557</v>
      </c>
      <c r="G702" s="189"/>
      <c r="H702" s="189"/>
      <c r="I702" s="189"/>
      <c r="J702" s="189"/>
      <c r="K702" s="189"/>
      <c r="L702" s="189"/>
      <c r="M702" s="189"/>
      <c r="N702" s="189"/>
      <c r="O702" s="189"/>
      <c r="P702" s="189"/>
      <c r="Q702" s="189"/>
      <c r="R702" s="189"/>
      <c r="S702" s="189"/>
      <c r="T702" s="189"/>
      <c r="U702" s="189">
        <f>'1 уровень'!U543</f>
        <v>0</v>
      </c>
      <c r="V702" s="189">
        <f>'1 уровень'!V543</f>
        <v>12532.773999999999</v>
      </c>
      <c r="W702" s="189">
        <f>'1 уровень'!W543</f>
        <v>12532.773999999999</v>
      </c>
      <c r="X702" s="2839">
        <f>'1 уровень'!X543</f>
        <v>4638.5573333333332</v>
      </c>
      <c r="Y702" s="189">
        <f>'1 уровень'!Y543</f>
        <v>1960.4283399999999</v>
      </c>
      <c r="Z702" s="189">
        <f>'1 уровень'!Z543</f>
        <v>-2678.1289933333328</v>
      </c>
      <c r="AA702" s="3144">
        <f>'1 уровень'!AA543</f>
        <v>0</v>
      </c>
      <c r="AB702" s="2727">
        <f>'1 уровень'!AB543</f>
        <v>1960.4283399999999</v>
      </c>
      <c r="AC702" s="2727">
        <f>'1 уровень'!AC543</f>
        <v>0</v>
      </c>
      <c r="AD702" s="189"/>
      <c r="AE702" s="189"/>
    </row>
    <row r="703" spans="1:206" ht="19.5" customHeight="1" x14ac:dyDescent="0.25">
      <c r="A703" s="162">
        <v>1</v>
      </c>
      <c r="B703" s="147" t="s">
        <v>169</v>
      </c>
      <c r="C703" s="189">
        <f>'1 уровень'!C544</f>
        <v>1267</v>
      </c>
      <c r="D703" s="189">
        <f>'1 уровень'!D544</f>
        <v>951</v>
      </c>
      <c r="E703" s="189">
        <f>'1 уровень'!E544</f>
        <v>900</v>
      </c>
      <c r="F703" s="3144">
        <f>'1 уровень'!F544</f>
        <v>94.637223974763401</v>
      </c>
      <c r="G703" s="189">
        <f>'1 уровень'!G544</f>
        <v>12.624309392265193</v>
      </c>
      <c r="H703" s="189">
        <f>'1 уровень'!H544</f>
        <v>11.853333333333333</v>
      </c>
      <c r="I703" s="189">
        <f>'1 уровень'!I544</f>
        <v>15995</v>
      </c>
      <c r="J703" s="189">
        <f>'1 уровень'!J544</f>
        <v>12007</v>
      </c>
      <c r="K703" s="189">
        <f>'1 уровень'!K544</f>
        <v>10668</v>
      </c>
      <c r="L703" s="189">
        <f>'1 уровень'!L544</f>
        <v>91.721189915379924</v>
      </c>
      <c r="M703" s="189">
        <f>'1 уровень'!M544</f>
        <v>44</v>
      </c>
      <c r="N703" s="189">
        <f>'1 уровень'!N544</f>
        <v>323.27272727272725</v>
      </c>
      <c r="O703" s="189">
        <f>'1 уровень'!O544</f>
        <v>57097.528320000012</v>
      </c>
      <c r="P703" s="189">
        <f>'1 уровень'!P544</f>
        <v>56263.030424720004</v>
      </c>
      <c r="Q703" s="189">
        <f>'1 уровень'!Q544</f>
        <v>56263.030424720004</v>
      </c>
      <c r="R703" s="189">
        <f>'1 уровень'!R544</f>
        <v>56263.030424720004</v>
      </c>
      <c r="S703" s="189">
        <f>'1 уровень'!S544</f>
        <v>56263.030424720004</v>
      </c>
      <c r="T703" s="189">
        <f>'1 уровень'!T544</f>
        <v>56334.199874260004</v>
      </c>
      <c r="U703" s="189">
        <f>'1 уровень'!U544</f>
        <v>55912.104278715982</v>
      </c>
      <c r="V703" s="189">
        <f>'1 уровень'!V544</f>
        <v>55912.104278715982</v>
      </c>
      <c r="W703" s="189">
        <f>'1 уровень'!W544</f>
        <v>55912.104278715982</v>
      </c>
      <c r="X703" s="2839">
        <f>'1 уровень'!X544</f>
        <v>42045.859138904358</v>
      </c>
      <c r="Y703" s="229">
        <f>'1 уровень'!Y544</f>
        <v>43278.215959999994</v>
      </c>
      <c r="Z703" s="229">
        <f>'1 уровень'!Z544</f>
        <v>1232.3568210956385</v>
      </c>
      <c r="AA703" s="3212">
        <f>'1 уровень'!AA544</f>
        <v>-18.881019999999999</v>
      </c>
      <c r="AB703" s="2734">
        <f>'1 уровень'!AB544</f>
        <v>43259.334939999993</v>
      </c>
      <c r="AC703" s="2734">
        <f>'1 уровень'!AC544</f>
        <v>3291.2405199999998</v>
      </c>
      <c r="AD703" s="229"/>
      <c r="AE703" s="229"/>
    </row>
    <row r="704" spans="1:206" ht="15" customHeight="1" x14ac:dyDescent="0.25">
      <c r="A704" s="162">
        <v>1</v>
      </c>
      <c r="B704" s="2777" t="s">
        <v>548</v>
      </c>
      <c r="C704" s="268">
        <f>'1 уровень'!C545</f>
        <v>0</v>
      </c>
      <c r="D704" s="268">
        <f>'1 уровень'!D545</f>
        <v>0</v>
      </c>
      <c r="E704" s="268">
        <f>'1 уровень'!E545</f>
        <v>0</v>
      </c>
      <c r="F704" s="3146">
        <f>'1 уровень'!F545</f>
        <v>0</v>
      </c>
      <c r="G704" s="155">
        <f>'1 уровень'!G545</f>
        <v>0</v>
      </c>
      <c r="H704" s="155">
        <f>'1 уровень'!H545</f>
        <v>0</v>
      </c>
      <c r="I704" s="229">
        <f>'1 уровень'!I545</f>
        <v>0</v>
      </c>
      <c r="J704" s="229">
        <f>'1 уровень'!J545</f>
        <v>0</v>
      </c>
      <c r="K704" s="229">
        <f>'1 уровень'!K545</f>
        <v>0</v>
      </c>
      <c r="L704" s="229">
        <f>'1 уровень'!L545</f>
        <v>0</v>
      </c>
      <c r="M704" s="229">
        <f>'1 уровень'!M545</f>
        <v>0</v>
      </c>
      <c r="N704" s="229">
        <f>'1 уровень'!N545</f>
        <v>0</v>
      </c>
      <c r="O704" s="189">
        <f>'1 уровень'!O545</f>
        <v>0</v>
      </c>
      <c r="P704" s="189">
        <f>'1 уровень'!P545</f>
        <v>0</v>
      </c>
      <c r="Q704" s="189">
        <f>'1 уровень'!Q545</f>
        <v>0</v>
      </c>
      <c r="R704" s="189">
        <f>'1 уровень'!R545</f>
        <v>0</v>
      </c>
      <c r="S704" s="189">
        <f>'1 уровень'!S545</f>
        <v>0</v>
      </c>
      <c r="T704" s="189">
        <f>'1 уровень'!T545</f>
        <v>0</v>
      </c>
      <c r="U704" s="189">
        <f>'1 уровень'!U545</f>
        <v>0</v>
      </c>
      <c r="V704" s="189">
        <f>'1 уровень'!V545</f>
        <v>0</v>
      </c>
      <c r="W704" s="189">
        <f>'1 уровень'!W545</f>
        <v>0</v>
      </c>
      <c r="X704" s="2839">
        <f>'1 уровень'!X545</f>
        <v>0</v>
      </c>
      <c r="Y704" s="229">
        <f>'1 уровень'!Y545</f>
        <v>0</v>
      </c>
      <c r="Z704" s="229">
        <f>'1 уровень'!Z545</f>
        <v>0</v>
      </c>
      <c r="AA704" s="3212">
        <f>'1 уровень'!AA545</f>
        <v>0</v>
      </c>
      <c r="AB704" s="2734">
        <f>'1 уровень'!AB545</f>
        <v>0</v>
      </c>
      <c r="AC704" s="2734">
        <f>'1 уровень'!AC545</f>
        <v>0</v>
      </c>
      <c r="AD704" s="229"/>
      <c r="AE704" s="229"/>
    </row>
    <row r="705" spans="1:206" ht="31.5" x14ac:dyDescent="0.25">
      <c r="A705" s="162">
        <v>1</v>
      </c>
      <c r="B705" s="2778" t="s">
        <v>229</v>
      </c>
      <c r="C705" s="268">
        <f>'1 уровень'!C546</f>
        <v>541015</v>
      </c>
      <c r="D705" s="268">
        <f>'1 уровень'!D546</f>
        <v>405764</v>
      </c>
      <c r="E705" s="268">
        <f>'1 уровень'!E546</f>
        <v>399571</v>
      </c>
      <c r="F705" s="3146">
        <f>'1 уровень'!F546</f>
        <v>98.473743358208225</v>
      </c>
      <c r="G705" s="155">
        <f>'1 уровень'!G546</f>
        <v>0</v>
      </c>
      <c r="H705" s="155">
        <f>'1 уровень'!H546</f>
        <v>0</v>
      </c>
      <c r="I705" s="247">
        <f>'1 уровень'!I546</f>
        <v>0</v>
      </c>
      <c r="J705" s="247">
        <f>'1 уровень'!J546</f>
        <v>0</v>
      </c>
      <c r="K705" s="247">
        <f>'1 уровень'!K546</f>
        <v>0</v>
      </c>
      <c r="L705" s="247">
        <f>'1 уровень'!L546</f>
        <v>0</v>
      </c>
      <c r="M705" s="247">
        <f>'1 уровень'!M546</f>
        <v>0</v>
      </c>
      <c r="N705" s="247">
        <f>'1 уровень'!N546</f>
        <v>0</v>
      </c>
      <c r="O705" s="189">
        <f>'1 уровень'!O546</f>
        <v>0</v>
      </c>
      <c r="P705" s="189">
        <f>'1 уровень'!P546</f>
        <v>0</v>
      </c>
      <c r="Q705" s="189">
        <f>'1 уровень'!Q546</f>
        <v>0</v>
      </c>
      <c r="R705" s="189">
        <f>'1 уровень'!R546</f>
        <v>0</v>
      </c>
      <c r="S705" s="189">
        <f>'1 уровень'!S546</f>
        <v>0</v>
      </c>
      <c r="T705" s="189">
        <f>'1 уровень'!T546</f>
        <v>0</v>
      </c>
      <c r="U705" s="189">
        <f>'1 уровень'!U546</f>
        <v>0</v>
      </c>
      <c r="V705" s="189">
        <f>'1 уровень'!V546</f>
        <v>0</v>
      </c>
      <c r="W705" s="189">
        <f>'1 уровень'!W546</f>
        <v>0</v>
      </c>
      <c r="X705" s="2839">
        <f>'1 уровень'!X546</f>
        <v>0</v>
      </c>
      <c r="Y705" s="229">
        <f>'1 уровень'!Y546</f>
        <v>0</v>
      </c>
      <c r="Z705" s="229">
        <f>'1 уровень'!Z546</f>
        <v>0</v>
      </c>
      <c r="AA705" s="3212">
        <f>'1 уровень'!AA546</f>
        <v>0</v>
      </c>
      <c r="AB705" s="2734">
        <f>'1 уровень'!AB546</f>
        <v>0</v>
      </c>
      <c r="AC705" s="2734">
        <f>'1 уровень'!AC546</f>
        <v>0</v>
      </c>
      <c r="AD705" s="229"/>
      <c r="AE705" s="229"/>
      <c r="AF705" s="163"/>
      <c r="AG705" s="163"/>
      <c r="AH705" s="163"/>
      <c r="AI705" s="163"/>
      <c r="AJ705" s="163"/>
      <c r="AK705" s="163"/>
      <c r="AL705" s="163"/>
      <c r="AM705" s="163"/>
      <c r="AN705" s="163"/>
      <c r="AO705" s="163"/>
      <c r="AP705" s="163"/>
      <c r="AQ705" s="163"/>
      <c r="AR705" s="163"/>
      <c r="AS705" s="163"/>
      <c r="AT705" s="163"/>
      <c r="AU705" s="163"/>
      <c r="AV705" s="163"/>
      <c r="AW705" s="163"/>
      <c r="AX705" s="163"/>
      <c r="AY705" s="163"/>
      <c r="AZ705" s="163"/>
      <c r="BA705" s="163"/>
      <c r="BB705" s="163"/>
      <c r="BC705" s="163"/>
      <c r="BD705" s="163"/>
      <c r="BE705" s="163"/>
      <c r="BF705" s="163"/>
      <c r="BG705" s="163"/>
      <c r="BH705" s="163"/>
      <c r="BI705" s="163"/>
      <c r="BJ705" s="163"/>
      <c r="BK705" s="163"/>
      <c r="BL705" s="163"/>
      <c r="BM705" s="163"/>
      <c r="BN705" s="163"/>
      <c r="BO705" s="163"/>
      <c r="BP705" s="163"/>
      <c r="BQ705" s="163"/>
      <c r="BR705" s="163"/>
      <c r="BS705" s="163"/>
      <c r="BT705" s="163"/>
      <c r="BU705" s="163"/>
      <c r="BV705" s="163"/>
      <c r="BW705" s="163"/>
      <c r="BX705" s="163"/>
      <c r="BY705" s="163"/>
      <c r="BZ705" s="163"/>
      <c r="CA705" s="163"/>
      <c r="CB705" s="163"/>
      <c r="CC705" s="163"/>
      <c r="CD705" s="163"/>
      <c r="CE705" s="163"/>
      <c r="CF705" s="163"/>
      <c r="CG705" s="163"/>
      <c r="CH705" s="163"/>
      <c r="CI705" s="163"/>
      <c r="CJ705" s="163"/>
      <c r="CK705" s="163"/>
      <c r="CL705" s="163"/>
      <c r="CM705" s="163"/>
      <c r="CN705" s="163"/>
      <c r="CO705" s="163"/>
      <c r="CP705" s="163"/>
      <c r="CQ705" s="163"/>
      <c r="CR705" s="163"/>
      <c r="CS705" s="163"/>
      <c r="CT705" s="163"/>
      <c r="CU705" s="163"/>
      <c r="CV705" s="163"/>
      <c r="CW705" s="163"/>
      <c r="CX705" s="163"/>
      <c r="CY705" s="163"/>
      <c r="CZ705" s="163"/>
      <c r="DA705" s="163"/>
      <c r="DB705" s="163"/>
      <c r="DC705" s="163"/>
      <c r="DD705" s="163"/>
      <c r="DE705" s="163"/>
      <c r="DF705" s="163"/>
      <c r="DG705" s="163"/>
      <c r="DH705" s="163"/>
      <c r="DI705" s="163"/>
      <c r="DJ705" s="163"/>
      <c r="DK705" s="163"/>
      <c r="DL705" s="163"/>
      <c r="DM705" s="163"/>
      <c r="DN705" s="163"/>
      <c r="DO705" s="163"/>
      <c r="DP705" s="163"/>
      <c r="DQ705" s="163"/>
      <c r="DR705" s="163"/>
      <c r="DS705" s="163"/>
      <c r="DT705" s="163"/>
      <c r="DU705" s="163"/>
      <c r="DV705" s="163"/>
      <c r="DW705" s="163"/>
      <c r="DX705" s="163"/>
      <c r="DY705" s="163"/>
      <c r="DZ705" s="163"/>
      <c r="EA705" s="163"/>
      <c r="EB705" s="163"/>
      <c r="EC705" s="163"/>
      <c r="ED705" s="163"/>
      <c r="EE705" s="163"/>
      <c r="EF705" s="163"/>
      <c r="EG705" s="163"/>
      <c r="EH705" s="163"/>
      <c r="EI705" s="163"/>
      <c r="EJ705" s="163"/>
      <c r="EK705" s="163"/>
      <c r="EL705" s="163"/>
      <c r="EM705" s="163"/>
      <c r="EN705" s="163"/>
      <c r="EO705" s="163"/>
      <c r="EP705" s="163"/>
      <c r="EQ705" s="163"/>
      <c r="ER705" s="163"/>
      <c r="ES705" s="163"/>
      <c r="ET705" s="163"/>
      <c r="EU705" s="163"/>
      <c r="EV705" s="163"/>
      <c r="EW705" s="163"/>
      <c r="EX705" s="163"/>
      <c r="EY705" s="163"/>
      <c r="EZ705" s="163"/>
      <c r="FA705" s="163"/>
      <c r="FB705" s="163"/>
      <c r="FC705" s="163"/>
      <c r="FD705" s="163"/>
      <c r="FE705" s="163"/>
      <c r="FF705" s="163"/>
      <c r="FG705" s="163"/>
      <c r="FH705" s="163"/>
      <c r="FI705" s="163"/>
      <c r="FJ705" s="163"/>
      <c r="FK705" s="163"/>
      <c r="FL705" s="163"/>
      <c r="FM705" s="163"/>
      <c r="FN705" s="163"/>
      <c r="FO705" s="163"/>
      <c r="FP705" s="163"/>
      <c r="FQ705" s="163"/>
      <c r="FR705" s="163"/>
      <c r="FS705" s="163"/>
      <c r="FT705" s="163"/>
      <c r="FU705" s="163"/>
      <c r="FV705" s="163"/>
      <c r="FW705" s="163"/>
      <c r="FX705" s="163"/>
      <c r="FY705" s="163"/>
      <c r="FZ705" s="163"/>
      <c r="GA705" s="163"/>
      <c r="GB705" s="163"/>
      <c r="GC705" s="163"/>
      <c r="GD705" s="163"/>
      <c r="GE705" s="163"/>
      <c r="GF705" s="163"/>
      <c r="GG705" s="163"/>
      <c r="GH705" s="163"/>
      <c r="GI705" s="163"/>
      <c r="GJ705" s="163"/>
      <c r="GK705" s="163"/>
      <c r="GL705" s="163"/>
      <c r="GM705" s="163"/>
      <c r="GN705" s="163"/>
      <c r="GO705" s="163"/>
      <c r="GP705" s="163"/>
      <c r="GQ705" s="163"/>
      <c r="GR705" s="163"/>
      <c r="GS705" s="163"/>
      <c r="GT705" s="163"/>
      <c r="GU705" s="163"/>
      <c r="GV705" s="163"/>
      <c r="GW705" s="163"/>
      <c r="GX705" s="163"/>
    </row>
    <row r="706" spans="1:206" ht="30" x14ac:dyDescent="0.25">
      <c r="A706" s="162">
        <v>1</v>
      </c>
      <c r="B706" s="2779" t="s">
        <v>538</v>
      </c>
      <c r="C706" s="268">
        <f>'1 уровень'!C547</f>
        <v>47530</v>
      </c>
      <c r="D706" s="268">
        <f>'1 уровень'!D547</f>
        <v>35648</v>
      </c>
      <c r="E706" s="268">
        <f>'1 уровень'!E547</f>
        <v>34807</v>
      </c>
      <c r="F706" s="3146">
        <f>'1 уровень'!F547</f>
        <v>97.640821364452421</v>
      </c>
      <c r="G706" s="155">
        <f>'1 уровень'!G547</f>
        <v>0</v>
      </c>
      <c r="H706" s="155">
        <f>'1 уровень'!H547</f>
        <v>0</v>
      </c>
      <c r="I706" s="247">
        <f>'1 уровень'!I547</f>
        <v>0</v>
      </c>
      <c r="J706" s="247">
        <f>'1 уровень'!J547</f>
        <v>0</v>
      </c>
      <c r="K706" s="247">
        <f>'1 уровень'!K547</f>
        <v>0</v>
      </c>
      <c r="L706" s="247">
        <f>'1 уровень'!L547</f>
        <v>0</v>
      </c>
      <c r="M706" s="247">
        <f>'1 уровень'!M547</f>
        <v>0</v>
      </c>
      <c r="N706" s="247">
        <f>'1 уровень'!N547</f>
        <v>0</v>
      </c>
      <c r="O706" s="189">
        <f>'1 уровень'!O547</f>
        <v>0</v>
      </c>
      <c r="P706" s="189">
        <f>'1 уровень'!P547</f>
        <v>0</v>
      </c>
      <c r="Q706" s="189">
        <f>'1 уровень'!Q547</f>
        <v>0</v>
      </c>
      <c r="R706" s="189">
        <f>'1 уровень'!R547</f>
        <v>0</v>
      </c>
      <c r="S706" s="189">
        <f>'1 уровень'!S547</f>
        <v>0</v>
      </c>
      <c r="T706" s="189">
        <f>'1 уровень'!T547</f>
        <v>0</v>
      </c>
      <c r="U706" s="189">
        <f>'1 уровень'!U547</f>
        <v>0</v>
      </c>
      <c r="V706" s="189">
        <f>'1 уровень'!V547</f>
        <v>0</v>
      </c>
      <c r="W706" s="189">
        <f>'1 уровень'!W547</f>
        <v>0</v>
      </c>
      <c r="X706" s="2839">
        <f>'1 уровень'!X547</f>
        <v>0</v>
      </c>
      <c r="Y706" s="229">
        <f>'1 уровень'!Y547</f>
        <v>0</v>
      </c>
      <c r="Z706" s="229">
        <f>'1 уровень'!Z547</f>
        <v>0</v>
      </c>
      <c r="AA706" s="3212">
        <f>'1 уровень'!AA547</f>
        <v>0</v>
      </c>
      <c r="AB706" s="2734">
        <f>'1 уровень'!AB547</f>
        <v>0</v>
      </c>
      <c r="AC706" s="2734">
        <f>'1 уровень'!AC547</f>
        <v>0</v>
      </c>
      <c r="AD706" s="229"/>
      <c r="AE706" s="229"/>
    </row>
    <row r="707" spans="1:206" ht="28.5" customHeight="1" x14ac:dyDescent="0.25">
      <c r="A707" s="162">
        <v>1</v>
      </c>
      <c r="B707" s="2779" t="s">
        <v>539</v>
      </c>
      <c r="C707" s="268">
        <f>'1 уровень'!C548</f>
        <v>600</v>
      </c>
      <c r="D707" s="268">
        <f>'1 уровень'!D548</f>
        <v>450</v>
      </c>
      <c r="E707" s="268">
        <f>'1 уровень'!E548</f>
        <v>0</v>
      </c>
      <c r="F707" s="3146">
        <f>'1 уровень'!F548</f>
        <v>0</v>
      </c>
      <c r="G707" s="155">
        <f>'1 уровень'!G548</f>
        <v>0</v>
      </c>
      <c r="H707" s="155">
        <f>'1 уровень'!H548</f>
        <v>0</v>
      </c>
      <c r="I707" s="247">
        <f>'1 уровень'!I548</f>
        <v>0</v>
      </c>
      <c r="J707" s="247">
        <f>'1 уровень'!J548</f>
        <v>0</v>
      </c>
      <c r="K707" s="247">
        <f>'1 уровень'!K548</f>
        <v>0</v>
      </c>
      <c r="L707" s="247">
        <f>'1 уровень'!L548</f>
        <v>0</v>
      </c>
      <c r="M707" s="247">
        <f>'1 уровень'!M548</f>
        <v>0</v>
      </c>
      <c r="N707" s="247">
        <f>'1 уровень'!N548</f>
        <v>0</v>
      </c>
      <c r="O707" s="189">
        <f>'1 уровень'!O548</f>
        <v>0</v>
      </c>
      <c r="P707" s="189">
        <f>'1 уровень'!P548</f>
        <v>0</v>
      </c>
      <c r="Q707" s="189">
        <f>'1 уровень'!Q548</f>
        <v>0</v>
      </c>
      <c r="R707" s="189">
        <f>'1 уровень'!R548</f>
        <v>0</v>
      </c>
      <c r="S707" s="189">
        <f>'1 уровень'!S548</f>
        <v>0</v>
      </c>
      <c r="T707" s="189">
        <f>'1 уровень'!T548</f>
        <v>0</v>
      </c>
      <c r="U707" s="189">
        <f>'1 уровень'!U548</f>
        <v>0</v>
      </c>
      <c r="V707" s="189">
        <f>'1 уровень'!V548</f>
        <v>0</v>
      </c>
      <c r="W707" s="189">
        <f>'1 уровень'!W548</f>
        <v>0</v>
      </c>
      <c r="X707" s="2839">
        <f>'1 уровень'!X548</f>
        <v>0</v>
      </c>
      <c r="Y707" s="229">
        <f>'1 уровень'!Y548</f>
        <v>0</v>
      </c>
      <c r="Z707" s="229">
        <f>'1 уровень'!Z548</f>
        <v>0</v>
      </c>
      <c r="AA707" s="3212">
        <f>'1 уровень'!AA548</f>
        <v>0</v>
      </c>
      <c r="AB707" s="2734">
        <f>'1 уровень'!AB548</f>
        <v>0</v>
      </c>
      <c r="AC707" s="2734">
        <f>'1 уровень'!AC548</f>
        <v>0</v>
      </c>
      <c r="AD707" s="229"/>
      <c r="AE707" s="229"/>
      <c r="AF707" s="163"/>
      <c r="AG707" s="163"/>
      <c r="AH707" s="163"/>
      <c r="AI707" s="163"/>
      <c r="AJ707" s="163"/>
      <c r="AK707" s="163"/>
      <c r="AL707" s="163"/>
      <c r="AM707" s="163"/>
      <c r="AN707" s="163"/>
      <c r="AO707" s="163"/>
      <c r="AP707" s="163"/>
      <c r="AQ707" s="163"/>
      <c r="AR707" s="163"/>
      <c r="AS707" s="163"/>
      <c r="AT707" s="163"/>
      <c r="AU707" s="163"/>
      <c r="AV707" s="163"/>
      <c r="AW707" s="163"/>
      <c r="AX707" s="163"/>
      <c r="AY707" s="163"/>
      <c r="AZ707" s="163"/>
      <c r="BA707" s="163"/>
      <c r="BB707" s="163"/>
      <c r="BC707" s="163"/>
      <c r="BD707" s="163"/>
      <c r="BE707" s="163"/>
      <c r="BF707" s="163"/>
      <c r="BG707" s="163"/>
      <c r="BH707" s="163"/>
      <c r="BI707" s="163"/>
      <c r="BJ707" s="163"/>
      <c r="BK707" s="163"/>
      <c r="BL707" s="163"/>
      <c r="BM707" s="163"/>
      <c r="BN707" s="163"/>
      <c r="BO707" s="163"/>
      <c r="BP707" s="163"/>
      <c r="BQ707" s="163"/>
      <c r="BR707" s="163"/>
      <c r="BS707" s="163"/>
      <c r="BT707" s="163"/>
      <c r="BU707" s="163"/>
      <c r="BV707" s="163"/>
      <c r="BW707" s="163"/>
      <c r="BX707" s="163"/>
      <c r="BY707" s="163"/>
      <c r="BZ707" s="163"/>
      <c r="CA707" s="163"/>
      <c r="CB707" s="163"/>
      <c r="CC707" s="163"/>
      <c r="CD707" s="163"/>
      <c r="CE707" s="163"/>
      <c r="CF707" s="163"/>
      <c r="CG707" s="163"/>
      <c r="CH707" s="163"/>
      <c r="CI707" s="163"/>
      <c r="CJ707" s="163"/>
      <c r="CK707" s="163"/>
      <c r="CL707" s="163"/>
      <c r="CM707" s="163"/>
      <c r="CN707" s="163"/>
      <c r="CO707" s="163"/>
      <c r="CP707" s="163"/>
      <c r="CQ707" s="163"/>
      <c r="CR707" s="163"/>
      <c r="CS707" s="163"/>
      <c r="CT707" s="163"/>
      <c r="CU707" s="163"/>
      <c r="CV707" s="163"/>
      <c r="CW707" s="163"/>
      <c r="CX707" s="163"/>
      <c r="CY707" s="163"/>
      <c r="CZ707" s="163"/>
      <c r="DA707" s="163"/>
      <c r="DB707" s="163"/>
      <c r="DC707" s="163"/>
      <c r="DD707" s="163"/>
      <c r="DE707" s="163"/>
      <c r="DF707" s="163"/>
      <c r="DG707" s="163"/>
      <c r="DH707" s="163"/>
      <c r="DI707" s="163"/>
      <c r="DJ707" s="163"/>
      <c r="DK707" s="163"/>
      <c r="DL707" s="163"/>
      <c r="DM707" s="163"/>
      <c r="DN707" s="163"/>
      <c r="DO707" s="163"/>
      <c r="DP707" s="163"/>
      <c r="DQ707" s="163"/>
      <c r="DR707" s="163"/>
      <c r="DS707" s="163"/>
      <c r="DT707" s="163"/>
      <c r="DU707" s="163"/>
      <c r="DV707" s="163"/>
      <c r="DW707" s="163"/>
      <c r="DX707" s="163"/>
      <c r="DY707" s="163"/>
      <c r="DZ707" s="163"/>
      <c r="EA707" s="163"/>
      <c r="EB707" s="163"/>
      <c r="EC707" s="163"/>
      <c r="ED707" s="163"/>
      <c r="EE707" s="163"/>
      <c r="EF707" s="163"/>
      <c r="EG707" s="163"/>
      <c r="EH707" s="163"/>
      <c r="EI707" s="163"/>
      <c r="EJ707" s="163"/>
      <c r="EK707" s="163"/>
      <c r="EL707" s="163"/>
      <c r="EM707" s="163"/>
      <c r="EN707" s="163"/>
      <c r="EO707" s="163"/>
      <c r="EP707" s="163"/>
      <c r="EQ707" s="163"/>
      <c r="ER707" s="163"/>
      <c r="ES707" s="163"/>
      <c r="ET707" s="163"/>
      <c r="EU707" s="163"/>
      <c r="EV707" s="163"/>
      <c r="EW707" s="163"/>
      <c r="EX707" s="163"/>
      <c r="EY707" s="163"/>
      <c r="EZ707" s="163"/>
      <c r="FA707" s="163"/>
      <c r="FB707" s="163"/>
      <c r="FC707" s="163"/>
      <c r="FD707" s="163"/>
      <c r="FE707" s="163"/>
      <c r="FF707" s="163"/>
      <c r="FG707" s="163"/>
      <c r="FH707" s="163"/>
      <c r="FI707" s="163"/>
      <c r="FJ707" s="163"/>
      <c r="FK707" s="163"/>
      <c r="FL707" s="163"/>
      <c r="FM707" s="163"/>
      <c r="FN707" s="163"/>
      <c r="FO707" s="163"/>
      <c r="FP707" s="163"/>
      <c r="FQ707" s="163"/>
      <c r="FR707" s="163"/>
      <c r="FS707" s="163"/>
      <c r="FT707" s="163"/>
      <c r="FU707" s="163"/>
      <c r="FV707" s="163"/>
      <c r="FW707" s="163"/>
      <c r="FX707" s="163"/>
      <c r="FY707" s="163"/>
      <c r="FZ707" s="163"/>
      <c r="GA707" s="163"/>
      <c r="GB707" s="163"/>
      <c r="GC707" s="163"/>
      <c r="GD707" s="163"/>
      <c r="GE707" s="163"/>
      <c r="GF707" s="163"/>
      <c r="GG707" s="163"/>
      <c r="GH707" s="163"/>
      <c r="GI707" s="163"/>
      <c r="GJ707" s="163"/>
      <c r="GK707" s="163"/>
      <c r="GL707" s="163"/>
      <c r="GM707" s="163"/>
      <c r="GN707" s="163"/>
      <c r="GO707" s="163"/>
      <c r="GP707" s="163"/>
      <c r="GQ707" s="163"/>
      <c r="GR707" s="163"/>
      <c r="GS707" s="163"/>
      <c r="GT707" s="163"/>
      <c r="GU707" s="163"/>
      <c r="GV707" s="163"/>
      <c r="GW707" s="163"/>
      <c r="GX707" s="163"/>
    </row>
    <row r="708" spans="1:206" ht="30" x14ac:dyDescent="0.25">
      <c r="A708" s="162">
        <v>1</v>
      </c>
      <c r="B708" s="2779" t="s">
        <v>540</v>
      </c>
      <c r="C708" s="268">
        <f>'1 уровень'!C549</f>
        <v>0</v>
      </c>
      <c r="D708" s="268">
        <f>'1 уровень'!D549</f>
        <v>0</v>
      </c>
      <c r="E708" s="268">
        <f>'1 уровень'!E549</f>
        <v>0</v>
      </c>
      <c r="F708" s="3146">
        <f>'1 уровень'!F549</f>
        <v>0</v>
      </c>
      <c r="G708" s="155">
        <f>'1 уровень'!G549</f>
        <v>0</v>
      </c>
      <c r="H708" s="155">
        <f>'1 уровень'!H549</f>
        <v>0</v>
      </c>
      <c r="I708" s="247">
        <f>'1 уровень'!I549</f>
        <v>0</v>
      </c>
      <c r="J708" s="247">
        <f>'1 уровень'!J549</f>
        <v>0</v>
      </c>
      <c r="K708" s="247">
        <f>'1 уровень'!K549</f>
        <v>0</v>
      </c>
      <c r="L708" s="247">
        <f>'1 уровень'!L549</f>
        <v>0</v>
      </c>
      <c r="M708" s="247">
        <f>'1 уровень'!M549</f>
        <v>0</v>
      </c>
      <c r="N708" s="247">
        <f>'1 уровень'!N549</f>
        <v>0</v>
      </c>
      <c r="O708" s="189">
        <f>'1 уровень'!O549</f>
        <v>0</v>
      </c>
      <c r="P708" s="189">
        <f>'1 уровень'!P549</f>
        <v>0</v>
      </c>
      <c r="Q708" s="189">
        <f>'1 уровень'!Q549</f>
        <v>0</v>
      </c>
      <c r="R708" s="189">
        <f>'1 уровень'!R549</f>
        <v>0</v>
      </c>
      <c r="S708" s="189">
        <f>'1 уровень'!S549</f>
        <v>0</v>
      </c>
      <c r="T708" s="189">
        <f>'1 уровень'!T549</f>
        <v>0</v>
      </c>
      <c r="U708" s="189">
        <f>'1 уровень'!U549</f>
        <v>0</v>
      </c>
      <c r="V708" s="189">
        <f>'1 уровень'!V549</f>
        <v>0</v>
      </c>
      <c r="W708" s="189">
        <f>'1 уровень'!W549</f>
        <v>0</v>
      </c>
      <c r="X708" s="2839">
        <f>'1 уровень'!X549</f>
        <v>0</v>
      </c>
      <c r="Y708" s="229">
        <f>'1 уровень'!Y549</f>
        <v>0</v>
      </c>
      <c r="Z708" s="229">
        <f>'1 уровень'!Z549</f>
        <v>0</v>
      </c>
      <c r="AA708" s="3212">
        <f>'1 уровень'!AA549</f>
        <v>0</v>
      </c>
      <c r="AB708" s="2734">
        <f>'1 уровень'!AB549</f>
        <v>0</v>
      </c>
      <c r="AC708" s="2734">
        <f>'1 уровень'!AC549</f>
        <v>0</v>
      </c>
      <c r="AD708" s="229"/>
      <c r="AE708" s="229"/>
      <c r="AF708" s="163"/>
      <c r="AG708" s="163"/>
      <c r="AH708" s="163"/>
      <c r="AI708" s="163"/>
      <c r="AJ708" s="163"/>
      <c r="AK708" s="163"/>
      <c r="AL708" s="163"/>
      <c r="AM708" s="163"/>
      <c r="AN708" s="163"/>
      <c r="AO708" s="163"/>
      <c r="AP708" s="163"/>
      <c r="AQ708" s="163"/>
      <c r="AR708" s="163"/>
      <c r="AS708" s="163"/>
      <c r="AT708" s="163"/>
      <c r="AU708" s="163"/>
      <c r="AV708" s="163"/>
      <c r="AW708" s="163"/>
      <c r="AX708" s="163"/>
      <c r="AY708" s="163"/>
      <c r="AZ708" s="163"/>
      <c r="BA708" s="163"/>
      <c r="BB708" s="163"/>
      <c r="BC708" s="163"/>
      <c r="BD708" s="163"/>
      <c r="BE708" s="163"/>
      <c r="BF708" s="163"/>
      <c r="BG708" s="163"/>
      <c r="BH708" s="163"/>
      <c r="BI708" s="163"/>
      <c r="BJ708" s="163"/>
      <c r="BK708" s="163"/>
      <c r="BL708" s="163"/>
      <c r="BM708" s="163"/>
      <c r="BN708" s="163"/>
      <c r="BO708" s="163"/>
      <c r="BP708" s="163"/>
      <c r="BQ708" s="163"/>
      <c r="BR708" s="163"/>
      <c r="BS708" s="163"/>
      <c r="BT708" s="163"/>
      <c r="BU708" s="163"/>
      <c r="BV708" s="163"/>
      <c r="BW708" s="163"/>
      <c r="BX708" s="163"/>
      <c r="BY708" s="163"/>
      <c r="BZ708" s="163"/>
      <c r="CA708" s="163"/>
      <c r="CB708" s="163"/>
      <c r="CC708" s="163"/>
      <c r="CD708" s="163"/>
      <c r="CE708" s="163"/>
      <c r="CF708" s="163"/>
      <c r="CG708" s="163"/>
      <c r="CH708" s="163"/>
      <c r="CI708" s="163"/>
      <c r="CJ708" s="163"/>
      <c r="CK708" s="163"/>
      <c r="CL708" s="163"/>
      <c r="CM708" s="163"/>
      <c r="CN708" s="163"/>
      <c r="CO708" s="163"/>
      <c r="CP708" s="163"/>
      <c r="CQ708" s="163"/>
      <c r="CR708" s="163"/>
      <c r="CS708" s="163"/>
      <c r="CT708" s="163"/>
      <c r="CU708" s="163"/>
      <c r="CV708" s="163"/>
      <c r="CW708" s="163"/>
      <c r="CX708" s="163"/>
      <c r="CY708" s="163"/>
      <c r="CZ708" s="163"/>
      <c r="DA708" s="163"/>
      <c r="DB708" s="163"/>
      <c r="DC708" s="163"/>
      <c r="DD708" s="163"/>
      <c r="DE708" s="163"/>
      <c r="DF708" s="163"/>
      <c r="DG708" s="163"/>
      <c r="DH708" s="163"/>
      <c r="DI708" s="163"/>
      <c r="DJ708" s="163"/>
      <c r="DK708" s="163"/>
      <c r="DL708" s="163"/>
      <c r="DM708" s="163"/>
      <c r="DN708" s="163"/>
      <c r="DO708" s="163"/>
      <c r="DP708" s="163"/>
      <c r="DQ708" s="163"/>
      <c r="DR708" s="163"/>
      <c r="DS708" s="163"/>
      <c r="DT708" s="163"/>
      <c r="DU708" s="163"/>
      <c r="DV708" s="163"/>
      <c r="DW708" s="163"/>
      <c r="DX708" s="163"/>
      <c r="DY708" s="163"/>
      <c r="DZ708" s="163"/>
      <c r="EA708" s="163"/>
      <c r="EB708" s="163"/>
      <c r="EC708" s="163"/>
      <c r="ED708" s="163"/>
      <c r="EE708" s="163"/>
      <c r="EF708" s="163"/>
      <c r="EG708" s="163"/>
      <c r="EH708" s="163"/>
      <c r="EI708" s="163"/>
      <c r="EJ708" s="163"/>
      <c r="EK708" s="163"/>
      <c r="EL708" s="163"/>
      <c r="EM708" s="163"/>
      <c r="EN708" s="163"/>
      <c r="EO708" s="163"/>
      <c r="EP708" s="163"/>
      <c r="EQ708" s="163"/>
      <c r="ER708" s="163"/>
      <c r="ES708" s="163"/>
      <c r="ET708" s="163"/>
      <c r="EU708" s="163"/>
      <c r="EV708" s="163"/>
      <c r="EW708" s="163"/>
      <c r="EX708" s="163"/>
      <c r="EY708" s="163"/>
      <c r="EZ708" s="163"/>
      <c r="FA708" s="163"/>
      <c r="FB708" s="163"/>
      <c r="FC708" s="163"/>
      <c r="FD708" s="163"/>
      <c r="FE708" s="163"/>
      <c r="FF708" s="163"/>
      <c r="FG708" s="163"/>
      <c r="FH708" s="163"/>
      <c r="FI708" s="163"/>
      <c r="FJ708" s="163"/>
      <c r="FK708" s="163"/>
      <c r="FL708" s="163"/>
      <c r="FM708" s="163"/>
      <c r="FN708" s="163"/>
      <c r="FO708" s="163"/>
      <c r="FP708" s="163"/>
      <c r="FQ708" s="163"/>
      <c r="FR708" s="163"/>
      <c r="FS708" s="163"/>
      <c r="FT708" s="163"/>
      <c r="FU708" s="163"/>
      <c r="FV708" s="163"/>
      <c r="FW708" s="163"/>
      <c r="FX708" s="163"/>
      <c r="FY708" s="163"/>
      <c r="FZ708" s="163"/>
      <c r="GA708" s="163"/>
      <c r="GB708" s="163"/>
      <c r="GC708" s="163"/>
      <c r="GD708" s="163"/>
      <c r="GE708" s="163"/>
      <c r="GF708" s="163"/>
      <c r="GG708" s="163"/>
      <c r="GH708" s="163"/>
      <c r="GI708" s="163"/>
      <c r="GJ708" s="163"/>
      <c r="GK708" s="163"/>
      <c r="GL708" s="163"/>
      <c r="GM708" s="163"/>
      <c r="GN708" s="163"/>
      <c r="GO708" s="163"/>
      <c r="GP708" s="163"/>
      <c r="GQ708" s="163"/>
      <c r="GR708" s="163"/>
      <c r="GS708" s="163"/>
      <c r="GT708" s="163"/>
      <c r="GU708" s="163"/>
      <c r="GV708" s="163"/>
      <c r="GW708" s="163"/>
      <c r="GX708" s="163"/>
    </row>
    <row r="709" spans="1:206" ht="45" x14ac:dyDescent="0.25">
      <c r="A709" s="162">
        <v>1</v>
      </c>
      <c r="B709" s="2779" t="s">
        <v>526</v>
      </c>
      <c r="C709" s="268">
        <f>'1 уровень'!C550</f>
        <v>27240</v>
      </c>
      <c r="D709" s="268">
        <f>'1 уровень'!D550</f>
        <v>20430</v>
      </c>
      <c r="E709" s="268">
        <f>'1 уровень'!E550</f>
        <v>22533</v>
      </c>
      <c r="F709" s="3146">
        <f>'1 уровень'!F550</f>
        <v>110.29368575624081</v>
      </c>
      <c r="G709" s="155">
        <f>'1 уровень'!G550</f>
        <v>0</v>
      </c>
      <c r="H709" s="155">
        <f>'1 уровень'!H550</f>
        <v>0</v>
      </c>
      <c r="I709" s="247">
        <f>'1 уровень'!I550</f>
        <v>0</v>
      </c>
      <c r="J709" s="247">
        <f>'1 уровень'!J550</f>
        <v>0</v>
      </c>
      <c r="K709" s="247">
        <f>'1 уровень'!K550</f>
        <v>0</v>
      </c>
      <c r="L709" s="247">
        <f>'1 уровень'!L550</f>
        <v>0</v>
      </c>
      <c r="M709" s="247">
        <f>'1 уровень'!M550</f>
        <v>0</v>
      </c>
      <c r="N709" s="247">
        <f>'1 уровень'!N550</f>
        <v>0</v>
      </c>
      <c r="O709" s="189">
        <f>'1 уровень'!O550</f>
        <v>0</v>
      </c>
      <c r="P709" s="189">
        <f>'1 уровень'!P550</f>
        <v>0</v>
      </c>
      <c r="Q709" s="189">
        <f>'1 уровень'!Q550</f>
        <v>0</v>
      </c>
      <c r="R709" s="189">
        <f>'1 уровень'!R550</f>
        <v>0</v>
      </c>
      <c r="S709" s="189">
        <f>'1 уровень'!S550</f>
        <v>0</v>
      </c>
      <c r="T709" s="189">
        <f>'1 уровень'!T550</f>
        <v>0</v>
      </c>
      <c r="U709" s="189">
        <f>'1 уровень'!U550</f>
        <v>0</v>
      </c>
      <c r="V709" s="189">
        <f>'1 уровень'!V550</f>
        <v>0</v>
      </c>
      <c r="W709" s="189">
        <f>'1 уровень'!W550</f>
        <v>0</v>
      </c>
      <c r="X709" s="2839">
        <f>'1 уровень'!X550</f>
        <v>0</v>
      </c>
      <c r="Y709" s="229">
        <f>'1 уровень'!Y550</f>
        <v>0</v>
      </c>
      <c r="Z709" s="229">
        <f>'1 уровень'!Z550</f>
        <v>0</v>
      </c>
      <c r="AA709" s="3212">
        <f>'1 уровень'!AA550</f>
        <v>0</v>
      </c>
      <c r="AB709" s="2734">
        <f>'1 уровень'!AB550</f>
        <v>0</v>
      </c>
      <c r="AC709" s="2734">
        <f>'1 уровень'!AC550</f>
        <v>0</v>
      </c>
      <c r="AD709" s="229"/>
      <c r="AE709" s="229"/>
      <c r="AF709" s="163"/>
      <c r="AG709" s="163"/>
      <c r="AH709" s="163"/>
      <c r="AI709" s="163"/>
      <c r="AJ709" s="163"/>
      <c r="AK709" s="163"/>
      <c r="AL709" s="163"/>
      <c r="AM709" s="163"/>
      <c r="AN709" s="163"/>
      <c r="AO709" s="163"/>
      <c r="AP709" s="163"/>
      <c r="AQ709" s="163"/>
      <c r="AR709" s="163"/>
      <c r="AS709" s="163"/>
      <c r="AT709" s="163"/>
      <c r="AU709" s="163"/>
      <c r="AV709" s="163"/>
      <c r="AW709" s="163"/>
      <c r="AX709" s="163"/>
      <c r="AY709" s="163"/>
      <c r="AZ709" s="163"/>
      <c r="BA709" s="163"/>
      <c r="BB709" s="163"/>
      <c r="BC709" s="163"/>
      <c r="BD709" s="163"/>
      <c r="BE709" s="163"/>
      <c r="BF709" s="163"/>
      <c r="BG709" s="163"/>
      <c r="BH709" s="163"/>
      <c r="BI709" s="163"/>
      <c r="BJ709" s="163"/>
      <c r="BK709" s="163"/>
      <c r="BL709" s="163"/>
      <c r="BM709" s="163"/>
      <c r="BN709" s="163"/>
      <c r="BO709" s="163"/>
      <c r="BP709" s="163"/>
      <c r="BQ709" s="163"/>
      <c r="BR709" s="163"/>
      <c r="BS709" s="163"/>
      <c r="BT709" s="163"/>
      <c r="BU709" s="163"/>
      <c r="BV709" s="163"/>
      <c r="BW709" s="163"/>
      <c r="BX709" s="163"/>
      <c r="BY709" s="163"/>
      <c r="BZ709" s="163"/>
      <c r="CA709" s="163"/>
      <c r="CB709" s="163"/>
      <c r="CC709" s="163"/>
      <c r="CD709" s="163"/>
      <c r="CE709" s="163"/>
      <c r="CF709" s="163"/>
      <c r="CG709" s="163"/>
      <c r="CH709" s="163"/>
      <c r="CI709" s="163"/>
      <c r="CJ709" s="163"/>
      <c r="CK709" s="163"/>
      <c r="CL709" s="163"/>
      <c r="CM709" s="163"/>
      <c r="CN709" s="163"/>
      <c r="CO709" s="163"/>
      <c r="CP709" s="163"/>
      <c r="CQ709" s="163"/>
      <c r="CR709" s="163"/>
      <c r="CS709" s="163"/>
      <c r="CT709" s="163"/>
      <c r="CU709" s="163"/>
      <c r="CV709" s="163"/>
      <c r="CW709" s="163"/>
      <c r="CX709" s="163"/>
      <c r="CY709" s="163"/>
      <c r="CZ709" s="163"/>
      <c r="DA709" s="163"/>
      <c r="DB709" s="163"/>
      <c r="DC709" s="163"/>
      <c r="DD709" s="163"/>
      <c r="DE709" s="163"/>
      <c r="DF709" s="163"/>
      <c r="DG709" s="163"/>
      <c r="DH709" s="163"/>
      <c r="DI709" s="163"/>
      <c r="DJ709" s="163"/>
      <c r="DK709" s="163"/>
      <c r="DL709" s="163"/>
      <c r="DM709" s="163"/>
      <c r="DN709" s="163"/>
      <c r="DO709" s="163"/>
      <c r="DP709" s="163"/>
      <c r="DQ709" s="163"/>
      <c r="DR709" s="163"/>
      <c r="DS709" s="163"/>
      <c r="DT709" s="163"/>
      <c r="DU709" s="163"/>
      <c r="DV709" s="163"/>
      <c r="DW709" s="163"/>
      <c r="DX709" s="163"/>
      <c r="DY709" s="163"/>
      <c r="DZ709" s="163"/>
      <c r="EA709" s="163"/>
      <c r="EB709" s="163"/>
      <c r="EC709" s="163"/>
      <c r="ED709" s="163"/>
      <c r="EE709" s="163"/>
      <c r="EF709" s="163"/>
      <c r="EG709" s="163"/>
      <c r="EH709" s="163"/>
      <c r="EI709" s="163"/>
      <c r="EJ709" s="163"/>
      <c r="EK709" s="163"/>
      <c r="EL709" s="163"/>
      <c r="EM709" s="163"/>
      <c r="EN709" s="163"/>
      <c r="EO709" s="163"/>
      <c r="EP709" s="163"/>
      <c r="EQ709" s="163"/>
      <c r="ER709" s="163"/>
      <c r="ES709" s="163"/>
      <c r="ET709" s="163"/>
      <c r="EU709" s="163"/>
      <c r="EV709" s="163"/>
      <c r="EW709" s="163"/>
      <c r="EX709" s="163"/>
      <c r="EY709" s="163"/>
      <c r="EZ709" s="163"/>
      <c r="FA709" s="163"/>
      <c r="FB709" s="163"/>
      <c r="FC709" s="163"/>
      <c r="FD709" s="163"/>
      <c r="FE709" s="163"/>
      <c r="FF709" s="163"/>
      <c r="FG709" s="163"/>
      <c r="FH709" s="163"/>
      <c r="FI709" s="163"/>
      <c r="FJ709" s="163"/>
      <c r="FK709" s="163"/>
      <c r="FL709" s="163"/>
      <c r="FM709" s="163"/>
      <c r="FN709" s="163"/>
      <c r="FO709" s="163"/>
      <c r="FP709" s="163"/>
      <c r="FQ709" s="163"/>
      <c r="FR709" s="163"/>
      <c r="FS709" s="163"/>
      <c r="FT709" s="163"/>
      <c r="FU709" s="163"/>
      <c r="FV709" s="163"/>
      <c r="FW709" s="163"/>
      <c r="FX709" s="163"/>
      <c r="FY709" s="163"/>
      <c r="FZ709" s="163"/>
      <c r="GA709" s="163"/>
      <c r="GB709" s="163"/>
      <c r="GC709" s="163"/>
      <c r="GD709" s="163"/>
      <c r="GE709" s="163"/>
      <c r="GF709" s="163"/>
      <c r="GG709" s="163"/>
      <c r="GH709" s="163"/>
      <c r="GI709" s="163"/>
      <c r="GJ709" s="163"/>
      <c r="GK709" s="163"/>
      <c r="GL709" s="163"/>
      <c r="GM709" s="163"/>
      <c r="GN709" s="163"/>
      <c r="GO709" s="163"/>
      <c r="GP709" s="163"/>
      <c r="GQ709" s="163"/>
      <c r="GR709" s="163"/>
      <c r="GS709" s="163"/>
      <c r="GT709" s="163"/>
      <c r="GU709" s="163"/>
      <c r="GV709" s="163"/>
      <c r="GW709" s="163"/>
      <c r="GX709" s="163"/>
    </row>
    <row r="710" spans="1:206" ht="30" x14ac:dyDescent="0.25">
      <c r="A710" s="162">
        <v>1</v>
      </c>
      <c r="B710" s="2779" t="s">
        <v>549</v>
      </c>
      <c r="C710" s="268">
        <f>'1 уровень'!C551</f>
        <v>0</v>
      </c>
      <c r="D710" s="268">
        <f>'1 уровень'!D551</f>
        <v>0</v>
      </c>
      <c r="E710" s="268">
        <f>'1 уровень'!E551</f>
        <v>0</v>
      </c>
      <c r="F710" s="3146">
        <f>'1 уровень'!F551</f>
        <v>0</v>
      </c>
      <c r="G710" s="155">
        <f>'1 уровень'!G551</f>
        <v>0</v>
      </c>
      <c r="H710" s="155">
        <f>'1 уровень'!H551</f>
        <v>0</v>
      </c>
      <c r="I710" s="247">
        <f>'1 уровень'!I551</f>
        <v>0</v>
      </c>
      <c r="J710" s="247">
        <f>'1 уровень'!J551</f>
        <v>0</v>
      </c>
      <c r="K710" s="247">
        <f>'1 уровень'!K551</f>
        <v>0</v>
      </c>
      <c r="L710" s="247">
        <f>'1 уровень'!L551</f>
        <v>0</v>
      </c>
      <c r="M710" s="247">
        <f>'1 уровень'!M551</f>
        <v>0</v>
      </c>
      <c r="N710" s="247">
        <f>'1 уровень'!N551</f>
        <v>0</v>
      </c>
      <c r="O710" s="189">
        <f>'1 уровень'!O551</f>
        <v>0</v>
      </c>
      <c r="P710" s="189">
        <f>'1 уровень'!P551</f>
        <v>0</v>
      </c>
      <c r="Q710" s="189">
        <f>'1 уровень'!Q551</f>
        <v>0</v>
      </c>
      <c r="R710" s="189">
        <f>'1 уровень'!R551</f>
        <v>0</v>
      </c>
      <c r="S710" s="189">
        <f>'1 уровень'!S551</f>
        <v>0</v>
      </c>
      <c r="T710" s="189">
        <f>'1 уровень'!T551</f>
        <v>0</v>
      </c>
      <c r="U710" s="189">
        <f>'1 уровень'!U551</f>
        <v>0</v>
      </c>
      <c r="V710" s="189">
        <f>'1 уровень'!V551</f>
        <v>0</v>
      </c>
      <c r="W710" s="189">
        <f>'1 уровень'!W551</f>
        <v>0</v>
      </c>
      <c r="X710" s="2839">
        <f>'1 уровень'!X551</f>
        <v>0</v>
      </c>
      <c r="Y710" s="229">
        <f>'1 уровень'!Y551</f>
        <v>0</v>
      </c>
      <c r="Z710" s="229">
        <f>'1 уровень'!Z551</f>
        <v>0</v>
      </c>
      <c r="AA710" s="3212">
        <f>'1 уровень'!AA551</f>
        <v>0</v>
      </c>
      <c r="AB710" s="2734">
        <f>'1 уровень'!AB551</f>
        <v>0</v>
      </c>
      <c r="AC710" s="2734">
        <f>'1 уровень'!AC551</f>
        <v>0</v>
      </c>
      <c r="AD710" s="229"/>
      <c r="AE710" s="229"/>
      <c r="AF710" s="163"/>
      <c r="AG710" s="163"/>
      <c r="AH710" s="163"/>
      <c r="AI710" s="163"/>
      <c r="AJ710" s="163"/>
      <c r="AK710" s="163"/>
      <c r="AL710" s="163"/>
      <c r="AM710" s="163"/>
      <c r="AN710" s="163"/>
      <c r="AO710" s="163"/>
      <c r="AP710" s="163"/>
      <c r="AQ710" s="163"/>
      <c r="AR710" s="163"/>
      <c r="AS710" s="163"/>
      <c r="AT710" s="163"/>
      <c r="AU710" s="163"/>
      <c r="AV710" s="163"/>
      <c r="AW710" s="163"/>
      <c r="AX710" s="163"/>
      <c r="AY710" s="163"/>
      <c r="AZ710" s="163"/>
      <c r="BA710" s="163"/>
      <c r="BB710" s="163"/>
      <c r="BC710" s="163"/>
      <c r="BD710" s="163"/>
      <c r="BE710" s="163"/>
      <c r="BF710" s="163"/>
      <c r="BG710" s="163"/>
      <c r="BH710" s="163"/>
      <c r="BI710" s="163"/>
      <c r="BJ710" s="163"/>
      <c r="BK710" s="163"/>
      <c r="BL710" s="163"/>
      <c r="BM710" s="163"/>
      <c r="BN710" s="163"/>
      <c r="BO710" s="163"/>
      <c r="BP710" s="163"/>
      <c r="BQ710" s="163"/>
      <c r="BR710" s="163"/>
      <c r="BS710" s="163"/>
      <c r="BT710" s="163"/>
      <c r="BU710" s="163"/>
      <c r="BV710" s="163"/>
      <c r="BW710" s="163"/>
      <c r="BX710" s="163"/>
      <c r="BY710" s="163"/>
      <c r="BZ710" s="163"/>
      <c r="CA710" s="163"/>
      <c r="CB710" s="163"/>
      <c r="CC710" s="163"/>
      <c r="CD710" s="163"/>
      <c r="CE710" s="163"/>
      <c r="CF710" s="163"/>
      <c r="CG710" s="163"/>
      <c r="CH710" s="163"/>
      <c r="CI710" s="163"/>
      <c r="CJ710" s="163"/>
      <c r="CK710" s="163"/>
      <c r="CL710" s="163"/>
      <c r="CM710" s="163"/>
      <c r="CN710" s="163"/>
      <c r="CO710" s="163"/>
      <c r="CP710" s="163"/>
      <c r="CQ710" s="163"/>
      <c r="CR710" s="163"/>
      <c r="CS710" s="163"/>
      <c r="CT710" s="163"/>
      <c r="CU710" s="163"/>
      <c r="CV710" s="163"/>
      <c r="CW710" s="163"/>
      <c r="CX710" s="163"/>
      <c r="CY710" s="163"/>
      <c r="CZ710" s="163"/>
      <c r="DA710" s="163"/>
      <c r="DB710" s="163"/>
      <c r="DC710" s="163"/>
      <c r="DD710" s="163"/>
      <c r="DE710" s="163"/>
      <c r="DF710" s="163"/>
      <c r="DG710" s="163"/>
      <c r="DH710" s="163"/>
      <c r="DI710" s="163"/>
      <c r="DJ710" s="163"/>
      <c r="DK710" s="163"/>
      <c r="DL710" s="163"/>
      <c r="DM710" s="163"/>
      <c r="DN710" s="163"/>
      <c r="DO710" s="163"/>
      <c r="DP710" s="163"/>
      <c r="DQ710" s="163"/>
      <c r="DR710" s="163"/>
      <c r="DS710" s="163"/>
      <c r="DT710" s="163"/>
      <c r="DU710" s="163"/>
      <c r="DV710" s="163"/>
      <c r="DW710" s="163"/>
      <c r="DX710" s="163"/>
      <c r="DY710" s="163"/>
      <c r="DZ710" s="163"/>
      <c r="EA710" s="163"/>
      <c r="EB710" s="163"/>
      <c r="EC710" s="163"/>
      <c r="ED710" s="163"/>
      <c r="EE710" s="163"/>
      <c r="EF710" s="163"/>
      <c r="EG710" s="163"/>
      <c r="EH710" s="163"/>
      <c r="EI710" s="163"/>
      <c r="EJ710" s="163"/>
      <c r="EK710" s="163"/>
      <c r="EL710" s="163"/>
      <c r="EM710" s="163"/>
      <c r="EN710" s="163"/>
      <c r="EO710" s="163"/>
      <c r="EP710" s="163"/>
      <c r="EQ710" s="163"/>
      <c r="ER710" s="163"/>
      <c r="ES710" s="163"/>
      <c r="ET710" s="163"/>
      <c r="EU710" s="163"/>
      <c r="EV710" s="163"/>
      <c r="EW710" s="163"/>
      <c r="EX710" s="163"/>
      <c r="EY710" s="163"/>
      <c r="EZ710" s="163"/>
      <c r="FA710" s="163"/>
      <c r="FB710" s="163"/>
      <c r="FC710" s="163"/>
      <c r="FD710" s="163"/>
      <c r="FE710" s="163"/>
      <c r="FF710" s="163"/>
      <c r="FG710" s="163"/>
      <c r="FH710" s="163"/>
      <c r="FI710" s="163"/>
      <c r="FJ710" s="163"/>
      <c r="FK710" s="163"/>
      <c r="FL710" s="163"/>
      <c r="FM710" s="163"/>
      <c r="FN710" s="163"/>
      <c r="FO710" s="163"/>
      <c r="FP710" s="163"/>
      <c r="FQ710" s="163"/>
      <c r="FR710" s="163"/>
      <c r="FS710" s="163"/>
      <c r="FT710" s="163"/>
      <c r="FU710" s="163"/>
      <c r="FV710" s="163"/>
      <c r="FW710" s="163"/>
      <c r="FX710" s="163"/>
      <c r="FY710" s="163"/>
      <c r="FZ710" s="163"/>
      <c r="GA710" s="163"/>
      <c r="GB710" s="163"/>
      <c r="GC710" s="163"/>
      <c r="GD710" s="163"/>
      <c r="GE710" s="163"/>
      <c r="GF710" s="163"/>
      <c r="GG710" s="163"/>
      <c r="GH710" s="163"/>
      <c r="GI710" s="163"/>
      <c r="GJ710" s="163"/>
      <c r="GK710" s="163"/>
      <c r="GL710" s="163"/>
      <c r="GM710" s="163"/>
      <c r="GN710" s="163"/>
      <c r="GO710" s="163"/>
      <c r="GP710" s="163"/>
      <c r="GQ710" s="163"/>
      <c r="GR710" s="163"/>
      <c r="GS710" s="163"/>
      <c r="GT710" s="163"/>
      <c r="GU710" s="163"/>
      <c r="GV710" s="163"/>
      <c r="GW710" s="163"/>
      <c r="GX710" s="163"/>
    </row>
    <row r="711" spans="1:206" ht="30" x14ac:dyDescent="0.25">
      <c r="A711" s="162">
        <v>1</v>
      </c>
      <c r="B711" s="2779" t="s">
        <v>550</v>
      </c>
      <c r="C711" s="268">
        <f>'1 уровень'!C552</f>
        <v>0</v>
      </c>
      <c r="D711" s="268">
        <f>'1 уровень'!D552</f>
        <v>0</v>
      </c>
      <c r="E711" s="268">
        <f>'1 уровень'!E552</f>
        <v>0</v>
      </c>
      <c r="F711" s="3146">
        <f>'1 уровень'!F552</f>
        <v>0</v>
      </c>
      <c r="G711" s="155">
        <f>'1 уровень'!G552</f>
        <v>0</v>
      </c>
      <c r="H711" s="155">
        <f>'1 уровень'!H552</f>
        <v>0</v>
      </c>
      <c r="I711" s="247">
        <f>'1 уровень'!I552</f>
        <v>0</v>
      </c>
      <c r="J711" s="247">
        <f>'1 уровень'!J552</f>
        <v>0</v>
      </c>
      <c r="K711" s="247">
        <f>'1 уровень'!K552</f>
        <v>0</v>
      </c>
      <c r="L711" s="247">
        <f>'1 уровень'!L552</f>
        <v>0</v>
      </c>
      <c r="M711" s="247">
        <f>'1 уровень'!M552</f>
        <v>0</v>
      </c>
      <c r="N711" s="247">
        <f>'1 уровень'!N552</f>
        <v>0</v>
      </c>
      <c r="O711" s="189">
        <f>'1 уровень'!O552</f>
        <v>0</v>
      </c>
      <c r="P711" s="189">
        <f>'1 уровень'!P552</f>
        <v>0</v>
      </c>
      <c r="Q711" s="189">
        <f>'1 уровень'!Q552</f>
        <v>0</v>
      </c>
      <c r="R711" s="189">
        <f>'1 уровень'!R552</f>
        <v>0</v>
      </c>
      <c r="S711" s="189">
        <f>'1 уровень'!S552</f>
        <v>0</v>
      </c>
      <c r="T711" s="189">
        <f>'1 уровень'!T552</f>
        <v>0</v>
      </c>
      <c r="U711" s="189">
        <f>'1 уровень'!U552</f>
        <v>0</v>
      </c>
      <c r="V711" s="189">
        <f>'1 уровень'!V552</f>
        <v>0</v>
      </c>
      <c r="W711" s="189">
        <f>'1 уровень'!W552</f>
        <v>0</v>
      </c>
      <c r="X711" s="2839">
        <f>'1 уровень'!X552</f>
        <v>0</v>
      </c>
      <c r="Y711" s="229">
        <f>'1 уровень'!Y552</f>
        <v>0</v>
      </c>
      <c r="Z711" s="229">
        <f>'1 уровень'!Z552</f>
        <v>0</v>
      </c>
      <c r="AA711" s="3212">
        <f>'1 уровень'!AA552</f>
        <v>0</v>
      </c>
      <c r="AB711" s="2734">
        <f>'1 уровень'!AB552</f>
        <v>0</v>
      </c>
      <c r="AC711" s="2734">
        <f>'1 уровень'!AC552</f>
        <v>0</v>
      </c>
      <c r="AD711" s="229"/>
      <c r="AE711" s="229"/>
      <c r="AF711" s="163"/>
      <c r="AG711" s="163"/>
      <c r="AH711" s="163"/>
      <c r="AI711" s="163"/>
      <c r="AJ711" s="163"/>
      <c r="AK711" s="163"/>
      <c r="AL711" s="163"/>
      <c r="AM711" s="163"/>
      <c r="AN711" s="163"/>
      <c r="AO711" s="163"/>
      <c r="AP711" s="163"/>
      <c r="AQ711" s="163"/>
      <c r="AR711" s="163"/>
      <c r="AS711" s="163"/>
      <c r="AT711" s="163"/>
      <c r="AU711" s="163"/>
      <c r="AV711" s="163"/>
      <c r="AW711" s="163"/>
      <c r="AX711" s="163"/>
      <c r="AY711" s="163"/>
      <c r="AZ711" s="163"/>
      <c r="BA711" s="163"/>
      <c r="BB711" s="163"/>
      <c r="BC711" s="163"/>
      <c r="BD711" s="163"/>
      <c r="BE711" s="163"/>
      <c r="BF711" s="163"/>
      <c r="BG711" s="163"/>
      <c r="BH711" s="163"/>
      <c r="BI711" s="163"/>
      <c r="BJ711" s="163"/>
      <c r="BK711" s="163"/>
      <c r="BL711" s="163"/>
      <c r="BM711" s="163"/>
      <c r="BN711" s="163"/>
      <c r="BO711" s="163"/>
      <c r="BP711" s="163"/>
      <c r="BQ711" s="163"/>
      <c r="BR711" s="163"/>
      <c r="BS711" s="163"/>
      <c r="BT711" s="163"/>
      <c r="BU711" s="163"/>
      <c r="BV711" s="163"/>
      <c r="BW711" s="163"/>
      <c r="BX711" s="163"/>
      <c r="BY711" s="163"/>
      <c r="BZ711" s="163"/>
      <c r="CA711" s="163"/>
      <c r="CB711" s="163"/>
      <c r="CC711" s="163"/>
      <c r="CD711" s="163"/>
      <c r="CE711" s="163"/>
      <c r="CF711" s="163"/>
      <c r="CG711" s="163"/>
      <c r="CH711" s="163"/>
      <c r="CI711" s="163"/>
      <c r="CJ711" s="163"/>
      <c r="CK711" s="163"/>
      <c r="CL711" s="163"/>
      <c r="CM711" s="163"/>
      <c r="CN711" s="163"/>
      <c r="CO711" s="163"/>
      <c r="CP711" s="163"/>
      <c r="CQ711" s="163"/>
      <c r="CR711" s="163"/>
      <c r="CS711" s="163"/>
      <c r="CT711" s="163"/>
      <c r="CU711" s="163"/>
      <c r="CV711" s="163"/>
      <c r="CW711" s="163"/>
      <c r="CX711" s="163"/>
      <c r="CY711" s="163"/>
      <c r="CZ711" s="163"/>
      <c r="DA711" s="163"/>
      <c r="DB711" s="163"/>
      <c r="DC711" s="163"/>
      <c r="DD711" s="163"/>
      <c r="DE711" s="163"/>
      <c r="DF711" s="163"/>
      <c r="DG711" s="163"/>
      <c r="DH711" s="163"/>
      <c r="DI711" s="163"/>
      <c r="DJ711" s="163"/>
      <c r="DK711" s="163"/>
      <c r="DL711" s="163"/>
      <c r="DM711" s="163"/>
      <c r="DN711" s="163"/>
      <c r="DO711" s="163"/>
      <c r="DP711" s="163"/>
      <c r="DQ711" s="163"/>
      <c r="DR711" s="163"/>
      <c r="DS711" s="163"/>
      <c r="DT711" s="163"/>
      <c r="DU711" s="163"/>
      <c r="DV711" s="163"/>
      <c r="DW711" s="163"/>
      <c r="DX711" s="163"/>
      <c r="DY711" s="163"/>
      <c r="DZ711" s="163"/>
      <c r="EA711" s="163"/>
      <c r="EB711" s="163"/>
      <c r="EC711" s="163"/>
      <c r="ED711" s="163"/>
      <c r="EE711" s="163"/>
      <c r="EF711" s="163"/>
      <c r="EG711" s="163"/>
      <c r="EH711" s="163"/>
      <c r="EI711" s="163"/>
      <c r="EJ711" s="163"/>
      <c r="EK711" s="163"/>
      <c r="EL711" s="163"/>
      <c r="EM711" s="163"/>
      <c r="EN711" s="163"/>
      <c r="EO711" s="163"/>
      <c r="EP711" s="163"/>
      <c r="EQ711" s="163"/>
      <c r="ER711" s="163"/>
      <c r="ES711" s="163"/>
      <c r="ET711" s="163"/>
      <c r="EU711" s="163"/>
      <c r="EV711" s="163"/>
      <c r="EW711" s="163"/>
      <c r="EX711" s="163"/>
      <c r="EY711" s="163"/>
      <c r="EZ711" s="163"/>
      <c r="FA711" s="163"/>
      <c r="FB711" s="163"/>
      <c r="FC711" s="163"/>
      <c r="FD711" s="163"/>
      <c r="FE711" s="163"/>
      <c r="FF711" s="163"/>
      <c r="FG711" s="163"/>
      <c r="FH711" s="163"/>
      <c r="FI711" s="163"/>
      <c r="FJ711" s="163"/>
      <c r="FK711" s="163"/>
      <c r="FL711" s="163"/>
      <c r="FM711" s="163"/>
      <c r="FN711" s="163"/>
      <c r="FO711" s="163"/>
      <c r="FP711" s="163"/>
      <c r="FQ711" s="163"/>
      <c r="FR711" s="163"/>
      <c r="FS711" s="163"/>
      <c r="FT711" s="163"/>
      <c r="FU711" s="163"/>
      <c r="FV711" s="163"/>
      <c r="FW711" s="163"/>
      <c r="FX711" s="163"/>
      <c r="FY711" s="163"/>
      <c r="FZ711" s="163"/>
      <c r="GA711" s="163"/>
      <c r="GB711" s="163"/>
      <c r="GC711" s="163"/>
      <c r="GD711" s="163"/>
      <c r="GE711" s="163"/>
      <c r="GF711" s="163"/>
      <c r="GG711" s="163"/>
      <c r="GH711" s="163"/>
      <c r="GI711" s="163"/>
      <c r="GJ711" s="163"/>
      <c r="GK711" s="163"/>
      <c r="GL711" s="163"/>
      <c r="GM711" s="163"/>
      <c r="GN711" s="163"/>
      <c r="GO711" s="163"/>
      <c r="GP711" s="163"/>
      <c r="GQ711" s="163"/>
      <c r="GR711" s="163"/>
      <c r="GS711" s="163"/>
      <c r="GT711" s="163"/>
      <c r="GU711" s="163"/>
      <c r="GV711" s="163"/>
      <c r="GW711" s="163"/>
      <c r="GX711" s="163"/>
    </row>
    <row r="712" spans="1:206" ht="45" x14ac:dyDescent="0.25">
      <c r="A712" s="162">
        <v>1</v>
      </c>
      <c r="B712" s="2739" t="s">
        <v>543</v>
      </c>
      <c r="C712" s="268">
        <f>'1 уровень'!C553</f>
        <v>906</v>
      </c>
      <c r="D712" s="268">
        <f>'1 уровень'!D553</f>
        <v>680</v>
      </c>
      <c r="E712" s="268">
        <f>'1 уровень'!E553</f>
        <v>595</v>
      </c>
      <c r="F712" s="3146">
        <f>'1 уровень'!F553</f>
        <v>87.5</v>
      </c>
      <c r="G712" s="155">
        <f>'1 уровень'!G553</f>
        <v>0</v>
      </c>
      <c r="H712" s="155">
        <f>'1 уровень'!H553</f>
        <v>0</v>
      </c>
      <c r="I712" s="247">
        <f>'1 уровень'!I553</f>
        <v>0</v>
      </c>
      <c r="J712" s="247">
        <f>'1 уровень'!J553</f>
        <v>0</v>
      </c>
      <c r="K712" s="247">
        <f>'1 уровень'!K553</f>
        <v>0</v>
      </c>
      <c r="L712" s="247">
        <f>'1 уровень'!L553</f>
        <v>0</v>
      </c>
      <c r="M712" s="247">
        <f>'1 уровень'!M553</f>
        <v>0</v>
      </c>
      <c r="N712" s="247">
        <f>'1 уровень'!N553</f>
        <v>0</v>
      </c>
      <c r="O712" s="189">
        <f>'1 уровень'!O553</f>
        <v>0</v>
      </c>
      <c r="P712" s="189">
        <f>'1 уровень'!P553</f>
        <v>0</v>
      </c>
      <c r="Q712" s="189">
        <f>'1 уровень'!Q553</f>
        <v>0</v>
      </c>
      <c r="R712" s="189">
        <f>'1 уровень'!R553</f>
        <v>0</v>
      </c>
      <c r="S712" s="189">
        <f>'1 уровень'!S553</f>
        <v>0</v>
      </c>
      <c r="T712" s="189">
        <f>'1 уровень'!T553</f>
        <v>0</v>
      </c>
      <c r="U712" s="189">
        <f>'1 уровень'!U553</f>
        <v>0</v>
      </c>
      <c r="V712" s="189">
        <f>'1 уровень'!V553</f>
        <v>0</v>
      </c>
      <c r="W712" s="189">
        <f>'1 уровень'!W553</f>
        <v>0</v>
      </c>
      <c r="X712" s="2839">
        <f>'1 уровень'!X553</f>
        <v>0</v>
      </c>
      <c r="Y712" s="229">
        <f>'1 уровень'!Y553</f>
        <v>0</v>
      </c>
      <c r="Z712" s="229">
        <f>'1 уровень'!Z553</f>
        <v>0</v>
      </c>
      <c r="AA712" s="3212">
        <f>'1 уровень'!AA553</f>
        <v>0</v>
      </c>
      <c r="AB712" s="2734">
        <f>'1 уровень'!AB553</f>
        <v>0</v>
      </c>
      <c r="AC712" s="2734">
        <f>'1 уровень'!AC553</f>
        <v>0</v>
      </c>
      <c r="AD712" s="229"/>
      <c r="AE712" s="229"/>
      <c r="AF712" s="163"/>
      <c r="AG712" s="163"/>
      <c r="AH712" s="163"/>
      <c r="AI712" s="163"/>
      <c r="AJ712" s="163"/>
      <c r="AK712" s="163"/>
      <c r="AL712" s="163"/>
      <c r="AM712" s="163"/>
      <c r="AN712" s="163"/>
      <c r="AO712" s="163"/>
      <c r="AP712" s="163"/>
      <c r="AQ712" s="163"/>
      <c r="AR712" s="163"/>
      <c r="AS712" s="163"/>
      <c r="AT712" s="163"/>
      <c r="AU712" s="163"/>
      <c r="AV712" s="163"/>
      <c r="AW712" s="163"/>
      <c r="AX712" s="163"/>
      <c r="AY712" s="163"/>
      <c r="AZ712" s="163"/>
      <c r="BA712" s="163"/>
      <c r="BB712" s="163"/>
      <c r="BC712" s="163"/>
      <c r="BD712" s="163"/>
      <c r="BE712" s="163"/>
      <c r="BF712" s="163"/>
      <c r="BG712" s="163"/>
      <c r="BH712" s="163"/>
      <c r="BI712" s="163"/>
      <c r="BJ712" s="163"/>
      <c r="BK712" s="163"/>
      <c r="BL712" s="163"/>
      <c r="BM712" s="163"/>
      <c r="BN712" s="163"/>
      <c r="BO712" s="163"/>
      <c r="BP712" s="163"/>
      <c r="BQ712" s="163"/>
      <c r="BR712" s="163"/>
      <c r="BS712" s="163"/>
      <c r="BT712" s="163"/>
      <c r="BU712" s="163"/>
      <c r="BV712" s="163"/>
      <c r="BW712" s="163"/>
      <c r="BX712" s="163"/>
      <c r="BY712" s="163"/>
      <c r="BZ712" s="163"/>
      <c r="CA712" s="163"/>
      <c r="CB712" s="163"/>
      <c r="CC712" s="163"/>
      <c r="CD712" s="163"/>
      <c r="CE712" s="163"/>
      <c r="CF712" s="163"/>
      <c r="CG712" s="163"/>
      <c r="CH712" s="163"/>
      <c r="CI712" s="163"/>
      <c r="CJ712" s="163"/>
      <c r="CK712" s="163"/>
      <c r="CL712" s="163"/>
      <c r="CM712" s="163"/>
      <c r="CN712" s="163"/>
      <c r="CO712" s="163"/>
      <c r="CP712" s="163"/>
      <c r="CQ712" s="163"/>
      <c r="CR712" s="163"/>
      <c r="CS712" s="163"/>
      <c r="CT712" s="163"/>
      <c r="CU712" s="163"/>
      <c r="CV712" s="163"/>
      <c r="CW712" s="163"/>
      <c r="CX712" s="163"/>
      <c r="CY712" s="163"/>
      <c r="CZ712" s="163"/>
      <c r="DA712" s="163"/>
      <c r="DB712" s="163"/>
      <c r="DC712" s="163"/>
      <c r="DD712" s="163"/>
      <c r="DE712" s="163"/>
      <c r="DF712" s="163"/>
      <c r="DG712" s="163"/>
      <c r="DH712" s="163"/>
      <c r="DI712" s="163"/>
      <c r="DJ712" s="163"/>
      <c r="DK712" s="163"/>
      <c r="DL712" s="163"/>
      <c r="DM712" s="163"/>
      <c r="DN712" s="163"/>
      <c r="DO712" s="163"/>
      <c r="DP712" s="163"/>
      <c r="DQ712" s="163"/>
      <c r="DR712" s="163"/>
      <c r="DS712" s="163"/>
      <c r="DT712" s="163"/>
      <c r="DU712" s="163"/>
      <c r="DV712" s="163"/>
      <c r="DW712" s="163"/>
      <c r="DX712" s="163"/>
      <c r="DY712" s="163"/>
      <c r="DZ712" s="163"/>
      <c r="EA712" s="163"/>
      <c r="EB712" s="163"/>
      <c r="EC712" s="163"/>
      <c r="ED712" s="163"/>
      <c r="EE712" s="163"/>
      <c r="EF712" s="163"/>
      <c r="EG712" s="163"/>
      <c r="EH712" s="163"/>
      <c r="EI712" s="163"/>
      <c r="EJ712" s="163"/>
      <c r="EK712" s="163"/>
      <c r="EL712" s="163"/>
      <c r="EM712" s="163"/>
      <c r="EN712" s="163"/>
      <c r="EO712" s="163"/>
      <c r="EP712" s="163"/>
      <c r="EQ712" s="163"/>
      <c r="ER712" s="163"/>
      <c r="ES712" s="163"/>
      <c r="ET712" s="163"/>
      <c r="EU712" s="163"/>
      <c r="EV712" s="163"/>
      <c r="EW712" s="163"/>
      <c r="EX712" s="163"/>
      <c r="EY712" s="163"/>
      <c r="EZ712" s="163"/>
      <c r="FA712" s="163"/>
      <c r="FB712" s="163"/>
      <c r="FC712" s="163"/>
      <c r="FD712" s="163"/>
      <c r="FE712" s="163"/>
      <c r="FF712" s="163"/>
      <c r="FG712" s="163"/>
      <c r="FH712" s="163"/>
      <c r="FI712" s="163"/>
      <c r="FJ712" s="163"/>
      <c r="FK712" s="163"/>
      <c r="FL712" s="163"/>
      <c r="FM712" s="163"/>
      <c r="FN712" s="163"/>
      <c r="FO712" s="163"/>
      <c r="FP712" s="163"/>
      <c r="FQ712" s="163"/>
      <c r="FR712" s="163"/>
      <c r="FS712" s="163"/>
      <c r="FT712" s="163"/>
      <c r="FU712" s="163"/>
      <c r="FV712" s="163"/>
      <c r="FW712" s="163"/>
      <c r="FX712" s="163"/>
      <c r="FY712" s="163"/>
      <c r="FZ712" s="163"/>
      <c r="GA712" s="163"/>
      <c r="GB712" s="163"/>
      <c r="GC712" s="163"/>
      <c r="GD712" s="163"/>
      <c r="GE712" s="163"/>
      <c r="GF712" s="163"/>
      <c r="GG712" s="163"/>
      <c r="GH712" s="163"/>
      <c r="GI712" s="163"/>
      <c r="GJ712" s="163"/>
      <c r="GK712" s="163"/>
      <c r="GL712" s="163"/>
      <c r="GM712" s="163"/>
      <c r="GN712" s="163"/>
      <c r="GO712" s="163"/>
      <c r="GP712" s="163"/>
      <c r="GQ712" s="163"/>
      <c r="GR712" s="163"/>
      <c r="GS712" s="163"/>
      <c r="GT712" s="163"/>
      <c r="GU712" s="163"/>
      <c r="GV712" s="163"/>
      <c r="GW712" s="163"/>
      <c r="GX712" s="163"/>
    </row>
    <row r="713" spans="1:206" ht="30" x14ac:dyDescent="0.25">
      <c r="A713" s="162">
        <v>1</v>
      </c>
      <c r="B713" s="2779" t="s">
        <v>544</v>
      </c>
      <c r="C713" s="268">
        <f>'1 уровень'!C554</f>
        <v>697</v>
      </c>
      <c r="D713" s="268">
        <f>'1 уровень'!D554</f>
        <v>523</v>
      </c>
      <c r="E713" s="268">
        <f>'1 уровень'!E554</f>
        <v>532</v>
      </c>
      <c r="F713" s="3146">
        <f>'1 уровень'!F554</f>
        <v>101.72084130019121</v>
      </c>
      <c r="G713" s="155">
        <f>'1 уровень'!G554</f>
        <v>0</v>
      </c>
      <c r="H713" s="155">
        <f>'1 уровень'!H554</f>
        <v>0</v>
      </c>
      <c r="I713" s="247">
        <f>'1 уровень'!I554</f>
        <v>0</v>
      </c>
      <c r="J713" s="247">
        <f>'1 уровень'!J554</f>
        <v>0</v>
      </c>
      <c r="K713" s="247">
        <f>'1 уровень'!K554</f>
        <v>0</v>
      </c>
      <c r="L713" s="247">
        <f>'1 уровень'!L554</f>
        <v>0</v>
      </c>
      <c r="M713" s="247">
        <f>'1 уровень'!M554</f>
        <v>0</v>
      </c>
      <c r="N713" s="247">
        <f>'1 уровень'!N554</f>
        <v>0</v>
      </c>
      <c r="O713" s="189">
        <f>'1 уровень'!O554</f>
        <v>0</v>
      </c>
      <c r="P713" s="189">
        <f>'1 уровень'!P554</f>
        <v>0</v>
      </c>
      <c r="Q713" s="189">
        <f>'1 уровень'!Q554</f>
        <v>0</v>
      </c>
      <c r="R713" s="189">
        <f>'1 уровень'!R554</f>
        <v>0</v>
      </c>
      <c r="S713" s="189">
        <f>'1 уровень'!S554</f>
        <v>0</v>
      </c>
      <c r="T713" s="189">
        <f>'1 уровень'!T554</f>
        <v>0</v>
      </c>
      <c r="U713" s="189">
        <f>'1 уровень'!U554</f>
        <v>0</v>
      </c>
      <c r="V713" s="189">
        <f>'1 уровень'!V554</f>
        <v>0</v>
      </c>
      <c r="W713" s="189">
        <f>'1 уровень'!W554</f>
        <v>0</v>
      </c>
      <c r="X713" s="2839">
        <f>'1 уровень'!X554</f>
        <v>0</v>
      </c>
      <c r="Y713" s="229">
        <f>'1 уровень'!Y554</f>
        <v>0</v>
      </c>
      <c r="Z713" s="229">
        <f>'1 уровень'!Z554</f>
        <v>0</v>
      </c>
      <c r="AA713" s="3212">
        <f>'1 уровень'!AA554</f>
        <v>0</v>
      </c>
      <c r="AB713" s="2734">
        <f>'1 уровень'!AB554</f>
        <v>0</v>
      </c>
      <c r="AC713" s="2734">
        <f>'1 уровень'!AC554</f>
        <v>0</v>
      </c>
      <c r="AD713" s="229"/>
      <c r="AE713" s="229"/>
      <c r="AF713" s="163"/>
      <c r="AG713" s="163"/>
      <c r="AH713" s="163"/>
      <c r="AI713" s="163"/>
      <c r="AJ713" s="163"/>
      <c r="AK713" s="163"/>
      <c r="AL713" s="163"/>
      <c r="AM713" s="163"/>
      <c r="AN713" s="163"/>
      <c r="AO713" s="163"/>
      <c r="AP713" s="163"/>
      <c r="AQ713" s="163"/>
      <c r="AR713" s="163"/>
      <c r="AS713" s="163"/>
      <c r="AT713" s="163"/>
      <c r="AU713" s="163"/>
      <c r="AV713" s="163"/>
      <c r="AW713" s="163"/>
      <c r="AX713" s="163"/>
      <c r="AY713" s="163"/>
      <c r="AZ713" s="163"/>
      <c r="BA713" s="163"/>
      <c r="BB713" s="163"/>
      <c r="BC713" s="163"/>
      <c r="BD713" s="163"/>
      <c r="BE713" s="163"/>
      <c r="BF713" s="163"/>
      <c r="BG713" s="163"/>
      <c r="BH713" s="163"/>
      <c r="BI713" s="163"/>
      <c r="BJ713" s="163"/>
      <c r="BK713" s="163"/>
      <c r="BL713" s="163"/>
      <c r="BM713" s="163"/>
      <c r="BN713" s="163"/>
      <c r="BO713" s="163"/>
      <c r="BP713" s="163"/>
      <c r="BQ713" s="163"/>
      <c r="BR713" s="163"/>
      <c r="BS713" s="163"/>
      <c r="BT713" s="163"/>
      <c r="BU713" s="163"/>
      <c r="BV713" s="163"/>
      <c r="BW713" s="163"/>
      <c r="BX713" s="163"/>
      <c r="BY713" s="163"/>
      <c r="BZ713" s="163"/>
      <c r="CA713" s="163"/>
      <c r="CB713" s="163"/>
      <c r="CC713" s="163"/>
      <c r="CD713" s="163"/>
      <c r="CE713" s="163"/>
      <c r="CF713" s="163"/>
      <c r="CG713" s="163"/>
      <c r="CH713" s="163"/>
      <c r="CI713" s="163"/>
      <c r="CJ713" s="163"/>
      <c r="CK713" s="163"/>
      <c r="CL713" s="163"/>
      <c r="CM713" s="163"/>
      <c r="CN713" s="163"/>
      <c r="CO713" s="163"/>
      <c r="CP713" s="163"/>
      <c r="CQ713" s="163"/>
      <c r="CR713" s="163"/>
      <c r="CS713" s="163"/>
      <c r="CT713" s="163"/>
      <c r="CU713" s="163"/>
      <c r="CV713" s="163"/>
      <c r="CW713" s="163"/>
      <c r="CX713" s="163"/>
      <c r="CY713" s="163"/>
      <c r="CZ713" s="163"/>
      <c r="DA713" s="163"/>
      <c r="DB713" s="163"/>
      <c r="DC713" s="163"/>
      <c r="DD713" s="163"/>
      <c r="DE713" s="163"/>
      <c r="DF713" s="163"/>
      <c r="DG713" s="163"/>
      <c r="DH713" s="163"/>
      <c r="DI713" s="163"/>
      <c r="DJ713" s="163"/>
      <c r="DK713" s="163"/>
      <c r="DL713" s="163"/>
      <c r="DM713" s="163"/>
      <c r="DN713" s="163"/>
      <c r="DO713" s="163"/>
      <c r="DP713" s="163"/>
      <c r="DQ713" s="163"/>
      <c r="DR713" s="163"/>
      <c r="DS713" s="163"/>
      <c r="DT713" s="163"/>
      <c r="DU713" s="163"/>
      <c r="DV713" s="163"/>
      <c r="DW713" s="163"/>
      <c r="DX713" s="163"/>
      <c r="DY713" s="163"/>
      <c r="DZ713" s="163"/>
      <c r="EA713" s="163"/>
      <c r="EB713" s="163"/>
      <c r="EC713" s="163"/>
      <c r="ED713" s="163"/>
      <c r="EE713" s="163"/>
      <c r="EF713" s="163"/>
      <c r="EG713" s="163"/>
      <c r="EH713" s="163"/>
      <c r="EI713" s="163"/>
      <c r="EJ713" s="163"/>
      <c r="EK713" s="163"/>
      <c r="EL713" s="163"/>
      <c r="EM713" s="163"/>
      <c r="EN713" s="163"/>
      <c r="EO713" s="163"/>
      <c r="EP713" s="163"/>
      <c r="EQ713" s="163"/>
      <c r="ER713" s="163"/>
      <c r="ES713" s="163"/>
      <c r="ET713" s="163"/>
      <c r="EU713" s="163"/>
      <c r="EV713" s="163"/>
      <c r="EW713" s="163"/>
      <c r="EX713" s="163"/>
      <c r="EY713" s="163"/>
      <c r="EZ713" s="163"/>
      <c r="FA713" s="163"/>
      <c r="FB713" s="163"/>
      <c r="FC713" s="163"/>
      <c r="FD713" s="163"/>
      <c r="FE713" s="163"/>
      <c r="FF713" s="163"/>
      <c r="FG713" s="163"/>
      <c r="FH713" s="163"/>
      <c r="FI713" s="163"/>
      <c r="FJ713" s="163"/>
      <c r="FK713" s="163"/>
      <c r="FL713" s="163"/>
      <c r="FM713" s="163"/>
      <c r="FN713" s="163"/>
      <c r="FO713" s="163"/>
      <c r="FP713" s="163"/>
      <c r="FQ713" s="163"/>
      <c r="FR713" s="163"/>
      <c r="FS713" s="163"/>
      <c r="FT713" s="163"/>
      <c r="FU713" s="163"/>
      <c r="FV713" s="163"/>
      <c r="FW713" s="163"/>
      <c r="FX713" s="163"/>
      <c r="FY713" s="163"/>
      <c r="FZ713" s="163"/>
      <c r="GA713" s="163"/>
      <c r="GB713" s="163"/>
      <c r="GC713" s="163"/>
      <c r="GD713" s="163"/>
      <c r="GE713" s="163"/>
      <c r="GF713" s="163"/>
      <c r="GG713" s="163"/>
      <c r="GH713" s="163"/>
      <c r="GI713" s="163"/>
      <c r="GJ713" s="163"/>
      <c r="GK713" s="163"/>
      <c r="GL713" s="163"/>
      <c r="GM713" s="163"/>
      <c r="GN713" s="163"/>
      <c r="GO713" s="163"/>
      <c r="GP713" s="163"/>
      <c r="GQ713" s="163"/>
      <c r="GR713" s="163"/>
      <c r="GS713" s="163"/>
      <c r="GT713" s="163"/>
      <c r="GU713" s="163"/>
      <c r="GV713" s="163"/>
      <c r="GW713" s="163"/>
      <c r="GX713" s="163"/>
    </row>
    <row r="714" spans="1:206" ht="30" x14ac:dyDescent="0.25">
      <c r="A714" s="162">
        <v>1</v>
      </c>
      <c r="B714" s="2779" t="s">
        <v>545</v>
      </c>
      <c r="C714" s="268">
        <f>'1 уровень'!C555</f>
        <v>209</v>
      </c>
      <c r="D714" s="268">
        <f>'1 уровень'!D555</f>
        <v>157</v>
      </c>
      <c r="E714" s="268">
        <f>'1 уровень'!E555</f>
        <v>63</v>
      </c>
      <c r="F714" s="3146">
        <f>'1 уровень'!F555</f>
        <v>40.127388535031848</v>
      </c>
      <c r="G714" s="155">
        <f>'1 уровень'!G555</f>
        <v>0</v>
      </c>
      <c r="H714" s="155">
        <f>'1 уровень'!H555</f>
        <v>0</v>
      </c>
      <c r="I714" s="247">
        <f>'1 уровень'!I555</f>
        <v>0</v>
      </c>
      <c r="J714" s="247">
        <f>'1 уровень'!J555</f>
        <v>0</v>
      </c>
      <c r="K714" s="247">
        <f>'1 уровень'!K555</f>
        <v>0</v>
      </c>
      <c r="L714" s="247">
        <f>'1 уровень'!L555</f>
        <v>0</v>
      </c>
      <c r="M714" s="247">
        <f>'1 уровень'!M555</f>
        <v>0</v>
      </c>
      <c r="N714" s="247">
        <f>'1 уровень'!N555</f>
        <v>0</v>
      </c>
      <c r="O714" s="189">
        <f>'1 уровень'!O555</f>
        <v>0</v>
      </c>
      <c r="P714" s="189">
        <f>'1 уровень'!P555</f>
        <v>0</v>
      </c>
      <c r="Q714" s="189">
        <f>'1 уровень'!Q555</f>
        <v>0</v>
      </c>
      <c r="R714" s="189">
        <f>'1 уровень'!R555</f>
        <v>0</v>
      </c>
      <c r="S714" s="189">
        <f>'1 уровень'!S555</f>
        <v>0</v>
      </c>
      <c r="T714" s="189">
        <f>'1 уровень'!T555</f>
        <v>0</v>
      </c>
      <c r="U714" s="189">
        <f>'1 уровень'!U555</f>
        <v>0</v>
      </c>
      <c r="V714" s="189">
        <f>'1 уровень'!V555</f>
        <v>0</v>
      </c>
      <c r="W714" s="189">
        <f>'1 уровень'!W555</f>
        <v>0</v>
      </c>
      <c r="X714" s="2839">
        <f>'1 уровень'!X555</f>
        <v>0</v>
      </c>
      <c r="Y714" s="229">
        <f>'1 уровень'!Y555</f>
        <v>0</v>
      </c>
      <c r="Z714" s="229">
        <f>'1 уровень'!Z555</f>
        <v>0</v>
      </c>
      <c r="AA714" s="3212">
        <f>'1 уровень'!AA555</f>
        <v>0</v>
      </c>
      <c r="AB714" s="2734">
        <f>'1 уровень'!AB555</f>
        <v>0</v>
      </c>
      <c r="AC714" s="2734">
        <f>'1 уровень'!AC555</f>
        <v>0</v>
      </c>
      <c r="AD714" s="229"/>
      <c r="AE714" s="229"/>
      <c r="AF714" s="163"/>
      <c r="AG714" s="163"/>
      <c r="AH714" s="163"/>
      <c r="AI714" s="163"/>
      <c r="AJ714" s="163"/>
      <c r="AK714" s="163"/>
      <c r="AL714" s="163"/>
      <c r="AM714" s="163"/>
      <c r="AN714" s="163"/>
      <c r="AO714" s="163"/>
      <c r="AP714" s="163"/>
      <c r="AQ714" s="163"/>
      <c r="AR714" s="163"/>
      <c r="AS714" s="163"/>
      <c r="AT714" s="163"/>
      <c r="AU714" s="163"/>
      <c r="AV714" s="163"/>
      <c r="AW714" s="163"/>
      <c r="AX714" s="163"/>
      <c r="AY714" s="163"/>
      <c r="AZ714" s="163"/>
      <c r="BA714" s="163"/>
      <c r="BB714" s="163"/>
      <c r="BC714" s="163"/>
      <c r="BD714" s="163"/>
      <c r="BE714" s="163"/>
      <c r="BF714" s="163"/>
      <c r="BG714" s="163"/>
      <c r="BH714" s="163"/>
      <c r="BI714" s="163"/>
      <c r="BJ714" s="163"/>
      <c r="BK714" s="163"/>
      <c r="BL714" s="163"/>
      <c r="BM714" s="163"/>
      <c r="BN714" s="163"/>
      <c r="BO714" s="163"/>
      <c r="BP714" s="163"/>
      <c r="BQ714" s="163"/>
      <c r="BR714" s="163"/>
      <c r="BS714" s="163"/>
      <c r="BT714" s="163"/>
      <c r="BU714" s="163"/>
      <c r="BV714" s="163"/>
      <c r="BW714" s="163"/>
      <c r="BX714" s="163"/>
      <c r="BY714" s="163"/>
      <c r="BZ714" s="163"/>
      <c r="CA714" s="163"/>
      <c r="CB714" s="163"/>
      <c r="CC714" s="163"/>
      <c r="CD714" s="163"/>
      <c r="CE714" s="163"/>
      <c r="CF714" s="163"/>
      <c r="CG714" s="163"/>
      <c r="CH714" s="163"/>
      <c r="CI714" s="163"/>
      <c r="CJ714" s="163"/>
      <c r="CK714" s="163"/>
      <c r="CL714" s="163"/>
      <c r="CM714" s="163"/>
      <c r="CN714" s="163"/>
      <c r="CO714" s="163"/>
      <c r="CP714" s="163"/>
      <c r="CQ714" s="163"/>
      <c r="CR714" s="163"/>
      <c r="CS714" s="163"/>
      <c r="CT714" s="163"/>
      <c r="CU714" s="163"/>
      <c r="CV714" s="163"/>
      <c r="CW714" s="163"/>
      <c r="CX714" s="163"/>
      <c r="CY714" s="163"/>
      <c r="CZ714" s="163"/>
      <c r="DA714" s="163"/>
      <c r="DB714" s="163"/>
      <c r="DC714" s="163"/>
      <c r="DD714" s="163"/>
      <c r="DE714" s="163"/>
      <c r="DF714" s="163"/>
      <c r="DG714" s="163"/>
      <c r="DH714" s="163"/>
      <c r="DI714" s="163"/>
      <c r="DJ714" s="163"/>
      <c r="DK714" s="163"/>
      <c r="DL714" s="163"/>
      <c r="DM714" s="163"/>
      <c r="DN714" s="163"/>
      <c r="DO714" s="163"/>
      <c r="DP714" s="163"/>
      <c r="DQ714" s="163"/>
      <c r="DR714" s="163"/>
      <c r="DS714" s="163"/>
      <c r="DT714" s="163"/>
      <c r="DU714" s="163"/>
      <c r="DV714" s="163"/>
      <c r="DW714" s="163"/>
      <c r="DX714" s="163"/>
      <c r="DY714" s="163"/>
      <c r="DZ714" s="163"/>
      <c r="EA714" s="163"/>
      <c r="EB714" s="163"/>
      <c r="EC714" s="163"/>
      <c r="ED714" s="163"/>
      <c r="EE714" s="163"/>
      <c r="EF714" s="163"/>
      <c r="EG714" s="163"/>
      <c r="EH714" s="163"/>
      <c r="EI714" s="163"/>
      <c r="EJ714" s="163"/>
      <c r="EK714" s="163"/>
      <c r="EL714" s="163"/>
      <c r="EM714" s="163"/>
      <c r="EN714" s="163"/>
      <c r="EO714" s="163"/>
      <c r="EP714" s="163"/>
      <c r="EQ714" s="163"/>
      <c r="ER714" s="163"/>
      <c r="ES714" s="163"/>
      <c r="ET714" s="163"/>
      <c r="EU714" s="163"/>
      <c r="EV714" s="163"/>
      <c r="EW714" s="163"/>
      <c r="EX714" s="163"/>
      <c r="EY714" s="163"/>
      <c r="EZ714" s="163"/>
      <c r="FA714" s="163"/>
      <c r="FB714" s="163"/>
      <c r="FC714" s="163"/>
      <c r="FD714" s="163"/>
      <c r="FE714" s="163"/>
      <c r="FF714" s="163"/>
      <c r="FG714" s="163"/>
      <c r="FH714" s="163"/>
      <c r="FI714" s="163"/>
      <c r="FJ714" s="163"/>
      <c r="FK714" s="163"/>
      <c r="FL714" s="163"/>
      <c r="FM714" s="163"/>
      <c r="FN714" s="163"/>
      <c r="FO714" s="163"/>
      <c r="FP714" s="163"/>
      <c r="FQ714" s="163"/>
      <c r="FR714" s="163"/>
      <c r="FS714" s="163"/>
      <c r="FT714" s="163"/>
      <c r="FU714" s="163"/>
      <c r="FV714" s="163"/>
      <c r="FW714" s="163"/>
      <c r="FX714" s="163"/>
      <c r="FY714" s="163"/>
      <c r="FZ714" s="163"/>
      <c r="GA714" s="163"/>
      <c r="GB714" s="163"/>
      <c r="GC714" s="163"/>
      <c r="GD714" s="163"/>
      <c r="GE714" s="163"/>
      <c r="GF714" s="163"/>
      <c r="GG714" s="163"/>
      <c r="GH714" s="163"/>
      <c r="GI714" s="163"/>
      <c r="GJ714" s="163"/>
      <c r="GK714" s="163"/>
      <c r="GL714" s="163"/>
      <c r="GM714" s="163"/>
      <c r="GN714" s="163"/>
      <c r="GO714" s="163"/>
      <c r="GP714" s="163"/>
      <c r="GQ714" s="163"/>
      <c r="GR714" s="163"/>
      <c r="GS714" s="163"/>
      <c r="GT714" s="163"/>
      <c r="GU714" s="163"/>
      <c r="GV714" s="163"/>
      <c r="GW714" s="163"/>
      <c r="GX714" s="163"/>
    </row>
    <row r="715" spans="1:206" ht="45" x14ac:dyDescent="0.25">
      <c r="A715" s="162">
        <v>1</v>
      </c>
      <c r="B715" s="2739" t="s">
        <v>546</v>
      </c>
      <c r="C715" s="268">
        <f>'1 уровень'!C556</f>
        <v>150</v>
      </c>
      <c r="D715" s="268">
        <f>'1 уровень'!D556</f>
        <v>113</v>
      </c>
      <c r="E715" s="268">
        <f>'1 уровень'!E556</f>
        <v>-10</v>
      </c>
      <c r="F715" s="3146">
        <f>'1 уровень'!F556</f>
        <v>-8.8495575221238933</v>
      </c>
      <c r="G715" s="155">
        <f>'1 уровень'!G556</f>
        <v>0</v>
      </c>
      <c r="H715" s="155">
        <f>'1 уровень'!H556</f>
        <v>0</v>
      </c>
      <c r="I715" s="247">
        <f>'1 уровень'!I556</f>
        <v>0</v>
      </c>
      <c r="J715" s="247">
        <f>'1 уровень'!J556</f>
        <v>0</v>
      </c>
      <c r="K715" s="247">
        <f>'1 уровень'!K556</f>
        <v>0</v>
      </c>
      <c r="L715" s="247">
        <f>'1 уровень'!L556</f>
        <v>0</v>
      </c>
      <c r="M715" s="247">
        <f>'1 уровень'!M556</f>
        <v>0</v>
      </c>
      <c r="N715" s="247">
        <f>'1 уровень'!N556</f>
        <v>0</v>
      </c>
      <c r="O715" s="189">
        <f>'1 уровень'!O556</f>
        <v>0</v>
      </c>
      <c r="P715" s="189">
        <f>'1 уровень'!P556</f>
        <v>0</v>
      </c>
      <c r="Q715" s="189">
        <f>'1 уровень'!Q556</f>
        <v>0</v>
      </c>
      <c r="R715" s="189">
        <f>'1 уровень'!R556</f>
        <v>0</v>
      </c>
      <c r="S715" s="189">
        <f>'1 уровень'!S556</f>
        <v>0</v>
      </c>
      <c r="T715" s="189">
        <f>'1 уровень'!T556</f>
        <v>0</v>
      </c>
      <c r="U715" s="189">
        <f>'1 уровень'!U556</f>
        <v>0</v>
      </c>
      <c r="V715" s="189">
        <f>'1 уровень'!V556</f>
        <v>0</v>
      </c>
      <c r="W715" s="189">
        <f>'1 уровень'!W556</f>
        <v>0</v>
      </c>
      <c r="X715" s="2839">
        <f>'1 уровень'!X556</f>
        <v>0</v>
      </c>
      <c r="Y715" s="229">
        <f>'1 уровень'!Y556</f>
        <v>0</v>
      </c>
      <c r="Z715" s="229">
        <f>'1 уровень'!Z556</f>
        <v>0</v>
      </c>
      <c r="AA715" s="3212">
        <f>'1 уровень'!AA556</f>
        <v>0</v>
      </c>
      <c r="AB715" s="2734">
        <f>'1 уровень'!AB556</f>
        <v>0</v>
      </c>
      <c r="AC715" s="2734">
        <f>'1 уровень'!AC556</f>
        <v>0</v>
      </c>
      <c r="AD715" s="229"/>
      <c r="AE715" s="229"/>
      <c r="AF715" s="163"/>
      <c r="AG715" s="163"/>
      <c r="AH715" s="163"/>
      <c r="AI715" s="163"/>
      <c r="AJ715" s="163"/>
      <c r="AK715" s="163"/>
      <c r="AL715" s="163"/>
      <c r="AM715" s="163"/>
      <c r="AN715" s="163"/>
      <c r="AO715" s="163"/>
      <c r="AP715" s="163"/>
      <c r="AQ715" s="163"/>
      <c r="AR715" s="163"/>
      <c r="AS715" s="163"/>
      <c r="AT715" s="163"/>
      <c r="AU715" s="163"/>
      <c r="AV715" s="163"/>
      <c r="AW715" s="163"/>
      <c r="AX715" s="163"/>
      <c r="AY715" s="163"/>
      <c r="AZ715" s="163"/>
      <c r="BA715" s="163"/>
      <c r="BB715" s="163"/>
      <c r="BC715" s="163"/>
      <c r="BD715" s="163"/>
      <c r="BE715" s="163"/>
      <c r="BF715" s="163"/>
      <c r="BG715" s="163"/>
      <c r="BH715" s="163"/>
      <c r="BI715" s="163"/>
      <c r="BJ715" s="163"/>
      <c r="BK715" s="163"/>
      <c r="BL715" s="163"/>
      <c r="BM715" s="163"/>
      <c r="BN715" s="163"/>
      <c r="BO715" s="163"/>
      <c r="BP715" s="163"/>
      <c r="BQ715" s="163"/>
      <c r="BR715" s="163"/>
      <c r="BS715" s="163"/>
      <c r="BT715" s="163"/>
      <c r="BU715" s="163"/>
      <c r="BV715" s="163"/>
      <c r="BW715" s="163"/>
      <c r="BX715" s="163"/>
      <c r="BY715" s="163"/>
      <c r="BZ715" s="163"/>
      <c r="CA715" s="163"/>
      <c r="CB715" s="163"/>
      <c r="CC715" s="163"/>
      <c r="CD715" s="163"/>
      <c r="CE715" s="163"/>
      <c r="CF715" s="163"/>
      <c r="CG715" s="163"/>
      <c r="CH715" s="163"/>
      <c r="CI715" s="163"/>
      <c r="CJ715" s="163"/>
      <c r="CK715" s="163"/>
      <c r="CL715" s="163"/>
      <c r="CM715" s="163"/>
      <c r="CN715" s="163"/>
      <c r="CO715" s="163"/>
      <c r="CP715" s="163"/>
      <c r="CQ715" s="163"/>
      <c r="CR715" s="163"/>
      <c r="CS715" s="163"/>
      <c r="CT715" s="163"/>
      <c r="CU715" s="163"/>
      <c r="CV715" s="163"/>
      <c r="CW715" s="163"/>
      <c r="CX715" s="163"/>
      <c r="CY715" s="163"/>
      <c r="CZ715" s="163"/>
      <c r="DA715" s="163"/>
      <c r="DB715" s="163"/>
      <c r="DC715" s="163"/>
      <c r="DD715" s="163"/>
      <c r="DE715" s="163"/>
      <c r="DF715" s="163"/>
      <c r="DG715" s="163"/>
      <c r="DH715" s="163"/>
      <c r="DI715" s="163"/>
      <c r="DJ715" s="163"/>
      <c r="DK715" s="163"/>
      <c r="DL715" s="163"/>
      <c r="DM715" s="163"/>
      <c r="DN715" s="163"/>
      <c r="DO715" s="163"/>
      <c r="DP715" s="163"/>
      <c r="DQ715" s="163"/>
      <c r="DR715" s="163"/>
      <c r="DS715" s="163"/>
      <c r="DT715" s="163"/>
      <c r="DU715" s="163"/>
      <c r="DV715" s="163"/>
      <c r="DW715" s="163"/>
      <c r="DX715" s="163"/>
      <c r="DY715" s="163"/>
      <c r="DZ715" s="163"/>
      <c r="EA715" s="163"/>
      <c r="EB715" s="163"/>
      <c r="EC715" s="163"/>
      <c r="ED715" s="163"/>
      <c r="EE715" s="163"/>
      <c r="EF715" s="163"/>
      <c r="EG715" s="163"/>
      <c r="EH715" s="163"/>
      <c r="EI715" s="163"/>
      <c r="EJ715" s="163"/>
      <c r="EK715" s="163"/>
      <c r="EL715" s="163"/>
      <c r="EM715" s="163"/>
      <c r="EN715" s="163"/>
      <c r="EO715" s="163"/>
      <c r="EP715" s="163"/>
      <c r="EQ715" s="163"/>
      <c r="ER715" s="163"/>
      <c r="ES715" s="163"/>
      <c r="ET715" s="163"/>
      <c r="EU715" s="163"/>
      <c r="EV715" s="163"/>
      <c r="EW715" s="163"/>
      <c r="EX715" s="163"/>
      <c r="EY715" s="163"/>
      <c r="EZ715" s="163"/>
      <c r="FA715" s="163"/>
      <c r="FB715" s="163"/>
      <c r="FC715" s="163"/>
      <c r="FD715" s="163"/>
      <c r="FE715" s="163"/>
      <c r="FF715" s="163"/>
      <c r="FG715" s="163"/>
      <c r="FH715" s="163"/>
      <c r="FI715" s="163"/>
      <c r="FJ715" s="163"/>
      <c r="FK715" s="163"/>
      <c r="FL715" s="163"/>
      <c r="FM715" s="163"/>
      <c r="FN715" s="163"/>
      <c r="FO715" s="163"/>
      <c r="FP715" s="163"/>
      <c r="FQ715" s="163"/>
      <c r="FR715" s="163"/>
      <c r="FS715" s="163"/>
      <c r="FT715" s="163"/>
      <c r="FU715" s="163"/>
      <c r="FV715" s="163"/>
      <c r="FW715" s="163"/>
      <c r="FX715" s="163"/>
      <c r="FY715" s="163"/>
      <c r="FZ715" s="163"/>
      <c r="GA715" s="163"/>
      <c r="GB715" s="163"/>
      <c r="GC715" s="163"/>
      <c r="GD715" s="163"/>
      <c r="GE715" s="163"/>
      <c r="GF715" s="163"/>
      <c r="GG715" s="163"/>
      <c r="GH715" s="163"/>
      <c r="GI715" s="163"/>
      <c r="GJ715" s="163"/>
      <c r="GK715" s="163"/>
      <c r="GL715" s="163"/>
      <c r="GM715" s="163"/>
      <c r="GN715" s="163"/>
      <c r="GO715" s="163"/>
      <c r="GP715" s="163"/>
      <c r="GQ715" s="163"/>
      <c r="GR715" s="163"/>
      <c r="GS715" s="163"/>
      <c r="GT715" s="163"/>
      <c r="GU715" s="163"/>
      <c r="GV715" s="163"/>
      <c r="GW715" s="163"/>
      <c r="GX715" s="163"/>
    </row>
    <row r="716" spans="1:206" ht="30" x14ac:dyDescent="0.25">
      <c r="A716" s="162">
        <v>1</v>
      </c>
      <c r="B716" s="2779" t="s">
        <v>547</v>
      </c>
      <c r="C716" s="268">
        <f>'1 уровень'!C557</f>
        <v>150</v>
      </c>
      <c r="D716" s="268">
        <f>'1 уровень'!D557</f>
        <v>113</v>
      </c>
      <c r="E716" s="268">
        <f>'1 уровень'!E557</f>
        <v>-10</v>
      </c>
      <c r="F716" s="3146">
        <f>'1 уровень'!F557</f>
        <v>-8.8495575221238933</v>
      </c>
      <c r="G716" s="155">
        <f>'1 уровень'!G557</f>
        <v>0</v>
      </c>
      <c r="H716" s="155">
        <f>'1 уровень'!H557</f>
        <v>0</v>
      </c>
      <c r="I716" s="247">
        <f>'1 уровень'!I557</f>
        <v>0</v>
      </c>
      <c r="J716" s="247">
        <f>'1 уровень'!J557</f>
        <v>0</v>
      </c>
      <c r="K716" s="247">
        <f>'1 уровень'!K557</f>
        <v>0</v>
      </c>
      <c r="L716" s="247">
        <f>'1 уровень'!L557</f>
        <v>0</v>
      </c>
      <c r="M716" s="247">
        <f>'1 уровень'!M557</f>
        <v>0</v>
      </c>
      <c r="N716" s="247">
        <f>'1 уровень'!N557</f>
        <v>0</v>
      </c>
      <c r="O716" s="189">
        <f>'1 уровень'!O557</f>
        <v>0</v>
      </c>
      <c r="P716" s="189">
        <f>'1 уровень'!P557</f>
        <v>0</v>
      </c>
      <c r="Q716" s="189">
        <f>'1 уровень'!Q557</f>
        <v>0</v>
      </c>
      <c r="R716" s="189">
        <f>'1 уровень'!R557</f>
        <v>0</v>
      </c>
      <c r="S716" s="189">
        <f>'1 уровень'!S557</f>
        <v>0</v>
      </c>
      <c r="T716" s="189">
        <f>'1 уровень'!T557</f>
        <v>0</v>
      </c>
      <c r="U716" s="189">
        <f>'1 уровень'!U557</f>
        <v>0</v>
      </c>
      <c r="V716" s="189">
        <f>'1 уровень'!V557</f>
        <v>0</v>
      </c>
      <c r="W716" s="189">
        <f>'1 уровень'!W557</f>
        <v>0</v>
      </c>
      <c r="X716" s="2839">
        <f>'1 уровень'!X557</f>
        <v>0</v>
      </c>
      <c r="Y716" s="229">
        <f>'1 уровень'!Y557</f>
        <v>0</v>
      </c>
      <c r="Z716" s="229">
        <f>'1 уровень'!Z557</f>
        <v>0</v>
      </c>
      <c r="AA716" s="3212">
        <f>'1 уровень'!AA557</f>
        <v>0</v>
      </c>
      <c r="AB716" s="2734">
        <f>'1 уровень'!AB557</f>
        <v>0</v>
      </c>
      <c r="AC716" s="2734">
        <f>'1 уровень'!AC557</f>
        <v>0</v>
      </c>
      <c r="AD716" s="229"/>
      <c r="AE716" s="229"/>
      <c r="AF716" s="163"/>
      <c r="AG716" s="163"/>
      <c r="AH716" s="163"/>
      <c r="AI716" s="163"/>
      <c r="AJ716" s="163"/>
      <c r="AK716" s="163"/>
      <c r="AL716" s="163"/>
      <c r="AM716" s="163"/>
      <c r="AN716" s="163"/>
      <c r="AO716" s="163"/>
      <c r="AP716" s="163"/>
      <c r="AQ716" s="163"/>
      <c r="AR716" s="163"/>
      <c r="AS716" s="163"/>
      <c r="AT716" s="163"/>
      <c r="AU716" s="163"/>
      <c r="AV716" s="163"/>
      <c r="AW716" s="163"/>
      <c r="AX716" s="163"/>
      <c r="AY716" s="163"/>
      <c r="AZ716" s="163"/>
      <c r="BA716" s="163"/>
      <c r="BB716" s="163"/>
      <c r="BC716" s="163"/>
      <c r="BD716" s="163"/>
      <c r="BE716" s="163"/>
      <c r="BF716" s="163"/>
      <c r="BG716" s="163"/>
      <c r="BH716" s="163"/>
      <c r="BI716" s="163"/>
      <c r="BJ716" s="163"/>
      <c r="BK716" s="163"/>
      <c r="BL716" s="163"/>
      <c r="BM716" s="163"/>
      <c r="BN716" s="163"/>
      <c r="BO716" s="163"/>
      <c r="BP716" s="163"/>
      <c r="BQ716" s="163"/>
      <c r="BR716" s="163"/>
      <c r="BS716" s="163"/>
      <c r="BT716" s="163"/>
      <c r="BU716" s="163"/>
      <c r="BV716" s="163"/>
      <c r="BW716" s="163"/>
      <c r="BX716" s="163"/>
      <c r="BY716" s="163"/>
      <c r="BZ716" s="163"/>
      <c r="CA716" s="163"/>
      <c r="CB716" s="163"/>
      <c r="CC716" s="163"/>
      <c r="CD716" s="163"/>
      <c r="CE716" s="163"/>
      <c r="CF716" s="163"/>
      <c r="CG716" s="163"/>
      <c r="CH716" s="163"/>
      <c r="CI716" s="163"/>
      <c r="CJ716" s="163"/>
      <c r="CK716" s="163"/>
      <c r="CL716" s="163"/>
      <c r="CM716" s="163"/>
      <c r="CN716" s="163"/>
      <c r="CO716" s="163"/>
      <c r="CP716" s="163"/>
      <c r="CQ716" s="163"/>
      <c r="CR716" s="163"/>
      <c r="CS716" s="163"/>
      <c r="CT716" s="163"/>
      <c r="CU716" s="163"/>
      <c r="CV716" s="163"/>
      <c r="CW716" s="163"/>
      <c r="CX716" s="163"/>
      <c r="CY716" s="163"/>
      <c r="CZ716" s="163"/>
      <c r="DA716" s="163"/>
      <c r="DB716" s="163"/>
      <c r="DC716" s="163"/>
      <c r="DD716" s="163"/>
      <c r="DE716" s="163"/>
      <c r="DF716" s="163"/>
      <c r="DG716" s="163"/>
      <c r="DH716" s="163"/>
      <c r="DI716" s="163"/>
      <c r="DJ716" s="163"/>
      <c r="DK716" s="163"/>
      <c r="DL716" s="163"/>
      <c r="DM716" s="163"/>
      <c r="DN716" s="163"/>
      <c r="DO716" s="163"/>
      <c r="DP716" s="163"/>
      <c r="DQ716" s="163"/>
      <c r="DR716" s="163"/>
      <c r="DS716" s="163"/>
      <c r="DT716" s="163"/>
      <c r="DU716" s="163"/>
      <c r="DV716" s="163"/>
      <c r="DW716" s="163"/>
      <c r="DX716" s="163"/>
      <c r="DY716" s="163"/>
      <c r="DZ716" s="163"/>
      <c r="EA716" s="163"/>
      <c r="EB716" s="163"/>
      <c r="EC716" s="163"/>
      <c r="ED716" s="163"/>
      <c r="EE716" s="163"/>
      <c r="EF716" s="163"/>
      <c r="EG716" s="163"/>
      <c r="EH716" s="163"/>
      <c r="EI716" s="163"/>
      <c r="EJ716" s="163"/>
      <c r="EK716" s="163"/>
      <c r="EL716" s="163"/>
      <c r="EM716" s="163"/>
      <c r="EN716" s="163"/>
      <c r="EO716" s="163"/>
      <c r="EP716" s="163"/>
      <c r="EQ716" s="163"/>
      <c r="ER716" s="163"/>
      <c r="ES716" s="163"/>
      <c r="ET716" s="163"/>
      <c r="EU716" s="163"/>
      <c r="EV716" s="163"/>
      <c r="EW716" s="163"/>
      <c r="EX716" s="163"/>
      <c r="EY716" s="163"/>
      <c r="EZ716" s="163"/>
      <c r="FA716" s="163"/>
      <c r="FB716" s="163"/>
      <c r="FC716" s="163"/>
      <c r="FD716" s="163"/>
      <c r="FE716" s="163"/>
      <c r="FF716" s="163"/>
      <c r="FG716" s="163"/>
      <c r="FH716" s="163"/>
      <c r="FI716" s="163"/>
      <c r="FJ716" s="163"/>
      <c r="FK716" s="163"/>
      <c r="FL716" s="163"/>
      <c r="FM716" s="163"/>
      <c r="FN716" s="163"/>
      <c r="FO716" s="163"/>
      <c r="FP716" s="163"/>
      <c r="FQ716" s="163"/>
      <c r="FR716" s="163"/>
      <c r="FS716" s="163"/>
      <c r="FT716" s="163"/>
      <c r="FU716" s="163"/>
      <c r="FV716" s="163"/>
      <c r="FW716" s="163"/>
      <c r="FX716" s="163"/>
      <c r="FY716" s="163"/>
      <c r="FZ716" s="163"/>
      <c r="GA716" s="163"/>
      <c r="GB716" s="163"/>
      <c r="GC716" s="163"/>
      <c r="GD716" s="163"/>
      <c r="GE716" s="163"/>
      <c r="GF716" s="163"/>
      <c r="GG716" s="163"/>
      <c r="GH716" s="163"/>
      <c r="GI716" s="163"/>
      <c r="GJ716" s="163"/>
      <c r="GK716" s="163"/>
      <c r="GL716" s="163"/>
      <c r="GM716" s="163"/>
      <c r="GN716" s="163"/>
      <c r="GO716" s="163"/>
      <c r="GP716" s="163"/>
      <c r="GQ716" s="163"/>
      <c r="GR716" s="163"/>
      <c r="GS716" s="163"/>
      <c r="GT716" s="163"/>
      <c r="GU716" s="163"/>
      <c r="GV716" s="163"/>
      <c r="GW716" s="163"/>
      <c r="GX716" s="163"/>
    </row>
    <row r="717" spans="1:206" x14ac:dyDescent="0.25">
      <c r="A717" s="162">
        <v>1</v>
      </c>
      <c r="B717" s="2779" t="s">
        <v>527</v>
      </c>
      <c r="C717" s="268">
        <f>'1 уровень'!C558</f>
        <v>464589</v>
      </c>
      <c r="D717" s="268">
        <f>'1 уровень'!D558</f>
        <v>348443</v>
      </c>
      <c r="E717" s="268">
        <f>'1 уровень'!E558</f>
        <v>341646</v>
      </c>
      <c r="F717" s="3146">
        <f>'1 уровень'!F558</f>
        <v>98.049322270787471</v>
      </c>
      <c r="G717" s="155">
        <f>'1 уровень'!G558</f>
        <v>0</v>
      </c>
      <c r="H717" s="155">
        <f>'1 уровень'!H558</f>
        <v>0</v>
      </c>
      <c r="I717" s="247">
        <f>'1 уровень'!I558</f>
        <v>0</v>
      </c>
      <c r="J717" s="247">
        <f>'1 уровень'!J558</f>
        <v>0</v>
      </c>
      <c r="K717" s="247">
        <f>'1 уровень'!K558</f>
        <v>0</v>
      </c>
      <c r="L717" s="247">
        <f>'1 уровень'!L558</f>
        <v>0</v>
      </c>
      <c r="M717" s="247">
        <f>'1 уровень'!M558</f>
        <v>0</v>
      </c>
      <c r="N717" s="247">
        <f>'1 уровень'!N558</f>
        <v>0</v>
      </c>
      <c r="O717" s="189">
        <f>'1 уровень'!O558</f>
        <v>0</v>
      </c>
      <c r="P717" s="189">
        <f>'1 уровень'!P558</f>
        <v>0</v>
      </c>
      <c r="Q717" s="189">
        <f>'1 уровень'!Q558</f>
        <v>0</v>
      </c>
      <c r="R717" s="189">
        <f>'1 уровень'!R558</f>
        <v>0</v>
      </c>
      <c r="S717" s="189">
        <f>'1 уровень'!S558</f>
        <v>0</v>
      </c>
      <c r="T717" s="189">
        <f>'1 уровень'!T558</f>
        <v>0</v>
      </c>
      <c r="U717" s="189">
        <f>'1 уровень'!U558</f>
        <v>0</v>
      </c>
      <c r="V717" s="189">
        <f>'1 уровень'!V558</f>
        <v>0</v>
      </c>
      <c r="W717" s="189">
        <f>'1 уровень'!W558</f>
        <v>0</v>
      </c>
      <c r="X717" s="2839">
        <f>'1 уровень'!X558</f>
        <v>0</v>
      </c>
      <c r="Y717" s="229">
        <f>'1 уровень'!Y558</f>
        <v>0</v>
      </c>
      <c r="Z717" s="229">
        <f>'1 уровень'!Z558</f>
        <v>0</v>
      </c>
      <c r="AA717" s="3212">
        <f>'1 уровень'!AA558</f>
        <v>0</v>
      </c>
      <c r="AB717" s="2734">
        <f>'1 уровень'!AB558</f>
        <v>0</v>
      </c>
      <c r="AC717" s="2734">
        <f>'1 уровень'!AC558</f>
        <v>0</v>
      </c>
      <c r="AD717" s="229"/>
      <c r="AE717" s="229"/>
      <c r="AF717" s="163"/>
      <c r="AG717" s="163"/>
      <c r="AH717" s="163"/>
      <c r="AI717" s="163"/>
      <c r="AJ717" s="163"/>
      <c r="AK717" s="163"/>
      <c r="AL717" s="163"/>
      <c r="AM717" s="163"/>
      <c r="AN717" s="163"/>
      <c r="AO717" s="163"/>
      <c r="AP717" s="163"/>
      <c r="AQ717" s="163"/>
      <c r="AR717" s="163"/>
      <c r="AS717" s="163"/>
      <c r="AT717" s="163"/>
      <c r="AU717" s="163"/>
      <c r="AV717" s="163"/>
      <c r="AW717" s="163"/>
      <c r="AX717" s="163"/>
      <c r="AY717" s="163"/>
      <c r="AZ717" s="163"/>
      <c r="BA717" s="163"/>
      <c r="BB717" s="163"/>
      <c r="BC717" s="163"/>
      <c r="BD717" s="163"/>
      <c r="BE717" s="163"/>
      <c r="BF717" s="163"/>
      <c r="BG717" s="163"/>
      <c r="BH717" s="163"/>
      <c r="BI717" s="163"/>
      <c r="BJ717" s="163"/>
      <c r="BK717" s="163"/>
      <c r="BL717" s="163"/>
      <c r="BM717" s="163"/>
      <c r="BN717" s="163"/>
      <c r="BO717" s="163"/>
      <c r="BP717" s="163"/>
      <c r="BQ717" s="163"/>
      <c r="BR717" s="163"/>
      <c r="BS717" s="163"/>
      <c r="BT717" s="163"/>
      <c r="BU717" s="163"/>
      <c r="BV717" s="163"/>
      <c r="BW717" s="163"/>
      <c r="BX717" s="163"/>
      <c r="BY717" s="163"/>
      <c r="BZ717" s="163"/>
      <c r="CA717" s="163"/>
      <c r="CB717" s="163"/>
      <c r="CC717" s="163"/>
      <c r="CD717" s="163"/>
      <c r="CE717" s="163"/>
      <c r="CF717" s="163"/>
      <c r="CG717" s="163"/>
      <c r="CH717" s="163"/>
      <c r="CI717" s="163"/>
      <c r="CJ717" s="163"/>
      <c r="CK717" s="163"/>
      <c r="CL717" s="163"/>
      <c r="CM717" s="163"/>
      <c r="CN717" s="163"/>
      <c r="CO717" s="163"/>
      <c r="CP717" s="163"/>
      <c r="CQ717" s="163"/>
      <c r="CR717" s="163"/>
      <c r="CS717" s="163"/>
      <c r="CT717" s="163"/>
      <c r="CU717" s="163"/>
      <c r="CV717" s="163"/>
      <c r="CW717" s="163"/>
      <c r="CX717" s="163"/>
      <c r="CY717" s="163"/>
      <c r="CZ717" s="163"/>
      <c r="DA717" s="163"/>
      <c r="DB717" s="163"/>
      <c r="DC717" s="163"/>
      <c r="DD717" s="163"/>
      <c r="DE717" s="163"/>
      <c r="DF717" s="163"/>
      <c r="DG717" s="163"/>
      <c r="DH717" s="163"/>
      <c r="DI717" s="163"/>
      <c r="DJ717" s="163"/>
      <c r="DK717" s="163"/>
      <c r="DL717" s="163"/>
      <c r="DM717" s="163"/>
      <c r="DN717" s="163"/>
      <c r="DO717" s="163"/>
      <c r="DP717" s="163"/>
      <c r="DQ717" s="163"/>
      <c r="DR717" s="163"/>
      <c r="DS717" s="163"/>
      <c r="DT717" s="163"/>
      <c r="DU717" s="163"/>
      <c r="DV717" s="163"/>
      <c r="DW717" s="163"/>
      <c r="DX717" s="163"/>
      <c r="DY717" s="163"/>
      <c r="DZ717" s="163"/>
      <c r="EA717" s="163"/>
      <c r="EB717" s="163"/>
      <c r="EC717" s="163"/>
      <c r="ED717" s="163"/>
      <c r="EE717" s="163"/>
      <c r="EF717" s="163"/>
      <c r="EG717" s="163"/>
      <c r="EH717" s="163"/>
      <c r="EI717" s="163"/>
      <c r="EJ717" s="163"/>
      <c r="EK717" s="163"/>
      <c r="EL717" s="163"/>
      <c r="EM717" s="163"/>
      <c r="EN717" s="163"/>
      <c r="EO717" s="163"/>
      <c r="EP717" s="163"/>
      <c r="EQ717" s="163"/>
      <c r="ER717" s="163"/>
      <c r="ES717" s="163"/>
      <c r="ET717" s="163"/>
      <c r="EU717" s="163"/>
      <c r="EV717" s="163"/>
      <c r="EW717" s="163"/>
      <c r="EX717" s="163"/>
      <c r="EY717" s="163"/>
      <c r="EZ717" s="163"/>
      <c r="FA717" s="163"/>
      <c r="FB717" s="163"/>
      <c r="FC717" s="163"/>
      <c r="FD717" s="163"/>
      <c r="FE717" s="163"/>
      <c r="FF717" s="163"/>
      <c r="FG717" s="163"/>
      <c r="FH717" s="163"/>
      <c r="FI717" s="163"/>
      <c r="FJ717" s="163"/>
      <c r="FK717" s="163"/>
      <c r="FL717" s="163"/>
      <c r="FM717" s="163"/>
      <c r="FN717" s="163"/>
      <c r="FO717" s="163"/>
      <c r="FP717" s="163"/>
      <c r="FQ717" s="163"/>
      <c r="FR717" s="163"/>
      <c r="FS717" s="163"/>
      <c r="FT717" s="163"/>
      <c r="FU717" s="163"/>
      <c r="FV717" s="163"/>
      <c r="FW717" s="163"/>
      <c r="FX717" s="163"/>
      <c r="FY717" s="163"/>
      <c r="FZ717" s="163"/>
      <c r="GA717" s="163"/>
      <c r="GB717" s="163"/>
      <c r="GC717" s="163"/>
      <c r="GD717" s="163"/>
      <c r="GE717" s="163"/>
      <c r="GF717" s="163"/>
      <c r="GG717" s="163"/>
      <c r="GH717" s="163"/>
      <c r="GI717" s="163"/>
      <c r="GJ717" s="163"/>
      <c r="GK717" s="163"/>
      <c r="GL717" s="163"/>
      <c r="GM717" s="163"/>
      <c r="GN717" s="163"/>
      <c r="GO717" s="163"/>
      <c r="GP717" s="163"/>
      <c r="GQ717" s="163"/>
      <c r="GR717" s="163"/>
      <c r="GS717" s="163"/>
      <c r="GT717" s="163"/>
      <c r="GU717" s="163"/>
      <c r="GV717" s="163"/>
      <c r="GW717" s="163"/>
      <c r="GX717" s="163"/>
    </row>
    <row r="718" spans="1:206" x14ac:dyDescent="0.25">
      <c r="A718" s="162">
        <v>1</v>
      </c>
      <c r="B718" s="2779" t="s">
        <v>171</v>
      </c>
      <c r="C718" s="268">
        <f>'1 уровень'!C559</f>
        <v>132472</v>
      </c>
      <c r="D718" s="268">
        <f>'1 уровень'!D559</f>
        <v>99356.1875</v>
      </c>
      <c r="E718" s="268">
        <f>'1 уровень'!E559</f>
        <v>94418.328125</v>
      </c>
      <c r="F718" s="3146">
        <f>'1 уровень'!F559</f>
        <v>95.030144071299034</v>
      </c>
      <c r="G718" s="155"/>
      <c r="H718" s="155">
        <f>'1 уровень'!H559</f>
        <v>0</v>
      </c>
      <c r="I718" s="247">
        <f>'1 уровень'!I559</f>
        <v>0</v>
      </c>
      <c r="J718" s="247">
        <f>'1 уровень'!J559</f>
        <v>0</v>
      </c>
      <c r="K718" s="247">
        <f>'1 уровень'!K559</f>
        <v>0</v>
      </c>
      <c r="L718" s="247">
        <f>'1 уровень'!L559</f>
        <v>0</v>
      </c>
      <c r="M718" s="247">
        <f>'1 уровень'!M559</f>
        <v>0</v>
      </c>
      <c r="N718" s="247">
        <f>'1 уровень'!N559</f>
        <v>0</v>
      </c>
      <c r="O718" s="189">
        <f>'1 уровень'!O559</f>
        <v>0</v>
      </c>
      <c r="P718" s="189">
        <f>'1 уровень'!P559</f>
        <v>0</v>
      </c>
      <c r="Q718" s="189">
        <f>'1 уровень'!Q559</f>
        <v>0</v>
      </c>
      <c r="R718" s="189">
        <f>'1 уровень'!R559</f>
        <v>0</v>
      </c>
      <c r="S718" s="189">
        <f>'1 уровень'!S559</f>
        <v>0</v>
      </c>
      <c r="T718" s="189">
        <f>'1 уровень'!T559</f>
        <v>0</v>
      </c>
      <c r="U718" s="189">
        <f>'1 уровень'!U559</f>
        <v>0</v>
      </c>
      <c r="V718" s="189">
        <f>'1 уровень'!V559</f>
        <v>0</v>
      </c>
      <c r="W718" s="189">
        <f>'1 уровень'!W559</f>
        <v>0</v>
      </c>
      <c r="X718" s="2839">
        <f>'1 уровень'!X559</f>
        <v>0</v>
      </c>
      <c r="Y718" s="229">
        <f>'1 уровень'!Y559</f>
        <v>0</v>
      </c>
      <c r="Z718" s="229">
        <f>'1 уровень'!Z559</f>
        <v>0</v>
      </c>
      <c r="AA718" s="3212">
        <f>'1 уровень'!AA559</f>
        <v>0</v>
      </c>
      <c r="AB718" s="2734">
        <f>'1 уровень'!AB559</f>
        <v>0</v>
      </c>
      <c r="AC718" s="2734">
        <f>'1 уровень'!AC559</f>
        <v>0</v>
      </c>
      <c r="AD718" s="229"/>
      <c r="AE718" s="229"/>
    </row>
    <row r="719" spans="1:206" x14ac:dyDescent="0.25">
      <c r="A719" s="162">
        <v>1</v>
      </c>
      <c r="B719" s="2779" t="s">
        <v>533</v>
      </c>
      <c r="C719" s="190">
        <f>'1 уровень'!C560</f>
        <v>625035</v>
      </c>
      <c r="D719" s="190">
        <f>'1 уровень'!D560</f>
        <v>468776</v>
      </c>
      <c r="E719" s="268">
        <f>'1 уровень'!E560</f>
        <v>460369</v>
      </c>
      <c r="F719" s="3138">
        <f>'1 уровень'!F560</f>
        <v>98.206606140246095</v>
      </c>
      <c r="G719" s="155"/>
      <c r="H719" s="155">
        <f>'1 уровень'!H560</f>
        <v>0</v>
      </c>
      <c r="I719" s="247">
        <f>'1 уровень'!I560</f>
        <v>0</v>
      </c>
      <c r="J719" s="247">
        <f>'1 уровень'!J560</f>
        <v>0</v>
      </c>
      <c r="K719" s="247">
        <f>'1 уровень'!K560</f>
        <v>0</v>
      </c>
      <c r="L719" s="247">
        <f>'1 уровень'!L560</f>
        <v>0</v>
      </c>
      <c r="M719" s="247">
        <f>'1 уровень'!M560</f>
        <v>0</v>
      </c>
      <c r="N719" s="247">
        <f>'1 уровень'!N560</f>
        <v>0</v>
      </c>
      <c r="O719" s="189">
        <f>'1 уровень'!O560</f>
        <v>0</v>
      </c>
      <c r="P719" s="189">
        <f>'1 уровень'!P560</f>
        <v>0</v>
      </c>
      <c r="Q719" s="189">
        <f>'1 уровень'!Q560</f>
        <v>0</v>
      </c>
      <c r="R719" s="189">
        <f>'1 уровень'!R560</f>
        <v>0</v>
      </c>
      <c r="S719" s="189">
        <f>'1 уровень'!S560</f>
        <v>0</v>
      </c>
      <c r="T719" s="189">
        <f>'1 уровень'!T560</f>
        <v>0</v>
      </c>
      <c r="U719" s="189">
        <f>'1 уровень'!U560</f>
        <v>0</v>
      </c>
      <c r="V719" s="189">
        <f>'1 уровень'!V560</f>
        <v>0</v>
      </c>
      <c r="W719" s="189">
        <f>'1 уровень'!W560</f>
        <v>0</v>
      </c>
      <c r="X719" s="2839">
        <f>'1 уровень'!X560</f>
        <v>0</v>
      </c>
      <c r="Y719" s="269">
        <f>'1 уровень'!Y560</f>
        <v>0</v>
      </c>
      <c r="Z719" s="269">
        <f>'1 уровень'!Z560</f>
        <v>0</v>
      </c>
      <c r="AA719" s="3213">
        <f>'1 уровень'!AA560</f>
        <v>0</v>
      </c>
      <c r="AB719" s="2735">
        <f>'1 уровень'!AB560</f>
        <v>0</v>
      </c>
      <c r="AC719" s="2735">
        <f>'1 уровень'!AC560</f>
        <v>0</v>
      </c>
      <c r="AD719" s="269"/>
      <c r="AE719" s="269"/>
      <c r="AF719" s="163"/>
      <c r="AG719" s="163"/>
      <c r="AH719" s="163"/>
      <c r="AI719" s="163"/>
      <c r="AJ719" s="163"/>
      <c r="AK719" s="163"/>
      <c r="AL719" s="163"/>
      <c r="AM719" s="163"/>
      <c r="AN719" s="163"/>
      <c r="AO719" s="163"/>
      <c r="AP719" s="163"/>
      <c r="AQ719" s="163"/>
      <c r="AR719" s="163"/>
      <c r="AS719" s="163"/>
      <c r="AT719" s="163"/>
      <c r="AU719" s="163"/>
      <c r="AV719" s="163"/>
      <c r="AW719" s="163"/>
      <c r="AX719" s="163"/>
      <c r="AY719" s="163"/>
      <c r="AZ719" s="163"/>
      <c r="BA719" s="163"/>
      <c r="BB719" s="163"/>
      <c r="BC719" s="163"/>
      <c r="BD719" s="163"/>
      <c r="BE719" s="163"/>
      <c r="BF719" s="163"/>
      <c r="BG719" s="163"/>
      <c r="BH719" s="163"/>
      <c r="BI719" s="163"/>
      <c r="BJ719" s="163"/>
      <c r="BK719" s="163"/>
      <c r="BL719" s="163"/>
      <c r="BM719" s="163"/>
      <c r="BN719" s="163"/>
      <c r="BO719" s="163"/>
      <c r="BP719" s="163"/>
      <c r="BQ719" s="163"/>
      <c r="BR719" s="163"/>
      <c r="BS719" s="163"/>
      <c r="BT719" s="163"/>
      <c r="BU719" s="163"/>
      <c r="BV719" s="163"/>
      <c r="BW719" s="163"/>
      <c r="BX719" s="163"/>
      <c r="BY719" s="163"/>
      <c r="BZ719" s="163"/>
      <c r="CA719" s="163"/>
      <c r="CB719" s="163"/>
      <c r="CC719" s="163"/>
      <c r="CD719" s="163"/>
      <c r="CE719" s="163"/>
      <c r="CF719" s="163"/>
      <c r="CG719" s="163"/>
      <c r="CH719" s="163"/>
      <c r="CI719" s="163"/>
      <c r="CJ719" s="163"/>
      <c r="CK719" s="163"/>
      <c r="CL719" s="163"/>
      <c r="CM719" s="163"/>
      <c r="CN719" s="163"/>
      <c r="CO719" s="163"/>
      <c r="CP719" s="163"/>
      <c r="CQ719" s="163"/>
      <c r="CR719" s="163"/>
      <c r="CS719" s="163"/>
      <c r="CT719" s="163"/>
      <c r="CU719" s="163"/>
      <c r="CV719" s="163"/>
      <c r="CW719" s="163"/>
      <c r="CX719" s="163"/>
      <c r="CY719" s="163"/>
      <c r="CZ719" s="163"/>
      <c r="DA719" s="163"/>
      <c r="DB719" s="163"/>
      <c r="DC719" s="163"/>
      <c r="DD719" s="163"/>
      <c r="DE719" s="163"/>
      <c r="DF719" s="163"/>
      <c r="DG719" s="163"/>
      <c r="DH719" s="163"/>
      <c r="DI719" s="163"/>
      <c r="DJ719" s="163"/>
      <c r="DK719" s="163"/>
      <c r="DL719" s="163"/>
      <c r="DM719" s="163"/>
      <c r="DN719" s="163"/>
      <c r="DO719" s="163"/>
      <c r="DP719" s="163"/>
      <c r="DQ719" s="163"/>
      <c r="DR719" s="163"/>
      <c r="DS719" s="163"/>
      <c r="DT719" s="163"/>
      <c r="DU719" s="163"/>
      <c r="DV719" s="163"/>
      <c r="DW719" s="163"/>
      <c r="DX719" s="163"/>
      <c r="DY719" s="163"/>
      <c r="DZ719" s="163"/>
      <c r="EA719" s="163"/>
      <c r="EB719" s="163"/>
      <c r="EC719" s="163"/>
      <c r="ED719" s="163"/>
      <c r="EE719" s="163"/>
      <c r="EF719" s="163"/>
      <c r="EG719" s="163"/>
      <c r="EH719" s="163"/>
      <c r="EI719" s="163"/>
      <c r="EJ719" s="163"/>
      <c r="EK719" s="163"/>
      <c r="EL719" s="163"/>
      <c r="EM719" s="163"/>
      <c r="EN719" s="163"/>
      <c r="EO719" s="163"/>
      <c r="EP719" s="163"/>
      <c r="EQ719" s="163"/>
      <c r="ER719" s="163"/>
      <c r="ES719" s="163"/>
      <c r="ET719" s="163"/>
      <c r="EU719" s="163"/>
      <c r="EV719" s="163"/>
      <c r="EW719" s="163"/>
      <c r="EX719" s="163"/>
      <c r="EY719" s="163"/>
      <c r="EZ719" s="163"/>
      <c r="FA719" s="163"/>
      <c r="FB719" s="163"/>
      <c r="FC719" s="163"/>
      <c r="FD719" s="163"/>
      <c r="FE719" s="163"/>
      <c r="FF719" s="163"/>
      <c r="FG719" s="163"/>
      <c r="FH719" s="163"/>
      <c r="FI719" s="163"/>
      <c r="FJ719" s="163"/>
      <c r="FK719" s="163"/>
      <c r="FL719" s="163"/>
      <c r="FM719" s="163"/>
      <c r="FN719" s="163"/>
      <c r="FO719" s="163"/>
      <c r="FP719" s="163"/>
      <c r="FQ719" s="163"/>
      <c r="FR719" s="163"/>
      <c r="FS719" s="163"/>
      <c r="FT719" s="163"/>
      <c r="FU719" s="163"/>
      <c r="FV719" s="163"/>
      <c r="FW719" s="163"/>
      <c r="FX719" s="163"/>
      <c r="FY719" s="163"/>
      <c r="FZ719" s="163"/>
      <c r="GA719" s="163"/>
      <c r="GB719" s="163"/>
      <c r="GC719" s="163"/>
      <c r="GD719" s="163"/>
      <c r="GE719" s="163"/>
      <c r="GF719" s="163"/>
      <c r="GG719" s="163"/>
      <c r="GH719" s="163"/>
      <c r="GI719" s="163"/>
      <c r="GJ719" s="163"/>
      <c r="GK719" s="163"/>
      <c r="GL719" s="163"/>
      <c r="GM719" s="163"/>
      <c r="GN719" s="163"/>
      <c r="GO719" s="163"/>
      <c r="GP719" s="163"/>
      <c r="GQ719" s="163"/>
      <c r="GR719" s="163"/>
      <c r="GS719" s="163"/>
      <c r="GT719" s="163"/>
      <c r="GU719" s="163"/>
      <c r="GV719" s="163"/>
      <c r="GW719" s="163"/>
      <c r="GX719" s="163"/>
    </row>
    <row r="720" spans="1:206" ht="30" x14ac:dyDescent="0.25">
      <c r="A720" s="162">
        <v>1</v>
      </c>
      <c r="B720" s="2779" t="s">
        <v>172</v>
      </c>
      <c r="C720" s="190">
        <f>'1 уровень'!C561</f>
        <v>96624</v>
      </c>
      <c r="D720" s="190">
        <f>'1 уровень'!D561</f>
        <v>72468</v>
      </c>
      <c r="E720" s="268">
        <f>'1 уровень'!E561</f>
        <v>75834</v>
      </c>
      <c r="F720" s="3138">
        <f>'1 уровень'!F561</f>
        <v>104.64480874316939</v>
      </c>
      <c r="G720" s="155">
        <f>'1 уровень'!G561</f>
        <v>0</v>
      </c>
      <c r="H720" s="155">
        <f>'1 уровень'!H561</f>
        <v>0</v>
      </c>
      <c r="I720" s="247">
        <f>'1 уровень'!I561</f>
        <v>0</v>
      </c>
      <c r="J720" s="247">
        <f>'1 уровень'!J561</f>
        <v>0</v>
      </c>
      <c r="K720" s="247">
        <f>'1 уровень'!K561</f>
        <v>0</v>
      </c>
      <c r="L720" s="247">
        <f>'1 уровень'!L561</f>
        <v>0</v>
      </c>
      <c r="M720" s="247">
        <f>'1 уровень'!M561</f>
        <v>0</v>
      </c>
      <c r="N720" s="247">
        <f>'1 уровень'!N561</f>
        <v>0</v>
      </c>
      <c r="O720" s="189">
        <f>'1 уровень'!O561</f>
        <v>0</v>
      </c>
      <c r="P720" s="189">
        <f>'1 уровень'!P561</f>
        <v>0</v>
      </c>
      <c r="Q720" s="189">
        <f>'1 уровень'!Q561</f>
        <v>0</v>
      </c>
      <c r="R720" s="189">
        <f>'1 уровень'!R561</f>
        <v>0</v>
      </c>
      <c r="S720" s="189">
        <f>'1 уровень'!S561</f>
        <v>0</v>
      </c>
      <c r="T720" s="189">
        <f>'1 уровень'!T561</f>
        <v>0</v>
      </c>
      <c r="U720" s="189">
        <f>'1 уровень'!U561</f>
        <v>0</v>
      </c>
      <c r="V720" s="189">
        <f>'1 уровень'!V561</f>
        <v>0</v>
      </c>
      <c r="W720" s="189">
        <f>'1 уровень'!W561</f>
        <v>0</v>
      </c>
      <c r="X720" s="2839">
        <f>'1 уровень'!X561</f>
        <v>0</v>
      </c>
      <c r="Y720" s="269">
        <f>'1 уровень'!Y561</f>
        <v>0</v>
      </c>
      <c r="Z720" s="269">
        <f>'1 уровень'!Z561</f>
        <v>0</v>
      </c>
      <c r="AA720" s="3213">
        <f>'1 уровень'!AA561</f>
        <v>0</v>
      </c>
      <c r="AB720" s="2735">
        <f>'1 уровень'!AB561</f>
        <v>0</v>
      </c>
      <c r="AC720" s="2735">
        <f>'1 уровень'!AC561</f>
        <v>0</v>
      </c>
      <c r="AD720" s="269"/>
      <c r="AE720" s="269"/>
    </row>
    <row r="721" spans="1:206" ht="30" x14ac:dyDescent="0.25">
      <c r="A721" s="162">
        <v>1</v>
      </c>
      <c r="B721" s="2780" t="s">
        <v>534</v>
      </c>
      <c r="C721" s="190">
        <f>'1 уровень'!C562</f>
        <v>53000</v>
      </c>
      <c r="D721" s="190">
        <f>'1 уровень'!D562</f>
        <v>39750</v>
      </c>
      <c r="E721" s="268">
        <f>'1 уровень'!E562</f>
        <v>44596</v>
      </c>
      <c r="F721" s="3139">
        <f>'1 уровень'!F562</f>
        <v>112.19119496855345</v>
      </c>
      <c r="G721" s="155"/>
      <c r="H721" s="3154">
        <f>'1 уровень'!H562</f>
        <v>0</v>
      </c>
      <c r="I721" s="247">
        <f>'1 уровень'!I562</f>
        <v>0</v>
      </c>
      <c r="J721" s="247">
        <f>'1 уровень'!J562</f>
        <v>0</v>
      </c>
      <c r="K721" s="247">
        <f>'1 уровень'!K562</f>
        <v>0</v>
      </c>
      <c r="L721" s="247">
        <f>'1 уровень'!L562</f>
        <v>0</v>
      </c>
      <c r="M721" s="247">
        <f>'1 уровень'!M562</f>
        <v>0</v>
      </c>
      <c r="N721" s="247">
        <f>'1 уровень'!N562</f>
        <v>0</v>
      </c>
      <c r="O721" s="189">
        <f>'1 уровень'!O562</f>
        <v>0</v>
      </c>
      <c r="P721" s="189">
        <f>'1 уровень'!P562</f>
        <v>0</v>
      </c>
      <c r="Q721" s="189">
        <f>'1 уровень'!Q562</f>
        <v>0</v>
      </c>
      <c r="R721" s="189">
        <f>'1 уровень'!R562</f>
        <v>0</v>
      </c>
      <c r="S721" s="189">
        <f>'1 уровень'!S562</f>
        <v>0</v>
      </c>
      <c r="T721" s="189">
        <f>'1 уровень'!T562</f>
        <v>0</v>
      </c>
      <c r="U721" s="189">
        <f>'1 уровень'!U562</f>
        <v>0</v>
      </c>
      <c r="V721" s="189">
        <f>'1 уровень'!V562</f>
        <v>0</v>
      </c>
      <c r="W721" s="189">
        <f>'1 уровень'!W562</f>
        <v>0</v>
      </c>
      <c r="X721" s="2839">
        <f>'1 уровень'!X562</f>
        <v>0</v>
      </c>
      <c r="Y721" s="269">
        <f>'1 уровень'!Y562</f>
        <v>0</v>
      </c>
      <c r="Z721" s="269">
        <f>'1 уровень'!Z562</f>
        <v>0</v>
      </c>
      <c r="AA721" s="3213">
        <f>'1 уровень'!AA562</f>
        <v>0</v>
      </c>
      <c r="AB721" s="2735">
        <f>'1 уровень'!AB562</f>
        <v>0</v>
      </c>
      <c r="AC721" s="2735">
        <f>'1 уровень'!AC562</f>
        <v>0</v>
      </c>
      <c r="AD721" s="269"/>
      <c r="AE721" s="269"/>
    </row>
    <row r="722" spans="1:206" ht="30" x14ac:dyDescent="0.25">
      <c r="A722" s="162">
        <v>1</v>
      </c>
      <c r="B722" s="2781" t="s">
        <v>760</v>
      </c>
      <c r="C722" s="190">
        <f>'1 уровень'!C563</f>
        <v>39270</v>
      </c>
      <c r="D722" s="190">
        <f>'1 уровень'!D563</f>
        <v>28027</v>
      </c>
      <c r="E722" s="268">
        <f>'1 уровень'!E563</f>
        <v>25117</v>
      </c>
      <c r="F722" s="3138">
        <f>'1 уровень'!F563</f>
        <v>89.617154886359586</v>
      </c>
      <c r="G722" s="155"/>
      <c r="H722" s="3154">
        <f>'1 уровень'!H563</f>
        <v>0</v>
      </c>
      <c r="I722" s="247">
        <f>'1 уровень'!I563</f>
        <v>0</v>
      </c>
      <c r="J722" s="247">
        <f>'1 уровень'!J563</f>
        <v>0</v>
      </c>
      <c r="K722" s="247">
        <f>'1 уровень'!K563</f>
        <v>0</v>
      </c>
      <c r="L722" s="247">
        <f>'1 уровень'!L563</f>
        <v>0</v>
      </c>
      <c r="M722" s="247">
        <f>'1 уровень'!M563</f>
        <v>0</v>
      </c>
      <c r="N722" s="247">
        <f>'1 уровень'!N563</f>
        <v>0</v>
      </c>
      <c r="O722" s="189">
        <f>'1 уровень'!O563</f>
        <v>0</v>
      </c>
      <c r="P722" s="189">
        <f>'1 уровень'!P563</f>
        <v>0</v>
      </c>
      <c r="Q722" s="189">
        <f>'1 уровень'!Q563</f>
        <v>0</v>
      </c>
      <c r="R722" s="189">
        <f>'1 уровень'!R563</f>
        <v>0</v>
      </c>
      <c r="S722" s="189">
        <f>'1 уровень'!S563</f>
        <v>0</v>
      </c>
      <c r="T722" s="189">
        <f>'1 уровень'!T563</f>
        <v>0</v>
      </c>
      <c r="U722" s="189">
        <f>'1 уровень'!U563</f>
        <v>0</v>
      </c>
      <c r="V722" s="189">
        <f>'1 уровень'!V563</f>
        <v>0</v>
      </c>
      <c r="W722" s="189">
        <f>'1 уровень'!W563</f>
        <v>0</v>
      </c>
      <c r="X722" s="2839">
        <f>'1 уровень'!X563</f>
        <v>0</v>
      </c>
      <c r="Y722" s="269">
        <f>'1 уровень'!Y563</f>
        <v>0</v>
      </c>
      <c r="Z722" s="269">
        <f>'1 уровень'!Z563</f>
        <v>0</v>
      </c>
      <c r="AA722" s="3213">
        <f>'1 уровень'!AA563</f>
        <v>0</v>
      </c>
      <c r="AB722" s="2735">
        <f>'1 уровень'!AB563</f>
        <v>0</v>
      </c>
      <c r="AC722" s="2735">
        <f>'1 уровень'!AC563</f>
        <v>0</v>
      </c>
      <c r="AD722" s="269"/>
      <c r="AE722" s="269"/>
      <c r="AF722" s="163"/>
      <c r="AG722" s="163"/>
      <c r="AH722" s="163"/>
      <c r="AI722" s="163"/>
      <c r="AJ722" s="163"/>
      <c r="AK722" s="163"/>
      <c r="AL722" s="163"/>
      <c r="AM722" s="163"/>
      <c r="AN722" s="163"/>
      <c r="AO722" s="163"/>
      <c r="AP722" s="163"/>
      <c r="AQ722" s="163"/>
      <c r="AR722" s="163"/>
      <c r="AS722" s="163"/>
      <c r="AT722" s="163"/>
      <c r="AU722" s="163"/>
      <c r="AV722" s="163"/>
      <c r="AW722" s="163"/>
      <c r="AX722" s="163"/>
      <c r="AY722" s="163"/>
      <c r="AZ722" s="163"/>
      <c r="BA722" s="163"/>
      <c r="BB722" s="163"/>
      <c r="BC722" s="163"/>
      <c r="BD722" s="163"/>
      <c r="BE722" s="163"/>
      <c r="BF722" s="163"/>
      <c r="BG722" s="163"/>
      <c r="BH722" s="163"/>
      <c r="BI722" s="163"/>
      <c r="BJ722" s="163"/>
      <c r="BK722" s="163"/>
      <c r="BL722" s="163"/>
      <c r="BM722" s="163"/>
      <c r="BN722" s="163"/>
      <c r="BO722" s="163"/>
      <c r="BP722" s="163"/>
      <c r="BQ722" s="163"/>
      <c r="BR722" s="163"/>
      <c r="BS722" s="163"/>
      <c r="BT722" s="163"/>
      <c r="BU722" s="163"/>
      <c r="BV722" s="163"/>
      <c r="BW722" s="163"/>
      <c r="BX722" s="163"/>
      <c r="BY722" s="163"/>
      <c r="BZ722" s="163"/>
      <c r="CA722" s="163"/>
      <c r="CB722" s="163"/>
      <c r="CC722" s="163"/>
      <c r="CD722" s="163"/>
      <c r="CE722" s="163"/>
      <c r="CF722" s="163"/>
      <c r="CG722" s="163"/>
      <c r="CH722" s="163"/>
      <c r="CI722" s="163"/>
      <c r="CJ722" s="163"/>
      <c r="CK722" s="163"/>
      <c r="CL722" s="163"/>
      <c r="CM722" s="163"/>
      <c r="CN722" s="163"/>
      <c r="CO722" s="163"/>
      <c r="CP722" s="163"/>
      <c r="CQ722" s="163"/>
      <c r="CR722" s="163"/>
      <c r="CS722" s="163"/>
      <c r="CT722" s="163"/>
      <c r="CU722" s="163"/>
      <c r="CV722" s="163"/>
      <c r="CW722" s="163"/>
      <c r="CX722" s="163"/>
      <c r="CY722" s="163"/>
      <c r="CZ722" s="163"/>
      <c r="DA722" s="163"/>
      <c r="DB722" s="163"/>
      <c r="DC722" s="163"/>
      <c r="DD722" s="163"/>
      <c r="DE722" s="163"/>
      <c r="DF722" s="163"/>
      <c r="DG722" s="163"/>
      <c r="DH722" s="163"/>
      <c r="DI722" s="163"/>
      <c r="DJ722" s="163"/>
      <c r="DK722" s="163"/>
      <c r="DL722" s="163"/>
      <c r="DM722" s="163"/>
      <c r="DN722" s="163"/>
      <c r="DO722" s="163"/>
      <c r="DP722" s="163"/>
      <c r="DQ722" s="163"/>
      <c r="DR722" s="163"/>
      <c r="DS722" s="163"/>
      <c r="DT722" s="163"/>
      <c r="DU722" s="163"/>
      <c r="DV722" s="163"/>
      <c r="DW722" s="163"/>
      <c r="DX722" s="163"/>
      <c r="DY722" s="163"/>
      <c r="DZ722" s="163"/>
      <c r="EA722" s="163"/>
      <c r="EB722" s="163"/>
      <c r="EC722" s="163"/>
      <c r="ED722" s="163"/>
      <c r="EE722" s="163"/>
      <c r="EF722" s="163"/>
      <c r="EG722" s="163"/>
      <c r="EH722" s="163"/>
      <c r="EI722" s="163"/>
      <c r="EJ722" s="163"/>
      <c r="EK722" s="163"/>
      <c r="EL722" s="163"/>
      <c r="EM722" s="163"/>
      <c r="EN722" s="163"/>
      <c r="EO722" s="163"/>
      <c r="EP722" s="163"/>
      <c r="EQ722" s="163"/>
      <c r="ER722" s="163"/>
      <c r="ES722" s="163"/>
      <c r="ET722" s="163"/>
      <c r="EU722" s="163"/>
      <c r="EV722" s="163"/>
      <c r="EW722" s="163"/>
      <c r="EX722" s="163"/>
      <c r="EY722" s="163"/>
      <c r="EZ722" s="163"/>
      <c r="FA722" s="163"/>
      <c r="FB722" s="163"/>
      <c r="FC722" s="163"/>
      <c r="FD722" s="163"/>
      <c r="FE722" s="163"/>
      <c r="FF722" s="163"/>
      <c r="FG722" s="163"/>
      <c r="FH722" s="163"/>
      <c r="FI722" s="163"/>
      <c r="FJ722" s="163"/>
      <c r="FK722" s="163"/>
      <c r="FL722" s="163"/>
      <c r="FM722" s="163"/>
      <c r="FN722" s="163"/>
      <c r="FO722" s="163"/>
      <c r="FP722" s="163"/>
      <c r="FQ722" s="163"/>
      <c r="FR722" s="163"/>
      <c r="FS722" s="163"/>
      <c r="FT722" s="163"/>
      <c r="FU722" s="163"/>
      <c r="FV722" s="163"/>
      <c r="FW722" s="163"/>
      <c r="FX722" s="163"/>
      <c r="FY722" s="163"/>
      <c r="FZ722" s="163"/>
      <c r="GA722" s="163"/>
      <c r="GB722" s="163"/>
      <c r="GC722" s="163"/>
      <c r="GD722" s="163"/>
      <c r="GE722" s="163"/>
      <c r="GF722" s="163"/>
      <c r="GG722" s="163"/>
      <c r="GH722" s="163"/>
      <c r="GI722" s="163"/>
      <c r="GJ722" s="163"/>
      <c r="GK722" s="163"/>
      <c r="GL722" s="163"/>
      <c r="GM722" s="163"/>
      <c r="GN722" s="163"/>
      <c r="GO722" s="163"/>
      <c r="GP722" s="163"/>
      <c r="GQ722" s="163"/>
      <c r="GR722" s="163"/>
      <c r="GS722" s="163"/>
      <c r="GT722" s="163"/>
      <c r="GU722" s="163"/>
      <c r="GV722" s="163"/>
      <c r="GW722" s="163"/>
      <c r="GX722" s="163"/>
    </row>
    <row r="723" spans="1:206" ht="30" x14ac:dyDescent="0.25">
      <c r="A723" s="162">
        <v>1</v>
      </c>
      <c r="B723" s="2779" t="s">
        <v>551</v>
      </c>
      <c r="C723" s="190">
        <f>'1 уровень'!C564</f>
        <v>500</v>
      </c>
      <c r="D723" s="190">
        <f>'1 уровень'!D564</f>
        <v>375</v>
      </c>
      <c r="E723" s="268">
        <f>'1 уровень'!E564</f>
        <v>388</v>
      </c>
      <c r="F723" s="3138">
        <f>'1 уровень'!F564</f>
        <v>103.46666666666667</v>
      </c>
      <c r="G723" s="238">
        <f>'1 уровень'!G564</f>
        <v>0</v>
      </c>
      <c r="H723" s="3155">
        <f>'1 уровень'!H564</f>
        <v>0</v>
      </c>
      <c r="I723" s="247">
        <f>'1 уровень'!I564</f>
        <v>0</v>
      </c>
      <c r="J723" s="247">
        <f>'1 уровень'!J564</f>
        <v>0</v>
      </c>
      <c r="K723" s="247">
        <f>'1 уровень'!K564</f>
        <v>0</v>
      </c>
      <c r="L723" s="247">
        <f>'1 уровень'!L564</f>
        <v>0</v>
      </c>
      <c r="M723" s="247">
        <f>'1 уровень'!M564</f>
        <v>0</v>
      </c>
      <c r="N723" s="247">
        <f>'1 уровень'!N564</f>
        <v>0</v>
      </c>
      <c r="O723" s="189">
        <f>'1 уровень'!O564</f>
        <v>0</v>
      </c>
      <c r="P723" s="189">
        <f>'1 уровень'!P564</f>
        <v>0</v>
      </c>
      <c r="Q723" s="189">
        <f>'1 уровень'!Q564</f>
        <v>0</v>
      </c>
      <c r="R723" s="189">
        <f>'1 уровень'!R564</f>
        <v>0</v>
      </c>
      <c r="S723" s="189">
        <f>'1 уровень'!S564</f>
        <v>0</v>
      </c>
      <c r="T723" s="189">
        <f>'1 уровень'!T564</f>
        <v>0</v>
      </c>
      <c r="U723" s="189">
        <f>'1 уровень'!U564</f>
        <v>0</v>
      </c>
      <c r="V723" s="189">
        <f>'1 уровень'!V564</f>
        <v>0</v>
      </c>
      <c r="W723" s="189">
        <f>'1 уровень'!W564</f>
        <v>0</v>
      </c>
      <c r="X723" s="2839">
        <f>'1 уровень'!X564</f>
        <v>0</v>
      </c>
      <c r="Y723" s="269">
        <f>'1 уровень'!Y564</f>
        <v>0</v>
      </c>
      <c r="Z723" s="269">
        <f>'1 уровень'!Z564</f>
        <v>0</v>
      </c>
      <c r="AA723" s="3213">
        <f>'1 уровень'!AA564</f>
        <v>0</v>
      </c>
      <c r="AB723" s="2735">
        <f>'1 уровень'!AB564</f>
        <v>0</v>
      </c>
      <c r="AC723" s="2735">
        <f>'1 уровень'!AC564</f>
        <v>0</v>
      </c>
      <c r="AD723" s="269"/>
      <c r="AE723" s="269"/>
    </row>
    <row r="724" spans="1:206" s="163" customFormat="1" ht="30" x14ac:dyDescent="0.25">
      <c r="A724" s="162">
        <v>1</v>
      </c>
      <c r="B724" s="252" t="s">
        <v>552</v>
      </c>
      <c r="C724" s="190">
        <f>'1 уровень'!C565</f>
        <v>3500</v>
      </c>
      <c r="D724" s="190">
        <f>'1 уровень'!D565</f>
        <v>2625</v>
      </c>
      <c r="E724" s="268">
        <f>'1 уровень'!E565</f>
        <v>2754</v>
      </c>
      <c r="F724" s="3138">
        <f>'1 уровень'!F565</f>
        <v>104.91428571428571</v>
      </c>
      <c r="G724" s="155">
        <f>'1 уровень'!G565</f>
        <v>0</v>
      </c>
      <c r="H724" s="3154">
        <f>'1 уровень'!H565</f>
        <v>0</v>
      </c>
      <c r="I724" s="164">
        <f>'1 уровень'!I565</f>
        <v>0</v>
      </c>
      <c r="J724" s="164">
        <f>'1 уровень'!J565</f>
        <v>0</v>
      </c>
      <c r="K724" s="164">
        <f>'1 уровень'!K565</f>
        <v>0</v>
      </c>
      <c r="L724" s="164">
        <f>'1 уровень'!L565</f>
        <v>0</v>
      </c>
      <c r="M724" s="164">
        <f>'1 уровень'!M565</f>
        <v>0</v>
      </c>
      <c r="N724" s="164">
        <f>'1 уровень'!N565</f>
        <v>0</v>
      </c>
      <c r="O724" s="189">
        <f>'1 уровень'!O565</f>
        <v>0</v>
      </c>
      <c r="P724" s="189">
        <f>'1 уровень'!P565</f>
        <v>0</v>
      </c>
      <c r="Q724" s="189">
        <f>'1 уровень'!Q565</f>
        <v>0</v>
      </c>
      <c r="R724" s="189">
        <f>'1 уровень'!R565</f>
        <v>0</v>
      </c>
      <c r="S724" s="189">
        <f>'1 уровень'!S565</f>
        <v>0</v>
      </c>
      <c r="T724" s="189">
        <f>'1 уровень'!T565</f>
        <v>0</v>
      </c>
      <c r="U724" s="189">
        <f>'1 уровень'!U565</f>
        <v>0</v>
      </c>
      <c r="V724" s="189">
        <f>'1 уровень'!V565</f>
        <v>0</v>
      </c>
      <c r="W724" s="189">
        <f>'1 уровень'!W565</f>
        <v>0</v>
      </c>
      <c r="X724" s="2839">
        <f>'1 уровень'!X565</f>
        <v>0</v>
      </c>
      <c r="Y724" s="1006">
        <f>'1 уровень'!Y565</f>
        <v>0</v>
      </c>
      <c r="Z724" s="1006">
        <f>'1 уровень'!Z565</f>
        <v>0</v>
      </c>
      <c r="AA724" s="3214">
        <f>'1 уровень'!AA565</f>
        <v>0</v>
      </c>
      <c r="AB724" s="2736">
        <f>'1 уровень'!AB565</f>
        <v>0</v>
      </c>
      <c r="AC724" s="2736">
        <f>'1 уровень'!AC565</f>
        <v>0</v>
      </c>
      <c r="AD724" s="1006"/>
      <c r="AE724" s="1006"/>
    </row>
    <row r="725" spans="1:206" s="163" customFormat="1" ht="23.25" customHeight="1" x14ac:dyDescent="0.25">
      <c r="A725" s="162">
        <v>1</v>
      </c>
      <c r="B725" s="54" t="s">
        <v>181</v>
      </c>
      <c r="C725" s="189">
        <f>'1 уровень'!C566</f>
        <v>1062049.3999999999</v>
      </c>
      <c r="D725" s="189">
        <f>'1 уровень'!D566</f>
        <v>796546.8</v>
      </c>
      <c r="E725" s="250">
        <f>'1 уровень'!E566</f>
        <v>777931.65</v>
      </c>
      <c r="F725" s="3145">
        <f>'1 уровень'!F566</f>
        <v>97.663018670089443</v>
      </c>
      <c r="G725" s="155">
        <f>'1 уровень'!G566</f>
        <v>0</v>
      </c>
      <c r="H725" s="3154">
        <f>'1 уровень'!H566</f>
        <v>0</v>
      </c>
      <c r="I725" s="164">
        <f>'1 уровень'!I566</f>
        <v>0</v>
      </c>
      <c r="J725" s="164">
        <f>'1 уровень'!J566</f>
        <v>0</v>
      </c>
      <c r="K725" s="164">
        <f>'1 уровень'!K566</f>
        <v>0</v>
      </c>
      <c r="L725" s="164">
        <f>'1 уровень'!L566</f>
        <v>0</v>
      </c>
      <c r="M725" s="164">
        <f>'1 уровень'!M566</f>
        <v>0</v>
      </c>
      <c r="N725" s="164">
        <f>'1 уровень'!N566</f>
        <v>0</v>
      </c>
      <c r="O725" s="189">
        <f>'1 уровень'!O566</f>
        <v>1082900.9633690743</v>
      </c>
      <c r="P725" s="189">
        <f>'1 уровень'!P566</f>
        <v>1083557.0565690743</v>
      </c>
      <c r="Q725" s="189">
        <f>'1 уровень'!Q566</f>
        <v>1083557.0565690743</v>
      </c>
      <c r="R725" s="189">
        <f>'1 уровень'!R566</f>
        <v>1083557.0565690743</v>
      </c>
      <c r="S725" s="189">
        <f>'1 уровень'!S566</f>
        <v>1078163.2724890742</v>
      </c>
      <c r="T725" s="189">
        <f>'1 уровень'!T566</f>
        <v>1078137.1575890742</v>
      </c>
      <c r="U725" s="189">
        <f>'1 уровень'!U566</f>
        <v>1080406.2095590744</v>
      </c>
      <c r="V725" s="189">
        <f>'1 уровень'!V566</f>
        <v>1080406.2095590744</v>
      </c>
      <c r="W725" s="189">
        <f>'1 уровень'!W566</f>
        <v>1079710.3094600001</v>
      </c>
      <c r="X725" s="2839">
        <f>'1 уровень'!X566</f>
        <v>811952.30536482937</v>
      </c>
      <c r="Y725" s="1006">
        <f>'1 уровень'!Y566</f>
        <v>814572.42536999984</v>
      </c>
      <c r="Z725" s="1006">
        <f>'1 уровень'!Z566</f>
        <v>2620.1200051706646</v>
      </c>
      <c r="AA725" s="3214">
        <f>'1 уровень'!AA566</f>
        <v>-615.76339000000019</v>
      </c>
      <c r="AB725" s="2736">
        <f>'1 уровень'!AB566</f>
        <v>813956.66197999998</v>
      </c>
      <c r="AC725" s="2736">
        <f>'1 уровень'!AC566</f>
        <v>23291.991429999885</v>
      </c>
      <c r="AD725" s="1006"/>
      <c r="AE725" s="1006"/>
    </row>
    <row r="726" spans="1:206" x14ac:dyDescent="0.25">
      <c r="A726" s="162">
        <v>1</v>
      </c>
      <c r="B726" s="2782" t="s">
        <v>557</v>
      </c>
      <c r="C726" s="190">
        <f>'1 уровень'!C568</f>
        <v>702524</v>
      </c>
      <c r="D726" s="190">
        <f>'1 уровень'!D568</f>
        <v>519455</v>
      </c>
      <c r="E726" s="268">
        <f>'1 уровень'!E568</f>
        <v>537215</v>
      </c>
      <c r="F726" s="3138">
        <f>'1 уровень'!F568</f>
        <v>103.41896795680088</v>
      </c>
      <c r="G726" s="238">
        <f>'1 уровень'!G568</f>
        <v>0</v>
      </c>
      <c r="H726" s="3155">
        <f>'1 уровень'!H568</f>
        <v>0</v>
      </c>
      <c r="I726" s="247">
        <f>'1 уровень'!I568</f>
        <v>0</v>
      </c>
      <c r="J726" s="247">
        <f>'1 уровень'!J568</f>
        <v>0</v>
      </c>
      <c r="K726" s="247">
        <f>'1 уровень'!K568</f>
        <v>0</v>
      </c>
      <c r="L726" s="247">
        <f>'1 уровень'!L568</f>
        <v>0</v>
      </c>
      <c r="M726" s="247">
        <f>'1 уровень'!M568</f>
        <v>0</v>
      </c>
      <c r="N726" s="247">
        <f>'1 уровень'!N568</f>
        <v>0</v>
      </c>
      <c r="O726" s="189">
        <f>'1 уровень'!O568</f>
        <v>0</v>
      </c>
      <c r="P726" s="189">
        <f>'1 уровень'!P568</f>
        <v>0</v>
      </c>
      <c r="Q726" s="189">
        <f>'1 уровень'!Q568</f>
        <v>0</v>
      </c>
      <c r="R726" s="189">
        <f>'1 уровень'!R568</f>
        <v>0</v>
      </c>
      <c r="S726" s="189">
        <f>'1 уровень'!S568</f>
        <v>0</v>
      </c>
      <c r="T726" s="189">
        <f>'1 уровень'!T568</f>
        <v>0</v>
      </c>
      <c r="U726" s="189">
        <f>'1 уровень'!U568</f>
        <v>0</v>
      </c>
      <c r="V726" s="189">
        <f>'1 уровень'!V568</f>
        <v>0</v>
      </c>
      <c r="W726" s="189">
        <f>'1 уровень'!W568</f>
        <v>0</v>
      </c>
      <c r="X726" s="2839">
        <f>'1 уровень'!X568</f>
        <v>0</v>
      </c>
      <c r="Y726" s="269">
        <f>'1 уровень'!Y568</f>
        <v>0</v>
      </c>
      <c r="Z726" s="269">
        <f>'1 уровень'!Z568</f>
        <v>0</v>
      </c>
      <c r="AA726" s="3213">
        <f>'1 уровень'!AA568</f>
        <v>0</v>
      </c>
      <c r="AB726" s="2735">
        <f>'1 уровень'!AB568</f>
        <v>0</v>
      </c>
      <c r="AC726" s="2735">
        <f>'1 уровень'!AC568</f>
        <v>0</v>
      </c>
      <c r="AD726" s="269"/>
      <c r="AE726" s="269"/>
    </row>
    <row r="727" spans="1:206" x14ac:dyDescent="0.25">
      <c r="A727" s="162">
        <v>1</v>
      </c>
      <c r="B727" s="147" t="s">
        <v>33</v>
      </c>
      <c r="C727" s="190">
        <f>'1 уровень'!C569</f>
        <v>0</v>
      </c>
      <c r="D727" s="190">
        <f>'1 уровень'!D569</f>
        <v>0</v>
      </c>
      <c r="E727" s="268">
        <f>'1 уровень'!E569</f>
        <v>0</v>
      </c>
      <c r="F727" s="3138">
        <f>'1 уровень'!F569</f>
        <v>0</v>
      </c>
      <c r="G727" s="238">
        <f>'1 уровень'!G569</f>
        <v>0</v>
      </c>
      <c r="H727" s="3155">
        <f>'1 уровень'!H569</f>
        <v>0</v>
      </c>
      <c r="I727" s="247">
        <f>'1 уровень'!I569</f>
        <v>0</v>
      </c>
      <c r="J727" s="247">
        <f>'1 уровень'!J569</f>
        <v>0</v>
      </c>
      <c r="K727" s="247">
        <f>'1 уровень'!K569</f>
        <v>0</v>
      </c>
      <c r="L727" s="247">
        <f>'1 уровень'!L569</f>
        <v>0</v>
      </c>
      <c r="M727" s="247">
        <f>'1 уровень'!M569</f>
        <v>0</v>
      </c>
      <c r="N727" s="247">
        <f>'1 уровень'!N569</f>
        <v>0</v>
      </c>
      <c r="O727" s="189">
        <f>'1 уровень'!O569</f>
        <v>0</v>
      </c>
      <c r="P727" s="189">
        <f>'1 уровень'!P569</f>
        <v>0</v>
      </c>
      <c r="Q727" s="189">
        <f>'1 уровень'!Q569</f>
        <v>0</v>
      </c>
      <c r="R727" s="189">
        <f>'1 уровень'!R569</f>
        <v>0</v>
      </c>
      <c r="S727" s="189">
        <f>'1 уровень'!S569</f>
        <v>0</v>
      </c>
      <c r="T727" s="189">
        <f>'1 уровень'!T569</f>
        <v>0</v>
      </c>
      <c r="U727" s="189">
        <f>'1 уровень'!U569</f>
        <v>0</v>
      </c>
      <c r="V727" s="189">
        <f>'1 уровень'!V569</f>
        <v>0</v>
      </c>
      <c r="W727" s="189">
        <f>'1 уровень'!W569</f>
        <v>0</v>
      </c>
      <c r="X727" s="2839">
        <f>'1 уровень'!X569</f>
        <v>0</v>
      </c>
      <c r="Y727" s="269">
        <f>'1 уровень'!Y569</f>
        <v>0</v>
      </c>
      <c r="Z727" s="269">
        <f>'1 уровень'!Z569</f>
        <v>0</v>
      </c>
      <c r="AA727" s="3213">
        <f>'1 уровень'!AA569</f>
        <v>0</v>
      </c>
      <c r="AB727" s="2735">
        <f>'1 уровень'!AB569</f>
        <v>0</v>
      </c>
      <c r="AC727" s="2735">
        <f>'1 уровень'!AC569</f>
        <v>0</v>
      </c>
      <c r="AD727" s="269"/>
      <c r="AE727" s="269"/>
    </row>
    <row r="728" spans="1:206" x14ac:dyDescent="0.25">
      <c r="A728" s="162">
        <v>1</v>
      </c>
      <c r="B728" s="3714" t="s">
        <v>237</v>
      </c>
      <c r="C728" s="190">
        <f>'1 уровень'!C570</f>
        <v>3420</v>
      </c>
      <c r="D728" s="190">
        <f>'1 уровень'!D570</f>
        <v>2533.75</v>
      </c>
      <c r="E728" s="268">
        <f>'1 уровень'!E570</f>
        <v>2428</v>
      </c>
      <c r="F728" s="3138">
        <f>'1 уровень'!F570</f>
        <v>95.826344351258015</v>
      </c>
      <c r="G728" s="238">
        <f>'1 уровень'!G570</f>
        <v>11.898538011695907</v>
      </c>
      <c r="H728" s="3155">
        <f>'1 уровень'!H570</f>
        <v>13.224464579901154</v>
      </c>
      <c r="I728" s="247">
        <f>'1 уровень'!I570</f>
        <v>40693</v>
      </c>
      <c r="J728" s="247">
        <f>'1 уровень'!J570</f>
        <v>30209</v>
      </c>
      <c r="K728" s="247">
        <f>'1 уровень'!K570</f>
        <v>32109</v>
      </c>
      <c r="L728" s="247">
        <f>'1 уровень'!L570</f>
        <v>106.28951636929391</v>
      </c>
      <c r="M728" s="247">
        <f>'1 уровень'!M570</f>
        <v>135.23333333333332</v>
      </c>
      <c r="N728" s="247">
        <f>'1 уровень'!N570</f>
        <v>316.57875277298501</v>
      </c>
      <c r="O728" s="189">
        <f>'1 уровень'!O570</f>
        <v>0</v>
      </c>
      <c r="P728" s="189">
        <f>'1 уровень'!P570</f>
        <v>0</v>
      </c>
      <c r="Q728" s="189">
        <f>'1 уровень'!Q570</f>
        <v>0</v>
      </c>
      <c r="R728" s="189">
        <f>'1 уровень'!R570</f>
        <v>0</v>
      </c>
      <c r="S728" s="189">
        <f>'1 уровень'!S570</f>
        <v>0</v>
      </c>
      <c r="T728" s="189">
        <f>'1 уровень'!T570</f>
        <v>0</v>
      </c>
      <c r="U728" s="189">
        <f>'1 уровень'!U570</f>
        <v>0</v>
      </c>
      <c r="V728" s="189">
        <f>'1 уровень'!V570</f>
        <v>0</v>
      </c>
      <c r="W728" s="189">
        <f>'1 уровень'!W570</f>
        <v>0</v>
      </c>
      <c r="X728" s="2839">
        <f>'1 уровень'!X570</f>
        <v>0</v>
      </c>
      <c r="Y728" s="269">
        <f>'1 уровень'!Y570</f>
        <v>0</v>
      </c>
      <c r="Z728" s="269">
        <f>'1 уровень'!Z570</f>
        <v>0</v>
      </c>
      <c r="AA728" s="3213">
        <f>'1 уровень'!AA570</f>
        <v>0</v>
      </c>
      <c r="AB728" s="2735">
        <f>'1 уровень'!AB570</f>
        <v>0</v>
      </c>
      <c r="AC728" s="2735">
        <f>'1 уровень'!AC570</f>
        <v>0</v>
      </c>
      <c r="AD728" s="269"/>
      <c r="AE728" s="269"/>
    </row>
    <row r="729" spans="1:206" ht="30" x14ac:dyDescent="0.25">
      <c r="B729" s="3875" t="s">
        <v>960</v>
      </c>
      <c r="C729" s="190">
        <f>'1 уровень'!C571</f>
        <v>50</v>
      </c>
      <c r="D729" s="190">
        <f>'1 уровень'!D571</f>
        <v>25</v>
      </c>
      <c r="E729" s="268">
        <f>'1 уровень'!E571</f>
        <v>21</v>
      </c>
      <c r="F729" s="3138">
        <f>'1 уровень'!F571</f>
        <v>84</v>
      </c>
      <c r="G729" s="238">
        <f>'1 уровень'!G571</f>
        <v>10</v>
      </c>
      <c r="H729" s="3155">
        <f>'1 уровень'!H571</f>
        <v>10.952380952380953</v>
      </c>
      <c r="I729" s="247">
        <f>'1 уровень'!I571</f>
        <v>500</v>
      </c>
      <c r="J729" s="247">
        <f>'1 уровень'!J571</f>
        <v>250</v>
      </c>
      <c r="K729" s="247">
        <f>'1 уровень'!K571</f>
        <v>230</v>
      </c>
      <c r="L729" s="247">
        <f>'1 уровень'!L571</f>
        <v>92</v>
      </c>
      <c r="M729" s="247">
        <f>'1 уровень'!M571</f>
        <v>15</v>
      </c>
      <c r="N729" s="247">
        <f>'1 уровень'!N571</f>
        <v>20.444444444444446</v>
      </c>
      <c r="O729" s="189">
        <f>'1 уровень'!O571</f>
        <v>0</v>
      </c>
      <c r="P729" s="189">
        <f>'1 уровень'!P571</f>
        <v>0</v>
      </c>
      <c r="Q729" s="189">
        <f>'1 уровень'!Q571</f>
        <v>0</v>
      </c>
      <c r="R729" s="189">
        <f>'1 уровень'!R571</f>
        <v>0</v>
      </c>
      <c r="S729" s="189">
        <f>'1 уровень'!S571</f>
        <v>0</v>
      </c>
      <c r="T729" s="189">
        <f>'1 уровень'!T571</f>
        <v>0</v>
      </c>
      <c r="U729" s="189">
        <f>'1 уровень'!U571</f>
        <v>0</v>
      </c>
      <c r="V729" s="268">
        <f>'1 уровень'!V571</f>
        <v>622.45799999999997</v>
      </c>
      <c r="W729" s="268">
        <f>'1 уровень'!W571</f>
        <v>622.45799999999997</v>
      </c>
      <c r="X729" s="3639">
        <f>'1 уровень'!X571</f>
        <v>311.22899999999998</v>
      </c>
      <c r="Y729" s="269">
        <f>'1 уровень'!Y571</f>
        <v>311.63740999999999</v>
      </c>
      <c r="Z729" s="269">
        <f>'1 уровень'!Z571</f>
        <v>0.40841000000000349</v>
      </c>
      <c r="AA729" s="3213">
        <f>'1 уровень'!AA571</f>
        <v>0</v>
      </c>
      <c r="AB729" s="2735">
        <f>'1 уровень'!AB571</f>
        <v>311.63740999999999</v>
      </c>
      <c r="AC729" s="2735">
        <f>'1 уровень'!AC571</f>
        <v>0</v>
      </c>
      <c r="AD729" s="269"/>
      <c r="AE729" s="269"/>
    </row>
    <row r="730" spans="1:206" s="163" customFormat="1" x14ac:dyDescent="0.25">
      <c r="A730" s="162">
        <v>1</v>
      </c>
      <c r="B730" s="3715" t="s">
        <v>16</v>
      </c>
      <c r="C730" s="268">
        <f>'1 уровень'!C572</f>
        <v>10350</v>
      </c>
      <c r="D730" s="268">
        <f>'1 уровень'!D572</f>
        <v>7348.333333333333</v>
      </c>
      <c r="E730" s="268">
        <f>'1 уровень'!E572</f>
        <v>7528</v>
      </c>
      <c r="F730" s="3146">
        <f>'1 уровень'!F572</f>
        <v>102.44499886595599</v>
      </c>
      <c r="G730" s="2753">
        <f>'1 уровень'!G572</f>
        <v>6.2792270531400964</v>
      </c>
      <c r="H730" s="3638">
        <f>'1 уровень'!H572</f>
        <v>5.4891073326248669</v>
      </c>
      <c r="I730" s="2754">
        <f>'1 уровень'!I572</f>
        <v>64990</v>
      </c>
      <c r="J730" s="2754">
        <f>'1 уровень'!J572</f>
        <v>47510</v>
      </c>
      <c r="K730" s="2754">
        <f>'1 уровень'!K572</f>
        <v>41322</v>
      </c>
      <c r="L730" s="2754">
        <f>'1 уровень'!L572</f>
        <v>86.975373605556726</v>
      </c>
      <c r="M730" s="2754">
        <f>'1 уровень'!M572</f>
        <v>272</v>
      </c>
      <c r="N730" s="2754">
        <f>'1 уровень'!N572</f>
        <v>202.55882352941177</v>
      </c>
      <c r="O730" s="268">
        <f>'1 уровень'!O572</f>
        <v>0</v>
      </c>
      <c r="P730" s="268">
        <f>'1 уровень'!P572</f>
        <v>0</v>
      </c>
      <c r="Q730" s="268">
        <f>'1 уровень'!Q572</f>
        <v>0</v>
      </c>
      <c r="R730" s="268">
        <f>'1 уровень'!R572</f>
        <v>0</v>
      </c>
      <c r="S730" s="268">
        <f>'1 уровень'!S572</f>
        <v>0</v>
      </c>
      <c r="T730" s="268">
        <f>'1 уровень'!T572</f>
        <v>0</v>
      </c>
      <c r="U730" s="268">
        <f>'1 уровень'!U572</f>
        <v>0</v>
      </c>
      <c r="V730" s="268">
        <f>'1 уровень'!V572</f>
        <v>0</v>
      </c>
      <c r="W730" s="268">
        <f>'1 уровень'!W572</f>
        <v>0</v>
      </c>
      <c r="X730" s="3639">
        <f>'1 уровень'!X572</f>
        <v>0</v>
      </c>
      <c r="Y730" s="269">
        <f>'1 уровень'!Y572</f>
        <v>0</v>
      </c>
      <c r="Z730" s="269">
        <f>'1 уровень'!Z572</f>
        <v>0</v>
      </c>
      <c r="AA730" s="3213">
        <f>'1 уровень'!AA572</f>
        <v>0</v>
      </c>
      <c r="AB730" s="2735">
        <f>'1 уровень'!AB572</f>
        <v>0</v>
      </c>
      <c r="AC730" s="2735">
        <f>'1 уровень'!AC572</f>
        <v>0</v>
      </c>
      <c r="AD730" s="269"/>
      <c r="AE730" s="269"/>
    </row>
    <row r="731" spans="1:206" s="163" customFormat="1" ht="30" x14ac:dyDescent="0.25">
      <c r="A731" s="162"/>
      <c r="B731" s="3875" t="s">
        <v>960</v>
      </c>
      <c r="C731" s="268">
        <f>'1 уровень'!C573</f>
        <v>1000</v>
      </c>
      <c r="D731" s="268">
        <f>'1 уровень'!D573</f>
        <v>333.33333333333331</v>
      </c>
      <c r="E731" s="268">
        <f>'1 уровень'!E573</f>
        <v>27</v>
      </c>
      <c r="F731" s="3146">
        <f>'1 уровень'!F573</f>
        <v>8.1</v>
      </c>
      <c r="G731" s="2753">
        <f>'1 уровень'!G573</f>
        <v>3</v>
      </c>
      <c r="H731" s="3638">
        <f>'1 уровень'!H573</f>
        <v>1.1111111111111112</v>
      </c>
      <c r="I731" s="2754">
        <f>'1 уровень'!I573</f>
        <v>3000</v>
      </c>
      <c r="J731" s="2754">
        <f>'1 уровень'!J573</f>
        <v>1000</v>
      </c>
      <c r="K731" s="2754">
        <f>'1 уровень'!K573</f>
        <v>30</v>
      </c>
      <c r="L731" s="2754">
        <f>'1 уровень'!L573</f>
        <v>3</v>
      </c>
      <c r="M731" s="2754">
        <f>'1 уровень'!M573</f>
        <v>13</v>
      </c>
      <c r="N731" s="2754">
        <f>'1 уровень'!N573</f>
        <v>3.0769230769230771</v>
      </c>
      <c r="O731" s="268">
        <f>'1 уровень'!O573</f>
        <v>0</v>
      </c>
      <c r="P731" s="268">
        <f>'1 уровень'!P573</f>
        <v>0</v>
      </c>
      <c r="Q731" s="268">
        <f>'1 уровень'!Q573</f>
        <v>0</v>
      </c>
      <c r="R731" s="268">
        <f>'1 уровень'!R573</f>
        <v>0</v>
      </c>
      <c r="S731" s="268">
        <f>'1 уровень'!S573</f>
        <v>0</v>
      </c>
      <c r="T731" s="268">
        <f>'1 уровень'!T573</f>
        <v>0</v>
      </c>
      <c r="U731" s="268">
        <f>'1 уровень'!U573</f>
        <v>0</v>
      </c>
      <c r="V731" s="268">
        <f>'1 уровень'!V573</f>
        <v>14183.824000000001</v>
      </c>
      <c r="W731" s="268">
        <f>'1 уровень'!W573</f>
        <v>14183.824000000001</v>
      </c>
      <c r="X731" s="3639">
        <f>'1 уровень'!X573</f>
        <v>4727.9413333333332</v>
      </c>
      <c r="Y731" s="269">
        <f>'1 уровень'!Y573</f>
        <v>449.45408000000003</v>
      </c>
      <c r="Z731" s="269">
        <f>'1 уровень'!Z573</f>
        <v>-4278.4872533333328</v>
      </c>
      <c r="AA731" s="3213">
        <f>'1 уровень'!AA573</f>
        <v>0</v>
      </c>
      <c r="AB731" s="2735">
        <f>'1 уровень'!AB573</f>
        <v>449.45408000000003</v>
      </c>
      <c r="AC731" s="2735">
        <f>'1 уровень'!AC573</f>
        <v>0</v>
      </c>
      <c r="AD731" s="269"/>
      <c r="AE731" s="269"/>
    </row>
    <row r="732" spans="1:206" ht="29.25" x14ac:dyDescent="0.25">
      <c r="A732" s="162">
        <v>1</v>
      </c>
      <c r="B732" s="673" t="s">
        <v>553</v>
      </c>
      <c r="C732" s="250">
        <f>'1 уровень'!C574</f>
        <v>13770</v>
      </c>
      <c r="D732" s="250">
        <f>'1 уровень'!D574</f>
        <v>9882.0833333333321</v>
      </c>
      <c r="E732" s="250">
        <f>'1 уровень'!E574</f>
        <v>9956</v>
      </c>
      <c r="F732" s="3147">
        <f>'1 уровень'!F574</f>
        <v>100.74798667622382</v>
      </c>
      <c r="G732" s="227">
        <f>'1 уровень'!G574</f>
        <v>7.6748729121278139</v>
      </c>
      <c r="H732" s="3640">
        <f>'1 уровень'!H574</f>
        <v>7.3755524306950582</v>
      </c>
      <c r="I732" s="227">
        <f>'1 уровень'!I574</f>
        <v>105683</v>
      </c>
      <c r="J732" s="227">
        <f>'1 уровень'!J574</f>
        <v>77719</v>
      </c>
      <c r="K732" s="227">
        <f>'1 уровень'!K574</f>
        <v>73431</v>
      </c>
      <c r="L732" s="227">
        <f>'1 уровень'!L574</f>
        <v>94.482687631081205</v>
      </c>
      <c r="M732" s="227">
        <f>'1 уровень'!M574</f>
        <v>407.23333333333335</v>
      </c>
      <c r="N732" s="227">
        <f>'1 уровень'!N574</f>
        <v>240.42236228206596</v>
      </c>
      <c r="O732" s="250">
        <f>'1 уровень'!O574</f>
        <v>395751.34758653992</v>
      </c>
      <c r="P732" s="250">
        <f>'1 уровень'!P574</f>
        <v>395169.39505364001</v>
      </c>
      <c r="Q732" s="250">
        <f>'1 уровень'!Q574</f>
        <v>394541.46086637332</v>
      </c>
      <c r="R732" s="250">
        <f>'1 уровень'!R574</f>
        <v>394541.46086637332</v>
      </c>
      <c r="S732" s="250">
        <f>'1 уровень'!S574</f>
        <v>393333.62901637331</v>
      </c>
      <c r="T732" s="250">
        <f>'1 уровень'!T574</f>
        <v>393178.81074852665</v>
      </c>
      <c r="U732" s="250">
        <f>'1 уровень'!U574</f>
        <v>386773.50671497663</v>
      </c>
      <c r="V732" s="250">
        <f>'1 уровень'!V574</f>
        <v>401579.78871497663</v>
      </c>
      <c r="W732" s="250">
        <f>'1 уровень'!W574</f>
        <v>401579.78871497663</v>
      </c>
      <c r="X732" s="3641">
        <f>'1 уровень'!X574</f>
        <v>295107.42128693918</v>
      </c>
      <c r="Y732" s="1006">
        <f>'1 уровень'!Y574</f>
        <v>313233.00887000002</v>
      </c>
      <c r="Z732" s="1006">
        <f>'1 уровень'!Z574</f>
        <v>18125.587583060787</v>
      </c>
      <c r="AA732" s="3214">
        <f>'1 уровень'!AA574</f>
        <v>-546.40825000000007</v>
      </c>
      <c r="AB732" s="2736">
        <f>'1 уровень'!AB574</f>
        <v>312686.60061999998</v>
      </c>
      <c r="AC732" s="2736">
        <f>'1 уровень'!AC574</f>
        <v>13360.981460000001</v>
      </c>
      <c r="AD732" s="269"/>
      <c r="AE732" s="269"/>
    </row>
    <row r="733" spans="1:206" ht="33.75" customHeight="1" x14ac:dyDescent="0.25">
      <c r="B733" s="3875" t="s">
        <v>960</v>
      </c>
      <c r="C733" s="190">
        <f>'1 уровень'!C575</f>
        <v>1050</v>
      </c>
      <c r="D733" s="190">
        <f>'1 уровень'!D575</f>
        <v>358.33333333333331</v>
      </c>
      <c r="E733" s="268">
        <f>'1 уровень'!E575</f>
        <v>48</v>
      </c>
      <c r="F733" s="3138">
        <f>'1 уровень'!F575</f>
        <v>13.395348837209303</v>
      </c>
      <c r="G733" s="247">
        <f>'1 уровень'!G575</f>
        <v>3.3333333333333335</v>
      </c>
      <c r="H733" s="3155">
        <f>'1 уровень'!H575</f>
        <v>5.416666666666667</v>
      </c>
      <c r="I733" s="247">
        <f>'1 уровень'!I575</f>
        <v>3500</v>
      </c>
      <c r="J733" s="247">
        <f>'1 уровень'!J575</f>
        <v>1250</v>
      </c>
      <c r="K733" s="247">
        <f>'1 уровень'!K575</f>
        <v>260</v>
      </c>
      <c r="L733" s="247">
        <f>'1 уровень'!L575</f>
        <v>20.8</v>
      </c>
      <c r="M733" s="247">
        <f>'1 уровень'!M575</f>
        <v>28</v>
      </c>
      <c r="N733" s="247">
        <f>'1 уровень'!N575</f>
        <v>12.380952380952381</v>
      </c>
      <c r="O733" s="189">
        <f>'1 уровень'!O575</f>
        <v>0</v>
      </c>
      <c r="P733" s="189">
        <f>'1 уровень'!P575</f>
        <v>0</v>
      </c>
      <c r="Q733" s="189">
        <f>'1 уровень'!Q575</f>
        <v>0</v>
      </c>
      <c r="R733" s="189">
        <f>'1 уровень'!R575</f>
        <v>0</v>
      </c>
      <c r="S733" s="189">
        <f>'1 уровень'!S575</f>
        <v>0</v>
      </c>
      <c r="T733" s="189">
        <f>'1 уровень'!T575</f>
        <v>0</v>
      </c>
      <c r="U733" s="189">
        <f>'1 уровень'!U575</f>
        <v>0</v>
      </c>
      <c r="V733" s="268">
        <f>'1 уровень'!V575</f>
        <v>14806.282000000001</v>
      </c>
      <c r="W733" s="268">
        <f>'1 уровень'!W575</f>
        <v>14806.282000000001</v>
      </c>
      <c r="X733" s="3639">
        <f>'1 уровень'!X575</f>
        <v>5039.1703333333335</v>
      </c>
      <c r="Y733" s="269">
        <f>'1 уровень'!Y575</f>
        <v>761.09149000000002</v>
      </c>
      <c r="Z733" s="269">
        <f>'1 уровень'!Z575</f>
        <v>-4278.0788433333328</v>
      </c>
      <c r="AA733" s="3213">
        <f>'1 уровень'!AA575</f>
        <v>0</v>
      </c>
      <c r="AB733" s="2735">
        <f>'1 уровень'!AB575</f>
        <v>761.09149000000002</v>
      </c>
      <c r="AC733" s="2735">
        <f>'1 уровень'!AC575</f>
        <v>0</v>
      </c>
      <c r="AD733" s="269"/>
      <c r="AE733" s="269"/>
    </row>
    <row r="734" spans="1:206" ht="30" x14ac:dyDescent="0.25">
      <c r="A734" s="162">
        <v>1</v>
      </c>
      <c r="B734" s="2772" t="s">
        <v>554</v>
      </c>
      <c r="C734" s="250">
        <f>'1 уровень'!C576</f>
        <v>455</v>
      </c>
      <c r="D734" s="250">
        <f>'1 уровень'!D576</f>
        <v>341.75</v>
      </c>
      <c r="E734" s="250">
        <f>'1 уровень'!E576</f>
        <v>368</v>
      </c>
      <c r="F734" s="3147">
        <f>'1 уровень'!F576</f>
        <v>107.68105340160936</v>
      </c>
      <c r="G734" s="238">
        <f>'1 уровень'!G576</f>
        <v>17.956043956043956</v>
      </c>
      <c r="H734" s="3155">
        <f>'1 уровень'!H576</f>
        <v>21.002717391304348</v>
      </c>
      <c r="I734" s="247">
        <f>'1 уровень'!I576</f>
        <v>8170</v>
      </c>
      <c r="J734" s="247">
        <f>'1 уровень'!J576</f>
        <v>6137</v>
      </c>
      <c r="K734" s="247">
        <f>'1 уровень'!K576</f>
        <v>7729</v>
      </c>
      <c r="L734" s="247">
        <f>'1 уровень'!L576</f>
        <v>125.94101352452338</v>
      </c>
      <c r="M734" s="247">
        <f>'1 уровень'!M576</f>
        <v>27.233333333333334</v>
      </c>
      <c r="N734" s="247">
        <f>'1 уровень'!N576</f>
        <v>378.40881272949815</v>
      </c>
      <c r="O734" s="189">
        <f>'1 уровень'!O576</f>
        <v>0</v>
      </c>
      <c r="P734" s="189">
        <f>'1 уровень'!P576</f>
        <v>0</v>
      </c>
      <c r="Q734" s="189">
        <f>'1 уровень'!Q576</f>
        <v>0</v>
      </c>
      <c r="R734" s="189">
        <f>'1 уровень'!R576</f>
        <v>0</v>
      </c>
      <c r="S734" s="189">
        <f>'1 уровень'!S576</f>
        <v>0</v>
      </c>
      <c r="T734" s="189">
        <f>'1 уровень'!T576</f>
        <v>0</v>
      </c>
      <c r="U734" s="189">
        <f>'1 уровень'!U576</f>
        <v>0</v>
      </c>
      <c r="V734" s="189">
        <f>'1 уровень'!V576</f>
        <v>0</v>
      </c>
      <c r="W734" s="189">
        <f>'1 уровень'!W576</f>
        <v>0</v>
      </c>
      <c r="X734" s="2839">
        <f>'1 уровень'!X576</f>
        <v>0</v>
      </c>
      <c r="Y734" s="269">
        <f>'1 уровень'!Y576</f>
        <v>0</v>
      </c>
      <c r="Z734" s="269">
        <f>'1 уровень'!Z576</f>
        <v>0</v>
      </c>
      <c r="AA734" s="3213">
        <f>'1 уровень'!AA576</f>
        <v>0</v>
      </c>
      <c r="AB734" s="2735">
        <f>'1 уровень'!AB576</f>
        <v>0</v>
      </c>
      <c r="AC734" s="2735">
        <f>'1 уровень'!AC576</f>
        <v>0</v>
      </c>
      <c r="AD734" s="269"/>
      <c r="AE734" s="269"/>
    </row>
    <row r="735" spans="1:206" ht="30" x14ac:dyDescent="0.25">
      <c r="A735" s="162">
        <v>1</v>
      </c>
      <c r="B735" s="2772" t="s">
        <v>530</v>
      </c>
      <c r="C735" s="268">
        <f>'1 уровень'!C577</f>
        <v>9575</v>
      </c>
      <c r="D735" s="268">
        <f>'1 уровень'!D577</f>
        <v>7181</v>
      </c>
      <c r="E735" s="268">
        <f>'1 уровень'!E577</f>
        <v>5741</v>
      </c>
      <c r="F735" s="3147">
        <f>'1 уровень'!F577</f>
        <v>79.947082579027992</v>
      </c>
      <c r="G735" s="230">
        <f>'1 уровень'!G577</f>
        <v>0</v>
      </c>
      <c r="H735" s="3156">
        <f>'1 уровень'!H577</f>
        <v>0</v>
      </c>
      <c r="I735" s="239">
        <f>'1 уровень'!I577</f>
        <v>0</v>
      </c>
      <c r="J735" s="239">
        <f>'1 уровень'!J577</f>
        <v>0</v>
      </c>
      <c r="K735" s="239">
        <f>'1 уровень'!K577</f>
        <v>0</v>
      </c>
      <c r="L735" s="239">
        <f>'1 уровень'!L577</f>
        <v>0</v>
      </c>
      <c r="M735" s="239">
        <f>'1 уровень'!M577</f>
        <v>0</v>
      </c>
      <c r="N735" s="239">
        <f>'1 уровень'!N577</f>
        <v>0</v>
      </c>
      <c r="O735" s="189">
        <f>'1 уровень'!O577</f>
        <v>0</v>
      </c>
      <c r="P735" s="189">
        <f>'1 уровень'!P577</f>
        <v>0</v>
      </c>
      <c r="Q735" s="189">
        <f>'1 уровень'!Q577</f>
        <v>0</v>
      </c>
      <c r="R735" s="189">
        <f>'1 уровень'!R577</f>
        <v>0</v>
      </c>
      <c r="S735" s="189">
        <f>'1 уровень'!S577</f>
        <v>0</v>
      </c>
      <c r="T735" s="189">
        <f>'1 уровень'!T577</f>
        <v>0</v>
      </c>
      <c r="U735" s="189">
        <f>'1 уровень'!U577</f>
        <v>0</v>
      </c>
      <c r="V735" s="189">
        <f>'1 уровень'!V577</f>
        <v>0</v>
      </c>
      <c r="W735" s="189">
        <f>'1 уровень'!W577</f>
        <v>0</v>
      </c>
      <c r="X735" s="2839">
        <f>'1 уровень'!X577</f>
        <v>0</v>
      </c>
      <c r="Y735" s="269">
        <f>'1 уровень'!Y577</f>
        <v>0</v>
      </c>
      <c r="Z735" s="269">
        <f>'1 уровень'!Z577</f>
        <v>0</v>
      </c>
      <c r="AA735" s="3213">
        <f>'1 уровень'!AA577</f>
        <v>0</v>
      </c>
      <c r="AB735" s="2735">
        <f>'1 уровень'!AB577</f>
        <v>0</v>
      </c>
      <c r="AC735" s="2735">
        <f>'1 уровень'!AC577</f>
        <v>0</v>
      </c>
      <c r="AD735" s="269"/>
      <c r="AE735" s="269"/>
    </row>
    <row r="736" spans="1:206" ht="30" x14ac:dyDescent="0.25">
      <c r="A736" s="162">
        <v>1</v>
      </c>
      <c r="B736" s="1408" t="s">
        <v>531</v>
      </c>
      <c r="C736" s="268">
        <f>'1 уровень'!C578</f>
        <v>18517</v>
      </c>
      <c r="D736" s="268">
        <f>'1 уровень'!D578</f>
        <v>13888</v>
      </c>
      <c r="E736" s="268">
        <f>'1 уровень'!E578</f>
        <v>14334</v>
      </c>
      <c r="F736" s="3147">
        <f>'1 уровень'!F578</f>
        <v>103.21140552995391</v>
      </c>
      <c r="G736" s="155">
        <f>'1 уровень'!G578</f>
        <v>0</v>
      </c>
      <c r="H736" s="3154">
        <f>'1 уровень'!H578</f>
        <v>0</v>
      </c>
      <c r="I736" s="247">
        <f>'1 уровень'!I578</f>
        <v>0</v>
      </c>
      <c r="J736" s="247">
        <f>'1 уровень'!J578</f>
        <v>0</v>
      </c>
      <c r="K736" s="247">
        <f>'1 уровень'!K578</f>
        <v>0</v>
      </c>
      <c r="L736" s="247">
        <f>'1 уровень'!L578</f>
        <v>0</v>
      </c>
      <c r="M736" s="247">
        <f>'1 уровень'!M578</f>
        <v>0</v>
      </c>
      <c r="N736" s="247">
        <f>'1 уровень'!N578</f>
        <v>0</v>
      </c>
      <c r="O736" s="189">
        <f>'1 уровень'!O578</f>
        <v>0</v>
      </c>
      <c r="P736" s="189">
        <f>'1 уровень'!P578</f>
        <v>0</v>
      </c>
      <c r="Q736" s="189">
        <f>'1 уровень'!Q578</f>
        <v>0</v>
      </c>
      <c r="R736" s="189">
        <f>'1 уровень'!R578</f>
        <v>0</v>
      </c>
      <c r="S736" s="189">
        <f>'1 уровень'!S578</f>
        <v>0</v>
      </c>
      <c r="T736" s="189">
        <f>'1 уровень'!T578</f>
        <v>0</v>
      </c>
      <c r="U736" s="189">
        <f>'1 уровень'!U578</f>
        <v>0</v>
      </c>
      <c r="V736" s="189">
        <f>'1 уровень'!V578</f>
        <v>0</v>
      </c>
      <c r="W736" s="189">
        <f>'1 уровень'!W578</f>
        <v>0</v>
      </c>
      <c r="X736" s="2839">
        <f>'1 уровень'!X578</f>
        <v>0</v>
      </c>
      <c r="Y736" s="269">
        <f>'1 уровень'!Y578</f>
        <v>0</v>
      </c>
      <c r="Z736" s="269">
        <f>'1 уровень'!Z578</f>
        <v>0</v>
      </c>
      <c r="AA736" s="3213">
        <f>'1 уровень'!AA578</f>
        <v>0</v>
      </c>
      <c r="AB736" s="2735">
        <f>'1 уровень'!AB578</f>
        <v>0</v>
      </c>
      <c r="AC736" s="2735">
        <f>'1 уровень'!AC578</f>
        <v>0</v>
      </c>
      <c r="AD736" s="269"/>
      <c r="AE736" s="269"/>
      <c r="AF736" s="163"/>
      <c r="AG736" s="163"/>
      <c r="AH736" s="163"/>
      <c r="AI736" s="163"/>
      <c r="AJ736" s="163"/>
      <c r="AK736" s="163"/>
      <c r="AL736" s="163"/>
      <c r="AM736" s="163"/>
      <c r="AN736" s="163"/>
      <c r="AO736" s="163"/>
      <c r="AP736" s="163"/>
      <c r="AQ736" s="163"/>
      <c r="AR736" s="163"/>
      <c r="AS736" s="163"/>
      <c r="AT736" s="163"/>
      <c r="AU736" s="163"/>
      <c r="AV736" s="163"/>
      <c r="AW736" s="163"/>
      <c r="AX736" s="163"/>
      <c r="AY736" s="163"/>
      <c r="AZ736" s="163"/>
      <c r="BA736" s="163"/>
      <c r="BB736" s="163"/>
      <c r="BC736" s="163"/>
      <c r="BD736" s="163"/>
      <c r="BE736" s="163"/>
      <c r="BF736" s="163"/>
      <c r="BG736" s="163"/>
      <c r="BH736" s="163"/>
      <c r="BI736" s="163"/>
      <c r="BJ736" s="163"/>
      <c r="BK736" s="163"/>
      <c r="BL736" s="163"/>
      <c r="BM736" s="163"/>
      <c r="BN736" s="163"/>
      <c r="BO736" s="163"/>
      <c r="BP736" s="163"/>
      <c r="BQ736" s="163"/>
      <c r="BR736" s="163"/>
      <c r="BS736" s="163"/>
      <c r="BT736" s="163"/>
      <c r="BU736" s="163"/>
      <c r="BV736" s="163"/>
      <c r="BW736" s="163"/>
      <c r="BX736" s="163"/>
      <c r="BY736" s="163"/>
      <c r="BZ736" s="163"/>
      <c r="CA736" s="163"/>
      <c r="CB736" s="163"/>
      <c r="CC736" s="163"/>
      <c r="CD736" s="163"/>
      <c r="CE736" s="163"/>
      <c r="CF736" s="163"/>
      <c r="CG736" s="163"/>
      <c r="CH736" s="163"/>
      <c r="CI736" s="163"/>
      <c r="CJ736" s="163"/>
      <c r="CK736" s="163"/>
      <c r="CL736" s="163"/>
      <c r="CM736" s="163"/>
      <c r="CN736" s="163"/>
      <c r="CO736" s="163"/>
      <c r="CP736" s="163"/>
      <c r="CQ736" s="163"/>
      <c r="CR736" s="163"/>
      <c r="CS736" s="163"/>
      <c r="CT736" s="163"/>
      <c r="CU736" s="163"/>
      <c r="CV736" s="163"/>
      <c r="CW736" s="163"/>
      <c r="CX736" s="163"/>
      <c r="CY736" s="163"/>
      <c r="CZ736" s="163"/>
      <c r="DA736" s="163"/>
      <c r="DB736" s="163"/>
      <c r="DC736" s="163"/>
      <c r="DD736" s="163"/>
      <c r="DE736" s="163"/>
      <c r="DF736" s="163"/>
      <c r="DG736" s="163"/>
      <c r="DH736" s="163"/>
      <c r="DI736" s="163"/>
      <c r="DJ736" s="163"/>
      <c r="DK736" s="163"/>
      <c r="DL736" s="163"/>
      <c r="DM736" s="163"/>
      <c r="DN736" s="163"/>
      <c r="DO736" s="163"/>
      <c r="DP736" s="163"/>
      <c r="DQ736" s="163"/>
      <c r="DR736" s="163"/>
      <c r="DS736" s="163"/>
      <c r="DT736" s="163"/>
      <c r="DU736" s="163"/>
      <c r="DV736" s="163"/>
      <c r="DW736" s="163"/>
      <c r="DX736" s="163"/>
      <c r="DY736" s="163"/>
      <c r="DZ736" s="163"/>
      <c r="EA736" s="163"/>
      <c r="EB736" s="163"/>
      <c r="EC736" s="163"/>
      <c r="ED736" s="163"/>
      <c r="EE736" s="163"/>
      <c r="EF736" s="163"/>
      <c r="EG736" s="163"/>
      <c r="EH736" s="163"/>
      <c r="EI736" s="163"/>
      <c r="EJ736" s="163"/>
      <c r="EK736" s="163"/>
      <c r="EL736" s="163"/>
      <c r="EM736" s="163"/>
      <c r="EN736" s="163"/>
      <c r="EO736" s="163"/>
      <c r="EP736" s="163"/>
      <c r="EQ736" s="163"/>
      <c r="ER736" s="163"/>
      <c r="ES736" s="163"/>
      <c r="ET736" s="163"/>
      <c r="EU736" s="163"/>
      <c r="EV736" s="163"/>
      <c r="EW736" s="163"/>
      <c r="EX736" s="163"/>
      <c r="EY736" s="163"/>
      <c r="EZ736" s="163"/>
      <c r="FA736" s="163"/>
      <c r="FB736" s="163"/>
      <c r="FC736" s="163"/>
      <c r="FD736" s="163"/>
      <c r="FE736" s="163"/>
      <c r="FF736" s="163"/>
      <c r="FG736" s="163"/>
      <c r="FH736" s="163"/>
      <c r="FI736" s="163"/>
      <c r="FJ736" s="163"/>
      <c r="FK736" s="163"/>
      <c r="FL736" s="163"/>
      <c r="FM736" s="163"/>
      <c r="FN736" s="163"/>
      <c r="FO736" s="163"/>
      <c r="FP736" s="163"/>
      <c r="FQ736" s="163"/>
      <c r="FR736" s="163"/>
      <c r="FS736" s="163"/>
      <c r="FT736" s="163"/>
      <c r="FU736" s="163"/>
      <c r="FV736" s="163"/>
      <c r="FW736" s="163"/>
      <c r="FX736" s="163"/>
      <c r="FY736" s="163"/>
      <c r="FZ736" s="163"/>
      <c r="GA736" s="163"/>
      <c r="GB736" s="163"/>
      <c r="GC736" s="163"/>
      <c r="GD736" s="163"/>
      <c r="GE736" s="163"/>
      <c r="GF736" s="163"/>
      <c r="GG736" s="163"/>
      <c r="GH736" s="163"/>
      <c r="GI736" s="163"/>
      <c r="GJ736" s="163"/>
      <c r="GK736" s="163"/>
      <c r="GL736" s="163"/>
      <c r="GM736" s="163"/>
      <c r="GN736" s="163"/>
      <c r="GO736" s="163"/>
      <c r="GP736" s="163"/>
      <c r="GQ736" s="163"/>
      <c r="GR736" s="163"/>
      <c r="GS736" s="163"/>
      <c r="GT736" s="163"/>
      <c r="GU736" s="163"/>
      <c r="GV736" s="163"/>
      <c r="GW736" s="163"/>
      <c r="GX736" s="163"/>
    </row>
    <row r="737" spans="1:206" s="163" customFormat="1" ht="15" customHeight="1" x14ac:dyDescent="0.25">
      <c r="A737" s="162">
        <v>1</v>
      </c>
      <c r="B737" s="1408" t="s">
        <v>761</v>
      </c>
      <c r="C737" s="268">
        <f>'1 уровень'!C579</f>
        <v>140</v>
      </c>
      <c r="D737" s="268">
        <f>'1 уровень'!D579</f>
        <v>105</v>
      </c>
      <c r="E737" s="268">
        <f>'1 уровень'!E579</f>
        <v>132</v>
      </c>
      <c r="F737" s="3147">
        <f>'1 уровень'!F579</f>
        <v>125.71428571428571</v>
      </c>
      <c r="G737" s="155">
        <f>'1 уровень'!G579</f>
        <v>0</v>
      </c>
      <c r="H737" s="3154">
        <f>'1 уровень'!H579</f>
        <v>0</v>
      </c>
      <c r="I737" s="229">
        <f>'1 уровень'!I579</f>
        <v>0</v>
      </c>
      <c r="J737" s="229">
        <f>'1 уровень'!J579</f>
        <v>0</v>
      </c>
      <c r="K737" s="229">
        <f>'1 уровень'!K579</f>
        <v>0</v>
      </c>
      <c r="L737" s="229">
        <f>'1 уровень'!L579</f>
        <v>0</v>
      </c>
      <c r="M737" s="229">
        <f>'1 уровень'!M579</f>
        <v>0</v>
      </c>
      <c r="N737" s="229">
        <f>'1 уровень'!N579</f>
        <v>0</v>
      </c>
      <c r="O737" s="189">
        <f>'1 уровень'!O579</f>
        <v>0</v>
      </c>
      <c r="P737" s="189">
        <f>'1 уровень'!P579</f>
        <v>0</v>
      </c>
      <c r="Q737" s="189">
        <f>'1 уровень'!Q579</f>
        <v>0</v>
      </c>
      <c r="R737" s="189">
        <f>'1 уровень'!R579</f>
        <v>0</v>
      </c>
      <c r="S737" s="189">
        <f>'1 уровень'!S579</f>
        <v>0</v>
      </c>
      <c r="T737" s="189">
        <f>'1 уровень'!T579</f>
        <v>0</v>
      </c>
      <c r="U737" s="189">
        <f>'1 уровень'!U579</f>
        <v>0</v>
      </c>
      <c r="V737" s="189">
        <f>'1 уровень'!V579</f>
        <v>0</v>
      </c>
      <c r="W737" s="189">
        <f>'1 уровень'!W579</f>
        <v>0</v>
      </c>
      <c r="X737" s="2839">
        <f>'1 уровень'!X579</f>
        <v>0</v>
      </c>
      <c r="Y737" s="229">
        <f>'1 уровень'!Y579</f>
        <v>0</v>
      </c>
      <c r="Z737" s="229">
        <f>'1 уровень'!Z579</f>
        <v>0</v>
      </c>
      <c r="AA737" s="3212">
        <f>'1 уровень'!AA579</f>
        <v>0</v>
      </c>
      <c r="AB737" s="2734">
        <f>'1 уровень'!AB579</f>
        <v>0</v>
      </c>
      <c r="AC737" s="2734">
        <f>'1 уровень'!AC579</f>
        <v>0</v>
      </c>
      <c r="AD737" s="229"/>
      <c r="AE737" s="229"/>
    </row>
    <row r="738" spans="1:206" s="163" customFormat="1" ht="15" customHeight="1" x14ac:dyDescent="0.25">
      <c r="A738" s="162">
        <v>1</v>
      </c>
      <c r="B738" s="1408" t="s">
        <v>532</v>
      </c>
      <c r="C738" s="2424">
        <f>'1 уровень'!C580</f>
        <v>24500</v>
      </c>
      <c r="D738" s="2424">
        <f>'1 уровень'!D580</f>
        <v>18375</v>
      </c>
      <c r="E738" s="2424">
        <f>'1 уровень'!E580</f>
        <v>18909</v>
      </c>
      <c r="F738" s="3148">
        <f>'1 уровень'!F580</f>
        <v>102.90612244897959</v>
      </c>
      <c r="G738" s="151">
        <f>'1 уровень'!G580</f>
        <v>0</v>
      </c>
      <c r="H738" s="3157">
        <f>'1 уровень'!H580</f>
        <v>0</v>
      </c>
      <c r="I738" s="2405">
        <f>'1 уровень'!I580</f>
        <v>0</v>
      </c>
      <c r="J738" s="2405">
        <f>'1 уровень'!J580</f>
        <v>0</v>
      </c>
      <c r="K738" s="2405">
        <f>'1 уровень'!K580</f>
        <v>0</v>
      </c>
      <c r="L738" s="2405">
        <f>'1 уровень'!L580</f>
        <v>0</v>
      </c>
      <c r="M738" s="2405">
        <f>'1 уровень'!M580</f>
        <v>0</v>
      </c>
      <c r="N738" s="2405">
        <f>'1 уровень'!N580</f>
        <v>0</v>
      </c>
      <c r="O738" s="2406">
        <f>'1 уровень'!O580</f>
        <v>0</v>
      </c>
      <c r="P738" s="2406">
        <f>'1 уровень'!P580</f>
        <v>0</v>
      </c>
      <c r="Q738" s="2406">
        <f>'1 уровень'!Q580</f>
        <v>0</v>
      </c>
      <c r="R738" s="2406">
        <f>'1 уровень'!R580</f>
        <v>0</v>
      </c>
      <c r="S738" s="2406">
        <f>'1 уровень'!S580</f>
        <v>0</v>
      </c>
      <c r="T738" s="2406">
        <f>'1 уровень'!T580</f>
        <v>0</v>
      </c>
      <c r="U738" s="2406">
        <f>'1 уровень'!U580</f>
        <v>0</v>
      </c>
      <c r="V738" s="2406">
        <f>'1 уровень'!V580</f>
        <v>0</v>
      </c>
      <c r="W738" s="2406">
        <f>'1 уровень'!W580</f>
        <v>0</v>
      </c>
      <c r="X738" s="2851">
        <f>'1 уровень'!X580</f>
        <v>0</v>
      </c>
      <c r="Y738" s="2405">
        <f>'1 уровень'!Y580</f>
        <v>0</v>
      </c>
      <c r="Z738" s="2405">
        <f>'1 уровень'!Z580</f>
        <v>0</v>
      </c>
      <c r="AA738" s="3194">
        <f>'1 уровень'!AA580</f>
        <v>0</v>
      </c>
      <c r="AB738" s="2737">
        <f>'1 уровень'!AB580</f>
        <v>0</v>
      </c>
      <c r="AC738" s="2737">
        <f>'1 уровень'!AC580</f>
        <v>0</v>
      </c>
      <c r="AD738" s="2405"/>
      <c r="AE738" s="2405"/>
    </row>
    <row r="739" spans="1:206" s="163" customFormat="1" ht="15" customHeight="1" thickBot="1" x14ac:dyDescent="0.3">
      <c r="A739" s="162">
        <v>1</v>
      </c>
      <c r="B739" s="2" t="s">
        <v>611</v>
      </c>
      <c r="C739" s="2404">
        <f>'1 уровень'!C581</f>
        <v>0</v>
      </c>
      <c r="D739" s="2404">
        <f>'1 уровень'!D581</f>
        <v>0</v>
      </c>
      <c r="E739" s="2404">
        <f>'1 уровень'!E581</f>
        <v>0</v>
      </c>
      <c r="F739" s="3148">
        <f>'1 уровень'!F581</f>
        <v>0</v>
      </c>
      <c r="G739" s="151">
        <f>'1 уровень'!G581</f>
        <v>0</v>
      </c>
      <c r="H739" s="3157">
        <f>'1 уровень'!H581</f>
        <v>0</v>
      </c>
      <c r="I739" s="2405">
        <f>'1 уровень'!I581</f>
        <v>0</v>
      </c>
      <c r="J739" s="2405">
        <f>'1 уровень'!J581</f>
        <v>0</v>
      </c>
      <c r="K739" s="2405">
        <f>'1 уровень'!K581</f>
        <v>0</v>
      </c>
      <c r="L739" s="2405">
        <f>'1 уровень'!L581</f>
        <v>0</v>
      </c>
      <c r="M739" s="2405">
        <f>'1 уровень'!M581</f>
        <v>0</v>
      </c>
      <c r="N739" s="2405">
        <f>'1 уровень'!N581</f>
        <v>0</v>
      </c>
      <c r="O739" s="2406">
        <f>'1 уровень'!O581</f>
        <v>261274.8069</v>
      </c>
      <c r="P739" s="2406">
        <f>'1 уровень'!P581</f>
        <v>259759.02049999998</v>
      </c>
      <c r="Q739" s="2406">
        <f>'1 уровень'!Q581</f>
        <v>259759.02049999998</v>
      </c>
      <c r="R739" s="2406">
        <f>'1 уровень'!R581</f>
        <v>259759.02049999998</v>
      </c>
      <c r="S739" s="2406">
        <f>'1 уровень'!S581</f>
        <v>285379.28354000003</v>
      </c>
      <c r="T739" s="2406">
        <f>'1 уровень'!T581</f>
        <v>285379.28354000003</v>
      </c>
      <c r="U739" s="2406">
        <f>'1 уровень'!U581</f>
        <v>297618.67904000002</v>
      </c>
      <c r="V739" s="2406">
        <f>'1 уровень'!V581</f>
        <v>297618.67904000002</v>
      </c>
      <c r="W739" s="2406">
        <f>'1 уровень'!W581</f>
        <v>297618.67904000002</v>
      </c>
      <c r="X739" s="2851">
        <f>'1 уровень'!X581</f>
        <v>216321.71316680196</v>
      </c>
      <c r="Y739" s="2405">
        <f>'1 уровень'!Y581</f>
        <v>219626.47420000003</v>
      </c>
      <c r="Z739" s="2405">
        <f>'1 уровень'!Z581</f>
        <v>3304.7610331980686</v>
      </c>
      <c r="AA739" s="3194">
        <f>'1 уровень'!AA581</f>
        <v>0</v>
      </c>
      <c r="AB739" s="2737">
        <f>'1 уровень'!AB581</f>
        <v>219626.47420000003</v>
      </c>
      <c r="AC739" s="2737">
        <f>'1 уровень'!AC581</f>
        <v>11351.20540000001</v>
      </c>
      <c r="AD739" s="2405"/>
      <c r="AE739" s="2405"/>
    </row>
    <row r="740" spans="1:206" s="163" customFormat="1" ht="27" customHeight="1" x14ac:dyDescent="0.25">
      <c r="A740" s="162">
        <v>1</v>
      </c>
      <c r="B740" s="3111" t="s">
        <v>135</v>
      </c>
      <c r="C740" s="3134">
        <f>'1 уровень'!C581</f>
        <v>0</v>
      </c>
      <c r="D740" s="3134">
        <f>'1 уровень'!D581</f>
        <v>0</v>
      </c>
      <c r="E740" s="3134">
        <f>'1 уровень'!E581</f>
        <v>0</v>
      </c>
      <c r="F740" s="3150">
        <f>'1 уровень'!F581</f>
        <v>0</v>
      </c>
      <c r="G740" s="3158"/>
      <c r="H740" s="3166"/>
      <c r="I740" s="3181"/>
      <c r="J740" s="3187"/>
      <c r="K740" s="3181"/>
      <c r="L740" s="3187"/>
      <c r="M740" s="3181"/>
      <c r="N740" s="3179"/>
      <c r="O740" s="2790">
        <f t="shared" ref="O740:AB740" si="100">O741-O742-O774-O780-O787-O788</f>
        <v>4.1909515857696533E-9</v>
      </c>
      <c r="P740" s="2790">
        <f t="shared" si="100"/>
        <v>5.1222741603851318E-9</v>
      </c>
      <c r="Q740" s="2790">
        <f t="shared" ref="Q740:R740" si="101">Q741-Q742-Q774-Q780-Q787-Q788</f>
        <v>2.5611370801925659E-9</v>
      </c>
      <c r="R740" s="3021">
        <f t="shared" si="101"/>
        <v>0</v>
      </c>
      <c r="S740" s="3203">
        <f t="shared" ref="S740:T740" si="102">S741-S742-S774-S780-S787-S788</f>
        <v>0</v>
      </c>
      <c r="T740" s="3203">
        <f t="shared" si="102"/>
        <v>0</v>
      </c>
      <c r="U740" s="3203">
        <f t="shared" ref="U740" si="103">U741-U742-U774-U780-U787-U788</f>
        <v>4.1909515857696533E-9</v>
      </c>
      <c r="V740" s="4189">
        <f t="shared" ref="V740:W740" si="104">V741-V742-V774-V780-V787-V788</f>
        <v>2.7939677238464355E-9</v>
      </c>
      <c r="W740" s="4189">
        <f t="shared" si="104"/>
        <v>-6.9849193096160889E-9</v>
      </c>
      <c r="X740" s="4190">
        <f t="shared" si="100"/>
        <v>-2.3283064365386963E-9</v>
      </c>
      <c r="Y740" s="4189">
        <f t="shared" si="100"/>
        <v>-1.6298145055770874E-9</v>
      </c>
      <c r="Z740" s="4189">
        <f t="shared" si="100"/>
        <v>6.5119820646941662E-10</v>
      </c>
      <c r="AA740" s="4191">
        <f t="shared" si="100"/>
        <v>2.2737367544323206E-12</v>
      </c>
      <c r="AB740" s="4189">
        <f t="shared" si="100"/>
        <v>0</v>
      </c>
      <c r="AC740" s="4189">
        <f t="shared" ref="AC740" si="105">AC741-AC742-AC774-AC780-AC787-AC788</f>
        <v>-1.0913936421275139E-11</v>
      </c>
      <c r="AD740" s="4189"/>
      <c r="AE740" s="3203"/>
      <c r="AF740" s="162"/>
      <c r="AG740" s="162"/>
      <c r="AH740" s="162"/>
      <c r="AI740" s="162"/>
      <c r="AJ740" s="162"/>
      <c r="AK740" s="162"/>
      <c r="AL740" s="162"/>
      <c r="AM740" s="162"/>
      <c r="AN740" s="162"/>
      <c r="AO740" s="162"/>
      <c r="AP740" s="162"/>
      <c r="AQ740" s="162"/>
      <c r="AR740" s="162"/>
      <c r="AS740" s="162"/>
      <c r="AT740" s="162"/>
      <c r="AU740" s="162"/>
      <c r="AV740" s="162"/>
      <c r="AW740" s="162"/>
      <c r="AX740" s="162"/>
      <c r="AY740" s="162"/>
      <c r="AZ740" s="162"/>
      <c r="BA740" s="162"/>
      <c r="BB740" s="162"/>
      <c r="BC740" s="162"/>
      <c r="BD740" s="162"/>
      <c r="BE740" s="162"/>
      <c r="BF740" s="162"/>
      <c r="BG740" s="162"/>
      <c r="BH740" s="162"/>
      <c r="BI740" s="162"/>
      <c r="BJ740" s="162"/>
      <c r="BK740" s="162"/>
      <c r="BL740" s="162"/>
      <c r="BM740" s="162"/>
      <c r="BN740" s="162"/>
      <c r="BO740" s="162"/>
      <c r="BP740" s="162"/>
      <c r="BQ740" s="162"/>
      <c r="BR740" s="162"/>
      <c r="BS740" s="162"/>
      <c r="BT740" s="162"/>
      <c r="BU740" s="162"/>
      <c r="BV740" s="162"/>
      <c r="BW740" s="162"/>
      <c r="BX740" s="162"/>
      <c r="BY740" s="162"/>
      <c r="BZ740" s="162"/>
      <c r="CA740" s="162"/>
      <c r="CB740" s="162"/>
      <c r="CC740" s="162"/>
      <c r="CD740" s="162"/>
      <c r="CE740" s="162"/>
      <c r="CF740" s="162"/>
      <c r="CG740" s="162"/>
      <c r="CH740" s="162"/>
      <c r="CI740" s="162"/>
      <c r="CJ740" s="162"/>
      <c r="CK740" s="162"/>
      <c r="CL740" s="162"/>
      <c r="CM740" s="162"/>
      <c r="CN740" s="162"/>
      <c r="CO740" s="162"/>
      <c r="CP740" s="162"/>
      <c r="CQ740" s="162"/>
      <c r="CR740" s="162"/>
      <c r="CS740" s="162"/>
      <c r="CT740" s="162"/>
      <c r="CU740" s="162"/>
      <c r="CV740" s="162"/>
      <c r="CW740" s="162"/>
      <c r="CX740" s="162"/>
      <c r="CY740" s="162"/>
      <c r="CZ740" s="162"/>
      <c r="DA740" s="162"/>
      <c r="DB740" s="162"/>
      <c r="DC740" s="162"/>
      <c r="DD740" s="162"/>
      <c r="DE740" s="162"/>
      <c r="DF740" s="162"/>
      <c r="DG740" s="162"/>
      <c r="DH740" s="162"/>
      <c r="DI740" s="162"/>
      <c r="DJ740" s="162"/>
      <c r="DK740" s="162"/>
      <c r="DL740" s="162"/>
      <c r="DM740" s="162"/>
      <c r="DN740" s="162"/>
      <c r="DO740" s="162"/>
      <c r="DP740" s="162"/>
      <c r="DQ740" s="162"/>
      <c r="DR740" s="162"/>
      <c r="DS740" s="162"/>
      <c r="DT740" s="162"/>
      <c r="DU740" s="162"/>
      <c r="DV740" s="162"/>
      <c r="DW740" s="162"/>
      <c r="DX740" s="162"/>
      <c r="DY740" s="162"/>
      <c r="DZ740" s="162"/>
      <c r="EA740" s="162"/>
      <c r="EB740" s="162"/>
      <c r="EC740" s="162"/>
      <c r="ED740" s="162"/>
      <c r="EE740" s="162"/>
      <c r="EF740" s="162"/>
      <c r="EG740" s="162"/>
      <c r="EH740" s="162"/>
      <c r="EI740" s="162"/>
      <c r="EJ740" s="162"/>
      <c r="EK740" s="162"/>
      <c r="EL740" s="162"/>
      <c r="EM740" s="162"/>
      <c r="EN740" s="162"/>
      <c r="EO740" s="162"/>
      <c r="EP740" s="162"/>
      <c r="EQ740" s="162"/>
      <c r="ER740" s="162"/>
      <c r="ES740" s="162"/>
      <c r="ET740" s="162"/>
      <c r="EU740" s="162"/>
      <c r="EV740" s="162"/>
      <c r="EW740" s="162"/>
      <c r="EX740" s="162"/>
      <c r="EY740" s="162"/>
      <c r="EZ740" s="162"/>
      <c r="FA740" s="162"/>
      <c r="FB740" s="162"/>
      <c r="FC740" s="162"/>
      <c r="FD740" s="162"/>
      <c r="FE740" s="162"/>
      <c r="FF740" s="162"/>
      <c r="FG740" s="162"/>
      <c r="FH740" s="162"/>
      <c r="FI740" s="162"/>
      <c r="FJ740" s="162"/>
      <c r="FK740" s="162"/>
      <c r="FL740" s="162"/>
      <c r="FM740" s="162"/>
      <c r="FN740" s="162"/>
      <c r="FO740" s="162"/>
      <c r="FP740" s="162"/>
      <c r="FQ740" s="162"/>
      <c r="FR740" s="162"/>
      <c r="FS740" s="162"/>
      <c r="FT740" s="162"/>
      <c r="FU740" s="162"/>
      <c r="FV740" s="162"/>
      <c r="FW740" s="162"/>
      <c r="FX740" s="162"/>
      <c r="FY740" s="162"/>
      <c r="FZ740" s="162"/>
      <c r="GA740" s="162"/>
      <c r="GB740" s="162"/>
      <c r="GC740" s="162"/>
      <c r="GD740" s="162"/>
      <c r="GE740" s="162"/>
      <c r="GF740" s="162"/>
      <c r="GG740" s="162"/>
      <c r="GH740" s="162"/>
      <c r="GI740" s="162"/>
      <c r="GJ740" s="162"/>
      <c r="GK740" s="162"/>
      <c r="GL740" s="162"/>
      <c r="GM740" s="162"/>
      <c r="GN740" s="162"/>
      <c r="GO740" s="162"/>
      <c r="GP740" s="162"/>
      <c r="GQ740" s="162"/>
      <c r="GR740" s="162"/>
      <c r="GS740" s="162"/>
      <c r="GT740" s="162"/>
      <c r="GU740" s="162"/>
      <c r="GV740" s="162"/>
      <c r="GW740" s="162"/>
      <c r="GX740" s="162"/>
    </row>
    <row r="741" spans="1:206" s="220" customFormat="1" x14ac:dyDescent="0.25">
      <c r="A741" s="162">
        <v>1</v>
      </c>
      <c r="B741" s="3112" t="s">
        <v>117</v>
      </c>
      <c r="C741" s="3135"/>
      <c r="D741" s="3135"/>
      <c r="E741" s="3135"/>
      <c r="F741" s="3151"/>
      <c r="G741" s="3159"/>
      <c r="H741" s="3167"/>
      <c r="I741" s="3182"/>
      <c r="J741" s="3188"/>
      <c r="K741" s="3182"/>
      <c r="L741" s="3188"/>
      <c r="M741" s="3182"/>
      <c r="N741" s="3180"/>
      <c r="O741" s="2785">
        <f>SUM(O9,O56,O99,O137,O172,O206,O246,O280,O318,O352,O389,O423,O458,O494,O528,O562,O596,O630,O664,O698)</f>
        <v>18286900.012663379</v>
      </c>
      <c r="P741" s="2785">
        <f t="shared" ref="P741:Q741" si="106">SUM(P9,P56,P99,P137,P172,P206,P246,P280,P318,P352,P389,P423,P458,P494,P528,P562,P596,P630,P664,P698)</f>
        <v>18311785.518818252</v>
      </c>
      <c r="Q741" s="2785">
        <f t="shared" si="106"/>
        <v>18333667.280476063</v>
      </c>
      <c r="R741" s="3020">
        <f t="shared" ref="R741:S741" si="107">SUM(R9,R56,R99,R137,R172,R206,R246,R280,R318,R352,R389,R423,R458,R494,R528,R562,R596,R630,R664,R698)</f>
        <v>18342288.133020587</v>
      </c>
      <c r="S741" s="3160">
        <f t="shared" si="107"/>
        <v>18341500.317354314</v>
      </c>
      <c r="T741" s="3160">
        <f t="shared" ref="T741:U741" si="108">SUM(T9,T56,T99,T137,T172,T206,T246,T280,T318,T352,T389,T423,T458,T494,T528,T562,T596,T630,T664,T698)</f>
        <v>18339065.458127297</v>
      </c>
      <c r="U741" s="3160">
        <f t="shared" si="108"/>
        <v>18261731.666770704</v>
      </c>
      <c r="V741" s="3160">
        <f t="shared" ref="V741:W741" si="109">SUM(V9,V56,V99,V137,V172,V206,V246,V280,V318,V352,V389,V423,V458,V494,V528,V562,V596,V630,V664,V698)</f>
        <v>18425447.39193166</v>
      </c>
      <c r="W741" s="3160">
        <f t="shared" si="109"/>
        <v>18393296.920152746</v>
      </c>
      <c r="X741" s="3206">
        <f>SUM(X9,X56,X99,X137,X172,X206,X246,X280,X318,X352,X389,X423,X458,X494,X528,X562,X596,X630,X664,X698)</f>
        <v>13782236.82706086</v>
      </c>
      <c r="Y741" s="3160">
        <f>SUM(Y9,Y56,Y99,Y137,Y172,Y206,Y246,Y280,Y318,Y352,Y389,Y423,Y458,Y494,Y528,Y562,Y596,Y630,Y664,Y698)</f>
        <v>13767189.629303997</v>
      </c>
      <c r="Z741" s="3160">
        <f>Y741-X741</f>
        <v>-15047.197756862268</v>
      </c>
      <c r="AA741" s="3169">
        <f t="shared" ref="AA741:AC742" si="110">SUM(AA9,AA56,AA99,AA137,AA172,AA206,AA246,AA280,AA318,AA352,AA389,AA423,AA458,AA494,AA528,AA562,AA596,AA630,AA664,AA698)</f>
        <v>-92132.982292999994</v>
      </c>
      <c r="AB741" s="3160">
        <f t="shared" si="110"/>
        <v>13675336.811860999</v>
      </c>
      <c r="AC741" s="3160">
        <f t="shared" si="110"/>
        <v>153144.21857000061</v>
      </c>
      <c r="AD741" s="3160">
        <f>Y741/X741*100</f>
        <v>99.890821802399174</v>
      </c>
      <c r="AE741" s="3160">
        <f>AB741/X741*100</f>
        <v>99.224363820320022</v>
      </c>
    </row>
    <row r="742" spans="1:206" s="163" customFormat="1" x14ac:dyDescent="0.25">
      <c r="A742" s="162">
        <v>1</v>
      </c>
      <c r="B742" s="3113" t="s">
        <v>43</v>
      </c>
      <c r="C742" s="3136">
        <f>SUM(C10,C57,C100,C138,C173,C207,C247,C281,C319,C353,C390,C424,C459,C495,C529,C563,C597,C631,C665,C699)</f>
        <v>235249</v>
      </c>
      <c r="D742" s="3136">
        <f>SUM(D10,D57,D100,D138,D173,D207,D247,D281,D319,D353,D390,D424,D459,D495,D529,D563,D597,D631,D665,D699)</f>
        <v>175356.16666666666</v>
      </c>
      <c r="E742" s="3136">
        <f>SUM(E10,E57,E100,E138,E173,E207,E247,E281,E319,E353,E390,E424,E459,E495,E529,E563,E597,E631,E665,E699)</f>
        <v>180806</v>
      </c>
      <c r="F742" s="3152">
        <f>E742/D742*100</f>
        <v>103.10786523047855</v>
      </c>
      <c r="G742" s="281">
        <f>J742/D742</f>
        <v>9.3847113066074108</v>
      </c>
      <c r="H742" s="3168">
        <f>K742/E742</f>
        <v>9.0333893786710622</v>
      </c>
      <c r="I742" s="3160">
        <f>SUM(I10,I57,I100,I138,I173,I207,I247,I281,I319,I353,I390,I424,I459,I495,I529,I563,I597,I631,I665,I699)</f>
        <v>2199793</v>
      </c>
      <c r="J742" s="3169">
        <f>SUM(J10,J57,J100,J138,J173,J207,J247,J281,J319,J353,J390,J424,J459,J495,J529,J563,J597,J631,J665,J699)</f>
        <v>1645667</v>
      </c>
      <c r="K742" s="3160">
        <f>SUM(K10,K57,K100,K138,K173,K207,K247,K281,K319,K353,K390,K424,K459,K495,K529,K563,K597,K631,K665,K699)</f>
        <v>1633291</v>
      </c>
      <c r="L742" s="3169">
        <f t="shared" ref="L742:L746" si="111">K742/J742*100</f>
        <v>99.247964503146747</v>
      </c>
      <c r="M742" s="3160">
        <f>SUM(M10,M57,M100,M138,M173,M207,M247,M281,M319,M353,M390,M424,M459,M495,M529,M563,M597,M631,M665,M699)</f>
        <v>6670.5380936819174</v>
      </c>
      <c r="N742" s="3195">
        <f>K742/$B$3*12/M742</f>
        <v>326.46861508758781</v>
      </c>
      <c r="O742" s="2785">
        <f>SUM(O10,O57,O100,O138,O173,O207,O247,O281,O319,O353,O390,O424,O459,O495,O529,O563,O597,O631,O665,O699)</f>
        <v>8579806.3934983294</v>
      </c>
      <c r="P742" s="2785">
        <f t="shared" ref="P742:Q742" si="112">SUM(P10,P57,P100,P138,P173,P207,P247,P281,P319,P353,P390,P424,P459,P495,P529,P563,P597,P631,P665,P699)</f>
        <v>8537823.6910865549</v>
      </c>
      <c r="Q742" s="2785">
        <f t="shared" si="112"/>
        <v>8537820.5840494893</v>
      </c>
      <c r="R742" s="3020">
        <f t="shared" ref="R742:S742" si="113">SUM(R10,R57,R100,R138,R173,R207,R247,R281,R319,R353,R390,R424,R459,R495,R529,R563,R597,R631,R665,R699)</f>
        <v>8513609.1728845723</v>
      </c>
      <c r="S742" s="3160">
        <f t="shared" si="113"/>
        <v>8485012.5819145739</v>
      </c>
      <c r="T742" s="3160">
        <f t="shared" ref="T742:U742" si="114">SUM(T10,T57,T100,T138,T173,T207,T247,T281,T319,T353,T390,T424,T459,T495,T529,T563,T597,T631,T665,T699)</f>
        <v>8474003.8217789587</v>
      </c>
      <c r="U742" s="3160">
        <f t="shared" si="114"/>
        <v>8413410.7133034002</v>
      </c>
      <c r="V742" s="3160">
        <f t="shared" ref="V742:W742" si="115">SUM(V10,V57,V100,V138,V173,V207,V247,V281,V319,V353,V390,V424,V459,V495,V529,V563,V597,V631,V665,V699)</f>
        <v>8541457.3436815329</v>
      </c>
      <c r="W742" s="3160">
        <f t="shared" si="115"/>
        <v>8521711.9939811938</v>
      </c>
      <c r="X742" s="3206">
        <f>SUM(X10,X57,X100,X138,X173,X207,X247,X281,X319,X353,X390,X424,X459,X495,X529,X563,X597,X631,X665,X699)</f>
        <v>6373339.033623836</v>
      </c>
      <c r="Y742" s="3160">
        <f>SUM(Y10,Y57,Y100,Y138,Y173,Y207,Y247,Y281,Y319,Y353,Y390,Y424,Y459,Y495,Y529,Y563,Y597,Y631,Y665,Y699)</f>
        <v>6438579.7537599988</v>
      </c>
      <c r="Z742" s="3160">
        <f>Y742-X742</f>
        <v>65240.720136162825</v>
      </c>
      <c r="AA742" s="3169">
        <f t="shared" si="110"/>
        <v>-55954.350399999996</v>
      </c>
      <c r="AB742" s="3160">
        <f t="shared" si="110"/>
        <v>6382905.5682099992</v>
      </c>
      <c r="AC742" s="3160">
        <f t="shared" si="110"/>
        <v>67152.366700000028</v>
      </c>
      <c r="AD742" s="3160">
        <f>Y742/X742*100</f>
        <v>101.02365055102156</v>
      </c>
      <c r="AE742" s="3160">
        <f>AB742/X742*100</f>
        <v>100.15010239586648</v>
      </c>
      <c r="AF742" s="394"/>
    </row>
    <row r="743" spans="1:206" s="163" customFormat="1" ht="33.75" customHeight="1" x14ac:dyDescent="0.25">
      <c r="A743" s="162"/>
      <c r="B743" s="3875" t="s">
        <v>960</v>
      </c>
      <c r="C743" s="3642">
        <f>SUM(C700,C208)</f>
        <v>3309</v>
      </c>
      <c r="D743" s="3642">
        <f t="shared" ref="D743:E743" si="116">SUM(D700,D208)</f>
        <v>1203.1666666666665</v>
      </c>
      <c r="E743" s="3642">
        <f t="shared" si="116"/>
        <v>869</v>
      </c>
      <c r="F743" s="3643">
        <f>E743/D743*100</f>
        <v>72.226070092810644</v>
      </c>
      <c r="G743" s="3664"/>
      <c r="H743" s="3665"/>
      <c r="I743" s="3642">
        <f t="shared" ref="I743:K743" si="117">SUM(I700,I208)</f>
        <v>13622</v>
      </c>
      <c r="J743" s="3642">
        <f t="shared" si="117"/>
        <v>4485</v>
      </c>
      <c r="K743" s="3642">
        <f t="shared" si="117"/>
        <v>3413</v>
      </c>
      <c r="L743" s="3651">
        <f t="shared" si="111"/>
        <v>76.098104793756974</v>
      </c>
      <c r="M743" s="3642">
        <f>SUM(M700,M208)</f>
        <v>41</v>
      </c>
      <c r="N743" s="3647">
        <f>K743/$B$3*12/M743</f>
        <v>110.99186991869919</v>
      </c>
      <c r="O743" s="3666"/>
      <c r="P743" s="3666"/>
      <c r="Q743" s="3666"/>
      <c r="R743" s="3667"/>
      <c r="S743" s="3650"/>
      <c r="T743" s="3650"/>
      <c r="U743" s="3650"/>
      <c r="V743" s="3642">
        <f t="shared" ref="V743:AB743" si="118">SUM(V700,V208)</f>
        <v>118070.57400000001</v>
      </c>
      <c r="W743" s="3642">
        <f t="shared" ref="W743" si="119">SUM(W700,W208)</f>
        <v>118070.57400000001</v>
      </c>
      <c r="X743" s="3642">
        <f t="shared" si="118"/>
        <v>45254.435666666664</v>
      </c>
      <c r="Y743" s="3642">
        <f t="shared" si="118"/>
        <v>29804.96542</v>
      </c>
      <c r="Z743" s="3642">
        <f t="shared" si="118"/>
        <v>-14874.889746666668</v>
      </c>
      <c r="AA743" s="3642">
        <f t="shared" si="118"/>
        <v>0</v>
      </c>
      <c r="AB743" s="3643">
        <f t="shared" si="118"/>
        <v>30085.130270000001</v>
      </c>
      <c r="AC743" s="3642">
        <f t="shared" ref="AC743" si="120">SUM(AC700,AC208)</f>
        <v>0</v>
      </c>
      <c r="AD743" s="3650"/>
      <c r="AE743" s="3650"/>
      <c r="AF743" s="394"/>
    </row>
    <row r="744" spans="1:206" s="163" customFormat="1" ht="45" customHeight="1" x14ac:dyDescent="0.25">
      <c r="A744" s="162">
        <v>1</v>
      </c>
      <c r="B744" s="3114" t="s">
        <v>344</v>
      </c>
      <c r="C744" s="3136">
        <f>SUM(C701,C11)</f>
        <v>4879</v>
      </c>
      <c r="D744" s="3136">
        <f>SUM(D701,D11)</f>
        <v>3601.75</v>
      </c>
      <c r="E744" s="3136">
        <f>SUM(E701,E11)</f>
        <v>3444</v>
      </c>
      <c r="F744" s="3152">
        <f>E744/D744*100</f>
        <v>95.620184632470327</v>
      </c>
      <c r="G744" s="3160">
        <f t="shared" ref="G744:AB744" si="121">SUM(G701,G11)</f>
        <v>0</v>
      </c>
      <c r="H744" s="3169">
        <f t="shared" si="121"/>
        <v>0</v>
      </c>
      <c r="I744" s="3160">
        <f t="shared" si="121"/>
        <v>0</v>
      </c>
      <c r="J744" s="3169">
        <f t="shared" si="121"/>
        <v>0</v>
      </c>
      <c r="K744" s="3160">
        <f t="shared" si="121"/>
        <v>0</v>
      </c>
      <c r="L744" s="3169">
        <f t="shared" si="121"/>
        <v>0</v>
      </c>
      <c r="M744" s="3160">
        <f t="shared" si="121"/>
        <v>0</v>
      </c>
      <c r="N744" s="3133">
        <f t="shared" si="121"/>
        <v>0</v>
      </c>
      <c r="O744" s="2786">
        <f t="shared" si="121"/>
        <v>667461.74799999991</v>
      </c>
      <c r="P744" s="2786">
        <f t="shared" ref="P744:Q744" si="122">SUM(P701,P11)</f>
        <v>657546.55999999994</v>
      </c>
      <c r="Q744" s="2786">
        <f t="shared" si="122"/>
        <v>657546.55900000001</v>
      </c>
      <c r="R744" s="3201">
        <f t="shared" ref="R744:S744" si="123">SUM(R701,R11)</f>
        <v>657546.55900000001</v>
      </c>
      <c r="S744" s="3204">
        <f t="shared" si="123"/>
        <v>657546.55900000001</v>
      </c>
      <c r="T744" s="3204">
        <f t="shared" ref="T744:U744" si="124">SUM(T701,T11)</f>
        <v>657546.55900000001</v>
      </c>
      <c r="U744" s="3204">
        <f t="shared" si="124"/>
        <v>658598.13500000001</v>
      </c>
      <c r="V744" s="3204">
        <f t="shared" ref="V744:W744" si="125">SUM(V701,V11)</f>
        <v>671130.90899999999</v>
      </c>
      <c r="W744" s="3204">
        <f t="shared" si="125"/>
        <v>672691.93499999994</v>
      </c>
      <c r="X744" s="3206">
        <f t="shared" si="121"/>
        <v>499757.9280833333</v>
      </c>
      <c r="Y744" s="3160">
        <f t="shared" si="121"/>
        <v>486775.07436999999</v>
      </c>
      <c r="Z744" s="3160">
        <f t="shared" si="121"/>
        <v>-12982.853713333363</v>
      </c>
      <c r="AA744" s="3169">
        <f t="shared" si="121"/>
        <v>0</v>
      </c>
      <c r="AB744" s="3160">
        <f t="shared" si="121"/>
        <v>486775.07436999999</v>
      </c>
      <c r="AC744" s="3160">
        <f t="shared" ref="AC744" si="126">SUM(AC701,AC11)</f>
        <v>0</v>
      </c>
      <c r="AD744" s="3160">
        <f>Y744/X744*100</f>
        <v>97.402171534701807</v>
      </c>
      <c r="AE744" s="3160">
        <f>AB744/X744*100</f>
        <v>97.402171534701807</v>
      </c>
    </row>
    <row r="745" spans="1:206" s="163" customFormat="1" ht="33" customHeight="1" x14ac:dyDescent="0.25">
      <c r="A745" s="162"/>
      <c r="B745" s="3875" t="s">
        <v>963</v>
      </c>
      <c r="C745" s="3642">
        <f>SUM(C702)</f>
        <v>150</v>
      </c>
      <c r="D745" s="3642">
        <f t="shared" ref="D745:E745" si="127">SUM(D702)</f>
        <v>52.5</v>
      </c>
      <c r="E745" s="3642">
        <f t="shared" si="127"/>
        <v>24</v>
      </c>
      <c r="F745" s="3643">
        <f>E745/D745*100</f>
        <v>45.714285714285715</v>
      </c>
      <c r="G745" s="3650"/>
      <c r="H745" s="3651"/>
      <c r="I745" s="3650"/>
      <c r="J745" s="3651"/>
      <c r="K745" s="3650"/>
      <c r="L745" s="3651"/>
      <c r="M745" s="3650"/>
      <c r="N745" s="3660"/>
      <c r="O745" s="3661"/>
      <c r="P745" s="3661"/>
      <c r="Q745" s="3661"/>
      <c r="R745" s="3662"/>
      <c r="S745" s="3663"/>
      <c r="T745" s="3663"/>
      <c r="U745" s="3663"/>
      <c r="V745" s="3642">
        <f t="shared" ref="V745:AA745" si="128">SUM(V702)</f>
        <v>12532.773999999999</v>
      </c>
      <c r="W745" s="3642">
        <f t="shared" ref="W745" si="129">SUM(W702)</f>
        <v>12532.773999999999</v>
      </c>
      <c r="X745" s="3642">
        <f t="shared" si="128"/>
        <v>4638.5573333333332</v>
      </c>
      <c r="Y745" s="3642">
        <f t="shared" si="128"/>
        <v>1960.4283399999999</v>
      </c>
      <c r="Z745" s="3642">
        <f t="shared" si="128"/>
        <v>-2678.1289933333328</v>
      </c>
      <c r="AA745" s="3642">
        <f t="shared" si="128"/>
        <v>0</v>
      </c>
      <c r="AB745" s="3642">
        <f>SUM(AB702)</f>
        <v>1960.4283399999999</v>
      </c>
      <c r="AC745" s="3642">
        <f t="shared" ref="AC745" si="130">SUM(AC702)</f>
        <v>0</v>
      </c>
      <c r="AD745" s="3650"/>
      <c r="AE745" s="3650"/>
    </row>
    <row r="746" spans="1:206" s="163" customFormat="1" x14ac:dyDescent="0.25">
      <c r="A746" s="162">
        <v>1</v>
      </c>
      <c r="B746" s="3113" t="s">
        <v>346</v>
      </c>
      <c r="C746" s="3136">
        <f>C703+C12</f>
        <v>3464</v>
      </c>
      <c r="D746" s="3136">
        <f>D703+D12</f>
        <v>2599</v>
      </c>
      <c r="E746" s="3136">
        <f>E703+E12</f>
        <v>2600</v>
      </c>
      <c r="F746" s="3152">
        <f>E746/D746*100</f>
        <v>100.03847633705271</v>
      </c>
      <c r="G746" s="281">
        <f>J746/D746</f>
        <v>14.765294343978454</v>
      </c>
      <c r="H746" s="3168">
        <f>K746/E746</f>
        <v>14.457692307692307</v>
      </c>
      <c r="I746" s="3160">
        <f>I703+I12</f>
        <v>51147</v>
      </c>
      <c r="J746" s="3169">
        <f>J703+J12</f>
        <v>38375</v>
      </c>
      <c r="K746" s="3160">
        <f>K703+K12</f>
        <v>37590</v>
      </c>
      <c r="L746" s="3169">
        <f t="shared" si="111"/>
        <v>97.954397394136805</v>
      </c>
      <c r="M746" s="3160">
        <f>M703+M12</f>
        <v>166</v>
      </c>
      <c r="N746" s="3195">
        <f>K746/$B$3*12/M746</f>
        <v>301.92771084337352</v>
      </c>
      <c r="O746" s="2785">
        <f t="shared" ref="O746:AB746" si="131">O703+O12</f>
        <v>126629.56171264</v>
      </c>
      <c r="P746" s="2785">
        <f t="shared" ref="P746:Q746" si="132">P703+P12</f>
        <v>125682.22278079999</v>
      </c>
      <c r="Q746" s="2785">
        <f t="shared" si="132"/>
        <v>125682.22278079999</v>
      </c>
      <c r="R746" s="3020">
        <f t="shared" ref="R746:S746" si="133">R703+R12</f>
        <v>125682.22278079999</v>
      </c>
      <c r="S746" s="3160">
        <f t="shared" si="133"/>
        <v>125682.22278079999</v>
      </c>
      <c r="T746" s="3160">
        <f t="shared" ref="T746:U746" si="134">T703+T12</f>
        <v>125753.39223033999</v>
      </c>
      <c r="U746" s="3160">
        <f t="shared" si="134"/>
        <v>124810.57517479597</v>
      </c>
      <c r="V746" s="3160">
        <f t="shared" ref="V746:W746" si="135">V703+V12</f>
        <v>124810.57517479597</v>
      </c>
      <c r="W746" s="3160">
        <f t="shared" si="135"/>
        <v>124810.57517479597</v>
      </c>
      <c r="X746" s="3206">
        <f t="shared" si="131"/>
        <v>93852.457244977064</v>
      </c>
      <c r="Y746" s="3160">
        <f t="shared" si="131"/>
        <v>95592.800709999996</v>
      </c>
      <c r="Z746" s="3160">
        <f t="shared" si="131"/>
        <v>1740.3434650229267</v>
      </c>
      <c r="AA746" s="3169">
        <f t="shared" si="131"/>
        <v>-24.405279999999998</v>
      </c>
      <c r="AB746" s="3160">
        <f t="shared" si="131"/>
        <v>95568.395430000004</v>
      </c>
      <c r="AC746" s="3160">
        <f t="shared" ref="AC746" si="136">AC703+AC12</f>
        <v>3291.2405199999998</v>
      </c>
      <c r="AD746" s="3160">
        <f>Y746/X746*100</f>
        <v>101.85433979685818</v>
      </c>
      <c r="AE746" s="3160">
        <f>AB746/X746*100</f>
        <v>101.82833591724076</v>
      </c>
    </row>
    <row r="747" spans="1:206" s="163" customFormat="1" ht="15.75" x14ac:dyDescent="0.25">
      <c r="A747" s="162">
        <v>1</v>
      </c>
      <c r="B747" s="3115" t="s">
        <v>548</v>
      </c>
      <c r="C747" s="3135">
        <f>SUM(C13,C58,C704,C282)</f>
        <v>0</v>
      </c>
      <c r="D747" s="3135">
        <f>SUM(D13,D58,D704,D282)</f>
        <v>0</v>
      </c>
      <c r="E747" s="3135">
        <f>SUM(E13,E58,E704,E282)</f>
        <v>0</v>
      </c>
      <c r="F747" s="3151"/>
      <c r="G747" s="3161">
        <f t="shared" ref="G747:M747" si="137">SUM(G13,G58,G704,G282)</f>
        <v>0</v>
      </c>
      <c r="H747" s="3170">
        <f t="shared" si="137"/>
        <v>0</v>
      </c>
      <c r="I747" s="140">
        <f t="shared" si="137"/>
        <v>0</v>
      </c>
      <c r="J747" s="444">
        <f t="shared" si="137"/>
        <v>0</v>
      </c>
      <c r="K747" s="140">
        <f t="shared" si="137"/>
        <v>0</v>
      </c>
      <c r="L747" s="444">
        <f t="shared" si="137"/>
        <v>0</v>
      </c>
      <c r="M747" s="140">
        <f t="shared" si="137"/>
        <v>0</v>
      </c>
      <c r="N747" s="3149"/>
      <c r="O747" s="2785">
        <f t="shared" ref="O747:AB747" si="138">SUM(O13,O58,O704,O282)</f>
        <v>0</v>
      </c>
      <c r="P747" s="2785">
        <f t="shared" ref="P747:Q747" si="139">SUM(P13,P58,P704,P282)</f>
        <v>0</v>
      </c>
      <c r="Q747" s="2785">
        <f t="shared" si="139"/>
        <v>0</v>
      </c>
      <c r="R747" s="3020">
        <f t="shared" ref="R747:S747" si="140">SUM(R13,R58,R704,R282)</f>
        <v>0</v>
      </c>
      <c r="S747" s="3160">
        <f t="shared" si="140"/>
        <v>0</v>
      </c>
      <c r="T747" s="3160">
        <f t="shared" ref="T747:U747" si="141">SUM(T13,T58,T704,T282)</f>
        <v>0</v>
      </c>
      <c r="U747" s="3160">
        <f t="shared" si="141"/>
        <v>0</v>
      </c>
      <c r="V747" s="3160">
        <f t="shared" ref="V747:W747" si="142">SUM(V13,V58,V704,V282)</f>
        <v>0</v>
      </c>
      <c r="W747" s="3160">
        <f t="shared" si="142"/>
        <v>0</v>
      </c>
      <c r="X747" s="3206">
        <f t="shared" si="138"/>
        <v>0</v>
      </c>
      <c r="Y747" s="3160">
        <f t="shared" si="138"/>
        <v>0</v>
      </c>
      <c r="Z747" s="3160">
        <f t="shared" si="138"/>
        <v>0</v>
      </c>
      <c r="AA747" s="3169">
        <f t="shared" si="138"/>
        <v>0</v>
      </c>
      <c r="AB747" s="3160">
        <f t="shared" si="138"/>
        <v>0</v>
      </c>
      <c r="AC747" s="3160">
        <f t="shared" ref="AC747" si="143">SUM(AC13,AC58,AC704,AC282)</f>
        <v>0</v>
      </c>
      <c r="AD747" s="3160"/>
      <c r="AE747" s="3160"/>
    </row>
    <row r="748" spans="1:206" s="163" customFormat="1" ht="26.25" customHeight="1" x14ac:dyDescent="0.25">
      <c r="A748" s="162">
        <v>1</v>
      </c>
      <c r="B748" s="3116" t="s">
        <v>229</v>
      </c>
      <c r="C748" s="3135">
        <f>C705+C633+C599+C565+C531+C497+C461+C426+C321++C284+C249+C210+C175+C140+C102+C59+C14+C667+C392+C356</f>
        <v>3180908.5884279478</v>
      </c>
      <c r="D748" s="3135">
        <f>D705+D633+D599+D565+D531+D497+D461+D426+D321++D284+D249+D210+D175+D140+D102+D59+D14+D667+D392+D356</f>
        <v>2385924</v>
      </c>
      <c r="E748" s="3135">
        <f>E705+E633+E599+E565+E531+E497+E461+E426+E321++E284+E249+E210+E175+E140+E102+E59+E14+E667+E392+E356</f>
        <v>2524854.299055187</v>
      </c>
      <c r="F748" s="3151">
        <f t="shared" ref="F748:F772" si="144">E748/D748*100</f>
        <v>105.82291385036517</v>
      </c>
      <c r="G748" s="281"/>
      <c r="H748" s="3168"/>
      <c r="I748" s="140"/>
      <c r="J748" s="444"/>
      <c r="K748" s="140"/>
      <c r="L748" s="444"/>
      <c r="M748" s="140"/>
      <c r="N748" s="3149"/>
      <c r="O748" s="2785"/>
      <c r="P748" s="2785"/>
      <c r="Q748" s="2787"/>
      <c r="R748" s="3202"/>
      <c r="S748" s="3205"/>
      <c r="T748" s="3205"/>
      <c r="U748" s="3205"/>
      <c r="V748" s="3205"/>
      <c r="W748" s="3205"/>
      <c r="X748" s="3206"/>
      <c r="Y748" s="3160"/>
      <c r="Z748" s="3160"/>
      <c r="AA748" s="3169"/>
      <c r="AB748" s="3160"/>
      <c r="AC748" s="3160"/>
      <c r="AD748" s="3160"/>
      <c r="AE748" s="3160"/>
    </row>
    <row r="749" spans="1:206" ht="30" x14ac:dyDescent="0.25">
      <c r="A749" s="162">
        <v>1</v>
      </c>
      <c r="B749" s="3117" t="s">
        <v>538</v>
      </c>
      <c r="C749" s="3135">
        <f t="shared" ref="C749:E750" si="145">C706+C668+C634+C600+C566+C532+C498+C462+C427+C393+C357+C322+C285+C250+C211+C176+C141+C103+C60+C15</f>
        <v>99785</v>
      </c>
      <c r="D749" s="3135">
        <f t="shared" si="145"/>
        <v>74839</v>
      </c>
      <c r="E749" s="3135">
        <f t="shared" si="145"/>
        <v>71824</v>
      </c>
      <c r="F749" s="3151">
        <f t="shared" si="144"/>
        <v>95.971351835273055</v>
      </c>
      <c r="G749" s="281"/>
      <c r="H749" s="3168"/>
      <c r="I749" s="179"/>
      <c r="J749" s="3171"/>
      <c r="K749" s="179"/>
      <c r="L749" s="3171"/>
      <c r="M749" s="179"/>
      <c r="N749" s="3149"/>
      <c r="O749" s="2788"/>
      <c r="P749" s="2788"/>
      <c r="Q749" s="2788"/>
      <c r="R749" s="3022"/>
      <c r="S749" s="3185"/>
      <c r="T749" s="3185"/>
      <c r="U749" s="3185"/>
      <c r="V749" s="3185"/>
      <c r="W749" s="3185"/>
      <c r="X749" s="3207"/>
      <c r="Y749" s="3185"/>
      <c r="Z749" s="3185"/>
      <c r="AA749" s="3193"/>
      <c r="AB749" s="3185"/>
      <c r="AC749" s="3185"/>
      <c r="AD749" s="3185"/>
      <c r="AE749" s="3185"/>
      <c r="AF749" s="163"/>
      <c r="AG749" s="163"/>
      <c r="AH749" s="163"/>
      <c r="AI749" s="163"/>
      <c r="AJ749" s="163"/>
      <c r="AK749" s="163"/>
      <c r="AL749" s="163"/>
      <c r="AM749" s="163"/>
      <c r="AN749" s="163"/>
      <c r="AO749" s="163"/>
      <c r="AP749" s="163"/>
      <c r="AQ749" s="163"/>
      <c r="AR749" s="163"/>
      <c r="AS749" s="163"/>
      <c r="AT749" s="163"/>
      <c r="AU749" s="163"/>
      <c r="AV749" s="163"/>
      <c r="AW749" s="163"/>
      <c r="AX749" s="163"/>
      <c r="AY749" s="163"/>
      <c r="AZ749" s="163"/>
      <c r="BA749" s="163"/>
      <c r="BB749" s="163"/>
      <c r="BC749" s="163"/>
      <c r="BD749" s="163"/>
      <c r="BE749" s="163"/>
      <c r="BF749" s="163"/>
      <c r="BG749" s="163"/>
      <c r="BH749" s="163"/>
      <c r="BI749" s="163"/>
      <c r="BJ749" s="163"/>
      <c r="BK749" s="163"/>
      <c r="BL749" s="163"/>
      <c r="BM749" s="163"/>
      <c r="BN749" s="163"/>
      <c r="BO749" s="163"/>
      <c r="BP749" s="163"/>
      <c r="BQ749" s="163"/>
      <c r="BR749" s="163"/>
      <c r="BS749" s="163"/>
      <c r="BT749" s="163"/>
      <c r="BU749" s="163"/>
      <c r="BV749" s="163"/>
      <c r="BW749" s="163"/>
      <c r="BX749" s="163"/>
      <c r="BY749" s="163"/>
      <c r="BZ749" s="163"/>
      <c r="CA749" s="163"/>
      <c r="CB749" s="163"/>
      <c r="CC749" s="163"/>
      <c r="CD749" s="163"/>
      <c r="CE749" s="163"/>
      <c r="CF749" s="163"/>
      <c r="CG749" s="163"/>
      <c r="CH749" s="163"/>
      <c r="CI749" s="163"/>
      <c r="CJ749" s="163"/>
      <c r="CK749" s="163"/>
      <c r="CL749" s="163"/>
      <c r="CM749" s="163"/>
      <c r="CN749" s="163"/>
      <c r="CO749" s="163"/>
      <c r="CP749" s="163"/>
      <c r="CQ749" s="163"/>
      <c r="CR749" s="163"/>
      <c r="CS749" s="163"/>
      <c r="CT749" s="163"/>
      <c r="CU749" s="163"/>
      <c r="CV749" s="163"/>
      <c r="CW749" s="163"/>
      <c r="CX749" s="163"/>
      <c r="CY749" s="163"/>
      <c r="CZ749" s="163"/>
      <c r="DA749" s="163"/>
      <c r="DB749" s="163"/>
      <c r="DC749" s="163"/>
      <c r="DD749" s="163"/>
      <c r="DE749" s="163"/>
      <c r="DF749" s="163"/>
      <c r="DG749" s="163"/>
      <c r="DH749" s="163"/>
      <c r="DI749" s="163"/>
      <c r="DJ749" s="163"/>
      <c r="DK749" s="163"/>
      <c r="DL749" s="163"/>
      <c r="DM749" s="163"/>
      <c r="DN749" s="163"/>
      <c r="DO749" s="163"/>
      <c r="DP749" s="163"/>
      <c r="DQ749" s="163"/>
      <c r="DR749" s="163"/>
      <c r="DS749" s="163"/>
      <c r="DT749" s="163"/>
      <c r="DU749" s="163"/>
      <c r="DV749" s="163"/>
      <c r="DW749" s="163"/>
      <c r="DX749" s="163"/>
      <c r="DY749" s="163"/>
      <c r="DZ749" s="163"/>
      <c r="EA749" s="163"/>
      <c r="EB749" s="163"/>
      <c r="EC749" s="163"/>
      <c r="ED749" s="163"/>
      <c r="EE749" s="163"/>
      <c r="EF749" s="163"/>
      <c r="EG749" s="163"/>
      <c r="EH749" s="163"/>
      <c r="EI749" s="163"/>
      <c r="EJ749" s="163"/>
      <c r="EK749" s="163"/>
      <c r="EL749" s="163"/>
      <c r="EM749" s="163"/>
      <c r="EN749" s="163"/>
      <c r="EO749" s="163"/>
      <c r="EP749" s="163"/>
      <c r="EQ749" s="163"/>
      <c r="ER749" s="163"/>
      <c r="ES749" s="163"/>
      <c r="ET749" s="163"/>
      <c r="EU749" s="163"/>
      <c r="EV749" s="163"/>
      <c r="EW749" s="163"/>
      <c r="EX749" s="163"/>
      <c r="EY749" s="163"/>
      <c r="EZ749" s="163"/>
      <c r="FA749" s="163"/>
      <c r="FB749" s="163"/>
      <c r="FC749" s="163"/>
      <c r="FD749" s="163"/>
      <c r="FE749" s="163"/>
      <c r="FF749" s="163"/>
      <c r="FG749" s="163"/>
      <c r="FH749" s="163"/>
      <c r="FI749" s="163"/>
      <c r="FJ749" s="163"/>
      <c r="FK749" s="163"/>
      <c r="FL749" s="163"/>
      <c r="FM749" s="163"/>
      <c r="FN749" s="163"/>
      <c r="FO749" s="163"/>
      <c r="FP749" s="163"/>
      <c r="FQ749" s="163"/>
      <c r="FR749" s="163"/>
      <c r="FS749" s="163"/>
      <c r="FT749" s="163"/>
      <c r="FU749" s="163"/>
      <c r="FV749" s="163"/>
      <c r="FW749" s="163"/>
      <c r="FX749" s="163"/>
      <c r="FY749" s="163"/>
      <c r="FZ749" s="163"/>
      <c r="GA749" s="163"/>
      <c r="GB749" s="163"/>
      <c r="GC749" s="163"/>
      <c r="GD749" s="163"/>
      <c r="GE749" s="163"/>
      <c r="GF749" s="163"/>
      <c r="GG749" s="163"/>
      <c r="GH749" s="163"/>
      <c r="GI749" s="163"/>
      <c r="GJ749" s="163"/>
      <c r="GK749" s="163"/>
      <c r="GL749" s="163"/>
      <c r="GM749" s="163"/>
      <c r="GN749" s="163"/>
      <c r="GO749" s="163"/>
      <c r="GP749" s="163"/>
      <c r="GQ749" s="163"/>
      <c r="GR749" s="163"/>
      <c r="GS749" s="163"/>
      <c r="GT749" s="163"/>
      <c r="GU749" s="163"/>
      <c r="GV749" s="163"/>
      <c r="GW749" s="163"/>
      <c r="GX749" s="163"/>
    </row>
    <row r="750" spans="1:206" ht="30" x14ac:dyDescent="0.25">
      <c r="A750" s="162">
        <v>1</v>
      </c>
      <c r="B750" s="3118" t="s">
        <v>539</v>
      </c>
      <c r="C750" s="3135">
        <f t="shared" si="145"/>
        <v>286284</v>
      </c>
      <c r="D750" s="3135">
        <f t="shared" si="145"/>
        <v>214717</v>
      </c>
      <c r="E750" s="3135">
        <f t="shared" si="145"/>
        <v>166286</v>
      </c>
      <c r="F750" s="3151">
        <f t="shared" si="144"/>
        <v>77.444263844968035</v>
      </c>
      <c r="G750" s="281"/>
      <c r="H750" s="3168"/>
      <c r="I750" s="179"/>
      <c r="J750" s="3171"/>
      <c r="K750" s="179"/>
      <c r="L750" s="3171"/>
      <c r="M750" s="179"/>
      <c r="N750" s="3149"/>
      <c r="O750" s="2788"/>
      <c r="P750" s="2788"/>
      <c r="Q750" s="2788"/>
      <c r="R750" s="3022"/>
      <c r="S750" s="3185"/>
      <c r="T750" s="3185"/>
      <c r="U750" s="3185"/>
      <c r="V750" s="3185"/>
      <c r="W750" s="3185"/>
      <c r="X750" s="3207"/>
      <c r="Y750" s="3185"/>
      <c r="Z750" s="3185"/>
      <c r="AA750" s="3193"/>
      <c r="AB750" s="3185"/>
      <c r="AC750" s="3185"/>
      <c r="AD750" s="3185"/>
      <c r="AE750" s="3185"/>
      <c r="AF750" s="163"/>
      <c r="AG750" s="163"/>
      <c r="AH750" s="163"/>
      <c r="AI750" s="163"/>
      <c r="AJ750" s="163"/>
      <c r="AK750" s="163"/>
      <c r="AL750" s="163"/>
      <c r="AM750" s="163"/>
      <c r="AN750" s="163"/>
      <c r="AO750" s="163"/>
      <c r="AP750" s="163"/>
      <c r="AQ750" s="163"/>
      <c r="AR750" s="163"/>
      <c r="AS750" s="163"/>
      <c r="AT750" s="163"/>
      <c r="AU750" s="163"/>
      <c r="AV750" s="163"/>
      <c r="AW750" s="163"/>
      <c r="AX750" s="163"/>
      <c r="AY750" s="163"/>
      <c r="AZ750" s="163"/>
      <c r="BA750" s="163"/>
      <c r="BB750" s="163"/>
      <c r="BC750" s="163"/>
      <c r="BD750" s="163"/>
      <c r="BE750" s="163"/>
      <c r="BF750" s="163"/>
      <c r="BG750" s="163"/>
      <c r="BH750" s="163"/>
      <c r="BI750" s="163"/>
      <c r="BJ750" s="163"/>
      <c r="BK750" s="163"/>
      <c r="BL750" s="163"/>
      <c r="BM750" s="163"/>
      <c r="BN750" s="163"/>
      <c r="BO750" s="163"/>
      <c r="BP750" s="163"/>
      <c r="BQ750" s="163"/>
      <c r="BR750" s="163"/>
      <c r="BS750" s="163"/>
      <c r="BT750" s="163"/>
      <c r="BU750" s="163"/>
      <c r="BV750" s="163"/>
      <c r="BW750" s="163"/>
      <c r="BX750" s="163"/>
      <c r="BY750" s="163"/>
      <c r="BZ750" s="163"/>
      <c r="CA750" s="163"/>
      <c r="CB750" s="163"/>
      <c r="CC750" s="163"/>
      <c r="CD750" s="163"/>
      <c r="CE750" s="163"/>
      <c r="CF750" s="163"/>
      <c r="CG750" s="163"/>
      <c r="CH750" s="163"/>
      <c r="CI750" s="163"/>
      <c r="CJ750" s="163"/>
      <c r="CK750" s="163"/>
      <c r="CL750" s="163"/>
      <c r="CM750" s="163"/>
      <c r="CN750" s="163"/>
      <c r="CO750" s="163"/>
      <c r="CP750" s="163"/>
      <c r="CQ750" s="163"/>
      <c r="CR750" s="163"/>
      <c r="CS750" s="163"/>
      <c r="CT750" s="163"/>
      <c r="CU750" s="163"/>
      <c r="CV750" s="163"/>
      <c r="CW750" s="163"/>
      <c r="CX750" s="163"/>
      <c r="CY750" s="163"/>
      <c r="CZ750" s="163"/>
      <c r="DA750" s="163"/>
      <c r="DB750" s="163"/>
      <c r="DC750" s="163"/>
      <c r="DD750" s="163"/>
      <c r="DE750" s="163"/>
      <c r="DF750" s="163"/>
      <c r="DG750" s="163"/>
      <c r="DH750" s="163"/>
      <c r="DI750" s="163"/>
      <c r="DJ750" s="163"/>
      <c r="DK750" s="163"/>
      <c r="DL750" s="163"/>
      <c r="DM750" s="163"/>
      <c r="DN750" s="163"/>
      <c r="DO750" s="163"/>
      <c r="DP750" s="163"/>
      <c r="DQ750" s="163"/>
      <c r="DR750" s="163"/>
      <c r="DS750" s="163"/>
      <c r="DT750" s="163"/>
      <c r="DU750" s="163"/>
      <c r="DV750" s="163"/>
      <c r="DW750" s="163"/>
      <c r="DX750" s="163"/>
      <c r="DY750" s="163"/>
      <c r="DZ750" s="163"/>
      <c r="EA750" s="163"/>
      <c r="EB750" s="163"/>
      <c r="EC750" s="163"/>
      <c r="ED750" s="163"/>
      <c r="EE750" s="163"/>
      <c r="EF750" s="163"/>
      <c r="EG750" s="163"/>
      <c r="EH750" s="163"/>
      <c r="EI750" s="163"/>
      <c r="EJ750" s="163"/>
      <c r="EK750" s="163"/>
      <c r="EL750" s="163"/>
      <c r="EM750" s="163"/>
      <c r="EN750" s="163"/>
      <c r="EO750" s="163"/>
      <c r="EP750" s="163"/>
      <c r="EQ750" s="163"/>
      <c r="ER750" s="163"/>
      <c r="ES750" s="163"/>
      <c r="ET750" s="163"/>
      <c r="EU750" s="163"/>
      <c r="EV750" s="163"/>
      <c r="EW750" s="163"/>
      <c r="EX750" s="163"/>
      <c r="EY750" s="163"/>
      <c r="EZ750" s="163"/>
      <c r="FA750" s="163"/>
      <c r="FB750" s="163"/>
      <c r="FC750" s="163"/>
      <c r="FD750" s="163"/>
      <c r="FE750" s="163"/>
      <c r="FF750" s="163"/>
      <c r="FG750" s="163"/>
      <c r="FH750" s="163"/>
      <c r="FI750" s="163"/>
      <c r="FJ750" s="163"/>
      <c r="FK750" s="163"/>
      <c r="FL750" s="163"/>
      <c r="FM750" s="163"/>
      <c r="FN750" s="163"/>
      <c r="FO750" s="163"/>
      <c r="FP750" s="163"/>
      <c r="FQ750" s="163"/>
      <c r="FR750" s="163"/>
      <c r="FS750" s="163"/>
      <c r="FT750" s="163"/>
      <c r="FU750" s="163"/>
      <c r="FV750" s="163"/>
      <c r="FW750" s="163"/>
      <c r="FX750" s="163"/>
      <c r="FY750" s="163"/>
      <c r="FZ750" s="163"/>
      <c r="GA750" s="163"/>
      <c r="GB750" s="163"/>
      <c r="GC750" s="163"/>
      <c r="GD750" s="163"/>
      <c r="GE750" s="163"/>
      <c r="GF750" s="163"/>
      <c r="GG750" s="163"/>
      <c r="GH750" s="163"/>
      <c r="GI750" s="163"/>
      <c r="GJ750" s="163"/>
      <c r="GK750" s="163"/>
      <c r="GL750" s="163"/>
      <c r="GM750" s="163"/>
      <c r="GN750" s="163"/>
      <c r="GO750" s="163"/>
      <c r="GP750" s="163"/>
      <c r="GQ750" s="163"/>
      <c r="GR750" s="163"/>
      <c r="GS750" s="163"/>
      <c r="GT750" s="163"/>
      <c r="GU750" s="163"/>
      <c r="GV750" s="163"/>
      <c r="GW750" s="163"/>
      <c r="GX750" s="163"/>
    </row>
    <row r="751" spans="1:206" ht="30" x14ac:dyDescent="0.25">
      <c r="A751" s="162">
        <v>1</v>
      </c>
      <c r="B751" s="3118" t="s">
        <v>540</v>
      </c>
      <c r="C751" s="3135">
        <f>SUM(C708,C670,C636,C602,C568,C534,C500,C464,C429,C395,C359,C324,C287,C252,C213,C178,C143,C105,C62,C17)</f>
        <v>8512</v>
      </c>
      <c r="D751" s="3135">
        <f>SUM(D708,D670,D636,D602,D568,D534,D500,D464,D429,D395,D359,D324,D287,D252,D213,D178,D143,D105,D62,D17)</f>
        <v>6387</v>
      </c>
      <c r="E751" s="3135">
        <f>SUM(E708,E670,E636,E602,E568,E534,E500,E464,E429,E395,E359,E324,E287,E252,E213,E178,E143,E105,E62,E17)</f>
        <v>5640</v>
      </c>
      <c r="F751" s="3151">
        <f t="shared" si="144"/>
        <v>88.304368248003755</v>
      </c>
      <c r="G751" s="281"/>
      <c r="H751" s="3168"/>
      <c r="I751" s="179"/>
      <c r="J751" s="3171"/>
      <c r="K751" s="179"/>
      <c r="L751" s="3171"/>
      <c r="M751" s="179"/>
      <c r="N751" s="3149"/>
      <c r="O751" s="2788"/>
      <c r="P751" s="2788"/>
      <c r="Q751" s="2788"/>
      <c r="R751" s="3022"/>
      <c r="S751" s="3185"/>
      <c r="T751" s="3185"/>
      <c r="U751" s="3185"/>
      <c r="V751" s="3185"/>
      <c r="W751" s="3185"/>
      <c r="X751" s="3207"/>
      <c r="Y751" s="3185"/>
      <c r="Z751" s="3185"/>
      <c r="AA751" s="3193"/>
      <c r="AB751" s="3185"/>
      <c r="AC751" s="3185"/>
      <c r="AD751" s="3185"/>
      <c r="AE751" s="3185"/>
      <c r="AF751" s="163"/>
      <c r="AG751" s="163"/>
      <c r="AH751" s="163"/>
      <c r="AI751" s="163"/>
      <c r="AJ751" s="163"/>
      <c r="AK751" s="163"/>
      <c r="AL751" s="163"/>
      <c r="AM751" s="163"/>
      <c r="AN751" s="163"/>
      <c r="AO751" s="163"/>
      <c r="AP751" s="163"/>
      <c r="AQ751" s="163"/>
      <c r="AR751" s="163"/>
      <c r="AS751" s="163"/>
      <c r="AT751" s="163"/>
      <c r="AU751" s="163"/>
      <c r="AV751" s="163"/>
      <c r="AW751" s="163"/>
      <c r="AX751" s="163"/>
      <c r="AY751" s="163"/>
      <c r="AZ751" s="163"/>
      <c r="BA751" s="163"/>
      <c r="BB751" s="163"/>
      <c r="BC751" s="163"/>
      <c r="BD751" s="163"/>
      <c r="BE751" s="163"/>
      <c r="BF751" s="163"/>
      <c r="BG751" s="163"/>
      <c r="BH751" s="163"/>
      <c r="BI751" s="163"/>
      <c r="BJ751" s="163"/>
      <c r="BK751" s="163"/>
      <c r="BL751" s="163"/>
      <c r="BM751" s="163"/>
      <c r="BN751" s="163"/>
      <c r="BO751" s="163"/>
      <c r="BP751" s="163"/>
      <c r="BQ751" s="163"/>
      <c r="BR751" s="163"/>
      <c r="BS751" s="163"/>
      <c r="BT751" s="163"/>
      <c r="BU751" s="163"/>
      <c r="BV751" s="163"/>
      <c r="BW751" s="163"/>
      <c r="BX751" s="163"/>
      <c r="BY751" s="163"/>
      <c r="BZ751" s="163"/>
      <c r="CA751" s="163"/>
      <c r="CB751" s="163"/>
      <c r="CC751" s="163"/>
      <c r="CD751" s="163"/>
      <c r="CE751" s="163"/>
      <c r="CF751" s="163"/>
      <c r="CG751" s="163"/>
      <c r="CH751" s="163"/>
      <c r="CI751" s="163"/>
      <c r="CJ751" s="163"/>
      <c r="CK751" s="163"/>
      <c r="CL751" s="163"/>
      <c r="CM751" s="163"/>
      <c r="CN751" s="163"/>
      <c r="CO751" s="163"/>
      <c r="CP751" s="163"/>
      <c r="CQ751" s="163"/>
      <c r="CR751" s="163"/>
      <c r="CS751" s="163"/>
      <c r="CT751" s="163"/>
      <c r="CU751" s="163"/>
      <c r="CV751" s="163"/>
      <c r="CW751" s="163"/>
      <c r="CX751" s="163"/>
      <c r="CY751" s="163"/>
      <c r="CZ751" s="163"/>
      <c r="DA751" s="163"/>
      <c r="DB751" s="163"/>
      <c r="DC751" s="163"/>
      <c r="DD751" s="163"/>
      <c r="DE751" s="163"/>
      <c r="DF751" s="163"/>
      <c r="DG751" s="163"/>
      <c r="DH751" s="163"/>
      <c r="DI751" s="163"/>
      <c r="DJ751" s="163"/>
      <c r="DK751" s="163"/>
      <c r="DL751" s="163"/>
      <c r="DM751" s="163"/>
      <c r="DN751" s="163"/>
      <c r="DO751" s="163"/>
      <c r="DP751" s="163"/>
      <c r="DQ751" s="163"/>
      <c r="DR751" s="163"/>
      <c r="DS751" s="163"/>
      <c r="DT751" s="163"/>
      <c r="DU751" s="163"/>
      <c r="DV751" s="163"/>
      <c r="DW751" s="163"/>
      <c r="DX751" s="163"/>
      <c r="DY751" s="163"/>
      <c r="DZ751" s="163"/>
      <c r="EA751" s="163"/>
      <c r="EB751" s="163"/>
      <c r="EC751" s="163"/>
      <c r="ED751" s="163"/>
      <c r="EE751" s="163"/>
      <c r="EF751" s="163"/>
      <c r="EG751" s="163"/>
      <c r="EH751" s="163"/>
      <c r="EI751" s="163"/>
      <c r="EJ751" s="163"/>
      <c r="EK751" s="163"/>
      <c r="EL751" s="163"/>
      <c r="EM751" s="163"/>
      <c r="EN751" s="163"/>
      <c r="EO751" s="163"/>
      <c r="EP751" s="163"/>
      <c r="EQ751" s="163"/>
      <c r="ER751" s="163"/>
      <c r="ES751" s="163"/>
      <c r="ET751" s="163"/>
      <c r="EU751" s="163"/>
      <c r="EV751" s="163"/>
      <c r="EW751" s="163"/>
      <c r="EX751" s="163"/>
      <c r="EY751" s="163"/>
      <c r="EZ751" s="163"/>
      <c r="FA751" s="163"/>
      <c r="FB751" s="163"/>
      <c r="FC751" s="163"/>
      <c r="FD751" s="163"/>
      <c r="FE751" s="163"/>
      <c r="FF751" s="163"/>
      <c r="FG751" s="163"/>
      <c r="FH751" s="163"/>
      <c r="FI751" s="163"/>
      <c r="FJ751" s="163"/>
      <c r="FK751" s="163"/>
      <c r="FL751" s="163"/>
      <c r="FM751" s="163"/>
      <c r="FN751" s="163"/>
      <c r="FO751" s="163"/>
      <c r="FP751" s="163"/>
      <c r="FQ751" s="163"/>
      <c r="FR751" s="163"/>
      <c r="FS751" s="163"/>
      <c r="FT751" s="163"/>
      <c r="FU751" s="163"/>
      <c r="FV751" s="163"/>
      <c r="FW751" s="163"/>
      <c r="FX751" s="163"/>
      <c r="FY751" s="163"/>
      <c r="FZ751" s="163"/>
      <c r="GA751" s="163"/>
      <c r="GB751" s="163"/>
      <c r="GC751" s="163"/>
      <c r="GD751" s="163"/>
      <c r="GE751" s="163"/>
      <c r="GF751" s="163"/>
      <c r="GG751" s="163"/>
      <c r="GH751" s="163"/>
      <c r="GI751" s="163"/>
      <c r="GJ751" s="163"/>
      <c r="GK751" s="163"/>
      <c r="GL751" s="163"/>
      <c r="GM751" s="163"/>
      <c r="GN751" s="163"/>
      <c r="GO751" s="163"/>
      <c r="GP751" s="163"/>
      <c r="GQ751" s="163"/>
      <c r="GR751" s="163"/>
      <c r="GS751" s="163"/>
      <c r="GT751" s="163"/>
      <c r="GU751" s="163"/>
      <c r="GV751" s="163"/>
      <c r="GW751" s="163"/>
      <c r="GX751" s="163"/>
    </row>
    <row r="752" spans="1:206" ht="45" x14ac:dyDescent="0.25">
      <c r="A752" s="162">
        <v>1</v>
      </c>
      <c r="B752" s="3118" t="s">
        <v>526</v>
      </c>
      <c r="C752" s="3135">
        <f>C709+C74+C29</f>
        <v>75550</v>
      </c>
      <c r="D752" s="3135">
        <f>D709+D74+D29</f>
        <v>56663</v>
      </c>
      <c r="E752" s="3135">
        <f>E709+E74+E29</f>
        <v>50581</v>
      </c>
      <c r="F752" s="3151">
        <f t="shared" si="144"/>
        <v>89.266364294160212</v>
      </c>
      <c r="G752" s="281"/>
      <c r="H752" s="3168"/>
      <c r="I752" s="179"/>
      <c r="J752" s="3171"/>
      <c r="K752" s="179"/>
      <c r="L752" s="3171"/>
      <c r="M752" s="179"/>
      <c r="N752" s="3149"/>
      <c r="O752" s="2788"/>
      <c r="P752" s="2788"/>
      <c r="Q752" s="2788"/>
      <c r="R752" s="3022"/>
      <c r="S752" s="3185"/>
      <c r="T752" s="3185"/>
      <c r="U752" s="3185"/>
      <c r="V752" s="3185"/>
      <c r="W752" s="3185"/>
      <c r="X752" s="3207"/>
      <c r="Y752" s="3185"/>
      <c r="Z752" s="3185"/>
      <c r="AA752" s="3193"/>
      <c r="AB752" s="3185"/>
      <c r="AC752" s="3185"/>
      <c r="AD752" s="3185"/>
      <c r="AE752" s="3185"/>
      <c r="AF752" s="163"/>
      <c r="AG752" s="163"/>
      <c r="AH752" s="163"/>
      <c r="AI752" s="163"/>
      <c r="AJ752" s="163"/>
      <c r="AK752" s="163"/>
      <c r="AL752" s="163"/>
      <c r="AM752" s="163"/>
      <c r="AN752" s="163"/>
      <c r="AO752" s="163"/>
      <c r="AP752" s="163"/>
      <c r="AQ752" s="163"/>
      <c r="AR752" s="163"/>
      <c r="AS752" s="163"/>
      <c r="AT752" s="163"/>
      <c r="AU752" s="163"/>
      <c r="AV752" s="163"/>
      <c r="AW752" s="163"/>
      <c r="AX752" s="163"/>
      <c r="AY752" s="163"/>
      <c r="AZ752" s="163"/>
      <c r="BA752" s="163"/>
      <c r="BB752" s="163"/>
      <c r="BC752" s="163"/>
      <c r="BD752" s="163"/>
      <c r="BE752" s="163"/>
      <c r="BF752" s="163"/>
      <c r="BG752" s="163"/>
      <c r="BH752" s="163"/>
      <c r="BI752" s="163"/>
      <c r="BJ752" s="163"/>
      <c r="BK752" s="163"/>
      <c r="BL752" s="163"/>
      <c r="BM752" s="163"/>
      <c r="BN752" s="163"/>
      <c r="BO752" s="163"/>
      <c r="BP752" s="163"/>
      <c r="BQ752" s="163"/>
      <c r="BR752" s="163"/>
      <c r="BS752" s="163"/>
      <c r="BT752" s="163"/>
      <c r="BU752" s="163"/>
      <c r="BV752" s="163"/>
      <c r="BW752" s="163"/>
      <c r="BX752" s="163"/>
      <c r="BY752" s="163"/>
      <c r="BZ752" s="163"/>
      <c r="CA752" s="163"/>
      <c r="CB752" s="163"/>
      <c r="CC752" s="163"/>
      <c r="CD752" s="163"/>
      <c r="CE752" s="163"/>
      <c r="CF752" s="163"/>
      <c r="CG752" s="163"/>
      <c r="CH752" s="163"/>
      <c r="CI752" s="163"/>
      <c r="CJ752" s="163"/>
      <c r="CK752" s="163"/>
      <c r="CL752" s="163"/>
      <c r="CM752" s="163"/>
      <c r="CN752" s="163"/>
      <c r="CO752" s="163"/>
      <c r="CP752" s="163"/>
      <c r="CQ752" s="163"/>
      <c r="CR752" s="163"/>
      <c r="CS752" s="163"/>
      <c r="CT752" s="163"/>
      <c r="CU752" s="163"/>
      <c r="CV752" s="163"/>
      <c r="CW752" s="163"/>
      <c r="CX752" s="163"/>
      <c r="CY752" s="163"/>
      <c r="CZ752" s="163"/>
      <c r="DA752" s="163"/>
      <c r="DB752" s="163"/>
      <c r="DC752" s="163"/>
      <c r="DD752" s="163"/>
      <c r="DE752" s="163"/>
      <c r="DF752" s="163"/>
      <c r="DG752" s="163"/>
      <c r="DH752" s="163"/>
      <c r="DI752" s="163"/>
      <c r="DJ752" s="163"/>
      <c r="DK752" s="163"/>
      <c r="DL752" s="163"/>
      <c r="DM752" s="163"/>
      <c r="DN752" s="163"/>
      <c r="DO752" s="163"/>
      <c r="DP752" s="163"/>
      <c r="DQ752" s="163"/>
      <c r="DR752" s="163"/>
      <c r="DS752" s="163"/>
      <c r="DT752" s="163"/>
      <c r="DU752" s="163"/>
      <c r="DV752" s="163"/>
      <c r="DW752" s="163"/>
      <c r="DX752" s="163"/>
      <c r="DY752" s="163"/>
      <c r="DZ752" s="163"/>
      <c r="EA752" s="163"/>
      <c r="EB752" s="163"/>
      <c r="EC752" s="163"/>
      <c r="ED752" s="163"/>
      <c r="EE752" s="163"/>
      <c r="EF752" s="163"/>
      <c r="EG752" s="163"/>
      <c r="EH752" s="163"/>
      <c r="EI752" s="163"/>
      <c r="EJ752" s="163"/>
      <c r="EK752" s="163"/>
      <c r="EL752" s="163"/>
      <c r="EM752" s="163"/>
      <c r="EN752" s="163"/>
      <c r="EO752" s="163"/>
      <c r="EP752" s="163"/>
      <c r="EQ752" s="163"/>
      <c r="ER752" s="163"/>
      <c r="ES752" s="163"/>
      <c r="ET752" s="163"/>
      <c r="EU752" s="163"/>
      <c r="EV752" s="163"/>
      <c r="EW752" s="163"/>
      <c r="EX752" s="163"/>
      <c r="EY752" s="163"/>
      <c r="EZ752" s="163"/>
      <c r="FA752" s="163"/>
      <c r="FB752" s="163"/>
      <c r="FC752" s="163"/>
      <c r="FD752" s="163"/>
      <c r="FE752" s="163"/>
      <c r="FF752" s="163"/>
      <c r="FG752" s="163"/>
      <c r="FH752" s="163"/>
      <c r="FI752" s="163"/>
      <c r="FJ752" s="163"/>
      <c r="FK752" s="163"/>
      <c r="FL752" s="163"/>
      <c r="FM752" s="163"/>
      <c r="FN752" s="163"/>
      <c r="FO752" s="163"/>
      <c r="FP752" s="163"/>
      <c r="FQ752" s="163"/>
      <c r="FR752" s="163"/>
      <c r="FS752" s="163"/>
      <c r="FT752" s="163"/>
      <c r="FU752" s="163"/>
      <c r="FV752" s="163"/>
      <c r="FW752" s="163"/>
      <c r="FX752" s="163"/>
      <c r="FY752" s="163"/>
      <c r="FZ752" s="163"/>
      <c r="GA752" s="163"/>
      <c r="GB752" s="163"/>
      <c r="GC752" s="163"/>
      <c r="GD752" s="163"/>
      <c r="GE752" s="163"/>
      <c r="GF752" s="163"/>
      <c r="GG752" s="163"/>
      <c r="GH752" s="163"/>
      <c r="GI752" s="163"/>
      <c r="GJ752" s="163"/>
      <c r="GK752" s="163"/>
      <c r="GL752" s="163"/>
      <c r="GM752" s="163"/>
      <c r="GN752" s="163"/>
      <c r="GO752" s="163"/>
      <c r="GP752" s="163"/>
      <c r="GQ752" s="163"/>
      <c r="GR752" s="163"/>
      <c r="GS752" s="163"/>
      <c r="GT752" s="163"/>
      <c r="GU752" s="163"/>
      <c r="GV752" s="163"/>
      <c r="GW752" s="163"/>
      <c r="GX752" s="163"/>
    </row>
    <row r="753" spans="1:206" ht="30" x14ac:dyDescent="0.25">
      <c r="A753" s="162">
        <v>1</v>
      </c>
      <c r="B753" s="3117" t="s">
        <v>607</v>
      </c>
      <c r="C753" s="3135">
        <f>C76</f>
        <v>18145</v>
      </c>
      <c r="D753" s="3135">
        <f>D76</f>
        <v>13609</v>
      </c>
      <c r="E753" s="3135">
        <f>E76</f>
        <v>18118</v>
      </c>
      <c r="F753" s="3151">
        <f t="shared" si="144"/>
        <v>133.13248585494892</v>
      </c>
      <c r="G753" s="281"/>
      <c r="H753" s="3168"/>
      <c r="I753" s="179"/>
      <c r="J753" s="3171"/>
      <c r="K753" s="179"/>
      <c r="L753" s="3171"/>
      <c r="M753" s="179"/>
      <c r="N753" s="3149"/>
      <c r="O753" s="2788"/>
      <c r="P753" s="2788"/>
      <c r="Q753" s="2788"/>
      <c r="R753" s="3022"/>
      <c r="S753" s="3185"/>
      <c r="T753" s="3185"/>
      <c r="U753" s="3185"/>
      <c r="V753" s="3185"/>
      <c r="W753" s="3185"/>
      <c r="X753" s="3207"/>
      <c r="Y753" s="3185"/>
      <c r="Z753" s="3185"/>
      <c r="AA753" s="3193"/>
      <c r="AB753" s="3185"/>
      <c r="AC753" s="3185"/>
      <c r="AD753" s="3185"/>
      <c r="AE753" s="3185"/>
      <c r="AF753" s="163"/>
      <c r="AG753" s="163"/>
      <c r="AH753" s="163"/>
      <c r="AI753" s="163"/>
      <c r="AJ753" s="163"/>
      <c r="AK753" s="163"/>
      <c r="AL753" s="163"/>
      <c r="AM753" s="163"/>
      <c r="AN753" s="163"/>
      <c r="AO753" s="163"/>
      <c r="AP753" s="163"/>
      <c r="AQ753" s="163"/>
      <c r="AR753" s="163"/>
      <c r="AS753" s="163"/>
      <c r="AT753" s="163"/>
      <c r="AU753" s="163"/>
      <c r="AV753" s="163"/>
      <c r="AW753" s="163"/>
      <c r="AX753" s="163"/>
      <c r="AY753" s="163"/>
      <c r="AZ753" s="163"/>
      <c r="BA753" s="163"/>
      <c r="BB753" s="163"/>
      <c r="BC753" s="163"/>
      <c r="BD753" s="163"/>
      <c r="BE753" s="163"/>
      <c r="BF753" s="163"/>
      <c r="BG753" s="163"/>
      <c r="BH753" s="163"/>
      <c r="BI753" s="163"/>
      <c r="BJ753" s="163"/>
      <c r="BK753" s="163"/>
      <c r="BL753" s="163"/>
      <c r="BM753" s="163"/>
      <c r="BN753" s="163"/>
      <c r="BO753" s="163"/>
      <c r="BP753" s="163"/>
      <c r="BQ753" s="163"/>
      <c r="BR753" s="163"/>
      <c r="BS753" s="163"/>
      <c r="BT753" s="163"/>
      <c r="BU753" s="163"/>
      <c r="BV753" s="163"/>
      <c r="BW753" s="163"/>
      <c r="BX753" s="163"/>
      <c r="BY753" s="163"/>
      <c r="BZ753" s="163"/>
      <c r="CA753" s="163"/>
      <c r="CB753" s="163"/>
      <c r="CC753" s="163"/>
      <c r="CD753" s="163"/>
      <c r="CE753" s="163"/>
      <c r="CF753" s="163"/>
      <c r="CG753" s="163"/>
      <c r="CH753" s="163"/>
      <c r="CI753" s="163"/>
      <c r="CJ753" s="163"/>
      <c r="CK753" s="163"/>
      <c r="CL753" s="163"/>
      <c r="CM753" s="163"/>
      <c r="CN753" s="163"/>
      <c r="CO753" s="163"/>
      <c r="CP753" s="163"/>
      <c r="CQ753" s="163"/>
      <c r="CR753" s="163"/>
      <c r="CS753" s="163"/>
      <c r="CT753" s="163"/>
      <c r="CU753" s="163"/>
      <c r="CV753" s="163"/>
      <c r="CW753" s="163"/>
      <c r="CX753" s="163"/>
      <c r="CY753" s="163"/>
      <c r="CZ753" s="163"/>
      <c r="DA753" s="163"/>
      <c r="DB753" s="163"/>
      <c r="DC753" s="163"/>
      <c r="DD753" s="163"/>
      <c r="DE753" s="163"/>
      <c r="DF753" s="163"/>
      <c r="DG753" s="163"/>
      <c r="DH753" s="163"/>
      <c r="DI753" s="163"/>
      <c r="DJ753" s="163"/>
      <c r="DK753" s="163"/>
      <c r="DL753" s="163"/>
      <c r="DM753" s="163"/>
      <c r="DN753" s="163"/>
      <c r="DO753" s="163"/>
      <c r="DP753" s="163"/>
      <c r="DQ753" s="163"/>
      <c r="DR753" s="163"/>
      <c r="DS753" s="163"/>
      <c r="DT753" s="163"/>
      <c r="DU753" s="163"/>
      <c r="DV753" s="163"/>
      <c r="DW753" s="163"/>
      <c r="DX753" s="163"/>
      <c r="DY753" s="163"/>
      <c r="DZ753" s="163"/>
      <c r="EA753" s="163"/>
      <c r="EB753" s="163"/>
      <c r="EC753" s="163"/>
      <c r="ED753" s="163"/>
      <c r="EE753" s="163"/>
      <c r="EF753" s="163"/>
      <c r="EG753" s="163"/>
      <c r="EH753" s="163"/>
      <c r="EI753" s="163"/>
      <c r="EJ753" s="163"/>
      <c r="EK753" s="163"/>
      <c r="EL753" s="163"/>
      <c r="EM753" s="163"/>
      <c r="EN753" s="163"/>
      <c r="EO753" s="163"/>
      <c r="EP753" s="163"/>
      <c r="EQ753" s="163"/>
      <c r="ER753" s="163"/>
      <c r="ES753" s="163"/>
      <c r="ET753" s="163"/>
      <c r="EU753" s="163"/>
      <c r="EV753" s="163"/>
      <c r="EW753" s="163"/>
      <c r="EX753" s="163"/>
      <c r="EY753" s="163"/>
      <c r="EZ753" s="163"/>
      <c r="FA753" s="163"/>
      <c r="FB753" s="163"/>
      <c r="FC753" s="163"/>
      <c r="FD753" s="163"/>
      <c r="FE753" s="163"/>
      <c r="FF753" s="163"/>
      <c r="FG753" s="163"/>
      <c r="FH753" s="163"/>
      <c r="FI753" s="163"/>
      <c r="FJ753" s="163"/>
      <c r="FK753" s="163"/>
      <c r="FL753" s="163"/>
      <c r="FM753" s="163"/>
      <c r="FN753" s="163"/>
      <c r="FO753" s="163"/>
      <c r="FP753" s="163"/>
      <c r="FQ753" s="163"/>
      <c r="FR753" s="163"/>
      <c r="FS753" s="163"/>
      <c r="FT753" s="163"/>
      <c r="FU753" s="163"/>
      <c r="FV753" s="163"/>
      <c r="FW753" s="163"/>
      <c r="FX753" s="163"/>
      <c r="FY753" s="163"/>
      <c r="FZ753" s="163"/>
      <c r="GA753" s="163"/>
      <c r="GB753" s="163"/>
      <c r="GC753" s="163"/>
      <c r="GD753" s="163"/>
      <c r="GE753" s="163"/>
      <c r="GF753" s="163"/>
      <c r="GG753" s="163"/>
      <c r="GH753" s="163"/>
      <c r="GI753" s="163"/>
      <c r="GJ753" s="163"/>
      <c r="GK753" s="163"/>
      <c r="GL753" s="163"/>
      <c r="GM753" s="163"/>
      <c r="GN753" s="163"/>
      <c r="GO753" s="163"/>
      <c r="GP753" s="163"/>
      <c r="GQ753" s="163"/>
      <c r="GR753" s="163"/>
      <c r="GS753" s="163"/>
      <c r="GT753" s="163"/>
      <c r="GU753" s="163"/>
      <c r="GV753" s="163"/>
      <c r="GW753" s="163"/>
      <c r="GX753" s="163"/>
    </row>
    <row r="754" spans="1:206" ht="30" x14ac:dyDescent="0.25">
      <c r="A754" s="162">
        <v>1</v>
      </c>
      <c r="B754" s="3117" t="s">
        <v>608</v>
      </c>
      <c r="C754" s="3135">
        <f>C30</f>
        <v>13000</v>
      </c>
      <c r="D754" s="3135">
        <f>D30</f>
        <v>9750</v>
      </c>
      <c r="E754" s="3135">
        <f>E30</f>
        <v>21350</v>
      </c>
      <c r="F754" s="3151">
        <f t="shared" si="144"/>
        <v>218.97435897435901</v>
      </c>
      <c r="G754" s="281"/>
      <c r="H754" s="3168"/>
      <c r="I754" s="179"/>
      <c r="J754" s="3171"/>
      <c r="K754" s="179"/>
      <c r="L754" s="3171"/>
      <c r="M754" s="179"/>
      <c r="N754" s="3149"/>
      <c r="O754" s="2788"/>
      <c r="P754" s="2788"/>
      <c r="Q754" s="2788"/>
      <c r="R754" s="3022"/>
      <c r="S754" s="3185"/>
      <c r="T754" s="3185"/>
      <c r="U754" s="3185"/>
      <c r="V754" s="3185"/>
      <c r="W754" s="3185"/>
      <c r="X754" s="3207"/>
      <c r="Y754" s="3185"/>
      <c r="Z754" s="3185"/>
      <c r="AA754" s="3193"/>
      <c r="AB754" s="3185"/>
      <c r="AC754" s="3185"/>
      <c r="AD754" s="3185"/>
      <c r="AE754" s="3185"/>
      <c r="AF754" s="163"/>
      <c r="AG754" s="163"/>
      <c r="AH754" s="163"/>
      <c r="AI754" s="163"/>
      <c r="AJ754" s="163"/>
      <c r="AK754" s="163"/>
      <c r="AL754" s="163"/>
      <c r="AM754" s="163"/>
      <c r="AN754" s="163"/>
      <c r="AO754" s="163"/>
      <c r="AP754" s="163"/>
      <c r="AQ754" s="163"/>
      <c r="AR754" s="163"/>
      <c r="AS754" s="163"/>
      <c r="AT754" s="163"/>
      <c r="AU754" s="163"/>
      <c r="AV754" s="163"/>
      <c r="AW754" s="163"/>
      <c r="AX754" s="163"/>
      <c r="AY754" s="163"/>
      <c r="AZ754" s="163"/>
      <c r="BA754" s="163"/>
      <c r="BB754" s="163"/>
      <c r="BC754" s="163"/>
      <c r="BD754" s="163"/>
      <c r="BE754" s="163"/>
      <c r="BF754" s="163"/>
      <c r="BG754" s="163"/>
      <c r="BH754" s="163"/>
      <c r="BI754" s="163"/>
      <c r="BJ754" s="163"/>
      <c r="BK754" s="163"/>
      <c r="BL754" s="163"/>
      <c r="BM754" s="163"/>
      <c r="BN754" s="163"/>
      <c r="BO754" s="163"/>
      <c r="BP754" s="163"/>
      <c r="BQ754" s="163"/>
      <c r="BR754" s="163"/>
      <c r="BS754" s="163"/>
      <c r="BT754" s="163"/>
      <c r="BU754" s="163"/>
      <c r="BV754" s="163"/>
      <c r="BW754" s="163"/>
      <c r="BX754" s="163"/>
      <c r="BY754" s="163"/>
      <c r="BZ754" s="163"/>
      <c r="CA754" s="163"/>
      <c r="CB754" s="163"/>
      <c r="CC754" s="163"/>
      <c r="CD754" s="163"/>
      <c r="CE754" s="163"/>
      <c r="CF754" s="163"/>
      <c r="CG754" s="163"/>
      <c r="CH754" s="163"/>
      <c r="CI754" s="163"/>
      <c r="CJ754" s="163"/>
      <c r="CK754" s="163"/>
      <c r="CL754" s="163"/>
      <c r="CM754" s="163"/>
      <c r="CN754" s="163"/>
      <c r="CO754" s="163"/>
      <c r="CP754" s="163"/>
      <c r="CQ754" s="163"/>
      <c r="CR754" s="163"/>
      <c r="CS754" s="163"/>
      <c r="CT754" s="163"/>
      <c r="CU754" s="163"/>
      <c r="CV754" s="163"/>
      <c r="CW754" s="163"/>
      <c r="CX754" s="163"/>
      <c r="CY754" s="163"/>
      <c r="CZ754" s="163"/>
      <c r="DA754" s="163"/>
      <c r="DB754" s="163"/>
      <c r="DC754" s="163"/>
      <c r="DD754" s="163"/>
      <c r="DE754" s="163"/>
      <c r="DF754" s="163"/>
      <c r="DG754" s="163"/>
      <c r="DH754" s="163"/>
      <c r="DI754" s="163"/>
      <c r="DJ754" s="163"/>
      <c r="DK754" s="163"/>
      <c r="DL754" s="163"/>
      <c r="DM754" s="163"/>
      <c r="DN754" s="163"/>
      <c r="DO754" s="163"/>
      <c r="DP754" s="163"/>
      <c r="DQ754" s="163"/>
      <c r="DR754" s="163"/>
      <c r="DS754" s="163"/>
      <c r="DT754" s="163"/>
      <c r="DU754" s="163"/>
      <c r="DV754" s="163"/>
      <c r="DW754" s="163"/>
      <c r="DX754" s="163"/>
      <c r="DY754" s="163"/>
      <c r="DZ754" s="163"/>
      <c r="EA754" s="163"/>
      <c r="EB754" s="163"/>
      <c r="EC754" s="163"/>
      <c r="ED754" s="163"/>
      <c r="EE754" s="163"/>
      <c r="EF754" s="163"/>
      <c r="EG754" s="163"/>
      <c r="EH754" s="163"/>
      <c r="EI754" s="163"/>
      <c r="EJ754" s="163"/>
      <c r="EK754" s="163"/>
      <c r="EL754" s="163"/>
      <c r="EM754" s="163"/>
      <c r="EN754" s="163"/>
      <c r="EO754" s="163"/>
      <c r="EP754" s="163"/>
      <c r="EQ754" s="163"/>
      <c r="ER754" s="163"/>
      <c r="ES754" s="163"/>
      <c r="ET754" s="163"/>
      <c r="EU754" s="163"/>
      <c r="EV754" s="163"/>
      <c r="EW754" s="163"/>
      <c r="EX754" s="163"/>
      <c r="EY754" s="163"/>
      <c r="EZ754" s="163"/>
      <c r="FA754" s="163"/>
      <c r="FB754" s="163"/>
      <c r="FC754" s="163"/>
      <c r="FD754" s="163"/>
      <c r="FE754" s="163"/>
      <c r="FF754" s="163"/>
      <c r="FG754" s="163"/>
      <c r="FH754" s="163"/>
      <c r="FI754" s="163"/>
      <c r="FJ754" s="163"/>
      <c r="FK754" s="163"/>
      <c r="FL754" s="163"/>
      <c r="FM754" s="163"/>
      <c r="FN754" s="163"/>
      <c r="FO754" s="163"/>
      <c r="FP754" s="163"/>
      <c r="FQ754" s="163"/>
      <c r="FR754" s="163"/>
      <c r="FS754" s="163"/>
      <c r="FT754" s="163"/>
      <c r="FU754" s="163"/>
      <c r="FV754" s="163"/>
      <c r="FW754" s="163"/>
      <c r="FX754" s="163"/>
      <c r="FY754" s="163"/>
      <c r="FZ754" s="163"/>
      <c r="GA754" s="163"/>
      <c r="GB754" s="163"/>
      <c r="GC754" s="163"/>
      <c r="GD754" s="163"/>
      <c r="GE754" s="163"/>
      <c r="GF754" s="163"/>
      <c r="GG754" s="163"/>
      <c r="GH754" s="163"/>
      <c r="GI754" s="163"/>
      <c r="GJ754" s="163"/>
      <c r="GK754" s="163"/>
      <c r="GL754" s="163"/>
      <c r="GM754" s="163"/>
      <c r="GN754" s="163"/>
      <c r="GO754" s="163"/>
      <c r="GP754" s="163"/>
      <c r="GQ754" s="163"/>
      <c r="GR754" s="163"/>
      <c r="GS754" s="163"/>
      <c r="GT754" s="163"/>
      <c r="GU754" s="163"/>
      <c r="GV754" s="163"/>
      <c r="GW754" s="163"/>
      <c r="GX754" s="163"/>
    </row>
    <row r="755" spans="1:206" ht="45" x14ac:dyDescent="0.25">
      <c r="A755" s="162">
        <v>1</v>
      </c>
      <c r="B755" s="3118" t="s">
        <v>543</v>
      </c>
      <c r="C755" s="3135">
        <f t="shared" ref="C755:E757" si="146">SUM(C712,C671,C637,C603,C569,C535,C501,C465,C430,C396,C360,C325,C288,C253,C214,C179,C144,C106,C63,C18)</f>
        <v>300562</v>
      </c>
      <c r="D755" s="3135">
        <f t="shared" si="146"/>
        <v>225440</v>
      </c>
      <c r="E755" s="3135">
        <f t="shared" si="146"/>
        <v>245958.91132579482</v>
      </c>
      <c r="F755" s="3151">
        <f t="shared" si="144"/>
        <v>109.10171723110132</v>
      </c>
      <c r="G755" s="281"/>
      <c r="H755" s="3168"/>
      <c r="I755" s="179"/>
      <c r="J755" s="3171"/>
      <c r="K755" s="179"/>
      <c r="L755" s="3171"/>
      <c r="M755" s="179"/>
      <c r="N755" s="3149"/>
      <c r="O755" s="2788"/>
      <c r="P755" s="2788"/>
      <c r="Q755" s="2788"/>
      <c r="R755" s="3022"/>
      <c r="S755" s="3185"/>
      <c r="T755" s="3185"/>
      <c r="U755" s="3185"/>
      <c r="V755" s="3185"/>
      <c r="W755" s="3185"/>
      <c r="X755" s="3207"/>
      <c r="Y755" s="3185"/>
      <c r="Z755" s="3185"/>
      <c r="AA755" s="3193"/>
      <c r="AB755" s="3185"/>
      <c r="AC755" s="3185"/>
      <c r="AD755" s="3185"/>
      <c r="AE755" s="3185"/>
      <c r="AF755" s="163"/>
      <c r="AG755" s="163"/>
      <c r="AH755" s="163"/>
      <c r="AI755" s="163"/>
      <c r="AJ755" s="163"/>
      <c r="AK755" s="163"/>
      <c r="AL755" s="163"/>
      <c r="AM755" s="163"/>
      <c r="AN755" s="163"/>
      <c r="AO755" s="163"/>
      <c r="AP755" s="163"/>
      <c r="AQ755" s="163"/>
      <c r="AR755" s="163"/>
      <c r="AS755" s="163"/>
      <c r="AT755" s="163"/>
      <c r="AU755" s="163"/>
      <c r="AV755" s="163"/>
      <c r="AW755" s="163"/>
      <c r="AX755" s="163"/>
      <c r="AY755" s="163"/>
      <c r="AZ755" s="163"/>
      <c r="BA755" s="163"/>
      <c r="BB755" s="163"/>
      <c r="BC755" s="163"/>
      <c r="BD755" s="163"/>
      <c r="BE755" s="163"/>
      <c r="BF755" s="163"/>
      <c r="BG755" s="163"/>
      <c r="BH755" s="163"/>
      <c r="BI755" s="163"/>
      <c r="BJ755" s="163"/>
      <c r="BK755" s="163"/>
      <c r="BL755" s="163"/>
      <c r="BM755" s="163"/>
      <c r="BN755" s="163"/>
      <c r="BO755" s="163"/>
      <c r="BP755" s="163"/>
      <c r="BQ755" s="163"/>
      <c r="BR755" s="163"/>
      <c r="BS755" s="163"/>
      <c r="BT755" s="163"/>
      <c r="BU755" s="163"/>
      <c r="BV755" s="163"/>
      <c r="BW755" s="163"/>
      <c r="BX755" s="163"/>
      <c r="BY755" s="163"/>
      <c r="BZ755" s="163"/>
      <c r="CA755" s="163"/>
      <c r="CB755" s="163"/>
      <c r="CC755" s="163"/>
      <c r="CD755" s="163"/>
      <c r="CE755" s="163"/>
      <c r="CF755" s="163"/>
      <c r="CG755" s="163"/>
      <c r="CH755" s="163"/>
      <c r="CI755" s="163"/>
      <c r="CJ755" s="163"/>
      <c r="CK755" s="163"/>
      <c r="CL755" s="163"/>
      <c r="CM755" s="163"/>
      <c r="CN755" s="163"/>
      <c r="CO755" s="163"/>
      <c r="CP755" s="163"/>
      <c r="CQ755" s="163"/>
      <c r="CR755" s="163"/>
      <c r="CS755" s="163"/>
      <c r="CT755" s="163"/>
      <c r="CU755" s="163"/>
      <c r="CV755" s="163"/>
      <c r="CW755" s="163"/>
      <c r="CX755" s="163"/>
      <c r="CY755" s="163"/>
      <c r="CZ755" s="163"/>
      <c r="DA755" s="163"/>
      <c r="DB755" s="163"/>
      <c r="DC755" s="163"/>
      <c r="DD755" s="163"/>
      <c r="DE755" s="163"/>
      <c r="DF755" s="163"/>
      <c r="DG755" s="163"/>
      <c r="DH755" s="163"/>
      <c r="DI755" s="163"/>
      <c r="DJ755" s="163"/>
      <c r="DK755" s="163"/>
      <c r="DL755" s="163"/>
      <c r="DM755" s="163"/>
      <c r="DN755" s="163"/>
      <c r="DO755" s="163"/>
      <c r="DP755" s="163"/>
      <c r="DQ755" s="163"/>
      <c r="DR755" s="163"/>
      <c r="DS755" s="163"/>
      <c r="DT755" s="163"/>
      <c r="DU755" s="163"/>
      <c r="DV755" s="163"/>
      <c r="DW755" s="163"/>
      <c r="DX755" s="163"/>
      <c r="DY755" s="163"/>
      <c r="DZ755" s="163"/>
      <c r="EA755" s="163"/>
      <c r="EB755" s="163"/>
      <c r="EC755" s="163"/>
      <c r="ED755" s="163"/>
      <c r="EE755" s="163"/>
      <c r="EF755" s="163"/>
      <c r="EG755" s="163"/>
      <c r="EH755" s="163"/>
      <c r="EI755" s="163"/>
      <c r="EJ755" s="163"/>
      <c r="EK755" s="163"/>
      <c r="EL755" s="163"/>
      <c r="EM755" s="163"/>
      <c r="EN755" s="163"/>
      <c r="EO755" s="163"/>
      <c r="EP755" s="163"/>
      <c r="EQ755" s="163"/>
      <c r="ER755" s="163"/>
      <c r="ES755" s="163"/>
      <c r="ET755" s="163"/>
      <c r="EU755" s="163"/>
      <c r="EV755" s="163"/>
      <c r="EW755" s="163"/>
      <c r="EX755" s="163"/>
      <c r="EY755" s="163"/>
      <c r="EZ755" s="163"/>
      <c r="FA755" s="163"/>
      <c r="FB755" s="163"/>
      <c r="FC755" s="163"/>
      <c r="FD755" s="163"/>
      <c r="FE755" s="163"/>
      <c r="FF755" s="163"/>
      <c r="FG755" s="163"/>
      <c r="FH755" s="163"/>
      <c r="FI755" s="163"/>
      <c r="FJ755" s="163"/>
      <c r="FK755" s="163"/>
      <c r="FL755" s="163"/>
      <c r="FM755" s="163"/>
      <c r="FN755" s="163"/>
      <c r="FO755" s="163"/>
      <c r="FP755" s="163"/>
      <c r="FQ755" s="163"/>
      <c r="FR755" s="163"/>
      <c r="FS755" s="163"/>
      <c r="FT755" s="163"/>
      <c r="FU755" s="163"/>
      <c r="FV755" s="163"/>
      <c r="FW755" s="163"/>
      <c r="FX755" s="163"/>
      <c r="FY755" s="163"/>
      <c r="FZ755" s="163"/>
      <c r="GA755" s="163"/>
      <c r="GB755" s="163"/>
      <c r="GC755" s="163"/>
      <c r="GD755" s="163"/>
      <c r="GE755" s="163"/>
      <c r="GF755" s="163"/>
      <c r="GG755" s="163"/>
      <c r="GH755" s="163"/>
      <c r="GI755" s="163"/>
      <c r="GJ755" s="163"/>
      <c r="GK755" s="163"/>
      <c r="GL755" s="163"/>
      <c r="GM755" s="163"/>
      <c r="GN755" s="163"/>
      <c r="GO755" s="163"/>
      <c r="GP755" s="163"/>
      <c r="GQ755" s="163"/>
      <c r="GR755" s="163"/>
      <c r="GS755" s="163"/>
      <c r="GT755" s="163"/>
      <c r="GU755" s="163"/>
      <c r="GV755" s="163"/>
      <c r="GW755" s="163"/>
      <c r="GX755" s="163"/>
    </row>
    <row r="756" spans="1:206" ht="30" x14ac:dyDescent="0.25">
      <c r="A756" s="162">
        <v>1</v>
      </c>
      <c r="B756" s="3118" t="s">
        <v>544</v>
      </c>
      <c r="C756" s="3135">
        <f t="shared" si="146"/>
        <v>195355</v>
      </c>
      <c r="D756" s="3135">
        <f t="shared" si="146"/>
        <v>146521</v>
      </c>
      <c r="E756" s="3135">
        <f t="shared" si="146"/>
        <v>155039</v>
      </c>
      <c r="F756" s="3151">
        <f t="shared" si="144"/>
        <v>105.81350113635588</v>
      </c>
      <c r="G756" s="281"/>
      <c r="H756" s="3168"/>
      <c r="I756" s="179"/>
      <c r="J756" s="3171"/>
      <c r="K756" s="179"/>
      <c r="L756" s="3171"/>
      <c r="M756" s="179"/>
      <c r="N756" s="3149"/>
      <c r="O756" s="2788"/>
      <c r="P756" s="2788"/>
      <c r="Q756" s="2788"/>
      <c r="R756" s="3022"/>
      <c r="S756" s="3185"/>
      <c r="T756" s="3185"/>
      <c r="U756" s="3185"/>
      <c r="V756" s="3185"/>
      <c r="W756" s="3185"/>
      <c r="X756" s="3207"/>
      <c r="Y756" s="3185"/>
      <c r="Z756" s="3185"/>
      <c r="AA756" s="3193"/>
      <c r="AB756" s="3185"/>
      <c r="AC756" s="3185"/>
      <c r="AD756" s="3185"/>
      <c r="AE756" s="3185"/>
      <c r="AF756" s="163"/>
      <c r="AG756" s="163"/>
      <c r="AH756" s="163"/>
      <c r="AI756" s="163"/>
      <c r="AJ756" s="163"/>
      <c r="AK756" s="163"/>
      <c r="AL756" s="163"/>
      <c r="AM756" s="163"/>
      <c r="AN756" s="163"/>
      <c r="AO756" s="163"/>
      <c r="AP756" s="163"/>
      <c r="AQ756" s="163"/>
      <c r="AR756" s="163"/>
      <c r="AS756" s="163"/>
      <c r="AT756" s="163"/>
      <c r="AU756" s="163"/>
      <c r="AV756" s="163"/>
      <c r="AW756" s="163"/>
      <c r="AX756" s="163"/>
      <c r="AY756" s="163"/>
      <c r="AZ756" s="163"/>
      <c r="BA756" s="163"/>
      <c r="BB756" s="163"/>
      <c r="BC756" s="163"/>
      <c r="BD756" s="163"/>
      <c r="BE756" s="163"/>
      <c r="BF756" s="163"/>
      <c r="BG756" s="163"/>
      <c r="BH756" s="163"/>
      <c r="BI756" s="163"/>
      <c r="BJ756" s="163"/>
      <c r="BK756" s="163"/>
      <c r="BL756" s="163"/>
      <c r="BM756" s="163"/>
      <c r="BN756" s="163"/>
      <c r="BO756" s="163"/>
      <c r="BP756" s="163"/>
      <c r="BQ756" s="163"/>
      <c r="BR756" s="163"/>
      <c r="BS756" s="163"/>
      <c r="BT756" s="163"/>
      <c r="BU756" s="163"/>
      <c r="BV756" s="163"/>
      <c r="BW756" s="163"/>
      <c r="BX756" s="163"/>
      <c r="BY756" s="163"/>
      <c r="BZ756" s="163"/>
      <c r="CA756" s="163"/>
      <c r="CB756" s="163"/>
      <c r="CC756" s="163"/>
      <c r="CD756" s="163"/>
      <c r="CE756" s="163"/>
      <c r="CF756" s="163"/>
      <c r="CG756" s="163"/>
      <c r="CH756" s="163"/>
      <c r="CI756" s="163"/>
      <c r="CJ756" s="163"/>
      <c r="CK756" s="163"/>
      <c r="CL756" s="163"/>
      <c r="CM756" s="163"/>
      <c r="CN756" s="163"/>
      <c r="CO756" s="163"/>
      <c r="CP756" s="163"/>
      <c r="CQ756" s="163"/>
      <c r="CR756" s="163"/>
      <c r="CS756" s="163"/>
      <c r="CT756" s="163"/>
      <c r="CU756" s="163"/>
      <c r="CV756" s="163"/>
      <c r="CW756" s="163"/>
      <c r="CX756" s="163"/>
      <c r="CY756" s="163"/>
      <c r="CZ756" s="163"/>
      <c r="DA756" s="163"/>
      <c r="DB756" s="163"/>
      <c r="DC756" s="163"/>
      <c r="DD756" s="163"/>
      <c r="DE756" s="163"/>
      <c r="DF756" s="163"/>
      <c r="DG756" s="163"/>
      <c r="DH756" s="163"/>
      <c r="DI756" s="163"/>
      <c r="DJ756" s="163"/>
      <c r="DK756" s="163"/>
      <c r="DL756" s="163"/>
      <c r="DM756" s="163"/>
      <c r="DN756" s="163"/>
      <c r="DO756" s="163"/>
      <c r="DP756" s="163"/>
      <c r="DQ756" s="163"/>
      <c r="DR756" s="163"/>
      <c r="DS756" s="163"/>
      <c r="DT756" s="163"/>
      <c r="DU756" s="163"/>
      <c r="DV756" s="163"/>
      <c r="DW756" s="163"/>
      <c r="DX756" s="163"/>
      <c r="DY756" s="163"/>
      <c r="DZ756" s="163"/>
      <c r="EA756" s="163"/>
      <c r="EB756" s="163"/>
      <c r="EC756" s="163"/>
      <c r="ED756" s="163"/>
      <c r="EE756" s="163"/>
      <c r="EF756" s="163"/>
      <c r="EG756" s="163"/>
      <c r="EH756" s="163"/>
      <c r="EI756" s="163"/>
      <c r="EJ756" s="163"/>
      <c r="EK756" s="163"/>
      <c r="EL756" s="163"/>
      <c r="EM756" s="163"/>
      <c r="EN756" s="163"/>
      <c r="EO756" s="163"/>
      <c r="EP756" s="163"/>
      <c r="EQ756" s="163"/>
      <c r="ER756" s="163"/>
      <c r="ES756" s="163"/>
      <c r="ET756" s="163"/>
      <c r="EU756" s="163"/>
      <c r="EV756" s="163"/>
      <c r="EW756" s="163"/>
      <c r="EX756" s="163"/>
      <c r="EY756" s="163"/>
      <c r="EZ756" s="163"/>
      <c r="FA756" s="163"/>
      <c r="FB756" s="163"/>
      <c r="FC756" s="163"/>
      <c r="FD756" s="163"/>
      <c r="FE756" s="163"/>
      <c r="FF756" s="163"/>
      <c r="FG756" s="163"/>
      <c r="FH756" s="163"/>
      <c r="FI756" s="163"/>
      <c r="FJ756" s="163"/>
      <c r="FK756" s="163"/>
      <c r="FL756" s="163"/>
      <c r="FM756" s="163"/>
      <c r="FN756" s="163"/>
      <c r="FO756" s="163"/>
      <c r="FP756" s="163"/>
      <c r="FQ756" s="163"/>
      <c r="FR756" s="163"/>
      <c r="FS756" s="163"/>
      <c r="FT756" s="163"/>
      <c r="FU756" s="163"/>
      <c r="FV756" s="163"/>
      <c r="FW756" s="163"/>
      <c r="FX756" s="163"/>
      <c r="FY756" s="163"/>
      <c r="FZ756" s="163"/>
      <c r="GA756" s="163"/>
      <c r="GB756" s="163"/>
      <c r="GC756" s="163"/>
      <c r="GD756" s="163"/>
      <c r="GE756" s="163"/>
      <c r="GF756" s="163"/>
      <c r="GG756" s="163"/>
      <c r="GH756" s="163"/>
      <c r="GI756" s="163"/>
      <c r="GJ756" s="163"/>
      <c r="GK756" s="163"/>
      <c r="GL756" s="163"/>
      <c r="GM756" s="163"/>
      <c r="GN756" s="163"/>
      <c r="GO756" s="163"/>
      <c r="GP756" s="163"/>
      <c r="GQ756" s="163"/>
      <c r="GR756" s="163"/>
      <c r="GS756" s="163"/>
      <c r="GT756" s="163"/>
      <c r="GU756" s="163"/>
      <c r="GV756" s="163"/>
      <c r="GW756" s="163"/>
      <c r="GX756" s="163"/>
    </row>
    <row r="757" spans="1:206" ht="30" x14ac:dyDescent="0.25">
      <c r="A757" s="162">
        <v>1</v>
      </c>
      <c r="B757" s="3118" t="s">
        <v>545</v>
      </c>
      <c r="C757" s="3135">
        <f t="shared" si="146"/>
        <v>58952</v>
      </c>
      <c r="D757" s="3135">
        <f t="shared" si="146"/>
        <v>44217</v>
      </c>
      <c r="E757" s="3135">
        <f t="shared" si="146"/>
        <v>48052</v>
      </c>
      <c r="F757" s="3151">
        <f t="shared" si="144"/>
        <v>108.67313476717099</v>
      </c>
      <c r="G757" s="281"/>
      <c r="H757" s="3168"/>
      <c r="I757" s="179"/>
      <c r="J757" s="3171"/>
      <c r="K757" s="179"/>
      <c r="L757" s="3171"/>
      <c r="M757" s="179"/>
      <c r="N757" s="3149"/>
      <c r="O757" s="2788"/>
      <c r="P757" s="2788"/>
      <c r="Q757" s="2788"/>
      <c r="R757" s="3022"/>
      <c r="S757" s="3185"/>
      <c r="T757" s="3185"/>
      <c r="U757" s="3185"/>
      <c r="V757" s="3185"/>
      <c r="W757" s="3185"/>
      <c r="X757" s="3207"/>
      <c r="Y757" s="3185"/>
      <c r="Z757" s="3185"/>
      <c r="AA757" s="3193"/>
      <c r="AB757" s="3185"/>
      <c r="AC757" s="3185"/>
      <c r="AD757" s="3185"/>
      <c r="AE757" s="3185"/>
      <c r="AF757" s="163"/>
      <c r="AG757" s="163"/>
      <c r="AH757" s="163"/>
      <c r="AI757" s="163"/>
      <c r="AJ757" s="163"/>
      <c r="AK757" s="163"/>
      <c r="AL757" s="163"/>
      <c r="AM757" s="163"/>
      <c r="AN757" s="163"/>
      <c r="AO757" s="163"/>
      <c r="AP757" s="163"/>
      <c r="AQ757" s="163"/>
      <c r="AR757" s="163"/>
      <c r="AS757" s="163"/>
      <c r="AT757" s="163"/>
      <c r="AU757" s="163"/>
      <c r="AV757" s="163"/>
      <c r="AW757" s="163"/>
      <c r="AX757" s="163"/>
      <c r="AY757" s="163"/>
      <c r="AZ757" s="163"/>
      <c r="BA757" s="163"/>
      <c r="BB757" s="163"/>
      <c r="BC757" s="163"/>
      <c r="BD757" s="163"/>
      <c r="BE757" s="163"/>
      <c r="BF757" s="163"/>
      <c r="BG757" s="163"/>
      <c r="BH757" s="163"/>
      <c r="BI757" s="163"/>
      <c r="BJ757" s="163"/>
      <c r="BK757" s="163"/>
      <c r="BL757" s="163"/>
      <c r="BM757" s="163"/>
      <c r="BN757" s="163"/>
      <c r="BO757" s="163"/>
      <c r="BP757" s="163"/>
      <c r="BQ757" s="163"/>
      <c r="BR757" s="163"/>
      <c r="BS757" s="163"/>
      <c r="BT757" s="163"/>
      <c r="BU757" s="163"/>
      <c r="BV757" s="163"/>
      <c r="BW757" s="163"/>
      <c r="BX757" s="163"/>
      <c r="BY757" s="163"/>
      <c r="BZ757" s="163"/>
      <c r="CA757" s="163"/>
      <c r="CB757" s="163"/>
      <c r="CC757" s="163"/>
      <c r="CD757" s="163"/>
      <c r="CE757" s="163"/>
      <c r="CF757" s="163"/>
      <c r="CG757" s="163"/>
      <c r="CH757" s="163"/>
      <c r="CI757" s="163"/>
      <c r="CJ757" s="163"/>
      <c r="CK757" s="163"/>
      <c r="CL757" s="163"/>
      <c r="CM757" s="163"/>
      <c r="CN757" s="163"/>
      <c r="CO757" s="163"/>
      <c r="CP757" s="163"/>
      <c r="CQ757" s="163"/>
      <c r="CR757" s="163"/>
      <c r="CS757" s="163"/>
      <c r="CT757" s="163"/>
      <c r="CU757" s="163"/>
      <c r="CV757" s="163"/>
      <c r="CW757" s="163"/>
      <c r="CX757" s="163"/>
      <c r="CY757" s="163"/>
      <c r="CZ757" s="163"/>
      <c r="DA757" s="163"/>
      <c r="DB757" s="163"/>
      <c r="DC757" s="163"/>
      <c r="DD757" s="163"/>
      <c r="DE757" s="163"/>
      <c r="DF757" s="163"/>
      <c r="DG757" s="163"/>
      <c r="DH757" s="163"/>
      <c r="DI757" s="163"/>
      <c r="DJ757" s="163"/>
      <c r="DK757" s="163"/>
      <c r="DL757" s="163"/>
      <c r="DM757" s="163"/>
      <c r="DN757" s="163"/>
      <c r="DO757" s="163"/>
      <c r="DP757" s="163"/>
      <c r="DQ757" s="163"/>
      <c r="DR757" s="163"/>
      <c r="DS757" s="163"/>
      <c r="DT757" s="163"/>
      <c r="DU757" s="163"/>
      <c r="DV757" s="163"/>
      <c r="DW757" s="163"/>
      <c r="DX757" s="163"/>
      <c r="DY757" s="163"/>
      <c r="DZ757" s="163"/>
      <c r="EA757" s="163"/>
      <c r="EB757" s="163"/>
      <c r="EC757" s="163"/>
      <c r="ED757" s="163"/>
      <c r="EE757" s="163"/>
      <c r="EF757" s="163"/>
      <c r="EG757" s="163"/>
      <c r="EH757" s="163"/>
      <c r="EI757" s="163"/>
      <c r="EJ757" s="163"/>
      <c r="EK757" s="163"/>
      <c r="EL757" s="163"/>
      <c r="EM757" s="163"/>
      <c r="EN757" s="163"/>
      <c r="EO757" s="163"/>
      <c r="EP757" s="163"/>
      <c r="EQ757" s="163"/>
      <c r="ER757" s="163"/>
      <c r="ES757" s="163"/>
      <c r="ET757" s="163"/>
      <c r="EU757" s="163"/>
      <c r="EV757" s="163"/>
      <c r="EW757" s="163"/>
      <c r="EX757" s="163"/>
      <c r="EY757" s="163"/>
      <c r="EZ757" s="163"/>
      <c r="FA757" s="163"/>
      <c r="FB757" s="163"/>
      <c r="FC757" s="163"/>
      <c r="FD757" s="163"/>
      <c r="FE757" s="163"/>
      <c r="FF757" s="163"/>
      <c r="FG757" s="163"/>
      <c r="FH757" s="163"/>
      <c r="FI757" s="163"/>
      <c r="FJ757" s="163"/>
      <c r="FK757" s="163"/>
      <c r="FL757" s="163"/>
      <c r="FM757" s="163"/>
      <c r="FN757" s="163"/>
      <c r="FO757" s="163"/>
      <c r="FP757" s="163"/>
      <c r="FQ757" s="163"/>
      <c r="FR757" s="163"/>
      <c r="FS757" s="163"/>
      <c r="FT757" s="163"/>
      <c r="FU757" s="163"/>
      <c r="FV757" s="163"/>
      <c r="FW757" s="163"/>
      <c r="FX757" s="163"/>
      <c r="FY757" s="163"/>
      <c r="FZ757" s="163"/>
      <c r="GA757" s="163"/>
      <c r="GB757" s="163"/>
      <c r="GC757" s="163"/>
      <c r="GD757" s="163"/>
      <c r="GE757" s="163"/>
      <c r="GF757" s="163"/>
      <c r="GG757" s="163"/>
      <c r="GH757" s="163"/>
      <c r="GI757" s="163"/>
      <c r="GJ757" s="163"/>
      <c r="GK757" s="163"/>
      <c r="GL757" s="163"/>
      <c r="GM757" s="163"/>
      <c r="GN757" s="163"/>
      <c r="GO757" s="163"/>
      <c r="GP757" s="163"/>
      <c r="GQ757" s="163"/>
      <c r="GR757" s="163"/>
      <c r="GS757" s="163"/>
      <c r="GT757" s="163"/>
      <c r="GU757" s="163"/>
      <c r="GV757" s="163"/>
      <c r="GW757" s="163"/>
      <c r="GX757" s="163"/>
    </row>
    <row r="758" spans="1:206" ht="45" x14ac:dyDescent="0.25">
      <c r="A758" s="162">
        <v>1</v>
      </c>
      <c r="B758" s="3118" t="s">
        <v>613</v>
      </c>
      <c r="C758" s="3135">
        <f t="shared" ref="C758:E759" si="147">SUM(C674,C640,C606,C572,C538,C504,C468,C433,C399,C363,C328,C291,C256,C217,C182,C147,C109,C66,C21)</f>
        <v>20608</v>
      </c>
      <c r="D758" s="3135">
        <f t="shared" si="147"/>
        <v>15461</v>
      </c>
      <c r="E758" s="3135">
        <f t="shared" si="147"/>
        <v>19026.636693017128</v>
      </c>
      <c r="F758" s="3151">
        <f t="shared" si="144"/>
        <v>123.06213500431491</v>
      </c>
      <c r="G758" s="281"/>
      <c r="H758" s="3168"/>
      <c r="I758" s="179"/>
      <c r="J758" s="3171"/>
      <c r="K758" s="179"/>
      <c r="L758" s="3171"/>
      <c r="M758" s="179"/>
      <c r="N758" s="3149"/>
      <c r="O758" s="2788"/>
      <c r="P758" s="2788"/>
      <c r="Q758" s="2788"/>
      <c r="R758" s="3022"/>
      <c r="S758" s="3185"/>
      <c r="T758" s="3185"/>
      <c r="U758" s="3185"/>
      <c r="V758" s="3185"/>
      <c r="W758" s="3185"/>
      <c r="X758" s="3207"/>
      <c r="Y758" s="3185"/>
      <c r="Z758" s="3185"/>
      <c r="AA758" s="3193"/>
      <c r="AB758" s="3185"/>
      <c r="AC758" s="3185"/>
      <c r="AD758" s="3185"/>
      <c r="AE758" s="3185"/>
      <c r="AF758" s="163"/>
      <c r="AG758" s="163"/>
      <c r="AH758" s="163"/>
      <c r="AI758" s="163"/>
      <c r="AJ758" s="163"/>
      <c r="AK758" s="163"/>
      <c r="AL758" s="163"/>
      <c r="AM758" s="163"/>
      <c r="AN758" s="163"/>
      <c r="AO758" s="163"/>
      <c r="AP758" s="163"/>
      <c r="AQ758" s="163"/>
      <c r="AR758" s="163"/>
      <c r="AS758" s="163"/>
      <c r="AT758" s="163"/>
      <c r="AU758" s="163"/>
      <c r="AV758" s="163"/>
      <c r="AW758" s="163"/>
      <c r="AX758" s="163"/>
      <c r="AY758" s="163"/>
      <c r="AZ758" s="163"/>
      <c r="BA758" s="163"/>
      <c r="BB758" s="163"/>
      <c r="BC758" s="163"/>
      <c r="BD758" s="163"/>
      <c r="BE758" s="163"/>
      <c r="BF758" s="163"/>
      <c r="BG758" s="163"/>
      <c r="BH758" s="163"/>
      <c r="BI758" s="163"/>
      <c r="BJ758" s="163"/>
      <c r="BK758" s="163"/>
      <c r="BL758" s="163"/>
      <c r="BM758" s="163"/>
      <c r="BN758" s="163"/>
      <c r="BO758" s="163"/>
      <c r="BP758" s="163"/>
      <c r="BQ758" s="163"/>
      <c r="BR758" s="163"/>
      <c r="BS758" s="163"/>
      <c r="BT758" s="163"/>
      <c r="BU758" s="163"/>
      <c r="BV758" s="163"/>
      <c r="BW758" s="163"/>
      <c r="BX758" s="163"/>
      <c r="BY758" s="163"/>
      <c r="BZ758" s="163"/>
      <c r="CA758" s="163"/>
      <c r="CB758" s="163"/>
      <c r="CC758" s="163"/>
      <c r="CD758" s="163"/>
      <c r="CE758" s="163"/>
      <c r="CF758" s="163"/>
      <c r="CG758" s="163"/>
      <c r="CH758" s="163"/>
      <c r="CI758" s="163"/>
      <c r="CJ758" s="163"/>
      <c r="CK758" s="163"/>
      <c r="CL758" s="163"/>
      <c r="CM758" s="163"/>
      <c r="CN758" s="163"/>
      <c r="CO758" s="163"/>
      <c r="CP758" s="163"/>
      <c r="CQ758" s="163"/>
      <c r="CR758" s="163"/>
      <c r="CS758" s="163"/>
      <c r="CT758" s="163"/>
      <c r="CU758" s="163"/>
      <c r="CV758" s="163"/>
      <c r="CW758" s="163"/>
      <c r="CX758" s="163"/>
      <c r="CY758" s="163"/>
      <c r="CZ758" s="163"/>
      <c r="DA758" s="163"/>
      <c r="DB758" s="163"/>
      <c r="DC758" s="163"/>
      <c r="DD758" s="163"/>
      <c r="DE758" s="163"/>
      <c r="DF758" s="163"/>
      <c r="DG758" s="163"/>
      <c r="DH758" s="163"/>
      <c r="DI758" s="163"/>
      <c r="DJ758" s="163"/>
      <c r="DK758" s="163"/>
      <c r="DL758" s="163"/>
      <c r="DM758" s="163"/>
      <c r="DN758" s="163"/>
      <c r="DO758" s="163"/>
      <c r="DP758" s="163"/>
      <c r="DQ758" s="163"/>
      <c r="DR758" s="163"/>
      <c r="DS758" s="163"/>
      <c r="DT758" s="163"/>
      <c r="DU758" s="163"/>
      <c r="DV758" s="163"/>
      <c r="DW758" s="163"/>
      <c r="DX758" s="163"/>
      <c r="DY758" s="163"/>
      <c r="DZ758" s="163"/>
      <c r="EA758" s="163"/>
      <c r="EB758" s="163"/>
      <c r="EC758" s="163"/>
      <c r="ED758" s="163"/>
      <c r="EE758" s="163"/>
      <c r="EF758" s="163"/>
      <c r="EG758" s="163"/>
      <c r="EH758" s="163"/>
      <c r="EI758" s="163"/>
      <c r="EJ758" s="163"/>
      <c r="EK758" s="163"/>
      <c r="EL758" s="163"/>
      <c r="EM758" s="163"/>
      <c r="EN758" s="163"/>
      <c r="EO758" s="163"/>
      <c r="EP758" s="163"/>
      <c r="EQ758" s="163"/>
      <c r="ER758" s="163"/>
      <c r="ES758" s="163"/>
      <c r="ET758" s="163"/>
      <c r="EU758" s="163"/>
      <c r="EV758" s="163"/>
      <c r="EW758" s="163"/>
      <c r="EX758" s="163"/>
      <c r="EY758" s="163"/>
      <c r="EZ758" s="163"/>
      <c r="FA758" s="163"/>
      <c r="FB758" s="163"/>
      <c r="FC758" s="163"/>
      <c r="FD758" s="163"/>
      <c r="FE758" s="163"/>
      <c r="FF758" s="163"/>
      <c r="FG758" s="163"/>
      <c r="FH758" s="163"/>
      <c r="FI758" s="163"/>
      <c r="FJ758" s="163"/>
      <c r="FK758" s="163"/>
      <c r="FL758" s="163"/>
      <c r="FM758" s="163"/>
      <c r="FN758" s="163"/>
      <c r="FO758" s="163"/>
      <c r="FP758" s="163"/>
      <c r="FQ758" s="163"/>
      <c r="FR758" s="163"/>
      <c r="FS758" s="163"/>
      <c r="FT758" s="163"/>
      <c r="FU758" s="163"/>
      <c r="FV758" s="163"/>
      <c r="FW758" s="163"/>
      <c r="FX758" s="163"/>
      <c r="FY758" s="163"/>
      <c r="FZ758" s="163"/>
      <c r="GA758" s="163"/>
      <c r="GB758" s="163"/>
      <c r="GC758" s="163"/>
      <c r="GD758" s="163"/>
      <c r="GE758" s="163"/>
      <c r="GF758" s="163"/>
      <c r="GG758" s="163"/>
      <c r="GH758" s="163"/>
      <c r="GI758" s="163"/>
      <c r="GJ758" s="163"/>
      <c r="GK758" s="163"/>
      <c r="GL758" s="163"/>
      <c r="GM758" s="163"/>
      <c r="GN758" s="163"/>
      <c r="GO758" s="163"/>
      <c r="GP758" s="163"/>
      <c r="GQ758" s="163"/>
      <c r="GR758" s="163"/>
      <c r="GS758" s="163"/>
      <c r="GT758" s="163"/>
      <c r="GU758" s="163"/>
      <c r="GV758" s="163"/>
      <c r="GW758" s="163"/>
      <c r="GX758" s="163"/>
    </row>
    <row r="759" spans="1:206" ht="30" x14ac:dyDescent="0.25">
      <c r="A759" s="162">
        <v>1</v>
      </c>
      <c r="B759" s="3118" t="s">
        <v>614</v>
      </c>
      <c r="C759" s="3135">
        <f t="shared" si="147"/>
        <v>25647</v>
      </c>
      <c r="D759" s="3135">
        <f t="shared" si="147"/>
        <v>19241</v>
      </c>
      <c r="E759" s="3135">
        <f t="shared" si="147"/>
        <v>23841.274632777684</v>
      </c>
      <c r="F759" s="3151">
        <f t="shared" si="144"/>
        <v>123.9087086574382</v>
      </c>
      <c r="G759" s="281"/>
      <c r="H759" s="3168"/>
      <c r="I759" s="179"/>
      <c r="J759" s="3171"/>
      <c r="K759" s="179"/>
      <c r="L759" s="3171"/>
      <c r="M759" s="179"/>
      <c r="N759" s="3149"/>
      <c r="O759" s="2788"/>
      <c r="P759" s="2788"/>
      <c r="Q759" s="2788"/>
      <c r="R759" s="3022"/>
      <c r="S759" s="3185"/>
      <c r="T759" s="3185"/>
      <c r="U759" s="3185"/>
      <c r="V759" s="3185"/>
      <c r="W759" s="3185"/>
      <c r="X759" s="3207"/>
      <c r="Y759" s="3185"/>
      <c r="Z759" s="3185"/>
      <c r="AA759" s="3193"/>
      <c r="AB759" s="3185"/>
      <c r="AC759" s="3185"/>
      <c r="AD759" s="3185"/>
      <c r="AE759" s="3185"/>
      <c r="AF759" s="163"/>
      <c r="AG759" s="163"/>
      <c r="AH759" s="163"/>
      <c r="AI759" s="163"/>
      <c r="AJ759" s="163"/>
      <c r="AK759" s="163"/>
      <c r="AL759" s="163"/>
      <c r="AM759" s="163"/>
      <c r="AN759" s="163"/>
      <c r="AO759" s="163"/>
      <c r="AP759" s="163"/>
      <c r="AQ759" s="163"/>
      <c r="AR759" s="163"/>
      <c r="AS759" s="163"/>
      <c r="AT759" s="163"/>
      <c r="AU759" s="163"/>
      <c r="AV759" s="163"/>
      <c r="AW759" s="163"/>
      <c r="AX759" s="163"/>
      <c r="AY759" s="163"/>
      <c r="AZ759" s="163"/>
      <c r="BA759" s="163"/>
      <c r="BB759" s="163"/>
      <c r="BC759" s="163"/>
      <c r="BD759" s="163"/>
      <c r="BE759" s="163"/>
      <c r="BF759" s="163"/>
      <c r="BG759" s="163"/>
      <c r="BH759" s="163"/>
      <c r="BI759" s="163"/>
      <c r="BJ759" s="163"/>
      <c r="BK759" s="163"/>
      <c r="BL759" s="163"/>
      <c r="BM759" s="163"/>
      <c r="BN759" s="163"/>
      <c r="BO759" s="163"/>
      <c r="BP759" s="163"/>
      <c r="BQ759" s="163"/>
      <c r="BR759" s="163"/>
      <c r="BS759" s="163"/>
      <c r="BT759" s="163"/>
      <c r="BU759" s="163"/>
      <c r="BV759" s="163"/>
      <c r="BW759" s="163"/>
      <c r="BX759" s="163"/>
      <c r="BY759" s="163"/>
      <c r="BZ759" s="163"/>
      <c r="CA759" s="163"/>
      <c r="CB759" s="163"/>
      <c r="CC759" s="163"/>
      <c r="CD759" s="163"/>
      <c r="CE759" s="163"/>
      <c r="CF759" s="163"/>
      <c r="CG759" s="163"/>
      <c r="CH759" s="163"/>
      <c r="CI759" s="163"/>
      <c r="CJ759" s="163"/>
      <c r="CK759" s="163"/>
      <c r="CL759" s="163"/>
      <c r="CM759" s="163"/>
      <c r="CN759" s="163"/>
      <c r="CO759" s="163"/>
      <c r="CP759" s="163"/>
      <c r="CQ759" s="163"/>
      <c r="CR759" s="163"/>
      <c r="CS759" s="163"/>
      <c r="CT759" s="163"/>
      <c r="CU759" s="163"/>
      <c r="CV759" s="163"/>
      <c r="CW759" s="163"/>
      <c r="CX759" s="163"/>
      <c r="CY759" s="163"/>
      <c r="CZ759" s="163"/>
      <c r="DA759" s="163"/>
      <c r="DB759" s="163"/>
      <c r="DC759" s="163"/>
      <c r="DD759" s="163"/>
      <c r="DE759" s="163"/>
      <c r="DF759" s="163"/>
      <c r="DG759" s="163"/>
      <c r="DH759" s="163"/>
      <c r="DI759" s="163"/>
      <c r="DJ759" s="163"/>
      <c r="DK759" s="163"/>
      <c r="DL759" s="163"/>
      <c r="DM759" s="163"/>
      <c r="DN759" s="163"/>
      <c r="DO759" s="163"/>
      <c r="DP759" s="163"/>
      <c r="DQ759" s="163"/>
      <c r="DR759" s="163"/>
      <c r="DS759" s="163"/>
      <c r="DT759" s="163"/>
      <c r="DU759" s="163"/>
      <c r="DV759" s="163"/>
      <c r="DW759" s="163"/>
      <c r="DX759" s="163"/>
      <c r="DY759" s="163"/>
      <c r="DZ759" s="163"/>
      <c r="EA759" s="163"/>
      <c r="EB759" s="163"/>
      <c r="EC759" s="163"/>
      <c r="ED759" s="163"/>
      <c r="EE759" s="163"/>
      <c r="EF759" s="163"/>
      <c r="EG759" s="163"/>
      <c r="EH759" s="163"/>
      <c r="EI759" s="163"/>
      <c r="EJ759" s="163"/>
      <c r="EK759" s="163"/>
      <c r="EL759" s="163"/>
      <c r="EM759" s="163"/>
      <c r="EN759" s="163"/>
      <c r="EO759" s="163"/>
      <c r="EP759" s="163"/>
      <c r="EQ759" s="163"/>
      <c r="ER759" s="163"/>
      <c r="ES759" s="163"/>
      <c r="ET759" s="163"/>
      <c r="EU759" s="163"/>
      <c r="EV759" s="163"/>
      <c r="EW759" s="163"/>
      <c r="EX759" s="163"/>
      <c r="EY759" s="163"/>
      <c r="EZ759" s="163"/>
      <c r="FA759" s="163"/>
      <c r="FB759" s="163"/>
      <c r="FC759" s="163"/>
      <c r="FD759" s="163"/>
      <c r="FE759" s="163"/>
      <c r="FF759" s="163"/>
      <c r="FG759" s="163"/>
      <c r="FH759" s="163"/>
      <c r="FI759" s="163"/>
      <c r="FJ759" s="163"/>
      <c r="FK759" s="163"/>
      <c r="FL759" s="163"/>
      <c r="FM759" s="163"/>
      <c r="FN759" s="163"/>
      <c r="FO759" s="163"/>
      <c r="FP759" s="163"/>
      <c r="FQ759" s="163"/>
      <c r="FR759" s="163"/>
      <c r="FS759" s="163"/>
      <c r="FT759" s="163"/>
      <c r="FU759" s="163"/>
      <c r="FV759" s="163"/>
      <c r="FW759" s="163"/>
      <c r="FX759" s="163"/>
      <c r="FY759" s="163"/>
      <c r="FZ759" s="163"/>
      <c r="GA759" s="163"/>
      <c r="GB759" s="163"/>
      <c r="GC759" s="163"/>
      <c r="GD759" s="163"/>
      <c r="GE759" s="163"/>
      <c r="GF759" s="163"/>
      <c r="GG759" s="163"/>
      <c r="GH759" s="163"/>
      <c r="GI759" s="163"/>
      <c r="GJ759" s="163"/>
      <c r="GK759" s="163"/>
      <c r="GL759" s="163"/>
      <c r="GM759" s="163"/>
      <c r="GN759" s="163"/>
      <c r="GO759" s="163"/>
      <c r="GP759" s="163"/>
      <c r="GQ759" s="163"/>
      <c r="GR759" s="163"/>
      <c r="GS759" s="163"/>
      <c r="GT759" s="163"/>
      <c r="GU759" s="163"/>
      <c r="GV759" s="163"/>
      <c r="GW759" s="163"/>
      <c r="GX759" s="163"/>
    </row>
    <row r="760" spans="1:206" ht="45" x14ac:dyDescent="0.25">
      <c r="A760" s="162">
        <v>1</v>
      </c>
      <c r="B760" s="3217" t="s">
        <v>546</v>
      </c>
      <c r="C760" s="3135">
        <f t="shared" ref="C760:E761" si="148">SUM(C715,C676,C642,C608,C574,C540,C506,C470,C435,C401,C365,C330,C293,C258,C219,C184,C149,C111,C68,C23)</f>
        <v>1169430.5884279476</v>
      </c>
      <c r="D760" s="3135">
        <f t="shared" si="148"/>
        <v>877092</v>
      </c>
      <c r="E760" s="3135">
        <f t="shared" si="148"/>
        <v>810798.38772939227</v>
      </c>
      <c r="F760" s="3151">
        <f t="shared" si="144"/>
        <v>92.441658084829442</v>
      </c>
      <c r="G760" s="281"/>
      <c r="H760" s="3168"/>
      <c r="I760" s="179"/>
      <c r="J760" s="3171"/>
      <c r="K760" s="179"/>
      <c r="L760" s="3171"/>
      <c r="M760" s="179"/>
      <c r="N760" s="3149"/>
      <c r="O760" s="2788"/>
      <c r="P760" s="2788"/>
      <c r="Q760" s="2788"/>
      <c r="R760" s="3022"/>
      <c r="S760" s="3185"/>
      <c r="T760" s="3185"/>
      <c r="U760" s="3185"/>
      <c r="V760" s="3185"/>
      <c r="W760" s="3185"/>
      <c r="X760" s="3207"/>
      <c r="Y760" s="3185"/>
      <c r="Z760" s="3185"/>
      <c r="AA760" s="3193"/>
      <c r="AB760" s="3185"/>
      <c r="AC760" s="3185"/>
      <c r="AD760" s="3185"/>
      <c r="AE760" s="3185"/>
      <c r="AF760" s="163"/>
      <c r="AG760" s="163"/>
      <c r="AH760" s="163"/>
      <c r="AI760" s="163"/>
      <c r="AJ760" s="163"/>
      <c r="AK760" s="163"/>
      <c r="AL760" s="163"/>
      <c r="AM760" s="163"/>
      <c r="AN760" s="163"/>
      <c r="AO760" s="163"/>
      <c r="AP760" s="163"/>
      <c r="AQ760" s="163"/>
      <c r="AR760" s="163"/>
      <c r="AS760" s="163"/>
      <c r="AT760" s="163"/>
      <c r="AU760" s="163"/>
      <c r="AV760" s="163"/>
      <c r="AW760" s="163"/>
      <c r="AX760" s="163"/>
      <c r="AY760" s="163"/>
      <c r="AZ760" s="163"/>
      <c r="BA760" s="163"/>
      <c r="BB760" s="163"/>
      <c r="BC760" s="163"/>
      <c r="BD760" s="163"/>
      <c r="BE760" s="163"/>
      <c r="BF760" s="163"/>
      <c r="BG760" s="163"/>
      <c r="BH760" s="163"/>
      <c r="BI760" s="163"/>
      <c r="BJ760" s="163"/>
      <c r="BK760" s="163"/>
      <c r="BL760" s="163"/>
      <c r="BM760" s="163"/>
      <c r="BN760" s="163"/>
      <c r="BO760" s="163"/>
      <c r="BP760" s="163"/>
      <c r="BQ760" s="163"/>
      <c r="BR760" s="163"/>
      <c r="BS760" s="163"/>
      <c r="BT760" s="163"/>
      <c r="BU760" s="163"/>
      <c r="BV760" s="163"/>
      <c r="BW760" s="163"/>
      <c r="BX760" s="163"/>
      <c r="BY760" s="163"/>
      <c r="BZ760" s="163"/>
      <c r="CA760" s="163"/>
      <c r="CB760" s="163"/>
      <c r="CC760" s="163"/>
      <c r="CD760" s="163"/>
      <c r="CE760" s="163"/>
      <c r="CF760" s="163"/>
      <c r="CG760" s="163"/>
      <c r="CH760" s="163"/>
      <c r="CI760" s="163"/>
      <c r="CJ760" s="163"/>
      <c r="CK760" s="163"/>
      <c r="CL760" s="163"/>
      <c r="CM760" s="163"/>
      <c r="CN760" s="163"/>
      <c r="CO760" s="163"/>
      <c r="CP760" s="163"/>
      <c r="CQ760" s="163"/>
      <c r="CR760" s="163"/>
      <c r="CS760" s="163"/>
      <c r="CT760" s="163"/>
      <c r="CU760" s="163"/>
      <c r="CV760" s="163"/>
      <c r="CW760" s="163"/>
      <c r="CX760" s="163"/>
      <c r="CY760" s="163"/>
      <c r="CZ760" s="163"/>
      <c r="DA760" s="163"/>
      <c r="DB760" s="163"/>
      <c r="DC760" s="163"/>
      <c r="DD760" s="163"/>
      <c r="DE760" s="163"/>
      <c r="DF760" s="163"/>
      <c r="DG760" s="163"/>
      <c r="DH760" s="163"/>
      <c r="DI760" s="163"/>
      <c r="DJ760" s="163"/>
      <c r="DK760" s="163"/>
      <c r="DL760" s="163"/>
      <c r="DM760" s="163"/>
      <c r="DN760" s="163"/>
      <c r="DO760" s="163"/>
      <c r="DP760" s="163"/>
      <c r="DQ760" s="163"/>
      <c r="DR760" s="163"/>
      <c r="DS760" s="163"/>
      <c r="DT760" s="163"/>
      <c r="DU760" s="163"/>
      <c r="DV760" s="163"/>
      <c r="DW760" s="163"/>
      <c r="DX760" s="163"/>
      <c r="DY760" s="163"/>
      <c r="DZ760" s="163"/>
      <c r="EA760" s="163"/>
      <c r="EB760" s="163"/>
      <c r="EC760" s="163"/>
      <c r="ED760" s="163"/>
      <c r="EE760" s="163"/>
      <c r="EF760" s="163"/>
      <c r="EG760" s="163"/>
      <c r="EH760" s="163"/>
      <c r="EI760" s="163"/>
      <c r="EJ760" s="163"/>
      <c r="EK760" s="163"/>
      <c r="EL760" s="163"/>
      <c r="EM760" s="163"/>
      <c r="EN760" s="163"/>
      <c r="EO760" s="163"/>
      <c r="EP760" s="163"/>
      <c r="EQ760" s="163"/>
      <c r="ER760" s="163"/>
      <c r="ES760" s="163"/>
      <c r="ET760" s="163"/>
      <c r="EU760" s="163"/>
      <c r="EV760" s="163"/>
      <c r="EW760" s="163"/>
      <c r="EX760" s="163"/>
      <c r="EY760" s="163"/>
      <c r="EZ760" s="163"/>
      <c r="FA760" s="163"/>
      <c r="FB760" s="163"/>
      <c r="FC760" s="163"/>
      <c r="FD760" s="163"/>
      <c r="FE760" s="163"/>
      <c r="FF760" s="163"/>
      <c r="FG760" s="163"/>
      <c r="FH760" s="163"/>
      <c r="FI760" s="163"/>
      <c r="FJ760" s="163"/>
      <c r="FK760" s="163"/>
      <c r="FL760" s="163"/>
      <c r="FM760" s="163"/>
      <c r="FN760" s="163"/>
      <c r="FO760" s="163"/>
      <c r="FP760" s="163"/>
      <c r="FQ760" s="163"/>
      <c r="FR760" s="163"/>
      <c r="FS760" s="163"/>
      <c r="FT760" s="163"/>
      <c r="FU760" s="163"/>
      <c r="FV760" s="163"/>
      <c r="FW760" s="163"/>
      <c r="FX760" s="163"/>
      <c r="FY760" s="163"/>
      <c r="FZ760" s="163"/>
      <c r="GA760" s="163"/>
      <c r="GB760" s="163"/>
      <c r="GC760" s="163"/>
      <c r="GD760" s="163"/>
      <c r="GE760" s="163"/>
      <c r="GF760" s="163"/>
      <c r="GG760" s="163"/>
      <c r="GH760" s="163"/>
      <c r="GI760" s="163"/>
      <c r="GJ760" s="163"/>
      <c r="GK760" s="163"/>
      <c r="GL760" s="163"/>
      <c r="GM760" s="163"/>
      <c r="GN760" s="163"/>
      <c r="GO760" s="163"/>
      <c r="GP760" s="163"/>
      <c r="GQ760" s="163"/>
      <c r="GR760" s="163"/>
      <c r="GS760" s="163"/>
      <c r="GT760" s="163"/>
      <c r="GU760" s="163"/>
      <c r="GV760" s="163"/>
      <c r="GW760" s="163"/>
      <c r="GX760" s="163"/>
    </row>
    <row r="761" spans="1:206" ht="30" x14ac:dyDescent="0.25">
      <c r="A761" s="162">
        <v>1</v>
      </c>
      <c r="B761" s="3118" t="s">
        <v>547</v>
      </c>
      <c r="C761" s="3135">
        <f t="shared" si="148"/>
        <v>69502</v>
      </c>
      <c r="D761" s="3135">
        <f t="shared" si="148"/>
        <v>52129</v>
      </c>
      <c r="E761" s="3135">
        <f t="shared" si="148"/>
        <v>36485</v>
      </c>
      <c r="F761" s="3151">
        <f t="shared" si="144"/>
        <v>69.989832914500568</v>
      </c>
      <c r="G761" s="281"/>
      <c r="H761" s="3168"/>
      <c r="I761" s="179"/>
      <c r="J761" s="3171"/>
      <c r="K761" s="179"/>
      <c r="L761" s="3171"/>
      <c r="M761" s="179"/>
      <c r="N761" s="3149"/>
      <c r="O761" s="2788"/>
      <c r="P761" s="2788"/>
      <c r="Q761" s="2788"/>
      <c r="R761" s="3022"/>
      <c r="S761" s="3185"/>
      <c r="T761" s="3185"/>
      <c r="U761" s="3185"/>
      <c r="V761" s="3185"/>
      <c r="W761" s="3185"/>
      <c r="X761" s="3207"/>
      <c r="Y761" s="3185"/>
      <c r="Z761" s="3185"/>
      <c r="AA761" s="3193"/>
      <c r="AB761" s="3185"/>
      <c r="AC761" s="3185"/>
      <c r="AD761" s="3185"/>
      <c r="AE761" s="3185"/>
      <c r="AF761" s="163"/>
      <c r="AG761" s="163"/>
      <c r="AH761" s="163"/>
      <c r="AI761" s="163"/>
      <c r="AJ761" s="163"/>
      <c r="AK761" s="163"/>
      <c r="AL761" s="163"/>
      <c r="AM761" s="163"/>
      <c r="AN761" s="163"/>
      <c r="AO761" s="163"/>
      <c r="AP761" s="163"/>
      <c r="AQ761" s="163"/>
      <c r="AR761" s="163"/>
      <c r="AS761" s="163"/>
      <c r="AT761" s="163"/>
      <c r="AU761" s="163"/>
      <c r="AV761" s="163"/>
      <c r="AW761" s="163"/>
      <c r="AX761" s="163"/>
      <c r="AY761" s="163"/>
      <c r="AZ761" s="163"/>
      <c r="BA761" s="163"/>
      <c r="BB761" s="163"/>
      <c r="BC761" s="163"/>
      <c r="BD761" s="163"/>
      <c r="BE761" s="163"/>
      <c r="BF761" s="163"/>
      <c r="BG761" s="163"/>
      <c r="BH761" s="163"/>
      <c r="BI761" s="163"/>
      <c r="BJ761" s="163"/>
      <c r="BK761" s="163"/>
      <c r="BL761" s="163"/>
      <c r="BM761" s="163"/>
      <c r="BN761" s="163"/>
      <c r="BO761" s="163"/>
      <c r="BP761" s="163"/>
      <c r="BQ761" s="163"/>
      <c r="BR761" s="163"/>
      <c r="BS761" s="163"/>
      <c r="BT761" s="163"/>
      <c r="BU761" s="163"/>
      <c r="BV761" s="163"/>
      <c r="BW761" s="163"/>
      <c r="BX761" s="163"/>
      <c r="BY761" s="163"/>
      <c r="BZ761" s="163"/>
      <c r="CA761" s="163"/>
      <c r="CB761" s="163"/>
      <c r="CC761" s="163"/>
      <c r="CD761" s="163"/>
      <c r="CE761" s="163"/>
      <c r="CF761" s="163"/>
      <c r="CG761" s="163"/>
      <c r="CH761" s="163"/>
      <c r="CI761" s="163"/>
      <c r="CJ761" s="163"/>
      <c r="CK761" s="163"/>
      <c r="CL761" s="163"/>
      <c r="CM761" s="163"/>
      <c r="CN761" s="163"/>
      <c r="CO761" s="163"/>
      <c r="CP761" s="163"/>
      <c r="CQ761" s="163"/>
      <c r="CR761" s="163"/>
      <c r="CS761" s="163"/>
      <c r="CT761" s="163"/>
      <c r="CU761" s="163"/>
      <c r="CV761" s="163"/>
      <c r="CW761" s="163"/>
      <c r="CX761" s="163"/>
      <c r="CY761" s="163"/>
      <c r="CZ761" s="163"/>
      <c r="DA761" s="163"/>
      <c r="DB761" s="163"/>
      <c r="DC761" s="163"/>
      <c r="DD761" s="163"/>
      <c r="DE761" s="163"/>
      <c r="DF761" s="163"/>
      <c r="DG761" s="163"/>
      <c r="DH761" s="163"/>
      <c r="DI761" s="163"/>
      <c r="DJ761" s="163"/>
      <c r="DK761" s="163"/>
      <c r="DL761" s="163"/>
      <c r="DM761" s="163"/>
      <c r="DN761" s="163"/>
      <c r="DO761" s="163"/>
      <c r="DP761" s="163"/>
      <c r="DQ761" s="163"/>
      <c r="DR761" s="163"/>
      <c r="DS761" s="163"/>
      <c r="DT761" s="163"/>
      <c r="DU761" s="163"/>
      <c r="DV761" s="163"/>
      <c r="DW761" s="163"/>
      <c r="DX761" s="163"/>
      <c r="DY761" s="163"/>
      <c r="DZ761" s="163"/>
      <c r="EA761" s="163"/>
      <c r="EB761" s="163"/>
      <c r="EC761" s="163"/>
      <c r="ED761" s="163"/>
      <c r="EE761" s="163"/>
      <c r="EF761" s="163"/>
      <c r="EG761" s="163"/>
      <c r="EH761" s="163"/>
      <c r="EI761" s="163"/>
      <c r="EJ761" s="163"/>
      <c r="EK761" s="163"/>
      <c r="EL761" s="163"/>
      <c r="EM761" s="163"/>
      <c r="EN761" s="163"/>
      <c r="EO761" s="163"/>
      <c r="EP761" s="163"/>
      <c r="EQ761" s="163"/>
      <c r="ER761" s="163"/>
      <c r="ES761" s="163"/>
      <c r="ET761" s="163"/>
      <c r="EU761" s="163"/>
      <c r="EV761" s="163"/>
      <c r="EW761" s="163"/>
      <c r="EX761" s="163"/>
      <c r="EY761" s="163"/>
      <c r="EZ761" s="163"/>
      <c r="FA761" s="163"/>
      <c r="FB761" s="163"/>
      <c r="FC761" s="163"/>
      <c r="FD761" s="163"/>
      <c r="FE761" s="163"/>
      <c r="FF761" s="163"/>
      <c r="FG761" s="163"/>
      <c r="FH761" s="163"/>
      <c r="FI761" s="163"/>
      <c r="FJ761" s="163"/>
      <c r="FK761" s="163"/>
      <c r="FL761" s="163"/>
      <c r="FM761" s="163"/>
      <c r="FN761" s="163"/>
      <c r="FO761" s="163"/>
      <c r="FP761" s="163"/>
      <c r="FQ761" s="163"/>
      <c r="FR761" s="163"/>
      <c r="FS761" s="163"/>
      <c r="FT761" s="163"/>
      <c r="FU761" s="163"/>
      <c r="FV761" s="163"/>
      <c r="FW761" s="163"/>
      <c r="FX761" s="163"/>
      <c r="FY761" s="163"/>
      <c r="FZ761" s="163"/>
      <c r="GA761" s="163"/>
      <c r="GB761" s="163"/>
      <c r="GC761" s="163"/>
      <c r="GD761" s="163"/>
      <c r="GE761" s="163"/>
      <c r="GF761" s="163"/>
      <c r="GG761" s="163"/>
      <c r="GH761" s="163"/>
      <c r="GI761" s="163"/>
      <c r="GJ761" s="163"/>
      <c r="GK761" s="163"/>
      <c r="GL761" s="163"/>
      <c r="GM761" s="163"/>
      <c r="GN761" s="163"/>
      <c r="GO761" s="163"/>
      <c r="GP761" s="163"/>
      <c r="GQ761" s="163"/>
      <c r="GR761" s="163"/>
      <c r="GS761" s="163"/>
      <c r="GT761" s="163"/>
      <c r="GU761" s="163"/>
      <c r="GV761" s="163"/>
      <c r="GW761" s="163"/>
      <c r="GX761" s="163"/>
    </row>
    <row r="762" spans="1:206" ht="60" x14ac:dyDescent="0.25">
      <c r="A762" s="162">
        <v>1</v>
      </c>
      <c r="B762" s="3118" t="s">
        <v>645</v>
      </c>
      <c r="C762" s="3135">
        <f t="shared" ref="C762:E765" si="149">SUM(C678,C644,C610,C576,C542,C508,C472,C437,C403,C367,C332,C295,C260,C221,C186,C151,C113,C70,C25)</f>
        <v>847311.5884279476</v>
      </c>
      <c r="D762" s="3135">
        <f t="shared" si="149"/>
        <v>635487</v>
      </c>
      <c r="E762" s="3135">
        <f t="shared" si="149"/>
        <v>527454.73659516987</v>
      </c>
      <c r="F762" s="3151">
        <f t="shared" si="144"/>
        <v>83.000082864821763</v>
      </c>
      <c r="G762" s="281"/>
      <c r="H762" s="3168"/>
      <c r="I762" s="179"/>
      <c r="J762" s="3171"/>
      <c r="K762" s="179"/>
      <c r="L762" s="3171"/>
      <c r="M762" s="179"/>
      <c r="N762" s="3149"/>
      <c r="O762" s="2788"/>
      <c r="P762" s="2788"/>
      <c r="Q762" s="2788"/>
      <c r="R762" s="3022"/>
      <c r="S762" s="3185"/>
      <c r="T762" s="3185"/>
      <c r="U762" s="3185"/>
      <c r="V762" s="3185"/>
      <c r="W762" s="3185"/>
      <c r="X762" s="3207"/>
      <c r="Y762" s="3185"/>
      <c r="Z762" s="3185"/>
      <c r="AA762" s="3193"/>
      <c r="AB762" s="3185"/>
      <c r="AC762" s="3185"/>
      <c r="AD762" s="3185"/>
      <c r="AE762" s="3185"/>
      <c r="AF762" s="163"/>
      <c r="AG762" s="163"/>
      <c r="AH762" s="163"/>
      <c r="AI762" s="163"/>
      <c r="AJ762" s="163"/>
      <c r="AK762" s="163"/>
      <c r="AL762" s="163"/>
      <c r="AM762" s="163"/>
      <c r="AN762" s="163"/>
      <c r="AO762" s="163"/>
      <c r="AP762" s="163"/>
      <c r="AQ762" s="163"/>
      <c r="AR762" s="163"/>
      <c r="AS762" s="163"/>
      <c r="AT762" s="163"/>
      <c r="AU762" s="163"/>
      <c r="AV762" s="163"/>
      <c r="AW762" s="163"/>
      <c r="AX762" s="163"/>
      <c r="AY762" s="163"/>
      <c r="AZ762" s="163"/>
      <c r="BA762" s="163"/>
      <c r="BB762" s="163"/>
      <c r="BC762" s="163"/>
      <c r="BD762" s="163"/>
      <c r="BE762" s="163"/>
      <c r="BF762" s="163"/>
      <c r="BG762" s="163"/>
      <c r="BH762" s="163"/>
      <c r="BI762" s="163"/>
      <c r="BJ762" s="163"/>
      <c r="BK762" s="163"/>
      <c r="BL762" s="163"/>
      <c r="BM762" s="163"/>
      <c r="BN762" s="163"/>
      <c r="BO762" s="163"/>
      <c r="BP762" s="163"/>
      <c r="BQ762" s="163"/>
      <c r="BR762" s="163"/>
      <c r="BS762" s="163"/>
      <c r="BT762" s="163"/>
      <c r="BU762" s="163"/>
      <c r="BV762" s="163"/>
      <c r="BW762" s="163"/>
      <c r="BX762" s="163"/>
      <c r="BY762" s="163"/>
      <c r="BZ762" s="163"/>
      <c r="CA762" s="163"/>
      <c r="CB762" s="163"/>
      <c r="CC762" s="163"/>
      <c r="CD762" s="163"/>
      <c r="CE762" s="163"/>
      <c r="CF762" s="163"/>
      <c r="CG762" s="163"/>
      <c r="CH762" s="163"/>
      <c r="CI762" s="163"/>
      <c r="CJ762" s="163"/>
      <c r="CK762" s="163"/>
      <c r="CL762" s="163"/>
      <c r="CM762" s="163"/>
      <c r="CN762" s="163"/>
      <c r="CO762" s="163"/>
      <c r="CP762" s="163"/>
      <c r="CQ762" s="163"/>
      <c r="CR762" s="163"/>
      <c r="CS762" s="163"/>
      <c r="CT762" s="163"/>
      <c r="CU762" s="163"/>
      <c r="CV762" s="163"/>
      <c r="CW762" s="163"/>
      <c r="CX762" s="163"/>
      <c r="CY762" s="163"/>
      <c r="CZ762" s="163"/>
      <c r="DA762" s="163"/>
      <c r="DB762" s="163"/>
      <c r="DC762" s="163"/>
      <c r="DD762" s="163"/>
      <c r="DE762" s="163"/>
      <c r="DF762" s="163"/>
      <c r="DG762" s="163"/>
      <c r="DH762" s="163"/>
      <c r="DI762" s="163"/>
      <c r="DJ762" s="163"/>
      <c r="DK762" s="163"/>
      <c r="DL762" s="163"/>
      <c r="DM762" s="163"/>
      <c r="DN762" s="163"/>
      <c r="DO762" s="163"/>
      <c r="DP762" s="163"/>
      <c r="DQ762" s="163"/>
      <c r="DR762" s="163"/>
      <c r="DS762" s="163"/>
      <c r="DT762" s="163"/>
      <c r="DU762" s="163"/>
      <c r="DV762" s="163"/>
      <c r="DW762" s="163"/>
      <c r="DX762" s="163"/>
      <c r="DY762" s="163"/>
      <c r="DZ762" s="163"/>
      <c r="EA762" s="163"/>
      <c r="EB762" s="163"/>
      <c r="EC762" s="163"/>
      <c r="ED762" s="163"/>
      <c r="EE762" s="163"/>
      <c r="EF762" s="163"/>
      <c r="EG762" s="163"/>
      <c r="EH762" s="163"/>
      <c r="EI762" s="163"/>
      <c r="EJ762" s="163"/>
      <c r="EK762" s="163"/>
      <c r="EL762" s="163"/>
      <c r="EM762" s="163"/>
      <c r="EN762" s="163"/>
      <c r="EO762" s="163"/>
      <c r="EP762" s="163"/>
      <c r="EQ762" s="163"/>
      <c r="ER762" s="163"/>
      <c r="ES762" s="163"/>
      <c r="ET762" s="163"/>
      <c r="EU762" s="163"/>
      <c r="EV762" s="163"/>
      <c r="EW762" s="163"/>
      <c r="EX762" s="163"/>
      <c r="EY762" s="163"/>
      <c r="EZ762" s="163"/>
      <c r="FA762" s="163"/>
      <c r="FB762" s="163"/>
      <c r="FC762" s="163"/>
      <c r="FD762" s="163"/>
      <c r="FE762" s="163"/>
      <c r="FF762" s="163"/>
      <c r="FG762" s="163"/>
      <c r="FH762" s="163"/>
      <c r="FI762" s="163"/>
      <c r="FJ762" s="163"/>
      <c r="FK762" s="163"/>
      <c r="FL762" s="163"/>
      <c r="FM762" s="163"/>
      <c r="FN762" s="163"/>
      <c r="FO762" s="163"/>
      <c r="FP762" s="163"/>
      <c r="FQ762" s="163"/>
      <c r="FR762" s="163"/>
      <c r="FS762" s="163"/>
      <c r="FT762" s="163"/>
      <c r="FU762" s="163"/>
      <c r="FV762" s="163"/>
      <c r="FW762" s="163"/>
      <c r="FX762" s="163"/>
      <c r="FY762" s="163"/>
      <c r="FZ762" s="163"/>
      <c r="GA762" s="163"/>
      <c r="GB762" s="163"/>
      <c r="GC762" s="163"/>
      <c r="GD762" s="163"/>
      <c r="GE762" s="163"/>
      <c r="GF762" s="163"/>
      <c r="GG762" s="163"/>
      <c r="GH762" s="163"/>
      <c r="GI762" s="163"/>
      <c r="GJ762" s="163"/>
      <c r="GK762" s="163"/>
      <c r="GL762" s="163"/>
      <c r="GM762" s="163"/>
      <c r="GN762" s="163"/>
      <c r="GO762" s="163"/>
      <c r="GP762" s="163"/>
      <c r="GQ762" s="163"/>
      <c r="GR762" s="163"/>
      <c r="GS762" s="163"/>
      <c r="GT762" s="163"/>
      <c r="GU762" s="163"/>
      <c r="GV762" s="163"/>
      <c r="GW762" s="163"/>
      <c r="GX762" s="163"/>
    </row>
    <row r="763" spans="1:206" ht="45" x14ac:dyDescent="0.25">
      <c r="A763" s="162">
        <v>1</v>
      </c>
      <c r="B763" s="3118" t="s">
        <v>561</v>
      </c>
      <c r="C763" s="3135">
        <f t="shared" si="149"/>
        <v>121183</v>
      </c>
      <c r="D763" s="3135">
        <f t="shared" si="149"/>
        <v>90890</v>
      </c>
      <c r="E763" s="3135">
        <f t="shared" si="149"/>
        <v>107255.41963892177</v>
      </c>
      <c r="F763" s="3151">
        <f t="shared" si="144"/>
        <v>118.0057428088038</v>
      </c>
      <c r="G763" s="281"/>
      <c r="H763" s="3168"/>
      <c r="I763" s="179"/>
      <c r="J763" s="3171"/>
      <c r="K763" s="179"/>
      <c r="L763" s="3171"/>
      <c r="M763" s="179"/>
      <c r="N763" s="3149"/>
      <c r="O763" s="2788"/>
      <c r="P763" s="2788"/>
      <c r="Q763" s="2788"/>
      <c r="R763" s="3022"/>
      <c r="S763" s="3185"/>
      <c r="T763" s="3185"/>
      <c r="U763" s="3185"/>
      <c r="V763" s="3185"/>
      <c r="W763" s="3185"/>
      <c r="X763" s="3207"/>
      <c r="Y763" s="3185"/>
      <c r="Z763" s="3185"/>
      <c r="AA763" s="3193"/>
      <c r="AB763" s="3185"/>
      <c r="AC763" s="3185"/>
      <c r="AD763" s="3185"/>
      <c r="AE763" s="3185"/>
      <c r="AF763" s="163"/>
      <c r="AG763" s="163"/>
      <c r="AH763" s="163"/>
      <c r="AI763" s="163"/>
      <c r="AJ763" s="163"/>
      <c r="AK763" s="163"/>
      <c r="AL763" s="163"/>
      <c r="AM763" s="163"/>
      <c r="AN763" s="163"/>
      <c r="AO763" s="163"/>
      <c r="AP763" s="163"/>
      <c r="AQ763" s="163"/>
      <c r="AR763" s="163"/>
      <c r="AS763" s="163"/>
      <c r="AT763" s="163"/>
      <c r="AU763" s="163"/>
      <c r="AV763" s="163"/>
      <c r="AW763" s="163"/>
      <c r="AX763" s="163"/>
      <c r="AY763" s="163"/>
      <c r="AZ763" s="163"/>
      <c r="BA763" s="163"/>
      <c r="BB763" s="163"/>
      <c r="BC763" s="163"/>
      <c r="BD763" s="163"/>
      <c r="BE763" s="163"/>
      <c r="BF763" s="163"/>
      <c r="BG763" s="163"/>
      <c r="BH763" s="163"/>
      <c r="BI763" s="163"/>
      <c r="BJ763" s="163"/>
      <c r="BK763" s="163"/>
      <c r="BL763" s="163"/>
      <c r="BM763" s="163"/>
      <c r="BN763" s="163"/>
      <c r="BO763" s="163"/>
      <c r="BP763" s="163"/>
      <c r="BQ763" s="163"/>
      <c r="BR763" s="163"/>
      <c r="BS763" s="163"/>
      <c r="BT763" s="163"/>
      <c r="BU763" s="163"/>
      <c r="BV763" s="163"/>
      <c r="BW763" s="163"/>
      <c r="BX763" s="163"/>
      <c r="BY763" s="163"/>
      <c r="BZ763" s="163"/>
      <c r="CA763" s="163"/>
      <c r="CB763" s="163"/>
      <c r="CC763" s="163"/>
      <c r="CD763" s="163"/>
      <c r="CE763" s="163"/>
      <c r="CF763" s="163"/>
      <c r="CG763" s="163"/>
      <c r="CH763" s="163"/>
      <c r="CI763" s="163"/>
      <c r="CJ763" s="163"/>
      <c r="CK763" s="163"/>
      <c r="CL763" s="163"/>
      <c r="CM763" s="163"/>
      <c r="CN763" s="163"/>
      <c r="CO763" s="163"/>
      <c r="CP763" s="163"/>
      <c r="CQ763" s="163"/>
      <c r="CR763" s="163"/>
      <c r="CS763" s="163"/>
      <c r="CT763" s="163"/>
      <c r="CU763" s="163"/>
      <c r="CV763" s="163"/>
      <c r="CW763" s="163"/>
      <c r="CX763" s="163"/>
      <c r="CY763" s="163"/>
      <c r="CZ763" s="163"/>
      <c r="DA763" s="163"/>
      <c r="DB763" s="163"/>
      <c r="DC763" s="163"/>
      <c r="DD763" s="163"/>
      <c r="DE763" s="163"/>
      <c r="DF763" s="163"/>
      <c r="DG763" s="163"/>
      <c r="DH763" s="163"/>
      <c r="DI763" s="163"/>
      <c r="DJ763" s="163"/>
      <c r="DK763" s="163"/>
      <c r="DL763" s="163"/>
      <c r="DM763" s="163"/>
      <c r="DN763" s="163"/>
      <c r="DO763" s="163"/>
      <c r="DP763" s="163"/>
      <c r="DQ763" s="163"/>
      <c r="DR763" s="163"/>
      <c r="DS763" s="163"/>
      <c r="DT763" s="163"/>
      <c r="DU763" s="163"/>
      <c r="DV763" s="163"/>
      <c r="DW763" s="163"/>
      <c r="DX763" s="163"/>
      <c r="DY763" s="163"/>
      <c r="DZ763" s="163"/>
      <c r="EA763" s="163"/>
      <c r="EB763" s="163"/>
      <c r="EC763" s="163"/>
      <c r="ED763" s="163"/>
      <c r="EE763" s="163"/>
      <c r="EF763" s="163"/>
      <c r="EG763" s="163"/>
      <c r="EH763" s="163"/>
      <c r="EI763" s="163"/>
      <c r="EJ763" s="163"/>
      <c r="EK763" s="163"/>
      <c r="EL763" s="163"/>
      <c r="EM763" s="163"/>
      <c r="EN763" s="163"/>
      <c r="EO763" s="163"/>
      <c r="EP763" s="163"/>
      <c r="EQ763" s="163"/>
      <c r="ER763" s="163"/>
      <c r="ES763" s="163"/>
      <c r="ET763" s="163"/>
      <c r="EU763" s="163"/>
      <c r="EV763" s="163"/>
      <c r="EW763" s="163"/>
      <c r="EX763" s="163"/>
      <c r="EY763" s="163"/>
      <c r="EZ763" s="163"/>
      <c r="FA763" s="163"/>
      <c r="FB763" s="163"/>
      <c r="FC763" s="163"/>
      <c r="FD763" s="163"/>
      <c r="FE763" s="163"/>
      <c r="FF763" s="163"/>
      <c r="FG763" s="163"/>
      <c r="FH763" s="163"/>
      <c r="FI763" s="163"/>
      <c r="FJ763" s="163"/>
      <c r="FK763" s="163"/>
      <c r="FL763" s="163"/>
      <c r="FM763" s="163"/>
      <c r="FN763" s="163"/>
      <c r="FO763" s="163"/>
      <c r="FP763" s="163"/>
      <c r="FQ763" s="163"/>
      <c r="FR763" s="163"/>
      <c r="FS763" s="163"/>
      <c r="FT763" s="163"/>
      <c r="FU763" s="163"/>
      <c r="FV763" s="163"/>
      <c r="FW763" s="163"/>
      <c r="FX763" s="163"/>
      <c r="FY763" s="163"/>
      <c r="FZ763" s="163"/>
      <c r="GA763" s="163"/>
      <c r="GB763" s="163"/>
      <c r="GC763" s="163"/>
      <c r="GD763" s="163"/>
      <c r="GE763" s="163"/>
      <c r="GF763" s="163"/>
      <c r="GG763" s="163"/>
      <c r="GH763" s="163"/>
      <c r="GI763" s="163"/>
      <c r="GJ763" s="163"/>
      <c r="GK763" s="163"/>
      <c r="GL763" s="163"/>
      <c r="GM763" s="163"/>
      <c r="GN763" s="163"/>
      <c r="GO763" s="163"/>
      <c r="GP763" s="163"/>
      <c r="GQ763" s="163"/>
      <c r="GR763" s="163"/>
      <c r="GS763" s="163"/>
      <c r="GT763" s="163"/>
      <c r="GU763" s="163"/>
      <c r="GV763" s="163"/>
      <c r="GW763" s="163"/>
      <c r="GX763" s="163"/>
    </row>
    <row r="764" spans="1:206" ht="30" x14ac:dyDescent="0.25">
      <c r="A764" s="162">
        <v>1</v>
      </c>
      <c r="B764" s="3118" t="s">
        <v>562</v>
      </c>
      <c r="C764" s="3135">
        <f t="shared" si="149"/>
        <v>100143</v>
      </c>
      <c r="D764" s="3135">
        <f t="shared" si="149"/>
        <v>75112</v>
      </c>
      <c r="E764" s="3135">
        <f t="shared" si="149"/>
        <v>108684.23149530066</v>
      </c>
      <c r="F764" s="3151">
        <f t="shared" si="144"/>
        <v>144.69622895848951</v>
      </c>
      <c r="G764" s="281"/>
      <c r="H764" s="3168"/>
      <c r="I764" s="179"/>
      <c r="J764" s="3171"/>
      <c r="K764" s="179"/>
      <c r="L764" s="3171"/>
      <c r="M764" s="179"/>
      <c r="N764" s="3149"/>
      <c r="O764" s="2788"/>
      <c r="P764" s="2788"/>
      <c r="Q764" s="2788"/>
      <c r="R764" s="3022"/>
      <c r="S764" s="3185"/>
      <c r="T764" s="3185"/>
      <c r="U764" s="3185"/>
      <c r="V764" s="3185"/>
      <c r="W764" s="3185"/>
      <c r="X764" s="3207"/>
      <c r="Y764" s="3185"/>
      <c r="Z764" s="3185"/>
      <c r="AA764" s="3193"/>
      <c r="AB764" s="3185"/>
      <c r="AC764" s="3185"/>
      <c r="AD764" s="3185"/>
      <c r="AE764" s="3185"/>
      <c r="AF764" s="163"/>
      <c r="AG764" s="163"/>
      <c r="AH764" s="163"/>
      <c r="AI764" s="163"/>
      <c r="AJ764" s="163"/>
      <c r="AK764" s="163"/>
      <c r="AL764" s="163"/>
      <c r="AM764" s="163"/>
      <c r="AN764" s="163"/>
      <c r="AO764" s="163"/>
      <c r="AP764" s="163"/>
      <c r="AQ764" s="163"/>
      <c r="AR764" s="163"/>
      <c r="AS764" s="163"/>
      <c r="AT764" s="163"/>
      <c r="AU764" s="163"/>
      <c r="AV764" s="163"/>
      <c r="AW764" s="163"/>
      <c r="AX764" s="163"/>
      <c r="AY764" s="163"/>
      <c r="AZ764" s="163"/>
      <c r="BA764" s="163"/>
      <c r="BB764" s="163"/>
      <c r="BC764" s="163"/>
      <c r="BD764" s="163"/>
      <c r="BE764" s="163"/>
      <c r="BF764" s="163"/>
      <c r="BG764" s="163"/>
      <c r="BH764" s="163"/>
      <c r="BI764" s="163"/>
      <c r="BJ764" s="163"/>
      <c r="BK764" s="163"/>
      <c r="BL764" s="163"/>
      <c r="BM764" s="163"/>
      <c r="BN764" s="163"/>
      <c r="BO764" s="163"/>
      <c r="BP764" s="163"/>
      <c r="BQ764" s="163"/>
      <c r="BR764" s="163"/>
      <c r="BS764" s="163"/>
      <c r="BT764" s="163"/>
      <c r="BU764" s="163"/>
      <c r="BV764" s="163"/>
      <c r="BW764" s="163"/>
      <c r="BX764" s="163"/>
      <c r="BY764" s="163"/>
      <c r="BZ764" s="163"/>
      <c r="CA764" s="163"/>
      <c r="CB764" s="163"/>
      <c r="CC764" s="163"/>
      <c r="CD764" s="163"/>
      <c r="CE764" s="163"/>
      <c r="CF764" s="163"/>
      <c r="CG764" s="163"/>
      <c r="CH764" s="163"/>
      <c r="CI764" s="163"/>
      <c r="CJ764" s="163"/>
      <c r="CK764" s="163"/>
      <c r="CL764" s="163"/>
      <c r="CM764" s="163"/>
      <c r="CN764" s="163"/>
      <c r="CO764" s="163"/>
      <c r="CP764" s="163"/>
      <c r="CQ764" s="163"/>
      <c r="CR764" s="163"/>
      <c r="CS764" s="163"/>
      <c r="CT764" s="163"/>
      <c r="CU764" s="163"/>
      <c r="CV764" s="163"/>
      <c r="CW764" s="163"/>
      <c r="CX764" s="163"/>
      <c r="CY764" s="163"/>
      <c r="CZ764" s="163"/>
      <c r="DA764" s="163"/>
      <c r="DB764" s="163"/>
      <c r="DC764" s="163"/>
      <c r="DD764" s="163"/>
      <c r="DE764" s="163"/>
      <c r="DF764" s="163"/>
      <c r="DG764" s="163"/>
      <c r="DH764" s="163"/>
      <c r="DI764" s="163"/>
      <c r="DJ764" s="163"/>
      <c r="DK764" s="163"/>
      <c r="DL764" s="163"/>
      <c r="DM764" s="163"/>
      <c r="DN764" s="163"/>
      <c r="DO764" s="163"/>
      <c r="DP764" s="163"/>
      <c r="DQ764" s="163"/>
      <c r="DR764" s="163"/>
      <c r="DS764" s="163"/>
      <c r="DT764" s="163"/>
      <c r="DU764" s="163"/>
      <c r="DV764" s="163"/>
      <c r="DW764" s="163"/>
      <c r="DX764" s="163"/>
      <c r="DY764" s="163"/>
      <c r="DZ764" s="163"/>
      <c r="EA764" s="163"/>
      <c r="EB764" s="163"/>
      <c r="EC764" s="163"/>
      <c r="ED764" s="163"/>
      <c r="EE764" s="163"/>
      <c r="EF764" s="163"/>
      <c r="EG764" s="163"/>
      <c r="EH764" s="163"/>
      <c r="EI764" s="163"/>
      <c r="EJ764" s="163"/>
      <c r="EK764" s="163"/>
      <c r="EL764" s="163"/>
      <c r="EM764" s="163"/>
      <c r="EN764" s="163"/>
      <c r="EO764" s="163"/>
      <c r="EP764" s="163"/>
      <c r="EQ764" s="163"/>
      <c r="ER764" s="163"/>
      <c r="ES764" s="163"/>
      <c r="ET764" s="163"/>
      <c r="EU764" s="163"/>
      <c r="EV764" s="163"/>
      <c r="EW764" s="163"/>
      <c r="EX764" s="163"/>
      <c r="EY764" s="163"/>
      <c r="EZ764" s="163"/>
      <c r="FA764" s="163"/>
      <c r="FB764" s="163"/>
      <c r="FC764" s="163"/>
      <c r="FD764" s="163"/>
      <c r="FE764" s="163"/>
      <c r="FF764" s="163"/>
      <c r="FG764" s="163"/>
      <c r="FH764" s="163"/>
      <c r="FI764" s="163"/>
      <c r="FJ764" s="163"/>
      <c r="FK764" s="163"/>
      <c r="FL764" s="163"/>
      <c r="FM764" s="163"/>
      <c r="FN764" s="163"/>
      <c r="FO764" s="163"/>
      <c r="FP764" s="163"/>
      <c r="FQ764" s="163"/>
      <c r="FR764" s="163"/>
      <c r="FS764" s="163"/>
      <c r="FT764" s="163"/>
      <c r="FU764" s="163"/>
      <c r="FV764" s="163"/>
      <c r="FW764" s="163"/>
      <c r="FX764" s="163"/>
      <c r="FY764" s="163"/>
      <c r="FZ764" s="163"/>
      <c r="GA764" s="163"/>
      <c r="GB764" s="163"/>
      <c r="GC764" s="163"/>
      <c r="GD764" s="163"/>
      <c r="GE764" s="163"/>
      <c r="GF764" s="163"/>
      <c r="GG764" s="163"/>
      <c r="GH764" s="163"/>
      <c r="GI764" s="163"/>
      <c r="GJ764" s="163"/>
      <c r="GK764" s="163"/>
      <c r="GL764" s="163"/>
      <c r="GM764" s="163"/>
      <c r="GN764" s="163"/>
      <c r="GO764" s="163"/>
      <c r="GP764" s="163"/>
      <c r="GQ764" s="163"/>
      <c r="GR764" s="163"/>
      <c r="GS764" s="163"/>
      <c r="GT764" s="163"/>
      <c r="GU764" s="163"/>
      <c r="GV764" s="163"/>
      <c r="GW764" s="163"/>
      <c r="GX764" s="163"/>
    </row>
    <row r="765" spans="1:206" ht="30" x14ac:dyDescent="0.25">
      <c r="A765" s="162">
        <v>1</v>
      </c>
      <c r="B765" s="3118" t="s">
        <v>563</v>
      </c>
      <c r="C765" s="3135">
        <f t="shared" si="149"/>
        <v>31291</v>
      </c>
      <c r="D765" s="3135">
        <f t="shared" si="149"/>
        <v>23474</v>
      </c>
      <c r="E765" s="3135">
        <f t="shared" si="149"/>
        <v>30919</v>
      </c>
      <c r="F765" s="3151">
        <f t="shared" si="144"/>
        <v>131.71594104115192</v>
      </c>
      <c r="G765" s="281"/>
      <c r="H765" s="3168"/>
      <c r="I765" s="179"/>
      <c r="J765" s="3171"/>
      <c r="K765" s="179"/>
      <c r="L765" s="3171"/>
      <c r="M765" s="179"/>
      <c r="N765" s="3149"/>
      <c r="O765" s="2788"/>
      <c r="P765" s="2788"/>
      <c r="Q765" s="2788"/>
      <c r="R765" s="3022"/>
      <c r="S765" s="3185"/>
      <c r="T765" s="3185"/>
      <c r="U765" s="3185"/>
      <c r="V765" s="3185"/>
      <c r="W765" s="3185"/>
      <c r="X765" s="3207"/>
      <c r="Y765" s="3185"/>
      <c r="Z765" s="3185"/>
      <c r="AA765" s="3193"/>
      <c r="AB765" s="3185"/>
      <c r="AC765" s="3185"/>
      <c r="AD765" s="3185"/>
      <c r="AE765" s="3185"/>
      <c r="AF765" s="163"/>
      <c r="AG765" s="163"/>
      <c r="AH765" s="163"/>
      <c r="AI765" s="163"/>
      <c r="AJ765" s="163"/>
      <c r="AK765" s="163"/>
      <c r="AL765" s="163"/>
      <c r="AM765" s="163"/>
      <c r="AN765" s="163"/>
      <c r="AO765" s="163"/>
      <c r="AP765" s="163"/>
      <c r="AQ765" s="163"/>
      <c r="AR765" s="163"/>
      <c r="AS765" s="163"/>
      <c r="AT765" s="163"/>
      <c r="AU765" s="163"/>
      <c r="AV765" s="163"/>
      <c r="AW765" s="163"/>
      <c r="AX765" s="163"/>
      <c r="AY765" s="163"/>
      <c r="AZ765" s="163"/>
      <c r="BA765" s="163"/>
      <c r="BB765" s="163"/>
      <c r="BC765" s="163"/>
      <c r="BD765" s="163"/>
      <c r="BE765" s="163"/>
      <c r="BF765" s="163"/>
      <c r="BG765" s="163"/>
      <c r="BH765" s="163"/>
      <c r="BI765" s="163"/>
      <c r="BJ765" s="163"/>
      <c r="BK765" s="163"/>
      <c r="BL765" s="163"/>
      <c r="BM765" s="163"/>
      <c r="BN765" s="163"/>
      <c r="BO765" s="163"/>
      <c r="BP765" s="163"/>
      <c r="BQ765" s="163"/>
      <c r="BR765" s="163"/>
      <c r="BS765" s="163"/>
      <c r="BT765" s="163"/>
      <c r="BU765" s="163"/>
      <c r="BV765" s="163"/>
      <c r="BW765" s="163"/>
      <c r="BX765" s="163"/>
      <c r="BY765" s="163"/>
      <c r="BZ765" s="163"/>
      <c r="CA765" s="163"/>
      <c r="CB765" s="163"/>
      <c r="CC765" s="163"/>
      <c r="CD765" s="163"/>
      <c r="CE765" s="163"/>
      <c r="CF765" s="163"/>
      <c r="CG765" s="163"/>
      <c r="CH765" s="163"/>
      <c r="CI765" s="163"/>
      <c r="CJ765" s="163"/>
      <c r="CK765" s="163"/>
      <c r="CL765" s="163"/>
      <c r="CM765" s="163"/>
      <c r="CN765" s="163"/>
      <c r="CO765" s="163"/>
      <c r="CP765" s="163"/>
      <c r="CQ765" s="163"/>
      <c r="CR765" s="163"/>
      <c r="CS765" s="163"/>
      <c r="CT765" s="163"/>
      <c r="CU765" s="163"/>
      <c r="CV765" s="163"/>
      <c r="CW765" s="163"/>
      <c r="CX765" s="163"/>
      <c r="CY765" s="163"/>
      <c r="CZ765" s="163"/>
      <c r="DA765" s="163"/>
      <c r="DB765" s="163"/>
      <c r="DC765" s="163"/>
      <c r="DD765" s="163"/>
      <c r="DE765" s="163"/>
      <c r="DF765" s="163"/>
      <c r="DG765" s="163"/>
      <c r="DH765" s="163"/>
      <c r="DI765" s="163"/>
      <c r="DJ765" s="163"/>
      <c r="DK765" s="163"/>
      <c r="DL765" s="163"/>
      <c r="DM765" s="163"/>
      <c r="DN765" s="163"/>
      <c r="DO765" s="163"/>
      <c r="DP765" s="163"/>
      <c r="DQ765" s="163"/>
      <c r="DR765" s="163"/>
      <c r="DS765" s="163"/>
      <c r="DT765" s="163"/>
      <c r="DU765" s="163"/>
      <c r="DV765" s="163"/>
      <c r="DW765" s="163"/>
      <c r="DX765" s="163"/>
      <c r="DY765" s="163"/>
      <c r="DZ765" s="163"/>
      <c r="EA765" s="163"/>
      <c r="EB765" s="163"/>
      <c r="EC765" s="163"/>
      <c r="ED765" s="163"/>
      <c r="EE765" s="163"/>
      <c r="EF765" s="163"/>
      <c r="EG765" s="163"/>
      <c r="EH765" s="163"/>
      <c r="EI765" s="163"/>
      <c r="EJ765" s="163"/>
      <c r="EK765" s="163"/>
      <c r="EL765" s="163"/>
      <c r="EM765" s="163"/>
      <c r="EN765" s="163"/>
      <c r="EO765" s="163"/>
      <c r="EP765" s="163"/>
      <c r="EQ765" s="163"/>
      <c r="ER765" s="163"/>
      <c r="ES765" s="163"/>
      <c r="ET765" s="163"/>
      <c r="EU765" s="163"/>
      <c r="EV765" s="163"/>
      <c r="EW765" s="163"/>
      <c r="EX765" s="163"/>
      <c r="EY765" s="163"/>
      <c r="EZ765" s="163"/>
      <c r="FA765" s="163"/>
      <c r="FB765" s="163"/>
      <c r="FC765" s="163"/>
      <c r="FD765" s="163"/>
      <c r="FE765" s="163"/>
      <c r="FF765" s="163"/>
      <c r="FG765" s="163"/>
      <c r="FH765" s="163"/>
      <c r="FI765" s="163"/>
      <c r="FJ765" s="163"/>
      <c r="FK765" s="163"/>
      <c r="FL765" s="163"/>
      <c r="FM765" s="163"/>
      <c r="FN765" s="163"/>
      <c r="FO765" s="163"/>
      <c r="FP765" s="163"/>
      <c r="FQ765" s="163"/>
      <c r="FR765" s="163"/>
      <c r="FS765" s="163"/>
      <c r="FT765" s="163"/>
      <c r="FU765" s="163"/>
      <c r="FV765" s="163"/>
      <c r="FW765" s="163"/>
      <c r="FX765" s="163"/>
      <c r="FY765" s="163"/>
      <c r="FZ765" s="163"/>
      <c r="GA765" s="163"/>
      <c r="GB765" s="163"/>
      <c r="GC765" s="163"/>
      <c r="GD765" s="163"/>
      <c r="GE765" s="163"/>
      <c r="GF765" s="163"/>
      <c r="GG765" s="163"/>
      <c r="GH765" s="163"/>
      <c r="GI765" s="163"/>
      <c r="GJ765" s="163"/>
      <c r="GK765" s="163"/>
      <c r="GL765" s="163"/>
      <c r="GM765" s="163"/>
      <c r="GN765" s="163"/>
      <c r="GO765" s="163"/>
      <c r="GP765" s="163"/>
      <c r="GQ765" s="163"/>
      <c r="GR765" s="163"/>
      <c r="GS765" s="163"/>
      <c r="GT765" s="163"/>
      <c r="GU765" s="163"/>
      <c r="GV765" s="163"/>
      <c r="GW765" s="163"/>
      <c r="GX765" s="163"/>
    </row>
    <row r="766" spans="1:206" x14ac:dyDescent="0.25">
      <c r="A766" s="162">
        <v>1</v>
      </c>
      <c r="B766" s="3117" t="s">
        <v>605</v>
      </c>
      <c r="C766" s="3135">
        <f t="shared" ref="C766:E769" si="150">SUM(C717,C682,C648,C614,C580,C546,C512,C476,C441,C407,C371,C336,C299,C264,C225,C190,C155,C117,C77,C32)</f>
        <v>1209640</v>
      </c>
      <c r="D766" s="3135">
        <f t="shared" si="150"/>
        <v>907427</v>
      </c>
      <c r="E766" s="3135">
        <f t="shared" si="150"/>
        <v>1134298</v>
      </c>
      <c r="F766" s="3151">
        <f t="shared" si="144"/>
        <v>125.001570374256</v>
      </c>
      <c r="G766" s="281"/>
      <c r="H766" s="3168"/>
      <c r="I766" s="179"/>
      <c r="J766" s="3171"/>
      <c r="K766" s="179"/>
      <c r="L766" s="3171"/>
      <c r="M766" s="179"/>
      <c r="N766" s="3149"/>
      <c r="O766" s="2788"/>
      <c r="P766" s="2788"/>
      <c r="Q766" s="2788"/>
      <c r="R766" s="3022"/>
      <c r="S766" s="3185"/>
      <c r="T766" s="3185"/>
      <c r="U766" s="3185"/>
      <c r="V766" s="3185"/>
      <c r="W766" s="3185"/>
      <c r="X766" s="3207"/>
      <c r="Y766" s="3185"/>
      <c r="Z766" s="3185"/>
      <c r="AA766" s="3193"/>
      <c r="AB766" s="3185"/>
      <c r="AC766" s="3185"/>
      <c r="AD766" s="3185"/>
      <c r="AE766" s="3185"/>
      <c r="AF766" s="163"/>
      <c r="AG766" s="163"/>
      <c r="AH766" s="163"/>
      <c r="AI766" s="163"/>
      <c r="AJ766" s="163"/>
      <c r="AK766" s="163"/>
      <c r="AL766" s="163"/>
      <c r="AM766" s="163"/>
      <c r="AN766" s="163"/>
      <c r="AO766" s="163"/>
      <c r="AP766" s="163"/>
      <c r="AQ766" s="163"/>
      <c r="AR766" s="163"/>
      <c r="AS766" s="163"/>
      <c r="AT766" s="163"/>
      <c r="AU766" s="163"/>
      <c r="AV766" s="163"/>
      <c r="AW766" s="163"/>
      <c r="AX766" s="163"/>
      <c r="AY766" s="163"/>
      <c r="AZ766" s="163"/>
      <c r="BA766" s="163"/>
      <c r="BB766" s="163"/>
      <c r="BC766" s="163"/>
      <c r="BD766" s="163"/>
      <c r="BE766" s="163"/>
      <c r="BF766" s="163"/>
      <c r="BG766" s="163"/>
      <c r="BH766" s="163"/>
      <c r="BI766" s="163"/>
      <c r="BJ766" s="163"/>
      <c r="BK766" s="163"/>
      <c r="BL766" s="163"/>
      <c r="BM766" s="163"/>
      <c r="BN766" s="163"/>
      <c r="BO766" s="163"/>
      <c r="BP766" s="163"/>
      <c r="BQ766" s="163"/>
      <c r="BR766" s="163"/>
      <c r="BS766" s="163"/>
      <c r="BT766" s="163"/>
      <c r="BU766" s="163"/>
      <c r="BV766" s="163"/>
      <c r="BW766" s="163"/>
      <c r="BX766" s="163"/>
      <c r="BY766" s="163"/>
      <c r="BZ766" s="163"/>
      <c r="CA766" s="163"/>
      <c r="CB766" s="163"/>
      <c r="CC766" s="163"/>
      <c r="CD766" s="163"/>
      <c r="CE766" s="163"/>
      <c r="CF766" s="163"/>
      <c r="CG766" s="163"/>
      <c r="CH766" s="163"/>
      <c r="CI766" s="163"/>
      <c r="CJ766" s="163"/>
      <c r="CK766" s="163"/>
      <c r="CL766" s="163"/>
      <c r="CM766" s="163"/>
      <c r="CN766" s="163"/>
      <c r="CO766" s="163"/>
      <c r="CP766" s="163"/>
      <c r="CQ766" s="163"/>
      <c r="CR766" s="163"/>
      <c r="CS766" s="163"/>
      <c r="CT766" s="163"/>
      <c r="CU766" s="163"/>
      <c r="CV766" s="163"/>
      <c r="CW766" s="163"/>
      <c r="CX766" s="163"/>
      <c r="CY766" s="163"/>
      <c r="CZ766" s="163"/>
      <c r="DA766" s="163"/>
      <c r="DB766" s="163"/>
      <c r="DC766" s="163"/>
      <c r="DD766" s="163"/>
      <c r="DE766" s="163"/>
      <c r="DF766" s="163"/>
      <c r="DG766" s="163"/>
      <c r="DH766" s="163"/>
      <c r="DI766" s="163"/>
      <c r="DJ766" s="163"/>
      <c r="DK766" s="163"/>
      <c r="DL766" s="163"/>
      <c r="DM766" s="163"/>
      <c r="DN766" s="163"/>
      <c r="DO766" s="163"/>
      <c r="DP766" s="163"/>
      <c r="DQ766" s="163"/>
      <c r="DR766" s="163"/>
      <c r="DS766" s="163"/>
      <c r="DT766" s="163"/>
      <c r="DU766" s="163"/>
      <c r="DV766" s="163"/>
      <c r="DW766" s="163"/>
      <c r="DX766" s="163"/>
      <c r="DY766" s="163"/>
      <c r="DZ766" s="163"/>
      <c r="EA766" s="163"/>
      <c r="EB766" s="163"/>
      <c r="EC766" s="163"/>
      <c r="ED766" s="163"/>
      <c r="EE766" s="163"/>
      <c r="EF766" s="163"/>
      <c r="EG766" s="163"/>
      <c r="EH766" s="163"/>
      <c r="EI766" s="163"/>
      <c r="EJ766" s="163"/>
      <c r="EK766" s="163"/>
      <c r="EL766" s="163"/>
      <c r="EM766" s="163"/>
      <c r="EN766" s="163"/>
      <c r="EO766" s="163"/>
      <c r="EP766" s="163"/>
      <c r="EQ766" s="163"/>
      <c r="ER766" s="163"/>
      <c r="ES766" s="163"/>
      <c r="ET766" s="163"/>
      <c r="EU766" s="163"/>
      <c r="EV766" s="163"/>
      <c r="EW766" s="163"/>
      <c r="EX766" s="163"/>
      <c r="EY766" s="163"/>
      <c r="EZ766" s="163"/>
      <c r="FA766" s="163"/>
      <c r="FB766" s="163"/>
      <c r="FC766" s="163"/>
      <c r="FD766" s="163"/>
      <c r="FE766" s="163"/>
      <c r="FF766" s="163"/>
      <c r="FG766" s="163"/>
      <c r="FH766" s="163"/>
      <c r="FI766" s="163"/>
      <c r="FJ766" s="163"/>
      <c r="FK766" s="163"/>
      <c r="FL766" s="163"/>
      <c r="FM766" s="163"/>
      <c r="FN766" s="163"/>
      <c r="FO766" s="163"/>
      <c r="FP766" s="163"/>
      <c r="FQ766" s="163"/>
      <c r="FR766" s="163"/>
      <c r="FS766" s="163"/>
      <c r="FT766" s="163"/>
      <c r="FU766" s="163"/>
      <c r="FV766" s="163"/>
      <c r="FW766" s="163"/>
      <c r="FX766" s="163"/>
      <c r="FY766" s="163"/>
      <c r="FZ766" s="163"/>
      <c r="GA766" s="163"/>
      <c r="GB766" s="163"/>
      <c r="GC766" s="163"/>
      <c r="GD766" s="163"/>
      <c r="GE766" s="163"/>
      <c r="GF766" s="163"/>
      <c r="GG766" s="163"/>
      <c r="GH766" s="163"/>
      <c r="GI766" s="163"/>
      <c r="GJ766" s="163"/>
      <c r="GK766" s="163"/>
      <c r="GL766" s="163"/>
      <c r="GM766" s="163"/>
      <c r="GN766" s="163"/>
      <c r="GO766" s="163"/>
      <c r="GP766" s="163"/>
      <c r="GQ766" s="163"/>
      <c r="GR766" s="163"/>
      <c r="GS766" s="163"/>
      <c r="GT766" s="163"/>
      <c r="GU766" s="163"/>
      <c r="GV766" s="163"/>
      <c r="GW766" s="163"/>
      <c r="GX766" s="163"/>
    </row>
    <row r="767" spans="1:206" ht="23.25" customHeight="1" x14ac:dyDescent="0.25">
      <c r="A767" s="162">
        <v>1</v>
      </c>
      <c r="B767" s="3119" t="s">
        <v>171</v>
      </c>
      <c r="C767" s="3135">
        <f t="shared" si="150"/>
        <v>2672059.125</v>
      </c>
      <c r="D767" s="3135">
        <f t="shared" si="150"/>
        <v>2004038.03125</v>
      </c>
      <c r="E767" s="3135">
        <f t="shared" si="150"/>
        <v>1820251.76953125</v>
      </c>
      <c r="F767" s="3151">
        <f t="shared" si="144"/>
        <v>90.829202896707756</v>
      </c>
      <c r="G767" s="281"/>
      <c r="H767" s="3168"/>
      <c r="I767" s="179"/>
      <c r="J767" s="3171"/>
      <c r="K767" s="179"/>
      <c r="L767" s="3171"/>
      <c r="M767" s="179"/>
      <c r="N767" s="3149"/>
      <c r="O767" s="2788"/>
      <c r="P767" s="2788"/>
      <c r="Q767" s="2788"/>
      <c r="R767" s="3022"/>
      <c r="S767" s="3185"/>
      <c r="T767" s="3185"/>
      <c r="U767" s="3185"/>
      <c r="V767" s="3185"/>
      <c r="W767" s="3185"/>
      <c r="X767" s="3207"/>
      <c r="Y767" s="3185"/>
      <c r="Z767" s="3185"/>
      <c r="AA767" s="3193"/>
      <c r="AB767" s="3185"/>
      <c r="AC767" s="3185"/>
      <c r="AD767" s="3185"/>
      <c r="AE767" s="3185"/>
      <c r="AF767" s="163"/>
      <c r="AG767" s="163"/>
      <c r="AH767" s="163"/>
      <c r="AI767" s="163"/>
      <c r="AJ767" s="163"/>
      <c r="AK767" s="163"/>
      <c r="AL767" s="163"/>
      <c r="AM767" s="163"/>
      <c r="AN767" s="163"/>
      <c r="AO767" s="163"/>
      <c r="AP767" s="163"/>
      <c r="AQ767" s="163"/>
      <c r="AR767" s="163"/>
      <c r="AS767" s="163"/>
      <c r="AT767" s="163"/>
      <c r="AU767" s="163"/>
      <c r="AV767" s="163"/>
      <c r="AW767" s="163"/>
      <c r="AX767" s="163"/>
      <c r="AY767" s="163"/>
      <c r="AZ767" s="163"/>
      <c r="BA767" s="163"/>
      <c r="BB767" s="163"/>
      <c r="BC767" s="163"/>
      <c r="BD767" s="163"/>
      <c r="BE767" s="163"/>
      <c r="BF767" s="163"/>
      <c r="BG767" s="163"/>
      <c r="BH767" s="163"/>
      <c r="BI767" s="163"/>
      <c r="BJ767" s="163"/>
      <c r="BK767" s="163"/>
      <c r="BL767" s="163"/>
      <c r="BM767" s="163"/>
      <c r="BN767" s="163"/>
      <c r="BO767" s="163"/>
      <c r="BP767" s="163"/>
      <c r="BQ767" s="163"/>
      <c r="BR767" s="163"/>
      <c r="BS767" s="163"/>
      <c r="BT767" s="163"/>
      <c r="BU767" s="163"/>
      <c r="BV767" s="163"/>
      <c r="BW767" s="163"/>
      <c r="BX767" s="163"/>
      <c r="BY767" s="163"/>
      <c r="BZ767" s="163"/>
      <c r="CA767" s="163"/>
      <c r="CB767" s="163"/>
      <c r="CC767" s="163"/>
      <c r="CD767" s="163"/>
      <c r="CE767" s="163"/>
      <c r="CF767" s="163"/>
      <c r="CG767" s="163"/>
      <c r="CH767" s="163"/>
      <c r="CI767" s="163"/>
      <c r="CJ767" s="163"/>
      <c r="CK767" s="163"/>
      <c r="CL767" s="163"/>
      <c r="CM767" s="163"/>
      <c r="CN767" s="163"/>
      <c r="CO767" s="163"/>
      <c r="CP767" s="163"/>
      <c r="CQ767" s="163"/>
      <c r="CR767" s="163"/>
      <c r="CS767" s="163"/>
      <c r="CT767" s="163"/>
      <c r="CU767" s="163"/>
      <c r="CV767" s="163"/>
      <c r="CW767" s="163"/>
      <c r="CX767" s="163"/>
      <c r="CY767" s="163"/>
      <c r="CZ767" s="163"/>
      <c r="DA767" s="163"/>
      <c r="DB767" s="163"/>
      <c r="DC767" s="163"/>
      <c r="DD767" s="163"/>
      <c r="DE767" s="163"/>
      <c r="DF767" s="163"/>
      <c r="DG767" s="163"/>
      <c r="DH767" s="163"/>
      <c r="DI767" s="163"/>
      <c r="DJ767" s="163"/>
      <c r="DK767" s="163"/>
      <c r="DL767" s="163"/>
      <c r="DM767" s="163"/>
      <c r="DN767" s="163"/>
      <c r="DO767" s="163"/>
      <c r="DP767" s="163"/>
      <c r="DQ767" s="163"/>
      <c r="DR767" s="163"/>
      <c r="DS767" s="163"/>
      <c r="DT767" s="163"/>
      <c r="DU767" s="163"/>
      <c r="DV767" s="163"/>
      <c r="DW767" s="163"/>
      <c r="DX767" s="163"/>
      <c r="DY767" s="163"/>
      <c r="DZ767" s="163"/>
      <c r="EA767" s="163"/>
      <c r="EB767" s="163"/>
      <c r="EC767" s="163"/>
      <c r="ED767" s="163"/>
      <c r="EE767" s="163"/>
      <c r="EF767" s="163"/>
      <c r="EG767" s="163"/>
      <c r="EH767" s="163"/>
      <c r="EI767" s="163"/>
      <c r="EJ767" s="163"/>
      <c r="EK767" s="163"/>
      <c r="EL767" s="163"/>
      <c r="EM767" s="163"/>
      <c r="EN767" s="163"/>
      <c r="EO767" s="163"/>
      <c r="EP767" s="163"/>
      <c r="EQ767" s="163"/>
      <c r="ER767" s="163"/>
      <c r="ES767" s="163"/>
      <c r="ET767" s="163"/>
      <c r="EU767" s="163"/>
      <c r="EV767" s="163"/>
      <c r="EW767" s="163"/>
      <c r="EX767" s="163"/>
      <c r="EY767" s="163"/>
      <c r="EZ767" s="163"/>
      <c r="FA767" s="163"/>
      <c r="FB767" s="163"/>
      <c r="FC767" s="163"/>
      <c r="FD767" s="163"/>
      <c r="FE767" s="163"/>
      <c r="FF767" s="163"/>
      <c r="FG767" s="163"/>
      <c r="FH767" s="163"/>
      <c r="FI767" s="163"/>
      <c r="FJ767" s="163"/>
      <c r="FK767" s="163"/>
      <c r="FL767" s="163"/>
      <c r="FM767" s="163"/>
      <c r="FN767" s="163"/>
      <c r="FO767" s="163"/>
      <c r="FP767" s="163"/>
      <c r="FQ767" s="163"/>
      <c r="FR767" s="163"/>
      <c r="FS767" s="163"/>
      <c r="FT767" s="163"/>
      <c r="FU767" s="163"/>
      <c r="FV767" s="163"/>
      <c r="FW767" s="163"/>
      <c r="FX767" s="163"/>
      <c r="FY767" s="163"/>
      <c r="FZ767" s="163"/>
      <c r="GA767" s="163"/>
      <c r="GB767" s="163"/>
      <c r="GC767" s="163"/>
      <c r="GD767" s="163"/>
      <c r="GE767" s="163"/>
      <c r="GF767" s="163"/>
      <c r="GG767" s="163"/>
      <c r="GH767" s="163"/>
      <c r="GI767" s="163"/>
      <c r="GJ767" s="163"/>
      <c r="GK767" s="163"/>
      <c r="GL767" s="163"/>
      <c r="GM767" s="163"/>
      <c r="GN767" s="163"/>
      <c r="GO767" s="163"/>
      <c r="GP767" s="163"/>
      <c r="GQ767" s="163"/>
      <c r="GR767" s="163"/>
      <c r="GS767" s="163"/>
      <c r="GT767" s="163"/>
      <c r="GU767" s="163"/>
      <c r="GV767" s="163"/>
      <c r="GW767" s="163"/>
      <c r="GX767" s="163"/>
    </row>
    <row r="768" spans="1:206" x14ac:dyDescent="0.25">
      <c r="A768" s="162">
        <v>1</v>
      </c>
      <c r="B768" s="3119" t="s">
        <v>606</v>
      </c>
      <c r="C768" s="3135">
        <f t="shared" si="150"/>
        <v>3660949</v>
      </c>
      <c r="D768" s="3135">
        <f t="shared" si="150"/>
        <v>2745714</v>
      </c>
      <c r="E768" s="3135">
        <f t="shared" si="150"/>
        <v>2713392.25</v>
      </c>
      <c r="F768" s="3151">
        <f t="shared" si="144"/>
        <v>98.822828961792823</v>
      </c>
      <c r="G768" s="281"/>
      <c r="H768" s="3168"/>
      <c r="I768" s="179"/>
      <c r="J768" s="3171"/>
      <c r="K768" s="179"/>
      <c r="L768" s="3171"/>
      <c r="M768" s="179"/>
      <c r="N768" s="3149"/>
      <c r="O768" s="2788"/>
      <c r="P768" s="2788"/>
      <c r="Q768" s="2788"/>
      <c r="R768" s="3022"/>
      <c r="S768" s="3185"/>
      <c r="T768" s="3185"/>
      <c r="U768" s="3185"/>
      <c r="V768" s="3185"/>
      <c r="W768" s="3185"/>
      <c r="X768" s="3207"/>
      <c r="Y768" s="3185"/>
      <c r="Z768" s="3185"/>
      <c r="AA768" s="3193"/>
      <c r="AB768" s="3185"/>
      <c r="AC768" s="3185"/>
      <c r="AD768" s="3185"/>
      <c r="AE768" s="3185"/>
      <c r="AF768" s="163"/>
      <c r="AG768" s="163"/>
      <c r="AH768" s="163"/>
      <c r="AI768" s="163"/>
      <c r="AJ768" s="163"/>
      <c r="AK768" s="163"/>
      <c r="AL768" s="163"/>
      <c r="AM768" s="163"/>
      <c r="AN768" s="163"/>
      <c r="AO768" s="163"/>
      <c r="AP768" s="163"/>
      <c r="AQ768" s="163"/>
      <c r="AR768" s="163"/>
      <c r="AS768" s="163"/>
      <c r="AT768" s="163"/>
      <c r="AU768" s="163"/>
      <c r="AV768" s="163"/>
      <c r="AW768" s="163"/>
      <c r="AX768" s="163"/>
      <c r="AY768" s="163"/>
      <c r="AZ768" s="163"/>
      <c r="BA768" s="163"/>
      <c r="BB768" s="163"/>
      <c r="BC768" s="163"/>
      <c r="BD768" s="163"/>
      <c r="BE768" s="163"/>
      <c r="BF768" s="163"/>
      <c r="BG768" s="163"/>
      <c r="BH768" s="163"/>
      <c r="BI768" s="163"/>
      <c r="BJ768" s="163"/>
      <c r="BK768" s="163"/>
      <c r="BL768" s="163"/>
      <c r="BM768" s="163"/>
      <c r="BN768" s="163"/>
      <c r="BO768" s="163"/>
      <c r="BP768" s="163"/>
      <c r="BQ768" s="163"/>
      <c r="BR768" s="163"/>
      <c r="BS768" s="163"/>
      <c r="BT768" s="163"/>
      <c r="BU768" s="163"/>
      <c r="BV768" s="163"/>
      <c r="BW768" s="163"/>
      <c r="BX768" s="163"/>
      <c r="BY768" s="163"/>
      <c r="BZ768" s="163"/>
      <c r="CA768" s="163"/>
      <c r="CB768" s="163"/>
      <c r="CC768" s="163"/>
      <c r="CD768" s="163"/>
      <c r="CE768" s="163"/>
      <c r="CF768" s="163"/>
      <c r="CG768" s="163"/>
      <c r="CH768" s="163"/>
      <c r="CI768" s="163"/>
      <c r="CJ768" s="163"/>
      <c r="CK768" s="163"/>
      <c r="CL768" s="163"/>
      <c r="CM768" s="163"/>
      <c r="CN768" s="163"/>
      <c r="CO768" s="163"/>
      <c r="CP768" s="163"/>
      <c r="CQ768" s="163"/>
      <c r="CR768" s="163"/>
      <c r="CS768" s="163"/>
      <c r="CT768" s="163"/>
      <c r="CU768" s="163"/>
      <c r="CV768" s="163"/>
      <c r="CW768" s="163"/>
      <c r="CX768" s="163"/>
      <c r="CY768" s="163"/>
      <c r="CZ768" s="163"/>
      <c r="DA768" s="163"/>
      <c r="DB768" s="163"/>
      <c r="DC768" s="163"/>
      <c r="DD768" s="163"/>
      <c r="DE768" s="163"/>
      <c r="DF768" s="163"/>
      <c r="DG768" s="163"/>
      <c r="DH768" s="163"/>
      <c r="DI768" s="163"/>
      <c r="DJ768" s="163"/>
      <c r="DK768" s="163"/>
      <c r="DL768" s="163"/>
      <c r="DM768" s="163"/>
      <c r="DN768" s="163"/>
      <c r="DO768" s="163"/>
      <c r="DP768" s="163"/>
      <c r="DQ768" s="163"/>
      <c r="DR768" s="163"/>
      <c r="DS768" s="163"/>
      <c r="DT768" s="163"/>
      <c r="DU768" s="163"/>
      <c r="DV768" s="163"/>
      <c r="DW768" s="163"/>
      <c r="DX768" s="163"/>
      <c r="DY768" s="163"/>
      <c r="DZ768" s="163"/>
      <c r="EA768" s="163"/>
      <c r="EB768" s="163"/>
      <c r="EC768" s="163"/>
      <c r="ED768" s="163"/>
      <c r="EE768" s="163"/>
      <c r="EF768" s="163"/>
      <c r="EG768" s="163"/>
      <c r="EH768" s="163"/>
      <c r="EI768" s="163"/>
      <c r="EJ768" s="163"/>
      <c r="EK768" s="163"/>
      <c r="EL768" s="163"/>
      <c r="EM768" s="163"/>
      <c r="EN768" s="163"/>
      <c r="EO768" s="163"/>
      <c r="EP768" s="163"/>
      <c r="EQ768" s="163"/>
      <c r="ER768" s="163"/>
      <c r="ES768" s="163"/>
      <c r="ET768" s="163"/>
      <c r="EU768" s="163"/>
      <c r="EV768" s="163"/>
      <c r="EW768" s="163"/>
      <c r="EX768" s="163"/>
      <c r="EY768" s="163"/>
      <c r="EZ768" s="163"/>
      <c r="FA768" s="163"/>
      <c r="FB768" s="163"/>
      <c r="FC768" s="163"/>
      <c r="FD768" s="163"/>
      <c r="FE768" s="163"/>
      <c r="FF768" s="163"/>
      <c r="FG768" s="163"/>
      <c r="FH768" s="163"/>
      <c r="FI768" s="163"/>
      <c r="FJ768" s="163"/>
      <c r="FK768" s="163"/>
      <c r="FL768" s="163"/>
      <c r="FM768" s="163"/>
      <c r="FN768" s="163"/>
      <c r="FO768" s="163"/>
      <c r="FP768" s="163"/>
      <c r="FQ768" s="163"/>
      <c r="FR768" s="163"/>
      <c r="FS768" s="163"/>
      <c r="FT768" s="163"/>
      <c r="FU768" s="163"/>
      <c r="FV768" s="163"/>
      <c r="FW768" s="163"/>
      <c r="FX768" s="163"/>
      <c r="FY768" s="163"/>
      <c r="FZ768" s="163"/>
      <c r="GA768" s="163"/>
      <c r="GB768" s="163"/>
      <c r="GC768" s="163"/>
      <c r="GD768" s="163"/>
      <c r="GE768" s="163"/>
      <c r="GF768" s="163"/>
      <c r="GG768" s="163"/>
      <c r="GH768" s="163"/>
      <c r="GI768" s="163"/>
      <c r="GJ768" s="163"/>
      <c r="GK768" s="163"/>
      <c r="GL768" s="163"/>
      <c r="GM768" s="163"/>
      <c r="GN768" s="163"/>
      <c r="GO768" s="163"/>
      <c r="GP768" s="163"/>
      <c r="GQ768" s="163"/>
      <c r="GR768" s="163"/>
      <c r="GS768" s="163"/>
      <c r="GT768" s="163"/>
      <c r="GU768" s="163"/>
      <c r="GV768" s="163"/>
      <c r="GW768" s="163"/>
      <c r="GX768" s="163"/>
    </row>
    <row r="769" spans="1:206" ht="30" x14ac:dyDescent="0.25">
      <c r="A769" s="162">
        <v>1</v>
      </c>
      <c r="B769" s="3119" t="s">
        <v>172</v>
      </c>
      <c r="C769" s="3135">
        <f t="shared" si="150"/>
        <v>769518</v>
      </c>
      <c r="D769" s="3135">
        <f t="shared" si="150"/>
        <v>576759</v>
      </c>
      <c r="E769" s="3135">
        <f t="shared" si="150"/>
        <v>548268</v>
      </c>
      <c r="F769" s="3151">
        <f t="shared" si="144"/>
        <v>95.060155108112738</v>
      </c>
      <c r="G769" s="281"/>
      <c r="H769" s="3168"/>
      <c r="I769" s="179"/>
      <c r="J769" s="3171"/>
      <c r="K769" s="179"/>
      <c r="L769" s="3171"/>
      <c r="M769" s="179"/>
      <c r="N769" s="3149"/>
      <c r="O769" s="2788"/>
      <c r="P769" s="2788"/>
      <c r="Q769" s="2788"/>
      <c r="R769" s="3022"/>
      <c r="S769" s="3185"/>
      <c r="T769" s="3185"/>
      <c r="U769" s="3185"/>
      <c r="V769" s="3185"/>
      <c r="W769" s="3185"/>
      <c r="X769" s="3207"/>
      <c r="Y769" s="3185"/>
      <c r="Z769" s="3185"/>
      <c r="AA769" s="3193"/>
      <c r="AB769" s="3185"/>
      <c r="AC769" s="3185"/>
      <c r="AD769" s="3185"/>
      <c r="AE769" s="3185"/>
      <c r="AF769" s="163"/>
      <c r="AG769" s="163"/>
      <c r="AH769" s="163"/>
      <c r="AI769" s="163"/>
      <c r="AJ769" s="163"/>
      <c r="AK769" s="163"/>
      <c r="AL769" s="163"/>
      <c r="AM769" s="163"/>
      <c r="AN769" s="163"/>
      <c r="AO769" s="163"/>
      <c r="AP769" s="163"/>
      <c r="AQ769" s="163"/>
      <c r="AR769" s="163"/>
      <c r="AS769" s="163"/>
      <c r="AT769" s="163"/>
      <c r="AU769" s="163"/>
      <c r="AV769" s="163"/>
      <c r="AW769" s="163"/>
      <c r="AX769" s="163"/>
      <c r="AY769" s="163"/>
      <c r="AZ769" s="163"/>
      <c r="BA769" s="163"/>
      <c r="BB769" s="163"/>
      <c r="BC769" s="163"/>
      <c r="BD769" s="163"/>
      <c r="BE769" s="163"/>
      <c r="BF769" s="163"/>
      <c r="BG769" s="163"/>
      <c r="BH769" s="163"/>
      <c r="BI769" s="163"/>
      <c r="BJ769" s="163"/>
      <c r="BK769" s="163"/>
      <c r="BL769" s="163"/>
      <c r="BM769" s="163"/>
      <c r="BN769" s="163"/>
      <c r="BO769" s="163"/>
      <c r="BP769" s="163"/>
      <c r="BQ769" s="163"/>
      <c r="BR769" s="163"/>
      <c r="BS769" s="163"/>
      <c r="BT769" s="163"/>
      <c r="BU769" s="163"/>
      <c r="BV769" s="163"/>
      <c r="BW769" s="163"/>
      <c r="BX769" s="163"/>
      <c r="BY769" s="163"/>
      <c r="BZ769" s="163"/>
      <c r="CA769" s="163"/>
      <c r="CB769" s="163"/>
      <c r="CC769" s="163"/>
      <c r="CD769" s="163"/>
      <c r="CE769" s="163"/>
      <c r="CF769" s="163"/>
      <c r="CG769" s="163"/>
      <c r="CH769" s="163"/>
      <c r="CI769" s="163"/>
      <c r="CJ769" s="163"/>
      <c r="CK769" s="163"/>
      <c r="CL769" s="163"/>
      <c r="CM769" s="163"/>
      <c r="CN769" s="163"/>
      <c r="CO769" s="163"/>
      <c r="CP769" s="163"/>
      <c r="CQ769" s="163"/>
      <c r="CR769" s="163"/>
      <c r="CS769" s="163"/>
      <c r="CT769" s="163"/>
      <c r="CU769" s="163"/>
      <c r="CV769" s="163"/>
      <c r="CW769" s="163"/>
      <c r="CX769" s="163"/>
      <c r="CY769" s="163"/>
      <c r="CZ769" s="163"/>
      <c r="DA769" s="163"/>
      <c r="DB769" s="163"/>
      <c r="DC769" s="163"/>
      <c r="DD769" s="163"/>
      <c r="DE769" s="163"/>
      <c r="DF769" s="163"/>
      <c r="DG769" s="163"/>
      <c r="DH769" s="163"/>
      <c r="DI769" s="163"/>
      <c r="DJ769" s="163"/>
      <c r="DK769" s="163"/>
      <c r="DL769" s="163"/>
      <c r="DM769" s="163"/>
      <c r="DN769" s="163"/>
      <c r="DO769" s="163"/>
      <c r="DP769" s="163"/>
      <c r="DQ769" s="163"/>
      <c r="DR769" s="163"/>
      <c r="DS769" s="163"/>
      <c r="DT769" s="163"/>
      <c r="DU769" s="163"/>
      <c r="DV769" s="163"/>
      <c r="DW769" s="163"/>
      <c r="DX769" s="163"/>
      <c r="DY769" s="163"/>
      <c r="DZ769" s="163"/>
      <c r="EA769" s="163"/>
      <c r="EB769" s="163"/>
      <c r="EC769" s="163"/>
      <c r="ED769" s="163"/>
      <c r="EE769" s="163"/>
      <c r="EF769" s="163"/>
      <c r="EG769" s="163"/>
      <c r="EH769" s="163"/>
      <c r="EI769" s="163"/>
      <c r="EJ769" s="163"/>
      <c r="EK769" s="163"/>
      <c r="EL769" s="163"/>
      <c r="EM769" s="163"/>
      <c r="EN769" s="163"/>
      <c r="EO769" s="163"/>
      <c r="EP769" s="163"/>
      <c r="EQ769" s="163"/>
      <c r="ER769" s="163"/>
      <c r="ES769" s="163"/>
      <c r="ET769" s="163"/>
      <c r="EU769" s="163"/>
      <c r="EV769" s="163"/>
      <c r="EW769" s="163"/>
      <c r="EX769" s="163"/>
      <c r="EY769" s="163"/>
      <c r="EZ769" s="163"/>
      <c r="FA769" s="163"/>
      <c r="FB769" s="163"/>
      <c r="FC769" s="163"/>
      <c r="FD769" s="163"/>
      <c r="FE769" s="163"/>
      <c r="FF769" s="163"/>
      <c r="FG769" s="163"/>
      <c r="FH769" s="163"/>
      <c r="FI769" s="163"/>
      <c r="FJ769" s="163"/>
      <c r="FK769" s="163"/>
      <c r="FL769" s="163"/>
      <c r="FM769" s="163"/>
      <c r="FN769" s="163"/>
      <c r="FO769" s="163"/>
      <c r="FP769" s="163"/>
      <c r="FQ769" s="163"/>
      <c r="FR769" s="163"/>
      <c r="FS769" s="163"/>
      <c r="FT769" s="163"/>
      <c r="FU769" s="163"/>
      <c r="FV769" s="163"/>
      <c r="FW769" s="163"/>
      <c r="FX769" s="163"/>
      <c r="FY769" s="163"/>
      <c r="FZ769" s="163"/>
      <c r="GA769" s="163"/>
      <c r="GB769" s="163"/>
      <c r="GC769" s="163"/>
      <c r="GD769" s="163"/>
      <c r="GE769" s="163"/>
      <c r="GF769" s="163"/>
      <c r="GG769" s="163"/>
      <c r="GH769" s="163"/>
      <c r="GI769" s="163"/>
      <c r="GJ769" s="163"/>
      <c r="GK769" s="163"/>
      <c r="GL769" s="163"/>
      <c r="GM769" s="163"/>
      <c r="GN769" s="163"/>
      <c r="GO769" s="163"/>
      <c r="GP769" s="163"/>
      <c r="GQ769" s="163"/>
      <c r="GR769" s="163"/>
      <c r="GS769" s="163"/>
      <c r="GT769" s="163"/>
      <c r="GU769" s="163"/>
      <c r="GV769" s="163"/>
      <c r="GW769" s="163"/>
      <c r="GX769" s="163"/>
    </row>
    <row r="770" spans="1:206" ht="30" x14ac:dyDescent="0.25">
      <c r="A770" s="162">
        <v>1</v>
      </c>
      <c r="B770" s="3118" t="s">
        <v>534</v>
      </c>
      <c r="C770" s="3135">
        <f>SUM(C686,C652,C618,C584,C550,C516,C480,C445,C411,C375,C340,C229,C194,C159,C121,C81,C36,C721,C303)</f>
        <v>105280</v>
      </c>
      <c r="D770" s="3135">
        <f t="shared" ref="D770:E770" si="151">SUM(D686,D652,D618,D584,D550,D516,D480,D445,D411,D375,D340,D229,D194,D159,D121,D81,D36,D721,D303)</f>
        <v>78962</v>
      </c>
      <c r="E770" s="3135">
        <f t="shared" si="151"/>
        <v>88088</v>
      </c>
      <c r="F770" s="3151">
        <f t="shared" si="144"/>
        <v>111.5574580177807</v>
      </c>
      <c r="G770" s="281"/>
      <c r="H770" s="3168"/>
      <c r="I770" s="179"/>
      <c r="J770" s="3171"/>
      <c r="K770" s="179"/>
      <c r="L770" s="3171"/>
      <c r="M770" s="179"/>
      <c r="N770" s="3149"/>
      <c r="O770" s="2788"/>
      <c r="P770" s="2788"/>
      <c r="Q770" s="2788"/>
      <c r="R770" s="3022"/>
      <c r="S770" s="3185"/>
      <c r="T770" s="3185"/>
      <c r="U770" s="3185"/>
      <c r="V770" s="3185"/>
      <c r="W770" s="3185"/>
      <c r="X770" s="3207"/>
      <c r="Y770" s="3185"/>
      <c r="Z770" s="3185"/>
      <c r="AA770" s="3193"/>
      <c r="AB770" s="3185"/>
      <c r="AC770" s="3185"/>
      <c r="AD770" s="3185"/>
      <c r="AE770" s="3185"/>
      <c r="AF770" s="163"/>
      <c r="AG770" s="163"/>
      <c r="AH770" s="163"/>
      <c r="AI770" s="163"/>
      <c r="AJ770" s="163"/>
      <c r="AK770" s="163"/>
      <c r="AL770" s="163"/>
      <c r="AM770" s="163"/>
      <c r="AN770" s="163"/>
      <c r="AO770" s="163"/>
      <c r="AP770" s="163"/>
      <c r="AQ770" s="163"/>
      <c r="AR770" s="163"/>
      <c r="AS770" s="163"/>
      <c r="AT770" s="163"/>
      <c r="AU770" s="163"/>
      <c r="AV770" s="163"/>
      <c r="AW770" s="163"/>
      <c r="AX770" s="163"/>
      <c r="AY770" s="163"/>
      <c r="AZ770" s="163"/>
      <c r="BA770" s="163"/>
      <c r="BB770" s="163"/>
      <c r="BC770" s="163"/>
      <c r="BD770" s="163"/>
      <c r="BE770" s="163"/>
      <c r="BF770" s="163"/>
      <c r="BG770" s="163"/>
      <c r="BH770" s="163"/>
      <c r="BI770" s="163"/>
      <c r="BJ770" s="163"/>
      <c r="BK770" s="163"/>
      <c r="BL770" s="163"/>
      <c r="BM770" s="163"/>
      <c r="BN770" s="163"/>
      <c r="BO770" s="163"/>
      <c r="BP770" s="163"/>
      <c r="BQ770" s="163"/>
      <c r="BR770" s="163"/>
      <c r="BS770" s="163"/>
      <c r="BT770" s="163"/>
      <c r="BU770" s="163"/>
      <c r="BV770" s="163"/>
      <c r="BW770" s="163"/>
      <c r="BX770" s="163"/>
      <c r="BY770" s="163"/>
      <c r="BZ770" s="163"/>
      <c r="CA770" s="163"/>
      <c r="CB770" s="163"/>
      <c r="CC770" s="163"/>
      <c r="CD770" s="163"/>
      <c r="CE770" s="163"/>
      <c r="CF770" s="163"/>
      <c r="CG770" s="163"/>
      <c r="CH770" s="163"/>
      <c r="CI770" s="163"/>
      <c r="CJ770" s="163"/>
      <c r="CK770" s="163"/>
      <c r="CL770" s="163"/>
      <c r="CM770" s="163"/>
      <c r="CN770" s="163"/>
      <c r="CO770" s="163"/>
      <c r="CP770" s="163"/>
      <c r="CQ770" s="163"/>
      <c r="CR770" s="163"/>
      <c r="CS770" s="163"/>
      <c r="CT770" s="163"/>
      <c r="CU770" s="163"/>
      <c r="CV770" s="163"/>
      <c r="CW770" s="163"/>
      <c r="CX770" s="163"/>
      <c r="CY770" s="163"/>
      <c r="CZ770" s="163"/>
      <c r="DA770" s="163"/>
      <c r="DB770" s="163"/>
      <c r="DC770" s="163"/>
      <c r="DD770" s="163"/>
      <c r="DE770" s="163"/>
      <c r="DF770" s="163"/>
      <c r="DG770" s="163"/>
      <c r="DH770" s="163"/>
      <c r="DI770" s="163"/>
      <c r="DJ770" s="163"/>
      <c r="DK770" s="163"/>
      <c r="DL770" s="163"/>
      <c r="DM770" s="163"/>
      <c r="DN770" s="163"/>
      <c r="DO770" s="163"/>
      <c r="DP770" s="163"/>
      <c r="DQ770" s="163"/>
      <c r="DR770" s="163"/>
      <c r="DS770" s="163"/>
      <c r="DT770" s="163"/>
      <c r="DU770" s="163"/>
      <c r="DV770" s="163"/>
      <c r="DW770" s="163"/>
      <c r="DX770" s="163"/>
      <c r="DY770" s="163"/>
      <c r="DZ770" s="163"/>
      <c r="EA770" s="163"/>
      <c r="EB770" s="163"/>
      <c r="EC770" s="163"/>
      <c r="ED770" s="163"/>
      <c r="EE770" s="163"/>
      <c r="EF770" s="163"/>
      <c r="EG770" s="163"/>
      <c r="EH770" s="163"/>
      <c r="EI770" s="163"/>
      <c r="EJ770" s="163"/>
      <c r="EK770" s="163"/>
      <c r="EL770" s="163"/>
      <c r="EM770" s="163"/>
      <c r="EN770" s="163"/>
      <c r="EO770" s="163"/>
      <c r="EP770" s="163"/>
      <c r="EQ770" s="163"/>
      <c r="ER770" s="163"/>
      <c r="ES770" s="163"/>
      <c r="ET770" s="163"/>
      <c r="EU770" s="163"/>
      <c r="EV770" s="163"/>
      <c r="EW770" s="163"/>
      <c r="EX770" s="163"/>
      <c r="EY770" s="163"/>
      <c r="EZ770" s="163"/>
      <c r="FA770" s="163"/>
      <c r="FB770" s="163"/>
      <c r="FC770" s="163"/>
      <c r="FD770" s="163"/>
      <c r="FE770" s="163"/>
      <c r="FF770" s="163"/>
      <c r="FG770" s="163"/>
      <c r="FH770" s="163"/>
      <c r="FI770" s="163"/>
      <c r="FJ770" s="163"/>
      <c r="FK770" s="163"/>
      <c r="FL770" s="163"/>
      <c r="FM770" s="163"/>
      <c r="FN770" s="163"/>
      <c r="FO770" s="163"/>
      <c r="FP770" s="163"/>
      <c r="FQ770" s="163"/>
      <c r="FR770" s="163"/>
      <c r="FS770" s="163"/>
      <c r="FT770" s="163"/>
      <c r="FU770" s="163"/>
      <c r="FV770" s="163"/>
      <c r="FW770" s="163"/>
      <c r="FX770" s="163"/>
      <c r="FY770" s="163"/>
      <c r="FZ770" s="163"/>
      <c r="GA770" s="163"/>
      <c r="GB770" s="163"/>
      <c r="GC770" s="163"/>
      <c r="GD770" s="163"/>
      <c r="GE770" s="163"/>
      <c r="GF770" s="163"/>
      <c r="GG770" s="163"/>
      <c r="GH770" s="163"/>
      <c r="GI770" s="163"/>
      <c r="GJ770" s="163"/>
      <c r="GK770" s="163"/>
      <c r="GL770" s="163"/>
      <c r="GM770" s="163"/>
      <c r="GN770" s="163"/>
      <c r="GO770" s="163"/>
      <c r="GP770" s="163"/>
      <c r="GQ770" s="163"/>
      <c r="GR770" s="163"/>
      <c r="GS770" s="163"/>
      <c r="GT770" s="163"/>
      <c r="GU770" s="163"/>
      <c r="GV770" s="163"/>
      <c r="GW770" s="163"/>
      <c r="GX770" s="163"/>
    </row>
    <row r="771" spans="1:206" ht="32.25" customHeight="1" x14ac:dyDescent="0.25">
      <c r="A771" s="162">
        <v>1</v>
      </c>
      <c r="B771" s="3118" t="s">
        <v>760</v>
      </c>
      <c r="C771" s="3135">
        <f>C722+C481+C446+C376+C268+C122+C82+C37+C230+C304</f>
        <v>80501</v>
      </c>
      <c r="D771" s="3135">
        <f t="shared" ref="D771:E771" si="152">D722+D481+D446+D376+D268+D122+D82+D37+D230+D304</f>
        <v>55597</v>
      </c>
      <c r="E771" s="3135">
        <f t="shared" si="152"/>
        <v>47969</v>
      </c>
      <c r="F771" s="3151">
        <f t="shared" si="144"/>
        <v>86.279835242908788</v>
      </c>
      <c r="G771" s="281"/>
      <c r="H771" s="3168"/>
      <c r="I771" s="179"/>
      <c r="J771" s="3171"/>
      <c r="K771" s="179"/>
      <c r="L771" s="3171"/>
      <c r="M771" s="179"/>
      <c r="N771" s="3149"/>
      <c r="O771" s="2788"/>
      <c r="P771" s="2788"/>
      <c r="Q771" s="2788"/>
      <c r="R771" s="3022"/>
      <c r="S771" s="3185"/>
      <c r="T771" s="3185"/>
      <c r="U771" s="3185"/>
      <c r="V771" s="3185"/>
      <c r="W771" s="3185"/>
      <c r="X771" s="3207"/>
      <c r="Y771" s="3185"/>
      <c r="Z771" s="3185"/>
      <c r="AA771" s="3193"/>
      <c r="AB771" s="3185"/>
      <c r="AC771" s="3185"/>
      <c r="AD771" s="3185"/>
      <c r="AE771" s="3185"/>
      <c r="AF771" s="163"/>
      <c r="AG771" s="163"/>
      <c r="AH771" s="163"/>
      <c r="AI771" s="163"/>
      <c r="AJ771" s="163"/>
      <c r="AK771" s="163"/>
      <c r="AL771" s="163"/>
      <c r="AM771" s="163"/>
      <c r="AN771" s="163"/>
      <c r="AO771" s="163"/>
      <c r="AP771" s="163"/>
      <c r="AQ771" s="163"/>
      <c r="AR771" s="163"/>
      <c r="AS771" s="163"/>
      <c r="AT771" s="163"/>
      <c r="AU771" s="163"/>
      <c r="AV771" s="163"/>
      <c r="AW771" s="163"/>
      <c r="AX771" s="163"/>
      <c r="AY771" s="163"/>
      <c r="AZ771" s="163"/>
      <c r="BA771" s="163"/>
      <c r="BB771" s="163"/>
      <c r="BC771" s="163"/>
      <c r="BD771" s="163"/>
      <c r="BE771" s="163"/>
      <c r="BF771" s="163"/>
      <c r="BG771" s="163"/>
      <c r="BH771" s="163"/>
      <c r="BI771" s="163"/>
      <c r="BJ771" s="163"/>
      <c r="BK771" s="163"/>
      <c r="BL771" s="163"/>
      <c r="BM771" s="163"/>
      <c r="BN771" s="163"/>
      <c r="BO771" s="163"/>
      <c r="BP771" s="163"/>
      <c r="BQ771" s="163"/>
      <c r="BR771" s="163"/>
      <c r="BS771" s="163"/>
      <c r="BT771" s="163"/>
      <c r="BU771" s="163"/>
      <c r="BV771" s="163"/>
      <c r="BW771" s="163"/>
      <c r="BX771" s="163"/>
      <c r="BY771" s="163"/>
      <c r="BZ771" s="163"/>
      <c r="CA771" s="163"/>
      <c r="CB771" s="163"/>
      <c r="CC771" s="163"/>
      <c r="CD771" s="163"/>
      <c r="CE771" s="163"/>
      <c r="CF771" s="163"/>
      <c r="CG771" s="163"/>
      <c r="CH771" s="163"/>
      <c r="CI771" s="163"/>
      <c r="CJ771" s="163"/>
      <c r="CK771" s="163"/>
      <c r="CL771" s="163"/>
      <c r="CM771" s="163"/>
      <c r="CN771" s="163"/>
      <c r="CO771" s="163"/>
      <c r="CP771" s="163"/>
      <c r="CQ771" s="163"/>
      <c r="CR771" s="163"/>
      <c r="CS771" s="163"/>
      <c r="CT771" s="163"/>
      <c r="CU771" s="163"/>
      <c r="CV771" s="163"/>
      <c r="CW771" s="163"/>
      <c r="CX771" s="163"/>
      <c r="CY771" s="163"/>
      <c r="CZ771" s="163"/>
      <c r="DA771" s="163"/>
      <c r="DB771" s="163"/>
      <c r="DC771" s="163"/>
      <c r="DD771" s="163"/>
      <c r="DE771" s="163"/>
      <c r="DF771" s="163"/>
      <c r="DG771" s="163"/>
      <c r="DH771" s="163"/>
      <c r="DI771" s="163"/>
      <c r="DJ771" s="163"/>
      <c r="DK771" s="163"/>
      <c r="DL771" s="163"/>
      <c r="DM771" s="163"/>
      <c r="DN771" s="163"/>
      <c r="DO771" s="163"/>
      <c r="DP771" s="163"/>
      <c r="DQ771" s="163"/>
      <c r="DR771" s="163"/>
      <c r="DS771" s="163"/>
      <c r="DT771" s="163"/>
      <c r="DU771" s="163"/>
      <c r="DV771" s="163"/>
      <c r="DW771" s="163"/>
      <c r="DX771" s="163"/>
      <c r="DY771" s="163"/>
      <c r="DZ771" s="163"/>
      <c r="EA771" s="163"/>
      <c r="EB771" s="163"/>
      <c r="EC771" s="163"/>
      <c r="ED771" s="163"/>
      <c r="EE771" s="163"/>
      <c r="EF771" s="163"/>
      <c r="EG771" s="163"/>
      <c r="EH771" s="163"/>
      <c r="EI771" s="163"/>
      <c r="EJ771" s="163"/>
      <c r="EK771" s="163"/>
      <c r="EL771" s="163"/>
      <c r="EM771" s="163"/>
      <c r="EN771" s="163"/>
      <c r="EO771" s="163"/>
      <c r="EP771" s="163"/>
      <c r="EQ771" s="163"/>
      <c r="ER771" s="163"/>
      <c r="ES771" s="163"/>
      <c r="ET771" s="163"/>
      <c r="EU771" s="163"/>
      <c r="EV771" s="163"/>
      <c r="EW771" s="163"/>
      <c r="EX771" s="163"/>
      <c r="EY771" s="163"/>
      <c r="EZ771" s="163"/>
      <c r="FA771" s="163"/>
      <c r="FB771" s="163"/>
      <c r="FC771" s="163"/>
      <c r="FD771" s="163"/>
      <c r="FE771" s="163"/>
      <c r="FF771" s="163"/>
      <c r="FG771" s="163"/>
      <c r="FH771" s="163"/>
      <c r="FI771" s="163"/>
      <c r="FJ771" s="163"/>
      <c r="FK771" s="163"/>
      <c r="FL771" s="163"/>
      <c r="FM771" s="163"/>
      <c r="FN771" s="163"/>
      <c r="FO771" s="163"/>
      <c r="FP771" s="163"/>
      <c r="FQ771" s="163"/>
      <c r="FR771" s="163"/>
      <c r="FS771" s="163"/>
      <c r="FT771" s="163"/>
      <c r="FU771" s="163"/>
      <c r="FV771" s="163"/>
      <c r="FW771" s="163"/>
      <c r="FX771" s="163"/>
      <c r="FY771" s="163"/>
      <c r="FZ771" s="163"/>
      <c r="GA771" s="163"/>
      <c r="GB771" s="163"/>
      <c r="GC771" s="163"/>
      <c r="GD771" s="163"/>
      <c r="GE771" s="163"/>
      <c r="GF771" s="163"/>
      <c r="GG771" s="163"/>
      <c r="GH771" s="163"/>
      <c r="GI771" s="163"/>
      <c r="GJ771" s="163"/>
      <c r="GK771" s="163"/>
      <c r="GL771" s="163"/>
      <c r="GM771" s="163"/>
      <c r="GN771" s="163"/>
      <c r="GO771" s="163"/>
      <c r="GP771" s="163"/>
      <c r="GQ771" s="163"/>
      <c r="GR771" s="163"/>
      <c r="GS771" s="163"/>
      <c r="GT771" s="163"/>
      <c r="GU771" s="163"/>
      <c r="GV771" s="163"/>
      <c r="GW771" s="163"/>
      <c r="GX771" s="163"/>
    </row>
    <row r="772" spans="1:206" ht="30" x14ac:dyDescent="0.25">
      <c r="A772" s="162">
        <v>1</v>
      </c>
      <c r="B772" s="3118" t="s">
        <v>551</v>
      </c>
      <c r="C772" s="3135">
        <f t="shared" ref="C772:E773" si="153">C723</f>
        <v>500</v>
      </c>
      <c r="D772" s="3135">
        <f t="shared" si="153"/>
        <v>375</v>
      </c>
      <c r="E772" s="3135">
        <f t="shared" si="153"/>
        <v>388</v>
      </c>
      <c r="F772" s="3151">
        <f t="shared" si="144"/>
        <v>103.46666666666667</v>
      </c>
      <c r="G772" s="281"/>
      <c r="H772" s="3168"/>
      <c r="I772" s="179"/>
      <c r="J772" s="3171"/>
      <c r="K772" s="179"/>
      <c r="L772" s="3171"/>
      <c r="M772" s="179"/>
      <c r="N772" s="3149"/>
      <c r="O772" s="2788"/>
      <c r="P772" s="2788"/>
      <c r="Q772" s="2788"/>
      <c r="R772" s="3022"/>
      <c r="S772" s="3185"/>
      <c r="T772" s="3185"/>
      <c r="U772" s="3185"/>
      <c r="V772" s="3185"/>
      <c r="W772" s="3185"/>
      <c r="X772" s="3207"/>
      <c r="Y772" s="3185"/>
      <c r="Z772" s="3185"/>
      <c r="AA772" s="3193"/>
      <c r="AB772" s="3185"/>
      <c r="AC772" s="3185"/>
      <c r="AD772" s="3185"/>
      <c r="AE772" s="3185"/>
      <c r="AF772" s="163"/>
      <c r="AG772" s="163"/>
      <c r="AH772" s="163"/>
      <c r="AI772" s="163"/>
      <c r="AJ772" s="163"/>
      <c r="AK772" s="163"/>
      <c r="AL772" s="163"/>
      <c r="AM772" s="163"/>
      <c r="AN772" s="163"/>
      <c r="AO772" s="163"/>
      <c r="AP772" s="163"/>
      <c r="AQ772" s="163"/>
      <c r="AR772" s="163"/>
      <c r="AS772" s="163"/>
      <c r="AT772" s="163"/>
      <c r="AU772" s="163"/>
      <c r="AV772" s="163"/>
      <c r="AW772" s="163"/>
      <c r="AX772" s="163"/>
      <c r="AY772" s="163"/>
      <c r="AZ772" s="163"/>
      <c r="BA772" s="163"/>
      <c r="BB772" s="163"/>
      <c r="BC772" s="163"/>
      <c r="BD772" s="163"/>
      <c r="BE772" s="163"/>
      <c r="BF772" s="163"/>
      <c r="BG772" s="163"/>
      <c r="BH772" s="163"/>
      <c r="BI772" s="163"/>
      <c r="BJ772" s="163"/>
      <c r="BK772" s="163"/>
      <c r="BL772" s="163"/>
      <c r="BM772" s="163"/>
      <c r="BN772" s="163"/>
      <c r="BO772" s="163"/>
      <c r="BP772" s="163"/>
      <c r="BQ772" s="163"/>
      <c r="BR772" s="163"/>
      <c r="BS772" s="163"/>
      <c r="BT772" s="163"/>
      <c r="BU772" s="163"/>
      <c r="BV772" s="163"/>
      <c r="BW772" s="163"/>
      <c r="BX772" s="163"/>
      <c r="BY772" s="163"/>
      <c r="BZ772" s="163"/>
      <c r="CA772" s="163"/>
      <c r="CB772" s="163"/>
      <c r="CC772" s="163"/>
      <c r="CD772" s="163"/>
      <c r="CE772" s="163"/>
      <c r="CF772" s="163"/>
      <c r="CG772" s="163"/>
      <c r="CH772" s="163"/>
      <c r="CI772" s="163"/>
      <c r="CJ772" s="163"/>
      <c r="CK772" s="163"/>
      <c r="CL772" s="163"/>
      <c r="CM772" s="163"/>
      <c r="CN772" s="163"/>
      <c r="CO772" s="163"/>
      <c r="CP772" s="163"/>
      <c r="CQ772" s="163"/>
      <c r="CR772" s="163"/>
      <c r="CS772" s="163"/>
      <c r="CT772" s="163"/>
      <c r="CU772" s="163"/>
      <c r="CV772" s="163"/>
      <c r="CW772" s="163"/>
      <c r="CX772" s="163"/>
      <c r="CY772" s="163"/>
      <c r="CZ772" s="163"/>
      <c r="DA772" s="163"/>
      <c r="DB772" s="163"/>
      <c r="DC772" s="163"/>
      <c r="DD772" s="163"/>
      <c r="DE772" s="163"/>
      <c r="DF772" s="163"/>
      <c r="DG772" s="163"/>
      <c r="DH772" s="163"/>
      <c r="DI772" s="163"/>
      <c r="DJ772" s="163"/>
      <c r="DK772" s="163"/>
      <c r="DL772" s="163"/>
      <c r="DM772" s="163"/>
      <c r="DN772" s="163"/>
      <c r="DO772" s="163"/>
      <c r="DP772" s="163"/>
      <c r="DQ772" s="163"/>
      <c r="DR772" s="163"/>
      <c r="DS772" s="163"/>
      <c r="DT772" s="163"/>
      <c r="DU772" s="163"/>
      <c r="DV772" s="163"/>
      <c r="DW772" s="163"/>
      <c r="DX772" s="163"/>
      <c r="DY772" s="163"/>
      <c r="DZ772" s="163"/>
      <c r="EA772" s="163"/>
      <c r="EB772" s="163"/>
      <c r="EC772" s="163"/>
      <c r="ED772" s="163"/>
      <c r="EE772" s="163"/>
      <c r="EF772" s="163"/>
      <c r="EG772" s="163"/>
      <c r="EH772" s="163"/>
      <c r="EI772" s="163"/>
      <c r="EJ772" s="163"/>
      <c r="EK772" s="163"/>
      <c r="EL772" s="163"/>
      <c r="EM772" s="163"/>
      <c r="EN772" s="163"/>
      <c r="EO772" s="163"/>
      <c r="EP772" s="163"/>
      <c r="EQ772" s="163"/>
      <c r="ER772" s="163"/>
      <c r="ES772" s="163"/>
      <c r="ET772" s="163"/>
      <c r="EU772" s="163"/>
      <c r="EV772" s="163"/>
      <c r="EW772" s="163"/>
      <c r="EX772" s="163"/>
      <c r="EY772" s="163"/>
      <c r="EZ772" s="163"/>
      <c r="FA772" s="163"/>
      <c r="FB772" s="163"/>
      <c r="FC772" s="163"/>
      <c r="FD772" s="163"/>
      <c r="FE772" s="163"/>
      <c r="FF772" s="163"/>
      <c r="FG772" s="163"/>
      <c r="FH772" s="163"/>
      <c r="FI772" s="163"/>
      <c r="FJ772" s="163"/>
      <c r="FK772" s="163"/>
      <c r="FL772" s="163"/>
      <c r="FM772" s="163"/>
      <c r="FN772" s="163"/>
      <c r="FO772" s="163"/>
      <c r="FP772" s="163"/>
      <c r="FQ772" s="163"/>
      <c r="FR772" s="163"/>
      <c r="FS772" s="163"/>
      <c r="FT772" s="163"/>
      <c r="FU772" s="163"/>
      <c r="FV772" s="163"/>
      <c r="FW772" s="163"/>
      <c r="FX772" s="163"/>
      <c r="FY772" s="163"/>
      <c r="FZ772" s="163"/>
      <c r="GA772" s="163"/>
      <c r="GB772" s="163"/>
      <c r="GC772" s="163"/>
      <c r="GD772" s="163"/>
      <c r="GE772" s="163"/>
      <c r="GF772" s="163"/>
      <c r="GG772" s="163"/>
      <c r="GH772" s="163"/>
      <c r="GI772" s="163"/>
      <c r="GJ772" s="163"/>
      <c r="GK772" s="163"/>
      <c r="GL772" s="163"/>
      <c r="GM772" s="163"/>
      <c r="GN772" s="163"/>
      <c r="GO772" s="163"/>
      <c r="GP772" s="163"/>
      <c r="GQ772" s="163"/>
      <c r="GR772" s="163"/>
      <c r="GS772" s="163"/>
      <c r="GT772" s="163"/>
      <c r="GU772" s="163"/>
      <c r="GV772" s="163"/>
      <c r="GW772" s="163"/>
      <c r="GX772" s="163"/>
    </row>
    <row r="773" spans="1:206" ht="30" x14ac:dyDescent="0.25">
      <c r="A773" s="162">
        <v>1</v>
      </c>
      <c r="B773" s="3120" t="s">
        <v>552</v>
      </c>
      <c r="C773" s="3135">
        <f t="shared" si="153"/>
        <v>3500</v>
      </c>
      <c r="D773" s="3135">
        <f t="shared" si="153"/>
        <v>2625</v>
      </c>
      <c r="E773" s="3135">
        <f t="shared" si="153"/>
        <v>2754</v>
      </c>
      <c r="F773" s="3135">
        <f>F723</f>
        <v>103.46666666666667</v>
      </c>
      <c r="G773" s="281"/>
      <c r="H773" s="3168"/>
      <c r="I773" s="179"/>
      <c r="J773" s="3171"/>
      <c r="K773" s="179"/>
      <c r="L773" s="3171"/>
      <c r="M773" s="179"/>
      <c r="N773" s="3149"/>
      <c r="O773" s="2788"/>
      <c r="P773" s="2788"/>
      <c r="Q773" s="2788"/>
      <c r="R773" s="3022"/>
      <c r="S773" s="3185"/>
      <c r="T773" s="3185"/>
      <c r="U773" s="3185"/>
      <c r="V773" s="3185"/>
      <c r="W773" s="3185"/>
      <c r="X773" s="3207"/>
      <c r="Y773" s="3185"/>
      <c r="Z773" s="3185"/>
      <c r="AA773" s="3193"/>
      <c r="AB773" s="3185"/>
      <c r="AC773" s="3185"/>
      <c r="AD773" s="3185"/>
      <c r="AE773" s="3185"/>
      <c r="AF773" s="163"/>
      <c r="AG773" s="163"/>
      <c r="AH773" s="163"/>
      <c r="AI773" s="163"/>
      <c r="AJ773" s="163"/>
      <c r="AK773" s="163"/>
      <c r="AL773" s="163"/>
      <c r="AM773" s="163"/>
      <c r="AN773" s="163"/>
      <c r="AO773" s="163"/>
      <c r="AP773" s="163"/>
      <c r="AQ773" s="163"/>
      <c r="AR773" s="163"/>
      <c r="AS773" s="163"/>
      <c r="AT773" s="163"/>
      <c r="AU773" s="163"/>
      <c r="AV773" s="163"/>
      <c r="AW773" s="163"/>
      <c r="AX773" s="163"/>
      <c r="AY773" s="163"/>
      <c r="AZ773" s="163"/>
      <c r="BA773" s="163"/>
      <c r="BB773" s="163"/>
      <c r="BC773" s="163"/>
      <c r="BD773" s="163"/>
      <c r="BE773" s="163"/>
      <c r="BF773" s="163"/>
      <c r="BG773" s="163"/>
      <c r="BH773" s="163"/>
      <c r="BI773" s="163"/>
      <c r="BJ773" s="163"/>
      <c r="BK773" s="163"/>
      <c r="BL773" s="163"/>
      <c r="BM773" s="163"/>
      <c r="BN773" s="163"/>
      <c r="BO773" s="163"/>
      <c r="BP773" s="163"/>
      <c r="BQ773" s="163"/>
      <c r="BR773" s="163"/>
      <c r="BS773" s="163"/>
      <c r="BT773" s="163"/>
      <c r="BU773" s="163"/>
      <c r="BV773" s="163"/>
      <c r="BW773" s="163"/>
      <c r="BX773" s="163"/>
      <c r="BY773" s="163"/>
      <c r="BZ773" s="163"/>
      <c r="CA773" s="163"/>
      <c r="CB773" s="163"/>
      <c r="CC773" s="163"/>
      <c r="CD773" s="163"/>
      <c r="CE773" s="163"/>
      <c r="CF773" s="163"/>
      <c r="CG773" s="163"/>
      <c r="CH773" s="163"/>
      <c r="CI773" s="163"/>
      <c r="CJ773" s="163"/>
      <c r="CK773" s="163"/>
      <c r="CL773" s="163"/>
      <c r="CM773" s="163"/>
      <c r="CN773" s="163"/>
      <c r="CO773" s="163"/>
      <c r="CP773" s="163"/>
      <c r="CQ773" s="163"/>
      <c r="CR773" s="163"/>
      <c r="CS773" s="163"/>
      <c r="CT773" s="163"/>
      <c r="CU773" s="163"/>
      <c r="CV773" s="163"/>
      <c r="CW773" s="163"/>
      <c r="CX773" s="163"/>
      <c r="CY773" s="163"/>
      <c r="CZ773" s="163"/>
      <c r="DA773" s="163"/>
      <c r="DB773" s="163"/>
      <c r="DC773" s="163"/>
      <c r="DD773" s="163"/>
      <c r="DE773" s="163"/>
      <c r="DF773" s="163"/>
      <c r="DG773" s="163"/>
      <c r="DH773" s="163"/>
      <c r="DI773" s="163"/>
      <c r="DJ773" s="163"/>
      <c r="DK773" s="163"/>
      <c r="DL773" s="163"/>
      <c r="DM773" s="163"/>
      <c r="DN773" s="163"/>
      <c r="DO773" s="163"/>
      <c r="DP773" s="163"/>
      <c r="DQ773" s="163"/>
      <c r="DR773" s="163"/>
      <c r="DS773" s="163"/>
      <c r="DT773" s="163"/>
      <c r="DU773" s="163"/>
      <c r="DV773" s="163"/>
      <c r="DW773" s="163"/>
      <c r="DX773" s="163"/>
      <c r="DY773" s="163"/>
      <c r="DZ773" s="163"/>
      <c r="EA773" s="163"/>
      <c r="EB773" s="163"/>
      <c r="EC773" s="163"/>
      <c r="ED773" s="163"/>
      <c r="EE773" s="163"/>
      <c r="EF773" s="163"/>
      <c r="EG773" s="163"/>
      <c r="EH773" s="163"/>
      <c r="EI773" s="163"/>
      <c r="EJ773" s="163"/>
      <c r="EK773" s="163"/>
      <c r="EL773" s="163"/>
      <c r="EM773" s="163"/>
      <c r="EN773" s="163"/>
      <c r="EO773" s="163"/>
      <c r="EP773" s="163"/>
      <c r="EQ773" s="163"/>
      <c r="ER773" s="163"/>
      <c r="ES773" s="163"/>
      <c r="ET773" s="163"/>
      <c r="EU773" s="163"/>
      <c r="EV773" s="163"/>
      <c r="EW773" s="163"/>
      <c r="EX773" s="163"/>
      <c r="EY773" s="163"/>
      <c r="EZ773" s="163"/>
      <c r="FA773" s="163"/>
      <c r="FB773" s="163"/>
      <c r="FC773" s="163"/>
      <c r="FD773" s="163"/>
      <c r="FE773" s="163"/>
      <c r="FF773" s="163"/>
      <c r="FG773" s="163"/>
      <c r="FH773" s="163"/>
      <c r="FI773" s="163"/>
      <c r="FJ773" s="163"/>
      <c r="FK773" s="163"/>
      <c r="FL773" s="163"/>
      <c r="FM773" s="163"/>
      <c r="FN773" s="163"/>
      <c r="FO773" s="163"/>
      <c r="FP773" s="163"/>
      <c r="FQ773" s="163"/>
      <c r="FR773" s="163"/>
      <c r="FS773" s="163"/>
      <c r="FT773" s="163"/>
      <c r="FU773" s="163"/>
      <c r="FV773" s="163"/>
      <c r="FW773" s="163"/>
      <c r="FX773" s="163"/>
      <c r="FY773" s="163"/>
      <c r="FZ773" s="163"/>
      <c r="GA773" s="163"/>
      <c r="GB773" s="163"/>
      <c r="GC773" s="163"/>
      <c r="GD773" s="163"/>
      <c r="GE773" s="163"/>
      <c r="GF773" s="163"/>
      <c r="GG773" s="163"/>
      <c r="GH773" s="163"/>
      <c r="GI773" s="163"/>
      <c r="GJ773" s="163"/>
      <c r="GK773" s="163"/>
      <c r="GL773" s="163"/>
      <c r="GM773" s="163"/>
      <c r="GN773" s="163"/>
      <c r="GO773" s="163"/>
      <c r="GP773" s="163"/>
      <c r="GQ773" s="163"/>
      <c r="GR773" s="163"/>
      <c r="GS773" s="163"/>
      <c r="GT773" s="163"/>
      <c r="GU773" s="163"/>
      <c r="GV773" s="163"/>
      <c r="GW773" s="163"/>
      <c r="GX773" s="163"/>
    </row>
    <row r="774" spans="1:206" ht="18" customHeight="1" x14ac:dyDescent="0.25">
      <c r="A774" s="162">
        <v>1</v>
      </c>
      <c r="B774" s="3121" t="s">
        <v>92</v>
      </c>
      <c r="C774" s="3136">
        <f>SUM(C725,C687,C653,C619,C585,C551,C517,C482,C447,C412,C377,C341,C305,C269,C232,C195,C160,C124,C84,C39)</f>
        <v>12501514.738427948</v>
      </c>
      <c r="D774" s="3136">
        <f>SUM(D725,D687,D653,D619,D585,D551,D517,D482,D447,D412,D377,D341,D305,D269,D232,D195,D160,D124,D84,D39)</f>
        <v>9375979.6999999993</v>
      </c>
      <c r="E774" s="3136">
        <f>SUM(E725,E687,E653,E619,E585,E551,E517,E482,E447,E412,E377,E341,E305,E269,E232,E195,E160,E124,E84,E39)</f>
        <v>8898315.9615551867</v>
      </c>
      <c r="F774" s="3152">
        <f>E774/D774*100</f>
        <v>94.90545251026073</v>
      </c>
      <c r="G774" s="179"/>
      <c r="H774" s="3171"/>
      <c r="I774" s="3183"/>
      <c r="J774" s="3189"/>
      <c r="K774" s="3183"/>
      <c r="L774" s="3189"/>
      <c r="M774" s="3183"/>
      <c r="N774" s="3196"/>
      <c r="O774" s="2785">
        <f t="shared" ref="O774:AB774" si="154">SUM(O725,O687,O653,O619,O585,O551,O517,O482,O447,O412,O377,O341,O305,O269,O232,O195,O160,O124,O84,O39)</f>
        <v>6690052.2779455744</v>
      </c>
      <c r="P774" s="2785">
        <f t="shared" ref="P774:Q774" si="155">SUM(P725,P687,P653,P619,P585,P551,P517,P482,P447,P412,P377,P341,P305,P269,P232,P195,P160,P124,P84,P39)</f>
        <v>6787585.5683936533</v>
      </c>
      <c r="Q774" s="2785">
        <f t="shared" si="155"/>
        <v>6809469.4828236531</v>
      </c>
      <c r="R774" s="3020">
        <f t="shared" ref="R774:S774" si="156">SUM(R725,R687,R653,R619,R585,R551,R517,R482,R447,R412,R377,R341,R305,R269,R232,R195,R160,R124,R84,R39)</f>
        <v>6831618.9833556451</v>
      </c>
      <c r="S774" s="3160">
        <f t="shared" si="156"/>
        <v>6823323.9996193722</v>
      </c>
      <c r="T774" s="3160">
        <f t="shared" ref="T774:U774" si="157">SUM(T725,T687,T653,T619,T585,T551,T517,T482,T447,T412,T377,T341,T305,T269,T232,T195,T160,T124,T84,T39)</f>
        <v>6828890.1665071091</v>
      </c>
      <c r="U774" s="3160">
        <f t="shared" si="157"/>
        <v>6830394.2883128105</v>
      </c>
      <c r="V774" s="3160">
        <f t="shared" ref="V774:W774" si="158">SUM(V725,V687,V653,V619,V585,V551,V517,V482,V447,V412,V377,V341,V305,V269,V232,V195,V160,V124,V84,V39)</f>
        <v>6847652.5047628107</v>
      </c>
      <c r="W774" s="3160">
        <f t="shared" si="158"/>
        <v>6833810.3972437121</v>
      </c>
      <c r="X774" s="3206">
        <f t="shared" si="154"/>
        <v>5134621.4108747682</v>
      </c>
      <c r="Y774" s="3160">
        <f>SUM(Y725,Y687,Y653,Y619,Y585,Y551,Y517,Y482,Y447,Y412,Y377,Y341,Y305,Y269,Y232,Y195,Y160,Y124,Y84,Y39)</f>
        <v>5045099.3616140001</v>
      </c>
      <c r="Z774" s="3160">
        <f t="shared" ref="Z774:Z786" si="159">Y774-X774</f>
        <v>-89522.049260768108</v>
      </c>
      <c r="AA774" s="3169">
        <f t="shared" si="154"/>
        <v>-27311.790793</v>
      </c>
      <c r="AB774" s="3160">
        <f t="shared" si="154"/>
        <v>5017787.5708210003</v>
      </c>
      <c r="AC774" s="3160">
        <f t="shared" ref="AC774" si="160">SUM(AC725,AC687,AC653,AC619,AC585,AC551,AC517,AC482,AC447,AC412,AC377,AC341,AC305,AC269,AC232,AC195,AC160,AC124,AC84,AC39)</f>
        <v>42133.60638000058</v>
      </c>
      <c r="AD774" s="3160">
        <f>Y774/X774*100</f>
        <v>98.256501461409272</v>
      </c>
      <c r="AE774" s="3160">
        <f>AB774/X774*100</f>
        <v>97.724587059012336</v>
      </c>
    </row>
    <row r="775" spans="1:206" ht="18" customHeight="1" x14ac:dyDescent="0.25">
      <c r="A775" s="162">
        <v>1</v>
      </c>
      <c r="B775" s="3122" t="s">
        <v>557</v>
      </c>
      <c r="C775" s="3135">
        <f>SUM(C726,C378,C231,C123,C83,C38,C483)</f>
        <v>1475061</v>
      </c>
      <c r="D775" s="3135">
        <f>SUM(D726,D378,D231,D123,D83,D38,D483)</f>
        <v>1100734</v>
      </c>
      <c r="E775" s="3135">
        <f>SUM(E726,E378,E231,E123,E83,E38,E483)</f>
        <v>1223946.2</v>
      </c>
      <c r="F775" s="3151">
        <f>E775/D775*100</f>
        <v>111.19363988029805</v>
      </c>
      <c r="G775" s="3162"/>
      <c r="H775" s="3172"/>
      <c r="I775" s="3184"/>
      <c r="J775" s="3190"/>
      <c r="K775" s="3184"/>
      <c r="L775" s="3190"/>
      <c r="M775" s="3184"/>
      <c r="N775" s="3196"/>
      <c r="O775" s="2789"/>
      <c r="P775" s="2789"/>
      <c r="Q775" s="2789"/>
      <c r="R775" s="3023"/>
      <c r="S775" s="3135"/>
      <c r="T775" s="3135"/>
      <c r="U775" s="3135"/>
      <c r="V775" s="3135"/>
      <c r="W775" s="3135"/>
      <c r="X775" s="3208"/>
      <c r="Y775" s="3135"/>
      <c r="Z775" s="3136">
        <f t="shared" si="159"/>
        <v>0</v>
      </c>
      <c r="AA775" s="3191"/>
      <c r="AB775" s="3135"/>
      <c r="AC775" s="3135"/>
      <c r="AD775" s="3135"/>
      <c r="AE775" s="3135"/>
    </row>
    <row r="776" spans="1:206" s="163" customFormat="1" ht="17.25" customHeight="1" x14ac:dyDescent="0.25">
      <c r="A776" s="162">
        <v>1</v>
      </c>
      <c r="B776" s="3123" t="s">
        <v>96</v>
      </c>
      <c r="C776" s="3135">
        <f>SUM(C728,C688,C654,C620,C586,C552,C518,C484,C448,C413,C379,C342,C270,C233,C196,C161,C126,C86,C41,C307)</f>
        <v>23815</v>
      </c>
      <c r="D776" s="3135">
        <f>SUM(D728,D688,D654,D620,D586,D552,D518,D484,D448,D413,D379,D342,D270,D233,D196,D161,D126,D86,D41,D307)</f>
        <v>17840.75</v>
      </c>
      <c r="E776" s="3135">
        <f>SUM(E728,E688,E654,E620,E586,E552,E518,E484,E448,E413,E379,E342,E270,E233,E196,E161,E126,E86,E41,E307)</f>
        <v>17145</v>
      </c>
      <c r="F776" s="3151">
        <f t="shared" ref="F776:F786" si="161">E776/D776*100</f>
        <v>96.100220001961802</v>
      </c>
      <c r="G776" s="3163">
        <f t="shared" ref="G776:H780" si="162">J776/D776</f>
        <v>9.1239998318456337</v>
      </c>
      <c r="H776" s="3173">
        <f t="shared" si="162"/>
        <v>9.7109361329833774</v>
      </c>
      <c r="I776" s="3135">
        <f>SUM(I728,I688,I654,I620,I586,I552,I518,I484,I448,I413,I379,I342,I270,I233,I196,I161,I126,I86,I41,I307)</f>
        <v>218053</v>
      </c>
      <c r="J776" s="3191">
        <f>SUM(J728,J688,J654,J620,J586,J552,J518,J484,J448,J413,J379,J342,J270,J233,J196,J161,J126,J86,J41,J307)</f>
        <v>162779</v>
      </c>
      <c r="K776" s="3135">
        <f>SUM(K728,K688,K654,K620,K586,K552,K518,K484,K448,K413,K379,K342,K270,K233,K196,K161,K126,K86,K41,K307)</f>
        <v>166494</v>
      </c>
      <c r="L776" s="3191">
        <f>K776/J776*100</f>
        <v>102.28223542348829</v>
      </c>
      <c r="M776" s="3135">
        <f>SUM(M728,M688,M654,M620,M586,M552,M518,M484,M448,M413,M379,M342,M270,M233,M196,M161,M126,M86,M41,M307)</f>
        <v>710.98545454545456</v>
      </c>
      <c r="N776" s="3197">
        <f t="shared" ref="N776:N781" si="163">K776/$B$3*12/M776</f>
        <v>312.23142271162686</v>
      </c>
      <c r="O776" s="2789">
        <f t="shared" ref="O776:AB776" si="164">SUM(O727,O688,O654,O620,O586,O552,O518,O484,O448,O413,O379,O342,O270,O233,O196,O161,O126,O86,O41,O307)</f>
        <v>0</v>
      </c>
      <c r="P776" s="2789">
        <f t="shared" ref="P776:Q776" si="165">SUM(P727,P688,P654,P620,P586,P552,P518,P484,P448,P413,P379,P342,P270,P233,P196,P161,P126,P86,P41,P307)</f>
        <v>0</v>
      </c>
      <c r="Q776" s="2789">
        <f t="shared" si="165"/>
        <v>0</v>
      </c>
      <c r="R776" s="3023">
        <f t="shared" ref="R776:S776" si="166">SUM(R727,R688,R654,R620,R586,R552,R518,R484,R448,R413,R379,R342,R270,R233,R196,R161,R126,R86,R41,R307)</f>
        <v>0</v>
      </c>
      <c r="S776" s="3135">
        <f t="shared" si="166"/>
        <v>0</v>
      </c>
      <c r="T776" s="3135">
        <f t="shared" ref="T776:U776" si="167">SUM(T727,T688,T654,T620,T586,T552,T518,T484,T448,T413,T379,T342,T270,T233,T196,T161,T126,T86,T41,T307)</f>
        <v>0</v>
      </c>
      <c r="U776" s="3135">
        <f t="shared" si="167"/>
        <v>0</v>
      </c>
      <c r="V776" s="3135">
        <f t="shared" ref="V776:W776" si="168">SUM(V727,V688,V654,V620,V586,V552,V518,V484,V448,V413,V379,V342,V270,V233,V196,V161,V126,V86,V41,V307)</f>
        <v>0</v>
      </c>
      <c r="W776" s="3135">
        <f t="shared" si="168"/>
        <v>0</v>
      </c>
      <c r="X776" s="3208">
        <f t="shared" si="164"/>
        <v>0</v>
      </c>
      <c r="Y776" s="3135">
        <f t="shared" si="164"/>
        <v>0</v>
      </c>
      <c r="Z776" s="3136">
        <f t="shared" si="159"/>
        <v>0</v>
      </c>
      <c r="AA776" s="3191">
        <f t="shared" si="164"/>
        <v>0</v>
      </c>
      <c r="AB776" s="3135">
        <f t="shared" si="164"/>
        <v>0</v>
      </c>
      <c r="AC776" s="3135">
        <f t="shared" ref="AC776" si="169">SUM(AC727,AC688,AC654,AC620,AC586,AC552,AC518,AC484,AC448,AC413,AC379,AC342,AC270,AC233,AC196,AC161,AC126,AC86,AC41,AC307)</f>
        <v>0</v>
      </c>
      <c r="AD776" s="3135"/>
      <c r="AE776" s="3135"/>
    </row>
    <row r="777" spans="1:206" s="163" customFormat="1" ht="34.5" customHeight="1" x14ac:dyDescent="0.25">
      <c r="A777" s="162"/>
      <c r="B777" s="3875" t="s">
        <v>960</v>
      </c>
      <c r="C777" s="3652">
        <f>SUM(C729,C234)</f>
        <v>80</v>
      </c>
      <c r="D777" s="3652">
        <f t="shared" ref="D777:E777" si="170">SUM(D729,D234)</f>
        <v>40</v>
      </c>
      <c r="E777" s="3652">
        <f t="shared" si="170"/>
        <v>32</v>
      </c>
      <c r="F777" s="3653">
        <f t="shared" si="161"/>
        <v>80</v>
      </c>
      <c r="G777" s="3654">
        <f t="shared" ref="G777" si="171">J777/D777</f>
        <v>9.625</v>
      </c>
      <c r="H777" s="3655">
        <f t="shared" ref="H777" si="172">K777/E777</f>
        <v>11.125</v>
      </c>
      <c r="I777" s="3652">
        <f t="shared" ref="I777:M777" si="173">SUM(I729,I234)</f>
        <v>770</v>
      </c>
      <c r="J777" s="3652">
        <f t="shared" si="173"/>
        <v>385</v>
      </c>
      <c r="K777" s="3652">
        <f t="shared" si="173"/>
        <v>356</v>
      </c>
      <c r="L777" s="3656">
        <f>K777/J777*100</f>
        <v>92.467532467532465</v>
      </c>
      <c r="M777" s="3652">
        <f t="shared" si="173"/>
        <v>15.9</v>
      </c>
      <c r="N777" s="3657">
        <f t="shared" si="163"/>
        <v>29.853249475890987</v>
      </c>
      <c r="O777" s="3658"/>
      <c r="P777" s="3658"/>
      <c r="Q777" s="3658"/>
      <c r="R777" s="3659"/>
      <c r="S777" s="3652"/>
      <c r="T777" s="3652"/>
      <c r="U777" s="3652"/>
      <c r="V777" s="3652">
        <f t="shared" ref="V777:AB777" si="174">SUM(V729,V234)</f>
        <v>1062.8620000000001</v>
      </c>
      <c r="W777" s="3652">
        <f t="shared" ref="W777" si="175">SUM(W729,W234)</f>
        <v>1062.8620000000001</v>
      </c>
      <c r="X777" s="3652">
        <f t="shared" si="174"/>
        <v>531.43100000000004</v>
      </c>
      <c r="Y777" s="3652">
        <f t="shared" si="174"/>
        <v>488.76855</v>
      </c>
      <c r="Z777" s="3652">
        <f t="shared" si="174"/>
        <v>-42.662449999999978</v>
      </c>
      <c r="AA777" s="3652">
        <f t="shared" si="174"/>
        <v>0</v>
      </c>
      <c r="AB777" s="3652">
        <f t="shared" si="174"/>
        <v>488.76855</v>
      </c>
      <c r="AC777" s="3652">
        <f t="shared" ref="AC777" si="176">SUM(AC729,AC234)</f>
        <v>0</v>
      </c>
      <c r="AD777" s="3652"/>
      <c r="AE777" s="3652"/>
    </row>
    <row r="778" spans="1:206" ht="18" customHeight="1" x14ac:dyDescent="0.25">
      <c r="A778" s="162">
        <v>1</v>
      </c>
      <c r="B778" s="3124" t="s">
        <v>16</v>
      </c>
      <c r="C778" s="3135">
        <f>SUM(C730,C689,C655,C621,C587,C553,C519,C485,C449,C414,C380,C343,C308,C271,C235,C197,C162,C127,C87,C42)</f>
        <v>60695</v>
      </c>
      <c r="D778" s="3135">
        <f>SUM(D730,D689,D655,D621,D587,D553,D519,D485,D449,D414,D380,D343,D308,D271,D235,D197,D162,D127,D87,D42)</f>
        <v>45068.083333333328</v>
      </c>
      <c r="E778" s="3135">
        <f>SUM(E730,E689,E655,E621,E587,E553,E519,E485,E449,E414,E380,E343,E308,E271,E235,E197,E162,E127,E87,E42)</f>
        <v>46130</v>
      </c>
      <c r="F778" s="3151">
        <f t="shared" si="161"/>
        <v>102.3562498959907</v>
      </c>
      <c r="G778" s="3163">
        <f t="shared" si="162"/>
        <v>7.50373601421553</v>
      </c>
      <c r="H778" s="3173">
        <f t="shared" si="162"/>
        <v>7.5395621070886625</v>
      </c>
      <c r="I778" s="3135">
        <f>SUM(I730,I689,I655,I621,I587,I553,I519,I485,I449,I414,I380,I343,I308,I271,I235,I197,I162,I127,I87,I42)</f>
        <v>451165</v>
      </c>
      <c r="J778" s="3191">
        <f>SUM(J730,J689,J655,J621,J587,J553,J519,J485,J449,J414,J380,J343,J308,J271,J235,J197,J162,J127,J87,J42)</f>
        <v>338179</v>
      </c>
      <c r="K778" s="3135">
        <f>SUM(K730,K689,K655,K621,K587,K553,K519,K485,K449,K414,K380,K343,K308,K271,K235,K197,K162,K127,K87,K42)</f>
        <v>347800</v>
      </c>
      <c r="L778" s="3191">
        <f t="shared" ref="L778:L781" si="177">K778/J778*100</f>
        <v>102.84494306269755</v>
      </c>
      <c r="M778" s="3135">
        <f>SUM(M730,M689,M655,M621,M587,M553,M519,M485,M449,M414,M380,M343,M308,M271,M235,M197,M162,M127,M87,M42)</f>
        <v>1781.7583333333334</v>
      </c>
      <c r="N778" s="3197">
        <f t="shared" si="163"/>
        <v>260.26724537091172</v>
      </c>
      <c r="O778" s="2789">
        <f t="shared" ref="O778:AB778" si="178">SUM(O728,O689,O655,O621,O587,O553,O519,O485,O449,O414,O380,O343,O308,O271,O235,O197,O162,O127,O87,O42)</f>
        <v>0</v>
      </c>
      <c r="P778" s="2789">
        <f t="shared" ref="P778:Q778" si="179">SUM(P728,P689,P655,P621,P587,P553,P519,P485,P449,P414,P380,P343,P308,P271,P235,P197,P162,P127,P87,P42)</f>
        <v>0</v>
      </c>
      <c r="Q778" s="2789">
        <f t="shared" si="179"/>
        <v>0</v>
      </c>
      <c r="R778" s="3023">
        <f t="shared" ref="R778:S778" si="180">SUM(R728,R689,R655,R621,R587,R553,R519,R485,R449,R414,R380,R343,R308,R271,R235,R197,R162,R127,R87,R42)</f>
        <v>0</v>
      </c>
      <c r="S778" s="3135">
        <f t="shared" si="180"/>
        <v>0</v>
      </c>
      <c r="T778" s="3135">
        <f t="shared" ref="T778:U778" si="181">SUM(T728,T689,T655,T621,T587,T553,T519,T485,T449,T414,T380,T343,T308,T271,T235,T197,T162,T127,T87,T42)</f>
        <v>0</v>
      </c>
      <c r="U778" s="3135">
        <f t="shared" si="181"/>
        <v>0</v>
      </c>
      <c r="V778" s="3135">
        <f t="shared" ref="V778:W778" si="182">SUM(V728,V689,V655,V621,V587,V553,V519,V485,V449,V414,V380,V343,V308,V271,V235,V197,V162,V127,V87,V42)</f>
        <v>0</v>
      </c>
      <c r="W778" s="3135">
        <f t="shared" si="182"/>
        <v>0</v>
      </c>
      <c r="X778" s="3208">
        <f t="shared" si="178"/>
        <v>0</v>
      </c>
      <c r="Y778" s="3135">
        <f t="shared" si="178"/>
        <v>0</v>
      </c>
      <c r="Z778" s="3136">
        <f t="shared" si="159"/>
        <v>0</v>
      </c>
      <c r="AA778" s="3191">
        <f t="shared" si="178"/>
        <v>0</v>
      </c>
      <c r="AB778" s="3135">
        <f t="shared" si="178"/>
        <v>0</v>
      </c>
      <c r="AC778" s="3135">
        <f t="shared" ref="AC778" si="183">SUM(AC728,AC689,AC655,AC621,AC587,AC553,AC519,AC485,AC449,AC414,AC380,AC343,AC308,AC271,AC235,AC197,AC162,AC127,AC87,AC42)</f>
        <v>0</v>
      </c>
      <c r="AD778" s="3135"/>
      <c r="AE778" s="3135"/>
      <c r="AF778" s="163"/>
      <c r="AG778" s="163"/>
      <c r="AH778" s="163"/>
      <c r="AI778" s="163"/>
      <c r="AJ778" s="163"/>
      <c r="AK778" s="163"/>
      <c r="AL778" s="163"/>
      <c r="AM778" s="163"/>
      <c r="AN778" s="163"/>
      <c r="AO778" s="163"/>
      <c r="AP778" s="163"/>
      <c r="AQ778" s="163"/>
      <c r="AR778" s="163"/>
      <c r="AS778" s="163"/>
      <c r="AT778" s="163"/>
      <c r="AU778" s="163"/>
      <c r="AV778" s="163"/>
      <c r="AW778" s="163"/>
      <c r="AX778" s="163"/>
      <c r="AY778" s="163"/>
      <c r="AZ778" s="163"/>
      <c r="BA778" s="163"/>
      <c r="BB778" s="163"/>
      <c r="BC778" s="163"/>
      <c r="BD778" s="163"/>
      <c r="BE778" s="163"/>
      <c r="BF778" s="163"/>
      <c r="BG778" s="163"/>
      <c r="BH778" s="163"/>
      <c r="BI778" s="163"/>
      <c r="BJ778" s="163"/>
      <c r="BK778" s="163"/>
      <c r="BL778" s="163"/>
      <c r="BM778" s="163"/>
      <c r="BN778" s="163"/>
      <c r="BO778" s="163"/>
      <c r="BP778" s="163"/>
      <c r="BQ778" s="163"/>
      <c r="BR778" s="163"/>
      <c r="BS778" s="163"/>
      <c r="BT778" s="163"/>
      <c r="BU778" s="163"/>
      <c r="BV778" s="163"/>
      <c r="BW778" s="163"/>
      <c r="BX778" s="163"/>
      <c r="BY778" s="163"/>
      <c r="BZ778" s="163"/>
      <c r="CA778" s="163"/>
      <c r="CB778" s="163"/>
      <c r="CC778" s="163"/>
      <c r="CD778" s="163"/>
      <c r="CE778" s="163"/>
      <c r="CF778" s="163"/>
      <c r="CG778" s="163"/>
      <c r="CH778" s="163"/>
      <c r="CI778" s="163"/>
      <c r="CJ778" s="163"/>
      <c r="CK778" s="163"/>
      <c r="CL778" s="163"/>
      <c r="CM778" s="163"/>
      <c r="CN778" s="163"/>
      <c r="CO778" s="163"/>
      <c r="CP778" s="163"/>
      <c r="CQ778" s="163"/>
      <c r="CR778" s="163"/>
      <c r="CS778" s="163"/>
      <c r="CT778" s="163"/>
      <c r="CU778" s="163"/>
      <c r="CV778" s="163"/>
      <c r="CW778" s="163"/>
      <c r="CX778" s="163"/>
      <c r="CY778" s="163"/>
      <c r="CZ778" s="163"/>
      <c r="DA778" s="163"/>
      <c r="DB778" s="163"/>
      <c r="DC778" s="163"/>
      <c r="DD778" s="163"/>
      <c r="DE778" s="163"/>
      <c r="DF778" s="163"/>
      <c r="DG778" s="163"/>
      <c r="DH778" s="163"/>
      <c r="DI778" s="163"/>
      <c r="DJ778" s="163"/>
      <c r="DK778" s="163"/>
      <c r="DL778" s="163"/>
      <c r="DM778" s="163"/>
      <c r="DN778" s="163"/>
      <c r="DO778" s="163"/>
      <c r="DP778" s="163"/>
      <c r="DQ778" s="163"/>
      <c r="DR778" s="163"/>
      <c r="DS778" s="163"/>
      <c r="DT778" s="163"/>
      <c r="DU778" s="163"/>
      <c r="DV778" s="163"/>
      <c r="DW778" s="163"/>
      <c r="DX778" s="163"/>
      <c r="DY778" s="163"/>
      <c r="DZ778" s="163"/>
      <c r="EA778" s="163"/>
      <c r="EB778" s="163"/>
      <c r="EC778" s="163"/>
      <c r="ED778" s="163"/>
      <c r="EE778" s="163"/>
      <c r="EF778" s="163"/>
      <c r="EG778" s="163"/>
      <c r="EH778" s="163"/>
      <c r="EI778" s="163"/>
      <c r="EJ778" s="163"/>
      <c r="EK778" s="163"/>
      <c r="EL778" s="163"/>
      <c r="EM778" s="163"/>
      <c r="EN778" s="163"/>
      <c r="EO778" s="163"/>
      <c r="EP778" s="163"/>
      <c r="EQ778" s="163"/>
      <c r="ER778" s="163"/>
      <c r="ES778" s="163"/>
      <c r="ET778" s="163"/>
      <c r="EU778" s="163"/>
      <c r="EV778" s="163"/>
      <c r="EW778" s="163"/>
      <c r="EX778" s="163"/>
      <c r="EY778" s="163"/>
      <c r="EZ778" s="163"/>
      <c r="FA778" s="163"/>
      <c r="FB778" s="163"/>
      <c r="FC778" s="163"/>
      <c r="FD778" s="163"/>
      <c r="FE778" s="163"/>
      <c r="FF778" s="163"/>
      <c r="FG778" s="163"/>
      <c r="FH778" s="163"/>
      <c r="FI778" s="163"/>
      <c r="FJ778" s="163"/>
      <c r="FK778" s="163"/>
      <c r="FL778" s="163"/>
      <c r="FM778" s="163"/>
      <c r="FN778" s="163"/>
      <c r="FO778" s="163"/>
      <c r="FP778" s="163"/>
      <c r="FQ778" s="163"/>
      <c r="FR778" s="163"/>
      <c r="FS778" s="163"/>
      <c r="FT778" s="163"/>
      <c r="FU778" s="163"/>
      <c r="FV778" s="163"/>
      <c r="FW778" s="163"/>
      <c r="FX778" s="163"/>
      <c r="FY778" s="163"/>
      <c r="FZ778" s="163"/>
      <c r="GA778" s="163"/>
      <c r="GB778" s="163"/>
      <c r="GC778" s="163"/>
      <c r="GD778" s="163"/>
      <c r="GE778" s="163"/>
      <c r="GF778" s="163"/>
      <c r="GG778" s="163"/>
      <c r="GH778" s="163"/>
      <c r="GI778" s="163"/>
      <c r="GJ778" s="163"/>
      <c r="GK778" s="163"/>
      <c r="GL778" s="163"/>
      <c r="GM778" s="163"/>
      <c r="GN778" s="163"/>
      <c r="GO778" s="163"/>
      <c r="GP778" s="163"/>
      <c r="GQ778" s="163"/>
      <c r="GR778" s="163"/>
      <c r="GS778" s="163"/>
      <c r="GT778" s="163"/>
      <c r="GU778" s="163"/>
      <c r="GV778" s="163"/>
      <c r="GW778" s="163"/>
      <c r="GX778" s="163"/>
    </row>
    <row r="779" spans="1:206" ht="31.5" customHeight="1" x14ac:dyDescent="0.25">
      <c r="B779" s="3875" t="s">
        <v>960</v>
      </c>
      <c r="C779" s="3652">
        <f>SUM(C731,C236,C43)</f>
        <v>1170</v>
      </c>
      <c r="D779" s="3652">
        <f t="shared" ref="D779:E779" si="184">SUM(D731,D236,D43)</f>
        <v>412.08333333333331</v>
      </c>
      <c r="E779" s="3652">
        <f t="shared" si="184"/>
        <v>55</v>
      </c>
      <c r="F779" s="3653">
        <f t="shared" si="161"/>
        <v>13.346814964610717</v>
      </c>
      <c r="G779" s="3654">
        <f t="shared" ref="G779" si="185">J779/D779</f>
        <v>3.9555106167846312</v>
      </c>
      <c r="H779" s="3655">
        <f t="shared" ref="H779" si="186">K779/E779</f>
        <v>5.6363636363636367</v>
      </c>
      <c r="I779" s="3652">
        <f t="shared" ref="I779:K779" si="187">SUM(I731,I236,I43)</f>
        <v>4360</v>
      </c>
      <c r="J779" s="3652">
        <f t="shared" si="187"/>
        <v>1630</v>
      </c>
      <c r="K779" s="3652">
        <f t="shared" si="187"/>
        <v>310</v>
      </c>
      <c r="L779" s="3656">
        <f t="shared" si="177"/>
        <v>19.018404907975462</v>
      </c>
      <c r="M779" s="3652">
        <f t="shared" ref="M779" si="188">SUM(M731,M236,M43)</f>
        <v>19.166666666666668</v>
      </c>
      <c r="N779" s="3657">
        <f t="shared" si="163"/>
        <v>21.565217391304344</v>
      </c>
      <c r="O779" s="3658"/>
      <c r="P779" s="3658"/>
      <c r="Q779" s="3658"/>
      <c r="R779" s="3659"/>
      <c r="S779" s="3652"/>
      <c r="T779" s="3652"/>
      <c r="U779" s="3652"/>
      <c r="V779" s="3652">
        <f t="shared" ref="V779:AB779" si="189">SUM(V731,V236,V43)</f>
        <v>16441.330000000002</v>
      </c>
      <c r="W779" s="3652">
        <f t="shared" ref="W779" si="190">SUM(W731,W236,W43)</f>
        <v>16441.330000000002</v>
      </c>
      <c r="X779" s="3652">
        <f t="shared" si="189"/>
        <v>5856.6943333333329</v>
      </c>
      <c r="Y779" s="3652">
        <f t="shared" si="189"/>
        <v>838.62536999999998</v>
      </c>
      <c r="Z779" s="3652">
        <f t="shared" si="189"/>
        <v>-5018.0689633333322</v>
      </c>
      <c r="AA779" s="3652">
        <f t="shared" si="189"/>
        <v>0</v>
      </c>
      <c r="AB779" s="3652">
        <f t="shared" si="189"/>
        <v>838.62536999999998</v>
      </c>
      <c r="AC779" s="3652">
        <f t="shared" ref="AC779" si="191">SUM(AC731,AC236,AC43)</f>
        <v>0</v>
      </c>
      <c r="AD779" s="3652"/>
      <c r="AE779" s="3652"/>
      <c r="AF779" s="163"/>
      <c r="AG779" s="163"/>
      <c r="AH779" s="163"/>
      <c r="AI779" s="163"/>
      <c r="AJ779" s="163"/>
      <c r="AK779" s="163"/>
      <c r="AL779" s="163"/>
      <c r="AM779" s="163"/>
      <c r="AN779" s="163"/>
      <c r="AO779" s="163"/>
      <c r="AP779" s="163"/>
      <c r="AQ779" s="163"/>
      <c r="AR779" s="163"/>
      <c r="AS779" s="163"/>
      <c r="AT779" s="163"/>
      <c r="AU779" s="163"/>
      <c r="AV779" s="163"/>
      <c r="AW779" s="163"/>
      <c r="AX779" s="163"/>
      <c r="AY779" s="163"/>
      <c r="AZ779" s="163"/>
      <c r="BA779" s="163"/>
      <c r="BB779" s="163"/>
      <c r="BC779" s="163"/>
      <c r="BD779" s="163"/>
      <c r="BE779" s="163"/>
      <c r="BF779" s="163"/>
      <c r="BG779" s="163"/>
      <c r="BH779" s="163"/>
      <c r="BI779" s="163"/>
      <c r="BJ779" s="163"/>
      <c r="BK779" s="163"/>
      <c r="BL779" s="163"/>
      <c r="BM779" s="163"/>
      <c r="BN779" s="163"/>
      <c r="BO779" s="163"/>
      <c r="BP779" s="163"/>
      <c r="BQ779" s="163"/>
      <c r="BR779" s="163"/>
      <c r="BS779" s="163"/>
      <c r="BT779" s="163"/>
      <c r="BU779" s="163"/>
      <c r="BV779" s="163"/>
      <c r="BW779" s="163"/>
      <c r="BX779" s="163"/>
      <c r="BY779" s="163"/>
      <c r="BZ779" s="163"/>
      <c r="CA779" s="163"/>
      <c r="CB779" s="163"/>
      <c r="CC779" s="163"/>
      <c r="CD779" s="163"/>
      <c r="CE779" s="163"/>
      <c r="CF779" s="163"/>
      <c r="CG779" s="163"/>
      <c r="CH779" s="163"/>
      <c r="CI779" s="163"/>
      <c r="CJ779" s="163"/>
      <c r="CK779" s="163"/>
      <c r="CL779" s="163"/>
      <c r="CM779" s="163"/>
      <c r="CN779" s="163"/>
      <c r="CO779" s="163"/>
      <c r="CP779" s="163"/>
      <c r="CQ779" s="163"/>
      <c r="CR779" s="163"/>
      <c r="CS779" s="163"/>
      <c r="CT779" s="163"/>
      <c r="CU779" s="163"/>
      <c r="CV779" s="163"/>
      <c r="CW779" s="163"/>
      <c r="CX779" s="163"/>
      <c r="CY779" s="163"/>
      <c r="CZ779" s="163"/>
      <c r="DA779" s="163"/>
      <c r="DB779" s="163"/>
      <c r="DC779" s="163"/>
      <c r="DD779" s="163"/>
      <c r="DE779" s="163"/>
      <c r="DF779" s="163"/>
      <c r="DG779" s="163"/>
      <c r="DH779" s="163"/>
      <c r="DI779" s="163"/>
      <c r="DJ779" s="163"/>
      <c r="DK779" s="163"/>
      <c r="DL779" s="163"/>
      <c r="DM779" s="163"/>
      <c r="DN779" s="163"/>
      <c r="DO779" s="163"/>
      <c r="DP779" s="163"/>
      <c r="DQ779" s="163"/>
      <c r="DR779" s="163"/>
      <c r="DS779" s="163"/>
      <c r="DT779" s="163"/>
      <c r="DU779" s="163"/>
      <c r="DV779" s="163"/>
      <c r="DW779" s="163"/>
      <c r="DX779" s="163"/>
      <c r="DY779" s="163"/>
      <c r="DZ779" s="163"/>
      <c r="EA779" s="163"/>
      <c r="EB779" s="163"/>
      <c r="EC779" s="163"/>
      <c r="ED779" s="163"/>
      <c r="EE779" s="163"/>
      <c r="EF779" s="163"/>
      <c r="EG779" s="163"/>
      <c r="EH779" s="163"/>
      <c r="EI779" s="163"/>
      <c r="EJ779" s="163"/>
      <c r="EK779" s="163"/>
      <c r="EL779" s="163"/>
      <c r="EM779" s="163"/>
      <c r="EN779" s="163"/>
      <c r="EO779" s="163"/>
      <c r="EP779" s="163"/>
      <c r="EQ779" s="163"/>
      <c r="ER779" s="163"/>
      <c r="ES779" s="163"/>
      <c r="ET779" s="163"/>
      <c r="EU779" s="163"/>
      <c r="EV779" s="163"/>
      <c r="EW779" s="163"/>
      <c r="EX779" s="163"/>
      <c r="EY779" s="163"/>
      <c r="EZ779" s="163"/>
      <c r="FA779" s="163"/>
      <c r="FB779" s="163"/>
      <c r="FC779" s="163"/>
      <c r="FD779" s="163"/>
      <c r="FE779" s="163"/>
      <c r="FF779" s="163"/>
      <c r="FG779" s="163"/>
      <c r="FH779" s="163"/>
      <c r="FI779" s="163"/>
      <c r="FJ779" s="163"/>
      <c r="FK779" s="163"/>
      <c r="FL779" s="163"/>
      <c r="FM779" s="163"/>
      <c r="FN779" s="163"/>
      <c r="FO779" s="163"/>
      <c r="FP779" s="163"/>
      <c r="FQ779" s="163"/>
      <c r="FR779" s="163"/>
      <c r="FS779" s="163"/>
      <c r="FT779" s="163"/>
      <c r="FU779" s="163"/>
      <c r="FV779" s="163"/>
      <c r="FW779" s="163"/>
      <c r="FX779" s="163"/>
      <c r="FY779" s="163"/>
      <c r="FZ779" s="163"/>
      <c r="GA779" s="163"/>
      <c r="GB779" s="163"/>
      <c r="GC779" s="163"/>
      <c r="GD779" s="163"/>
      <c r="GE779" s="163"/>
      <c r="GF779" s="163"/>
      <c r="GG779" s="163"/>
      <c r="GH779" s="163"/>
      <c r="GI779" s="163"/>
      <c r="GJ779" s="163"/>
      <c r="GK779" s="163"/>
      <c r="GL779" s="163"/>
      <c r="GM779" s="163"/>
      <c r="GN779" s="163"/>
      <c r="GO779" s="163"/>
      <c r="GP779" s="163"/>
      <c r="GQ779" s="163"/>
      <c r="GR779" s="163"/>
      <c r="GS779" s="163"/>
      <c r="GT779" s="163"/>
      <c r="GU779" s="163"/>
      <c r="GV779" s="163"/>
      <c r="GW779" s="163"/>
      <c r="GX779" s="163"/>
    </row>
    <row r="780" spans="1:206" s="163" customFormat="1" ht="29.25" x14ac:dyDescent="0.25">
      <c r="A780" s="162">
        <v>1</v>
      </c>
      <c r="B780" s="3125" t="s">
        <v>190</v>
      </c>
      <c r="C780" s="3136">
        <f>SUM(C732,C690,C656,C622,C588,C554,C520,C486,C450,C415,C381,C344,C309,C272,C237,C198,C163,C128,C88,C44)</f>
        <v>84510</v>
      </c>
      <c r="D780" s="3136">
        <f>SUM(D732,D690,D656,D622,D588,D554,D520,D486,D450,D415,D381,D344,D309,D272,D237,D198,D163,D128,D88,D44)</f>
        <v>62908.833333333328</v>
      </c>
      <c r="E780" s="3136">
        <f>SUM(E732,E690,E656,E622,E588,E554,E520,E486,E450,E415,E381,E344,E309,E272,E237,E198,E163,E128,E88,E44)</f>
        <v>63275</v>
      </c>
      <c r="F780" s="3152">
        <f t="shared" si="161"/>
        <v>100.58205922326755</v>
      </c>
      <c r="G780" s="299">
        <f t="shared" si="162"/>
        <v>7.9632378070912146</v>
      </c>
      <c r="H780" s="3174">
        <f t="shared" si="162"/>
        <v>8.1279178190438568</v>
      </c>
      <c r="I780" s="3136">
        <f>SUM(I732,I690,I656,I622,I588,I554,I520,I486,I450,I415,I381,I344,I309,I272,I237,I198,I163,I128,I88,I44)</f>
        <v>669218</v>
      </c>
      <c r="J780" s="3192">
        <f>SUM(J732,J690,J656,J622,J588,J554,J520,J486,J450,J415,J381,J344,J309,J272,J237,J198,J163,J128,J88,J44)</f>
        <v>500958</v>
      </c>
      <c r="K780" s="3136">
        <f>SUM(K732,K690,K656,K622,K588,K554,K520,K486,K450,K415,K381,K344,K309,K272,K237,K198,K163,K128,K88,K44)</f>
        <v>514294</v>
      </c>
      <c r="L780" s="3192">
        <f t="shared" si="177"/>
        <v>102.66209941751603</v>
      </c>
      <c r="M780" s="3136">
        <f>SUM(M732,M690,M656,M622,M588,M554,M520,M486,M450,M415,M381,M344,M309,M272,M237,M198,M163,M128,M88,M44)</f>
        <v>2485.6771212121212</v>
      </c>
      <c r="N780" s="3195">
        <f t="shared" si="163"/>
        <v>275.87063801711491</v>
      </c>
      <c r="O780" s="2784">
        <f t="shared" ref="O780:AB780" si="192">SUM(O732,O690,O656,O622,O588,O554,O520,O486,O450,O415,O381,O344,O309,O272,O237,O198,O163,O128,O88,O44)</f>
        <v>1425890.0723439315</v>
      </c>
      <c r="P780" s="2784">
        <f t="shared" ref="P780:Q780" si="193">SUM(P732,P690,P656,P622,P588,P554,P520,P486,P450,P415,P381,P344,P309,P272,P237,P198,P163,P128,P88,P44)</f>
        <v>1396783.6688424987</v>
      </c>
      <c r="Q780" s="2784">
        <f t="shared" si="193"/>
        <v>1396784.6231073786</v>
      </c>
      <c r="R780" s="3024">
        <f t="shared" ref="R780:S780" si="194">SUM(R732,R690,R656,R622,R588,R554,R520,R486,R450,R415,R381,R344,R309,R272,R237,R198,R163,R128,R88,R44)</f>
        <v>1407467.3862848287</v>
      </c>
      <c r="S780" s="3136">
        <f t="shared" si="194"/>
        <v>1406219.8537548287</v>
      </c>
      <c r="T780" s="3136">
        <f t="shared" ref="T780:U780" si="195">SUM(T732,T690,T656,T622,T588,T554,T520,T486,T450,T415,T381,T344,T309,T272,T237,T198,T163,T128,T88,T44)</f>
        <v>1409228.7755297562</v>
      </c>
      <c r="U780" s="3136">
        <f t="shared" si="195"/>
        <v>1378744.5753430142</v>
      </c>
      <c r="V780" s="3136">
        <f t="shared" ref="V780:W780" si="196">SUM(V732,V690,V656,V622,V588,V554,V520,V486,V450,V415,V381,V344,V309,V272,V237,V198,V163,V128,V88,V44)</f>
        <v>1397155.4536758391</v>
      </c>
      <c r="W780" s="3136">
        <f t="shared" si="196"/>
        <v>1398592.4391163725</v>
      </c>
      <c r="X780" s="3209">
        <f t="shared" si="192"/>
        <v>1053247.3029664322</v>
      </c>
      <c r="Y780" s="3136">
        <f>SUM(Y732,Y690,Y656,Y622,Y588,Y554,Y520,Y486,Y450,Y415,Y381,Y344,Y309,Y272,Y237,Y198,Y163,Y128,Y88,Y44)</f>
        <v>1060184.0598900001</v>
      </c>
      <c r="Z780" s="3136">
        <f t="shared" si="159"/>
        <v>6936.7569235679694</v>
      </c>
      <c r="AA780" s="3192">
        <f t="shared" si="192"/>
        <v>-6978.1105299999999</v>
      </c>
      <c r="AB780" s="3136">
        <f t="shared" si="192"/>
        <v>1053205.94936</v>
      </c>
      <c r="AC780" s="3136">
        <f t="shared" ref="AC780" si="197">SUM(AC732,AC690,AC656,AC622,AC588,AC554,AC520,AC486,AC450,AC415,AC381,AC344,AC309,AC272,AC237,AC198,AC163,AC128,AC88,AC44)</f>
        <v>25272.34159</v>
      </c>
      <c r="AD780" s="3160">
        <f>Y780/X780*100</f>
        <v>100.65860666379405</v>
      </c>
      <c r="AE780" s="3160">
        <f>AB780/X780*100</f>
        <v>99.99607370402795</v>
      </c>
    </row>
    <row r="781" spans="1:206" s="163" customFormat="1" ht="27.75" customHeight="1" x14ac:dyDescent="0.25">
      <c r="A781" s="162"/>
      <c r="B781" s="3875" t="s">
        <v>960</v>
      </c>
      <c r="C781" s="3642">
        <f>SUM(C733,C238,C45)</f>
        <v>1250</v>
      </c>
      <c r="D781" s="3642">
        <f t="shared" ref="D781:E781" si="198">SUM(D733,D238,D45)</f>
        <v>452.08333333333331</v>
      </c>
      <c r="E781" s="3642">
        <f t="shared" si="198"/>
        <v>87</v>
      </c>
      <c r="F781" s="3643">
        <f t="shared" si="161"/>
        <v>19.244239631336406</v>
      </c>
      <c r="G781" s="3644">
        <f t="shared" ref="G781" si="199">J781/D781</f>
        <v>4.4571428571428573</v>
      </c>
      <c r="H781" s="3645">
        <f t="shared" ref="H781" si="200">K781/E781</f>
        <v>7.6551724137931032</v>
      </c>
      <c r="I781" s="3642">
        <f t="shared" ref="I781:K781" si="201">SUM(I733,I238,I45)</f>
        <v>5130</v>
      </c>
      <c r="J781" s="3642">
        <f t="shared" si="201"/>
        <v>2015</v>
      </c>
      <c r="K781" s="3642">
        <f t="shared" si="201"/>
        <v>666</v>
      </c>
      <c r="L781" s="3646">
        <f t="shared" si="177"/>
        <v>33.052109181141439</v>
      </c>
      <c r="M781" s="3642">
        <f>SUM(M733,M238,M45)</f>
        <v>35.06666666666667</v>
      </c>
      <c r="N781" s="3647">
        <f t="shared" si="163"/>
        <v>25.323193916349808</v>
      </c>
      <c r="O781" s="3648"/>
      <c r="P781" s="3648"/>
      <c r="Q781" s="3648"/>
      <c r="R781" s="3649"/>
      <c r="S781" s="3642"/>
      <c r="T781" s="3642"/>
      <c r="U781" s="3642"/>
      <c r="V781" s="3642">
        <f t="shared" ref="V781:AB781" si="202">SUM(V733,V238,V45)</f>
        <v>17504.192000000003</v>
      </c>
      <c r="W781" s="3642">
        <f t="shared" ref="W781" si="203">SUM(W733,W238,W45)</f>
        <v>17504.192000000003</v>
      </c>
      <c r="X781" s="3642">
        <f t="shared" si="202"/>
        <v>6388.1253333333334</v>
      </c>
      <c r="Y781" s="3642">
        <f t="shared" si="202"/>
        <v>1327.39392</v>
      </c>
      <c r="Z781" s="3642">
        <f t="shared" si="202"/>
        <v>-5060.7314133333321</v>
      </c>
      <c r="AA781" s="3642">
        <f t="shared" si="202"/>
        <v>0</v>
      </c>
      <c r="AB781" s="3642">
        <f t="shared" si="202"/>
        <v>1327.39392</v>
      </c>
      <c r="AC781" s="3642">
        <f t="shared" ref="AC781" si="204">SUM(AC733,AC238,AC45)</f>
        <v>0</v>
      </c>
      <c r="AD781" s="3642"/>
      <c r="AE781" s="3650"/>
    </row>
    <row r="782" spans="1:206" s="220" customFormat="1" ht="29.25" x14ac:dyDescent="0.25">
      <c r="A782" s="162">
        <v>1</v>
      </c>
      <c r="B782" s="3126" t="s">
        <v>609</v>
      </c>
      <c r="C782" s="3135">
        <f t="shared" ref="C782:AB782" si="205">C734</f>
        <v>455</v>
      </c>
      <c r="D782" s="3135">
        <f t="shared" si="205"/>
        <v>341.75</v>
      </c>
      <c r="E782" s="3135">
        <f t="shared" si="205"/>
        <v>368</v>
      </c>
      <c r="F782" s="3151">
        <f t="shared" si="161"/>
        <v>107.68105340160936</v>
      </c>
      <c r="G782" s="299">
        <f t="shared" si="205"/>
        <v>17.956043956043956</v>
      </c>
      <c r="H782" s="3175">
        <f t="shared" si="205"/>
        <v>21.002717391304348</v>
      </c>
      <c r="I782" s="3136">
        <f t="shared" si="205"/>
        <v>8170</v>
      </c>
      <c r="J782" s="3192">
        <f t="shared" si="205"/>
        <v>6137</v>
      </c>
      <c r="K782" s="3136">
        <f t="shared" si="205"/>
        <v>7729</v>
      </c>
      <c r="L782" s="3192">
        <f t="shared" si="205"/>
        <v>125.94101352452338</v>
      </c>
      <c r="M782" s="3136">
        <f t="shared" si="205"/>
        <v>27.233333333333334</v>
      </c>
      <c r="N782" s="3195">
        <f t="shared" si="205"/>
        <v>378.40881272949815</v>
      </c>
      <c r="O782" s="2784">
        <f t="shared" si="205"/>
        <v>0</v>
      </c>
      <c r="P782" s="2784">
        <f t="shared" ref="P782:Q782" si="206">P734</f>
        <v>0</v>
      </c>
      <c r="Q782" s="2784">
        <f t="shared" si="206"/>
        <v>0</v>
      </c>
      <c r="R782" s="3024">
        <f t="shared" ref="R782:S782" si="207">R734</f>
        <v>0</v>
      </c>
      <c r="S782" s="3136">
        <f t="shared" si="207"/>
        <v>0</v>
      </c>
      <c r="T782" s="3136">
        <f t="shared" ref="T782:U782" si="208">T734</f>
        <v>0</v>
      </c>
      <c r="U782" s="3136">
        <f t="shared" si="208"/>
        <v>0</v>
      </c>
      <c r="V782" s="3136">
        <f t="shared" ref="V782:W782" si="209">V734</f>
        <v>0</v>
      </c>
      <c r="W782" s="3136">
        <f t="shared" si="209"/>
        <v>0</v>
      </c>
      <c r="X782" s="3209">
        <f t="shared" si="205"/>
        <v>0</v>
      </c>
      <c r="Y782" s="3136">
        <f t="shared" si="205"/>
        <v>0</v>
      </c>
      <c r="Z782" s="3136">
        <f t="shared" si="159"/>
        <v>0</v>
      </c>
      <c r="AA782" s="3192">
        <f t="shared" si="205"/>
        <v>0</v>
      </c>
      <c r="AB782" s="3136">
        <f t="shared" si="205"/>
        <v>0</v>
      </c>
      <c r="AC782" s="3136">
        <f t="shared" ref="AC782" si="210">AC734</f>
        <v>0</v>
      </c>
      <c r="AD782" s="3136"/>
      <c r="AE782" s="3136"/>
    </row>
    <row r="783" spans="1:206" ht="31.5" x14ac:dyDescent="0.25">
      <c r="A783" s="162">
        <v>1</v>
      </c>
      <c r="B783" s="3127" t="s">
        <v>530</v>
      </c>
      <c r="C783" s="3135">
        <f>C735+C46+C89</f>
        <v>23121</v>
      </c>
      <c r="D783" s="3135">
        <f>D735+D46+D89</f>
        <v>17341</v>
      </c>
      <c r="E783" s="3135">
        <f>E735+E46+E89</f>
        <v>13200</v>
      </c>
      <c r="F783" s="3151">
        <f t="shared" si="161"/>
        <v>76.120177613747757</v>
      </c>
      <c r="G783" s="3163"/>
      <c r="H783" s="3173"/>
      <c r="I783" s="3160"/>
      <c r="J783" s="3169"/>
      <c r="K783" s="3160"/>
      <c r="L783" s="3169"/>
      <c r="M783" s="3160"/>
      <c r="N783" s="3195"/>
      <c r="O783" s="2785"/>
      <c r="P783" s="2785"/>
      <c r="Q783" s="2785"/>
      <c r="R783" s="3020"/>
      <c r="S783" s="3160"/>
      <c r="T783" s="3160"/>
      <c r="U783" s="3160"/>
      <c r="V783" s="3160"/>
      <c r="W783" s="3160"/>
      <c r="X783" s="3206"/>
      <c r="Y783" s="3160"/>
      <c r="Z783" s="3160">
        <f t="shared" si="159"/>
        <v>0</v>
      </c>
      <c r="AA783" s="3169"/>
      <c r="AB783" s="3160"/>
      <c r="AC783" s="3160"/>
      <c r="AD783" s="3160"/>
      <c r="AE783" s="3160"/>
    </row>
    <row r="784" spans="1:206" ht="31.5" x14ac:dyDescent="0.25">
      <c r="A784" s="162">
        <v>1</v>
      </c>
      <c r="B784" s="3127" t="s">
        <v>531</v>
      </c>
      <c r="C784" s="3135">
        <f>C736+C310+C90</f>
        <v>20087</v>
      </c>
      <c r="D784" s="3135">
        <f t="shared" ref="D784:E784" si="211">D736+D310+D90</f>
        <v>15066</v>
      </c>
      <c r="E784" s="3135">
        <f t="shared" si="211"/>
        <v>18327</v>
      </c>
      <c r="F784" s="3151">
        <f t="shared" si="161"/>
        <v>121.64476304261251</v>
      </c>
      <c r="G784" s="3163"/>
      <c r="H784" s="3173"/>
      <c r="I784" s="3160">
        <f t="shared" ref="I784:AB784" si="212">I736</f>
        <v>0</v>
      </c>
      <c r="J784" s="3169">
        <f t="shared" si="212"/>
        <v>0</v>
      </c>
      <c r="K784" s="3160">
        <f t="shared" si="212"/>
        <v>0</v>
      </c>
      <c r="L784" s="3169">
        <f t="shared" si="212"/>
        <v>0</v>
      </c>
      <c r="M784" s="3160">
        <f t="shared" si="212"/>
        <v>0</v>
      </c>
      <c r="N784" s="3195"/>
      <c r="O784" s="2785">
        <f t="shared" si="212"/>
        <v>0</v>
      </c>
      <c r="P784" s="2785">
        <f t="shared" ref="P784:Q784" si="213">P736</f>
        <v>0</v>
      </c>
      <c r="Q784" s="2785">
        <f t="shared" si="213"/>
        <v>0</v>
      </c>
      <c r="R784" s="3020">
        <f t="shared" ref="R784:S784" si="214">R736</f>
        <v>0</v>
      </c>
      <c r="S784" s="3160">
        <f t="shared" si="214"/>
        <v>0</v>
      </c>
      <c r="T784" s="3160">
        <f t="shared" ref="T784:U784" si="215">T736</f>
        <v>0</v>
      </c>
      <c r="U784" s="3160">
        <f t="shared" si="215"/>
        <v>0</v>
      </c>
      <c r="V784" s="3160">
        <f t="shared" ref="V784:W784" si="216">V736</f>
        <v>0</v>
      </c>
      <c r="W784" s="3160">
        <f t="shared" si="216"/>
        <v>0</v>
      </c>
      <c r="X784" s="3206">
        <f t="shared" si="212"/>
        <v>0</v>
      </c>
      <c r="Y784" s="3160">
        <f t="shared" si="212"/>
        <v>0</v>
      </c>
      <c r="Z784" s="3160">
        <f t="shared" si="159"/>
        <v>0</v>
      </c>
      <c r="AA784" s="3169">
        <f t="shared" si="212"/>
        <v>0</v>
      </c>
      <c r="AB784" s="3160">
        <f t="shared" si="212"/>
        <v>0</v>
      </c>
      <c r="AC784" s="3160">
        <f t="shared" ref="AC784" si="217">AC736</f>
        <v>0</v>
      </c>
      <c r="AD784" s="3160"/>
      <c r="AE784" s="3160"/>
    </row>
    <row r="785" spans="1:31" ht="15.75" x14ac:dyDescent="0.25">
      <c r="A785" s="162">
        <v>1</v>
      </c>
      <c r="B785" s="3127" t="s">
        <v>761</v>
      </c>
      <c r="C785" s="3135">
        <f t="shared" ref="C785:E786" si="218">C737</f>
        <v>140</v>
      </c>
      <c r="D785" s="3135">
        <f t="shared" si="218"/>
        <v>105</v>
      </c>
      <c r="E785" s="3135">
        <f t="shared" si="218"/>
        <v>132</v>
      </c>
      <c r="F785" s="3151">
        <f t="shared" si="161"/>
        <v>125.71428571428571</v>
      </c>
      <c r="G785" s="3163"/>
      <c r="H785" s="3173"/>
      <c r="I785" s="3160">
        <f t="shared" ref="I785:AB785" si="219">I737</f>
        <v>0</v>
      </c>
      <c r="J785" s="3169">
        <f t="shared" si="219"/>
        <v>0</v>
      </c>
      <c r="K785" s="3160">
        <f t="shared" si="219"/>
        <v>0</v>
      </c>
      <c r="L785" s="3169">
        <f t="shared" si="219"/>
        <v>0</v>
      </c>
      <c r="M785" s="3160">
        <f t="shared" si="219"/>
        <v>0</v>
      </c>
      <c r="N785" s="3195"/>
      <c r="O785" s="2785">
        <f t="shared" si="219"/>
        <v>0</v>
      </c>
      <c r="P785" s="2785">
        <f t="shared" ref="P785:Q785" si="220">P737</f>
        <v>0</v>
      </c>
      <c r="Q785" s="2785">
        <f t="shared" si="220"/>
        <v>0</v>
      </c>
      <c r="R785" s="3020">
        <f t="shared" ref="R785:S785" si="221">R737</f>
        <v>0</v>
      </c>
      <c r="S785" s="3160">
        <f t="shared" si="221"/>
        <v>0</v>
      </c>
      <c r="T785" s="3160">
        <f t="shared" ref="T785:U785" si="222">T737</f>
        <v>0</v>
      </c>
      <c r="U785" s="3160">
        <f t="shared" si="222"/>
        <v>0</v>
      </c>
      <c r="V785" s="3160">
        <f t="shared" ref="V785:W785" si="223">V737</f>
        <v>0</v>
      </c>
      <c r="W785" s="3160">
        <f t="shared" si="223"/>
        <v>0</v>
      </c>
      <c r="X785" s="3206">
        <f t="shared" si="219"/>
        <v>0</v>
      </c>
      <c r="Y785" s="3160">
        <f t="shared" si="219"/>
        <v>0</v>
      </c>
      <c r="Z785" s="3160">
        <f t="shared" si="159"/>
        <v>0</v>
      </c>
      <c r="AA785" s="3169">
        <f t="shared" si="219"/>
        <v>0</v>
      </c>
      <c r="AB785" s="3160">
        <f t="shared" si="219"/>
        <v>0</v>
      </c>
      <c r="AC785" s="3160">
        <f t="shared" ref="AC785" si="224">AC737</f>
        <v>0</v>
      </c>
      <c r="AD785" s="3160"/>
      <c r="AE785" s="3160"/>
    </row>
    <row r="786" spans="1:31" ht="15.75" x14ac:dyDescent="0.25">
      <c r="A786" s="162">
        <v>1</v>
      </c>
      <c r="B786" s="3128" t="s">
        <v>532</v>
      </c>
      <c r="C786" s="3135">
        <f t="shared" si="218"/>
        <v>24500</v>
      </c>
      <c r="D786" s="3135">
        <f t="shared" si="218"/>
        <v>18375</v>
      </c>
      <c r="E786" s="3135">
        <f t="shared" si="218"/>
        <v>18909</v>
      </c>
      <c r="F786" s="3151">
        <f t="shared" si="161"/>
        <v>102.90612244897959</v>
      </c>
      <c r="G786" s="3163"/>
      <c r="H786" s="3173"/>
      <c r="I786" s="3160">
        <f t="shared" ref="I786:AB786" si="225">I738</f>
        <v>0</v>
      </c>
      <c r="J786" s="3169">
        <f t="shared" si="225"/>
        <v>0</v>
      </c>
      <c r="K786" s="3160">
        <f t="shared" si="225"/>
        <v>0</v>
      </c>
      <c r="L786" s="3169">
        <f t="shared" si="225"/>
        <v>0</v>
      </c>
      <c r="M786" s="3160">
        <f t="shared" si="225"/>
        <v>0</v>
      </c>
      <c r="N786" s="3195"/>
      <c r="O786" s="2785">
        <f t="shared" si="225"/>
        <v>0</v>
      </c>
      <c r="P786" s="2785">
        <f t="shared" ref="P786:Q786" si="226">P738</f>
        <v>0</v>
      </c>
      <c r="Q786" s="2785">
        <f t="shared" si="226"/>
        <v>0</v>
      </c>
      <c r="R786" s="3020">
        <f t="shared" ref="R786:S786" si="227">R738</f>
        <v>0</v>
      </c>
      <c r="S786" s="3160">
        <f t="shared" si="227"/>
        <v>0</v>
      </c>
      <c r="T786" s="3160">
        <f t="shared" ref="T786:U786" si="228">T738</f>
        <v>0</v>
      </c>
      <c r="U786" s="3160">
        <f t="shared" si="228"/>
        <v>0</v>
      </c>
      <c r="V786" s="3160">
        <f t="shared" ref="V786:W786" si="229">V738</f>
        <v>0</v>
      </c>
      <c r="W786" s="3160">
        <f t="shared" si="229"/>
        <v>0</v>
      </c>
      <c r="X786" s="3206">
        <f t="shared" si="225"/>
        <v>0</v>
      </c>
      <c r="Y786" s="3160">
        <f t="shared" si="225"/>
        <v>0</v>
      </c>
      <c r="Z786" s="3160">
        <f t="shared" si="159"/>
        <v>0</v>
      </c>
      <c r="AA786" s="3169">
        <f t="shared" si="225"/>
        <v>0</v>
      </c>
      <c r="AB786" s="3160">
        <f t="shared" si="225"/>
        <v>0</v>
      </c>
      <c r="AC786" s="3160">
        <f t="shared" ref="AC786" si="230">AC738</f>
        <v>0</v>
      </c>
      <c r="AD786" s="3160"/>
      <c r="AE786" s="3160"/>
    </row>
    <row r="787" spans="1:31" s="1599" customFormat="1" ht="15.75" x14ac:dyDescent="0.25">
      <c r="A787" s="162">
        <v>1</v>
      </c>
      <c r="B787" s="3129" t="s">
        <v>611</v>
      </c>
      <c r="C787" s="3135"/>
      <c r="D787" s="3135"/>
      <c r="E787" s="3135"/>
      <c r="F787" s="3151"/>
      <c r="G787" s="3164"/>
      <c r="H787" s="3176"/>
      <c r="I787" s="3160"/>
      <c r="J787" s="3169"/>
      <c r="K787" s="3160"/>
      <c r="L787" s="3169"/>
      <c r="M787" s="3160"/>
      <c r="N787" s="3198"/>
      <c r="O787" s="2785">
        <f>SUM(O739,O46,O91,O310,)</f>
        <v>348928.29109999997</v>
      </c>
      <c r="P787" s="2785">
        <f t="shared" ref="P787:AB787" si="231">SUM(P739,P46,P91,P310,)</f>
        <v>347369.10350000003</v>
      </c>
      <c r="Q787" s="2785">
        <f t="shared" si="231"/>
        <v>347369.10350000003</v>
      </c>
      <c r="R787" s="3020">
        <f t="shared" si="231"/>
        <v>347369.10350000003</v>
      </c>
      <c r="S787" s="3160">
        <f t="shared" si="231"/>
        <v>384720.39507000009</v>
      </c>
      <c r="T787" s="3160">
        <f t="shared" ref="T787:U787" si="232">SUM(T739,T46,T91,T310,)</f>
        <v>384720.39507000009</v>
      </c>
      <c r="U787" s="3160">
        <f t="shared" si="232"/>
        <v>396959.79057000007</v>
      </c>
      <c r="V787" s="3160">
        <f t="shared" ref="V787:W787" si="233">SUM(V739,V46,V91,V310,)</f>
        <v>396959.79057000007</v>
      </c>
      <c r="W787" s="3160">
        <f t="shared" si="233"/>
        <v>396959.79057000007</v>
      </c>
      <c r="X787" s="3206">
        <f t="shared" si="231"/>
        <v>289362.15463896107</v>
      </c>
      <c r="Y787" s="3160">
        <f t="shared" si="231"/>
        <v>295403.13610000006</v>
      </c>
      <c r="Z787" s="3160">
        <f t="shared" si="231"/>
        <v>6040.9814610389767</v>
      </c>
      <c r="AA787" s="3169">
        <f>SUM(AA739,AA46,AA91,AA310,)</f>
        <v>0</v>
      </c>
      <c r="AB787" s="3160">
        <f t="shared" si="231"/>
        <v>295403.13610000006</v>
      </c>
      <c r="AC787" s="3160">
        <f t="shared" ref="AC787" si="234">SUM(AC739,AC46,AC91,AC310,)</f>
        <v>18585.903900000012</v>
      </c>
      <c r="AD787" s="3160">
        <f>Y787/X787*100</f>
        <v>102.08768885778321</v>
      </c>
      <c r="AE787" s="3160">
        <f>AB787/X787*100</f>
        <v>102.08768885778321</v>
      </c>
    </row>
    <row r="788" spans="1:31" ht="15.75" customHeight="1" x14ac:dyDescent="0.25">
      <c r="A788" s="162">
        <v>1</v>
      </c>
      <c r="B788" s="3130" t="s">
        <v>594</v>
      </c>
      <c r="C788" s="3136">
        <f t="shared" ref="C788:E791" si="235">SUM(C691,C657,C623,C589,C555,C521,C487,C451,C416,C382,C345,C311,C273,C239,C199,C164,C129,C92,C48)</f>
        <v>435078</v>
      </c>
      <c r="D788" s="3136">
        <f t="shared" si="235"/>
        <v>326321</v>
      </c>
      <c r="E788" s="3136">
        <f t="shared" si="235"/>
        <v>350974</v>
      </c>
      <c r="F788" s="3152">
        <f t="shared" ref="F788:F793" si="236">E788/D788*100</f>
        <v>107.55483097931177</v>
      </c>
      <c r="G788" s="281"/>
      <c r="H788" s="3168"/>
      <c r="I788" s="3160"/>
      <c r="J788" s="3169"/>
      <c r="K788" s="3160"/>
      <c r="L788" s="3169"/>
      <c r="M788" s="3160"/>
      <c r="N788" s="3195"/>
      <c r="O788" s="2785">
        <f t="shared" ref="O788:AB788" si="237">SUM(O691,O657,O623,O589,O555,O521,O487,O451,O416,O382,O345,O311,O273,O239,O199,O164,O129,O92,O48)</f>
        <v>1242222.9777755397</v>
      </c>
      <c r="P788" s="2785">
        <f t="shared" ref="P788:Q788" si="238">SUM(P691,P657,P623,P589,P555,P521,P487,P451,P416,P382,P345,P311,P273,P239,P199,P164,P129,P92,P48)</f>
        <v>1242223.4869955399</v>
      </c>
      <c r="Q788" s="2785">
        <f t="shared" si="238"/>
        <v>1242223.4869955399</v>
      </c>
      <c r="R788" s="3020">
        <f t="shared" ref="R788:S788" si="239">SUM(R691,R657,R623,R589,R555,R521,R487,R451,R416,R382,R345,R311,R273,R239,R199,R164,R129,R92,R48)</f>
        <v>1242223.4869955399</v>
      </c>
      <c r="S788" s="3160">
        <f t="shared" si="239"/>
        <v>1242223.4869955399</v>
      </c>
      <c r="T788" s="3160">
        <f t="shared" ref="T788:U788" si="240">SUM(T691,T657,T623,T589,T555,T521,T487,T451,T416,T382,T345,T311,T273,T239,T199,T164,T129,T92,T48)</f>
        <v>1242222.2992414748</v>
      </c>
      <c r="U788" s="3160">
        <f t="shared" si="240"/>
        <v>1242222.2992414748</v>
      </c>
      <c r="V788" s="3160">
        <f t="shared" ref="V788:W788" si="241">SUM(V691,V657,V623,V589,V555,V521,V487,V451,V416,V382,V345,V311,V273,V239,V199,V164,V129,V92,V48)</f>
        <v>1242222.2992414748</v>
      </c>
      <c r="W788" s="3160">
        <f t="shared" si="241"/>
        <v>1242222.2992414748</v>
      </c>
      <c r="X788" s="3206">
        <f t="shared" si="237"/>
        <v>931666.92495686456</v>
      </c>
      <c r="Y788" s="3160">
        <f>SUM(Y691,Y657,Y623,Y589,Y555,Y521,Y487,Y451,Y416,Y382,Y345,Y311,Y273,Y239,Y199,Y164,Y129,Y92,Y48)</f>
        <v>927923.31793999998</v>
      </c>
      <c r="Z788" s="3160">
        <f>Y788-X788</f>
        <v>-3743.607016864582</v>
      </c>
      <c r="AA788" s="3169">
        <f t="shared" si="237"/>
        <v>-1888.7305700000002</v>
      </c>
      <c r="AB788" s="3160">
        <f t="shared" si="237"/>
        <v>926034.58736999996</v>
      </c>
      <c r="AC788" s="3160">
        <f t="shared" ref="AC788" si="242">SUM(AC691,AC657,AC623,AC589,AC555,AC521,AC487,AC451,AC416,AC382,AC345,AC311,AC273,AC239,AC199,AC164,AC129,AC92,AC48)</f>
        <v>0</v>
      </c>
      <c r="AD788" s="3160">
        <f>Y788/X788*100</f>
        <v>99.598181826940149</v>
      </c>
      <c r="AE788" s="3160">
        <f>AB788/X788*100</f>
        <v>99.395455882785001</v>
      </c>
    </row>
    <row r="789" spans="1:31" x14ac:dyDescent="0.25">
      <c r="A789" s="162">
        <v>1</v>
      </c>
      <c r="B789" s="3130" t="s">
        <v>565</v>
      </c>
      <c r="C789" s="3135">
        <f t="shared" si="235"/>
        <v>430885</v>
      </c>
      <c r="D789" s="3135">
        <f t="shared" si="235"/>
        <v>323169</v>
      </c>
      <c r="E789" s="3135">
        <f t="shared" si="235"/>
        <v>346918</v>
      </c>
      <c r="F789" s="3151">
        <f t="shared" si="236"/>
        <v>107.34878654821472</v>
      </c>
      <c r="G789" s="281"/>
      <c r="H789" s="3168"/>
      <c r="I789" s="3160"/>
      <c r="J789" s="3169"/>
      <c r="K789" s="3160"/>
      <c r="L789" s="3169"/>
      <c r="M789" s="3160"/>
      <c r="N789" s="3199"/>
      <c r="O789" s="2785"/>
      <c r="P789" s="2785"/>
      <c r="Q789" s="2785"/>
      <c r="R789" s="3020"/>
      <c r="S789" s="3160"/>
      <c r="T789" s="3160"/>
      <c r="U789" s="3160"/>
      <c r="V789" s="3160"/>
      <c r="W789" s="3160"/>
      <c r="X789" s="3206"/>
      <c r="Y789" s="3160"/>
      <c r="Z789" s="3160"/>
      <c r="AA789" s="3169"/>
      <c r="AB789" s="3160"/>
      <c r="AC789" s="3160"/>
      <c r="AD789" s="3160"/>
      <c r="AE789" s="3160"/>
    </row>
    <row r="790" spans="1:31" x14ac:dyDescent="0.25">
      <c r="A790" s="162">
        <v>1</v>
      </c>
      <c r="B790" s="3131" t="s">
        <v>566</v>
      </c>
      <c r="C790" s="3135">
        <f t="shared" si="235"/>
        <v>430885</v>
      </c>
      <c r="D790" s="3135">
        <f t="shared" si="235"/>
        <v>323169</v>
      </c>
      <c r="E790" s="3135">
        <f t="shared" si="235"/>
        <v>346918</v>
      </c>
      <c r="F790" s="3151">
        <f t="shared" si="236"/>
        <v>107.34878654821472</v>
      </c>
      <c r="G790" s="1439"/>
      <c r="H790" s="3177"/>
      <c r="I790" s="3185"/>
      <c r="J790" s="3193"/>
      <c r="K790" s="3185"/>
      <c r="L790" s="3193"/>
      <c r="M790" s="3185"/>
      <c r="N790" s="3199"/>
      <c r="O790" s="2788"/>
      <c r="P790" s="2788"/>
      <c r="Q790" s="2788"/>
      <c r="R790" s="3022"/>
      <c r="S790" s="3185"/>
      <c r="T790" s="3185"/>
      <c r="U790" s="3185"/>
      <c r="V790" s="3185"/>
      <c r="W790" s="3185"/>
      <c r="X790" s="3207"/>
      <c r="Y790" s="3185"/>
      <c r="Z790" s="3185"/>
      <c r="AA790" s="3193"/>
      <c r="AB790" s="3185"/>
      <c r="AC790" s="3185"/>
      <c r="AD790" s="3185"/>
      <c r="AE790" s="3185"/>
    </row>
    <row r="791" spans="1:31" ht="15" customHeight="1" x14ac:dyDescent="0.25">
      <c r="A791" s="162">
        <v>1</v>
      </c>
      <c r="B791" s="3130" t="s">
        <v>567</v>
      </c>
      <c r="C791" s="3135">
        <f t="shared" si="235"/>
        <v>4193</v>
      </c>
      <c r="D791" s="3135">
        <f t="shared" si="235"/>
        <v>3152</v>
      </c>
      <c r="E791" s="3135">
        <f t="shared" si="235"/>
        <v>4056</v>
      </c>
      <c r="F791" s="3151">
        <f t="shared" si="236"/>
        <v>128.68020304568529</v>
      </c>
      <c r="G791" s="281"/>
      <c r="H791" s="3168"/>
      <c r="I791" s="3160"/>
      <c r="J791" s="3169"/>
      <c r="K791" s="3160"/>
      <c r="L791" s="3169"/>
      <c r="M791" s="3160"/>
      <c r="N791" s="3199"/>
      <c r="O791" s="2785"/>
      <c r="P791" s="2785"/>
      <c r="Q791" s="2785"/>
      <c r="R791" s="3020"/>
      <c r="S791" s="3160"/>
      <c r="T791" s="3160"/>
      <c r="U791" s="3160"/>
      <c r="V791" s="3160"/>
      <c r="W791" s="3160"/>
      <c r="X791" s="3206"/>
      <c r="Y791" s="3160"/>
      <c r="Z791" s="3160"/>
      <c r="AA791" s="3169"/>
      <c r="AB791" s="3160"/>
      <c r="AC791" s="3160"/>
      <c r="AD791" s="3160"/>
      <c r="AE791" s="3160"/>
    </row>
    <row r="792" spans="1:31" ht="30" x14ac:dyDescent="0.25">
      <c r="A792" s="162">
        <v>1</v>
      </c>
      <c r="B792" s="3131" t="s">
        <v>568</v>
      </c>
      <c r="C792" s="3135">
        <f>SUM(,C695,C661,C627,C593,C559,C525,C491,C455,C420,C386,C349,C315,C277,C243,C203,C168,C133,C96,C52)</f>
        <v>263</v>
      </c>
      <c r="D792" s="3135">
        <f>SUM(,D695,D661,D627,D593,D559,D525,D491,D455,D420,D386,D349,D315,D277,D243,D203,D168,D133,D96,D52)</f>
        <v>204</v>
      </c>
      <c r="E792" s="3135">
        <f>SUM(,E695,E661,E627,E593,E559,E525,E491,E455,E420,E386,E349,E315,E277,E243,E203,E168,E133,E96,E52)</f>
        <v>105</v>
      </c>
      <c r="F792" s="3151">
        <f t="shared" si="236"/>
        <v>51.470588235294116</v>
      </c>
      <c r="G792" s="1439"/>
      <c r="H792" s="3177"/>
      <c r="I792" s="3185"/>
      <c r="J792" s="3193"/>
      <c r="K792" s="3185"/>
      <c r="L792" s="3193"/>
      <c r="M792" s="3185"/>
      <c r="N792" s="3199"/>
      <c r="O792" s="2788"/>
      <c r="P792" s="2788"/>
      <c r="Q792" s="2788"/>
      <c r="R792" s="3022"/>
      <c r="S792" s="3185"/>
      <c r="T792" s="3185"/>
      <c r="U792" s="3185"/>
      <c r="V792" s="3185"/>
      <c r="W792" s="3185"/>
      <c r="X792" s="3207"/>
      <c r="Y792" s="3185"/>
      <c r="Z792" s="3185"/>
      <c r="AA792" s="3193"/>
      <c r="AB792" s="3185"/>
      <c r="AC792" s="3185"/>
      <c r="AD792" s="3185"/>
      <c r="AE792" s="3185"/>
    </row>
    <row r="793" spans="1:31" ht="15.75" thickBot="1" x14ac:dyDescent="0.3">
      <c r="A793" s="162">
        <v>1</v>
      </c>
      <c r="B793" s="3132" t="s">
        <v>569</v>
      </c>
      <c r="C793" s="3137">
        <f>SUM(C53,C97)</f>
        <v>3930</v>
      </c>
      <c r="D793" s="3137">
        <f>SUM(D53,D97)</f>
        <v>2948</v>
      </c>
      <c r="E793" s="3137">
        <f>SUM(E53,E97,E135,E204,E169,E244,E278,E316,E350,E387,E421,E456,E492,E526,E560,E594,E628,E662,E696)</f>
        <v>3951</v>
      </c>
      <c r="F793" s="3153">
        <f t="shared" si="236"/>
        <v>134.02306648575305</v>
      </c>
      <c r="G793" s="3165"/>
      <c r="H793" s="3178"/>
      <c r="I793" s="3137"/>
      <c r="J793" s="3186"/>
      <c r="K793" s="3137"/>
      <c r="L793" s="3186"/>
      <c r="M793" s="3137"/>
      <c r="N793" s="3200"/>
      <c r="O793" s="2791"/>
      <c r="P793" s="2791"/>
      <c r="Q793" s="2791"/>
      <c r="R793" s="3025"/>
      <c r="S793" s="3137"/>
      <c r="T793" s="3137"/>
      <c r="U793" s="3137"/>
      <c r="V793" s="3137"/>
      <c r="W793" s="3137"/>
      <c r="X793" s="3210"/>
      <c r="Y793" s="3137"/>
      <c r="Z793" s="3137"/>
      <c r="AA793" s="3186"/>
      <c r="AB793" s="3137"/>
      <c r="AC793" s="3137"/>
      <c r="AD793" s="3137"/>
      <c r="AE793" s="3137"/>
    </row>
    <row r="794" spans="1:31" x14ac:dyDescent="0.25">
      <c r="B794" s="3026"/>
      <c r="C794" s="3027"/>
      <c r="D794" s="3027"/>
      <c r="E794" s="3030"/>
      <c r="F794" s="3028"/>
      <c r="G794" s="1407"/>
      <c r="H794" s="1407"/>
      <c r="I794" s="3027"/>
      <c r="J794" s="3027"/>
      <c r="K794" s="3027"/>
      <c r="L794" s="3027"/>
      <c r="M794" s="3027"/>
      <c r="N794" s="3029"/>
      <c r="O794" s="3027"/>
      <c r="P794" s="3027"/>
      <c r="Q794" s="3027"/>
      <c r="R794" s="3027"/>
      <c r="S794" s="3027"/>
      <c r="T794" s="3027"/>
      <c r="U794" s="3027"/>
      <c r="V794" s="3027"/>
      <c r="W794" s="3027"/>
      <c r="X794" s="3218"/>
      <c r="Y794" s="3027"/>
      <c r="Z794" s="3027"/>
      <c r="AA794" s="3027"/>
      <c r="AB794" s="3027"/>
      <c r="AC794" s="3027"/>
      <c r="AD794" s="3027"/>
      <c r="AE794" s="3027"/>
    </row>
    <row r="795" spans="1:31" x14ac:dyDescent="0.25">
      <c r="C795" s="233">
        <f>SUM(C748+C767*3.2+C769+C772)</f>
        <v>12501515.788427949</v>
      </c>
      <c r="D795" s="233">
        <f t="shared" ref="D795:E795" si="243">SUM(D748+D767*3.2+D769+D772)</f>
        <v>9375979.6999999993</v>
      </c>
      <c r="E795" s="233">
        <f t="shared" si="243"/>
        <v>8898315.9615551867</v>
      </c>
    </row>
  </sheetData>
  <autoFilter ref="A7:GX793"/>
  <mergeCells count="23">
    <mergeCell ref="AC4:AC6"/>
    <mergeCell ref="R4:R6"/>
    <mergeCell ref="T4:T6"/>
    <mergeCell ref="AD4:AD6"/>
    <mergeCell ref="AE4:AE6"/>
    <mergeCell ref="V4:V6"/>
    <mergeCell ref="W4:W6"/>
    <mergeCell ref="B1:AE2"/>
    <mergeCell ref="Y4:Y6"/>
    <mergeCell ref="Z4:Z6"/>
    <mergeCell ref="AA4:AA6"/>
    <mergeCell ref="AB4:AB6"/>
    <mergeCell ref="O4:O6"/>
    <mergeCell ref="X4:X6"/>
    <mergeCell ref="C4:F5"/>
    <mergeCell ref="G4:H5"/>
    <mergeCell ref="I4:L5"/>
    <mergeCell ref="M4:M6"/>
    <mergeCell ref="N4:N6"/>
    <mergeCell ref="P4:P6"/>
    <mergeCell ref="S4:S6"/>
    <mergeCell ref="Q4:Q6"/>
    <mergeCell ref="U4:U6"/>
  </mergeCells>
  <phoneticPr fontId="0" type="noConversion"/>
  <pageMargins left="0" right="0.23622047244094491" top="0" bottom="0" header="0.19685039370078741" footer="0.19685039370078741"/>
  <pageSetup paperSize="9" scale="70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topLeftCell="A49" zoomScaleNormal="100" zoomScaleSheetLayoutView="85" workbookViewId="0">
      <selection activeCell="B57" sqref="B57"/>
    </sheetView>
  </sheetViews>
  <sheetFormatPr defaultColWidth="9.140625" defaultRowHeight="15" x14ac:dyDescent="0.25"/>
  <cols>
    <col min="1" max="1" width="4" style="395" bestFit="1" customWidth="1"/>
    <col min="2" max="2" width="41.85546875" style="405" customWidth="1"/>
    <col min="3" max="3" width="11.42578125" style="405" customWidth="1"/>
    <col min="4" max="4" width="10.7109375" style="395" customWidth="1"/>
    <col min="5" max="5" width="16.7109375" style="395" customWidth="1"/>
    <col min="6" max="6" width="16.28515625" style="395" customWidth="1"/>
    <col min="7" max="7" width="15.85546875" style="395" customWidth="1"/>
    <col min="8" max="8" width="9.140625" style="735"/>
    <col min="9" max="16384" width="9.140625" style="395"/>
  </cols>
  <sheetData>
    <row r="1" spans="1:8" x14ac:dyDescent="0.25">
      <c r="B1" s="4356" t="str">
        <f>'СВОД 1'!B1</f>
        <v xml:space="preserve">Информация о выполнении объемов медицинской помощи, установленных Комиссией по разработке территориальной программой ОМС,  за январь - сентябрь  2016 года </v>
      </c>
      <c r="C1" s="4356"/>
      <c r="D1" s="4356"/>
      <c r="E1" s="4357"/>
      <c r="F1" s="4357"/>
      <c r="G1" s="4357"/>
      <c r="H1" s="4357"/>
    </row>
    <row r="2" spans="1:8" x14ac:dyDescent="0.25">
      <c r="B2" s="4356"/>
      <c r="C2" s="4356"/>
      <c r="D2" s="4356"/>
      <c r="E2" s="4357"/>
      <c r="F2" s="4357"/>
      <c r="G2" s="4357"/>
      <c r="H2" s="4357"/>
    </row>
    <row r="4" spans="1:8" s="734" customFormat="1" ht="15" customHeight="1" x14ac:dyDescent="0.2">
      <c r="B4" s="4360"/>
      <c r="C4" s="4363" t="s">
        <v>387</v>
      </c>
      <c r="D4" s="4361" t="s">
        <v>295</v>
      </c>
      <c r="E4" s="4360" t="s">
        <v>612</v>
      </c>
      <c r="F4" s="4358" t="s">
        <v>296</v>
      </c>
      <c r="G4" s="4358" t="s">
        <v>299</v>
      </c>
      <c r="H4" s="4358" t="s">
        <v>776</v>
      </c>
    </row>
    <row r="5" spans="1:8" s="734" customFormat="1" ht="70.150000000000006" customHeight="1" x14ac:dyDescent="0.2">
      <c r="B5" s="4360"/>
      <c r="C5" s="4363"/>
      <c r="D5" s="4361"/>
      <c r="E5" s="4362"/>
      <c r="F5" s="4359"/>
      <c r="G5" s="4359"/>
      <c r="H5" s="4359"/>
    </row>
    <row r="6" spans="1:8" s="734" customFormat="1" ht="56.25" customHeight="1" x14ac:dyDescent="0.25">
      <c r="A6" s="395">
        <v>1</v>
      </c>
      <c r="B6" s="873" t="s">
        <v>651</v>
      </c>
      <c r="C6" s="2484" t="s">
        <v>637</v>
      </c>
      <c r="D6" s="398">
        <f>'1 уровень'!F515</f>
        <v>29.411764705882355</v>
      </c>
      <c r="E6" s="714">
        <f>'1 уровень'!X515</f>
        <v>1517.433234504364</v>
      </c>
      <c r="F6" s="714">
        <f>'1 уровень'!AB515</f>
        <v>207.642</v>
      </c>
      <c r="G6" s="714">
        <f t="shared" ref="G6:G37" si="0">F6-E6</f>
        <v>-1309.791234504364</v>
      </c>
      <c r="H6" s="736">
        <f t="shared" ref="H6:H37" si="1">F6/E6*100</f>
        <v>13.683765142248362</v>
      </c>
    </row>
    <row r="7" spans="1:8" ht="30" customHeight="1" x14ac:dyDescent="0.25">
      <c r="A7" s="395">
        <v>2</v>
      </c>
      <c r="B7" s="873" t="s">
        <v>727</v>
      </c>
      <c r="C7" s="2484" t="s">
        <v>660</v>
      </c>
      <c r="D7" s="398">
        <f>'1 уровень'!F527</f>
        <v>0</v>
      </c>
      <c r="E7" s="714">
        <f>'1 уровень'!X527</f>
        <v>2809.8150000000001</v>
      </c>
      <c r="F7" s="714">
        <f>'1 уровень'!AB527</f>
        <v>0</v>
      </c>
      <c r="G7" s="714">
        <f t="shared" si="0"/>
        <v>-2809.8150000000001</v>
      </c>
      <c r="H7" s="736">
        <f t="shared" si="1"/>
        <v>0</v>
      </c>
    </row>
    <row r="8" spans="1:8" ht="30" customHeight="1" x14ac:dyDescent="0.25">
      <c r="A8" s="395">
        <v>3</v>
      </c>
      <c r="B8" s="2472" t="s">
        <v>728</v>
      </c>
      <c r="C8" s="2483" t="s">
        <v>656</v>
      </c>
      <c r="D8" s="727">
        <f>'1 уровень'!F1761</f>
        <v>0</v>
      </c>
      <c r="E8" s="728">
        <f>'1 уровень'!X1761</f>
        <v>585.04113989999996</v>
      </c>
      <c r="F8" s="728">
        <f>'1 уровень'!AB1761</f>
        <v>0</v>
      </c>
      <c r="G8" s="728">
        <f t="shared" si="0"/>
        <v>-585.04113989999996</v>
      </c>
      <c r="H8" s="874">
        <f t="shared" si="1"/>
        <v>0</v>
      </c>
    </row>
    <row r="9" spans="1:8" ht="30" customHeight="1" x14ac:dyDescent="0.25">
      <c r="A9" s="395">
        <v>4</v>
      </c>
      <c r="B9" s="726" t="s">
        <v>702</v>
      </c>
      <c r="C9" s="2483" t="s">
        <v>407</v>
      </c>
      <c r="D9" s="727">
        <f>'1 уровень'!F889</f>
        <v>92.660550458715591</v>
      </c>
      <c r="E9" s="728">
        <f>'1 уровень'!X889</f>
        <v>9349.1043038287626</v>
      </c>
      <c r="F9" s="728">
        <f>'1 уровень'!AB889</f>
        <v>8289.4893999999986</v>
      </c>
      <c r="G9" s="728">
        <f t="shared" si="0"/>
        <v>-1059.614903828764</v>
      </c>
      <c r="H9" s="874">
        <f t="shared" si="1"/>
        <v>88.666134536601362</v>
      </c>
    </row>
    <row r="10" spans="1:8" ht="30" customHeight="1" x14ac:dyDescent="0.25">
      <c r="A10" s="395">
        <v>5</v>
      </c>
      <c r="B10" s="726" t="s">
        <v>718</v>
      </c>
      <c r="C10" s="2483" t="s">
        <v>412</v>
      </c>
      <c r="D10" s="727">
        <f>'2 уровень'!G512</f>
        <v>95.588235294117652</v>
      </c>
      <c r="E10" s="728">
        <f>'2 уровень'!Y512</f>
        <v>1791.520670903345</v>
      </c>
      <c r="F10" s="728">
        <f>'2 уровень'!AC512</f>
        <v>1655.7073500000001</v>
      </c>
      <c r="G10" s="728">
        <f t="shared" si="0"/>
        <v>-135.8133209033449</v>
      </c>
      <c r="H10" s="874">
        <f t="shared" si="1"/>
        <v>92.419103887042326</v>
      </c>
    </row>
    <row r="11" spans="1:8" ht="30" customHeight="1" x14ac:dyDescent="0.25">
      <c r="A11" s="395">
        <v>6</v>
      </c>
      <c r="B11" s="875" t="s">
        <v>726</v>
      </c>
      <c r="C11" s="2484" t="s">
        <v>636</v>
      </c>
      <c r="D11" s="398">
        <f>'1 уровень'!F504</f>
        <v>101.56833457804331</v>
      </c>
      <c r="E11" s="714">
        <f>'1 уровень'!X504</f>
        <v>35731.207637546358</v>
      </c>
      <c r="F11" s="714">
        <f>'1 уровень'!AB504</f>
        <v>32428.497890000002</v>
      </c>
      <c r="G11" s="714">
        <f t="shared" si="0"/>
        <v>-3302.7097475463561</v>
      </c>
      <c r="H11" s="736">
        <f t="shared" si="1"/>
        <v>90.756792266724645</v>
      </c>
    </row>
    <row r="12" spans="1:8" ht="30" customHeight="1" x14ac:dyDescent="0.25">
      <c r="A12" s="395">
        <v>7</v>
      </c>
      <c r="B12" s="397" t="s">
        <v>725</v>
      </c>
      <c r="C12" s="2484" t="s">
        <v>413</v>
      </c>
      <c r="D12" s="398">
        <f>'1 уровень'!F491</f>
        <v>100</v>
      </c>
      <c r="E12" s="714">
        <f>'1 уровень'!X491</f>
        <v>29198.381063334848</v>
      </c>
      <c r="F12" s="714">
        <f>'1 уровень'!AB491</f>
        <v>22693.230340000002</v>
      </c>
      <c r="G12" s="714">
        <f t="shared" si="0"/>
        <v>-6505.1507233348457</v>
      </c>
      <c r="H12" s="736">
        <f t="shared" si="1"/>
        <v>77.720851340269931</v>
      </c>
    </row>
    <row r="13" spans="1:8" ht="30" customHeight="1" x14ac:dyDescent="0.25">
      <c r="A13" s="395">
        <v>8</v>
      </c>
      <c r="B13" s="726" t="s">
        <v>712</v>
      </c>
      <c r="C13" s="2483" t="s">
        <v>416</v>
      </c>
      <c r="D13" s="727">
        <f>'2 уровень'!G78</f>
        <v>97.712933753943219</v>
      </c>
      <c r="E13" s="728">
        <f>'2 уровень'!Y78</f>
        <v>41798.960619305304</v>
      </c>
      <c r="F13" s="728">
        <f>'2 уровень'!AC78</f>
        <v>37211.508780000004</v>
      </c>
      <c r="G13" s="728">
        <f t="shared" si="0"/>
        <v>-4587.4518393053004</v>
      </c>
      <c r="H13" s="874">
        <f t="shared" si="1"/>
        <v>89.024961933655035</v>
      </c>
    </row>
    <row r="14" spans="1:8" ht="30" customHeight="1" x14ac:dyDescent="0.25">
      <c r="A14" s="395">
        <v>9</v>
      </c>
      <c r="B14" s="400" t="s">
        <v>678</v>
      </c>
      <c r="C14" s="2484" t="s">
        <v>391</v>
      </c>
      <c r="D14" s="398">
        <f>'1 уровень'!F1821</f>
        <v>105.5944055944056</v>
      </c>
      <c r="E14" s="398">
        <f>'1 уровень'!X1821</f>
        <v>57969.222930495547</v>
      </c>
      <c r="F14" s="398">
        <f>'1 уровень'!AB1821</f>
        <v>54242.131900000008</v>
      </c>
      <c r="G14" s="714">
        <f t="shared" si="0"/>
        <v>-3727.0910304955396</v>
      </c>
      <c r="H14" s="736">
        <f t="shared" si="1"/>
        <v>93.57056927438154</v>
      </c>
    </row>
    <row r="15" spans="1:8" ht="30" customHeight="1" x14ac:dyDescent="0.25">
      <c r="A15" s="395">
        <v>10</v>
      </c>
      <c r="B15" s="726" t="s">
        <v>715</v>
      </c>
      <c r="C15" s="2483" t="s">
        <v>431</v>
      </c>
      <c r="D15" s="727">
        <f>'2 уровень'!G253</f>
        <v>97.621951219512198</v>
      </c>
      <c r="E15" s="728">
        <f>'2 уровень'!Y253</f>
        <v>122597.29528299469</v>
      </c>
      <c r="F15" s="728">
        <f>'2 уровень'!AC253</f>
        <v>119146.85376999999</v>
      </c>
      <c r="G15" s="728">
        <f t="shared" si="0"/>
        <v>-3450.441512994701</v>
      </c>
      <c r="H15" s="874">
        <f t="shared" si="1"/>
        <v>97.185548420925642</v>
      </c>
    </row>
    <row r="16" spans="1:8" ht="30" customHeight="1" x14ac:dyDescent="0.25">
      <c r="A16" s="395">
        <v>11</v>
      </c>
      <c r="B16" s="1610" t="s">
        <v>509</v>
      </c>
      <c r="C16" s="2483" t="s">
        <v>435</v>
      </c>
      <c r="D16" s="727">
        <f>'1 уровень'!F809</f>
        <v>99.555273189326556</v>
      </c>
      <c r="E16" s="728">
        <f>'1 уровень'!X809</f>
        <v>40269.791613187379</v>
      </c>
      <c r="F16" s="728">
        <f>'1 уровень'!AB809</f>
        <v>39764.04608</v>
      </c>
      <c r="G16" s="728">
        <f t="shared" si="0"/>
        <v>-505.7455331873789</v>
      </c>
      <c r="H16" s="874">
        <f t="shared" si="1"/>
        <v>98.744106902649676</v>
      </c>
    </row>
    <row r="17" spans="1:8" ht="30" customHeight="1" x14ac:dyDescent="0.25">
      <c r="A17" s="395">
        <f>SUM(A16+1)</f>
        <v>12</v>
      </c>
      <c r="B17" s="726" t="s">
        <v>713</v>
      </c>
      <c r="C17" s="2483" t="s">
        <v>421</v>
      </c>
      <c r="D17" s="727">
        <f>'2 уровень'!G127</f>
        <v>94.331315354980745</v>
      </c>
      <c r="E17" s="728">
        <f>'2 уровень'!Y127</f>
        <v>112677.13989282193</v>
      </c>
      <c r="F17" s="728">
        <f>'2 уровень'!AC127</f>
        <v>112344.33907</v>
      </c>
      <c r="G17" s="728">
        <f t="shared" si="0"/>
        <v>-332.80082282192598</v>
      </c>
      <c r="H17" s="874">
        <f t="shared" si="1"/>
        <v>99.704642110069102</v>
      </c>
    </row>
    <row r="18" spans="1:8" ht="30" customHeight="1" x14ac:dyDescent="0.25">
      <c r="A18" s="395">
        <f t="shared" ref="A18:A61" si="2">SUM(A17+1)</f>
        <v>13</v>
      </c>
      <c r="B18" s="397" t="s">
        <v>477</v>
      </c>
      <c r="C18" s="2484" t="s">
        <v>417</v>
      </c>
      <c r="D18" s="398">
        <f>'1 уровень'!F612</f>
        <v>101.62694573916102</v>
      </c>
      <c r="E18" s="714">
        <f>'1 уровень'!X612</f>
        <v>262628.21381862613</v>
      </c>
      <c r="F18" s="714">
        <f>'1 уровень'!AB612</f>
        <v>255632.81515000001</v>
      </c>
      <c r="G18" s="714">
        <f t="shared" si="0"/>
        <v>-6995.3986686261196</v>
      </c>
      <c r="H18" s="736">
        <f t="shared" si="1"/>
        <v>97.336387219441235</v>
      </c>
    </row>
    <row r="19" spans="1:8" ht="30" customHeight="1" x14ac:dyDescent="0.25">
      <c r="A19" s="395">
        <f t="shared" si="2"/>
        <v>14</v>
      </c>
      <c r="B19" s="397" t="s">
        <v>719</v>
      </c>
      <c r="C19" s="2484" t="s">
        <v>389</v>
      </c>
      <c r="D19" s="398">
        <f>'2 уровень'!G617</f>
        <v>96.533870271825108</v>
      </c>
      <c r="E19" s="398">
        <f>'2 уровень'!Y617</f>
        <v>194230.92454921134</v>
      </c>
      <c r="F19" s="398">
        <f>'2 уровень'!AC617</f>
        <v>176333.34559000001</v>
      </c>
      <c r="G19" s="714">
        <f t="shared" si="0"/>
        <v>-17897.578959211329</v>
      </c>
      <c r="H19" s="736">
        <f t="shared" si="1"/>
        <v>90.785412260818077</v>
      </c>
    </row>
    <row r="20" spans="1:8" ht="30" customHeight="1" x14ac:dyDescent="0.25">
      <c r="A20" s="395">
        <f t="shared" si="2"/>
        <v>15</v>
      </c>
      <c r="B20" s="400" t="s">
        <v>508</v>
      </c>
      <c r="C20" s="2484" t="s">
        <v>430</v>
      </c>
      <c r="D20" s="398">
        <f>'1 уровень'!F226</f>
        <v>106.58905704307332</v>
      </c>
      <c r="E20" s="714">
        <f>'1 уровень'!X226</f>
        <v>312433.85201994667</v>
      </c>
      <c r="F20" s="714">
        <f>'1 уровень'!AB226</f>
        <v>313152.63910000003</v>
      </c>
      <c r="G20" s="714">
        <f t="shared" si="0"/>
        <v>718.78708005335648</v>
      </c>
      <c r="H20" s="736">
        <f t="shared" si="1"/>
        <v>100.23006056335004</v>
      </c>
    </row>
    <row r="21" spans="1:8" ht="30" customHeight="1" x14ac:dyDescent="0.25">
      <c r="A21" s="395">
        <f t="shared" si="2"/>
        <v>16</v>
      </c>
      <c r="B21" s="726" t="s">
        <v>714</v>
      </c>
      <c r="C21" s="2483" t="s">
        <v>457</v>
      </c>
      <c r="D21" s="727">
        <f>'2 уровень'!G230</f>
        <v>99.088976617066507</v>
      </c>
      <c r="E21" s="728">
        <f>'2 уровень'!Y230</f>
        <v>151269.46793795918</v>
      </c>
      <c r="F21" s="728">
        <f>'2 уровень'!AC230</f>
        <v>150731.60971000002</v>
      </c>
      <c r="G21" s="728">
        <f t="shared" si="0"/>
        <v>-537.85822795916465</v>
      </c>
      <c r="H21" s="874">
        <f t="shared" si="1"/>
        <v>99.644437020047064</v>
      </c>
    </row>
    <row r="22" spans="1:8" ht="30" customHeight="1" x14ac:dyDescent="0.25">
      <c r="A22" s="395">
        <f t="shared" si="2"/>
        <v>17</v>
      </c>
      <c r="B22" s="1610" t="s">
        <v>679</v>
      </c>
      <c r="C22" s="2483" t="s">
        <v>403</v>
      </c>
      <c r="D22" s="727">
        <f>'1 уровень'!F2108</f>
        <v>105.95575723199093</v>
      </c>
      <c r="E22" s="727">
        <f>'1 уровень'!X2108</f>
        <v>41163.121430161365</v>
      </c>
      <c r="F22" s="727">
        <f>'1 уровень'!AB2108</f>
        <v>39747.944730000003</v>
      </c>
      <c r="G22" s="728">
        <f t="shared" si="0"/>
        <v>-1415.1767001613625</v>
      </c>
      <c r="H22" s="874">
        <f t="shared" si="1"/>
        <v>96.562027730179807</v>
      </c>
    </row>
    <row r="23" spans="1:8" ht="30" customHeight="1" x14ac:dyDescent="0.25">
      <c r="A23" s="395">
        <f t="shared" si="2"/>
        <v>18</v>
      </c>
      <c r="B23" s="726" t="s">
        <v>680</v>
      </c>
      <c r="C23" s="2483" t="s">
        <v>399</v>
      </c>
      <c r="D23" s="727">
        <f>'2 уровень'!G1054</f>
        <v>100.20757654385055</v>
      </c>
      <c r="E23" s="727">
        <f>'2 уровень'!Y1054</f>
        <v>116255.65776645603</v>
      </c>
      <c r="F23" s="727">
        <f>'2 уровень'!AC1054</f>
        <v>103920.64939000001</v>
      </c>
      <c r="G23" s="728">
        <f t="shared" si="0"/>
        <v>-12335.008376456026</v>
      </c>
      <c r="H23" s="874">
        <f t="shared" si="1"/>
        <v>89.389756495777945</v>
      </c>
    </row>
    <row r="24" spans="1:8" ht="30" customHeight="1" x14ac:dyDescent="0.25">
      <c r="A24" s="395">
        <f t="shared" si="2"/>
        <v>19</v>
      </c>
      <c r="B24" s="726" t="s">
        <v>479</v>
      </c>
      <c r="C24" s="2483" t="s">
        <v>402</v>
      </c>
      <c r="D24" s="727">
        <f>'2 уровень'!G1150</f>
        <v>102.09772320286518</v>
      </c>
      <c r="E24" s="727">
        <f>'2 уровень'!Y1150</f>
        <v>123882.14006337653</v>
      </c>
      <c r="F24" s="727">
        <f>'2 уровень'!AC1150</f>
        <v>119857.23335000001</v>
      </c>
      <c r="G24" s="728">
        <f t="shared" si="0"/>
        <v>-4024.9067133765202</v>
      </c>
      <c r="H24" s="874">
        <f t="shared" si="1"/>
        <v>96.751019387203499</v>
      </c>
    </row>
    <row r="25" spans="1:8" ht="30" customHeight="1" x14ac:dyDescent="0.25">
      <c r="A25" s="395">
        <f t="shared" si="2"/>
        <v>20</v>
      </c>
      <c r="B25" s="397" t="s">
        <v>677</v>
      </c>
      <c r="C25" s="2484" t="s">
        <v>393</v>
      </c>
      <c r="D25" s="398">
        <f>'2 уровень'!G729</f>
        <v>106.09288453344696</v>
      </c>
      <c r="E25" s="398">
        <f>'2 уровень'!Y729</f>
        <v>70891.002017539242</v>
      </c>
      <c r="F25" s="398">
        <f>'2 уровень'!AC729</f>
        <v>65299.850950000015</v>
      </c>
      <c r="G25" s="714">
        <f t="shared" si="0"/>
        <v>-5591.1510675392274</v>
      </c>
      <c r="H25" s="736">
        <f t="shared" si="1"/>
        <v>92.113031402552451</v>
      </c>
    </row>
    <row r="26" spans="1:8" s="725" customFormat="1" ht="30" customHeight="1" x14ac:dyDescent="0.25">
      <c r="A26" s="725">
        <f t="shared" si="2"/>
        <v>21</v>
      </c>
      <c r="B26" s="726" t="s">
        <v>711</v>
      </c>
      <c r="C26" s="2483" t="s">
        <v>395</v>
      </c>
      <c r="D26" s="727">
        <f>'2 уровень'!G24</f>
        <v>95.514307811291559</v>
      </c>
      <c r="E26" s="728">
        <f>'2 уровень'!Y24</f>
        <v>283555.70998912101</v>
      </c>
      <c r="F26" s="728">
        <f>'2 уровень'!AC24</f>
        <v>247806.06988999998</v>
      </c>
      <c r="G26" s="728">
        <f t="shared" si="0"/>
        <v>-35749.640099121025</v>
      </c>
      <c r="H26" s="874">
        <f t="shared" si="1"/>
        <v>87.392375170123486</v>
      </c>
    </row>
    <row r="27" spans="1:8" s="725" customFormat="1" ht="30" customHeight="1" x14ac:dyDescent="0.25">
      <c r="A27" s="725">
        <f t="shared" si="2"/>
        <v>22</v>
      </c>
      <c r="B27" s="726" t="s">
        <v>461</v>
      </c>
      <c r="C27" s="2483" t="s">
        <v>388</v>
      </c>
      <c r="D27" s="727">
        <f>'2 уровень'!G333</f>
        <v>100</v>
      </c>
      <c r="E27" s="728">
        <f>'2 уровень'!Y333</f>
        <v>38011.311022024005</v>
      </c>
      <c r="F27" s="728">
        <f>'2 уровень'!AC333</f>
        <v>37954.444759999998</v>
      </c>
      <c r="G27" s="728">
        <f t="shared" si="0"/>
        <v>-56.866262024006573</v>
      </c>
      <c r="H27" s="874">
        <f t="shared" si="1"/>
        <v>99.850396472799758</v>
      </c>
    </row>
    <row r="28" spans="1:8" s="725" customFormat="1" ht="30" customHeight="1" x14ac:dyDescent="0.25">
      <c r="A28" s="725">
        <f t="shared" si="2"/>
        <v>23</v>
      </c>
      <c r="B28" s="726" t="s">
        <v>721</v>
      </c>
      <c r="C28" s="2483" t="s">
        <v>397</v>
      </c>
      <c r="D28" s="727">
        <f>'2 уровень'!G963</f>
        <v>103.41394025604551</v>
      </c>
      <c r="E28" s="727">
        <f>'2 уровень'!Y963</f>
        <v>38801.092523500352</v>
      </c>
      <c r="F28" s="727">
        <f>'2 уровень'!AC963</f>
        <v>38276.605410000004</v>
      </c>
      <c r="G28" s="728">
        <f t="shared" si="0"/>
        <v>-524.48711350034864</v>
      </c>
      <c r="H28" s="874">
        <f t="shared" si="1"/>
        <v>98.648267150769826</v>
      </c>
    </row>
    <row r="29" spans="1:8" s="725" customFormat="1" ht="30" customHeight="1" x14ac:dyDescent="0.25">
      <c r="A29" s="725">
        <f t="shared" si="2"/>
        <v>24</v>
      </c>
      <c r="B29" s="397" t="s">
        <v>693</v>
      </c>
      <c r="C29" s="2484" t="s">
        <v>422</v>
      </c>
      <c r="D29" s="398">
        <f>'1 уровень'!F667</f>
        <v>106.28484541307652</v>
      </c>
      <c r="E29" s="714">
        <f>'1 уровень'!X667</f>
        <v>212925.22068742578</v>
      </c>
      <c r="F29" s="714">
        <f>'1 уровень'!AB667</f>
        <v>205744.39534000002</v>
      </c>
      <c r="G29" s="714">
        <f t="shared" si="0"/>
        <v>-7180.8253474257654</v>
      </c>
      <c r="H29" s="736">
        <f t="shared" si="1"/>
        <v>96.627536501198591</v>
      </c>
    </row>
    <row r="30" spans="1:8" s="725" customFormat="1" ht="30" customHeight="1" x14ac:dyDescent="0.25">
      <c r="A30" s="725">
        <f t="shared" si="2"/>
        <v>25</v>
      </c>
      <c r="B30" s="754" t="s">
        <v>385</v>
      </c>
      <c r="C30" s="2483" t="s">
        <v>437</v>
      </c>
      <c r="D30" s="727">
        <f>'1 уровень'!F2010</f>
        <v>100.0982800982801</v>
      </c>
      <c r="E30" s="727">
        <f>'1 уровень'!X2010</f>
        <v>105571.08098731708</v>
      </c>
      <c r="F30" s="727">
        <f>'1 уровень'!AB2010</f>
        <v>100795.88129</v>
      </c>
      <c r="G30" s="728">
        <f t="shared" si="0"/>
        <v>-4775.1996973170753</v>
      </c>
      <c r="H30" s="874">
        <f t="shared" si="1"/>
        <v>95.476791889730904</v>
      </c>
    </row>
    <row r="31" spans="1:8" s="725" customFormat="1" ht="30" customHeight="1" x14ac:dyDescent="0.25">
      <c r="A31" s="725">
        <f t="shared" si="2"/>
        <v>26</v>
      </c>
      <c r="B31" s="754" t="s">
        <v>270</v>
      </c>
      <c r="C31" s="2483" t="s">
        <v>438</v>
      </c>
      <c r="D31" s="727">
        <f>'2 уровень'!G1258</f>
        <v>101.94340265939313</v>
      </c>
      <c r="E31" s="727">
        <f>'2 уровень'!Y1258</f>
        <v>89253.797516016697</v>
      </c>
      <c r="F31" s="727">
        <f>'2 уровень'!AC1258</f>
        <v>88187.088220000005</v>
      </c>
      <c r="G31" s="728">
        <f t="shared" si="0"/>
        <v>-1066.709296016692</v>
      </c>
      <c r="H31" s="874">
        <f t="shared" si="1"/>
        <v>98.804858363785286</v>
      </c>
    </row>
    <row r="32" spans="1:8" s="725" customFormat="1" ht="30" customHeight="1" x14ac:dyDescent="0.25">
      <c r="B32" s="754" t="s">
        <v>271</v>
      </c>
      <c r="C32" s="2483" t="s">
        <v>439</v>
      </c>
      <c r="D32" s="727">
        <f>'2 уровень'!G1345</f>
        <v>101.49999999999999</v>
      </c>
      <c r="E32" s="727">
        <f>'2 уровень'!Y1345</f>
        <v>77461.308744305454</v>
      </c>
      <c r="F32" s="727">
        <f>'2 уровень'!AC1345</f>
        <v>74933.684180000011</v>
      </c>
      <c r="G32" s="728">
        <f t="shared" si="0"/>
        <v>-2527.6245643054426</v>
      </c>
      <c r="H32" s="874">
        <f t="shared" si="1"/>
        <v>96.736919882610096</v>
      </c>
    </row>
    <row r="33" spans="1:8" s="725" customFormat="1" ht="30" customHeight="1" x14ac:dyDescent="0.25">
      <c r="A33" s="725">
        <f>SUM(A31+1)</f>
        <v>27</v>
      </c>
      <c r="B33" s="397" t="s">
        <v>519</v>
      </c>
      <c r="C33" s="2484" t="s">
        <v>635</v>
      </c>
      <c r="D33" s="398">
        <f>'1 уровень'!F394</f>
        <v>102.34817813765183</v>
      </c>
      <c r="E33" s="714">
        <f>'1 уровень'!X394</f>
        <v>9189.4034445934522</v>
      </c>
      <c r="F33" s="714">
        <f>'1 уровень'!AB394</f>
        <v>9247.8616899999997</v>
      </c>
      <c r="G33" s="714">
        <f t="shared" si="0"/>
        <v>58.458245406547576</v>
      </c>
      <c r="H33" s="736">
        <f t="shared" si="1"/>
        <v>100.63614842638063</v>
      </c>
    </row>
    <row r="34" spans="1:8" s="725" customFormat="1" ht="30" customHeight="1" x14ac:dyDescent="0.25">
      <c r="A34" s="725">
        <f t="shared" si="2"/>
        <v>28</v>
      </c>
      <c r="B34" s="397" t="s">
        <v>685</v>
      </c>
      <c r="C34" s="2484" t="s">
        <v>423</v>
      </c>
      <c r="D34" s="398">
        <f>'1 уровень'!F125</f>
        <v>97.031891379854756</v>
      </c>
      <c r="E34" s="714">
        <f>'1 уровень'!X125</f>
        <v>323209.987152758</v>
      </c>
      <c r="F34" s="714">
        <f>'1 уровень'!AB125</f>
        <v>313815.26376999996</v>
      </c>
      <c r="G34" s="714">
        <f t="shared" si="0"/>
        <v>-9394.7233827580349</v>
      </c>
      <c r="H34" s="736">
        <f t="shared" si="1"/>
        <v>97.093306594416021</v>
      </c>
    </row>
    <row r="35" spans="1:8" s="725" customFormat="1" ht="30" customHeight="1" x14ac:dyDescent="0.25">
      <c r="A35" s="725">
        <f t="shared" si="2"/>
        <v>29</v>
      </c>
      <c r="B35" s="397" t="s">
        <v>698</v>
      </c>
      <c r="C35" s="2484" t="s">
        <v>394</v>
      </c>
      <c r="D35" s="398">
        <f>'1 уровень'!F588</f>
        <v>99.433809652197354</v>
      </c>
      <c r="E35" s="714">
        <f>'1 уровень'!X588</f>
        <v>81845.789539664722</v>
      </c>
      <c r="F35" s="714">
        <f>'1 уровень'!AB588</f>
        <v>80799.105110000004</v>
      </c>
      <c r="G35" s="714">
        <f t="shared" si="0"/>
        <v>-1046.6844296647178</v>
      </c>
      <c r="H35" s="736">
        <f t="shared" si="1"/>
        <v>98.721150549647447</v>
      </c>
    </row>
    <row r="36" spans="1:8" s="725" customFormat="1" ht="30" customHeight="1" x14ac:dyDescent="0.25">
      <c r="A36" s="725">
        <f t="shared" si="2"/>
        <v>30</v>
      </c>
      <c r="B36" s="400" t="s">
        <v>460</v>
      </c>
      <c r="C36" s="2484" t="s">
        <v>661</v>
      </c>
      <c r="D36" s="398">
        <f>'1 уровень'!F767</f>
        <v>97.219003476245661</v>
      </c>
      <c r="E36" s="714">
        <f>'1 уровень'!X767</f>
        <v>65936.888268755632</v>
      </c>
      <c r="F36" s="714">
        <f>'1 уровень'!AB767</f>
        <v>63372.315469999994</v>
      </c>
      <c r="G36" s="714">
        <f t="shared" si="0"/>
        <v>-2564.5727987556384</v>
      </c>
      <c r="H36" s="736">
        <f t="shared" si="1"/>
        <v>96.110564410770252</v>
      </c>
    </row>
    <row r="37" spans="1:8" s="725" customFormat="1" ht="30" customHeight="1" x14ac:dyDescent="0.25">
      <c r="A37" s="725">
        <f t="shared" si="2"/>
        <v>31</v>
      </c>
      <c r="B37" s="397" t="s">
        <v>450</v>
      </c>
      <c r="C37" s="2484" t="s">
        <v>418</v>
      </c>
      <c r="D37" s="398">
        <f>'1 уровень'!F93</f>
        <v>102.78890372348317</v>
      </c>
      <c r="E37" s="714">
        <f>'1 уровень'!X93</f>
        <v>801058.20218054799</v>
      </c>
      <c r="F37" s="714">
        <f>'1 уровень'!AB93</f>
        <v>804645.48945999984</v>
      </c>
      <c r="G37" s="714">
        <f t="shared" si="0"/>
        <v>3587.287279451848</v>
      </c>
      <c r="H37" s="736">
        <f t="shared" si="1"/>
        <v>100.44781855671499</v>
      </c>
    </row>
    <row r="38" spans="1:8" s="725" customFormat="1" ht="30" customHeight="1" x14ac:dyDescent="0.25">
      <c r="A38" s="725">
        <f t="shared" si="2"/>
        <v>32</v>
      </c>
      <c r="B38" s="726" t="s">
        <v>682</v>
      </c>
      <c r="C38" s="2483" t="s">
        <v>405</v>
      </c>
      <c r="D38" s="727">
        <f>'2 уровень'!G1517</f>
        <v>97.836166924265839</v>
      </c>
      <c r="E38" s="727">
        <f>'2 уровень'!Y1517</f>
        <v>26805.836482692412</v>
      </c>
      <c r="F38" s="727">
        <f>'2 уровень'!AC1517</f>
        <v>23285.311529999999</v>
      </c>
      <c r="G38" s="728">
        <f t="shared" ref="G38:G61" si="3">F38-E38</f>
        <v>-3520.5249526924126</v>
      </c>
      <c r="H38" s="874">
        <f t="shared" ref="H38:H61" si="4">F38/E38*100</f>
        <v>86.866573050367251</v>
      </c>
    </row>
    <row r="39" spans="1:8" s="725" customFormat="1" ht="30" customHeight="1" x14ac:dyDescent="0.25">
      <c r="A39" s="725">
        <f t="shared" si="2"/>
        <v>33</v>
      </c>
      <c r="B39" s="397" t="s">
        <v>722</v>
      </c>
      <c r="C39" s="2484" t="s">
        <v>419</v>
      </c>
      <c r="D39" s="398">
        <f>'1 уровень'!F2241</f>
        <v>101.93236714975846</v>
      </c>
      <c r="E39" s="398">
        <f>'1 уровень'!X2241</f>
        <v>42707.601156550911</v>
      </c>
      <c r="F39" s="398">
        <f>'1 уровень'!AB2241</f>
        <v>41646.497059999987</v>
      </c>
      <c r="G39" s="714">
        <f t="shared" si="3"/>
        <v>-1061.1040965509237</v>
      </c>
      <c r="H39" s="736">
        <f t="shared" si="4"/>
        <v>97.515420984050834</v>
      </c>
    </row>
    <row r="40" spans="1:8" s="725" customFormat="1" ht="30" customHeight="1" x14ac:dyDescent="0.25">
      <c r="A40" s="725">
        <f t="shared" si="2"/>
        <v>34</v>
      </c>
      <c r="B40" s="726" t="s">
        <v>386</v>
      </c>
      <c r="C40" s="2483" t="s">
        <v>426</v>
      </c>
      <c r="D40" s="727">
        <f>'2 уровень'!G181</f>
        <v>101.18491921005386</v>
      </c>
      <c r="E40" s="728">
        <f>'2 уровень'!Y181</f>
        <v>431035.02721728024</v>
      </c>
      <c r="F40" s="728">
        <f>'2 уровень'!AC181</f>
        <v>424671.50509999995</v>
      </c>
      <c r="G40" s="728">
        <f t="shared" si="3"/>
        <v>-6363.5221172802849</v>
      </c>
      <c r="H40" s="874">
        <f t="shared" si="4"/>
        <v>98.523664733615149</v>
      </c>
    </row>
    <row r="41" spans="1:8" s="725" customFormat="1" ht="30" customHeight="1" x14ac:dyDescent="0.25">
      <c r="A41" s="725">
        <f t="shared" si="2"/>
        <v>35</v>
      </c>
      <c r="B41" s="397" t="s">
        <v>723</v>
      </c>
      <c r="C41" s="2484" t="s">
        <v>411</v>
      </c>
      <c r="D41" s="398">
        <f>'1 уровень'!F464</f>
        <v>97.055616139585609</v>
      </c>
      <c r="E41" s="714">
        <f>'1 уровень'!X464</f>
        <v>40528.425904399992</v>
      </c>
      <c r="F41" s="714">
        <f>'1 уровень'!AB464</f>
        <v>43051.692939999994</v>
      </c>
      <c r="G41" s="714">
        <f t="shared" si="3"/>
        <v>2523.2670356000017</v>
      </c>
      <c r="H41" s="736">
        <f t="shared" si="4"/>
        <v>106.22591916486464</v>
      </c>
    </row>
    <row r="42" spans="1:8" s="725" customFormat="1" ht="30" customHeight="1" x14ac:dyDescent="0.25">
      <c r="A42" s="725">
        <f t="shared" si="2"/>
        <v>36</v>
      </c>
      <c r="B42" s="726" t="s">
        <v>681</v>
      </c>
      <c r="C42" s="2483" t="s">
        <v>400</v>
      </c>
      <c r="D42" s="727">
        <f>'Охотск '!F17</f>
        <v>106.87285223367698</v>
      </c>
      <c r="E42" s="727">
        <f>'Охотск '!X17</f>
        <v>69141.710077192576</v>
      </c>
      <c r="F42" s="727">
        <f>'Охотск '!AB17</f>
        <v>67995.49295</v>
      </c>
      <c r="G42" s="728">
        <f t="shared" si="3"/>
        <v>-1146.2171271925763</v>
      </c>
      <c r="H42" s="874">
        <f t="shared" si="4"/>
        <v>98.34222045432071</v>
      </c>
    </row>
    <row r="43" spans="1:8" s="725" customFormat="1" ht="30" customHeight="1" x14ac:dyDescent="0.25">
      <c r="A43" s="725">
        <f t="shared" si="2"/>
        <v>37</v>
      </c>
      <c r="B43" s="726" t="s">
        <v>514</v>
      </c>
      <c r="C43" s="2483" t="s">
        <v>428</v>
      </c>
      <c r="D43" s="727">
        <f>'1 уровень'!F174</f>
        <v>105.23023023023023</v>
      </c>
      <c r="E43" s="728">
        <f>'1 уровень'!X174</f>
        <v>269424.6206780693</v>
      </c>
      <c r="F43" s="728">
        <f>'1 уровень'!AB174</f>
        <v>259927.16245999999</v>
      </c>
      <c r="G43" s="728">
        <f t="shared" si="3"/>
        <v>-9497.4582180693105</v>
      </c>
      <c r="H43" s="874">
        <f t="shared" si="4"/>
        <v>96.474910795395473</v>
      </c>
    </row>
    <row r="44" spans="1:8" ht="30" customHeight="1" x14ac:dyDescent="0.25">
      <c r="A44" s="395">
        <f t="shared" si="2"/>
        <v>38</v>
      </c>
      <c r="B44" s="397" t="s">
        <v>696</v>
      </c>
      <c r="C44" s="2484" t="s">
        <v>398</v>
      </c>
      <c r="D44" s="398">
        <f>'1 уровень'!F31</f>
        <v>100.02157962883038</v>
      </c>
      <c r="E44" s="714">
        <f>'1 уровень'!X31</f>
        <v>601874.79220213066</v>
      </c>
      <c r="F44" s="714">
        <f>'1 уровень'!AB31</f>
        <v>598121.27990999992</v>
      </c>
      <c r="G44" s="714">
        <f t="shared" si="3"/>
        <v>-3753.5122921307338</v>
      </c>
      <c r="H44" s="736">
        <f t="shared" si="4"/>
        <v>99.376363266785532</v>
      </c>
    </row>
    <row r="45" spans="1:8" ht="30" customHeight="1" x14ac:dyDescent="0.25">
      <c r="A45" s="395">
        <f t="shared" si="2"/>
        <v>39</v>
      </c>
      <c r="B45" s="726" t="s">
        <v>510</v>
      </c>
      <c r="C45" s="2483" t="s">
        <v>434</v>
      </c>
      <c r="D45" s="727">
        <f>'1 уровень'!F790</f>
        <v>89.473684210526315</v>
      </c>
      <c r="E45" s="728">
        <f>'1 уровень'!X790</f>
        <v>37128.141036653338</v>
      </c>
      <c r="F45" s="728">
        <f>'1 уровень'!AB790</f>
        <v>33052.557410000001</v>
      </c>
      <c r="G45" s="728">
        <f t="shared" si="3"/>
        <v>-4075.583626653337</v>
      </c>
      <c r="H45" s="874">
        <f t="shared" si="4"/>
        <v>89.022925703094387</v>
      </c>
    </row>
    <row r="46" spans="1:8" ht="30" customHeight="1" x14ac:dyDescent="0.25">
      <c r="A46" s="395">
        <f t="shared" si="2"/>
        <v>40</v>
      </c>
      <c r="B46" s="754" t="s">
        <v>720</v>
      </c>
      <c r="C46" s="2483" t="s">
        <v>436</v>
      </c>
      <c r="D46" s="727">
        <f>'1 уровень'!F1910</f>
        <v>98.522975929978116</v>
      </c>
      <c r="E46" s="727">
        <f>'1 уровень'!X1910</f>
        <v>48212.987579487613</v>
      </c>
      <c r="F46" s="727">
        <f>'1 уровень'!AB1910</f>
        <v>45623.46832</v>
      </c>
      <c r="G46" s="728">
        <f t="shared" si="3"/>
        <v>-2589.5192594876135</v>
      </c>
      <c r="H46" s="874">
        <f t="shared" si="4"/>
        <v>94.629000629304855</v>
      </c>
    </row>
    <row r="47" spans="1:8" ht="30" customHeight="1" x14ac:dyDescent="0.25">
      <c r="A47" s="395">
        <f t="shared" si="2"/>
        <v>41</v>
      </c>
      <c r="B47" s="397" t="s">
        <v>483</v>
      </c>
      <c r="C47" s="2484" t="s">
        <v>415</v>
      </c>
      <c r="D47" s="398">
        <f>'2 уровень'!G790</f>
        <v>115.41463414634146</v>
      </c>
      <c r="E47" s="398">
        <f>'2 уровень'!Y790</f>
        <v>33578.157699259056</v>
      </c>
      <c r="F47" s="398">
        <f>'2 уровень'!AC790</f>
        <v>34081.901230000003</v>
      </c>
      <c r="G47" s="714">
        <f t="shared" si="3"/>
        <v>503.74353074094688</v>
      </c>
      <c r="H47" s="736">
        <f t="shared" si="4"/>
        <v>101.50021193912036</v>
      </c>
    </row>
    <row r="48" spans="1:8" ht="30" customHeight="1" x14ac:dyDescent="0.25">
      <c r="A48" s="395">
        <f t="shared" si="2"/>
        <v>42</v>
      </c>
      <c r="B48" s="726" t="s">
        <v>469</v>
      </c>
      <c r="C48" s="2483" t="s">
        <v>404</v>
      </c>
      <c r="D48" s="727">
        <f>'2 уровень'!G1432</f>
        <v>96.655518394648837</v>
      </c>
      <c r="E48" s="727">
        <f>'2 уровень'!Y1432</f>
        <v>13123.149343424049</v>
      </c>
      <c r="F48" s="727">
        <f>'2 уровень'!AC1432</f>
        <v>11791.284369999998</v>
      </c>
      <c r="G48" s="728">
        <f t="shared" si="3"/>
        <v>-1331.8649734240516</v>
      </c>
      <c r="H48" s="874">
        <f t="shared" si="4"/>
        <v>89.851026315634797</v>
      </c>
    </row>
    <row r="49" spans="1:8" s="725" customFormat="1" ht="30" customHeight="1" x14ac:dyDescent="0.25">
      <c r="A49" s="725">
        <f t="shared" si="2"/>
        <v>43</v>
      </c>
      <c r="B49" s="726" t="s">
        <v>463</v>
      </c>
      <c r="C49" s="2483" t="s">
        <v>424</v>
      </c>
      <c r="D49" s="727">
        <f>'1 уровень'!F1406</f>
        <v>130.76923076923077</v>
      </c>
      <c r="E49" s="728">
        <f>'1 уровень'!X1406</f>
        <v>6962.9929371023618</v>
      </c>
      <c r="F49" s="728">
        <f>'1 уровень'!AB1406</f>
        <v>9160.8848000000035</v>
      </c>
      <c r="G49" s="728">
        <f t="shared" si="3"/>
        <v>2197.8918628976417</v>
      </c>
      <c r="H49" s="874">
        <f t="shared" si="4"/>
        <v>131.5653323614068</v>
      </c>
    </row>
    <row r="50" spans="1:8" s="725" customFormat="1" ht="30" customHeight="1" x14ac:dyDescent="0.25">
      <c r="A50" s="725">
        <f t="shared" si="2"/>
        <v>44</v>
      </c>
      <c r="B50" s="401" t="s">
        <v>724</v>
      </c>
      <c r="C50" s="2484" t="s">
        <v>414</v>
      </c>
      <c r="D50" s="398">
        <f>'1 уровень'!F471</f>
        <v>118.28571428571428</v>
      </c>
      <c r="E50" s="714">
        <f>'1 уровень'!X471</f>
        <v>5474.5844546152721</v>
      </c>
      <c r="F50" s="714">
        <f>'1 уровень'!AB471</f>
        <v>6297.9553799999994</v>
      </c>
      <c r="G50" s="714">
        <f t="shared" si="3"/>
        <v>823.37092538472734</v>
      </c>
      <c r="H50" s="736">
        <f t="shared" si="4"/>
        <v>115.03987987052781</v>
      </c>
    </row>
    <row r="51" spans="1:8" s="725" customFormat="1" ht="30" customHeight="1" x14ac:dyDescent="0.25">
      <c r="A51" s="725">
        <f t="shared" si="2"/>
        <v>45</v>
      </c>
      <c r="B51" s="726" t="s">
        <v>716</v>
      </c>
      <c r="C51" s="2483" t="s">
        <v>433</v>
      </c>
      <c r="D51" s="727">
        <f>'2 уровень'!G286</f>
        <v>97.757654161276406</v>
      </c>
      <c r="E51" s="728">
        <f>'2 уровень'!Y286</f>
        <v>89774.295515136415</v>
      </c>
      <c r="F51" s="728">
        <f>'2 уровень'!AC286</f>
        <v>89440.636939999982</v>
      </c>
      <c r="G51" s="728">
        <f t="shared" si="3"/>
        <v>-333.65857513643277</v>
      </c>
      <c r="H51" s="874">
        <f t="shared" si="4"/>
        <v>99.628336181061783</v>
      </c>
    </row>
    <row r="52" spans="1:8" s="725" customFormat="1" ht="30" customHeight="1" x14ac:dyDescent="0.25">
      <c r="A52" s="725">
        <f t="shared" si="2"/>
        <v>46</v>
      </c>
      <c r="B52" s="726" t="s">
        <v>471</v>
      </c>
      <c r="C52" s="2483" t="s">
        <v>410</v>
      </c>
      <c r="D52" s="727">
        <f>'2 уровень'!G468</f>
        <v>140.44444444444443</v>
      </c>
      <c r="E52" s="728">
        <f>'2 уровень'!Y468</f>
        <v>30087.126755768724</v>
      </c>
      <c r="F52" s="728">
        <f>'2 уровень'!AC468</f>
        <v>39528.697399999997</v>
      </c>
      <c r="G52" s="728">
        <f t="shared" si="3"/>
        <v>9441.570644231273</v>
      </c>
      <c r="H52" s="874">
        <f t="shared" si="4"/>
        <v>131.38076533818904</v>
      </c>
    </row>
    <row r="53" spans="1:8" s="725" customFormat="1" ht="30" customHeight="1" x14ac:dyDescent="0.25">
      <c r="A53" s="725">
        <f t="shared" si="2"/>
        <v>47</v>
      </c>
      <c r="B53" s="726" t="s">
        <v>826</v>
      </c>
      <c r="C53" s="2483" t="s">
        <v>425</v>
      </c>
      <c r="D53" s="727">
        <f>'1 уровень'!F1439</f>
        <v>103.15533980582525</v>
      </c>
      <c r="E53" s="728">
        <f>'1 уровень'!X1439</f>
        <v>51806.598106072714</v>
      </c>
      <c r="F53" s="728">
        <f>'1 уровень'!AB1439</f>
        <v>52309.060490000003</v>
      </c>
      <c r="G53" s="728">
        <f t="shared" si="3"/>
        <v>502.46238392728992</v>
      </c>
      <c r="H53" s="874">
        <f t="shared" si="4"/>
        <v>100.96988106205798</v>
      </c>
    </row>
    <row r="54" spans="1:8" s="725" customFormat="1" ht="30" customHeight="1" x14ac:dyDescent="0.25">
      <c r="A54" s="725">
        <f t="shared" si="2"/>
        <v>48</v>
      </c>
      <c r="B54" s="400" t="s">
        <v>676</v>
      </c>
      <c r="C54" s="2484" t="s">
        <v>392</v>
      </c>
      <c r="D54" s="398">
        <f>'2 уровень'!G876</f>
        <v>102.00088928412627</v>
      </c>
      <c r="E54" s="398">
        <f>'2 уровень'!Y876</f>
        <v>71793.656097932253</v>
      </c>
      <c r="F54" s="398">
        <f>'2 уровень'!AC876</f>
        <v>70980.626369999998</v>
      </c>
      <c r="G54" s="714">
        <f t="shared" si="3"/>
        <v>-813.0297279322549</v>
      </c>
      <c r="H54" s="736">
        <f t="shared" si="4"/>
        <v>98.867546560348984</v>
      </c>
    </row>
    <row r="55" spans="1:8" s="725" customFormat="1" ht="30" customHeight="1" x14ac:dyDescent="0.25">
      <c r="A55" s="725">
        <f t="shared" si="2"/>
        <v>49</v>
      </c>
      <c r="B55" s="726" t="s">
        <v>467</v>
      </c>
      <c r="C55" s="2483" t="s">
        <v>396</v>
      </c>
      <c r="D55" s="727">
        <f>'1 уровень'!F2192</f>
        <v>100</v>
      </c>
      <c r="E55" s="727">
        <f>'1 уровень'!X2192</f>
        <v>12524.241916299696</v>
      </c>
      <c r="F55" s="727">
        <f>'1 уровень'!AB2192</f>
        <v>12362.02936</v>
      </c>
      <c r="G55" s="728">
        <f t="shared" si="3"/>
        <v>-162.21255629969528</v>
      </c>
      <c r="H55" s="874">
        <f t="shared" si="4"/>
        <v>98.704811377935911</v>
      </c>
    </row>
    <row r="56" spans="1:8" s="725" customFormat="1" ht="30" customHeight="1" x14ac:dyDescent="0.25">
      <c r="A56" s="725">
        <f t="shared" si="2"/>
        <v>50</v>
      </c>
      <c r="B56" s="397" t="s">
        <v>699</v>
      </c>
      <c r="C56" s="2484" t="s">
        <v>429</v>
      </c>
      <c r="D56" s="398">
        <f>'1 уровень'!F730</f>
        <v>100</v>
      </c>
      <c r="E56" s="714">
        <f>'1 уровень'!X730</f>
        <v>42845.87945602314</v>
      </c>
      <c r="F56" s="714">
        <f>'1 уровень'!AB730</f>
        <v>40602.653370000007</v>
      </c>
      <c r="G56" s="714">
        <f t="shared" si="3"/>
        <v>-2243.2260860231327</v>
      </c>
      <c r="H56" s="736">
        <f t="shared" si="4"/>
        <v>94.764429824983353</v>
      </c>
    </row>
    <row r="57" spans="1:8" s="725" customFormat="1" ht="30" customHeight="1" x14ac:dyDescent="0.25">
      <c r="A57" s="725">
        <f t="shared" si="2"/>
        <v>51</v>
      </c>
      <c r="B57" s="726" t="s">
        <v>520</v>
      </c>
      <c r="C57" s="2483" t="s">
        <v>420</v>
      </c>
      <c r="D57" s="727">
        <f>'1 уровень'!F1274</f>
        <v>107.68211920529802</v>
      </c>
      <c r="E57" s="728">
        <f>'1 уровень'!X1274</f>
        <v>146350.26242496003</v>
      </c>
      <c r="F57" s="728">
        <f>'1 уровень'!AB1274</f>
        <v>146651.81732000003</v>
      </c>
      <c r="G57" s="728">
        <f t="shared" si="3"/>
        <v>301.55489503999706</v>
      </c>
      <c r="H57" s="874">
        <f t="shared" si="4"/>
        <v>100.20605012252344</v>
      </c>
    </row>
    <row r="58" spans="1:8" s="725" customFormat="1" ht="30" customHeight="1" x14ac:dyDescent="0.25">
      <c r="A58" s="725">
        <f t="shared" si="2"/>
        <v>52</v>
      </c>
      <c r="B58" s="397" t="s">
        <v>465</v>
      </c>
      <c r="C58" s="2484" t="s">
        <v>409</v>
      </c>
      <c r="D58" s="398">
        <f>'1 уровень'!F428</f>
        <v>146.69891172914146</v>
      </c>
      <c r="E58" s="714">
        <f>'1 уровень'!X428</f>
        <v>104471.4825465006</v>
      </c>
      <c r="F58" s="714">
        <f>'1 уровень'!AB428</f>
        <v>149909.87597999995</v>
      </c>
      <c r="G58" s="714">
        <f t="shared" si="3"/>
        <v>45438.393433499354</v>
      </c>
      <c r="H58" s="736">
        <f t="shared" si="4"/>
        <v>143.49358535548166</v>
      </c>
    </row>
    <row r="59" spans="1:8" s="725" customFormat="1" ht="30" customHeight="1" x14ac:dyDescent="0.25">
      <c r="A59" s="725">
        <f t="shared" si="2"/>
        <v>53</v>
      </c>
      <c r="B59" s="400" t="s">
        <v>459</v>
      </c>
      <c r="C59" s="2484" t="s">
        <v>390</v>
      </c>
      <c r="D59" s="398">
        <f>'Аян '!F16</f>
        <v>102.89532293986636</v>
      </c>
      <c r="E59" s="398">
        <f>'Аян '!X16</f>
        <v>21169.580435615448</v>
      </c>
      <c r="F59" s="398">
        <f>'Аян '!AB16</f>
        <v>19959.949579999997</v>
      </c>
      <c r="G59" s="714">
        <f t="shared" si="3"/>
        <v>-1209.6308556154509</v>
      </c>
      <c r="H59" s="736">
        <f t="shared" si="4"/>
        <v>94.28599513677473</v>
      </c>
    </row>
    <row r="60" spans="1:8" s="725" customFormat="1" ht="30" customHeight="1" x14ac:dyDescent="0.25">
      <c r="A60" s="725">
        <f t="shared" si="2"/>
        <v>54</v>
      </c>
      <c r="B60" s="397" t="s">
        <v>473</v>
      </c>
      <c r="C60" s="2484" t="s">
        <v>427</v>
      </c>
      <c r="D60" s="398">
        <f>'1 уровень'!F689</f>
        <v>105.20275439938791</v>
      </c>
      <c r="E60" s="714">
        <f>'1 уровень'!X689</f>
        <v>33763.883257048845</v>
      </c>
      <c r="F60" s="714">
        <f>'1 уровень'!AB689</f>
        <v>30637.003419999997</v>
      </c>
      <c r="G60" s="714">
        <f t="shared" si="3"/>
        <v>-3126.8798370488475</v>
      </c>
      <c r="H60" s="736">
        <f t="shared" si="4"/>
        <v>90.73898042697428</v>
      </c>
    </row>
    <row r="61" spans="1:8" ht="30" customHeight="1" x14ac:dyDescent="0.25">
      <c r="A61" s="725">
        <f t="shared" si="2"/>
        <v>55</v>
      </c>
      <c r="B61" s="397" t="s">
        <v>995</v>
      </c>
      <c r="C61" s="2484" t="s">
        <v>406</v>
      </c>
      <c r="D61" s="398">
        <f>'1 уровень'!F346</f>
        <v>131.28173154003738</v>
      </c>
      <c r="E61" s="714">
        <f>'1 уровень'!X346</f>
        <v>286884.91529549088</v>
      </c>
      <c r="F61" s="714">
        <f>'1 уровень'!AB346</f>
        <v>413578.48537999997</v>
      </c>
      <c r="G61" s="714">
        <f t="shared" si="3"/>
        <v>126693.57008450909</v>
      </c>
      <c r="H61" s="736">
        <f t="shared" si="4"/>
        <v>144.16180960717818</v>
      </c>
    </row>
    <row r="62" spans="1:8" s="403" customFormat="1" ht="22.9" customHeight="1" x14ac:dyDescent="0.2">
      <c r="B62" s="404" t="s">
        <v>67</v>
      </c>
      <c r="C62" s="404"/>
      <c r="D62" s="399"/>
      <c r="E62" s="730">
        <f>SUM(E6:E61)</f>
        <v>6373339.0336238341</v>
      </c>
      <c r="F62" s="730">
        <f>SUM(F6:F61)</f>
        <v>6382905.5682100002</v>
      </c>
      <c r="G62" s="730">
        <f t="shared" ref="G62" si="5">F62-E62</f>
        <v>9566.5345861660317</v>
      </c>
      <c r="H62" s="737">
        <f t="shared" ref="H62" si="6">F62/E62*100</f>
        <v>100.15010239586653</v>
      </c>
    </row>
    <row r="63" spans="1:8" x14ac:dyDescent="0.25">
      <c r="D63" s="406"/>
      <c r="E63" s="406">
        <f>E62-'СВОД 1'!X742</f>
        <v>0</v>
      </c>
      <c r="F63" s="406">
        <f>F62-'СВОД 1'!AB742</f>
        <v>0</v>
      </c>
    </row>
  </sheetData>
  <sortState ref="B7:I61">
    <sortCondition ref="H6:H61"/>
  </sortState>
  <mergeCells count="8">
    <mergeCell ref="B1:H2"/>
    <mergeCell ref="F4:F5"/>
    <mergeCell ref="G4:G5"/>
    <mergeCell ref="H4:H5"/>
    <mergeCell ref="B4:B5"/>
    <mergeCell ref="D4:D5"/>
    <mergeCell ref="E4:E5"/>
    <mergeCell ref="C4:C5"/>
  </mergeCells>
  <pageMargins left="0.19685039370078741" right="0" top="0.39370078740157483" bottom="0" header="0.31496062992125984" footer="0"/>
  <pageSetup paperSize="9" scale="75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1"/>
  <sheetViews>
    <sheetView zoomScaleNormal="100" zoomScaleSheetLayoutView="85" workbookViewId="0">
      <pane xSplit="2" ySplit="5" topLeftCell="C102" activePane="bottomRight" state="frozen"/>
      <selection pane="topRight" activeCell="C1" sqref="C1"/>
      <selection pane="bottomLeft" activeCell="A6" sqref="A6"/>
      <selection pane="bottomRight" activeCell="B106" sqref="B106"/>
    </sheetView>
  </sheetViews>
  <sheetFormatPr defaultColWidth="9.140625" defaultRowHeight="15" x14ac:dyDescent="0.25"/>
  <cols>
    <col min="1" max="1" width="4" style="395" bestFit="1" customWidth="1"/>
    <col min="2" max="2" width="58.85546875" style="405" customWidth="1"/>
    <col min="3" max="3" width="11.42578125" style="2478" customWidth="1"/>
    <col min="4" max="4" width="16" style="395" customWidth="1"/>
    <col min="5" max="5" width="16.85546875" style="395" customWidth="1"/>
    <col min="6" max="6" width="18.28515625" style="713" customWidth="1"/>
    <col min="7" max="7" width="14.7109375" style="395" customWidth="1"/>
    <col min="8" max="8" width="10" style="731" customWidth="1"/>
    <col min="9" max="16384" width="9.140625" style="395"/>
  </cols>
  <sheetData>
    <row r="1" spans="1:8" x14ac:dyDescent="0.25">
      <c r="B1" s="4356" t="str">
        <f>'СВОД 1'!B1</f>
        <v xml:space="preserve">Информация о выполнении объемов медицинской помощи, установленных Комиссией по разработке территориальной программой ОМС,  за январь - сентябрь  2016 года </v>
      </c>
      <c r="C1" s="4356"/>
      <c r="D1" s="4356"/>
      <c r="E1" s="4357"/>
      <c r="F1" s="4357"/>
      <c r="G1" s="4357"/>
      <c r="H1" s="4357"/>
    </row>
    <row r="2" spans="1:8" ht="33" customHeight="1" x14ac:dyDescent="0.25">
      <c r="B2" s="4356"/>
      <c r="C2" s="4356"/>
      <c r="D2" s="4356"/>
      <c r="E2" s="4357"/>
      <c r="F2" s="4357"/>
      <c r="G2" s="4357"/>
      <c r="H2" s="4357"/>
    </row>
    <row r="4" spans="1:8" s="734" customFormat="1" ht="15" customHeight="1" x14ac:dyDescent="0.2">
      <c r="B4" s="4360"/>
      <c r="C4" s="4364" t="s">
        <v>387</v>
      </c>
      <c r="D4" s="4361" t="s">
        <v>298</v>
      </c>
      <c r="E4" s="4360" t="str">
        <f>КС!E4</f>
        <v>Утверждено комиссией по разработке ТПОМС на 2016 год, тыс. руб</v>
      </c>
      <c r="F4" s="4358" t="s">
        <v>296</v>
      </c>
      <c r="G4" s="4358" t="s">
        <v>299</v>
      </c>
      <c r="H4" s="4358" t="s">
        <v>776</v>
      </c>
    </row>
    <row r="5" spans="1:8" s="734" customFormat="1" ht="70.150000000000006" customHeight="1" x14ac:dyDescent="0.2">
      <c r="B5" s="4360"/>
      <c r="C5" s="4365"/>
      <c r="D5" s="4361"/>
      <c r="E5" s="4362"/>
      <c r="F5" s="4359"/>
      <c r="G5" s="4359"/>
      <c r="H5" s="4359"/>
    </row>
    <row r="6" spans="1:8" s="734" customFormat="1" ht="30.75" customHeight="1" x14ac:dyDescent="0.25">
      <c r="A6" s="395">
        <v>10</v>
      </c>
      <c r="B6" s="397" t="s">
        <v>753</v>
      </c>
      <c r="C6" s="2481">
        <v>3307180</v>
      </c>
      <c r="D6" s="398">
        <f>'2 уровень'!G550</f>
        <v>18.14637072585483</v>
      </c>
      <c r="E6" s="714">
        <f>'2 уровень'!Y550</f>
        <v>434.26640750000001</v>
      </c>
      <c r="F6" s="714">
        <f>'2 уровень'!AC550</f>
        <v>71.169520000000006</v>
      </c>
      <c r="G6" s="714">
        <f t="shared" ref="G6:G37" si="0">F6-E6</f>
        <v>-363.09688749999998</v>
      </c>
      <c r="H6" s="732">
        <f t="shared" ref="H6:H37" si="1">F6/E6*100</f>
        <v>16.388446992644717</v>
      </c>
    </row>
    <row r="7" spans="1:8" s="734" customFormat="1" ht="27" customHeight="1" x14ac:dyDescent="0.25">
      <c r="A7" s="395">
        <v>8</v>
      </c>
      <c r="B7" s="2376" t="s">
        <v>751</v>
      </c>
      <c r="C7" s="2482">
        <v>2301194</v>
      </c>
      <c r="D7" s="727">
        <f>'1 уровень'!F1737</f>
        <v>3.7735849056603774</v>
      </c>
      <c r="E7" s="728">
        <f>'1 уровень'!X1737</f>
        <v>448.23184285714285</v>
      </c>
      <c r="F7" s="728">
        <f>'1 уровень'!AB1737</f>
        <v>50.630459999999992</v>
      </c>
      <c r="G7" s="728">
        <f t="shared" si="0"/>
        <v>-397.60138285714288</v>
      </c>
      <c r="H7" s="2375">
        <f t="shared" si="1"/>
        <v>11.295596421099551</v>
      </c>
    </row>
    <row r="8" spans="1:8" ht="15.75" x14ac:dyDescent="0.25">
      <c r="A8" s="395">
        <v>7</v>
      </c>
      <c r="B8" s="2376" t="s">
        <v>750</v>
      </c>
      <c r="C8" s="2482">
        <v>2101193</v>
      </c>
      <c r="D8" s="727">
        <f>'1 уровень'!F1720</f>
        <v>0</v>
      </c>
      <c r="E8" s="728">
        <f>'1 уровень'!X1720</f>
        <v>506.26840000000004</v>
      </c>
      <c r="F8" s="728">
        <f>'1 уровень'!AB1720</f>
        <v>78.721679999999992</v>
      </c>
      <c r="G8" s="728">
        <f t="shared" si="0"/>
        <v>-427.54672000000005</v>
      </c>
      <c r="H8" s="2375">
        <f t="shared" si="1"/>
        <v>15.549396328113701</v>
      </c>
    </row>
    <row r="9" spans="1:8" ht="15.75" x14ac:dyDescent="0.25">
      <c r="A9" s="395">
        <v>9</v>
      </c>
      <c r="B9" s="2376" t="s">
        <v>752</v>
      </c>
      <c r="C9" s="2482">
        <v>2106183</v>
      </c>
      <c r="D9" s="727">
        <f>'1 уровень'!F1749</f>
        <v>13.969310943833236</v>
      </c>
      <c r="E9" s="728">
        <f>'1 уровень'!X1749</f>
        <v>645.43649999999991</v>
      </c>
      <c r="F9" s="728">
        <f>'1 уровень'!AB1749</f>
        <v>83.096999999999994</v>
      </c>
      <c r="G9" s="728">
        <f t="shared" si="0"/>
        <v>-562.33949999999993</v>
      </c>
      <c r="H9" s="2375">
        <f t="shared" si="1"/>
        <v>12.874543041801944</v>
      </c>
    </row>
    <row r="10" spans="1:8" ht="15.75" x14ac:dyDescent="0.25">
      <c r="A10" s="395">
        <v>12</v>
      </c>
      <c r="B10" s="2376" t="s">
        <v>749</v>
      </c>
      <c r="C10" s="2482">
        <v>2101192</v>
      </c>
      <c r="D10" s="727">
        <f>'1 уровень'!F1706</f>
        <v>0</v>
      </c>
      <c r="E10" s="728">
        <f>'1 уровень'!X1706</f>
        <v>476.05277142857136</v>
      </c>
      <c r="F10" s="728">
        <f>'1 уровень'!AB1706</f>
        <v>104.51777</v>
      </c>
      <c r="G10" s="728">
        <f t="shared" si="0"/>
        <v>-371.53500142857138</v>
      </c>
      <c r="H10" s="2375">
        <f t="shared" si="1"/>
        <v>21.95508067022822</v>
      </c>
    </row>
    <row r="11" spans="1:8" ht="15.75" x14ac:dyDescent="0.25">
      <c r="A11" s="395">
        <v>4</v>
      </c>
      <c r="B11" s="2376" t="s">
        <v>746</v>
      </c>
      <c r="C11" s="2482">
        <v>2306186</v>
      </c>
      <c r="D11" s="727">
        <f>'1 уровень'!F1663</f>
        <v>0</v>
      </c>
      <c r="E11" s="728">
        <f>'1 уровень'!X1663</f>
        <v>246.54597857142858</v>
      </c>
      <c r="F11" s="728">
        <f>'1 уровень'!AB1663</f>
        <v>50.041230000000006</v>
      </c>
      <c r="G11" s="728">
        <f t="shared" si="0"/>
        <v>-196.50474857142856</v>
      </c>
      <c r="H11" s="2375">
        <f t="shared" si="1"/>
        <v>20.29691593022768</v>
      </c>
    </row>
    <row r="12" spans="1:8" x14ac:dyDescent="0.25">
      <c r="A12" s="395">
        <v>11</v>
      </c>
      <c r="B12" s="397" t="s">
        <v>754</v>
      </c>
      <c r="C12" s="2481">
        <v>3307181</v>
      </c>
      <c r="D12" s="398">
        <f>'2 уровень'!G558</f>
        <v>46.61067786442711</v>
      </c>
      <c r="E12" s="714">
        <f>'2 уровень'!Y558</f>
        <v>434.26640750000001</v>
      </c>
      <c r="F12" s="714">
        <f>'2 уровень'!AC558</f>
        <v>182.80557999999999</v>
      </c>
      <c r="G12" s="714">
        <f t="shared" si="0"/>
        <v>-251.46082750000002</v>
      </c>
      <c r="H12" s="732">
        <f t="shared" si="1"/>
        <v>42.095261535973165</v>
      </c>
    </row>
    <row r="13" spans="1:8" ht="15.75" x14ac:dyDescent="0.25">
      <c r="A13" s="395">
        <v>2</v>
      </c>
      <c r="B13" s="2376" t="s">
        <v>741</v>
      </c>
      <c r="C13" s="2482">
        <v>2106177</v>
      </c>
      <c r="D13" s="727">
        <f>'1 уровень'!F1611</f>
        <v>0</v>
      </c>
      <c r="E13" s="728">
        <f>'1 уровень'!X1611</f>
        <v>1178.83592</v>
      </c>
      <c r="F13" s="728">
        <f>'1 уровень'!AB1611</f>
        <v>533.53692000000001</v>
      </c>
      <c r="G13" s="728">
        <f t="shared" si="0"/>
        <v>-645.29899999999998</v>
      </c>
      <c r="H13" s="2375">
        <f t="shared" si="1"/>
        <v>45.259642240965988</v>
      </c>
    </row>
    <row r="14" spans="1:8" ht="15.75" x14ac:dyDescent="0.25">
      <c r="A14" s="395">
        <v>6</v>
      </c>
      <c r="B14" s="2376" t="s">
        <v>748</v>
      </c>
      <c r="C14" s="2482">
        <v>2107190</v>
      </c>
      <c r="D14" s="727">
        <f>'1 уровень'!F1696</f>
        <v>57.184392755681813</v>
      </c>
      <c r="E14" s="728">
        <f>'1 уровень'!X1696</f>
        <v>476.14571428571435</v>
      </c>
      <c r="F14" s="728">
        <f>'1 уровень'!AB1696</f>
        <v>252.57628000000003</v>
      </c>
      <c r="G14" s="728">
        <f t="shared" si="0"/>
        <v>-223.56943428571432</v>
      </c>
      <c r="H14" s="2375">
        <f t="shared" si="1"/>
        <v>53.046005124481695</v>
      </c>
    </row>
    <row r="15" spans="1:8" x14ac:dyDescent="0.25">
      <c r="A15" s="395">
        <v>1</v>
      </c>
      <c r="B15" s="401" t="s">
        <v>691</v>
      </c>
      <c r="C15" s="2481">
        <v>2141002</v>
      </c>
      <c r="D15" s="398">
        <f>'1 уровень'!F593</f>
        <v>61.964285714285715</v>
      </c>
      <c r="E15" s="714">
        <f>'1 уровень'!X593</f>
        <v>2244.2356363636363</v>
      </c>
      <c r="F15" s="714">
        <f>'1 уровень'!AB593</f>
        <v>1337.3581600000002</v>
      </c>
      <c r="G15" s="714">
        <f t="shared" si="0"/>
        <v>-906.87747636363611</v>
      </c>
      <c r="H15" s="732">
        <f t="shared" si="1"/>
        <v>59.590808484216872</v>
      </c>
    </row>
    <row r="16" spans="1:8" ht="15.75" x14ac:dyDescent="0.25">
      <c r="A16" s="395">
        <v>5</v>
      </c>
      <c r="B16" s="2376" t="s">
        <v>747</v>
      </c>
      <c r="C16" s="2482">
        <v>2306187</v>
      </c>
      <c r="D16" s="727">
        <f>'1 уровень'!F1676</f>
        <v>21.276595744680851</v>
      </c>
      <c r="E16" s="728">
        <f>'1 уровень'!X1676</f>
        <v>214.482775</v>
      </c>
      <c r="F16" s="728">
        <f>'1 уровень'!AB1676</f>
        <v>138.78498999999999</v>
      </c>
      <c r="G16" s="728">
        <f t="shared" si="0"/>
        <v>-75.69778500000001</v>
      </c>
      <c r="H16" s="2375">
        <f t="shared" si="1"/>
        <v>64.706823193610759</v>
      </c>
    </row>
    <row r="17" spans="1:8" ht="15.75" x14ac:dyDescent="0.25">
      <c r="A17" s="395">
        <v>13</v>
      </c>
      <c r="B17" s="2376" t="s">
        <v>743</v>
      </c>
      <c r="C17" s="2482">
        <v>2106179</v>
      </c>
      <c r="D17" s="727">
        <f>'1 уровень'!F1629</f>
        <v>0</v>
      </c>
      <c r="E17" s="728">
        <f>'1 уровень'!X1629</f>
        <v>1066.2675000000002</v>
      </c>
      <c r="F17" s="728">
        <f>'1 уровень'!AB1629</f>
        <v>749.78201999999987</v>
      </c>
      <c r="G17" s="728">
        <f t="shared" si="0"/>
        <v>-316.48548000000028</v>
      </c>
      <c r="H17" s="2375">
        <f t="shared" si="1"/>
        <v>70.318378830828081</v>
      </c>
    </row>
    <row r="18" spans="1:8" ht="30" x14ac:dyDescent="0.25">
      <c r="A18" s="395">
        <v>17</v>
      </c>
      <c r="B18" s="397" t="s">
        <v>520</v>
      </c>
      <c r="C18" s="2481" t="s">
        <v>420</v>
      </c>
      <c r="D18" s="398">
        <f>'1 уровень'!F1299</f>
        <v>41.173346380757884</v>
      </c>
      <c r="E18" s="714">
        <f>'1 уровень'!X1299</f>
        <v>5392.2273429629631</v>
      </c>
      <c r="F18" s="714">
        <f>'1 уровень'!AB1299</f>
        <v>4059.3187299999991</v>
      </c>
      <c r="G18" s="714">
        <f t="shared" si="0"/>
        <v>-1332.9086129629641</v>
      </c>
      <c r="H18" s="732">
        <f t="shared" si="1"/>
        <v>75.280927005007413</v>
      </c>
    </row>
    <row r="19" spans="1:8" ht="30" x14ac:dyDescent="0.25">
      <c r="A19" s="395">
        <v>19</v>
      </c>
      <c r="B19" s="397" t="s">
        <v>463</v>
      </c>
      <c r="C19" s="2481" t="s">
        <v>424</v>
      </c>
      <c r="D19" s="398">
        <f>'1 уровень'!F1427</f>
        <v>87.681427771208078</v>
      </c>
      <c r="E19" s="714">
        <f>'1 уровень'!X1427</f>
        <v>9053.5935796296271</v>
      </c>
      <c r="F19" s="714">
        <f>'1 уровень'!AB1427</f>
        <v>6639.7465799999991</v>
      </c>
      <c r="G19" s="714">
        <f t="shared" si="0"/>
        <v>-2413.846999629628</v>
      </c>
      <c r="H19" s="732">
        <f t="shared" si="1"/>
        <v>73.338244329182984</v>
      </c>
    </row>
    <row r="20" spans="1:8" x14ac:dyDescent="0.25">
      <c r="A20" s="395">
        <v>16</v>
      </c>
      <c r="B20" s="397" t="s">
        <v>731</v>
      </c>
      <c r="C20" s="2481" t="s">
        <v>668</v>
      </c>
      <c r="D20" s="398">
        <f>'1 уровень'!F1493</f>
        <v>75.127149430854928</v>
      </c>
      <c r="E20" s="714">
        <f>'1 уровень'!X1493</f>
        <v>434.928</v>
      </c>
      <c r="F20" s="714">
        <f>'1 уровень'!AB1493</f>
        <v>297.89704999999998</v>
      </c>
      <c r="G20" s="714">
        <f t="shared" si="0"/>
        <v>-137.03095000000002</v>
      </c>
      <c r="H20" s="732">
        <f t="shared" si="1"/>
        <v>68.493417301254453</v>
      </c>
    </row>
    <row r="21" spans="1:8" ht="16.5" customHeight="1" x14ac:dyDescent="0.25">
      <c r="A21" s="395">
        <v>18</v>
      </c>
      <c r="B21" s="397" t="s">
        <v>519</v>
      </c>
      <c r="C21" s="2481" t="s">
        <v>408</v>
      </c>
      <c r="D21" s="398">
        <f>'1 уровень'!F416</f>
        <v>81.434957766728573</v>
      </c>
      <c r="E21" s="714">
        <f>'1 уровень'!X416</f>
        <v>6938.0811395370365</v>
      </c>
      <c r="F21" s="714">
        <f>'1 уровень'!AB416</f>
        <v>5426.6760700000004</v>
      </c>
      <c r="G21" s="714">
        <f t="shared" si="0"/>
        <v>-1511.4050695370361</v>
      </c>
      <c r="H21" s="732">
        <f t="shared" si="1"/>
        <v>78.215805795002723</v>
      </c>
    </row>
    <row r="22" spans="1:8" s="725" customFormat="1" ht="30" x14ac:dyDescent="0.25">
      <c r="A22" s="395">
        <v>20</v>
      </c>
      <c r="B22" s="397" t="s">
        <v>471</v>
      </c>
      <c r="C22" s="2481" t="s">
        <v>410</v>
      </c>
      <c r="D22" s="398">
        <f>'2 уровень'!G496</f>
        <v>111.84886307760576</v>
      </c>
      <c r="E22" s="714">
        <f>'2 уровень'!Y496</f>
        <v>48492.044094182878</v>
      </c>
      <c r="F22" s="714">
        <f>'2 уровень'!AC496</f>
        <v>39373.869630000001</v>
      </c>
      <c r="G22" s="714">
        <f t="shared" si="0"/>
        <v>-9118.1744641828773</v>
      </c>
      <c r="H22" s="732">
        <f t="shared" si="1"/>
        <v>81.196555776297544</v>
      </c>
    </row>
    <row r="23" spans="1:8" s="725" customFormat="1" ht="15.75" x14ac:dyDescent="0.25">
      <c r="A23" s="395">
        <v>3</v>
      </c>
      <c r="B23" s="2376" t="s">
        <v>745</v>
      </c>
      <c r="C23" s="2482">
        <v>2106185</v>
      </c>
      <c r="D23" s="727">
        <f>'1 уровень'!F1646</f>
        <v>0</v>
      </c>
      <c r="E23" s="728">
        <f>'1 уровень'!X1646</f>
        <v>951.33526285714277</v>
      </c>
      <c r="F23" s="728">
        <f>'1 уровень'!AB1646</f>
        <v>729.49711999999988</v>
      </c>
      <c r="G23" s="728">
        <f t="shared" si="0"/>
        <v>-221.83814285714288</v>
      </c>
      <c r="H23" s="2375">
        <f t="shared" si="1"/>
        <v>76.681391774452152</v>
      </c>
    </row>
    <row r="24" spans="1:8" x14ac:dyDescent="0.25">
      <c r="A24" s="725">
        <f>A23+1</f>
        <v>4</v>
      </c>
      <c r="B24" s="397" t="s">
        <v>718</v>
      </c>
      <c r="C24" s="2481" t="s">
        <v>412</v>
      </c>
      <c r="D24" s="398">
        <f>'2 уровень'!G535</f>
        <v>100.21657802217614</v>
      </c>
      <c r="E24" s="714">
        <f>'2 уровень'!Y535</f>
        <v>12896.310989928887</v>
      </c>
      <c r="F24" s="714">
        <f>'2 уровень'!AC535</f>
        <v>10452.9349</v>
      </c>
      <c r="G24" s="714">
        <f t="shared" si="0"/>
        <v>-2443.3760899288864</v>
      </c>
      <c r="H24" s="732">
        <f t="shared" si="1"/>
        <v>81.053682003814956</v>
      </c>
    </row>
    <row r="25" spans="1:8" ht="30" x14ac:dyDescent="0.25">
      <c r="A25" s="725">
        <f>A24+1</f>
        <v>5</v>
      </c>
      <c r="B25" s="397" t="s">
        <v>682</v>
      </c>
      <c r="C25" s="2481" t="s">
        <v>405</v>
      </c>
      <c r="D25" s="398">
        <f>'2 уровень'!G1546</f>
        <v>90.002779904480661</v>
      </c>
      <c r="E25" s="714">
        <f>'2 уровень'!Y1546</f>
        <v>26741.886683489676</v>
      </c>
      <c r="F25" s="714">
        <f>'2 уровень'!AC1546</f>
        <v>22737.600589999998</v>
      </c>
      <c r="G25" s="714">
        <f t="shared" si="0"/>
        <v>-4004.286093489678</v>
      </c>
      <c r="H25" s="732">
        <f t="shared" si="1"/>
        <v>85.026164605050454</v>
      </c>
    </row>
    <row r="26" spans="1:8" ht="30" x14ac:dyDescent="0.25">
      <c r="A26" s="395">
        <v>26</v>
      </c>
      <c r="B26" s="400" t="s">
        <v>676</v>
      </c>
      <c r="C26" s="2481" t="s">
        <v>392</v>
      </c>
      <c r="D26" s="398">
        <f>'2 уровень'!G906</f>
        <v>86.934969944338988</v>
      </c>
      <c r="E26" s="714">
        <f>'2 уровень'!Y906</f>
        <v>68673.391052695006</v>
      </c>
      <c r="F26" s="714">
        <f>'2 уровень'!AC906</f>
        <v>58779.950519999999</v>
      </c>
      <c r="G26" s="714">
        <f t="shared" si="0"/>
        <v>-9893.4405326950073</v>
      </c>
      <c r="H26" s="732">
        <f t="shared" si="1"/>
        <v>85.593487694377146</v>
      </c>
    </row>
    <row r="27" spans="1:8" x14ac:dyDescent="0.25">
      <c r="A27" s="395">
        <v>21</v>
      </c>
      <c r="B27" s="400" t="s">
        <v>678</v>
      </c>
      <c r="C27" s="2481" t="s">
        <v>391</v>
      </c>
      <c r="D27" s="398">
        <f>'1 уровень'!F1849</f>
        <v>68.59491502353859</v>
      </c>
      <c r="E27" s="714">
        <f>'1 уровень'!X1849</f>
        <v>55921.860050606811</v>
      </c>
      <c r="F27" s="714">
        <f>'1 уровень'!AB1849</f>
        <v>51286.953450000001</v>
      </c>
      <c r="G27" s="714">
        <f t="shared" si="0"/>
        <v>-4634.9066006068097</v>
      </c>
      <c r="H27" s="732">
        <f t="shared" si="1"/>
        <v>91.711816101230497</v>
      </c>
    </row>
    <row r="28" spans="1:8" x14ac:dyDescent="0.25">
      <c r="A28" s="395">
        <v>29</v>
      </c>
      <c r="B28" s="754" t="s">
        <v>270</v>
      </c>
      <c r="C28" s="2481" t="s">
        <v>438</v>
      </c>
      <c r="D28" s="398">
        <f>'2 уровень'!G1287</f>
        <v>81.602756108097125</v>
      </c>
      <c r="E28" s="716">
        <f>'2 уровень'!Y1287</f>
        <v>116059.04217683882</v>
      </c>
      <c r="F28" s="716">
        <f>'2 уровень'!AC1287</f>
        <v>98684.558899999989</v>
      </c>
      <c r="G28" s="714">
        <f t="shared" si="0"/>
        <v>-17374.48327683883</v>
      </c>
      <c r="H28" s="732">
        <f t="shared" si="1"/>
        <v>85.029616864866611</v>
      </c>
    </row>
    <row r="29" spans="1:8" x14ac:dyDescent="0.25">
      <c r="A29" s="395">
        <v>40</v>
      </c>
      <c r="B29" s="400" t="s">
        <v>679</v>
      </c>
      <c r="C29" s="2481" t="s">
        <v>403</v>
      </c>
      <c r="D29" s="398">
        <f>'1 уровень'!F2136</f>
        <v>73.914171980031242</v>
      </c>
      <c r="E29" s="714">
        <f>'1 уровень'!X2136</f>
        <v>49603.845973374664</v>
      </c>
      <c r="F29" s="714">
        <f>'1 уровень'!AB2136</f>
        <v>44385.836320000002</v>
      </c>
      <c r="G29" s="714">
        <f t="shared" si="0"/>
        <v>-5218.0096533746619</v>
      </c>
      <c r="H29" s="732">
        <f t="shared" si="1"/>
        <v>89.480634916543607</v>
      </c>
    </row>
    <row r="30" spans="1:8" ht="30" x14ac:dyDescent="0.25">
      <c r="A30" s="395">
        <v>38</v>
      </c>
      <c r="B30" s="397" t="s">
        <v>680</v>
      </c>
      <c r="C30" s="2481" t="s">
        <v>399</v>
      </c>
      <c r="D30" s="398">
        <f>'2 уровень'!G1084</f>
        <v>89.879491784614586</v>
      </c>
      <c r="E30" s="714">
        <f>'2 уровень'!Y1084</f>
        <v>114126.24708747673</v>
      </c>
      <c r="F30" s="714">
        <f>'2 уровень'!AC1084</f>
        <v>95019.43611000001</v>
      </c>
      <c r="G30" s="714">
        <f t="shared" si="0"/>
        <v>-19106.810977476722</v>
      </c>
      <c r="H30" s="732">
        <f t="shared" si="1"/>
        <v>83.258179897187432</v>
      </c>
    </row>
    <row r="31" spans="1:8" ht="30" x14ac:dyDescent="0.25">
      <c r="A31" s="395">
        <v>23</v>
      </c>
      <c r="B31" s="397" t="s">
        <v>684</v>
      </c>
      <c r="C31" s="2481" t="s">
        <v>398</v>
      </c>
      <c r="D31" s="398">
        <f>'1 уровень'!F59</f>
        <v>94.740551755631216</v>
      </c>
      <c r="E31" s="714">
        <f>'1 уровень'!X59</f>
        <v>69791.467737500003</v>
      </c>
      <c r="F31" s="714">
        <f>'1 уровень'!AB59</f>
        <v>61940.67475999998</v>
      </c>
      <c r="G31" s="714">
        <f t="shared" si="0"/>
        <v>-7850.792977500023</v>
      </c>
      <c r="H31" s="732">
        <f t="shared" si="1"/>
        <v>88.751070536260301</v>
      </c>
    </row>
    <row r="32" spans="1:8" x14ac:dyDescent="0.25">
      <c r="A32" s="395">
        <v>42</v>
      </c>
      <c r="B32" s="754" t="s">
        <v>385</v>
      </c>
      <c r="C32" s="2481" t="s">
        <v>437</v>
      </c>
      <c r="D32" s="398">
        <f>'1 уровень'!F2039</f>
        <v>88.803031163323112</v>
      </c>
      <c r="E32" s="714">
        <f>'1 уровень'!X2039</f>
        <v>146684.04116824613</v>
      </c>
      <c r="F32" s="714">
        <f>'1 уровень'!AB2039</f>
        <v>132624.55885000003</v>
      </c>
      <c r="G32" s="714">
        <f t="shared" si="0"/>
        <v>-14059.482318246097</v>
      </c>
      <c r="H32" s="732">
        <f t="shared" si="1"/>
        <v>90.41512477685292</v>
      </c>
    </row>
    <row r="33" spans="1:8" ht="30" x14ac:dyDescent="0.25">
      <c r="A33" s="395">
        <v>28</v>
      </c>
      <c r="B33" s="397" t="s">
        <v>479</v>
      </c>
      <c r="C33" s="2481" t="s">
        <v>402</v>
      </c>
      <c r="D33" s="398">
        <f>'2 уровень'!G1180</f>
        <v>93.69420735673512</v>
      </c>
      <c r="E33" s="714">
        <f>'2 уровень'!Y1180</f>
        <v>132991.85024572859</v>
      </c>
      <c r="F33" s="714">
        <f>'2 уровень'!AC1180</f>
        <v>120137.83897999999</v>
      </c>
      <c r="G33" s="714">
        <f t="shared" si="0"/>
        <v>-12854.011265728608</v>
      </c>
      <c r="H33" s="732">
        <f t="shared" si="1"/>
        <v>90.334737623412039</v>
      </c>
    </row>
    <row r="34" spans="1:8" ht="15.75" x14ac:dyDescent="0.25">
      <c r="A34" s="395">
        <f>A33+1</f>
        <v>29</v>
      </c>
      <c r="B34" s="2376" t="s">
        <v>740</v>
      </c>
      <c r="C34" s="2482">
        <v>2107176</v>
      </c>
      <c r="D34" s="727">
        <f>'1 уровень'!F1591</f>
        <v>94.25080128205127</v>
      </c>
      <c r="E34" s="728">
        <f>'1 уровень'!X1591</f>
        <v>294.09000000000003</v>
      </c>
      <c r="F34" s="728">
        <f>'1 уровень'!AB1591</f>
        <v>276.73899</v>
      </c>
      <c r="G34" s="728">
        <f t="shared" si="0"/>
        <v>-17.351010000000031</v>
      </c>
      <c r="H34" s="2375">
        <f t="shared" si="1"/>
        <v>94.100102009588895</v>
      </c>
    </row>
    <row r="35" spans="1:8" x14ac:dyDescent="0.25">
      <c r="A35" s="395">
        <v>24</v>
      </c>
      <c r="B35" s="397" t="s">
        <v>719</v>
      </c>
      <c r="C35" s="2481" t="s">
        <v>389</v>
      </c>
      <c r="D35" s="398">
        <f>'2 уровень'!G647</f>
        <v>83.717889694804782</v>
      </c>
      <c r="E35" s="714">
        <f>'2 уровень'!Y647</f>
        <v>189333.04438280044</v>
      </c>
      <c r="F35" s="714">
        <f>'2 уровень'!AC647</f>
        <v>170904.07271000001</v>
      </c>
      <c r="G35" s="714">
        <f t="shared" si="0"/>
        <v>-18428.971672800428</v>
      </c>
      <c r="H35" s="732">
        <f t="shared" si="1"/>
        <v>90.266373346038804</v>
      </c>
    </row>
    <row r="36" spans="1:8" ht="30" x14ac:dyDescent="0.25">
      <c r="A36" s="395">
        <v>27</v>
      </c>
      <c r="B36" s="397" t="s">
        <v>483</v>
      </c>
      <c r="C36" s="2481" t="s">
        <v>415</v>
      </c>
      <c r="D36" s="398">
        <f>'2 уровень'!G813</f>
        <v>89.719702467343978</v>
      </c>
      <c r="E36" s="714">
        <f>'2 уровень'!Y813</f>
        <v>13330.728359610679</v>
      </c>
      <c r="F36" s="714">
        <f>'2 уровень'!AC813</f>
        <v>11988.113600000001</v>
      </c>
      <c r="G36" s="714">
        <f t="shared" si="0"/>
        <v>-1342.6147596106784</v>
      </c>
      <c r="H36" s="732">
        <f t="shared" si="1"/>
        <v>89.928421588136771</v>
      </c>
    </row>
    <row r="37" spans="1:8" x14ac:dyDescent="0.25">
      <c r="A37" s="395">
        <v>37</v>
      </c>
      <c r="B37" s="754" t="s">
        <v>271</v>
      </c>
      <c r="C37" s="2481" t="s">
        <v>439</v>
      </c>
      <c r="D37" s="398">
        <f>'2 уровень'!G1374</f>
        <v>87.981480374729784</v>
      </c>
      <c r="E37" s="716">
        <f>'2 уровень'!Y1374</f>
        <v>74624.90782114015</v>
      </c>
      <c r="F37" s="716">
        <f>'2 уровень'!AC1374</f>
        <v>68677.458029999994</v>
      </c>
      <c r="G37" s="714">
        <f t="shared" si="0"/>
        <v>-5947.4497911401559</v>
      </c>
      <c r="H37" s="732">
        <f t="shared" si="1"/>
        <v>92.030208190816239</v>
      </c>
    </row>
    <row r="38" spans="1:8" x14ac:dyDescent="0.25">
      <c r="A38" s="725">
        <v>47</v>
      </c>
      <c r="B38" s="397" t="s">
        <v>677</v>
      </c>
      <c r="C38" s="2481" t="s">
        <v>393</v>
      </c>
      <c r="D38" s="398">
        <f>'2 уровень'!G758</f>
        <v>75.526422817075641</v>
      </c>
      <c r="E38" s="714">
        <f>'2 уровень'!Y758</f>
        <v>81030.810197944884</v>
      </c>
      <c r="F38" s="714">
        <f>'2 уровень'!AC758</f>
        <v>75478.326690000002</v>
      </c>
      <c r="G38" s="714">
        <f t="shared" ref="G38:G69" si="2">F38-E38</f>
        <v>-5552.4835079448821</v>
      </c>
      <c r="H38" s="732">
        <f t="shared" ref="H38:H69" si="3">F38/E38*100</f>
        <v>93.147688521957164</v>
      </c>
    </row>
    <row r="39" spans="1:8" x14ac:dyDescent="0.25">
      <c r="A39" s="725">
        <f>A38+1</f>
        <v>48</v>
      </c>
      <c r="B39" s="397" t="s">
        <v>469</v>
      </c>
      <c r="C39" s="2481" t="s">
        <v>404</v>
      </c>
      <c r="D39" s="398">
        <f>'2 уровень'!G1461</f>
        <v>74.863751801770889</v>
      </c>
      <c r="E39" s="716">
        <f>'2 уровень'!Y1461</f>
        <v>18605.968399068181</v>
      </c>
      <c r="F39" s="716">
        <f>'2 уровень'!AC1461</f>
        <v>17527.070820000001</v>
      </c>
      <c r="G39" s="714">
        <f t="shared" si="2"/>
        <v>-1078.8975790681798</v>
      </c>
      <c r="H39" s="732">
        <f t="shared" si="3"/>
        <v>94.201336066322611</v>
      </c>
    </row>
    <row r="40" spans="1:8" ht="45" x14ac:dyDescent="0.25">
      <c r="A40" s="725">
        <f>A39+1</f>
        <v>49</v>
      </c>
      <c r="B40" s="401" t="s">
        <v>692</v>
      </c>
      <c r="C40" s="2481" t="s">
        <v>414</v>
      </c>
      <c r="D40" s="398">
        <f>'1 уровень'!F484</f>
        <v>72.866666666666674</v>
      </c>
      <c r="E40" s="714">
        <f>'1 уровень'!X484</f>
        <v>1474.1999999999998</v>
      </c>
      <c r="F40" s="714">
        <f>'1 уровень'!AB484</f>
        <v>1072.38222</v>
      </c>
      <c r="G40" s="714">
        <f t="shared" si="2"/>
        <v>-401.81777999999986</v>
      </c>
      <c r="H40" s="732">
        <f t="shared" si="3"/>
        <v>72.743333333333339</v>
      </c>
    </row>
    <row r="41" spans="1:8" x14ac:dyDescent="0.25">
      <c r="A41" s="395">
        <v>22</v>
      </c>
      <c r="B41" s="397" t="s">
        <v>714</v>
      </c>
      <c r="C41" s="2481" t="s">
        <v>457</v>
      </c>
      <c r="D41" s="398">
        <f>'2 уровень'!G238</f>
        <v>99.321788617886185</v>
      </c>
      <c r="E41" s="714">
        <f>'2 уровень'!Y238</f>
        <v>68442.990171428566</v>
      </c>
      <c r="F41" s="714">
        <f>'2 уровень'!AC238</f>
        <v>66924.282179999995</v>
      </c>
      <c r="G41" s="714">
        <f t="shared" si="2"/>
        <v>-1518.7079914285714</v>
      </c>
      <c r="H41" s="732">
        <f t="shared" si="3"/>
        <v>97.781061307192047</v>
      </c>
    </row>
    <row r="42" spans="1:8" x14ac:dyDescent="0.25">
      <c r="A42" s="395">
        <v>31</v>
      </c>
      <c r="B42" s="397" t="s">
        <v>732</v>
      </c>
      <c r="C42" s="2481" t="s">
        <v>669</v>
      </c>
      <c r="D42" s="398">
        <f>'1 уровень'!F1505</f>
        <v>97.560097883978685</v>
      </c>
      <c r="E42" s="714">
        <f>'1 уровень'!X1505</f>
        <v>1362.0778350000001</v>
      </c>
      <c r="F42" s="714">
        <f>'1 уровень'!AB1505</f>
        <v>1329.0926499999998</v>
      </c>
      <c r="G42" s="714">
        <f t="shared" si="2"/>
        <v>-32.985185000000229</v>
      </c>
      <c r="H42" s="732">
        <f t="shared" si="3"/>
        <v>97.578318642854924</v>
      </c>
    </row>
    <row r="43" spans="1:8" x14ac:dyDescent="0.25">
      <c r="A43" s="395">
        <v>34</v>
      </c>
      <c r="B43" s="397" t="s">
        <v>481</v>
      </c>
      <c r="C43" s="2481" t="s">
        <v>419</v>
      </c>
      <c r="D43" s="398">
        <f>'1 уровень'!F2271</f>
        <v>93.452322103939721</v>
      </c>
      <c r="E43" s="716">
        <f>'1 уровень'!X2271</f>
        <v>130233.73638794804</v>
      </c>
      <c r="F43" s="716">
        <f>'1 уровень'!AB2271</f>
        <v>121872.89319</v>
      </c>
      <c r="G43" s="714">
        <f t="shared" si="2"/>
        <v>-8360.8431979480374</v>
      </c>
      <c r="H43" s="732">
        <f t="shared" si="3"/>
        <v>93.580124912455659</v>
      </c>
    </row>
    <row r="44" spans="1:8" x14ac:dyDescent="0.25">
      <c r="A44" s="395">
        <v>45</v>
      </c>
      <c r="B44" s="397" t="s">
        <v>468</v>
      </c>
      <c r="C44" s="2481" t="s">
        <v>418</v>
      </c>
      <c r="D44" s="398">
        <f>'1 уровень'!F109</f>
        <v>97.260239679854664</v>
      </c>
      <c r="E44" s="714">
        <f>'1 уровень'!X109</f>
        <v>41238.96677392858</v>
      </c>
      <c r="F44" s="714">
        <f>'1 уровень'!AB109</f>
        <v>39373.812340000011</v>
      </c>
      <c r="G44" s="714">
        <f t="shared" si="2"/>
        <v>-1865.1544339285683</v>
      </c>
      <c r="H44" s="732">
        <f t="shared" si="3"/>
        <v>95.477203771487979</v>
      </c>
    </row>
    <row r="45" spans="1:8" x14ac:dyDescent="0.25">
      <c r="A45" s="395">
        <v>39</v>
      </c>
      <c r="B45" s="397" t="s">
        <v>716</v>
      </c>
      <c r="C45" s="2481" t="s">
        <v>433</v>
      </c>
      <c r="D45" s="398">
        <f>'2 уровень'!G313</f>
        <v>89.736011108049794</v>
      </c>
      <c r="E45" s="714">
        <f>'2 уровень'!Y313</f>
        <v>199423.75452571001</v>
      </c>
      <c r="F45" s="714">
        <f>'2 уровень'!AC313</f>
        <v>188849.45380400002</v>
      </c>
      <c r="G45" s="714">
        <f t="shared" si="2"/>
        <v>-10574.300721709995</v>
      </c>
      <c r="H45" s="732">
        <f t="shared" si="3"/>
        <v>94.69757213885633</v>
      </c>
    </row>
    <row r="46" spans="1:8" x14ac:dyDescent="0.25">
      <c r="A46" s="725">
        <f>A45+1</f>
        <v>40</v>
      </c>
      <c r="B46" s="397" t="s">
        <v>513</v>
      </c>
      <c r="C46" s="2481" t="s">
        <v>502</v>
      </c>
      <c r="D46" s="398">
        <f>'1 уровень'!F1092</f>
        <v>87.540632231376762</v>
      </c>
      <c r="E46" s="714">
        <f>'1 уровень'!X1092</f>
        <v>70366.856662777776</v>
      </c>
      <c r="F46" s="714">
        <f>'1 уровень'!AB1092</f>
        <v>68660.917770000015</v>
      </c>
      <c r="G46" s="714">
        <f t="shared" si="2"/>
        <v>-1705.9388927777618</v>
      </c>
      <c r="H46" s="732">
        <f t="shared" si="3"/>
        <v>97.575649995347661</v>
      </c>
    </row>
    <row r="47" spans="1:8" ht="15.75" x14ac:dyDescent="0.25">
      <c r="A47" s="395">
        <v>15</v>
      </c>
      <c r="B47" s="2376" t="s">
        <v>744</v>
      </c>
      <c r="C47" s="2482">
        <v>2306182</v>
      </c>
      <c r="D47" s="727">
        <f>'1 уровень'!F1636</f>
        <v>0</v>
      </c>
      <c r="E47" s="728">
        <f>'1 уровень'!X1636</f>
        <v>598.46175000000005</v>
      </c>
      <c r="F47" s="728">
        <f>'1 уровень'!AB1636</f>
        <v>577.18310999999994</v>
      </c>
      <c r="G47" s="728">
        <f t="shared" si="2"/>
        <v>-21.278640000000109</v>
      </c>
      <c r="H47" s="2375">
        <f t="shared" si="3"/>
        <v>96.444444444444429</v>
      </c>
    </row>
    <row r="48" spans="1:8" ht="23.25" customHeight="1" x14ac:dyDescent="0.25">
      <c r="A48" s="725">
        <f>A47+1</f>
        <v>16</v>
      </c>
      <c r="B48" s="400" t="s">
        <v>700</v>
      </c>
      <c r="C48" s="2481" t="s">
        <v>498</v>
      </c>
      <c r="D48" s="398">
        <f>'1 уровень'!F847</f>
        <v>101.17365628292241</v>
      </c>
      <c r="E48" s="714">
        <f>'1 уровень'!X847</f>
        <v>99230.775830204788</v>
      </c>
      <c r="F48" s="714">
        <f>'1 уровень'!AB847</f>
        <v>96053.774139999965</v>
      </c>
      <c r="G48" s="714">
        <f t="shared" si="2"/>
        <v>-3177.0016902048228</v>
      </c>
      <c r="H48" s="732">
        <f t="shared" si="3"/>
        <v>96.798370602643445</v>
      </c>
    </row>
    <row r="49" spans="1:8" x14ac:dyDescent="0.25">
      <c r="A49" s="725">
        <f>A48+1</f>
        <v>17</v>
      </c>
      <c r="B49" s="726" t="s">
        <v>712</v>
      </c>
      <c r="C49" s="2482" t="s">
        <v>416</v>
      </c>
      <c r="D49" s="727">
        <f>'2 уровень'!G108</f>
        <v>102.61776799550539</v>
      </c>
      <c r="E49" s="728">
        <f>'2 уровень'!Y108</f>
        <v>69581.305209449638</v>
      </c>
      <c r="F49" s="728">
        <f>'2 уровень'!AC108</f>
        <v>66119.094909999985</v>
      </c>
      <c r="G49" s="728">
        <f t="shared" si="2"/>
        <v>-3462.2102994496527</v>
      </c>
      <c r="H49" s="2375">
        <f t="shared" si="3"/>
        <v>95.024223404508007</v>
      </c>
    </row>
    <row r="50" spans="1:8" ht="30" x14ac:dyDescent="0.25">
      <c r="A50" s="725">
        <f>A49+1</f>
        <v>18</v>
      </c>
      <c r="B50" s="400" t="s">
        <v>689</v>
      </c>
      <c r="C50" s="2481" t="s">
        <v>505</v>
      </c>
      <c r="D50" s="398">
        <f>'1 уровень'!F379</f>
        <v>0</v>
      </c>
      <c r="E50" s="714">
        <f>'1 уровень'!X379</f>
        <v>7553.7839999999997</v>
      </c>
      <c r="F50" s="714">
        <f>'1 уровень'!AB379</f>
        <v>7356.4416000000001</v>
      </c>
      <c r="G50" s="714">
        <f t="shared" si="2"/>
        <v>-197.34239999999954</v>
      </c>
      <c r="H50" s="732">
        <f t="shared" si="3"/>
        <v>97.387502740348424</v>
      </c>
    </row>
    <row r="51" spans="1:8" x14ac:dyDescent="0.25">
      <c r="A51" s="395">
        <f>A50+1</f>
        <v>19</v>
      </c>
      <c r="B51" s="397" t="s">
        <v>484</v>
      </c>
      <c r="C51" s="2481" t="s">
        <v>673</v>
      </c>
      <c r="D51" s="398">
        <f>'2 уровень'!G441</f>
        <v>96.557307561885381</v>
      </c>
      <c r="E51" s="714">
        <f>'2 уровень'!Y441</f>
        <v>34690.561500000003</v>
      </c>
      <c r="F51" s="714">
        <f>'2 уровень'!AC441</f>
        <v>33510.569819999997</v>
      </c>
      <c r="G51" s="714">
        <f t="shared" si="2"/>
        <v>-1179.9916800000065</v>
      </c>
      <c r="H51" s="732">
        <f t="shared" si="3"/>
        <v>96.598522396358419</v>
      </c>
    </row>
    <row r="52" spans="1:8" ht="30" x14ac:dyDescent="0.25">
      <c r="A52" s="395">
        <v>43</v>
      </c>
      <c r="B52" s="397" t="s">
        <v>715</v>
      </c>
      <c r="C52" s="2481" t="s">
        <v>431</v>
      </c>
      <c r="D52" s="398">
        <f>'2 уровень'!G260</f>
        <v>99.525925925925932</v>
      </c>
      <c r="E52" s="714">
        <f>'2 уровень'!Y260</f>
        <v>21753.267666000003</v>
      </c>
      <c r="F52" s="714">
        <f>'2 уровень'!AC260</f>
        <v>21715.645269999997</v>
      </c>
      <c r="G52" s="714">
        <f t="shared" si="2"/>
        <v>-37.62239600000612</v>
      </c>
      <c r="H52" s="732">
        <f t="shared" si="3"/>
        <v>99.827049450327834</v>
      </c>
    </row>
    <row r="53" spans="1:8" s="725" customFormat="1" x14ac:dyDescent="0.25">
      <c r="A53" s="395">
        <f>A52+1</f>
        <v>44</v>
      </c>
      <c r="B53" s="397" t="s">
        <v>507</v>
      </c>
      <c r="C53" s="2481" t="s">
        <v>683</v>
      </c>
      <c r="D53" s="398">
        <f>'2 уровень'!G1211</f>
        <v>100.36259541984734</v>
      </c>
      <c r="E53" s="714">
        <f>'2 уровень'!Y1211</f>
        <v>4424.7865199999997</v>
      </c>
      <c r="F53" s="714">
        <f>'2 уровень'!AC1211</f>
        <v>4249.0036799999998</v>
      </c>
      <c r="G53" s="714">
        <f t="shared" si="2"/>
        <v>-175.78283999999985</v>
      </c>
      <c r="H53" s="732">
        <f t="shared" si="3"/>
        <v>96.027314782182984</v>
      </c>
    </row>
    <row r="54" spans="1:8" s="725" customFormat="1" x14ac:dyDescent="0.25">
      <c r="A54" s="395">
        <v>44</v>
      </c>
      <c r="B54" s="397" t="s">
        <v>681</v>
      </c>
      <c r="C54" s="2481" t="s">
        <v>400</v>
      </c>
      <c r="D54" s="398">
        <f>'Охотск '!F46</f>
        <v>98.923269020251766</v>
      </c>
      <c r="E54" s="714">
        <f>'Охотск '!X46</f>
        <v>70422.649673309686</v>
      </c>
      <c r="F54" s="714">
        <f>'Охотск '!AB46</f>
        <v>68325.066989999992</v>
      </c>
      <c r="G54" s="714">
        <f t="shared" si="2"/>
        <v>-2097.5826833096944</v>
      </c>
      <c r="H54" s="732">
        <f t="shared" si="3"/>
        <v>97.021437430939656</v>
      </c>
    </row>
    <row r="55" spans="1:8" s="725" customFormat="1" x14ac:dyDescent="0.25">
      <c r="A55" s="395">
        <f>A54+1</f>
        <v>45</v>
      </c>
      <c r="B55" s="400" t="s">
        <v>453</v>
      </c>
      <c r="C55" s="2481" t="s">
        <v>663</v>
      </c>
      <c r="D55" s="398">
        <f>'1 уровень'!F328</f>
        <v>99.023866666666677</v>
      </c>
      <c r="E55" s="714">
        <f>'1 уровень'!X328</f>
        <v>36761.25</v>
      </c>
      <c r="F55" s="714">
        <f>'1 уровень'!AB328</f>
        <v>36404.264149999995</v>
      </c>
      <c r="G55" s="714">
        <f t="shared" si="2"/>
        <v>-356.98585000000458</v>
      </c>
      <c r="H55" s="732">
        <f t="shared" si="3"/>
        <v>99.028907205277278</v>
      </c>
    </row>
    <row r="56" spans="1:8" s="725" customFormat="1" x14ac:dyDescent="0.25">
      <c r="A56" s="395">
        <f>A55+1</f>
        <v>46</v>
      </c>
      <c r="B56" s="397" t="s">
        <v>487</v>
      </c>
      <c r="C56" s="2481" t="s">
        <v>670</v>
      </c>
      <c r="D56" s="398">
        <f>'1 уровень'!F1514</f>
        <v>99.653625127922538</v>
      </c>
      <c r="E56" s="714">
        <f>'1 уровень'!X1514</f>
        <v>7471.6505400000005</v>
      </c>
      <c r="F56" s="714">
        <f>'1 уровень'!AB1514</f>
        <v>7410.7500199999995</v>
      </c>
      <c r="G56" s="714">
        <f t="shared" si="2"/>
        <v>-60.900520000001052</v>
      </c>
      <c r="H56" s="732">
        <f t="shared" si="3"/>
        <v>99.184912093064767</v>
      </c>
    </row>
    <row r="57" spans="1:8" s="725" customFormat="1" x14ac:dyDescent="0.25">
      <c r="A57" s="395">
        <v>35</v>
      </c>
      <c r="B57" s="397" t="s">
        <v>994</v>
      </c>
      <c r="C57" s="2481" t="s">
        <v>492</v>
      </c>
      <c r="D57" s="398">
        <f>'1 уровень'!F1470</f>
        <v>70.190502791723901</v>
      </c>
      <c r="E57" s="714">
        <f>'1 уровень'!X1470</f>
        <v>16168.044169882964</v>
      </c>
      <c r="F57" s="714">
        <f>'1 уровень'!AB1470</f>
        <v>16276.480840000004</v>
      </c>
      <c r="G57" s="714">
        <f t="shared" si="2"/>
        <v>108.43667011704019</v>
      </c>
      <c r="H57" s="732">
        <f t="shared" si="3"/>
        <v>100.67068514272759</v>
      </c>
    </row>
    <row r="58" spans="1:8" s="725" customFormat="1" x14ac:dyDescent="0.25">
      <c r="A58" s="395">
        <v>30</v>
      </c>
      <c r="B58" s="726" t="s">
        <v>711</v>
      </c>
      <c r="C58" s="2482" t="s">
        <v>395</v>
      </c>
      <c r="D58" s="727">
        <f>'2 уровень'!G55</f>
        <v>113.65644202582897</v>
      </c>
      <c r="E58" s="728">
        <f>'2 уровень'!Y55</f>
        <v>162599.51472228093</v>
      </c>
      <c r="F58" s="728">
        <f>'2 уровень'!AC55</f>
        <v>165239.29191700002</v>
      </c>
      <c r="G58" s="728">
        <f t="shared" si="2"/>
        <v>2639.7771947190922</v>
      </c>
      <c r="H58" s="2375">
        <f t="shared" si="3"/>
        <v>101.62348405481272</v>
      </c>
    </row>
    <row r="59" spans="1:8" s="725" customFormat="1" x14ac:dyDescent="0.25">
      <c r="A59" s="725">
        <f>A58+1</f>
        <v>31</v>
      </c>
      <c r="B59" s="397" t="s">
        <v>713</v>
      </c>
      <c r="C59" s="2481" t="s">
        <v>421</v>
      </c>
      <c r="D59" s="398">
        <f>'2 уровень'!G150</f>
        <v>95.49242369282706</v>
      </c>
      <c r="E59" s="714">
        <f>'2 уровень'!Y150</f>
        <v>63536.898590253506</v>
      </c>
      <c r="F59" s="714">
        <f>'2 уровень'!AC150</f>
        <v>63224.612420000005</v>
      </c>
      <c r="G59" s="714">
        <f t="shared" si="2"/>
        <v>-312.28617025350104</v>
      </c>
      <c r="H59" s="732">
        <f t="shared" si="3"/>
        <v>99.508496358521654</v>
      </c>
    </row>
    <row r="60" spans="1:8" s="725" customFormat="1" ht="30" x14ac:dyDescent="0.25">
      <c r="A60" s="395">
        <v>32</v>
      </c>
      <c r="B60" s="400" t="s">
        <v>459</v>
      </c>
      <c r="C60" s="2481" t="s">
        <v>390</v>
      </c>
      <c r="D60" s="398">
        <f>'Аян '!F45</f>
        <v>93.766107668821846</v>
      </c>
      <c r="E60" s="714">
        <f>'Аян '!X45</f>
        <v>23833.972200798627</v>
      </c>
      <c r="F60" s="714">
        <f>'Аян '!AB45</f>
        <v>24030.989320000001</v>
      </c>
      <c r="G60" s="714">
        <f t="shared" si="2"/>
        <v>197.01711920137313</v>
      </c>
      <c r="H60" s="732">
        <f t="shared" si="3"/>
        <v>100.82662309723919</v>
      </c>
    </row>
    <row r="61" spans="1:8" s="725" customFormat="1" x14ac:dyDescent="0.25">
      <c r="A61" s="725">
        <v>50</v>
      </c>
      <c r="B61" s="397" t="s">
        <v>475</v>
      </c>
      <c r="C61" s="2481" t="s">
        <v>497</v>
      </c>
      <c r="D61" s="398">
        <f>'1 уровень'!F1243</f>
        <v>101.87810000301221</v>
      </c>
      <c r="E61" s="714">
        <f>'1 уровень'!X1243</f>
        <v>60145.792827490091</v>
      </c>
      <c r="F61" s="714">
        <f>'1 уровень'!AB1243</f>
        <v>57706.655989999999</v>
      </c>
      <c r="G61" s="714">
        <f t="shared" si="2"/>
        <v>-2439.1368374900921</v>
      </c>
      <c r="H61" s="732">
        <f t="shared" si="3"/>
        <v>95.944626011521677</v>
      </c>
    </row>
    <row r="62" spans="1:8" s="725" customFormat="1" x14ac:dyDescent="0.25">
      <c r="A62" s="395">
        <f>A61+1</f>
        <v>51</v>
      </c>
      <c r="B62" s="400" t="s">
        <v>703</v>
      </c>
      <c r="C62" s="2481" t="s">
        <v>494</v>
      </c>
      <c r="D62" s="398">
        <f>'1 уровень'!F961</f>
        <v>99.397522439025295</v>
      </c>
      <c r="E62" s="714">
        <f>'1 уровень'!X961</f>
        <v>86163.906185476008</v>
      </c>
      <c r="F62" s="714">
        <f>'1 уровень'!AB961</f>
        <v>85038.618169999987</v>
      </c>
      <c r="G62" s="714">
        <f t="shared" si="2"/>
        <v>-1125.2880154760205</v>
      </c>
      <c r="H62" s="732">
        <f t="shared" si="3"/>
        <v>98.694014622487373</v>
      </c>
    </row>
    <row r="63" spans="1:8" s="725" customFormat="1" x14ac:dyDescent="0.25">
      <c r="A63" s="725">
        <f>A62+1</f>
        <v>52</v>
      </c>
      <c r="B63" s="400" t="s">
        <v>704</v>
      </c>
      <c r="C63" s="2481" t="s">
        <v>493</v>
      </c>
      <c r="D63" s="398">
        <f>'1 уровень'!F1063</f>
        <v>102.56911290453206</v>
      </c>
      <c r="E63" s="714">
        <f>'1 уровень'!X1063</f>
        <v>55804.372392424484</v>
      </c>
      <c r="F63" s="714">
        <f>'1 уровень'!AB1063</f>
        <v>56040.077549999995</v>
      </c>
      <c r="G63" s="714">
        <f t="shared" si="2"/>
        <v>235.70515757551038</v>
      </c>
      <c r="H63" s="732">
        <f t="shared" si="3"/>
        <v>100.4223775798749</v>
      </c>
    </row>
    <row r="64" spans="1:8" s="725" customFormat="1" x14ac:dyDescent="0.25">
      <c r="A64" s="725">
        <v>48</v>
      </c>
      <c r="B64" s="400" t="s">
        <v>460</v>
      </c>
      <c r="C64" s="2481" t="s">
        <v>432</v>
      </c>
      <c r="D64" s="398">
        <f>'1 уровень'!F775</f>
        <v>99.114597280896874</v>
      </c>
      <c r="E64" s="714">
        <f>'1 уровень'!X775</f>
        <v>50128.203000000001</v>
      </c>
      <c r="F64" s="714">
        <f>'1 уровень'!AB775</f>
        <v>49685.609430000011</v>
      </c>
      <c r="G64" s="714">
        <f t="shared" si="2"/>
        <v>-442.59356999999</v>
      </c>
      <c r="H64" s="732">
        <f t="shared" si="3"/>
        <v>99.1170767282442</v>
      </c>
    </row>
    <row r="65" spans="1:8" s="725" customFormat="1" x14ac:dyDescent="0.25">
      <c r="A65" s="395">
        <v>33</v>
      </c>
      <c r="B65" s="674" t="s">
        <v>717</v>
      </c>
      <c r="C65" s="2481" t="s">
        <v>503</v>
      </c>
      <c r="D65" s="398">
        <f>'2 уровень'!G419</f>
        <v>102.72339120588789</v>
      </c>
      <c r="E65" s="714">
        <f>'2 уровень'!Y419</f>
        <v>45415.235160687167</v>
      </c>
      <c r="F65" s="714">
        <f>'2 уровень'!AC419</f>
        <v>45937.71074000001</v>
      </c>
      <c r="G65" s="714">
        <f t="shared" si="2"/>
        <v>522.47557931284246</v>
      </c>
      <c r="H65" s="732">
        <f t="shared" si="3"/>
        <v>101.15044120648993</v>
      </c>
    </row>
    <row r="66" spans="1:8" s="725" customFormat="1" x14ac:dyDescent="0.25">
      <c r="A66" s="725">
        <v>51</v>
      </c>
      <c r="B66" s="754" t="s">
        <v>720</v>
      </c>
      <c r="C66" s="2481" t="s">
        <v>436</v>
      </c>
      <c r="D66" s="398">
        <f>'1 уровень'!F1941</f>
        <v>92.441893891354894</v>
      </c>
      <c r="E66" s="714">
        <f>'1 уровень'!X1941</f>
        <v>75599.953400659753</v>
      </c>
      <c r="F66" s="714">
        <f>'1 уровень'!AB1941</f>
        <v>75260.825539999991</v>
      </c>
      <c r="G66" s="714">
        <f t="shared" si="2"/>
        <v>-339.12786065976252</v>
      </c>
      <c r="H66" s="732">
        <f t="shared" si="3"/>
        <v>99.551417897227438</v>
      </c>
    </row>
    <row r="67" spans="1:8" s="725" customFormat="1" x14ac:dyDescent="0.25">
      <c r="A67" s="725">
        <f t="shared" ref="A67:A75" si="4">A66+1</f>
        <v>52</v>
      </c>
      <c r="B67" s="397" t="s">
        <v>699</v>
      </c>
      <c r="C67" s="2481" t="s">
        <v>429</v>
      </c>
      <c r="D67" s="398">
        <f>'1 уровень'!F753</f>
        <v>98.884919319105322</v>
      </c>
      <c r="E67" s="714">
        <f>'1 уровень'!X753</f>
        <v>101609.25475155436</v>
      </c>
      <c r="F67" s="714">
        <f>'1 уровень'!AB753</f>
        <v>102132.44921999998</v>
      </c>
      <c r="G67" s="714">
        <f t="shared" si="2"/>
        <v>523.19446844562481</v>
      </c>
      <c r="H67" s="732">
        <f t="shared" si="3"/>
        <v>100.51490828244425</v>
      </c>
    </row>
    <row r="68" spans="1:8" s="725" customFormat="1" ht="30" x14ac:dyDescent="0.25">
      <c r="A68" s="395">
        <f t="shared" si="4"/>
        <v>53</v>
      </c>
      <c r="B68" s="397" t="s">
        <v>470</v>
      </c>
      <c r="C68" s="2481" t="s">
        <v>491</v>
      </c>
      <c r="D68" s="398">
        <f>'1 уровень'!F1351</f>
        <v>119.39180984761096</v>
      </c>
      <c r="E68" s="714">
        <f>'1 уровень'!X1351</f>
        <v>3836.465740116148</v>
      </c>
      <c r="F68" s="714">
        <f>'1 уровень'!AB1351</f>
        <v>3593.46083</v>
      </c>
      <c r="G68" s="714">
        <f t="shared" si="2"/>
        <v>-243.00491011614804</v>
      </c>
      <c r="H68" s="732">
        <f t="shared" si="3"/>
        <v>93.665917368291389</v>
      </c>
    </row>
    <row r="69" spans="1:8" s="725" customFormat="1" x14ac:dyDescent="0.25">
      <c r="A69" s="725">
        <f t="shared" si="4"/>
        <v>54</v>
      </c>
      <c r="B69" s="400" t="s">
        <v>509</v>
      </c>
      <c r="C69" s="2481" t="s">
        <v>435</v>
      </c>
      <c r="D69" s="398">
        <f>'1 уровень'!F818</f>
        <v>98.96049678413506</v>
      </c>
      <c r="E69" s="714">
        <f>'1 уровень'!X818</f>
        <v>16393.926789999998</v>
      </c>
      <c r="F69" s="714">
        <f>'1 уровень'!AB818</f>
        <v>16294.132400000002</v>
      </c>
      <c r="G69" s="714">
        <f t="shared" si="2"/>
        <v>-99.794389999995474</v>
      </c>
      <c r="H69" s="732">
        <f t="shared" si="3"/>
        <v>99.391272199282554</v>
      </c>
    </row>
    <row r="70" spans="1:8" s="725" customFormat="1" ht="30" x14ac:dyDescent="0.25">
      <c r="A70" s="395">
        <f t="shared" si="4"/>
        <v>55</v>
      </c>
      <c r="B70" s="397" t="s">
        <v>461</v>
      </c>
      <c r="C70" s="2481" t="s">
        <v>388</v>
      </c>
      <c r="D70" s="398">
        <f>'2 уровень'!G341</f>
        <v>100</v>
      </c>
      <c r="E70" s="714">
        <f>'2 уровень'!Y341</f>
        <v>2319.8586399999999</v>
      </c>
      <c r="F70" s="714">
        <f>'2 уровень'!AC341</f>
        <v>2314.9023099999999</v>
      </c>
      <c r="G70" s="714">
        <f t="shared" ref="G70:G101" si="5">F70-E70</f>
        <v>-4.9563299999999799</v>
      </c>
      <c r="H70" s="732">
        <f t="shared" ref="H70:H101" si="6">F70/E70*100</f>
        <v>99.786352068417401</v>
      </c>
    </row>
    <row r="71" spans="1:8" s="725" customFormat="1" ht="30" x14ac:dyDescent="0.25">
      <c r="A71" s="395">
        <f t="shared" si="4"/>
        <v>56</v>
      </c>
      <c r="B71" s="397" t="s">
        <v>485</v>
      </c>
      <c r="C71" s="2481" t="s">
        <v>666</v>
      </c>
      <c r="D71" s="398">
        <f>'1 уровень'!F1120</f>
        <v>99.587405627216029</v>
      </c>
      <c r="E71" s="714">
        <f>'1 уровень'!X1120</f>
        <v>41052.023099999999</v>
      </c>
      <c r="F71" s="714">
        <f>'1 уровень'!AB1120</f>
        <v>40881.515930000001</v>
      </c>
      <c r="G71" s="714">
        <f t="shared" si="5"/>
        <v>-170.50716999999713</v>
      </c>
      <c r="H71" s="732">
        <f t="shared" si="6"/>
        <v>99.584655865596076</v>
      </c>
    </row>
    <row r="72" spans="1:8" s="725" customFormat="1" ht="30" x14ac:dyDescent="0.25">
      <c r="A72" s="725">
        <f t="shared" si="4"/>
        <v>57</v>
      </c>
      <c r="B72" s="400" t="s">
        <v>474</v>
      </c>
      <c r="C72" s="2481" t="s">
        <v>495</v>
      </c>
      <c r="D72" s="398">
        <f>'1 уровень'!F294</f>
        <v>97.661516205862668</v>
      </c>
      <c r="E72" s="714">
        <f>'1 уровень'!X294</f>
        <v>209808.43522250003</v>
      </c>
      <c r="F72" s="714">
        <f>'1 уровень'!AB294</f>
        <v>212923.92473999996</v>
      </c>
      <c r="G72" s="714">
        <f t="shared" si="5"/>
        <v>3115.4895174999256</v>
      </c>
      <c r="H72" s="732">
        <f t="shared" si="6"/>
        <v>101.48492100148212</v>
      </c>
    </row>
    <row r="73" spans="1:8" s="725" customFormat="1" ht="30" x14ac:dyDescent="0.25">
      <c r="A73" s="395">
        <f t="shared" si="4"/>
        <v>58</v>
      </c>
      <c r="B73" s="397" t="s">
        <v>517</v>
      </c>
      <c r="C73" s="2481" t="s">
        <v>667</v>
      </c>
      <c r="D73" s="398">
        <f>'1 уровень'!F1218</f>
        <v>101.60066218398596</v>
      </c>
      <c r="E73" s="714">
        <f>'1 уровень'!X1218</f>
        <v>31468.218180000003</v>
      </c>
      <c r="F73" s="714">
        <f>'1 уровень'!AB1218</f>
        <v>31964.275739999997</v>
      </c>
      <c r="G73" s="714">
        <f t="shared" si="5"/>
        <v>496.05755999999383</v>
      </c>
      <c r="H73" s="732">
        <f t="shared" si="6"/>
        <v>101.5763763844604</v>
      </c>
    </row>
    <row r="74" spans="1:8" s="725" customFormat="1" x14ac:dyDescent="0.25">
      <c r="A74" s="395">
        <f t="shared" si="4"/>
        <v>59</v>
      </c>
      <c r="B74" s="400" t="s">
        <v>729</v>
      </c>
      <c r="C74" s="2481" t="s">
        <v>664</v>
      </c>
      <c r="D74" s="398">
        <f>'1 уровень'!F1104</f>
        <v>100.02541902883904</v>
      </c>
      <c r="E74" s="714">
        <f>'1 уровень'!X1104</f>
        <v>50906.978999999992</v>
      </c>
      <c r="F74" s="714">
        <f>'1 уровень'!AB1104</f>
        <v>50919.18535</v>
      </c>
      <c r="G74" s="714">
        <f t="shared" si="5"/>
        <v>12.20635000000766</v>
      </c>
      <c r="H74" s="732">
        <f t="shared" si="6"/>
        <v>100.02397775362</v>
      </c>
    </row>
    <row r="75" spans="1:8" ht="30" x14ac:dyDescent="0.25">
      <c r="A75" s="395">
        <f t="shared" si="4"/>
        <v>60</v>
      </c>
      <c r="B75" s="400" t="s">
        <v>686</v>
      </c>
      <c r="C75" s="2481" t="s">
        <v>662</v>
      </c>
      <c r="D75" s="398">
        <f>'1 уровень'!F318</f>
        <v>98.656470827697134</v>
      </c>
      <c r="E75" s="714">
        <f>'1 уровень'!X318</f>
        <v>101338.2740125</v>
      </c>
      <c r="F75" s="714">
        <f>'1 уровень'!AB318</f>
        <v>100804.87638999999</v>
      </c>
      <c r="G75" s="714">
        <f t="shared" si="5"/>
        <v>-533.39762250000786</v>
      </c>
      <c r="H75" s="732">
        <f t="shared" si="6"/>
        <v>99.473646430534018</v>
      </c>
    </row>
    <row r="76" spans="1:8" x14ac:dyDescent="0.25">
      <c r="A76" s="395">
        <v>36</v>
      </c>
      <c r="B76" s="726" t="s">
        <v>477</v>
      </c>
      <c r="C76" s="2481" t="s">
        <v>417</v>
      </c>
      <c r="D76" s="727">
        <f>'1 уровень'!F636</f>
        <v>91.471171554044489</v>
      </c>
      <c r="E76" s="728">
        <f>'1 уровень'!X636</f>
        <v>96581.046339815453</v>
      </c>
      <c r="F76" s="728">
        <f>'1 уровень'!AB636</f>
        <v>97907.298039999994</v>
      </c>
      <c r="G76" s="714">
        <f t="shared" si="5"/>
        <v>1326.2517001845408</v>
      </c>
      <c r="H76" s="732">
        <f t="shared" si="6"/>
        <v>101.37320079916942</v>
      </c>
    </row>
    <row r="77" spans="1:8" ht="30" x14ac:dyDescent="0.25">
      <c r="A77" s="395">
        <f>A76+1</f>
        <v>37</v>
      </c>
      <c r="B77" s="397" t="s">
        <v>515</v>
      </c>
      <c r="C77" s="2481" t="s">
        <v>671</v>
      </c>
      <c r="D77" s="398">
        <f>'2 уровень'!G360</f>
        <v>83.853112565790227</v>
      </c>
      <c r="E77" s="714">
        <f>'2 уровень'!Y360</f>
        <v>192909.49877499999</v>
      </c>
      <c r="F77" s="714">
        <f>'2 уровень'!AC360</f>
        <v>193046.66845999999</v>
      </c>
      <c r="G77" s="714">
        <f t="shared" si="5"/>
        <v>137.16968500000075</v>
      </c>
      <c r="H77" s="732">
        <f t="shared" si="6"/>
        <v>100.07110571841773</v>
      </c>
    </row>
    <row r="78" spans="1:8" x14ac:dyDescent="0.25">
      <c r="A78" s="395">
        <f>A77+1</f>
        <v>38</v>
      </c>
      <c r="B78" s="402" t="s">
        <v>755</v>
      </c>
      <c r="C78" s="2481" t="s">
        <v>675</v>
      </c>
      <c r="D78" s="398">
        <f>'2 уровень'!G679</f>
        <v>100.00591856060606</v>
      </c>
      <c r="E78" s="714">
        <f>'2 уровень'!Y679</f>
        <v>24844.512000000002</v>
      </c>
      <c r="F78" s="714">
        <f>'2 уровень'!AC679</f>
        <v>24846.196509999998</v>
      </c>
      <c r="G78" s="714">
        <f t="shared" si="5"/>
        <v>1.6845099999954982</v>
      </c>
      <c r="H78" s="732">
        <f t="shared" si="6"/>
        <v>100.00678020964951</v>
      </c>
    </row>
    <row r="79" spans="1:8" x14ac:dyDescent="0.25">
      <c r="A79" s="395">
        <f>A78+1</f>
        <v>39</v>
      </c>
      <c r="B79" s="397" t="s">
        <v>510</v>
      </c>
      <c r="C79" s="2481" t="s">
        <v>434</v>
      </c>
      <c r="D79" s="398">
        <f>'1 уровень'!F797</f>
        <v>99.027360748476937</v>
      </c>
      <c r="E79" s="714">
        <f>'1 уровень'!X797</f>
        <v>21866.898120000002</v>
      </c>
      <c r="F79" s="714">
        <f>'1 уровень'!AB797</f>
        <v>21711.765329999995</v>
      </c>
      <c r="G79" s="714">
        <f t="shared" si="5"/>
        <v>-155.13279000000693</v>
      </c>
      <c r="H79" s="732">
        <f t="shared" si="6"/>
        <v>99.290558774506209</v>
      </c>
    </row>
    <row r="80" spans="1:8" x14ac:dyDescent="0.25">
      <c r="A80" s="395">
        <f>A79+1</f>
        <v>40</v>
      </c>
      <c r="B80" s="400" t="s">
        <v>516</v>
      </c>
      <c r="C80" s="2481" t="s">
        <v>672</v>
      </c>
      <c r="D80" s="398">
        <f>'2 уровень'!G432</f>
        <v>100.11725775705162</v>
      </c>
      <c r="E80" s="714">
        <f>'2 уровень'!Y432</f>
        <v>43689.991905000003</v>
      </c>
      <c r="F80" s="714">
        <f>'2 уровень'!AC432</f>
        <v>43741.829149999998</v>
      </c>
      <c r="G80" s="714">
        <f t="shared" si="5"/>
        <v>51.837244999995164</v>
      </c>
      <c r="H80" s="732">
        <f t="shared" si="6"/>
        <v>100.1186478704613</v>
      </c>
    </row>
    <row r="81" spans="1:8" x14ac:dyDescent="0.25">
      <c r="A81" s="395">
        <v>25</v>
      </c>
      <c r="B81" s="400" t="s">
        <v>687</v>
      </c>
      <c r="C81" s="2481" t="s">
        <v>756</v>
      </c>
      <c r="D81" s="398">
        <f>'1 уровень'!F337</f>
        <v>100.27194280078895</v>
      </c>
      <c r="E81" s="714">
        <f>'1 уровень'!X338</f>
        <v>39760.968000000001</v>
      </c>
      <c r="F81" s="714">
        <f>'1 уровень'!AB338</f>
        <v>39869.476839999996</v>
      </c>
      <c r="G81" s="714">
        <f t="shared" si="5"/>
        <v>108.50883999999496</v>
      </c>
      <c r="H81" s="732">
        <f t="shared" si="6"/>
        <v>100.27290291322886</v>
      </c>
    </row>
    <row r="82" spans="1:8" ht="30" x14ac:dyDescent="0.25">
      <c r="A82" s="395">
        <f>A81+1</f>
        <v>26</v>
      </c>
      <c r="B82" s="397" t="s">
        <v>486</v>
      </c>
      <c r="C82" s="2481" t="s">
        <v>674</v>
      </c>
      <c r="D82" s="398">
        <f>'2 уровень'!G450</f>
        <v>97.088518518518512</v>
      </c>
      <c r="E82" s="714">
        <f>'2 уровень'!Y450</f>
        <v>31761.449999999997</v>
      </c>
      <c r="F82" s="714">
        <f>'2 уровень'!AC450</f>
        <v>30888.635920000004</v>
      </c>
      <c r="G82" s="714">
        <f t="shared" si="5"/>
        <v>-872.81407999999283</v>
      </c>
      <c r="H82" s="732">
        <f t="shared" si="6"/>
        <v>97.251970297325869</v>
      </c>
    </row>
    <row r="83" spans="1:8" ht="15.75" x14ac:dyDescent="0.25">
      <c r="A83" s="395">
        <v>41</v>
      </c>
      <c r="B83" s="2376" t="s">
        <v>735</v>
      </c>
      <c r="C83" s="2482">
        <v>2338163</v>
      </c>
      <c r="D83" s="727"/>
      <c r="E83" s="728">
        <f>'1 уровень'!X1564</f>
        <v>814.24057500000015</v>
      </c>
      <c r="F83" s="728">
        <f>'1 уровень'!AB1564</f>
        <v>730.73599000000002</v>
      </c>
      <c r="G83" s="728">
        <f t="shared" si="5"/>
        <v>-83.504585000000134</v>
      </c>
      <c r="H83" s="2375">
        <f t="shared" si="6"/>
        <v>89.744482458393804</v>
      </c>
    </row>
    <row r="84" spans="1:8" x14ac:dyDescent="0.25">
      <c r="A84" s="395">
        <f>A83+1</f>
        <v>42</v>
      </c>
      <c r="B84" s="765" t="s">
        <v>688</v>
      </c>
      <c r="C84" s="2481" t="s">
        <v>406</v>
      </c>
      <c r="D84" s="398">
        <f>'1 уровень'!F357</f>
        <v>75.951417004048579</v>
      </c>
      <c r="E84" s="714">
        <f>'1 уровень'!X357</f>
        <v>6016.9759854545446</v>
      </c>
      <c r="F84" s="714">
        <f>'1 уровень'!AB357</f>
        <v>6255.5044900000003</v>
      </c>
      <c r="G84" s="714">
        <f t="shared" si="5"/>
        <v>238.52850454545569</v>
      </c>
      <c r="H84" s="732">
        <f t="shared" si="6"/>
        <v>103.96425887558924</v>
      </c>
    </row>
    <row r="85" spans="1:8" ht="30" x14ac:dyDescent="0.25">
      <c r="A85" s="395">
        <f>A84+1</f>
        <v>43</v>
      </c>
      <c r="B85" s="726" t="s">
        <v>693</v>
      </c>
      <c r="C85" s="2481" t="s">
        <v>422</v>
      </c>
      <c r="D85" s="398">
        <f>'1 уровень'!F671</f>
        <v>101.85714285714285</v>
      </c>
      <c r="E85" s="714">
        <f>'1 уровень'!X671</f>
        <v>3917.0290909090909</v>
      </c>
      <c r="F85" s="714">
        <f>'1 уровень'!AB671</f>
        <v>3933.1658299999999</v>
      </c>
      <c r="G85" s="714">
        <f t="shared" si="5"/>
        <v>16.136739090909032</v>
      </c>
      <c r="H85" s="732">
        <f t="shared" si="6"/>
        <v>100.41196372854009</v>
      </c>
    </row>
    <row r="86" spans="1:8" x14ac:dyDescent="0.25">
      <c r="A86" s="395">
        <f>A85+1</f>
        <v>44</v>
      </c>
      <c r="B86" s="397" t="s">
        <v>685</v>
      </c>
      <c r="C86" s="2481" t="s">
        <v>423</v>
      </c>
      <c r="D86" s="398">
        <f>'1 уровень'!F145</f>
        <v>98.736407290641509</v>
      </c>
      <c r="E86" s="714">
        <f>'1 уровень'!X145</f>
        <v>55582.715494999997</v>
      </c>
      <c r="F86" s="715">
        <f>'1 уровень'!AB145</f>
        <v>55986.379850000005</v>
      </c>
      <c r="G86" s="714">
        <f t="shared" si="5"/>
        <v>403.66435500000807</v>
      </c>
      <c r="H86" s="732">
        <f t="shared" si="6"/>
        <v>100.72624079519166</v>
      </c>
    </row>
    <row r="87" spans="1:8" x14ac:dyDescent="0.25">
      <c r="A87" s="395">
        <f>A86+1</f>
        <v>45</v>
      </c>
      <c r="B87" s="400" t="s">
        <v>488</v>
      </c>
      <c r="C87" s="2481" t="s">
        <v>665</v>
      </c>
      <c r="D87" s="398">
        <f>'1 уровень'!F1112</f>
        <v>98.719004391602397</v>
      </c>
      <c r="E87" s="729">
        <f>'1 уровень'!X1112</f>
        <v>35144.04909</v>
      </c>
      <c r="F87" s="729">
        <f>'1 уровень'!AB1112</f>
        <v>34693.49209</v>
      </c>
      <c r="G87" s="714">
        <f t="shared" si="5"/>
        <v>-450.5570000000007</v>
      </c>
      <c r="H87" s="732">
        <f t="shared" si="6"/>
        <v>98.717970718609649</v>
      </c>
    </row>
    <row r="88" spans="1:8" x14ac:dyDescent="0.25">
      <c r="A88" s="725">
        <f>A87+1</f>
        <v>46</v>
      </c>
      <c r="B88" s="397" t="s">
        <v>730</v>
      </c>
      <c r="C88" s="2481" t="s">
        <v>499</v>
      </c>
      <c r="D88" s="398">
        <f>'1 уровень'!F1142</f>
        <v>97.57015829275403</v>
      </c>
      <c r="E88" s="714">
        <f>'1 уровень'!X1142</f>
        <v>78292.297861137966</v>
      </c>
      <c r="F88" s="714">
        <f>'1 уровень'!AB1142</f>
        <v>78062.809939999992</v>
      </c>
      <c r="G88" s="714">
        <f t="shared" si="5"/>
        <v>-229.4879211379739</v>
      </c>
      <c r="H88" s="732">
        <f t="shared" si="6"/>
        <v>99.706883145076404</v>
      </c>
    </row>
    <row r="89" spans="1:8" ht="15.75" x14ac:dyDescent="0.25">
      <c r="A89" s="395">
        <v>14</v>
      </c>
      <c r="B89" s="2376" t="s">
        <v>742</v>
      </c>
      <c r="C89" s="2482">
        <v>2307178</v>
      </c>
      <c r="D89" s="727">
        <f>'1 уровень'!F1621</f>
        <v>91.103615614334473</v>
      </c>
      <c r="E89" s="728">
        <f>'1 уровень'!X1621</f>
        <v>735.22499999999991</v>
      </c>
      <c r="F89" s="728">
        <f>'1 уровень'!AB1621</f>
        <v>669.88898000000006</v>
      </c>
      <c r="G89" s="728">
        <f t="shared" si="5"/>
        <v>-65.336019999999849</v>
      </c>
      <c r="H89" s="2375">
        <f t="shared" si="6"/>
        <v>91.113465945798922</v>
      </c>
    </row>
    <row r="90" spans="1:8" ht="30" x14ac:dyDescent="0.25">
      <c r="A90" s="395">
        <f>A88+1</f>
        <v>47</v>
      </c>
      <c r="B90" s="397" t="s">
        <v>514</v>
      </c>
      <c r="C90" s="2481" t="s">
        <v>428</v>
      </c>
      <c r="D90" s="398">
        <f>'1 уровень'!F205</f>
        <v>99.526550802810121</v>
      </c>
      <c r="E90" s="714">
        <f>'1 уровень'!X205</f>
        <v>76502.568040909086</v>
      </c>
      <c r="F90" s="714">
        <f>'1 уровень'!AB205</f>
        <v>76789.08948000001</v>
      </c>
      <c r="G90" s="714">
        <f t="shared" si="5"/>
        <v>286.5214390909241</v>
      </c>
      <c r="H90" s="732">
        <f t="shared" si="6"/>
        <v>100.37452525637794</v>
      </c>
    </row>
    <row r="91" spans="1:8" x14ac:dyDescent="0.25">
      <c r="A91" s="395">
        <f>A90+1</f>
        <v>48</v>
      </c>
      <c r="B91" s="397" t="s">
        <v>702</v>
      </c>
      <c r="C91" s="2481" t="s">
        <v>407</v>
      </c>
      <c r="D91" s="398">
        <f>'1 уровень'!F923</f>
        <v>100.56852241479213</v>
      </c>
      <c r="E91" s="714">
        <f>'1 уровень'!X923</f>
        <v>102889.30525661111</v>
      </c>
      <c r="F91" s="714">
        <f>'1 уровень'!AB923</f>
        <v>105889.61596999997</v>
      </c>
      <c r="G91" s="714">
        <f t="shared" si="5"/>
        <v>3000.3107133888552</v>
      </c>
      <c r="H91" s="732">
        <f t="shared" si="6"/>
        <v>102.91605692730252</v>
      </c>
    </row>
    <row r="92" spans="1:8" x14ac:dyDescent="0.25">
      <c r="A92" s="395">
        <v>46</v>
      </c>
      <c r="B92" s="397" t="s">
        <v>386</v>
      </c>
      <c r="C92" s="2481" t="s">
        <v>426</v>
      </c>
      <c r="D92" s="398">
        <f>'2 уровень'!G206</f>
        <v>102.65829786966553</v>
      </c>
      <c r="E92" s="714">
        <f>'2 уровень'!Y206</f>
        <v>140222.84122916887</v>
      </c>
      <c r="F92" s="714">
        <f>'2 уровень'!AC206</f>
        <v>144885.80134000001</v>
      </c>
      <c r="G92" s="714">
        <f t="shared" si="5"/>
        <v>4662.9601108311326</v>
      </c>
      <c r="H92" s="732">
        <f t="shared" si="6"/>
        <v>103.32539268920557</v>
      </c>
    </row>
    <row r="93" spans="1:8" x14ac:dyDescent="0.25">
      <c r="A93" s="395">
        <f t="shared" ref="A93:A101" si="7">A92+1</f>
        <v>47</v>
      </c>
      <c r="B93" s="400" t="s">
        <v>701</v>
      </c>
      <c r="C93" s="2481" t="s">
        <v>500</v>
      </c>
      <c r="D93" s="398">
        <f>'1 уровень'!F877</f>
        <v>101.2046232396342</v>
      </c>
      <c r="E93" s="714">
        <f>'1 уровень'!X877</f>
        <v>49860.778213538892</v>
      </c>
      <c r="F93" s="714">
        <f>'1 уровень'!AB877</f>
        <v>51267.466270000004</v>
      </c>
      <c r="G93" s="714">
        <f t="shared" si="5"/>
        <v>1406.6880564611129</v>
      </c>
      <c r="H93" s="732">
        <f t="shared" si="6"/>
        <v>102.82123165113207</v>
      </c>
    </row>
    <row r="94" spans="1:8" x14ac:dyDescent="0.25">
      <c r="A94" s="395">
        <f t="shared" si="7"/>
        <v>48</v>
      </c>
      <c r="B94" s="726" t="s">
        <v>733</v>
      </c>
      <c r="C94" s="2482">
        <v>2138126</v>
      </c>
      <c r="D94" s="727">
        <f>'1 уровень'!F1522</f>
        <v>0</v>
      </c>
      <c r="E94" s="728">
        <f>'1 уровень'!X1522</f>
        <v>62.215125</v>
      </c>
      <c r="F94" s="728">
        <f>'1 уровень'!AB1522</f>
        <v>50.623789999999993</v>
      </c>
      <c r="G94" s="728">
        <f t="shared" si="5"/>
        <v>-11.591335000000008</v>
      </c>
      <c r="H94" s="2375">
        <f t="shared" si="6"/>
        <v>81.368943645134507</v>
      </c>
    </row>
    <row r="95" spans="1:8" ht="30" customHeight="1" x14ac:dyDescent="0.25">
      <c r="A95" s="395">
        <f t="shared" si="7"/>
        <v>49</v>
      </c>
      <c r="B95" s="2376" t="s">
        <v>739</v>
      </c>
      <c r="C95" s="2482">
        <v>2306172</v>
      </c>
      <c r="D95" s="727">
        <f>'1 уровень'!F1581</f>
        <v>0</v>
      </c>
      <c r="E95" s="728">
        <f>'1 уровень'!X1581</f>
        <v>892.09562249999999</v>
      </c>
      <c r="F95" s="728">
        <f>'1 уровень'!AB1581</f>
        <v>835.96144000000004</v>
      </c>
      <c r="G95" s="728">
        <f t="shared" si="5"/>
        <v>-56.134182499999952</v>
      </c>
      <c r="H95" s="2375">
        <f t="shared" si="6"/>
        <v>93.707604758479803</v>
      </c>
    </row>
    <row r="96" spans="1:8" x14ac:dyDescent="0.25">
      <c r="A96" s="395">
        <f t="shared" si="7"/>
        <v>50</v>
      </c>
      <c r="B96" s="397" t="s">
        <v>706</v>
      </c>
      <c r="C96" s="2481" t="s">
        <v>501</v>
      </c>
      <c r="D96" s="398">
        <f>'1 уровень'!F1204</f>
        <v>88.7236869035616</v>
      </c>
      <c r="E96" s="714">
        <f>'1 уровень'!X1204</f>
        <v>60392.639501437501</v>
      </c>
      <c r="F96" s="714">
        <f>'1 уровень'!AB1204</f>
        <v>61080.117010000002</v>
      </c>
      <c r="G96" s="714">
        <f t="shared" si="5"/>
        <v>687.47750856250059</v>
      </c>
      <c r="H96" s="732">
        <f t="shared" si="6"/>
        <v>101.1383465174529</v>
      </c>
    </row>
    <row r="97" spans="1:8" x14ac:dyDescent="0.25">
      <c r="A97" s="395">
        <f t="shared" si="7"/>
        <v>51</v>
      </c>
      <c r="B97" s="400" t="s">
        <v>508</v>
      </c>
      <c r="C97" s="2481" t="s">
        <v>430</v>
      </c>
      <c r="D97" s="398">
        <f>'1 уровень'!F245</f>
        <v>96.091068474207958</v>
      </c>
      <c r="E97" s="714">
        <f>'1 уровень'!X245</f>
        <v>145728.77048250003</v>
      </c>
      <c r="F97" s="714">
        <f>'1 уровень'!AB245</f>
        <v>153532.30737000002</v>
      </c>
      <c r="G97" s="714">
        <f t="shared" si="5"/>
        <v>7803.5368874999986</v>
      </c>
      <c r="H97" s="732">
        <f t="shared" si="6"/>
        <v>105.35483615326125</v>
      </c>
    </row>
    <row r="98" spans="1:8" x14ac:dyDescent="0.25">
      <c r="A98" s="395">
        <f t="shared" si="7"/>
        <v>52</v>
      </c>
      <c r="B98" s="2474" t="s">
        <v>738</v>
      </c>
      <c r="C98" s="2482">
        <v>2304001</v>
      </c>
      <c r="D98" s="727">
        <f>'1 уровень'!F1572</f>
        <v>123.21167883211679</v>
      </c>
      <c r="E98" s="728">
        <f>'1 уровень'!X1572</f>
        <v>74.618025000000003</v>
      </c>
      <c r="F98" s="728">
        <f>'1 уровень'!AB1572</f>
        <v>72.699300000000008</v>
      </c>
      <c r="G98" s="728">
        <f t="shared" si="5"/>
        <v>-1.9187249999999949</v>
      </c>
      <c r="H98" s="2375">
        <f t="shared" si="6"/>
        <v>97.428603879558594</v>
      </c>
    </row>
    <row r="99" spans="1:8" x14ac:dyDescent="0.25">
      <c r="A99" s="725">
        <f t="shared" si="7"/>
        <v>53</v>
      </c>
      <c r="B99" s="400" t="s">
        <v>480</v>
      </c>
      <c r="C99" s="2481" t="s">
        <v>496</v>
      </c>
      <c r="D99" s="398">
        <f>'1 уровень'!F996</f>
        <v>98.667289821720303</v>
      </c>
      <c r="E99" s="714">
        <f>'1 уровень'!X996</f>
        <v>61704.913630909505</v>
      </c>
      <c r="F99" s="714">
        <f>'1 уровень'!AB996</f>
        <v>65387.855519999997</v>
      </c>
      <c r="G99" s="714">
        <f t="shared" si="5"/>
        <v>3682.9418890904926</v>
      </c>
      <c r="H99" s="732">
        <f t="shared" si="6"/>
        <v>105.96863632468585</v>
      </c>
    </row>
    <row r="100" spans="1:8" x14ac:dyDescent="0.25">
      <c r="A100" s="725">
        <f t="shared" si="7"/>
        <v>54</v>
      </c>
      <c r="B100" s="400" t="s">
        <v>472</v>
      </c>
      <c r="C100" s="2481" t="s">
        <v>506</v>
      </c>
      <c r="D100" s="398">
        <f>'1 уровень'!F1028</f>
        <v>90.02532305705364</v>
      </c>
      <c r="E100" s="714">
        <f>'1 уровень'!X1028</f>
        <v>197667.08746571693</v>
      </c>
      <c r="F100" s="714">
        <f>'1 уровень'!AB1028</f>
        <v>205423.73858</v>
      </c>
      <c r="G100" s="714">
        <f t="shared" si="5"/>
        <v>7756.6511142830714</v>
      </c>
      <c r="H100" s="732">
        <f t="shared" si="6"/>
        <v>103.92409844943376</v>
      </c>
    </row>
    <row r="101" spans="1:8" ht="30.75" customHeight="1" x14ac:dyDescent="0.25">
      <c r="A101" s="725">
        <f t="shared" si="7"/>
        <v>55</v>
      </c>
      <c r="B101" s="400" t="s">
        <v>478</v>
      </c>
      <c r="C101" s="2481" t="s">
        <v>490</v>
      </c>
      <c r="D101" s="398">
        <f>'1 уровень'!F1392</f>
        <v>97.098895002884177</v>
      </c>
      <c r="E101" s="714">
        <f>'1 уровень'!X1392</f>
        <v>67345.628943019139</v>
      </c>
      <c r="F101" s="714">
        <f>'1 уровень'!AB1392</f>
        <v>71647.677289999992</v>
      </c>
      <c r="G101" s="714">
        <f t="shared" si="5"/>
        <v>4302.0483469808532</v>
      </c>
      <c r="H101" s="732">
        <f t="shared" si="6"/>
        <v>106.38801421042604</v>
      </c>
    </row>
    <row r="102" spans="1:8" ht="30" x14ac:dyDescent="0.25">
      <c r="A102" s="725">
        <v>49</v>
      </c>
      <c r="B102" s="397" t="s">
        <v>721</v>
      </c>
      <c r="C102" s="2481" t="s">
        <v>397</v>
      </c>
      <c r="D102" s="398">
        <f>'2 уровень'!G992</f>
        <v>97.589691175033394</v>
      </c>
      <c r="E102" s="714">
        <f>'2 уровень'!Y992</f>
        <v>91218.072510700746</v>
      </c>
      <c r="F102" s="714">
        <f>'2 уровень'!AC992</f>
        <v>95754.325980000023</v>
      </c>
      <c r="G102" s="714">
        <f t="shared" ref="G102:G109" si="8">F102-E102</f>
        <v>4536.2534692992776</v>
      </c>
      <c r="H102" s="732">
        <f t="shared" ref="H102:H109" si="9">F102/E102*100</f>
        <v>104.97297667495344</v>
      </c>
    </row>
    <row r="103" spans="1:8" ht="15.75" customHeight="1" x14ac:dyDescent="0.25">
      <c r="A103" s="395">
        <f t="shared" ref="A103:A109" si="10">A102+1</f>
        <v>50</v>
      </c>
      <c r="B103" s="397" t="s">
        <v>473</v>
      </c>
      <c r="C103" s="2481" t="s">
        <v>427</v>
      </c>
      <c r="D103" s="398">
        <f>'1 уровень'!F713</f>
        <v>99.422809711745955</v>
      </c>
      <c r="E103" s="714">
        <f>'1 уровень'!X713</f>
        <v>63783.7418235</v>
      </c>
      <c r="F103" s="714">
        <f>'1 уровень'!AB713</f>
        <v>66923.784769999998</v>
      </c>
      <c r="G103" s="714">
        <f t="shared" si="8"/>
        <v>3140.0429464999979</v>
      </c>
      <c r="H103" s="732">
        <f t="shared" si="9"/>
        <v>104.92295192588263</v>
      </c>
    </row>
    <row r="104" spans="1:8" x14ac:dyDescent="0.25">
      <c r="A104" s="395">
        <f t="shared" si="10"/>
        <v>51</v>
      </c>
      <c r="B104" s="397" t="s">
        <v>467</v>
      </c>
      <c r="C104" s="2481" t="s">
        <v>396</v>
      </c>
      <c r="D104" s="398">
        <f>'1 уровень'!F2222</f>
        <v>110.41262425183574</v>
      </c>
      <c r="E104" s="716">
        <f>'1 уровень'!X2222</f>
        <v>34536.962951849535</v>
      </c>
      <c r="F104" s="716">
        <f>'1 уровень'!AB2222</f>
        <v>37803.687319999997</v>
      </c>
      <c r="G104" s="714">
        <f t="shared" si="8"/>
        <v>3266.7243681504624</v>
      </c>
      <c r="H104" s="732">
        <f t="shared" si="9"/>
        <v>109.45863240118952</v>
      </c>
    </row>
    <row r="105" spans="1:8" ht="30" x14ac:dyDescent="0.25">
      <c r="A105" s="395">
        <f t="shared" si="10"/>
        <v>52</v>
      </c>
      <c r="B105" s="397" t="s">
        <v>998</v>
      </c>
      <c r="C105" s="2481" t="s">
        <v>409</v>
      </c>
      <c r="D105" s="398">
        <f>'1 уровень'!F438</f>
        <v>118.52736318407959</v>
      </c>
      <c r="E105" s="714">
        <f>'1 уровень'!X438</f>
        <v>13455.848474999997</v>
      </c>
      <c r="F105" s="714">
        <f>'1 уровень'!AB438</f>
        <v>16220.851680000003</v>
      </c>
      <c r="G105" s="714">
        <f t="shared" si="8"/>
        <v>2765.0032050000063</v>
      </c>
      <c r="H105" s="732">
        <f t="shared" si="9"/>
        <v>120.54870943394751</v>
      </c>
    </row>
    <row r="106" spans="1:8" ht="30" x14ac:dyDescent="0.25">
      <c r="A106" s="395">
        <f t="shared" si="10"/>
        <v>53</v>
      </c>
      <c r="B106" s="397" t="s">
        <v>705</v>
      </c>
      <c r="C106" s="2481" t="s">
        <v>504</v>
      </c>
      <c r="D106" s="398">
        <f>'1 уровень'!F1172</f>
        <v>107.21652529975729</v>
      </c>
      <c r="E106" s="714">
        <f>'1 уровень'!X1172</f>
        <v>70757.036608582508</v>
      </c>
      <c r="F106" s="714">
        <f>'1 уровень'!AB1172</f>
        <v>81680.398379999999</v>
      </c>
      <c r="G106" s="714">
        <f t="shared" si="8"/>
        <v>10923.361771417491</v>
      </c>
      <c r="H106" s="732">
        <f t="shared" si="9"/>
        <v>115.43784518823747</v>
      </c>
    </row>
    <row r="107" spans="1:8" ht="15.75" x14ac:dyDescent="0.25">
      <c r="A107" s="395">
        <f t="shared" si="10"/>
        <v>54</v>
      </c>
      <c r="B107" s="2376" t="s">
        <v>736</v>
      </c>
      <c r="C107" s="2482">
        <v>2138162</v>
      </c>
      <c r="D107" s="727">
        <f>'1 уровень'!F1554</f>
        <v>0</v>
      </c>
      <c r="E107" s="728">
        <f>'1 уровень'!X1554</f>
        <v>9120.1177499999994</v>
      </c>
      <c r="F107" s="728">
        <f>'1 уровень'!AB1554</f>
        <v>13422.723489999998</v>
      </c>
      <c r="G107" s="728">
        <f t="shared" si="8"/>
        <v>4302.6057399999991</v>
      </c>
      <c r="H107" s="2375">
        <f t="shared" si="9"/>
        <v>147.17708540550368</v>
      </c>
    </row>
    <row r="108" spans="1:8" x14ac:dyDescent="0.25">
      <c r="A108" s="395">
        <f t="shared" si="10"/>
        <v>55</v>
      </c>
      <c r="B108" s="726" t="s">
        <v>734</v>
      </c>
      <c r="C108" s="2482">
        <v>2138157</v>
      </c>
      <c r="D108" s="727">
        <f>'1 уровень'!F1532</f>
        <v>0</v>
      </c>
      <c r="E108" s="728">
        <f>'1 уровень'!X1532</f>
        <v>469.85699999999997</v>
      </c>
      <c r="F108" s="728">
        <f>'1 уровень'!AB1532</f>
        <v>633.48986000000002</v>
      </c>
      <c r="G108" s="728">
        <f t="shared" si="8"/>
        <v>163.63286000000005</v>
      </c>
      <c r="H108" s="2375">
        <f t="shared" si="9"/>
        <v>134.82609815326791</v>
      </c>
    </row>
    <row r="109" spans="1:8" ht="15.75" x14ac:dyDescent="0.25">
      <c r="A109" s="395">
        <f t="shared" si="10"/>
        <v>56</v>
      </c>
      <c r="B109" s="2376" t="s">
        <v>737</v>
      </c>
      <c r="C109" s="2482">
        <v>2138159</v>
      </c>
      <c r="D109" s="727">
        <f>'1 уровень'!F1547</f>
        <v>0</v>
      </c>
      <c r="E109" s="728">
        <f>'1 уровень'!X1547</f>
        <v>2516.2732500000002</v>
      </c>
      <c r="F109" s="728">
        <f>'1 уровень'!AB1547</f>
        <v>5005.1348799999996</v>
      </c>
      <c r="G109" s="728">
        <f t="shared" si="8"/>
        <v>2488.8616299999994</v>
      </c>
      <c r="H109" s="2375">
        <f t="shared" si="9"/>
        <v>198.91062626048262</v>
      </c>
    </row>
    <row r="110" spans="1:8" s="403" customFormat="1" ht="22.9" customHeight="1" x14ac:dyDescent="0.2">
      <c r="B110" s="404" t="s">
        <v>67</v>
      </c>
      <c r="C110" s="2475"/>
      <c r="D110" s="399">
        <f>'СВОД 1'!F774</f>
        <v>94.90545251026073</v>
      </c>
      <c r="E110" s="730">
        <f>SUM(E6:E109)</f>
        <v>5134621.4108747691</v>
      </c>
      <c r="F110" s="730">
        <f t="shared" ref="F110:G110" si="11">SUM(F6:F109)</f>
        <v>5017787.5708210003</v>
      </c>
      <c r="G110" s="730">
        <f t="shared" si="11"/>
        <v>-116833.84005376782</v>
      </c>
      <c r="H110" s="733">
        <f t="shared" ref="H110" si="12">F110/E110*100</f>
        <v>97.724587059012308</v>
      </c>
    </row>
    <row r="111" spans="1:8" x14ac:dyDescent="0.25">
      <c r="D111" s="406"/>
      <c r="E111" s="406">
        <f>E110-'СВОД 1'!X774</f>
        <v>0</v>
      </c>
      <c r="F111" s="406">
        <f>F110-'СВОД 1'!AB774</f>
        <v>0</v>
      </c>
    </row>
  </sheetData>
  <sortState ref="B6:H109">
    <sortCondition ref="H6:H110"/>
  </sortState>
  <mergeCells count="8">
    <mergeCell ref="C4:C5"/>
    <mergeCell ref="B1:H2"/>
    <mergeCell ref="G4:G5"/>
    <mergeCell ref="H4:H5"/>
    <mergeCell ref="B4:B5"/>
    <mergeCell ref="D4:D5"/>
    <mergeCell ref="E4:E5"/>
    <mergeCell ref="F4:F5"/>
  </mergeCells>
  <pageMargins left="0.19685039370078741" right="0" top="0.39370078740157483" bottom="0" header="0.31496062992125984" footer="0"/>
  <pageSetup paperSize="9" scale="65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7"/>
  <sheetViews>
    <sheetView zoomScaleNormal="100" zoomScaleSheetLayoutView="85" workbookViewId="0">
      <pane xSplit="2" ySplit="5" topLeftCell="C67" activePane="bottomRight" state="frozen"/>
      <selection pane="topRight" activeCell="C1" sqref="C1"/>
      <selection pane="bottomLeft" activeCell="A6" sqref="A6"/>
      <selection pane="bottomRight" activeCell="C86" sqref="C86"/>
    </sheetView>
  </sheetViews>
  <sheetFormatPr defaultColWidth="9.140625" defaultRowHeight="15" x14ac:dyDescent="0.25"/>
  <cols>
    <col min="1" max="1" width="4" style="395" bestFit="1" customWidth="1"/>
    <col min="2" max="2" width="53" style="405" customWidth="1"/>
    <col min="3" max="3" width="13.28515625" style="405" customWidth="1"/>
    <col min="4" max="4" width="13.28515625" style="395" customWidth="1"/>
    <col min="5" max="5" width="18" style="395" customWidth="1"/>
    <col min="6" max="6" width="17.28515625" style="395" customWidth="1"/>
    <col min="7" max="7" width="15.140625" style="395" customWidth="1"/>
    <col min="8" max="8" width="10.5703125" style="735" customWidth="1"/>
    <col min="9" max="16384" width="9.140625" style="395"/>
  </cols>
  <sheetData>
    <row r="1" spans="1:8" x14ac:dyDescent="0.25">
      <c r="B1" s="4356" t="str">
        <f>КС!B1</f>
        <v xml:space="preserve">Информация о выполнении объемов медицинской помощи, установленных Комиссией по разработке территориальной программой ОМС,  за январь - сентябрь  2016 года </v>
      </c>
      <c r="C1" s="4356"/>
      <c r="D1" s="4356"/>
      <c r="E1" s="4357"/>
      <c r="F1" s="4357"/>
      <c r="G1" s="4357"/>
      <c r="H1" s="4357"/>
    </row>
    <row r="2" spans="1:8" x14ac:dyDescent="0.25">
      <c r="B2" s="4356"/>
      <c r="C2" s="4356"/>
      <c r="D2" s="4356"/>
      <c r="E2" s="4357"/>
      <c r="F2" s="4357"/>
      <c r="G2" s="4357"/>
      <c r="H2" s="4357"/>
    </row>
    <row r="4" spans="1:8" s="396" customFormat="1" ht="15" customHeight="1" x14ac:dyDescent="0.25">
      <c r="A4" s="4364" t="s">
        <v>301</v>
      </c>
      <c r="B4" s="4364"/>
      <c r="C4" s="4366" t="s">
        <v>387</v>
      </c>
      <c r="D4" s="4361" t="s">
        <v>297</v>
      </c>
      <c r="E4" s="4360" t="str">
        <f>КС!E4</f>
        <v>Утверждено комиссией по разработке ТПОМС на 2016 год, тыс. руб</v>
      </c>
      <c r="F4" s="4360" t="s">
        <v>296</v>
      </c>
      <c r="G4" s="4358" t="s">
        <v>299</v>
      </c>
      <c r="H4" s="4358" t="s">
        <v>776</v>
      </c>
    </row>
    <row r="5" spans="1:8" s="396" customFormat="1" ht="70.150000000000006" customHeight="1" x14ac:dyDescent="0.25">
      <c r="A5" s="4365"/>
      <c r="B5" s="4364"/>
      <c r="C5" s="4367"/>
      <c r="D5" s="4361"/>
      <c r="E5" s="4362"/>
      <c r="F5" s="4362"/>
      <c r="G5" s="4359"/>
      <c r="H5" s="4359"/>
    </row>
    <row r="6" spans="1:8" ht="30" customHeight="1" x14ac:dyDescent="0.25">
      <c r="A6" s="395">
        <v>1</v>
      </c>
      <c r="B6" s="726" t="s">
        <v>782</v>
      </c>
      <c r="C6" s="2481">
        <v>2106184</v>
      </c>
      <c r="D6" s="398">
        <f>'1 уровень'!F536</f>
        <v>0</v>
      </c>
      <c r="E6" s="398">
        <f>'1 уровень'!X536</f>
        <v>377.11719728409093</v>
      </c>
      <c r="F6" s="398">
        <f>'1 уровень'!AB536</f>
        <v>0</v>
      </c>
      <c r="G6" s="714">
        <f t="shared" ref="G6:G37" si="0">F6-E6</f>
        <v>-377.11719728409093</v>
      </c>
      <c r="H6" s="736">
        <f t="shared" ref="H6:H37" si="1">F6/E6*100</f>
        <v>0</v>
      </c>
    </row>
    <row r="7" spans="1:8" ht="30" customHeight="1" x14ac:dyDescent="0.25">
      <c r="A7" s="395">
        <f t="shared" ref="A7:A38" si="2">A6+1</f>
        <v>2</v>
      </c>
      <c r="B7" s="397" t="s">
        <v>709</v>
      </c>
      <c r="C7" s="2481">
        <v>2107176</v>
      </c>
      <c r="D7" s="398">
        <f>'1 уровень'!F1597</f>
        <v>86.666666666666671</v>
      </c>
      <c r="E7" s="398">
        <f>'1 уровень'!X1597</f>
        <v>297.28790000000004</v>
      </c>
      <c r="F7" s="398">
        <f>'1 уровень'!AB1597</f>
        <v>154.90707</v>
      </c>
      <c r="G7" s="714">
        <f t="shared" si="0"/>
        <v>-142.38083000000003</v>
      </c>
      <c r="H7" s="736">
        <f t="shared" si="1"/>
        <v>52.106752410710286</v>
      </c>
    </row>
    <row r="8" spans="1:8" ht="30" customHeight="1" x14ac:dyDescent="0.25">
      <c r="A8" s="395">
        <f t="shared" si="2"/>
        <v>3</v>
      </c>
      <c r="B8" s="397" t="s">
        <v>710</v>
      </c>
      <c r="C8" s="2481">
        <v>2106183</v>
      </c>
      <c r="D8" s="398">
        <f>'1 уровень'!F1755</f>
        <v>52.830188679245282</v>
      </c>
      <c r="E8" s="398">
        <f>'1 уровень'!X1755</f>
        <v>608.12279765151516</v>
      </c>
      <c r="F8" s="398">
        <f>'1 уровень'!AB1755</f>
        <v>323.86543999999998</v>
      </c>
      <c r="G8" s="714">
        <f t="shared" si="0"/>
        <v>-284.25735765151518</v>
      </c>
      <c r="H8" s="736">
        <f t="shared" si="1"/>
        <v>53.256585882115061</v>
      </c>
    </row>
    <row r="9" spans="1:8" ht="30" customHeight="1" x14ac:dyDescent="0.25">
      <c r="A9" s="395">
        <f t="shared" si="2"/>
        <v>4</v>
      </c>
      <c r="B9" s="875" t="s">
        <v>697</v>
      </c>
      <c r="C9" s="2485" t="s">
        <v>636</v>
      </c>
      <c r="D9" s="398">
        <f>'1 уровень'!F509</f>
        <v>99.395161290322577</v>
      </c>
      <c r="E9" s="398">
        <f>'1 уровень'!X509</f>
        <v>12573.325990679999</v>
      </c>
      <c r="F9" s="398">
        <f>'1 уровень'!AB509</f>
        <v>12581.570029999999</v>
      </c>
      <c r="G9" s="714">
        <f t="shared" si="0"/>
        <v>8.2440393199995015</v>
      </c>
      <c r="H9" s="736">
        <f t="shared" si="1"/>
        <v>100.06556768929804</v>
      </c>
    </row>
    <row r="10" spans="1:8" ht="30" customHeight="1" x14ac:dyDescent="0.25">
      <c r="A10" s="395">
        <f t="shared" si="2"/>
        <v>5</v>
      </c>
      <c r="B10" s="397" t="s">
        <v>682</v>
      </c>
      <c r="C10" s="2481" t="s">
        <v>405</v>
      </c>
      <c r="D10" s="398">
        <f>'2 уровень'!G1553</f>
        <v>30.722891566265059</v>
      </c>
      <c r="E10" s="398">
        <f>'2 уровень'!Y1553</f>
        <v>3721.7411049000007</v>
      </c>
      <c r="F10" s="398">
        <f>'2 уровень'!AC1553</f>
        <v>1072.4917200000002</v>
      </c>
      <c r="G10" s="714">
        <f t="shared" si="0"/>
        <v>-2649.2493849000002</v>
      </c>
      <c r="H10" s="736">
        <f t="shared" si="1"/>
        <v>28.816935132537029</v>
      </c>
    </row>
    <row r="11" spans="1:8" ht="30" customHeight="1" x14ac:dyDescent="0.25">
      <c r="A11" s="395">
        <f t="shared" si="2"/>
        <v>6</v>
      </c>
      <c r="B11" s="397" t="s">
        <v>463</v>
      </c>
      <c r="C11" s="2481" t="s">
        <v>424</v>
      </c>
      <c r="D11" s="398">
        <f>'1 уровень'!F1433</f>
        <v>91.891891891891902</v>
      </c>
      <c r="E11" s="398">
        <f>'1 уровень'!X1433</f>
        <v>419.10600136363638</v>
      </c>
      <c r="F11" s="398">
        <f>'1 уровень'!AB1433</f>
        <v>445.24005</v>
      </c>
      <c r="G11" s="714">
        <f t="shared" si="0"/>
        <v>26.134048636363616</v>
      </c>
      <c r="H11" s="736">
        <f t="shared" si="1"/>
        <v>106.23566557179612</v>
      </c>
    </row>
    <row r="12" spans="1:8" ht="30" customHeight="1" x14ac:dyDescent="0.25">
      <c r="A12" s="395">
        <f t="shared" si="2"/>
        <v>7</v>
      </c>
      <c r="B12" s="397" t="s">
        <v>513</v>
      </c>
      <c r="C12" s="2481" t="s">
        <v>502</v>
      </c>
      <c r="D12" s="398">
        <f>'1 уровень'!F1096</f>
        <v>103.62581580855692</v>
      </c>
      <c r="E12" s="398">
        <f>'1 уровень'!X1096</f>
        <v>15918.713103693184</v>
      </c>
      <c r="F12" s="398">
        <f>'1 уровень'!AB1096</f>
        <v>15981.971579999998</v>
      </c>
      <c r="G12" s="714">
        <f t="shared" si="0"/>
        <v>63.258476306813463</v>
      </c>
      <c r="H12" s="736">
        <f t="shared" si="1"/>
        <v>100.39738436075048</v>
      </c>
    </row>
    <row r="13" spans="1:8" ht="30" customHeight="1" x14ac:dyDescent="0.25">
      <c r="A13" s="395">
        <f t="shared" si="2"/>
        <v>8</v>
      </c>
      <c r="B13" s="397" t="s">
        <v>685</v>
      </c>
      <c r="C13" s="2481" t="s">
        <v>423</v>
      </c>
      <c r="D13" s="398">
        <f>'1 уровень'!F155</f>
        <v>102.72812793979304</v>
      </c>
      <c r="E13" s="398">
        <f>'1 уровень'!X155</f>
        <v>66190.853059570887</v>
      </c>
      <c r="F13" s="398">
        <f>'1 уровень'!AB155</f>
        <v>71444.77807</v>
      </c>
      <c r="G13" s="714">
        <f t="shared" si="0"/>
        <v>5253.9250104291132</v>
      </c>
      <c r="H13" s="736">
        <f t="shared" si="1"/>
        <v>107.93753935411688</v>
      </c>
    </row>
    <row r="14" spans="1:8" ht="30" customHeight="1" x14ac:dyDescent="0.25">
      <c r="A14" s="395">
        <f t="shared" si="2"/>
        <v>9</v>
      </c>
      <c r="B14" s="754" t="s">
        <v>720</v>
      </c>
      <c r="C14" s="2481" t="s">
        <v>436</v>
      </c>
      <c r="D14" s="398">
        <f>'1 уровень'!F1951</f>
        <v>98.284561049445003</v>
      </c>
      <c r="E14" s="398">
        <f>'1 уровень'!X1951</f>
        <v>12656.232251390004</v>
      </c>
      <c r="F14" s="398">
        <f>'1 уровень'!AB1951</f>
        <v>12370.973269999999</v>
      </c>
      <c r="G14" s="714">
        <f t="shared" si="0"/>
        <v>-285.25898139000492</v>
      </c>
      <c r="H14" s="736">
        <f t="shared" si="1"/>
        <v>97.746098714657549</v>
      </c>
    </row>
    <row r="15" spans="1:8" ht="30" customHeight="1" x14ac:dyDescent="0.25">
      <c r="A15" s="395">
        <f t="shared" si="2"/>
        <v>10</v>
      </c>
      <c r="B15" s="1610" t="s">
        <v>676</v>
      </c>
      <c r="C15" s="2481" t="s">
        <v>392</v>
      </c>
      <c r="D15" s="398">
        <f>'2 уровень'!G917</f>
        <v>110.69958847736625</v>
      </c>
      <c r="E15" s="398">
        <f>'2 уровень'!Y917</f>
        <v>16682.761988613383</v>
      </c>
      <c r="F15" s="398">
        <f>'2 уровень'!AC917</f>
        <v>17428.793959999999</v>
      </c>
      <c r="G15" s="714">
        <f t="shared" si="0"/>
        <v>746.03197138661562</v>
      </c>
      <c r="H15" s="736">
        <f t="shared" si="1"/>
        <v>104.47187325393608</v>
      </c>
    </row>
    <row r="16" spans="1:8" ht="30" customHeight="1" x14ac:dyDescent="0.25">
      <c r="A16" s="395">
        <f t="shared" si="2"/>
        <v>11</v>
      </c>
      <c r="B16" s="400" t="s">
        <v>459</v>
      </c>
      <c r="C16" s="2481" t="s">
        <v>390</v>
      </c>
      <c r="D16" s="398">
        <f>'Аян '!F53</f>
        <v>100.29411764705883</v>
      </c>
      <c r="E16" s="398">
        <f>'Аян '!X53</f>
        <v>10438.978552095681</v>
      </c>
      <c r="F16" s="398">
        <f>'Аян '!AB53</f>
        <v>10109.90035</v>
      </c>
      <c r="G16" s="714">
        <f t="shared" si="0"/>
        <v>-329.07820209568126</v>
      </c>
      <c r="H16" s="736">
        <f t="shared" si="1"/>
        <v>96.847601511456148</v>
      </c>
    </row>
    <row r="17" spans="1:8" ht="30" customHeight="1" x14ac:dyDescent="0.25">
      <c r="A17" s="395">
        <f t="shared" si="2"/>
        <v>12</v>
      </c>
      <c r="B17" s="400" t="s">
        <v>508</v>
      </c>
      <c r="C17" s="2481" t="s">
        <v>430</v>
      </c>
      <c r="D17" s="398">
        <f>'1 уровень'!F253</f>
        <v>73.697270471464009</v>
      </c>
      <c r="E17" s="398">
        <f>'1 уровень'!X253</f>
        <v>83049.709559179988</v>
      </c>
      <c r="F17" s="398">
        <f>'1 уровень'!AB253</f>
        <v>83266.11572999999</v>
      </c>
      <c r="G17" s="714">
        <f t="shared" si="0"/>
        <v>216.40617082000244</v>
      </c>
      <c r="H17" s="736">
        <f t="shared" si="1"/>
        <v>100.2605742656641</v>
      </c>
    </row>
    <row r="18" spans="1:8" ht="30" customHeight="1" x14ac:dyDescent="0.25">
      <c r="A18" s="395">
        <f t="shared" si="2"/>
        <v>13</v>
      </c>
      <c r="B18" s="397" t="s">
        <v>477</v>
      </c>
      <c r="C18" s="2481" t="s">
        <v>417</v>
      </c>
      <c r="D18" s="398">
        <f>'1 уровень'!F654</f>
        <v>107.92227204783258</v>
      </c>
      <c r="E18" s="398">
        <f>'1 уровень'!X654</f>
        <v>20118.005272401453</v>
      </c>
      <c r="F18" s="398">
        <f>'1 уровень'!AB654</f>
        <v>20117.476709999999</v>
      </c>
      <c r="G18" s="714">
        <f t="shared" si="0"/>
        <v>-0.52856240145410993</v>
      </c>
      <c r="H18" s="736">
        <f t="shared" si="1"/>
        <v>99.997372689815435</v>
      </c>
    </row>
    <row r="19" spans="1:8" ht="30" customHeight="1" x14ac:dyDescent="0.25">
      <c r="A19" s="395">
        <f t="shared" si="2"/>
        <v>14</v>
      </c>
      <c r="B19" s="397" t="s">
        <v>719</v>
      </c>
      <c r="C19" s="2481" t="s">
        <v>389</v>
      </c>
      <c r="D19" s="398">
        <f>'2 уровень'!G665</f>
        <v>98.154064607738732</v>
      </c>
      <c r="E19" s="398">
        <f>'2 уровень'!Y665</f>
        <v>46961.930548590914</v>
      </c>
      <c r="F19" s="398">
        <f>'2 уровень'!AC665</f>
        <v>44421.048859999995</v>
      </c>
      <c r="G19" s="714">
        <f t="shared" si="0"/>
        <v>-2540.8816885909182</v>
      </c>
      <c r="H19" s="736">
        <f t="shared" si="1"/>
        <v>94.589486294729937</v>
      </c>
    </row>
    <row r="20" spans="1:8" ht="30" customHeight="1" x14ac:dyDescent="0.25">
      <c r="A20" s="395">
        <f t="shared" si="2"/>
        <v>15</v>
      </c>
      <c r="B20" s="754" t="s">
        <v>270</v>
      </c>
      <c r="C20" s="2481" t="s">
        <v>438</v>
      </c>
      <c r="D20" s="398">
        <f>'2 уровень'!G1295</f>
        <v>90.616621983914214</v>
      </c>
      <c r="E20" s="398">
        <f>'2 уровень'!Y1295</f>
        <v>12327.075000081166</v>
      </c>
      <c r="F20" s="398">
        <f>'2 уровень'!AC1295</f>
        <v>11182.740749999997</v>
      </c>
      <c r="G20" s="714">
        <f t="shared" si="0"/>
        <v>-1144.3342500811686</v>
      </c>
      <c r="H20" s="736">
        <f t="shared" si="1"/>
        <v>90.716903644427944</v>
      </c>
    </row>
    <row r="21" spans="1:8" ht="30" customHeight="1" x14ac:dyDescent="0.25">
      <c r="A21" s="395">
        <f t="shared" si="2"/>
        <v>16</v>
      </c>
      <c r="B21" s="400" t="s">
        <v>678</v>
      </c>
      <c r="C21" s="2481" t="s">
        <v>391</v>
      </c>
      <c r="D21" s="398">
        <f>'1 уровень'!F1859</f>
        <v>116.59574468085106</v>
      </c>
      <c r="E21" s="398">
        <f>'1 уровень'!X1859</f>
        <v>9845.9027439418187</v>
      </c>
      <c r="F21" s="398">
        <f>'1 уровень'!AB1859</f>
        <v>10389.32195</v>
      </c>
      <c r="G21" s="714">
        <f t="shared" si="0"/>
        <v>543.41920605818086</v>
      </c>
      <c r="H21" s="736">
        <f t="shared" si="1"/>
        <v>105.51924206637678</v>
      </c>
    </row>
    <row r="22" spans="1:8" ht="30" customHeight="1" x14ac:dyDescent="0.25">
      <c r="A22" s="395">
        <f t="shared" si="2"/>
        <v>17</v>
      </c>
      <c r="B22" s="397" t="s">
        <v>699</v>
      </c>
      <c r="C22" s="2481" t="s">
        <v>429</v>
      </c>
      <c r="D22" s="398">
        <f>'1 уровень'!F760</f>
        <v>100.22988505747125</v>
      </c>
      <c r="E22" s="398">
        <f>'1 уровень'!X760</f>
        <v>5857.1769388363646</v>
      </c>
      <c r="F22" s="398">
        <f>'1 уровень'!AB760</f>
        <v>4237.4846100000004</v>
      </c>
      <c r="G22" s="714">
        <f t="shared" si="0"/>
        <v>-1619.6923288363641</v>
      </c>
      <c r="H22" s="736">
        <f t="shared" si="1"/>
        <v>72.346877245642077</v>
      </c>
    </row>
    <row r="23" spans="1:8" ht="30" customHeight="1" x14ac:dyDescent="0.25">
      <c r="A23" s="395">
        <f t="shared" si="2"/>
        <v>18</v>
      </c>
      <c r="B23" s="397" t="s">
        <v>386</v>
      </c>
      <c r="C23" s="2481" t="s">
        <v>426</v>
      </c>
      <c r="D23" s="398">
        <f>'2 уровень'!G221</f>
        <v>101.22774708410067</v>
      </c>
      <c r="E23" s="398">
        <f>'2 уровень'!Y221</f>
        <v>25128.740214445639</v>
      </c>
      <c r="F23" s="398">
        <f>'2 уровень'!AC221</f>
        <v>24941.898079999999</v>
      </c>
      <c r="G23" s="714">
        <f t="shared" si="0"/>
        <v>-186.84213444564011</v>
      </c>
      <c r="H23" s="736">
        <f t="shared" si="1"/>
        <v>99.256460400118939</v>
      </c>
    </row>
    <row r="24" spans="1:8" ht="30" customHeight="1" x14ac:dyDescent="0.25">
      <c r="A24" s="395">
        <f t="shared" si="2"/>
        <v>19</v>
      </c>
      <c r="B24" s="400" t="s">
        <v>460</v>
      </c>
      <c r="C24" s="2481" t="s">
        <v>432</v>
      </c>
      <c r="D24" s="398">
        <f>'1 уровень'!F783</f>
        <v>94.338051623646962</v>
      </c>
      <c r="E24" s="398">
        <f>'1 уровень'!X783</f>
        <v>13976.152963706816</v>
      </c>
      <c r="F24" s="398">
        <f>'1 уровень'!AB783</f>
        <v>12965.458200000001</v>
      </c>
      <c r="G24" s="714">
        <f t="shared" si="0"/>
        <v>-1010.6947637068151</v>
      </c>
      <c r="H24" s="736">
        <f t="shared" si="1"/>
        <v>92.76843372899981</v>
      </c>
    </row>
    <row r="25" spans="1:8" ht="30" customHeight="1" x14ac:dyDescent="0.25">
      <c r="A25" s="395">
        <f t="shared" si="2"/>
        <v>20</v>
      </c>
      <c r="B25" s="397" t="s">
        <v>716</v>
      </c>
      <c r="C25" s="2481" t="s">
        <v>433</v>
      </c>
      <c r="D25" s="398">
        <f>'2 уровень'!G325</f>
        <v>100.9557945041816</v>
      </c>
      <c r="E25" s="398">
        <f>'2 уровень'!Y325</f>
        <v>14300.082803745818</v>
      </c>
      <c r="F25" s="398">
        <f>'2 уровень'!AC325</f>
        <v>14186.505640000001</v>
      </c>
      <c r="G25" s="714">
        <f t="shared" si="0"/>
        <v>-113.57716374581651</v>
      </c>
      <c r="H25" s="736">
        <f t="shared" si="1"/>
        <v>99.205758698711406</v>
      </c>
    </row>
    <row r="26" spans="1:8" ht="30" customHeight="1" x14ac:dyDescent="0.25">
      <c r="A26" s="395">
        <f t="shared" si="2"/>
        <v>21</v>
      </c>
      <c r="B26" s="397" t="s">
        <v>713</v>
      </c>
      <c r="C26" s="2481" t="s">
        <v>421</v>
      </c>
      <c r="D26" s="398">
        <f>'2 уровень'!G160</f>
        <v>98.620689655172413</v>
      </c>
      <c r="E26" s="398">
        <f>'2 уровень'!Y160</f>
        <v>18215.504246245095</v>
      </c>
      <c r="F26" s="398">
        <f>'2 уровень'!AC160</f>
        <v>18158.064140000002</v>
      </c>
      <c r="G26" s="714">
        <f t="shared" si="0"/>
        <v>-57.440106245092466</v>
      </c>
      <c r="H26" s="736">
        <f t="shared" si="1"/>
        <v>99.684663649885323</v>
      </c>
    </row>
    <row r="27" spans="1:8" ht="30" customHeight="1" x14ac:dyDescent="0.25">
      <c r="A27" s="395">
        <f t="shared" si="2"/>
        <v>22</v>
      </c>
      <c r="B27" s="397" t="s">
        <v>470</v>
      </c>
      <c r="C27" s="2481" t="s">
        <v>491</v>
      </c>
      <c r="D27" s="398">
        <f>'1 уровень'!F1357</f>
        <v>99.121951219512198</v>
      </c>
      <c r="E27" s="398">
        <f>'1 уровень'!X1357</f>
        <v>3271.7784698409087</v>
      </c>
      <c r="F27" s="398">
        <f>'1 уровень'!AB1357</f>
        <v>2913.0960700000005</v>
      </c>
      <c r="G27" s="714">
        <f t="shared" si="0"/>
        <v>-358.68239984090815</v>
      </c>
      <c r="H27" s="736">
        <f t="shared" si="1"/>
        <v>89.037081723373859</v>
      </c>
    </row>
    <row r="28" spans="1:8" ht="30" customHeight="1" x14ac:dyDescent="0.25">
      <c r="A28" s="395">
        <f t="shared" si="2"/>
        <v>23</v>
      </c>
      <c r="B28" s="397" t="s">
        <v>718</v>
      </c>
      <c r="C28" s="2481" t="s">
        <v>412</v>
      </c>
      <c r="D28" s="398">
        <f>'2 уровень'!G541</f>
        <v>93.145161290322577</v>
      </c>
      <c r="E28" s="398">
        <f>'2 уровень'!Y541</f>
        <v>3704.1770269636359</v>
      </c>
      <c r="F28" s="398">
        <f>'2 уровень'!AC541</f>
        <v>3488.8704199999997</v>
      </c>
      <c r="G28" s="714">
        <f t="shared" si="0"/>
        <v>-215.30660696363611</v>
      </c>
      <c r="H28" s="736">
        <f t="shared" si="1"/>
        <v>94.187464438217589</v>
      </c>
    </row>
    <row r="29" spans="1:8" ht="30" customHeight="1" x14ac:dyDescent="0.25">
      <c r="A29" s="395">
        <f t="shared" si="2"/>
        <v>24</v>
      </c>
      <c r="B29" s="754" t="s">
        <v>271</v>
      </c>
      <c r="C29" s="2481" t="s">
        <v>439</v>
      </c>
      <c r="D29" s="398">
        <f>'2 уровень'!G1383</f>
        <v>104.56273764258555</v>
      </c>
      <c r="E29" s="398">
        <f>'2 уровень'!Y1383</f>
        <v>21334.479679240001</v>
      </c>
      <c r="F29" s="398">
        <f>'2 уровень'!AC1383</f>
        <v>20919.75374</v>
      </c>
      <c r="G29" s="714">
        <f t="shared" si="0"/>
        <v>-414.72593924000103</v>
      </c>
      <c r="H29" s="736">
        <f t="shared" si="1"/>
        <v>98.056076616466257</v>
      </c>
    </row>
    <row r="30" spans="1:8" ht="30" customHeight="1" x14ac:dyDescent="0.25">
      <c r="A30" s="395">
        <f t="shared" si="2"/>
        <v>25</v>
      </c>
      <c r="B30" s="397" t="s">
        <v>696</v>
      </c>
      <c r="C30" s="2481" t="s">
        <v>398</v>
      </c>
      <c r="D30" s="398">
        <f>'1 уровень'!F80</f>
        <v>102.41860465116279</v>
      </c>
      <c r="E30" s="398">
        <f>'1 уровень'!X80</f>
        <v>35403.688990491806</v>
      </c>
      <c r="F30" s="398">
        <f>'1 уровень'!AB80</f>
        <v>35782.674060000005</v>
      </c>
      <c r="G30" s="714">
        <f t="shared" si="0"/>
        <v>378.98506950819865</v>
      </c>
      <c r="H30" s="736">
        <f t="shared" si="1"/>
        <v>101.07046774026848</v>
      </c>
    </row>
    <row r="31" spans="1:8" ht="30" customHeight="1" x14ac:dyDescent="0.25">
      <c r="A31" s="395">
        <f t="shared" si="2"/>
        <v>26</v>
      </c>
      <c r="B31" s="397" t="s">
        <v>698</v>
      </c>
      <c r="C31" s="2481" t="s">
        <v>394</v>
      </c>
      <c r="D31" s="398">
        <f>'1 уровень'!F598</f>
        <v>99.063475546305938</v>
      </c>
      <c r="E31" s="398">
        <f>'1 уровень'!X598</f>
        <v>13189.072704948638</v>
      </c>
      <c r="F31" s="398">
        <f>'1 уровень'!AB598</f>
        <v>12091.435870000001</v>
      </c>
      <c r="G31" s="714">
        <f t="shared" si="0"/>
        <v>-1097.6368349486365</v>
      </c>
      <c r="H31" s="736">
        <f t="shared" si="1"/>
        <v>91.677680004472222</v>
      </c>
    </row>
    <row r="32" spans="1:8" ht="30" customHeight="1" x14ac:dyDescent="0.25">
      <c r="A32" s="395">
        <f t="shared" si="2"/>
        <v>27</v>
      </c>
      <c r="B32" s="397" t="s">
        <v>712</v>
      </c>
      <c r="C32" s="2481" t="s">
        <v>416</v>
      </c>
      <c r="D32" s="398">
        <f>'2 уровень'!G115</f>
        <v>101.62200282087448</v>
      </c>
      <c r="E32" s="398">
        <f>'2 уровень'!Y115</f>
        <v>25254.392541179455</v>
      </c>
      <c r="F32" s="398">
        <f>'2 уровень'!AC115</f>
        <v>24426.905469999998</v>
      </c>
      <c r="G32" s="714">
        <f t="shared" si="0"/>
        <v>-827.48707117945742</v>
      </c>
      <c r="H32" s="736">
        <f t="shared" si="1"/>
        <v>96.723393485588034</v>
      </c>
    </row>
    <row r="33" spans="1:8" ht="30" customHeight="1" x14ac:dyDescent="0.25">
      <c r="A33" s="395">
        <f t="shared" si="2"/>
        <v>28</v>
      </c>
      <c r="B33" s="1610" t="s">
        <v>679</v>
      </c>
      <c r="C33" s="2481" t="s">
        <v>403</v>
      </c>
      <c r="D33" s="398">
        <f>'1 уровень'!F2146</f>
        <v>105.73183213920163</v>
      </c>
      <c r="E33" s="398">
        <f>'1 уровень'!X2146</f>
        <v>12338.145088690908</v>
      </c>
      <c r="F33" s="398">
        <f>'1 уровень'!AB2146</f>
        <v>12790.76035</v>
      </c>
      <c r="G33" s="714">
        <f t="shared" si="0"/>
        <v>452.6152613090926</v>
      </c>
      <c r="H33" s="736">
        <f t="shared" si="1"/>
        <v>103.66842226327813</v>
      </c>
    </row>
    <row r="34" spans="1:8" ht="30" customHeight="1" x14ac:dyDescent="0.25">
      <c r="A34" s="395">
        <f t="shared" si="2"/>
        <v>29</v>
      </c>
      <c r="B34" s="726" t="s">
        <v>511</v>
      </c>
      <c r="C34" s="2481" t="s">
        <v>414</v>
      </c>
      <c r="D34" s="398">
        <f>'1 уровень'!F477</f>
        <v>115.42857142857143</v>
      </c>
      <c r="E34" s="398">
        <f>'1 уровень'!X477</f>
        <v>2342.0016812099998</v>
      </c>
      <c r="F34" s="398">
        <f>'1 уровень'!AB477</f>
        <v>2993.4103699999991</v>
      </c>
      <c r="G34" s="714">
        <f t="shared" si="0"/>
        <v>651.40868878999936</v>
      </c>
      <c r="H34" s="736">
        <f t="shared" si="1"/>
        <v>127.8141853618759</v>
      </c>
    </row>
    <row r="35" spans="1:8" ht="30" customHeight="1" x14ac:dyDescent="0.25">
      <c r="A35" s="395">
        <f t="shared" si="2"/>
        <v>30</v>
      </c>
      <c r="B35" s="397" t="s">
        <v>510</v>
      </c>
      <c r="C35" s="2481" t="s">
        <v>434</v>
      </c>
      <c r="D35" s="398">
        <f>'1 уровень'!F802</f>
        <v>73.333333333333329</v>
      </c>
      <c r="E35" s="398">
        <f>'1 уровень'!X802</f>
        <v>4115.1439614822721</v>
      </c>
      <c r="F35" s="398">
        <f>'1 уровень'!AB802</f>
        <v>3046.5789999999997</v>
      </c>
      <c r="G35" s="714">
        <f t="shared" si="0"/>
        <v>-1068.5649614822723</v>
      </c>
      <c r="H35" s="736">
        <f t="shared" si="1"/>
        <v>74.033351652237798</v>
      </c>
    </row>
    <row r="36" spans="1:8" ht="30" customHeight="1" x14ac:dyDescent="0.25">
      <c r="A36" s="395">
        <f t="shared" si="2"/>
        <v>31</v>
      </c>
      <c r="B36" s="397" t="s">
        <v>707</v>
      </c>
      <c r="C36" s="2481">
        <v>2101001</v>
      </c>
      <c r="D36" s="398">
        <f>'1 уровень'!F1483</f>
        <v>100.62111801242236</v>
      </c>
      <c r="E36" s="398">
        <f>'1 уровень'!X1483</f>
        <v>1692.1303820909093</v>
      </c>
      <c r="F36" s="398">
        <f>'1 уровень'!AB1483</f>
        <v>1642.3260400000001</v>
      </c>
      <c r="G36" s="714">
        <f t="shared" si="0"/>
        <v>-49.804342090909131</v>
      </c>
      <c r="H36" s="736">
        <f t="shared" si="1"/>
        <v>97.056707768028645</v>
      </c>
    </row>
    <row r="37" spans="1:8" ht="30" customHeight="1" x14ac:dyDescent="0.25">
      <c r="A37" s="395">
        <f t="shared" si="2"/>
        <v>32</v>
      </c>
      <c r="B37" s="397" t="s">
        <v>681</v>
      </c>
      <c r="C37" s="2481" t="s">
        <v>400</v>
      </c>
      <c r="D37" s="398">
        <f>'Охотск '!L56</f>
        <v>93.714433523021214</v>
      </c>
      <c r="E37" s="398">
        <f>'Охотск '!X56</f>
        <v>14792.443499556668</v>
      </c>
      <c r="F37" s="398">
        <f>'Охотск '!AB56</f>
        <v>14236.630650000003</v>
      </c>
      <c r="G37" s="714">
        <f t="shared" si="0"/>
        <v>-555.81284955666524</v>
      </c>
      <c r="H37" s="736">
        <f t="shared" si="1"/>
        <v>96.24258933574211</v>
      </c>
    </row>
    <row r="38" spans="1:8" ht="30" customHeight="1" x14ac:dyDescent="0.25">
      <c r="A38" s="395">
        <f t="shared" si="2"/>
        <v>33</v>
      </c>
      <c r="B38" s="400" t="s">
        <v>509</v>
      </c>
      <c r="C38" s="2481" t="s">
        <v>435</v>
      </c>
      <c r="D38" s="398">
        <f>'1 уровень'!F823</f>
        <v>96.352583586626139</v>
      </c>
      <c r="E38" s="398">
        <f>'1 уровень'!X823</f>
        <v>3714.4588322577274</v>
      </c>
      <c r="F38" s="398">
        <f>'1 уровень'!AB823</f>
        <v>3692.8661299999994</v>
      </c>
      <c r="G38" s="714">
        <f t="shared" ref="G38:G69" si="3">F38-E38</f>
        <v>-21.592702257727979</v>
      </c>
      <c r="H38" s="736">
        <f t="shared" ref="H38:H69" si="4">F38/E38*100</f>
        <v>99.41868511046053</v>
      </c>
    </row>
    <row r="39" spans="1:8" ht="30" customHeight="1" x14ac:dyDescent="0.25">
      <c r="A39" s="395">
        <f t="shared" ref="A39:A75" si="5">A38+1</f>
        <v>34</v>
      </c>
      <c r="B39" s="400" t="s">
        <v>480</v>
      </c>
      <c r="C39" s="2481" t="s">
        <v>496</v>
      </c>
      <c r="D39" s="398">
        <f>'1 уровень'!F1001</f>
        <v>98.720682302771863</v>
      </c>
      <c r="E39" s="398">
        <f>'1 уровень'!X1001</f>
        <v>11515.949908272723</v>
      </c>
      <c r="F39" s="398">
        <f>'1 уровень'!AB1001</f>
        <v>11233.683899999998</v>
      </c>
      <c r="G39" s="714">
        <f t="shared" si="3"/>
        <v>-282.26600827272523</v>
      </c>
      <c r="H39" s="736">
        <f t="shared" si="4"/>
        <v>97.548912503779178</v>
      </c>
    </row>
    <row r="40" spans="1:8" ht="30" customHeight="1" x14ac:dyDescent="0.25">
      <c r="A40" s="395">
        <f t="shared" si="5"/>
        <v>35</v>
      </c>
      <c r="B40" s="397" t="s">
        <v>722</v>
      </c>
      <c r="C40" s="2481" t="s">
        <v>419</v>
      </c>
      <c r="D40" s="398">
        <f>'1 уровень'!F2278</f>
        <v>100.67307692307692</v>
      </c>
      <c r="E40" s="398">
        <f>'1 уровень'!X2278</f>
        <v>12214.47645255303</v>
      </c>
      <c r="F40" s="398">
        <f>'1 уровень'!AB2278</f>
        <v>12062.404480000001</v>
      </c>
      <c r="G40" s="714">
        <f t="shared" si="3"/>
        <v>-152.0719725530289</v>
      </c>
      <c r="H40" s="736">
        <f t="shared" si="4"/>
        <v>98.754985748724067</v>
      </c>
    </row>
    <row r="41" spans="1:8" ht="30" customHeight="1" x14ac:dyDescent="0.25">
      <c r="A41" s="395">
        <f t="shared" si="5"/>
        <v>36</v>
      </c>
      <c r="B41" s="397" t="s">
        <v>693</v>
      </c>
      <c r="C41" s="2481" t="s">
        <v>422</v>
      </c>
      <c r="D41" s="398">
        <f>'1 уровень'!F677</f>
        <v>38.30678960603521</v>
      </c>
      <c r="E41" s="398">
        <f>'1 уровень'!X677</f>
        <v>7926.3711894860598</v>
      </c>
      <c r="F41" s="398">
        <f>'1 уровень'!AB677</f>
        <v>5292.6165899999996</v>
      </c>
      <c r="G41" s="714">
        <f t="shared" si="3"/>
        <v>-2633.7545994860602</v>
      </c>
      <c r="H41" s="736">
        <f t="shared" si="4"/>
        <v>66.772252566475743</v>
      </c>
    </row>
    <row r="42" spans="1:8" ht="30" customHeight="1" x14ac:dyDescent="0.25">
      <c r="A42" s="395">
        <f t="shared" si="5"/>
        <v>37</v>
      </c>
      <c r="B42" s="400" t="s">
        <v>701</v>
      </c>
      <c r="C42" s="2481" t="s">
        <v>500</v>
      </c>
      <c r="D42" s="398">
        <f>'1 уровень'!F882</f>
        <v>99.733688415446082</v>
      </c>
      <c r="E42" s="398">
        <f>'1 уровень'!X882</f>
        <v>18604.272132727274</v>
      </c>
      <c r="F42" s="398">
        <f>'1 уровень'!AB882</f>
        <v>18582.777420000002</v>
      </c>
      <c r="G42" s="714">
        <f t="shared" si="3"/>
        <v>-21.49471272727169</v>
      </c>
      <c r="H42" s="736">
        <f t="shared" si="4"/>
        <v>99.884463565282616</v>
      </c>
    </row>
    <row r="43" spans="1:8" ht="30" customHeight="1" x14ac:dyDescent="0.25">
      <c r="A43" s="395">
        <f t="shared" si="5"/>
        <v>38</v>
      </c>
      <c r="B43" s="397" t="s">
        <v>677</v>
      </c>
      <c r="C43" s="2481" t="s">
        <v>393</v>
      </c>
      <c r="D43" s="398">
        <f>'2 уровень'!G770</f>
        <v>111.51960784313727</v>
      </c>
      <c r="E43" s="398">
        <f>'2 уровень'!Y770</f>
        <v>21415.584019687714</v>
      </c>
      <c r="F43" s="398">
        <f>'2 уровень'!AC770</f>
        <v>21538.89674</v>
      </c>
      <c r="G43" s="714">
        <f t="shared" si="3"/>
        <v>123.31272031228582</v>
      </c>
      <c r="H43" s="736">
        <f t="shared" si="4"/>
        <v>100.57580834685116</v>
      </c>
    </row>
    <row r="44" spans="1:8" ht="30" customHeight="1" x14ac:dyDescent="0.25">
      <c r="A44" s="395">
        <f t="shared" si="5"/>
        <v>39</v>
      </c>
      <c r="B44" s="397" t="s">
        <v>714</v>
      </c>
      <c r="C44" s="2481" t="s">
        <v>457</v>
      </c>
      <c r="D44" s="398">
        <f>'2 уровень'!G245</f>
        <v>95.925925925925924</v>
      </c>
      <c r="E44" s="398">
        <f>'2 уровень'!Y245</f>
        <v>3786.5581790399997</v>
      </c>
      <c r="F44" s="398">
        <f>'2 уровень'!AC245</f>
        <v>3800.2073700000005</v>
      </c>
      <c r="G44" s="714">
        <f t="shared" si="3"/>
        <v>13.649190960000851</v>
      </c>
      <c r="H44" s="736">
        <f t="shared" si="4"/>
        <v>100.36046431388679</v>
      </c>
    </row>
    <row r="45" spans="1:8" ht="30" customHeight="1" x14ac:dyDescent="0.25">
      <c r="A45" s="395">
        <f t="shared" si="5"/>
        <v>40</v>
      </c>
      <c r="B45" s="400" t="s">
        <v>703</v>
      </c>
      <c r="C45" s="2481" t="s">
        <v>494</v>
      </c>
      <c r="D45" s="398">
        <f>'1 уровень'!F966</f>
        <v>99.111111111111114</v>
      </c>
      <c r="E45" s="398">
        <f>'1 уровень'!X966</f>
        <v>15738.795890999996</v>
      </c>
      <c r="F45" s="398">
        <f>'1 уровень'!AB966</f>
        <v>15690.25599</v>
      </c>
      <c r="G45" s="714">
        <f t="shared" si="3"/>
        <v>-48.539900999996462</v>
      </c>
      <c r="H45" s="736">
        <f t="shared" si="4"/>
        <v>99.691590758682153</v>
      </c>
    </row>
    <row r="46" spans="1:8" ht="30" customHeight="1" x14ac:dyDescent="0.25">
      <c r="A46" s="395">
        <f t="shared" si="5"/>
        <v>41</v>
      </c>
      <c r="B46" s="675" t="s">
        <v>700</v>
      </c>
      <c r="C46" s="2481" t="s">
        <v>498</v>
      </c>
      <c r="D46" s="398">
        <f>'1 уровень'!F853</f>
        <v>99.533333333333331</v>
      </c>
      <c r="E46" s="398">
        <f>'1 уровень'!X853</f>
        <v>34289.172436527275</v>
      </c>
      <c r="F46" s="398">
        <f>'1 уровень'!AB853</f>
        <v>32449.910389999997</v>
      </c>
      <c r="G46" s="714">
        <f t="shared" si="3"/>
        <v>-1839.2620465272776</v>
      </c>
      <c r="H46" s="736">
        <f t="shared" si="4"/>
        <v>94.636026722628159</v>
      </c>
    </row>
    <row r="47" spans="1:8" ht="30" customHeight="1" x14ac:dyDescent="0.25">
      <c r="A47" s="395">
        <f t="shared" si="5"/>
        <v>42</v>
      </c>
      <c r="B47" s="397" t="s">
        <v>680</v>
      </c>
      <c r="C47" s="2481" t="s">
        <v>399</v>
      </c>
      <c r="D47" s="398">
        <f>'2 уровень'!G1096</f>
        <v>89.426176660219213</v>
      </c>
      <c r="E47" s="398">
        <f>'2 уровень'!Y1096</f>
        <v>24884.301967235449</v>
      </c>
      <c r="F47" s="398">
        <f>'2 уровень'!AC1096</f>
        <v>21338.579599999997</v>
      </c>
      <c r="G47" s="714">
        <f t="shared" si="3"/>
        <v>-3545.7223672354521</v>
      </c>
      <c r="H47" s="736">
        <f t="shared" si="4"/>
        <v>85.7511680580632</v>
      </c>
    </row>
    <row r="48" spans="1:8" ht="30" customHeight="1" x14ac:dyDescent="0.25">
      <c r="A48" s="395">
        <f t="shared" si="5"/>
        <v>43</v>
      </c>
      <c r="B48" s="726" t="s">
        <v>519</v>
      </c>
      <c r="C48" s="2481" t="s">
        <v>408</v>
      </c>
      <c r="D48" s="398">
        <f>'1 уровень'!F421</f>
        <v>86.725663716814154</v>
      </c>
      <c r="E48" s="398">
        <f>'1 уровень'!X421</f>
        <v>1353.5577052104543</v>
      </c>
      <c r="F48" s="398">
        <f>'1 уровень'!AB421</f>
        <v>1197.5494999999999</v>
      </c>
      <c r="G48" s="714">
        <f t="shared" si="3"/>
        <v>-156.00820521045443</v>
      </c>
      <c r="H48" s="736">
        <f t="shared" si="4"/>
        <v>88.474210991529318</v>
      </c>
    </row>
    <row r="49" spans="1:8" ht="30" customHeight="1" x14ac:dyDescent="0.25">
      <c r="A49" s="395">
        <f t="shared" si="5"/>
        <v>44</v>
      </c>
      <c r="B49" s="400" t="s">
        <v>472</v>
      </c>
      <c r="C49" s="2481" t="s">
        <v>506</v>
      </c>
      <c r="D49" s="398">
        <f>'1 уровень'!F1033</f>
        <v>98.119658119658112</v>
      </c>
      <c r="E49" s="398">
        <f>'1 уровень'!X1033</f>
        <v>25966.436692433937</v>
      </c>
      <c r="F49" s="398">
        <f>'1 уровень'!AB1033</f>
        <v>25945.646499999995</v>
      </c>
      <c r="G49" s="714">
        <f t="shared" si="3"/>
        <v>-20.790192433942138</v>
      </c>
      <c r="H49" s="736">
        <f t="shared" si="4"/>
        <v>99.919934364964291</v>
      </c>
    </row>
    <row r="50" spans="1:8" ht="30" customHeight="1" x14ac:dyDescent="0.25">
      <c r="A50" s="395">
        <f t="shared" si="5"/>
        <v>45</v>
      </c>
      <c r="B50" s="397" t="s">
        <v>475</v>
      </c>
      <c r="C50" s="2481" t="s">
        <v>497</v>
      </c>
      <c r="D50" s="398">
        <f>'1 уровень'!F1248</f>
        <v>101.33333333333334</v>
      </c>
      <c r="E50" s="398">
        <f>'1 уровень'!X1248</f>
        <v>6568.6584873000002</v>
      </c>
      <c r="F50" s="398">
        <f>'1 уровень'!AB1248</f>
        <v>6500.9549599999991</v>
      </c>
      <c r="G50" s="714">
        <f t="shared" si="3"/>
        <v>-67.703527300001042</v>
      </c>
      <c r="H50" s="736">
        <f t="shared" si="4"/>
        <v>98.969294454401904</v>
      </c>
    </row>
    <row r="51" spans="1:8" ht="30" customHeight="1" x14ac:dyDescent="0.25">
      <c r="A51" s="395">
        <f t="shared" si="5"/>
        <v>46</v>
      </c>
      <c r="B51" s="397" t="s">
        <v>473</v>
      </c>
      <c r="C51" s="2481" t="s">
        <v>427</v>
      </c>
      <c r="D51" s="398">
        <f>'1 уровень'!F724</f>
        <v>101.86666666666666</v>
      </c>
      <c r="E51" s="398">
        <f>'1 уровень'!X724</f>
        <v>5466.1388145000001</v>
      </c>
      <c r="F51" s="398">
        <f>'1 уровень'!AB724</f>
        <v>5170.73999</v>
      </c>
      <c r="G51" s="714">
        <f t="shared" si="3"/>
        <v>-295.39882450000005</v>
      </c>
      <c r="H51" s="736">
        <f t="shared" si="4"/>
        <v>94.595841149946708</v>
      </c>
    </row>
    <row r="52" spans="1:8" ht="30" customHeight="1" x14ac:dyDescent="0.25">
      <c r="A52" s="395">
        <f t="shared" si="5"/>
        <v>47</v>
      </c>
      <c r="B52" s="397" t="s">
        <v>476</v>
      </c>
      <c r="C52" s="2481" t="s">
        <v>499</v>
      </c>
      <c r="D52" s="398">
        <f>'1 уровень'!F1150</f>
        <v>98.266666666666666</v>
      </c>
      <c r="E52" s="398">
        <f>'1 уровень'!X1150</f>
        <v>6287.5240375606063</v>
      </c>
      <c r="F52" s="398">
        <f>'1 уровень'!AB1150</f>
        <v>6219.5119399999985</v>
      </c>
      <c r="G52" s="714">
        <f t="shared" si="3"/>
        <v>-68.012097560607799</v>
      </c>
      <c r="H52" s="736">
        <f t="shared" si="4"/>
        <v>98.918300794488971</v>
      </c>
    </row>
    <row r="53" spans="1:8" ht="30" customHeight="1" x14ac:dyDescent="0.25">
      <c r="A53" s="395">
        <f t="shared" si="5"/>
        <v>48</v>
      </c>
      <c r="B53" s="397" t="s">
        <v>520</v>
      </c>
      <c r="C53" s="2481" t="s">
        <v>420</v>
      </c>
      <c r="D53" s="398">
        <f>'1 уровень'!F1324</f>
        <v>105.0125313283208</v>
      </c>
      <c r="E53" s="398">
        <f>'1 уровень'!X1324</f>
        <v>5461.4255384945454</v>
      </c>
      <c r="F53" s="398">
        <f>'1 уровень'!AB1324</f>
        <v>5533.8267500000002</v>
      </c>
      <c r="G53" s="714">
        <f t="shared" si="3"/>
        <v>72.401211505454739</v>
      </c>
      <c r="H53" s="736">
        <f t="shared" si="4"/>
        <v>101.32568339520769</v>
      </c>
    </row>
    <row r="54" spans="1:8" ht="30" customHeight="1" x14ac:dyDescent="0.25">
      <c r="A54" s="395">
        <f t="shared" si="5"/>
        <v>49</v>
      </c>
      <c r="B54" s="397" t="s">
        <v>479</v>
      </c>
      <c r="C54" s="2481" t="s">
        <v>402</v>
      </c>
      <c r="D54" s="398">
        <f>'2 уровень'!G1190</f>
        <v>98.832206515058388</v>
      </c>
      <c r="E54" s="398">
        <f>'2 уровень'!Y1190</f>
        <v>26197.813237546365</v>
      </c>
      <c r="F54" s="398">
        <f>'2 уровень'!AC1190</f>
        <v>23661.654340000001</v>
      </c>
      <c r="G54" s="714">
        <f t="shared" si="3"/>
        <v>-2536.1588975463637</v>
      </c>
      <c r="H54" s="736">
        <f t="shared" si="4"/>
        <v>90.319196207141545</v>
      </c>
    </row>
    <row r="55" spans="1:8" ht="30" customHeight="1" x14ac:dyDescent="0.25">
      <c r="A55" s="395">
        <f t="shared" si="5"/>
        <v>50</v>
      </c>
      <c r="B55" s="726" t="s">
        <v>721</v>
      </c>
      <c r="C55" s="2481" t="s">
        <v>397</v>
      </c>
      <c r="D55" s="398">
        <f>'2 уровень'!G1000</f>
        <v>99.313893653516288</v>
      </c>
      <c r="E55" s="398">
        <f>'2 уровень'!Y1000</f>
        <v>19447.334516798619</v>
      </c>
      <c r="F55" s="398">
        <f>'2 уровень'!AC1000</f>
        <v>19094.690560000003</v>
      </c>
      <c r="G55" s="714">
        <f t="shared" si="3"/>
        <v>-352.64395679861627</v>
      </c>
      <c r="H55" s="736">
        <f t="shared" si="4"/>
        <v>98.186672026986514</v>
      </c>
    </row>
    <row r="56" spans="1:8" ht="30" customHeight="1" x14ac:dyDescent="0.25">
      <c r="A56" s="395">
        <f t="shared" si="5"/>
        <v>51</v>
      </c>
      <c r="B56" s="397" t="s">
        <v>702</v>
      </c>
      <c r="C56" s="2481" t="s">
        <v>407</v>
      </c>
      <c r="D56" s="398">
        <f>'1 уровень'!F929</f>
        <v>103.17555422408628</v>
      </c>
      <c r="E56" s="398">
        <f>'1 уровень'!X929</f>
        <v>21532.209143251966</v>
      </c>
      <c r="F56" s="398">
        <f>'1 уровень'!AB929</f>
        <v>21156.207329999997</v>
      </c>
      <c r="G56" s="714">
        <f t="shared" si="3"/>
        <v>-376.001813251969</v>
      </c>
      <c r="H56" s="736">
        <f t="shared" si="4"/>
        <v>98.253770383008714</v>
      </c>
    </row>
    <row r="57" spans="1:8" ht="30" customHeight="1" x14ac:dyDescent="0.25">
      <c r="A57" s="395">
        <f t="shared" si="5"/>
        <v>52</v>
      </c>
      <c r="B57" s="400" t="s">
        <v>704</v>
      </c>
      <c r="C57" s="2481" t="s">
        <v>493</v>
      </c>
      <c r="D57" s="398">
        <f>'1 уровень'!F1068</f>
        <v>95.851851851851848</v>
      </c>
      <c r="E57" s="398">
        <f>'1 уровень'!X1068</f>
        <v>8089.245548681818</v>
      </c>
      <c r="F57" s="398">
        <f>'1 уровень'!AB1068</f>
        <v>7613.7766199999987</v>
      </c>
      <c r="G57" s="714">
        <f t="shared" si="3"/>
        <v>-475.46892868181931</v>
      </c>
      <c r="H57" s="736">
        <f t="shared" si="4"/>
        <v>94.122209224328728</v>
      </c>
    </row>
    <row r="58" spans="1:8" ht="30" customHeight="1" x14ac:dyDescent="0.25">
      <c r="A58" s="395">
        <f t="shared" si="5"/>
        <v>53</v>
      </c>
      <c r="B58" s="397" t="s">
        <v>715</v>
      </c>
      <c r="C58" s="2481" t="s">
        <v>431</v>
      </c>
      <c r="D58" s="398">
        <f>'2 уровень'!G274</f>
        <v>94.097807757166947</v>
      </c>
      <c r="E58" s="398">
        <f>'2 уровень'!Y274</f>
        <v>18455.290173683999</v>
      </c>
      <c r="F58" s="398">
        <f>'2 уровень'!AC274</f>
        <v>18463.210870000003</v>
      </c>
      <c r="G58" s="714">
        <f t="shared" si="3"/>
        <v>7.9206963160031592</v>
      </c>
      <c r="H58" s="736">
        <f t="shared" si="4"/>
        <v>100.04291829736331</v>
      </c>
    </row>
    <row r="59" spans="1:8" ht="30" customHeight="1" x14ac:dyDescent="0.25">
      <c r="A59" s="395">
        <f t="shared" si="5"/>
        <v>54</v>
      </c>
      <c r="B59" s="397" t="s">
        <v>705</v>
      </c>
      <c r="C59" s="2481" t="s">
        <v>504</v>
      </c>
      <c r="D59" s="398">
        <f>'1 уровень'!F1177</f>
        <v>99.897435897435898</v>
      </c>
      <c r="E59" s="398">
        <f>'1 уровень'!X1177</f>
        <v>9551.7730489999994</v>
      </c>
      <c r="F59" s="398">
        <f>'1 уровень'!AB1177</f>
        <v>9527.6995700000007</v>
      </c>
      <c r="G59" s="714">
        <f t="shared" si="3"/>
        <v>-24.07347899999877</v>
      </c>
      <c r="H59" s="736">
        <f t="shared" si="4"/>
        <v>99.747968477930712</v>
      </c>
    </row>
    <row r="60" spans="1:8" ht="30" customHeight="1" x14ac:dyDescent="0.25">
      <c r="A60" s="395">
        <f t="shared" si="5"/>
        <v>55</v>
      </c>
      <c r="B60" s="397" t="s">
        <v>706</v>
      </c>
      <c r="C60" s="2481" t="s">
        <v>501</v>
      </c>
      <c r="D60" s="398">
        <f>'1 уровень'!F1209</f>
        <v>99.821746880570402</v>
      </c>
      <c r="E60" s="398">
        <f>'1 уровень'!X1209</f>
        <v>4548.905694666666</v>
      </c>
      <c r="F60" s="398">
        <f>'1 уровень'!AB1209</f>
        <v>4430.2786499999993</v>
      </c>
      <c r="G60" s="714">
        <f t="shared" si="3"/>
        <v>-118.62704466666673</v>
      </c>
      <c r="H60" s="736">
        <f t="shared" si="4"/>
        <v>97.392185008237249</v>
      </c>
    </row>
    <row r="61" spans="1:8" ht="30" customHeight="1" x14ac:dyDescent="0.25">
      <c r="A61" s="395">
        <f t="shared" si="5"/>
        <v>56</v>
      </c>
      <c r="B61" s="397" t="s">
        <v>450</v>
      </c>
      <c r="C61" s="2481" t="s">
        <v>418</v>
      </c>
      <c r="D61" s="398">
        <f>'1 уровень'!F113</f>
        <v>98</v>
      </c>
      <c r="E61" s="398">
        <f>'1 уровень'!X113</f>
        <v>3109.2815661896971</v>
      </c>
      <c r="F61" s="398">
        <f>'1 уровень'!AB113</f>
        <v>3113.1974599999999</v>
      </c>
      <c r="G61" s="714">
        <f t="shared" si="3"/>
        <v>3.9158938103028049</v>
      </c>
      <c r="H61" s="736">
        <f t="shared" si="4"/>
        <v>100.12594207783832</v>
      </c>
    </row>
    <row r="62" spans="1:8" ht="30" customHeight="1" x14ac:dyDescent="0.25">
      <c r="A62" s="395">
        <f t="shared" si="5"/>
        <v>57</v>
      </c>
      <c r="B62" s="397" t="s">
        <v>467</v>
      </c>
      <c r="C62" s="2481" t="s">
        <v>396</v>
      </c>
      <c r="D62" s="398">
        <f>'1 уровень'!F2228</f>
        <v>100.32894736842107</v>
      </c>
      <c r="E62" s="398">
        <f>'1 уровень'!X2228</f>
        <v>6938.1958162954543</v>
      </c>
      <c r="F62" s="398">
        <f>'1 уровень'!AB2228</f>
        <v>6902.6495100000002</v>
      </c>
      <c r="G62" s="714">
        <f t="shared" si="3"/>
        <v>-35.546306295454087</v>
      </c>
      <c r="H62" s="736">
        <f t="shared" si="4"/>
        <v>99.487672195530024</v>
      </c>
    </row>
    <row r="63" spans="1:8" ht="30" customHeight="1" x14ac:dyDescent="0.25">
      <c r="A63" s="395">
        <f t="shared" si="5"/>
        <v>58</v>
      </c>
      <c r="B63" s="400" t="s">
        <v>478</v>
      </c>
      <c r="C63" s="2481" t="s">
        <v>490</v>
      </c>
      <c r="D63" s="398">
        <f>'1 уровень'!F1397</f>
        <v>102.61153427638739</v>
      </c>
      <c r="E63" s="398">
        <f>'1 уровень'!X1397</f>
        <v>10512.275236962121</v>
      </c>
      <c r="F63" s="398">
        <f>'1 уровень'!AB1397</f>
        <v>10710.329959999999</v>
      </c>
      <c r="G63" s="714">
        <f t="shared" si="3"/>
        <v>198.05472303787792</v>
      </c>
      <c r="H63" s="736">
        <f t="shared" si="4"/>
        <v>101.88403289081987</v>
      </c>
    </row>
    <row r="64" spans="1:8" ht="30" customHeight="1" x14ac:dyDescent="0.25">
      <c r="A64" s="395">
        <f t="shared" si="5"/>
        <v>59</v>
      </c>
      <c r="B64" s="397" t="s">
        <v>717</v>
      </c>
      <c r="C64" s="2481" t="s">
        <v>503</v>
      </c>
      <c r="D64" s="398">
        <f>'2 уровень'!G423</f>
        <v>100.45731707317074</v>
      </c>
      <c r="E64" s="398">
        <f>'2 уровень'!Y423</f>
        <v>10942.670040781821</v>
      </c>
      <c r="F64" s="398">
        <f>'2 уровень'!AC423</f>
        <v>10937.907519999999</v>
      </c>
      <c r="G64" s="714">
        <f t="shared" si="3"/>
        <v>-4.7625207818218769</v>
      </c>
      <c r="H64" s="736">
        <f t="shared" si="4"/>
        <v>99.956477525466155</v>
      </c>
    </row>
    <row r="65" spans="1:8" ht="30" customHeight="1" x14ac:dyDescent="0.25">
      <c r="A65" s="395">
        <f t="shared" si="5"/>
        <v>60</v>
      </c>
      <c r="B65" s="397" t="s">
        <v>469</v>
      </c>
      <c r="C65" s="2481" t="s">
        <v>404</v>
      </c>
      <c r="D65" s="398">
        <f>'2 уровень'!G1468</f>
        <v>91.780821917808225</v>
      </c>
      <c r="E65" s="398">
        <f>'2 уровень'!Y1468</f>
        <v>3493.9308993018176</v>
      </c>
      <c r="F65" s="398">
        <f>'2 уровень'!AC1468</f>
        <v>2910.7046300000002</v>
      </c>
      <c r="G65" s="714">
        <f t="shared" si="3"/>
        <v>-583.22626930181741</v>
      </c>
      <c r="H65" s="736">
        <f t="shared" si="4"/>
        <v>83.30744693839361</v>
      </c>
    </row>
    <row r="66" spans="1:8" ht="30" customHeight="1" x14ac:dyDescent="0.25">
      <c r="A66" s="395">
        <f t="shared" si="5"/>
        <v>61</v>
      </c>
      <c r="B66" s="400" t="s">
        <v>474</v>
      </c>
      <c r="C66" s="2481" t="s">
        <v>495</v>
      </c>
      <c r="D66" s="398">
        <f>'1 уровень'!F305</f>
        <v>99.722376457523595</v>
      </c>
      <c r="E66" s="398">
        <f>'1 уровень'!X305</f>
        <v>29941.003300045453</v>
      </c>
      <c r="F66" s="398">
        <f>'1 уровень'!AB305</f>
        <v>30045.557789999995</v>
      </c>
      <c r="G66" s="714">
        <f t="shared" si="3"/>
        <v>104.55448995454208</v>
      </c>
      <c r="H66" s="736">
        <f t="shared" si="4"/>
        <v>100.34920169142889</v>
      </c>
    </row>
    <row r="67" spans="1:8" ht="30" customHeight="1" x14ac:dyDescent="0.25">
      <c r="A67" s="395">
        <f t="shared" si="5"/>
        <v>62</v>
      </c>
      <c r="B67" s="754" t="s">
        <v>385</v>
      </c>
      <c r="C67" s="2481" t="s">
        <v>437</v>
      </c>
      <c r="D67" s="398">
        <f>'1 уровень'!F2054</f>
        <v>115.88258946521914</v>
      </c>
      <c r="E67" s="398">
        <f>'1 уровень'!X2054</f>
        <v>38092.871124986355</v>
      </c>
      <c r="F67" s="398">
        <f>'1 уровень'!AB2054</f>
        <v>37622.41186</v>
      </c>
      <c r="G67" s="714">
        <f t="shared" si="3"/>
        <v>-470.45926498635527</v>
      </c>
      <c r="H67" s="736">
        <f t="shared" si="4"/>
        <v>98.764967693186662</v>
      </c>
    </row>
    <row r="68" spans="1:8" ht="30" customHeight="1" x14ac:dyDescent="0.25">
      <c r="A68" s="395">
        <f t="shared" si="5"/>
        <v>63</v>
      </c>
      <c r="B68" s="397" t="s">
        <v>827</v>
      </c>
      <c r="C68" s="2481">
        <v>2223001</v>
      </c>
      <c r="D68" s="398">
        <f>'1 уровень'!F1444</f>
        <v>98.518518518518519</v>
      </c>
      <c r="E68" s="398">
        <f>'1 уровень'!X1444</f>
        <v>3723.6104070454548</v>
      </c>
      <c r="F68" s="398">
        <f>'1 уровень'!AB1444</f>
        <v>3772.4062699999995</v>
      </c>
      <c r="G68" s="714">
        <f t="shared" si="3"/>
        <v>48.795862954544646</v>
      </c>
      <c r="H68" s="736">
        <f t="shared" si="4"/>
        <v>101.31044490750745</v>
      </c>
    </row>
    <row r="69" spans="1:8" ht="30" customHeight="1" x14ac:dyDescent="0.25">
      <c r="A69" s="395">
        <f t="shared" si="5"/>
        <v>64</v>
      </c>
      <c r="B69" s="397" t="s">
        <v>994</v>
      </c>
      <c r="C69" s="2481">
        <v>2107803</v>
      </c>
      <c r="D69" s="398">
        <f>'1 уровень'!F1475</f>
        <v>89.675516224188783</v>
      </c>
      <c r="E69" s="398">
        <f>'1 уровень'!X1475</f>
        <v>1989.3900720909091</v>
      </c>
      <c r="F69" s="398">
        <f>'1 уровень'!AB1475</f>
        <v>1779.27088</v>
      </c>
      <c r="G69" s="714">
        <f t="shared" si="3"/>
        <v>-210.11919209090911</v>
      </c>
      <c r="H69" s="736">
        <f t="shared" si="4"/>
        <v>89.438009416118803</v>
      </c>
    </row>
    <row r="70" spans="1:8" ht="30" customHeight="1" x14ac:dyDescent="0.25">
      <c r="A70" s="395">
        <f t="shared" si="5"/>
        <v>65</v>
      </c>
      <c r="B70" s="2432" t="s">
        <v>694</v>
      </c>
      <c r="C70" s="2481" t="s">
        <v>505</v>
      </c>
      <c r="D70" s="398">
        <f>'1 уровень'!F374</f>
        <v>87.333333333333329</v>
      </c>
      <c r="E70" s="398">
        <f>'1 уровень'!X374</f>
        <v>1848.5209166666662</v>
      </c>
      <c r="F70" s="398">
        <f>'1 уровень'!AB374</f>
        <v>1760.7946900000004</v>
      </c>
      <c r="G70" s="714">
        <f t="shared" ref="G70:G75" si="6">F70-E70</f>
        <v>-87.726226666665752</v>
      </c>
      <c r="H70" s="736">
        <f t="shared" ref="H70:H75" si="7">F70/E70*100</f>
        <v>95.254247551341891</v>
      </c>
    </row>
    <row r="71" spans="1:8" ht="30" customHeight="1" x14ac:dyDescent="0.25">
      <c r="A71" s="395">
        <f t="shared" si="5"/>
        <v>66</v>
      </c>
      <c r="B71" s="397" t="s">
        <v>471</v>
      </c>
      <c r="C71" s="2481" t="s">
        <v>410</v>
      </c>
      <c r="D71" s="398">
        <f>'2 уровень'!G506</f>
        <v>156.58783783783784</v>
      </c>
      <c r="E71" s="398">
        <f>'2 уровень'!Y506</f>
        <v>17710.305383415274</v>
      </c>
      <c r="F71" s="398">
        <f>'2 уровень'!AC506</f>
        <v>26911.060839999998</v>
      </c>
      <c r="G71" s="714">
        <f t="shared" si="6"/>
        <v>9200.755456584724</v>
      </c>
      <c r="H71" s="736">
        <f t="shared" si="7"/>
        <v>151.95142182698174</v>
      </c>
    </row>
    <row r="72" spans="1:8" ht="30" customHeight="1" x14ac:dyDescent="0.25">
      <c r="A72" s="395">
        <f t="shared" si="5"/>
        <v>67</v>
      </c>
      <c r="B72" s="397" t="s">
        <v>711</v>
      </c>
      <c r="C72" s="2481" t="s">
        <v>395</v>
      </c>
      <c r="D72" s="398">
        <f>'2 уровень'!G69</f>
        <v>102.67921795800146</v>
      </c>
      <c r="E72" s="398">
        <f>'2 уровень'!Y69</f>
        <v>20790.713948996723</v>
      </c>
      <c r="F72" s="398">
        <f>'2 уровень'!AC69</f>
        <v>20537.738499999996</v>
      </c>
      <c r="G72" s="714">
        <f t="shared" si="6"/>
        <v>-252.97544899672721</v>
      </c>
      <c r="H72" s="736">
        <f t="shared" si="7"/>
        <v>98.783228658634243</v>
      </c>
    </row>
    <row r="73" spans="1:8" ht="30" customHeight="1" x14ac:dyDescent="0.25">
      <c r="A73" s="395">
        <f t="shared" si="5"/>
        <v>68</v>
      </c>
      <c r="B73" s="397" t="s">
        <v>514</v>
      </c>
      <c r="C73" s="2481" t="s">
        <v>428</v>
      </c>
      <c r="D73" s="398">
        <f>'1 уровень'!F215</f>
        <v>90.665110851808635</v>
      </c>
      <c r="E73" s="398">
        <f>'1 уровень'!X215</f>
        <v>24946.560247148482</v>
      </c>
      <c r="F73" s="398">
        <f>'1 уровень'!AB215</f>
        <v>25411.161380000009</v>
      </c>
      <c r="G73" s="714">
        <f t="shared" si="6"/>
        <v>464.60113285152693</v>
      </c>
      <c r="H73" s="736">
        <f t="shared" si="7"/>
        <v>101.86238554834281</v>
      </c>
    </row>
    <row r="74" spans="1:8" ht="30" customHeight="1" x14ac:dyDescent="0.25">
      <c r="A74" s="395">
        <f t="shared" si="5"/>
        <v>69</v>
      </c>
      <c r="B74" s="397" t="s">
        <v>483</v>
      </c>
      <c r="C74" s="2481">
        <v>6349008</v>
      </c>
      <c r="D74" s="398">
        <f>'2 уровень'!G825</f>
        <v>103.53982300884957</v>
      </c>
      <c r="E74" s="398">
        <f>'2 уровень'!Y825</f>
        <v>5117.9450212152005</v>
      </c>
      <c r="F74" s="398">
        <f>'2 уровень'!AC825</f>
        <v>5389.9720900000002</v>
      </c>
      <c r="G74" s="714">
        <f t="shared" si="6"/>
        <v>272.02706878479967</v>
      </c>
      <c r="H74" s="736">
        <f t="shared" si="7"/>
        <v>105.315161996801</v>
      </c>
    </row>
    <row r="75" spans="1:8" ht="30" customHeight="1" x14ac:dyDescent="0.25">
      <c r="A75" s="395">
        <f t="shared" si="5"/>
        <v>70</v>
      </c>
      <c r="B75" s="397" t="s">
        <v>995</v>
      </c>
      <c r="C75" s="2481" t="s">
        <v>406</v>
      </c>
      <c r="D75" s="398">
        <f>'1 уровень'!F367</f>
        <v>132.80672268907563</v>
      </c>
      <c r="E75" s="398">
        <f>'1 уровень'!X367</f>
        <v>33971.801073261675</v>
      </c>
      <c r="F75" s="398">
        <f>'1 уровень'!AB367</f>
        <v>45089.791539999998</v>
      </c>
      <c r="G75" s="714">
        <f t="shared" si="6"/>
        <v>11117.990466738323</v>
      </c>
      <c r="H75" s="736">
        <f t="shared" si="7"/>
        <v>132.72711518227101</v>
      </c>
    </row>
    <row r="76" spans="1:8" s="403" customFormat="1" ht="22.9" customHeight="1" x14ac:dyDescent="0.2">
      <c r="B76" s="404" t="s">
        <v>67</v>
      </c>
      <c r="C76" s="404"/>
      <c r="D76" s="399">
        <f>'СВОД 1'!F780</f>
        <v>100.58205922326755</v>
      </c>
      <c r="E76" s="730">
        <f>SUM(E6:E75)</f>
        <v>1053247.3029664319</v>
      </c>
      <c r="F76" s="730">
        <f>SUM(F6:F75)</f>
        <v>1053205.9493600004</v>
      </c>
      <c r="G76" s="730">
        <f t="shared" ref="G76" si="8">F76-E76</f>
        <v>-41.353606431512162</v>
      </c>
      <c r="H76" s="737">
        <f t="shared" ref="H76" si="9">F76/E76*100</f>
        <v>99.996073704028007</v>
      </c>
    </row>
    <row r="77" spans="1:8" x14ac:dyDescent="0.25">
      <c r="D77" s="406"/>
      <c r="E77" s="406">
        <f>E76-'СВОД 1'!X780</f>
        <v>0</v>
      </c>
      <c r="F77" s="406">
        <f>F76-'СВОД 1'!AB780</f>
        <v>0</v>
      </c>
    </row>
  </sheetData>
  <sortState ref="A7:I75">
    <sortCondition ref="H6:H75"/>
  </sortState>
  <mergeCells count="9">
    <mergeCell ref="B1:H2"/>
    <mergeCell ref="A4:A5"/>
    <mergeCell ref="G4:G5"/>
    <mergeCell ref="H4:H5"/>
    <mergeCell ref="B4:B5"/>
    <mergeCell ref="D4:D5"/>
    <mergeCell ref="E4:E5"/>
    <mergeCell ref="F4:F5"/>
    <mergeCell ref="C4:C5"/>
  </mergeCells>
  <pageMargins left="0.19685039370078741" right="0" top="0.19685039370078741" bottom="0" header="0.31496062992125984" footer="0"/>
  <pageSetup paperSize="9" scale="65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85"/>
  <sheetViews>
    <sheetView zoomScale="80" zoomScaleNormal="80" zoomScaleSheetLayoutView="100" workbookViewId="0">
      <pane xSplit="3" ySplit="9" topLeftCell="H10" activePane="bottomRight" state="frozen"/>
      <selection pane="topRight" activeCell="D1" sqref="D1"/>
      <selection pane="bottomLeft" activeCell="A10" sqref="A10"/>
      <selection pane="bottomRight" activeCell="I23" sqref="I23"/>
    </sheetView>
  </sheetViews>
  <sheetFormatPr defaultColWidth="9.140625" defaultRowHeight="15.75" x14ac:dyDescent="0.25"/>
  <cols>
    <col min="1" max="1" width="4" style="395" bestFit="1" customWidth="1"/>
    <col min="2" max="2" width="8.7109375" style="395" customWidth="1"/>
    <col min="3" max="3" width="35.7109375" style="405" customWidth="1"/>
    <col min="4" max="4" width="13.28515625" style="395" customWidth="1"/>
    <col min="5" max="5" width="18" style="395" customWidth="1"/>
    <col min="6" max="6" width="15.5703125" style="912" customWidth="1"/>
    <col min="7" max="7" width="16" style="912" customWidth="1"/>
    <col min="8" max="8" width="15.42578125" style="912" customWidth="1"/>
    <col min="9" max="9" width="16.5703125" style="912" customWidth="1"/>
    <col min="10" max="13" width="14.28515625" style="912" customWidth="1"/>
    <col min="14" max="14" width="16.140625" style="912" customWidth="1"/>
    <col min="15" max="16" width="14.28515625" style="912" customWidth="1"/>
    <col min="17" max="17" width="15.7109375" style="912" customWidth="1"/>
    <col min="18" max="19" width="17.7109375" style="912" customWidth="1"/>
    <col min="20" max="20" width="17.7109375" style="943" customWidth="1"/>
    <col min="21" max="21" width="17.7109375" style="912" customWidth="1"/>
    <col min="22" max="23" width="14" style="912" customWidth="1"/>
    <col min="24" max="24" width="15.42578125" style="901" customWidth="1"/>
    <col min="25" max="25" width="16.28515625" style="902" customWidth="1"/>
    <col min="26" max="26" width="16.140625" style="914" customWidth="1"/>
    <col min="27" max="27" width="16.140625" style="912" customWidth="1"/>
    <col min="28" max="28" width="16.42578125" style="912" customWidth="1"/>
    <col min="29" max="29" width="16" style="912" customWidth="1"/>
    <col min="30" max="30" width="13.5703125" style="912" customWidth="1"/>
    <col min="31" max="31" width="17.28515625" style="395" customWidth="1"/>
    <col min="32" max="32" width="17.28515625" style="395" hidden="1" customWidth="1"/>
    <col min="33" max="33" width="17.28515625" style="395" customWidth="1"/>
    <col min="34" max="34" width="17.140625" style="902" customWidth="1"/>
    <col min="35" max="35" width="16.140625" style="902" customWidth="1"/>
    <col min="36" max="36" width="16.85546875" style="914" customWidth="1"/>
    <col min="37" max="37" width="15.140625" style="912" customWidth="1"/>
    <col min="38" max="38" width="15.42578125" style="912" customWidth="1"/>
    <col min="39" max="40" width="17.42578125" style="912" customWidth="1"/>
    <col min="41" max="41" width="15.42578125" style="902" customWidth="1"/>
    <col min="42" max="42" width="16.140625" style="902" customWidth="1"/>
    <col min="43" max="43" width="16.85546875" style="914" customWidth="1"/>
    <col min="44" max="44" width="15.140625" style="912" customWidth="1"/>
    <col min="45" max="45" width="15.42578125" style="912" customWidth="1"/>
    <col min="46" max="48" width="17.42578125" style="912" customWidth="1"/>
    <col min="49" max="49" width="18.28515625" style="910" customWidth="1"/>
    <col min="50" max="50" width="10.28515625" style="910" customWidth="1"/>
    <col min="51" max="51" width="13.5703125" style="902" customWidth="1"/>
    <col min="52" max="52" width="15.42578125" style="914" customWidth="1"/>
    <col min="53" max="53" width="15.140625" style="912" customWidth="1"/>
    <col min="54" max="54" width="14.5703125" style="912" customWidth="1"/>
    <col min="55" max="55" width="13.5703125" style="902" hidden="1" customWidth="1"/>
    <col min="56" max="56" width="15.42578125" style="914" hidden="1" customWidth="1"/>
    <col min="57" max="57" width="15.140625" style="912" hidden="1" customWidth="1"/>
    <col min="58" max="59" width="14.5703125" style="912" hidden="1" customWidth="1"/>
    <col min="60" max="60" width="15.28515625" style="910" customWidth="1"/>
    <col min="61" max="61" width="14.5703125" style="902" customWidth="1"/>
    <col min="62" max="62" width="15.28515625" style="914" customWidth="1"/>
    <col min="63" max="63" width="13.85546875" style="912" customWidth="1"/>
    <col min="64" max="64" width="14.5703125" style="912" customWidth="1"/>
    <col min="65" max="65" width="15.5703125" style="911" customWidth="1"/>
    <col min="66" max="66" width="15.140625" style="910" customWidth="1"/>
    <col min="67" max="67" width="13.28515625" style="902" customWidth="1"/>
    <col min="68" max="68" width="11.85546875" style="914" customWidth="1"/>
    <col min="69" max="69" width="12.5703125" style="912" customWidth="1"/>
    <col min="70" max="70" width="12.42578125" style="912" customWidth="1"/>
    <col min="71" max="71" width="13.5703125" style="912" customWidth="1"/>
    <col min="72" max="72" width="18.28515625" style="912" customWidth="1"/>
    <col min="73" max="73" width="14.7109375" style="395" customWidth="1"/>
    <col min="74" max="75" width="9.140625" style="395" customWidth="1"/>
    <col min="76" max="76" width="13.28515625" style="395" customWidth="1"/>
    <col min="77" max="77" width="5.42578125" style="395" customWidth="1"/>
    <col min="78" max="78" width="16.28515625" style="395" customWidth="1"/>
    <col min="79" max="79" width="14.42578125" style="395" customWidth="1"/>
    <col min="80" max="80" width="13.42578125" style="395" customWidth="1"/>
    <col min="81" max="81" width="11.42578125" style="395" customWidth="1"/>
    <col min="82" max="82" width="11.85546875" style="395" customWidth="1"/>
    <col min="83" max="16384" width="9.140625" style="395"/>
  </cols>
  <sheetData>
    <row r="1" spans="1:82" s="943" customFormat="1" ht="16.899999999999999" customHeight="1" x14ac:dyDescent="0.25">
      <c r="B1" s="953"/>
      <c r="C1" s="4385" t="s">
        <v>977</v>
      </c>
      <c r="D1" s="4385"/>
      <c r="E1" s="4385"/>
      <c r="F1" s="4385"/>
      <c r="G1" s="4385"/>
      <c r="H1" s="4385"/>
      <c r="I1" s="4385"/>
      <c r="J1" s="4385"/>
      <c r="K1" s="4385"/>
      <c r="L1" s="4385"/>
      <c r="M1" s="4385"/>
      <c r="N1" s="4385"/>
      <c r="O1" s="4385"/>
      <c r="P1" s="4385"/>
      <c r="Q1" s="4385"/>
      <c r="R1" s="4385"/>
      <c r="S1" s="4385"/>
      <c r="T1" s="4385"/>
      <c r="U1" s="4385"/>
      <c r="V1" s="4385"/>
      <c r="W1" s="4385"/>
      <c r="X1" s="4385"/>
      <c r="Y1" s="4385"/>
      <c r="Z1" s="4385"/>
      <c r="AA1" s="4385"/>
      <c r="AB1" s="4385"/>
      <c r="AC1" s="4385"/>
      <c r="AD1" s="4385"/>
      <c r="AE1" s="4385"/>
      <c r="AF1" s="4385"/>
      <c r="AG1" s="4385"/>
      <c r="AH1" s="4385"/>
      <c r="AI1" s="4385"/>
      <c r="AJ1" s="4385"/>
      <c r="AK1" s="4385"/>
      <c r="AL1" s="4385"/>
      <c r="AM1" s="4385"/>
      <c r="AN1" s="4385"/>
      <c r="AO1" s="4385"/>
      <c r="AP1" s="4385"/>
      <c r="AQ1" s="4385"/>
      <c r="AR1" s="4385"/>
      <c r="AS1" s="4385"/>
      <c r="AT1" s="4385"/>
      <c r="AU1" s="4385"/>
      <c r="AV1" s="4385"/>
      <c r="AW1" s="4385"/>
      <c r="AX1" s="4385"/>
      <c r="AY1" s="4385"/>
      <c r="AZ1" s="4385"/>
      <c r="BA1" s="4385"/>
      <c r="BB1" s="4385"/>
      <c r="BC1" s="4385"/>
      <c r="BD1" s="4385"/>
      <c r="BE1" s="4385"/>
      <c r="BF1" s="4385"/>
      <c r="BG1" s="4385"/>
      <c r="BH1" s="4385"/>
      <c r="BI1" s="4385"/>
      <c r="BJ1" s="4385"/>
      <c r="BK1" s="4385"/>
      <c r="BL1" s="4385"/>
      <c r="BM1" s="4385"/>
      <c r="BN1" s="4385"/>
      <c r="BO1" s="4385"/>
    </row>
    <row r="2" spans="1:82" s="943" customFormat="1" ht="16.899999999999999" customHeight="1" x14ac:dyDescent="0.25">
      <c r="B2" s="953"/>
      <c r="C2" s="4385"/>
      <c r="D2" s="4385"/>
      <c r="E2" s="4385"/>
      <c r="F2" s="4385"/>
      <c r="G2" s="4385"/>
      <c r="H2" s="4385"/>
      <c r="I2" s="4385"/>
      <c r="J2" s="4385"/>
      <c r="K2" s="4385"/>
      <c r="L2" s="4385"/>
      <c r="M2" s="4385"/>
      <c r="N2" s="4385"/>
      <c r="O2" s="4385"/>
      <c r="P2" s="4385"/>
      <c r="Q2" s="4385"/>
      <c r="R2" s="4385"/>
      <c r="S2" s="4385"/>
      <c r="T2" s="4385"/>
      <c r="U2" s="4385"/>
      <c r="V2" s="4385"/>
      <c r="W2" s="4385"/>
      <c r="X2" s="4385"/>
      <c r="Y2" s="4385"/>
      <c r="Z2" s="4385"/>
      <c r="AA2" s="4385"/>
      <c r="AB2" s="4385"/>
      <c r="AC2" s="4385"/>
      <c r="AD2" s="4385"/>
      <c r="AE2" s="4385"/>
      <c r="AF2" s="4385"/>
      <c r="AG2" s="4385"/>
      <c r="AH2" s="4385"/>
      <c r="AI2" s="4385"/>
      <c r="AJ2" s="4385"/>
      <c r="AK2" s="4385"/>
      <c r="AL2" s="4385"/>
      <c r="AM2" s="4385"/>
      <c r="AN2" s="4385"/>
      <c r="AO2" s="4385"/>
      <c r="AP2" s="4385"/>
      <c r="AQ2" s="4385"/>
      <c r="AR2" s="4385"/>
      <c r="AS2" s="4385"/>
      <c r="AT2" s="4385"/>
      <c r="AU2" s="4385"/>
      <c r="AV2" s="4385"/>
      <c r="AW2" s="4385"/>
      <c r="AX2" s="4385"/>
      <c r="AY2" s="4385"/>
      <c r="AZ2" s="4385"/>
      <c r="BA2" s="4385"/>
      <c r="BB2" s="4385"/>
      <c r="BC2" s="4385"/>
      <c r="BD2" s="4385"/>
      <c r="BE2" s="4385"/>
      <c r="BF2" s="4385"/>
      <c r="BG2" s="4385"/>
      <c r="BH2" s="4385"/>
      <c r="BI2" s="4385"/>
      <c r="BJ2" s="4385"/>
      <c r="BK2" s="4385"/>
      <c r="BL2" s="4385"/>
      <c r="BM2" s="4385"/>
      <c r="BN2" s="4385"/>
      <c r="BO2" s="4385"/>
    </row>
    <row r="3" spans="1:82" ht="16.5" thickBot="1" x14ac:dyDescent="0.3">
      <c r="F3" s="395"/>
      <c r="G3" s="395"/>
      <c r="H3" s="395"/>
      <c r="I3" s="395"/>
      <c r="J3" s="395"/>
      <c r="K3" s="395"/>
      <c r="L3" s="395"/>
      <c r="M3" s="395"/>
      <c r="N3" s="395"/>
      <c r="O3" s="395"/>
      <c r="P3" s="395"/>
      <c r="Q3" s="395"/>
      <c r="R3" s="395"/>
      <c r="S3" s="395"/>
      <c r="T3" s="395"/>
      <c r="U3" s="395"/>
      <c r="V3" s="395"/>
      <c r="W3" s="395"/>
      <c r="AK3" s="912" t="s">
        <v>774</v>
      </c>
      <c r="AR3" s="912" t="s">
        <v>774</v>
      </c>
      <c r="BA3" s="912" t="s">
        <v>774</v>
      </c>
      <c r="BE3" s="912" t="s">
        <v>774</v>
      </c>
      <c r="BK3" s="912" t="s">
        <v>774</v>
      </c>
      <c r="BQ3" s="912" t="s">
        <v>774</v>
      </c>
      <c r="BZ3" s="395" t="s">
        <v>846</v>
      </c>
    </row>
    <row r="4" spans="1:82" s="396" customFormat="1" ht="59.45" customHeight="1" x14ac:dyDescent="0.25">
      <c r="A4" s="4387" t="s">
        <v>301</v>
      </c>
      <c r="B4" s="2373"/>
      <c r="C4" s="4366"/>
      <c r="D4" s="4361" t="s">
        <v>823</v>
      </c>
      <c r="E4" s="4360" t="str">
        <f>КС!E4</f>
        <v>Утверждено комиссией по разработке ТПОМС на 2016 год, тыс. руб</v>
      </c>
      <c r="F4" s="4389" t="s">
        <v>777</v>
      </c>
      <c r="G4" s="4390"/>
      <c r="H4" s="4390"/>
      <c r="I4" s="4391"/>
      <c r="J4" s="4392" t="s">
        <v>778</v>
      </c>
      <c r="K4" s="4392"/>
      <c r="L4" s="4392"/>
      <c r="M4" s="4392"/>
      <c r="N4" s="4392" t="s">
        <v>779</v>
      </c>
      <c r="O4" s="4392"/>
      <c r="P4" s="4392"/>
      <c r="Q4" s="4392"/>
      <c r="R4" s="4389" t="s">
        <v>780</v>
      </c>
      <c r="S4" s="4390"/>
      <c r="T4" s="4390"/>
      <c r="U4" s="4391"/>
      <c r="V4" s="2534"/>
      <c r="W4" s="2534"/>
      <c r="X4" s="4386" t="s">
        <v>953</v>
      </c>
      <c r="Y4" s="4386" t="s">
        <v>445</v>
      </c>
      <c r="Z4" s="4386"/>
      <c r="AA4" s="4386"/>
      <c r="AB4" s="4386"/>
      <c r="AC4" s="4386"/>
      <c r="AD4" s="4386"/>
      <c r="AE4" s="4358" t="s">
        <v>976</v>
      </c>
      <c r="AF4" s="2656"/>
      <c r="AG4" s="2656"/>
      <c r="AH4" s="4386" t="s">
        <v>975</v>
      </c>
      <c r="AI4" s="4378" t="s">
        <v>445</v>
      </c>
      <c r="AJ4" s="4378"/>
      <c r="AK4" s="4378"/>
      <c r="AL4" s="4378"/>
      <c r="AM4" s="2675"/>
      <c r="AN4" s="2675"/>
      <c r="AO4" s="4379" t="s">
        <v>789</v>
      </c>
      <c r="AP4" s="4378" t="s">
        <v>445</v>
      </c>
      <c r="AQ4" s="4378"/>
      <c r="AR4" s="4378"/>
      <c r="AS4" s="4378"/>
      <c r="AT4" s="2675"/>
      <c r="AU4" s="2675"/>
      <c r="AV4" s="2797"/>
      <c r="AW4" s="4381" t="s">
        <v>978</v>
      </c>
      <c r="AX4" s="4381"/>
      <c r="AY4" s="4378" t="s">
        <v>445</v>
      </c>
      <c r="AZ4" s="4378"/>
      <c r="BA4" s="4378"/>
      <c r="BB4" s="4378"/>
      <c r="BC4" s="4382" t="s">
        <v>933</v>
      </c>
      <c r="BD4" s="4383"/>
      <c r="BE4" s="4383"/>
      <c r="BF4" s="4384"/>
      <c r="BG4" s="2797"/>
      <c r="BH4" s="4379" t="s">
        <v>979</v>
      </c>
      <c r="BI4" s="4378" t="s">
        <v>445</v>
      </c>
      <c r="BJ4" s="4378"/>
      <c r="BK4" s="4378"/>
      <c r="BL4" s="4378"/>
      <c r="BM4" s="4379" t="s">
        <v>792</v>
      </c>
      <c r="BN4" s="4380" t="s">
        <v>981</v>
      </c>
      <c r="BO4" s="4371" t="s">
        <v>982</v>
      </c>
      <c r="BP4" s="4371"/>
      <c r="BQ4" s="4371"/>
      <c r="BR4" s="4371"/>
      <c r="BS4" s="4371"/>
      <c r="BT4" s="4371"/>
      <c r="BZ4" s="4379" t="s">
        <v>845</v>
      </c>
      <c r="CA4" s="4378" t="s">
        <v>445</v>
      </c>
      <c r="CB4" s="4378"/>
      <c r="CC4" s="4378"/>
      <c r="CD4" s="4378"/>
    </row>
    <row r="5" spans="1:82" s="396" customFormat="1" ht="103.5" customHeight="1" x14ac:dyDescent="0.25">
      <c r="A5" s="4388"/>
      <c r="B5" s="2374"/>
      <c r="C5" s="4367"/>
      <c r="D5" s="4361"/>
      <c r="E5" s="4362"/>
      <c r="F5" s="2515" t="s">
        <v>762</v>
      </c>
      <c r="G5" s="2515" t="s">
        <v>356</v>
      </c>
      <c r="H5" s="2515" t="s">
        <v>446</v>
      </c>
      <c r="I5" s="2515" t="s">
        <v>447</v>
      </c>
      <c r="J5" s="2515" t="s">
        <v>762</v>
      </c>
      <c r="K5" s="2515" t="s">
        <v>356</v>
      </c>
      <c r="L5" s="2515" t="s">
        <v>446</v>
      </c>
      <c r="M5" s="2515" t="s">
        <v>447</v>
      </c>
      <c r="N5" s="2515" t="s">
        <v>762</v>
      </c>
      <c r="O5" s="2515" t="s">
        <v>356</v>
      </c>
      <c r="P5" s="2515" t="s">
        <v>446</v>
      </c>
      <c r="Q5" s="2515" t="s">
        <v>447</v>
      </c>
      <c r="R5" s="2515" t="s">
        <v>762</v>
      </c>
      <c r="S5" s="2515" t="s">
        <v>356</v>
      </c>
      <c r="T5" s="2515" t="s">
        <v>446</v>
      </c>
      <c r="U5" s="2515" t="s">
        <v>447</v>
      </c>
      <c r="V5" s="2515" t="s">
        <v>852</v>
      </c>
      <c r="W5" s="3355" t="s">
        <v>944</v>
      </c>
      <c r="X5" s="4386"/>
      <c r="Y5" s="941" t="s">
        <v>350</v>
      </c>
      <c r="Z5" s="941" t="s">
        <v>351</v>
      </c>
      <c r="AA5" s="941" t="s">
        <v>352</v>
      </c>
      <c r="AB5" s="941" t="s">
        <v>456</v>
      </c>
      <c r="AC5" s="903" t="s">
        <v>353</v>
      </c>
      <c r="AD5" s="903" t="s">
        <v>798</v>
      </c>
      <c r="AE5" s="4358"/>
      <c r="AF5" s="2656"/>
      <c r="AG5" s="788" t="s">
        <v>974</v>
      </c>
      <c r="AH5" s="4386"/>
      <c r="AI5" s="941" t="s">
        <v>350</v>
      </c>
      <c r="AJ5" s="941" t="s">
        <v>351</v>
      </c>
      <c r="AK5" s="941" t="s">
        <v>352</v>
      </c>
      <c r="AL5" s="941" t="s">
        <v>456</v>
      </c>
      <c r="AM5" s="903" t="s">
        <v>353</v>
      </c>
      <c r="AN5" s="903" t="s">
        <v>798</v>
      </c>
      <c r="AO5" s="4379"/>
      <c r="AP5" s="941" t="s">
        <v>350</v>
      </c>
      <c r="AQ5" s="941" t="s">
        <v>351</v>
      </c>
      <c r="AR5" s="941" t="s">
        <v>352</v>
      </c>
      <c r="AS5" s="941" t="s">
        <v>456</v>
      </c>
      <c r="AT5" s="903" t="s">
        <v>353</v>
      </c>
      <c r="AU5" s="903" t="s">
        <v>798</v>
      </c>
      <c r="AV5" s="2802" t="s">
        <v>980</v>
      </c>
      <c r="AW5" s="4381"/>
      <c r="AX5" s="4381"/>
      <c r="AY5" s="941" t="s">
        <v>350</v>
      </c>
      <c r="AZ5" s="941" t="s">
        <v>351</v>
      </c>
      <c r="BA5" s="941" t="s">
        <v>352</v>
      </c>
      <c r="BB5" s="941" t="s">
        <v>456</v>
      </c>
      <c r="BC5" s="941" t="s">
        <v>350</v>
      </c>
      <c r="BD5" s="941" t="s">
        <v>351</v>
      </c>
      <c r="BE5" s="941" t="s">
        <v>352</v>
      </c>
      <c r="BF5" s="941" t="s">
        <v>456</v>
      </c>
      <c r="BG5" s="2803" t="s">
        <v>849</v>
      </c>
      <c r="BH5" s="4379"/>
      <c r="BI5" s="941" t="s">
        <v>350</v>
      </c>
      <c r="BJ5" s="941" t="s">
        <v>351</v>
      </c>
      <c r="BK5" s="941" t="s">
        <v>352</v>
      </c>
      <c r="BL5" s="941" t="s">
        <v>456</v>
      </c>
      <c r="BM5" s="4379"/>
      <c r="BN5" s="4380"/>
      <c r="BO5" s="941" t="s">
        <v>350</v>
      </c>
      <c r="BP5" s="941" t="s">
        <v>351</v>
      </c>
      <c r="BQ5" s="941" t="s">
        <v>352</v>
      </c>
      <c r="BR5" s="941" t="s">
        <v>456</v>
      </c>
      <c r="BS5" s="903" t="s">
        <v>353</v>
      </c>
      <c r="BT5" s="903" t="s">
        <v>354</v>
      </c>
      <c r="BZ5" s="4379"/>
      <c r="CA5" s="941" t="s">
        <v>350</v>
      </c>
      <c r="CB5" s="941" t="s">
        <v>351</v>
      </c>
      <c r="CC5" s="941" t="s">
        <v>352</v>
      </c>
      <c r="CD5" s="941" t="s">
        <v>456</v>
      </c>
    </row>
    <row r="6" spans="1:82" s="396" customFormat="1" ht="16.899999999999999" customHeight="1" x14ac:dyDescent="0.25">
      <c r="A6" s="2539"/>
      <c r="B6" s="2539"/>
      <c r="C6" s="2508"/>
      <c r="D6" s="2506"/>
      <c r="E6" s="2507"/>
      <c r="F6" s="2515"/>
      <c r="G6" s="2515"/>
      <c r="H6" s="2515"/>
      <c r="I6" s="2515"/>
      <c r="J6" s="2515"/>
      <c r="K6" s="2515"/>
      <c r="L6" s="2515"/>
      <c r="M6" s="2515"/>
      <c r="N6" s="2515"/>
      <c r="O6" s="2515"/>
      <c r="P6" s="2515"/>
      <c r="Q6" s="2515"/>
      <c r="R6" s="2515"/>
      <c r="S6" s="2515"/>
      <c r="T6" s="2515"/>
      <c r="U6" s="2515"/>
      <c r="V6" s="2515"/>
      <c r="W6" s="3355"/>
      <c r="X6" s="2676"/>
      <c r="Y6" s="941"/>
      <c r="Z6" s="941"/>
      <c r="AA6" s="941"/>
      <c r="AB6" s="941"/>
      <c r="AC6" s="903"/>
      <c r="AD6" s="903"/>
      <c r="AE6" s="2658"/>
      <c r="AF6" s="2658"/>
      <c r="AG6" s="2658"/>
      <c r="AH6" s="2676"/>
      <c r="AI6" s="941"/>
      <c r="AJ6" s="941"/>
      <c r="AK6" s="941"/>
      <c r="AL6" s="941"/>
      <c r="AM6" s="903"/>
      <c r="AN6" s="903"/>
      <c r="AO6" s="2677" t="s">
        <v>787</v>
      </c>
      <c r="AP6" s="941"/>
      <c r="AQ6" s="941"/>
      <c r="AR6" s="941"/>
      <c r="AS6" s="941"/>
      <c r="AT6" s="903"/>
      <c r="AU6" s="903"/>
      <c r="AV6" s="903"/>
      <c r="AW6" s="2500"/>
      <c r="AX6" s="2491"/>
      <c r="AY6" s="941"/>
      <c r="AZ6" s="941"/>
      <c r="BA6" s="941"/>
      <c r="BB6" s="941"/>
      <c r="BC6" s="941"/>
      <c r="BD6" s="941"/>
      <c r="BE6" s="941"/>
      <c r="BF6" s="941"/>
      <c r="BG6" s="941"/>
      <c r="BH6" s="2677" t="s">
        <v>796</v>
      </c>
      <c r="BI6" s="941"/>
      <c r="BJ6" s="941"/>
      <c r="BK6" s="941"/>
      <c r="BL6" s="941"/>
      <c r="BM6" s="2677" t="s">
        <v>793</v>
      </c>
      <c r="BN6" s="2491"/>
      <c r="BO6" s="941"/>
      <c r="BP6" s="941"/>
      <c r="BQ6" s="941"/>
      <c r="BR6" s="941"/>
      <c r="BS6" s="903"/>
      <c r="BT6" s="903"/>
      <c r="BZ6" s="2677" t="s">
        <v>796</v>
      </c>
      <c r="CA6" s="941"/>
      <c r="CB6" s="941"/>
      <c r="CC6" s="941"/>
      <c r="CD6" s="941"/>
    </row>
    <row r="7" spans="1:82" s="396" customFormat="1" ht="16.899999999999999" customHeight="1" x14ac:dyDescent="0.25">
      <c r="A7" s="2539"/>
      <c r="B7" s="2539"/>
      <c r="C7" s="2508"/>
      <c r="D7" s="2506"/>
      <c r="E7" s="2507"/>
      <c r="F7" s="2515"/>
      <c r="G7" s="2515"/>
      <c r="H7" s="2515"/>
      <c r="I7" s="2515"/>
      <c r="J7" s="2515"/>
      <c r="K7" s="2515"/>
      <c r="L7" s="2515"/>
      <c r="M7" s="2515"/>
      <c r="N7" s="2515"/>
      <c r="O7" s="2515"/>
      <c r="P7" s="2515"/>
      <c r="Q7" s="2515"/>
      <c r="R7" s="2515"/>
      <c r="S7" s="2515"/>
      <c r="T7" s="2515"/>
      <c r="U7" s="2515"/>
      <c r="V7" s="2515"/>
      <c r="W7" s="3355"/>
      <c r="X7" s="2494" t="s">
        <v>785</v>
      </c>
      <c r="Y7" s="941"/>
      <c r="Z7" s="941"/>
      <c r="AA7" s="941"/>
      <c r="AB7" s="941"/>
      <c r="AC7" s="903"/>
      <c r="AD7" s="903"/>
      <c r="AE7" s="2658"/>
      <c r="AF7" s="2658"/>
      <c r="AG7" s="2658"/>
      <c r="AH7" s="2494" t="s">
        <v>786</v>
      </c>
      <c r="AI7" s="941"/>
      <c r="AJ7" s="941"/>
      <c r="AK7" s="941"/>
      <c r="AL7" s="941"/>
      <c r="AM7" s="903"/>
      <c r="AN7" s="903"/>
      <c r="AO7" s="2497" t="s">
        <v>788</v>
      </c>
      <c r="AP7" s="941"/>
      <c r="AQ7" s="941"/>
      <c r="AR7" s="941"/>
      <c r="AS7" s="941"/>
      <c r="AT7" s="903"/>
      <c r="AU7" s="903"/>
      <c r="AV7" s="903"/>
      <c r="AW7" s="2497" t="s">
        <v>791</v>
      </c>
      <c r="AX7" s="2491"/>
      <c r="AY7" s="941"/>
      <c r="AZ7" s="941"/>
      <c r="BA7" s="941"/>
      <c r="BB7" s="941"/>
      <c r="BC7" s="941"/>
      <c r="BD7" s="941"/>
      <c r="BE7" s="941"/>
      <c r="BF7" s="941"/>
      <c r="BG7" s="941"/>
      <c r="BH7" s="2497" t="s">
        <v>794</v>
      </c>
      <c r="BI7" s="941"/>
      <c r="BJ7" s="941"/>
      <c r="BK7" s="941"/>
      <c r="BL7" s="941"/>
      <c r="BM7" s="2497" t="s">
        <v>795</v>
      </c>
      <c r="BN7" s="2497" t="s">
        <v>797</v>
      </c>
      <c r="BO7" s="941"/>
      <c r="BP7" s="941"/>
      <c r="BQ7" s="941"/>
      <c r="BR7" s="941"/>
      <c r="BS7" s="903"/>
      <c r="BT7" s="903"/>
      <c r="BZ7" s="2497" t="s">
        <v>794</v>
      </c>
      <c r="CA7" s="941"/>
      <c r="CB7" s="941"/>
      <c r="CC7" s="941"/>
      <c r="CD7" s="941"/>
    </row>
    <row r="8" spans="1:82" s="396" customFormat="1" ht="16.899999999999999" customHeight="1" x14ac:dyDescent="0.25">
      <c r="A8" s="2539"/>
      <c r="B8" s="2539"/>
      <c r="C8" s="2508"/>
      <c r="D8" s="2506"/>
      <c r="E8" s="2507"/>
      <c r="F8" s="2515"/>
      <c r="G8" s="2515"/>
      <c r="H8" s="2515"/>
      <c r="I8" s="2515"/>
      <c r="J8" s="2515"/>
      <c r="K8" s="2515"/>
      <c r="L8" s="2515"/>
      <c r="M8" s="2515"/>
      <c r="N8" s="2515"/>
      <c r="O8" s="2515"/>
      <c r="P8" s="2515"/>
      <c r="Q8" s="2515"/>
      <c r="R8" s="2515"/>
      <c r="S8" s="2515"/>
      <c r="T8" s="2515"/>
      <c r="U8" s="2515"/>
      <c r="V8" s="2515"/>
      <c r="W8" s="3356"/>
      <c r="X8" s="4375">
        <v>1</v>
      </c>
      <c r="Y8" s="4376"/>
      <c r="Z8" s="4376"/>
      <c r="AA8" s="4376"/>
      <c r="AB8" s="4376"/>
      <c r="AC8" s="4376"/>
      <c r="AD8" s="4377"/>
      <c r="AE8" s="2507"/>
      <c r="AF8" s="2507"/>
      <c r="AG8" s="2507"/>
      <c r="AH8" s="4372">
        <v>2</v>
      </c>
      <c r="AI8" s="4373"/>
      <c r="AJ8" s="4373"/>
      <c r="AK8" s="4373"/>
      <c r="AL8" s="4373"/>
      <c r="AM8" s="4373"/>
      <c r="AN8" s="4374"/>
      <c r="AO8" s="4375">
        <v>3</v>
      </c>
      <c r="AP8" s="4376"/>
      <c r="AQ8" s="4376"/>
      <c r="AR8" s="4376"/>
      <c r="AS8" s="4376"/>
      <c r="AT8" s="4376"/>
      <c r="AU8" s="4377"/>
      <c r="AV8" s="2796"/>
      <c r="AW8" s="4375">
        <v>4</v>
      </c>
      <c r="AX8" s="4376"/>
      <c r="AY8" s="4376"/>
      <c r="AZ8" s="4376"/>
      <c r="BA8" s="4376"/>
      <c r="BB8" s="4377"/>
      <c r="BC8" s="3311"/>
      <c r="BD8" s="3311"/>
      <c r="BE8" s="3311"/>
      <c r="BF8" s="3311"/>
      <c r="BG8" s="2796"/>
      <c r="BH8" s="4375">
        <v>5</v>
      </c>
      <c r="BI8" s="4376"/>
      <c r="BJ8" s="4376"/>
      <c r="BK8" s="4376"/>
      <c r="BL8" s="4377"/>
      <c r="BM8" s="2449">
        <v>6</v>
      </c>
      <c r="BN8" s="2449">
        <v>7</v>
      </c>
      <c r="BO8" s="2449">
        <f>BN8+1</f>
        <v>8</v>
      </c>
      <c r="BP8" s="2449">
        <f t="shared" ref="BP8:BT8" si="0">BO8+1</f>
        <v>9</v>
      </c>
      <c r="BQ8" s="2449">
        <f t="shared" si="0"/>
        <v>10</v>
      </c>
      <c r="BR8" s="2449">
        <f t="shared" si="0"/>
        <v>11</v>
      </c>
      <c r="BS8" s="2449">
        <f t="shared" si="0"/>
        <v>12</v>
      </c>
      <c r="BT8" s="2449">
        <f t="shared" si="0"/>
        <v>13</v>
      </c>
      <c r="BZ8" s="4375">
        <v>5</v>
      </c>
      <c r="CA8" s="4376"/>
      <c r="CB8" s="4376"/>
      <c r="CC8" s="4376"/>
      <c r="CD8" s="4377"/>
    </row>
    <row r="9" spans="1:82" s="396" customFormat="1" ht="16.899999999999999" customHeight="1" x14ac:dyDescent="0.25">
      <c r="A9" s="2539"/>
      <c r="B9" s="2539"/>
      <c r="C9" s="2526" t="s">
        <v>814</v>
      </c>
      <c r="D9" s="2657"/>
      <c r="E9" s="2658"/>
      <c r="F9" s="2661"/>
      <c r="G9" s="2661"/>
      <c r="H9" s="2661"/>
      <c r="I9" s="2661"/>
      <c r="J9" s="2661"/>
      <c r="K9" s="2661"/>
      <c r="L9" s="2661"/>
      <c r="M9" s="2661"/>
      <c r="N9" s="2661"/>
      <c r="O9" s="2661"/>
      <c r="P9" s="2661"/>
      <c r="Q9" s="2661"/>
      <c r="R9" s="2661"/>
      <c r="S9" s="2661"/>
      <c r="T9" s="2661"/>
      <c r="U9" s="2661"/>
      <c r="V9" s="2661"/>
      <c r="W9" s="3357"/>
      <c r="X9" s="2825">
        <f>SUM(X10:X13)</f>
        <v>281167.49956793833</v>
      </c>
      <c r="Y9" s="2659"/>
      <c r="Z9" s="2659"/>
      <c r="AA9" s="2659"/>
      <c r="AB9" s="2659"/>
      <c r="AC9" s="2659"/>
      <c r="AD9" s="2673"/>
      <c r="AE9" s="2658"/>
      <c r="AF9" s="2658"/>
      <c r="AG9" s="2658"/>
      <c r="AH9" s="2825">
        <f>SUM(AH10:AH13)</f>
        <v>288869.6251</v>
      </c>
      <c r="AI9" s="2825">
        <f>SUM(AI10:AI15)</f>
        <v>15098.712300000008</v>
      </c>
      <c r="AJ9" s="2825">
        <f t="shared" ref="AJ9" si="1">SUM(AJ10:AJ15)</f>
        <v>177266.30759999948</v>
      </c>
      <c r="AK9" s="2825">
        <f t="shared" ref="AK9" si="2">SUM(AK10:AK15)</f>
        <v>56912.785899999923</v>
      </c>
      <c r="AL9" s="2825">
        <f t="shared" ref="AL9" si="3">SUM(AL10:AL15)</f>
        <v>5149.2868000000035</v>
      </c>
      <c r="AM9" s="2825">
        <f t="shared" ref="AM9" si="4">SUM(AM10:AM15)</f>
        <v>254427.09259999942</v>
      </c>
      <c r="AN9" s="2825">
        <f t="shared" ref="AN9" si="5">SUM(AN10:AN15)</f>
        <v>-37789.819600000614</v>
      </c>
      <c r="AO9" s="2825">
        <f>SUM(AO10:AO13)</f>
        <v>-7702.1255320617292</v>
      </c>
      <c r="AP9" s="2674"/>
      <c r="AQ9" s="2674"/>
      <c r="AR9" s="2674"/>
      <c r="AS9" s="2674"/>
      <c r="AT9" s="2659"/>
      <c r="AU9" s="2673"/>
      <c r="AV9" s="2674"/>
      <c r="AW9" s="2825">
        <f>SUM(AW10:AW13)</f>
        <v>55357.415100000231</v>
      </c>
      <c r="AX9" s="2674"/>
      <c r="AY9" s="2659"/>
      <c r="AZ9" s="2659"/>
      <c r="BA9" s="2659"/>
      <c r="BB9" s="2660"/>
      <c r="BC9" s="3311"/>
      <c r="BD9" s="3311"/>
      <c r="BE9" s="3311"/>
      <c r="BF9" s="3312"/>
      <c r="BG9" s="2674"/>
      <c r="BH9" s="2825">
        <f>SUM(BH10:BH13)</f>
        <v>63059.540632061966</v>
      </c>
      <c r="BI9" s="2674"/>
      <c r="BJ9" s="2674"/>
      <c r="BK9" s="2674"/>
      <c r="BL9" s="2673"/>
      <c r="BM9" s="2825"/>
      <c r="BN9" s="2825">
        <f>SUM(BN10:BN13)</f>
        <v>-7702.1255320617311</v>
      </c>
      <c r="BO9" s="2449"/>
      <c r="BP9" s="2449"/>
      <c r="BQ9" s="2449"/>
      <c r="BR9" s="2449"/>
      <c r="BS9" s="2449"/>
      <c r="BT9" s="2449"/>
      <c r="BX9" s="2826">
        <f>AW9-BN9</f>
        <v>63059.540632061966</v>
      </c>
      <c r="BZ9" s="2672"/>
      <c r="CA9" s="2674"/>
      <c r="CB9" s="2674"/>
      <c r="CC9" s="2674"/>
      <c r="CD9" s="2673"/>
    </row>
    <row r="10" spans="1:82" ht="43.5" customHeight="1" x14ac:dyDescent="0.25">
      <c r="A10" s="395">
        <f>A9+1</f>
        <v>1</v>
      </c>
      <c r="B10" s="395" t="s">
        <v>416</v>
      </c>
      <c r="C10" s="397" t="s">
        <v>712</v>
      </c>
      <c r="D10" s="398">
        <f>'2 уровень'!G116</f>
        <v>66.662524850894627</v>
      </c>
      <c r="E10" s="398">
        <f>'2 уровень'!Y118</f>
        <v>54971.774694886357</v>
      </c>
      <c r="F10" s="906">
        <v>11144.144</v>
      </c>
      <c r="G10" s="906">
        <v>11144.144</v>
      </c>
      <c r="H10" s="906">
        <v>17111.599999999999</v>
      </c>
      <c r="I10" s="906">
        <v>17111.599999999999</v>
      </c>
      <c r="J10" s="906"/>
      <c r="K10" s="906"/>
      <c r="L10" s="906"/>
      <c r="M10" s="906"/>
      <c r="N10" s="906">
        <v>5488.9070000000002</v>
      </c>
      <c r="O10" s="906">
        <v>5488.9070000000002</v>
      </c>
      <c r="P10" s="906">
        <v>3579.57</v>
      </c>
      <c r="Q10" s="906">
        <v>3579.57</v>
      </c>
      <c r="R10" s="906"/>
      <c r="S10" s="906"/>
      <c r="T10" s="906"/>
      <c r="U10" s="906"/>
      <c r="V10" s="906"/>
      <c r="W10" s="3310"/>
      <c r="X10" s="1676">
        <f>E10-V10-W10/3</f>
        <v>54971.774694886357</v>
      </c>
      <c r="Y10" s="923">
        <f>R10+S10+T10/3*3</f>
        <v>0</v>
      </c>
      <c r="Z10" s="2456">
        <f>F10+G10+H10/3*3</f>
        <v>39399.887999999999</v>
      </c>
      <c r="AA10" s="905">
        <f>N10+O10+P10/3*3</f>
        <v>14557.384</v>
      </c>
      <c r="AB10" s="905">
        <f>J10+K10+L10/3*3</f>
        <v>0</v>
      </c>
      <c r="AC10" s="905">
        <f>SUM(Y10:AB10)</f>
        <v>53957.271999999997</v>
      </c>
      <c r="AD10" s="2461">
        <f>X10-AC10</f>
        <v>1014.5026948863597</v>
      </c>
      <c r="AE10" s="398">
        <f>'2 уровень'!AC118</f>
        <v>58647.638799999993</v>
      </c>
      <c r="AF10" s="398"/>
      <c r="AG10" s="2565">
        <v>0</v>
      </c>
      <c r="AH10" s="2520">
        <f>AE10-AG10</f>
        <v>58647.638799999993</v>
      </c>
      <c r="AI10" s="2456">
        <v>0</v>
      </c>
      <c r="AJ10" s="2456">
        <v>33695.326799999981</v>
      </c>
      <c r="AK10" s="2456">
        <v>17234.802999999974</v>
      </c>
      <c r="AL10" s="2456">
        <v>0</v>
      </c>
      <c r="AM10" s="905">
        <f>SUM(AI10:AL10)</f>
        <v>50930.129799999952</v>
      </c>
      <c r="AN10" s="2461">
        <f>AM10-AH10</f>
        <v>-7717.5090000000419</v>
      </c>
      <c r="AO10" s="950">
        <f t="shared" ref="AO10:AS13" si="6">X10-AH10</f>
        <v>-3675.8641051136365</v>
      </c>
      <c r="AP10" s="950">
        <f t="shared" si="6"/>
        <v>0</v>
      </c>
      <c r="AQ10" s="950">
        <f t="shared" si="6"/>
        <v>5704.5612000000183</v>
      </c>
      <c r="AR10" s="950">
        <f t="shared" si="6"/>
        <v>-2677.4189999999744</v>
      </c>
      <c r="AS10" s="950">
        <f t="shared" si="6"/>
        <v>0</v>
      </c>
      <c r="AT10" s="905">
        <f>SUM(AP10:AS10)</f>
        <v>3027.1422000000439</v>
      </c>
      <c r="AU10" s="2461">
        <f>AT10-AO10</f>
        <v>6703.0063051136804</v>
      </c>
      <c r="AV10" s="2461"/>
      <c r="AW10" s="2457">
        <f>SUM(AY10,AZ10,BA10,BB10)</f>
        <v>14611.702900000031</v>
      </c>
      <c r="AX10" s="2547"/>
      <c r="AY10" s="2540">
        <v>0</v>
      </c>
      <c r="AZ10" s="2540">
        <v>10148.978700000051</v>
      </c>
      <c r="BA10" s="2540">
        <v>4462.7241999999806</v>
      </c>
      <c r="BB10" s="2540">
        <v>0</v>
      </c>
      <c r="BC10" s="2540"/>
      <c r="BD10" s="2540"/>
      <c r="BE10" s="2540"/>
      <c r="BF10" s="2540"/>
      <c r="BG10" s="2584">
        <f>AV10+AW10</f>
        <v>14611.702900000031</v>
      </c>
      <c r="BH10" s="2461">
        <f>AW10-AO10</f>
        <v>18287.567005113669</v>
      </c>
      <c r="BI10" s="2461">
        <f t="shared" ref="BI10:BL13" si="7">AY10-AP10</f>
        <v>0</v>
      </c>
      <c r="BJ10" s="2461">
        <f t="shared" si="7"/>
        <v>4444.4175000000323</v>
      </c>
      <c r="BK10" s="2461">
        <f t="shared" si="7"/>
        <v>7140.143199999955</v>
      </c>
      <c r="BL10" s="2461">
        <f t="shared" si="7"/>
        <v>0</v>
      </c>
      <c r="BM10" s="2547">
        <f>BH10/AW10*100</f>
        <v>125.15698635724128</v>
      </c>
      <c r="BN10" s="2567">
        <f>AW10-BH10</f>
        <v>-3675.8641051136383</v>
      </c>
      <c r="BO10" s="3399">
        <f t="shared" ref="BO10:BR13" si="8">IF(BI10&gt;0,IF(BI10&gt;AY10,0,AY10-BI10),AY10)</f>
        <v>0</v>
      </c>
      <c r="BP10" s="3399">
        <f>IF(BJ10&gt;0,IF(BJ10&gt;AZ10,0,AZ10-BJ10),AZ10)-1662.92</f>
        <v>4041.6412000000182</v>
      </c>
      <c r="BQ10" s="3399">
        <f t="shared" si="8"/>
        <v>0</v>
      </c>
      <c r="BR10" s="3399">
        <f t="shared" si="8"/>
        <v>0</v>
      </c>
      <c r="BS10" s="3437">
        <f>SUM(BO10:BR10)</f>
        <v>4041.6412000000182</v>
      </c>
      <c r="BT10" s="3438">
        <f>BN10-BS10</f>
        <v>-7717.5053051136565</v>
      </c>
      <c r="BZ10" s="2461">
        <v>-1346.8124</v>
      </c>
      <c r="CA10" s="2461">
        <f t="shared" ref="CA10:CD13" si="9">BV10-BN10</f>
        <v>3675.8641051136383</v>
      </c>
      <c r="CB10" s="2461">
        <f t="shared" si="9"/>
        <v>0</v>
      </c>
      <c r="CC10" s="2461">
        <f t="shared" si="9"/>
        <v>-4041.6412000000182</v>
      </c>
      <c r="CD10" s="2461">
        <f t="shared" si="9"/>
        <v>0</v>
      </c>
    </row>
    <row r="11" spans="1:82" ht="27.6" customHeight="1" x14ac:dyDescent="0.25">
      <c r="A11" s="395">
        <f>A10+1</f>
        <v>2</v>
      </c>
      <c r="B11" s="395" t="s">
        <v>815</v>
      </c>
      <c r="C11" s="726" t="s">
        <v>934</v>
      </c>
      <c r="D11" s="398">
        <f>'1 уровень'!F497</f>
        <v>107.65925925925926</v>
      </c>
      <c r="E11" s="398">
        <f>'1 уровень'!X499</f>
        <v>69642.211511931819</v>
      </c>
      <c r="F11" s="906">
        <v>16449.118999999999</v>
      </c>
      <c r="G11" s="906">
        <v>16449.118999999999</v>
      </c>
      <c r="H11" s="906">
        <v>20619.851999999999</v>
      </c>
      <c r="I11" s="906">
        <v>20619.851999999999</v>
      </c>
      <c r="J11" s="906">
        <v>488.72899999999998</v>
      </c>
      <c r="K11" s="906">
        <v>488.72899999999998</v>
      </c>
      <c r="L11" s="906">
        <v>1079.818</v>
      </c>
      <c r="M11" s="906">
        <v>1079.818</v>
      </c>
      <c r="N11" s="906">
        <v>1754.518</v>
      </c>
      <c r="O11" s="906">
        <v>1754.518</v>
      </c>
      <c r="P11" s="906">
        <v>2264.35</v>
      </c>
      <c r="Q11" s="906">
        <v>2264.35</v>
      </c>
      <c r="R11" s="906">
        <v>1455.9639999999999</v>
      </c>
      <c r="S11" s="906">
        <v>1455.9639999999999</v>
      </c>
      <c r="T11" s="906">
        <v>2671.431</v>
      </c>
      <c r="U11" s="906">
        <v>2671.431</v>
      </c>
      <c r="V11" s="906">
        <f>300.599/3*6</f>
        <v>601.19799999999998</v>
      </c>
      <c r="W11" s="3310">
        <v>422.9</v>
      </c>
      <c r="X11" s="1676">
        <f t="shared" ref="X11:X13" si="10">E11-V11-W11/3</f>
        <v>68900.046845265155</v>
      </c>
      <c r="Y11" s="923">
        <f t="shared" ref="Y11:Y15" si="11">R11+S11+T11/3*3</f>
        <v>5583.3590000000004</v>
      </c>
      <c r="Z11" s="2456">
        <f t="shared" ref="Z11:Z13" si="12">F11+G11+H11/3*3</f>
        <v>53518.09</v>
      </c>
      <c r="AA11" s="905">
        <f t="shared" ref="AA11:AA13" si="13">N11+O11+P11/3*3</f>
        <v>5773.3860000000004</v>
      </c>
      <c r="AB11" s="905">
        <f t="shared" ref="AB11:AB15" si="14">J11+K11+L11/3*3</f>
        <v>2057.2759999999998</v>
      </c>
      <c r="AC11" s="905">
        <f>SUM(Y11:AB11)</f>
        <v>66932.11099999999</v>
      </c>
      <c r="AD11" s="2461">
        <f>X11-AC11</f>
        <v>1967.935845265165</v>
      </c>
      <c r="AE11" s="398">
        <f>'1 уровень'!AB499</f>
        <v>72153.546800000011</v>
      </c>
      <c r="AF11" s="398"/>
      <c r="AG11" s="2565">
        <v>903.95100000000002</v>
      </c>
      <c r="AH11" s="2520">
        <f>AE11-AG11</f>
        <v>71249.59580000001</v>
      </c>
      <c r="AI11" s="2456">
        <v>5835.2253999999994</v>
      </c>
      <c r="AJ11" s="2456">
        <v>48310.558300000412</v>
      </c>
      <c r="AK11" s="2456">
        <v>5015.7956999999997</v>
      </c>
      <c r="AL11" s="2456">
        <v>2120.2920999999997</v>
      </c>
      <c r="AM11" s="905">
        <f>SUM(AI11:AL11)</f>
        <v>61281.871500000409</v>
      </c>
      <c r="AN11" s="2461">
        <f>AM11-AH11</f>
        <v>-9967.7242999996015</v>
      </c>
      <c r="AO11" s="950">
        <f t="shared" si="6"/>
        <v>-2349.5489547348552</v>
      </c>
      <c r="AP11" s="950">
        <f t="shared" si="6"/>
        <v>-251.86639999999898</v>
      </c>
      <c r="AQ11" s="950">
        <f t="shared" si="6"/>
        <v>5207.5316999995848</v>
      </c>
      <c r="AR11" s="950">
        <f t="shared" si="6"/>
        <v>757.59030000000075</v>
      </c>
      <c r="AS11" s="950">
        <f t="shared" si="6"/>
        <v>-63.016099999999824</v>
      </c>
      <c r="AT11" s="905">
        <f>SUM(AP11:AS11)</f>
        <v>5650.2394999995868</v>
      </c>
      <c r="AU11" s="2461">
        <f>AT11-AO11</f>
        <v>7999.788454734442</v>
      </c>
      <c r="AV11" s="2461">
        <v>86.74769999999998</v>
      </c>
      <c r="AW11" s="2457">
        <f>SUM(AY11,AZ11,BA11,BB11)</f>
        <v>17590.950599999858</v>
      </c>
      <c r="AX11" s="2547"/>
      <c r="AY11" s="2540">
        <v>1191.3273999999983</v>
      </c>
      <c r="AZ11" s="2540">
        <v>14771.380399999864</v>
      </c>
      <c r="BA11" s="2540">
        <v>1010.515699999997</v>
      </c>
      <c r="BB11" s="2540">
        <v>617.72710000000052</v>
      </c>
      <c r="BC11" s="2540"/>
      <c r="BD11" s="2540"/>
      <c r="BE11" s="2540"/>
      <c r="BF11" s="2540"/>
      <c r="BG11" s="2584">
        <f>AV11+AW11</f>
        <v>17677.698299999858</v>
      </c>
      <c r="BH11" s="2461">
        <f>AW11-AO11</f>
        <v>19940.499554734713</v>
      </c>
      <c r="BI11" s="2461">
        <f t="shared" si="7"/>
        <v>1443.1937999999973</v>
      </c>
      <c r="BJ11" s="2461">
        <f t="shared" si="7"/>
        <v>9563.8487000002788</v>
      </c>
      <c r="BK11" s="2461">
        <f t="shared" si="7"/>
        <v>252.92539999999622</v>
      </c>
      <c r="BL11" s="2461">
        <f t="shared" si="7"/>
        <v>680.74320000000034</v>
      </c>
      <c r="BM11" s="2547">
        <f>BH11/AW11*100</f>
        <v>113.35657752762307</v>
      </c>
      <c r="BN11" s="2567">
        <f>AW11-BH11</f>
        <v>-2349.5489547348552</v>
      </c>
      <c r="BO11" s="3399">
        <f>IF(BI11&gt;0,IF(BI11&gt;AY11,0,AY11-BI11),AY11)+1035.33</f>
        <v>1035.33</v>
      </c>
      <c r="BP11" s="3399">
        <f t="shared" si="8"/>
        <v>5207.5316999995848</v>
      </c>
      <c r="BQ11" s="3399">
        <f t="shared" si="8"/>
        <v>757.59030000000075</v>
      </c>
      <c r="BR11" s="3399">
        <f>BB11</f>
        <v>617.72710000000052</v>
      </c>
      <c r="BS11" s="3437">
        <f>SUM(BO11:BR11)</f>
        <v>7618.1790999995865</v>
      </c>
      <c r="BT11" s="3438">
        <f>BN11-BS11</f>
        <v>-9967.7280547344417</v>
      </c>
      <c r="BX11" s="2826">
        <f>AW11-BN11</f>
        <v>19940.499554734713</v>
      </c>
      <c r="BZ11" s="2461">
        <v>8375.363000000003</v>
      </c>
      <c r="CA11" s="2461">
        <f t="shared" si="9"/>
        <v>2349.5489547348552</v>
      </c>
      <c r="CB11" s="2461">
        <f t="shared" si="9"/>
        <v>-1035.33</v>
      </c>
      <c r="CC11" s="2461">
        <f t="shared" si="9"/>
        <v>14732.967854735129</v>
      </c>
      <c r="CD11" s="2461">
        <f t="shared" si="9"/>
        <v>-757.59030000000075</v>
      </c>
    </row>
    <row r="12" spans="1:82" ht="45" x14ac:dyDescent="0.25">
      <c r="A12" s="395">
        <v>1</v>
      </c>
      <c r="B12" s="395" t="s">
        <v>398</v>
      </c>
      <c r="C12" s="397" t="s">
        <v>696</v>
      </c>
      <c r="D12" s="764">
        <f>'1 уровень'!F64</f>
        <v>98.299677464591213</v>
      </c>
      <c r="E12" s="398">
        <f>'1 уровень'!X64</f>
        <v>146679.50165487014</v>
      </c>
      <c r="F12" s="906">
        <v>32620.618999999999</v>
      </c>
      <c r="G12" s="906">
        <v>32620.618999999999</v>
      </c>
      <c r="H12" s="906">
        <v>30509.24</v>
      </c>
      <c r="I12" s="906">
        <v>30509.24</v>
      </c>
      <c r="J12" s="2566">
        <v>750.02300000000002</v>
      </c>
      <c r="K12" s="2566">
        <v>750.02300000000002</v>
      </c>
      <c r="L12" s="2566">
        <v>1096.3409299999998</v>
      </c>
      <c r="M12" s="2566">
        <v>1096.3409299999998</v>
      </c>
      <c r="N12" s="906">
        <v>7942.924</v>
      </c>
      <c r="O12" s="906">
        <v>7942.924</v>
      </c>
      <c r="P12" s="906">
        <v>17507.948789999999</v>
      </c>
      <c r="Q12" s="906">
        <v>17507.948789999999</v>
      </c>
      <c r="R12" s="906">
        <v>2253.9369999999999</v>
      </c>
      <c r="S12" s="906">
        <v>2253.9369999999999</v>
      </c>
      <c r="T12" s="906">
        <v>6785.5632100000003</v>
      </c>
      <c r="U12" s="906">
        <v>6785.5632100000003</v>
      </c>
      <c r="V12" s="2566">
        <f>923.323/3*6</f>
        <v>1846.6460000000002</v>
      </c>
      <c r="W12" s="3358">
        <v>912.16</v>
      </c>
      <c r="X12" s="1676">
        <f t="shared" si="10"/>
        <v>144528.80232153679</v>
      </c>
      <c r="Y12" s="923">
        <f t="shared" si="11"/>
        <v>11293.43721</v>
      </c>
      <c r="Z12" s="2456">
        <f t="shared" si="12"/>
        <v>95750.478000000003</v>
      </c>
      <c r="AA12" s="905">
        <f t="shared" si="13"/>
        <v>33393.79679</v>
      </c>
      <c r="AB12" s="905">
        <f t="shared" si="14"/>
        <v>2596.3869299999997</v>
      </c>
      <c r="AC12" s="905">
        <f>SUM(Y12:AB12)</f>
        <v>143034.09893000001</v>
      </c>
      <c r="AD12" s="2461">
        <f>X12-AC12</f>
        <v>1494.7033915367792</v>
      </c>
      <c r="AE12" s="398">
        <f>'1 уровень'!AB64</f>
        <v>147472.92740000002</v>
      </c>
      <c r="AF12" s="398"/>
      <c r="AG12" s="2565">
        <v>1673.8220999999996</v>
      </c>
      <c r="AH12" s="2520">
        <f>AE12-AG12</f>
        <v>145799.10530000002</v>
      </c>
      <c r="AI12" s="2456">
        <v>9244.4807000000092</v>
      </c>
      <c r="AJ12" s="2456">
        <v>85560.679999999091</v>
      </c>
      <c r="AK12" s="2456">
        <v>30033.273499999952</v>
      </c>
      <c r="AL12" s="2456">
        <v>3028.9947000000038</v>
      </c>
      <c r="AM12" s="905">
        <f>SUM(AI12:AL12)</f>
        <v>127867.42889999907</v>
      </c>
      <c r="AN12" s="2461">
        <f>AM12-AH12</f>
        <v>-17931.676400000957</v>
      </c>
      <c r="AO12" s="950">
        <f>X12-AH12</f>
        <v>-1270.3029784632381</v>
      </c>
      <c r="AP12" s="950">
        <f>Y12-AI12</f>
        <v>2048.9565099999909</v>
      </c>
      <c r="AQ12" s="950">
        <f>Z12-AJ12</f>
        <v>10189.798000000912</v>
      </c>
      <c r="AR12" s="950">
        <f>AA12-AK12</f>
        <v>3360.5232900000483</v>
      </c>
      <c r="AS12" s="950">
        <f>AB12-AL12</f>
        <v>-432.60777000000417</v>
      </c>
      <c r="AT12" s="905">
        <f>SUM(AP12:AS12)</f>
        <v>15166.670030000947</v>
      </c>
      <c r="AU12" s="2461">
        <f>AT12-AO12</f>
        <v>16436.973008464185</v>
      </c>
      <c r="AV12" s="2461">
        <v>298.17839999999984</v>
      </c>
      <c r="AW12" s="2457">
        <f>SUM(AY12,AZ12,BA12,BB12)</f>
        <v>21267.465500000344</v>
      </c>
      <c r="AX12" s="2493"/>
      <c r="AY12" s="2540">
        <v>2875.9754999999823</v>
      </c>
      <c r="AZ12" s="2540">
        <v>13910.989400000417</v>
      </c>
      <c r="BA12" s="2540">
        <v>4035.8125999999447</v>
      </c>
      <c r="BB12" s="2540">
        <v>444.68799999999965</v>
      </c>
      <c r="BC12" s="2540"/>
      <c r="BD12" s="2540"/>
      <c r="BE12" s="2540"/>
      <c r="BF12" s="2540"/>
      <c r="BG12" s="2584">
        <f>AV12+AW12</f>
        <v>21565.643900000345</v>
      </c>
      <c r="BH12" s="2461">
        <f>AW12-AO12</f>
        <v>22537.768478463582</v>
      </c>
      <c r="BI12" s="2461">
        <f>AY12-AP12</f>
        <v>827.01898999999139</v>
      </c>
      <c r="BJ12" s="2461">
        <f>AZ12-AQ12</f>
        <v>3721.1913999995049</v>
      </c>
      <c r="BK12" s="2461">
        <f>BA12-AR12</f>
        <v>675.28930999989643</v>
      </c>
      <c r="BL12" s="2461">
        <f>BB12-AS12</f>
        <v>877.29577000000381</v>
      </c>
      <c r="BM12" s="2547">
        <f>BH12/AW12*100</f>
        <v>105.97298713597641</v>
      </c>
      <c r="BN12" s="2567">
        <f>AW12-BH12</f>
        <v>-1270.3029784632381</v>
      </c>
      <c r="BO12" s="3399">
        <f>IF(BI12&gt;0,IF(BI12&gt;AY12,0,AY12-BI12),AY12)</f>
        <v>2048.9565099999909</v>
      </c>
      <c r="BP12" s="3399">
        <f>IF(BJ12&gt;0,IF(BJ12&gt;AZ12,0,AZ12-BJ12),AZ12)+617.41</f>
        <v>10807.208000000912</v>
      </c>
      <c r="BQ12" s="3399">
        <f t="shared" si="8"/>
        <v>3360.5232900000483</v>
      </c>
      <c r="BR12" s="3399">
        <f>BB12</f>
        <v>444.68799999999965</v>
      </c>
      <c r="BS12" s="3437">
        <f>SUM(BO12:BR12)</f>
        <v>16661.375800000951</v>
      </c>
      <c r="BT12" s="3438">
        <f>BN12-BS12</f>
        <v>-17931.678778464189</v>
      </c>
      <c r="BX12" s="2826">
        <f>AW12-BN12</f>
        <v>22537.768478463582</v>
      </c>
      <c r="BZ12" s="2461">
        <v>5778.7159000000102</v>
      </c>
      <c r="CA12" s="2461">
        <f>BV12-BN12</f>
        <v>1270.3029784632381</v>
      </c>
      <c r="CB12" s="2461">
        <f>BW12-BO12</f>
        <v>-2048.9565099999909</v>
      </c>
      <c r="CC12" s="2461">
        <f>BX12-BP12</f>
        <v>11730.56047846267</v>
      </c>
      <c r="CD12" s="2461">
        <f>BY12-BQ12</f>
        <v>-3360.5232900000483</v>
      </c>
    </row>
    <row r="13" spans="1:82" ht="45.6" customHeight="1" x14ac:dyDescent="0.25">
      <c r="A13" s="395">
        <f>A11+1</f>
        <v>3</v>
      </c>
      <c r="B13" s="395" t="s">
        <v>420</v>
      </c>
      <c r="C13" s="397" t="s">
        <v>448</v>
      </c>
      <c r="D13" s="398">
        <f>'1 уровень'!F1325</f>
        <v>99.147727272727266</v>
      </c>
      <c r="E13" s="398">
        <f>'1 уровень'!X1325</f>
        <v>12766.875706250001</v>
      </c>
      <c r="F13" s="906">
        <v>1707.39</v>
      </c>
      <c r="G13" s="906">
        <v>1707.39</v>
      </c>
      <c r="H13" s="906">
        <v>3867.47</v>
      </c>
      <c r="I13" s="906">
        <v>3867.47</v>
      </c>
      <c r="J13" s="2535"/>
      <c r="K13" s="2535"/>
      <c r="L13" s="2535"/>
      <c r="M13" s="2535"/>
      <c r="N13" s="906">
        <v>1777.08</v>
      </c>
      <c r="O13" s="906">
        <v>1777.08</v>
      </c>
      <c r="P13" s="906">
        <v>1450.9686999999999</v>
      </c>
      <c r="Q13" s="906">
        <v>1450.9686999999999</v>
      </c>
      <c r="R13" s="906"/>
      <c r="S13" s="906"/>
      <c r="T13" s="906">
        <v>16</v>
      </c>
      <c r="U13" s="906">
        <v>16</v>
      </c>
      <c r="V13" s="906"/>
      <c r="W13" s="3310"/>
      <c r="X13" s="1676">
        <f t="shared" si="10"/>
        <v>12766.875706250001</v>
      </c>
      <c r="Y13" s="923">
        <f t="shared" si="11"/>
        <v>16</v>
      </c>
      <c r="Z13" s="2456">
        <f t="shared" si="12"/>
        <v>7282.25</v>
      </c>
      <c r="AA13" s="905">
        <f t="shared" si="13"/>
        <v>5005.1286999999993</v>
      </c>
      <c r="AB13" s="905">
        <f t="shared" si="14"/>
        <v>0</v>
      </c>
      <c r="AC13" s="905">
        <f>SUM(Y13:AB13)</f>
        <v>12303.378699999999</v>
      </c>
      <c r="AD13" s="2461">
        <f>X13-AC13</f>
        <v>463.4970062500015</v>
      </c>
      <c r="AE13" s="398">
        <f>'1 уровень'!AB1325</f>
        <v>13173.2852</v>
      </c>
      <c r="AF13" s="398"/>
      <c r="AG13" s="2565">
        <v>0</v>
      </c>
      <c r="AH13" s="2520">
        <f>AE13-AG13</f>
        <v>13173.2852</v>
      </c>
      <c r="AI13" s="2456">
        <v>19.0062</v>
      </c>
      <c r="AJ13" s="2456">
        <v>7051.8608999999888</v>
      </c>
      <c r="AK13" s="2456">
        <v>4439.3552</v>
      </c>
      <c r="AL13" s="2456">
        <v>0</v>
      </c>
      <c r="AM13" s="905">
        <f>SUM(AI13:AL13)</f>
        <v>11510.222299999989</v>
      </c>
      <c r="AN13" s="2461">
        <f>AM13-AH13</f>
        <v>-1663.0629000000117</v>
      </c>
      <c r="AO13" s="950">
        <f t="shared" si="6"/>
        <v>-406.40949374999946</v>
      </c>
      <c r="AP13" s="950">
        <f t="shared" si="6"/>
        <v>-3.0061999999999998</v>
      </c>
      <c r="AQ13" s="950">
        <f t="shared" si="6"/>
        <v>230.38910000001124</v>
      </c>
      <c r="AR13" s="950">
        <f t="shared" si="6"/>
        <v>565.77349999999933</v>
      </c>
      <c r="AS13" s="950">
        <f t="shared" si="6"/>
        <v>0</v>
      </c>
      <c r="AT13" s="905">
        <f>SUM(AP13:AS13)</f>
        <v>793.15640000001054</v>
      </c>
      <c r="AU13" s="2461">
        <f>AT13-AO13</f>
        <v>1199.56589375001</v>
      </c>
      <c r="AV13" s="2461"/>
      <c r="AW13" s="2457">
        <f>SUM(AY13,AZ13,BA13,BB13)</f>
        <v>1887.2960999999957</v>
      </c>
      <c r="AX13" s="2547"/>
      <c r="AY13" s="2540">
        <v>0</v>
      </c>
      <c r="AZ13" s="2540">
        <v>1401.4574999999954</v>
      </c>
      <c r="BA13" s="2540">
        <v>485.83860000000021</v>
      </c>
      <c r="BB13" s="2540">
        <v>0</v>
      </c>
      <c r="BC13" s="2540"/>
      <c r="BD13" s="2540"/>
      <c r="BE13" s="2540"/>
      <c r="BF13" s="2540"/>
      <c r="BG13" s="2584">
        <f>AV13+AW13</f>
        <v>1887.2960999999957</v>
      </c>
      <c r="BH13" s="2461">
        <f>AW13-AO13</f>
        <v>2293.7055937499954</v>
      </c>
      <c r="BI13" s="2461">
        <f t="shared" si="7"/>
        <v>3.0061999999999998</v>
      </c>
      <c r="BJ13" s="2461">
        <f t="shared" si="7"/>
        <v>1171.0683999999842</v>
      </c>
      <c r="BK13" s="2461">
        <f t="shared" si="7"/>
        <v>-79.934899999999118</v>
      </c>
      <c r="BL13" s="2461">
        <f t="shared" si="7"/>
        <v>0</v>
      </c>
      <c r="BM13" s="2547">
        <f>BH13/AW13*100</f>
        <v>121.53395504552786</v>
      </c>
      <c r="BN13" s="2567">
        <f>AW13-BH13</f>
        <v>-406.40949374999968</v>
      </c>
      <c r="BO13" s="3399">
        <f t="shared" si="8"/>
        <v>0</v>
      </c>
      <c r="BP13" s="3399">
        <f>IF(BJ13&gt;0,IF(BJ13&gt;AZ13,0,AZ13-BJ13),AZ13)+540.43</f>
        <v>770.81910000001119</v>
      </c>
      <c r="BQ13" s="3399">
        <f t="shared" si="8"/>
        <v>485.83860000000021</v>
      </c>
      <c r="BR13" s="3399">
        <f t="shared" si="8"/>
        <v>0</v>
      </c>
      <c r="BS13" s="3437">
        <f>SUM(BO13:BR13)</f>
        <v>1256.6577000000113</v>
      </c>
      <c r="BT13" s="3438">
        <f>BN13-BS13</f>
        <v>-1663.067193750011</v>
      </c>
      <c r="BX13" s="2826">
        <f>AW13-BN13</f>
        <v>2293.7055937499954</v>
      </c>
      <c r="BZ13" s="2461">
        <v>1406.5247999999897</v>
      </c>
      <c r="CA13" s="2461">
        <f t="shared" si="9"/>
        <v>406.40949374999968</v>
      </c>
      <c r="CB13" s="2461">
        <f t="shared" si="9"/>
        <v>0</v>
      </c>
      <c r="CC13" s="2461">
        <f t="shared" si="9"/>
        <v>1522.8864937499843</v>
      </c>
      <c r="CD13" s="2461">
        <f t="shared" si="9"/>
        <v>-485.83860000000021</v>
      </c>
    </row>
    <row r="14" spans="1:82" ht="26.25" customHeight="1" x14ac:dyDescent="0.25">
      <c r="C14" s="397"/>
      <c r="D14" s="398"/>
      <c r="E14" s="398"/>
      <c r="F14" s="906"/>
      <c r="G14" s="906"/>
      <c r="H14" s="906"/>
      <c r="I14" s="906"/>
      <c r="J14" s="2535"/>
      <c r="K14" s="2535"/>
      <c r="L14" s="2535"/>
      <c r="M14" s="2535"/>
      <c r="N14" s="906"/>
      <c r="O14" s="906"/>
      <c r="P14" s="906"/>
      <c r="Q14" s="906"/>
      <c r="R14" s="906"/>
      <c r="S14" s="906"/>
      <c r="T14" s="906"/>
      <c r="U14" s="906"/>
      <c r="V14" s="906"/>
      <c r="W14" s="3310"/>
      <c r="X14" s="1676"/>
      <c r="Y14" s="923"/>
      <c r="Z14" s="2456"/>
      <c r="AA14" s="905"/>
      <c r="AB14" s="905"/>
      <c r="AC14" s="905"/>
      <c r="AD14" s="2461"/>
      <c r="AE14" s="398"/>
      <c r="AF14" s="398"/>
      <c r="AG14" s="2565"/>
      <c r="AH14" s="2520"/>
      <c r="AI14" s="2456"/>
      <c r="AJ14" s="2456"/>
      <c r="AK14" s="2456"/>
      <c r="AL14" s="2456"/>
      <c r="AM14" s="905"/>
      <c r="AN14" s="2461"/>
      <c r="AO14" s="950"/>
      <c r="AP14" s="950"/>
      <c r="AQ14" s="950"/>
      <c r="AR14" s="950"/>
      <c r="AS14" s="950"/>
      <c r="AT14" s="905"/>
      <c r="AU14" s="2461"/>
      <c r="AV14" s="2461"/>
      <c r="AW14" s="4210"/>
      <c r="AX14" s="4211"/>
      <c r="AY14" s="3428"/>
      <c r="AZ14" s="3428"/>
      <c r="BA14" s="3428"/>
      <c r="BB14" s="3428"/>
      <c r="BC14" s="3428"/>
      <c r="BD14" s="3428"/>
      <c r="BE14" s="3428"/>
      <c r="BF14" s="3428"/>
      <c r="BG14" s="4212"/>
      <c r="BH14" s="2560"/>
      <c r="BI14" s="2461"/>
      <c r="BJ14" s="2461"/>
      <c r="BK14" s="2461"/>
      <c r="BL14" s="2461"/>
      <c r="BM14" s="2547"/>
      <c r="BN14" s="2567"/>
      <c r="BO14" s="3399"/>
      <c r="BP14" s="3399"/>
      <c r="BQ14" s="3399"/>
      <c r="BR14" s="3399"/>
      <c r="BS14" s="3437"/>
      <c r="BT14" s="2561"/>
      <c r="BX14" s="2826"/>
      <c r="BZ14" s="2461"/>
      <c r="CA14" s="2461"/>
      <c r="CB14" s="2461"/>
      <c r="CC14" s="2461"/>
      <c r="CD14" s="2461"/>
    </row>
    <row r="15" spans="1:82" ht="30" x14ac:dyDescent="0.25">
      <c r="A15" s="395">
        <f>A11+1</f>
        <v>3</v>
      </c>
      <c r="B15" s="395" t="s">
        <v>436</v>
      </c>
      <c r="C15" s="754" t="s">
        <v>253</v>
      </c>
      <c r="D15" s="398">
        <f>'1 уровень'!F1952</f>
        <v>74.595267745952683</v>
      </c>
      <c r="E15" s="398">
        <f>'1 уровень'!X1952</f>
        <v>5301.7910710227279</v>
      </c>
      <c r="F15" s="906">
        <v>1785.001</v>
      </c>
      <c r="G15" s="906">
        <v>1785.001</v>
      </c>
      <c r="H15" s="906">
        <v>1435.7639999999999</v>
      </c>
      <c r="I15" s="906">
        <v>1435.7639999999999</v>
      </c>
      <c r="J15" s="906"/>
      <c r="K15" s="906"/>
      <c r="L15" s="906"/>
      <c r="M15" s="906"/>
      <c r="N15" s="906"/>
      <c r="O15" s="906"/>
      <c r="P15" s="906"/>
      <c r="Q15" s="906"/>
      <c r="R15" s="906"/>
      <c r="S15" s="906"/>
      <c r="T15" s="906"/>
      <c r="U15" s="906"/>
      <c r="V15" s="906"/>
      <c r="W15" s="3310">
        <v>306.66800000000001</v>
      </c>
      <c r="X15" s="1676">
        <f>E15-V15-W15/3</f>
        <v>5199.5684043560614</v>
      </c>
      <c r="Y15" s="923">
        <f t="shared" si="11"/>
        <v>0</v>
      </c>
      <c r="Z15" s="2456">
        <f>F15+G15+H15/3*3</f>
        <v>5005.7659999999996</v>
      </c>
      <c r="AA15" s="905">
        <f>N15+O15+P15/3*3</f>
        <v>0</v>
      </c>
      <c r="AB15" s="905">
        <f t="shared" si="14"/>
        <v>0</v>
      </c>
      <c r="AC15" s="905">
        <f>SUM(Y15:AB15)</f>
        <v>5005.7659999999996</v>
      </c>
      <c r="AD15" s="2461">
        <f>X15-AC15</f>
        <v>193.80240435606174</v>
      </c>
      <c r="AE15" s="398">
        <f>'1 уровень'!AB1952</f>
        <v>3955.7379000000001</v>
      </c>
      <c r="AF15" s="398"/>
      <c r="AG15" s="2565">
        <v>608.45080000000007</v>
      </c>
      <c r="AH15" s="2520">
        <f>AE15-AG15</f>
        <v>3347.2871</v>
      </c>
      <c r="AI15" s="2456">
        <v>0</v>
      </c>
      <c r="AJ15" s="2456">
        <v>2647.8816000000002</v>
      </c>
      <c r="AK15" s="2456">
        <v>189.55850000000001</v>
      </c>
      <c r="AL15" s="2456">
        <v>0</v>
      </c>
      <c r="AM15" s="905">
        <f>SUM(AI15:AL15)</f>
        <v>2837.4401000000003</v>
      </c>
      <c r="AN15" s="2461">
        <f>AM15-AH15</f>
        <v>-509.84699999999975</v>
      </c>
      <c r="AO15" s="950">
        <f t="shared" ref="AO15:AS15" si="15">X15-AH15</f>
        <v>1852.2813043560614</v>
      </c>
      <c r="AP15" s="950">
        <f t="shared" si="15"/>
        <v>0</v>
      </c>
      <c r="AQ15" s="950">
        <f t="shared" si="15"/>
        <v>2357.8843999999995</v>
      </c>
      <c r="AR15" s="950">
        <f t="shared" si="15"/>
        <v>-189.55850000000001</v>
      </c>
      <c r="AS15" s="950">
        <f t="shared" si="15"/>
        <v>0</v>
      </c>
      <c r="AT15" s="905">
        <f>SUM(AP15:AS15)</f>
        <v>2168.3258999999994</v>
      </c>
      <c r="AU15" s="2461">
        <f>AT15-AO15</f>
        <v>316.04459564393801</v>
      </c>
      <c r="AV15" s="2461">
        <v>86.74769999999998</v>
      </c>
      <c r="AW15" s="2457">
        <f>SUM(AY15,AZ15,BA15,BB15)</f>
        <v>424.8725</v>
      </c>
      <c r="AX15" s="2547"/>
      <c r="AY15" s="2540">
        <v>424.8725</v>
      </c>
      <c r="AZ15" s="2540"/>
      <c r="BA15" s="2540"/>
      <c r="BB15" s="2540"/>
      <c r="BC15" s="2540"/>
      <c r="BD15" s="2540"/>
      <c r="BE15" s="2540"/>
      <c r="BF15" s="2540"/>
      <c r="BG15" s="2584">
        <f>AV15+AW15</f>
        <v>511.62019999999995</v>
      </c>
      <c r="BH15" s="2461">
        <f>AW15-AO15</f>
        <v>-1427.4088043560614</v>
      </c>
      <c r="BI15" s="2461">
        <f t="shared" ref="BI15:BL15" si="16">AY15-AP15</f>
        <v>424.8725</v>
      </c>
      <c r="BJ15" s="2461">
        <f t="shared" si="16"/>
        <v>-2357.8843999999995</v>
      </c>
      <c r="BK15" s="2461">
        <f t="shared" si="16"/>
        <v>189.55850000000001</v>
      </c>
      <c r="BL15" s="2461">
        <f t="shared" si="16"/>
        <v>0</v>
      </c>
      <c r="BM15" s="2547">
        <f>BH15/AW15*100</f>
        <v>-335.96168364769699</v>
      </c>
      <c r="BN15" s="2567">
        <f>AW15</f>
        <v>424.8725</v>
      </c>
      <c r="BO15" s="3399">
        <f>IF(BI15&gt;0,IF(BI15&gt;AY15,0,AY15-BI15),AY15)</f>
        <v>0</v>
      </c>
      <c r="BP15" s="3399">
        <f>IF(BJ15&gt;0,IF(BJ15&gt;AZ15,0,AZ15-BJ15),AZ15)</f>
        <v>0</v>
      </c>
      <c r="BQ15" s="3399">
        <f>IF(BK15&gt;0,IF(BK15&gt;BA15,0,BA15-BK15),BA15)</f>
        <v>0</v>
      </c>
      <c r="BR15" s="3399">
        <f>BB15</f>
        <v>0</v>
      </c>
      <c r="BS15" s="3437">
        <f>SUM(BO15:BR15)</f>
        <v>0</v>
      </c>
      <c r="BT15" s="3438">
        <f>BN15-BS15</f>
        <v>424.8725</v>
      </c>
      <c r="BX15" s="2826">
        <f>AW15-BN15</f>
        <v>0</v>
      </c>
      <c r="BZ15" s="2461">
        <v>2333.1388000004081</v>
      </c>
      <c r="CA15" s="2461">
        <f t="shared" ref="CA15:CD15" si="17">BV15-BN15</f>
        <v>-424.8725</v>
      </c>
      <c r="CB15" s="2461">
        <f t="shared" si="17"/>
        <v>0</v>
      </c>
      <c r="CC15" s="2461">
        <f t="shared" si="17"/>
        <v>0</v>
      </c>
      <c r="CD15" s="2461">
        <f t="shared" si="17"/>
        <v>0</v>
      </c>
    </row>
    <row r="16" spans="1:82" s="403" customFormat="1" ht="22.9" customHeight="1" x14ac:dyDescent="0.25">
      <c r="C16" s="404" t="s">
        <v>67</v>
      </c>
      <c r="D16" s="399">
        <f>'СВОД 1'!F787</f>
        <v>0</v>
      </c>
      <c r="E16" s="730">
        <f t="shared" ref="E16:V16" si="18">SUM(E10:E15)</f>
        <v>289362.15463896107</v>
      </c>
      <c r="F16" s="2568">
        <f t="shared" si="18"/>
        <v>63706.272999999994</v>
      </c>
      <c r="G16" s="2568">
        <f t="shared" si="18"/>
        <v>63706.272999999994</v>
      </c>
      <c r="H16" s="2568">
        <f t="shared" si="18"/>
        <v>73543.925999999992</v>
      </c>
      <c r="I16" s="2568">
        <f t="shared" si="18"/>
        <v>73543.925999999992</v>
      </c>
      <c r="J16" s="2568">
        <f t="shared" si="18"/>
        <v>1238.752</v>
      </c>
      <c r="K16" s="2568">
        <f t="shared" si="18"/>
        <v>1238.752</v>
      </c>
      <c r="L16" s="2568">
        <f t="shared" si="18"/>
        <v>2176.1589299999996</v>
      </c>
      <c r="M16" s="2568">
        <f t="shared" si="18"/>
        <v>2176.1589299999996</v>
      </c>
      <c r="N16" s="2568">
        <f t="shared" si="18"/>
        <v>16963.429</v>
      </c>
      <c r="O16" s="2568">
        <f t="shared" si="18"/>
        <v>16963.429</v>
      </c>
      <c r="P16" s="2568">
        <f t="shared" si="18"/>
        <v>24802.837490000002</v>
      </c>
      <c r="Q16" s="2568">
        <f t="shared" si="18"/>
        <v>24802.837490000002</v>
      </c>
      <c r="R16" s="2568">
        <f t="shared" si="18"/>
        <v>3709.9009999999998</v>
      </c>
      <c r="S16" s="2568">
        <f t="shared" si="18"/>
        <v>3709.9009999999998</v>
      </c>
      <c r="T16" s="2568">
        <f t="shared" si="18"/>
        <v>9472.9942100000007</v>
      </c>
      <c r="U16" s="2568">
        <f t="shared" si="18"/>
        <v>9472.9942100000007</v>
      </c>
      <c r="V16" s="2568">
        <f t="shared" si="18"/>
        <v>2447.8440000000001</v>
      </c>
      <c r="W16" s="2568"/>
      <c r="X16" s="2568">
        <f t="shared" ref="X16:X18" si="19">E16-V16-W16/3</f>
        <v>286914.31063896109</v>
      </c>
      <c r="Y16" s="2568">
        <f t="shared" ref="Y16:AC16" si="20">SUM(Y10:Y15)</f>
        <v>16892.79621</v>
      </c>
      <c r="Z16" s="2568">
        <f t="shared" si="20"/>
        <v>200956.47200000001</v>
      </c>
      <c r="AA16" s="2568">
        <f t="shared" si="20"/>
        <v>58729.695489999998</v>
      </c>
      <c r="AB16" s="2568">
        <f t="shared" si="20"/>
        <v>4653.6629299999995</v>
      </c>
      <c r="AC16" s="2568">
        <f t="shared" si="20"/>
        <v>281232.62663000001</v>
      </c>
      <c r="AD16" s="2568"/>
      <c r="AE16" s="730"/>
      <c r="AF16" s="730"/>
      <c r="AG16" s="2568">
        <f t="shared" ref="AG16:AM16" si="21">SUM(AG10:AG15)</f>
        <v>3186.2238999999995</v>
      </c>
      <c r="AH16" s="2568">
        <f t="shared" si="21"/>
        <v>292216.91220000002</v>
      </c>
      <c r="AI16" s="2568">
        <f t="shared" si="21"/>
        <v>15098.712300000008</v>
      </c>
      <c r="AJ16" s="2568">
        <f t="shared" si="21"/>
        <v>177266.30759999948</v>
      </c>
      <c r="AK16" s="2568">
        <f t="shared" si="21"/>
        <v>56912.785899999923</v>
      </c>
      <c r="AL16" s="2568">
        <f t="shared" si="21"/>
        <v>5149.2868000000035</v>
      </c>
      <c r="AM16" s="905">
        <f t="shared" si="21"/>
        <v>254427.09259999942</v>
      </c>
      <c r="AN16" s="2461">
        <f t="shared" ref="AN16" si="22">AM16-AH16</f>
        <v>-37789.819600000599</v>
      </c>
      <c r="AO16" s="2568">
        <f t="shared" ref="AO16:BG16" si="23">SUM(AO10:AO15)</f>
        <v>-5849.8442277056674</v>
      </c>
      <c r="AP16" s="2568">
        <f t="shared" si="23"/>
        <v>1794.0839099999919</v>
      </c>
      <c r="AQ16" s="2568">
        <f t="shared" si="23"/>
        <v>23690.164400000525</v>
      </c>
      <c r="AR16" s="2568">
        <f t="shared" si="23"/>
        <v>1816.9095900000739</v>
      </c>
      <c r="AS16" s="2568">
        <f t="shared" si="23"/>
        <v>-495.62387000000399</v>
      </c>
      <c r="AT16" s="2568">
        <f t="shared" si="23"/>
        <v>26805.534030000588</v>
      </c>
      <c r="AU16" s="2568">
        <f t="shared" si="23"/>
        <v>32655.378257706252</v>
      </c>
      <c r="AV16" s="2568">
        <f t="shared" si="23"/>
        <v>471.6737999999998</v>
      </c>
      <c r="AW16" s="2568">
        <f t="shared" si="23"/>
        <v>55782.287600000229</v>
      </c>
      <c r="AX16" s="2568">
        <f t="shared" si="23"/>
        <v>0</v>
      </c>
      <c r="AY16" s="2568">
        <f t="shared" si="23"/>
        <v>4492.175399999981</v>
      </c>
      <c r="AZ16" s="2568">
        <f t="shared" si="23"/>
        <v>40232.806000000324</v>
      </c>
      <c r="BA16" s="2568">
        <f t="shared" si="23"/>
        <v>9994.8910999999225</v>
      </c>
      <c r="BB16" s="2568">
        <f t="shared" si="23"/>
        <v>1062.4151000000002</v>
      </c>
      <c r="BC16" s="2568">
        <f t="shared" si="23"/>
        <v>0</v>
      </c>
      <c r="BD16" s="2568">
        <f t="shared" si="23"/>
        <v>0</v>
      </c>
      <c r="BE16" s="2568">
        <f t="shared" si="23"/>
        <v>0</v>
      </c>
      <c r="BF16" s="2568">
        <f t="shared" si="23"/>
        <v>0</v>
      </c>
      <c r="BG16" s="2801">
        <f t="shared" si="23"/>
        <v>56253.961400000226</v>
      </c>
      <c r="BH16" s="2800">
        <f>AW16-AO16</f>
        <v>61632.131827705896</v>
      </c>
      <c r="BI16" s="2461">
        <f t="shared" ref="BI16:BL16" si="24">AY16-AP16</f>
        <v>2698.0914899999889</v>
      </c>
      <c r="BJ16" s="2461">
        <f t="shared" si="24"/>
        <v>16542.641599999799</v>
      </c>
      <c r="BK16" s="2461">
        <f t="shared" si="24"/>
        <v>8177.9815099998486</v>
      </c>
      <c r="BL16" s="2461">
        <f t="shared" si="24"/>
        <v>1558.0389700000042</v>
      </c>
      <c r="BM16" s="2547"/>
      <c r="BN16" s="2569">
        <f>SUM(BN10:BN15)</f>
        <v>-7277.2530320617307</v>
      </c>
      <c r="BO16" s="4368"/>
      <c r="BP16" s="4369"/>
      <c r="BQ16" s="4369"/>
      <c r="BR16" s="4369"/>
      <c r="BS16" s="4369"/>
      <c r="BT16" s="4370"/>
      <c r="BU16" s="2671">
        <f>BN16-AW16</f>
        <v>-63059.540632061959</v>
      </c>
      <c r="BZ16" s="2800">
        <v>16546.930100000412</v>
      </c>
      <c r="CA16" s="2461">
        <f t="shared" ref="CA16:CB16" si="25">BV16-BN16</f>
        <v>7277.2530320617307</v>
      </c>
      <c r="CB16" s="2461">
        <f t="shared" si="25"/>
        <v>0</v>
      </c>
      <c r="CC16" s="2461">
        <f t="shared" ref="CC16:CD16" si="26">BX16-BP16</f>
        <v>0</v>
      </c>
      <c r="CD16" s="2461">
        <f t="shared" si="26"/>
        <v>0</v>
      </c>
    </row>
    <row r="17" spans="24:76" x14ac:dyDescent="0.25">
      <c r="X17" s="901">
        <f t="shared" si="19"/>
        <v>0</v>
      </c>
      <c r="AG17" s="395">
        <v>2532.8816999999999</v>
      </c>
      <c r="AI17" s="902">
        <v>10667.208500000004</v>
      </c>
      <c r="AJ17" s="914">
        <v>131811.31159999952</v>
      </c>
      <c r="AK17" s="912">
        <v>36333.378500000152</v>
      </c>
      <c r="AL17" s="912">
        <v>3667.7888999999986</v>
      </c>
      <c r="AM17" s="912">
        <v>182479.68749999968</v>
      </c>
      <c r="AV17" s="912">
        <v>471.6737999999998</v>
      </c>
      <c r="AW17" s="910">
        <v>47157.832100000109</v>
      </c>
    </row>
    <row r="18" spans="24:76" x14ac:dyDescent="0.25">
      <c r="X18" s="901">
        <f t="shared" si="19"/>
        <v>0</v>
      </c>
    </row>
    <row r="19" spans="24:76" x14ac:dyDescent="0.25">
      <c r="BX19" s="395">
        <f>BI19+BW19</f>
        <v>0</v>
      </c>
    </row>
    <row r="25" spans="24:76" x14ac:dyDescent="0.25">
      <c r="BX25" s="395">
        <f>BI25+BW25</f>
        <v>0</v>
      </c>
    </row>
    <row r="67" spans="65:65" ht="21" customHeight="1" x14ac:dyDescent="0.25"/>
    <row r="68" spans="65:65" ht="21" customHeight="1" x14ac:dyDescent="0.25"/>
    <row r="69" spans="65:65" ht="22.15" customHeight="1" x14ac:dyDescent="0.25"/>
    <row r="70" spans="65:65" x14ac:dyDescent="0.25">
      <c r="BM70" s="911" t="e">
        <f>BH70/AW70*100</f>
        <v>#DIV/0!</v>
      </c>
    </row>
    <row r="85" spans="75:75" x14ac:dyDescent="0.25">
      <c r="BW85" s="735">
        <f>BO85-AX85</f>
        <v>0</v>
      </c>
    </row>
  </sheetData>
  <sortState ref="A10:BT14">
    <sortCondition descending="1" ref="BH10:BH14"/>
  </sortState>
  <mergeCells count="33">
    <mergeCell ref="A4:A5"/>
    <mergeCell ref="C4:C5"/>
    <mergeCell ref="D4:D5"/>
    <mergeCell ref="E4:E5"/>
    <mergeCell ref="AE4:AE5"/>
    <mergeCell ref="F4:I4"/>
    <mergeCell ref="J4:M4"/>
    <mergeCell ref="N4:Q4"/>
    <mergeCell ref="R4:U4"/>
    <mergeCell ref="X4:X5"/>
    <mergeCell ref="Y4:AD4"/>
    <mergeCell ref="BZ4:BZ5"/>
    <mergeCell ref="CA4:CD4"/>
    <mergeCell ref="BZ8:CD8"/>
    <mergeCell ref="C1:BO2"/>
    <mergeCell ref="X8:AD8"/>
    <mergeCell ref="AH4:AH5"/>
    <mergeCell ref="BO16:BT16"/>
    <mergeCell ref="BO4:BT4"/>
    <mergeCell ref="AH8:AN8"/>
    <mergeCell ref="AO8:AU8"/>
    <mergeCell ref="AW8:BB8"/>
    <mergeCell ref="BH8:BL8"/>
    <mergeCell ref="AY4:BB4"/>
    <mergeCell ref="BH4:BH5"/>
    <mergeCell ref="BI4:BL4"/>
    <mergeCell ref="BM4:BM5"/>
    <mergeCell ref="BN4:BN5"/>
    <mergeCell ref="AW4:AX5"/>
    <mergeCell ref="BC4:BF4"/>
    <mergeCell ref="AI4:AL4"/>
    <mergeCell ref="AO4:AO5"/>
    <mergeCell ref="AP4:AS4"/>
  </mergeCells>
  <pageMargins left="0.19685039370078741" right="0" top="0.6692913385826772" bottom="0" header="0.31496062992125984" footer="0"/>
  <pageSetup paperSize="9" scale="7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"/>
  <sheetViews>
    <sheetView topLeftCell="A7" zoomScaleNormal="100" zoomScaleSheetLayoutView="85" workbookViewId="0">
      <selection activeCell="D20" sqref="D20"/>
    </sheetView>
  </sheetViews>
  <sheetFormatPr defaultColWidth="9.140625" defaultRowHeight="15" x14ac:dyDescent="0.25"/>
  <cols>
    <col min="1" max="1" width="4" style="395" bestFit="1" customWidth="1"/>
    <col min="2" max="2" width="41.85546875" style="405" customWidth="1"/>
    <col min="3" max="3" width="13" style="405" customWidth="1"/>
    <col min="4" max="4" width="15" style="395" customWidth="1"/>
    <col min="5" max="5" width="16.7109375" style="395" customWidth="1"/>
    <col min="6" max="6" width="16.28515625" style="395" customWidth="1"/>
    <col min="7" max="7" width="15.85546875" style="395" customWidth="1"/>
    <col min="8" max="8" width="9.140625" style="735"/>
    <col min="9" max="16384" width="9.140625" style="395"/>
  </cols>
  <sheetData>
    <row r="1" spans="1:8" x14ac:dyDescent="0.25">
      <c r="B1" s="4356" t="str">
        <f>'СВОД 1'!B1</f>
        <v xml:space="preserve">Информация о выполнении объемов медицинской помощи, установленных Комиссией по разработке территориальной программой ОМС,  за январь - сентябрь  2016 года </v>
      </c>
      <c r="C1" s="4356"/>
      <c r="D1" s="4356"/>
      <c r="E1" s="4357"/>
      <c r="F1" s="4357"/>
      <c r="G1" s="4357"/>
      <c r="H1" s="4357"/>
    </row>
    <row r="2" spans="1:8" x14ac:dyDescent="0.25">
      <c r="B2" s="4356"/>
      <c r="C2" s="4356"/>
      <c r="D2" s="4356"/>
      <c r="E2" s="4357"/>
      <c r="F2" s="4357"/>
      <c r="G2" s="4357"/>
      <c r="H2" s="4357"/>
    </row>
    <row r="4" spans="1:8" s="734" customFormat="1" ht="15" customHeight="1" x14ac:dyDescent="0.2">
      <c r="B4" s="4360"/>
      <c r="C4" s="4363" t="s">
        <v>387</v>
      </c>
      <c r="D4" s="4361" t="s">
        <v>817</v>
      </c>
      <c r="E4" s="4360" t="s">
        <v>612</v>
      </c>
      <c r="F4" s="4358" t="s">
        <v>296</v>
      </c>
      <c r="G4" s="4358" t="s">
        <v>299</v>
      </c>
      <c r="H4" s="4358" t="s">
        <v>776</v>
      </c>
    </row>
    <row r="5" spans="1:8" s="734" customFormat="1" ht="70.150000000000006" customHeight="1" x14ac:dyDescent="0.2">
      <c r="B5" s="4360"/>
      <c r="C5" s="4363"/>
      <c r="D5" s="4361"/>
      <c r="E5" s="4362"/>
      <c r="F5" s="4359"/>
      <c r="G5" s="4359"/>
      <c r="H5" s="4359"/>
    </row>
    <row r="6" spans="1:8" ht="30" customHeight="1" x14ac:dyDescent="0.25">
      <c r="A6" s="395">
        <v>1</v>
      </c>
      <c r="B6" s="397" t="s">
        <v>758</v>
      </c>
      <c r="C6" s="2484" t="s">
        <v>816</v>
      </c>
      <c r="D6" s="398">
        <f>'1 уровень'!F1252</f>
        <v>113.11526341485066</v>
      </c>
      <c r="E6" s="714">
        <f>'1 уровень'!X1252</f>
        <v>460381.07028639998</v>
      </c>
      <c r="F6" s="714">
        <f>'1 уровень'!AB1252</f>
        <v>461227.54943999997</v>
      </c>
      <c r="G6" s="714">
        <f t="shared" ref="G6:G25" si="0">F6-E6</f>
        <v>846.47915359999752</v>
      </c>
      <c r="H6" s="736">
        <f t="shared" ref="H6:H25" si="1">F6/E6*100</f>
        <v>100.18386489111583</v>
      </c>
    </row>
    <row r="7" spans="1:8" ht="38.25" customHeight="1" x14ac:dyDescent="0.25">
      <c r="A7" s="725">
        <f>SUM(A6+1)</f>
        <v>2</v>
      </c>
      <c r="B7" s="397" t="s">
        <v>819</v>
      </c>
      <c r="C7" s="2484" t="s">
        <v>818</v>
      </c>
      <c r="D7" s="398">
        <f>'2 уровень'!G454</f>
        <v>101.8072201852147</v>
      </c>
      <c r="E7" s="714">
        <f>'2 уровень'!Y454</f>
        <v>270960.62794572499</v>
      </c>
      <c r="F7" s="714">
        <f>'2 уровень'!AC454</f>
        <v>270186.66980999999</v>
      </c>
      <c r="G7" s="714">
        <f t="shared" si="0"/>
        <v>-773.95813572499901</v>
      </c>
      <c r="H7" s="736">
        <f t="shared" si="1"/>
        <v>99.714365093706519</v>
      </c>
    </row>
    <row r="8" spans="1:8" ht="30" customHeight="1" x14ac:dyDescent="0.25">
      <c r="A8" s="725">
        <f t="shared" ref="A8:A25" si="2">SUM(A7+1)</f>
        <v>3</v>
      </c>
      <c r="B8" s="400" t="s">
        <v>459</v>
      </c>
      <c r="C8" s="2484" t="s">
        <v>390</v>
      </c>
      <c r="D8" s="398">
        <f>'Аян '!F54</f>
        <v>94.070619586942044</v>
      </c>
      <c r="E8" s="398">
        <f>'Аян '!X54</f>
        <v>1441.9677441708334</v>
      </c>
      <c r="F8" s="398">
        <f>'Аян '!AB54</f>
        <v>1340.4986000000001</v>
      </c>
      <c r="G8" s="714">
        <f t="shared" si="0"/>
        <v>-101.46914417083326</v>
      </c>
      <c r="H8" s="736">
        <f t="shared" si="1"/>
        <v>92.963147436478849</v>
      </c>
    </row>
    <row r="9" spans="1:8" ht="30" customHeight="1" x14ac:dyDescent="0.25">
      <c r="A9" s="725">
        <f t="shared" si="2"/>
        <v>4</v>
      </c>
      <c r="B9" s="726" t="s">
        <v>682</v>
      </c>
      <c r="C9" s="2483" t="s">
        <v>405</v>
      </c>
      <c r="D9" s="727">
        <f>'2 уровень'!G1554</f>
        <v>75.233022636484691</v>
      </c>
      <c r="E9" s="727">
        <f>'2 уровень'!Y1554</f>
        <v>2257.578655166667</v>
      </c>
      <c r="F9" s="727">
        <f>'2 уровень'!AC1554</f>
        <v>2094.8238900000006</v>
      </c>
      <c r="G9" s="728">
        <f t="shared" si="0"/>
        <v>-162.7547651666664</v>
      </c>
      <c r="H9" s="874">
        <f t="shared" si="1"/>
        <v>92.790737775882675</v>
      </c>
    </row>
    <row r="10" spans="1:8" ht="30" customHeight="1" x14ac:dyDescent="0.25">
      <c r="A10" s="725">
        <f t="shared" si="2"/>
        <v>5</v>
      </c>
      <c r="B10" s="726" t="s">
        <v>469</v>
      </c>
      <c r="C10" s="2483" t="s">
        <v>404</v>
      </c>
      <c r="D10" s="727">
        <f>'2 уровень'!G1469</f>
        <v>99.226006191950461</v>
      </c>
      <c r="E10" s="727">
        <f>'2 уровень'!Y1469</f>
        <v>973.19790423333336</v>
      </c>
      <c r="F10" s="727">
        <f>'2 уровень'!AC1469</f>
        <v>922.15724999999998</v>
      </c>
      <c r="G10" s="728">
        <f t="shared" si="0"/>
        <v>-51.040654233333385</v>
      </c>
      <c r="H10" s="874">
        <f t="shared" si="1"/>
        <v>94.755367432326906</v>
      </c>
    </row>
    <row r="11" spans="1:8" ht="30" customHeight="1" x14ac:dyDescent="0.25">
      <c r="A11" s="725">
        <f t="shared" si="2"/>
        <v>6</v>
      </c>
      <c r="B11" s="397" t="s">
        <v>722</v>
      </c>
      <c r="C11" s="2484" t="s">
        <v>419</v>
      </c>
      <c r="D11" s="398">
        <f>'1 уровень'!F2279</f>
        <v>94.746867167919802</v>
      </c>
      <c r="E11" s="398">
        <f>'1 уровень'!X2279</f>
        <v>19923.741195141665</v>
      </c>
      <c r="F11" s="398">
        <f>'1 уровень'!AB2279</f>
        <v>19354.754809999999</v>
      </c>
      <c r="G11" s="714">
        <f t="shared" si="0"/>
        <v>-568.98638514166669</v>
      </c>
      <c r="H11" s="736">
        <f t="shared" si="1"/>
        <v>97.144178999472189</v>
      </c>
    </row>
    <row r="12" spans="1:8" ht="30" customHeight="1" x14ac:dyDescent="0.25">
      <c r="A12" s="725">
        <f t="shared" si="2"/>
        <v>7</v>
      </c>
      <c r="B12" s="397" t="s">
        <v>677</v>
      </c>
      <c r="C12" s="2484" t="s">
        <v>393</v>
      </c>
      <c r="D12" s="398">
        <f>'2 уровень'!G771</f>
        <v>127.59591171678271</v>
      </c>
      <c r="E12" s="398">
        <f>'2 уровень'!Y771</f>
        <v>14476.186780200002</v>
      </c>
      <c r="F12" s="398">
        <f>'2 уровень'!AC771</f>
        <v>14264.207580000002</v>
      </c>
      <c r="G12" s="714">
        <f t="shared" si="0"/>
        <v>-211.97920019999947</v>
      </c>
      <c r="H12" s="736">
        <f t="shared" si="1"/>
        <v>98.535669624752714</v>
      </c>
    </row>
    <row r="13" spans="1:8" ht="30" customHeight="1" x14ac:dyDescent="0.25">
      <c r="A13" s="725">
        <f t="shared" si="2"/>
        <v>8</v>
      </c>
      <c r="B13" s="726" t="s">
        <v>479</v>
      </c>
      <c r="C13" s="2483" t="s">
        <v>402</v>
      </c>
      <c r="D13" s="727">
        <f>'2 уровень'!G1191</f>
        <v>95.282535124602603</v>
      </c>
      <c r="E13" s="727">
        <f>'2 уровень'!Y1191</f>
        <v>16391.407215733332</v>
      </c>
      <c r="F13" s="727">
        <f>'2 уровень'!AC1191</f>
        <v>15908.489860000001</v>
      </c>
      <c r="G13" s="728">
        <f t="shared" si="0"/>
        <v>-482.91735573333062</v>
      </c>
      <c r="H13" s="874">
        <f t="shared" si="1"/>
        <v>97.053838335064967</v>
      </c>
    </row>
    <row r="14" spans="1:8" ht="30" customHeight="1" x14ac:dyDescent="0.25">
      <c r="A14" s="725">
        <f t="shared" si="2"/>
        <v>9</v>
      </c>
      <c r="B14" s="726" t="s">
        <v>680</v>
      </c>
      <c r="C14" s="2483" t="s">
        <v>399</v>
      </c>
      <c r="D14" s="727">
        <f>'2 уровень'!G1097</f>
        <v>101.66666666666666</v>
      </c>
      <c r="E14" s="727">
        <f>'2 уровень'!Y1097</f>
        <v>16656.1091275</v>
      </c>
      <c r="F14" s="727">
        <f>'2 уровень'!AC1097</f>
        <v>15982.10943</v>
      </c>
      <c r="G14" s="728">
        <f t="shared" si="0"/>
        <v>-673.99969749999946</v>
      </c>
      <c r="H14" s="874">
        <f t="shared" si="1"/>
        <v>95.953438511115451</v>
      </c>
    </row>
    <row r="15" spans="1:8" ht="30" customHeight="1" x14ac:dyDescent="0.25">
      <c r="A15" s="725">
        <f t="shared" si="2"/>
        <v>10</v>
      </c>
      <c r="B15" s="1610" t="s">
        <v>679</v>
      </c>
      <c r="C15" s="2483" t="s">
        <v>403</v>
      </c>
      <c r="D15" s="727">
        <f>'1 уровень'!F2147</f>
        <v>123.02222222222224</v>
      </c>
      <c r="E15" s="727">
        <f>'1 уровень'!X2147</f>
        <v>6249.7010774958326</v>
      </c>
      <c r="F15" s="727">
        <f>'1 уровень'!AB2147</f>
        <v>5856.1989299999996</v>
      </c>
      <c r="G15" s="728">
        <f t="shared" si="0"/>
        <v>-393.50214749583301</v>
      </c>
      <c r="H15" s="874">
        <f t="shared" si="1"/>
        <v>93.703664501446781</v>
      </c>
    </row>
    <row r="16" spans="1:8" s="725" customFormat="1" ht="30" customHeight="1" x14ac:dyDescent="0.25">
      <c r="A16" s="725">
        <f t="shared" si="2"/>
        <v>11</v>
      </c>
      <c r="B16" s="726" t="s">
        <v>681</v>
      </c>
      <c r="C16" s="2483" t="s">
        <v>400</v>
      </c>
      <c r="D16" s="727">
        <f>'Охотск '!F57</f>
        <v>113.02241066020594</v>
      </c>
      <c r="E16" s="727">
        <f>'Охотск '!X57</f>
        <v>4597.2638109098489</v>
      </c>
      <c r="F16" s="727">
        <f>'Охотск '!AB57</f>
        <v>4510.0744599999998</v>
      </c>
      <c r="G16" s="728">
        <f t="shared" si="0"/>
        <v>-87.189350909849054</v>
      </c>
      <c r="H16" s="874">
        <f t="shared" si="1"/>
        <v>98.103451215852829</v>
      </c>
    </row>
    <row r="17" spans="1:8" s="725" customFormat="1" ht="30" customHeight="1" x14ac:dyDescent="0.25">
      <c r="A17" s="725">
        <f t="shared" si="2"/>
        <v>12</v>
      </c>
      <c r="B17" s="726" t="s">
        <v>721</v>
      </c>
      <c r="C17" s="2483" t="s">
        <v>397</v>
      </c>
      <c r="D17" s="727">
        <f>'2 уровень'!G1001</f>
        <v>106.77473989837891</v>
      </c>
      <c r="E17" s="727">
        <f>'2 уровень'!Y1001</f>
        <v>10194.134120166666</v>
      </c>
      <c r="F17" s="727">
        <f>'2 уровень'!AC1001</f>
        <v>9849.1821699999982</v>
      </c>
      <c r="G17" s="728">
        <f t="shared" si="0"/>
        <v>-344.9519501666673</v>
      </c>
      <c r="H17" s="874">
        <f t="shared" si="1"/>
        <v>96.616172142720174</v>
      </c>
    </row>
    <row r="18" spans="1:8" s="725" customFormat="1" ht="30" customHeight="1" x14ac:dyDescent="0.25">
      <c r="A18" s="725">
        <f t="shared" si="2"/>
        <v>13</v>
      </c>
      <c r="B18" s="397" t="s">
        <v>719</v>
      </c>
      <c r="C18" s="2484" t="s">
        <v>389</v>
      </c>
      <c r="D18" s="398">
        <f>'2 уровень'!G666</f>
        <v>107.68786127167631</v>
      </c>
      <c r="E18" s="398">
        <f>'2 уровень'!Y666</f>
        <v>27623.994989633335</v>
      </c>
      <c r="F18" s="398">
        <f>'2 уровень'!AC666</f>
        <v>26974.574620000007</v>
      </c>
      <c r="G18" s="714">
        <f t="shared" si="0"/>
        <v>-649.42036963332794</v>
      </c>
      <c r="H18" s="736">
        <f t="shared" si="1"/>
        <v>97.649071505127921</v>
      </c>
    </row>
    <row r="19" spans="1:8" s="725" customFormat="1" ht="30" customHeight="1" x14ac:dyDescent="0.25">
      <c r="A19" s="725">
        <f t="shared" si="2"/>
        <v>14</v>
      </c>
      <c r="B19" s="400" t="s">
        <v>678</v>
      </c>
      <c r="C19" s="2484" t="s">
        <v>391</v>
      </c>
      <c r="D19" s="398">
        <f>'1 уровень'!F1860</f>
        <v>88.805675995270008</v>
      </c>
      <c r="E19" s="398">
        <f>'1 уровень'!X1860</f>
        <v>9224.5411814916642</v>
      </c>
      <c r="F19" s="398">
        <f>'1 уровень'!AB1860</f>
        <v>9045.6281499999986</v>
      </c>
      <c r="G19" s="714">
        <f t="shared" si="0"/>
        <v>-178.91303149166561</v>
      </c>
      <c r="H19" s="736">
        <f t="shared" si="1"/>
        <v>98.060466878822751</v>
      </c>
    </row>
    <row r="20" spans="1:8" s="725" customFormat="1" ht="30" customHeight="1" x14ac:dyDescent="0.25">
      <c r="A20" s="725">
        <f t="shared" si="2"/>
        <v>15</v>
      </c>
      <c r="B20" s="754" t="s">
        <v>720</v>
      </c>
      <c r="C20" s="2483" t="s">
        <v>436</v>
      </c>
      <c r="D20" s="727">
        <f>'1 уровень'!F1953</f>
        <v>97.905160921729191</v>
      </c>
      <c r="E20" s="727">
        <f>'1 уровень'!X1953</f>
        <v>8508.0009163333325</v>
      </c>
      <c r="F20" s="727">
        <f>'1 уровень'!AB1953</f>
        <v>8303.2022500000003</v>
      </c>
      <c r="G20" s="728">
        <f t="shared" si="0"/>
        <v>-204.79866633333222</v>
      </c>
      <c r="H20" s="874">
        <f t="shared" si="1"/>
        <v>97.592869719370057</v>
      </c>
    </row>
    <row r="21" spans="1:8" s="725" customFormat="1" ht="30" customHeight="1" x14ac:dyDescent="0.25">
      <c r="A21" s="725">
        <f t="shared" si="2"/>
        <v>16</v>
      </c>
      <c r="B21" s="754" t="s">
        <v>270</v>
      </c>
      <c r="C21" s="2483" t="s">
        <v>438</v>
      </c>
      <c r="D21" s="727">
        <f>'2 уровень'!G1296</f>
        <v>111.65177976269831</v>
      </c>
      <c r="E21" s="727">
        <f>'2 уровень'!Y1296</f>
        <v>15363.722937833332</v>
      </c>
      <c r="F21" s="727">
        <f>'2 уровень'!AC1296</f>
        <v>14862.455010000001</v>
      </c>
      <c r="G21" s="728">
        <f t="shared" si="0"/>
        <v>-501.26792783333076</v>
      </c>
      <c r="H21" s="874">
        <f t="shared" si="1"/>
        <v>96.737327730644282</v>
      </c>
    </row>
    <row r="22" spans="1:8" s="725" customFormat="1" ht="30" customHeight="1" x14ac:dyDescent="0.25">
      <c r="A22" s="725">
        <f t="shared" si="2"/>
        <v>17</v>
      </c>
      <c r="B22" s="726" t="s">
        <v>467</v>
      </c>
      <c r="C22" s="2483" t="s">
        <v>396</v>
      </c>
      <c r="D22" s="727">
        <f>'1 уровень'!F2229</f>
        <v>99.333333333333329</v>
      </c>
      <c r="E22" s="727">
        <f>'1 уровень'!X2229</f>
        <v>5474.3952259083326</v>
      </c>
      <c r="F22" s="727">
        <f>'1 уровень'!AB2229</f>
        <v>5379.0060699999995</v>
      </c>
      <c r="G22" s="728">
        <f t="shared" si="0"/>
        <v>-95.389155908333123</v>
      </c>
      <c r="H22" s="874">
        <f t="shared" si="1"/>
        <v>98.25753983824751</v>
      </c>
    </row>
    <row r="23" spans="1:8" s="725" customFormat="1" ht="30" customHeight="1" x14ac:dyDescent="0.25">
      <c r="A23" s="725">
        <f t="shared" si="2"/>
        <v>18</v>
      </c>
      <c r="B23" s="400" t="s">
        <v>676</v>
      </c>
      <c r="C23" s="2484" t="s">
        <v>392</v>
      </c>
      <c r="D23" s="398">
        <f>'2 уровень'!G918</f>
        <v>86.415794802564974</v>
      </c>
      <c r="E23" s="398">
        <f>'2 уровень'!Y918</f>
        <v>11862.516449733334</v>
      </c>
      <c r="F23" s="398">
        <f>'2 уровень'!AC918</f>
        <v>11348.99396</v>
      </c>
      <c r="G23" s="714">
        <f t="shared" si="0"/>
        <v>-513.52248973333371</v>
      </c>
      <c r="H23" s="736">
        <f t="shared" si="1"/>
        <v>95.67104929287683</v>
      </c>
    </row>
    <row r="24" spans="1:8" s="725" customFormat="1" ht="30" customHeight="1" x14ac:dyDescent="0.25">
      <c r="A24" s="725">
        <f t="shared" si="2"/>
        <v>19</v>
      </c>
      <c r="B24" s="754" t="s">
        <v>271</v>
      </c>
      <c r="C24" s="2483" t="s">
        <v>439</v>
      </c>
      <c r="D24" s="727">
        <f>'2 уровень'!G1384</f>
        <v>102.49382716049382</v>
      </c>
      <c r="E24" s="727">
        <f>'2 уровень'!Y1384</f>
        <v>7899.7011993666665</v>
      </c>
      <c r="F24" s="727">
        <f>'2 уровень'!AC1384</f>
        <v>7685.5277700000006</v>
      </c>
      <c r="G24" s="728">
        <f t="shared" si="0"/>
        <v>-214.17342936666591</v>
      </c>
      <c r="H24" s="874">
        <f t="shared" si="1"/>
        <v>97.288841388281412</v>
      </c>
    </row>
    <row r="25" spans="1:8" s="725" customFormat="1" ht="30" customHeight="1" x14ac:dyDescent="0.25">
      <c r="A25" s="725">
        <f t="shared" si="2"/>
        <v>20</v>
      </c>
      <c r="B25" s="754" t="s">
        <v>385</v>
      </c>
      <c r="C25" s="2483" t="s">
        <v>437</v>
      </c>
      <c r="D25" s="727">
        <f>'1 уровень'!F2055</f>
        <v>101.912100456621</v>
      </c>
      <c r="E25" s="727">
        <f>'1 уровень'!X2055</f>
        <v>21207.066193721428</v>
      </c>
      <c r="F25" s="727">
        <f>'1 уровень'!AB2055</f>
        <v>20938.48331</v>
      </c>
      <c r="G25" s="728">
        <f t="shared" si="0"/>
        <v>-268.58288372142852</v>
      </c>
      <c r="H25" s="874">
        <f t="shared" si="1"/>
        <v>98.733521736255312</v>
      </c>
    </row>
    <row r="26" spans="1:8" s="403" customFormat="1" ht="22.9" customHeight="1" x14ac:dyDescent="0.2">
      <c r="B26" s="404" t="s">
        <v>67</v>
      </c>
      <c r="C26" s="404"/>
      <c r="D26" s="399"/>
      <c r="E26" s="730">
        <f>SUM(E6:E25)</f>
        <v>931666.92495686444</v>
      </c>
      <c r="F26" s="730">
        <f>SUM(F6:F25)</f>
        <v>926034.58737000008</v>
      </c>
      <c r="G26" s="730">
        <f t="shared" ref="G26" si="3">F26-E26</f>
        <v>-5632.3375868643634</v>
      </c>
      <c r="H26" s="737">
        <f t="shared" ref="H26" si="4">F26/E26*100</f>
        <v>99.395455882785029</v>
      </c>
    </row>
    <row r="27" spans="1:8" x14ac:dyDescent="0.25">
      <c r="D27" s="406"/>
      <c r="E27" s="406">
        <f>E26-'СВОД 1'!X788</f>
        <v>0</v>
      </c>
      <c r="F27" s="406">
        <f>F26-'СВОД 1'!AB788</f>
        <v>0</v>
      </c>
    </row>
  </sheetData>
  <sortState ref="A6:H61">
    <sortCondition ref="C6:C61"/>
  </sortState>
  <mergeCells count="8">
    <mergeCell ref="B1:H2"/>
    <mergeCell ref="B4:B5"/>
    <mergeCell ref="C4:C5"/>
    <mergeCell ref="D4:D5"/>
    <mergeCell ref="E4:E5"/>
    <mergeCell ref="F4:F5"/>
    <mergeCell ref="G4:G5"/>
    <mergeCell ref="H4:H5"/>
  </mergeCells>
  <pageMargins left="0.19685039370078741" right="0" top="0.39370078740157483" bottom="0" header="0.31496062992125984" footer="0"/>
  <pageSetup paperSize="9" scale="75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BX87"/>
  <sheetViews>
    <sheetView zoomScale="80" zoomScaleNormal="80" zoomScaleSheetLayoutView="80" workbookViewId="0">
      <pane xSplit="3" ySplit="9" topLeftCell="I61" activePane="bottomRight" state="frozen"/>
      <selection activeCell="B1" sqref="B1"/>
      <selection pane="topRight" activeCell="D1" sqref="D1"/>
      <selection pane="bottomLeft" activeCell="B10" sqref="B10"/>
      <selection pane="bottomRight" activeCell="O75" sqref="O75"/>
    </sheetView>
  </sheetViews>
  <sheetFormatPr defaultColWidth="9.140625" defaultRowHeight="15.75" x14ac:dyDescent="0.25"/>
  <cols>
    <col min="1" max="1" width="8.7109375" style="909" customWidth="1"/>
    <col min="2" max="2" width="8.85546875" style="910" hidden="1" customWidth="1"/>
    <col min="3" max="3" width="51.7109375" style="913" customWidth="1"/>
    <col min="4" max="4" width="12.7109375" style="910" customWidth="1"/>
    <col min="5" max="5" width="15.7109375" style="910" customWidth="1"/>
    <col min="6" max="6" width="18.28515625" style="910" customWidth="1"/>
    <col min="7" max="7" width="18.7109375" style="910" customWidth="1"/>
    <col min="8" max="8" width="16.28515625" style="910" customWidth="1"/>
    <col min="9" max="9" width="17.28515625" style="910" customWidth="1"/>
    <col min="10" max="11" width="14" style="910" customWidth="1"/>
    <col min="12" max="12" width="15.42578125" style="910" customWidth="1"/>
    <col min="13" max="13" width="14.42578125" style="910" customWidth="1"/>
    <col min="14" max="14" width="16.7109375" style="910" customWidth="1"/>
    <col min="15" max="15" width="15" style="910" customWidth="1"/>
    <col min="16" max="16" width="16.42578125" style="910" customWidth="1"/>
    <col min="17" max="17" width="17.28515625" style="910" customWidth="1"/>
    <col min="18" max="19" width="16.42578125" style="910" hidden="1" customWidth="1"/>
    <col min="20" max="20" width="17.140625" style="910" customWidth="1"/>
    <col min="21" max="21" width="17.28515625" style="910" customWidth="1"/>
    <col min="22" max="22" width="16.28515625" style="910" customWidth="1"/>
    <col min="23" max="23" width="16.140625" style="3328" customWidth="1"/>
    <col min="24" max="24" width="15.42578125" style="901" customWidth="1"/>
    <col min="25" max="25" width="16.28515625" style="902" customWidth="1"/>
    <col min="26" max="26" width="16.140625" style="914" customWidth="1"/>
    <col min="27" max="27" width="16.140625" style="912" customWidth="1"/>
    <col min="28" max="28" width="16.42578125" style="912" customWidth="1"/>
    <col min="29" max="29" width="16" style="912" customWidth="1"/>
    <col min="30" max="30" width="13.5703125" style="912" customWidth="1"/>
    <col min="31" max="31" width="15.85546875" style="910" customWidth="1"/>
    <col min="32" max="32" width="14.7109375" style="910" hidden="1" customWidth="1"/>
    <col min="33" max="33" width="17.7109375" style="910" customWidth="1"/>
    <col min="34" max="34" width="17.140625" style="902" customWidth="1"/>
    <col min="35" max="35" width="16.140625" style="902" customWidth="1"/>
    <col min="36" max="36" width="16.85546875" style="914" customWidth="1"/>
    <col min="37" max="37" width="15.140625" style="912" customWidth="1"/>
    <col min="38" max="38" width="15.42578125" style="912" customWidth="1"/>
    <col min="39" max="40" width="17.42578125" style="912" customWidth="1"/>
    <col min="41" max="41" width="15.42578125" style="902" customWidth="1"/>
    <col min="42" max="42" width="16.140625" style="902" customWidth="1"/>
    <col min="43" max="43" width="16.85546875" style="914" customWidth="1"/>
    <col min="44" max="44" width="15.140625" style="912" customWidth="1"/>
    <col min="45" max="45" width="15.42578125" style="912" customWidth="1"/>
    <col min="46" max="47" width="17.42578125" style="912" customWidth="1"/>
    <col min="48" max="48" width="17.42578125" style="912" hidden="1" customWidth="1"/>
    <col min="49" max="49" width="17.140625" style="912" hidden="1" customWidth="1"/>
    <col min="50" max="50" width="16.5703125" style="910" customWidth="1"/>
    <col min="51" max="51" width="12.42578125" style="910" customWidth="1"/>
    <col min="52" max="52" width="15.42578125" style="3394" customWidth="1"/>
    <col min="53" max="53" width="15.28515625" style="3395" customWidth="1"/>
    <col min="54" max="54" width="13.28515625" style="3396" customWidth="1"/>
    <col min="55" max="55" width="14.5703125" style="3396" customWidth="1"/>
    <col min="56" max="56" width="17.85546875" style="902" hidden="1" customWidth="1"/>
    <col min="57" max="57" width="17" style="914" hidden="1" customWidth="1"/>
    <col min="58" max="58" width="15.140625" style="912" hidden="1" customWidth="1"/>
    <col min="59" max="60" width="14.5703125" style="912" hidden="1" customWidth="1"/>
    <col min="61" max="61" width="17" style="910" customWidth="1"/>
    <col min="62" max="62" width="16" style="902" customWidth="1"/>
    <col min="63" max="63" width="17.28515625" style="914" customWidth="1"/>
    <col min="64" max="64" width="16.5703125" style="912" customWidth="1"/>
    <col min="65" max="65" width="14.5703125" style="912" customWidth="1"/>
    <col min="66" max="66" width="16.7109375" style="911" customWidth="1"/>
    <col min="67" max="67" width="15.7109375" style="910" customWidth="1"/>
    <col min="68" max="68" width="13.28515625" style="902" customWidth="1"/>
    <col min="69" max="69" width="13.140625" style="914" customWidth="1"/>
    <col min="70" max="70" width="12.5703125" style="912" customWidth="1"/>
    <col min="71" max="71" width="12.42578125" style="912" customWidth="1"/>
    <col min="72" max="72" width="13.5703125" style="912" customWidth="1"/>
    <col min="73" max="73" width="15.42578125" style="912" customWidth="1"/>
    <col min="74" max="75" width="9.140625" style="910"/>
    <col min="76" max="76" width="13.28515625" style="910" bestFit="1" customWidth="1"/>
    <col min="77" max="16384" width="9.140625" style="910"/>
  </cols>
  <sheetData>
    <row r="1" spans="1:76" s="943" customFormat="1" ht="16.899999999999999" hidden="1" customHeight="1" x14ac:dyDescent="0.25">
      <c r="B1" s="953"/>
      <c r="C1" s="4385" t="s">
        <v>936</v>
      </c>
      <c r="D1" s="4385"/>
      <c r="E1" s="4385"/>
      <c r="F1" s="4385"/>
      <c r="G1" s="4385"/>
      <c r="H1" s="4385"/>
      <c r="I1" s="4385"/>
      <c r="J1" s="4385"/>
      <c r="K1" s="4385"/>
      <c r="L1" s="4385"/>
      <c r="M1" s="4385"/>
      <c r="N1" s="4385"/>
      <c r="O1" s="4385"/>
      <c r="P1" s="4385"/>
      <c r="Q1" s="4385"/>
      <c r="R1" s="4385"/>
      <c r="S1" s="4385"/>
      <c r="T1" s="4385"/>
      <c r="U1" s="4385"/>
      <c r="V1" s="4385"/>
      <c r="W1" s="4385"/>
      <c r="X1" s="4385"/>
      <c r="Y1" s="4385"/>
      <c r="Z1" s="4385"/>
      <c r="AA1" s="4385"/>
      <c r="AB1" s="4385"/>
      <c r="AC1" s="4385"/>
      <c r="AD1" s="4385"/>
      <c r="AE1" s="4385"/>
      <c r="AF1" s="4385"/>
      <c r="AG1" s="4385"/>
      <c r="AH1" s="4385"/>
      <c r="AI1" s="4385"/>
      <c r="AJ1" s="4385"/>
      <c r="AK1" s="4385"/>
      <c r="AL1" s="4385"/>
      <c r="AM1" s="4385"/>
      <c r="AN1" s="4385"/>
      <c r="AO1" s="4385"/>
      <c r="AP1" s="4385"/>
      <c r="AQ1" s="4385"/>
      <c r="AR1" s="4385"/>
      <c r="AS1" s="4385"/>
      <c r="AT1" s="4385"/>
      <c r="AU1" s="4385"/>
      <c r="AV1" s="4385"/>
      <c r="AW1" s="4385"/>
      <c r="AX1" s="4385"/>
      <c r="AY1" s="4385"/>
      <c r="AZ1" s="4385"/>
      <c r="BA1" s="4385"/>
      <c r="BB1" s="4385"/>
      <c r="BC1" s="4385"/>
      <c r="BD1" s="4385"/>
      <c r="BE1" s="4385"/>
      <c r="BF1" s="4385"/>
      <c r="BG1" s="4385"/>
      <c r="BH1" s="4385"/>
      <c r="BI1" s="4385"/>
      <c r="BJ1" s="4385"/>
      <c r="BK1" s="4385"/>
      <c r="BL1" s="4385"/>
      <c r="BM1" s="4385"/>
      <c r="BN1" s="4385"/>
      <c r="BO1" s="4385"/>
    </row>
    <row r="2" spans="1:76" s="943" customFormat="1" ht="16.899999999999999" hidden="1" customHeight="1" x14ac:dyDescent="0.25">
      <c r="B2" s="953"/>
      <c r="C2" s="4385"/>
      <c r="D2" s="4385"/>
      <c r="E2" s="4385"/>
      <c r="F2" s="4385"/>
      <c r="G2" s="4385"/>
      <c r="H2" s="4385"/>
      <c r="I2" s="4385"/>
      <c r="J2" s="4385"/>
      <c r="K2" s="4385"/>
      <c r="L2" s="4385"/>
      <c r="M2" s="4385"/>
      <c r="N2" s="4385"/>
      <c r="O2" s="4385"/>
      <c r="P2" s="4385"/>
      <c r="Q2" s="4385"/>
      <c r="R2" s="4385"/>
      <c r="S2" s="4385"/>
      <c r="T2" s="4385"/>
      <c r="U2" s="4385"/>
      <c r="V2" s="4385"/>
      <c r="W2" s="4385"/>
      <c r="X2" s="4385"/>
      <c r="Y2" s="4385"/>
      <c r="Z2" s="4385"/>
      <c r="AA2" s="4385"/>
      <c r="AB2" s="4385"/>
      <c r="AC2" s="4385"/>
      <c r="AD2" s="4385"/>
      <c r="AE2" s="4385"/>
      <c r="AF2" s="4385"/>
      <c r="AG2" s="4385"/>
      <c r="AH2" s="4385"/>
      <c r="AI2" s="4385"/>
      <c r="AJ2" s="4385"/>
      <c r="AK2" s="4385"/>
      <c r="AL2" s="4385"/>
      <c r="AM2" s="4385"/>
      <c r="AN2" s="4385"/>
      <c r="AO2" s="4385"/>
      <c r="AP2" s="4385"/>
      <c r="AQ2" s="4385"/>
      <c r="AR2" s="4385"/>
      <c r="AS2" s="4385"/>
      <c r="AT2" s="4385"/>
      <c r="AU2" s="4385"/>
      <c r="AV2" s="4385"/>
      <c r="AW2" s="4385"/>
      <c r="AX2" s="4385"/>
      <c r="AY2" s="4385"/>
      <c r="AZ2" s="4385"/>
      <c r="BA2" s="4385"/>
      <c r="BB2" s="4385"/>
      <c r="BC2" s="4385"/>
      <c r="BD2" s="4385"/>
      <c r="BE2" s="4385"/>
      <c r="BF2" s="4385"/>
      <c r="BG2" s="4385"/>
      <c r="BH2" s="4385"/>
      <c r="BI2" s="4385"/>
      <c r="BJ2" s="4385"/>
      <c r="BK2" s="4385"/>
      <c r="BL2" s="4385"/>
      <c r="BM2" s="4385"/>
      <c r="BN2" s="4385"/>
      <c r="BO2" s="4385"/>
    </row>
    <row r="3" spans="1:76" ht="16.5" hidden="1" thickBot="1" x14ac:dyDescent="0.3">
      <c r="AA3" s="912" t="s">
        <v>774</v>
      </c>
      <c r="AK3" s="912" t="s">
        <v>774</v>
      </c>
      <c r="AR3" s="912" t="s">
        <v>774</v>
      </c>
      <c r="BB3" s="3396" t="s">
        <v>774</v>
      </c>
      <c r="BF3" s="912" t="s">
        <v>774</v>
      </c>
      <c r="BL3" s="912" t="s">
        <v>774</v>
      </c>
      <c r="BN3" s="912" t="s">
        <v>774</v>
      </c>
    </row>
    <row r="4" spans="1:76" s="916" customFormat="1" ht="74.45" customHeight="1" x14ac:dyDescent="0.25">
      <c r="A4" s="915"/>
      <c r="B4" s="4393" t="s">
        <v>382</v>
      </c>
      <c r="C4" s="4405" t="s">
        <v>383</v>
      </c>
      <c r="D4" s="4407" t="s">
        <v>295</v>
      </c>
      <c r="E4" s="4405" t="s">
        <v>971</v>
      </c>
      <c r="F4" s="4399" t="s">
        <v>777</v>
      </c>
      <c r="G4" s="4400"/>
      <c r="H4" s="4400"/>
      <c r="I4" s="4401"/>
      <c r="J4" s="4402" t="s">
        <v>778</v>
      </c>
      <c r="K4" s="4402"/>
      <c r="L4" s="4402"/>
      <c r="M4" s="4402"/>
      <c r="N4" s="4402" t="s">
        <v>779</v>
      </c>
      <c r="O4" s="4402"/>
      <c r="P4" s="4402"/>
      <c r="Q4" s="4402"/>
      <c r="R4" s="4399" t="s">
        <v>780</v>
      </c>
      <c r="S4" s="4400"/>
      <c r="T4" s="4400"/>
      <c r="U4" s="4401"/>
      <c r="V4" s="4418" t="s">
        <v>458</v>
      </c>
      <c r="W4" s="4419"/>
      <c r="X4" s="4403" t="s">
        <v>991</v>
      </c>
      <c r="Y4" s="4415" t="s">
        <v>445</v>
      </c>
      <c r="Z4" s="4416"/>
      <c r="AA4" s="4416"/>
      <c r="AB4" s="4416"/>
      <c r="AC4" s="4416"/>
      <c r="AD4" s="4417"/>
      <c r="AE4" s="4408" t="s">
        <v>972</v>
      </c>
      <c r="AF4" s="4410" t="s">
        <v>771</v>
      </c>
      <c r="AG4" s="917"/>
      <c r="AH4" s="4403" t="s">
        <v>975</v>
      </c>
      <c r="AI4" s="4412" t="s">
        <v>445</v>
      </c>
      <c r="AJ4" s="4413"/>
      <c r="AK4" s="4413"/>
      <c r="AL4" s="4414"/>
      <c r="AM4" s="2504"/>
      <c r="AN4" s="2504"/>
      <c r="AO4" s="4395" t="s">
        <v>789</v>
      </c>
      <c r="AP4" s="4412" t="s">
        <v>445</v>
      </c>
      <c r="AQ4" s="4413"/>
      <c r="AR4" s="4413"/>
      <c r="AS4" s="4414"/>
      <c r="AT4" s="2504"/>
      <c r="AU4" s="2504"/>
      <c r="AV4" s="2797"/>
      <c r="AW4" s="2805"/>
      <c r="AX4" s="4397" t="s">
        <v>978</v>
      </c>
      <c r="AY4" s="4398"/>
      <c r="AZ4" s="4423" t="s">
        <v>445</v>
      </c>
      <c r="BA4" s="4424"/>
      <c r="BB4" s="4424"/>
      <c r="BC4" s="4425"/>
      <c r="BD4" s="4382" t="s">
        <v>933</v>
      </c>
      <c r="BE4" s="4383"/>
      <c r="BF4" s="4383"/>
      <c r="BG4" s="4384"/>
      <c r="BH4" s="2504"/>
      <c r="BI4" s="4395" t="s">
        <v>979</v>
      </c>
      <c r="BJ4" s="4412" t="s">
        <v>445</v>
      </c>
      <c r="BK4" s="4413"/>
      <c r="BL4" s="4413"/>
      <c r="BM4" s="4414"/>
      <c r="BN4" s="4395" t="s">
        <v>792</v>
      </c>
      <c r="BO4" s="4395" t="s">
        <v>983</v>
      </c>
      <c r="BP4" s="4420" t="s">
        <v>984</v>
      </c>
      <c r="BQ4" s="4421"/>
      <c r="BR4" s="4421"/>
      <c r="BS4" s="4421"/>
      <c r="BT4" s="4421"/>
      <c r="BU4" s="4422"/>
    </row>
    <row r="5" spans="1:76" s="916" customFormat="1" ht="65.45" customHeight="1" thickBot="1" x14ac:dyDescent="0.3">
      <c r="A5" s="915" t="s">
        <v>387</v>
      </c>
      <c r="B5" s="4394"/>
      <c r="C5" s="4406"/>
      <c r="D5" s="4407"/>
      <c r="E5" s="4406"/>
      <c r="F5" s="2451" t="s">
        <v>355</v>
      </c>
      <c r="G5" s="2451" t="s">
        <v>356</v>
      </c>
      <c r="H5" s="2451" t="s">
        <v>446</v>
      </c>
      <c r="I5" s="2451" t="s">
        <v>447</v>
      </c>
      <c r="J5" s="2473" t="s">
        <v>355</v>
      </c>
      <c r="K5" s="2473" t="s">
        <v>356</v>
      </c>
      <c r="L5" s="2473" t="s">
        <v>446</v>
      </c>
      <c r="M5" s="2473" t="s">
        <v>447</v>
      </c>
      <c r="N5" s="2473" t="s">
        <v>355</v>
      </c>
      <c r="O5" s="2473" t="s">
        <v>356</v>
      </c>
      <c r="P5" s="2473" t="s">
        <v>446</v>
      </c>
      <c r="Q5" s="2473" t="s">
        <v>447</v>
      </c>
      <c r="R5" s="2473" t="s">
        <v>355</v>
      </c>
      <c r="S5" s="2473" t="s">
        <v>356</v>
      </c>
      <c r="T5" s="2473" t="s">
        <v>446</v>
      </c>
      <c r="U5" s="2473" t="s">
        <v>447</v>
      </c>
      <c r="V5" s="2449" t="s">
        <v>853</v>
      </c>
      <c r="W5" s="2449" t="s">
        <v>990</v>
      </c>
      <c r="X5" s="4404"/>
      <c r="Y5" s="941" t="s">
        <v>350</v>
      </c>
      <c r="Z5" s="941" t="s">
        <v>351</v>
      </c>
      <c r="AA5" s="941" t="s">
        <v>352</v>
      </c>
      <c r="AB5" s="941" t="s">
        <v>456</v>
      </c>
      <c r="AC5" s="903" t="s">
        <v>353</v>
      </c>
      <c r="AD5" s="2516" t="s">
        <v>798</v>
      </c>
      <c r="AE5" s="4409"/>
      <c r="AF5" s="4411"/>
      <c r="AG5" s="2451" t="s">
        <v>974</v>
      </c>
      <c r="AH5" s="4404"/>
      <c r="AI5" s="941" t="s">
        <v>350</v>
      </c>
      <c r="AJ5" s="941" t="s">
        <v>351</v>
      </c>
      <c r="AK5" s="941" t="s">
        <v>352</v>
      </c>
      <c r="AL5" s="941" t="s">
        <v>456</v>
      </c>
      <c r="AM5" s="903" t="s">
        <v>353</v>
      </c>
      <c r="AN5" s="2517" t="s">
        <v>798</v>
      </c>
      <c r="AO5" s="4396"/>
      <c r="AP5" s="941" t="s">
        <v>350</v>
      </c>
      <c r="AQ5" s="941" t="s">
        <v>351</v>
      </c>
      <c r="AR5" s="941" t="s">
        <v>352</v>
      </c>
      <c r="AS5" s="941" t="s">
        <v>456</v>
      </c>
      <c r="AT5" s="903" t="s">
        <v>353</v>
      </c>
      <c r="AU5" s="2517" t="s">
        <v>798</v>
      </c>
      <c r="AV5" s="2802" t="s">
        <v>931</v>
      </c>
      <c r="AW5" s="2802" t="s">
        <v>850</v>
      </c>
      <c r="AX5" s="2499" t="s">
        <v>772</v>
      </c>
      <c r="AY5" s="2498" t="s">
        <v>790</v>
      </c>
      <c r="AZ5" s="3397" t="s">
        <v>350</v>
      </c>
      <c r="BA5" s="3397" t="s">
        <v>351</v>
      </c>
      <c r="BB5" s="3397" t="s">
        <v>352</v>
      </c>
      <c r="BC5" s="3397" t="s">
        <v>456</v>
      </c>
      <c r="BD5" s="941" t="s">
        <v>350</v>
      </c>
      <c r="BE5" s="941" t="s">
        <v>351</v>
      </c>
      <c r="BF5" s="941" t="s">
        <v>352</v>
      </c>
      <c r="BG5" s="941" t="s">
        <v>456</v>
      </c>
      <c r="BH5" s="2803" t="s">
        <v>848</v>
      </c>
      <c r="BI5" s="4396"/>
      <c r="BJ5" s="941" t="s">
        <v>350</v>
      </c>
      <c r="BK5" s="941" t="s">
        <v>351</v>
      </c>
      <c r="BL5" s="941" t="s">
        <v>352</v>
      </c>
      <c r="BM5" s="941" t="s">
        <v>456</v>
      </c>
      <c r="BN5" s="4396"/>
      <c r="BO5" s="4396"/>
      <c r="BP5" s="941" t="s">
        <v>350</v>
      </c>
      <c r="BQ5" s="941" t="s">
        <v>351</v>
      </c>
      <c r="BR5" s="941" t="s">
        <v>352</v>
      </c>
      <c r="BS5" s="941" t="s">
        <v>456</v>
      </c>
      <c r="BT5" s="903" t="s">
        <v>353</v>
      </c>
      <c r="BU5" s="903" t="s">
        <v>354</v>
      </c>
    </row>
    <row r="6" spans="1:76" s="916" customFormat="1" ht="27.6" customHeight="1" x14ac:dyDescent="0.25">
      <c r="A6" s="915"/>
      <c r="B6" s="2490"/>
      <c r="C6" s="2487"/>
      <c r="D6" s="2488"/>
      <c r="E6" s="2487"/>
      <c r="F6" s="2473"/>
      <c r="G6" s="2473"/>
      <c r="H6" s="2473"/>
      <c r="I6" s="2492"/>
      <c r="J6" s="2492"/>
      <c r="K6" s="2492"/>
      <c r="L6" s="2492"/>
      <c r="M6" s="2492"/>
      <c r="N6" s="2492"/>
      <c r="O6" s="2492"/>
      <c r="P6" s="2492"/>
      <c r="Q6" s="2492"/>
      <c r="R6" s="2492"/>
      <c r="S6" s="2492"/>
      <c r="T6" s="2492"/>
      <c r="U6" s="2492"/>
      <c r="V6" s="2493"/>
      <c r="W6" s="2493"/>
      <c r="X6" s="2495"/>
      <c r="Y6" s="941"/>
      <c r="Z6" s="941"/>
      <c r="AA6" s="941"/>
      <c r="AB6" s="941"/>
      <c r="AC6" s="903"/>
      <c r="AD6" s="2517"/>
      <c r="AE6" s="2502"/>
      <c r="AF6" s="2489"/>
      <c r="AG6" s="2473"/>
      <c r="AH6" s="2501"/>
      <c r="AI6" s="941"/>
      <c r="AJ6" s="941"/>
      <c r="AK6" s="941"/>
      <c r="AL6" s="941"/>
      <c r="AM6" s="903"/>
      <c r="AN6" s="2517"/>
      <c r="AO6" s="2496" t="s">
        <v>787</v>
      </c>
      <c r="AP6" s="941"/>
      <c r="AQ6" s="941"/>
      <c r="AR6" s="941"/>
      <c r="AS6" s="941"/>
      <c r="AT6" s="903"/>
      <c r="AU6" s="2517"/>
      <c r="AV6" s="2517"/>
      <c r="AW6" s="2517"/>
      <c r="AX6" s="4216"/>
      <c r="AY6" s="2491"/>
      <c r="AZ6" s="3397"/>
      <c r="BA6" s="3397"/>
      <c r="BB6" s="3397"/>
      <c r="BC6" s="3397"/>
      <c r="BD6" s="941"/>
      <c r="BE6" s="941"/>
      <c r="BF6" s="941"/>
      <c r="BG6" s="941"/>
      <c r="BH6" s="2804"/>
      <c r="BI6" s="2496" t="s">
        <v>796</v>
      </c>
      <c r="BJ6" s="941"/>
      <c r="BK6" s="941"/>
      <c r="BL6" s="941"/>
      <c r="BM6" s="941"/>
      <c r="BN6" s="2496" t="s">
        <v>793</v>
      </c>
      <c r="BO6" s="2496"/>
      <c r="BP6" s="941"/>
      <c r="BQ6" s="941"/>
      <c r="BR6" s="941"/>
      <c r="BS6" s="941"/>
      <c r="BT6" s="903"/>
      <c r="BU6" s="903"/>
    </row>
    <row r="7" spans="1:76" s="916" customFormat="1" ht="22.9" customHeight="1" x14ac:dyDescent="0.25">
      <c r="A7" s="915"/>
      <c r="B7" s="2490"/>
      <c r="C7" s="2487"/>
      <c r="D7" s="2488"/>
      <c r="E7" s="2487"/>
      <c r="F7" s="2473"/>
      <c r="G7" s="2473"/>
      <c r="H7" s="2473"/>
      <c r="I7" s="2492"/>
      <c r="J7" s="2492"/>
      <c r="K7" s="2492"/>
      <c r="L7" s="2492"/>
      <c r="M7" s="2492"/>
      <c r="N7" s="2492"/>
      <c r="O7" s="2492"/>
      <c r="P7" s="2492"/>
      <c r="Q7" s="2492"/>
      <c r="R7" s="2492"/>
      <c r="S7" s="2492"/>
      <c r="T7" s="2492"/>
      <c r="U7" s="2492"/>
      <c r="V7" s="2493"/>
      <c r="W7" s="2493"/>
      <c r="X7" s="2494" t="s">
        <v>785</v>
      </c>
      <c r="Y7" s="941"/>
      <c r="Z7" s="941"/>
      <c r="AA7" s="941"/>
      <c r="AB7" s="941"/>
      <c r="AC7" s="903"/>
      <c r="AD7" s="903"/>
      <c r="AE7" s="2503"/>
      <c r="AF7" s="2489"/>
      <c r="AG7" s="2505"/>
      <c r="AH7" s="2494" t="s">
        <v>786</v>
      </c>
      <c r="AI7" s="941">
        <f>4208.85089-2878.82902</f>
        <v>1330.0218699999996</v>
      </c>
      <c r="AJ7" s="941"/>
      <c r="AK7" s="941"/>
      <c r="AL7" s="941"/>
      <c r="AM7" s="903"/>
      <c r="AN7" s="903"/>
      <c r="AO7" s="2497" t="s">
        <v>788</v>
      </c>
      <c r="AP7" s="941"/>
      <c r="AQ7" s="941"/>
      <c r="AR7" s="941"/>
      <c r="AS7" s="941"/>
      <c r="AT7" s="903"/>
      <c r="AU7" s="903"/>
      <c r="AV7" s="903"/>
      <c r="AW7" s="903"/>
      <c r="AX7" s="2497" t="s">
        <v>791</v>
      </c>
      <c r="AY7" s="2491"/>
      <c r="AZ7" s="3397"/>
      <c r="BA7" s="3397"/>
      <c r="BB7" s="3397"/>
      <c r="BC7" s="3397"/>
      <c r="BD7" s="941"/>
      <c r="BE7" s="941"/>
      <c r="BF7" s="941"/>
      <c r="BG7" s="941"/>
      <c r="BH7" s="941"/>
      <c r="BI7" s="2497" t="s">
        <v>794</v>
      </c>
      <c r="BJ7" s="941"/>
      <c r="BK7" s="941"/>
      <c r="BL7" s="941"/>
      <c r="BM7" s="941"/>
      <c r="BN7" s="2497" t="s">
        <v>795</v>
      </c>
      <c r="BO7" s="2497" t="s">
        <v>797</v>
      </c>
      <c r="BP7" s="941"/>
      <c r="BQ7" s="941"/>
      <c r="BR7" s="941"/>
      <c r="BS7" s="941"/>
      <c r="BT7" s="2569"/>
      <c r="BU7" s="903"/>
    </row>
    <row r="8" spans="1:76" s="914" customFormat="1" ht="16.899999999999999" customHeight="1" x14ac:dyDescent="0.25">
      <c r="A8" s="1674" t="s">
        <v>658</v>
      </c>
      <c r="B8" s="924"/>
      <c r="C8" s="2452" t="s">
        <v>454</v>
      </c>
      <c r="D8" s="948">
        <v>1</v>
      </c>
      <c r="E8" s="2449">
        <v>1</v>
      </c>
      <c r="F8" s="2450"/>
      <c r="G8" s="2450"/>
      <c r="H8" s="2450">
        <v>3</v>
      </c>
      <c r="I8" s="919">
        <v>4</v>
      </c>
      <c r="J8" s="919"/>
      <c r="K8" s="919"/>
      <c r="L8" s="919"/>
      <c r="M8" s="919"/>
      <c r="N8" s="919"/>
      <c r="O8" s="919"/>
      <c r="P8" s="919"/>
      <c r="Q8" s="919"/>
      <c r="R8" s="919"/>
      <c r="S8" s="919"/>
      <c r="T8" s="919"/>
      <c r="U8" s="919"/>
      <c r="V8" s="919"/>
      <c r="W8" s="919"/>
      <c r="X8" s="4375">
        <v>1</v>
      </c>
      <c r="Y8" s="4376"/>
      <c r="Z8" s="4376"/>
      <c r="AA8" s="4376"/>
      <c r="AB8" s="4376"/>
      <c r="AC8" s="4376"/>
      <c r="AD8" s="4377"/>
      <c r="AE8" s="2525"/>
      <c r="AF8" s="2525"/>
      <c r="AG8" s="2525">
        <v>5</v>
      </c>
      <c r="AH8" s="4372">
        <v>2</v>
      </c>
      <c r="AI8" s="4373"/>
      <c r="AJ8" s="4373"/>
      <c r="AK8" s="4373"/>
      <c r="AL8" s="4373"/>
      <c r="AM8" s="4373"/>
      <c r="AN8" s="4374"/>
      <c r="AO8" s="4375">
        <v>3</v>
      </c>
      <c r="AP8" s="4376"/>
      <c r="AQ8" s="4376"/>
      <c r="AR8" s="4376"/>
      <c r="AS8" s="4376"/>
      <c r="AT8" s="4376"/>
      <c r="AU8" s="4377"/>
      <c r="AV8" s="2796"/>
      <c r="AW8" s="2796"/>
      <c r="AX8" s="4375">
        <v>4</v>
      </c>
      <c r="AY8" s="4376"/>
      <c r="AZ8" s="4376"/>
      <c r="BA8" s="4376"/>
      <c r="BB8" s="4376"/>
      <c r="BC8" s="4377"/>
      <c r="BD8" s="3311"/>
      <c r="BE8" s="3311"/>
      <c r="BF8" s="3311"/>
      <c r="BG8" s="3311"/>
      <c r="BH8" s="2796"/>
      <c r="BI8" s="4375">
        <v>5</v>
      </c>
      <c r="BJ8" s="4376"/>
      <c r="BK8" s="4376"/>
      <c r="BL8" s="4376"/>
      <c r="BM8" s="4377"/>
      <c r="BN8" s="2449">
        <v>6</v>
      </c>
      <c r="BO8" s="2449">
        <v>7</v>
      </c>
      <c r="BP8" s="2449">
        <f>BO8+1</f>
        <v>8</v>
      </c>
      <c r="BQ8" s="2449">
        <f t="shared" ref="BQ8:BU8" si="0">BP8+1</f>
        <v>9</v>
      </c>
      <c r="BR8" s="2449">
        <f t="shared" si="0"/>
        <v>10</v>
      </c>
      <c r="BS8" s="2449">
        <f t="shared" si="0"/>
        <v>11</v>
      </c>
      <c r="BT8" s="2449">
        <f t="shared" si="0"/>
        <v>12</v>
      </c>
      <c r="BU8" s="2449">
        <f t="shared" si="0"/>
        <v>13</v>
      </c>
    </row>
    <row r="9" spans="1:76" s="914" customFormat="1" ht="16.899999999999999" customHeight="1" x14ac:dyDescent="0.25">
      <c r="A9" s="1674"/>
      <c r="B9" s="924"/>
      <c r="C9" s="2526" t="s">
        <v>800</v>
      </c>
      <c r="D9" s="948"/>
      <c r="E9" s="2449"/>
      <c r="F9" s="2511"/>
      <c r="G9" s="2511"/>
      <c r="H9" s="2511"/>
      <c r="I9" s="919"/>
      <c r="J9" s="919"/>
      <c r="K9" s="919"/>
      <c r="L9" s="919"/>
      <c r="M9" s="919"/>
      <c r="N9" s="919"/>
      <c r="O9" s="919"/>
      <c r="P9" s="919"/>
      <c r="Q9" s="919"/>
      <c r="R9" s="919"/>
      <c r="S9" s="919"/>
      <c r="T9" s="919"/>
      <c r="U9" s="919"/>
      <c r="V9" s="919"/>
      <c r="W9" s="919"/>
      <c r="X9" s="2818">
        <f>SUM(X10:X27)</f>
        <v>2939190.5954249706</v>
      </c>
      <c r="Y9" s="2449"/>
      <c r="Z9" s="2449"/>
      <c r="AA9" s="2449"/>
      <c r="AB9" s="2449"/>
      <c r="AC9" s="2449"/>
      <c r="AD9" s="2493"/>
      <c r="AE9" s="2525"/>
      <c r="AF9" s="2525"/>
      <c r="AG9" s="2525"/>
      <c r="AH9" s="2818">
        <f>SUM(AH10:AH27)</f>
        <v>3017488.1676699994</v>
      </c>
      <c r="AI9" s="2449"/>
      <c r="AJ9" s="2449"/>
      <c r="AK9" s="2449"/>
      <c r="AL9" s="2449"/>
      <c r="AM9" s="2449"/>
      <c r="AN9" s="2493"/>
      <c r="AO9" s="2818">
        <f>SUM(AO10:AO11)</f>
        <v>-8343.0724271289182</v>
      </c>
      <c r="AP9" s="2449"/>
      <c r="AQ9" s="2449"/>
      <c r="AR9" s="2449"/>
      <c r="AS9" s="2449"/>
      <c r="AT9" s="2449"/>
      <c r="AU9" s="2493"/>
      <c r="AV9" s="2493"/>
      <c r="AW9" s="2493"/>
      <c r="AX9" s="2818">
        <f>SUM(AX10:AX27)</f>
        <v>375889.08188600029</v>
      </c>
      <c r="AY9" s="2493"/>
      <c r="AZ9" s="3398"/>
      <c r="BA9" s="3398"/>
      <c r="BB9" s="3398"/>
      <c r="BC9" s="3398"/>
      <c r="BD9" s="2449"/>
      <c r="BE9" s="2449"/>
      <c r="BF9" s="2449"/>
      <c r="BG9" s="2449"/>
      <c r="BH9" s="2493"/>
      <c r="BI9" s="2818">
        <f>SUM(BI10:BI27)</f>
        <v>454186.65413102944</v>
      </c>
      <c r="BJ9" s="2449"/>
      <c r="BK9" s="2449"/>
      <c r="BL9" s="2449"/>
      <c r="BM9" s="2449"/>
      <c r="BN9" s="2493"/>
      <c r="BO9" s="2818">
        <f>SUM(BO10:BO27)</f>
        <v>-62780.928841774483</v>
      </c>
      <c r="BP9" s="2449"/>
      <c r="BQ9" s="2449"/>
      <c r="BR9" s="2449"/>
      <c r="BS9" s="2449"/>
      <c r="BT9" s="2527"/>
      <c r="BU9" s="2449"/>
      <c r="BX9" s="2570">
        <f>AX9-BO9</f>
        <v>438670.01072777476</v>
      </c>
    </row>
    <row r="10" spans="1:76" ht="29.45" customHeight="1" x14ac:dyDescent="0.25">
      <c r="A10" s="909" t="s">
        <v>410</v>
      </c>
      <c r="B10" s="925">
        <f>B9+1</f>
        <v>1</v>
      </c>
      <c r="C10" s="873" t="s">
        <v>452</v>
      </c>
      <c r="D10" s="4261">
        <f>'2 уровень'!G468</f>
        <v>140.44444444444443</v>
      </c>
      <c r="E10" s="4262">
        <f>'2 уровень'!Y468</f>
        <v>30087.126755768724</v>
      </c>
      <c r="F10" s="4262">
        <v>6286.3630000000003</v>
      </c>
      <c r="G10" s="4262">
        <v>6286.3639999999996</v>
      </c>
      <c r="H10" s="4262">
        <v>5886.8</v>
      </c>
      <c r="I10" s="4262">
        <v>5886.8109999999997</v>
      </c>
      <c r="J10" s="4262">
        <v>26.16</v>
      </c>
      <c r="K10" s="4262">
        <v>26.16</v>
      </c>
      <c r="L10" s="4262"/>
      <c r="M10" s="4262"/>
      <c r="N10" s="4262">
        <v>3558.7170000000001</v>
      </c>
      <c r="O10" s="4262">
        <v>3558.7179999999998</v>
      </c>
      <c r="P10" s="4262">
        <v>3884.9</v>
      </c>
      <c r="Q10" s="4262">
        <v>3884.8989999999999</v>
      </c>
      <c r="R10" s="4262">
        <v>109.669</v>
      </c>
      <c r="S10" s="4262">
        <v>109.669</v>
      </c>
      <c r="T10" s="4262"/>
      <c r="U10" s="4262"/>
      <c r="V10" s="4262">
        <f>80.491/3*6</f>
        <v>160.982</v>
      </c>
      <c r="W10" s="4262">
        <f>138746.4/3000*3</f>
        <v>138.74639999999999</v>
      </c>
      <c r="X10" s="1676">
        <f>E10-V10-W10</f>
        <v>29787.398355768724</v>
      </c>
      <c r="Y10" s="923">
        <f>R10+S10+T10/3*3</f>
        <v>219.33799999999999</v>
      </c>
      <c r="Z10" s="2456">
        <f>F10+G10+H10/3*3</f>
        <v>18459.526999999998</v>
      </c>
      <c r="AA10" s="905">
        <f>N10+O10+P10/3*3</f>
        <v>11002.334999999999</v>
      </c>
      <c r="AB10" s="905">
        <f>J10+K10+L10/3*3</f>
        <v>52.32</v>
      </c>
      <c r="AC10" s="905">
        <f>SUM(Y10:AB10)</f>
        <v>29733.519999999997</v>
      </c>
      <c r="AD10" s="2461">
        <f>X10-AC10</f>
        <v>53.878355768727488</v>
      </c>
      <c r="AE10" s="3322">
        <f>'2 уровень'!Z468-4178.28741</f>
        <v>36394.258390000003</v>
      </c>
      <c r="AF10" s="2518">
        <v>3721.7368699999975</v>
      </c>
      <c r="AG10" s="2519">
        <v>486.92139000000003</v>
      </c>
      <c r="AH10" s="2520">
        <f>AE10-AG10</f>
        <v>35907.337</v>
      </c>
      <c r="AI10" s="2456">
        <v>26.740359999999999</v>
      </c>
      <c r="AJ10" s="2456">
        <v>19041.650070000003</v>
      </c>
      <c r="AK10" s="2456">
        <v>14251.661450000001</v>
      </c>
      <c r="AL10" s="2456">
        <v>0</v>
      </c>
      <c r="AM10" s="905">
        <f>SUM(AI10:AL10)</f>
        <v>33320.051880000006</v>
      </c>
      <c r="AN10" s="2461">
        <f>AM10-AH10</f>
        <v>-2587.2851199999932</v>
      </c>
      <c r="AO10" s="950">
        <f t="shared" ref="AO10:AS11" si="1">X10-AH10</f>
        <v>-6119.9386442312752</v>
      </c>
      <c r="AP10" s="950">
        <f t="shared" si="1"/>
        <v>192.59763999999998</v>
      </c>
      <c r="AQ10" s="950">
        <f t="shared" si="1"/>
        <v>-582.1230700000051</v>
      </c>
      <c r="AR10" s="950">
        <f t="shared" si="1"/>
        <v>-3249.3264500000023</v>
      </c>
      <c r="AS10" s="950">
        <f t="shared" si="1"/>
        <v>52.32</v>
      </c>
      <c r="AT10" s="905">
        <f>SUM(AQ10:AS10)</f>
        <v>-3779.1295200000072</v>
      </c>
      <c r="AU10" s="2461">
        <f>AT10-AO10</f>
        <v>2340.809124231268</v>
      </c>
      <c r="AV10" s="2461">
        <v>53.97992</v>
      </c>
      <c r="AW10" s="2461"/>
      <c r="AX10" s="2457">
        <f>SUM(AZ10:BC10)</f>
        <v>6846.6198100000001</v>
      </c>
      <c r="AY10" s="1677"/>
      <c r="AZ10" s="3399">
        <v>0</v>
      </c>
      <c r="BA10" s="3399">
        <v>5304.5407300000006</v>
      </c>
      <c r="BB10" s="3399">
        <v>1542.07908</v>
      </c>
      <c r="BC10" s="3399">
        <v>0</v>
      </c>
      <c r="BD10" s="2456"/>
      <c r="BE10" s="2456"/>
      <c r="BF10" s="2456"/>
      <c r="BG10" s="2456"/>
      <c r="BH10" s="2558">
        <f>SUM(AV10:AY10)</f>
        <v>6900.5997299999999</v>
      </c>
      <c r="BI10" s="2821">
        <f>AX10-AO10</f>
        <v>12966.558454231275</v>
      </c>
      <c r="BJ10" s="2439">
        <f t="shared" ref="BJ10:BM11" si="2">AZ10-AP10</f>
        <v>-192.59763999999998</v>
      </c>
      <c r="BK10" s="2439">
        <f t="shared" si="2"/>
        <v>5886.6638000000057</v>
      </c>
      <c r="BL10" s="2439">
        <f t="shared" si="2"/>
        <v>4791.4055300000018</v>
      </c>
      <c r="BM10" s="2439">
        <f t="shared" si="2"/>
        <v>-52.32</v>
      </c>
      <c r="BN10" s="1677">
        <f>BI10/AX10*100</f>
        <v>189.3862783981761</v>
      </c>
      <c r="BO10" s="4217">
        <f>BT10</f>
        <v>0</v>
      </c>
      <c r="BP10" s="951">
        <f t="shared" ref="BP10:BS11" si="3">IF(BJ10&gt;0,IF(BJ10&gt;AZ10,0,AZ10-BJ10),AZ10)</f>
        <v>0</v>
      </c>
      <c r="BQ10" s="951">
        <f t="shared" si="3"/>
        <v>0</v>
      </c>
      <c r="BR10" s="951">
        <f t="shared" si="3"/>
        <v>0</v>
      </c>
      <c r="BS10" s="951">
        <f t="shared" si="3"/>
        <v>0</v>
      </c>
      <c r="BT10" s="905">
        <f>SUM(BP10:BS10)</f>
        <v>0</v>
      </c>
      <c r="BU10" s="907">
        <f>BO10-BT10</f>
        <v>0</v>
      </c>
      <c r="BX10" s="2570"/>
    </row>
    <row r="11" spans="1:76" ht="31.15" customHeight="1" x14ac:dyDescent="0.25">
      <c r="A11" s="909" t="s">
        <v>424</v>
      </c>
      <c r="B11" s="925">
        <f>B10+1</f>
        <v>2</v>
      </c>
      <c r="C11" s="3418" t="s">
        <v>463</v>
      </c>
      <c r="D11" s="4261">
        <f>'1 уровень'!F1406</f>
        <v>130.76923076923077</v>
      </c>
      <c r="E11" s="4262">
        <f>'1 уровень'!X1406</f>
        <v>6962.9929371023618</v>
      </c>
      <c r="F11" s="4262">
        <v>1558.0709999999999</v>
      </c>
      <c r="G11" s="4262">
        <v>1558.0709999999999</v>
      </c>
      <c r="H11" s="4262">
        <v>1105.2630710000001</v>
      </c>
      <c r="I11" s="4262">
        <v>1105.2629999999999</v>
      </c>
      <c r="J11" s="4262">
        <v>74.497</v>
      </c>
      <c r="K11" s="4262">
        <v>74.497</v>
      </c>
      <c r="L11" s="4262">
        <v>69.66</v>
      </c>
      <c r="M11" s="4262">
        <v>69.659000000000006</v>
      </c>
      <c r="N11" s="4262">
        <v>396.767</v>
      </c>
      <c r="O11" s="4262">
        <v>396.767</v>
      </c>
      <c r="P11" s="4262">
        <v>592.1</v>
      </c>
      <c r="Q11" s="4262">
        <v>592.10500000000002</v>
      </c>
      <c r="R11" s="4262">
        <v>328.16399999999999</v>
      </c>
      <c r="S11" s="4262">
        <v>328.16399999999999</v>
      </c>
      <c r="T11" s="4262">
        <v>554.95000000000005</v>
      </c>
      <c r="U11" s="4262">
        <v>554.95299999999997</v>
      </c>
      <c r="V11" s="4262"/>
      <c r="W11" s="4262"/>
      <c r="X11" s="1676">
        <f>E11-V11-W11</f>
        <v>6962.9929371023618</v>
      </c>
      <c r="Y11" s="923">
        <f>R11+S11+T11/3*3</f>
        <v>1211.278</v>
      </c>
      <c r="Z11" s="2456">
        <f>F11+G11+H11/3*3</f>
        <v>4221.4050710000001</v>
      </c>
      <c r="AA11" s="905">
        <f>N11+O11+P11/3*3</f>
        <v>1385.634</v>
      </c>
      <c r="AB11" s="905">
        <f>J11+K11+L11/3*3</f>
        <v>218.654</v>
      </c>
      <c r="AC11" s="905">
        <f>SUM(Y11:AB11)</f>
        <v>7036.9710709999999</v>
      </c>
      <c r="AD11" s="2461">
        <f>X11-AC11</f>
        <v>-73.978133897638145</v>
      </c>
      <c r="AE11" s="920">
        <f>'1 уровень'!Y1406</f>
        <v>9186.1267200000038</v>
      </c>
      <c r="AF11" s="2518">
        <v>287.28770999999995</v>
      </c>
      <c r="AG11" s="2519">
        <v>0</v>
      </c>
      <c r="AH11" s="2520">
        <f>AE11-AG11</f>
        <v>9186.1267200000038</v>
      </c>
      <c r="AI11" s="2456">
        <v>1508.9909400000001</v>
      </c>
      <c r="AJ11" s="2456">
        <v>4899.346019999999</v>
      </c>
      <c r="AK11" s="2456">
        <v>2028.41346</v>
      </c>
      <c r="AL11" s="2456">
        <v>220.38979</v>
      </c>
      <c r="AM11" s="905">
        <f>SUM(AI11:AL11)</f>
        <v>8657.1402099999978</v>
      </c>
      <c r="AN11" s="2461">
        <f>AM11-AH11</f>
        <v>-528.98651000000609</v>
      </c>
      <c r="AO11" s="950">
        <f t="shared" si="1"/>
        <v>-2223.133782897642</v>
      </c>
      <c r="AP11" s="950">
        <f t="shared" si="1"/>
        <v>-297.71294000000012</v>
      </c>
      <c r="AQ11" s="950">
        <f t="shared" si="1"/>
        <v>-677.94094899999891</v>
      </c>
      <c r="AR11" s="950">
        <f t="shared" si="1"/>
        <v>-642.77945999999997</v>
      </c>
      <c r="AS11" s="950">
        <f t="shared" si="1"/>
        <v>-1.7357900000000086</v>
      </c>
      <c r="AT11" s="905">
        <f>SUM(AP11:AS11)</f>
        <v>-1620.1691389999989</v>
      </c>
      <c r="AU11" s="2461">
        <f>AT11-AO11</f>
        <v>602.9646438976431</v>
      </c>
      <c r="AV11" s="2461"/>
      <c r="AW11" s="2461"/>
      <c r="AX11" s="2820">
        <f>SUM(AZ11:BC11)</f>
        <v>1690.26333</v>
      </c>
      <c r="AY11" s="1677"/>
      <c r="AZ11" s="3399">
        <v>148.99457999999998</v>
      </c>
      <c r="BA11" s="3399">
        <v>1186.2946100000001</v>
      </c>
      <c r="BB11" s="3399">
        <v>335.04634999999996</v>
      </c>
      <c r="BC11" s="3399">
        <v>19.927790000000002</v>
      </c>
      <c r="BD11" s="2456"/>
      <c r="BE11" s="2456"/>
      <c r="BF11" s="2456"/>
      <c r="BG11" s="2456"/>
      <c r="BH11" s="2558">
        <f>SUM(AV11:AY11)</f>
        <v>1690.26333</v>
      </c>
      <c r="BI11" s="4209">
        <f>AX11-AO11</f>
        <v>3913.3971128976418</v>
      </c>
      <c r="BJ11" s="2439">
        <f t="shared" si="2"/>
        <v>446.7075200000001</v>
      </c>
      <c r="BK11" s="2439">
        <f t="shared" si="2"/>
        <v>1864.2355589999991</v>
      </c>
      <c r="BL11" s="2439">
        <f t="shared" si="2"/>
        <v>977.82580999999993</v>
      </c>
      <c r="BM11" s="2439">
        <f t="shared" si="2"/>
        <v>21.66358000000001</v>
      </c>
      <c r="BN11" s="1677">
        <f>BI11/AX11*100</f>
        <v>231.52588377443189</v>
      </c>
      <c r="BO11" s="4217">
        <f>BT11</f>
        <v>0</v>
      </c>
      <c r="BP11" s="951">
        <f t="shared" si="3"/>
        <v>0</v>
      </c>
      <c r="BQ11" s="951">
        <f t="shared" si="3"/>
        <v>0</v>
      </c>
      <c r="BR11" s="951">
        <f t="shared" si="3"/>
        <v>0</v>
      </c>
      <c r="BS11" s="951">
        <f t="shared" si="3"/>
        <v>0</v>
      </c>
      <c r="BT11" s="905">
        <f>SUM(BP11:BS11)</f>
        <v>0</v>
      </c>
      <c r="BU11" s="907">
        <f>BO11-BT11</f>
        <v>0</v>
      </c>
      <c r="BX11" s="2570"/>
    </row>
    <row r="12" spans="1:76" ht="32.450000000000003" customHeight="1" x14ac:dyDescent="0.25">
      <c r="A12" s="909" t="s">
        <v>414</v>
      </c>
      <c r="B12" s="925">
        <f>B39+1</f>
        <v>8</v>
      </c>
      <c r="C12" s="873" t="s">
        <v>511</v>
      </c>
      <c r="D12" s="4261">
        <f>'1 уровень'!F471</f>
        <v>118.28571428571428</v>
      </c>
      <c r="E12" s="4262">
        <f>'1 уровень'!X469</f>
        <v>4651.9039546152717</v>
      </c>
      <c r="F12" s="4262">
        <v>1044.682</v>
      </c>
      <c r="G12" s="4262">
        <v>1044.683</v>
      </c>
      <c r="H12" s="4262">
        <v>875.42600000000004</v>
      </c>
      <c r="I12" s="4262">
        <v>875.42600000000004</v>
      </c>
      <c r="J12" s="4262">
        <v>46.777000000000001</v>
      </c>
      <c r="K12" s="4262">
        <v>46.777000000000001</v>
      </c>
      <c r="L12" s="4262">
        <v>46.07</v>
      </c>
      <c r="M12" s="4262">
        <v>46.075000000000003</v>
      </c>
      <c r="N12" s="4262">
        <v>233.88399999999999</v>
      </c>
      <c r="O12" s="4262">
        <v>233.88399999999999</v>
      </c>
      <c r="P12" s="4262">
        <v>261.08999999999997</v>
      </c>
      <c r="Q12" s="4262">
        <v>261.09199999999998</v>
      </c>
      <c r="R12" s="4262">
        <v>187.107</v>
      </c>
      <c r="S12" s="4262">
        <v>187.107</v>
      </c>
      <c r="T12" s="4262">
        <v>307.17</v>
      </c>
      <c r="U12" s="4262">
        <v>307.16699999999997</v>
      </c>
      <c r="V12" s="4262">
        <f>46.776/3*6</f>
        <v>93.552000000000007</v>
      </c>
      <c r="W12" s="4262">
        <f>46075.08/3000*3</f>
        <v>46.07508</v>
      </c>
      <c r="X12" s="1676">
        <f>E12-V12-W12</f>
        <v>4512.2768746152724</v>
      </c>
      <c r="Y12" s="923">
        <f>R12+S12+T12/3*3</f>
        <v>681.38400000000001</v>
      </c>
      <c r="Z12" s="2456">
        <f>F12+G12+H12/3*3</f>
        <v>2964.7909999999997</v>
      </c>
      <c r="AA12" s="905">
        <f>N12+O12+P12/3*3</f>
        <v>728.85799999999995</v>
      </c>
      <c r="AB12" s="905">
        <f>J12+K12+L12/3*3</f>
        <v>139.624</v>
      </c>
      <c r="AC12" s="905">
        <f>SUM(Y12:AB12)</f>
        <v>4514.6569999999992</v>
      </c>
      <c r="AD12" s="2461">
        <f>X12-AC12</f>
        <v>-2.3801253847268526</v>
      </c>
      <c r="AE12" s="920">
        <f>'1 уровень'!Y471</f>
        <v>6297.9553799999994</v>
      </c>
      <c r="AF12" s="2518">
        <v>191.29256000000001</v>
      </c>
      <c r="AG12" s="2519">
        <v>388.09577000000002</v>
      </c>
      <c r="AH12" s="2520">
        <f>AE12-AG12</f>
        <v>5909.8596099999995</v>
      </c>
      <c r="AI12" s="2456">
        <v>606.09159999999997</v>
      </c>
      <c r="AJ12" s="2456">
        <v>3568.1474099999996</v>
      </c>
      <c r="AK12" s="2456">
        <v>733.35446999999999</v>
      </c>
      <c r="AL12" s="2456">
        <v>61.819100000000006</v>
      </c>
      <c r="AM12" s="905">
        <f>SUM(AI12:AL12)</f>
        <v>4969.4125799999993</v>
      </c>
      <c r="AN12" s="2461">
        <f>AM12-AH12</f>
        <v>-940.44703000000027</v>
      </c>
      <c r="AO12" s="950">
        <f>X12-AH12</f>
        <v>-1397.5827353847271</v>
      </c>
      <c r="AP12" s="950">
        <f>Y12-AI12</f>
        <v>75.292400000000043</v>
      </c>
      <c r="AQ12" s="950">
        <f>Z12-AJ12</f>
        <v>-603.35640999999987</v>
      </c>
      <c r="AR12" s="950">
        <f>AA12-AK12</f>
        <v>-4.4964700000000448</v>
      </c>
      <c r="AS12" s="950">
        <f>AB12-AL12</f>
        <v>77.804899999999989</v>
      </c>
      <c r="AT12" s="905">
        <f>SUM(AP12:AS12)</f>
        <v>-454.7555799999999</v>
      </c>
      <c r="AU12" s="2461">
        <f>AT12-AO12</f>
        <v>942.82715538472723</v>
      </c>
      <c r="AV12" s="2461"/>
      <c r="AW12" s="2461"/>
      <c r="AX12" s="3430">
        <f>SUM(AZ12:BC12)</f>
        <v>907.02158000000009</v>
      </c>
      <c r="AY12" s="1677"/>
      <c r="AZ12" s="3399">
        <v>97.167000000000002</v>
      </c>
      <c r="BA12" s="3399">
        <v>432.71704999999997</v>
      </c>
      <c r="BB12" s="3399">
        <v>377.13753000000003</v>
      </c>
      <c r="BC12" s="3399">
        <v>0</v>
      </c>
      <c r="BD12" s="3540"/>
      <c r="BE12" s="3540"/>
      <c r="BF12" s="3540"/>
      <c r="BG12" s="3540"/>
      <c r="BH12" s="3541">
        <f>SUM(AV12:AY12)</f>
        <v>907.02158000000009</v>
      </c>
      <c r="BI12" s="4200">
        <f>AX12-AO12</f>
        <v>2304.6043153847272</v>
      </c>
      <c r="BJ12" s="2439">
        <f>AZ12-AP12</f>
        <v>21.874599999999958</v>
      </c>
      <c r="BK12" s="2439">
        <f>BA12-AQ12</f>
        <v>1036.0734599999998</v>
      </c>
      <c r="BL12" s="2439">
        <f>BB12-AR12</f>
        <v>381.63400000000007</v>
      </c>
      <c r="BM12" s="2439">
        <f>BC12-AS12</f>
        <v>-77.804899999999989</v>
      </c>
      <c r="BN12" s="1677">
        <f>BI12/AX12*100</f>
        <v>254.08483835464278</v>
      </c>
      <c r="BO12" s="3542">
        <v>0</v>
      </c>
      <c r="BP12" s="3542">
        <v>0</v>
      </c>
      <c r="BQ12" s="3542">
        <f>IF(BK12&gt;0,IF(BK12&gt;BA12,0,BA12-BK12),BA12)</f>
        <v>0</v>
      </c>
      <c r="BR12" s="3542">
        <f>IF(BL12&gt;0,IF(BL12&gt;BB12,0,BB12-BL12),BB12)</f>
        <v>0</v>
      </c>
      <c r="BS12" s="3542">
        <f>IF(BM12&gt;0,IF(BM12&gt;BC12,0,BC12-BM12),BC12)</f>
        <v>0</v>
      </c>
      <c r="BT12" s="4227">
        <f>SUM(BP12:BS12)</f>
        <v>0</v>
      </c>
      <c r="BU12" s="4228">
        <f>BO12-BT12</f>
        <v>0</v>
      </c>
    </row>
    <row r="13" spans="1:76" ht="21.6" customHeight="1" x14ac:dyDescent="0.25">
      <c r="B13" s="925"/>
      <c r="C13" s="2526" t="s">
        <v>814</v>
      </c>
      <c r="D13" s="4261"/>
      <c r="E13" s="4262"/>
      <c r="F13" s="4262"/>
      <c r="G13" s="4262"/>
      <c r="H13" s="4262"/>
      <c r="I13" s="4262"/>
      <c r="J13" s="4262"/>
      <c r="K13" s="4262"/>
      <c r="L13" s="4262"/>
      <c r="M13" s="4262"/>
      <c r="N13" s="4262"/>
      <c r="O13" s="4262"/>
      <c r="P13" s="4262"/>
      <c r="Q13" s="4262"/>
      <c r="R13" s="4262"/>
      <c r="S13" s="4262"/>
      <c r="T13" s="4262"/>
      <c r="U13" s="4262"/>
      <c r="V13" s="4262"/>
      <c r="W13" s="4262"/>
      <c r="X13" s="1676"/>
      <c r="Y13" s="923"/>
      <c r="Z13" s="2456"/>
      <c r="AA13" s="905"/>
      <c r="AB13" s="905"/>
      <c r="AC13" s="905"/>
      <c r="AD13" s="2461"/>
      <c r="AE13" s="920"/>
      <c r="AF13" s="2518"/>
      <c r="AG13" s="2519"/>
      <c r="AH13" s="2520"/>
      <c r="AI13" s="2456"/>
      <c r="AJ13" s="2456"/>
      <c r="AK13" s="2456"/>
      <c r="AL13" s="2456"/>
      <c r="AM13" s="905"/>
      <c r="AN13" s="2461"/>
      <c r="AO13" s="2818">
        <f>SUM(AO14:AO27)</f>
        <v>-68556.917082515429</v>
      </c>
      <c r="AP13" s="950"/>
      <c r="AQ13" s="950"/>
      <c r="AR13" s="950"/>
      <c r="AS13" s="950"/>
      <c r="AT13" s="905"/>
      <c r="AU13" s="2461"/>
      <c r="AV13" s="2461"/>
      <c r="AW13" s="2461"/>
      <c r="AX13" s="2457"/>
      <c r="AY13" s="1677"/>
      <c r="AZ13" s="3399"/>
      <c r="BA13" s="3399"/>
      <c r="BB13" s="3399"/>
      <c r="BC13" s="3399"/>
      <c r="BD13" s="2456"/>
      <c r="BE13" s="2456"/>
      <c r="BF13" s="2456"/>
      <c r="BG13" s="2456"/>
      <c r="BH13" s="2558"/>
      <c r="BI13" s="2439"/>
      <c r="BJ13" s="2439"/>
      <c r="BK13" s="2439"/>
      <c r="BL13" s="2439"/>
      <c r="BM13" s="2439"/>
      <c r="BN13" s="1677"/>
      <c r="BO13" s="3436"/>
      <c r="BP13" s="951"/>
      <c r="BQ13" s="951"/>
      <c r="BR13" s="951"/>
      <c r="BS13" s="951"/>
      <c r="BT13" s="905"/>
      <c r="BU13" s="907"/>
      <c r="BX13" s="2570"/>
    </row>
    <row r="14" spans="1:76" s="918" customFormat="1" ht="30" customHeight="1" x14ac:dyDescent="0.25">
      <c r="A14" s="909" t="s">
        <v>406</v>
      </c>
      <c r="B14" s="925" t="e">
        <f>B67+1</f>
        <v>#REF!</v>
      </c>
      <c r="C14" s="873" t="s">
        <v>765</v>
      </c>
      <c r="D14" s="4263">
        <f>'1 уровень'!F346</f>
        <v>131.28173154003738</v>
      </c>
      <c r="E14" s="4264">
        <f>'1 уровень'!X344</f>
        <v>259323.2126288242</v>
      </c>
      <c r="F14" s="4264">
        <v>54797.934999999998</v>
      </c>
      <c r="G14" s="4264">
        <v>54797.934999999998</v>
      </c>
      <c r="H14" s="4264">
        <v>43005.23</v>
      </c>
      <c r="I14" s="4264">
        <v>43005.233</v>
      </c>
      <c r="J14" s="4265">
        <v>1486.0450000000001</v>
      </c>
      <c r="K14" s="4265">
        <v>1486.046</v>
      </c>
      <c r="L14" s="4265">
        <v>1113.17</v>
      </c>
      <c r="M14" s="4265">
        <v>1113.174</v>
      </c>
      <c r="N14" s="4265">
        <v>18947.081999999999</v>
      </c>
      <c r="O14" s="4265">
        <v>18947.082999999999</v>
      </c>
      <c r="P14" s="4265">
        <v>17553.900000000001</v>
      </c>
      <c r="Q14" s="4265">
        <v>17553.909</v>
      </c>
      <c r="R14" s="4265">
        <v>8359.0069999999996</v>
      </c>
      <c r="S14" s="4265">
        <v>8359.0069999999996</v>
      </c>
      <c r="T14" s="4265">
        <v>10874.86</v>
      </c>
      <c r="U14" s="4265">
        <v>10874.86</v>
      </c>
      <c r="V14" s="4265">
        <f>9287.786/3*6</f>
        <v>18575.572</v>
      </c>
      <c r="W14" s="4265">
        <f>13101210.23/3000*3</f>
        <v>13101.210230000001</v>
      </c>
      <c r="X14" s="1676">
        <f>E14-V14-W14</f>
        <v>227646.43039882419</v>
      </c>
      <c r="Y14" s="923">
        <f>R14+S14+T14/3*3</f>
        <v>27592.874</v>
      </c>
      <c r="Z14" s="2456">
        <f>F14+G14+H14/3*3</f>
        <v>152601.1</v>
      </c>
      <c r="AA14" s="905">
        <f>N14+O14+P14/3*3</f>
        <v>55448.064999999995</v>
      </c>
      <c r="AB14" s="905">
        <f>J14+K14+L14/3*3</f>
        <v>4085.2610000000004</v>
      </c>
      <c r="AC14" s="905">
        <f>SUM(Y14:AB14)</f>
        <v>239727.30000000002</v>
      </c>
      <c r="AD14" s="2461">
        <f>X14-AC14</f>
        <v>-12080.869601175829</v>
      </c>
      <c r="AE14" s="3414">
        <f>'1 уровень'!Y346</f>
        <v>413689.03252999997</v>
      </c>
      <c r="AF14" s="2518">
        <v>7801.1889299999984</v>
      </c>
      <c r="AG14" s="2519">
        <v>141814.97798</v>
      </c>
      <c r="AH14" s="2520">
        <f>AE14-AG14</f>
        <v>271874.05455</v>
      </c>
      <c r="AI14" s="2456">
        <v>25119.034579999996</v>
      </c>
      <c r="AJ14" s="2456">
        <v>144385.74162999995</v>
      </c>
      <c r="AK14" s="2456">
        <v>55680.847829999955</v>
      </c>
      <c r="AL14" s="2456">
        <v>3955.87808</v>
      </c>
      <c r="AM14" s="2459">
        <f>SUM(AI14:AL14)</f>
        <v>229141.5021199999</v>
      </c>
      <c r="AN14" s="2461">
        <f>AM14-AH14</f>
        <v>-42732.552430000098</v>
      </c>
      <c r="AO14" s="950">
        <f t="shared" ref="AO14:AS15" si="4">X14-AH14</f>
        <v>-44227.624151175813</v>
      </c>
      <c r="AP14" s="950">
        <f t="shared" si="4"/>
        <v>2473.8394200000039</v>
      </c>
      <c r="AQ14" s="950">
        <f t="shared" si="4"/>
        <v>8215.3583700000599</v>
      </c>
      <c r="AR14" s="950">
        <f t="shared" si="4"/>
        <v>-232.78282999996009</v>
      </c>
      <c r="AS14" s="950">
        <f t="shared" si="4"/>
        <v>129.38292000000047</v>
      </c>
      <c r="AT14" s="2459">
        <f>SUM(AP14:AS14)</f>
        <v>10585.797880000104</v>
      </c>
      <c r="AU14" s="2461">
        <f>AT14-AO14</f>
        <v>54813.422031175913</v>
      </c>
      <c r="AV14" s="2461">
        <v>17232.874659999994</v>
      </c>
      <c r="AW14" s="2461">
        <v>1591.6555599999999</v>
      </c>
      <c r="AX14" s="4232">
        <f>SUM(AZ14:BC14)</f>
        <v>16297.925305999999</v>
      </c>
      <c r="AY14" s="4233">
        <v>2098.0914199999997</v>
      </c>
      <c r="AZ14" s="4234">
        <f>2966.69806-1055.7</f>
        <v>1910.9980600000001</v>
      </c>
      <c r="BA14" s="4234">
        <f>20821.067-10623.1</f>
        <v>10197.966999999999</v>
      </c>
      <c r="BB14" s="4234">
        <f>7745.455966-3556.5</f>
        <v>4188.9559660000004</v>
      </c>
      <c r="BC14" s="4234">
        <f>51.30428-51.3</f>
        <v>4.2800000000013938E-3</v>
      </c>
      <c r="BD14" s="2456"/>
      <c r="BE14" s="2456"/>
      <c r="BF14" s="2456"/>
      <c r="BG14" s="2456"/>
      <c r="BH14" s="2558">
        <f>SUM(AV14:AY14)</f>
        <v>37220.546945999988</v>
      </c>
      <c r="BI14" s="4220">
        <f>AX14-AO14</f>
        <v>60525.54945717581</v>
      </c>
      <c r="BJ14" s="2439">
        <f t="shared" ref="BJ14:BM15" si="5">AZ14-AP14</f>
        <v>-562.84136000000376</v>
      </c>
      <c r="BK14" s="2439">
        <f t="shared" si="5"/>
        <v>1982.6086299999388</v>
      </c>
      <c r="BL14" s="2439">
        <f t="shared" si="5"/>
        <v>4421.7387959999605</v>
      </c>
      <c r="BM14" s="2439">
        <f t="shared" si="5"/>
        <v>-129.37864000000047</v>
      </c>
      <c r="BN14" s="1677">
        <f>BI14/AX14*100</f>
        <v>371.36965792138972</v>
      </c>
      <c r="BO14" s="3542">
        <f>AX14-BI14</f>
        <v>-44227.624151175813</v>
      </c>
      <c r="BP14" s="3542">
        <f>1911</f>
        <v>1911</v>
      </c>
      <c r="BQ14" s="3542">
        <f>IF(BK14&gt;0,IF(BK14&gt;BA14,0,BA14-BK14),BA14)+465.39</f>
        <v>8680.7483700000594</v>
      </c>
      <c r="BR14" s="3542">
        <f>IF(BL14&gt;0,IF(BL14&gt;BB14,0,BB14-BL14),BB14)+4189</f>
        <v>4189</v>
      </c>
      <c r="BS14" s="4224">
        <f t="shared" ref="BS14" si="6">IF(BM14&gt;0,IF(BM14&gt;BC14,0,BC14-BM14),BC14)</f>
        <v>4.2800000000013938E-3</v>
      </c>
      <c r="BT14" s="4227">
        <f>SUM(BP14:BS14)</f>
        <v>14780.752650000059</v>
      </c>
      <c r="BU14" s="4228">
        <f>BO14-BT14</f>
        <v>-59008.376801175873</v>
      </c>
      <c r="BV14" s="910"/>
      <c r="BW14" s="912"/>
      <c r="BX14" s="912"/>
    </row>
    <row r="15" spans="1:76" ht="31.15" customHeight="1" x14ac:dyDescent="0.25">
      <c r="A15" s="909" t="s">
        <v>409</v>
      </c>
      <c r="B15" s="925" t="e">
        <f>B60+1</f>
        <v>#REF!</v>
      </c>
      <c r="C15" s="873" t="s">
        <v>465</v>
      </c>
      <c r="D15" s="4266">
        <f>'1 уровень'!F426</f>
        <v>150.98666666666668</v>
      </c>
      <c r="E15" s="4264">
        <f>'1 уровень'!X426</f>
        <v>91181.578046500596</v>
      </c>
      <c r="F15" s="4262">
        <v>18184.967000000001</v>
      </c>
      <c r="G15" s="4262">
        <v>18184.967000000001</v>
      </c>
      <c r="H15" s="4262">
        <v>15033</v>
      </c>
      <c r="I15" s="4262">
        <v>15033.036</v>
      </c>
      <c r="J15" s="4262">
        <v>550.13300000000004</v>
      </c>
      <c r="K15" s="4262">
        <v>550.13300000000004</v>
      </c>
      <c r="L15" s="4262">
        <v>541.20000000000005</v>
      </c>
      <c r="M15" s="4262">
        <v>541.18899999999996</v>
      </c>
      <c r="N15" s="4262">
        <v>6020.9049999999997</v>
      </c>
      <c r="O15" s="4262">
        <v>6020.9049999999997</v>
      </c>
      <c r="P15" s="4262">
        <v>9079.9</v>
      </c>
      <c r="Q15" s="4262">
        <v>9079.9529999999995</v>
      </c>
      <c r="R15" s="4262">
        <v>2750.6669999999999</v>
      </c>
      <c r="S15" s="4262">
        <v>2750.6669999999999</v>
      </c>
      <c r="T15" s="4262">
        <v>2405.2800000000002</v>
      </c>
      <c r="U15" s="4262">
        <v>2405.2849999999999</v>
      </c>
      <c r="V15" s="4262">
        <f>3056.297/3*6</f>
        <v>6112.5940000000001</v>
      </c>
      <c r="W15" s="4262">
        <f>3006607.26/3000*3</f>
        <v>3006.6072599999998</v>
      </c>
      <c r="X15" s="1676">
        <f>E15-V15-W15</f>
        <v>82062.376786500594</v>
      </c>
      <c r="Y15" s="923">
        <f>R15+S15+T15/3*3</f>
        <v>7906.6139999999996</v>
      </c>
      <c r="Z15" s="2456">
        <f>F15+G15+H15/3*3</f>
        <v>51402.934000000001</v>
      </c>
      <c r="AA15" s="905">
        <f>N15+O15+P15/3*3</f>
        <v>21121.71</v>
      </c>
      <c r="AB15" s="905">
        <f>J15+K15+L15/3*3</f>
        <v>1641.4660000000001</v>
      </c>
      <c r="AC15" s="905">
        <f>SUM(Y15:AB15)</f>
        <v>82072.724000000002</v>
      </c>
      <c r="AD15" s="2461">
        <f>X15-AC15</f>
        <v>-10.347213499408099</v>
      </c>
      <c r="AE15" s="920">
        <f>'1 уровень'!Y428</f>
        <v>149942.96987999996</v>
      </c>
      <c r="AF15" s="2518">
        <v>5001.9319100000221</v>
      </c>
      <c r="AG15" s="2519">
        <v>50747.351470000001</v>
      </c>
      <c r="AH15" s="4237">
        <f>AE15-AG15-5656.41</f>
        <v>93539.208409999963</v>
      </c>
      <c r="AI15" s="2456">
        <v>7626.0475699999997</v>
      </c>
      <c r="AJ15" s="2456">
        <v>47982.454789999989</v>
      </c>
      <c r="AK15" s="2456">
        <v>19386.364229999999</v>
      </c>
      <c r="AL15" s="2456">
        <v>1108.3764999999999</v>
      </c>
      <c r="AM15" s="905">
        <f>SUM(AI15:AL15)</f>
        <v>76103.243089999989</v>
      </c>
      <c r="AN15" s="2461">
        <f>AM15-AH15</f>
        <v>-17435.965319999974</v>
      </c>
      <c r="AO15" s="950">
        <f t="shared" si="4"/>
        <v>-11476.831623499369</v>
      </c>
      <c r="AP15" s="950">
        <f t="shared" si="4"/>
        <v>280.56642999999985</v>
      </c>
      <c r="AQ15" s="950">
        <f t="shared" si="4"/>
        <v>3420.4792100000122</v>
      </c>
      <c r="AR15" s="950">
        <f t="shared" si="4"/>
        <v>1735.3457699999999</v>
      </c>
      <c r="AS15" s="950">
        <f t="shared" si="4"/>
        <v>533.08950000000027</v>
      </c>
      <c r="AT15" s="905">
        <f>SUM(AP15:AS15)</f>
        <v>5969.480910000012</v>
      </c>
      <c r="AU15" s="2461">
        <f>AT15-AO15</f>
        <v>17446.312533499382</v>
      </c>
      <c r="AV15" s="2461">
        <v>6198.6821199999995</v>
      </c>
      <c r="AW15" s="2461">
        <v>871.71690000000001</v>
      </c>
      <c r="AX15" s="4232">
        <f>SUM(AZ15:BC15)</f>
        <v>14089.75302</v>
      </c>
      <c r="AY15" s="4233">
        <v>1201.3894399999999</v>
      </c>
      <c r="AZ15" s="4234">
        <f>1324.041-130.7</f>
        <v>1193.3409999999999</v>
      </c>
      <c r="BA15" s="4234">
        <f>10552.821-2883.5</f>
        <v>7669.3209999999999</v>
      </c>
      <c r="BB15" s="4234">
        <f>6556.41452-1533.4</f>
        <v>5023.0145200000006</v>
      </c>
      <c r="BC15" s="4234">
        <f>269.4765-65.4</f>
        <v>204.07649999999998</v>
      </c>
      <c r="BD15" s="2456"/>
      <c r="BE15" s="2456"/>
      <c r="BF15" s="2456"/>
      <c r="BG15" s="2456"/>
      <c r="BH15" s="2558">
        <f>SUM(AV15:AY15)</f>
        <v>22361.54148</v>
      </c>
      <c r="BI15" s="4220">
        <f>AX15-AO15</f>
        <v>25566.584643499369</v>
      </c>
      <c r="BJ15" s="2439">
        <f t="shared" si="5"/>
        <v>912.77457000000004</v>
      </c>
      <c r="BK15" s="2439">
        <f t="shared" si="5"/>
        <v>4248.8417899999877</v>
      </c>
      <c r="BL15" s="2439">
        <f t="shared" si="5"/>
        <v>3287.6687500000007</v>
      </c>
      <c r="BM15" s="2439">
        <f t="shared" si="5"/>
        <v>-329.01300000000026</v>
      </c>
      <c r="BN15" s="1677">
        <f>BI15/AX15*100</f>
        <v>181.45516537591777</v>
      </c>
      <c r="BO15" s="3542">
        <f>AX15-BI15</f>
        <v>-11476.831623499369</v>
      </c>
      <c r="BP15" s="4224">
        <f>IF(BJ15&gt;0,IF(BJ15&gt;AZ15,0,AZ15-BJ15),AZ15)+525.7</f>
        <v>806.2664299999999</v>
      </c>
      <c r="BQ15" s="4224">
        <f>IF(BK15&gt;0,IF(BK15&gt;BA15,0,BA15-BK15),BA15)+3467.9</f>
        <v>6888.3792100000119</v>
      </c>
      <c r="BR15" s="4224">
        <f>IF(BL15&gt;0,IF(BL15&gt;BB15,0,BB15-BL15),BB15)+1981.48</f>
        <v>3716.8257699999999</v>
      </c>
      <c r="BS15" s="4224">
        <f>IF(BM15&gt;0,IF(BM15&gt;BC15,0,BC15-BM15),BC15)</f>
        <v>204.07649999999998</v>
      </c>
      <c r="BT15" s="4235">
        <f>SUM(BP15:BS15)</f>
        <v>11615.54791000001</v>
      </c>
      <c r="BU15" s="4236">
        <f>BO15-BT15</f>
        <v>-23092.379533499377</v>
      </c>
      <c r="BV15" s="918"/>
      <c r="BW15" s="928"/>
      <c r="BX15" s="918"/>
    </row>
    <row r="16" spans="1:76" ht="32.450000000000003" customHeight="1" x14ac:dyDescent="0.25">
      <c r="A16" s="2464" t="s">
        <v>418</v>
      </c>
      <c r="B16" s="925">
        <f>B13+1</f>
        <v>1</v>
      </c>
      <c r="C16" s="873" t="s">
        <v>450</v>
      </c>
      <c r="D16" s="4267">
        <f>'1 уровень'!F129</f>
        <v>99.402666666666661</v>
      </c>
      <c r="E16" s="4266">
        <f>'1 уровень'!X93</f>
        <v>801058.20218054799</v>
      </c>
      <c r="F16" s="4268">
        <v>160967.12599999999</v>
      </c>
      <c r="G16" s="4268">
        <v>160967.12599999999</v>
      </c>
      <c r="H16" s="4268">
        <v>157798.6</v>
      </c>
      <c r="I16" s="4268">
        <v>157798.57313999999</v>
      </c>
      <c r="J16" s="4268">
        <v>4953.5879999999997</v>
      </c>
      <c r="K16" s="4268">
        <v>4953.5879999999997</v>
      </c>
      <c r="L16" s="4268">
        <v>5148.3999999999996</v>
      </c>
      <c r="M16" s="4268">
        <v>5148.3999999999996</v>
      </c>
      <c r="N16" s="4268">
        <v>56140.663999999997</v>
      </c>
      <c r="O16" s="4268">
        <v>56140.663999999997</v>
      </c>
      <c r="P16" s="4268">
        <v>50454.400000000001</v>
      </c>
      <c r="Q16" s="4268">
        <v>50454.400000000001</v>
      </c>
      <c r="R16" s="4268">
        <v>42203.716</v>
      </c>
      <c r="S16" s="4268">
        <v>42203.716</v>
      </c>
      <c r="T16" s="4268">
        <v>36038.800000000003</v>
      </c>
      <c r="U16" s="4268">
        <v>36038.825840000005</v>
      </c>
      <c r="V16" s="4268">
        <f>9890.379/3*6</f>
        <v>19780.758000000002</v>
      </c>
      <c r="W16" s="4268">
        <f>7980025.72/3000*3</f>
        <v>7980.0257199999996</v>
      </c>
      <c r="X16" s="1676">
        <f t="shared" ref="X16:X47" si="7">E16-V16-W16</f>
        <v>773297.41846054792</v>
      </c>
      <c r="Y16" s="923">
        <f>R16+S16+T16/3*3</f>
        <v>120446.232</v>
      </c>
      <c r="Z16" s="2456">
        <f>F16+G16+H16/3*3</f>
        <v>479732.85199999996</v>
      </c>
      <c r="AA16" s="905">
        <f>N16+O16+P16/3*3</f>
        <v>162735.728</v>
      </c>
      <c r="AB16" s="905">
        <f>J16+K16+L16/3*3</f>
        <v>15055.575999999999</v>
      </c>
      <c r="AC16" s="905">
        <f t="shared" ref="AC16:AC47" si="8">SUM(Y16:AB16)</f>
        <v>777970.38799999992</v>
      </c>
      <c r="AD16" s="2461">
        <f t="shared" ref="AD16:AD47" si="9">X16-AC16</f>
        <v>-4672.9695394519949</v>
      </c>
      <c r="AE16" s="2521">
        <f>'1 уровень'!Y93</f>
        <v>807726.82657999988</v>
      </c>
      <c r="AF16" s="2523">
        <v>14200.497730000008</v>
      </c>
      <c r="AG16" s="2519">
        <v>30373.897500000003</v>
      </c>
      <c r="AH16" s="2520">
        <f t="shared" ref="AH16:AH47" si="10">AE16-AG16</f>
        <v>777352.92907999991</v>
      </c>
      <c r="AI16" s="2456">
        <v>105234.27810999993</v>
      </c>
      <c r="AJ16" s="2456">
        <v>430965.60112000036</v>
      </c>
      <c r="AK16" s="2456">
        <v>142017.60949999987</v>
      </c>
      <c r="AL16" s="2456">
        <v>13357.52629</v>
      </c>
      <c r="AM16" s="905">
        <f t="shared" ref="AM16:AM47" si="11">SUM(AI16:AL16)</f>
        <v>691575.01502000017</v>
      </c>
      <c r="AN16" s="2461">
        <f t="shared" ref="AN16:AN47" si="12">AM16-AH16</f>
        <v>-85777.914059999748</v>
      </c>
      <c r="AO16" s="950">
        <f t="shared" ref="AO16:AO47" si="13">X16-AH16</f>
        <v>-4055.5106194519904</v>
      </c>
      <c r="AP16" s="950">
        <f t="shared" ref="AP16:AP47" si="14">Y16-AI16</f>
        <v>15211.953890000077</v>
      </c>
      <c r="AQ16" s="950">
        <f t="shared" ref="AQ16:AQ47" si="15">Z16-AJ16</f>
        <v>48767.250879999599</v>
      </c>
      <c r="AR16" s="950">
        <f t="shared" ref="AR16:AR47" si="16">AA16-AK16</f>
        <v>20718.118500000128</v>
      </c>
      <c r="AS16" s="950">
        <f t="shared" ref="AS16:AS47" si="17">AB16-AL16</f>
        <v>1698.0497099999993</v>
      </c>
      <c r="AT16" s="905">
        <f t="shared" ref="AT16:AT22" si="18">SUM(AP16:AS16)</f>
        <v>86395.372979999811</v>
      </c>
      <c r="AU16" s="2461">
        <f t="shared" ref="AU16:AU47" si="19">AT16-AO16</f>
        <v>90450.883599451801</v>
      </c>
      <c r="AV16" s="2461">
        <v>3112.0202299999992</v>
      </c>
      <c r="AW16" s="2461">
        <v>1125.2990500000003</v>
      </c>
      <c r="AX16" s="2457">
        <f t="shared" ref="AX16:AX40" si="20">SUM(AZ16:BC16)</f>
        <v>103684.25550000009</v>
      </c>
      <c r="AY16" s="1677">
        <v>31720.19893000006</v>
      </c>
      <c r="AZ16" s="3399">
        <v>15147.715630000004</v>
      </c>
      <c r="BA16" s="3399">
        <v>68019.907920000071</v>
      </c>
      <c r="BB16" s="3399">
        <v>19067.411820000008</v>
      </c>
      <c r="BC16" s="3399">
        <v>1449.2201299999999</v>
      </c>
      <c r="BD16" s="2456"/>
      <c r="BE16" s="2456"/>
      <c r="BF16" s="2456"/>
      <c r="BG16" s="2456"/>
      <c r="BH16" s="2558">
        <f t="shared" ref="BH16:BH47" si="21">SUM(AV16:AY16)</f>
        <v>139641.77371000015</v>
      </c>
      <c r="BI16" s="4200">
        <f t="shared" ref="BI16:BI47" si="22">AX16-AO16</f>
        <v>107739.76611945208</v>
      </c>
      <c r="BJ16" s="2439">
        <f t="shared" ref="BJ16:BJ25" si="23">AZ16-AP16</f>
        <v>-64.238260000072842</v>
      </c>
      <c r="BK16" s="2439">
        <f t="shared" ref="BK16:BK24" si="24">BA16-AQ16</f>
        <v>19252.657040000471</v>
      </c>
      <c r="BL16" s="2439">
        <f t="shared" ref="BL16:BL24" si="25">BB16-AR16</f>
        <v>-1650.7066800001194</v>
      </c>
      <c r="BM16" s="2439">
        <f t="shared" ref="BM16:BM24" si="26">BC16-AS16</f>
        <v>-248.8295799999994</v>
      </c>
      <c r="BN16" s="1677">
        <f t="shared" ref="BN16:BN36" si="27">BI16/AX16*100</f>
        <v>103.91140448460084</v>
      </c>
      <c r="BO16" s="4217">
        <f>AX16-BI16</f>
        <v>-4055.5106194519904</v>
      </c>
      <c r="BP16" s="3436">
        <f>IF(BJ16&gt;0,IF(BJ16&gt;AZ16,0,AZ16-BJ16),AZ16)</f>
        <v>15147.715630000004</v>
      </c>
      <c r="BQ16" s="3436">
        <f>IF(BK16&gt;0,IF(BK16&gt;BA16,0,BA16-BK16),BA16)-2709.2</f>
        <v>46058.050879999602</v>
      </c>
      <c r="BR16" s="3436">
        <f>IF(BL16&gt;0,IF(BL16&gt;BB16,0,BB16-BL16),BB16)</f>
        <v>19067.411820000008</v>
      </c>
      <c r="BS16" s="3436">
        <f t="shared" ref="BS16:BS25" si="28">IF(BM16&gt;0,IF(BM16&gt;BC16,0,BC16-BM16),BC16)</f>
        <v>1449.2201299999999</v>
      </c>
      <c r="BT16" s="905">
        <f t="shared" ref="BT16:BT47" si="29">SUM(BP16:BS16)</f>
        <v>81722.398459999618</v>
      </c>
      <c r="BU16" s="907">
        <f t="shared" ref="BU16:BU47" si="30">BO16-BT16</f>
        <v>-85777.909079451609</v>
      </c>
      <c r="BV16" s="943"/>
      <c r="BX16" s="2570"/>
    </row>
    <row r="17" spans="1:75" ht="33" customHeight="1" x14ac:dyDescent="0.25">
      <c r="A17" s="1675" t="s">
        <v>426</v>
      </c>
      <c r="B17" s="925">
        <f t="shared" ref="B17:B21" si="31">B16+1</f>
        <v>2</v>
      </c>
      <c r="C17" s="873" t="s">
        <v>386</v>
      </c>
      <c r="D17" s="4261">
        <f>'2 уровень'!G181</f>
        <v>101.18491921005386</v>
      </c>
      <c r="E17" s="4262">
        <f>'2 уровень'!Y181</f>
        <v>431035.02721728024</v>
      </c>
      <c r="F17" s="4262">
        <v>83523.472999999998</v>
      </c>
      <c r="G17" s="4262">
        <v>83523.472999999998</v>
      </c>
      <c r="H17" s="4262">
        <v>81345.2</v>
      </c>
      <c r="I17" s="4262">
        <v>81345.201000000001</v>
      </c>
      <c r="J17" s="4262">
        <v>43.223999999999997</v>
      </c>
      <c r="K17" s="4262">
        <v>43.223999999999997</v>
      </c>
      <c r="L17" s="4262"/>
      <c r="M17" s="4262"/>
      <c r="N17" s="4262">
        <v>59073.01</v>
      </c>
      <c r="O17" s="4262">
        <v>59073.01</v>
      </c>
      <c r="P17" s="4262">
        <v>58914.559999999998</v>
      </c>
      <c r="Q17" s="4262">
        <v>58914.565000000002</v>
      </c>
      <c r="R17" s="4262">
        <v>432.24099999999999</v>
      </c>
      <c r="S17" s="4262">
        <v>432.24200000000002</v>
      </c>
      <c r="T17" s="4262">
        <v>851.77</v>
      </c>
      <c r="U17" s="4262">
        <v>851.77599999999995</v>
      </c>
      <c r="V17" s="4262">
        <f>1008.564/3*6</f>
        <v>2017.1279999999999</v>
      </c>
      <c r="W17" s="4262">
        <f>851776.84/3000*3</f>
        <v>851.77683999999999</v>
      </c>
      <c r="X17" s="1676">
        <f t="shared" si="7"/>
        <v>428166.1223772802</v>
      </c>
      <c r="Y17" s="923">
        <f t="shared" ref="Y17:Y67" si="32">R17+S17+T17/3*3</f>
        <v>1716.2529999999999</v>
      </c>
      <c r="Z17" s="2456">
        <f t="shared" ref="Z17:Z67" si="33">F17+G17+H17/3*3</f>
        <v>248392.14600000001</v>
      </c>
      <c r="AA17" s="905">
        <f t="shared" ref="AA17:AA67" si="34">N17+O17+P17/3*3</f>
        <v>177060.58000000002</v>
      </c>
      <c r="AB17" s="905">
        <f t="shared" ref="AB17:AB67" si="35">J17+K17+L17/3*3</f>
        <v>86.447999999999993</v>
      </c>
      <c r="AC17" s="905">
        <f t="shared" si="8"/>
        <v>427255.42700000003</v>
      </c>
      <c r="AD17" s="2528">
        <f t="shared" si="9"/>
        <v>910.69537728017895</v>
      </c>
      <c r="AE17" s="920">
        <f>'2 уровень'!Z181</f>
        <v>431265.01594999997</v>
      </c>
      <c r="AF17" s="2518">
        <v>20122.091040000207</v>
      </c>
      <c r="AG17" s="2519">
        <v>2866.8943400000003</v>
      </c>
      <c r="AH17" s="2520">
        <f t="shared" si="10"/>
        <v>428398.12160999997</v>
      </c>
      <c r="AI17" s="2456">
        <v>1666.9357500000001</v>
      </c>
      <c r="AJ17" s="2456">
        <v>223575.35835999987</v>
      </c>
      <c r="AK17" s="2456">
        <v>159077.30307999993</v>
      </c>
      <c r="AL17" s="2456">
        <v>30.935860000000002</v>
      </c>
      <c r="AM17" s="905">
        <f t="shared" si="11"/>
        <v>384350.53304999979</v>
      </c>
      <c r="AN17" s="2461">
        <f t="shared" si="12"/>
        <v>-44047.588560000178</v>
      </c>
      <c r="AO17" s="950">
        <f t="shared" si="13"/>
        <v>-231.99923271976877</v>
      </c>
      <c r="AP17" s="950">
        <f t="shared" si="14"/>
        <v>49.317249999999831</v>
      </c>
      <c r="AQ17" s="950">
        <f t="shared" si="15"/>
        <v>24816.787640000141</v>
      </c>
      <c r="AR17" s="950">
        <f t="shared" si="16"/>
        <v>17983.276920000091</v>
      </c>
      <c r="AS17" s="950">
        <f t="shared" si="17"/>
        <v>55.512139999999988</v>
      </c>
      <c r="AT17" s="905">
        <f t="shared" si="18"/>
        <v>42904.893950000231</v>
      </c>
      <c r="AU17" s="2461">
        <f t="shared" si="19"/>
        <v>43136.893182719999</v>
      </c>
      <c r="AV17" s="2461">
        <v>428.05122999999998</v>
      </c>
      <c r="AW17" s="2461"/>
      <c r="AX17" s="2457">
        <f t="shared" si="20"/>
        <v>53148.172060000026</v>
      </c>
      <c r="AY17" s="1677"/>
      <c r="AZ17" s="3399">
        <v>98.25527000000001</v>
      </c>
      <c r="BA17" s="3399">
        <v>28619.334770000034</v>
      </c>
      <c r="BB17" s="3399">
        <v>24430.582019999994</v>
      </c>
      <c r="BC17" s="3399">
        <v>0</v>
      </c>
      <c r="BD17" s="2456"/>
      <c r="BE17" s="2456"/>
      <c r="BF17" s="2456"/>
      <c r="BG17" s="2456"/>
      <c r="BH17" s="2558">
        <f t="shared" si="21"/>
        <v>53576.223290000024</v>
      </c>
      <c r="BI17" s="4200">
        <f t="shared" si="22"/>
        <v>53380.171292719795</v>
      </c>
      <c r="BJ17" s="2439">
        <f t="shared" si="23"/>
        <v>48.938020000000179</v>
      </c>
      <c r="BK17" s="2439">
        <f t="shared" si="24"/>
        <v>3802.5471299998935</v>
      </c>
      <c r="BL17" s="2439">
        <f t="shared" si="25"/>
        <v>6447.3050999999032</v>
      </c>
      <c r="BM17" s="2439">
        <f t="shared" si="26"/>
        <v>-55.512139999999988</v>
      </c>
      <c r="BN17" s="1677">
        <f t="shared" si="27"/>
        <v>100.43651403938757</v>
      </c>
      <c r="BO17" s="4217">
        <f t="shared" ref="BO17:BO26" si="36">AX17-BI17</f>
        <v>-231.99923271976877</v>
      </c>
      <c r="BP17" s="3436">
        <f>AZ17</f>
        <v>98.25527000000001</v>
      </c>
      <c r="BQ17" s="3436">
        <f t="shared" ref="BQ17:BQ26" si="37">IF(BK17&gt;0,IF(BK17&gt;BA17,0,BA17-BK17),BA17)</f>
        <v>24816.787640000141</v>
      </c>
      <c r="BR17" s="3436">
        <f>IF(BL17&gt;0,IF(BL17&gt;BB17,0,BB17-BL17),BB17)+917.27</f>
        <v>18900.546920000092</v>
      </c>
      <c r="BS17" s="3436">
        <f t="shared" si="28"/>
        <v>0</v>
      </c>
      <c r="BT17" s="905">
        <f t="shared" si="29"/>
        <v>43815.58983000023</v>
      </c>
      <c r="BU17" s="907">
        <f t="shared" si="30"/>
        <v>-44047.589062719999</v>
      </c>
    </row>
    <row r="18" spans="1:75" ht="36.6" customHeight="1" x14ac:dyDescent="0.25">
      <c r="A18" s="909" t="s">
        <v>421</v>
      </c>
      <c r="B18" s="925">
        <f t="shared" si="31"/>
        <v>3</v>
      </c>
      <c r="C18" s="873" t="s">
        <v>713</v>
      </c>
      <c r="D18" s="4261">
        <f>'2 уровень'!G127</f>
        <v>94.331315354980745</v>
      </c>
      <c r="E18" s="4262">
        <f>'2 уровень'!Y127</f>
        <v>112677.13989282193</v>
      </c>
      <c r="F18" s="4262">
        <v>23045.196</v>
      </c>
      <c r="G18" s="4262">
        <v>23045.196</v>
      </c>
      <c r="H18" s="4262">
        <v>20572.2</v>
      </c>
      <c r="I18" s="4262">
        <v>20572.223999999998</v>
      </c>
      <c r="J18" s="4262">
        <v>37.779000000000003</v>
      </c>
      <c r="K18" s="4262">
        <v>37.779000000000003</v>
      </c>
      <c r="L18" s="4262"/>
      <c r="M18" s="4262"/>
      <c r="N18" s="4262">
        <v>14356.023999999999</v>
      </c>
      <c r="O18" s="4262">
        <v>14356.023999999999</v>
      </c>
      <c r="P18" s="4262">
        <v>16440.5</v>
      </c>
      <c r="Q18" s="4262">
        <v>16440.472000000002</v>
      </c>
      <c r="R18" s="4262">
        <v>188.89500000000001</v>
      </c>
      <c r="S18" s="4262">
        <v>188.89500000000001</v>
      </c>
      <c r="T18" s="4262">
        <v>74.400000000000006</v>
      </c>
      <c r="U18" s="4262">
        <v>74.391000000000005</v>
      </c>
      <c r="V18" s="4262">
        <f>151.116/3*6</f>
        <v>302.23200000000003</v>
      </c>
      <c r="W18" s="4262">
        <f>111586.91/3000*3</f>
        <v>111.58690999999999</v>
      </c>
      <c r="X18" s="1676">
        <f t="shared" si="7"/>
        <v>112263.32098282193</v>
      </c>
      <c r="Y18" s="923">
        <f t="shared" si="32"/>
        <v>452.19000000000005</v>
      </c>
      <c r="Z18" s="2456">
        <f t="shared" si="33"/>
        <v>66662.592000000004</v>
      </c>
      <c r="AA18" s="905">
        <f t="shared" si="34"/>
        <v>45152.547999999995</v>
      </c>
      <c r="AB18" s="905">
        <f t="shared" si="35"/>
        <v>75.558000000000007</v>
      </c>
      <c r="AC18" s="905">
        <f t="shared" si="8"/>
        <v>112342.88800000001</v>
      </c>
      <c r="AD18" s="2461">
        <f t="shared" si="9"/>
        <v>-79.567017178080278</v>
      </c>
      <c r="AE18" s="920">
        <f>'2 уровень'!Z127</f>
        <v>112649.01181</v>
      </c>
      <c r="AF18" s="926"/>
      <c r="AG18" s="2519">
        <v>341.60728999999998</v>
      </c>
      <c r="AH18" s="2520">
        <f t="shared" si="10"/>
        <v>112307.40452</v>
      </c>
      <c r="AI18" s="2456">
        <v>258.42491000000001</v>
      </c>
      <c r="AJ18" s="2456">
        <v>59806.465210000024</v>
      </c>
      <c r="AK18" s="2456">
        <v>39764.646620000014</v>
      </c>
      <c r="AL18" s="2456">
        <v>27.842269999999999</v>
      </c>
      <c r="AM18" s="905">
        <f t="shared" si="11"/>
        <v>99857.379010000033</v>
      </c>
      <c r="AN18" s="2461">
        <f t="shared" si="12"/>
        <v>-12450.025509999963</v>
      </c>
      <c r="AO18" s="950">
        <f t="shared" si="13"/>
        <v>-44.083537178070401</v>
      </c>
      <c r="AP18" s="950">
        <f t="shared" si="14"/>
        <v>193.76509000000004</v>
      </c>
      <c r="AQ18" s="950">
        <f t="shared" si="15"/>
        <v>6856.1267899999802</v>
      </c>
      <c r="AR18" s="950">
        <f t="shared" si="16"/>
        <v>5387.9013799999811</v>
      </c>
      <c r="AS18" s="950">
        <f t="shared" si="17"/>
        <v>47.715730000000008</v>
      </c>
      <c r="AT18" s="905">
        <f t="shared" si="18"/>
        <v>12485.508989999962</v>
      </c>
      <c r="AU18" s="2461">
        <f t="shared" si="19"/>
        <v>12529.592527178032</v>
      </c>
      <c r="AV18" s="2461">
        <v>27.842269999999999</v>
      </c>
      <c r="AW18" s="2461"/>
      <c r="AX18" s="2457">
        <f t="shared" si="20"/>
        <v>20028.971030000008</v>
      </c>
      <c r="AY18" s="1677"/>
      <c r="AZ18" s="3399">
        <v>43.530819999999999</v>
      </c>
      <c r="BA18" s="3399">
        <v>11084.95136000001</v>
      </c>
      <c r="BB18" s="3399">
        <v>8900.4888499999961</v>
      </c>
      <c r="BC18" s="3399">
        <v>0</v>
      </c>
      <c r="BD18" s="2456"/>
      <c r="BE18" s="2456"/>
      <c r="BF18" s="2456"/>
      <c r="BG18" s="2456"/>
      <c r="BH18" s="2558">
        <f t="shared" si="21"/>
        <v>20056.813300000009</v>
      </c>
      <c r="BI18" s="4200">
        <f t="shared" si="22"/>
        <v>20073.054567178078</v>
      </c>
      <c r="BJ18" s="2439">
        <f t="shared" si="23"/>
        <v>-150.23427000000004</v>
      </c>
      <c r="BK18" s="2439">
        <f t="shared" si="24"/>
        <v>4228.8245700000298</v>
      </c>
      <c r="BL18" s="2439">
        <f t="shared" si="25"/>
        <v>3512.5874700000149</v>
      </c>
      <c r="BM18" s="2439">
        <f t="shared" si="26"/>
        <v>-47.715730000000008</v>
      </c>
      <c r="BN18" s="1677">
        <f t="shared" si="27"/>
        <v>100.22009886135459</v>
      </c>
      <c r="BO18" s="4217">
        <f t="shared" si="36"/>
        <v>-44.083537178070401</v>
      </c>
      <c r="BP18" s="3436">
        <f t="shared" ref="BP18:BP26" si="38">IF(BJ18&gt;0,IF(BJ18&gt;AZ18,0,AZ18-BJ18),AZ18)</f>
        <v>43.530819999999999</v>
      </c>
      <c r="BQ18" s="3436">
        <f>IF(BK18&gt;0,IF(BK18&gt;BA18,0,BA18-BK18),BA18)+118.38</f>
        <v>6974.5067899999804</v>
      </c>
      <c r="BR18" s="3436">
        <f t="shared" ref="BR18:BR25" si="39">IF(BL18&gt;0,IF(BL18&gt;BB18,0,BB18-BL18),BB18)</f>
        <v>5387.9013799999811</v>
      </c>
      <c r="BS18" s="3436">
        <f t="shared" si="28"/>
        <v>0</v>
      </c>
      <c r="BT18" s="3437">
        <f t="shared" si="29"/>
        <v>12405.938989999962</v>
      </c>
      <c r="BU18" s="3438">
        <f t="shared" si="30"/>
        <v>-12450.022527178033</v>
      </c>
    </row>
    <row r="19" spans="1:75" s="4246" customFormat="1" ht="36" customHeight="1" x14ac:dyDescent="0.25">
      <c r="A19" s="4238" t="s">
        <v>398</v>
      </c>
      <c r="B19" s="4239">
        <f t="shared" si="31"/>
        <v>4</v>
      </c>
      <c r="C19" s="2472" t="s">
        <v>696</v>
      </c>
      <c r="D19" s="4269">
        <f>'1 уровень'!F31</f>
        <v>100.02157962883038</v>
      </c>
      <c r="E19" s="4270">
        <f>'1 уровень'!X31</f>
        <v>601874.79220213066</v>
      </c>
      <c r="F19" s="4271">
        <v>132382.29999999999</v>
      </c>
      <c r="G19" s="4271">
        <v>132382.29999999999</v>
      </c>
      <c r="H19" s="4272">
        <v>120653.5</v>
      </c>
      <c r="I19" s="4272">
        <f>131189.89076-10536.36351</f>
        <v>120653.52725000001</v>
      </c>
      <c r="J19" s="4270">
        <v>5906.3</v>
      </c>
      <c r="K19" s="4270">
        <v>5906.3</v>
      </c>
      <c r="L19" s="4270">
        <v>5059.6639999999998</v>
      </c>
      <c r="M19" s="4270">
        <f>5770.17541-710.51136</f>
        <v>5059.6640499999994</v>
      </c>
      <c r="N19" s="4270">
        <v>39103.699999999997</v>
      </c>
      <c r="O19" s="4270">
        <v>39103.699999999997</v>
      </c>
      <c r="P19" s="4270">
        <v>38920.5</v>
      </c>
      <c r="Q19" s="4270">
        <f>41814.52672-2894.03406</f>
        <v>38920.492660000004</v>
      </c>
      <c r="R19" s="4270">
        <v>16700.54</v>
      </c>
      <c r="S19" s="4270">
        <v>16700.54</v>
      </c>
      <c r="T19" s="4270">
        <v>22184.68</v>
      </c>
      <c r="U19" s="4270">
        <f>25078.71488-2894.03406</f>
        <v>22184.680820000001</v>
      </c>
      <c r="V19" s="4270">
        <f>9572.26/3*6</f>
        <v>19144.52</v>
      </c>
      <c r="W19" s="4270">
        <f>7784098.53/3000*3</f>
        <v>7784.0985299999993</v>
      </c>
      <c r="X19" s="4240">
        <f t="shared" si="7"/>
        <v>574946.17367213068</v>
      </c>
      <c r="Y19" s="4241">
        <f t="shared" si="32"/>
        <v>55585.760000000002</v>
      </c>
      <c r="Z19" s="3399">
        <f t="shared" si="33"/>
        <v>385418.1</v>
      </c>
      <c r="AA19" s="3437">
        <f t="shared" si="34"/>
        <v>117127.9</v>
      </c>
      <c r="AB19" s="3437">
        <f t="shared" si="35"/>
        <v>16872.263999999999</v>
      </c>
      <c r="AC19" s="3437">
        <f t="shared" si="8"/>
        <v>575004.02399999998</v>
      </c>
      <c r="AD19" s="3417">
        <f t="shared" si="9"/>
        <v>-57.850327869295143</v>
      </c>
      <c r="AE19" s="3439">
        <f>'1 уровень'!Y31</f>
        <v>603208.62891999993</v>
      </c>
      <c r="AF19" s="4242">
        <v>1148.9156999999989</v>
      </c>
      <c r="AG19" s="4243">
        <v>25102.689829999996</v>
      </c>
      <c r="AH19" s="4244">
        <f t="shared" si="10"/>
        <v>578105.93908999988</v>
      </c>
      <c r="AI19" s="3399">
        <v>47812.585230000012</v>
      </c>
      <c r="AJ19" s="3399">
        <v>345561.42229000037</v>
      </c>
      <c r="AK19" s="3399">
        <v>105157.60462000001</v>
      </c>
      <c r="AL19" s="3399">
        <v>12775.0888</v>
      </c>
      <c r="AM19" s="3437">
        <f t="shared" si="11"/>
        <v>511306.70094000042</v>
      </c>
      <c r="AN19" s="3417">
        <f t="shared" si="12"/>
        <v>-66799.238149999466</v>
      </c>
      <c r="AO19" s="4245">
        <f t="shared" si="13"/>
        <v>-3159.7654178692028</v>
      </c>
      <c r="AP19" s="4245">
        <f t="shared" si="14"/>
        <v>7773.1747699999905</v>
      </c>
      <c r="AQ19" s="4245">
        <f t="shared" si="15"/>
        <v>39856.677709999611</v>
      </c>
      <c r="AR19" s="4245">
        <f t="shared" si="16"/>
        <v>11970.295379999981</v>
      </c>
      <c r="AS19" s="4245">
        <f t="shared" si="17"/>
        <v>4097.1751999999997</v>
      </c>
      <c r="AT19" s="3437">
        <f t="shared" si="18"/>
        <v>63697.32305999958</v>
      </c>
      <c r="AU19" s="3417">
        <f t="shared" si="19"/>
        <v>66857.088477868791</v>
      </c>
      <c r="AV19" s="3417">
        <v>3689.6780899999985</v>
      </c>
      <c r="AW19" s="3417">
        <v>315.04698999999999</v>
      </c>
      <c r="AX19" s="3430">
        <f t="shared" si="20"/>
        <v>71667.707430000199</v>
      </c>
      <c r="AY19" s="4219">
        <v>7112.11402</v>
      </c>
      <c r="AZ19" s="3399">
        <v>10077.351180000001</v>
      </c>
      <c r="BA19" s="3399">
        <v>43188.7956600002</v>
      </c>
      <c r="BB19" s="3399">
        <v>16609.172849999988</v>
      </c>
      <c r="BC19" s="3399">
        <v>1792.3877399999999</v>
      </c>
      <c r="BD19" s="3399"/>
      <c r="BE19" s="3399"/>
      <c r="BF19" s="3399"/>
      <c r="BG19" s="3399"/>
      <c r="BH19" s="3440">
        <f t="shared" si="21"/>
        <v>82784.546530000196</v>
      </c>
      <c r="BI19" s="4200">
        <f t="shared" si="22"/>
        <v>74827.472847869401</v>
      </c>
      <c r="BJ19" s="3415">
        <f t="shared" si="23"/>
        <v>2304.1764100000109</v>
      </c>
      <c r="BK19" s="3415">
        <f t="shared" si="24"/>
        <v>3332.1179500005892</v>
      </c>
      <c r="BL19" s="3415">
        <f t="shared" si="25"/>
        <v>4638.8774700000067</v>
      </c>
      <c r="BM19" s="3415">
        <f t="shared" si="26"/>
        <v>-2304.7874599999996</v>
      </c>
      <c r="BN19" s="4219">
        <f t="shared" si="27"/>
        <v>104.40891097424239</v>
      </c>
      <c r="BO19" s="4217">
        <f t="shared" si="36"/>
        <v>-3159.7654178692028</v>
      </c>
      <c r="BP19" s="3436">
        <f>IF(BJ19&gt;0,IF(BJ19&gt;AZ19,0,AZ19-BJ19),AZ19)</f>
        <v>7773.1747699999905</v>
      </c>
      <c r="BQ19" s="3436">
        <f>IF(BK19&gt;0,IF(BK19&gt;BA19,0,BA19-BK19),BA19)+1000</f>
        <v>40856.677709999611</v>
      </c>
      <c r="BR19" s="3436">
        <f>IF(BL19&gt;0,IF(BL19&gt;BB19,0,BB19-BL19),BB19)+1246.94</f>
        <v>13217.235379999982</v>
      </c>
      <c r="BS19" s="3436">
        <f t="shared" si="28"/>
        <v>1792.3877399999999</v>
      </c>
      <c r="BT19" s="3437">
        <f t="shared" si="29"/>
        <v>63639.475599999583</v>
      </c>
      <c r="BU19" s="3438">
        <f t="shared" si="30"/>
        <v>-66799.241017868786</v>
      </c>
    </row>
    <row r="20" spans="1:75" ht="39.6" customHeight="1" x14ac:dyDescent="0.25">
      <c r="A20" s="909" t="s">
        <v>430</v>
      </c>
      <c r="B20" s="925">
        <f t="shared" si="31"/>
        <v>5</v>
      </c>
      <c r="C20" s="904" t="s">
        <v>508</v>
      </c>
      <c r="D20" s="4261">
        <f>'1 уровень'!F226</f>
        <v>106.58905704307332</v>
      </c>
      <c r="E20" s="4262">
        <f>'1 уровень'!X226</f>
        <v>312433.85201994667</v>
      </c>
      <c r="F20" s="4262">
        <v>58885.985999999997</v>
      </c>
      <c r="G20" s="4262">
        <v>58885.985999999997</v>
      </c>
      <c r="H20" s="4262">
        <v>62566.896000000001</v>
      </c>
      <c r="I20" s="4262">
        <v>62566.896000000001</v>
      </c>
      <c r="J20" s="4262">
        <v>2614.8310000000001</v>
      </c>
      <c r="K20" s="4262">
        <v>2614.83</v>
      </c>
      <c r="L20" s="4262">
        <v>927.68</v>
      </c>
      <c r="M20" s="4262">
        <v>927.68</v>
      </c>
      <c r="N20" s="4262">
        <v>28135.577000000001</v>
      </c>
      <c r="O20" s="4262">
        <v>28135.577000000001</v>
      </c>
      <c r="P20" s="4262">
        <v>28551.944</v>
      </c>
      <c r="Q20" s="4262">
        <v>28551.944</v>
      </c>
      <c r="R20" s="4262">
        <v>12237.406999999999</v>
      </c>
      <c r="S20" s="4262">
        <v>12237.406999999999</v>
      </c>
      <c r="T20" s="4262">
        <v>8761.4269999999997</v>
      </c>
      <c r="U20" s="4262">
        <v>8761.4269999999997</v>
      </c>
      <c r="V20" s="4262">
        <f>2719.424/3*6</f>
        <v>5438.848</v>
      </c>
      <c r="W20" s="4262">
        <f>2267663.49/3000*3</f>
        <v>2267.6634900000004</v>
      </c>
      <c r="X20" s="1676">
        <f t="shared" si="7"/>
        <v>304727.34052994667</v>
      </c>
      <c r="Y20" s="923">
        <f t="shared" si="32"/>
        <v>33236.240999999995</v>
      </c>
      <c r="Z20" s="2456">
        <f t="shared" si="33"/>
        <v>180338.86800000002</v>
      </c>
      <c r="AA20" s="905">
        <f t="shared" si="34"/>
        <v>84823.097999999998</v>
      </c>
      <c r="AB20" s="905">
        <f t="shared" si="35"/>
        <v>6157.3410000000003</v>
      </c>
      <c r="AC20" s="905">
        <f t="shared" si="8"/>
        <v>304555.54800000001</v>
      </c>
      <c r="AD20" s="2461">
        <f t="shared" si="9"/>
        <v>171.79252994665876</v>
      </c>
      <c r="AE20" s="920">
        <f>'1 уровень'!Y226</f>
        <v>313436.81824000005</v>
      </c>
      <c r="AF20" s="926"/>
      <c r="AG20" s="2519">
        <v>7442.8541599999999</v>
      </c>
      <c r="AH20" s="2520">
        <f t="shared" si="10"/>
        <v>305993.96408000006</v>
      </c>
      <c r="AI20" s="2456">
        <v>24189.943949999997</v>
      </c>
      <c r="AJ20" s="2456">
        <v>166484.17300000007</v>
      </c>
      <c r="AK20" s="2456">
        <v>77560.145809999973</v>
      </c>
      <c r="AL20" s="2456">
        <v>2937.0410599999996</v>
      </c>
      <c r="AM20" s="905">
        <f t="shared" si="11"/>
        <v>271171.30382000003</v>
      </c>
      <c r="AN20" s="2461">
        <f t="shared" si="12"/>
        <v>-34822.660260000033</v>
      </c>
      <c r="AO20" s="950">
        <f t="shared" si="13"/>
        <v>-1266.6235500533949</v>
      </c>
      <c r="AP20" s="950">
        <f t="shared" si="14"/>
        <v>9046.2970499999974</v>
      </c>
      <c r="AQ20" s="950">
        <f t="shared" si="15"/>
        <v>13854.694999999949</v>
      </c>
      <c r="AR20" s="950">
        <f t="shared" si="16"/>
        <v>7262.9521900000254</v>
      </c>
      <c r="AS20" s="950">
        <f t="shared" si="17"/>
        <v>3220.2999400000008</v>
      </c>
      <c r="AT20" s="905">
        <f t="shared" si="18"/>
        <v>33384.244179999972</v>
      </c>
      <c r="AU20" s="2461">
        <f t="shared" si="19"/>
        <v>34650.867730053367</v>
      </c>
      <c r="AV20" s="2461">
        <v>1095.9805799999999</v>
      </c>
      <c r="AW20" s="2461">
        <v>129.48760000000001</v>
      </c>
      <c r="AX20" s="2457">
        <f t="shared" si="20"/>
        <v>38255.817650000026</v>
      </c>
      <c r="AY20" s="1677">
        <v>906.41306000000009</v>
      </c>
      <c r="AZ20" s="3399">
        <v>3575.7187100000001</v>
      </c>
      <c r="BA20" s="3399">
        <v>21709.131290000056</v>
      </c>
      <c r="BB20" s="3399">
        <v>12488.630659999964</v>
      </c>
      <c r="BC20" s="3399">
        <v>482.33699000000001</v>
      </c>
      <c r="BD20" s="2456"/>
      <c r="BE20" s="2456"/>
      <c r="BF20" s="2456"/>
      <c r="BG20" s="2456"/>
      <c r="BH20" s="2558">
        <f t="shared" si="21"/>
        <v>40387.698890000021</v>
      </c>
      <c r="BI20" s="4200">
        <f t="shared" si="22"/>
        <v>39522.441200053421</v>
      </c>
      <c r="BJ20" s="2439">
        <f t="shared" si="23"/>
        <v>-5470.5783399999973</v>
      </c>
      <c r="BK20" s="2439">
        <f t="shared" si="24"/>
        <v>7854.436290000107</v>
      </c>
      <c r="BL20" s="2439">
        <f t="shared" si="25"/>
        <v>5225.6784699999389</v>
      </c>
      <c r="BM20" s="2439">
        <f t="shared" si="26"/>
        <v>-2737.962950000001</v>
      </c>
      <c r="BN20" s="1677">
        <f t="shared" si="27"/>
        <v>103.31093054039951</v>
      </c>
      <c r="BO20" s="4217">
        <f t="shared" si="36"/>
        <v>-1266.6235500533949</v>
      </c>
      <c r="BP20" s="3436">
        <f t="shared" si="38"/>
        <v>3575.7187100000001</v>
      </c>
      <c r="BQ20" s="3436">
        <f>IF(BK20&gt;0,IF(BK20&gt;BA20,0,BA20-BK20),BA20)+5380.33</f>
        <v>19235.024999999951</v>
      </c>
      <c r="BR20" s="3436">
        <f>IF(BL20&gt;0,IF(BL20&gt;BB20,0,BB20-BL20),BB20)+3000</f>
        <v>10262.952190000025</v>
      </c>
      <c r="BS20" s="3436">
        <f t="shared" si="28"/>
        <v>482.33699000000001</v>
      </c>
      <c r="BT20" s="3437">
        <f t="shared" si="29"/>
        <v>33556.03288999998</v>
      </c>
      <c r="BU20" s="3438">
        <f t="shared" si="30"/>
        <v>-34822.656440053375</v>
      </c>
    </row>
    <row r="21" spans="1:75" ht="39" customHeight="1" x14ac:dyDescent="0.25">
      <c r="A21" s="909" t="s">
        <v>411</v>
      </c>
      <c r="B21" s="925">
        <f t="shared" si="31"/>
        <v>6</v>
      </c>
      <c r="C21" s="873" t="s">
        <v>766</v>
      </c>
      <c r="D21" s="4261">
        <f>'1 уровень'!F464</f>
        <v>97.055616139585609</v>
      </c>
      <c r="E21" s="4262">
        <f>'1 уровень'!X464</f>
        <v>40528.425904399992</v>
      </c>
      <c r="F21" s="4262">
        <v>7543.5039999999999</v>
      </c>
      <c r="G21" s="4262">
        <v>7543.5050000000001</v>
      </c>
      <c r="H21" s="4262">
        <v>7583.9</v>
      </c>
      <c r="I21" s="4262">
        <v>7583.9129999999996</v>
      </c>
      <c r="J21" s="4262">
        <v>269.411</v>
      </c>
      <c r="K21" s="4262">
        <v>269.411</v>
      </c>
      <c r="L21" s="4262">
        <v>270.83999999999997</v>
      </c>
      <c r="M21" s="4262">
        <v>270.85399999999998</v>
      </c>
      <c r="N21" s="4262">
        <v>2559.4029999999998</v>
      </c>
      <c r="O21" s="4262">
        <v>2559.4029999999998</v>
      </c>
      <c r="P21" s="4262">
        <v>2573.11</v>
      </c>
      <c r="Q21" s="4262">
        <v>2573.1129999999998</v>
      </c>
      <c r="R21" s="4262">
        <v>1751.17</v>
      </c>
      <c r="S21" s="4262">
        <v>1751.171</v>
      </c>
      <c r="T21" s="4262">
        <v>1760.55</v>
      </c>
      <c r="U21" s="4262">
        <v>1760.5509999999999</v>
      </c>
      <c r="V21" s="4262">
        <f>1347.055/3*6</f>
        <v>2694.11</v>
      </c>
      <c r="W21" s="4262">
        <f>1354270.23/3000*3</f>
        <v>1354.2702300000001</v>
      </c>
      <c r="X21" s="1676">
        <f t="shared" si="7"/>
        <v>36480.045674399989</v>
      </c>
      <c r="Y21" s="923">
        <f t="shared" si="32"/>
        <v>5262.8910000000005</v>
      </c>
      <c r="Z21" s="2456">
        <f t="shared" si="33"/>
        <v>22670.909</v>
      </c>
      <c r="AA21" s="905">
        <f t="shared" si="34"/>
        <v>7691.9159999999993</v>
      </c>
      <c r="AB21" s="905">
        <f t="shared" si="35"/>
        <v>809.66200000000003</v>
      </c>
      <c r="AC21" s="905">
        <f t="shared" si="8"/>
        <v>36435.377999999997</v>
      </c>
      <c r="AD21" s="2461">
        <f t="shared" si="9"/>
        <v>44.667674399992393</v>
      </c>
      <c r="AE21" s="920">
        <f>'1 уровень'!Y464</f>
        <v>43070.573959999994</v>
      </c>
      <c r="AF21" s="2518">
        <v>239.42847</v>
      </c>
      <c r="AG21" s="2519">
        <v>5834.8804299999993</v>
      </c>
      <c r="AH21" s="2520">
        <f t="shared" si="10"/>
        <v>37235.693529999997</v>
      </c>
      <c r="AI21" s="2456">
        <v>4677.8520399999989</v>
      </c>
      <c r="AJ21" s="2456">
        <v>20145.02102</v>
      </c>
      <c r="AK21" s="2456">
        <v>7507.9549799999995</v>
      </c>
      <c r="AL21" s="2456">
        <v>711.91526999999996</v>
      </c>
      <c r="AM21" s="905">
        <f t="shared" si="11"/>
        <v>33042.743309999998</v>
      </c>
      <c r="AN21" s="2461">
        <f t="shared" si="12"/>
        <v>-4192.9502199999988</v>
      </c>
      <c r="AO21" s="950">
        <f t="shared" si="13"/>
        <v>-755.64785560000746</v>
      </c>
      <c r="AP21" s="950">
        <f t="shared" si="14"/>
        <v>585.03896000000168</v>
      </c>
      <c r="AQ21" s="950">
        <f t="shared" si="15"/>
        <v>2525.8879799999995</v>
      </c>
      <c r="AR21" s="950">
        <f t="shared" si="16"/>
        <v>183.96101999999973</v>
      </c>
      <c r="AS21" s="950">
        <f t="shared" si="17"/>
        <v>97.746730000000071</v>
      </c>
      <c r="AT21" s="905">
        <f t="shared" si="18"/>
        <v>3392.6346900000008</v>
      </c>
      <c r="AU21" s="2461">
        <f t="shared" si="19"/>
        <v>4148.2825456000082</v>
      </c>
      <c r="AV21" s="2461">
        <v>961.22123999999997</v>
      </c>
      <c r="AW21" s="2461"/>
      <c r="AX21" s="2457">
        <f t="shared" si="20"/>
        <v>6862.3219400000062</v>
      </c>
      <c r="AY21" s="1677"/>
      <c r="AZ21" s="3399">
        <v>806.87473999999997</v>
      </c>
      <c r="BA21" s="3399">
        <v>4506.9939400000058</v>
      </c>
      <c r="BB21" s="3399">
        <v>1274.8309999999999</v>
      </c>
      <c r="BC21" s="3399">
        <v>273.62225999999998</v>
      </c>
      <c r="BD21" s="2456"/>
      <c r="BE21" s="2456"/>
      <c r="BF21" s="2456"/>
      <c r="BG21" s="2456"/>
      <c r="BH21" s="2558">
        <f t="shared" si="21"/>
        <v>7823.543180000006</v>
      </c>
      <c r="BI21" s="4200">
        <f t="shared" si="22"/>
        <v>7617.9697956000136</v>
      </c>
      <c r="BJ21" s="2439">
        <f t="shared" si="23"/>
        <v>221.83577999999829</v>
      </c>
      <c r="BK21" s="2439">
        <f t="shared" si="24"/>
        <v>1981.1059600000062</v>
      </c>
      <c r="BL21" s="2439">
        <f t="shared" si="25"/>
        <v>1090.8699800000002</v>
      </c>
      <c r="BM21" s="2439">
        <f t="shared" si="26"/>
        <v>175.87552999999991</v>
      </c>
      <c r="BN21" s="1677">
        <f t="shared" si="27"/>
        <v>111.01154772694922</v>
      </c>
      <c r="BO21" s="4217">
        <f t="shared" si="36"/>
        <v>-755.64785560000746</v>
      </c>
      <c r="BP21" s="3436">
        <f t="shared" si="38"/>
        <v>585.03896000000168</v>
      </c>
      <c r="BQ21" s="3436">
        <f t="shared" si="37"/>
        <v>2525.8879799999995</v>
      </c>
      <c r="BR21" s="3436">
        <f>IF(BL21&gt;0,IF(BL21&gt;BB21,0,BB21-BL21),BB21)+44.67</f>
        <v>228.63101999999975</v>
      </c>
      <c r="BS21" s="3436">
        <f t="shared" si="28"/>
        <v>97.746730000000071</v>
      </c>
      <c r="BT21" s="3437">
        <f t="shared" si="29"/>
        <v>3437.3046900000008</v>
      </c>
      <c r="BU21" s="3438">
        <f t="shared" si="30"/>
        <v>-4192.9525456000083</v>
      </c>
    </row>
    <row r="22" spans="1:75" ht="33" customHeight="1" x14ac:dyDescent="0.25">
      <c r="A22" s="909" t="s">
        <v>397</v>
      </c>
      <c r="B22" s="925">
        <f>B39+1</f>
        <v>8</v>
      </c>
      <c r="C22" s="873" t="s">
        <v>721</v>
      </c>
      <c r="D22" s="4261">
        <f>'2 уровень'!G963</f>
        <v>103.41394025604551</v>
      </c>
      <c r="E22" s="4261">
        <f>'2 уровень'!Y963</f>
        <v>38801.092523500352</v>
      </c>
      <c r="F22" s="4261">
        <v>9093.9419999999991</v>
      </c>
      <c r="G22" s="4261">
        <v>9093.9419999999991</v>
      </c>
      <c r="H22" s="4261">
        <v>8445.08</v>
      </c>
      <c r="I22" s="4261">
        <v>8445.0769999999993</v>
      </c>
      <c r="J22" s="4261"/>
      <c r="K22" s="4261"/>
      <c r="L22" s="4261"/>
      <c r="M22" s="4261"/>
      <c r="N22" s="4261">
        <v>3897.404</v>
      </c>
      <c r="O22" s="4261">
        <v>3897.404</v>
      </c>
      <c r="P22" s="4261">
        <v>4337.7</v>
      </c>
      <c r="Q22" s="4261">
        <v>4337.6989999999996</v>
      </c>
      <c r="R22" s="4261"/>
      <c r="S22" s="4261"/>
      <c r="T22" s="4261">
        <v>12.8</v>
      </c>
      <c r="U22" s="4261">
        <v>12.79557</v>
      </c>
      <c r="V22" s="4261"/>
      <c r="W22" s="4261"/>
      <c r="X22" s="1676">
        <f t="shared" si="7"/>
        <v>38801.092523500352</v>
      </c>
      <c r="Y22" s="923">
        <f t="shared" si="32"/>
        <v>12.8</v>
      </c>
      <c r="Z22" s="2456">
        <f t="shared" si="33"/>
        <v>26632.964</v>
      </c>
      <c r="AA22" s="905">
        <f t="shared" si="34"/>
        <v>12132.508</v>
      </c>
      <c r="AB22" s="905">
        <f t="shared" si="35"/>
        <v>0</v>
      </c>
      <c r="AC22" s="905">
        <f t="shared" si="8"/>
        <v>38778.271999999997</v>
      </c>
      <c r="AD22" s="2461">
        <f t="shared" si="9"/>
        <v>22.820523500355193</v>
      </c>
      <c r="AE22" s="2519">
        <f>'2 уровень'!Z963</f>
        <v>38806.625890000003</v>
      </c>
      <c r="AF22" s="2518"/>
      <c r="AG22" s="2519">
        <v>0</v>
      </c>
      <c r="AH22" s="2520">
        <f t="shared" si="10"/>
        <v>38806.625890000003</v>
      </c>
      <c r="AI22" s="2456">
        <v>77.724410000000006</v>
      </c>
      <c r="AJ22" s="2456">
        <v>23065.559399999995</v>
      </c>
      <c r="AK22" s="2456">
        <v>11393.700049999999</v>
      </c>
      <c r="AL22" s="2456">
        <v>0</v>
      </c>
      <c r="AM22" s="905">
        <f t="shared" si="11"/>
        <v>34536.983859999993</v>
      </c>
      <c r="AN22" s="2461">
        <f t="shared" si="12"/>
        <v>-4269.64203000001</v>
      </c>
      <c r="AO22" s="950">
        <f t="shared" si="13"/>
        <v>-5.5333664996505831</v>
      </c>
      <c r="AP22" s="950">
        <f t="shared" si="14"/>
        <v>-64.924410000000009</v>
      </c>
      <c r="AQ22" s="950">
        <f t="shared" si="15"/>
        <v>3567.4046000000053</v>
      </c>
      <c r="AR22" s="950">
        <f t="shared" si="16"/>
        <v>738.80795000000035</v>
      </c>
      <c r="AS22" s="950">
        <f t="shared" si="17"/>
        <v>0</v>
      </c>
      <c r="AT22" s="905">
        <f t="shared" si="18"/>
        <v>4241.288140000006</v>
      </c>
      <c r="AU22" s="2461">
        <f t="shared" si="19"/>
        <v>4246.8215064996566</v>
      </c>
      <c r="AV22" s="2461"/>
      <c r="AW22" s="2461"/>
      <c r="AX22" s="2457">
        <f t="shared" si="20"/>
        <v>5261.3330999999998</v>
      </c>
      <c r="AY22" s="1677"/>
      <c r="AZ22" s="3399">
        <v>0</v>
      </c>
      <c r="BA22" s="3399">
        <v>2911.3008500000001</v>
      </c>
      <c r="BB22" s="3399">
        <v>2350.0322500000002</v>
      </c>
      <c r="BC22" s="3399">
        <v>0</v>
      </c>
      <c r="BD22" s="2456"/>
      <c r="BE22" s="2456"/>
      <c r="BF22" s="2456"/>
      <c r="BG22" s="2456"/>
      <c r="BH22" s="2558">
        <f t="shared" si="21"/>
        <v>5261.3330999999998</v>
      </c>
      <c r="BI22" s="4200">
        <f t="shared" si="22"/>
        <v>5266.8664664996504</v>
      </c>
      <c r="BJ22" s="2439">
        <f t="shared" si="23"/>
        <v>64.924410000000009</v>
      </c>
      <c r="BK22" s="2439">
        <f t="shared" si="24"/>
        <v>-656.10375000000522</v>
      </c>
      <c r="BL22" s="2439">
        <f t="shared" si="25"/>
        <v>1611.2242999999999</v>
      </c>
      <c r="BM22" s="2439">
        <f t="shared" si="26"/>
        <v>0</v>
      </c>
      <c r="BN22" s="1677">
        <f t="shared" si="27"/>
        <v>100.10517042723737</v>
      </c>
      <c r="BO22" s="4217">
        <f t="shared" si="36"/>
        <v>-5.5333664996505831</v>
      </c>
      <c r="BP22" s="3436">
        <f t="shared" si="38"/>
        <v>0</v>
      </c>
      <c r="BQ22" s="3436">
        <f t="shared" si="37"/>
        <v>2911.3008500000001</v>
      </c>
      <c r="BR22" s="3436">
        <f>IF(BL22&gt;0,IF(BL22&gt;BB22,0,BB22-BL22),BB22)+614</f>
        <v>1352.8079500000003</v>
      </c>
      <c r="BS22" s="3436">
        <f t="shared" si="28"/>
        <v>0</v>
      </c>
      <c r="BT22" s="905">
        <f t="shared" si="29"/>
        <v>4264.1088</v>
      </c>
      <c r="BU22" s="907">
        <f t="shared" si="30"/>
        <v>-4269.6421664996506</v>
      </c>
    </row>
    <row r="23" spans="1:75" ht="34.15" customHeight="1" x14ac:dyDescent="0.25">
      <c r="A23" s="1675" t="s">
        <v>392</v>
      </c>
      <c r="B23" s="925">
        <f>B12+1</f>
        <v>9</v>
      </c>
      <c r="C23" s="904" t="s">
        <v>676</v>
      </c>
      <c r="D23" s="4261">
        <f>'2 уровень'!G876</f>
        <v>102.00088928412627</v>
      </c>
      <c r="E23" s="4261">
        <f>'2 уровень'!Y876</f>
        <v>71793.656097932253</v>
      </c>
      <c r="F23" s="4261">
        <v>13486.299000000001</v>
      </c>
      <c r="G23" s="4261">
        <v>13486.299000000001</v>
      </c>
      <c r="H23" s="4261">
        <v>14322.2</v>
      </c>
      <c r="I23" s="4261">
        <v>14322.206</v>
      </c>
      <c r="J23" s="4261"/>
      <c r="K23" s="4261"/>
      <c r="L23" s="4261"/>
      <c r="M23" s="4261"/>
      <c r="N23" s="4261">
        <v>9490.1</v>
      </c>
      <c r="O23" s="4261">
        <v>9490.1010000000006</v>
      </c>
      <c r="P23" s="4261">
        <v>10062.9</v>
      </c>
      <c r="Q23" s="4261">
        <v>10062.906000000001</v>
      </c>
      <c r="R23" s="4261">
        <v>92.881</v>
      </c>
      <c r="S23" s="4261">
        <v>92.881</v>
      </c>
      <c r="T23" s="4261">
        <v>199.26</v>
      </c>
      <c r="U23" s="4261">
        <v>199.26499999999999</v>
      </c>
      <c r="V23" s="4261">
        <f>150.931/3*6</f>
        <v>301.86200000000002</v>
      </c>
      <c r="W23" s="4261">
        <f>323806.4/3000*3</f>
        <v>323.8064</v>
      </c>
      <c r="X23" s="1676">
        <f t="shared" si="7"/>
        <v>71167.987697932258</v>
      </c>
      <c r="Y23" s="923">
        <f t="shared" si="32"/>
        <v>385.02199999999999</v>
      </c>
      <c r="Z23" s="2456">
        <f t="shared" si="33"/>
        <v>41294.798000000003</v>
      </c>
      <c r="AA23" s="905">
        <f t="shared" si="34"/>
        <v>29043.101000000002</v>
      </c>
      <c r="AB23" s="905">
        <f t="shared" si="35"/>
        <v>0</v>
      </c>
      <c r="AC23" s="905">
        <f t="shared" si="8"/>
        <v>70722.921000000002</v>
      </c>
      <c r="AD23" s="2461">
        <f t="shared" si="9"/>
        <v>445.06669793225592</v>
      </c>
      <c r="AE23" s="2519">
        <f>'2 уровень'!Z876</f>
        <v>73119.664449999997</v>
      </c>
      <c r="AF23" s="2518">
        <v>19.797349999999998</v>
      </c>
      <c r="AG23" s="2519">
        <v>1399.4942499999997</v>
      </c>
      <c r="AH23" s="2520">
        <f t="shared" si="10"/>
        <v>71720.170199999993</v>
      </c>
      <c r="AI23" s="2456">
        <v>460.15447</v>
      </c>
      <c r="AJ23" s="2456">
        <v>37772.070549999989</v>
      </c>
      <c r="AK23" s="2456">
        <v>26188.365580000002</v>
      </c>
      <c r="AL23" s="2456">
        <v>0</v>
      </c>
      <c r="AM23" s="905">
        <f t="shared" si="11"/>
        <v>64420.590599999996</v>
      </c>
      <c r="AN23" s="2461">
        <f t="shared" si="12"/>
        <v>-7299.5795999999973</v>
      </c>
      <c r="AO23" s="950">
        <f t="shared" si="13"/>
        <v>-552.18250206773519</v>
      </c>
      <c r="AP23" s="950">
        <f t="shared" si="14"/>
        <v>-75.132470000000012</v>
      </c>
      <c r="AQ23" s="950">
        <f t="shared" si="15"/>
        <v>3522.7274500000131</v>
      </c>
      <c r="AR23" s="950">
        <f t="shared" si="16"/>
        <v>2854.7354200000009</v>
      </c>
      <c r="AS23" s="950">
        <f t="shared" si="17"/>
        <v>0</v>
      </c>
      <c r="AT23" s="905">
        <f>SUM(AQ23:AS23)</f>
        <v>6377.4628700000139</v>
      </c>
      <c r="AU23" s="2461">
        <f t="shared" si="19"/>
        <v>6929.6453720677491</v>
      </c>
      <c r="AV23" s="2461">
        <v>79.852380000000011</v>
      </c>
      <c r="AW23" s="2461"/>
      <c r="AX23" s="2457">
        <f t="shared" si="20"/>
        <v>7220.2701800000013</v>
      </c>
      <c r="AY23" s="1677"/>
      <c r="AZ23" s="3399">
        <v>42.931959999999997</v>
      </c>
      <c r="BA23" s="3399">
        <v>4089.5146600000003</v>
      </c>
      <c r="BB23" s="3399">
        <v>3087.8235600000003</v>
      </c>
      <c r="BC23" s="3399">
        <v>0</v>
      </c>
      <c r="BD23" s="2456"/>
      <c r="BE23" s="2456"/>
      <c r="BF23" s="2456"/>
      <c r="BG23" s="2456"/>
      <c r="BH23" s="2558">
        <f t="shared" si="21"/>
        <v>7300.1225600000016</v>
      </c>
      <c r="BI23" s="4200">
        <f t="shared" si="22"/>
        <v>7772.4526820677365</v>
      </c>
      <c r="BJ23" s="2439">
        <f t="shared" si="23"/>
        <v>118.06443000000002</v>
      </c>
      <c r="BK23" s="2439">
        <f t="shared" si="24"/>
        <v>566.78720999998723</v>
      </c>
      <c r="BL23" s="2439">
        <f t="shared" si="25"/>
        <v>233.08813999999938</v>
      </c>
      <c r="BM23" s="2439">
        <f t="shared" si="26"/>
        <v>0</v>
      </c>
      <c r="BN23" s="1677">
        <f t="shared" si="27"/>
        <v>107.64767090845532</v>
      </c>
      <c r="BO23" s="4217">
        <f t="shared" si="36"/>
        <v>-552.18250206773519</v>
      </c>
      <c r="BP23" s="3436">
        <f>AZ23</f>
        <v>42.931959999999997</v>
      </c>
      <c r="BQ23" s="3436">
        <f>IF(BK23&gt;0,IF(BK23&gt;BA23,0,BA23-BK23),BA23)+327</f>
        <v>3849.7274500000131</v>
      </c>
      <c r="BR23" s="3436">
        <f>IF(BL23&gt;0,IF(BL23&gt;BB23,0,BB23-BL23),BB23)</f>
        <v>2854.7354200000009</v>
      </c>
      <c r="BS23" s="3436">
        <f t="shared" si="28"/>
        <v>0</v>
      </c>
      <c r="BT23" s="3437">
        <f t="shared" si="29"/>
        <v>6747.3948300000138</v>
      </c>
      <c r="BU23" s="3438">
        <f t="shared" si="30"/>
        <v>-7299.577332067749</v>
      </c>
    </row>
    <row r="24" spans="1:75" ht="34.9" customHeight="1" x14ac:dyDescent="0.25">
      <c r="A24" s="1675" t="s">
        <v>438</v>
      </c>
      <c r="B24" s="925">
        <f>B23+1</f>
        <v>10</v>
      </c>
      <c r="C24" s="904" t="s">
        <v>270</v>
      </c>
      <c r="D24" s="4273">
        <f>'2 уровень'!G1258</f>
        <v>101.94340265939313</v>
      </c>
      <c r="E24" s="4266">
        <f>'2 уровень'!Y1258</f>
        <v>89253.797516016697</v>
      </c>
      <c r="F24" s="4261">
        <v>19512.363000000001</v>
      </c>
      <c r="G24" s="4261">
        <v>19512.363000000001</v>
      </c>
      <c r="H24" s="4261">
        <v>23338.5</v>
      </c>
      <c r="I24" s="4261">
        <v>23338.544999999998</v>
      </c>
      <c r="J24" s="4261"/>
      <c r="K24" s="4261"/>
      <c r="L24" s="4261">
        <v>32.6</v>
      </c>
      <c r="M24" s="4261">
        <v>32.637</v>
      </c>
      <c r="N24" s="4261">
        <v>7756.6379999999999</v>
      </c>
      <c r="O24" s="4261">
        <v>7756.6379999999999</v>
      </c>
      <c r="P24" s="4261">
        <v>9138.4</v>
      </c>
      <c r="Q24" s="4261">
        <v>9138.3889999999992</v>
      </c>
      <c r="R24" s="4261">
        <v>109.79</v>
      </c>
      <c r="S24" s="4261">
        <v>109.79</v>
      </c>
      <c r="T24" s="4261">
        <v>65.3</v>
      </c>
      <c r="U24" s="4261">
        <v>65.274000000000001</v>
      </c>
      <c r="V24" s="4261">
        <f>68.619/3*6</f>
        <v>137.238</v>
      </c>
      <c r="W24" s="4261">
        <f>65274.21/3000*3</f>
        <v>65.274209999999997</v>
      </c>
      <c r="X24" s="1676">
        <f t="shared" si="7"/>
        <v>89051.285306016696</v>
      </c>
      <c r="Y24" s="923">
        <f t="shared" si="32"/>
        <v>284.88</v>
      </c>
      <c r="Z24" s="2456">
        <f t="shared" si="33"/>
        <v>62363.226000000002</v>
      </c>
      <c r="AA24" s="905">
        <f t="shared" si="34"/>
        <v>24651.675999999999</v>
      </c>
      <c r="AB24" s="905">
        <f t="shared" si="35"/>
        <v>32.6</v>
      </c>
      <c r="AC24" s="905">
        <f t="shared" si="8"/>
        <v>87332.382000000012</v>
      </c>
      <c r="AD24" s="2461">
        <f t="shared" si="9"/>
        <v>1718.9033060166839</v>
      </c>
      <c r="AE24" s="2519">
        <f>'2 уровень'!Z1258</f>
        <v>89624.747510000001</v>
      </c>
      <c r="AF24" s="2518"/>
      <c r="AG24" s="2519">
        <v>240.32825</v>
      </c>
      <c r="AH24" s="2520">
        <f t="shared" si="10"/>
        <v>89384.419259999995</v>
      </c>
      <c r="AI24" s="2456">
        <v>83.476230000000001</v>
      </c>
      <c r="AJ24" s="2456">
        <v>58075.435830000002</v>
      </c>
      <c r="AK24" s="2456">
        <v>21215.378160000004</v>
      </c>
      <c r="AL24" s="2456">
        <v>60.887440000000005</v>
      </c>
      <c r="AM24" s="905">
        <f t="shared" si="11"/>
        <v>79435.177660000016</v>
      </c>
      <c r="AN24" s="2461">
        <f t="shared" si="12"/>
        <v>-9949.2415999999794</v>
      </c>
      <c r="AO24" s="950">
        <f t="shared" si="13"/>
        <v>-333.13395398329885</v>
      </c>
      <c r="AP24" s="950">
        <f t="shared" si="14"/>
        <v>201.40377000000001</v>
      </c>
      <c r="AQ24" s="950">
        <f t="shared" si="15"/>
        <v>4287.7901700000002</v>
      </c>
      <c r="AR24" s="950">
        <f t="shared" si="16"/>
        <v>3436.2978399999956</v>
      </c>
      <c r="AS24" s="950">
        <f t="shared" si="17"/>
        <v>-28.287440000000004</v>
      </c>
      <c r="AT24" s="905">
        <f t="shared" ref="AT24:AT67" si="40">SUM(AP24:AS24)</f>
        <v>7897.2043399999957</v>
      </c>
      <c r="AU24" s="2461">
        <f t="shared" si="19"/>
        <v>8230.3382939832954</v>
      </c>
      <c r="AV24" s="2461"/>
      <c r="AW24" s="2461"/>
      <c r="AX24" s="2457">
        <f t="shared" si="20"/>
        <v>9893.6922300000206</v>
      </c>
      <c r="AY24" s="1677"/>
      <c r="AZ24" s="3399">
        <v>51.452800000000003</v>
      </c>
      <c r="BA24" s="3399">
        <v>7015.7764600000201</v>
      </c>
      <c r="BB24" s="3399">
        <v>2826.46297</v>
      </c>
      <c r="BC24" s="3399">
        <v>0</v>
      </c>
      <c r="BD24" s="2456"/>
      <c r="BE24" s="2456"/>
      <c r="BF24" s="2456"/>
      <c r="BG24" s="2456"/>
      <c r="BH24" s="2558">
        <f t="shared" si="21"/>
        <v>9893.6922300000206</v>
      </c>
      <c r="BI24" s="4200">
        <f t="shared" si="22"/>
        <v>10226.826183983319</v>
      </c>
      <c r="BJ24" s="2439">
        <f t="shared" si="23"/>
        <v>-149.95097000000001</v>
      </c>
      <c r="BK24" s="2439">
        <f t="shared" si="24"/>
        <v>2727.9862900000198</v>
      </c>
      <c r="BL24" s="2439">
        <f t="shared" si="25"/>
        <v>-609.83486999999559</v>
      </c>
      <c r="BM24" s="2439">
        <f t="shared" si="26"/>
        <v>28.287440000000004</v>
      </c>
      <c r="BN24" s="1677">
        <f t="shared" si="27"/>
        <v>103.3671347990102</v>
      </c>
      <c r="BO24" s="4217">
        <f t="shared" si="36"/>
        <v>-333.13395398329885</v>
      </c>
      <c r="BP24" s="3436">
        <f t="shared" si="38"/>
        <v>51.452800000000003</v>
      </c>
      <c r="BQ24" s="3436">
        <f>IF(BK24&gt;0,IF(BK24&gt;BA24,0,BA24-BK24),BA24)+2450.4</f>
        <v>6738.1901699999999</v>
      </c>
      <c r="BR24" s="3436">
        <f t="shared" si="39"/>
        <v>2826.46297</v>
      </c>
      <c r="BS24" s="3436">
        <f t="shared" si="28"/>
        <v>0</v>
      </c>
      <c r="BT24" s="3437">
        <f t="shared" si="29"/>
        <v>9616.1059399999995</v>
      </c>
      <c r="BU24" s="3438">
        <f t="shared" si="30"/>
        <v>-9949.2398939832983</v>
      </c>
      <c r="BW24" s="2668"/>
    </row>
    <row r="25" spans="1:75" ht="30" customHeight="1" x14ac:dyDescent="0.25">
      <c r="A25" s="909" t="s">
        <v>433</v>
      </c>
      <c r="B25" s="925">
        <f>B24+1</f>
        <v>11</v>
      </c>
      <c r="C25" s="873" t="s">
        <v>769</v>
      </c>
      <c r="D25" s="4261">
        <f>'2 уровень'!G286</f>
        <v>97.757654161276406</v>
      </c>
      <c r="E25" s="4264">
        <f>'2 уровень'!Y286</f>
        <v>89774.295515136415</v>
      </c>
      <c r="F25" s="4262">
        <v>21240.199000000001</v>
      </c>
      <c r="G25" s="4262">
        <v>21240.199000000001</v>
      </c>
      <c r="H25" s="4262">
        <v>18047.561000000002</v>
      </c>
      <c r="I25" s="4262">
        <v>18047.561000000002</v>
      </c>
      <c r="J25" s="4262">
        <v>15.632999999999999</v>
      </c>
      <c r="K25" s="4262">
        <v>15.634</v>
      </c>
      <c r="L25" s="4262"/>
      <c r="M25" s="4262"/>
      <c r="N25" s="4262">
        <v>9864.9830000000002</v>
      </c>
      <c r="O25" s="4262">
        <v>9864.9830000000002</v>
      </c>
      <c r="P25" s="4262">
        <v>8981.4930000000004</v>
      </c>
      <c r="Q25" s="4262">
        <v>8981.4930000000004</v>
      </c>
      <c r="R25" s="4262">
        <v>75.042000000000002</v>
      </c>
      <c r="S25" s="4262">
        <v>75.043000000000006</v>
      </c>
      <c r="T25" s="4262">
        <v>54.268000000000001</v>
      </c>
      <c r="U25" s="4262">
        <v>54.268000000000001</v>
      </c>
      <c r="V25" s="4262">
        <f>71.916/3*6</f>
        <v>143.83199999999999</v>
      </c>
      <c r="W25" s="4262">
        <f>54268.84/3000*3</f>
        <v>54.268839999999997</v>
      </c>
      <c r="X25" s="1676">
        <f t="shared" si="7"/>
        <v>89576.194675136416</v>
      </c>
      <c r="Y25" s="923">
        <f t="shared" si="32"/>
        <v>204.35300000000001</v>
      </c>
      <c r="Z25" s="2456">
        <f t="shared" si="33"/>
        <v>60527.959000000003</v>
      </c>
      <c r="AA25" s="905">
        <f t="shared" si="34"/>
        <v>28711.459000000003</v>
      </c>
      <c r="AB25" s="905">
        <f t="shared" si="35"/>
        <v>31.266999999999999</v>
      </c>
      <c r="AC25" s="905">
        <f t="shared" si="8"/>
        <v>89475.038000000015</v>
      </c>
      <c r="AD25" s="2461">
        <f t="shared" si="9"/>
        <v>101.15667513640074</v>
      </c>
      <c r="AE25" s="920">
        <f>'2 уровень'!Z286</f>
        <v>89859.441899999976</v>
      </c>
      <c r="AF25" s="2518">
        <v>5875.7080899999728</v>
      </c>
      <c r="AG25" s="2519">
        <v>278.11346000000003</v>
      </c>
      <c r="AH25" s="2520">
        <f t="shared" si="10"/>
        <v>89581.328439999983</v>
      </c>
      <c r="AI25" s="2456">
        <v>46.719459999999998</v>
      </c>
      <c r="AJ25" s="2456">
        <v>54242.962030000017</v>
      </c>
      <c r="AK25" s="2456">
        <v>24587.481299999996</v>
      </c>
      <c r="AL25" s="2456">
        <v>0</v>
      </c>
      <c r="AM25" s="905">
        <f t="shared" si="11"/>
        <v>78877.162790000017</v>
      </c>
      <c r="AN25" s="2461">
        <f t="shared" si="12"/>
        <v>-10704.165649999966</v>
      </c>
      <c r="AO25" s="950">
        <f t="shared" si="13"/>
        <v>-5.133764863567194</v>
      </c>
      <c r="AP25" s="950">
        <f t="shared" si="14"/>
        <v>157.63354000000001</v>
      </c>
      <c r="AQ25" s="950">
        <f t="shared" si="15"/>
        <v>6284.9969699999856</v>
      </c>
      <c r="AR25" s="950">
        <f t="shared" si="16"/>
        <v>4123.9777000000067</v>
      </c>
      <c r="AS25" s="950">
        <f t="shared" si="17"/>
        <v>31.266999999999999</v>
      </c>
      <c r="AT25" s="905">
        <f t="shared" si="40"/>
        <v>10597.875209999991</v>
      </c>
      <c r="AU25" s="2461">
        <f t="shared" si="19"/>
        <v>10603.008974863558</v>
      </c>
      <c r="AV25" s="2461"/>
      <c r="AW25" s="2461"/>
      <c r="AX25" s="2457">
        <f t="shared" si="20"/>
        <v>10881.39826</v>
      </c>
      <c r="AY25" s="1677"/>
      <c r="AZ25" s="3399">
        <v>89.860039999999998</v>
      </c>
      <c r="BA25" s="3399">
        <v>7598.7082700000001</v>
      </c>
      <c r="BB25" s="3399">
        <v>3192.8299500000003</v>
      </c>
      <c r="BC25" s="3399">
        <v>0</v>
      </c>
      <c r="BD25" s="2456"/>
      <c r="BE25" s="2456"/>
      <c r="BF25" s="2456"/>
      <c r="BG25" s="2456"/>
      <c r="BH25" s="2558">
        <f t="shared" si="21"/>
        <v>10881.39826</v>
      </c>
      <c r="BI25" s="2821">
        <f t="shared" si="22"/>
        <v>10886.532024863567</v>
      </c>
      <c r="BJ25" s="2439">
        <f t="shared" si="23"/>
        <v>-67.773500000000013</v>
      </c>
      <c r="BK25" s="2439">
        <f t="shared" ref="BK25:BK67" si="41">BA25-AQ25</f>
        <v>1313.7113000000145</v>
      </c>
      <c r="BL25" s="2439">
        <f t="shared" ref="BL25:BL67" si="42">BB25-AR25</f>
        <v>-931.14775000000645</v>
      </c>
      <c r="BM25" s="2439">
        <f t="shared" ref="BM25:BM67" si="43">BC25-AS25</f>
        <v>-31.266999999999999</v>
      </c>
      <c r="BN25" s="1677">
        <f t="shared" si="27"/>
        <v>100.0471792755021</v>
      </c>
      <c r="BO25" s="4217">
        <f t="shared" si="36"/>
        <v>-5.133764863567194</v>
      </c>
      <c r="BP25" s="3436">
        <f t="shared" si="38"/>
        <v>89.860039999999998</v>
      </c>
      <c r="BQ25" s="3436">
        <f>IF(BK25&gt;0,IF(BK25&gt;BA25,0,BA25-BK25),BA25)+1131.34</f>
        <v>7416.3369699999857</v>
      </c>
      <c r="BR25" s="3436">
        <f t="shared" si="39"/>
        <v>3192.8299500000003</v>
      </c>
      <c r="BS25" s="3436">
        <f t="shared" si="28"/>
        <v>0</v>
      </c>
      <c r="BT25" s="905">
        <f t="shared" si="29"/>
        <v>10699.026959999985</v>
      </c>
      <c r="BU25" s="907">
        <f t="shared" si="30"/>
        <v>-10704.160724863552</v>
      </c>
    </row>
    <row r="26" spans="1:75" ht="31.15" customHeight="1" x14ac:dyDescent="0.25">
      <c r="A26" s="909" t="s">
        <v>435</v>
      </c>
      <c r="B26" s="925">
        <f>B25+1</f>
        <v>12</v>
      </c>
      <c r="C26" s="904" t="s">
        <v>288</v>
      </c>
      <c r="D26" s="4261">
        <f>'1 уровень'!F809</f>
        <v>99.555273189326556</v>
      </c>
      <c r="E26" s="4262">
        <f>'1 уровень'!X809</f>
        <v>40269.791613187379</v>
      </c>
      <c r="F26" s="4262">
        <v>8026.5020000000004</v>
      </c>
      <c r="G26" s="4262">
        <v>8026.5020000000004</v>
      </c>
      <c r="H26" s="4262">
        <v>7541.7870000000003</v>
      </c>
      <c r="I26" s="4262">
        <v>7541.7870000000003</v>
      </c>
      <c r="J26" s="4262">
        <v>188.185</v>
      </c>
      <c r="K26" s="4262">
        <v>188.185</v>
      </c>
      <c r="L26" s="4262">
        <v>469.73</v>
      </c>
      <c r="M26" s="4262">
        <v>469.73</v>
      </c>
      <c r="N26" s="4262">
        <v>3271.42</v>
      </c>
      <c r="O26" s="4262">
        <v>3271.42</v>
      </c>
      <c r="P26" s="4262">
        <v>3575.172</v>
      </c>
      <c r="Q26" s="4262">
        <v>3575.172</v>
      </c>
      <c r="R26" s="4262">
        <v>1809.577</v>
      </c>
      <c r="S26" s="4262">
        <v>1809.577</v>
      </c>
      <c r="T26" s="4262">
        <v>1278.711</v>
      </c>
      <c r="U26" s="4262">
        <v>1278.711</v>
      </c>
      <c r="V26" s="4262">
        <f>340.915/3*6</f>
        <v>681.83</v>
      </c>
      <c r="W26" s="4262">
        <f>182673.05/3000*3</f>
        <v>182.67304999999999</v>
      </c>
      <c r="X26" s="1676">
        <f t="shared" si="7"/>
        <v>39405.28856318738</v>
      </c>
      <c r="Y26" s="923">
        <f t="shared" si="32"/>
        <v>4897.8649999999998</v>
      </c>
      <c r="Z26" s="2456">
        <f t="shared" si="33"/>
        <v>23594.791000000001</v>
      </c>
      <c r="AA26" s="905">
        <f t="shared" si="34"/>
        <v>10118.011999999999</v>
      </c>
      <c r="AB26" s="905">
        <f t="shared" si="35"/>
        <v>846.1</v>
      </c>
      <c r="AC26" s="905">
        <f t="shared" si="8"/>
        <v>39456.768000000004</v>
      </c>
      <c r="AD26" s="2461">
        <f t="shared" si="9"/>
        <v>-51.479436812624044</v>
      </c>
      <c r="AE26" s="920">
        <f>'1 уровень'!Y809</f>
        <v>39993.632299999997</v>
      </c>
      <c r="AF26" s="926"/>
      <c r="AG26" s="2519">
        <v>486.93433999999996</v>
      </c>
      <c r="AH26" s="2520">
        <f t="shared" si="10"/>
        <v>39506.697959999998</v>
      </c>
      <c r="AI26" s="2456">
        <v>3613.4121700000005</v>
      </c>
      <c r="AJ26" s="2456">
        <v>20550.582569999995</v>
      </c>
      <c r="AK26" s="2456">
        <v>9722.1009999999987</v>
      </c>
      <c r="AL26" s="2456">
        <v>894.91699000000006</v>
      </c>
      <c r="AM26" s="905">
        <f t="shared" si="11"/>
        <v>34781.012729999988</v>
      </c>
      <c r="AN26" s="2461">
        <f t="shared" si="12"/>
        <v>-4725.6852300000101</v>
      </c>
      <c r="AO26" s="950">
        <f t="shared" si="13"/>
        <v>-101.40939681261807</v>
      </c>
      <c r="AP26" s="950">
        <f t="shared" si="14"/>
        <v>1284.4528299999993</v>
      </c>
      <c r="AQ26" s="950">
        <f t="shared" si="15"/>
        <v>3044.208430000006</v>
      </c>
      <c r="AR26" s="950">
        <f t="shared" si="16"/>
        <v>395.91100000000006</v>
      </c>
      <c r="AS26" s="950">
        <f t="shared" si="17"/>
        <v>-48.816990000000033</v>
      </c>
      <c r="AT26" s="905">
        <f t="shared" si="40"/>
        <v>4675.7552700000051</v>
      </c>
      <c r="AU26" s="2461">
        <f t="shared" si="19"/>
        <v>4777.1646668126232</v>
      </c>
      <c r="AV26" s="2461">
        <v>50.244460000000004</v>
      </c>
      <c r="AW26" s="2461"/>
      <c r="AX26" s="2457">
        <f t="shared" si="20"/>
        <v>4846.1723299999994</v>
      </c>
      <c r="AY26" s="1677"/>
      <c r="AZ26" s="3399">
        <v>480.91192999999998</v>
      </c>
      <c r="BA26" s="3399">
        <v>3181.37752</v>
      </c>
      <c r="BB26" s="3399">
        <v>1158.4898999999998</v>
      </c>
      <c r="BC26" s="3399">
        <v>25.392979999999998</v>
      </c>
      <c r="BD26" s="2456"/>
      <c r="BE26" s="2456"/>
      <c r="BF26" s="2456"/>
      <c r="BG26" s="2456"/>
      <c r="BH26" s="2558">
        <f t="shared" si="21"/>
        <v>4896.4167899999993</v>
      </c>
      <c r="BI26" s="2821">
        <f t="shared" si="22"/>
        <v>4947.5817268126175</v>
      </c>
      <c r="BJ26" s="2439">
        <f t="shared" ref="BJ26:BJ67" si="44">AZ26-AP26</f>
        <v>-803.54089999999928</v>
      </c>
      <c r="BK26" s="2439">
        <f t="shared" si="41"/>
        <v>137.16908999999396</v>
      </c>
      <c r="BL26" s="2439">
        <f t="shared" si="42"/>
        <v>762.57889999999975</v>
      </c>
      <c r="BM26" s="2439">
        <f t="shared" si="43"/>
        <v>74.209970000000027</v>
      </c>
      <c r="BN26" s="1677">
        <f t="shared" si="27"/>
        <v>102.09256687354778</v>
      </c>
      <c r="BO26" s="4217">
        <f t="shared" si="36"/>
        <v>-101.40939681261807</v>
      </c>
      <c r="BP26" s="3436">
        <f t="shared" si="38"/>
        <v>480.91192999999998</v>
      </c>
      <c r="BQ26" s="3436">
        <f t="shared" si="37"/>
        <v>3044.208430000006</v>
      </c>
      <c r="BR26" s="3436">
        <f>IF(BL26&gt;0,IF(BL26&gt;BB26,0,BB26-BL26),BB26)+677.85</f>
        <v>1073.761</v>
      </c>
      <c r="BS26" s="3436">
        <f>BC26</f>
        <v>25.392979999999998</v>
      </c>
      <c r="BT26" s="905">
        <f t="shared" si="29"/>
        <v>4624.2743400000063</v>
      </c>
      <c r="BU26" s="907">
        <f t="shared" si="30"/>
        <v>-4725.6837368126244</v>
      </c>
    </row>
    <row r="27" spans="1:75" ht="33.6" customHeight="1" x14ac:dyDescent="0.25">
      <c r="A27" s="1675" t="s">
        <v>415</v>
      </c>
      <c r="B27" s="925" t="e">
        <f>B40+1</f>
        <v>#REF!</v>
      </c>
      <c r="C27" s="873" t="s">
        <v>657</v>
      </c>
      <c r="D27" s="4261">
        <f>'2 уровень'!G790</f>
        <v>115.41463414634146</v>
      </c>
      <c r="E27" s="4266">
        <f>'2 уровень'!Y789</f>
        <v>30572.590199259055</v>
      </c>
      <c r="F27" s="4261">
        <v>6997.8609999999999</v>
      </c>
      <c r="G27" s="4261">
        <v>6997.8620000000001</v>
      </c>
      <c r="H27" s="4261">
        <v>6584.77</v>
      </c>
      <c r="I27" s="4261">
        <v>6584.7749999999996</v>
      </c>
      <c r="J27" s="4261"/>
      <c r="K27" s="4261"/>
      <c r="L27" s="4261"/>
      <c r="M27" s="4261"/>
      <c r="N27" s="4261">
        <v>3066.5709999999999</v>
      </c>
      <c r="O27" s="4261">
        <v>3066.5709999999999</v>
      </c>
      <c r="P27" s="4261">
        <v>3469.4</v>
      </c>
      <c r="Q27" s="4261">
        <v>3469.3969999999999</v>
      </c>
      <c r="R27" s="4261">
        <v>102.69799999999999</v>
      </c>
      <c r="S27" s="4261">
        <v>102.69799999999999</v>
      </c>
      <c r="T27" s="4261">
        <v>30.3</v>
      </c>
      <c r="U27" s="4261">
        <v>30.34459</v>
      </c>
      <c r="V27" s="4261">
        <f>102.698/3*6</f>
        <v>205.39600000000002</v>
      </c>
      <c r="W27" s="4261">
        <f>30344.59/3000*3</f>
        <v>30.344590000000004</v>
      </c>
      <c r="X27" s="1676">
        <f>E27-V27-W27</f>
        <v>30336.849609259054</v>
      </c>
      <c r="Y27" s="923">
        <f>R27+S27+T27/3*3</f>
        <v>235.69599999999997</v>
      </c>
      <c r="Z27" s="2456">
        <f>F27+G27+H27/3*3</f>
        <v>20580.493000000002</v>
      </c>
      <c r="AA27" s="905">
        <f>N27+O27+P27/3*3</f>
        <v>9602.5419999999995</v>
      </c>
      <c r="AB27" s="905">
        <f>J27+K27+L27/3*3</f>
        <v>0</v>
      </c>
      <c r="AC27" s="905">
        <f>SUM(Y27:AB27)</f>
        <v>30418.731</v>
      </c>
      <c r="AD27" s="2461">
        <f>X27-AC27</f>
        <v>-81.88139074094579</v>
      </c>
      <c r="AE27" s="2519">
        <f>'2 уровень'!Z790</f>
        <v>34197.38018</v>
      </c>
      <c r="AF27" s="2518">
        <v>1127.9508799999992</v>
      </c>
      <c r="AG27" s="2519">
        <v>189.07245999999998</v>
      </c>
      <c r="AH27" s="2520">
        <f>AE27-AG27-1330.02</f>
        <v>32678.287719999997</v>
      </c>
      <c r="AI27" s="2456">
        <v>260.21288000000004</v>
      </c>
      <c r="AJ27" s="2456">
        <v>19073.18967</v>
      </c>
      <c r="AK27" s="2456">
        <v>8978.4552000000003</v>
      </c>
      <c r="AL27" s="2456">
        <v>0</v>
      </c>
      <c r="AM27" s="905">
        <f>SUM(AI27:AL27)</f>
        <v>28311.857749999999</v>
      </c>
      <c r="AN27" s="2461">
        <f>AM27-AH27</f>
        <v>-4366.4299699999974</v>
      </c>
      <c r="AO27" s="950">
        <f>X27-AH27</f>
        <v>-2341.4381107409426</v>
      </c>
      <c r="AP27" s="950">
        <f>Y27-AI27</f>
        <v>-24.516880000000072</v>
      </c>
      <c r="AQ27" s="950">
        <f>Z27-AJ27</f>
        <v>1507.3033300000025</v>
      </c>
      <c r="AR27" s="950">
        <f>AA27-AK27</f>
        <v>624.08679999999913</v>
      </c>
      <c r="AS27" s="950">
        <f>AB27-AL27</f>
        <v>0</v>
      </c>
      <c r="AT27" s="905">
        <f>SUM(AP27:AS27)</f>
        <v>2106.8732500000015</v>
      </c>
      <c r="AU27" s="2461">
        <f>AT27-AO27</f>
        <v>4448.3113607409441</v>
      </c>
      <c r="AV27" s="2461">
        <v>49.379940000000005</v>
      </c>
      <c r="AW27" s="2461"/>
      <c r="AX27" s="3430">
        <f>SUM(AZ27:BC27)</f>
        <v>4307.3871299999992</v>
      </c>
      <c r="AY27" s="1677"/>
      <c r="AZ27" s="3399">
        <v>0</v>
      </c>
      <c r="BA27" s="3399">
        <f>4345.57201-1453.76</f>
        <v>2891.8120099999996</v>
      </c>
      <c r="BB27" s="3399">
        <f>2104.17512-688.6</f>
        <v>1415.57512</v>
      </c>
      <c r="BC27" s="3399">
        <v>0</v>
      </c>
      <c r="BD27" s="3540"/>
      <c r="BE27" s="3540"/>
      <c r="BF27" s="3540"/>
      <c r="BG27" s="3540"/>
      <c r="BH27" s="3541">
        <f>SUM(AV27:AY27)</f>
        <v>4356.767069999999</v>
      </c>
      <c r="BI27" s="4220">
        <f>AX27-AO27</f>
        <v>6648.8252407409418</v>
      </c>
      <c r="BJ27" s="2439">
        <f>AZ27-AP27</f>
        <v>24.516880000000072</v>
      </c>
      <c r="BK27" s="2439">
        <f>BA27-AQ27</f>
        <v>1384.5086799999972</v>
      </c>
      <c r="BL27" s="2439">
        <f>BB27-AR27</f>
        <v>791.48832000000084</v>
      </c>
      <c r="BM27" s="2439">
        <f>BC27-AS27</f>
        <v>0</v>
      </c>
      <c r="BN27" s="1677">
        <f>BI27/AX27*100</f>
        <v>154.35866431492408</v>
      </c>
      <c r="BO27" s="4217">
        <f>BT27</f>
        <v>3434.5501300000014</v>
      </c>
      <c r="BP27" s="3543">
        <f>IF(BJ27&gt;0,IF(BJ27&gt;AZ27,0,AZ27-BJ27),AZ27)</f>
        <v>0</v>
      </c>
      <c r="BQ27" s="3543">
        <f>IF(BK27&gt;0,IF(BK27&gt;BA27,0,BA27-BK27),BA27)+1101.82+79.55</f>
        <v>2688.6733300000024</v>
      </c>
      <c r="BR27" s="3543">
        <f>IF(BL27&gt;0,IF(BL27&gt;BB27,0,BB27-BL27),BB27)+121.79</f>
        <v>745.87679999999909</v>
      </c>
      <c r="BS27" s="3543">
        <f>IF(BM27&gt;0,IF(BM27&gt;BC27,0,BC27-BM27),BC27)</f>
        <v>0</v>
      </c>
      <c r="BT27" s="4225">
        <f>SUM(BP27:BS27)</f>
        <v>3434.5501300000014</v>
      </c>
      <c r="BU27" s="4226">
        <f>BO27-BT27</f>
        <v>0</v>
      </c>
      <c r="BV27" s="918"/>
    </row>
    <row r="28" spans="1:75" ht="31.15" customHeight="1" x14ac:dyDescent="0.25">
      <c r="B28" s="925"/>
      <c r="C28" s="904"/>
      <c r="D28" s="4261"/>
      <c r="E28" s="4262"/>
      <c r="F28" s="4262"/>
      <c r="G28" s="4262"/>
      <c r="H28" s="4262"/>
      <c r="I28" s="4262"/>
      <c r="J28" s="4262"/>
      <c r="K28" s="4262"/>
      <c r="L28" s="4262"/>
      <c r="M28" s="4262"/>
      <c r="N28" s="4262"/>
      <c r="O28" s="4262"/>
      <c r="P28" s="4262"/>
      <c r="Q28" s="4262"/>
      <c r="R28" s="4262"/>
      <c r="S28" s="4262"/>
      <c r="T28" s="4262"/>
      <c r="U28" s="4262"/>
      <c r="V28" s="4262"/>
      <c r="W28" s="4262"/>
      <c r="X28" s="1676"/>
      <c r="Y28" s="923"/>
      <c r="Z28" s="2456"/>
      <c r="AA28" s="905"/>
      <c r="AB28" s="905"/>
      <c r="AC28" s="905"/>
      <c r="AD28" s="2461"/>
      <c r="AE28" s="920"/>
      <c r="AF28" s="926"/>
      <c r="AG28" s="2519"/>
      <c r="AH28" s="2520"/>
      <c r="AI28" s="2456"/>
      <c r="AJ28" s="2456"/>
      <c r="AK28" s="2456"/>
      <c r="AL28" s="2456"/>
      <c r="AM28" s="905"/>
      <c r="AN28" s="2461"/>
      <c r="AO28" s="950"/>
      <c r="AP28" s="950"/>
      <c r="AQ28" s="950"/>
      <c r="AR28" s="950"/>
      <c r="AS28" s="950"/>
      <c r="AT28" s="905"/>
      <c r="AU28" s="2461"/>
      <c r="AV28" s="2461"/>
      <c r="AW28" s="2461"/>
      <c r="AX28" s="2457"/>
      <c r="AY28" s="1677"/>
      <c r="AZ28" s="3399"/>
      <c r="BA28" s="3399"/>
      <c r="BB28" s="3399"/>
      <c r="BC28" s="3399"/>
      <c r="BD28" s="2456"/>
      <c r="BE28" s="2456"/>
      <c r="BF28" s="2456"/>
      <c r="BG28" s="2456"/>
      <c r="BH28" s="2558"/>
      <c r="BI28" s="3415"/>
      <c r="BJ28" s="2439"/>
      <c r="BK28" s="2439"/>
      <c r="BL28" s="2439"/>
      <c r="BM28" s="2439"/>
      <c r="BN28" s="1677"/>
      <c r="BO28" s="4217"/>
      <c r="BP28" s="4217"/>
      <c r="BQ28" s="4217"/>
      <c r="BR28" s="4217"/>
      <c r="BS28" s="4217"/>
      <c r="BT28" s="2559"/>
      <c r="BU28" s="2561"/>
    </row>
    <row r="29" spans="1:75" ht="33" customHeight="1" x14ac:dyDescent="0.25">
      <c r="A29" s="3412" t="s">
        <v>388</v>
      </c>
      <c r="B29" s="2808">
        <v>1</v>
      </c>
      <c r="C29" s="2809" t="s">
        <v>461</v>
      </c>
      <c r="D29" s="4263">
        <f>'2 уровень'!G335</f>
        <v>0</v>
      </c>
      <c r="E29" s="4274">
        <f>'2 уровень'!Y335</f>
        <v>0</v>
      </c>
      <c r="F29" s="4274">
        <v>23499.921999999999</v>
      </c>
      <c r="G29" s="4274">
        <v>23499.921999999999</v>
      </c>
      <c r="H29" s="4274">
        <v>-20973.499</v>
      </c>
      <c r="I29" s="4274"/>
      <c r="J29" s="4274"/>
      <c r="K29" s="4274"/>
      <c r="L29" s="4274"/>
      <c r="M29" s="4274"/>
      <c r="N29" s="4274"/>
      <c r="O29" s="4274"/>
      <c r="P29" s="4274"/>
      <c r="Q29" s="4274"/>
      <c r="R29" s="4274"/>
      <c r="S29" s="4274"/>
      <c r="T29" s="4274"/>
      <c r="U29" s="4274"/>
      <c r="V29" s="4274">
        <f>171.607/3*6</f>
        <v>343.214</v>
      </c>
      <c r="W29" s="4274"/>
      <c r="X29" s="2810">
        <f t="shared" ref="X29" si="45">E29-V29-W29</f>
        <v>-343.214</v>
      </c>
      <c r="Y29" s="923">
        <f t="shared" si="32"/>
        <v>0</v>
      </c>
      <c r="Z29" s="2456">
        <f t="shared" si="33"/>
        <v>26026.344999999998</v>
      </c>
      <c r="AA29" s="905">
        <f t="shared" si="34"/>
        <v>0</v>
      </c>
      <c r="AB29" s="905">
        <f t="shared" si="35"/>
        <v>0</v>
      </c>
      <c r="AC29" s="2811">
        <f t="shared" ref="AC29" si="46">SUM(Y29:AB29)</f>
        <v>26026.344999999998</v>
      </c>
      <c r="AD29" s="2528">
        <f t="shared" ref="AD29" si="47">X29-AC29</f>
        <v>-26369.558999999997</v>
      </c>
      <c r="AE29" s="927">
        <f>'2 уровень'!Z335</f>
        <v>0</v>
      </c>
      <c r="AF29" s="927"/>
      <c r="AG29" s="2519">
        <v>252.57867000000005</v>
      </c>
      <c r="AH29" s="2812">
        <f t="shared" ref="AH29" si="48">AE29-AG29</f>
        <v>-252.57867000000005</v>
      </c>
      <c r="AI29" s="2456">
        <v>34.72392</v>
      </c>
      <c r="AJ29" s="2456">
        <v>25684.976120000058</v>
      </c>
      <c r="AK29" s="2456">
        <v>11995.28017</v>
      </c>
      <c r="AL29" s="2456">
        <v>43.752140000000004</v>
      </c>
      <c r="AM29" s="2811">
        <f t="shared" ref="AM29" si="49">SUM(AI29:AL29)</f>
        <v>37758.732350000057</v>
      </c>
      <c r="AN29" s="2528">
        <f t="shared" ref="AN29" si="50">AM29-AH29</f>
        <v>38011.311020000059</v>
      </c>
      <c r="AO29" s="2813">
        <f t="shared" ref="AO29" si="51">X29-AH29</f>
        <v>-90.635329999999954</v>
      </c>
      <c r="AP29" s="2813">
        <f t="shared" ref="AP29" si="52">Y29-AI29</f>
        <v>-34.72392</v>
      </c>
      <c r="AQ29" s="2813">
        <f t="shared" ref="AQ29" si="53">Z29-AJ29</f>
        <v>341.36887999993996</v>
      </c>
      <c r="AR29" s="2813">
        <f t="shared" ref="AR29" si="54">AA29-AK29</f>
        <v>-11995.28017</v>
      </c>
      <c r="AS29" s="2813">
        <f t="shared" ref="AS29" si="55">AB29-AL29</f>
        <v>-43.752140000000004</v>
      </c>
      <c r="AT29" s="2811">
        <f t="shared" ref="AT29" si="56">SUM(AP29:AS29)</f>
        <v>-11732.387350000061</v>
      </c>
      <c r="AU29" s="2528">
        <f t="shared" ref="AU29" si="57">AT29-AO29</f>
        <v>-11641.752020000062</v>
      </c>
      <c r="AV29" s="2528"/>
      <c r="AW29" s="2528"/>
      <c r="AX29" s="2814">
        <f t="shared" ref="AX29" si="58">SUM(AZ29:BC29)</f>
        <v>0</v>
      </c>
      <c r="AY29" s="1677"/>
      <c r="AZ29" s="3399">
        <v>0</v>
      </c>
      <c r="BA29" s="3399">
        <v>0</v>
      </c>
      <c r="BB29" s="3399">
        <v>0</v>
      </c>
      <c r="BC29" s="3399">
        <v>0</v>
      </c>
      <c r="BD29" s="2456"/>
      <c r="BE29" s="2456"/>
      <c r="BF29" s="2456"/>
      <c r="BG29" s="2456"/>
      <c r="BH29" s="2813">
        <f t="shared" ref="BH29" si="59">SUM(AV29:AY29)</f>
        <v>0</v>
      </c>
      <c r="BI29" s="4218">
        <f t="shared" ref="BI29" si="60">AX29-AO29</f>
        <v>90.635329999999954</v>
      </c>
      <c r="BJ29" s="2439">
        <f t="shared" ref="BJ29" si="61">AZ29-AP29</f>
        <v>34.72392</v>
      </c>
      <c r="BK29" s="2439">
        <f t="shared" ref="BK29" si="62">BA29-AQ29</f>
        <v>-341.36887999993996</v>
      </c>
      <c r="BL29" s="2439">
        <f t="shared" ref="BL29" si="63">BB29-AR29</f>
        <v>11995.28017</v>
      </c>
      <c r="BM29" s="2439">
        <f t="shared" ref="BM29" si="64">BC29-AS29</f>
        <v>43.752140000000004</v>
      </c>
      <c r="BN29" s="2815" t="e">
        <f t="shared" ref="BN29" si="65">BI29/AX29*100</f>
        <v>#DIV/0!</v>
      </c>
      <c r="BO29" s="3436">
        <f t="shared" ref="BO29" si="66">AX29-BI29</f>
        <v>-90.635329999999954</v>
      </c>
      <c r="BP29" s="3436">
        <f t="shared" ref="BP29" si="67">IF(BJ29&gt;0,IF(BJ29&gt;AZ29,0,AZ29-BJ29),AZ29)</f>
        <v>0</v>
      </c>
      <c r="BQ29" s="3436">
        <f t="shared" ref="BQ29" si="68">IF(BK29&gt;0,IF(BK29&gt;BA29,0,BA29-BK29),BA29)</f>
        <v>0</v>
      </c>
      <c r="BR29" s="3436">
        <f t="shared" ref="BR29" si="69">IF(BL29&gt;0,IF(BL29&gt;BB29,0,BB29-BL29),BB29)</f>
        <v>0</v>
      </c>
      <c r="BS29" s="3436">
        <f t="shared" ref="BS29" si="70">IF(BM29&gt;0,IF(BM29&gt;BC29,0,BC29-BM29),BC29)</f>
        <v>0</v>
      </c>
      <c r="BT29" s="905">
        <f t="shared" ref="BT29" si="71">SUM(BP29:BS29)</f>
        <v>0</v>
      </c>
      <c r="BU29" s="907">
        <f t="shared" ref="BU29" si="72">BO29-BT29</f>
        <v>-90.635329999999954</v>
      </c>
    </row>
    <row r="30" spans="1:75" ht="30.6" customHeight="1" x14ac:dyDescent="0.25">
      <c r="A30" s="909" t="s">
        <v>408</v>
      </c>
      <c r="B30" s="925" t="e">
        <f>B31+1</f>
        <v>#REF!</v>
      </c>
      <c r="C30" s="873" t="s">
        <v>462</v>
      </c>
      <c r="D30" s="4261">
        <f>'1 уровень'!F394</f>
        <v>102.34817813765183</v>
      </c>
      <c r="E30" s="4262">
        <f>'1 уровень'!X394</f>
        <v>9189.4034445934522</v>
      </c>
      <c r="F30" s="4262">
        <v>1815.374</v>
      </c>
      <c r="G30" s="4262">
        <v>1815.374</v>
      </c>
      <c r="H30" s="4262">
        <v>1822.3</v>
      </c>
      <c r="I30" s="4262">
        <v>1822.259</v>
      </c>
      <c r="J30" s="4262">
        <v>55.45</v>
      </c>
      <c r="K30" s="4262">
        <v>55.45</v>
      </c>
      <c r="L30" s="4262">
        <v>36.4</v>
      </c>
      <c r="M30" s="4262">
        <v>36.411999999999999</v>
      </c>
      <c r="N30" s="4262">
        <v>633.97900000000004</v>
      </c>
      <c r="O30" s="4262">
        <v>633.97900000000004</v>
      </c>
      <c r="P30" s="4262">
        <v>606.9</v>
      </c>
      <c r="Q30" s="4262">
        <v>606.86900000000003</v>
      </c>
      <c r="R30" s="4262">
        <v>322.53500000000003</v>
      </c>
      <c r="S30" s="4262">
        <v>322.53500000000003</v>
      </c>
      <c r="T30" s="4262">
        <v>409.6</v>
      </c>
      <c r="U30" s="4262">
        <v>409.63600000000002</v>
      </c>
      <c r="V30" s="4262">
        <f>253.222/3*6</f>
        <v>506.44400000000007</v>
      </c>
      <c r="W30" s="4262">
        <f>160820.31/3000*3</f>
        <v>160.82031000000001</v>
      </c>
      <c r="X30" s="1676">
        <f t="shared" si="7"/>
        <v>8522.1391345934535</v>
      </c>
      <c r="Y30" s="923">
        <f t="shared" si="32"/>
        <v>1054.67</v>
      </c>
      <c r="Z30" s="2456">
        <f t="shared" si="33"/>
        <v>5453.0479999999998</v>
      </c>
      <c r="AA30" s="905">
        <f t="shared" si="34"/>
        <v>1874.8580000000002</v>
      </c>
      <c r="AB30" s="905">
        <f t="shared" si="35"/>
        <v>147.30000000000001</v>
      </c>
      <c r="AC30" s="905">
        <f t="shared" si="8"/>
        <v>8529.8760000000002</v>
      </c>
      <c r="AD30" s="2461">
        <f t="shared" si="9"/>
        <v>-7.7368654065467126</v>
      </c>
      <c r="AE30" s="920">
        <f>'1 уровень'!Y394</f>
        <v>9313.7224900000001</v>
      </c>
      <c r="AF30" s="2518">
        <v>692.21885999999984</v>
      </c>
      <c r="AG30" s="2519">
        <v>570.97205000000008</v>
      </c>
      <c r="AH30" s="2520">
        <f t="shared" si="10"/>
        <v>8742.7504399999998</v>
      </c>
      <c r="AI30" s="2456">
        <v>862.37250999999992</v>
      </c>
      <c r="AJ30" s="2456">
        <v>4872.6502999999993</v>
      </c>
      <c r="AK30" s="2456">
        <v>1723.3747100000003</v>
      </c>
      <c r="AL30" s="2456">
        <v>95.02885999999998</v>
      </c>
      <c r="AM30" s="905">
        <f t="shared" si="11"/>
        <v>7553.4263799999999</v>
      </c>
      <c r="AN30" s="2461">
        <f t="shared" si="12"/>
        <v>-1189.3240599999999</v>
      </c>
      <c r="AO30" s="950">
        <f t="shared" si="13"/>
        <v>-220.61130540654631</v>
      </c>
      <c r="AP30" s="950">
        <f t="shared" si="14"/>
        <v>192.29749000000015</v>
      </c>
      <c r="AQ30" s="950">
        <f t="shared" si="15"/>
        <v>580.39770000000044</v>
      </c>
      <c r="AR30" s="950">
        <f t="shared" si="16"/>
        <v>151.4832899999999</v>
      </c>
      <c r="AS30" s="950">
        <f t="shared" si="17"/>
        <v>52.271140000000031</v>
      </c>
      <c r="AT30" s="905">
        <f t="shared" si="40"/>
        <v>976.44962000000055</v>
      </c>
      <c r="AU30" s="2461">
        <f t="shared" si="19"/>
        <v>1197.0609254065469</v>
      </c>
      <c r="AV30" s="2461">
        <v>103.9087</v>
      </c>
      <c r="AW30" s="2461"/>
      <c r="AX30" s="2457">
        <f t="shared" si="20"/>
        <v>1007.9456600000001</v>
      </c>
      <c r="AY30" s="1677"/>
      <c r="AZ30" s="3399">
        <v>76.178920000000005</v>
      </c>
      <c r="BA30" s="3399">
        <v>765.93507</v>
      </c>
      <c r="BB30" s="3399">
        <v>165.83167</v>
      </c>
      <c r="BC30" s="3399">
        <v>0</v>
      </c>
      <c r="BD30" s="2456"/>
      <c r="BE30" s="2456"/>
      <c r="BF30" s="2456"/>
      <c r="BG30" s="2456"/>
      <c r="BH30" s="2558">
        <f t="shared" si="21"/>
        <v>1111.85436</v>
      </c>
      <c r="BI30" s="3415">
        <f t="shared" si="22"/>
        <v>1228.5569654065464</v>
      </c>
      <c r="BJ30" s="2439">
        <f t="shared" si="44"/>
        <v>-116.11857000000015</v>
      </c>
      <c r="BK30" s="2439">
        <f t="shared" si="41"/>
        <v>185.53736999999956</v>
      </c>
      <c r="BL30" s="2439">
        <f t="shared" si="42"/>
        <v>14.348380000000105</v>
      </c>
      <c r="BM30" s="2439">
        <f t="shared" si="43"/>
        <v>-52.271140000000031</v>
      </c>
      <c r="BN30" s="1677">
        <f t="shared" si="27"/>
        <v>121.88722211538132</v>
      </c>
      <c r="BO30" s="951">
        <f t="shared" ref="BO30:BO40" si="73">AX30-BI30</f>
        <v>-220.61130540654631</v>
      </c>
      <c r="BP30" s="3436">
        <f t="shared" ref="BP30:BS31" si="74">IF(BJ30&gt;0,IF(BJ30&gt;AZ30,0,AZ30-BJ30),AZ30)</f>
        <v>76.178920000000005</v>
      </c>
      <c r="BQ30" s="3436">
        <f t="shared" si="74"/>
        <v>580.39770000000044</v>
      </c>
      <c r="BR30" s="3436">
        <f t="shared" si="74"/>
        <v>151.4832899999999</v>
      </c>
      <c r="BS30" s="3436">
        <f t="shared" si="74"/>
        <v>0</v>
      </c>
      <c r="BT30" s="905">
        <f t="shared" si="29"/>
        <v>808.0599100000004</v>
      </c>
      <c r="BU30" s="907">
        <f t="shared" si="30"/>
        <v>-1028.6712154065467</v>
      </c>
    </row>
    <row r="31" spans="1:75" ht="32.450000000000003" customHeight="1" x14ac:dyDescent="0.25">
      <c r="A31" s="3413" t="s">
        <v>396</v>
      </c>
      <c r="B31" s="925" t="e">
        <f>#REF!+1</f>
        <v>#REF!</v>
      </c>
      <c r="C31" s="873" t="s">
        <v>467</v>
      </c>
      <c r="D31" s="4261">
        <f>'1 уровень'!F2192</f>
        <v>100</v>
      </c>
      <c r="E31" s="4261">
        <f>'1 уровень'!X2192</f>
        <v>12524.241916299696</v>
      </c>
      <c r="F31" s="4261">
        <v>2770.433</v>
      </c>
      <c r="G31" s="4261">
        <v>2770.433</v>
      </c>
      <c r="H31" s="4261">
        <v>2889.4</v>
      </c>
      <c r="I31" s="4261">
        <v>2889.415</v>
      </c>
      <c r="J31" s="4261">
        <v>392.286</v>
      </c>
      <c r="K31" s="4261">
        <v>392.286</v>
      </c>
      <c r="L31" s="4261">
        <v>287.3</v>
      </c>
      <c r="M31" s="4261">
        <v>287.29899999999998</v>
      </c>
      <c r="N31" s="4261">
        <v>597.59100000000001</v>
      </c>
      <c r="O31" s="4261">
        <v>597.59100000000001</v>
      </c>
      <c r="P31" s="4261">
        <v>455.57</v>
      </c>
      <c r="Q31" s="4261">
        <v>455.57499999999999</v>
      </c>
      <c r="R31" s="4261">
        <v>239.03700000000001</v>
      </c>
      <c r="S31" s="4261">
        <v>239.03700000000001</v>
      </c>
      <c r="T31" s="4261">
        <v>328.3</v>
      </c>
      <c r="U31" s="4261">
        <v>328.34199999999998</v>
      </c>
      <c r="V31" s="4261">
        <f>166.718/3*6</f>
        <v>333.43599999999998</v>
      </c>
      <c r="W31" s="4261">
        <f>143649.93/3000*3</f>
        <v>143.64992999999998</v>
      </c>
      <c r="X31" s="1676">
        <f t="shared" si="7"/>
        <v>12047.155986299696</v>
      </c>
      <c r="Y31" s="923">
        <f t="shared" si="32"/>
        <v>806.37400000000002</v>
      </c>
      <c r="Z31" s="2456">
        <f t="shared" si="33"/>
        <v>8430.2659999999996</v>
      </c>
      <c r="AA31" s="905">
        <f t="shared" si="34"/>
        <v>1650.752</v>
      </c>
      <c r="AB31" s="905">
        <f t="shared" si="35"/>
        <v>1071.8720000000001</v>
      </c>
      <c r="AC31" s="905">
        <f t="shared" si="8"/>
        <v>11959.263999999999</v>
      </c>
      <c r="AD31" s="2461">
        <f t="shared" si="9"/>
        <v>87.891986299697237</v>
      </c>
      <c r="AE31" s="2519">
        <f>'1 уровень'!Y2192</f>
        <v>12429.55717</v>
      </c>
      <c r="AF31" s="2518"/>
      <c r="AG31" s="2519">
        <v>326.47649999999999</v>
      </c>
      <c r="AH31" s="2520">
        <f t="shared" si="10"/>
        <v>12103.080669999999</v>
      </c>
      <c r="AI31" s="2456">
        <v>841.30033000000003</v>
      </c>
      <c r="AJ31" s="2456">
        <v>7849.510409999999</v>
      </c>
      <c r="AK31" s="2456">
        <v>1281.5405100000003</v>
      </c>
      <c r="AL31" s="2456">
        <v>843.11635999999999</v>
      </c>
      <c r="AM31" s="905">
        <f t="shared" si="11"/>
        <v>10815.46761</v>
      </c>
      <c r="AN31" s="2461">
        <f t="shared" si="12"/>
        <v>-1287.6130599999997</v>
      </c>
      <c r="AO31" s="950">
        <f t="shared" si="13"/>
        <v>-55.924683700302921</v>
      </c>
      <c r="AP31" s="950">
        <f t="shared" si="14"/>
        <v>-34.926330000000007</v>
      </c>
      <c r="AQ31" s="950">
        <f t="shared" si="15"/>
        <v>580.75559000000067</v>
      </c>
      <c r="AR31" s="950">
        <f t="shared" si="16"/>
        <v>369.21148999999969</v>
      </c>
      <c r="AS31" s="950">
        <f t="shared" si="17"/>
        <v>228.75564000000008</v>
      </c>
      <c r="AT31" s="905">
        <f t="shared" si="40"/>
        <v>1143.7963900000004</v>
      </c>
      <c r="AU31" s="2461">
        <f t="shared" si="19"/>
        <v>1199.7210737003034</v>
      </c>
      <c r="AV31" s="2461"/>
      <c r="AW31" s="2461"/>
      <c r="AX31" s="2457">
        <f t="shared" si="20"/>
        <v>1239.5519299999994</v>
      </c>
      <c r="AY31" s="1677"/>
      <c r="AZ31" s="3399">
        <v>82.797160000000005</v>
      </c>
      <c r="BA31" s="3399">
        <v>839.16584999999952</v>
      </c>
      <c r="BB31" s="3399">
        <v>160.13224999999997</v>
      </c>
      <c r="BC31" s="3399">
        <v>157.45667</v>
      </c>
      <c r="BD31" s="2456"/>
      <c r="BE31" s="2456"/>
      <c r="BF31" s="2456"/>
      <c r="BG31" s="2456"/>
      <c r="BH31" s="2558">
        <f t="shared" si="21"/>
        <v>1239.5519299999994</v>
      </c>
      <c r="BI31" s="3415">
        <f t="shared" si="22"/>
        <v>1295.4766137003023</v>
      </c>
      <c r="BJ31" s="2439">
        <f t="shared" si="44"/>
        <v>117.72349000000001</v>
      </c>
      <c r="BK31" s="2439">
        <f t="shared" si="41"/>
        <v>258.41025999999886</v>
      </c>
      <c r="BL31" s="2439">
        <f t="shared" si="42"/>
        <v>-209.07923999999971</v>
      </c>
      <c r="BM31" s="2439">
        <f t="shared" si="43"/>
        <v>-71.298970000000082</v>
      </c>
      <c r="BN31" s="1677">
        <f t="shared" si="27"/>
        <v>104.51168542009393</v>
      </c>
      <c r="BO31" s="951">
        <f t="shared" si="73"/>
        <v>-55.924683700302921</v>
      </c>
      <c r="BP31" s="3436">
        <f t="shared" si="74"/>
        <v>0</v>
      </c>
      <c r="BQ31" s="3436">
        <f t="shared" si="74"/>
        <v>580.75559000000067</v>
      </c>
      <c r="BR31" s="3436">
        <f t="shared" si="74"/>
        <v>160.13224999999997</v>
      </c>
      <c r="BS31" s="3436">
        <f t="shared" si="74"/>
        <v>157.45667</v>
      </c>
      <c r="BT31" s="905">
        <f t="shared" si="29"/>
        <v>898.3445100000007</v>
      </c>
      <c r="BU31" s="907">
        <f t="shared" si="30"/>
        <v>-954.26919370030362</v>
      </c>
      <c r="BV31" s="2816"/>
    </row>
    <row r="32" spans="1:75" ht="32.450000000000003" customHeight="1" x14ac:dyDescent="0.25">
      <c r="A32" s="909" t="s">
        <v>425</v>
      </c>
      <c r="B32" s="925" t="e">
        <f>B31+1</f>
        <v>#REF!</v>
      </c>
      <c r="C32" s="873" t="s">
        <v>827</v>
      </c>
      <c r="D32" s="4261">
        <f>'1 уровень'!F1439</f>
        <v>103.15533980582525</v>
      </c>
      <c r="E32" s="4262">
        <f>'1 уровень'!X1439</f>
        <v>51806.598106072714</v>
      </c>
      <c r="F32" s="4262">
        <v>12443.39</v>
      </c>
      <c r="G32" s="4262">
        <v>12443.39</v>
      </c>
      <c r="H32" s="4262">
        <v>12085.77</v>
      </c>
      <c r="I32" s="4262">
        <v>12085.767</v>
      </c>
      <c r="J32" s="4262">
        <v>173.548</v>
      </c>
      <c r="K32" s="4262">
        <v>173.548</v>
      </c>
      <c r="L32" s="4262">
        <v>359</v>
      </c>
      <c r="M32" s="4262">
        <v>358.983</v>
      </c>
      <c r="N32" s="4262">
        <v>2568.5100000000002</v>
      </c>
      <c r="O32" s="4262">
        <v>2568.5100000000002</v>
      </c>
      <c r="P32" s="4262">
        <v>2034.2</v>
      </c>
      <c r="Q32" s="4262">
        <v>2034.2380000000001</v>
      </c>
      <c r="R32" s="4262">
        <v>2065.2199999999998</v>
      </c>
      <c r="S32" s="4262">
        <v>2065.221</v>
      </c>
      <c r="T32" s="4262">
        <v>2444.5</v>
      </c>
      <c r="U32" s="4262">
        <v>2444.5039999999999</v>
      </c>
      <c r="V32" s="4262">
        <f>104.129/3*6</f>
        <v>208.25800000000004</v>
      </c>
      <c r="W32" s="4262">
        <f>170944.38/3000*3</f>
        <v>170.94438</v>
      </c>
      <c r="X32" s="1676">
        <f t="shared" si="7"/>
        <v>51427.395726072711</v>
      </c>
      <c r="Y32" s="923">
        <f t="shared" si="32"/>
        <v>6574.9409999999998</v>
      </c>
      <c r="Z32" s="2456">
        <f t="shared" si="33"/>
        <v>36972.550000000003</v>
      </c>
      <c r="AA32" s="905">
        <f t="shared" si="34"/>
        <v>7171.2200000000012</v>
      </c>
      <c r="AB32" s="905">
        <f t="shared" si="35"/>
        <v>706.096</v>
      </c>
      <c r="AC32" s="905">
        <f t="shared" si="8"/>
        <v>51424.807000000001</v>
      </c>
      <c r="AD32" s="2461">
        <f t="shared" si="9"/>
        <v>2.5887260727104149</v>
      </c>
      <c r="AE32" s="920">
        <f>'1 уровень'!Y1439</f>
        <v>52314.584750000002</v>
      </c>
      <c r="AF32" s="2518">
        <v>52.589700000000001</v>
      </c>
      <c r="AG32" s="2519">
        <v>890.82029</v>
      </c>
      <c r="AH32" s="2520">
        <f t="shared" si="10"/>
        <v>51423.764459999999</v>
      </c>
      <c r="AI32" s="2456">
        <v>6137.603329999999</v>
      </c>
      <c r="AJ32" s="2456">
        <v>32406.403200000022</v>
      </c>
      <c r="AK32" s="2456">
        <v>6538.4856299999992</v>
      </c>
      <c r="AL32" s="2456">
        <v>622.15223999999989</v>
      </c>
      <c r="AM32" s="905">
        <f t="shared" si="11"/>
        <v>45704.644400000027</v>
      </c>
      <c r="AN32" s="2461">
        <f t="shared" si="12"/>
        <v>-5719.120059999972</v>
      </c>
      <c r="AO32" s="950">
        <f t="shared" si="13"/>
        <v>3.6312660727126058</v>
      </c>
      <c r="AP32" s="950">
        <f t="shared" si="14"/>
        <v>437.3376700000008</v>
      </c>
      <c r="AQ32" s="950">
        <f t="shared" si="15"/>
        <v>4566.1467999999804</v>
      </c>
      <c r="AR32" s="950">
        <f t="shared" si="16"/>
        <v>632.73437000000195</v>
      </c>
      <c r="AS32" s="950">
        <f t="shared" si="17"/>
        <v>83.943760000000111</v>
      </c>
      <c r="AT32" s="905">
        <f t="shared" si="40"/>
        <v>5720.1625999999833</v>
      </c>
      <c r="AU32" s="2461">
        <f t="shared" si="19"/>
        <v>5716.5313339272707</v>
      </c>
      <c r="AV32" s="2461">
        <v>18.414200000000001</v>
      </c>
      <c r="AW32" s="2461"/>
      <c r="AX32" s="2457">
        <f t="shared" si="20"/>
        <v>5719.1200600000002</v>
      </c>
      <c r="AY32" s="1677"/>
      <c r="AZ32" s="3399">
        <v>697.5295000000001</v>
      </c>
      <c r="BA32" s="3399">
        <v>3772.6707199999996</v>
      </c>
      <c r="BB32" s="3399">
        <v>1123.2505200000005</v>
      </c>
      <c r="BC32" s="3399">
        <v>125.66932000000001</v>
      </c>
      <c r="BD32" s="2456"/>
      <c r="BE32" s="2456"/>
      <c r="BF32" s="2456"/>
      <c r="BG32" s="2456"/>
      <c r="BH32" s="2558">
        <f t="shared" si="21"/>
        <v>5737.5342600000004</v>
      </c>
      <c r="BI32" s="2439">
        <f t="shared" si="22"/>
        <v>5715.4887939272876</v>
      </c>
      <c r="BJ32" s="2439">
        <f t="shared" si="44"/>
        <v>260.1918299999993</v>
      </c>
      <c r="BK32" s="2439">
        <f t="shared" si="41"/>
        <v>-793.47607999998081</v>
      </c>
      <c r="BL32" s="2439">
        <f t="shared" si="42"/>
        <v>490.51614999999856</v>
      </c>
      <c r="BM32" s="2439">
        <f t="shared" si="43"/>
        <v>41.725559999999902</v>
      </c>
      <c r="BN32" s="1677">
        <f t="shared" si="27"/>
        <v>99.936506559844588</v>
      </c>
      <c r="BO32" s="951">
        <f t="shared" si="73"/>
        <v>3.6312660727126058</v>
      </c>
      <c r="BP32" s="951">
        <f>IF(BJ32&gt;0,IF(BJ32&gt;AZ32,0,AZ32-BJ32),AZ32)+89.39</f>
        <v>526.72767000000078</v>
      </c>
      <c r="BQ32" s="951">
        <f>IF(BK32&gt;0,IF(BK32&gt;BA32,0,BA32-BK32),BA32)</f>
        <v>3772.6707199999996</v>
      </c>
      <c r="BR32" s="951">
        <f>IF(BL32&gt;0,IF(BL32&gt;BB32,0,BB32-BL32),BB32)</f>
        <v>632.73437000000195</v>
      </c>
      <c r="BS32" s="951">
        <f>BC32</f>
        <v>125.66932000000001</v>
      </c>
      <c r="BT32" s="905">
        <f t="shared" si="29"/>
        <v>5057.8020800000022</v>
      </c>
      <c r="BU32" s="907">
        <f t="shared" si="30"/>
        <v>-5054.1708139272896</v>
      </c>
      <c r="BV32" s="2816"/>
    </row>
    <row r="33" spans="1:76" ht="30" customHeight="1" x14ac:dyDescent="0.25">
      <c r="A33" s="1675" t="s">
        <v>457</v>
      </c>
      <c r="B33" s="925">
        <f>B70+1</f>
        <v>1</v>
      </c>
      <c r="C33" s="873" t="s">
        <v>207</v>
      </c>
      <c r="D33" s="4261">
        <f>'2 уровень'!G230</f>
        <v>99.088976617066507</v>
      </c>
      <c r="E33" s="4262">
        <f>'2 уровень'!Y230</f>
        <v>151269.46793795918</v>
      </c>
      <c r="F33" s="4262">
        <v>29150.572</v>
      </c>
      <c r="G33" s="4262">
        <v>29150.571</v>
      </c>
      <c r="H33" s="4262">
        <v>25737.994999999999</v>
      </c>
      <c r="I33" s="4262">
        <v>25737.994999999999</v>
      </c>
      <c r="J33" s="4262">
        <v>15.787000000000001</v>
      </c>
      <c r="K33" s="4262">
        <v>15.787000000000001</v>
      </c>
      <c r="L33" s="4262"/>
      <c r="M33" s="4262"/>
      <c r="N33" s="4262">
        <v>23013.609</v>
      </c>
      <c r="O33" s="4262">
        <v>23013.609</v>
      </c>
      <c r="P33" s="4262">
        <v>21118.355</v>
      </c>
      <c r="Q33" s="4262">
        <v>21118.355</v>
      </c>
      <c r="R33" s="4262">
        <v>320.58800000000002</v>
      </c>
      <c r="S33" s="4262">
        <v>320.58800000000002</v>
      </c>
      <c r="T33" s="4262">
        <v>141.417</v>
      </c>
      <c r="U33" s="4262">
        <v>141.417</v>
      </c>
      <c r="V33" s="4262">
        <f>121.608/3*6</f>
        <v>243.21600000000001</v>
      </c>
      <c r="W33" s="4262">
        <f>141417.55/3000*3</f>
        <v>141.41754999999998</v>
      </c>
      <c r="X33" s="1676">
        <f t="shared" si="7"/>
        <v>150884.83438795918</v>
      </c>
      <c r="Y33" s="923">
        <f t="shared" si="32"/>
        <v>782.59300000000007</v>
      </c>
      <c r="Z33" s="2456">
        <f t="shared" si="33"/>
        <v>84039.138000000006</v>
      </c>
      <c r="AA33" s="905">
        <f t="shared" si="34"/>
        <v>67145.573000000004</v>
      </c>
      <c r="AB33" s="905">
        <f t="shared" si="35"/>
        <v>31.574000000000002</v>
      </c>
      <c r="AC33" s="905">
        <f t="shared" si="8"/>
        <v>151998.878</v>
      </c>
      <c r="AD33" s="2461">
        <f t="shared" si="9"/>
        <v>-1114.0436120408121</v>
      </c>
      <c r="AE33" s="920">
        <f>'2 уровень'!Z230</f>
        <v>151246.78559000001</v>
      </c>
      <c r="AF33" s="920"/>
      <c r="AG33" s="2519">
        <v>429.61360999999999</v>
      </c>
      <c r="AH33" s="2520">
        <f t="shared" si="10"/>
        <v>150817.17198000001</v>
      </c>
      <c r="AI33" s="2456">
        <v>511.44377000000003</v>
      </c>
      <c r="AJ33" s="2456">
        <v>74045.776250000243</v>
      </c>
      <c r="AK33" s="2456">
        <v>60260.379770000167</v>
      </c>
      <c r="AL33" s="2456">
        <v>8.8388200000000001</v>
      </c>
      <c r="AM33" s="905">
        <f t="shared" si="11"/>
        <v>134826.43861000042</v>
      </c>
      <c r="AN33" s="2461">
        <f t="shared" si="12"/>
        <v>-15990.733369999594</v>
      </c>
      <c r="AO33" s="950">
        <f t="shared" si="13"/>
        <v>67.662407959171105</v>
      </c>
      <c r="AP33" s="950">
        <f t="shared" si="14"/>
        <v>271.14923000000005</v>
      </c>
      <c r="AQ33" s="950">
        <f t="shared" si="15"/>
        <v>9993.3617499997636</v>
      </c>
      <c r="AR33" s="950">
        <f t="shared" si="16"/>
        <v>6885.1932299998371</v>
      </c>
      <c r="AS33" s="950">
        <f t="shared" si="17"/>
        <v>22.73518</v>
      </c>
      <c r="AT33" s="905">
        <f t="shared" si="40"/>
        <v>17172.439389999603</v>
      </c>
      <c r="AU33" s="2461">
        <f t="shared" si="19"/>
        <v>17104.776982040432</v>
      </c>
      <c r="AV33" s="2461">
        <v>8.8388200000000001</v>
      </c>
      <c r="AW33" s="2461"/>
      <c r="AX33" s="2457">
        <f t="shared" si="20"/>
        <v>15990.733370000049</v>
      </c>
      <c r="AY33" s="1677"/>
      <c r="AZ33" s="3399">
        <v>28.60596</v>
      </c>
      <c r="BA33" s="3399">
        <v>8160.9391500000265</v>
      </c>
      <c r="BB33" s="3399">
        <v>7801.1882600000235</v>
      </c>
      <c r="BC33" s="3399">
        <v>0</v>
      </c>
      <c r="BD33" s="2456"/>
      <c r="BE33" s="2456"/>
      <c r="BF33" s="2456"/>
      <c r="BG33" s="2456"/>
      <c r="BH33" s="2558">
        <f t="shared" si="21"/>
        <v>15999.57219000005</v>
      </c>
      <c r="BI33" s="4201">
        <f t="shared" si="22"/>
        <v>15923.070962040878</v>
      </c>
      <c r="BJ33" s="2439">
        <f t="shared" si="44"/>
        <v>-242.54327000000004</v>
      </c>
      <c r="BK33" s="2439">
        <f t="shared" si="41"/>
        <v>-1832.422599999737</v>
      </c>
      <c r="BL33" s="2439">
        <f t="shared" si="42"/>
        <v>915.99503000018649</v>
      </c>
      <c r="BM33" s="2439">
        <f t="shared" si="43"/>
        <v>-22.73518</v>
      </c>
      <c r="BN33" s="1677">
        <f t="shared" si="27"/>
        <v>99.576864885471039</v>
      </c>
      <c r="BO33" s="951">
        <f t="shared" si="73"/>
        <v>67.662407959171105</v>
      </c>
      <c r="BP33" s="3436">
        <f t="shared" ref="BP33:BP67" si="75">IF(BJ33&gt;0,IF(BJ33&gt;AZ33,0,AZ33-BJ33),AZ33)</f>
        <v>28.60596</v>
      </c>
      <c r="BQ33" s="3436">
        <f>IF(BK33&gt;0,IF(BK33&gt;BA33,0,BA33-BK33),BA33)</f>
        <v>8160.9391500000265</v>
      </c>
      <c r="BR33" s="3436">
        <f>IF(BL33&gt;0,IF(BL33&gt;BB33,0,BB33-BL33),BB33)+175.38</f>
        <v>7060.5732299998372</v>
      </c>
      <c r="BS33" s="3436">
        <f t="shared" ref="BS33:BS49" si="76">IF(BM33&gt;0,IF(BM33&gt;BC33,0,BC33-BM33),BC33)</f>
        <v>0</v>
      </c>
      <c r="BT33" s="905">
        <f t="shared" si="29"/>
        <v>15250.118339999863</v>
      </c>
      <c r="BU33" s="907">
        <f t="shared" si="30"/>
        <v>-15182.455932040692</v>
      </c>
      <c r="BW33" s="2817"/>
    </row>
    <row r="34" spans="1:76" ht="31.9" customHeight="1" x14ac:dyDescent="0.25">
      <c r="A34" s="1675" t="s">
        <v>412</v>
      </c>
      <c r="B34" s="925">
        <f>B33+1</f>
        <v>2</v>
      </c>
      <c r="C34" s="873" t="s">
        <v>956</v>
      </c>
      <c r="D34" s="4261">
        <f>'2 уровень'!G512</f>
        <v>95.588235294117652</v>
      </c>
      <c r="E34" s="4262">
        <f>'2 уровень'!Y512</f>
        <v>1791.520670903345</v>
      </c>
      <c r="F34" s="4262">
        <v>237.57499999999999</v>
      </c>
      <c r="G34" s="4262">
        <v>237.57499999999999</v>
      </c>
      <c r="H34" s="4262">
        <v>284.39999999999998</v>
      </c>
      <c r="I34" s="4262">
        <v>284.40199999999999</v>
      </c>
      <c r="J34" s="4262"/>
      <c r="K34" s="4262"/>
      <c r="L34" s="4262"/>
      <c r="M34" s="4262"/>
      <c r="N34" s="4262">
        <v>371.59100000000001</v>
      </c>
      <c r="O34" s="4262">
        <v>371.59100000000001</v>
      </c>
      <c r="P34" s="4262">
        <v>300</v>
      </c>
      <c r="Q34" s="4262">
        <v>300.00200000000001</v>
      </c>
      <c r="R34" s="4262"/>
      <c r="S34" s="4262"/>
      <c r="T34" s="4262"/>
      <c r="U34" s="4262"/>
      <c r="V34" s="4262"/>
      <c r="W34" s="4262">
        <f>15600.15/3000*3</f>
        <v>15.600149999999999</v>
      </c>
      <c r="X34" s="1676">
        <f t="shared" si="7"/>
        <v>1775.9205209033451</v>
      </c>
      <c r="Y34" s="923">
        <f t="shared" si="32"/>
        <v>0</v>
      </c>
      <c r="Z34" s="2456">
        <f t="shared" si="33"/>
        <v>759.55</v>
      </c>
      <c r="AA34" s="905">
        <f t="shared" si="34"/>
        <v>1043.182</v>
      </c>
      <c r="AB34" s="905">
        <f t="shared" si="35"/>
        <v>0</v>
      </c>
      <c r="AC34" s="905">
        <f t="shared" si="8"/>
        <v>1802.732</v>
      </c>
      <c r="AD34" s="2461">
        <f t="shared" si="9"/>
        <v>-26.811479096654921</v>
      </c>
      <c r="AE34" s="920">
        <f>'2 уровень'!Z512</f>
        <v>1665.6135100000001</v>
      </c>
      <c r="AF34" s="926"/>
      <c r="AG34" s="2519">
        <v>23.6754</v>
      </c>
      <c r="AH34" s="2520">
        <f t="shared" si="10"/>
        <v>1641.9381100000001</v>
      </c>
      <c r="AI34" s="2456">
        <v>0</v>
      </c>
      <c r="AJ34" s="2456">
        <v>664.25011999999992</v>
      </c>
      <c r="AK34" s="2456">
        <v>723.08622000000003</v>
      </c>
      <c r="AL34" s="2456">
        <v>0</v>
      </c>
      <c r="AM34" s="905">
        <f t="shared" si="11"/>
        <v>1387.3363399999998</v>
      </c>
      <c r="AN34" s="2461">
        <f t="shared" si="12"/>
        <v>-254.60177000000022</v>
      </c>
      <c r="AO34" s="950">
        <f t="shared" si="13"/>
        <v>133.982410903345</v>
      </c>
      <c r="AP34" s="950">
        <f t="shared" si="14"/>
        <v>0</v>
      </c>
      <c r="AQ34" s="950">
        <f t="shared" si="15"/>
        <v>95.29988000000003</v>
      </c>
      <c r="AR34" s="950">
        <f t="shared" si="16"/>
        <v>320.09577999999999</v>
      </c>
      <c r="AS34" s="950">
        <f t="shared" si="17"/>
        <v>0</v>
      </c>
      <c r="AT34" s="905">
        <f t="shared" si="40"/>
        <v>415.39566000000002</v>
      </c>
      <c r="AU34" s="2461">
        <f t="shared" si="19"/>
        <v>281.41324909665502</v>
      </c>
      <c r="AV34" s="2461">
        <v>23.6754</v>
      </c>
      <c r="AW34" s="2461"/>
      <c r="AX34" s="2457">
        <f t="shared" si="20"/>
        <v>254.60176999999999</v>
      </c>
      <c r="AY34" s="1677"/>
      <c r="AZ34" s="3399">
        <v>0</v>
      </c>
      <c r="BA34" s="3399">
        <v>94.524039999999999</v>
      </c>
      <c r="BB34" s="3399">
        <v>160.07773</v>
      </c>
      <c r="BC34" s="3399">
        <v>0</v>
      </c>
      <c r="BD34" s="2456"/>
      <c r="BE34" s="2456"/>
      <c r="BF34" s="2456"/>
      <c r="BG34" s="2456"/>
      <c r="BH34" s="2558">
        <f t="shared" si="21"/>
        <v>278.27717000000001</v>
      </c>
      <c r="BI34" s="2439">
        <f t="shared" si="22"/>
        <v>120.61935909665499</v>
      </c>
      <c r="BJ34" s="2439">
        <f t="shared" si="44"/>
        <v>0</v>
      </c>
      <c r="BK34" s="2439">
        <f t="shared" si="41"/>
        <v>-0.77584000000003073</v>
      </c>
      <c r="BL34" s="2439">
        <f t="shared" si="42"/>
        <v>-160.01804999999999</v>
      </c>
      <c r="BM34" s="2439">
        <f t="shared" si="43"/>
        <v>0</v>
      </c>
      <c r="BN34" s="1677">
        <f t="shared" si="27"/>
        <v>47.375695422956014</v>
      </c>
      <c r="BO34" s="951">
        <f t="shared" si="73"/>
        <v>133.982410903345</v>
      </c>
      <c r="BP34" s="951">
        <f t="shared" si="75"/>
        <v>0</v>
      </c>
      <c r="BQ34" s="951">
        <f>IF(BK34&gt;0,IF(BK34&gt;BA34,0,BA34-BK34),BA34)</f>
        <v>94.524039999999999</v>
      </c>
      <c r="BR34" s="951">
        <f>IF(BL34&gt;0,IF(BL34&gt;BB34,0,BB34-BL34),BB34)</f>
        <v>160.07773</v>
      </c>
      <c r="BS34" s="951">
        <f t="shared" si="76"/>
        <v>0</v>
      </c>
      <c r="BT34" s="905">
        <f t="shared" si="29"/>
        <v>254.60176999999999</v>
      </c>
      <c r="BU34" s="907">
        <f t="shared" si="30"/>
        <v>-120.61935909665499</v>
      </c>
    </row>
    <row r="35" spans="1:76" ht="34.15" customHeight="1" x14ac:dyDescent="0.25">
      <c r="A35" s="947" t="s">
        <v>390</v>
      </c>
      <c r="B35" s="925" t="e">
        <f>B32+1</f>
        <v>#REF!</v>
      </c>
      <c r="C35" s="904" t="s">
        <v>459</v>
      </c>
      <c r="D35" s="4261">
        <f>'Аян '!F16</f>
        <v>102.89532293986636</v>
      </c>
      <c r="E35" s="4261">
        <f>'Аян '!X16</f>
        <v>21169.580435615448</v>
      </c>
      <c r="F35" s="4261">
        <v>6289.86</v>
      </c>
      <c r="G35" s="4261">
        <v>6289.86</v>
      </c>
      <c r="H35" s="4261">
        <v>7193.65</v>
      </c>
      <c r="I35" s="4261">
        <v>7193.6509999999998</v>
      </c>
      <c r="J35" s="4261">
        <v>27.934000000000001</v>
      </c>
      <c r="K35" s="4261">
        <v>27.934000000000001</v>
      </c>
      <c r="L35" s="4261"/>
      <c r="M35" s="4261"/>
      <c r="N35" s="4261">
        <v>86.463999999999999</v>
      </c>
      <c r="O35" s="4261">
        <v>86.463999999999999</v>
      </c>
      <c r="P35" s="4261">
        <v>155.18</v>
      </c>
      <c r="Q35" s="4261">
        <v>155.17599999999999</v>
      </c>
      <c r="R35" s="4261">
        <v>218.89</v>
      </c>
      <c r="S35" s="4261">
        <v>218.89099999999999</v>
      </c>
      <c r="T35" s="4261">
        <v>285.83</v>
      </c>
      <c r="U35" s="4261">
        <v>285.83199999999999</v>
      </c>
      <c r="V35" s="4261">
        <f>27.934/3*6</f>
        <v>55.868000000000002</v>
      </c>
      <c r="W35" s="4261">
        <f>124140.82/3000*3</f>
        <v>124.14082000000001</v>
      </c>
      <c r="X35" s="1676">
        <f t="shared" si="7"/>
        <v>20989.571615615449</v>
      </c>
      <c r="Y35" s="923">
        <f t="shared" si="32"/>
        <v>723.61099999999988</v>
      </c>
      <c r="Z35" s="2456">
        <f t="shared" si="33"/>
        <v>19773.37</v>
      </c>
      <c r="AA35" s="905">
        <f t="shared" si="34"/>
        <v>328.108</v>
      </c>
      <c r="AB35" s="905">
        <f t="shared" si="35"/>
        <v>55.868000000000002</v>
      </c>
      <c r="AC35" s="905">
        <f t="shared" si="8"/>
        <v>20880.956999999999</v>
      </c>
      <c r="AD35" s="2461">
        <f t="shared" si="9"/>
        <v>108.61461561545002</v>
      </c>
      <c r="AE35" s="2519">
        <f>'Аян '!Y16</f>
        <v>21060.647789999995</v>
      </c>
      <c r="AF35" s="2518">
        <v>2173.5587600000008</v>
      </c>
      <c r="AG35" s="2519">
        <v>285.31471999999997</v>
      </c>
      <c r="AH35" s="2520">
        <f t="shared" si="10"/>
        <v>20775.333069999997</v>
      </c>
      <c r="AI35" s="2456">
        <v>174.60993999999999</v>
      </c>
      <c r="AJ35" s="2456">
        <v>17619.904749999998</v>
      </c>
      <c r="AK35" s="2456">
        <v>511.03915000000001</v>
      </c>
      <c r="AL35" s="2456">
        <v>0</v>
      </c>
      <c r="AM35" s="905">
        <f t="shared" si="11"/>
        <v>18305.553839999997</v>
      </c>
      <c r="AN35" s="2461">
        <f t="shared" si="12"/>
        <v>-2469.7792300000001</v>
      </c>
      <c r="AO35" s="950">
        <f t="shared" si="13"/>
        <v>214.23854561545159</v>
      </c>
      <c r="AP35" s="950">
        <f t="shared" si="14"/>
        <v>549.00105999999982</v>
      </c>
      <c r="AQ35" s="950">
        <f t="shared" si="15"/>
        <v>2153.4652500000011</v>
      </c>
      <c r="AR35" s="950">
        <f t="shared" si="16"/>
        <v>-182.93115</v>
      </c>
      <c r="AS35" s="950">
        <f t="shared" si="17"/>
        <v>55.868000000000002</v>
      </c>
      <c r="AT35" s="905">
        <f t="shared" si="40"/>
        <v>2575.4031600000008</v>
      </c>
      <c r="AU35" s="2461">
        <f t="shared" si="19"/>
        <v>2361.1646143845492</v>
      </c>
      <c r="AV35" s="2461">
        <v>28.49316</v>
      </c>
      <c r="AW35" s="2461"/>
      <c r="AX35" s="2457">
        <f t="shared" si="20"/>
        <v>2469.7792300000001</v>
      </c>
      <c r="AY35" s="1677"/>
      <c r="AZ35" s="3399">
        <v>36.32423</v>
      </c>
      <c r="BA35" s="3399">
        <v>2433.4549999999999</v>
      </c>
      <c r="BB35" s="3399">
        <v>0</v>
      </c>
      <c r="BC35" s="3399">
        <v>0</v>
      </c>
      <c r="BD35" s="2456"/>
      <c r="BE35" s="2456"/>
      <c r="BF35" s="2456"/>
      <c r="BG35" s="2456"/>
      <c r="BH35" s="2558">
        <f t="shared" si="21"/>
        <v>2498.2723900000001</v>
      </c>
      <c r="BI35" s="3415">
        <f t="shared" si="22"/>
        <v>2255.5406843845485</v>
      </c>
      <c r="BJ35" s="2439">
        <f t="shared" si="44"/>
        <v>-512.67682999999988</v>
      </c>
      <c r="BK35" s="2439">
        <f t="shared" si="41"/>
        <v>279.98974999999882</v>
      </c>
      <c r="BL35" s="2439">
        <f t="shared" si="42"/>
        <v>182.93115</v>
      </c>
      <c r="BM35" s="2439">
        <f t="shared" si="43"/>
        <v>-55.868000000000002</v>
      </c>
      <c r="BN35" s="1677">
        <f t="shared" si="27"/>
        <v>91.32559934859232</v>
      </c>
      <c r="BO35" s="951">
        <f t="shared" si="73"/>
        <v>214.23854561545159</v>
      </c>
      <c r="BP35" s="951">
        <f t="shared" si="75"/>
        <v>36.32423</v>
      </c>
      <c r="BQ35" s="951">
        <f>IF(BK35&gt;0,IF(BK35&gt;BA35,0,BA35-BK35),BA35)+478.84</f>
        <v>2632.3052500000013</v>
      </c>
      <c r="BR35" s="951">
        <f>BB35</f>
        <v>0</v>
      </c>
      <c r="BS35" s="951">
        <f t="shared" si="76"/>
        <v>0</v>
      </c>
      <c r="BT35" s="905">
        <f t="shared" si="29"/>
        <v>2668.6294800000014</v>
      </c>
      <c r="BU35" s="907">
        <f t="shared" si="30"/>
        <v>-2454.3909343845498</v>
      </c>
    </row>
    <row r="36" spans="1:76" ht="29.45" customHeight="1" x14ac:dyDescent="0.25">
      <c r="A36" s="1675" t="s">
        <v>400</v>
      </c>
      <c r="B36" s="925" t="e">
        <f>B31+1</f>
        <v>#REF!</v>
      </c>
      <c r="C36" s="873" t="s">
        <v>767</v>
      </c>
      <c r="D36" s="4261">
        <f>'Охотск '!F17</f>
        <v>106.87285223367698</v>
      </c>
      <c r="E36" s="4261">
        <f>'Охотск '!X17</f>
        <v>69141.710077192576</v>
      </c>
      <c r="F36" s="4261">
        <v>20449.675999999999</v>
      </c>
      <c r="G36" s="4261">
        <v>20449.677</v>
      </c>
      <c r="H36" s="4261">
        <v>25094.9</v>
      </c>
      <c r="I36" s="4261">
        <v>25094.919000000002</v>
      </c>
      <c r="J36" s="4261"/>
      <c r="K36" s="4261"/>
      <c r="L36" s="4261"/>
      <c r="M36" s="4261"/>
      <c r="N36" s="4261">
        <v>209.161</v>
      </c>
      <c r="O36" s="4261">
        <v>209.161</v>
      </c>
      <c r="P36" s="4261">
        <v>436.8</v>
      </c>
      <c r="Q36" s="4261">
        <v>436.79399999999998</v>
      </c>
      <c r="R36" s="4261">
        <v>257.26799999999997</v>
      </c>
      <c r="S36" s="4261">
        <v>257.26799999999997</v>
      </c>
      <c r="T36" s="4261">
        <v>179.8</v>
      </c>
      <c r="U36" s="4261">
        <v>179.85599999999999</v>
      </c>
      <c r="V36" s="4261"/>
      <c r="W36" s="4261"/>
      <c r="X36" s="1676">
        <f t="shared" si="7"/>
        <v>69141.710077192576</v>
      </c>
      <c r="Y36" s="923">
        <f t="shared" si="32"/>
        <v>694.33600000000001</v>
      </c>
      <c r="Z36" s="2456">
        <f t="shared" si="33"/>
        <v>65994.252999999997</v>
      </c>
      <c r="AA36" s="905">
        <f t="shared" si="34"/>
        <v>855.12199999999996</v>
      </c>
      <c r="AB36" s="905">
        <f t="shared" si="35"/>
        <v>0</v>
      </c>
      <c r="AC36" s="905">
        <f t="shared" si="8"/>
        <v>67543.710999999996</v>
      </c>
      <c r="AD36" s="2461">
        <f t="shared" si="9"/>
        <v>1597.9990771925804</v>
      </c>
      <c r="AE36" s="2519">
        <f>'Охотск '!Y17</f>
        <v>68580.900609999997</v>
      </c>
      <c r="AF36" s="2518">
        <v>324.32461000000001</v>
      </c>
      <c r="AG36" s="2519">
        <v>0</v>
      </c>
      <c r="AH36" s="2520">
        <f t="shared" si="10"/>
        <v>68580.900609999997</v>
      </c>
      <c r="AI36" s="2456">
        <v>319.38842999999997</v>
      </c>
      <c r="AJ36" s="2456">
        <v>59674.896029999982</v>
      </c>
      <c r="AK36" s="2456">
        <v>936.09260999999992</v>
      </c>
      <c r="AL36" s="2456">
        <v>0</v>
      </c>
      <c r="AM36" s="905">
        <f t="shared" si="11"/>
        <v>60930.37706999998</v>
      </c>
      <c r="AN36" s="2461">
        <f t="shared" si="12"/>
        <v>-7650.5235400000165</v>
      </c>
      <c r="AO36" s="950">
        <f t="shared" si="13"/>
        <v>560.80946719257918</v>
      </c>
      <c r="AP36" s="950">
        <f t="shared" si="14"/>
        <v>374.94757000000004</v>
      </c>
      <c r="AQ36" s="950">
        <f t="shared" si="15"/>
        <v>6319.3569700000153</v>
      </c>
      <c r="AR36" s="950">
        <f t="shared" si="16"/>
        <v>-80.970609999999965</v>
      </c>
      <c r="AS36" s="950">
        <f t="shared" si="17"/>
        <v>0</v>
      </c>
      <c r="AT36" s="905">
        <f t="shared" si="40"/>
        <v>6613.3339300000152</v>
      </c>
      <c r="AU36" s="2461">
        <f t="shared" si="19"/>
        <v>6052.5244628074361</v>
      </c>
      <c r="AV36" s="2461"/>
      <c r="AW36" s="2461"/>
      <c r="AX36" s="2457">
        <f t="shared" si="20"/>
        <v>7935.1881899999908</v>
      </c>
      <c r="AY36" s="1677"/>
      <c r="AZ36" s="3399">
        <v>0</v>
      </c>
      <c r="BA36" s="3399">
        <v>7813.4650699999911</v>
      </c>
      <c r="BB36" s="3399">
        <v>121.72311999999999</v>
      </c>
      <c r="BC36" s="3399">
        <v>0</v>
      </c>
      <c r="BD36" s="2456"/>
      <c r="BE36" s="2456"/>
      <c r="BF36" s="2456"/>
      <c r="BG36" s="2456"/>
      <c r="BH36" s="2558">
        <f t="shared" si="21"/>
        <v>7935.1881899999908</v>
      </c>
      <c r="BI36" s="3415">
        <f t="shared" si="22"/>
        <v>7374.3787228074116</v>
      </c>
      <c r="BJ36" s="2439">
        <f t="shared" si="44"/>
        <v>-374.94757000000004</v>
      </c>
      <c r="BK36" s="2439">
        <f t="shared" si="41"/>
        <v>1494.1080999999758</v>
      </c>
      <c r="BL36" s="2439">
        <f t="shared" si="42"/>
        <v>202.69372999999996</v>
      </c>
      <c r="BM36" s="2439">
        <f t="shared" si="43"/>
        <v>0</v>
      </c>
      <c r="BN36" s="1677">
        <f t="shared" si="27"/>
        <v>92.9326254933775</v>
      </c>
      <c r="BO36" s="951">
        <f t="shared" si="73"/>
        <v>560.80946719257918</v>
      </c>
      <c r="BP36" s="3436">
        <f t="shared" si="75"/>
        <v>0</v>
      </c>
      <c r="BQ36" s="3436">
        <f t="shared" ref="BQ36:BQ49" si="77">IF(BK36&gt;0,IF(BK36&gt;BA36,0,BA36-BK36),BA36)</f>
        <v>6319.3569700000153</v>
      </c>
      <c r="BR36" s="3436">
        <f t="shared" ref="BR36:BR49" si="78">IF(BL36&gt;0,IF(BL36&gt;BB36,0,BB36-BL36),BB36)</f>
        <v>0</v>
      </c>
      <c r="BS36" s="3436">
        <f t="shared" si="76"/>
        <v>0</v>
      </c>
      <c r="BT36" s="905">
        <f t="shared" si="29"/>
        <v>6319.3569700000153</v>
      </c>
      <c r="BU36" s="907">
        <f t="shared" si="30"/>
        <v>-5758.5475028074361</v>
      </c>
      <c r="BV36" s="912"/>
    </row>
    <row r="37" spans="1:76" ht="30.6" customHeight="1" x14ac:dyDescent="0.25">
      <c r="A37" s="1675" t="s">
        <v>403</v>
      </c>
      <c r="B37" s="925" t="e">
        <f>#REF!+1</f>
        <v>#REF!</v>
      </c>
      <c r="C37" s="904" t="s">
        <v>829</v>
      </c>
      <c r="D37" s="4261">
        <f>'1 уровень'!F2108</f>
        <v>105.95575723199093</v>
      </c>
      <c r="E37" s="4261">
        <f>'1 уровень'!X2108</f>
        <v>41163.121430161365</v>
      </c>
      <c r="F37" s="4261">
        <v>12972.031000000001</v>
      </c>
      <c r="G37" s="4261">
        <v>12972.031000000001</v>
      </c>
      <c r="H37" s="4261">
        <v>13323.6</v>
      </c>
      <c r="I37" s="4261">
        <v>13323.64</v>
      </c>
      <c r="J37" s="4261">
        <v>16.167999999999999</v>
      </c>
      <c r="K37" s="4261">
        <v>16.167999999999999</v>
      </c>
      <c r="L37" s="4261"/>
      <c r="M37" s="4261"/>
      <c r="N37" s="4261">
        <v>320.66300000000001</v>
      </c>
      <c r="O37" s="4261">
        <v>320.66300000000001</v>
      </c>
      <c r="P37" s="4261">
        <v>314.89999999999998</v>
      </c>
      <c r="Q37" s="4261">
        <v>314.947</v>
      </c>
      <c r="R37" s="4261">
        <v>148.20599999999999</v>
      </c>
      <c r="S37" s="4261">
        <v>148.20599999999999</v>
      </c>
      <c r="T37" s="4261">
        <v>41.1</v>
      </c>
      <c r="U37" s="4261">
        <v>41.08</v>
      </c>
      <c r="V37" s="4261">
        <f>16.168/3*6</f>
        <v>32.335999999999999</v>
      </c>
      <c r="W37" s="4261">
        <f>13693.36/3000*3</f>
        <v>13.693360000000002</v>
      </c>
      <c r="X37" s="1676">
        <f>E37-V37-W37</f>
        <v>41117.092070161365</v>
      </c>
      <c r="Y37" s="923">
        <f>R37+S37+T37/3*3</f>
        <v>337.512</v>
      </c>
      <c r="Z37" s="2456">
        <f>F37+G37+H37/3*3</f>
        <v>39267.661999999997</v>
      </c>
      <c r="AA37" s="905">
        <f>N37+O37+P37/3*3</f>
        <v>956.226</v>
      </c>
      <c r="AB37" s="905">
        <f>J37+K37+L37/3*3</f>
        <v>32.335999999999999</v>
      </c>
      <c r="AC37" s="905">
        <f>SUM(Y37:AB37)</f>
        <v>40593.736000000004</v>
      </c>
      <c r="AD37" s="2461">
        <f>X37-AC37</f>
        <v>523.35607016136055</v>
      </c>
      <c r="AE37" s="2519">
        <f>'1 уровень'!Y2108</f>
        <v>40738.172930000001</v>
      </c>
      <c r="AF37" s="2518"/>
      <c r="AG37" s="2519">
        <v>126.90139000000001</v>
      </c>
      <c r="AH37" s="2520">
        <f>AE37-AG37</f>
        <v>40611.271540000002</v>
      </c>
      <c r="AI37" s="2456">
        <v>134.26205000000002</v>
      </c>
      <c r="AJ37" s="2456">
        <v>35447.150400000013</v>
      </c>
      <c r="AK37" s="2456">
        <v>819.97454999999991</v>
      </c>
      <c r="AL37" s="2456">
        <v>62.2926</v>
      </c>
      <c r="AM37" s="905">
        <f>SUM(AI37:AL37)</f>
        <v>36463.67960000001</v>
      </c>
      <c r="AN37" s="2461">
        <f>AM37-AH37</f>
        <v>-4147.5919399999912</v>
      </c>
      <c r="AO37" s="950">
        <f>X37-AH37</f>
        <v>505.82053016136342</v>
      </c>
      <c r="AP37" s="950">
        <f>Y37-AI37</f>
        <v>203.24994999999998</v>
      </c>
      <c r="AQ37" s="950">
        <f>Z37-AJ37</f>
        <v>3820.5115999999834</v>
      </c>
      <c r="AR37" s="950">
        <f>AA37-AK37</f>
        <v>136.25145000000009</v>
      </c>
      <c r="AS37" s="950">
        <f>AB37-AL37</f>
        <v>-29.956600000000002</v>
      </c>
      <c r="AT37" s="905">
        <f>SUM(AP37:AS37)</f>
        <v>4130.0563999999831</v>
      </c>
      <c r="AU37" s="2461">
        <f>AT37-AO37</f>
        <v>3624.2358698386197</v>
      </c>
      <c r="AV37" s="2461"/>
      <c r="AW37" s="2461"/>
      <c r="AX37" s="2457">
        <f>SUM(AZ37:BC37)</f>
        <v>4147.5919400000002</v>
      </c>
      <c r="AY37" s="1677"/>
      <c r="AZ37" s="3399">
        <v>56.112780000000001</v>
      </c>
      <c r="BA37" s="3399">
        <v>4042.78217</v>
      </c>
      <c r="BB37" s="3399">
        <v>48.69699</v>
      </c>
      <c r="BC37" s="3399">
        <v>0</v>
      </c>
      <c r="BD37" s="2456"/>
      <c r="BE37" s="2456"/>
      <c r="BF37" s="2456"/>
      <c r="BG37" s="2456"/>
      <c r="BH37" s="2558">
        <f>SUM(AV37:AY37)</f>
        <v>4147.5919400000002</v>
      </c>
      <c r="BI37" s="4201">
        <f>AX37-AO37</f>
        <v>3641.7714098386368</v>
      </c>
      <c r="BJ37" s="2439">
        <f>AZ37-AP37</f>
        <v>-147.13716999999997</v>
      </c>
      <c r="BK37" s="2439">
        <f>BA37-AQ37</f>
        <v>222.27057000001651</v>
      </c>
      <c r="BL37" s="2439">
        <f>BB37-AR37</f>
        <v>-87.554460000000091</v>
      </c>
      <c r="BM37" s="2439">
        <f>BC37-AS37</f>
        <v>29.956600000000002</v>
      </c>
      <c r="BN37" s="1677">
        <f>BI37/AX37*100</f>
        <v>87.804476971730168</v>
      </c>
      <c r="BO37" s="3436">
        <f>AX37-BI37</f>
        <v>505.82053016136342</v>
      </c>
      <c r="BP37" s="3436">
        <f>IF(BJ37&gt;0,IF(BJ37&gt;AZ37,0,AZ37-BJ37),AZ37)</f>
        <v>56.112780000000001</v>
      </c>
      <c r="BQ37" s="3436">
        <f>IF(BK37&gt;0,IF(BK37&gt;BA37,0,BA37-BK37),BA37)</f>
        <v>3820.5115999999834</v>
      </c>
      <c r="BR37" s="3436">
        <f>IF(BL37&gt;0,IF(BL37&gt;BB37,0,BB37-BL37),BB37)</f>
        <v>48.69699</v>
      </c>
      <c r="BS37" s="3436">
        <f>IF(BM37&gt;0,IF(BM37&gt;BC37,0,BC37-BM37),BC37)</f>
        <v>0</v>
      </c>
      <c r="BT37" s="905">
        <f>SUM(BP37:BS37)</f>
        <v>3925.3213699999833</v>
      </c>
      <c r="BU37" s="907">
        <f>BO37-BT37</f>
        <v>-3419.5008398386199</v>
      </c>
    </row>
    <row r="38" spans="1:76" ht="36" customHeight="1" x14ac:dyDescent="0.25">
      <c r="A38" s="909" t="s">
        <v>656</v>
      </c>
      <c r="B38" s="925" t="e">
        <f>B36+1</f>
        <v>#REF!</v>
      </c>
      <c r="C38" s="873" t="s">
        <v>655</v>
      </c>
      <c r="D38" s="4261">
        <f>'1 уровень'!F1761</f>
        <v>0</v>
      </c>
      <c r="E38" s="4266">
        <f>'1 уровень'!X1761</f>
        <v>585.04113989999996</v>
      </c>
      <c r="F38" s="4261">
        <v>116.977</v>
      </c>
      <c r="G38" s="4261">
        <v>116.977</v>
      </c>
      <c r="H38" s="4261">
        <v>115.2</v>
      </c>
      <c r="I38" s="4261">
        <v>115.226</v>
      </c>
      <c r="J38" s="4261"/>
      <c r="K38" s="4261"/>
      <c r="L38" s="4261"/>
      <c r="M38" s="4261"/>
      <c r="N38" s="4261">
        <v>56.076999999999998</v>
      </c>
      <c r="O38" s="4261">
        <v>56.076000000000001</v>
      </c>
      <c r="P38" s="4261">
        <v>55.2</v>
      </c>
      <c r="Q38" s="4261">
        <v>55.237000000000002</v>
      </c>
      <c r="R38" s="4261">
        <v>27.937999999999999</v>
      </c>
      <c r="S38" s="4261">
        <v>27.937999999999999</v>
      </c>
      <c r="T38" s="4261">
        <v>27.5</v>
      </c>
      <c r="U38" s="4261">
        <v>27.518999999999998</v>
      </c>
      <c r="V38" s="4261"/>
      <c r="W38" s="4261"/>
      <c r="X38" s="1676">
        <f t="shared" si="7"/>
        <v>585.04113989999996</v>
      </c>
      <c r="Y38" s="923">
        <f t="shared" si="32"/>
        <v>83.376000000000005</v>
      </c>
      <c r="Z38" s="2456">
        <f t="shared" si="33"/>
        <v>349.154</v>
      </c>
      <c r="AA38" s="905">
        <f t="shared" si="34"/>
        <v>167.35300000000001</v>
      </c>
      <c r="AB38" s="905">
        <f t="shared" si="35"/>
        <v>0</v>
      </c>
      <c r="AC38" s="905">
        <f t="shared" si="8"/>
        <v>599.88300000000004</v>
      </c>
      <c r="AD38" s="2461">
        <f t="shared" si="9"/>
        <v>-14.841860100000076</v>
      </c>
      <c r="AE38" s="2521">
        <f>'1 уровень'!Y528</f>
        <v>0</v>
      </c>
      <c r="AF38" s="2518"/>
      <c r="AG38" s="2519">
        <v>0</v>
      </c>
      <c r="AH38" s="2520">
        <f t="shared" si="10"/>
        <v>0</v>
      </c>
      <c r="AI38" s="2456">
        <v>0</v>
      </c>
      <c r="AJ38" s="2456">
        <v>0</v>
      </c>
      <c r="AK38" s="2456">
        <v>0</v>
      </c>
      <c r="AL38" s="2456">
        <v>0</v>
      </c>
      <c r="AM38" s="905">
        <f t="shared" si="11"/>
        <v>0</v>
      </c>
      <c r="AN38" s="2461">
        <f t="shared" si="12"/>
        <v>0</v>
      </c>
      <c r="AO38" s="950">
        <f t="shared" si="13"/>
        <v>585.04113989999996</v>
      </c>
      <c r="AP38" s="950">
        <f t="shared" si="14"/>
        <v>83.376000000000005</v>
      </c>
      <c r="AQ38" s="950">
        <f t="shared" si="15"/>
        <v>349.154</v>
      </c>
      <c r="AR38" s="950">
        <f t="shared" si="16"/>
        <v>167.35300000000001</v>
      </c>
      <c r="AS38" s="950">
        <f t="shared" si="17"/>
        <v>0</v>
      </c>
      <c r="AT38" s="905">
        <f t="shared" si="40"/>
        <v>599.88300000000004</v>
      </c>
      <c r="AU38" s="2461">
        <f t="shared" si="19"/>
        <v>14.841860100000076</v>
      </c>
      <c r="AV38" s="2461"/>
      <c r="AW38" s="2461"/>
      <c r="AX38" s="2457">
        <f t="shared" si="20"/>
        <v>0</v>
      </c>
      <c r="AY38" s="1677"/>
      <c r="AZ38" s="3399">
        <v>0</v>
      </c>
      <c r="BA38" s="3399">
        <v>0</v>
      </c>
      <c r="BB38" s="3399">
        <v>0</v>
      </c>
      <c r="BC38" s="3399">
        <v>0</v>
      </c>
      <c r="BD38" s="2456"/>
      <c r="BE38" s="2456"/>
      <c r="BF38" s="2456"/>
      <c r="BG38" s="2456"/>
      <c r="BH38" s="2558">
        <f t="shared" si="21"/>
        <v>0</v>
      </c>
      <c r="BI38" s="2439">
        <f t="shared" si="22"/>
        <v>-585.04113989999996</v>
      </c>
      <c r="BJ38" s="2439">
        <f t="shared" si="44"/>
        <v>-83.376000000000005</v>
      </c>
      <c r="BK38" s="2439">
        <f t="shared" si="41"/>
        <v>-349.154</v>
      </c>
      <c r="BL38" s="2439">
        <f t="shared" si="42"/>
        <v>-167.35300000000001</v>
      </c>
      <c r="BM38" s="2439">
        <f t="shared" si="43"/>
        <v>0</v>
      </c>
      <c r="BN38" s="1677"/>
      <c r="BO38" s="951">
        <f t="shared" si="73"/>
        <v>585.04113989999996</v>
      </c>
      <c r="BP38" s="951">
        <f t="shared" si="75"/>
        <v>0</v>
      </c>
      <c r="BQ38" s="951">
        <f t="shared" si="77"/>
        <v>0</v>
      </c>
      <c r="BR38" s="951">
        <f t="shared" si="78"/>
        <v>0</v>
      </c>
      <c r="BS38" s="951">
        <f t="shared" si="76"/>
        <v>0</v>
      </c>
      <c r="BT38" s="905">
        <f t="shared" si="29"/>
        <v>0</v>
      </c>
      <c r="BU38" s="907">
        <f t="shared" si="30"/>
        <v>585.04113989999996</v>
      </c>
      <c r="BV38" s="928"/>
    </row>
    <row r="39" spans="1:76" ht="38.450000000000003" customHeight="1" x14ac:dyDescent="0.25">
      <c r="A39" s="909" t="s">
        <v>391</v>
      </c>
      <c r="B39" s="925">
        <f>B21+1</f>
        <v>7</v>
      </c>
      <c r="C39" s="904" t="s">
        <v>678</v>
      </c>
      <c r="D39" s="4261">
        <f>'1 уровень'!F1821</f>
        <v>105.5944055944056</v>
      </c>
      <c r="E39" s="4261">
        <f>'1 уровень'!X1821</f>
        <v>57969.222930495547</v>
      </c>
      <c r="F39" s="4261">
        <v>10875.102999999999</v>
      </c>
      <c r="G39" s="4261">
        <v>10875.102999999999</v>
      </c>
      <c r="H39" s="4261">
        <v>11417</v>
      </c>
      <c r="I39" s="4261">
        <v>11417.013999999999</v>
      </c>
      <c r="J39" s="4261">
        <v>53.308999999999997</v>
      </c>
      <c r="K39" s="4261">
        <v>53.308999999999997</v>
      </c>
      <c r="L39" s="4261">
        <v>56</v>
      </c>
      <c r="M39" s="4261">
        <v>55.965000000000003</v>
      </c>
      <c r="N39" s="4261">
        <v>6557.0469999999996</v>
      </c>
      <c r="O39" s="4261">
        <v>6557.0469999999996</v>
      </c>
      <c r="P39" s="4261">
        <v>6883.78</v>
      </c>
      <c r="Q39" s="4261">
        <v>6883.7870000000003</v>
      </c>
      <c r="R39" s="4261">
        <v>106.619</v>
      </c>
      <c r="S39" s="4261">
        <v>106.61799999999999</v>
      </c>
      <c r="T39" s="4261">
        <v>111.9</v>
      </c>
      <c r="U39" s="4261">
        <v>111.931</v>
      </c>
      <c r="V39" s="4261">
        <f>177.698/3*6</f>
        <v>355.39600000000002</v>
      </c>
      <c r="W39" s="4261">
        <f>186552.52/3000*3</f>
        <v>186.55251999999999</v>
      </c>
      <c r="X39" s="1676">
        <f>E39-V39-W39</f>
        <v>57427.274410495549</v>
      </c>
      <c r="Y39" s="923">
        <f>R39+S39+T39/3*3</f>
        <v>325.137</v>
      </c>
      <c r="Z39" s="2456">
        <f>F39+G39+H39/3*3</f>
        <v>33167.205999999998</v>
      </c>
      <c r="AA39" s="905">
        <f>N39+O39+P39/3*3</f>
        <v>19997.874</v>
      </c>
      <c r="AB39" s="905">
        <f>J39+K39+L39/3*3</f>
        <v>162.61799999999999</v>
      </c>
      <c r="AC39" s="905">
        <f>SUM(Y39:AB39)</f>
        <v>53652.835000000006</v>
      </c>
      <c r="AD39" s="2461">
        <f>X39-AC39</f>
        <v>3774.4394104955427</v>
      </c>
      <c r="AE39" s="2519">
        <f>'1 уровень'!Y1821</f>
        <v>57429.383780000004</v>
      </c>
      <c r="AF39" s="2518"/>
      <c r="AG39" s="2519">
        <v>504.20327000000003</v>
      </c>
      <c r="AH39" s="2520">
        <f>AE39-AG39</f>
        <v>56925.180510000006</v>
      </c>
      <c r="AI39" s="2456">
        <v>269.61258000000004</v>
      </c>
      <c r="AJ39" s="2456">
        <v>30936.845750000015</v>
      </c>
      <c r="AK39" s="2456">
        <v>19573.878300000004</v>
      </c>
      <c r="AL39" s="2456">
        <v>22.24736</v>
      </c>
      <c r="AM39" s="905">
        <f>SUM(AI39:AL39)</f>
        <v>50802.583990000021</v>
      </c>
      <c r="AN39" s="2461">
        <f>AM39-AH39</f>
        <v>-6122.5965199999846</v>
      </c>
      <c r="AO39" s="950">
        <f>X39-AH39</f>
        <v>502.09390049554349</v>
      </c>
      <c r="AP39" s="950">
        <f>Y39-AI39</f>
        <v>55.524419999999964</v>
      </c>
      <c r="AQ39" s="950">
        <f>Z39-AJ39</f>
        <v>2230.3602499999834</v>
      </c>
      <c r="AR39" s="950">
        <f>AA39-AK39</f>
        <v>423.99569999999585</v>
      </c>
      <c r="AS39" s="950">
        <f>AB39-AL39</f>
        <v>140.37063999999998</v>
      </c>
      <c r="AT39" s="905">
        <f>SUM(AP39:AS39)</f>
        <v>2850.251009999979</v>
      </c>
      <c r="AU39" s="2461">
        <f>AT39-AO39</f>
        <v>2348.1571095044355</v>
      </c>
      <c r="AV39" s="2461">
        <v>126.73442000000001</v>
      </c>
      <c r="AW39" s="2461"/>
      <c r="AX39" s="2457">
        <f>SUM(AZ39:BC39)</f>
        <v>6021.7418299999999</v>
      </c>
      <c r="AY39" s="1677"/>
      <c r="AZ39" s="3399">
        <v>0</v>
      </c>
      <c r="BA39" s="3399">
        <v>3598.3865799999999</v>
      </c>
      <c r="BB39" s="3399">
        <v>2423.3552500000001</v>
      </c>
      <c r="BC39" s="3399">
        <v>0</v>
      </c>
      <c r="BD39" s="2456"/>
      <c r="BE39" s="2456"/>
      <c r="BF39" s="2456"/>
      <c r="BG39" s="2456"/>
      <c r="BH39" s="2558">
        <f>SUM(AV39:AY39)</f>
        <v>6148.4762499999997</v>
      </c>
      <c r="BI39" s="4201">
        <f>AX39-AO39</f>
        <v>5519.6479295044564</v>
      </c>
      <c r="BJ39" s="3415">
        <f>AZ39-AP39</f>
        <v>-55.524419999999964</v>
      </c>
      <c r="BK39" s="3415">
        <f>BA39-AQ39</f>
        <v>1368.0263300000165</v>
      </c>
      <c r="BL39" s="3415">
        <f>BB39-AR39</f>
        <v>1999.3595500000042</v>
      </c>
      <c r="BM39" s="3415">
        <f>BC39-AS39</f>
        <v>-140.37063999999998</v>
      </c>
      <c r="BN39" s="4219">
        <f>BI39/AX39*100</f>
        <v>91.66198228568787</v>
      </c>
      <c r="BO39" s="3436">
        <f>AX39-BI39</f>
        <v>502.09390049554349</v>
      </c>
      <c r="BP39" s="3436">
        <f>IF(BJ39&gt;0,IF(BJ39&gt;AZ39,0,AZ39-BJ39),AZ39)</f>
        <v>0</v>
      </c>
      <c r="BQ39" s="3436">
        <f>IF(BK39&gt;0,IF(BK39&gt;BA39,0,BA39-BK39),BA39)+314.86</f>
        <v>2545.2202499999835</v>
      </c>
      <c r="BR39" s="3436">
        <f>IF(BL39&gt;0,IF(BL39&gt;BB39,0,BB39-BL39),BB39)+1000</f>
        <v>1423.9956999999958</v>
      </c>
      <c r="BS39" s="3436">
        <f>IF(BM39&gt;0,IF(BM39&gt;BC39,0,BC39-BM39),BC39)</f>
        <v>0</v>
      </c>
      <c r="BT39" s="3437">
        <f>SUM(BP39:BS39)</f>
        <v>3969.2159499999793</v>
      </c>
      <c r="BU39" s="3438">
        <f>BO39-BT39</f>
        <v>-3467.1220495044358</v>
      </c>
    </row>
    <row r="40" spans="1:76" ht="34.15" customHeight="1" x14ac:dyDescent="0.25">
      <c r="A40" s="909" t="s">
        <v>419</v>
      </c>
      <c r="B40" s="925" t="e">
        <f>B38+1</f>
        <v>#REF!</v>
      </c>
      <c r="C40" s="873" t="s">
        <v>828</v>
      </c>
      <c r="D40" s="4261">
        <f>'1 уровень'!F2241</f>
        <v>101.93236714975846</v>
      </c>
      <c r="E40" s="4261">
        <f>'1 уровень'!X2241</f>
        <v>42707.601156550911</v>
      </c>
      <c r="F40" s="4261">
        <v>8027.1769999999997</v>
      </c>
      <c r="G40" s="4261">
        <v>8027.1769999999997</v>
      </c>
      <c r="H40" s="4261">
        <v>7756.9</v>
      </c>
      <c r="I40" s="4261">
        <v>7756.9440000000004</v>
      </c>
      <c r="J40" s="4261">
        <v>2600.0630000000001</v>
      </c>
      <c r="K40" s="4261">
        <v>2600.0630000000001</v>
      </c>
      <c r="L40" s="4261">
        <v>2819.4</v>
      </c>
      <c r="M40" s="4261">
        <v>2819.431</v>
      </c>
      <c r="N40" s="4261">
        <v>887.32299999999998</v>
      </c>
      <c r="O40" s="4261">
        <v>887.32299999999998</v>
      </c>
      <c r="P40" s="4261">
        <v>995.9</v>
      </c>
      <c r="Q40" s="4261">
        <v>995.91800000000001</v>
      </c>
      <c r="R40" s="4261">
        <v>2723.875</v>
      </c>
      <c r="S40" s="4261">
        <v>2723.875</v>
      </c>
      <c r="T40" s="4261">
        <v>2454.6999999999998</v>
      </c>
      <c r="U40" s="4261">
        <v>2454.7289999999998</v>
      </c>
      <c r="V40" s="4261"/>
      <c r="W40" s="4261"/>
      <c r="X40" s="1676">
        <f t="shared" si="7"/>
        <v>42707.601156550911</v>
      </c>
      <c r="Y40" s="923">
        <f t="shared" si="32"/>
        <v>7902.45</v>
      </c>
      <c r="Z40" s="2456">
        <f t="shared" si="33"/>
        <v>23811.254000000001</v>
      </c>
      <c r="AA40" s="905">
        <f t="shared" si="34"/>
        <v>2770.5459999999998</v>
      </c>
      <c r="AB40" s="905">
        <f t="shared" si="35"/>
        <v>8019.5259999999998</v>
      </c>
      <c r="AC40" s="905">
        <f t="shared" si="8"/>
        <v>42503.775999999998</v>
      </c>
      <c r="AD40" s="2461">
        <f t="shared" si="9"/>
        <v>203.82515655091265</v>
      </c>
      <c r="AE40" s="2519">
        <f>'1 уровень'!Y2241</f>
        <v>42066.402319999987</v>
      </c>
      <c r="AF40" s="2518"/>
      <c r="AG40" s="2519">
        <v>0</v>
      </c>
      <c r="AH40" s="2520">
        <f t="shared" si="10"/>
        <v>42066.402319999987</v>
      </c>
      <c r="AI40" s="2456">
        <v>6720.075969999999</v>
      </c>
      <c r="AJ40" s="2456">
        <v>20344.378000000004</v>
      </c>
      <c r="AK40" s="2456">
        <v>3071.6767299999992</v>
      </c>
      <c r="AL40" s="2456">
        <v>7674.2698599999994</v>
      </c>
      <c r="AM40" s="905">
        <f t="shared" si="11"/>
        <v>37810.400560000002</v>
      </c>
      <c r="AN40" s="2461">
        <f t="shared" si="12"/>
        <v>-4256.0017599999846</v>
      </c>
      <c r="AO40" s="950">
        <f t="shared" si="13"/>
        <v>641.19883655092417</v>
      </c>
      <c r="AP40" s="950">
        <f t="shared" si="14"/>
        <v>1182.3740300000009</v>
      </c>
      <c r="AQ40" s="950">
        <f t="shared" si="15"/>
        <v>3466.8759999999966</v>
      </c>
      <c r="AR40" s="950">
        <f t="shared" si="16"/>
        <v>-301.1307299999994</v>
      </c>
      <c r="AS40" s="950">
        <f t="shared" si="17"/>
        <v>345.25614000000041</v>
      </c>
      <c r="AT40" s="905">
        <f t="shared" si="40"/>
        <v>4693.3754399999989</v>
      </c>
      <c r="AU40" s="2461">
        <f t="shared" si="19"/>
        <v>4052.1766034490747</v>
      </c>
      <c r="AV40" s="2461"/>
      <c r="AW40" s="2461"/>
      <c r="AX40" s="2457">
        <f t="shared" si="20"/>
        <v>4256.001760000001</v>
      </c>
      <c r="AY40" s="1677"/>
      <c r="AZ40" s="3399">
        <v>451.21352000000007</v>
      </c>
      <c r="BA40" s="3399">
        <v>2561.3604200000013</v>
      </c>
      <c r="BB40" s="3399">
        <v>262.07729</v>
      </c>
      <c r="BC40" s="3399">
        <v>981.35052999999971</v>
      </c>
      <c r="BD40" s="2456"/>
      <c r="BE40" s="2456"/>
      <c r="BF40" s="2456"/>
      <c r="BG40" s="2456"/>
      <c r="BH40" s="2558">
        <f t="shared" si="21"/>
        <v>4256.001760000001</v>
      </c>
      <c r="BI40" s="2439">
        <f t="shared" si="22"/>
        <v>3614.8029234490768</v>
      </c>
      <c r="BJ40" s="2439">
        <f t="shared" si="44"/>
        <v>-731.16051000000084</v>
      </c>
      <c r="BK40" s="2439">
        <f t="shared" si="41"/>
        <v>-905.51557999999523</v>
      </c>
      <c r="BL40" s="2439">
        <f t="shared" si="42"/>
        <v>563.20801999999935</v>
      </c>
      <c r="BM40" s="2439">
        <f t="shared" si="43"/>
        <v>636.09438999999929</v>
      </c>
      <c r="BN40" s="1677">
        <f>BI40/AX40*100</f>
        <v>84.934244093195019</v>
      </c>
      <c r="BO40" s="951">
        <f t="shared" si="73"/>
        <v>641.19883655092417</v>
      </c>
      <c r="BP40" s="951">
        <f t="shared" si="75"/>
        <v>451.21352000000007</v>
      </c>
      <c r="BQ40" s="951">
        <f t="shared" si="77"/>
        <v>2561.3604200000013</v>
      </c>
      <c r="BR40" s="951">
        <f t="shared" si="78"/>
        <v>0</v>
      </c>
      <c r="BS40" s="951">
        <f t="shared" si="76"/>
        <v>345.25614000000041</v>
      </c>
      <c r="BT40" s="905">
        <f t="shared" si="29"/>
        <v>3357.830080000002</v>
      </c>
      <c r="BU40" s="907">
        <f t="shared" si="30"/>
        <v>-2716.6312434490778</v>
      </c>
    </row>
    <row r="41" spans="1:76" ht="32.450000000000003" customHeight="1" x14ac:dyDescent="0.25">
      <c r="A41" s="909" t="s">
        <v>407</v>
      </c>
      <c r="B41" s="925" t="e">
        <f>B27+1</f>
        <v>#REF!</v>
      </c>
      <c r="C41" s="873" t="s">
        <v>955</v>
      </c>
      <c r="D41" s="4261">
        <f>'1 уровень'!F889</f>
        <v>92.660550458715591</v>
      </c>
      <c r="E41" s="4262">
        <f>'1 уровень'!X889</f>
        <v>9349.1043038287626</v>
      </c>
      <c r="F41" s="4262">
        <v>1625.4690000000001</v>
      </c>
      <c r="G41" s="4262">
        <v>1625.4680000000001</v>
      </c>
      <c r="H41" s="4262">
        <v>1724.8</v>
      </c>
      <c r="I41" s="4262">
        <v>1724.7560000000001</v>
      </c>
      <c r="J41" s="4262">
        <v>63.088000000000001</v>
      </c>
      <c r="K41" s="4262">
        <v>63.088000000000001</v>
      </c>
      <c r="L41" s="4262">
        <v>40.4</v>
      </c>
      <c r="M41" s="4262">
        <v>40.399000000000001</v>
      </c>
      <c r="N41" s="4262">
        <v>973.13599999999997</v>
      </c>
      <c r="O41" s="4262">
        <v>973.13599999999997</v>
      </c>
      <c r="P41" s="4262">
        <v>1022.4</v>
      </c>
      <c r="Q41" s="4262">
        <v>1022.423</v>
      </c>
      <c r="R41" s="4262">
        <v>363.70400000000001</v>
      </c>
      <c r="S41" s="4262">
        <v>363.70400000000001</v>
      </c>
      <c r="T41" s="4262">
        <v>279.69</v>
      </c>
      <c r="U41" s="4262">
        <v>279.69</v>
      </c>
      <c r="V41" s="4262">
        <f>129.015/3*6</f>
        <v>258.02999999999997</v>
      </c>
      <c r="W41" s="4262">
        <f>40399.7/3000*3</f>
        <v>40.399699999999996</v>
      </c>
      <c r="X41" s="1676">
        <f t="shared" si="7"/>
        <v>9050.674603828762</v>
      </c>
      <c r="Y41" s="923">
        <f t="shared" si="32"/>
        <v>1007.098</v>
      </c>
      <c r="Z41" s="2456">
        <f t="shared" si="33"/>
        <v>4975.7369999999992</v>
      </c>
      <c r="AA41" s="905">
        <f t="shared" si="34"/>
        <v>2968.672</v>
      </c>
      <c r="AB41" s="905">
        <f t="shared" si="35"/>
        <v>166.57599999999999</v>
      </c>
      <c r="AC41" s="905">
        <f t="shared" si="8"/>
        <v>9118.0829999999987</v>
      </c>
      <c r="AD41" s="2461">
        <f t="shared" si="9"/>
        <v>-67.408396171236745</v>
      </c>
      <c r="AE41" s="920">
        <f>'1 уровень'!Y889</f>
        <v>8316.4283799999994</v>
      </c>
      <c r="AF41" s="926"/>
      <c r="AG41" s="2519">
        <v>91.934679999999986</v>
      </c>
      <c r="AH41" s="2520">
        <f t="shared" si="10"/>
        <v>8224.4936999999991</v>
      </c>
      <c r="AI41" s="2456">
        <v>471.51510000000002</v>
      </c>
      <c r="AJ41" s="2456">
        <v>4336.5696500000004</v>
      </c>
      <c r="AK41" s="2456">
        <v>2333.1110800000001</v>
      </c>
      <c r="AL41" s="2456">
        <v>213.24803000000003</v>
      </c>
      <c r="AM41" s="905">
        <f t="shared" si="11"/>
        <v>7354.4438600000003</v>
      </c>
      <c r="AN41" s="2461">
        <f t="shared" si="12"/>
        <v>-870.04983999999877</v>
      </c>
      <c r="AO41" s="950">
        <f t="shared" si="13"/>
        <v>826.18090382876289</v>
      </c>
      <c r="AP41" s="950">
        <f t="shared" si="14"/>
        <v>535.58289999999988</v>
      </c>
      <c r="AQ41" s="950">
        <f t="shared" si="15"/>
        <v>639.16734999999881</v>
      </c>
      <c r="AR41" s="950">
        <f t="shared" si="16"/>
        <v>635.5609199999999</v>
      </c>
      <c r="AS41" s="950">
        <f t="shared" si="17"/>
        <v>-46.672030000000035</v>
      </c>
      <c r="AT41" s="905">
        <f t="shared" si="40"/>
        <v>1763.6391399999986</v>
      </c>
      <c r="AU41" s="2461">
        <f t="shared" si="19"/>
        <v>937.45823617123574</v>
      </c>
      <c r="AV41" s="2461">
        <v>32.44003</v>
      </c>
      <c r="AW41" s="2461"/>
      <c r="AX41" s="2457">
        <f t="shared" ref="AX41:AX60" si="79">SUM(AZ41:BC41)</f>
        <v>831.92617999999993</v>
      </c>
      <c r="AY41" s="1677"/>
      <c r="AZ41" s="3399">
        <v>67.183589999999995</v>
      </c>
      <c r="BA41" s="3399">
        <v>541.18128999999988</v>
      </c>
      <c r="BB41" s="3399">
        <v>200.62056000000001</v>
      </c>
      <c r="BC41" s="3399">
        <v>22.940740000000002</v>
      </c>
      <c r="BD41" s="2456"/>
      <c r="BE41" s="2456"/>
      <c r="BF41" s="2456"/>
      <c r="BG41" s="2456"/>
      <c r="BH41" s="2558">
        <f t="shared" si="21"/>
        <v>864.36620999999991</v>
      </c>
      <c r="BI41" s="2439">
        <f t="shared" si="22"/>
        <v>5.7452761712370375</v>
      </c>
      <c r="BJ41" s="2439">
        <f t="shared" si="44"/>
        <v>-468.3993099999999</v>
      </c>
      <c r="BK41" s="2439">
        <f t="shared" si="41"/>
        <v>-97.986059999998929</v>
      </c>
      <c r="BL41" s="2439">
        <f t="shared" si="42"/>
        <v>-434.94035999999988</v>
      </c>
      <c r="BM41" s="2439">
        <f t="shared" si="43"/>
        <v>69.61277000000004</v>
      </c>
      <c r="BN41" s="1677">
        <f>BI41/AX41*100</f>
        <v>0.69059927543535626</v>
      </c>
      <c r="BO41" s="951">
        <f t="shared" ref="BO41:BO67" si="80">AX41-BI41</f>
        <v>826.18090382876289</v>
      </c>
      <c r="BP41" s="951">
        <f t="shared" si="75"/>
        <v>67.183589999999995</v>
      </c>
      <c r="BQ41" s="951">
        <f t="shared" si="77"/>
        <v>541.18128999999988</v>
      </c>
      <c r="BR41" s="951">
        <f t="shared" si="78"/>
        <v>200.62056000000001</v>
      </c>
      <c r="BS41" s="951">
        <f t="shared" si="76"/>
        <v>0</v>
      </c>
      <c r="BT41" s="905">
        <f t="shared" si="29"/>
        <v>808.98543999999993</v>
      </c>
      <c r="BU41" s="907">
        <f t="shared" si="30"/>
        <v>17.195463828762968</v>
      </c>
    </row>
    <row r="42" spans="1:76" ht="36.6" customHeight="1" x14ac:dyDescent="0.25">
      <c r="A42" s="942" t="s">
        <v>436</v>
      </c>
      <c r="B42" s="925" t="e">
        <f t="shared" ref="B42:B67" si="81">B41+1</f>
        <v>#REF!</v>
      </c>
      <c r="C42" s="904" t="s">
        <v>440</v>
      </c>
      <c r="D42" s="4267">
        <f>'1 уровень'!F1951</f>
        <v>98.284561049445003</v>
      </c>
      <c r="E42" s="4267">
        <f>'1 уровень'!X1910</f>
        <v>48212.987579487613</v>
      </c>
      <c r="F42" s="4267">
        <v>14655.596</v>
      </c>
      <c r="G42" s="4267">
        <v>14655.594999999999</v>
      </c>
      <c r="H42" s="4267">
        <v>16010.123</v>
      </c>
      <c r="I42" s="4267">
        <v>16010.123</v>
      </c>
      <c r="J42" s="4267"/>
      <c r="K42" s="4267"/>
      <c r="L42" s="4267"/>
      <c r="M42" s="4267"/>
      <c r="N42" s="4267">
        <v>526.73400000000004</v>
      </c>
      <c r="O42" s="4267">
        <v>526.73400000000004</v>
      </c>
      <c r="P42" s="4267">
        <v>570.59100000000001</v>
      </c>
      <c r="Q42" s="4267">
        <v>570.59100000000001</v>
      </c>
      <c r="R42" s="4267">
        <v>201.398</v>
      </c>
      <c r="S42" s="4267">
        <v>201.398</v>
      </c>
      <c r="T42" s="4267">
        <v>134.256</v>
      </c>
      <c r="U42" s="4267">
        <v>134.256</v>
      </c>
      <c r="V42" s="4267">
        <f>108.445/3*6</f>
        <v>216.89</v>
      </c>
      <c r="W42" s="4267">
        <f>67128.41/3000*3</f>
        <v>67.128410000000002</v>
      </c>
      <c r="X42" s="1676">
        <f t="shared" si="7"/>
        <v>47928.969169487616</v>
      </c>
      <c r="Y42" s="923">
        <f t="shared" si="32"/>
        <v>537.05200000000002</v>
      </c>
      <c r="Z42" s="2456">
        <f t="shared" si="33"/>
        <v>45321.313999999998</v>
      </c>
      <c r="AA42" s="905">
        <f t="shared" si="34"/>
        <v>1624.0590000000002</v>
      </c>
      <c r="AB42" s="905">
        <f t="shared" si="35"/>
        <v>0</v>
      </c>
      <c r="AC42" s="905">
        <f t="shared" si="8"/>
        <v>47482.425000000003</v>
      </c>
      <c r="AD42" s="2461">
        <f t="shared" si="9"/>
        <v>446.54416948761354</v>
      </c>
      <c r="AE42" s="2524">
        <f>'1 уровень'!Y1910</f>
        <v>46948.407590000003</v>
      </c>
      <c r="AF42" s="2523">
        <v>571.04349000000002</v>
      </c>
      <c r="AG42" s="2519">
        <v>206.90511999999998</v>
      </c>
      <c r="AH42" s="2520">
        <f t="shared" si="10"/>
        <v>46741.502469999999</v>
      </c>
      <c r="AI42" s="2456">
        <v>307.22325999999998</v>
      </c>
      <c r="AJ42" s="2456">
        <v>40372.756619999993</v>
      </c>
      <c r="AK42" s="2456">
        <v>1381.4700399999997</v>
      </c>
      <c r="AL42" s="2456">
        <v>32.772489999999998</v>
      </c>
      <c r="AM42" s="905">
        <f t="shared" si="11"/>
        <v>42094.222409999995</v>
      </c>
      <c r="AN42" s="2461">
        <f t="shared" si="12"/>
        <v>-4647.2800600000046</v>
      </c>
      <c r="AO42" s="950">
        <f t="shared" si="13"/>
        <v>1187.466699487617</v>
      </c>
      <c r="AP42" s="950">
        <f t="shared" si="14"/>
        <v>229.82874000000004</v>
      </c>
      <c r="AQ42" s="950">
        <f t="shared" si="15"/>
        <v>4948.5573800000057</v>
      </c>
      <c r="AR42" s="950">
        <f t="shared" si="16"/>
        <v>242.5889600000005</v>
      </c>
      <c r="AS42" s="950">
        <f t="shared" si="17"/>
        <v>-32.772489999999998</v>
      </c>
      <c r="AT42" s="905">
        <f t="shared" si="40"/>
        <v>5388.2025900000053</v>
      </c>
      <c r="AU42" s="2461">
        <f t="shared" si="19"/>
        <v>4200.7358905123883</v>
      </c>
      <c r="AV42" s="2461">
        <v>58.850360000000002</v>
      </c>
      <c r="AW42" s="2461"/>
      <c r="AX42" s="2457">
        <f t="shared" si="79"/>
        <v>4761.71065</v>
      </c>
      <c r="AY42" s="1677"/>
      <c r="AZ42" s="3399">
        <v>52.435970000000005</v>
      </c>
      <c r="BA42" s="3399">
        <v>4553.6053999999995</v>
      </c>
      <c r="BB42" s="3399">
        <v>155.66928000000001</v>
      </c>
      <c r="BC42" s="3399">
        <v>0</v>
      </c>
      <c r="BD42" s="2456"/>
      <c r="BE42" s="2456"/>
      <c r="BF42" s="2456"/>
      <c r="BG42" s="2456"/>
      <c r="BH42" s="2558">
        <f t="shared" si="21"/>
        <v>4820.5610100000004</v>
      </c>
      <c r="BI42" s="2439">
        <f t="shared" si="22"/>
        <v>3574.243950512383</v>
      </c>
      <c r="BJ42" s="2439">
        <f t="shared" si="44"/>
        <v>-177.39277000000004</v>
      </c>
      <c r="BK42" s="2439">
        <f t="shared" si="41"/>
        <v>-394.95198000000619</v>
      </c>
      <c r="BL42" s="2439">
        <f t="shared" si="42"/>
        <v>-86.919680000000483</v>
      </c>
      <c r="BM42" s="2439">
        <f t="shared" si="43"/>
        <v>32.772489999999998</v>
      </c>
      <c r="BN42" s="1677">
        <f>BI42/AX42*100</f>
        <v>75.062182758046902</v>
      </c>
      <c r="BO42" s="951">
        <f t="shared" si="80"/>
        <v>1187.466699487617</v>
      </c>
      <c r="BP42" s="951">
        <f t="shared" si="75"/>
        <v>52.435970000000005</v>
      </c>
      <c r="BQ42" s="951">
        <f t="shared" si="77"/>
        <v>4553.6053999999995</v>
      </c>
      <c r="BR42" s="951">
        <f t="shared" si="78"/>
        <v>155.66928000000001</v>
      </c>
      <c r="BS42" s="951">
        <f t="shared" si="76"/>
        <v>0</v>
      </c>
      <c r="BT42" s="905">
        <f t="shared" si="29"/>
        <v>4761.71065</v>
      </c>
      <c r="BU42" s="907">
        <f t="shared" si="30"/>
        <v>-3574.243950512383</v>
      </c>
    </row>
    <row r="43" spans="1:76" ht="31.15" customHeight="1" x14ac:dyDescent="0.25">
      <c r="A43" s="909" t="s">
        <v>439</v>
      </c>
      <c r="B43" s="925" t="e">
        <f t="shared" si="81"/>
        <v>#REF!</v>
      </c>
      <c r="C43" s="904" t="s">
        <v>271</v>
      </c>
      <c r="D43" s="4261">
        <f>'2 уровень'!G1345</f>
        <v>101.49999999999999</v>
      </c>
      <c r="E43" s="4261">
        <f>'2 уровень'!Y1345</f>
        <v>77461.308744305454</v>
      </c>
      <c r="F43" s="4261">
        <v>22069.483</v>
      </c>
      <c r="G43" s="4261">
        <v>22069.483</v>
      </c>
      <c r="H43" s="4261">
        <v>28599.953000000001</v>
      </c>
      <c r="I43" s="4261">
        <v>28599.953000000001</v>
      </c>
      <c r="J43" s="4261"/>
      <c r="K43" s="4261"/>
      <c r="L43" s="4261"/>
      <c r="M43" s="4261"/>
      <c r="N43" s="4261">
        <v>367.10300000000001</v>
      </c>
      <c r="O43" s="4261">
        <v>367.10300000000001</v>
      </c>
      <c r="P43" s="4261">
        <v>382.50900000000001</v>
      </c>
      <c r="Q43" s="4261">
        <v>382.50900000000001</v>
      </c>
      <c r="R43" s="4261">
        <v>273.61700000000002</v>
      </c>
      <c r="S43" s="4261">
        <v>273.61700000000002</v>
      </c>
      <c r="T43" s="4261">
        <v>411.9</v>
      </c>
      <c r="U43" s="4261">
        <v>411.93299999999999</v>
      </c>
      <c r="V43" s="4261">
        <f>91.206/3*6</f>
        <v>182.41200000000001</v>
      </c>
      <c r="W43" s="4261">
        <f>29423.83/3000*3</f>
        <v>29.423830000000002</v>
      </c>
      <c r="X43" s="1676">
        <f t="shared" si="7"/>
        <v>77249.472914305457</v>
      </c>
      <c r="Y43" s="923">
        <f t="shared" si="32"/>
        <v>959.13400000000001</v>
      </c>
      <c r="Z43" s="2456">
        <f t="shared" si="33"/>
        <v>72738.918999999994</v>
      </c>
      <c r="AA43" s="905">
        <f t="shared" si="34"/>
        <v>1116.7150000000001</v>
      </c>
      <c r="AB43" s="905">
        <f t="shared" si="35"/>
        <v>0</v>
      </c>
      <c r="AC43" s="905">
        <f t="shared" si="8"/>
        <v>74814.767999999996</v>
      </c>
      <c r="AD43" s="2461">
        <f t="shared" si="9"/>
        <v>2434.704914305461</v>
      </c>
      <c r="AE43" s="2519">
        <f>'2 уровень'!Z1345</f>
        <v>76283.666070000007</v>
      </c>
      <c r="AF43" s="2518"/>
      <c r="AG43" s="2519">
        <v>173.77960000000002</v>
      </c>
      <c r="AH43" s="2520">
        <f t="shared" si="10"/>
        <v>76109.886470000012</v>
      </c>
      <c r="AI43" s="2456">
        <v>1151.15209</v>
      </c>
      <c r="AJ43" s="2456">
        <v>64978.76857</v>
      </c>
      <c r="AK43" s="2456">
        <v>1291.0502900000001</v>
      </c>
      <c r="AL43" s="2456">
        <v>0</v>
      </c>
      <c r="AM43" s="905">
        <f t="shared" si="11"/>
        <v>67420.970950000003</v>
      </c>
      <c r="AN43" s="2461">
        <f t="shared" si="12"/>
        <v>-8688.9155200000096</v>
      </c>
      <c r="AO43" s="950">
        <f t="shared" si="13"/>
        <v>1139.5864443054452</v>
      </c>
      <c r="AP43" s="950">
        <f t="shared" si="14"/>
        <v>-192.01809000000003</v>
      </c>
      <c r="AQ43" s="950">
        <f t="shared" si="15"/>
        <v>7760.1504299999942</v>
      </c>
      <c r="AR43" s="950">
        <f t="shared" si="16"/>
        <v>-174.33528999999999</v>
      </c>
      <c r="AS43" s="950">
        <f t="shared" si="17"/>
        <v>0</v>
      </c>
      <c r="AT43" s="905">
        <f t="shared" si="40"/>
        <v>7393.7970499999947</v>
      </c>
      <c r="AU43" s="2461">
        <f t="shared" si="19"/>
        <v>6254.2106056945495</v>
      </c>
      <c r="AV43" s="2461"/>
      <c r="AW43" s="2461"/>
      <c r="AX43" s="2457">
        <f t="shared" si="79"/>
        <v>8621.9757000000027</v>
      </c>
      <c r="AY43" s="1677"/>
      <c r="AZ43" s="3399">
        <v>194.92540000000002</v>
      </c>
      <c r="BA43" s="3399">
        <v>8212.7586700000029</v>
      </c>
      <c r="BB43" s="3399">
        <v>197.45141999999998</v>
      </c>
      <c r="BC43" s="3399">
        <v>16.840209999999999</v>
      </c>
      <c r="BD43" s="2456"/>
      <c r="BE43" s="2456"/>
      <c r="BF43" s="2456"/>
      <c r="BG43" s="2456"/>
      <c r="BH43" s="2558">
        <f t="shared" si="21"/>
        <v>8621.9757000000027</v>
      </c>
      <c r="BI43" s="2439">
        <f t="shared" si="22"/>
        <v>7482.3892556945575</v>
      </c>
      <c r="BJ43" s="2439">
        <f t="shared" si="44"/>
        <v>386.94349000000005</v>
      </c>
      <c r="BK43" s="2439">
        <f t="shared" si="41"/>
        <v>452.60824000000866</v>
      </c>
      <c r="BL43" s="2439">
        <f t="shared" si="42"/>
        <v>371.78670999999997</v>
      </c>
      <c r="BM43" s="2439">
        <f t="shared" si="43"/>
        <v>16.840209999999999</v>
      </c>
      <c r="BN43" s="1677">
        <f>BI43/AX43*100</f>
        <v>86.78276900843683</v>
      </c>
      <c r="BO43" s="951">
        <f t="shared" si="80"/>
        <v>1139.5864443054452</v>
      </c>
      <c r="BP43" s="951">
        <f t="shared" si="75"/>
        <v>0</v>
      </c>
      <c r="BQ43" s="951">
        <f t="shared" si="77"/>
        <v>7760.1504299999942</v>
      </c>
      <c r="BR43" s="951">
        <f t="shared" si="78"/>
        <v>0</v>
      </c>
      <c r="BS43" s="951">
        <f t="shared" si="76"/>
        <v>0</v>
      </c>
      <c r="BT43" s="905">
        <f t="shared" si="29"/>
        <v>7760.1504299999942</v>
      </c>
      <c r="BU43" s="907">
        <f t="shared" si="30"/>
        <v>-6620.563985694549</v>
      </c>
    </row>
    <row r="44" spans="1:76" ht="31.5" customHeight="1" x14ac:dyDescent="0.25">
      <c r="A44" s="1674" t="s">
        <v>652</v>
      </c>
      <c r="B44" s="925" t="e">
        <f t="shared" si="81"/>
        <v>#REF!</v>
      </c>
      <c r="C44" s="904" t="s">
        <v>651</v>
      </c>
      <c r="D44" s="4275">
        <f>'1 уровень'!F515</f>
        <v>29.411764705882355</v>
      </c>
      <c r="E44" s="4262">
        <f>'1 уровень'!X515</f>
        <v>1517.433234504364</v>
      </c>
      <c r="F44" s="4276">
        <v>389.86500000000001</v>
      </c>
      <c r="G44" s="4276">
        <v>389.86500000000001</v>
      </c>
      <c r="H44" s="4276">
        <v>232.191</v>
      </c>
      <c r="I44" s="4276">
        <v>232.191</v>
      </c>
      <c r="J44" s="4277"/>
      <c r="K44" s="4277"/>
      <c r="L44" s="4277"/>
      <c r="M44" s="4277"/>
      <c r="N44" s="4277">
        <v>116.06699999999999</v>
      </c>
      <c r="O44" s="4277">
        <v>116.06699999999999</v>
      </c>
      <c r="P44" s="4277">
        <v>77.165000000000006</v>
      </c>
      <c r="Q44" s="4277">
        <v>77.165000000000006</v>
      </c>
      <c r="R44" s="4277">
        <v>89.281999999999996</v>
      </c>
      <c r="S44" s="4278">
        <v>89.281999999999996</v>
      </c>
      <c r="T44" s="4277">
        <v>38.234999999999999</v>
      </c>
      <c r="U44" s="4277">
        <v>38.234999999999999</v>
      </c>
      <c r="V44" s="4277"/>
      <c r="W44" s="4277"/>
      <c r="X44" s="1676">
        <f t="shared" si="7"/>
        <v>1517.433234504364</v>
      </c>
      <c r="Y44" s="923">
        <f t="shared" si="32"/>
        <v>216.79899999999998</v>
      </c>
      <c r="Z44" s="2456">
        <f t="shared" si="33"/>
        <v>1011.921</v>
      </c>
      <c r="AA44" s="905">
        <f t="shared" si="34"/>
        <v>309.29899999999998</v>
      </c>
      <c r="AB44" s="905">
        <f t="shared" si="35"/>
        <v>0</v>
      </c>
      <c r="AC44" s="905">
        <f t="shared" si="8"/>
        <v>1538.019</v>
      </c>
      <c r="AD44" s="2461">
        <f t="shared" si="9"/>
        <v>-20.585765495635997</v>
      </c>
      <c r="AE44" s="2521">
        <f>'1 уровень'!Y515</f>
        <v>207.642</v>
      </c>
      <c r="AF44" s="2522"/>
      <c r="AG44" s="2519">
        <v>0</v>
      </c>
      <c r="AH44" s="2520">
        <f t="shared" si="10"/>
        <v>207.642</v>
      </c>
      <c r="AI44" s="2456">
        <v>0</v>
      </c>
      <c r="AJ44" s="2456">
        <v>207.64200000000002</v>
      </c>
      <c r="AK44" s="2456">
        <v>0</v>
      </c>
      <c r="AL44" s="2456">
        <v>0</v>
      </c>
      <c r="AM44" s="905">
        <f t="shared" si="11"/>
        <v>207.64200000000002</v>
      </c>
      <c r="AN44" s="2461">
        <f t="shared" si="12"/>
        <v>0</v>
      </c>
      <c r="AO44" s="950">
        <f t="shared" si="13"/>
        <v>1309.791234504364</v>
      </c>
      <c r="AP44" s="950">
        <f t="shared" si="14"/>
        <v>216.79899999999998</v>
      </c>
      <c r="AQ44" s="950">
        <f t="shared" si="15"/>
        <v>804.279</v>
      </c>
      <c r="AR44" s="950">
        <f t="shared" si="16"/>
        <v>309.29899999999998</v>
      </c>
      <c r="AS44" s="950">
        <f t="shared" si="17"/>
        <v>0</v>
      </c>
      <c r="AT44" s="905">
        <f t="shared" si="40"/>
        <v>1330.377</v>
      </c>
      <c r="AU44" s="2461">
        <f t="shared" si="19"/>
        <v>20.585765495635997</v>
      </c>
      <c r="AV44" s="2461"/>
      <c r="AW44" s="2461"/>
      <c r="AX44" s="2457">
        <f t="shared" si="79"/>
        <v>0</v>
      </c>
      <c r="AY44" s="1677"/>
      <c r="AZ44" s="3399">
        <v>0</v>
      </c>
      <c r="BA44" s="3399">
        <v>0</v>
      </c>
      <c r="BB44" s="3399">
        <v>0</v>
      </c>
      <c r="BC44" s="3399">
        <v>0</v>
      </c>
      <c r="BD44" s="2456"/>
      <c r="BE44" s="2456"/>
      <c r="BF44" s="2456"/>
      <c r="BG44" s="2456"/>
      <c r="BH44" s="2558">
        <f t="shared" si="21"/>
        <v>0</v>
      </c>
      <c r="BI44" s="2439">
        <f t="shared" si="22"/>
        <v>-1309.791234504364</v>
      </c>
      <c r="BJ44" s="2439">
        <f t="shared" si="44"/>
        <v>-216.79899999999998</v>
      </c>
      <c r="BK44" s="2439">
        <f t="shared" si="41"/>
        <v>-804.279</v>
      </c>
      <c r="BL44" s="2439">
        <f t="shared" si="42"/>
        <v>-309.29899999999998</v>
      </c>
      <c r="BM44" s="2439">
        <f t="shared" si="43"/>
        <v>0</v>
      </c>
      <c r="BN44" s="1677"/>
      <c r="BO44" s="951">
        <f t="shared" si="80"/>
        <v>1309.791234504364</v>
      </c>
      <c r="BP44" s="951">
        <f t="shared" si="75"/>
        <v>0</v>
      </c>
      <c r="BQ44" s="951">
        <f t="shared" si="77"/>
        <v>0</v>
      </c>
      <c r="BR44" s="951">
        <f t="shared" si="78"/>
        <v>0</v>
      </c>
      <c r="BS44" s="951">
        <f t="shared" si="76"/>
        <v>0</v>
      </c>
      <c r="BT44" s="905">
        <f t="shared" si="29"/>
        <v>0</v>
      </c>
      <c r="BU44" s="907">
        <f t="shared" si="30"/>
        <v>1309.791234504364</v>
      </c>
    </row>
    <row r="45" spans="1:76" ht="31.15" customHeight="1" x14ac:dyDescent="0.25">
      <c r="A45" s="909" t="s">
        <v>404</v>
      </c>
      <c r="B45" s="925" t="e">
        <f t="shared" si="81"/>
        <v>#REF!</v>
      </c>
      <c r="C45" s="873" t="s">
        <v>768</v>
      </c>
      <c r="D45" s="4261">
        <f>'2 уровень'!G1432</f>
        <v>96.655518394648837</v>
      </c>
      <c r="E45" s="4261">
        <f>'2 уровень'!Y1432</f>
        <v>13123.149343424049</v>
      </c>
      <c r="F45" s="4261">
        <v>3469.375</v>
      </c>
      <c r="G45" s="4261">
        <v>3505.143</v>
      </c>
      <c r="H45" s="4261">
        <v>4572.2</v>
      </c>
      <c r="I45" s="4261">
        <v>4572.2240000000002</v>
      </c>
      <c r="J45" s="4261"/>
      <c r="K45" s="4261"/>
      <c r="L45" s="4261"/>
      <c r="M45" s="4261"/>
      <c r="N45" s="4261">
        <v>35.767000000000003</v>
      </c>
      <c r="O45" s="4261">
        <v>35.767000000000003</v>
      </c>
      <c r="P45" s="4261">
        <v>84.3</v>
      </c>
      <c r="Q45" s="4261">
        <v>84.322999999999993</v>
      </c>
      <c r="R45" s="4261">
        <v>35.767000000000003</v>
      </c>
      <c r="S45" s="4261">
        <v>35.767000000000003</v>
      </c>
      <c r="T45" s="4261">
        <v>28.1</v>
      </c>
      <c r="U45" s="4261">
        <v>28.106999999999999</v>
      </c>
      <c r="V45" s="4261">
        <f>35.767/3*6</f>
        <v>71.534000000000006</v>
      </c>
      <c r="W45" s="4261"/>
      <c r="X45" s="1676">
        <f t="shared" si="7"/>
        <v>13051.61534342405</v>
      </c>
      <c r="Y45" s="923">
        <f t="shared" si="32"/>
        <v>99.634000000000015</v>
      </c>
      <c r="Z45" s="2456">
        <f t="shared" si="33"/>
        <v>11546.718000000001</v>
      </c>
      <c r="AA45" s="905">
        <f t="shared" si="34"/>
        <v>155.834</v>
      </c>
      <c r="AB45" s="905">
        <f t="shared" si="35"/>
        <v>0</v>
      </c>
      <c r="AC45" s="905">
        <f t="shared" si="8"/>
        <v>11802.186000000002</v>
      </c>
      <c r="AD45" s="2461">
        <f t="shared" si="9"/>
        <v>1249.4293434240481</v>
      </c>
      <c r="AE45" s="2519">
        <f>'2 уровень'!Z1432</f>
        <v>11894.012569999997</v>
      </c>
      <c r="AF45" s="2518"/>
      <c r="AG45" s="2519">
        <v>172.33529000000001</v>
      </c>
      <c r="AH45" s="2520">
        <f t="shared" si="10"/>
        <v>11721.677279999996</v>
      </c>
      <c r="AI45" s="2456">
        <v>76.474620000000002</v>
      </c>
      <c r="AJ45" s="2456">
        <v>9657.9904999999999</v>
      </c>
      <c r="AK45" s="2456">
        <v>229.63553999999999</v>
      </c>
      <c r="AL45" s="2456">
        <v>0</v>
      </c>
      <c r="AM45" s="905">
        <f t="shared" si="11"/>
        <v>9964.1006600000001</v>
      </c>
      <c r="AN45" s="2461">
        <f t="shared" si="12"/>
        <v>-1757.5766199999962</v>
      </c>
      <c r="AO45" s="950">
        <f t="shared" si="13"/>
        <v>1329.9380634240533</v>
      </c>
      <c r="AP45" s="950">
        <f t="shared" si="14"/>
        <v>23.159380000000013</v>
      </c>
      <c r="AQ45" s="950">
        <f t="shared" si="15"/>
        <v>1888.7275000000009</v>
      </c>
      <c r="AR45" s="950">
        <f t="shared" si="16"/>
        <v>-73.801539999999989</v>
      </c>
      <c r="AS45" s="950">
        <f t="shared" si="17"/>
        <v>0</v>
      </c>
      <c r="AT45" s="905">
        <f t="shared" si="40"/>
        <v>1838.085340000001</v>
      </c>
      <c r="AU45" s="2461">
        <f t="shared" si="19"/>
        <v>508.14727657594767</v>
      </c>
      <c r="AV45" s="2461"/>
      <c r="AW45" s="2461"/>
      <c r="AX45" s="2457">
        <f t="shared" si="79"/>
        <v>1714.2945499999994</v>
      </c>
      <c r="AY45" s="1677"/>
      <c r="AZ45" s="3399">
        <v>48.692329999999998</v>
      </c>
      <c r="BA45" s="3399">
        <v>1560.6431999999993</v>
      </c>
      <c r="BB45" s="3399">
        <v>104.95902000000001</v>
      </c>
      <c r="BC45" s="3399">
        <v>0</v>
      </c>
      <c r="BD45" s="2456"/>
      <c r="BE45" s="2456"/>
      <c r="BF45" s="2456"/>
      <c r="BG45" s="2456"/>
      <c r="BH45" s="2558">
        <f t="shared" si="21"/>
        <v>1714.2945499999994</v>
      </c>
      <c r="BI45" s="2439">
        <f t="shared" si="22"/>
        <v>384.35648657594606</v>
      </c>
      <c r="BJ45" s="2439">
        <f t="shared" si="44"/>
        <v>25.532949999999985</v>
      </c>
      <c r="BK45" s="2439">
        <f t="shared" si="41"/>
        <v>-328.08430000000158</v>
      </c>
      <c r="BL45" s="2439">
        <f t="shared" si="42"/>
        <v>178.76056</v>
      </c>
      <c r="BM45" s="2439">
        <f t="shared" si="43"/>
        <v>0</v>
      </c>
      <c r="BN45" s="1677">
        <f t="shared" ref="BN45:BN51" si="82">BI45/AX45*100</f>
        <v>22.420679490344657</v>
      </c>
      <c r="BO45" s="951">
        <f t="shared" si="80"/>
        <v>1329.9380634240533</v>
      </c>
      <c r="BP45" s="951">
        <f t="shared" si="75"/>
        <v>23.159380000000013</v>
      </c>
      <c r="BQ45" s="951">
        <f t="shared" si="77"/>
        <v>1560.6431999999993</v>
      </c>
      <c r="BR45" s="951">
        <f t="shared" si="78"/>
        <v>0</v>
      </c>
      <c r="BS45" s="951">
        <f t="shared" si="76"/>
        <v>0</v>
      </c>
      <c r="BT45" s="905">
        <f t="shared" si="29"/>
        <v>1583.8025799999994</v>
      </c>
      <c r="BU45" s="907">
        <f t="shared" si="30"/>
        <v>-253.86451657594603</v>
      </c>
    </row>
    <row r="46" spans="1:76" ht="32.450000000000003" customHeight="1" x14ac:dyDescent="0.25">
      <c r="A46" s="909" t="s">
        <v>394</v>
      </c>
      <c r="B46" s="925" t="e">
        <f t="shared" si="81"/>
        <v>#REF!</v>
      </c>
      <c r="C46" s="873" t="s">
        <v>285</v>
      </c>
      <c r="D46" s="4261">
        <f>'1 уровень'!F588</f>
        <v>99.433809652197354</v>
      </c>
      <c r="E46" s="4262">
        <f>'1 уровень'!X588</f>
        <v>81845.789539664722</v>
      </c>
      <c r="F46" s="4262">
        <v>16594.776000000002</v>
      </c>
      <c r="G46" s="4262">
        <v>16594.776000000002</v>
      </c>
      <c r="H46" s="4262">
        <v>16127.5</v>
      </c>
      <c r="I46" s="4262">
        <v>16127.507</v>
      </c>
      <c r="J46" s="4262">
        <v>558.452</v>
      </c>
      <c r="K46" s="4262">
        <v>558.452</v>
      </c>
      <c r="L46" s="4262">
        <v>485.4</v>
      </c>
      <c r="M46" s="4262">
        <v>485.44299999999998</v>
      </c>
      <c r="N46" s="4262">
        <v>6222.357</v>
      </c>
      <c r="O46" s="4262">
        <v>6222.357</v>
      </c>
      <c r="P46" s="4262">
        <v>5636.5</v>
      </c>
      <c r="Q46" s="4262">
        <v>5636.5360000000001</v>
      </c>
      <c r="R46" s="4262">
        <v>2896.2840000000001</v>
      </c>
      <c r="S46" s="4262">
        <v>2896.2840000000001</v>
      </c>
      <c r="T46" s="4262">
        <v>3613.9</v>
      </c>
      <c r="U46" s="4262">
        <v>3613.8560000000002</v>
      </c>
      <c r="V46" s="4262">
        <f>1103.216/3*6</f>
        <v>2206.4319999999998</v>
      </c>
      <c r="W46" s="4262">
        <f>827134.95/3000*3</f>
        <v>827.13494999999989</v>
      </c>
      <c r="X46" s="1676">
        <f t="shared" si="7"/>
        <v>78812.222589664714</v>
      </c>
      <c r="Y46" s="923">
        <f t="shared" si="32"/>
        <v>9406.4680000000008</v>
      </c>
      <c r="Z46" s="2456">
        <f t="shared" si="33"/>
        <v>49317.052000000003</v>
      </c>
      <c r="AA46" s="905">
        <f t="shared" si="34"/>
        <v>18081.214</v>
      </c>
      <c r="AB46" s="905">
        <f t="shared" si="35"/>
        <v>1602.3040000000001</v>
      </c>
      <c r="AC46" s="905">
        <f t="shared" si="8"/>
        <v>78407.038</v>
      </c>
      <c r="AD46" s="2461">
        <f t="shared" si="9"/>
        <v>405.18458966471371</v>
      </c>
      <c r="AE46" s="920">
        <f>'1 уровень'!Y588</f>
        <v>80803.158530000001</v>
      </c>
      <c r="AF46" s="926"/>
      <c r="AG46" s="2519">
        <v>3063.0477900000001</v>
      </c>
      <c r="AH46" s="2520">
        <f t="shared" si="10"/>
        <v>77740.110740000004</v>
      </c>
      <c r="AI46" s="2456">
        <v>9602.8568199999991</v>
      </c>
      <c r="AJ46" s="2456">
        <v>42388.815569999999</v>
      </c>
      <c r="AK46" s="2456">
        <v>15968.548700000001</v>
      </c>
      <c r="AL46" s="2456">
        <v>1405.8119899999999</v>
      </c>
      <c r="AM46" s="905">
        <f t="shared" si="11"/>
        <v>69366.033080000008</v>
      </c>
      <c r="AN46" s="2461">
        <f t="shared" si="12"/>
        <v>-8374.0776599999954</v>
      </c>
      <c r="AO46" s="950">
        <f t="shared" si="13"/>
        <v>1072.1118496647105</v>
      </c>
      <c r="AP46" s="950">
        <f t="shared" si="14"/>
        <v>-196.3888199999983</v>
      </c>
      <c r="AQ46" s="950">
        <f t="shared" si="15"/>
        <v>6928.2364300000045</v>
      </c>
      <c r="AR46" s="950">
        <f t="shared" si="16"/>
        <v>2112.6652999999988</v>
      </c>
      <c r="AS46" s="950">
        <f t="shared" si="17"/>
        <v>196.49201000000016</v>
      </c>
      <c r="AT46" s="905">
        <f t="shared" si="40"/>
        <v>9041.0049200000049</v>
      </c>
      <c r="AU46" s="2461">
        <f t="shared" si="19"/>
        <v>7968.8930703352944</v>
      </c>
      <c r="AV46" s="2461">
        <v>382.48924000000005</v>
      </c>
      <c r="AW46" s="2461"/>
      <c r="AX46" s="2457">
        <f t="shared" si="79"/>
        <v>8097.605169999998</v>
      </c>
      <c r="AY46" s="1677">
        <v>124.7294</v>
      </c>
      <c r="AZ46" s="3399">
        <v>1294.2643499999995</v>
      </c>
      <c r="BA46" s="3399">
        <v>4989.2977799999981</v>
      </c>
      <c r="BB46" s="3399">
        <v>1702.6248800000001</v>
      </c>
      <c r="BC46" s="3399">
        <v>111.41816</v>
      </c>
      <c r="BD46" s="2456"/>
      <c r="BE46" s="2456"/>
      <c r="BF46" s="2456"/>
      <c r="BG46" s="2456"/>
      <c r="BH46" s="2558">
        <f t="shared" si="21"/>
        <v>8604.823809999998</v>
      </c>
      <c r="BI46" s="2439">
        <f t="shared" si="22"/>
        <v>7025.4933203352875</v>
      </c>
      <c r="BJ46" s="2439">
        <f t="shared" si="44"/>
        <v>1490.6531699999978</v>
      </c>
      <c r="BK46" s="2439">
        <f t="shared" si="41"/>
        <v>-1938.9386500000064</v>
      </c>
      <c r="BL46" s="2439">
        <f t="shared" si="42"/>
        <v>-410.04041999999868</v>
      </c>
      <c r="BM46" s="2439">
        <f t="shared" si="43"/>
        <v>-85.073850000000164</v>
      </c>
      <c r="BN46" s="1677">
        <f t="shared" si="82"/>
        <v>86.760136766896593</v>
      </c>
      <c r="BO46" s="951">
        <f t="shared" si="80"/>
        <v>1072.1118496647105</v>
      </c>
      <c r="BP46" s="951">
        <f t="shared" si="75"/>
        <v>0</v>
      </c>
      <c r="BQ46" s="951">
        <f t="shared" si="77"/>
        <v>4989.2977799999981</v>
      </c>
      <c r="BR46" s="951">
        <f t="shared" si="78"/>
        <v>1702.6248800000001</v>
      </c>
      <c r="BS46" s="951">
        <f t="shared" si="76"/>
        <v>111.41816</v>
      </c>
      <c r="BT46" s="905">
        <f t="shared" si="29"/>
        <v>6803.3408199999985</v>
      </c>
      <c r="BU46" s="907">
        <f t="shared" si="30"/>
        <v>-5731.2289703352881</v>
      </c>
    </row>
    <row r="47" spans="1:76" s="2816" customFormat="1" x14ac:dyDescent="0.25">
      <c r="A47" s="909" t="s">
        <v>432</v>
      </c>
      <c r="B47" s="925" t="e">
        <f t="shared" si="81"/>
        <v>#REF!</v>
      </c>
      <c r="C47" s="904" t="s">
        <v>460</v>
      </c>
      <c r="D47" s="4261">
        <f>'1 уровень'!F767</f>
        <v>97.219003476245661</v>
      </c>
      <c r="E47" s="4262">
        <f>'1 уровень'!X767</f>
        <v>65936.888268755632</v>
      </c>
      <c r="F47" s="4262">
        <v>12601.114</v>
      </c>
      <c r="G47" s="4262">
        <v>12601.114</v>
      </c>
      <c r="H47" s="4262">
        <v>11856.305</v>
      </c>
      <c r="I47" s="4262">
        <v>11856.305</v>
      </c>
      <c r="J47" s="4262">
        <v>566.44100000000003</v>
      </c>
      <c r="K47" s="4262">
        <v>566.44100000000003</v>
      </c>
      <c r="L47" s="4262">
        <v>305.10000000000002</v>
      </c>
      <c r="M47" s="4262">
        <v>305.125</v>
      </c>
      <c r="N47" s="4262">
        <v>5106.8249999999998</v>
      </c>
      <c r="O47" s="4262">
        <v>5106.826</v>
      </c>
      <c r="P47" s="4262">
        <v>6124.3</v>
      </c>
      <c r="Q47" s="4262">
        <v>6124.3040000000001</v>
      </c>
      <c r="R47" s="4262">
        <v>3409.7130000000002</v>
      </c>
      <c r="S47" s="4262">
        <v>3409.7130000000002</v>
      </c>
      <c r="T47" s="4262">
        <v>3182</v>
      </c>
      <c r="U47" s="4262">
        <v>3182.0230000000001</v>
      </c>
      <c r="V47" s="4262">
        <f>442.533/3*6</f>
        <v>885.06600000000003</v>
      </c>
      <c r="W47" s="4262">
        <f>326920.17/3000*3</f>
        <v>326.92016999999998</v>
      </c>
      <c r="X47" s="1676">
        <f t="shared" si="7"/>
        <v>64724.902098755636</v>
      </c>
      <c r="Y47" s="923">
        <f t="shared" si="32"/>
        <v>10001.425999999999</v>
      </c>
      <c r="Z47" s="2456">
        <f t="shared" si="33"/>
        <v>37058.532999999996</v>
      </c>
      <c r="AA47" s="905">
        <f t="shared" si="34"/>
        <v>16337.951000000001</v>
      </c>
      <c r="AB47" s="905">
        <f t="shared" si="35"/>
        <v>1437.982</v>
      </c>
      <c r="AC47" s="905">
        <f t="shared" si="8"/>
        <v>64835.891999999993</v>
      </c>
      <c r="AD47" s="2461">
        <f t="shared" si="9"/>
        <v>-110.98990124435659</v>
      </c>
      <c r="AE47" s="920">
        <f>'1 уровень'!Y767</f>
        <v>63976.438119999992</v>
      </c>
      <c r="AF47" s="926"/>
      <c r="AG47" s="2519">
        <v>815.50881000000004</v>
      </c>
      <c r="AH47" s="2520">
        <f t="shared" si="10"/>
        <v>63160.929309999992</v>
      </c>
      <c r="AI47" s="2456">
        <v>8290.7000399999997</v>
      </c>
      <c r="AJ47" s="2456">
        <v>31790.403809999989</v>
      </c>
      <c r="AK47" s="2456">
        <v>14837.244209999999</v>
      </c>
      <c r="AL47" s="2456">
        <v>1160.2721999999999</v>
      </c>
      <c r="AM47" s="905">
        <f t="shared" si="11"/>
        <v>56078.620259999981</v>
      </c>
      <c r="AN47" s="2461">
        <f t="shared" si="12"/>
        <v>-7082.3090500000108</v>
      </c>
      <c r="AO47" s="950">
        <f t="shared" si="13"/>
        <v>1563.9727887556437</v>
      </c>
      <c r="AP47" s="950">
        <f t="shared" si="14"/>
        <v>1710.7259599999998</v>
      </c>
      <c r="AQ47" s="950">
        <f t="shared" si="15"/>
        <v>5268.1291900000069</v>
      </c>
      <c r="AR47" s="950">
        <f t="shared" si="16"/>
        <v>1500.706790000002</v>
      </c>
      <c r="AS47" s="950">
        <f t="shared" si="17"/>
        <v>277.70980000000009</v>
      </c>
      <c r="AT47" s="905">
        <f t="shared" si="40"/>
        <v>8757.2717400000092</v>
      </c>
      <c r="AU47" s="2461">
        <f t="shared" si="19"/>
        <v>7193.2989512443655</v>
      </c>
      <c r="AV47" s="2461">
        <v>103.38258</v>
      </c>
      <c r="AW47" s="2461"/>
      <c r="AX47" s="2457">
        <f t="shared" si="79"/>
        <v>7059.5071900000012</v>
      </c>
      <c r="AY47" s="1677"/>
      <c r="AZ47" s="3399">
        <v>1227.4136799999999</v>
      </c>
      <c r="BA47" s="3399">
        <v>3949.6446499999997</v>
      </c>
      <c r="BB47" s="3399">
        <v>1729.3136500000007</v>
      </c>
      <c r="BC47" s="3399">
        <v>153.13521</v>
      </c>
      <c r="BD47" s="2456"/>
      <c r="BE47" s="2456"/>
      <c r="BF47" s="2456"/>
      <c r="BG47" s="2456"/>
      <c r="BH47" s="2558">
        <f t="shared" si="21"/>
        <v>7162.8897700000016</v>
      </c>
      <c r="BI47" s="2439">
        <f t="shared" si="22"/>
        <v>5495.5344012443575</v>
      </c>
      <c r="BJ47" s="2439">
        <f t="shared" si="44"/>
        <v>-483.31227999999987</v>
      </c>
      <c r="BK47" s="2439">
        <f t="shared" si="41"/>
        <v>-1318.4845400000072</v>
      </c>
      <c r="BL47" s="2439">
        <f t="shared" si="42"/>
        <v>228.60685999999873</v>
      </c>
      <c r="BM47" s="2439">
        <f t="shared" si="43"/>
        <v>-124.57459000000009</v>
      </c>
      <c r="BN47" s="1677">
        <f t="shared" si="82"/>
        <v>77.845864496447319</v>
      </c>
      <c r="BO47" s="951">
        <f t="shared" si="80"/>
        <v>1563.9727887556437</v>
      </c>
      <c r="BP47" s="951">
        <f t="shared" si="75"/>
        <v>1227.4136799999999</v>
      </c>
      <c r="BQ47" s="951">
        <f t="shared" si="77"/>
        <v>3949.6446499999997</v>
      </c>
      <c r="BR47" s="951">
        <f t="shared" si="78"/>
        <v>1500.706790000002</v>
      </c>
      <c r="BS47" s="951">
        <f t="shared" si="76"/>
        <v>153.13521</v>
      </c>
      <c r="BT47" s="905">
        <f t="shared" si="29"/>
        <v>6830.9003300000022</v>
      </c>
      <c r="BU47" s="907">
        <f t="shared" si="30"/>
        <v>-5266.9275412443585</v>
      </c>
      <c r="BV47" s="918"/>
      <c r="BW47" s="910"/>
      <c r="BX47" s="2817"/>
    </row>
    <row r="48" spans="1:76" ht="35.25" customHeight="1" x14ac:dyDescent="0.25">
      <c r="A48" s="909" t="s">
        <v>429</v>
      </c>
      <c r="B48" s="925" t="e">
        <f t="shared" si="81"/>
        <v>#REF!</v>
      </c>
      <c r="C48" s="873" t="s">
        <v>466</v>
      </c>
      <c r="D48" s="4261">
        <f>'1 уровень'!F730</f>
        <v>100</v>
      </c>
      <c r="E48" s="4262">
        <f>'1 уровень'!X730</f>
        <v>42845.87945602314</v>
      </c>
      <c r="F48" s="4262">
        <v>8823.34</v>
      </c>
      <c r="G48" s="4262">
        <v>8823.3449999999993</v>
      </c>
      <c r="H48" s="4262">
        <v>8429</v>
      </c>
      <c r="I48" s="4262">
        <v>8429.0300000000007</v>
      </c>
      <c r="J48" s="4262">
        <v>230.75899999999999</v>
      </c>
      <c r="K48" s="4262">
        <v>230.76</v>
      </c>
      <c r="L48" s="4262">
        <v>211.78</v>
      </c>
      <c r="M48" s="4262">
        <v>211.78399999999999</v>
      </c>
      <c r="N48" s="4262">
        <v>2137.038</v>
      </c>
      <c r="O48" s="4262">
        <v>2137.038</v>
      </c>
      <c r="P48" s="4262">
        <v>2089.6</v>
      </c>
      <c r="Q48" s="4262">
        <v>2089.6088300000001</v>
      </c>
      <c r="R48" s="4262">
        <v>2971.2139999999999</v>
      </c>
      <c r="S48" s="4262">
        <v>2971.2139999999999</v>
      </c>
      <c r="T48" s="4262">
        <v>3346.2</v>
      </c>
      <c r="U48" s="4262">
        <v>3346.1970000000001</v>
      </c>
      <c r="V48" s="4262">
        <f>170.562/3*6</f>
        <v>341.12400000000002</v>
      </c>
      <c r="W48" s="4262">
        <f>42356.93/3000*3</f>
        <v>42.356929999999998</v>
      </c>
      <c r="X48" s="1676">
        <f t="shared" ref="X48:X67" si="83">E48-V48-W48</f>
        <v>42462.398526023135</v>
      </c>
      <c r="Y48" s="923">
        <f t="shared" si="32"/>
        <v>9288.6280000000006</v>
      </c>
      <c r="Z48" s="2456">
        <f t="shared" si="33"/>
        <v>26075.684999999998</v>
      </c>
      <c r="AA48" s="905">
        <f t="shared" si="34"/>
        <v>6363.6759999999995</v>
      </c>
      <c r="AB48" s="905">
        <f t="shared" si="35"/>
        <v>673.29899999999998</v>
      </c>
      <c r="AC48" s="905">
        <f t="shared" ref="AC48:AC67" si="84">SUM(Y48:AB48)</f>
        <v>42401.287999999993</v>
      </c>
      <c r="AD48" s="2461">
        <f t="shared" ref="AD48:AD67" si="85">X48-AC48</f>
        <v>61.110526023141574</v>
      </c>
      <c r="AE48" s="920">
        <f>'1 уровень'!Y730</f>
        <v>40990.361120000009</v>
      </c>
      <c r="AF48" s="2518">
        <v>719.69303999999988</v>
      </c>
      <c r="AG48" s="2519">
        <v>212.09605999999999</v>
      </c>
      <c r="AH48" s="2520">
        <f t="shared" ref="AH48:AH67" si="86">AE48-AG48</f>
        <v>40778.265060000005</v>
      </c>
      <c r="AI48" s="2456">
        <v>8402.4286900000006</v>
      </c>
      <c r="AJ48" s="2456">
        <v>21973.123969999997</v>
      </c>
      <c r="AK48" s="2456">
        <v>4959.586299999999</v>
      </c>
      <c r="AL48" s="2456">
        <v>549.26692999999989</v>
      </c>
      <c r="AM48" s="905">
        <f t="shared" ref="AM48:AM67" si="87">SUM(AI48:AL48)</f>
        <v>35884.405889999995</v>
      </c>
      <c r="AN48" s="2461">
        <f t="shared" ref="AN48:AN67" si="88">AM48-AH48</f>
        <v>-4893.8591700000106</v>
      </c>
      <c r="AO48" s="950">
        <f t="shared" ref="AO48:AO67" si="89">X48-AH48</f>
        <v>1684.1334660231296</v>
      </c>
      <c r="AP48" s="950">
        <f t="shared" ref="AP48:AP67" si="90">Y48-AI48</f>
        <v>886.19930999999997</v>
      </c>
      <c r="AQ48" s="950">
        <f t="shared" ref="AQ48:AQ67" si="91">Z48-AJ48</f>
        <v>4102.5610300000008</v>
      </c>
      <c r="AR48" s="950">
        <f t="shared" ref="AR48:AR67" si="92">AA48-AK48</f>
        <v>1404.0897000000004</v>
      </c>
      <c r="AS48" s="950">
        <f t="shared" ref="AS48:AS67" si="93">AB48-AL48</f>
        <v>124.03207000000009</v>
      </c>
      <c r="AT48" s="905">
        <f t="shared" si="40"/>
        <v>6516.8821100000014</v>
      </c>
      <c r="AU48" s="2461">
        <f t="shared" ref="AU48:AU67" si="94">AT48-AO48</f>
        <v>4832.7486439768718</v>
      </c>
      <c r="AV48" s="2461"/>
      <c r="AW48" s="2461"/>
      <c r="AX48" s="2457">
        <f t="shared" si="79"/>
        <v>4869.4378600000027</v>
      </c>
      <c r="AY48" s="1677"/>
      <c r="AZ48" s="3399">
        <v>1275.0833900000011</v>
      </c>
      <c r="BA48" s="3399">
        <v>2716.4353600000013</v>
      </c>
      <c r="BB48" s="3399">
        <v>692.70792999999981</v>
      </c>
      <c r="BC48" s="3399">
        <v>185.21118000000001</v>
      </c>
      <c r="BD48" s="2456"/>
      <c r="BE48" s="2456"/>
      <c r="BF48" s="2456"/>
      <c r="BG48" s="2456"/>
      <c r="BH48" s="2558">
        <f t="shared" ref="BH48:BH67" si="95">SUM(AV48:AY48)</f>
        <v>4869.4378600000027</v>
      </c>
      <c r="BI48" s="2439">
        <f t="shared" ref="BI48:BI67" si="96">AX48-AO48</f>
        <v>3185.3043939768731</v>
      </c>
      <c r="BJ48" s="2439">
        <f t="shared" si="44"/>
        <v>388.88408000000118</v>
      </c>
      <c r="BK48" s="2439">
        <f t="shared" si="41"/>
        <v>-1386.1256699999994</v>
      </c>
      <c r="BL48" s="2439">
        <f t="shared" si="42"/>
        <v>-711.38177000000064</v>
      </c>
      <c r="BM48" s="2439">
        <f t="shared" si="43"/>
        <v>61.179109999999923</v>
      </c>
      <c r="BN48" s="1677">
        <f t="shared" si="82"/>
        <v>65.414211774680524</v>
      </c>
      <c r="BO48" s="951">
        <f t="shared" si="80"/>
        <v>1684.1334660231296</v>
      </c>
      <c r="BP48" s="951">
        <f t="shared" si="75"/>
        <v>886.19930999999997</v>
      </c>
      <c r="BQ48" s="951">
        <f t="shared" si="77"/>
        <v>2716.4353600000013</v>
      </c>
      <c r="BR48" s="951">
        <f t="shared" si="78"/>
        <v>692.70792999999981</v>
      </c>
      <c r="BS48" s="951">
        <f t="shared" si="76"/>
        <v>124.03207000000009</v>
      </c>
      <c r="BT48" s="905">
        <f t="shared" ref="BT48:BT67" si="97">SUM(BP48:BS48)</f>
        <v>4419.3746700000011</v>
      </c>
      <c r="BU48" s="907">
        <f t="shared" ref="BU48:BU67" si="98">BO48-BT48</f>
        <v>-2735.2412039768715</v>
      </c>
    </row>
    <row r="49" spans="1:76" ht="31.15" customHeight="1" x14ac:dyDescent="0.25">
      <c r="A49" s="909" t="s">
        <v>402</v>
      </c>
      <c r="B49" s="925" t="e">
        <f t="shared" si="81"/>
        <v>#REF!</v>
      </c>
      <c r="C49" s="873" t="s">
        <v>401</v>
      </c>
      <c r="D49" s="4273">
        <f>'2 уровень'!G1150</f>
        <v>102.09772320286518</v>
      </c>
      <c r="E49" s="4261">
        <f>'2 уровень'!Y1150</f>
        <v>123882.14006337653</v>
      </c>
      <c r="F49" s="4261">
        <v>18254.507000000001</v>
      </c>
      <c r="G49" s="4261">
        <v>18254.507000000001</v>
      </c>
      <c r="H49" s="4261">
        <v>18693.394</v>
      </c>
      <c r="I49" s="4261">
        <v>18693.394</v>
      </c>
      <c r="J49" s="4261"/>
      <c r="K49" s="4261"/>
      <c r="L49" s="4261"/>
      <c r="M49" s="4261"/>
      <c r="N49" s="4261">
        <v>22005.988000000001</v>
      </c>
      <c r="O49" s="4261">
        <v>22005.988000000001</v>
      </c>
      <c r="P49" s="4261">
        <v>23590.296999999999</v>
      </c>
      <c r="Q49" s="4261">
        <v>23590.296999999999</v>
      </c>
      <c r="R49" s="4261">
        <v>81.113</v>
      </c>
      <c r="S49" s="4261">
        <v>81.113</v>
      </c>
      <c r="T49" s="4261">
        <v>42.581000000000003</v>
      </c>
      <c r="U49" s="4261">
        <v>42.581000000000003</v>
      </c>
      <c r="V49" s="4261">
        <f>214.95/3*6</f>
        <v>429.9</v>
      </c>
      <c r="W49" s="4261">
        <f>255490.59/3000*3</f>
        <v>255.49059</v>
      </c>
      <c r="X49" s="1676">
        <f t="shared" si="83"/>
        <v>123196.74947337653</v>
      </c>
      <c r="Y49" s="923">
        <f t="shared" si="32"/>
        <v>204.80700000000002</v>
      </c>
      <c r="Z49" s="2456">
        <f t="shared" si="33"/>
        <v>55202.408000000003</v>
      </c>
      <c r="AA49" s="905">
        <f t="shared" si="34"/>
        <v>67602.273000000001</v>
      </c>
      <c r="AB49" s="905">
        <f t="shared" si="35"/>
        <v>0</v>
      </c>
      <c r="AC49" s="905">
        <f t="shared" si="84"/>
        <v>123009.48800000001</v>
      </c>
      <c r="AD49" s="2461">
        <f t="shared" si="85"/>
        <v>187.26147337652219</v>
      </c>
      <c r="AE49" s="2519">
        <f>'2 уровень'!Z1150</f>
        <v>122092.40253000001</v>
      </c>
      <c r="AF49" s="2518"/>
      <c r="AG49" s="2519">
        <v>712.21123999999998</v>
      </c>
      <c r="AH49" s="2520">
        <f t="shared" si="86"/>
        <v>121380.19129</v>
      </c>
      <c r="AI49" s="2456">
        <v>106.52710999999999</v>
      </c>
      <c r="AJ49" s="2456">
        <v>47615.987770000043</v>
      </c>
      <c r="AK49" s="2456">
        <v>58738.414550000023</v>
      </c>
      <c r="AL49" s="2456">
        <v>23.6754</v>
      </c>
      <c r="AM49" s="905">
        <f t="shared" si="87"/>
        <v>106484.60483000007</v>
      </c>
      <c r="AN49" s="2461">
        <f t="shared" si="88"/>
        <v>-14895.586459999933</v>
      </c>
      <c r="AO49" s="950">
        <f t="shared" si="89"/>
        <v>1816.5581833765318</v>
      </c>
      <c r="AP49" s="950">
        <f t="shared" si="90"/>
        <v>98.279890000000023</v>
      </c>
      <c r="AQ49" s="950">
        <f t="shared" si="91"/>
        <v>7586.4202299999597</v>
      </c>
      <c r="AR49" s="950">
        <f t="shared" si="92"/>
        <v>8863.8584499999779</v>
      </c>
      <c r="AS49" s="950">
        <f t="shared" si="93"/>
        <v>-23.6754</v>
      </c>
      <c r="AT49" s="905">
        <f t="shared" si="40"/>
        <v>16524.883169999935</v>
      </c>
      <c r="AU49" s="2461">
        <f t="shared" si="94"/>
        <v>14708.324986623404</v>
      </c>
      <c r="AV49" s="2461">
        <v>62.883759999999995</v>
      </c>
      <c r="AW49" s="2461"/>
      <c r="AX49" s="2457">
        <f t="shared" si="79"/>
        <v>14830.04149000004</v>
      </c>
      <c r="AY49" s="1677"/>
      <c r="AZ49" s="3399">
        <v>0</v>
      </c>
      <c r="BA49" s="3399">
        <v>7130.1460000000206</v>
      </c>
      <c r="BB49" s="3399">
        <v>7699.8954900000181</v>
      </c>
      <c r="BC49" s="3399">
        <v>0</v>
      </c>
      <c r="BD49" s="2456"/>
      <c r="BE49" s="2456"/>
      <c r="BF49" s="2456"/>
      <c r="BG49" s="2456"/>
      <c r="BH49" s="2558">
        <f t="shared" si="95"/>
        <v>14892.92525000004</v>
      </c>
      <c r="BI49" s="2439">
        <f t="shared" si="96"/>
        <v>13013.483306623508</v>
      </c>
      <c r="BJ49" s="2439">
        <f t="shared" si="44"/>
        <v>-98.279890000000023</v>
      </c>
      <c r="BK49" s="2439">
        <f t="shared" si="41"/>
        <v>-456.27422999993905</v>
      </c>
      <c r="BL49" s="2439">
        <f t="shared" si="42"/>
        <v>-1163.9629599999598</v>
      </c>
      <c r="BM49" s="2439">
        <f t="shared" si="43"/>
        <v>23.6754</v>
      </c>
      <c r="BN49" s="1677">
        <f t="shared" si="82"/>
        <v>87.750821974426401</v>
      </c>
      <c r="BO49" s="951">
        <f t="shared" si="80"/>
        <v>1816.5581833765318</v>
      </c>
      <c r="BP49" s="951">
        <f t="shared" si="75"/>
        <v>0</v>
      </c>
      <c r="BQ49" s="951">
        <f t="shared" si="77"/>
        <v>7130.1460000000206</v>
      </c>
      <c r="BR49" s="951">
        <f t="shared" si="78"/>
        <v>7699.8954900000181</v>
      </c>
      <c r="BS49" s="951">
        <f t="shared" si="76"/>
        <v>0</v>
      </c>
      <c r="BT49" s="905">
        <f t="shared" si="97"/>
        <v>14830.04149000004</v>
      </c>
      <c r="BU49" s="907">
        <f t="shared" si="98"/>
        <v>-13013.483306623508</v>
      </c>
    </row>
    <row r="50" spans="1:76" ht="30" customHeight="1" x14ac:dyDescent="0.25">
      <c r="A50" s="909" t="s">
        <v>420</v>
      </c>
      <c r="B50" s="925" t="e">
        <f t="shared" si="81"/>
        <v>#REF!</v>
      </c>
      <c r="C50" s="873" t="s">
        <v>448</v>
      </c>
      <c r="D50" s="4261">
        <f>'1 уровень'!F1274</f>
        <v>107.68211920529802</v>
      </c>
      <c r="E50" s="4262">
        <f>'1 уровень'!X1274</f>
        <v>146350.26242496003</v>
      </c>
      <c r="F50" s="4262">
        <v>26732.828000000001</v>
      </c>
      <c r="G50" s="4262">
        <v>26732.828000000001</v>
      </c>
      <c r="H50" s="4262">
        <v>26443.3</v>
      </c>
      <c r="I50" s="4262">
        <v>26443.308000000001</v>
      </c>
      <c r="J50" s="4262">
        <v>538.57299999999998</v>
      </c>
      <c r="K50" s="4262">
        <v>538.57299999999998</v>
      </c>
      <c r="L50" s="4262">
        <v>629.6</v>
      </c>
      <c r="M50" s="4262">
        <v>629.60199999999998</v>
      </c>
      <c r="N50" s="4262">
        <v>11897.576999999999</v>
      </c>
      <c r="O50" s="4262">
        <v>11897.576999999999</v>
      </c>
      <c r="P50" s="4262">
        <v>11768.7</v>
      </c>
      <c r="Q50" s="4262">
        <v>11768.725</v>
      </c>
      <c r="R50" s="4262">
        <v>4896.1220000000003</v>
      </c>
      <c r="S50" s="4262">
        <v>4896.1220000000003</v>
      </c>
      <c r="T50" s="4262">
        <v>4746.2299999999996</v>
      </c>
      <c r="U50" s="4262">
        <v>4746.2340000000004</v>
      </c>
      <c r="V50" s="4262">
        <f>4896.122/3*6</f>
        <v>9792.2440000000006</v>
      </c>
      <c r="W50" s="4262">
        <f>4843096.79/3000*3</f>
        <v>4843.0967900000005</v>
      </c>
      <c r="X50" s="1676">
        <f t="shared" si="83"/>
        <v>131714.92163496002</v>
      </c>
      <c r="Y50" s="923">
        <f t="shared" si="32"/>
        <v>14538.474</v>
      </c>
      <c r="Z50" s="2456">
        <f t="shared" si="33"/>
        <v>79908.956000000006</v>
      </c>
      <c r="AA50" s="905">
        <f t="shared" si="34"/>
        <v>35563.853999999999</v>
      </c>
      <c r="AB50" s="905">
        <f t="shared" si="35"/>
        <v>1706.7460000000001</v>
      </c>
      <c r="AC50" s="905">
        <f t="shared" si="84"/>
        <v>131718.03000000003</v>
      </c>
      <c r="AD50" s="2461">
        <f t="shared" si="85"/>
        <v>-3.1083650400105398</v>
      </c>
      <c r="AE50" s="920">
        <f>'1 уровень'!Y1274</f>
        <v>147083.63968000002</v>
      </c>
      <c r="AF50" s="2518">
        <v>5997.3351900000089</v>
      </c>
      <c r="AG50" s="2519">
        <v>12903.71192</v>
      </c>
      <c r="AH50" s="2520">
        <f t="shared" si="86"/>
        <v>134179.92776000002</v>
      </c>
      <c r="AI50" s="2456">
        <v>10865.62471</v>
      </c>
      <c r="AJ50" s="2456">
        <v>71694.328080000021</v>
      </c>
      <c r="AK50" s="2456">
        <v>32743.464369999998</v>
      </c>
      <c r="AL50" s="2456">
        <v>1884.4971200000002</v>
      </c>
      <c r="AM50" s="905">
        <f t="shared" si="87"/>
        <v>117187.91428000003</v>
      </c>
      <c r="AN50" s="2461">
        <f t="shared" si="88"/>
        <v>-16992.013479999994</v>
      </c>
      <c r="AO50" s="950">
        <f t="shared" si="89"/>
        <v>-2465.0061250400031</v>
      </c>
      <c r="AP50" s="950">
        <f t="shared" si="90"/>
        <v>3672.8492900000001</v>
      </c>
      <c r="AQ50" s="950">
        <f t="shared" si="91"/>
        <v>8214.6279199999844</v>
      </c>
      <c r="AR50" s="950">
        <f t="shared" si="92"/>
        <v>2820.3896300000015</v>
      </c>
      <c r="AS50" s="950">
        <f t="shared" si="93"/>
        <v>-177.75112000000013</v>
      </c>
      <c r="AT50" s="905">
        <f t="shared" si="40"/>
        <v>14530.115719999985</v>
      </c>
      <c r="AU50" s="2461">
        <f t="shared" si="94"/>
        <v>16995.12184503999</v>
      </c>
      <c r="AV50" s="2461">
        <v>2295.2721200000001</v>
      </c>
      <c r="AW50" s="2461">
        <v>1001.73508</v>
      </c>
      <c r="AX50" s="2457">
        <f t="shared" si="79"/>
        <v>14103.428920000004</v>
      </c>
      <c r="AY50" s="1677">
        <v>3021.9965400000006</v>
      </c>
      <c r="AZ50" s="3399">
        <v>1243.4412</v>
      </c>
      <c r="BA50" s="3399">
        <v>7720.1459400000031</v>
      </c>
      <c r="BB50" s="3399">
        <v>4948.0963199999997</v>
      </c>
      <c r="BC50" s="3399">
        <v>191.74545999999998</v>
      </c>
      <c r="BD50" s="2456"/>
      <c r="BE50" s="2456"/>
      <c r="BF50" s="2456"/>
      <c r="BG50" s="2456"/>
      <c r="BH50" s="2558">
        <f t="shared" si="95"/>
        <v>20422.432660000006</v>
      </c>
      <c r="BI50" s="4201">
        <f t="shared" si="96"/>
        <v>16568.435045040009</v>
      </c>
      <c r="BJ50" s="2439">
        <f t="shared" si="44"/>
        <v>-2429.4080899999999</v>
      </c>
      <c r="BK50" s="2439">
        <f t="shared" si="41"/>
        <v>-494.48197999998138</v>
      </c>
      <c r="BL50" s="2439">
        <f t="shared" si="42"/>
        <v>2127.7066899999982</v>
      </c>
      <c r="BM50" s="2439">
        <f t="shared" si="43"/>
        <v>369.49658000000011</v>
      </c>
      <c r="BN50" s="1677">
        <f t="shared" si="82"/>
        <v>117.47806252665542</v>
      </c>
      <c r="BO50" s="3436">
        <f t="shared" si="80"/>
        <v>-2465.0061250400049</v>
      </c>
      <c r="BP50" s="3436">
        <f t="shared" si="75"/>
        <v>1243.4412</v>
      </c>
      <c r="BQ50" s="3436">
        <f>IF(BK50&gt;0,IF(BK50&gt;BA50,0,BA50-BK50),BA50)+600</f>
        <v>8320.1459400000022</v>
      </c>
      <c r="BR50" s="3436">
        <f>IF(BL50&gt;0,IF(BL50&gt;BB50,0,BB50-BL50),BB50)+1098.98</f>
        <v>3919.3696300000015</v>
      </c>
      <c r="BS50" s="3436">
        <f>BC50</f>
        <v>191.74545999999998</v>
      </c>
      <c r="BT50" s="3437">
        <f t="shared" si="97"/>
        <v>13674.702230000003</v>
      </c>
      <c r="BU50" s="3438">
        <f t="shared" si="98"/>
        <v>-16139.708355040008</v>
      </c>
    </row>
    <row r="51" spans="1:76" ht="32.25" customHeight="1" x14ac:dyDescent="0.25">
      <c r="A51" s="1675" t="s">
        <v>393</v>
      </c>
      <c r="B51" s="925" t="e">
        <f t="shared" si="81"/>
        <v>#REF!</v>
      </c>
      <c r="C51" s="873" t="s">
        <v>677</v>
      </c>
      <c r="D51" s="4261">
        <f>'2 уровень'!G729</f>
        <v>106.09288453344696</v>
      </c>
      <c r="E51" s="4261">
        <f>'2 уровень'!Y729</f>
        <v>70891.002017539242</v>
      </c>
      <c r="F51" s="4261">
        <v>15095.84</v>
      </c>
      <c r="G51" s="4261">
        <v>15095.84</v>
      </c>
      <c r="H51" s="4261">
        <v>16283</v>
      </c>
      <c r="I51" s="4261">
        <v>16283.047</v>
      </c>
      <c r="J51" s="4261"/>
      <c r="K51" s="4261"/>
      <c r="L51" s="4261"/>
      <c r="M51" s="4261"/>
      <c r="N51" s="4261">
        <v>7631.3329999999996</v>
      </c>
      <c r="O51" s="4261">
        <v>7631.3329999999996</v>
      </c>
      <c r="P51" s="4261">
        <v>6827.6</v>
      </c>
      <c r="Q51" s="4261">
        <v>6827.6180000000004</v>
      </c>
      <c r="R51" s="4261">
        <v>79.77</v>
      </c>
      <c r="S51" s="4261">
        <v>79.77</v>
      </c>
      <c r="T51" s="4261">
        <v>140.80000000000001</v>
      </c>
      <c r="U51" s="4261">
        <v>140.77500000000001</v>
      </c>
      <c r="V51" s="4261">
        <f>140.236/3*6</f>
        <v>280.47199999999998</v>
      </c>
      <c r="W51" s="4261">
        <f>211163.45/3000*3</f>
        <v>211.16345000000001</v>
      </c>
      <c r="X51" s="1676">
        <f t="shared" si="83"/>
        <v>70399.366567539255</v>
      </c>
      <c r="Y51" s="923">
        <f t="shared" si="32"/>
        <v>300.34000000000003</v>
      </c>
      <c r="Z51" s="2456">
        <f t="shared" si="33"/>
        <v>46474.68</v>
      </c>
      <c r="AA51" s="905">
        <f t="shared" si="34"/>
        <v>22090.266</v>
      </c>
      <c r="AB51" s="905">
        <f t="shared" si="35"/>
        <v>0</v>
      </c>
      <c r="AC51" s="905">
        <f t="shared" si="84"/>
        <v>68865.285999999993</v>
      </c>
      <c r="AD51" s="2461">
        <f t="shared" si="85"/>
        <v>1534.0805675392621</v>
      </c>
      <c r="AE51" s="2519">
        <f>'2 уровень'!Z729</f>
        <v>68302.619020000013</v>
      </c>
      <c r="AF51" s="2518"/>
      <c r="AG51" s="2519">
        <v>531.00531000000001</v>
      </c>
      <c r="AH51" s="2520">
        <f t="shared" si="86"/>
        <v>67771.61371000002</v>
      </c>
      <c r="AI51" s="2456">
        <v>263.58702</v>
      </c>
      <c r="AJ51" s="2456">
        <v>40166.50610999998</v>
      </c>
      <c r="AK51" s="2456">
        <v>18354.98414</v>
      </c>
      <c r="AL51" s="2456">
        <v>0</v>
      </c>
      <c r="AM51" s="905">
        <f t="shared" si="87"/>
        <v>58785.07726999998</v>
      </c>
      <c r="AN51" s="2461">
        <f t="shared" si="88"/>
        <v>-8986.5364400000399</v>
      </c>
      <c r="AO51" s="950">
        <f t="shared" si="89"/>
        <v>2627.7528575392353</v>
      </c>
      <c r="AP51" s="950">
        <f t="shared" si="90"/>
        <v>36.752980000000036</v>
      </c>
      <c r="AQ51" s="950">
        <f t="shared" si="91"/>
        <v>6308.17389000002</v>
      </c>
      <c r="AR51" s="950">
        <f t="shared" si="92"/>
        <v>3735.2818599999991</v>
      </c>
      <c r="AS51" s="950">
        <f t="shared" si="93"/>
        <v>0</v>
      </c>
      <c r="AT51" s="905">
        <f t="shared" si="40"/>
        <v>10080.20873000002</v>
      </c>
      <c r="AU51" s="2461">
        <f t="shared" si="94"/>
        <v>7452.455872460785</v>
      </c>
      <c r="AV51" s="2461">
        <v>104.08273999999999</v>
      </c>
      <c r="AW51" s="2461"/>
      <c r="AX51" s="2457">
        <f t="shared" si="79"/>
        <v>9261.8757000000005</v>
      </c>
      <c r="AY51" s="1677"/>
      <c r="AZ51" s="3399">
        <v>32.444760000000002</v>
      </c>
      <c r="BA51" s="3399">
        <v>5576.4878600000011</v>
      </c>
      <c r="BB51" s="3399">
        <v>3652.94308</v>
      </c>
      <c r="BC51" s="3399">
        <v>0</v>
      </c>
      <c r="BD51" s="2456"/>
      <c r="BE51" s="2456"/>
      <c r="BF51" s="2456"/>
      <c r="BG51" s="2456"/>
      <c r="BH51" s="2558">
        <f t="shared" si="95"/>
        <v>9365.9584400000003</v>
      </c>
      <c r="BI51" s="2439">
        <f t="shared" si="96"/>
        <v>6634.1228424607652</v>
      </c>
      <c r="BJ51" s="2439">
        <f t="shared" si="44"/>
        <v>-4.3082200000000341</v>
      </c>
      <c r="BK51" s="2439">
        <f t="shared" si="41"/>
        <v>-731.68603000001895</v>
      </c>
      <c r="BL51" s="2439">
        <f t="shared" si="42"/>
        <v>-82.338779999999133</v>
      </c>
      <c r="BM51" s="2439">
        <f t="shared" si="43"/>
        <v>0</v>
      </c>
      <c r="BN51" s="1677">
        <f t="shared" si="82"/>
        <v>71.628286292600166</v>
      </c>
      <c r="BO51" s="951">
        <f t="shared" si="80"/>
        <v>2627.7528575392353</v>
      </c>
      <c r="BP51" s="951">
        <f t="shared" si="75"/>
        <v>32.444760000000002</v>
      </c>
      <c r="BQ51" s="951">
        <f t="shared" ref="BQ51:BQ60" si="99">IF(BK51&gt;0,IF(BK51&gt;BA51,0,BA51-BK51),BA51)</f>
        <v>5576.4878600000011</v>
      </c>
      <c r="BR51" s="951">
        <f t="shared" ref="BR51:BR60" si="100">IF(BL51&gt;0,IF(BL51&gt;BB51,0,BB51-BL51),BB51)</f>
        <v>3652.94308</v>
      </c>
      <c r="BS51" s="951">
        <f t="shared" ref="BS51:BS60" si="101">IF(BM51&gt;0,IF(BM51&gt;BC51,0,BC51-BM51),BC51)</f>
        <v>0</v>
      </c>
      <c r="BT51" s="905">
        <f t="shared" si="97"/>
        <v>9261.8757000000005</v>
      </c>
      <c r="BU51" s="907">
        <f t="shared" si="98"/>
        <v>-6634.1228424607652</v>
      </c>
    </row>
    <row r="52" spans="1:76" ht="31.15" customHeight="1" x14ac:dyDescent="0.25">
      <c r="A52" s="2807" t="s">
        <v>653</v>
      </c>
      <c r="B52" s="925" t="e">
        <f t="shared" si="81"/>
        <v>#REF!</v>
      </c>
      <c r="C52" s="904" t="s">
        <v>654</v>
      </c>
      <c r="D52" s="4275">
        <f>'1 уровень'!F527</f>
        <v>0</v>
      </c>
      <c r="E52" s="4262">
        <f>'1 уровень'!X527</f>
        <v>2809.8150000000001</v>
      </c>
      <c r="F52" s="4276">
        <v>545.10400000000004</v>
      </c>
      <c r="G52" s="4276">
        <v>545.10400000000004</v>
      </c>
      <c r="H52" s="4276">
        <v>545.10400000000004</v>
      </c>
      <c r="I52" s="4276">
        <v>545.10400000000004</v>
      </c>
      <c r="J52" s="4277"/>
      <c r="K52" s="4277"/>
      <c r="L52" s="4277"/>
      <c r="M52" s="4277"/>
      <c r="N52" s="4277">
        <v>261.31299999999999</v>
      </c>
      <c r="O52" s="4277">
        <v>261.31299999999999</v>
      </c>
      <c r="P52" s="4277">
        <v>261.31299999999999</v>
      </c>
      <c r="Q52" s="4277">
        <v>261.31299999999999</v>
      </c>
      <c r="R52" s="4277">
        <v>130.18799999999999</v>
      </c>
      <c r="S52" s="4278">
        <v>130.18799999999999</v>
      </c>
      <c r="T52" s="4277">
        <v>130.18799999999999</v>
      </c>
      <c r="U52" s="4277">
        <v>130.18799999999999</v>
      </c>
      <c r="V52" s="4277"/>
      <c r="W52" s="4277"/>
      <c r="X52" s="1676">
        <f t="shared" si="83"/>
        <v>2809.8150000000001</v>
      </c>
      <c r="Y52" s="923">
        <f t="shared" si="32"/>
        <v>390.56399999999996</v>
      </c>
      <c r="Z52" s="2456">
        <f t="shared" si="33"/>
        <v>1635.3120000000001</v>
      </c>
      <c r="AA52" s="905">
        <f t="shared" si="34"/>
        <v>783.93899999999996</v>
      </c>
      <c r="AB52" s="905">
        <f t="shared" si="35"/>
        <v>0</v>
      </c>
      <c r="AC52" s="905">
        <f t="shared" si="84"/>
        <v>2809.8150000000001</v>
      </c>
      <c r="AD52" s="2461">
        <f t="shared" si="85"/>
        <v>0</v>
      </c>
      <c r="AE52" s="2521">
        <f>'1 уровень'!Y527</f>
        <v>0</v>
      </c>
      <c r="AF52" s="2522"/>
      <c r="AG52" s="2519">
        <v>0</v>
      </c>
      <c r="AH52" s="2520">
        <f t="shared" si="86"/>
        <v>0</v>
      </c>
      <c r="AI52" s="2456">
        <v>0</v>
      </c>
      <c r="AJ52" s="2456">
        <v>0</v>
      </c>
      <c r="AK52" s="2456">
        <v>0</v>
      </c>
      <c r="AL52" s="2456">
        <v>0</v>
      </c>
      <c r="AM52" s="905">
        <f t="shared" si="87"/>
        <v>0</v>
      </c>
      <c r="AN52" s="2461">
        <f t="shared" si="88"/>
        <v>0</v>
      </c>
      <c r="AO52" s="950">
        <f t="shared" si="89"/>
        <v>2809.8150000000001</v>
      </c>
      <c r="AP52" s="950">
        <f t="shared" si="90"/>
        <v>390.56399999999996</v>
      </c>
      <c r="AQ52" s="950">
        <f t="shared" si="91"/>
        <v>1635.3120000000001</v>
      </c>
      <c r="AR52" s="950">
        <f t="shared" si="92"/>
        <v>783.93899999999996</v>
      </c>
      <c r="AS52" s="950">
        <f t="shared" si="93"/>
        <v>0</v>
      </c>
      <c r="AT52" s="905">
        <f t="shared" si="40"/>
        <v>2809.8150000000001</v>
      </c>
      <c r="AU52" s="2461">
        <f t="shared" si="94"/>
        <v>0</v>
      </c>
      <c r="AV52" s="2461"/>
      <c r="AW52" s="2461"/>
      <c r="AX52" s="2457">
        <f t="shared" si="79"/>
        <v>0</v>
      </c>
      <c r="AY52" s="1677"/>
      <c r="AZ52" s="3399">
        <v>0</v>
      </c>
      <c r="BA52" s="3399">
        <v>0</v>
      </c>
      <c r="BB52" s="3399">
        <v>0</v>
      </c>
      <c r="BC52" s="3399">
        <v>0</v>
      </c>
      <c r="BD52" s="2456"/>
      <c r="BE52" s="2456"/>
      <c r="BF52" s="2456"/>
      <c r="BG52" s="2456"/>
      <c r="BH52" s="2558">
        <f t="shared" si="95"/>
        <v>0</v>
      </c>
      <c r="BI52" s="2439">
        <f t="shared" si="96"/>
        <v>-2809.8150000000001</v>
      </c>
      <c r="BJ52" s="2439">
        <f t="shared" si="44"/>
        <v>-390.56399999999996</v>
      </c>
      <c r="BK52" s="2439">
        <f t="shared" si="41"/>
        <v>-1635.3120000000001</v>
      </c>
      <c r="BL52" s="2439">
        <f t="shared" si="42"/>
        <v>-783.93899999999996</v>
      </c>
      <c r="BM52" s="2439">
        <f t="shared" si="43"/>
        <v>0</v>
      </c>
      <c r="BN52" s="1677"/>
      <c r="BO52" s="951">
        <f t="shared" si="80"/>
        <v>2809.8150000000001</v>
      </c>
      <c r="BP52" s="951">
        <f t="shared" si="75"/>
        <v>0</v>
      </c>
      <c r="BQ52" s="951">
        <f t="shared" si="99"/>
        <v>0</v>
      </c>
      <c r="BR52" s="951">
        <f t="shared" si="100"/>
        <v>0</v>
      </c>
      <c r="BS52" s="951">
        <f t="shared" si="101"/>
        <v>0</v>
      </c>
      <c r="BT52" s="905">
        <f t="shared" si="97"/>
        <v>0</v>
      </c>
      <c r="BU52" s="907">
        <f t="shared" si="98"/>
        <v>2809.8150000000001</v>
      </c>
    </row>
    <row r="53" spans="1:76" ht="35.25" customHeight="1" x14ac:dyDescent="0.25">
      <c r="A53" s="2464" t="s">
        <v>405</v>
      </c>
      <c r="B53" s="925" t="e">
        <f t="shared" si="81"/>
        <v>#REF!</v>
      </c>
      <c r="C53" s="873" t="s">
        <v>775</v>
      </c>
      <c r="D53" s="4267">
        <f>'2 уровень'!G1553</f>
        <v>30.722891566265059</v>
      </c>
      <c r="E53" s="4266">
        <f>'2 уровень'!Y1517</f>
        <v>26805.836482692412</v>
      </c>
      <c r="F53" s="4267">
        <v>6028.2309999999998</v>
      </c>
      <c r="G53" s="4267">
        <v>6028.2309999999998</v>
      </c>
      <c r="H53" s="4267">
        <v>9537.2270000000008</v>
      </c>
      <c r="I53" s="4267">
        <v>9537.2270000000008</v>
      </c>
      <c r="J53" s="4267"/>
      <c r="K53" s="4267"/>
      <c r="L53" s="4267"/>
      <c r="M53" s="4267"/>
      <c r="N53" s="4267">
        <v>264.274</v>
      </c>
      <c r="O53" s="4267">
        <v>264.274</v>
      </c>
      <c r="P53" s="4267">
        <v>557.57500000000005</v>
      </c>
      <c r="Q53" s="4267">
        <v>557.57599000000005</v>
      </c>
      <c r="R53" s="4267">
        <v>44.996000000000002</v>
      </c>
      <c r="S53" s="4267">
        <v>44.996000000000002</v>
      </c>
      <c r="T53" s="4267">
        <v>50.688000000000002</v>
      </c>
      <c r="U53" s="4267">
        <v>50.68873</v>
      </c>
      <c r="V53" s="4267"/>
      <c r="W53" s="4267"/>
      <c r="X53" s="1676">
        <f t="shared" si="83"/>
        <v>26805.836482692412</v>
      </c>
      <c r="Y53" s="923">
        <f t="shared" si="32"/>
        <v>140.68</v>
      </c>
      <c r="Z53" s="2456">
        <f t="shared" si="33"/>
        <v>21593.688999999998</v>
      </c>
      <c r="AA53" s="905">
        <f t="shared" si="34"/>
        <v>1086.123</v>
      </c>
      <c r="AB53" s="905">
        <f t="shared" si="35"/>
        <v>0</v>
      </c>
      <c r="AC53" s="905">
        <f t="shared" si="84"/>
        <v>22820.491999999998</v>
      </c>
      <c r="AD53" s="2461">
        <f t="shared" si="85"/>
        <v>3985.3444826924133</v>
      </c>
      <c r="AE53" s="2524">
        <f>'2 уровень'!Z1517</f>
        <v>23802.86836</v>
      </c>
      <c r="AF53" s="2523">
        <v>546.90210000000013</v>
      </c>
      <c r="AG53" s="2519">
        <v>0</v>
      </c>
      <c r="AH53" s="2520">
        <f t="shared" si="86"/>
        <v>23802.86836</v>
      </c>
      <c r="AI53" s="2456">
        <v>131.92284000000001</v>
      </c>
      <c r="AJ53" s="2456">
        <v>20292.212070000001</v>
      </c>
      <c r="AK53" s="2456">
        <v>1108.5889</v>
      </c>
      <c r="AL53" s="2456">
        <v>0</v>
      </c>
      <c r="AM53" s="905">
        <f t="shared" si="87"/>
        <v>21532.72381</v>
      </c>
      <c r="AN53" s="2461">
        <f t="shared" si="88"/>
        <v>-2270.1445500000009</v>
      </c>
      <c r="AO53" s="950">
        <f t="shared" si="89"/>
        <v>3002.9681226924113</v>
      </c>
      <c r="AP53" s="950">
        <f t="shared" si="90"/>
        <v>8.7571599999999989</v>
      </c>
      <c r="AQ53" s="950">
        <f t="shared" si="91"/>
        <v>1301.4769299999971</v>
      </c>
      <c r="AR53" s="950">
        <f t="shared" si="92"/>
        <v>-22.46589999999992</v>
      </c>
      <c r="AS53" s="950">
        <f t="shared" si="93"/>
        <v>0</v>
      </c>
      <c r="AT53" s="905">
        <f t="shared" si="40"/>
        <v>1287.7681899999973</v>
      </c>
      <c r="AU53" s="2461">
        <f t="shared" si="94"/>
        <v>-1715.199932692414</v>
      </c>
      <c r="AV53" s="2461"/>
      <c r="AW53" s="2461"/>
      <c r="AX53" s="2457">
        <f t="shared" si="79"/>
        <v>2449.505439999999</v>
      </c>
      <c r="AY53" s="1677"/>
      <c r="AZ53" s="3399">
        <v>0</v>
      </c>
      <c r="BA53" s="3399">
        <v>2333.1848799999989</v>
      </c>
      <c r="BB53" s="3399">
        <v>116.32056</v>
      </c>
      <c r="BC53" s="3399">
        <v>0</v>
      </c>
      <c r="BD53" s="2456"/>
      <c r="BE53" s="2456"/>
      <c r="BF53" s="2456"/>
      <c r="BG53" s="2456"/>
      <c r="BH53" s="2558">
        <f t="shared" si="95"/>
        <v>2449.505439999999</v>
      </c>
      <c r="BI53" s="2439">
        <f t="shared" si="96"/>
        <v>-553.46268269241227</v>
      </c>
      <c r="BJ53" s="2439">
        <f t="shared" si="44"/>
        <v>-8.7571599999999989</v>
      </c>
      <c r="BK53" s="2439">
        <f t="shared" si="41"/>
        <v>1031.7079500000018</v>
      </c>
      <c r="BL53" s="2439">
        <f t="shared" si="42"/>
        <v>138.78645999999992</v>
      </c>
      <c r="BM53" s="2439">
        <f t="shared" si="43"/>
        <v>0</v>
      </c>
      <c r="BN53" s="1677">
        <f t="shared" ref="BN53:BN67" si="102">BI53/AX53*100</f>
        <v>-22.594874608337776</v>
      </c>
      <c r="BO53" s="951">
        <f t="shared" si="80"/>
        <v>3002.9681226924113</v>
      </c>
      <c r="BP53" s="951">
        <f t="shared" si="75"/>
        <v>0</v>
      </c>
      <c r="BQ53" s="951">
        <f t="shared" si="99"/>
        <v>1301.4769299999971</v>
      </c>
      <c r="BR53" s="951">
        <f t="shared" si="100"/>
        <v>0</v>
      </c>
      <c r="BS53" s="951">
        <f t="shared" si="101"/>
        <v>0</v>
      </c>
      <c r="BT53" s="905">
        <f t="shared" si="97"/>
        <v>1301.4769299999971</v>
      </c>
      <c r="BU53" s="907">
        <f t="shared" si="98"/>
        <v>1701.4911926924142</v>
      </c>
    </row>
    <row r="54" spans="1:76" ht="29.25" customHeight="1" x14ac:dyDescent="0.25">
      <c r="A54" s="1675" t="s">
        <v>427</v>
      </c>
      <c r="B54" s="925" t="e">
        <f t="shared" si="81"/>
        <v>#REF!</v>
      </c>
      <c r="C54" s="873" t="s">
        <v>449</v>
      </c>
      <c r="D54" s="4261">
        <f>'1 уровень'!F689</f>
        <v>105.20275439938791</v>
      </c>
      <c r="E54" s="4262">
        <f>'1 уровень'!X689</f>
        <v>33763.883257048845</v>
      </c>
      <c r="F54" s="4262">
        <v>8327.2260000000006</v>
      </c>
      <c r="G54" s="4262">
        <v>8327.2260000000006</v>
      </c>
      <c r="H54" s="4262">
        <v>7956.6639999999998</v>
      </c>
      <c r="I54" s="4262">
        <v>7956.6639999999998</v>
      </c>
      <c r="J54" s="4262">
        <v>107.44799999999999</v>
      </c>
      <c r="K54" s="4262">
        <v>107.44799999999999</v>
      </c>
      <c r="L54" s="4262">
        <v>179.05199999999999</v>
      </c>
      <c r="M54" s="4262">
        <v>179.05199999999999</v>
      </c>
      <c r="N54" s="4262">
        <v>1746.0309999999999</v>
      </c>
      <c r="O54" s="4262">
        <v>1746.0309999999999</v>
      </c>
      <c r="P54" s="4262">
        <v>1790.529</v>
      </c>
      <c r="Q54" s="4262">
        <v>1790.529</v>
      </c>
      <c r="R54" s="4262">
        <v>1074.48</v>
      </c>
      <c r="S54" s="4262">
        <v>1074.48</v>
      </c>
      <c r="T54" s="4262">
        <v>1085</v>
      </c>
      <c r="U54" s="4262">
        <v>1085.508</v>
      </c>
      <c r="V54" s="4262">
        <f>107.448/3*6</f>
        <v>214.89599999999996</v>
      </c>
      <c r="W54" s="4262">
        <f>179052.93/3000*3</f>
        <v>179.05293</v>
      </c>
      <c r="X54" s="1676">
        <f t="shared" si="83"/>
        <v>33369.934327048846</v>
      </c>
      <c r="Y54" s="923">
        <f t="shared" si="32"/>
        <v>3233.96</v>
      </c>
      <c r="Z54" s="2456">
        <f t="shared" si="33"/>
        <v>24611.116000000002</v>
      </c>
      <c r="AA54" s="905">
        <f t="shared" si="34"/>
        <v>5282.5910000000003</v>
      </c>
      <c r="AB54" s="905">
        <f t="shared" si="35"/>
        <v>393.94799999999998</v>
      </c>
      <c r="AC54" s="905">
        <f t="shared" si="84"/>
        <v>33521.614999999998</v>
      </c>
      <c r="AD54" s="2461">
        <f t="shared" si="85"/>
        <v>-151.68067295115179</v>
      </c>
      <c r="AE54" s="920">
        <f>'1 уровень'!Y689</f>
        <v>30834.698909999996</v>
      </c>
      <c r="AF54" s="2518">
        <v>1972.4833499999995</v>
      </c>
      <c r="AG54" s="2519">
        <v>376.86828000000003</v>
      </c>
      <c r="AH54" s="2520">
        <f t="shared" si="86"/>
        <v>30457.830629999997</v>
      </c>
      <c r="AI54" s="2456">
        <v>2688.4162099999999</v>
      </c>
      <c r="AJ54" s="2456">
        <v>18953.82951</v>
      </c>
      <c r="AK54" s="2456">
        <v>4307.9711299999999</v>
      </c>
      <c r="AL54" s="2456">
        <v>373.06446000000005</v>
      </c>
      <c r="AM54" s="905">
        <f t="shared" si="87"/>
        <v>26323.281309999998</v>
      </c>
      <c r="AN54" s="2461">
        <f t="shared" si="88"/>
        <v>-4134.5493199999983</v>
      </c>
      <c r="AO54" s="950">
        <f t="shared" si="89"/>
        <v>2912.1036970488494</v>
      </c>
      <c r="AP54" s="950">
        <f t="shared" si="90"/>
        <v>545.54379000000017</v>
      </c>
      <c r="AQ54" s="950">
        <f t="shared" si="91"/>
        <v>5657.2864900000022</v>
      </c>
      <c r="AR54" s="950">
        <f t="shared" si="92"/>
        <v>974.61987000000045</v>
      </c>
      <c r="AS54" s="950">
        <f t="shared" si="93"/>
        <v>20.883539999999925</v>
      </c>
      <c r="AT54" s="905">
        <f t="shared" si="40"/>
        <v>7198.3336900000022</v>
      </c>
      <c r="AU54" s="2461">
        <f t="shared" si="94"/>
        <v>4286.2299929511528</v>
      </c>
      <c r="AV54" s="2461">
        <v>32.373740000000005</v>
      </c>
      <c r="AW54" s="2461"/>
      <c r="AX54" s="2457">
        <f t="shared" si="79"/>
        <v>4102.6614399999989</v>
      </c>
      <c r="AY54" s="1677"/>
      <c r="AZ54" s="3399">
        <v>475.43117000000001</v>
      </c>
      <c r="BA54" s="3399">
        <v>3020.7153899999994</v>
      </c>
      <c r="BB54" s="3399">
        <v>556.18236999999988</v>
      </c>
      <c r="BC54" s="3399">
        <v>50.332509999999999</v>
      </c>
      <c r="BD54" s="2456"/>
      <c r="BE54" s="2456"/>
      <c r="BF54" s="2456"/>
      <c r="BG54" s="2456"/>
      <c r="BH54" s="2558">
        <f t="shared" si="95"/>
        <v>4135.0351799999989</v>
      </c>
      <c r="BI54" s="2439">
        <f t="shared" si="96"/>
        <v>1190.5577429511495</v>
      </c>
      <c r="BJ54" s="2439">
        <f t="shared" si="44"/>
        <v>-70.112620000000163</v>
      </c>
      <c r="BK54" s="2439">
        <f t="shared" si="41"/>
        <v>-2636.5711000000028</v>
      </c>
      <c r="BL54" s="2439">
        <f t="shared" si="42"/>
        <v>-418.43750000000057</v>
      </c>
      <c r="BM54" s="2439">
        <f t="shared" si="43"/>
        <v>29.448970000000074</v>
      </c>
      <c r="BN54" s="1677">
        <f t="shared" si="102"/>
        <v>29.019156475927726</v>
      </c>
      <c r="BO54" s="951">
        <f t="shared" si="80"/>
        <v>2912.1036970488494</v>
      </c>
      <c r="BP54" s="951">
        <f t="shared" si="75"/>
        <v>475.43117000000001</v>
      </c>
      <c r="BQ54" s="951">
        <f t="shared" si="99"/>
        <v>3020.7153899999994</v>
      </c>
      <c r="BR54" s="951">
        <f t="shared" si="100"/>
        <v>556.18236999999988</v>
      </c>
      <c r="BS54" s="951">
        <f t="shared" si="101"/>
        <v>20.883539999999925</v>
      </c>
      <c r="BT54" s="905">
        <f t="shared" si="97"/>
        <v>4073.212469999999</v>
      </c>
      <c r="BU54" s="907">
        <f t="shared" si="98"/>
        <v>-1161.1087729511496</v>
      </c>
    </row>
    <row r="55" spans="1:76" ht="31.5" customHeight="1" x14ac:dyDescent="0.25">
      <c r="A55" s="909" t="s">
        <v>431</v>
      </c>
      <c r="B55" s="925" t="e">
        <f t="shared" si="81"/>
        <v>#REF!</v>
      </c>
      <c r="C55" s="873" t="s">
        <v>464</v>
      </c>
      <c r="D55" s="4261">
        <f>'2 уровень'!G253</f>
        <v>97.621951219512198</v>
      </c>
      <c r="E55" s="4264">
        <f>'2 уровень'!Y253</f>
        <v>122597.29528299469</v>
      </c>
      <c r="F55" s="4262">
        <v>22689.870999999999</v>
      </c>
      <c r="G55" s="4262">
        <v>22689.870999999999</v>
      </c>
      <c r="H55" s="4262">
        <v>20733.383999999998</v>
      </c>
      <c r="I55" s="4262">
        <v>20733.383999999998</v>
      </c>
      <c r="J55" s="4262">
        <v>42.698</v>
      </c>
      <c r="K55" s="4262">
        <v>42.698</v>
      </c>
      <c r="L55" s="4262">
        <v>37.834000000000003</v>
      </c>
      <c r="M55" s="4262">
        <v>37.834000000000003</v>
      </c>
      <c r="N55" s="4262">
        <v>19880.324000000001</v>
      </c>
      <c r="O55" s="4262">
        <v>19880.324000000001</v>
      </c>
      <c r="P55" s="4262">
        <v>17063.423999999999</v>
      </c>
      <c r="Q55" s="4262">
        <v>17063.423999999999</v>
      </c>
      <c r="R55" s="4262">
        <v>42.698</v>
      </c>
      <c r="S55" s="4262">
        <v>42.698</v>
      </c>
      <c r="T55" s="4262"/>
      <c r="U55" s="4262"/>
      <c r="V55" s="4262">
        <f>42.698/3*6</f>
        <v>85.396000000000001</v>
      </c>
      <c r="W55" s="4262"/>
      <c r="X55" s="1676">
        <f t="shared" si="83"/>
        <v>122511.89928299469</v>
      </c>
      <c r="Y55" s="923">
        <f t="shared" si="32"/>
        <v>85.396000000000001</v>
      </c>
      <c r="Z55" s="2456">
        <f t="shared" si="33"/>
        <v>66113.125999999989</v>
      </c>
      <c r="AA55" s="905">
        <f t="shared" si="34"/>
        <v>56824.072</v>
      </c>
      <c r="AB55" s="905">
        <f t="shared" si="35"/>
        <v>123.23</v>
      </c>
      <c r="AC55" s="905">
        <f t="shared" si="84"/>
        <v>123145.82399999998</v>
      </c>
      <c r="AD55" s="2461">
        <f t="shared" si="85"/>
        <v>-633.92471700528404</v>
      </c>
      <c r="AE55" s="920">
        <f>'2 уровень'!Z253</f>
        <v>119457.88058999999</v>
      </c>
      <c r="AF55" s="926"/>
      <c r="AG55" s="2519">
        <v>67.161829999999995</v>
      </c>
      <c r="AH55" s="2520">
        <f t="shared" si="86"/>
        <v>119390.71875999999</v>
      </c>
      <c r="AI55" s="2456">
        <v>0</v>
      </c>
      <c r="AJ55" s="2456">
        <v>55381.157749999977</v>
      </c>
      <c r="AK55" s="2456">
        <v>51650.928689999972</v>
      </c>
      <c r="AL55" s="2456">
        <v>36.302279999999996</v>
      </c>
      <c r="AM55" s="905">
        <f t="shared" si="87"/>
        <v>107068.38871999996</v>
      </c>
      <c r="AN55" s="2461">
        <f t="shared" si="88"/>
        <v>-12322.33004000003</v>
      </c>
      <c r="AO55" s="950">
        <f t="shared" si="89"/>
        <v>3121.1805229947058</v>
      </c>
      <c r="AP55" s="950">
        <f t="shared" si="90"/>
        <v>85.396000000000001</v>
      </c>
      <c r="AQ55" s="950">
        <f t="shared" si="91"/>
        <v>10731.968250000013</v>
      </c>
      <c r="AR55" s="950">
        <f t="shared" si="92"/>
        <v>5173.1433100000286</v>
      </c>
      <c r="AS55" s="950">
        <f t="shared" si="93"/>
        <v>86.927720000000008</v>
      </c>
      <c r="AT55" s="905">
        <f t="shared" si="40"/>
        <v>16077.435280000042</v>
      </c>
      <c r="AU55" s="2461">
        <f t="shared" si="94"/>
        <v>12956.254757005336</v>
      </c>
      <c r="AV55" s="2461"/>
      <c r="AW55" s="2461"/>
      <c r="AX55" s="2457">
        <f t="shared" si="79"/>
        <v>12322.330039999997</v>
      </c>
      <c r="AY55" s="1677"/>
      <c r="AZ55" s="3399">
        <v>0</v>
      </c>
      <c r="BA55" s="3399">
        <v>6087.7845200000002</v>
      </c>
      <c r="BB55" s="3399">
        <v>6234.5455199999969</v>
      </c>
      <c r="BC55" s="3399">
        <v>0</v>
      </c>
      <c r="BD55" s="2456"/>
      <c r="BE55" s="2456"/>
      <c r="BF55" s="2456"/>
      <c r="BG55" s="2456"/>
      <c r="BH55" s="2558">
        <f t="shared" si="95"/>
        <v>12322.330039999997</v>
      </c>
      <c r="BI55" s="2439">
        <f t="shared" si="96"/>
        <v>9201.1495170052913</v>
      </c>
      <c r="BJ55" s="2439">
        <f t="shared" si="44"/>
        <v>-85.396000000000001</v>
      </c>
      <c r="BK55" s="2439">
        <f t="shared" si="41"/>
        <v>-4644.1837300000125</v>
      </c>
      <c r="BL55" s="2439">
        <f t="shared" si="42"/>
        <v>1061.4022099999684</v>
      </c>
      <c r="BM55" s="2439">
        <f t="shared" si="43"/>
        <v>-86.927720000000008</v>
      </c>
      <c r="BN55" s="1677">
        <f t="shared" si="102"/>
        <v>74.670532984728382</v>
      </c>
      <c r="BO55" s="951">
        <f t="shared" si="80"/>
        <v>3121.1805229947058</v>
      </c>
      <c r="BP55" s="951">
        <f t="shared" si="75"/>
        <v>0</v>
      </c>
      <c r="BQ55" s="951">
        <f t="shared" si="99"/>
        <v>6087.7845200000002</v>
      </c>
      <c r="BR55" s="951">
        <f t="shared" si="100"/>
        <v>5173.1433100000286</v>
      </c>
      <c r="BS55" s="951">
        <f t="shared" si="101"/>
        <v>0</v>
      </c>
      <c r="BT55" s="905">
        <f t="shared" si="97"/>
        <v>11260.92783000003</v>
      </c>
      <c r="BU55" s="907">
        <f t="shared" si="98"/>
        <v>-8139.7473070053238</v>
      </c>
      <c r="BX55" s="928"/>
    </row>
    <row r="56" spans="1:76" ht="31.9" customHeight="1" x14ac:dyDescent="0.25">
      <c r="A56" s="1674" t="s">
        <v>636</v>
      </c>
      <c r="B56" s="925" t="e">
        <f t="shared" si="81"/>
        <v>#REF!</v>
      </c>
      <c r="C56" s="904" t="s">
        <v>650</v>
      </c>
      <c r="D56" s="4275">
        <f>'1 уровень'!F504</f>
        <v>101.56833457804331</v>
      </c>
      <c r="E56" s="4262">
        <f>'1 уровень'!X504</f>
        <v>35731.207637546358</v>
      </c>
      <c r="F56" s="4262">
        <v>8609.8829999999998</v>
      </c>
      <c r="G56" s="4262">
        <v>8609.8829999999998</v>
      </c>
      <c r="H56" s="4262">
        <v>6926.8029999999999</v>
      </c>
      <c r="I56" s="4262">
        <v>6926.8029999999999</v>
      </c>
      <c r="J56" s="4262">
        <v>329.88099999999997</v>
      </c>
      <c r="K56" s="4262">
        <v>329.88099999999997</v>
      </c>
      <c r="L56" s="4262">
        <v>126.9914</v>
      </c>
      <c r="M56" s="4262">
        <v>126.991</v>
      </c>
      <c r="N56" s="4262">
        <v>1979.2840000000001</v>
      </c>
      <c r="O56" s="4262">
        <v>1979.2829999999999</v>
      </c>
      <c r="P56" s="4262">
        <v>3232.5079999999998</v>
      </c>
      <c r="Q56" s="4262">
        <v>3232.5079999999998</v>
      </c>
      <c r="R56" s="4262">
        <v>1946.2950000000001</v>
      </c>
      <c r="S56" s="4278">
        <v>1946.2950000000001</v>
      </c>
      <c r="T56" s="4277">
        <v>1258.3689999999999</v>
      </c>
      <c r="U56" s="4277">
        <v>1258.3689999999999</v>
      </c>
      <c r="V56" s="4277"/>
      <c r="W56" s="4277"/>
      <c r="X56" s="1676">
        <f t="shared" si="83"/>
        <v>35731.207637546358</v>
      </c>
      <c r="Y56" s="923">
        <f t="shared" si="32"/>
        <v>5150.9589999999998</v>
      </c>
      <c r="Z56" s="2456">
        <f t="shared" si="33"/>
        <v>24146.569</v>
      </c>
      <c r="AA56" s="905">
        <f t="shared" si="34"/>
        <v>7191.0749999999998</v>
      </c>
      <c r="AB56" s="905">
        <f t="shared" si="35"/>
        <v>786.75339999999994</v>
      </c>
      <c r="AC56" s="905">
        <f t="shared" si="84"/>
        <v>37275.356399999997</v>
      </c>
      <c r="AD56" s="2461">
        <f t="shared" si="85"/>
        <v>-1544.1487624536385</v>
      </c>
      <c r="AE56" s="2521">
        <f>'1 уровень'!Y504</f>
        <v>32449.910970000001</v>
      </c>
      <c r="AF56" s="2522"/>
      <c r="AG56" s="2519">
        <v>0</v>
      </c>
      <c r="AH56" s="2520">
        <f t="shared" si="86"/>
        <v>32449.910970000001</v>
      </c>
      <c r="AI56" s="2456">
        <v>3466.6762800000001</v>
      </c>
      <c r="AJ56" s="2456">
        <v>16694.122240000001</v>
      </c>
      <c r="AK56" s="2456">
        <v>6925.798780000001</v>
      </c>
      <c r="AL56" s="2456">
        <v>583.04366000000005</v>
      </c>
      <c r="AM56" s="905">
        <f t="shared" si="87"/>
        <v>27669.640960000001</v>
      </c>
      <c r="AN56" s="2461">
        <f t="shared" si="88"/>
        <v>-4780.2700100000002</v>
      </c>
      <c r="AO56" s="950">
        <f t="shared" si="89"/>
        <v>3281.2966675463576</v>
      </c>
      <c r="AP56" s="950">
        <f t="shared" si="90"/>
        <v>1684.2827199999997</v>
      </c>
      <c r="AQ56" s="950">
        <f t="shared" si="91"/>
        <v>7452.4467599999989</v>
      </c>
      <c r="AR56" s="950">
        <f t="shared" si="92"/>
        <v>265.27621999999883</v>
      </c>
      <c r="AS56" s="950">
        <f t="shared" si="93"/>
        <v>203.7097399999999</v>
      </c>
      <c r="AT56" s="905">
        <f t="shared" si="40"/>
        <v>9605.7154399999981</v>
      </c>
      <c r="AU56" s="2461">
        <f t="shared" si="94"/>
        <v>6324.4187724536405</v>
      </c>
      <c r="AV56" s="2461"/>
      <c r="AW56" s="2461"/>
      <c r="AX56" s="2457">
        <f t="shared" si="79"/>
        <v>4799.8277799999987</v>
      </c>
      <c r="AY56" s="1677">
        <v>102.01341000000001</v>
      </c>
      <c r="AZ56" s="3399">
        <v>318.21026999999998</v>
      </c>
      <c r="BA56" s="3399">
        <v>3468.7798599999992</v>
      </c>
      <c r="BB56" s="3399">
        <v>947.82126999999991</v>
      </c>
      <c r="BC56" s="3399">
        <v>65.016379999999998</v>
      </c>
      <c r="BD56" s="2456"/>
      <c r="BE56" s="2456"/>
      <c r="BF56" s="2456"/>
      <c r="BG56" s="2456"/>
      <c r="BH56" s="2558">
        <f t="shared" si="95"/>
        <v>4901.8411899999983</v>
      </c>
      <c r="BI56" s="2439">
        <f t="shared" si="96"/>
        <v>1518.5311124536411</v>
      </c>
      <c r="BJ56" s="2439">
        <f t="shared" si="44"/>
        <v>-1366.0724499999997</v>
      </c>
      <c r="BK56" s="2439">
        <f t="shared" si="41"/>
        <v>-3983.6668999999997</v>
      </c>
      <c r="BL56" s="2439">
        <f t="shared" si="42"/>
        <v>682.54505000000108</v>
      </c>
      <c r="BM56" s="2439">
        <f t="shared" si="43"/>
        <v>-138.6933599999999</v>
      </c>
      <c r="BN56" s="1677">
        <f t="shared" si="102"/>
        <v>31.637199959154401</v>
      </c>
      <c r="BO56" s="951">
        <f t="shared" si="80"/>
        <v>3281.2966675463576</v>
      </c>
      <c r="BP56" s="951">
        <f t="shared" si="75"/>
        <v>318.21026999999998</v>
      </c>
      <c r="BQ56" s="951">
        <f t="shared" si="99"/>
        <v>3468.7798599999992</v>
      </c>
      <c r="BR56" s="951">
        <f t="shared" si="100"/>
        <v>265.27621999999883</v>
      </c>
      <c r="BS56" s="951">
        <f t="shared" si="101"/>
        <v>65.016379999999998</v>
      </c>
      <c r="BT56" s="905">
        <f t="shared" si="97"/>
        <v>4117.2827299999981</v>
      </c>
      <c r="BU56" s="907">
        <f t="shared" si="98"/>
        <v>-835.98606245364044</v>
      </c>
    </row>
    <row r="57" spans="1:76" ht="27.75" customHeight="1" x14ac:dyDescent="0.25">
      <c r="A57" s="942" t="s">
        <v>434</v>
      </c>
      <c r="B57" s="925" t="e">
        <f t="shared" si="81"/>
        <v>#REF!</v>
      </c>
      <c r="C57" s="873" t="s">
        <v>510</v>
      </c>
      <c r="D57" s="4267">
        <f>'1 уровень'!F825</f>
        <v>0</v>
      </c>
      <c r="E57" s="4266">
        <f>'1 уровень'!X790</f>
        <v>37128.141036653338</v>
      </c>
      <c r="F57" s="4268">
        <v>7147.3429999999998</v>
      </c>
      <c r="G57" s="4268">
        <v>7147.3429999999998</v>
      </c>
      <c r="H57" s="4268">
        <v>6725.29</v>
      </c>
      <c r="I57" s="4268">
        <v>6725.29</v>
      </c>
      <c r="J57" s="4268">
        <v>318.37799999999999</v>
      </c>
      <c r="K57" s="4268">
        <v>318.37799999999999</v>
      </c>
      <c r="L57" s="4268">
        <v>269.50099999999998</v>
      </c>
      <c r="M57" s="4268">
        <v>269.50099999999998</v>
      </c>
      <c r="N57" s="4268">
        <v>2870.3789999999999</v>
      </c>
      <c r="O57" s="4268">
        <v>2870.3789999999999</v>
      </c>
      <c r="P57" s="4268">
        <v>2560.2649999999999</v>
      </c>
      <c r="Q57" s="4268">
        <v>2560.2649999999999</v>
      </c>
      <c r="R57" s="4268">
        <v>1916.4870000000001</v>
      </c>
      <c r="S57" s="4268">
        <v>1916.4880000000001</v>
      </c>
      <c r="T57" s="4268">
        <v>2584.7649999999999</v>
      </c>
      <c r="U57" s="4268">
        <v>2584.7649999999999</v>
      </c>
      <c r="V57" s="4268">
        <f>184.062/3*6</f>
        <v>368.12400000000002</v>
      </c>
      <c r="W57" s="4268">
        <f>110250.67/3000*3</f>
        <v>110.25066999999999</v>
      </c>
      <c r="X57" s="1676">
        <f t="shared" si="83"/>
        <v>36649.766366653334</v>
      </c>
      <c r="Y57" s="923">
        <f t="shared" si="32"/>
        <v>6417.74</v>
      </c>
      <c r="Z57" s="2456">
        <f t="shared" si="33"/>
        <v>21019.975999999999</v>
      </c>
      <c r="AA57" s="905">
        <f t="shared" si="34"/>
        <v>8301.0229999999992</v>
      </c>
      <c r="AB57" s="905">
        <f t="shared" si="35"/>
        <v>906.25699999999995</v>
      </c>
      <c r="AC57" s="905">
        <f t="shared" si="84"/>
        <v>36644.995999999999</v>
      </c>
      <c r="AD57" s="2461">
        <f t="shared" si="85"/>
        <v>4.7703666533343494</v>
      </c>
      <c r="AE57" s="2521">
        <f>'1 уровень'!Y790</f>
        <v>33535.607360000002</v>
      </c>
      <c r="AF57" s="2523">
        <v>1380.2179000000338</v>
      </c>
      <c r="AG57" s="2519">
        <v>283.42020000000002</v>
      </c>
      <c r="AH57" s="2520">
        <f t="shared" si="86"/>
        <v>33252.187160000001</v>
      </c>
      <c r="AI57" s="2456">
        <v>5922.7629100000013</v>
      </c>
      <c r="AJ57" s="2456">
        <v>16001.578839999998</v>
      </c>
      <c r="AK57" s="2456">
        <v>6696.1877899999999</v>
      </c>
      <c r="AL57" s="2456">
        <v>690.30459000000008</v>
      </c>
      <c r="AM57" s="905">
        <f t="shared" si="87"/>
        <v>29310.834129999999</v>
      </c>
      <c r="AN57" s="2461">
        <f t="shared" si="88"/>
        <v>-3941.353030000002</v>
      </c>
      <c r="AO57" s="950">
        <f t="shared" si="89"/>
        <v>3397.5792066533322</v>
      </c>
      <c r="AP57" s="950">
        <f t="shared" si="90"/>
        <v>494.9770899999985</v>
      </c>
      <c r="AQ57" s="950">
        <f t="shared" si="91"/>
        <v>5018.3971600000004</v>
      </c>
      <c r="AR57" s="950">
        <f t="shared" si="92"/>
        <v>1604.8352099999993</v>
      </c>
      <c r="AS57" s="950">
        <f t="shared" si="93"/>
        <v>215.95240999999987</v>
      </c>
      <c r="AT57" s="905">
        <f t="shared" si="40"/>
        <v>7334.1618699999981</v>
      </c>
      <c r="AU57" s="2461">
        <f t="shared" si="94"/>
        <v>3936.5826633466659</v>
      </c>
      <c r="AV57" s="2461">
        <v>25.779880000000002</v>
      </c>
      <c r="AW57" s="2461"/>
      <c r="AX57" s="2457">
        <f t="shared" si="79"/>
        <v>3941.3530300000007</v>
      </c>
      <c r="AY57" s="1677"/>
      <c r="AZ57" s="3399">
        <v>789.77347000000009</v>
      </c>
      <c r="BA57" s="3399">
        <v>2006.5635300000004</v>
      </c>
      <c r="BB57" s="3399">
        <v>1068.0597600000003</v>
      </c>
      <c r="BC57" s="3399">
        <v>76.956270000000004</v>
      </c>
      <c r="BD57" s="2456"/>
      <c r="BE57" s="2456"/>
      <c r="BF57" s="2456"/>
      <c r="BG57" s="2456"/>
      <c r="BH57" s="2558">
        <f t="shared" si="95"/>
        <v>3967.1329100000007</v>
      </c>
      <c r="BI57" s="2439">
        <f t="shared" si="96"/>
        <v>543.77382334666845</v>
      </c>
      <c r="BJ57" s="2439">
        <f t="shared" si="44"/>
        <v>294.79638000000159</v>
      </c>
      <c r="BK57" s="2439">
        <f t="shared" si="41"/>
        <v>-3011.8336300000001</v>
      </c>
      <c r="BL57" s="2439">
        <f t="shared" si="42"/>
        <v>-536.77544999999895</v>
      </c>
      <c r="BM57" s="2439">
        <f t="shared" si="43"/>
        <v>-138.99613999999985</v>
      </c>
      <c r="BN57" s="1677">
        <f t="shared" si="102"/>
        <v>13.796628193609653</v>
      </c>
      <c r="BO57" s="951">
        <f t="shared" si="80"/>
        <v>3397.5792066533322</v>
      </c>
      <c r="BP57" s="951">
        <f t="shared" si="75"/>
        <v>494.9770899999985</v>
      </c>
      <c r="BQ57" s="951">
        <f t="shared" si="99"/>
        <v>2006.5635300000004</v>
      </c>
      <c r="BR57" s="951">
        <f t="shared" si="100"/>
        <v>1068.0597600000003</v>
      </c>
      <c r="BS57" s="951">
        <f t="shared" si="101"/>
        <v>76.956270000000004</v>
      </c>
      <c r="BT57" s="905">
        <f t="shared" si="97"/>
        <v>3646.5566499999991</v>
      </c>
      <c r="BU57" s="907">
        <f t="shared" si="98"/>
        <v>-248.97744334666686</v>
      </c>
    </row>
    <row r="58" spans="1:76" s="3234" customFormat="1" ht="31.9" customHeight="1" x14ac:dyDescent="0.25">
      <c r="A58" s="909" t="s">
        <v>437</v>
      </c>
      <c r="B58" s="925" t="e">
        <f t="shared" si="81"/>
        <v>#REF!</v>
      </c>
      <c r="C58" s="904" t="s">
        <v>385</v>
      </c>
      <c r="D58" s="4261">
        <f>'1 уровень'!F2010</f>
        <v>100.0982800982801</v>
      </c>
      <c r="E58" s="4261">
        <f>'1 уровень'!X2010</f>
        <v>105571.08098731708</v>
      </c>
      <c r="F58" s="4261">
        <v>28486.013999999999</v>
      </c>
      <c r="G58" s="4261">
        <v>28486.013999999999</v>
      </c>
      <c r="H58" s="4261">
        <v>32585.7</v>
      </c>
      <c r="I58" s="4261">
        <v>32585.685000000001</v>
      </c>
      <c r="J58" s="4261">
        <v>66.17</v>
      </c>
      <c r="K58" s="4261">
        <v>66.168999999999997</v>
      </c>
      <c r="L58" s="4261">
        <v>114.5</v>
      </c>
      <c r="M58" s="4261">
        <v>114.46899999999999</v>
      </c>
      <c r="N58" s="4261">
        <v>529.35699999999997</v>
      </c>
      <c r="O58" s="4261">
        <v>529.35699999999997</v>
      </c>
      <c r="P58" s="4261">
        <v>457.9</v>
      </c>
      <c r="Q58" s="4261">
        <v>457.87799999999999</v>
      </c>
      <c r="R58" s="4261">
        <v>3937.0909999999999</v>
      </c>
      <c r="S58" s="4261">
        <v>3937.0909999999999</v>
      </c>
      <c r="T58" s="4261">
        <v>4884</v>
      </c>
      <c r="U58" s="4261">
        <v>4884.0370000000003</v>
      </c>
      <c r="V58" s="4261">
        <f>66.169/3*6</f>
        <v>132.33799999999999</v>
      </c>
      <c r="W58" s="4261">
        <f>114469.63/3000*3</f>
        <v>114.46963</v>
      </c>
      <c r="X58" s="1676">
        <f t="shared" si="83"/>
        <v>105324.27335731707</v>
      </c>
      <c r="Y58" s="923">
        <f t="shared" si="32"/>
        <v>12758.182000000001</v>
      </c>
      <c r="Z58" s="2456">
        <f t="shared" si="33"/>
        <v>89557.728000000003</v>
      </c>
      <c r="AA58" s="905">
        <f t="shared" si="34"/>
        <v>1516.614</v>
      </c>
      <c r="AB58" s="905">
        <f t="shared" si="35"/>
        <v>246.839</v>
      </c>
      <c r="AC58" s="905">
        <f t="shared" si="84"/>
        <v>104079.36300000001</v>
      </c>
      <c r="AD58" s="2461">
        <f t="shared" si="85"/>
        <v>1244.9103573170578</v>
      </c>
      <c r="AE58" s="2519">
        <f>'1 уровень'!Y2010</f>
        <v>101619.26891</v>
      </c>
      <c r="AF58" s="2518"/>
      <c r="AG58" s="2519">
        <v>221.4538</v>
      </c>
      <c r="AH58" s="2520">
        <f t="shared" si="86"/>
        <v>101397.81511</v>
      </c>
      <c r="AI58" s="2456">
        <v>11330.013999999997</v>
      </c>
      <c r="AJ58" s="2456">
        <v>77267.855279999989</v>
      </c>
      <c r="AK58" s="2456">
        <v>1206.4510299999999</v>
      </c>
      <c r="AL58" s="2456">
        <v>85.164100000000005</v>
      </c>
      <c r="AM58" s="905">
        <f t="shared" si="87"/>
        <v>89889.484409999975</v>
      </c>
      <c r="AN58" s="2461">
        <f t="shared" si="88"/>
        <v>-11508.33070000002</v>
      </c>
      <c r="AO58" s="950">
        <f t="shared" si="89"/>
        <v>3926.458247317074</v>
      </c>
      <c r="AP58" s="950">
        <f t="shared" si="90"/>
        <v>1428.1680000000033</v>
      </c>
      <c r="AQ58" s="950">
        <f t="shared" si="91"/>
        <v>12289.872720000014</v>
      </c>
      <c r="AR58" s="950">
        <f t="shared" si="92"/>
        <v>310.16297000000009</v>
      </c>
      <c r="AS58" s="950">
        <f t="shared" si="93"/>
        <v>161.67489999999998</v>
      </c>
      <c r="AT58" s="905">
        <f t="shared" si="40"/>
        <v>14189.878590000017</v>
      </c>
      <c r="AU58" s="2461">
        <f t="shared" si="94"/>
        <v>10263.420342682943</v>
      </c>
      <c r="AV58" s="2461"/>
      <c r="AW58" s="2461"/>
      <c r="AX58" s="2457">
        <f t="shared" si="79"/>
        <v>11509.150010000014</v>
      </c>
      <c r="AY58" s="1677"/>
      <c r="AZ58" s="3399">
        <v>1914.0496099999996</v>
      </c>
      <c r="BA58" s="3399">
        <v>9299.4652600000136</v>
      </c>
      <c r="BB58" s="3399">
        <v>295.63514000000004</v>
      </c>
      <c r="BC58" s="3399">
        <v>0</v>
      </c>
      <c r="BD58" s="2456"/>
      <c r="BE58" s="2456"/>
      <c r="BF58" s="2456"/>
      <c r="BG58" s="2456"/>
      <c r="BH58" s="2558">
        <f t="shared" si="95"/>
        <v>11509.150010000014</v>
      </c>
      <c r="BI58" s="2439">
        <f t="shared" si="96"/>
        <v>7582.69176268294</v>
      </c>
      <c r="BJ58" s="2439">
        <f t="shared" si="44"/>
        <v>485.88160999999627</v>
      </c>
      <c r="BK58" s="2439">
        <f t="shared" si="41"/>
        <v>-2990.4074600000004</v>
      </c>
      <c r="BL58" s="2439">
        <f t="shared" si="42"/>
        <v>-14.527830000000051</v>
      </c>
      <c r="BM58" s="2439">
        <f t="shared" si="43"/>
        <v>-161.67489999999998</v>
      </c>
      <c r="BN58" s="1677">
        <f t="shared" si="102"/>
        <v>65.884029281871619</v>
      </c>
      <c r="BO58" s="951">
        <f t="shared" si="80"/>
        <v>3926.458247317074</v>
      </c>
      <c r="BP58" s="951">
        <f t="shared" si="75"/>
        <v>1428.1680000000033</v>
      </c>
      <c r="BQ58" s="951">
        <f t="shared" si="99"/>
        <v>9299.4652600000136</v>
      </c>
      <c r="BR58" s="951">
        <f t="shared" si="100"/>
        <v>295.63514000000004</v>
      </c>
      <c r="BS58" s="951">
        <f t="shared" si="101"/>
        <v>0</v>
      </c>
      <c r="BT58" s="905">
        <f t="shared" si="97"/>
        <v>11023.268400000017</v>
      </c>
      <c r="BU58" s="907">
        <f t="shared" si="98"/>
        <v>-7096.8101526829432</v>
      </c>
      <c r="BV58" s="910"/>
      <c r="BW58" s="910"/>
    </row>
    <row r="59" spans="1:76" ht="29.45" customHeight="1" x14ac:dyDescent="0.25">
      <c r="A59" s="909" t="s">
        <v>422</v>
      </c>
      <c r="B59" s="925" t="e">
        <f t="shared" si="81"/>
        <v>#REF!</v>
      </c>
      <c r="C59" s="873" t="s">
        <v>287</v>
      </c>
      <c r="D59" s="4261">
        <f>'1 уровень'!F667</f>
        <v>106.28484541307652</v>
      </c>
      <c r="E59" s="4262">
        <f>'1 уровень'!X667</f>
        <v>212925.22068742578</v>
      </c>
      <c r="F59" s="4262">
        <v>45187.266000000003</v>
      </c>
      <c r="G59" s="4262">
        <v>45187.266000000003</v>
      </c>
      <c r="H59" s="4262">
        <v>39460.718999999997</v>
      </c>
      <c r="I59" s="4262">
        <v>39460.719229999995</v>
      </c>
      <c r="J59" s="4262">
        <v>1653.0119999999999</v>
      </c>
      <c r="K59" s="4262">
        <v>1653.0119999999999</v>
      </c>
      <c r="L59" s="4262">
        <v>1266.4749999999999</v>
      </c>
      <c r="M59" s="4262">
        <v>1266.4749999999999</v>
      </c>
      <c r="N59" s="4262">
        <v>10777.933999999999</v>
      </c>
      <c r="O59" s="4262">
        <v>10777.933999999999</v>
      </c>
      <c r="P59" s="4262">
        <v>8998.643</v>
      </c>
      <c r="Q59" s="4262">
        <v>8998.643</v>
      </c>
      <c r="R59" s="4262">
        <v>15166.199000000001</v>
      </c>
      <c r="S59" s="4262">
        <v>15166.199000000001</v>
      </c>
      <c r="T59" s="4262">
        <v>15864.275</v>
      </c>
      <c r="U59" s="4262">
        <v>15864.275</v>
      </c>
      <c r="V59" s="4262">
        <f>1341.682/3*6</f>
        <v>2683.364</v>
      </c>
      <c r="W59" s="4262">
        <f>1066505.92/3000*3</f>
        <v>1066.5059199999998</v>
      </c>
      <c r="X59" s="1676">
        <f t="shared" si="83"/>
        <v>209175.35076742579</v>
      </c>
      <c r="Y59" s="923">
        <f t="shared" si="32"/>
        <v>46196.672999999995</v>
      </c>
      <c r="Z59" s="2456">
        <f t="shared" si="33"/>
        <v>129835.251</v>
      </c>
      <c r="AA59" s="905">
        <f t="shared" si="34"/>
        <v>30554.510999999999</v>
      </c>
      <c r="AB59" s="905">
        <f t="shared" si="35"/>
        <v>4572.4989999999998</v>
      </c>
      <c r="AC59" s="905">
        <f t="shared" si="84"/>
        <v>211158.93400000001</v>
      </c>
      <c r="AD59" s="2461">
        <f t="shared" si="85"/>
        <v>-1983.5832325742231</v>
      </c>
      <c r="AE59" s="920">
        <f>'1 уровень'!Y667</f>
        <v>209277.10106000002</v>
      </c>
      <c r="AF59" s="926"/>
      <c r="AG59" s="2519">
        <v>3300.1988800000004</v>
      </c>
      <c r="AH59" s="2520">
        <f t="shared" si="86"/>
        <v>205976.90218</v>
      </c>
      <c r="AI59" s="2456">
        <v>45429.430459999996</v>
      </c>
      <c r="AJ59" s="2456">
        <v>109517.18738999989</v>
      </c>
      <c r="AK59" s="2456">
        <v>25091.976820000007</v>
      </c>
      <c r="AL59" s="2456">
        <v>3683.4435899999999</v>
      </c>
      <c r="AM59" s="905">
        <f t="shared" si="87"/>
        <v>183722.03825999991</v>
      </c>
      <c r="AN59" s="2461">
        <f t="shared" si="88"/>
        <v>-22254.863920000091</v>
      </c>
      <c r="AO59" s="950">
        <f t="shared" si="89"/>
        <v>3198.4485874257807</v>
      </c>
      <c r="AP59" s="950">
        <f t="shared" si="90"/>
        <v>767.24253999999928</v>
      </c>
      <c r="AQ59" s="950">
        <f t="shared" si="91"/>
        <v>20318.063610000114</v>
      </c>
      <c r="AR59" s="950">
        <f t="shared" si="92"/>
        <v>5462.5341799999915</v>
      </c>
      <c r="AS59" s="950">
        <f t="shared" si="93"/>
        <v>889.05540999999994</v>
      </c>
      <c r="AT59" s="905">
        <f t="shared" si="40"/>
        <v>27436.895740000105</v>
      </c>
      <c r="AU59" s="2461">
        <f t="shared" si="94"/>
        <v>24238.447152574325</v>
      </c>
      <c r="AV59" s="2461">
        <v>400.37731000000008</v>
      </c>
      <c r="AW59" s="2461"/>
      <c r="AX59" s="2457">
        <f t="shared" si="79"/>
        <v>21832.161560000026</v>
      </c>
      <c r="AY59" s="1677"/>
      <c r="AZ59" s="3399">
        <v>5346.5235500000026</v>
      </c>
      <c r="BA59" s="3399">
        <v>13016.944570000021</v>
      </c>
      <c r="BB59" s="3399">
        <v>3092.7089900000033</v>
      </c>
      <c r="BC59" s="3399">
        <v>375.98444999999998</v>
      </c>
      <c r="BD59" s="2456"/>
      <c r="BE59" s="2456"/>
      <c r="BF59" s="2456"/>
      <c r="BG59" s="2456"/>
      <c r="BH59" s="2558">
        <f t="shared" si="95"/>
        <v>22232.538870000026</v>
      </c>
      <c r="BI59" s="2439">
        <f t="shared" si="96"/>
        <v>18633.712972574245</v>
      </c>
      <c r="BJ59" s="2439">
        <f t="shared" si="44"/>
        <v>4579.2810100000033</v>
      </c>
      <c r="BK59" s="2439">
        <f t="shared" si="41"/>
        <v>-7301.1190400000924</v>
      </c>
      <c r="BL59" s="2439">
        <f t="shared" si="42"/>
        <v>-2369.8251899999882</v>
      </c>
      <c r="BM59" s="2439">
        <f t="shared" si="43"/>
        <v>-513.07096000000001</v>
      </c>
      <c r="BN59" s="1677">
        <f t="shared" si="102"/>
        <v>85.349830896791062</v>
      </c>
      <c r="BO59" s="951">
        <f t="shared" si="80"/>
        <v>3198.4485874257807</v>
      </c>
      <c r="BP59" s="951">
        <f t="shared" si="75"/>
        <v>767.24253999999928</v>
      </c>
      <c r="BQ59" s="951">
        <f t="shared" si="99"/>
        <v>13016.944570000021</v>
      </c>
      <c r="BR59" s="951">
        <f t="shared" si="100"/>
        <v>3092.7089900000033</v>
      </c>
      <c r="BS59" s="951">
        <f t="shared" si="101"/>
        <v>375.98444999999998</v>
      </c>
      <c r="BT59" s="905">
        <f t="shared" si="97"/>
        <v>17252.880550000024</v>
      </c>
      <c r="BU59" s="907">
        <f t="shared" si="98"/>
        <v>-14054.431962574243</v>
      </c>
      <c r="BV59" s="912"/>
    </row>
    <row r="60" spans="1:76" ht="37.9" customHeight="1" x14ac:dyDescent="0.25">
      <c r="A60" s="909" t="s">
        <v>416</v>
      </c>
      <c r="B60" s="925" t="e">
        <f t="shared" si="81"/>
        <v>#REF!</v>
      </c>
      <c r="C60" s="873" t="s">
        <v>206</v>
      </c>
      <c r="D60" s="4261">
        <f>'2 уровень'!G78</f>
        <v>97.712933753943219</v>
      </c>
      <c r="E60" s="4262">
        <f>'2 уровень'!Y78</f>
        <v>41798.960619305304</v>
      </c>
      <c r="F60" s="4262">
        <v>8813.982</v>
      </c>
      <c r="G60" s="4262">
        <v>8813.982</v>
      </c>
      <c r="H60" s="4262">
        <v>7685.9340000000002</v>
      </c>
      <c r="I60" s="4262">
        <v>7685.9340000000002</v>
      </c>
      <c r="J60" s="4262">
        <v>43.277000000000001</v>
      </c>
      <c r="K60" s="4262">
        <v>43.277000000000001</v>
      </c>
      <c r="L60" s="4262"/>
      <c r="M60" s="4262"/>
      <c r="N60" s="4262">
        <v>5421.1040000000003</v>
      </c>
      <c r="O60" s="4262">
        <v>5421.1040000000003</v>
      </c>
      <c r="P60" s="4262">
        <v>5275.9380000000001</v>
      </c>
      <c r="Q60" s="4262">
        <v>5275.9380000000001</v>
      </c>
      <c r="R60" s="4262">
        <v>43.277000000000001</v>
      </c>
      <c r="S60" s="4262">
        <v>43.277000000000001</v>
      </c>
      <c r="T60" s="4262"/>
      <c r="U60" s="4262"/>
      <c r="V60" s="4262">
        <f>103.864/3*6</f>
        <v>207.72800000000001</v>
      </c>
      <c r="W60" s="4262">
        <f>65135.05/3000*3</f>
        <v>65.135050000000007</v>
      </c>
      <c r="X60" s="1676">
        <f t="shared" si="83"/>
        <v>41526.097569305304</v>
      </c>
      <c r="Y60" s="923">
        <f t="shared" si="32"/>
        <v>86.554000000000002</v>
      </c>
      <c r="Z60" s="2456">
        <f t="shared" si="33"/>
        <v>25313.898000000001</v>
      </c>
      <c r="AA60" s="905">
        <f t="shared" si="34"/>
        <v>16118.146000000001</v>
      </c>
      <c r="AB60" s="905">
        <f t="shared" si="35"/>
        <v>86.554000000000002</v>
      </c>
      <c r="AC60" s="905">
        <f t="shared" si="84"/>
        <v>41605.151999999995</v>
      </c>
      <c r="AD60" s="2461">
        <f t="shared" si="85"/>
        <v>-79.054430694690382</v>
      </c>
      <c r="AE60" s="920">
        <f>'2 уровень'!Z78</f>
        <v>37707.254640000006</v>
      </c>
      <c r="AF60" s="926"/>
      <c r="AG60" s="2519">
        <v>112.36327</v>
      </c>
      <c r="AH60" s="2520">
        <f t="shared" si="86"/>
        <v>37594.891370000005</v>
      </c>
      <c r="AI60" s="2456">
        <v>0</v>
      </c>
      <c r="AJ60" s="2456">
        <v>21229.079540000002</v>
      </c>
      <c r="AK60" s="2456">
        <v>12119.380720000001</v>
      </c>
      <c r="AL60" s="2456">
        <v>0</v>
      </c>
      <c r="AM60" s="905">
        <f t="shared" si="87"/>
        <v>33348.460260000007</v>
      </c>
      <c r="AN60" s="2461">
        <f t="shared" si="88"/>
        <v>-4246.4311099999977</v>
      </c>
      <c r="AO60" s="950">
        <f t="shared" si="89"/>
        <v>3931.2061993052994</v>
      </c>
      <c r="AP60" s="950">
        <f t="shared" si="90"/>
        <v>86.554000000000002</v>
      </c>
      <c r="AQ60" s="950">
        <f t="shared" si="91"/>
        <v>4084.8184599999986</v>
      </c>
      <c r="AR60" s="950">
        <f t="shared" si="92"/>
        <v>3998.7652799999996</v>
      </c>
      <c r="AS60" s="950">
        <f t="shared" si="93"/>
        <v>86.554000000000002</v>
      </c>
      <c r="AT60" s="905">
        <f t="shared" si="40"/>
        <v>8256.6917399999984</v>
      </c>
      <c r="AU60" s="2461">
        <f t="shared" si="94"/>
        <v>4325.485540694699</v>
      </c>
      <c r="AV60" s="2461">
        <v>22.09704</v>
      </c>
      <c r="AW60" s="2461"/>
      <c r="AX60" s="2457">
        <f t="shared" si="79"/>
        <v>4220.9344899999978</v>
      </c>
      <c r="AY60" s="1677"/>
      <c r="AZ60" s="3399">
        <v>0</v>
      </c>
      <c r="BA60" s="3399">
        <v>2331.6970699999979</v>
      </c>
      <c r="BB60" s="3399">
        <v>1889.2374199999997</v>
      </c>
      <c r="BC60" s="3399">
        <v>0</v>
      </c>
      <c r="BD60" s="2456"/>
      <c r="BE60" s="2456"/>
      <c r="BF60" s="2456"/>
      <c r="BG60" s="2456"/>
      <c r="BH60" s="2558">
        <f t="shared" si="95"/>
        <v>4243.0315299999975</v>
      </c>
      <c r="BI60" s="2439">
        <f t="shared" si="96"/>
        <v>289.72829069469844</v>
      </c>
      <c r="BJ60" s="2439">
        <f t="shared" si="44"/>
        <v>-86.554000000000002</v>
      </c>
      <c r="BK60" s="2439">
        <f t="shared" si="41"/>
        <v>-1753.1213900000007</v>
      </c>
      <c r="BL60" s="2439">
        <f t="shared" si="42"/>
        <v>-2109.5278600000001</v>
      </c>
      <c r="BM60" s="2439">
        <f t="shared" si="43"/>
        <v>-86.554000000000002</v>
      </c>
      <c r="BN60" s="1677">
        <f t="shared" si="102"/>
        <v>6.8640793023702811</v>
      </c>
      <c r="BO60" s="951">
        <f t="shared" si="80"/>
        <v>3931.2061993052994</v>
      </c>
      <c r="BP60" s="951">
        <f t="shared" si="75"/>
        <v>0</v>
      </c>
      <c r="BQ60" s="951">
        <f t="shared" si="99"/>
        <v>2331.6970699999979</v>
      </c>
      <c r="BR60" s="951">
        <f t="shared" si="100"/>
        <v>1889.2374199999997</v>
      </c>
      <c r="BS60" s="951">
        <f t="shared" si="101"/>
        <v>0</v>
      </c>
      <c r="BT60" s="905">
        <f t="shared" si="97"/>
        <v>4220.9344899999978</v>
      </c>
      <c r="BU60" s="907">
        <f t="shared" si="98"/>
        <v>-289.72829069469844</v>
      </c>
      <c r="BX60" s="918"/>
    </row>
    <row r="61" spans="1:76" ht="33.75" customHeight="1" x14ac:dyDescent="0.25">
      <c r="A61" s="909" t="s">
        <v>417</v>
      </c>
      <c r="B61" s="925" t="e">
        <f>B15+1</f>
        <v>#REF!</v>
      </c>
      <c r="C61" s="873" t="s">
        <v>286</v>
      </c>
      <c r="D61" s="4261">
        <f>'1 уровень'!F612</f>
        <v>101.62694573916102</v>
      </c>
      <c r="E61" s="4262">
        <f>'1 уровень'!X612</f>
        <v>262628.21381862613</v>
      </c>
      <c r="F61" s="4262">
        <v>55750.938999999998</v>
      </c>
      <c r="G61" s="4262">
        <v>55750.938999999998</v>
      </c>
      <c r="H61" s="4262">
        <v>55212.767</v>
      </c>
      <c r="I61" s="4262">
        <v>55212.767</v>
      </c>
      <c r="J61" s="4262">
        <v>1571.067</v>
      </c>
      <c r="K61" s="4262">
        <v>1571.067</v>
      </c>
      <c r="L61" s="4262">
        <v>1654.6410000000001</v>
      </c>
      <c r="M61" s="4262">
        <v>1654.6410000000001</v>
      </c>
      <c r="N61" s="4262">
        <v>17316.845000000001</v>
      </c>
      <c r="O61" s="4262">
        <v>17316.845000000001</v>
      </c>
      <c r="P61" s="4262">
        <v>16807.671999999999</v>
      </c>
      <c r="Q61" s="4262">
        <v>16807.671999999999</v>
      </c>
      <c r="R61" s="4262">
        <v>10058.34</v>
      </c>
      <c r="S61" s="4262">
        <v>10058.34</v>
      </c>
      <c r="T61" s="4262">
        <v>10624.538</v>
      </c>
      <c r="U61" s="4262">
        <v>10624.538</v>
      </c>
      <c r="V61" s="4262">
        <f>3071.919/3*6</f>
        <v>6143.8379999999997</v>
      </c>
      <c r="W61" s="4262">
        <f>2786764.29540348/3000*3</f>
        <v>2786.76429540348</v>
      </c>
      <c r="X61" s="1676">
        <f t="shared" si="83"/>
        <v>253697.61152322267</v>
      </c>
      <c r="Y61" s="923">
        <f t="shared" si="32"/>
        <v>30741.218000000001</v>
      </c>
      <c r="Z61" s="2456">
        <f t="shared" si="33"/>
        <v>166714.64500000002</v>
      </c>
      <c r="AA61" s="905">
        <f t="shared" si="34"/>
        <v>51441.362000000001</v>
      </c>
      <c r="AB61" s="905">
        <f t="shared" si="35"/>
        <v>4796.7749999999996</v>
      </c>
      <c r="AC61" s="905">
        <f t="shared" si="84"/>
        <v>253694</v>
      </c>
      <c r="AD61" s="2461">
        <f t="shared" si="85"/>
        <v>3.6115232226729859</v>
      </c>
      <c r="AE61" s="920">
        <f>'1 уровень'!Y612</f>
        <v>257748.63400000002</v>
      </c>
      <c r="AF61" s="926"/>
      <c r="AG61" s="2519">
        <v>8085.0311799999999</v>
      </c>
      <c r="AH61" s="2520">
        <f t="shared" si="86"/>
        <v>249663.60282000003</v>
      </c>
      <c r="AI61" s="2456">
        <v>28067.886600000005</v>
      </c>
      <c r="AJ61" s="2456">
        <v>142780.43461000005</v>
      </c>
      <c r="AK61" s="2456">
        <v>44804.099610000005</v>
      </c>
      <c r="AL61" s="2456">
        <v>4330.41291</v>
      </c>
      <c r="AM61" s="905">
        <f t="shared" si="87"/>
        <v>219982.83373000007</v>
      </c>
      <c r="AN61" s="2461">
        <f t="shared" si="88"/>
        <v>-29680.769089999958</v>
      </c>
      <c r="AO61" s="950">
        <f t="shared" si="89"/>
        <v>4034.0087032226438</v>
      </c>
      <c r="AP61" s="950">
        <f t="shared" si="90"/>
        <v>2673.3313999999955</v>
      </c>
      <c r="AQ61" s="950">
        <f t="shared" si="91"/>
        <v>23934.210389999964</v>
      </c>
      <c r="AR61" s="950">
        <f t="shared" si="92"/>
        <v>6637.2623899999962</v>
      </c>
      <c r="AS61" s="950">
        <f t="shared" si="93"/>
        <v>466.36208999999963</v>
      </c>
      <c r="AT61" s="905">
        <f t="shared" si="40"/>
        <v>33711.166269999958</v>
      </c>
      <c r="AU61" s="2461">
        <f t="shared" si="94"/>
        <v>29677.157566777314</v>
      </c>
      <c r="AV61" s="2461">
        <v>823.60137999999961</v>
      </c>
      <c r="AW61" s="2461"/>
      <c r="AX61" s="2457">
        <f>SUM(AZ61:BC61)</f>
        <v>28272.281589999984</v>
      </c>
      <c r="AY61" s="1677">
        <v>255.36760000000001</v>
      </c>
      <c r="AZ61" s="3399">
        <v>3563.2689700000005</v>
      </c>
      <c r="BA61" s="3399">
        <v>18380.070089999979</v>
      </c>
      <c r="BB61" s="3399">
        <v>5859.081780000005</v>
      </c>
      <c r="BC61" s="3399">
        <v>469.86075</v>
      </c>
      <c r="BD61" s="2456"/>
      <c r="BE61" s="2456"/>
      <c r="BF61" s="2456"/>
      <c r="BG61" s="2456"/>
      <c r="BH61" s="2558">
        <f t="shared" si="95"/>
        <v>29351.250569999986</v>
      </c>
      <c r="BI61" s="2439">
        <f t="shared" si="96"/>
        <v>24238.27288677734</v>
      </c>
      <c r="BJ61" s="2439">
        <f t="shared" si="44"/>
        <v>889.93757000000505</v>
      </c>
      <c r="BK61" s="2439">
        <f t="shared" si="41"/>
        <v>-5554.1402999999846</v>
      </c>
      <c r="BL61" s="2439">
        <f t="shared" si="42"/>
        <v>-778.18060999999125</v>
      </c>
      <c r="BM61" s="2439">
        <f t="shared" si="43"/>
        <v>3.4986600000003705</v>
      </c>
      <c r="BN61" s="1677">
        <f t="shared" si="102"/>
        <v>85.731577091218952</v>
      </c>
      <c r="BO61" s="951">
        <f t="shared" si="80"/>
        <v>4034.0087032226438</v>
      </c>
      <c r="BP61" s="951">
        <f t="shared" si="75"/>
        <v>2673.3313999999955</v>
      </c>
      <c r="BQ61" s="951">
        <f t="shared" ref="BQ61:BQ67" si="103">IF(BK61&gt;0,IF(BK61&gt;BA61,0,BA61-BK61),BA61)</f>
        <v>18380.070089999979</v>
      </c>
      <c r="BR61" s="951">
        <f t="shared" ref="BR61:BR67" si="104">IF(BL61&gt;0,IF(BL61&gt;BB61,0,BB61-BL61),BB61)</f>
        <v>5859.081780000005</v>
      </c>
      <c r="BS61" s="951">
        <f t="shared" ref="BS61:BS67" si="105">IF(BM61&gt;0,IF(BM61&gt;BC61,0,BC61-BM61),BC61)</f>
        <v>466.36208999999963</v>
      </c>
      <c r="BT61" s="905">
        <f t="shared" si="97"/>
        <v>27378.845359999978</v>
      </c>
      <c r="BU61" s="907">
        <f t="shared" si="98"/>
        <v>-23344.836656777334</v>
      </c>
      <c r="BW61" s="912"/>
      <c r="BX61" s="912"/>
    </row>
    <row r="62" spans="1:76" ht="33.75" customHeight="1" x14ac:dyDescent="0.25">
      <c r="A62" s="2662" t="s">
        <v>413</v>
      </c>
      <c r="B62" s="925" t="e">
        <f t="shared" si="81"/>
        <v>#REF!</v>
      </c>
      <c r="C62" s="873" t="s">
        <v>725</v>
      </c>
      <c r="D62" s="4266">
        <f>'1 уровень'!F491</f>
        <v>100</v>
      </c>
      <c r="E62" s="4264">
        <f>'1 уровень'!X489</f>
        <v>28623.800563334848</v>
      </c>
      <c r="F62" s="4264">
        <v>4897.5780000000004</v>
      </c>
      <c r="G62" s="4264">
        <v>4897.5780000000004</v>
      </c>
      <c r="H62" s="4264">
        <v>4098.3999999999996</v>
      </c>
      <c r="I62" s="4264">
        <v>5393.9989999999998</v>
      </c>
      <c r="J62" s="4264">
        <v>79.611999999999995</v>
      </c>
      <c r="K62" s="4264">
        <v>79.611999999999995</v>
      </c>
      <c r="L62" s="4264">
        <v>684.9</v>
      </c>
      <c r="M62" s="4264">
        <v>37.088999999999999</v>
      </c>
      <c r="N62" s="4264">
        <v>2866.0329999999999</v>
      </c>
      <c r="O62" s="4264">
        <v>2866.0329999999999</v>
      </c>
      <c r="P62" s="4264">
        <v>1557.7</v>
      </c>
      <c r="Q62" s="4264">
        <v>2853.3029999999999</v>
      </c>
      <c r="R62" s="4264">
        <v>755.83500000000004</v>
      </c>
      <c r="S62" s="4264">
        <v>755.83500000000004</v>
      </c>
      <c r="T62" s="4264">
        <v>3041.5</v>
      </c>
      <c r="U62" s="4264">
        <v>450.36799999999999</v>
      </c>
      <c r="V62" s="4279">
        <f>992752.308529168/1000</f>
        <v>992.75230852916798</v>
      </c>
      <c r="W62" s="4279">
        <f>808266.59/3000*3</f>
        <v>808.26658999999995</v>
      </c>
      <c r="X62" s="1676">
        <f t="shared" si="83"/>
        <v>26822.78166480568</v>
      </c>
      <c r="Y62" s="923">
        <f t="shared" si="32"/>
        <v>4553.17</v>
      </c>
      <c r="Z62" s="2456">
        <f t="shared" si="33"/>
        <v>13893.556</v>
      </c>
      <c r="AA62" s="905">
        <f t="shared" si="34"/>
        <v>7289.7659999999996</v>
      </c>
      <c r="AB62" s="905">
        <f t="shared" si="35"/>
        <v>844.12400000000002</v>
      </c>
      <c r="AC62" s="2663">
        <f t="shared" si="84"/>
        <v>26580.616000000002</v>
      </c>
      <c r="AD62" s="2664">
        <f t="shared" si="85"/>
        <v>242.16566480567781</v>
      </c>
      <c r="AE62" s="926">
        <f>'1 уровень'!Y491</f>
        <v>22416.870780000001</v>
      </c>
      <c r="AF62" s="926"/>
      <c r="AG62" s="2519">
        <v>1060.11375</v>
      </c>
      <c r="AH62" s="2520">
        <f t="shared" si="86"/>
        <v>21356.757030000001</v>
      </c>
      <c r="AI62" s="2456">
        <v>3920.4383500000004</v>
      </c>
      <c r="AJ62" s="2456">
        <v>10481.52003</v>
      </c>
      <c r="AK62" s="2456">
        <v>4703.9257300000008</v>
      </c>
      <c r="AL62" s="2456">
        <v>808.42376000000002</v>
      </c>
      <c r="AM62" s="2663">
        <f t="shared" si="87"/>
        <v>19914.307870000001</v>
      </c>
      <c r="AN62" s="2664">
        <f t="shared" si="88"/>
        <v>-1442.4491600000001</v>
      </c>
      <c r="AO62" s="950">
        <f t="shared" si="89"/>
        <v>5466.0246348056789</v>
      </c>
      <c r="AP62" s="950">
        <f t="shared" si="90"/>
        <v>632.73164999999972</v>
      </c>
      <c r="AQ62" s="950">
        <f t="shared" si="91"/>
        <v>3412.0359700000008</v>
      </c>
      <c r="AR62" s="950">
        <f t="shared" si="92"/>
        <v>2585.8402699999988</v>
      </c>
      <c r="AS62" s="950">
        <f t="shared" si="93"/>
        <v>35.700240000000008</v>
      </c>
      <c r="AT62" s="2663">
        <f t="shared" si="40"/>
        <v>6666.3081299999994</v>
      </c>
      <c r="AU62" s="2664">
        <f t="shared" si="94"/>
        <v>1200.2834951943205</v>
      </c>
      <c r="AV62" s="2461"/>
      <c r="AW62" s="2461"/>
      <c r="AX62" s="2665">
        <f>SUM(AZ62:BC62)-280.16485</f>
        <v>1186.2341000000001</v>
      </c>
      <c r="AY62" s="1677">
        <v>1186.2341000000001</v>
      </c>
      <c r="AZ62" s="3399">
        <v>232.50476</v>
      </c>
      <c r="BA62" s="3399">
        <v>913.93912999999998</v>
      </c>
      <c r="BB62" s="3399">
        <v>319.95506</v>
      </c>
      <c r="BC62" s="3399">
        <v>0</v>
      </c>
      <c r="BD62" s="2456"/>
      <c r="BE62" s="2456"/>
      <c r="BF62" s="2456"/>
      <c r="BG62" s="2456"/>
      <c r="BH62" s="2558">
        <f t="shared" si="95"/>
        <v>2372.4682000000003</v>
      </c>
      <c r="BI62" s="2666">
        <f t="shared" si="96"/>
        <v>-4279.7905348056793</v>
      </c>
      <c r="BJ62" s="2439">
        <f t="shared" si="44"/>
        <v>-400.22688999999968</v>
      </c>
      <c r="BK62" s="2439">
        <f t="shared" si="41"/>
        <v>-2498.0968400000011</v>
      </c>
      <c r="BL62" s="2439">
        <f t="shared" si="42"/>
        <v>-2265.8852099999986</v>
      </c>
      <c r="BM62" s="2439">
        <f t="shared" si="43"/>
        <v>-35.700240000000008</v>
      </c>
      <c r="BN62" s="2667">
        <f t="shared" si="102"/>
        <v>-360.78802108333241</v>
      </c>
      <c r="BO62" s="951">
        <f t="shared" si="80"/>
        <v>5466.0246348056789</v>
      </c>
      <c r="BP62" s="951">
        <f t="shared" si="75"/>
        <v>232.50476</v>
      </c>
      <c r="BQ62" s="951">
        <f t="shared" si="103"/>
        <v>913.93912999999998</v>
      </c>
      <c r="BR62" s="951">
        <f t="shared" si="104"/>
        <v>319.95506</v>
      </c>
      <c r="BS62" s="951">
        <f t="shared" si="105"/>
        <v>0</v>
      </c>
      <c r="BT62" s="905">
        <f t="shared" si="97"/>
        <v>1466.39895</v>
      </c>
      <c r="BU62" s="907">
        <f t="shared" si="98"/>
        <v>3999.6256848056792</v>
      </c>
      <c r="BX62" s="912"/>
    </row>
    <row r="63" spans="1:76" s="928" customFormat="1" ht="37.5" customHeight="1" x14ac:dyDescent="0.25">
      <c r="A63" s="909" t="s">
        <v>423</v>
      </c>
      <c r="B63" s="925" t="e">
        <f t="shared" si="81"/>
        <v>#REF!</v>
      </c>
      <c r="C63" s="4206" t="s">
        <v>202</v>
      </c>
      <c r="D63" s="4280">
        <f>'1 уровень'!F125</f>
        <v>97.031891379854756</v>
      </c>
      <c r="E63" s="4281">
        <f>'1 уровень'!X125</f>
        <v>323209.987152758</v>
      </c>
      <c r="F63" s="4281">
        <v>69819.205000000002</v>
      </c>
      <c r="G63" s="4281">
        <v>69819.205000000002</v>
      </c>
      <c r="H63" s="4281">
        <v>59710.273999999998</v>
      </c>
      <c r="I63" s="4281">
        <v>59710.273999999998</v>
      </c>
      <c r="J63" s="4281">
        <v>2384.0700000000002</v>
      </c>
      <c r="K63" s="4281">
        <v>2384.0700000000002</v>
      </c>
      <c r="L63" s="4281">
        <v>1823.9469999999999</v>
      </c>
      <c r="M63" s="4281">
        <v>1823.9469999999999</v>
      </c>
      <c r="N63" s="4281">
        <v>25089.503000000001</v>
      </c>
      <c r="O63" s="4281">
        <v>25089.503000000001</v>
      </c>
      <c r="P63" s="4281">
        <v>20351.411</v>
      </c>
      <c r="Q63" s="4281">
        <v>20351.411</v>
      </c>
      <c r="R63" s="4281">
        <v>12147.406000000001</v>
      </c>
      <c r="S63" s="4281">
        <v>12147.406000000001</v>
      </c>
      <c r="T63" s="4281">
        <v>11135.678</v>
      </c>
      <c r="U63" s="4281">
        <v>11135.678</v>
      </c>
      <c r="V63" s="4280">
        <f>4086.978/3*6</f>
        <v>8173.9560000000001</v>
      </c>
      <c r="W63" s="4280">
        <f>2975914.02/3000*3</f>
        <v>2975.9140200000002</v>
      </c>
      <c r="X63" s="1676">
        <f t="shared" si="83"/>
        <v>312060.11713275797</v>
      </c>
      <c r="Y63" s="923">
        <f t="shared" si="32"/>
        <v>35430.490000000005</v>
      </c>
      <c r="Z63" s="2456">
        <f t="shared" si="33"/>
        <v>199348.68400000001</v>
      </c>
      <c r="AA63" s="905">
        <f t="shared" si="34"/>
        <v>70530.417000000001</v>
      </c>
      <c r="AB63" s="905">
        <f t="shared" si="35"/>
        <v>6592.0869999999995</v>
      </c>
      <c r="AC63" s="905">
        <f t="shared" si="84"/>
        <v>311901.67800000001</v>
      </c>
      <c r="AD63" s="2461">
        <f t="shared" si="85"/>
        <v>158.43913275795057</v>
      </c>
      <c r="AE63" s="920">
        <f>'1 уровень'!Y125</f>
        <v>314293.05587999994</v>
      </c>
      <c r="AF63" s="4207"/>
      <c r="AG63" s="2519">
        <v>8248.6569099999997</v>
      </c>
      <c r="AH63" s="2520">
        <f t="shared" si="86"/>
        <v>306044.39896999992</v>
      </c>
      <c r="AI63" s="2456">
        <v>31700.480909999995</v>
      </c>
      <c r="AJ63" s="2456">
        <v>179431.30924000012</v>
      </c>
      <c r="AK63" s="2456">
        <v>57380.687139999987</v>
      </c>
      <c r="AL63" s="2456">
        <v>4734.6100999999999</v>
      </c>
      <c r="AM63" s="905">
        <f t="shared" si="87"/>
        <v>273247.08739000006</v>
      </c>
      <c r="AN63" s="2461">
        <f t="shared" si="88"/>
        <v>-32797.311579999863</v>
      </c>
      <c r="AO63" s="950">
        <f t="shared" si="89"/>
        <v>6015.718162758043</v>
      </c>
      <c r="AP63" s="950">
        <f t="shared" si="90"/>
        <v>3730.0090900000105</v>
      </c>
      <c r="AQ63" s="950">
        <f t="shared" si="91"/>
        <v>19917.37475999989</v>
      </c>
      <c r="AR63" s="950">
        <f t="shared" si="92"/>
        <v>13149.729860000014</v>
      </c>
      <c r="AS63" s="950">
        <f t="shared" si="93"/>
        <v>1857.4768999999997</v>
      </c>
      <c r="AT63" s="905">
        <f t="shared" si="40"/>
        <v>38654.590609999919</v>
      </c>
      <c r="AU63" s="2461">
        <f t="shared" si="94"/>
        <v>32638.872447241876</v>
      </c>
      <c r="AV63" s="2461">
        <v>882.59924000000012</v>
      </c>
      <c r="AW63" s="2461"/>
      <c r="AX63" s="2457">
        <f>SUM(AZ63:BC63)</f>
        <v>31709.07357000004</v>
      </c>
      <c r="AY63" s="1677">
        <v>2914.9772000000007</v>
      </c>
      <c r="AZ63" s="3399">
        <v>5668.8305399999963</v>
      </c>
      <c r="BA63" s="3399">
        <v>20530.52753000005</v>
      </c>
      <c r="BB63" s="3399">
        <v>5105.5007799999967</v>
      </c>
      <c r="BC63" s="3399">
        <v>404.21472000000011</v>
      </c>
      <c r="BD63" s="2456"/>
      <c r="BE63" s="2456"/>
      <c r="BF63" s="2456"/>
      <c r="BG63" s="2456"/>
      <c r="BH63" s="2558">
        <f t="shared" si="95"/>
        <v>35506.650010000041</v>
      </c>
      <c r="BI63" s="2439">
        <f t="shared" si="96"/>
        <v>25693.355407241997</v>
      </c>
      <c r="BJ63" s="2439">
        <f t="shared" si="44"/>
        <v>1938.8214499999858</v>
      </c>
      <c r="BK63" s="2439">
        <f t="shared" si="41"/>
        <v>613.15277000016067</v>
      </c>
      <c r="BL63" s="2439">
        <f t="shared" si="42"/>
        <v>-8044.2290800000173</v>
      </c>
      <c r="BM63" s="2439">
        <f t="shared" si="43"/>
        <v>-1453.2621799999995</v>
      </c>
      <c r="BN63" s="1677">
        <f t="shared" si="102"/>
        <v>81.028401383351948</v>
      </c>
      <c r="BO63" s="951">
        <f t="shared" si="80"/>
        <v>6015.718162758043</v>
      </c>
      <c r="BP63" s="951">
        <f t="shared" si="75"/>
        <v>3730.0090900000105</v>
      </c>
      <c r="BQ63" s="951">
        <f t="shared" si="103"/>
        <v>19917.37475999989</v>
      </c>
      <c r="BR63" s="951">
        <f t="shared" si="104"/>
        <v>5105.5007799999967</v>
      </c>
      <c r="BS63" s="951">
        <f t="shared" si="105"/>
        <v>404.21472000000011</v>
      </c>
      <c r="BT63" s="905">
        <f t="shared" si="97"/>
        <v>29157.099349999899</v>
      </c>
      <c r="BU63" s="907">
        <f t="shared" si="98"/>
        <v>-23141.381187241856</v>
      </c>
      <c r="BV63" s="910"/>
      <c r="BW63" s="910"/>
      <c r="BX63" s="910"/>
    </row>
    <row r="64" spans="1:76" s="912" customFormat="1" ht="31.9" customHeight="1" x14ac:dyDescent="0.25">
      <c r="A64" s="909" t="s">
        <v>399</v>
      </c>
      <c r="B64" s="925" t="e">
        <f t="shared" si="81"/>
        <v>#REF!</v>
      </c>
      <c r="C64" s="873" t="s">
        <v>209</v>
      </c>
      <c r="D64" s="4261">
        <f>'2 уровень'!G1054</f>
        <v>100.20757654385055</v>
      </c>
      <c r="E64" s="4280">
        <f>'2 уровень'!Y1054</f>
        <v>116255.65776645603</v>
      </c>
      <c r="F64" s="4261">
        <v>28880.048999999999</v>
      </c>
      <c r="G64" s="4261">
        <v>28880.048999999999</v>
      </c>
      <c r="H64" s="4261">
        <v>29348.232</v>
      </c>
      <c r="I64" s="4261">
        <v>29348.232</v>
      </c>
      <c r="J64" s="4261"/>
      <c r="K64" s="4261"/>
      <c r="L64" s="4261">
        <v>38.914000000000001</v>
      </c>
      <c r="M64" s="4261">
        <v>38.914000000000001</v>
      </c>
      <c r="N64" s="4261">
        <v>9082.3089999999993</v>
      </c>
      <c r="O64" s="4261">
        <v>9082.3089999999993</v>
      </c>
      <c r="P64" s="4261">
        <v>8950.3760000000002</v>
      </c>
      <c r="Q64" s="4261">
        <v>8950.3760000000002</v>
      </c>
      <c r="R64" s="4261">
        <v>157.91999999999999</v>
      </c>
      <c r="S64" s="4261">
        <v>157.91999999999999</v>
      </c>
      <c r="T64" s="4261">
        <v>116.744</v>
      </c>
      <c r="U64" s="4261">
        <v>116.744</v>
      </c>
      <c r="V64" s="4261">
        <f>396.725/3*6</f>
        <v>793.45</v>
      </c>
      <c r="W64" s="4261">
        <f>466976.18/3000*3</f>
        <v>466.97618</v>
      </c>
      <c r="X64" s="1676">
        <f t="shared" si="83"/>
        <v>114995.23158645604</v>
      </c>
      <c r="Y64" s="923">
        <f t="shared" si="32"/>
        <v>432.58399999999995</v>
      </c>
      <c r="Z64" s="2456">
        <f t="shared" si="33"/>
        <v>87108.33</v>
      </c>
      <c r="AA64" s="905">
        <f t="shared" si="34"/>
        <v>27114.993999999999</v>
      </c>
      <c r="AB64" s="905">
        <f t="shared" si="35"/>
        <v>38.914000000000001</v>
      </c>
      <c r="AC64" s="905">
        <f t="shared" si="84"/>
        <v>114694.822</v>
      </c>
      <c r="AD64" s="2461">
        <f t="shared" si="85"/>
        <v>300.40958645603678</v>
      </c>
      <c r="AE64" s="2519">
        <f>'2 уровень'!Z1054</f>
        <v>107076.09935</v>
      </c>
      <c r="AF64" s="2518"/>
      <c r="AG64" s="2519">
        <v>1277.5667100000003</v>
      </c>
      <c r="AH64" s="2520">
        <f t="shared" si="86"/>
        <v>105798.53264</v>
      </c>
      <c r="AI64" s="2456">
        <v>335.00963999999993</v>
      </c>
      <c r="AJ64" s="2456">
        <v>70679.425850000058</v>
      </c>
      <c r="AK64" s="2456">
        <v>22287.477730000002</v>
      </c>
      <c r="AL64" s="2456">
        <v>115.21231</v>
      </c>
      <c r="AM64" s="2462">
        <f t="shared" si="87"/>
        <v>93417.125530000063</v>
      </c>
      <c r="AN64" s="2461">
        <f t="shared" si="88"/>
        <v>-12381.407109999942</v>
      </c>
      <c r="AO64" s="950">
        <f t="shared" si="89"/>
        <v>9196.698946456032</v>
      </c>
      <c r="AP64" s="950">
        <f t="shared" si="90"/>
        <v>97.574360000000013</v>
      </c>
      <c r="AQ64" s="950">
        <f t="shared" si="91"/>
        <v>16428.904149999944</v>
      </c>
      <c r="AR64" s="950">
        <f t="shared" si="92"/>
        <v>4827.5162699999964</v>
      </c>
      <c r="AS64" s="950">
        <f t="shared" si="93"/>
        <v>-76.298310000000001</v>
      </c>
      <c r="AT64" s="2462">
        <f t="shared" si="40"/>
        <v>21277.696469999941</v>
      </c>
      <c r="AU64" s="2461">
        <f t="shared" si="94"/>
        <v>12080.997523543909</v>
      </c>
      <c r="AV64" s="2461">
        <v>75.890070000000009</v>
      </c>
      <c r="AW64" s="2461"/>
      <c r="AX64" s="2457">
        <f>SUM(AZ64:BC64)</f>
        <v>12662.31704999998</v>
      </c>
      <c r="AY64" s="1677"/>
      <c r="AZ64" s="3399">
        <v>38.562080000000002</v>
      </c>
      <c r="BA64" s="3399">
        <v>9449.4962299999788</v>
      </c>
      <c r="BB64" s="3399">
        <v>3135.6966600000005</v>
      </c>
      <c r="BC64" s="3399">
        <v>38.562080000000002</v>
      </c>
      <c r="BD64" s="2456"/>
      <c r="BE64" s="2456"/>
      <c r="BF64" s="2456"/>
      <c r="BG64" s="2456"/>
      <c r="BH64" s="2558">
        <f t="shared" si="95"/>
        <v>12738.207119999979</v>
      </c>
      <c r="BI64" s="2439">
        <f t="shared" si="96"/>
        <v>3465.6181035439477</v>
      </c>
      <c r="BJ64" s="2439">
        <f t="shared" si="44"/>
        <v>-59.012280000000011</v>
      </c>
      <c r="BK64" s="2439">
        <f t="shared" si="41"/>
        <v>-6979.4079199999651</v>
      </c>
      <c r="BL64" s="2439">
        <f t="shared" si="42"/>
        <v>-1691.8196099999959</v>
      </c>
      <c r="BM64" s="2439">
        <f t="shared" si="43"/>
        <v>114.86039</v>
      </c>
      <c r="BN64" s="1677">
        <f t="shared" si="102"/>
        <v>27.369541371134389</v>
      </c>
      <c r="BO64" s="951">
        <f t="shared" si="80"/>
        <v>9196.698946456032</v>
      </c>
      <c r="BP64" s="951">
        <f t="shared" si="75"/>
        <v>38.562080000000002</v>
      </c>
      <c r="BQ64" s="951">
        <f t="shared" si="103"/>
        <v>9449.4962299999788</v>
      </c>
      <c r="BR64" s="951">
        <f t="shared" si="104"/>
        <v>3135.6966600000005</v>
      </c>
      <c r="BS64" s="951">
        <f t="shared" si="105"/>
        <v>0</v>
      </c>
      <c r="BT64" s="905">
        <f t="shared" si="97"/>
        <v>12623.75496999998</v>
      </c>
      <c r="BU64" s="907">
        <f t="shared" si="98"/>
        <v>-3427.056023543948</v>
      </c>
      <c r="BV64" s="910"/>
      <c r="BW64" s="910"/>
      <c r="BX64" s="918"/>
    </row>
    <row r="65" spans="1:76" s="912" customFormat="1" ht="31.15" customHeight="1" x14ac:dyDescent="0.25">
      <c r="A65" s="909" t="s">
        <v>428</v>
      </c>
      <c r="B65" s="925" t="e">
        <f t="shared" si="81"/>
        <v>#REF!</v>
      </c>
      <c r="C65" s="873" t="s">
        <v>203</v>
      </c>
      <c r="D65" s="4261">
        <f>'1 уровень'!F174</f>
        <v>105.23023023023023</v>
      </c>
      <c r="E65" s="4281">
        <f>'1 уровень'!X174</f>
        <v>269424.6206780693</v>
      </c>
      <c r="F65" s="4262">
        <v>59853.595000000001</v>
      </c>
      <c r="G65" s="4262">
        <v>59853.595999999998</v>
      </c>
      <c r="H65" s="4262">
        <v>58241.828000000001</v>
      </c>
      <c r="I65" s="4262">
        <v>58241.828000000001</v>
      </c>
      <c r="J65" s="4262">
        <v>1765.867</v>
      </c>
      <c r="K65" s="4262">
        <v>1765.867</v>
      </c>
      <c r="L65" s="4262">
        <v>1718.3140000000001</v>
      </c>
      <c r="M65" s="4262">
        <v>1718.3140000000001</v>
      </c>
      <c r="N65" s="4262">
        <v>15892.803</v>
      </c>
      <c r="O65" s="4262">
        <v>15892.803</v>
      </c>
      <c r="P65" s="4262">
        <v>15464.833000000001</v>
      </c>
      <c r="Q65" s="4262">
        <v>15464.833000000001</v>
      </c>
      <c r="R65" s="4262">
        <v>10688.142</v>
      </c>
      <c r="S65" s="4262">
        <v>10688.142</v>
      </c>
      <c r="T65" s="4262">
        <v>11304.701999999999</v>
      </c>
      <c r="U65" s="4262">
        <v>11304.701999999999</v>
      </c>
      <c r="V65" s="4262">
        <f>4739.959/3*6</f>
        <v>9479.9179999999997</v>
      </c>
      <c r="W65" s="4262">
        <f>3707942.54/3000*3</f>
        <v>3707.94254</v>
      </c>
      <c r="X65" s="1676">
        <f t="shared" si="83"/>
        <v>256236.76013806931</v>
      </c>
      <c r="Y65" s="923">
        <f t="shared" si="32"/>
        <v>32680.985999999997</v>
      </c>
      <c r="Z65" s="2456">
        <f t="shared" si="33"/>
        <v>177949.01899999997</v>
      </c>
      <c r="AA65" s="905">
        <f t="shared" si="34"/>
        <v>47250.438999999998</v>
      </c>
      <c r="AB65" s="905">
        <f t="shared" si="35"/>
        <v>5250.0479999999998</v>
      </c>
      <c r="AC65" s="905">
        <f t="shared" si="84"/>
        <v>263130.49199999997</v>
      </c>
      <c r="AD65" s="2461">
        <f t="shared" si="85"/>
        <v>-6893.7318619306607</v>
      </c>
      <c r="AE65" s="920">
        <f>'1 уровень'!Y174</f>
        <v>260831.83745999998</v>
      </c>
      <c r="AF65" s="926"/>
      <c r="AG65" s="2519">
        <v>14086.341990000001</v>
      </c>
      <c r="AH65" s="2520">
        <f t="shared" si="86"/>
        <v>246745.49546999997</v>
      </c>
      <c r="AI65" s="2456">
        <v>28787.530219999993</v>
      </c>
      <c r="AJ65" s="2456">
        <v>144035.20024000001</v>
      </c>
      <c r="AK65" s="2456">
        <v>40473.658940000001</v>
      </c>
      <c r="AL65" s="2456">
        <v>3432.9603900000002</v>
      </c>
      <c r="AM65" s="2462">
        <f t="shared" si="87"/>
        <v>216729.34978999998</v>
      </c>
      <c r="AN65" s="2461">
        <f t="shared" si="88"/>
        <v>-30016.145679999987</v>
      </c>
      <c r="AO65" s="950">
        <f t="shared" si="89"/>
        <v>9491.2646680693433</v>
      </c>
      <c r="AP65" s="950">
        <f t="shared" si="90"/>
        <v>3893.4557800000039</v>
      </c>
      <c r="AQ65" s="950">
        <f t="shared" si="91"/>
        <v>33913.818759999966</v>
      </c>
      <c r="AR65" s="950">
        <f t="shared" si="92"/>
        <v>6776.7800599999973</v>
      </c>
      <c r="AS65" s="950">
        <f t="shared" si="93"/>
        <v>1817.0876099999996</v>
      </c>
      <c r="AT65" s="2462">
        <f t="shared" si="40"/>
        <v>46401.142209999969</v>
      </c>
      <c r="AU65" s="2461">
        <f t="shared" si="94"/>
        <v>36909.877541930626</v>
      </c>
      <c r="AV65" s="2461">
        <v>2362.6456999999991</v>
      </c>
      <c r="AW65" s="2461">
        <v>469.27924000000002</v>
      </c>
      <c r="AX65" s="2457">
        <f>SUM(AZ65:BC65)</f>
        <v>28425.999620000006</v>
      </c>
      <c r="AY65" s="1677">
        <v>2277.6810399999999</v>
      </c>
      <c r="AZ65" s="3399">
        <v>3853.1764600000038</v>
      </c>
      <c r="BA65" s="3399">
        <v>18351.447700000001</v>
      </c>
      <c r="BB65" s="3399">
        <v>5654.1326400000025</v>
      </c>
      <c r="BC65" s="3399">
        <v>567.24281999999994</v>
      </c>
      <c r="BD65" s="2456"/>
      <c r="BE65" s="2456"/>
      <c r="BF65" s="2456"/>
      <c r="BG65" s="2456"/>
      <c r="BH65" s="2558">
        <f t="shared" si="95"/>
        <v>33535.60560000001</v>
      </c>
      <c r="BI65" s="2439">
        <f t="shared" si="96"/>
        <v>18934.734951930663</v>
      </c>
      <c r="BJ65" s="2439">
        <f t="shared" si="44"/>
        <v>-40.279320000000098</v>
      </c>
      <c r="BK65" s="2439">
        <f t="shared" si="41"/>
        <v>-15562.371059999965</v>
      </c>
      <c r="BL65" s="2439">
        <f t="shared" si="42"/>
        <v>-1122.6474199999948</v>
      </c>
      <c r="BM65" s="2439">
        <f t="shared" si="43"/>
        <v>-1249.8447899999996</v>
      </c>
      <c r="BN65" s="1677">
        <f t="shared" si="102"/>
        <v>66.610621279993737</v>
      </c>
      <c r="BO65" s="951">
        <f t="shared" si="80"/>
        <v>9491.2646680693433</v>
      </c>
      <c r="BP65" s="951">
        <f t="shared" si="75"/>
        <v>3853.1764600000038</v>
      </c>
      <c r="BQ65" s="951">
        <f t="shared" si="103"/>
        <v>18351.447700000001</v>
      </c>
      <c r="BR65" s="951">
        <f t="shared" si="104"/>
        <v>5654.1326400000025</v>
      </c>
      <c r="BS65" s="951">
        <f t="shared" si="105"/>
        <v>567.24281999999994</v>
      </c>
      <c r="BT65" s="905">
        <f t="shared" si="97"/>
        <v>28425.999620000006</v>
      </c>
      <c r="BU65" s="907">
        <f t="shared" si="98"/>
        <v>-18934.734951930663</v>
      </c>
      <c r="BV65" s="910"/>
      <c r="BW65" s="918"/>
      <c r="BX65" s="910"/>
    </row>
    <row r="66" spans="1:76" s="912" customFormat="1" ht="33.6" customHeight="1" x14ac:dyDescent="0.25">
      <c r="A66" s="909" t="s">
        <v>389</v>
      </c>
      <c r="B66" s="925" t="e">
        <f t="shared" si="81"/>
        <v>#REF!</v>
      </c>
      <c r="C66" s="873" t="s">
        <v>208</v>
      </c>
      <c r="D66" s="4261">
        <f>'2 уровень'!G617</f>
        <v>96.533870271825108</v>
      </c>
      <c r="E66" s="4280">
        <f>'2 уровень'!Y617</f>
        <v>194230.92454921134</v>
      </c>
      <c r="F66" s="4261">
        <v>52912.968999999997</v>
      </c>
      <c r="G66" s="4261">
        <v>52912.968999999997</v>
      </c>
      <c r="H66" s="4261">
        <v>52014.601999999999</v>
      </c>
      <c r="I66" s="4261">
        <v>52014.603000000003</v>
      </c>
      <c r="J66" s="4261">
        <v>26.013999999999999</v>
      </c>
      <c r="K66" s="4261">
        <v>26.013999999999999</v>
      </c>
      <c r="L66" s="4261">
        <v>64.055999999999997</v>
      </c>
      <c r="M66" s="4261">
        <v>64.055999999999997</v>
      </c>
      <c r="N66" s="4261">
        <v>11485.288</v>
      </c>
      <c r="O66" s="4261">
        <v>11485.288</v>
      </c>
      <c r="P66" s="4261">
        <v>11530.2</v>
      </c>
      <c r="Q66" s="4261">
        <v>11530.2</v>
      </c>
      <c r="R66" s="4261">
        <v>201.61</v>
      </c>
      <c r="S66" s="4261">
        <v>201.61</v>
      </c>
      <c r="T66" s="4261">
        <v>128.113</v>
      </c>
      <c r="U66" s="4261">
        <v>128.113</v>
      </c>
      <c r="V66" s="4261">
        <f>409.724/3*6</f>
        <v>819.44800000000009</v>
      </c>
      <c r="W66" s="4261">
        <f>320283.36/3000*3</f>
        <v>320.28335999999996</v>
      </c>
      <c r="X66" s="1676">
        <f t="shared" si="83"/>
        <v>193091.19318921134</v>
      </c>
      <c r="Y66" s="923">
        <f t="shared" si="32"/>
        <v>531.33300000000008</v>
      </c>
      <c r="Z66" s="2456">
        <f t="shared" si="33"/>
        <v>157840.53999999998</v>
      </c>
      <c r="AA66" s="905">
        <f t="shared" si="34"/>
        <v>34500.775999999998</v>
      </c>
      <c r="AB66" s="905">
        <f t="shared" si="35"/>
        <v>116.084</v>
      </c>
      <c r="AC66" s="905">
        <f t="shared" si="84"/>
        <v>192988.73299999998</v>
      </c>
      <c r="AD66" s="2461">
        <f t="shared" si="85"/>
        <v>102.46018921135692</v>
      </c>
      <c r="AE66" s="2519">
        <f>'2 уровень'!Z617</f>
        <v>179590.83403</v>
      </c>
      <c r="AF66" s="2518"/>
      <c r="AG66" s="2519">
        <v>948.88339000000008</v>
      </c>
      <c r="AH66" s="2520">
        <f t="shared" si="86"/>
        <v>178641.95064</v>
      </c>
      <c r="AI66" s="2456">
        <v>327.65128000000004</v>
      </c>
      <c r="AJ66" s="2456">
        <v>130843.15697000005</v>
      </c>
      <c r="AK66" s="2456">
        <v>28502.447169999999</v>
      </c>
      <c r="AL66" s="2456">
        <v>49.509039999999999</v>
      </c>
      <c r="AM66" s="2462">
        <f t="shared" si="87"/>
        <v>159722.76446000006</v>
      </c>
      <c r="AN66" s="2461">
        <f t="shared" si="88"/>
        <v>-18919.186179999931</v>
      </c>
      <c r="AO66" s="950">
        <f t="shared" si="89"/>
        <v>14449.24254921134</v>
      </c>
      <c r="AP66" s="950">
        <f t="shared" si="90"/>
        <v>203.68172000000004</v>
      </c>
      <c r="AQ66" s="950">
        <f t="shared" si="91"/>
        <v>26997.383029999924</v>
      </c>
      <c r="AR66" s="950">
        <f t="shared" si="92"/>
        <v>5998.3288299999986</v>
      </c>
      <c r="AS66" s="950">
        <f t="shared" si="93"/>
        <v>66.574960000000004</v>
      </c>
      <c r="AT66" s="2462">
        <f t="shared" si="40"/>
        <v>33265.968539999922</v>
      </c>
      <c r="AU66" s="2461">
        <f t="shared" si="94"/>
        <v>18816.725990788582</v>
      </c>
      <c r="AV66" s="2461">
        <v>50.593379999999996</v>
      </c>
      <c r="AW66" s="2461"/>
      <c r="AX66" s="2457">
        <f>SUM(AZ66:BC66)</f>
        <v>18685.87563000001</v>
      </c>
      <c r="AY66" s="1677"/>
      <c r="AZ66" s="3399">
        <v>44.463620000000006</v>
      </c>
      <c r="BA66" s="3399">
        <v>15033.912200000006</v>
      </c>
      <c r="BB66" s="3399">
        <v>3607.4998100000016</v>
      </c>
      <c r="BC66" s="3399">
        <v>0</v>
      </c>
      <c r="BD66" s="2456"/>
      <c r="BE66" s="2456"/>
      <c r="BF66" s="2456"/>
      <c r="BG66" s="2456"/>
      <c r="BH66" s="2558">
        <f t="shared" si="95"/>
        <v>18736.469010000008</v>
      </c>
      <c r="BI66" s="2439">
        <f t="shared" si="96"/>
        <v>4236.6330807886698</v>
      </c>
      <c r="BJ66" s="2439">
        <f t="shared" si="44"/>
        <v>-159.21810000000005</v>
      </c>
      <c r="BK66" s="2439">
        <f t="shared" si="41"/>
        <v>-11963.470829999918</v>
      </c>
      <c r="BL66" s="2439">
        <f t="shared" si="42"/>
        <v>-2390.8290199999969</v>
      </c>
      <c r="BM66" s="2439">
        <f t="shared" si="43"/>
        <v>-66.574960000000004</v>
      </c>
      <c r="BN66" s="1677">
        <f t="shared" si="102"/>
        <v>22.672917045358005</v>
      </c>
      <c r="BO66" s="951">
        <f t="shared" si="80"/>
        <v>14449.24254921134</v>
      </c>
      <c r="BP66" s="951">
        <f t="shared" si="75"/>
        <v>44.463620000000006</v>
      </c>
      <c r="BQ66" s="951">
        <f t="shared" si="103"/>
        <v>15033.912200000006</v>
      </c>
      <c r="BR66" s="951">
        <f t="shared" si="104"/>
        <v>3607.4998100000016</v>
      </c>
      <c r="BS66" s="951">
        <f t="shared" si="105"/>
        <v>0</v>
      </c>
      <c r="BT66" s="905">
        <f t="shared" si="97"/>
        <v>18685.87563000001</v>
      </c>
      <c r="BU66" s="907">
        <f t="shared" si="98"/>
        <v>-4236.6330807886698</v>
      </c>
      <c r="BW66" s="918"/>
      <c r="BX66" s="910"/>
    </row>
    <row r="67" spans="1:76" s="912" customFormat="1" ht="31.9" customHeight="1" x14ac:dyDescent="0.25">
      <c r="A67" s="3334" t="s">
        <v>395</v>
      </c>
      <c r="B67" s="3335" t="e">
        <f t="shared" si="81"/>
        <v>#REF!</v>
      </c>
      <c r="C67" s="3336" t="s">
        <v>205</v>
      </c>
      <c r="D67" s="4282">
        <f>'2 уровень'!G24</f>
        <v>95.514307811291559</v>
      </c>
      <c r="E67" s="4283">
        <f>'2 уровень'!Y24</f>
        <v>283555.70998912101</v>
      </c>
      <c r="F67" s="4283">
        <v>51099.442999999999</v>
      </c>
      <c r="G67" s="4283">
        <v>51099.442999999999</v>
      </c>
      <c r="H67" s="4283">
        <v>76450.900999999998</v>
      </c>
      <c r="I67" s="4283">
        <v>76450.900999999998</v>
      </c>
      <c r="J67" s="4283">
        <v>38.741</v>
      </c>
      <c r="K67" s="4283">
        <v>38.741</v>
      </c>
      <c r="L67" s="4283"/>
      <c r="M67" s="4283"/>
      <c r="N67" s="4283">
        <v>25569.092000000001</v>
      </c>
      <c r="O67" s="4283">
        <v>25569.092000000001</v>
      </c>
      <c r="P67" s="4283">
        <v>40647.773999999998</v>
      </c>
      <c r="Q67" s="4283">
        <v>40647.773999999998</v>
      </c>
      <c r="R67" s="4283">
        <v>340.92099999999999</v>
      </c>
      <c r="S67" s="4283">
        <v>340.92099999999999</v>
      </c>
      <c r="T67" s="4283">
        <v>236.32400000000001</v>
      </c>
      <c r="U67" s="4283">
        <v>236.32400000000001</v>
      </c>
      <c r="V67" s="4283">
        <f>433.9/3*6</f>
        <v>867.8</v>
      </c>
      <c r="W67" s="4283">
        <f>827134.95/3000*3</f>
        <v>827.13494999999989</v>
      </c>
      <c r="X67" s="3337">
        <f t="shared" si="83"/>
        <v>281860.77503912104</v>
      </c>
      <c r="Y67" s="923">
        <f t="shared" si="32"/>
        <v>918.16599999999994</v>
      </c>
      <c r="Z67" s="2456">
        <f t="shared" si="33"/>
        <v>178649.78700000001</v>
      </c>
      <c r="AA67" s="905">
        <f t="shared" si="34"/>
        <v>91785.957999999999</v>
      </c>
      <c r="AB67" s="905">
        <f t="shared" si="35"/>
        <v>77.481999999999999</v>
      </c>
      <c r="AC67" s="3338">
        <f t="shared" si="84"/>
        <v>271431.39300000004</v>
      </c>
      <c r="AD67" s="3339">
        <f t="shared" si="85"/>
        <v>10429.382039121003</v>
      </c>
      <c r="AE67" s="3330">
        <f>'2 уровень'!Z24</f>
        <v>249534.97588999997</v>
      </c>
      <c r="AF67" s="3330"/>
      <c r="AG67" s="3340">
        <v>1593.3537900000001</v>
      </c>
      <c r="AH67" s="3341">
        <f t="shared" si="86"/>
        <v>247941.62209999998</v>
      </c>
      <c r="AI67" s="3342">
        <v>197.30421999999999</v>
      </c>
      <c r="AJ67" s="3342">
        <v>139926.36742999972</v>
      </c>
      <c r="AK67" s="3342">
        <v>76012.315399999978</v>
      </c>
      <c r="AL67" s="3342">
        <v>0</v>
      </c>
      <c r="AM67" s="4208">
        <f t="shared" si="87"/>
        <v>216135.98704999971</v>
      </c>
      <c r="AN67" s="3339">
        <f t="shared" si="88"/>
        <v>-31805.635050000274</v>
      </c>
      <c r="AO67" s="3343">
        <f t="shared" si="89"/>
        <v>33919.152939121064</v>
      </c>
      <c r="AP67" s="3343">
        <f t="shared" si="90"/>
        <v>720.86177999999995</v>
      </c>
      <c r="AQ67" s="3343">
        <f t="shared" si="91"/>
        <v>38723.419570000289</v>
      </c>
      <c r="AR67" s="3343">
        <f t="shared" si="92"/>
        <v>15773.642600000021</v>
      </c>
      <c r="AS67" s="3343">
        <f t="shared" si="93"/>
        <v>77.481999999999999</v>
      </c>
      <c r="AT67" s="4208">
        <f t="shared" si="40"/>
        <v>55295.405950000313</v>
      </c>
      <c r="AU67" s="3339">
        <f t="shared" si="94"/>
        <v>21376.253010879249</v>
      </c>
      <c r="AV67" s="3339">
        <v>101.48855</v>
      </c>
      <c r="AW67" s="3339"/>
      <c r="AX67" s="3344">
        <f>SUM(AZ67:BC67)</f>
        <v>31593.266839999986</v>
      </c>
      <c r="AY67" s="1677"/>
      <c r="AZ67" s="3399">
        <v>98.255270000000024</v>
      </c>
      <c r="BA67" s="3399">
        <v>20791.561339999989</v>
      </c>
      <c r="BB67" s="3399">
        <v>10658.675679999995</v>
      </c>
      <c r="BC67" s="3399">
        <v>44.774550000000005</v>
      </c>
      <c r="BD67" s="3342"/>
      <c r="BE67" s="3342"/>
      <c r="BF67" s="3342"/>
      <c r="BG67" s="3342"/>
      <c r="BH67" s="3343">
        <f t="shared" si="95"/>
        <v>31694.755389999984</v>
      </c>
      <c r="BI67" s="3345">
        <f t="shared" si="96"/>
        <v>-2325.8860991210786</v>
      </c>
      <c r="BJ67" s="3346">
        <f t="shared" si="44"/>
        <v>-622.60650999999996</v>
      </c>
      <c r="BK67" s="3346">
        <f t="shared" si="41"/>
        <v>-17931.8582300003</v>
      </c>
      <c r="BL67" s="3346">
        <f t="shared" si="42"/>
        <v>-5114.9669200000262</v>
      </c>
      <c r="BM67" s="3346">
        <f t="shared" si="43"/>
        <v>-32.707449999999994</v>
      </c>
      <c r="BN67" s="3347">
        <f t="shared" si="102"/>
        <v>-7.3619676967887751</v>
      </c>
      <c r="BO67" s="951">
        <f t="shared" si="80"/>
        <v>33919.152939121064</v>
      </c>
      <c r="BP67" s="951">
        <f t="shared" si="75"/>
        <v>98.255270000000024</v>
      </c>
      <c r="BQ67" s="951">
        <f t="shared" si="103"/>
        <v>20791.561339999989</v>
      </c>
      <c r="BR67" s="951">
        <f t="shared" si="104"/>
        <v>10658.675679999995</v>
      </c>
      <c r="BS67" s="951">
        <f t="shared" si="105"/>
        <v>44.774550000000005</v>
      </c>
      <c r="BT67" s="905">
        <f t="shared" si="97"/>
        <v>31593.266839999986</v>
      </c>
      <c r="BU67" s="907">
        <f t="shared" si="98"/>
        <v>2325.8860991210786</v>
      </c>
      <c r="BV67" s="910"/>
      <c r="BW67" s="918"/>
      <c r="BX67" s="910"/>
    </row>
    <row r="68" spans="1:76" ht="34.15" customHeight="1" x14ac:dyDescent="0.25">
      <c r="A68" s="1675"/>
      <c r="B68" s="925"/>
      <c r="C68" s="2472"/>
      <c r="D68" s="4269"/>
      <c r="E68" s="4270"/>
      <c r="F68" s="4262"/>
      <c r="G68" s="4262"/>
      <c r="H68" s="4262"/>
      <c r="I68" s="4262"/>
      <c r="J68" s="4262"/>
      <c r="K68" s="4262"/>
      <c r="L68" s="4262"/>
      <c r="M68" s="4262"/>
      <c r="N68" s="4262"/>
      <c r="O68" s="4262"/>
      <c r="P68" s="4262"/>
      <c r="Q68" s="4262"/>
      <c r="R68" s="4262"/>
      <c r="S68" s="4262"/>
      <c r="T68" s="4262"/>
      <c r="U68" s="4262"/>
      <c r="V68" s="4262"/>
      <c r="W68" s="4262"/>
      <c r="X68" s="1676"/>
      <c r="Y68" s="923"/>
      <c r="Z68" s="2456"/>
      <c r="AA68" s="905"/>
      <c r="AB68" s="905"/>
      <c r="AC68" s="905"/>
      <c r="AD68" s="2461"/>
      <c r="AE68" s="920"/>
      <c r="AF68" s="920"/>
      <c r="AG68" s="2519"/>
      <c r="AH68" s="2520"/>
      <c r="AI68" s="2456"/>
      <c r="AJ68" s="2456"/>
      <c r="AK68" s="2456"/>
      <c r="AL68" s="2456">
        <v>0</v>
      </c>
      <c r="AM68" s="905"/>
      <c r="AN68" s="2461"/>
      <c r="AO68" s="950"/>
      <c r="AP68" s="950"/>
      <c r="AQ68" s="950"/>
      <c r="AR68" s="950"/>
      <c r="AS68" s="950"/>
      <c r="AT68" s="905"/>
      <c r="AU68" s="2461"/>
      <c r="AV68" s="2461"/>
      <c r="AW68" s="2461"/>
      <c r="AX68" s="2457"/>
      <c r="AY68" s="1677"/>
      <c r="AZ68" s="3399"/>
      <c r="BA68" s="3399"/>
      <c r="BB68" s="3399"/>
      <c r="BC68" s="3399"/>
      <c r="BD68" s="2456"/>
      <c r="BE68" s="2456"/>
      <c r="BF68" s="2456"/>
      <c r="BG68" s="2456"/>
      <c r="BH68" s="2558"/>
      <c r="BI68" s="3423"/>
      <c r="BJ68" s="2439"/>
      <c r="BK68" s="2439"/>
      <c r="BL68" s="2439"/>
      <c r="BM68" s="2439"/>
      <c r="BN68" s="1677"/>
      <c r="BO68" s="951"/>
      <c r="BP68" s="3436"/>
      <c r="BQ68" s="3436"/>
      <c r="BR68" s="3436"/>
      <c r="BS68" s="3436"/>
      <c r="BT68" s="905"/>
      <c r="BU68" s="907"/>
    </row>
    <row r="69" spans="1:76" s="918" customFormat="1" ht="24.6" customHeight="1" x14ac:dyDescent="0.25">
      <c r="A69" s="909"/>
      <c r="B69" s="925"/>
      <c r="C69" s="2643"/>
      <c r="D69" s="4261"/>
      <c r="E69" s="4262"/>
      <c r="F69" s="4262"/>
      <c r="G69" s="4262"/>
      <c r="H69" s="4262"/>
      <c r="I69" s="4262"/>
      <c r="J69" s="4284"/>
      <c r="K69" s="4284"/>
      <c r="L69" s="4284"/>
      <c r="M69" s="4284"/>
      <c r="N69" s="4284"/>
      <c r="O69" s="4284"/>
      <c r="P69" s="4284"/>
      <c r="Q69" s="4284"/>
      <c r="R69" s="4284"/>
      <c r="S69" s="4284"/>
      <c r="T69" s="4284"/>
      <c r="U69" s="4284"/>
      <c r="V69" s="4284"/>
      <c r="W69" s="4284"/>
      <c r="X69" s="1676"/>
      <c r="Y69" s="923"/>
      <c r="Z69" s="2456"/>
      <c r="AA69" s="905"/>
      <c r="AB69" s="905"/>
      <c r="AC69" s="905"/>
      <c r="AD69" s="2461"/>
      <c r="AE69" s="3414"/>
      <c r="AF69" s="2518"/>
      <c r="AG69" s="2519"/>
      <c r="AH69" s="2520"/>
      <c r="AI69" s="2456"/>
      <c r="AJ69" s="2456"/>
      <c r="AK69" s="2456"/>
      <c r="AL69" s="2456"/>
      <c r="AM69" s="905"/>
      <c r="AN69" s="2461"/>
      <c r="AO69" s="950"/>
      <c r="AP69" s="950"/>
      <c r="AQ69" s="950"/>
      <c r="AR69" s="950"/>
      <c r="AS69" s="950"/>
      <c r="AT69" s="905"/>
      <c r="AU69" s="2461"/>
      <c r="AV69" s="2461"/>
      <c r="AW69" s="2461"/>
      <c r="AX69" s="2457"/>
      <c r="AY69" s="1677"/>
      <c r="AZ69" s="3399"/>
      <c r="BA69" s="3399"/>
      <c r="BB69" s="3399"/>
      <c r="BC69" s="3399"/>
      <c r="BD69" s="2456"/>
      <c r="BE69" s="2456"/>
      <c r="BF69" s="2456"/>
      <c r="BG69" s="2456"/>
      <c r="BH69" s="2558"/>
      <c r="BI69" s="2439"/>
      <c r="BJ69" s="2439"/>
      <c r="BK69" s="2439"/>
      <c r="BL69" s="2439"/>
      <c r="BM69" s="2439"/>
      <c r="BN69" s="1677"/>
      <c r="BO69" s="951"/>
      <c r="BP69" s="951"/>
      <c r="BQ69" s="951"/>
      <c r="BR69" s="951"/>
      <c r="BS69" s="951"/>
      <c r="BT69" s="905"/>
      <c r="BU69" s="907"/>
      <c r="BV69" s="3348"/>
      <c r="BW69" s="912"/>
      <c r="BX69" s="910"/>
    </row>
    <row r="70" spans="1:76" s="3349" customFormat="1" ht="32.450000000000003" customHeight="1" x14ac:dyDescent="0.25">
      <c r="A70" s="1675"/>
      <c r="B70" s="925"/>
      <c r="C70" s="3313"/>
      <c r="D70" s="4261"/>
      <c r="E70" s="4261"/>
      <c r="F70" s="4261"/>
      <c r="G70" s="4261"/>
      <c r="H70" s="4261"/>
      <c r="I70" s="4261"/>
      <c r="J70" s="4285"/>
      <c r="K70" s="4285"/>
      <c r="L70" s="4285"/>
      <c r="M70" s="4285"/>
      <c r="N70" s="4285"/>
      <c r="O70" s="4285"/>
      <c r="P70" s="4285"/>
      <c r="Q70" s="4285"/>
      <c r="R70" s="4285"/>
      <c r="S70" s="4285"/>
      <c r="T70" s="4285"/>
      <c r="U70" s="4285"/>
      <c r="V70" s="4285"/>
      <c r="W70" s="4285"/>
      <c r="X70" s="1676">
        <f t="shared" ref="X70" si="106">E70-V70-W70</f>
        <v>0</v>
      </c>
      <c r="Y70" s="923"/>
      <c r="Z70" s="2456"/>
      <c r="AA70" s="905"/>
      <c r="AB70" s="905"/>
      <c r="AC70" s="905"/>
      <c r="AD70" s="2461"/>
      <c r="AE70" s="3309"/>
      <c r="AF70" s="2518"/>
      <c r="AG70" s="2519"/>
      <c r="AH70" s="2520"/>
      <c r="AI70" s="2456"/>
      <c r="AJ70" s="2456"/>
      <c r="AK70" s="2456"/>
      <c r="AL70" s="2456"/>
      <c r="AM70" s="905"/>
      <c r="AN70" s="2461"/>
      <c r="AO70" s="950"/>
      <c r="AP70" s="950"/>
      <c r="AQ70" s="950"/>
      <c r="AR70" s="950"/>
      <c r="AS70" s="950"/>
      <c r="AT70" s="905"/>
      <c r="AU70" s="2461"/>
      <c r="AV70" s="2461"/>
      <c r="AW70" s="2461"/>
      <c r="AX70" s="2457"/>
      <c r="AY70" s="1677"/>
      <c r="AZ70" s="3399"/>
      <c r="BA70" s="3399"/>
      <c r="BB70" s="3399"/>
      <c r="BC70" s="3399"/>
      <c r="BD70" s="2456"/>
      <c r="BE70" s="2456"/>
      <c r="BF70" s="2456"/>
      <c r="BG70" s="2456"/>
      <c r="BH70" s="2558"/>
      <c r="BI70" s="2439"/>
      <c r="BJ70" s="2439">
        <f t="shared" ref="BJ70" si="107">AZ70-AP70</f>
        <v>0</v>
      </c>
      <c r="BK70" s="2439">
        <f t="shared" ref="BK70" si="108">BA70-AQ70</f>
        <v>0</v>
      </c>
      <c r="BL70" s="2439">
        <f t="shared" ref="BL70" si="109">BB70-AR70</f>
        <v>0</v>
      </c>
      <c r="BM70" s="2439">
        <f t="shared" ref="BM70" si="110">BC70-AS70</f>
        <v>0</v>
      </c>
      <c r="BN70" s="1677"/>
      <c r="BO70" s="951">
        <f t="shared" ref="BO70" si="111">AX70-BI70</f>
        <v>0</v>
      </c>
      <c r="BP70" s="951">
        <f t="shared" ref="BP70" si="112">IF(BJ70&gt;0,IF(BJ70&gt;AZ70,0,AZ70-BJ70),AZ70)</f>
        <v>0</v>
      </c>
      <c r="BQ70" s="951">
        <f t="shared" ref="BQ70" si="113">IF(BK70&gt;0,IF(BK70&gt;BA70,0,BA70-BK70),BA70)</f>
        <v>0</v>
      </c>
      <c r="BR70" s="951">
        <f t="shared" ref="BR70" si="114">IF(BL70&gt;0,IF(BL70&gt;BB70,0,BB70-BL70),BB70)</f>
        <v>0</v>
      </c>
      <c r="BS70" s="951">
        <f t="shared" ref="BS70" si="115">IF(BM70&gt;0,IF(BM70&gt;BC70,0,BC70-BM70),BC70)</f>
        <v>0</v>
      </c>
      <c r="BT70" s="905">
        <f t="shared" ref="BT70" si="116">SUM(BP70:BS70)</f>
        <v>0</v>
      </c>
      <c r="BU70" s="907">
        <f t="shared" ref="BU70" si="117">BO70-BT70</f>
        <v>0</v>
      </c>
      <c r="BV70" s="910"/>
      <c r="BW70" s="3348"/>
      <c r="BX70" s="3328"/>
    </row>
    <row r="71" spans="1:76" ht="31.9" customHeight="1" x14ac:dyDescent="0.25">
      <c r="B71" s="925"/>
      <c r="C71" s="2643"/>
      <c r="D71" s="944"/>
      <c r="E71" s="945"/>
      <c r="F71" s="945"/>
      <c r="G71" s="945"/>
      <c r="H71" s="945"/>
      <c r="I71" s="945"/>
      <c r="J71" s="945"/>
      <c r="K71" s="945"/>
      <c r="L71" s="945"/>
      <c r="M71" s="945"/>
      <c r="N71" s="945"/>
      <c r="O71" s="945"/>
      <c r="P71" s="945"/>
      <c r="Q71" s="945"/>
      <c r="R71" s="945"/>
      <c r="S71" s="945"/>
      <c r="T71" s="945"/>
      <c r="U71" s="945"/>
      <c r="V71" s="945"/>
      <c r="W71" s="945"/>
      <c r="X71" s="1676"/>
      <c r="Y71" s="923">
        <f t="shared" ref="Y71" si="118">R71+S71</f>
        <v>0</v>
      </c>
      <c r="Z71" s="2456">
        <f t="shared" ref="Z71" si="119">F71+G71</f>
        <v>0</v>
      </c>
      <c r="AA71" s="905">
        <f t="shared" ref="AA71" si="120">N71+O71</f>
        <v>0</v>
      </c>
      <c r="AB71" s="905">
        <f t="shared" ref="AB71" si="121">J71+K71</f>
        <v>0</v>
      </c>
      <c r="AC71" s="905"/>
      <c r="AD71" s="2461"/>
      <c r="AE71" s="920"/>
      <c r="AF71" s="2518"/>
      <c r="AG71" s="2519"/>
      <c r="AH71" s="2520"/>
      <c r="AI71" s="2456"/>
      <c r="AJ71" s="2456"/>
      <c r="AK71" s="2456"/>
      <c r="AL71" s="2456"/>
      <c r="AM71" s="905"/>
      <c r="AN71" s="2461"/>
      <c r="AO71" s="950"/>
      <c r="AP71" s="950"/>
      <c r="AQ71" s="950"/>
      <c r="AR71" s="950"/>
      <c r="AS71" s="950"/>
      <c r="AT71" s="905"/>
      <c r="AU71" s="2461"/>
      <c r="AV71" s="2461"/>
      <c r="AW71" s="2461"/>
      <c r="AX71" s="2457"/>
      <c r="AY71" s="1677"/>
      <c r="AZ71" s="3399"/>
      <c r="BA71" s="3399"/>
      <c r="BB71" s="3399"/>
      <c r="BC71" s="3399"/>
      <c r="BD71" s="2456"/>
      <c r="BE71" s="2456"/>
      <c r="BF71" s="2456"/>
      <c r="BG71" s="2456"/>
      <c r="BH71" s="2558"/>
      <c r="BI71" s="2439"/>
      <c r="BJ71" s="945"/>
      <c r="BK71" s="945"/>
      <c r="BL71" s="945"/>
      <c r="BM71" s="945"/>
      <c r="BN71" s="1677"/>
      <c r="BO71" s="951"/>
      <c r="BP71" s="951"/>
      <c r="BQ71" s="951"/>
      <c r="BR71" s="951"/>
      <c r="BS71" s="951"/>
      <c r="BT71" s="905"/>
      <c r="BU71" s="907"/>
    </row>
    <row r="72" spans="1:76" s="928" customFormat="1" ht="18.600000000000001" customHeight="1" x14ac:dyDescent="0.25">
      <c r="A72" s="2598"/>
      <c r="B72" s="2599"/>
      <c r="C72" s="2486" t="s">
        <v>659</v>
      </c>
      <c r="D72" s="2543">
        <f>'СВОД 1'!F742</f>
        <v>103.10786523047855</v>
      </c>
      <c r="E72" s="2600">
        <f t="shared" ref="E72:AN72" si="122">SUM(E10:E71)</f>
        <v>6290073.286935146</v>
      </c>
      <c r="F72" s="2600">
        <f t="shared" si="122"/>
        <v>1354585.7499999998</v>
      </c>
      <c r="G72" s="2600">
        <f t="shared" si="122"/>
        <v>1354621.5259999996</v>
      </c>
      <c r="H72" s="2600">
        <f t="shared" si="122"/>
        <v>1297659.1240710004</v>
      </c>
      <c r="I72" s="2600">
        <f t="shared" si="122"/>
        <v>1319928.5386200002</v>
      </c>
      <c r="J72" s="2600">
        <f t="shared" si="122"/>
        <v>29930.655999999995</v>
      </c>
      <c r="K72" s="2600">
        <f t="shared" si="122"/>
        <v>29930.657000000003</v>
      </c>
      <c r="L72" s="2600">
        <f t="shared" si="122"/>
        <v>26888.519399999997</v>
      </c>
      <c r="M72" s="2600">
        <f t="shared" si="122"/>
        <v>26240.788049999999</v>
      </c>
      <c r="N72" s="2600">
        <f t="shared" si="122"/>
        <v>509226.66200000013</v>
      </c>
      <c r="O72" s="2600">
        <f t="shared" si="122"/>
        <v>509226.66400000011</v>
      </c>
      <c r="P72" s="2600">
        <f t="shared" si="122"/>
        <v>513830.77700000012</v>
      </c>
      <c r="Q72" s="2600">
        <f t="shared" si="122"/>
        <v>515126.64147999999</v>
      </c>
      <c r="R72" s="2600">
        <f t="shared" si="122"/>
        <v>167818.61599999998</v>
      </c>
      <c r="S72" s="2600">
        <f t="shared" si="122"/>
        <v>167818.62099999998</v>
      </c>
      <c r="T72" s="2600">
        <f t="shared" si="122"/>
        <v>170287.94899999999</v>
      </c>
      <c r="U72" s="2600">
        <f t="shared" si="122"/>
        <v>167697.60555000001</v>
      </c>
      <c r="V72" s="2600">
        <f t="shared" si="122"/>
        <v>123495.73430852915</v>
      </c>
      <c r="W72" s="2600">
        <f t="shared" si="122"/>
        <v>58327.057755403475</v>
      </c>
      <c r="X72" s="2600">
        <f t="shared" si="122"/>
        <v>6108250.4948712122</v>
      </c>
      <c r="Y72" s="2600">
        <f t="shared" si="122"/>
        <v>505925.18599999993</v>
      </c>
      <c r="Z72" s="2600">
        <f t="shared" si="122"/>
        <v>4006866.4000710002</v>
      </c>
      <c r="AA72" s="2600">
        <f t="shared" si="122"/>
        <v>1532284.1029999999</v>
      </c>
      <c r="AB72" s="2600">
        <f t="shared" si="122"/>
        <v>86749.832400000014</v>
      </c>
      <c r="AC72" s="2600">
        <f t="shared" si="122"/>
        <v>6131825.5214710012</v>
      </c>
      <c r="AD72" s="2600">
        <f t="shared" si="122"/>
        <v>-23575.026599787678</v>
      </c>
      <c r="AE72" s="2600">
        <f t="shared" si="122"/>
        <v>6396390.1553299977</v>
      </c>
      <c r="AF72" s="2600">
        <f t="shared" si="122"/>
        <v>74168.194240000244</v>
      </c>
      <c r="AG72" s="2600">
        <f t="shared" si="122"/>
        <v>329948.61861999996</v>
      </c>
      <c r="AH72" s="2600">
        <f t="shared" si="122"/>
        <v>6059455.106709999</v>
      </c>
      <c r="AI72" s="2600">
        <f t="shared" si="122"/>
        <v>441117.63086999988</v>
      </c>
      <c r="AJ72" s="2600">
        <f t="shared" si="122"/>
        <v>3517439.2519400003</v>
      </c>
      <c r="AK72" s="2600">
        <f t="shared" si="122"/>
        <v>1366795.6004899999</v>
      </c>
      <c r="AL72" s="2600">
        <f t="shared" si="122"/>
        <v>69706.31104000003</v>
      </c>
      <c r="AM72" s="2600">
        <f t="shared" si="122"/>
        <v>5395058.7943400005</v>
      </c>
      <c r="AN72" s="2600">
        <f t="shared" si="122"/>
        <v>-664396.31236999913</v>
      </c>
      <c r="AO72" s="2600">
        <f>SUM(AO10:AO71)-AO13</f>
        <v>48795.388161212744</v>
      </c>
      <c r="AP72" s="2600">
        <f t="shared" ref="AP72:BH72" si="123">SUM(AP10:AP71)</f>
        <v>64807.555130000081</v>
      </c>
      <c r="AQ72" s="2600">
        <f t="shared" si="123"/>
        <v>489427.14813099906</v>
      </c>
      <c r="AR72" s="2600">
        <f t="shared" si="123"/>
        <v>165488.50251000008</v>
      </c>
      <c r="AS72" s="2600">
        <f t="shared" si="123"/>
        <v>17043.521360000002</v>
      </c>
      <c r="AT72" s="2600">
        <f t="shared" si="123"/>
        <v>736649.26196099934</v>
      </c>
      <c r="AU72" s="2600">
        <f t="shared" si="123"/>
        <v>687853.87379978679</v>
      </c>
      <c r="AV72" s="2600">
        <f t="shared" si="123"/>
        <v>41106.718939999992</v>
      </c>
      <c r="AW72" s="2600">
        <f t="shared" si="123"/>
        <v>5504.2204199999996</v>
      </c>
      <c r="AX72" s="2600">
        <f t="shared" si="123"/>
        <v>716796.11322600034</v>
      </c>
      <c r="AY72" s="2600">
        <f t="shared" si="123"/>
        <v>52921.20616000006</v>
      </c>
      <c r="AZ72" s="3400">
        <f t="shared" si="123"/>
        <v>62972.800230000023</v>
      </c>
      <c r="BA72" s="3400">
        <f t="shared" si="123"/>
        <v>455657.5646200006</v>
      </c>
      <c r="BB72" s="3400">
        <f t="shared" si="123"/>
        <v>190160.23254599996</v>
      </c>
      <c r="BC72" s="3400">
        <f t="shared" si="123"/>
        <v>8285.6806799999995</v>
      </c>
      <c r="BD72" s="2600">
        <f t="shared" si="123"/>
        <v>0</v>
      </c>
      <c r="BE72" s="2600">
        <f t="shared" si="123"/>
        <v>0</v>
      </c>
      <c r="BF72" s="2600">
        <f t="shared" si="123"/>
        <v>0</v>
      </c>
      <c r="BG72" s="2600">
        <f t="shared" si="123"/>
        <v>0</v>
      </c>
      <c r="BH72" s="2600">
        <f t="shared" si="123"/>
        <v>816328.25874600071</v>
      </c>
      <c r="BI72" s="2600" t="e">
        <f>BI9+#REF!</f>
        <v>#REF!</v>
      </c>
      <c r="BJ72" s="2600">
        <f>SUM(BJ10:BJ71)</f>
        <v>-1834.7549000000727</v>
      </c>
      <c r="BK72" s="2600">
        <f>SUM(BK10:BK71)</f>
        <v>-33769.583510998622</v>
      </c>
      <c r="BL72" s="2600">
        <f>SUM(BL10:BL71)</f>
        <v>24671.730035999899</v>
      </c>
      <c r="BM72" s="2600">
        <f>BC72/AU72*100</f>
        <v>1.2045698942173448</v>
      </c>
      <c r="BN72" s="2600" t="e">
        <f>SUM(BN10:BN71)</f>
        <v>#DIV/0!</v>
      </c>
      <c r="BO72" s="2600" t="e">
        <f>#REF!+BO9</f>
        <v>#REF!</v>
      </c>
      <c r="BP72" s="2600">
        <f t="shared" ref="BP72:BU72" si="124">SUM(BP10:BP71)</f>
        <v>49467.630040000018</v>
      </c>
      <c r="BQ72" s="2600">
        <f t="shared" si="124"/>
        <v>404221.50895999937</v>
      </c>
      <c r="BR72" s="2600">
        <f t="shared" si="124"/>
        <v>162859.99538999997</v>
      </c>
      <c r="BS72" s="2600">
        <f t="shared" si="124"/>
        <v>7281.3132000000005</v>
      </c>
      <c r="BT72" s="2600">
        <f t="shared" si="124"/>
        <v>623830.44758999918</v>
      </c>
      <c r="BU72" s="2600">
        <f t="shared" si="124"/>
        <v>-559518.41602553206</v>
      </c>
    </row>
    <row r="73" spans="1:76" ht="20.45" customHeight="1" x14ac:dyDescent="0.25">
      <c r="B73" s="922"/>
      <c r="C73" s="1678" t="s">
        <v>770</v>
      </c>
      <c r="D73" s="922"/>
      <c r="E73" s="2453"/>
      <c r="F73" s="2454"/>
      <c r="G73" s="920"/>
      <c r="H73" s="2454"/>
      <c r="I73" s="2454"/>
      <c r="J73" s="2454"/>
      <c r="K73" s="2454"/>
      <c r="L73" s="2454"/>
      <c r="M73" s="2454"/>
      <c r="N73" s="2454"/>
      <c r="O73" s="2454"/>
      <c r="P73" s="2454"/>
      <c r="Q73" s="2454"/>
      <c r="R73" s="2454"/>
      <c r="S73" s="2454"/>
      <c r="T73" s="2454"/>
      <c r="U73" s="2454"/>
      <c r="V73" s="920"/>
      <c r="W73" s="3329"/>
      <c r="X73" s="2455"/>
      <c r="Y73" s="945">
        <f>SUM(Y10:Y22)</f>
        <v>254323.85499999998</v>
      </c>
      <c r="Z73" s="945">
        <f>SUM(Z10:Z22)</f>
        <v>1639498.1880709999</v>
      </c>
      <c r="AA73" s="945">
        <f>SUM(AA10:AA22)</f>
        <v>696410.88</v>
      </c>
      <c r="AB73" s="945">
        <f>SUM(AB10:AB22)</f>
        <v>45194.173999999999</v>
      </c>
      <c r="AC73" s="945">
        <f>SUM(AC10:AC22)</f>
        <v>2635427.0970709999</v>
      </c>
      <c r="AD73" s="945"/>
      <c r="AE73" s="920"/>
      <c r="AF73" s="922"/>
      <c r="AG73" s="921"/>
      <c r="AH73" s="923"/>
      <c r="AI73" s="945">
        <f>SUM(AI10:AI22)</f>
        <v>218804.64944999991</v>
      </c>
      <c r="AJ73" s="945">
        <f>SUM(AJ10:AJ22)</f>
        <v>1489480.9403200005</v>
      </c>
      <c r="AK73" s="945">
        <f>SUM(AK10:AK22)</f>
        <v>634559.60609999986</v>
      </c>
      <c r="AL73" s="945">
        <f>SUM(AL10:AL22)</f>
        <v>35186.813020000001</v>
      </c>
      <c r="AM73" s="945">
        <f>SUM(AM10:AM22)</f>
        <v>2378032.0088900002</v>
      </c>
      <c r="AN73" s="945"/>
      <c r="AO73" s="923"/>
      <c r="AP73" s="945">
        <f>SUM(AP10:AP22)</f>
        <v>35519.205550000079</v>
      </c>
      <c r="AQ73" s="945">
        <f>SUM(AQ10:AQ22)</f>
        <v>150017.24775099935</v>
      </c>
      <c r="AR73" s="945">
        <f>SUM(AR10:AR22)</f>
        <v>61851.273900000248</v>
      </c>
      <c r="AS73" s="945">
        <f>SUM(AS10:AS22)</f>
        <v>10007.360980000001</v>
      </c>
      <c r="AT73" s="945">
        <f>SUM(AT10:AT22)</f>
        <v>257202.49054099972</v>
      </c>
      <c r="AU73" s="945"/>
      <c r="AV73" s="945"/>
      <c r="AW73" s="945"/>
      <c r="AX73" s="945"/>
      <c r="AY73" s="2453"/>
      <c r="AZ73" s="3401">
        <f>SUM(AZ10:AZ71)</f>
        <v>62972.800230000023</v>
      </c>
      <c r="BA73" s="3401">
        <f>SUM(BA10:BA22)</f>
        <v>204831.25618000038</v>
      </c>
      <c r="BB73" s="3401">
        <f>SUM(BB10:BB22)</f>
        <v>96587.382895999966</v>
      </c>
      <c r="BC73" s="3401">
        <f>SUM(BC10:BC22)</f>
        <v>4221.5756899999997</v>
      </c>
      <c r="BD73" s="945">
        <f>SUM(BD10:BD71)</f>
        <v>0</v>
      </c>
      <c r="BE73" s="945">
        <f>SUM(BE10:BE22)</f>
        <v>0</v>
      </c>
      <c r="BF73" s="945">
        <f>SUM(BF10:BF22)</f>
        <v>0</v>
      </c>
      <c r="BG73" s="945">
        <f>SUM(BG10:BG22)</f>
        <v>0</v>
      </c>
      <c r="BH73" s="945"/>
      <c r="BI73" s="945"/>
      <c r="BJ73" s="945">
        <f>SUM(BJ10:BJ22)</f>
        <v>-2419.2585600000643</v>
      </c>
      <c r="BK73" s="945">
        <f>SUM(BK10:BK22)</f>
        <v>54814.008429001027</v>
      </c>
      <c r="BL73" s="945">
        <f>SUM(BL10:BL22)</f>
        <v>34736.108995999712</v>
      </c>
      <c r="BM73" s="945">
        <f>SUM(BM10:BM22)</f>
        <v>-5785.7852900000007</v>
      </c>
      <c r="BN73" s="921"/>
      <c r="BO73" s="2543" t="e">
        <f>#REF!+BO9+#REF!</f>
        <v>#REF!</v>
      </c>
      <c r="BP73" s="945">
        <f t="shared" ref="BP73:BU73" si="125">SUM(BP10:BP22)</f>
        <v>29940.700589999997</v>
      </c>
      <c r="BQ73" s="945">
        <f t="shared" si="125"/>
        <v>158947.36442999938</v>
      </c>
      <c r="BR73" s="945">
        <f t="shared" si="125"/>
        <v>76323.312430000093</v>
      </c>
      <c r="BS73" s="945">
        <f t="shared" si="125"/>
        <v>4025.7723699999997</v>
      </c>
      <c r="BT73" s="945">
        <f t="shared" si="125"/>
        <v>269237.14981999941</v>
      </c>
      <c r="BU73" s="945">
        <f t="shared" si="125"/>
        <v>-334460.76917404664</v>
      </c>
    </row>
    <row r="74" spans="1:76" s="928" customFormat="1" x14ac:dyDescent="0.25">
      <c r="A74" s="931"/>
      <c r="C74" s="932"/>
      <c r="E74" s="936">
        <f>E72-'СВОД 1'!X742</f>
        <v>-83265.746688690037</v>
      </c>
      <c r="F74" s="933"/>
      <c r="G74" s="934"/>
      <c r="H74" s="934"/>
      <c r="I74" s="933"/>
      <c r="J74" s="933"/>
      <c r="K74" s="933"/>
      <c r="L74" s="933"/>
      <c r="M74" s="933"/>
      <c r="N74" s="933"/>
      <c r="O74" s="933"/>
      <c r="P74" s="933"/>
      <c r="Q74" s="933"/>
      <c r="R74" s="933"/>
      <c r="S74" s="933"/>
      <c r="T74" s="933"/>
      <c r="U74" s="933"/>
      <c r="V74" s="933"/>
      <c r="W74" s="3331"/>
      <c r="X74" s="935"/>
      <c r="Y74" s="937"/>
      <c r="Z74" s="918"/>
      <c r="AA74" s="940"/>
      <c r="AB74" s="940"/>
      <c r="AC74" s="940"/>
      <c r="AD74" s="940"/>
      <c r="AE74" s="936">
        <f>AE72-'СВОД 1'!Y742</f>
        <v>-42189.598430001177</v>
      </c>
      <c r="AG74" s="3228">
        <v>249511.74727999998</v>
      </c>
      <c r="AH74" s="937"/>
      <c r="AI74" s="937"/>
      <c r="AJ74" s="918"/>
      <c r="AK74" s="940"/>
      <c r="AL74" s="940"/>
      <c r="AM74" s="940"/>
      <c r="AN74" s="940"/>
      <c r="AO74" s="937"/>
      <c r="AP74" s="937"/>
      <c r="AQ74" s="918"/>
      <c r="AR74" s="940"/>
      <c r="AS74" s="940"/>
      <c r="AT74" s="940"/>
      <c r="AU74" s="940"/>
      <c r="AV74" s="940">
        <v>41106.718939999984</v>
      </c>
      <c r="AW74" s="940">
        <v>5504.2204200000006</v>
      </c>
      <c r="AX74" s="949"/>
      <c r="AY74" s="949"/>
      <c r="AZ74" s="3402"/>
      <c r="BA74" s="3403"/>
      <c r="BB74" s="3404"/>
      <c r="BC74" s="3404"/>
      <c r="BD74" s="937"/>
      <c r="BE74" s="918"/>
      <c r="BF74" s="940"/>
      <c r="BG74" s="940"/>
      <c r="BH74" s="940"/>
      <c r="BI74" s="938"/>
      <c r="BJ74" s="937"/>
      <c r="BK74" s="918"/>
      <c r="BL74" s="940"/>
      <c r="BM74" s="940"/>
      <c r="BN74" s="939"/>
      <c r="BO74" s="952"/>
      <c r="BP74" s="937"/>
      <c r="BQ74" s="918"/>
      <c r="BR74" s="940"/>
      <c r="BS74" s="940"/>
      <c r="BT74" s="940"/>
      <c r="BU74" s="940"/>
    </row>
    <row r="75" spans="1:76" x14ac:dyDescent="0.25">
      <c r="AI75" s="902">
        <v>322531.63053000014</v>
      </c>
      <c r="AJ75" s="902">
        <v>2646588.2841200018</v>
      </c>
      <c r="AK75" s="902">
        <v>1020079.6571300001</v>
      </c>
      <c r="AL75" s="902">
        <v>49416.80864000001</v>
      </c>
      <c r="AM75" s="902">
        <v>4038616.3804200003</v>
      </c>
      <c r="AX75" s="930"/>
      <c r="AY75" s="2799"/>
    </row>
    <row r="76" spans="1:76" x14ac:dyDescent="0.25">
      <c r="F76" s="929"/>
      <c r="G76" s="929"/>
      <c r="H76" s="929"/>
      <c r="AG76" s="929"/>
    </row>
    <row r="77" spans="1:76" x14ac:dyDescent="0.25">
      <c r="F77" s="929"/>
      <c r="AX77" s="2806"/>
    </row>
    <row r="78" spans="1:76" x14ac:dyDescent="0.25">
      <c r="F78" s="929"/>
      <c r="AN78" s="4157"/>
    </row>
    <row r="80" spans="1:76" x14ac:dyDescent="0.25">
      <c r="AX80" s="911"/>
    </row>
    <row r="81" spans="1:75" x14ac:dyDescent="0.25">
      <c r="I81" s="929"/>
      <c r="J81" s="929"/>
      <c r="K81" s="929"/>
      <c r="L81" s="929"/>
      <c r="M81" s="929"/>
      <c r="N81" s="929"/>
      <c r="O81" s="929"/>
      <c r="P81" s="929"/>
      <c r="Q81" s="929"/>
      <c r="R81" s="929"/>
      <c r="S81" s="929"/>
      <c r="T81" s="929"/>
      <c r="U81" s="929"/>
      <c r="V81" s="929"/>
      <c r="W81" s="3332"/>
    </row>
    <row r="83" spans="1:75" x14ac:dyDescent="0.25">
      <c r="I83" s="929"/>
      <c r="J83" s="929"/>
      <c r="K83" s="929"/>
      <c r="L83" s="929"/>
      <c r="M83" s="929"/>
      <c r="N83" s="929"/>
      <c r="O83" s="929"/>
      <c r="P83" s="929"/>
      <c r="Q83" s="929"/>
      <c r="R83" s="929"/>
      <c r="S83" s="929"/>
      <c r="T83" s="929"/>
      <c r="U83" s="929"/>
      <c r="V83" s="929"/>
      <c r="W83" s="3332"/>
    </row>
    <row r="85" spans="1:75" x14ac:dyDescent="0.25">
      <c r="A85" s="910"/>
      <c r="C85" s="910"/>
      <c r="I85" s="930"/>
      <c r="J85" s="930"/>
      <c r="K85" s="930"/>
      <c r="L85" s="930"/>
      <c r="M85" s="930"/>
      <c r="N85" s="930"/>
      <c r="O85" s="930"/>
      <c r="P85" s="930"/>
      <c r="Q85" s="930"/>
      <c r="R85" s="930"/>
      <c r="S85" s="930"/>
      <c r="T85" s="930"/>
      <c r="U85" s="930"/>
      <c r="V85" s="930"/>
      <c r="W85" s="3333"/>
    </row>
    <row r="86" spans="1:75" x14ac:dyDescent="0.25">
      <c r="A86" s="910"/>
      <c r="C86" s="910"/>
      <c r="I86" s="929"/>
      <c r="J86" s="929"/>
      <c r="K86" s="929"/>
      <c r="L86" s="929"/>
      <c r="M86" s="929"/>
      <c r="N86" s="929"/>
      <c r="O86" s="929"/>
      <c r="P86" s="929"/>
      <c r="Q86" s="929"/>
      <c r="R86" s="929"/>
      <c r="S86" s="929"/>
      <c r="T86" s="929"/>
      <c r="U86" s="929"/>
      <c r="V86" s="929"/>
      <c r="W86" s="3332"/>
    </row>
    <row r="87" spans="1:75" x14ac:dyDescent="0.25">
      <c r="A87" s="910"/>
      <c r="C87" s="910"/>
      <c r="BW87" s="910">
        <f>BO87-AX87</f>
        <v>0</v>
      </c>
    </row>
  </sheetData>
  <sortState ref="A13:BU67">
    <sortCondition descending="1" ref="BI13:BI67"/>
  </sortState>
  <mergeCells count="31">
    <mergeCell ref="V4:W4"/>
    <mergeCell ref="AH4:AH5"/>
    <mergeCell ref="BP4:BU4"/>
    <mergeCell ref="C1:BO2"/>
    <mergeCell ref="X8:AD8"/>
    <mergeCell ref="AX8:BC8"/>
    <mergeCell ref="AO8:AU8"/>
    <mergeCell ref="BO4:BO5"/>
    <mergeCell ref="AZ4:BC4"/>
    <mergeCell ref="BI4:BI5"/>
    <mergeCell ref="BN4:BN5"/>
    <mergeCell ref="AH8:AN8"/>
    <mergeCell ref="BJ4:BM4"/>
    <mergeCell ref="BI8:BM8"/>
    <mergeCell ref="BD4:BG4"/>
    <mergeCell ref="B4:B5"/>
    <mergeCell ref="AO4:AO5"/>
    <mergeCell ref="AX4:AY4"/>
    <mergeCell ref="F4:I4"/>
    <mergeCell ref="J4:M4"/>
    <mergeCell ref="N4:Q4"/>
    <mergeCell ref="R4:U4"/>
    <mergeCell ref="X4:X5"/>
    <mergeCell ref="C4:C5"/>
    <mergeCell ref="D4:D5"/>
    <mergeCell ref="E4:E5"/>
    <mergeCell ref="AE4:AE5"/>
    <mergeCell ref="AF4:AF5"/>
    <mergeCell ref="AP4:AS4"/>
    <mergeCell ref="Y4:AD4"/>
    <mergeCell ref="AI4:AL4"/>
  </mergeCells>
  <pageMargins left="0.35433070866141736" right="0" top="0.59055118110236227" bottom="0.15748031496062992" header="0.39370078740157483" footer="0.15748031496062992"/>
  <pageSetup paperSize="9" scale="70" orientation="portrait" r:id="rId1"/>
  <headerFooter>
    <oddHeader>&amp;C&amp;P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24"/>
  <sheetViews>
    <sheetView zoomScale="90" zoomScaleNormal="90" zoomScaleSheetLayoutView="100" workbookViewId="0">
      <pane xSplit="2" ySplit="5" topLeftCell="C110" activePane="bottomRight" state="frozen"/>
      <selection sqref="A1:XFD2"/>
      <selection pane="topRight" sqref="A1:XFD2"/>
      <selection pane="bottomLeft" sqref="A1:XFD2"/>
      <selection pane="bottomRight" activeCell="G120" sqref="G120"/>
    </sheetView>
  </sheetViews>
  <sheetFormatPr defaultColWidth="9.140625" defaultRowHeight="15.75" x14ac:dyDescent="0.25"/>
  <cols>
    <col min="1" max="1" width="9.7109375" style="2601" customWidth="1"/>
    <col min="2" max="2" width="48.28515625" style="405" customWidth="1"/>
    <col min="3" max="3" width="14.42578125" style="395" customWidth="1"/>
    <col min="4" max="4" width="16.28515625" style="396" customWidth="1"/>
    <col min="5" max="5" width="17.7109375" style="395" customWidth="1"/>
    <col min="6" max="6" width="16.85546875" style="395" customWidth="1"/>
    <col min="7" max="7" width="18.42578125" style="395" customWidth="1"/>
    <col min="8" max="8" width="17" style="395" customWidth="1"/>
    <col min="9" max="9" width="17.28515625" style="395" customWidth="1"/>
    <col min="10" max="10" width="16.42578125" style="395" customWidth="1"/>
    <col min="11" max="11" width="15.42578125" style="395" customWidth="1"/>
    <col min="12" max="12" width="16.140625" style="395" customWidth="1"/>
    <col min="13" max="13" width="18.28515625" style="395" customWidth="1"/>
    <col min="14" max="14" width="17.85546875" style="395" customWidth="1"/>
    <col min="15" max="15" width="17.5703125" style="395" customWidth="1"/>
    <col min="16" max="16" width="17.85546875" style="395" customWidth="1"/>
    <col min="17" max="17" width="16.85546875" style="395" customWidth="1"/>
    <col min="18" max="18" width="16.42578125" style="395" customWidth="1"/>
    <col min="19" max="19" width="17.140625" style="395" customWidth="1"/>
    <col min="20" max="20" width="16.5703125" style="395" customWidth="1"/>
    <col min="21" max="21" width="14.85546875" style="395" customWidth="1"/>
    <col min="22" max="22" width="14.5703125" style="395" customWidth="1"/>
    <col min="23" max="23" width="16.5703125" style="901" customWidth="1"/>
    <col min="24" max="24" width="16.28515625" style="902" customWidth="1"/>
    <col min="25" max="25" width="16.140625" style="914" customWidth="1"/>
    <col min="26" max="26" width="16.140625" style="912" customWidth="1"/>
    <col min="27" max="27" width="16.42578125" style="912" customWidth="1"/>
    <col min="28" max="28" width="16" style="912" customWidth="1"/>
    <col min="29" max="29" width="15.140625" style="912" customWidth="1"/>
    <col min="30" max="30" width="16.85546875" style="713" customWidth="1"/>
    <col min="31" max="31" width="4.7109375" style="713" hidden="1" customWidth="1"/>
    <col min="32" max="32" width="14" style="713" customWidth="1"/>
    <col min="33" max="33" width="17.140625" style="902" customWidth="1"/>
    <col min="34" max="34" width="16.140625" style="902" customWidth="1"/>
    <col min="35" max="35" width="16.85546875" style="914" customWidth="1"/>
    <col min="36" max="36" width="15.140625" style="912" customWidth="1"/>
    <col min="37" max="37" width="15.42578125" style="912" customWidth="1"/>
    <col min="38" max="39" width="17.42578125" style="912" customWidth="1"/>
    <col min="40" max="40" width="17.140625" style="902" customWidth="1"/>
    <col min="41" max="41" width="16.140625" style="902" customWidth="1"/>
    <col min="42" max="42" width="16.85546875" style="914" customWidth="1"/>
    <col min="43" max="43" width="15.140625" style="912" customWidth="1"/>
    <col min="44" max="44" width="15.42578125" style="912" customWidth="1"/>
    <col min="45" max="45" width="17.42578125" style="912" customWidth="1"/>
    <col min="46" max="47" width="15" style="912" customWidth="1"/>
    <col min="48" max="48" width="16.5703125" style="910" customWidth="1"/>
    <col min="49" max="49" width="11.7109375" style="910" customWidth="1"/>
    <col min="50" max="50" width="15.28515625" style="902" customWidth="1"/>
    <col min="51" max="51" width="14.85546875" style="914" customWidth="1"/>
    <col min="52" max="52" width="15.140625" style="912" customWidth="1"/>
    <col min="53" max="53" width="14.5703125" style="912" customWidth="1"/>
    <col min="54" max="54" width="15.28515625" style="902" hidden="1" customWidth="1"/>
    <col min="55" max="55" width="14.85546875" style="914" hidden="1" customWidth="1"/>
    <col min="56" max="56" width="15.140625" style="912" hidden="1" customWidth="1"/>
    <col min="57" max="57" width="14.5703125" style="912" hidden="1" customWidth="1"/>
    <col min="58" max="59" width="14.5703125" style="912" customWidth="1"/>
    <col min="60" max="60" width="15.28515625" style="910" customWidth="1"/>
    <col min="61" max="61" width="15.28515625" style="902" customWidth="1"/>
    <col min="62" max="62" width="14" style="914" customWidth="1"/>
    <col min="63" max="64" width="13.28515625" style="912" customWidth="1"/>
    <col min="65" max="65" width="15.7109375" style="911" customWidth="1"/>
    <col min="66" max="66" width="15.85546875" style="910" customWidth="1"/>
    <col min="67" max="67" width="13.28515625" style="902" customWidth="1"/>
    <col min="68" max="68" width="13.5703125" style="914" customWidth="1"/>
    <col min="69" max="69" width="14" style="912" customWidth="1"/>
    <col min="70" max="70" width="12.42578125" style="912" customWidth="1"/>
    <col min="71" max="72" width="13.7109375" style="912" customWidth="1"/>
    <col min="73" max="73" width="11.7109375" style="713" hidden="1" customWidth="1"/>
    <col min="74" max="74" width="13.28515625" style="713" hidden="1" customWidth="1"/>
    <col min="75" max="75" width="0" style="395" hidden="1" customWidth="1"/>
    <col min="76" max="76" width="15.28515625" style="395" customWidth="1"/>
    <col min="77" max="16384" width="9.140625" style="395"/>
  </cols>
  <sheetData>
    <row r="1" spans="1:76" s="943" customFormat="1" ht="16.899999999999999" customHeight="1" x14ac:dyDescent="0.25">
      <c r="A1" s="953">
        <f>AV13+AV9</f>
        <v>140900.26239999832</v>
      </c>
      <c r="B1" s="4385" t="s">
        <v>936</v>
      </c>
      <c r="C1" s="4385"/>
      <c r="D1" s="4385"/>
      <c r="E1" s="4385"/>
      <c r="F1" s="4385"/>
      <c r="G1" s="4385"/>
      <c r="H1" s="4385"/>
      <c r="I1" s="4385"/>
      <c r="J1" s="4385"/>
      <c r="K1" s="4385"/>
      <c r="L1" s="4385"/>
      <c r="M1" s="4385"/>
      <c r="N1" s="4385"/>
      <c r="O1" s="4385"/>
      <c r="P1" s="4385"/>
      <c r="Q1" s="4385"/>
      <c r="R1" s="4385"/>
      <c r="S1" s="4385"/>
      <c r="T1" s="4385"/>
      <c r="U1" s="4385"/>
      <c r="V1" s="4385"/>
      <c r="W1" s="4385"/>
      <c r="X1" s="4385"/>
      <c r="Y1" s="4385"/>
      <c r="Z1" s="4385"/>
      <c r="AA1" s="4385"/>
      <c r="AB1" s="4385"/>
      <c r="AC1" s="4385"/>
      <c r="AD1" s="4385"/>
      <c r="AE1" s="4385"/>
      <c r="AF1" s="4385"/>
      <c r="AG1" s="4385"/>
      <c r="AH1" s="4385"/>
      <c r="AI1" s="4385"/>
      <c r="AJ1" s="4385"/>
      <c r="AK1" s="4385"/>
      <c r="AL1" s="4385"/>
      <c r="AM1" s="4385"/>
      <c r="AN1" s="4385"/>
      <c r="AO1" s="4385"/>
      <c r="AP1" s="4385"/>
      <c r="AQ1" s="4385"/>
      <c r="AR1" s="4385"/>
      <c r="AS1" s="4385"/>
      <c r="AT1" s="4385"/>
      <c r="AU1" s="4385"/>
      <c r="AV1" s="4385"/>
      <c r="AW1" s="4385"/>
      <c r="AX1" s="4385"/>
      <c r="AY1" s="4385"/>
      <c r="AZ1" s="4385"/>
      <c r="BA1" s="4385"/>
      <c r="BB1" s="4385"/>
      <c r="BC1" s="4385"/>
      <c r="BD1" s="4385"/>
      <c r="BE1" s="4385"/>
      <c r="BF1" s="4385"/>
      <c r="BG1" s="4385"/>
      <c r="BH1" s="4385"/>
      <c r="BI1" s="4385"/>
      <c r="BJ1" s="4385"/>
      <c r="BK1" s="4385"/>
      <c r="BL1" s="4385"/>
      <c r="BM1" s="4385"/>
      <c r="BN1" s="4385"/>
    </row>
    <row r="2" spans="1:76" s="943" customFormat="1" ht="16.899999999999999" customHeight="1" thickBot="1" x14ac:dyDescent="0.3">
      <c r="A2" s="953"/>
      <c r="B2" s="4385"/>
      <c r="C2" s="4385"/>
      <c r="D2" s="4385"/>
      <c r="E2" s="4385"/>
      <c r="F2" s="4385"/>
      <c r="G2" s="4385"/>
      <c r="H2" s="4385"/>
      <c r="I2" s="4385"/>
      <c r="J2" s="4385"/>
      <c r="K2" s="4385"/>
      <c r="L2" s="4385"/>
      <c r="M2" s="4385"/>
      <c r="N2" s="4385"/>
      <c r="O2" s="4385"/>
      <c r="P2" s="4385"/>
      <c r="Q2" s="4385"/>
      <c r="R2" s="4385"/>
      <c r="S2" s="4385"/>
      <c r="T2" s="4385"/>
      <c r="U2" s="4385"/>
      <c r="V2" s="4385"/>
      <c r="W2" s="4385"/>
      <c r="X2" s="4385"/>
      <c r="Y2" s="4385"/>
      <c r="Z2" s="4385"/>
      <c r="AA2" s="4385"/>
      <c r="AB2" s="4385"/>
      <c r="AC2" s="4385"/>
      <c r="AD2" s="4385"/>
      <c r="AE2" s="4385"/>
      <c r="AF2" s="4385"/>
      <c r="AG2" s="4385"/>
      <c r="AH2" s="4385"/>
      <c r="AI2" s="4385"/>
      <c r="AJ2" s="4385"/>
      <c r="AK2" s="4385"/>
      <c r="AL2" s="4385"/>
      <c r="AM2" s="4385"/>
      <c r="AN2" s="4385"/>
      <c r="AO2" s="4385"/>
      <c r="AP2" s="4385"/>
      <c r="AQ2" s="4385"/>
      <c r="AR2" s="4385"/>
      <c r="AS2" s="4385"/>
      <c r="AT2" s="4385"/>
      <c r="AU2" s="4385"/>
      <c r="AV2" s="4385"/>
      <c r="AW2" s="4385"/>
      <c r="AX2" s="4385"/>
      <c r="AY2" s="4385"/>
      <c r="AZ2" s="4385"/>
      <c r="BA2" s="4385"/>
      <c r="BB2" s="4385"/>
      <c r="BC2" s="4385"/>
      <c r="BD2" s="4385"/>
      <c r="BE2" s="4385"/>
      <c r="BF2" s="4385"/>
      <c r="BG2" s="4385"/>
      <c r="BH2" s="4385"/>
      <c r="BI2" s="4385"/>
      <c r="BJ2" s="4385"/>
      <c r="BK2" s="4385"/>
      <c r="BL2" s="4385"/>
      <c r="BM2" s="4385"/>
      <c r="BN2" s="4385"/>
    </row>
    <row r="3" spans="1:76" ht="16.5" hidden="1" thickBot="1" x14ac:dyDescent="0.3">
      <c r="AJ3" s="912" t="s">
        <v>774</v>
      </c>
      <c r="AQ3" s="912" t="s">
        <v>774</v>
      </c>
      <c r="AZ3" s="912" t="s">
        <v>774</v>
      </c>
      <c r="BD3" s="912" t="s">
        <v>774</v>
      </c>
      <c r="BK3" s="912" t="s">
        <v>774</v>
      </c>
      <c r="BQ3" s="912" t="s">
        <v>774</v>
      </c>
    </row>
    <row r="4" spans="1:76" s="734" customFormat="1" ht="87" customHeight="1" x14ac:dyDescent="0.25">
      <c r="A4" s="4426"/>
      <c r="B4" s="4393" t="s">
        <v>383</v>
      </c>
      <c r="C4" s="4361" t="s">
        <v>298</v>
      </c>
      <c r="D4" s="4405" t="s">
        <v>954</v>
      </c>
      <c r="E4" s="4399" t="s">
        <v>777</v>
      </c>
      <c r="F4" s="4400"/>
      <c r="G4" s="4400"/>
      <c r="H4" s="4401"/>
      <c r="I4" s="4402" t="s">
        <v>778</v>
      </c>
      <c r="J4" s="4402"/>
      <c r="K4" s="4402"/>
      <c r="L4" s="4402"/>
      <c r="M4" s="4402" t="s">
        <v>779</v>
      </c>
      <c r="N4" s="4402"/>
      <c r="O4" s="4402"/>
      <c r="P4" s="4402"/>
      <c r="Q4" s="4399" t="s">
        <v>780</v>
      </c>
      <c r="R4" s="4400"/>
      <c r="S4" s="4400"/>
      <c r="T4" s="4401"/>
      <c r="U4" s="891"/>
      <c r="V4" s="3359"/>
      <c r="W4" s="4403" t="s">
        <v>953</v>
      </c>
      <c r="X4" s="4415" t="s">
        <v>445</v>
      </c>
      <c r="Y4" s="4416"/>
      <c r="Z4" s="4416"/>
      <c r="AA4" s="4416"/>
      <c r="AB4" s="4416"/>
      <c r="AC4" s="4417"/>
      <c r="AD4" s="4435" t="s">
        <v>976</v>
      </c>
      <c r="AE4" s="2538"/>
      <c r="AF4" s="2538"/>
      <c r="AG4" s="4403" t="s">
        <v>975</v>
      </c>
      <c r="AH4" s="4412" t="s">
        <v>445</v>
      </c>
      <c r="AI4" s="4413"/>
      <c r="AJ4" s="4413"/>
      <c r="AK4" s="4414"/>
      <c r="AL4" s="2504"/>
      <c r="AM4" s="2504"/>
      <c r="AN4" s="4395" t="s">
        <v>789</v>
      </c>
      <c r="AO4" s="4412" t="s">
        <v>445</v>
      </c>
      <c r="AP4" s="4413"/>
      <c r="AQ4" s="4413"/>
      <c r="AR4" s="4414"/>
      <c r="AS4" s="2504"/>
      <c r="AT4" s="2504"/>
      <c r="AU4" s="2797"/>
      <c r="AV4" s="4429" t="s">
        <v>978</v>
      </c>
      <c r="AW4" s="4430"/>
      <c r="AX4" s="4412" t="s">
        <v>445</v>
      </c>
      <c r="AY4" s="4413"/>
      <c r="AZ4" s="4413"/>
      <c r="BA4" s="4414"/>
      <c r="BB4" s="4382" t="s">
        <v>933</v>
      </c>
      <c r="BC4" s="4383"/>
      <c r="BD4" s="4383"/>
      <c r="BE4" s="4384"/>
      <c r="BF4" s="4427" t="s">
        <v>985</v>
      </c>
      <c r="BG4" s="2798"/>
      <c r="BH4" s="4395" t="s">
        <v>979</v>
      </c>
      <c r="BI4" s="4412" t="s">
        <v>445</v>
      </c>
      <c r="BJ4" s="4413"/>
      <c r="BK4" s="4413"/>
      <c r="BL4" s="4414"/>
      <c r="BM4" s="4395" t="s">
        <v>792</v>
      </c>
      <c r="BN4" s="4437" t="s">
        <v>981</v>
      </c>
      <c r="BO4" s="4420" t="s">
        <v>987</v>
      </c>
      <c r="BP4" s="4421"/>
      <c r="BQ4" s="4421"/>
      <c r="BR4" s="4421"/>
      <c r="BS4" s="4421"/>
      <c r="BT4" s="4422"/>
      <c r="BU4" s="4433"/>
      <c r="BV4" s="4434"/>
    </row>
    <row r="5" spans="1:76" s="734" customFormat="1" ht="67.150000000000006" customHeight="1" thickBot="1" x14ac:dyDescent="0.3">
      <c r="A5" s="4426"/>
      <c r="B5" s="4394"/>
      <c r="C5" s="4361"/>
      <c r="D5" s="4406"/>
      <c r="E5" s="788" t="s">
        <v>762</v>
      </c>
      <c r="F5" s="788" t="s">
        <v>356</v>
      </c>
      <c r="G5" s="788" t="s">
        <v>446</v>
      </c>
      <c r="H5" s="788" t="s">
        <v>447</v>
      </c>
      <c r="I5" s="788" t="s">
        <v>762</v>
      </c>
      <c r="J5" s="788" t="s">
        <v>356</v>
      </c>
      <c r="K5" s="788" t="s">
        <v>446</v>
      </c>
      <c r="L5" s="788" t="s">
        <v>447</v>
      </c>
      <c r="M5" s="788" t="s">
        <v>762</v>
      </c>
      <c r="N5" s="788" t="s">
        <v>356</v>
      </c>
      <c r="O5" s="788" t="s">
        <v>446</v>
      </c>
      <c r="P5" s="788" t="s">
        <v>447</v>
      </c>
      <c r="Q5" s="788" t="s">
        <v>762</v>
      </c>
      <c r="R5" s="788" t="s">
        <v>356</v>
      </c>
      <c r="S5" s="788" t="s">
        <v>446</v>
      </c>
      <c r="T5" s="788" t="s">
        <v>447</v>
      </c>
      <c r="U5" s="2449" t="s">
        <v>853</v>
      </c>
      <c r="V5" s="3360" t="s">
        <v>952</v>
      </c>
      <c r="W5" s="4404"/>
      <c r="X5" s="941" t="s">
        <v>350</v>
      </c>
      <c r="Y5" s="941" t="s">
        <v>351</v>
      </c>
      <c r="Z5" s="941" t="s">
        <v>352</v>
      </c>
      <c r="AA5" s="941" t="s">
        <v>456</v>
      </c>
      <c r="AB5" s="903" t="s">
        <v>353</v>
      </c>
      <c r="AC5" s="2516" t="s">
        <v>798</v>
      </c>
      <c r="AD5" s="4436"/>
      <c r="AE5" s="2514"/>
      <c r="AF5" s="788" t="s">
        <v>974</v>
      </c>
      <c r="AG5" s="4404"/>
      <c r="AH5" s="941" t="s">
        <v>350</v>
      </c>
      <c r="AI5" s="941" t="s">
        <v>351</v>
      </c>
      <c r="AJ5" s="941" t="s">
        <v>352</v>
      </c>
      <c r="AK5" s="941" t="s">
        <v>456</v>
      </c>
      <c r="AL5" s="903" t="s">
        <v>353</v>
      </c>
      <c r="AM5" s="2517" t="s">
        <v>798</v>
      </c>
      <c r="AN5" s="4396"/>
      <c r="AO5" s="941" t="s">
        <v>350</v>
      </c>
      <c r="AP5" s="941" t="s">
        <v>351</v>
      </c>
      <c r="AQ5" s="941" t="s">
        <v>352</v>
      </c>
      <c r="AR5" s="941" t="s">
        <v>456</v>
      </c>
      <c r="AS5" s="903" t="s">
        <v>353</v>
      </c>
      <c r="AT5" s="2517" t="s">
        <v>798</v>
      </c>
      <c r="AU5" s="4197" t="s">
        <v>980</v>
      </c>
      <c r="AV5" s="4431"/>
      <c r="AW5" s="4432"/>
      <c r="AX5" s="941" t="s">
        <v>350</v>
      </c>
      <c r="AY5" s="941" t="s">
        <v>351</v>
      </c>
      <c r="AZ5" s="941" t="s">
        <v>352</v>
      </c>
      <c r="BA5" s="941" t="s">
        <v>456</v>
      </c>
      <c r="BB5" s="941" t="s">
        <v>350</v>
      </c>
      <c r="BC5" s="941" t="s">
        <v>351</v>
      </c>
      <c r="BD5" s="941" t="s">
        <v>352</v>
      </c>
      <c r="BE5" s="941" t="s">
        <v>456</v>
      </c>
      <c r="BF5" s="4428"/>
      <c r="BG5" s="2803" t="s">
        <v>986</v>
      </c>
      <c r="BH5" s="4396"/>
      <c r="BI5" s="941" t="s">
        <v>350</v>
      </c>
      <c r="BJ5" s="941" t="s">
        <v>351</v>
      </c>
      <c r="BK5" s="941" t="s">
        <v>352</v>
      </c>
      <c r="BL5" s="941" t="s">
        <v>456</v>
      </c>
      <c r="BM5" s="4396"/>
      <c r="BN5" s="4438"/>
      <c r="BO5" s="941" t="s">
        <v>350</v>
      </c>
      <c r="BP5" s="941" t="s">
        <v>351</v>
      </c>
      <c r="BQ5" s="941" t="s">
        <v>352</v>
      </c>
      <c r="BR5" s="941" t="s">
        <v>456</v>
      </c>
      <c r="BS5" s="903" t="s">
        <v>353</v>
      </c>
      <c r="BT5" s="903" t="s">
        <v>354</v>
      </c>
      <c r="BU5" s="890" t="s">
        <v>353</v>
      </c>
      <c r="BV5" s="890" t="s">
        <v>354</v>
      </c>
    </row>
    <row r="6" spans="1:76" s="734" customFormat="1" ht="23.45" customHeight="1" x14ac:dyDescent="0.25">
      <c r="A6" s="2602"/>
      <c r="B6" s="2510"/>
      <c r="C6" s="2506"/>
      <c r="D6" s="2509"/>
      <c r="E6" s="788"/>
      <c r="F6" s="788"/>
      <c r="G6" s="788"/>
      <c r="H6" s="2537"/>
      <c r="I6" s="2537"/>
      <c r="J6" s="2537"/>
      <c r="K6" s="2537"/>
      <c r="L6" s="2537"/>
      <c r="M6" s="2537"/>
      <c r="N6" s="2537"/>
      <c r="O6" s="2537"/>
      <c r="P6" s="2537"/>
      <c r="Q6" s="2537"/>
      <c r="R6" s="2537"/>
      <c r="S6" s="2537"/>
      <c r="T6" s="2537"/>
      <c r="U6" s="2493"/>
      <c r="V6" s="3360"/>
      <c r="W6" s="2512"/>
      <c r="X6" s="941"/>
      <c r="Y6" s="941"/>
      <c r="Z6" s="941"/>
      <c r="AA6" s="941"/>
      <c r="AB6" s="903"/>
      <c r="AC6" s="2517"/>
      <c r="AD6" s="2514"/>
      <c r="AE6" s="2514"/>
      <c r="AF6" s="2514"/>
      <c r="AG6" s="2512"/>
      <c r="AH6" s="941"/>
      <c r="AI6" s="941"/>
      <c r="AJ6" s="941"/>
      <c r="AK6" s="941"/>
      <c r="AL6" s="903"/>
      <c r="AM6" s="2517"/>
      <c r="AN6" s="2496" t="s">
        <v>787</v>
      </c>
      <c r="AO6" s="941"/>
      <c r="AP6" s="941"/>
      <c r="AQ6" s="941"/>
      <c r="AR6" s="941"/>
      <c r="AS6" s="903"/>
      <c r="AT6" s="2517"/>
      <c r="AU6" s="2517"/>
      <c r="AV6" s="4216"/>
      <c r="AW6" s="2491"/>
      <c r="AX6" s="941"/>
      <c r="AY6" s="941"/>
      <c r="AZ6" s="941"/>
      <c r="BA6" s="941"/>
      <c r="BB6" s="941"/>
      <c r="BC6" s="941"/>
      <c r="BD6" s="941"/>
      <c r="BE6" s="941"/>
      <c r="BF6" s="2572"/>
      <c r="BG6" s="2572"/>
      <c r="BH6" s="2496" t="s">
        <v>796</v>
      </c>
      <c r="BI6" s="941"/>
      <c r="BJ6" s="941"/>
      <c r="BK6" s="941"/>
      <c r="BL6" s="941"/>
      <c r="BM6" s="2496" t="s">
        <v>793</v>
      </c>
      <c r="BN6" s="2513"/>
      <c r="BO6" s="941"/>
      <c r="BP6" s="941"/>
      <c r="BQ6" s="941"/>
      <c r="BR6" s="941"/>
      <c r="BS6" s="903"/>
      <c r="BT6" s="903"/>
      <c r="BU6" s="890"/>
      <c r="BV6" s="890"/>
    </row>
    <row r="7" spans="1:76" s="734" customFormat="1" ht="15.6" customHeight="1" x14ac:dyDescent="0.25">
      <c r="A7" s="2602"/>
      <c r="B7" s="2510"/>
      <c r="C7" s="2506"/>
      <c r="D7" s="2509"/>
      <c r="E7" s="788"/>
      <c r="F7" s="788"/>
      <c r="G7" s="788"/>
      <c r="H7" s="2537"/>
      <c r="I7" s="2537"/>
      <c r="J7" s="2537"/>
      <c r="K7" s="2537"/>
      <c r="L7" s="2537"/>
      <c r="M7" s="2537"/>
      <c r="N7" s="2537"/>
      <c r="O7" s="2537"/>
      <c r="P7" s="2537"/>
      <c r="Q7" s="2537"/>
      <c r="R7" s="2537"/>
      <c r="S7" s="2537"/>
      <c r="T7" s="2537"/>
      <c r="U7" s="2493"/>
      <c r="V7" s="2493"/>
      <c r="W7" s="2494" t="s">
        <v>785</v>
      </c>
      <c r="X7" s="941"/>
      <c r="Y7" s="941"/>
      <c r="Z7" s="941"/>
      <c r="AA7" s="941"/>
      <c r="AB7" s="903"/>
      <c r="AC7" s="903"/>
      <c r="AD7" s="2514"/>
      <c r="AE7" s="2514"/>
      <c r="AF7" s="2514"/>
      <c r="AG7" s="2494" t="s">
        <v>786</v>
      </c>
      <c r="AH7" s="941"/>
      <c r="AI7" s="941"/>
      <c r="AJ7" s="941"/>
      <c r="AK7" s="941"/>
      <c r="AL7" s="903"/>
      <c r="AM7" s="903"/>
      <c r="AN7" s="2497" t="s">
        <v>788</v>
      </c>
      <c r="AO7" s="941"/>
      <c r="AP7" s="941"/>
      <c r="AQ7" s="941"/>
      <c r="AR7" s="941"/>
      <c r="AS7" s="903"/>
      <c r="AT7" s="903"/>
      <c r="AU7" s="903"/>
      <c r="AV7" s="2497" t="s">
        <v>791</v>
      </c>
      <c r="AW7" s="2491"/>
      <c r="AX7" s="941"/>
      <c r="AY7" s="941"/>
      <c r="AZ7" s="941"/>
      <c r="BA7" s="941"/>
      <c r="BB7" s="941"/>
      <c r="BC7" s="941"/>
      <c r="BD7" s="941"/>
      <c r="BE7" s="941"/>
      <c r="BF7" s="2573"/>
      <c r="BG7" s="2573"/>
      <c r="BH7" s="2497" t="s">
        <v>794</v>
      </c>
      <c r="BI7" s="941"/>
      <c r="BJ7" s="941"/>
      <c r="BK7" s="941"/>
      <c r="BL7" s="941"/>
      <c r="BM7" s="2497" t="s">
        <v>795</v>
      </c>
      <c r="BN7" s="2497" t="s">
        <v>797</v>
      </c>
      <c r="BO7" s="941"/>
      <c r="BP7" s="941"/>
      <c r="BQ7" s="941"/>
      <c r="BR7" s="941"/>
      <c r="BS7" s="903"/>
      <c r="BT7" s="903"/>
      <c r="BU7" s="890"/>
      <c r="BV7" s="890"/>
    </row>
    <row r="8" spans="1:76" s="914" customFormat="1" ht="16.899999999999999" customHeight="1" x14ac:dyDescent="0.25">
      <c r="A8" s="2603"/>
      <c r="B8" s="2452" t="s">
        <v>454</v>
      </c>
      <c r="C8" s="948"/>
      <c r="D8" s="2449">
        <v>1</v>
      </c>
      <c r="E8" s="2511"/>
      <c r="F8" s="2511"/>
      <c r="G8" s="2511">
        <v>3</v>
      </c>
      <c r="H8" s="919">
        <v>4</v>
      </c>
      <c r="I8" s="919"/>
      <c r="J8" s="919"/>
      <c r="K8" s="919"/>
      <c r="L8" s="919"/>
      <c r="M8" s="919"/>
      <c r="N8" s="919"/>
      <c r="O8" s="919"/>
      <c r="P8" s="919"/>
      <c r="Q8" s="919"/>
      <c r="R8" s="919"/>
      <c r="S8" s="919"/>
      <c r="T8" s="919"/>
      <c r="U8" s="919"/>
      <c r="V8" s="3361"/>
      <c r="W8" s="4375">
        <v>1</v>
      </c>
      <c r="X8" s="4376"/>
      <c r="Y8" s="4376"/>
      <c r="Z8" s="4376"/>
      <c r="AA8" s="4376"/>
      <c r="AB8" s="4376"/>
      <c r="AC8" s="4377"/>
      <c r="AD8" s="2449">
        <v>3</v>
      </c>
      <c r="AE8" s="2449"/>
      <c r="AF8" s="2449"/>
      <c r="AG8" s="4372">
        <v>2</v>
      </c>
      <c r="AH8" s="4373"/>
      <c r="AI8" s="4373"/>
      <c r="AJ8" s="4373"/>
      <c r="AK8" s="4373"/>
      <c r="AL8" s="4373"/>
      <c r="AM8" s="4374"/>
      <c r="AN8" s="4375">
        <v>3</v>
      </c>
      <c r="AO8" s="4376"/>
      <c r="AP8" s="4376"/>
      <c r="AQ8" s="4376"/>
      <c r="AR8" s="4376"/>
      <c r="AS8" s="4376"/>
      <c r="AT8" s="4377"/>
      <c r="AU8" s="2796"/>
      <c r="AV8" s="4375">
        <v>4</v>
      </c>
      <c r="AW8" s="4376"/>
      <c r="AX8" s="4376"/>
      <c r="AY8" s="4376"/>
      <c r="AZ8" s="4376"/>
      <c r="BA8" s="4377"/>
      <c r="BB8" s="3312"/>
      <c r="BC8" s="3312"/>
      <c r="BD8" s="3312"/>
      <c r="BE8" s="3312"/>
      <c r="BF8" s="2571"/>
      <c r="BG8" s="2796"/>
      <c r="BH8" s="4375">
        <v>5</v>
      </c>
      <c r="BI8" s="4376"/>
      <c r="BJ8" s="4376"/>
      <c r="BK8" s="4376"/>
      <c r="BL8" s="4377"/>
      <c r="BM8" s="2449">
        <v>6</v>
      </c>
      <c r="BN8" s="2449">
        <v>7</v>
      </c>
      <c r="BO8" s="2449">
        <f>BN8+1</f>
        <v>8</v>
      </c>
      <c r="BP8" s="2449">
        <f t="shared" ref="BP8:BT8" si="0">BO8+1</f>
        <v>9</v>
      </c>
      <c r="BQ8" s="2449">
        <f t="shared" si="0"/>
        <v>10</v>
      </c>
      <c r="BR8" s="2449">
        <f t="shared" si="0"/>
        <v>11</v>
      </c>
      <c r="BS8" s="2449">
        <f t="shared" si="0"/>
        <v>12</v>
      </c>
      <c r="BT8" s="2449">
        <f t="shared" si="0"/>
        <v>13</v>
      </c>
      <c r="BU8" s="2449">
        <v>14</v>
      </c>
      <c r="BV8" s="2449">
        <v>12</v>
      </c>
    </row>
    <row r="9" spans="1:76" s="725" customFormat="1" ht="21" customHeight="1" x14ac:dyDescent="0.25">
      <c r="A9" s="2604"/>
      <c r="B9" s="2526" t="s">
        <v>800</v>
      </c>
      <c r="C9" s="2564">
        <f t="shared" ref="C9:AH9" si="1">SUM(C10:C12)</f>
        <v>0</v>
      </c>
      <c r="D9" s="2564">
        <f t="shared" si="1"/>
        <v>12106.248</v>
      </c>
      <c r="E9" s="2564">
        <f t="shared" si="1"/>
        <v>2392.6180000000004</v>
      </c>
      <c r="F9" s="2564">
        <f t="shared" si="1"/>
        <v>2392.6170000000002</v>
      </c>
      <c r="G9" s="2564">
        <f t="shared" si="1"/>
        <v>2064.1790000000001</v>
      </c>
      <c r="H9" s="2564">
        <f t="shared" si="1"/>
        <v>2064.1808099999998</v>
      </c>
      <c r="I9" s="2564">
        <f t="shared" si="1"/>
        <v>112.37</v>
      </c>
      <c r="J9" s="2564">
        <f t="shared" si="1"/>
        <v>112.369</v>
      </c>
      <c r="K9" s="2564">
        <f t="shared" si="1"/>
        <v>87.301000000000002</v>
      </c>
      <c r="L9" s="2564">
        <f t="shared" si="1"/>
        <v>87.302880000000002</v>
      </c>
      <c r="M9" s="2564">
        <f t="shared" si="1"/>
        <v>952.38700000000006</v>
      </c>
      <c r="N9" s="2564">
        <f t="shared" si="1"/>
        <v>952.38700000000006</v>
      </c>
      <c r="O9" s="2564">
        <f t="shared" si="1"/>
        <v>959.22300000000007</v>
      </c>
      <c r="P9" s="2564">
        <f t="shared" si="1"/>
        <v>959.22516000000007</v>
      </c>
      <c r="Q9" s="2564">
        <f t="shared" si="1"/>
        <v>470.69499999999999</v>
      </c>
      <c r="R9" s="2564">
        <f t="shared" si="1"/>
        <v>470.69499999999999</v>
      </c>
      <c r="S9" s="2564">
        <f t="shared" si="1"/>
        <v>583.51800000000003</v>
      </c>
      <c r="T9" s="2564">
        <f t="shared" si="1"/>
        <v>583.51926000000003</v>
      </c>
      <c r="U9" s="2564">
        <f t="shared" si="1"/>
        <v>214.68799999999999</v>
      </c>
      <c r="V9" s="2564">
        <f t="shared" si="1"/>
        <v>227.42666666666665</v>
      </c>
      <c r="W9" s="2564">
        <f t="shared" si="1"/>
        <v>11664.133333333335</v>
      </c>
      <c r="X9" s="2564">
        <f t="shared" si="1"/>
        <v>1330.402</v>
      </c>
      <c r="Y9" s="2564">
        <f t="shared" si="1"/>
        <v>6161.3543333333328</v>
      </c>
      <c r="Z9" s="2564">
        <f t="shared" si="1"/>
        <v>2544.2560000000003</v>
      </c>
      <c r="AA9" s="2564">
        <f t="shared" si="1"/>
        <v>282.93966666666665</v>
      </c>
      <c r="AB9" s="2564">
        <f t="shared" si="1"/>
        <v>10318.952000000001</v>
      </c>
      <c r="AC9" s="2564">
        <f t="shared" si="1"/>
        <v>1345.1813333333332</v>
      </c>
      <c r="AD9" s="2564">
        <f t="shared" si="1"/>
        <v>19064.386809999996</v>
      </c>
      <c r="AE9" s="2564">
        <f t="shared" si="1"/>
        <v>-1314.3977200000002</v>
      </c>
      <c r="AF9" s="2564">
        <f t="shared" si="1"/>
        <v>1514.58203</v>
      </c>
      <c r="AG9" s="2564">
        <f t="shared" si="1"/>
        <v>17549.804779999999</v>
      </c>
      <c r="AH9" s="2564">
        <f t="shared" si="1"/>
        <v>1864.979800000001</v>
      </c>
      <c r="AI9" s="2564">
        <f t="shared" ref="AI9:BL9" si="2">SUM(AI10:AI12)</f>
        <v>8903.0311600000041</v>
      </c>
      <c r="AJ9" s="2564">
        <f t="shared" si="2"/>
        <v>3857.8606000000004</v>
      </c>
      <c r="AK9" s="2564">
        <f t="shared" si="2"/>
        <v>330.48608999999993</v>
      </c>
      <c r="AL9" s="2564">
        <f t="shared" si="2"/>
        <v>14956.357650000005</v>
      </c>
      <c r="AM9" s="2564">
        <f t="shared" si="2"/>
        <v>-2593.4471299999923</v>
      </c>
      <c r="AN9" s="2564">
        <f t="shared" si="2"/>
        <v>-5885.6714466666635</v>
      </c>
      <c r="AO9" s="2564">
        <f t="shared" si="2"/>
        <v>-534.57780000000093</v>
      </c>
      <c r="AP9" s="2564">
        <f t="shared" si="2"/>
        <v>-2741.6768266666704</v>
      </c>
      <c r="AQ9" s="2564">
        <f t="shared" si="2"/>
        <v>-1313.6046000000001</v>
      </c>
      <c r="AR9" s="2564">
        <f t="shared" si="2"/>
        <v>-47.54642333333328</v>
      </c>
      <c r="AS9" s="2564">
        <f t="shared" si="2"/>
        <v>-4637.4056500000042</v>
      </c>
      <c r="AT9" s="2564">
        <f t="shared" si="2"/>
        <v>1248.2657966666586</v>
      </c>
      <c r="AU9" s="2564">
        <f t="shared" si="2"/>
        <v>55.414090000000002</v>
      </c>
      <c r="AV9" s="3429">
        <f t="shared" si="2"/>
        <v>5578.3510699999906</v>
      </c>
      <c r="AW9" s="2564">
        <f t="shared" si="2"/>
        <v>0</v>
      </c>
      <c r="AX9" s="2564">
        <f>SUM(AX10:AX12)</f>
        <v>1585.9953299999984</v>
      </c>
      <c r="AY9" s="2564">
        <f t="shared" si="2"/>
        <v>2849.7459599999911</v>
      </c>
      <c r="AZ9" s="2564">
        <f t="shared" si="2"/>
        <v>1142.6097800000011</v>
      </c>
      <c r="BA9" s="2564">
        <f t="shared" si="2"/>
        <v>0</v>
      </c>
      <c r="BB9" s="2564">
        <f t="shared" si="2"/>
        <v>0</v>
      </c>
      <c r="BC9" s="2564">
        <f t="shared" si="2"/>
        <v>0</v>
      </c>
      <c r="BD9" s="2564">
        <f t="shared" si="2"/>
        <v>0</v>
      </c>
      <c r="BE9" s="2564">
        <f t="shared" si="2"/>
        <v>0</v>
      </c>
      <c r="BF9" s="2564">
        <f t="shared" si="2"/>
        <v>0</v>
      </c>
      <c r="BG9" s="2564">
        <f t="shared" si="2"/>
        <v>0</v>
      </c>
      <c r="BH9" s="2564">
        <f>SUM(BH10:BH12)</f>
        <v>11464.022516666653</v>
      </c>
      <c r="BI9" s="2564">
        <f t="shared" si="2"/>
        <v>2120.5731299999993</v>
      </c>
      <c r="BJ9" s="2564">
        <f t="shared" si="2"/>
        <v>5591.4227866666615</v>
      </c>
      <c r="BK9" s="2564">
        <f t="shared" si="2"/>
        <v>2456.2143800000013</v>
      </c>
      <c r="BL9" s="2564">
        <f t="shared" si="2"/>
        <v>47.54642333333328</v>
      </c>
      <c r="BM9" s="2564"/>
      <c r="BN9" s="2564">
        <f t="shared" ref="BN9:BT9" si="3">SUM(BN10:BN12)</f>
        <v>0</v>
      </c>
      <c r="BO9" s="2564">
        <f t="shared" si="3"/>
        <v>0</v>
      </c>
      <c r="BP9" s="2564">
        <f t="shared" si="3"/>
        <v>0</v>
      </c>
      <c r="BQ9" s="2564">
        <f t="shared" si="3"/>
        <v>0</v>
      </c>
      <c r="BR9" s="2564">
        <f t="shared" si="3"/>
        <v>0</v>
      </c>
      <c r="BS9" s="2564">
        <f t="shared" si="3"/>
        <v>0</v>
      </c>
      <c r="BT9" s="2564">
        <f t="shared" si="3"/>
        <v>0</v>
      </c>
      <c r="BU9" s="2564">
        <f t="shared" ref="BU9:BV9" si="4">SUM(BU71:BU73)</f>
        <v>0</v>
      </c>
      <c r="BV9" s="2564">
        <f t="shared" si="4"/>
        <v>-14800.209720000001</v>
      </c>
      <c r="BX9" s="2670">
        <f>BN9-AV9</f>
        <v>-5578.3510699999906</v>
      </c>
    </row>
    <row r="10" spans="1:76" s="725" customFormat="1" ht="23.45" customHeight="1" x14ac:dyDescent="0.25">
      <c r="A10" s="2604" t="s">
        <v>805</v>
      </c>
      <c r="B10" s="726" t="s">
        <v>737</v>
      </c>
      <c r="C10" s="2545"/>
      <c r="D10" s="2546">
        <f>'1 уровень'!X1547</f>
        <v>2516.2732500000002</v>
      </c>
      <c r="E10" s="2529">
        <v>522.54200000000003</v>
      </c>
      <c r="F10" s="2529">
        <v>522.54200000000003</v>
      </c>
      <c r="G10" s="2529">
        <v>489.22300000000001</v>
      </c>
      <c r="H10" s="2529">
        <v>489.22353000000004</v>
      </c>
      <c r="I10" s="2529">
        <v>28.181000000000001</v>
      </c>
      <c r="J10" s="2529">
        <v>28.181000000000001</v>
      </c>
      <c r="K10" s="2529">
        <v>23.434000000000001</v>
      </c>
      <c r="L10" s="2529">
        <v>23.43459</v>
      </c>
      <c r="M10" s="2529">
        <v>169.22900000000001</v>
      </c>
      <c r="N10" s="2529">
        <v>169.22900000000001</v>
      </c>
      <c r="O10" s="2529">
        <v>180.61600000000001</v>
      </c>
      <c r="P10" s="2529">
        <v>180.61678999999998</v>
      </c>
      <c r="Q10" s="2529">
        <v>113.633</v>
      </c>
      <c r="R10" s="2529">
        <v>113.633</v>
      </c>
      <c r="S10" s="2529">
        <v>139.24199999999999</v>
      </c>
      <c r="T10" s="2529">
        <v>139.24235000000002</v>
      </c>
      <c r="U10" s="2529">
        <f>5.172/3*6</f>
        <v>10.343999999999999</v>
      </c>
      <c r="V10" s="3362">
        <f>6.24/3*2</f>
        <v>4.16</v>
      </c>
      <c r="W10" s="1676">
        <f>D10-U10-V10</f>
        <v>2501.7692500000003</v>
      </c>
      <c r="X10" s="1676">
        <f>Q10+R10+S10/3*2</f>
        <v>320.09399999999999</v>
      </c>
      <c r="Y10" s="1676">
        <f>E10+F10+G10/3*2</f>
        <v>1371.2326666666668</v>
      </c>
      <c r="Z10" s="1676">
        <f>M10+N10+O10/3*2</f>
        <v>458.86866666666668</v>
      </c>
      <c r="AA10" s="1676">
        <f>I10+J10+K10/3*2</f>
        <v>71.984666666666669</v>
      </c>
      <c r="AB10" s="905">
        <f t="shared" ref="AB10:AB11" si="5">SUM(X10:AA10)</f>
        <v>2222.1800000000003</v>
      </c>
      <c r="AC10" s="2461">
        <f t="shared" ref="AC10:AC11" si="6">W10-AB10</f>
        <v>279.58924999999999</v>
      </c>
      <c r="AD10" s="727">
        <f>'1 уровень'!Y1547</f>
        <v>5006.1250599999994</v>
      </c>
      <c r="AE10" s="2546"/>
      <c r="AF10" s="2546">
        <v>50.309419999999996</v>
      </c>
      <c r="AG10" s="2520">
        <f t="shared" ref="AG10:AG11" si="7">AD10-AF10</f>
        <v>4955.8156399999998</v>
      </c>
      <c r="AH10" s="2541">
        <v>594.8116300000006</v>
      </c>
      <c r="AI10" s="2541">
        <v>2350.3404600000158</v>
      </c>
      <c r="AJ10" s="2541">
        <v>969.99067000000014</v>
      </c>
      <c r="AK10" s="2541">
        <v>100.20752999999993</v>
      </c>
      <c r="AL10" s="905">
        <f t="shared" ref="AL10:AL11" si="8">SUM(AH10:AK10)</f>
        <v>4015.3502900000167</v>
      </c>
      <c r="AM10" s="2461">
        <f t="shared" ref="AM10:AM11" si="9">AL10-AG10</f>
        <v>-940.46534999998312</v>
      </c>
      <c r="AN10" s="950">
        <f t="shared" ref="AN10:AN11" si="10">W10-AG10</f>
        <v>-2454.0463899999995</v>
      </c>
      <c r="AO10" s="950">
        <f t="shared" ref="AO10:AO11" si="11">X10-AH10</f>
        <v>-274.71763000000061</v>
      </c>
      <c r="AP10" s="950">
        <f t="shared" ref="AP10:AP11" si="12">Y10-AI10</f>
        <v>-979.10779333334904</v>
      </c>
      <c r="AQ10" s="950">
        <f t="shared" ref="AQ10:AQ11" si="13">Z10-AJ10</f>
        <v>-511.12200333333345</v>
      </c>
      <c r="AR10" s="950">
        <f t="shared" ref="AR10:AR11" si="14">AA10-AK10</f>
        <v>-28.222863333333265</v>
      </c>
      <c r="AS10" s="905">
        <f t="shared" ref="AS10:AS11" si="15">SUM(AO10:AR10)</f>
        <v>-1793.1702900000162</v>
      </c>
      <c r="AT10" s="2461">
        <f t="shared" ref="AT10:AT11" si="16">AS10-AN10</f>
        <v>660.87609999998335</v>
      </c>
      <c r="AU10" s="2461">
        <v>0.93069999999999997</v>
      </c>
      <c r="AV10" s="3430">
        <f t="shared" ref="AV10:AV11" si="17">SUM(AX10:BA10)</f>
        <v>1464.2197199999982</v>
      </c>
      <c r="AW10" s="923"/>
      <c r="AX10" s="2540">
        <v>406.30188999999905</v>
      </c>
      <c r="AY10" s="2540">
        <v>828.26791999999955</v>
      </c>
      <c r="AZ10" s="2540">
        <v>229.64990999999961</v>
      </c>
      <c r="BA10" s="2540">
        <v>0</v>
      </c>
      <c r="BB10" s="2540"/>
      <c r="BC10" s="2540"/>
      <c r="BD10" s="2540"/>
      <c r="BE10" s="2540"/>
      <c r="BF10" s="2461"/>
      <c r="BG10" s="2461"/>
      <c r="BH10" s="2560">
        <f t="shared" ref="BH10:BH11" si="18">AV10-AN10</f>
        <v>3918.2661099999978</v>
      </c>
      <c r="BI10" s="905">
        <f t="shared" ref="BI10" si="19">AX10-AO10</f>
        <v>681.0195199999996</v>
      </c>
      <c r="BJ10" s="905">
        <f t="shared" ref="BJ10" si="20">AY10-AP10</f>
        <v>1807.3757133333486</v>
      </c>
      <c r="BK10" s="905">
        <f t="shared" ref="BK10" si="21">AZ10-AQ10</f>
        <v>740.77191333333303</v>
      </c>
      <c r="BL10" s="905">
        <f t="shared" ref="BL10" si="22">BA10-AR10</f>
        <v>28.222863333333265</v>
      </c>
      <c r="BM10" s="2547">
        <f>BH10/AV10*100</f>
        <v>267.60096565288734</v>
      </c>
      <c r="BN10" s="2456">
        <f>BS10</f>
        <v>0</v>
      </c>
      <c r="BO10" s="2456">
        <f t="shared" ref="BO10:BO11" si="23">IF(BI10&gt;0,IF(BI10&gt;AX10,0,AX10-BI10),AX10)</f>
        <v>0</v>
      </c>
      <c r="BP10" s="2456">
        <f t="shared" ref="BP10:BP12" si="24">IF(BJ10&gt;0,IF(BJ10&gt;AY10,0,AY10-BJ10),AY10)</f>
        <v>0</v>
      </c>
      <c r="BQ10" s="2456">
        <f t="shared" ref="BQ10:BQ11" si="25">IF(BK10&gt;0,IF(BK10&gt;AZ10,0,AZ10-BK10),AZ10)</f>
        <v>0</v>
      </c>
      <c r="BR10" s="2456">
        <f t="shared" ref="BR10:BR12" si="26">IF(BL10&gt;0,IF(BL10&gt;BA10,0,BA10-BL10),BA10)</f>
        <v>0</v>
      </c>
      <c r="BS10" s="905">
        <f t="shared" ref="BS10:BS11" si="27">SUM(BO10:BR10)</f>
        <v>0</v>
      </c>
      <c r="BT10" s="907">
        <f t="shared" ref="BT10:BT11" si="28">BN10-BS10</f>
        <v>0</v>
      </c>
      <c r="BU10" s="2425" t="e">
        <f>SUM(#REF!)</f>
        <v>#REF!</v>
      </c>
      <c r="BV10" s="2426" t="e">
        <f>BU10-#REF!</f>
        <v>#REF!</v>
      </c>
    </row>
    <row r="11" spans="1:76" s="725" customFormat="1" ht="18" customHeight="1" x14ac:dyDescent="0.25">
      <c r="A11" s="2604" t="s">
        <v>802</v>
      </c>
      <c r="B11" s="1610" t="s">
        <v>734</v>
      </c>
      <c r="C11" s="2545">
        <f>'[3]1 уровень'!F1501</f>
        <v>0</v>
      </c>
      <c r="D11" s="2546">
        <f>'1 уровень'!X1532</f>
        <v>469.85699999999997</v>
      </c>
      <c r="E11" s="2529">
        <v>86.31</v>
      </c>
      <c r="F11" s="2529">
        <v>86.308999999999997</v>
      </c>
      <c r="G11" s="2529">
        <v>79.257000000000005</v>
      </c>
      <c r="H11" s="2529">
        <v>79.25797</v>
      </c>
      <c r="I11" s="2529">
        <v>3.9769999999999999</v>
      </c>
      <c r="J11" s="2529">
        <v>3.9769999999999999</v>
      </c>
      <c r="K11" s="2529">
        <v>6.1070000000000002</v>
      </c>
      <c r="L11" s="2529">
        <v>6.1075400000000002</v>
      </c>
      <c r="M11" s="2529">
        <v>37.515999999999998</v>
      </c>
      <c r="N11" s="2529">
        <v>37.515999999999998</v>
      </c>
      <c r="O11" s="2529">
        <v>30.757999999999999</v>
      </c>
      <c r="P11" s="2529">
        <v>30.758710000000001</v>
      </c>
      <c r="Q11" s="2529">
        <v>27.74</v>
      </c>
      <c r="R11" s="2529">
        <v>27.74</v>
      </c>
      <c r="S11" s="2529">
        <v>39.951000000000001</v>
      </c>
      <c r="T11" s="2529">
        <v>39.951680000000003</v>
      </c>
      <c r="U11" s="2529">
        <f>1.075/3*6</f>
        <v>2.15</v>
      </c>
      <c r="V11" s="3362">
        <f>0.5/3*2</f>
        <v>0.33333333333333331</v>
      </c>
      <c r="W11" s="1676">
        <f t="shared" ref="W11" si="29">D11-U11-V11</f>
        <v>467.37366666666668</v>
      </c>
      <c r="X11" s="1676">
        <f t="shared" ref="X11:X12" si="30">Q11+R11+S11/3*2</f>
        <v>82.114000000000004</v>
      </c>
      <c r="Y11" s="1676">
        <f t="shared" ref="Y11:Y12" si="31">E11+F11+G11/3*2</f>
        <v>225.45699999999999</v>
      </c>
      <c r="Z11" s="1676">
        <f t="shared" ref="Z11:Z12" si="32">M11+N11+O11/3*2</f>
        <v>95.537333333333322</v>
      </c>
      <c r="AA11" s="1676">
        <f t="shared" ref="AA11:AA12" si="33">I11+J11+K11/3*2</f>
        <v>12.025333333333332</v>
      </c>
      <c r="AB11" s="905">
        <f t="shared" si="5"/>
        <v>415.13366666666667</v>
      </c>
      <c r="AC11" s="2461">
        <f t="shared" si="6"/>
        <v>52.240000000000009</v>
      </c>
      <c r="AD11" s="727">
        <f>'1 уровень'!Y1532</f>
        <v>635.53826000000004</v>
      </c>
      <c r="AE11" s="2546"/>
      <c r="AF11" s="2546">
        <v>2.1642800000000002</v>
      </c>
      <c r="AG11" s="2520">
        <f t="shared" si="7"/>
        <v>633.37398000000007</v>
      </c>
      <c r="AH11" s="2541">
        <v>162.33923999999996</v>
      </c>
      <c r="AI11" s="2541">
        <v>315.25991999999985</v>
      </c>
      <c r="AJ11" s="2541">
        <v>131.32239999999999</v>
      </c>
      <c r="AK11" s="2541">
        <v>24.452420000000004</v>
      </c>
      <c r="AL11" s="905">
        <f t="shared" si="8"/>
        <v>633.37397999999973</v>
      </c>
      <c r="AM11" s="2461">
        <f t="shared" si="9"/>
        <v>0</v>
      </c>
      <c r="AN11" s="950">
        <f t="shared" si="10"/>
        <v>-166.00031333333339</v>
      </c>
      <c r="AO11" s="950">
        <f t="shared" si="11"/>
        <v>-80.225239999999957</v>
      </c>
      <c r="AP11" s="950">
        <f t="shared" si="12"/>
        <v>-89.802919999999858</v>
      </c>
      <c r="AQ11" s="950">
        <f t="shared" si="13"/>
        <v>-35.785066666666665</v>
      </c>
      <c r="AR11" s="950">
        <f t="shared" si="14"/>
        <v>-12.427086666666671</v>
      </c>
      <c r="AS11" s="905">
        <f t="shared" si="15"/>
        <v>-218.24031333333315</v>
      </c>
      <c r="AT11" s="2461">
        <f t="shared" si="16"/>
        <v>-52.239999999999753</v>
      </c>
      <c r="AU11" s="2461"/>
      <c r="AV11" s="3430">
        <f t="shared" si="17"/>
        <v>0.40967999999999999</v>
      </c>
      <c r="AW11" s="923"/>
      <c r="AX11" s="2540">
        <v>0</v>
      </c>
      <c r="AY11" s="2540">
        <v>0</v>
      </c>
      <c r="AZ11" s="2540">
        <v>0.40967999999999999</v>
      </c>
      <c r="BA11" s="2540">
        <v>0</v>
      </c>
      <c r="BB11" s="2540"/>
      <c r="BC11" s="2540"/>
      <c r="BD11" s="2540"/>
      <c r="BE11" s="2540"/>
      <c r="BF11" s="2461"/>
      <c r="BG11" s="2461"/>
      <c r="BH11" s="2560">
        <f t="shared" si="18"/>
        <v>166.4099933333334</v>
      </c>
      <c r="BI11" s="905">
        <f t="shared" ref="BI11:BI12" si="34">AX11-AO11</f>
        <v>80.225239999999957</v>
      </c>
      <c r="BJ11" s="905">
        <f t="shared" ref="BJ11:BJ12" si="35">AY11-AP11</f>
        <v>89.802919999999858</v>
      </c>
      <c r="BK11" s="905">
        <f t="shared" ref="BK11:BK12" si="36">AZ11-AQ11</f>
        <v>36.194746666666667</v>
      </c>
      <c r="BL11" s="905">
        <f t="shared" ref="BL11:BL12" si="37">BA11-AR11</f>
        <v>12.427086666666671</v>
      </c>
      <c r="BM11" s="2547">
        <f>BH11/AV11*100</f>
        <v>40619.506281325281</v>
      </c>
      <c r="BN11" s="2456">
        <f>BS11</f>
        <v>0</v>
      </c>
      <c r="BO11" s="2456">
        <f t="shared" si="23"/>
        <v>0</v>
      </c>
      <c r="BP11" s="2456">
        <f t="shared" si="24"/>
        <v>0</v>
      </c>
      <c r="BQ11" s="2456">
        <f t="shared" si="25"/>
        <v>0</v>
      </c>
      <c r="BR11" s="2456">
        <f t="shared" si="26"/>
        <v>0</v>
      </c>
      <c r="BS11" s="905">
        <f t="shared" si="27"/>
        <v>0</v>
      </c>
      <c r="BT11" s="907">
        <f t="shared" si="28"/>
        <v>0</v>
      </c>
      <c r="BU11" s="2425" t="e">
        <f>SUM(#REF!)</f>
        <v>#REF!</v>
      </c>
      <c r="BV11" s="2426" t="e">
        <f>BU11-#REF!</f>
        <v>#REF!</v>
      </c>
    </row>
    <row r="12" spans="1:76" s="725" customFormat="1" ht="22.9" customHeight="1" x14ac:dyDescent="0.25">
      <c r="A12" s="2604" t="s">
        <v>804</v>
      </c>
      <c r="B12" s="726" t="s">
        <v>736</v>
      </c>
      <c r="C12" s="2545"/>
      <c r="D12" s="2546">
        <f>'1 уровень'!X1554</f>
        <v>9120.1177499999994</v>
      </c>
      <c r="E12" s="2529">
        <v>1783.7660000000001</v>
      </c>
      <c r="F12" s="2529">
        <v>1783.7660000000001</v>
      </c>
      <c r="G12" s="2529">
        <v>1495.6990000000001</v>
      </c>
      <c r="H12" s="2529">
        <v>1495.69931</v>
      </c>
      <c r="I12" s="2529">
        <v>80.212000000000003</v>
      </c>
      <c r="J12" s="2529">
        <v>80.210999999999999</v>
      </c>
      <c r="K12" s="2529">
        <v>57.76</v>
      </c>
      <c r="L12" s="2529">
        <v>57.760750000000002</v>
      </c>
      <c r="M12" s="2529">
        <v>745.64200000000005</v>
      </c>
      <c r="N12" s="2529">
        <v>745.64200000000005</v>
      </c>
      <c r="O12" s="2529">
        <v>747.84900000000005</v>
      </c>
      <c r="P12" s="2529">
        <v>747.84966000000009</v>
      </c>
      <c r="Q12" s="2529">
        <v>329.322</v>
      </c>
      <c r="R12" s="2529">
        <v>329.322</v>
      </c>
      <c r="S12" s="2529">
        <v>404.32499999999999</v>
      </c>
      <c r="T12" s="2529">
        <v>404.32522999999998</v>
      </c>
      <c r="U12" s="2529">
        <f>101.097/3*6</f>
        <v>202.19399999999999</v>
      </c>
      <c r="V12" s="3362">
        <f>334.4/3*2</f>
        <v>222.93333333333331</v>
      </c>
      <c r="W12" s="1676">
        <f>D12-U12-V12</f>
        <v>8694.9904166666674</v>
      </c>
      <c r="X12" s="1676">
        <f t="shared" si="30"/>
        <v>928.19399999999996</v>
      </c>
      <c r="Y12" s="1676">
        <f t="shared" si="31"/>
        <v>4564.6646666666666</v>
      </c>
      <c r="Z12" s="1676">
        <f t="shared" si="32"/>
        <v>1989.8500000000001</v>
      </c>
      <c r="AA12" s="1676">
        <f t="shared" si="33"/>
        <v>198.92966666666666</v>
      </c>
      <c r="AB12" s="905">
        <f>SUM(X12:AA12)</f>
        <v>7681.6383333333342</v>
      </c>
      <c r="AC12" s="2461">
        <f>W12-AB12</f>
        <v>1013.3520833333332</v>
      </c>
      <c r="AD12" s="727">
        <f>'1 уровень'!Y1554</f>
        <v>13422.723489999998</v>
      </c>
      <c r="AE12" s="2546">
        <f>U12-AF12-AU12</f>
        <v>-1314.3977200000002</v>
      </c>
      <c r="AF12" s="2546">
        <v>1462.10833</v>
      </c>
      <c r="AG12" s="2520">
        <f>AD12-AF12</f>
        <v>11960.615159999998</v>
      </c>
      <c r="AH12" s="2541">
        <v>1107.8289300000004</v>
      </c>
      <c r="AI12" s="2541">
        <v>6237.4307799999879</v>
      </c>
      <c r="AJ12" s="2541">
        <v>2756.5475300000003</v>
      </c>
      <c r="AK12" s="2541">
        <v>205.82614000000001</v>
      </c>
      <c r="AL12" s="905">
        <f>SUM(AH12:AK12)</f>
        <v>10307.633379999988</v>
      </c>
      <c r="AM12" s="2461">
        <f>AL12-AG12</f>
        <v>-1652.9817800000092</v>
      </c>
      <c r="AN12" s="950">
        <f>W12-AG12</f>
        <v>-3265.6247433333301</v>
      </c>
      <c r="AO12" s="950">
        <f>X12-AH12</f>
        <v>-179.6349300000004</v>
      </c>
      <c r="AP12" s="950">
        <f>Y12-AI12</f>
        <v>-1672.7661133333213</v>
      </c>
      <c r="AQ12" s="950">
        <f>Z12-AJ12</f>
        <v>-766.69753000000014</v>
      </c>
      <c r="AR12" s="950">
        <f>AA12-AK12</f>
        <v>-6.896473333333347</v>
      </c>
      <c r="AS12" s="905">
        <f>SUM(AO12:AR12)</f>
        <v>-2625.9950466666551</v>
      </c>
      <c r="AT12" s="2461">
        <f>AS12-AN12</f>
        <v>639.62969666667504</v>
      </c>
      <c r="AU12" s="2461">
        <v>54.48339</v>
      </c>
      <c r="AV12" s="3430">
        <f>SUM(AX12:BA12)</f>
        <v>4113.7216699999926</v>
      </c>
      <c r="AW12" s="923"/>
      <c r="AX12" s="2540">
        <v>1179.6934399999993</v>
      </c>
      <c r="AY12" s="2540">
        <v>2021.4780399999916</v>
      </c>
      <c r="AZ12" s="2540">
        <v>912.55019000000163</v>
      </c>
      <c r="BA12" s="2540">
        <v>0</v>
      </c>
      <c r="BB12" s="2540"/>
      <c r="BC12" s="2540"/>
      <c r="BD12" s="2540"/>
      <c r="BE12" s="2540"/>
      <c r="BF12" s="2461"/>
      <c r="BG12" s="2461"/>
      <c r="BH12" s="2560">
        <f>AV12-AN12</f>
        <v>7379.3464133333227</v>
      </c>
      <c r="BI12" s="905">
        <f t="shared" si="34"/>
        <v>1359.3283699999997</v>
      </c>
      <c r="BJ12" s="905">
        <f t="shared" si="35"/>
        <v>3694.2441533333131</v>
      </c>
      <c r="BK12" s="905">
        <f t="shared" si="36"/>
        <v>1679.2477200000017</v>
      </c>
      <c r="BL12" s="905">
        <f t="shared" si="37"/>
        <v>6.896473333333347</v>
      </c>
      <c r="BM12" s="2547">
        <f>BH12/AV12*100</f>
        <v>179.38370666028399</v>
      </c>
      <c r="BN12" s="2456">
        <f>BS12</f>
        <v>0</v>
      </c>
      <c r="BO12" s="2456">
        <f>IF(BI12&gt;0,IF(BI12&gt;AX12,0,AX12-BI12),AX12)</f>
        <v>0</v>
      </c>
      <c r="BP12" s="2456">
        <f t="shared" si="24"/>
        <v>0</v>
      </c>
      <c r="BQ12" s="2456">
        <f>IF(BK12&gt;0,IF(BK12&gt;AZ12,0,AZ12-BK12),AZ12)</f>
        <v>0</v>
      </c>
      <c r="BR12" s="2456">
        <f t="shared" si="26"/>
        <v>0</v>
      </c>
      <c r="BS12" s="905">
        <f>SUM(BO12:BR12)</f>
        <v>0</v>
      </c>
      <c r="BT12" s="907">
        <f>BN12-BS12</f>
        <v>0</v>
      </c>
      <c r="BU12" s="2425" t="e">
        <f>SUM(#REF!)</f>
        <v>#REF!</v>
      </c>
      <c r="BV12" s="2426" t="e">
        <f>BU12-#REF!</f>
        <v>#REF!</v>
      </c>
    </row>
    <row r="13" spans="1:76" s="725" customFormat="1" ht="24" customHeight="1" x14ac:dyDescent="0.25">
      <c r="A13" s="2604"/>
      <c r="B13" s="2526" t="s">
        <v>814</v>
      </c>
      <c r="C13" s="2569">
        <f t="shared" ref="C13:AM13" si="38">SUM(C16:C34)</f>
        <v>1401.2574032873088</v>
      </c>
      <c r="D13" s="2569">
        <f t="shared" si="38"/>
        <v>648075.77614031825</v>
      </c>
      <c r="E13" s="2569">
        <f t="shared" si="38"/>
        <v>121702.98299999998</v>
      </c>
      <c r="F13" s="2569">
        <f t="shared" si="38"/>
        <v>121702.98499999997</v>
      </c>
      <c r="G13" s="2569">
        <f t="shared" si="38"/>
        <v>120653.12799999997</v>
      </c>
      <c r="H13" s="2569">
        <f t="shared" si="38"/>
        <v>120653.13450999999</v>
      </c>
      <c r="I13" s="2569">
        <f t="shared" si="38"/>
        <v>3932.3780000000002</v>
      </c>
      <c r="J13" s="2569">
        <f t="shared" si="38"/>
        <v>3932.3790000000004</v>
      </c>
      <c r="K13" s="2569">
        <f t="shared" si="38"/>
        <v>3913.5000000000005</v>
      </c>
      <c r="L13" s="2569">
        <f t="shared" si="38"/>
        <v>3913.5054500000001</v>
      </c>
      <c r="M13" s="2569">
        <f t="shared" si="38"/>
        <v>62701.210999999996</v>
      </c>
      <c r="N13" s="2569">
        <f t="shared" si="38"/>
        <v>62701.210999999996</v>
      </c>
      <c r="O13" s="2569">
        <f t="shared" si="38"/>
        <v>62373.498000000007</v>
      </c>
      <c r="P13" s="2569">
        <f t="shared" si="38"/>
        <v>62373.509810000003</v>
      </c>
      <c r="Q13" s="2569">
        <f t="shared" si="38"/>
        <v>23040.319</v>
      </c>
      <c r="R13" s="2569">
        <f t="shared" si="38"/>
        <v>23040.319999999996</v>
      </c>
      <c r="S13" s="2569">
        <f t="shared" si="38"/>
        <v>27522.918999999994</v>
      </c>
      <c r="T13" s="2569">
        <f t="shared" si="38"/>
        <v>27522.92929</v>
      </c>
      <c r="U13" s="2569">
        <f t="shared" si="38"/>
        <v>5942.3440000000001</v>
      </c>
      <c r="V13" s="2569">
        <f t="shared" si="38"/>
        <v>1409.6533333333336</v>
      </c>
      <c r="W13" s="2569">
        <f>SUM(W14:W66)</f>
        <v>1476586.3713891604</v>
      </c>
      <c r="X13" s="2569">
        <f t="shared" si="38"/>
        <v>64429.251666666663</v>
      </c>
      <c r="Y13" s="2569">
        <f t="shared" si="38"/>
        <v>323841.38666666654</v>
      </c>
      <c r="Z13" s="2569">
        <f t="shared" si="38"/>
        <v>166984.75399999999</v>
      </c>
      <c r="AA13" s="2569">
        <f t="shared" si="38"/>
        <v>10473.757000000001</v>
      </c>
      <c r="AB13" s="2569">
        <f t="shared" si="38"/>
        <v>565729.14933333336</v>
      </c>
      <c r="AC13" s="2569">
        <f t="shared" si="38"/>
        <v>74994.629473651541</v>
      </c>
      <c r="AD13" s="2569">
        <f>SUM(AD14:AD66)</f>
        <v>1495144.9251199998</v>
      </c>
      <c r="AE13" s="2569">
        <f t="shared" si="38"/>
        <v>-3024.0632230000128</v>
      </c>
      <c r="AF13" s="2569">
        <f t="shared" si="38"/>
        <v>8830.8048930000077</v>
      </c>
      <c r="AG13" s="2569">
        <f t="shared" ref="AG13:AK13" si="39">SUM(AG14:AG66)</f>
        <v>1463920.6376669998</v>
      </c>
      <c r="AH13" s="2569">
        <f t="shared" si="39"/>
        <v>123995.47014000025</v>
      </c>
      <c r="AI13" s="2569">
        <f t="shared" si="39"/>
        <v>776291.58276000526</v>
      </c>
      <c r="AJ13" s="2569">
        <f t="shared" si="39"/>
        <v>379849.74829000194</v>
      </c>
      <c r="AK13" s="2569">
        <f t="shared" si="39"/>
        <v>20870.305130000004</v>
      </c>
      <c r="AL13" s="2569">
        <f>SUM(AL14:AL66)</f>
        <v>1301007.1063200082</v>
      </c>
      <c r="AM13" s="2569">
        <f t="shared" si="38"/>
        <v>-73715.353896999542</v>
      </c>
      <c r="AN13" s="2569">
        <f>SUM(AN14:AN66)</f>
        <v>12665.733722160277</v>
      </c>
      <c r="AO13" s="2569">
        <f t="shared" ref="AO13:AU13" si="40">SUM(AO14:AO30)</f>
        <v>-7316.0939033337218</v>
      </c>
      <c r="AP13" s="2569">
        <f t="shared" si="40"/>
        <v>-5597.3222266713574</v>
      </c>
      <c r="AQ13" s="2569">
        <f t="shared" si="40"/>
        <v>1524.8879299986099</v>
      </c>
      <c r="AR13" s="2569">
        <f t="shared" si="40"/>
        <v>380.94166000000769</v>
      </c>
      <c r="AS13" s="2569">
        <f t="shared" si="40"/>
        <v>-11007.586540006465</v>
      </c>
      <c r="AT13" s="2569">
        <f t="shared" si="40"/>
        <v>-3620.9202591580665</v>
      </c>
      <c r="AU13" s="2569">
        <f t="shared" si="40"/>
        <v>2135.4760399999996</v>
      </c>
      <c r="AV13" s="3431">
        <f>SUM(AV14:AV27)</f>
        <v>135321.91132999831</v>
      </c>
      <c r="AW13" s="3431">
        <f t="shared" ref="AW13:BN13" si="41">SUM(AW14:AW27)</f>
        <v>0</v>
      </c>
      <c r="AX13" s="3431">
        <f t="shared" si="41"/>
        <v>13159.374050000119</v>
      </c>
      <c r="AY13" s="3431">
        <f t="shared" si="41"/>
        <v>78418.326049997384</v>
      </c>
      <c r="AZ13" s="3431">
        <f t="shared" si="41"/>
        <v>41894.115840000806</v>
      </c>
      <c r="BA13" s="3431">
        <f t="shared" si="41"/>
        <v>1850.095389999999</v>
      </c>
      <c r="BB13" s="3431">
        <f t="shared" si="41"/>
        <v>0</v>
      </c>
      <c r="BC13" s="3431">
        <f t="shared" si="41"/>
        <v>0</v>
      </c>
      <c r="BD13" s="3431">
        <f t="shared" si="41"/>
        <v>0</v>
      </c>
      <c r="BE13" s="3431">
        <f t="shared" si="41"/>
        <v>0</v>
      </c>
      <c r="BF13" s="3431">
        <f t="shared" si="41"/>
        <v>0</v>
      </c>
      <c r="BG13" s="3431">
        <f t="shared" si="41"/>
        <v>0</v>
      </c>
      <c r="BH13" s="3431">
        <f t="shared" si="41"/>
        <v>142760.97326084666</v>
      </c>
      <c r="BI13" s="3431">
        <f t="shared" si="41"/>
        <v>20100.053643333798</v>
      </c>
      <c r="BJ13" s="3431">
        <f t="shared" si="41"/>
        <v>83956.438756670454</v>
      </c>
      <c r="BK13" s="3431">
        <f t="shared" si="41"/>
        <v>40602.631800002237</v>
      </c>
      <c r="BL13" s="3431">
        <f t="shared" si="41"/>
        <v>1588.6557199999932</v>
      </c>
      <c r="BM13" s="2569"/>
      <c r="BN13" s="2569">
        <f t="shared" si="41"/>
        <v>-7439.0619308483838</v>
      </c>
      <c r="BO13" s="2456"/>
      <c r="BP13" s="2456"/>
      <c r="BQ13" s="2456"/>
      <c r="BR13" s="2456"/>
      <c r="BS13" s="905"/>
      <c r="BT13" s="907"/>
      <c r="BU13" s="2425"/>
      <c r="BV13" s="2426"/>
      <c r="BX13" s="2670">
        <f t="shared" ref="BX13" si="42">BN13-AV13</f>
        <v>-142760.97326084669</v>
      </c>
    </row>
    <row r="14" spans="1:76" s="725" customFormat="1" ht="31.9" customHeight="1" x14ac:dyDescent="0.25">
      <c r="A14" s="2604" t="s">
        <v>430</v>
      </c>
      <c r="B14" s="4202" t="s">
        <v>508</v>
      </c>
      <c r="C14" s="2545">
        <f>'[3]1 уровень'!F238</f>
        <v>84.702570560782277</v>
      </c>
      <c r="D14" s="2546">
        <f>'1 уровень'!X245</f>
        <v>145728.77048250003</v>
      </c>
      <c r="E14" s="2529">
        <v>27421.499</v>
      </c>
      <c r="F14" s="2529">
        <v>27421.5</v>
      </c>
      <c r="G14" s="2529">
        <v>25935.474999999999</v>
      </c>
      <c r="H14" s="2529">
        <v>25935.475260000003</v>
      </c>
      <c r="I14" s="2529">
        <v>1050.06</v>
      </c>
      <c r="J14" s="2529">
        <v>1050.03</v>
      </c>
      <c r="K14" s="2529">
        <v>989.23299999999995</v>
      </c>
      <c r="L14" s="2529">
        <v>989.2331999999999</v>
      </c>
      <c r="M14" s="2529">
        <v>11636.021000000001</v>
      </c>
      <c r="N14" s="2529">
        <v>11636.021000000001</v>
      </c>
      <c r="O14" s="2529">
        <v>10957.748</v>
      </c>
      <c r="P14" s="2529">
        <v>10957.74863</v>
      </c>
      <c r="Q14" s="2529">
        <v>5739.4340000000002</v>
      </c>
      <c r="R14" s="2529">
        <v>5739.4340000000002</v>
      </c>
      <c r="S14" s="2529">
        <v>5531.32</v>
      </c>
      <c r="T14" s="2529">
        <v>5531.32</v>
      </c>
      <c r="U14" s="2529">
        <f>2729.272/3*6</f>
        <v>5458.5439999999999</v>
      </c>
      <c r="V14" s="3362">
        <f>5162.48/3*2</f>
        <v>3441.6533333333332</v>
      </c>
      <c r="W14" s="1676">
        <f t="shared" ref="W14:W45" si="43">D14-U14-V14</f>
        <v>136828.57314916671</v>
      </c>
      <c r="X14" s="1676">
        <f t="shared" ref="X14:X45" si="44">Q14+R14+S14/3*2</f>
        <v>15166.414666666667</v>
      </c>
      <c r="Y14" s="1676">
        <f t="shared" ref="Y14:Y45" si="45">E14+F14+G14/3*2</f>
        <v>72133.315666666662</v>
      </c>
      <c r="Z14" s="1676">
        <f t="shared" ref="Z14:Z45" si="46">M14+N14+O14/3*2</f>
        <v>30577.207333333336</v>
      </c>
      <c r="AA14" s="1676">
        <f t="shared" ref="AA14:AA45" si="47">I14+J14+K14/3*2</f>
        <v>2759.5786666666668</v>
      </c>
      <c r="AB14" s="905">
        <f t="shared" ref="AB14:AB45" si="48">SUM(X14:AA14)</f>
        <v>120636.51633333333</v>
      </c>
      <c r="AC14" s="2461">
        <f t="shared" ref="AC14:AC45" si="49">W14-AB14</f>
        <v>16192.056815833377</v>
      </c>
      <c r="AD14" s="398">
        <f>'1 уровень'!Y245</f>
        <v>153539.72751000003</v>
      </c>
      <c r="AE14" s="2546"/>
      <c r="AF14" s="2546">
        <v>15076.31</v>
      </c>
      <c r="AG14" s="2520">
        <f t="shared" ref="AG14:AG45" si="50">AD14-AF14</f>
        <v>138463.41751000003</v>
      </c>
      <c r="AH14" s="2541">
        <v>16051.655949999878</v>
      </c>
      <c r="AI14" s="2541">
        <v>72447.493410003459</v>
      </c>
      <c r="AJ14" s="2541">
        <v>31901.585070000099</v>
      </c>
      <c r="AK14" s="2541">
        <v>2618.4363300000018</v>
      </c>
      <c r="AL14" s="2461">
        <f t="shared" ref="AL14:AL45" si="51">SUM(AH14:AK14)</f>
        <v>123019.17076000344</v>
      </c>
      <c r="AM14" s="2461">
        <f t="shared" ref="AM14:AM45" si="52">AL14-AG14</f>
        <v>-15444.246749996586</v>
      </c>
      <c r="AN14" s="950">
        <f t="shared" ref="AN14:AN45" si="53">W14-AG14</f>
        <v>-1634.8443608333182</v>
      </c>
      <c r="AO14" s="950">
        <f t="shared" ref="AO14:AO45" si="54">X14-AH14</f>
        <v>-885.24128333321096</v>
      </c>
      <c r="AP14" s="950">
        <f t="shared" ref="AP14:AP45" si="55">Y14-AI14</f>
        <v>-314.17774333679699</v>
      </c>
      <c r="AQ14" s="950">
        <f t="shared" ref="AQ14:AQ45" si="56">Z14-AJ14</f>
        <v>-1324.3777366667637</v>
      </c>
      <c r="AR14" s="950">
        <f t="shared" ref="AR14:AR45" si="57">AA14-AK14</f>
        <v>141.14233666666496</v>
      </c>
      <c r="AS14" s="2461">
        <f t="shared" ref="AS14:AS45" si="58">SUM(AO14:AR14)</f>
        <v>-2382.6544266701067</v>
      </c>
      <c r="AT14" s="2461">
        <f t="shared" ref="AT14:AT45" si="59">AS14-AN14</f>
        <v>-747.81006583678845</v>
      </c>
      <c r="AU14" s="2461">
        <v>909.97604000000047</v>
      </c>
      <c r="AV14" s="3430">
        <f t="shared" ref="AV14:AV45" si="60">SUM(AX14:BA14)</f>
        <v>31637.226679999894</v>
      </c>
      <c r="AW14" s="2547"/>
      <c r="AX14" s="2540">
        <v>2382.4576300000103</v>
      </c>
      <c r="AY14" s="2540">
        <v>20215.969549999849</v>
      </c>
      <c r="AZ14" s="2540">
        <v>8699.4419400000315</v>
      </c>
      <c r="BA14" s="2540">
        <v>339.35755999999998</v>
      </c>
      <c r="BB14" s="2540"/>
      <c r="BC14" s="2540"/>
      <c r="BD14" s="2540"/>
      <c r="BE14" s="2540"/>
      <c r="BF14" s="2461"/>
      <c r="BG14" s="2461"/>
      <c r="BH14" s="2560">
        <f t="shared" ref="BH14:BH45" si="61">AV14-AN14</f>
        <v>33272.071040833209</v>
      </c>
      <c r="BI14" s="905">
        <f t="shared" ref="BI14:BI45" si="62">AX14-AO14</f>
        <v>3267.6989133332213</v>
      </c>
      <c r="BJ14" s="905">
        <f t="shared" ref="BJ14:BJ45" si="63">AY14-AP14</f>
        <v>20530.147293336646</v>
      </c>
      <c r="BK14" s="905">
        <f t="shared" ref="BK14:BK45" si="64">AZ14-AQ14</f>
        <v>10023.819676666795</v>
      </c>
      <c r="BL14" s="905">
        <f t="shared" ref="BL14:BL45" si="65">BA14-AR14</f>
        <v>198.21522333333502</v>
      </c>
      <c r="BM14" s="2547">
        <f t="shared" ref="BM14:BM38" si="66">BH14/AV14*100</f>
        <v>105.16747051620302</v>
      </c>
      <c r="BN14" s="951">
        <f>AV14-BH14</f>
        <v>-1634.8443608333146</v>
      </c>
      <c r="BO14" s="3440">
        <f>IF(BI14&gt;0,IF(BI14&gt;AX14,0,AX14-BI14),AX14)</f>
        <v>0</v>
      </c>
      <c r="BP14" s="3440">
        <f>IF(BJ14&gt;0,IF(BJ14&gt;AY14,0,AY14-BJ14),AY14)</f>
        <v>0</v>
      </c>
      <c r="BQ14" s="3440">
        <f t="shared" ref="BQ14:BR27" si="67">IF(BK14&gt;0,IF(BK14&gt;AZ14,0,AZ14-BK14),AZ14)</f>
        <v>0</v>
      </c>
      <c r="BR14" s="3440">
        <f t="shared" si="67"/>
        <v>141.14233666666496</v>
      </c>
      <c r="BS14" s="3417">
        <f t="shared" ref="BS14:BS45" si="68">SUM(BO14:BR14)</f>
        <v>141.14233666666496</v>
      </c>
      <c r="BT14" s="3438">
        <f t="shared" ref="BT14:BT45" si="69">BN14-BS14</f>
        <v>-1775.9866974999795</v>
      </c>
      <c r="BU14" s="2425" t="e">
        <f>SUM(#REF!)</f>
        <v>#REF!</v>
      </c>
      <c r="BV14" s="2426" t="e">
        <f>BU14-#REF!</f>
        <v>#REF!</v>
      </c>
      <c r="BX14" s="2429">
        <f t="shared" ref="BX14:BX27" si="70">BN14-AV14</f>
        <v>-33272.071040833209</v>
      </c>
    </row>
    <row r="15" spans="1:76" s="725" customFormat="1" ht="32.450000000000003" customHeight="1" x14ac:dyDescent="0.25">
      <c r="A15" s="2604" t="s">
        <v>671</v>
      </c>
      <c r="B15" s="726" t="s">
        <v>515</v>
      </c>
      <c r="C15" s="2545">
        <f>'[3]2 уровень'!F354</f>
        <v>50.891216979814359</v>
      </c>
      <c r="D15" s="2546">
        <f>'2 уровень'!Y360</f>
        <v>192909.49877499999</v>
      </c>
      <c r="E15" s="2529">
        <v>40754.175000000003</v>
      </c>
      <c r="F15" s="2529">
        <v>40754.175000000003</v>
      </c>
      <c r="G15" s="2529">
        <v>41431.254000000001</v>
      </c>
      <c r="H15" s="2529">
        <v>41431.254480000011</v>
      </c>
      <c r="I15" s="2529">
        <v>4.6260000000000003</v>
      </c>
      <c r="J15" s="2529">
        <v>4.6269999999999998</v>
      </c>
      <c r="K15" s="2529"/>
      <c r="L15" s="2529"/>
      <c r="M15" s="2529">
        <v>23130.135999999999</v>
      </c>
      <c r="N15" s="2529">
        <v>23130.135999999999</v>
      </c>
      <c r="O15" s="2529">
        <v>22431.4</v>
      </c>
      <c r="P15" s="2529">
        <v>22431.423789999997</v>
      </c>
      <c r="Q15" s="2529">
        <v>152.86699999999999</v>
      </c>
      <c r="R15" s="2529">
        <v>152.86699999999999</v>
      </c>
      <c r="S15" s="2529">
        <v>163.46799999999999</v>
      </c>
      <c r="T15" s="2529">
        <v>163.46817000000001</v>
      </c>
      <c r="U15" s="2529">
        <f>261.631/3*6</f>
        <v>523.26199999999994</v>
      </c>
      <c r="V15" s="3362">
        <f>277.289/3*2</f>
        <v>184.85933333333332</v>
      </c>
      <c r="W15" s="1676">
        <f t="shared" si="43"/>
        <v>192201.37744166667</v>
      </c>
      <c r="X15" s="1676">
        <f t="shared" si="44"/>
        <v>414.71266666666662</v>
      </c>
      <c r="Y15" s="1676">
        <f t="shared" si="45"/>
        <v>109129.186</v>
      </c>
      <c r="Z15" s="1676">
        <f t="shared" si="46"/>
        <v>61214.538666666667</v>
      </c>
      <c r="AA15" s="1676">
        <f t="shared" si="47"/>
        <v>9.2530000000000001</v>
      </c>
      <c r="AB15" s="905">
        <f t="shared" si="48"/>
        <v>170767.69033333333</v>
      </c>
      <c r="AC15" s="2461">
        <f t="shared" si="49"/>
        <v>21433.687108333339</v>
      </c>
      <c r="AD15" s="398">
        <f>'2 уровень'!Z360</f>
        <v>193061.34350999998</v>
      </c>
      <c r="AE15" s="2546">
        <f>U15-AF15-AU15</f>
        <v>-245.92587000000009</v>
      </c>
      <c r="AF15" s="2546">
        <v>694.76294000000007</v>
      </c>
      <c r="AG15" s="2520">
        <f t="shared" si="50"/>
        <v>192366.58056999999</v>
      </c>
      <c r="AH15" s="2541">
        <v>544.78521000000001</v>
      </c>
      <c r="AI15" s="2541">
        <v>110667.83450000265</v>
      </c>
      <c r="AJ15" s="2541">
        <v>61325.042919999913</v>
      </c>
      <c r="AK15" s="2541">
        <v>18.027659999999997</v>
      </c>
      <c r="AL15" s="905">
        <f t="shared" si="51"/>
        <v>172555.69029000256</v>
      </c>
      <c r="AM15" s="2461">
        <f t="shared" si="52"/>
        <v>-19810.890279997431</v>
      </c>
      <c r="AN15" s="950">
        <f t="shared" si="53"/>
        <v>-165.20312833331991</v>
      </c>
      <c r="AO15" s="950">
        <f t="shared" si="54"/>
        <v>-130.07254333333339</v>
      </c>
      <c r="AP15" s="950">
        <f t="shared" si="55"/>
        <v>-1538.6485000026441</v>
      </c>
      <c r="AQ15" s="950">
        <f t="shared" si="56"/>
        <v>-110.50425333324529</v>
      </c>
      <c r="AR15" s="950">
        <f t="shared" si="57"/>
        <v>-8.7746599999999972</v>
      </c>
      <c r="AS15" s="905">
        <f t="shared" si="58"/>
        <v>-1787.9999566692229</v>
      </c>
      <c r="AT15" s="2461">
        <f t="shared" si="59"/>
        <v>-1622.796828335903</v>
      </c>
      <c r="AU15" s="2461">
        <v>74.424929999999961</v>
      </c>
      <c r="AV15" s="3430">
        <f t="shared" si="60"/>
        <v>32405.23913999855</v>
      </c>
      <c r="AW15" s="925"/>
      <c r="AX15" s="2540">
        <v>85.313119999999998</v>
      </c>
      <c r="AY15" s="2540">
        <v>19280.294649998068</v>
      </c>
      <c r="AZ15" s="2540">
        <v>13039.464560000484</v>
      </c>
      <c r="BA15" s="2540">
        <v>0.16681000000000001</v>
      </c>
      <c r="BB15" s="2540"/>
      <c r="BC15" s="2540"/>
      <c r="BD15" s="2540"/>
      <c r="BE15" s="2540"/>
      <c r="BF15" s="2461"/>
      <c r="BG15" s="2461"/>
      <c r="BH15" s="2560">
        <f t="shared" si="61"/>
        <v>32570.44226833187</v>
      </c>
      <c r="BI15" s="905">
        <f t="shared" si="62"/>
        <v>215.38566333333338</v>
      </c>
      <c r="BJ15" s="905">
        <f t="shared" si="63"/>
        <v>20818.943150000712</v>
      </c>
      <c r="BK15" s="905">
        <f t="shared" si="64"/>
        <v>13149.968813333729</v>
      </c>
      <c r="BL15" s="905">
        <f t="shared" si="65"/>
        <v>8.9414699999999971</v>
      </c>
      <c r="BM15" s="2547">
        <f t="shared" si="66"/>
        <v>100.50980376234719</v>
      </c>
      <c r="BN15" s="951">
        <f t="shared" ref="BN15:BN27" si="71">AV15-BH15</f>
        <v>-165.20312833331991</v>
      </c>
      <c r="BO15" s="3440">
        <f t="shared" ref="BO15:BO27" si="72">IF(BI15&gt;0,IF(BI15&gt;AX15,0,AX15-BI15),AX15)</f>
        <v>0</v>
      </c>
      <c r="BP15" s="3440">
        <f t="shared" ref="BP15:BP27" si="73">IF(BJ15&gt;0,IF(BJ15&gt;AY15,0,AY15-BJ15),AY15)</f>
        <v>0</v>
      </c>
      <c r="BQ15" s="3440">
        <f t="shared" si="67"/>
        <v>0</v>
      </c>
      <c r="BR15" s="3440">
        <f t="shared" si="67"/>
        <v>0</v>
      </c>
      <c r="BS15" s="905">
        <f t="shared" si="68"/>
        <v>0</v>
      </c>
      <c r="BT15" s="907">
        <f t="shared" si="69"/>
        <v>-165.20312833331991</v>
      </c>
      <c r="BU15" s="2425" t="e">
        <f>SUM(#REF!)</f>
        <v>#REF!</v>
      </c>
      <c r="BV15" s="2426" t="e">
        <f>BU15-#REF!</f>
        <v>#REF!</v>
      </c>
      <c r="BX15" s="2429">
        <f t="shared" si="70"/>
        <v>-32570.44226833187</v>
      </c>
    </row>
    <row r="16" spans="1:76" s="725" customFormat="1" ht="30.6" customHeight="1" x14ac:dyDescent="0.25">
      <c r="A16" s="2604" t="s">
        <v>495</v>
      </c>
      <c r="B16" s="726" t="s">
        <v>943</v>
      </c>
      <c r="C16" s="2545">
        <f>'[3]1 уровень'!F287</f>
        <v>173.18725645262481</v>
      </c>
      <c r="D16" s="2546">
        <f>'1 уровень'!X294</f>
        <v>209808.43522250003</v>
      </c>
      <c r="E16" s="2529">
        <v>31093.84</v>
      </c>
      <c r="F16" s="2529">
        <v>31093.84</v>
      </c>
      <c r="G16" s="2529">
        <v>34242.237999999998</v>
      </c>
      <c r="H16" s="2529">
        <v>34242.238290000001</v>
      </c>
      <c r="I16" s="2529">
        <v>1269.56</v>
      </c>
      <c r="J16" s="2529">
        <v>1269.56</v>
      </c>
      <c r="K16" s="2529">
        <v>1360.502</v>
      </c>
      <c r="L16" s="2529">
        <v>1360.5021200000001</v>
      </c>
      <c r="M16" s="2529">
        <v>28239.384999999998</v>
      </c>
      <c r="N16" s="2529">
        <v>28239.384999999998</v>
      </c>
      <c r="O16" s="2529">
        <v>25767.592000000001</v>
      </c>
      <c r="P16" s="2529">
        <v>25767.59275</v>
      </c>
      <c r="Q16" s="2529">
        <v>6311.4229999999998</v>
      </c>
      <c r="R16" s="2529">
        <v>6311.4229999999998</v>
      </c>
      <c r="S16" s="2529">
        <v>7771.19</v>
      </c>
      <c r="T16" s="2529">
        <v>7771.1909800000003</v>
      </c>
      <c r="U16" s="2529">
        <f>1482.226/3*6</f>
        <v>2964.4520000000002</v>
      </c>
      <c r="V16" s="3362">
        <f>1377.2/3*2</f>
        <v>918.13333333333333</v>
      </c>
      <c r="W16" s="1676">
        <f t="shared" si="43"/>
        <v>205925.84988916671</v>
      </c>
      <c r="X16" s="1676">
        <f t="shared" si="44"/>
        <v>17803.639333333333</v>
      </c>
      <c r="Y16" s="1676">
        <f t="shared" si="45"/>
        <v>85015.838666666663</v>
      </c>
      <c r="Z16" s="1676">
        <f t="shared" si="46"/>
        <v>73657.164666666664</v>
      </c>
      <c r="AA16" s="1676">
        <f t="shared" si="47"/>
        <v>3446.121333333333</v>
      </c>
      <c r="AB16" s="905">
        <f t="shared" si="48"/>
        <v>179922.764</v>
      </c>
      <c r="AC16" s="2461">
        <f t="shared" si="49"/>
        <v>26003.085889166716</v>
      </c>
      <c r="AD16" s="398">
        <f>'1 уровень'!Y294</f>
        <v>212988.52250999995</v>
      </c>
      <c r="AE16" s="2546"/>
      <c r="AF16" s="2546">
        <v>3441.2099499999999</v>
      </c>
      <c r="AG16" s="2520">
        <f t="shared" si="50"/>
        <v>209547.31255999996</v>
      </c>
      <c r="AH16" s="2541">
        <v>20797.52712000013</v>
      </c>
      <c r="AI16" s="2541">
        <v>90709.669059999767</v>
      </c>
      <c r="AJ16" s="2541">
        <v>69298.909600000858</v>
      </c>
      <c r="AK16" s="2541">
        <v>3447.0995299999913</v>
      </c>
      <c r="AL16" s="905">
        <f t="shared" si="51"/>
        <v>184253.20531000072</v>
      </c>
      <c r="AM16" s="2461">
        <f t="shared" si="52"/>
        <v>-25294.107249999244</v>
      </c>
      <c r="AN16" s="950">
        <f t="shared" si="53"/>
        <v>-3621.4626708332507</v>
      </c>
      <c r="AO16" s="950">
        <f t="shared" si="54"/>
        <v>-2993.8877866667972</v>
      </c>
      <c r="AP16" s="950">
        <f t="shared" si="55"/>
        <v>-5693.8303933331044</v>
      </c>
      <c r="AQ16" s="950">
        <f t="shared" si="56"/>
        <v>4358.2550666658062</v>
      </c>
      <c r="AR16" s="950">
        <f t="shared" si="57"/>
        <v>-0.97819666665827754</v>
      </c>
      <c r="AS16" s="905">
        <f t="shared" si="58"/>
        <v>-4330.4413100007532</v>
      </c>
      <c r="AT16" s="2461">
        <f t="shared" si="59"/>
        <v>-708.97863916750248</v>
      </c>
      <c r="AU16" s="2461">
        <v>496.13450999999867</v>
      </c>
      <c r="AV16" s="3430">
        <f t="shared" si="60"/>
        <v>24925.589239999779</v>
      </c>
      <c r="AW16" s="923"/>
      <c r="AX16" s="2540">
        <v>2438.3059200000157</v>
      </c>
      <c r="AY16" s="2540">
        <v>13688.674189999696</v>
      </c>
      <c r="AZ16" s="2540">
        <v>8173.8007600000683</v>
      </c>
      <c r="BA16" s="2540">
        <v>624.8083700000002</v>
      </c>
      <c r="BB16" s="2540"/>
      <c r="BC16" s="2540"/>
      <c r="BD16" s="2540"/>
      <c r="BE16" s="2540"/>
      <c r="BF16" s="2461"/>
      <c r="BG16" s="2461"/>
      <c r="BH16" s="2560">
        <f t="shared" si="61"/>
        <v>28547.05191083303</v>
      </c>
      <c r="BI16" s="2461">
        <f t="shared" si="62"/>
        <v>5432.1937066668124</v>
      </c>
      <c r="BJ16" s="2461">
        <f t="shared" si="63"/>
        <v>19382.5045833328</v>
      </c>
      <c r="BK16" s="2461">
        <f t="shared" si="64"/>
        <v>3815.5456933342621</v>
      </c>
      <c r="BL16" s="2461">
        <f t="shared" si="65"/>
        <v>625.78656666665847</v>
      </c>
      <c r="BM16" s="2547">
        <f t="shared" si="66"/>
        <v>114.52909552493806</v>
      </c>
      <c r="BN16" s="951">
        <f t="shared" si="71"/>
        <v>-3621.4626708332507</v>
      </c>
      <c r="BO16" s="3440">
        <f t="shared" si="72"/>
        <v>0</v>
      </c>
      <c r="BP16" s="3440">
        <f t="shared" si="73"/>
        <v>0</v>
      </c>
      <c r="BQ16" s="3440">
        <f t="shared" si="67"/>
        <v>4358.2550666658062</v>
      </c>
      <c r="BR16" s="3440">
        <f t="shared" si="67"/>
        <v>0</v>
      </c>
      <c r="BS16" s="905">
        <f t="shared" si="68"/>
        <v>4358.2550666658062</v>
      </c>
      <c r="BT16" s="907">
        <f t="shared" si="69"/>
        <v>-7979.717737499057</v>
      </c>
      <c r="BU16" s="2425" t="e">
        <f>SUM(#REF!)</f>
        <v>#REF!</v>
      </c>
      <c r="BV16" s="2426" t="e">
        <f>BU16-#REF!</f>
        <v>#REF!</v>
      </c>
      <c r="BX16" s="2429">
        <f t="shared" si="70"/>
        <v>-28547.05191083303</v>
      </c>
    </row>
    <row r="17" spans="1:76" s="725" customFormat="1" ht="27" customHeight="1" x14ac:dyDescent="0.25">
      <c r="A17" s="2604" t="s">
        <v>756</v>
      </c>
      <c r="B17" s="726" t="s">
        <v>687</v>
      </c>
      <c r="C17" s="2548">
        <f>'[3]1 уровень'!F326</f>
        <v>51.328476331360953</v>
      </c>
      <c r="D17" s="2549">
        <f>'1 уровень'!X338</f>
        <v>39760.968000000001</v>
      </c>
      <c r="E17" s="2530">
        <v>9252.5300000000007</v>
      </c>
      <c r="F17" s="2530">
        <v>9252.5300000000007</v>
      </c>
      <c r="G17" s="2530">
        <v>6626.8280000000004</v>
      </c>
      <c r="H17" s="2530">
        <v>6626.8280000000004</v>
      </c>
      <c r="I17" s="2530">
        <v>139.40199999999999</v>
      </c>
      <c r="J17" s="2530">
        <v>139.40199999999999</v>
      </c>
      <c r="K17" s="2530">
        <v>145.79</v>
      </c>
      <c r="L17" s="2530">
        <v>145.79022000000001</v>
      </c>
      <c r="M17" s="2530">
        <v>2512.6970000000001</v>
      </c>
      <c r="N17" s="2530">
        <v>2512.6970000000001</v>
      </c>
      <c r="O17" s="2530">
        <v>4744.808</v>
      </c>
      <c r="P17" s="2530">
        <v>4744.8088499999994</v>
      </c>
      <c r="Q17" s="2530">
        <v>1336.7950000000001</v>
      </c>
      <c r="R17" s="2530">
        <v>1336.7950000000001</v>
      </c>
      <c r="S17" s="2530">
        <v>1709.721</v>
      </c>
      <c r="T17" s="2530">
        <v>1709.72162</v>
      </c>
      <c r="U17" s="2530">
        <f>12.232/3*6</f>
        <v>24.463999999999999</v>
      </c>
      <c r="V17" s="3363">
        <f>26.5/3*2</f>
        <v>17.666666666666668</v>
      </c>
      <c r="W17" s="1676">
        <f t="shared" si="43"/>
        <v>39718.837333333337</v>
      </c>
      <c r="X17" s="1676">
        <f t="shared" si="44"/>
        <v>3813.4040000000005</v>
      </c>
      <c r="Y17" s="1676">
        <f t="shared" si="45"/>
        <v>22922.945333333337</v>
      </c>
      <c r="Z17" s="1676">
        <f t="shared" si="46"/>
        <v>8188.5993333333336</v>
      </c>
      <c r="AA17" s="1676">
        <f t="shared" si="47"/>
        <v>375.9973333333333</v>
      </c>
      <c r="AB17" s="905">
        <f t="shared" si="48"/>
        <v>35300.946000000004</v>
      </c>
      <c r="AC17" s="2461">
        <f t="shared" si="49"/>
        <v>4417.891333333333</v>
      </c>
      <c r="AD17" s="398">
        <f>'1 уровень'!Y338</f>
        <v>39871.045329999994</v>
      </c>
      <c r="AE17" s="2546">
        <f>U17-AF17-AU17</f>
        <v>-87.584870000000009</v>
      </c>
      <c r="AF17" s="2546">
        <v>95.187640000000002</v>
      </c>
      <c r="AG17" s="2520">
        <f t="shared" si="50"/>
        <v>39775.857689999997</v>
      </c>
      <c r="AH17" s="3323">
        <v>3895.5016400000759</v>
      </c>
      <c r="AI17" s="3323">
        <v>21112.566060000299</v>
      </c>
      <c r="AJ17" s="3323">
        <v>9861.0826400003552</v>
      </c>
      <c r="AK17" s="2541">
        <v>584.41070999999795</v>
      </c>
      <c r="AL17" s="905">
        <f t="shared" si="51"/>
        <v>35453.561050000724</v>
      </c>
      <c r="AM17" s="2461">
        <f t="shared" si="52"/>
        <v>-4322.2966399992729</v>
      </c>
      <c r="AN17" s="950">
        <f t="shared" si="53"/>
        <v>-57.020356666660518</v>
      </c>
      <c r="AO17" s="950">
        <f t="shared" si="54"/>
        <v>-82.097640000075444</v>
      </c>
      <c r="AP17" s="950">
        <f t="shared" si="55"/>
        <v>1810.3792733330374</v>
      </c>
      <c r="AQ17" s="950">
        <f t="shared" si="56"/>
        <v>-1672.4833066670217</v>
      </c>
      <c r="AR17" s="950">
        <f t="shared" si="57"/>
        <v>-208.41337666666465</v>
      </c>
      <c r="AS17" s="905">
        <f t="shared" si="58"/>
        <v>-152.61505000072435</v>
      </c>
      <c r="AT17" s="2461">
        <f t="shared" si="59"/>
        <v>-95.594693334063834</v>
      </c>
      <c r="AU17" s="2461">
        <v>16.86123000000001</v>
      </c>
      <c r="AV17" s="3430">
        <f t="shared" si="60"/>
        <v>6872.7054700000635</v>
      </c>
      <c r="AW17" s="923"/>
      <c r="AX17" s="2540">
        <v>1064.7624400000004</v>
      </c>
      <c r="AY17" s="2540">
        <v>2713.3503700000269</v>
      </c>
      <c r="AZ17" s="2540">
        <v>3016.7561400000368</v>
      </c>
      <c r="BA17" s="2540">
        <v>77.836520000000078</v>
      </c>
      <c r="BB17" s="2540"/>
      <c r="BC17" s="2540"/>
      <c r="BD17" s="2540"/>
      <c r="BE17" s="2540"/>
      <c r="BF17" s="2461"/>
      <c r="BG17" s="2461"/>
      <c r="BH17" s="2560">
        <f t="shared" si="61"/>
        <v>6929.7258266667241</v>
      </c>
      <c r="BI17" s="2461">
        <f t="shared" si="62"/>
        <v>1146.8600800000759</v>
      </c>
      <c r="BJ17" s="2461">
        <f t="shared" si="63"/>
        <v>902.97109666698952</v>
      </c>
      <c r="BK17" s="2461">
        <f t="shared" si="64"/>
        <v>4689.2394466670585</v>
      </c>
      <c r="BL17" s="2461">
        <f t="shared" si="65"/>
        <v>286.24989666666471</v>
      </c>
      <c r="BM17" s="2547">
        <f t="shared" si="66"/>
        <v>100.82966390623838</v>
      </c>
      <c r="BN17" s="951">
        <f t="shared" si="71"/>
        <v>-57.020356666660518</v>
      </c>
      <c r="BO17" s="3440">
        <f t="shared" si="72"/>
        <v>0</v>
      </c>
      <c r="BP17" s="3440">
        <f t="shared" si="73"/>
        <v>1810.3792733330374</v>
      </c>
      <c r="BQ17" s="3440">
        <f t="shared" si="67"/>
        <v>0</v>
      </c>
      <c r="BR17" s="3440">
        <f t="shared" si="67"/>
        <v>0</v>
      </c>
      <c r="BS17" s="905">
        <f t="shared" si="68"/>
        <v>1810.3792733330374</v>
      </c>
      <c r="BT17" s="907">
        <f t="shared" si="69"/>
        <v>-1867.3996299996979</v>
      </c>
      <c r="BU17" s="2425"/>
      <c r="BV17" s="2426"/>
      <c r="BX17" s="2429">
        <f t="shared" si="70"/>
        <v>-6929.7258266667241</v>
      </c>
    </row>
    <row r="18" spans="1:76" s="725" customFormat="1" ht="30" customHeight="1" x14ac:dyDescent="0.25">
      <c r="A18" s="2605" t="s">
        <v>428</v>
      </c>
      <c r="B18" s="726" t="s">
        <v>514</v>
      </c>
      <c r="C18" s="2545">
        <f>'[3]1 уровень'!F199</f>
        <v>67.449966269395105</v>
      </c>
      <c r="D18" s="2546">
        <f>'1 уровень'!X205</f>
        <v>76502.568040909086</v>
      </c>
      <c r="E18" s="2529">
        <v>17382.504000000001</v>
      </c>
      <c r="F18" s="2529">
        <v>17382.504000000001</v>
      </c>
      <c r="G18" s="2529">
        <v>15689.472</v>
      </c>
      <c r="H18" s="2529">
        <v>15689.472960000001</v>
      </c>
      <c r="I18" s="2529">
        <v>699.95899999999995</v>
      </c>
      <c r="J18" s="2529">
        <v>699.95899999999995</v>
      </c>
      <c r="K18" s="2529">
        <v>856.01700000000005</v>
      </c>
      <c r="L18" s="2529">
        <v>856.01720999999998</v>
      </c>
      <c r="M18" s="2529">
        <v>3970.9839999999999</v>
      </c>
      <c r="N18" s="2529">
        <v>3970.9839999999999</v>
      </c>
      <c r="O18" s="2529">
        <v>3819.7429999999999</v>
      </c>
      <c r="P18" s="2529">
        <v>3819.7437400000003</v>
      </c>
      <c r="Q18" s="2529">
        <v>3549.1909999999998</v>
      </c>
      <c r="R18" s="2529">
        <v>3549.1909999999998</v>
      </c>
      <c r="S18" s="2529">
        <v>4738.5420000000004</v>
      </c>
      <c r="T18" s="2529">
        <v>4738.5421100000003</v>
      </c>
      <c r="U18" s="2529">
        <f>115.649/3*6</f>
        <v>231.298</v>
      </c>
      <c r="V18" s="3362">
        <f>104.4/3*2</f>
        <v>69.600000000000009</v>
      </c>
      <c r="W18" s="1676">
        <f t="shared" si="43"/>
        <v>76201.670040909084</v>
      </c>
      <c r="X18" s="1676">
        <f t="shared" si="44"/>
        <v>10257.41</v>
      </c>
      <c r="Y18" s="1676">
        <f t="shared" si="45"/>
        <v>45224.656000000003</v>
      </c>
      <c r="Z18" s="1676">
        <f t="shared" si="46"/>
        <v>10488.463333333333</v>
      </c>
      <c r="AA18" s="1676">
        <f t="shared" si="47"/>
        <v>1970.596</v>
      </c>
      <c r="AB18" s="905">
        <f t="shared" si="48"/>
        <v>67941.125333333344</v>
      </c>
      <c r="AC18" s="2461">
        <f t="shared" si="49"/>
        <v>8260.5447075757402</v>
      </c>
      <c r="AD18" s="398">
        <f>'1 уровень'!Y205</f>
        <v>76937.355610000013</v>
      </c>
      <c r="AE18" s="2546"/>
      <c r="AF18" s="2546">
        <v>339.49689999999663</v>
      </c>
      <c r="AG18" s="2520">
        <f t="shared" si="50"/>
        <v>76597.858710000015</v>
      </c>
      <c r="AH18" s="2541">
        <v>11571.616729999607</v>
      </c>
      <c r="AI18" s="2541">
        <v>45063.969009999993</v>
      </c>
      <c r="AJ18" s="2541">
        <v>10564.942749999791</v>
      </c>
      <c r="AK18" s="2541">
        <v>2117.6618800000069</v>
      </c>
      <c r="AL18" s="905">
        <f t="shared" si="51"/>
        <v>69318.190369999385</v>
      </c>
      <c r="AM18" s="2461">
        <f t="shared" si="52"/>
        <v>-7279.6683400006295</v>
      </c>
      <c r="AN18" s="950">
        <f t="shared" si="53"/>
        <v>-396.18866909093049</v>
      </c>
      <c r="AO18" s="950">
        <f t="shared" si="54"/>
        <v>-1314.206729999607</v>
      </c>
      <c r="AP18" s="950">
        <f t="shared" si="55"/>
        <v>160.68699000000925</v>
      </c>
      <c r="AQ18" s="950">
        <f t="shared" si="56"/>
        <v>-76.479416666457837</v>
      </c>
      <c r="AR18" s="950">
        <f t="shared" si="57"/>
        <v>-147.06588000000693</v>
      </c>
      <c r="AS18" s="905">
        <f t="shared" si="58"/>
        <v>-1377.0650366660625</v>
      </c>
      <c r="AT18" s="2461">
        <f t="shared" si="59"/>
        <v>-980.87636757513201</v>
      </c>
      <c r="AU18" s="2461">
        <v>65.464850000000013</v>
      </c>
      <c r="AV18" s="3430">
        <f t="shared" si="60"/>
        <v>8901.4462699996893</v>
      </c>
      <c r="AW18" s="923"/>
      <c r="AX18" s="2540">
        <v>1619.5669700000242</v>
      </c>
      <c r="AY18" s="2540">
        <v>5205.8162099996434</v>
      </c>
      <c r="AZ18" s="2540">
        <v>1747.1643600000223</v>
      </c>
      <c r="BA18" s="2540">
        <v>328.89872999999972</v>
      </c>
      <c r="BB18" s="2540"/>
      <c r="BC18" s="2540"/>
      <c r="BD18" s="2540"/>
      <c r="BE18" s="2540"/>
      <c r="BF18" s="2461"/>
      <c r="BG18" s="2461"/>
      <c r="BH18" s="2560">
        <f t="shared" si="61"/>
        <v>9297.6349390906198</v>
      </c>
      <c r="BI18" s="2461">
        <f t="shared" si="62"/>
        <v>2933.7736999996314</v>
      </c>
      <c r="BJ18" s="2461">
        <f t="shared" si="63"/>
        <v>5045.1292199996342</v>
      </c>
      <c r="BK18" s="2461">
        <f t="shared" si="64"/>
        <v>1823.6437766664801</v>
      </c>
      <c r="BL18" s="2461">
        <f t="shared" si="65"/>
        <v>475.96461000000664</v>
      </c>
      <c r="BM18" s="2547">
        <f t="shared" si="66"/>
        <v>104.45083480901518</v>
      </c>
      <c r="BN18" s="951">
        <f t="shared" si="71"/>
        <v>-396.18866909093049</v>
      </c>
      <c r="BO18" s="3440">
        <f t="shared" si="72"/>
        <v>0</v>
      </c>
      <c r="BP18" s="3440">
        <f t="shared" si="73"/>
        <v>160.68699000000925</v>
      </c>
      <c r="BQ18" s="3440">
        <f t="shared" si="67"/>
        <v>0</v>
      </c>
      <c r="BR18" s="3440">
        <f t="shared" si="67"/>
        <v>0</v>
      </c>
      <c r="BS18" s="905">
        <f t="shared" si="68"/>
        <v>160.68699000000925</v>
      </c>
      <c r="BT18" s="907">
        <f t="shared" si="69"/>
        <v>-556.87565909093973</v>
      </c>
      <c r="BU18" s="2425" t="e">
        <f>SUM(#REF!)</f>
        <v>#REF!</v>
      </c>
      <c r="BV18" s="2426" t="e">
        <f>BU18-#REF!</f>
        <v>#REF!</v>
      </c>
      <c r="BX18" s="2429">
        <f t="shared" si="70"/>
        <v>-9297.6349390906198</v>
      </c>
    </row>
    <row r="19" spans="1:76" s="725" customFormat="1" ht="30" customHeight="1" x14ac:dyDescent="0.25">
      <c r="A19" s="2604" t="s">
        <v>667</v>
      </c>
      <c r="B19" s="1610" t="s">
        <v>517</v>
      </c>
      <c r="C19" s="2545">
        <f>'[3]1 уровень'!F1189</f>
        <v>69.380793959330148</v>
      </c>
      <c r="D19" s="2546">
        <f>'1 уровень'!X1218</f>
        <v>31468.218180000003</v>
      </c>
      <c r="E19" s="2529">
        <v>6456.2290000000003</v>
      </c>
      <c r="F19" s="2529">
        <v>6456.2290000000003</v>
      </c>
      <c r="G19" s="2529">
        <v>6209.7280000000001</v>
      </c>
      <c r="H19" s="2529">
        <v>6209.7283899999993</v>
      </c>
      <c r="I19" s="2529">
        <v>286.36099999999999</v>
      </c>
      <c r="J19" s="2529">
        <v>286.36099999999999</v>
      </c>
      <c r="K19" s="2529">
        <v>293.70299999999997</v>
      </c>
      <c r="L19" s="2529">
        <v>293.70337000000001</v>
      </c>
      <c r="M19" s="2529">
        <v>1787.395</v>
      </c>
      <c r="N19" s="2529">
        <v>1787.395</v>
      </c>
      <c r="O19" s="2529">
        <v>1762.22</v>
      </c>
      <c r="P19" s="2529">
        <v>1762.2202199999999</v>
      </c>
      <c r="Q19" s="2529">
        <v>1922.7080000000001</v>
      </c>
      <c r="R19" s="2529">
        <v>1922.7080000000001</v>
      </c>
      <c r="S19" s="2529">
        <v>2202.7750000000001</v>
      </c>
      <c r="T19" s="2529">
        <v>2202.7752700000001</v>
      </c>
      <c r="U19" s="2529">
        <f>36.712/3*6</f>
        <v>73.424000000000007</v>
      </c>
      <c r="V19" s="3362">
        <f>21/3*2</f>
        <v>14</v>
      </c>
      <c r="W19" s="1676">
        <f t="shared" si="43"/>
        <v>31380.794180000004</v>
      </c>
      <c r="X19" s="1676">
        <f t="shared" si="44"/>
        <v>5313.9326666666666</v>
      </c>
      <c r="Y19" s="1676">
        <f t="shared" si="45"/>
        <v>17052.276666666668</v>
      </c>
      <c r="Z19" s="1676">
        <f t="shared" si="46"/>
        <v>4749.6033333333335</v>
      </c>
      <c r="AA19" s="1676">
        <f t="shared" si="47"/>
        <v>768.524</v>
      </c>
      <c r="AB19" s="905">
        <f t="shared" si="48"/>
        <v>27884.33666666667</v>
      </c>
      <c r="AC19" s="2461">
        <f t="shared" si="49"/>
        <v>3496.4575133333346</v>
      </c>
      <c r="AD19" s="398">
        <f>'1 уровень'!Y1218</f>
        <v>31972.598509999996</v>
      </c>
      <c r="AE19" s="2546">
        <f>U19-AF19-AU19</f>
        <v>14.949017000000012</v>
      </c>
      <c r="AF19" s="2546">
        <v>57.004532999999995</v>
      </c>
      <c r="AG19" s="2520">
        <f t="shared" si="50"/>
        <v>31915.593976999997</v>
      </c>
      <c r="AH19" s="2541">
        <v>5605.8577700001388</v>
      </c>
      <c r="AI19" s="2541">
        <v>16899.425600000402</v>
      </c>
      <c r="AJ19" s="2541">
        <v>4752.8454300000685</v>
      </c>
      <c r="AK19" s="2541">
        <v>765.07684999999833</v>
      </c>
      <c r="AL19" s="905">
        <f t="shared" si="51"/>
        <v>28023.205650000607</v>
      </c>
      <c r="AM19" s="2461">
        <f t="shared" si="52"/>
        <v>-3892.3883269993894</v>
      </c>
      <c r="AN19" s="950">
        <f t="shared" si="53"/>
        <v>-534.7997969999924</v>
      </c>
      <c r="AO19" s="950">
        <f t="shared" si="54"/>
        <v>-291.92510333347218</v>
      </c>
      <c r="AP19" s="950">
        <f t="shared" si="55"/>
        <v>152.85106666626598</v>
      </c>
      <c r="AQ19" s="950">
        <f t="shared" si="56"/>
        <v>-3.2420966667350513</v>
      </c>
      <c r="AR19" s="950">
        <f t="shared" si="57"/>
        <v>3.4471500000016704</v>
      </c>
      <c r="AS19" s="905">
        <f t="shared" si="58"/>
        <v>-138.86898333393958</v>
      </c>
      <c r="AT19" s="2461">
        <f t="shared" si="59"/>
        <v>395.93081366605281</v>
      </c>
      <c r="AU19" s="2461">
        <v>1.4704499999999998</v>
      </c>
      <c r="AV19" s="3430">
        <f t="shared" si="60"/>
        <v>4856.4181600000138</v>
      </c>
      <c r="AW19" s="923"/>
      <c r="AX19" s="2540">
        <v>1790.277570000032</v>
      </c>
      <c r="AY19" s="2540">
        <v>2249.9896999999819</v>
      </c>
      <c r="AZ19" s="2540">
        <v>703.41598999999917</v>
      </c>
      <c r="BA19" s="2540">
        <v>112.73490000000004</v>
      </c>
      <c r="BB19" s="2540"/>
      <c r="BC19" s="2540"/>
      <c r="BD19" s="2540"/>
      <c r="BE19" s="2540"/>
      <c r="BF19" s="2461"/>
      <c r="BG19" s="2461"/>
      <c r="BH19" s="2560">
        <f t="shared" si="61"/>
        <v>5391.2179570000062</v>
      </c>
      <c r="BI19" s="2461">
        <f t="shared" si="62"/>
        <v>2082.2026733335042</v>
      </c>
      <c r="BJ19" s="2461">
        <f t="shared" si="63"/>
        <v>2097.1386333337159</v>
      </c>
      <c r="BK19" s="2461">
        <f t="shared" si="64"/>
        <v>706.65808666673422</v>
      </c>
      <c r="BL19" s="2461">
        <f t="shared" si="65"/>
        <v>109.28774999999837</v>
      </c>
      <c r="BM19" s="2547">
        <f t="shared" si="66"/>
        <v>111.01222710607752</v>
      </c>
      <c r="BN19" s="951">
        <f t="shared" si="71"/>
        <v>-534.7997969999924</v>
      </c>
      <c r="BO19" s="3440">
        <f t="shared" si="72"/>
        <v>0</v>
      </c>
      <c r="BP19" s="3440">
        <f t="shared" si="73"/>
        <v>152.85106666626598</v>
      </c>
      <c r="BQ19" s="3440">
        <f t="shared" si="67"/>
        <v>0</v>
      </c>
      <c r="BR19" s="3440">
        <f t="shared" si="67"/>
        <v>3.4471500000016704</v>
      </c>
      <c r="BS19" s="905">
        <f t="shared" si="68"/>
        <v>156.29821666626765</v>
      </c>
      <c r="BT19" s="907">
        <f t="shared" si="69"/>
        <v>-691.09801366626004</v>
      </c>
      <c r="BU19" s="2425" t="e">
        <f>SUM(#REF!)</f>
        <v>#REF!</v>
      </c>
      <c r="BV19" s="2426" t="e">
        <f>BU19-#REF!</f>
        <v>#REF!</v>
      </c>
      <c r="BX19" s="2429">
        <f t="shared" si="70"/>
        <v>-5391.2179570000062</v>
      </c>
    </row>
    <row r="20" spans="1:76" s="725" customFormat="1" ht="30.75" customHeight="1" x14ac:dyDescent="0.25">
      <c r="A20" s="2604" t="s">
        <v>423</v>
      </c>
      <c r="B20" s="2376" t="s">
        <v>685</v>
      </c>
      <c r="C20" s="2545">
        <f>'[3]1 уровень'!F140</f>
        <v>157.1696473418458</v>
      </c>
      <c r="D20" s="2546">
        <f>'1 уровень'!X145</f>
        <v>55582.715494999997</v>
      </c>
      <c r="E20" s="2529">
        <v>12328.498</v>
      </c>
      <c r="F20" s="2529">
        <v>12328.498</v>
      </c>
      <c r="G20" s="2529">
        <v>12595.788</v>
      </c>
      <c r="H20" s="2529">
        <v>12595.788</v>
      </c>
      <c r="I20" s="2529">
        <v>405.02100000000002</v>
      </c>
      <c r="J20" s="2529">
        <v>405.02100000000002</v>
      </c>
      <c r="K20" s="2529">
        <v>290.48399999999998</v>
      </c>
      <c r="L20" s="2529">
        <v>290.48417999999998</v>
      </c>
      <c r="M20" s="2529">
        <v>3285.7869999999998</v>
      </c>
      <c r="N20" s="2529">
        <v>3285.7869999999998</v>
      </c>
      <c r="O20" s="2529">
        <v>3617.99</v>
      </c>
      <c r="P20" s="2529">
        <v>3617.9904200000001</v>
      </c>
      <c r="Q20" s="2529">
        <v>1732.9190000000001</v>
      </c>
      <c r="R20" s="2529">
        <v>1732.9190000000001</v>
      </c>
      <c r="S20" s="2529">
        <v>2464.42</v>
      </c>
      <c r="T20" s="2529">
        <v>2464.4204100000002</v>
      </c>
      <c r="U20" s="2529">
        <f>380.219/3*6</f>
        <v>760.43799999999999</v>
      </c>
      <c r="V20" s="3362">
        <f>229.6/3*2</f>
        <v>153.06666666666666</v>
      </c>
      <c r="W20" s="1676">
        <f t="shared" si="43"/>
        <v>54669.210828333329</v>
      </c>
      <c r="X20" s="1676">
        <f t="shared" si="44"/>
        <v>5108.7846666666665</v>
      </c>
      <c r="Y20" s="1676">
        <f t="shared" si="45"/>
        <v>33054.188000000002</v>
      </c>
      <c r="Z20" s="1676">
        <f t="shared" si="46"/>
        <v>8983.5673333333325</v>
      </c>
      <c r="AA20" s="1676">
        <f t="shared" si="47"/>
        <v>1003.698</v>
      </c>
      <c r="AB20" s="905">
        <f t="shared" si="48"/>
        <v>48150.237999999998</v>
      </c>
      <c r="AC20" s="2461">
        <f t="shared" si="49"/>
        <v>6518.9728283333316</v>
      </c>
      <c r="AD20" s="398">
        <f>'1 уровень'!Y145</f>
        <v>55995.326690000002</v>
      </c>
      <c r="AE20" s="2546"/>
      <c r="AF20" s="2546">
        <v>694.34560999999758</v>
      </c>
      <c r="AG20" s="2520">
        <f t="shared" si="50"/>
        <v>55300.981080000005</v>
      </c>
      <c r="AH20" s="3323">
        <v>5815.8807300000162</v>
      </c>
      <c r="AI20" s="3323">
        <v>33054.402719998718</v>
      </c>
      <c r="AJ20" s="3323">
        <v>9245.6486400000194</v>
      </c>
      <c r="AK20" s="3323">
        <v>675.87249999999995</v>
      </c>
      <c r="AL20" s="905">
        <f t="shared" si="51"/>
        <v>48791.804589998756</v>
      </c>
      <c r="AM20" s="2461">
        <f t="shared" si="52"/>
        <v>-6509.1764900012495</v>
      </c>
      <c r="AN20" s="950">
        <f t="shared" si="53"/>
        <v>-631.7702516666759</v>
      </c>
      <c r="AO20" s="950">
        <f t="shared" si="54"/>
        <v>-707.09606333334978</v>
      </c>
      <c r="AP20" s="950">
        <f t="shared" si="55"/>
        <v>-0.21471999871573644</v>
      </c>
      <c r="AQ20" s="950">
        <f t="shared" si="56"/>
        <v>-262.08130666668694</v>
      </c>
      <c r="AR20" s="950">
        <f t="shared" si="57"/>
        <v>327.82550000000003</v>
      </c>
      <c r="AS20" s="905">
        <f t="shared" si="58"/>
        <v>-641.56658999875242</v>
      </c>
      <c r="AT20" s="2461">
        <f t="shared" si="59"/>
        <v>-9.7963383320765161</v>
      </c>
      <c r="AU20" s="2461">
        <v>79.106059999999985</v>
      </c>
      <c r="AV20" s="3430">
        <f t="shared" si="60"/>
        <v>6953.1985699999359</v>
      </c>
      <c r="AW20" s="923"/>
      <c r="AX20" s="2540">
        <v>1205.2998700000012</v>
      </c>
      <c r="AY20" s="2540">
        <v>4820.2129499999319</v>
      </c>
      <c r="AZ20" s="2540">
        <v>872.99106000000336</v>
      </c>
      <c r="BA20" s="2540">
        <v>54.694690000000051</v>
      </c>
      <c r="BB20" s="2540"/>
      <c r="BC20" s="2540"/>
      <c r="BD20" s="2540"/>
      <c r="BE20" s="2540"/>
      <c r="BF20" s="2461"/>
      <c r="BG20" s="2461"/>
      <c r="BH20" s="2560">
        <f t="shared" si="61"/>
        <v>7584.9688216666118</v>
      </c>
      <c r="BI20" s="2461">
        <f t="shared" si="62"/>
        <v>1912.395933333351</v>
      </c>
      <c r="BJ20" s="2461">
        <f t="shared" si="63"/>
        <v>4820.4276699986476</v>
      </c>
      <c r="BK20" s="2461">
        <f t="shared" si="64"/>
        <v>1135.0723666666904</v>
      </c>
      <c r="BL20" s="2461">
        <f t="shared" si="65"/>
        <v>-273.13081</v>
      </c>
      <c r="BM20" s="2547">
        <f t="shared" si="66"/>
        <v>109.08603781851554</v>
      </c>
      <c r="BN20" s="951">
        <f t="shared" si="71"/>
        <v>-631.7702516666759</v>
      </c>
      <c r="BO20" s="3440">
        <f t="shared" si="72"/>
        <v>0</v>
      </c>
      <c r="BP20" s="3440">
        <f t="shared" si="73"/>
        <v>0</v>
      </c>
      <c r="BQ20" s="3440">
        <f t="shared" si="67"/>
        <v>0</v>
      </c>
      <c r="BR20" s="3440">
        <f t="shared" si="67"/>
        <v>54.694690000000051</v>
      </c>
      <c r="BS20" s="905">
        <f t="shared" si="68"/>
        <v>54.694690000000051</v>
      </c>
      <c r="BT20" s="907">
        <f t="shared" si="69"/>
        <v>-686.46494166667594</v>
      </c>
      <c r="BU20" s="2425" t="e">
        <f>SUM(#REF!)</f>
        <v>#REF!</v>
      </c>
      <c r="BV20" s="2426" t="e">
        <f>BU20-#REF!</f>
        <v>#REF!</v>
      </c>
      <c r="BX20" s="2429">
        <f t="shared" si="70"/>
        <v>-7584.9688216666118</v>
      </c>
    </row>
    <row r="21" spans="1:76" s="2562" customFormat="1" ht="31.15" customHeight="1" x14ac:dyDescent="0.25">
      <c r="A21" s="2604" t="s">
        <v>422</v>
      </c>
      <c r="B21" s="726" t="s">
        <v>945</v>
      </c>
      <c r="C21" s="2545">
        <f>'1 уровень'!F671</f>
        <v>101.85714285714285</v>
      </c>
      <c r="D21" s="2546">
        <f>'1 уровень'!X671</f>
        <v>3917.0290909090909</v>
      </c>
      <c r="E21" s="2529">
        <v>702.32100000000003</v>
      </c>
      <c r="F21" s="2529">
        <v>702.32100000000003</v>
      </c>
      <c r="G21" s="2529">
        <v>702.32100000000003</v>
      </c>
      <c r="H21" s="2529">
        <v>702.32100000000003</v>
      </c>
      <c r="I21" s="2529">
        <v>35.966000000000001</v>
      </c>
      <c r="J21" s="2529">
        <v>35.966000000000001</v>
      </c>
      <c r="K21" s="2529">
        <v>35.966000000000001</v>
      </c>
      <c r="L21" s="2529">
        <v>35.966000000000001</v>
      </c>
      <c r="M21" s="2529">
        <v>248.11199999999999</v>
      </c>
      <c r="N21" s="2529">
        <v>248.11199999999999</v>
      </c>
      <c r="O21" s="2529">
        <v>248.11199999999999</v>
      </c>
      <c r="P21" s="2529">
        <v>248.11199999999999</v>
      </c>
      <c r="Q21" s="2529">
        <v>360.08100000000002</v>
      </c>
      <c r="R21" s="2529">
        <v>360.08100000000002</v>
      </c>
      <c r="S21" s="2529">
        <v>360.08100000000002</v>
      </c>
      <c r="T21" s="2529">
        <v>360.08100000000002</v>
      </c>
      <c r="U21" s="2529"/>
      <c r="V21" s="3362"/>
      <c r="W21" s="1676">
        <f t="shared" si="43"/>
        <v>3917.0290909090909</v>
      </c>
      <c r="X21" s="1676">
        <f t="shared" si="44"/>
        <v>960.21600000000001</v>
      </c>
      <c r="Y21" s="1676">
        <f t="shared" si="45"/>
        <v>1872.856</v>
      </c>
      <c r="Z21" s="1676">
        <f t="shared" si="46"/>
        <v>661.63199999999995</v>
      </c>
      <c r="AA21" s="1676">
        <f t="shared" si="47"/>
        <v>95.909333333333336</v>
      </c>
      <c r="AB21" s="905">
        <f t="shared" si="48"/>
        <v>3590.6133333333337</v>
      </c>
      <c r="AC21" s="2461">
        <f t="shared" si="49"/>
        <v>326.4157575757572</v>
      </c>
      <c r="AD21" s="398">
        <f>'1 уровень'!Y671</f>
        <v>3935.5694599999997</v>
      </c>
      <c r="AE21" s="2546">
        <f>U21-AF21-AU21</f>
        <v>0</v>
      </c>
      <c r="AF21" s="2546">
        <v>0</v>
      </c>
      <c r="AG21" s="2520">
        <f t="shared" si="50"/>
        <v>3935.5694599999997</v>
      </c>
      <c r="AH21" s="2541">
        <v>946.40396000000032</v>
      </c>
      <c r="AI21" s="2541">
        <v>1959.4459200000003</v>
      </c>
      <c r="AJ21" s="2541">
        <v>462.7052799999999</v>
      </c>
      <c r="AK21" s="2541">
        <v>76.048659999999984</v>
      </c>
      <c r="AL21" s="905">
        <f t="shared" si="51"/>
        <v>3444.6038200000007</v>
      </c>
      <c r="AM21" s="2461">
        <f t="shared" si="52"/>
        <v>-490.96563999999898</v>
      </c>
      <c r="AN21" s="950">
        <f t="shared" si="53"/>
        <v>-18.540369090908825</v>
      </c>
      <c r="AO21" s="950">
        <f t="shared" si="54"/>
        <v>13.812039999999683</v>
      </c>
      <c r="AP21" s="950">
        <f t="shared" si="55"/>
        <v>-86.589920000000347</v>
      </c>
      <c r="AQ21" s="950">
        <f t="shared" si="56"/>
        <v>198.92672000000005</v>
      </c>
      <c r="AR21" s="950">
        <f t="shared" si="57"/>
        <v>19.860673333333352</v>
      </c>
      <c r="AS21" s="905">
        <f t="shared" si="58"/>
        <v>146.00951333333273</v>
      </c>
      <c r="AT21" s="2461">
        <f t="shared" si="59"/>
        <v>164.54988242424156</v>
      </c>
      <c r="AU21" s="2461"/>
      <c r="AV21" s="3430">
        <f t="shared" si="60"/>
        <v>869.18648999999857</v>
      </c>
      <c r="AW21" s="923"/>
      <c r="AX21" s="2540">
        <v>257.68788999999964</v>
      </c>
      <c r="AY21" s="2540">
        <v>526.33971999999892</v>
      </c>
      <c r="AZ21" s="2540">
        <v>80.044520000000063</v>
      </c>
      <c r="BA21" s="2540">
        <v>5.1143599999999996</v>
      </c>
      <c r="BB21" s="2540"/>
      <c r="BC21" s="2540"/>
      <c r="BD21" s="2540"/>
      <c r="BE21" s="2540"/>
      <c r="BF21" s="2461"/>
      <c r="BG21" s="2461"/>
      <c r="BH21" s="2560">
        <f t="shared" si="61"/>
        <v>887.7268590909074</v>
      </c>
      <c r="BI21" s="2461">
        <f t="shared" si="62"/>
        <v>243.87584999999996</v>
      </c>
      <c r="BJ21" s="2461">
        <f t="shared" si="63"/>
        <v>612.92963999999927</v>
      </c>
      <c r="BK21" s="2461">
        <f t="shared" si="64"/>
        <v>-118.88219999999998</v>
      </c>
      <c r="BL21" s="2461">
        <f t="shared" si="65"/>
        <v>-14.746313333333353</v>
      </c>
      <c r="BM21" s="2547">
        <f t="shared" si="66"/>
        <v>102.1330714759394</v>
      </c>
      <c r="BN21" s="951">
        <f t="shared" si="71"/>
        <v>-18.540369090908825</v>
      </c>
      <c r="BO21" s="3440">
        <f t="shared" si="72"/>
        <v>13.812039999999683</v>
      </c>
      <c r="BP21" s="3440">
        <f t="shared" si="73"/>
        <v>0</v>
      </c>
      <c r="BQ21" s="3440">
        <f t="shared" si="67"/>
        <v>80.044520000000063</v>
      </c>
      <c r="BR21" s="3440">
        <f t="shared" si="67"/>
        <v>5.1143599999999996</v>
      </c>
      <c r="BS21" s="905">
        <f t="shared" si="68"/>
        <v>98.970919999999751</v>
      </c>
      <c r="BT21" s="907">
        <f t="shared" si="69"/>
        <v>-117.51128909090858</v>
      </c>
      <c r="BU21" s="2425" t="e">
        <f>SUM(#REF!)</f>
        <v>#REF!</v>
      </c>
      <c r="BV21" s="2426" t="e">
        <f>BU21-#REF!</f>
        <v>#REF!</v>
      </c>
      <c r="BW21" s="725"/>
      <c r="BX21" s="2429">
        <f t="shared" si="70"/>
        <v>-887.7268590909074</v>
      </c>
    </row>
    <row r="22" spans="1:76" s="725" customFormat="1" ht="29.25" customHeight="1" x14ac:dyDescent="0.25">
      <c r="A22" s="2604" t="s">
        <v>435</v>
      </c>
      <c r="B22" s="1610" t="s">
        <v>509</v>
      </c>
      <c r="C22" s="2548">
        <f>'[3]1 уровень'!F789</f>
        <v>60.969114297199525</v>
      </c>
      <c r="D22" s="2549">
        <f>'1 уровень'!X818</f>
        <v>16393.926789999998</v>
      </c>
      <c r="E22" s="2530">
        <v>3211.2109999999998</v>
      </c>
      <c r="F22" s="2530">
        <v>3211.2109999999998</v>
      </c>
      <c r="G22" s="2530">
        <v>3299.2420000000002</v>
      </c>
      <c r="H22" s="2530">
        <v>3299.2420000000002</v>
      </c>
      <c r="I22" s="2530">
        <v>121.26300000000001</v>
      </c>
      <c r="J22" s="2530">
        <v>121.26300000000001</v>
      </c>
      <c r="K22" s="2530">
        <v>113.29900000000001</v>
      </c>
      <c r="L22" s="2530">
        <v>113.29956</v>
      </c>
      <c r="M22" s="2530">
        <v>1577.7339999999999</v>
      </c>
      <c r="N22" s="2530">
        <v>1577.7339999999999</v>
      </c>
      <c r="O22" s="2530">
        <v>1564.749</v>
      </c>
      <c r="P22" s="2530">
        <v>1564.7498499999999</v>
      </c>
      <c r="Q22" s="2530">
        <v>474.077</v>
      </c>
      <c r="R22" s="2530">
        <v>474.077</v>
      </c>
      <c r="S22" s="2530">
        <v>421.084</v>
      </c>
      <c r="T22" s="2530">
        <v>421.08472</v>
      </c>
      <c r="U22" s="2530">
        <f>79.773/3*6</f>
        <v>159.54599999999999</v>
      </c>
      <c r="V22" s="3363">
        <f>65.68/3*2</f>
        <v>43.786666666666669</v>
      </c>
      <c r="W22" s="1676">
        <f t="shared" si="43"/>
        <v>16190.594123333331</v>
      </c>
      <c r="X22" s="1676">
        <f t="shared" si="44"/>
        <v>1228.8766666666666</v>
      </c>
      <c r="Y22" s="1676">
        <f t="shared" si="45"/>
        <v>8621.9166666666661</v>
      </c>
      <c r="Z22" s="1676">
        <f t="shared" si="46"/>
        <v>4198.634</v>
      </c>
      <c r="AA22" s="1676">
        <f t="shared" si="47"/>
        <v>318.05866666666668</v>
      </c>
      <c r="AB22" s="905">
        <f t="shared" si="48"/>
        <v>14367.485999999999</v>
      </c>
      <c r="AC22" s="2461">
        <f t="shared" si="49"/>
        <v>1823.1081233333316</v>
      </c>
      <c r="AD22" s="398">
        <f>'1 уровень'!Y818</f>
        <v>16347.383910000002</v>
      </c>
      <c r="AE22" s="2546">
        <f>U22-AF22-AU22</f>
        <v>-50.231529999999992</v>
      </c>
      <c r="AF22" s="2546">
        <v>192.91042999999999</v>
      </c>
      <c r="AG22" s="2520">
        <f t="shared" si="50"/>
        <v>16154.473480000002</v>
      </c>
      <c r="AH22" s="2541">
        <v>1237.8876899999982</v>
      </c>
      <c r="AI22" s="2541">
        <v>8654.9931400000951</v>
      </c>
      <c r="AJ22" s="2541">
        <v>4193.9667800000298</v>
      </c>
      <c r="AK22" s="2541">
        <v>276.33191000000005</v>
      </c>
      <c r="AL22" s="905">
        <f t="shared" si="51"/>
        <v>14363.179520000123</v>
      </c>
      <c r="AM22" s="2461">
        <f t="shared" si="52"/>
        <v>-1791.293959999879</v>
      </c>
      <c r="AN22" s="950">
        <f t="shared" si="53"/>
        <v>36.120643333328189</v>
      </c>
      <c r="AO22" s="950">
        <f t="shared" si="54"/>
        <v>-9.0110233333316501</v>
      </c>
      <c r="AP22" s="950">
        <f t="shared" si="55"/>
        <v>-33.076473333429021</v>
      </c>
      <c r="AQ22" s="950">
        <f t="shared" si="56"/>
        <v>4.667219999970257</v>
      </c>
      <c r="AR22" s="950">
        <f t="shared" si="57"/>
        <v>41.726756666666631</v>
      </c>
      <c r="AS22" s="905">
        <f t="shared" si="58"/>
        <v>4.3064799998762169</v>
      </c>
      <c r="AT22" s="2461">
        <f t="shared" si="59"/>
        <v>-31.814163333451972</v>
      </c>
      <c r="AU22" s="2461">
        <v>16.867099999999997</v>
      </c>
      <c r="AV22" s="3430">
        <f t="shared" si="60"/>
        <v>2087.0405500000238</v>
      </c>
      <c r="AW22" s="923"/>
      <c r="AX22" s="2540">
        <v>134.94088999999988</v>
      </c>
      <c r="AY22" s="2540">
        <v>1381.5288500000229</v>
      </c>
      <c r="AZ22" s="2540">
        <v>541.46824000000095</v>
      </c>
      <c r="BA22" s="2540">
        <v>29.102569999999986</v>
      </c>
      <c r="BB22" s="2540"/>
      <c r="BC22" s="2540"/>
      <c r="BD22" s="2540"/>
      <c r="BE22" s="2540"/>
      <c r="BF22" s="2461"/>
      <c r="BG22" s="2461"/>
      <c r="BH22" s="2560">
        <f t="shared" si="61"/>
        <v>2050.9199066666956</v>
      </c>
      <c r="BI22" s="2461">
        <f t="shared" si="62"/>
        <v>143.95191333333153</v>
      </c>
      <c r="BJ22" s="2461">
        <f t="shared" si="63"/>
        <v>1414.6053233334519</v>
      </c>
      <c r="BK22" s="2461">
        <f t="shared" si="64"/>
        <v>536.80102000003069</v>
      </c>
      <c r="BL22" s="2461">
        <f t="shared" si="65"/>
        <v>-12.624186666666645</v>
      </c>
      <c r="BM22" s="2547">
        <f t="shared" si="66"/>
        <v>98.269288858171549</v>
      </c>
      <c r="BN22" s="951">
        <f t="shared" si="71"/>
        <v>36.120643333328189</v>
      </c>
      <c r="BO22" s="3440">
        <f t="shared" si="72"/>
        <v>0</v>
      </c>
      <c r="BP22" s="3440">
        <f t="shared" si="73"/>
        <v>0</v>
      </c>
      <c r="BQ22" s="3440">
        <f t="shared" si="67"/>
        <v>4.667219999970257</v>
      </c>
      <c r="BR22" s="3440">
        <f t="shared" si="67"/>
        <v>29.102569999999986</v>
      </c>
      <c r="BS22" s="905">
        <f t="shared" si="68"/>
        <v>33.769789999970243</v>
      </c>
      <c r="BT22" s="907">
        <f t="shared" si="69"/>
        <v>2.3508533333579464</v>
      </c>
      <c r="BU22" s="2425" t="e">
        <f>SUM(#REF!)</f>
        <v>#REF!</v>
      </c>
      <c r="BV22" s="2426" t="e">
        <f>BU22-#REF!</f>
        <v>#REF!</v>
      </c>
      <c r="BX22" s="2429">
        <f t="shared" si="70"/>
        <v>-2050.9199066666956</v>
      </c>
    </row>
    <row r="23" spans="1:76" s="725" customFormat="1" ht="27" customHeight="1" x14ac:dyDescent="0.25">
      <c r="A23" s="2604" t="s">
        <v>431</v>
      </c>
      <c r="B23" s="726" t="s">
        <v>715</v>
      </c>
      <c r="C23" s="2545">
        <f>'[3]2 уровень'!F255</f>
        <v>60.725925925925928</v>
      </c>
      <c r="D23" s="2546">
        <f>'2 уровень'!Y260</f>
        <v>21753.267666000003</v>
      </c>
      <c r="E23" s="2529">
        <v>3922.4189999999999</v>
      </c>
      <c r="F23" s="2529">
        <v>3922.4189999999999</v>
      </c>
      <c r="G23" s="2529">
        <v>3922.7689999999998</v>
      </c>
      <c r="H23" s="2529">
        <v>3922.7692599999996</v>
      </c>
      <c r="I23" s="2529"/>
      <c r="J23" s="2529"/>
      <c r="K23" s="2529"/>
      <c r="L23" s="2529"/>
      <c r="M23" s="2529">
        <v>3300.4749999999999</v>
      </c>
      <c r="N23" s="2529">
        <v>3300.4749999999999</v>
      </c>
      <c r="O23" s="2529">
        <v>3300.4740000000002</v>
      </c>
      <c r="P23" s="2529">
        <v>3300.47471</v>
      </c>
      <c r="Q23" s="2529">
        <v>20.335000000000001</v>
      </c>
      <c r="R23" s="2529">
        <v>20.335000000000001</v>
      </c>
      <c r="S23" s="2529">
        <v>20.140999999999998</v>
      </c>
      <c r="T23" s="2529">
        <v>20.141849999999998</v>
      </c>
      <c r="U23" s="2529">
        <f>7.861/3*6</f>
        <v>15.722000000000001</v>
      </c>
      <c r="V23" s="3362">
        <f>7.7/3*2</f>
        <v>5.1333333333333337</v>
      </c>
      <c r="W23" s="1676">
        <f t="shared" si="43"/>
        <v>21732.412332666667</v>
      </c>
      <c r="X23" s="1676">
        <f t="shared" si="44"/>
        <v>54.097333333333331</v>
      </c>
      <c r="Y23" s="1676">
        <f t="shared" si="45"/>
        <v>10460.017333333333</v>
      </c>
      <c r="Z23" s="1676">
        <f t="shared" si="46"/>
        <v>8801.2659999999996</v>
      </c>
      <c r="AA23" s="1676">
        <f t="shared" si="47"/>
        <v>0</v>
      </c>
      <c r="AB23" s="905">
        <f t="shared" si="48"/>
        <v>19315.380666666664</v>
      </c>
      <c r="AC23" s="2461">
        <f t="shared" si="49"/>
        <v>2417.0316660000026</v>
      </c>
      <c r="AD23" s="398">
        <f>'2 уровень'!Z260</f>
        <v>21716.677029999999</v>
      </c>
      <c r="AE23" s="2546"/>
      <c r="AF23" s="2546">
        <v>1.7690399999999999</v>
      </c>
      <c r="AG23" s="2520">
        <f t="shared" si="50"/>
        <v>21714.90799</v>
      </c>
      <c r="AH23" s="2541">
        <v>25.916590000000003</v>
      </c>
      <c r="AI23" s="2541">
        <v>10868.015600000012</v>
      </c>
      <c r="AJ23" s="2541">
        <v>8421.8217100000875</v>
      </c>
      <c r="AK23" s="2541">
        <v>0</v>
      </c>
      <c r="AL23" s="905">
        <f t="shared" si="51"/>
        <v>19315.753900000098</v>
      </c>
      <c r="AM23" s="2461">
        <f t="shared" si="52"/>
        <v>-2399.1540899999018</v>
      </c>
      <c r="AN23" s="950">
        <f t="shared" si="53"/>
        <v>17.504342666667071</v>
      </c>
      <c r="AO23" s="950">
        <f t="shared" si="54"/>
        <v>28.180743333333329</v>
      </c>
      <c r="AP23" s="950">
        <f t="shared" si="55"/>
        <v>-407.99826666667832</v>
      </c>
      <c r="AQ23" s="950">
        <f t="shared" si="56"/>
        <v>379.44428999991214</v>
      </c>
      <c r="AR23" s="950">
        <f t="shared" si="57"/>
        <v>0</v>
      </c>
      <c r="AS23" s="905">
        <f t="shared" si="58"/>
        <v>-0.37323333343283593</v>
      </c>
      <c r="AT23" s="2461">
        <f t="shared" si="59"/>
        <v>-17.877576000099907</v>
      </c>
      <c r="AU23" s="2461"/>
      <c r="AV23" s="3430">
        <f t="shared" si="60"/>
        <v>2656.8225700000085</v>
      </c>
      <c r="AW23" s="925"/>
      <c r="AX23" s="2540">
        <v>1.17936</v>
      </c>
      <c r="AY23" s="2540">
        <v>1521.6258700000099</v>
      </c>
      <c r="AZ23" s="2540">
        <v>1134.0173399999987</v>
      </c>
      <c r="BA23" s="2540">
        <v>0</v>
      </c>
      <c r="BB23" s="2540"/>
      <c r="BC23" s="2540"/>
      <c r="BD23" s="2540"/>
      <c r="BE23" s="2540"/>
      <c r="BF23" s="2461"/>
      <c r="BG23" s="2461"/>
      <c r="BH23" s="2560">
        <f t="shared" si="61"/>
        <v>2639.3182273333414</v>
      </c>
      <c r="BI23" s="2461">
        <f t="shared" si="62"/>
        <v>-27.00138333333333</v>
      </c>
      <c r="BJ23" s="2461">
        <f t="shared" si="63"/>
        <v>1929.6241366666882</v>
      </c>
      <c r="BK23" s="2461">
        <f t="shared" si="64"/>
        <v>754.5730500000866</v>
      </c>
      <c r="BL23" s="2461">
        <f t="shared" si="65"/>
        <v>0</v>
      </c>
      <c r="BM23" s="2547">
        <f t="shared" si="66"/>
        <v>99.341154999798604</v>
      </c>
      <c r="BN23" s="951">
        <f t="shared" si="71"/>
        <v>17.504342666667071</v>
      </c>
      <c r="BO23" s="3440">
        <f t="shared" si="72"/>
        <v>1.17936</v>
      </c>
      <c r="BP23" s="3440">
        <f t="shared" si="73"/>
        <v>0</v>
      </c>
      <c r="BQ23" s="3440">
        <f t="shared" si="67"/>
        <v>379.44428999991214</v>
      </c>
      <c r="BR23" s="3440">
        <f t="shared" si="67"/>
        <v>0</v>
      </c>
      <c r="BS23" s="905">
        <f t="shared" si="68"/>
        <v>380.62364999991212</v>
      </c>
      <c r="BT23" s="907">
        <f t="shared" si="69"/>
        <v>-363.11930733324505</v>
      </c>
      <c r="BU23" s="2425" t="e">
        <f>SUM(#REF!)</f>
        <v>#REF!</v>
      </c>
      <c r="BV23" s="2426" t="e">
        <f>BU23-#REF!</f>
        <v>#REF!</v>
      </c>
      <c r="BX23" s="2429">
        <f t="shared" si="70"/>
        <v>-2639.3182273333414</v>
      </c>
    </row>
    <row r="24" spans="1:76" s="725" customFormat="1" ht="28.15" customHeight="1" x14ac:dyDescent="0.25">
      <c r="A24" s="2604" t="s">
        <v>409</v>
      </c>
      <c r="B24" s="726" t="s">
        <v>998</v>
      </c>
      <c r="C24" s="2548">
        <f>'[3]1 уровень'!F420</f>
        <v>90.746268656716424</v>
      </c>
      <c r="D24" s="2549">
        <f>'1 уровень'!X438</f>
        <v>13455.848474999997</v>
      </c>
      <c r="E24" s="2530">
        <v>2499.6550000000002</v>
      </c>
      <c r="F24" s="2530">
        <v>2499.6550000000002</v>
      </c>
      <c r="G24" s="2530">
        <v>2518.2269999999999</v>
      </c>
      <c r="H24" s="2530">
        <v>2518.2275600000003</v>
      </c>
      <c r="I24" s="2530">
        <v>154.804</v>
      </c>
      <c r="J24" s="2530">
        <v>154.804</v>
      </c>
      <c r="K24" s="2530">
        <v>52.704000000000001</v>
      </c>
      <c r="L24" s="2530">
        <v>52.704620000000006</v>
      </c>
      <c r="M24" s="2530">
        <v>924.45799999999997</v>
      </c>
      <c r="N24" s="2530">
        <v>924.45799999999997</v>
      </c>
      <c r="O24" s="2530">
        <v>1025.547</v>
      </c>
      <c r="P24" s="2530">
        <v>1025.54737</v>
      </c>
      <c r="Q24" s="2530">
        <v>462.92899999999997</v>
      </c>
      <c r="R24" s="2530">
        <v>462.93</v>
      </c>
      <c r="S24" s="2530">
        <v>440.32499999999999</v>
      </c>
      <c r="T24" s="2530">
        <v>440.32584000000003</v>
      </c>
      <c r="U24" s="2530">
        <f>443.437/3*6</f>
        <v>886.87400000000002</v>
      </c>
      <c r="V24" s="3363"/>
      <c r="W24" s="1676">
        <f t="shared" si="43"/>
        <v>12568.974474999997</v>
      </c>
      <c r="X24" s="1676">
        <f t="shared" si="44"/>
        <v>1219.4089999999999</v>
      </c>
      <c r="Y24" s="1676">
        <f t="shared" si="45"/>
        <v>6678.1280000000006</v>
      </c>
      <c r="Z24" s="1676">
        <f t="shared" si="46"/>
        <v>2532.614</v>
      </c>
      <c r="AA24" s="1676">
        <f t="shared" si="47"/>
        <v>344.74400000000003</v>
      </c>
      <c r="AB24" s="905">
        <f t="shared" si="48"/>
        <v>10774.895</v>
      </c>
      <c r="AC24" s="2528">
        <f t="shared" si="49"/>
        <v>1794.0794749999968</v>
      </c>
      <c r="AD24" s="398">
        <f>'1 уровень'!Y438</f>
        <v>16226.401110000003</v>
      </c>
      <c r="AE24" s="2546">
        <f>U24-AF24-AU24</f>
        <v>-2731.1443200000131</v>
      </c>
      <c r="AF24" s="2546">
        <v>3247.3180100000127</v>
      </c>
      <c r="AG24" s="2520">
        <f t="shared" si="50"/>
        <v>12979.083099999989</v>
      </c>
      <c r="AH24" s="2541">
        <v>1048.4436399999984</v>
      </c>
      <c r="AI24" s="2541">
        <v>6959.5810100000108</v>
      </c>
      <c r="AJ24" s="2541">
        <v>2834.7320800000134</v>
      </c>
      <c r="AK24" s="2541">
        <v>154.75519</v>
      </c>
      <c r="AL24" s="905">
        <f t="shared" si="51"/>
        <v>10997.511920000023</v>
      </c>
      <c r="AM24" s="2461">
        <f t="shared" si="52"/>
        <v>-1981.5711799999663</v>
      </c>
      <c r="AN24" s="950">
        <f t="shared" si="53"/>
        <v>-410.10862499999166</v>
      </c>
      <c r="AO24" s="950">
        <f t="shared" si="54"/>
        <v>170.96536000000151</v>
      </c>
      <c r="AP24" s="950">
        <f t="shared" si="55"/>
        <v>-281.45301000001018</v>
      </c>
      <c r="AQ24" s="950">
        <f t="shared" si="56"/>
        <v>-302.11808000001338</v>
      </c>
      <c r="AR24" s="950">
        <f t="shared" si="57"/>
        <v>189.98881000000003</v>
      </c>
      <c r="AS24" s="905">
        <f t="shared" si="58"/>
        <v>-222.61692000002202</v>
      </c>
      <c r="AT24" s="2461">
        <f t="shared" si="59"/>
        <v>187.49170499996964</v>
      </c>
      <c r="AU24" s="2461">
        <v>370.70031000000006</v>
      </c>
      <c r="AV24" s="2457">
        <f t="shared" si="60"/>
        <v>1732.9303000000007</v>
      </c>
      <c r="AW24" s="923"/>
      <c r="AX24" s="2540">
        <v>239.88279</v>
      </c>
      <c r="AY24" s="2540">
        <v>1054.2302000000016</v>
      </c>
      <c r="AZ24" s="2540">
        <v>410.04159999999939</v>
      </c>
      <c r="BA24" s="2540">
        <v>28.775709999999993</v>
      </c>
      <c r="BB24" s="2540"/>
      <c r="BC24" s="2540"/>
      <c r="BD24" s="2540"/>
      <c r="BE24" s="2540"/>
      <c r="BF24" s="2461"/>
      <c r="BG24" s="2461"/>
      <c r="BH24" s="2560">
        <f t="shared" si="61"/>
        <v>2143.0389249999926</v>
      </c>
      <c r="BI24" s="2461">
        <f t="shared" si="62"/>
        <v>68.91742999999849</v>
      </c>
      <c r="BJ24" s="2461">
        <f t="shared" si="63"/>
        <v>1335.6832100000117</v>
      </c>
      <c r="BK24" s="2461">
        <f t="shared" si="64"/>
        <v>712.15968000001271</v>
      </c>
      <c r="BL24" s="2461">
        <f t="shared" si="65"/>
        <v>-161.21310000000003</v>
      </c>
      <c r="BM24" s="2547">
        <f t="shared" si="66"/>
        <v>123.66561569152503</v>
      </c>
      <c r="BN24" s="951">
        <f t="shared" si="71"/>
        <v>-410.10862499999189</v>
      </c>
      <c r="BO24" s="3440">
        <f t="shared" si="72"/>
        <v>170.96536000000151</v>
      </c>
      <c r="BP24" s="3440">
        <f t="shared" si="73"/>
        <v>0</v>
      </c>
      <c r="BQ24" s="3440">
        <f t="shared" si="67"/>
        <v>0</v>
      </c>
      <c r="BR24" s="3440">
        <f t="shared" si="67"/>
        <v>28.775709999999993</v>
      </c>
      <c r="BS24" s="905">
        <f t="shared" si="68"/>
        <v>199.74107000000151</v>
      </c>
      <c r="BT24" s="907">
        <f t="shared" si="69"/>
        <v>-609.8496949999934</v>
      </c>
      <c r="BU24" s="2425" t="e">
        <f>SUM(#REF!)</f>
        <v>#REF!</v>
      </c>
      <c r="BV24" s="2426" t="e">
        <f>BU24-#REF!</f>
        <v>#REF!</v>
      </c>
      <c r="BX24" s="2429">
        <f t="shared" si="70"/>
        <v>-2143.0389249999926</v>
      </c>
    </row>
    <row r="25" spans="1:76" s="725" customFormat="1" ht="31.9" customHeight="1" x14ac:dyDescent="0.25">
      <c r="A25" s="2604" t="s">
        <v>664</v>
      </c>
      <c r="B25" s="726" t="s">
        <v>729</v>
      </c>
      <c r="C25" s="2548">
        <f>'[3]1 уровень'!F1075</f>
        <v>64.683906850783785</v>
      </c>
      <c r="D25" s="2549">
        <f>'1 уровень'!X1104</f>
        <v>50906.978999999992</v>
      </c>
      <c r="E25" s="2530">
        <v>9027.5040000000008</v>
      </c>
      <c r="F25" s="2530">
        <v>9027.5040000000008</v>
      </c>
      <c r="G25" s="2530">
        <v>8874.7829999999994</v>
      </c>
      <c r="H25" s="2530">
        <v>8874.78334</v>
      </c>
      <c r="I25" s="2530">
        <v>356.34899999999999</v>
      </c>
      <c r="J25" s="2530">
        <v>356.34899999999999</v>
      </c>
      <c r="K25" s="2530">
        <v>390.286</v>
      </c>
      <c r="L25" s="2530">
        <v>390.28684000000004</v>
      </c>
      <c r="M25" s="2530">
        <v>2952.605</v>
      </c>
      <c r="N25" s="2530">
        <v>2952.605</v>
      </c>
      <c r="O25" s="2530">
        <v>2715.038</v>
      </c>
      <c r="P25" s="2530">
        <v>2715.0388800000001</v>
      </c>
      <c r="Q25" s="2530">
        <v>4598.5969999999998</v>
      </c>
      <c r="R25" s="2530">
        <v>4598.5969999999998</v>
      </c>
      <c r="S25" s="2530">
        <v>4937.9759999999997</v>
      </c>
      <c r="T25" s="2530">
        <v>4937.97696</v>
      </c>
      <c r="U25" s="2530">
        <f>33.938/3*6</f>
        <v>67.876000000000005</v>
      </c>
      <c r="V25" s="3363">
        <f>50.9/3*2</f>
        <v>33.93333333333333</v>
      </c>
      <c r="W25" s="1676">
        <f t="shared" si="43"/>
        <v>50805.169666666661</v>
      </c>
      <c r="X25" s="1676">
        <f t="shared" si="44"/>
        <v>12489.178</v>
      </c>
      <c r="Y25" s="1676">
        <f t="shared" si="45"/>
        <v>23971.530000000002</v>
      </c>
      <c r="Z25" s="1676">
        <f t="shared" si="46"/>
        <v>7715.2353333333331</v>
      </c>
      <c r="AA25" s="1676">
        <f t="shared" si="47"/>
        <v>972.88866666666672</v>
      </c>
      <c r="AB25" s="905">
        <f t="shared" si="48"/>
        <v>45148.831999999995</v>
      </c>
      <c r="AC25" s="2461">
        <f t="shared" si="49"/>
        <v>5656.3376666666663</v>
      </c>
      <c r="AD25" s="398">
        <f>'1 уровень'!Y1104</f>
        <v>50920.361709999997</v>
      </c>
      <c r="AE25" s="2546">
        <f>U25-AF25-AU25</f>
        <v>-72.454479999999975</v>
      </c>
      <c r="AF25" s="2546">
        <v>126.55724999999998</v>
      </c>
      <c r="AG25" s="2520">
        <f t="shared" si="50"/>
        <v>50793.804459999999</v>
      </c>
      <c r="AH25" s="2541">
        <v>13174.805960000504</v>
      </c>
      <c r="AI25" s="2541">
        <v>23607.406350000434</v>
      </c>
      <c r="AJ25" s="2541">
        <v>7385.6138700001484</v>
      </c>
      <c r="AK25" s="2541">
        <v>1022.7998899999974</v>
      </c>
      <c r="AL25" s="905">
        <f t="shared" si="51"/>
        <v>45190.626070001075</v>
      </c>
      <c r="AM25" s="2461">
        <f t="shared" si="52"/>
        <v>-5603.1783899989241</v>
      </c>
      <c r="AN25" s="950">
        <f t="shared" si="53"/>
        <v>11.365206666661834</v>
      </c>
      <c r="AO25" s="950">
        <f t="shared" si="54"/>
        <v>-685.62796000050366</v>
      </c>
      <c r="AP25" s="950">
        <f t="shared" si="55"/>
        <v>364.12364999956844</v>
      </c>
      <c r="AQ25" s="950">
        <f t="shared" si="56"/>
        <v>329.62146333318469</v>
      </c>
      <c r="AR25" s="950">
        <f t="shared" si="57"/>
        <v>-49.911223333330668</v>
      </c>
      <c r="AS25" s="905">
        <f t="shared" si="58"/>
        <v>-41.794070001081195</v>
      </c>
      <c r="AT25" s="2461">
        <f t="shared" si="59"/>
        <v>-53.159276667743029</v>
      </c>
      <c r="AU25" s="2461">
        <v>13.773230000000002</v>
      </c>
      <c r="AV25" s="3430">
        <f t="shared" si="60"/>
        <v>5670.8684300000295</v>
      </c>
      <c r="AW25" s="923"/>
      <c r="AX25" s="2540">
        <v>1727.8859900000366</v>
      </c>
      <c r="AY25" s="2540">
        <v>2744.7562899999971</v>
      </c>
      <c r="AZ25" s="2540">
        <v>959.27694999999642</v>
      </c>
      <c r="BA25" s="2540">
        <v>238.94919999999902</v>
      </c>
      <c r="BB25" s="2540"/>
      <c r="BC25" s="2540"/>
      <c r="BD25" s="2540"/>
      <c r="BE25" s="2540"/>
      <c r="BF25" s="2461"/>
      <c r="BG25" s="2461"/>
      <c r="BH25" s="2560">
        <f t="shared" si="61"/>
        <v>5659.5032233333677</v>
      </c>
      <c r="BI25" s="2461">
        <f t="shared" si="62"/>
        <v>2413.5139500005403</v>
      </c>
      <c r="BJ25" s="2461">
        <f t="shared" si="63"/>
        <v>2380.6326400004286</v>
      </c>
      <c r="BK25" s="2461">
        <f t="shared" si="64"/>
        <v>629.65548666681173</v>
      </c>
      <c r="BL25" s="2461">
        <f t="shared" si="65"/>
        <v>288.86042333332966</v>
      </c>
      <c r="BM25" s="2547">
        <f t="shared" si="66"/>
        <v>99.799586133817925</v>
      </c>
      <c r="BN25" s="951">
        <f t="shared" si="71"/>
        <v>11.365206666661834</v>
      </c>
      <c r="BO25" s="3440">
        <f t="shared" si="72"/>
        <v>0</v>
      </c>
      <c r="BP25" s="3440">
        <f t="shared" si="73"/>
        <v>364.12364999956844</v>
      </c>
      <c r="BQ25" s="3440">
        <f t="shared" si="67"/>
        <v>329.62146333318469</v>
      </c>
      <c r="BR25" s="3440">
        <f t="shared" si="67"/>
        <v>0</v>
      </c>
      <c r="BS25" s="3437">
        <f t="shared" si="68"/>
        <v>693.74511333275314</v>
      </c>
      <c r="BT25" s="907">
        <f t="shared" si="69"/>
        <v>-682.3799066660913</v>
      </c>
      <c r="BU25" s="2425" t="e">
        <f>SUM(#REF!)</f>
        <v>#REF!</v>
      </c>
      <c r="BV25" s="2426" t="e">
        <f>BU25-#REF!</f>
        <v>#REF!</v>
      </c>
      <c r="BX25" s="2429">
        <f t="shared" si="70"/>
        <v>-5659.5032233333677</v>
      </c>
    </row>
    <row r="26" spans="1:76" s="725" customFormat="1" ht="24" customHeight="1" x14ac:dyDescent="0.25">
      <c r="A26" s="2604" t="s">
        <v>670</v>
      </c>
      <c r="B26" s="1610" t="s">
        <v>487</v>
      </c>
      <c r="C26" s="2548">
        <f>'[3]1 уровень'!F1483</f>
        <v>65.899787451783041</v>
      </c>
      <c r="D26" s="2549">
        <f>'1 уровень'!X1514</f>
        <v>7471.6505400000005</v>
      </c>
      <c r="E26" s="2530">
        <v>1487.107</v>
      </c>
      <c r="F26" s="2530">
        <v>1487.1079999999999</v>
      </c>
      <c r="G26" s="2530">
        <v>1377.2739999999999</v>
      </c>
      <c r="H26" s="2530">
        <v>1377.2742499999999</v>
      </c>
      <c r="I26" s="2530">
        <v>37.856000000000002</v>
      </c>
      <c r="J26" s="2530">
        <v>37.856000000000002</v>
      </c>
      <c r="K26" s="2530">
        <v>27.396000000000001</v>
      </c>
      <c r="L26" s="2530">
        <v>27.396049999999999</v>
      </c>
      <c r="M26" s="2530">
        <v>475.44600000000003</v>
      </c>
      <c r="N26" s="2530">
        <v>475.44600000000003</v>
      </c>
      <c r="O26" s="2530">
        <v>615.16499999999996</v>
      </c>
      <c r="P26" s="2530">
        <v>615.16588999999999</v>
      </c>
      <c r="Q26" s="2530">
        <v>490.14</v>
      </c>
      <c r="R26" s="2530">
        <v>490.14</v>
      </c>
      <c r="S26" s="2530">
        <v>470.71300000000002</v>
      </c>
      <c r="T26" s="2530">
        <v>470.71397999999999</v>
      </c>
      <c r="U26" s="2530"/>
      <c r="V26" s="3363"/>
      <c r="W26" s="1676">
        <f t="shared" si="43"/>
        <v>7471.6505400000005</v>
      </c>
      <c r="X26" s="1676">
        <f t="shared" si="44"/>
        <v>1294.0886666666665</v>
      </c>
      <c r="Y26" s="1676">
        <f t="shared" si="45"/>
        <v>3892.3976666666667</v>
      </c>
      <c r="Z26" s="1676">
        <f t="shared" si="46"/>
        <v>1361.002</v>
      </c>
      <c r="AA26" s="1676">
        <f t="shared" si="47"/>
        <v>93.975999999999999</v>
      </c>
      <c r="AB26" s="905">
        <f t="shared" si="48"/>
        <v>6641.4643333333324</v>
      </c>
      <c r="AC26" s="2461">
        <f t="shared" si="49"/>
        <v>830.18620666666811</v>
      </c>
      <c r="AD26" s="398">
        <f>'1 уровень'!Y1514</f>
        <v>7471.6121499999999</v>
      </c>
      <c r="AE26" s="2546"/>
      <c r="AF26" s="2546">
        <v>0</v>
      </c>
      <c r="AG26" s="2520">
        <f t="shared" si="50"/>
        <v>7471.6121499999999</v>
      </c>
      <c r="AH26" s="2541">
        <v>1352.7179499999988</v>
      </c>
      <c r="AI26" s="2541">
        <v>3729.0666900000106</v>
      </c>
      <c r="AJ26" s="2541">
        <v>1417.0256999999983</v>
      </c>
      <c r="AK26" s="2541">
        <v>144.25134</v>
      </c>
      <c r="AL26" s="905">
        <f t="shared" si="51"/>
        <v>6643.0616800000071</v>
      </c>
      <c r="AM26" s="2461">
        <f t="shared" si="52"/>
        <v>-828.55046999999286</v>
      </c>
      <c r="AN26" s="950">
        <f t="shared" si="53"/>
        <v>3.8390000000617874E-2</v>
      </c>
      <c r="AO26" s="950">
        <f t="shared" si="54"/>
        <v>-58.629283333332296</v>
      </c>
      <c r="AP26" s="950">
        <f t="shared" si="55"/>
        <v>163.33097666665617</v>
      </c>
      <c r="AQ26" s="950">
        <f t="shared" si="56"/>
        <v>-56.023699999998371</v>
      </c>
      <c r="AR26" s="950">
        <f t="shared" si="57"/>
        <v>-50.27534</v>
      </c>
      <c r="AS26" s="905">
        <f t="shared" si="58"/>
        <v>-1.5973466666744969</v>
      </c>
      <c r="AT26" s="2461">
        <f t="shared" si="59"/>
        <v>-1.6357366666751147</v>
      </c>
      <c r="AU26" s="2461"/>
      <c r="AV26" s="2457">
        <f t="shared" si="60"/>
        <v>865.21373000000131</v>
      </c>
      <c r="AW26" s="923"/>
      <c r="AX26" s="2540">
        <v>206.40237999999997</v>
      </c>
      <c r="AY26" s="2540">
        <v>471.1817100000012</v>
      </c>
      <c r="AZ26" s="2540">
        <v>177.97367000000003</v>
      </c>
      <c r="BA26" s="2540">
        <v>9.6559699999999999</v>
      </c>
      <c r="BB26" s="2540"/>
      <c r="BC26" s="2540"/>
      <c r="BD26" s="2540"/>
      <c r="BE26" s="2540"/>
      <c r="BF26" s="2461"/>
      <c r="BG26" s="2461"/>
      <c r="BH26" s="2560">
        <f t="shared" si="61"/>
        <v>865.17534000000069</v>
      </c>
      <c r="BI26" s="2461">
        <f t="shared" si="62"/>
        <v>265.03166333333229</v>
      </c>
      <c r="BJ26" s="2461">
        <f t="shared" si="63"/>
        <v>307.85073333334503</v>
      </c>
      <c r="BK26" s="2461">
        <f t="shared" si="64"/>
        <v>233.9973699999984</v>
      </c>
      <c r="BL26" s="2461">
        <f t="shared" si="65"/>
        <v>59.931309999999996</v>
      </c>
      <c r="BM26" s="2547">
        <f t="shared" si="66"/>
        <v>99.995562946047954</v>
      </c>
      <c r="BN26" s="951">
        <f t="shared" si="71"/>
        <v>3.8390000000617874E-2</v>
      </c>
      <c r="BO26" s="3440">
        <f t="shared" si="72"/>
        <v>0</v>
      </c>
      <c r="BP26" s="3440">
        <f t="shared" si="73"/>
        <v>163.33097666665617</v>
      </c>
      <c r="BQ26" s="3440">
        <f t="shared" si="67"/>
        <v>0</v>
      </c>
      <c r="BR26" s="3440">
        <f t="shared" si="67"/>
        <v>0</v>
      </c>
      <c r="BS26" s="905">
        <f t="shared" si="68"/>
        <v>163.33097666665617</v>
      </c>
      <c r="BT26" s="907">
        <f t="shared" si="69"/>
        <v>-163.29258666665555</v>
      </c>
      <c r="BU26" s="2425" t="e">
        <f>SUM(#REF!)</f>
        <v>#REF!</v>
      </c>
      <c r="BV26" s="2426" t="e">
        <f>BU26-#REF!</f>
        <v>#REF!</v>
      </c>
      <c r="BX26" s="2429">
        <f t="shared" si="70"/>
        <v>-865.17534000000069</v>
      </c>
    </row>
    <row r="27" spans="1:76" s="725" customFormat="1" ht="30" customHeight="1" x14ac:dyDescent="0.25">
      <c r="A27" s="2604" t="s">
        <v>672</v>
      </c>
      <c r="B27" s="726" t="s">
        <v>516</v>
      </c>
      <c r="C27" s="2545">
        <f>'[3]2 уровень'!F426</f>
        <v>67.487197298912776</v>
      </c>
      <c r="D27" s="2546">
        <f>'2 уровень'!Y432</f>
        <v>43689.991905000003</v>
      </c>
      <c r="E27" s="2529">
        <v>7872.143</v>
      </c>
      <c r="F27" s="2529">
        <v>7872.143</v>
      </c>
      <c r="G27" s="2529">
        <v>7805.9449999999997</v>
      </c>
      <c r="H27" s="2529">
        <v>7805.9452199999996</v>
      </c>
      <c r="I27" s="2529">
        <v>2.58</v>
      </c>
      <c r="J27" s="2529">
        <v>2.581</v>
      </c>
      <c r="K27" s="2529"/>
      <c r="L27" s="2529"/>
      <c r="M27" s="2529">
        <v>6631.3760000000002</v>
      </c>
      <c r="N27" s="2529">
        <v>6631.3760000000002</v>
      </c>
      <c r="O27" s="2529">
        <v>6684.5680000000002</v>
      </c>
      <c r="P27" s="2529">
        <v>6684.5687600000001</v>
      </c>
      <c r="Q27" s="2529">
        <v>42.305</v>
      </c>
      <c r="R27" s="2529">
        <v>42.305</v>
      </c>
      <c r="S27" s="2529">
        <v>43.689</v>
      </c>
      <c r="T27" s="2529">
        <v>43.689989999999995</v>
      </c>
      <c r="U27" s="2529">
        <f>14.925/3*6</f>
        <v>29.85</v>
      </c>
      <c r="V27" s="3362">
        <f>29.1/3*2</f>
        <v>19.400000000000002</v>
      </c>
      <c r="W27" s="1676">
        <f t="shared" si="43"/>
        <v>43640.741905000003</v>
      </c>
      <c r="X27" s="1676">
        <f t="shared" si="44"/>
        <v>113.736</v>
      </c>
      <c r="Y27" s="1676">
        <f t="shared" si="45"/>
        <v>20948.249333333333</v>
      </c>
      <c r="Z27" s="1676">
        <f t="shared" si="46"/>
        <v>17719.130666666668</v>
      </c>
      <c r="AA27" s="1676">
        <f t="shared" si="47"/>
        <v>5.1609999999999996</v>
      </c>
      <c r="AB27" s="905">
        <f t="shared" si="48"/>
        <v>38786.277000000002</v>
      </c>
      <c r="AC27" s="2461">
        <f t="shared" si="49"/>
        <v>4854.4649050000007</v>
      </c>
      <c r="AD27" s="398">
        <f>'2 уровень'!Z432</f>
        <v>43742.299699999996</v>
      </c>
      <c r="AE27" s="2546">
        <f>U27-AF27-AU27</f>
        <v>-59.435840000000013</v>
      </c>
      <c r="AF27" s="2546">
        <v>67.405510000000007</v>
      </c>
      <c r="AG27" s="2520">
        <f t="shared" si="50"/>
        <v>43674.894189999999</v>
      </c>
      <c r="AH27" s="2541">
        <v>109.57832000000002</v>
      </c>
      <c r="AI27" s="2541">
        <v>20781.744970000553</v>
      </c>
      <c r="AJ27" s="2541">
        <v>17891.251490000064</v>
      </c>
      <c r="AK27" s="2541">
        <v>2.2938800000000001</v>
      </c>
      <c r="AL27" s="905">
        <f t="shared" si="51"/>
        <v>38784.868660000619</v>
      </c>
      <c r="AM27" s="2461">
        <f t="shared" si="52"/>
        <v>-4890.0255299993805</v>
      </c>
      <c r="AN27" s="950">
        <f t="shared" si="53"/>
        <v>-34.152284999996482</v>
      </c>
      <c r="AO27" s="950">
        <f t="shared" si="54"/>
        <v>4.1576799999999849</v>
      </c>
      <c r="AP27" s="950">
        <f t="shared" si="55"/>
        <v>166.50436333278049</v>
      </c>
      <c r="AQ27" s="950">
        <f t="shared" si="56"/>
        <v>-172.1208233333964</v>
      </c>
      <c r="AR27" s="950">
        <f t="shared" si="57"/>
        <v>2.8671199999999994</v>
      </c>
      <c r="AS27" s="905">
        <f t="shared" si="58"/>
        <v>1.408339999384054</v>
      </c>
      <c r="AT27" s="2461">
        <f t="shared" si="59"/>
        <v>35.560624999380536</v>
      </c>
      <c r="AU27" s="2461">
        <v>21.880330000000004</v>
      </c>
      <c r="AV27" s="3430">
        <f t="shared" si="60"/>
        <v>4888.0257300003195</v>
      </c>
      <c r="AW27" s="925"/>
      <c r="AX27" s="2540">
        <v>5.4112299999999998</v>
      </c>
      <c r="AY27" s="2540">
        <v>2544.3557900001556</v>
      </c>
      <c r="AZ27" s="2540">
        <v>2338.2587100001638</v>
      </c>
      <c r="BA27" s="2540">
        <v>0</v>
      </c>
      <c r="BB27" s="2540"/>
      <c r="BC27" s="2540"/>
      <c r="BD27" s="2540"/>
      <c r="BE27" s="2540"/>
      <c r="BF27" s="2461"/>
      <c r="BG27" s="2461"/>
      <c r="BH27" s="2560">
        <f t="shared" si="61"/>
        <v>4922.178015000316</v>
      </c>
      <c r="BI27" s="2461">
        <f t="shared" si="62"/>
        <v>1.2535500000000148</v>
      </c>
      <c r="BJ27" s="2461">
        <f t="shared" si="63"/>
        <v>2377.8514266673751</v>
      </c>
      <c r="BK27" s="2461">
        <f t="shared" si="64"/>
        <v>2510.3795333335602</v>
      </c>
      <c r="BL27" s="2461">
        <f t="shared" si="65"/>
        <v>-2.8671199999999994</v>
      </c>
      <c r="BM27" s="2547">
        <f t="shared" si="66"/>
        <v>100.69869282377928</v>
      </c>
      <c r="BN27" s="951">
        <f t="shared" si="71"/>
        <v>-34.152284999996482</v>
      </c>
      <c r="BO27" s="3440">
        <f t="shared" si="72"/>
        <v>4.1576799999999849</v>
      </c>
      <c r="BP27" s="3440">
        <f t="shared" si="73"/>
        <v>166.50436333278049</v>
      </c>
      <c r="BQ27" s="3440">
        <f t="shared" si="67"/>
        <v>0</v>
      </c>
      <c r="BR27" s="3440">
        <f t="shared" si="67"/>
        <v>0</v>
      </c>
      <c r="BS27" s="905">
        <f t="shared" si="68"/>
        <v>170.66204333278046</v>
      </c>
      <c r="BT27" s="907">
        <f t="shared" si="69"/>
        <v>-204.81432833277694</v>
      </c>
      <c r="BU27" s="2425" t="e">
        <f>SUM(#REF!)</f>
        <v>#REF!</v>
      </c>
      <c r="BV27" s="2426" t="e">
        <f>BU27-#REF!</f>
        <v>#REF!</v>
      </c>
      <c r="BX27" s="2429">
        <f t="shared" si="70"/>
        <v>-4922.178015000316</v>
      </c>
    </row>
    <row r="28" spans="1:76" s="725" customFormat="1" ht="18.75" customHeight="1" x14ac:dyDescent="0.25">
      <c r="A28" s="2604" t="s">
        <v>806</v>
      </c>
      <c r="B28" s="726" t="s">
        <v>738</v>
      </c>
      <c r="C28" s="2548">
        <f>'[3]1 уровень'!F1541</f>
        <v>124.34782608695653</v>
      </c>
      <c r="D28" s="2549">
        <f>'1 уровень'!X1572</f>
        <v>74.618025000000003</v>
      </c>
      <c r="E28" s="2530">
        <v>16.707999999999998</v>
      </c>
      <c r="F28" s="2530">
        <v>16.707999999999998</v>
      </c>
      <c r="G28" s="2530">
        <v>14.395</v>
      </c>
      <c r="H28" s="2530">
        <v>14.395790000000002</v>
      </c>
      <c r="I28" s="2530"/>
      <c r="J28" s="2530"/>
      <c r="K28" s="2530">
        <v>0.83899999999999997</v>
      </c>
      <c r="L28" s="2530">
        <v>0.83982000000000001</v>
      </c>
      <c r="M28" s="2530">
        <v>3.74</v>
      </c>
      <c r="N28" s="2530">
        <v>3.7410000000000001</v>
      </c>
      <c r="O28" s="2530">
        <v>6.5979999999999999</v>
      </c>
      <c r="P28" s="2530">
        <v>6.5984399999999992</v>
      </c>
      <c r="Q28" s="2530">
        <v>4.4240000000000004</v>
      </c>
      <c r="R28" s="2530">
        <v>4.4240000000000004</v>
      </c>
      <c r="S28" s="2530">
        <v>3.0379999999999998</v>
      </c>
      <c r="T28" s="2530">
        <v>3.0386299999999999</v>
      </c>
      <c r="U28" s="2530"/>
      <c r="V28" s="3363"/>
      <c r="W28" s="1676">
        <f t="shared" si="43"/>
        <v>74.618025000000003</v>
      </c>
      <c r="X28" s="1676">
        <f t="shared" si="44"/>
        <v>10.873333333333335</v>
      </c>
      <c r="Y28" s="1676">
        <f t="shared" si="45"/>
        <v>43.012666666666661</v>
      </c>
      <c r="Z28" s="1676">
        <f t="shared" si="46"/>
        <v>11.879666666666665</v>
      </c>
      <c r="AA28" s="1676">
        <f t="shared" si="47"/>
        <v>0.55933333333333335</v>
      </c>
      <c r="AB28" s="905">
        <f t="shared" si="48"/>
        <v>66.324999999999989</v>
      </c>
      <c r="AC28" s="2461">
        <f t="shared" si="49"/>
        <v>8.2930250000000143</v>
      </c>
      <c r="AD28" s="727">
        <f>'1 уровень'!Y1572</f>
        <v>73.849440000000001</v>
      </c>
      <c r="AE28" s="2546"/>
      <c r="AF28" s="2546">
        <v>0</v>
      </c>
      <c r="AG28" s="2520">
        <f t="shared" si="50"/>
        <v>73.849440000000001</v>
      </c>
      <c r="AH28" s="2541">
        <v>7.8666</v>
      </c>
      <c r="AI28" s="2541">
        <v>44.251199999999997</v>
      </c>
      <c r="AJ28" s="2541">
        <v>13.471080000000001</v>
      </c>
      <c r="AK28" s="2541">
        <v>2.75352</v>
      </c>
      <c r="AL28" s="905">
        <f t="shared" si="51"/>
        <v>68.342399999999984</v>
      </c>
      <c r="AM28" s="2461">
        <f t="shared" si="52"/>
        <v>-5.5070400000000177</v>
      </c>
      <c r="AN28" s="950">
        <f t="shared" si="53"/>
        <v>0.76858500000000163</v>
      </c>
      <c r="AO28" s="950">
        <f t="shared" si="54"/>
        <v>3.0067333333333348</v>
      </c>
      <c r="AP28" s="950">
        <f t="shared" si="55"/>
        <v>-1.2385333333333364</v>
      </c>
      <c r="AQ28" s="950">
        <f t="shared" si="56"/>
        <v>-1.5914133333333353</v>
      </c>
      <c r="AR28" s="950">
        <f t="shared" si="57"/>
        <v>-2.1941866666666665</v>
      </c>
      <c r="AS28" s="905">
        <f t="shared" si="58"/>
        <v>-2.0174000000000034</v>
      </c>
      <c r="AT28" s="2461">
        <f t="shared" si="59"/>
        <v>-2.785985000000005</v>
      </c>
      <c r="AU28" s="2461"/>
      <c r="AV28" s="3430">
        <f t="shared" si="60"/>
        <v>5.5070399999999999</v>
      </c>
      <c r="AW28" s="923"/>
      <c r="AX28" s="2540">
        <v>0</v>
      </c>
      <c r="AY28" s="2540">
        <v>5.5070399999999999</v>
      </c>
      <c r="AZ28" s="2540">
        <v>0</v>
      </c>
      <c r="BA28" s="2540">
        <v>0</v>
      </c>
      <c r="BB28" s="2540"/>
      <c r="BC28" s="2540"/>
      <c r="BD28" s="2540"/>
      <c r="BE28" s="2540"/>
      <c r="BF28" s="2461"/>
      <c r="BG28" s="2461"/>
      <c r="BH28" s="3417">
        <f t="shared" si="61"/>
        <v>4.7384549999999983</v>
      </c>
      <c r="BI28" s="2461">
        <f t="shared" si="62"/>
        <v>-3.0067333333333348</v>
      </c>
      <c r="BJ28" s="2461">
        <f t="shared" si="63"/>
        <v>6.7455733333333363</v>
      </c>
      <c r="BK28" s="2461">
        <f t="shared" si="64"/>
        <v>1.5914133333333353</v>
      </c>
      <c r="BL28" s="2461">
        <f t="shared" si="65"/>
        <v>2.1941866666666665</v>
      </c>
      <c r="BM28" s="2547">
        <f t="shared" si="66"/>
        <v>86.043591475638422</v>
      </c>
      <c r="BN28" s="951">
        <f>BS28</f>
        <v>0</v>
      </c>
      <c r="BO28" s="3440">
        <f>IF(BI28&gt;0,IF(BI28&gt;AX28,0,AX28-BI28),AX28)</f>
        <v>0</v>
      </c>
      <c r="BP28" s="3399">
        <f t="shared" ref="BP28:BP29" si="74">IF(BJ28&gt;0,IF(BJ28&gt;AY28,0,AY28-BJ28),AY28)</f>
        <v>0</v>
      </c>
      <c r="BQ28" s="3440">
        <f t="shared" ref="BQ28:BQ40" si="75">IF(BK28&gt;0,IF(BK28&gt;AZ28,0,AZ28-BK28),AZ28)</f>
        <v>0</v>
      </c>
      <c r="BR28" s="3440">
        <f t="shared" ref="BR28:BR65" si="76">IF(BL28&gt;0,IF(BL28&gt;BA28,0,BA28-BL28),BA28)</f>
        <v>0</v>
      </c>
      <c r="BS28" s="905">
        <f t="shared" si="68"/>
        <v>0</v>
      </c>
      <c r="BT28" s="907">
        <f t="shared" si="69"/>
        <v>0</v>
      </c>
      <c r="BU28" s="2425" t="e">
        <f>SUM(#REF!)</f>
        <v>#REF!</v>
      </c>
      <c r="BV28" s="2426" t="e">
        <f>BU28-#REF!</f>
        <v>#REF!</v>
      </c>
      <c r="BX28" s="2429"/>
    </row>
    <row r="29" spans="1:76" s="725" customFormat="1" x14ac:dyDescent="0.25">
      <c r="A29" s="2604" t="s">
        <v>801</v>
      </c>
      <c r="B29" s="726" t="s">
        <v>733</v>
      </c>
      <c r="C29" s="2548">
        <f>'[3]1 уровень'!F1491</f>
        <v>0</v>
      </c>
      <c r="D29" s="2549">
        <f>'1 уровень'!X1522</f>
        <v>62.215125</v>
      </c>
      <c r="E29" s="2530">
        <v>13.826000000000001</v>
      </c>
      <c r="F29" s="2530">
        <v>13.826000000000001</v>
      </c>
      <c r="G29" s="2530">
        <v>14.26</v>
      </c>
      <c r="H29" s="2530">
        <v>14.260110000000001</v>
      </c>
      <c r="I29" s="2530">
        <v>0.20699999999999999</v>
      </c>
      <c r="J29" s="2530">
        <v>0.20699999999999999</v>
      </c>
      <c r="K29" s="2530">
        <v>0.34699999999999998</v>
      </c>
      <c r="L29" s="2530">
        <v>0.34752999999999995</v>
      </c>
      <c r="M29" s="2530">
        <v>2.097</v>
      </c>
      <c r="N29" s="2530">
        <v>2.0960000000000001</v>
      </c>
      <c r="O29" s="2530">
        <v>3.6280000000000001</v>
      </c>
      <c r="P29" s="2530">
        <v>3.6285599999999998</v>
      </c>
      <c r="Q29" s="2530">
        <v>4.6079999999999997</v>
      </c>
      <c r="R29" s="2530">
        <v>4.6079999999999997</v>
      </c>
      <c r="S29" s="2530">
        <v>2.1019999999999999</v>
      </c>
      <c r="T29" s="2530">
        <v>2.1025300000000002</v>
      </c>
      <c r="U29" s="2530"/>
      <c r="V29" s="3362">
        <f>0.4/3*2</f>
        <v>0.26666666666666666</v>
      </c>
      <c r="W29" s="1676">
        <f t="shared" si="43"/>
        <v>61.948458333333335</v>
      </c>
      <c r="X29" s="1676">
        <f t="shared" si="44"/>
        <v>10.617333333333333</v>
      </c>
      <c r="Y29" s="1676">
        <f t="shared" si="45"/>
        <v>37.158666666666669</v>
      </c>
      <c r="Z29" s="1676">
        <f t="shared" si="46"/>
        <v>6.6116666666666664</v>
      </c>
      <c r="AA29" s="1676">
        <f t="shared" si="47"/>
        <v>0.64533333333333331</v>
      </c>
      <c r="AB29" s="905">
        <f t="shared" si="48"/>
        <v>55.033000000000001</v>
      </c>
      <c r="AC29" s="2461">
        <f t="shared" si="49"/>
        <v>6.9154583333333335</v>
      </c>
      <c r="AD29" s="727">
        <f>'1 уровень'!Y1522</f>
        <v>50.623789999999993</v>
      </c>
      <c r="AE29" s="2546"/>
      <c r="AF29" s="2546">
        <v>0.83405999999999991</v>
      </c>
      <c r="AG29" s="2520">
        <f t="shared" si="50"/>
        <v>49.789729999999992</v>
      </c>
      <c r="AH29" s="2541">
        <v>4.3093099999999991</v>
      </c>
      <c r="AI29" s="2541">
        <v>26.339500000000026</v>
      </c>
      <c r="AJ29" s="2541">
        <v>17.889830000000011</v>
      </c>
      <c r="AK29" s="2541">
        <v>1.25109</v>
      </c>
      <c r="AL29" s="905">
        <f t="shared" si="51"/>
        <v>49.789730000000034</v>
      </c>
      <c r="AM29" s="2461">
        <f t="shared" si="52"/>
        <v>0</v>
      </c>
      <c r="AN29" s="950">
        <f t="shared" si="53"/>
        <v>12.158728333333343</v>
      </c>
      <c r="AO29" s="950">
        <f t="shared" si="54"/>
        <v>6.3080233333333338</v>
      </c>
      <c r="AP29" s="950">
        <f t="shared" si="55"/>
        <v>10.819166666666643</v>
      </c>
      <c r="AQ29" s="950">
        <f t="shared" si="56"/>
        <v>-11.278163333333344</v>
      </c>
      <c r="AR29" s="950">
        <f t="shared" si="57"/>
        <v>-0.60575666666666672</v>
      </c>
      <c r="AS29" s="905">
        <f t="shared" si="58"/>
        <v>5.243269999999967</v>
      </c>
      <c r="AT29" s="2461">
        <f t="shared" si="59"/>
        <v>-6.9154583333333761</v>
      </c>
      <c r="AU29" s="2461"/>
      <c r="AV29" s="2457">
        <f t="shared" si="60"/>
        <v>0</v>
      </c>
      <c r="AW29" s="923"/>
      <c r="AX29" s="2540">
        <v>0</v>
      </c>
      <c r="AY29" s="2540"/>
      <c r="AZ29" s="2540"/>
      <c r="BA29" s="2540"/>
      <c r="BB29" s="2540"/>
      <c r="BC29" s="2540"/>
      <c r="BD29" s="2540"/>
      <c r="BE29" s="2540"/>
      <c r="BF29" s="2461"/>
      <c r="BG29" s="2461"/>
      <c r="BH29" s="2461">
        <f t="shared" si="61"/>
        <v>-12.158728333333343</v>
      </c>
      <c r="BI29" s="2461">
        <f t="shared" si="62"/>
        <v>-6.3080233333333338</v>
      </c>
      <c r="BJ29" s="2461">
        <f t="shared" si="63"/>
        <v>-10.819166666666643</v>
      </c>
      <c r="BK29" s="2461">
        <f t="shared" si="64"/>
        <v>11.278163333333344</v>
      </c>
      <c r="BL29" s="2461">
        <f t="shared" si="65"/>
        <v>0.60575666666666672</v>
      </c>
      <c r="BM29" s="2547" t="e">
        <f t="shared" si="66"/>
        <v>#DIV/0!</v>
      </c>
      <c r="BN29" s="2456">
        <v>0</v>
      </c>
      <c r="BO29" s="2558">
        <f>IF(BI29&gt;0,IF(BI29&gt;AX29,0,AX29-BI29),AX29)</f>
        <v>0</v>
      </c>
      <c r="BP29" s="2456">
        <f t="shared" si="74"/>
        <v>0</v>
      </c>
      <c r="BQ29" s="2558">
        <f t="shared" si="75"/>
        <v>0</v>
      </c>
      <c r="BR29" s="2558">
        <f t="shared" si="76"/>
        <v>0</v>
      </c>
      <c r="BS29" s="905">
        <f t="shared" si="68"/>
        <v>0</v>
      </c>
      <c r="BT29" s="907">
        <f t="shared" si="69"/>
        <v>0</v>
      </c>
      <c r="BU29" s="2425" t="e">
        <f>SUM(#REF!)</f>
        <v>#REF!</v>
      </c>
      <c r="BV29" s="2426" t="e">
        <f>BU29-#REF!</f>
        <v>#REF!</v>
      </c>
      <c r="BX29" s="2429">
        <f>BN29-AV29</f>
        <v>0</v>
      </c>
    </row>
    <row r="30" spans="1:76" s="725" customFormat="1" ht="22.15" customHeight="1" x14ac:dyDescent="0.25">
      <c r="A30" s="2604" t="s">
        <v>432</v>
      </c>
      <c r="B30" s="726" t="s">
        <v>460</v>
      </c>
      <c r="C30" s="2545">
        <f>'[3]1 уровень'!F746</f>
        <v>58.920929952944903</v>
      </c>
      <c r="D30" s="2546">
        <f>'1 уровень'!X775</f>
        <v>50128.203000000001</v>
      </c>
      <c r="E30" s="2529">
        <v>9660.9269999999997</v>
      </c>
      <c r="F30" s="2529">
        <v>9660.9269999999997</v>
      </c>
      <c r="G30" s="2529">
        <v>9810.1389999999992</v>
      </c>
      <c r="H30" s="2529">
        <v>9810.1393599999992</v>
      </c>
      <c r="I30" s="2529">
        <v>399.726</v>
      </c>
      <c r="J30" s="2529">
        <v>399.726</v>
      </c>
      <c r="K30" s="2529">
        <v>344.37200000000001</v>
      </c>
      <c r="L30" s="2529">
        <v>344.37253999999996</v>
      </c>
      <c r="M30" s="2529">
        <v>4722.7460000000001</v>
      </c>
      <c r="N30" s="2529">
        <v>4722.7460000000001</v>
      </c>
      <c r="O30" s="2529">
        <v>4532.8509999999997</v>
      </c>
      <c r="P30" s="2529">
        <v>4532.8511500000004</v>
      </c>
      <c r="Q30" s="2529">
        <v>1601.3420000000001</v>
      </c>
      <c r="R30" s="2529">
        <v>1601.3420000000001</v>
      </c>
      <c r="S30" s="2529">
        <v>1844.855</v>
      </c>
      <c r="T30" s="2529">
        <v>1844.8553100000001</v>
      </c>
      <c r="U30" s="2529">
        <f>324.659/3*6</f>
        <v>649.31799999999998</v>
      </c>
      <c r="V30" s="3362">
        <f>177.2/3*2</f>
        <v>118.13333333333333</v>
      </c>
      <c r="W30" s="1676">
        <f t="shared" si="43"/>
        <v>49360.751666666671</v>
      </c>
      <c r="X30" s="1676">
        <f t="shared" si="44"/>
        <v>4432.5873333333338</v>
      </c>
      <c r="Y30" s="1676">
        <f t="shared" si="45"/>
        <v>25861.946666666667</v>
      </c>
      <c r="Z30" s="1676">
        <f t="shared" si="46"/>
        <v>12467.392666666667</v>
      </c>
      <c r="AA30" s="1676">
        <f t="shared" si="47"/>
        <v>1029.0333333333333</v>
      </c>
      <c r="AB30" s="905">
        <f t="shared" si="48"/>
        <v>43790.96</v>
      </c>
      <c r="AC30" s="2461">
        <f t="shared" si="49"/>
        <v>5569.7916666666715</v>
      </c>
      <c r="AD30" s="398">
        <f>'1 уровень'!Y775</f>
        <v>49779.000790000013</v>
      </c>
      <c r="AE30" s="2546"/>
      <c r="AF30" s="2546">
        <v>457.71746000000002</v>
      </c>
      <c r="AG30" s="2520">
        <f t="shared" si="50"/>
        <v>49321.283330000013</v>
      </c>
      <c r="AH30" s="2541">
        <v>4817.3164000000443</v>
      </c>
      <c r="AI30" s="2541">
        <v>25930.736819998296</v>
      </c>
      <c r="AJ30" s="2541">
        <v>12221.119199999945</v>
      </c>
      <c r="AK30" s="2541">
        <v>906.73139999999842</v>
      </c>
      <c r="AL30" s="905">
        <f t="shared" si="51"/>
        <v>43875.903819998282</v>
      </c>
      <c r="AM30" s="2461">
        <f t="shared" si="52"/>
        <v>-5445.3795100017305</v>
      </c>
      <c r="AN30" s="950">
        <f t="shared" si="53"/>
        <v>39.468336666657706</v>
      </c>
      <c r="AO30" s="950">
        <f t="shared" si="54"/>
        <v>-384.72906666671042</v>
      </c>
      <c r="AP30" s="950">
        <f t="shared" si="55"/>
        <v>-68.790153331628972</v>
      </c>
      <c r="AQ30" s="950">
        <f t="shared" si="56"/>
        <v>246.27346666672202</v>
      </c>
      <c r="AR30" s="950">
        <f t="shared" si="57"/>
        <v>122.30193333333489</v>
      </c>
      <c r="AS30" s="905">
        <f t="shared" si="58"/>
        <v>-84.943819998282493</v>
      </c>
      <c r="AT30" s="2461">
        <f t="shared" si="59"/>
        <v>-124.4121566649402</v>
      </c>
      <c r="AU30" s="2461">
        <v>68.817000000000078</v>
      </c>
      <c r="AV30" s="3430">
        <f t="shared" si="60"/>
        <v>5472.1358099997924</v>
      </c>
      <c r="AW30" s="923"/>
      <c r="AX30" s="2540">
        <v>5472.1358099997924</v>
      </c>
      <c r="AY30" s="2540"/>
      <c r="AZ30" s="2540"/>
      <c r="BA30" s="2540"/>
      <c r="BB30" s="2540"/>
      <c r="BC30" s="2540"/>
      <c r="BD30" s="2540"/>
      <c r="BE30" s="2540"/>
      <c r="BF30" s="2461"/>
      <c r="BG30" s="2461"/>
      <c r="BH30" s="3417">
        <f t="shared" si="61"/>
        <v>5432.6674733331347</v>
      </c>
      <c r="BI30" s="2461">
        <f t="shared" si="62"/>
        <v>5856.8648766665028</v>
      </c>
      <c r="BJ30" s="2461">
        <f t="shared" si="63"/>
        <v>68.790153331628972</v>
      </c>
      <c r="BK30" s="2461">
        <f t="shared" si="64"/>
        <v>-246.27346666672202</v>
      </c>
      <c r="BL30" s="2461">
        <f t="shared" si="65"/>
        <v>-122.30193333333489</v>
      </c>
      <c r="BM30" s="2547">
        <f t="shared" si="66"/>
        <v>99.278739818654856</v>
      </c>
      <c r="BN30" s="951">
        <f>AV30-BH30</f>
        <v>39.468336666657706</v>
      </c>
      <c r="BO30" s="3440">
        <f>IF(BI30&gt;0,IF(BI30&gt;AX30,0,AX30-BI30),AX30)+300</f>
        <v>300</v>
      </c>
      <c r="BP30" s="3399">
        <f>IF(BJ30&gt;0,IF(BJ30&gt;AY30,0,AY30-BJ30),AY30)+68.57</f>
        <v>68.569999999999993</v>
      </c>
      <c r="BQ30" s="3440">
        <f t="shared" si="75"/>
        <v>0</v>
      </c>
      <c r="BR30" s="3440">
        <f t="shared" si="76"/>
        <v>0</v>
      </c>
      <c r="BS30" s="905">
        <f t="shared" si="68"/>
        <v>368.57</v>
      </c>
      <c r="BT30" s="907">
        <f t="shared" si="69"/>
        <v>-329.10166333334229</v>
      </c>
      <c r="BU30" s="2425" t="e">
        <f>SUM(#REF!)</f>
        <v>#REF!</v>
      </c>
      <c r="BV30" s="2426" t="e">
        <f>BU30-#REF!</f>
        <v>#REF!</v>
      </c>
      <c r="BX30" s="2429">
        <f>BN30-AV30</f>
        <v>-5432.6674733331347</v>
      </c>
    </row>
    <row r="31" spans="1:76" s="725" customFormat="1" ht="21.75" customHeight="1" x14ac:dyDescent="0.25">
      <c r="A31" s="2604" t="s">
        <v>811</v>
      </c>
      <c r="B31" s="1610" t="s">
        <v>744</v>
      </c>
      <c r="C31" s="2545">
        <f>'[3]1 уровень'!F1606</f>
        <v>0</v>
      </c>
      <c r="D31" s="2546">
        <f>'1 уровень'!X1636</f>
        <v>598.46175000000005</v>
      </c>
      <c r="E31" s="2529">
        <v>113.44799999999999</v>
      </c>
      <c r="F31" s="2529">
        <v>113.44799999999999</v>
      </c>
      <c r="G31" s="2529">
        <v>150.41300000000001</v>
      </c>
      <c r="H31" s="2529">
        <v>150.41339000000002</v>
      </c>
      <c r="I31" s="2529">
        <v>5.2859999999999996</v>
      </c>
      <c r="J31" s="2529">
        <v>5.2859999999999996</v>
      </c>
      <c r="K31" s="2529">
        <v>1.7949999999999999</v>
      </c>
      <c r="L31" s="2529">
        <v>1.79539</v>
      </c>
      <c r="M31" s="2529">
        <v>48.795000000000002</v>
      </c>
      <c r="N31" s="2529">
        <v>48.795000000000002</v>
      </c>
      <c r="O31" s="2529">
        <v>36.704999999999998</v>
      </c>
      <c r="P31" s="2529">
        <v>36.705649999999999</v>
      </c>
      <c r="Q31" s="2529">
        <v>29.684000000000001</v>
      </c>
      <c r="R31" s="2529">
        <v>29.684000000000001</v>
      </c>
      <c r="S31" s="2529">
        <v>10.571999999999999</v>
      </c>
      <c r="T31" s="2529">
        <v>10.57282</v>
      </c>
      <c r="U31" s="2529">
        <f>2.274/3*6</f>
        <v>4.548</v>
      </c>
      <c r="V31" s="3362"/>
      <c r="W31" s="1676">
        <f t="shared" si="43"/>
        <v>593.91375000000005</v>
      </c>
      <c r="X31" s="1676">
        <f t="shared" si="44"/>
        <v>66.415999999999997</v>
      </c>
      <c r="Y31" s="1676">
        <f t="shared" si="45"/>
        <v>327.17133333333334</v>
      </c>
      <c r="Z31" s="1676">
        <f t="shared" si="46"/>
        <v>122.06</v>
      </c>
      <c r="AA31" s="1676">
        <f t="shared" si="47"/>
        <v>11.768666666666666</v>
      </c>
      <c r="AB31" s="905">
        <f t="shared" si="48"/>
        <v>527.41600000000005</v>
      </c>
      <c r="AC31" s="2461">
        <f t="shared" si="49"/>
        <v>66.497749999999996</v>
      </c>
      <c r="AD31" s="727">
        <f>'1 уровень'!Y1636</f>
        <v>577.18310999999994</v>
      </c>
      <c r="AE31" s="2546"/>
      <c r="AF31" s="2546">
        <v>0</v>
      </c>
      <c r="AG31" s="2520">
        <f t="shared" si="50"/>
        <v>577.18310999999994</v>
      </c>
      <c r="AH31" s="2541">
        <v>37.237619999999993</v>
      </c>
      <c r="AI31" s="2541">
        <v>396.31467000000021</v>
      </c>
      <c r="AJ31" s="2541">
        <v>95.753879999999995</v>
      </c>
      <c r="AK31" s="2541">
        <v>7.9794900000000002</v>
      </c>
      <c r="AL31" s="905">
        <f t="shared" si="51"/>
        <v>537.28566000000023</v>
      </c>
      <c r="AM31" s="2461">
        <f t="shared" si="52"/>
        <v>-39.897449999999708</v>
      </c>
      <c r="AN31" s="950">
        <f t="shared" si="53"/>
        <v>16.730640000000108</v>
      </c>
      <c r="AO31" s="950">
        <f t="shared" si="54"/>
        <v>29.178380000000004</v>
      </c>
      <c r="AP31" s="950">
        <f t="shared" si="55"/>
        <v>-69.143336666666869</v>
      </c>
      <c r="AQ31" s="950">
        <f t="shared" si="56"/>
        <v>26.306120000000007</v>
      </c>
      <c r="AR31" s="950">
        <f t="shared" si="57"/>
        <v>3.7891766666666662</v>
      </c>
      <c r="AS31" s="905">
        <f t="shared" si="58"/>
        <v>-9.8696600000001915</v>
      </c>
      <c r="AT31" s="2461">
        <f t="shared" si="59"/>
        <v>-26.600300000000299</v>
      </c>
      <c r="AU31" s="2461"/>
      <c r="AV31" s="2457">
        <f t="shared" si="60"/>
        <v>39.897450000000013</v>
      </c>
      <c r="AW31" s="923"/>
      <c r="AX31" s="2540">
        <v>39.897450000000013</v>
      </c>
      <c r="AY31" s="2540"/>
      <c r="AZ31" s="2540"/>
      <c r="BA31" s="2540"/>
      <c r="BB31" s="2540"/>
      <c r="BC31" s="2540"/>
      <c r="BD31" s="2540"/>
      <c r="BE31" s="2540"/>
      <c r="BF31" s="2461"/>
      <c r="BG31" s="2461"/>
      <c r="BH31" s="3417">
        <f t="shared" si="61"/>
        <v>23.166809999999906</v>
      </c>
      <c r="BI31" s="2461">
        <f t="shared" si="62"/>
        <v>10.719070000000009</v>
      </c>
      <c r="BJ31" s="2461">
        <f t="shared" si="63"/>
        <v>69.143336666666869</v>
      </c>
      <c r="BK31" s="2461">
        <f t="shared" si="64"/>
        <v>-26.306120000000007</v>
      </c>
      <c r="BL31" s="2461">
        <f t="shared" si="65"/>
        <v>-3.7891766666666662</v>
      </c>
      <c r="BM31" s="2547">
        <f t="shared" si="66"/>
        <v>58.065891429151229</v>
      </c>
      <c r="BN31" s="2456"/>
      <c r="BO31" s="2558">
        <f t="shared" ref="BO31:BP35" si="77">IF(BI31&gt;0,IF(BI31&gt;AX31,0,AX31-BI31),AX31)</f>
        <v>29.178380000000004</v>
      </c>
      <c r="BP31" s="2456">
        <f t="shared" si="77"/>
        <v>0</v>
      </c>
      <c r="BQ31" s="2558">
        <f t="shared" si="75"/>
        <v>0</v>
      </c>
      <c r="BR31" s="2558">
        <f t="shared" si="76"/>
        <v>0</v>
      </c>
      <c r="BS31" s="905">
        <f t="shared" si="68"/>
        <v>29.178380000000004</v>
      </c>
      <c r="BT31" s="907">
        <f t="shared" si="69"/>
        <v>-29.178380000000004</v>
      </c>
      <c r="BU31" s="2425"/>
      <c r="BV31" s="2426"/>
      <c r="BX31" s="2429"/>
    </row>
    <row r="32" spans="1:76" s="725" customFormat="1" ht="29.45" customHeight="1" x14ac:dyDescent="0.25">
      <c r="A32" s="2604" t="s">
        <v>799</v>
      </c>
      <c r="B32" s="726" t="s">
        <v>740</v>
      </c>
      <c r="C32" s="2545">
        <f>'[3]1 уровень'!F1560</f>
        <v>66.90705128205127</v>
      </c>
      <c r="D32" s="2546">
        <f>'1 уровень'!X1591</f>
        <v>294.09000000000003</v>
      </c>
      <c r="E32" s="2529">
        <v>51.298999999999999</v>
      </c>
      <c r="F32" s="2529">
        <v>51.298999999999999</v>
      </c>
      <c r="G32" s="2529">
        <v>55.877000000000002</v>
      </c>
      <c r="H32" s="2529">
        <v>55.877099999999999</v>
      </c>
      <c r="I32" s="2529">
        <v>3.8719999999999999</v>
      </c>
      <c r="J32" s="2529">
        <v>3.8719999999999999</v>
      </c>
      <c r="K32" s="2529"/>
      <c r="L32" s="2529"/>
      <c r="M32" s="2557">
        <v>34.29</v>
      </c>
      <c r="N32" s="2557">
        <v>34.29</v>
      </c>
      <c r="O32" s="2557">
        <v>31.957000000000001</v>
      </c>
      <c r="P32" s="2557">
        <v>31.95778</v>
      </c>
      <c r="Q32" s="2529">
        <v>8.5679999999999996</v>
      </c>
      <c r="R32" s="2529">
        <v>8.5679999999999996</v>
      </c>
      <c r="S32" s="2529">
        <v>10.195</v>
      </c>
      <c r="T32" s="2529">
        <v>10.195120000000001</v>
      </c>
      <c r="U32" s="2529"/>
      <c r="V32" s="3362"/>
      <c r="W32" s="1676">
        <f t="shared" si="43"/>
        <v>294.09000000000003</v>
      </c>
      <c r="X32" s="1676">
        <f t="shared" si="44"/>
        <v>23.932666666666666</v>
      </c>
      <c r="Y32" s="1676">
        <f t="shared" si="45"/>
        <v>139.84933333333333</v>
      </c>
      <c r="Z32" s="1676">
        <f t="shared" si="46"/>
        <v>89.884666666666661</v>
      </c>
      <c r="AA32" s="1676">
        <f t="shared" si="47"/>
        <v>7.7439999999999998</v>
      </c>
      <c r="AB32" s="905">
        <f t="shared" si="48"/>
        <v>261.41066666666666</v>
      </c>
      <c r="AC32" s="2461">
        <f t="shared" si="49"/>
        <v>32.679333333333375</v>
      </c>
      <c r="AD32" s="727">
        <f>'1 уровень'!Y1591</f>
        <v>276.73899</v>
      </c>
      <c r="AE32" s="2546"/>
      <c r="AF32" s="2546">
        <v>0</v>
      </c>
      <c r="AG32" s="2520">
        <f t="shared" si="50"/>
        <v>276.73899</v>
      </c>
      <c r="AH32" s="2541">
        <v>30.291300000000007</v>
      </c>
      <c r="AI32" s="2541">
        <v>121.36126</v>
      </c>
      <c r="AJ32" s="2541">
        <v>94.550059999999974</v>
      </c>
      <c r="AK32" s="2541">
        <v>0</v>
      </c>
      <c r="AL32" s="905">
        <f t="shared" si="51"/>
        <v>246.20261999999997</v>
      </c>
      <c r="AM32" s="2461">
        <f t="shared" si="52"/>
        <v>-30.536370000000034</v>
      </c>
      <c r="AN32" s="950">
        <f t="shared" si="53"/>
        <v>17.351010000000031</v>
      </c>
      <c r="AO32" s="950">
        <f t="shared" si="54"/>
        <v>-6.3586333333333407</v>
      </c>
      <c r="AP32" s="950">
        <f t="shared" si="55"/>
        <v>18.488073333333332</v>
      </c>
      <c r="AQ32" s="950">
        <f t="shared" si="56"/>
        <v>-4.6653933333333129</v>
      </c>
      <c r="AR32" s="950">
        <f t="shared" si="57"/>
        <v>7.7439999999999998</v>
      </c>
      <c r="AS32" s="905">
        <f t="shared" si="58"/>
        <v>15.208046666666679</v>
      </c>
      <c r="AT32" s="2461">
        <f t="shared" si="59"/>
        <v>-2.142963333333352</v>
      </c>
      <c r="AU32" s="2461"/>
      <c r="AV32" s="2457">
        <f t="shared" si="60"/>
        <v>30.536370000000002</v>
      </c>
      <c r="AW32" s="923"/>
      <c r="AX32" s="2540">
        <v>30.536370000000002</v>
      </c>
      <c r="AY32" s="2540"/>
      <c r="AZ32" s="2540"/>
      <c r="BA32" s="2540"/>
      <c r="BB32" s="2540"/>
      <c r="BC32" s="2540"/>
      <c r="BD32" s="2540"/>
      <c r="BE32" s="2540"/>
      <c r="BF32" s="2461"/>
      <c r="BG32" s="2461"/>
      <c r="BH32" s="3417">
        <f t="shared" si="61"/>
        <v>13.185359999999971</v>
      </c>
      <c r="BI32" s="2461">
        <f t="shared" si="62"/>
        <v>36.895003333333342</v>
      </c>
      <c r="BJ32" s="2461">
        <f t="shared" si="63"/>
        <v>-18.488073333333332</v>
      </c>
      <c r="BK32" s="2461">
        <f t="shared" si="64"/>
        <v>4.6653933333333129</v>
      </c>
      <c r="BL32" s="2461">
        <f t="shared" si="65"/>
        <v>-7.7439999999999998</v>
      </c>
      <c r="BM32" s="2547">
        <f t="shared" si="66"/>
        <v>43.179199099303453</v>
      </c>
      <c r="BN32" s="923">
        <v>0</v>
      </c>
      <c r="BO32" s="2558">
        <f t="shared" si="77"/>
        <v>0</v>
      </c>
      <c r="BP32" s="2456">
        <f t="shared" si="77"/>
        <v>0</v>
      </c>
      <c r="BQ32" s="2558">
        <f t="shared" si="75"/>
        <v>0</v>
      </c>
      <c r="BR32" s="2558">
        <f t="shared" si="76"/>
        <v>0</v>
      </c>
      <c r="BS32" s="905">
        <f t="shared" si="68"/>
        <v>0</v>
      </c>
      <c r="BT32" s="907">
        <f t="shared" si="69"/>
        <v>0</v>
      </c>
      <c r="BU32" s="2425" t="e">
        <f>SUM(#REF!)</f>
        <v>#REF!</v>
      </c>
      <c r="BV32" s="2426" t="e">
        <f>BU32-#REF!</f>
        <v>#REF!</v>
      </c>
      <c r="BX32" s="2429">
        <f>BN32-AV32</f>
        <v>-30.536370000000002</v>
      </c>
    </row>
    <row r="33" spans="1:76" s="725" customFormat="1" ht="24" customHeight="1" x14ac:dyDescent="0.25">
      <c r="A33" s="2604" t="s">
        <v>675</v>
      </c>
      <c r="B33" s="726" t="s">
        <v>755</v>
      </c>
      <c r="C33" s="2548">
        <f>'[3]2 уровень'!F671</f>
        <v>66.493607954545453</v>
      </c>
      <c r="D33" s="2549">
        <f>'2 уровень'!Y679</f>
        <v>24844.512000000002</v>
      </c>
      <c r="E33" s="2530">
        <v>6428.9309999999996</v>
      </c>
      <c r="F33" s="2530">
        <v>6428.9319999999998</v>
      </c>
      <c r="G33" s="2530">
        <v>6500.98</v>
      </c>
      <c r="H33" s="2530">
        <v>6500.9806399999998</v>
      </c>
      <c r="I33" s="2530"/>
      <c r="J33" s="2530"/>
      <c r="K33" s="2530"/>
      <c r="L33" s="2530"/>
      <c r="M33" s="2530">
        <v>1775.5540000000001</v>
      </c>
      <c r="N33" s="2530">
        <v>1775.5540000000001</v>
      </c>
      <c r="O33" s="2530">
        <v>1739.115</v>
      </c>
      <c r="P33" s="2530">
        <v>1739.1158400000002</v>
      </c>
      <c r="Q33" s="2530">
        <v>39.750999999999998</v>
      </c>
      <c r="R33" s="2530">
        <v>39.750999999999998</v>
      </c>
      <c r="S33" s="2530">
        <v>16.562999999999999</v>
      </c>
      <c r="T33" s="2530">
        <v>16.563009999999998</v>
      </c>
      <c r="U33" s="2530">
        <f>37.267/3*6</f>
        <v>74.534000000000006</v>
      </c>
      <c r="V33" s="3363">
        <f>24.8/3*2</f>
        <v>16.533333333333335</v>
      </c>
      <c r="W33" s="1676">
        <f t="shared" si="43"/>
        <v>24753.44466666667</v>
      </c>
      <c r="X33" s="1676">
        <f t="shared" si="44"/>
        <v>90.543999999999997</v>
      </c>
      <c r="Y33" s="1676">
        <f t="shared" si="45"/>
        <v>17191.849666666665</v>
      </c>
      <c r="Z33" s="1676">
        <f t="shared" si="46"/>
        <v>4710.518</v>
      </c>
      <c r="AA33" s="1676">
        <f t="shared" si="47"/>
        <v>0</v>
      </c>
      <c r="AB33" s="905">
        <f t="shared" si="48"/>
        <v>21992.911666666667</v>
      </c>
      <c r="AC33" s="2461">
        <f t="shared" si="49"/>
        <v>2760.5330000000031</v>
      </c>
      <c r="AD33" s="398">
        <f>'2 уровень'!Z679</f>
        <v>24852.195909999999</v>
      </c>
      <c r="AE33" s="2546">
        <f>U33-AF33-AU33</f>
        <v>-38.161200000000001</v>
      </c>
      <c r="AF33" s="2546">
        <v>109.0485</v>
      </c>
      <c r="AG33" s="2520">
        <f t="shared" si="50"/>
        <v>24743.147409999998</v>
      </c>
      <c r="AH33" s="2541">
        <v>124.10572999999997</v>
      </c>
      <c r="AI33" s="2541">
        <v>17079.10385</v>
      </c>
      <c r="AJ33" s="2541">
        <v>4804.1368200000206</v>
      </c>
      <c r="AK33" s="2541">
        <v>5.9406099999999995</v>
      </c>
      <c r="AL33" s="905">
        <f t="shared" si="51"/>
        <v>22013.287010000022</v>
      </c>
      <c r="AM33" s="2461">
        <f t="shared" si="52"/>
        <v>-2729.8603999999759</v>
      </c>
      <c r="AN33" s="950">
        <f t="shared" si="53"/>
        <v>10.297256666672183</v>
      </c>
      <c r="AO33" s="950">
        <f t="shared" si="54"/>
        <v>-33.561729999999969</v>
      </c>
      <c r="AP33" s="950">
        <f t="shared" si="55"/>
        <v>112.74581666666563</v>
      </c>
      <c r="AQ33" s="950">
        <f t="shared" si="56"/>
        <v>-93.618820000020605</v>
      </c>
      <c r="AR33" s="950">
        <f t="shared" si="57"/>
        <v>-5.9406099999999995</v>
      </c>
      <c r="AS33" s="905">
        <f t="shared" si="58"/>
        <v>-20.375343333354941</v>
      </c>
      <c r="AT33" s="2461">
        <f t="shared" si="59"/>
        <v>-30.672600000027124</v>
      </c>
      <c r="AU33" s="2461">
        <v>3.6466999999999996</v>
      </c>
      <c r="AV33" s="2457">
        <f t="shared" si="60"/>
        <v>2719.4495600000178</v>
      </c>
      <c r="AW33" s="925"/>
      <c r="AX33" s="2540">
        <v>2719.4495600000178</v>
      </c>
      <c r="AY33" s="2540"/>
      <c r="AZ33" s="2540"/>
      <c r="BA33" s="2540"/>
      <c r="BB33" s="2540"/>
      <c r="BC33" s="2540"/>
      <c r="BD33" s="2540"/>
      <c r="BE33" s="2540"/>
      <c r="BF33" s="2461"/>
      <c r="BG33" s="2461"/>
      <c r="BH33" s="3417">
        <f t="shared" si="61"/>
        <v>2709.1523033333456</v>
      </c>
      <c r="BI33" s="2461">
        <f t="shared" si="62"/>
        <v>2753.0112900000177</v>
      </c>
      <c r="BJ33" s="2461">
        <f t="shared" si="63"/>
        <v>-112.74581666666563</v>
      </c>
      <c r="BK33" s="2461">
        <f t="shared" si="64"/>
        <v>93.618820000020605</v>
      </c>
      <c r="BL33" s="2461">
        <f t="shared" si="65"/>
        <v>5.9406099999999995</v>
      </c>
      <c r="BM33" s="2547">
        <f t="shared" si="66"/>
        <v>99.621347760291897</v>
      </c>
      <c r="BN33" s="951">
        <f>BS33</f>
        <v>0</v>
      </c>
      <c r="BO33" s="2558">
        <f t="shared" si="77"/>
        <v>0</v>
      </c>
      <c r="BP33" s="2456">
        <f t="shared" si="77"/>
        <v>0</v>
      </c>
      <c r="BQ33" s="2558">
        <f t="shared" si="75"/>
        <v>0</v>
      </c>
      <c r="BR33" s="2558">
        <f t="shared" si="76"/>
        <v>0</v>
      </c>
      <c r="BS33" s="905">
        <f t="shared" si="68"/>
        <v>0</v>
      </c>
      <c r="BT33" s="907">
        <f t="shared" si="69"/>
        <v>0</v>
      </c>
      <c r="BU33" s="2425" t="e">
        <f>SUM(#REF!)</f>
        <v>#REF!</v>
      </c>
      <c r="BV33" s="2426" t="e">
        <f>BU33-#REF!</f>
        <v>#REF!</v>
      </c>
      <c r="BX33" s="2429">
        <f>BN33-AV33</f>
        <v>-2719.4495600000178</v>
      </c>
    </row>
    <row r="34" spans="1:76" s="725" customFormat="1" ht="26.45" customHeight="1" x14ac:dyDescent="0.25">
      <c r="A34" s="2604" t="s">
        <v>669</v>
      </c>
      <c r="B34" s="3410" t="s">
        <v>732</v>
      </c>
      <c r="C34" s="3350">
        <f>'[3]1 уровень'!F1474</f>
        <v>53.702504317789291</v>
      </c>
      <c r="D34" s="3351">
        <f>'1 уровень'!X1505</f>
        <v>1362.0778350000001</v>
      </c>
      <c r="E34" s="3352">
        <v>181.88300000000001</v>
      </c>
      <c r="F34" s="3352">
        <v>181.88300000000001</v>
      </c>
      <c r="G34" s="3352">
        <v>242.44900000000001</v>
      </c>
      <c r="H34" s="3352">
        <v>242.44985</v>
      </c>
      <c r="I34" s="3352">
        <v>14.166</v>
      </c>
      <c r="J34" s="3352">
        <v>14.166</v>
      </c>
      <c r="K34" s="3352"/>
      <c r="L34" s="3352"/>
      <c r="M34" s="3352">
        <v>207.535</v>
      </c>
      <c r="N34" s="3352">
        <v>207.535</v>
      </c>
      <c r="O34" s="3352">
        <v>156.63800000000001</v>
      </c>
      <c r="P34" s="3352">
        <v>156.63895000000002</v>
      </c>
      <c r="Q34" s="3352">
        <v>50.442</v>
      </c>
      <c r="R34" s="3352">
        <v>50.442</v>
      </c>
      <c r="S34" s="3352">
        <v>54.936999999999998</v>
      </c>
      <c r="T34" s="3352">
        <v>54.937139999999999</v>
      </c>
      <c r="U34" s="3352"/>
      <c r="V34" s="3365"/>
      <c r="W34" s="1676">
        <f t="shared" si="43"/>
        <v>1362.0778350000001</v>
      </c>
      <c r="X34" s="1676">
        <f t="shared" si="44"/>
        <v>137.50866666666667</v>
      </c>
      <c r="Y34" s="1676">
        <f t="shared" si="45"/>
        <v>525.39866666666671</v>
      </c>
      <c r="Z34" s="1676">
        <f t="shared" si="46"/>
        <v>519.49533333333329</v>
      </c>
      <c r="AA34" s="1676">
        <f t="shared" si="47"/>
        <v>28.332000000000001</v>
      </c>
      <c r="AB34" s="2462">
        <f t="shared" si="48"/>
        <v>1210.7346666666667</v>
      </c>
      <c r="AC34" s="2585">
        <f t="shared" si="49"/>
        <v>151.34316833333332</v>
      </c>
      <c r="AD34" s="2586">
        <f>'1 уровень'!Y1505</f>
        <v>1333.2100399999997</v>
      </c>
      <c r="AE34" s="2546"/>
      <c r="AF34" s="2546">
        <v>0</v>
      </c>
      <c r="AG34" s="2587">
        <f t="shared" si="50"/>
        <v>1333.2100399999997</v>
      </c>
      <c r="AH34" s="2541">
        <v>161.89678999999995</v>
      </c>
      <c r="AI34" s="2541">
        <v>570.97667999999965</v>
      </c>
      <c r="AJ34" s="2541">
        <v>402.02166999999974</v>
      </c>
      <c r="AK34" s="2541">
        <v>16.518080000000001</v>
      </c>
      <c r="AL34" s="905">
        <f t="shared" si="51"/>
        <v>1151.4132199999992</v>
      </c>
      <c r="AM34" s="2585">
        <f t="shared" si="52"/>
        <v>-181.79682000000048</v>
      </c>
      <c r="AN34" s="2588">
        <f t="shared" si="53"/>
        <v>28.867795000000342</v>
      </c>
      <c r="AO34" s="2588">
        <f t="shared" si="54"/>
        <v>-24.388123333333283</v>
      </c>
      <c r="AP34" s="2588">
        <f t="shared" si="55"/>
        <v>-45.578013333332933</v>
      </c>
      <c r="AQ34" s="2588">
        <f t="shared" si="56"/>
        <v>117.47366333333355</v>
      </c>
      <c r="AR34" s="2588">
        <f t="shared" si="57"/>
        <v>11.81392</v>
      </c>
      <c r="AS34" s="2462">
        <f t="shared" si="58"/>
        <v>59.321446666667327</v>
      </c>
      <c r="AT34" s="2585">
        <f t="shared" si="59"/>
        <v>30.453651666666985</v>
      </c>
      <c r="AU34" s="2461"/>
      <c r="AV34" s="2457">
        <f t="shared" si="60"/>
        <v>181.79681999999971</v>
      </c>
      <c r="AW34" s="923"/>
      <c r="AX34" s="2540">
        <v>181.79681999999971</v>
      </c>
      <c r="AY34" s="2540"/>
      <c r="AZ34" s="2540"/>
      <c r="BA34" s="2540"/>
      <c r="BB34" s="2540"/>
      <c r="BC34" s="2540"/>
      <c r="BD34" s="2540"/>
      <c r="BE34" s="2540"/>
      <c r="BF34" s="2461"/>
      <c r="BG34" s="2585"/>
      <c r="BH34" s="4203">
        <f t="shared" si="61"/>
        <v>152.92902499999937</v>
      </c>
      <c r="BI34" s="2461">
        <f t="shared" si="62"/>
        <v>206.184943333333</v>
      </c>
      <c r="BJ34" s="2461">
        <f t="shared" si="63"/>
        <v>45.578013333332933</v>
      </c>
      <c r="BK34" s="2461">
        <f t="shared" si="64"/>
        <v>-117.47366333333355</v>
      </c>
      <c r="BL34" s="2461">
        <f t="shared" si="65"/>
        <v>-11.81392</v>
      </c>
      <c r="BM34" s="2589">
        <f t="shared" si="66"/>
        <v>84.120847108326544</v>
      </c>
      <c r="BN34" s="2456"/>
      <c r="BO34" s="2558">
        <f t="shared" si="77"/>
        <v>0</v>
      </c>
      <c r="BP34" s="2456">
        <f t="shared" si="77"/>
        <v>0</v>
      </c>
      <c r="BQ34" s="2558">
        <f t="shared" si="75"/>
        <v>0</v>
      </c>
      <c r="BR34" s="2558">
        <f t="shared" si="76"/>
        <v>0</v>
      </c>
      <c r="BS34" s="2462">
        <f t="shared" si="68"/>
        <v>0</v>
      </c>
      <c r="BT34" s="2463">
        <f t="shared" si="69"/>
        <v>0</v>
      </c>
      <c r="BU34" s="2425" t="e">
        <f>SUM(#REF!)</f>
        <v>#REF!</v>
      </c>
      <c r="BV34" s="2426" t="e">
        <f>BU34-#REF!</f>
        <v>#REF!</v>
      </c>
      <c r="BX34" s="2429">
        <f>BN34-AV34</f>
        <v>-181.79681999999971</v>
      </c>
    </row>
    <row r="35" spans="1:76" s="725" customFormat="1" ht="26.45" customHeight="1" x14ac:dyDescent="0.25">
      <c r="A35" s="2604" t="s">
        <v>807</v>
      </c>
      <c r="B35" s="4204" t="s">
        <v>739</v>
      </c>
      <c r="C35" s="2646">
        <f>'[3]1 уровень'!F1550</f>
        <v>0</v>
      </c>
      <c r="D35" s="2647">
        <f>'1 уровень'!X1581</f>
        <v>892.09562249999999</v>
      </c>
      <c r="E35" s="2648">
        <v>174.53399999999999</v>
      </c>
      <c r="F35" s="2648">
        <v>174.53399999999999</v>
      </c>
      <c r="G35" s="2648">
        <v>168.893</v>
      </c>
      <c r="H35" s="2648">
        <v>168.89373000000001</v>
      </c>
      <c r="I35" s="2648">
        <v>7.74</v>
      </c>
      <c r="J35" s="2648">
        <v>7.74</v>
      </c>
      <c r="K35" s="2648">
        <v>3.5049999999999999</v>
      </c>
      <c r="L35" s="2648">
        <v>3.5051000000000001</v>
      </c>
      <c r="M35" s="2648">
        <v>73.555000000000007</v>
      </c>
      <c r="N35" s="2648">
        <v>73.555000000000007</v>
      </c>
      <c r="O35" s="2648">
        <v>71.099000000000004</v>
      </c>
      <c r="P35" s="2648">
        <v>71.099890000000002</v>
      </c>
      <c r="Q35" s="2648">
        <v>31.779</v>
      </c>
      <c r="R35" s="2648">
        <v>31.78</v>
      </c>
      <c r="S35" s="2648">
        <v>53.866</v>
      </c>
      <c r="T35" s="2648">
        <v>53.866489999999999</v>
      </c>
      <c r="U35" s="2648">
        <f>9.756/3*6</f>
        <v>19.512</v>
      </c>
      <c r="V35" s="3366"/>
      <c r="W35" s="1676">
        <f t="shared" si="43"/>
        <v>872.58362250000005</v>
      </c>
      <c r="X35" s="1676">
        <f t="shared" si="44"/>
        <v>99.469666666666654</v>
      </c>
      <c r="Y35" s="1676">
        <f t="shared" si="45"/>
        <v>461.6633333333333</v>
      </c>
      <c r="Z35" s="1676">
        <f t="shared" si="46"/>
        <v>194.50933333333336</v>
      </c>
      <c r="AA35" s="1676">
        <f t="shared" si="47"/>
        <v>17.816666666666666</v>
      </c>
      <c r="AB35" s="2462">
        <f t="shared" si="48"/>
        <v>773.45899999999995</v>
      </c>
      <c r="AC35" s="2585">
        <f t="shared" si="49"/>
        <v>99.1246225000001</v>
      </c>
      <c r="AD35" s="3353">
        <f>'1 уровень'!Y1581</f>
        <v>835.96144000000004</v>
      </c>
      <c r="AE35" s="2546"/>
      <c r="AF35" s="2546">
        <v>0</v>
      </c>
      <c r="AG35" s="2587">
        <f t="shared" si="50"/>
        <v>835.96144000000004</v>
      </c>
      <c r="AH35" s="2541">
        <v>197.93768000000006</v>
      </c>
      <c r="AI35" s="2541">
        <v>404.81856000000005</v>
      </c>
      <c r="AJ35" s="2541">
        <v>166.61439000000001</v>
      </c>
      <c r="AK35" s="2541">
        <v>18.16113</v>
      </c>
      <c r="AL35" s="905">
        <f t="shared" si="51"/>
        <v>787.53176000000008</v>
      </c>
      <c r="AM35" s="2585">
        <f t="shared" si="52"/>
        <v>-48.429679999999962</v>
      </c>
      <c r="AN35" s="2588">
        <f t="shared" si="53"/>
        <v>36.622182500000008</v>
      </c>
      <c r="AO35" s="2588">
        <f t="shared" si="54"/>
        <v>-98.468013333333403</v>
      </c>
      <c r="AP35" s="2588">
        <f t="shared" si="55"/>
        <v>56.844773333333251</v>
      </c>
      <c r="AQ35" s="2588">
        <f t="shared" si="56"/>
        <v>27.894943333333345</v>
      </c>
      <c r="AR35" s="2588">
        <f t="shared" si="57"/>
        <v>-0.34446333333333357</v>
      </c>
      <c r="AS35" s="2462">
        <f t="shared" si="58"/>
        <v>-14.072760000000141</v>
      </c>
      <c r="AT35" s="2585">
        <f t="shared" si="59"/>
        <v>-50.694942500000153</v>
      </c>
      <c r="AU35" s="2461"/>
      <c r="AV35" s="3430">
        <f t="shared" si="60"/>
        <v>48.429679999999998</v>
      </c>
      <c r="AW35" s="923"/>
      <c r="AX35" s="2540">
        <v>48.429679999999998</v>
      </c>
      <c r="AY35" s="2540"/>
      <c r="AZ35" s="2540"/>
      <c r="BA35" s="2540"/>
      <c r="BB35" s="2540"/>
      <c r="BC35" s="2540"/>
      <c r="BD35" s="2540"/>
      <c r="BE35" s="2540"/>
      <c r="BF35" s="2461"/>
      <c r="BG35" s="2585"/>
      <c r="BH35" s="4203">
        <f t="shared" si="61"/>
        <v>11.80749749999999</v>
      </c>
      <c r="BI35" s="2585">
        <f t="shared" si="62"/>
        <v>146.89769333333339</v>
      </c>
      <c r="BJ35" s="2585">
        <f t="shared" si="63"/>
        <v>-56.844773333333251</v>
      </c>
      <c r="BK35" s="2585">
        <f t="shared" si="64"/>
        <v>-27.894943333333345</v>
      </c>
      <c r="BL35" s="2585">
        <f t="shared" si="65"/>
        <v>0.34446333333333357</v>
      </c>
      <c r="BM35" s="2589">
        <f t="shared" si="66"/>
        <v>24.380705179138062</v>
      </c>
      <c r="BN35" s="951">
        <f>BS35</f>
        <v>0</v>
      </c>
      <c r="BO35" s="3440">
        <f t="shared" si="77"/>
        <v>0</v>
      </c>
      <c r="BP35" s="3399">
        <f t="shared" si="77"/>
        <v>0</v>
      </c>
      <c r="BQ35" s="3440">
        <f t="shared" si="75"/>
        <v>0</v>
      </c>
      <c r="BR35" s="3440">
        <f t="shared" si="76"/>
        <v>0</v>
      </c>
      <c r="BS35" s="4205">
        <f t="shared" si="68"/>
        <v>0</v>
      </c>
      <c r="BT35" s="2463">
        <f t="shared" si="69"/>
        <v>0</v>
      </c>
      <c r="BU35" s="2425" t="e">
        <f>SUM(#REF!)</f>
        <v>#REF!</v>
      </c>
      <c r="BV35" s="2426" t="e">
        <f>BU35-#REF!</f>
        <v>#REF!</v>
      </c>
      <c r="BX35" s="2429"/>
    </row>
    <row r="36" spans="1:76" s="725" customFormat="1" ht="32.450000000000003" customHeight="1" x14ac:dyDescent="0.25">
      <c r="A36" s="2604" t="s">
        <v>434</v>
      </c>
      <c r="B36" s="2563" t="s">
        <v>510</v>
      </c>
      <c r="C36" s="2545">
        <f>'[3]1 уровень'!F768</f>
        <v>67.152415143603122</v>
      </c>
      <c r="D36" s="2546">
        <f>'1 уровень'!X797</f>
        <v>21866.898120000002</v>
      </c>
      <c r="E36" s="2529">
        <v>4420.7870000000003</v>
      </c>
      <c r="F36" s="2529">
        <v>4420.7870000000003</v>
      </c>
      <c r="G36" s="2529">
        <v>4536.152</v>
      </c>
      <c r="H36" s="2529">
        <v>4536.1528099999996</v>
      </c>
      <c r="I36" s="2529">
        <v>166.239</v>
      </c>
      <c r="J36" s="2529">
        <v>166.239</v>
      </c>
      <c r="K36" s="2529">
        <v>156.11600000000001</v>
      </c>
      <c r="L36" s="2529">
        <v>156.11607999999998</v>
      </c>
      <c r="M36" s="2529">
        <v>1890.0920000000001</v>
      </c>
      <c r="N36" s="2529">
        <v>1890.0920000000001</v>
      </c>
      <c r="O36" s="2529">
        <v>1709.08</v>
      </c>
      <c r="P36" s="2529">
        <v>1709.0801799999999</v>
      </c>
      <c r="Q36" s="2529">
        <v>734.51300000000003</v>
      </c>
      <c r="R36" s="2529">
        <v>734.51300000000003</v>
      </c>
      <c r="S36" s="2529">
        <v>834.38499999999999</v>
      </c>
      <c r="T36" s="2529">
        <v>834.38548000000003</v>
      </c>
      <c r="U36" s="2529">
        <f>77.335/3*6</f>
        <v>154.66999999999999</v>
      </c>
      <c r="V36" s="3362">
        <f>53.2/3*2</f>
        <v>35.466666666666669</v>
      </c>
      <c r="W36" s="1676">
        <f t="shared" si="43"/>
        <v>21676.761453333336</v>
      </c>
      <c r="X36" s="1676">
        <f t="shared" si="44"/>
        <v>2025.2826666666667</v>
      </c>
      <c r="Y36" s="1676">
        <f t="shared" si="45"/>
        <v>11865.675333333334</v>
      </c>
      <c r="Z36" s="1676">
        <f t="shared" si="46"/>
        <v>4919.5706666666665</v>
      </c>
      <c r="AA36" s="1676">
        <f t="shared" si="47"/>
        <v>436.55533333333335</v>
      </c>
      <c r="AB36" s="905">
        <f t="shared" si="48"/>
        <v>19247.083999999999</v>
      </c>
      <c r="AC36" s="2461">
        <f t="shared" si="49"/>
        <v>2429.6774533333373</v>
      </c>
      <c r="AD36" s="398">
        <f>'1 уровень'!Y797</f>
        <v>21762.989729999994</v>
      </c>
      <c r="AE36" s="2546">
        <f>U36-AF36-AU36</f>
        <v>15.104490000000013</v>
      </c>
      <c r="AF36" s="2546">
        <v>134.16010999999997</v>
      </c>
      <c r="AG36" s="2520">
        <f t="shared" si="50"/>
        <v>21628.829619999993</v>
      </c>
      <c r="AH36" s="2541">
        <v>2213.7346600000005</v>
      </c>
      <c r="AI36" s="2541">
        <v>11961.637059999726</v>
      </c>
      <c r="AJ36" s="2541">
        <v>4699.0455700000757</v>
      </c>
      <c r="AK36" s="2541">
        <v>361.43513999999999</v>
      </c>
      <c r="AL36" s="905">
        <f t="shared" si="51"/>
        <v>19235.852429999803</v>
      </c>
      <c r="AM36" s="2461">
        <f t="shared" si="52"/>
        <v>-2392.9771900001906</v>
      </c>
      <c r="AN36" s="950">
        <f t="shared" si="53"/>
        <v>47.931833333343093</v>
      </c>
      <c r="AO36" s="950">
        <f t="shared" si="54"/>
        <v>-188.4519933333338</v>
      </c>
      <c r="AP36" s="950">
        <f t="shared" si="55"/>
        <v>-95.961726666391769</v>
      </c>
      <c r="AQ36" s="950">
        <f t="shared" si="56"/>
        <v>220.5250966665908</v>
      </c>
      <c r="AR36" s="950">
        <f t="shared" si="57"/>
        <v>75.120193333333361</v>
      </c>
      <c r="AS36" s="905">
        <f t="shared" si="58"/>
        <v>11.231570000198587</v>
      </c>
      <c r="AT36" s="2461">
        <f t="shared" si="59"/>
        <v>-36.700263333144505</v>
      </c>
      <c r="AU36" s="2461">
        <v>5.4053999999999993</v>
      </c>
      <c r="AV36" s="3430">
        <f t="shared" si="60"/>
        <v>2396.9680699998457</v>
      </c>
      <c r="AW36" s="923"/>
      <c r="AX36" s="2540">
        <v>2396.9680699998457</v>
      </c>
      <c r="AY36" s="2540"/>
      <c r="AZ36" s="2540"/>
      <c r="BA36" s="2540"/>
      <c r="BB36" s="2540"/>
      <c r="BC36" s="2540"/>
      <c r="BD36" s="2540"/>
      <c r="BE36" s="2540"/>
      <c r="BF36" s="2461"/>
      <c r="BG36" s="2461"/>
      <c r="BH36" s="3417">
        <f t="shared" si="61"/>
        <v>2349.0362366665026</v>
      </c>
      <c r="BI36" s="2461">
        <f t="shared" si="62"/>
        <v>2585.4200633331793</v>
      </c>
      <c r="BJ36" s="2461">
        <f t="shared" si="63"/>
        <v>95.961726666391769</v>
      </c>
      <c r="BK36" s="2461">
        <f t="shared" si="64"/>
        <v>-220.5250966665908</v>
      </c>
      <c r="BL36" s="2461">
        <f t="shared" si="65"/>
        <v>-75.120193333333361</v>
      </c>
      <c r="BM36" s="2547">
        <f t="shared" si="66"/>
        <v>98.00031406620505</v>
      </c>
      <c r="BN36" s="951">
        <f>AV36-BH36</f>
        <v>47.931833333343093</v>
      </c>
      <c r="BO36" s="3440">
        <f>IF(BI36&gt;0,IF(BI36&gt;AX36,0,AX36-BI36),AX36)+200</f>
        <v>200</v>
      </c>
      <c r="BP36" s="3399">
        <f>IF(BJ36&gt;0,IF(BJ36&gt;AY36,0,AY36-BJ36),AY36)+95.67</f>
        <v>95.67</v>
      </c>
      <c r="BQ36" s="3440">
        <f t="shared" si="75"/>
        <v>0</v>
      </c>
      <c r="BR36" s="3440">
        <f t="shared" si="76"/>
        <v>0</v>
      </c>
      <c r="BS36" s="905">
        <f t="shared" si="68"/>
        <v>295.67</v>
      </c>
      <c r="BT36" s="907">
        <f t="shared" si="69"/>
        <v>-247.73816666665692</v>
      </c>
      <c r="BU36" s="2425" t="e">
        <f>SUM(#REF!)</f>
        <v>#REF!</v>
      </c>
      <c r="BV36" s="2426" t="e">
        <f>BU36-#REF!</f>
        <v>#REF!</v>
      </c>
      <c r="BX36" s="2429">
        <f t="shared" ref="BX36:BX67" si="78">BN36-AV36</f>
        <v>-2349.0362366665026</v>
      </c>
    </row>
    <row r="37" spans="1:76" s="725" customFormat="1" ht="33" customHeight="1" x14ac:dyDescent="0.25">
      <c r="A37" s="2604" t="s">
        <v>809</v>
      </c>
      <c r="B37" s="2563" t="s">
        <v>742</v>
      </c>
      <c r="C37" s="2545">
        <f>'[3]1 уровень'!F1591</f>
        <v>28.61926020408163</v>
      </c>
      <c r="D37" s="2546">
        <f>'1 уровень'!X1621</f>
        <v>735.22499999999991</v>
      </c>
      <c r="E37" s="2529">
        <v>128.24799999999999</v>
      </c>
      <c r="F37" s="2529">
        <v>128.24799999999999</v>
      </c>
      <c r="G37" s="2529">
        <v>109.79300000000001</v>
      </c>
      <c r="H37" s="2529">
        <v>109.79360000000001</v>
      </c>
      <c r="I37" s="2529">
        <v>9.68</v>
      </c>
      <c r="J37" s="2529">
        <v>9.68</v>
      </c>
      <c r="K37" s="2529">
        <v>27.448</v>
      </c>
      <c r="L37" s="2529">
        <v>27.448400000000003</v>
      </c>
      <c r="M37" s="2557">
        <v>85.73</v>
      </c>
      <c r="N37" s="2557">
        <v>85.73</v>
      </c>
      <c r="O37" s="2557">
        <v>69.846000000000004</v>
      </c>
      <c r="P37" s="2557">
        <v>69.846380000000011</v>
      </c>
      <c r="Q37" s="2529">
        <v>21.42</v>
      </c>
      <c r="R37" s="2529">
        <v>21.42</v>
      </c>
      <c r="S37" s="2529">
        <v>37.985999999999997</v>
      </c>
      <c r="T37" s="2529">
        <v>37.986629999999998</v>
      </c>
      <c r="U37" s="2529"/>
      <c r="V37" s="3362"/>
      <c r="W37" s="1676">
        <f t="shared" si="43"/>
        <v>735.22499999999991</v>
      </c>
      <c r="X37" s="1676">
        <f t="shared" si="44"/>
        <v>68.164000000000001</v>
      </c>
      <c r="Y37" s="1676">
        <f t="shared" si="45"/>
        <v>329.69133333333332</v>
      </c>
      <c r="Z37" s="1676">
        <f t="shared" si="46"/>
        <v>218.024</v>
      </c>
      <c r="AA37" s="1676">
        <f t="shared" si="47"/>
        <v>37.658666666666662</v>
      </c>
      <c r="AB37" s="905">
        <f t="shared" si="48"/>
        <v>653.53800000000001</v>
      </c>
      <c r="AC37" s="2461">
        <f t="shared" si="49"/>
        <v>81.686999999999898</v>
      </c>
      <c r="AD37" s="727">
        <f>'1 уровень'!Y1621</f>
        <v>669.88898000000006</v>
      </c>
      <c r="AE37" s="2546"/>
      <c r="AF37" s="2546">
        <v>0</v>
      </c>
      <c r="AG37" s="2520">
        <f t="shared" si="50"/>
        <v>669.88898000000006</v>
      </c>
      <c r="AH37" s="2541">
        <v>64.356750000000005</v>
      </c>
      <c r="AI37" s="2541">
        <v>293.06108999999992</v>
      </c>
      <c r="AJ37" s="2541">
        <v>177.14053999999993</v>
      </c>
      <c r="AK37" s="2541">
        <v>46.858449999999998</v>
      </c>
      <c r="AL37" s="905">
        <f t="shared" si="51"/>
        <v>581.41682999999989</v>
      </c>
      <c r="AM37" s="2461">
        <f t="shared" si="52"/>
        <v>-88.47215000000017</v>
      </c>
      <c r="AN37" s="950">
        <f t="shared" si="53"/>
        <v>65.336019999999849</v>
      </c>
      <c r="AO37" s="950">
        <f t="shared" si="54"/>
        <v>3.8072499999999962</v>
      </c>
      <c r="AP37" s="950">
        <f t="shared" si="55"/>
        <v>36.630243333333397</v>
      </c>
      <c r="AQ37" s="950">
        <f t="shared" si="56"/>
        <v>40.883460000000071</v>
      </c>
      <c r="AR37" s="950">
        <f t="shared" si="57"/>
        <v>-9.1997833333333361</v>
      </c>
      <c r="AS37" s="905">
        <f t="shared" si="58"/>
        <v>72.12117000000012</v>
      </c>
      <c r="AT37" s="2461">
        <f t="shared" si="59"/>
        <v>6.7851500000002716</v>
      </c>
      <c r="AU37" s="2461"/>
      <c r="AV37" s="2457">
        <f t="shared" si="60"/>
        <v>88.619209999999981</v>
      </c>
      <c r="AW37" s="923"/>
      <c r="AX37" s="2540">
        <v>88.619209999999981</v>
      </c>
      <c r="AY37" s="2540"/>
      <c r="AZ37" s="2540"/>
      <c r="BA37" s="2540"/>
      <c r="BB37" s="2540"/>
      <c r="BC37" s="2540"/>
      <c r="BD37" s="2540"/>
      <c r="BE37" s="2540"/>
      <c r="BF37" s="2461"/>
      <c r="BG37" s="2461"/>
      <c r="BH37" s="3417">
        <f t="shared" si="61"/>
        <v>23.283190000000133</v>
      </c>
      <c r="BI37" s="2461">
        <f t="shared" si="62"/>
        <v>84.811959999999985</v>
      </c>
      <c r="BJ37" s="2461">
        <f t="shared" si="63"/>
        <v>-36.630243333333397</v>
      </c>
      <c r="BK37" s="2461">
        <f t="shared" si="64"/>
        <v>-40.883460000000071</v>
      </c>
      <c r="BL37" s="2461">
        <f t="shared" si="65"/>
        <v>9.1997833333333361</v>
      </c>
      <c r="BM37" s="2547">
        <f t="shared" si="66"/>
        <v>26.273298983369564</v>
      </c>
      <c r="BN37" s="951">
        <f>BS37</f>
        <v>3.8072499999999962</v>
      </c>
      <c r="BO37" s="2558">
        <f t="shared" ref="BO37:BP40" si="79">IF(BI37&gt;0,IF(BI37&gt;AX37,0,AX37-BI37),AX37)</f>
        <v>3.8072499999999962</v>
      </c>
      <c r="BP37" s="2456">
        <f t="shared" si="79"/>
        <v>0</v>
      </c>
      <c r="BQ37" s="2558">
        <f t="shared" si="75"/>
        <v>0</v>
      </c>
      <c r="BR37" s="2558">
        <f t="shared" si="76"/>
        <v>0</v>
      </c>
      <c r="BS37" s="905">
        <f t="shared" si="68"/>
        <v>3.8072499999999962</v>
      </c>
      <c r="BT37" s="907">
        <f t="shared" si="69"/>
        <v>0</v>
      </c>
      <c r="BU37" s="2425" t="e">
        <f>SUM(#REF!)</f>
        <v>#REF!</v>
      </c>
      <c r="BV37" s="2426" t="e">
        <f>BU37-#REF!</f>
        <v>#REF!</v>
      </c>
      <c r="BX37" s="2429">
        <f t="shared" si="78"/>
        <v>-84.811959999999985</v>
      </c>
    </row>
    <row r="38" spans="1:76" s="725" customFormat="1" ht="24.6" customHeight="1" x14ac:dyDescent="0.25">
      <c r="A38" s="2604" t="s">
        <v>663</v>
      </c>
      <c r="B38" s="1610" t="s">
        <v>453</v>
      </c>
      <c r="C38" s="2545">
        <f>'[3]1 уровень'!F316</f>
        <v>67.0852</v>
      </c>
      <c r="D38" s="2546">
        <f>'1 уровень'!X328</f>
        <v>36761.25</v>
      </c>
      <c r="E38" s="2529">
        <v>8283.5349999999999</v>
      </c>
      <c r="F38" s="2529">
        <v>8283.5349999999999</v>
      </c>
      <c r="G38" s="2529">
        <v>8896.223</v>
      </c>
      <c r="H38" s="2529">
        <v>8896.223</v>
      </c>
      <c r="I38" s="2529">
        <v>147.04499999999999</v>
      </c>
      <c r="J38" s="2529">
        <v>147.04499999999999</v>
      </c>
      <c r="K38" s="2529">
        <v>183.80600000000001</v>
      </c>
      <c r="L38" s="2529">
        <v>183.80600000000001</v>
      </c>
      <c r="M38" s="2529">
        <v>2107.645</v>
      </c>
      <c r="N38" s="2529">
        <v>2107.645</v>
      </c>
      <c r="O38" s="2529">
        <v>1985.107</v>
      </c>
      <c r="P38" s="2529">
        <v>1985.1075000000001</v>
      </c>
      <c r="Q38" s="2529">
        <v>1274.3900000000001</v>
      </c>
      <c r="R38" s="2529">
        <v>1274.3900000000001</v>
      </c>
      <c r="S38" s="2529">
        <v>1188.6130000000001</v>
      </c>
      <c r="T38" s="2529">
        <v>1188.6136999999999</v>
      </c>
      <c r="U38" s="2529">
        <f>441.135/3*6</f>
        <v>882.27</v>
      </c>
      <c r="V38" s="3362"/>
      <c r="W38" s="1676">
        <f t="shared" si="43"/>
        <v>35878.980000000003</v>
      </c>
      <c r="X38" s="1676">
        <f t="shared" si="44"/>
        <v>3341.1886666666669</v>
      </c>
      <c r="Y38" s="1676">
        <f t="shared" si="45"/>
        <v>22497.885333333332</v>
      </c>
      <c r="Z38" s="1676">
        <f t="shared" si="46"/>
        <v>5538.6946666666663</v>
      </c>
      <c r="AA38" s="1676">
        <f t="shared" si="47"/>
        <v>416.6273333333333</v>
      </c>
      <c r="AB38" s="905">
        <f t="shared" si="48"/>
        <v>31794.396000000001</v>
      </c>
      <c r="AC38" s="2461">
        <f t="shared" si="49"/>
        <v>4084.5840000000026</v>
      </c>
      <c r="AD38" s="398">
        <f>'1 уровень'!Y328</f>
        <v>36414.900419999998</v>
      </c>
      <c r="AE38" s="2546"/>
      <c r="AF38" s="2546">
        <v>536.27432999999996</v>
      </c>
      <c r="AG38" s="2520">
        <f t="shared" si="50"/>
        <v>35878.626089999998</v>
      </c>
      <c r="AH38" s="2541">
        <v>3157.4559899999977</v>
      </c>
      <c r="AI38" s="2541">
        <v>22907.749550000517</v>
      </c>
      <c r="AJ38" s="2541">
        <v>5202.0699900000454</v>
      </c>
      <c r="AK38" s="2541">
        <v>403.44379999999978</v>
      </c>
      <c r="AL38" s="905">
        <f t="shared" si="51"/>
        <v>31670.71933000056</v>
      </c>
      <c r="AM38" s="2461">
        <f t="shared" si="52"/>
        <v>-4207.9067599994378</v>
      </c>
      <c r="AN38" s="950">
        <f t="shared" si="53"/>
        <v>0.35391000000527129</v>
      </c>
      <c r="AO38" s="950">
        <f t="shared" si="54"/>
        <v>183.73267666666925</v>
      </c>
      <c r="AP38" s="950">
        <f t="shared" si="55"/>
        <v>-409.86421666718525</v>
      </c>
      <c r="AQ38" s="950">
        <f t="shared" si="56"/>
        <v>336.62467666662087</v>
      </c>
      <c r="AR38" s="950">
        <f t="shared" si="57"/>
        <v>13.183533333333514</v>
      </c>
      <c r="AS38" s="905">
        <f t="shared" si="58"/>
        <v>123.67666999943839</v>
      </c>
      <c r="AT38" s="2461">
        <f t="shared" si="59"/>
        <v>123.32275999943312</v>
      </c>
      <c r="AU38" s="2461">
        <v>41.36875000000002</v>
      </c>
      <c r="AV38" s="2457">
        <f t="shared" si="60"/>
        <v>4137.8147700001218</v>
      </c>
      <c r="AW38" s="923"/>
      <c r="AX38" s="2540">
        <v>4137.8147700001218</v>
      </c>
      <c r="AY38" s="2540"/>
      <c r="AZ38" s="2540"/>
      <c r="BA38" s="2540"/>
      <c r="BB38" s="2540"/>
      <c r="BC38" s="2540"/>
      <c r="BD38" s="2540"/>
      <c r="BE38" s="2540"/>
      <c r="BF38" s="2461"/>
      <c r="BG38" s="2461"/>
      <c r="BH38" s="3417">
        <f t="shared" si="61"/>
        <v>4137.4608600001166</v>
      </c>
      <c r="BI38" s="2461">
        <f t="shared" si="62"/>
        <v>3954.0820933334526</v>
      </c>
      <c r="BJ38" s="2461">
        <f t="shared" si="63"/>
        <v>409.86421666718525</v>
      </c>
      <c r="BK38" s="2461">
        <f t="shared" si="64"/>
        <v>-336.62467666662087</v>
      </c>
      <c r="BL38" s="2461">
        <f t="shared" si="65"/>
        <v>-13.183533333333514</v>
      </c>
      <c r="BM38" s="2547">
        <f t="shared" si="66"/>
        <v>99.991446934682259</v>
      </c>
      <c r="BN38" s="2456">
        <f>BS38</f>
        <v>183.73267666666925</v>
      </c>
      <c r="BO38" s="2558">
        <f t="shared" si="79"/>
        <v>183.73267666666925</v>
      </c>
      <c r="BP38" s="2456">
        <f t="shared" si="79"/>
        <v>0</v>
      </c>
      <c r="BQ38" s="2558">
        <f t="shared" si="75"/>
        <v>0</v>
      </c>
      <c r="BR38" s="2558">
        <f t="shared" si="76"/>
        <v>0</v>
      </c>
      <c r="BS38" s="905">
        <f t="shared" si="68"/>
        <v>183.73267666666925</v>
      </c>
      <c r="BT38" s="907">
        <f t="shared" si="69"/>
        <v>0</v>
      </c>
      <c r="BU38" s="2427" t="e">
        <f>SUM(#REF!)</f>
        <v>#REF!</v>
      </c>
      <c r="BV38" s="2427" t="e">
        <f>BU38-#REF!</f>
        <v>#REF!</v>
      </c>
      <c r="BX38" s="2429">
        <f t="shared" si="78"/>
        <v>-3954.0820933334526</v>
      </c>
    </row>
    <row r="39" spans="1:76" s="725" customFormat="1" ht="34.9" customHeight="1" x14ac:dyDescent="0.25">
      <c r="A39" s="2604" t="s">
        <v>930</v>
      </c>
      <c r="B39" s="726" t="s">
        <v>747</v>
      </c>
      <c r="C39" s="2545">
        <f>'[3]1 уровень'!F1646</f>
        <v>0</v>
      </c>
      <c r="D39" s="2546">
        <f>'1 уровень'!X1676</f>
        <v>214.482775</v>
      </c>
      <c r="E39" s="2529">
        <v>53.094999999999999</v>
      </c>
      <c r="F39" s="2529">
        <v>53.094999999999999</v>
      </c>
      <c r="G39" s="2529">
        <v>20.640999999999998</v>
      </c>
      <c r="H39" s="2529">
        <v>20.641359999999999</v>
      </c>
      <c r="I39" s="2529">
        <v>1.7450000000000001</v>
      </c>
      <c r="J39" s="2529">
        <v>1.7450000000000001</v>
      </c>
      <c r="K39" s="2529">
        <v>0.89</v>
      </c>
      <c r="L39" s="2529">
        <v>0.89078999999999997</v>
      </c>
      <c r="M39" s="2529">
        <v>30.372</v>
      </c>
      <c r="N39" s="2529">
        <v>30.372</v>
      </c>
      <c r="O39" s="2529">
        <v>11.589</v>
      </c>
      <c r="P39" s="2529">
        <v>11.589879999999999</v>
      </c>
      <c r="Q39" s="2529">
        <v>7.242</v>
      </c>
      <c r="R39" s="2529">
        <v>7.242</v>
      </c>
      <c r="S39" s="2529">
        <v>3.4329999999999998</v>
      </c>
      <c r="T39" s="2529">
        <v>3.4333400000000003</v>
      </c>
      <c r="U39" s="2529">
        <f>0.427/3*6</f>
        <v>0.85400000000000009</v>
      </c>
      <c r="V39" s="3362">
        <f>0.078/3*2</f>
        <v>5.1999999999999998E-2</v>
      </c>
      <c r="W39" s="1676">
        <f t="shared" si="43"/>
        <v>213.576775</v>
      </c>
      <c r="X39" s="1676">
        <f t="shared" si="44"/>
        <v>16.772666666666666</v>
      </c>
      <c r="Y39" s="1676">
        <f t="shared" si="45"/>
        <v>119.95066666666666</v>
      </c>
      <c r="Z39" s="1676">
        <f t="shared" si="46"/>
        <v>68.47</v>
      </c>
      <c r="AA39" s="1676">
        <f t="shared" si="47"/>
        <v>4.0833333333333339</v>
      </c>
      <c r="AB39" s="905">
        <f t="shared" si="48"/>
        <v>209.27666666666667</v>
      </c>
      <c r="AC39" s="2461">
        <f t="shared" si="49"/>
        <v>4.300108333333327</v>
      </c>
      <c r="AD39" s="727">
        <f>'1 уровень'!Y1676</f>
        <v>138.78498999999999</v>
      </c>
      <c r="AE39" s="2546"/>
      <c r="AF39" s="2546"/>
      <c r="AG39" s="2520">
        <f t="shared" si="50"/>
        <v>138.78498999999999</v>
      </c>
      <c r="AH39" s="2541">
        <v>22.913069999999994</v>
      </c>
      <c r="AI39" s="2541">
        <v>64.801609999999997</v>
      </c>
      <c r="AJ39" s="2541">
        <v>19.417449999999999</v>
      </c>
      <c r="AK39" s="2541">
        <v>3.3406800000000003</v>
      </c>
      <c r="AL39" s="905">
        <f t="shared" si="51"/>
        <v>110.47281</v>
      </c>
      <c r="AM39" s="2461">
        <f t="shared" si="52"/>
        <v>-28.312179999999998</v>
      </c>
      <c r="AN39" s="950">
        <f t="shared" si="53"/>
        <v>74.791785000000004</v>
      </c>
      <c r="AO39" s="950">
        <f t="shared" si="54"/>
        <v>-6.1404033333333281</v>
      </c>
      <c r="AP39" s="950">
        <f t="shared" si="55"/>
        <v>55.149056666666667</v>
      </c>
      <c r="AQ39" s="950">
        <f t="shared" si="56"/>
        <v>49.052549999999997</v>
      </c>
      <c r="AR39" s="950">
        <f t="shared" si="57"/>
        <v>0.74265333333333361</v>
      </c>
      <c r="AS39" s="905">
        <f t="shared" si="58"/>
        <v>98.803856666666675</v>
      </c>
      <c r="AT39" s="2461">
        <f t="shared" si="59"/>
        <v>24.012071666666671</v>
      </c>
      <c r="AU39" s="2461"/>
      <c r="AV39" s="2457">
        <f t="shared" si="60"/>
        <v>28.312179999999994</v>
      </c>
      <c r="AW39" s="2459"/>
      <c r="AX39" s="2540">
        <v>28.312179999999994</v>
      </c>
      <c r="AY39" s="2540"/>
      <c r="AZ39" s="2540"/>
      <c r="BA39" s="2540"/>
      <c r="BB39" s="2540"/>
      <c r="BC39" s="2540"/>
      <c r="BD39" s="2540"/>
      <c r="BE39" s="2540"/>
      <c r="BF39" s="2461"/>
      <c r="BG39" s="2461"/>
      <c r="BH39" s="3417">
        <f t="shared" si="61"/>
        <v>-46.479605000000006</v>
      </c>
      <c r="BI39" s="2461">
        <f t="shared" si="62"/>
        <v>34.452583333333322</v>
      </c>
      <c r="BJ39" s="2461">
        <f t="shared" si="63"/>
        <v>-55.149056666666667</v>
      </c>
      <c r="BK39" s="2461">
        <f t="shared" si="64"/>
        <v>-49.052549999999997</v>
      </c>
      <c r="BL39" s="2461">
        <f t="shared" si="65"/>
        <v>-0.74265333333333361</v>
      </c>
      <c r="BM39" s="2547"/>
      <c r="BN39" s="2456"/>
      <c r="BO39" s="2558">
        <f t="shared" si="79"/>
        <v>0</v>
      </c>
      <c r="BP39" s="2456">
        <f t="shared" si="79"/>
        <v>0</v>
      </c>
      <c r="BQ39" s="2558">
        <f t="shared" si="75"/>
        <v>0</v>
      </c>
      <c r="BR39" s="2558">
        <f t="shared" si="76"/>
        <v>0</v>
      </c>
      <c r="BS39" s="905">
        <f t="shared" si="68"/>
        <v>0</v>
      </c>
      <c r="BT39" s="907">
        <f t="shared" si="69"/>
        <v>0</v>
      </c>
      <c r="BU39" s="2425" t="e">
        <f>SUM(#REF!)</f>
        <v>#REF!</v>
      </c>
      <c r="BV39" s="2426" t="e">
        <f>BU39-#REF!</f>
        <v>#REF!</v>
      </c>
      <c r="BX39" s="2429">
        <f t="shared" si="78"/>
        <v>-28.312179999999994</v>
      </c>
    </row>
    <row r="40" spans="1:76" s="725" customFormat="1" ht="39" customHeight="1" x14ac:dyDescent="0.25">
      <c r="A40" s="2604" t="s">
        <v>803</v>
      </c>
      <c r="B40" s="2669" t="s">
        <v>735</v>
      </c>
      <c r="C40" s="2545"/>
      <c r="D40" s="2550">
        <f>'1 уровень'!X1564</f>
        <v>814.24057500000015</v>
      </c>
      <c r="E40" s="2529">
        <v>207.99700000000001</v>
      </c>
      <c r="F40" s="2529">
        <v>207.99700000000001</v>
      </c>
      <c r="G40" s="2529">
        <v>166.51400000000001</v>
      </c>
      <c r="H40" s="2529">
        <v>166.51445999999999</v>
      </c>
      <c r="I40" s="2529">
        <v>4.3570000000000002</v>
      </c>
      <c r="J40" s="2529">
        <v>4.3570000000000002</v>
      </c>
      <c r="K40" s="2529">
        <v>8.4589999999999996</v>
      </c>
      <c r="L40" s="2529">
        <v>8.459010000000001</v>
      </c>
      <c r="M40" s="2529">
        <v>32.722999999999999</v>
      </c>
      <c r="N40" s="2529">
        <v>32.722999999999999</v>
      </c>
      <c r="O40" s="2529">
        <v>30.228999999999999</v>
      </c>
      <c r="P40" s="2529">
        <v>30.229200000000002</v>
      </c>
      <c r="Q40" s="2529">
        <v>26.335999999999999</v>
      </c>
      <c r="R40" s="2529">
        <v>26.335999999999999</v>
      </c>
      <c r="S40" s="2529">
        <v>64.480999999999995</v>
      </c>
      <c r="T40" s="2529">
        <v>64.481949999999998</v>
      </c>
      <c r="U40" s="2531"/>
      <c r="V40" s="3364"/>
      <c r="W40" s="1676">
        <f t="shared" si="43"/>
        <v>814.24057500000015</v>
      </c>
      <c r="X40" s="1676">
        <f t="shared" si="44"/>
        <v>95.659333333333336</v>
      </c>
      <c r="Y40" s="1676">
        <f t="shared" si="45"/>
        <v>527.00333333333333</v>
      </c>
      <c r="Z40" s="1676">
        <f t="shared" si="46"/>
        <v>85.598666666666659</v>
      </c>
      <c r="AA40" s="1676">
        <f t="shared" si="47"/>
        <v>14.353333333333333</v>
      </c>
      <c r="AB40" s="905">
        <f t="shared" si="48"/>
        <v>722.61466666666661</v>
      </c>
      <c r="AC40" s="2461">
        <f t="shared" si="49"/>
        <v>91.625908333333541</v>
      </c>
      <c r="AD40" s="727">
        <f>'1 уровень'!Y1564</f>
        <v>730.73599000000002</v>
      </c>
      <c r="AE40" s="2546"/>
      <c r="AF40" s="2546">
        <v>2.6598299999999999</v>
      </c>
      <c r="AG40" s="2520">
        <f t="shared" si="50"/>
        <v>728.07615999999996</v>
      </c>
      <c r="AH40" s="2541">
        <v>230.16052000000002</v>
      </c>
      <c r="AI40" s="2541">
        <v>377.11241000000001</v>
      </c>
      <c r="AJ40" s="2541">
        <v>70.461579999999998</v>
      </c>
      <c r="AK40" s="2541">
        <v>16.33982</v>
      </c>
      <c r="AL40" s="905">
        <f t="shared" si="51"/>
        <v>694.07433000000015</v>
      </c>
      <c r="AM40" s="2461">
        <f t="shared" si="52"/>
        <v>-34.001829999999813</v>
      </c>
      <c r="AN40" s="950">
        <f t="shared" si="53"/>
        <v>86.16441500000019</v>
      </c>
      <c r="AO40" s="950">
        <f t="shared" si="54"/>
        <v>-134.50118666666668</v>
      </c>
      <c r="AP40" s="950">
        <f t="shared" si="55"/>
        <v>149.89092333333332</v>
      </c>
      <c r="AQ40" s="950">
        <f t="shared" si="56"/>
        <v>15.137086666666661</v>
      </c>
      <c r="AR40" s="950">
        <f t="shared" si="57"/>
        <v>-1.9864866666666661</v>
      </c>
      <c r="AS40" s="905">
        <f t="shared" si="58"/>
        <v>28.540336666666633</v>
      </c>
      <c r="AT40" s="2461">
        <f t="shared" si="59"/>
        <v>-57.624078333333557</v>
      </c>
      <c r="AU40" s="2461"/>
      <c r="AV40" s="2457">
        <f t="shared" si="60"/>
        <v>34.00183000000002</v>
      </c>
      <c r="AW40" s="923"/>
      <c r="AX40" s="2540">
        <v>34.00183000000002</v>
      </c>
      <c r="AY40" s="2540"/>
      <c r="AZ40" s="2540"/>
      <c r="BA40" s="2540"/>
      <c r="BB40" s="2540"/>
      <c r="BC40" s="2540"/>
      <c r="BD40" s="2540"/>
      <c r="BE40" s="2540"/>
      <c r="BF40" s="2461"/>
      <c r="BG40" s="2461"/>
      <c r="BH40" s="3417">
        <f t="shared" si="61"/>
        <v>-52.162585000000171</v>
      </c>
      <c r="BI40" s="2461">
        <f t="shared" si="62"/>
        <v>168.5030166666667</v>
      </c>
      <c r="BJ40" s="2461">
        <f t="shared" si="63"/>
        <v>-149.89092333333332</v>
      </c>
      <c r="BK40" s="2461">
        <f t="shared" si="64"/>
        <v>-15.137086666666661</v>
      </c>
      <c r="BL40" s="2461">
        <f t="shared" si="65"/>
        <v>1.9864866666666661</v>
      </c>
      <c r="BM40" s="2547">
        <f>BH40/AV40*100</f>
        <v>-153.41111051964009</v>
      </c>
      <c r="BN40" s="951">
        <f>AV40-BH40</f>
        <v>86.16441500000019</v>
      </c>
      <c r="BO40" s="2558">
        <f t="shared" si="79"/>
        <v>0</v>
      </c>
      <c r="BP40" s="2456">
        <f t="shared" si="79"/>
        <v>0</v>
      </c>
      <c r="BQ40" s="2558">
        <f t="shared" si="75"/>
        <v>0</v>
      </c>
      <c r="BR40" s="2558">
        <f t="shared" si="76"/>
        <v>0</v>
      </c>
      <c r="BS40" s="905">
        <f t="shared" si="68"/>
        <v>0</v>
      </c>
      <c r="BT40" s="907">
        <f t="shared" si="69"/>
        <v>86.16441500000019</v>
      </c>
      <c r="BU40" s="2425" t="e">
        <f>SUM(#REF!)</f>
        <v>#REF!</v>
      </c>
      <c r="BV40" s="2426" t="e">
        <f>BU40-#REF!</f>
        <v>#REF!</v>
      </c>
      <c r="BX40" s="2429">
        <f t="shared" si="78"/>
        <v>52.162585000000171</v>
      </c>
    </row>
    <row r="41" spans="1:76" s="725" customFormat="1" ht="30" customHeight="1" x14ac:dyDescent="0.25">
      <c r="A41" s="2604" t="s">
        <v>662</v>
      </c>
      <c r="B41" s="726" t="s">
        <v>686</v>
      </c>
      <c r="C41" s="2545">
        <f>'[3]1 уровень'!F306</f>
        <v>67.253541018293134</v>
      </c>
      <c r="D41" s="2546">
        <f>'1 уровень'!X318</f>
        <v>101338.2740125</v>
      </c>
      <c r="E41" s="2529">
        <v>18595.38</v>
      </c>
      <c r="F41" s="2529">
        <v>18595.38</v>
      </c>
      <c r="G41" s="2529">
        <v>17744.347000000002</v>
      </c>
      <c r="H41" s="2529">
        <v>17744.347570000002</v>
      </c>
      <c r="I41" s="2529">
        <v>1431.633</v>
      </c>
      <c r="J41" s="2529">
        <v>1431.633</v>
      </c>
      <c r="K41" s="2529">
        <v>1429.4860000000001</v>
      </c>
      <c r="L41" s="2529">
        <v>1429.48677</v>
      </c>
      <c r="M41" s="2529">
        <v>9236.9069999999992</v>
      </c>
      <c r="N41" s="2529">
        <v>9236.9069999999992</v>
      </c>
      <c r="O41" s="2529">
        <v>9326.4539999999997</v>
      </c>
      <c r="P41" s="2529">
        <v>9326.4548900000009</v>
      </c>
      <c r="Q41" s="2529">
        <v>3884.402</v>
      </c>
      <c r="R41" s="2529">
        <v>3884.402</v>
      </c>
      <c r="S41" s="2529">
        <v>4767.2349999999997</v>
      </c>
      <c r="T41" s="2529">
        <v>4767.2354999999998</v>
      </c>
      <c r="U41" s="2529">
        <f>757.604/3*6</f>
        <v>1515.2080000000001</v>
      </c>
      <c r="V41" s="3362">
        <f>638.4/3*2</f>
        <v>425.59999999999997</v>
      </c>
      <c r="W41" s="1676">
        <f t="shared" si="43"/>
        <v>99397.466012499994</v>
      </c>
      <c r="X41" s="1676">
        <f t="shared" si="44"/>
        <v>10946.960666666666</v>
      </c>
      <c r="Y41" s="1676">
        <f t="shared" si="45"/>
        <v>49020.324666666667</v>
      </c>
      <c r="Z41" s="1676">
        <f t="shared" si="46"/>
        <v>24691.449999999997</v>
      </c>
      <c r="AA41" s="1676">
        <f t="shared" si="47"/>
        <v>3816.2566666666667</v>
      </c>
      <c r="AB41" s="905">
        <f t="shared" si="48"/>
        <v>88474.991999999998</v>
      </c>
      <c r="AC41" s="2461">
        <f t="shared" si="49"/>
        <v>10922.474012499995</v>
      </c>
      <c r="AD41" s="398">
        <f>'1 уровень'!Y318</f>
        <v>100910.83970999999</v>
      </c>
      <c r="AE41" s="2546">
        <f>U41-AF41-AU41</f>
        <v>5.8673900000002135</v>
      </c>
      <c r="AF41" s="2546">
        <v>1387.46867</v>
      </c>
      <c r="AG41" s="2520">
        <f t="shared" si="50"/>
        <v>99523.371039999984</v>
      </c>
      <c r="AH41" s="2541">
        <v>11838.105879999752</v>
      </c>
      <c r="AI41" s="2541">
        <v>48664.986350001549</v>
      </c>
      <c r="AJ41" s="2541">
        <v>24869.529929999178</v>
      </c>
      <c r="AK41" s="2541">
        <v>3116.5896000000193</v>
      </c>
      <c r="AL41" s="905">
        <f t="shared" si="51"/>
        <v>88489.2117600005</v>
      </c>
      <c r="AM41" s="2461">
        <f t="shared" si="52"/>
        <v>-11034.159279999483</v>
      </c>
      <c r="AN41" s="950">
        <f t="shared" si="53"/>
        <v>-125.90502749998996</v>
      </c>
      <c r="AO41" s="950">
        <f t="shared" si="54"/>
        <v>-891.14521333308585</v>
      </c>
      <c r="AP41" s="950">
        <f t="shared" si="55"/>
        <v>355.33831666511833</v>
      </c>
      <c r="AQ41" s="950">
        <f t="shared" si="56"/>
        <v>-178.07992999918133</v>
      </c>
      <c r="AR41" s="950">
        <f t="shared" si="57"/>
        <v>699.66706666664732</v>
      </c>
      <c r="AS41" s="905">
        <f t="shared" si="58"/>
        <v>-14.219760000501537</v>
      </c>
      <c r="AT41" s="2461">
        <f t="shared" si="59"/>
        <v>111.68526749948842</v>
      </c>
      <c r="AU41" s="2461">
        <v>121.8719399999999</v>
      </c>
      <c r="AV41" s="3430">
        <f t="shared" si="60"/>
        <v>10820.511030002232</v>
      </c>
      <c r="AW41" s="923"/>
      <c r="AX41" s="2540">
        <v>10820.511030002232</v>
      </c>
      <c r="AY41" s="2540"/>
      <c r="AZ41" s="2540"/>
      <c r="BA41" s="2540"/>
      <c r="BB41" s="2540"/>
      <c r="BC41" s="2540"/>
      <c r="BD41" s="2540"/>
      <c r="BE41" s="2540"/>
      <c r="BF41" s="2461"/>
      <c r="BG41" s="2461"/>
      <c r="BH41" s="3417">
        <f t="shared" si="61"/>
        <v>10946.416057502222</v>
      </c>
      <c r="BI41" s="2461">
        <f t="shared" si="62"/>
        <v>11711.656243335317</v>
      </c>
      <c r="BJ41" s="2461">
        <f t="shared" si="63"/>
        <v>-355.33831666511833</v>
      </c>
      <c r="BK41" s="2461">
        <f t="shared" si="64"/>
        <v>178.07992999918133</v>
      </c>
      <c r="BL41" s="2461">
        <f t="shared" si="65"/>
        <v>-699.66706666664732</v>
      </c>
      <c r="BM41" s="2547">
        <f>BH41/AV41*100</f>
        <v>101.16357746090634</v>
      </c>
      <c r="BN41" s="951">
        <f>AV41-BH41</f>
        <v>-125.90502749998996</v>
      </c>
      <c r="BO41" s="3440">
        <f>IF(BI41&gt;0,IF(BI41&gt;AX41,0,AX41-BI41),AX41)+900</f>
        <v>900</v>
      </c>
      <c r="BP41" s="3399">
        <f t="shared" ref="BP41:BP65" si="80">IF(BJ41&gt;0,IF(BJ41&gt;AY41,0,AY41-BJ41),AY41)</f>
        <v>0</v>
      </c>
      <c r="BQ41" s="3440">
        <f>IF(BK41&gt;0,IF(BK41&gt;AZ41,0,AZ41-BK41),AZ41)+155.01</f>
        <v>155.01</v>
      </c>
      <c r="BR41" s="3440">
        <f t="shared" si="76"/>
        <v>0</v>
      </c>
      <c r="BS41" s="3437">
        <f t="shared" si="68"/>
        <v>1055.01</v>
      </c>
      <c r="BT41" s="907">
        <f t="shared" si="69"/>
        <v>-1180.9150274999899</v>
      </c>
      <c r="BU41" s="2425" t="e">
        <f>SUM(#REF!)</f>
        <v>#REF!</v>
      </c>
      <c r="BV41" s="2426" t="e">
        <f>BU41-#REF!</f>
        <v>#REF!</v>
      </c>
      <c r="BX41" s="2429">
        <f t="shared" si="78"/>
        <v>-10946.416057502222</v>
      </c>
    </row>
    <row r="42" spans="1:76" s="725" customFormat="1" ht="29.45" customHeight="1" x14ac:dyDescent="0.25">
      <c r="A42" s="2604" t="s">
        <v>668</v>
      </c>
      <c r="B42" s="726" t="s">
        <v>731</v>
      </c>
      <c r="C42" s="2548">
        <f>'[3]1 уровень'!F1462</f>
        <v>38.366156090444932</v>
      </c>
      <c r="D42" s="2549">
        <f>'1 уровень'!X1493</f>
        <v>434.928</v>
      </c>
      <c r="E42" s="2530">
        <v>87.563999999999993</v>
      </c>
      <c r="F42" s="2530">
        <v>87.563999999999993</v>
      </c>
      <c r="G42" s="2530">
        <v>90.71</v>
      </c>
      <c r="H42" s="2530">
        <v>90.71</v>
      </c>
      <c r="I42" s="2530">
        <v>2.86</v>
      </c>
      <c r="J42" s="2530">
        <v>2.86</v>
      </c>
      <c r="K42" s="2530">
        <v>2.0710000000000002</v>
      </c>
      <c r="L42" s="2530">
        <v>2.0714399999999999</v>
      </c>
      <c r="M42" s="2530">
        <v>27.146000000000001</v>
      </c>
      <c r="N42" s="2530">
        <v>27.146999999999998</v>
      </c>
      <c r="O42" s="2530">
        <v>25.71</v>
      </c>
      <c r="P42" s="2530">
        <v>25.7103</v>
      </c>
      <c r="Q42" s="2530">
        <v>27.405000000000001</v>
      </c>
      <c r="R42" s="2530">
        <v>27.405999999999999</v>
      </c>
      <c r="S42" s="2530">
        <v>26.484000000000002</v>
      </c>
      <c r="T42" s="2530">
        <v>26.48441</v>
      </c>
      <c r="U42" s="2530"/>
      <c r="V42" s="3363"/>
      <c r="W42" s="1676">
        <f t="shared" si="43"/>
        <v>434.928</v>
      </c>
      <c r="X42" s="1676">
        <f t="shared" si="44"/>
        <v>72.466999999999999</v>
      </c>
      <c r="Y42" s="1676">
        <f t="shared" si="45"/>
        <v>235.60133333333332</v>
      </c>
      <c r="Z42" s="1676">
        <f t="shared" si="46"/>
        <v>71.432999999999993</v>
      </c>
      <c r="AA42" s="1676">
        <f t="shared" si="47"/>
        <v>7.1006666666666662</v>
      </c>
      <c r="AB42" s="905">
        <f t="shared" si="48"/>
        <v>386.60199999999998</v>
      </c>
      <c r="AC42" s="2461">
        <f t="shared" si="49"/>
        <v>48.326000000000022</v>
      </c>
      <c r="AD42" s="398">
        <f>'1 уровень'!Y1493</f>
        <v>301.53731999999997</v>
      </c>
      <c r="AE42" s="2546"/>
      <c r="AF42" s="2546">
        <v>0</v>
      </c>
      <c r="AG42" s="2520">
        <f t="shared" si="50"/>
        <v>301.53731999999997</v>
      </c>
      <c r="AH42" s="2541">
        <v>44.522519999999986</v>
      </c>
      <c r="AI42" s="2541">
        <v>166.49556000000013</v>
      </c>
      <c r="AJ42" s="2541">
        <v>45.50531999999999</v>
      </c>
      <c r="AK42" s="2541">
        <v>2.4569999999999999</v>
      </c>
      <c r="AL42" s="905">
        <f t="shared" si="51"/>
        <v>258.98040000000009</v>
      </c>
      <c r="AM42" s="2461">
        <f t="shared" si="52"/>
        <v>-42.556919999999877</v>
      </c>
      <c r="AN42" s="950">
        <f t="shared" si="53"/>
        <v>133.39068000000003</v>
      </c>
      <c r="AO42" s="950">
        <f t="shared" si="54"/>
        <v>27.944480000000013</v>
      </c>
      <c r="AP42" s="950">
        <f t="shared" si="55"/>
        <v>69.10577333333319</v>
      </c>
      <c r="AQ42" s="950">
        <f t="shared" si="56"/>
        <v>25.927680000000002</v>
      </c>
      <c r="AR42" s="950">
        <f t="shared" si="57"/>
        <v>4.6436666666666664</v>
      </c>
      <c r="AS42" s="905">
        <f t="shared" si="58"/>
        <v>127.62159999999986</v>
      </c>
      <c r="AT42" s="2461">
        <f t="shared" si="59"/>
        <v>-5.769080000000173</v>
      </c>
      <c r="AU42" s="2461"/>
      <c r="AV42" s="2457">
        <f t="shared" si="60"/>
        <v>43.048320000000068</v>
      </c>
      <c r="AW42" s="923"/>
      <c r="AX42" s="2540">
        <v>43.048320000000068</v>
      </c>
      <c r="AY42" s="2540"/>
      <c r="AZ42" s="2540"/>
      <c r="BA42" s="2540"/>
      <c r="BB42" s="2540"/>
      <c r="BC42" s="2540"/>
      <c r="BD42" s="2540"/>
      <c r="BE42" s="2540"/>
      <c r="BF42" s="2461"/>
      <c r="BG42" s="2461"/>
      <c r="BH42" s="2461">
        <f t="shared" si="61"/>
        <v>-90.342359999999957</v>
      </c>
      <c r="BI42" s="2461">
        <f t="shared" si="62"/>
        <v>15.103840000000055</v>
      </c>
      <c r="BJ42" s="2461">
        <f t="shared" si="63"/>
        <v>-69.10577333333319</v>
      </c>
      <c r="BK42" s="2461">
        <f t="shared" si="64"/>
        <v>-25.927680000000002</v>
      </c>
      <c r="BL42" s="2461">
        <f t="shared" si="65"/>
        <v>-4.6436666666666664</v>
      </c>
      <c r="BM42" s="2547">
        <f>BH42/AV42*100</f>
        <v>-209.86268453681771</v>
      </c>
      <c r="BN42" s="2456"/>
      <c r="BO42" s="2558">
        <f t="shared" ref="BO42:BO65" si="81">IF(BI42&gt;0,IF(BI42&gt;AX42,0,AX42-BI42),AX42)</f>
        <v>27.944480000000013</v>
      </c>
      <c r="BP42" s="2456">
        <f t="shared" si="80"/>
        <v>0</v>
      </c>
      <c r="BQ42" s="2558">
        <f t="shared" ref="BQ42:BQ65" si="82">IF(BK42&gt;0,IF(BK42&gt;AZ42,0,AZ42-BK42),AZ42)</f>
        <v>0</v>
      </c>
      <c r="BR42" s="2558">
        <f t="shared" si="76"/>
        <v>0</v>
      </c>
      <c r="BS42" s="905">
        <f t="shared" si="68"/>
        <v>27.944480000000013</v>
      </c>
      <c r="BT42" s="907">
        <f t="shared" si="69"/>
        <v>-27.944480000000013</v>
      </c>
      <c r="BU42" s="2425" t="e">
        <f>SUM(#REF!)</f>
        <v>#REF!</v>
      </c>
      <c r="BV42" s="2426" t="e">
        <f>BU42-#REF!</f>
        <v>#REF!</v>
      </c>
      <c r="BX42" s="2429">
        <f t="shared" si="78"/>
        <v>-43.048320000000068</v>
      </c>
    </row>
    <row r="43" spans="1:76" s="725" customFormat="1" ht="33.6" customHeight="1" x14ac:dyDescent="0.25">
      <c r="A43" s="2604" t="s">
        <v>683</v>
      </c>
      <c r="B43" s="2563" t="s">
        <v>507</v>
      </c>
      <c r="C43" s="2545">
        <f>'[3]2 уровень'!F1190</f>
        <v>81.511161991986256</v>
      </c>
      <c r="D43" s="2546">
        <f>'2 уровень'!Y1211</f>
        <v>4424.7865199999997</v>
      </c>
      <c r="E43" s="2529">
        <v>634.77</v>
      </c>
      <c r="F43" s="2529">
        <v>634.77099999999996</v>
      </c>
      <c r="G43" s="2529">
        <v>626.51499999999999</v>
      </c>
      <c r="H43" s="2529">
        <v>626.51553000000001</v>
      </c>
      <c r="I43" s="2529"/>
      <c r="J43" s="2529"/>
      <c r="K43" s="2529"/>
      <c r="L43" s="2529"/>
      <c r="M43" s="2529">
        <v>839.13699999999994</v>
      </c>
      <c r="N43" s="2529">
        <v>839.13699999999994</v>
      </c>
      <c r="O43" s="2529">
        <v>847.649</v>
      </c>
      <c r="P43" s="2529">
        <v>847.64981</v>
      </c>
      <c r="Q43" s="2529">
        <v>1.0209999999999999</v>
      </c>
      <c r="R43" s="2529">
        <v>1.02</v>
      </c>
      <c r="S43" s="2529">
        <v>0.76300000000000001</v>
      </c>
      <c r="T43" s="2529">
        <v>0.76351000000000002</v>
      </c>
      <c r="U43" s="2529"/>
      <c r="V43" s="3362"/>
      <c r="W43" s="1676">
        <f t="shared" si="43"/>
        <v>4424.7865199999997</v>
      </c>
      <c r="X43" s="1676">
        <f t="shared" si="44"/>
        <v>2.5496666666666665</v>
      </c>
      <c r="Y43" s="1676">
        <f t="shared" si="45"/>
        <v>1687.2176666666667</v>
      </c>
      <c r="Z43" s="1676">
        <f t="shared" si="46"/>
        <v>2243.373333333333</v>
      </c>
      <c r="AA43" s="1676">
        <f t="shared" si="47"/>
        <v>0</v>
      </c>
      <c r="AB43" s="905">
        <f t="shared" si="48"/>
        <v>3933.1406666666662</v>
      </c>
      <c r="AC43" s="2461">
        <f t="shared" si="49"/>
        <v>491.64585333333343</v>
      </c>
      <c r="AD43" s="398">
        <f>'2 уровень'!Z1211</f>
        <v>4251.9214899999997</v>
      </c>
      <c r="AE43" s="2546">
        <f>U43-AF43-AU43</f>
        <v>0</v>
      </c>
      <c r="AF43" s="2546">
        <v>0</v>
      </c>
      <c r="AG43" s="2520">
        <f t="shared" si="50"/>
        <v>4251.9214899999997</v>
      </c>
      <c r="AH43" s="2541">
        <v>0.94716999999999996</v>
      </c>
      <c r="AI43" s="2541">
        <v>1671.2661699999881</v>
      </c>
      <c r="AJ43" s="2541">
        <v>2171.0327999999822</v>
      </c>
      <c r="AK43" s="2541">
        <v>0</v>
      </c>
      <c r="AL43" s="905">
        <f t="shared" si="51"/>
        <v>3843.2461399999702</v>
      </c>
      <c r="AM43" s="2461">
        <f t="shared" si="52"/>
        <v>-408.67535000002954</v>
      </c>
      <c r="AN43" s="950">
        <f t="shared" si="53"/>
        <v>172.86502999999993</v>
      </c>
      <c r="AO43" s="950">
        <f t="shared" si="54"/>
        <v>1.6024966666666667</v>
      </c>
      <c r="AP43" s="950">
        <f t="shared" si="55"/>
        <v>15.951496666678622</v>
      </c>
      <c r="AQ43" s="950">
        <f t="shared" si="56"/>
        <v>72.340533333350777</v>
      </c>
      <c r="AR43" s="950">
        <f t="shared" si="57"/>
        <v>0</v>
      </c>
      <c r="AS43" s="905">
        <f t="shared" si="58"/>
        <v>89.894526666696066</v>
      </c>
      <c r="AT43" s="2461">
        <f t="shared" si="59"/>
        <v>-82.970503333303867</v>
      </c>
      <c r="AU43" s="2461"/>
      <c r="AV43" s="2457">
        <f t="shared" si="60"/>
        <v>414.23306999999545</v>
      </c>
      <c r="AW43" s="925"/>
      <c r="AX43" s="2540">
        <v>414.23306999999545</v>
      </c>
      <c r="AY43" s="2540"/>
      <c r="AZ43" s="2540"/>
      <c r="BA43" s="2540"/>
      <c r="BB43" s="2540"/>
      <c r="BC43" s="2540"/>
      <c r="BD43" s="2540"/>
      <c r="BE43" s="2540"/>
      <c r="BF43" s="2461"/>
      <c r="BG43" s="2461"/>
      <c r="BH43" s="2461">
        <f t="shared" si="61"/>
        <v>241.36803999999552</v>
      </c>
      <c r="BI43" s="2461">
        <f t="shared" si="62"/>
        <v>412.63057333332881</v>
      </c>
      <c r="BJ43" s="2461">
        <f t="shared" si="63"/>
        <v>-15.951496666678622</v>
      </c>
      <c r="BK43" s="2461">
        <f t="shared" si="64"/>
        <v>-72.340533333350777</v>
      </c>
      <c r="BL43" s="2461">
        <f t="shared" si="65"/>
        <v>0</v>
      </c>
      <c r="BM43" s="2547">
        <f>BH43/AV43*100</f>
        <v>58.268655373169068</v>
      </c>
      <c r="BN43" s="951">
        <f>AV43-BH43</f>
        <v>172.86502999999993</v>
      </c>
      <c r="BO43" s="2558">
        <f t="shared" si="81"/>
        <v>1.6024966666666387</v>
      </c>
      <c r="BP43" s="2456">
        <f t="shared" si="80"/>
        <v>0</v>
      </c>
      <c r="BQ43" s="2558">
        <f t="shared" si="82"/>
        <v>0</v>
      </c>
      <c r="BR43" s="2558">
        <f t="shared" si="76"/>
        <v>0</v>
      </c>
      <c r="BS43" s="905">
        <f t="shared" si="68"/>
        <v>1.6024966666666387</v>
      </c>
      <c r="BT43" s="907">
        <f t="shared" si="69"/>
        <v>171.26253333333329</v>
      </c>
      <c r="BU43" s="2425" t="e">
        <f>SUM(#REF!)</f>
        <v>#REF!</v>
      </c>
      <c r="BV43" s="2426" t="e">
        <f>BU43-#REF!</f>
        <v>#REF!</v>
      </c>
      <c r="BX43" s="2429">
        <f t="shared" si="78"/>
        <v>-241.36803999999552</v>
      </c>
    </row>
    <row r="44" spans="1:76" s="725" customFormat="1" ht="33.6" customHeight="1" x14ac:dyDescent="0.25">
      <c r="A44" s="2604" t="s">
        <v>929</v>
      </c>
      <c r="B44" s="1610" t="s">
        <v>746</v>
      </c>
      <c r="C44" s="2545">
        <f>'[3]1 уровень'!F1633</f>
        <v>0</v>
      </c>
      <c r="D44" s="2546">
        <f>'1 уровень'!X1663</f>
        <v>246.54597857142858</v>
      </c>
      <c r="E44" s="2529">
        <v>54.982999999999997</v>
      </c>
      <c r="F44" s="2529">
        <v>54.982999999999997</v>
      </c>
      <c r="G44" s="2529">
        <v>26.195</v>
      </c>
      <c r="H44" s="2529">
        <v>26.195619999999998</v>
      </c>
      <c r="I44" s="2529">
        <v>3.5630000000000002</v>
      </c>
      <c r="J44" s="2529">
        <v>3.5630000000000002</v>
      </c>
      <c r="K44" s="2529">
        <v>1.728</v>
      </c>
      <c r="L44" s="2529">
        <v>1.7281300000000002</v>
      </c>
      <c r="M44" s="2529">
        <v>34.406999999999996</v>
      </c>
      <c r="N44" s="2529">
        <v>34.406999999999996</v>
      </c>
      <c r="O44" s="2529">
        <v>16.574999999999999</v>
      </c>
      <c r="P44" s="2529">
        <v>16.57564</v>
      </c>
      <c r="Q44" s="2529">
        <v>9.4390000000000001</v>
      </c>
      <c r="R44" s="2529">
        <v>9.4390000000000001</v>
      </c>
      <c r="S44" s="2529">
        <v>4.4429999999999996</v>
      </c>
      <c r="T44" s="2529">
        <v>4.4434399999999998</v>
      </c>
      <c r="U44" s="2529">
        <f>0.197/3*6</f>
        <v>0.39400000000000002</v>
      </c>
      <c r="V44" s="3362"/>
      <c r="W44" s="1676">
        <f t="shared" si="43"/>
        <v>246.15197857142857</v>
      </c>
      <c r="X44" s="1676">
        <f t="shared" si="44"/>
        <v>21.84</v>
      </c>
      <c r="Y44" s="1676">
        <f t="shared" si="45"/>
        <v>127.42933333333333</v>
      </c>
      <c r="Z44" s="1676">
        <f t="shared" si="46"/>
        <v>79.86399999999999</v>
      </c>
      <c r="AA44" s="1676">
        <f t="shared" si="47"/>
        <v>8.2780000000000005</v>
      </c>
      <c r="AB44" s="905">
        <f t="shared" si="48"/>
        <v>237.41133333333332</v>
      </c>
      <c r="AC44" s="2461">
        <f t="shared" si="49"/>
        <v>8.7406452380952544</v>
      </c>
      <c r="AD44" s="727">
        <f>'1 уровень'!Y1663</f>
        <v>50.041230000000006</v>
      </c>
      <c r="AE44" s="2546"/>
      <c r="AF44" s="2546"/>
      <c r="AG44" s="2520">
        <f t="shared" si="50"/>
        <v>50.041230000000006</v>
      </c>
      <c r="AH44" s="2541">
        <v>3.5936300000000005</v>
      </c>
      <c r="AI44" s="2541">
        <v>28.80809</v>
      </c>
      <c r="AJ44" s="2541">
        <v>2.5408000000000004</v>
      </c>
      <c r="AK44" s="2541">
        <v>1.5224299999999999</v>
      </c>
      <c r="AL44" s="905">
        <f t="shared" si="51"/>
        <v>36.464949999999995</v>
      </c>
      <c r="AM44" s="2461">
        <f t="shared" si="52"/>
        <v>-13.576280000000011</v>
      </c>
      <c r="AN44" s="950">
        <f t="shared" si="53"/>
        <v>196.11074857142856</v>
      </c>
      <c r="AO44" s="950">
        <f t="shared" si="54"/>
        <v>18.246369999999999</v>
      </c>
      <c r="AP44" s="950">
        <f t="shared" si="55"/>
        <v>98.621243333333325</v>
      </c>
      <c r="AQ44" s="950">
        <f t="shared" si="56"/>
        <v>77.323199999999986</v>
      </c>
      <c r="AR44" s="950">
        <f t="shared" si="57"/>
        <v>6.7555700000000005</v>
      </c>
      <c r="AS44" s="905">
        <f t="shared" si="58"/>
        <v>200.94638333333333</v>
      </c>
      <c r="AT44" s="2461">
        <f t="shared" si="59"/>
        <v>4.835634761904771</v>
      </c>
      <c r="AU44" s="2461"/>
      <c r="AV44" s="2457">
        <f t="shared" si="60"/>
        <v>13.576279999999997</v>
      </c>
      <c r="AW44" s="2459"/>
      <c r="AX44" s="2540">
        <v>13.576279999999997</v>
      </c>
      <c r="AY44" s="2540"/>
      <c r="AZ44" s="2540"/>
      <c r="BA44" s="2540"/>
      <c r="BB44" s="2540"/>
      <c r="BC44" s="2540"/>
      <c r="BD44" s="2540"/>
      <c r="BE44" s="2540"/>
      <c r="BF44" s="2461"/>
      <c r="BG44" s="2461"/>
      <c r="BH44" s="2461">
        <f t="shared" si="61"/>
        <v>-182.53446857142856</v>
      </c>
      <c r="BI44" s="2461">
        <f t="shared" si="62"/>
        <v>-4.6700900000000019</v>
      </c>
      <c r="BJ44" s="2461">
        <f t="shared" si="63"/>
        <v>-98.621243333333325</v>
      </c>
      <c r="BK44" s="2461">
        <f t="shared" si="64"/>
        <v>-77.323199999999986</v>
      </c>
      <c r="BL44" s="2461">
        <f t="shared" si="65"/>
        <v>-6.7555700000000005</v>
      </c>
      <c r="BM44" s="2547"/>
      <c r="BN44" s="2456"/>
      <c r="BO44" s="2558">
        <f t="shared" si="81"/>
        <v>13.576279999999997</v>
      </c>
      <c r="BP44" s="2456">
        <f t="shared" si="80"/>
        <v>0</v>
      </c>
      <c r="BQ44" s="2558">
        <f t="shared" si="82"/>
        <v>0</v>
      </c>
      <c r="BR44" s="2558">
        <f t="shared" si="76"/>
        <v>0</v>
      </c>
      <c r="BS44" s="905">
        <f t="shared" si="68"/>
        <v>13.576279999999997</v>
      </c>
      <c r="BT44" s="907">
        <f t="shared" si="69"/>
        <v>-13.576279999999997</v>
      </c>
      <c r="BU44" s="2425" t="e">
        <f>SUM(#REF!)</f>
        <v>#REF!</v>
      </c>
      <c r="BV44" s="2426" t="e">
        <f>BU44-#REF!</f>
        <v>#REF!</v>
      </c>
      <c r="BX44" s="2429">
        <f t="shared" si="78"/>
        <v>-13.576279999999997</v>
      </c>
    </row>
    <row r="45" spans="1:76" s="725" customFormat="1" ht="32.450000000000003" customHeight="1" x14ac:dyDescent="0.25">
      <c r="A45" s="2604" t="s">
        <v>835</v>
      </c>
      <c r="B45" s="726" t="s">
        <v>745</v>
      </c>
      <c r="C45" s="2545">
        <f>'[3]1 уровень'!F1616</f>
        <v>0</v>
      </c>
      <c r="D45" s="2546">
        <f>'1 уровень'!X1646</f>
        <v>951.33526285714277</v>
      </c>
      <c r="E45" s="2529">
        <v>198.197</v>
      </c>
      <c r="F45" s="2529">
        <v>198.197</v>
      </c>
      <c r="G45" s="2529">
        <v>191.88399999999999</v>
      </c>
      <c r="H45" s="2529">
        <v>191.88421</v>
      </c>
      <c r="I45" s="2529">
        <v>5.3280000000000003</v>
      </c>
      <c r="J45" s="2529">
        <v>5.3280000000000003</v>
      </c>
      <c r="K45" s="2529">
        <v>15.957000000000001</v>
      </c>
      <c r="L45" s="2529">
        <v>15.957879999999999</v>
      </c>
      <c r="M45" s="2529">
        <v>102.462</v>
      </c>
      <c r="N45" s="2529">
        <v>102.462</v>
      </c>
      <c r="O45" s="2529">
        <v>56.164000000000001</v>
      </c>
      <c r="P45" s="2529">
        <v>56.164569999999998</v>
      </c>
      <c r="Q45" s="2529">
        <v>31.405000000000001</v>
      </c>
      <c r="R45" s="2529">
        <v>31.405000000000001</v>
      </c>
      <c r="S45" s="2529">
        <v>16.486000000000001</v>
      </c>
      <c r="T45" s="2529">
        <v>16.486900000000002</v>
      </c>
      <c r="U45" s="2529">
        <f>2.254/3*6</f>
        <v>4.508</v>
      </c>
      <c r="V45" s="3362"/>
      <c r="W45" s="1676">
        <f t="shared" si="43"/>
        <v>946.82726285714273</v>
      </c>
      <c r="X45" s="1676">
        <f t="shared" si="44"/>
        <v>73.800666666666672</v>
      </c>
      <c r="Y45" s="1676">
        <f t="shared" si="45"/>
        <v>524.31666666666661</v>
      </c>
      <c r="Z45" s="1676">
        <f t="shared" si="46"/>
        <v>242.36666666666667</v>
      </c>
      <c r="AA45" s="1676">
        <f t="shared" si="47"/>
        <v>21.294</v>
      </c>
      <c r="AB45" s="905">
        <f t="shared" si="48"/>
        <v>861.77799999999991</v>
      </c>
      <c r="AC45" s="2461">
        <f t="shared" si="49"/>
        <v>85.049262857142821</v>
      </c>
      <c r="AD45" s="727">
        <f>'1 уровень'!Y1646</f>
        <v>729.49711999999988</v>
      </c>
      <c r="AE45" s="2546"/>
      <c r="AF45" s="2546">
        <v>0</v>
      </c>
      <c r="AG45" s="2520">
        <f t="shared" si="50"/>
        <v>729.49711999999988</v>
      </c>
      <c r="AH45" s="2541">
        <v>51.464219999999997</v>
      </c>
      <c r="AI45" s="2541">
        <v>503.33296999999999</v>
      </c>
      <c r="AJ45" s="2541">
        <v>128.94345000000001</v>
      </c>
      <c r="AK45" s="2541">
        <v>27.203349999999993</v>
      </c>
      <c r="AL45" s="905">
        <f t="shared" si="51"/>
        <v>710.94398999999999</v>
      </c>
      <c r="AM45" s="2461">
        <f t="shared" si="52"/>
        <v>-18.553129999999896</v>
      </c>
      <c r="AN45" s="950">
        <f t="shared" si="53"/>
        <v>217.33014285714285</v>
      </c>
      <c r="AO45" s="950">
        <f t="shared" si="54"/>
        <v>22.336446666666674</v>
      </c>
      <c r="AP45" s="950">
        <f t="shared" si="55"/>
        <v>20.983696666666617</v>
      </c>
      <c r="AQ45" s="950">
        <f t="shared" si="56"/>
        <v>113.42321666666666</v>
      </c>
      <c r="AR45" s="950">
        <f t="shared" si="57"/>
        <v>-5.9093499999999928</v>
      </c>
      <c r="AS45" s="905">
        <f t="shared" si="58"/>
        <v>150.83400999999995</v>
      </c>
      <c r="AT45" s="2461">
        <f t="shared" si="59"/>
        <v>-66.496132857142896</v>
      </c>
      <c r="AU45" s="2461"/>
      <c r="AV45" s="2457">
        <f t="shared" si="60"/>
        <v>22.940629999999999</v>
      </c>
      <c r="AW45" s="923"/>
      <c r="AX45" s="2540">
        <v>22.940629999999999</v>
      </c>
      <c r="AY45" s="2540"/>
      <c r="AZ45" s="2540"/>
      <c r="BA45" s="2540"/>
      <c r="BB45" s="2540"/>
      <c r="BC45" s="2540"/>
      <c r="BD45" s="2540"/>
      <c r="BE45" s="2540"/>
      <c r="BF45" s="2461"/>
      <c r="BG45" s="2461"/>
      <c r="BH45" s="2461">
        <f t="shared" si="61"/>
        <v>-194.38951285714285</v>
      </c>
      <c r="BI45" s="2461">
        <f t="shared" si="62"/>
        <v>0.60418333333332441</v>
      </c>
      <c r="BJ45" s="2461">
        <f t="shared" si="63"/>
        <v>-20.983696666666617</v>
      </c>
      <c r="BK45" s="2461">
        <f t="shared" si="64"/>
        <v>-113.42321666666666</v>
      </c>
      <c r="BL45" s="2461">
        <f t="shared" si="65"/>
        <v>5.9093499999999928</v>
      </c>
      <c r="BM45" s="2547"/>
      <c r="BN45" s="2456"/>
      <c r="BO45" s="2558">
        <f t="shared" si="81"/>
        <v>22.336446666666674</v>
      </c>
      <c r="BP45" s="2456">
        <f t="shared" si="80"/>
        <v>0</v>
      </c>
      <c r="BQ45" s="2558">
        <f t="shared" si="82"/>
        <v>0</v>
      </c>
      <c r="BR45" s="2558">
        <f t="shared" si="76"/>
        <v>0</v>
      </c>
      <c r="BS45" s="905">
        <f t="shared" si="68"/>
        <v>22.336446666666674</v>
      </c>
      <c r="BT45" s="907">
        <f t="shared" si="69"/>
        <v>-22.336446666666674</v>
      </c>
      <c r="BU45" s="2425" t="e">
        <f>SUM(#REF!)</f>
        <v>#REF!</v>
      </c>
      <c r="BV45" s="2426" t="e">
        <f>BU45-#REF!</f>
        <v>#REF!</v>
      </c>
      <c r="BX45" s="2429">
        <f t="shared" si="78"/>
        <v>-22.940629999999999</v>
      </c>
    </row>
    <row r="46" spans="1:76" s="725" customFormat="1" ht="30" customHeight="1" x14ac:dyDescent="0.25">
      <c r="A46" s="2604" t="s">
        <v>666</v>
      </c>
      <c r="B46" s="726" t="s">
        <v>485</v>
      </c>
      <c r="C46" s="2545">
        <f>'[3]1 уровень'!F1091</f>
        <v>66.698162135521727</v>
      </c>
      <c r="D46" s="2546">
        <f>'1 уровень'!X1120</f>
        <v>41052.023099999999</v>
      </c>
      <c r="E46" s="2529">
        <v>9031.4449999999997</v>
      </c>
      <c r="F46" s="2529">
        <v>9031.4449999999997</v>
      </c>
      <c r="G46" s="2529">
        <v>8867.2360000000008</v>
      </c>
      <c r="H46" s="2529">
        <v>8867.2369899999994</v>
      </c>
      <c r="I46" s="2529">
        <v>273.68</v>
      </c>
      <c r="J46" s="2529">
        <v>273.68</v>
      </c>
      <c r="K46" s="2529">
        <v>287.36399999999998</v>
      </c>
      <c r="L46" s="2529">
        <v>287.36415999999997</v>
      </c>
      <c r="M46" s="2529">
        <v>3106.27</v>
      </c>
      <c r="N46" s="2529">
        <v>3106.27</v>
      </c>
      <c r="O46" s="2529">
        <v>3092.585</v>
      </c>
      <c r="P46" s="2529">
        <v>3092.5857400000004</v>
      </c>
      <c r="Q46" s="2529">
        <v>1272.6130000000001</v>
      </c>
      <c r="R46" s="2529">
        <v>1272.6130000000001</v>
      </c>
      <c r="S46" s="2529">
        <v>1436.82</v>
      </c>
      <c r="T46" s="2529">
        <v>1436.8208100000002</v>
      </c>
      <c r="U46" s="2529"/>
      <c r="V46" s="3362"/>
      <c r="W46" s="1676">
        <f t="shared" ref="W46:W65" si="83">D46-U46-V46</f>
        <v>41052.023099999999</v>
      </c>
      <c r="X46" s="1676">
        <f t="shared" ref="X46:X65" si="84">Q46+R46+S46/3*2</f>
        <v>3503.1060000000002</v>
      </c>
      <c r="Y46" s="1676">
        <f t="shared" ref="Y46:Y65" si="85">E46+F46+G46/3*2</f>
        <v>23974.380666666668</v>
      </c>
      <c r="Z46" s="1676">
        <f t="shared" ref="Z46:Z65" si="86">M46+N46+O46/3*2</f>
        <v>8274.2633333333324</v>
      </c>
      <c r="AA46" s="1676">
        <f t="shared" ref="AA46:AA65" si="87">I46+J46+K46/3*2</f>
        <v>738.93600000000004</v>
      </c>
      <c r="AB46" s="905">
        <f t="shared" ref="AB46:AB65" si="88">SUM(X46:AA46)</f>
        <v>36490.686000000002</v>
      </c>
      <c r="AC46" s="2461">
        <f t="shared" ref="AC46:AC65" si="89">W46-AB46</f>
        <v>4561.337099999997</v>
      </c>
      <c r="AD46" s="398">
        <f>'1 уровень'!Y1120</f>
        <v>40882.202140000001</v>
      </c>
      <c r="AE46" s="2546"/>
      <c r="AF46" s="2546">
        <v>47.201590000000003</v>
      </c>
      <c r="AG46" s="2520">
        <f t="shared" ref="AG46:AG65" si="90">AD46-AF46</f>
        <v>40835.000550000004</v>
      </c>
      <c r="AH46" s="2541">
        <v>3962.9174200000043</v>
      </c>
      <c r="AI46" s="2541">
        <v>23276.91635000044</v>
      </c>
      <c r="AJ46" s="2541">
        <v>8305.604280000196</v>
      </c>
      <c r="AK46" s="2541">
        <v>756.10649999999873</v>
      </c>
      <c r="AL46" s="905">
        <f t="shared" ref="AL46:AL65" si="91">SUM(AH46:AK46)</f>
        <v>36301.544550000639</v>
      </c>
      <c r="AM46" s="2461">
        <f t="shared" ref="AM46:AM65" si="92">AL46-AG46</f>
        <v>-4533.4559999993653</v>
      </c>
      <c r="AN46" s="950">
        <f t="shared" ref="AN46:AN65" si="93">W46-AG46</f>
        <v>217.02254999999423</v>
      </c>
      <c r="AO46" s="950">
        <f t="shared" ref="AO46:AO65" si="94">X46-AH46</f>
        <v>-459.81142000000409</v>
      </c>
      <c r="AP46" s="950">
        <f t="shared" ref="AP46:AP65" si="95">Y46-AI46</f>
        <v>697.46431666622811</v>
      </c>
      <c r="AQ46" s="950">
        <f t="shared" ref="AQ46:AQ65" si="96">Z46-AJ46</f>
        <v>-31.340946666863601</v>
      </c>
      <c r="AR46" s="950">
        <f t="shared" ref="AR46:AR65" si="97">AA46-AK46</f>
        <v>-17.170499999998697</v>
      </c>
      <c r="AS46" s="905">
        <f t="shared" ref="AS46:AS65" si="98">SUM(AO46:AR46)</f>
        <v>189.14144999936173</v>
      </c>
      <c r="AT46" s="2461">
        <f t="shared" ref="AT46:AT65" si="99">AS46-AN46</f>
        <v>-27.8811000006325</v>
      </c>
      <c r="AU46" s="2461">
        <v>11.224459999999999</v>
      </c>
      <c r="AV46" s="2457">
        <f t="shared" ref="AV46:AV65" si="100">SUM(AX46:BA46)</f>
        <v>4533.210909999937</v>
      </c>
      <c r="AW46" s="923"/>
      <c r="AX46" s="2540">
        <v>4533.210909999937</v>
      </c>
      <c r="AY46" s="2540"/>
      <c r="AZ46" s="2540"/>
      <c r="BA46" s="2540"/>
      <c r="BB46" s="2540"/>
      <c r="BC46" s="2540"/>
      <c r="BD46" s="2540"/>
      <c r="BE46" s="2540"/>
      <c r="BF46" s="2461"/>
      <c r="BG46" s="2461"/>
      <c r="BH46" s="2461">
        <f t="shared" ref="BH46:BH65" si="101">AV46-AN46</f>
        <v>4316.1883599999428</v>
      </c>
      <c r="BI46" s="2461">
        <f t="shared" ref="BI46:BI65" si="102">AX46-AO46</f>
        <v>4993.0223299999416</v>
      </c>
      <c r="BJ46" s="2461">
        <f t="shared" ref="BJ46:BJ65" si="103">AY46-AP46</f>
        <v>-697.46431666622811</v>
      </c>
      <c r="BK46" s="2461">
        <f t="shared" ref="BK46:BK65" si="104">AZ46-AQ46</f>
        <v>31.340946666863601</v>
      </c>
      <c r="BL46" s="2461">
        <f t="shared" ref="BL46:BL65" si="105">BA46-AR46</f>
        <v>17.170499999998697</v>
      </c>
      <c r="BM46" s="2547">
        <f>BH46/AV46*100</f>
        <v>95.212608583437884</v>
      </c>
      <c r="BN46" s="2456">
        <f>AV46-BH46</f>
        <v>217.02254999999423</v>
      </c>
      <c r="BO46" s="2558">
        <f t="shared" si="81"/>
        <v>0</v>
      </c>
      <c r="BP46" s="2456">
        <f t="shared" si="80"/>
        <v>0</v>
      </c>
      <c r="BQ46" s="2558">
        <f t="shared" si="82"/>
        <v>0</v>
      </c>
      <c r="BR46" s="2558">
        <f t="shared" si="76"/>
        <v>0</v>
      </c>
      <c r="BS46" s="905">
        <f t="shared" ref="BS46:BS65" si="106">SUM(BO46:BR46)</f>
        <v>0</v>
      </c>
      <c r="BT46" s="907">
        <f t="shared" ref="BT46:BT65" si="107">BN46-BS46</f>
        <v>217.02254999999423</v>
      </c>
      <c r="BU46" s="2425" t="e">
        <f>SUM(#REF!)</f>
        <v>#REF!</v>
      </c>
      <c r="BV46" s="2426" t="e">
        <f>BU46-#REF!</f>
        <v>#REF!</v>
      </c>
      <c r="BX46" s="2429">
        <f t="shared" si="78"/>
        <v>-4316.1883599999428</v>
      </c>
    </row>
    <row r="47" spans="1:76" s="725" customFormat="1" ht="29.25" customHeight="1" x14ac:dyDescent="0.25">
      <c r="A47" s="2604" t="s">
        <v>847</v>
      </c>
      <c r="B47" s="726" t="s">
        <v>748</v>
      </c>
      <c r="C47" s="2545">
        <f>'[3]1 уровень'!F1666</f>
        <v>0</v>
      </c>
      <c r="D47" s="2546">
        <f>'1 уровень'!X1696</f>
        <v>476.14571428571435</v>
      </c>
      <c r="E47" s="2529">
        <v>102.598</v>
      </c>
      <c r="F47" s="2529">
        <v>102.598</v>
      </c>
      <c r="G47" s="2529">
        <v>83.031000000000006</v>
      </c>
      <c r="H47" s="2529">
        <v>83.031410000000008</v>
      </c>
      <c r="I47" s="2529">
        <v>7.7439999999999998</v>
      </c>
      <c r="J47" s="2529">
        <v>7.7439999999999998</v>
      </c>
      <c r="K47" s="2529"/>
      <c r="L47" s="2529"/>
      <c r="M47" s="2557">
        <v>68.599999999999994</v>
      </c>
      <c r="N47" s="2557">
        <v>68.599999999999994</v>
      </c>
      <c r="O47" s="2557">
        <v>7.6459999999999999</v>
      </c>
      <c r="P47" s="2557">
        <v>7.6463400000000004</v>
      </c>
      <c r="Q47" s="2529">
        <v>17.135999999999999</v>
      </c>
      <c r="R47" s="2529">
        <v>17.135999999999999</v>
      </c>
      <c r="S47" s="2529">
        <v>7.3520000000000003</v>
      </c>
      <c r="T47" s="2529">
        <v>7.3522499999999997</v>
      </c>
      <c r="U47" s="2529"/>
      <c r="V47" s="3362"/>
      <c r="W47" s="1676">
        <f t="shared" si="83"/>
        <v>476.14571428571435</v>
      </c>
      <c r="X47" s="1676">
        <f t="shared" si="84"/>
        <v>39.173333333333332</v>
      </c>
      <c r="Y47" s="1676">
        <f t="shared" si="85"/>
        <v>260.55</v>
      </c>
      <c r="Z47" s="1676">
        <f t="shared" si="86"/>
        <v>142.29733333333331</v>
      </c>
      <c r="AA47" s="1676">
        <f t="shared" si="87"/>
        <v>15.488</v>
      </c>
      <c r="AB47" s="905">
        <f t="shared" si="88"/>
        <v>457.50866666666667</v>
      </c>
      <c r="AC47" s="2461">
        <f t="shared" si="89"/>
        <v>18.637047619047678</v>
      </c>
      <c r="AD47" s="727">
        <f>'1 уровень'!Y1696</f>
        <v>252.57628000000003</v>
      </c>
      <c r="AE47" s="2546"/>
      <c r="AF47" s="2546"/>
      <c r="AG47" s="2520">
        <f t="shared" si="90"/>
        <v>252.57628000000003</v>
      </c>
      <c r="AH47" s="2541">
        <v>17.057250000000003</v>
      </c>
      <c r="AI47" s="2541">
        <v>122.09753000000001</v>
      </c>
      <c r="AJ47" s="2541">
        <v>38.427980000000005</v>
      </c>
      <c r="AK47" s="2541">
        <v>0</v>
      </c>
      <c r="AL47" s="905">
        <f t="shared" si="91"/>
        <v>177.58276000000001</v>
      </c>
      <c r="AM47" s="2461">
        <f t="shared" si="92"/>
        <v>-74.993520000000018</v>
      </c>
      <c r="AN47" s="950">
        <f t="shared" si="93"/>
        <v>223.56943428571432</v>
      </c>
      <c r="AO47" s="950">
        <f t="shared" si="94"/>
        <v>22.116083333333329</v>
      </c>
      <c r="AP47" s="950">
        <f t="shared" si="95"/>
        <v>138.45247000000001</v>
      </c>
      <c r="AQ47" s="950">
        <f t="shared" si="96"/>
        <v>103.86935333333331</v>
      </c>
      <c r="AR47" s="950">
        <f t="shared" si="97"/>
        <v>15.488</v>
      </c>
      <c r="AS47" s="905">
        <f t="shared" si="98"/>
        <v>279.92590666666666</v>
      </c>
      <c r="AT47" s="2461">
        <f t="shared" si="99"/>
        <v>56.35647238095234</v>
      </c>
      <c r="AU47" s="2461"/>
      <c r="AV47" s="2457">
        <f t="shared" si="100"/>
        <v>80.9733599999999</v>
      </c>
      <c r="AW47" s="2551"/>
      <c r="AX47" s="2540">
        <v>80.9733599999999</v>
      </c>
      <c r="AY47" s="2540"/>
      <c r="AZ47" s="2540"/>
      <c r="BA47" s="2540"/>
      <c r="BB47" s="2540"/>
      <c r="BC47" s="2540"/>
      <c r="BD47" s="2540"/>
      <c r="BE47" s="2540"/>
      <c r="BF47" s="2461"/>
      <c r="BG47" s="2461"/>
      <c r="BH47" s="2461">
        <f t="shared" si="101"/>
        <v>-142.59607428571442</v>
      </c>
      <c r="BI47" s="2461">
        <f t="shared" si="102"/>
        <v>58.857276666666571</v>
      </c>
      <c r="BJ47" s="2461">
        <f t="shared" si="103"/>
        <v>-138.45247000000001</v>
      </c>
      <c r="BK47" s="2461">
        <f t="shared" si="104"/>
        <v>-103.86935333333331</v>
      </c>
      <c r="BL47" s="2461">
        <f t="shared" si="105"/>
        <v>-15.488</v>
      </c>
      <c r="BM47" s="2547"/>
      <c r="BN47" s="2456"/>
      <c r="BO47" s="2558">
        <f t="shared" si="81"/>
        <v>22.116083333333329</v>
      </c>
      <c r="BP47" s="2456">
        <f t="shared" si="80"/>
        <v>0</v>
      </c>
      <c r="BQ47" s="2558">
        <f t="shared" si="82"/>
        <v>0</v>
      </c>
      <c r="BR47" s="2558">
        <f t="shared" si="76"/>
        <v>0</v>
      </c>
      <c r="BS47" s="905">
        <f t="shared" si="106"/>
        <v>22.116083333333329</v>
      </c>
      <c r="BT47" s="907">
        <f t="shared" si="107"/>
        <v>-22.116083333333329</v>
      </c>
      <c r="BU47" s="2425" t="e">
        <f>SUM(#REF!)</f>
        <v>#REF!</v>
      </c>
      <c r="BV47" s="2426" t="e">
        <f>BU47-#REF!</f>
        <v>#REF!</v>
      </c>
      <c r="BX47" s="2429">
        <f t="shared" si="78"/>
        <v>-80.9733599999999</v>
      </c>
    </row>
    <row r="48" spans="1:76" s="725" customFormat="1" ht="31.9" customHeight="1" x14ac:dyDescent="0.25">
      <c r="A48" s="2604" t="s">
        <v>843</v>
      </c>
      <c r="B48" s="726" t="s">
        <v>754</v>
      </c>
      <c r="C48" s="2545">
        <f>'[3]2 уровень'!F552</f>
        <v>0</v>
      </c>
      <c r="D48" s="2546">
        <f>'2 уровень'!Y558</f>
        <v>434.26640750000001</v>
      </c>
      <c r="E48" s="2529">
        <v>121.324</v>
      </c>
      <c r="F48" s="2529">
        <v>121.324</v>
      </c>
      <c r="G48" s="2529">
        <v>46.036999999999999</v>
      </c>
      <c r="H48" s="2529">
        <v>46.03763</v>
      </c>
      <c r="I48" s="2529"/>
      <c r="J48" s="2529"/>
      <c r="K48" s="2529"/>
      <c r="L48" s="2529"/>
      <c r="M48" s="2529">
        <v>68.245000000000005</v>
      </c>
      <c r="N48" s="2529">
        <v>68.245000000000005</v>
      </c>
      <c r="O48" s="2529">
        <v>25.896000000000001</v>
      </c>
      <c r="P48" s="2529">
        <v>25.896169999999998</v>
      </c>
      <c r="Q48" s="2529"/>
      <c r="R48" s="2529"/>
      <c r="S48" s="2529"/>
      <c r="T48" s="2529"/>
      <c r="U48" s="2529"/>
      <c r="V48" s="3362"/>
      <c r="W48" s="1676">
        <f t="shared" si="83"/>
        <v>434.26640750000001</v>
      </c>
      <c r="X48" s="1676">
        <f t="shared" si="84"/>
        <v>0</v>
      </c>
      <c r="Y48" s="1676">
        <f t="shared" si="85"/>
        <v>273.33933333333334</v>
      </c>
      <c r="Z48" s="1676">
        <f t="shared" si="86"/>
        <v>153.75400000000002</v>
      </c>
      <c r="AA48" s="1676">
        <f t="shared" si="87"/>
        <v>0</v>
      </c>
      <c r="AB48" s="905">
        <f t="shared" si="88"/>
        <v>427.09333333333336</v>
      </c>
      <c r="AC48" s="2461">
        <f t="shared" si="89"/>
        <v>7.1730741666666518</v>
      </c>
      <c r="AD48" s="398">
        <f>'2 уровень'!Z558</f>
        <v>182.80557999999999</v>
      </c>
      <c r="AE48" s="2546"/>
      <c r="AF48" s="2546"/>
      <c r="AG48" s="2520">
        <f t="shared" si="90"/>
        <v>182.80557999999999</v>
      </c>
      <c r="AH48" s="2541">
        <v>0</v>
      </c>
      <c r="AI48" s="2541">
        <v>70.934089999999998</v>
      </c>
      <c r="AJ48" s="2541">
        <v>33.879019999999997</v>
      </c>
      <c r="AK48" s="2541">
        <v>0</v>
      </c>
      <c r="AL48" s="905">
        <f t="shared" si="91"/>
        <v>104.81310999999999</v>
      </c>
      <c r="AM48" s="2461">
        <f t="shared" si="92"/>
        <v>-77.992469999999997</v>
      </c>
      <c r="AN48" s="950">
        <f t="shared" si="93"/>
        <v>251.46082750000002</v>
      </c>
      <c r="AO48" s="950">
        <f t="shared" si="94"/>
        <v>0</v>
      </c>
      <c r="AP48" s="950">
        <f t="shared" si="95"/>
        <v>202.40524333333335</v>
      </c>
      <c r="AQ48" s="950">
        <f t="shared" si="96"/>
        <v>119.87498000000002</v>
      </c>
      <c r="AR48" s="950">
        <f t="shared" si="97"/>
        <v>0</v>
      </c>
      <c r="AS48" s="905">
        <f t="shared" si="98"/>
        <v>322.28022333333337</v>
      </c>
      <c r="AT48" s="2461">
        <f t="shared" si="99"/>
        <v>70.819395833333346</v>
      </c>
      <c r="AU48" s="2461"/>
      <c r="AV48" s="2457">
        <f t="shared" si="100"/>
        <v>80.698099999999883</v>
      </c>
      <c r="AW48" s="925"/>
      <c r="AX48" s="2540">
        <v>80.698099999999883</v>
      </c>
      <c r="AY48" s="2540"/>
      <c r="AZ48" s="2540"/>
      <c r="BA48" s="2540"/>
      <c r="BB48" s="2540"/>
      <c r="BC48" s="2540"/>
      <c r="BD48" s="2540"/>
      <c r="BE48" s="2540"/>
      <c r="BF48" s="2461"/>
      <c r="BG48" s="2461"/>
      <c r="BH48" s="2461">
        <f t="shared" si="101"/>
        <v>-170.76272750000015</v>
      </c>
      <c r="BI48" s="2461">
        <f t="shared" si="102"/>
        <v>80.698099999999883</v>
      </c>
      <c r="BJ48" s="2461">
        <f t="shared" si="103"/>
        <v>-202.40524333333335</v>
      </c>
      <c r="BK48" s="2461">
        <f t="shared" si="104"/>
        <v>-119.87498000000002</v>
      </c>
      <c r="BL48" s="2461">
        <f t="shared" si="105"/>
        <v>0</v>
      </c>
      <c r="BM48" s="2547"/>
      <c r="BN48" s="2456"/>
      <c r="BO48" s="2558">
        <f t="shared" si="81"/>
        <v>0</v>
      </c>
      <c r="BP48" s="2456">
        <f t="shared" si="80"/>
        <v>0</v>
      </c>
      <c r="BQ48" s="2558">
        <f t="shared" si="82"/>
        <v>0</v>
      </c>
      <c r="BR48" s="2558">
        <f t="shared" si="76"/>
        <v>0</v>
      </c>
      <c r="BS48" s="905">
        <f t="shared" si="106"/>
        <v>0</v>
      </c>
      <c r="BT48" s="907">
        <f t="shared" si="107"/>
        <v>0</v>
      </c>
      <c r="BU48" s="2425" t="e">
        <f>SUM(#REF!)</f>
        <v>#REF!</v>
      </c>
      <c r="BV48" s="2426" t="e">
        <f>BU48-#REF!</f>
        <v>#REF!</v>
      </c>
      <c r="BX48" s="2429">
        <f t="shared" si="78"/>
        <v>-80.698099999999883</v>
      </c>
    </row>
    <row r="49" spans="1:76" s="725" customFormat="1" ht="28.9" customHeight="1" x14ac:dyDescent="0.25">
      <c r="A49" s="2604" t="s">
        <v>505</v>
      </c>
      <c r="B49" s="1610" t="s">
        <v>689</v>
      </c>
      <c r="C49" s="2548">
        <f>'[3]1 уровень'!F363</f>
        <v>0</v>
      </c>
      <c r="D49" s="2549">
        <f>'1 уровень'!X379</f>
        <v>7553.7839999999997</v>
      </c>
      <c r="E49" s="2530">
        <v>1492.5640000000001</v>
      </c>
      <c r="F49" s="2530">
        <v>1492.5640000000001</v>
      </c>
      <c r="G49" s="2530">
        <v>1480.915</v>
      </c>
      <c r="H49" s="2530">
        <v>1480.9151399999998</v>
      </c>
      <c r="I49" s="2530">
        <v>66.046999999999997</v>
      </c>
      <c r="J49" s="2530">
        <v>66.046999999999997</v>
      </c>
      <c r="K49" s="2530">
        <v>55.307000000000002</v>
      </c>
      <c r="L49" s="2530">
        <v>55.307690000000001</v>
      </c>
      <c r="M49" s="2530">
        <v>639.74099999999999</v>
      </c>
      <c r="N49" s="2530">
        <v>639.74099999999999</v>
      </c>
      <c r="O49" s="2530">
        <v>631.572</v>
      </c>
      <c r="P49" s="2530">
        <v>631.57220999999993</v>
      </c>
      <c r="Q49" s="2530">
        <v>303.04000000000002</v>
      </c>
      <c r="R49" s="2530">
        <v>303.04000000000002</v>
      </c>
      <c r="S49" s="2530">
        <v>333.75900000000001</v>
      </c>
      <c r="T49" s="2530">
        <v>333.75945000000002</v>
      </c>
      <c r="U49" s="2530">
        <f>16.535/3*6</f>
        <v>33.07</v>
      </c>
      <c r="V49" s="3363"/>
      <c r="W49" s="1676">
        <f t="shared" si="83"/>
        <v>7520.7139999999999</v>
      </c>
      <c r="X49" s="1676">
        <f t="shared" si="84"/>
        <v>828.58600000000001</v>
      </c>
      <c r="Y49" s="1676">
        <f t="shared" si="85"/>
        <v>3972.4046666666668</v>
      </c>
      <c r="Z49" s="1676">
        <f t="shared" si="86"/>
        <v>1700.53</v>
      </c>
      <c r="AA49" s="1676">
        <f t="shared" si="87"/>
        <v>168.96533333333332</v>
      </c>
      <c r="AB49" s="905">
        <f t="shared" si="88"/>
        <v>6670.4859999999999</v>
      </c>
      <c r="AC49" s="2461">
        <f t="shared" si="89"/>
        <v>850.22800000000007</v>
      </c>
      <c r="AD49" s="398">
        <f>'1 уровень'!Y379</f>
        <v>7357.0797400000001</v>
      </c>
      <c r="AE49" s="2546"/>
      <c r="AF49" s="2546">
        <v>32.08914</v>
      </c>
      <c r="AG49" s="2520">
        <f t="shared" si="90"/>
        <v>7324.9906000000001</v>
      </c>
      <c r="AH49" s="2541">
        <v>872.96760000000359</v>
      </c>
      <c r="AI49" s="2541">
        <v>3896.4278000000959</v>
      </c>
      <c r="AJ49" s="2541">
        <v>1538.7532700000106</v>
      </c>
      <c r="AK49" s="2541">
        <v>145.61728999999994</v>
      </c>
      <c r="AL49" s="905">
        <f t="shared" si="91"/>
        <v>6453.7659600001098</v>
      </c>
      <c r="AM49" s="2461">
        <f t="shared" si="92"/>
        <v>-871.22463999989031</v>
      </c>
      <c r="AN49" s="950">
        <f t="shared" si="93"/>
        <v>195.72339999999986</v>
      </c>
      <c r="AO49" s="950">
        <f t="shared" si="94"/>
        <v>-44.381600000003573</v>
      </c>
      <c r="AP49" s="950">
        <f t="shared" si="95"/>
        <v>75.976866666570913</v>
      </c>
      <c r="AQ49" s="950">
        <f t="shared" si="96"/>
        <v>161.77672999998936</v>
      </c>
      <c r="AR49" s="950">
        <f t="shared" si="97"/>
        <v>23.348043333333379</v>
      </c>
      <c r="AS49" s="905">
        <f t="shared" si="98"/>
        <v>216.72003999989008</v>
      </c>
      <c r="AT49" s="2461">
        <f t="shared" si="99"/>
        <v>20.99663999989022</v>
      </c>
      <c r="AU49" s="2461">
        <v>9.8911699999999971</v>
      </c>
      <c r="AV49" s="2457">
        <f t="shared" si="100"/>
        <v>807.41121999999575</v>
      </c>
      <c r="AW49" s="923"/>
      <c r="AX49" s="2540">
        <v>807.41121999999575</v>
      </c>
      <c r="AY49" s="2540"/>
      <c r="AZ49" s="2540"/>
      <c r="BA49" s="2540"/>
      <c r="BB49" s="2540"/>
      <c r="BC49" s="2540"/>
      <c r="BD49" s="2540"/>
      <c r="BE49" s="2540"/>
      <c r="BF49" s="2461"/>
      <c r="BG49" s="2461"/>
      <c r="BH49" s="2461">
        <f t="shared" si="101"/>
        <v>611.6878199999959</v>
      </c>
      <c r="BI49" s="2461">
        <f t="shared" si="102"/>
        <v>851.79281999999932</v>
      </c>
      <c r="BJ49" s="2461">
        <f t="shared" si="103"/>
        <v>-75.976866666570913</v>
      </c>
      <c r="BK49" s="2461">
        <f t="shared" si="104"/>
        <v>-161.77672999998936</v>
      </c>
      <c r="BL49" s="2461">
        <f t="shared" si="105"/>
        <v>-23.348043333333379</v>
      </c>
      <c r="BM49" s="2547">
        <f>BH49/AV49*100</f>
        <v>75.759142906138848</v>
      </c>
      <c r="BN49" s="2581">
        <f>AV49-BH49</f>
        <v>195.72339999999986</v>
      </c>
      <c r="BO49" s="2558">
        <f t="shared" si="81"/>
        <v>0</v>
      </c>
      <c r="BP49" s="2456">
        <f t="shared" si="80"/>
        <v>0</v>
      </c>
      <c r="BQ49" s="2558">
        <f t="shared" si="82"/>
        <v>0</v>
      </c>
      <c r="BR49" s="2558">
        <f t="shared" si="76"/>
        <v>0</v>
      </c>
      <c r="BS49" s="2582">
        <f t="shared" si="106"/>
        <v>0</v>
      </c>
      <c r="BT49" s="2583">
        <f t="shared" si="107"/>
        <v>195.72339999999986</v>
      </c>
      <c r="BU49" s="2425" t="e">
        <f>SUM(#REF!)</f>
        <v>#REF!</v>
      </c>
      <c r="BV49" s="2426" t="e">
        <f>BU49-#REF!</f>
        <v>#REF!</v>
      </c>
      <c r="BX49" s="2429">
        <f t="shared" si="78"/>
        <v>-611.6878199999959</v>
      </c>
    </row>
    <row r="50" spans="1:76" s="725" customFormat="1" ht="30.6" customHeight="1" x14ac:dyDescent="0.25">
      <c r="A50" s="2604" t="s">
        <v>810</v>
      </c>
      <c r="B50" s="2376" t="s">
        <v>743</v>
      </c>
      <c r="C50" s="2545">
        <f>'[3]1 уровень'!F1599</f>
        <v>0</v>
      </c>
      <c r="D50" s="2546">
        <f>'1 уровень'!X1629</f>
        <v>1066.2675000000002</v>
      </c>
      <c r="E50" s="2529">
        <v>209.22800000000001</v>
      </c>
      <c r="F50" s="2529">
        <v>209.22800000000001</v>
      </c>
      <c r="G50" s="2529">
        <v>228.61</v>
      </c>
      <c r="H50" s="2529">
        <v>228.61025000000001</v>
      </c>
      <c r="I50" s="2529">
        <v>8.0210000000000008</v>
      </c>
      <c r="J50" s="2529">
        <v>8.0210000000000008</v>
      </c>
      <c r="K50" s="2529">
        <v>15.837999999999999</v>
      </c>
      <c r="L50" s="2529">
        <v>15.83802</v>
      </c>
      <c r="M50" s="2529">
        <v>95.132000000000005</v>
      </c>
      <c r="N50" s="2529">
        <v>95.132000000000005</v>
      </c>
      <c r="O50" s="2529">
        <v>49.530999999999999</v>
      </c>
      <c r="P50" s="2529">
        <v>49.531769999999995</v>
      </c>
      <c r="Q50" s="2529">
        <v>32.932000000000002</v>
      </c>
      <c r="R50" s="2529">
        <v>32.932000000000002</v>
      </c>
      <c r="S50" s="2529">
        <v>61.442</v>
      </c>
      <c r="T50" s="2529">
        <v>61.442459999999997</v>
      </c>
      <c r="U50" s="2529">
        <f>10.11/3*6</f>
        <v>20.22</v>
      </c>
      <c r="V50" s="3362"/>
      <c r="W50" s="1676">
        <f t="shared" si="83"/>
        <v>1046.0475000000001</v>
      </c>
      <c r="X50" s="1676">
        <f t="shared" si="84"/>
        <v>106.82533333333333</v>
      </c>
      <c r="Y50" s="1676">
        <f t="shared" si="85"/>
        <v>570.86266666666666</v>
      </c>
      <c r="Z50" s="1676">
        <f t="shared" si="86"/>
        <v>223.28466666666668</v>
      </c>
      <c r="AA50" s="1676">
        <f t="shared" si="87"/>
        <v>26.600666666666669</v>
      </c>
      <c r="AB50" s="905">
        <f t="shared" si="88"/>
        <v>927.57333333333338</v>
      </c>
      <c r="AC50" s="2461">
        <f t="shared" si="89"/>
        <v>118.47416666666675</v>
      </c>
      <c r="AD50" s="727">
        <f>'1 уровень'!Y1629</f>
        <v>749.78201999999987</v>
      </c>
      <c r="AE50" s="2546"/>
      <c r="AF50" s="2546">
        <v>0</v>
      </c>
      <c r="AG50" s="2520">
        <f t="shared" si="90"/>
        <v>749.78201999999987</v>
      </c>
      <c r="AH50" s="2541">
        <v>85.02667000000001</v>
      </c>
      <c r="AI50" s="2541">
        <v>405.68692999999996</v>
      </c>
      <c r="AJ50" s="2541">
        <v>112.95519</v>
      </c>
      <c r="AK50" s="2541">
        <v>21.32535</v>
      </c>
      <c r="AL50" s="905">
        <f t="shared" si="91"/>
        <v>624.9941399999999</v>
      </c>
      <c r="AM50" s="2461">
        <f t="shared" si="92"/>
        <v>-124.78787999999997</v>
      </c>
      <c r="AN50" s="950">
        <f t="shared" si="93"/>
        <v>296.26548000000025</v>
      </c>
      <c r="AO50" s="950">
        <f t="shared" si="94"/>
        <v>21.798663333333323</v>
      </c>
      <c r="AP50" s="950">
        <f t="shared" si="95"/>
        <v>165.17573666666669</v>
      </c>
      <c r="AQ50" s="950">
        <f t="shared" si="96"/>
        <v>110.32947666666668</v>
      </c>
      <c r="AR50" s="950">
        <f t="shared" si="97"/>
        <v>5.2753166666666687</v>
      </c>
      <c r="AS50" s="905">
        <f t="shared" si="98"/>
        <v>302.57919333333336</v>
      </c>
      <c r="AT50" s="2461">
        <f t="shared" si="99"/>
        <v>6.3137133333331121</v>
      </c>
      <c r="AU50" s="2461"/>
      <c r="AV50" s="2457">
        <f t="shared" si="100"/>
        <v>124.7878800000001</v>
      </c>
      <c r="AW50" s="923"/>
      <c r="AX50" s="2540">
        <v>124.7878800000001</v>
      </c>
      <c r="AY50" s="2540"/>
      <c r="AZ50" s="2540"/>
      <c r="BA50" s="2540"/>
      <c r="BB50" s="2540"/>
      <c r="BC50" s="2540"/>
      <c r="BD50" s="2540"/>
      <c r="BE50" s="2540"/>
      <c r="BF50" s="2461"/>
      <c r="BG50" s="2461"/>
      <c r="BH50" s="2461">
        <f t="shared" si="101"/>
        <v>-171.47760000000017</v>
      </c>
      <c r="BI50" s="2461">
        <f t="shared" si="102"/>
        <v>102.98921666666678</v>
      </c>
      <c r="BJ50" s="2461">
        <f t="shared" si="103"/>
        <v>-165.17573666666669</v>
      </c>
      <c r="BK50" s="2461">
        <f t="shared" si="104"/>
        <v>-110.32947666666668</v>
      </c>
      <c r="BL50" s="2461">
        <f t="shared" si="105"/>
        <v>-5.2753166666666687</v>
      </c>
      <c r="BM50" s="2547">
        <f>BH50/AV50*100</f>
        <v>-137.41526821354768</v>
      </c>
      <c r="BN50" s="2456"/>
      <c r="BO50" s="2558">
        <f t="shared" si="81"/>
        <v>21.798663333333323</v>
      </c>
      <c r="BP50" s="2456">
        <f t="shared" si="80"/>
        <v>0</v>
      </c>
      <c r="BQ50" s="2558">
        <f t="shared" si="82"/>
        <v>0</v>
      </c>
      <c r="BR50" s="2558">
        <f t="shared" si="76"/>
        <v>0</v>
      </c>
      <c r="BS50" s="905">
        <f t="shared" si="106"/>
        <v>21.798663333333323</v>
      </c>
      <c r="BT50" s="907">
        <f t="shared" si="107"/>
        <v>-21.798663333333323</v>
      </c>
      <c r="BU50" s="2425"/>
      <c r="BV50" s="2426"/>
      <c r="BX50" s="2429">
        <f t="shared" si="78"/>
        <v>-124.7878800000001</v>
      </c>
    </row>
    <row r="51" spans="1:76" s="725" customFormat="1" ht="31.15" customHeight="1" x14ac:dyDescent="0.25">
      <c r="A51" s="2604" t="s">
        <v>414</v>
      </c>
      <c r="B51" s="726" t="s">
        <v>692</v>
      </c>
      <c r="C51" s="2548">
        <f>'[3]1 уровень'!F464</f>
        <v>60.4</v>
      </c>
      <c r="D51" s="2549">
        <f>'1 уровень'!X484</f>
        <v>1474.1999999999998</v>
      </c>
      <c r="E51" s="2530">
        <v>303.30900000000003</v>
      </c>
      <c r="F51" s="2530">
        <v>303.30900000000003</v>
      </c>
      <c r="G51" s="2530">
        <v>283.65300000000002</v>
      </c>
      <c r="H51" s="2530">
        <v>283.65300000000002</v>
      </c>
      <c r="I51" s="2530">
        <v>2.9540000000000002</v>
      </c>
      <c r="J51" s="2530">
        <v>2.9540000000000002</v>
      </c>
      <c r="K51" s="2530">
        <v>2.9540000000000002</v>
      </c>
      <c r="L51" s="2530">
        <v>2.9540000000000002</v>
      </c>
      <c r="M51" s="2530">
        <v>92.567999999999998</v>
      </c>
      <c r="N51" s="2530">
        <v>92.567999999999998</v>
      </c>
      <c r="O51" s="2530">
        <v>92.567999999999998</v>
      </c>
      <c r="P51" s="2530">
        <v>92.567999999999998</v>
      </c>
      <c r="Q51" s="2530">
        <v>55.639000000000003</v>
      </c>
      <c r="R51" s="2530">
        <v>55.639000000000003</v>
      </c>
      <c r="S51" s="2530">
        <v>73.709999999999994</v>
      </c>
      <c r="T51" s="2530">
        <v>73.709999999999994</v>
      </c>
      <c r="U51" s="2530">
        <f>36.928/3*6</f>
        <v>73.855999999999995</v>
      </c>
      <c r="V51" s="3363">
        <f>38.5/3*2</f>
        <v>25.666666666666668</v>
      </c>
      <c r="W51" s="1676">
        <f t="shared" si="83"/>
        <v>1374.6773333333331</v>
      </c>
      <c r="X51" s="1676">
        <f t="shared" si="84"/>
        <v>160.41800000000001</v>
      </c>
      <c r="Y51" s="1676">
        <f t="shared" si="85"/>
        <v>795.72</v>
      </c>
      <c r="Z51" s="1676">
        <f t="shared" si="86"/>
        <v>246.84799999999998</v>
      </c>
      <c r="AA51" s="1676">
        <f t="shared" si="87"/>
        <v>7.8773333333333335</v>
      </c>
      <c r="AB51" s="905">
        <f t="shared" si="88"/>
        <v>1210.8633333333335</v>
      </c>
      <c r="AC51" s="2461">
        <f t="shared" si="89"/>
        <v>163.81399999999962</v>
      </c>
      <c r="AD51" s="398">
        <f>'1 уровень'!Y484</f>
        <v>1075.6746000000001</v>
      </c>
      <c r="AE51" s="2546">
        <f>U51-AF51-AU51</f>
        <v>28.647199999999991</v>
      </c>
      <c r="AF51" s="2546">
        <v>44.717400000000005</v>
      </c>
      <c r="AG51" s="2520">
        <f t="shared" si="90"/>
        <v>1030.9572000000001</v>
      </c>
      <c r="AH51" s="2541">
        <v>181.32660000000016</v>
      </c>
      <c r="AI51" s="2541">
        <v>666.3383999999985</v>
      </c>
      <c r="AJ51" s="2541">
        <v>155.28240000000008</v>
      </c>
      <c r="AK51" s="2541">
        <v>26.044199999999989</v>
      </c>
      <c r="AL51" s="905">
        <f t="shared" si="91"/>
        <v>1028.9915999999987</v>
      </c>
      <c r="AM51" s="2461">
        <f t="shared" si="92"/>
        <v>-1.9656000000013591</v>
      </c>
      <c r="AN51" s="950">
        <f t="shared" si="93"/>
        <v>343.72013333333302</v>
      </c>
      <c r="AO51" s="950">
        <f t="shared" si="94"/>
        <v>-20.908600000000149</v>
      </c>
      <c r="AP51" s="950">
        <f t="shared" si="95"/>
        <v>129.38160000000153</v>
      </c>
      <c r="AQ51" s="950">
        <f t="shared" si="96"/>
        <v>91.565599999999904</v>
      </c>
      <c r="AR51" s="950">
        <f t="shared" si="97"/>
        <v>-18.166866666666657</v>
      </c>
      <c r="AS51" s="905">
        <f t="shared" si="98"/>
        <v>181.87173333333462</v>
      </c>
      <c r="AT51" s="2461">
        <f t="shared" si="99"/>
        <v>-161.84839999999841</v>
      </c>
      <c r="AU51" s="2461">
        <v>0.4914</v>
      </c>
      <c r="AV51" s="2457">
        <f t="shared" si="100"/>
        <v>0</v>
      </c>
      <c r="AW51" s="923"/>
      <c r="AX51" s="2540">
        <v>0</v>
      </c>
      <c r="AY51" s="2540"/>
      <c r="AZ51" s="2540"/>
      <c r="BA51" s="2540"/>
      <c r="BB51" s="2540"/>
      <c r="BC51" s="2540"/>
      <c r="BD51" s="2540"/>
      <c r="BE51" s="2540"/>
      <c r="BF51" s="2461"/>
      <c r="BG51" s="2461"/>
      <c r="BH51" s="2461">
        <f t="shared" si="101"/>
        <v>-343.72013333333302</v>
      </c>
      <c r="BI51" s="2461">
        <f t="shared" si="102"/>
        <v>20.908600000000149</v>
      </c>
      <c r="BJ51" s="2461">
        <f t="shared" si="103"/>
        <v>-129.38160000000153</v>
      </c>
      <c r="BK51" s="2461">
        <f t="shared" si="104"/>
        <v>-91.565599999999904</v>
      </c>
      <c r="BL51" s="2461">
        <f t="shared" si="105"/>
        <v>18.166866666666657</v>
      </c>
      <c r="BM51" s="2547" t="e">
        <f>BH51/AV51*100</f>
        <v>#DIV/0!</v>
      </c>
      <c r="BN51" s="951">
        <f>BS51</f>
        <v>0</v>
      </c>
      <c r="BO51" s="2558">
        <f t="shared" si="81"/>
        <v>0</v>
      </c>
      <c r="BP51" s="2456">
        <f t="shared" si="80"/>
        <v>0</v>
      </c>
      <c r="BQ51" s="2558">
        <f t="shared" si="82"/>
        <v>0</v>
      </c>
      <c r="BR51" s="2558">
        <f t="shared" si="76"/>
        <v>0</v>
      </c>
      <c r="BS51" s="905">
        <f t="shared" si="106"/>
        <v>0</v>
      </c>
      <c r="BT51" s="907">
        <f t="shared" si="107"/>
        <v>0</v>
      </c>
      <c r="BU51" s="2427" t="e">
        <f>SUM(#REF!)</f>
        <v>#REF!</v>
      </c>
      <c r="BV51" s="2427" t="e">
        <f>BU51-#REF!</f>
        <v>#REF!</v>
      </c>
      <c r="BX51" s="2429">
        <f t="shared" si="78"/>
        <v>0</v>
      </c>
    </row>
    <row r="52" spans="1:76" s="725" customFormat="1" x14ac:dyDescent="0.25">
      <c r="A52" s="2604" t="s">
        <v>957</v>
      </c>
      <c r="B52" s="726" t="s">
        <v>753</v>
      </c>
      <c r="C52" s="2545">
        <f>'[3]2 уровень'!F544</f>
        <v>0</v>
      </c>
      <c r="D52" s="2546">
        <f>'2 уровень'!Y550</f>
        <v>434.26640750000001</v>
      </c>
      <c r="E52" s="2529">
        <v>121.324</v>
      </c>
      <c r="F52" s="2529">
        <v>121.324</v>
      </c>
      <c r="G52" s="2529">
        <v>46.036999999999999</v>
      </c>
      <c r="H52" s="2529">
        <v>46.03763</v>
      </c>
      <c r="I52" s="2529"/>
      <c r="J52" s="2529"/>
      <c r="K52" s="2529"/>
      <c r="L52" s="2529"/>
      <c r="M52" s="2529">
        <v>68.245000000000005</v>
      </c>
      <c r="N52" s="2529">
        <v>68.245000000000005</v>
      </c>
      <c r="O52" s="2529">
        <v>25.896000000000001</v>
      </c>
      <c r="P52" s="2529">
        <v>25.896169999999998</v>
      </c>
      <c r="Q52" s="2529"/>
      <c r="R52" s="2529"/>
      <c r="S52" s="2529"/>
      <c r="T52" s="2529"/>
      <c r="U52" s="2529"/>
      <c r="V52" s="3362"/>
      <c r="W52" s="1676">
        <f t="shared" si="83"/>
        <v>434.26640750000001</v>
      </c>
      <c r="X52" s="1676">
        <f t="shared" si="84"/>
        <v>0</v>
      </c>
      <c r="Y52" s="1676">
        <f t="shared" si="85"/>
        <v>273.33933333333334</v>
      </c>
      <c r="Z52" s="1676">
        <f t="shared" si="86"/>
        <v>153.75400000000002</v>
      </c>
      <c r="AA52" s="1676">
        <f t="shared" si="87"/>
        <v>0</v>
      </c>
      <c r="AB52" s="905">
        <f t="shared" si="88"/>
        <v>427.09333333333336</v>
      </c>
      <c r="AC52" s="2461">
        <f t="shared" si="89"/>
        <v>7.1730741666666518</v>
      </c>
      <c r="AD52" s="398">
        <f>'2 уровень'!Z550</f>
        <v>71.169520000000006</v>
      </c>
      <c r="AE52" s="2546"/>
      <c r="AF52" s="2546">
        <v>0</v>
      </c>
      <c r="AG52" s="2520">
        <f t="shared" si="90"/>
        <v>71.169520000000006</v>
      </c>
      <c r="AH52" s="2541">
        <v>0</v>
      </c>
      <c r="AI52" s="2541">
        <v>0</v>
      </c>
      <c r="AJ52" s="2541">
        <v>0</v>
      </c>
      <c r="AK52" s="2541">
        <v>0</v>
      </c>
      <c r="AL52" s="905">
        <f t="shared" si="91"/>
        <v>0</v>
      </c>
      <c r="AM52" s="2461">
        <f t="shared" si="92"/>
        <v>-71.169520000000006</v>
      </c>
      <c r="AN52" s="950">
        <f t="shared" si="93"/>
        <v>363.09688749999998</v>
      </c>
      <c r="AO52" s="950">
        <f t="shared" si="94"/>
        <v>0</v>
      </c>
      <c r="AP52" s="950">
        <f t="shared" si="95"/>
        <v>273.33933333333334</v>
      </c>
      <c r="AQ52" s="950">
        <f t="shared" si="96"/>
        <v>153.75400000000002</v>
      </c>
      <c r="AR52" s="950">
        <f t="shared" si="97"/>
        <v>0</v>
      </c>
      <c r="AS52" s="905">
        <f t="shared" si="98"/>
        <v>427.09333333333336</v>
      </c>
      <c r="AT52" s="2461">
        <f t="shared" si="99"/>
        <v>63.996445833333382</v>
      </c>
      <c r="AU52" s="2461"/>
      <c r="AV52" s="2457">
        <f t="shared" si="100"/>
        <v>76.227859999999893</v>
      </c>
      <c r="AW52" s="925"/>
      <c r="AX52" s="2540">
        <v>76.227859999999893</v>
      </c>
      <c r="AY52" s="2540"/>
      <c r="AZ52" s="2540"/>
      <c r="BA52" s="2540"/>
      <c r="BB52" s="2540"/>
      <c r="BC52" s="2540"/>
      <c r="BD52" s="2540"/>
      <c r="BE52" s="2540"/>
      <c r="BF52" s="2461"/>
      <c r="BG52" s="2461"/>
      <c r="BH52" s="2461">
        <f t="shared" si="101"/>
        <v>-286.86902750000007</v>
      </c>
      <c r="BI52" s="2461">
        <f t="shared" si="102"/>
        <v>76.227859999999893</v>
      </c>
      <c r="BJ52" s="2461">
        <f t="shared" si="103"/>
        <v>-273.33933333333334</v>
      </c>
      <c r="BK52" s="2461">
        <f t="shared" si="104"/>
        <v>-153.75400000000002</v>
      </c>
      <c r="BL52" s="2461">
        <f t="shared" si="105"/>
        <v>0</v>
      </c>
      <c r="BM52" s="2547"/>
      <c r="BN52" s="2456"/>
      <c r="BO52" s="2558">
        <f t="shared" si="81"/>
        <v>0</v>
      </c>
      <c r="BP52" s="2456">
        <f t="shared" si="80"/>
        <v>0</v>
      </c>
      <c r="BQ52" s="2558">
        <f t="shared" si="82"/>
        <v>0</v>
      </c>
      <c r="BR52" s="2558">
        <f t="shared" si="76"/>
        <v>0</v>
      </c>
      <c r="BS52" s="905">
        <f t="shared" si="106"/>
        <v>0</v>
      </c>
      <c r="BT52" s="907">
        <f t="shared" si="107"/>
        <v>0</v>
      </c>
      <c r="BU52" s="2425" t="e">
        <f>SUM(#REF!)</f>
        <v>#REF!</v>
      </c>
      <c r="BV52" s="2426" t="e">
        <f>BU52-#REF!</f>
        <v>#REF!</v>
      </c>
      <c r="BX52" s="2429">
        <f t="shared" si="78"/>
        <v>-76.227859999999893</v>
      </c>
    </row>
    <row r="53" spans="1:76" s="725" customFormat="1" ht="24.6" customHeight="1" x14ac:dyDescent="0.25">
      <c r="A53" s="2604" t="s">
        <v>812</v>
      </c>
      <c r="B53" s="726" t="s">
        <v>749</v>
      </c>
      <c r="C53" s="2545">
        <f>'[3]1 уровень'!F1676</f>
        <v>0</v>
      </c>
      <c r="D53" s="2546">
        <f>'1 уровень'!X1706</f>
        <v>476.05277142857136</v>
      </c>
      <c r="E53" s="2529">
        <v>106.379</v>
      </c>
      <c r="F53" s="2529">
        <v>106.379</v>
      </c>
      <c r="G53" s="2529">
        <v>71.394999999999996</v>
      </c>
      <c r="H53" s="2529">
        <v>71.395009999999999</v>
      </c>
      <c r="I53" s="2529">
        <v>1.1890000000000001</v>
      </c>
      <c r="J53" s="2529">
        <v>1.1890000000000001</v>
      </c>
      <c r="K53" s="2529">
        <v>2.0619999999999998</v>
      </c>
      <c r="L53" s="2529">
        <v>2.0625100000000001</v>
      </c>
      <c r="M53" s="2557">
        <v>68.599999999999994</v>
      </c>
      <c r="N53" s="2557">
        <v>68.599999999999994</v>
      </c>
      <c r="O53" s="2557">
        <v>42.127000000000002</v>
      </c>
      <c r="P53" s="2557">
        <v>42.12724</v>
      </c>
      <c r="Q53" s="2529">
        <v>4.1970000000000001</v>
      </c>
      <c r="R53" s="2529">
        <v>4.1970000000000001</v>
      </c>
      <c r="S53" s="2529">
        <v>7.5019999999999998</v>
      </c>
      <c r="T53" s="2529">
        <v>7.5023</v>
      </c>
      <c r="U53" s="2529">
        <f>0.2/3*6</f>
        <v>0.4</v>
      </c>
      <c r="V53" s="3362"/>
      <c r="W53" s="1676">
        <f t="shared" si="83"/>
        <v>475.65277142857138</v>
      </c>
      <c r="X53" s="1676">
        <f t="shared" si="84"/>
        <v>13.395333333333333</v>
      </c>
      <c r="Y53" s="1676">
        <f t="shared" si="85"/>
        <v>260.35466666666667</v>
      </c>
      <c r="Z53" s="1676">
        <f t="shared" si="86"/>
        <v>165.28466666666665</v>
      </c>
      <c r="AA53" s="1676">
        <f t="shared" si="87"/>
        <v>3.7526666666666664</v>
      </c>
      <c r="AB53" s="905">
        <f t="shared" si="88"/>
        <v>442.78733333333332</v>
      </c>
      <c r="AC53" s="2461">
        <f t="shared" si="89"/>
        <v>32.865438095238062</v>
      </c>
      <c r="AD53" s="727">
        <f>'1 уровень'!Y1706</f>
        <v>104.51777</v>
      </c>
      <c r="AE53" s="2546"/>
      <c r="AF53" s="2546">
        <v>0</v>
      </c>
      <c r="AG53" s="2520">
        <f t="shared" si="90"/>
        <v>104.51777</v>
      </c>
      <c r="AH53" s="2541">
        <v>9.5276400000000017</v>
      </c>
      <c r="AI53" s="2541">
        <v>54.054600000000001</v>
      </c>
      <c r="AJ53" s="2541">
        <v>18.19942</v>
      </c>
      <c r="AK53" s="2541">
        <v>2.1517600000000003</v>
      </c>
      <c r="AL53" s="905">
        <f t="shared" si="91"/>
        <v>83.933419999999998</v>
      </c>
      <c r="AM53" s="2461">
        <f t="shared" si="92"/>
        <v>-20.584350000000001</v>
      </c>
      <c r="AN53" s="950">
        <f t="shared" si="93"/>
        <v>371.1350014285714</v>
      </c>
      <c r="AO53" s="950">
        <f t="shared" si="94"/>
        <v>3.8676933333333317</v>
      </c>
      <c r="AP53" s="950">
        <f t="shared" si="95"/>
        <v>206.30006666666668</v>
      </c>
      <c r="AQ53" s="950">
        <f t="shared" si="96"/>
        <v>147.08524666666665</v>
      </c>
      <c r="AR53" s="950">
        <f t="shared" si="97"/>
        <v>1.600906666666666</v>
      </c>
      <c r="AS53" s="905">
        <f t="shared" si="98"/>
        <v>358.85391333333337</v>
      </c>
      <c r="AT53" s="2461">
        <f t="shared" si="99"/>
        <v>-12.281088095238033</v>
      </c>
      <c r="AU53" s="2461"/>
      <c r="AV53" s="2457">
        <f t="shared" si="100"/>
        <v>28.65252000000001</v>
      </c>
      <c r="AW53" s="925"/>
      <c r="AX53" s="2540">
        <v>28.65252000000001</v>
      </c>
      <c r="AY53" s="2540"/>
      <c r="AZ53" s="2540"/>
      <c r="BA53" s="2540"/>
      <c r="BB53" s="2540"/>
      <c r="BC53" s="2540"/>
      <c r="BD53" s="2540"/>
      <c r="BE53" s="2540"/>
      <c r="BF53" s="2461"/>
      <c r="BG53" s="2461"/>
      <c r="BH53" s="2461">
        <f t="shared" si="101"/>
        <v>-342.48248142857142</v>
      </c>
      <c r="BI53" s="2461">
        <f t="shared" si="102"/>
        <v>24.784826666666678</v>
      </c>
      <c r="BJ53" s="2461">
        <f t="shared" si="103"/>
        <v>-206.30006666666668</v>
      </c>
      <c r="BK53" s="2461">
        <f t="shared" si="104"/>
        <v>-147.08524666666665</v>
      </c>
      <c r="BL53" s="2461">
        <f t="shared" si="105"/>
        <v>-1.600906666666666</v>
      </c>
      <c r="BM53" s="2547">
        <f>BH53/AV53*100</f>
        <v>-1195.2961953383901</v>
      </c>
      <c r="BN53" s="2456"/>
      <c r="BO53" s="2558">
        <f t="shared" si="81"/>
        <v>3.8676933333333317</v>
      </c>
      <c r="BP53" s="2456">
        <f t="shared" si="80"/>
        <v>0</v>
      </c>
      <c r="BQ53" s="2558">
        <f t="shared" si="82"/>
        <v>0</v>
      </c>
      <c r="BR53" s="2558">
        <f t="shared" si="76"/>
        <v>0</v>
      </c>
      <c r="BS53" s="905">
        <f t="shared" si="106"/>
        <v>3.8676933333333317</v>
      </c>
      <c r="BT53" s="907">
        <f t="shared" si="107"/>
        <v>-3.8676933333333317</v>
      </c>
      <c r="BU53" s="2427" t="e">
        <f>SUM(#REF!)</f>
        <v>#REF!</v>
      </c>
      <c r="BV53" s="2427" t="e">
        <f>BU53-#REF!</f>
        <v>#REF!</v>
      </c>
      <c r="BX53" s="2429">
        <f t="shared" si="78"/>
        <v>-28.65252000000001</v>
      </c>
    </row>
    <row r="54" spans="1:76" s="725" customFormat="1" x14ac:dyDescent="0.25">
      <c r="A54" s="2604" t="s">
        <v>834</v>
      </c>
      <c r="B54" s="1610" t="s">
        <v>751</v>
      </c>
      <c r="C54" s="2548">
        <f>'[3]1 уровень'!F1707</f>
        <v>0</v>
      </c>
      <c r="D54" s="2549">
        <f>'1 уровень'!X1737</f>
        <v>448.23184285714285</v>
      </c>
      <c r="E54" s="2530">
        <v>102.742</v>
      </c>
      <c r="F54" s="2530">
        <v>102.742</v>
      </c>
      <c r="G54" s="2530">
        <v>73.013999999999996</v>
      </c>
      <c r="H54" s="2530">
        <v>73.014780000000002</v>
      </c>
      <c r="I54" s="2530">
        <v>0.34399999999999997</v>
      </c>
      <c r="J54" s="2530">
        <v>0.34399999999999997</v>
      </c>
      <c r="K54" s="2530">
        <v>0.13700000000000001</v>
      </c>
      <c r="L54" s="2530">
        <v>0.13768</v>
      </c>
      <c r="M54" s="2530">
        <v>43.377000000000002</v>
      </c>
      <c r="N54" s="2530">
        <v>43.377000000000002</v>
      </c>
      <c r="O54" s="2530">
        <v>33.308999999999997</v>
      </c>
      <c r="P54" s="2530">
        <v>33.30986</v>
      </c>
      <c r="Q54" s="2530">
        <v>20.946999999999999</v>
      </c>
      <c r="R54" s="2530">
        <v>20.946999999999999</v>
      </c>
      <c r="S54" s="2530">
        <v>13.698</v>
      </c>
      <c r="T54" s="2530">
        <v>13.69848</v>
      </c>
      <c r="U54" s="2530"/>
      <c r="V54" s="3363"/>
      <c r="W54" s="1676">
        <f t="shared" si="83"/>
        <v>448.23184285714285</v>
      </c>
      <c r="X54" s="1676">
        <f t="shared" si="84"/>
        <v>51.025999999999996</v>
      </c>
      <c r="Y54" s="1676">
        <f t="shared" si="85"/>
        <v>254.16</v>
      </c>
      <c r="Z54" s="1676">
        <f t="shared" si="86"/>
        <v>108.96000000000001</v>
      </c>
      <c r="AA54" s="1676">
        <f t="shared" si="87"/>
        <v>0.77933333333333332</v>
      </c>
      <c r="AB54" s="905">
        <f t="shared" si="88"/>
        <v>414.9253333333333</v>
      </c>
      <c r="AC54" s="2461">
        <f t="shared" si="89"/>
        <v>33.306509523809552</v>
      </c>
      <c r="AD54" s="727">
        <f>'1 уровень'!Y1737</f>
        <v>50.630459999999992</v>
      </c>
      <c r="AE54" s="2546"/>
      <c r="AF54" s="2546">
        <v>0</v>
      </c>
      <c r="AG54" s="2520">
        <f t="shared" si="90"/>
        <v>50.630459999999992</v>
      </c>
      <c r="AH54" s="2541">
        <v>2.6598299999999999</v>
      </c>
      <c r="AI54" s="2541">
        <v>34.671480000000003</v>
      </c>
      <c r="AJ54" s="2541">
        <v>5.3196599999999998</v>
      </c>
      <c r="AK54" s="2541">
        <v>0</v>
      </c>
      <c r="AL54" s="905">
        <f t="shared" si="91"/>
        <v>42.650970000000001</v>
      </c>
      <c r="AM54" s="2461">
        <f t="shared" si="92"/>
        <v>-7.9794899999999913</v>
      </c>
      <c r="AN54" s="950">
        <f t="shared" si="93"/>
        <v>397.60138285714288</v>
      </c>
      <c r="AO54" s="950">
        <f t="shared" si="94"/>
        <v>48.366169999999997</v>
      </c>
      <c r="AP54" s="950">
        <f t="shared" si="95"/>
        <v>219.48851999999999</v>
      </c>
      <c r="AQ54" s="950">
        <f t="shared" si="96"/>
        <v>103.64034000000001</v>
      </c>
      <c r="AR54" s="950">
        <f t="shared" si="97"/>
        <v>0.77933333333333332</v>
      </c>
      <c r="AS54" s="905">
        <f t="shared" si="98"/>
        <v>372.27436333333338</v>
      </c>
      <c r="AT54" s="2461">
        <f t="shared" si="99"/>
        <v>-25.327019523809497</v>
      </c>
      <c r="AU54" s="2461"/>
      <c r="AV54" s="2457">
        <f t="shared" si="100"/>
        <v>12.109770000000001</v>
      </c>
      <c r="AW54" s="925"/>
      <c r="AX54" s="2540">
        <v>12.109770000000001</v>
      </c>
      <c r="AY54" s="2540"/>
      <c r="AZ54" s="2540"/>
      <c r="BA54" s="2540"/>
      <c r="BB54" s="2540"/>
      <c r="BC54" s="2540"/>
      <c r="BD54" s="2540"/>
      <c r="BE54" s="2540"/>
      <c r="BF54" s="2461"/>
      <c r="BG54" s="2461"/>
      <c r="BH54" s="2461">
        <f t="shared" si="101"/>
        <v>-385.49161285714285</v>
      </c>
      <c r="BI54" s="2461">
        <f t="shared" si="102"/>
        <v>-36.256399999999999</v>
      </c>
      <c r="BJ54" s="2461">
        <f t="shared" si="103"/>
        <v>-219.48851999999999</v>
      </c>
      <c r="BK54" s="2461">
        <f t="shared" si="104"/>
        <v>-103.64034000000001</v>
      </c>
      <c r="BL54" s="2461">
        <f t="shared" si="105"/>
        <v>-0.77933333333333332</v>
      </c>
      <c r="BM54" s="2547"/>
      <c r="BN54" s="2456"/>
      <c r="BO54" s="2558">
        <f t="shared" si="81"/>
        <v>12.109770000000001</v>
      </c>
      <c r="BP54" s="2456">
        <f t="shared" si="80"/>
        <v>0</v>
      </c>
      <c r="BQ54" s="2558">
        <f t="shared" si="82"/>
        <v>0</v>
      </c>
      <c r="BR54" s="2558">
        <f t="shared" si="76"/>
        <v>0</v>
      </c>
      <c r="BS54" s="905">
        <f t="shared" si="106"/>
        <v>12.109770000000001</v>
      </c>
      <c r="BT54" s="907">
        <f t="shared" si="107"/>
        <v>-12.109770000000001</v>
      </c>
      <c r="BU54" s="2425">
        <v>0</v>
      </c>
      <c r="BV54" s="2426">
        <v>3471.4347699999998</v>
      </c>
      <c r="BX54" s="2429">
        <f t="shared" si="78"/>
        <v>-12.109770000000001</v>
      </c>
    </row>
    <row r="55" spans="1:76" s="725" customFormat="1" ht="30" customHeight="1" x14ac:dyDescent="0.25">
      <c r="A55" s="2604" t="s">
        <v>813</v>
      </c>
      <c r="B55" s="726" t="s">
        <v>750</v>
      </c>
      <c r="C55" s="2548">
        <f>'[3]1 уровень'!F1690</f>
        <v>0</v>
      </c>
      <c r="D55" s="2549">
        <f>'1 уровень'!X1720</f>
        <v>506.26840000000004</v>
      </c>
      <c r="E55" s="2530">
        <v>114.28400000000001</v>
      </c>
      <c r="F55" s="2530">
        <v>114.28400000000001</v>
      </c>
      <c r="G55" s="2530">
        <v>75.23</v>
      </c>
      <c r="H55" s="2530">
        <v>75.230119999999999</v>
      </c>
      <c r="I55" s="2530">
        <v>1.5569999999999999</v>
      </c>
      <c r="J55" s="2530">
        <v>1.5569999999999999</v>
      </c>
      <c r="K55" s="2530">
        <v>0.65700000000000003</v>
      </c>
      <c r="L55" s="2530">
        <v>0.65715999999999997</v>
      </c>
      <c r="M55" s="2580">
        <v>72</v>
      </c>
      <c r="N55" s="2580">
        <v>72</v>
      </c>
      <c r="O55" s="2580">
        <v>48.054000000000002</v>
      </c>
      <c r="P55" s="2580">
        <v>48.054720000000003</v>
      </c>
      <c r="Q55" s="2530">
        <v>6.266</v>
      </c>
      <c r="R55" s="2530">
        <v>6.266</v>
      </c>
      <c r="S55" s="2530">
        <v>2.8639999999999999</v>
      </c>
      <c r="T55" s="2530">
        <v>2.8644400000000001</v>
      </c>
      <c r="U55" s="2530">
        <f>0.36/3*6</f>
        <v>0.72</v>
      </c>
      <c r="V55" s="3363"/>
      <c r="W55" s="1676">
        <f t="shared" si="83"/>
        <v>505.54840000000002</v>
      </c>
      <c r="X55" s="1676">
        <f t="shared" si="84"/>
        <v>14.441333333333333</v>
      </c>
      <c r="Y55" s="1676">
        <f t="shared" si="85"/>
        <v>278.72133333333335</v>
      </c>
      <c r="Z55" s="1676">
        <f t="shared" si="86"/>
        <v>176.036</v>
      </c>
      <c r="AA55" s="1676">
        <f t="shared" si="87"/>
        <v>3.552</v>
      </c>
      <c r="AB55" s="905">
        <f t="shared" si="88"/>
        <v>472.75066666666669</v>
      </c>
      <c r="AC55" s="2461">
        <f t="shared" si="89"/>
        <v>32.797733333333326</v>
      </c>
      <c r="AD55" s="727">
        <f>'1 уровень'!Y1720</f>
        <v>78.721679999999992</v>
      </c>
      <c r="AE55" s="2546"/>
      <c r="AF55" s="2546">
        <v>0</v>
      </c>
      <c r="AG55" s="2520">
        <f t="shared" si="90"/>
        <v>78.721679999999992</v>
      </c>
      <c r="AH55" s="2541">
        <v>1.6138200000000003</v>
      </c>
      <c r="AI55" s="2541">
        <v>27.652290000000001</v>
      </c>
      <c r="AJ55" s="2541">
        <v>11.10704</v>
      </c>
      <c r="AK55" s="2541">
        <v>0.67695000000000005</v>
      </c>
      <c r="AL55" s="905">
        <f t="shared" si="91"/>
        <v>41.0501</v>
      </c>
      <c r="AM55" s="2461">
        <f t="shared" si="92"/>
        <v>-37.671579999999992</v>
      </c>
      <c r="AN55" s="950">
        <f t="shared" si="93"/>
        <v>426.82672000000002</v>
      </c>
      <c r="AO55" s="950">
        <f t="shared" si="94"/>
        <v>12.827513333333332</v>
      </c>
      <c r="AP55" s="950">
        <f t="shared" si="95"/>
        <v>251.06904333333335</v>
      </c>
      <c r="AQ55" s="950">
        <f t="shared" si="96"/>
        <v>164.92895999999999</v>
      </c>
      <c r="AR55" s="950">
        <f t="shared" si="97"/>
        <v>2.8750499999999999</v>
      </c>
      <c r="AS55" s="905">
        <f t="shared" si="98"/>
        <v>431.70056666666665</v>
      </c>
      <c r="AT55" s="2461">
        <f t="shared" si="99"/>
        <v>4.8738466666666227</v>
      </c>
      <c r="AU55" s="2461"/>
      <c r="AV55" s="2457">
        <f t="shared" si="100"/>
        <v>37.671580000000013</v>
      </c>
      <c r="AW55" s="925"/>
      <c r="AX55" s="2540">
        <v>37.671580000000013</v>
      </c>
      <c r="AY55" s="2540"/>
      <c r="AZ55" s="2540"/>
      <c r="BA55" s="2540"/>
      <c r="BB55" s="2540"/>
      <c r="BC55" s="2540"/>
      <c r="BD55" s="2540"/>
      <c r="BE55" s="2540"/>
      <c r="BF55" s="2461"/>
      <c r="BG55" s="2461"/>
      <c r="BH55" s="2461">
        <f t="shared" si="101"/>
        <v>-389.15514000000002</v>
      </c>
      <c r="BI55" s="2461">
        <f t="shared" si="102"/>
        <v>24.844066666666681</v>
      </c>
      <c r="BJ55" s="2461">
        <f t="shared" si="103"/>
        <v>-251.06904333333335</v>
      </c>
      <c r="BK55" s="2461">
        <f t="shared" si="104"/>
        <v>-164.92895999999999</v>
      </c>
      <c r="BL55" s="2461">
        <f t="shared" si="105"/>
        <v>-2.8750499999999999</v>
      </c>
      <c r="BM55" s="2547">
        <f>BH55/AV55*100</f>
        <v>-1033.0204891857466</v>
      </c>
      <c r="BN55" s="2456"/>
      <c r="BO55" s="2558">
        <f t="shared" si="81"/>
        <v>12.827513333333332</v>
      </c>
      <c r="BP55" s="2456">
        <f t="shared" si="80"/>
        <v>0</v>
      </c>
      <c r="BQ55" s="2558">
        <f t="shared" si="82"/>
        <v>0</v>
      </c>
      <c r="BR55" s="2558">
        <f t="shared" si="76"/>
        <v>0</v>
      </c>
      <c r="BS55" s="905">
        <f t="shared" si="106"/>
        <v>12.827513333333332</v>
      </c>
      <c r="BT55" s="907">
        <f t="shared" si="107"/>
        <v>-12.827513333333332</v>
      </c>
      <c r="BU55" s="2425" t="e">
        <f>SUM(#REF!)</f>
        <v>#REF!</v>
      </c>
      <c r="BV55" s="2426" t="e">
        <f>BU55-#REF!</f>
        <v>#REF!</v>
      </c>
      <c r="BX55" s="2429">
        <f t="shared" si="78"/>
        <v>-37.671580000000013</v>
      </c>
    </row>
    <row r="56" spans="1:76" s="2578" customFormat="1" ht="28.15" customHeight="1" x14ac:dyDescent="0.25">
      <c r="A56" s="2604" t="s">
        <v>833</v>
      </c>
      <c r="B56" s="726" t="s">
        <v>752</v>
      </c>
      <c r="C56" s="2548">
        <f>'[3]1 уровень'!F1719</f>
        <v>0</v>
      </c>
      <c r="D56" s="2549">
        <f>'1 уровень'!X1749</f>
        <v>645.43649999999991</v>
      </c>
      <c r="E56" s="2530">
        <v>167.161</v>
      </c>
      <c r="F56" s="2530">
        <v>167.161</v>
      </c>
      <c r="G56" s="2530">
        <v>63.722000000000001</v>
      </c>
      <c r="H56" s="2530">
        <v>63.722839999999998</v>
      </c>
      <c r="I56" s="2530">
        <v>2.5070000000000001</v>
      </c>
      <c r="J56" s="2530">
        <v>2.5070000000000001</v>
      </c>
      <c r="K56" s="2530">
        <v>0.36799999999999999</v>
      </c>
      <c r="L56" s="2530">
        <v>0.36854999999999999</v>
      </c>
      <c r="M56" s="2530">
        <v>25.347999999999999</v>
      </c>
      <c r="N56" s="2530">
        <v>25.349</v>
      </c>
      <c r="O56" s="2530">
        <v>46.009</v>
      </c>
      <c r="P56" s="2530">
        <v>46.009779999999999</v>
      </c>
      <c r="Q56" s="2530">
        <v>55.712000000000003</v>
      </c>
      <c r="R56" s="2530">
        <v>55.712000000000003</v>
      </c>
      <c r="S56" s="2530">
        <v>47.22</v>
      </c>
      <c r="T56" s="2530">
        <v>47.220330000000004</v>
      </c>
      <c r="U56" s="2530"/>
      <c r="V56" s="3363"/>
      <c r="W56" s="1676">
        <f t="shared" si="83"/>
        <v>645.43649999999991</v>
      </c>
      <c r="X56" s="1676">
        <f t="shared" si="84"/>
        <v>142.904</v>
      </c>
      <c r="Y56" s="1676">
        <f t="shared" si="85"/>
        <v>376.80333333333334</v>
      </c>
      <c r="Z56" s="1676">
        <f t="shared" si="86"/>
        <v>81.369666666666674</v>
      </c>
      <c r="AA56" s="1676">
        <f t="shared" si="87"/>
        <v>5.2593333333333332</v>
      </c>
      <c r="AB56" s="905">
        <f t="shared" si="88"/>
        <v>606.3363333333333</v>
      </c>
      <c r="AC56" s="2461">
        <f t="shared" si="89"/>
        <v>39.10016666666661</v>
      </c>
      <c r="AD56" s="727">
        <f>'1 уровень'!Y1749</f>
        <v>91.357559999999992</v>
      </c>
      <c r="AE56" s="2546"/>
      <c r="AF56" s="2546">
        <v>0</v>
      </c>
      <c r="AG56" s="2520">
        <f t="shared" si="90"/>
        <v>91.357559999999992</v>
      </c>
      <c r="AH56" s="2541">
        <v>20.651400000000002</v>
      </c>
      <c r="AI56" s="2541">
        <v>40.417439999999992</v>
      </c>
      <c r="AJ56" s="2541">
        <v>30.288720000000001</v>
      </c>
      <c r="AK56" s="2541">
        <v>0</v>
      </c>
      <c r="AL56" s="905">
        <f t="shared" si="91"/>
        <v>91.357559999999992</v>
      </c>
      <c r="AM56" s="2461">
        <f t="shared" si="92"/>
        <v>0</v>
      </c>
      <c r="AN56" s="950">
        <f t="shared" si="93"/>
        <v>554.07893999999987</v>
      </c>
      <c r="AO56" s="950">
        <f t="shared" si="94"/>
        <v>122.2526</v>
      </c>
      <c r="AP56" s="950">
        <f t="shared" si="95"/>
        <v>336.38589333333334</v>
      </c>
      <c r="AQ56" s="950">
        <f t="shared" si="96"/>
        <v>51.080946666666676</v>
      </c>
      <c r="AR56" s="950">
        <f t="shared" si="97"/>
        <v>5.2593333333333332</v>
      </c>
      <c r="AS56" s="905">
        <f t="shared" si="98"/>
        <v>514.97877333333338</v>
      </c>
      <c r="AT56" s="2461">
        <f t="shared" si="99"/>
        <v>-39.100166666666496</v>
      </c>
      <c r="AU56" s="2461"/>
      <c r="AV56" s="2457">
        <f t="shared" si="100"/>
        <v>12.390840000000001</v>
      </c>
      <c r="AW56" s="925"/>
      <c r="AX56" s="2540">
        <v>12.390840000000001</v>
      </c>
      <c r="AY56" s="2540"/>
      <c r="AZ56" s="2540"/>
      <c r="BA56" s="2540"/>
      <c r="BB56" s="2540"/>
      <c r="BC56" s="2540"/>
      <c r="BD56" s="2540"/>
      <c r="BE56" s="2540"/>
      <c r="BF56" s="2461"/>
      <c r="BG56" s="2461"/>
      <c r="BH56" s="2461">
        <f t="shared" si="101"/>
        <v>-541.68809999999985</v>
      </c>
      <c r="BI56" s="2461">
        <f t="shared" si="102"/>
        <v>-109.86176</v>
      </c>
      <c r="BJ56" s="2461">
        <f t="shared" si="103"/>
        <v>-336.38589333333334</v>
      </c>
      <c r="BK56" s="2461">
        <f t="shared" si="104"/>
        <v>-51.080946666666676</v>
      </c>
      <c r="BL56" s="2461">
        <f t="shared" si="105"/>
        <v>-5.2593333333333332</v>
      </c>
      <c r="BM56" s="2547"/>
      <c r="BN56" s="2456"/>
      <c r="BO56" s="2558">
        <f t="shared" si="81"/>
        <v>12.390840000000001</v>
      </c>
      <c r="BP56" s="2456">
        <f t="shared" si="80"/>
        <v>0</v>
      </c>
      <c r="BQ56" s="2558">
        <f t="shared" si="82"/>
        <v>0</v>
      </c>
      <c r="BR56" s="2558">
        <f t="shared" si="76"/>
        <v>0</v>
      </c>
      <c r="BS56" s="905">
        <f t="shared" si="106"/>
        <v>12.390840000000001</v>
      </c>
      <c r="BT56" s="907">
        <f t="shared" si="107"/>
        <v>-12.390840000000001</v>
      </c>
      <c r="BU56" s="2427" t="e">
        <f>SUM(#REF!)</f>
        <v>#REF!</v>
      </c>
      <c r="BV56" s="2427" t="e">
        <f>BU56-#REF!</f>
        <v>#REF!</v>
      </c>
      <c r="BW56" s="725"/>
      <c r="BX56" s="2429">
        <f t="shared" si="78"/>
        <v>-12.390840000000001</v>
      </c>
    </row>
    <row r="57" spans="1:76" s="725" customFormat="1" x14ac:dyDescent="0.25">
      <c r="A57" s="2604" t="s">
        <v>808</v>
      </c>
      <c r="B57" s="2376" t="s">
        <v>741</v>
      </c>
      <c r="C57" s="2545">
        <f>'[3]1 уровень'!F1581</f>
        <v>0</v>
      </c>
      <c r="D57" s="2546">
        <f>'1 уровень'!X1611</f>
        <v>1178.83592</v>
      </c>
      <c r="E57" s="2529">
        <v>266.83300000000003</v>
      </c>
      <c r="F57" s="2529">
        <v>266.83300000000003</v>
      </c>
      <c r="G57" s="2529">
        <v>195.75</v>
      </c>
      <c r="H57" s="2529">
        <v>195.75038000000001</v>
      </c>
      <c r="I57" s="2529">
        <v>12.433999999999999</v>
      </c>
      <c r="J57" s="2529">
        <v>12.433999999999999</v>
      </c>
      <c r="K57" s="2529">
        <v>2.8050000000000002</v>
      </c>
      <c r="L57" s="2529">
        <v>2.80531</v>
      </c>
      <c r="M57" s="2529">
        <v>114.76600000000001</v>
      </c>
      <c r="N57" s="2529">
        <v>114.76600000000001</v>
      </c>
      <c r="O57" s="2529">
        <v>32.433999999999997</v>
      </c>
      <c r="P57" s="2529">
        <v>32.434710000000003</v>
      </c>
      <c r="Q57" s="2529">
        <v>69.816999999999993</v>
      </c>
      <c r="R57" s="2529">
        <v>69.816999999999993</v>
      </c>
      <c r="S57" s="2529">
        <v>31.32</v>
      </c>
      <c r="T57" s="2529">
        <v>31.320630000000001</v>
      </c>
      <c r="U57" s="2529">
        <f>5.349/3*6</f>
        <v>10.698</v>
      </c>
      <c r="V57" s="3362">
        <f>6.7/3*2</f>
        <v>4.4666666666666668</v>
      </c>
      <c r="W57" s="1676">
        <f t="shared" si="83"/>
        <v>1163.6712533333332</v>
      </c>
      <c r="X57" s="1676">
        <f t="shared" si="84"/>
        <v>160.51399999999998</v>
      </c>
      <c r="Y57" s="1676">
        <f t="shared" si="85"/>
        <v>664.16600000000005</v>
      </c>
      <c r="Z57" s="1676">
        <f t="shared" si="86"/>
        <v>251.15466666666669</v>
      </c>
      <c r="AA57" s="1676">
        <f t="shared" si="87"/>
        <v>26.738</v>
      </c>
      <c r="AB57" s="905">
        <f t="shared" si="88"/>
        <v>1102.5726666666667</v>
      </c>
      <c r="AC57" s="2461">
        <f t="shared" si="89"/>
        <v>61.098586666666506</v>
      </c>
      <c r="AD57" s="727">
        <f>'1 уровень'!Y1611</f>
        <v>533.53692000000001</v>
      </c>
      <c r="AE57" s="2546"/>
      <c r="AF57" s="2546">
        <v>0</v>
      </c>
      <c r="AG57" s="2520">
        <f t="shared" si="90"/>
        <v>533.53692000000001</v>
      </c>
      <c r="AH57" s="2541">
        <v>48.149999999999991</v>
      </c>
      <c r="AI57" s="2541">
        <v>279.78542999999979</v>
      </c>
      <c r="AJ57" s="2541">
        <v>95.049989999999994</v>
      </c>
      <c r="AK57" s="2541">
        <v>6.3186400000000011</v>
      </c>
      <c r="AL57" s="905">
        <f t="shared" si="91"/>
        <v>429.30405999999977</v>
      </c>
      <c r="AM57" s="2461">
        <f t="shared" si="92"/>
        <v>-104.23286000000024</v>
      </c>
      <c r="AN57" s="950">
        <f t="shared" si="93"/>
        <v>630.13433333333319</v>
      </c>
      <c r="AO57" s="950">
        <f t="shared" si="94"/>
        <v>112.36399999999999</v>
      </c>
      <c r="AP57" s="950">
        <f t="shared" si="95"/>
        <v>384.38057000000026</v>
      </c>
      <c r="AQ57" s="950">
        <f t="shared" si="96"/>
        <v>156.10467666666671</v>
      </c>
      <c r="AR57" s="950">
        <f t="shared" si="97"/>
        <v>20.419359999999998</v>
      </c>
      <c r="AS57" s="905">
        <f t="shared" si="98"/>
        <v>673.26860666666687</v>
      </c>
      <c r="AT57" s="2461">
        <f t="shared" si="99"/>
        <v>43.134273333333681</v>
      </c>
      <c r="AU57" s="2461"/>
      <c r="AV57" s="2457">
        <f t="shared" si="100"/>
        <v>126.05949999999991</v>
      </c>
      <c r="AW57" s="923"/>
      <c r="AX57" s="2540">
        <v>126.05949999999991</v>
      </c>
      <c r="AY57" s="2540"/>
      <c r="AZ57" s="2540"/>
      <c r="BA57" s="2540"/>
      <c r="BB57" s="2540"/>
      <c r="BC57" s="2540"/>
      <c r="BD57" s="2540"/>
      <c r="BE57" s="2540"/>
      <c r="BF57" s="2461"/>
      <c r="BG57" s="2461"/>
      <c r="BH57" s="2461">
        <f t="shared" si="101"/>
        <v>-504.07483333333329</v>
      </c>
      <c r="BI57" s="2461">
        <f t="shared" si="102"/>
        <v>13.695499999999925</v>
      </c>
      <c r="BJ57" s="2461">
        <f t="shared" si="103"/>
        <v>-384.38057000000026</v>
      </c>
      <c r="BK57" s="2461">
        <f t="shared" si="104"/>
        <v>-156.10467666666671</v>
      </c>
      <c r="BL57" s="2461">
        <f t="shared" si="105"/>
        <v>-20.419359999999998</v>
      </c>
      <c r="BM57" s="2547">
        <f>BH57/AV57*100</f>
        <v>-399.87056376816793</v>
      </c>
      <c r="BN57" s="2456"/>
      <c r="BO57" s="2558">
        <f t="shared" si="81"/>
        <v>112.36399999999999</v>
      </c>
      <c r="BP57" s="2456">
        <f t="shared" si="80"/>
        <v>0</v>
      </c>
      <c r="BQ57" s="2558">
        <f t="shared" si="82"/>
        <v>0</v>
      </c>
      <c r="BR57" s="2558">
        <f t="shared" si="76"/>
        <v>0</v>
      </c>
      <c r="BS57" s="905">
        <f t="shared" si="106"/>
        <v>112.36399999999999</v>
      </c>
      <c r="BT57" s="907">
        <f t="shared" si="107"/>
        <v>-112.36399999999999</v>
      </c>
      <c r="BU57" s="2425" t="e">
        <f>SUM(#REF!)</f>
        <v>#REF!</v>
      </c>
      <c r="BV57" s="2426" t="e">
        <f>BU57-#REF!</f>
        <v>#REF!</v>
      </c>
      <c r="BX57" s="2429">
        <f t="shared" si="78"/>
        <v>-126.05949999999991</v>
      </c>
    </row>
    <row r="58" spans="1:76" s="725" customFormat="1" ht="30" x14ac:dyDescent="0.25">
      <c r="A58" s="2604" t="s">
        <v>665</v>
      </c>
      <c r="B58" s="1610" t="s">
        <v>488</v>
      </c>
      <c r="C58" s="2548">
        <f>'[3]1 уровень'!F1083</f>
        <v>68.416696791988002</v>
      </c>
      <c r="D58" s="2549">
        <f>'1 уровень'!X1112</f>
        <v>35144.04909</v>
      </c>
      <c r="E58" s="2530">
        <v>7614.5439999999999</v>
      </c>
      <c r="F58" s="2530">
        <v>7614.5439999999999</v>
      </c>
      <c r="G58" s="2530">
        <v>7555.97</v>
      </c>
      <c r="H58" s="2530">
        <v>7555.97055</v>
      </c>
      <c r="I58" s="2530">
        <v>210.864</v>
      </c>
      <c r="J58" s="2530">
        <v>210.864</v>
      </c>
      <c r="K58" s="2530">
        <v>210.864</v>
      </c>
      <c r="L58" s="2530">
        <v>210.864</v>
      </c>
      <c r="M58" s="2530">
        <v>2846.6680000000001</v>
      </c>
      <c r="N58" s="2530">
        <v>2846.6680000000001</v>
      </c>
      <c r="O58" s="2530">
        <v>2776.3789999999999</v>
      </c>
      <c r="P58" s="2530">
        <v>2776.37988</v>
      </c>
      <c r="Q58" s="2530">
        <v>902.03099999999995</v>
      </c>
      <c r="R58" s="2530">
        <v>902.03099999999995</v>
      </c>
      <c r="S58" s="2530">
        <v>925.45899999999995</v>
      </c>
      <c r="T58" s="2530">
        <v>925.45995999999991</v>
      </c>
      <c r="U58" s="2530">
        <f>140.576/3*6</f>
        <v>281.15199999999999</v>
      </c>
      <c r="V58" s="3363">
        <f>246/3*2</f>
        <v>164</v>
      </c>
      <c r="W58" s="1676">
        <f t="shared" si="83"/>
        <v>34698.897089999999</v>
      </c>
      <c r="X58" s="1676">
        <f t="shared" si="84"/>
        <v>2421.0346666666665</v>
      </c>
      <c r="Y58" s="1676">
        <f t="shared" si="85"/>
        <v>20266.401333333335</v>
      </c>
      <c r="Z58" s="1676">
        <f t="shared" si="86"/>
        <v>7544.2553333333335</v>
      </c>
      <c r="AA58" s="1676">
        <f t="shared" si="87"/>
        <v>562.30399999999997</v>
      </c>
      <c r="AB58" s="905">
        <f t="shared" si="88"/>
        <v>30793.995333333336</v>
      </c>
      <c r="AC58" s="2461">
        <f t="shared" si="89"/>
        <v>3904.9017566666625</v>
      </c>
      <c r="AD58" s="398">
        <f>'1 уровень'!Y1112</f>
        <v>34698.638760000002</v>
      </c>
      <c r="AE58" s="2546"/>
      <c r="AF58" s="2546">
        <v>651.26775999999995</v>
      </c>
      <c r="AG58" s="2520">
        <f t="shared" si="90"/>
        <v>34047.370999999999</v>
      </c>
      <c r="AH58" s="2541">
        <v>2533.3618100000035</v>
      </c>
      <c r="AI58" s="2541">
        <v>20424.957330000158</v>
      </c>
      <c r="AJ58" s="2541">
        <v>7040.6284900002265</v>
      </c>
      <c r="AK58" s="2541">
        <v>584.60581999999897</v>
      </c>
      <c r="AL58" s="905">
        <f t="shared" si="91"/>
        <v>30583.553450000389</v>
      </c>
      <c r="AM58" s="2461">
        <f t="shared" si="92"/>
        <v>-3463.8175499996105</v>
      </c>
      <c r="AN58" s="950">
        <f t="shared" si="93"/>
        <v>651.52608999999939</v>
      </c>
      <c r="AO58" s="950">
        <f t="shared" si="94"/>
        <v>-112.32714333333706</v>
      </c>
      <c r="AP58" s="950">
        <f t="shared" si="95"/>
        <v>-158.55599666682247</v>
      </c>
      <c r="AQ58" s="950">
        <f t="shared" si="96"/>
        <v>503.62684333310699</v>
      </c>
      <c r="AR58" s="950">
        <f t="shared" si="97"/>
        <v>-22.301819999998997</v>
      </c>
      <c r="AS58" s="905">
        <f t="shared" si="98"/>
        <v>210.44188333294846</v>
      </c>
      <c r="AT58" s="2461">
        <f t="shared" si="99"/>
        <v>-441.08420666705092</v>
      </c>
      <c r="AU58" s="2461">
        <v>86.757280000000023</v>
      </c>
      <c r="AV58" s="2457">
        <f t="shared" si="100"/>
        <v>3414.410230000004</v>
      </c>
      <c r="AW58" s="923"/>
      <c r="AX58" s="2540">
        <v>3414.410230000004</v>
      </c>
      <c r="AY58" s="2540"/>
      <c r="AZ58" s="2540"/>
      <c r="BA58" s="2540"/>
      <c r="BB58" s="2540"/>
      <c r="BC58" s="2540"/>
      <c r="BD58" s="2540"/>
      <c r="BE58" s="2540"/>
      <c r="BF58" s="2461"/>
      <c r="BG58" s="2461"/>
      <c r="BH58" s="2461">
        <f t="shared" si="101"/>
        <v>2762.8841400000047</v>
      </c>
      <c r="BI58" s="2461">
        <f t="shared" si="102"/>
        <v>3526.7373733333411</v>
      </c>
      <c r="BJ58" s="2461">
        <f t="shared" si="103"/>
        <v>158.55599666682247</v>
      </c>
      <c r="BK58" s="2461">
        <f t="shared" si="104"/>
        <v>-503.62684333310699</v>
      </c>
      <c r="BL58" s="2461">
        <f t="shared" si="105"/>
        <v>22.301819999998997</v>
      </c>
      <c r="BM58" s="2547">
        <f>BH58/AV58*100</f>
        <v>80.918341789293464</v>
      </c>
      <c r="BN58" s="951">
        <f>AV58-BH58</f>
        <v>651.52608999999939</v>
      </c>
      <c r="BO58" s="2558">
        <f t="shared" si="81"/>
        <v>0</v>
      </c>
      <c r="BP58" s="2456">
        <f t="shared" si="80"/>
        <v>0</v>
      </c>
      <c r="BQ58" s="2558">
        <f t="shared" si="82"/>
        <v>0</v>
      </c>
      <c r="BR58" s="2558">
        <f t="shared" si="76"/>
        <v>0</v>
      </c>
      <c r="BS58" s="905">
        <f t="shared" si="106"/>
        <v>0</v>
      </c>
      <c r="BT58" s="907">
        <f t="shared" si="107"/>
        <v>651.52608999999939</v>
      </c>
      <c r="BU58" s="2425" t="e">
        <f>SUM(#REF!)</f>
        <v>#REF!</v>
      </c>
      <c r="BV58" s="2426" t="e">
        <f>BU58-#REF!</f>
        <v>#REF!</v>
      </c>
      <c r="BX58" s="2429">
        <f t="shared" si="78"/>
        <v>-2762.8841400000047</v>
      </c>
    </row>
    <row r="59" spans="1:76" s="725" customFormat="1" ht="30" x14ac:dyDescent="0.25">
      <c r="A59" s="2604" t="s">
        <v>394</v>
      </c>
      <c r="B59" s="726" t="s">
        <v>691</v>
      </c>
      <c r="C59" s="2545">
        <f>'1 уровень'!F593</f>
        <v>61.964285714285715</v>
      </c>
      <c r="D59" s="2546">
        <f>'1 уровень'!X593</f>
        <v>2244.2356363636363</v>
      </c>
      <c r="E59" s="2529">
        <v>467.65699999999998</v>
      </c>
      <c r="F59" s="2529">
        <v>467.65699999999998</v>
      </c>
      <c r="G59" s="2529">
        <v>467.65600000000001</v>
      </c>
      <c r="H59" s="2529">
        <v>467.65699999999998</v>
      </c>
      <c r="I59" s="2529">
        <v>15.738</v>
      </c>
      <c r="J59" s="2529">
        <v>15.738</v>
      </c>
      <c r="K59" s="2529">
        <v>15.737</v>
      </c>
      <c r="L59" s="2529">
        <v>15.738</v>
      </c>
      <c r="M59" s="2529">
        <v>175.352</v>
      </c>
      <c r="N59" s="2529">
        <v>175.352</v>
      </c>
      <c r="O59" s="2529">
        <v>175.352</v>
      </c>
      <c r="P59" s="2529">
        <v>175.352</v>
      </c>
      <c r="Q59" s="2529">
        <v>81.62</v>
      </c>
      <c r="R59" s="2529">
        <v>81.62</v>
      </c>
      <c r="S59" s="2529">
        <v>81.62</v>
      </c>
      <c r="T59" s="2529">
        <v>81.62</v>
      </c>
      <c r="U59" s="2529">
        <f>31.09/3*6</f>
        <v>62.18</v>
      </c>
      <c r="V59" s="3362">
        <f>31.1/3*2</f>
        <v>20.733333333333334</v>
      </c>
      <c r="W59" s="1676">
        <f t="shared" si="83"/>
        <v>2161.3223030303034</v>
      </c>
      <c r="X59" s="1676">
        <f t="shared" si="84"/>
        <v>217.65333333333334</v>
      </c>
      <c r="Y59" s="1676">
        <f t="shared" si="85"/>
        <v>1247.0846666666666</v>
      </c>
      <c r="Z59" s="1676">
        <f t="shared" si="86"/>
        <v>467.60533333333336</v>
      </c>
      <c r="AA59" s="1676">
        <f t="shared" si="87"/>
        <v>41.967333333333329</v>
      </c>
      <c r="AB59" s="905">
        <f t="shared" si="88"/>
        <v>1974.3106666666667</v>
      </c>
      <c r="AC59" s="2461">
        <f t="shared" si="89"/>
        <v>187.01163636363663</v>
      </c>
      <c r="AD59" s="398">
        <f>'1 уровень'!Y593</f>
        <v>1337.3581600000002</v>
      </c>
      <c r="AE59" s="2546"/>
      <c r="AF59" s="2546">
        <v>10.92896</v>
      </c>
      <c r="AG59" s="2520">
        <f t="shared" si="90"/>
        <v>1326.4292000000003</v>
      </c>
      <c r="AH59" s="2541">
        <v>99.003519999999924</v>
      </c>
      <c r="AI59" s="2541">
        <v>370.9417600000013</v>
      </c>
      <c r="AJ59" s="2541">
        <v>136.93343999999993</v>
      </c>
      <c r="AK59" s="2541">
        <v>10.28608</v>
      </c>
      <c r="AL59" s="905">
        <f t="shared" si="91"/>
        <v>617.16480000000115</v>
      </c>
      <c r="AM59" s="2461">
        <f t="shared" si="92"/>
        <v>-709.26439999999911</v>
      </c>
      <c r="AN59" s="950">
        <f t="shared" si="93"/>
        <v>834.89310303030311</v>
      </c>
      <c r="AO59" s="950">
        <f t="shared" si="94"/>
        <v>118.64981333333341</v>
      </c>
      <c r="AP59" s="950">
        <f t="shared" si="95"/>
        <v>876.14290666666534</v>
      </c>
      <c r="AQ59" s="950">
        <f t="shared" si="96"/>
        <v>330.6718933333334</v>
      </c>
      <c r="AR59" s="950">
        <f t="shared" si="97"/>
        <v>31.681253333333331</v>
      </c>
      <c r="AS59" s="905">
        <f t="shared" si="98"/>
        <v>1357.1458666666656</v>
      </c>
      <c r="AT59" s="2461">
        <f t="shared" si="99"/>
        <v>522.25276363636249</v>
      </c>
      <c r="AU59" s="2461"/>
      <c r="AV59" s="2457">
        <f t="shared" si="100"/>
        <v>734.16896000000463</v>
      </c>
      <c r="AW59" s="923"/>
      <c r="AX59" s="2540">
        <v>734.16896000000463</v>
      </c>
      <c r="AY59" s="2540"/>
      <c r="AZ59" s="2540"/>
      <c r="BA59" s="2540"/>
      <c r="BB59" s="2540"/>
      <c r="BC59" s="2540"/>
      <c r="BD59" s="2540"/>
      <c r="BE59" s="2540"/>
      <c r="BF59" s="2461"/>
      <c r="BG59" s="2461"/>
      <c r="BH59" s="2461">
        <f t="shared" si="101"/>
        <v>-100.72414303029848</v>
      </c>
      <c r="BI59" s="2461">
        <f t="shared" si="102"/>
        <v>615.51914666667119</v>
      </c>
      <c r="BJ59" s="2461">
        <f t="shared" si="103"/>
        <v>-876.14290666666534</v>
      </c>
      <c r="BK59" s="2461">
        <f t="shared" si="104"/>
        <v>-330.6718933333334</v>
      </c>
      <c r="BL59" s="2461">
        <f t="shared" si="105"/>
        <v>-31.681253333333331</v>
      </c>
      <c r="BM59" s="2547"/>
      <c r="BN59" s="2456"/>
      <c r="BO59" s="2558">
        <f t="shared" si="81"/>
        <v>118.64981333333344</v>
      </c>
      <c r="BP59" s="2456">
        <f t="shared" si="80"/>
        <v>0</v>
      </c>
      <c r="BQ59" s="2558">
        <f t="shared" si="82"/>
        <v>0</v>
      </c>
      <c r="BR59" s="2558">
        <f t="shared" si="76"/>
        <v>0</v>
      </c>
      <c r="BS59" s="905">
        <f t="shared" si="106"/>
        <v>118.64981333333344</v>
      </c>
      <c r="BT59" s="907">
        <f t="shared" si="107"/>
        <v>-118.64981333333344</v>
      </c>
      <c r="BU59" s="2425" t="e">
        <f>SUM(#REF!)</f>
        <v>#REF!</v>
      </c>
      <c r="BV59" s="2426" t="e">
        <f>BU59-#REF!</f>
        <v>#REF!</v>
      </c>
      <c r="BX59" s="2429">
        <f t="shared" si="78"/>
        <v>-734.16896000000463</v>
      </c>
    </row>
    <row r="60" spans="1:76" s="725" customFormat="1" ht="30" x14ac:dyDescent="0.25">
      <c r="A60" s="2604" t="s">
        <v>674</v>
      </c>
      <c r="B60" s="1610" t="s">
        <v>486</v>
      </c>
      <c r="C60" s="2545">
        <f>'[3]2 уровень'!F444</f>
        <v>66.666111111111121</v>
      </c>
      <c r="D60" s="2550">
        <f>'2 уровень'!Y450</f>
        <v>31761.449999999997</v>
      </c>
      <c r="E60" s="2529">
        <v>6120.1459999999997</v>
      </c>
      <c r="F60" s="2529">
        <v>6120.1459999999997</v>
      </c>
      <c r="G60" s="2529">
        <v>6595.7939999999999</v>
      </c>
      <c r="H60" s="2529">
        <v>6595.7944500000003</v>
      </c>
      <c r="I60" s="2531"/>
      <c r="J60" s="3411"/>
      <c r="K60" s="3411"/>
      <c r="L60" s="3411"/>
      <c r="M60" s="2529">
        <v>4437.6210000000001</v>
      </c>
      <c r="N60" s="2529">
        <v>4437.6210000000001</v>
      </c>
      <c r="O60" s="2529">
        <v>3949.0059999999999</v>
      </c>
      <c r="P60" s="2529">
        <v>3949.00695</v>
      </c>
      <c r="Q60" s="2529">
        <v>24.024999999999999</v>
      </c>
      <c r="R60" s="2529">
        <v>24.024999999999999</v>
      </c>
      <c r="S60" s="2529">
        <v>42.347999999999999</v>
      </c>
      <c r="T60" s="2529">
        <v>42.348599999999998</v>
      </c>
      <c r="U60" s="2529">
        <f>5.358/3*6</f>
        <v>10.715999999999999</v>
      </c>
      <c r="V60" s="2529"/>
      <c r="W60" s="2529">
        <f t="shared" si="83"/>
        <v>31750.733999999997</v>
      </c>
      <c r="X60" s="2529">
        <f t="shared" si="84"/>
        <v>76.281999999999996</v>
      </c>
      <c r="Y60" s="2529">
        <f t="shared" si="85"/>
        <v>16637.487999999998</v>
      </c>
      <c r="Z60" s="2529">
        <f t="shared" si="86"/>
        <v>11507.912666666667</v>
      </c>
      <c r="AA60" s="2529">
        <f t="shared" si="87"/>
        <v>0</v>
      </c>
      <c r="AB60" s="2529">
        <f t="shared" si="88"/>
        <v>28221.682666666664</v>
      </c>
      <c r="AC60" s="2529">
        <f t="shared" si="89"/>
        <v>3529.0513333333329</v>
      </c>
      <c r="AD60" s="398">
        <f>'2 уровень'!Z450</f>
        <v>30837.782120000003</v>
      </c>
      <c r="AE60" s="2546"/>
      <c r="AF60" s="2546">
        <v>2.5880099999999997</v>
      </c>
      <c r="AG60" s="2520">
        <f t="shared" si="90"/>
        <v>30835.194110000004</v>
      </c>
      <c r="AH60" s="2541">
        <v>128.45845999999997</v>
      </c>
      <c r="AI60" s="2541">
        <v>16220.872540000266</v>
      </c>
      <c r="AJ60" s="2541">
        <v>11055.243810000158</v>
      </c>
      <c r="AK60" s="2541">
        <v>2.1174499999999998</v>
      </c>
      <c r="AL60" s="905">
        <f t="shared" si="91"/>
        <v>27406.692260000425</v>
      </c>
      <c r="AM60" s="2461">
        <f t="shared" si="92"/>
        <v>-3428.5018499995786</v>
      </c>
      <c r="AN60" s="950">
        <f t="shared" si="93"/>
        <v>915.53988999999274</v>
      </c>
      <c r="AO60" s="950">
        <f t="shared" si="94"/>
        <v>-52.176459999999977</v>
      </c>
      <c r="AP60" s="950">
        <f t="shared" si="95"/>
        <v>416.61545999973168</v>
      </c>
      <c r="AQ60" s="950">
        <f t="shared" si="96"/>
        <v>452.66885666650887</v>
      </c>
      <c r="AR60" s="950">
        <f t="shared" si="97"/>
        <v>-2.1174499999999998</v>
      </c>
      <c r="AS60" s="905">
        <f t="shared" si="98"/>
        <v>814.99040666624069</v>
      </c>
      <c r="AT60" s="2461">
        <f t="shared" si="99"/>
        <v>-100.54948333375205</v>
      </c>
      <c r="AU60" s="2461"/>
      <c r="AV60" s="2457">
        <f t="shared" si="100"/>
        <v>3515.3760700002163</v>
      </c>
      <c r="AW60" s="925"/>
      <c r="AX60" s="2540">
        <v>3515.3760700002163</v>
      </c>
      <c r="AY60" s="2540"/>
      <c r="AZ60" s="2540"/>
      <c r="BA60" s="2540"/>
      <c r="BB60" s="2540"/>
      <c r="BC60" s="2540"/>
      <c r="BD60" s="2540"/>
      <c r="BE60" s="2540"/>
      <c r="BF60" s="2461"/>
      <c r="BG60" s="2461"/>
      <c r="BH60" s="2461">
        <f t="shared" si="101"/>
        <v>2599.8361800002235</v>
      </c>
      <c r="BI60" s="2461">
        <f t="shared" si="102"/>
        <v>3567.5525300002164</v>
      </c>
      <c r="BJ60" s="2461">
        <f t="shared" si="103"/>
        <v>-416.61545999973168</v>
      </c>
      <c r="BK60" s="2461">
        <f t="shared" si="104"/>
        <v>-452.66885666650887</v>
      </c>
      <c r="BL60" s="2461">
        <f t="shared" si="105"/>
        <v>2.1174499999999998</v>
      </c>
      <c r="BM60" s="2547">
        <f t="shared" ref="BM60:BM65" si="108">BH60/AV60*100</f>
        <v>73.95613238045577</v>
      </c>
      <c r="BN60" s="951">
        <f>BS60</f>
        <v>0</v>
      </c>
      <c r="BO60" s="2558">
        <f t="shared" si="81"/>
        <v>0</v>
      </c>
      <c r="BP60" s="2456">
        <f t="shared" si="80"/>
        <v>0</v>
      </c>
      <c r="BQ60" s="2558">
        <f t="shared" si="82"/>
        <v>0</v>
      </c>
      <c r="BR60" s="2558">
        <f t="shared" si="76"/>
        <v>0</v>
      </c>
      <c r="BS60" s="905">
        <f t="shared" si="106"/>
        <v>0</v>
      </c>
      <c r="BT60" s="907">
        <f t="shared" si="107"/>
        <v>0</v>
      </c>
      <c r="BU60" s="2425" t="e">
        <f>SUM(#REF!)</f>
        <v>#REF!</v>
      </c>
      <c r="BV60" s="2426" t="e">
        <f>BU60-#REF!</f>
        <v>#REF!</v>
      </c>
      <c r="BX60" s="2429">
        <f t="shared" si="78"/>
        <v>-3515.3760700002163</v>
      </c>
    </row>
    <row r="61" spans="1:76" s="725" customFormat="1" ht="30" x14ac:dyDescent="0.25">
      <c r="A61" s="2604" t="s">
        <v>406</v>
      </c>
      <c r="B61" s="1610" t="s">
        <v>773</v>
      </c>
      <c r="C61" s="2545">
        <f>'[3]1 уровень'!F343</f>
        <v>0</v>
      </c>
      <c r="D61" s="2546">
        <f>'1 уровень'!X357</f>
        <v>6016.9759854545446</v>
      </c>
      <c r="E61" s="2529">
        <v>1236.799</v>
      </c>
      <c r="F61" s="2529">
        <v>1236.799</v>
      </c>
      <c r="G61" s="2529">
        <v>1124.6179999999999</v>
      </c>
      <c r="H61" s="2529">
        <v>1124.61805</v>
      </c>
      <c r="I61" s="2529">
        <v>27.446999999999999</v>
      </c>
      <c r="J61" s="2529">
        <v>27.446999999999999</v>
      </c>
      <c r="K61" s="2529">
        <v>30.359000000000002</v>
      </c>
      <c r="L61" s="2529">
        <v>30.359819999999999</v>
      </c>
      <c r="M61" s="2529">
        <v>381.41699999999997</v>
      </c>
      <c r="N61" s="2529">
        <v>381.41699999999997</v>
      </c>
      <c r="O61" s="2529">
        <v>374.96600000000001</v>
      </c>
      <c r="P61" s="2529">
        <v>374.96688</v>
      </c>
      <c r="Q61" s="2529">
        <v>215.852</v>
      </c>
      <c r="R61" s="2529">
        <v>215.852</v>
      </c>
      <c r="S61" s="2529">
        <v>226.13</v>
      </c>
      <c r="T61" s="2529">
        <v>226.13092</v>
      </c>
      <c r="U61" s="2529">
        <f>206.821/3*6</f>
        <v>413.64199999999994</v>
      </c>
      <c r="V61" s="3362">
        <f>312.26/3*2</f>
        <v>208.17333333333332</v>
      </c>
      <c r="W61" s="1676">
        <f t="shared" si="83"/>
        <v>5395.1606521212116</v>
      </c>
      <c r="X61" s="1676">
        <f t="shared" si="84"/>
        <v>582.45733333333328</v>
      </c>
      <c r="Y61" s="1676">
        <f t="shared" si="85"/>
        <v>3223.3433333333332</v>
      </c>
      <c r="Z61" s="1676">
        <f t="shared" si="86"/>
        <v>1012.8113333333333</v>
      </c>
      <c r="AA61" s="1676">
        <f t="shared" si="87"/>
        <v>75.133333333333326</v>
      </c>
      <c r="AB61" s="905">
        <f t="shared" si="88"/>
        <v>4893.7453333333333</v>
      </c>
      <c r="AC61" s="2461">
        <f t="shared" si="89"/>
        <v>501.41531878787828</v>
      </c>
      <c r="AD61" s="398">
        <f>'1 уровень'!Y357</f>
        <v>6260.8241500000004</v>
      </c>
      <c r="AE61" s="2546"/>
      <c r="AF61" s="2546">
        <v>1416.3842400000003</v>
      </c>
      <c r="AG61" s="2520">
        <f t="shared" si="90"/>
        <v>4844.4399100000001</v>
      </c>
      <c r="AH61" s="2541">
        <v>520.89414000000022</v>
      </c>
      <c r="AI61" s="2541">
        <v>2737.8691299999996</v>
      </c>
      <c r="AJ61" s="2541">
        <v>905.76110999999969</v>
      </c>
      <c r="AK61" s="2541">
        <v>86.417349999999999</v>
      </c>
      <c r="AL61" s="905">
        <f t="shared" si="91"/>
        <v>4250.9417299999996</v>
      </c>
      <c r="AM61" s="2461">
        <f t="shared" si="92"/>
        <v>-593.4981800000005</v>
      </c>
      <c r="AN61" s="950">
        <f t="shared" si="93"/>
        <v>550.72074212121152</v>
      </c>
      <c r="AO61" s="950">
        <f t="shared" si="94"/>
        <v>61.563193333333061</v>
      </c>
      <c r="AP61" s="950">
        <f t="shared" si="95"/>
        <v>485.47420333333366</v>
      </c>
      <c r="AQ61" s="950">
        <f t="shared" si="96"/>
        <v>107.05022333333363</v>
      </c>
      <c r="AR61" s="950">
        <f t="shared" si="97"/>
        <v>-11.284016666666673</v>
      </c>
      <c r="AS61" s="2459">
        <f t="shared" si="98"/>
        <v>642.80360333333374</v>
      </c>
      <c r="AT61" s="2461">
        <f t="shared" si="99"/>
        <v>92.082861212122225</v>
      </c>
      <c r="AU61" s="2461">
        <v>164.36388000000008</v>
      </c>
      <c r="AV61" s="2457">
        <f t="shared" si="100"/>
        <v>441.07641000000115</v>
      </c>
      <c r="AW61" s="923"/>
      <c r="AX61" s="2540">
        <v>441.07641000000115</v>
      </c>
      <c r="AY61" s="2540"/>
      <c r="AZ61" s="2540"/>
      <c r="BA61" s="2540"/>
      <c r="BB61" s="2540"/>
      <c r="BC61" s="2540"/>
      <c r="BD61" s="2540"/>
      <c r="BE61" s="2540"/>
      <c r="BF61" s="2461"/>
      <c r="BG61" s="2461"/>
      <c r="BH61" s="2461">
        <f t="shared" si="101"/>
        <v>-109.64433212121037</v>
      </c>
      <c r="BI61" s="2461">
        <f t="shared" si="102"/>
        <v>379.51321666666809</v>
      </c>
      <c r="BJ61" s="2461">
        <f t="shared" si="103"/>
        <v>-485.47420333333366</v>
      </c>
      <c r="BK61" s="2461">
        <f t="shared" si="104"/>
        <v>-107.05022333333363</v>
      </c>
      <c r="BL61" s="2461">
        <f t="shared" si="105"/>
        <v>11.284016666666673</v>
      </c>
      <c r="BM61" s="2547">
        <f t="shared" si="108"/>
        <v>-24.858353254759212</v>
      </c>
      <c r="BN61" s="2456"/>
      <c r="BO61" s="2558">
        <f t="shared" si="81"/>
        <v>61.563193333333061</v>
      </c>
      <c r="BP61" s="2456">
        <f t="shared" si="80"/>
        <v>0</v>
      </c>
      <c r="BQ61" s="2558">
        <f t="shared" si="82"/>
        <v>0</v>
      </c>
      <c r="BR61" s="2558">
        <f t="shared" si="76"/>
        <v>0</v>
      </c>
      <c r="BS61" s="905">
        <f t="shared" si="106"/>
        <v>61.563193333333061</v>
      </c>
      <c r="BT61" s="907">
        <f t="shared" si="107"/>
        <v>-61.563193333333061</v>
      </c>
      <c r="BU61" s="2425" t="e">
        <f>SUM(#REF!)</f>
        <v>#REF!</v>
      </c>
      <c r="BV61" s="2426" t="e">
        <f>BU61-#REF!</f>
        <v>#REF!</v>
      </c>
      <c r="BX61" s="2429">
        <f t="shared" si="78"/>
        <v>-441.07641000000115</v>
      </c>
    </row>
    <row r="62" spans="1:76" s="725" customFormat="1" ht="30" x14ac:dyDescent="0.25">
      <c r="A62" s="2604" t="s">
        <v>673</v>
      </c>
      <c r="B62" s="2669" t="s">
        <v>484</v>
      </c>
      <c r="C62" s="2545">
        <f>'[3]2 уровень'!F435</f>
        <v>68.280264496439472</v>
      </c>
      <c r="D62" s="2546">
        <f>'2 уровень'!Y441</f>
        <v>34690.561500000003</v>
      </c>
      <c r="E62" s="2529">
        <v>7376.87</v>
      </c>
      <c r="F62" s="2529">
        <v>7376.87</v>
      </c>
      <c r="G62" s="2529">
        <v>7446.9070000000002</v>
      </c>
      <c r="H62" s="2529">
        <v>7446.9072000000006</v>
      </c>
      <c r="I62" s="2529"/>
      <c r="J62" s="2529"/>
      <c r="K62" s="2529"/>
      <c r="L62" s="2529"/>
      <c r="M62" s="2529">
        <v>4124.0640000000003</v>
      </c>
      <c r="N62" s="2529">
        <v>4124.0640000000003</v>
      </c>
      <c r="O62" s="2529">
        <v>4081.922</v>
      </c>
      <c r="P62" s="2529">
        <v>4081.9227400000004</v>
      </c>
      <c r="Q62" s="2529">
        <v>27.209</v>
      </c>
      <c r="R62" s="2529">
        <v>27.209</v>
      </c>
      <c r="S62" s="2529">
        <v>23.126999999999999</v>
      </c>
      <c r="T62" s="2529">
        <v>23.127040000000001</v>
      </c>
      <c r="U62" s="2529">
        <f>35.377/3*6</f>
        <v>70.754000000000005</v>
      </c>
      <c r="V62" s="3362">
        <f>11.6/3*2</f>
        <v>7.7333333333333334</v>
      </c>
      <c r="W62" s="1676">
        <f t="shared" si="83"/>
        <v>34612.074166666673</v>
      </c>
      <c r="X62" s="1676">
        <f t="shared" si="84"/>
        <v>69.835999999999999</v>
      </c>
      <c r="Y62" s="1676">
        <f t="shared" si="85"/>
        <v>19718.344666666668</v>
      </c>
      <c r="Z62" s="1676">
        <f t="shared" si="86"/>
        <v>10969.409333333333</v>
      </c>
      <c r="AA62" s="1676">
        <f t="shared" si="87"/>
        <v>0</v>
      </c>
      <c r="AB62" s="905">
        <f t="shared" si="88"/>
        <v>30757.59</v>
      </c>
      <c r="AC62" s="2461">
        <f t="shared" si="89"/>
        <v>3854.4841666666725</v>
      </c>
      <c r="AD62" s="398">
        <f>'2 уровень'!Z441</f>
        <v>33524.269319999999</v>
      </c>
      <c r="AE62" s="2546"/>
      <c r="AF62" s="2546">
        <v>62.22945</v>
      </c>
      <c r="AG62" s="2520">
        <f t="shared" si="90"/>
        <v>33462.039870000001</v>
      </c>
      <c r="AH62" s="2541">
        <v>69.758080000000007</v>
      </c>
      <c r="AI62" s="2541">
        <v>19095.77264000001</v>
      </c>
      <c r="AJ62" s="2541">
        <v>10593.78900000001</v>
      </c>
      <c r="AK62" s="2541">
        <v>0</v>
      </c>
      <c r="AL62" s="905">
        <f t="shared" si="91"/>
        <v>29759.319720000021</v>
      </c>
      <c r="AM62" s="2461">
        <f t="shared" si="92"/>
        <v>-3702.7201499999792</v>
      </c>
      <c r="AN62" s="950">
        <f t="shared" si="93"/>
        <v>1150.0342966666722</v>
      </c>
      <c r="AO62" s="950">
        <f t="shared" si="94"/>
        <v>7.7919999999991774E-2</v>
      </c>
      <c r="AP62" s="950">
        <f t="shared" si="95"/>
        <v>622.57202666665762</v>
      </c>
      <c r="AQ62" s="950">
        <f t="shared" si="96"/>
        <v>375.62033333332329</v>
      </c>
      <c r="AR62" s="950">
        <f t="shared" si="97"/>
        <v>0</v>
      </c>
      <c r="AS62" s="905">
        <f t="shared" si="98"/>
        <v>998.27027999998086</v>
      </c>
      <c r="AT62" s="2461">
        <f t="shared" si="99"/>
        <v>-151.7640166666913</v>
      </c>
      <c r="AU62" s="2461">
        <v>4.2348999999999997</v>
      </c>
      <c r="AV62" s="2457">
        <f t="shared" si="100"/>
        <v>3709.072410000244</v>
      </c>
      <c r="AW62" s="925"/>
      <c r="AX62" s="2540">
        <v>3709.072410000244</v>
      </c>
      <c r="AY62" s="2540"/>
      <c r="AZ62" s="2540"/>
      <c r="BA62" s="2540"/>
      <c r="BB62" s="2540"/>
      <c r="BC62" s="2540"/>
      <c r="BD62" s="2540"/>
      <c r="BE62" s="2540"/>
      <c r="BF62" s="2461"/>
      <c r="BG62" s="2461"/>
      <c r="BH62" s="2461">
        <f t="shared" si="101"/>
        <v>2559.0381133335718</v>
      </c>
      <c r="BI62" s="2461">
        <f t="shared" si="102"/>
        <v>3708.9944900002438</v>
      </c>
      <c r="BJ62" s="2461">
        <f t="shared" si="103"/>
        <v>-622.57202666665762</v>
      </c>
      <c r="BK62" s="2461">
        <f t="shared" si="104"/>
        <v>-375.62033333332329</v>
      </c>
      <c r="BL62" s="2461">
        <f t="shared" si="105"/>
        <v>0</v>
      </c>
      <c r="BM62" s="2547">
        <f t="shared" si="108"/>
        <v>68.99401873185333</v>
      </c>
      <c r="BN62" s="2456">
        <f>BS62</f>
        <v>7.7920000000176515E-2</v>
      </c>
      <c r="BO62" s="2558">
        <f t="shared" si="81"/>
        <v>7.7920000000176515E-2</v>
      </c>
      <c r="BP62" s="2456">
        <f t="shared" si="80"/>
        <v>0</v>
      </c>
      <c r="BQ62" s="2558">
        <f t="shared" si="82"/>
        <v>0</v>
      </c>
      <c r="BR62" s="2558">
        <f t="shared" si="76"/>
        <v>0</v>
      </c>
      <c r="BS62" s="905">
        <f t="shared" si="106"/>
        <v>7.7920000000176515E-2</v>
      </c>
      <c r="BT62" s="907">
        <f t="shared" si="107"/>
        <v>0</v>
      </c>
      <c r="BU62" s="2425" t="e">
        <f>SUM(#REF!)</f>
        <v>#REF!</v>
      </c>
      <c r="BV62" s="2426" t="e">
        <f>BU62-#REF!</f>
        <v>#REF!</v>
      </c>
      <c r="BX62" s="2429">
        <f t="shared" si="78"/>
        <v>-3708.9944900002438</v>
      </c>
    </row>
    <row r="63" spans="1:76" s="725" customFormat="1" ht="28.15" customHeight="1" x14ac:dyDescent="0.25">
      <c r="A63" s="2604" t="s">
        <v>457</v>
      </c>
      <c r="B63" s="726" t="s">
        <v>714</v>
      </c>
      <c r="C63" s="2545">
        <f>'[3]2 уровень'!F233</f>
        <v>79.321215221872791</v>
      </c>
      <c r="D63" s="2546">
        <f>'2 уровень'!Y238</f>
        <v>68442.990171428566</v>
      </c>
      <c r="E63" s="2529">
        <v>12601.09</v>
      </c>
      <c r="F63" s="2529">
        <v>12601.09</v>
      </c>
      <c r="G63" s="2529">
        <v>11332.383</v>
      </c>
      <c r="H63" s="2529">
        <v>11332.383900000001</v>
      </c>
      <c r="I63" s="2529">
        <v>2.29</v>
      </c>
      <c r="J63" s="2529">
        <v>2.2909999999999999</v>
      </c>
      <c r="K63" s="2529">
        <v>2.0339999999999998</v>
      </c>
      <c r="L63" s="2529">
        <v>2.0346299999999999</v>
      </c>
      <c r="M63" s="2529">
        <v>10978.329</v>
      </c>
      <c r="N63" s="2529">
        <v>10978.328</v>
      </c>
      <c r="O63" s="2529">
        <v>9873.1309999999994</v>
      </c>
      <c r="P63" s="2529">
        <v>9873.1315500000001</v>
      </c>
      <c r="Q63" s="2529">
        <v>102.45699999999999</v>
      </c>
      <c r="R63" s="2529">
        <v>102.45699999999999</v>
      </c>
      <c r="S63" s="2529">
        <v>90.826999999999998</v>
      </c>
      <c r="T63" s="2529">
        <v>90.82771000000001</v>
      </c>
      <c r="U63" s="2529">
        <f>40.387/3*6</f>
        <v>80.774000000000001</v>
      </c>
      <c r="V63" s="3362">
        <f>36.8/3*2</f>
        <v>24.533333333333331</v>
      </c>
      <c r="W63" s="1676">
        <f t="shared" si="83"/>
        <v>68337.682838095221</v>
      </c>
      <c r="X63" s="1676">
        <f t="shared" si="84"/>
        <v>265.46533333333332</v>
      </c>
      <c r="Y63" s="1676">
        <f t="shared" si="85"/>
        <v>32757.101999999999</v>
      </c>
      <c r="Z63" s="1676">
        <f t="shared" si="86"/>
        <v>28538.744333333332</v>
      </c>
      <c r="AA63" s="1676">
        <f t="shared" si="87"/>
        <v>5.9369999999999994</v>
      </c>
      <c r="AB63" s="905">
        <f t="shared" si="88"/>
        <v>61567.248666666659</v>
      </c>
      <c r="AC63" s="2461">
        <f t="shared" si="89"/>
        <v>6770.434171428562</v>
      </c>
      <c r="AD63" s="398">
        <f>'2 уровень'!Z238</f>
        <v>67142.821769999995</v>
      </c>
      <c r="AE63" s="2546"/>
      <c r="AF63" s="2546">
        <v>69.321789999999979</v>
      </c>
      <c r="AG63" s="2520">
        <f t="shared" si="90"/>
        <v>67073.499979999993</v>
      </c>
      <c r="AH63" s="2541">
        <v>174.43194000000003</v>
      </c>
      <c r="AI63" s="2541">
        <v>31104.404670000535</v>
      </c>
      <c r="AJ63" s="2541">
        <v>27649.869420000508</v>
      </c>
      <c r="AK63" s="2541">
        <v>3.5380799999999999</v>
      </c>
      <c r="AL63" s="905">
        <f t="shared" si="91"/>
        <v>58932.24411000104</v>
      </c>
      <c r="AM63" s="2461">
        <f t="shared" si="92"/>
        <v>-8141.2558699989531</v>
      </c>
      <c r="AN63" s="950">
        <f t="shared" si="93"/>
        <v>1264.1828580952279</v>
      </c>
      <c r="AO63" s="950">
        <f t="shared" si="94"/>
        <v>91.033393333333294</v>
      </c>
      <c r="AP63" s="950">
        <f t="shared" si="95"/>
        <v>1652.6973299994643</v>
      </c>
      <c r="AQ63" s="950">
        <f t="shared" si="96"/>
        <v>888.87491333282378</v>
      </c>
      <c r="AR63" s="950">
        <f t="shared" si="97"/>
        <v>2.3989199999999995</v>
      </c>
      <c r="AS63" s="905">
        <f t="shared" si="98"/>
        <v>2635.0045566656213</v>
      </c>
      <c r="AT63" s="2461">
        <f t="shared" si="99"/>
        <v>1370.8216985703934</v>
      </c>
      <c r="AU63" s="2461">
        <v>3.8938999999999995</v>
      </c>
      <c r="AV63" s="2457">
        <f t="shared" si="100"/>
        <v>8195.6656599998114</v>
      </c>
      <c r="AW63" s="925"/>
      <c r="AX63" s="2540">
        <v>8195.6656599998114</v>
      </c>
      <c r="AY63" s="2540"/>
      <c r="AZ63" s="2540"/>
      <c r="BA63" s="2540"/>
      <c r="BB63" s="2540"/>
      <c r="BC63" s="2540"/>
      <c r="BD63" s="2540"/>
      <c r="BE63" s="2540"/>
      <c r="BF63" s="2461"/>
      <c r="BG63" s="2461"/>
      <c r="BH63" s="2461">
        <f t="shared" si="101"/>
        <v>6931.4828019045835</v>
      </c>
      <c r="BI63" s="2461">
        <f t="shared" si="102"/>
        <v>8104.6322666664782</v>
      </c>
      <c r="BJ63" s="2461">
        <f t="shared" si="103"/>
        <v>-1652.6973299994643</v>
      </c>
      <c r="BK63" s="2461">
        <f t="shared" si="104"/>
        <v>-888.87491333282378</v>
      </c>
      <c r="BL63" s="2461">
        <f t="shared" si="105"/>
        <v>-2.3989199999999995</v>
      </c>
      <c r="BM63" s="2547">
        <f t="shared" si="108"/>
        <v>84.574982551261641</v>
      </c>
      <c r="BN63" s="2456"/>
      <c r="BO63" s="2558">
        <f t="shared" si="81"/>
        <v>91.033393333333152</v>
      </c>
      <c r="BP63" s="2456">
        <f t="shared" si="80"/>
        <v>0</v>
      </c>
      <c r="BQ63" s="2558">
        <f t="shared" si="82"/>
        <v>0</v>
      </c>
      <c r="BR63" s="2558">
        <f t="shared" si="76"/>
        <v>0</v>
      </c>
      <c r="BS63" s="905">
        <f t="shared" si="106"/>
        <v>91.033393333333152</v>
      </c>
      <c r="BT63" s="907">
        <f t="shared" si="107"/>
        <v>-91.033393333333152</v>
      </c>
      <c r="BU63" s="2427" t="e">
        <f>SUM(#REF!)</f>
        <v>#REF!</v>
      </c>
      <c r="BV63" s="2427" t="e">
        <f>BU63-#REF!</f>
        <v>#REF!</v>
      </c>
      <c r="BX63" s="2429">
        <f t="shared" si="78"/>
        <v>-8195.6656599998114</v>
      </c>
    </row>
    <row r="64" spans="1:76" s="725" customFormat="1" ht="30" x14ac:dyDescent="0.25">
      <c r="A64" s="2604" t="s">
        <v>418</v>
      </c>
      <c r="B64" s="726" t="s">
        <v>468</v>
      </c>
      <c r="C64" s="2545">
        <f>'[3]1 уровень'!F108</f>
        <v>53.417228735684219</v>
      </c>
      <c r="D64" s="2546">
        <f>'1 уровень'!X109</f>
        <v>41238.96677392858</v>
      </c>
      <c r="E64" s="2529">
        <v>8776.9330000000009</v>
      </c>
      <c r="F64" s="2529">
        <v>8776.9330000000009</v>
      </c>
      <c r="G64" s="2529">
        <v>7588.027</v>
      </c>
      <c r="H64" s="2529">
        <v>7588.0270799999998</v>
      </c>
      <c r="I64" s="2529">
        <v>147.40199999999999</v>
      </c>
      <c r="J64" s="2529">
        <v>147.40199999999999</v>
      </c>
      <c r="K64" s="2529">
        <v>227.12299999999999</v>
      </c>
      <c r="L64" s="2529">
        <v>227.12367</v>
      </c>
      <c r="M64" s="2529">
        <v>3410.5610000000001</v>
      </c>
      <c r="N64" s="2529">
        <v>3410.5610000000001</v>
      </c>
      <c r="O64" s="2529">
        <v>2929.6410000000001</v>
      </c>
      <c r="P64" s="2529">
        <v>2929.6410699999997</v>
      </c>
      <c r="Q64" s="2529">
        <v>1517.748</v>
      </c>
      <c r="R64" s="2529">
        <v>1517.748</v>
      </c>
      <c r="S64" s="2529">
        <v>1712.7529999999999</v>
      </c>
      <c r="T64" s="2529">
        <v>1712.75306</v>
      </c>
      <c r="U64" s="2529">
        <f>456.881/3*6</f>
        <v>913.76199999999994</v>
      </c>
      <c r="V64" s="3362">
        <f>373.57/3*2</f>
        <v>249.04666666666665</v>
      </c>
      <c r="W64" s="1676">
        <f t="shared" si="83"/>
        <v>40076.158107261908</v>
      </c>
      <c r="X64" s="1676">
        <f t="shared" si="84"/>
        <v>4177.3313333333335</v>
      </c>
      <c r="Y64" s="1676">
        <f t="shared" si="85"/>
        <v>22612.55066666667</v>
      </c>
      <c r="Z64" s="1676">
        <f t="shared" si="86"/>
        <v>8774.2160000000003</v>
      </c>
      <c r="AA64" s="1676">
        <f t="shared" si="87"/>
        <v>446.21933333333334</v>
      </c>
      <c r="AB64" s="905">
        <f t="shared" si="88"/>
        <v>36010.31733333334</v>
      </c>
      <c r="AC64" s="2461">
        <f t="shared" si="89"/>
        <v>4065.8407739285685</v>
      </c>
      <c r="AD64" s="398">
        <f>'1 уровень'!Y109</f>
        <v>39443.118810000014</v>
      </c>
      <c r="AE64" s="2546"/>
      <c r="AF64" s="2546">
        <v>1106.7236199999973</v>
      </c>
      <c r="AG64" s="2520">
        <f t="shared" si="90"/>
        <v>38336.395190000017</v>
      </c>
      <c r="AH64" s="2541">
        <v>4579.9969000000265</v>
      </c>
      <c r="AI64" s="2541">
        <v>21186.384639998545</v>
      </c>
      <c r="AJ64" s="2541">
        <v>8031.8530500000552</v>
      </c>
      <c r="AK64" s="2541">
        <v>622.23230999999964</v>
      </c>
      <c r="AL64" s="905">
        <f t="shared" si="91"/>
        <v>34420.466899998624</v>
      </c>
      <c r="AM64" s="2461">
        <f t="shared" si="92"/>
        <v>-3915.9282900013932</v>
      </c>
      <c r="AN64" s="950">
        <f t="shared" si="93"/>
        <v>1739.7629172618908</v>
      </c>
      <c r="AO64" s="950">
        <f t="shared" si="94"/>
        <v>-402.66556666669294</v>
      </c>
      <c r="AP64" s="950">
        <f t="shared" si="95"/>
        <v>1426.1660266681247</v>
      </c>
      <c r="AQ64" s="950">
        <f t="shared" si="96"/>
        <v>742.36294999994516</v>
      </c>
      <c r="AR64" s="950">
        <f t="shared" si="97"/>
        <v>-176.0129766666663</v>
      </c>
      <c r="AS64" s="905">
        <f t="shared" si="98"/>
        <v>1589.8504333347105</v>
      </c>
      <c r="AT64" s="2461">
        <f t="shared" si="99"/>
        <v>-149.91248392718035</v>
      </c>
      <c r="AU64" s="2461">
        <v>124.0451700000002</v>
      </c>
      <c r="AV64" s="2457">
        <f t="shared" si="100"/>
        <v>3811.3847699996572</v>
      </c>
      <c r="AW64" s="923"/>
      <c r="AX64" s="2540">
        <v>3811.3847699996572</v>
      </c>
      <c r="AY64" s="2540"/>
      <c r="AZ64" s="2540"/>
      <c r="BA64" s="2540"/>
      <c r="BB64" s="2540"/>
      <c r="BC64" s="2540"/>
      <c r="BD64" s="2540"/>
      <c r="BE64" s="2540"/>
      <c r="BF64" s="2461"/>
      <c r="BG64" s="2461"/>
      <c r="BH64" s="2461">
        <f t="shared" si="101"/>
        <v>2071.6218527377664</v>
      </c>
      <c r="BI64" s="2461">
        <f t="shared" si="102"/>
        <v>4214.0503366663506</v>
      </c>
      <c r="BJ64" s="2461">
        <f t="shared" si="103"/>
        <v>-1426.1660266681247</v>
      </c>
      <c r="BK64" s="2461">
        <f t="shared" si="104"/>
        <v>-742.36294999994516</v>
      </c>
      <c r="BL64" s="2461">
        <f t="shared" si="105"/>
        <v>176.0129766666663</v>
      </c>
      <c r="BM64" s="2547">
        <f t="shared" si="108"/>
        <v>54.353521823459261</v>
      </c>
      <c r="BN64" s="2456"/>
      <c r="BO64" s="2558">
        <f t="shared" si="81"/>
        <v>0</v>
      </c>
      <c r="BP64" s="2456">
        <f t="shared" si="80"/>
        <v>0</v>
      </c>
      <c r="BQ64" s="2558">
        <f t="shared" si="82"/>
        <v>0</v>
      </c>
      <c r="BR64" s="2558">
        <f t="shared" si="76"/>
        <v>0</v>
      </c>
      <c r="BS64" s="905">
        <f t="shared" si="106"/>
        <v>0</v>
      </c>
      <c r="BT64" s="907">
        <f t="shared" si="107"/>
        <v>0</v>
      </c>
      <c r="BU64" s="2425">
        <v>0</v>
      </c>
      <c r="BV64" s="2426">
        <v>10693.974279999995</v>
      </c>
      <c r="BX64" s="2429">
        <f t="shared" si="78"/>
        <v>-3811.3847699996572</v>
      </c>
    </row>
    <row r="65" spans="1:76" s="725" customFormat="1" ht="30" x14ac:dyDescent="0.25">
      <c r="A65" s="2604" t="s">
        <v>398</v>
      </c>
      <c r="B65" s="726" t="s">
        <v>684</v>
      </c>
      <c r="C65" s="2545">
        <f>'[3]1 уровень'!F59</f>
        <v>53.286754002911209</v>
      </c>
      <c r="D65" s="2546">
        <f>'1 уровень'!X59</f>
        <v>69791.467737500003</v>
      </c>
      <c r="E65" s="2557">
        <f>35794.881-19000.3</f>
        <v>16794.581000000002</v>
      </c>
      <c r="F65" s="2557">
        <f>35794.881-19000.3</f>
        <v>16794.581000000002</v>
      </c>
      <c r="G65" s="2557">
        <v>14719.4</v>
      </c>
      <c r="H65" s="2557">
        <f>28134.42439-13414.99746</f>
        <v>14719.42693</v>
      </c>
      <c r="I65" s="2557">
        <f>1273.824-582.5</f>
        <v>691.32400000000007</v>
      </c>
      <c r="J65" s="2557">
        <f>1273.824-582.5</f>
        <v>691.32400000000007</v>
      </c>
      <c r="K65" s="2557">
        <v>681.5</v>
      </c>
      <c r="L65" s="2557">
        <f>1067.36723-385.82957</f>
        <v>681.53766000000007</v>
      </c>
      <c r="M65" s="2557">
        <f>10906.627-6435.14</f>
        <v>4471.4870000000001</v>
      </c>
      <c r="N65" s="2557">
        <f>10906.627-6435.14</f>
        <v>4471.4870000000001</v>
      </c>
      <c r="O65" s="2557">
        <v>3514.252</v>
      </c>
      <c r="P65" s="2557">
        <f>16187.2705-12673.01751</f>
        <v>3514.2529900000009</v>
      </c>
      <c r="Q65" s="2529">
        <f>3305.585-1165</f>
        <v>2140.585</v>
      </c>
      <c r="R65" s="2529">
        <f>3305.585-1165</f>
        <v>2140.585</v>
      </c>
      <c r="S65" s="2529">
        <v>2113.63</v>
      </c>
      <c r="T65" s="2529">
        <f>5318.9835-3205.35337</f>
        <v>2113.6301300000005</v>
      </c>
      <c r="U65" s="2529">
        <f>(1021.315-554.75)/3*6</f>
        <v>933.13000000000011</v>
      </c>
      <c r="V65" s="3362">
        <f>413.9/3*2</f>
        <v>275.93333333333334</v>
      </c>
      <c r="W65" s="1676">
        <f t="shared" si="83"/>
        <v>68582.404404166664</v>
      </c>
      <c r="X65" s="1676">
        <f t="shared" si="84"/>
        <v>5690.2566666666671</v>
      </c>
      <c r="Y65" s="1676">
        <f t="shared" si="85"/>
        <v>43402.095333333338</v>
      </c>
      <c r="Z65" s="1676">
        <f t="shared" si="86"/>
        <v>11285.808666666668</v>
      </c>
      <c r="AA65" s="1676">
        <f t="shared" si="87"/>
        <v>1836.9813333333334</v>
      </c>
      <c r="AB65" s="905">
        <f t="shared" si="88"/>
        <v>62215.142000000014</v>
      </c>
      <c r="AC65" s="2461">
        <f t="shared" si="89"/>
        <v>6367.2624041666495</v>
      </c>
      <c r="AD65" s="398">
        <f>'1 уровень'!Y59</f>
        <v>62003.932529999976</v>
      </c>
      <c r="AE65" s="2546"/>
      <c r="AF65" s="2546">
        <v>1118.394719999995</v>
      </c>
      <c r="AG65" s="2520">
        <f t="shared" si="90"/>
        <v>60885.53780999998</v>
      </c>
      <c r="AH65" s="2541">
        <v>5500.8719600000832</v>
      </c>
      <c r="AI65" s="2541">
        <v>38546.630269999077</v>
      </c>
      <c r="AJ65" s="2541">
        <v>9332.3846800000847</v>
      </c>
      <c r="AK65" s="2541">
        <v>1761.2754299999942</v>
      </c>
      <c r="AL65" s="905">
        <f t="shared" si="91"/>
        <v>55141.162339999239</v>
      </c>
      <c r="AM65" s="2461">
        <f t="shared" si="92"/>
        <v>-5744.3754700007412</v>
      </c>
      <c r="AN65" s="950">
        <f t="shared" si="93"/>
        <v>7696.8665941666841</v>
      </c>
      <c r="AO65" s="950">
        <f t="shared" si="94"/>
        <v>189.38470666658395</v>
      </c>
      <c r="AP65" s="950">
        <f t="shared" si="95"/>
        <v>4855.4650633342608</v>
      </c>
      <c r="AQ65" s="950">
        <f t="shared" si="96"/>
        <v>1953.423986666583</v>
      </c>
      <c r="AR65" s="950">
        <f t="shared" si="97"/>
        <v>75.705903333339165</v>
      </c>
      <c r="AS65" s="905">
        <f t="shared" si="98"/>
        <v>7073.9796600007667</v>
      </c>
      <c r="AT65" s="2461">
        <f t="shared" si="99"/>
        <v>-622.88693416591741</v>
      </c>
      <c r="AU65" s="2461">
        <v>129.44003999999998</v>
      </c>
      <c r="AV65" s="2457">
        <f t="shared" si="100"/>
        <v>10212.555630001534</v>
      </c>
      <c r="AW65" s="2449"/>
      <c r="AX65" s="2540">
        <v>10212.555630001534</v>
      </c>
      <c r="AY65" s="2540"/>
      <c r="AZ65" s="2540"/>
      <c r="BA65" s="2540"/>
      <c r="BB65" s="2540"/>
      <c r="BC65" s="2540"/>
      <c r="BD65" s="2540"/>
      <c r="BE65" s="2540"/>
      <c r="BF65" s="2461"/>
      <c r="BG65" s="2461"/>
      <c r="BH65" s="2461">
        <f t="shared" si="101"/>
        <v>2515.6890358348501</v>
      </c>
      <c r="BI65" s="2461">
        <f t="shared" si="102"/>
        <v>10023.17092333495</v>
      </c>
      <c r="BJ65" s="2461">
        <f t="shared" si="103"/>
        <v>-4855.4650633342608</v>
      </c>
      <c r="BK65" s="2461">
        <f t="shared" si="104"/>
        <v>-1953.423986666583</v>
      </c>
      <c r="BL65" s="2461">
        <f t="shared" si="105"/>
        <v>-75.705903333339165</v>
      </c>
      <c r="BM65" s="2547">
        <f t="shared" si="108"/>
        <v>24.633295787828892</v>
      </c>
      <c r="BN65" s="2456"/>
      <c r="BO65" s="2558">
        <f t="shared" si="81"/>
        <v>189.38470666658395</v>
      </c>
      <c r="BP65" s="2456">
        <f t="shared" si="80"/>
        <v>0</v>
      </c>
      <c r="BQ65" s="2558">
        <f t="shared" si="82"/>
        <v>0</v>
      </c>
      <c r="BR65" s="2558">
        <f t="shared" si="76"/>
        <v>0</v>
      </c>
      <c r="BS65" s="905">
        <f t="shared" si="106"/>
        <v>189.38470666658395</v>
      </c>
      <c r="BT65" s="907">
        <f t="shared" si="107"/>
        <v>-189.38470666658395</v>
      </c>
      <c r="BU65" s="2425" t="e">
        <f>SUM(#REF!)</f>
        <v>#REF!</v>
      </c>
      <c r="BV65" s="2426" t="e">
        <f>BU65-#REF!</f>
        <v>#REF!</v>
      </c>
      <c r="BX65" s="2429">
        <f t="shared" si="78"/>
        <v>-10212.555630001534</v>
      </c>
    </row>
    <row r="66" spans="1:76" s="725" customFormat="1" x14ac:dyDescent="0.25">
      <c r="A66" s="2604"/>
      <c r="B66" s="726"/>
      <c r="C66" s="2548"/>
      <c r="D66" s="2549"/>
      <c r="E66" s="2530"/>
      <c r="F66" s="2530"/>
      <c r="G66" s="2530"/>
      <c r="H66" s="2530"/>
      <c r="I66" s="2530"/>
      <c r="J66" s="2530"/>
      <c r="K66" s="2530"/>
      <c r="L66" s="2530"/>
      <c r="M66" s="2530"/>
      <c r="N66" s="2530"/>
      <c r="O66" s="2530"/>
      <c r="P66" s="2530"/>
      <c r="Q66" s="2530"/>
      <c r="R66" s="2530"/>
      <c r="S66" s="2530"/>
      <c r="T66" s="2530"/>
      <c r="U66" s="2530"/>
      <c r="V66" s="3363"/>
      <c r="W66" s="1676"/>
      <c r="X66" s="1676"/>
      <c r="Y66" s="1676"/>
      <c r="Z66" s="1676"/>
      <c r="AA66" s="1676"/>
      <c r="AB66" s="905"/>
      <c r="AC66" s="2461"/>
      <c r="AD66" s="727"/>
      <c r="AE66" s="2546"/>
      <c r="AF66" s="2546"/>
      <c r="AG66" s="2520"/>
      <c r="AH66" s="2541"/>
      <c r="AI66" s="2541"/>
      <c r="AJ66" s="2541"/>
      <c r="AK66" s="2541">
        <v>0</v>
      </c>
      <c r="AL66" s="905"/>
      <c r="AM66" s="2461"/>
      <c r="AN66" s="950"/>
      <c r="AO66" s="950"/>
      <c r="AP66" s="950"/>
      <c r="AQ66" s="950"/>
      <c r="AR66" s="950"/>
      <c r="AS66" s="905"/>
      <c r="AT66" s="2461"/>
      <c r="AU66" s="2461"/>
      <c r="AV66" s="3430"/>
      <c r="AW66" s="923"/>
      <c r="AX66" s="2540"/>
      <c r="AY66" s="2540"/>
      <c r="AZ66" s="2540"/>
      <c r="BA66" s="2540"/>
      <c r="BB66" s="2540"/>
      <c r="BC66" s="2540"/>
      <c r="BD66" s="2540"/>
      <c r="BE66" s="2540"/>
      <c r="BF66" s="2461"/>
      <c r="BG66" s="3417"/>
      <c r="BH66" s="3417"/>
      <c r="BI66" s="3417"/>
      <c r="BJ66" s="3417"/>
      <c r="BK66" s="3417"/>
      <c r="BL66" s="3417"/>
      <c r="BM66" s="3441"/>
      <c r="BN66" s="3436"/>
      <c r="BO66" s="3432"/>
      <c r="BP66" s="3433"/>
      <c r="BQ66" s="3432"/>
      <c r="BR66" s="3432"/>
      <c r="BS66" s="3434"/>
      <c r="BT66" s="3435"/>
      <c r="BU66" s="2425" t="e">
        <f>SUM(#REF!)</f>
        <v>#REF!</v>
      </c>
      <c r="BV66" s="2426" t="e">
        <f>BU66-#REF!</f>
        <v>#REF!</v>
      </c>
      <c r="BX66" s="2429">
        <f t="shared" si="78"/>
        <v>0</v>
      </c>
    </row>
    <row r="67" spans="1:76" s="725" customFormat="1" ht="27" customHeight="1" x14ac:dyDescent="0.25">
      <c r="A67" s="2604"/>
      <c r="B67" s="2823"/>
      <c r="C67" s="2548"/>
      <c r="D67" s="2549"/>
      <c r="E67" s="2530"/>
      <c r="F67" s="2530"/>
      <c r="G67" s="2530"/>
      <c r="H67" s="2530"/>
      <c r="I67" s="2530"/>
      <c r="J67" s="2530"/>
      <c r="K67" s="2530"/>
      <c r="L67" s="2530"/>
      <c r="M67" s="2530"/>
      <c r="N67" s="2530"/>
      <c r="O67" s="2530"/>
      <c r="P67" s="2530"/>
      <c r="Q67" s="2530"/>
      <c r="R67" s="2530"/>
      <c r="S67" s="2530"/>
      <c r="T67" s="2530"/>
      <c r="U67" s="2530"/>
      <c r="V67" s="3363"/>
      <c r="W67" s="2564">
        <f>W9+W13</f>
        <v>1488250.5047224937</v>
      </c>
      <c r="X67" s="1676"/>
      <c r="Y67" s="1676"/>
      <c r="Z67" s="1676"/>
      <c r="AA67" s="1676"/>
      <c r="AB67" s="905"/>
      <c r="AC67" s="2461"/>
      <c r="AD67" s="727">
        <f>AD9+AD13</f>
        <v>1514209.3119299999</v>
      </c>
      <c r="AE67" s="2546"/>
      <c r="AF67" s="2546"/>
      <c r="AG67" s="4198">
        <f>AG9+AG13</f>
        <v>1481470.4424469997</v>
      </c>
      <c r="AH67" s="2541"/>
      <c r="AI67" s="2541"/>
      <c r="AJ67" s="2541"/>
      <c r="AK67" s="2541"/>
      <c r="AL67" s="905"/>
      <c r="AM67" s="2461"/>
      <c r="AN67" s="4199">
        <f>AN9+AN13</f>
        <v>6780.0622754936139</v>
      </c>
      <c r="AO67" s="950"/>
      <c r="AP67" s="950"/>
      <c r="AQ67" s="950"/>
      <c r="AR67" s="950"/>
      <c r="AS67" s="905"/>
      <c r="AT67" s="2461"/>
      <c r="AU67" s="2461"/>
      <c r="AV67" s="2457"/>
      <c r="AW67" s="923"/>
      <c r="AX67" s="2540"/>
      <c r="AY67" s="2540"/>
      <c r="AZ67" s="2540"/>
      <c r="BA67" s="2540"/>
      <c r="BB67" s="2540"/>
      <c r="BC67" s="2540"/>
      <c r="BD67" s="2540"/>
      <c r="BE67" s="2540"/>
      <c r="BF67" s="2461"/>
      <c r="BG67" s="2461"/>
      <c r="BH67" s="2461"/>
      <c r="BI67" s="2461"/>
      <c r="BJ67" s="2461"/>
      <c r="BK67" s="2461"/>
      <c r="BL67" s="2461"/>
      <c r="BM67" s="2547"/>
      <c r="BN67" s="2456"/>
      <c r="BO67" s="2456"/>
      <c r="BP67" s="2456"/>
      <c r="BQ67" s="2456"/>
      <c r="BR67" s="2456"/>
      <c r="BS67" s="905"/>
      <c r="BT67" s="907"/>
      <c r="BU67" s="2425"/>
      <c r="BV67" s="2426"/>
      <c r="BX67" s="2429">
        <f t="shared" si="78"/>
        <v>0</v>
      </c>
    </row>
    <row r="68" spans="1:76" s="725" customFormat="1" x14ac:dyDescent="0.25">
      <c r="A68" s="2604"/>
      <c r="B68" s="2823"/>
      <c r="C68" s="2548"/>
      <c r="D68" s="2549"/>
      <c r="E68" s="2530"/>
      <c r="F68" s="2530"/>
      <c r="G68" s="2530"/>
      <c r="H68" s="2530"/>
      <c r="I68" s="2530"/>
      <c r="J68" s="2530"/>
      <c r="K68" s="2530"/>
      <c r="L68" s="2530"/>
      <c r="M68" s="2530"/>
      <c r="N68" s="2530"/>
      <c r="O68" s="2530"/>
      <c r="P68" s="2530"/>
      <c r="Q68" s="2530"/>
      <c r="R68" s="2530"/>
      <c r="S68" s="2530"/>
      <c r="T68" s="2530"/>
      <c r="U68" s="2530"/>
      <c r="V68" s="3363"/>
      <c r="W68" s="1676"/>
      <c r="X68" s="1676"/>
      <c r="Y68" s="1676"/>
      <c r="Z68" s="1676"/>
      <c r="AA68" s="1676"/>
      <c r="AB68" s="905"/>
      <c r="AC68" s="2461"/>
      <c r="AD68" s="727"/>
      <c r="AE68" s="2546"/>
      <c r="AF68" s="2546"/>
      <c r="AG68" s="2520"/>
      <c r="AH68" s="2541"/>
      <c r="AI68" s="2541"/>
      <c r="AJ68" s="2541"/>
      <c r="AK68" s="2541"/>
      <c r="AL68" s="905"/>
      <c r="AM68" s="2461"/>
      <c r="AN68" s="950"/>
      <c r="AO68" s="950"/>
      <c r="AP68" s="950"/>
      <c r="AQ68" s="950"/>
      <c r="AR68" s="950"/>
      <c r="AS68" s="905"/>
      <c r="AT68" s="2461"/>
      <c r="AU68" s="2461"/>
      <c r="AV68" s="2457"/>
      <c r="AW68" s="923"/>
      <c r="AX68" s="2540"/>
      <c r="AY68" s="2540"/>
      <c r="AZ68" s="2540"/>
      <c r="BA68" s="2540"/>
      <c r="BB68" s="2540"/>
      <c r="BC68" s="2540"/>
      <c r="BD68" s="2540"/>
      <c r="BE68" s="2540"/>
      <c r="BF68" s="2461"/>
      <c r="BG68" s="2461"/>
      <c r="BH68" s="2461"/>
      <c r="BI68" s="2461"/>
      <c r="BJ68" s="2461"/>
      <c r="BK68" s="2461"/>
      <c r="BL68" s="2461"/>
      <c r="BM68" s="2547"/>
      <c r="BN68" s="951"/>
      <c r="BO68" s="2456"/>
      <c r="BP68" s="2456"/>
      <c r="BQ68" s="2456"/>
      <c r="BR68" s="2456"/>
      <c r="BS68" s="905"/>
      <c r="BT68" s="907"/>
      <c r="BU68" s="2425"/>
      <c r="BV68" s="2426"/>
    </row>
    <row r="69" spans="1:76" s="725" customFormat="1" x14ac:dyDescent="0.25">
      <c r="A69" s="2604"/>
      <c r="B69" s="2823"/>
      <c r="C69" s="2545"/>
      <c r="D69" s="2546"/>
      <c r="E69" s="2529"/>
      <c r="F69" s="2529"/>
      <c r="G69" s="2529"/>
      <c r="H69" s="2529"/>
      <c r="I69" s="2529"/>
      <c r="J69" s="2529"/>
      <c r="K69" s="2529"/>
      <c r="L69" s="2529"/>
      <c r="M69" s="2529"/>
      <c r="N69" s="2529"/>
      <c r="O69" s="2529"/>
      <c r="P69" s="2529"/>
      <c r="Q69" s="2529"/>
      <c r="R69" s="2529"/>
      <c r="S69" s="2529"/>
      <c r="T69" s="2529"/>
      <c r="U69" s="2529"/>
      <c r="V69" s="3362"/>
      <c r="W69" s="1676"/>
      <c r="X69" s="1676">
        <f>Q69+R69</f>
        <v>0</v>
      </c>
      <c r="Y69" s="1676">
        <f>E69+F69</f>
        <v>0</v>
      </c>
      <c r="Z69" s="1676">
        <f>M69+N69</f>
        <v>0</v>
      </c>
      <c r="AA69" s="1676">
        <f>I69+J69</f>
        <v>0</v>
      </c>
      <c r="AB69" s="905"/>
      <c r="AC69" s="2461"/>
      <c r="AD69" s="398"/>
      <c r="AE69" s="2546"/>
      <c r="AF69" s="2546"/>
      <c r="AG69" s="2520"/>
      <c r="AH69" s="2541"/>
      <c r="AI69" s="2541"/>
      <c r="AJ69" s="2541"/>
      <c r="AK69" s="2541"/>
      <c r="AL69" s="905"/>
      <c r="AM69" s="2461"/>
      <c r="AN69" s="950"/>
      <c r="AO69" s="950"/>
      <c r="AP69" s="950"/>
      <c r="AQ69" s="950"/>
      <c r="AR69" s="950"/>
      <c r="AS69" s="905"/>
      <c r="AT69" s="2461"/>
      <c r="AU69" s="2461"/>
      <c r="AV69" s="2457"/>
      <c r="AW69" s="925"/>
      <c r="AX69" s="2540"/>
      <c r="AY69" s="2540"/>
      <c r="AZ69" s="2540"/>
      <c r="BA69" s="2540"/>
      <c r="BB69" s="2540"/>
      <c r="BC69" s="2540"/>
      <c r="BD69" s="2540"/>
      <c r="BE69" s="2540"/>
      <c r="BF69" s="2461"/>
      <c r="BG69" s="2461"/>
      <c r="BH69" s="2461"/>
      <c r="BI69" s="2461"/>
      <c r="BJ69" s="2461"/>
      <c r="BK69" s="2461"/>
      <c r="BL69" s="2461"/>
      <c r="BM69" s="2547"/>
      <c r="BN69" s="2824"/>
      <c r="BO69" s="2824"/>
      <c r="BP69" s="2824"/>
      <c r="BQ69" s="2824"/>
      <c r="BR69" s="2824"/>
      <c r="BS69" s="2559"/>
      <c r="BT69" s="2561"/>
      <c r="BU69" s="2427" t="e">
        <f>SUM(#REF!)</f>
        <v>#REF!</v>
      </c>
      <c r="BV69" s="2427" t="e">
        <f>BU69-#REF!</f>
        <v>#REF!</v>
      </c>
    </row>
    <row r="70" spans="1:76" s="725" customFormat="1" x14ac:dyDescent="0.25">
      <c r="A70" s="2604"/>
      <c r="B70" s="2655"/>
      <c r="C70" s="2646"/>
      <c r="D70" s="2647"/>
      <c r="E70" s="2648"/>
      <c r="F70" s="2648"/>
      <c r="G70" s="2648"/>
      <c r="H70" s="2648"/>
      <c r="I70" s="2648"/>
      <c r="J70" s="2648"/>
      <c r="K70" s="2648"/>
      <c r="L70" s="2648"/>
      <c r="M70" s="2648"/>
      <c r="N70" s="2648"/>
      <c r="O70" s="2648"/>
      <c r="P70" s="2648"/>
      <c r="Q70" s="2648"/>
      <c r="R70" s="2648"/>
      <c r="S70" s="2648"/>
      <c r="T70" s="2648"/>
      <c r="U70" s="2648"/>
      <c r="V70" s="3366"/>
      <c r="W70" s="1676"/>
      <c r="X70" s="1676">
        <f>Q70+R70</f>
        <v>0</v>
      </c>
      <c r="Y70" s="1676">
        <f>E70+F70</f>
        <v>0</v>
      </c>
      <c r="Z70" s="1676">
        <f>M70+N70</f>
        <v>0</v>
      </c>
      <c r="AA70" s="1676">
        <f>I70+J70</f>
        <v>0</v>
      </c>
      <c r="AB70" s="2462"/>
      <c r="AC70" s="2585"/>
      <c r="AD70" s="2586"/>
      <c r="AE70" s="2546"/>
      <c r="AF70" s="2546"/>
      <c r="AG70" s="2587"/>
      <c r="AH70" s="2541"/>
      <c r="AI70" s="2541"/>
      <c r="AJ70" s="2541"/>
      <c r="AK70" s="2541"/>
      <c r="AL70" s="905"/>
      <c r="AM70" s="2585"/>
      <c r="AN70" s="2588"/>
      <c r="AO70" s="2588"/>
      <c r="AP70" s="2588"/>
      <c r="AQ70" s="2588"/>
      <c r="AR70" s="2588"/>
      <c r="AS70" s="2462"/>
      <c r="AT70" s="2585"/>
      <c r="AU70" s="2461"/>
      <c r="AV70" s="2457"/>
      <c r="AW70" s="923"/>
      <c r="AX70" s="2540"/>
      <c r="AY70" s="2540"/>
      <c r="AZ70" s="2540"/>
      <c r="BA70" s="2540"/>
      <c r="BB70" s="2540"/>
      <c r="BC70" s="2540"/>
      <c r="BD70" s="2540"/>
      <c r="BE70" s="2540"/>
      <c r="BF70" s="2461"/>
      <c r="BG70" s="2585"/>
      <c r="BH70" s="2585"/>
      <c r="BI70" s="2585"/>
      <c r="BJ70" s="2585"/>
      <c r="BK70" s="2585"/>
      <c r="BL70" s="2585"/>
      <c r="BM70" s="2589"/>
      <c r="BN70" s="2654"/>
      <c r="BO70" s="2650"/>
      <c r="BP70" s="2650"/>
      <c r="BQ70" s="2650"/>
      <c r="BR70" s="2650"/>
      <c r="BS70" s="2651"/>
      <c r="BT70" s="2652"/>
      <c r="BU70" s="2425"/>
      <c r="BV70" s="2426"/>
    </row>
    <row r="71" spans="1:76" s="725" customFormat="1" ht="32.25" customHeight="1" x14ac:dyDescent="0.25">
      <c r="A71" s="2604" t="s">
        <v>506</v>
      </c>
      <c r="B71" s="754" t="s">
        <v>472</v>
      </c>
      <c r="C71" s="2545">
        <f>'[3]1 уровень'!F999</f>
        <v>62.078521471428076</v>
      </c>
      <c r="D71" s="2550">
        <f>'1 уровень'!X1028</f>
        <v>197667.08746571693</v>
      </c>
      <c r="E71" s="2529">
        <v>33832.923999999999</v>
      </c>
      <c r="F71" s="2529">
        <v>33880.803999999996</v>
      </c>
      <c r="G71" s="2529">
        <v>33880.803999999996</v>
      </c>
      <c r="H71" s="2529">
        <v>33880.803999999996</v>
      </c>
      <c r="I71" s="2529">
        <v>1585.644</v>
      </c>
      <c r="J71" s="2529">
        <v>1588.57</v>
      </c>
      <c r="K71" s="2529">
        <v>1588.57</v>
      </c>
      <c r="L71" s="2529">
        <v>1588.57</v>
      </c>
      <c r="M71" s="2529">
        <v>11635.147000000001</v>
      </c>
      <c r="N71" s="2529">
        <v>11643.584999999999</v>
      </c>
      <c r="O71" s="2529">
        <v>11643.584999999999</v>
      </c>
      <c r="P71" s="2529">
        <v>11643.584999999999</v>
      </c>
      <c r="Q71" s="2529">
        <v>20758.526000000002</v>
      </c>
      <c r="R71" s="2529">
        <v>20840.13</v>
      </c>
      <c r="S71" s="2529">
        <v>20840.13</v>
      </c>
      <c r="T71" s="2529">
        <v>20840.13</v>
      </c>
      <c r="U71" s="2531"/>
      <c r="V71" s="3364"/>
      <c r="W71" s="1676">
        <f t="shared" ref="W71:W102" si="109">D71-U71</f>
        <v>197667.08746571693</v>
      </c>
      <c r="X71" s="1676">
        <f t="shared" ref="X71:X118" si="110">Q71+R71+S71/3*2</f>
        <v>55492.076000000001</v>
      </c>
      <c r="Y71" s="1676">
        <f t="shared" ref="Y71:Y118" si="111">E71+F71+G71/3*2</f>
        <v>90300.930666666667</v>
      </c>
      <c r="Z71" s="1676">
        <f t="shared" ref="Z71:Z118" si="112">M71+N71+O71/3*2</f>
        <v>31041.121999999999</v>
      </c>
      <c r="AA71" s="1676">
        <f t="shared" ref="AA71:AA118" si="113">I71+J71+K71/3*2</f>
        <v>4233.260666666667</v>
      </c>
      <c r="AB71" s="905">
        <f t="shared" ref="AB71:AB102" si="114">SUM(X71:AA71)</f>
        <v>181067.38933333333</v>
      </c>
      <c r="AC71" s="2461">
        <f t="shared" ref="AC71:AC102" si="115">W71-AB71</f>
        <v>16599.698132383608</v>
      </c>
      <c r="AD71" s="398">
        <f>'1 уровень'!Y1028</f>
        <v>207202.37978000002</v>
      </c>
      <c r="AE71" s="2546"/>
      <c r="AF71" s="2546">
        <v>18.637639999999998</v>
      </c>
      <c r="AG71" s="2520">
        <f t="shared" ref="AG71:AG102" si="116">AD71-AF71</f>
        <v>207183.74214000002</v>
      </c>
      <c r="AH71" s="2541">
        <v>27014.969649999122</v>
      </c>
      <c r="AI71" s="2541">
        <v>35959.534509998484</v>
      </c>
      <c r="AJ71" s="2541">
        <v>10940.460259999907</v>
      </c>
      <c r="AK71" s="2541">
        <v>1920.3021600000034</v>
      </c>
      <c r="AL71" s="905">
        <f t="shared" ref="AL71:AL102" si="117">SUM(AH71:AK71)</f>
        <v>75835.266579997522</v>
      </c>
      <c r="AM71" s="2461">
        <f t="shared" ref="AM71:AM102" si="118">AL71-AG71</f>
        <v>-131348.47556000249</v>
      </c>
      <c r="AN71" s="950">
        <f t="shared" ref="AN71:AN95" si="119">W71-AG71</f>
        <v>-9516.6546742830833</v>
      </c>
      <c r="AO71" s="950">
        <f t="shared" ref="AO71:AO95" si="120">X71-AH71</f>
        <v>28477.106350000879</v>
      </c>
      <c r="AP71" s="950">
        <f t="shared" ref="AP71:AP95" si="121">Y71-AI71</f>
        <v>54341.396156668183</v>
      </c>
      <c r="AQ71" s="950">
        <f t="shared" ref="AQ71:AQ95" si="122">Z71-AJ71</f>
        <v>20100.661740000091</v>
      </c>
      <c r="AR71" s="950">
        <f t="shared" ref="AR71:AR95" si="123">AA71-AK71</f>
        <v>2312.9585066666637</v>
      </c>
      <c r="AS71" s="905">
        <f t="shared" ref="AS71:AS95" si="124">SUM(AO71:AR71)</f>
        <v>105232.12275333582</v>
      </c>
      <c r="AT71" s="2461">
        <f t="shared" ref="AT71:AT95" si="125">AS71-AN71</f>
        <v>114748.7774276189</v>
      </c>
      <c r="AU71" s="2461">
        <v>1.37676</v>
      </c>
      <c r="AV71" s="2457">
        <f t="shared" ref="AV71:AV102" si="126">SUM(AX71:BA71)</f>
        <v>6509.1821699994862</v>
      </c>
      <c r="AW71" s="923"/>
      <c r="AX71" s="2540">
        <v>6509.1821699994862</v>
      </c>
      <c r="AY71" s="2540"/>
      <c r="AZ71" s="2540"/>
      <c r="BA71" s="2540"/>
      <c r="BB71" s="2540"/>
      <c r="BC71" s="2540"/>
      <c r="BD71" s="2540"/>
      <c r="BE71" s="2540"/>
      <c r="BF71" s="2461">
        <v>13026.951339999998</v>
      </c>
      <c r="BG71" s="2461"/>
      <c r="BH71" s="2461">
        <f t="shared" ref="BH71:BH102" si="127">AV71-AN71</f>
        <v>16025.83684428257</v>
      </c>
      <c r="BI71" s="2461">
        <f t="shared" ref="BI71:BI102" si="128">AX71-AO71</f>
        <v>-21967.924180001392</v>
      </c>
      <c r="BJ71" s="2461">
        <f t="shared" ref="BJ71:BJ102" si="129">AY71-AP71</f>
        <v>-54341.396156668183</v>
      </c>
      <c r="BK71" s="2461">
        <f t="shared" ref="BK71:BK102" si="130">AZ71-AQ71</f>
        <v>-20100.661740000091</v>
      </c>
      <c r="BL71" s="2461">
        <f t="shared" ref="BL71:BL102" si="131">BA71-AR71</f>
        <v>-2312.9585066666637</v>
      </c>
      <c r="BM71" s="2547">
        <f t="shared" ref="BM71:BM102" si="132">BH71/AV71*100</f>
        <v>246.2035387201928</v>
      </c>
      <c r="BN71" s="2558"/>
      <c r="BO71" s="2456">
        <f t="shared" ref="BO71:BO102" si="133">IF(BI71&gt;0,IF(BI71&gt;AX71,0,AX71-BI71),AX71)</f>
        <v>6509.1821699994862</v>
      </c>
      <c r="BP71" s="2456">
        <f t="shared" ref="BP71:BP102" si="134">IF(BJ71&gt;0,IF(BJ71&gt;AY71,0,AY71-BJ71),AY71)</f>
        <v>0</v>
      </c>
      <c r="BQ71" s="2456">
        <f t="shared" ref="BQ71:BQ102" si="135">IF(BK71&gt;0,IF(BK71&gt;AZ71,0,AZ71-BK71),AZ71)</f>
        <v>0</v>
      </c>
      <c r="BR71" s="2456">
        <f t="shared" ref="BR71:BR102" si="136">IF(BL71&gt;0,IF(BL71&gt;BA71,0,BA71-BL71),BA71)</f>
        <v>0</v>
      </c>
      <c r="BS71" s="905">
        <f t="shared" ref="BS71:BS102" si="137">SUM(BO71:BR71)</f>
        <v>6509.1821699994862</v>
      </c>
      <c r="BT71" s="907">
        <f t="shared" ref="BT71:BT102" si="138">BN71-BS71</f>
        <v>-6509.1821699994862</v>
      </c>
      <c r="BU71" s="2427">
        <v>0</v>
      </c>
      <c r="BV71" s="2427">
        <v>-14800.209720000001</v>
      </c>
      <c r="BX71" s="2429"/>
    </row>
    <row r="72" spans="1:76" s="725" customFormat="1" ht="39.75" customHeight="1" x14ac:dyDescent="0.25">
      <c r="A72" s="2604" t="s">
        <v>389</v>
      </c>
      <c r="B72" s="726" t="s">
        <v>719</v>
      </c>
      <c r="C72" s="2545">
        <f>'[3]2 уровень'!F639</f>
        <v>51.982978454995177</v>
      </c>
      <c r="D72" s="2546">
        <f>'2 уровень'!Y647</f>
        <v>189333.04438280044</v>
      </c>
      <c r="E72" s="2529">
        <v>48578.42</v>
      </c>
      <c r="F72" s="2529">
        <v>49507.966999999997</v>
      </c>
      <c r="G72" s="2529">
        <v>49507.966999999997</v>
      </c>
      <c r="H72" s="2529">
        <v>49507.966999999997</v>
      </c>
      <c r="I72" s="2529">
        <v>43.576000000000001</v>
      </c>
      <c r="J72" s="2529">
        <v>44.65</v>
      </c>
      <c r="K72" s="2529">
        <v>44.65</v>
      </c>
      <c r="L72" s="2529">
        <v>44.65</v>
      </c>
      <c r="M72" s="2529">
        <v>13750.07</v>
      </c>
      <c r="N72" s="2529">
        <v>14000.804</v>
      </c>
      <c r="O72" s="2529">
        <v>14000.804</v>
      </c>
      <c r="P72" s="2529">
        <v>14000.804</v>
      </c>
      <c r="Q72" s="2529">
        <v>299.565</v>
      </c>
      <c r="R72" s="2529">
        <v>306.59699999999998</v>
      </c>
      <c r="S72" s="2529">
        <v>306.59699999999998</v>
      </c>
      <c r="T72" s="2529">
        <v>306.59699999999998</v>
      </c>
      <c r="U72" s="2529"/>
      <c r="V72" s="3362"/>
      <c r="W72" s="1676">
        <f t="shared" si="109"/>
        <v>189333.04438280044</v>
      </c>
      <c r="X72" s="1676">
        <f t="shared" si="110"/>
        <v>810.56000000000006</v>
      </c>
      <c r="Y72" s="1676">
        <f t="shared" si="111"/>
        <v>131091.6983333333</v>
      </c>
      <c r="Z72" s="1676">
        <f t="shared" si="112"/>
        <v>37084.743333333332</v>
      </c>
      <c r="AA72" s="1676">
        <f t="shared" si="113"/>
        <v>117.99266666666666</v>
      </c>
      <c r="AB72" s="905">
        <f t="shared" si="114"/>
        <v>169104.99433333331</v>
      </c>
      <c r="AC72" s="2461">
        <f t="shared" si="115"/>
        <v>20228.050049467129</v>
      </c>
      <c r="AD72" s="398">
        <f>'2 уровень'!Z647</f>
        <v>172218.44685000001</v>
      </c>
      <c r="AE72" s="2546"/>
      <c r="AF72" s="2546">
        <v>176.01909499999974</v>
      </c>
      <c r="AG72" s="2520">
        <f t="shared" si="116"/>
        <v>172042.42775500001</v>
      </c>
      <c r="AH72" s="2541">
        <v>115.40185</v>
      </c>
      <c r="AI72" s="2541">
        <v>42045.06717000006</v>
      </c>
      <c r="AJ72" s="2541">
        <v>10451.887729999929</v>
      </c>
      <c r="AK72" s="2541">
        <v>12.821870000000001</v>
      </c>
      <c r="AL72" s="905">
        <f t="shared" si="117"/>
        <v>52625.178619999991</v>
      </c>
      <c r="AM72" s="2461">
        <f t="shared" si="118"/>
        <v>-119417.24913500002</v>
      </c>
      <c r="AN72" s="950">
        <f t="shared" si="119"/>
        <v>17290.616627800424</v>
      </c>
      <c r="AO72" s="950">
        <f t="shared" si="120"/>
        <v>695.15815000000009</v>
      </c>
      <c r="AP72" s="950">
        <f t="shared" si="121"/>
        <v>89046.631163333252</v>
      </c>
      <c r="AQ72" s="950">
        <f t="shared" si="122"/>
        <v>26632.855603333403</v>
      </c>
      <c r="AR72" s="950">
        <f t="shared" si="123"/>
        <v>105.17079666666666</v>
      </c>
      <c r="AS72" s="905">
        <f t="shared" si="124"/>
        <v>116479.81571333333</v>
      </c>
      <c r="AT72" s="2461">
        <f t="shared" si="125"/>
        <v>99189.199085532906</v>
      </c>
      <c r="AU72" s="2461">
        <v>23.227989999999998</v>
      </c>
      <c r="AV72" s="2457">
        <f t="shared" si="126"/>
        <v>5739.0266999999922</v>
      </c>
      <c r="AW72" s="925"/>
      <c r="AX72" s="2540">
        <v>5739.0266999999922</v>
      </c>
      <c r="AY72" s="2540"/>
      <c r="AZ72" s="2540"/>
      <c r="BA72" s="2540"/>
      <c r="BB72" s="2540"/>
      <c r="BC72" s="2540"/>
      <c r="BD72" s="2540"/>
      <c r="BE72" s="2540"/>
      <c r="BF72" s="2461">
        <v>12626.633529999999</v>
      </c>
      <c r="BG72" s="2461"/>
      <c r="BH72" s="2461">
        <f t="shared" si="127"/>
        <v>-11551.589927800433</v>
      </c>
      <c r="BI72" s="2461">
        <f t="shared" si="128"/>
        <v>5043.868549999992</v>
      </c>
      <c r="BJ72" s="2461">
        <f t="shared" si="129"/>
        <v>-89046.631163333252</v>
      </c>
      <c r="BK72" s="2461">
        <f t="shared" si="130"/>
        <v>-26632.855603333403</v>
      </c>
      <c r="BL72" s="2461">
        <f t="shared" si="131"/>
        <v>-105.17079666666666</v>
      </c>
      <c r="BM72" s="2547">
        <f t="shared" si="132"/>
        <v>-201.2813414476787</v>
      </c>
      <c r="BN72" s="2558"/>
      <c r="BO72" s="2456">
        <f t="shared" si="133"/>
        <v>695.15815000000021</v>
      </c>
      <c r="BP72" s="2456">
        <f t="shared" si="134"/>
        <v>0</v>
      </c>
      <c r="BQ72" s="2456">
        <f t="shared" si="135"/>
        <v>0</v>
      </c>
      <c r="BR72" s="2456">
        <f t="shared" si="136"/>
        <v>0</v>
      </c>
      <c r="BS72" s="905">
        <f t="shared" si="137"/>
        <v>695.15815000000021</v>
      </c>
      <c r="BT72" s="907">
        <f t="shared" si="138"/>
        <v>-695.15815000000021</v>
      </c>
      <c r="BU72" s="2427"/>
      <c r="BV72" s="2427"/>
    </row>
    <row r="73" spans="1:76" s="725" customFormat="1" ht="30.6" customHeight="1" x14ac:dyDescent="0.25">
      <c r="A73" s="2604" t="s">
        <v>433</v>
      </c>
      <c r="B73" s="1610" t="s">
        <v>716</v>
      </c>
      <c r="C73" s="2545">
        <f>'[3]2 уровень'!F308</f>
        <v>57.201410582871745</v>
      </c>
      <c r="D73" s="2546">
        <f>'2 уровень'!Y313</f>
        <v>199423.75452571001</v>
      </c>
      <c r="E73" s="2529">
        <v>39920.184000000001</v>
      </c>
      <c r="F73" s="2529">
        <v>39893.584000000003</v>
      </c>
      <c r="G73" s="2529">
        <v>39893.584000000003</v>
      </c>
      <c r="H73" s="2529">
        <v>39893.584000000003</v>
      </c>
      <c r="I73" s="2529">
        <v>19.350000000000001</v>
      </c>
      <c r="J73" s="2529">
        <v>18.684999999999999</v>
      </c>
      <c r="K73" s="2529">
        <v>18.684999999999999</v>
      </c>
      <c r="L73" s="2529">
        <v>18.684999999999999</v>
      </c>
      <c r="M73" s="2529">
        <v>25890.327000000001</v>
      </c>
      <c r="N73" s="2529">
        <v>25889.329000000002</v>
      </c>
      <c r="O73" s="2529">
        <v>25889.329000000002</v>
      </c>
      <c r="P73" s="2529">
        <v>25889.329000000002</v>
      </c>
      <c r="Q73" s="2529">
        <v>255.16800000000001</v>
      </c>
      <c r="R73" s="2529">
        <v>254.83600000000001</v>
      </c>
      <c r="S73" s="2529">
        <v>254.83600000000001</v>
      </c>
      <c r="T73" s="2529">
        <v>254.83600000000001</v>
      </c>
      <c r="U73" s="2529"/>
      <c r="V73" s="3362"/>
      <c r="W73" s="1676">
        <f t="shared" si="109"/>
        <v>199423.75452571001</v>
      </c>
      <c r="X73" s="1676">
        <f t="shared" si="110"/>
        <v>679.89466666666669</v>
      </c>
      <c r="Y73" s="1676">
        <f t="shared" si="111"/>
        <v>106409.49066666668</v>
      </c>
      <c r="Z73" s="1676">
        <f t="shared" si="112"/>
        <v>69039.208666666673</v>
      </c>
      <c r="AA73" s="1676">
        <f t="shared" si="113"/>
        <v>50.49166666666666</v>
      </c>
      <c r="AB73" s="905">
        <f t="shared" si="114"/>
        <v>176179.08566666668</v>
      </c>
      <c r="AC73" s="2461">
        <f t="shared" si="115"/>
        <v>23244.668859043333</v>
      </c>
      <c r="AD73" s="398">
        <f>'2 уровень'!Z313</f>
        <v>189510.519314</v>
      </c>
      <c r="AE73" s="2546"/>
      <c r="AF73" s="2546">
        <v>0</v>
      </c>
      <c r="AG73" s="2520">
        <f t="shared" si="116"/>
        <v>189510.519314</v>
      </c>
      <c r="AH73" s="2541">
        <v>236.91078999999996</v>
      </c>
      <c r="AI73" s="2541">
        <v>52385.011569999959</v>
      </c>
      <c r="AJ73" s="2541">
        <v>32834.476009999569</v>
      </c>
      <c r="AK73" s="2541">
        <v>17.74569</v>
      </c>
      <c r="AL73" s="905">
        <f t="shared" si="117"/>
        <v>85474.144059999526</v>
      </c>
      <c r="AM73" s="2461">
        <f t="shared" si="118"/>
        <v>-104036.37525400048</v>
      </c>
      <c r="AN73" s="950">
        <f t="shared" si="119"/>
        <v>9913.235211710009</v>
      </c>
      <c r="AO73" s="950">
        <f t="shared" si="120"/>
        <v>442.98387666666673</v>
      </c>
      <c r="AP73" s="950">
        <f t="shared" si="121"/>
        <v>54024.479096666721</v>
      </c>
      <c r="AQ73" s="950">
        <f t="shared" si="122"/>
        <v>36204.732656667104</v>
      </c>
      <c r="AR73" s="950">
        <f t="shared" si="123"/>
        <v>32.745976666666664</v>
      </c>
      <c r="AS73" s="905">
        <f t="shared" si="124"/>
        <v>90704.941606667169</v>
      </c>
      <c r="AT73" s="2461">
        <f t="shared" si="125"/>
        <v>80791.70639495716</v>
      </c>
      <c r="AU73" s="2461"/>
      <c r="AV73" s="2457">
        <f t="shared" si="126"/>
        <v>11043.682500000568</v>
      </c>
      <c r="AW73" s="925"/>
      <c r="AX73" s="2540">
        <v>11043.682500000568</v>
      </c>
      <c r="AY73" s="2540"/>
      <c r="AZ73" s="2540"/>
      <c r="BA73" s="2540"/>
      <c r="BB73" s="2540"/>
      <c r="BC73" s="2540"/>
      <c r="BD73" s="2540"/>
      <c r="BE73" s="2540"/>
      <c r="BF73" s="2461">
        <v>10342.29927</v>
      </c>
      <c r="BG73" s="2461"/>
      <c r="BH73" s="2461">
        <f t="shared" si="127"/>
        <v>1130.4472882905593</v>
      </c>
      <c r="BI73" s="2461">
        <f t="shared" si="128"/>
        <v>10600.698623333901</v>
      </c>
      <c r="BJ73" s="2461">
        <f t="shared" si="129"/>
        <v>-54024.479096666721</v>
      </c>
      <c r="BK73" s="2461">
        <f t="shared" si="130"/>
        <v>-36204.732656667104</v>
      </c>
      <c r="BL73" s="2461">
        <f t="shared" si="131"/>
        <v>-32.745976666666664</v>
      </c>
      <c r="BM73" s="2547">
        <f t="shared" si="132"/>
        <v>10.236144404644929</v>
      </c>
      <c r="BN73" s="2558"/>
      <c r="BO73" s="2456">
        <f t="shared" si="133"/>
        <v>442.98387666666713</v>
      </c>
      <c r="BP73" s="2456">
        <f t="shared" si="134"/>
        <v>0</v>
      </c>
      <c r="BQ73" s="2456">
        <f t="shared" si="135"/>
        <v>0</v>
      </c>
      <c r="BR73" s="2456">
        <f t="shared" si="136"/>
        <v>0</v>
      </c>
      <c r="BS73" s="905">
        <f t="shared" si="137"/>
        <v>442.98387666666713</v>
      </c>
      <c r="BT73" s="907">
        <f t="shared" si="138"/>
        <v>-442.98387666666713</v>
      </c>
      <c r="BU73" s="2427"/>
      <c r="BV73" s="2427"/>
      <c r="BX73" s="2429"/>
    </row>
    <row r="74" spans="1:76" s="2578" customFormat="1" ht="32.450000000000003" customHeight="1" x14ac:dyDescent="0.25">
      <c r="A74" s="2606" t="s">
        <v>395</v>
      </c>
      <c r="B74" s="3237" t="s">
        <v>711</v>
      </c>
      <c r="C74" s="2574">
        <f>'[3]2 уровень'!F53</f>
        <v>67.665301600060829</v>
      </c>
      <c r="D74" s="2575">
        <f>'2 уровень'!Y55</f>
        <v>162599.51472228093</v>
      </c>
      <c r="E74" s="2576">
        <v>35475.644999999997</v>
      </c>
      <c r="F74" s="2576">
        <v>35554.457000000002</v>
      </c>
      <c r="G74" s="2576">
        <v>35554.457000000002</v>
      </c>
      <c r="H74" s="2576">
        <v>35554.457000000002</v>
      </c>
      <c r="I74" s="2576">
        <v>8.3689999999999998</v>
      </c>
      <c r="J74" s="2576">
        <v>8.3849999999999998</v>
      </c>
      <c r="K74" s="2576">
        <v>8.3849999999999998</v>
      </c>
      <c r="L74" s="2576">
        <v>8.3849999999999998</v>
      </c>
      <c r="M74" s="2576">
        <v>17998.937999999998</v>
      </c>
      <c r="N74" s="2576">
        <v>18012.337</v>
      </c>
      <c r="O74" s="2576">
        <v>18012.337</v>
      </c>
      <c r="P74" s="2576">
        <v>18012.337</v>
      </c>
      <c r="Q74" s="2576">
        <v>182.91800000000001</v>
      </c>
      <c r="R74" s="2576">
        <v>183.2</v>
      </c>
      <c r="S74" s="2576">
        <v>183.2</v>
      </c>
      <c r="T74" s="2576">
        <v>183.2</v>
      </c>
      <c r="U74" s="2576">
        <f>5.864/3*6</f>
        <v>11.728</v>
      </c>
      <c r="V74" s="3367"/>
      <c r="W74" s="3238">
        <f t="shared" si="109"/>
        <v>162587.78672228093</v>
      </c>
      <c r="X74" s="1676">
        <f t="shared" si="110"/>
        <v>488.25133333333332</v>
      </c>
      <c r="Y74" s="1676">
        <f t="shared" si="111"/>
        <v>94733.073333333334</v>
      </c>
      <c r="Z74" s="1676">
        <f t="shared" si="112"/>
        <v>48019.499666666663</v>
      </c>
      <c r="AA74" s="1676">
        <f t="shared" si="113"/>
        <v>22.343999999999998</v>
      </c>
      <c r="AB74" s="2461">
        <f t="shared" si="114"/>
        <v>143263.16833333333</v>
      </c>
      <c r="AC74" s="2461">
        <f t="shared" si="115"/>
        <v>19324.618388947594</v>
      </c>
      <c r="AD74" s="3235">
        <f>'2 уровень'!Z55</f>
        <v>167647.95625000002</v>
      </c>
      <c r="AE74" s="3236"/>
      <c r="AF74" s="2546">
        <v>422.51902999999982</v>
      </c>
      <c r="AG74" s="3239">
        <f t="shared" si="116"/>
        <v>167225.43722000002</v>
      </c>
      <c r="AH74" s="2456">
        <v>88.840739999999997</v>
      </c>
      <c r="AI74" s="2456">
        <v>47906.626260001234</v>
      </c>
      <c r="AJ74" s="2456">
        <v>21166.656469999769</v>
      </c>
      <c r="AK74" s="2456">
        <v>1.70106</v>
      </c>
      <c r="AL74" s="2461">
        <f t="shared" si="117"/>
        <v>69163.824530001017</v>
      </c>
      <c r="AM74" s="2461">
        <f t="shared" si="118"/>
        <v>-98061.612689999005</v>
      </c>
      <c r="AN74" s="2558">
        <f t="shared" si="119"/>
        <v>-4637.6504977190925</v>
      </c>
      <c r="AO74" s="2558">
        <f t="shared" si="120"/>
        <v>399.41059333333334</v>
      </c>
      <c r="AP74" s="2558">
        <f t="shared" si="121"/>
        <v>46826.4470733321</v>
      </c>
      <c r="AQ74" s="2558">
        <f t="shared" si="122"/>
        <v>26852.843196666894</v>
      </c>
      <c r="AR74" s="2558">
        <f t="shared" si="123"/>
        <v>20.642939999999996</v>
      </c>
      <c r="AS74" s="2461">
        <f t="shared" si="124"/>
        <v>74099.343803332333</v>
      </c>
      <c r="AT74" s="2461">
        <f t="shared" si="125"/>
        <v>78736.994301051425</v>
      </c>
      <c r="AU74" s="2461">
        <v>50.064469999999993</v>
      </c>
      <c r="AV74" s="2457">
        <f t="shared" si="126"/>
        <v>13380.191500000192</v>
      </c>
      <c r="AW74" s="2649"/>
      <c r="AX74" s="2540">
        <v>13380.191500000192</v>
      </c>
      <c r="AY74" s="2540"/>
      <c r="AZ74" s="2540"/>
      <c r="BA74" s="2540"/>
      <c r="BB74" s="2540"/>
      <c r="BC74" s="2540"/>
      <c r="BD74" s="2540"/>
      <c r="BE74" s="2540"/>
      <c r="BF74" s="2461">
        <v>9505.9838299999974</v>
      </c>
      <c r="BG74" s="2461"/>
      <c r="BH74" s="2461">
        <f t="shared" si="127"/>
        <v>18017.841997719283</v>
      </c>
      <c r="BI74" s="2461">
        <f t="shared" si="128"/>
        <v>12980.780906666858</v>
      </c>
      <c r="BJ74" s="2461">
        <f t="shared" si="129"/>
        <v>-46826.4470733321</v>
      </c>
      <c r="BK74" s="2461">
        <f t="shared" si="130"/>
        <v>-26852.843196666894</v>
      </c>
      <c r="BL74" s="2461">
        <f t="shared" si="131"/>
        <v>-20.642939999999996</v>
      </c>
      <c r="BM74" s="2547">
        <f t="shared" si="132"/>
        <v>134.66056892921915</v>
      </c>
      <c r="BN74" s="2558"/>
      <c r="BO74" s="2456">
        <f t="shared" si="133"/>
        <v>399.41059333333396</v>
      </c>
      <c r="BP74" s="2456">
        <f t="shared" si="134"/>
        <v>0</v>
      </c>
      <c r="BQ74" s="2456">
        <f t="shared" si="135"/>
        <v>0</v>
      </c>
      <c r="BR74" s="2456">
        <f t="shared" si="136"/>
        <v>0</v>
      </c>
      <c r="BS74" s="905">
        <f t="shared" si="137"/>
        <v>399.41059333333396</v>
      </c>
      <c r="BT74" s="907">
        <f t="shared" si="138"/>
        <v>-399.41059333333396</v>
      </c>
      <c r="BU74" s="3240"/>
      <c r="BV74" s="3240"/>
    </row>
    <row r="75" spans="1:76" s="725" customFormat="1" ht="31.5" customHeight="1" x14ac:dyDescent="0.25">
      <c r="A75" s="2604" t="s">
        <v>437</v>
      </c>
      <c r="B75" s="1610" t="s">
        <v>385</v>
      </c>
      <c r="C75" s="2545">
        <f>'[3]1 уровень'!F2003</f>
        <v>60.684472274795645</v>
      </c>
      <c r="D75" s="2546">
        <f>'1 уровень'!X2039</f>
        <v>146684.04116824613</v>
      </c>
      <c r="E75" s="2529">
        <v>35718.241000000002</v>
      </c>
      <c r="F75" s="2529">
        <v>35662.529000000002</v>
      </c>
      <c r="G75" s="2529">
        <v>35662.529000000002</v>
      </c>
      <c r="H75" s="2529">
        <v>35662.529000000002</v>
      </c>
      <c r="I75" s="2529">
        <v>98.007999999999996</v>
      </c>
      <c r="J75" s="2529">
        <v>97.834999999999994</v>
      </c>
      <c r="K75" s="2529">
        <v>97.834999999999994</v>
      </c>
      <c r="L75" s="2529">
        <v>97.834999999999994</v>
      </c>
      <c r="M75" s="2529">
        <v>3773.7539999999999</v>
      </c>
      <c r="N75" s="2529">
        <v>3750.498</v>
      </c>
      <c r="O75" s="2529">
        <v>3750.498</v>
      </c>
      <c r="P75" s="2529">
        <v>3750.498</v>
      </c>
      <c r="Q75" s="2529">
        <v>6284.9250000000002</v>
      </c>
      <c r="R75" s="2529">
        <v>6290.1319999999996</v>
      </c>
      <c r="S75" s="2529">
        <v>6290.1319999999996</v>
      </c>
      <c r="T75" s="2529">
        <v>6290.1319999999996</v>
      </c>
      <c r="U75" s="2529"/>
      <c r="V75" s="3362"/>
      <c r="W75" s="1676">
        <f t="shared" si="109"/>
        <v>146684.04116824613</v>
      </c>
      <c r="X75" s="1676">
        <f t="shared" si="110"/>
        <v>16768.478333333333</v>
      </c>
      <c r="Y75" s="1676">
        <f t="shared" si="111"/>
        <v>95155.789333333334</v>
      </c>
      <c r="Z75" s="1676">
        <f t="shared" si="112"/>
        <v>10024.584000000001</v>
      </c>
      <c r="AA75" s="1676">
        <f t="shared" si="113"/>
        <v>261.06633333333332</v>
      </c>
      <c r="AB75" s="905">
        <f t="shared" si="114"/>
        <v>122209.91800000001</v>
      </c>
      <c r="AC75" s="2461">
        <f t="shared" si="115"/>
        <v>24474.123168246122</v>
      </c>
      <c r="AD75" s="398">
        <f>'1 уровень'!Y2039</f>
        <v>133231.50176000004</v>
      </c>
      <c r="AE75" s="2546"/>
      <c r="AF75" s="2546">
        <v>133.89263</v>
      </c>
      <c r="AG75" s="2520">
        <f t="shared" si="116"/>
        <v>133097.60913000006</v>
      </c>
      <c r="AH75" s="2541">
        <v>5598.7982000000138</v>
      </c>
      <c r="AI75" s="2541">
        <v>32348.904679998916</v>
      </c>
      <c r="AJ75" s="2541">
        <v>552.92058000000009</v>
      </c>
      <c r="AK75" s="2541">
        <v>43.623160000000006</v>
      </c>
      <c r="AL75" s="905">
        <f t="shared" si="117"/>
        <v>38544.246619998929</v>
      </c>
      <c r="AM75" s="2461">
        <f t="shared" si="118"/>
        <v>-94553.362510001127</v>
      </c>
      <c r="AN75" s="950">
        <f t="shared" si="119"/>
        <v>13586.432038246072</v>
      </c>
      <c r="AO75" s="950">
        <f t="shared" si="120"/>
        <v>11169.680133333319</v>
      </c>
      <c r="AP75" s="950">
        <f t="shared" si="121"/>
        <v>62806.884653334419</v>
      </c>
      <c r="AQ75" s="950">
        <f t="shared" si="122"/>
        <v>9471.6634200000008</v>
      </c>
      <c r="AR75" s="950">
        <f t="shared" si="123"/>
        <v>217.44317333333331</v>
      </c>
      <c r="AS75" s="905">
        <f t="shared" si="124"/>
        <v>83665.671380001062</v>
      </c>
      <c r="AT75" s="2461">
        <f t="shared" si="125"/>
        <v>70079.23934175499</v>
      </c>
      <c r="AU75" s="2461">
        <v>29.345690000000001</v>
      </c>
      <c r="AV75" s="2457">
        <f t="shared" si="126"/>
        <v>4561.1780499998531</v>
      </c>
      <c r="AW75" s="925"/>
      <c r="AX75" s="2540">
        <v>4561.1780499998531</v>
      </c>
      <c r="AY75" s="2540"/>
      <c r="AZ75" s="2540"/>
      <c r="BA75" s="2540"/>
      <c r="BB75" s="2540"/>
      <c r="BC75" s="2540"/>
      <c r="BD75" s="2540"/>
      <c r="BE75" s="2540"/>
      <c r="BF75" s="2461">
        <v>11294.002219999998</v>
      </c>
      <c r="BG75" s="2461"/>
      <c r="BH75" s="2461">
        <f t="shared" si="127"/>
        <v>-9025.2539882462188</v>
      </c>
      <c r="BI75" s="2461">
        <f t="shared" si="128"/>
        <v>-6608.5020833334656</v>
      </c>
      <c r="BJ75" s="2461">
        <f t="shared" si="129"/>
        <v>-62806.884653334419</v>
      </c>
      <c r="BK75" s="2461">
        <f t="shared" si="130"/>
        <v>-9471.6634200000008</v>
      </c>
      <c r="BL75" s="2461">
        <f t="shared" si="131"/>
        <v>-217.44317333333331</v>
      </c>
      <c r="BM75" s="2547">
        <f t="shared" si="132"/>
        <v>-197.87111770930559</v>
      </c>
      <c r="BN75" s="2456"/>
      <c r="BO75" s="2456">
        <f t="shared" si="133"/>
        <v>4561.1780499998531</v>
      </c>
      <c r="BP75" s="2456">
        <f t="shared" si="134"/>
        <v>0</v>
      </c>
      <c r="BQ75" s="2456">
        <f t="shared" si="135"/>
        <v>0</v>
      </c>
      <c r="BR75" s="2456">
        <f t="shared" si="136"/>
        <v>0</v>
      </c>
      <c r="BS75" s="905">
        <f t="shared" si="137"/>
        <v>4561.1780499998531</v>
      </c>
      <c r="BT75" s="907">
        <f t="shared" si="138"/>
        <v>-4561.1780499998531</v>
      </c>
      <c r="BU75" s="2427"/>
      <c r="BV75" s="2427"/>
    </row>
    <row r="76" spans="1:76" s="725" customFormat="1" ht="21" customHeight="1" x14ac:dyDescent="0.25">
      <c r="A76" s="2604" t="s">
        <v>426</v>
      </c>
      <c r="B76" s="726" t="s">
        <v>386</v>
      </c>
      <c r="C76" s="2545">
        <f>'[3]2 уровень'!F201</f>
        <v>49.909696314633386</v>
      </c>
      <c r="D76" s="2546">
        <f>'2 уровень'!Y206</f>
        <v>140222.84122916887</v>
      </c>
      <c r="E76" s="2529">
        <v>22573.028999999999</v>
      </c>
      <c r="F76" s="2529">
        <v>22574.703000000001</v>
      </c>
      <c r="G76" s="2529">
        <v>22574.703000000001</v>
      </c>
      <c r="H76" s="2529">
        <v>22574.703000000001</v>
      </c>
      <c r="I76" s="2529">
        <v>25.667000000000002</v>
      </c>
      <c r="J76" s="2529">
        <v>25.481000000000002</v>
      </c>
      <c r="K76" s="2529">
        <v>25.481000000000002</v>
      </c>
      <c r="L76" s="2529">
        <v>25.481000000000002</v>
      </c>
      <c r="M76" s="2529">
        <v>24048.75</v>
      </c>
      <c r="N76" s="2529">
        <v>24067.165000000001</v>
      </c>
      <c r="O76" s="2529">
        <v>24067.165000000001</v>
      </c>
      <c r="P76" s="2529">
        <v>24067.165000000001</v>
      </c>
      <c r="Q76" s="2529">
        <v>238.65</v>
      </c>
      <c r="R76" s="2529">
        <v>239.084</v>
      </c>
      <c r="S76" s="2529">
        <v>239.084</v>
      </c>
      <c r="T76" s="2529">
        <v>239.084</v>
      </c>
      <c r="U76" s="2529">
        <f>0.871/3*6</f>
        <v>1.742</v>
      </c>
      <c r="V76" s="3362"/>
      <c r="W76" s="1676">
        <f t="shared" si="109"/>
        <v>140221.09922916887</v>
      </c>
      <c r="X76" s="1676">
        <f t="shared" si="110"/>
        <v>637.12333333333333</v>
      </c>
      <c r="Y76" s="1676">
        <f t="shared" si="111"/>
        <v>60197.534000000007</v>
      </c>
      <c r="Z76" s="1676">
        <f t="shared" si="112"/>
        <v>64160.691666666666</v>
      </c>
      <c r="AA76" s="1676">
        <f t="shared" si="113"/>
        <v>68.135333333333335</v>
      </c>
      <c r="AB76" s="905">
        <f t="shared" si="114"/>
        <v>125063.48433333336</v>
      </c>
      <c r="AC76" s="2461">
        <f t="shared" si="115"/>
        <v>15157.614895835519</v>
      </c>
      <c r="AD76" s="398">
        <f>'2 уровень'!Z206</f>
        <v>148580.45436</v>
      </c>
      <c r="AE76" s="2546"/>
      <c r="AF76" s="2546">
        <v>174.85415999999969</v>
      </c>
      <c r="AG76" s="2520">
        <f t="shared" si="116"/>
        <v>148405.60020000002</v>
      </c>
      <c r="AH76" s="2541">
        <v>223.06574999999998</v>
      </c>
      <c r="AI76" s="2541">
        <v>30637.682129999637</v>
      </c>
      <c r="AJ76" s="2541">
        <v>33631.396839999768</v>
      </c>
      <c r="AK76" s="2541">
        <v>13.71903</v>
      </c>
      <c r="AL76" s="905">
        <f t="shared" si="117"/>
        <v>64505.863749999407</v>
      </c>
      <c r="AM76" s="2461">
        <f t="shared" si="118"/>
        <v>-83899.736450000608</v>
      </c>
      <c r="AN76" s="950">
        <f t="shared" si="119"/>
        <v>-8184.5009708311409</v>
      </c>
      <c r="AO76" s="950">
        <f t="shared" si="120"/>
        <v>414.05758333333335</v>
      </c>
      <c r="AP76" s="950">
        <f t="shared" si="121"/>
        <v>29559.85187000037</v>
      </c>
      <c r="AQ76" s="950">
        <f t="shared" si="122"/>
        <v>30529.294826666897</v>
      </c>
      <c r="AR76" s="950">
        <f t="shared" si="123"/>
        <v>54.416303333333332</v>
      </c>
      <c r="AS76" s="905">
        <f t="shared" si="124"/>
        <v>60557.620583333934</v>
      </c>
      <c r="AT76" s="2461">
        <f t="shared" si="125"/>
        <v>68742.121554165074</v>
      </c>
      <c r="AU76" s="2461">
        <v>1.65211</v>
      </c>
      <c r="AV76" s="2457">
        <f t="shared" si="126"/>
        <v>9988.5750100007517</v>
      </c>
      <c r="AW76" s="925"/>
      <c r="AX76" s="2540">
        <v>9988.5750100007517</v>
      </c>
      <c r="AY76" s="2540"/>
      <c r="AZ76" s="2540"/>
      <c r="BA76" s="2540"/>
      <c r="BB76" s="2540"/>
      <c r="BC76" s="2540"/>
      <c r="BD76" s="2540"/>
      <c r="BE76" s="2540"/>
      <c r="BF76" s="2461">
        <v>8217.4269899999999</v>
      </c>
      <c r="BG76" s="2461"/>
      <c r="BH76" s="2461">
        <f t="shared" si="127"/>
        <v>18173.075980831891</v>
      </c>
      <c r="BI76" s="2461">
        <f t="shared" si="128"/>
        <v>9574.5174266674185</v>
      </c>
      <c r="BJ76" s="2461">
        <f t="shared" si="129"/>
        <v>-29559.85187000037</v>
      </c>
      <c r="BK76" s="2461">
        <f t="shared" si="130"/>
        <v>-30529.294826666897</v>
      </c>
      <c r="BL76" s="2461">
        <f t="shared" si="131"/>
        <v>-54.416303333333332</v>
      </c>
      <c r="BM76" s="2547">
        <f t="shared" si="132"/>
        <v>181.93862450486341</v>
      </c>
      <c r="BN76" s="2456"/>
      <c r="BO76" s="2456">
        <f t="shared" si="133"/>
        <v>414.05758333333324</v>
      </c>
      <c r="BP76" s="2456">
        <f t="shared" si="134"/>
        <v>0</v>
      </c>
      <c r="BQ76" s="2456">
        <f t="shared" si="135"/>
        <v>0</v>
      </c>
      <c r="BR76" s="2456">
        <f t="shared" si="136"/>
        <v>0</v>
      </c>
      <c r="BS76" s="905">
        <f t="shared" si="137"/>
        <v>414.05758333333324</v>
      </c>
      <c r="BT76" s="907">
        <f t="shared" si="138"/>
        <v>-414.05758333333324</v>
      </c>
      <c r="BU76" s="2427"/>
      <c r="BV76" s="2427"/>
    </row>
    <row r="77" spans="1:76" s="725" customFormat="1" ht="29.45" customHeight="1" x14ac:dyDescent="0.25">
      <c r="A77" s="2604" t="s">
        <v>498</v>
      </c>
      <c r="B77" s="726" t="s">
        <v>700</v>
      </c>
      <c r="C77" s="2548">
        <f>'[3]1 уровень'!F818</f>
        <v>79.33296868127529</v>
      </c>
      <c r="D77" s="2549">
        <f>'1 уровень'!X847</f>
        <v>99230.775830204788</v>
      </c>
      <c r="E77" s="2530">
        <v>17957.878000000001</v>
      </c>
      <c r="F77" s="2530">
        <v>18083.996999999999</v>
      </c>
      <c r="G77" s="2530">
        <v>18083.996999999999</v>
      </c>
      <c r="H77" s="2530">
        <v>18083.996999999999</v>
      </c>
      <c r="I77" s="2530">
        <v>735.34799999999996</v>
      </c>
      <c r="J77" s="2530">
        <v>741.11500000000001</v>
      </c>
      <c r="K77" s="2530">
        <v>741.11500000000001</v>
      </c>
      <c r="L77" s="2530">
        <v>741.11500000000001</v>
      </c>
      <c r="M77" s="2530">
        <v>11391.635</v>
      </c>
      <c r="N77" s="2530">
        <v>11477.303</v>
      </c>
      <c r="O77" s="2530">
        <v>11477.303</v>
      </c>
      <c r="P77" s="2530">
        <v>11477.303</v>
      </c>
      <c r="Q77" s="2530">
        <v>3914.8310000000001</v>
      </c>
      <c r="R77" s="2530">
        <v>3939.4789999999998</v>
      </c>
      <c r="S77" s="2530">
        <v>3939.4789999999998</v>
      </c>
      <c r="T77" s="2530">
        <v>3939.4789999999998</v>
      </c>
      <c r="U77" s="2530"/>
      <c r="V77" s="3363"/>
      <c r="W77" s="1676">
        <f t="shared" si="109"/>
        <v>99230.775830204788</v>
      </c>
      <c r="X77" s="1676">
        <f t="shared" si="110"/>
        <v>10480.629333333332</v>
      </c>
      <c r="Y77" s="1676">
        <f t="shared" si="111"/>
        <v>48097.873</v>
      </c>
      <c r="Z77" s="1676">
        <f t="shared" si="112"/>
        <v>30520.473333333335</v>
      </c>
      <c r="AA77" s="1676">
        <f t="shared" si="113"/>
        <v>1970.5396666666666</v>
      </c>
      <c r="AB77" s="905">
        <f t="shared" si="114"/>
        <v>91069.515333333329</v>
      </c>
      <c r="AC77" s="2461">
        <f t="shared" si="115"/>
        <v>8161.2604968714586</v>
      </c>
      <c r="AD77" s="398">
        <f>'1 уровень'!Y847</f>
        <v>96434.424359999961</v>
      </c>
      <c r="AE77" s="2546"/>
      <c r="AF77" s="2546">
        <v>239.69261999999998</v>
      </c>
      <c r="AG77" s="2520">
        <f t="shared" si="116"/>
        <v>96194.731739999959</v>
      </c>
      <c r="AH77" s="2541">
        <v>2838.7990200000036</v>
      </c>
      <c r="AI77" s="2541">
        <v>14034.511759999899</v>
      </c>
      <c r="AJ77" s="2541">
        <v>9956.3222000000005</v>
      </c>
      <c r="AK77" s="2541">
        <v>460.10619999999994</v>
      </c>
      <c r="AL77" s="905">
        <f t="shared" si="117"/>
        <v>27289.739179999899</v>
      </c>
      <c r="AM77" s="2461">
        <f t="shared" si="118"/>
        <v>-68904.992560000057</v>
      </c>
      <c r="AN77" s="950">
        <f t="shared" si="119"/>
        <v>3036.0440902048285</v>
      </c>
      <c r="AO77" s="950">
        <f t="shared" si="120"/>
        <v>7641.8303133333284</v>
      </c>
      <c r="AP77" s="950">
        <f t="shared" si="121"/>
        <v>34063.3612400001</v>
      </c>
      <c r="AQ77" s="950">
        <f t="shared" si="122"/>
        <v>20564.151133333333</v>
      </c>
      <c r="AR77" s="950">
        <f t="shared" si="123"/>
        <v>1510.4334666666666</v>
      </c>
      <c r="AS77" s="905">
        <f t="shared" si="124"/>
        <v>63779.776153333427</v>
      </c>
      <c r="AT77" s="2461">
        <f t="shared" si="125"/>
        <v>60743.732063128598</v>
      </c>
      <c r="AU77" s="2461">
        <v>26.90519999999999</v>
      </c>
      <c r="AV77" s="2457">
        <f t="shared" si="126"/>
        <v>3055.7777699998674</v>
      </c>
      <c r="AW77" s="923"/>
      <c r="AX77" s="2540">
        <v>3055.7777699998674</v>
      </c>
      <c r="AY77" s="2540"/>
      <c r="AZ77" s="2540"/>
      <c r="BA77" s="2540"/>
      <c r="BB77" s="2540"/>
      <c r="BC77" s="2540"/>
      <c r="BD77" s="2540"/>
      <c r="BE77" s="2540"/>
      <c r="BF77" s="2461">
        <v>6929.0802999999996</v>
      </c>
      <c r="BG77" s="2461"/>
      <c r="BH77" s="2461">
        <f t="shared" si="127"/>
        <v>19.733679795038825</v>
      </c>
      <c r="BI77" s="2461">
        <f t="shared" si="128"/>
        <v>-4586.0525433334606</v>
      </c>
      <c r="BJ77" s="2461">
        <f t="shared" si="129"/>
        <v>-34063.3612400001</v>
      </c>
      <c r="BK77" s="2461">
        <f t="shared" si="130"/>
        <v>-20564.151133333333</v>
      </c>
      <c r="BL77" s="2461">
        <f t="shared" si="131"/>
        <v>-1510.4334666666666</v>
      </c>
      <c r="BM77" s="2547">
        <f t="shared" si="132"/>
        <v>0.64578255620465752</v>
      </c>
      <c r="BN77" s="2456"/>
      <c r="BO77" s="2456">
        <f t="shared" si="133"/>
        <v>3055.7777699998674</v>
      </c>
      <c r="BP77" s="2456">
        <f t="shared" si="134"/>
        <v>0</v>
      </c>
      <c r="BQ77" s="2456">
        <f t="shared" si="135"/>
        <v>0</v>
      </c>
      <c r="BR77" s="2456">
        <f t="shared" si="136"/>
        <v>0</v>
      </c>
      <c r="BS77" s="905">
        <f t="shared" si="137"/>
        <v>3055.7777699998674</v>
      </c>
      <c r="BT77" s="907">
        <f t="shared" si="138"/>
        <v>-3055.7777699998674</v>
      </c>
      <c r="BU77" s="2427"/>
      <c r="BV77" s="2427"/>
    </row>
    <row r="78" spans="1:76" s="725" customFormat="1" x14ac:dyDescent="0.25">
      <c r="A78" s="2604" t="s">
        <v>419</v>
      </c>
      <c r="B78" s="726" t="s">
        <v>481</v>
      </c>
      <c r="C78" s="2545">
        <f>'[3]1 уровень'!F2235</f>
        <v>60.321439820022505</v>
      </c>
      <c r="D78" s="2546">
        <f>'1 уровень'!X2271</f>
        <v>130233.73638794804</v>
      </c>
      <c r="E78" s="2529">
        <v>25824.999</v>
      </c>
      <c r="F78" s="2529">
        <v>26055.563999999998</v>
      </c>
      <c r="G78" s="2529">
        <v>26055.563999999998</v>
      </c>
      <c r="H78" s="2529">
        <v>26055.563999999998</v>
      </c>
      <c r="I78" s="2529">
        <v>3772.62</v>
      </c>
      <c r="J78" s="2529">
        <v>3807.415</v>
      </c>
      <c r="K78" s="2529">
        <v>3807.415</v>
      </c>
      <c r="L78" s="2529">
        <v>3807.415</v>
      </c>
      <c r="M78" s="2529">
        <v>6151.4430000000002</v>
      </c>
      <c r="N78" s="2529">
        <v>6211.5839999999998</v>
      </c>
      <c r="O78" s="2529">
        <v>6211.5839999999998</v>
      </c>
      <c r="P78" s="2529">
        <v>6211.5839999999998</v>
      </c>
      <c r="Q78" s="2529">
        <v>7536.5389999999998</v>
      </c>
      <c r="R78" s="2529">
        <v>7620.8459999999995</v>
      </c>
      <c r="S78" s="2529">
        <v>7620.8459999999995</v>
      </c>
      <c r="T78" s="2529">
        <v>7620.8459999999995</v>
      </c>
      <c r="U78" s="2529"/>
      <c r="V78" s="3362"/>
      <c r="W78" s="1676">
        <f t="shared" si="109"/>
        <v>130233.73638794804</v>
      </c>
      <c r="X78" s="1676">
        <f t="shared" si="110"/>
        <v>20237.948999999997</v>
      </c>
      <c r="Y78" s="1676">
        <f t="shared" si="111"/>
        <v>69250.938999999998</v>
      </c>
      <c r="Z78" s="1676">
        <f t="shared" si="112"/>
        <v>16504.082999999999</v>
      </c>
      <c r="AA78" s="1676">
        <f t="shared" si="113"/>
        <v>10118.311666666666</v>
      </c>
      <c r="AB78" s="905">
        <f t="shared" si="114"/>
        <v>116111.28266666665</v>
      </c>
      <c r="AC78" s="2461">
        <f t="shared" si="115"/>
        <v>14122.453721281388</v>
      </c>
      <c r="AD78" s="398">
        <f>'1 уровень'!Y2271</f>
        <v>122671.66553</v>
      </c>
      <c r="AE78" s="2546"/>
      <c r="AF78" s="2546">
        <v>0</v>
      </c>
      <c r="AG78" s="2520">
        <f t="shared" si="116"/>
        <v>122671.66553</v>
      </c>
      <c r="AH78" s="2541">
        <v>9184.611219999957</v>
      </c>
      <c r="AI78" s="2541">
        <v>29962.786859999484</v>
      </c>
      <c r="AJ78" s="2541">
        <v>6030.6632600000066</v>
      </c>
      <c r="AK78" s="2541">
        <v>5000.0612600000077</v>
      </c>
      <c r="AL78" s="905">
        <f t="shared" si="117"/>
        <v>50178.122599999457</v>
      </c>
      <c r="AM78" s="2461">
        <f t="shared" si="118"/>
        <v>-72493.542930000549</v>
      </c>
      <c r="AN78" s="950">
        <f t="shared" si="119"/>
        <v>7562.0708579480415</v>
      </c>
      <c r="AO78" s="950">
        <f t="shared" si="120"/>
        <v>11053.33778000004</v>
      </c>
      <c r="AP78" s="950">
        <f t="shared" si="121"/>
        <v>39288.152140000515</v>
      </c>
      <c r="AQ78" s="950">
        <f t="shared" si="122"/>
        <v>10473.419739999992</v>
      </c>
      <c r="AR78" s="950">
        <f t="shared" si="123"/>
        <v>5118.2504066666588</v>
      </c>
      <c r="AS78" s="905">
        <f t="shared" si="124"/>
        <v>65933.160066667202</v>
      </c>
      <c r="AT78" s="2461">
        <f t="shared" si="125"/>
        <v>58371.089208719161</v>
      </c>
      <c r="AU78" s="2461"/>
      <c r="AV78" s="2457">
        <f t="shared" si="126"/>
        <v>4863.8940099998572</v>
      </c>
      <c r="AW78" s="925"/>
      <c r="AX78" s="2540">
        <v>4863.8940099998572</v>
      </c>
      <c r="AY78" s="2540"/>
      <c r="AZ78" s="2540"/>
      <c r="BA78" s="2540"/>
      <c r="BB78" s="2540"/>
      <c r="BC78" s="2540"/>
      <c r="BD78" s="2540"/>
      <c r="BE78" s="2540"/>
      <c r="BF78" s="2461">
        <v>7513.3168100000003</v>
      </c>
      <c r="BG78" s="2461"/>
      <c r="BH78" s="2461">
        <f t="shared" si="127"/>
        <v>-2698.1768479481843</v>
      </c>
      <c r="BI78" s="2461">
        <f t="shared" si="128"/>
        <v>-6189.4437700001827</v>
      </c>
      <c r="BJ78" s="2461">
        <f t="shared" si="129"/>
        <v>-39288.152140000515</v>
      </c>
      <c r="BK78" s="2461">
        <f t="shared" si="130"/>
        <v>-10473.419739999992</v>
      </c>
      <c r="BL78" s="2461">
        <f t="shared" si="131"/>
        <v>-5118.2504066666588</v>
      </c>
      <c r="BM78" s="2547">
        <f t="shared" si="132"/>
        <v>-55.473594663060176</v>
      </c>
      <c r="BN78" s="2456"/>
      <c r="BO78" s="2456">
        <f t="shared" si="133"/>
        <v>4863.8940099998572</v>
      </c>
      <c r="BP78" s="2456">
        <f t="shared" si="134"/>
        <v>0</v>
      </c>
      <c r="BQ78" s="2456">
        <f t="shared" si="135"/>
        <v>0</v>
      </c>
      <c r="BR78" s="2456">
        <f t="shared" si="136"/>
        <v>0</v>
      </c>
      <c r="BS78" s="905">
        <f t="shared" si="137"/>
        <v>4863.8940099998572</v>
      </c>
      <c r="BT78" s="907">
        <f t="shared" si="138"/>
        <v>-4863.8940099998572</v>
      </c>
      <c r="BU78" s="2427"/>
      <c r="BV78" s="2427"/>
    </row>
    <row r="79" spans="1:76" s="725" customFormat="1" ht="27" customHeight="1" x14ac:dyDescent="0.25">
      <c r="A79" s="2604" t="s">
        <v>402</v>
      </c>
      <c r="B79" s="1610" t="s">
        <v>479</v>
      </c>
      <c r="C79" s="2545">
        <f>'[3]2 уровень'!F1159</f>
        <v>61.134026872099724</v>
      </c>
      <c r="D79" s="2546">
        <f>'2 уровень'!Y1180</f>
        <v>132991.85024572859</v>
      </c>
      <c r="E79" s="2529">
        <v>18163.442999999999</v>
      </c>
      <c r="F79" s="2529">
        <v>18257.825000000001</v>
      </c>
      <c r="G79" s="2529">
        <v>18257.825000000001</v>
      </c>
      <c r="H79" s="2529">
        <v>18257.825000000001</v>
      </c>
      <c r="I79" s="2529">
        <v>12.199</v>
      </c>
      <c r="J79" s="2529">
        <v>11.853</v>
      </c>
      <c r="K79" s="2529">
        <v>11.853</v>
      </c>
      <c r="L79" s="2529">
        <v>11.853</v>
      </c>
      <c r="M79" s="2529">
        <v>19977.113000000001</v>
      </c>
      <c r="N79" s="2529">
        <v>20081.021000000001</v>
      </c>
      <c r="O79" s="2529">
        <v>20081.021000000001</v>
      </c>
      <c r="P79" s="2529">
        <v>20081.021000000001</v>
      </c>
      <c r="Q79" s="2529">
        <v>167.57300000000001</v>
      </c>
      <c r="R79" s="2529">
        <v>168.096</v>
      </c>
      <c r="S79" s="2529">
        <v>168.096</v>
      </c>
      <c r="T79" s="2529">
        <v>168.096</v>
      </c>
      <c r="U79" s="2529"/>
      <c r="V79" s="3362"/>
      <c r="W79" s="1676">
        <f t="shared" si="109"/>
        <v>132991.85024572859</v>
      </c>
      <c r="X79" s="1676">
        <f t="shared" si="110"/>
        <v>447.733</v>
      </c>
      <c r="Y79" s="1676">
        <f t="shared" si="111"/>
        <v>48593.151333333328</v>
      </c>
      <c r="Z79" s="1676">
        <f t="shared" si="112"/>
        <v>53445.481333333337</v>
      </c>
      <c r="AA79" s="1676">
        <f t="shared" si="113"/>
        <v>31.954000000000001</v>
      </c>
      <c r="AB79" s="905">
        <f t="shared" si="114"/>
        <v>102518.31966666666</v>
      </c>
      <c r="AC79" s="2528">
        <f t="shared" si="115"/>
        <v>30473.530579061931</v>
      </c>
      <c r="AD79" s="398">
        <f>'2 уровень'!Z1180</f>
        <v>122217.98297999999</v>
      </c>
      <c r="AE79" s="2546"/>
      <c r="AF79" s="2546">
        <v>4.5561699999999998</v>
      </c>
      <c r="AG79" s="2520">
        <f t="shared" si="116"/>
        <v>122213.42680999999</v>
      </c>
      <c r="AH79" s="2541">
        <v>100.35291999999998</v>
      </c>
      <c r="AI79" s="2541">
        <v>15615.592079999784</v>
      </c>
      <c r="AJ79" s="2541">
        <v>17757.914109999732</v>
      </c>
      <c r="AK79" s="2541">
        <v>6.6439300000000001</v>
      </c>
      <c r="AL79" s="905">
        <f t="shared" si="117"/>
        <v>33480.503039999516</v>
      </c>
      <c r="AM79" s="2461">
        <f t="shared" si="118"/>
        <v>-88732.923770000474</v>
      </c>
      <c r="AN79" s="950">
        <f t="shared" si="119"/>
        <v>10778.423435728604</v>
      </c>
      <c r="AO79" s="950">
        <f t="shared" si="120"/>
        <v>347.38008000000002</v>
      </c>
      <c r="AP79" s="950">
        <f t="shared" si="121"/>
        <v>32977.559253333544</v>
      </c>
      <c r="AQ79" s="950">
        <f t="shared" si="122"/>
        <v>35687.567223333608</v>
      </c>
      <c r="AR79" s="950">
        <f t="shared" si="123"/>
        <v>25.31007</v>
      </c>
      <c r="AS79" s="905">
        <f t="shared" si="124"/>
        <v>69037.816626667161</v>
      </c>
      <c r="AT79" s="2461">
        <f t="shared" si="125"/>
        <v>58259.393190938557</v>
      </c>
      <c r="AU79" s="2461"/>
      <c r="AV79" s="2457">
        <f t="shared" si="126"/>
        <v>3114.3762299999153</v>
      </c>
      <c r="AW79" s="925"/>
      <c r="AX79" s="2540">
        <v>3114.3762299999153</v>
      </c>
      <c r="AY79" s="2540"/>
      <c r="AZ79" s="2540"/>
      <c r="BA79" s="2540"/>
      <c r="BB79" s="2540"/>
      <c r="BC79" s="2540"/>
      <c r="BD79" s="2540"/>
      <c r="BE79" s="2540"/>
      <c r="BF79" s="2461">
        <v>9116.3032899999998</v>
      </c>
      <c r="BG79" s="2461"/>
      <c r="BH79" s="2461">
        <f t="shared" si="127"/>
        <v>-7664.0472057286888</v>
      </c>
      <c r="BI79" s="2461">
        <f t="shared" si="128"/>
        <v>2766.9961499999154</v>
      </c>
      <c r="BJ79" s="2461">
        <f t="shared" si="129"/>
        <v>-32977.559253333544</v>
      </c>
      <c r="BK79" s="2461">
        <f t="shared" si="130"/>
        <v>-35687.567223333608</v>
      </c>
      <c r="BL79" s="2461">
        <f t="shared" si="131"/>
        <v>-25.31007</v>
      </c>
      <c r="BM79" s="2547">
        <f t="shared" si="132"/>
        <v>-246.08610648588521</v>
      </c>
      <c r="BN79" s="2456"/>
      <c r="BO79" s="2456">
        <f t="shared" si="133"/>
        <v>347.38007999999991</v>
      </c>
      <c r="BP79" s="2456">
        <f t="shared" si="134"/>
        <v>0</v>
      </c>
      <c r="BQ79" s="2456">
        <f t="shared" si="135"/>
        <v>0</v>
      </c>
      <c r="BR79" s="2456">
        <f t="shared" si="136"/>
        <v>0</v>
      </c>
      <c r="BS79" s="905">
        <f t="shared" si="137"/>
        <v>347.38007999999991</v>
      </c>
      <c r="BT79" s="907">
        <f t="shared" si="138"/>
        <v>-347.38007999999991</v>
      </c>
      <c r="BU79" s="2427"/>
      <c r="BV79" s="2427"/>
    </row>
    <row r="80" spans="1:76" s="725" customFormat="1" ht="34.15" customHeight="1" x14ac:dyDescent="0.25">
      <c r="A80" s="2604" t="s">
        <v>397</v>
      </c>
      <c r="B80" s="1610" t="s">
        <v>721</v>
      </c>
      <c r="C80" s="2545">
        <f>'[3]2 уровень'!F971</f>
        <v>56.730286825473996</v>
      </c>
      <c r="D80" s="2546">
        <f>'2 уровень'!Y992</f>
        <v>91218.072510700746</v>
      </c>
      <c r="E80" s="2529">
        <v>18993.953000000001</v>
      </c>
      <c r="F80" s="2529">
        <v>19094.677</v>
      </c>
      <c r="G80" s="2529">
        <v>19094.677</v>
      </c>
      <c r="H80" s="2529">
        <v>19094.677</v>
      </c>
      <c r="I80" s="2529">
        <v>9.6219999999999999</v>
      </c>
      <c r="J80" s="2529">
        <v>9.6760000000000002</v>
      </c>
      <c r="K80" s="2529">
        <v>9.6760000000000002</v>
      </c>
      <c r="L80" s="2529">
        <v>9.6760000000000002</v>
      </c>
      <c r="M80" s="2529">
        <v>11104.687</v>
      </c>
      <c r="N80" s="2529">
        <v>11154.919</v>
      </c>
      <c r="O80" s="2529">
        <v>11154.919</v>
      </c>
      <c r="P80" s="2529">
        <v>11154.919</v>
      </c>
      <c r="Q80" s="2529">
        <v>195.95400000000001</v>
      </c>
      <c r="R80" s="2529">
        <v>197.66499999999999</v>
      </c>
      <c r="S80" s="2529">
        <v>197.66499999999999</v>
      </c>
      <c r="T80" s="2529">
        <v>197.66499999999999</v>
      </c>
      <c r="U80" s="2529"/>
      <c r="V80" s="3362"/>
      <c r="W80" s="1676">
        <f t="shared" si="109"/>
        <v>91218.072510700746</v>
      </c>
      <c r="X80" s="1676">
        <f t="shared" si="110"/>
        <v>525.39566666666667</v>
      </c>
      <c r="Y80" s="1676">
        <f t="shared" si="111"/>
        <v>50818.414666666671</v>
      </c>
      <c r="Z80" s="1676">
        <f t="shared" si="112"/>
        <v>29696.218666666668</v>
      </c>
      <c r="AA80" s="1676">
        <f t="shared" si="113"/>
        <v>25.748666666666669</v>
      </c>
      <c r="AB80" s="905">
        <f t="shared" si="114"/>
        <v>81065.777666666676</v>
      </c>
      <c r="AC80" s="2461">
        <f t="shared" si="115"/>
        <v>10152.29484403407</v>
      </c>
      <c r="AD80" s="398">
        <f>'2 уровень'!Z992</f>
        <v>96348.266120000029</v>
      </c>
      <c r="AE80" s="2546"/>
      <c r="AF80" s="2546">
        <v>0</v>
      </c>
      <c r="AG80" s="2520">
        <f t="shared" si="116"/>
        <v>96348.266120000029</v>
      </c>
      <c r="AH80" s="2541">
        <v>137.32354999999998</v>
      </c>
      <c r="AI80" s="2541">
        <v>18982.704679999781</v>
      </c>
      <c r="AJ80" s="2541">
        <v>11612.976449999913</v>
      </c>
      <c r="AK80" s="2541">
        <v>3.3280700000000003</v>
      </c>
      <c r="AL80" s="905">
        <f t="shared" si="117"/>
        <v>30736.332749999692</v>
      </c>
      <c r="AM80" s="2461">
        <f t="shared" si="118"/>
        <v>-65611.933370000334</v>
      </c>
      <c r="AN80" s="950">
        <f t="shared" si="119"/>
        <v>-5130.1936092992837</v>
      </c>
      <c r="AO80" s="950">
        <f t="shared" si="120"/>
        <v>388.07211666666672</v>
      </c>
      <c r="AP80" s="950">
        <f t="shared" si="121"/>
        <v>31835.70998666689</v>
      </c>
      <c r="AQ80" s="950">
        <f t="shared" si="122"/>
        <v>18083.242216666753</v>
      </c>
      <c r="AR80" s="950">
        <f t="shared" si="123"/>
        <v>22.420596666666668</v>
      </c>
      <c r="AS80" s="905">
        <f t="shared" si="124"/>
        <v>50329.444916666973</v>
      </c>
      <c r="AT80" s="2461">
        <f t="shared" si="125"/>
        <v>55459.638525966257</v>
      </c>
      <c r="AU80" s="2461"/>
      <c r="AV80" s="2457">
        <f t="shared" si="126"/>
        <v>3855.8185299999682</v>
      </c>
      <c r="AW80" s="925"/>
      <c r="AX80" s="2540">
        <v>3855.8185299999682</v>
      </c>
      <c r="AY80" s="2540"/>
      <c r="AZ80" s="2540"/>
      <c r="BA80" s="2540"/>
      <c r="BB80" s="2540"/>
      <c r="BC80" s="2540"/>
      <c r="BD80" s="2540"/>
      <c r="BE80" s="2540"/>
      <c r="BF80" s="2461">
        <v>6928.0922400000009</v>
      </c>
      <c r="BG80" s="2461"/>
      <c r="BH80" s="2461">
        <f t="shared" si="127"/>
        <v>8986.0121392992514</v>
      </c>
      <c r="BI80" s="2461">
        <f t="shared" si="128"/>
        <v>3467.7464133333015</v>
      </c>
      <c r="BJ80" s="2461">
        <f t="shared" si="129"/>
        <v>-31835.70998666689</v>
      </c>
      <c r="BK80" s="2461">
        <f t="shared" si="130"/>
        <v>-18083.242216666753</v>
      </c>
      <c r="BL80" s="2461">
        <f t="shared" si="131"/>
        <v>-22.420596666666668</v>
      </c>
      <c r="BM80" s="2547">
        <f t="shared" si="132"/>
        <v>233.05070167032281</v>
      </c>
      <c r="BN80" s="2456"/>
      <c r="BO80" s="2456">
        <f t="shared" si="133"/>
        <v>388.07211666666672</v>
      </c>
      <c r="BP80" s="2456">
        <f t="shared" si="134"/>
        <v>0</v>
      </c>
      <c r="BQ80" s="2456">
        <f t="shared" si="135"/>
        <v>0</v>
      </c>
      <c r="BR80" s="2456">
        <f t="shared" si="136"/>
        <v>0</v>
      </c>
      <c r="BS80" s="905">
        <f t="shared" si="137"/>
        <v>388.07211666666672</v>
      </c>
      <c r="BT80" s="907">
        <f t="shared" si="138"/>
        <v>-388.07211666666672</v>
      </c>
      <c r="BU80" s="2427"/>
      <c r="BV80" s="2427"/>
    </row>
    <row r="81" spans="1:75" s="725" customFormat="1" ht="25.15" customHeight="1" x14ac:dyDescent="0.25">
      <c r="A81" s="2604" t="s">
        <v>438</v>
      </c>
      <c r="B81" s="1610" t="s">
        <v>270</v>
      </c>
      <c r="C81" s="2545">
        <f>'[3]2 уровень'!F1266</f>
        <v>63.017439328556158</v>
      </c>
      <c r="D81" s="2546">
        <f>'2 уровень'!Y1287</f>
        <v>116059.04217683882</v>
      </c>
      <c r="E81" s="2529">
        <v>21786.385999999999</v>
      </c>
      <c r="F81" s="2529">
        <v>22184.376</v>
      </c>
      <c r="G81" s="2529">
        <v>22184.376</v>
      </c>
      <c r="H81" s="2529">
        <v>22184.376</v>
      </c>
      <c r="I81" s="2529">
        <v>28.65</v>
      </c>
      <c r="J81" s="2529">
        <v>28.422999999999998</v>
      </c>
      <c r="K81" s="2529">
        <v>28.422999999999998</v>
      </c>
      <c r="L81" s="2529">
        <v>28.422999999999998</v>
      </c>
      <c r="M81" s="2529">
        <v>11258.5</v>
      </c>
      <c r="N81" s="2529">
        <v>11466.61</v>
      </c>
      <c r="O81" s="2529">
        <v>11466.61</v>
      </c>
      <c r="P81" s="2529">
        <v>11466.61</v>
      </c>
      <c r="Q81" s="2529">
        <v>221.547</v>
      </c>
      <c r="R81" s="2529">
        <v>224.107</v>
      </c>
      <c r="S81" s="2529">
        <v>224.107</v>
      </c>
      <c r="T81" s="2529">
        <v>224.107</v>
      </c>
      <c r="U81" s="2529"/>
      <c r="V81" s="3362"/>
      <c r="W81" s="1676">
        <f t="shared" si="109"/>
        <v>116059.04217683882</v>
      </c>
      <c r="X81" s="1676">
        <f t="shared" si="110"/>
        <v>595.05866666666668</v>
      </c>
      <c r="Y81" s="1676">
        <f t="shared" si="111"/>
        <v>58760.346000000005</v>
      </c>
      <c r="Z81" s="1676">
        <f t="shared" si="112"/>
        <v>30369.516666666666</v>
      </c>
      <c r="AA81" s="1676">
        <f t="shared" si="113"/>
        <v>76.021666666666661</v>
      </c>
      <c r="AB81" s="905">
        <f t="shared" si="114"/>
        <v>89800.942999999999</v>
      </c>
      <c r="AC81" s="2528">
        <f t="shared" si="115"/>
        <v>26258.099176838819</v>
      </c>
      <c r="AD81" s="398">
        <f>'2 уровень'!Z1287</f>
        <v>99139.275439999983</v>
      </c>
      <c r="AE81" s="2546"/>
      <c r="AF81" s="2546">
        <v>34.997380000000007</v>
      </c>
      <c r="AG81" s="2520">
        <f t="shared" si="116"/>
        <v>99104.278059999982</v>
      </c>
      <c r="AH81" s="2541">
        <v>46.251969999999993</v>
      </c>
      <c r="AI81" s="2541">
        <v>15762.02896999991</v>
      </c>
      <c r="AJ81" s="2541">
        <v>6382.7079599999815</v>
      </c>
      <c r="AK81" s="2541">
        <v>8.8919999999999995</v>
      </c>
      <c r="AL81" s="905">
        <f t="shared" si="117"/>
        <v>22199.880899999891</v>
      </c>
      <c r="AM81" s="2461">
        <f t="shared" si="118"/>
        <v>-76904.397160000095</v>
      </c>
      <c r="AN81" s="950">
        <f t="shared" si="119"/>
        <v>16954.764116838836</v>
      </c>
      <c r="AO81" s="950">
        <f t="shared" si="120"/>
        <v>548.80669666666665</v>
      </c>
      <c r="AP81" s="950">
        <f t="shared" si="121"/>
        <v>42998.317030000093</v>
      </c>
      <c r="AQ81" s="950">
        <f t="shared" si="122"/>
        <v>23986.808706666685</v>
      </c>
      <c r="AR81" s="950">
        <f t="shared" si="123"/>
        <v>67.129666666666665</v>
      </c>
      <c r="AS81" s="905">
        <f t="shared" si="124"/>
        <v>67601.062100000112</v>
      </c>
      <c r="AT81" s="2461">
        <f t="shared" si="125"/>
        <v>50646.297983161276</v>
      </c>
      <c r="AU81" s="2461">
        <v>2.4235699999999998</v>
      </c>
      <c r="AV81" s="2457">
        <f t="shared" si="126"/>
        <v>3064.2380599999701</v>
      </c>
      <c r="AW81" s="925"/>
      <c r="AX81" s="2540">
        <v>3064.2380599999701</v>
      </c>
      <c r="AY81" s="2540"/>
      <c r="AZ81" s="2540"/>
      <c r="BA81" s="2540"/>
      <c r="BB81" s="2540"/>
      <c r="BC81" s="2540"/>
      <c r="BD81" s="2540"/>
      <c r="BE81" s="2540"/>
      <c r="BF81" s="2461">
        <v>7074.7223300000005</v>
      </c>
      <c r="BG81" s="2461"/>
      <c r="BH81" s="2461">
        <f t="shared" si="127"/>
        <v>-13890.526056838866</v>
      </c>
      <c r="BI81" s="2461">
        <f t="shared" si="128"/>
        <v>2515.4313633333036</v>
      </c>
      <c r="BJ81" s="2461">
        <f t="shared" si="129"/>
        <v>-42998.317030000093</v>
      </c>
      <c r="BK81" s="2461">
        <f t="shared" si="130"/>
        <v>-23986.808706666685</v>
      </c>
      <c r="BL81" s="2461">
        <f t="shared" si="131"/>
        <v>-67.129666666666665</v>
      </c>
      <c r="BM81" s="2547">
        <f t="shared" si="132"/>
        <v>-453.31093031456578</v>
      </c>
      <c r="BN81" s="2456"/>
      <c r="BO81" s="2456">
        <f t="shared" si="133"/>
        <v>548.80669666666654</v>
      </c>
      <c r="BP81" s="2456">
        <f t="shared" si="134"/>
        <v>0</v>
      </c>
      <c r="BQ81" s="2456">
        <f t="shared" si="135"/>
        <v>0</v>
      </c>
      <c r="BR81" s="2456">
        <f t="shared" si="136"/>
        <v>0</v>
      </c>
      <c r="BS81" s="905">
        <f t="shared" si="137"/>
        <v>548.80669666666654</v>
      </c>
      <c r="BT81" s="907">
        <f t="shared" si="138"/>
        <v>-548.80669666666654</v>
      </c>
      <c r="BU81" s="2427"/>
      <c r="BV81" s="2427"/>
    </row>
    <row r="82" spans="1:75" s="725" customFormat="1" ht="22.15" customHeight="1" x14ac:dyDescent="0.25">
      <c r="A82" s="2604" t="s">
        <v>494</v>
      </c>
      <c r="B82" s="726" t="s">
        <v>703</v>
      </c>
      <c r="C82" s="2548">
        <f>'[3]1 уровень'!F932</f>
        <v>66.281039305211223</v>
      </c>
      <c r="D82" s="2549">
        <f>'1 уровень'!X961</f>
        <v>86163.906185476008</v>
      </c>
      <c r="E82" s="2530">
        <v>16229.261</v>
      </c>
      <c r="F82" s="2530">
        <v>16219.681</v>
      </c>
      <c r="G82" s="2530">
        <v>16219.681</v>
      </c>
      <c r="H82" s="2530">
        <v>16219.681</v>
      </c>
      <c r="I82" s="2530">
        <v>740.65</v>
      </c>
      <c r="J82" s="2530">
        <v>739.851</v>
      </c>
      <c r="K82" s="2530">
        <v>739.851</v>
      </c>
      <c r="L82" s="2530">
        <v>739.851</v>
      </c>
      <c r="M82" s="2530">
        <v>6818.1689999999999</v>
      </c>
      <c r="N82" s="2530">
        <v>6808.9880000000003</v>
      </c>
      <c r="O82" s="2530">
        <v>6808.9880000000003</v>
      </c>
      <c r="P82" s="2530">
        <v>6808.9880000000003</v>
      </c>
      <c r="Q82" s="2530">
        <v>5537.0420000000004</v>
      </c>
      <c r="R82" s="2530">
        <v>5546.6220000000003</v>
      </c>
      <c r="S82" s="2530">
        <v>5546.6220000000003</v>
      </c>
      <c r="T82" s="2530">
        <v>5546.6220000000003</v>
      </c>
      <c r="U82" s="2530"/>
      <c r="V82" s="3363"/>
      <c r="W82" s="1676">
        <f t="shared" si="109"/>
        <v>86163.906185476008</v>
      </c>
      <c r="X82" s="1676">
        <f t="shared" si="110"/>
        <v>14781.412</v>
      </c>
      <c r="Y82" s="1676">
        <f t="shared" si="111"/>
        <v>43262.062666666672</v>
      </c>
      <c r="Z82" s="1676">
        <f t="shared" si="112"/>
        <v>18166.482333333333</v>
      </c>
      <c r="AA82" s="1676">
        <f t="shared" si="113"/>
        <v>1973.7349999999999</v>
      </c>
      <c r="AB82" s="905">
        <f t="shared" si="114"/>
        <v>78183.69200000001</v>
      </c>
      <c r="AC82" s="2461">
        <f t="shared" si="115"/>
        <v>7980.2141854759975</v>
      </c>
      <c r="AD82" s="398">
        <f>'1 уровень'!Y961</f>
        <v>85616.665869999983</v>
      </c>
      <c r="AE82" s="2546"/>
      <c r="AF82" s="2546">
        <v>133.86492999999999</v>
      </c>
      <c r="AG82" s="2520">
        <f t="shared" si="116"/>
        <v>85482.800939999986</v>
      </c>
      <c r="AH82" s="2541">
        <v>5981.02189000001</v>
      </c>
      <c r="AI82" s="2541">
        <v>13189.644769999803</v>
      </c>
      <c r="AJ82" s="2541">
        <v>5589.9103300000043</v>
      </c>
      <c r="AK82" s="2541">
        <v>700.30308000000036</v>
      </c>
      <c r="AL82" s="905">
        <f t="shared" si="117"/>
        <v>25460.880069999821</v>
      </c>
      <c r="AM82" s="2461">
        <f t="shared" si="118"/>
        <v>-60021.920870000162</v>
      </c>
      <c r="AN82" s="950">
        <f t="shared" si="119"/>
        <v>681.10524547602108</v>
      </c>
      <c r="AO82" s="950">
        <f t="shared" si="120"/>
        <v>8800.3901099999894</v>
      </c>
      <c r="AP82" s="950">
        <f t="shared" si="121"/>
        <v>30072.41789666687</v>
      </c>
      <c r="AQ82" s="950">
        <f t="shared" si="122"/>
        <v>12576.572003333329</v>
      </c>
      <c r="AR82" s="950">
        <f t="shared" si="123"/>
        <v>1273.4319199999995</v>
      </c>
      <c r="AS82" s="905">
        <f t="shared" si="124"/>
        <v>52722.811930000193</v>
      </c>
      <c r="AT82" s="2461">
        <f t="shared" si="125"/>
        <v>52041.706684524172</v>
      </c>
      <c r="AU82" s="2461">
        <v>20.173650000000002</v>
      </c>
      <c r="AV82" s="2457">
        <f t="shared" si="126"/>
        <v>3571.5507900000102</v>
      </c>
      <c r="AW82" s="923"/>
      <c r="AX82" s="2540">
        <v>3571.5507900000102</v>
      </c>
      <c r="AY82" s="2540"/>
      <c r="AZ82" s="2540"/>
      <c r="BA82" s="2540"/>
      <c r="BB82" s="2540"/>
      <c r="BC82" s="2540"/>
      <c r="BD82" s="2540"/>
      <c r="BE82" s="2540"/>
      <c r="BF82" s="2461">
        <v>6064.2642100000003</v>
      </c>
      <c r="BG82" s="2461"/>
      <c r="BH82" s="2461">
        <f t="shared" si="127"/>
        <v>2890.4455445239892</v>
      </c>
      <c r="BI82" s="2461">
        <f t="shared" si="128"/>
        <v>-5228.8393199999791</v>
      </c>
      <c r="BJ82" s="2461">
        <f t="shared" si="129"/>
        <v>-30072.41789666687</v>
      </c>
      <c r="BK82" s="2461">
        <f t="shared" si="130"/>
        <v>-12576.572003333329</v>
      </c>
      <c r="BL82" s="2461">
        <f t="shared" si="131"/>
        <v>-1273.4319199999995</v>
      </c>
      <c r="BM82" s="2547">
        <f t="shared" si="132"/>
        <v>80.929705735025564</v>
      </c>
      <c r="BN82" s="2456"/>
      <c r="BO82" s="2456">
        <f t="shared" si="133"/>
        <v>3571.5507900000102</v>
      </c>
      <c r="BP82" s="2456">
        <f t="shared" si="134"/>
        <v>0</v>
      </c>
      <c r="BQ82" s="2456">
        <f t="shared" si="135"/>
        <v>0</v>
      </c>
      <c r="BR82" s="2456">
        <f t="shared" si="136"/>
        <v>0</v>
      </c>
      <c r="BS82" s="905">
        <f t="shared" si="137"/>
        <v>3571.5507900000102</v>
      </c>
      <c r="BT82" s="907">
        <f t="shared" si="138"/>
        <v>-3571.5507900000102</v>
      </c>
      <c r="BU82" s="2427"/>
      <c r="BV82" s="2427"/>
    </row>
    <row r="83" spans="1:75" s="725" customFormat="1" ht="31.5" customHeight="1" x14ac:dyDescent="0.25">
      <c r="A83" s="2604" t="s">
        <v>417</v>
      </c>
      <c r="B83" s="1610" t="s">
        <v>477</v>
      </c>
      <c r="C83" s="2548">
        <f>'[3]1 уровень'!F610</f>
        <v>57.044174310005445</v>
      </c>
      <c r="D83" s="2549">
        <f>'1 уровень'!X636</f>
        <v>96581.046339815453</v>
      </c>
      <c r="E83" s="2530">
        <v>21132.98</v>
      </c>
      <c r="F83" s="2530">
        <v>21845.024000000001</v>
      </c>
      <c r="G83" s="2530">
        <v>21845.024000000001</v>
      </c>
      <c r="H83" s="2530">
        <v>21845.024000000001</v>
      </c>
      <c r="I83" s="2530">
        <v>488.98599999999999</v>
      </c>
      <c r="J83" s="2530">
        <v>505.79599999999999</v>
      </c>
      <c r="K83" s="2530">
        <v>505.79599999999999</v>
      </c>
      <c r="L83" s="2530">
        <v>505.79599999999999</v>
      </c>
      <c r="M83" s="2530">
        <v>6833.9709999999995</v>
      </c>
      <c r="N83" s="2530">
        <v>7061.2730000000001</v>
      </c>
      <c r="O83" s="2530">
        <v>7061.2730000000001</v>
      </c>
      <c r="P83" s="2530">
        <v>7061.2730000000001</v>
      </c>
      <c r="Q83" s="2530">
        <v>3162.902</v>
      </c>
      <c r="R83" s="2530">
        <v>3266.5419999999999</v>
      </c>
      <c r="S83" s="2530">
        <v>3266.5419999999999</v>
      </c>
      <c r="T83" s="2530">
        <v>3266.5419999999999</v>
      </c>
      <c r="U83" s="2530">
        <f>5.182/3*6</f>
        <v>10.364000000000001</v>
      </c>
      <c r="V83" s="3363"/>
      <c r="W83" s="1676">
        <f t="shared" si="109"/>
        <v>96570.682339815452</v>
      </c>
      <c r="X83" s="1676">
        <f t="shared" si="110"/>
        <v>8607.1386666666658</v>
      </c>
      <c r="Y83" s="1676">
        <f t="shared" si="111"/>
        <v>57541.353333333333</v>
      </c>
      <c r="Z83" s="1676">
        <f t="shared" si="112"/>
        <v>18602.759333333332</v>
      </c>
      <c r="AA83" s="1676">
        <f t="shared" si="113"/>
        <v>1331.9793333333332</v>
      </c>
      <c r="AB83" s="905">
        <f t="shared" si="114"/>
        <v>86083.23066666667</v>
      </c>
      <c r="AC83" s="2461">
        <f t="shared" si="115"/>
        <v>10487.451673148782</v>
      </c>
      <c r="AD83" s="727">
        <f>'1 уровень'!Y636</f>
        <v>99188.834109999996</v>
      </c>
      <c r="AE83" s="2546"/>
      <c r="AF83" s="2546">
        <v>201.87928000000119</v>
      </c>
      <c r="AG83" s="2520">
        <f t="shared" si="116"/>
        <v>98986.954829999988</v>
      </c>
      <c r="AH83" s="2541">
        <v>4173.282950000008</v>
      </c>
      <c r="AI83" s="2541">
        <v>25335.867629999284</v>
      </c>
      <c r="AJ83" s="2541">
        <v>7371.1105899999902</v>
      </c>
      <c r="AK83" s="2541">
        <v>527.83371</v>
      </c>
      <c r="AL83" s="905">
        <f t="shared" si="117"/>
        <v>37408.094879999284</v>
      </c>
      <c r="AM83" s="2461">
        <f t="shared" si="118"/>
        <v>-61578.859950000704</v>
      </c>
      <c r="AN83" s="950">
        <f t="shared" si="119"/>
        <v>-2416.2724901845359</v>
      </c>
      <c r="AO83" s="950">
        <f t="shared" si="120"/>
        <v>4433.8557166666578</v>
      </c>
      <c r="AP83" s="950">
        <f t="shared" si="121"/>
        <v>32205.485703334049</v>
      </c>
      <c r="AQ83" s="950">
        <f t="shared" si="122"/>
        <v>11231.648743333342</v>
      </c>
      <c r="AR83" s="950">
        <f t="shared" si="123"/>
        <v>804.14562333333322</v>
      </c>
      <c r="AS83" s="905">
        <f t="shared" si="124"/>
        <v>48675.135786667379</v>
      </c>
      <c r="AT83" s="2461">
        <f t="shared" si="125"/>
        <v>51091.408276851915</v>
      </c>
      <c r="AU83" s="2461">
        <v>20.783559999999991</v>
      </c>
      <c r="AV83" s="2457">
        <f t="shared" si="126"/>
        <v>4983.1182499997549</v>
      </c>
      <c r="AW83" s="923"/>
      <c r="AX83" s="2540">
        <v>4983.1182499997549</v>
      </c>
      <c r="AY83" s="2540"/>
      <c r="AZ83" s="2540"/>
      <c r="BA83" s="2540"/>
      <c r="BB83" s="2540"/>
      <c r="BC83" s="2540"/>
      <c r="BD83" s="2540"/>
      <c r="BE83" s="2540"/>
      <c r="BF83" s="2461">
        <v>6391.093350000001</v>
      </c>
      <c r="BG83" s="2461"/>
      <c r="BH83" s="2461">
        <f t="shared" si="127"/>
        <v>7399.3907401842907</v>
      </c>
      <c r="BI83" s="2461">
        <f t="shared" si="128"/>
        <v>549.26253333309705</v>
      </c>
      <c r="BJ83" s="2461">
        <f t="shared" si="129"/>
        <v>-32205.485703334049</v>
      </c>
      <c r="BK83" s="2461">
        <f t="shared" si="130"/>
        <v>-11231.648743333342</v>
      </c>
      <c r="BL83" s="2461">
        <f t="shared" si="131"/>
        <v>-804.14562333333322</v>
      </c>
      <c r="BM83" s="2547">
        <f t="shared" si="132"/>
        <v>148.48916619999244</v>
      </c>
      <c r="BN83" s="2456"/>
      <c r="BO83" s="2456">
        <f t="shared" si="133"/>
        <v>4433.8557166666578</v>
      </c>
      <c r="BP83" s="2456">
        <f t="shared" si="134"/>
        <v>0</v>
      </c>
      <c r="BQ83" s="2456">
        <f t="shared" si="135"/>
        <v>0</v>
      </c>
      <c r="BR83" s="2456">
        <f t="shared" si="136"/>
        <v>0</v>
      </c>
      <c r="BS83" s="905">
        <f t="shared" si="137"/>
        <v>4433.8557166666578</v>
      </c>
      <c r="BT83" s="907">
        <f t="shared" si="138"/>
        <v>-4433.8557166666578</v>
      </c>
      <c r="BU83" s="2427"/>
      <c r="BV83" s="2427"/>
    </row>
    <row r="84" spans="1:75" s="725" customFormat="1" ht="30" x14ac:dyDescent="0.25">
      <c r="A84" s="2604" t="s">
        <v>429</v>
      </c>
      <c r="B84" s="726" t="s">
        <v>699</v>
      </c>
      <c r="C84" s="2545">
        <f>'[3]1 уровень'!F724</f>
        <v>62.972635943869626</v>
      </c>
      <c r="D84" s="2546">
        <f>'1 уровень'!X753</f>
        <v>101609.25475155436</v>
      </c>
      <c r="E84" s="2529">
        <v>18564.034</v>
      </c>
      <c r="F84" s="2529">
        <v>18539.304</v>
      </c>
      <c r="G84" s="2529">
        <v>18539.304</v>
      </c>
      <c r="H84" s="2529">
        <v>18539.304</v>
      </c>
      <c r="I84" s="2529">
        <v>643.09100000000001</v>
      </c>
      <c r="J84" s="2529">
        <v>643.84</v>
      </c>
      <c r="K84" s="2529">
        <v>643.84</v>
      </c>
      <c r="L84" s="2529">
        <v>643.84</v>
      </c>
      <c r="M84" s="2529">
        <v>3753.857</v>
      </c>
      <c r="N84" s="2529">
        <v>3751.6089999999999</v>
      </c>
      <c r="O84" s="2529">
        <v>3751.6089999999999</v>
      </c>
      <c r="P84" s="2529">
        <v>3751.6089999999999</v>
      </c>
      <c r="Q84" s="2529">
        <v>11320.253000000001</v>
      </c>
      <c r="R84" s="2529">
        <v>11333.243</v>
      </c>
      <c r="S84" s="2529">
        <v>11333.243</v>
      </c>
      <c r="T84" s="2529">
        <v>11333.243</v>
      </c>
      <c r="U84" s="2529"/>
      <c r="V84" s="3362"/>
      <c r="W84" s="1676">
        <f t="shared" si="109"/>
        <v>101609.25475155436</v>
      </c>
      <c r="X84" s="1676">
        <f t="shared" si="110"/>
        <v>30208.991333333332</v>
      </c>
      <c r="Y84" s="1676">
        <f t="shared" si="111"/>
        <v>49462.874000000003</v>
      </c>
      <c r="Z84" s="1676">
        <f t="shared" si="112"/>
        <v>10006.538666666667</v>
      </c>
      <c r="AA84" s="1676">
        <f t="shared" si="113"/>
        <v>1716.1576666666667</v>
      </c>
      <c r="AB84" s="905">
        <f t="shared" si="114"/>
        <v>91394.561666666676</v>
      </c>
      <c r="AC84" s="2461">
        <f t="shared" si="115"/>
        <v>10214.69308488768</v>
      </c>
      <c r="AD84" s="398">
        <f>'1 уровень'!Y753</f>
        <v>102638.94241999998</v>
      </c>
      <c r="AE84" s="2546"/>
      <c r="AF84" s="2546">
        <v>125.97760000000004</v>
      </c>
      <c r="AG84" s="2520">
        <f t="shared" si="116"/>
        <v>102512.96481999998</v>
      </c>
      <c r="AH84" s="2541">
        <v>14540.719009999731</v>
      </c>
      <c r="AI84" s="2541">
        <v>21664.94783999963</v>
      </c>
      <c r="AJ84" s="2541">
        <v>4801.6061699999991</v>
      </c>
      <c r="AK84" s="2541">
        <v>788.44317000000046</v>
      </c>
      <c r="AL84" s="905">
        <f t="shared" si="117"/>
        <v>41795.716189999359</v>
      </c>
      <c r="AM84" s="2461">
        <f t="shared" si="118"/>
        <v>-60717.24863000062</v>
      </c>
      <c r="AN84" s="950">
        <f t="shared" si="119"/>
        <v>-903.71006844562362</v>
      </c>
      <c r="AO84" s="950">
        <f t="shared" si="120"/>
        <v>15668.2723233336</v>
      </c>
      <c r="AP84" s="950">
        <f t="shared" si="121"/>
        <v>27797.926160000374</v>
      </c>
      <c r="AQ84" s="950">
        <f t="shared" si="122"/>
        <v>5204.9324966666682</v>
      </c>
      <c r="AR84" s="950">
        <f t="shared" si="123"/>
        <v>927.71449666666626</v>
      </c>
      <c r="AS84" s="905">
        <f t="shared" si="124"/>
        <v>49598.845476667309</v>
      </c>
      <c r="AT84" s="2461">
        <f t="shared" si="125"/>
        <v>50502.555545112933</v>
      </c>
      <c r="AU84" s="2461">
        <v>5.5070399999999999</v>
      </c>
      <c r="AV84" s="2457">
        <f t="shared" si="126"/>
        <v>7908.8370699998968</v>
      </c>
      <c r="AW84" s="923"/>
      <c r="AX84" s="2540">
        <v>7908.8370699998968</v>
      </c>
      <c r="AY84" s="2540"/>
      <c r="AZ84" s="2540"/>
      <c r="BA84" s="2540"/>
      <c r="BB84" s="2540"/>
      <c r="BC84" s="2540"/>
      <c r="BD84" s="2540"/>
      <c r="BE84" s="2540"/>
      <c r="BF84" s="2461">
        <v>5838.7953900000002</v>
      </c>
      <c r="BG84" s="2461"/>
      <c r="BH84" s="2461">
        <f t="shared" si="127"/>
        <v>8812.5471384455195</v>
      </c>
      <c r="BI84" s="2461">
        <f t="shared" si="128"/>
        <v>-7759.4352533337033</v>
      </c>
      <c r="BJ84" s="2461">
        <f t="shared" si="129"/>
        <v>-27797.926160000374</v>
      </c>
      <c r="BK84" s="2461">
        <f t="shared" si="130"/>
        <v>-5204.9324966666682</v>
      </c>
      <c r="BL84" s="2461">
        <f t="shared" si="131"/>
        <v>-927.71449666666626</v>
      </c>
      <c r="BM84" s="2547">
        <f t="shared" si="132"/>
        <v>111.42658598788955</v>
      </c>
      <c r="BN84" s="2456"/>
      <c r="BO84" s="2456">
        <f t="shared" si="133"/>
        <v>7908.8370699998968</v>
      </c>
      <c r="BP84" s="2456">
        <f t="shared" si="134"/>
        <v>0</v>
      </c>
      <c r="BQ84" s="2456">
        <f t="shared" si="135"/>
        <v>0</v>
      </c>
      <c r="BR84" s="2456">
        <f t="shared" si="136"/>
        <v>0</v>
      </c>
      <c r="BS84" s="905">
        <f t="shared" si="137"/>
        <v>7908.8370699998968</v>
      </c>
      <c r="BT84" s="907">
        <f t="shared" si="138"/>
        <v>-7908.8370699998968</v>
      </c>
      <c r="BU84" s="2427">
        <v>-446.76</v>
      </c>
      <c r="BV84" s="2427">
        <v>1245.3036221824873</v>
      </c>
    </row>
    <row r="85" spans="1:75" s="725" customFormat="1" ht="30.6" customHeight="1" x14ac:dyDescent="0.25">
      <c r="A85" s="2604" t="s">
        <v>400</v>
      </c>
      <c r="B85" s="1610" t="s">
        <v>681</v>
      </c>
      <c r="C85" s="2545">
        <f>'[3]Охотск '!F46</f>
        <v>59.387933972829529</v>
      </c>
      <c r="D85" s="2546">
        <f>'Охотск '!X46</f>
        <v>70422.649673309686</v>
      </c>
      <c r="E85" s="2529">
        <v>21734.379000000001</v>
      </c>
      <c r="F85" s="2529">
        <v>22501.089</v>
      </c>
      <c r="G85" s="2529">
        <v>22501.089</v>
      </c>
      <c r="H85" s="2529">
        <v>22501.089</v>
      </c>
      <c r="I85" s="2529">
        <v>16.954000000000001</v>
      </c>
      <c r="J85" s="2529">
        <v>17.593</v>
      </c>
      <c r="K85" s="2529">
        <v>17.593</v>
      </c>
      <c r="L85" s="2529">
        <v>17.593</v>
      </c>
      <c r="M85" s="2529">
        <v>1043.4960000000001</v>
      </c>
      <c r="N85" s="2529">
        <v>1076.088</v>
      </c>
      <c r="O85" s="2529">
        <v>1076.088</v>
      </c>
      <c r="P85" s="2529">
        <v>1076.088</v>
      </c>
      <c r="Q85" s="2529">
        <v>199.73699999999999</v>
      </c>
      <c r="R85" s="2529">
        <v>205.24799999999999</v>
      </c>
      <c r="S85" s="2529">
        <v>205.24799999999999</v>
      </c>
      <c r="T85" s="2529">
        <v>205.24799999999999</v>
      </c>
      <c r="U85" s="2529"/>
      <c r="V85" s="3362"/>
      <c r="W85" s="1676">
        <f t="shared" si="109"/>
        <v>70422.649673309686</v>
      </c>
      <c r="X85" s="1676">
        <f t="shared" si="110"/>
        <v>541.81700000000001</v>
      </c>
      <c r="Y85" s="1676">
        <f t="shared" si="111"/>
        <v>59236.194000000003</v>
      </c>
      <c r="Z85" s="1676">
        <f t="shared" si="112"/>
        <v>2836.9759999999997</v>
      </c>
      <c r="AA85" s="1676">
        <f t="shared" si="113"/>
        <v>46.275666666666666</v>
      </c>
      <c r="AB85" s="905">
        <f t="shared" si="114"/>
        <v>62661.262666666677</v>
      </c>
      <c r="AC85" s="2461">
        <f t="shared" si="115"/>
        <v>7761.38700664301</v>
      </c>
      <c r="AD85" s="398">
        <f>'Охотск '!Y46</f>
        <v>68403.891029999999</v>
      </c>
      <c r="AE85" s="2546"/>
      <c r="AF85" s="2546">
        <v>0</v>
      </c>
      <c r="AG85" s="2520">
        <f t="shared" si="116"/>
        <v>68403.891029999999</v>
      </c>
      <c r="AH85" s="2541">
        <v>30.303170000000005</v>
      </c>
      <c r="AI85" s="2541">
        <v>13008.258289999922</v>
      </c>
      <c r="AJ85" s="2541">
        <v>132.54325</v>
      </c>
      <c r="AK85" s="2541">
        <v>0</v>
      </c>
      <c r="AL85" s="905">
        <f t="shared" si="117"/>
        <v>13171.104709999921</v>
      </c>
      <c r="AM85" s="2461">
        <f t="shared" si="118"/>
        <v>-55232.786320000079</v>
      </c>
      <c r="AN85" s="950">
        <f t="shared" si="119"/>
        <v>2018.7586433096876</v>
      </c>
      <c r="AO85" s="950">
        <f t="shared" si="120"/>
        <v>511.51382999999998</v>
      </c>
      <c r="AP85" s="950">
        <f t="shared" si="121"/>
        <v>46227.935710000078</v>
      </c>
      <c r="AQ85" s="950">
        <f t="shared" si="122"/>
        <v>2704.4327499999995</v>
      </c>
      <c r="AR85" s="950">
        <f t="shared" si="123"/>
        <v>46.275666666666666</v>
      </c>
      <c r="AS85" s="905">
        <f t="shared" si="124"/>
        <v>49490.15795666675</v>
      </c>
      <c r="AT85" s="2461">
        <f t="shared" si="125"/>
        <v>47471.399313357062</v>
      </c>
      <c r="AU85" s="2461"/>
      <c r="AV85" s="2457">
        <f t="shared" si="126"/>
        <v>1415.5394599999852</v>
      </c>
      <c r="AW85" s="925"/>
      <c r="AX85" s="2540">
        <v>1415.5394599999852</v>
      </c>
      <c r="AY85" s="2540"/>
      <c r="AZ85" s="2540"/>
      <c r="BA85" s="2540"/>
      <c r="BB85" s="2540"/>
      <c r="BC85" s="2540"/>
      <c r="BD85" s="2540"/>
      <c r="BE85" s="2540"/>
      <c r="BF85" s="2461">
        <v>6063.4328300000006</v>
      </c>
      <c r="BG85" s="2461"/>
      <c r="BH85" s="2461">
        <f t="shared" si="127"/>
        <v>-603.21918330970243</v>
      </c>
      <c r="BI85" s="2461">
        <f t="shared" si="128"/>
        <v>904.0256299999852</v>
      </c>
      <c r="BJ85" s="2461">
        <f t="shared" si="129"/>
        <v>-46227.935710000078</v>
      </c>
      <c r="BK85" s="2461">
        <f t="shared" si="130"/>
        <v>-2704.4327499999995</v>
      </c>
      <c r="BL85" s="2461">
        <f t="shared" si="131"/>
        <v>-46.275666666666666</v>
      </c>
      <c r="BM85" s="2547">
        <f t="shared" si="132"/>
        <v>-42.614084619704542</v>
      </c>
      <c r="BN85" s="2456"/>
      <c r="BO85" s="2456">
        <f t="shared" si="133"/>
        <v>511.51382999999998</v>
      </c>
      <c r="BP85" s="2456">
        <f t="shared" si="134"/>
        <v>0</v>
      </c>
      <c r="BQ85" s="2456">
        <f t="shared" si="135"/>
        <v>0</v>
      </c>
      <c r="BR85" s="2456">
        <f t="shared" si="136"/>
        <v>0</v>
      </c>
      <c r="BS85" s="905">
        <f t="shared" si="137"/>
        <v>511.51382999999998</v>
      </c>
      <c r="BT85" s="907">
        <f t="shared" si="138"/>
        <v>-511.51382999999998</v>
      </c>
      <c r="BU85" s="2427">
        <v>0</v>
      </c>
      <c r="BV85" s="2427">
        <v>3157.6181200000005</v>
      </c>
    </row>
    <row r="86" spans="1:75" s="725" customFormat="1" ht="30.6" customHeight="1" x14ac:dyDescent="0.25">
      <c r="A86" s="2604" t="s">
        <v>399</v>
      </c>
      <c r="B86" s="1610" t="s">
        <v>680</v>
      </c>
      <c r="C86" s="2545">
        <f>'[3]2 уровень'!F1063</f>
        <v>66.149700325360399</v>
      </c>
      <c r="D86" s="2546">
        <f>'2 уровень'!Y1084</f>
        <v>114126.24708747673</v>
      </c>
      <c r="E86" s="2529">
        <v>24348.716</v>
      </c>
      <c r="F86" s="2529">
        <v>24373.572</v>
      </c>
      <c r="G86" s="2529">
        <v>24373.572</v>
      </c>
      <c r="H86" s="2529">
        <v>24373.572</v>
      </c>
      <c r="I86" s="2529">
        <v>20.042999999999999</v>
      </c>
      <c r="J86" s="2529">
        <v>19.84</v>
      </c>
      <c r="K86" s="2529">
        <v>19.84</v>
      </c>
      <c r="L86" s="2529">
        <v>19.84</v>
      </c>
      <c r="M86" s="2529">
        <v>8996.7839999999997</v>
      </c>
      <c r="N86" s="2529">
        <v>9011.8610000000008</v>
      </c>
      <c r="O86" s="2529">
        <v>9011.8610000000008</v>
      </c>
      <c r="P86" s="2529">
        <v>9011.8610000000008</v>
      </c>
      <c r="Q86" s="2529">
        <v>145.47200000000001</v>
      </c>
      <c r="R86" s="2529">
        <v>145.88</v>
      </c>
      <c r="S86" s="2529">
        <v>145.88</v>
      </c>
      <c r="T86" s="2529">
        <v>145.88</v>
      </c>
      <c r="U86" s="2529"/>
      <c r="V86" s="3362"/>
      <c r="W86" s="1676">
        <f t="shared" si="109"/>
        <v>114126.24708747673</v>
      </c>
      <c r="X86" s="1676">
        <f t="shared" si="110"/>
        <v>388.60533333333331</v>
      </c>
      <c r="Y86" s="1676">
        <f t="shared" si="111"/>
        <v>64971.336000000003</v>
      </c>
      <c r="Z86" s="1676">
        <f t="shared" si="112"/>
        <v>24016.552333333333</v>
      </c>
      <c r="AA86" s="1676">
        <f t="shared" si="113"/>
        <v>53.109666666666662</v>
      </c>
      <c r="AB86" s="905">
        <f t="shared" si="114"/>
        <v>89429.603333333347</v>
      </c>
      <c r="AC86" s="2528">
        <f t="shared" si="115"/>
        <v>24696.643754143384</v>
      </c>
      <c r="AD86" s="398">
        <f>'2 уровень'!Z1084</f>
        <v>96085.196240000005</v>
      </c>
      <c r="AE86" s="2546"/>
      <c r="AF86" s="2546">
        <v>498.89822999999996</v>
      </c>
      <c r="AG86" s="2520">
        <f t="shared" si="116"/>
        <v>95586.298009999999</v>
      </c>
      <c r="AH86" s="2541">
        <v>96.503659999999982</v>
      </c>
      <c r="AI86" s="2541">
        <v>19560.823239999805</v>
      </c>
      <c r="AJ86" s="2541">
        <v>6441.2997899999882</v>
      </c>
      <c r="AK86" s="2541">
        <v>20.289310000000004</v>
      </c>
      <c r="AL86" s="905">
        <f t="shared" si="117"/>
        <v>26118.915999999794</v>
      </c>
      <c r="AM86" s="2461">
        <f t="shared" si="118"/>
        <v>-69467.382010000205</v>
      </c>
      <c r="AN86" s="950">
        <f t="shared" si="119"/>
        <v>18539.949077476733</v>
      </c>
      <c r="AO86" s="950">
        <f t="shared" si="120"/>
        <v>292.10167333333334</v>
      </c>
      <c r="AP86" s="950">
        <f t="shared" si="121"/>
        <v>45410.512760000202</v>
      </c>
      <c r="AQ86" s="950">
        <f t="shared" si="122"/>
        <v>17575.252543333343</v>
      </c>
      <c r="AR86" s="950">
        <f t="shared" si="123"/>
        <v>32.820356666666655</v>
      </c>
      <c r="AS86" s="905">
        <f t="shared" si="124"/>
        <v>63310.687333333539</v>
      </c>
      <c r="AT86" s="2461">
        <f t="shared" si="125"/>
        <v>44770.738255856806</v>
      </c>
      <c r="AU86" s="2461">
        <v>52.394610000000007</v>
      </c>
      <c r="AV86" s="2457">
        <f t="shared" si="126"/>
        <v>1486.0780399999733</v>
      </c>
      <c r="AW86" s="925"/>
      <c r="AX86" s="2540">
        <v>1486.0780399999733</v>
      </c>
      <c r="AY86" s="2540"/>
      <c r="AZ86" s="2540"/>
      <c r="BA86" s="2540"/>
      <c r="BB86" s="2540"/>
      <c r="BC86" s="2540"/>
      <c r="BD86" s="2540"/>
      <c r="BE86" s="2540"/>
      <c r="BF86" s="2461">
        <v>6689.12655</v>
      </c>
      <c r="BG86" s="2461"/>
      <c r="BH86" s="2461">
        <f t="shared" si="127"/>
        <v>-17053.871037476758</v>
      </c>
      <c r="BI86" s="2461">
        <f t="shared" si="128"/>
        <v>1193.9763666666399</v>
      </c>
      <c r="BJ86" s="2461">
        <f t="shared" si="129"/>
        <v>-45410.512760000202</v>
      </c>
      <c r="BK86" s="2461">
        <f t="shared" si="130"/>
        <v>-17575.252543333343</v>
      </c>
      <c r="BL86" s="2461">
        <f t="shared" si="131"/>
        <v>-32.820356666666655</v>
      </c>
      <c r="BM86" s="2547">
        <f t="shared" si="132"/>
        <v>-1147.5757381810895</v>
      </c>
      <c r="BN86" s="2456"/>
      <c r="BO86" s="2456">
        <f t="shared" si="133"/>
        <v>292.10167333333334</v>
      </c>
      <c r="BP86" s="2456">
        <f t="shared" si="134"/>
        <v>0</v>
      </c>
      <c r="BQ86" s="2456">
        <f t="shared" si="135"/>
        <v>0</v>
      </c>
      <c r="BR86" s="2456">
        <f t="shared" si="136"/>
        <v>0</v>
      </c>
      <c r="BS86" s="905">
        <f t="shared" si="137"/>
        <v>292.10167333333334</v>
      </c>
      <c r="BT86" s="907">
        <f t="shared" si="138"/>
        <v>-292.10167333333334</v>
      </c>
      <c r="BU86" s="2427">
        <v>0</v>
      </c>
      <c r="BV86" s="2427">
        <v>317.19078000000002</v>
      </c>
    </row>
    <row r="87" spans="1:75" s="725" customFormat="1" ht="19.899999999999999" customHeight="1" x14ac:dyDescent="0.25">
      <c r="A87" s="2606" t="s">
        <v>407</v>
      </c>
      <c r="B87" s="400" t="s">
        <v>702</v>
      </c>
      <c r="C87" s="2574">
        <f>'[3]1 уровень'!F894</f>
        <v>132.70898935110006</v>
      </c>
      <c r="D87" s="2575">
        <f>'1 уровень'!X923</f>
        <v>102889.30525661111</v>
      </c>
      <c r="E87" s="2576">
        <v>22189.991000000002</v>
      </c>
      <c r="F87" s="2576">
        <v>22318.867999999999</v>
      </c>
      <c r="G87" s="2576">
        <v>22318.867999999999</v>
      </c>
      <c r="H87" s="2576">
        <v>22318.867999999999</v>
      </c>
      <c r="I87" s="2576">
        <v>533.89200000000005</v>
      </c>
      <c r="J87" s="2576">
        <v>536.57500000000005</v>
      </c>
      <c r="K87" s="2576">
        <v>536.57500000000005</v>
      </c>
      <c r="L87" s="2576">
        <v>536.57500000000005</v>
      </c>
      <c r="M87" s="2576">
        <v>8586.8050000000003</v>
      </c>
      <c r="N87" s="2576">
        <v>8634.7139999999999</v>
      </c>
      <c r="O87" s="2576">
        <v>8634.7139999999999</v>
      </c>
      <c r="P87" s="2576">
        <v>8634.7139999999999</v>
      </c>
      <c r="Q87" s="2576">
        <v>2758.2669999999998</v>
      </c>
      <c r="R87" s="2576">
        <v>2772.88</v>
      </c>
      <c r="S87" s="2576">
        <v>2772.88</v>
      </c>
      <c r="T87" s="2576">
        <v>2772.88</v>
      </c>
      <c r="U87" s="2576">
        <f>30.006/3*6</f>
        <v>60.012</v>
      </c>
      <c r="V87" s="3367"/>
      <c r="W87" s="1676">
        <f t="shared" si="109"/>
        <v>102829.29325661111</v>
      </c>
      <c r="X87" s="1676">
        <f t="shared" si="110"/>
        <v>7379.733666666667</v>
      </c>
      <c r="Y87" s="1676">
        <f t="shared" si="111"/>
        <v>59388.104333333329</v>
      </c>
      <c r="Z87" s="1676">
        <f t="shared" si="112"/>
        <v>22977.994999999999</v>
      </c>
      <c r="AA87" s="1676">
        <f t="shared" si="113"/>
        <v>1428.1836666666668</v>
      </c>
      <c r="AB87" s="905">
        <f t="shared" si="114"/>
        <v>91174.016666666648</v>
      </c>
      <c r="AC87" s="2461">
        <f t="shared" si="115"/>
        <v>11655.276589944464</v>
      </c>
      <c r="AD87" s="398">
        <f>'1 уровень'!Y923</f>
        <v>106045.51466999998</v>
      </c>
      <c r="AE87" s="2575"/>
      <c r="AF87" s="2546">
        <v>120.09564000000005</v>
      </c>
      <c r="AG87" s="2520">
        <f t="shared" si="116"/>
        <v>105925.41902999998</v>
      </c>
      <c r="AH87" s="2541">
        <v>3871.3330900000501</v>
      </c>
      <c r="AI87" s="2541">
        <v>32930.324339998544</v>
      </c>
      <c r="AJ87" s="2541">
        <v>10796.580190000088</v>
      </c>
      <c r="AK87" s="2541">
        <v>779.35608999999977</v>
      </c>
      <c r="AL87" s="905">
        <f t="shared" si="117"/>
        <v>48377.593709998684</v>
      </c>
      <c r="AM87" s="2461">
        <f t="shared" si="118"/>
        <v>-57547.825320001291</v>
      </c>
      <c r="AN87" s="950">
        <f t="shared" si="119"/>
        <v>-3096.1257733888633</v>
      </c>
      <c r="AO87" s="2541">
        <f t="shared" si="120"/>
        <v>3508.4005766666169</v>
      </c>
      <c r="AP87" s="2541">
        <f t="shared" si="121"/>
        <v>26457.779993334785</v>
      </c>
      <c r="AQ87" s="2541">
        <f t="shared" si="122"/>
        <v>12181.414809999911</v>
      </c>
      <c r="AR87" s="2541">
        <f t="shared" si="123"/>
        <v>648.82757666666703</v>
      </c>
      <c r="AS87" s="905">
        <f t="shared" si="124"/>
        <v>42796.422956667979</v>
      </c>
      <c r="AT87" s="2461">
        <f t="shared" si="125"/>
        <v>45892.548730056842</v>
      </c>
      <c r="AU87" s="2461">
        <v>19.787880000000005</v>
      </c>
      <c r="AV87" s="2457">
        <f t="shared" si="126"/>
        <v>6083.5376099997156</v>
      </c>
      <c r="AW87" s="923"/>
      <c r="AX87" s="2540">
        <v>6083.5376099997156</v>
      </c>
      <c r="AY87" s="2540"/>
      <c r="AZ87" s="2540"/>
      <c r="BA87" s="2540"/>
      <c r="BB87" s="2540"/>
      <c r="BC87" s="2540"/>
      <c r="BD87" s="2540"/>
      <c r="BE87" s="2540"/>
      <c r="BF87" s="2461">
        <v>5750.4099299999998</v>
      </c>
      <c r="BG87" s="2461"/>
      <c r="BH87" s="2461">
        <f t="shared" si="127"/>
        <v>9179.6633833885789</v>
      </c>
      <c r="BI87" s="2461">
        <f t="shared" si="128"/>
        <v>2575.1370333330988</v>
      </c>
      <c r="BJ87" s="2461">
        <f t="shared" si="129"/>
        <v>-26457.779993334785</v>
      </c>
      <c r="BK87" s="2461">
        <f t="shared" si="130"/>
        <v>-12181.414809999911</v>
      </c>
      <c r="BL87" s="2461">
        <f t="shared" si="131"/>
        <v>-648.82757666666703</v>
      </c>
      <c r="BM87" s="2547">
        <f t="shared" si="132"/>
        <v>150.89350920260043</v>
      </c>
      <c r="BN87" s="2456"/>
      <c r="BO87" s="2456">
        <f t="shared" si="133"/>
        <v>3508.4005766666169</v>
      </c>
      <c r="BP87" s="2456">
        <f t="shared" si="134"/>
        <v>0</v>
      </c>
      <c r="BQ87" s="2456">
        <f t="shared" si="135"/>
        <v>0</v>
      </c>
      <c r="BR87" s="2456">
        <f t="shared" si="136"/>
        <v>0</v>
      </c>
      <c r="BS87" s="905">
        <f t="shared" si="137"/>
        <v>3508.4005766666169</v>
      </c>
      <c r="BT87" s="907">
        <f t="shared" si="138"/>
        <v>-3508.4005766666169</v>
      </c>
      <c r="BU87" s="2577"/>
      <c r="BV87" s="2577"/>
      <c r="BW87" s="2578"/>
    </row>
    <row r="88" spans="1:75" s="725" customFormat="1" ht="30" x14ac:dyDescent="0.25">
      <c r="A88" s="2604" t="s">
        <v>499</v>
      </c>
      <c r="B88" s="1610" t="s">
        <v>730</v>
      </c>
      <c r="C88" s="2545">
        <f>'[3]1 уровень'!F1113</f>
        <v>56.980718621965742</v>
      </c>
      <c r="D88" s="2546">
        <f>'1 уровень'!X1142</f>
        <v>78292.297861137966</v>
      </c>
      <c r="E88" s="2529">
        <v>15651.865</v>
      </c>
      <c r="F88" s="2529">
        <v>15591.101000000001</v>
      </c>
      <c r="G88" s="2529">
        <v>15591.101000000001</v>
      </c>
      <c r="H88" s="2529">
        <v>15591.101000000001</v>
      </c>
      <c r="I88" s="2529">
        <v>706.91800000000001</v>
      </c>
      <c r="J88" s="2529">
        <v>700.83100000000002</v>
      </c>
      <c r="K88" s="2529">
        <v>700.83100000000002</v>
      </c>
      <c r="L88" s="2529">
        <v>700.83100000000002</v>
      </c>
      <c r="M88" s="2529">
        <v>7780.1080000000002</v>
      </c>
      <c r="N88" s="2529">
        <v>7742.366</v>
      </c>
      <c r="O88" s="2529">
        <v>7742.366</v>
      </c>
      <c r="P88" s="2529">
        <v>7742.366</v>
      </c>
      <c r="Q88" s="2529">
        <v>2980.8989999999999</v>
      </c>
      <c r="R88" s="2529">
        <v>2971.92</v>
      </c>
      <c r="S88" s="2529">
        <v>2971.92</v>
      </c>
      <c r="T88" s="2529">
        <v>2971.92</v>
      </c>
      <c r="U88" s="2529">
        <f>0.012/3*6</f>
        <v>2.4E-2</v>
      </c>
      <c r="V88" s="3362"/>
      <c r="W88" s="1676">
        <f t="shared" si="109"/>
        <v>78292.273861137961</v>
      </c>
      <c r="X88" s="1676">
        <f t="shared" si="110"/>
        <v>7934.0989999999993</v>
      </c>
      <c r="Y88" s="1676">
        <f t="shared" si="111"/>
        <v>41637.033333333333</v>
      </c>
      <c r="Z88" s="1676">
        <f t="shared" si="112"/>
        <v>20684.051333333333</v>
      </c>
      <c r="AA88" s="1676">
        <f t="shared" si="113"/>
        <v>1874.9696666666666</v>
      </c>
      <c r="AB88" s="905">
        <f t="shared" si="114"/>
        <v>72130.153333333335</v>
      </c>
      <c r="AC88" s="2461">
        <f t="shared" si="115"/>
        <v>6162.1205278046255</v>
      </c>
      <c r="AD88" s="398">
        <f>'1 уровень'!Y1142</f>
        <v>78328.858769999992</v>
      </c>
      <c r="AE88" s="2546"/>
      <c r="AF88" s="2546">
        <v>612.09292999999991</v>
      </c>
      <c r="AG88" s="2520">
        <f t="shared" si="116"/>
        <v>77716.765839999993</v>
      </c>
      <c r="AH88" s="2541">
        <v>3144.107030000001</v>
      </c>
      <c r="AI88" s="2541">
        <v>14509.16840999986</v>
      </c>
      <c r="AJ88" s="2541">
        <v>7357.2159199999878</v>
      </c>
      <c r="AK88" s="2541">
        <v>627.19326000000024</v>
      </c>
      <c r="AL88" s="905">
        <f t="shared" si="117"/>
        <v>25637.684619999847</v>
      </c>
      <c r="AM88" s="2461">
        <f t="shared" si="118"/>
        <v>-52079.081220000146</v>
      </c>
      <c r="AN88" s="950">
        <f t="shared" si="119"/>
        <v>575.50802113796817</v>
      </c>
      <c r="AO88" s="950">
        <f t="shared" si="120"/>
        <v>4789.9919699999982</v>
      </c>
      <c r="AP88" s="950">
        <f t="shared" si="121"/>
        <v>27127.864923333473</v>
      </c>
      <c r="AQ88" s="950">
        <f t="shared" si="122"/>
        <v>13326.835413333345</v>
      </c>
      <c r="AR88" s="950">
        <f t="shared" si="123"/>
        <v>1247.7764066666664</v>
      </c>
      <c r="AS88" s="905">
        <f t="shared" si="124"/>
        <v>46492.468713333481</v>
      </c>
      <c r="AT88" s="2461">
        <f t="shared" si="125"/>
        <v>45916.960692195513</v>
      </c>
      <c r="AU88" s="2461">
        <v>53.946559999999991</v>
      </c>
      <c r="AV88" s="2457">
        <f t="shared" si="126"/>
        <v>3282.6456199998861</v>
      </c>
      <c r="AW88" s="923"/>
      <c r="AX88" s="2540">
        <v>3282.6456199998861</v>
      </c>
      <c r="AY88" s="2540"/>
      <c r="AZ88" s="2540"/>
      <c r="BA88" s="2540"/>
      <c r="BB88" s="2540"/>
      <c r="BC88" s="2540"/>
      <c r="BD88" s="2540"/>
      <c r="BE88" s="2540"/>
      <c r="BF88" s="2461">
        <v>4993.0461000000005</v>
      </c>
      <c r="BG88" s="2461"/>
      <c r="BH88" s="2461">
        <f t="shared" si="127"/>
        <v>2707.1375988619179</v>
      </c>
      <c r="BI88" s="2461">
        <f t="shared" si="128"/>
        <v>-1507.3463500001121</v>
      </c>
      <c r="BJ88" s="2461">
        <f t="shared" si="129"/>
        <v>-27127.864923333473</v>
      </c>
      <c r="BK88" s="2461">
        <f t="shared" si="130"/>
        <v>-13326.835413333345</v>
      </c>
      <c r="BL88" s="2461">
        <f t="shared" si="131"/>
        <v>-1247.7764066666664</v>
      </c>
      <c r="BM88" s="2547">
        <f t="shared" si="132"/>
        <v>82.468164774423997</v>
      </c>
      <c r="BN88" s="2456"/>
      <c r="BO88" s="2456">
        <f t="shared" si="133"/>
        <v>3282.6456199998861</v>
      </c>
      <c r="BP88" s="2456">
        <f t="shared" si="134"/>
        <v>0</v>
      </c>
      <c r="BQ88" s="2456">
        <f t="shared" si="135"/>
        <v>0</v>
      </c>
      <c r="BR88" s="2456">
        <f t="shared" si="136"/>
        <v>0</v>
      </c>
      <c r="BS88" s="905">
        <f t="shared" si="137"/>
        <v>3282.6456199998861</v>
      </c>
      <c r="BT88" s="907">
        <f t="shared" si="138"/>
        <v>-3282.6456199998861</v>
      </c>
      <c r="BU88" s="2427">
        <v>0</v>
      </c>
      <c r="BV88" s="2427">
        <v>3888.1868299999996</v>
      </c>
    </row>
    <row r="89" spans="1:75" s="725" customFormat="1" ht="30" x14ac:dyDescent="0.25">
      <c r="A89" s="2604" t="s">
        <v>393</v>
      </c>
      <c r="B89" s="726" t="s">
        <v>677</v>
      </c>
      <c r="C89" s="2545">
        <f>'[3]2 уровень'!F750</f>
        <v>49.161461238148355</v>
      </c>
      <c r="D89" s="2546">
        <f>'2 уровень'!Y758</f>
        <v>81030.810197944884</v>
      </c>
      <c r="E89" s="2529">
        <v>17753.748</v>
      </c>
      <c r="F89" s="2529">
        <v>17707.291000000001</v>
      </c>
      <c r="G89" s="2529">
        <v>17707.291000000001</v>
      </c>
      <c r="H89" s="2529">
        <v>17707.291000000001</v>
      </c>
      <c r="I89" s="2529">
        <v>15.734999999999999</v>
      </c>
      <c r="J89" s="2529">
        <v>15.475</v>
      </c>
      <c r="K89" s="2529">
        <v>15.475</v>
      </c>
      <c r="L89" s="2529">
        <v>15.475</v>
      </c>
      <c r="M89" s="2529">
        <v>8182.277</v>
      </c>
      <c r="N89" s="2529">
        <v>8166.1859999999997</v>
      </c>
      <c r="O89" s="2529">
        <v>8166.1859999999997</v>
      </c>
      <c r="P89" s="2529">
        <v>8166.1859999999997</v>
      </c>
      <c r="Q89" s="2529">
        <v>197.196</v>
      </c>
      <c r="R89" s="2529">
        <v>196.417</v>
      </c>
      <c r="S89" s="2529">
        <v>196.417</v>
      </c>
      <c r="T89" s="2529">
        <v>196.417</v>
      </c>
      <c r="U89" s="2529"/>
      <c r="V89" s="3362"/>
      <c r="W89" s="1676">
        <f t="shared" si="109"/>
        <v>81030.810197944884</v>
      </c>
      <c r="X89" s="1676">
        <f t="shared" si="110"/>
        <v>524.55766666666671</v>
      </c>
      <c r="Y89" s="1676">
        <f t="shared" si="111"/>
        <v>47265.899666666672</v>
      </c>
      <c r="Z89" s="1676">
        <f t="shared" si="112"/>
        <v>21792.587</v>
      </c>
      <c r="AA89" s="1676">
        <f t="shared" si="113"/>
        <v>41.526666666666671</v>
      </c>
      <c r="AB89" s="905">
        <f t="shared" si="114"/>
        <v>69624.571000000011</v>
      </c>
      <c r="AC89" s="2461">
        <f t="shared" si="115"/>
        <v>11406.239197944873</v>
      </c>
      <c r="AD89" s="398">
        <f>'2 уровень'!Z758</f>
        <v>75864.410789999994</v>
      </c>
      <c r="AE89" s="2546"/>
      <c r="AF89" s="2546">
        <v>20.663669999999925</v>
      </c>
      <c r="AG89" s="2520">
        <f t="shared" si="116"/>
        <v>75843.74712</v>
      </c>
      <c r="AH89" s="2541">
        <v>91.856529999999992</v>
      </c>
      <c r="AI89" s="2541">
        <v>13442.59916999991</v>
      </c>
      <c r="AJ89" s="2541">
        <v>6035.5348399999921</v>
      </c>
      <c r="AK89" s="2541">
        <v>11.310309999999999</v>
      </c>
      <c r="AL89" s="905">
        <f t="shared" si="117"/>
        <v>19581.300849999901</v>
      </c>
      <c r="AM89" s="2461">
        <f t="shared" si="118"/>
        <v>-56262.446270000102</v>
      </c>
      <c r="AN89" s="950">
        <f t="shared" si="119"/>
        <v>5187.0630779448838</v>
      </c>
      <c r="AO89" s="950">
        <f t="shared" si="120"/>
        <v>432.70113666666668</v>
      </c>
      <c r="AP89" s="950">
        <f t="shared" si="121"/>
        <v>33823.300496666765</v>
      </c>
      <c r="AQ89" s="950">
        <f t="shared" si="122"/>
        <v>15757.052160000007</v>
      </c>
      <c r="AR89" s="950">
        <f t="shared" si="123"/>
        <v>30.21635666666667</v>
      </c>
      <c r="AS89" s="905">
        <f t="shared" si="124"/>
        <v>50043.270150000106</v>
      </c>
      <c r="AT89" s="2461">
        <f t="shared" si="125"/>
        <v>44856.207072055222</v>
      </c>
      <c r="AU89" s="2461">
        <v>1.65211</v>
      </c>
      <c r="AV89" s="2457">
        <f t="shared" si="126"/>
        <v>2552.6259399999685</v>
      </c>
      <c r="AW89" s="925"/>
      <c r="AX89" s="2540">
        <v>2552.6259399999685</v>
      </c>
      <c r="AY89" s="2540"/>
      <c r="AZ89" s="2540"/>
      <c r="BA89" s="2540"/>
      <c r="BB89" s="2540"/>
      <c r="BC89" s="2540"/>
      <c r="BD89" s="2540"/>
      <c r="BE89" s="2540"/>
      <c r="BF89" s="2461">
        <v>6142.1772500000006</v>
      </c>
      <c r="BG89" s="2461"/>
      <c r="BH89" s="2461">
        <f t="shared" si="127"/>
        <v>-2634.4371379449153</v>
      </c>
      <c r="BI89" s="2461">
        <f t="shared" si="128"/>
        <v>2119.924803333302</v>
      </c>
      <c r="BJ89" s="2461">
        <f t="shared" si="129"/>
        <v>-33823.300496666765</v>
      </c>
      <c r="BK89" s="2461">
        <f t="shared" si="130"/>
        <v>-15757.052160000007</v>
      </c>
      <c r="BL89" s="2461">
        <f t="shared" si="131"/>
        <v>-30.21635666666667</v>
      </c>
      <c r="BM89" s="2547">
        <f t="shared" si="132"/>
        <v>-103.2049818448898</v>
      </c>
      <c r="BN89" s="2456"/>
      <c r="BO89" s="2456">
        <f t="shared" si="133"/>
        <v>432.70113666666657</v>
      </c>
      <c r="BP89" s="2456">
        <f t="shared" si="134"/>
        <v>0</v>
      </c>
      <c r="BQ89" s="2456">
        <f t="shared" si="135"/>
        <v>0</v>
      </c>
      <c r="BR89" s="2456">
        <f t="shared" si="136"/>
        <v>0</v>
      </c>
      <c r="BS89" s="905">
        <f t="shared" si="137"/>
        <v>432.70113666666657</v>
      </c>
      <c r="BT89" s="907">
        <f t="shared" si="138"/>
        <v>-432.70113666666657</v>
      </c>
      <c r="BU89" s="2427">
        <v>315.20000000000005</v>
      </c>
      <c r="BV89" s="2427">
        <v>7.2891895299719636</v>
      </c>
    </row>
    <row r="90" spans="1:75" s="725" customFormat="1" ht="31.5" customHeight="1" x14ac:dyDescent="0.25">
      <c r="A90" s="2604" t="s">
        <v>392</v>
      </c>
      <c r="B90" s="726" t="s">
        <v>676</v>
      </c>
      <c r="C90" s="2548">
        <f>'[3]2 уровень'!F885</f>
        <v>64.329360100376405</v>
      </c>
      <c r="D90" s="2549">
        <f>'2 уровень'!Y906</f>
        <v>68673.391052695006</v>
      </c>
      <c r="E90" s="2530">
        <v>12563.25</v>
      </c>
      <c r="F90" s="2530">
        <v>12809.297</v>
      </c>
      <c r="G90" s="2530">
        <v>12809.297</v>
      </c>
      <c r="H90" s="2530">
        <v>12809.297</v>
      </c>
      <c r="I90" s="2530">
        <v>14.369</v>
      </c>
      <c r="J90" s="2544">
        <v>14.89</v>
      </c>
      <c r="K90" s="2544">
        <v>14.89</v>
      </c>
      <c r="L90" s="2544">
        <v>14.89</v>
      </c>
      <c r="M90" s="2530">
        <v>9894.8140000000003</v>
      </c>
      <c r="N90" s="2530">
        <v>10067.486000000001</v>
      </c>
      <c r="O90" s="2530">
        <v>10067.486000000001</v>
      </c>
      <c r="P90" s="2530">
        <v>10067.486000000001</v>
      </c>
      <c r="Q90" s="2530">
        <v>137.64099999999999</v>
      </c>
      <c r="R90" s="2530">
        <v>140.38800000000001</v>
      </c>
      <c r="S90" s="2530">
        <v>140.38800000000001</v>
      </c>
      <c r="T90" s="2530">
        <v>140.38800000000001</v>
      </c>
      <c r="U90" s="2530"/>
      <c r="V90" s="3363"/>
      <c r="W90" s="1676">
        <f t="shared" si="109"/>
        <v>68673.391052695006</v>
      </c>
      <c r="X90" s="1676">
        <f t="shared" si="110"/>
        <v>371.62099999999998</v>
      </c>
      <c r="Y90" s="1676">
        <f t="shared" si="111"/>
        <v>33912.078333333331</v>
      </c>
      <c r="Z90" s="1676">
        <f t="shared" si="112"/>
        <v>26673.957333333336</v>
      </c>
      <c r="AA90" s="1676">
        <f t="shared" si="113"/>
        <v>39.18566666666667</v>
      </c>
      <c r="AB90" s="905">
        <f t="shared" si="114"/>
        <v>60996.842333333327</v>
      </c>
      <c r="AC90" s="2461">
        <f t="shared" si="115"/>
        <v>7676.5487193616791</v>
      </c>
      <c r="AD90" s="398">
        <f>'2 уровень'!Z906</f>
        <v>59297.578710000002</v>
      </c>
      <c r="AE90" s="2546"/>
      <c r="AF90" s="2546">
        <v>173.87748999999999</v>
      </c>
      <c r="AG90" s="2520">
        <f t="shared" si="116"/>
        <v>59123.701220000003</v>
      </c>
      <c r="AH90" s="2541">
        <v>22.52807</v>
      </c>
      <c r="AI90" s="2541">
        <v>5016.5147099999895</v>
      </c>
      <c r="AJ90" s="2541">
        <v>4489.4479099999862</v>
      </c>
      <c r="AK90" s="2541">
        <v>2.3143799999999999</v>
      </c>
      <c r="AL90" s="905">
        <f t="shared" si="117"/>
        <v>9530.8050699999767</v>
      </c>
      <c r="AM90" s="2461">
        <f t="shared" si="118"/>
        <v>-49592.89615000003</v>
      </c>
      <c r="AN90" s="950">
        <f t="shared" si="119"/>
        <v>9549.6898326950031</v>
      </c>
      <c r="AO90" s="950">
        <f t="shared" si="120"/>
        <v>349.09292999999997</v>
      </c>
      <c r="AP90" s="950">
        <f t="shared" si="121"/>
        <v>28895.563623333343</v>
      </c>
      <c r="AQ90" s="950">
        <f t="shared" si="122"/>
        <v>22184.509423333351</v>
      </c>
      <c r="AR90" s="950">
        <f t="shared" si="123"/>
        <v>36.87128666666667</v>
      </c>
      <c r="AS90" s="905">
        <f t="shared" si="124"/>
        <v>51466.037263333361</v>
      </c>
      <c r="AT90" s="2461">
        <f t="shared" si="125"/>
        <v>41916.347430638358</v>
      </c>
      <c r="AU90" s="2461">
        <v>18.984639999999999</v>
      </c>
      <c r="AV90" s="2457">
        <f t="shared" si="126"/>
        <v>1632.1519499999808</v>
      </c>
      <c r="AW90" s="925"/>
      <c r="AX90" s="2540">
        <v>1632.1519499999808</v>
      </c>
      <c r="AY90" s="2540"/>
      <c r="AZ90" s="2540"/>
      <c r="BA90" s="2540"/>
      <c r="BB90" s="2540"/>
      <c r="BC90" s="2540"/>
      <c r="BD90" s="2540"/>
      <c r="BE90" s="2540"/>
      <c r="BF90" s="2461">
        <v>5418.1677800000007</v>
      </c>
      <c r="BG90" s="2461"/>
      <c r="BH90" s="2461">
        <f t="shared" si="127"/>
        <v>-7917.5378826950218</v>
      </c>
      <c r="BI90" s="2461">
        <f t="shared" si="128"/>
        <v>1283.0590199999808</v>
      </c>
      <c r="BJ90" s="2461">
        <f t="shared" si="129"/>
        <v>-28895.563623333343</v>
      </c>
      <c r="BK90" s="2461">
        <f t="shared" si="130"/>
        <v>-22184.509423333351</v>
      </c>
      <c r="BL90" s="2461">
        <f t="shared" si="131"/>
        <v>-36.87128666666667</v>
      </c>
      <c r="BM90" s="2547">
        <f t="shared" si="132"/>
        <v>-485.09808677403566</v>
      </c>
      <c r="BN90" s="2456"/>
      <c r="BO90" s="2456">
        <f t="shared" si="133"/>
        <v>349.09293000000002</v>
      </c>
      <c r="BP90" s="2456">
        <f t="shared" si="134"/>
        <v>0</v>
      </c>
      <c r="BQ90" s="2456">
        <f t="shared" si="135"/>
        <v>0</v>
      </c>
      <c r="BR90" s="2456">
        <f t="shared" si="136"/>
        <v>0</v>
      </c>
      <c r="BS90" s="905">
        <f t="shared" si="137"/>
        <v>349.09293000000002</v>
      </c>
      <c r="BT90" s="907">
        <f t="shared" si="138"/>
        <v>-349.09293000000002</v>
      </c>
      <c r="BU90" s="2427"/>
      <c r="BV90" s="2427"/>
    </row>
    <row r="91" spans="1:75" s="725" customFormat="1" ht="32.450000000000003" customHeight="1" x14ac:dyDescent="0.25">
      <c r="A91" s="2604" t="s">
        <v>502</v>
      </c>
      <c r="B91" s="726" t="s">
        <v>513</v>
      </c>
      <c r="C91" s="2545">
        <f>'[3]1 уровень'!F1063</f>
        <v>58.109534420077402</v>
      </c>
      <c r="D91" s="2550">
        <f>'1 уровень'!X1092</f>
        <v>70366.856662777776</v>
      </c>
      <c r="E91" s="2531">
        <v>15687.923000000001</v>
      </c>
      <c r="F91" s="2531">
        <v>15711.362999999999</v>
      </c>
      <c r="G91" s="2531">
        <v>15711.362999999999</v>
      </c>
      <c r="H91" s="2531">
        <v>15711.362999999999</v>
      </c>
      <c r="I91" s="2531">
        <v>494.59500000000003</v>
      </c>
      <c r="J91" s="2531">
        <v>493.976</v>
      </c>
      <c r="K91" s="2531">
        <v>493.976</v>
      </c>
      <c r="L91" s="2531">
        <v>493.976</v>
      </c>
      <c r="M91" s="2531">
        <v>4694.1279999999997</v>
      </c>
      <c r="N91" s="2531">
        <v>4695.7039999999997</v>
      </c>
      <c r="O91" s="2531">
        <v>4695.7039999999997</v>
      </c>
      <c r="P91" s="2531">
        <v>4695.7039999999997</v>
      </c>
      <c r="Q91" s="2531">
        <v>2621.605</v>
      </c>
      <c r="R91" s="2531">
        <v>2621.9839999999999</v>
      </c>
      <c r="S91" s="2531">
        <v>2621.9839999999999</v>
      </c>
      <c r="T91" s="2531">
        <v>2621.9839999999999</v>
      </c>
      <c r="U91" s="2531"/>
      <c r="V91" s="3364"/>
      <c r="W91" s="1676">
        <f t="shared" si="109"/>
        <v>70366.856662777776</v>
      </c>
      <c r="X91" s="1676">
        <f t="shared" si="110"/>
        <v>6991.5783333333329</v>
      </c>
      <c r="Y91" s="1676">
        <f t="shared" si="111"/>
        <v>41873.527999999998</v>
      </c>
      <c r="Z91" s="1676">
        <f t="shared" si="112"/>
        <v>12520.301333333331</v>
      </c>
      <c r="AA91" s="1676">
        <f t="shared" si="113"/>
        <v>1317.8883333333333</v>
      </c>
      <c r="AB91" s="905">
        <f t="shared" si="114"/>
        <v>62703.295999999995</v>
      </c>
      <c r="AC91" s="2461">
        <f t="shared" si="115"/>
        <v>7663.5606627777815</v>
      </c>
      <c r="AD91" s="398">
        <f>'1 уровень'!Y1092</f>
        <v>69251.786360000013</v>
      </c>
      <c r="AE91" s="2546"/>
      <c r="AF91" s="2546">
        <v>0.98280000000000001</v>
      </c>
      <c r="AG91" s="2520">
        <f t="shared" si="116"/>
        <v>69250.803560000015</v>
      </c>
      <c r="AH91" s="2541">
        <v>1838.976370000003</v>
      </c>
      <c r="AI91" s="2541">
        <v>15361.39764999977</v>
      </c>
      <c r="AJ91" s="2541">
        <v>3045.425760000006</v>
      </c>
      <c r="AK91" s="2541">
        <v>284.98036999999994</v>
      </c>
      <c r="AL91" s="905">
        <f t="shared" si="117"/>
        <v>20530.78014999978</v>
      </c>
      <c r="AM91" s="2461">
        <f t="shared" si="118"/>
        <v>-48720.023410000234</v>
      </c>
      <c r="AN91" s="950">
        <f t="shared" si="119"/>
        <v>1116.0531027777615</v>
      </c>
      <c r="AO91" s="950">
        <f t="shared" si="120"/>
        <v>5152.6019633333299</v>
      </c>
      <c r="AP91" s="950">
        <f t="shared" si="121"/>
        <v>26512.130350000229</v>
      </c>
      <c r="AQ91" s="950">
        <f t="shared" si="122"/>
        <v>9474.8755733333255</v>
      </c>
      <c r="AR91" s="950">
        <f t="shared" si="123"/>
        <v>1032.9079633333333</v>
      </c>
      <c r="AS91" s="905">
        <f t="shared" si="124"/>
        <v>42172.515850000214</v>
      </c>
      <c r="AT91" s="2461">
        <f t="shared" si="125"/>
        <v>41056.462747222453</v>
      </c>
      <c r="AU91" s="2461"/>
      <c r="AV91" s="2457">
        <f t="shared" si="126"/>
        <v>3102.5289899999193</v>
      </c>
      <c r="AW91" s="923"/>
      <c r="AX91" s="2540">
        <v>3102.5289899999193</v>
      </c>
      <c r="AY91" s="2540"/>
      <c r="AZ91" s="2540"/>
      <c r="BA91" s="2540"/>
      <c r="BB91" s="2540"/>
      <c r="BC91" s="2540"/>
      <c r="BD91" s="2540"/>
      <c r="BE91" s="2540"/>
      <c r="BF91" s="2461">
        <v>5070.2505000000001</v>
      </c>
      <c r="BG91" s="2461"/>
      <c r="BH91" s="2461">
        <f t="shared" si="127"/>
        <v>1986.4758872221578</v>
      </c>
      <c r="BI91" s="2461">
        <f t="shared" si="128"/>
        <v>-2050.0729733334106</v>
      </c>
      <c r="BJ91" s="2461">
        <f t="shared" si="129"/>
        <v>-26512.130350000229</v>
      </c>
      <c r="BK91" s="2461">
        <f t="shared" si="130"/>
        <v>-9474.8755733333255</v>
      </c>
      <c r="BL91" s="2461">
        <f t="shared" si="131"/>
        <v>-1032.9079633333333</v>
      </c>
      <c r="BM91" s="2547">
        <f t="shared" si="132"/>
        <v>64.027633379896614</v>
      </c>
      <c r="BN91" s="2456"/>
      <c r="BO91" s="2456">
        <f t="shared" si="133"/>
        <v>3102.5289899999193</v>
      </c>
      <c r="BP91" s="2456">
        <f t="shared" si="134"/>
        <v>0</v>
      </c>
      <c r="BQ91" s="2456">
        <f t="shared" si="135"/>
        <v>0</v>
      </c>
      <c r="BR91" s="2456">
        <f t="shared" si="136"/>
        <v>0</v>
      </c>
      <c r="BS91" s="905">
        <f t="shared" si="137"/>
        <v>3102.5289899999193</v>
      </c>
      <c r="BT91" s="907">
        <f t="shared" si="138"/>
        <v>-3102.5289899999193</v>
      </c>
      <c r="BU91" s="2427"/>
      <c r="BV91" s="2427"/>
    </row>
    <row r="92" spans="1:75" s="725" customFormat="1" x14ac:dyDescent="0.25">
      <c r="A92" s="2604" t="s">
        <v>439</v>
      </c>
      <c r="B92" s="1610" t="s">
        <v>271</v>
      </c>
      <c r="C92" s="2545">
        <f>'[3]2 уровень'!F1353</f>
        <v>66.006985713246181</v>
      </c>
      <c r="D92" s="2546">
        <f>'2 уровень'!Y1374</f>
        <v>74624.90782114015</v>
      </c>
      <c r="E92" s="2529">
        <v>22082.080000000002</v>
      </c>
      <c r="F92" s="2529">
        <v>22360.701000000001</v>
      </c>
      <c r="G92" s="2529">
        <v>22360.701000000001</v>
      </c>
      <c r="H92" s="2529">
        <v>22360.701000000001</v>
      </c>
      <c r="I92" s="2529">
        <v>50.893999999999998</v>
      </c>
      <c r="J92" s="2529">
        <v>50.780999999999999</v>
      </c>
      <c r="K92" s="2529">
        <v>50.780999999999999</v>
      </c>
      <c r="L92" s="2529">
        <v>50.780999999999999</v>
      </c>
      <c r="M92" s="2529">
        <v>1792.424</v>
      </c>
      <c r="N92" s="2529">
        <v>1809.991</v>
      </c>
      <c r="O92" s="2529">
        <v>1809.991</v>
      </c>
      <c r="P92" s="2529">
        <v>1809.991</v>
      </c>
      <c r="Q92" s="2529">
        <v>684.43799999999999</v>
      </c>
      <c r="R92" s="2529">
        <v>691.59299999999996</v>
      </c>
      <c r="S92" s="2529">
        <v>691.59299999999996</v>
      </c>
      <c r="T92" s="2529">
        <v>691.59299999999996</v>
      </c>
      <c r="U92" s="2529"/>
      <c r="V92" s="3362"/>
      <c r="W92" s="1676">
        <f t="shared" si="109"/>
        <v>74624.90782114015</v>
      </c>
      <c r="X92" s="1676">
        <f t="shared" si="110"/>
        <v>1837.0929999999998</v>
      </c>
      <c r="Y92" s="1676">
        <f t="shared" si="111"/>
        <v>59349.915000000001</v>
      </c>
      <c r="Z92" s="1676">
        <f t="shared" si="112"/>
        <v>4809.0756666666666</v>
      </c>
      <c r="AA92" s="1676">
        <f t="shared" si="113"/>
        <v>135.529</v>
      </c>
      <c r="AB92" s="905">
        <f t="shared" si="114"/>
        <v>66131.612666666668</v>
      </c>
      <c r="AC92" s="2461">
        <f t="shared" si="115"/>
        <v>8493.2951544734824</v>
      </c>
      <c r="AD92" s="398">
        <f>'2 уровень'!Z1374</f>
        <v>68875.047149999999</v>
      </c>
      <c r="AE92" s="2546"/>
      <c r="AF92" s="2546">
        <v>78.541589999999999</v>
      </c>
      <c r="AG92" s="2520">
        <f t="shared" si="116"/>
        <v>68796.505560000005</v>
      </c>
      <c r="AH92" s="2541">
        <v>263.96510999999992</v>
      </c>
      <c r="AI92" s="2541">
        <v>20195.794779999767</v>
      </c>
      <c r="AJ92" s="2541">
        <v>456.58152999999993</v>
      </c>
      <c r="AK92" s="2541">
        <v>2.3143799999999999</v>
      </c>
      <c r="AL92" s="905">
        <f t="shared" si="117"/>
        <v>20918.655799999768</v>
      </c>
      <c r="AM92" s="2461">
        <f t="shared" si="118"/>
        <v>-47877.849760000237</v>
      </c>
      <c r="AN92" s="950">
        <f t="shared" si="119"/>
        <v>5828.4022611401451</v>
      </c>
      <c r="AO92" s="950">
        <f t="shared" si="120"/>
        <v>1573.12789</v>
      </c>
      <c r="AP92" s="950">
        <f t="shared" si="121"/>
        <v>39154.12022000023</v>
      </c>
      <c r="AQ92" s="950">
        <f t="shared" si="122"/>
        <v>4352.4941366666662</v>
      </c>
      <c r="AR92" s="950">
        <f t="shared" si="123"/>
        <v>133.21462</v>
      </c>
      <c r="AS92" s="905">
        <f t="shared" si="124"/>
        <v>45212.9568666669</v>
      </c>
      <c r="AT92" s="2461">
        <f t="shared" si="125"/>
        <v>39384.554605526755</v>
      </c>
      <c r="AU92" s="2461">
        <v>27.119300000000003</v>
      </c>
      <c r="AV92" s="2457">
        <f t="shared" si="126"/>
        <v>2671.2983199999544</v>
      </c>
      <c r="AW92" s="925"/>
      <c r="AX92" s="2540">
        <v>2671.2983199999544</v>
      </c>
      <c r="AY92" s="2540"/>
      <c r="AZ92" s="2540"/>
      <c r="BA92" s="2540"/>
      <c r="BB92" s="2540"/>
      <c r="BC92" s="2540"/>
      <c r="BD92" s="2540"/>
      <c r="BE92" s="2540"/>
      <c r="BF92" s="2461">
        <v>5091.0533399999995</v>
      </c>
      <c r="BG92" s="2461"/>
      <c r="BH92" s="2461">
        <f t="shared" si="127"/>
        <v>-3157.1039411401907</v>
      </c>
      <c r="BI92" s="2461">
        <f t="shared" si="128"/>
        <v>1098.1704299999544</v>
      </c>
      <c r="BJ92" s="2461">
        <f t="shared" si="129"/>
        <v>-39154.12022000023</v>
      </c>
      <c r="BK92" s="2461">
        <f t="shared" si="130"/>
        <v>-4352.4941366666662</v>
      </c>
      <c r="BL92" s="2461">
        <f t="shared" si="131"/>
        <v>-133.21462</v>
      </c>
      <c r="BM92" s="2547">
        <f t="shared" si="132"/>
        <v>-118.18612385981078</v>
      </c>
      <c r="BN92" s="2456"/>
      <c r="BO92" s="2456">
        <f t="shared" si="133"/>
        <v>1573.12789</v>
      </c>
      <c r="BP92" s="2456">
        <f t="shared" si="134"/>
        <v>0</v>
      </c>
      <c r="BQ92" s="2456">
        <f t="shared" si="135"/>
        <v>0</v>
      </c>
      <c r="BR92" s="2456">
        <f t="shared" si="136"/>
        <v>0</v>
      </c>
      <c r="BS92" s="905">
        <f t="shared" si="137"/>
        <v>1573.12789</v>
      </c>
      <c r="BT92" s="907">
        <f t="shared" si="138"/>
        <v>-1573.12789</v>
      </c>
      <c r="BU92" s="2427"/>
      <c r="BV92" s="2427"/>
    </row>
    <row r="93" spans="1:75" s="725" customFormat="1" x14ac:dyDescent="0.25">
      <c r="A93" s="2604" t="s">
        <v>436</v>
      </c>
      <c r="B93" s="726" t="s">
        <v>720</v>
      </c>
      <c r="C93" s="2545">
        <f>'[3]1 уровень'!F1907</f>
        <v>62.707362770913512</v>
      </c>
      <c r="D93" s="2546">
        <f>'1 уровень'!X1941</f>
        <v>75599.953400659753</v>
      </c>
      <c r="E93" s="2529">
        <v>18732.197</v>
      </c>
      <c r="F93" s="2529">
        <v>19134.677</v>
      </c>
      <c r="G93" s="2529">
        <v>19134.677</v>
      </c>
      <c r="H93" s="2529">
        <v>19134.677</v>
      </c>
      <c r="I93" s="2529">
        <v>26.472000000000001</v>
      </c>
      <c r="J93" s="2529">
        <v>27.216999999999999</v>
      </c>
      <c r="K93" s="2529">
        <v>27.216999999999999</v>
      </c>
      <c r="L93" s="2529">
        <v>27.216999999999999</v>
      </c>
      <c r="M93" s="2529">
        <v>2513.7020000000002</v>
      </c>
      <c r="N93" s="2529">
        <v>2555.7060000000001</v>
      </c>
      <c r="O93" s="2529">
        <v>2555.7060000000001</v>
      </c>
      <c r="P93" s="2529">
        <v>2555.7060000000001</v>
      </c>
      <c r="Q93" s="2529">
        <v>250.54599999999999</v>
      </c>
      <c r="R93" s="2529">
        <v>255.84299999999999</v>
      </c>
      <c r="S93" s="2529">
        <v>255.84299999999999</v>
      </c>
      <c r="T93" s="2529">
        <v>255.84299999999999</v>
      </c>
      <c r="U93" s="2529"/>
      <c r="V93" s="3362"/>
      <c r="W93" s="1676">
        <f t="shared" si="109"/>
        <v>75599.953400659753</v>
      </c>
      <c r="X93" s="1676">
        <f t="shared" si="110"/>
        <v>676.95100000000002</v>
      </c>
      <c r="Y93" s="1676">
        <f t="shared" si="111"/>
        <v>50623.325333333327</v>
      </c>
      <c r="Z93" s="1676">
        <f t="shared" si="112"/>
        <v>6773.2120000000004</v>
      </c>
      <c r="AA93" s="1676">
        <f t="shared" si="113"/>
        <v>71.833666666666659</v>
      </c>
      <c r="AB93" s="905">
        <f t="shared" si="114"/>
        <v>58145.321999999993</v>
      </c>
      <c r="AC93" s="2461">
        <f t="shared" si="115"/>
        <v>17454.63140065976</v>
      </c>
      <c r="AD93" s="398">
        <f>'1 уровень'!Y1941</f>
        <v>75374.884719999987</v>
      </c>
      <c r="AE93" s="2546"/>
      <c r="AF93" s="2546">
        <v>88.704470000000029</v>
      </c>
      <c r="AG93" s="2520">
        <f t="shared" si="116"/>
        <v>75286.18024999999</v>
      </c>
      <c r="AH93" s="2541">
        <v>91.934929999999994</v>
      </c>
      <c r="AI93" s="2541">
        <v>19074.851499999771</v>
      </c>
      <c r="AJ93" s="2541">
        <v>215.58839999999998</v>
      </c>
      <c r="AK93" s="2541">
        <v>6.2152700000000003</v>
      </c>
      <c r="AL93" s="905">
        <f t="shared" si="117"/>
        <v>19388.590099999772</v>
      </c>
      <c r="AM93" s="2461">
        <f t="shared" si="118"/>
        <v>-55897.590150000222</v>
      </c>
      <c r="AN93" s="950">
        <f t="shared" si="119"/>
        <v>313.7731506597629</v>
      </c>
      <c r="AO93" s="950">
        <f t="shared" si="120"/>
        <v>585.01607000000001</v>
      </c>
      <c r="AP93" s="950">
        <f t="shared" si="121"/>
        <v>31548.473833333555</v>
      </c>
      <c r="AQ93" s="950">
        <f t="shared" si="122"/>
        <v>6557.6236000000008</v>
      </c>
      <c r="AR93" s="950">
        <f t="shared" si="123"/>
        <v>65.618396666666655</v>
      </c>
      <c r="AS93" s="905">
        <f t="shared" si="124"/>
        <v>38756.731900000224</v>
      </c>
      <c r="AT93" s="2461">
        <f t="shared" si="125"/>
        <v>38442.958749340462</v>
      </c>
      <c r="AU93" s="2461">
        <v>13.375560000000002</v>
      </c>
      <c r="AV93" s="2457">
        <f t="shared" si="126"/>
        <v>2541.6646499999333</v>
      </c>
      <c r="AW93" s="925"/>
      <c r="AX93" s="2540">
        <v>2541.6646499999333</v>
      </c>
      <c r="AY93" s="2540"/>
      <c r="AZ93" s="2540"/>
      <c r="BA93" s="2540"/>
      <c r="BB93" s="2540"/>
      <c r="BC93" s="2540"/>
      <c r="BD93" s="2540"/>
      <c r="BE93" s="2540"/>
      <c r="BF93" s="2461">
        <v>6134.4739600000012</v>
      </c>
      <c r="BG93" s="2461"/>
      <c r="BH93" s="2461">
        <f t="shared" si="127"/>
        <v>2227.8914993401704</v>
      </c>
      <c r="BI93" s="2461">
        <f t="shared" si="128"/>
        <v>1956.6485799999332</v>
      </c>
      <c r="BJ93" s="2461">
        <f t="shared" si="129"/>
        <v>-31548.473833333555</v>
      </c>
      <c r="BK93" s="2461">
        <f t="shared" si="130"/>
        <v>-6557.6236000000008</v>
      </c>
      <c r="BL93" s="2461">
        <f t="shared" si="131"/>
        <v>-65.618396666666655</v>
      </c>
      <c r="BM93" s="2547">
        <f t="shared" si="132"/>
        <v>87.654817064093365</v>
      </c>
      <c r="BN93" s="2456"/>
      <c r="BO93" s="2456">
        <f t="shared" si="133"/>
        <v>585.01607000000013</v>
      </c>
      <c r="BP93" s="2456">
        <f t="shared" si="134"/>
        <v>0</v>
      </c>
      <c r="BQ93" s="2456">
        <f t="shared" si="135"/>
        <v>0</v>
      </c>
      <c r="BR93" s="2456">
        <f t="shared" si="136"/>
        <v>0</v>
      </c>
      <c r="BS93" s="905">
        <f t="shared" si="137"/>
        <v>585.01607000000013</v>
      </c>
      <c r="BT93" s="907">
        <f t="shared" si="138"/>
        <v>-585.01607000000013</v>
      </c>
      <c r="BU93" s="2427"/>
      <c r="BV93" s="2427"/>
    </row>
    <row r="94" spans="1:75" s="725" customFormat="1" ht="30" x14ac:dyDescent="0.25">
      <c r="A94" s="2604" t="s">
        <v>504</v>
      </c>
      <c r="B94" s="726" t="s">
        <v>705</v>
      </c>
      <c r="C94" s="2548">
        <f>'[3]1 уровень'!F1143</f>
        <v>75.317140560279682</v>
      </c>
      <c r="D94" s="2549">
        <f>'1 уровень'!X1172</f>
        <v>70757.036608582508</v>
      </c>
      <c r="E94" s="2530">
        <v>19898.081999999999</v>
      </c>
      <c r="F94" s="2530">
        <v>19686.136999999999</v>
      </c>
      <c r="G94" s="2530">
        <v>19686.136999999999</v>
      </c>
      <c r="H94" s="2530">
        <v>19686.136999999999</v>
      </c>
      <c r="I94" s="2530">
        <v>357.60599999999999</v>
      </c>
      <c r="J94" s="2530">
        <v>355.60899999999998</v>
      </c>
      <c r="K94" s="2530">
        <v>355.60899999999998</v>
      </c>
      <c r="L94" s="2530">
        <v>355.60899999999998</v>
      </c>
      <c r="M94" s="2530">
        <v>2889.837</v>
      </c>
      <c r="N94" s="2530">
        <v>2852.4690000000001</v>
      </c>
      <c r="O94" s="2530">
        <v>2852.4690000000001</v>
      </c>
      <c r="P94" s="2530">
        <v>2852.4690000000001</v>
      </c>
      <c r="Q94" s="2530">
        <v>2085.7159999999999</v>
      </c>
      <c r="R94" s="2530">
        <v>2059.1880000000001</v>
      </c>
      <c r="S94" s="2530">
        <v>2059.1880000000001</v>
      </c>
      <c r="T94" s="2530">
        <v>2059.1880000000001</v>
      </c>
      <c r="U94" s="2530"/>
      <c r="V94" s="3363"/>
      <c r="W94" s="1676">
        <f t="shared" si="109"/>
        <v>70757.036608582508</v>
      </c>
      <c r="X94" s="1676">
        <f t="shared" si="110"/>
        <v>5517.6960000000008</v>
      </c>
      <c r="Y94" s="1676">
        <f t="shared" si="111"/>
        <v>52708.310333333327</v>
      </c>
      <c r="Z94" s="1676">
        <f t="shared" si="112"/>
        <v>7643.9520000000002</v>
      </c>
      <c r="AA94" s="1676">
        <f t="shared" si="113"/>
        <v>950.28766666666661</v>
      </c>
      <c r="AB94" s="905">
        <f t="shared" si="114"/>
        <v>66820.245999999999</v>
      </c>
      <c r="AC94" s="2461">
        <f t="shared" si="115"/>
        <v>3936.7906085825089</v>
      </c>
      <c r="AD94" s="398">
        <f>'1 уровень'!Y1172</f>
        <v>81743.948109999998</v>
      </c>
      <c r="AE94" s="2546"/>
      <c r="AF94" s="2546">
        <v>7.9789500000000002</v>
      </c>
      <c r="AG94" s="2520">
        <f t="shared" si="116"/>
        <v>81735.969159999993</v>
      </c>
      <c r="AH94" s="2541">
        <v>3310.9827900000018</v>
      </c>
      <c r="AI94" s="2541">
        <v>31634.190169999416</v>
      </c>
      <c r="AJ94" s="2541">
        <v>4300.4755500000019</v>
      </c>
      <c r="AK94" s="2541">
        <v>473.37612000000007</v>
      </c>
      <c r="AL94" s="905">
        <f t="shared" si="117"/>
        <v>39719.024629999418</v>
      </c>
      <c r="AM94" s="2461">
        <f t="shared" si="118"/>
        <v>-42016.944530000575</v>
      </c>
      <c r="AN94" s="950">
        <f t="shared" si="119"/>
        <v>-10978.932551417485</v>
      </c>
      <c r="AO94" s="950">
        <f t="shared" si="120"/>
        <v>2206.713209999999</v>
      </c>
      <c r="AP94" s="950">
        <f t="shared" si="121"/>
        <v>21074.120163333911</v>
      </c>
      <c r="AQ94" s="950">
        <f t="shared" si="122"/>
        <v>3343.4764499999983</v>
      </c>
      <c r="AR94" s="950">
        <f t="shared" si="123"/>
        <v>476.91154666666654</v>
      </c>
      <c r="AS94" s="905">
        <f t="shared" si="124"/>
        <v>27101.221370000574</v>
      </c>
      <c r="AT94" s="2461">
        <f t="shared" si="125"/>
        <v>38080.153921418059</v>
      </c>
      <c r="AU94" s="2461"/>
      <c r="AV94" s="2457">
        <f t="shared" si="126"/>
        <v>4217.5027299998956</v>
      </c>
      <c r="AW94" s="923"/>
      <c r="AX94" s="2540">
        <v>4217.5027299998956</v>
      </c>
      <c r="AY94" s="2540"/>
      <c r="AZ94" s="2540"/>
      <c r="BA94" s="2540"/>
      <c r="BB94" s="2540"/>
      <c r="BC94" s="2540"/>
      <c r="BD94" s="2540"/>
      <c r="BE94" s="2540"/>
      <c r="BF94" s="2461">
        <v>3544.07204</v>
      </c>
      <c r="BG94" s="2461"/>
      <c r="BH94" s="2461">
        <f t="shared" si="127"/>
        <v>15196.43528141738</v>
      </c>
      <c r="BI94" s="2461">
        <f t="shared" si="128"/>
        <v>2010.7895199998966</v>
      </c>
      <c r="BJ94" s="2461">
        <f t="shared" si="129"/>
        <v>-21074.120163333911</v>
      </c>
      <c r="BK94" s="2461">
        <f t="shared" si="130"/>
        <v>-3343.4764499999983</v>
      </c>
      <c r="BL94" s="2461">
        <f t="shared" si="131"/>
        <v>-476.91154666666654</v>
      </c>
      <c r="BM94" s="2547">
        <f t="shared" si="132"/>
        <v>360.31832708304512</v>
      </c>
      <c r="BN94" s="2456"/>
      <c r="BO94" s="2456">
        <f t="shared" si="133"/>
        <v>2206.713209999999</v>
      </c>
      <c r="BP94" s="2456">
        <f t="shared" si="134"/>
        <v>0</v>
      </c>
      <c r="BQ94" s="2456">
        <f t="shared" si="135"/>
        <v>0</v>
      </c>
      <c r="BR94" s="2456">
        <f t="shared" si="136"/>
        <v>0</v>
      </c>
      <c r="BS94" s="905">
        <f t="shared" si="137"/>
        <v>2206.713209999999</v>
      </c>
      <c r="BT94" s="907">
        <f t="shared" si="138"/>
        <v>-2206.713209999999</v>
      </c>
      <c r="BU94" s="2427">
        <v>0</v>
      </c>
      <c r="BV94" s="2427">
        <v>78.966830000000002</v>
      </c>
    </row>
    <row r="95" spans="1:75" s="725" customFormat="1" x14ac:dyDescent="0.25">
      <c r="A95" s="2604" t="s">
        <v>416</v>
      </c>
      <c r="B95" s="1610" t="s">
        <v>712</v>
      </c>
      <c r="C95" s="2545">
        <f>'[3]2 уровень'!F104</f>
        <v>116.6888353225329</v>
      </c>
      <c r="D95" s="2546">
        <f>'2 уровень'!Y108</f>
        <v>69581.305209449638</v>
      </c>
      <c r="E95" s="2529">
        <v>13445.486999999999</v>
      </c>
      <c r="F95" s="2529">
        <v>13417.339</v>
      </c>
      <c r="G95" s="2529">
        <v>13417.339</v>
      </c>
      <c r="H95" s="2529">
        <v>13417.339</v>
      </c>
      <c r="I95" s="2529">
        <v>9.8849999999999998</v>
      </c>
      <c r="J95" s="2529">
        <v>9.8849999999999998</v>
      </c>
      <c r="K95" s="2529">
        <v>9.8849999999999998</v>
      </c>
      <c r="L95" s="2529">
        <v>9.8849999999999998</v>
      </c>
      <c r="M95" s="2529">
        <v>10793.425999999999</v>
      </c>
      <c r="N95" s="2529">
        <v>10764.021000000001</v>
      </c>
      <c r="O95" s="2529">
        <v>10764.021000000001</v>
      </c>
      <c r="P95" s="2529">
        <v>10764.021000000001</v>
      </c>
      <c r="Q95" s="2529">
        <v>91.242000000000004</v>
      </c>
      <c r="R95" s="2529">
        <v>90.613</v>
      </c>
      <c r="S95" s="2529">
        <v>90.613</v>
      </c>
      <c r="T95" s="2529">
        <v>90.613</v>
      </c>
      <c r="U95" s="2529"/>
      <c r="V95" s="3362"/>
      <c r="W95" s="1676">
        <f t="shared" si="109"/>
        <v>69581.305209449638</v>
      </c>
      <c r="X95" s="1676">
        <f t="shared" si="110"/>
        <v>242.26366666666669</v>
      </c>
      <c r="Y95" s="1676">
        <f t="shared" si="111"/>
        <v>35807.718666666668</v>
      </c>
      <c r="Z95" s="1676">
        <f t="shared" si="112"/>
        <v>28733.460999999999</v>
      </c>
      <c r="AA95" s="1676">
        <f t="shared" si="113"/>
        <v>26.36</v>
      </c>
      <c r="AB95" s="905">
        <f t="shared" si="114"/>
        <v>64809.80333333333</v>
      </c>
      <c r="AC95" s="2461">
        <f t="shared" si="115"/>
        <v>4771.5018761163083</v>
      </c>
      <c r="AD95" s="727">
        <f>'2 уровень'!Z108</f>
        <v>67017.602379999982</v>
      </c>
      <c r="AE95" s="2546"/>
      <c r="AF95" s="2546">
        <v>17.81739</v>
      </c>
      <c r="AG95" s="2520">
        <f t="shared" si="116"/>
        <v>66999.784989999986</v>
      </c>
      <c r="AH95" s="2541">
        <v>80.557519999999982</v>
      </c>
      <c r="AI95" s="2541">
        <v>14246.996379999851</v>
      </c>
      <c r="AJ95" s="2541">
        <v>11282.816109999914</v>
      </c>
      <c r="AK95" s="2541">
        <v>1.17936</v>
      </c>
      <c r="AL95" s="905">
        <f t="shared" si="117"/>
        <v>25611.549369999764</v>
      </c>
      <c r="AM95" s="2461">
        <f t="shared" si="118"/>
        <v>-41388.235620000225</v>
      </c>
      <c r="AN95" s="950">
        <f t="shared" si="119"/>
        <v>2581.5202194496524</v>
      </c>
      <c r="AO95" s="950">
        <f t="shared" si="120"/>
        <v>161.70614666666671</v>
      </c>
      <c r="AP95" s="950">
        <f t="shared" si="121"/>
        <v>21560.722286666816</v>
      </c>
      <c r="AQ95" s="950">
        <f t="shared" si="122"/>
        <v>17450.644890000083</v>
      </c>
      <c r="AR95" s="950">
        <f t="shared" si="123"/>
        <v>25.18064</v>
      </c>
      <c r="AS95" s="905">
        <f t="shared" si="124"/>
        <v>39198.253963333562</v>
      </c>
      <c r="AT95" s="2461">
        <f t="shared" si="125"/>
        <v>36616.733743883909</v>
      </c>
      <c r="AU95" s="2461">
        <v>1.17936</v>
      </c>
      <c r="AV95" s="2457">
        <f t="shared" si="126"/>
        <v>2006.0686999999593</v>
      </c>
      <c r="AW95" s="925"/>
      <c r="AX95" s="2540">
        <v>2006.0686999999593</v>
      </c>
      <c r="AY95" s="2540"/>
      <c r="AZ95" s="2540"/>
      <c r="BA95" s="2540"/>
      <c r="BB95" s="2540"/>
      <c r="BC95" s="2540"/>
      <c r="BD95" s="2540"/>
      <c r="BE95" s="2540"/>
      <c r="BF95" s="2461">
        <v>4078.9381300000005</v>
      </c>
      <c r="BG95" s="2461"/>
      <c r="BH95" s="2461">
        <f t="shared" si="127"/>
        <v>-575.45151944969302</v>
      </c>
      <c r="BI95" s="2461">
        <f t="shared" si="128"/>
        <v>1844.3625533332927</v>
      </c>
      <c r="BJ95" s="2461">
        <f t="shared" si="129"/>
        <v>-21560.722286666816</v>
      </c>
      <c r="BK95" s="2461">
        <f t="shared" si="130"/>
        <v>-17450.644890000083</v>
      </c>
      <c r="BL95" s="2461">
        <f t="shared" si="131"/>
        <v>-25.18064</v>
      </c>
      <c r="BM95" s="2547">
        <f t="shared" si="132"/>
        <v>-28.685534022324592</v>
      </c>
      <c r="BN95" s="2456"/>
      <c r="BO95" s="2456">
        <f t="shared" si="133"/>
        <v>161.70614666666665</v>
      </c>
      <c r="BP95" s="2456">
        <f t="shared" si="134"/>
        <v>0</v>
      </c>
      <c r="BQ95" s="2456">
        <f t="shared" si="135"/>
        <v>0</v>
      </c>
      <c r="BR95" s="2456">
        <f t="shared" si="136"/>
        <v>0</v>
      </c>
      <c r="BS95" s="905">
        <f t="shared" si="137"/>
        <v>161.70614666666665</v>
      </c>
      <c r="BT95" s="907">
        <f t="shared" si="138"/>
        <v>-161.70614666666665</v>
      </c>
      <c r="BU95" s="2427">
        <v>0</v>
      </c>
      <c r="BV95" s="2427">
        <v>3136.46461</v>
      </c>
    </row>
    <row r="96" spans="1:75" s="725" customFormat="1" x14ac:dyDescent="0.25">
      <c r="A96" s="2604" t="s">
        <v>496</v>
      </c>
      <c r="B96" s="1610" t="s">
        <v>480</v>
      </c>
      <c r="C96" s="2545">
        <f>'[3]1 уровень'!F967</f>
        <v>106.42762081578113</v>
      </c>
      <c r="D96" s="2546">
        <f>'1 уровень'!X996</f>
        <v>61704.913630909505</v>
      </c>
      <c r="E96" s="2529">
        <v>14627.717000000001</v>
      </c>
      <c r="F96" s="2529">
        <v>14643.746999999999</v>
      </c>
      <c r="G96" s="2529">
        <v>14643.746999999999</v>
      </c>
      <c r="H96" s="2529">
        <v>14643.746999999999</v>
      </c>
      <c r="I96" s="2529">
        <v>373.43799999999999</v>
      </c>
      <c r="J96" s="2529">
        <v>374.58499999999998</v>
      </c>
      <c r="K96" s="2529">
        <v>374.58499999999998</v>
      </c>
      <c r="L96" s="2529">
        <v>374.58499999999998</v>
      </c>
      <c r="M96" s="2529">
        <v>4176.5739999999996</v>
      </c>
      <c r="N96" s="2529">
        <v>4182.2629999999999</v>
      </c>
      <c r="O96" s="2529">
        <v>4182.2629999999999</v>
      </c>
      <c r="P96" s="2529">
        <v>4182.2629999999999</v>
      </c>
      <c r="Q96" s="2529">
        <v>1422.124</v>
      </c>
      <c r="R96" s="2529">
        <v>1423.9590000000001</v>
      </c>
      <c r="S96" s="2529">
        <v>1423.9590000000001</v>
      </c>
      <c r="T96" s="2529">
        <v>1423.9590000000001</v>
      </c>
      <c r="U96" s="2529"/>
      <c r="V96" s="3362"/>
      <c r="W96" s="1676">
        <f t="shared" si="109"/>
        <v>61704.913630909505</v>
      </c>
      <c r="X96" s="1676">
        <f t="shared" si="110"/>
        <v>3795.3890000000001</v>
      </c>
      <c r="Y96" s="1676">
        <f t="shared" si="111"/>
        <v>39033.962</v>
      </c>
      <c r="Z96" s="1676">
        <f t="shared" si="112"/>
        <v>11147.012333333332</v>
      </c>
      <c r="AA96" s="1676">
        <f t="shared" si="113"/>
        <v>997.74633333333327</v>
      </c>
      <c r="AB96" s="905">
        <f t="shared" si="114"/>
        <v>54974.109666666671</v>
      </c>
      <c r="AC96" s="2461">
        <f t="shared" si="115"/>
        <v>6730.8039642428339</v>
      </c>
      <c r="AD96" s="398">
        <f>'1 уровень'!Y996</f>
        <v>65552.753119999994</v>
      </c>
      <c r="AE96" s="2546"/>
      <c r="AF96" s="2546">
        <v>563.62238000000002</v>
      </c>
      <c r="AG96" s="2520">
        <f t="shared" si="116"/>
        <v>64989.130739999993</v>
      </c>
      <c r="AH96" s="2541">
        <v>1549.9030900000009</v>
      </c>
      <c r="AI96" s="2541">
        <v>17293.060529999839</v>
      </c>
      <c r="AJ96" s="2541">
        <v>4217.8296300000038</v>
      </c>
      <c r="AK96" s="2541">
        <v>390.80272000000002</v>
      </c>
      <c r="AL96" s="905">
        <f t="shared" si="117"/>
        <v>23451.595969999842</v>
      </c>
      <c r="AM96" s="2461">
        <f t="shared" si="118"/>
        <v>-41537.534770000151</v>
      </c>
      <c r="AN96" s="950">
        <f t="shared" ref="AN96:AN119" si="139">W96-AG96</f>
        <v>-3284.2171090904885</v>
      </c>
      <c r="AO96" s="2558"/>
      <c r="AP96" s="2558"/>
      <c r="AQ96" s="2558"/>
      <c r="AR96" s="2558"/>
      <c r="AS96" s="905"/>
      <c r="AT96" s="2461"/>
      <c r="AU96" s="2461">
        <v>100.17747000000001</v>
      </c>
      <c r="AV96" s="2457">
        <f t="shared" si="126"/>
        <v>2952.1381499999443</v>
      </c>
      <c r="AW96" s="923"/>
      <c r="AX96" s="2540">
        <v>2952.1381499999443</v>
      </c>
      <c r="AY96" s="2540"/>
      <c r="AZ96" s="2540"/>
      <c r="BA96" s="2540"/>
      <c r="BB96" s="2540"/>
      <c r="BC96" s="2540"/>
      <c r="BD96" s="2540"/>
      <c r="BE96" s="2540"/>
      <c r="BF96" s="2461">
        <v>4289.9321799999998</v>
      </c>
      <c r="BG96" s="2461"/>
      <c r="BH96" s="3417">
        <f t="shared" si="127"/>
        <v>6236.3552590904328</v>
      </c>
      <c r="BI96" s="2461">
        <f t="shared" si="128"/>
        <v>2952.1381499999443</v>
      </c>
      <c r="BJ96" s="2461">
        <f t="shared" si="129"/>
        <v>0</v>
      </c>
      <c r="BK96" s="2461">
        <f t="shared" si="130"/>
        <v>0</v>
      </c>
      <c r="BL96" s="2461">
        <f t="shared" si="131"/>
        <v>0</v>
      </c>
      <c r="BM96" s="2547">
        <f t="shared" si="132"/>
        <v>211.24876080377709</v>
      </c>
      <c r="BN96" s="2456"/>
      <c r="BO96" s="2456">
        <f t="shared" si="133"/>
        <v>0</v>
      </c>
      <c r="BP96" s="2456">
        <f t="shared" si="134"/>
        <v>0</v>
      </c>
      <c r="BQ96" s="2456">
        <f t="shared" si="135"/>
        <v>0</v>
      </c>
      <c r="BR96" s="2456">
        <f t="shared" si="136"/>
        <v>0</v>
      </c>
      <c r="BS96" s="905">
        <f t="shared" si="137"/>
        <v>0</v>
      </c>
      <c r="BT96" s="907">
        <f t="shared" si="138"/>
        <v>0</v>
      </c>
      <c r="BU96" s="2427" t="e">
        <f>SUM(#REF!)</f>
        <v>#REF!</v>
      </c>
      <c r="BV96" s="2427" t="e">
        <f>BU96-#REF!</f>
        <v>#REF!</v>
      </c>
    </row>
    <row r="97" spans="1:76" s="2562" customFormat="1" x14ac:dyDescent="0.25">
      <c r="A97" s="2604" t="s">
        <v>503</v>
      </c>
      <c r="B97" s="2653" t="s">
        <v>717</v>
      </c>
      <c r="C97" s="2545">
        <f>'[3]2 уровень'!F413</f>
        <v>67.853325833216147</v>
      </c>
      <c r="D97" s="2550">
        <f>'2 уровень'!Y419</f>
        <v>45415.235160687167</v>
      </c>
      <c r="E97" s="2531">
        <v>6439.902</v>
      </c>
      <c r="F97" s="2531">
        <v>6607.0820000000003</v>
      </c>
      <c r="G97" s="2531">
        <v>6607.0820000000003</v>
      </c>
      <c r="H97" s="2531">
        <v>6607.0820000000003</v>
      </c>
      <c r="I97" s="2531">
        <v>0.73499999999999999</v>
      </c>
      <c r="J97" s="2531">
        <v>0.753</v>
      </c>
      <c r="K97" s="2531">
        <v>0.753</v>
      </c>
      <c r="L97" s="2531">
        <v>0.753</v>
      </c>
      <c r="M97" s="2531">
        <v>8440.0830000000005</v>
      </c>
      <c r="N97" s="2531">
        <v>8639.74</v>
      </c>
      <c r="O97" s="2531">
        <v>8639.74</v>
      </c>
      <c r="P97" s="2531">
        <v>8639.74</v>
      </c>
      <c r="Q97" s="2531">
        <v>19.116</v>
      </c>
      <c r="R97" s="2531">
        <v>19.581</v>
      </c>
      <c r="S97" s="2531">
        <v>19.581</v>
      </c>
      <c r="T97" s="2531">
        <v>19.581</v>
      </c>
      <c r="U97" s="2531"/>
      <c r="V97" s="3364"/>
      <c r="W97" s="1676">
        <f t="shared" si="109"/>
        <v>45415.235160687167</v>
      </c>
      <c r="X97" s="1676">
        <f t="shared" si="110"/>
        <v>51.751000000000005</v>
      </c>
      <c r="Y97" s="1676">
        <f t="shared" si="111"/>
        <v>17451.705333333335</v>
      </c>
      <c r="Z97" s="1676">
        <f t="shared" si="112"/>
        <v>22839.649666666668</v>
      </c>
      <c r="AA97" s="1676">
        <f t="shared" si="113"/>
        <v>1.99</v>
      </c>
      <c r="AB97" s="905">
        <f t="shared" si="114"/>
        <v>40345.095999999998</v>
      </c>
      <c r="AC97" s="2461">
        <f t="shared" si="115"/>
        <v>5070.1391606871694</v>
      </c>
      <c r="AD97" s="398">
        <f>'2 уровень'!Z419</f>
        <v>46500.820880000007</v>
      </c>
      <c r="AE97" s="2546"/>
      <c r="AF97" s="2546">
        <v>102.88454999999999</v>
      </c>
      <c r="AG97" s="2520">
        <f t="shared" si="116"/>
        <v>46397.936330000004</v>
      </c>
      <c r="AH97" s="2541">
        <v>15.225110000000001</v>
      </c>
      <c r="AI97" s="2541">
        <v>5442.5214299999825</v>
      </c>
      <c r="AJ97" s="2541">
        <v>7298.4299299999675</v>
      </c>
      <c r="AK97" s="2541">
        <v>0</v>
      </c>
      <c r="AL97" s="2461">
        <f t="shared" si="117"/>
        <v>12756.176469999951</v>
      </c>
      <c r="AM97" s="2461">
        <f t="shared" si="118"/>
        <v>-33641.759860000049</v>
      </c>
      <c r="AN97" s="950">
        <f t="shared" si="139"/>
        <v>-982.70116931283701</v>
      </c>
      <c r="AO97" s="950">
        <f t="shared" ref="AO97:AO119" si="140">X97-AH97</f>
        <v>36.525890000000004</v>
      </c>
      <c r="AP97" s="950">
        <f t="shared" ref="AP97:AP119" si="141">Y97-AI97</f>
        <v>12009.183903333353</v>
      </c>
      <c r="AQ97" s="950">
        <f t="shared" ref="AQ97:AQ119" si="142">Z97-AJ97</f>
        <v>15541.219736666701</v>
      </c>
      <c r="AR97" s="950">
        <f t="shared" ref="AR97:AR119" si="143">AA97-AK97</f>
        <v>1.99</v>
      </c>
      <c r="AS97" s="2461">
        <f t="shared" ref="AS97:AS119" si="144">SUM(AO97:AR97)</f>
        <v>27588.919530000054</v>
      </c>
      <c r="AT97" s="2461">
        <f t="shared" ref="AT97:AT119" si="145">AS97-AN97</f>
        <v>28571.620699312891</v>
      </c>
      <c r="AU97" s="2461">
        <v>13.10769</v>
      </c>
      <c r="AV97" s="2457">
        <f t="shared" si="126"/>
        <v>970.40329999998937</v>
      </c>
      <c r="AW97" s="2649"/>
      <c r="AX97" s="2540">
        <v>970.40329999998937</v>
      </c>
      <c r="AY97" s="2540"/>
      <c r="AZ97" s="2540"/>
      <c r="BA97" s="2540"/>
      <c r="BB97" s="2540"/>
      <c r="BC97" s="2540"/>
      <c r="BD97" s="2540"/>
      <c r="BE97" s="2540"/>
      <c r="BF97" s="2461">
        <v>3669.0799299999999</v>
      </c>
      <c r="BG97" s="2461"/>
      <c r="BH97" s="2461">
        <f t="shared" si="127"/>
        <v>1953.1044693128265</v>
      </c>
      <c r="BI97" s="2461">
        <f t="shared" si="128"/>
        <v>933.87740999998937</v>
      </c>
      <c r="BJ97" s="2461">
        <f t="shared" si="129"/>
        <v>-12009.183903333353</v>
      </c>
      <c r="BK97" s="2461">
        <f t="shared" si="130"/>
        <v>-15541.219736666701</v>
      </c>
      <c r="BL97" s="2461">
        <f t="shared" si="131"/>
        <v>-1.99</v>
      </c>
      <c r="BM97" s="2547">
        <f t="shared" si="132"/>
        <v>201.26729467148846</v>
      </c>
      <c r="BN97" s="2558"/>
      <c r="BO97" s="2456">
        <f t="shared" si="133"/>
        <v>36.525890000000004</v>
      </c>
      <c r="BP97" s="2456">
        <f t="shared" si="134"/>
        <v>0</v>
      </c>
      <c r="BQ97" s="2456">
        <f t="shared" si="135"/>
        <v>0</v>
      </c>
      <c r="BR97" s="2456">
        <f t="shared" si="136"/>
        <v>0</v>
      </c>
      <c r="BS97" s="905">
        <f t="shared" si="137"/>
        <v>36.525890000000004</v>
      </c>
      <c r="BT97" s="907">
        <f t="shared" si="138"/>
        <v>-36.525890000000004</v>
      </c>
      <c r="BU97" s="2427" t="e">
        <f>SUM(#REF!)</f>
        <v>#REF!</v>
      </c>
      <c r="BV97" s="2427" t="e">
        <f>BU97-#REF!</f>
        <v>#REF!</v>
      </c>
      <c r="BW97" s="725"/>
      <c r="BX97" s="725"/>
    </row>
    <row r="98" spans="1:76" s="725" customFormat="1" x14ac:dyDescent="0.25">
      <c r="A98" s="2604" t="s">
        <v>493</v>
      </c>
      <c r="B98" s="726" t="s">
        <v>704</v>
      </c>
      <c r="C98" s="2548">
        <f>'[3]1 уровень'!F1034</f>
        <v>69.317762693243353</v>
      </c>
      <c r="D98" s="2549">
        <f>'1 уровень'!X1063</f>
        <v>55804.372392424484</v>
      </c>
      <c r="E98" s="2530">
        <v>11814.541999999999</v>
      </c>
      <c r="F98" s="2530">
        <v>11837.644</v>
      </c>
      <c r="G98" s="2530">
        <v>11837.644</v>
      </c>
      <c r="H98" s="2530">
        <v>11837.644</v>
      </c>
      <c r="I98" s="2530">
        <v>324.8</v>
      </c>
      <c r="J98" s="2530">
        <v>325.161</v>
      </c>
      <c r="K98" s="2530">
        <v>325.161</v>
      </c>
      <c r="L98" s="2530">
        <v>325.161</v>
      </c>
      <c r="M98" s="2530">
        <v>2733.674</v>
      </c>
      <c r="N98" s="2530">
        <v>2739.3580000000002</v>
      </c>
      <c r="O98" s="2530">
        <v>2739.3580000000002</v>
      </c>
      <c r="P98" s="2530">
        <v>2739.3580000000002</v>
      </c>
      <c r="Q98" s="2530">
        <v>3750.7179999999998</v>
      </c>
      <c r="R98" s="2530">
        <v>3767.308</v>
      </c>
      <c r="S98" s="2530">
        <v>3767.308</v>
      </c>
      <c r="T98" s="2530">
        <v>3767.308</v>
      </c>
      <c r="U98" s="2530"/>
      <c r="V98" s="3363"/>
      <c r="W98" s="1676">
        <f t="shared" si="109"/>
        <v>55804.372392424484</v>
      </c>
      <c r="X98" s="1676">
        <f t="shared" si="110"/>
        <v>10029.564666666667</v>
      </c>
      <c r="Y98" s="1676">
        <f t="shared" si="111"/>
        <v>31543.948666666667</v>
      </c>
      <c r="Z98" s="1676">
        <f t="shared" si="112"/>
        <v>7299.2706666666672</v>
      </c>
      <c r="AA98" s="1676">
        <f t="shared" si="113"/>
        <v>866.73500000000001</v>
      </c>
      <c r="AB98" s="905">
        <f t="shared" si="114"/>
        <v>49739.519</v>
      </c>
      <c r="AC98" s="2461">
        <f t="shared" si="115"/>
        <v>6064.8533924244839</v>
      </c>
      <c r="AD98" s="398">
        <f>'1 уровень'!Y1063</f>
        <v>56433.509089999992</v>
      </c>
      <c r="AE98" s="2546"/>
      <c r="AF98" s="2546">
        <v>0</v>
      </c>
      <c r="AG98" s="2520">
        <f t="shared" si="116"/>
        <v>56433.509089999992</v>
      </c>
      <c r="AH98" s="2541">
        <v>4976.1329200000091</v>
      </c>
      <c r="AI98" s="2541">
        <v>13061.732039999866</v>
      </c>
      <c r="AJ98" s="2541">
        <v>2574.3410100000028</v>
      </c>
      <c r="AK98" s="2541">
        <v>347.10673999999995</v>
      </c>
      <c r="AL98" s="905">
        <f t="shared" si="117"/>
        <v>20959.312709999878</v>
      </c>
      <c r="AM98" s="2461">
        <f t="shared" si="118"/>
        <v>-35474.19638000011</v>
      </c>
      <c r="AN98" s="950">
        <f t="shared" si="139"/>
        <v>-629.13669757550815</v>
      </c>
      <c r="AO98" s="950">
        <f t="shared" si="140"/>
        <v>5053.431746666658</v>
      </c>
      <c r="AP98" s="950">
        <f t="shared" si="141"/>
        <v>18482.216626666799</v>
      </c>
      <c r="AQ98" s="950">
        <f t="shared" si="142"/>
        <v>4724.9296566666644</v>
      </c>
      <c r="AR98" s="950">
        <f t="shared" si="143"/>
        <v>519.62826000000007</v>
      </c>
      <c r="AS98" s="905">
        <f t="shared" si="144"/>
        <v>28780.206290000122</v>
      </c>
      <c r="AT98" s="2461">
        <f t="shared" si="145"/>
        <v>29409.34298757563</v>
      </c>
      <c r="AU98" s="2461"/>
      <c r="AV98" s="2457">
        <f t="shared" si="126"/>
        <v>2997.5509799999704</v>
      </c>
      <c r="AW98" s="923"/>
      <c r="AX98" s="2540">
        <v>2997.5509799999704</v>
      </c>
      <c r="AY98" s="2540"/>
      <c r="AZ98" s="2540"/>
      <c r="BA98" s="2540"/>
      <c r="BB98" s="2540"/>
      <c r="BC98" s="2540"/>
      <c r="BD98" s="2540"/>
      <c r="BE98" s="2540"/>
      <c r="BF98" s="2461">
        <v>3614.3103599999995</v>
      </c>
      <c r="BG98" s="2461"/>
      <c r="BH98" s="2461">
        <f t="shared" si="127"/>
        <v>3626.6876775754786</v>
      </c>
      <c r="BI98" s="2461">
        <f t="shared" si="128"/>
        <v>-2055.8807666666876</v>
      </c>
      <c r="BJ98" s="2461">
        <f t="shared" si="129"/>
        <v>-18482.216626666799</v>
      </c>
      <c r="BK98" s="2461">
        <f t="shared" si="130"/>
        <v>-4724.9296566666644</v>
      </c>
      <c r="BL98" s="2461">
        <f t="shared" si="131"/>
        <v>-519.62826000000007</v>
      </c>
      <c r="BM98" s="2547">
        <f t="shared" si="132"/>
        <v>120.98835688777892</v>
      </c>
      <c r="BN98" s="2456"/>
      <c r="BO98" s="2456">
        <f t="shared" si="133"/>
        <v>2997.5509799999704</v>
      </c>
      <c r="BP98" s="2456">
        <f t="shared" si="134"/>
        <v>0</v>
      </c>
      <c r="BQ98" s="2456">
        <f t="shared" si="135"/>
        <v>0</v>
      </c>
      <c r="BR98" s="2456">
        <f t="shared" si="136"/>
        <v>0</v>
      </c>
      <c r="BS98" s="905">
        <f t="shared" si="137"/>
        <v>2997.5509799999704</v>
      </c>
      <c r="BT98" s="907">
        <f t="shared" si="138"/>
        <v>-2997.5509799999704</v>
      </c>
      <c r="BU98" s="2427" t="e">
        <f>SUM(#REF!)</f>
        <v>#REF!</v>
      </c>
      <c r="BV98" s="2427" t="e">
        <f>BU98-#REF!</f>
        <v>#REF!</v>
      </c>
    </row>
    <row r="99" spans="1:76" s="725" customFormat="1" ht="30" x14ac:dyDescent="0.25">
      <c r="A99" s="2604" t="s">
        <v>501</v>
      </c>
      <c r="B99" s="1610" t="s">
        <v>706</v>
      </c>
      <c r="C99" s="2545">
        <f>'[3]1 уровень'!F1175</f>
        <v>58.34726698114676</v>
      </c>
      <c r="D99" s="2546">
        <f>'1 уровень'!X1204</f>
        <v>60392.639501437501</v>
      </c>
      <c r="E99" s="2529">
        <v>13622.346</v>
      </c>
      <c r="F99" s="2529">
        <v>13625.19</v>
      </c>
      <c r="G99" s="2529">
        <v>13625.19</v>
      </c>
      <c r="H99" s="2529">
        <v>13625.19</v>
      </c>
      <c r="I99" s="2529">
        <v>518.22199999999998</v>
      </c>
      <c r="J99" s="2529">
        <v>516.25400000000002</v>
      </c>
      <c r="K99" s="2529">
        <v>516.25400000000002</v>
      </c>
      <c r="L99" s="2529">
        <v>516.25400000000002</v>
      </c>
      <c r="M99" s="2529">
        <v>3358.078</v>
      </c>
      <c r="N99" s="2529">
        <v>3361.1410000000001</v>
      </c>
      <c r="O99" s="2529">
        <v>3361.1410000000001</v>
      </c>
      <c r="P99" s="2529">
        <v>3361.1410000000001</v>
      </c>
      <c r="Q99" s="2529">
        <v>2609.5569999999998</v>
      </c>
      <c r="R99" s="2529">
        <v>2609.3389999999999</v>
      </c>
      <c r="S99" s="2529">
        <v>2609.3389999999999</v>
      </c>
      <c r="T99" s="2529">
        <v>2609.3389999999999</v>
      </c>
      <c r="U99" s="2529"/>
      <c r="V99" s="3362"/>
      <c r="W99" s="1676">
        <f t="shared" si="109"/>
        <v>60392.639501437501</v>
      </c>
      <c r="X99" s="1676">
        <f t="shared" si="110"/>
        <v>6958.4553333333333</v>
      </c>
      <c r="Y99" s="1676">
        <f t="shared" si="111"/>
        <v>36330.995999999999</v>
      </c>
      <c r="Z99" s="1676">
        <f t="shared" si="112"/>
        <v>8959.9796666666662</v>
      </c>
      <c r="AA99" s="1676">
        <f t="shared" si="113"/>
        <v>1378.6453333333334</v>
      </c>
      <c r="AB99" s="905">
        <f t="shared" si="114"/>
        <v>53628.076333333331</v>
      </c>
      <c r="AC99" s="2461">
        <f t="shared" si="115"/>
        <v>6764.5631681041705</v>
      </c>
      <c r="AD99" s="398">
        <f>'1 уровень'!Y1204</f>
        <v>61181.788919999999</v>
      </c>
      <c r="AE99" s="2546"/>
      <c r="AF99" s="2546">
        <v>452.12561999999997</v>
      </c>
      <c r="AG99" s="2520">
        <f t="shared" si="116"/>
        <v>60729.6633</v>
      </c>
      <c r="AH99" s="2541">
        <v>3585.7910800000004</v>
      </c>
      <c r="AI99" s="2541">
        <v>17292.605979999709</v>
      </c>
      <c r="AJ99" s="2541">
        <v>4440.9122599999982</v>
      </c>
      <c r="AK99" s="2541">
        <v>579.33719000000042</v>
      </c>
      <c r="AL99" s="905">
        <f t="shared" si="117"/>
        <v>25898.646509999708</v>
      </c>
      <c r="AM99" s="2461">
        <f t="shared" si="118"/>
        <v>-34831.016790000293</v>
      </c>
      <c r="AN99" s="950">
        <f t="shared" si="139"/>
        <v>-337.023798562499</v>
      </c>
      <c r="AO99" s="950">
        <f t="shared" si="140"/>
        <v>3372.6642533333329</v>
      </c>
      <c r="AP99" s="950">
        <f t="shared" si="141"/>
        <v>19038.39002000029</v>
      </c>
      <c r="AQ99" s="950">
        <f t="shared" si="142"/>
        <v>4519.0674066666679</v>
      </c>
      <c r="AR99" s="950">
        <f t="shared" si="143"/>
        <v>799.30814333333296</v>
      </c>
      <c r="AS99" s="905">
        <f t="shared" si="144"/>
        <v>27729.429823333623</v>
      </c>
      <c r="AT99" s="2461">
        <f t="shared" si="145"/>
        <v>28066.453621896122</v>
      </c>
      <c r="AU99" s="2461">
        <v>43.678289999999997</v>
      </c>
      <c r="AV99" s="2457">
        <f t="shared" si="126"/>
        <v>2306.1541199999169</v>
      </c>
      <c r="AW99" s="923"/>
      <c r="AX99" s="2540">
        <v>2306.1541199999169</v>
      </c>
      <c r="AY99" s="2540"/>
      <c r="AZ99" s="2540"/>
      <c r="BA99" s="2540"/>
      <c r="BB99" s="2540"/>
      <c r="BC99" s="2540"/>
      <c r="BD99" s="2540"/>
      <c r="BE99" s="2540"/>
      <c r="BF99" s="2461">
        <v>3610.7676000000001</v>
      </c>
      <c r="BG99" s="2461"/>
      <c r="BH99" s="2461">
        <f t="shared" si="127"/>
        <v>2643.1779185624159</v>
      </c>
      <c r="BI99" s="2461">
        <f t="shared" si="128"/>
        <v>-1066.510133333416</v>
      </c>
      <c r="BJ99" s="2461">
        <f t="shared" si="129"/>
        <v>-19038.39002000029</v>
      </c>
      <c r="BK99" s="2461">
        <f t="shared" si="130"/>
        <v>-4519.0674066666679</v>
      </c>
      <c r="BL99" s="2461">
        <f t="shared" si="131"/>
        <v>-799.30814333333296</v>
      </c>
      <c r="BM99" s="2547">
        <f t="shared" si="132"/>
        <v>114.61410560723976</v>
      </c>
      <c r="BN99" s="2558"/>
      <c r="BO99" s="2456">
        <f t="shared" si="133"/>
        <v>2306.1541199999169</v>
      </c>
      <c r="BP99" s="2456">
        <f t="shared" si="134"/>
        <v>0</v>
      </c>
      <c r="BQ99" s="2456">
        <f t="shared" si="135"/>
        <v>0</v>
      </c>
      <c r="BR99" s="2456">
        <f t="shared" si="136"/>
        <v>0</v>
      </c>
      <c r="BS99" s="905">
        <f t="shared" si="137"/>
        <v>2306.1541199999169</v>
      </c>
      <c r="BT99" s="907">
        <f t="shared" si="138"/>
        <v>-2306.1541199999169</v>
      </c>
      <c r="BU99" s="2427" t="e">
        <f>SUM(#REF!)</f>
        <v>#REF!</v>
      </c>
      <c r="BV99" s="2427" t="e">
        <f>BU99-#REF!</f>
        <v>#REF!</v>
      </c>
    </row>
    <row r="100" spans="1:76" s="725" customFormat="1" x14ac:dyDescent="0.25">
      <c r="A100" s="2604" t="s">
        <v>421</v>
      </c>
      <c r="B100" s="726" t="s">
        <v>713</v>
      </c>
      <c r="C100" s="2545">
        <f>'[3]2 уровень'!F145</f>
        <v>57.538509413412164</v>
      </c>
      <c r="D100" s="2546">
        <f>'2 уровень'!Y150</f>
        <v>63536.898590253506</v>
      </c>
      <c r="E100" s="2529">
        <v>11871.132</v>
      </c>
      <c r="F100" s="2529">
        <v>11883.393</v>
      </c>
      <c r="G100" s="2529">
        <v>11883.393</v>
      </c>
      <c r="H100" s="2529">
        <v>11883.393</v>
      </c>
      <c r="I100" s="2529">
        <v>7.1970000000000001</v>
      </c>
      <c r="J100" s="2529">
        <v>7.0970000000000004</v>
      </c>
      <c r="K100" s="2529">
        <v>7.0970000000000004</v>
      </c>
      <c r="L100" s="2529">
        <v>7.0970000000000004</v>
      </c>
      <c r="M100" s="2529">
        <v>9228.7369999999992</v>
      </c>
      <c r="N100" s="2529">
        <v>9241.3209999999999</v>
      </c>
      <c r="O100" s="2529">
        <v>9241.3209999999999</v>
      </c>
      <c r="P100" s="2529">
        <v>9241.3209999999999</v>
      </c>
      <c r="Q100" s="2529">
        <v>79.031000000000006</v>
      </c>
      <c r="R100" s="2529">
        <v>78.837999999999994</v>
      </c>
      <c r="S100" s="2529">
        <v>78.837999999999994</v>
      </c>
      <c r="T100" s="2529">
        <v>78.837999999999994</v>
      </c>
      <c r="U100" s="2529">
        <f>6.266/3*6</f>
        <v>12.532</v>
      </c>
      <c r="V100" s="3362"/>
      <c r="W100" s="1676">
        <f t="shared" si="109"/>
        <v>63524.366590253507</v>
      </c>
      <c r="X100" s="1676">
        <f t="shared" si="110"/>
        <v>210.42766666666665</v>
      </c>
      <c r="Y100" s="1676">
        <f t="shared" si="111"/>
        <v>31676.787</v>
      </c>
      <c r="Z100" s="1676">
        <f t="shared" si="112"/>
        <v>24630.938666666665</v>
      </c>
      <c r="AA100" s="1676">
        <f t="shared" si="113"/>
        <v>19.025333333333336</v>
      </c>
      <c r="AB100" s="905">
        <f t="shared" si="114"/>
        <v>56537.178666666667</v>
      </c>
      <c r="AC100" s="2461">
        <f t="shared" si="115"/>
        <v>6987.18792358684</v>
      </c>
      <c r="AD100" s="398">
        <f>'2 уровень'!Z150</f>
        <v>63404.022460000007</v>
      </c>
      <c r="AE100" s="2546"/>
      <c r="AF100" s="2546">
        <v>45.132079999999959</v>
      </c>
      <c r="AG100" s="2520">
        <f t="shared" si="116"/>
        <v>63358.890380000004</v>
      </c>
      <c r="AH100" s="2541">
        <v>80.902159999999995</v>
      </c>
      <c r="AI100" s="2541">
        <v>15556.810089999908</v>
      </c>
      <c r="AJ100" s="2541">
        <v>13033.535759999937</v>
      </c>
      <c r="AK100" s="2541">
        <v>2.3825799999999999</v>
      </c>
      <c r="AL100" s="905">
        <f t="shared" si="117"/>
        <v>28673.630589999844</v>
      </c>
      <c r="AM100" s="2461">
        <f t="shared" si="118"/>
        <v>-34685.259790000156</v>
      </c>
      <c r="AN100" s="950">
        <f t="shared" si="139"/>
        <v>165.47621025350236</v>
      </c>
      <c r="AO100" s="950">
        <f t="shared" si="140"/>
        <v>129.52550666666667</v>
      </c>
      <c r="AP100" s="950">
        <f t="shared" si="141"/>
        <v>16119.976910000092</v>
      </c>
      <c r="AQ100" s="950">
        <f t="shared" si="142"/>
        <v>11597.402906666728</v>
      </c>
      <c r="AR100" s="950">
        <f t="shared" si="143"/>
        <v>16.642753333333335</v>
      </c>
      <c r="AS100" s="905">
        <f t="shared" si="144"/>
        <v>27863.548076666819</v>
      </c>
      <c r="AT100" s="2461">
        <f t="shared" si="145"/>
        <v>27698.071866413316</v>
      </c>
      <c r="AU100" s="2461">
        <v>8.2434499999999993</v>
      </c>
      <c r="AV100" s="2457">
        <f t="shared" si="126"/>
        <v>3604.8423199999829</v>
      </c>
      <c r="AW100" s="925"/>
      <c r="AX100" s="2540">
        <v>3604.8423199999829</v>
      </c>
      <c r="AY100" s="2540"/>
      <c r="AZ100" s="2540"/>
      <c r="BA100" s="2540"/>
      <c r="BB100" s="2540"/>
      <c r="BC100" s="2540"/>
      <c r="BD100" s="2540"/>
      <c r="BE100" s="2540"/>
      <c r="BF100" s="2461">
        <v>3474.01181</v>
      </c>
      <c r="BG100" s="2461"/>
      <c r="BH100" s="2461">
        <f t="shared" si="127"/>
        <v>3439.3661097464806</v>
      </c>
      <c r="BI100" s="2461">
        <f t="shared" si="128"/>
        <v>3475.3168133333161</v>
      </c>
      <c r="BJ100" s="2461">
        <f t="shared" si="129"/>
        <v>-16119.976910000092</v>
      </c>
      <c r="BK100" s="2461">
        <f t="shared" si="130"/>
        <v>-11597.402906666728</v>
      </c>
      <c r="BL100" s="2461">
        <f t="shared" si="131"/>
        <v>-16.642753333333335</v>
      </c>
      <c r="BM100" s="2547">
        <f t="shared" si="132"/>
        <v>95.409613082507775</v>
      </c>
      <c r="BN100" s="2456"/>
      <c r="BO100" s="2456">
        <f t="shared" si="133"/>
        <v>129.52550666666684</v>
      </c>
      <c r="BP100" s="2456">
        <f t="shared" si="134"/>
        <v>0</v>
      </c>
      <c r="BQ100" s="2456">
        <f t="shared" si="135"/>
        <v>0</v>
      </c>
      <c r="BR100" s="2456">
        <f t="shared" si="136"/>
        <v>0</v>
      </c>
      <c r="BS100" s="905">
        <f t="shared" si="137"/>
        <v>129.52550666666684</v>
      </c>
      <c r="BT100" s="907">
        <f t="shared" si="138"/>
        <v>-129.52550666666684</v>
      </c>
      <c r="BU100" s="2427" t="e">
        <f>SUM(#REF!)</f>
        <v>#REF!</v>
      </c>
      <c r="BV100" s="2427" t="e">
        <f>BU100-#REF!</f>
        <v>#REF!</v>
      </c>
    </row>
    <row r="101" spans="1:76" s="725" customFormat="1" x14ac:dyDescent="0.25">
      <c r="A101" s="2604" t="s">
        <v>500</v>
      </c>
      <c r="B101" s="1610" t="s">
        <v>701</v>
      </c>
      <c r="C101" s="2545">
        <f>'[3]1 уровень'!F848</f>
        <v>66.350776164246369</v>
      </c>
      <c r="D101" s="2546">
        <f>'1 уровень'!X877</f>
        <v>49860.778213538892</v>
      </c>
      <c r="E101" s="2529">
        <v>10864.938</v>
      </c>
      <c r="F101" s="2529">
        <v>10887.403</v>
      </c>
      <c r="G101" s="2529">
        <v>10887.403</v>
      </c>
      <c r="H101" s="2529">
        <v>10887.403</v>
      </c>
      <c r="I101" s="2529">
        <v>328.69099999999997</v>
      </c>
      <c r="J101" s="2529">
        <v>329.50400000000002</v>
      </c>
      <c r="K101" s="2529">
        <v>329.50400000000002</v>
      </c>
      <c r="L101" s="2529">
        <v>329.50400000000002</v>
      </c>
      <c r="M101" s="2529">
        <v>4598.05</v>
      </c>
      <c r="N101" s="2529">
        <v>4600.5600000000004</v>
      </c>
      <c r="O101" s="2529">
        <v>4600.5600000000004</v>
      </c>
      <c r="P101" s="2529">
        <v>4600.5600000000004</v>
      </c>
      <c r="Q101" s="2529">
        <v>1366.3409999999999</v>
      </c>
      <c r="R101" s="2529">
        <v>1369.271</v>
      </c>
      <c r="S101" s="2529">
        <v>1369.271</v>
      </c>
      <c r="T101" s="2529">
        <v>1369.271</v>
      </c>
      <c r="U101" s="2529"/>
      <c r="V101" s="3362"/>
      <c r="W101" s="1676">
        <f t="shared" si="109"/>
        <v>49860.778213538892</v>
      </c>
      <c r="X101" s="1676">
        <f t="shared" si="110"/>
        <v>3648.4593333333332</v>
      </c>
      <c r="Y101" s="1676">
        <f t="shared" si="111"/>
        <v>29010.609666666667</v>
      </c>
      <c r="Z101" s="1676">
        <f t="shared" si="112"/>
        <v>12265.650000000001</v>
      </c>
      <c r="AA101" s="1676">
        <f t="shared" si="113"/>
        <v>877.86433333333332</v>
      </c>
      <c r="AB101" s="905">
        <f t="shared" si="114"/>
        <v>45802.583333333328</v>
      </c>
      <c r="AC101" s="2461">
        <f t="shared" si="115"/>
        <v>4058.1948802055631</v>
      </c>
      <c r="AD101" s="398">
        <f>'1 уровень'!Y877</f>
        <v>51339.055660000005</v>
      </c>
      <c r="AE101" s="2546"/>
      <c r="AF101" s="2546">
        <v>7.2841999999999993</v>
      </c>
      <c r="AG101" s="2520">
        <f t="shared" si="116"/>
        <v>51331.771460000004</v>
      </c>
      <c r="AH101" s="2541">
        <v>1590.445620000002</v>
      </c>
      <c r="AI101" s="2541">
        <v>12867.249569999864</v>
      </c>
      <c r="AJ101" s="2541">
        <v>5150.5604900000026</v>
      </c>
      <c r="AK101" s="2541">
        <v>332.50067999999993</v>
      </c>
      <c r="AL101" s="905">
        <f t="shared" si="117"/>
        <v>19940.756359999868</v>
      </c>
      <c r="AM101" s="2461">
        <f t="shared" si="118"/>
        <v>-31391.015100000135</v>
      </c>
      <c r="AN101" s="950">
        <f t="shared" si="139"/>
        <v>-1470.993246461112</v>
      </c>
      <c r="AO101" s="950">
        <f t="shared" si="140"/>
        <v>2058.013713333331</v>
      </c>
      <c r="AP101" s="950">
        <f t="shared" si="141"/>
        <v>16143.360096666804</v>
      </c>
      <c r="AQ101" s="950">
        <f t="shared" si="142"/>
        <v>7115.0895099999989</v>
      </c>
      <c r="AR101" s="950">
        <f t="shared" si="143"/>
        <v>545.36365333333333</v>
      </c>
      <c r="AS101" s="905">
        <f t="shared" si="144"/>
        <v>25861.826973333467</v>
      </c>
      <c r="AT101" s="2461">
        <f t="shared" si="145"/>
        <v>27332.820219794579</v>
      </c>
      <c r="AU101" s="2461"/>
      <c r="AV101" s="2457">
        <f t="shared" si="126"/>
        <v>2656.1792399999295</v>
      </c>
      <c r="AW101" s="923"/>
      <c r="AX101" s="2540">
        <v>2656.1792399999295</v>
      </c>
      <c r="AY101" s="2540"/>
      <c r="AZ101" s="2540"/>
      <c r="BA101" s="2540"/>
      <c r="BB101" s="2540"/>
      <c r="BC101" s="2540"/>
      <c r="BD101" s="2540"/>
      <c r="BE101" s="2540"/>
      <c r="BF101" s="2461">
        <v>2977.33466</v>
      </c>
      <c r="BG101" s="2461"/>
      <c r="BH101" s="2461">
        <f t="shared" si="127"/>
        <v>4127.1724864610414</v>
      </c>
      <c r="BI101" s="2461">
        <f t="shared" si="128"/>
        <v>598.16552666659845</v>
      </c>
      <c r="BJ101" s="2461">
        <f t="shared" si="129"/>
        <v>-16143.360096666804</v>
      </c>
      <c r="BK101" s="2461">
        <f t="shared" si="130"/>
        <v>-7115.0895099999989</v>
      </c>
      <c r="BL101" s="2461">
        <f t="shared" si="131"/>
        <v>-545.36365333333333</v>
      </c>
      <c r="BM101" s="2547">
        <f t="shared" si="132"/>
        <v>155.3800445508019</v>
      </c>
      <c r="BN101" s="2456"/>
      <c r="BO101" s="2456">
        <f t="shared" si="133"/>
        <v>2058.013713333331</v>
      </c>
      <c r="BP101" s="2456">
        <f t="shared" si="134"/>
        <v>0</v>
      </c>
      <c r="BQ101" s="2456">
        <f t="shared" si="135"/>
        <v>0</v>
      </c>
      <c r="BR101" s="2456">
        <f t="shared" si="136"/>
        <v>0</v>
      </c>
      <c r="BS101" s="905">
        <f t="shared" si="137"/>
        <v>2058.013713333331</v>
      </c>
      <c r="BT101" s="907">
        <f t="shared" si="138"/>
        <v>-2058.013713333331</v>
      </c>
      <c r="BU101" s="2427" t="e">
        <f>SUM(#REF!)</f>
        <v>#REF!</v>
      </c>
      <c r="BV101" s="2427" t="e">
        <f>BU101-#REF!</f>
        <v>#REF!</v>
      </c>
    </row>
    <row r="102" spans="1:76" s="725" customFormat="1" ht="30" x14ac:dyDescent="0.25">
      <c r="A102" s="2604" t="s">
        <v>403</v>
      </c>
      <c r="B102" s="1610" t="s">
        <v>679</v>
      </c>
      <c r="C102" s="2545">
        <f>'[3]1 уровень'!F2100</f>
        <v>43.518203680920912</v>
      </c>
      <c r="D102" s="2546">
        <f>'1 уровень'!X2136</f>
        <v>49603.845973374664</v>
      </c>
      <c r="E102" s="2529">
        <v>15233.306</v>
      </c>
      <c r="F102" s="2529">
        <v>15317.558000000001</v>
      </c>
      <c r="G102" s="2529">
        <v>15317.558000000001</v>
      </c>
      <c r="H102" s="2529">
        <v>15317.558000000001</v>
      </c>
      <c r="I102" s="2529">
        <v>27.606999999999999</v>
      </c>
      <c r="J102" s="2529">
        <v>28.158999999999999</v>
      </c>
      <c r="K102" s="2529">
        <v>28.158999999999999</v>
      </c>
      <c r="L102" s="2529">
        <v>28.158999999999999</v>
      </c>
      <c r="M102" s="2529">
        <v>1046.394</v>
      </c>
      <c r="N102" s="2529">
        <v>1045.769</v>
      </c>
      <c r="O102" s="2529">
        <v>1045.769</v>
      </c>
      <c r="P102" s="2529">
        <v>1045.769</v>
      </c>
      <c r="Q102" s="2529">
        <v>170.64400000000001</v>
      </c>
      <c r="R102" s="2529">
        <v>171.86699999999999</v>
      </c>
      <c r="S102" s="2529">
        <v>171.86699999999999</v>
      </c>
      <c r="T102" s="2529">
        <v>171.86699999999999</v>
      </c>
      <c r="U102" s="2529"/>
      <c r="V102" s="3362"/>
      <c r="W102" s="1676">
        <f t="shared" si="109"/>
        <v>49603.845973374664</v>
      </c>
      <c r="X102" s="1676">
        <f t="shared" si="110"/>
        <v>457.08899999999994</v>
      </c>
      <c r="Y102" s="1676">
        <f t="shared" si="111"/>
        <v>40762.569333333333</v>
      </c>
      <c r="Z102" s="1676">
        <f t="shared" si="112"/>
        <v>2789.3423333333335</v>
      </c>
      <c r="AA102" s="1676">
        <f t="shared" si="113"/>
        <v>74.538666666666671</v>
      </c>
      <c r="AB102" s="905">
        <f t="shared" si="114"/>
        <v>44083.539333333334</v>
      </c>
      <c r="AC102" s="2461">
        <f t="shared" si="115"/>
        <v>5520.30664004133</v>
      </c>
      <c r="AD102" s="398">
        <f>'1 уровень'!Y2136</f>
        <v>44744.918819999999</v>
      </c>
      <c r="AE102" s="2546"/>
      <c r="AF102" s="2546">
        <v>3.4308300000000163</v>
      </c>
      <c r="AG102" s="2520">
        <f t="shared" si="116"/>
        <v>44741.487990000001</v>
      </c>
      <c r="AH102" s="2541">
        <v>73.674630000000008</v>
      </c>
      <c r="AI102" s="2541">
        <v>12681.681939999875</v>
      </c>
      <c r="AJ102" s="2541">
        <v>363.43326999999999</v>
      </c>
      <c r="AK102" s="2541">
        <v>6.5362100000000005</v>
      </c>
      <c r="AL102" s="905">
        <f t="shared" si="117"/>
        <v>13125.326049999874</v>
      </c>
      <c r="AM102" s="2461">
        <f t="shared" si="118"/>
        <v>-31616.161940000129</v>
      </c>
      <c r="AN102" s="950">
        <f t="shared" si="139"/>
        <v>4862.3579833746626</v>
      </c>
      <c r="AO102" s="950">
        <f t="shared" si="140"/>
        <v>383.41436999999996</v>
      </c>
      <c r="AP102" s="950">
        <f t="shared" si="141"/>
        <v>28080.887393333458</v>
      </c>
      <c r="AQ102" s="950">
        <f t="shared" si="142"/>
        <v>2425.9090633333335</v>
      </c>
      <c r="AR102" s="950">
        <f t="shared" si="143"/>
        <v>68.002456666666674</v>
      </c>
      <c r="AS102" s="905">
        <f t="shared" si="144"/>
        <v>30958.213283333454</v>
      </c>
      <c r="AT102" s="2461">
        <f t="shared" si="145"/>
        <v>26095.855299958792</v>
      </c>
      <c r="AU102" s="2461"/>
      <c r="AV102" s="2457">
        <f t="shared" si="126"/>
        <v>1456.6046299999718</v>
      </c>
      <c r="AW102" s="925"/>
      <c r="AX102" s="2540">
        <v>1456.6046299999718</v>
      </c>
      <c r="AY102" s="2540"/>
      <c r="AZ102" s="2540"/>
      <c r="BA102" s="2540"/>
      <c r="BB102" s="2540"/>
      <c r="BC102" s="2540"/>
      <c r="BD102" s="2540"/>
      <c r="BE102" s="2540"/>
      <c r="BF102" s="2461">
        <v>3369.1635100000003</v>
      </c>
      <c r="BG102" s="2461"/>
      <c r="BH102" s="2461">
        <f t="shared" si="127"/>
        <v>-3405.753353374691</v>
      </c>
      <c r="BI102" s="2461">
        <f t="shared" si="128"/>
        <v>1073.1902599999719</v>
      </c>
      <c r="BJ102" s="2461">
        <f t="shared" si="129"/>
        <v>-28080.887393333458</v>
      </c>
      <c r="BK102" s="2461">
        <f t="shared" si="130"/>
        <v>-2425.9090633333335</v>
      </c>
      <c r="BL102" s="2461">
        <f t="shared" si="131"/>
        <v>-68.002456666666674</v>
      </c>
      <c r="BM102" s="2547">
        <f t="shared" si="132"/>
        <v>-233.81453575187089</v>
      </c>
      <c r="BN102" s="2456"/>
      <c r="BO102" s="2456">
        <f t="shared" si="133"/>
        <v>383.41436999999996</v>
      </c>
      <c r="BP102" s="2456">
        <f t="shared" si="134"/>
        <v>0</v>
      </c>
      <c r="BQ102" s="2456">
        <f t="shared" si="135"/>
        <v>0</v>
      </c>
      <c r="BR102" s="2456">
        <f t="shared" si="136"/>
        <v>0</v>
      </c>
      <c r="BS102" s="905">
        <f t="shared" si="137"/>
        <v>383.41436999999996</v>
      </c>
      <c r="BT102" s="907">
        <f t="shared" si="138"/>
        <v>-383.41436999999996</v>
      </c>
      <c r="BU102" s="2427" t="e">
        <f>SUM(#REF!)</f>
        <v>#REF!</v>
      </c>
      <c r="BV102" s="2427" t="e">
        <f>BU102-#REF!</f>
        <v>#REF!</v>
      </c>
    </row>
    <row r="103" spans="1:76" s="725" customFormat="1" ht="38.25" customHeight="1" x14ac:dyDescent="0.25">
      <c r="A103" s="2604" t="s">
        <v>410</v>
      </c>
      <c r="B103" s="726" t="s">
        <v>471</v>
      </c>
      <c r="C103" s="2545">
        <f>'[3]2 уровень'!F490</f>
        <v>69.542691647597252</v>
      </c>
      <c r="D103" s="2546">
        <f>'2 уровень'!Y496</f>
        <v>48492.044094182878</v>
      </c>
      <c r="E103" s="2529">
        <v>8739.6730000000007</v>
      </c>
      <c r="F103" s="2529">
        <v>8768.3040000000001</v>
      </c>
      <c r="G103" s="2529">
        <v>8768.3040000000001</v>
      </c>
      <c r="H103" s="2529">
        <v>8768.3040000000001</v>
      </c>
      <c r="I103" s="2529">
        <v>6.2450000000000001</v>
      </c>
      <c r="J103" s="2529">
        <v>6.2460000000000004</v>
      </c>
      <c r="K103" s="2529">
        <v>6.2460000000000004</v>
      </c>
      <c r="L103" s="2529">
        <v>6.2460000000000004</v>
      </c>
      <c r="M103" s="2529">
        <v>7535.2849999999999</v>
      </c>
      <c r="N103" s="2529">
        <v>7558.5169999999998</v>
      </c>
      <c r="O103" s="2529">
        <v>7558.5169999999998</v>
      </c>
      <c r="P103" s="2529">
        <v>7558.5169999999998</v>
      </c>
      <c r="Q103" s="2529">
        <v>60.084000000000003</v>
      </c>
      <c r="R103" s="2529">
        <v>59.957999999999998</v>
      </c>
      <c r="S103" s="2529">
        <v>59.957999999999998</v>
      </c>
      <c r="T103" s="2529">
        <v>59.957999999999998</v>
      </c>
      <c r="U103" s="2529"/>
      <c r="V103" s="3362"/>
      <c r="W103" s="1676">
        <f t="shared" ref="W103:W119" si="146">D103-U103</f>
        <v>48492.044094182878</v>
      </c>
      <c r="X103" s="1676">
        <f t="shared" si="110"/>
        <v>160.01400000000001</v>
      </c>
      <c r="Y103" s="1676">
        <f t="shared" si="111"/>
        <v>23353.512999999999</v>
      </c>
      <c r="Z103" s="1676">
        <f t="shared" si="112"/>
        <v>20132.813333333332</v>
      </c>
      <c r="AA103" s="1676">
        <f t="shared" si="113"/>
        <v>16.655000000000001</v>
      </c>
      <c r="AB103" s="905">
        <f t="shared" ref="AB103:AB119" si="147">SUM(X103:AA103)</f>
        <v>43662.995333333325</v>
      </c>
      <c r="AC103" s="2461">
        <f t="shared" ref="AC103:AC119" si="148">W103-AB103</f>
        <v>4829.0487608495532</v>
      </c>
      <c r="AD103" s="398">
        <f>'2 уровень'!Z496</f>
        <v>39680.017529999997</v>
      </c>
      <c r="AE103" s="2546"/>
      <c r="AF103" s="2546">
        <v>204.34444999999982</v>
      </c>
      <c r="AG103" s="2520">
        <f t="shared" ref="AG103:AG119" si="149">AD103-AF103</f>
        <v>39475.67308</v>
      </c>
      <c r="AH103" s="2541">
        <v>26.697290000000002</v>
      </c>
      <c r="AI103" s="2541">
        <v>5005.1272099999851</v>
      </c>
      <c r="AJ103" s="2541">
        <v>4229.7806999999966</v>
      </c>
      <c r="AK103" s="2541">
        <v>0</v>
      </c>
      <c r="AL103" s="905">
        <f t="shared" ref="AL103:AL119" si="150">SUM(AH103:AK103)</f>
        <v>9261.6051999999818</v>
      </c>
      <c r="AM103" s="2461">
        <f t="shared" ref="AM103:AM119" si="151">AL103-AG103</f>
        <v>-30214.067880000017</v>
      </c>
      <c r="AN103" s="950">
        <f t="shared" si="139"/>
        <v>9016.3710141828778</v>
      </c>
      <c r="AO103" s="950">
        <f t="shared" si="140"/>
        <v>133.31671</v>
      </c>
      <c r="AP103" s="950">
        <f t="shared" si="141"/>
        <v>18348.385790000015</v>
      </c>
      <c r="AQ103" s="950">
        <f t="shared" si="142"/>
        <v>15903.032633333336</v>
      </c>
      <c r="AR103" s="950">
        <f t="shared" si="143"/>
        <v>16.655000000000001</v>
      </c>
      <c r="AS103" s="905">
        <f t="shared" si="144"/>
        <v>34401.390133333349</v>
      </c>
      <c r="AT103" s="2461">
        <f t="shared" si="145"/>
        <v>25385.019119150471</v>
      </c>
      <c r="AU103" s="2461">
        <v>21.734640000000002</v>
      </c>
      <c r="AV103" s="2457">
        <f t="shared" ref="AV103:AV119" si="152">SUM(AX103:BA103)</f>
        <v>1341.8185099999848</v>
      </c>
      <c r="AW103" s="925"/>
      <c r="AX103" s="2540">
        <v>1341.8185099999848</v>
      </c>
      <c r="AY103" s="2540"/>
      <c r="AZ103" s="2540"/>
      <c r="BA103" s="2540"/>
      <c r="BB103" s="2540"/>
      <c r="BC103" s="2540"/>
      <c r="BD103" s="2540"/>
      <c r="BE103" s="2540"/>
      <c r="BF103" s="2461">
        <v>3327.8664600000002</v>
      </c>
      <c r="BG103" s="2461"/>
      <c r="BH103" s="2461">
        <f t="shared" ref="BH103:BH119" si="153">AV103-AN103</f>
        <v>-7674.5525041828932</v>
      </c>
      <c r="BI103" s="2461">
        <f t="shared" ref="BI103:BI119" si="154">AX103-AO103</f>
        <v>1208.5017999999848</v>
      </c>
      <c r="BJ103" s="2461">
        <f t="shared" ref="BJ103:BJ119" si="155">AY103-AP103</f>
        <v>-18348.385790000015</v>
      </c>
      <c r="BK103" s="2461">
        <f t="shared" ref="BK103:BK119" si="156">AZ103-AQ103</f>
        <v>-15903.032633333336</v>
      </c>
      <c r="BL103" s="2461">
        <f t="shared" ref="BL103:BL119" si="157">BA103-AR103</f>
        <v>-16.655000000000001</v>
      </c>
      <c r="BM103" s="2547">
        <f t="shared" ref="BM103:BM119" si="158">BH103/AV103*100</f>
        <v>-571.95160500379302</v>
      </c>
      <c r="BN103" s="2456"/>
      <c r="BO103" s="2456">
        <f t="shared" ref="BO103:BO119" si="159">IF(BI103&gt;0,IF(BI103&gt;AX103,0,AX103-BI103),AX103)</f>
        <v>133.31671000000006</v>
      </c>
      <c r="BP103" s="2456">
        <f t="shared" ref="BP103:BP119" si="160">IF(BJ103&gt;0,IF(BJ103&gt;AY103,0,AY103-BJ103),AY103)</f>
        <v>0</v>
      </c>
      <c r="BQ103" s="2456">
        <f t="shared" ref="BQ103:BQ119" si="161">IF(BK103&gt;0,IF(BK103&gt;AZ103,0,AZ103-BK103),AZ103)</f>
        <v>0</v>
      </c>
      <c r="BR103" s="2456">
        <f t="shared" ref="BR103:BR119" si="162">IF(BL103&gt;0,IF(BL103&gt;BA103,0,BA103-BL103),BA103)</f>
        <v>0</v>
      </c>
      <c r="BS103" s="905">
        <f t="shared" ref="BS103:BS119" si="163">SUM(BO103:BR103)</f>
        <v>133.31671000000006</v>
      </c>
      <c r="BT103" s="907">
        <f t="shared" ref="BT103:BT119" si="164">BN103-BS103</f>
        <v>-133.31671000000006</v>
      </c>
      <c r="BU103" s="2427" t="e">
        <f>SUM(#REF!)</f>
        <v>#REF!</v>
      </c>
      <c r="BV103" s="2427" t="e">
        <f>BU103-#REF!</f>
        <v>#REF!</v>
      </c>
    </row>
    <row r="104" spans="1:76" s="725" customFormat="1" ht="41.25" customHeight="1" x14ac:dyDescent="0.25">
      <c r="A104" s="2604" t="s">
        <v>490</v>
      </c>
      <c r="B104" s="726" t="s">
        <v>478</v>
      </c>
      <c r="C104" s="2545">
        <f>'[3]1 уровень'!F1362</f>
        <v>64.391677618421809</v>
      </c>
      <c r="D104" s="2546">
        <f>'1 уровень'!X1392</f>
        <v>67345.628943019139</v>
      </c>
      <c r="E104" s="2529">
        <v>12088.519</v>
      </c>
      <c r="F104" s="2529">
        <v>12109.189</v>
      </c>
      <c r="G104" s="2529">
        <v>12109.189</v>
      </c>
      <c r="H104" s="2529">
        <v>12109.189</v>
      </c>
      <c r="I104" s="2529">
        <v>276.55200000000002</v>
      </c>
      <c r="J104" s="2529">
        <v>277.60700000000003</v>
      </c>
      <c r="K104" s="2529">
        <v>277.60700000000003</v>
      </c>
      <c r="L104" s="2529">
        <v>277.60700000000003</v>
      </c>
      <c r="M104" s="2529">
        <v>7966.0370000000003</v>
      </c>
      <c r="N104" s="2529">
        <v>7975.8450000000003</v>
      </c>
      <c r="O104" s="2529">
        <v>7975.8450000000003</v>
      </c>
      <c r="P104" s="2529">
        <v>7975.8450000000003</v>
      </c>
      <c r="Q104" s="2529">
        <v>1710.316</v>
      </c>
      <c r="R104" s="2529">
        <v>1717.066</v>
      </c>
      <c r="S104" s="2529">
        <v>1717.066</v>
      </c>
      <c r="T104" s="2529">
        <v>1717.066</v>
      </c>
      <c r="U104" s="2529">
        <f>564.995/3*6</f>
        <v>1129.99</v>
      </c>
      <c r="V104" s="3362">
        <f>566.9/3*2</f>
        <v>377.93333333333334</v>
      </c>
      <c r="W104" s="1676">
        <f t="shared" si="146"/>
        <v>66215.638943019134</v>
      </c>
      <c r="X104" s="1676">
        <f t="shared" si="110"/>
        <v>4572.0926666666664</v>
      </c>
      <c r="Y104" s="1676">
        <f t="shared" si="111"/>
        <v>32270.500666666667</v>
      </c>
      <c r="Z104" s="1676">
        <f t="shared" si="112"/>
        <v>21259.112000000001</v>
      </c>
      <c r="AA104" s="1676">
        <f t="shared" si="113"/>
        <v>739.23033333333342</v>
      </c>
      <c r="AB104" s="905">
        <f t="shared" si="147"/>
        <v>58840.935666666664</v>
      </c>
      <c r="AC104" s="2461">
        <f t="shared" si="148"/>
        <v>7374.7032763524694</v>
      </c>
      <c r="AD104" s="398">
        <f>'1 уровень'!Y1392</f>
        <v>72308.024639999989</v>
      </c>
      <c r="AE104" s="2546"/>
      <c r="AF104" s="2546">
        <v>12820.573779999999</v>
      </c>
      <c r="AG104" s="2520">
        <f t="shared" si="149"/>
        <v>59487.45085999999</v>
      </c>
      <c r="AH104" s="2541">
        <v>2295.7246500000024</v>
      </c>
      <c r="AI104" s="2541">
        <v>14394.340549999761</v>
      </c>
      <c r="AJ104" s="2541">
        <v>10544.878359999928</v>
      </c>
      <c r="AK104" s="2541">
        <v>362.75259</v>
      </c>
      <c r="AL104" s="905">
        <f t="shared" si="150"/>
        <v>27597.696149999694</v>
      </c>
      <c r="AM104" s="2461">
        <f t="shared" si="151"/>
        <v>-31889.754710000296</v>
      </c>
      <c r="AN104" s="950">
        <f t="shared" si="139"/>
        <v>6728.188083019144</v>
      </c>
      <c r="AO104" s="950">
        <f t="shared" si="140"/>
        <v>2276.3680166666641</v>
      </c>
      <c r="AP104" s="950">
        <f t="shared" si="141"/>
        <v>17876.160116666906</v>
      </c>
      <c r="AQ104" s="950">
        <f t="shared" si="142"/>
        <v>10714.233640000073</v>
      </c>
      <c r="AR104" s="950">
        <f t="shared" si="143"/>
        <v>376.47774333333342</v>
      </c>
      <c r="AS104" s="905">
        <f t="shared" si="144"/>
        <v>31243.239516666978</v>
      </c>
      <c r="AT104" s="2461">
        <f t="shared" si="145"/>
        <v>24515.051433647834</v>
      </c>
      <c r="AU104" s="2461">
        <v>1907.6044399999687</v>
      </c>
      <c r="AV104" s="2457">
        <f t="shared" si="152"/>
        <v>3202.802399999965</v>
      </c>
      <c r="AW104" s="923"/>
      <c r="AX104" s="2540">
        <v>3202.802399999965</v>
      </c>
      <c r="AY104" s="2540"/>
      <c r="AZ104" s="2540"/>
      <c r="BA104" s="2540"/>
      <c r="BB104" s="2540"/>
      <c r="BC104" s="2540"/>
      <c r="BD104" s="2540"/>
      <c r="BE104" s="2540"/>
      <c r="BF104" s="2461">
        <v>3160.59067</v>
      </c>
      <c r="BG104" s="2461"/>
      <c r="BH104" s="2461">
        <f t="shared" si="153"/>
        <v>-3525.3856830191789</v>
      </c>
      <c r="BI104" s="2461">
        <f t="shared" si="154"/>
        <v>926.43438333330096</v>
      </c>
      <c r="BJ104" s="2461">
        <f t="shared" si="155"/>
        <v>-17876.160116666906</v>
      </c>
      <c r="BK104" s="2461">
        <f t="shared" si="156"/>
        <v>-10714.233640000073</v>
      </c>
      <c r="BL104" s="2461">
        <f t="shared" si="157"/>
        <v>-376.47774333333342</v>
      </c>
      <c r="BM104" s="2547">
        <f t="shared" si="158"/>
        <v>-110.07190712168872</v>
      </c>
      <c r="BN104" s="2456"/>
      <c r="BO104" s="2456">
        <f t="shared" si="159"/>
        <v>2276.3680166666641</v>
      </c>
      <c r="BP104" s="2456">
        <f t="shared" si="160"/>
        <v>0</v>
      </c>
      <c r="BQ104" s="2456">
        <f t="shared" si="161"/>
        <v>0</v>
      </c>
      <c r="BR104" s="2456">
        <f t="shared" si="162"/>
        <v>0</v>
      </c>
      <c r="BS104" s="905">
        <f t="shared" si="163"/>
        <v>2276.3680166666641</v>
      </c>
      <c r="BT104" s="907">
        <f t="shared" si="164"/>
        <v>-2276.3680166666641</v>
      </c>
      <c r="BU104" s="2427" t="e">
        <f>SUM(#REF!)</f>
        <v>#REF!</v>
      </c>
      <c r="BV104" s="2427" t="e">
        <f>BU104-#REF!</f>
        <v>#REF!</v>
      </c>
    </row>
    <row r="105" spans="1:76" s="725" customFormat="1" ht="30" x14ac:dyDescent="0.25">
      <c r="A105" s="2604" t="s">
        <v>497</v>
      </c>
      <c r="B105" s="726" t="s">
        <v>475</v>
      </c>
      <c r="C105" s="2545">
        <f>'[3]1 уровень'!F1214</f>
        <v>60.853168469860897</v>
      </c>
      <c r="D105" s="2550">
        <f>'1 уровень'!X1243</f>
        <v>60145.792827490091</v>
      </c>
      <c r="E105" s="2531">
        <v>13607.717000000001</v>
      </c>
      <c r="F105" s="2531">
        <v>13565.005999999999</v>
      </c>
      <c r="G105" s="2531">
        <v>13565.005999999999</v>
      </c>
      <c r="H105" s="2531">
        <v>13565.005999999999</v>
      </c>
      <c r="I105" s="2531">
        <v>322.786</v>
      </c>
      <c r="J105" s="2531">
        <v>322.02999999999997</v>
      </c>
      <c r="K105" s="2531">
        <v>322.02999999999997</v>
      </c>
      <c r="L105" s="2531">
        <v>322.02999999999997</v>
      </c>
      <c r="M105" s="2531">
        <v>4193.9679999999998</v>
      </c>
      <c r="N105" s="2531">
        <v>4185.0219999999999</v>
      </c>
      <c r="O105" s="2531">
        <v>4185.0219999999999</v>
      </c>
      <c r="P105" s="2531">
        <v>4185.0219999999999</v>
      </c>
      <c r="Q105" s="2531">
        <v>1861.0409999999999</v>
      </c>
      <c r="R105" s="2531">
        <v>1859.5530000000001</v>
      </c>
      <c r="S105" s="2531">
        <v>1859.5530000000001</v>
      </c>
      <c r="T105" s="2531">
        <v>1859.5530000000001</v>
      </c>
      <c r="U105" s="2531"/>
      <c r="V105" s="3364"/>
      <c r="W105" s="1676">
        <f t="shared" si="146"/>
        <v>60145.792827490091</v>
      </c>
      <c r="X105" s="1676">
        <f t="shared" si="110"/>
        <v>4960.2960000000003</v>
      </c>
      <c r="Y105" s="1676">
        <f t="shared" si="111"/>
        <v>36216.060333333327</v>
      </c>
      <c r="Z105" s="1676">
        <f t="shared" si="112"/>
        <v>11169.004666666666</v>
      </c>
      <c r="AA105" s="1676">
        <f t="shared" si="113"/>
        <v>859.50266666666664</v>
      </c>
      <c r="AB105" s="905">
        <f t="shared" si="147"/>
        <v>53204.863666666664</v>
      </c>
      <c r="AC105" s="2461">
        <f t="shared" si="148"/>
        <v>6940.9291608234271</v>
      </c>
      <c r="AD105" s="398">
        <f>'1 уровень'!Y1243</f>
        <v>57880.425569999999</v>
      </c>
      <c r="AE105" s="2546"/>
      <c r="AF105" s="2546">
        <v>89.085720000000009</v>
      </c>
      <c r="AG105" s="2520">
        <f t="shared" si="149"/>
        <v>57791.339849999997</v>
      </c>
      <c r="AH105" s="2541">
        <v>2613.5038100000011</v>
      </c>
      <c r="AI105" s="2541">
        <v>17407.066819999789</v>
      </c>
      <c r="AJ105" s="2541">
        <v>6029.5018299999883</v>
      </c>
      <c r="AK105" s="2541">
        <v>433.12534000000005</v>
      </c>
      <c r="AL105" s="905">
        <f t="shared" si="150"/>
        <v>26483.197799999776</v>
      </c>
      <c r="AM105" s="2461">
        <f t="shared" si="151"/>
        <v>-31308.14205000022</v>
      </c>
      <c r="AN105" s="950">
        <f t="shared" si="139"/>
        <v>2354.4529774900948</v>
      </c>
      <c r="AO105" s="950">
        <f t="shared" si="140"/>
        <v>2346.7921899999992</v>
      </c>
      <c r="AP105" s="950">
        <f t="shared" si="141"/>
        <v>18808.993513333538</v>
      </c>
      <c r="AQ105" s="950">
        <f t="shared" si="142"/>
        <v>5139.5028366666775</v>
      </c>
      <c r="AR105" s="950">
        <f t="shared" si="143"/>
        <v>426.37732666666659</v>
      </c>
      <c r="AS105" s="905">
        <f t="shared" si="144"/>
        <v>26721.665866666881</v>
      </c>
      <c r="AT105" s="2461">
        <f t="shared" si="145"/>
        <v>24367.212889176786</v>
      </c>
      <c r="AU105" s="2461">
        <v>15.19624</v>
      </c>
      <c r="AV105" s="2457">
        <f t="shared" si="152"/>
        <v>3080.7349399999662</v>
      </c>
      <c r="AW105" s="923"/>
      <c r="AX105" s="2540">
        <v>3080.7349399999662</v>
      </c>
      <c r="AY105" s="2540"/>
      <c r="AZ105" s="2540"/>
      <c r="BA105" s="2540"/>
      <c r="BB105" s="2540"/>
      <c r="BC105" s="2540"/>
      <c r="BD105" s="2540"/>
      <c r="BE105" s="2540"/>
      <c r="BF105" s="2461">
        <v>3145.8052900000002</v>
      </c>
      <c r="BG105" s="2461"/>
      <c r="BH105" s="2461">
        <f t="shared" si="153"/>
        <v>726.28196250987139</v>
      </c>
      <c r="BI105" s="2461">
        <f t="shared" si="154"/>
        <v>733.94274999996696</v>
      </c>
      <c r="BJ105" s="2461">
        <f t="shared" si="155"/>
        <v>-18808.993513333538</v>
      </c>
      <c r="BK105" s="2461">
        <f t="shared" si="156"/>
        <v>-5139.5028366666775</v>
      </c>
      <c r="BL105" s="2461">
        <f t="shared" si="157"/>
        <v>-426.37732666666659</v>
      </c>
      <c r="BM105" s="2547">
        <f t="shared" si="158"/>
        <v>23.574957815419179</v>
      </c>
      <c r="BN105" s="2456"/>
      <c r="BO105" s="2456">
        <f t="shared" si="159"/>
        <v>2346.7921899999992</v>
      </c>
      <c r="BP105" s="2456">
        <f t="shared" si="160"/>
        <v>0</v>
      </c>
      <c r="BQ105" s="2456">
        <f t="shared" si="161"/>
        <v>0</v>
      </c>
      <c r="BR105" s="2456">
        <f t="shared" si="162"/>
        <v>0</v>
      </c>
      <c r="BS105" s="905">
        <f t="shared" si="163"/>
        <v>2346.7921899999992</v>
      </c>
      <c r="BT105" s="907">
        <f t="shared" si="164"/>
        <v>-2346.7921899999992</v>
      </c>
      <c r="BU105" s="2427" t="e">
        <f>SUM(#REF!)</f>
        <v>#REF!</v>
      </c>
      <c r="BV105" s="2427" t="e">
        <f>BU105-#REF!</f>
        <v>#REF!</v>
      </c>
    </row>
    <row r="106" spans="1:76" s="725" customFormat="1" ht="30" x14ac:dyDescent="0.25">
      <c r="A106" s="2604" t="s">
        <v>391</v>
      </c>
      <c r="B106" s="754" t="s">
        <v>678</v>
      </c>
      <c r="C106" s="2545">
        <f>'[3]1 уровень'!F1817</f>
        <v>38.923588924387644</v>
      </c>
      <c r="D106" s="2550">
        <f>'1 уровень'!X1849</f>
        <v>55921.860050606811</v>
      </c>
      <c r="E106" s="2531">
        <v>9791.51</v>
      </c>
      <c r="F106" s="2531">
        <v>9789.0959999999995</v>
      </c>
      <c r="G106" s="2531">
        <v>9789.0959999999995</v>
      </c>
      <c r="H106" s="2531">
        <v>9789.0959999999995</v>
      </c>
      <c r="I106" s="2531">
        <v>9.8109999999999999</v>
      </c>
      <c r="J106" s="2531">
        <v>9.6609999999999996</v>
      </c>
      <c r="K106" s="2531">
        <v>9.6609999999999996</v>
      </c>
      <c r="L106" s="2531">
        <v>9.6609999999999996</v>
      </c>
      <c r="M106" s="2531">
        <v>5871.3310000000001</v>
      </c>
      <c r="N106" s="2531">
        <v>5885.2120000000004</v>
      </c>
      <c r="O106" s="2531">
        <v>5885.2120000000004</v>
      </c>
      <c r="P106" s="2531">
        <v>5885.2120000000004</v>
      </c>
      <c r="Q106" s="2531">
        <v>128.51300000000001</v>
      </c>
      <c r="R106" s="2531">
        <v>128.81399999999999</v>
      </c>
      <c r="S106" s="2531">
        <v>128.81399999999999</v>
      </c>
      <c r="T106" s="2531">
        <v>128.81399999999999</v>
      </c>
      <c r="U106" s="2531"/>
      <c r="V106" s="3364"/>
      <c r="W106" s="1676">
        <f t="shared" si="146"/>
        <v>55921.860050606811</v>
      </c>
      <c r="X106" s="1676">
        <f t="shared" si="110"/>
        <v>343.20299999999997</v>
      </c>
      <c r="Y106" s="1676">
        <f t="shared" si="111"/>
        <v>26106.67</v>
      </c>
      <c r="Z106" s="1676">
        <f t="shared" si="112"/>
        <v>15680.017666666668</v>
      </c>
      <c r="AA106" s="1676">
        <f t="shared" si="113"/>
        <v>25.912666666666667</v>
      </c>
      <c r="AB106" s="905">
        <f t="shared" si="147"/>
        <v>42155.80333333333</v>
      </c>
      <c r="AC106" s="2461">
        <f t="shared" si="148"/>
        <v>13766.056717273481</v>
      </c>
      <c r="AD106" s="398">
        <f>'1 уровень'!Y1849</f>
        <v>51966.860630000003</v>
      </c>
      <c r="AE106" s="2546"/>
      <c r="AF106" s="2546">
        <v>57.148929999999936</v>
      </c>
      <c r="AG106" s="2520">
        <f t="shared" si="149"/>
        <v>51909.7117</v>
      </c>
      <c r="AH106" s="2541">
        <v>52.441359999999996</v>
      </c>
      <c r="AI106" s="2541">
        <v>6825.5668600000035</v>
      </c>
      <c r="AJ106" s="2541">
        <v>4669.1434800000043</v>
      </c>
      <c r="AK106" s="2541">
        <v>5.8570399999999996</v>
      </c>
      <c r="AL106" s="905">
        <f t="shared" si="150"/>
        <v>11553.008740000008</v>
      </c>
      <c r="AM106" s="2461">
        <f t="shared" si="151"/>
        <v>-40356.702959999995</v>
      </c>
      <c r="AN106" s="950">
        <f t="shared" si="139"/>
        <v>4012.1483506068107</v>
      </c>
      <c r="AO106" s="950">
        <f t="shared" si="140"/>
        <v>290.76164</v>
      </c>
      <c r="AP106" s="950">
        <f t="shared" si="141"/>
        <v>19281.103139999996</v>
      </c>
      <c r="AQ106" s="950">
        <f t="shared" si="142"/>
        <v>11010.874186666664</v>
      </c>
      <c r="AR106" s="950">
        <f t="shared" si="143"/>
        <v>20.055626666666669</v>
      </c>
      <c r="AS106" s="905">
        <f t="shared" si="144"/>
        <v>30602.794593333329</v>
      </c>
      <c r="AT106" s="2461">
        <f t="shared" si="145"/>
        <v>26590.646242726518</v>
      </c>
      <c r="AU106" s="2461">
        <v>14.88151</v>
      </c>
      <c r="AV106" s="2457">
        <f t="shared" si="152"/>
        <v>5060.9217199999339</v>
      </c>
      <c r="AW106" s="925"/>
      <c r="AX106" s="2540">
        <v>5060.9217199999339</v>
      </c>
      <c r="AY106" s="2540"/>
      <c r="AZ106" s="2540"/>
      <c r="BA106" s="2540"/>
      <c r="BB106" s="2540"/>
      <c r="BC106" s="2540"/>
      <c r="BD106" s="2540"/>
      <c r="BE106" s="2540"/>
      <c r="BF106" s="2461">
        <v>3686.8011999999999</v>
      </c>
      <c r="BG106" s="2461"/>
      <c r="BH106" s="2461">
        <f t="shared" si="153"/>
        <v>1048.7733693931232</v>
      </c>
      <c r="BI106" s="2461">
        <f t="shared" si="154"/>
        <v>4770.1600799999342</v>
      </c>
      <c r="BJ106" s="2461">
        <f t="shared" si="155"/>
        <v>-19281.103139999996</v>
      </c>
      <c r="BK106" s="2461">
        <f t="shared" si="156"/>
        <v>-11010.874186666664</v>
      </c>
      <c r="BL106" s="2461">
        <f t="shared" si="157"/>
        <v>-20.055626666666669</v>
      </c>
      <c r="BM106" s="2547">
        <f t="shared" si="158"/>
        <v>20.722971573508882</v>
      </c>
      <c r="BN106" s="2456"/>
      <c r="BO106" s="2456">
        <f t="shared" si="159"/>
        <v>290.76163999999972</v>
      </c>
      <c r="BP106" s="2456">
        <f t="shared" si="160"/>
        <v>0</v>
      </c>
      <c r="BQ106" s="2456">
        <f t="shared" si="161"/>
        <v>0</v>
      </c>
      <c r="BR106" s="2456">
        <f t="shared" si="162"/>
        <v>0</v>
      </c>
      <c r="BS106" s="905">
        <f t="shared" si="163"/>
        <v>290.76163999999972</v>
      </c>
      <c r="BT106" s="907">
        <f t="shared" si="164"/>
        <v>-290.76163999999972</v>
      </c>
      <c r="BU106" s="2427" t="e">
        <f>SUM(#REF!)</f>
        <v>#REF!</v>
      </c>
      <c r="BV106" s="2427" t="e">
        <f>BU106-#REF!</f>
        <v>#REF!</v>
      </c>
    </row>
    <row r="107" spans="1:76" s="725" customFormat="1" ht="30" x14ac:dyDescent="0.25">
      <c r="A107" s="2604" t="s">
        <v>427</v>
      </c>
      <c r="B107" s="1610" t="s">
        <v>473</v>
      </c>
      <c r="C107" s="2545">
        <f>'[3]1 уровень'!F685</f>
        <v>64.003262881262671</v>
      </c>
      <c r="D107" s="2546">
        <f>'1 уровень'!X713</f>
        <v>63783.7418235</v>
      </c>
      <c r="E107" s="2529">
        <v>14506.968999999999</v>
      </c>
      <c r="F107" s="2529">
        <v>14509.752</v>
      </c>
      <c r="G107" s="2529">
        <v>14509.752</v>
      </c>
      <c r="H107" s="2529">
        <v>14509.752</v>
      </c>
      <c r="I107" s="2529">
        <v>451.97300000000001</v>
      </c>
      <c r="J107" s="2529">
        <v>452.53</v>
      </c>
      <c r="K107" s="2529">
        <v>452.53</v>
      </c>
      <c r="L107" s="2529">
        <v>452.53</v>
      </c>
      <c r="M107" s="2529">
        <v>4336.54</v>
      </c>
      <c r="N107" s="2529">
        <v>4349.0619999999999</v>
      </c>
      <c r="O107" s="2529">
        <v>4349.0619999999999</v>
      </c>
      <c r="P107" s="2529">
        <v>4349.0619999999999</v>
      </c>
      <c r="Q107" s="2529">
        <v>1853.914</v>
      </c>
      <c r="R107" s="2529">
        <v>1853.357</v>
      </c>
      <c r="S107" s="2529">
        <v>1853.357</v>
      </c>
      <c r="T107" s="2529">
        <v>1853.357</v>
      </c>
      <c r="U107" s="2529">
        <f>17.939/3*6</f>
        <v>35.878</v>
      </c>
      <c r="V107" s="3362">
        <f>12.6/3*2</f>
        <v>8.4</v>
      </c>
      <c r="W107" s="1676">
        <f t="shared" si="146"/>
        <v>63747.863823500003</v>
      </c>
      <c r="X107" s="1676">
        <f t="shared" si="110"/>
        <v>4942.842333333333</v>
      </c>
      <c r="Y107" s="1676">
        <f t="shared" si="111"/>
        <v>38689.888999999996</v>
      </c>
      <c r="Z107" s="1676">
        <f t="shared" si="112"/>
        <v>11584.976666666666</v>
      </c>
      <c r="AA107" s="1676">
        <f t="shared" si="113"/>
        <v>1206.1896666666667</v>
      </c>
      <c r="AB107" s="905">
        <f t="shared" si="147"/>
        <v>56423.897666666664</v>
      </c>
      <c r="AC107" s="2461">
        <f t="shared" si="148"/>
        <v>7323.9661568333395</v>
      </c>
      <c r="AD107" s="398">
        <f>'1 уровень'!Y713</f>
        <v>67144.436099999992</v>
      </c>
      <c r="AE107" s="2546"/>
      <c r="AF107" s="2546">
        <v>74.540680000000009</v>
      </c>
      <c r="AG107" s="2520">
        <f t="shared" si="149"/>
        <v>67069.895419999986</v>
      </c>
      <c r="AH107" s="2541">
        <v>4230.3387500000181</v>
      </c>
      <c r="AI107" s="2541">
        <v>26064.310179999124</v>
      </c>
      <c r="AJ107" s="2541">
        <v>7780.9484900000152</v>
      </c>
      <c r="AK107" s="2541">
        <v>740.82536000000016</v>
      </c>
      <c r="AL107" s="905">
        <f t="shared" si="150"/>
        <v>38816.422779999157</v>
      </c>
      <c r="AM107" s="2461">
        <f t="shared" si="151"/>
        <v>-28253.472640000829</v>
      </c>
      <c r="AN107" s="950">
        <f t="shared" si="139"/>
        <v>-3322.0315964999827</v>
      </c>
      <c r="AO107" s="950">
        <f t="shared" si="140"/>
        <v>712.50358333331496</v>
      </c>
      <c r="AP107" s="950">
        <f t="shared" si="141"/>
        <v>12625.578820000872</v>
      </c>
      <c r="AQ107" s="950">
        <f t="shared" si="142"/>
        <v>3804.0281766666503</v>
      </c>
      <c r="AR107" s="950">
        <f t="shared" si="143"/>
        <v>465.36430666666649</v>
      </c>
      <c r="AS107" s="905">
        <f t="shared" si="144"/>
        <v>17607.474886667504</v>
      </c>
      <c r="AT107" s="2461">
        <f t="shared" si="145"/>
        <v>20929.506483167486</v>
      </c>
      <c r="AU107" s="2461">
        <v>5.5171899999999994</v>
      </c>
      <c r="AV107" s="2457">
        <f t="shared" si="152"/>
        <v>4647.4221499997784</v>
      </c>
      <c r="AW107" s="923"/>
      <c r="AX107" s="2540">
        <v>4647.4221499997784</v>
      </c>
      <c r="AY107" s="2540"/>
      <c r="AZ107" s="2540"/>
      <c r="BA107" s="2540"/>
      <c r="BB107" s="2540"/>
      <c r="BC107" s="2540"/>
      <c r="BD107" s="2540"/>
      <c r="BE107" s="2540"/>
      <c r="BF107" s="2461">
        <v>2679.7092900000002</v>
      </c>
      <c r="BG107" s="2461"/>
      <c r="BH107" s="2461">
        <f t="shared" si="153"/>
        <v>7969.4537464997611</v>
      </c>
      <c r="BI107" s="2461">
        <f t="shared" si="154"/>
        <v>3934.9185666664634</v>
      </c>
      <c r="BJ107" s="2461">
        <f t="shared" si="155"/>
        <v>-12625.578820000872</v>
      </c>
      <c r="BK107" s="2461">
        <f t="shared" si="156"/>
        <v>-3804.0281766666503</v>
      </c>
      <c r="BL107" s="2461">
        <f t="shared" si="157"/>
        <v>-465.36430666666649</v>
      </c>
      <c r="BM107" s="2547">
        <f t="shared" si="158"/>
        <v>171.4811671778115</v>
      </c>
      <c r="BN107" s="2456"/>
      <c r="BO107" s="2456">
        <f t="shared" si="159"/>
        <v>712.50358333331496</v>
      </c>
      <c r="BP107" s="2456">
        <f t="shared" si="160"/>
        <v>0</v>
      </c>
      <c r="BQ107" s="2456">
        <f t="shared" si="161"/>
        <v>0</v>
      </c>
      <c r="BR107" s="2456">
        <f t="shared" si="162"/>
        <v>0</v>
      </c>
      <c r="BS107" s="905">
        <f t="shared" si="163"/>
        <v>712.50358333331496</v>
      </c>
      <c r="BT107" s="907">
        <f t="shared" si="164"/>
        <v>-712.50358333331496</v>
      </c>
      <c r="BU107" s="2427" t="e">
        <f>SUM(#REF!)</f>
        <v>#REF!</v>
      </c>
      <c r="BV107" s="2427" t="e">
        <f>BU107-#REF!</f>
        <v>#REF!</v>
      </c>
    </row>
    <row r="108" spans="1:76" s="725" customFormat="1" ht="30" x14ac:dyDescent="0.25">
      <c r="A108" s="2604" t="s">
        <v>405</v>
      </c>
      <c r="B108" s="1610" t="s">
        <v>682</v>
      </c>
      <c r="C108" s="2545">
        <f>'[3]2 уровень'!F1525</f>
        <v>82.151569911904232</v>
      </c>
      <c r="D108" s="2546">
        <f>'2 уровень'!Y1546</f>
        <v>26741.886683489676</v>
      </c>
      <c r="E108" s="2529">
        <v>7452.0230000000001</v>
      </c>
      <c r="F108" s="2529">
        <v>8111.9250000000002</v>
      </c>
      <c r="G108" s="2529">
        <v>8111.9250000000002</v>
      </c>
      <c r="H108" s="2529">
        <v>8111.9250000000002</v>
      </c>
      <c r="I108" s="2529">
        <v>11.786</v>
      </c>
      <c r="J108" s="2529">
        <v>12.867000000000001</v>
      </c>
      <c r="K108" s="2529">
        <v>12.867000000000001</v>
      </c>
      <c r="L108" s="2529">
        <v>12.867000000000001</v>
      </c>
      <c r="M108" s="2529">
        <v>523.62800000000004</v>
      </c>
      <c r="N108" s="2529">
        <v>569.83799999999997</v>
      </c>
      <c r="O108" s="2529">
        <v>569.83799999999997</v>
      </c>
      <c r="P108" s="2529">
        <v>569.83799999999997</v>
      </c>
      <c r="Q108" s="2529">
        <v>86.878</v>
      </c>
      <c r="R108" s="2529">
        <v>93.748000000000005</v>
      </c>
      <c r="S108" s="2529">
        <v>93.748000000000005</v>
      </c>
      <c r="T108" s="2529">
        <v>93.748000000000005</v>
      </c>
      <c r="U108" s="2529"/>
      <c r="V108" s="3362"/>
      <c r="W108" s="1676">
        <f t="shared" si="146"/>
        <v>26741.886683489676</v>
      </c>
      <c r="X108" s="1676">
        <f t="shared" si="110"/>
        <v>243.12466666666668</v>
      </c>
      <c r="Y108" s="1676">
        <f t="shared" si="111"/>
        <v>20971.898000000001</v>
      </c>
      <c r="Z108" s="1676">
        <f t="shared" si="112"/>
        <v>1473.3579999999999</v>
      </c>
      <c r="AA108" s="1676">
        <f t="shared" si="113"/>
        <v>33.231000000000002</v>
      </c>
      <c r="AB108" s="905">
        <f t="shared" si="147"/>
        <v>22721.611666666668</v>
      </c>
      <c r="AC108" s="2461">
        <f t="shared" si="148"/>
        <v>4020.2750168230086</v>
      </c>
      <c r="AD108" s="398">
        <f>'2 уровень'!Z1546</f>
        <v>22878.298929999997</v>
      </c>
      <c r="AE108" s="2546"/>
      <c r="AF108" s="2546">
        <v>0</v>
      </c>
      <c r="AG108" s="2520">
        <f t="shared" si="149"/>
        <v>22878.298929999997</v>
      </c>
      <c r="AH108" s="2541">
        <v>6.4687299999999999</v>
      </c>
      <c r="AI108" s="2541">
        <v>1194.874500000001</v>
      </c>
      <c r="AJ108" s="2541">
        <v>49.644860000000001</v>
      </c>
      <c r="AK108" s="2541">
        <v>0</v>
      </c>
      <c r="AL108" s="905">
        <f t="shared" si="150"/>
        <v>1250.9880900000012</v>
      </c>
      <c r="AM108" s="2461">
        <f t="shared" si="151"/>
        <v>-21627.310839999995</v>
      </c>
      <c r="AN108" s="950">
        <f t="shared" si="139"/>
        <v>3863.587753489679</v>
      </c>
      <c r="AO108" s="950">
        <f t="shared" si="140"/>
        <v>236.65593666666669</v>
      </c>
      <c r="AP108" s="950">
        <f t="shared" si="141"/>
        <v>19777.023499999999</v>
      </c>
      <c r="AQ108" s="950">
        <f t="shared" si="142"/>
        <v>1423.7131399999998</v>
      </c>
      <c r="AR108" s="950">
        <f t="shared" si="143"/>
        <v>33.231000000000002</v>
      </c>
      <c r="AS108" s="905">
        <f t="shared" si="144"/>
        <v>21470.623576666665</v>
      </c>
      <c r="AT108" s="2461">
        <f t="shared" si="145"/>
        <v>17607.035823176986</v>
      </c>
      <c r="AU108" s="2461"/>
      <c r="AV108" s="2457">
        <f t="shared" si="152"/>
        <v>125.48758000000009</v>
      </c>
      <c r="AW108" s="925"/>
      <c r="AX108" s="2540">
        <v>125.48758000000009</v>
      </c>
      <c r="AY108" s="2540"/>
      <c r="AZ108" s="2540"/>
      <c r="BA108" s="2540"/>
      <c r="BB108" s="2540"/>
      <c r="BC108" s="2540"/>
      <c r="BD108" s="2540"/>
      <c r="BE108" s="2540"/>
      <c r="BF108" s="2461">
        <v>2371.5037499999994</v>
      </c>
      <c r="BG108" s="2461"/>
      <c r="BH108" s="2461">
        <f t="shared" si="153"/>
        <v>-3738.100173489679</v>
      </c>
      <c r="BI108" s="2461">
        <f t="shared" si="154"/>
        <v>-111.1683566666666</v>
      </c>
      <c r="BJ108" s="2461">
        <f t="shared" si="155"/>
        <v>-19777.023499999999</v>
      </c>
      <c r="BK108" s="2461">
        <f t="shared" si="156"/>
        <v>-1423.7131399999998</v>
      </c>
      <c r="BL108" s="2461">
        <f t="shared" si="157"/>
        <v>-33.231000000000002</v>
      </c>
      <c r="BM108" s="2547">
        <f t="shared" si="158"/>
        <v>-2978.8606756857339</v>
      </c>
      <c r="BN108" s="2456"/>
      <c r="BO108" s="2456">
        <f t="shared" si="159"/>
        <v>125.48758000000009</v>
      </c>
      <c r="BP108" s="2456">
        <f t="shared" si="160"/>
        <v>0</v>
      </c>
      <c r="BQ108" s="2456">
        <f t="shared" si="161"/>
        <v>0</v>
      </c>
      <c r="BR108" s="2456">
        <f t="shared" si="162"/>
        <v>0</v>
      </c>
      <c r="BS108" s="905">
        <f t="shared" si="163"/>
        <v>125.48758000000009</v>
      </c>
      <c r="BT108" s="907">
        <f t="shared" si="164"/>
        <v>-125.48758000000009</v>
      </c>
      <c r="BU108" s="2427" t="e">
        <f>SUM(#REF!)</f>
        <v>#REF!</v>
      </c>
      <c r="BV108" s="2427" t="e">
        <f>BU108-#REF!</f>
        <v>#REF!</v>
      </c>
    </row>
    <row r="109" spans="1:76" s="725" customFormat="1" ht="30" x14ac:dyDescent="0.25">
      <c r="A109" s="2604" t="s">
        <v>396</v>
      </c>
      <c r="B109" s="1610" t="s">
        <v>467</v>
      </c>
      <c r="C109" s="2545">
        <f>'[3]1 уровень'!F2186</f>
        <v>67.127618709925244</v>
      </c>
      <c r="D109" s="2546">
        <f>'1 уровень'!X2222</f>
        <v>34536.962951849535</v>
      </c>
      <c r="E109" s="2529">
        <v>8231.67</v>
      </c>
      <c r="F109" s="2529">
        <v>8377.3819999999996</v>
      </c>
      <c r="G109" s="2529">
        <v>8377.3819999999996</v>
      </c>
      <c r="H109" s="2529">
        <v>8377.3819999999996</v>
      </c>
      <c r="I109" s="2529">
        <v>506.73700000000002</v>
      </c>
      <c r="J109" s="2529">
        <v>514.45299999999997</v>
      </c>
      <c r="K109" s="2529">
        <v>514.45299999999997</v>
      </c>
      <c r="L109" s="2529">
        <v>514.45299999999997</v>
      </c>
      <c r="M109" s="2529">
        <v>1805.9760000000001</v>
      </c>
      <c r="N109" s="2529">
        <v>1839.0429999999999</v>
      </c>
      <c r="O109" s="2529">
        <v>1839.0429999999999</v>
      </c>
      <c r="P109" s="2529">
        <v>1839.0429999999999</v>
      </c>
      <c r="Q109" s="2529">
        <v>904.98299999999995</v>
      </c>
      <c r="R109" s="2529">
        <v>920.375</v>
      </c>
      <c r="S109" s="2529">
        <v>920.375</v>
      </c>
      <c r="T109" s="2529">
        <v>920.375</v>
      </c>
      <c r="U109" s="2529"/>
      <c r="V109" s="3362"/>
      <c r="W109" s="1676">
        <f t="shared" si="146"/>
        <v>34536.962951849535</v>
      </c>
      <c r="X109" s="1676">
        <f t="shared" si="110"/>
        <v>2438.9413333333332</v>
      </c>
      <c r="Y109" s="1676">
        <f t="shared" si="111"/>
        <v>22193.973333333332</v>
      </c>
      <c r="Z109" s="1676">
        <f t="shared" si="112"/>
        <v>4871.0476666666673</v>
      </c>
      <c r="AA109" s="1676">
        <f t="shared" si="113"/>
        <v>1364.1586666666667</v>
      </c>
      <c r="AB109" s="905">
        <f t="shared" si="147"/>
        <v>30868.120999999996</v>
      </c>
      <c r="AC109" s="2461">
        <f t="shared" si="148"/>
        <v>3668.8419518495393</v>
      </c>
      <c r="AD109" s="398">
        <f>'1 уровень'!Y2222</f>
        <v>38131.305710000001</v>
      </c>
      <c r="AE109" s="2546"/>
      <c r="AF109" s="2546">
        <v>314.92629000000005</v>
      </c>
      <c r="AG109" s="2520">
        <f t="shared" si="149"/>
        <v>37816.379419999997</v>
      </c>
      <c r="AH109" s="2541">
        <v>1159.7961200000009</v>
      </c>
      <c r="AI109" s="2541">
        <v>12153.740039999919</v>
      </c>
      <c r="AJ109" s="2541">
        <v>2286.673200000002</v>
      </c>
      <c r="AK109" s="2541">
        <v>698.32548000000031</v>
      </c>
      <c r="AL109" s="905">
        <f t="shared" si="150"/>
        <v>16298.53483999992</v>
      </c>
      <c r="AM109" s="2461">
        <f t="shared" si="151"/>
        <v>-21517.844580000077</v>
      </c>
      <c r="AN109" s="950">
        <f t="shared" si="139"/>
        <v>-3279.4164681504626</v>
      </c>
      <c r="AO109" s="950">
        <f t="shared" si="140"/>
        <v>1279.1452133333323</v>
      </c>
      <c r="AP109" s="950">
        <f t="shared" si="141"/>
        <v>10040.233293333413</v>
      </c>
      <c r="AQ109" s="950">
        <f t="shared" si="142"/>
        <v>2584.3744666666653</v>
      </c>
      <c r="AR109" s="950">
        <f t="shared" si="143"/>
        <v>665.83318666666639</v>
      </c>
      <c r="AS109" s="905">
        <f t="shared" si="144"/>
        <v>14569.586160000075</v>
      </c>
      <c r="AT109" s="2461">
        <f t="shared" si="145"/>
        <v>17849.002628150538</v>
      </c>
      <c r="AU109" s="2461">
        <v>52.572079999999985</v>
      </c>
      <c r="AV109" s="2457">
        <f t="shared" si="152"/>
        <v>1045.316110000007</v>
      </c>
      <c r="AW109" s="925"/>
      <c r="AX109" s="2540">
        <v>1045.316110000007</v>
      </c>
      <c r="AY109" s="2540"/>
      <c r="AZ109" s="2540"/>
      <c r="BA109" s="2540"/>
      <c r="BB109" s="2540"/>
      <c r="BC109" s="2540"/>
      <c r="BD109" s="2540"/>
      <c r="BE109" s="2540"/>
      <c r="BF109" s="2461">
        <v>2300.7111799999998</v>
      </c>
      <c r="BG109" s="2461"/>
      <c r="BH109" s="2461">
        <f t="shared" si="153"/>
        <v>4324.7325781504696</v>
      </c>
      <c r="BI109" s="2461">
        <f t="shared" si="154"/>
        <v>-233.82910333332529</v>
      </c>
      <c r="BJ109" s="2461">
        <f t="shared" si="155"/>
        <v>-10040.233293333413</v>
      </c>
      <c r="BK109" s="2461">
        <f t="shared" si="156"/>
        <v>-2584.3744666666653</v>
      </c>
      <c r="BL109" s="2461">
        <f t="shared" si="157"/>
        <v>-665.83318666666639</v>
      </c>
      <c r="BM109" s="2547">
        <f t="shared" si="158"/>
        <v>413.72485669913192</v>
      </c>
      <c r="BN109" s="2456"/>
      <c r="BO109" s="2456">
        <f t="shared" si="159"/>
        <v>1045.316110000007</v>
      </c>
      <c r="BP109" s="2456">
        <f t="shared" si="160"/>
        <v>0</v>
      </c>
      <c r="BQ109" s="2456">
        <f t="shared" si="161"/>
        <v>0</v>
      </c>
      <c r="BR109" s="2456">
        <f t="shared" si="162"/>
        <v>0</v>
      </c>
      <c r="BS109" s="905">
        <f t="shared" si="163"/>
        <v>1045.316110000007</v>
      </c>
      <c r="BT109" s="907">
        <f t="shared" si="164"/>
        <v>-1045.316110000007</v>
      </c>
      <c r="BU109" s="2427" t="e">
        <f>SUM(#REF!)</f>
        <v>#REF!</v>
      </c>
      <c r="BV109" s="2427" t="e">
        <f>BU109-#REF!</f>
        <v>#REF!</v>
      </c>
      <c r="BX109" s="2429"/>
    </row>
    <row r="110" spans="1:76" s="725" customFormat="1" ht="30" x14ac:dyDescent="0.25">
      <c r="A110" s="2604" t="s">
        <v>390</v>
      </c>
      <c r="B110" s="726" t="s">
        <v>459</v>
      </c>
      <c r="C110" s="2548">
        <f>'[3]Аян '!F45</f>
        <v>41.962016379553795</v>
      </c>
      <c r="D110" s="2549">
        <f>'Аян '!X45</f>
        <v>23833.972200798627</v>
      </c>
      <c r="E110" s="2530">
        <v>7322.732</v>
      </c>
      <c r="F110" s="2530">
        <v>7708.0129999999999</v>
      </c>
      <c r="G110" s="2530">
        <v>7708.0129999999999</v>
      </c>
      <c r="H110" s="2530">
        <v>7708.0129999999999</v>
      </c>
      <c r="I110" s="2530">
        <v>8.0229999999999997</v>
      </c>
      <c r="J110" s="2530">
        <v>7.6280000000000001</v>
      </c>
      <c r="K110" s="2530">
        <v>7.6280000000000001</v>
      </c>
      <c r="L110" s="2530">
        <v>7.6280000000000001</v>
      </c>
      <c r="M110" s="2530">
        <v>288.84899999999999</v>
      </c>
      <c r="N110" s="2530">
        <v>301.303</v>
      </c>
      <c r="O110" s="2530">
        <v>301.303</v>
      </c>
      <c r="P110" s="2530">
        <v>301.303</v>
      </c>
      <c r="Q110" s="2530">
        <v>58.651000000000003</v>
      </c>
      <c r="R110" s="2530">
        <v>61.023000000000003</v>
      </c>
      <c r="S110" s="2530">
        <v>61.023000000000003</v>
      </c>
      <c r="T110" s="2530">
        <v>61.023000000000003</v>
      </c>
      <c r="U110" s="2530"/>
      <c r="V110" s="3363"/>
      <c r="W110" s="1676">
        <f t="shared" si="146"/>
        <v>23833.972200798627</v>
      </c>
      <c r="X110" s="1676">
        <f t="shared" si="110"/>
        <v>160.35599999999999</v>
      </c>
      <c r="Y110" s="1676">
        <f t="shared" si="111"/>
        <v>20169.420333333332</v>
      </c>
      <c r="Z110" s="1676">
        <f t="shared" si="112"/>
        <v>791.02066666666667</v>
      </c>
      <c r="AA110" s="1676">
        <f t="shared" si="113"/>
        <v>20.736333333333334</v>
      </c>
      <c r="AB110" s="905">
        <f t="shared" si="147"/>
        <v>21141.533333333333</v>
      </c>
      <c r="AC110" s="2461">
        <f t="shared" si="148"/>
        <v>2692.4388674652946</v>
      </c>
      <c r="AD110" s="398">
        <f>'Аян '!Y45</f>
        <v>24226.01874</v>
      </c>
      <c r="AE110" s="2546"/>
      <c r="AF110" s="2546">
        <v>114.99360999999999</v>
      </c>
      <c r="AG110" s="2520">
        <f t="shared" si="149"/>
        <v>24111.025129999998</v>
      </c>
      <c r="AH110" s="2541">
        <v>37.058929999999997</v>
      </c>
      <c r="AI110" s="2541">
        <v>4813.4944599999908</v>
      </c>
      <c r="AJ110" s="2541">
        <v>60.123440000000002</v>
      </c>
      <c r="AK110" s="2541">
        <v>2.0337399999999999</v>
      </c>
      <c r="AL110" s="905">
        <f t="shared" si="150"/>
        <v>4912.7105699999911</v>
      </c>
      <c r="AM110" s="2461">
        <f t="shared" si="151"/>
        <v>-19198.314560000006</v>
      </c>
      <c r="AN110" s="950">
        <f t="shared" si="139"/>
        <v>-277.05292920137072</v>
      </c>
      <c r="AO110" s="950">
        <f t="shared" si="140"/>
        <v>123.29706999999999</v>
      </c>
      <c r="AP110" s="950">
        <f t="shared" si="141"/>
        <v>15355.925873333341</v>
      </c>
      <c r="AQ110" s="950">
        <f t="shared" si="142"/>
        <v>730.89722666666671</v>
      </c>
      <c r="AR110" s="950">
        <f t="shared" si="143"/>
        <v>18.702593333333333</v>
      </c>
      <c r="AS110" s="905">
        <f t="shared" si="144"/>
        <v>16228.822763333341</v>
      </c>
      <c r="AT110" s="2461">
        <f t="shared" si="145"/>
        <v>16505.875692534712</v>
      </c>
      <c r="AU110" s="2461">
        <v>10.488719999999997</v>
      </c>
      <c r="AV110" s="2457">
        <f t="shared" si="152"/>
        <v>793.72395000000211</v>
      </c>
      <c r="AW110" s="925"/>
      <c r="AX110" s="2540">
        <v>793.72395000000211</v>
      </c>
      <c r="AY110" s="2540"/>
      <c r="AZ110" s="2540"/>
      <c r="BA110" s="2540"/>
      <c r="BB110" s="2540"/>
      <c r="BC110" s="2540"/>
      <c r="BD110" s="2540"/>
      <c r="BE110" s="2540"/>
      <c r="BF110" s="2461">
        <v>2093.4467800000002</v>
      </c>
      <c r="BG110" s="2461"/>
      <c r="BH110" s="2461">
        <f t="shared" si="153"/>
        <v>1070.7768792013728</v>
      </c>
      <c r="BI110" s="2461">
        <f t="shared" si="154"/>
        <v>670.42688000000214</v>
      </c>
      <c r="BJ110" s="2461">
        <f t="shared" si="155"/>
        <v>-15355.925873333341</v>
      </c>
      <c r="BK110" s="2461">
        <f t="shared" si="156"/>
        <v>-730.89722666666671</v>
      </c>
      <c r="BL110" s="2461">
        <f t="shared" si="157"/>
        <v>-18.702593333333333</v>
      </c>
      <c r="BM110" s="2547">
        <f t="shared" si="158"/>
        <v>134.90545159956054</v>
      </c>
      <c r="BN110" s="2456"/>
      <c r="BO110" s="2456">
        <f t="shared" si="159"/>
        <v>123.29706999999996</v>
      </c>
      <c r="BP110" s="2456">
        <f t="shared" si="160"/>
        <v>0</v>
      </c>
      <c r="BQ110" s="2456">
        <f t="shared" si="161"/>
        <v>0</v>
      </c>
      <c r="BR110" s="2456">
        <f t="shared" si="162"/>
        <v>0</v>
      </c>
      <c r="BS110" s="905">
        <f t="shared" si="163"/>
        <v>123.29706999999996</v>
      </c>
      <c r="BT110" s="907">
        <f t="shared" si="164"/>
        <v>-123.29706999999996</v>
      </c>
      <c r="BU110" s="2427" t="e">
        <f>SUM(#REF!)</f>
        <v>#REF!</v>
      </c>
      <c r="BV110" s="2427" t="e">
        <f>BU110-#REF!</f>
        <v>#REF!</v>
      </c>
    </row>
    <row r="111" spans="1:76" s="725" customFormat="1" ht="30.75" customHeight="1" x14ac:dyDescent="0.25">
      <c r="A111" s="2604" t="s">
        <v>404</v>
      </c>
      <c r="B111" s="1610" t="s">
        <v>469</v>
      </c>
      <c r="C111" s="2545">
        <f>'[3]2 уровень'!F1440</f>
        <v>63.150269541778968</v>
      </c>
      <c r="D111" s="2546">
        <f>'2 уровень'!Y1461</f>
        <v>18605.968399068181</v>
      </c>
      <c r="E111" s="2529">
        <v>4570.7820000000002</v>
      </c>
      <c r="F111" s="2529">
        <v>5092.2910000000002</v>
      </c>
      <c r="G111" s="2529">
        <v>5092.2910000000002</v>
      </c>
      <c r="H111" s="2529">
        <v>5092.2910000000002</v>
      </c>
      <c r="I111" s="2529">
        <v>8.0079999999999991</v>
      </c>
      <c r="J111" s="2529">
        <v>8.9499999999999993</v>
      </c>
      <c r="K111" s="2529">
        <v>8.9499999999999993</v>
      </c>
      <c r="L111" s="2529">
        <v>8.9499999999999993</v>
      </c>
      <c r="M111" s="2529">
        <v>501.89499999999998</v>
      </c>
      <c r="N111" s="2529">
        <v>557.10900000000004</v>
      </c>
      <c r="O111" s="2529">
        <v>557.10900000000004</v>
      </c>
      <c r="P111" s="2529">
        <v>557.10900000000004</v>
      </c>
      <c r="Q111" s="2529">
        <v>93.96</v>
      </c>
      <c r="R111" s="2529">
        <v>102.92</v>
      </c>
      <c r="S111" s="2529">
        <v>102.92</v>
      </c>
      <c r="T111" s="2529">
        <v>102.92</v>
      </c>
      <c r="U111" s="2529"/>
      <c r="V111" s="3362"/>
      <c r="W111" s="1676">
        <f t="shared" si="146"/>
        <v>18605.968399068181</v>
      </c>
      <c r="X111" s="1676">
        <f t="shared" si="110"/>
        <v>265.49333333333334</v>
      </c>
      <c r="Y111" s="1676">
        <f t="shared" si="111"/>
        <v>13057.933666666668</v>
      </c>
      <c r="Z111" s="1676">
        <f t="shared" si="112"/>
        <v>1430.4099999999999</v>
      </c>
      <c r="AA111" s="1676">
        <f t="shared" si="113"/>
        <v>22.924666666666663</v>
      </c>
      <c r="AB111" s="905">
        <f t="shared" si="147"/>
        <v>14776.761666666667</v>
      </c>
      <c r="AC111" s="2461">
        <f t="shared" si="148"/>
        <v>3829.2067324015134</v>
      </c>
      <c r="AD111" s="398">
        <f>'2 уровень'!Z1461</f>
        <v>17546.19743</v>
      </c>
      <c r="AE111" s="2546"/>
      <c r="AF111" s="2546">
        <v>25.262139999999999</v>
      </c>
      <c r="AG111" s="2520">
        <f t="shared" si="149"/>
        <v>17520.935290000001</v>
      </c>
      <c r="AH111" s="2541">
        <v>2.0695299999999999</v>
      </c>
      <c r="AI111" s="2541">
        <v>1697.8391000000024</v>
      </c>
      <c r="AJ111" s="2541">
        <v>37.323879999999996</v>
      </c>
      <c r="AK111" s="2541">
        <v>0</v>
      </c>
      <c r="AL111" s="905">
        <f t="shared" si="150"/>
        <v>1737.2325100000023</v>
      </c>
      <c r="AM111" s="2461">
        <f t="shared" si="151"/>
        <v>-15783.70278</v>
      </c>
      <c r="AN111" s="950">
        <f t="shared" si="139"/>
        <v>1085.0331090681793</v>
      </c>
      <c r="AO111" s="950">
        <f t="shared" si="140"/>
        <v>263.42380333333335</v>
      </c>
      <c r="AP111" s="950">
        <f t="shared" si="141"/>
        <v>11360.094566666665</v>
      </c>
      <c r="AQ111" s="950">
        <f t="shared" si="142"/>
        <v>1393.0861199999999</v>
      </c>
      <c r="AR111" s="950">
        <f t="shared" si="143"/>
        <v>22.924666666666663</v>
      </c>
      <c r="AS111" s="905">
        <f t="shared" si="144"/>
        <v>13039.529156666664</v>
      </c>
      <c r="AT111" s="2461">
        <f t="shared" si="145"/>
        <v>11954.496047598484</v>
      </c>
      <c r="AU111" s="2461">
        <v>9.7216399999999989</v>
      </c>
      <c r="AV111" s="2457">
        <f t="shared" si="152"/>
        <v>485.55995000000019</v>
      </c>
      <c r="AW111" s="925"/>
      <c r="AX111" s="2540">
        <v>485.55995000000019</v>
      </c>
      <c r="AY111" s="2540"/>
      <c r="AZ111" s="2540"/>
      <c r="BA111" s="2540"/>
      <c r="BB111" s="2540"/>
      <c r="BC111" s="2540"/>
      <c r="BD111" s="2540"/>
      <c r="BE111" s="2540"/>
      <c r="BF111" s="2461">
        <v>1914.7351900000001</v>
      </c>
      <c r="BG111" s="2461"/>
      <c r="BH111" s="2461">
        <f t="shared" si="153"/>
        <v>-599.47315906817914</v>
      </c>
      <c r="BI111" s="2461">
        <f t="shared" si="154"/>
        <v>222.13614666666683</v>
      </c>
      <c r="BJ111" s="2461">
        <f t="shared" si="155"/>
        <v>-11360.094566666665</v>
      </c>
      <c r="BK111" s="2461">
        <f t="shared" si="156"/>
        <v>-1393.0861199999999</v>
      </c>
      <c r="BL111" s="2461">
        <f t="shared" si="157"/>
        <v>-22.924666666666663</v>
      </c>
      <c r="BM111" s="2547">
        <f t="shared" si="158"/>
        <v>-123.46017398432035</v>
      </c>
      <c r="BN111" s="2456"/>
      <c r="BO111" s="2456">
        <f t="shared" si="159"/>
        <v>263.42380333333335</v>
      </c>
      <c r="BP111" s="2456">
        <f t="shared" si="160"/>
        <v>0</v>
      </c>
      <c r="BQ111" s="2456">
        <f t="shared" si="161"/>
        <v>0</v>
      </c>
      <c r="BR111" s="2456">
        <f t="shared" si="162"/>
        <v>0</v>
      </c>
      <c r="BS111" s="905">
        <f t="shared" si="163"/>
        <v>263.42380333333335</v>
      </c>
      <c r="BT111" s="907">
        <f t="shared" si="164"/>
        <v>-263.42380333333335</v>
      </c>
      <c r="BU111" s="2427" t="e">
        <f>SUM(#REF!)</f>
        <v>#REF!</v>
      </c>
      <c r="BV111" s="2427" t="e">
        <f>BU111-#REF!</f>
        <v>#REF!</v>
      </c>
    </row>
    <row r="112" spans="1:76" s="725" customFormat="1" ht="28.9" customHeight="1" x14ac:dyDescent="0.25">
      <c r="A112" s="2604" t="s">
        <v>415</v>
      </c>
      <c r="B112" s="2552" t="s">
        <v>483</v>
      </c>
      <c r="C112" s="2548">
        <f>'[3]2 уровень'!F799</f>
        <v>54.950810810810822</v>
      </c>
      <c r="D112" s="2549">
        <f>'2 уровень'!Y813</f>
        <v>13330.728359610679</v>
      </c>
      <c r="E112" s="2530">
        <v>3038.9180000000001</v>
      </c>
      <c r="F112" s="2530">
        <v>3019.23</v>
      </c>
      <c r="G112" s="2530">
        <v>3019.23</v>
      </c>
      <c r="H112" s="2530">
        <v>3019.23</v>
      </c>
      <c r="I112" s="2530">
        <v>0.76900000000000002</v>
      </c>
      <c r="J112" s="2530">
        <v>0.76400000000000001</v>
      </c>
      <c r="K112" s="2530">
        <v>0.76400000000000001</v>
      </c>
      <c r="L112" s="2530">
        <v>0.76400000000000001</v>
      </c>
      <c r="M112" s="2530">
        <v>1344.3420000000001</v>
      </c>
      <c r="N112" s="2530">
        <v>1338.271</v>
      </c>
      <c r="O112" s="2530">
        <v>1338.271</v>
      </c>
      <c r="P112" s="2530">
        <v>1338.271</v>
      </c>
      <c r="Q112" s="2530">
        <v>56.000999999999998</v>
      </c>
      <c r="R112" s="2530">
        <v>55.798000000000002</v>
      </c>
      <c r="S112" s="2530">
        <v>55.798000000000002</v>
      </c>
      <c r="T112" s="2530">
        <v>55.798000000000002</v>
      </c>
      <c r="U112" s="2530"/>
      <c r="V112" s="3363"/>
      <c r="W112" s="1676">
        <f t="shared" si="146"/>
        <v>13330.728359610679</v>
      </c>
      <c r="X112" s="1676">
        <f t="shared" si="110"/>
        <v>148.99766666666667</v>
      </c>
      <c r="Y112" s="1676">
        <f t="shared" si="111"/>
        <v>8070.9679999999998</v>
      </c>
      <c r="Z112" s="1676">
        <f t="shared" si="112"/>
        <v>3574.7936666666669</v>
      </c>
      <c r="AA112" s="1676">
        <f t="shared" si="113"/>
        <v>2.0423333333333331</v>
      </c>
      <c r="AB112" s="905">
        <f t="shared" si="147"/>
        <v>11796.801666666666</v>
      </c>
      <c r="AC112" s="2461">
        <f t="shared" si="148"/>
        <v>1533.9266929440128</v>
      </c>
      <c r="AD112" s="398">
        <f>'2 уровень'!Z813</f>
        <v>12023.540070000001</v>
      </c>
      <c r="AE112" s="2546"/>
      <c r="AF112" s="2546">
        <v>67.193339999999992</v>
      </c>
      <c r="AG112" s="2520">
        <f t="shared" si="149"/>
        <v>11956.346730000001</v>
      </c>
      <c r="AH112" s="2541">
        <v>20.44116</v>
      </c>
      <c r="AI112" s="2541">
        <v>1780.9188500000002</v>
      </c>
      <c r="AJ112" s="2541">
        <v>760.76724000000013</v>
      </c>
      <c r="AK112" s="2541">
        <v>0</v>
      </c>
      <c r="AL112" s="905">
        <f t="shared" si="150"/>
        <v>2562.1272500000005</v>
      </c>
      <c r="AM112" s="2461">
        <f t="shared" si="151"/>
        <v>-9394.2194799999997</v>
      </c>
      <c r="AN112" s="950">
        <f t="shared" si="139"/>
        <v>1374.3816296106779</v>
      </c>
      <c r="AO112" s="950">
        <f t="shared" si="140"/>
        <v>128.55650666666668</v>
      </c>
      <c r="AP112" s="950">
        <f t="shared" si="141"/>
        <v>6290.0491499999998</v>
      </c>
      <c r="AQ112" s="950">
        <f t="shared" si="142"/>
        <v>2814.0264266666668</v>
      </c>
      <c r="AR112" s="950">
        <f t="shared" si="143"/>
        <v>2.0423333333333331</v>
      </c>
      <c r="AS112" s="905">
        <f t="shared" si="144"/>
        <v>9234.6744166666667</v>
      </c>
      <c r="AT112" s="2461">
        <f t="shared" si="145"/>
        <v>7860.2927870559888</v>
      </c>
      <c r="AU112" s="2461">
        <v>2.2380800000000001</v>
      </c>
      <c r="AV112" s="2457">
        <f t="shared" si="152"/>
        <v>277.16683999999998</v>
      </c>
      <c r="AW112" s="925"/>
      <c r="AX112" s="2540">
        <v>277.16683999999998</v>
      </c>
      <c r="AY112" s="2540"/>
      <c r="AZ112" s="2540"/>
      <c r="BA112" s="2540"/>
      <c r="BB112" s="2540"/>
      <c r="BC112" s="2540"/>
      <c r="BD112" s="2540"/>
      <c r="BE112" s="2540"/>
      <c r="BF112" s="2461">
        <v>1015.3392900000001</v>
      </c>
      <c r="BG112" s="2461"/>
      <c r="BH112" s="2461">
        <f t="shared" si="153"/>
        <v>-1097.2147896106781</v>
      </c>
      <c r="BI112" s="2461">
        <f t="shared" si="154"/>
        <v>148.6103333333333</v>
      </c>
      <c r="BJ112" s="2461">
        <f t="shared" si="155"/>
        <v>-6290.0491499999998</v>
      </c>
      <c r="BK112" s="2461">
        <f t="shared" si="156"/>
        <v>-2814.0264266666668</v>
      </c>
      <c r="BL112" s="2461">
        <f t="shared" si="157"/>
        <v>-2.0423333333333331</v>
      </c>
      <c r="BM112" s="2547">
        <f t="shared" si="158"/>
        <v>-395.8679868092006</v>
      </c>
      <c r="BN112" s="2456"/>
      <c r="BO112" s="2456">
        <f t="shared" si="159"/>
        <v>128.55650666666668</v>
      </c>
      <c r="BP112" s="2456">
        <f t="shared" si="160"/>
        <v>0</v>
      </c>
      <c r="BQ112" s="2456">
        <f t="shared" si="161"/>
        <v>0</v>
      </c>
      <c r="BR112" s="2456">
        <f t="shared" si="162"/>
        <v>0</v>
      </c>
      <c r="BS112" s="905">
        <f t="shared" si="163"/>
        <v>128.55650666666668</v>
      </c>
      <c r="BT112" s="907">
        <f t="shared" si="164"/>
        <v>-128.55650666666668</v>
      </c>
      <c r="BU112" s="2427" t="e">
        <f>SUM(#REF!)</f>
        <v>#REF!</v>
      </c>
      <c r="BV112" s="2427" t="e">
        <f>BU112-#REF!</f>
        <v>#REF!</v>
      </c>
    </row>
    <row r="113" spans="1:76" s="725" customFormat="1" x14ac:dyDescent="0.25">
      <c r="A113" s="2604" t="s">
        <v>412</v>
      </c>
      <c r="B113" s="726" t="s">
        <v>718</v>
      </c>
      <c r="C113" s="2545">
        <f>'[3]2 уровень'!F529</f>
        <v>72.218694096601084</v>
      </c>
      <c r="D113" s="2546">
        <f>'2 уровень'!Y535</f>
        <v>12896.310989928887</v>
      </c>
      <c r="E113" s="2529">
        <v>1239.71</v>
      </c>
      <c r="F113" s="2529">
        <v>1243.616</v>
      </c>
      <c r="G113" s="2529">
        <v>1243.616</v>
      </c>
      <c r="H113" s="2529">
        <v>1243.616</v>
      </c>
      <c r="I113" s="2529">
        <v>3.371</v>
      </c>
      <c r="J113" s="2529">
        <v>3.2450000000000001</v>
      </c>
      <c r="K113" s="2529">
        <v>3.2450000000000001</v>
      </c>
      <c r="L113" s="2529">
        <v>3.2450000000000001</v>
      </c>
      <c r="M113" s="2529">
        <v>3024.0680000000002</v>
      </c>
      <c r="N113" s="2529">
        <v>3025.9580000000001</v>
      </c>
      <c r="O113" s="2529">
        <v>3025.9580000000001</v>
      </c>
      <c r="P113" s="2529">
        <v>3025.9580000000001</v>
      </c>
      <c r="Q113" s="2529">
        <v>9.61</v>
      </c>
      <c r="R113" s="2529">
        <v>9.7360000000000007</v>
      </c>
      <c r="S113" s="2529">
        <v>9.7360000000000007</v>
      </c>
      <c r="T113" s="2529">
        <v>9.7360000000000007</v>
      </c>
      <c r="U113" s="2529"/>
      <c r="V113" s="3362"/>
      <c r="W113" s="1676">
        <f t="shared" si="146"/>
        <v>12896.310989928887</v>
      </c>
      <c r="X113" s="1676">
        <f t="shared" si="110"/>
        <v>25.836666666666666</v>
      </c>
      <c r="Y113" s="1676">
        <f t="shared" si="111"/>
        <v>3312.4033333333332</v>
      </c>
      <c r="Z113" s="1676">
        <f t="shared" si="112"/>
        <v>8067.3313333333335</v>
      </c>
      <c r="AA113" s="1676">
        <f t="shared" si="113"/>
        <v>8.7793333333333337</v>
      </c>
      <c r="AB113" s="905">
        <f t="shared" si="147"/>
        <v>11414.350666666667</v>
      </c>
      <c r="AC113" s="2461">
        <f t="shared" si="148"/>
        <v>1481.9603232622194</v>
      </c>
      <c r="AD113" s="398">
        <f>'2 уровень'!Z535</f>
        <v>10482.501780000001</v>
      </c>
      <c r="AE113" s="2546"/>
      <c r="AF113" s="2546">
        <v>6.9122900000000005</v>
      </c>
      <c r="AG113" s="2520">
        <f t="shared" si="149"/>
        <v>10475.58949</v>
      </c>
      <c r="AH113" s="2541">
        <v>9.3048900000000003</v>
      </c>
      <c r="AI113" s="2541">
        <v>672.84075000000007</v>
      </c>
      <c r="AJ113" s="2541">
        <v>1940.3444499999994</v>
      </c>
      <c r="AK113" s="2541">
        <v>1.6088199999999999</v>
      </c>
      <c r="AL113" s="905">
        <f t="shared" si="150"/>
        <v>2624.0989099999993</v>
      </c>
      <c r="AM113" s="2461">
        <f t="shared" si="151"/>
        <v>-7851.4905800000015</v>
      </c>
      <c r="AN113" s="950">
        <f t="shared" si="139"/>
        <v>2420.7214999288863</v>
      </c>
      <c r="AO113" s="950">
        <f t="shared" si="140"/>
        <v>16.531776666666666</v>
      </c>
      <c r="AP113" s="950">
        <f t="shared" si="141"/>
        <v>2639.5625833333334</v>
      </c>
      <c r="AQ113" s="950">
        <f t="shared" si="142"/>
        <v>6126.9868833333339</v>
      </c>
      <c r="AR113" s="950">
        <f t="shared" si="143"/>
        <v>7.170513333333334</v>
      </c>
      <c r="AS113" s="905">
        <f t="shared" si="144"/>
        <v>8790.2517566666666</v>
      </c>
      <c r="AT113" s="2461">
        <f t="shared" si="145"/>
        <v>6369.5302567377803</v>
      </c>
      <c r="AU113" s="2461"/>
      <c r="AV113" s="2457">
        <f t="shared" si="152"/>
        <v>322.25641999999971</v>
      </c>
      <c r="AW113" s="925"/>
      <c r="AX113" s="2540">
        <v>322.25641999999971</v>
      </c>
      <c r="AY113" s="2540"/>
      <c r="AZ113" s="2540"/>
      <c r="BA113" s="2540"/>
      <c r="BB113" s="2540"/>
      <c r="BC113" s="2540"/>
      <c r="BD113" s="2540"/>
      <c r="BE113" s="2540"/>
      <c r="BF113" s="2461">
        <v>842.18399999999997</v>
      </c>
      <c r="BG113" s="2461"/>
      <c r="BH113" s="2461">
        <f t="shared" si="153"/>
        <v>-2098.4650799288866</v>
      </c>
      <c r="BI113" s="2461">
        <f t="shared" si="154"/>
        <v>305.72464333333306</v>
      </c>
      <c r="BJ113" s="2461">
        <f t="shared" si="155"/>
        <v>-2639.5625833333334</v>
      </c>
      <c r="BK113" s="2461">
        <f t="shared" si="156"/>
        <v>-6126.9868833333339</v>
      </c>
      <c r="BL113" s="2461">
        <f t="shared" si="157"/>
        <v>-7.170513333333334</v>
      </c>
      <c r="BM113" s="2547">
        <f t="shared" si="158"/>
        <v>-651.17867315999115</v>
      </c>
      <c r="BN113" s="2456"/>
      <c r="BO113" s="2456">
        <f t="shared" si="159"/>
        <v>16.531776666666644</v>
      </c>
      <c r="BP113" s="2456">
        <f t="shared" si="160"/>
        <v>0</v>
      </c>
      <c r="BQ113" s="2456">
        <f t="shared" si="161"/>
        <v>0</v>
      </c>
      <c r="BR113" s="2456">
        <f t="shared" si="162"/>
        <v>0</v>
      </c>
      <c r="BS113" s="905">
        <f t="shared" si="163"/>
        <v>16.531776666666644</v>
      </c>
      <c r="BT113" s="907">
        <f t="shared" si="164"/>
        <v>-16.531776666666644</v>
      </c>
      <c r="BU113" s="2427" t="e">
        <f>SUM(#REF!)</f>
        <v>#REF!</v>
      </c>
      <c r="BV113" s="2427" t="e">
        <f>BU113-#REF!</f>
        <v>#REF!</v>
      </c>
    </row>
    <row r="114" spans="1:76" s="725" customFormat="1" ht="28.9" customHeight="1" x14ac:dyDescent="0.25">
      <c r="A114" s="2604" t="s">
        <v>424</v>
      </c>
      <c r="B114" s="1610" t="s">
        <v>463</v>
      </c>
      <c r="C114" s="2545">
        <f>'[3]1 уровень'!F1397</f>
        <v>48.017305200814363</v>
      </c>
      <c r="D114" s="2546">
        <f>'1 уровень'!X1427</f>
        <v>9053.5935796296271</v>
      </c>
      <c r="E114" s="2529">
        <v>1624.7</v>
      </c>
      <c r="F114" s="2529">
        <v>1635.989</v>
      </c>
      <c r="G114" s="2529">
        <v>1635.989</v>
      </c>
      <c r="H114" s="2529">
        <v>1635.989</v>
      </c>
      <c r="I114" s="2529">
        <v>54.209000000000003</v>
      </c>
      <c r="J114" s="2529">
        <v>54.41</v>
      </c>
      <c r="K114" s="2529">
        <v>54.41</v>
      </c>
      <c r="L114" s="2529">
        <v>54.41</v>
      </c>
      <c r="M114" s="2529">
        <v>954.78399999999999</v>
      </c>
      <c r="N114" s="2529">
        <v>958.91700000000003</v>
      </c>
      <c r="O114" s="2529">
        <v>958.91700000000003</v>
      </c>
      <c r="P114" s="2529">
        <v>958.91700000000003</v>
      </c>
      <c r="Q114" s="2529">
        <v>419.10300000000001</v>
      </c>
      <c r="R114" s="2529">
        <v>421.92599999999999</v>
      </c>
      <c r="S114" s="2529">
        <v>421.92599999999999</v>
      </c>
      <c r="T114" s="2529">
        <v>421.92599999999999</v>
      </c>
      <c r="U114" s="2529"/>
      <c r="V114" s="3362"/>
      <c r="W114" s="1676">
        <f t="shared" si="146"/>
        <v>9053.5935796296271</v>
      </c>
      <c r="X114" s="1676">
        <f t="shared" si="110"/>
        <v>1122.3130000000001</v>
      </c>
      <c r="Y114" s="1676">
        <f t="shared" si="111"/>
        <v>4351.3483333333334</v>
      </c>
      <c r="Z114" s="1676">
        <f t="shared" si="112"/>
        <v>2552.9790000000003</v>
      </c>
      <c r="AA114" s="1676">
        <f t="shared" si="113"/>
        <v>144.89233333333334</v>
      </c>
      <c r="AB114" s="905">
        <f t="shared" si="147"/>
        <v>8171.532666666667</v>
      </c>
      <c r="AC114" s="2461">
        <f t="shared" si="148"/>
        <v>882.06091296296017</v>
      </c>
      <c r="AD114" s="398">
        <f>'1 уровень'!Y1427</f>
        <v>6667.4774999999991</v>
      </c>
      <c r="AE114" s="2546"/>
      <c r="AF114" s="2546">
        <v>0</v>
      </c>
      <c r="AG114" s="2520">
        <f t="shared" si="149"/>
        <v>6667.4774999999991</v>
      </c>
      <c r="AH114" s="2541">
        <v>139.54537999999999</v>
      </c>
      <c r="AI114" s="2541">
        <v>564.97102999999993</v>
      </c>
      <c r="AJ114" s="2541">
        <v>364.42660999999987</v>
      </c>
      <c r="AK114" s="2541">
        <v>23.283680000000004</v>
      </c>
      <c r="AL114" s="905">
        <f t="shared" si="150"/>
        <v>1092.2266999999997</v>
      </c>
      <c r="AM114" s="2461">
        <f t="shared" si="151"/>
        <v>-5575.2507999999998</v>
      </c>
      <c r="AN114" s="950">
        <f t="shared" si="139"/>
        <v>2386.1160796296281</v>
      </c>
      <c r="AO114" s="950">
        <f t="shared" si="140"/>
        <v>982.76762000000008</v>
      </c>
      <c r="AP114" s="950">
        <f t="shared" si="141"/>
        <v>3786.3773033333337</v>
      </c>
      <c r="AQ114" s="950">
        <f t="shared" si="142"/>
        <v>2188.5523900000003</v>
      </c>
      <c r="AR114" s="950">
        <f t="shared" si="143"/>
        <v>121.60865333333334</v>
      </c>
      <c r="AS114" s="905">
        <f t="shared" si="144"/>
        <v>7079.3059666666677</v>
      </c>
      <c r="AT114" s="2461">
        <f t="shared" si="145"/>
        <v>4693.1898870370396</v>
      </c>
      <c r="AU114" s="2461"/>
      <c r="AV114" s="2457">
        <f t="shared" si="152"/>
        <v>267.00940000000014</v>
      </c>
      <c r="AW114" s="923"/>
      <c r="AX114" s="2540">
        <v>267.00940000000014</v>
      </c>
      <c r="AY114" s="2540"/>
      <c r="AZ114" s="2540"/>
      <c r="BA114" s="2540"/>
      <c r="BB114" s="2540"/>
      <c r="BC114" s="2540"/>
      <c r="BD114" s="2540"/>
      <c r="BE114" s="2540"/>
      <c r="BF114" s="2461">
        <v>635.14080000000001</v>
      </c>
      <c r="BG114" s="2461"/>
      <c r="BH114" s="2461">
        <f t="shared" si="153"/>
        <v>-2119.1066796296282</v>
      </c>
      <c r="BI114" s="2461">
        <f t="shared" si="154"/>
        <v>-715.75821999999994</v>
      </c>
      <c r="BJ114" s="2461">
        <f t="shared" si="155"/>
        <v>-3786.3773033333337</v>
      </c>
      <c r="BK114" s="2461">
        <f t="shared" si="156"/>
        <v>-2188.5523900000003</v>
      </c>
      <c r="BL114" s="2461">
        <f t="shared" si="157"/>
        <v>-121.60865333333334</v>
      </c>
      <c r="BM114" s="2547">
        <f t="shared" si="158"/>
        <v>-793.64497265999887</v>
      </c>
      <c r="BN114" s="2456"/>
      <c r="BO114" s="2456">
        <f t="shared" si="159"/>
        <v>267.00940000000014</v>
      </c>
      <c r="BP114" s="2456">
        <f t="shared" si="160"/>
        <v>0</v>
      </c>
      <c r="BQ114" s="2456">
        <f t="shared" si="161"/>
        <v>0</v>
      </c>
      <c r="BR114" s="2456">
        <f t="shared" si="162"/>
        <v>0</v>
      </c>
      <c r="BS114" s="905">
        <f t="shared" si="163"/>
        <v>267.00940000000014</v>
      </c>
      <c r="BT114" s="907">
        <f t="shared" si="164"/>
        <v>-267.00940000000014</v>
      </c>
      <c r="BU114" s="2427" t="e">
        <f>SUM(#REF!)</f>
        <v>#REF!</v>
      </c>
      <c r="BV114" s="2427" t="e">
        <f>BU114-#REF!</f>
        <v>#REF!</v>
      </c>
    </row>
    <row r="115" spans="1:76" s="725" customFormat="1" ht="28.15" customHeight="1" x14ac:dyDescent="0.25">
      <c r="A115" s="2604" t="s">
        <v>492</v>
      </c>
      <c r="B115" s="726" t="s">
        <v>994</v>
      </c>
      <c r="C115" s="2548">
        <f>'[3]1 уровень'!F1440</f>
        <v>37.885682039405225</v>
      </c>
      <c r="D115" s="2549">
        <f>'1 уровень'!X1470</f>
        <v>16168.044169882964</v>
      </c>
      <c r="E115" s="2530">
        <v>2345.2440000000001</v>
      </c>
      <c r="F115" s="2530">
        <v>2344.7330000000002</v>
      </c>
      <c r="G115" s="2530">
        <v>2344.7330000000002</v>
      </c>
      <c r="H115" s="2530">
        <v>2344.7330000000002</v>
      </c>
      <c r="I115" s="2530">
        <v>142.30799999999999</v>
      </c>
      <c r="J115" s="2530">
        <v>142.30799999999999</v>
      </c>
      <c r="K115" s="2530">
        <v>142.30799999999999</v>
      </c>
      <c r="L115" s="2530">
        <v>142.30799999999999</v>
      </c>
      <c r="M115" s="2530">
        <v>2550.4879999999998</v>
      </c>
      <c r="N115" s="2530">
        <v>2549.67</v>
      </c>
      <c r="O115" s="2530">
        <v>2549.67</v>
      </c>
      <c r="P115" s="2530">
        <v>2549.67</v>
      </c>
      <c r="Q115" s="2530">
        <v>384.863</v>
      </c>
      <c r="R115" s="2530">
        <v>384.55599999999998</v>
      </c>
      <c r="S115" s="2530">
        <v>384.55599999999998</v>
      </c>
      <c r="T115" s="2530">
        <v>384.55599999999998</v>
      </c>
      <c r="U115" s="2530"/>
      <c r="V115" s="3363"/>
      <c r="W115" s="1676">
        <f t="shared" si="146"/>
        <v>16168.044169882964</v>
      </c>
      <c r="X115" s="1676">
        <f t="shared" si="110"/>
        <v>1025.7896666666666</v>
      </c>
      <c r="Y115" s="1676">
        <f t="shared" si="111"/>
        <v>6253.1323333333339</v>
      </c>
      <c r="Z115" s="1676">
        <f t="shared" si="112"/>
        <v>6799.9379999999992</v>
      </c>
      <c r="AA115" s="1676">
        <f t="shared" si="113"/>
        <v>379.488</v>
      </c>
      <c r="AB115" s="905">
        <f t="shared" si="147"/>
        <v>14458.348</v>
      </c>
      <c r="AC115" s="2461">
        <f t="shared" si="148"/>
        <v>1709.6961698829637</v>
      </c>
      <c r="AD115" s="398">
        <f>'1 уровень'!Y1470</f>
        <v>16288.165180000004</v>
      </c>
      <c r="AE115" s="2546"/>
      <c r="AF115" s="2546">
        <v>0</v>
      </c>
      <c r="AG115" s="2520">
        <f t="shared" si="149"/>
        <v>16288.165180000004</v>
      </c>
      <c r="AH115" s="2541">
        <v>1203.1950799999975</v>
      </c>
      <c r="AI115" s="2541">
        <v>5167.3475800000688</v>
      </c>
      <c r="AJ115" s="2541">
        <v>3681.5111100000099</v>
      </c>
      <c r="AK115" s="2541">
        <v>356.38084000000003</v>
      </c>
      <c r="AL115" s="905">
        <f t="shared" si="150"/>
        <v>10408.434610000077</v>
      </c>
      <c r="AM115" s="2461">
        <f t="shared" si="151"/>
        <v>-5879.730569999927</v>
      </c>
      <c r="AN115" s="950">
        <f t="shared" si="139"/>
        <v>-120.12101011703999</v>
      </c>
      <c r="AO115" s="950">
        <f t="shared" si="140"/>
        <v>-177.4054133333309</v>
      </c>
      <c r="AP115" s="950">
        <f t="shared" si="141"/>
        <v>1085.7847533332651</v>
      </c>
      <c r="AQ115" s="950">
        <f t="shared" si="142"/>
        <v>3118.4268899999893</v>
      </c>
      <c r="AR115" s="950">
        <f t="shared" si="143"/>
        <v>23.107159999999965</v>
      </c>
      <c r="AS115" s="2462">
        <f t="shared" si="144"/>
        <v>4049.9133899999238</v>
      </c>
      <c r="AT115" s="2461">
        <f t="shared" si="145"/>
        <v>4170.0344001169633</v>
      </c>
      <c r="AU115" s="2461"/>
      <c r="AV115" s="2457">
        <f t="shared" si="152"/>
        <v>1899.0792200000585</v>
      </c>
      <c r="AW115" s="923"/>
      <c r="AX115" s="2540">
        <v>1899.0792200000585</v>
      </c>
      <c r="AY115" s="2540"/>
      <c r="AZ115" s="2540"/>
      <c r="BA115" s="2540"/>
      <c r="BB115" s="2540"/>
      <c r="BC115" s="2540"/>
      <c r="BD115" s="2540"/>
      <c r="BE115" s="2540"/>
      <c r="BF115" s="2461">
        <v>444.16120000000001</v>
      </c>
      <c r="BG115" s="2461"/>
      <c r="BH115" s="2461">
        <f t="shared" si="153"/>
        <v>2019.2002301170985</v>
      </c>
      <c r="BI115" s="2461">
        <f t="shared" si="154"/>
        <v>2076.4846333333894</v>
      </c>
      <c r="BJ115" s="2461">
        <f t="shared" si="155"/>
        <v>-1085.7847533332651</v>
      </c>
      <c r="BK115" s="2461">
        <f t="shared" si="156"/>
        <v>-3118.4268899999893</v>
      </c>
      <c r="BL115" s="2461">
        <f t="shared" si="157"/>
        <v>-23.107159999999965</v>
      </c>
      <c r="BM115" s="2547">
        <f t="shared" si="158"/>
        <v>106.325223763811</v>
      </c>
      <c r="BN115" s="2456"/>
      <c r="BO115" s="2456">
        <f t="shared" si="159"/>
        <v>0</v>
      </c>
      <c r="BP115" s="2456">
        <f t="shared" si="160"/>
        <v>0</v>
      </c>
      <c r="BQ115" s="2456">
        <f t="shared" si="161"/>
        <v>0</v>
      </c>
      <c r="BR115" s="2456">
        <f t="shared" si="162"/>
        <v>0</v>
      </c>
      <c r="BS115" s="905">
        <f t="shared" si="163"/>
        <v>0</v>
      </c>
      <c r="BT115" s="907">
        <f t="shared" si="164"/>
        <v>0</v>
      </c>
      <c r="BU115" s="2427" t="e">
        <f>SUM(#REF!)</f>
        <v>#REF!</v>
      </c>
      <c r="BV115" s="2427" t="e">
        <f>BU115-#REF!</f>
        <v>#REF!</v>
      </c>
    </row>
    <row r="116" spans="1:76" s="725" customFormat="1" ht="35.25" customHeight="1" x14ac:dyDescent="0.25">
      <c r="A116" s="2604" t="s">
        <v>408</v>
      </c>
      <c r="B116" s="726" t="s">
        <v>519</v>
      </c>
      <c r="C116" s="2545">
        <f>'[3]1 уровень'!F400</f>
        <v>58.831151600919874</v>
      </c>
      <c r="D116" s="2546">
        <f>'1 уровень'!X416</f>
        <v>6938.0811395370365</v>
      </c>
      <c r="E116" s="2529">
        <v>1352.7149999999999</v>
      </c>
      <c r="F116" s="2529">
        <v>1353.261</v>
      </c>
      <c r="G116" s="2529">
        <v>1353.261</v>
      </c>
      <c r="H116" s="2529">
        <v>1353.261</v>
      </c>
      <c r="I116" s="2529">
        <v>40.311</v>
      </c>
      <c r="J116" s="2529">
        <v>39.655999999999999</v>
      </c>
      <c r="K116" s="2529">
        <v>39.655999999999999</v>
      </c>
      <c r="L116" s="2529">
        <v>39.655999999999999</v>
      </c>
      <c r="M116" s="2529">
        <v>566.755</v>
      </c>
      <c r="N116" s="2529">
        <v>567.30100000000004</v>
      </c>
      <c r="O116" s="2529">
        <v>567.30100000000004</v>
      </c>
      <c r="P116" s="2529">
        <v>567.30100000000004</v>
      </c>
      <c r="Q116" s="2529">
        <v>254.797</v>
      </c>
      <c r="R116" s="2529">
        <v>255.56100000000001</v>
      </c>
      <c r="S116" s="2529">
        <v>255.56100000000001</v>
      </c>
      <c r="T116" s="2529">
        <v>255.56100000000001</v>
      </c>
      <c r="U116" s="2529"/>
      <c r="V116" s="3362"/>
      <c r="W116" s="1676">
        <f t="shared" si="146"/>
        <v>6938.0811395370365</v>
      </c>
      <c r="X116" s="1676">
        <f t="shared" si="110"/>
        <v>680.73199999999997</v>
      </c>
      <c r="Y116" s="1676">
        <f t="shared" si="111"/>
        <v>3608.1499999999996</v>
      </c>
      <c r="Z116" s="1676">
        <f t="shared" si="112"/>
        <v>1512.2566666666667</v>
      </c>
      <c r="AA116" s="1676">
        <f t="shared" si="113"/>
        <v>106.40433333333333</v>
      </c>
      <c r="AB116" s="905">
        <f t="shared" si="147"/>
        <v>5907.5429999999988</v>
      </c>
      <c r="AC116" s="2461">
        <f t="shared" si="148"/>
        <v>1030.5381395370378</v>
      </c>
      <c r="AD116" s="398">
        <f>'1 уровень'!Y416</f>
        <v>5547.6766500000003</v>
      </c>
      <c r="AE116" s="2546"/>
      <c r="AF116" s="2546">
        <v>0</v>
      </c>
      <c r="AG116" s="2520">
        <f t="shared" si="149"/>
        <v>5547.6766500000003</v>
      </c>
      <c r="AH116" s="2541">
        <v>106.03215999999999</v>
      </c>
      <c r="AI116" s="2541">
        <v>697.59197000000052</v>
      </c>
      <c r="AJ116" s="2541">
        <v>221.65316000000001</v>
      </c>
      <c r="AK116" s="2541">
        <v>23.552849999999999</v>
      </c>
      <c r="AL116" s="905">
        <f t="shared" si="150"/>
        <v>1048.8301400000005</v>
      </c>
      <c r="AM116" s="2461">
        <f t="shared" si="151"/>
        <v>-4498.8465099999994</v>
      </c>
      <c r="AN116" s="950">
        <f t="shared" si="139"/>
        <v>1390.4044895370362</v>
      </c>
      <c r="AO116" s="950">
        <f t="shared" si="140"/>
        <v>574.69983999999999</v>
      </c>
      <c r="AP116" s="950">
        <f t="shared" si="141"/>
        <v>2910.5580299999992</v>
      </c>
      <c r="AQ116" s="950">
        <f t="shared" si="142"/>
        <v>1290.6035066666666</v>
      </c>
      <c r="AR116" s="950">
        <f t="shared" si="143"/>
        <v>82.851483333333334</v>
      </c>
      <c r="AS116" s="2462">
        <f t="shared" si="144"/>
        <v>4858.7128599999987</v>
      </c>
      <c r="AT116" s="2461">
        <f t="shared" si="145"/>
        <v>3468.3083704629626</v>
      </c>
      <c r="AU116" s="2461"/>
      <c r="AV116" s="2457">
        <f t="shared" si="152"/>
        <v>159.9257300000001</v>
      </c>
      <c r="AW116" s="923"/>
      <c r="AX116" s="2540">
        <v>159.9257300000001</v>
      </c>
      <c r="AY116" s="2540"/>
      <c r="AZ116" s="2540"/>
      <c r="BA116" s="2540"/>
      <c r="BB116" s="2540"/>
      <c r="BC116" s="2540"/>
      <c r="BD116" s="2540"/>
      <c r="BE116" s="2540"/>
      <c r="BF116" s="2461">
        <v>553.53480000000002</v>
      </c>
      <c r="BG116" s="2461"/>
      <c r="BH116" s="2461">
        <f t="shared" si="153"/>
        <v>-1230.478759537036</v>
      </c>
      <c r="BI116" s="2461">
        <f t="shared" si="154"/>
        <v>-414.77410999999989</v>
      </c>
      <c r="BJ116" s="2461">
        <f t="shared" si="155"/>
        <v>-2910.5580299999992</v>
      </c>
      <c r="BK116" s="2461">
        <f t="shared" si="156"/>
        <v>-1290.6035066666666</v>
      </c>
      <c r="BL116" s="2461">
        <f t="shared" si="157"/>
        <v>-82.851483333333334</v>
      </c>
      <c r="BM116" s="2547">
        <f t="shared" si="158"/>
        <v>-769.40637353166073</v>
      </c>
      <c r="BN116" s="2456"/>
      <c r="BO116" s="2456">
        <f t="shared" si="159"/>
        <v>159.9257300000001</v>
      </c>
      <c r="BP116" s="2456">
        <f t="shared" si="160"/>
        <v>0</v>
      </c>
      <c r="BQ116" s="2456">
        <f t="shared" si="161"/>
        <v>0</v>
      </c>
      <c r="BR116" s="2456">
        <f t="shared" si="162"/>
        <v>0</v>
      </c>
      <c r="BS116" s="905">
        <f t="shared" si="163"/>
        <v>159.9257300000001</v>
      </c>
      <c r="BT116" s="907">
        <f t="shared" si="164"/>
        <v>-159.9257300000001</v>
      </c>
      <c r="BU116" s="2427" t="e">
        <f>SUM(#REF!)</f>
        <v>#REF!</v>
      </c>
      <c r="BV116" s="2427" t="e">
        <f>BU116-#REF!</f>
        <v>#REF!</v>
      </c>
    </row>
    <row r="117" spans="1:76" s="725" customFormat="1" ht="31.15" customHeight="1" x14ac:dyDescent="0.25">
      <c r="A117" s="2604" t="s">
        <v>420</v>
      </c>
      <c r="B117" s="726" t="s">
        <v>520</v>
      </c>
      <c r="C117" s="2545">
        <f>'[3]1 уровень'!F1270</f>
        <v>19.382716049382715</v>
      </c>
      <c r="D117" s="2546">
        <f>'1 уровень'!X1299</f>
        <v>5392.2273429629631</v>
      </c>
      <c r="E117" s="2529">
        <v>1189.1669999999999</v>
      </c>
      <c r="F117" s="2529">
        <v>1182.7860000000001</v>
      </c>
      <c r="G117" s="2529">
        <v>1182.7860000000001</v>
      </c>
      <c r="H117" s="2529">
        <v>1182.7860000000001</v>
      </c>
      <c r="I117" s="2529">
        <v>13.077</v>
      </c>
      <c r="J117" s="2529">
        <v>13.077</v>
      </c>
      <c r="K117" s="2529">
        <v>13.077</v>
      </c>
      <c r="L117" s="2529">
        <v>13.077</v>
      </c>
      <c r="M117" s="2529">
        <v>604.50099999999998</v>
      </c>
      <c r="N117" s="2529">
        <v>602.67700000000002</v>
      </c>
      <c r="O117" s="2529">
        <v>602.67700000000002</v>
      </c>
      <c r="P117" s="2529">
        <v>602.67700000000002</v>
      </c>
      <c r="Q117" s="2529">
        <v>40.945999999999998</v>
      </c>
      <c r="R117" s="2529">
        <v>40.718000000000004</v>
      </c>
      <c r="S117" s="2529">
        <v>40.718000000000004</v>
      </c>
      <c r="T117" s="2529">
        <v>40.718000000000004</v>
      </c>
      <c r="U117" s="2529">
        <f>6.595/3*6</f>
        <v>13.19</v>
      </c>
      <c r="V117" s="3362"/>
      <c r="W117" s="1676">
        <f t="shared" si="146"/>
        <v>5379.0373429629635</v>
      </c>
      <c r="X117" s="1676">
        <f t="shared" si="110"/>
        <v>108.80933333333334</v>
      </c>
      <c r="Y117" s="1676">
        <f t="shared" si="111"/>
        <v>3160.4769999999999</v>
      </c>
      <c r="Z117" s="1676">
        <f t="shared" si="112"/>
        <v>1608.9626666666666</v>
      </c>
      <c r="AA117" s="1676">
        <f t="shared" si="113"/>
        <v>34.872</v>
      </c>
      <c r="AB117" s="905">
        <f t="shared" si="147"/>
        <v>4913.1210000000001</v>
      </c>
      <c r="AC117" s="2461">
        <f t="shared" si="148"/>
        <v>465.91634296296343</v>
      </c>
      <c r="AD117" s="398">
        <f>'1 уровень'!Y1299</f>
        <v>4071.2655999999993</v>
      </c>
      <c r="AE117" s="2546"/>
      <c r="AF117" s="2546">
        <v>110.70989000000246</v>
      </c>
      <c r="AG117" s="2520">
        <f t="shared" si="149"/>
        <v>3960.5557099999969</v>
      </c>
      <c r="AH117" s="2541">
        <v>103.93217</v>
      </c>
      <c r="AI117" s="2541">
        <v>667.0492799999995</v>
      </c>
      <c r="AJ117" s="2541">
        <v>829.9411099999993</v>
      </c>
      <c r="AK117" s="2541">
        <v>11.62571</v>
      </c>
      <c r="AL117" s="905">
        <f t="shared" si="150"/>
        <v>1612.5482699999989</v>
      </c>
      <c r="AM117" s="2461">
        <f t="shared" si="151"/>
        <v>-2348.007439999998</v>
      </c>
      <c r="AN117" s="950">
        <f t="shared" si="139"/>
        <v>1418.4816329629666</v>
      </c>
      <c r="AO117" s="950">
        <f t="shared" si="140"/>
        <v>4.8771633333333426</v>
      </c>
      <c r="AP117" s="950">
        <f t="shared" si="141"/>
        <v>2493.4277200000006</v>
      </c>
      <c r="AQ117" s="950">
        <f t="shared" si="142"/>
        <v>779.02155666666727</v>
      </c>
      <c r="AR117" s="950">
        <f t="shared" si="143"/>
        <v>23.246290000000002</v>
      </c>
      <c r="AS117" s="2462">
        <f t="shared" si="144"/>
        <v>3300.5727300000017</v>
      </c>
      <c r="AT117" s="2461">
        <f t="shared" si="145"/>
        <v>1882.0910970370351</v>
      </c>
      <c r="AU117" s="2461">
        <v>10.571959999999999</v>
      </c>
      <c r="AV117" s="2457">
        <f t="shared" si="152"/>
        <v>420.21357000000239</v>
      </c>
      <c r="AW117" s="923"/>
      <c r="AX117" s="2540">
        <v>420.21357000000239</v>
      </c>
      <c r="AY117" s="2540"/>
      <c r="AZ117" s="2540"/>
      <c r="BA117" s="2540"/>
      <c r="BB117" s="2540"/>
      <c r="BC117" s="2540"/>
      <c r="BD117" s="2540"/>
      <c r="BE117" s="2540"/>
      <c r="BF117" s="2461">
        <v>227.69208</v>
      </c>
      <c r="BG117" s="2461"/>
      <c r="BH117" s="2461">
        <f t="shared" si="153"/>
        <v>-998.26806296296422</v>
      </c>
      <c r="BI117" s="2461">
        <f t="shared" si="154"/>
        <v>415.33640666666906</v>
      </c>
      <c r="BJ117" s="2461">
        <f t="shared" si="155"/>
        <v>-2493.4277200000006</v>
      </c>
      <c r="BK117" s="2461">
        <f t="shared" si="156"/>
        <v>-779.02155666666727</v>
      </c>
      <c r="BL117" s="2461">
        <f t="shared" si="157"/>
        <v>-23.246290000000002</v>
      </c>
      <c r="BM117" s="2547">
        <f t="shared" si="158"/>
        <v>-237.56207182051702</v>
      </c>
      <c r="BN117" s="2456"/>
      <c r="BO117" s="2456">
        <f t="shared" si="159"/>
        <v>4.8771633333333284</v>
      </c>
      <c r="BP117" s="2456">
        <f t="shared" si="160"/>
        <v>0</v>
      </c>
      <c r="BQ117" s="2456">
        <f t="shared" si="161"/>
        <v>0</v>
      </c>
      <c r="BR117" s="2456">
        <f t="shared" si="162"/>
        <v>0</v>
      </c>
      <c r="BS117" s="905">
        <f t="shared" si="163"/>
        <v>4.8771633333333284</v>
      </c>
      <c r="BT117" s="907">
        <f t="shared" si="164"/>
        <v>-4.8771633333333284</v>
      </c>
      <c r="BU117" s="2427" t="e">
        <f>SUM(#REF!)</f>
        <v>#REF!</v>
      </c>
      <c r="BV117" s="2427" t="e">
        <f>BU117-#REF!</f>
        <v>#REF!</v>
      </c>
    </row>
    <row r="118" spans="1:76" s="725" customFormat="1" ht="45" customHeight="1" x14ac:dyDescent="0.25">
      <c r="A118" s="2604" t="s">
        <v>491</v>
      </c>
      <c r="B118" s="726" t="s">
        <v>470</v>
      </c>
      <c r="C118" s="2545">
        <f>'[3]1 уровень'!F1322</f>
        <v>98.313329696308415</v>
      </c>
      <c r="D118" s="2546">
        <f>'1 уровень'!X1351</f>
        <v>3836.465740116148</v>
      </c>
      <c r="E118" s="2529">
        <v>671.03399999999999</v>
      </c>
      <c r="F118" s="2529">
        <v>671.41499999999996</v>
      </c>
      <c r="G118" s="2529">
        <v>671.41499999999996</v>
      </c>
      <c r="H118" s="2529">
        <v>671.41499999999996</v>
      </c>
      <c r="I118" s="2529">
        <v>25.035</v>
      </c>
      <c r="J118" s="2529">
        <v>25.225000000000001</v>
      </c>
      <c r="K118" s="2529">
        <v>25.225000000000001</v>
      </c>
      <c r="L118" s="2529">
        <v>25.225000000000001</v>
      </c>
      <c r="M118" s="2529">
        <v>330.79899999999998</v>
      </c>
      <c r="N118" s="2529">
        <v>330.60899999999998</v>
      </c>
      <c r="O118" s="2529">
        <v>330.60899999999998</v>
      </c>
      <c r="P118" s="2529">
        <v>330.60899999999998</v>
      </c>
      <c r="Q118" s="2529">
        <v>241.77600000000001</v>
      </c>
      <c r="R118" s="2529">
        <v>240.44300000000001</v>
      </c>
      <c r="S118" s="2529">
        <v>240.44300000000001</v>
      </c>
      <c r="T118" s="2529">
        <v>240.44300000000001</v>
      </c>
      <c r="U118" s="2529"/>
      <c r="V118" s="3362"/>
      <c r="W118" s="1676">
        <f t="shared" si="146"/>
        <v>3836.465740116148</v>
      </c>
      <c r="X118" s="1676">
        <f t="shared" si="110"/>
        <v>642.51433333333341</v>
      </c>
      <c r="Y118" s="1676">
        <f t="shared" si="111"/>
        <v>1790.059</v>
      </c>
      <c r="Z118" s="1676">
        <f t="shared" si="112"/>
        <v>881.81399999999985</v>
      </c>
      <c r="AA118" s="1676">
        <f t="shared" si="113"/>
        <v>67.076666666666668</v>
      </c>
      <c r="AB118" s="905">
        <f t="shared" si="147"/>
        <v>3381.4639999999999</v>
      </c>
      <c r="AC118" s="2461">
        <f t="shared" si="148"/>
        <v>455.00174011614808</v>
      </c>
      <c r="AD118" s="398">
        <f>'1 уровень'!Y1351</f>
        <v>3635.0759600000001</v>
      </c>
      <c r="AE118" s="2546"/>
      <c r="AF118" s="2546">
        <v>0</v>
      </c>
      <c r="AG118" s="2520">
        <f t="shared" si="149"/>
        <v>3635.0759600000001</v>
      </c>
      <c r="AH118" s="2541">
        <v>296.12983999999994</v>
      </c>
      <c r="AI118" s="2541">
        <v>858.87615000000051</v>
      </c>
      <c r="AJ118" s="2541">
        <v>326.52890999999983</v>
      </c>
      <c r="AK118" s="2541">
        <v>24.203020000000002</v>
      </c>
      <c r="AL118" s="905">
        <f t="shared" si="150"/>
        <v>1505.7379200000003</v>
      </c>
      <c r="AM118" s="2461">
        <f t="shared" si="151"/>
        <v>-2129.3380399999996</v>
      </c>
      <c r="AN118" s="950">
        <f t="shared" si="139"/>
        <v>201.3897801161479</v>
      </c>
      <c r="AO118" s="950">
        <f t="shared" si="140"/>
        <v>346.38449333333347</v>
      </c>
      <c r="AP118" s="950">
        <f t="shared" si="141"/>
        <v>931.18284999999946</v>
      </c>
      <c r="AQ118" s="950">
        <f t="shared" si="142"/>
        <v>555.28509000000008</v>
      </c>
      <c r="AR118" s="950">
        <f t="shared" si="143"/>
        <v>42.873646666666666</v>
      </c>
      <c r="AS118" s="2462">
        <f t="shared" si="144"/>
        <v>1875.7260799999997</v>
      </c>
      <c r="AT118" s="2461">
        <f t="shared" si="145"/>
        <v>1674.3362998838518</v>
      </c>
      <c r="AU118" s="2461"/>
      <c r="AV118" s="2457">
        <f t="shared" si="152"/>
        <v>74.866559999999964</v>
      </c>
      <c r="AW118" s="923"/>
      <c r="AX118" s="2540">
        <v>74.866559999999964</v>
      </c>
      <c r="AY118" s="2540"/>
      <c r="AZ118" s="2540"/>
      <c r="BA118" s="2540"/>
      <c r="BB118" s="2540"/>
      <c r="BC118" s="2540"/>
      <c r="BD118" s="2540"/>
      <c r="BE118" s="2540"/>
      <c r="BF118" s="2461">
        <v>231.71680000000001</v>
      </c>
      <c r="BG118" s="2461"/>
      <c r="BH118" s="2461">
        <f t="shared" si="153"/>
        <v>-126.52322011614794</v>
      </c>
      <c r="BI118" s="2461">
        <f t="shared" si="154"/>
        <v>-271.51793333333353</v>
      </c>
      <c r="BJ118" s="2461">
        <f t="shared" si="155"/>
        <v>-931.18284999999946</v>
      </c>
      <c r="BK118" s="2461">
        <f t="shared" si="156"/>
        <v>-555.28509000000008</v>
      </c>
      <c r="BL118" s="2461">
        <f t="shared" si="157"/>
        <v>-42.873646666666666</v>
      </c>
      <c r="BM118" s="2547">
        <f t="shared" si="158"/>
        <v>-168.99830861221352</v>
      </c>
      <c r="BN118" s="2456"/>
      <c r="BO118" s="2456">
        <f t="shared" si="159"/>
        <v>74.866559999999964</v>
      </c>
      <c r="BP118" s="2456">
        <f t="shared" si="160"/>
        <v>0</v>
      </c>
      <c r="BQ118" s="2456">
        <f t="shared" si="161"/>
        <v>0</v>
      </c>
      <c r="BR118" s="2456">
        <f t="shared" si="162"/>
        <v>0</v>
      </c>
      <c r="BS118" s="905">
        <f t="shared" si="163"/>
        <v>74.866559999999964</v>
      </c>
      <c r="BT118" s="907">
        <f t="shared" si="164"/>
        <v>-74.866559999999964</v>
      </c>
      <c r="BU118" s="2427" t="e">
        <f>SUM(#REF!)</f>
        <v>#REF!</v>
      </c>
      <c r="BV118" s="2427" t="e">
        <f>BU118-#REF!</f>
        <v>#REF!</v>
      </c>
    </row>
    <row r="119" spans="1:76" s="725" customFormat="1" ht="30.6" customHeight="1" x14ac:dyDescent="0.25">
      <c r="A119" s="2604" t="s">
        <v>388</v>
      </c>
      <c r="B119" s="726" t="s">
        <v>461</v>
      </c>
      <c r="C119" s="2545">
        <f>'[3]2 уровень'!F335</f>
        <v>78.312611012433393</v>
      </c>
      <c r="D119" s="2546">
        <f>'2 уровень'!Y341</f>
        <v>2319.8586399999999</v>
      </c>
      <c r="E119" s="2529">
        <v>990.53</v>
      </c>
      <c r="F119" s="2529">
        <v>990.53099999999995</v>
      </c>
      <c r="G119" s="2529">
        <v>990.53099999999995</v>
      </c>
      <c r="H119" s="2529">
        <v>990.53099999999995</v>
      </c>
      <c r="I119" s="2529"/>
      <c r="J119" s="2529"/>
      <c r="K119" s="2529"/>
      <c r="L119" s="2529"/>
      <c r="M119" s="2529">
        <v>852.89599999999996</v>
      </c>
      <c r="N119" s="2529">
        <v>852.89599999999996</v>
      </c>
      <c r="O119" s="2529">
        <v>852.89599999999996</v>
      </c>
      <c r="P119" s="2529">
        <v>852.89599999999996</v>
      </c>
      <c r="Q119" s="2529">
        <v>2.847</v>
      </c>
      <c r="R119" s="2529">
        <v>2.847</v>
      </c>
      <c r="S119" s="2529">
        <v>2.847</v>
      </c>
      <c r="T119" s="2529">
        <v>2.847</v>
      </c>
      <c r="U119" s="2529">
        <f>0.977/3*6</f>
        <v>1.954</v>
      </c>
      <c r="V119" s="3362"/>
      <c r="W119" s="1676">
        <f t="shared" si="146"/>
        <v>2317.9046399999997</v>
      </c>
      <c r="X119" s="1676">
        <f>Q119+R119</f>
        <v>5.694</v>
      </c>
      <c r="Y119" s="1676">
        <f>E119+F119</f>
        <v>1981.0609999999999</v>
      </c>
      <c r="Z119" s="1676">
        <f>M119+N119</f>
        <v>1705.7919999999999</v>
      </c>
      <c r="AA119" s="1676">
        <f>I119+J119</f>
        <v>0</v>
      </c>
      <c r="AB119" s="905">
        <f t="shared" si="147"/>
        <v>3692.5469999999996</v>
      </c>
      <c r="AC119" s="2461">
        <f t="shared" si="148"/>
        <v>-1374.6423599999998</v>
      </c>
      <c r="AD119" s="398">
        <f>'2 уровень'!Z341</f>
        <v>2319.8586399999999</v>
      </c>
      <c r="AE119" s="2546"/>
      <c r="AF119" s="2546">
        <v>0</v>
      </c>
      <c r="AG119" s="2520">
        <f t="shared" si="149"/>
        <v>2319.8586399999999</v>
      </c>
      <c r="AH119" s="2541">
        <v>0.44674000000000003</v>
      </c>
      <c r="AI119" s="2541">
        <v>1236.4160199999949</v>
      </c>
      <c r="AJ119" s="2541">
        <v>1082.9958799999959</v>
      </c>
      <c r="AK119" s="2541">
        <v>0</v>
      </c>
      <c r="AL119" s="905">
        <f t="shared" si="150"/>
        <v>2319.8586399999908</v>
      </c>
      <c r="AM119" s="2461">
        <f t="shared" si="151"/>
        <v>-9.0949470177292824E-12</v>
      </c>
      <c r="AN119" s="950">
        <f t="shared" si="139"/>
        <v>-1.9540000000001783</v>
      </c>
      <c r="AO119" s="950">
        <f t="shared" si="140"/>
        <v>5.2472599999999998</v>
      </c>
      <c r="AP119" s="950">
        <f t="shared" si="141"/>
        <v>744.64498000000503</v>
      </c>
      <c r="AQ119" s="950">
        <f t="shared" si="142"/>
        <v>622.79612000000407</v>
      </c>
      <c r="AR119" s="950">
        <f t="shared" si="143"/>
        <v>0</v>
      </c>
      <c r="AS119" s="905">
        <f t="shared" si="144"/>
        <v>1372.6883600000092</v>
      </c>
      <c r="AT119" s="2461">
        <f t="shared" si="145"/>
        <v>1374.6423600000094</v>
      </c>
      <c r="AU119" s="2461"/>
      <c r="AV119" s="2457">
        <f t="shared" si="152"/>
        <v>0</v>
      </c>
      <c r="AW119" s="925"/>
      <c r="AX119" s="2540">
        <v>0</v>
      </c>
      <c r="AY119" s="2540"/>
      <c r="AZ119" s="2540"/>
      <c r="BA119" s="2540"/>
      <c r="BB119" s="2540"/>
      <c r="BC119" s="2540"/>
      <c r="BD119" s="2540"/>
      <c r="BE119" s="2540"/>
      <c r="BF119" s="2461"/>
      <c r="BG119" s="2461"/>
      <c r="BH119" s="2461">
        <f t="shared" si="153"/>
        <v>1.9540000000001783</v>
      </c>
      <c r="BI119" s="2461">
        <f t="shared" si="154"/>
        <v>-5.2472599999999998</v>
      </c>
      <c r="BJ119" s="2461">
        <f t="shared" si="155"/>
        <v>-744.64498000000503</v>
      </c>
      <c r="BK119" s="2461">
        <f t="shared" si="156"/>
        <v>-622.79612000000407</v>
      </c>
      <c r="BL119" s="2461">
        <f t="shared" si="157"/>
        <v>0</v>
      </c>
      <c r="BM119" s="2547" t="e">
        <f t="shared" si="158"/>
        <v>#DIV/0!</v>
      </c>
      <c r="BN119" s="2581">
        <f>AV119-BH119</f>
        <v>-1.9540000000001783</v>
      </c>
      <c r="BO119" s="2581">
        <f t="shared" si="159"/>
        <v>0</v>
      </c>
      <c r="BP119" s="2581">
        <f t="shared" si="160"/>
        <v>0</v>
      </c>
      <c r="BQ119" s="2581">
        <f t="shared" si="161"/>
        <v>0</v>
      </c>
      <c r="BR119" s="2581">
        <f t="shared" si="162"/>
        <v>0</v>
      </c>
      <c r="BS119" s="2582">
        <f t="shared" si="163"/>
        <v>0</v>
      </c>
      <c r="BT119" s="2583">
        <f t="shared" si="164"/>
        <v>-1.9540000000001783</v>
      </c>
      <c r="BU119" s="2425" t="e">
        <f>SUM(#REF!)</f>
        <v>#REF!</v>
      </c>
      <c r="BV119" s="2426" t="e">
        <f>BU119-#REF!</f>
        <v>#REF!</v>
      </c>
      <c r="BX119" s="2429"/>
    </row>
    <row r="120" spans="1:76" s="2428" customFormat="1" ht="17.25" customHeight="1" x14ac:dyDescent="0.25">
      <c r="A120" s="2607"/>
      <c r="B120" s="2553" t="s">
        <v>67</v>
      </c>
      <c r="C120" s="2554"/>
      <c r="D120" s="2555">
        <f t="shared" ref="D120:U120" si="165">SUM(D9:D69)</f>
        <v>2172758.8548628124</v>
      </c>
      <c r="E120" s="2532">
        <f t="shared" si="165"/>
        <v>422333.77700000012</v>
      </c>
      <c r="F120" s="2532">
        <f t="shared" si="165"/>
        <v>422333.78100000008</v>
      </c>
      <c r="G120" s="2532">
        <f t="shared" si="165"/>
        <v>413724.59500000009</v>
      </c>
      <c r="H120" s="2532">
        <f t="shared" si="165"/>
        <v>413724.65260999993</v>
      </c>
      <c r="I120" s="2533">
        <f t="shared" si="165"/>
        <v>12395.914000000001</v>
      </c>
      <c r="J120" s="2532">
        <f t="shared" si="165"/>
        <v>12395.886</v>
      </c>
      <c r="K120" s="2532">
        <f t="shared" si="165"/>
        <v>12355.41</v>
      </c>
      <c r="L120" s="2532">
        <f t="shared" si="165"/>
        <v>12355.472319999993</v>
      </c>
      <c r="M120" s="2533">
        <f t="shared" si="165"/>
        <v>211821.92000000007</v>
      </c>
      <c r="N120" s="2532">
        <f t="shared" si="165"/>
        <v>211821.92100000006</v>
      </c>
      <c r="O120" s="2532">
        <f t="shared" si="165"/>
        <v>206006.3679999999</v>
      </c>
      <c r="P120" s="2532">
        <f t="shared" si="165"/>
        <v>206006.43737000003</v>
      </c>
      <c r="Q120" s="2533">
        <f t="shared" si="165"/>
        <v>65813.506999999998</v>
      </c>
      <c r="R120" s="2532">
        <f t="shared" si="165"/>
        <v>65813.509999999995</v>
      </c>
      <c r="S120" s="2532">
        <f t="shared" si="165"/>
        <v>76137.41800000002</v>
      </c>
      <c r="T120" s="2532">
        <f t="shared" si="165"/>
        <v>76137.455190000008</v>
      </c>
      <c r="U120" s="2532">
        <f t="shared" si="165"/>
        <v>23778.359999999997</v>
      </c>
      <c r="V120" s="2532"/>
      <c r="W120" s="2532">
        <f t="shared" ref="W120:AD120" si="166">SUM(W10:W118)</f>
        <v>8071536.6423464222</v>
      </c>
      <c r="X120" s="2532">
        <f t="shared" si="166"/>
        <v>421214.09266666672</v>
      </c>
      <c r="Y120" s="2532">
        <f t="shared" si="166"/>
        <v>3154158.5479999972</v>
      </c>
      <c r="Z120" s="2532">
        <f t="shared" si="166"/>
        <v>1407902.3666666662</v>
      </c>
      <c r="AA120" s="2532">
        <f t="shared" si="166"/>
        <v>69977.329333333357</v>
      </c>
      <c r="AB120" s="2532">
        <f t="shared" si="166"/>
        <v>5053252.3366666669</v>
      </c>
      <c r="AC120" s="2532">
        <f t="shared" si="166"/>
        <v>694171.20837508608</v>
      </c>
      <c r="AD120" s="2556">
        <f t="shared" si="166"/>
        <v>8052133.7400239957</v>
      </c>
      <c r="AE120" s="2556">
        <f>SUM(AE10:AE69)</f>
        <v>-7558.8309560000253</v>
      </c>
      <c r="AF120" s="2556">
        <f>SUM(AF10:AF118)-AF13</f>
        <v>51085.583957999996</v>
      </c>
      <c r="AG120" s="2556">
        <f t="shared" ref="AG120:AL120" si="167">SUM(AG10:AG119)-AG13</f>
        <v>6475484.2201029994</v>
      </c>
      <c r="AH120" s="2556">
        <f t="shared" si="167"/>
        <v>233159.04891999907</v>
      </c>
      <c r="AI120" s="2556">
        <f t="shared" si="167"/>
        <v>1575404.4763999977</v>
      </c>
      <c r="AJ120" s="2556">
        <f t="shared" si="167"/>
        <v>699317.3561600009</v>
      </c>
      <c r="AK120" s="2556">
        <f t="shared" si="167"/>
        <v>37257.085050000023</v>
      </c>
      <c r="AL120" s="2556">
        <f t="shared" si="167"/>
        <v>2545137.9665299957</v>
      </c>
      <c r="AM120" s="2556">
        <f>SUM(AM10:AM69)</f>
        <v>-239222.33237399149</v>
      </c>
      <c r="AN120" s="2556">
        <f>SUM(AN10:AN69)</f>
        <v>26225.858273147503</v>
      </c>
      <c r="AO120" s="923"/>
      <c r="AP120" s="924"/>
      <c r="AQ120" s="925"/>
      <c r="AR120" s="925"/>
      <c r="AS120" s="925"/>
      <c r="AT120" s="925"/>
      <c r="AU120" s="905">
        <f>SUM(AU10:AU118)</f>
        <v>7618.634619999968</v>
      </c>
      <c r="AV120" s="2536">
        <f>SUM(AV14:AV118)+AV9</f>
        <v>364131.21064000047</v>
      </c>
      <c r="AW120" s="2536">
        <f>SUM(AW10:AW69)</f>
        <v>0</v>
      </c>
      <c r="AX120" s="2536">
        <f>SUM(AX14:AX118)+AX9</f>
        <v>237970.81058000206</v>
      </c>
      <c r="AY120" s="2536">
        <f t="shared" ref="AY120:BF120" si="168">SUM(AY10:AY118)</f>
        <v>159691.90509999474</v>
      </c>
      <c r="AZ120" s="2536">
        <f t="shared" si="168"/>
        <v>84930.841460001626</v>
      </c>
      <c r="BA120" s="2536">
        <f t="shared" si="168"/>
        <v>3700.1907799999985</v>
      </c>
      <c r="BB120" s="2536">
        <f t="shared" si="168"/>
        <v>0</v>
      </c>
      <c r="BC120" s="2536">
        <f t="shared" si="168"/>
        <v>0</v>
      </c>
      <c r="BD120" s="2536">
        <f t="shared" si="168"/>
        <v>0</v>
      </c>
      <c r="BE120" s="2536">
        <f t="shared" si="168"/>
        <v>0</v>
      </c>
      <c r="BF120" s="2536">
        <f t="shared" si="168"/>
        <v>233479.65233999997</v>
      </c>
      <c r="BG120" s="2536"/>
      <c r="BH120" s="2536">
        <f>SUM(BH10:BH69)+BH9+BH74</f>
        <v>372814.71969974076</v>
      </c>
      <c r="BI120" s="923"/>
      <c r="BJ120" s="924"/>
      <c r="BK120" s="925"/>
      <c r="BL120" s="925"/>
      <c r="BM120" s="923"/>
      <c r="BN120" s="2579">
        <f>SUM(BN10:BN69)+BN9+BN74</f>
        <v>-13405.709387530096</v>
      </c>
      <c r="BO120" s="923"/>
      <c r="BP120" s="924"/>
      <c r="BQ120" s="925"/>
      <c r="BR120" s="925"/>
      <c r="BS120" s="925"/>
      <c r="BT120" s="925"/>
      <c r="BU120" s="2458" t="e">
        <f>BU119+BU15+BU16+BU71+BU73+BU81+BU113+BU114+BU45+BU49</f>
        <v>#REF!</v>
      </c>
      <c r="BV120" s="2458" t="e">
        <f>BV119+BV15+BV16+BV71+BV73+BV81+BV113+BV114+BV45+BV49</f>
        <v>#REF!</v>
      </c>
      <c r="BX120" s="2428">
        <f>SUM(BX8:BX118)</f>
        <v>-355985.73074753012</v>
      </c>
    </row>
    <row r="121" spans="1:76" s="725" customFormat="1" x14ac:dyDescent="0.25">
      <c r="A121" s="2608"/>
      <c r="B121" s="2430"/>
      <c r="C121" s="2429"/>
      <c r="D121" s="2433">
        <f>D120-'СВОД 1'!X774</f>
        <v>-2961862.5560119557</v>
      </c>
      <c r="E121" s="2429"/>
      <c r="F121" s="2429"/>
      <c r="G121" s="2429"/>
      <c r="H121" s="2429"/>
      <c r="I121" s="2429"/>
      <c r="J121" s="2429"/>
      <c r="K121" s="2429"/>
      <c r="L121" s="2429"/>
      <c r="M121" s="2429"/>
      <c r="N121" s="2429"/>
      <c r="O121" s="2429"/>
      <c r="P121" s="2429"/>
      <c r="Q121" s="2429"/>
      <c r="R121" s="2429"/>
      <c r="S121" s="2429"/>
      <c r="T121" s="2429"/>
      <c r="U121" s="2429"/>
      <c r="V121" s="2429"/>
      <c r="W121" s="901"/>
      <c r="X121" s="902"/>
      <c r="Y121" s="914"/>
      <c r="Z121" s="912"/>
      <c r="AA121" s="912"/>
      <c r="AB121" s="912"/>
      <c r="AC121" s="912"/>
      <c r="AD121" s="2431">
        <f>AD120-'СВОД 1'!Y774</f>
        <v>3007034.3784099957</v>
      </c>
      <c r="AE121" s="2431"/>
      <c r="AF121" s="2431"/>
      <c r="AG121" s="902"/>
      <c r="AH121" s="902"/>
      <c r="AI121" s="914"/>
      <c r="AJ121" s="912"/>
      <c r="AK121" s="912"/>
      <c r="AL121" s="912">
        <v>1913751.9104700033</v>
      </c>
      <c r="AM121" s="3229">
        <f>SUM(AM71:AM118)</f>
        <v>-2283368.8326490121</v>
      </c>
      <c r="AN121" s="902"/>
      <c r="AO121" s="902"/>
      <c r="AP121" s="914"/>
      <c r="AQ121" s="912"/>
      <c r="AR121" s="912"/>
      <c r="AS121" s="912"/>
      <c r="AT121" s="912"/>
      <c r="AU121" s="912">
        <v>6393.8218299999708</v>
      </c>
      <c r="AV121" s="910"/>
      <c r="AW121" s="910"/>
      <c r="AX121" s="902"/>
      <c r="AY121" s="914"/>
      <c r="AZ121" s="912"/>
      <c r="BA121" s="912"/>
      <c r="BB121" s="902"/>
      <c r="BC121" s="914"/>
      <c r="BD121" s="912"/>
      <c r="BE121" s="912"/>
      <c r="BF121" s="912"/>
      <c r="BG121" s="912"/>
      <c r="BH121" s="910"/>
      <c r="BI121" s="902"/>
      <c r="BJ121" s="914"/>
      <c r="BK121" s="912"/>
      <c r="BL121" s="912"/>
      <c r="BM121" s="911"/>
      <c r="BN121" s="910"/>
      <c r="BO121" s="902"/>
      <c r="BP121" s="914"/>
      <c r="BQ121" s="912"/>
      <c r="BR121" s="912"/>
      <c r="BS121" s="912"/>
      <c r="BT121" s="912"/>
      <c r="BU121" s="2431"/>
      <c r="BV121" s="2431"/>
    </row>
    <row r="122" spans="1:76" s="725" customFormat="1" x14ac:dyDescent="0.25">
      <c r="A122" s="2608"/>
      <c r="B122" s="2430"/>
      <c r="D122" s="2434"/>
      <c r="G122" s="2429"/>
      <c r="W122" s="901"/>
      <c r="X122" s="902"/>
      <c r="Y122" s="914"/>
      <c r="Z122" s="912"/>
      <c r="AA122" s="912"/>
      <c r="AB122" s="912"/>
      <c r="AC122" s="912"/>
      <c r="AD122" s="2431"/>
      <c r="AE122" s="2431"/>
      <c r="AF122" s="2431"/>
      <c r="AG122" s="902"/>
      <c r="AH122" s="902"/>
      <c r="AI122" s="914"/>
      <c r="AJ122" s="912"/>
      <c r="AK122" s="912"/>
      <c r="AL122" s="3230"/>
      <c r="AM122" s="912"/>
      <c r="AN122" s="902"/>
      <c r="AO122" s="902"/>
      <c r="AP122" s="914"/>
      <c r="AQ122" s="912"/>
      <c r="AR122" s="912"/>
      <c r="AS122" s="912"/>
      <c r="AT122" s="912"/>
      <c r="AU122" s="912"/>
      <c r="AV122" s="910"/>
      <c r="AW122" s="910"/>
      <c r="AX122" s="902">
        <v>385083.48123999836</v>
      </c>
      <c r="AY122" s="914"/>
      <c r="AZ122" s="912"/>
      <c r="BA122" s="912"/>
      <c r="BB122" s="902"/>
      <c r="BC122" s="914"/>
      <c r="BD122" s="912"/>
      <c r="BE122" s="912"/>
      <c r="BF122" s="912"/>
      <c r="BG122" s="912"/>
      <c r="BH122" s="910"/>
      <c r="BI122" s="902"/>
      <c r="BJ122" s="914"/>
      <c r="BK122" s="912"/>
      <c r="BL122" s="912"/>
      <c r="BM122" s="911"/>
      <c r="BN122" s="910"/>
      <c r="BO122" s="902"/>
      <c r="BP122" s="914"/>
      <c r="BQ122" s="912"/>
      <c r="BR122" s="912"/>
      <c r="BS122" s="912"/>
      <c r="BT122" s="912"/>
      <c r="BU122" s="2431"/>
      <c r="BV122" s="2431"/>
    </row>
    <row r="123" spans="1:76" x14ac:dyDescent="0.25">
      <c r="G123" s="406">
        <f>SUM(G10:G67)</f>
        <v>411660.41600000008</v>
      </c>
      <c r="H123" s="406">
        <f t="shared" ref="H123:S123" si="169">SUM(H10:H67)</f>
        <v>411660.4718</v>
      </c>
      <c r="I123" s="406">
        <f t="shared" si="169"/>
        <v>12283.544000000002</v>
      </c>
      <c r="J123" s="406">
        <f t="shared" si="169"/>
        <v>12283.517</v>
      </c>
      <c r="K123" s="406">
        <f t="shared" si="169"/>
        <v>12268.108999999999</v>
      </c>
      <c r="L123" s="406">
        <f t="shared" si="169"/>
        <v>12268.169439999994</v>
      </c>
      <c r="M123" s="406">
        <f t="shared" si="169"/>
        <v>210869.53300000008</v>
      </c>
      <c r="N123" s="406">
        <f t="shared" si="169"/>
        <v>210869.53400000007</v>
      </c>
      <c r="O123" s="406">
        <f t="shared" si="169"/>
        <v>205047.1449999999</v>
      </c>
      <c r="P123" s="406">
        <f t="shared" si="169"/>
        <v>205047.21221000006</v>
      </c>
      <c r="Q123" s="406">
        <f t="shared" si="169"/>
        <v>65342.811999999998</v>
      </c>
      <c r="R123" s="406">
        <f t="shared" si="169"/>
        <v>65342.814999999995</v>
      </c>
      <c r="S123" s="406">
        <f t="shared" si="169"/>
        <v>75553.900000000023</v>
      </c>
      <c r="AL123" s="3229">
        <f>AL121-AM121</f>
        <v>4197120.7431190154</v>
      </c>
      <c r="AU123" s="912">
        <v>5483.1585799999675</v>
      </c>
    </row>
    <row r="124" spans="1:76" x14ac:dyDescent="0.25">
      <c r="AX124" s="910"/>
    </row>
  </sheetData>
  <sortState ref="A14:BT66">
    <sortCondition descending="1" ref="BH14:BH66"/>
  </sortState>
  <mergeCells count="31">
    <mergeCell ref="BU4:BV4"/>
    <mergeCell ref="BO4:BT4"/>
    <mergeCell ref="C4:C5"/>
    <mergeCell ref="D4:D5"/>
    <mergeCell ref="AD4:AD5"/>
    <mergeCell ref="BN4:BN5"/>
    <mergeCell ref="BM4:BM5"/>
    <mergeCell ref="AN8:AT8"/>
    <mergeCell ref="AV8:BA8"/>
    <mergeCell ref="BH8:BL8"/>
    <mergeCell ref="W8:AC8"/>
    <mergeCell ref="BI4:BL4"/>
    <mergeCell ref="AG8:AM8"/>
    <mergeCell ref="BF4:BF5"/>
    <mergeCell ref="AV4:AW5"/>
    <mergeCell ref="A4:A5"/>
    <mergeCell ref="B4:B5"/>
    <mergeCell ref="W4:W5"/>
    <mergeCell ref="X4:AC4"/>
    <mergeCell ref="AG4:AG5"/>
    <mergeCell ref="B1:BN2"/>
    <mergeCell ref="E4:H4"/>
    <mergeCell ref="I4:L4"/>
    <mergeCell ref="M4:P4"/>
    <mergeCell ref="Q4:T4"/>
    <mergeCell ref="AH4:AK4"/>
    <mergeCell ref="AN4:AN5"/>
    <mergeCell ref="AO4:AR4"/>
    <mergeCell ref="AX4:BA4"/>
    <mergeCell ref="BH4:BH5"/>
    <mergeCell ref="BB4:BE4"/>
  </mergeCells>
  <pageMargins left="0.27559055118110237" right="0" top="0.31496062992125984" bottom="0" header="0.31496062992125984" footer="0"/>
  <pageSetup paperSize="9" scale="75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CA88"/>
  <sheetViews>
    <sheetView topLeftCell="A3" zoomScale="70" zoomScaleNormal="70" zoomScaleSheetLayoutView="100" workbookViewId="0">
      <pane xSplit="3" ySplit="6" topLeftCell="D72" activePane="bottomRight" state="frozen"/>
      <selection sqref="A1:XFD2"/>
      <selection pane="topRight" sqref="A1:XFD2"/>
      <selection pane="bottomLeft" sqref="A1:XFD2"/>
      <selection pane="bottomRight" activeCell="C69" sqref="C69"/>
    </sheetView>
  </sheetViews>
  <sheetFormatPr defaultColWidth="9.140625" defaultRowHeight="15.75" x14ac:dyDescent="0.25"/>
  <cols>
    <col min="1" max="1" width="4.28515625" style="3442" customWidth="1"/>
    <col min="2" max="2" width="9.28515625" style="3450" customWidth="1"/>
    <col min="3" max="3" width="54.7109375" style="3449" customWidth="1"/>
    <col min="4" max="4" width="13.140625" style="3442" customWidth="1"/>
    <col min="5" max="5" width="17.5703125" style="3442" customWidth="1"/>
    <col min="6" max="6" width="15.5703125" style="3443" customWidth="1"/>
    <col min="7" max="7" width="16" style="3443" customWidth="1"/>
    <col min="8" max="8" width="15.42578125" style="3443" customWidth="1"/>
    <col min="9" max="9" width="16.5703125" style="3443" customWidth="1"/>
    <col min="10" max="13" width="14.28515625" style="3443" customWidth="1"/>
    <col min="14" max="14" width="16.140625" style="3443" customWidth="1"/>
    <col min="15" max="16" width="14.28515625" style="3443" customWidth="1"/>
    <col min="17" max="17" width="15.7109375" style="3443" customWidth="1"/>
    <col min="18" max="19" width="17.7109375" style="3443" customWidth="1"/>
    <col min="20" max="20" width="17.7109375" style="3448" customWidth="1"/>
    <col min="21" max="21" width="17.7109375" style="3443" customWidth="1"/>
    <col min="22" max="22" width="14" style="3443" customWidth="1"/>
    <col min="23" max="23" width="14" style="3442" customWidth="1"/>
    <col min="24" max="24" width="15.42578125" style="3447" customWidth="1"/>
    <col min="25" max="25" width="16.28515625" style="3445" customWidth="1"/>
    <col min="26" max="26" width="16.140625" style="3444" customWidth="1"/>
    <col min="27" max="27" width="16.140625" style="3443" customWidth="1"/>
    <col min="28" max="28" width="16.42578125" style="3443" customWidth="1"/>
    <col min="29" max="29" width="16" style="3443" customWidth="1"/>
    <col min="30" max="30" width="13.5703125" style="3443" customWidth="1"/>
    <col min="31" max="31" width="15.7109375" style="3442" customWidth="1"/>
    <col min="32" max="32" width="15" style="3442" customWidth="1"/>
    <col min="33" max="33" width="14.28515625" style="3442" customWidth="1"/>
    <col min="34" max="34" width="17.140625" style="3445" customWidth="1"/>
    <col min="35" max="35" width="16.140625" style="3445" customWidth="1"/>
    <col min="36" max="36" width="16.85546875" style="3444" customWidth="1"/>
    <col min="37" max="37" width="15.140625" style="3443" customWidth="1"/>
    <col min="38" max="38" width="15.42578125" style="3443" customWidth="1"/>
    <col min="39" max="40" width="17.42578125" style="3443" customWidth="1"/>
    <col min="41" max="41" width="15.42578125" style="3445" customWidth="1"/>
    <col min="42" max="42" width="16.140625" style="3445" customWidth="1"/>
    <col min="43" max="43" width="16.85546875" style="3444" customWidth="1"/>
    <col min="44" max="44" width="15.140625" style="3443" customWidth="1"/>
    <col min="45" max="45" width="15.42578125" style="3443" customWidth="1"/>
    <col min="46" max="48" width="17.42578125" style="3443" customWidth="1"/>
    <col min="49" max="49" width="16" style="3442" customWidth="1"/>
    <col min="50" max="50" width="10.28515625" style="3442" hidden="1" customWidth="1"/>
    <col min="51" max="51" width="14.85546875" style="3445" customWidth="1"/>
    <col min="52" max="52" width="16.140625" style="3444" customWidth="1"/>
    <col min="53" max="53" width="15.140625" style="3443" customWidth="1"/>
    <col min="54" max="54" width="15.7109375" style="3443" customWidth="1"/>
    <col min="55" max="55" width="17.85546875" style="3445" hidden="1" customWidth="1"/>
    <col min="56" max="56" width="16.5703125" style="3444" hidden="1" customWidth="1"/>
    <col min="57" max="57" width="15.140625" style="3443" hidden="1" customWidth="1"/>
    <col min="58" max="58" width="14.5703125" style="3443" hidden="1" customWidth="1"/>
    <col min="59" max="59" width="1" style="3443" hidden="1" customWidth="1"/>
    <col min="60" max="60" width="16.5703125" style="3442" customWidth="1"/>
    <col min="61" max="61" width="15.5703125" style="3445" customWidth="1"/>
    <col min="62" max="62" width="17.140625" style="3444" customWidth="1"/>
    <col min="63" max="63" width="13.85546875" style="3443" customWidth="1"/>
    <col min="64" max="64" width="15.7109375" style="3443" customWidth="1"/>
    <col min="65" max="65" width="16.7109375" style="3446" customWidth="1"/>
    <col min="66" max="66" width="15.140625" style="3442" customWidth="1"/>
    <col min="67" max="67" width="13.28515625" style="3445" customWidth="1"/>
    <col min="68" max="68" width="15.42578125" style="3444" customWidth="1"/>
    <col min="69" max="69" width="14.5703125" style="3443" customWidth="1"/>
    <col min="70" max="70" width="15.42578125" style="3443" customWidth="1"/>
    <col min="71" max="71" width="14.85546875" style="3443" customWidth="1"/>
    <col min="72" max="72" width="16.85546875" style="3443" customWidth="1"/>
    <col min="73" max="73" width="9.140625" style="3442"/>
    <col min="74" max="74" width="15.42578125" style="3442" customWidth="1"/>
    <col min="75" max="75" width="13.28515625" style="3442" customWidth="1"/>
    <col min="76" max="76" width="15" style="3442" customWidth="1"/>
    <col min="77" max="77" width="13.28515625" style="3442" customWidth="1"/>
    <col min="78" max="78" width="13.7109375" style="3442" customWidth="1"/>
    <col min="79" max="79" width="14" style="3442" customWidth="1"/>
    <col min="80" max="16384" width="9.140625" style="3442"/>
  </cols>
  <sheetData>
    <row r="1" spans="1:79" s="3448" customFormat="1" ht="16.899999999999999" customHeight="1" x14ac:dyDescent="0.25">
      <c r="B1" s="3535"/>
      <c r="C1" s="3443"/>
      <c r="D1" s="3539"/>
      <c r="E1" s="3443"/>
      <c r="F1" s="3443"/>
      <c r="G1" s="3443"/>
      <c r="H1" s="3443"/>
      <c r="I1" s="3443"/>
      <c r="J1" s="3443"/>
      <c r="K1" s="3443"/>
      <c r="L1" s="3443"/>
      <c r="M1" s="3443"/>
      <c r="N1" s="3443"/>
      <c r="O1" s="3443"/>
      <c r="P1" s="3443"/>
      <c r="Q1" s="3443"/>
      <c r="R1" s="3443"/>
      <c r="S1" s="3443"/>
      <c r="T1" s="3443"/>
      <c r="U1" s="3447"/>
      <c r="V1" s="3447"/>
      <c r="W1" s="3447"/>
      <c r="X1" s="3447"/>
      <c r="Y1" s="3447"/>
      <c r="Z1" s="3447"/>
      <c r="AA1" s="3447"/>
      <c r="AB1" s="3447"/>
      <c r="AC1" s="3447"/>
      <c r="AD1" s="3447"/>
      <c r="AE1" s="3443"/>
      <c r="AF1" s="3443"/>
      <c r="AG1" s="3443"/>
      <c r="AH1" s="3444"/>
      <c r="AI1" s="3443"/>
      <c r="AJ1" s="3443"/>
      <c r="AK1" s="3443"/>
      <c r="AL1" s="3443"/>
      <c r="AM1" s="3443"/>
      <c r="AN1" s="3443"/>
      <c r="AO1" s="3447"/>
      <c r="AP1" s="3445"/>
      <c r="AQ1" s="3443"/>
      <c r="AR1" s="3445"/>
      <c r="AS1" s="3538"/>
      <c r="AT1" s="3537" t="s">
        <v>455</v>
      </c>
      <c r="AU1" s="3537"/>
      <c r="AV1" s="3537"/>
      <c r="AW1" s="3537"/>
      <c r="AX1" s="3537"/>
      <c r="AY1" s="3536"/>
      <c r="AZ1" s="3443"/>
      <c r="BA1" s="3443"/>
      <c r="BB1" s="3443"/>
      <c r="BC1" s="3536"/>
      <c r="BD1" s="3443"/>
      <c r="BE1" s="3443"/>
      <c r="BF1" s="3443"/>
      <c r="BG1" s="3443"/>
      <c r="BH1" s="3443"/>
      <c r="BI1" s="3443"/>
      <c r="BJ1" s="3443"/>
      <c r="BK1" s="3443"/>
      <c r="BL1" s="3443"/>
      <c r="BM1" s="3443"/>
      <c r="BN1" s="3443"/>
    </row>
    <row r="2" spans="1:79" s="3448" customFormat="1" ht="16.899999999999999" customHeight="1" x14ac:dyDescent="0.25">
      <c r="B2" s="3535"/>
      <c r="C2" s="4461" t="s">
        <v>937</v>
      </c>
      <c r="D2" s="4461"/>
      <c r="E2" s="4461"/>
      <c r="F2" s="4461"/>
      <c r="G2" s="4461"/>
      <c r="H2" s="4461"/>
      <c r="I2" s="4461"/>
      <c r="J2" s="4461"/>
      <c r="K2" s="4461"/>
      <c r="L2" s="4461"/>
      <c r="M2" s="4461"/>
      <c r="N2" s="4461"/>
      <c r="O2" s="4461"/>
      <c r="P2" s="4461"/>
      <c r="Q2" s="4461"/>
      <c r="R2" s="4461"/>
      <c r="S2" s="4461"/>
      <c r="T2" s="4461"/>
      <c r="U2" s="4461"/>
      <c r="V2" s="4461"/>
      <c r="W2" s="4461"/>
      <c r="X2" s="4461"/>
      <c r="Y2" s="4461"/>
      <c r="Z2" s="4461"/>
      <c r="AA2" s="4461"/>
      <c r="AB2" s="4461"/>
      <c r="AC2" s="4461"/>
      <c r="AD2" s="4461"/>
      <c r="AE2" s="4461"/>
      <c r="AF2" s="4461"/>
      <c r="AG2" s="4461"/>
      <c r="AH2" s="4461"/>
      <c r="AI2" s="4461"/>
      <c r="AJ2" s="4461"/>
      <c r="AK2" s="4461"/>
      <c r="AL2" s="4461"/>
      <c r="AM2" s="4461"/>
      <c r="AN2" s="4461"/>
      <c r="AO2" s="4461"/>
      <c r="AP2" s="4461"/>
      <c r="AQ2" s="4461"/>
      <c r="AR2" s="4461"/>
      <c r="AS2" s="4461"/>
      <c r="AT2" s="4461"/>
      <c r="AU2" s="4461"/>
      <c r="AV2" s="4461"/>
      <c r="AW2" s="4461"/>
      <c r="AX2" s="4461"/>
      <c r="AY2" s="4461"/>
      <c r="AZ2" s="4461"/>
      <c r="BA2" s="4461"/>
      <c r="BB2" s="4461"/>
      <c r="BC2" s="4461"/>
      <c r="BD2" s="4461"/>
      <c r="BE2" s="4461"/>
      <c r="BF2" s="4461"/>
      <c r="BG2" s="4461"/>
      <c r="BH2" s="4461"/>
      <c r="BI2" s="4461"/>
      <c r="BJ2" s="4461"/>
      <c r="BK2" s="4461"/>
      <c r="BL2" s="4461"/>
      <c r="BM2" s="4461"/>
      <c r="BN2" s="4461"/>
    </row>
    <row r="3" spans="1:79" s="3448" customFormat="1" ht="15.6" customHeight="1" thickBot="1" x14ac:dyDescent="0.3">
      <c r="B3" s="3535"/>
      <c r="C3" s="4461"/>
      <c r="D3" s="4461"/>
      <c r="E3" s="4461"/>
      <c r="F3" s="4461"/>
      <c r="G3" s="4461"/>
      <c r="H3" s="4461"/>
      <c r="I3" s="4461"/>
      <c r="J3" s="4461"/>
      <c r="K3" s="4461"/>
      <c r="L3" s="4461"/>
      <c r="M3" s="4461"/>
      <c r="N3" s="4461"/>
      <c r="O3" s="4461"/>
      <c r="P3" s="4461"/>
      <c r="Q3" s="4461"/>
      <c r="R3" s="4461"/>
      <c r="S3" s="4461"/>
      <c r="T3" s="4461"/>
      <c r="U3" s="4461"/>
      <c r="V3" s="4461"/>
      <c r="W3" s="4461"/>
      <c r="X3" s="4461"/>
      <c r="Y3" s="4461"/>
      <c r="Z3" s="4461"/>
      <c r="AA3" s="4461"/>
      <c r="AB3" s="4461"/>
      <c r="AC3" s="4461"/>
      <c r="AD3" s="4461"/>
      <c r="AE3" s="4461"/>
      <c r="AF3" s="4461"/>
      <c r="AG3" s="4461"/>
      <c r="AH3" s="4461"/>
      <c r="AI3" s="4461"/>
      <c r="AJ3" s="4461"/>
      <c r="AK3" s="4461"/>
      <c r="AL3" s="4461"/>
      <c r="AM3" s="4461"/>
      <c r="AN3" s="4461"/>
      <c r="AO3" s="4461"/>
      <c r="AP3" s="4461"/>
      <c r="AQ3" s="4461"/>
      <c r="AR3" s="4461"/>
      <c r="AS3" s="4461"/>
      <c r="AT3" s="4461"/>
      <c r="AU3" s="4461"/>
      <c r="AV3" s="4461"/>
      <c r="AW3" s="4461"/>
      <c r="AX3" s="4461"/>
      <c r="AY3" s="4461"/>
      <c r="AZ3" s="4461"/>
      <c r="BA3" s="4461"/>
      <c r="BB3" s="4461"/>
      <c r="BC3" s="4461"/>
      <c r="BD3" s="4461"/>
      <c r="BE3" s="4461"/>
      <c r="BF3" s="4461"/>
      <c r="BG3" s="4461"/>
      <c r="BH3" s="4461"/>
      <c r="BI3" s="4461"/>
      <c r="BJ3" s="4461"/>
      <c r="BK3" s="4461"/>
      <c r="BL3" s="4461"/>
      <c r="BM3" s="4461"/>
      <c r="BN3" s="4461"/>
      <c r="BO3" s="3445"/>
      <c r="BP3" s="3444"/>
      <c r="BQ3" s="3443" t="s">
        <v>774</v>
      </c>
      <c r="BR3" s="3443"/>
      <c r="BS3" s="3443"/>
      <c r="BT3" s="3443"/>
    </row>
    <row r="4" spans="1:79" s="3511" customFormat="1" ht="58.9" customHeight="1" x14ac:dyDescent="0.25">
      <c r="A4" s="4439" t="s">
        <v>382</v>
      </c>
      <c r="B4" s="4441"/>
      <c r="C4" s="4439" t="s">
        <v>383</v>
      </c>
      <c r="D4" s="4447" t="s">
        <v>482</v>
      </c>
      <c r="E4" s="4448" t="str">
        <f>'КС для снятия'!E4:E5</f>
        <v>Утверждено комиссией по разработке ТПОМС на январь-сентябрь 2016 года</v>
      </c>
      <c r="F4" s="4450" t="s">
        <v>777</v>
      </c>
      <c r="G4" s="4451"/>
      <c r="H4" s="4451"/>
      <c r="I4" s="4452"/>
      <c r="J4" s="4475" t="s">
        <v>778</v>
      </c>
      <c r="K4" s="4475"/>
      <c r="L4" s="4475"/>
      <c r="M4" s="4475"/>
      <c r="N4" s="4475" t="s">
        <v>779</v>
      </c>
      <c r="O4" s="4475"/>
      <c r="P4" s="4475"/>
      <c r="Q4" s="4475"/>
      <c r="R4" s="4450" t="s">
        <v>780</v>
      </c>
      <c r="S4" s="4451"/>
      <c r="T4" s="4451"/>
      <c r="U4" s="4452"/>
      <c r="V4" s="3534"/>
      <c r="W4" s="3533"/>
      <c r="X4" s="4442" t="s">
        <v>991</v>
      </c>
      <c r="Y4" s="4444" t="s">
        <v>445</v>
      </c>
      <c r="Z4" s="4445"/>
      <c r="AA4" s="4445"/>
      <c r="AB4" s="4445"/>
      <c r="AC4" s="4445"/>
      <c r="AD4" s="4446"/>
      <c r="AE4" s="4464" t="s">
        <v>976</v>
      </c>
      <c r="AF4" s="4466" t="s">
        <v>380</v>
      </c>
      <c r="AG4" s="3532" t="s">
        <v>349</v>
      </c>
      <c r="AH4" s="4442" t="s">
        <v>975</v>
      </c>
      <c r="AI4" s="4458" t="s">
        <v>445</v>
      </c>
      <c r="AJ4" s="4459"/>
      <c r="AK4" s="4459"/>
      <c r="AL4" s="4460"/>
      <c r="AM4" s="3530"/>
      <c r="AN4" s="3530"/>
      <c r="AO4" s="4456" t="s">
        <v>789</v>
      </c>
      <c r="AP4" s="4458" t="s">
        <v>445</v>
      </c>
      <c r="AQ4" s="4459"/>
      <c r="AR4" s="4459"/>
      <c r="AS4" s="4460"/>
      <c r="AT4" s="3530"/>
      <c r="AU4" s="3530"/>
      <c r="AV4" s="3531"/>
      <c r="AW4" s="4471" t="s">
        <v>978</v>
      </c>
      <c r="AX4" s="4472"/>
      <c r="AY4" s="4458" t="s">
        <v>445</v>
      </c>
      <c r="AZ4" s="4459"/>
      <c r="BA4" s="4459"/>
      <c r="BB4" s="4460"/>
      <c r="BC4" s="4468" t="s">
        <v>933</v>
      </c>
      <c r="BD4" s="4469"/>
      <c r="BE4" s="4469"/>
      <c r="BF4" s="4470"/>
      <c r="BG4" s="3530"/>
      <c r="BH4" s="4456" t="s">
        <v>979</v>
      </c>
      <c r="BI4" s="4458" t="s">
        <v>445</v>
      </c>
      <c r="BJ4" s="4459"/>
      <c r="BK4" s="4459"/>
      <c r="BL4" s="4460"/>
      <c r="BM4" s="4456" t="s">
        <v>792</v>
      </c>
      <c r="BN4" s="4462" t="s">
        <v>981</v>
      </c>
      <c r="BO4" s="4453" t="s">
        <v>987</v>
      </c>
      <c r="BP4" s="4454"/>
      <c r="BQ4" s="4454"/>
      <c r="BR4" s="4454"/>
      <c r="BS4" s="4454"/>
      <c r="BT4" s="4455"/>
    </row>
    <row r="5" spans="1:79" s="3511" customFormat="1" ht="114" customHeight="1" thickBot="1" x14ac:dyDescent="0.3">
      <c r="A5" s="4440"/>
      <c r="B5" s="4441"/>
      <c r="C5" s="4440"/>
      <c r="D5" s="4447"/>
      <c r="E5" s="4449"/>
      <c r="F5" s="3422" t="s">
        <v>762</v>
      </c>
      <c r="G5" s="3422" t="s">
        <v>356</v>
      </c>
      <c r="H5" s="3422" t="s">
        <v>446</v>
      </c>
      <c r="I5" s="3422" t="s">
        <v>447</v>
      </c>
      <c r="J5" s="3422" t="s">
        <v>762</v>
      </c>
      <c r="K5" s="3422" t="s">
        <v>356</v>
      </c>
      <c r="L5" s="3422" t="s">
        <v>446</v>
      </c>
      <c r="M5" s="3422" t="s">
        <v>447</v>
      </c>
      <c r="N5" s="3422" t="s">
        <v>762</v>
      </c>
      <c r="O5" s="3422" t="s">
        <v>356</v>
      </c>
      <c r="P5" s="3422" t="s">
        <v>446</v>
      </c>
      <c r="Q5" s="3422" t="s">
        <v>447</v>
      </c>
      <c r="R5" s="3422" t="s">
        <v>762</v>
      </c>
      <c r="S5" s="3422" t="s">
        <v>356</v>
      </c>
      <c r="T5" s="3422" t="s">
        <v>446</v>
      </c>
      <c r="U5" s="3422" t="s">
        <v>447</v>
      </c>
      <c r="V5" s="3422" t="s">
        <v>852</v>
      </c>
      <c r="W5" s="3422" t="s">
        <v>952</v>
      </c>
      <c r="X5" s="4443"/>
      <c r="Y5" s="941" t="s">
        <v>350</v>
      </c>
      <c r="Z5" s="941" t="s">
        <v>351</v>
      </c>
      <c r="AA5" s="941" t="s">
        <v>352</v>
      </c>
      <c r="AB5" s="941" t="s">
        <v>456</v>
      </c>
      <c r="AC5" s="3518" t="s">
        <v>353</v>
      </c>
      <c r="AD5" s="3529" t="s">
        <v>798</v>
      </c>
      <c r="AE5" s="4465"/>
      <c r="AF5" s="4467"/>
      <c r="AG5" s="2473" t="s">
        <v>988</v>
      </c>
      <c r="AH5" s="4443"/>
      <c r="AI5" s="941" t="s">
        <v>350</v>
      </c>
      <c r="AJ5" s="941" t="s">
        <v>351</v>
      </c>
      <c r="AK5" s="941" t="s">
        <v>352</v>
      </c>
      <c r="AL5" s="941" t="s">
        <v>456</v>
      </c>
      <c r="AM5" s="3518" t="s">
        <v>353</v>
      </c>
      <c r="AN5" s="3526" t="s">
        <v>798</v>
      </c>
      <c r="AO5" s="4457"/>
      <c r="AP5" s="941" t="s">
        <v>350</v>
      </c>
      <c r="AQ5" s="941" t="s">
        <v>351</v>
      </c>
      <c r="AR5" s="941" t="s">
        <v>352</v>
      </c>
      <c r="AS5" s="941" t="s">
        <v>456</v>
      </c>
      <c r="AT5" s="3518" t="s">
        <v>353</v>
      </c>
      <c r="AU5" s="3526" t="s">
        <v>798</v>
      </c>
      <c r="AV5" s="3528" t="s">
        <v>980</v>
      </c>
      <c r="AW5" s="4473"/>
      <c r="AX5" s="4474"/>
      <c r="AY5" s="2540" t="s">
        <v>350</v>
      </c>
      <c r="AZ5" s="941" t="s">
        <v>351</v>
      </c>
      <c r="BA5" s="941" t="s">
        <v>352</v>
      </c>
      <c r="BB5" s="941" t="s">
        <v>456</v>
      </c>
      <c r="BC5" s="2540" t="s">
        <v>350</v>
      </c>
      <c r="BD5" s="941" t="s">
        <v>351</v>
      </c>
      <c r="BE5" s="941" t="s">
        <v>352</v>
      </c>
      <c r="BF5" s="941" t="s">
        <v>456</v>
      </c>
      <c r="BG5" s="2803" t="s">
        <v>849</v>
      </c>
      <c r="BH5" s="4457"/>
      <c r="BI5" s="941" t="s">
        <v>350</v>
      </c>
      <c r="BJ5" s="941" t="s">
        <v>351</v>
      </c>
      <c r="BK5" s="941" t="s">
        <v>352</v>
      </c>
      <c r="BL5" s="941" t="s">
        <v>456</v>
      </c>
      <c r="BM5" s="4457"/>
      <c r="BN5" s="4463"/>
      <c r="BO5" s="941" t="s">
        <v>350</v>
      </c>
      <c r="BP5" s="941" t="s">
        <v>351</v>
      </c>
      <c r="BQ5" s="941" t="s">
        <v>352</v>
      </c>
      <c r="BR5" s="941" t="s">
        <v>456</v>
      </c>
      <c r="BS5" s="3518" t="s">
        <v>353</v>
      </c>
      <c r="BT5" s="3518" t="s">
        <v>354</v>
      </c>
    </row>
    <row r="6" spans="1:79" s="3511" customFormat="1" ht="19.149999999999999" customHeight="1" x14ac:dyDescent="0.25">
      <c r="A6" s="3516"/>
      <c r="B6" s="3516"/>
      <c r="C6" s="3517"/>
      <c r="D6" s="3421"/>
      <c r="E6" s="3422"/>
      <c r="F6" s="3422"/>
      <c r="G6" s="3422"/>
      <c r="H6" s="3422"/>
      <c r="I6" s="3422"/>
      <c r="J6" s="3422"/>
      <c r="K6" s="3422"/>
      <c r="L6" s="3422"/>
      <c r="M6" s="3422"/>
      <c r="N6" s="3422"/>
      <c r="O6" s="3422"/>
      <c r="P6" s="3422"/>
      <c r="Q6" s="3422"/>
      <c r="R6" s="3422"/>
      <c r="S6" s="3422"/>
      <c r="T6" s="3422"/>
      <c r="U6" s="3422"/>
      <c r="V6" s="3422"/>
      <c r="W6" s="3422"/>
      <c r="X6" s="3527"/>
      <c r="Y6" s="941"/>
      <c r="Z6" s="941"/>
      <c r="AA6" s="941"/>
      <c r="AB6" s="941"/>
      <c r="AC6" s="3518"/>
      <c r="AD6" s="3526"/>
      <c r="AE6" s="3522"/>
      <c r="AF6" s="3420"/>
      <c r="AG6" s="2473"/>
      <c r="AH6" s="3527"/>
      <c r="AI6" s="941"/>
      <c r="AJ6" s="941"/>
      <c r="AK6" s="941"/>
      <c r="AL6" s="941"/>
      <c r="AM6" s="3518"/>
      <c r="AN6" s="3526"/>
      <c r="AO6" s="3524" t="s">
        <v>787</v>
      </c>
      <c r="AP6" s="941"/>
      <c r="AQ6" s="941"/>
      <c r="AR6" s="941"/>
      <c r="AS6" s="941"/>
      <c r="AT6" s="3518"/>
      <c r="AU6" s="3526"/>
      <c r="AV6" s="3526"/>
      <c r="AW6" s="3525"/>
      <c r="AX6" s="3520"/>
      <c r="AY6" s="2540"/>
      <c r="AZ6" s="941"/>
      <c r="BA6" s="941"/>
      <c r="BB6" s="941"/>
      <c r="BC6" s="2540"/>
      <c r="BD6" s="941"/>
      <c r="BE6" s="941"/>
      <c r="BF6" s="941"/>
      <c r="BG6" s="2804"/>
      <c r="BH6" s="3524" t="s">
        <v>796</v>
      </c>
      <c r="BI6" s="941"/>
      <c r="BJ6" s="941"/>
      <c r="BK6" s="941"/>
      <c r="BL6" s="941"/>
      <c r="BM6" s="3524" t="s">
        <v>793</v>
      </c>
      <c r="BN6" s="3523"/>
      <c r="BO6" s="941"/>
      <c r="BP6" s="941"/>
      <c r="BQ6" s="941"/>
      <c r="BR6" s="941"/>
      <c r="BS6" s="3518"/>
      <c r="BT6" s="3518"/>
    </row>
    <row r="7" spans="1:79" s="3511" customFormat="1" ht="22.15" customHeight="1" x14ac:dyDescent="0.25">
      <c r="A7" s="3516"/>
      <c r="B7" s="3516">
        <v>1</v>
      </c>
      <c r="C7" s="3516">
        <v>2</v>
      </c>
      <c r="D7" s="3516">
        <v>3</v>
      </c>
      <c r="E7" s="3516">
        <v>4</v>
      </c>
      <c r="F7" s="3516">
        <v>5</v>
      </c>
      <c r="G7" s="3516">
        <v>6</v>
      </c>
      <c r="H7" s="3516">
        <v>7</v>
      </c>
      <c r="I7" s="3516">
        <v>8</v>
      </c>
      <c r="J7" s="3516">
        <v>9</v>
      </c>
      <c r="K7" s="3516">
        <v>10</v>
      </c>
      <c r="L7" s="3516">
        <v>11</v>
      </c>
      <c r="M7" s="3516">
        <v>12</v>
      </c>
      <c r="N7" s="3516">
        <v>13</v>
      </c>
      <c r="O7" s="3516">
        <v>14</v>
      </c>
      <c r="P7" s="3516">
        <v>15</v>
      </c>
      <c r="Q7" s="3422"/>
      <c r="R7" s="3422"/>
      <c r="S7" s="3422"/>
      <c r="T7" s="3422"/>
      <c r="U7" s="3422"/>
      <c r="V7" s="3422"/>
      <c r="W7" s="3422"/>
      <c r="X7" s="3521" t="s">
        <v>785</v>
      </c>
      <c r="Y7" s="941"/>
      <c r="Z7" s="941"/>
      <c r="AA7" s="941"/>
      <c r="AB7" s="941"/>
      <c r="AC7" s="3518"/>
      <c r="AD7" s="3518"/>
      <c r="AE7" s="3522"/>
      <c r="AF7" s="3420"/>
      <c r="AG7" s="2473"/>
      <c r="AH7" s="3521" t="s">
        <v>786</v>
      </c>
      <c r="AI7" s="941"/>
      <c r="AJ7" s="941"/>
      <c r="AK7" s="941"/>
      <c r="AL7" s="941"/>
      <c r="AM7" s="3518"/>
      <c r="AN7" s="3518"/>
      <c r="AO7" s="3519" t="s">
        <v>788</v>
      </c>
      <c r="AP7" s="941"/>
      <c r="AQ7" s="941"/>
      <c r="AR7" s="941"/>
      <c r="AS7" s="941"/>
      <c r="AT7" s="3518"/>
      <c r="AU7" s="3518"/>
      <c r="AV7" s="3518"/>
      <c r="AW7" s="3519" t="s">
        <v>791</v>
      </c>
      <c r="AX7" s="3520"/>
      <c r="AY7" s="2540"/>
      <c r="AZ7" s="2540"/>
      <c r="BA7" s="2540"/>
      <c r="BB7" s="2540"/>
      <c r="BC7" s="2540"/>
      <c r="BD7" s="941"/>
      <c r="BE7" s="941"/>
      <c r="BF7" s="941"/>
      <c r="BG7" s="941"/>
      <c r="BH7" s="3519" t="s">
        <v>794</v>
      </c>
      <c r="BI7" s="941"/>
      <c r="BJ7" s="941"/>
      <c r="BK7" s="941"/>
      <c r="BL7" s="941"/>
      <c r="BM7" s="3519" t="s">
        <v>795</v>
      </c>
      <c r="BN7" s="3519" t="s">
        <v>797</v>
      </c>
      <c r="BO7" s="941"/>
      <c r="BP7" s="941"/>
      <c r="BQ7" s="941"/>
      <c r="BR7" s="941"/>
      <c r="BS7" s="3518"/>
      <c r="BT7" s="3518"/>
    </row>
    <row r="8" spans="1:79" s="3511" customFormat="1" ht="16.5" customHeight="1" x14ac:dyDescent="0.25">
      <c r="A8" s="3516"/>
      <c r="B8" s="3516"/>
      <c r="C8" s="3517" t="s">
        <v>454</v>
      </c>
      <c r="D8" s="948"/>
      <c r="E8" s="2449">
        <v>2</v>
      </c>
      <c r="F8" s="2449"/>
      <c r="G8" s="2449"/>
      <c r="H8" s="2449"/>
      <c r="I8" s="2449"/>
      <c r="J8" s="2449"/>
      <c r="K8" s="2449"/>
      <c r="L8" s="2449"/>
      <c r="M8" s="2449"/>
      <c r="N8" s="2449"/>
      <c r="O8" s="2449"/>
      <c r="P8" s="2449"/>
      <c r="Q8" s="2449"/>
      <c r="R8" s="2449"/>
      <c r="S8" s="2449"/>
      <c r="T8" s="2449"/>
      <c r="U8" s="2449"/>
      <c r="V8" s="2449"/>
      <c r="W8" s="2449"/>
      <c r="X8" s="4375">
        <v>1</v>
      </c>
      <c r="Y8" s="4376"/>
      <c r="Z8" s="4376"/>
      <c r="AA8" s="4376"/>
      <c r="AB8" s="4376"/>
      <c r="AC8" s="4376"/>
      <c r="AD8" s="4377"/>
      <c r="AE8" s="2449">
        <v>4</v>
      </c>
      <c r="AF8" s="2460"/>
      <c r="AG8" s="2449">
        <v>5</v>
      </c>
      <c r="AH8" s="4372">
        <v>2</v>
      </c>
      <c r="AI8" s="4373"/>
      <c r="AJ8" s="4373"/>
      <c r="AK8" s="4373"/>
      <c r="AL8" s="4373"/>
      <c r="AM8" s="4373"/>
      <c r="AN8" s="4374"/>
      <c r="AO8" s="4375">
        <v>3</v>
      </c>
      <c r="AP8" s="4376"/>
      <c r="AQ8" s="4376"/>
      <c r="AR8" s="4376"/>
      <c r="AS8" s="4376"/>
      <c r="AT8" s="4376"/>
      <c r="AU8" s="4377"/>
      <c r="AV8" s="3427"/>
      <c r="AW8" s="4375">
        <v>4</v>
      </c>
      <c r="AX8" s="4376"/>
      <c r="AY8" s="4376"/>
      <c r="AZ8" s="4376"/>
      <c r="BA8" s="4376"/>
      <c r="BB8" s="4377"/>
      <c r="BC8" s="3419"/>
      <c r="BD8" s="3419"/>
      <c r="BE8" s="3419"/>
      <c r="BF8" s="3419"/>
      <c r="BG8" s="3419"/>
      <c r="BH8" s="4375">
        <v>5</v>
      </c>
      <c r="BI8" s="4376"/>
      <c r="BJ8" s="4376"/>
      <c r="BK8" s="4376"/>
      <c r="BL8" s="4377"/>
      <c r="BM8" s="2449">
        <v>6</v>
      </c>
      <c r="BN8" s="2449">
        <v>7</v>
      </c>
      <c r="BO8" s="2449">
        <f t="shared" ref="BO8:BT8" si="0">BN8+1</f>
        <v>8</v>
      </c>
      <c r="BP8" s="2449">
        <f t="shared" si="0"/>
        <v>9</v>
      </c>
      <c r="BQ8" s="2449">
        <f t="shared" si="0"/>
        <v>10</v>
      </c>
      <c r="BR8" s="2449">
        <f t="shared" si="0"/>
        <v>11</v>
      </c>
      <c r="BS8" s="2449">
        <f t="shared" si="0"/>
        <v>12</v>
      </c>
      <c r="BT8" s="2449">
        <f t="shared" si="0"/>
        <v>13</v>
      </c>
    </row>
    <row r="9" spans="1:79" s="3511" customFormat="1" ht="16.5" customHeight="1" x14ac:dyDescent="0.25">
      <c r="A9" s="3516"/>
      <c r="B9" s="3516"/>
      <c r="C9" s="3515" t="s">
        <v>800</v>
      </c>
      <c r="D9" s="948"/>
      <c r="E9" s="2449"/>
      <c r="F9" s="2449"/>
      <c r="G9" s="2449"/>
      <c r="H9" s="2449"/>
      <c r="I9" s="2449"/>
      <c r="J9" s="2449"/>
      <c r="K9" s="2449"/>
      <c r="L9" s="2449"/>
      <c r="M9" s="2449"/>
      <c r="N9" s="2449"/>
      <c r="O9" s="2449"/>
      <c r="P9" s="2449"/>
      <c r="Q9" s="2449"/>
      <c r="R9" s="2449"/>
      <c r="S9" s="2449"/>
      <c r="T9" s="2449"/>
      <c r="U9" s="2449"/>
      <c r="V9" s="2449"/>
      <c r="W9" s="2449"/>
      <c r="X9" s="2542">
        <f>SUM(X10:X11)</f>
        <v>43273.16312334362</v>
      </c>
      <c r="Y9" s="2542"/>
      <c r="Z9" s="2542"/>
      <c r="AA9" s="2542"/>
      <c r="AB9" s="2542"/>
      <c r="AC9" s="2542"/>
      <c r="AD9" s="2542"/>
      <c r="AE9" s="2542">
        <f>SUM(AE10:AE11)</f>
        <v>72146.486019999997</v>
      </c>
      <c r="AF9" s="2542">
        <f>SUM(AF10:AF30)</f>
        <v>0</v>
      </c>
      <c r="AG9" s="2542"/>
      <c r="AH9" s="2542">
        <f>SUM(AH10:AH11)</f>
        <v>62504.715549999994</v>
      </c>
      <c r="AI9" s="2542"/>
      <c r="AJ9" s="2542"/>
      <c r="AK9" s="2542"/>
      <c r="AL9" s="2542"/>
      <c r="AM9" s="2542"/>
      <c r="AN9" s="2542">
        <f>SUM(AN10:AN30)</f>
        <v>-46826.889310000042</v>
      </c>
      <c r="AO9" s="2542">
        <f t="shared" ref="AO9" si="1">AO10+AO11</f>
        <v>-19231.552426656373</v>
      </c>
      <c r="AP9" s="2542">
        <f t="shared" ref="AP9" si="2">AP10+AP11</f>
        <v>-590.95423000000119</v>
      </c>
      <c r="AQ9" s="2542">
        <f t="shared" ref="AQ9" si="3">AQ10+AQ11</f>
        <v>-7325.8555599999763</v>
      </c>
      <c r="AR9" s="2542">
        <f t="shared" ref="AR9" si="4">AR10+AR11</f>
        <v>-4992.5048099999995</v>
      </c>
      <c r="AS9" s="2542">
        <f t="shared" ref="AS9" si="5">AS10+AS11</f>
        <v>-89.428790000000049</v>
      </c>
      <c r="AT9" s="2542">
        <f t="shared" ref="AT9" si="6">AT10+AT11</f>
        <v>-12998.743389999978</v>
      </c>
      <c r="AU9" s="2542">
        <f t="shared" ref="AU9:BG9" si="7">AU10+AU11</f>
        <v>6232.8090366563965</v>
      </c>
      <c r="AV9" s="2542"/>
      <c r="AW9" s="3424">
        <f t="shared" si="7"/>
        <v>9300.1977599999809</v>
      </c>
      <c r="AX9" s="3424">
        <f t="shared" si="7"/>
        <v>0</v>
      </c>
      <c r="AY9" s="3424">
        <f t="shared" si="7"/>
        <v>261.64902999999998</v>
      </c>
      <c r="AZ9" s="3424">
        <f t="shared" si="7"/>
        <v>4247.2397099999998</v>
      </c>
      <c r="BA9" s="3424">
        <f t="shared" si="7"/>
        <v>5201.9752599999811</v>
      </c>
      <c r="BB9" s="3424">
        <f t="shared" si="7"/>
        <v>38.787839999999996</v>
      </c>
      <c r="BC9" s="3424">
        <f t="shared" si="7"/>
        <v>639.95406000000014</v>
      </c>
      <c r="BD9" s="3424">
        <f t="shared" si="7"/>
        <v>4173.41158</v>
      </c>
      <c r="BE9" s="3424">
        <f t="shared" si="7"/>
        <v>2466.4086900000002</v>
      </c>
      <c r="BF9" s="3424">
        <f t="shared" si="7"/>
        <v>95.703949999999992</v>
      </c>
      <c r="BG9" s="3424">
        <f t="shared" si="7"/>
        <v>9300.1977599999809</v>
      </c>
      <c r="BH9" s="3424">
        <f>BH10+BH11</f>
        <v>28531.750186656354</v>
      </c>
      <c r="BI9" s="2542"/>
      <c r="BJ9" s="2542"/>
      <c r="BK9" s="2542"/>
      <c r="BL9" s="2542"/>
      <c r="BM9" s="2542"/>
      <c r="BN9" s="2542">
        <f>BN10</f>
        <v>0</v>
      </c>
      <c r="BO9" s="2542"/>
      <c r="BP9" s="2542"/>
      <c r="BQ9" s="2542"/>
      <c r="BR9" s="2542"/>
      <c r="BS9" s="2542"/>
      <c r="BT9" s="2542"/>
      <c r="BV9" s="3512">
        <f>BN9-AW9</f>
        <v>-9300.1977599999809</v>
      </c>
      <c r="BW9" s="3503"/>
    </row>
    <row r="10" spans="1:79" s="3511" customFormat="1" ht="30.6" customHeight="1" x14ac:dyDescent="0.25">
      <c r="A10" s="3514">
        <v>1</v>
      </c>
      <c r="B10" s="3481" t="s">
        <v>410</v>
      </c>
      <c r="C10" s="946" t="s">
        <v>471</v>
      </c>
      <c r="D10" s="4260">
        <f>'2 уровень'!G506</f>
        <v>156.58783783783784</v>
      </c>
      <c r="E10" s="4260">
        <f>'2 уровень'!Y506</f>
        <v>17710.305383415274</v>
      </c>
      <c r="F10" s="4260">
        <v>3899.2060000000001</v>
      </c>
      <c r="G10" s="4260">
        <v>3899.2060000000001</v>
      </c>
      <c r="H10" s="4260">
        <v>3373.9929999999999</v>
      </c>
      <c r="I10" s="4260">
        <v>3373.99316</v>
      </c>
      <c r="J10" s="4260"/>
      <c r="K10" s="4260"/>
      <c r="L10" s="4260"/>
      <c r="M10" s="4260"/>
      <c r="N10" s="4260">
        <v>2043.6389999999999</v>
      </c>
      <c r="O10" s="4260">
        <v>2043.6389999999999</v>
      </c>
      <c r="P10" s="4260">
        <v>2270.1909999999998</v>
      </c>
      <c r="Q10" s="4260">
        <v>2270.1910099999996</v>
      </c>
      <c r="R10" s="4260">
        <v>21.562000000000001</v>
      </c>
      <c r="S10" s="4260">
        <v>21.562000000000001</v>
      </c>
      <c r="T10" s="4260">
        <v>28.448</v>
      </c>
      <c r="U10" s="4260">
        <v>28.448509999999999</v>
      </c>
      <c r="V10" s="4260">
        <f>25.156/3*6</f>
        <v>50.311999999999998</v>
      </c>
      <c r="W10" s="4260">
        <f>17/3*3</f>
        <v>17</v>
      </c>
      <c r="X10" s="3490">
        <f>E10-V10-W10</f>
        <v>17642.993383415273</v>
      </c>
      <c r="Y10" s="3478">
        <f>R10+S10+T10/3*3</f>
        <v>71.572000000000003</v>
      </c>
      <c r="Z10" s="3475">
        <f>F10+G10+H10/3*3</f>
        <v>11172.405000000001</v>
      </c>
      <c r="AA10" s="3470">
        <f>N10+O10+P10/3*3</f>
        <v>6357.4689999999991</v>
      </c>
      <c r="AB10" s="3470">
        <f>J10+K10+L10/3*3</f>
        <v>0</v>
      </c>
      <c r="AC10" s="3470">
        <f>SUM(Y10:AB10)</f>
        <v>17601.446</v>
      </c>
      <c r="AD10" s="3486">
        <f>X10-AC10</f>
        <v>41.547383415272634</v>
      </c>
      <c r="AE10" s="3477">
        <f>'2 уровень'!Z506</f>
        <v>27011.903069999997</v>
      </c>
      <c r="AF10" s="3477"/>
      <c r="AG10" s="3477">
        <v>84.446180000000012</v>
      </c>
      <c r="AH10" s="3488">
        <f>AE10-AG10</f>
        <v>26927.456889999998</v>
      </c>
      <c r="AI10" s="3475">
        <v>99.444209999999998</v>
      </c>
      <c r="AJ10" s="3475">
        <v>13809.476849999999</v>
      </c>
      <c r="AK10" s="3475">
        <v>11379.03227</v>
      </c>
      <c r="AL10" s="3475">
        <v>0</v>
      </c>
      <c r="AM10" s="3470">
        <f>SUM(AI10:AL10)</f>
        <v>25287.953329999997</v>
      </c>
      <c r="AN10" s="3486">
        <f>AM10-AH10</f>
        <v>-1639.503560000001</v>
      </c>
      <c r="AO10" s="3487">
        <f t="shared" ref="AO10:AS10" si="8">X10-AH10</f>
        <v>-9284.4635065847251</v>
      </c>
      <c r="AP10" s="3487">
        <f t="shared" si="8"/>
        <v>-27.872209999999995</v>
      </c>
      <c r="AQ10" s="3487">
        <f t="shared" si="8"/>
        <v>-2637.0718499999984</v>
      </c>
      <c r="AR10" s="3487">
        <f t="shared" si="8"/>
        <v>-5021.5632700000006</v>
      </c>
      <c r="AS10" s="3487">
        <f t="shared" si="8"/>
        <v>0</v>
      </c>
      <c r="AT10" s="3470">
        <f>SUM(AP10:AS10)</f>
        <v>-7686.5073299999985</v>
      </c>
      <c r="AU10" s="3486">
        <f>AT10-AO10</f>
        <v>1597.9561765847266</v>
      </c>
      <c r="AV10" s="3486"/>
      <c r="AW10" s="2457">
        <f t="shared" ref="AW10" si="9">SUM(AY10:BB10)</f>
        <v>4165.0311999999994</v>
      </c>
      <c r="AX10" s="3483"/>
      <c r="AY10" s="2540">
        <v>13.54827</v>
      </c>
      <c r="AZ10" s="2540">
        <v>2998.57431</v>
      </c>
      <c r="BA10" s="2540">
        <v>1152.9086200000002</v>
      </c>
      <c r="BB10" s="2540">
        <v>0</v>
      </c>
      <c r="BC10" s="2540">
        <v>14.26286</v>
      </c>
      <c r="BD10" s="2540">
        <v>1352.9098999999999</v>
      </c>
      <c r="BE10" s="2540">
        <v>1320.08807</v>
      </c>
      <c r="BF10" s="2540">
        <v>0</v>
      </c>
      <c r="BG10" s="2584">
        <f>AV10+AW10</f>
        <v>4165.0311999999994</v>
      </c>
      <c r="BH10" s="3504">
        <f>AW10-AO10</f>
        <v>13449.494706584725</v>
      </c>
      <c r="BI10" s="3484">
        <f t="shared" ref="BI10:BL10" si="10">AY10-AP10</f>
        <v>41.420479999999998</v>
      </c>
      <c r="BJ10" s="3484">
        <f t="shared" si="10"/>
        <v>5635.6461599999984</v>
      </c>
      <c r="BK10" s="3484">
        <f t="shared" si="10"/>
        <v>6174.4718900000007</v>
      </c>
      <c r="BL10" s="3484">
        <f t="shared" si="10"/>
        <v>0</v>
      </c>
      <c r="BM10" s="3483">
        <f>BH10/AW10*100</f>
        <v>322.91462082168141</v>
      </c>
      <c r="BN10" s="3471">
        <v>0</v>
      </c>
      <c r="BO10" s="3471">
        <f t="shared" ref="BO10:BR11" si="11">IF(BI10&gt;0,IF(BI10&gt;AY10,0,AY10-BI10),AY10)</f>
        <v>0</v>
      </c>
      <c r="BP10" s="3471">
        <f t="shared" si="11"/>
        <v>0</v>
      </c>
      <c r="BQ10" s="3471">
        <f t="shared" si="11"/>
        <v>0</v>
      </c>
      <c r="BR10" s="3471">
        <f t="shared" si="11"/>
        <v>0</v>
      </c>
      <c r="BS10" s="3470">
        <f>SUM(BO10:BR10)</f>
        <v>0</v>
      </c>
      <c r="BT10" s="3469">
        <f>BN10-BS10</f>
        <v>0</v>
      </c>
      <c r="BU10" s="3442"/>
    </row>
    <row r="11" spans="1:79" ht="31.9" customHeight="1" x14ac:dyDescent="0.25">
      <c r="A11" s="3482"/>
      <c r="B11" s="3481" t="s">
        <v>406</v>
      </c>
      <c r="C11" s="873" t="s">
        <v>489</v>
      </c>
      <c r="D11" s="4260">
        <f>'1 уровень'!F367</f>
        <v>132.80672268907563</v>
      </c>
      <c r="E11" s="4260">
        <f>'1 уровень'!X366</f>
        <v>29243.859739928343</v>
      </c>
      <c r="F11" s="4260">
        <v>5529.5410000000002</v>
      </c>
      <c r="G11" s="4260">
        <v>5529.5410000000002</v>
      </c>
      <c r="H11" s="4260">
        <v>5136.3620000000001</v>
      </c>
      <c r="I11" s="4260">
        <v>5136.3620300000002</v>
      </c>
      <c r="J11" s="4260">
        <v>170.14</v>
      </c>
      <c r="K11" s="4260">
        <v>170.14</v>
      </c>
      <c r="L11" s="4260">
        <v>147.596</v>
      </c>
      <c r="M11" s="4260">
        <v>147.59661</v>
      </c>
      <c r="N11" s="4260">
        <v>2268.529</v>
      </c>
      <c r="O11" s="4260">
        <v>2268.529</v>
      </c>
      <c r="P11" s="4260">
        <v>2125.3910000000001</v>
      </c>
      <c r="Q11" s="4260">
        <v>2125.3911899999998</v>
      </c>
      <c r="R11" s="4260">
        <v>1474.5440000000001</v>
      </c>
      <c r="S11" s="4260">
        <v>1474.5440000000001</v>
      </c>
      <c r="T11" s="4260">
        <v>915.09799999999996</v>
      </c>
      <c r="U11" s="4260">
        <v>915.09897999999998</v>
      </c>
      <c r="V11" s="4260">
        <f>1049.195/3*6</f>
        <v>2098.39</v>
      </c>
      <c r="W11" s="4260">
        <f>1515.3/3*3</f>
        <v>1515.3</v>
      </c>
      <c r="X11" s="3490">
        <f>E11-V11-W11</f>
        <v>25630.169739928344</v>
      </c>
      <c r="Y11" s="3478">
        <f>R11+S11+T11/3*3</f>
        <v>3864.1860000000001</v>
      </c>
      <c r="Z11" s="3475">
        <f>F11+G11+H11/3*3</f>
        <v>16195.444</v>
      </c>
      <c r="AA11" s="3470">
        <f>N11+O11+P11/3*3</f>
        <v>6662.4490000000005</v>
      </c>
      <c r="AB11" s="3470">
        <f>J11+K11+L11/3*3</f>
        <v>487.87599999999998</v>
      </c>
      <c r="AC11" s="3470">
        <f>SUM(Y11:AB11)</f>
        <v>27209.955000000002</v>
      </c>
      <c r="AD11" s="3486">
        <f>X11-AC11</f>
        <v>-1579.7852600716578</v>
      </c>
      <c r="AE11" s="3477">
        <f>'1 уровень'!Y367</f>
        <v>45134.582949999996</v>
      </c>
      <c r="AF11" s="3477"/>
      <c r="AG11" s="3477">
        <v>9557.3242900000005</v>
      </c>
      <c r="AH11" s="3488">
        <f>AE11-AG11</f>
        <v>35577.258659999992</v>
      </c>
      <c r="AI11" s="3475">
        <v>4427.2680200000013</v>
      </c>
      <c r="AJ11" s="3475">
        <v>20884.227709999977</v>
      </c>
      <c r="AK11" s="3475">
        <v>6633.3905399999994</v>
      </c>
      <c r="AL11" s="3475">
        <v>577.30479000000003</v>
      </c>
      <c r="AM11" s="3470">
        <f>SUM(AI11:AL11)</f>
        <v>32522.191059999979</v>
      </c>
      <c r="AN11" s="3486">
        <f>AM11-AH11</f>
        <v>-3055.067600000013</v>
      </c>
      <c r="AO11" s="3487">
        <f>X11-AH11</f>
        <v>-9947.0889200716483</v>
      </c>
      <c r="AP11" s="3487">
        <f>Y11-AI11</f>
        <v>-563.08202000000119</v>
      </c>
      <c r="AQ11" s="3487">
        <f>Z11-AJ11</f>
        <v>-4688.7837099999779</v>
      </c>
      <c r="AR11" s="3487">
        <f>AA11-AK11</f>
        <v>29.058460000001105</v>
      </c>
      <c r="AS11" s="3487">
        <f>AB11-AL11</f>
        <v>-89.428790000000049</v>
      </c>
      <c r="AT11" s="3470">
        <f>SUM(AP11:AS11)</f>
        <v>-5312.2360599999784</v>
      </c>
      <c r="AU11" s="3486">
        <f>AT11-AO11</f>
        <v>4634.85286007167</v>
      </c>
      <c r="AV11" s="3486"/>
      <c r="AW11" s="2457">
        <f>SUM(AY11:BB11)-449.45408</f>
        <v>5135.1665599999815</v>
      </c>
      <c r="AX11" s="2493"/>
      <c r="AY11" s="2540">
        <v>248.10076000000001</v>
      </c>
      <c r="AZ11" s="2540">
        <v>1248.6653999999999</v>
      </c>
      <c r="BA11" s="2540">
        <v>4049.0666399999809</v>
      </c>
      <c r="BB11" s="2540">
        <v>38.787839999999996</v>
      </c>
      <c r="BC11" s="2540">
        <v>625.69120000000009</v>
      </c>
      <c r="BD11" s="2540">
        <v>2820.5016800000003</v>
      </c>
      <c r="BE11" s="2540">
        <v>1146.3206200000002</v>
      </c>
      <c r="BF11" s="2540">
        <v>95.703949999999992</v>
      </c>
      <c r="BG11" s="2584">
        <f>AV11+AW11</f>
        <v>5135.1665599999815</v>
      </c>
      <c r="BH11" s="3504">
        <f>AW11-AO11</f>
        <v>15082.25548007163</v>
      </c>
      <c r="BI11" s="3484">
        <f>AY11-AP11</f>
        <v>811.18278000000123</v>
      </c>
      <c r="BJ11" s="3484">
        <f>AZ11-AQ11</f>
        <v>5937.4491099999777</v>
      </c>
      <c r="BK11" s="3484">
        <f>BA11-AR11</f>
        <v>4020.0081799999798</v>
      </c>
      <c r="BL11" s="3484">
        <f>BB11-AS11</f>
        <v>128.21663000000004</v>
      </c>
      <c r="BM11" s="3483">
        <f>BH11/AW11*100</f>
        <v>293.70528304872909</v>
      </c>
      <c r="BN11" s="3471">
        <v>0</v>
      </c>
      <c r="BO11" s="4229">
        <f t="shared" si="11"/>
        <v>0</v>
      </c>
      <c r="BP11" s="4229">
        <f t="shared" si="11"/>
        <v>0</v>
      </c>
      <c r="BQ11" s="4229">
        <v>0</v>
      </c>
      <c r="BR11" s="4229">
        <f t="shared" si="11"/>
        <v>0</v>
      </c>
      <c r="BS11" s="4230">
        <f>SUM(BO11:BR11)</f>
        <v>0</v>
      </c>
      <c r="BT11" s="4231">
        <f>BN11-BS11</f>
        <v>0</v>
      </c>
      <c r="BV11" s="3503"/>
      <c r="BW11" s="3503"/>
      <c r="BX11" s="3503"/>
      <c r="BY11" s="3503"/>
      <c r="BZ11" s="3503"/>
      <c r="CA11" s="3503"/>
    </row>
    <row r="12" spans="1:79" ht="27" customHeight="1" x14ac:dyDescent="0.25">
      <c r="A12" s="3482"/>
      <c r="B12" s="3481"/>
      <c r="C12" s="3513" t="s">
        <v>814</v>
      </c>
      <c r="D12" s="4260"/>
      <c r="E12" s="4260"/>
      <c r="F12" s="4260"/>
      <c r="G12" s="4260"/>
      <c r="H12" s="4260"/>
      <c r="I12" s="4260"/>
      <c r="J12" s="4260"/>
      <c r="K12" s="4260"/>
      <c r="L12" s="4260"/>
      <c r="M12" s="4260"/>
      <c r="N12" s="4260"/>
      <c r="O12" s="4260"/>
      <c r="P12" s="4260"/>
      <c r="Q12" s="4260"/>
      <c r="R12" s="4260"/>
      <c r="S12" s="4260"/>
      <c r="T12" s="4260"/>
      <c r="U12" s="4260"/>
      <c r="V12" s="4260"/>
      <c r="W12" s="4260"/>
      <c r="X12" s="2822">
        <f>SUM(X13:X44)</f>
        <v>559143.17956863856</v>
      </c>
      <c r="Y12" s="3478"/>
      <c r="Z12" s="2822"/>
      <c r="AA12" s="2822"/>
      <c r="AB12" s="2822"/>
      <c r="AC12" s="2822"/>
      <c r="AD12" s="2822"/>
      <c r="AE12" s="2822">
        <f>SUM(AE13:AE44)</f>
        <v>575789.57910000009</v>
      </c>
      <c r="AF12" s="2822"/>
      <c r="AG12" s="3477"/>
      <c r="AH12" s="2822">
        <f>SUM(AH13:AH44)</f>
        <v>567745.17038999998</v>
      </c>
      <c r="AI12" s="2822"/>
      <c r="AJ12" s="2822"/>
      <c r="AK12" s="2822"/>
      <c r="AL12" s="2822"/>
      <c r="AM12" s="2822"/>
      <c r="AN12" s="2822"/>
      <c r="AO12" s="2822">
        <f>SUM(AO13:AO44)</f>
        <v>-8230.6598213613925</v>
      </c>
      <c r="AP12" s="2822"/>
      <c r="AQ12" s="2822"/>
      <c r="AR12" s="2822"/>
      <c r="AS12" s="2822"/>
      <c r="AT12" s="2822"/>
      <c r="AU12" s="2822"/>
      <c r="AV12" s="2822"/>
      <c r="AW12" s="2822">
        <f t="shared" ref="AW12:BT12" si="12">SUM(AW13:AW44)</f>
        <v>77556.924389999986</v>
      </c>
      <c r="AX12" s="2822">
        <f t="shared" si="12"/>
        <v>0</v>
      </c>
      <c r="AY12" s="2822">
        <f t="shared" si="12"/>
        <v>6827.3288400000001</v>
      </c>
      <c r="AZ12" s="2822">
        <f t="shared" si="12"/>
        <v>47066.784260000008</v>
      </c>
      <c r="BA12" s="2822">
        <f t="shared" si="12"/>
        <v>23608.481339999998</v>
      </c>
      <c r="BB12" s="2822">
        <f t="shared" si="12"/>
        <v>620.63238000000001</v>
      </c>
      <c r="BC12" s="2822">
        <f t="shared" si="12"/>
        <v>5531.9065099999998</v>
      </c>
      <c r="BD12" s="2822">
        <f t="shared" si="12"/>
        <v>34704.468049999989</v>
      </c>
      <c r="BE12" s="2822">
        <f t="shared" si="12"/>
        <v>18553.181850000001</v>
      </c>
      <c r="BF12" s="2822">
        <f t="shared" si="12"/>
        <v>936.57228999999984</v>
      </c>
      <c r="BG12" s="2822">
        <f t="shared" si="12"/>
        <v>77556.924389999986</v>
      </c>
      <c r="BH12" s="2822">
        <f t="shared" si="12"/>
        <v>85787.584211361405</v>
      </c>
      <c r="BI12" s="2822">
        <f t="shared" si="12"/>
        <v>-1655.9127800000028</v>
      </c>
      <c r="BJ12" s="2822">
        <f t="shared" si="12"/>
        <v>12601.529309999969</v>
      </c>
      <c r="BK12" s="2822">
        <f t="shared" si="12"/>
        <v>16480.480180000002</v>
      </c>
      <c r="BL12" s="2822">
        <f t="shared" si="12"/>
        <v>-762.25305000000026</v>
      </c>
      <c r="BM12" s="2822">
        <f t="shared" si="12"/>
        <v>3890.6955209502316</v>
      </c>
      <c r="BN12" s="2822">
        <f t="shared" si="12"/>
        <v>-83.99820659194944</v>
      </c>
      <c r="BO12" s="2822">
        <f t="shared" si="12"/>
        <v>4661.5446600000005</v>
      </c>
      <c r="BP12" s="2822">
        <f t="shared" si="12"/>
        <v>33795.100390000043</v>
      </c>
      <c r="BQ12" s="2822">
        <f t="shared" si="12"/>
        <v>15233.660009999998</v>
      </c>
      <c r="BR12" s="2822">
        <f t="shared" si="12"/>
        <v>566.16357999999991</v>
      </c>
      <c r="BS12" s="2822">
        <f t="shared" si="12"/>
        <v>54256.46864000005</v>
      </c>
      <c r="BT12" s="2822">
        <f t="shared" si="12"/>
        <v>-54340.466846591982</v>
      </c>
      <c r="BV12" s="3512">
        <f>BN12-AW12</f>
        <v>-77640.922596591932</v>
      </c>
    </row>
    <row r="13" spans="1:79" ht="34.9" customHeight="1" x14ac:dyDescent="0.25">
      <c r="A13" s="3482"/>
      <c r="B13" s="3481" t="s">
        <v>430</v>
      </c>
      <c r="C13" s="904" t="s">
        <v>508</v>
      </c>
      <c r="D13" s="4260">
        <f>'1 уровень'!F253</f>
        <v>73.697270471464009</v>
      </c>
      <c r="E13" s="4260">
        <f>'1 уровень'!X253</f>
        <v>83049.709559179988</v>
      </c>
      <c r="F13" s="4260">
        <v>16590.006000000001</v>
      </c>
      <c r="G13" s="4260">
        <v>16590.006000000001</v>
      </c>
      <c r="H13" s="4260">
        <v>14816.616</v>
      </c>
      <c r="I13" s="4260">
        <v>14816.616</v>
      </c>
      <c r="J13" s="4260">
        <v>846.42899999999997</v>
      </c>
      <c r="K13" s="4260">
        <v>846.42899999999997</v>
      </c>
      <c r="L13" s="4260">
        <v>669.82799999999997</v>
      </c>
      <c r="M13" s="4260">
        <v>669.82892000000004</v>
      </c>
      <c r="N13" s="4260">
        <v>7730.7169999999996</v>
      </c>
      <c r="O13" s="4260">
        <v>7730.7169999999996</v>
      </c>
      <c r="P13" s="4260">
        <v>7260.9449999999997</v>
      </c>
      <c r="Q13" s="4260">
        <v>7260.9455099999996</v>
      </c>
      <c r="R13" s="4260">
        <v>2934.2869999999998</v>
      </c>
      <c r="S13" s="4260">
        <v>2934.2869999999998</v>
      </c>
      <c r="T13" s="4260">
        <v>3804.6280000000002</v>
      </c>
      <c r="U13" s="4260">
        <v>3804.6282799999999</v>
      </c>
      <c r="V13" s="4260">
        <f>112.857/3*6</f>
        <v>225.714</v>
      </c>
      <c r="W13" s="4260">
        <f>241.1/3*3</f>
        <v>241.09999999999997</v>
      </c>
      <c r="X13" s="3490">
        <f t="shared" ref="X13:X41" si="13">E13-V13-W13</f>
        <v>82582.895559179975</v>
      </c>
      <c r="Y13" s="3478">
        <f t="shared" ref="Y13:Y75" si="14">R13+S13+T13/3*3</f>
        <v>9673.2020000000011</v>
      </c>
      <c r="Z13" s="3475">
        <f>F13+G13+H13/3*3</f>
        <v>47996.628000000004</v>
      </c>
      <c r="AA13" s="3470">
        <f>N13+O13+P13/3*3</f>
        <v>22722.379000000001</v>
      </c>
      <c r="AB13" s="3470">
        <f>J13+K13+L13/3*3</f>
        <v>2362.6859999999997</v>
      </c>
      <c r="AC13" s="3470">
        <f t="shared" ref="AC13:AC41" si="15">SUM(Y13:AB13)</f>
        <v>82754.895000000004</v>
      </c>
      <c r="AD13" s="3486">
        <f t="shared" ref="AD13:AD41" si="16">X13-AC13</f>
        <v>-171.99944082002912</v>
      </c>
      <c r="AE13" s="3477">
        <f>'1 уровень'!Y253</f>
        <v>83296.183759999985</v>
      </c>
      <c r="AF13" s="3477"/>
      <c r="AG13" s="3477">
        <v>675.12761</v>
      </c>
      <c r="AH13" s="3488">
        <f t="shared" ref="AH13:AH41" si="17">AE13-AG13</f>
        <v>82621.056149999989</v>
      </c>
      <c r="AI13" s="3475">
        <v>9894.5518199999988</v>
      </c>
      <c r="AJ13" s="3475">
        <v>43058.214579999993</v>
      </c>
      <c r="AK13" s="3475">
        <v>18501.831590000002</v>
      </c>
      <c r="AL13" s="3475">
        <v>2197.2819599999998</v>
      </c>
      <c r="AM13" s="3470">
        <f t="shared" ref="AM13:AM41" si="18">SUM(AI13:AL13)</f>
        <v>73651.879949999988</v>
      </c>
      <c r="AN13" s="3486">
        <f t="shared" ref="AN13:AN41" si="19">AM13-AH13</f>
        <v>-8969.1762000000017</v>
      </c>
      <c r="AO13" s="3487">
        <f t="shared" ref="AO13:AO26" si="20">X13-AH13</f>
        <v>-38.160590820014477</v>
      </c>
      <c r="AP13" s="3487">
        <f t="shared" ref="AP13:AP26" si="21">Y13-AI13</f>
        <v>-221.34981999999764</v>
      </c>
      <c r="AQ13" s="3487">
        <f t="shared" ref="AQ13:AQ26" si="22">Z13-AJ13</f>
        <v>4938.4134200000117</v>
      </c>
      <c r="AR13" s="3487">
        <f t="shared" ref="AR13:AR26" si="23">AA13-AK13</f>
        <v>4220.5474099999992</v>
      </c>
      <c r="AS13" s="3487">
        <f t="shared" ref="AS13:AS26" si="24">AB13-AL13</f>
        <v>165.4040399999999</v>
      </c>
      <c r="AT13" s="3470">
        <f t="shared" ref="AT13:AT33" si="25">SUM(AP13:AS13)</f>
        <v>9103.0150500000127</v>
      </c>
      <c r="AU13" s="3486">
        <f t="shared" ref="AU13:AU41" si="26">AT13-AO13</f>
        <v>9141.1756408200272</v>
      </c>
      <c r="AV13" s="3486"/>
      <c r="AW13" s="2457">
        <f t="shared" ref="AW13:AW25" si="27">SUM(AY13:BB13)</f>
        <v>13285.023690000007</v>
      </c>
      <c r="AX13" s="3499"/>
      <c r="AY13" s="2540">
        <v>2340.44209</v>
      </c>
      <c r="AZ13" s="2540">
        <v>7759.5477700000074</v>
      </c>
      <c r="BA13" s="2540">
        <v>3036.14509</v>
      </c>
      <c r="BB13" s="2540">
        <v>148.88873999999998</v>
      </c>
      <c r="BC13" s="2540">
        <v>1611.55494</v>
      </c>
      <c r="BD13" s="2540">
        <v>6684.9975199999981</v>
      </c>
      <c r="BE13" s="2540">
        <v>2467.1622499999999</v>
      </c>
      <c r="BF13" s="2540">
        <v>511.71118999999999</v>
      </c>
      <c r="BG13" s="2584">
        <f t="shared" ref="BG13:BG41" si="28">AV13+AW13</f>
        <v>13285.023690000007</v>
      </c>
      <c r="BH13" s="3504">
        <f t="shared" ref="BH13:BH41" si="29">AW13-AO13</f>
        <v>13323.184280820022</v>
      </c>
      <c r="BI13" s="3484">
        <f t="shared" ref="BI13:BI56" si="30">AY13-AP13</f>
        <v>2561.7919099999976</v>
      </c>
      <c r="BJ13" s="3484">
        <f t="shared" ref="BJ13:BJ56" si="31">AZ13-AQ13</f>
        <v>2821.1343499999957</v>
      </c>
      <c r="BK13" s="3484">
        <f t="shared" ref="BK13:BK56" si="32">BA13-AR13</f>
        <v>-1184.4023199999992</v>
      </c>
      <c r="BL13" s="3484">
        <f t="shared" ref="BL13:BL56" si="33">BB13-AS13</f>
        <v>-16.515299999999911</v>
      </c>
      <c r="BM13" s="3483">
        <f t="shared" ref="BM13:BM60" si="34">BH13/AW13*100</f>
        <v>100.28724518458134</v>
      </c>
      <c r="BN13" s="3471">
        <f>AW13-BH13</f>
        <v>-38.160590820014477</v>
      </c>
      <c r="BO13" s="3505">
        <f>IF(BI13&gt;0,IF(BI13&gt;AY13,0,AY13-BI13),AY13)+807.57</f>
        <v>807.57</v>
      </c>
      <c r="BP13" s="3505">
        <f>IF(BJ13&gt;0,IF(BJ13&gt;AZ13,0,AZ13-BJ13),AZ13)</f>
        <v>4938.4134200000117</v>
      </c>
      <c r="BQ13" s="3505">
        <f>IF(BK13&gt;0,IF(BK13&gt;BA13,0,BA13-BK13),BA13)</f>
        <v>3036.14509</v>
      </c>
      <c r="BR13" s="3505">
        <f>IF(BL13&gt;0,IF(BL13&gt;BB13,0,BB13-BL13),BB13)</f>
        <v>148.88873999999998</v>
      </c>
      <c r="BS13" s="3470">
        <f t="shared" ref="BS13:BS41" si="35">SUM(BO13:BR13)</f>
        <v>8931.0172500000117</v>
      </c>
      <c r="BT13" s="3469">
        <f t="shared" ref="BT13:BT41" si="36">BN13-BS13</f>
        <v>-8969.1778408200262</v>
      </c>
    </row>
    <row r="14" spans="1:79" ht="31.9" customHeight="1" x14ac:dyDescent="0.25">
      <c r="A14" s="3482"/>
      <c r="B14" s="3481" t="s">
        <v>428</v>
      </c>
      <c r="C14" s="873" t="s">
        <v>514</v>
      </c>
      <c r="D14" s="4260">
        <f>'1 уровень'!F215</f>
        <v>90.665110851808635</v>
      </c>
      <c r="E14" s="4260">
        <f>'1 уровень'!X215</f>
        <v>24946.560247148482</v>
      </c>
      <c r="F14" s="4260">
        <v>4668.6329999999998</v>
      </c>
      <c r="G14" s="4260">
        <v>4668.6329999999998</v>
      </c>
      <c r="H14" s="4260">
        <v>6057.6409999999996</v>
      </c>
      <c r="I14" s="4260">
        <v>6057.6419299999998</v>
      </c>
      <c r="J14" s="4260">
        <v>157.72399999999999</v>
      </c>
      <c r="K14" s="4260">
        <v>157.72399999999999</v>
      </c>
      <c r="L14" s="4260">
        <v>306.94400000000002</v>
      </c>
      <c r="M14" s="4260">
        <v>306.94459999999998</v>
      </c>
      <c r="N14" s="4260">
        <v>1214.4760000000001</v>
      </c>
      <c r="O14" s="4260">
        <v>1214.4760000000001</v>
      </c>
      <c r="P14" s="4260">
        <v>1155.556</v>
      </c>
      <c r="Q14" s="4260">
        <v>1155.5561399999999</v>
      </c>
      <c r="R14" s="4260">
        <v>1514.1510000000001</v>
      </c>
      <c r="S14" s="4260">
        <v>1514.1510000000001</v>
      </c>
      <c r="T14" s="4260">
        <v>1417.3610000000001</v>
      </c>
      <c r="U14" s="4260">
        <v>1417.3618200000001</v>
      </c>
      <c r="V14" s="4260">
        <f>331.221/3*6</f>
        <v>662.44200000000001</v>
      </c>
      <c r="W14" s="4260">
        <f>90.3/3*3</f>
        <v>90.3</v>
      </c>
      <c r="X14" s="3490">
        <f t="shared" si="13"/>
        <v>24193.818247148483</v>
      </c>
      <c r="Y14" s="3478">
        <f t="shared" si="14"/>
        <v>4445.6630000000005</v>
      </c>
      <c r="Z14" s="3475">
        <f t="shared" ref="Z14:Z77" si="37">F14+G14+H14/3*3</f>
        <v>15394.906999999999</v>
      </c>
      <c r="AA14" s="3470">
        <f t="shared" ref="AA14:AA77" si="38">N14+O14+P14/3*3</f>
        <v>3584.5080000000003</v>
      </c>
      <c r="AB14" s="3470">
        <f t="shared" ref="AB14:AB77" si="39">J14+K14+L14/3*3</f>
        <v>622.39200000000005</v>
      </c>
      <c r="AC14" s="3470">
        <f t="shared" si="15"/>
        <v>24047.47</v>
      </c>
      <c r="AD14" s="3486">
        <f t="shared" si="16"/>
        <v>146.34824714848219</v>
      </c>
      <c r="AE14" s="3477">
        <f>'1 уровень'!Y215</f>
        <v>25411.161380000009</v>
      </c>
      <c r="AF14" s="3477"/>
      <c r="AG14" s="3477">
        <v>923.6237000000001</v>
      </c>
      <c r="AH14" s="3488">
        <f t="shared" si="17"/>
        <v>24487.537680000009</v>
      </c>
      <c r="AI14" s="3475">
        <v>2917.9220400000004</v>
      </c>
      <c r="AJ14" s="3475">
        <v>13905.601269999996</v>
      </c>
      <c r="AK14" s="3475">
        <v>5102.2323400000005</v>
      </c>
      <c r="AL14" s="3475">
        <v>300.23546999999996</v>
      </c>
      <c r="AM14" s="3470">
        <f t="shared" si="18"/>
        <v>22225.991119999999</v>
      </c>
      <c r="AN14" s="3486">
        <f t="shared" si="19"/>
        <v>-2261.5465600000098</v>
      </c>
      <c r="AO14" s="3487">
        <f t="shared" si="20"/>
        <v>-293.7194328515252</v>
      </c>
      <c r="AP14" s="3487">
        <f t="shared" si="21"/>
        <v>1527.7409600000001</v>
      </c>
      <c r="AQ14" s="3487">
        <f t="shared" si="22"/>
        <v>1489.3057300000037</v>
      </c>
      <c r="AR14" s="3487">
        <f t="shared" si="23"/>
        <v>-1517.7243400000002</v>
      </c>
      <c r="AS14" s="3487">
        <f t="shared" si="24"/>
        <v>322.15653000000009</v>
      </c>
      <c r="AT14" s="3470">
        <f t="shared" si="25"/>
        <v>1821.4788800000038</v>
      </c>
      <c r="AU14" s="3486">
        <f t="shared" si="26"/>
        <v>2115.198312851529</v>
      </c>
      <c r="AV14" s="3486"/>
      <c r="AW14" s="2457">
        <f t="shared" si="27"/>
        <v>5585.9876800000084</v>
      </c>
      <c r="AX14" s="3483"/>
      <c r="AY14" s="2540">
        <v>533.33280000000002</v>
      </c>
      <c r="AZ14" s="2540">
        <v>3882.0163200000088</v>
      </c>
      <c r="BA14" s="2540">
        <v>1157.43992</v>
      </c>
      <c r="BB14" s="2540">
        <v>13.198639999999999</v>
      </c>
      <c r="BC14" s="2540">
        <v>730.46912999999995</v>
      </c>
      <c r="BD14" s="2540">
        <v>1715.7233499999998</v>
      </c>
      <c r="BE14" s="2540">
        <v>401.81473</v>
      </c>
      <c r="BF14" s="2540">
        <v>16.58868</v>
      </c>
      <c r="BG14" s="2584">
        <f t="shared" si="28"/>
        <v>5585.9876800000084</v>
      </c>
      <c r="BH14" s="3504">
        <f t="shared" si="29"/>
        <v>5879.7071128515336</v>
      </c>
      <c r="BI14" s="3484">
        <f t="shared" si="30"/>
        <v>-994.40816000000007</v>
      </c>
      <c r="BJ14" s="3484">
        <f t="shared" si="31"/>
        <v>2392.7105900000051</v>
      </c>
      <c r="BK14" s="3484">
        <f t="shared" si="32"/>
        <v>2675.1642600000005</v>
      </c>
      <c r="BL14" s="3484">
        <f t="shared" si="33"/>
        <v>-308.95789000000008</v>
      </c>
      <c r="BM14" s="3483">
        <f t="shared" si="34"/>
        <v>105.25814680728986</v>
      </c>
      <c r="BN14" s="3471">
        <f>BS14</f>
        <v>2035.8371700000039</v>
      </c>
      <c r="BO14" s="3505">
        <f t="shared" ref="BO14:BO44" si="40">IF(BI14&gt;0,IF(BI14&gt;AY14,0,AY14-BI14),AY14)</f>
        <v>533.33280000000002</v>
      </c>
      <c r="BP14" s="3505">
        <f t="shared" ref="BP14:BP43" si="41">IF(BJ14&gt;0,IF(BJ14&gt;AZ14,0,AZ14-BJ14),AZ14)</f>
        <v>1489.3057300000037</v>
      </c>
      <c r="BQ14" s="3505">
        <f t="shared" ref="BQ14:BQ40" si="42">IF(BK14&gt;0,IF(BK14&gt;BA14,0,BA14-BK14),BA14)</f>
        <v>0</v>
      </c>
      <c r="BR14" s="3505">
        <f t="shared" ref="BR14:BR44" si="43">IF(BL14&gt;0,IF(BL14&gt;BB14,0,BB14-BL14),BB14)</f>
        <v>13.198639999999999</v>
      </c>
      <c r="BS14" s="3470">
        <f t="shared" si="35"/>
        <v>2035.8371700000039</v>
      </c>
      <c r="BT14" s="3469">
        <f t="shared" si="36"/>
        <v>0</v>
      </c>
      <c r="BU14" s="3511"/>
    </row>
    <row r="15" spans="1:79" ht="30" customHeight="1" x14ac:dyDescent="0.25">
      <c r="A15" s="3482">
        <v>1</v>
      </c>
      <c r="B15" s="3481" t="s">
        <v>431</v>
      </c>
      <c r="C15" s="873" t="s">
        <v>715</v>
      </c>
      <c r="D15" s="4260">
        <f>'2 уровень'!G274</f>
        <v>94.097807757166947</v>
      </c>
      <c r="E15" s="4260">
        <f>'2 уровень'!Y274</f>
        <v>18455.290173683999</v>
      </c>
      <c r="F15" s="4260">
        <v>3395.855</v>
      </c>
      <c r="G15" s="4260">
        <v>3395.855</v>
      </c>
      <c r="H15" s="4260">
        <v>3382</v>
      </c>
      <c r="I15" s="4260">
        <v>3382.2660000000001</v>
      </c>
      <c r="J15" s="4260"/>
      <c r="K15" s="4260"/>
      <c r="L15" s="4260"/>
      <c r="M15" s="4260"/>
      <c r="N15" s="4260">
        <v>2813.8150000000001</v>
      </c>
      <c r="O15" s="4260">
        <v>2813.8150000000001</v>
      </c>
      <c r="P15" s="4260">
        <v>2575.5410000000002</v>
      </c>
      <c r="Q15" s="4260">
        <v>2575.54178</v>
      </c>
      <c r="R15" s="4260">
        <v>48.816000000000003</v>
      </c>
      <c r="S15" s="4260">
        <v>48.816000000000003</v>
      </c>
      <c r="T15" s="4260">
        <v>17.927</v>
      </c>
      <c r="U15" s="4260">
        <v>17.927199999999999</v>
      </c>
      <c r="V15" s="4260"/>
      <c r="W15" s="4260"/>
      <c r="X15" s="3490">
        <f t="shared" si="13"/>
        <v>18455.290173683999</v>
      </c>
      <c r="Y15" s="3478">
        <f t="shared" si="14"/>
        <v>115.559</v>
      </c>
      <c r="Z15" s="3475">
        <f t="shared" si="37"/>
        <v>10173.709999999999</v>
      </c>
      <c r="AA15" s="3470">
        <f t="shared" si="38"/>
        <v>8203.1710000000003</v>
      </c>
      <c r="AB15" s="3470">
        <f t="shared" si="39"/>
        <v>0</v>
      </c>
      <c r="AC15" s="3470">
        <f t="shared" si="15"/>
        <v>18492.439999999999</v>
      </c>
      <c r="AD15" s="3486">
        <f t="shared" si="16"/>
        <v>-37.149826315999235</v>
      </c>
      <c r="AE15" s="3477">
        <f>'2 уровень'!Z274</f>
        <v>18463.210870000003</v>
      </c>
      <c r="AF15" s="3477"/>
      <c r="AG15" s="3477">
        <v>0</v>
      </c>
      <c r="AH15" s="3488">
        <f t="shared" si="17"/>
        <v>18463.210870000003</v>
      </c>
      <c r="AI15" s="3475">
        <v>12.888129999999999</v>
      </c>
      <c r="AJ15" s="3475">
        <v>9047.9313999999995</v>
      </c>
      <c r="AK15" s="3475">
        <v>8123.4673899999998</v>
      </c>
      <c r="AL15" s="3475">
        <v>0</v>
      </c>
      <c r="AM15" s="3470">
        <f t="shared" si="18"/>
        <v>17184.286919999999</v>
      </c>
      <c r="AN15" s="3486">
        <f t="shared" si="19"/>
        <v>-1278.923950000004</v>
      </c>
      <c r="AO15" s="3487">
        <f t="shared" si="20"/>
        <v>-7.9206963160031592</v>
      </c>
      <c r="AP15" s="3487">
        <f t="shared" si="21"/>
        <v>102.67086999999999</v>
      </c>
      <c r="AQ15" s="3487">
        <f t="shared" si="22"/>
        <v>1125.7785999999996</v>
      </c>
      <c r="AR15" s="3487">
        <f t="shared" si="23"/>
        <v>79.703610000000481</v>
      </c>
      <c r="AS15" s="3487">
        <f t="shared" si="24"/>
        <v>0</v>
      </c>
      <c r="AT15" s="3470">
        <f t="shared" si="25"/>
        <v>1308.15308</v>
      </c>
      <c r="AU15" s="3486">
        <f t="shared" si="26"/>
        <v>1316.0737763160032</v>
      </c>
      <c r="AV15" s="3486"/>
      <c r="AW15" s="2457">
        <f t="shared" si="27"/>
        <v>3943.3624699999996</v>
      </c>
      <c r="AX15" s="3483"/>
      <c r="AY15" s="2540">
        <v>0</v>
      </c>
      <c r="AZ15" s="2540">
        <v>2325.4053399999998</v>
      </c>
      <c r="BA15" s="2540">
        <v>1617.9571299999998</v>
      </c>
      <c r="BB15" s="2540">
        <v>0</v>
      </c>
      <c r="BC15" s="2540">
        <v>0</v>
      </c>
      <c r="BD15" s="2540">
        <v>954.40893000000005</v>
      </c>
      <c r="BE15" s="2540">
        <v>1559.54955</v>
      </c>
      <c r="BF15" s="2540">
        <v>0</v>
      </c>
      <c r="BG15" s="2584">
        <f t="shared" si="28"/>
        <v>3943.3624699999996</v>
      </c>
      <c r="BH15" s="3504">
        <f t="shared" si="29"/>
        <v>3951.2831663160027</v>
      </c>
      <c r="BI15" s="3484">
        <f t="shared" si="30"/>
        <v>-102.67086999999999</v>
      </c>
      <c r="BJ15" s="3484">
        <f t="shared" si="31"/>
        <v>1199.6267400000002</v>
      </c>
      <c r="BK15" s="3484">
        <f t="shared" si="32"/>
        <v>1538.2535199999993</v>
      </c>
      <c r="BL15" s="3484">
        <f t="shared" si="33"/>
        <v>0</v>
      </c>
      <c r="BM15" s="3483">
        <f t="shared" si="34"/>
        <v>100.20086148245974</v>
      </c>
      <c r="BN15" s="3471">
        <f t="shared" ref="BN15:BN44" si="44">AW15-BH15</f>
        <v>-7.9206963160031592</v>
      </c>
      <c r="BO15" s="3505">
        <f t="shared" si="40"/>
        <v>0</v>
      </c>
      <c r="BP15" s="3505">
        <f t="shared" si="41"/>
        <v>1125.7785999999996</v>
      </c>
      <c r="BQ15" s="3505">
        <f>IF(BK15&gt;0,IF(BK15&gt;BA15,0,BA15-BK15),BA15)+65.52</f>
        <v>145.22361000000046</v>
      </c>
      <c r="BR15" s="3505">
        <f t="shared" si="43"/>
        <v>0</v>
      </c>
      <c r="BS15" s="3470">
        <f t="shared" si="35"/>
        <v>1271.0022100000001</v>
      </c>
      <c r="BT15" s="3469">
        <f t="shared" si="36"/>
        <v>-1278.9229063160033</v>
      </c>
      <c r="BV15" s="3544"/>
      <c r="CA15" s="3503">
        <f>BS15-AW15</f>
        <v>-2672.3602599999995</v>
      </c>
    </row>
    <row r="16" spans="1:79" ht="31.15" customHeight="1" x14ac:dyDescent="0.25">
      <c r="A16" s="3482"/>
      <c r="B16" s="3481" t="s">
        <v>391</v>
      </c>
      <c r="C16" s="946" t="s">
        <v>678</v>
      </c>
      <c r="D16" s="4260">
        <f>'1 уровень'!F1859</f>
        <v>116.59574468085106</v>
      </c>
      <c r="E16" s="4260">
        <f>'1 уровень'!X1859</f>
        <v>9845.9027439418187</v>
      </c>
      <c r="F16" s="4260">
        <v>1844.2560000000001</v>
      </c>
      <c r="G16" s="4260">
        <v>1844.2560000000001</v>
      </c>
      <c r="H16" s="4260">
        <v>1846.23</v>
      </c>
      <c r="I16" s="4260">
        <v>1846.23001</v>
      </c>
      <c r="J16" s="4260"/>
      <c r="K16" s="4260"/>
      <c r="L16" s="4260"/>
      <c r="M16" s="4260"/>
      <c r="N16" s="4260">
        <v>1083.134</v>
      </c>
      <c r="O16" s="4260">
        <v>1083.134</v>
      </c>
      <c r="P16" s="4260">
        <v>1022.4829999999999</v>
      </c>
      <c r="Q16" s="4260">
        <v>1022.48308</v>
      </c>
      <c r="R16" s="4260"/>
      <c r="S16" s="4260"/>
      <c r="T16" s="4260">
        <v>5.76</v>
      </c>
      <c r="U16" s="4260">
        <v>5.7604700000000006</v>
      </c>
      <c r="V16" s="4260"/>
      <c r="W16" s="4260">
        <f>5.76/3*3</f>
        <v>5.76</v>
      </c>
      <c r="X16" s="3490">
        <f t="shared" si="13"/>
        <v>9840.1427439418185</v>
      </c>
      <c r="Y16" s="3478">
        <f t="shared" si="14"/>
        <v>5.76</v>
      </c>
      <c r="Z16" s="3475">
        <f t="shared" si="37"/>
        <v>5534.7420000000002</v>
      </c>
      <c r="AA16" s="3470">
        <f t="shared" si="38"/>
        <v>3188.7510000000002</v>
      </c>
      <c r="AB16" s="3470">
        <f t="shared" si="39"/>
        <v>0</v>
      </c>
      <c r="AC16" s="3486">
        <f t="shared" si="15"/>
        <v>8729.2530000000006</v>
      </c>
      <c r="AD16" s="3486">
        <f t="shared" si="16"/>
        <v>1110.8897439418179</v>
      </c>
      <c r="AE16" s="3510">
        <f>'1 уровень'!Y1859</f>
        <v>10609.180399999999</v>
      </c>
      <c r="AF16" s="3510"/>
      <c r="AG16" s="3477">
        <v>12.476959999999998</v>
      </c>
      <c r="AH16" s="3488">
        <f t="shared" si="17"/>
        <v>10596.703439999999</v>
      </c>
      <c r="AI16" s="3475">
        <v>12.476959999999998</v>
      </c>
      <c r="AJ16" s="3475">
        <v>6012.5926399999998</v>
      </c>
      <c r="AK16" s="3475">
        <v>3398.0795300000004</v>
      </c>
      <c r="AL16" s="3475">
        <v>0</v>
      </c>
      <c r="AM16" s="3486">
        <f t="shared" si="18"/>
        <v>9423.1491299999998</v>
      </c>
      <c r="AN16" s="3486">
        <f t="shared" si="19"/>
        <v>-1173.5543099999995</v>
      </c>
      <c r="AO16" s="3487">
        <f t="shared" si="20"/>
        <v>-756.56069605818084</v>
      </c>
      <c r="AP16" s="3487">
        <f t="shared" si="21"/>
        <v>-6.7169599999999985</v>
      </c>
      <c r="AQ16" s="3487">
        <f t="shared" si="22"/>
        <v>-477.85063999999966</v>
      </c>
      <c r="AR16" s="3487">
        <f t="shared" si="23"/>
        <v>-209.32853000000023</v>
      </c>
      <c r="AS16" s="3487">
        <f t="shared" si="24"/>
        <v>0</v>
      </c>
      <c r="AT16" s="3486">
        <f t="shared" si="25"/>
        <v>-693.89612999999986</v>
      </c>
      <c r="AU16" s="3486">
        <f t="shared" si="26"/>
        <v>62.664566058180981</v>
      </c>
      <c r="AV16" s="3486"/>
      <c r="AW16" s="2457">
        <f t="shared" si="27"/>
        <v>1173.55431</v>
      </c>
      <c r="AX16" s="3483"/>
      <c r="AY16" s="2540">
        <v>0</v>
      </c>
      <c r="AZ16" s="2540">
        <v>805.55469999999991</v>
      </c>
      <c r="BA16" s="2540">
        <v>367.99960999999996</v>
      </c>
      <c r="BB16" s="2540">
        <v>0</v>
      </c>
      <c r="BC16" s="2540">
        <v>0</v>
      </c>
      <c r="BD16" s="2540">
        <v>1109.51342</v>
      </c>
      <c r="BE16" s="2540">
        <v>493.69764000000004</v>
      </c>
      <c r="BF16" s="2540">
        <v>0</v>
      </c>
      <c r="BG16" s="2584">
        <f t="shared" si="28"/>
        <v>1173.55431</v>
      </c>
      <c r="BH16" s="3504">
        <f t="shared" si="29"/>
        <v>1930.1150060581808</v>
      </c>
      <c r="BI16" s="3484">
        <f t="shared" si="30"/>
        <v>6.7169599999999985</v>
      </c>
      <c r="BJ16" s="3484">
        <f t="shared" si="31"/>
        <v>1283.4053399999996</v>
      </c>
      <c r="BK16" s="3484">
        <f t="shared" si="32"/>
        <v>577.32814000000019</v>
      </c>
      <c r="BL16" s="3484">
        <f t="shared" si="33"/>
        <v>0</v>
      </c>
      <c r="BM16" s="3483">
        <f t="shared" si="34"/>
        <v>164.46746346644844</v>
      </c>
      <c r="BN16" s="3471">
        <f t="shared" si="44"/>
        <v>-756.56069605818084</v>
      </c>
      <c r="BO16" s="3505">
        <f t="shared" si="40"/>
        <v>0</v>
      </c>
      <c r="BP16" s="3505">
        <f>IF(BJ16&gt;0,IF(BJ16&gt;AZ16,0,AZ16-BJ16),AZ16)+300</f>
        <v>300</v>
      </c>
      <c r="BQ16" s="3505">
        <f>IF(BK16&gt;0,IF(BK16&gt;BA16,0,BA16-BK16),BA16)+116.99</f>
        <v>116.99</v>
      </c>
      <c r="BR16" s="3505">
        <f t="shared" si="43"/>
        <v>0</v>
      </c>
      <c r="BS16" s="3486">
        <f t="shared" si="35"/>
        <v>416.99</v>
      </c>
      <c r="BT16" s="3509">
        <f t="shared" si="36"/>
        <v>-1173.5506960581808</v>
      </c>
    </row>
    <row r="17" spans="1:79" ht="30" customHeight="1" x14ac:dyDescent="0.25">
      <c r="A17" s="3482"/>
      <c r="B17" s="3481" t="s">
        <v>395</v>
      </c>
      <c r="C17" s="904" t="s">
        <v>711</v>
      </c>
      <c r="D17" s="4260">
        <f>'2 уровень'!G69</f>
        <v>102.67921795800146</v>
      </c>
      <c r="E17" s="4260">
        <f>'2 уровень'!Y69</f>
        <v>20790.713948996723</v>
      </c>
      <c r="F17" s="4260">
        <v>4927.2120000000004</v>
      </c>
      <c r="G17" s="4260">
        <v>4927.2120000000004</v>
      </c>
      <c r="H17" s="4260">
        <v>4291.3819999999996</v>
      </c>
      <c r="I17" s="4260">
        <v>4291.3822</v>
      </c>
      <c r="J17" s="4260"/>
      <c r="K17" s="4260"/>
      <c r="L17" s="4260"/>
      <c r="M17" s="4260"/>
      <c r="N17" s="4260">
        <v>2111.6619999999998</v>
      </c>
      <c r="O17" s="4260">
        <v>2111.6619999999998</v>
      </c>
      <c r="P17" s="4260">
        <v>2353.64</v>
      </c>
      <c r="Q17" s="4260">
        <v>2353.6406000000002</v>
      </c>
      <c r="R17" s="4260"/>
      <c r="S17" s="4260"/>
      <c r="T17" s="4260">
        <v>14.71</v>
      </c>
      <c r="U17" s="4260">
        <v>14.71025</v>
      </c>
      <c r="V17" s="4260"/>
      <c r="W17" s="4260">
        <f>26.745/3*3</f>
        <v>26.745000000000005</v>
      </c>
      <c r="X17" s="3490">
        <f t="shared" si="13"/>
        <v>20763.968948996724</v>
      </c>
      <c r="Y17" s="3478">
        <f t="shared" si="14"/>
        <v>14.71</v>
      </c>
      <c r="Z17" s="3475">
        <f t="shared" si="37"/>
        <v>14145.806</v>
      </c>
      <c r="AA17" s="3470">
        <f t="shared" si="38"/>
        <v>6576.9639999999999</v>
      </c>
      <c r="AB17" s="3470">
        <f t="shared" si="39"/>
        <v>0</v>
      </c>
      <c r="AC17" s="3470">
        <f t="shared" si="15"/>
        <v>20737.48</v>
      </c>
      <c r="AD17" s="3486">
        <f t="shared" si="16"/>
        <v>26.488948996724503</v>
      </c>
      <c r="AE17" s="3477">
        <f>'2 уровень'!Z69-1288.2</f>
        <v>21191.026969999995</v>
      </c>
      <c r="AF17" s="3477"/>
      <c r="AG17" s="3477">
        <v>134.35531</v>
      </c>
      <c r="AH17" s="3488">
        <f t="shared" si="17"/>
        <v>21056.671659999996</v>
      </c>
      <c r="AI17" s="3475">
        <v>16.153120000000001</v>
      </c>
      <c r="AJ17" s="3475">
        <v>12716.803569999987</v>
      </c>
      <c r="AK17" s="3475">
        <v>6887.1089800000018</v>
      </c>
      <c r="AL17" s="3475">
        <v>0</v>
      </c>
      <c r="AM17" s="3470">
        <f t="shared" si="18"/>
        <v>19620.065669999989</v>
      </c>
      <c r="AN17" s="3486">
        <f t="shared" si="19"/>
        <v>-1436.6059900000073</v>
      </c>
      <c r="AO17" s="3487">
        <f t="shared" si="20"/>
        <v>-292.70271100327227</v>
      </c>
      <c r="AP17" s="3487">
        <f t="shared" si="21"/>
        <v>-1.4431200000000004</v>
      </c>
      <c r="AQ17" s="3487">
        <f t="shared" si="22"/>
        <v>1429.0024300000132</v>
      </c>
      <c r="AR17" s="3487">
        <f t="shared" si="23"/>
        <v>-310.14498000000185</v>
      </c>
      <c r="AS17" s="3487">
        <f t="shared" si="24"/>
        <v>0</v>
      </c>
      <c r="AT17" s="3470">
        <f t="shared" si="25"/>
        <v>1117.4143300000114</v>
      </c>
      <c r="AU17" s="3486">
        <f t="shared" si="26"/>
        <v>1410.1170410032837</v>
      </c>
      <c r="AV17" s="3486"/>
      <c r="AW17" s="2457">
        <f t="shared" si="27"/>
        <v>3485.4956699999998</v>
      </c>
      <c r="AX17" s="3483"/>
      <c r="AY17" s="2540">
        <v>0</v>
      </c>
      <c r="AZ17" s="2540">
        <v>1971.0279699999999</v>
      </c>
      <c r="BA17" s="2540">
        <v>1514.4676999999999</v>
      </c>
      <c r="BB17" s="2540">
        <v>0</v>
      </c>
      <c r="BC17" s="2540">
        <v>0</v>
      </c>
      <c r="BD17" s="2540">
        <v>1567.3684699999999</v>
      </c>
      <c r="BE17" s="2540">
        <v>670.35460999999998</v>
      </c>
      <c r="BF17" s="2540">
        <v>0</v>
      </c>
      <c r="BG17" s="2584">
        <f t="shared" si="28"/>
        <v>3485.4956699999998</v>
      </c>
      <c r="BH17" s="3504">
        <f t="shared" si="29"/>
        <v>3778.1983810032721</v>
      </c>
      <c r="BI17" s="3484">
        <f t="shared" si="30"/>
        <v>1.4431200000000004</v>
      </c>
      <c r="BJ17" s="3484">
        <f t="shared" si="31"/>
        <v>542.02553999998668</v>
      </c>
      <c r="BK17" s="3484">
        <f t="shared" si="32"/>
        <v>1824.6126800000018</v>
      </c>
      <c r="BL17" s="3484">
        <f t="shared" si="33"/>
        <v>0</v>
      </c>
      <c r="BM17" s="3483">
        <f t="shared" si="34"/>
        <v>108.39773560824055</v>
      </c>
      <c r="BN17" s="3471">
        <f>BS17</f>
        <v>1429.0024300000132</v>
      </c>
      <c r="BO17" s="3505">
        <f t="shared" si="40"/>
        <v>0</v>
      </c>
      <c r="BP17" s="3505">
        <f t="shared" si="41"/>
        <v>1429.0024300000132</v>
      </c>
      <c r="BQ17" s="3505">
        <f t="shared" si="42"/>
        <v>0</v>
      </c>
      <c r="BR17" s="3505">
        <f t="shared" si="43"/>
        <v>0</v>
      </c>
      <c r="BS17" s="3470">
        <f t="shared" si="35"/>
        <v>1429.0024300000132</v>
      </c>
      <c r="BT17" s="3469">
        <f t="shared" si="36"/>
        <v>0</v>
      </c>
      <c r="BV17" s="3503">
        <f>BN17-AW17</f>
        <v>-2056.4932399999866</v>
      </c>
      <c r="CA17" s="3503">
        <f>BS17-AW17</f>
        <v>-2056.4932399999866</v>
      </c>
    </row>
    <row r="18" spans="1:79" ht="29.45" customHeight="1" x14ac:dyDescent="0.25">
      <c r="A18" s="3482"/>
      <c r="B18" s="3481" t="s">
        <v>490</v>
      </c>
      <c r="C18" s="873" t="s">
        <v>478</v>
      </c>
      <c r="D18" s="4260">
        <f>'1 уровень'!F1397</f>
        <v>102.61153427638739</v>
      </c>
      <c r="E18" s="4260">
        <f>'1 уровень'!X1397</f>
        <v>10512.275236962121</v>
      </c>
      <c r="F18" s="4260">
        <v>1696.008</v>
      </c>
      <c r="G18" s="4260">
        <v>1696.008</v>
      </c>
      <c r="H18" s="4260">
        <v>1626.356</v>
      </c>
      <c r="I18" s="4260">
        <v>1626.3565000000001</v>
      </c>
      <c r="J18" s="4260">
        <v>49.600999999999999</v>
      </c>
      <c r="K18" s="4260">
        <v>49.600999999999999</v>
      </c>
      <c r="L18" s="4260">
        <v>53.875</v>
      </c>
      <c r="M18" s="4260">
        <v>53.875160000000001</v>
      </c>
      <c r="N18" s="4260">
        <v>1485.203</v>
      </c>
      <c r="O18" s="4260">
        <v>1485.203</v>
      </c>
      <c r="P18" s="4260">
        <v>1319.941</v>
      </c>
      <c r="Q18" s="4260">
        <v>1319.9415100000001</v>
      </c>
      <c r="R18" s="4260">
        <v>262.53199999999998</v>
      </c>
      <c r="S18" s="4260">
        <v>262.53199999999998</v>
      </c>
      <c r="T18" s="4260">
        <v>329.98500000000001</v>
      </c>
      <c r="U18" s="4260">
        <v>329.98538000000002</v>
      </c>
      <c r="V18" s="4260">
        <f>49.601/3*6</f>
        <v>99.201999999999998</v>
      </c>
      <c r="W18" s="4260">
        <f>37/3*3</f>
        <v>37</v>
      </c>
      <c r="X18" s="3490">
        <f t="shared" si="13"/>
        <v>10376.073236962122</v>
      </c>
      <c r="Y18" s="3478">
        <f t="shared" si="14"/>
        <v>855.04899999999998</v>
      </c>
      <c r="Z18" s="3475">
        <f t="shared" si="37"/>
        <v>5018.3719999999994</v>
      </c>
      <c r="AA18" s="3470">
        <f t="shared" si="38"/>
        <v>4290.3469999999998</v>
      </c>
      <c r="AB18" s="3470">
        <f t="shared" si="39"/>
        <v>153.077</v>
      </c>
      <c r="AC18" s="3470">
        <f t="shared" si="15"/>
        <v>10316.844999999999</v>
      </c>
      <c r="AD18" s="3486">
        <f t="shared" si="16"/>
        <v>59.228236962122537</v>
      </c>
      <c r="AE18" s="3477">
        <f>'1 уровень'!Y1397</f>
        <v>10783.419999999998</v>
      </c>
      <c r="AF18" s="3477"/>
      <c r="AG18" s="3477">
        <v>152.31891000000002</v>
      </c>
      <c r="AH18" s="3488">
        <f t="shared" si="17"/>
        <v>10631.101089999998</v>
      </c>
      <c r="AI18" s="3475">
        <v>799.6868199999999</v>
      </c>
      <c r="AJ18" s="3475">
        <v>5147.6139300000004</v>
      </c>
      <c r="AK18" s="3475">
        <v>3948.69533</v>
      </c>
      <c r="AL18" s="3475">
        <v>165.95398</v>
      </c>
      <c r="AM18" s="3470">
        <f t="shared" si="18"/>
        <v>10061.950060000001</v>
      </c>
      <c r="AN18" s="3486">
        <f t="shared" si="19"/>
        <v>-569.15102999999726</v>
      </c>
      <c r="AO18" s="3487">
        <f t="shared" si="20"/>
        <v>-255.02785303787641</v>
      </c>
      <c r="AP18" s="3487">
        <f t="shared" si="21"/>
        <v>55.36218000000008</v>
      </c>
      <c r="AQ18" s="3487">
        <f t="shared" si="22"/>
        <v>-129.24193000000105</v>
      </c>
      <c r="AR18" s="3487">
        <f t="shared" si="23"/>
        <v>341.65166999999974</v>
      </c>
      <c r="AS18" s="3487">
        <f t="shared" si="24"/>
        <v>-12.876980000000003</v>
      </c>
      <c r="AT18" s="3470">
        <f t="shared" si="25"/>
        <v>254.89493999999877</v>
      </c>
      <c r="AU18" s="3486">
        <f t="shared" si="26"/>
        <v>509.92279303787518</v>
      </c>
      <c r="AV18" s="3486"/>
      <c r="AW18" s="2457">
        <f t="shared" si="27"/>
        <v>1778.2408499999995</v>
      </c>
      <c r="AX18" s="3483"/>
      <c r="AY18" s="2540">
        <v>110.0605</v>
      </c>
      <c r="AZ18" s="2540">
        <v>900.96888999999942</v>
      </c>
      <c r="BA18" s="2540">
        <v>730.36301000000003</v>
      </c>
      <c r="BB18" s="2540">
        <v>36.84845</v>
      </c>
      <c r="BC18" s="2540">
        <v>80.774110000000007</v>
      </c>
      <c r="BD18" s="2540">
        <v>582.13506999999993</v>
      </c>
      <c r="BE18" s="2540">
        <v>371.45883000000003</v>
      </c>
      <c r="BF18" s="2540">
        <v>0</v>
      </c>
      <c r="BG18" s="2584">
        <f t="shared" si="28"/>
        <v>1778.2408499999995</v>
      </c>
      <c r="BH18" s="3504">
        <f t="shared" si="29"/>
        <v>2033.2687030378759</v>
      </c>
      <c r="BI18" s="3484">
        <f t="shared" si="30"/>
        <v>54.698319999999924</v>
      </c>
      <c r="BJ18" s="3484">
        <f t="shared" si="31"/>
        <v>1030.2108200000005</v>
      </c>
      <c r="BK18" s="3484">
        <f t="shared" si="32"/>
        <v>388.71134000000029</v>
      </c>
      <c r="BL18" s="3484">
        <f t="shared" si="33"/>
        <v>49.725430000000003</v>
      </c>
      <c r="BM18" s="3483">
        <f t="shared" si="34"/>
        <v>114.34158106523515</v>
      </c>
      <c r="BN18" s="3471">
        <f>BS18</f>
        <v>397.01384999999982</v>
      </c>
      <c r="BO18" s="3505">
        <f t="shared" si="40"/>
        <v>55.36218000000008</v>
      </c>
      <c r="BP18" s="3505">
        <f t="shared" si="41"/>
        <v>0</v>
      </c>
      <c r="BQ18" s="3505">
        <f t="shared" si="42"/>
        <v>341.65166999999974</v>
      </c>
      <c r="BR18" s="3505">
        <f t="shared" si="43"/>
        <v>0</v>
      </c>
      <c r="BS18" s="3470">
        <f t="shared" si="35"/>
        <v>397.01384999999982</v>
      </c>
      <c r="BT18" s="3469">
        <f t="shared" si="36"/>
        <v>0</v>
      </c>
      <c r="BV18" s="3503">
        <f>BN18-AW18</f>
        <v>-1381.2269999999996</v>
      </c>
      <c r="BW18" s="3503">
        <f t="shared" ref="BW18:BZ21" si="45">BO18-AY18</f>
        <v>-54.698319999999924</v>
      </c>
      <c r="BX18" s="3503">
        <f t="shared" si="45"/>
        <v>-900.96888999999942</v>
      </c>
      <c r="BY18" s="3503">
        <f t="shared" si="45"/>
        <v>-388.71134000000029</v>
      </c>
      <c r="BZ18" s="3503">
        <f t="shared" si="45"/>
        <v>-36.84845</v>
      </c>
    </row>
    <row r="19" spans="1:79" ht="33" customHeight="1" x14ac:dyDescent="0.25">
      <c r="A19" s="3482"/>
      <c r="B19" s="3481" t="s">
        <v>423</v>
      </c>
      <c r="C19" s="873" t="s">
        <v>685</v>
      </c>
      <c r="D19" s="4260">
        <f>'1 уровень'!F155</f>
        <v>102.72812793979304</v>
      </c>
      <c r="E19" s="4260">
        <f>'1 уровень'!X155</f>
        <v>66190.853059570887</v>
      </c>
      <c r="F19" s="4260">
        <v>11973.896000000001</v>
      </c>
      <c r="G19" s="4260">
        <v>11973.896000000001</v>
      </c>
      <c r="H19" s="4260">
        <v>11706.602999999999</v>
      </c>
      <c r="I19" s="4260">
        <v>11706.602999999999</v>
      </c>
      <c r="J19" s="4260">
        <v>422.86900000000003</v>
      </c>
      <c r="K19" s="4260">
        <v>422.86900000000003</v>
      </c>
      <c r="L19" s="4260">
        <v>541.97199999999998</v>
      </c>
      <c r="M19" s="4260">
        <v>541.97235999999998</v>
      </c>
      <c r="N19" s="4260">
        <v>5630.8469999999998</v>
      </c>
      <c r="O19" s="4260">
        <v>5630.8469999999998</v>
      </c>
      <c r="P19" s="4260">
        <v>6438.6310000000003</v>
      </c>
      <c r="Q19" s="4260">
        <v>6438.6316399999996</v>
      </c>
      <c r="R19" s="4260">
        <v>4161.93</v>
      </c>
      <c r="S19" s="4260">
        <v>4161.93</v>
      </c>
      <c r="T19" s="4260">
        <v>2167.8890000000001</v>
      </c>
      <c r="U19" s="4260">
        <v>2167.8894399999999</v>
      </c>
      <c r="V19" s="4260">
        <f>66.769/3*6</f>
        <v>133.53800000000001</v>
      </c>
      <c r="W19" s="4260">
        <f>823.8/3*3</f>
        <v>823.8</v>
      </c>
      <c r="X19" s="3490">
        <f t="shared" si="13"/>
        <v>65233.515059570884</v>
      </c>
      <c r="Y19" s="3478">
        <f t="shared" si="14"/>
        <v>10491.749</v>
      </c>
      <c r="Z19" s="3475">
        <f t="shared" si="37"/>
        <v>35654.395000000004</v>
      </c>
      <c r="AA19" s="3470">
        <f t="shared" si="38"/>
        <v>17700.325000000001</v>
      </c>
      <c r="AB19" s="3470">
        <f t="shared" si="39"/>
        <v>1387.71</v>
      </c>
      <c r="AC19" s="3470">
        <f t="shared" si="15"/>
        <v>65234.178999999996</v>
      </c>
      <c r="AD19" s="3486">
        <f t="shared" si="16"/>
        <v>-0.66394042911269935</v>
      </c>
      <c r="AE19" s="3477">
        <f>'1 уровень'!Y155</f>
        <v>71451.335189999998</v>
      </c>
      <c r="AF19" s="3477"/>
      <c r="AG19" s="3477">
        <v>4522.1572999999999</v>
      </c>
      <c r="AH19" s="3488">
        <f t="shared" si="17"/>
        <v>66929.177889999992</v>
      </c>
      <c r="AI19" s="3475">
        <v>5698.4570099999992</v>
      </c>
      <c r="AJ19" s="3475">
        <v>28407.938820000003</v>
      </c>
      <c r="AK19" s="3475">
        <v>22446.224979999999</v>
      </c>
      <c r="AL19" s="3475">
        <v>1728.3152499999999</v>
      </c>
      <c r="AM19" s="3470">
        <f t="shared" si="18"/>
        <v>58280.93606</v>
      </c>
      <c r="AN19" s="3486">
        <f t="shared" si="19"/>
        <v>-8648.2418299999918</v>
      </c>
      <c r="AO19" s="3487">
        <f t="shared" si="20"/>
        <v>-1695.662830429108</v>
      </c>
      <c r="AP19" s="3487">
        <f t="shared" si="21"/>
        <v>4793.2919900000006</v>
      </c>
      <c r="AQ19" s="3487">
        <f t="shared" si="22"/>
        <v>7246.456180000001</v>
      </c>
      <c r="AR19" s="3487">
        <f t="shared" si="23"/>
        <v>-4745.8999799999983</v>
      </c>
      <c r="AS19" s="3487">
        <f t="shared" si="24"/>
        <v>-340.60524999999984</v>
      </c>
      <c r="AT19" s="3470">
        <f t="shared" si="25"/>
        <v>6953.2429400000046</v>
      </c>
      <c r="AU19" s="3486">
        <f t="shared" si="26"/>
        <v>8648.9057704291117</v>
      </c>
      <c r="AV19" s="3486"/>
      <c r="AW19" s="2457">
        <f t="shared" si="27"/>
        <v>8297.5352000000003</v>
      </c>
      <c r="AX19" s="3499"/>
      <c r="AY19" s="2540">
        <v>1132.8958400000001</v>
      </c>
      <c r="AZ19" s="2540">
        <v>4160.2706100000005</v>
      </c>
      <c r="BA19" s="2540">
        <v>3004.3687500000001</v>
      </c>
      <c r="BB19" s="2540">
        <v>0</v>
      </c>
      <c r="BC19" s="2540">
        <v>1006.1503</v>
      </c>
      <c r="BD19" s="2540">
        <v>3156.7750100000003</v>
      </c>
      <c r="BE19" s="2540">
        <v>3044.0246899999997</v>
      </c>
      <c r="BF19" s="2540">
        <v>197.16370999999998</v>
      </c>
      <c r="BG19" s="2584">
        <f t="shared" si="28"/>
        <v>8297.5352000000003</v>
      </c>
      <c r="BH19" s="3504">
        <f t="shared" si="29"/>
        <v>9993.1980304291083</v>
      </c>
      <c r="BI19" s="3484">
        <f t="shared" si="30"/>
        <v>-3660.3961500000005</v>
      </c>
      <c r="BJ19" s="3484">
        <f t="shared" si="31"/>
        <v>-3086.1855700000006</v>
      </c>
      <c r="BK19" s="3484">
        <f t="shared" si="32"/>
        <v>7750.268729999998</v>
      </c>
      <c r="BL19" s="3484">
        <f t="shared" si="33"/>
        <v>340.60524999999984</v>
      </c>
      <c r="BM19" s="3483">
        <f t="shared" si="34"/>
        <v>120.43574133230683</v>
      </c>
      <c r="BN19" s="3471">
        <f t="shared" si="44"/>
        <v>-1695.662830429108</v>
      </c>
      <c r="BO19" s="3505">
        <f t="shared" si="40"/>
        <v>1132.8958400000001</v>
      </c>
      <c r="BP19" s="3505">
        <f t="shared" si="41"/>
        <v>4160.2706100000005</v>
      </c>
      <c r="BQ19" s="3505">
        <f>IF(BK19&gt;0,IF(BK19&gt;BA19,0,BA19-BK19),BA19)+1659.41</f>
        <v>1659.41</v>
      </c>
      <c r="BR19" s="3505">
        <f t="shared" si="43"/>
        <v>0</v>
      </c>
      <c r="BS19" s="3506">
        <f t="shared" si="35"/>
        <v>6952.5764500000005</v>
      </c>
      <c r="BT19" s="3507">
        <f t="shared" si="36"/>
        <v>-8648.2392804291085</v>
      </c>
      <c r="BV19" s="3503">
        <f>BN19-AW19</f>
        <v>-9993.1980304291083</v>
      </c>
      <c r="BW19" s="3503">
        <f t="shared" si="45"/>
        <v>0</v>
      </c>
      <c r="BX19" s="3503">
        <f t="shared" si="45"/>
        <v>0</v>
      </c>
      <c r="BY19" s="3503">
        <f t="shared" si="45"/>
        <v>-1344.95875</v>
      </c>
      <c r="BZ19" s="3503">
        <f t="shared" si="45"/>
        <v>0</v>
      </c>
    </row>
    <row r="20" spans="1:79" ht="32.450000000000003" customHeight="1" x14ac:dyDescent="0.25">
      <c r="A20" s="3482"/>
      <c r="B20" s="3481" t="s">
        <v>392</v>
      </c>
      <c r="C20" s="873" t="s">
        <v>676</v>
      </c>
      <c r="D20" s="4260">
        <f>'2 уровень'!G917</f>
        <v>110.69958847736625</v>
      </c>
      <c r="E20" s="4260">
        <f>'2 уровень'!Y917</f>
        <v>16682.761988613383</v>
      </c>
      <c r="F20" s="4260">
        <v>2675.5770000000002</v>
      </c>
      <c r="G20" s="4260">
        <v>2675.5770000000002</v>
      </c>
      <c r="H20" s="4260">
        <v>2828.752</v>
      </c>
      <c r="I20" s="4260">
        <v>2828.75216</v>
      </c>
      <c r="J20" s="4260"/>
      <c r="K20" s="4260"/>
      <c r="L20" s="4260"/>
      <c r="M20" s="4260"/>
      <c r="N20" s="4260">
        <v>2906.9659999999999</v>
      </c>
      <c r="O20" s="4260">
        <v>2906.9659999999999</v>
      </c>
      <c r="P20" s="4260">
        <v>2600.2759999999998</v>
      </c>
      <c r="Q20" s="4260">
        <v>2600.2760200000002</v>
      </c>
      <c r="R20" s="4260">
        <v>16.849</v>
      </c>
      <c r="S20" s="4260">
        <v>16.849</v>
      </c>
      <c r="T20" s="4260">
        <v>10.879</v>
      </c>
      <c r="U20" s="4260">
        <v>10.87982</v>
      </c>
      <c r="V20" s="4260">
        <f>16.849/3*6</f>
        <v>33.698</v>
      </c>
      <c r="W20" s="4260"/>
      <c r="X20" s="3490">
        <f t="shared" si="13"/>
        <v>16649.063988613383</v>
      </c>
      <c r="Y20" s="3478">
        <f t="shared" si="14"/>
        <v>44.576999999999998</v>
      </c>
      <c r="Z20" s="3475">
        <f t="shared" si="37"/>
        <v>8179.9060000000009</v>
      </c>
      <c r="AA20" s="3470">
        <f t="shared" si="38"/>
        <v>8414.2079999999987</v>
      </c>
      <c r="AB20" s="3470">
        <f t="shared" si="39"/>
        <v>0</v>
      </c>
      <c r="AC20" s="3470">
        <f t="shared" si="15"/>
        <v>16638.690999999999</v>
      </c>
      <c r="AD20" s="3486">
        <f t="shared" si="16"/>
        <v>10.372988613384223</v>
      </c>
      <c r="AE20" s="3477">
        <f>'2 уровень'!Z917</f>
        <v>17669.010060000001</v>
      </c>
      <c r="AF20" s="3477"/>
      <c r="AG20" s="3477">
        <v>54.755499999999998</v>
      </c>
      <c r="AH20" s="3488">
        <f t="shared" si="17"/>
        <v>17614.254560000001</v>
      </c>
      <c r="AI20" s="3475">
        <v>27.275750000000002</v>
      </c>
      <c r="AJ20" s="3475">
        <v>7883.0134099999996</v>
      </c>
      <c r="AK20" s="3475">
        <v>7547.7897699999994</v>
      </c>
      <c r="AL20" s="3475">
        <v>0</v>
      </c>
      <c r="AM20" s="3470">
        <f t="shared" si="18"/>
        <v>15458.07893</v>
      </c>
      <c r="AN20" s="3486">
        <f t="shared" si="19"/>
        <v>-2156.1756300000015</v>
      </c>
      <c r="AO20" s="3487">
        <f t="shared" si="20"/>
        <v>-965.1905713866181</v>
      </c>
      <c r="AP20" s="3487">
        <f t="shared" si="21"/>
        <v>17.301249999999996</v>
      </c>
      <c r="AQ20" s="3487">
        <f t="shared" si="22"/>
        <v>296.89259000000129</v>
      </c>
      <c r="AR20" s="3487">
        <f t="shared" si="23"/>
        <v>866.41822999999931</v>
      </c>
      <c r="AS20" s="3487">
        <f t="shared" si="24"/>
        <v>0</v>
      </c>
      <c r="AT20" s="3470">
        <f t="shared" si="25"/>
        <v>1180.6120700000006</v>
      </c>
      <c r="AU20" s="3486">
        <f t="shared" si="26"/>
        <v>2145.8026413866187</v>
      </c>
      <c r="AV20" s="3486"/>
      <c r="AW20" s="2457">
        <f t="shared" si="27"/>
        <v>2156.1756299999997</v>
      </c>
      <c r="AX20" s="3499"/>
      <c r="AY20" s="2540">
        <v>0</v>
      </c>
      <c r="AZ20" s="2540">
        <v>1132.1766699999998</v>
      </c>
      <c r="BA20" s="2540">
        <v>1023.99896</v>
      </c>
      <c r="BB20" s="2540">
        <v>0</v>
      </c>
      <c r="BC20" s="2540">
        <v>0</v>
      </c>
      <c r="BD20" s="2540">
        <v>1076.32482</v>
      </c>
      <c r="BE20" s="2540">
        <v>1257.95812</v>
      </c>
      <c r="BF20" s="2540">
        <v>0</v>
      </c>
      <c r="BG20" s="2584">
        <f t="shared" si="28"/>
        <v>2156.1756299999997</v>
      </c>
      <c r="BH20" s="3504">
        <f t="shared" si="29"/>
        <v>3121.3662013866178</v>
      </c>
      <c r="BI20" s="3484">
        <f t="shared" si="30"/>
        <v>-17.301249999999996</v>
      </c>
      <c r="BJ20" s="3484">
        <f t="shared" si="31"/>
        <v>835.28407999999854</v>
      </c>
      <c r="BK20" s="3484">
        <f t="shared" si="32"/>
        <v>157.5807300000007</v>
      </c>
      <c r="BL20" s="3484">
        <f t="shared" si="33"/>
        <v>0</v>
      </c>
      <c r="BM20" s="3483">
        <f t="shared" si="34"/>
        <v>144.76400521170061</v>
      </c>
      <c r="BN20" s="3471">
        <f t="shared" si="44"/>
        <v>-965.1905713866181</v>
      </c>
      <c r="BO20" s="3505">
        <f t="shared" si="40"/>
        <v>0</v>
      </c>
      <c r="BP20" s="3505">
        <f>IF(BJ20&gt;0,IF(BJ20&gt;AZ20,0,AZ20-BJ20),AZ20)+27.67</f>
        <v>324.56259000000131</v>
      </c>
      <c r="BQ20" s="3505">
        <f t="shared" si="42"/>
        <v>866.41822999999931</v>
      </c>
      <c r="BR20" s="3505">
        <f t="shared" si="43"/>
        <v>0</v>
      </c>
      <c r="BS20" s="3470">
        <f t="shared" si="35"/>
        <v>1190.9808200000007</v>
      </c>
      <c r="BT20" s="3469">
        <f t="shared" si="36"/>
        <v>-2156.1713913866188</v>
      </c>
      <c r="BV20" s="3503">
        <f>BN20-AW20</f>
        <v>-3121.3662013866178</v>
      </c>
      <c r="BW20" s="3503">
        <f t="shared" si="45"/>
        <v>0</v>
      </c>
      <c r="BX20" s="3503">
        <f t="shared" si="45"/>
        <v>-807.61407999999847</v>
      </c>
      <c r="BY20" s="3503">
        <f t="shared" si="45"/>
        <v>-157.5807300000007</v>
      </c>
      <c r="BZ20" s="3503">
        <f t="shared" si="45"/>
        <v>0</v>
      </c>
    </row>
    <row r="21" spans="1:79" ht="32.450000000000003" customHeight="1" x14ac:dyDescent="0.25">
      <c r="A21" s="3482"/>
      <c r="B21" s="3481" t="s">
        <v>421</v>
      </c>
      <c r="C21" s="873" t="s">
        <v>713</v>
      </c>
      <c r="D21" s="4260">
        <f>'2 уровень'!G160</f>
        <v>98.620689655172413</v>
      </c>
      <c r="E21" s="4260">
        <f>'2 уровень'!Y160</f>
        <v>18215.504246245095</v>
      </c>
      <c r="F21" s="4260">
        <v>3657.7359999999999</v>
      </c>
      <c r="G21" s="4260">
        <v>3657.7359999999999</v>
      </c>
      <c r="H21" s="4260">
        <v>3427.7849999999999</v>
      </c>
      <c r="I21" s="4260">
        <v>3427.7859900000003</v>
      </c>
      <c r="J21" s="4260"/>
      <c r="K21" s="4260"/>
      <c r="L21" s="4260"/>
      <c r="M21" s="4260"/>
      <c r="N21" s="4260">
        <v>2510.5369999999998</v>
      </c>
      <c r="O21" s="4260">
        <v>2510.5369999999998</v>
      </c>
      <c r="P21" s="4260">
        <v>2408.239</v>
      </c>
      <c r="Q21" s="4260">
        <v>2408.2393900000002</v>
      </c>
      <c r="R21" s="4260"/>
      <c r="S21" s="4260"/>
      <c r="T21" s="4260">
        <v>17.577999999999999</v>
      </c>
      <c r="U21" s="4260">
        <v>17.578389999999999</v>
      </c>
      <c r="V21" s="4260"/>
      <c r="W21" s="4260">
        <f>5.859/3*3</f>
        <v>5.859</v>
      </c>
      <c r="X21" s="3490">
        <f t="shared" si="13"/>
        <v>18209.645246245094</v>
      </c>
      <c r="Y21" s="3478">
        <f t="shared" si="14"/>
        <v>17.577999999999999</v>
      </c>
      <c r="Z21" s="3475">
        <f t="shared" si="37"/>
        <v>10743.257</v>
      </c>
      <c r="AA21" s="3470">
        <f t="shared" si="38"/>
        <v>7429.3130000000001</v>
      </c>
      <c r="AB21" s="3470">
        <f t="shared" si="39"/>
        <v>0</v>
      </c>
      <c r="AC21" s="3470">
        <f t="shared" si="15"/>
        <v>18190.148000000001</v>
      </c>
      <c r="AD21" s="3486">
        <f t="shared" si="16"/>
        <v>19.497246245093265</v>
      </c>
      <c r="AE21" s="3477">
        <f>'2 уровень'!Z160</f>
        <v>18256.979010000003</v>
      </c>
      <c r="AF21" s="3477"/>
      <c r="AG21" s="3477">
        <v>37.700120000000005</v>
      </c>
      <c r="AH21" s="3488">
        <f t="shared" si="17"/>
        <v>18219.278890000001</v>
      </c>
      <c r="AI21" s="3475">
        <v>31.275200000000002</v>
      </c>
      <c r="AJ21" s="3475">
        <v>9599.0492999999988</v>
      </c>
      <c r="AK21" s="3475">
        <v>6630.0054899999996</v>
      </c>
      <c r="AL21" s="3475">
        <v>0</v>
      </c>
      <c r="AM21" s="3470">
        <f t="shared" si="18"/>
        <v>16260.329989999998</v>
      </c>
      <c r="AN21" s="3486">
        <f t="shared" si="19"/>
        <v>-1958.9489000000031</v>
      </c>
      <c r="AO21" s="3487">
        <f t="shared" si="20"/>
        <v>-9.6336437549070979</v>
      </c>
      <c r="AP21" s="3487">
        <f t="shared" si="21"/>
        <v>-13.697200000000002</v>
      </c>
      <c r="AQ21" s="3487">
        <f t="shared" si="22"/>
        <v>1144.2077000000008</v>
      </c>
      <c r="AR21" s="3487">
        <f t="shared" si="23"/>
        <v>799.30751000000055</v>
      </c>
      <c r="AS21" s="3487">
        <f t="shared" si="24"/>
        <v>0</v>
      </c>
      <c r="AT21" s="3470">
        <f t="shared" si="25"/>
        <v>1929.8180100000013</v>
      </c>
      <c r="AU21" s="3486">
        <f t="shared" si="26"/>
        <v>1939.4516537549084</v>
      </c>
      <c r="AV21" s="3486"/>
      <c r="AW21" s="2457">
        <f t="shared" si="27"/>
        <v>2730.7104199999999</v>
      </c>
      <c r="AX21" s="3483"/>
      <c r="AY21" s="2540">
        <v>22.68927</v>
      </c>
      <c r="AZ21" s="2540">
        <v>1229.6276699999999</v>
      </c>
      <c r="BA21" s="2540">
        <v>1478.39348</v>
      </c>
      <c r="BB21" s="2540">
        <v>0</v>
      </c>
      <c r="BC21" s="2540">
        <v>0</v>
      </c>
      <c r="BD21" s="2540">
        <v>1547.0911699999999</v>
      </c>
      <c r="BE21" s="2540">
        <v>981.71385999999995</v>
      </c>
      <c r="BF21" s="2540">
        <v>0</v>
      </c>
      <c r="BG21" s="2584">
        <f t="shared" si="28"/>
        <v>2730.7104199999999</v>
      </c>
      <c r="BH21" s="3504">
        <f t="shared" si="29"/>
        <v>2740.344063754907</v>
      </c>
      <c r="BI21" s="3484">
        <f t="shared" si="30"/>
        <v>36.386470000000003</v>
      </c>
      <c r="BJ21" s="3484">
        <f t="shared" si="31"/>
        <v>85.419969999999012</v>
      </c>
      <c r="BK21" s="3484">
        <f t="shared" si="32"/>
        <v>679.08596999999941</v>
      </c>
      <c r="BL21" s="3484">
        <f t="shared" si="33"/>
        <v>0</v>
      </c>
      <c r="BM21" s="3483">
        <f t="shared" si="34"/>
        <v>100.35278891838364</v>
      </c>
      <c r="BN21" s="3471">
        <f t="shared" si="44"/>
        <v>-9.6336437549070979</v>
      </c>
      <c r="BO21" s="3505">
        <f>IF(BI21&gt;0,IF(BI21&gt;AY21,0,AY21-BI21),AY21)+5.8</f>
        <v>5.8</v>
      </c>
      <c r="BP21" s="3505">
        <f t="shared" si="41"/>
        <v>1144.2077000000008</v>
      </c>
      <c r="BQ21" s="3505">
        <f t="shared" si="42"/>
        <v>799.30751000000055</v>
      </c>
      <c r="BR21" s="3505">
        <f t="shared" si="43"/>
        <v>0</v>
      </c>
      <c r="BS21" s="3470">
        <f t="shared" si="35"/>
        <v>1949.3152100000013</v>
      </c>
      <c r="BT21" s="3469">
        <f t="shared" si="36"/>
        <v>-1958.9488537549084</v>
      </c>
      <c r="BV21" s="3503">
        <f>BN21-AW21</f>
        <v>-2740.344063754907</v>
      </c>
      <c r="BW21" s="3503">
        <f t="shared" si="45"/>
        <v>-16.88927</v>
      </c>
      <c r="BX21" s="3503">
        <f t="shared" si="45"/>
        <v>-85.419969999999012</v>
      </c>
      <c r="BY21" s="3503">
        <f t="shared" si="45"/>
        <v>-679.08596999999941</v>
      </c>
      <c r="BZ21" s="3503">
        <f t="shared" si="45"/>
        <v>0</v>
      </c>
    </row>
    <row r="22" spans="1:79" ht="30" customHeight="1" x14ac:dyDescent="0.25">
      <c r="A22" s="3482"/>
      <c r="B22" s="3481" t="s">
        <v>417</v>
      </c>
      <c r="C22" s="904" t="s">
        <v>477</v>
      </c>
      <c r="D22" s="4260">
        <f>'1 уровень'!F654</f>
        <v>107.92227204783258</v>
      </c>
      <c r="E22" s="4260">
        <f>'1 уровень'!X654</f>
        <v>20118.005272401453</v>
      </c>
      <c r="F22" s="4260">
        <v>4399.9390000000003</v>
      </c>
      <c r="G22" s="4260">
        <v>4399.9390000000003</v>
      </c>
      <c r="H22" s="4260">
        <v>5018.1909999999998</v>
      </c>
      <c r="I22" s="4260">
        <v>5018.1916700000002</v>
      </c>
      <c r="J22" s="4260">
        <v>91.790999999999997</v>
      </c>
      <c r="K22" s="4260">
        <v>91.790999999999997</v>
      </c>
      <c r="L22" s="4260">
        <v>80.613</v>
      </c>
      <c r="M22" s="4260">
        <v>80.613520000000008</v>
      </c>
      <c r="N22" s="4260">
        <v>1315.895</v>
      </c>
      <c r="O22" s="4260">
        <v>1315.895</v>
      </c>
      <c r="P22" s="4260">
        <v>927.05499999999995</v>
      </c>
      <c r="Q22" s="4260">
        <v>927.05548999999996</v>
      </c>
      <c r="R22" s="4260">
        <v>625.11699999999996</v>
      </c>
      <c r="S22" s="4260">
        <v>625.11699999999996</v>
      </c>
      <c r="T22" s="4260">
        <v>638.19000000000005</v>
      </c>
      <c r="U22" s="4260">
        <v>638.19037000000003</v>
      </c>
      <c r="V22" s="4260">
        <f>267.333/3*6</f>
        <v>534.66600000000005</v>
      </c>
      <c r="W22" s="4260">
        <f>53.7/3*3</f>
        <v>53.7</v>
      </c>
      <c r="X22" s="3490">
        <f t="shared" si="13"/>
        <v>19529.639272401451</v>
      </c>
      <c r="Y22" s="3478">
        <f t="shared" si="14"/>
        <v>1888.424</v>
      </c>
      <c r="Z22" s="3475">
        <f t="shared" si="37"/>
        <v>13818.069</v>
      </c>
      <c r="AA22" s="3470">
        <f t="shared" si="38"/>
        <v>3558.8449999999998</v>
      </c>
      <c r="AB22" s="3470">
        <f t="shared" si="39"/>
        <v>264.19499999999999</v>
      </c>
      <c r="AC22" s="3470">
        <f t="shared" si="15"/>
        <v>19529.532999999999</v>
      </c>
      <c r="AD22" s="3486">
        <f t="shared" si="16"/>
        <v>0.10627240145186079</v>
      </c>
      <c r="AE22" s="3477">
        <f>'1 уровень'!Y654</f>
        <v>20176.070830000001</v>
      </c>
      <c r="AF22" s="3477"/>
      <c r="AG22" s="3477">
        <v>108.98047</v>
      </c>
      <c r="AH22" s="3488">
        <f t="shared" si="17"/>
        <v>20067.090360000002</v>
      </c>
      <c r="AI22" s="3475">
        <v>1702.1295</v>
      </c>
      <c r="AJ22" s="3475">
        <v>12457.237150000001</v>
      </c>
      <c r="AK22" s="3475">
        <v>2946.9359700000009</v>
      </c>
      <c r="AL22" s="3475">
        <v>206.20483000000002</v>
      </c>
      <c r="AM22" s="3470">
        <f t="shared" si="18"/>
        <v>17312.507450000001</v>
      </c>
      <c r="AN22" s="3486">
        <f t="shared" si="19"/>
        <v>-2754.582910000001</v>
      </c>
      <c r="AO22" s="3487">
        <f t="shared" si="20"/>
        <v>-537.45108759855066</v>
      </c>
      <c r="AP22" s="3487">
        <f t="shared" si="21"/>
        <v>186.29449999999997</v>
      </c>
      <c r="AQ22" s="3487">
        <f t="shared" si="22"/>
        <v>1360.8318499999987</v>
      </c>
      <c r="AR22" s="3487">
        <f t="shared" si="23"/>
        <v>611.90902999999889</v>
      </c>
      <c r="AS22" s="3487">
        <f t="shared" si="24"/>
        <v>57.990169999999978</v>
      </c>
      <c r="AT22" s="3470">
        <f t="shared" si="25"/>
        <v>2217.0255499999976</v>
      </c>
      <c r="AU22" s="3486">
        <f t="shared" si="26"/>
        <v>2754.4766375985482</v>
      </c>
      <c r="AV22" s="3486"/>
      <c r="AW22" s="2457">
        <f t="shared" si="27"/>
        <v>2974.2190500000002</v>
      </c>
      <c r="AX22" s="3483"/>
      <c r="AY22" s="2540">
        <v>244.36338000000001</v>
      </c>
      <c r="AZ22" s="2540">
        <v>2160.48252</v>
      </c>
      <c r="BA22" s="2540">
        <v>553.85801000000004</v>
      </c>
      <c r="BB22" s="2540">
        <v>15.515139999999999</v>
      </c>
      <c r="BC22" s="2540">
        <v>284.64479000000006</v>
      </c>
      <c r="BD22" s="2540">
        <v>1939.5998500000001</v>
      </c>
      <c r="BE22" s="2540">
        <v>377.88168999999999</v>
      </c>
      <c r="BF22" s="2540">
        <v>21.182479999999998</v>
      </c>
      <c r="BG22" s="2584">
        <f t="shared" si="28"/>
        <v>2974.2190500000002</v>
      </c>
      <c r="BH22" s="3504">
        <f t="shared" si="29"/>
        <v>3511.6701375985508</v>
      </c>
      <c r="BI22" s="3484">
        <f t="shared" si="30"/>
        <v>58.068880000000036</v>
      </c>
      <c r="BJ22" s="3484">
        <f t="shared" si="31"/>
        <v>799.65067000000136</v>
      </c>
      <c r="BK22" s="3484">
        <f t="shared" si="32"/>
        <v>-58.051019999998857</v>
      </c>
      <c r="BL22" s="3484">
        <f t="shared" si="33"/>
        <v>-42.475029999999975</v>
      </c>
      <c r="BM22" s="3483">
        <f t="shared" si="34"/>
        <v>118.07032631300478</v>
      </c>
      <c r="BN22" s="3471">
        <f t="shared" si="44"/>
        <v>-537.45108759855066</v>
      </c>
      <c r="BO22" s="3505">
        <f t="shared" si="40"/>
        <v>186.29449999999997</v>
      </c>
      <c r="BP22" s="3505">
        <f>IF(BJ22&gt;0,IF(BJ22&gt;AZ22,0,AZ22-BJ22),AZ22)+100.63</f>
        <v>1461.4618499999988</v>
      </c>
      <c r="BQ22" s="3505">
        <f t="shared" si="42"/>
        <v>553.85801000000004</v>
      </c>
      <c r="BR22" s="3505">
        <f t="shared" si="43"/>
        <v>15.515139999999999</v>
      </c>
      <c r="BS22" s="3470">
        <f t="shared" si="35"/>
        <v>2217.1294999999986</v>
      </c>
      <c r="BT22" s="3469">
        <f t="shared" si="36"/>
        <v>-2754.5805875985493</v>
      </c>
      <c r="CA22" s="3503">
        <f t="shared" ref="CA22:CA28" si="46">BS22-AW22</f>
        <v>-757.08955000000151</v>
      </c>
    </row>
    <row r="23" spans="1:79" ht="34.5" customHeight="1" x14ac:dyDescent="0.25">
      <c r="A23" s="3482"/>
      <c r="B23" s="2819" t="s">
        <v>420</v>
      </c>
      <c r="C23" s="904" t="s">
        <v>520</v>
      </c>
      <c r="D23" s="4260">
        <f>'1 уровень'!F1324</f>
        <v>105.0125313283208</v>
      </c>
      <c r="E23" s="4260">
        <f>'1 уровень'!X1324</f>
        <v>5461.4255384945454</v>
      </c>
      <c r="F23" s="4260">
        <f>2926.791-1707.4</f>
        <v>1219.3910000000001</v>
      </c>
      <c r="G23" s="4260">
        <f>2926.791-1707.4</f>
        <v>1219.3910000000001</v>
      </c>
      <c r="H23" s="4260">
        <v>1124.9000000000001</v>
      </c>
      <c r="I23" s="4260">
        <f>4992.40741-3867.47173</f>
        <v>1124.9356799999996</v>
      </c>
      <c r="J23" s="4260">
        <v>15.362</v>
      </c>
      <c r="K23" s="4260">
        <v>15.362</v>
      </c>
      <c r="L23" s="4260"/>
      <c r="M23" s="4260"/>
      <c r="N23" s="4260">
        <f>2273.132-1777.1</f>
        <v>496.03200000000015</v>
      </c>
      <c r="O23" s="4260">
        <f>2273.132-1777.1</f>
        <v>496.03200000000015</v>
      </c>
      <c r="P23" s="4260">
        <v>476.3</v>
      </c>
      <c r="Q23" s="4260">
        <f>1927.30865-1450.9687</f>
        <v>476.33995000000004</v>
      </c>
      <c r="R23" s="4260">
        <v>55.343000000000004</v>
      </c>
      <c r="S23" s="4260">
        <v>55.343000000000004</v>
      </c>
      <c r="T23" s="4260">
        <v>110.7</v>
      </c>
      <c r="U23" s="4260">
        <f>126.73919-16.00333</f>
        <v>110.73586</v>
      </c>
      <c r="V23" s="4260">
        <f>64.783/3*6</f>
        <v>129.566</v>
      </c>
      <c r="W23" s="4260">
        <f>45.7/3*3</f>
        <v>45.7</v>
      </c>
      <c r="X23" s="3490">
        <f t="shared" si="13"/>
        <v>5286.1595384945458</v>
      </c>
      <c r="Y23" s="3478">
        <f t="shared" si="14"/>
        <v>221.386</v>
      </c>
      <c r="Z23" s="3475">
        <f t="shared" si="37"/>
        <v>3563.6820000000002</v>
      </c>
      <c r="AA23" s="3470">
        <f t="shared" si="38"/>
        <v>1468.3640000000005</v>
      </c>
      <c r="AB23" s="3470">
        <f t="shared" si="39"/>
        <v>30.724</v>
      </c>
      <c r="AC23" s="3470">
        <f t="shared" si="15"/>
        <v>5284.1560000000009</v>
      </c>
      <c r="AD23" s="3486">
        <f t="shared" si="16"/>
        <v>2.003538494544955</v>
      </c>
      <c r="AE23" s="3477">
        <f>'1 уровень'!Y1324</f>
        <v>5550.2871100000002</v>
      </c>
      <c r="AF23" s="3477"/>
      <c r="AG23" s="3477">
        <v>126.84016</v>
      </c>
      <c r="AH23" s="3488">
        <f t="shared" si="17"/>
        <v>5423.4469500000005</v>
      </c>
      <c r="AI23" s="3475">
        <v>240.73711</v>
      </c>
      <c r="AJ23" s="3475">
        <v>3379.9452500000002</v>
      </c>
      <c r="AK23" s="3475">
        <v>1586.0241000000001</v>
      </c>
      <c r="AL23" s="3475">
        <v>10.962950000000001</v>
      </c>
      <c r="AM23" s="3470">
        <f t="shared" si="18"/>
        <v>5217.6694100000004</v>
      </c>
      <c r="AN23" s="3486">
        <f t="shared" si="19"/>
        <v>-205.77754000000004</v>
      </c>
      <c r="AO23" s="3487">
        <f t="shared" si="20"/>
        <v>-137.28741150545466</v>
      </c>
      <c r="AP23" s="3487">
        <f t="shared" si="21"/>
        <v>-19.351110000000006</v>
      </c>
      <c r="AQ23" s="3487">
        <f t="shared" si="22"/>
        <v>183.73675000000003</v>
      </c>
      <c r="AR23" s="3487">
        <f t="shared" si="23"/>
        <v>-117.6600999999996</v>
      </c>
      <c r="AS23" s="3487">
        <f t="shared" si="24"/>
        <v>19.761049999999997</v>
      </c>
      <c r="AT23" s="3508">
        <f t="shared" si="25"/>
        <v>66.486590000000419</v>
      </c>
      <c r="AU23" s="3486">
        <f t="shared" si="26"/>
        <v>203.77400150545509</v>
      </c>
      <c r="AV23" s="3486"/>
      <c r="AW23" s="2457">
        <f t="shared" si="27"/>
        <v>788.81392999999991</v>
      </c>
      <c r="AX23" s="3483"/>
      <c r="AY23" s="2540">
        <v>42.666619999999995</v>
      </c>
      <c r="AZ23" s="2540">
        <v>591.70303999999999</v>
      </c>
      <c r="BA23" s="2540">
        <v>154.44426999999999</v>
      </c>
      <c r="BB23" s="2540">
        <v>0</v>
      </c>
      <c r="BC23" s="2540">
        <v>27.761230000000001</v>
      </c>
      <c r="BD23" s="2540">
        <v>418.44592000000006</v>
      </c>
      <c r="BE23" s="2540">
        <v>84.063479999999998</v>
      </c>
      <c r="BF23" s="2540">
        <v>0</v>
      </c>
      <c r="BG23" s="2584">
        <f t="shared" si="28"/>
        <v>788.81392999999991</v>
      </c>
      <c r="BH23" s="3504">
        <f t="shared" si="29"/>
        <v>926.10134150545457</v>
      </c>
      <c r="BI23" s="3484">
        <f t="shared" si="30"/>
        <v>62.01773</v>
      </c>
      <c r="BJ23" s="3484">
        <f t="shared" si="31"/>
        <v>407.96628999999996</v>
      </c>
      <c r="BK23" s="3484">
        <f t="shared" si="32"/>
        <v>272.10436999999956</v>
      </c>
      <c r="BL23" s="3484">
        <f t="shared" si="33"/>
        <v>-19.761049999999997</v>
      </c>
      <c r="BM23" s="3483">
        <f t="shared" si="34"/>
        <v>117.40428335304051</v>
      </c>
      <c r="BN23" s="3471">
        <f>BS23</f>
        <v>183.73675000000003</v>
      </c>
      <c r="BO23" s="3505">
        <f t="shared" si="40"/>
        <v>0</v>
      </c>
      <c r="BP23" s="3505">
        <f t="shared" si="41"/>
        <v>183.73675000000003</v>
      </c>
      <c r="BQ23" s="3505">
        <f t="shared" si="42"/>
        <v>0</v>
      </c>
      <c r="BR23" s="3505">
        <f t="shared" si="43"/>
        <v>0</v>
      </c>
      <c r="BS23" s="3470">
        <f t="shared" si="35"/>
        <v>183.73675000000003</v>
      </c>
      <c r="BT23" s="3469">
        <f t="shared" si="36"/>
        <v>0</v>
      </c>
      <c r="BV23" s="3503">
        <f>BN23-AW23</f>
        <v>-605.07717999999988</v>
      </c>
      <c r="BW23" s="3503">
        <f>BO23-AY23</f>
        <v>-42.666619999999995</v>
      </c>
      <c r="BX23" s="3503">
        <f>BP23-AZ23</f>
        <v>-407.96628999999996</v>
      </c>
      <c r="BY23" s="3503">
        <f>BQ23-BA23</f>
        <v>-154.44426999999999</v>
      </c>
      <c r="BZ23" s="3503">
        <f>BR23-BB23</f>
        <v>0</v>
      </c>
      <c r="CA23" s="3503">
        <f t="shared" si="46"/>
        <v>-605.07717999999988</v>
      </c>
    </row>
    <row r="24" spans="1:79" ht="30.6" customHeight="1" x14ac:dyDescent="0.25">
      <c r="A24" s="3482"/>
      <c r="B24" s="3481" t="s">
        <v>414</v>
      </c>
      <c r="C24" s="873" t="s">
        <v>511</v>
      </c>
      <c r="D24" s="4260">
        <f>'1 уровень'!F477</f>
        <v>115.42857142857143</v>
      </c>
      <c r="E24" s="4260">
        <f>'1 уровень'!X474</f>
        <v>2030.77268121</v>
      </c>
      <c r="F24" s="4260">
        <v>471.88799999999998</v>
      </c>
      <c r="G24" s="4260">
        <v>471.88799999999998</v>
      </c>
      <c r="H24" s="4260">
        <v>444.73099999999999</v>
      </c>
      <c r="I24" s="4260">
        <v>444.73099999999999</v>
      </c>
      <c r="J24" s="4260">
        <v>23.202000000000002</v>
      </c>
      <c r="K24" s="4260">
        <v>23.202000000000002</v>
      </c>
      <c r="L24" s="4260">
        <v>26.16</v>
      </c>
      <c r="M24" s="4260">
        <v>26.16067</v>
      </c>
      <c r="N24" s="4260">
        <v>146.99199999999999</v>
      </c>
      <c r="O24" s="4260">
        <v>146.99199999999999</v>
      </c>
      <c r="P24" s="4260">
        <v>78.481999999999999</v>
      </c>
      <c r="Q24" s="4260">
        <v>78.482020000000006</v>
      </c>
      <c r="R24" s="4260">
        <v>46.404000000000003</v>
      </c>
      <c r="S24" s="4260">
        <v>46.404000000000003</v>
      </c>
      <c r="T24" s="4260">
        <v>78.481999999999999</v>
      </c>
      <c r="U24" s="4260">
        <v>78.482020000000006</v>
      </c>
      <c r="V24" s="4260"/>
      <c r="W24" s="4260">
        <f>26.16/3*3</f>
        <v>26.160000000000004</v>
      </c>
      <c r="X24" s="3490">
        <f t="shared" si="13"/>
        <v>2004.6126812099999</v>
      </c>
      <c r="Y24" s="3478">
        <f t="shared" si="14"/>
        <v>171.29000000000002</v>
      </c>
      <c r="Z24" s="3475">
        <f t="shared" si="37"/>
        <v>1388.5070000000001</v>
      </c>
      <c r="AA24" s="3470">
        <f t="shared" si="38"/>
        <v>372.46600000000001</v>
      </c>
      <c r="AB24" s="3470">
        <f t="shared" si="39"/>
        <v>72.564000000000007</v>
      </c>
      <c r="AC24" s="3470">
        <f t="shared" si="15"/>
        <v>2004.827</v>
      </c>
      <c r="AD24" s="3486">
        <f t="shared" si="16"/>
        <v>-0.21431879000010667</v>
      </c>
      <c r="AE24" s="3477">
        <f>'1 уровень'!Y477</f>
        <v>2993.4103699999991</v>
      </c>
      <c r="AF24" s="3477"/>
      <c r="AG24" s="3477">
        <v>57.710180000000008</v>
      </c>
      <c r="AH24" s="3488">
        <f t="shared" si="17"/>
        <v>2935.7001899999991</v>
      </c>
      <c r="AI24" s="3475">
        <v>182.32005999999998</v>
      </c>
      <c r="AJ24" s="3475">
        <v>1556.6629500000004</v>
      </c>
      <c r="AK24" s="3475">
        <v>387.18747999999999</v>
      </c>
      <c r="AL24" s="3475">
        <v>96.205179999999984</v>
      </c>
      <c r="AM24" s="3470">
        <f t="shared" si="18"/>
        <v>2222.3756700000004</v>
      </c>
      <c r="AN24" s="3486">
        <f t="shared" si="19"/>
        <v>-713.32451999999876</v>
      </c>
      <c r="AO24" s="4222">
        <f t="shared" si="20"/>
        <v>-931.08750878999922</v>
      </c>
      <c r="AP24" s="3487">
        <f t="shared" si="21"/>
        <v>-11.030059999999963</v>
      </c>
      <c r="AQ24" s="3487">
        <f t="shared" si="22"/>
        <v>-168.1559500000003</v>
      </c>
      <c r="AR24" s="3487">
        <f t="shared" si="23"/>
        <v>-14.721479999999985</v>
      </c>
      <c r="AS24" s="3487">
        <f t="shared" si="24"/>
        <v>-23.641179999999977</v>
      </c>
      <c r="AT24" s="3470">
        <f t="shared" si="25"/>
        <v>-217.54867000000024</v>
      </c>
      <c r="AU24" s="3486">
        <f t="shared" si="26"/>
        <v>713.53883878999898</v>
      </c>
      <c r="AV24" s="3486"/>
      <c r="AW24" s="2457">
        <f t="shared" si="27"/>
        <v>701.21812999999997</v>
      </c>
      <c r="AX24" s="3483"/>
      <c r="AY24" s="2540">
        <v>232.33375000000001</v>
      </c>
      <c r="AZ24" s="2540">
        <v>343.87576000000001</v>
      </c>
      <c r="BA24" s="2540">
        <v>125.00861999999999</v>
      </c>
      <c r="BB24" s="2540">
        <v>0</v>
      </c>
      <c r="BC24" s="2540">
        <v>72.459940000000003</v>
      </c>
      <c r="BD24" s="2540">
        <v>299.29103999999995</v>
      </c>
      <c r="BE24" s="2540">
        <v>76.899169999999998</v>
      </c>
      <c r="BF24" s="2540">
        <v>24.201040000000003</v>
      </c>
      <c r="BG24" s="2584">
        <f t="shared" si="28"/>
        <v>701.21812999999997</v>
      </c>
      <c r="BH24" s="3504">
        <f t="shared" si="29"/>
        <v>1632.3056387899992</v>
      </c>
      <c r="BI24" s="3484">
        <f t="shared" si="30"/>
        <v>243.36380999999997</v>
      </c>
      <c r="BJ24" s="3484">
        <f t="shared" si="31"/>
        <v>512.03171000000032</v>
      </c>
      <c r="BK24" s="3484">
        <f t="shared" si="32"/>
        <v>139.73009999999999</v>
      </c>
      <c r="BL24" s="3484">
        <f t="shared" si="33"/>
        <v>23.641179999999977</v>
      </c>
      <c r="BM24" s="3483">
        <f t="shared" si="34"/>
        <v>232.78143689610525</v>
      </c>
      <c r="BN24" s="3471">
        <f t="shared" si="44"/>
        <v>-931.08750878999922</v>
      </c>
      <c r="BO24" s="4229">
        <f t="shared" si="40"/>
        <v>0</v>
      </c>
      <c r="BP24" s="4229">
        <f t="shared" si="41"/>
        <v>0</v>
      </c>
      <c r="BQ24" s="4229">
        <f t="shared" si="42"/>
        <v>0</v>
      </c>
      <c r="BR24" s="4229">
        <f t="shared" si="43"/>
        <v>0</v>
      </c>
      <c r="BS24" s="4230">
        <f t="shared" si="35"/>
        <v>0</v>
      </c>
      <c r="BT24" s="4231">
        <f t="shared" si="36"/>
        <v>-931.08750878999922</v>
      </c>
      <c r="BV24" s="3503">
        <f>BN24-AW24</f>
        <v>-1632.3056387899992</v>
      </c>
      <c r="CA24" s="3503">
        <f t="shared" si="46"/>
        <v>-701.21812999999997</v>
      </c>
    </row>
    <row r="25" spans="1:79" ht="34.5" customHeight="1" x14ac:dyDescent="0.25">
      <c r="A25" s="3482"/>
      <c r="B25" s="3481" t="s">
        <v>403</v>
      </c>
      <c r="C25" s="873" t="s">
        <v>679</v>
      </c>
      <c r="D25" s="4260">
        <f>'1 уровень'!F2146</f>
        <v>105.73183213920163</v>
      </c>
      <c r="E25" s="4260">
        <f>'1 уровень'!X2146</f>
        <v>12338.145088690908</v>
      </c>
      <c r="F25" s="4260">
        <v>3932.306</v>
      </c>
      <c r="G25" s="4260">
        <v>3932.306</v>
      </c>
      <c r="H25" s="4260">
        <v>3811.4609999999998</v>
      </c>
      <c r="I25" s="4260">
        <v>3811.46198</v>
      </c>
      <c r="J25" s="4260">
        <v>12.537000000000001</v>
      </c>
      <c r="K25" s="4260">
        <v>12.537000000000001</v>
      </c>
      <c r="L25" s="4260"/>
      <c r="M25" s="4260"/>
      <c r="N25" s="4260">
        <v>179.691</v>
      </c>
      <c r="O25" s="4260">
        <v>179.691</v>
      </c>
      <c r="P25" s="4260">
        <v>142.929</v>
      </c>
      <c r="Q25" s="4260">
        <v>142.92982000000001</v>
      </c>
      <c r="R25" s="4260">
        <v>41.789000000000001</v>
      </c>
      <c r="S25" s="4260">
        <v>41.789000000000001</v>
      </c>
      <c r="T25" s="4260">
        <v>7.94</v>
      </c>
      <c r="U25" s="4260">
        <v>7.94055</v>
      </c>
      <c r="V25" s="4260">
        <f>12.537/3*6</f>
        <v>25.074000000000002</v>
      </c>
      <c r="W25" s="4260">
        <f>7.9/3*3</f>
        <v>7.9</v>
      </c>
      <c r="X25" s="3490">
        <f t="shared" si="13"/>
        <v>12305.171088690908</v>
      </c>
      <c r="Y25" s="3478">
        <f t="shared" si="14"/>
        <v>91.518000000000001</v>
      </c>
      <c r="Z25" s="3475">
        <f t="shared" si="37"/>
        <v>11676.073</v>
      </c>
      <c r="AA25" s="3470">
        <f t="shared" si="38"/>
        <v>502.31100000000004</v>
      </c>
      <c r="AB25" s="3470">
        <f t="shared" si="39"/>
        <v>25.074000000000002</v>
      </c>
      <c r="AC25" s="3470">
        <f t="shared" si="15"/>
        <v>12294.976000000001</v>
      </c>
      <c r="AD25" s="3486">
        <f t="shared" si="16"/>
        <v>10.195088690907141</v>
      </c>
      <c r="AE25" s="3477">
        <f>'1 уровень'!Y2146</f>
        <v>12866.347530000001</v>
      </c>
      <c r="AF25" s="3477"/>
      <c r="AG25" s="3477">
        <v>22.556360000000002</v>
      </c>
      <c r="AH25" s="3488">
        <f t="shared" si="17"/>
        <v>12843.79117</v>
      </c>
      <c r="AI25" s="3475">
        <v>36.863730000000004</v>
      </c>
      <c r="AJ25" s="3475">
        <v>10713.287909999995</v>
      </c>
      <c r="AK25" s="3475">
        <v>462.12600999999995</v>
      </c>
      <c r="AL25" s="3475">
        <v>28.282799999999998</v>
      </c>
      <c r="AM25" s="3470">
        <f t="shared" si="18"/>
        <v>11240.560449999995</v>
      </c>
      <c r="AN25" s="3486">
        <f t="shared" si="19"/>
        <v>-1603.230720000005</v>
      </c>
      <c r="AO25" s="3487">
        <f t="shared" si="20"/>
        <v>-538.62008130909271</v>
      </c>
      <c r="AP25" s="3487">
        <f t="shared" si="21"/>
        <v>54.654269999999997</v>
      </c>
      <c r="AQ25" s="3487">
        <f t="shared" si="22"/>
        <v>962.78509000000486</v>
      </c>
      <c r="AR25" s="3487">
        <f t="shared" si="23"/>
        <v>40.184990000000084</v>
      </c>
      <c r="AS25" s="3487">
        <f t="shared" si="24"/>
        <v>-3.2087999999999965</v>
      </c>
      <c r="AT25" s="3470">
        <f t="shared" si="25"/>
        <v>1054.4155500000052</v>
      </c>
      <c r="AU25" s="3486">
        <f t="shared" si="26"/>
        <v>1593.0356313090979</v>
      </c>
      <c r="AV25" s="3486"/>
      <c r="AW25" s="2457">
        <f t="shared" si="27"/>
        <v>1603.2307200000005</v>
      </c>
      <c r="AX25" s="3483"/>
      <c r="AY25" s="2540">
        <v>12.65992</v>
      </c>
      <c r="AZ25" s="2540">
        <v>1536.2947600000005</v>
      </c>
      <c r="BA25" s="2540">
        <v>54.276040000000002</v>
      </c>
      <c r="BB25" s="2540">
        <v>0</v>
      </c>
      <c r="BC25" s="2540">
        <v>12.76052</v>
      </c>
      <c r="BD25" s="2540">
        <v>1221.7493099999995</v>
      </c>
      <c r="BE25" s="2540">
        <v>49.482479999999995</v>
      </c>
      <c r="BF25" s="2540">
        <v>0</v>
      </c>
      <c r="BG25" s="2584">
        <f t="shared" si="28"/>
        <v>1603.2307200000005</v>
      </c>
      <c r="BH25" s="3504">
        <f t="shared" si="29"/>
        <v>2141.8508013090932</v>
      </c>
      <c r="BI25" s="3484">
        <f t="shared" si="30"/>
        <v>-41.994349999999997</v>
      </c>
      <c r="BJ25" s="3484">
        <f t="shared" si="31"/>
        <v>573.50966999999559</v>
      </c>
      <c r="BK25" s="3484">
        <f t="shared" si="32"/>
        <v>14.091049999999917</v>
      </c>
      <c r="BL25" s="3484">
        <f t="shared" si="33"/>
        <v>3.2087999999999965</v>
      </c>
      <c r="BM25" s="3483">
        <f t="shared" si="34"/>
        <v>133.5959182037812</v>
      </c>
      <c r="BN25" s="3471">
        <f t="shared" si="44"/>
        <v>-538.62008130909271</v>
      </c>
      <c r="BO25" s="3505">
        <f t="shared" si="40"/>
        <v>12.65992</v>
      </c>
      <c r="BP25" s="3505">
        <f>IF(BJ25&gt;0,IF(BJ25&gt;AZ25,0,AZ25-BJ25),AZ25)+34.89</f>
        <v>997.67509000000484</v>
      </c>
      <c r="BQ25" s="3505">
        <f>BA25</f>
        <v>54.276040000000002</v>
      </c>
      <c r="BR25" s="3505">
        <f t="shared" si="43"/>
        <v>0</v>
      </c>
      <c r="BS25" s="3470">
        <f t="shared" si="35"/>
        <v>1064.6110500000048</v>
      </c>
      <c r="BT25" s="3469">
        <f t="shared" si="36"/>
        <v>-1603.2311313090975</v>
      </c>
      <c r="BV25" s="3503">
        <f>BN25-AW25</f>
        <v>-2141.8508013090932</v>
      </c>
      <c r="BW25" s="3503">
        <f>BO25-AY25</f>
        <v>0</v>
      </c>
      <c r="BX25" s="3503">
        <f>BP25-AZ25</f>
        <v>-538.61966999999561</v>
      </c>
      <c r="BY25" s="3503">
        <f>BQ25-BA25</f>
        <v>0</v>
      </c>
      <c r="BZ25" s="3503">
        <f>BR25-BB25</f>
        <v>0</v>
      </c>
      <c r="CA25" s="3503">
        <f t="shared" si="46"/>
        <v>-538.61966999999572</v>
      </c>
    </row>
    <row r="26" spans="1:79" ht="32.450000000000003" customHeight="1" x14ac:dyDescent="0.25">
      <c r="A26" s="3482"/>
      <c r="B26" s="3481" t="s">
        <v>415</v>
      </c>
      <c r="C26" s="873" t="s">
        <v>483</v>
      </c>
      <c r="D26" s="4260">
        <f>'2 уровень'!G825</f>
        <v>103.53982300884957</v>
      </c>
      <c r="E26" s="4260">
        <f>'2 уровень'!Y824</f>
        <v>4399.9660212152003</v>
      </c>
      <c r="F26" s="4260">
        <v>1077.587</v>
      </c>
      <c r="G26" s="4260">
        <v>1077.587</v>
      </c>
      <c r="H26" s="4260">
        <v>1090.713</v>
      </c>
      <c r="I26" s="4260">
        <v>1090.71399</v>
      </c>
      <c r="J26" s="4260">
        <v>20.597000000000001</v>
      </c>
      <c r="K26" s="4260">
        <v>20.597000000000001</v>
      </c>
      <c r="L26" s="4260"/>
      <c r="M26" s="4260"/>
      <c r="N26" s="4260">
        <v>391.904</v>
      </c>
      <c r="O26" s="4260">
        <v>391.904</v>
      </c>
      <c r="P26" s="4260">
        <v>323.95999999999998</v>
      </c>
      <c r="Q26" s="4260">
        <v>323.96045000000004</v>
      </c>
      <c r="R26" s="4260"/>
      <c r="S26" s="4260"/>
      <c r="T26" s="4260"/>
      <c r="U26" s="4260"/>
      <c r="V26" s="4260">
        <f>19.506/3*6</f>
        <v>39.012</v>
      </c>
      <c r="W26" s="4260"/>
      <c r="X26" s="3490">
        <f t="shared" si="13"/>
        <v>4360.9540212152006</v>
      </c>
      <c r="Y26" s="3478">
        <f t="shared" si="14"/>
        <v>0</v>
      </c>
      <c r="Z26" s="3475">
        <f t="shared" si="37"/>
        <v>3245.8869999999997</v>
      </c>
      <c r="AA26" s="3470">
        <f t="shared" si="38"/>
        <v>1107.768</v>
      </c>
      <c r="AB26" s="3470">
        <f t="shared" si="39"/>
        <v>41.194000000000003</v>
      </c>
      <c r="AC26" s="3470">
        <f t="shared" si="15"/>
        <v>4394.8490000000002</v>
      </c>
      <c r="AD26" s="3486">
        <f t="shared" si="16"/>
        <v>-33.894978784799605</v>
      </c>
      <c r="AE26" s="3477">
        <f>'2 уровень'!Z825</f>
        <v>5389.9720900000002</v>
      </c>
      <c r="AF26" s="3477"/>
      <c r="AG26" s="3477">
        <v>0</v>
      </c>
      <c r="AH26" s="3488">
        <f t="shared" si="17"/>
        <v>5389.9720900000002</v>
      </c>
      <c r="AI26" s="3475">
        <v>0</v>
      </c>
      <c r="AJ26" s="3475">
        <v>3393.6655400000004</v>
      </c>
      <c r="AK26" s="3475">
        <v>1430.0041200000001</v>
      </c>
      <c r="AL26" s="3475">
        <v>0</v>
      </c>
      <c r="AM26" s="3470">
        <f t="shared" si="18"/>
        <v>4823.6696600000005</v>
      </c>
      <c r="AN26" s="3486">
        <f t="shared" si="19"/>
        <v>-566.30242999999973</v>
      </c>
      <c r="AO26" s="4222">
        <f t="shared" si="20"/>
        <v>-1029.0180687847997</v>
      </c>
      <c r="AP26" s="3487">
        <f t="shared" si="21"/>
        <v>0</v>
      </c>
      <c r="AQ26" s="3487">
        <f t="shared" si="22"/>
        <v>-147.7785400000007</v>
      </c>
      <c r="AR26" s="3487">
        <f t="shared" si="23"/>
        <v>-322.23612000000003</v>
      </c>
      <c r="AS26" s="3487">
        <f t="shared" si="24"/>
        <v>41.194000000000003</v>
      </c>
      <c r="AT26" s="3470">
        <f t="shared" si="25"/>
        <v>-428.82066000000071</v>
      </c>
      <c r="AU26" s="3486">
        <f t="shared" si="26"/>
        <v>600.19740878479888</v>
      </c>
      <c r="AV26" s="3486"/>
      <c r="AW26" s="2457">
        <f>SUM(AY26:BB26)-389.17129-177.13114</f>
        <v>402.74711000000002</v>
      </c>
      <c r="AX26" s="3483"/>
      <c r="AY26" s="2540">
        <v>32.161580000000001</v>
      </c>
      <c r="AZ26" s="2540">
        <v>646.94884999999999</v>
      </c>
      <c r="BA26" s="2540">
        <v>289.93910999999997</v>
      </c>
      <c r="BB26" s="2540">
        <v>0</v>
      </c>
      <c r="BC26" s="2540">
        <v>0</v>
      </c>
      <c r="BD26" s="2540">
        <v>403.06246999999996</v>
      </c>
      <c r="BE26" s="2540">
        <v>197.87321</v>
      </c>
      <c r="BF26" s="2540">
        <v>0</v>
      </c>
      <c r="BG26" s="2584">
        <f t="shared" si="28"/>
        <v>402.74711000000002</v>
      </c>
      <c r="BH26" s="3504">
        <f t="shared" si="29"/>
        <v>1431.7651787847997</v>
      </c>
      <c r="BI26" s="3484">
        <f t="shared" si="30"/>
        <v>32.161580000000001</v>
      </c>
      <c r="BJ26" s="3484">
        <f t="shared" si="31"/>
        <v>794.7273900000007</v>
      </c>
      <c r="BK26" s="3484">
        <f t="shared" si="32"/>
        <v>612.17523000000006</v>
      </c>
      <c r="BL26" s="3484">
        <f t="shared" si="33"/>
        <v>-41.194000000000003</v>
      </c>
      <c r="BM26" s="3483">
        <f t="shared" si="34"/>
        <v>355.49980204322253</v>
      </c>
      <c r="BN26" s="3471">
        <f t="shared" si="44"/>
        <v>-1029.0180687847997</v>
      </c>
      <c r="BO26" s="4229">
        <f t="shared" si="40"/>
        <v>0</v>
      </c>
      <c r="BP26" s="4229">
        <f t="shared" si="41"/>
        <v>0</v>
      </c>
      <c r="BQ26" s="4229">
        <f t="shared" si="42"/>
        <v>0</v>
      </c>
      <c r="BR26" s="4229">
        <f t="shared" si="43"/>
        <v>0</v>
      </c>
      <c r="BS26" s="4230">
        <f t="shared" si="35"/>
        <v>0</v>
      </c>
      <c r="BT26" s="4231">
        <f t="shared" si="36"/>
        <v>-1029.0180687847997</v>
      </c>
      <c r="CA26" s="3503">
        <f t="shared" si="46"/>
        <v>-402.74711000000002</v>
      </c>
    </row>
    <row r="27" spans="1:79" ht="33" customHeight="1" x14ac:dyDescent="0.25">
      <c r="A27" s="3482"/>
      <c r="B27" s="3481" t="s">
        <v>505</v>
      </c>
      <c r="C27" s="904" t="s">
        <v>694</v>
      </c>
      <c r="D27" s="4260">
        <f>'1 уровень'!F374</f>
        <v>87.333333333333329</v>
      </c>
      <c r="E27" s="4260">
        <f>'1 уровень'!X374</f>
        <v>1848.5209166666662</v>
      </c>
      <c r="F27" s="4260">
        <v>387.24700000000001</v>
      </c>
      <c r="G27" s="4260">
        <v>387.24700000000001</v>
      </c>
      <c r="H27" s="4260">
        <v>503.37900000000002</v>
      </c>
      <c r="I27" s="4260">
        <v>503.37991999999997</v>
      </c>
      <c r="J27" s="4260"/>
      <c r="K27" s="4260"/>
      <c r="L27" s="4260"/>
      <c r="M27" s="4260"/>
      <c r="N27" s="4260">
        <v>174.886</v>
      </c>
      <c r="O27" s="4260">
        <v>174.886</v>
      </c>
      <c r="P27" s="4260">
        <v>51.643000000000001</v>
      </c>
      <c r="Q27" s="4260">
        <v>51.643929999999997</v>
      </c>
      <c r="R27" s="4260">
        <v>62.459000000000003</v>
      </c>
      <c r="S27" s="4260">
        <v>62.459000000000003</v>
      </c>
      <c r="T27" s="4260">
        <v>38.584000000000003</v>
      </c>
      <c r="U27" s="4260">
        <v>38.58455</v>
      </c>
      <c r="V27" s="4260"/>
      <c r="W27" s="4260"/>
      <c r="X27" s="3490">
        <f t="shared" si="13"/>
        <v>1848.5209166666662</v>
      </c>
      <c r="Y27" s="3478">
        <f t="shared" si="14"/>
        <v>163.50200000000001</v>
      </c>
      <c r="Z27" s="3475">
        <f t="shared" si="37"/>
        <v>1277.873</v>
      </c>
      <c r="AA27" s="3470">
        <f t="shared" si="38"/>
        <v>401.41499999999996</v>
      </c>
      <c r="AB27" s="3470">
        <f t="shared" si="39"/>
        <v>0</v>
      </c>
      <c r="AC27" s="3470">
        <f t="shared" si="15"/>
        <v>1842.79</v>
      </c>
      <c r="AD27" s="3486">
        <f t="shared" si="16"/>
        <v>5.7309166666661895</v>
      </c>
      <c r="AE27" s="3477">
        <f>'1 уровень'!Y374</f>
        <v>2216.0193200000003</v>
      </c>
      <c r="AF27" s="3477"/>
      <c r="AG27" s="3477">
        <v>0</v>
      </c>
      <c r="AH27" s="3488">
        <f t="shared" si="17"/>
        <v>2216.0193200000003</v>
      </c>
      <c r="AI27" s="3475">
        <v>307.71729000000005</v>
      </c>
      <c r="AJ27" s="3475">
        <v>1042.2377900000001</v>
      </c>
      <c r="AK27" s="3475">
        <v>677.94327999999996</v>
      </c>
      <c r="AL27" s="3475">
        <v>0</v>
      </c>
      <c r="AM27" s="3470">
        <f t="shared" si="18"/>
        <v>2027.8983600000001</v>
      </c>
      <c r="AN27" s="3486">
        <f t="shared" si="19"/>
        <v>-188.1209600000002</v>
      </c>
      <c r="AO27" s="4223">
        <f>X27-AH27+247.554+123.777</f>
        <v>3.8325966666658218</v>
      </c>
      <c r="AP27" s="3474">
        <f>Y27-AI27+123.777</f>
        <v>-20.438290000000038</v>
      </c>
      <c r="AQ27" s="3474">
        <f t="shared" ref="AQ27:AQ59" si="47">Z27-AJ27</f>
        <v>235.63520999999992</v>
      </c>
      <c r="AR27" s="3474">
        <f>AA27-AK27+247.554</f>
        <v>-28.974279999999993</v>
      </c>
      <c r="AS27" s="3474">
        <f t="shared" ref="AS27:AS59" si="48">AB27-AL27</f>
        <v>0</v>
      </c>
      <c r="AT27" s="3470">
        <f t="shared" si="25"/>
        <v>186.22263999999987</v>
      </c>
      <c r="AU27" s="3486">
        <f t="shared" si="26"/>
        <v>182.39004333333406</v>
      </c>
      <c r="AV27" s="3486"/>
      <c r="AW27" s="2457">
        <f t="shared" ref="AW27:AW59" si="49">SUM(AY27:BB27)</f>
        <v>352.72680000000003</v>
      </c>
      <c r="AX27" s="3483"/>
      <c r="AY27" s="2540">
        <v>58.787800000000004</v>
      </c>
      <c r="AZ27" s="2540">
        <v>129.33315999999999</v>
      </c>
      <c r="BA27" s="2540">
        <v>152.84827999999999</v>
      </c>
      <c r="BB27" s="2540">
        <v>11.75756</v>
      </c>
      <c r="BC27" s="2540"/>
      <c r="BD27" s="2540"/>
      <c r="BE27" s="2540"/>
      <c r="BF27" s="2540"/>
      <c r="BG27" s="2584">
        <f t="shared" si="28"/>
        <v>352.72680000000003</v>
      </c>
      <c r="BH27" s="3504">
        <f t="shared" si="29"/>
        <v>348.89420333333419</v>
      </c>
      <c r="BI27" s="3484">
        <f t="shared" si="30"/>
        <v>79.226090000000042</v>
      </c>
      <c r="BJ27" s="3484">
        <f t="shared" si="31"/>
        <v>-106.30204999999992</v>
      </c>
      <c r="BK27" s="3484">
        <f t="shared" si="32"/>
        <v>181.82255999999998</v>
      </c>
      <c r="BL27" s="3484">
        <f t="shared" si="33"/>
        <v>11.75756</v>
      </c>
      <c r="BM27" s="3483">
        <f t="shared" si="34"/>
        <v>98.913437633129703</v>
      </c>
      <c r="BN27" s="3471">
        <f t="shared" si="44"/>
        <v>3.832596666665836</v>
      </c>
      <c r="BO27" s="3505">
        <f t="shared" si="40"/>
        <v>0</v>
      </c>
      <c r="BP27" s="3505">
        <f t="shared" si="41"/>
        <v>129.33315999999999</v>
      </c>
      <c r="BQ27" s="3505">
        <f>IF(BK27&gt;0,IF(BK27&gt;BA27,0,BA27-BK27),BA27)+50.86</f>
        <v>50.86</v>
      </c>
      <c r="BR27" s="3505">
        <f>BB27</f>
        <v>11.75756</v>
      </c>
      <c r="BS27" s="3470">
        <f t="shared" si="35"/>
        <v>191.95071999999999</v>
      </c>
      <c r="BT27" s="3469">
        <f t="shared" si="36"/>
        <v>-188.11812333333415</v>
      </c>
    </row>
    <row r="28" spans="1:79" ht="34.5" customHeight="1" x14ac:dyDescent="0.25">
      <c r="A28" s="3482"/>
      <c r="B28" s="3481" t="s">
        <v>636</v>
      </c>
      <c r="C28" s="904" t="s">
        <v>697</v>
      </c>
      <c r="D28" s="4260">
        <f>'1 уровень'!F509</f>
        <v>99.395161290322577</v>
      </c>
      <c r="E28" s="4260">
        <f>'1 уровень'!X509</f>
        <v>12573.325990679999</v>
      </c>
      <c r="F28" s="4260">
        <v>3066.1509999999998</v>
      </c>
      <c r="G28" s="4260">
        <v>3066.1509999999998</v>
      </c>
      <c r="H28" s="4260">
        <v>1839.943</v>
      </c>
      <c r="I28" s="4260">
        <v>1839.9435100000001</v>
      </c>
      <c r="J28" s="4260">
        <v>150.75800000000001</v>
      </c>
      <c r="K28" s="4260">
        <v>150.75800000000001</v>
      </c>
      <c r="L28" s="4260"/>
      <c r="M28" s="4260"/>
      <c r="N28" s="4260">
        <v>955.09699999999998</v>
      </c>
      <c r="O28" s="4260">
        <v>955.09699999999998</v>
      </c>
      <c r="P28" s="4260">
        <v>1877.4929999999999</v>
      </c>
      <c r="Q28" s="4260">
        <v>1877.4933799999999</v>
      </c>
      <c r="R28" s="4260">
        <v>301.51499999999999</v>
      </c>
      <c r="S28" s="4260">
        <v>301.51499999999999</v>
      </c>
      <c r="T28" s="4260">
        <v>37.548999999999999</v>
      </c>
      <c r="U28" s="4260">
        <v>37.549870000000006</v>
      </c>
      <c r="V28" s="4260"/>
      <c r="W28" s="4260"/>
      <c r="X28" s="3490">
        <f t="shared" si="13"/>
        <v>12573.325990679999</v>
      </c>
      <c r="Y28" s="3478">
        <f t="shared" si="14"/>
        <v>640.57899999999995</v>
      </c>
      <c r="Z28" s="3475">
        <f t="shared" si="37"/>
        <v>7972.2449999999999</v>
      </c>
      <c r="AA28" s="3470">
        <f t="shared" si="38"/>
        <v>3787.6869999999999</v>
      </c>
      <c r="AB28" s="3470">
        <f t="shared" si="39"/>
        <v>301.51600000000002</v>
      </c>
      <c r="AC28" s="3470">
        <f t="shared" si="15"/>
        <v>12702.027</v>
      </c>
      <c r="AD28" s="3486">
        <f t="shared" si="16"/>
        <v>-128.70100932000059</v>
      </c>
      <c r="AE28" s="3477">
        <f>'1 уровень'!Y509</f>
        <v>12581.570029999999</v>
      </c>
      <c r="AF28" s="3477"/>
      <c r="AG28" s="3477">
        <v>0</v>
      </c>
      <c r="AH28" s="3488">
        <f t="shared" si="17"/>
        <v>12581.570029999999</v>
      </c>
      <c r="AI28" s="3475">
        <v>615.71114</v>
      </c>
      <c r="AJ28" s="3475">
        <v>6398.2676799999999</v>
      </c>
      <c r="AK28" s="3475">
        <v>4247.1688800000002</v>
      </c>
      <c r="AL28" s="3475">
        <v>26.201610000000002</v>
      </c>
      <c r="AM28" s="3470">
        <f t="shared" si="18"/>
        <v>11287.349310000001</v>
      </c>
      <c r="AN28" s="3486">
        <f t="shared" si="19"/>
        <v>-1294.2207199999975</v>
      </c>
      <c r="AO28" s="3487">
        <f t="shared" ref="AO28:AO59" si="50">X28-AH28</f>
        <v>-8.2440393199995015</v>
      </c>
      <c r="AP28" s="3487">
        <f t="shared" ref="AP28:AP60" si="51">Y28-AI28</f>
        <v>24.867859999999951</v>
      </c>
      <c r="AQ28" s="3487">
        <f t="shared" si="47"/>
        <v>1573.97732</v>
      </c>
      <c r="AR28" s="3487">
        <f t="shared" ref="AR28:AR60" si="52">AA28-AK28</f>
        <v>-459.48188000000027</v>
      </c>
      <c r="AS28" s="3487">
        <f t="shared" si="48"/>
        <v>275.31439</v>
      </c>
      <c r="AT28" s="3470">
        <f t="shared" si="25"/>
        <v>1414.6776899999995</v>
      </c>
      <c r="AU28" s="3486">
        <f t="shared" si="26"/>
        <v>1422.921729319999</v>
      </c>
      <c r="AV28" s="3486"/>
      <c r="AW28" s="2457">
        <f t="shared" si="49"/>
        <v>1543.10932</v>
      </c>
      <c r="AX28" s="3499"/>
      <c r="AY28" s="2540">
        <v>0</v>
      </c>
      <c r="AZ28" s="2540">
        <v>871.11009999999999</v>
      </c>
      <c r="BA28" s="2540">
        <v>671.99921999999992</v>
      </c>
      <c r="BB28" s="2540">
        <v>0</v>
      </c>
      <c r="BC28" s="2540"/>
      <c r="BD28" s="2540"/>
      <c r="BE28" s="2540"/>
      <c r="BF28" s="2540"/>
      <c r="BG28" s="2584">
        <f t="shared" si="28"/>
        <v>1543.10932</v>
      </c>
      <c r="BH28" s="3504">
        <f t="shared" si="29"/>
        <v>1551.3533593199995</v>
      </c>
      <c r="BI28" s="3484">
        <f t="shared" si="30"/>
        <v>-24.867859999999951</v>
      </c>
      <c r="BJ28" s="3484">
        <f t="shared" si="31"/>
        <v>-702.86721999999997</v>
      </c>
      <c r="BK28" s="3484">
        <f t="shared" si="32"/>
        <v>1131.4811000000002</v>
      </c>
      <c r="BL28" s="3484">
        <f t="shared" si="33"/>
        <v>-275.31439</v>
      </c>
      <c r="BM28" s="3483">
        <f t="shared" si="34"/>
        <v>100.53424855991405</v>
      </c>
      <c r="BN28" s="3471">
        <f t="shared" si="44"/>
        <v>-8.2440393199995015</v>
      </c>
      <c r="BO28" s="3505">
        <f t="shared" si="40"/>
        <v>0</v>
      </c>
      <c r="BP28" s="3505">
        <f t="shared" si="41"/>
        <v>871.11009999999999</v>
      </c>
      <c r="BQ28" s="3505">
        <f>IF(BK28&gt;0,IF(BK28&gt;BA28,0,BA28-BK28),BA28)+414.87</f>
        <v>414.87</v>
      </c>
      <c r="BR28" s="3505">
        <f t="shared" si="43"/>
        <v>0</v>
      </c>
      <c r="BS28" s="3470">
        <f t="shared" si="35"/>
        <v>1285.9801</v>
      </c>
      <c r="BT28" s="3469">
        <f t="shared" si="36"/>
        <v>-1294.2241393199995</v>
      </c>
      <c r="BV28" s="3503">
        <f t="shared" ref="BV28:BV34" si="53">BN28-AW28</f>
        <v>-1551.3533593199995</v>
      </c>
      <c r="BW28" s="3503">
        <f>BO28-AY28</f>
        <v>0</v>
      </c>
      <c r="BX28" s="3503">
        <f>BP28-AZ28</f>
        <v>0</v>
      </c>
      <c r="BY28" s="3503">
        <f>BQ28-BA28</f>
        <v>-257.12921999999992</v>
      </c>
      <c r="BZ28" s="3503">
        <f>BR28-BB28</f>
        <v>0</v>
      </c>
      <c r="CA28" s="3503">
        <f t="shared" si="46"/>
        <v>-257.12922000000003</v>
      </c>
    </row>
    <row r="29" spans="1:79" ht="34.5" customHeight="1" x14ac:dyDescent="0.25">
      <c r="A29" s="3482"/>
      <c r="B29" s="3481" t="s">
        <v>393</v>
      </c>
      <c r="C29" s="2422" t="s">
        <v>677</v>
      </c>
      <c r="D29" s="4260">
        <f>'2 уровень'!G770</f>
        <v>111.51960784313727</v>
      </c>
      <c r="E29" s="4260">
        <f>'2 уровень'!Y770</f>
        <v>21415.584019687714</v>
      </c>
      <c r="F29" s="4260">
        <v>4507.5590000000002</v>
      </c>
      <c r="G29" s="4260">
        <v>4507.5590000000002</v>
      </c>
      <c r="H29" s="4260">
        <v>4918.0129999999999</v>
      </c>
      <c r="I29" s="4260">
        <v>4918.0137599999998</v>
      </c>
      <c r="J29" s="4260"/>
      <c r="K29" s="4260"/>
      <c r="L29" s="4260"/>
      <c r="M29" s="4260"/>
      <c r="N29" s="4260">
        <v>2195.9899999999998</v>
      </c>
      <c r="O29" s="4260">
        <v>2195.9899999999998</v>
      </c>
      <c r="P29" s="4260">
        <v>2233.5079999999998</v>
      </c>
      <c r="Q29" s="4260">
        <v>2233.5084300000003</v>
      </c>
      <c r="R29" s="4260">
        <v>58.813000000000002</v>
      </c>
      <c r="S29" s="4260">
        <v>58.813000000000002</v>
      </c>
      <c r="T29" s="4260">
        <v>7.1580000000000004</v>
      </c>
      <c r="U29" s="4260">
        <v>7.1586800000000004</v>
      </c>
      <c r="V29" s="4260">
        <f>5.398/3*6</f>
        <v>10.795999999999999</v>
      </c>
      <c r="W29" s="4260"/>
      <c r="X29" s="3490">
        <f t="shared" si="13"/>
        <v>21404.788019687716</v>
      </c>
      <c r="Y29" s="3478">
        <f t="shared" si="14"/>
        <v>124.78400000000001</v>
      </c>
      <c r="Z29" s="3475">
        <f t="shared" si="37"/>
        <v>13933.131000000001</v>
      </c>
      <c r="AA29" s="3470">
        <f t="shared" si="38"/>
        <v>6625.4879999999994</v>
      </c>
      <c r="AB29" s="3470">
        <f t="shared" si="39"/>
        <v>0</v>
      </c>
      <c r="AC29" s="3470">
        <f t="shared" si="15"/>
        <v>20683.402999999998</v>
      </c>
      <c r="AD29" s="3486">
        <f t="shared" si="16"/>
        <v>721.38501968771743</v>
      </c>
      <c r="AE29" s="3477">
        <f>'2 уровень'!Z770</f>
        <v>21723.32532</v>
      </c>
      <c r="AF29" s="3477"/>
      <c r="AG29" s="3477">
        <v>30.044419999999999</v>
      </c>
      <c r="AH29" s="3488">
        <f t="shared" si="17"/>
        <v>21693.280900000002</v>
      </c>
      <c r="AI29" s="3475">
        <v>49.829989999999995</v>
      </c>
      <c r="AJ29" s="3475">
        <v>13492.843369999999</v>
      </c>
      <c r="AK29" s="3475">
        <v>5649.0990299999994</v>
      </c>
      <c r="AL29" s="3475">
        <v>0</v>
      </c>
      <c r="AM29" s="3470">
        <f t="shared" si="18"/>
        <v>19191.772389999998</v>
      </c>
      <c r="AN29" s="3486">
        <f t="shared" si="19"/>
        <v>-2501.5085100000033</v>
      </c>
      <c r="AO29" s="3487">
        <f t="shared" si="50"/>
        <v>-288.49288031228571</v>
      </c>
      <c r="AP29" s="3487">
        <f t="shared" si="51"/>
        <v>74.954010000000011</v>
      </c>
      <c r="AQ29" s="3487">
        <f t="shared" si="47"/>
        <v>440.28763000000254</v>
      </c>
      <c r="AR29" s="3487">
        <f t="shared" si="52"/>
        <v>976.38896999999997</v>
      </c>
      <c r="AS29" s="3487">
        <f t="shared" si="48"/>
        <v>0</v>
      </c>
      <c r="AT29" s="3470">
        <f t="shared" si="25"/>
        <v>1491.6306100000024</v>
      </c>
      <c r="AU29" s="3486">
        <f t="shared" si="26"/>
        <v>1780.1234903122881</v>
      </c>
      <c r="AV29" s="3486"/>
      <c r="AW29" s="2457">
        <f t="shared" si="49"/>
        <v>2501.5085099999997</v>
      </c>
      <c r="AX29" s="3483"/>
      <c r="AY29" s="2540">
        <v>15.822209999999998</v>
      </c>
      <c r="AZ29" s="2540">
        <v>1600.3538999999998</v>
      </c>
      <c r="BA29" s="2540">
        <v>885.33240000000001</v>
      </c>
      <c r="BB29" s="2540">
        <v>0</v>
      </c>
      <c r="BC29" s="2540">
        <v>0</v>
      </c>
      <c r="BD29" s="2540">
        <v>1688.6937600000001</v>
      </c>
      <c r="BE29" s="2540">
        <v>738.32393999999999</v>
      </c>
      <c r="BF29" s="2540">
        <v>0</v>
      </c>
      <c r="BG29" s="2584">
        <f t="shared" si="28"/>
        <v>2501.5085099999997</v>
      </c>
      <c r="BH29" s="3504">
        <f t="shared" si="29"/>
        <v>2790.0013903122854</v>
      </c>
      <c r="BI29" s="3484">
        <f t="shared" si="30"/>
        <v>-59.131800000000013</v>
      </c>
      <c r="BJ29" s="3484">
        <f t="shared" si="31"/>
        <v>1160.0662699999973</v>
      </c>
      <c r="BK29" s="3484">
        <f t="shared" si="32"/>
        <v>-91.056569999999965</v>
      </c>
      <c r="BL29" s="3484">
        <f t="shared" si="33"/>
        <v>0</v>
      </c>
      <c r="BM29" s="3483">
        <f t="shared" si="34"/>
        <v>111.53275630120825</v>
      </c>
      <c r="BN29" s="3471">
        <f t="shared" si="44"/>
        <v>-288.49288031228571</v>
      </c>
      <c r="BO29" s="3505">
        <f t="shared" si="40"/>
        <v>15.822209999999998</v>
      </c>
      <c r="BP29" s="3505">
        <f>IF(BJ29&gt;0,IF(BJ29&gt;AZ29,0,AZ29-BJ29),AZ29)+871.57</f>
        <v>1311.8576300000027</v>
      </c>
      <c r="BQ29" s="3505">
        <f t="shared" si="42"/>
        <v>885.33240000000001</v>
      </c>
      <c r="BR29" s="3505">
        <f t="shared" si="43"/>
        <v>0</v>
      </c>
      <c r="BS29" s="3506">
        <f t="shared" si="35"/>
        <v>2213.0122400000027</v>
      </c>
      <c r="BT29" s="3507">
        <f t="shared" si="36"/>
        <v>-2501.5051203122885</v>
      </c>
      <c r="BV29" s="3503">
        <f t="shared" si="53"/>
        <v>-2790.0013903122854</v>
      </c>
    </row>
    <row r="30" spans="1:79" s="4258" customFormat="1" ht="29.45" customHeight="1" x14ac:dyDescent="0.25">
      <c r="A30" s="4247"/>
      <c r="B30" s="4248" t="s">
        <v>398</v>
      </c>
      <c r="C30" s="2472" t="s">
        <v>696</v>
      </c>
      <c r="D30" s="4260">
        <f>'1 уровень'!F80</f>
        <v>102.41860465116279</v>
      </c>
      <c r="E30" s="4260">
        <f>'1 уровень'!X80</f>
        <v>35403.688990491806</v>
      </c>
      <c r="F30" s="4260">
        <f>9843.629-2227.7</f>
        <v>7615.929000000001</v>
      </c>
      <c r="G30" s="4260">
        <f>9843.629-2227.7</f>
        <v>7615.929000000001</v>
      </c>
      <c r="H30" s="4260">
        <v>7312.5</v>
      </c>
      <c r="I30" s="4260">
        <f>13870.3513-6557.88</f>
        <v>7312.4713000000002</v>
      </c>
      <c r="J30" s="4260">
        <f>356.937-27.4</f>
        <v>329.53700000000003</v>
      </c>
      <c r="K30" s="4260">
        <f>356.937-27.4</f>
        <v>329.53700000000003</v>
      </c>
      <c r="L30" s="4260">
        <v>123.18</v>
      </c>
      <c r="M30" s="4260">
        <v>123.18098999999999</v>
      </c>
      <c r="N30" s="4260">
        <f>2870.694-246.6</f>
        <v>2624.0940000000001</v>
      </c>
      <c r="O30" s="4260">
        <f>2870.694-246.6</f>
        <v>2624.0940000000001</v>
      </c>
      <c r="P30" s="4260">
        <v>2542</v>
      </c>
      <c r="Q30" s="4260">
        <f>4482.90485-1940.89722</f>
        <v>2542.0076300000001</v>
      </c>
      <c r="R30" s="4260">
        <f>1776.967-178.1</f>
        <v>1598.8670000000002</v>
      </c>
      <c r="S30" s="4260">
        <f>1776.967-178.1</f>
        <v>1598.8670000000002</v>
      </c>
      <c r="T30" s="4260">
        <v>1075</v>
      </c>
      <c r="U30" s="4260">
        <f>1761.20985-686.17578</f>
        <v>1075.0340699999999</v>
      </c>
      <c r="V30" s="4260">
        <f>(96.897-60.3)/3*6</f>
        <v>73.194000000000017</v>
      </c>
      <c r="W30" s="4260">
        <f>145.577/3*3</f>
        <v>145.577</v>
      </c>
      <c r="X30" s="4250">
        <f t="shared" si="13"/>
        <v>35184.917990491806</v>
      </c>
      <c r="Y30" s="4251">
        <f t="shared" si="14"/>
        <v>4272.7340000000004</v>
      </c>
      <c r="Z30" s="4252">
        <f t="shared" si="37"/>
        <v>22544.358</v>
      </c>
      <c r="AA30" s="3506">
        <f t="shared" si="38"/>
        <v>7790.1880000000001</v>
      </c>
      <c r="AB30" s="3506">
        <f t="shared" si="39"/>
        <v>782.25400000000013</v>
      </c>
      <c r="AC30" s="3506">
        <f t="shared" si="15"/>
        <v>35389.534</v>
      </c>
      <c r="AD30" s="4253">
        <f t="shared" si="16"/>
        <v>-204.61600950819411</v>
      </c>
      <c r="AE30" s="4249">
        <f>'1 уровень'!Y80</f>
        <v>35792.441120000003</v>
      </c>
      <c r="AF30" s="4249"/>
      <c r="AG30" s="4249">
        <v>505.97172999999998</v>
      </c>
      <c r="AH30" s="4254">
        <f t="shared" si="17"/>
        <v>35286.469390000006</v>
      </c>
      <c r="AI30" s="4252">
        <v>3887.90371</v>
      </c>
      <c r="AJ30" s="4252">
        <v>20638.241179999997</v>
      </c>
      <c r="AK30" s="4252">
        <v>6479.6480899999997</v>
      </c>
      <c r="AL30" s="4252">
        <v>427.75096999999994</v>
      </c>
      <c r="AM30" s="3506">
        <f t="shared" si="18"/>
        <v>31433.543949999996</v>
      </c>
      <c r="AN30" s="4253">
        <f t="shared" si="19"/>
        <v>-3852.92544000001</v>
      </c>
      <c r="AO30" s="4223">
        <f t="shared" si="50"/>
        <v>-101.55139950820012</v>
      </c>
      <c r="AP30" s="4223">
        <f t="shared" si="51"/>
        <v>384.83029000000033</v>
      </c>
      <c r="AQ30" s="4223">
        <f t="shared" si="47"/>
        <v>1906.1168200000029</v>
      </c>
      <c r="AR30" s="4223">
        <f t="shared" si="52"/>
        <v>1310.5399100000004</v>
      </c>
      <c r="AS30" s="4223">
        <f t="shared" si="48"/>
        <v>354.50303000000019</v>
      </c>
      <c r="AT30" s="3506">
        <f t="shared" si="25"/>
        <v>3955.990050000004</v>
      </c>
      <c r="AU30" s="4253">
        <f t="shared" si="26"/>
        <v>4057.5414495082041</v>
      </c>
      <c r="AV30" s="4253"/>
      <c r="AW30" s="3430">
        <f t="shared" si="49"/>
        <v>4190.5681999999997</v>
      </c>
      <c r="AX30" s="4255"/>
      <c r="AY30" s="4256">
        <v>371.98616000000004</v>
      </c>
      <c r="AZ30" s="4256">
        <v>3255.0809199999999</v>
      </c>
      <c r="BA30" s="4256">
        <v>466.66619999999995</v>
      </c>
      <c r="BB30" s="4256">
        <v>96.834919999999997</v>
      </c>
      <c r="BC30" s="4256">
        <v>491.84733</v>
      </c>
      <c r="BD30" s="4256">
        <v>2808.5914900000002</v>
      </c>
      <c r="BE30" s="4256">
        <v>1094.35681</v>
      </c>
      <c r="BF30" s="4256">
        <v>0</v>
      </c>
      <c r="BG30" s="4257">
        <f t="shared" si="28"/>
        <v>4190.5681999999997</v>
      </c>
      <c r="BH30" s="3494">
        <f t="shared" si="29"/>
        <v>4292.1195995081998</v>
      </c>
      <c r="BI30" s="3494">
        <f t="shared" si="30"/>
        <v>-12.844130000000291</v>
      </c>
      <c r="BJ30" s="3494">
        <f t="shared" si="31"/>
        <v>1348.964099999997</v>
      </c>
      <c r="BK30" s="3494">
        <f t="shared" si="32"/>
        <v>-843.87371000000053</v>
      </c>
      <c r="BL30" s="3494">
        <f t="shared" si="33"/>
        <v>-257.66811000000018</v>
      </c>
      <c r="BM30" s="4255">
        <f t="shared" si="34"/>
        <v>102.4233324614118</v>
      </c>
      <c r="BN30" s="3505">
        <f t="shared" si="44"/>
        <v>-101.55139950820012</v>
      </c>
      <c r="BO30" s="3505">
        <f t="shared" si="40"/>
        <v>371.98616000000004</v>
      </c>
      <c r="BP30" s="3505">
        <f>IF(BJ30&gt;0,IF(BJ30&gt;AZ30,0,AZ30-BJ30),AZ30)+909.77</f>
        <v>2815.8868200000029</v>
      </c>
      <c r="BQ30" s="3505">
        <f t="shared" si="42"/>
        <v>466.66619999999995</v>
      </c>
      <c r="BR30" s="3505">
        <f t="shared" si="43"/>
        <v>96.834919999999997</v>
      </c>
      <c r="BS30" s="3506">
        <f t="shared" si="35"/>
        <v>3751.3741000000027</v>
      </c>
      <c r="BT30" s="3507">
        <f t="shared" si="36"/>
        <v>-3852.9254995082028</v>
      </c>
      <c r="BV30" s="4259">
        <f t="shared" si="53"/>
        <v>-4292.1195995081998</v>
      </c>
      <c r="BW30" s="4259">
        <f t="shared" ref="BW30:BZ31" si="54">BO30-AY30</f>
        <v>0</v>
      </c>
      <c r="BX30" s="4259">
        <f t="shared" si="54"/>
        <v>-439.19409999999698</v>
      </c>
      <c r="BY30" s="4259">
        <f t="shared" si="54"/>
        <v>0</v>
      </c>
      <c r="BZ30" s="4259">
        <f t="shared" si="54"/>
        <v>0</v>
      </c>
    </row>
    <row r="31" spans="1:79" ht="30.6" customHeight="1" x14ac:dyDescent="0.25">
      <c r="A31" s="3482"/>
      <c r="B31" s="3481" t="s">
        <v>496</v>
      </c>
      <c r="C31" s="904" t="s">
        <v>480</v>
      </c>
      <c r="D31" s="4260">
        <f>'1 уровень'!F1001</f>
        <v>98.720682302771863</v>
      </c>
      <c r="E31" s="4260">
        <f>'1 уровень'!X1001</f>
        <v>11515.949908272723</v>
      </c>
      <c r="F31" s="4260">
        <v>3124.5459999999998</v>
      </c>
      <c r="G31" s="4260">
        <v>3124.5459999999998</v>
      </c>
      <c r="H31" s="4260">
        <v>2840.712</v>
      </c>
      <c r="I31" s="4260">
        <v>2840.7120800000002</v>
      </c>
      <c r="J31" s="4260">
        <v>40.154000000000003</v>
      </c>
      <c r="K31" s="4260">
        <v>40.154000000000003</v>
      </c>
      <c r="L31" s="4260">
        <v>40.74</v>
      </c>
      <c r="M31" s="4260">
        <v>40.74033</v>
      </c>
      <c r="N31" s="4260">
        <v>543.11099999999999</v>
      </c>
      <c r="O31" s="4260">
        <v>543.11099999999999</v>
      </c>
      <c r="P31" s="4260">
        <v>607.40099999999995</v>
      </c>
      <c r="Q31" s="4260">
        <v>607.40128000000004</v>
      </c>
      <c r="R31" s="4260">
        <v>171.16</v>
      </c>
      <c r="S31" s="4260">
        <v>171.16</v>
      </c>
      <c r="T31" s="4260">
        <v>214.81200000000001</v>
      </c>
      <c r="U31" s="4260">
        <v>214.81264999999999</v>
      </c>
      <c r="V31" s="4260">
        <f>19.884/3*6</f>
        <v>39.768000000000001</v>
      </c>
      <c r="W31" s="4260"/>
      <c r="X31" s="3490">
        <f t="shared" si="13"/>
        <v>11476.181908272723</v>
      </c>
      <c r="Y31" s="3478">
        <f t="shared" si="14"/>
        <v>557.13200000000006</v>
      </c>
      <c r="Z31" s="3475">
        <f t="shared" si="37"/>
        <v>9089.8040000000001</v>
      </c>
      <c r="AA31" s="3470">
        <f t="shared" si="38"/>
        <v>1693.623</v>
      </c>
      <c r="AB31" s="3470">
        <f t="shared" si="39"/>
        <v>121.048</v>
      </c>
      <c r="AC31" s="3470">
        <f t="shared" si="15"/>
        <v>11461.607</v>
      </c>
      <c r="AD31" s="3486">
        <f t="shared" si="16"/>
        <v>14.574908272723405</v>
      </c>
      <c r="AE31" s="3477">
        <f>'1 уровень'!Y1001</f>
        <v>11476.745759999998</v>
      </c>
      <c r="AF31" s="3477"/>
      <c r="AG31" s="3477">
        <v>0</v>
      </c>
      <c r="AH31" s="3488">
        <f t="shared" si="17"/>
        <v>11476.745759999998</v>
      </c>
      <c r="AI31" s="3475">
        <v>470.56542999999999</v>
      </c>
      <c r="AJ31" s="3475">
        <v>8071.7658700000011</v>
      </c>
      <c r="AK31" s="3475">
        <v>1585.1107600000003</v>
      </c>
      <c r="AL31" s="3475">
        <v>119.33859999999999</v>
      </c>
      <c r="AM31" s="3470">
        <f t="shared" si="18"/>
        <v>10246.78066</v>
      </c>
      <c r="AN31" s="3486">
        <f t="shared" si="19"/>
        <v>-1229.9650999999976</v>
      </c>
      <c r="AO31" s="3487">
        <f t="shared" si="50"/>
        <v>-0.56385172727459576</v>
      </c>
      <c r="AP31" s="3487">
        <f t="shared" si="51"/>
        <v>86.56657000000007</v>
      </c>
      <c r="AQ31" s="3487">
        <f t="shared" si="47"/>
        <v>1018.038129999999</v>
      </c>
      <c r="AR31" s="3487">
        <f t="shared" si="52"/>
        <v>108.51223999999979</v>
      </c>
      <c r="AS31" s="3487">
        <f t="shared" si="48"/>
        <v>1.7094000000000165</v>
      </c>
      <c r="AT31" s="3470">
        <f t="shared" si="25"/>
        <v>1214.8263399999987</v>
      </c>
      <c r="AU31" s="3486">
        <f t="shared" si="26"/>
        <v>1215.3901917272733</v>
      </c>
      <c r="AV31" s="3486"/>
      <c r="AW31" s="2457">
        <f t="shared" si="49"/>
        <v>1529.0893800000001</v>
      </c>
      <c r="AX31" s="3483"/>
      <c r="AY31" s="2540">
        <v>30.303000000000001</v>
      </c>
      <c r="AZ31" s="2540">
        <v>1191.04258</v>
      </c>
      <c r="BA31" s="2540">
        <v>307.74379999999996</v>
      </c>
      <c r="BB31" s="2540">
        <v>0</v>
      </c>
      <c r="BC31" s="2540"/>
      <c r="BD31" s="2540"/>
      <c r="BE31" s="2540"/>
      <c r="BF31" s="2540"/>
      <c r="BG31" s="2584">
        <f t="shared" si="28"/>
        <v>1529.0893800000001</v>
      </c>
      <c r="BH31" s="3504">
        <f t="shared" si="29"/>
        <v>1529.6532317272747</v>
      </c>
      <c r="BI31" s="3484">
        <f t="shared" si="30"/>
        <v>-56.263570000000072</v>
      </c>
      <c r="BJ31" s="3484">
        <f t="shared" si="31"/>
        <v>173.00445000000104</v>
      </c>
      <c r="BK31" s="3484">
        <f t="shared" si="32"/>
        <v>199.23156000000017</v>
      </c>
      <c r="BL31" s="3484">
        <f t="shared" si="33"/>
        <v>-1.7094000000000165</v>
      </c>
      <c r="BM31" s="3483">
        <f t="shared" si="34"/>
        <v>100.03687500120331</v>
      </c>
      <c r="BN31" s="3471">
        <f t="shared" si="44"/>
        <v>-0.56385172727459576</v>
      </c>
      <c r="BO31" s="3505">
        <f t="shared" si="40"/>
        <v>30.303000000000001</v>
      </c>
      <c r="BP31" s="3505">
        <f t="shared" si="41"/>
        <v>1018.038129999999</v>
      </c>
      <c r="BQ31" s="3505">
        <f>IF(BK31&gt;0,IF(BK31&gt;BA31,0,BA31-BK31),BA31)+72.55</f>
        <v>181.0622399999998</v>
      </c>
      <c r="BR31" s="3505">
        <f t="shared" si="43"/>
        <v>0</v>
      </c>
      <c r="BS31" s="3470">
        <f t="shared" si="35"/>
        <v>1229.4033699999989</v>
      </c>
      <c r="BT31" s="3469">
        <f t="shared" si="36"/>
        <v>-1229.9672217272735</v>
      </c>
      <c r="BV31" s="3503">
        <f t="shared" si="53"/>
        <v>-1529.6532317272747</v>
      </c>
      <c r="BW31" s="3503">
        <f t="shared" si="54"/>
        <v>0</v>
      </c>
      <c r="BX31" s="3503">
        <f t="shared" si="54"/>
        <v>-173.00445000000104</v>
      </c>
      <c r="BY31" s="3503">
        <f t="shared" si="54"/>
        <v>-126.68156000000016</v>
      </c>
      <c r="BZ31" s="3503">
        <f t="shared" si="54"/>
        <v>0</v>
      </c>
    </row>
    <row r="32" spans="1:79" ht="33.6" customHeight="1" x14ac:dyDescent="0.25">
      <c r="A32" s="3482"/>
      <c r="B32" s="3481" t="s">
        <v>426</v>
      </c>
      <c r="C32" s="904" t="s">
        <v>386</v>
      </c>
      <c r="D32" s="4260">
        <f>'2 уровень'!G221</f>
        <v>101.22774708410067</v>
      </c>
      <c r="E32" s="4260">
        <f>'2 уровень'!Y221</f>
        <v>25128.740214445639</v>
      </c>
      <c r="F32" s="4260">
        <v>4005.9830000000002</v>
      </c>
      <c r="G32" s="4260">
        <v>4005.9830000000002</v>
      </c>
      <c r="H32" s="4260">
        <v>4322.5110000000004</v>
      </c>
      <c r="I32" s="4260">
        <v>4322.5118600000005</v>
      </c>
      <c r="J32" s="4260"/>
      <c r="K32" s="4260"/>
      <c r="L32" s="4260"/>
      <c r="M32" s="4260"/>
      <c r="N32" s="4260">
        <v>4408.2820000000002</v>
      </c>
      <c r="O32" s="4260">
        <v>4408.2820000000002</v>
      </c>
      <c r="P32" s="4260">
        <v>3740.79</v>
      </c>
      <c r="Q32" s="4260">
        <v>3740.7906400000002</v>
      </c>
      <c r="R32" s="4260">
        <v>79.099000000000004</v>
      </c>
      <c r="S32" s="4260">
        <v>79.099000000000004</v>
      </c>
      <c r="T32" s="4260">
        <v>16.158000000000001</v>
      </c>
      <c r="U32" s="4260">
        <v>16.158919999999998</v>
      </c>
      <c r="V32" s="4260">
        <f>11.907/3*6</f>
        <v>23.814</v>
      </c>
      <c r="W32" s="4260"/>
      <c r="X32" s="3490">
        <f t="shared" si="13"/>
        <v>25104.926214445641</v>
      </c>
      <c r="Y32" s="3478">
        <f t="shared" si="14"/>
        <v>174.35599999999999</v>
      </c>
      <c r="Z32" s="3475">
        <f t="shared" si="37"/>
        <v>12334.477000000001</v>
      </c>
      <c r="AA32" s="3470">
        <f t="shared" si="38"/>
        <v>12557.353999999999</v>
      </c>
      <c r="AB32" s="3470">
        <f t="shared" si="39"/>
        <v>0</v>
      </c>
      <c r="AC32" s="3470">
        <f t="shared" si="15"/>
        <v>25066.186999999998</v>
      </c>
      <c r="AD32" s="3486">
        <f t="shared" si="16"/>
        <v>38.739214445642574</v>
      </c>
      <c r="AE32" s="3477">
        <f>'2 уровень'!Z221</f>
        <v>25119.079439999998</v>
      </c>
      <c r="AF32" s="3477"/>
      <c r="AG32" s="3477">
        <v>0</v>
      </c>
      <c r="AH32" s="3488">
        <f t="shared" si="17"/>
        <v>25119.079439999998</v>
      </c>
      <c r="AI32" s="3475">
        <v>83.357309999999998</v>
      </c>
      <c r="AJ32" s="3475">
        <v>11167.152859999998</v>
      </c>
      <c r="AK32" s="3475">
        <v>11126.59584</v>
      </c>
      <c r="AL32" s="3475">
        <v>0</v>
      </c>
      <c r="AM32" s="3470">
        <f t="shared" si="18"/>
        <v>22377.106009999996</v>
      </c>
      <c r="AN32" s="3486">
        <f t="shared" si="19"/>
        <v>-2741.9734300000018</v>
      </c>
      <c r="AO32" s="3487">
        <f t="shared" si="50"/>
        <v>-14.15322555435705</v>
      </c>
      <c r="AP32" s="3487">
        <f t="shared" si="51"/>
        <v>90.998689999999996</v>
      </c>
      <c r="AQ32" s="3487">
        <f t="shared" si="47"/>
        <v>1167.3241400000024</v>
      </c>
      <c r="AR32" s="3487">
        <f t="shared" si="52"/>
        <v>1430.7581599999994</v>
      </c>
      <c r="AS32" s="3487">
        <f t="shared" si="48"/>
        <v>0</v>
      </c>
      <c r="AT32" s="3470">
        <f t="shared" si="25"/>
        <v>2689.0809900000017</v>
      </c>
      <c r="AU32" s="3486">
        <f t="shared" si="26"/>
        <v>2703.2342155543588</v>
      </c>
      <c r="AV32" s="3486"/>
      <c r="AW32" s="2457">
        <f t="shared" si="49"/>
        <v>2936.5461299999988</v>
      </c>
      <c r="AX32" s="3483"/>
      <c r="AY32" s="2540">
        <v>0</v>
      </c>
      <c r="AZ32" s="2540">
        <v>1248.3994099999989</v>
      </c>
      <c r="BA32" s="2540">
        <v>1688.14672</v>
      </c>
      <c r="BB32" s="2540">
        <v>0</v>
      </c>
      <c r="BC32" s="2540">
        <v>18.558910000000001</v>
      </c>
      <c r="BD32" s="2540">
        <v>1734.22676</v>
      </c>
      <c r="BE32" s="2540">
        <v>1418.7253999999998</v>
      </c>
      <c r="BF32" s="2540">
        <v>0</v>
      </c>
      <c r="BG32" s="2584">
        <f t="shared" si="28"/>
        <v>2936.5461299999988</v>
      </c>
      <c r="BH32" s="3504">
        <f t="shared" si="29"/>
        <v>2950.6993555543559</v>
      </c>
      <c r="BI32" s="3484">
        <f t="shared" si="30"/>
        <v>-90.998689999999996</v>
      </c>
      <c r="BJ32" s="3484">
        <f t="shared" si="31"/>
        <v>81.075269999996408</v>
      </c>
      <c r="BK32" s="3484">
        <f t="shared" si="32"/>
        <v>257.38856000000055</v>
      </c>
      <c r="BL32" s="3484">
        <f t="shared" si="33"/>
        <v>0</v>
      </c>
      <c r="BM32" s="3483">
        <f t="shared" si="34"/>
        <v>100.48196843937735</v>
      </c>
      <c r="BN32" s="3471">
        <f t="shared" si="44"/>
        <v>-14.15322555435705</v>
      </c>
      <c r="BO32" s="3505">
        <f t="shared" si="40"/>
        <v>0</v>
      </c>
      <c r="BP32" s="3505">
        <f t="shared" si="41"/>
        <v>1167.3241400000024</v>
      </c>
      <c r="BQ32" s="3505">
        <f>IF(BK32&gt;0,IF(BK32&gt;BA32,0,BA32-BK32),BA32)+129.74</f>
        <v>1560.4981599999994</v>
      </c>
      <c r="BR32" s="3505">
        <f t="shared" si="43"/>
        <v>0</v>
      </c>
      <c r="BS32" s="3470">
        <f t="shared" si="35"/>
        <v>2727.8223000000016</v>
      </c>
      <c r="BT32" s="3469">
        <f t="shared" si="36"/>
        <v>-2741.9755255543587</v>
      </c>
      <c r="BV32" s="3503">
        <f t="shared" si="53"/>
        <v>-2950.6993555543559</v>
      </c>
      <c r="CA32" s="3503">
        <f>BS32-AW32</f>
        <v>-208.72382999999718</v>
      </c>
    </row>
    <row r="33" spans="1:79" ht="32.450000000000003" customHeight="1" x14ac:dyDescent="0.25">
      <c r="A33" s="3482"/>
      <c r="B33" s="3481" t="s">
        <v>435</v>
      </c>
      <c r="C33" s="904" t="s">
        <v>509</v>
      </c>
      <c r="D33" s="4260">
        <f>'1 уровень'!F823</f>
        <v>96.352583586626139</v>
      </c>
      <c r="E33" s="4260">
        <f>'1 уровень'!X823</f>
        <v>3714.4588322577274</v>
      </c>
      <c r="F33" s="4260">
        <v>749.03300000000002</v>
      </c>
      <c r="G33" s="4260">
        <v>749.03300000000002</v>
      </c>
      <c r="H33" s="4260">
        <v>729.16200000000003</v>
      </c>
      <c r="I33" s="4260">
        <v>729.16200000000003</v>
      </c>
      <c r="J33" s="4260">
        <v>25.25</v>
      </c>
      <c r="K33" s="4260">
        <v>25.25</v>
      </c>
      <c r="L33" s="4260">
        <v>20.387</v>
      </c>
      <c r="M33" s="4260">
        <v>20.38776</v>
      </c>
      <c r="N33" s="4260">
        <v>277.99900000000002</v>
      </c>
      <c r="O33" s="4260">
        <v>277.99900000000002</v>
      </c>
      <c r="P33" s="4260">
        <v>351.38900000000001</v>
      </c>
      <c r="Q33" s="4260">
        <v>351.38911999999999</v>
      </c>
      <c r="R33" s="4260">
        <v>183.31299999999999</v>
      </c>
      <c r="S33" s="4260">
        <v>183.31299999999999</v>
      </c>
      <c r="T33" s="4260">
        <v>98.34</v>
      </c>
      <c r="U33" s="4260">
        <v>98.340980000000002</v>
      </c>
      <c r="V33" s="4260">
        <f>26.891/3*6</f>
        <v>53.781999999999996</v>
      </c>
      <c r="W33" s="4260"/>
      <c r="X33" s="3490">
        <f t="shared" si="13"/>
        <v>3660.6768322577273</v>
      </c>
      <c r="Y33" s="3478">
        <f t="shared" si="14"/>
        <v>464.96600000000001</v>
      </c>
      <c r="Z33" s="3475">
        <f t="shared" si="37"/>
        <v>2227.2280000000001</v>
      </c>
      <c r="AA33" s="3470">
        <f t="shared" si="38"/>
        <v>907.38700000000006</v>
      </c>
      <c r="AB33" s="3470">
        <f t="shared" si="39"/>
        <v>70.887</v>
      </c>
      <c r="AC33" s="3470">
        <f t="shared" si="15"/>
        <v>3670.4680000000003</v>
      </c>
      <c r="AD33" s="3486">
        <f t="shared" si="16"/>
        <v>-9.7911677422730463</v>
      </c>
      <c r="AE33" s="3477">
        <f>'1 уровень'!Y823</f>
        <v>3708.2110999999995</v>
      </c>
      <c r="AF33" s="3477"/>
      <c r="AG33" s="3477">
        <v>11.885719999999999</v>
      </c>
      <c r="AH33" s="3488">
        <f t="shared" si="17"/>
        <v>3696.3253799999993</v>
      </c>
      <c r="AI33" s="3475">
        <v>387.46475999999996</v>
      </c>
      <c r="AJ33" s="3475">
        <v>2022.8936999999999</v>
      </c>
      <c r="AK33" s="3475">
        <v>786.8152399999999</v>
      </c>
      <c r="AL33" s="3475">
        <v>70.123319999999993</v>
      </c>
      <c r="AM33" s="3470">
        <f t="shared" si="18"/>
        <v>3267.29702</v>
      </c>
      <c r="AN33" s="3486">
        <f t="shared" si="19"/>
        <v>-429.02835999999934</v>
      </c>
      <c r="AO33" s="3487">
        <f t="shared" si="50"/>
        <v>-35.648547742272058</v>
      </c>
      <c r="AP33" s="3487">
        <f t="shared" si="51"/>
        <v>77.501240000000053</v>
      </c>
      <c r="AQ33" s="3487">
        <f t="shared" si="47"/>
        <v>204.33430000000021</v>
      </c>
      <c r="AR33" s="3487">
        <f t="shared" si="52"/>
        <v>120.57176000000015</v>
      </c>
      <c r="AS33" s="3487">
        <f t="shared" si="48"/>
        <v>0.76368000000000791</v>
      </c>
      <c r="AT33" s="3470">
        <f t="shared" si="25"/>
        <v>403.17098000000044</v>
      </c>
      <c r="AU33" s="3486">
        <f t="shared" si="26"/>
        <v>438.8195277422725</v>
      </c>
      <c r="AV33" s="3486"/>
      <c r="AW33" s="2457">
        <f t="shared" si="49"/>
        <v>598.38166000000001</v>
      </c>
      <c r="AX33" s="3483"/>
      <c r="AY33" s="2540">
        <v>67.741320000000002</v>
      </c>
      <c r="AZ33" s="2540">
        <v>372.57726000000002</v>
      </c>
      <c r="BA33" s="2540">
        <v>158.06307999999999</v>
      </c>
      <c r="BB33" s="2540">
        <v>0</v>
      </c>
      <c r="BC33" s="2540">
        <v>83.200039999999987</v>
      </c>
      <c r="BD33" s="2540">
        <v>249.60012</v>
      </c>
      <c r="BE33" s="2540">
        <v>130.74292</v>
      </c>
      <c r="BF33" s="2540">
        <v>23.771439999999998</v>
      </c>
      <c r="BG33" s="2584">
        <f t="shared" si="28"/>
        <v>598.38166000000001</v>
      </c>
      <c r="BH33" s="3504">
        <f t="shared" si="29"/>
        <v>634.03020774227207</v>
      </c>
      <c r="BI33" s="3484">
        <f t="shared" si="30"/>
        <v>-9.7599200000000508</v>
      </c>
      <c r="BJ33" s="3484">
        <f t="shared" si="31"/>
        <v>168.24295999999981</v>
      </c>
      <c r="BK33" s="3484">
        <f t="shared" si="32"/>
        <v>37.491319999999831</v>
      </c>
      <c r="BL33" s="3484">
        <f t="shared" si="33"/>
        <v>-0.76368000000000791</v>
      </c>
      <c r="BM33" s="3483">
        <f t="shared" si="34"/>
        <v>105.95749337342191</v>
      </c>
      <c r="BN33" s="3471">
        <f t="shared" si="44"/>
        <v>-35.648547742272058</v>
      </c>
      <c r="BO33" s="3505">
        <f t="shared" si="40"/>
        <v>67.741320000000002</v>
      </c>
      <c r="BP33" s="3505">
        <f>IF(BJ33&gt;0,IF(BJ33&gt;AZ33,0,AZ33-BJ33),AZ33)+0.73</f>
        <v>205.0643000000002</v>
      </c>
      <c r="BQ33" s="3505">
        <f t="shared" si="42"/>
        <v>120.57176000000015</v>
      </c>
      <c r="BR33" s="3505">
        <f t="shared" si="43"/>
        <v>0</v>
      </c>
      <c r="BS33" s="3470">
        <f t="shared" si="35"/>
        <v>393.37738000000036</v>
      </c>
      <c r="BT33" s="3469">
        <f t="shared" si="36"/>
        <v>-429.02592774227242</v>
      </c>
      <c r="BV33" s="3503">
        <f t="shared" si="53"/>
        <v>-634.03020774227207</v>
      </c>
      <c r="BW33" s="3503">
        <f>BO33-AY33</f>
        <v>0</v>
      </c>
      <c r="BX33" s="3503">
        <f>BP33-AZ33</f>
        <v>-167.51295999999982</v>
      </c>
      <c r="BY33" s="3503">
        <f>BQ33-BA33</f>
        <v>-37.491319999999831</v>
      </c>
      <c r="BZ33" s="3503">
        <f>BR33-BB33</f>
        <v>0</v>
      </c>
    </row>
    <row r="34" spans="1:79" ht="30.6" customHeight="1" x14ac:dyDescent="0.25">
      <c r="A34" s="3482"/>
      <c r="B34" s="3481" t="s">
        <v>418</v>
      </c>
      <c r="C34" s="873" t="s">
        <v>450</v>
      </c>
      <c r="D34" s="4260">
        <f>'1 уровень'!F113</f>
        <v>98</v>
      </c>
      <c r="E34" s="4260">
        <f>'1 уровень'!X113</f>
        <v>3109.2815661896971</v>
      </c>
      <c r="F34" s="4260">
        <v>698.66099999999994</v>
      </c>
      <c r="G34" s="4260">
        <v>698.66099999999994</v>
      </c>
      <c r="H34" s="4260">
        <v>656.72199999999998</v>
      </c>
      <c r="I34" s="4260">
        <v>656.72294999999997</v>
      </c>
      <c r="J34" s="4260">
        <v>24.274000000000001</v>
      </c>
      <c r="K34" s="4260">
        <v>24.274000000000001</v>
      </c>
      <c r="L34" s="4260">
        <v>0</v>
      </c>
      <c r="M34" s="4260">
        <v>0</v>
      </c>
      <c r="N34" s="4260">
        <v>211.07599999999999</v>
      </c>
      <c r="O34" s="4260">
        <v>211.07599999999999</v>
      </c>
      <c r="P34" s="4260">
        <v>185.48599999999999</v>
      </c>
      <c r="Q34" s="4260">
        <v>185.48662999999999</v>
      </c>
      <c r="R34" s="4260">
        <v>121.369</v>
      </c>
      <c r="S34" s="4260">
        <v>121.369</v>
      </c>
      <c r="T34" s="4260">
        <v>160.41999999999999</v>
      </c>
      <c r="U34" s="4260">
        <v>160.42087000000001</v>
      </c>
      <c r="V34" s="4260"/>
      <c r="W34" s="4260"/>
      <c r="X34" s="3490">
        <f t="shared" si="13"/>
        <v>3109.2815661896971</v>
      </c>
      <c r="Y34" s="3478">
        <f t="shared" si="14"/>
        <v>403.15800000000002</v>
      </c>
      <c r="Z34" s="3475">
        <f t="shared" si="37"/>
        <v>2054.0439999999999</v>
      </c>
      <c r="AA34" s="3470">
        <f t="shared" si="38"/>
        <v>607.63799999999992</v>
      </c>
      <c r="AB34" s="3470">
        <f t="shared" si="39"/>
        <v>48.548000000000002</v>
      </c>
      <c r="AC34" s="3470">
        <f t="shared" si="15"/>
        <v>3113.3879999999999</v>
      </c>
      <c r="AD34" s="3486">
        <f t="shared" si="16"/>
        <v>-4.1064338103028604</v>
      </c>
      <c r="AE34" s="3477">
        <f>'1 уровень'!Y113</f>
        <v>3113.1974599999999</v>
      </c>
      <c r="AF34" s="3477"/>
      <c r="AG34" s="3477">
        <v>0</v>
      </c>
      <c r="AH34" s="3488">
        <f t="shared" si="17"/>
        <v>3113.1974599999999</v>
      </c>
      <c r="AI34" s="3475">
        <v>352.02794000000006</v>
      </c>
      <c r="AJ34" s="3475">
        <v>1830.1318700000002</v>
      </c>
      <c r="AK34" s="3475">
        <v>736.15569000000005</v>
      </c>
      <c r="AL34" s="3475">
        <v>67.070639999999997</v>
      </c>
      <c r="AM34" s="3470">
        <f t="shared" si="18"/>
        <v>2985.3861400000001</v>
      </c>
      <c r="AN34" s="3486">
        <f t="shared" si="19"/>
        <v>-127.8113199999998</v>
      </c>
      <c r="AO34" s="3487">
        <f t="shared" si="50"/>
        <v>-3.9158938103028049</v>
      </c>
      <c r="AP34" s="3487">
        <f t="shared" si="51"/>
        <v>51.130059999999958</v>
      </c>
      <c r="AQ34" s="3487">
        <f t="shared" si="47"/>
        <v>223.91212999999971</v>
      </c>
      <c r="AR34" s="3487">
        <f t="shared" si="52"/>
        <v>-128.51769000000013</v>
      </c>
      <c r="AS34" s="3487">
        <f t="shared" si="48"/>
        <v>-18.522639999999996</v>
      </c>
      <c r="AT34" s="3470">
        <f>SUM(AQ34:AS34)</f>
        <v>76.871799999999581</v>
      </c>
      <c r="AU34" s="3486">
        <f t="shared" si="26"/>
        <v>80.787693810302386</v>
      </c>
      <c r="AV34" s="3486"/>
      <c r="AW34" s="2457">
        <f t="shared" si="49"/>
        <v>280.94247999999999</v>
      </c>
      <c r="AX34" s="3483"/>
      <c r="AY34" s="2540">
        <v>26.936</v>
      </c>
      <c r="AZ34" s="2540">
        <v>100.87532</v>
      </c>
      <c r="BA34" s="2540">
        <v>153.13115999999999</v>
      </c>
      <c r="BB34" s="2540">
        <v>0</v>
      </c>
      <c r="BC34" s="2540">
        <v>14.178360000000001</v>
      </c>
      <c r="BD34" s="2540">
        <v>130.44092000000001</v>
      </c>
      <c r="BE34" s="2540">
        <v>112.4344</v>
      </c>
      <c r="BF34" s="2540">
        <v>0</v>
      </c>
      <c r="BG34" s="2584">
        <f t="shared" si="28"/>
        <v>280.94247999999999</v>
      </c>
      <c r="BH34" s="3504">
        <f t="shared" si="29"/>
        <v>284.85837381030279</v>
      </c>
      <c r="BI34" s="3484">
        <f t="shared" si="30"/>
        <v>-24.194059999999958</v>
      </c>
      <c r="BJ34" s="3484">
        <f t="shared" si="31"/>
        <v>-123.0368099999997</v>
      </c>
      <c r="BK34" s="3484">
        <f t="shared" si="32"/>
        <v>281.64885000000015</v>
      </c>
      <c r="BL34" s="3484">
        <f t="shared" si="33"/>
        <v>18.522639999999996</v>
      </c>
      <c r="BM34" s="3483">
        <f t="shared" si="34"/>
        <v>101.39384183207281</v>
      </c>
      <c r="BN34" s="3471">
        <f>BS34</f>
        <v>127.81131999999999</v>
      </c>
      <c r="BO34" s="3505">
        <f t="shared" si="40"/>
        <v>26.936</v>
      </c>
      <c r="BP34" s="3505">
        <f t="shared" si="41"/>
        <v>100.87532</v>
      </c>
      <c r="BQ34" s="3505">
        <f t="shared" si="42"/>
        <v>0</v>
      </c>
      <c r="BR34" s="3505">
        <f t="shared" si="43"/>
        <v>0</v>
      </c>
      <c r="BS34" s="3506">
        <f t="shared" si="35"/>
        <v>127.81131999999999</v>
      </c>
      <c r="BT34" s="3469">
        <f t="shared" si="36"/>
        <v>0</v>
      </c>
      <c r="BV34" s="3503">
        <f t="shared" si="53"/>
        <v>-153.13115999999999</v>
      </c>
    </row>
    <row r="35" spans="1:79" ht="30" customHeight="1" x14ac:dyDescent="0.25">
      <c r="A35" s="3482"/>
      <c r="B35" s="3481" t="s">
        <v>502</v>
      </c>
      <c r="C35" s="873" t="s">
        <v>513</v>
      </c>
      <c r="D35" s="4260">
        <f>'1 уровень'!F1096</f>
        <v>103.62581580855692</v>
      </c>
      <c r="E35" s="4260">
        <f>'1 уровень'!X1096</f>
        <v>15918.713103693184</v>
      </c>
      <c r="F35" s="4260">
        <v>4847.6850000000004</v>
      </c>
      <c r="G35" s="4260">
        <v>4847.6850000000004</v>
      </c>
      <c r="H35" s="4260">
        <v>3630.5770000000002</v>
      </c>
      <c r="I35" s="4260">
        <v>3630.5776099999998</v>
      </c>
      <c r="J35" s="4260">
        <v>50.912999999999997</v>
      </c>
      <c r="K35" s="4260">
        <v>50.912999999999997</v>
      </c>
      <c r="L35" s="4260">
        <v>40.539000000000001</v>
      </c>
      <c r="M35" s="4260">
        <v>40.539949999999997</v>
      </c>
      <c r="N35" s="4260">
        <v>541.524</v>
      </c>
      <c r="O35" s="4260">
        <v>541.524</v>
      </c>
      <c r="P35" s="4260">
        <v>477.47</v>
      </c>
      <c r="Q35" s="4260">
        <v>477.47050000000002</v>
      </c>
      <c r="R35" s="4260">
        <v>345.39499999999998</v>
      </c>
      <c r="S35" s="4260">
        <v>345.39499999999998</v>
      </c>
      <c r="T35" s="4260">
        <v>355.85</v>
      </c>
      <c r="U35" s="4260">
        <v>355.85065999999995</v>
      </c>
      <c r="V35" s="4260"/>
      <c r="W35" s="4260"/>
      <c r="X35" s="3490">
        <f t="shared" si="13"/>
        <v>15918.713103693184</v>
      </c>
      <c r="Y35" s="3478">
        <f t="shared" si="14"/>
        <v>1046.6399999999999</v>
      </c>
      <c r="Z35" s="3475">
        <f t="shared" si="37"/>
        <v>13325.947</v>
      </c>
      <c r="AA35" s="3470">
        <f t="shared" si="38"/>
        <v>1560.518</v>
      </c>
      <c r="AB35" s="3470">
        <f t="shared" si="39"/>
        <v>142.36500000000001</v>
      </c>
      <c r="AC35" s="3470">
        <f t="shared" si="15"/>
        <v>16075.47</v>
      </c>
      <c r="AD35" s="3486">
        <f t="shared" si="16"/>
        <v>-156.75689630681518</v>
      </c>
      <c r="AE35" s="3477">
        <f>'1 уровень'!Y1096</f>
        <v>16020.361779999997</v>
      </c>
      <c r="AF35" s="3477"/>
      <c r="AG35" s="3477">
        <v>0</v>
      </c>
      <c r="AH35" s="3488">
        <f t="shared" si="17"/>
        <v>16020.361779999997</v>
      </c>
      <c r="AI35" s="3475">
        <v>925.26115000000004</v>
      </c>
      <c r="AJ35" s="3475">
        <v>12115.884669999998</v>
      </c>
      <c r="AK35" s="3475">
        <v>1405.2924699999999</v>
      </c>
      <c r="AL35" s="3475">
        <v>138.89446000000001</v>
      </c>
      <c r="AM35" s="3470">
        <f t="shared" si="18"/>
        <v>14585.332749999998</v>
      </c>
      <c r="AN35" s="3486">
        <f t="shared" si="19"/>
        <v>-1435.0290299999997</v>
      </c>
      <c r="AO35" s="3487">
        <f t="shared" si="50"/>
        <v>-101.64867630681329</v>
      </c>
      <c r="AP35" s="3487">
        <f t="shared" si="51"/>
        <v>121.37884999999983</v>
      </c>
      <c r="AQ35" s="3487">
        <f t="shared" si="47"/>
        <v>1210.0623300000025</v>
      </c>
      <c r="AR35" s="3487">
        <f t="shared" si="52"/>
        <v>155.22553000000016</v>
      </c>
      <c r="AS35" s="3487">
        <f t="shared" si="48"/>
        <v>3.4705399999999997</v>
      </c>
      <c r="AT35" s="3470">
        <f t="shared" ref="AT35:AT50" si="55">SUM(AP35:AS35)</f>
        <v>1490.1372500000025</v>
      </c>
      <c r="AU35" s="3486">
        <f t="shared" si="26"/>
        <v>1591.7859263068158</v>
      </c>
      <c r="AV35" s="3486"/>
      <c r="AW35" s="2457">
        <f t="shared" si="49"/>
        <v>1446.4229599999999</v>
      </c>
      <c r="AX35" s="3499"/>
      <c r="AY35" s="2540">
        <v>72.605990000000006</v>
      </c>
      <c r="AZ35" s="2540">
        <v>1190.42319</v>
      </c>
      <c r="BA35" s="2540">
        <v>162.30289000000002</v>
      </c>
      <c r="BB35" s="2540">
        <v>21.090889999999998</v>
      </c>
      <c r="BC35" s="2540"/>
      <c r="BD35" s="2540"/>
      <c r="BE35" s="2540"/>
      <c r="BF35" s="2540"/>
      <c r="BG35" s="2584">
        <f t="shared" si="28"/>
        <v>1446.4229599999999</v>
      </c>
      <c r="BH35" s="3504">
        <f t="shared" si="29"/>
        <v>1548.0716363068132</v>
      </c>
      <c r="BI35" s="3484">
        <f t="shared" si="30"/>
        <v>-48.772859999999824</v>
      </c>
      <c r="BJ35" s="3484">
        <f t="shared" si="31"/>
        <v>-19.639140000002499</v>
      </c>
      <c r="BK35" s="3484">
        <f t="shared" si="32"/>
        <v>7.0773599999998567</v>
      </c>
      <c r="BL35" s="3484">
        <f t="shared" si="33"/>
        <v>17.620349999999998</v>
      </c>
      <c r="BM35" s="3483">
        <f t="shared" si="34"/>
        <v>107.02759006997601</v>
      </c>
      <c r="BN35" s="3471">
        <f>BS35</f>
        <v>1421.7252500000002</v>
      </c>
      <c r="BO35" s="3505">
        <f t="shared" si="40"/>
        <v>72.605990000000006</v>
      </c>
      <c r="BP35" s="3505">
        <f t="shared" si="41"/>
        <v>1190.42319</v>
      </c>
      <c r="BQ35" s="3505">
        <f t="shared" si="42"/>
        <v>155.22553000000016</v>
      </c>
      <c r="BR35" s="3505">
        <f t="shared" si="43"/>
        <v>3.4705399999999997</v>
      </c>
      <c r="BS35" s="3506">
        <f t="shared" si="35"/>
        <v>1421.7252500000002</v>
      </c>
      <c r="BT35" s="3469">
        <f t="shared" si="36"/>
        <v>0</v>
      </c>
    </row>
    <row r="36" spans="1:79" x14ac:dyDescent="0.25">
      <c r="A36" s="3482"/>
      <c r="B36" s="3481" t="s">
        <v>433</v>
      </c>
      <c r="C36" s="873" t="s">
        <v>716</v>
      </c>
      <c r="D36" s="4260">
        <f>'2 уровень'!G325</f>
        <v>100.9557945041816</v>
      </c>
      <c r="E36" s="4260">
        <f>'2 уровень'!Y325</f>
        <v>14300.082803745818</v>
      </c>
      <c r="F36" s="4260">
        <v>3030.1260000000002</v>
      </c>
      <c r="G36" s="4260">
        <v>3030.1260000000002</v>
      </c>
      <c r="H36" s="4260">
        <v>2757.3620000000001</v>
      </c>
      <c r="I36" s="4260">
        <v>2757.3624599999998</v>
      </c>
      <c r="J36" s="4260"/>
      <c r="K36" s="4260"/>
      <c r="L36" s="4260"/>
      <c r="M36" s="4260"/>
      <c r="N36" s="4260">
        <v>1903.788</v>
      </c>
      <c r="O36" s="4260">
        <v>1903.788</v>
      </c>
      <c r="P36" s="4260">
        <v>1649.97</v>
      </c>
      <c r="Q36" s="4260">
        <v>1649.9701100000002</v>
      </c>
      <c r="R36" s="4260">
        <v>14.846</v>
      </c>
      <c r="S36" s="4260">
        <v>14.846</v>
      </c>
      <c r="T36" s="4260">
        <v>40.026000000000003</v>
      </c>
      <c r="U36" s="4260">
        <v>40.026230000000005</v>
      </c>
      <c r="V36" s="4260"/>
      <c r="W36" s="4260"/>
      <c r="X36" s="3490">
        <f t="shared" si="13"/>
        <v>14300.082803745818</v>
      </c>
      <c r="Y36" s="3478">
        <f t="shared" si="14"/>
        <v>69.718000000000004</v>
      </c>
      <c r="Z36" s="3475">
        <f t="shared" si="37"/>
        <v>8817.6140000000014</v>
      </c>
      <c r="AA36" s="3470">
        <f t="shared" si="38"/>
        <v>5457.5460000000003</v>
      </c>
      <c r="AB36" s="3470">
        <f t="shared" si="39"/>
        <v>0</v>
      </c>
      <c r="AC36" s="3470">
        <f t="shared" si="15"/>
        <v>14344.878000000002</v>
      </c>
      <c r="AD36" s="3486">
        <f t="shared" si="16"/>
        <v>-44.795196254184702</v>
      </c>
      <c r="AE36" s="3477">
        <f>'2 уровень'!Z325</f>
        <v>14324.092070000001</v>
      </c>
      <c r="AF36" s="3477"/>
      <c r="AG36" s="3477">
        <v>0</v>
      </c>
      <c r="AH36" s="3488">
        <f t="shared" si="17"/>
        <v>14324.092070000001</v>
      </c>
      <c r="AI36" s="3475">
        <v>63.065910000000002</v>
      </c>
      <c r="AJ36" s="3475">
        <v>7898.365600000001</v>
      </c>
      <c r="AK36" s="3475">
        <v>4909.0782500000005</v>
      </c>
      <c r="AL36" s="3475">
        <v>0</v>
      </c>
      <c r="AM36" s="3470">
        <f t="shared" si="18"/>
        <v>12870.509760000001</v>
      </c>
      <c r="AN36" s="3486">
        <f t="shared" si="19"/>
        <v>-1453.5823099999998</v>
      </c>
      <c r="AO36" s="3487">
        <f t="shared" si="50"/>
        <v>-24.009266254182876</v>
      </c>
      <c r="AP36" s="3487">
        <f t="shared" si="51"/>
        <v>6.6520900000000012</v>
      </c>
      <c r="AQ36" s="3487">
        <f t="shared" si="47"/>
        <v>919.2484000000004</v>
      </c>
      <c r="AR36" s="3487">
        <f t="shared" si="52"/>
        <v>548.4677499999998</v>
      </c>
      <c r="AS36" s="3487">
        <f t="shared" si="48"/>
        <v>0</v>
      </c>
      <c r="AT36" s="3470">
        <f t="shared" si="55"/>
        <v>1474.3682400000002</v>
      </c>
      <c r="AU36" s="3486">
        <f t="shared" si="26"/>
        <v>1498.3775062541831</v>
      </c>
      <c r="AV36" s="3486"/>
      <c r="AW36" s="2457">
        <f t="shared" si="49"/>
        <v>1521.16041</v>
      </c>
      <c r="AX36" s="3483"/>
      <c r="AY36" s="2540">
        <v>0</v>
      </c>
      <c r="AZ36" s="2540">
        <v>997.18520999999998</v>
      </c>
      <c r="BA36" s="2540">
        <v>523.97519999999997</v>
      </c>
      <c r="BB36" s="2540">
        <v>0</v>
      </c>
      <c r="BC36" s="2540"/>
      <c r="BD36" s="2540"/>
      <c r="BE36" s="2540"/>
      <c r="BF36" s="2540"/>
      <c r="BG36" s="2584">
        <f t="shared" si="28"/>
        <v>1521.16041</v>
      </c>
      <c r="BH36" s="3504">
        <f t="shared" si="29"/>
        <v>1545.1696762541828</v>
      </c>
      <c r="BI36" s="3484">
        <f t="shared" si="30"/>
        <v>-6.6520900000000012</v>
      </c>
      <c r="BJ36" s="3484">
        <f t="shared" si="31"/>
        <v>77.936809999999582</v>
      </c>
      <c r="BK36" s="3484">
        <f t="shared" si="32"/>
        <v>-24.492549999999824</v>
      </c>
      <c r="BL36" s="3484">
        <f t="shared" si="33"/>
        <v>0</v>
      </c>
      <c r="BM36" s="3483">
        <f t="shared" si="34"/>
        <v>101.57835203285252</v>
      </c>
      <c r="BN36" s="3471">
        <f>BS36</f>
        <v>1443.2236000000003</v>
      </c>
      <c r="BO36" s="3505">
        <f t="shared" si="40"/>
        <v>0</v>
      </c>
      <c r="BP36" s="3505">
        <f t="shared" si="41"/>
        <v>919.2484000000004</v>
      </c>
      <c r="BQ36" s="3505">
        <f t="shared" si="42"/>
        <v>523.97519999999997</v>
      </c>
      <c r="BR36" s="3505">
        <f t="shared" si="43"/>
        <v>0</v>
      </c>
      <c r="BS36" s="3506">
        <f t="shared" si="35"/>
        <v>1443.2236000000003</v>
      </c>
      <c r="BT36" s="3469">
        <f t="shared" si="36"/>
        <v>0</v>
      </c>
      <c r="BV36" s="3503">
        <f>BN36-AW36</f>
        <v>-77.936809999999696</v>
      </c>
      <c r="BW36" s="3503">
        <f>BO36-AY36</f>
        <v>0</v>
      </c>
      <c r="BX36" s="3503">
        <f>BP36-AZ36</f>
        <v>-77.936809999999582</v>
      </c>
      <c r="BY36" s="3503">
        <f>BQ36-BA36</f>
        <v>0</v>
      </c>
      <c r="BZ36" s="3503">
        <f>BR36-BB36</f>
        <v>0</v>
      </c>
      <c r="CA36" s="3503">
        <f>BS36-AW36</f>
        <v>-77.936809999999696</v>
      </c>
    </row>
    <row r="37" spans="1:79" x14ac:dyDescent="0.25">
      <c r="A37" s="3482"/>
      <c r="B37" s="3481" t="s">
        <v>493</v>
      </c>
      <c r="C37" s="873" t="s">
        <v>704</v>
      </c>
      <c r="D37" s="4260">
        <f>'1 уровень'!F1068</f>
        <v>95.851851851851848</v>
      </c>
      <c r="E37" s="4260">
        <f>'1 уровень'!X1068</f>
        <v>8089.245548681818</v>
      </c>
      <c r="F37" s="4260">
        <v>1557.576</v>
      </c>
      <c r="G37" s="4260">
        <v>1557.576</v>
      </c>
      <c r="H37" s="4260">
        <v>1592.3320000000001</v>
      </c>
      <c r="I37" s="4260">
        <v>1592.3329899999999</v>
      </c>
      <c r="J37" s="4260">
        <v>32.267000000000003</v>
      </c>
      <c r="K37" s="4260">
        <v>32.267000000000003</v>
      </c>
      <c r="L37" s="4260">
        <v>28.573</v>
      </c>
      <c r="M37" s="4260">
        <v>28.57368</v>
      </c>
      <c r="N37" s="4260">
        <v>234.62100000000001</v>
      </c>
      <c r="O37" s="4260">
        <v>234.62100000000001</v>
      </c>
      <c r="P37" s="4260">
        <v>293.529</v>
      </c>
      <c r="Q37" s="4260">
        <v>293.52957000000004</v>
      </c>
      <c r="R37" s="4260">
        <v>910.04399999999998</v>
      </c>
      <c r="S37" s="4260">
        <v>910.04399999999998</v>
      </c>
      <c r="T37" s="4260">
        <v>683.17</v>
      </c>
      <c r="U37" s="4260">
        <v>683.17059999999992</v>
      </c>
      <c r="V37" s="4260"/>
      <c r="W37" s="4260"/>
      <c r="X37" s="3490">
        <f t="shared" si="13"/>
        <v>8089.245548681818</v>
      </c>
      <c r="Y37" s="3478">
        <f t="shared" si="14"/>
        <v>2503.2579999999998</v>
      </c>
      <c r="Z37" s="3475">
        <f t="shared" si="37"/>
        <v>4707.4840000000004</v>
      </c>
      <c r="AA37" s="3470">
        <f t="shared" si="38"/>
        <v>762.77099999999996</v>
      </c>
      <c r="AB37" s="3470">
        <f t="shared" si="39"/>
        <v>93.106999999999999</v>
      </c>
      <c r="AC37" s="3470">
        <f t="shared" si="15"/>
        <v>8066.62</v>
      </c>
      <c r="AD37" s="3486">
        <f t="shared" si="16"/>
        <v>22.625548681818145</v>
      </c>
      <c r="AE37" s="3477">
        <f>'1 уровень'!Y1068</f>
        <v>8095.8408899999986</v>
      </c>
      <c r="AF37" s="3477"/>
      <c r="AG37" s="3477">
        <v>0</v>
      </c>
      <c r="AH37" s="3488">
        <f t="shared" si="17"/>
        <v>8095.8408899999986</v>
      </c>
      <c r="AI37" s="3475">
        <v>1744.62592</v>
      </c>
      <c r="AJ37" s="3475">
        <v>4209.2795499999993</v>
      </c>
      <c r="AK37" s="3475">
        <v>891.65940000000001</v>
      </c>
      <c r="AL37" s="3475">
        <v>78.82938</v>
      </c>
      <c r="AM37" s="3470">
        <f t="shared" si="18"/>
        <v>6924.3942500000003</v>
      </c>
      <c r="AN37" s="3486">
        <f t="shared" si="19"/>
        <v>-1171.4466399999983</v>
      </c>
      <c r="AO37" s="3487">
        <f t="shared" si="50"/>
        <v>-6.5953413181805445</v>
      </c>
      <c r="AP37" s="3487">
        <f t="shared" si="51"/>
        <v>758.63207999999986</v>
      </c>
      <c r="AQ37" s="3487">
        <f t="shared" si="47"/>
        <v>498.20445000000109</v>
      </c>
      <c r="AR37" s="3487">
        <f t="shared" si="52"/>
        <v>-128.88840000000005</v>
      </c>
      <c r="AS37" s="3487">
        <f t="shared" si="48"/>
        <v>14.277619999999999</v>
      </c>
      <c r="AT37" s="3470">
        <f t="shared" si="55"/>
        <v>1142.225750000001</v>
      </c>
      <c r="AU37" s="3486">
        <f t="shared" si="26"/>
        <v>1148.8210913181815</v>
      </c>
      <c r="AV37" s="3486"/>
      <c r="AW37" s="2457">
        <f t="shared" si="49"/>
        <v>1254.27484</v>
      </c>
      <c r="AX37" s="3483"/>
      <c r="AY37" s="2540">
        <v>185.05032</v>
      </c>
      <c r="AZ37" s="2540">
        <v>1008.48384</v>
      </c>
      <c r="BA37" s="2540">
        <v>60.740679999999998</v>
      </c>
      <c r="BB37" s="2540">
        <v>0</v>
      </c>
      <c r="BC37" s="2540"/>
      <c r="BD37" s="2540"/>
      <c r="BE37" s="2540"/>
      <c r="BF37" s="2540"/>
      <c r="BG37" s="2584">
        <f t="shared" si="28"/>
        <v>1254.27484</v>
      </c>
      <c r="BH37" s="3504">
        <f t="shared" si="29"/>
        <v>1260.8701813181806</v>
      </c>
      <c r="BI37" s="3484">
        <f t="shared" si="30"/>
        <v>-573.5817599999998</v>
      </c>
      <c r="BJ37" s="3484">
        <f t="shared" si="31"/>
        <v>510.2793899999989</v>
      </c>
      <c r="BK37" s="3484">
        <f t="shared" si="32"/>
        <v>189.62908000000004</v>
      </c>
      <c r="BL37" s="3484">
        <f t="shared" si="33"/>
        <v>-14.277619999999999</v>
      </c>
      <c r="BM37" s="3483">
        <f t="shared" si="34"/>
        <v>100.52582903745247</v>
      </c>
      <c r="BN37" s="3471">
        <f t="shared" si="44"/>
        <v>-6.5953413181805445</v>
      </c>
      <c r="BO37" s="3505">
        <f t="shared" si="40"/>
        <v>185.05032</v>
      </c>
      <c r="BP37" s="3505">
        <f>IF(BJ37&gt;0,IF(BJ37&gt;AZ37,0,AZ37-BJ37),AZ37)+420.86</f>
        <v>919.0644500000011</v>
      </c>
      <c r="BQ37" s="3505">
        <f>BA37</f>
        <v>60.740679999999998</v>
      </c>
      <c r="BR37" s="3505">
        <f t="shared" si="43"/>
        <v>0</v>
      </c>
      <c r="BS37" s="3506">
        <f t="shared" si="35"/>
        <v>1164.8554500000009</v>
      </c>
      <c r="BT37" s="3469">
        <f t="shared" si="36"/>
        <v>-1171.4507913181815</v>
      </c>
    </row>
    <row r="38" spans="1:79" ht="30.6" customHeight="1" x14ac:dyDescent="0.25">
      <c r="A38" s="3482"/>
      <c r="B38" s="3481" t="s">
        <v>424</v>
      </c>
      <c r="C38" s="873" t="s">
        <v>463</v>
      </c>
      <c r="D38" s="4260">
        <f>'1 уровень'!F1433</f>
        <v>91.891891891891902</v>
      </c>
      <c r="E38" s="4260">
        <f>'1 уровень'!X1433</f>
        <v>419.10600136363638</v>
      </c>
      <c r="F38" s="4260">
        <v>77.977999999999994</v>
      </c>
      <c r="G38" s="4260">
        <v>77.977999999999994</v>
      </c>
      <c r="H38" s="4260">
        <v>101.01</v>
      </c>
      <c r="I38" s="4260">
        <v>101.01</v>
      </c>
      <c r="J38" s="4260"/>
      <c r="K38" s="4260"/>
      <c r="L38" s="4260">
        <v>6.734</v>
      </c>
      <c r="M38" s="4260">
        <v>6.734</v>
      </c>
      <c r="N38" s="4260">
        <v>43.951000000000001</v>
      </c>
      <c r="O38" s="4260">
        <v>43.951000000000001</v>
      </c>
      <c r="P38" s="4260">
        <v>20.202000000000002</v>
      </c>
      <c r="Q38" s="4260">
        <v>20.202000000000002</v>
      </c>
      <c r="R38" s="4260">
        <v>19.849</v>
      </c>
      <c r="S38" s="4260">
        <v>19.849</v>
      </c>
      <c r="T38" s="4260">
        <v>6.734</v>
      </c>
      <c r="U38" s="4260">
        <v>6.734</v>
      </c>
      <c r="V38" s="4260"/>
      <c r="W38" s="4260"/>
      <c r="X38" s="3490">
        <f t="shared" si="13"/>
        <v>419.10600136363638</v>
      </c>
      <c r="Y38" s="3478">
        <f t="shared" si="14"/>
        <v>46.432000000000002</v>
      </c>
      <c r="Z38" s="3475">
        <f t="shared" si="37"/>
        <v>256.96600000000001</v>
      </c>
      <c r="AA38" s="3470">
        <f t="shared" si="38"/>
        <v>108.104</v>
      </c>
      <c r="AB38" s="3470">
        <f t="shared" si="39"/>
        <v>6.734</v>
      </c>
      <c r="AC38" s="3470">
        <f t="shared" si="15"/>
        <v>418.23599999999999</v>
      </c>
      <c r="AD38" s="3486">
        <f t="shared" si="16"/>
        <v>0.87000136363639058</v>
      </c>
      <c r="AE38" s="3477">
        <f>'1 уровень'!Y1433</f>
        <v>445.24005</v>
      </c>
      <c r="AF38" s="3477"/>
      <c r="AG38" s="3477">
        <v>0</v>
      </c>
      <c r="AH38" s="3488">
        <f t="shared" si="17"/>
        <v>445.24005</v>
      </c>
      <c r="AI38" s="3475">
        <v>39.91789</v>
      </c>
      <c r="AJ38" s="3475">
        <v>287.07445000000001</v>
      </c>
      <c r="AK38" s="3475">
        <v>67.039740000000009</v>
      </c>
      <c r="AL38" s="3475">
        <v>11.342690000000001</v>
      </c>
      <c r="AM38" s="3470">
        <f t="shared" si="18"/>
        <v>405.37477000000001</v>
      </c>
      <c r="AN38" s="3486">
        <f t="shared" si="19"/>
        <v>-39.865279999999984</v>
      </c>
      <c r="AO38" s="3487">
        <f t="shared" si="50"/>
        <v>-26.134048636363616</v>
      </c>
      <c r="AP38" s="3487">
        <f t="shared" si="51"/>
        <v>6.5141100000000023</v>
      </c>
      <c r="AQ38" s="3487">
        <f t="shared" si="47"/>
        <v>-30.108450000000005</v>
      </c>
      <c r="AR38" s="3487">
        <f t="shared" si="52"/>
        <v>41.06425999999999</v>
      </c>
      <c r="AS38" s="3487">
        <f t="shared" si="48"/>
        <v>-4.6086900000000011</v>
      </c>
      <c r="AT38" s="3470">
        <f t="shared" si="55"/>
        <v>12.861229999999987</v>
      </c>
      <c r="AU38" s="3486">
        <f t="shared" si="26"/>
        <v>38.995278636363601</v>
      </c>
      <c r="AV38" s="3486"/>
      <c r="AW38" s="2457">
        <f t="shared" si="49"/>
        <v>65.185119999999998</v>
      </c>
      <c r="AX38" s="3499"/>
      <c r="AY38" s="2540">
        <v>0</v>
      </c>
      <c r="AZ38" s="2540">
        <v>65.185119999999998</v>
      </c>
      <c r="BA38" s="2540">
        <v>0</v>
      </c>
      <c r="BB38" s="2540">
        <v>0</v>
      </c>
      <c r="BC38" s="2540">
        <v>12.618739999999999</v>
      </c>
      <c r="BD38" s="2540">
        <v>39.557629999999996</v>
      </c>
      <c r="BE38" s="2540">
        <v>12.618739999999999</v>
      </c>
      <c r="BF38" s="2540">
        <v>0</v>
      </c>
      <c r="BG38" s="2584">
        <f t="shared" si="28"/>
        <v>65.185119999999998</v>
      </c>
      <c r="BH38" s="3504">
        <f t="shared" si="29"/>
        <v>91.319168636363614</v>
      </c>
      <c r="BI38" s="3484">
        <f t="shared" si="30"/>
        <v>-6.5141100000000023</v>
      </c>
      <c r="BJ38" s="3484">
        <f t="shared" si="31"/>
        <v>95.293570000000003</v>
      </c>
      <c r="BK38" s="3484">
        <f t="shared" si="32"/>
        <v>-41.06425999999999</v>
      </c>
      <c r="BL38" s="3484">
        <f t="shared" si="33"/>
        <v>4.6086900000000011</v>
      </c>
      <c r="BM38" s="3483">
        <f t="shared" si="34"/>
        <v>140.09204652283162</v>
      </c>
      <c r="BN38" s="3471">
        <f t="shared" si="44"/>
        <v>-26.134048636363616</v>
      </c>
      <c r="BO38" s="3505">
        <f t="shared" si="40"/>
        <v>0</v>
      </c>
      <c r="BP38" s="3505">
        <f>IF(BJ38&gt;0,IF(BJ38&gt;AZ38,0,AZ38-BJ38),AZ38)+13.73</f>
        <v>13.73</v>
      </c>
      <c r="BQ38" s="3505">
        <f t="shared" si="42"/>
        <v>0</v>
      </c>
      <c r="BR38" s="3505">
        <f t="shared" si="43"/>
        <v>0</v>
      </c>
      <c r="BS38" s="3470">
        <f t="shared" si="35"/>
        <v>13.73</v>
      </c>
      <c r="BT38" s="3469">
        <f t="shared" si="36"/>
        <v>-39.86404863636362</v>
      </c>
      <c r="CA38" s="3503">
        <f>BS38-AW38</f>
        <v>-51.455119999999994</v>
      </c>
    </row>
    <row r="39" spans="1:79" ht="33.6" customHeight="1" x14ac:dyDescent="0.25">
      <c r="A39" s="3482"/>
      <c r="B39" s="3481" t="s">
        <v>500</v>
      </c>
      <c r="C39" s="873" t="s">
        <v>701</v>
      </c>
      <c r="D39" s="4260">
        <f>'1 уровень'!F882</f>
        <v>99.733688415446082</v>
      </c>
      <c r="E39" s="4260">
        <f>'1 уровень'!X882</f>
        <v>18604.272132727274</v>
      </c>
      <c r="F39" s="4260">
        <v>4388.9290000000001</v>
      </c>
      <c r="G39" s="4260">
        <v>4388.9290000000001</v>
      </c>
      <c r="H39" s="4260">
        <v>4010.2260000000001</v>
      </c>
      <c r="I39" s="4260">
        <v>4010.2263599999997</v>
      </c>
      <c r="J39" s="4260">
        <v>75.498000000000005</v>
      </c>
      <c r="K39" s="4260">
        <v>75.498000000000005</v>
      </c>
      <c r="L39" s="4260">
        <v>83.67</v>
      </c>
      <c r="M39" s="4260">
        <v>83.67089</v>
      </c>
      <c r="N39" s="4260">
        <v>1332.5329999999999</v>
      </c>
      <c r="O39" s="4260">
        <v>1332.5329999999999</v>
      </c>
      <c r="P39" s="4260">
        <v>1344.71</v>
      </c>
      <c r="Q39" s="4260">
        <v>1344.7107800000001</v>
      </c>
      <c r="R39" s="4260">
        <v>494.51</v>
      </c>
      <c r="S39" s="4260">
        <v>494.51</v>
      </c>
      <c r="T39" s="4260">
        <v>537.88400000000001</v>
      </c>
      <c r="U39" s="4260">
        <v>537.88431000000003</v>
      </c>
      <c r="V39" s="4260"/>
      <c r="W39" s="4260"/>
      <c r="X39" s="3490">
        <f t="shared" si="13"/>
        <v>18604.272132727274</v>
      </c>
      <c r="Y39" s="3478">
        <f t="shared" si="14"/>
        <v>1526.904</v>
      </c>
      <c r="Z39" s="3475">
        <f t="shared" si="37"/>
        <v>12788.083999999999</v>
      </c>
      <c r="AA39" s="3470">
        <f t="shared" si="38"/>
        <v>4009.7759999999998</v>
      </c>
      <c r="AB39" s="3470">
        <f t="shared" si="39"/>
        <v>234.666</v>
      </c>
      <c r="AC39" s="3470">
        <f t="shared" si="15"/>
        <v>18559.43</v>
      </c>
      <c r="AD39" s="3486">
        <f t="shared" si="16"/>
        <v>44.842132727273565</v>
      </c>
      <c r="AE39" s="3477">
        <f>'1 уровень'!Y882</f>
        <v>18601.459890000002</v>
      </c>
      <c r="AF39" s="3477"/>
      <c r="AG39" s="3477">
        <v>0</v>
      </c>
      <c r="AH39" s="3488">
        <f t="shared" si="17"/>
        <v>18601.459890000002</v>
      </c>
      <c r="AI39" s="3475">
        <v>1434.1920700000001</v>
      </c>
      <c r="AJ39" s="3475">
        <v>11346.184090000001</v>
      </c>
      <c r="AK39" s="3475">
        <v>3579.0316400000006</v>
      </c>
      <c r="AL39" s="3475">
        <v>250.53893000000002</v>
      </c>
      <c r="AM39" s="3470">
        <f t="shared" si="18"/>
        <v>16609.94673</v>
      </c>
      <c r="AN39" s="3486">
        <f t="shared" si="19"/>
        <v>-1991.5131600000022</v>
      </c>
      <c r="AO39" s="3487">
        <f t="shared" si="50"/>
        <v>2.8122427272719506</v>
      </c>
      <c r="AP39" s="3487">
        <f t="shared" si="51"/>
        <v>92.711929999999938</v>
      </c>
      <c r="AQ39" s="3487">
        <f t="shared" si="47"/>
        <v>1441.8999099999983</v>
      </c>
      <c r="AR39" s="3487">
        <f t="shared" si="52"/>
        <v>430.74435999999923</v>
      </c>
      <c r="AS39" s="3487">
        <f t="shared" si="48"/>
        <v>-15.872930000000025</v>
      </c>
      <c r="AT39" s="3470">
        <f t="shared" si="55"/>
        <v>1949.4832699999974</v>
      </c>
      <c r="AU39" s="3486">
        <f t="shared" si="26"/>
        <v>1946.6710272727255</v>
      </c>
      <c r="AV39" s="3486"/>
      <c r="AW39" s="2457">
        <f t="shared" si="49"/>
        <v>1996.7656799999997</v>
      </c>
      <c r="AX39" s="3483"/>
      <c r="AY39" s="2540">
        <v>132.92916</v>
      </c>
      <c r="AZ39" s="2540">
        <v>1385.45316</v>
      </c>
      <c r="BA39" s="2540">
        <v>426.26220000000001</v>
      </c>
      <c r="BB39" s="2540">
        <v>52.121160000000003</v>
      </c>
      <c r="BC39" s="2540">
        <v>181.76660000000001</v>
      </c>
      <c r="BD39" s="2540">
        <v>1525.1663899999999</v>
      </c>
      <c r="BE39" s="2540">
        <v>378.98760999999996</v>
      </c>
      <c r="BF39" s="2540">
        <v>34.02807</v>
      </c>
      <c r="BG39" s="2584">
        <f t="shared" si="28"/>
        <v>1996.7656799999997</v>
      </c>
      <c r="BH39" s="3504">
        <f t="shared" si="29"/>
        <v>1993.9534372727278</v>
      </c>
      <c r="BI39" s="3484">
        <f t="shared" si="30"/>
        <v>40.217230000000058</v>
      </c>
      <c r="BJ39" s="3484">
        <f t="shared" si="31"/>
        <v>-56.446749999998246</v>
      </c>
      <c r="BK39" s="3484">
        <f t="shared" si="32"/>
        <v>-4.4821599999992259</v>
      </c>
      <c r="BL39" s="3484">
        <f t="shared" si="33"/>
        <v>67.994090000000028</v>
      </c>
      <c r="BM39" s="3483">
        <f t="shared" si="34"/>
        <v>99.859160102988554</v>
      </c>
      <c r="BN39" s="3471">
        <f t="shared" si="44"/>
        <v>2.8122427272719506</v>
      </c>
      <c r="BO39" s="3505">
        <f>IF(BI39&gt;0,IF(BI39&gt;AY39,0,AY39-BI39),AY39)+37.78</f>
        <v>130.49192999999994</v>
      </c>
      <c r="BP39" s="3505">
        <f t="shared" si="41"/>
        <v>1385.45316</v>
      </c>
      <c r="BQ39" s="3505">
        <f t="shared" si="42"/>
        <v>426.26220000000001</v>
      </c>
      <c r="BR39" s="3505">
        <f>BB39</f>
        <v>52.121160000000003</v>
      </c>
      <c r="BS39" s="3470">
        <f t="shared" si="35"/>
        <v>1994.3284499999997</v>
      </c>
      <c r="BT39" s="3469">
        <f t="shared" si="36"/>
        <v>-1991.5162072727278</v>
      </c>
      <c r="BV39" s="3503"/>
      <c r="BW39" s="3503"/>
      <c r="BX39" s="3503"/>
      <c r="BY39" s="3503"/>
      <c r="BZ39" s="3503"/>
    </row>
    <row r="40" spans="1:79" ht="33.6" customHeight="1" x14ac:dyDescent="0.25">
      <c r="A40" s="3482"/>
      <c r="B40" s="3481" t="s">
        <v>495</v>
      </c>
      <c r="C40" s="873" t="s">
        <v>474</v>
      </c>
      <c r="D40" s="4260">
        <f>'1 уровень'!F305</f>
        <v>99.722376457523595</v>
      </c>
      <c r="E40" s="4260">
        <f>'1 уровень'!X305</f>
        <v>29941.003300045453</v>
      </c>
      <c r="F40" s="4260">
        <v>4343.9560000000001</v>
      </c>
      <c r="G40" s="4260">
        <v>4343.9560000000001</v>
      </c>
      <c r="H40" s="4260">
        <v>3805.8319999999999</v>
      </c>
      <c r="I40" s="4260">
        <v>3805.8319999999999</v>
      </c>
      <c r="J40" s="4260">
        <v>203.172</v>
      </c>
      <c r="K40" s="4260">
        <v>203.172</v>
      </c>
      <c r="L40" s="4260">
        <v>189.81700000000001</v>
      </c>
      <c r="M40" s="4260">
        <v>189.81704000000002</v>
      </c>
      <c r="N40" s="4260">
        <v>4756.4880000000003</v>
      </c>
      <c r="O40" s="4260">
        <v>4756.4880000000003</v>
      </c>
      <c r="P40" s="4260">
        <v>4204.4470000000001</v>
      </c>
      <c r="Q40" s="4260">
        <v>4204.4473399999997</v>
      </c>
      <c r="R40" s="4260">
        <v>785.87199999999996</v>
      </c>
      <c r="S40" s="4260">
        <v>785.87199999999996</v>
      </c>
      <c r="T40" s="4260">
        <v>1043.9929999999999</v>
      </c>
      <c r="U40" s="4260">
        <v>1043.9937</v>
      </c>
      <c r="V40" s="4260">
        <f>223.798/3*6</f>
        <v>447.596</v>
      </c>
      <c r="W40" s="4260">
        <f>246.76/3*3</f>
        <v>246.76</v>
      </c>
      <c r="X40" s="3490">
        <f t="shared" si="13"/>
        <v>29246.647300045453</v>
      </c>
      <c r="Y40" s="3478">
        <f t="shared" si="14"/>
        <v>2615.7370000000001</v>
      </c>
      <c r="Z40" s="3475">
        <f t="shared" si="37"/>
        <v>12493.744000000001</v>
      </c>
      <c r="AA40" s="3470">
        <f t="shared" si="38"/>
        <v>13717.423000000001</v>
      </c>
      <c r="AB40" s="3470">
        <f t="shared" si="39"/>
        <v>596.16100000000006</v>
      </c>
      <c r="AC40" s="3470">
        <f t="shared" si="15"/>
        <v>29423.065000000002</v>
      </c>
      <c r="AD40" s="3486">
        <f t="shared" si="16"/>
        <v>-176.41769995454888</v>
      </c>
      <c r="AE40" s="3477">
        <f>'1 уровень'!Y305</f>
        <v>30045.557789999995</v>
      </c>
      <c r="AF40" s="3477"/>
      <c r="AG40" s="3477">
        <v>667.90426000000002</v>
      </c>
      <c r="AH40" s="3488">
        <f t="shared" si="17"/>
        <v>29377.653529999996</v>
      </c>
      <c r="AI40" s="3475">
        <v>2806.1812</v>
      </c>
      <c r="AJ40" s="3475">
        <v>11166.13998</v>
      </c>
      <c r="AK40" s="3475">
        <v>11595.0666</v>
      </c>
      <c r="AL40" s="3475">
        <v>532.42391000000009</v>
      </c>
      <c r="AM40" s="3470">
        <f t="shared" si="18"/>
        <v>26099.811689999999</v>
      </c>
      <c r="AN40" s="3486">
        <f t="shared" si="19"/>
        <v>-3277.8418399999973</v>
      </c>
      <c r="AO40" s="3487">
        <f t="shared" si="50"/>
        <v>-131.0062299545425</v>
      </c>
      <c r="AP40" s="3487">
        <f t="shared" si="51"/>
        <v>-190.44419999999991</v>
      </c>
      <c r="AQ40" s="3487">
        <f t="shared" si="47"/>
        <v>1327.6040200000007</v>
      </c>
      <c r="AR40" s="3487">
        <f t="shared" si="52"/>
        <v>2122.3564000000006</v>
      </c>
      <c r="AS40" s="3487">
        <f t="shared" si="48"/>
        <v>63.737089999999966</v>
      </c>
      <c r="AT40" s="3470">
        <f t="shared" si="55"/>
        <v>3323.2533100000014</v>
      </c>
      <c r="AU40" s="3486">
        <f t="shared" si="26"/>
        <v>3454.2595399545439</v>
      </c>
      <c r="AV40" s="3486"/>
      <c r="AW40" s="2457">
        <f t="shared" si="49"/>
        <v>3258.4479200000001</v>
      </c>
      <c r="AX40" s="3483"/>
      <c r="AY40" s="2540">
        <v>420.875</v>
      </c>
      <c r="AZ40" s="2540">
        <v>1322.42292</v>
      </c>
      <c r="BA40" s="2540">
        <v>1484.1736000000001</v>
      </c>
      <c r="BB40" s="2540">
        <v>30.976400000000002</v>
      </c>
      <c r="BC40" s="2540">
        <v>381.53967999999998</v>
      </c>
      <c r="BD40" s="2540">
        <v>1412.3064899999999</v>
      </c>
      <c r="BE40" s="2540">
        <v>1525.3080500000001</v>
      </c>
      <c r="BF40" s="2540">
        <v>24.528560000000002</v>
      </c>
      <c r="BG40" s="2584">
        <f t="shared" si="28"/>
        <v>3258.4479200000001</v>
      </c>
      <c r="BH40" s="3504">
        <f t="shared" si="29"/>
        <v>3389.4541499545426</v>
      </c>
      <c r="BI40" s="3484">
        <f t="shared" si="30"/>
        <v>611.31919999999991</v>
      </c>
      <c r="BJ40" s="3484">
        <f t="shared" si="31"/>
        <v>-5.181100000000697</v>
      </c>
      <c r="BK40" s="3484">
        <f t="shared" si="32"/>
        <v>-638.1828000000005</v>
      </c>
      <c r="BL40" s="3484">
        <f t="shared" si="33"/>
        <v>-32.760689999999968</v>
      </c>
      <c r="BM40" s="3483">
        <f t="shared" si="34"/>
        <v>104.02051016836697</v>
      </c>
      <c r="BN40" s="3471">
        <f t="shared" si="44"/>
        <v>-131.0062299545425</v>
      </c>
      <c r="BO40" s="3505">
        <f>IF(BI40&gt;0,IF(BI40&gt;AY40,0,AY40-BI40),AY40)+309.26</f>
        <v>309.26</v>
      </c>
      <c r="BP40" s="3505">
        <f t="shared" si="41"/>
        <v>1322.42292</v>
      </c>
      <c r="BQ40" s="3505">
        <f t="shared" si="42"/>
        <v>1484.1736000000001</v>
      </c>
      <c r="BR40" s="3505">
        <f t="shared" si="43"/>
        <v>30.976400000000002</v>
      </c>
      <c r="BS40" s="3470">
        <f t="shared" si="35"/>
        <v>3146.8329200000003</v>
      </c>
      <c r="BT40" s="3469">
        <f t="shared" si="36"/>
        <v>-3277.8391499545428</v>
      </c>
      <c r="BV40" s="3503"/>
      <c r="BW40" s="3503"/>
      <c r="BX40" s="3503"/>
      <c r="BY40" s="3503"/>
      <c r="BZ40" s="3503"/>
    </row>
    <row r="41" spans="1:79" ht="31.15" customHeight="1" x14ac:dyDescent="0.25">
      <c r="A41" s="3482"/>
      <c r="B41" s="3481" t="s">
        <v>494</v>
      </c>
      <c r="C41" s="873" t="s">
        <v>703</v>
      </c>
      <c r="D41" s="4260">
        <f>'1 уровень'!F966</f>
        <v>99.111111111111114</v>
      </c>
      <c r="E41" s="4260">
        <f>'1 уровень'!X966</f>
        <v>15738.795890999996</v>
      </c>
      <c r="F41" s="4260">
        <v>2793.732</v>
      </c>
      <c r="G41" s="4260">
        <v>2793.732</v>
      </c>
      <c r="H41" s="4260">
        <v>2390.096</v>
      </c>
      <c r="I41" s="4260">
        <v>2390.0968700000003</v>
      </c>
      <c r="J41" s="4260">
        <v>176.071</v>
      </c>
      <c r="K41" s="4260">
        <v>176.071</v>
      </c>
      <c r="L41" s="4260">
        <v>75.795000000000002</v>
      </c>
      <c r="M41" s="4260">
        <v>75.795880000000011</v>
      </c>
      <c r="N41" s="4260">
        <v>1103.2370000000001</v>
      </c>
      <c r="O41" s="4260">
        <v>1103.2370000000001</v>
      </c>
      <c r="P41" s="4260">
        <v>1040.93</v>
      </c>
      <c r="Q41" s="4260">
        <v>1040.9301399999999</v>
      </c>
      <c r="R41" s="4260">
        <v>1228.242</v>
      </c>
      <c r="S41" s="4260">
        <v>1228.242</v>
      </c>
      <c r="T41" s="4260">
        <v>1546.2360000000001</v>
      </c>
      <c r="U41" s="4260">
        <v>1546.23603</v>
      </c>
      <c r="V41" s="4260">
        <f>18.086/3*6</f>
        <v>36.171999999999997</v>
      </c>
      <c r="W41" s="4260"/>
      <c r="X41" s="3490">
        <f t="shared" si="13"/>
        <v>15702.623890999996</v>
      </c>
      <c r="Y41" s="3478">
        <f t="shared" si="14"/>
        <v>4002.7200000000003</v>
      </c>
      <c r="Z41" s="3475">
        <f t="shared" si="37"/>
        <v>7977.5599999999995</v>
      </c>
      <c r="AA41" s="3470">
        <f t="shared" si="38"/>
        <v>3247.4040000000005</v>
      </c>
      <c r="AB41" s="3470">
        <f t="shared" si="39"/>
        <v>427.93700000000001</v>
      </c>
      <c r="AC41" s="3470">
        <f t="shared" si="15"/>
        <v>15655.620999999999</v>
      </c>
      <c r="AD41" s="3486">
        <f t="shared" si="16"/>
        <v>47.002890999996453</v>
      </c>
      <c r="AE41" s="3477">
        <f>'1 уровень'!Y966</f>
        <v>15707.16152</v>
      </c>
      <c r="AF41" s="3477"/>
      <c r="AG41" s="3477">
        <v>0</v>
      </c>
      <c r="AH41" s="3488">
        <f t="shared" si="17"/>
        <v>15707.16152</v>
      </c>
      <c r="AI41" s="3475">
        <v>4107.7051200000005</v>
      </c>
      <c r="AJ41" s="3475">
        <v>6795.468820000001</v>
      </c>
      <c r="AK41" s="3475">
        <v>2881.6084100000003</v>
      </c>
      <c r="AL41" s="3475">
        <v>262.98689000000002</v>
      </c>
      <c r="AM41" s="3470">
        <f t="shared" si="18"/>
        <v>14047.769240000001</v>
      </c>
      <c r="AN41" s="3486">
        <f t="shared" si="19"/>
        <v>-1659.3922799999982</v>
      </c>
      <c r="AO41" s="3487">
        <f t="shared" si="50"/>
        <v>-4.5376290000040171</v>
      </c>
      <c r="AP41" s="3487">
        <f t="shared" si="51"/>
        <v>-104.98512000000028</v>
      </c>
      <c r="AQ41" s="3487">
        <f t="shared" si="47"/>
        <v>1182.0911799999985</v>
      </c>
      <c r="AR41" s="3487">
        <f t="shared" si="52"/>
        <v>365.79559000000017</v>
      </c>
      <c r="AS41" s="3487">
        <f t="shared" si="48"/>
        <v>164.95011</v>
      </c>
      <c r="AT41" s="3470">
        <f t="shared" si="55"/>
        <v>1607.8517599999984</v>
      </c>
      <c r="AU41" s="3486">
        <f t="shared" si="26"/>
        <v>1612.3893890000024</v>
      </c>
      <c r="AV41" s="3486"/>
      <c r="AW41" s="2457">
        <f t="shared" si="49"/>
        <v>1678.1128000000001</v>
      </c>
      <c r="AX41" s="3483"/>
      <c r="AY41" s="2540">
        <v>434.07364000000001</v>
      </c>
      <c r="AZ41" s="2540">
        <v>811.31232</v>
      </c>
      <c r="BA41" s="2540">
        <v>383.56864000000002</v>
      </c>
      <c r="BB41" s="2540">
        <v>49.158199999999994</v>
      </c>
      <c r="BC41" s="2540">
        <v>418.97058000000004</v>
      </c>
      <c r="BD41" s="2540">
        <v>1051.3254299999999</v>
      </c>
      <c r="BE41" s="2540">
        <v>356.44402000000002</v>
      </c>
      <c r="BF41" s="2540">
        <v>67.063649999999996</v>
      </c>
      <c r="BG41" s="2584">
        <f t="shared" si="28"/>
        <v>1678.1128000000001</v>
      </c>
      <c r="BH41" s="3504">
        <f t="shared" si="29"/>
        <v>1682.6504290000041</v>
      </c>
      <c r="BI41" s="3484">
        <f t="shared" si="30"/>
        <v>539.05876000000035</v>
      </c>
      <c r="BJ41" s="3484">
        <f t="shared" si="31"/>
        <v>-370.77885999999853</v>
      </c>
      <c r="BK41" s="3484">
        <f t="shared" si="32"/>
        <v>17.773049999999841</v>
      </c>
      <c r="BL41" s="3484">
        <f t="shared" si="33"/>
        <v>-115.79191</v>
      </c>
      <c r="BM41" s="3483">
        <f t="shared" si="34"/>
        <v>100.27040071442181</v>
      </c>
      <c r="BN41" s="3471">
        <f t="shared" si="44"/>
        <v>-4.5376290000040171</v>
      </c>
      <c r="BO41" s="3505">
        <f>IF(BI41&gt;0,IF(BI41&gt;AY41,0,AY41-BI41),AY41)+410.82</f>
        <v>410.82</v>
      </c>
      <c r="BP41" s="3505">
        <f t="shared" si="41"/>
        <v>811.31232</v>
      </c>
      <c r="BQ41" s="3505">
        <f>BA41</f>
        <v>383.56864000000002</v>
      </c>
      <c r="BR41" s="3505">
        <f t="shared" si="43"/>
        <v>49.158199999999994</v>
      </c>
      <c r="BS41" s="3470">
        <f t="shared" si="35"/>
        <v>1654.85916</v>
      </c>
      <c r="BT41" s="3469">
        <f t="shared" si="36"/>
        <v>-1659.396789000004</v>
      </c>
    </row>
    <row r="42" spans="1:79" ht="29.45" customHeight="1" x14ac:dyDescent="0.25">
      <c r="A42" s="3482"/>
      <c r="B42" s="3481" t="s">
        <v>504</v>
      </c>
      <c r="C42" s="873" t="s">
        <v>705</v>
      </c>
      <c r="D42" s="4260">
        <f>'1 уровень'!F1177</f>
        <v>99.897435897435898</v>
      </c>
      <c r="E42" s="4260">
        <f>'1 уровень'!X1177</f>
        <v>9551.7730489999994</v>
      </c>
      <c r="F42" s="4260">
        <v>2566.5419999999999</v>
      </c>
      <c r="G42" s="4260">
        <v>2566.5419999999999</v>
      </c>
      <c r="H42" s="4260">
        <v>2506.7020000000002</v>
      </c>
      <c r="I42" s="4260">
        <v>2506.70291</v>
      </c>
      <c r="J42" s="4260">
        <v>36.646999999999998</v>
      </c>
      <c r="K42" s="4260">
        <v>36.646999999999998</v>
      </c>
      <c r="L42" s="4260">
        <v>27.512</v>
      </c>
      <c r="M42" s="4260">
        <v>27.512589999999999</v>
      </c>
      <c r="N42" s="4260">
        <v>370.96600000000001</v>
      </c>
      <c r="O42" s="4260">
        <v>370.96600000000001</v>
      </c>
      <c r="P42" s="4260">
        <v>354.60599999999999</v>
      </c>
      <c r="Q42" s="4260">
        <v>354.60674999999998</v>
      </c>
      <c r="R42" s="4260">
        <v>240.453</v>
      </c>
      <c r="S42" s="4260">
        <v>240.453</v>
      </c>
      <c r="T42" s="4260">
        <v>168.13200000000001</v>
      </c>
      <c r="U42" s="4260">
        <v>168.13251</v>
      </c>
      <c r="V42" s="4260"/>
      <c r="W42" s="4260"/>
      <c r="X42" s="3490">
        <f t="shared" ref="X42:X77" si="56">E42-V42-W42</f>
        <v>9551.7730489999994</v>
      </c>
      <c r="Y42" s="3478">
        <f t="shared" si="14"/>
        <v>649.03800000000001</v>
      </c>
      <c r="Z42" s="3475">
        <f t="shared" si="37"/>
        <v>7639.7860000000001</v>
      </c>
      <c r="AA42" s="3470">
        <f t="shared" si="38"/>
        <v>1096.538</v>
      </c>
      <c r="AB42" s="3470">
        <f t="shared" si="39"/>
        <v>100.806</v>
      </c>
      <c r="AC42" s="3470">
        <f t="shared" ref="AC42:AC77" si="57">SUM(Y42:AB42)</f>
        <v>9486.1680000000015</v>
      </c>
      <c r="AD42" s="3486">
        <f t="shared" ref="AD42:AD77" si="58">X42-AC42</f>
        <v>65.605048999997962</v>
      </c>
      <c r="AE42" s="3477">
        <f>'1 уровень'!Y1177</f>
        <v>9550.3282500000005</v>
      </c>
      <c r="AF42" s="3477"/>
      <c r="AG42" s="3477">
        <v>0</v>
      </c>
      <c r="AH42" s="3488">
        <f t="shared" ref="AH42:AH77" si="59">AE42-AG42</f>
        <v>9550.3282500000005</v>
      </c>
      <c r="AI42" s="3475">
        <v>541.76503000000002</v>
      </c>
      <c r="AJ42" s="3475">
        <v>6914.0473899999988</v>
      </c>
      <c r="AK42" s="3475">
        <v>989.34930000000008</v>
      </c>
      <c r="AL42" s="3475">
        <v>96.036259999999999</v>
      </c>
      <c r="AM42" s="3470">
        <f t="shared" ref="AM42:AM77" si="60">SUM(AI42:AL42)</f>
        <v>8541.197979999999</v>
      </c>
      <c r="AN42" s="3486">
        <f t="shared" ref="AN42:AN77" si="61">AM42-AH42</f>
        <v>-1009.1302700000015</v>
      </c>
      <c r="AO42" s="3487">
        <f t="shared" si="50"/>
        <v>1.4447989999989659</v>
      </c>
      <c r="AP42" s="3487">
        <f t="shared" si="51"/>
        <v>107.27296999999999</v>
      </c>
      <c r="AQ42" s="3487">
        <f t="shared" si="47"/>
        <v>725.73861000000124</v>
      </c>
      <c r="AR42" s="3487">
        <f t="shared" si="52"/>
        <v>107.18869999999993</v>
      </c>
      <c r="AS42" s="3487">
        <f t="shared" si="48"/>
        <v>4.7697399999999988</v>
      </c>
      <c r="AT42" s="3470">
        <f t="shared" si="55"/>
        <v>944.97002000000111</v>
      </c>
      <c r="AU42" s="3486">
        <f t="shared" ref="AU42:AU77" si="62">AT42-AO42</f>
        <v>943.52522100000215</v>
      </c>
      <c r="AV42" s="3486"/>
      <c r="AW42" s="2457">
        <f t="shared" si="49"/>
        <v>1019.6891799999991</v>
      </c>
      <c r="AX42" s="3483"/>
      <c r="AY42" s="2540">
        <v>107.09752999999999</v>
      </c>
      <c r="AZ42" s="2540">
        <v>729.64234999999906</v>
      </c>
      <c r="BA42" s="2540">
        <v>182.94929999999999</v>
      </c>
      <c r="BB42" s="2540">
        <v>0</v>
      </c>
      <c r="BC42" s="2540">
        <v>102.65131</v>
      </c>
      <c r="BD42" s="2540">
        <v>829.60410000000002</v>
      </c>
      <c r="BE42" s="2540">
        <v>85.410429999999991</v>
      </c>
      <c r="BF42" s="2540">
        <v>16.333469999999998</v>
      </c>
      <c r="BG42" s="2584">
        <f t="shared" ref="BG42:BG81" si="63">AV42+AW42</f>
        <v>1019.6891799999991</v>
      </c>
      <c r="BH42" s="3504">
        <f t="shared" ref="BH42:BH81" si="64">AW42-AO42</f>
        <v>1018.2443810000001</v>
      </c>
      <c r="BI42" s="3484">
        <f t="shared" si="30"/>
        <v>-0.17543999999999471</v>
      </c>
      <c r="BJ42" s="3484">
        <f t="shared" si="31"/>
        <v>3.9037399999978106</v>
      </c>
      <c r="BK42" s="3484">
        <f t="shared" si="32"/>
        <v>75.760600000000068</v>
      </c>
      <c r="BL42" s="3484">
        <f t="shared" si="33"/>
        <v>-4.7697399999999988</v>
      </c>
      <c r="BM42" s="3483">
        <f t="shared" si="34"/>
        <v>99.858309862619222</v>
      </c>
      <c r="BN42" s="3471">
        <f t="shared" si="44"/>
        <v>1.4447989999989659</v>
      </c>
      <c r="BO42" s="3505">
        <f t="shared" si="40"/>
        <v>107.09752999999999</v>
      </c>
      <c r="BP42" s="3505">
        <f>AZ42</f>
        <v>729.64234999999906</v>
      </c>
      <c r="BQ42" s="3505">
        <f>IF(BK42&gt;0,IF(BK42&gt;BA42,0,BA42-BK42),BA42)+66.65</f>
        <v>173.83869999999993</v>
      </c>
      <c r="BR42" s="3505">
        <f t="shared" si="43"/>
        <v>0</v>
      </c>
      <c r="BS42" s="3470">
        <f t="shared" ref="BS42:BS77" si="65">SUM(BO42:BR42)</f>
        <v>1010.578579999999</v>
      </c>
      <c r="BT42" s="3469">
        <f t="shared" ref="BT42:BT77" si="66">BN42-BS42</f>
        <v>-1009.133781</v>
      </c>
      <c r="BV42" s="3503">
        <f>BN42-AW42</f>
        <v>-1018.2443810000001</v>
      </c>
      <c r="BW42" s="3503">
        <f>BO42-AY42</f>
        <v>0</v>
      </c>
      <c r="BX42" s="3503">
        <f>BP42-AZ42</f>
        <v>0</v>
      </c>
      <c r="BY42" s="3503">
        <f>BQ42-BA42</f>
        <v>-9.110600000000062</v>
      </c>
      <c r="BZ42" s="3503">
        <f>BR42-BB42</f>
        <v>0</v>
      </c>
      <c r="CA42" s="3503">
        <f>BS42-AW42</f>
        <v>-9.1106000000000904</v>
      </c>
    </row>
    <row r="43" spans="1:79" x14ac:dyDescent="0.25">
      <c r="A43" s="3482"/>
      <c r="B43" s="3481" t="s">
        <v>503</v>
      </c>
      <c r="C43" s="873" t="s">
        <v>717</v>
      </c>
      <c r="D43" s="4260">
        <f>'2 уровень'!G423</f>
        <v>100.45731707317074</v>
      </c>
      <c r="E43" s="4260">
        <f>'2 уровень'!Y423</f>
        <v>10942.670040781821</v>
      </c>
      <c r="F43" s="4260">
        <v>1853.67</v>
      </c>
      <c r="G43" s="4260">
        <v>1853.67</v>
      </c>
      <c r="H43" s="4260">
        <v>1820.0039999999999</v>
      </c>
      <c r="I43" s="4260">
        <v>1820.0046</v>
      </c>
      <c r="J43" s="4260"/>
      <c r="K43" s="4260"/>
      <c r="L43" s="4260"/>
      <c r="M43" s="4260"/>
      <c r="N43" s="4260">
        <v>1853.67</v>
      </c>
      <c r="O43" s="4260">
        <v>1853.67</v>
      </c>
      <c r="P43" s="4260">
        <v>1700.3130000000001</v>
      </c>
      <c r="Q43" s="4260">
        <v>1700.31377</v>
      </c>
      <c r="R43" s="4260"/>
      <c r="S43" s="4260"/>
      <c r="T43" s="4260"/>
      <c r="U43" s="4260"/>
      <c r="V43" s="4260"/>
      <c r="W43" s="4260"/>
      <c r="X43" s="3490">
        <f t="shared" si="56"/>
        <v>10942.670040781821</v>
      </c>
      <c r="Y43" s="3478">
        <f t="shared" si="14"/>
        <v>0</v>
      </c>
      <c r="Z43" s="3475">
        <f t="shared" si="37"/>
        <v>5527.3440000000001</v>
      </c>
      <c r="AA43" s="3470">
        <f t="shared" si="38"/>
        <v>5407.6530000000002</v>
      </c>
      <c r="AB43" s="3470">
        <f t="shared" si="39"/>
        <v>0</v>
      </c>
      <c r="AC43" s="3470">
        <f t="shared" si="57"/>
        <v>10934.996999999999</v>
      </c>
      <c r="AD43" s="3486">
        <f t="shared" si="58"/>
        <v>7.673040781821328</v>
      </c>
      <c r="AE43" s="3477">
        <f>'2 уровень'!Z423</f>
        <v>10942.654439999998</v>
      </c>
      <c r="AF43" s="3477"/>
      <c r="AG43" s="3477">
        <v>0</v>
      </c>
      <c r="AH43" s="3488">
        <f t="shared" si="59"/>
        <v>10942.654439999998</v>
      </c>
      <c r="AI43" s="3475">
        <v>0</v>
      </c>
      <c r="AJ43" s="3475">
        <v>4717.6295400000008</v>
      </c>
      <c r="AK43" s="3475">
        <v>5032.8485600000004</v>
      </c>
      <c r="AL43" s="3475">
        <v>0</v>
      </c>
      <c r="AM43" s="3470">
        <f t="shared" si="60"/>
        <v>9750.4781000000003</v>
      </c>
      <c r="AN43" s="3486">
        <f t="shared" si="61"/>
        <v>-1192.1763399999982</v>
      </c>
      <c r="AO43" s="3487">
        <f t="shared" si="50"/>
        <v>1.5600781822286081E-2</v>
      </c>
      <c r="AP43" s="3487">
        <f t="shared" si="51"/>
        <v>0</v>
      </c>
      <c r="AQ43" s="3487">
        <f t="shared" si="47"/>
        <v>809.71445999999924</v>
      </c>
      <c r="AR43" s="3487">
        <f t="shared" si="52"/>
        <v>374.80443999999989</v>
      </c>
      <c r="AS43" s="3487">
        <f t="shared" si="48"/>
        <v>0</v>
      </c>
      <c r="AT43" s="3470">
        <f t="shared" si="55"/>
        <v>1184.5188999999991</v>
      </c>
      <c r="AU43" s="3486">
        <f t="shared" si="62"/>
        <v>1184.5032992181768</v>
      </c>
      <c r="AV43" s="3486"/>
      <c r="AW43" s="2457">
        <f t="shared" si="49"/>
        <v>1211.3763200000001</v>
      </c>
      <c r="AX43" s="3483"/>
      <c r="AY43" s="2540">
        <v>0</v>
      </c>
      <c r="AZ43" s="2540">
        <v>626.48815000000002</v>
      </c>
      <c r="BA43" s="2540">
        <v>584.88817000000006</v>
      </c>
      <c r="BB43" s="2540">
        <v>0</v>
      </c>
      <c r="BC43" s="2540">
        <v>0</v>
      </c>
      <c r="BD43" s="2540">
        <v>558.46861000000001</v>
      </c>
      <c r="BE43" s="2540">
        <v>665.89521999999999</v>
      </c>
      <c r="BF43" s="2540">
        <v>0</v>
      </c>
      <c r="BG43" s="2584">
        <f t="shared" si="63"/>
        <v>1211.3763200000001</v>
      </c>
      <c r="BH43" s="3504">
        <f t="shared" si="64"/>
        <v>1211.3607192181778</v>
      </c>
      <c r="BI43" s="3484">
        <f t="shared" si="30"/>
        <v>0</v>
      </c>
      <c r="BJ43" s="3484">
        <f t="shared" si="31"/>
        <v>-183.22630999999922</v>
      </c>
      <c r="BK43" s="3484">
        <f t="shared" si="32"/>
        <v>210.08373000000017</v>
      </c>
      <c r="BL43" s="3484">
        <f t="shared" si="33"/>
        <v>0</v>
      </c>
      <c r="BM43" s="3483">
        <f t="shared" si="34"/>
        <v>99.99871214406582</v>
      </c>
      <c r="BN43" s="3471">
        <f t="shared" si="44"/>
        <v>1.5600781822286081E-2</v>
      </c>
      <c r="BO43" s="3505">
        <f t="shared" si="40"/>
        <v>0</v>
      </c>
      <c r="BP43" s="3505">
        <f t="shared" si="41"/>
        <v>626.48815000000002</v>
      </c>
      <c r="BQ43" s="3505">
        <f>IF(BK43&gt;0,IF(BK43&gt;BA43,0,BA43-BK43),BA43)+190.9</f>
        <v>565.70443999999986</v>
      </c>
      <c r="BR43" s="3505">
        <f t="shared" si="43"/>
        <v>0</v>
      </c>
      <c r="BS43" s="3470">
        <f t="shared" si="65"/>
        <v>1192.1925899999999</v>
      </c>
      <c r="BT43" s="3469">
        <f t="shared" si="66"/>
        <v>-1192.1769892181776</v>
      </c>
    </row>
    <row r="44" spans="1:79" ht="31.5" x14ac:dyDescent="0.25">
      <c r="A44" s="3482"/>
      <c r="B44" s="3481" t="s">
        <v>419</v>
      </c>
      <c r="C44" s="873" t="s">
        <v>722</v>
      </c>
      <c r="D44" s="4260">
        <f>'1 уровень'!F2278</f>
        <v>100.67307692307692</v>
      </c>
      <c r="E44" s="4260">
        <f>'1 уровень'!X2278</f>
        <v>12214.47645255303</v>
      </c>
      <c r="F44" s="4260">
        <v>2340.9349999999999</v>
      </c>
      <c r="G44" s="4260">
        <v>2340.9349999999999</v>
      </c>
      <c r="H44" s="4260">
        <v>2455.8719999999998</v>
      </c>
      <c r="I44" s="4260">
        <v>2455.8723599999998</v>
      </c>
      <c r="J44" s="4260">
        <v>724</v>
      </c>
      <c r="K44" s="4260">
        <v>724</v>
      </c>
      <c r="L44" s="4260">
        <v>567.04</v>
      </c>
      <c r="M44" s="4260">
        <v>567.04058999999995</v>
      </c>
      <c r="N44" s="4260">
        <v>410.267</v>
      </c>
      <c r="O44" s="4260">
        <v>410.267</v>
      </c>
      <c r="P44" s="4260">
        <v>402.79399999999998</v>
      </c>
      <c r="Q44" s="4260">
        <v>402.79434999999995</v>
      </c>
      <c r="R44" s="4260">
        <v>639.53399999999999</v>
      </c>
      <c r="S44" s="4260">
        <v>639.53399999999999</v>
      </c>
      <c r="T44" s="4260">
        <v>484.91699999999997</v>
      </c>
      <c r="U44" s="4260">
        <v>484.91746999999998</v>
      </c>
      <c r="V44" s="4260"/>
      <c r="W44" s="4260"/>
      <c r="X44" s="3490">
        <f t="shared" si="56"/>
        <v>12214.47645255303</v>
      </c>
      <c r="Y44" s="3478">
        <f t="shared" si="14"/>
        <v>1763.9849999999999</v>
      </c>
      <c r="Z44" s="3475">
        <f t="shared" si="37"/>
        <v>7137.7420000000002</v>
      </c>
      <c r="AA44" s="3470">
        <f t="shared" si="38"/>
        <v>1223.328</v>
      </c>
      <c r="AB44" s="3470">
        <f t="shared" si="39"/>
        <v>2015.04</v>
      </c>
      <c r="AC44" s="3470">
        <f t="shared" si="57"/>
        <v>12140.095000000001</v>
      </c>
      <c r="AD44" s="3486">
        <f t="shared" si="58"/>
        <v>74.381452553028794</v>
      </c>
      <c r="AE44" s="3477">
        <f>'1 уровень'!Y2278</f>
        <v>12218.697300000002</v>
      </c>
      <c r="AF44" s="3477"/>
      <c r="AG44" s="3477">
        <v>0</v>
      </c>
      <c r="AH44" s="3488">
        <f t="shared" si="59"/>
        <v>12218.697300000002</v>
      </c>
      <c r="AI44" s="3475">
        <v>1312.6142699999998</v>
      </c>
      <c r="AJ44" s="3475">
        <v>6780.9509200000002</v>
      </c>
      <c r="AK44" s="3475">
        <v>1163.88958</v>
      </c>
      <c r="AL44" s="3475">
        <v>1702.8194899999999</v>
      </c>
      <c r="AM44" s="3470">
        <f t="shared" si="60"/>
        <v>10960.27426</v>
      </c>
      <c r="AN44" s="3486">
        <f t="shared" si="61"/>
        <v>-1258.4230400000015</v>
      </c>
      <c r="AO44" s="3487">
        <f t="shared" si="50"/>
        <v>-4.2208474469716748</v>
      </c>
      <c r="AP44" s="3487">
        <f t="shared" si="51"/>
        <v>451.37073000000009</v>
      </c>
      <c r="AQ44" s="3487">
        <f t="shared" si="47"/>
        <v>356.79107999999997</v>
      </c>
      <c r="AR44" s="3487">
        <f t="shared" si="52"/>
        <v>59.438419999999951</v>
      </c>
      <c r="AS44" s="3487">
        <f t="shared" si="48"/>
        <v>312.2205100000001</v>
      </c>
      <c r="AT44" s="3470">
        <f t="shared" si="55"/>
        <v>1179.8207400000001</v>
      </c>
      <c r="AU44" s="3486">
        <f t="shared" si="62"/>
        <v>1184.0415874469718</v>
      </c>
      <c r="AV44" s="3486"/>
      <c r="AW44" s="2457">
        <f t="shared" si="49"/>
        <v>1266.3018199999999</v>
      </c>
      <c r="AX44" s="3483"/>
      <c r="AY44" s="2540">
        <v>199.51496</v>
      </c>
      <c r="AZ44" s="2540">
        <v>715.51447999999993</v>
      </c>
      <c r="BA44" s="2540">
        <v>207.0301</v>
      </c>
      <c r="BB44" s="2540">
        <v>144.24227999999999</v>
      </c>
      <c r="BC44" s="2540"/>
      <c r="BD44" s="2540"/>
      <c r="BE44" s="2540"/>
      <c r="BF44" s="2540"/>
      <c r="BG44" s="2584">
        <f t="shared" si="63"/>
        <v>1266.3018199999999</v>
      </c>
      <c r="BH44" s="3504">
        <f t="shared" si="64"/>
        <v>1270.5226674469716</v>
      </c>
      <c r="BI44" s="3484">
        <f t="shared" si="30"/>
        <v>-251.85577000000009</v>
      </c>
      <c r="BJ44" s="3484">
        <f t="shared" si="31"/>
        <v>358.72339999999997</v>
      </c>
      <c r="BK44" s="3484">
        <f t="shared" si="32"/>
        <v>147.59168000000005</v>
      </c>
      <c r="BL44" s="3484">
        <f t="shared" si="33"/>
        <v>-167.97823000000011</v>
      </c>
      <c r="BM44" s="3483">
        <f t="shared" si="34"/>
        <v>100.33332080711783</v>
      </c>
      <c r="BN44" s="3471">
        <f t="shared" si="44"/>
        <v>-4.2208474469716748</v>
      </c>
      <c r="BO44" s="3505">
        <f t="shared" si="40"/>
        <v>199.51496</v>
      </c>
      <c r="BP44" s="3505">
        <f>IF(BJ44&gt;0,IF(BJ44&gt;AZ44,0,AZ44-BJ44),AZ44)+346.62</f>
        <v>703.41107999999997</v>
      </c>
      <c r="BQ44" s="3505">
        <f>BA44</f>
        <v>207.0301</v>
      </c>
      <c r="BR44" s="3505">
        <f t="shared" si="43"/>
        <v>144.24227999999999</v>
      </c>
      <c r="BS44" s="3470">
        <f t="shared" si="65"/>
        <v>1254.1984199999999</v>
      </c>
      <c r="BT44" s="3469">
        <f t="shared" si="66"/>
        <v>-1258.4192674469716</v>
      </c>
      <c r="BV44" s="3503">
        <f>BN44-AW44</f>
        <v>-1270.5226674469716</v>
      </c>
      <c r="BW44" s="3503">
        <f>BO44-AY44</f>
        <v>0</v>
      </c>
      <c r="BX44" s="3503">
        <f>BP44-AZ44</f>
        <v>-12.103399999999965</v>
      </c>
      <c r="BY44" s="3503">
        <f>BQ44-BA44</f>
        <v>0</v>
      </c>
      <c r="BZ44" s="3503">
        <f>BR44-BB44</f>
        <v>0</v>
      </c>
      <c r="CA44" s="3503">
        <f>BS44-AW44</f>
        <v>-12.103399999999965</v>
      </c>
    </row>
    <row r="45" spans="1:79" x14ac:dyDescent="0.25">
      <c r="A45" s="3482"/>
      <c r="B45" s="3481"/>
      <c r="C45" s="873"/>
      <c r="D45" s="4260"/>
      <c r="E45" s="4260"/>
      <c r="F45" s="4260"/>
      <c r="G45" s="4260"/>
      <c r="H45" s="4260"/>
      <c r="I45" s="4260"/>
      <c r="J45" s="4260"/>
      <c r="K45" s="4260"/>
      <c r="L45" s="4260"/>
      <c r="M45" s="4260"/>
      <c r="N45" s="4260"/>
      <c r="O45" s="4260"/>
      <c r="P45" s="4260"/>
      <c r="Q45" s="4260"/>
      <c r="R45" s="4260"/>
      <c r="S45" s="4260"/>
      <c r="T45" s="4260"/>
      <c r="U45" s="4260"/>
      <c r="V45" s="4260"/>
      <c r="W45" s="4260"/>
      <c r="X45" s="3490"/>
      <c r="Y45" s="3478">
        <f t="shared" si="14"/>
        <v>0</v>
      </c>
      <c r="Z45" s="3475">
        <f t="shared" si="37"/>
        <v>0</v>
      </c>
      <c r="AA45" s="3470">
        <f t="shared" si="38"/>
        <v>0</v>
      </c>
      <c r="AB45" s="3470">
        <f t="shared" si="39"/>
        <v>0</v>
      </c>
      <c r="AC45" s="3470"/>
      <c r="AD45" s="3486"/>
      <c r="AE45" s="3477"/>
      <c r="AF45" s="3477"/>
      <c r="AG45" s="3477"/>
      <c r="AH45" s="3488"/>
      <c r="AI45" s="3475"/>
      <c r="AJ45" s="3475"/>
      <c r="AK45" s="3475"/>
      <c r="AL45" s="3475"/>
      <c r="AM45" s="3470"/>
      <c r="AN45" s="3486"/>
      <c r="AO45" s="3487"/>
      <c r="AP45" s="3487"/>
      <c r="AQ45" s="3487"/>
      <c r="AR45" s="3487"/>
      <c r="AS45" s="3487"/>
      <c r="AT45" s="3470"/>
      <c r="AU45" s="3486"/>
      <c r="AV45" s="3486"/>
      <c r="AW45" s="2457"/>
      <c r="AX45" s="3483"/>
      <c r="AY45" s="2540"/>
      <c r="AZ45" s="2540"/>
      <c r="BA45" s="2540"/>
      <c r="BB45" s="2540"/>
      <c r="BC45" s="2540"/>
      <c r="BD45" s="2540"/>
      <c r="BE45" s="2540"/>
      <c r="BF45" s="2540"/>
      <c r="BG45" s="2584"/>
      <c r="BH45" s="3494"/>
      <c r="BI45" s="3484"/>
      <c r="BJ45" s="3484"/>
      <c r="BK45" s="3484"/>
      <c r="BL45" s="3484"/>
      <c r="BM45" s="3483"/>
      <c r="BN45" s="3493"/>
      <c r="BO45" s="3493"/>
      <c r="BP45" s="3493"/>
      <c r="BQ45" s="3493"/>
      <c r="BR45" s="3493"/>
      <c r="BS45" s="3498"/>
      <c r="BT45" s="3497"/>
      <c r="BV45" s="3503"/>
      <c r="BW45" s="3503"/>
      <c r="BX45" s="3503"/>
      <c r="BY45" s="3503"/>
      <c r="BZ45" s="3503"/>
      <c r="CA45" s="3503"/>
    </row>
    <row r="46" spans="1:79" ht="30" customHeight="1" x14ac:dyDescent="0.25">
      <c r="A46" s="3482"/>
      <c r="B46" s="3481" t="s">
        <v>457</v>
      </c>
      <c r="C46" s="873" t="s">
        <v>714</v>
      </c>
      <c r="D46" s="4260">
        <f>'2 уровень'!G245</f>
        <v>95.925925925925924</v>
      </c>
      <c r="E46" s="4260">
        <f>'2 уровень'!Y245</f>
        <v>3786.5581790399997</v>
      </c>
      <c r="F46" s="4260">
        <v>667.476</v>
      </c>
      <c r="G46" s="4260">
        <v>667.476</v>
      </c>
      <c r="H46" s="4260">
        <v>703.56100000000004</v>
      </c>
      <c r="I46" s="4260">
        <v>703.56161999999995</v>
      </c>
      <c r="J46" s="4260"/>
      <c r="K46" s="4260"/>
      <c r="L46" s="4260"/>
      <c r="M46" s="4260"/>
      <c r="N46" s="4260">
        <v>616.13099999999997</v>
      </c>
      <c r="O46" s="4260">
        <v>616.13099999999997</v>
      </c>
      <c r="P46" s="4260">
        <v>515.78200000000004</v>
      </c>
      <c r="Q46" s="4260">
        <v>515.78260999999998</v>
      </c>
      <c r="R46" s="4260"/>
      <c r="S46" s="4260"/>
      <c r="T46" s="4260"/>
      <c r="U46" s="4260"/>
      <c r="V46" s="4260"/>
      <c r="W46" s="4260"/>
      <c r="X46" s="3490">
        <f>E46-V46-W46</f>
        <v>3786.5581790399997</v>
      </c>
      <c r="Y46" s="3478">
        <f t="shared" si="14"/>
        <v>0</v>
      </c>
      <c r="Z46" s="3475">
        <f t="shared" si="37"/>
        <v>2038.5129999999999</v>
      </c>
      <c r="AA46" s="3470">
        <f t="shared" si="38"/>
        <v>1748.0439999999999</v>
      </c>
      <c r="AB46" s="3470">
        <f t="shared" si="39"/>
        <v>0</v>
      </c>
      <c r="AC46" s="3470">
        <f>SUM(Y46:AB46)</f>
        <v>3786.5569999999998</v>
      </c>
      <c r="AD46" s="3486">
        <f>X46-AC46</f>
        <v>1.1790399998972134E-3</v>
      </c>
      <c r="AE46" s="3477">
        <f>'2 уровень'!Z245</f>
        <v>3800.2073700000005</v>
      </c>
      <c r="AF46" s="3477"/>
      <c r="AG46" s="3477">
        <v>14.26286</v>
      </c>
      <c r="AH46" s="3488">
        <f>AE46-AG46</f>
        <v>3785.9445100000007</v>
      </c>
      <c r="AI46" s="3475">
        <v>0</v>
      </c>
      <c r="AJ46" s="3475">
        <v>1766.4219300000002</v>
      </c>
      <c r="AK46" s="3475">
        <v>1599.52621</v>
      </c>
      <c r="AL46" s="3475">
        <v>0</v>
      </c>
      <c r="AM46" s="3470">
        <f>SUM(AI46:AL46)</f>
        <v>3365.9481400000004</v>
      </c>
      <c r="AN46" s="3486">
        <f>AM46-AH46</f>
        <v>-419.9963700000003</v>
      </c>
      <c r="AO46" s="3487">
        <f t="shared" ref="AO46:AS47" si="67">X46-AH46</f>
        <v>0.61366903999896749</v>
      </c>
      <c r="AP46" s="3487">
        <f t="shared" si="67"/>
        <v>0</v>
      </c>
      <c r="AQ46" s="3487">
        <f t="shared" si="67"/>
        <v>272.09106999999972</v>
      </c>
      <c r="AR46" s="3487">
        <f t="shared" si="67"/>
        <v>148.51778999999988</v>
      </c>
      <c r="AS46" s="3487">
        <f t="shared" si="67"/>
        <v>0</v>
      </c>
      <c r="AT46" s="3470">
        <f>SUM(AP46:AS46)</f>
        <v>420.60885999999959</v>
      </c>
      <c r="AU46" s="3486">
        <f>AT46-AO46</f>
        <v>419.99519096000063</v>
      </c>
      <c r="AV46" s="3486"/>
      <c r="AW46" s="2457">
        <f>SUM(AY46:BB46)</f>
        <v>419.99636999999996</v>
      </c>
      <c r="AX46" s="3483"/>
      <c r="AY46" s="2540">
        <v>0</v>
      </c>
      <c r="AZ46" s="2540">
        <v>216.77232000000001</v>
      </c>
      <c r="BA46" s="2540">
        <v>203.22404999999998</v>
      </c>
      <c r="BB46" s="2540">
        <v>0</v>
      </c>
      <c r="BC46" s="2540"/>
      <c r="BD46" s="2540"/>
      <c r="BE46" s="2540"/>
      <c r="BF46" s="2540"/>
      <c r="BG46" s="2584">
        <f>AV46+AW46</f>
        <v>419.99636999999996</v>
      </c>
      <c r="BH46" s="3494">
        <f>AW46-AO46</f>
        <v>419.38270096000099</v>
      </c>
      <c r="BI46" s="3484">
        <f t="shared" ref="BI46:BL47" si="68">AY46-AP46</f>
        <v>0</v>
      </c>
      <c r="BJ46" s="3484">
        <f t="shared" si="68"/>
        <v>-55.31874999999971</v>
      </c>
      <c r="BK46" s="3484">
        <f t="shared" si="68"/>
        <v>54.7062600000001</v>
      </c>
      <c r="BL46" s="3484">
        <f t="shared" si="68"/>
        <v>0</v>
      </c>
      <c r="BM46" s="3483">
        <f>BH46/AW46*100</f>
        <v>99.853887060976504</v>
      </c>
      <c r="BN46" s="3471">
        <f>AW46-BH46</f>
        <v>0.61366903999896749</v>
      </c>
      <c r="BO46" s="3471">
        <f>IF(BI46&gt;0,IF(BI46&gt;AY46,0,AY46-BI46),AY46)</f>
        <v>0</v>
      </c>
      <c r="BP46" s="3471">
        <f>IF(BJ46&gt;0,IF(BJ46&gt;AZ46,0,AZ46-BJ46),AZ46)</f>
        <v>216.77232000000001</v>
      </c>
      <c r="BQ46" s="3471">
        <f>IF(BK46&gt;0,IF(BK46&gt;BA46,0,BA46-BK46),BA46)</f>
        <v>148.51778999999988</v>
      </c>
      <c r="BR46" s="3471">
        <f>IF(BL46&gt;0,IF(BL46&gt;BB46,0,BB46-BL46),BB46)</f>
        <v>0</v>
      </c>
      <c r="BS46" s="3470">
        <f>SUM(BO46:BR46)</f>
        <v>365.29010999999991</v>
      </c>
      <c r="BT46" s="3469">
        <f>BN46-BS46</f>
        <v>-364.67644096000095</v>
      </c>
      <c r="BV46" s="3503">
        <f>BN46-AW46</f>
        <v>-419.38270096000099</v>
      </c>
    </row>
    <row r="47" spans="1:79" ht="33.6" customHeight="1" x14ac:dyDescent="0.25">
      <c r="A47" s="3482"/>
      <c r="B47" s="3481" t="s">
        <v>506</v>
      </c>
      <c r="C47" s="873" t="s">
        <v>472</v>
      </c>
      <c r="D47" s="4260">
        <f>'1 уровень'!F1033</f>
        <v>98.119658119658112</v>
      </c>
      <c r="E47" s="4260">
        <f>'1 уровень'!X1033</f>
        <v>25966.436692433937</v>
      </c>
      <c r="F47" s="4260">
        <v>4617.5249999999996</v>
      </c>
      <c r="G47" s="4260">
        <v>4617.5249999999996</v>
      </c>
      <c r="H47" s="4260">
        <v>3141.8609999999999</v>
      </c>
      <c r="I47" s="4260">
        <v>3141.86121</v>
      </c>
      <c r="J47" s="4260">
        <v>281.13400000000001</v>
      </c>
      <c r="K47" s="4260">
        <v>281.13400000000001</v>
      </c>
      <c r="L47" s="4260">
        <v>202.47499999999999</v>
      </c>
      <c r="M47" s="4260">
        <v>202.47550000000001</v>
      </c>
      <c r="N47" s="4260">
        <v>1230.441</v>
      </c>
      <c r="O47" s="4260">
        <v>1230.441</v>
      </c>
      <c r="P47" s="4260">
        <v>705.173</v>
      </c>
      <c r="Q47" s="4260">
        <v>705.17329000000007</v>
      </c>
      <c r="R47" s="4260">
        <v>3498.7669999999998</v>
      </c>
      <c r="S47" s="4260">
        <v>3498.7669999999998</v>
      </c>
      <c r="T47" s="4260">
        <v>2932.4029999999998</v>
      </c>
      <c r="U47" s="4260">
        <v>2932.4037999999996</v>
      </c>
      <c r="V47" s="4260"/>
      <c r="W47" s="4260"/>
      <c r="X47" s="3490">
        <f>E47-V47-W47</f>
        <v>25966.436692433937</v>
      </c>
      <c r="Y47" s="3478">
        <f t="shared" si="14"/>
        <v>9929.9369999999999</v>
      </c>
      <c r="Z47" s="3475">
        <f t="shared" si="37"/>
        <v>12376.911</v>
      </c>
      <c r="AA47" s="3470">
        <f t="shared" si="38"/>
        <v>3166.0550000000003</v>
      </c>
      <c r="AB47" s="3470">
        <f t="shared" si="39"/>
        <v>764.74299999999994</v>
      </c>
      <c r="AC47" s="3470">
        <f>SUM(Y47:AB47)</f>
        <v>26237.645999999997</v>
      </c>
      <c r="AD47" s="3486">
        <f>X47-AC47</f>
        <v>-271.20930756605958</v>
      </c>
      <c r="AE47" s="3477">
        <f>'1 уровень'!Y1033</f>
        <v>25958.455569999995</v>
      </c>
      <c r="AF47" s="3477"/>
      <c r="AG47" s="3477">
        <v>0</v>
      </c>
      <c r="AH47" s="3488">
        <f>AE47-AG47</f>
        <v>25958.455569999995</v>
      </c>
      <c r="AI47" s="3475">
        <v>9030.0233200000002</v>
      </c>
      <c r="AJ47" s="3475">
        <v>11221.219510000001</v>
      </c>
      <c r="AK47" s="3475">
        <v>2619.79252</v>
      </c>
      <c r="AL47" s="3475">
        <v>679.77281999999991</v>
      </c>
      <c r="AM47" s="3470">
        <f>SUM(AI47:AL47)</f>
        <v>23550.80817</v>
      </c>
      <c r="AN47" s="3486">
        <f>AM47-AH47</f>
        <v>-2407.6473999999944</v>
      </c>
      <c r="AO47" s="3487">
        <f t="shared" si="67"/>
        <v>7.9811224339428009</v>
      </c>
      <c r="AP47" s="3487">
        <f t="shared" si="67"/>
        <v>899.91367999999966</v>
      </c>
      <c r="AQ47" s="3487">
        <f t="shared" si="67"/>
        <v>1155.6914899999992</v>
      </c>
      <c r="AR47" s="3487">
        <f t="shared" si="67"/>
        <v>546.26248000000032</v>
      </c>
      <c r="AS47" s="3487">
        <f t="shared" si="67"/>
        <v>84.970180000000028</v>
      </c>
      <c r="AT47" s="3470">
        <f>SUM(AP47:AS47)</f>
        <v>2686.8378299999995</v>
      </c>
      <c r="AU47" s="3486">
        <f>AT47-AO47</f>
        <v>2678.8567075660567</v>
      </c>
      <c r="AV47" s="3486"/>
      <c r="AW47" s="2457">
        <f>SUM(AY47:BB47)</f>
        <v>2407.6473999999998</v>
      </c>
      <c r="AX47" s="3483"/>
      <c r="AY47" s="2540">
        <v>1035.7430200000001</v>
      </c>
      <c r="AZ47" s="2540">
        <v>962.69266000000005</v>
      </c>
      <c r="BA47" s="2540">
        <v>351.13771000000003</v>
      </c>
      <c r="BB47" s="2540">
        <v>58.074010000000001</v>
      </c>
      <c r="BC47" s="2540">
        <v>1139.20282</v>
      </c>
      <c r="BD47" s="2540">
        <v>1045.3420899999999</v>
      </c>
      <c r="BE47" s="2540">
        <v>372.89085999999998</v>
      </c>
      <c r="BF47" s="2540">
        <v>54.274760000000001</v>
      </c>
      <c r="BG47" s="2584">
        <f>AV47+AW47</f>
        <v>2407.6473999999998</v>
      </c>
      <c r="BH47" s="3494">
        <f>AW47-AO47</f>
        <v>2399.666277566057</v>
      </c>
      <c r="BI47" s="3484">
        <f t="shared" si="68"/>
        <v>135.82934000000046</v>
      </c>
      <c r="BJ47" s="3484">
        <f t="shared" si="68"/>
        <v>-192.9988299999992</v>
      </c>
      <c r="BK47" s="3484">
        <f t="shared" si="68"/>
        <v>-195.1247700000003</v>
      </c>
      <c r="BL47" s="3484">
        <f t="shared" si="68"/>
        <v>-26.896170000000026</v>
      </c>
      <c r="BM47" s="3483">
        <f>BH47/AW47*100</f>
        <v>99.668509498776984</v>
      </c>
      <c r="BN47" s="3471">
        <f>AW47-BH47</f>
        <v>7.9811224339428009</v>
      </c>
      <c r="BO47" s="3505">
        <f>IF(BI47&gt;0,IF(BI47&gt;AY47,0,AY47-BI47),AY47)+75.47</f>
        <v>975.38367999999969</v>
      </c>
      <c r="BP47" s="3505">
        <f>IF(BJ47&gt;0,IF(BJ47&gt;AZ47,0,AZ47-BJ47),AZ47)</f>
        <v>962.69266000000005</v>
      </c>
      <c r="BQ47" s="3505">
        <f>IF(BK47&gt;0,IF(BK47&gt;BA47,0,BA47-BK47),BA47)</f>
        <v>351.13771000000003</v>
      </c>
      <c r="BR47" s="3505">
        <f>IF(BL47&gt;0,IF(BL47&gt;BB47,0,BB47-BL47),BB47)</f>
        <v>58.074010000000001</v>
      </c>
      <c r="BS47" s="3470">
        <f>SUM(BO47:BR47)</f>
        <v>2347.2880599999994</v>
      </c>
      <c r="BT47" s="3469">
        <f>BN47-BS47</f>
        <v>-2339.3069375660566</v>
      </c>
      <c r="BV47" s="3503">
        <f>BN47-AW47</f>
        <v>-2399.666277566057</v>
      </c>
      <c r="CA47" s="3503">
        <f>BS47-AW47</f>
        <v>-60.359340000000429</v>
      </c>
    </row>
    <row r="48" spans="1:79" ht="31.5" x14ac:dyDescent="0.25">
      <c r="A48" s="3482"/>
      <c r="B48" s="3481" t="s">
        <v>396</v>
      </c>
      <c r="C48" s="873" t="s">
        <v>467</v>
      </c>
      <c r="D48" s="4260">
        <f>'1 уровень'!F2228</f>
        <v>100.32894736842107</v>
      </c>
      <c r="E48" s="4260">
        <f>'1 уровень'!X2228</f>
        <v>6938.1958162954543</v>
      </c>
      <c r="F48" s="4260">
        <v>1641.78</v>
      </c>
      <c r="G48" s="4260">
        <v>1641.78</v>
      </c>
      <c r="H48" s="4260">
        <v>1671.68</v>
      </c>
      <c r="I48" s="4260">
        <v>1671.6806999999999</v>
      </c>
      <c r="J48" s="4260">
        <v>183.696</v>
      </c>
      <c r="K48" s="4260">
        <v>183.696</v>
      </c>
      <c r="L48" s="4260">
        <v>160.267</v>
      </c>
      <c r="M48" s="4260">
        <v>160.26766000000001</v>
      </c>
      <c r="N48" s="4260">
        <v>332.94799999999998</v>
      </c>
      <c r="O48" s="4260">
        <v>332.94799999999998</v>
      </c>
      <c r="P48" s="4260">
        <v>253.75700000000001</v>
      </c>
      <c r="Q48" s="4260">
        <v>253.75711999999999</v>
      </c>
      <c r="R48" s="4260">
        <v>172.215</v>
      </c>
      <c r="S48" s="4260">
        <v>172.215</v>
      </c>
      <c r="T48" s="4260">
        <v>120.2</v>
      </c>
      <c r="U48" s="4260">
        <v>120.20074000000001</v>
      </c>
      <c r="V48" s="4260">
        <f>11.481/3*6</f>
        <v>22.962</v>
      </c>
      <c r="W48" s="4260">
        <f>20/3*3</f>
        <v>20</v>
      </c>
      <c r="X48" s="3490">
        <f t="shared" si="56"/>
        <v>6895.2338162954538</v>
      </c>
      <c r="Y48" s="3478">
        <f t="shared" si="14"/>
        <v>464.63</v>
      </c>
      <c r="Z48" s="3475">
        <f t="shared" si="37"/>
        <v>4955.24</v>
      </c>
      <c r="AA48" s="3470">
        <f t="shared" si="38"/>
        <v>919.65300000000002</v>
      </c>
      <c r="AB48" s="3470">
        <f t="shared" si="39"/>
        <v>527.65899999999999</v>
      </c>
      <c r="AC48" s="3470">
        <f t="shared" si="57"/>
        <v>6867.1819999999998</v>
      </c>
      <c r="AD48" s="3486">
        <f t="shared" si="58"/>
        <v>28.051816295454046</v>
      </c>
      <c r="AE48" s="3477">
        <f>'1 уровень'!Y2228</f>
        <v>6929.6608400000005</v>
      </c>
      <c r="AF48" s="3477"/>
      <c r="AG48" s="3477">
        <v>47.691103000000005</v>
      </c>
      <c r="AH48" s="3488">
        <f t="shared" si="59"/>
        <v>6881.9697370000004</v>
      </c>
      <c r="AI48" s="3475">
        <v>281.06988999999999</v>
      </c>
      <c r="AJ48" s="3475">
        <v>4671.6916700000002</v>
      </c>
      <c r="AK48" s="3475">
        <v>772.4872499999999</v>
      </c>
      <c r="AL48" s="3475">
        <v>433.44888000000003</v>
      </c>
      <c r="AM48" s="3470">
        <f t="shared" si="60"/>
        <v>6158.69769</v>
      </c>
      <c r="AN48" s="3486">
        <f t="shared" si="61"/>
        <v>-723.27204700000038</v>
      </c>
      <c r="AO48" s="3487">
        <f t="shared" si="50"/>
        <v>13.264079295453485</v>
      </c>
      <c r="AP48" s="3487">
        <f t="shared" si="51"/>
        <v>183.56011000000001</v>
      </c>
      <c r="AQ48" s="3487">
        <f t="shared" si="47"/>
        <v>283.54832999999962</v>
      </c>
      <c r="AR48" s="3487">
        <f t="shared" si="52"/>
        <v>147.16575000000012</v>
      </c>
      <c r="AS48" s="3487">
        <f t="shared" si="48"/>
        <v>94.210119999999961</v>
      </c>
      <c r="AT48" s="3470">
        <f t="shared" si="55"/>
        <v>708.48430999999971</v>
      </c>
      <c r="AU48" s="3486">
        <f t="shared" si="62"/>
        <v>695.22023070454622</v>
      </c>
      <c r="AV48" s="3486"/>
      <c r="AW48" s="2457">
        <f t="shared" si="49"/>
        <v>724.96902000000046</v>
      </c>
      <c r="AX48" s="3483"/>
      <c r="AY48" s="2540">
        <v>724.96902000000046</v>
      </c>
      <c r="AZ48" s="2540"/>
      <c r="BA48" s="2540"/>
      <c r="BB48" s="2540"/>
      <c r="BC48" s="2540"/>
      <c r="BD48" s="2540"/>
      <c r="BE48" s="2540"/>
      <c r="BF48" s="2540"/>
      <c r="BG48" s="2584">
        <f t="shared" si="63"/>
        <v>724.96902000000046</v>
      </c>
      <c r="BH48" s="3484">
        <f t="shared" si="64"/>
        <v>711.70494070454697</v>
      </c>
      <c r="BI48" s="3484">
        <f t="shared" si="30"/>
        <v>541.40891000000045</v>
      </c>
      <c r="BJ48" s="3484">
        <f t="shared" si="31"/>
        <v>-283.54832999999962</v>
      </c>
      <c r="BK48" s="3484">
        <f t="shared" si="32"/>
        <v>-147.16575000000012</v>
      </c>
      <c r="BL48" s="3484">
        <f t="shared" si="33"/>
        <v>-94.210119999999961</v>
      </c>
      <c r="BM48" s="3483">
        <f t="shared" si="34"/>
        <v>98.170393640344315</v>
      </c>
      <c r="BN48" s="3471"/>
      <c r="BO48" s="3471">
        <f t="shared" ref="BO48:BO66" si="69">IF(BI48&gt;0,IF(BI48&gt;AY48,0,AY48-BI48),AY48)</f>
        <v>183.56011000000001</v>
      </c>
      <c r="BP48" s="3471">
        <f t="shared" ref="BP48:BP50" si="70">IF(BJ48&gt;0,IF(BJ48&gt;AZ48,0,AZ48-BJ48),AZ48)</f>
        <v>0</v>
      </c>
      <c r="BQ48" s="3471">
        <f t="shared" ref="BQ48:BQ50" si="71">IF(BK48&gt;0,IF(BK48&gt;BA48,0,BA48-BK48),BA48)</f>
        <v>0</v>
      </c>
      <c r="BR48" s="3471">
        <f t="shared" ref="BR48:BR50" si="72">IF(BL48&gt;0,IF(BL48&gt;BB48,0,BB48-BL48),BB48)</f>
        <v>0</v>
      </c>
      <c r="BS48" s="3470">
        <f t="shared" si="65"/>
        <v>183.56011000000001</v>
      </c>
      <c r="BT48" s="3469">
        <f t="shared" si="66"/>
        <v>-183.56011000000001</v>
      </c>
    </row>
    <row r="49" spans="1:79" ht="31.5" x14ac:dyDescent="0.25">
      <c r="A49" s="3482"/>
      <c r="B49" s="3481" t="s">
        <v>497</v>
      </c>
      <c r="C49" s="873" t="s">
        <v>475</v>
      </c>
      <c r="D49" s="4260">
        <f>'1 уровень'!F1248</f>
        <v>101.33333333333334</v>
      </c>
      <c r="E49" s="4260">
        <f>'1 уровень'!X1248</f>
        <v>6568.6584873000002</v>
      </c>
      <c r="F49" s="4260">
        <v>1638.498</v>
      </c>
      <c r="G49" s="4260">
        <v>1638.498</v>
      </c>
      <c r="H49" s="4260">
        <v>1284.44</v>
      </c>
      <c r="I49" s="4260">
        <v>1284.4443100000001</v>
      </c>
      <c r="J49" s="4260">
        <v>27.734999999999999</v>
      </c>
      <c r="K49" s="4260">
        <v>27.734999999999999</v>
      </c>
      <c r="L49" s="4260">
        <v>19.285</v>
      </c>
      <c r="M49" s="4260">
        <v>19.28595</v>
      </c>
      <c r="N49" s="4260">
        <v>469.64100000000002</v>
      </c>
      <c r="O49" s="4260">
        <v>469.64100000000002</v>
      </c>
      <c r="P49" s="4260">
        <v>457.077</v>
      </c>
      <c r="Q49" s="4260">
        <v>457.07703000000004</v>
      </c>
      <c r="R49" s="4260">
        <v>191.352</v>
      </c>
      <c r="S49" s="4260">
        <v>191.352</v>
      </c>
      <c r="T49" s="4260">
        <v>167.78700000000001</v>
      </c>
      <c r="U49" s="4260">
        <v>167.78776999999999</v>
      </c>
      <c r="V49" s="4260">
        <f>3.496/3*6</f>
        <v>6.992</v>
      </c>
      <c r="W49" s="4260"/>
      <c r="X49" s="3490">
        <f t="shared" si="56"/>
        <v>6561.6664873</v>
      </c>
      <c r="Y49" s="3478">
        <f t="shared" si="14"/>
        <v>550.49099999999999</v>
      </c>
      <c r="Z49" s="3475">
        <f t="shared" si="37"/>
        <v>4561.4359999999997</v>
      </c>
      <c r="AA49" s="3470">
        <f t="shared" si="38"/>
        <v>1396.3589999999999</v>
      </c>
      <c r="AB49" s="3470">
        <f t="shared" si="39"/>
        <v>74.754999999999995</v>
      </c>
      <c r="AC49" s="3470">
        <f t="shared" si="57"/>
        <v>6583.0410000000002</v>
      </c>
      <c r="AD49" s="3486">
        <f t="shared" si="58"/>
        <v>-21.374512700000196</v>
      </c>
      <c r="AE49" s="3477">
        <f>'1 уровень'!Y1248</f>
        <v>6520.9996899999987</v>
      </c>
      <c r="AF49" s="3477"/>
      <c r="AG49" s="3477">
        <v>0</v>
      </c>
      <c r="AH49" s="3488">
        <f t="shared" si="59"/>
        <v>6520.9996899999987</v>
      </c>
      <c r="AI49" s="3475">
        <v>563.0634399999999</v>
      </c>
      <c r="AJ49" s="3475">
        <v>3837.4364100000003</v>
      </c>
      <c r="AK49" s="3475">
        <v>1435.38337</v>
      </c>
      <c r="AL49" s="3475">
        <v>33.049750000000003</v>
      </c>
      <c r="AM49" s="3470">
        <f t="shared" si="60"/>
        <v>5868.9329699999998</v>
      </c>
      <c r="AN49" s="3486">
        <f t="shared" si="61"/>
        <v>-652.0667199999989</v>
      </c>
      <c r="AO49" s="3487">
        <f t="shared" si="50"/>
        <v>40.666797300001235</v>
      </c>
      <c r="AP49" s="3487">
        <f t="shared" si="51"/>
        <v>-12.572439999999915</v>
      </c>
      <c r="AQ49" s="3487">
        <f t="shared" si="47"/>
        <v>723.99958999999944</v>
      </c>
      <c r="AR49" s="3487">
        <f t="shared" si="52"/>
        <v>-39.02437000000009</v>
      </c>
      <c r="AS49" s="3487">
        <f t="shared" si="48"/>
        <v>41.705249999999992</v>
      </c>
      <c r="AT49" s="3470">
        <f t="shared" si="55"/>
        <v>714.10802999999942</v>
      </c>
      <c r="AU49" s="3486">
        <f t="shared" si="62"/>
        <v>673.44123269999818</v>
      </c>
      <c r="AV49" s="3486"/>
      <c r="AW49" s="2457">
        <f t="shared" si="49"/>
        <v>652.06672000000003</v>
      </c>
      <c r="AX49" s="3483"/>
      <c r="AY49" s="2540">
        <v>652.06672000000003</v>
      </c>
      <c r="AZ49" s="2540"/>
      <c r="BA49" s="2540"/>
      <c r="BB49" s="2540"/>
      <c r="BC49" s="2540"/>
      <c r="BD49" s="2540"/>
      <c r="BE49" s="2540"/>
      <c r="BF49" s="2540"/>
      <c r="BG49" s="2584">
        <f t="shared" si="63"/>
        <v>652.06672000000003</v>
      </c>
      <c r="BH49" s="3494">
        <f t="shared" si="64"/>
        <v>611.3999226999988</v>
      </c>
      <c r="BI49" s="3484">
        <f t="shared" si="30"/>
        <v>664.63915999999995</v>
      </c>
      <c r="BJ49" s="3484">
        <f t="shared" si="31"/>
        <v>-723.99958999999944</v>
      </c>
      <c r="BK49" s="3484">
        <f t="shared" si="32"/>
        <v>39.02437000000009</v>
      </c>
      <c r="BL49" s="3484">
        <f t="shared" si="33"/>
        <v>-41.705249999999992</v>
      </c>
      <c r="BM49" s="3483">
        <f t="shared" si="34"/>
        <v>93.763399349685997</v>
      </c>
      <c r="BN49" s="3471"/>
      <c r="BO49" s="3471">
        <f t="shared" si="69"/>
        <v>0</v>
      </c>
      <c r="BP49" s="3471">
        <f t="shared" si="70"/>
        <v>0</v>
      </c>
      <c r="BQ49" s="3471">
        <f t="shared" si="71"/>
        <v>0</v>
      </c>
      <c r="BR49" s="3471">
        <f t="shared" si="72"/>
        <v>0</v>
      </c>
      <c r="BS49" s="3470">
        <f t="shared" si="65"/>
        <v>0</v>
      </c>
      <c r="BT49" s="3469">
        <f t="shared" si="66"/>
        <v>0</v>
      </c>
    </row>
    <row r="50" spans="1:79" x14ac:dyDescent="0.25">
      <c r="A50" s="3482"/>
      <c r="B50" s="2440" t="s">
        <v>781</v>
      </c>
      <c r="C50" s="904" t="s">
        <v>707</v>
      </c>
      <c r="D50" s="4260">
        <f>'1 уровень'!F1483</f>
        <v>100.62111801242236</v>
      </c>
      <c r="E50" s="4260">
        <f>'1 уровень'!X1483</f>
        <v>1692.1303820909093</v>
      </c>
      <c r="F50" s="4260">
        <v>250.47</v>
      </c>
      <c r="G50" s="4260">
        <v>250.47</v>
      </c>
      <c r="H50" s="4260">
        <v>294.649</v>
      </c>
      <c r="I50" s="4260">
        <v>294.649</v>
      </c>
      <c r="J50" s="4260">
        <v>13.893000000000001</v>
      </c>
      <c r="K50" s="4260">
        <v>13.893000000000001</v>
      </c>
      <c r="L50" s="4260">
        <v>11.894</v>
      </c>
      <c r="M50" s="4260">
        <v>11.894080000000001</v>
      </c>
      <c r="N50" s="4260">
        <v>187.86699999999999</v>
      </c>
      <c r="O50" s="4260">
        <v>187.86699999999999</v>
      </c>
      <c r="P50" s="4260">
        <v>185.98</v>
      </c>
      <c r="Q50" s="4260">
        <v>185.98018999999999</v>
      </c>
      <c r="R50" s="4260">
        <v>114.82899999999999</v>
      </c>
      <c r="S50" s="4260">
        <v>114.82899999999999</v>
      </c>
      <c r="T50" s="4260">
        <v>48.116</v>
      </c>
      <c r="U50" s="4260">
        <v>48.116970000000002</v>
      </c>
      <c r="V50" s="4260"/>
      <c r="W50" s="4260"/>
      <c r="X50" s="3490">
        <f t="shared" si="56"/>
        <v>1692.1303820909093</v>
      </c>
      <c r="Y50" s="3478">
        <f t="shared" si="14"/>
        <v>277.774</v>
      </c>
      <c r="Z50" s="3475">
        <f t="shared" si="37"/>
        <v>795.58899999999994</v>
      </c>
      <c r="AA50" s="3470">
        <f t="shared" si="38"/>
        <v>561.71399999999994</v>
      </c>
      <c r="AB50" s="3470">
        <f t="shared" si="39"/>
        <v>39.68</v>
      </c>
      <c r="AC50" s="3470">
        <f t="shared" si="57"/>
        <v>1674.7569999999998</v>
      </c>
      <c r="AD50" s="3486">
        <f t="shared" si="58"/>
        <v>17.373382090909445</v>
      </c>
      <c r="AE50" s="3477">
        <f>'1 уровень'!Y1483</f>
        <v>1642.3260400000001</v>
      </c>
      <c r="AF50" s="3477"/>
      <c r="AG50" s="3477">
        <v>0</v>
      </c>
      <c r="AH50" s="3488">
        <f t="shared" si="59"/>
        <v>1642.3260400000001</v>
      </c>
      <c r="AI50" s="3475">
        <v>120.94417</v>
      </c>
      <c r="AJ50" s="3475">
        <v>750.56328000000008</v>
      </c>
      <c r="AK50" s="3475">
        <v>565.51300000000003</v>
      </c>
      <c r="AL50" s="3475">
        <v>29.036360000000002</v>
      </c>
      <c r="AM50" s="3470">
        <f t="shared" si="60"/>
        <v>1466.05681</v>
      </c>
      <c r="AN50" s="3486">
        <f t="shared" si="61"/>
        <v>-176.26923000000011</v>
      </c>
      <c r="AO50" s="3487">
        <f t="shared" si="50"/>
        <v>49.804342090909131</v>
      </c>
      <c r="AP50" s="3487">
        <f t="shared" si="51"/>
        <v>156.82983000000002</v>
      </c>
      <c r="AQ50" s="3487">
        <f t="shared" si="47"/>
        <v>45.025719999999865</v>
      </c>
      <c r="AR50" s="3487">
        <f t="shared" si="52"/>
        <v>-3.7990000000000919</v>
      </c>
      <c r="AS50" s="3487">
        <f t="shared" si="48"/>
        <v>10.643639999999998</v>
      </c>
      <c r="AT50" s="3470">
        <f t="shared" si="55"/>
        <v>208.70018999999979</v>
      </c>
      <c r="AU50" s="3486">
        <f t="shared" si="62"/>
        <v>158.89584790909066</v>
      </c>
      <c r="AV50" s="3486"/>
      <c r="AW50" s="2457">
        <f t="shared" si="49"/>
        <v>176.26923000000005</v>
      </c>
      <c r="AX50" s="3483"/>
      <c r="AY50" s="2540">
        <v>176.26923000000005</v>
      </c>
      <c r="AZ50" s="2540"/>
      <c r="BA50" s="2540"/>
      <c r="BB50" s="2540"/>
      <c r="BC50" s="2540"/>
      <c r="BD50" s="2540"/>
      <c r="BE50" s="2540"/>
      <c r="BF50" s="2540"/>
      <c r="BG50" s="2584">
        <f t="shared" si="63"/>
        <v>176.26923000000005</v>
      </c>
      <c r="BH50" s="3494">
        <f t="shared" si="64"/>
        <v>126.46488790909092</v>
      </c>
      <c r="BI50" s="3484">
        <f t="shared" si="30"/>
        <v>19.439400000000035</v>
      </c>
      <c r="BJ50" s="3484">
        <f t="shared" si="31"/>
        <v>-45.025719999999865</v>
      </c>
      <c r="BK50" s="3484">
        <f t="shared" si="32"/>
        <v>3.7990000000000919</v>
      </c>
      <c r="BL50" s="3484">
        <f t="shared" si="33"/>
        <v>-10.643639999999998</v>
      </c>
      <c r="BM50" s="3483">
        <f t="shared" si="34"/>
        <v>71.745300021501706</v>
      </c>
      <c r="BN50" s="3471"/>
      <c r="BO50" s="3471">
        <f t="shared" si="69"/>
        <v>156.82983000000002</v>
      </c>
      <c r="BP50" s="3471">
        <f t="shared" si="70"/>
        <v>0</v>
      </c>
      <c r="BQ50" s="3471">
        <f t="shared" si="71"/>
        <v>0</v>
      </c>
      <c r="BR50" s="3471">
        <f t="shared" si="72"/>
        <v>0</v>
      </c>
      <c r="BS50" s="3470">
        <f t="shared" si="65"/>
        <v>156.82983000000002</v>
      </c>
      <c r="BT50" s="3469">
        <f t="shared" si="66"/>
        <v>-156.82983000000002</v>
      </c>
    </row>
    <row r="51" spans="1:79" ht="31.5" x14ac:dyDescent="0.25">
      <c r="A51" s="3482"/>
      <c r="B51" s="2440" t="s">
        <v>425</v>
      </c>
      <c r="C51" s="2422" t="s">
        <v>827</v>
      </c>
      <c r="D51" s="4260">
        <f>'1 уровень'!F1444</f>
        <v>98.518518518518519</v>
      </c>
      <c r="E51" s="4260">
        <f>'1 уровень'!X1444</f>
        <v>3723.6104070454548</v>
      </c>
      <c r="F51" s="4260">
        <v>898.375</v>
      </c>
      <c r="G51" s="4260">
        <v>898.375</v>
      </c>
      <c r="H51" s="4260">
        <v>799.09400000000005</v>
      </c>
      <c r="I51" s="4260">
        <v>799.09481000000005</v>
      </c>
      <c r="J51" s="4260">
        <v>25.059000000000001</v>
      </c>
      <c r="K51" s="4260">
        <v>25.059000000000001</v>
      </c>
      <c r="L51" s="4260">
        <v>31.574999999999999</v>
      </c>
      <c r="M51" s="4260">
        <v>31.57517</v>
      </c>
      <c r="N51" s="4260">
        <v>179.17400000000001</v>
      </c>
      <c r="O51" s="4260">
        <v>179.17400000000001</v>
      </c>
      <c r="P51" s="4260">
        <v>239.24199999999999</v>
      </c>
      <c r="Q51" s="4260">
        <v>239.24267</v>
      </c>
      <c r="R51" s="4260">
        <v>150.35599999999999</v>
      </c>
      <c r="S51" s="4260">
        <v>150.35599999999999</v>
      </c>
      <c r="T51" s="4260">
        <v>136.01599999999999</v>
      </c>
      <c r="U51" s="4260">
        <v>136.01614000000001</v>
      </c>
      <c r="V51" s="4260"/>
      <c r="W51" s="4260">
        <f>8.5/3*3</f>
        <v>8.5</v>
      </c>
      <c r="X51" s="3490">
        <f t="shared" si="56"/>
        <v>3715.1104070454548</v>
      </c>
      <c r="Y51" s="3478">
        <f t="shared" si="14"/>
        <v>436.72799999999995</v>
      </c>
      <c r="Z51" s="3475">
        <f t="shared" si="37"/>
        <v>2595.8440000000001</v>
      </c>
      <c r="AA51" s="3470">
        <f t="shared" si="38"/>
        <v>597.59</v>
      </c>
      <c r="AB51" s="3470">
        <f t="shared" si="39"/>
        <v>81.693000000000012</v>
      </c>
      <c r="AC51" s="3470">
        <f t="shared" si="57"/>
        <v>3711.8550000000005</v>
      </c>
      <c r="AD51" s="3486">
        <f t="shared" si="58"/>
        <v>3.2554070454543762</v>
      </c>
      <c r="AE51" s="3477">
        <f>'1 уровень'!Y1444</f>
        <v>3776.2727099999993</v>
      </c>
      <c r="AF51" s="3477"/>
      <c r="AG51" s="3477">
        <v>71.241979999999998</v>
      </c>
      <c r="AH51" s="3488">
        <f t="shared" si="59"/>
        <v>3705.0307299999995</v>
      </c>
      <c r="AI51" s="3475">
        <v>271.50842999999998</v>
      </c>
      <c r="AJ51" s="3475">
        <v>2397.6311000000005</v>
      </c>
      <c r="AK51" s="3475">
        <v>534.55778999999995</v>
      </c>
      <c r="AL51" s="3475">
        <v>110.25636</v>
      </c>
      <c r="AM51" s="3470">
        <f t="shared" si="60"/>
        <v>3313.9536800000001</v>
      </c>
      <c r="AN51" s="3486">
        <f t="shared" si="61"/>
        <v>-391.07704999999942</v>
      </c>
      <c r="AO51" s="3487">
        <f t="shared" si="50"/>
        <v>10.079677045455355</v>
      </c>
      <c r="AP51" s="3487">
        <f t="shared" si="51"/>
        <v>165.21956999999998</v>
      </c>
      <c r="AQ51" s="3487">
        <f t="shared" si="47"/>
        <v>198.21289999999954</v>
      </c>
      <c r="AR51" s="3487">
        <f t="shared" si="52"/>
        <v>63.032210000000077</v>
      </c>
      <c r="AS51" s="3487">
        <f t="shared" si="48"/>
        <v>-28.563359999999989</v>
      </c>
      <c r="AT51" s="3470">
        <f>SUM(AQ51:AS51)</f>
        <v>232.68174999999962</v>
      </c>
      <c r="AU51" s="3486">
        <f t="shared" si="62"/>
        <v>222.60207295454427</v>
      </c>
      <c r="AV51" s="3486"/>
      <c r="AW51" s="2457">
        <f t="shared" si="49"/>
        <v>353.66967999999991</v>
      </c>
      <c r="AX51" s="3483"/>
      <c r="AY51" s="2540">
        <v>353.66967999999991</v>
      </c>
      <c r="AZ51" s="2540"/>
      <c r="BA51" s="2540"/>
      <c r="BB51" s="2540"/>
      <c r="BC51" s="2540">
        <v>21.48021</v>
      </c>
      <c r="BD51" s="2540">
        <v>429.60426000000001</v>
      </c>
      <c r="BE51" s="2540">
        <v>35.800350000000002</v>
      </c>
      <c r="BF51" s="2540">
        <v>0</v>
      </c>
      <c r="BG51" s="2584">
        <f t="shared" si="63"/>
        <v>353.66967999999991</v>
      </c>
      <c r="BH51" s="3494">
        <f t="shared" si="64"/>
        <v>343.59000295454456</v>
      </c>
      <c r="BI51" s="3484">
        <f t="shared" si="30"/>
        <v>188.45010999999994</v>
      </c>
      <c r="BJ51" s="3484">
        <f t="shared" si="31"/>
        <v>-198.21289999999954</v>
      </c>
      <c r="BK51" s="3484">
        <f t="shared" si="32"/>
        <v>-63.032210000000077</v>
      </c>
      <c r="BL51" s="3484">
        <f t="shared" si="33"/>
        <v>28.563359999999989</v>
      </c>
      <c r="BM51" s="3483">
        <f t="shared" si="34"/>
        <v>97.149974222993791</v>
      </c>
      <c r="BN51" s="3471">
        <f>AW51-BH51</f>
        <v>10.079677045455355</v>
      </c>
      <c r="BO51" s="3505">
        <f t="shared" si="69"/>
        <v>165.21956999999998</v>
      </c>
      <c r="BP51" s="3505">
        <f>IF(BJ51&gt;0,IF(BJ51&gt;AZ51,0,AZ51-BJ51),AZ51)+68.42</f>
        <v>68.42</v>
      </c>
      <c r="BQ51" s="3505">
        <f>BA51</f>
        <v>0</v>
      </c>
      <c r="BR51" s="3505">
        <f>BB51</f>
        <v>0</v>
      </c>
      <c r="BS51" s="3470">
        <f t="shared" si="65"/>
        <v>233.63956999999999</v>
      </c>
      <c r="BT51" s="3469">
        <f t="shared" si="66"/>
        <v>-223.55989295454464</v>
      </c>
    </row>
    <row r="52" spans="1:79" x14ac:dyDescent="0.25">
      <c r="A52" s="3482"/>
      <c r="B52" s="3481" t="s">
        <v>499</v>
      </c>
      <c r="C52" s="873" t="s">
        <v>476</v>
      </c>
      <c r="D52" s="4260">
        <f>'1 уровень'!F1150</f>
        <v>98.266666666666666</v>
      </c>
      <c r="E52" s="4260">
        <f>'1 уровень'!X1150</f>
        <v>6287.5240375606063</v>
      </c>
      <c r="F52" s="4260">
        <v>1207.2470000000001</v>
      </c>
      <c r="G52" s="4260">
        <v>1207.2470000000001</v>
      </c>
      <c r="H52" s="4260">
        <v>1089.2639999999999</v>
      </c>
      <c r="I52" s="4260">
        <v>1089.26414</v>
      </c>
      <c r="J52" s="4260">
        <v>65.603999999999999</v>
      </c>
      <c r="K52" s="4260">
        <v>65.603999999999999</v>
      </c>
      <c r="L52" s="4260">
        <v>64.191999999999993</v>
      </c>
      <c r="M52" s="4260">
        <v>64.192359999999994</v>
      </c>
      <c r="N52" s="4260">
        <v>619.97199999999998</v>
      </c>
      <c r="O52" s="4260">
        <v>619.97199999999998</v>
      </c>
      <c r="P52" s="4260">
        <v>676.02499999999998</v>
      </c>
      <c r="Q52" s="4260">
        <v>676.02581000000009</v>
      </c>
      <c r="R52" s="4260">
        <v>213.267</v>
      </c>
      <c r="S52" s="4260">
        <v>213.267</v>
      </c>
      <c r="T52" s="4260">
        <v>176.52799999999999</v>
      </c>
      <c r="U52" s="4260">
        <v>176.52898999999999</v>
      </c>
      <c r="V52" s="4260">
        <f>3.375/3*6</f>
        <v>6.75</v>
      </c>
      <c r="W52" s="4260"/>
      <c r="X52" s="3490">
        <f t="shared" si="56"/>
        <v>6280.7740375606063</v>
      </c>
      <c r="Y52" s="3478">
        <f t="shared" si="14"/>
        <v>603.06200000000001</v>
      </c>
      <c r="Z52" s="3475">
        <f t="shared" si="37"/>
        <v>3503.7579999999998</v>
      </c>
      <c r="AA52" s="3470">
        <f t="shared" si="38"/>
        <v>1915.9690000000001</v>
      </c>
      <c r="AB52" s="3470">
        <f t="shared" si="39"/>
        <v>195.39999999999998</v>
      </c>
      <c r="AC52" s="3470">
        <f t="shared" si="57"/>
        <v>6218.1889999999994</v>
      </c>
      <c r="AD52" s="3486">
        <f t="shared" si="58"/>
        <v>62.585037560606906</v>
      </c>
      <c r="AE52" s="3477">
        <f>'1 уровень'!Y1150</f>
        <v>6238.7821099999983</v>
      </c>
      <c r="AF52" s="3477"/>
      <c r="AG52" s="3477">
        <v>22.118239999999997</v>
      </c>
      <c r="AH52" s="3488">
        <f t="shared" si="59"/>
        <v>6216.6638699999985</v>
      </c>
      <c r="AI52" s="3475">
        <v>605.87897999999996</v>
      </c>
      <c r="AJ52" s="3475">
        <v>2940.7435399999999</v>
      </c>
      <c r="AK52" s="3475">
        <v>1877.7684499999996</v>
      </c>
      <c r="AL52" s="3475">
        <v>188.36777999999998</v>
      </c>
      <c r="AM52" s="3470">
        <f t="shared" si="60"/>
        <v>5612.7587499999991</v>
      </c>
      <c r="AN52" s="3486">
        <f t="shared" si="61"/>
        <v>-603.90511999999944</v>
      </c>
      <c r="AO52" s="3487">
        <f t="shared" si="50"/>
        <v>64.110167560607806</v>
      </c>
      <c r="AP52" s="3487">
        <f t="shared" si="51"/>
        <v>-2.8169799999999441</v>
      </c>
      <c r="AQ52" s="3487">
        <f t="shared" si="47"/>
        <v>563.01445999999987</v>
      </c>
      <c r="AR52" s="3487">
        <f t="shared" si="52"/>
        <v>38.200550000000476</v>
      </c>
      <c r="AS52" s="3487">
        <f t="shared" si="48"/>
        <v>7.0322199999999953</v>
      </c>
      <c r="AT52" s="3470">
        <f t="shared" ref="AT52:AT81" si="73">SUM(AP52:AS52)</f>
        <v>605.43025000000034</v>
      </c>
      <c r="AU52" s="3486">
        <f t="shared" si="62"/>
        <v>541.32008243939254</v>
      </c>
      <c r="AV52" s="3486"/>
      <c r="AW52" s="2457">
        <f t="shared" si="49"/>
        <v>604.98255999999958</v>
      </c>
      <c r="AX52" s="3483"/>
      <c r="AY52" s="2540">
        <v>604.98255999999958</v>
      </c>
      <c r="AZ52" s="2540"/>
      <c r="BA52" s="2540"/>
      <c r="BB52" s="2540"/>
      <c r="BC52" s="2540">
        <v>82.574789999999993</v>
      </c>
      <c r="BD52" s="2540">
        <v>396.88076000000001</v>
      </c>
      <c r="BE52" s="2540">
        <v>188.96923000000001</v>
      </c>
      <c r="BF52" s="2540">
        <v>32.32667</v>
      </c>
      <c r="BG52" s="2584">
        <f t="shared" si="63"/>
        <v>604.98255999999958</v>
      </c>
      <c r="BH52" s="3494">
        <f t="shared" si="64"/>
        <v>540.87239243939177</v>
      </c>
      <c r="BI52" s="3484">
        <f t="shared" si="30"/>
        <v>607.79953999999952</v>
      </c>
      <c r="BJ52" s="3484">
        <f t="shared" si="31"/>
        <v>-563.01445999999987</v>
      </c>
      <c r="BK52" s="3484">
        <f t="shared" si="32"/>
        <v>-38.200550000000476</v>
      </c>
      <c r="BL52" s="3484">
        <f t="shared" si="33"/>
        <v>-7.0322199999999953</v>
      </c>
      <c r="BM52" s="3483">
        <f t="shared" si="34"/>
        <v>89.402972614515065</v>
      </c>
      <c r="BN52" s="3471">
        <f>AW52-BH52</f>
        <v>64.110167560607806</v>
      </c>
      <c r="BO52" s="3471">
        <f t="shared" si="69"/>
        <v>0</v>
      </c>
      <c r="BP52" s="3471">
        <f t="shared" ref="BP52:BP63" si="74">IF(BJ52&gt;0,IF(BJ52&gt;AZ52,0,AZ52-BJ52),AZ52)</f>
        <v>0</v>
      </c>
      <c r="BQ52" s="3471">
        <f t="shared" ref="BQ52:BQ63" si="75">IF(BK52&gt;0,IF(BK52&gt;BA52,0,BA52-BK52),BA52)</f>
        <v>0</v>
      </c>
      <c r="BR52" s="3471">
        <f t="shared" ref="BR52:BR63" si="76">IF(BL52&gt;0,IF(BL52&gt;BB52,0,BB52-BL52),BB52)</f>
        <v>0</v>
      </c>
      <c r="BS52" s="3470">
        <f t="shared" si="65"/>
        <v>0</v>
      </c>
      <c r="BT52" s="3469">
        <f t="shared" si="66"/>
        <v>64.110167560607806</v>
      </c>
    </row>
    <row r="53" spans="1:79" ht="31.5" x14ac:dyDescent="0.25">
      <c r="A53" s="3482"/>
      <c r="B53" s="3481" t="s">
        <v>501</v>
      </c>
      <c r="C53" s="873" t="s">
        <v>706</v>
      </c>
      <c r="D53" s="4260">
        <f>'1 уровень'!F1209</f>
        <v>99.821746880570402</v>
      </c>
      <c r="E53" s="4260">
        <f>'1 уровень'!X1209</f>
        <v>4548.905694666666</v>
      </c>
      <c r="F53" s="4260">
        <v>1014.078</v>
      </c>
      <c r="G53" s="4260">
        <v>1014.078</v>
      </c>
      <c r="H53" s="4260">
        <v>973.95299999999997</v>
      </c>
      <c r="I53" s="4260">
        <v>973.95316000000003</v>
      </c>
      <c r="J53" s="4260">
        <v>5.8170000000000002</v>
      </c>
      <c r="K53" s="4260">
        <v>5.8170000000000002</v>
      </c>
      <c r="L53" s="4260">
        <v>14.558</v>
      </c>
      <c r="M53" s="4260">
        <v>14.558339999999999</v>
      </c>
      <c r="N53" s="4260">
        <v>265.767</v>
      </c>
      <c r="O53" s="4260">
        <v>265.767</v>
      </c>
      <c r="P53" s="4260">
        <v>247.49100000000001</v>
      </c>
      <c r="Q53" s="4260">
        <v>247.49182999999999</v>
      </c>
      <c r="R53" s="4260">
        <v>231.01499999999999</v>
      </c>
      <c r="S53" s="4260">
        <v>231.01499999999999</v>
      </c>
      <c r="T53" s="4260">
        <v>211.095</v>
      </c>
      <c r="U53" s="4260">
        <v>211.09598</v>
      </c>
      <c r="V53" s="4260">
        <f>14.238/3*6</f>
        <v>28.475999999999999</v>
      </c>
      <c r="W53" s="4260">
        <f>8.7/3*3</f>
        <v>8.6999999999999993</v>
      </c>
      <c r="X53" s="3490">
        <f t="shared" si="56"/>
        <v>4511.7296946666665</v>
      </c>
      <c r="Y53" s="3478">
        <f t="shared" si="14"/>
        <v>673.125</v>
      </c>
      <c r="Z53" s="3475">
        <f t="shared" si="37"/>
        <v>3002.1089999999999</v>
      </c>
      <c r="AA53" s="3470">
        <f t="shared" si="38"/>
        <v>779.02499999999998</v>
      </c>
      <c r="AB53" s="3470">
        <f t="shared" si="39"/>
        <v>26.192</v>
      </c>
      <c r="AC53" s="3470">
        <f t="shared" si="57"/>
        <v>4480.451</v>
      </c>
      <c r="AD53" s="3486">
        <f t="shared" si="58"/>
        <v>31.278694666666524</v>
      </c>
      <c r="AE53" s="3477">
        <f>'1 уровень'!Y1209</f>
        <v>4441.3197999999993</v>
      </c>
      <c r="AF53" s="3477"/>
      <c r="AG53" s="3477">
        <v>14.7455</v>
      </c>
      <c r="AH53" s="3488">
        <f t="shared" si="59"/>
        <v>4426.5742999999993</v>
      </c>
      <c r="AI53" s="3475">
        <v>581.20302000000015</v>
      </c>
      <c r="AJ53" s="3475">
        <v>2770.2011900000002</v>
      </c>
      <c r="AK53" s="3475">
        <v>619.94821999999999</v>
      </c>
      <c r="AL53" s="3475">
        <v>32.326669999999993</v>
      </c>
      <c r="AM53" s="3470">
        <f t="shared" si="60"/>
        <v>4003.6791000000007</v>
      </c>
      <c r="AN53" s="3486">
        <f t="shared" si="61"/>
        <v>-422.89519999999857</v>
      </c>
      <c r="AO53" s="3487">
        <f t="shared" si="50"/>
        <v>85.155394666667235</v>
      </c>
      <c r="AP53" s="3487">
        <f t="shared" si="51"/>
        <v>91.921979999999849</v>
      </c>
      <c r="AQ53" s="3487">
        <f t="shared" si="47"/>
        <v>231.9078099999997</v>
      </c>
      <c r="AR53" s="3487">
        <f t="shared" si="52"/>
        <v>159.07677999999999</v>
      </c>
      <c r="AS53" s="3487">
        <f t="shared" si="48"/>
        <v>-6.1346699999999927</v>
      </c>
      <c r="AT53" s="3470">
        <f t="shared" si="73"/>
        <v>476.77189999999956</v>
      </c>
      <c r="AU53" s="3486">
        <f t="shared" si="62"/>
        <v>391.61650533333233</v>
      </c>
      <c r="AV53" s="3486"/>
      <c r="AW53" s="2457">
        <f t="shared" si="49"/>
        <v>436.90191999999945</v>
      </c>
      <c r="AX53" s="3483"/>
      <c r="AY53" s="2540">
        <v>436.90191999999945</v>
      </c>
      <c r="AZ53" s="2540"/>
      <c r="BA53" s="2540"/>
      <c r="BB53" s="2540"/>
      <c r="BC53" s="2540"/>
      <c r="BD53" s="2540"/>
      <c r="BE53" s="2540"/>
      <c r="BF53" s="2540"/>
      <c r="BG53" s="2584">
        <f t="shared" si="63"/>
        <v>436.90191999999945</v>
      </c>
      <c r="BH53" s="3494">
        <f t="shared" si="64"/>
        <v>351.74652533333222</v>
      </c>
      <c r="BI53" s="3484">
        <f t="shared" si="30"/>
        <v>344.9799399999996</v>
      </c>
      <c r="BJ53" s="3484">
        <f t="shared" si="31"/>
        <v>-231.9078099999997</v>
      </c>
      <c r="BK53" s="3484">
        <f t="shared" si="32"/>
        <v>-159.07677999999999</v>
      </c>
      <c r="BL53" s="3484">
        <f t="shared" si="33"/>
        <v>6.1346699999999927</v>
      </c>
      <c r="BM53" s="3483">
        <f t="shared" si="34"/>
        <v>80.509265176342709</v>
      </c>
      <c r="BN53" s="3471">
        <f>AW53-BH53</f>
        <v>85.155394666667235</v>
      </c>
      <c r="BO53" s="3471">
        <f t="shared" si="69"/>
        <v>91.921979999999849</v>
      </c>
      <c r="BP53" s="3471">
        <f t="shared" si="74"/>
        <v>0</v>
      </c>
      <c r="BQ53" s="3471">
        <f t="shared" si="75"/>
        <v>0</v>
      </c>
      <c r="BR53" s="3471">
        <f t="shared" si="76"/>
        <v>0</v>
      </c>
      <c r="BS53" s="3470">
        <f t="shared" si="65"/>
        <v>91.921979999999849</v>
      </c>
      <c r="BT53" s="3469">
        <f t="shared" si="66"/>
        <v>-6.766585333332614</v>
      </c>
    </row>
    <row r="54" spans="1:79" ht="31.15" customHeight="1" x14ac:dyDescent="0.25">
      <c r="A54" s="3482"/>
      <c r="B54" s="3481" t="s">
        <v>390</v>
      </c>
      <c r="C54" s="873" t="s">
        <v>459</v>
      </c>
      <c r="D54" s="4260">
        <f>'Аян '!F53</f>
        <v>100.29411764705883</v>
      </c>
      <c r="E54" s="4260">
        <f>'Аян '!X53</f>
        <v>10438.978552095681</v>
      </c>
      <c r="F54" s="4260">
        <v>3284.37</v>
      </c>
      <c r="G54" s="4260">
        <v>3284.37</v>
      </c>
      <c r="H54" s="4260">
        <v>3131.3560000000002</v>
      </c>
      <c r="I54" s="4260">
        <v>3131.3562200000001</v>
      </c>
      <c r="J54" s="4260"/>
      <c r="K54" s="4260"/>
      <c r="L54" s="4260"/>
      <c r="M54" s="4260"/>
      <c r="N54" s="4260">
        <v>98.472999999999999</v>
      </c>
      <c r="O54" s="4260">
        <v>98.472999999999999</v>
      </c>
      <c r="P54" s="4260">
        <v>67.932000000000002</v>
      </c>
      <c r="Q54" s="4260">
        <v>67.932310000000001</v>
      </c>
      <c r="R54" s="4260"/>
      <c r="S54" s="4260"/>
      <c r="T54" s="4260">
        <v>35.582999999999998</v>
      </c>
      <c r="U54" s="4260">
        <v>35.583589999999994</v>
      </c>
      <c r="V54" s="4260">
        <f>24.533/3*6</f>
        <v>49.066000000000003</v>
      </c>
      <c r="W54" s="4260"/>
      <c r="X54" s="3490">
        <f>E54-V54-W54</f>
        <v>10389.91255209568</v>
      </c>
      <c r="Y54" s="3478">
        <f>R54+S54+T54/3*3</f>
        <v>35.582999999999998</v>
      </c>
      <c r="Z54" s="3475">
        <f>F54+G54+H54/3*3</f>
        <v>9700.0960000000014</v>
      </c>
      <c r="AA54" s="3470">
        <f>N54+O54+P54/3*3</f>
        <v>264.87799999999999</v>
      </c>
      <c r="AB54" s="3470">
        <f>J54+K54+L54/3*3</f>
        <v>0</v>
      </c>
      <c r="AC54" s="3470">
        <f>SUM(Y54:AB54)</f>
        <v>10000.557000000003</v>
      </c>
      <c r="AD54" s="3486">
        <f>X54-AC54</f>
        <v>389.35555209567792</v>
      </c>
      <c r="AE54" s="3477">
        <f>'Аян '!Y53</f>
        <v>10308.026180000001</v>
      </c>
      <c r="AF54" s="3477"/>
      <c r="AG54" s="3477">
        <v>49.555510000000005</v>
      </c>
      <c r="AH54" s="3488">
        <f>AE54-AG54</f>
        <v>10258.470670000001</v>
      </c>
      <c r="AI54" s="3475">
        <v>81.869949999999989</v>
      </c>
      <c r="AJ54" s="3475">
        <v>8956.9764300000006</v>
      </c>
      <c r="AK54" s="3475">
        <v>232.69736</v>
      </c>
      <c r="AL54" s="3475">
        <v>0</v>
      </c>
      <c r="AM54" s="3470">
        <f>SUM(AI54:AL54)</f>
        <v>9271.543740000001</v>
      </c>
      <c r="AN54" s="3486">
        <f>AM54-AH54</f>
        <v>-986.92692999999963</v>
      </c>
      <c r="AO54" s="3487">
        <f>X54-AH54</f>
        <v>131.44188209567983</v>
      </c>
      <c r="AP54" s="3487">
        <f>Y54-AI54</f>
        <v>-46.28694999999999</v>
      </c>
      <c r="AQ54" s="3487">
        <f>Z54-AJ54</f>
        <v>743.11957000000075</v>
      </c>
      <c r="AR54" s="3487">
        <f>AA54-AK54</f>
        <v>32.180639999999983</v>
      </c>
      <c r="AS54" s="3487">
        <f>AB54-AL54</f>
        <v>0</v>
      </c>
      <c r="AT54" s="3470">
        <f>SUM(AP54:AS54)</f>
        <v>729.01326000000086</v>
      </c>
      <c r="AU54" s="3486">
        <f>AT54-AO54</f>
        <v>597.57137790432103</v>
      </c>
      <c r="AV54" s="3486"/>
      <c r="AW54" s="2457">
        <f>SUM(AY54:BB54)</f>
        <v>986.92693000000008</v>
      </c>
      <c r="AX54" s="3483"/>
      <c r="AY54" s="2540">
        <v>0</v>
      </c>
      <c r="AZ54" s="2540">
        <v>930.93564000000003</v>
      </c>
      <c r="BA54" s="2540">
        <v>55.991289999999999</v>
      </c>
      <c r="BB54" s="2540">
        <v>0</v>
      </c>
      <c r="BC54" s="2540">
        <v>0</v>
      </c>
      <c r="BD54" s="2540">
        <v>1144.67517</v>
      </c>
      <c r="BE54" s="2540">
        <v>30.14978</v>
      </c>
      <c r="BF54" s="2540">
        <v>0</v>
      </c>
      <c r="BG54" s="2584">
        <f>AV54+AW54</f>
        <v>986.92693000000008</v>
      </c>
      <c r="BH54" s="3494">
        <f>AW54-AO54</f>
        <v>855.48504790432025</v>
      </c>
      <c r="BI54" s="3484">
        <f>AY54-AP54</f>
        <v>46.28694999999999</v>
      </c>
      <c r="BJ54" s="3484">
        <f>AZ54-AQ54</f>
        <v>187.81606999999929</v>
      </c>
      <c r="BK54" s="3484">
        <f>BA54-AR54</f>
        <v>23.810650000000017</v>
      </c>
      <c r="BL54" s="3484">
        <f>BB54-AS54</f>
        <v>0</v>
      </c>
      <c r="BM54" s="3483">
        <f>BH54/AW54*100</f>
        <v>86.681700731818125</v>
      </c>
      <c r="BN54" s="3471">
        <f>AW54-BH54</f>
        <v>131.44188209567983</v>
      </c>
      <c r="BO54" s="3505">
        <f>IF(BI54&gt;0,IF(BI54&gt;AY54,0,AY54-BI54),AY54)</f>
        <v>0</v>
      </c>
      <c r="BP54" s="3505">
        <f>IF(BJ54&gt;0,IF(BJ54&gt;AZ54,0,AZ54-BJ54),AZ54)</f>
        <v>743.11957000000075</v>
      </c>
      <c r="BQ54" s="3505">
        <f>IF(BK54&gt;0,IF(BK54&gt;BA54,0,BA54-BK54),BA54)</f>
        <v>32.180639999999983</v>
      </c>
      <c r="BR54" s="3505">
        <f>IF(BL54&gt;0,IF(BL54&gt;BB54,0,BB54-BL54),BB54)</f>
        <v>0</v>
      </c>
      <c r="BS54" s="3506">
        <f>SUM(BO54:BR54)</f>
        <v>775.30021000000079</v>
      </c>
      <c r="BT54" s="3469">
        <f>BN54-BS54</f>
        <v>-643.85832790432096</v>
      </c>
      <c r="BV54" s="3503">
        <f>BN54-AW54</f>
        <v>-855.48504790432025</v>
      </c>
      <c r="BW54" s="3503">
        <f>BO54-AY54</f>
        <v>0</v>
      </c>
      <c r="BX54" s="3503">
        <f>BP54-AZ54</f>
        <v>-187.81606999999929</v>
      </c>
      <c r="BY54" s="3503">
        <f>BQ54-BA54</f>
        <v>-23.810650000000017</v>
      </c>
      <c r="BZ54" s="3503">
        <f>BR54-BB54</f>
        <v>0</v>
      </c>
    </row>
    <row r="55" spans="1:79" ht="31.15" customHeight="1" x14ac:dyDescent="0.25">
      <c r="A55" s="3482"/>
      <c r="B55" s="3481" t="s">
        <v>799</v>
      </c>
      <c r="C55" s="904" t="s">
        <v>709</v>
      </c>
      <c r="D55" s="4260">
        <f>'1 уровень'!F1597</f>
        <v>86.666666666666671</v>
      </c>
      <c r="E55" s="4260">
        <f>'1 уровень'!X1597</f>
        <v>297.28790000000004</v>
      </c>
      <c r="F55" s="4260">
        <v>46.83</v>
      </c>
      <c r="G55" s="4260">
        <v>46.83</v>
      </c>
      <c r="H55" s="4260">
        <v>44.506</v>
      </c>
      <c r="I55" s="4260">
        <v>44.506680000000003</v>
      </c>
      <c r="J55" s="4260"/>
      <c r="K55" s="4260"/>
      <c r="L55" s="4260"/>
      <c r="M55" s="4260"/>
      <c r="N55" s="4260">
        <v>33.279000000000003</v>
      </c>
      <c r="O55" s="4260">
        <v>33.279000000000003</v>
      </c>
      <c r="P55" s="4260">
        <v>31.628</v>
      </c>
      <c r="Q55" s="4260">
        <v>31.62819</v>
      </c>
      <c r="R55" s="4260">
        <v>20.341000000000001</v>
      </c>
      <c r="S55" s="4260">
        <v>20.341000000000001</v>
      </c>
      <c r="T55" s="4260">
        <v>19.332000000000001</v>
      </c>
      <c r="U55" s="4260">
        <v>19.332049999999999</v>
      </c>
      <c r="V55" s="4260"/>
      <c r="W55" s="4260"/>
      <c r="X55" s="3490">
        <f t="shared" si="56"/>
        <v>297.28790000000004</v>
      </c>
      <c r="Y55" s="3478">
        <f t="shared" si="14"/>
        <v>60.014000000000003</v>
      </c>
      <c r="Z55" s="3475">
        <f t="shared" si="37"/>
        <v>138.166</v>
      </c>
      <c r="AA55" s="3470">
        <f t="shared" si="38"/>
        <v>98.186000000000007</v>
      </c>
      <c r="AB55" s="3470">
        <f t="shared" si="39"/>
        <v>0</v>
      </c>
      <c r="AC55" s="3470">
        <f t="shared" si="57"/>
        <v>296.36599999999999</v>
      </c>
      <c r="AD55" s="3486">
        <f t="shared" si="58"/>
        <v>0.92190000000005057</v>
      </c>
      <c r="AE55" s="3477">
        <f>'1 уровень'!Y1597</f>
        <v>154.90707</v>
      </c>
      <c r="AF55" s="3477"/>
      <c r="AG55" s="3477">
        <v>0</v>
      </c>
      <c r="AH55" s="3488">
        <f t="shared" si="59"/>
        <v>154.90707</v>
      </c>
      <c r="AI55" s="3475">
        <v>10.66666</v>
      </c>
      <c r="AJ55" s="3475">
        <v>101.57377</v>
      </c>
      <c r="AK55" s="3475">
        <v>21.333320000000001</v>
      </c>
      <c r="AL55" s="3475">
        <v>0</v>
      </c>
      <c r="AM55" s="3470">
        <f t="shared" si="60"/>
        <v>133.57375000000002</v>
      </c>
      <c r="AN55" s="3486">
        <f t="shared" si="61"/>
        <v>-21.333319999999986</v>
      </c>
      <c r="AO55" s="3487">
        <f t="shared" si="50"/>
        <v>142.38083000000003</v>
      </c>
      <c r="AP55" s="3487">
        <f t="shared" si="51"/>
        <v>49.347340000000003</v>
      </c>
      <c r="AQ55" s="3487">
        <f t="shared" si="47"/>
        <v>36.592230000000001</v>
      </c>
      <c r="AR55" s="3487">
        <f t="shared" si="52"/>
        <v>76.852680000000007</v>
      </c>
      <c r="AS55" s="3487">
        <f t="shared" si="48"/>
        <v>0</v>
      </c>
      <c r="AT55" s="3470">
        <f t="shared" si="73"/>
        <v>162.79225000000002</v>
      </c>
      <c r="AU55" s="3486">
        <f t="shared" si="62"/>
        <v>20.411419999999993</v>
      </c>
      <c r="AV55" s="3486"/>
      <c r="AW55" s="2457">
        <f t="shared" si="49"/>
        <v>21.333320000000001</v>
      </c>
      <c r="AX55" s="3499"/>
      <c r="AY55" s="2540">
        <v>21.333320000000001</v>
      </c>
      <c r="AZ55" s="2540"/>
      <c r="BA55" s="2540"/>
      <c r="BB55" s="2540"/>
      <c r="BC55" s="2540"/>
      <c r="BD55" s="2540"/>
      <c r="BE55" s="2540"/>
      <c r="BF55" s="2540"/>
      <c r="BG55" s="2584">
        <f t="shared" si="63"/>
        <v>21.333320000000001</v>
      </c>
      <c r="BH55" s="3494">
        <f t="shared" si="64"/>
        <v>-121.04751000000003</v>
      </c>
      <c r="BI55" s="3484">
        <f t="shared" si="30"/>
        <v>-28.014020000000002</v>
      </c>
      <c r="BJ55" s="3484">
        <f t="shared" si="31"/>
        <v>-36.592230000000001</v>
      </c>
      <c r="BK55" s="3484">
        <f t="shared" si="32"/>
        <v>-76.852680000000007</v>
      </c>
      <c r="BL55" s="3484">
        <f t="shared" si="33"/>
        <v>0</v>
      </c>
      <c r="BM55" s="3483">
        <f t="shared" si="34"/>
        <v>-567.41055775659868</v>
      </c>
      <c r="BN55" s="3471"/>
      <c r="BO55" s="3471">
        <f t="shared" si="69"/>
        <v>21.333320000000001</v>
      </c>
      <c r="BP55" s="3471">
        <f t="shared" si="74"/>
        <v>0</v>
      </c>
      <c r="BQ55" s="3471">
        <f t="shared" si="75"/>
        <v>0</v>
      </c>
      <c r="BR55" s="3471">
        <f t="shared" si="76"/>
        <v>0</v>
      </c>
      <c r="BS55" s="3470">
        <f t="shared" si="65"/>
        <v>21.333320000000001</v>
      </c>
      <c r="BT55" s="3469">
        <f t="shared" si="66"/>
        <v>-21.333320000000001</v>
      </c>
      <c r="BV55" s="3503">
        <f>BN55-AW55</f>
        <v>-21.333320000000001</v>
      </c>
      <c r="CA55" s="3503"/>
    </row>
    <row r="56" spans="1:79" ht="31.5" x14ac:dyDescent="0.25">
      <c r="A56" s="3482"/>
      <c r="B56" s="3481" t="s">
        <v>408</v>
      </c>
      <c r="C56" s="873" t="s">
        <v>519</v>
      </c>
      <c r="D56" s="4260">
        <f>'1 уровень'!F421</f>
        <v>86.725663716814154</v>
      </c>
      <c r="E56" s="4260">
        <f>'1 уровень'!X421</f>
        <v>1353.5577052104543</v>
      </c>
      <c r="F56" s="4260">
        <v>247.09399999999999</v>
      </c>
      <c r="G56" s="4260">
        <v>247.09399999999999</v>
      </c>
      <c r="H56" s="4260">
        <v>285.58</v>
      </c>
      <c r="I56" s="4260">
        <v>285.58058</v>
      </c>
      <c r="J56" s="4260">
        <v>13.727</v>
      </c>
      <c r="K56" s="4260">
        <v>13.727</v>
      </c>
      <c r="L56" s="4260">
        <v>11.301</v>
      </c>
      <c r="M56" s="4260">
        <v>11.30151</v>
      </c>
      <c r="N56" s="4260">
        <v>128.12299999999999</v>
      </c>
      <c r="O56" s="4260">
        <v>128.12299999999999</v>
      </c>
      <c r="P56" s="4260">
        <v>90.846000000000004</v>
      </c>
      <c r="Q56" s="4260">
        <v>90.846789999999999</v>
      </c>
      <c r="R56" s="4260">
        <v>68.637</v>
      </c>
      <c r="S56" s="4260">
        <v>68.637</v>
      </c>
      <c r="T56" s="4260">
        <v>46.944000000000003</v>
      </c>
      <c r="U56" s="4260">
        <v>46.944749999999999</v>
      </c>
      <c r="V56" s="4260"/>
      <c r="W56" s="4260"/>
      <c r="X56" s="3490">
        <f t="shared" si="56"/>
        <v>1353.5577052104543</v>
      </c>
      <c r="Y56" s="3478">
        <f t="shared" si="14"/>
        <v>184.21800000000002</v>
      </c>
      <c r="Z56" s="3475">
        <f t="shared" si="37"/>
        <v>779.76800000000003</v>
      </c>
      <c r="AA56" s="3470">
        <f t="shared" si="38"/>
        <v>347.09199999999998</v>
      </c>
      <c r="AB56" s="3470">
        <f t="shared" si="39"/>
        <v>38.755000000000003</v>
      </c>
      <c r="AC56" s="3470">
        <f t="shared" si="57"/>
        <v>1349.8330000000001</v>
      </c>
      <c r="AD56" s="3486">
        <f t="shared" si="58"/>
        <v>3.7247052104542036</v>
      </c>
      <c r="AE56" s="3477">
        <f>'1 уровень'!Y421</f>
        <v>1197.5494999999999</v>
      </c>
      <c r="AF56" s="3477"/>
      <c r="AG56" s="3477">
        <v>0</v>
      </c>
      <c r="AH56" s="3488">
        <f t="shared" si="59"/>
        <v>1197.5494999999999</v>
      </c>
      <c r="AI56" s="3475">
        <v>142.91149000000001</v>
      </c>
      <c r="AJ56" s="3475">
        <v>752.49005999999997</v>
      </c>
      <c r="AK56" s="3475">
        <v>287.11180000000002</v>
      </c>
      <c r="AL56" s="3475">
        <v>15.036149999999999</v>
      </c>
      <c r="AM56" s="3470">
        <f t="shared" si="60"/>
        <v>1197.5495000000001</v>
      </c>
      <c r="AN56" s="3486">
        <f t="shared" si="61"/>
        <v>0</v>
      </c>
      <c r="AO56" s="3487">
        <f t="shared" si="50"/>
        <v>156.00820521045443</v>
      </c>
      <c r="AP56" s="3487">
        <f t="shared" si="51"/>
        <v>41.306510000000003</v>
      </c>
      <c r="AQ56" s="3487">
        <f t="shared" si="47"/>
        <v>27.277940000000058</v>
      </c>
      <c r="AR56" s="3487">
        <f t="shared" si="52"/>
        <v>59.980199999999968</v>
      </c>
      <c r="AS56" s="3487">
        <f t="shared" si="48"/>
        <v>23.718850000000003</v>
      </c>
      <c r="AT56" s="3470">
        <f t="shared" si="73"/>
        <v>152.28350000000003</v>
      </c>
      <c r="AU56" s="3486">
        <f t="shared" si="62"/>
        <v>-3.7247052104544025</v>
      </c>
      <c r="AV56" s="3486"/>
      <c r="AW56" s="2457">
        <f t="shared" si="49"/>
        <v>0</v>
      </c>
      <c r="AX56" s="3483"/>
      <c r="AY56" s="2540">
        <v>0</v>
      </c>
      <c r="AZ56" s="2540"/>
      <c r="BA56" s="2540"/>
      <c r="BB56" s="2540"/>
      <c r="BC56" s="2540">
        <v>0</v>
      </c>
      <c r="BD56" s="2540">
        <v>143.63101</v>
      </c>
      <c r="BE56" s="2540">
        <v>49.834089999999996</v>
      </c>
      <c r="BF56" s="2540">
        <v>15.036149999999999</v>
      </c>
      <c r="BG56" s="2584">
        <f t="shared" si="63"/>
        <v>0</v>
      </c>
      <c r="BH56" s="3494">
        <f t="shared" si="64"/>
        <v>-156.00820521045443</v>
      </c>
      <c r="BI56" s="3484">
        <f t="shared" si="30"/>
        <v>-41.306510000000003</v>
      </c>
      <c r="BJ56" s="3484">
        <f t="shared" si="31"/>
        <v>-27.277940000000058</v>
      </c>
      <c r="BK56" s="3484">
        <f t="shared" si="32"/>
        <v>-59.980199999999968</v>
      </c>
      <c r="BL56" s="3484">
        <f t="shared" si="33"/>
        <v>-23.718850000000003</v>
      </c>
      <c r="BM56" s="3483" t="e">
        <f t="shared" si="34"/>
        <v>#DIV/0!</v>
      </c>
      <c r="BN56" s="3471">
        <f>AW56-BH56</f>
        <v>156.00820521045443</v>
      </c>
      <c r="BO56" s="3471">
        <f t="shared" si="69"/>
        <v>0</v>
      </c>
      <c r="BP56" s="3471">
        <f t="shared" si="74"/>
        <v>0</v>
      </c>
      <c r="BQ56" s="3471">
        <f t="shared" si="75"/>
        <v>0</v>
      </c>
      <c r="BR56" s="3471">
        <f t="shared" si="76"/>
        <v>0</v>
      </c>
      <c r="BS56" s="3470">
        <f t="shared" si="65"/>
        <v>0</v>
      </c>
      <c r="BT56" s="3469">
        <f t="shared" si="66"/>
        <v>156.00820521045443</v>
      </c>
      <c r="BV56" s="3503">
        <f>BN56-AW56</f>
        <v>156.00820521045443</v>
      </c>
      <c r="BW56" s="3503">
        <f>BO56-AY56</f>
        <v>0</v>
      </c>
      <c r="BX56" s="3503">
        <f>BP56-AZ56</f>
        <v>0</v>
      </c>
      <c r="BY56" s="3503">
        <f>BQ56-BA56</f>
        <v>0</v>
      </c>
      <c r="BZ56" s="3503">
        <f>BR56-BB56</f>
        <v>0</v>
      </c>
      <c r="CA56" s="3503">
        <f>BS56-AW56</f>
        <v>0</v>
      </c>
    </row>
    <row r="57" spans="1:79" x14ac:dyDescent="0.25">
      <c r="A57" s="3482"/>
      <c r="B57" s="3481" t="s">
        <v>436</v>
      </c>
      <c r="C57" s="2476" t="s">
        <v>720</v>
      </c>
      <c r="D57" s="4260">
        <f>'1 уровень'!F1951</f>
        <v>98.284561049445003</v>
      </c>
      <c r="E57" s="4260">
        <f>'1 уровень'!X1951</f>
        <v>12656.232251390004</v>
      </c>
      <c r="F57" s="4260">
        <v>4216.3</v>
      </c>
      <c r="G57" s="4260">
        <v>4216.3</v>
      </c>
      <c r="H57" s="4260">
        <v>3995.6</v>
      </c>
      <c r="I57" s="4260">
        <f>5431.36232-1435.76445</f>
        <v>3995.5978700000005</v>
      </c>
      <c r="J57" s="4260"/>
      <c r="K57" s="4260"/>
      <c r="L57" s="4260"/>
      <c r="M57" s="4260"/>
      <c r="N57" s="4260">
        <v>42.98</v>
      </c>
      <c r="O57" s="4260">
        <v>42.98</v>
      </c>
      <c r="P57" s="4260">
        <v>69.382000000000005</v>
      </c>
      <c r="Q57" s="4260">
        <v>69.382190000000008</v>
      </c>
      <c r="R57" s="4260">
        <v>21.49</v>
      </c>
      <c r="S57" s="4260">
        <v>21.49</v>
      </c>
      <c r="T57" s="4260"/>
      <c r="U57" s="4260"/>
      <c r="V57" s="4260">
        <f>17.192/3*6</f>
        <v>34.384</v>
      </c>
      <c r="W57" s="4260">
        <f>16.3/3*3</f>
        <v>16.3</v>
      </c>
      <c r="X57" s="3490">
        <f t="shared" si="56"/>
        <v>12605.548251390004</v>
      </c>
      <c r="Y57" s="3478">
        <f t="shared" si="14"/>
        <v>42.98</v>
      </c>
      <c r="Z57" s="3475">
        <f t="shared" si="37"/>
        <v>12428.2</v>
      </c>
      <c r="AA57" s="3470">
        <f t="shared" si="38"/>
        <v>155.34199999999998</v>
      </c>
      <c r="AB57" s="3470">
        <f t="shared" si="39"/>
        <v>0</v>
      </c>
      <c r="AC57" s="3470">
        <f t="shared" si="57"/>
        <v>12626.522000000001</v>
      </c>
      <c r="AD57" s="3486">
        <f t="shared" si="58"/>
        <v>-20.973748609996619</v>
      </c>
      <c r="AE57" s="3477">
        <f>'1 уровень'!Y1951</f>
        <v>12430.222549999999</v>
      </c>
      <c r="AF57" s="3477"/>
      <c r="AG57" s="3477">
        <v>34.513210000000001</v>
      </c>
      <c r="AH57" s="3488">
        <f t="shared" si="59"/>
        <v>12395.709339999999</v>
      </c>
      <c r="AI57" s="3475">
        <v>25.18516</v>
      </c>
      <c r="AJ57" s="3475">
        <v>10567.688279999998</v>
      </c>
      <c r="AK57" s="3475">
        <v>236.17090999999999</v>
      </c>
      <c r="AL57" s="3475">
        <v>0</v>
      </c>
      <c r="AM57" s="3470">
        <f t="shared" si="60"/>
        <v>10829.04435</v>
      </c>
      <c r="AN57" s="3486">
        <f t="shared" si="61"/>
        <v>-1566.6649899999993</v>
      </c>
      <c r="AO57" s="3487">
        <f t="shared" si="50"/>
        <v>209.8389113900048</v>
      </c>
      <c r="AP57" s="3487">
        <f t="shared" si="51"/>
        <v>17.794839999999997</v>
      </c>
      <c r="AQ57" s="3487">
        <f t="shared" si="47"/>
        <v>1860.5117200000022</v>
      </c>
      <c r="AR57" s="3487">
        <f t="shared" si="52"/>
        <v>-80.828910000000008</v>
      </c>
      <c r="AS57" s="3487">
        <f t="shared" si="48"/>
        <v>0</v>
      </c>
      <c r="AT57" s="3470">
        <f t="shared" si="73"/>
        <v>1797.4776500000023</v>
      </c>
      <c r="AU57" s="3486">
        <f t="shared" si="62"/>
        <v>1587.6387386099975</v>
      </c>
      <c r="AV57" s="3486"/>
      <c r="AW57" s="2457">
        <f t="shared" si="49"/>
        <v>1586.2205300000001</v>
      </c>
      <c r="AX57" s="3499"/>
      <c r="AY57" s="2540">
        <v>1586.2205300000001</v>
      </c>
      <c r="AZ57" s="2540"/>
      <c r="BA57" s="2540"/>
      <c r="BB57" s="2540"/>
      <c r="BC57" s="2540"/>
      <c r="BD57" s="2540"/>
      <c r="BE57" s="2540"/>
      <c r="BF57" s="2540"/>
      <c r="BG57" s="2584">
        <f t="shared" si="63"/>
        <v>1586.2205300000001</v>
      </c>
      <c r="BH57" s="3494">
        <f t="shared" si="64"/>
        <v>1376.3816186099953</v>
      </c>
      <c r="BI57" s="3484">
        <f t="shared" ref="BI57:BI81" si="77">AY57-AP57</f>
        <v>1568.42569</v>
      </c>
      <c r="BJ57" s="3484">
        <f t="shared" ref="BJ57:BJ81" si="78">AZ57-AQ57</f>
        <v>-1860.5117200000022</v>
      </c>
      <c r="BK57" s="3484">
        <f t="shared" ref="BK57:BK81" si="79">BA57-AR57</f>
        <v>80.828910000000008</v>
      </c>
      <c r="BL57" s="3484">
        <f>BB57/AU57*100</f>
        <v>0</v>
      </c>
      <c r="BM57" s="3483">
        <f t="shared" si="34"/>
        <v>86.77113885356124</v>
      </c>
      <c r="BN57" s="3471"/>
      <c r="BO57" s="3471">
        <f t="shared" si="69"/>
        <v>17.794840000000022</v>
      </c>
      <c r="BP57" s="3471">
        <f t="shared" si="74"/>
        <v>0</v>
      </c>
      <c r="BQ57" s="3471">
        <f t="shared" si="75"/>
        <v>0</v>
      </c>
      <c r="BR57" s="3471">
        <f t="shared" si="76"/>
        <v>0</v>
      </c>
      <c r="BS57" s="3470">
        <f t="shared" si="65"/>
        <v>17.794840000000022</v>
      </c>
      <c r="BT57" s="3469">
        <f t="shared" si="66"/>
        <v>-17.794840000000022</v>
      </c>
    </row>
    <row r="58" spans="1:79" x14ac:dyDescent="0.25">
      <c r="A58" s="3482"/>
      <c r="B58" s="2440" t="s">
        <v>492</v>
      </c>
      <c r="C58" s="873" t="s">
        <v>994</v>
      </c>
      <c r="D58" s="4260">
        <f>'1 уровень'!F1475</f>
        <v>89.675516224188783</v>
      </c>
      <c r="E58" s="4260">
        <f>'1 уровень'!X1472</f>
        <v>1824.4070720909092</v>
      </c>
      <c r="F58" s="4260">
        <v>181.44399999999999</v>
      </c>
      <c r="G58" s="4260">
        <v>181.44399999999999</v>
      </c>
      <c r="H58" s="4260">
        <v>164.74100000000001</v>
      </c>
      <c r="I58" s="4260">
        <v>164.74146999999999</v>
      </c>
      <c r="J58" s="4260">
        <v>8.0820000000000007</v>
      </c>
      <c r="K58" s="4260">
        <v>8.0820000000000007</v>
      </c>
      <c r="L58" s="4260">
        <v>15.295999999999999</v>
      </c>
      <c r="M58" s="4260">
        <v>15.29617</v>
      </c>
      <c r="N58" s="4260">
        <v>411.31900000000002</v>
      </c>
      <c r="O58" s="4260">
        <v>411.31900000000002</v>
      </c>
      <c r="P58" s="4260">
        <v>390.726</v>
      </c>
      <c r="Q58" s="4260">
        <v>390.72621999999996</v>
      </c>
      <c r="R58" s="4260">
        <v>16.102</v>
      </c>
      <c r="S58" s="4260">
        <v>16.102</v>
      </c>
      <c r="T58" s="4260">
        <v>15.295999999999999</v>
      </c>
      <c r="U58" s="4260">
        <v>15.29617</v>
      </c>
      <c r="V58" s="4260"/>
      <c r="W58" s="4260"/>
      <c r="X58" s="3490">
        <f t="shared" si="56"/>
        <v>1824.4070720909092</v>
      </c>
      <c r="Y58" s="3478">
        <f t="shared" si="14"/>
        <v>47.5</v>
      </c>
      <c r="Z58" s="3475">
        <f t="shared" si="37"/>
        <v>527.62900000000002</v>
      </c>
      <c r="AA58" s="3470">
        <f t="shared" si="38"/>
        <v>1213.364</v>
      </c>
      <c r="AB58" s="3470">
        <f t="shared" si="39"/>
        <v>31.46</v>
      </c>
      <c r="AC58" s="3470">
        <f t="shared" si="57"/>
        <v>1819.953</v>
      </c>
      <c r="AD58" s="3486">
        <f t="shared" si="58"/>
        <v>4.4540720909092215</v>
      </c>
      <c r="AE58" s="3477">
        <f>'1 уровень'!Y1475</f>
        <v>1779.27088</v>
      </c>
      <c r="AF58" s="3477"/>
      <c r="AG58" s="3477">
        <v>0</v>
      </c>
      <c r="AH58" s="3488">
        <f t="shared" si="59"/>
        <v>1779.27088</v>
      </c>
      <c r="AI58" s="3475">
        <v>34.02807</v>
      </c>
      <c r="AJ58" s="3475">
        <v>470.69878999999997</v>
      </c>
      <c r="AK58" s="3475">
        <v>1067.4646299999999</v>
      </c>
      <c r="AL58" s="3475">
        <v>49.907829999999997</v>
      </c>
      <c r="AM58" s="3470">
        <f t="shared" si="60"/>
        <v>1622.09932</v>
      </c>
      <c r="AN58" s="3486">
        <f t="shared" si="61"/>
        <v>-157.17156</v>
      </c>
      <c r="AO58" s="3487">
        <f t="shared" si="50"/>
        <v>45.136192090909162</v>
      </c>
      <c r="AP58" s="3487">
        <f t="shared" si="51"/>
        <v>13.47193</v>
      </c>
      <c r="AQ58" s="3487">
        <f t="shared" si="47"/>
        <v>56.930210000000045</v>
      </c>
      <c r="AR58" s="3487">
        <f t="shared" si="52"/>
        <v>145.89937000000009</v>
      </c>
      <c r="AS58" s="3487">
        <f t="shared" si="48"/>
        <v>-18.447829999999996</v>
      </c>
      <c r="AT58" s="3470">
        <f t="shared" si="73"/>
        <v>197.85368000000011</v>
      </c>
      <c r="AU58" s="3486">
        <f t="shared" si="62"/>
        <v>152.71748790909095</v>
      </c>
      <c r="AV58" s="3486"/>
      <c r="AW58" s="2457">
        <f t="shared" si="49"/>
        <v>157.17156</v>
      </c>
      <c r="AX58" s="3483"/>
      <c r="AY58" s="2540">
        <v>157.17156</v>
      </c>
      <c r="AZ58" s="2540"/>
      <c r="BA58" s="2540"/>
      <c r="BB58" s="2540"/>
      <c r="BC58" s="2540">
        <v>0</v>
      </c>
      <c r="BD58" s="2540">
        <v>11.342690000000001</v>
      </c>
      <c r="BE58" s="2540">
        <v>22.685380000000002</v>
      </c>
      <c r="BF58" s="2540">
        <v>0</v>
      </c>
      <c r="BG58" s="2584">
        <f t="shared" si="63"/>
        <v>157.17156</v>
      </c>
      <c r="BH58" s="3494">
        <f t="shared" si="64"/>
        <v>112.03536790909084</v>
      </c>
      <c r="BI58" s="3484">
        <f t="shared" si="77"/>
        <v>143.69963000000001</v>
      </c>
      <c r="BJ58" s="3484">
        <f t="shared" si="78"/>
        <v>-56.930210000000045</v>
      </c>
      <c r="BK58" s="3484">
        <f t="shared" si="79"/>
        <v>-145.89937000000009</v>
      </c>
      <c r="BL58" s="3484">
        <f t="shared" ref="BL58:BL81" si="80">BB58-AS58</f>
        <v>18.447829999999996</v>
      </c>
      <c r="BM58" s="3483">
        <f t="shared" si="34"/>
        <v>71.282214103550828</v>
      </c>
      <c r="BN58" s="3471">
        <f>BS58</f>
        <v>13.471929999999986</v>
      </c>
      <c r="BO58" s="3471">
        <f t="shared" si="69"/>
        <v>13.471929999999986</v>
      </c>
      <c r="BP58" s="3471">
        <f t="shared" si="74"/>
        <v>0</v>
      </c>
      <c r="BQ58" s="3471">
        <f t="shared" si="75"/>
        <v>0</v>
      </c>
      <c r="BR58" s="3471">
        <f t="shared" si="76"/>
        <v>0</v>
      </c>
      <c r="BS58" s="3470">
        <f t="shared" si="65"/>
        <v>13.471929999999986</v>
      </c>
      <c r="BT58" s="3469">
        <f t="shared" si="66"/>
        <v>0</v>
      </c>
    </row>
    <row r="59" spans="1:79" ht="34.15" customHeight="1" x14ac:dyDescent="0.25">
      <c r="A59" s="3482"/>
      <c r="B59" s="3481" t="s">
        <v>412</v>
      </c>
      <c r="C59" s="873" t="s">
        <v>718</v>
      </c>
      <c r="D59" s="4260">
        <f>'2 уровень'!G541</f>
        <v>93.145161290322577</v>
      </c>
      <c r="E59" s="4260">
        <f>'2 уровень'!Y541</f>
        <v>3704.1770269636359</v>
      </c>
      <c r="F59" s="4260">
        <v>449.00200000000001</v>
      </c>
      <c r="G59" s="4260">
        <v>449.00200000000001</v>
      </c>
      <c r="H59" s="4260">
        <v>526.90899999999999</v>
      </c>
      <c r="I59" s="4260">
        <v>526.90993999999989</v>
      </c>
      <c r="J59" s="4260"/>
      <c r="K59" s="4260"/>
      <c r="L59" s="4260"/>
      <c r="M59" s="4260"/>
      <c r="N59" s="4260">
        <v>755.51599999999996</v>
      </c>
      <c r="O59" s="4260">
        <v>755.51599999999996</v>
      </c>
      <c r="P59" s="4260">
        <v>645.851</v>
      </c>
      <c r="Q59" s="4260">
        <v>645.85122999999999</v>
      </c>
      <c r="R59" s="4260">
        <v>47.58</v>
      </c>
      <c r="S59" s="4260">
        <v>47.58</v>
      </c>
      <c r="T59" s="4260">
        <v>16.651</v>
      </c>
      <c r="U59" s="4260">
        <v>16.651779999999999</v>
      </c>
      <c r="V59" s="4260"/>
      <c r="W59" s="4260"/>
      <c r="X59" s="3490">
        <f t="shared" si="56"/>
        <v>3704.1770269636359</v>
      </c>
      <c r="Y59" s="3478">
        <f t="shared" si="14"/>
        <v>111.81099999999999</v>
      </c>
      <c r="Z59" s="3475">
        <f t="shared" si="37"/>
        <v>1424.913</v>
      </c>
      <c r="AA59" s="3470">
        <f t="shared" si="38"/>
        <v>2156.8829999999998</v>
      </c>
      <c r="AB59" s="3470">
        <f t="shared" si="39"/>
        <v>0</v>
      </c>
      <c r="AC59" s="3470">
        <f t="shared" si="57"/>
        <v>3693.607</v>
      </c>
      <c r="AD59" s="3486">
        <f t="shared" si="58"/>
        <v>10.570026963635883</v>
      </c>
      <c r="AE59" s="3477">
        <f>'2 уровень'!Z541</f>
        <v>3488.8704199999997</v>
      </c>
      <c r="AF59" s="3477"/>
      <c r="AG59" s="3477">
        <v>0</v>
      </c>
      <c r="AH59" s="3488">
        <f t="shared" si="59"/>
        <v>3488.8704199999997</v>
      </c>
      <c r="AI59" s="3475">
        <v>33.85792</v>
      </c>
      <c r="AJ59" s="3475">
        <v>1287.2439300000001</v>
      </c>
      <c r="AK59" s="3475">
        <v>1706.83979</v>
      </c>
      <c r="AL59" s="3475">
        <v>0</v>
      </c>
      <c r="AM59" s="3470">
        <f t="shared" si="60"/>
        <v>3027.94164</v>
      </c>
      <c r="AN59" s="3486">
        <f t="shared" si="61"/>
        <v>-460.92877999999973</v>
      </c>
      <c r="AO59" s="3487">
        <f t="shared" si="50"/>
        <v>215.30660696363611</v>
      </c>
      <c r="AP59" s="3487">
        <f t="shared" si="51"/>
        <v>77.95308</v>
      </c>
      <c r="AQ59" s="3487">
        <f t="shared" si="47"/>
        <v>137.66906999999992</v>
      </c>
      <c r="AR59" s="3487">
        <f t="shared" si="52"/>
        <v>450.04320999999982</v>
      </c>
      <c r="AS59" s="3487">
        <f t="shared" si="48"/>
        <v>0</v>
      </c>
      <c r="AT59" s="3470">
        <f t="shared" si="73"/>
        <v>665.66535999999974</v>
      </c>
      <c r="AU59" s="3486">
        <f t="shared" si="62"/>
        <v>450.35875303636362</v>
      </c>
      <c r="AV59" s="3486"/>
      <c r="AW59" s="2457">
        <f t="shared" si="49"/>
        <v>460.92878000000013</v>
      </c>
      <c r="AX59" s="3483"/>
      <c r="AY59" s="2540">
        <v>460.92878000000013</v>
      </c>
      <c r="AZ59" s="2540"/>
      <c r="BA59" s="2540"/>
      <c r="BB59" s="2540"/>
      <c r="BC59" s="2540">
        <v>0</v>
      </c>
      <c r="BD59" s="2540">
        <v>137.13310999999999</v>
      </c>
      <c r="BE59" s="2540">
        <v>240.74857999999998</v>
      </c>
      <c r="BF59" s="2540">
        <v>0</v>
      </c>
      <c r="BG59" s="2584">
        <f t="shared" si="63"/>
        <v>460.92878000000013</v>
      </c>
      <c r="BH59" s="3494">
        <f t="shared" si="64"/>
        <v>245.62217303636402</v>
      </c>
      <c r="BI59" s="3484">
        <f t="shared" si="77"/>
        <v>382.97570000000013</v>
      </c>
      <c r="BJ59" s="3484">
        <f t="shared" si="78"/>
        <v>-137.66906999999992</v>
      </c>
      <c r="BK59" s="3484">
        <f t="shared" si="79"/>
        <v>-450.04320999999982</v>
      </c>
      <c r="BL59" s="3484">
        <f t="shared" si="80"/>
        <v>0</v>
      </c>
      <c r="BM59" s="3483">
        <f t="shared" si="34"/>
        <v>53.288530396466882</v>
      </c>
      <c r="BN59" s="3471">
        <f>AW59-BH59</f>
        <v>215.30660696363611</v>
      </c>
      <c r="BO59" s="3471">
        <f t="shared" si="69"/>
        <v>77.95308</v>
      </c>
      <c r="BP59" s="3471">
        <f t="shared" si="74"/>
        <v>0</v>
      </c>
      <c r="BQ59" s="3471">
        <f t="shared" si="75"/>
        <v>0</v>
      </c>
      <c r="BR59" s="3471">
        <f t="shared" si="76"/>
        <v>0</v>
      </c>
      <c r="BS59" s="3470">
        <f t="shared" si="65"/>
        <v>77.95308</v>
      </c>
      <c r="BT59" s="3469">
        <f t="shared" si="66"/>
        <v>137.35352696363611</v>
      </c>
      <c r="BV59" s="3503">
        <f>BN59-AW59</f>
        <v>-245.62217303636402</v>
      </c>
    </row>
    <row r="60" spans="1:79" x14ac:dyDescent="0.25">
      <c r="A60" s="3482"/>
      <c r="B60" s="3481" t="s">
        <v>407</v>
      </c>
      <c r="C60" s="873" t="s">
        <v>702</v>
      </c>
      <c r="D60" s="4260">
        <f>'1 уровень'!F929</f>
        <v>103.17555422408628</v>
      </c>
      <c r="E60" s="4260">
        <f>'1 уровень'!X929</f>
        <v>21532.209143251966</v>
      </c>
      <c r="F60" s="4260">
        <v>5226.3209999999999</v>
      </c>
      <c r="G60" s="4260">
        <v>5226.3209999999999</v>
      </c>
      <c r="H60" s="4260">
        <v>4802.3029999999999</v>
      </c>
      <c r="I60" s="4260">
        <v>4802.3033700000005</v>
      </c>
      <c r="J60" s="4260">
        <v>91.715000000000003</v>
      </c>
      <c r="K60" s="4260">
        <v>91.715000000000003</v>
      </c>
      <c r="L60" s="4260">
        <v>96.876000000000005</v>
      </c>
      <c r="M60" s="4260">
        <v>96.876440000000002</v>
      </c>
      <c r="N60" s="4260">
        <v>1472.5409999999999</v>
      </c>
      <c r="O60" s="4260">
        <v>1472.5409999999999</v>
      </c>
      <c r="P60" s="4260">
        <v>1466.9860000000001</v>
      </c>
      <c r="Q60" s="4260">
        <v>1466.98604</v>
      </c>
      <c r="R60" s="4260">
        <v>470.22300000000001</v>
      </c>
      <c r="S60" s="4260">
        <v>470.22300000000001</v>
      </c>
      <c r="T60" s="4260">
        <v>539.74</v>
      </c>
      <c r="U60" s="4260">
        <v>539.74014999999997</v>
      </c>
      <c r="V60" s="4260">
        <f>18.198/3*6</f>
        <v>36.396000000000001</v>
      </c>
      <c r="W60" s="4260">
        <f>13.8/3*3</f>
        <v>13.8</v>
      </c>
      <c r="X60" s="3490">
        <f t="shared" si="56"/>
        <v>21482.013143251967</v>
      </c>
      <c r="Y60" s="3478">
        <f t="shared" si="14"/>
        <v>1480.1860000000001</v>
      </c>
      <c r="Z60" s="3475">
        <f t="shared" si="37"/>
        <v>15254.945</v>
      </c>
      <c r="AA60" s="3470">
        <f t="shared" si="38"/>
        <v>4412.0680000000002</v>
      </c>
      <c r="AB60" s="3470">
        <f t="shared" si="39"/>
        <v>280.30600000000004</v>
      </c>
      <c r="AC60" s="3470">
        <f t="shared" si="57"/>
        <v>21427.505000000001</v>
      </c>
      <c r="AD60" s="3486">
        <f t="shared" si="58"/>
        <v>54.508143251965521</v>
      </c>
      <c r="AE60" s="3477">
        <f>'1 уровень'!Y929</f>
        <v>21189.308149999997</v>
      </c>
      <c r="AF60" s="3477"/>
      <c r="AG60" s="3477">
        <v>29.221599999999999</v>
      </c>
      <c r="AH60" s="3488">
        <f t="shared" si="59"/>
        <v>21160.086549999996</v>
      </c>
      <c r="AI60" s="3475">
        <v>1403.0709899999999</v>
      </c>
      <c r="AJ60" s="3475">
        <v>12930.203169999993</v>
      </c>
      <c r="AK60" s="3475">
        <v>3796.7182700000012</v>
      </c>
      <c r="AL60" s="3475">
        <v>276.89814999999999</v>
      </c>
      <c r="AM60" s="3470">
        <f t="shared" si="60"/>
        <v>18406.890579999996</v>
      </c>
      <c r="AN60" s="3486">
        <f t="shared" si="61"/>
        <v>-2753.1959700000007</v>
      </c>
      <c r="AO60" s="3487">
        <f t="shared" ref="AO60:AO81" si="81">X60-AH60</f>
        <v>321.92659325197019</v>
      </c>
      <c r="AP60" s="3487">
        <f t="shared" si="51"/>
        <v>77.115010000000211</v>
      </c>
      <c r="AQ60" s="3487">
        <f t="shared" ref="AQ60:AQ81" si="82">Z60-AJ60</f>
        <v>2324.7418300000063</v>
      </c>
      <c r="AR60" s="3487">
        <f t="shared" si="52"/>
        <v>615.349729999999</v>
      </c>
      <c r="AS60" s="3487">
        <f t="shared" ref="AS60:AS81" si="83">AB60-AL60</f>
        <v>3.4078500000000531</v>
      </c>
      <c r="AT60" s="3470">
        <f t="shared" si="73"/>
        <v>3020.6144200000058</v>
      </c>
      <c r="AU60" s="3486">
        <f t="shared" si="62"/>
        <v>2698.6878267480356</v>
      </c>
      <c r="AV60" s="3486"/>
      <c r="AW60" s="2457">
        <f t="shared" ref="AW60:AW82" si="84">SUM(AY60:BB60)</f>
        <v>2857.6807099999983</v>
      </c>
      <c r="AX60" s="3483"/>
      <c r="AY60" s="2540">
        <v>2857.6807099999983</v>
      </c>
      <c r="AZ60" s="2540"/>
      <c r="BA60" s="2540"/>
      <c r="BB60" s="2540"/>
      <c r="BC60" s="2540"/>
      <c r="BD60" s="2540"/>
      <c r="BE60" s="2540"/>
      <c r="BF60" s="2540"/>
      <c r="BG60" s="2584">
        <f t="shared" si="63"/>
        <v>2857.6807099999983</v>
      </c>
      <c r="BH60" s="3494">
        <f t="shared" si="64"/>
        <v>2535.7541167480281</v>
      </c>
      <c r="BI60" s="3484">
        <f t="shared" si="77"/>
        <v>2780.5656999999983</v>
      </c>
      <c r="BJ60" s="3484">
        <f t="shared" si="78"/>
        <v>-2324.7418300000063</v>
      </c>
      <c r="BK60" s="3484">
        <f t="shared" si="79"/>
        <v>-615.349729999999</v>
      </c>
      <c r="BL60" s="3484">
        <f t="shared" si="80"/>
        <v>-3.4078500000000531</v>
      </c>
      <c r="BM60" s="3483">
        <f t="shared" si="34"/>
        <v>88.734689913906777</v>
      </c>
      <c r="BN60" s="3471">
        <f>AW60-BH60</f>
        <v>321.92659325197019</v>
      </c>
      <c r="BO60" s="3471">
        <f t="shared" si="69"/>
        <v>77.115009999999984</v>
      </c>
      <c r="BP60" s="3471">
        <f t="shared" si="74"/>
        <v>0</v>
      </c>
      <c r="BQ60" s="3471">
        <f t="shared" si="75"/>
        <v>0</v>
      </c>
      <c r="BR60" s="3471">
        <f t="shared" si="76"/>
        <v>0</v>
      </c>
      <c r="BS60" s="3470">
        <f t="shared" si="65"/>
        <v>77.115009999999984</v>
      </c>
      <c r="BT60" s="3469">
        <f t="shared" si="66"/>
        <v>244.81158325197021</v>
      </c>
    </row>
    <row r="61" spans="1:79" x14ac:dyDescent="0.25">
      <c r="A61" s="3482"/>
      <c r="B61" s="2819" t="s">
        <v>833</v>
      </c>
      <c r="C61" s="904" t="s">
        <v>710</v>
      </c>
      <c r="D61" s="4260">
        <f>'1 уровень'!F1755</f>
        <v>52.830188679245282</v>
      </c>
      <c r="E61" s="4260">
        <f>'1 уровень'!X1755</f>
        <v>608.12279765151516</v>
      </c>
      <c r="F61" s="4260">
        <v>95.611000000000004</v>
      </c>
      <c r="G61" s="4260">
        <v>95.611000000000004</v>
      </c>
      <c r="H61" s="4260">
        <v>36.448</v>
      </c>
      <c r="I61" s="4260">
        <v>36.44847</v>
      </c>
      <c r="J61" s="4260"/>
      <c r="K61" s="4260"/>
      <c r="L61" s="4260"/>
      <c r="M61" s="4260"/>
      <c r="N61" s="4260">
        <v>67.944000000000003</v>
      </c>
      <c r="O61" s="4260">
        <v>67.944000000000003</v>
      </c>
      <c r="P61" s="4260">
        <v>85.370999999999995</v>
      </c>
      <c r="Q61" s="4260">
        <v>85.371289999999988</v>
      </c>
      <c r="R61" s="4260">
        <v>41.53</v>
      </c>
      <c r="S61" s="4260">
        <v>41.53</v>
      </c>
      <c r="T61" s="4260">
        <v>73.090999999999994</v>
      </c>
      <c r="U61" s="4260">
        <v>73.091859999999997</v>
      </c>
      <c r="V61" s="4260"/>
      <c r="W61" s="4260"/>
      <c r="X61" s="3490">
        <f t="shared" si="56"/>
        <v>608.12279765151516</v>
      </c>
      <c r="Y61" s="3478">
        <f t="shared" si="14"/>
        <v>156.15100000000001</v>
      </c>
      <c r="Z61" s="3475">
        <f t="shared" si="37"/>
        <v>227.67000000000002</v>
      </c>
      <c r="AA61" s="3470">
        <f t="shared" si="38"/>
        <v>221.25900000000001</v>
      </c>
      <c r="AB61" s="3470">
        <f t="shared" si="39"/>
        <v>0</v>
      </c>
      <c r="AC61" s="3470">
        <f t="shared" si="57"/>
        <v>605.08000000000004</v>
      </c>
      <c r="AD61" s="3486">
        <f t="shared" si="58"/>
        <v>3.0427976515151158</v>
      </c>
      <c r="AE61" s="3477">
        <f>'1 уровень'!Y1755</f>
        <v>359.85010999999997</v>
      </c>
      <c r="AF61" s="3477"/>
      <c r="AG61" s="3477"/>
      <c r="AH61" s="3488">
        <f t="shared" si="59"/>
        <v>359.85010999999997</v>
      </c>
      <c r="AI61" s="3475">
        <v>83.36327</v>
      </c>
      <c r="AJ61" s="3475">
        <v>127.73707000000002</v>
      </c>
      <c r="AK61" s="3475">
        <v>137.35584</v>
      </c>
      <c r="AL61" s="3475">
        <v>0</v>
      </c>
      <c r="AM61" s="3470">
        <f t="shared" si="60"/>
        <v>348.45618000000002</v>
      </c>
      <c r="AN61" s="3486">
        <f t="shared" si="61"/>
        <v>-11.393929999999955</v>
      </c>
      <c r="AO61" s="3487">
        <f t="shared" si="81"/>
        <v>248.27268765151518</v>
      </c>
      <c r="AP61" s="3487">
        <f t="shared" ref="AP61:AP81" si="85">Y61-AI61</f>
        <v>72.78773000000001</v>
      </c>
      <c r="AQ61" s="3487">
        <f t="shared" si="82"/>
        <v>99.932929999999999</v>
      </c>
      <c r="AR61" s="3487">
        <f t="shared" ref="AR61:AR81" si="86">AA61-AK61</f>
        <v>83.903160000000014</v>
      </c>
      <c r="AS61" s="3487">
        <f t="shared" si="83"/>
        <v>0</v>
      </c>
      <c r="AT61" s="3470">
        <f t="shared" si="73"/>
        <v>256.62382000000002</v>
      </c>
      <c r="AU61" s="3486">
        <f t="shared" si="62"/>
        <v>8.351132348484839</v>
      </c>
      <c r="AV61" s="3486"/>
      <c r="AW61" s="2457">
        <f t="shared" si="84"/>
        <v>34.181789999999999</v>
      </c>
      <c r="AX61" s="3499"/>
      <c r="AY61" s="2540">
        <v>34.181789999999999</v>
      </c>
      <c r="AZ61" s="2540"/>
      <c r="BA61" s="2540"/>
      <c r="BB61" s="2540"/>
      <c r="BC61" s="2540"/>
      <c r="BD61" s="2540"/>
      <c r="BE61" s="2540"/>
      <c r="BF61" s="2540"/>
      <c r="BG61" s="2584">
        <f t="shared" si="63"/>
        <v>34.181789999999999</v>
      </c>
      <c r="BH61" s="3494">
        <f t="shared" si="64"/>
        <v>-214.09089765151518</v>
      </c>
      <c r="BI61" s="3484">
        <f t="shared" si="77"/>
        <v>-38.605940000000011</v>
      </c>
      <c r="BJ61" s="3484">
        <f t="shared" si="78"/>
        <v>-99.932929999999999</v>
      </c>
      <c r="BK61" s="3484">
        <f t="shared" si="79"/>
        <v>-83.903160000000014</v>
      </c>
      <c r="BL61" s="3484">
        <f t="shared" si="80"/>
        <v>0</v>
      </c>
      <c r="BM61" s="3483">
        <v>0</v>
      </c>
      <c r="BN61" s="3471"/>
      <c r="BO61" s="3471">
        <f t="shared" si="69"/>
        <v>34.181789999999999</v>
      </c>
      <c r="BP61" s="3471">
        <f t="shared" si="74"/>
        <v>0</v>
      </c>
      <c r="BQ61" s="3471">
        <f t="shared" si="75"/>
        <v>0</v>
      </c>
      <c r="BR61" s="3471">
        <f t="shared" si="76"/>
        <v>0</v>
      </c>
      <c r="BS61" s="3470">
        <f t="shared" si="65"/>
        <v>34.181789999999999</v>
      </c>
      <c r="BT61" s="3469">
        <f t="shared" si="66"/>
        <v>-34.181789999999999</v>
      </c>
    </row>
    <row r="62" spans="1:79" ht="31.5" x14ac:dyDescent="0.25">
      <c r="A62" s="3482"/>
      <c r="B62" s="3481" t="s">
        <v>397</v>
      </c>
      <c r="C62" s="873" t="s">
        <v>721</v>
      </c>
      <c r="D62" s="4260">
        <f>'2 уровень'!G1000</f>
        <v>99.313893653516288</v>
      </c>
      <c r="E62" s="4260">
        <f>'2 уровень'!Y1000</f>
        <v>19447.334516798619</v>
      </c>
      <c r="F62" s="4260">
        <v>4019.7829999999999</v>
      </c>
      <c r="G62" s="4260">
        <v>4019.7829999999999</v>
      </c>
      <c r="H62" s="4260">
        <v>2966.4279999999999</v>
      </c>
      <c r="I62" s="4260">
        <v>2966.4282499999999</v>
      </c>
      <c r="J62" s="4260"/>
      <c r="K62" s="4260"/>
      <c r="L62" s="4260"/>
      <c r="M62" s="4260"/>
      <c r="N62" s="4260">
        <v>2504.127</v>
      </c>
      <c r="O62" s="4260">
        <v>2504.127</v>
      </c>
      <c r="P62" s="4260">
        <v>3291.8589999999999</v>
      </c>
      <c r="Q62" s="4260">
        <v>3291.8592000000003</v>
      </c>
      <c r="R62" s="4260">
        <v>65.897999999999996</v>
      </c>
      <c r="S62" s="4260">
        <v>65.897999999999996</v>
      </c>
      <c r="T62" s="4260"/>
      <c r="U62" s="4260">
        <v>0</v>
      </c>
      <c r="V62" s="4260"/>
      <c r="W62" s="4260"/>
      <c r="X62" s="3490">
        <f t="shared" si="56"/>
        <v>19447.334516798619</v>
      </c>
      <c r="Y62" s="3478">
        <f t="shared" si="14"/>
        <v>131.79599999999999</v>
      </c>
      <c r="Z62" s="3475">
        <f t="shared" si="37"/>
        <v>11005.993999999999</v>
      </c>
      <c r="AA62" s="3470">
        <f t="shared" si="38"/>
        <v>8300.1129999999994</v>
      </c>
      <c r="AB62" s="3470">
        <f t="shared" si="39"/>
        <v>0</v>
      </c>
      <c r="AC62" s="3470">
        <f t="shared" si="57"/>
        <v>19437.902999999998</v>
      </c>
      <c r="AD62" s="3502">
        <f t="shared" si="58"/>
        <v>9.4315167986205779</v>
      </c>
      <c r="AE62" s="3477">
        <f>'2 уровень'!Z1000</f>
        <v>19185.000050000002</v>
      </c>
      <c r="AF62" s="3477"/>
      <c r="AG62" s="3477">
        <v>0</v>
      </c>
      <c r="AH62" s="3488">
        <f t="shared" si="59"/>
        <v>19185.000050000002</v>
      </c>
      <c r="AI62" s="3475">
        <v>0</v>
      </c>
      <c r="AJ62" s="3475">
        <v>9200.5191099999993</v>
      </c>
      <c r="AK62" s="3475">
        <v>8038.3498499999996</v>
      </c>
      <c r="AL62" s="3475">
        <v>0</v>
      </c>
      <c r="AM62" s="3470">
        <f t="shared" si="60"/>
        <v>17238.86896</v>
      </c>
      <c r="AN62" s="3486">
        <f t="shared" si="61"/>
        <v>-1946.1310900000026</v>
      </c>
      <c r="AO62" s="3487">
        <f t="shared" si="81"/>
        <v>262.33446679861663</v>
      </c>
      <c r="AP62" s="3487">
        <f t="shared" si="85"/>
        <v>131.79599999999999</v>
      </c>
      <c r="AQ62" s="3487">
        <f t="shared" si="82"/>
        <v>1805.4748899999995</v>
      </c>
      <c r="AR62" s="3487">
        <f t="shared" si="86"/>
        <v>261.76314999999977</v>
      </c>
      <c r="AS62" s="3487">
        <f t="shared" si="83"/>
        <v>0</v>
      </c>
      <c r="AT62" s="3470">
        <f t="shared" si="73"/>
        <v>2199.0340399999995</v>
      </c>
      <c r="AU62" s="3486">
        <f t="shared" si="62"/>
        <v>1936.6995732013829</v>
      </c>
      <c r="AV62" s="3486"/>
      <c r="AW62" s="2457">
        <f t="shared" si="84"/>
        <v>1946.1310900000012</v>
      </c>
      <c r="AX62" s="3483"/>
      <c r="AY62" s="2540">
        <v>1946.1310900000012</v>
      </c>
      <c r="AZ62" s="2540"/>
      <c r="BA62" s="2540"/>
      <c r="BB62" s="2540"/>
      <c r="BC62" s="2540">
        <v>0</v>
      </c>
      <c r="BD62" s="2540">
        <v>799.33627999999987</v>
      </c>
      <c r="BE62" s="2540">
        <v>727.65617999999995</v>
      </c>
      <c r="BF62" s="2540">
        <v>0</v>
      </c>
      <c r="BG62" s="2584">
        <f t="shared" si="63"/>
        <v>1946.1310900000012</v>
      </c>
      <c r="BH62" s="3494">
        <f t="shared" si="64"/>
        <v>1683.7966232013846</v>
      </c>
      <c r="BI62" s="3484">
        <f t="shared" si="77"/>
        <v>1814.3350900000012</v>
      </c>
      <c r="BJ62" s="3484">
        <f t="shared" si="78"/>
        <v>-1805.4748899999995</v>
      </c>
      <c r="BK62" s="3484">
        <f t="shared" si="79"/>
        <v>-261.76314999999977</v>
      </c>
      <c r="BL62" s="3484">
        <f t="shared" si="80"/>
        <v>0</v>
      </c>
      <c r="BM62" s="3483">
        <f>BH62/AW62*100</f>
        <v>86.520205748389927</v>
      </c>
      <c r="BN62" s="3471">
        <f>AW62-BH62</f>
        <v>262.33446679861663</v>
      </c>
      <c r="BO62" s="3471">
        <f t="shared" si="69"/>
        <v>131.79600000000005</v>
      </c>
      <c r="BP62" s="3471">
        <f t="shared" si="74"/>
        <v>0</v>
      </c>
      <c r="BQ62" s="3471">
        <f t="shared" si="75"/>
        <v>0</v>
      </c>
      <c r="BR62" s="3471">
        <f t="shared" si="76"/>
        <v>0</v>
      </c>
      <c r="BS62" s="3470">
        <f t="shared" si="65"/>
        <v>131.79600000000005</v>
      </c>
      <c r="BT62" s="3469">
        <f t="shared" si="66"/>
        <v>130.53846679861658</v>
      </c>
    </row>
    <row r="63" spans="1:79" ht="31.5" x14ac:dyDescent="0.25">
      <c r="A63" s="3482"/>
      <c r="B63" s="3481" t="s">
        <v>427</v>
      </c>
      <c r="C63" s="904" t="s">
        <v>473</v>
      </c>
      <c r="D63" s="4260">
        <f>'1 уровень'!F724</f>
        <v>101.86666666666666</v>
      </c>
      <c r="E63" s="4260">
        <f>'1 уровень'!X724</f>
        <v>5466.1388145000001</v>
      </c>
      <c r="F63" s="4260">
        <v>1189.9970000000001</v>
      </c>
      <c r="G63" s="4260">
        <v>1189.9970000000001</v>
      </c>
      <c r="H63" s="4260">
        <v>1073.1510000000001</v>
      </c>
      <c r="I63" s="4260">
        <v>1073.1512499999999</v>
      </c>
      <c r="J63" s="4260">
        <v>25.97</v>
      </c>
      <c r="K63" s="4260">
        <v>25.97</v>
      </c>
      <c r="L63" s="4260">
        <v>52.863999999999997</v>
      </c>
      <c r="M63" s="4260">
        <v>52.86459</v>
      </c>
      <c r="N63" s="4260">
        <v>332.60599999999999</v>
      </c>
      <c r="O63" s="4260">
        <v>332.60599999999999</v>
      </c>
      <c r="P63" s="4260">
        <v>331.28399999999999</v>
      </c>
      <c r="Q63" s="4260">
        <v>331.28478999999999</v>
      </c>
      <c r="R63" s="4260">
        <v>301.44099999999997</v>
      </c>
      <c r="S63" s="4260">
        <v>301.44099999999997</v>
      </c>
      <c r="T63" s="4260">
        <v>304.85199999999998</v>
      </c>
      <c r="U63" s="4260">
        <v>304.85248999999999</v>
      </c>
      <c r="V63" s="4260">
        <f>5.009/3*6</f>
        <v>10.018000000000001</v>
      </c>
      <c r="W63" s="4260"/>
      <c r="X63" s="3490">
        <f t="shared" si="56"/>
        <v>5456.1208145000001</v>
      </c>
      <c r="Y63" s="3478">
        <f t="shared" si="14"/>
        <v>907.73399999999992</v>
      </c>
      <c r="Z63" s="3475">
        <f t="shared" si="37"/>
        <v>3453.1450000000004</v>
      </c>
      <c r="AA63" s="3470">
        <f t="shared" si="38"/>
        <v>996.49599999999998</v>
      </c>
      <c r="AB63" s="3470">
        <f t="shared" si="39"/>
        <v>104.804</v>
      </c>
      <c r="AC63" s="3470">
        <f t="shared" si="57"/>
        <v>5462.179000000001</v>
      </c>
      <c r="AD63" s="3486">
        <f t="shared" si="58"/>
        <v>-6.0581855000009455</v>
      </c>
      <c r="AE63" s="3477">
        <f>'1 уровень'!Y724</f>
        <v>5186.9296899999999</v>
      </c>
      <c r="AF63" s="3477"/>
      <c r="AG63" s="3477">
        <v>13.89479</v>
      </c>
      <c r="AH63" s="3488">
        <f t="shared" si="59"/>
        <v>5173.0348999999997</v>
      </c>
      <c r="AI63" s="3475">
        <v>625.41540000000009</v>
      </c>
      <c r="AJ63" s="3475">
        <v>3084.2080699999997</v>
      </c>
      <c r="AK63" s="3475">
        <v>809.11228999999992</v>
      </c>
      <c r="AL63" s="3475">
        <v>89.18186</v>
      </c>
      <c r="AM63" s="3470">
        <f t="shared" si="60"/>
        <v>4607.9176199999993</v>
      </c>
      <c r="AN63" s="3486">
        <f t="shared" si="61"/>
        <v>-565.11728000000039</v>
      </c>
      <c r="AO63" s="3487">
        <f t="shared" si="81"/>
        <v>283.0859145000004</v>
      </c>
      <c r="AP63" s="3487">
        <f t="shared" si="85"/>
        <v>282.31859999999983</v>
      </c>
      <c r="AQ63" s="3487">
        <f t="shared" si="82"/>
        <v>368.93693000000076</v>
      </c>
      <c r="AR63" s="3487">
        <f t="shared" si="86"/>
        <v>187.38371000000006</v>
      </c>
      <c r="AS63" s="3487">
        <f t="shared" si="83"/>
        <v>15.622140000000002</v>
      </c>
      <c r="AT63" s="3470">
        <f t="shared" si="73"/>
        <v>854.2613800000006</v>
      </c>
      <c r="AU63" s="3486">
        <f t="shared" si="62"/>
        <v>571.1754655000002</v>
      </c>
      <c r="AV63" s="3486"/>
      <c r="AW63" s="2457">
        <f t="shared" si="84"/>
        <v>565.11728000000016</v>
      </c>
      <c r="AX63" s="3483"/>
      <c r="AY63" s="2540">
        <v>565.11728000000016</v>
      </c>
      <c r="AZ63" s="2540"/>
      <c r="BA63" s="2540"/>
      <c r="BB63" s="2540"/>
      <c r="BC63" s="2540"/>
      <c r="BD63" s="2540"/>
      <c r="BE63" s="2540"/>
      <c r="BF63" s="2540"/>
      <c r="BG63" s="2584">
        <f t="shared" si="63"/>
        <v>565.11728000000016</v>
      </c>
      <c r="BH63" s="3494">
        <f t="shared" si="64"/>
        <v>282.03136549999977</v>
      </c>
      <c r="BI63" s="3484">
        <f t="shared" si="77"/>
        <v>282.79868000000033</v>
      </c>
      <c r="BJ63" s="3484">
        <f t="shared" si="78"/>
        <v>-368.93693000000076</v>
      </c>
      <c r="BK63" s="3484">
        <f t="shared" si="79"/>
        <v>-187.38371000000006</v>
      </c>
      <c r="BL63" s="3484">
        <f t="shared" si="80"/>
        <v>-15.622140000000002</v>
      </c>
      <c r="BM63" s="3483">
        <f>BH63/AW63*100</f>
        <v>49.906696447151589</v>
      </c>
      <c r="BN63" s="3471"/>
      <c r="BO63" s="3471">
        <f t="shared" si="69"/>
        <v>282.31859999999983</v>
      </c>
      <c r="BP63" s="3471">
        <f t="shared" si="74"/>
        <v>0</v>
      </c>
      <c r="BQ63" s="3471">
        <f t="shared" si="75"/>
        <v>0</v>
      </c>
      <c r="BR63" s="3471">
        <f t="shared" si="76"/>
        <v>0</v>
      </c>
      <c r="BS63" s="3470">
        <f t="shared" si="65"/>
        <v>282.31859999999983</v>
      </c>
      <c r="BT63" s="3469">
        <f t="shared" si="66"/>
        <v>-282.31859999999983</v>
      </c>
    </row>
    <row r="64" spans="1:79" x14ac:dyDescent="0.25">
      <c r="A64" s="3482"/>
      <c r="B64" s="3481" t="s">
        <v>439</v>
      </c>
      <c r="C64" s="873" t="s">
        <v>932</v>
      </c>
      <c r="D64" s="4260">
        <f>'2 уровень'!G1383</f>
        <v>104.56273764258555</v>
      </c>
      <c r="E64" s="4260">
        <f>'2 уровень'!Y1383</f>
        <v>21334.479679240001</v>
      </c>
      <c r="F64" s="4260">
        <v>6475.7849999999999</v>
      </c>
      <c r="G64" s="4260">
        <v>6475.7849999999999</v>
      </c>
      <c r="H64" s="4260">
        <v>6803.8940000000002</v>
      </c>
      <c r="I64" s="4260">
        <v>6803.8941100000002</v>
      </c>
      <c r="J64" s="4260"/>
      <c r="K64" s="4260"/>
      <c r="L64" s="4260">
        <v>14.398999999999999</v>
      </c>
      <c r="M64" s="4260">
        <v>14.39978</v>
      </c>
      <c r="N64" s="4260">
        <v>37.603000000000002</v>
      </c>
      <c r="O64" s="4260">
        <v>37.603000000000002</v>
      </c>
      <c r="P64" s="4260">
        <v>143.99700000000001</v>
      </c>
      <c r="Q64" s="4260">
        <v>143.99776</v>
      </c>
      <c r="R64" s="4260">
        <v>201.44499999999999</v>
      </c>
      <c r="S64" s="4260">
        <v>201.44499999999999</v>
      </c>
      <c r="T64" s="4260">
        <v>237.596</v>
      </c>
      <c r="U64" s="4260">
        <v>237.59629999999999</v>
      </c>
      <c r="V64" s="4260"/>
      <c r="W64" s="4260"/>
      <c r="X64" s="3490">
        <f t="shared" si="56"/>
        <v>21334.479679240001</v>
      </c>
      <c r="Y64" s="3478">
        <f t="shared" si="14"/>
        <v>640.48599999999999</v>
      </c>
      <c r="Z64" s="3475">
        <f t="shared" si="37"/>
        <v>19755.464</v>
      </c>
      <c r="AA64" s="3470">
        <f t="shared" si="38"/>
        <v>219.20300000000003</v>
      </c>
      <c r="AB64" s="3470">
        <f t="shared" si="39"/>
        <v>14.398999999999997</v>
      </c>
      <c r="AC64" s="3470">
        <f t="shared" si="57"/>
        <v>20629.552000000003</v>
      </c>
      <c r="AD64" s="3486">
        <f t="shared" si="58"/>
        <v>704.92767923999781</v>
      </c>
      <c r="AE64" s="3477">
        <f>'2 уровень'!Z1383</f>
        <v>21029.41734</v>
      </c>
      <c r="AF64" s="3477"/>
      <c r="AG64" s="3477">
        <v>61.386499999999998</v>
      </c>
      <c r="AH64" s="3488">
        <f t="shared" si="59"/>
        <v>20968.030839999999</v>
      </c>
      <c r="AI64" s="3475">
        <v>751.32643000000007</v>
      </c>
      <c r="AJ64" s="3475">
        <v>18655.996850000003</v>
      </c>
      <c r="AK64" s="3475">
        <v>372.90402</v>
      </c>
      <c r="AL64" s="3475">
        <v>22.713729999999998</v>
      </c>
      <c r="AM64" s="3470">
        <f t="shared" si="60"/>
        <v>19802.941030000005</v>
      </c>
      <c r="AN64" s="3486">
        <f t="shared" si="61"/>
        <v>-1165.089809999994</v>
      </c>
      <c r="AO64" s="3487">
        <f t="shared" si="81"/>
        <v>366.44883924000169</v>
      </c>
      <c r="AP64" s="3487">
        <f t="shared" si="85"/>
        <v>-110.84043000000008</v>
      </c>
      <c r="AQ64" s="3487">
        <f t="shared" si="82"/>
        <v>1099.4671499999968</v>
      </c>
      <c r="AR64" s="3487">
        <f t="shared" si="86"/>
        <v>-153.70101999999997</v>
      </c>
      <c r="AS64" s="3487">
        <f t="shared" si="83"/>
        <v>-8.3147300000000008</v>
      </c>
      <c r="AT64" s="3470">
        <f t="shared" si="73"/>
        <v>826.61096999999666</v>
      </c>
      <c r="AU64" s="3486">
        <f t="shared" si="62"/>
        <v>460.16213075999497</v>
      </c>
      <c r="AV64" s="3486"/>
      <c r="AW64" s="2457">
        <f t="shared" si="84"/>
        <v>1232.7261099999996</v>
      </c>
      <c r="AX64" s="3483"/>
      <c r="AY64" s="2540">
        <v>1232.7261099999996</v>
      </c>
      <c r="AZ64" s="2540"/>
      <c r="BA64" s="2540"/>
      <c r="BB64" s="2540"/>
      <c r="BC64" s="2540">
        <v>90.089300000000009</v>
      </c>
      <c r="BD64" s="2540">
        <v>2302.2538500000001</v>
      </c>
      <c r="BE64" s="2540">
        <v>20.416840000000001</v>
      </c>
      <c r="BF64" s="2540">
        <v>0</v>
      </c>
      <c r="BG64" s="2584">
        <f t="shared" si="63"/>
        <v>1232.7261099999996</v>
      </c>
      <c r="BH64" s="3494">
        <f t="shared" si="64"/>
        <v>866.27727075999792</v>
      </c>
      <c r="BI64" s="3484">
        <f t="shared" si="77"/>
        <v>1343.5665399999998</v>
      </c>
      <c r="BJ64" s="3484">
        <f t="shared" si="78"/>
        <v>-1099.4671499999968</v>
      </c>
      <c r="BK64" s="3484">
        <f t="shared" si="79"/>
        <v>153.70101999999997</v>
      </c>
      <c r="BL64" s="3484">
        <f t="shared" si="80"/>
        <v>8.3147300000000008</v>
      </c>
      <c r="BM64" s="3483">
        <f>BH64/AW64*100</f>
        <v>70.27329621175933</v>
      </c>
      <c r="BN64" s="3471">
        <f>BS64</f>
        <v>0</v>
      </c>
      <c r="BO64" s="3505">
        <f t="shared" si="69"/>
        <v>0</v>
      </c>
      <c r="BP64" s="3505">
        <f>AZ64</f>
        <v>0</v>
      </c>
      <c r="BQ64" s="3505">
        <f>BA64</f>
        <v>0</v>
      </c>
      <c r="BR64" s="3505">
        <f>IF(BL64&gt;0,IF(BL64&gt;BB64,0,BB64-BL64),BB64)</f>
        <v>0</v>
      </c>
      <c r="BS64" s="3506">
        <f t="shared" si="65"/>
        <v>0</v>
      </c>
      <c r="BT64" s="3507">
        <f t="shared" si="66"/>
        <v>0</v>
      </c>
    </row>
    <row r="65" spans="1:72" ht="31.5" x14ac:dyDescent="0.25">
      <c r="A65" s="3482"/>
      <c r="B65" s="3501" t="s">
        <v>491</v>
      </c>
      <c r="C65" s="873" t="s">
        <v>470</v>
      </c>
      <c r="D65" s="4260">
        <f>'1 уровень'!F1357</f>
        <v>99.121951219512198</v>
      </c>
      <c r="E65" s="4260">
        <f>'1 уровень'!X1354</f>
        <v>2805.7854698409087</v>
      </c>
      <c r="F65" s="4260">
        <v>555.07399999999996</v>
      </c>
      <c r="G65" s="4260">
        <v>555.07399999999996</v>
      </c>
      <c r="H65" s="4260">
        <v>595.08799999999997</v>
      </c>
      <c r="I65" s="4260">
        <v>595.08829000000003</v>
      </c>
      <c r="J65" s="4260"/>
      <c r="K65" s="4260"/>
      <c r="L65" s="4260">
        <v>6.3109999999999999</v>
      </c>
      <c r="M65" s="4260">
        <v>6.3115399999999999</v>
      </c>
      <c r="N65" s="4260">
        <v>167.90799999999999</v>
      </c>
      <c r="O65" s="4260">
        <v>167.90799999999999</v>
      </c>
      <c r="P65" s="4260">
        <v>146.96799999999999</v>
      </c>
      <c r="Q65" s="4260">
        <v>146.96878000000001</v>
      </c>
      <c r="R65" s="4260">
        <v>205.59</v>
      </c>
      <c r="S65" s="4260">
        <v>205.59</v>
      </c>
      <c r="T65" s="4260">
        <v>153.28</v>
      </c>
      <c r="U65" s="4260">
        <v>153.28032000000002</v>
      </c>
      <c r="V65" s="4260"/>
      <c r="W65" s="4260"/>
      <c r="X65" s="3490">
        <f>E65-V65-W65</f>
        <v>2805.7854698409087</v>
      </c>
      <c r="Y65" s="3478">
        <f>R65+S65+T65/3*3</f>
        <v>564.46</v>
      </c>
      <c r="Z65" s="3475">
        <f>F65+G65+H65/3*3</f>
        <v>1705.2359999999999</v>
      </c>
      <c r="AA65" s="3470">
        <f>N65+O65+P65/3*3</f>
        <v>482.78399999999999</v>
      </c>
      <c r="AB65" s="3470">
        <f>J65+K65+L65/3*3</f>
        <v>6.3109999999999999</v>
      </c>
      <c r="AC65" s="3470">
        <f>SUM(Y65:AB65)</f>
        <v>2758.7910000000002</v>
      </c>
      <c r="AD65" s="3486">
        <f>X65-AC65</f>
        <v>46.99446984090855</v>
      </c>
      <c r="AE65" s="3477">
        <f>'1 уровень'!Y1357</f>
        <v>2913.0960700000005</v>
      </c>
      <c r="AF65" s="3477"/>
      <c r="AG65" s="3477">
        <v>0</v>
      </c>
      <c r="AH65" s="3488">
        <f>AE65-AG65</f>
        <v>2913.0960700000005</v>
      </c>
      <c r="AI65" s="3475">
        <v>393.22917999999999</v>
      </c>
      <c r="AJ65" s="3475">
        <v>1705.3947599999999</v>
      </c>
      <c r="AK65" s="3475">
        <v>376.19383999999997</v>
      </c>
      <c r="AL65" s="3475">
        <v>34.777010000000004</v>
      </c>
      <c r="AM65" s="3470">
        <f>SUM(AI65:AL65)</f>
        <v>2509.5947899999996</v>
      </c>
      <c r="AN65" s="3486">
        <f>AM65-AH65</f>
        <v>-403.50128000000086</v>
      </c>
      <c r="AO65" s="3487">
        <f>X65-AH65</f>
        <v>-107.31060015909179</v>
      </c>
      <c r="AP65" s="3487">
        <f>Y65-AI65</f>
        <v>171.23082000000005</v>
      </c>
      <c r="AQ65" s="3487">
        <f>Z65-AJ65</f>
        <v>-0.15876000000002932</v>
      </c>
      <c r="AR65" s="3487">
        <f>AA65-AK65</f>
        <v>106.59016000000003</v>
      </c>
      <c r="AS65" s="3487">
        <f>AB65-AL65</f>
        <v>-28.466010000000004</v>
      </c>
      <c r="AT65" s="3500">
        <f>SUM(AP65:AS65)</f>
        <v>249.19621000000004</v>
      </c>
      <c r="AU65" s="3486">
        <f>AT65-AO65</f>
        <v>356.50681015909186</v>
      </c>
      <c r="AV65" s="3486"/>
      <c r="AW65" s="2457">
        <f>SUM(AY65:BB65)</f>
        <v>403.50127999999989</v>
      </c>
      <c r="AX65" s="3483"/>
      <c r="AY65" s="2540">
        <v>403.50127999999989</v>
      </c>
      <c r="AZ65" s="2540"/>
      <c r="BA65" s="2540"/>
      <c r="BB65" s="2540"/>
      <c r="BC65" s="2540">
        <v>67.772559999999999</v>
      </c>
      <c r="BD65" s="2540">
        <v>278.17940999999996</v>
      </c>
      <c r="BE65" s="2540">
        <v>46.505019999999995</v>
      </c>
      <c r="BF65" s="2540">
        <v>0</v>
      </c>
      <c r="BG65" s="2584">
        <f>AV65+AW65</f>
        <v>403.50127999999989</v>
      </c>
      <c r="BH65" s="4221">
        <f>AW65-AO65</f>
        <v>510.81188015909169</v>
      </c>
      <c r="BI65" s="3484">
        <f>AY65-AP65</f>
        <v>232.27045999999984</v>
      </c>
      <c r="BJ65" s="3484">
        <f>AZ65-AQ65</f>
        <v>0.15876000000002932</v>
      </c>
      <c r="BK65" s="3484">
        <f>BA65-AR65</f>
        <v>-106.59016000000003</v>
      </c>
      <c r="BL65" s="3484">
        <f>BB65-AS65</f>
        <v>28.466010000000004</v>
      </c>
      <c r="BM65" s="3483">
        <f>BH65/AW65*100</f>
        <v>126.59485991199131</v>
      </c>
      <c r="BN65" s="4229">
        <f>AW65-BH65</f>
        <v>-107.31060015909179</v>
      </c>
      <c r="BO65" s="4229">
        <f>IF(BI65&gt;0,IF(BI65&gt;AY65,0,AY65-BI65),AY65)</f>
        <v>171.23082000000005</v>
      </c>
      <c r="BP65" s="4229">
        <f>IF(BJ65&gt;0,IF(BJ65&gt;AZ65,0,AZ65-BJ65),AZ65)+196.1</f>
        <v>196.1</v>
      </c>
      <c r="BQ65" s="4229">
        <f>IF(BK65&gt;0,IF(BK65&gt;BA65,0,BA65-BK65),BA65)</f>
        <v>0</v>
      </c>
      <c r="BR65" s="4229">
        <f>BB65</f>
        <v>0</v>
      </c>
      <c r="BS65" s="4230">
        <f>SUM(BO65:BR65)</f>
        <v>367.33082000000002</v>
      </c>
      <c r="BT65" s="4231">
        <f>BN65-BS65</f>
        <v>-474.64142015909181</v>
      </c>
    </row>
    <row r="66" spans="1:72" x14ac:dyDescent="0.25">
      <c r="A66" s="3482"/>
      <c r="B66" s="2440">
        <v>2106184</v>
      </c>
      <c r="C66" s="873" t="s">
        <v>782</v>
      </c>
      <c r="D66" s="4260">
        <f>'1 уровень'!F536</f>
        <v>0</v>
      </c>
      <c r="E66" s="4260">
        <f>'1 уровень'!X536</f>
        <v>377.11719728409093</v>
      </c>
      <c r="F66" s="4260">
        <v>125.68</v>
      </c>
      <c r="G66" s="4260">
        <v>125.68</v>
      </c>
      <c r="H66" s="4260"/>
      <c r="I66" s="4260"/>
      <c r="J66" s="4260"/>
      <c r="K66" s="4260"/>
      <c r="L66" s="4260"/>
      <c r="M66" s="4260"/>
      <c r="N66" s="4260"/>
      <c r="O66" s="4260"/>
      <c r="P66" s="4260">
        <v>125.75700000000001</v>
      </c>
      <c r="Q66" s="4260">
        <v>125.75744999999999</v>
      </c>
      <c r="R66" s="4260"/>
      <c r="S66" s="4260"/>
      <c r="T66" s="4260"/>
      <c r="U66" s="4260"/>
      <c r="V66" s="4260"/>
      <c r="W66" s="4260"/>
      <c r="X66" s="3490">
        <f t="shared" si="56"/>
        <v>377.11719728409093</v>
      </c>
      <c r="Y66" s="3478">
        <f t="shared" si="14"/>
        <v>0</v>
      </c>
      <c r="Z66" s="3475">
        <f t="shared" si="37"/>
        <v>251.36</v>
      </c>
      <c r="AA66" s="3470">
        <f t="shared" si="38"/>
        <v>125.75700000000001</v>
      </c>
      <c r="AB66" s="3470">
        <f t="shared" si="39"/>
        <v>0</v>
      </c>
      <c r="AC66" s="3470">
        <f t="shared" si="57"/>
        <v>377.11700000000002</v>
      </c>
      <c r="AD66" s="3486">
        <f t="shared" si="58"/>
        <v>1.9728409091612775E-4</v>
      </c>
      <c r="AE66" s="3477">
        <f>'1 уровень'!Y536</f>
        <v>0</v>
      </c>
      <c r="AF66" s="3477"/>
      <c r="AG66" s="3477">
        <v>0</v>
      </c>
      <c r="AH66" s="3488">
        <f t="shared" si="59"/>
        <v>0</v>
      </c>
      <c r="AI66" s="3475">
        <v>0</v>
      </c>
      <c r="AJ66" s="3475">
        <v>0</v>
      </c>
      <c r="AK66" s="3475">
        <v>0</v>
      </c>
      <c r="AL66" s="3475">
        <v>0</v>
      </c>
      <c r="AM66" s="3470">
        <f t="shared" si="60"/>
        <v>0</v>
      </c>
      <c r="AN66" s="3486">
        <f t="shared" si="61"/>
        <v>0</v>
      </c>
      <c r="AO66" s="3487">
        <f t="shared" si="81"/>
        <v>377.11719728409093</v>
      </c>
      <c r="AP66" s="3487">
        <f t="shared" si="85"/>
        <v>0</v>
      </c>
      <c r="AQ66" s="3487">
        <f t="shared" si="82"/>
        <v>251.36</v>
      </c>
      <c r="AR66" s="3487">
        <f t="shared" si="86"/>
        <v>125.75700000000001</v>
      </c>
      <c r="AS66" s="3487">
        <f t="shared" si="83"/>
        <v>0</v>
      </c>
      <c r="AT66" s="3500">
        <f t="shared" si="73"/>
        <v>377.11700000000002</v>
      </c>
      <c r="AU66" s="3486">
        <f t="shared" si="62"/>
        <v>-1.9728409091612775E-4</v>
      </c>
      <c r="AV66" s="3486"/>
      <c r="AW66" s="2457">
        <f t="shared" si="84"/>
        <v>0</v>
      </c>
      <c r="AX66" s="3499"/>
      <c r="AY66" s="2540">
        <v>0</v>
      </c>
      <c r="AZ66" s="2540"/>
      <c r="BA66" s="2540"/>
      <c r="BB66" s="2540"/>
      <c r="BC66" s="2540"/>
      <c r="BD66" s="2540"/>
      <c r="BE66" s="2540"/>
      <c r="BF66" s="2540"/>
      <c r="BG66" s="2584">
        <f t="shared" si="63"/>
        <v>0</v>
      </c>
      <c r="BH66" s="3494">
        <f t="shared" si="64"/>
        <v>-377.11719728409093</v>
      </c>
      <c r="BI66" s="3484">
        <f t="shared" si="77"/>
        <v>0</v>
      </c>
      <c r="BJ66" s="3484">
        <f t="shared" si="78"/>
        <v>-251.36</v>
      </c>
      <c r="BK66" s="3484">
        <f t="shared" si="79"/>
        <v>-125.75700000000001</v>
      </c>
      <c r="BL66" s="3484">
        <f t="shared" si="80"/>
        <v>0</v>
      </c>
      <c r="BM66" s="3483">
        <v>0</v>
      </c>
      <c r="BN66" s="3471"/>
      <c r="BO66" s="3471">
        <f t="shared" si="69"/>
        <v>0</v>
      </c>
      <c r="BP66" s="3471">
        <f>IF(BJ66&gt;0,IF(BJ66&gt;AZ66,0,AZ66-BJ66),AZ66)</f>
        <v>0</v>
      </c>
      <c r="BQ66" s="3471">
        <f t="shared" ref="BQ66:BQ81" si="87">IF(BK66&gt;0,IF(BK66&gt;BA66,0,BA66-BK66),BA66)</f>
        <v>0</v>
      </c>
      <c r="BR66" s="3471">
        <f t="shared" ref="BR66:BR81" si="88">IF(BL66&gt;0,IF(BL66&gt;BB66,0,BB66-BL66),BB66)</f>
        <v>0</v>
      </c>
      <c r="BS66" s="3470">
        <f t="shared" si="65"/>
        <v>0</v>
      </c>
      <c r="BT66" s="3469">
        <f t="shared" si="66"/>
        <v>0</v>
      </c>
    </row>
    <row r="67" spans="1:72" ht="29.45" customHeight="1" x14ac:dyDescent="0.25">
      <c r="A67" s="3482"/>
      <c r="B67" s="3481" t="s">
        <v>437</v>
      </c>
      <c r="C67" s="873" t="s">
        <v>385</v>
      </c>
      <c r="D67" s="4260">
        <f>'1 уровень'!F2054</f>
        <v>115.88258946521914</v>
      </c>
      <c r="E67" s="4260">
        <f>'1 уровень'!X2054</f>
        <v>38092.871124986355</v>
      </c>
      <c r="F67" s="4260">
        <v>8801.1450000000004</v>
      </c>
      <c r="G67" s="4260">
        <v>8801.1450000000004</v>
      </c>
      <c r="H67" s="4260">
        <v>10641.017</v>
      </c>
      <c r="I67" s="4260">
        <v>10641.017599999999</v>
      </c>
      <c r="J67" s="4260">
        <v>11.000999999999999</v>
      </c>
      <c r="K67" s="4260">
        <v>11.000999999999999</v>
      </c>
      <c r="L67" s="4260"/>
      <c r="M67" s="4260"/>
      <c r="N67" s="4260">
        <v>576.47500000000002</v>
      </c>
      <c r="O67" s="4260">
        <v>576.47500000000002</v>
      </c>
      <c r="P67" s="4260">
        <v>203.16900000000001</v>
      </c>
      <c r="Q67" s="4260">
        <v>203.16979000000001</v>
      </c>
      <c r="R67" s="4260">
        <v>1612.81</v>
      </c>
      <c r="S67" s="4260">
        <v>1612.81</v>
      </c>
      <c r="T67" s="4260">
        <v>1853.924</v>
      </c>
      <c r="U67" s="4260">
        <v>1853.9243100000001</v>
      </c>
      <c r="V67" s="4260"/>
      <c r="W67" s="4260"/>
      <c r="X67" s="3490">
        <f t="shared" si="56"/>
        <v>38092.871124986355</v>
      </c>
      <c r="Y67" s="3478">
        <f t="shared" si="14"/>
        <v>5079.5439999999999</v>
      </c>
      <c r="Z67" s="3475">
        <f t="shared" si="37"/>
        <v>28243.307000000001</v>
      </c>
      <c r="AA67" s="3470">
        <f t="shared" si="38"/>
        <v>1356.1190000000001</v>
      </c>
      <c r="AB67" s="3470">
        <f t="shared" si="39"/>
        <v>22.001999999999999</v>
      </c>
      <c r="AC67" s="3470">
        <f t="shared" si="57"/>
        <v>34700.972000000002</v>
      </c>
      <c r="AD67" s="3486">
        <f t="shared" si="58"/>
        <v>3391.8991249863539</v>
      </c>
      <c r="AE67" s="3477">
        <f>'1 уровень'!Y2054</f>
        <v>37712.068670000001</v>
      </c>
      <c r="AF67" s="3477"/>
      <c r="AG67" s="3477">
        <v>14.036580000000001</v>
      </c>
      <c r="AH67" s="3488">
        <f t="shared" si="59"/>
        <v>37698.032090000001</v>
      </c>
      <c r="AI67" s="3475">
        <v>5201.1581900000001</v>
      </c>
      <c r="AJ67" s="3475">
        <v>28558.582459999994</v>
      </c>
      <c r="AK67" s="3475">
        <v>556.44314000000008</v>
      </c>
      <c r="AL67" s="3475">
        <v>11.1111</v>
      </c>
      <c r="AM67" s="3470">
        <f t="shared" si="60"/>
        <v>34327.294889999997</v>
      </c>
      <c r="AN67" s="3486">
        <f t="shared" si="61"/>
        <v>-3370.7372000000032</v>
      </c>
      <c r="AO67" s="3487">
        <f t="shared" si="81"/>
        <v>394.83903498635482</v>
      </c>
      <c r="AP67" s="3487">
        <f t="shared" si="85"/>
        <v>-121.61419000000024</v>
      </c>
      <c r="AQ67" s="3487">
        <f t="shared" si="82"/>
        <v>-315.27545999999347</v>
      </c>
      <c r="AR67" s="3487">
        <f t="shared" si="86"/>
        <v>799.67586000000006</v>
      </c>
      <c r="AS67" s="3487">
        <f t="shared" si="83"/>
        <v>10.890899999999998</v>
      </c>
      <c r="AT67" s="3500">
        <f t="shared" si="73"/>
        <v>373.67711000000634</v>
      </c>
      <c r="AU67" s="3486">
        <f t="shared" si="62"/>
        <v>-21.161924986348481</v>
      </c>
      <c r="AV67" s="3486"/>
      <c r="AW67" s="2457">
        <f t="shared" si="84"/>
        <v>3332.3668699999985</v>
      </c>
      <c r="AX67" s="3483"/>
      <c r="AY67" s="2540">
        <v>3332.3668699999985</v>
      </c>
      <c r="AZ67" s="2540"/>
      <c r="BA67" s="2540"/>
      <c r="BB67" s="2540"/>
      <c r="BC67" s="2540">
        <v>608.09576000000004</v>
      </c>
      <c r="BD67" s="2540">
        <v>3170.8629599999999</v>
      </c>
      <c r="BE67" s="2540">
        <v>53.027070000000009</v>
      </c>
      <c r="BF67" s="2540">
        <v>0</v>
      </c>
      <c r="BG67" s="2584">
        <f t="shared" si="63"/>
        <v>3332.3668699999985</v>
      </c>
      <c r="BH67" s="3494">
        <f t="shared" si="64"/>
        <v>2937.5278350136437</v>
      </c>
      <c r="BI67" s="3484">
        <f t="shared" si="77"/>
        <v>3453.9810599999987</v>
      </c>
      <c r="BJ67" s="3484">
        <f t="shared" si="78"/>
        <v>315.27545999999347</v>
      </c>
      <c r="BK67" s="3484">
        <f t="shared" si="79"/>
        <v>-799.67586000000006</v>
      </c>
      <c r="BL67" s="3484">
        <f t="shared" si="80"/>
        <v>-10.890899999999998</v>
      </c>
      <c r="BM67" s="3483">
        <f t="shared" ref="BM67:BM81" si="89">BH67/AW67*100</f>
        <v>88.151393577311765</v>
      </c>
      <c r="BN67" s="3471">
        <f>AW67-BH67</f>
        <v>394.83903498635482</v>
      </c>
      <c r="BO67" s="3505">
        <f>AY67</f>
        <v>3332.3668699999985</v>
      </c>
      <c r="BP67" s="3505">
        <f>IF(BJ67&gt;0,IF(BJ67&gt;AZ67,0,AZ67-BJ67),AZ67)+2886.22</f>
        <v>2886.22</v>
      </c>
      <c r="BQ67" s="3505">
        <f t="shared" si="87"/>
        <v>0</v>
      </c>
      <c r="BR67" s="3505">
        <f t="shared" si="88"/>
        <v>0</v>
      </c>
      <c r="BS67" s="3470">
        <f t="shared" si="65"/>
        <v>6218.5868699999983</v>
      </c>
      <c r="BT67" s="3469">
        <f t="shared" si="66"/>
        <v>-5823.7478350136435</v>
      </c>
    </row>
    <row r="68" spans="1:72" ht="33" customHeight="1" x14ac:dyDescent="0.25">
      <c r="A68" s="3482"/>
      <c r="B68" s="3481" t="s">
        <v>404</v>
      </c>
      <c r="C68" s="873" t="s">
        <v>469</v>
      </c>
      <c r="D68" s="4260">
        <f>'2 уровень'!G1468</f>
        <v>91.780821917808225</v>
      </c>
      <c r="E68" s="4260">
        <f>'2 уровень'!Y1468</f>
        <v>3493.9308993018176</v>
      </c>
      <c r="F68" s="4260">
        <v>1114.5039999999999</v>
      </c>
      <c r="G68" s="4260">
        <v>1114.5039999999999</v>
      </c>
      <c r="H68" s="4260">
        <v>1092.7059999999999</v>
      </c>
      <c r="I68" s="4260">
        <v>1092.7068899999999</v>
      </c>
      <c r="J68" s="4260"/>
      <c r="K68" s="4260"/>
      <c r="L68" s="4260"/>
      <c r="M68" s="4260"/>
      <c r="N68" s="4260">
        <v>46.438000000000002</v>
      </c>
      <c r="O68" s="4260">
        <v>46.438000000000002</v>
      </c>
      <c r="P68" s="4260">
        <v>50.290999999999997</v>
      </c>
      <c r="Q68" s="4260">
        <v>50.29195</v>
      </c>
      <c r="R68" s="4260"/>
      <c r="S68" s="4260"/>
      <c r="T68" s="4260"/>
      <c r="U68" s="4260"/>
      <c r="V68" s="4260"/>
      <c r="W68" s="4260"/>
      <c r="X68" s="3490">
        <f t="shared" si="56"/>
        <v>3493.9308993018176</v>
      </c>
      <c r="Y68" s="3478">
        <f t="shared" si="14"/>
        <v>0</v>
      </c>
      <c r="Z68" s="3475">
        <f t="shared" si="37"/>
        <v>3321.7139999999999</v>
      </c>
      <c r="AA68" s="3470">
        <f t="shared" si="38"/>
        <v>143.167</v>
      </c>
      <c r="AB68" s="3470">
        <f t="shared" si="39"/>
        <v>0</v>
      </c>
      <c r="AC68" s="3470">
        <f t="shared" si="57"/>
        <v>3464.8809999999999</v>
      </c>
      <c r="AD68" s="3486">
        <f t="shared" si="58"/>
        <v>29.049899301817732</v>
      </c>
      <c r="AE68" s="3477">
        <f>'2 уровень'!Z1468</f>
        <v>2947.9625000000001</v>
      </c>
      <c r="AF68" s="3477"/>
      <c r="AG68" s="3477">
        <v>0</v>
      </c>
      <c r="AH68" s="3488">
        <f t="shared" si="59"/>
        <v>2947.9625000000001</v>
      </c>
      <c r="AI68" s="3475">
        <v>0</v>
      </c>
      <c r="AJ68" s="3475">
        <v>2641.9484200000002</v>
      </c>
      <c r="AK68" s="3475">
        <v>96.333460000000002</v>
      </c>
      <c r="AL68" s="3475">
        <v>0</v>
      </c>
      <c r="AM68" s="3470">
        <f t="shared" si="60"/>
        <v>2738.28188</v>
      </c>
      <c r="AN68" s="3486">
        <f t="shared" si="61"/>
        <v>-209.68062000000009</v>
      </c>
      <c r="AO68" s="3487">
        <f t="shared" si="81"/>
        <v>545.9683993018175</v>
      </c>
      <c r="AP68" s="3487">
        <f t="shared" si="85"/>
        <v>0</v>
      </c>
      <c r="AQ68" s="3487">
        <f t="shared" si="82"/>
        <v>679.76557999999977</v>
      </c>
      <c r="AR68" s="3487">
        <f t="shared" si="86"/>
        <v>46.833539999999999</v>
      </c>
      <c r="AS68" s="3487">
        <f t="shared" si="83"/>
        <v>0</v>
      </c>
      <c r="AT68" s="3500">
        <f t="shared" si="73"/>
        <v>726.59911999999974</v>
      </c>
      <c r="AU68" s="3486">
        <f t="shared" si="62"/>
        <v>180.63072069818224</v>
      </c>
      <c r="AV68" s="3486"/>
      <c r="AW68" s="2457">
        <f t="shared" si="84"/>
        <v>243.92705000000007</v>
      </c>
      <c r="AX68" s="3483"/>
      <c r="AY68" s="2540">
        <v>243.92705000000007</v>
      </c>
      <c r="AZ68" s="2540"/>
      <c r="BA68" s="2540"/>
      <c r="BB68" s="2540"/>
      <c r="BC68" s="2540"/>
      <c r="BD68" s="2540"/>
      <c r="BE68" s="2540"/>
      <c r="BF68" s="2540"/>
      <c r="BG68" s="2584">
        <f t="shared" si="63"/>
        <v>243.92705000000007</v>
      </c>
      <c r="BH68" s="3494">
        <f t="shared" si="64"/>
        <v>-302.04134930181743</v>
      </c>
      <c r="BI68" s="3484">
        <f t="shared" si="77"/>
        <v>243.92705000000007</v>
      </c>
      <c r="BJ68" s="3484">
        <f t="shared" si="78"/>
        <v>-679.76557999999977</v>
      </c>
      <c r="BK68" s="3484">
        <f t="shared" si="79"/>
        <v>-46.833539999999999</v>
      </c>
      <c r="BL68" s="3484">
        <f t="shared" si="80"/>
        <v>0</v>
      </c>
      <c r="BM68" s="3483">
        <f t="shared" si="89"/>
        <v>-123.82445870673931</v>
      </c>
      <c r="BN68" s="3505">
        <f>AW68</f>
        <v>243.92705000000007</v>
      </c>
      <c r="BO68" s="3505">
        <f t="shared" ref="BO68:BO81" si="90">IF(BI68&gt;0,IF(BI68&gt;AY68,0,AY68-BI68),AY68)</f>
        <v>0</v>
      </c>
      <c r="BP68" s="3505">
        <f t="shared" ref="BP68:BP81" si="91">IF(BJ68&gt;0,IF(BJ68&gt;AZ68,0,AZ68-BJ68),AZ68)</f>
        <v>0</v>
      </c>
      <c r="BQ68" s="3505">
        <f t="shared" si="87"/>
        <v>0</v>
      </c>
      <c r="BR68" s="3505">
        <f t="shared" si="88"/>
        <v>0</v>
      </c>
      <c r="BS68" s="3506">
        <f t="shared" si="65"/>
        <v>0</v>
      </c>
      <c r="BT68" s="3507">
        <f t="shared" si="66"/>
        <v>243.92705000000007</v>
      </c>
    </row>
    <row r="69" spans="1:72" ht="31.5" x14ac:dyDescent="0.25">
      <c r="A69" s="3482"/>
      <c r="B69" s="3481" t="s">
        <v>400</v>
      </c>
      <c r="C69" s="873" t="s">
        <v>681</v>
      </c>
      <c r="D69" s="4260">
        <f>'Охотск '!L56</f>
        <v>93.714433523021214</v>
      </c>
      <c r="E69" s="4260">
        <f>'Охотск '!X56</f>
        <v>14792.443499556668</v>
      </c>
      <c r="F69" s="4260">
        <v>4889.9319999999998</v>
      </c>
      <c r="G69" s="4260">
        <v>4889.9319999999998</v>
      </c>
      <c r="H69" s="4260">
        <v>4771.8860000000004</v>
      </c>
      <c r="I69" s="4260">
        <v>4771.8865999999998</v>
      </c>
      <c r="J69" s="4260"/>
      <c r="K69" s="4260"/>
      <c r="L69" s="4260"/>
      <c r="M69" s="4260"/>
      <c r="N69" s="4260">
        <v>25.591000000000001</v>
      </c>
      <c r="O69" s="4260">
        <v>25.591000000000001</v>
      </c>
      <c r="P69" s="4260">
        <v>102.779</v>
      </c>
      <c r="Q69" s="4260">
        <v>102.7791</v>
      </c>
      <c r="R69" s="4260">
        <v>102.36499999999999</v>
      </c>
      <c r="S69" s="4260">
        <v>102.36499999999999</v>
      </c>
      <c r="T69" s="4260">
        <v>19.576000000000001</v>
      </c>
      <c r="U69" s="4260">
        <v>19.576970000000003</v>
      </c>
      <c r="V69" s="4260"/>
      <c r="W69" s="4260"/>
      <c r="X69" s="3490">
        <f t="shared" si="56"/>
        <v>14792.443499556668</v>
      </c>
      <c r="Y69" s="3478">
        <f t="shared" si="14"/>
        <v>224.30599999999998</v>
      </c>
      <c r="Z69" s="3475">
        <f t="shared" si="37"/>
        <v>14551.75</v>
      </c>
      <c r="AA69" s="3470">
        <f t="shared" si="38"/>
        <v>153.96100000000001</v>
      </c>
      <c r="AB69" s="3470">
        <f t="shared" si="39"/>
        <v>0</v>
      </c>
      <c r="AC69" s="3470">
        <f t="shared" si="57"/>
        <v>14930.017</v>
      </c>
      <c r="AD69" s="3486">
        <f t="shared" si="58"/>
        <v>-137.5735004433318</v>
      </c>
      <c r="AE69" s="3477">
        <f>'Охотск '!Y56</f>
        <v>14243.520100000003</v>
      </c>
      <c r="AF69" s="3477"/>
      <c r="AG69" s="3477">
        <v>0</v>
      </c>
      <c r="AH69" s="3488">
        <f t="shared" si="59"/>
        <v>14243.520100000003</v>
      </c>
      <c r="AI69" s="3475">
        <v>64.609489999999994</v>
      </c>
      <c r="AJ69" s="3475">
        <v>12576.289480000001</v>
      </c>
      <c r="AK69" s="3475">
        <v>166.31519</v>
      </c>
      <c r="AL69" s="3475">
        <v>0</v>
      </c>
      <c r="AM69" s="3470">
        <f t="shared" si="60"/>
        <v>12807.214160000001</v>
      </c>
      <c r="AN69" s="3486">
        <f t="shared" si="61"/>
        <v>-1436.305940000002</v>
      </c>
      <c r="AO69" s="3487">
        <f t="shared" si="81"/>
        <v>548.92339955666466</v>
      </c>
      <c r="AP69" s="3487">
        <f t="shared" si="85"/>
        <v>159.69650999999999</v>
      </c>
      <c r="AQ69" s="3487">
        <f t="shared" si="82"/>
        <v>1975.4605199999987</v>
      </c>
      <c r="AR69" s="3487">
        <f t="shared" si="86"/>
        <v>-12.354189999999988</v>
      </c>
      <c r="AS69" s="3487">
        <f t="shared" si="83"/>
        <v>0</v>
      </c>
      <c r="AT69" s="3470">
        <f t="shared" si="73"/>
        <v>2122.8028399999985</v>
      </c>
      <c r="AU69" s="3486">
        <f t="shared" si="62"/>
        <v>1573.8794404433338</v>
      </c>
      <c r="AV69" s="3486"/>
      <c r="AW69" s="2457">
        <f t="shared" si="84"/>
        <v>1465.9740200000001</v>
      </c>
      <c r="AX69" s="3483"/>
      <c r="AY69" s="2540">
        <v>1465.9740200000001</v>
      </c>
      <c r="AZ69" s="2540"/>
      <c r="BA69" s="2540"/>
      <c r="BB69" s="2540"/>
      <c r="BC69" s="2540">
        <v>0</v>
      </c>
      <c r="BD69" s="2540">
        <v>1651.82998</v>
      </c>
      <c r="BE69" s="2540">
        <v>0</v>
      </c>
      <c r="BF69" s="2540">
        <v>0</v>
      </c>
      <c r="BG69" s="2584">
        <f t="shared" si="63"/>
        <v>1465.9740200000001</v>
      </c>
      <c r="BH69" s="3494">
        <f t="shared" si="64"/>
        <v>917.05062044333545</v>
      </c>
      <c r="BI69" s="3484">
        <f t="shared" si="77"/>
        <v>1306.2775100000001</v>
      </c>
      <c r="BJ69" s="3484">
        <f t="shared" si="78"/>
        <v>-1975.4605199999987</v>
      </c>
      <c r="BK69" s="3484">
        <f t="shared" si="79"/>
        <v>12.354189999999988</v>
      </c>
      <c r="BL69" s="3484">
        <f t="shared" si="80"/>
        <v>0</v>
      </c>
      <c r="BM69" s="3483">
        <f t="shared" si="89"/>
        <v>62.55572117460413</v>
      </c>
      <c r="BN69" s="3505">
        <f>BS69</f>
        <v>159.69650999999999</v>
      </c>
      <c r="BO69" s="3505">
        <f t="shared" si="90"/>
        <v>159.69650999999999</v>
      </c>
      <c r="BP69" s="3505">
        <f t="shared" si="91"/>
        <v>0</v>
      </c>
      <c r="BQ69" s="3505">
        <f t="shared" si="87"/>
        <v>0</v>
      </c>
      <c r="BR69" s="3505">
        <f t="shared" si="88"/>
        <v>0</v>
      </c>
      <c r="BS69" s="3506">
        <f t="shared" si="65"/>
        <v>159.69650999999999</v>
      </c>
      <c r="BT69" s="3507">
        <f t="shared" si="66"/>
        <v>0</v>
      </c>
    </row>
    <row r="70" spans="1:72" x14ac:dyDescent="0.25">
      <c r="A70" s="3482"/>
      <c r="B70" s="3481" t="s">
        <v>416</v>
      </c>
      <c r="C70" s="873" t="s">
        <v>712</v>
      </c>
      <c r="D70" s="4260">
        <f>'2 уровень'!G115</f>
        <v>101.62200282087448</v>
      </c>
      <c r="E70" s="4260">
        <f>'2 уровень'!Y115</f>
        <v>25254.392541179455</v>
      </c>
      <c r="F70" s="4260">
        <v>4925.8</v>
      </c>
      <c r="G70" s="4260">
        <v>4925.8</v>
      </c>
      <c r="H70" s="4260">
        <v>4570</v>
      </c>
      <c r="I70" s="4260">
        <f>21681.62275-17111.58822</f>
        <v>4570.0345299999972</v>
      </c>
      <c r="J70" s="4260"/>
      <c r="K70" s="4260"/>
      <c r="L70" s="4260"/>
      <c r="M70" s="4260"/>
      <c r="N70" s="4260">
        <v>3619.3</v>
      </c>
      <c r="O70" s="4260">
        <v>3619.3</v>
      </c>
      <c r="P70" s="4260">
        <v>3539.1379999999999</v>
      </c>
      <c r="Q70" s="4260">
        <f>7118.70909-3579.57045</f>
        <v>3539.1386400000001</v>
      </c>
      <c r="R70" s="4260"/>
      <c r="S70" s="4260"/>
      <c r="T70" s="4260"/>
      <c r="U70" s="4260"/>
      <c r="V70" s="4260"/>
      <c r="W70" s="4260">
        <f>8.1/3*3</f>
        <v>8.1</v>
      </c>
      <c r="X70" s="3490">
        <f t="shared" si="56"/>
        <v>25246.292541179457</v>
      </c>
      <c r="Y70" s="3478">
        <f t="shared" si="14"/>
        <v>0</v>
      </c>
      <c r="Z70" s="3475">
        <f t="shared" si="37"/>
        <v>14421.6</v>
      </c>
      <c r="AA70" s="3470">
        <f t="shared" si="38"/>
        <v>10777.738000000001</v>
      </c>
      <c r="AB70" s="3470">
        <f t="shared" si="39"/>
        <v>0</v>
      </c>
      <c r="AC70" s="3470">
        <f t="shared" si="57"/>
        <v>25199.338000000003</v>
      </c>
      <c r="AD70" s="3486">
        <f t="shared" si="58"/>
        <v>46.954541179453372</v>
      </c>
      <c r="AE70" s="3477">
        <f>'2 уровень'!Z115</f>
        <v>24514.257259999998</v>
      </c>
      <c r="AF70" s="3477"/>
      <c r="AG70" s="3477">
        <v>14.02228</v>
      </c>
      <c r="AH70" s="3488">
        <f t="shared" si="59"/>
        <v>24500.234979999997</v>
      </c>
      <c r="AI70" s="3475">
        <v>8.0765600000000006</v>
      </c>
      <c r="AJ70" s="3475">
        <v>12501.406459999998</v>
      </c>
      <c r="AK70" s="3475">
        <v>9189.688329999999</v>
      </c>
      <c r="AL70" s="3475">
        <v>0</v>
      </c>
      <c r="AM70" s="3470">
        <f t="shared" si="60"/>
        <v>21699.171349999997</v>
      </c>
      <c r="AN70" s="3486">
        <f t="shared" si="61"/>
        <v>-2801.0636300000006</v>
      </c>
      <c r="AO70" s="3487">
        <f t="shared" si="81"/>
        <v>746.0575611794593</v>
      </c>
      <c r="AP70" s="3487">
        <f t="shared" si="85"/>
        <v>-8.0765600000000006</v>
      </c>
      <c r="AQ70" s="3487">
        <f t="shared" si="82"/>
        <v>1920.193540000002</v>
      </c>
      <c r="AR70" s="3487">
        <f t="shared" si="86"/>
        <v>1588.0496700000022</v>
      </c>
      <c r="AS70" s="3487">
        <f t="shared" si="83"/>
        <v>0</v>
      </c>
      <c r="AT70" s="3470">
        <f t="shared" si="73"/>
        <v>3500.1666500000042</v>
      </c>
      <c r="AU70" s="3486">
        <f t="shared" si="62"/>
        <v>2754.1090888205449</v>
      </c>
      <c r="AV70" s="3486"/>
      <c r="AW70" s="2457">
        <f t="shared" si="84"/>
        <v>2788.00506</v>
      </c>
      <c r="AX70" s="3483"/>
      <c r="AY70" s="2540">
        <v>2788.00506</v>
      </c>
      <c r="AZ70" s="2540"/>
      <c r="BA70" s="2540"/>
      <c r="BB70" s="2540"/>
      <c r="BC70" s="2540">
        <v>8.0765600000000006</v>
      </c>
      <c r="BD70" s="2540">
        <v>1540.04567</v>
      </c>
      <c r="BE70" s="2540">
        <v>1185.1923999999999</v>
      </c>
      <c r="BF70" s="2540">
        <v>0</v>
      </c>
      <c r="BG70" s="2584">
        <f t="shared" si="63"/>
        <v>2788.00506</v>
      </c>
      <c r="BH70" s="3494">
        <f t="shared" si="64"/>
        <v>2041.9474988205407</v>
      </c>
      <c r="BI70" s="3484">
        <f t="shared" si="77"/>
        <v>2796.0816199999999</v>
      </c>
      <c r="BJ70" s="3484">
        <f t="shared" si="78"/>
        <v>-1920.193540000002</v>
      </c>
      <c r="BK70" s="3484">
        <f t="shared" si="79"/>
        <v>-1588.0496700000022</v>
      </c>
      <c r="BL70" s="3484">
        <f t="shared" si="80"/>
        <v>0</v>
      </c>
      <c r="BM70" s="3483">
        <f t="shared" si="89"/>
        <v>73.240451680548261</v>
      </c>
      <c r="BN70" s="3505"/>
      <c r="BO70" s="3505">
        <f t="shared" si="90"/>
        <v>0</v>
      </c>
      <c r="BP70" s="3505">
        <f t="shared" si="91"/>
        <v>0</v>
      </c>
      <c r="BQ70" s="3505">
        <f t="shared" si="87"/>
        <v>0</v>
      </c>
      <c r="BR70" s="3505">
        <f t="shared" si="88"/>
        <v>0</v>
      </c>
      <c r="BS70" s="3506">
        <f t="shared" si="65"/>
        <v>0</v>
      </c>
      <c r="BT70" s="3507">
        <f t="shared" si="66"/>
        <v>0</v>
      </c>
    </row>
    <row r="71" spans="1:72" x14ac:dyDescent="0.25">
      <c r="A71" s="3482"/>
      <c r="B71" s="3481" t="s">
        <v>432</v>
      </c>
      <c r="C71" s="873" t="s">
        <v>460</v>
      </c>
      <c r="D71" s="4260">
        <f>'1 уровень'!F783</f>
        <v>94.338051623646962</v>
      </c>
      <c r="E71" s="4260">
        <f>'1 уровень'!X783</f>
        <v>13976.152963706816</v>
      </c>
      <c r="F71" s="4260">
        <v>2993.3290000000002</v>
      </c>
      <c r="G71" s="4260">
        <v>2993.3290000000002</v>
      </c>
      <c r="H71" s="4260">
        <v>2881.2869999999998</v>
      </c>
      <c r="I71" s="4260">
        <v>2881.28703</v>
      </c>
      <c r="J71" s="4260">
        <v>97.155000000000001</v>
      </c>
      <c r="K71" s="4260">
        <v>97.155000000000001</v>
      </c>
      <c r="L71" s="4260">
        <v>76.534000000000006</v>
      </c>
      <c r="M71" s="4260">
        <v>76.534189999999995</v>
      </c>
      <c r="N71" s="4260">
        <v>1171.076</v>
      </c>
      <c r="O71" s="4260">
        <v>1171.076</v>
      </c>
      <c r="P71" s="4260">
        <v>931.91600000000005</v>
      </c>
      <c r="Q71" s="4260">
        <v>931.91627000000005</v>
      </c>
      <c r="R71" s="4260">
        <v>389.09500000000003</v>
      </c>
      <c r="S71" s="4260">
        <v>389.09500000000003</v>
      </c>
      <c r="T71" s="4260">
        <v>540.24099999999999</v>
      </c>
      <c r="U71" s="4260">
        <v>540.24131999999997</v>
      </c>
      <c r="V71" s="4260">
        <f>88.625/3*6</f>
        <v>177.25</v>
      </c>
      <c r="W71" s="4260">
        <f>72/3*3</f>
        <v>72</v>
      </c>
      <c r="X71" s="3490">
        <f t="shared" si="56"/>
        <v>13726.902963706816</v>
      </c>
      <c r="Y71" s="3478">
        <f t="shared" si="14"/>
        <v>1318.431</v>
      </c>
      <c r="Z71" s="3475">
        <f t="shared" si="37"/>
        <v>8867.9449999999997</v>
      </c>
      <c r="AA71" s="3470">
        <f t="shared" si="38"/>
        <v>3274.0680000000002</v>
      </c>
      <c r="AB71" s="3470">
        <f t="shared" si="39"/>
        <v>270.84399999999999</v>
      </c>
      <c r="AC71" s="3470">
        <f t="shared" si="57"/>
        <v>13731.287999999999</v>
      </c>
      <c r="AD71" s="3486">
        <f t="shared" si="58"/>
        <v>-4.3850362931825657</v>
      </c>
      <c r="AE71" s="3477">
        <f>'1 уровень'!Y783</f>
        <v>13121.076190000002</v>
      </c>
      <c r="AF71" s="3477"/>
      <c r="AG71" s="3477">
        <v>175.30829999999997</v>
      </c>
      <c r="AH71" s="3488">
        <f t="shared" si="59"/>
        <v>12945.767890000001</v>
      </c>
      <c r="AI71" s="3475">
        <v>1243.94398</v>
      </c>
      <c r="AJ71" s="3475">
        <v>7400.775229999992</v>
      </c>
      <c r="AK71" s="3475">
        <v>2508.5516199999997</v>
      </c>
      <c r="AL71" s="3475">
        <v>187.78952000000001</v>
      </c>
      <c r="AM71" s="3470">
        <f t="shared" si="60"/>
        <v>11341.060349999992</v>
      </c>
      <c r="AN71" s="3486">
        <f t="shared" si="61"/>
        <v>-1604.7075400000085</v>
      </c>
      <c r="AO71" s="3487">
        <f t="shared" si="81"/>
        <v>781.13507370681509</v>
      </c>
      <c r="AP71" s="3487">
        <f t="shared" si="85"/>
        <v>74.48702000000003</v>
      </c>
      <c r="AQ71" s="3487">
        <f t="shared" si="82"/>
        <v>1467.1697700000077</v>
      </c>
      <c r="AR71" s="3487">
        <f t="shared" si="86"/>
        <v>765.51638000000048</v>
      </c>
      <c r="AS71" s="3487">
        <f t="shared" si="83"/>
        <v>83.054479999999984</v>
      </c>
      <c r="AT71" s="3470">
        <f t="shared" si="73"/>
        <v>2390.227650000008</v>
      </c>
      <c r="AU71" s="3486">
        <f t="shared" si="62"/>
        <v>1609.0925762931929</v>
      </c>
      <c r="AV71" s="3486"/>
      <c r="AW71" s="2457">
        <f t="shared" si="84"/>
        <v>1621.6428699999974</v>
      </c>
      <c r="AX71" s="3483"/>
      <c r="AY71" s="2540">
        <v>1621.6428699999974</v>
      </c>
      <c r="AZ71" s="2540"/>
      <c r="BA71" s="2540"/>
      <c r="BB71" s="2540"/>
      <c r="BC71" s="2540">
        <v>190.17151999999999</v>
      </c>
      <c r="BD71" s="2540">
        <v>1081.6005199999986</v>
      </c>
      <c r="BE71" s="2540">
        <v>350.62873999999999</v>
      </c>
      <c r="BF71" s="2540">
        <v>23.771439999999998</v>
      </c>
      <c r="BG71" s="2584">
        <f t="shared" si="63"/>
        <v>1621.6428699999974</v>
      </c>
      <c r="BH71" s="3494">
        <f t="shared" si="64"/>
        <v>840.50779629318231</v>
      </c>
      <c r="BI71" s="3484">
        <f t="shared" si="77"/>
        <v>1547.1558499999974</v>
      </c>
      <c r="BJ71" s="3484">
        <f t="shared" si="78"/>
        <v>-1467.1697700000077</v>
      </c>
      <c r="BK71" s="3484">
        <f t="shared" si="79"/>
        <v>-765.51638000000048</v>
      </c>
      <c r="BL71" s="3484">
        <f t="shared" si="80"/>
        <v>-83.054479999999984</v>
      </c>
      <c r="BM71" s="3483">
        <f t="shared" si="89"/>
        <v>51.830634959298017</v>
      </c>
      <c r="BN71" s="3505"/>
      <c r="BO71" s="3505">
        <f t="shared" si="90"/>
        <v>74.48702000000003</v>
      </c>
      <c r="BP71" s="3505">
        <f t="shared" si="91"/>
        <v>0</v>
      </c>
      <c r="BQ71" s="3505">
        <f t="shared" si="87"/>
        <v>0</v>
      </c>
      <c r="BR71" s="3505">
        <f t="shared" si="88"/>
        <v>0</v>
      </c>
      <c r="BS71" s="3506">
        <f t="shared" si="65"/>
        <v>74.48702000000003</v>
      </c>
      <c r="BT71" s="3507">
        <f t="shared" si="66"/>
        <v>-74.48702000000003</v>
      </c>
    </row>
    <row r="72" spans="1:72" x14ac:dyDescent="0.25">
      <c r="A72" s="3482"/>
      <c r="B72" s="3481" t="s">
        <v>438</v>
      </c>
      <c r="C72" s="873" t="s">
        <v>270</v>
      </c>
      <c r="D72" s="4260">
        <f>'2 уровень'!G1295</f>
        <v>90.616621983914214</v>
      </c>
      <c r="E72" s="4260">
        <f>'2 уровень'!Y1295</f>
        <v>12327.075000081166</v>
      </c>
      <c r="F72" s="4260">
        <v>2819.5569999999998</v>
      </c>
      <c r="G72" s="4260">
        <v>2819.5569999999998</v>
      </c>
      <c r="H72" s="4260">
        <v>2392.087</v>
      </c>
      <c r="I72" s="4260">
        <v>2392.0877099999998</v>
      </c>
      <c r="J72" s="4260"/>
      <c r="K72" s="4260"/>
      <c r="L72" s="4260"/>
      <c r="M72" s="4260"/>
      <c r="N72" s="4260">
        <v>1315.7929999999999</v>
      </c>
      <c r="O72" s="4260">
        <v>1315.7929999999999</v>
      </c>
      <c r="P72" s="4260">
        <v>1535.22</v>
      </c>
      <c r="Q72" s="4260">
        <v>1535.22047</v>
      </c>
      <c r="R72" s="4260"/>
      <c r="S72" s="4260"/>
      <c r="T72" s="4260">
        <v>19.834</v>
      </c>
      <c r="U72" s="4260">
        <v>19.834889999999998</v>
      </c>
      <c r="V72" s="4260">
        <f>41.771/3*6</f>
        <v>83.542000000000002</v>
      </c>
      <c r="W72" s="4260"/>
      <c r="X72" s="3490">
        <f t="shared" si="56"/>
        <v>12243.533000081166</v>
      </c>
      <c r="Y72" s="3478">
        <f t="shared" si="14"/>
        <v>19.834</v>
      </c>
      <c r="Z72" s="3475">
        <f t="shared" si="37"/>
        <v>8031.2009999999991</v>
      </c>
      <c r="AA72" s="3470">
        <f t="shared" si="38"/>
        <v>4166.8059999999996</v>
      </c>
      <c r="AB72" s="3470">
        <f t="shared" si="39"/>
        <v>0</v>
      </c>
      <c r="AC72" s="3470">
        <f t="shared" si="57"/>
        <v>12217.840999999999</v>
      </c>
      <c r="AD72" s="3486">
        <f t="shared" si="58"/>
        <v>25.692000081167862</v>
      </c>
      <c r="AE72" s="3477">
        <f>'2 уровень'!Z1295</f>
        <v>11319.943289999997</v>
      </c>
      <c r="AF72" s="3477"/>
      <c r="AG72" s="3477">
        <v>37.243720000000003</v>
      </c>
      <c r="AH72" s="3488">
        <f t="shared" si="59"/>
        <v>11282.699569999997</v>
      </c>
      <c r="AI72" s="3475">
        <v>49.275950000000002</v>
      </c>
      <c r="AJ72" s="3475">
        <v>6122.5385000000006</v>
      </c>
      <c r="AK72" s="3475">
        <v>3817.5531900000001</v>
      </c>
      <c r="AL72" s="3475">
        <v>0</v>
      </c>
      <c r="AM72" s="3470">
        <f t="shared" si="60"/>
        <v>9989.3676400000004</v>
      </c>
      <c r="AN72" s="3486">
        <f t="shared" si="61"/>
        <v>-1293.3319299999966</v>
      </c>
      <c r="AO72" s="3487">
        <f t="shared" si="81"/>
        <v>960.83343008116935</v>
      </c>
      <c r="AP72" s="3487">
        <f t="shared" si="85"/>
        <v>-29.441950000000002</v>
      </c>
      <c r="AQ72" s="3487">
        <f t="shared" si="82"/>
        <v>1908.6624999999985</v>
      </c>
      <c r="AR72" s="3487">
        <f t="shared" si="86"/>
        <v>349.2528099999995</v>
      </c>
      <c r="AS72" s="3487">
        <f t="shared" si="83"/>
        <v>0</v>
      </c>
      <c r="AT72" s="3470">
        <f t="shared" si="73"/>
        <v>2228.4733599999981</v>
      </c>
      <c r="AU72" s="3486">
        <f t="shared" si="62"/>
        <v>1267.6399299188288</v>
      </c>
      <c r="AV72" s="3486"/>
      <c r="AW72" s="2457">
        <f t="shared" si="84"/>
        <v>1307.5541399999997</v>
      </c>
      <c r="AX72" s="3483"/>
      <c r="AY72" s="2540">
        <v>1307.5541399999997</v>
      </c>
      <c r="AZ72" s="2540"/>
      <c r="BA72" s="2540"/>
      <c r="BB72" s="2540"/>
      <c r="BC72" s="2540">
        <v>0</v>
      </c>
      <c r="BD72" s="2540">
        <v>719.98285999999996</v>
      </c>
      <c r="BE72" s="2540">
        <v>353.53459000000004</v>
      </c>
      <c r="BF72" s="2540">
        <v>0</v>
      </c>
      <c r="BG72" s="2584">
        <f t="shared" si="63"/>
        <v>1307.5541399999997</v>
      </c>
      <c r="BH72" s="3494">
        <f t="shared" si="64"/>
        <v>346.72070991883038</v>
      </c>
      <c r="BI72" s="3484">
        <f t="shared" si="77"/>
        <v>1336.9960899999996</v>
      </c>
      <c r="BJ72" s="3484">
        <f t="shared" si="78"/>
        <v>-1908.6624999999985</v>
      </c>
      <c r="BK72" s="3484">
        <f t="shared" si="79"/>
        <v>-349.2528099999995</v>
      </c>
      <c r="BL72" s="3484">
        <f t="shared" si="80"/>
        <v>0</v>
      </c>
      <c r="BM72" s="3483">
        <f t="shared" si="89"/>
        <v>26.516738337032102</v>
      </c>
      <c r="BN72" s="3505"/>
      <c r="BO72" s="3505">
        <f t="shared" si="90"/>
        <v>0</v>
      </c>
      <c r="BP72" s="3505">
        <f t="shared" si="91"/>
        <v>0</v>
      </c>
      <c r="BQ72" s="3505">
        <f t="shared" si="87"/>
        <v>0</v>
      </c>
      <c r="BR72" s="3505">
        <f t="shared" si="88"/>
        <v>0</v>
      </c>
      <c r="BS72" s="3506">
        <f t="shared" si="65"/>
        <v>0</v>
      </c>
      <c r="BT72" s="3507">
        <f t="shared" si="66"/>
        <v>0</v>
      </c>
    </row>
    <row r="73" spans="1:72" x14ac:dyDescent="0.25">
      <c r="A73" s="3482"/>
      <c r="B73" s="3481" t="s">
        <v>434</v>
      </c>
      <c r="C73" s="904" t="s">
        <v>510</v>
      </c>
      <c r="D73" s="4260">
        <f>'1 уровень'!F802</f>
        <v>73.333333333333329</v>
      </c>
      <c r="E73" s="4260">
        <f>'1 уровень'!X802</f>
        <v>4115.1439614822721</v>
      </c>
      <c r="F73" s="4260">
        <v>798.25900000000001</v>
      </c>
      <c r="G73" s="4260">
        <v>798.25900000000001</v>
      </c>
      <c r="H73" s="4260">
        <v>784.94500000000005</v>
      </c>
      <c r="I73" s="4260">
        <v>784.94537000000003</v>
      </c>
      <c r="J73" s="4260">
        <v>8.7929999999999993</v>
      </c>
      <c r="K73" s="4260">
        <v>8.7929999999999993</v>
      </c>
      <c r="L73" s="4260">
        <v>29.17</v>
      </c>
      <c r="M73" s="4260">
        <v>29.170270000000002</v>
      </c>
      <c r="N73" s="4260">
        <v>427.53399999999999</v>
      </c>
      <c r="O73" s="4260">
        <v>427.53399999999999</v>
      </c>
      <c r="P73" s="4260">
        <v>316.89499999999998</v>
      </c>
      <c r="Q73" s="4260">
        <v>316.89517000000001</v>
      </c>
      <c r="R73" s="4260">
        <v>135.25299999999999</v>
      </c>
      <c r="S73" s="4260">
        <v>135.25299999999999</v>
      </c>
      <c r="T73" s="4260">
        <v>194.91</v>
      </c>
      <c r="U73" s="4260">
        <v>194.91042000000002</v>
      </c>
      <c r="V73" s="4260">
        <f>25.962/3*6</f>
        <v>51.923999999999999</v>
      </c>
      <c r="W73" s="4260">
        <f>6.6/3*3</f>
        <v>6.6</v>
      </c>
      <c r="X73" s="3490">
        <f t="shared" si="56"/>
        <v>4056.6199614822722</v>
      </c>
      <c r="Y73" s="3478">
        <f t="shared" si="14"/>
        <v>465.41599999999994</v>
      </c>
      <c r="Z73" s="3475">
        <f t="shared" si="37"/>
        <v>2381.4630000000002</v>
      </c>
      <c r="AA73" s="3470">
        <f t="shared" si="38"/>
        <v>1171.963</v>
      </c>
      <c r="AB73" s="3470">
        <f t="shared" si="39"/>
        <v>46.756</v>
      </c>
      <c r="AC73" s="3470">
        <f t="shared" si="57"/>
        <v>4065.5979999999995</v>
      </c>
      <c r="AD73" s="3486">
        <f t="shared" si="58"/>
        <v>-8.9780385177273274</v>
      </c>
      <c r="AE73" s="3477">
        <f>'1 уровень'!Y802</f>
        <v>3059.6931999999997</v>
      </c>
      <c r="AF73" s="3477"/>
      <c r="AG73" s="3477">
        <v>11.885719999999999</v>
      </c>
      <c r="AH73" s="3488">
        <f t="shared" si="59"/>
        <v>3047.8074799999995</v>
      </c>
      <c r="AI73" s="3475">
        <v>371.25325000000004</v>
      </c>
      <c r="AJ73" s="3475">
        <v>1527.3779499999998</v>
      </c>
      <c r="AK73" s="3475">
        <v>596.00792999999999</v>
      </c>
      <c r="AL73" s="3475">
        <v>45.108449999999998</v>
      </c>
      <c r="AM73" s="3470">
        <f t="shared" si="60"/>
        <v>2539.7475799999997</v>
      </c>
      <c r="AN73" s="3486">
        <f t="shared" si="61"/>
        <v>-508.05989999999974</v>
      </c>
      <c r="AO73" s="3487">
        <f t="shared" si="81"/>
        <v>1008.8124814822727</v>
      </c>
      <c r="AP73" s="3487">
        <f t="shared" si="85"/>
        <v>94.162749999999903</v>
      </c>
      <c r="AQ73" s="3487">
        <f t="shared" si="82"/>
        <v>854.08505000000036</v>
      </c>
      <c r="AR73" s="3487">
        <f t="shared" si="86"/>
        <v>575.95506999999998</v>
      </c>
      <c r="AS73" s="3487">
        <f t="shared" si="83"/>
        <v>1.6475500000000025</v>
      </c>
      <c r="AT73" s="3470">
        <f t="shared" si="73"/>
        <v>1525.8504200000002</v>
      </c>
      <c r="AU73" s="3486">
        <f t="shared" si="62"/>
        <v>517.03793851772753</v>
      </c>
      <c r="AV73" s="3486"/>
      <c r="AW73" s="2457">
        <f t="shared" si="84"/>
        <v>508.0598999999994</v>
      </c>
      <c r="AX73" s="3472"/>
      <c r="AY73" s="2540">
        <v>508.0598999999994</v>
      </c>
      <c r="AZ73" s="2540"/>
      <c r="BA73" s="2540"/>
      <c r="BB73" s="2540"/>
      <c r="BC73" s="2540">
        <v>23.771439999999998</v>
      </c>
      <c r="BD73" s="2540">
        <v>104.53705000000001</v>
      </c>
      <c r="BE73" s="2540">
        <v>41.600019999999994</v>
      </c>
      <c r="BF73" s="2540">
        <v>0</v>
      </c>
      <c r="BG73" s="2584">
        <f t="shared" si="63"/>
        <v>508.0598999999994</v>
      </c>
      <c r="BH73" s="3494">
        <f t="shared" si="64"/>
        <v>-500.75258148227329</v>
      </c>
      <c r="BI73" s="3484">
        <f t="shared" si="77"/>
        <v>413.8971499999995</v>
      </c>
      <c r="BJ73" s="3484">
        <f t="shared" si="78"/>
        <v>-854.08505000000036</v>
      </c>
      <c r="BK73" s="3484">
        <f t="shared" si="79"/>
        <v>-575.95506999999998</v>
      </c>
      <c r="BL73" s="3484">
        <f t="shared" si="80"/>
        <v>-1.6475500000000025</v>
      </c>
      <c r="BM73" s="3483">
        <f t="shared" si="89"/>
        <v>-98.56172106522753</v>
      </c>
      <c r="BN73" s="3505">
        <f>AW73-BH73</f>
        <v>1008.8124814822727</v>
      </c>
      <c r="BO73" s="3505">
        <f t="shared" si="90"/>
        <v>94.162749999999903</v>
      </c>
      <c r="BP73" s="3505">
        <f t="shared" si="91"/>
        <v>0</v>
      </c>
      <c r="BQ73" s="3505">
        <f t="shared" si="87"/>
        <v>0</v>
      </c>
      <c r="BR73" s="3505">
        <f t="shared" si="88"/>
        <v>0</v>
      </c>
      <c r="BS73" s="3506">
        <f t="shared" si="65"/>
        <v>94.162749999999903</v>
      </c>
      <c r="BT73" s="3507">
        <f t="shared" si="66"/>
        <v>914.64973148227273</v>
      </c>
    </row>
    <row r="74" spans="1:72" ht="31.5" x14ac:dyDescent="0.25">
      <c r="A74" s="3482"/>
      <c r="B74" s="3481" t="s">
        <v>394</v>
      </c>
      <c r="C74" s="904" t="s">
        <v>698</v>
      </c>
      <c r="D74" s="4260">
        <f>'1 уровень'!F598</f>
        <v>99.063475546305938</v>
      </c>
      <c r="E74" s="4260">
        <f>'1 уровень'!X598</f>
        <v>13189.072704948638</v>
      </c>
      <c r="F74" s="4260">
        <v>2660.2669999999998</v>
      </c>
      <c r="G74" s="4260">
        <v>2660.2669999999998</v>
      </c>
      <c r="H74" s="4260">
        <v>2551.7080000000001</v>
      </c>
      <c r="I74" s="4260">
        <v>2551.7080699999997</v>
      </c>
      <c r="J74" s="4260">
        <v>92.965999999999994</v>
      </c>
      <c r="K74" s="4260">
        <v>92.965999999999994</v>
      </c>
      <c r="L74" s="4260">
        <v>97.652000000000001</v>
      </c>
      <c r="M74" s="4260">
        <v>97.652720000000002</v>
      </c>
      <c r="N74" s="4260">
        <v>1154.9269999999999</v>
      </c>
      <c r="O74" s="4260">
        <v>1154.9269999999999</v>
      </c>
      <c r="P74" s="4260">
        <v>976.52700000000004</v>
      </c>
      <c r="Q74" s="4260">
        <v>976.52721999999994</v>
      </c>
      <c r="R74" s="4260">
        <v>459.02100000000002</v>
      </c>
      <c r="S74" s="4260">
        <v>459.02100000000002</v>
      </c>
      <c r="T74" s="4260">
        <v>573.17899999999997</v>
      </c>
      <c r="U74" s="4260">
        <v>573.17902000000004</v>
      </c>
      <c r="V74" s="4260">
        <f>102.352/3*6</f>
        <v>204.70400000000001</v>
      </c>
      <c r="W74" s="4260">
        <f>46.7/3*3</f>
        <v>46.7</v>
      </c>
      <c r="X74" s="3490">
        <f t="shared" si="56"/>
        <v>12937.668704948637</v>
      </c>
      <c r="Y74" s="3478">
        <f t="shared" si="14"/>
        <v>1491.221</v>
      </c>
      <c r="Z74" s="3475">
        <f t="shared" si="37"/>
        <v>7872.2420000000002</v>
      </c>
      <c r="AA74" s="3470">
        <f t="shared" si="38"/>
        <v>3286.3809999999999</v>
      </c>
      <c r="AB74" s="3470">
        <f t="shared" si="39"/>
        <v>283.58399999999995</v>
      </c>
      <c r="AC74" s="3470">
        <f t="shared" si="57"/>
        <v>12933.428</v>
      </c>
      <c r="AD74" s="3486">
        <f t="shared" si="58"/>
        <v>4.240704948637358</v>
      </c>
      <c r="AE74" s="3477">
        <f>'1 уровень'!Y598</f>
        <v>12119.384690000001</v>
      </c>
      <c r="AF74" s="3477"/>
      <c r="AG74" s="3477">
        <v>173.78563</v>
      </c>
      <c r="AH74" s="3488">
        <f t="shared" si="59"/>
        <v>11945.59906</v>
      </c>
      <c r="AI74" s="3475">
        <v>1539.32746</v>
      </c>
      <c r="AJ74" s="3475">
        <v>6543.4632000000011</v>
      </c>
      <c r="AK74" s="3475">
        <v>2484.0317700000005</v>
      </c>
      <c r="AL74" s="3475">
        <v>213.16313</v>
      </c>
      <c r="AM74" s="3470">
        <f t="shared" si="60"/>
        <v>10779.985560000001</v>
      </c>
      <c r="AN74" s="3486">
        <f t="shared" si="61"/>
        <v>-1165.6134999999995</v>
      </c>
      <c r="AO74" s="3487">
        <f t="shared" si="81"/>
        <v>992.06964494863678</v>
      </c>
      <c r="AP74" s="3487">
        <f t="shared" si="85"/>
        <v>-48.10645999999997</v>
      </c>
      <c r="AQ74" s="3487">
        <f t="shared" si="82"/>
        <v>1328.7787999999991</v>
      </c>
      <c r="AR74" s="3487">
        <f t="shared" si="86"/>
        <v>802.34922999999935</v>
      </c>
      <c r="AS74" s="3487">
        <f t="shared" si="83"/>
        <v>70.420869999999951</v>
      </c>
      <c r="AT74" s="3470">
        <f t="shared" si="73"/>
        <v>2153.4424399999984</v>
      </c>
      <c r="AU74" s="3486">
        <f t="shared" si="62"/>
        <v>1161.3727950513617</v>
      </c>
      <c r="AV74" s="3486"/>
      <c r="AW74" s="2457">
        <f t="shared" si="84"/>
        <v>1133.5111700000016</v>
      </c>
      <c r="AX74" s="3472"/>
      <c r="AY74" s="2540">
        <v>1133.5111700000016</v>
      </c>
      <c r="AZ74" s="2540"/>
      <c r="BA74" s="2540"/>
      <c r="BB74" s="2540"/>
      <c r="BC74" s="2540"/>
      <c r="BD74" s="2540"/>
      <c r="BE74" s="2540"/>
      <c r="BF74" s="2540"/>
      <c r="BG74" s="2584">
        <f t="shared" si="63"/>
        <v>1133.5111700000016</v>
      </c>
      <c r="BH74" s="3494">
        <f t="shared" si="64"/>
        <v>141.44152505136481</v>
      </c>
      <c r="BI74" s="3484">
        <f t="shared" si="77"/>
        <v>1181.6176300000016</v>
      </c>
      <c r="BJ74" s="3484">
        <f t="shared" si="78"/>
        <v>-1328.7787999999991</v>
      </c>
      <c r="BK74" s="3484">
        <f t="shared" si="79"/>
        <v>-802.34922999999935</v>
      </c>
      <c r="BL74" s="3484">
        <f t="shared" si="80"/>
        <v>-70.420869999999951</v>
      </c>
      <c r="BM74" s="3483">
        <f t="shared" si="89"/>
        <v>12.478176553951789</v>
      </c>
      <c r="BN74" s="3505"/>
      <c r="BO74" s="3505">
        <f t="shared" si="90"/>
        <v>0</v>
      </c>
      <c r="BP74" s="3505">
        <f t="shared" si="91"/>
        <v>0</v>
      </c>
      <c r="BQ74" s="3505">
        <f t="shared" si="87"/>
        <v>0</v>
      </c>
      <c r="BR74" s="3505">
        <f t="shared" si="88"/>
        <v>0</v>
      </c>
      <c r="BS74" s="3506">
        <f t="shared" si="65"/>
        <v>0</v>
      </c>
      <c r="BT74" s="3507">
        <f t="shared" si="66"/>
        <v>0</v>
      </c>
    </row>
    <row r="75" spans="1:72" ht="31.5" x14ac:dyDescent="0.25">
      <c r="A75" s="3482"/>
      <c r="B75" s="3481" t="s">
        <v>429</v>
      </c>
      <c r="C75" s="873" t="s">
        <v>699</v>
      </c>
      <c r="D75" s="4260">
        <f>'1 уровень'!F760</f>
        <v>100.22988505747125</v>
      </c>
      <c r="E75" s="4260">
        <f>'1 уровень'!X760</f>
        <v>5857.1769388363646</v>
      </c>
      <c r="F75" s="4260">
        <v>1107.2139999999999</v>
      </c>
      <c r="G75" s="4260">
        <v>1107.2139999999999</v>
      </c>
      <c r="H75" s="4260">
        <v>814.84400000000005</v>
      </c>
      <c r="I75" s="4260">
        <v>814.84478000000001</v>
      </c>
      <c r="J75" s="4260">
        <v>30.669</v>
      </c>
      <c r="K75" s="4260">
        <v>30.669</v>
      </c>
      <c r="L75" s="4260">
        <v>6.9050000000000002</v>
      </c>
      <c r="M75" s="4260">
        <v>6.9054599999999997</v>
      </c>
      <c r="N75" s="4260">
        <v>287.07900000000001</v>
      </c>
      <c r="O75" s="4260">
        <v>287.07900000000001</v>
      </c>
      <c r="P75" s="4260">
        <v>176.089</v>
      </c>
      <c r="Q75" s="4260">
        <v>176.08933999999999</v>
      </c>
      <c r="R75" s="4260">
        <v>661.36599999999999</v>
      </c>
      <c r="S75" s="4260">
        <v>661.36599999999999</v>
      </c>
      <c r="T75" s="4260">
        <v>728.52599999999995</v>
      </c>
      <c r="U75" s="4260">
        <v>728.52647000000002</v>
      </c>
      <c r="V75" s="4260"/>
      <c r="W75" s="4260"/>
      <c r="X75" s="3490">
        <f t="shared" si="56"/>
        <v>5857.1769388363646</v>
      </c>
      <c r="Y75" s="3478">
        <f t="shared" si="14"/>
        <v>2051.2579999999998</v>
      </c>
      <c r="Z75" s="3475">
        <f t="shared" si="37"/>
        <v>3029.2719999999999</v>
      </c>
      <c r="AA75" s="3470">
        <f t="shared" si="38"/>
        <v>750.24700000000007</v>
      </c>
      <c r="AB75" s="3470">
        <f t="shared" si="39"/>
        <v>68.242999999999995</v>
      </c>
      <c r="AC75" s="3470">
        <f t="shared" si="57"/>
        <v>5899.02</v>
      </c>
      <c r="AD75" s="3486">
        <f t="shared" si="58"/>
        <v>-41.843061163635866</v>
      </c>
      <c r="AE75" s="3477">
        <f>'1 уровень'!Y760</f>
        <v>4245.2096200000005</v>
      </c>
      <c r="AF75" s="3477"/>
      <c r="AG75" s="3477">
        <v>0</v>
      </c>
      <c r="AH75" s="3488">
        <f t="shared" si="59"/>
        <v>4245.2096200000005</v>
      </c>
      <c r="AI75" s="3475">
        <v>1699.9609499999997</v>
      </c>
      <c r="AJ75" s="3475">
        <v>1749.4179900000001</v>
      </c>
      <c r="AK75" s="3475">
        <v>395.18079999999998</v>
      </c>
      <c r="AL75" s="3475">
        <v>9.2159300000000002</v>
      </c>
      <c r="AM75" s="3470">
        <f t="shared" si="60"/>
        <v>3853.7756699999995</v>
      </c>
      <c r="AN75" s="3486">
        <f t="shared" si="61"/>
        <v>-391.433950000001</v>
      </c>
      <c r="AO75" s="3487">
        <f t="shared" si="81"/>
        <v>1611.967318836364</v>
      </c>
      <c r="AP75" s="3487">
        <f t="shared" si="85"/>
        <v>351.29705000000013</v>
      </c>
      <c r="AQ75" s="3487">
        <f t="shared" si="82"/>
        <v>1279.8540099999998</v>
      </c>
      <c r="AR75" s="3487">
        <f t="shared" si="86"/>
        <v>355.06620000000009</v>
      </c>
      <c r="AS75" s="3487">
        <f t="shared" si="83"/>
        <v>59.027069999999995</v>
      </c>
      <c r="AT75" s="3470">
        <f t="shared" si="73"/>
        <v>2045.24433</v>
      </c>
      <c r="AU75" s="3486">
        <f t="shared" si="62"/>
        <v>433.27701116363596</v>
      </c>
      <c r="AV75" s="3486"/>
      <c r="AW75" s="2457">
        <f t="shared" si="84"/>
        <v>401.13090999999991</v>
      </c>
      <c r="AX75" s="3472"/>
      <c r="AY75" s="2540">
        <v>401.13090999999991</v>
      </c>
      <c r="AZ75" s="2540"/>
      <c r="BA75" s="2540"/>
      <c r="BB75" s="2540"/>
      <c r="BC75" s="2540"/>
      <c r="BD75" s="2540"/>
      <c r="BE75" s="2540"/>
      <c r="BF75" s="2540"/>
      <c r="BG75" s="2584">
        <f t="shared" si="63"/>
        <v>401.13090999999991</v>
      </c>
      <c r="BH75" s="3494">
        <f t="shared" si="64"/>
        <v>-1210.8364088363642</v>
      </c>
      <c r="BI75" s="3484">
        <f t="shared" si="77"/>
        <v>49.833859999999788</v>
      </c>
      <c r="BJ75" s="3484">
        <f t="shared" si="78"/>
        <v>-1279.8540099999998</v>
      </c>
      <c r="BK75" s="3484">
        <f t="shared" si="79"/>
        <v>-355.06620000000009</v>
      </c>
      <c r="BL75" s="3484">
        <f t="shared" si="80"/>
        <v>-59.027069999999995</v>
      </c>
      <c r="BM75" s="3483">
        <f t="shared" si="89"/>
        <v>-301.85567321061455</v>
      </c>
      <c r="BN75" s="3505"/>
      <c r="BO75" s="3505">
        <f t="shared" si="90"/>
        <v>351.29705000000013</v>
      </c>
      <c r="BP75" s="3505">
        <f t="shared" si="91"/>
        <v>0</v>
      </c>
      <c r="BQ75" s="3505">
        <f t="shared" si="87"/>
        <v>0</v>
      </c>
      <c r="BR75" s="3505">
        <f t="shared" si="88"/>
        <v>0</v>
      </c>
      <c r="BS75" s="3506">
        <f t="shared" si="65"/>
        <v>351.29705000000013</v>
      </c>
      <c r="BT75" s="3507">
        <f t="shared" si="66"/>
        <v>-351.29705000000013</v>
      </c>
    </row>
    <row r="76" spans="1:72" ht="31.5" x14ac:dyDescent="0.25">
      <c r="A76" s="3482"/>
      <c r="B76" s="3481" t="s">
        <v>498</v>
      </c>
      <c r="C76" s="873" t="s">
        <v>700</v>
      </c>
      <c r="D76" s="4260">
        <f>'1 уровень'!F853</f>
        <v>99.533333333333331</v>
      </c>
      <c r="E76" s="4260">
        <f>'1 уровень'!X853</f>
        <v>34289.172436527275</v>
      </c>
      <c r="F76" s="4260">
        <v>6473.7359999999999</v>
      </c>
      <c r="G76" s="4260">
        <v>6473.7359999999999</v>
      </c>
      <c r="H76" s="4260">
        <v>4933.9560000000001</v>
      </c>
      <c r="I76" s="4260">
        <v>4933.9568899999995</v>
      </c>
      <c r="J76" s="4260">
        <v>139.054</v>
      </c>
      <c r="K76" s="4260">
        <v>139.054</v>
      </c>
      <c r="L76" s="4260">
        <v>190.92699999999999</v>
      </c>
      <c r="M76" s="4260">
        <v>190.92704999999998</v>
      </c>
      <c r="N76" s="4260">
        <v>4472.9030000000002</v>
      </c>
      <c r="O76" s="4260">
        <v>4472.9030000000002</v>
      </c>
      <c r="P76" s="4260">
        <v>3868.7840000000001</v>
      </c>
      <c r="Q76" s="4260">
        <v>3868.78494</v>
      </c>
      <c r="R76" s="4260">
        <v>1013.116</v>
      </c>
      <c r="S76" s="4260">
        <v>1013.116</v>
      </c>
      <c r="T76" s="4260">
        <v>1035.0250000000001</v>
      </c>
      <c r="U76" s="4260">
        <v>1035.02558</v>
      </c>
      <c r="V76" s="4260">
        <f>45.239/3*6</f>
        <v>90.477999999999994</v>
      </c>
      <c r="W76" s="4260">
        <f>20/3*3</f>
        <v>20</v>
      </c>
      <c r="X76" s="3490">
        <f t="shared" si="56"/>
        <v>34178.694436527272</v>
      </c>
      <c r="Y76" s="3478">
        <f t="shared" ref="Y76:Y81" si="92">R76+S76+T76/3*3</f>
        <v>3061.2570000000001</v>
      </c>
      <c r="Z76" s="3475">
        <f t="shared" si="37"/>
        <v>17881.428</v>
      </c>
      <c r="AA76" s="3470">
        <f t="shared" si="38"/>
        <v>12814.59</v>
      </c>
      <c r="AB76" s="3470">
        <f t="shared" si="39"/>
        <v>469.03499999999997</v>
      </c>
      <c r="AC76" s="3470">
        <f t="shared" si="57"/>
        <v>34226.310000000005</v>
      </c>
      <c r="AD76" s="3486">
        <f t="shared" si="58"/>
        <v>-47.615563472732902</v>
      </c>
      <c r="AE76" s="3477">
        <f>'1 уровень'!Y853</f>
        <v>32449.910389999997</v>
      </c>
      <c r="AF76" s="3477"/>
      <c r="AG76" s="3477">
        <v>79.482100000000003</v>
      </c>
      <c r="AH76" s="3488">
        <f t="shared" si="59"/>
        <v>32370.428289999996</v>
      </c>
      <c r="AI76" s="3475">
        <v>2942.7163599999999</v>
      </c>
      <c r="AJ76" s="3475">
        <v>14345.732010000003</v>
      </c>
      <c r="AK76" s="3475">
        <v>11395.257520000001</v>
      </c>
      <c r="AL76" s="3475">
        <v>539.84314999999992</v>
      </c>
      <c r="AM76" s="3470">
        <f t="shared" si="60"/>
        <v>29223.549040000005</v>
      </c>
      <c r="AN76" s="3486">
        <f t="shared" si="61"/>
        <v>-3146.8792499999909</v>
      </c>
      <c r="AO76" s="3487">
        <f t="shared" si="81"/>
        <v>1808.2661465272759</v>
      </c>
      <c r="AP76" s="3487">
        <f t="shared" si="85"/>
        <v>118.54064000000017</v>
      </c>
      <c r="AQ76" s="3487">
        <f t="shared" si="82"/>
        <v>3535.6959899999965</v>
      </c>
      <c r="AR76" s="3487">
        <f t="shared" si="86"/>
        <v>1419.3324799999991</v>
      </c>
      <c r="AS76" s="3487">
        <f t="shared" si="83"/>
        <v>-70.808149999999955</v>
      </c>
      <c r="AT76" s="3470">
        <f t="shared" si="73"/>
        <v>5002.760959999996</v>
      </c>
      <c r="AU76" s="3486">
        <f t="shared" si="62"/>
        <v>3194.4948134727201</v>
      </c>
      <c r="AV76" s="3486"/>
      <c r="AW76" s="2457">
        <f t="shared" si="84"/>
        <v>3130.7176500000028</v>
      </c>
      <c r="AX76" s="3472"/>
      <c r="AY76" s="2540">
        <v>3130.7176500000028</v>
      </c>
      <c r="AZ76" s="2540"/>
      <c r="BA76" s="2540"/>
      <c r="BB76" s="2540"/>
      <c r="BC76" s="2540"/>
      <c r="BD76" s="2540"/>
      <c r="BE76" s="2540"/>
      <c r="BF76" s="2540"/>
      <c r="BG76" s="2584">
        <f t="shared" si="63"/>
        <v>3130.7176500000028</v>
      </c>
      <c r="BH76" s="3494">
        <f t="shared" si="64"/>
        <v>1322.4515034727269</v>
      </c>
      <c r="BI76" s="3484">
        <f t="shared" si="77"/>
        <v>3012.1770100000026</v>
      </c>
      <c r="BJ76" s="3484">
        <f t="shared" si="78"/>
        <v>-3535.6959899999965</v>
      </c>
      <c r="BK76" s="3484">
        <f t="shared" si="79"/>
        <v>-1419.3324799999991</v>
      </c>
      <c r="BL76" s="3484">
        <f t="shared" si="80"/>
        <v>70.808149999999955</v>
      </c>
      <c r="BM76" s="3483">
        <f t="shared" si="89"/>
        <v>42.241161654188957</v>
      </c>
      <c r="BN76" s="3505"/>
      <c r="BO76" s="3505">
        <f t="shared" si="90"/>
        <v>118.54064000000017</v>
      </c>
      <c r="BP76" s="3505">
        <f t="shared" si="91"/>
        <v>0</v>
      </c>
      <c r="BQ76" s="3505">
        <f t="shared" si="87"/>
        <v>0</v>
      </c>
      <c r="BR76" s="3505">
        <f t="shared" si="88"/>
        <v>0</v>
      </c>
      <c r="BS76" s="3506">
        <f t="shared" si="65"/>
        <v>118.54064000000017</v>
      </c>
      <c r="BT76" s="3507">
        <f t="shared" si="66"/>
        <v>-118.54064000000017</v>
      </c>
    </row>
    <row r="77" spans="1:72" ht="31.5" x14ac:dyDescent="0.25">
      <c r="A77" s="3482"/>
      <c r="B77" s="3481" t="s">
        <v>389</v>
      </c>
      <c r="C77" s="873" t="s">
        <v>719</v>
      </c>
      <c r="D77" s="4260">
        <f>'2 уровень'!G665</f>
        <v>98.154064607738732</v>
      </c>
      <c r="E77" s="4260">
        <f>'2 уровень'!Y665</f>
        <v>46961.930548590914</v>
      </c>
      <c r="F77" s="4260">
        <v>12373.655000000001</v>
      </c>
      <c r="G77" s="4260">
        <v>12373.655000000001</v>
      </c>
      <c r="H77" s="4260">
        <v>12106.790999999999</v>
      </c>
      <c r="I77" s="4260">
        <v>12106.79198</v>
      </c>
      <c r="J77" s="4260"/>
      <c r="K77" s="4260"/>
      <c r="L77" s="4260">
        <v>15.19</v>
      </c>
      <c r="M77" s="4260">
        <v>15.19</v>
      </c>
      <c r="N77" s="4260">
        <v>3494.4850000000001</v>
      </c>
      <c r="O77" s="4260">
        <v>3494.4850000000001</v>
      </c>
      <c r="P77" s="4260">
        <v>3022.9</v>
      </c>
      <c r="Q77" s="4260">
        <v>3022.90038</v>
      </c>
      <c r="R77" s="4260"/>
      <c r="S77" s="4260"/>
      <c r="T77" s="4260">
        <v>15.19</v>
      </c>
      <c r="U77" s="4260">
        <v>15.19045</v>
      </c>
      <c r="V77" s="4260">
        <f>15.884/3*6</f>
        <v>31.768000000000001</v>
      </c>
      <c r="W77" s="4260">
        <f>30.38/3*3</f>
        <v>30.380000000000003</v>
      </c>
      <c r="X77" s="3490">
        <f t="shared" si="56"/>
        <v>46899.78254859092</v>
      </c>
      <c r="Y77" s="3478">
        <f t="shared" si="92"/>
        <v>15.190000000000001</v>
      </c>
      <c r="Z77" s="3475">
        <f t="shared" si="37"/>
        <v>36854.101000000002</v>
      </c>
      <c r="AA77" s="3470">
        <f t="shared" si="38"/>
        <v>10011.870000000001</v>
      </c>
      <c r="AB77" s="3470">
        <f t="shared" si="39"/>
        <v>15.190000000000001</v>
      </c>
      <c r="AC77" s="3470">
        <f t="shared" si="57"/>
        <v>46896.35100000001</v>
      </c>
      <c r="AD77" s="3486">
        <f t="shared" si="58"/>
        <v>3.4315485909100971</v>
      </c>
      <c r="AE77" s="3477">
        <f>'2 уровень'!Z665</f>
        <v>44817.299709999992</v>
      </c>
      <c r="AF77" s="3477"/>
      <c r="AG77" s="3477">
        <v>127.93200999999998</v>
      </c>
      <c r="AH77" s="3488">
        <f t="shared" si="59"/>
        <v>44689.367699999995</v>
      </c>
      <c r="AI77" s="3475">
        <v>63.836479999999995</v>
      </c>
      <c r="AJ77" s="3475">
        <v>31389.598089999996</v>
      </c>
      <c r="AK77" s="3475">
        <v>7879.6047999999992</v>
      </c>
      <c r="AL77" s="3475">
        <v>15.533809999999999</v>
      </c>
      <c r="AM77" s="3470">
        <f t="shared" si="60"/>
        <v>39348.573179999999</v>
      </c>
      <c r="AN77" s="3486">
        <f t="shared" si="61"/>
        <v>-5340.7945199999958</v>
      </c>
      <c r="AO77" s="3487">
        <f t="shared" si="81"/>
        <v>2210.4148485909245</v>
      </c>
      <c r="AP77" s="3487">
        <f t="shared" si="85"/>
        <v>-48.646479999999997</v>
      </c>
      <c r="AQ77" s="3487">
        <f t="shared" si="82"/>
        <v>5464.5029100000065</v>
      </c>
      <c r="AR77" s="3487">
        <f t="shared" si="86"/>
        <v>2132.2652000000016</v>
      </c>
      <c r="AS77" s="3487">
        <f t="shared" si="83"/>
        <v>-0.34380999999999773</v>
      </c>
      <c r="AT77" s="3470">
        <f t="shared" si="73"/>
        <v>7547.7778200000075</v>
      </c>
      <c r="AU77" s="3486">
        <f t="shared" si="62"/>
        <v>5337.362971409083</v>
      </c>
      <c r="AV77" s="3486"/>
      <c r="AW77" s="2457">
        <f t="shared" si="84"/>
        <v>5318.9278799999884</v>
      </c>
      <c r="AX77" s="3472"/>
      <c r="AY77" s="2540">
        <v>5318.9278799999884</v>
      </c>
      <c r="AZ77" s="2540"/>
      <c r="BA77" s="2540"/>
      <c r="BB77" s="2540"/>
      <c r="BC77" s="2540"/>
      <c r="BD77" s="2540"/>
      <c r="BE77" s="2540"/>
      <c r="BF77" s="2540"/>
      <c r="BG77" s="2584">
        <f t="shared" si="63"/>
        <v>5318.9278799999884</v>
      </c>
      <c r="BH77" s="3494">
        <f t="shared" si="64"/>
        <v>3108.5130314090638</v>
      </c>
      <c r="BI77" s="3484">
        <f t="shared" si="77"/>
        <v>5367.5743599999887</v>
      </c>
      <c r="BJ77" s="3484">
        <f t="shared" si="78"/>
        <v>-5464.5029100000065</v>
      </c>
      <c r="BK77" s="3484">
        <f t="shared" si="79"/>
        <v>-2132.2652000000016</v>
      </c>
      <c r="BL77" s="3484">
        <f t="shared" si="80"/>
        <v>0.34380999999999773</v>
      </c>
      <c r="BM77" s="3483">
        <f t="shared" si="89"/>
        <v>58.442473775543476</v>
      </c>
      <c r="BN77" s="3505"/>
      <c r="BO77" s="3505">
        <f t="shared" si="90"/>
        <v>0</v>
      </c>
      <c r="BP77" s="3505">
        <f t="shared" si="91"/>
        <v>0</v>
      </c>
      <c r="BQ77" s="3505">
        <f t="shared" si="87"/>
        <v>0</v>
      </c>
      <c r="BR77" s="3505">
        <f t="shared" si="88"/>
        <v>0</v>
      </c>
      <c r="BS77" s="3506">
        <f t="shared" si="65"/>
        <v>0</v>
      </c>
      <c r="BT77" s="3507">
        <f t="shared" si="66"/>
        <v>0</v>
      </c>
    </row>
    <row r="78" spans="1:72" ht="31.5" x14ac:dyDescent="0.25">
      <c r="A78" s="3482"/>
      <c r="B78" s="3481" t="s">
        <v>402</v>
      </c>
      <c r="C78" s="873" t="s">
        <v>479</v>
      </c>
      <c r="D78" s="4260">
        <f>'2 уровень'!G1190</f>
        <v>98.832206515058388</v>
      </c>
      <c r="E78" s="4260">
        <f>'2 уровень'!Y1190</f>
        <v>26197.813237546365</v>
      </c>
      <c r="F78" s="4260">
        <v>3224.9859999999999</v>
      </c>
      <c r="G78" s="4260">
        <v>3224.9859999999999</v>
      </c>
      <c r="H78" s="4260">
        <v>3990.8049999999998</v>
      </c>
      <c r="I78" s="4260">
        <v>3990.8059199999998</v>
      </c>
      <c r="J78" s="4260"/>
      <c r="K78" s="4260"/>
      <c r="L78" s="4260"/>
      <c r="M78" s="4260"/>
      <c r="N78" s="4260">
        <v>4118.24</v>
      </c>
      <c r="O78" s="4260">
        <v>4118.24</v>
      </c>
      <c r="P78" s="4260">
        <v>5293.1660000000002</v>
      </c>
      <c r="Q78" s="4260">
        <v>5293.1668200000004</v>
      </c>
      <c r="R78" s="4260">
        <v>14.715999999999999</v>
      </c>
      <c r="S78" s="4260">
        <v>14.715999999999999</v>
      </c>
      <c r="T78" s="4260">
        <v>18.605</v>
      </c>
      <c r="U78" s="4260">
        <v>18.605160000000001</v>
      </c>
      <c r="V78" s="4260"/>
      <c r="W78" s="4260"/>
      <c r="X78" s="3490">
        <f t="shared" ref="X78:X81" si="93">E78-V78-W78</f>
        <v>26197.813237546365</v>
      </c>
      <c r="Y78" s="3478">
        <f t="shared" si="92"/>
        <v>48.036999999999999</v>
      </c>
      <c r="Z78" s="3475">
        <f t="shared" ref="Z78:Z81" si="94">F78+G78+H78/3*3</f>
        <v>10440.776999999998</v>
      </c>
      <c r="AA78" s="3470">
        <f t="shared" ref="AA78:AA81" si="95">N78+O78+P78/3*3</f>
        <v>13529.646000000001</v>
      </c>
      <c r="AB78" s="3470">
        <f t="shared" ref="AB78:AB81" si="96">J78+K78+L78/3*3</f>
        <v>0</v>
      </c>
      <c r="AC78" s="3470">
        <f t="shared" ref="AC78:AC81" si="97">SUM(Y78:AB78)</f>
        <v>24018.46</v>
      </c>
      <c r="AD78" s="3486">
        <f t="shared" ref="AD78:AD81" si="98">X78-AC78</f>
        <v>2179.3532375463656</v>
      </c>
      <c r="AE78" s="3477">
        <f>'2 уровень'!Z1190</f>
        <v>23774.584480000001</v>
      </c>
      <c r="AF78" s="3477"/>
      <c r="AG78" s="3477">
        <v>0</v>
      </c>
      <c r="AH78" s="3488">
        <f t="shared" ref="AH78:AH81" si="99">AE78-AG78</f>
        <v>23774.584480000001</v>
      </c>
      <c r="AI78" s="3475">
        <v>24.5002</v>
      </c>
      <c r="AJ78" s="3475">
        <v>9093.7564899999998</v>
      </c>
      <c r="AK78" s="3475">
        <v>11297.931079999998</v>
      </c>
      <c r="AL78" s="3475">
        <v>0</v>
      </c>
      <c r="AM78" s="3470">
        <f t="shared" ref="AM78:AM81" si="100">SUM(AI78:AL78)</f>
        <v>20416.187769999997</v>
      </c>
      <c r="AN78" s="3486">
        <f t="shared" ref="AN78:AN81" si="101">AM78-AH78</f>
        <v>-3358.3967100000045</v>
      </c>
      <c r="AO78" s="3487">
        <f t="shared" si="81"/>
        <v>2423.2287575463633</v>
      </c>
      <c r="AP78" s="3487">
        <f t="shared" si="85"/>
        <v>23.536799999999999</v>
      </c>
      <c r="AQ78" s="3487">
        <f t="shared" si="82"/>
        <v>1347.0205099999985</v>
      </c>
      <c r="AR78" s="3487">
        <f t="shared" si="86"/>
        <v>2231.7149200000022</v>
      </c>
      <c r="AS78" s="3487">
        <f t="shared" si="83"/>
        <v>0</v>
      </c>
      <c r="AT78" s="3470">
        <f t="shared" si="73"/>
        <v>3602.2722300000005</v>
      </c>
      <c r="AU78" s="3486">
        <f t="shared" ref="AU78:AU81" si="102">AT78-AO78</f>
        <v>1179.0434724536372</v>
      </c>
      <c r="AV78" s="3486"/>
      <c r="AW78" s="2457">
        <f t="shared" si="84"/>
        <v>3411.0188799999987</v>
      </c>
      <c r="AX78" s="3472"/>
      <c r="AY78" s="2540">
        <v>3411.0188799999987</v>
      </c>
      <c r="AZ78" s="2540"/>
      <c r="BA78" s="2540"/>
      <c r="BB78" s="2540"/>
      <c r="BC78" s="2540"/>
      <c r="BD78" s="2540"/>
      <c r="BE78" s="2540"/>
      <c r="BF78" s="2540"/>
      <c r="BG78" s="2584">
        <f t="shared" si="63"/>
        <v>3411.0188799999987</v>
      </c>
      <c r="BH78" s="3494">
        <f t="shared" si="64"/>
        <v>987.79012245363538</v>
      </c>
      <c r="BI78" s="3484">
        <f t="shared" si="77"/>
        <v>3387.4820799999989</v>
      </c>
      <c r="BJ78" s="3484">
        <f t="shared" si="78"/>
        <v>-1347.0205099999985</v>
      </c>
      <c r="BK78" s="3484">
        <f t="shared" si="79"/>
        <v>-2231.7149200000022</v>
      </c>
      <c r="BL78" s="3484">
        <f t="shared" si="80"/>
        <v>0</v>
      </c>
      <c r="BM78" s="3483">
        <f t="shared" si="89"/>
        <v>28.958799619826074</v>
      </c>
      <c r="BN78" s="3505">
        <f>AW78</f>
        <v>3411.0188799999987</v>
      </c>
      <c r="BO78" s="3505">
        <f t="shared" si="90"/>
        <v>23.536799999999857</v>
      </c>
      <c r="BP78" s="3505">
        <f t="shared" si="91"/>
        <v>0</v>
      </c>
      <c r="BQ78" s="3505">
        <f t="shared" si="87"/>
        <v>0</v>
      </c>
      <c r="BR78" s="3505">
        <f t="shared" si="88"/>
        <v>0</v>
      </c>
      <c r="BS78" s="3506">
        <f t="shared" ref="BS78:BS81" si="103">SUM(BO78:BR78)</f>
        <v>23.536799999999857</v>
      </c>
      <c r="BT78" s="3507">
        <f t="shared" ref="BT78:BT81" si="104">BN78-BS78</f>
        <v>3387.4820799999989</v>
      </c>
    </row>
    <row r="79" spans="1:72" ht="31.5" x14ac:dyDescent="0.25">
      <c r="A79" s="3482"/>
      <c r="B79" s="3481" t="s">
        <v>405</v>
      </c>
      <c r="C79" s="904" t="s">
        <v>682</v>
      </c>
      <c r="D79" s="4260">
        <f>'2 уровень'!G1553</f>
        <v>30.722891566265059</v>
      </c>
      <c r="E79" s="4260">
        <f>'2 уровень'!Y1553</f>
        <v>3721.7411049000007</v>
      </c>
      <c r="F79" s="4260">
        <v>1238.3630000000001</v>
      </c>
      <c r="G79" s="4260">
        <v>1238.3630000000001</v>
      </c>
      <c r="H79" s="4260">
        <v>1161.567</v>
      </c>
      <c r="I79" s="4260">
        <v>1161.56746</v>
      </c>
      <c r="J79" s="4260"/>
      <c r="K79" s="4260"/>
      <c r="L79" s="4260"/>
      <c r="M79" s="4260"/>
      <c r="N79" s="4260">
        <v>32.926000000000002</v>
      </c>
      <c r="O79" s="4260">
        <v>32.926000000000002</v>
      </c>
      <c r="P79" s="4260">
        <v>44.628999999999998</v>
      </c>
      <c r="Q79" s="4260">
        <v>44.629280000000001</v>
      </c>
      <c r="R79" s="4260"/>
      <c r="S79" s="4260"/>
      <c r="T79" s="4260"/>
      <c r="U79" s="4260"/>
      <c r="V79" s="4260"/>
      <c r="W79" s="4260"/>
      <c r="X79" s="3490">
        <f t="shared" si="93"/>
        <v>3721.7411049000007</v>
      </c>
      <c r="Y79" s="3478">
        <f t="shared" si="92"/>
        <v>0</v>
      </c>
      <c r="Z79" s="3475">
        <f t="shared" si="94"/>
        <v>3638.2930000000001</v>
      </c>
      <c r="AA79" s="3470">
        <f t="shared" si="95"/>
        <v>110.48099999999999</v>
      </c>
      <c r="AB79" s="3470">
        <f t="shared" si="96"/>
        <v>0</v>
      </c>
      <c r="AC79" s="3470">
        <f t="shared" si="97"/>
        <v>3748.7740000000003</v>
      </c>
      <c r="AD79" s="3486">
        <f t="shared" si="98"/>
        <v>-27.032895099999678</v>
      </c>
      <c r="AE79" s="3477">
        <f>'2 уровень'!Z1553</f>
        <v>1131.7713100000003</v>
      </c>
      <c r="AF79" s="3477"/>
      <c r="AG79" s="3477">
        <v>0</v>
      </c>
      <c r="AH79" s="3488">
        <f t="shared" si="99"/>
        <v>1131.7713100000003</v>
      </c>
      <c r="AI79" s="3475">
        <v>0</v>
      </c>
      <c r="AJ79" s="3475">
        <v>1066.1863699999999</v>
      </c>
      <c r="AK79" s="3475">
        <v>65.584939999999989</v>
      </c>
      <c r="AL79" s="3475">
        <v>0</v>
      </c>
      <c r="AM79" s="3470">
        <f t="shared" si="100"/>
        <v>1131.7713099999999</v>
      </c>
      <c r="AN79" s="3486">
        <f t="shared" si="101"/>
        <v>0</v>
      </c>
      <c r="AO79" s="3487">
        <f t="shared" si="81"/>
        <v>2589.9697949000001</v>
      </c>
      <c r="AP79" s="3487">
        <f t="shared" si="85"/>
        <v>0</v>
      </c>
      <c r="AQ79" s="3487">
        <f t="shared" si="82"/>
        <v>2572.1066300000002</v>
      </c>
      <c r="AR79" s="3487">
        <f t="shared" si="86"/>
        <v>44.896060000000006</v>
      </c>
      <c r="AS79" s="3487">
        <f t="shared" si="83"/>
        <v>0</v>
      </c>
      <c r="AT79" s="3470">
        <f t="shared" si="73"/>
        <v>2617.0026900000003</v>
      </c>
      <c r="AU79" s="3486">
        <f t="shared" si="102"/>
        <v>27.032895100000133</v>
      </c>
      <c r="AV79" s="3486"/>
      <c r="AW79" s="2457">
        <f t="shared" si="84"/>
        <v>64.969639999999998</v>
      </c>
      <c r="AX79" s="3496"/>
      <c r="AY79" s="2540">
        <v>64.969639999999998</v>
      </c>
      <c r="AZ79" s="2540"/>
      <c r="BA79" s="2540"/>
      <c r="BB79" s="2540"/>
      <c r="BC79" s="2540"/>
      <c r="BD79" s="2540"/>
      <c r="BE79" s="2540"/>
      <c r="BF79" s="2540"/>
      <c r="BG79" s="2584">
        <f t="shared" si="63"/>
        <v>64.969639999999998</v>
      </c>
      <c r="BH79" s="3494">
        <f t="shared" si="64"/>
        <v>-2525.0001549000003</v>
      </c>
      <c r="BI79" s="3484">
        <f t="shared" si="77"/>
        <v>64.969639999999998</v>
      </c>
      <c r="BJ79" s="3484">
        <f t="shared" si="78"/>
        <v>-2572.1066300000002</v>
      </c>
      <c r="BK79" s="3484">
        <f t="shared" si="79"/>
        <v>-44.896060000000006</v>
      </c>
      <c r="BL79" s="3484">
        <f t="shared" si="80"/>
        <v>0</v>
      </c>
      <c r="BM79" s="3483">
        <f t="shared" si="89"/>
        <v>-3886.4308851026422</v>
      </c>
      <c r="BN79" s="3471"/>
      <c r="BO79" s="3471">
        <f t="shared" si="90"/>
        <v>0</v>
      </c>
      <c r="BP79" s="3471">
        <f t="shared" si="91"/>
        <v>0</v>
      </c>
      <c r="BQ79" s="3471">
        <f t="shared" si="87"/>
        <v>0</v>
      </c>
      <c r="BR79" s="3471">
        <f t="shared" si="88"/>
        <v>0</v>
      </c>
      <c r="BS79" s="3470">
        <f t="shared" si="103"/>
        <v>0</v>
      </c>
      <c r="BT79" s="3469">
        <f t="shared" si="104"/>
        <v>0</v>
      </c>
    </row>
    <row r="80" spans="1:72" ht="31.5" x14ac:dyDescent="0.25">
      <c r="A80" s="3482"/>
      <c r="B80" s="3481" t="s">
        <v>422</v>
      </c>
      <c r="C80" s="873" t="s">
        <v>693</v>
      </c>
      <c r="D80" s="4260">
        <f>'1 уровень'!F677</f>
        <v>38.30678960603521</v>
      </c>
      <c r="E80" s="4260">
        <f>'1 уровень'!X677</f>
        <v>7926.3711894860598</v>
      </c>
      <c r="F80" s="4260">
        <v>147.536</v>
      </c>
      <c r="G80" s="4260">
        <v>147.536</v>
      </c>
      <c r="H80" s="4260">
        <v>2864.3539999999998</v>
      </c>
      <c r="I80" s="4260">
        <v>2864.3546699999997</v>
      </c>
      <c r="J80" s="4260">
        <v>5.8949999999999996</v>
      </c>
      <c r="K80" s="4260">
        <v>5.8949999999999996</v>
      </c>
      <c r="L80" s="4260"/>
      <c r="M80" s="4260"/>
      <c r="N80" s="4260">
        <v>88.522000000000006</v>
      </c>
      <c r="O80" s="4260">
        <v>88.522000000000006</v>
      </c>
      <c r="P80" s="4260">
        <v>1101.674</v>
      </c>
      <c r="Q80" s="4260">
        <v>1101.6748700000001</v>
      </c>
      <c r="R80" s="4260">
        <v>76.7</v>
      </c>
      <c r="S80" s="4260">
        <v>76.7</v>
      </c>
      <c r="T80" s="4260">
        <v>1542.3440000000001</v>
      </c>
      <c r="U80" s="4260">
        <v>1542.34482</v>
      </c>
      <c r="V80" s="4260"/>
      <c r="W80" s="4260"/>
      <c r="X80" s="3490">
        <f t="shared" si="93"/>
        <v>7926.3711894860598</v>
      </c>
      <c r="Y80" s="3478">
        <f t="shared" si="92"/>
        <v>1695.7440000000001</v>
      </c>
      <c r="Z80" s="3475">
        <f t="shared" si="94"/>
        <v>3159.4259999999999</v>
      </c>
      <c r="AA80" s="3470">
        <f t="shared" si="95"/>
        <v>1278.7180000000001</v>
      </c>
      <c r="AB80" s="3470">
        <f t="shared" si="96"/>
        <v>11.79</v>
      </c>
      <c r="AC80" s="3470">
        <f t="shared" si="97"/>
        <v>6145.6779999999999</v>
      </c>
      <c r="AD80" s="3486">
        <f t="shared" si="98"/>
        <v>1780.69318948606</v>
      </c>
      <c r="AE80" s="3477">
        <f>'1 уровень'!Y677</f>
        <v>5292.6165899999996</v>
      </c>
      <c r="AF80" s="3477"/>
      <c r="AG80" s="3477">
        <v>0</v>
      </c>
      <c r="AH80" s="3488">
        <f t="shared" si="99"/>
        <v>5292.6165899999996</v>
      </c>
      <c r="AI80" s="3475">
        <v>925.66526999999996</v>
      </c>
      <c r="AJ80" s="3475">
        <v>2112.1395399999997</v>
      </c>
      <c r="AK80" s="3475">
        <v>756.63115999999991</v>
      </c>
      <c r="AL80" s="3475">
        <v>58.343389999999999</v>
      </c>
      <c r="AM80" s="3470">
        <f t="shared" si="100"/>
        <v>3852.7793599999995</v>
      </c>
      <c r="AN80" s="3486">
        <f t="shared" si="101"/>
        <v>-1439.8372300000001</v>
      </c>
      <c r="AO80" s="3487">
        <f t="shared" si="81"/>
        <v>2633.7545994860602</v>
      </c>
      <c r="AP80" s="3487">
        <f t="shared" si="85"/>
        <v>770.07873000000018</v>
      </c>
      <c r="AQ80" s="3487">
        <f t="shared" si="82"/>
        <v>1047.2864600000003</v>
      </c>
      <c r="AR80" s="3487">
        <f t="shared" si="86"/>
        <v>522.08684000000017</v>
      </c>
      <c r="AS80" s="3487">
        <f t="shared" si="83"/>
        <v>-46.55339</v>
      </c>
      <c r="AT80" s="3470">
        <f t="shared" si="73"/>
        <v>2292.8986400000003</v>
      </c>
      <c r="AU80" s="3486">
        <f t="shared" si="102"/>
        <v>-340.85595948605987</v>
      </c>
      <c r="AV80" s="3486"/>
      <c r="AW80" s="2457">
        <f t="shared" si="84"/>
        <v>1422.7059300000024</v>
      </c>
      <c r="AX80" s="3472"/>
      <c r="AY80" s="2540">
        <v>1422.7059300000024</v>
      </c>
      <c r="AZ80" s="2540"/>
      <c r="BA80" s="2540"/>
      <c r="BB80" s="2540"/>
      <c r="BC80" s="2540">
        <v>159.08120000000002</v>
      </c>
      <c r="BD80" s="2540">
        <v>445.85266999999999</v>
      </c>
      <c r="BE80" s="2540">
        <v>179.07267000000002</v>
      </c>
      <c r="BF80" s="2540">
        <v>0</v>
      </c>
      <c r="BG80" s="2584">
        <f t="shared" si="63"/>
        <v>1422.7059300000024</v>
      </c>
      <c r="BH80" s="3494">
        <f t="shared" si="64"/>
        <v>-1211.0486694860579</v>
      </c>
      <c r="BI80" s="3484">
        <f t="shared" si="77"/>
        <v>652.62720000000218</v>
      </c>
      <c r="BJ80" s="3484">
        <f t="shared" si="78"/>
        <v>-1047.2864600000003</v>
      </c>
      <c r="BK80" s="3484">
        <f t="shared" si="79"/>
        <v>-522.08684000000017</v>
      </c>
      <c r="BL80" s="3484">
        <f t="shared" si="80"/>
        <v>46.55339</v>
      </c>
      <c r="BM80" s="3483">
        <f t="shared" si="89"/>
        <v>-85.122908673478008</v>
      </c>
      <c r="BN80" s="3471">
        <f>AW80-BH80</f>
        <v>2633.7545994860602</v>
      </c>
      <c r="BO80" s="3471">
        <f t="shared" si="90"/>
        <v>770.07873000000018</v>
      </c>
      <c r="BP80" s="3471">
        <f t="shared" si="91"/>
        <v>0</v>
      </c>
      <c r="BQ80" s="3471">
        <f t="shared" si="87"/>
        <v>0</v>
      </c>
      <c r="BR80" s="3471">
        <f t="shared" si="88"/>
        <v>0</v>
      </c>
      <c r="BS80" s="3470">
        <f t="shared" si="103"/>
        <v>770.07873000000018</v>
      </c>
      <c r="BT80" s="3469">
        <f t="shared" si="104"/>
        <v>1863.67586948606</v>
      </c>
    </row>
    <row r="81" spans="1:79" ht="31.5" x14ac:dyDescent="0.25">
      <c r="A81" s="3482"/>
      <c r="B81" s="3481" t="s">
        <v>399</v>
      </c>
      <c r="C81" s="2422" t="s">
        <v>680</v>
      </c>
      <c r="D81" s="4260">
        <f>'2 уровень'!G1096</f>
        <v>89.426176660219213</v>
      </c>
      <c r="E81" s="4260">
        <f>'2 уровень'!Y1096</f>
        <v>24884.301967235449</v>
      </c>
      <c r="F81" s="4260">
        <v>5623.027</v>
      </c>
      <c r="G81" s="4260">
        <v>5623.027</v>
      </c>
      <c r="H81" s="4260">
        <v>6068.3760000000002</v>
      </c>
      <c r="I81" s="4260">
        <v>6068.3764600000004</v>
      </c>
      <c r="J81" s="4260"/>
      <c r="K81" s="4260"/>
      <c r="L81" s="4260"/>
      <c r="M81" s="4260"/>
      <c r="N81" s="4260">
        <v>2399.61</v>
      </c>
      <c r="O81" s="4260">
        <v>2399.61</v>
      </c>
      <c r="P81" s="4260">
        <v>2522.0340000000001</v>
      </c>
      <c r="Q81" s="4260">
        <v>2522.0344700000001</v>
      </c>
      <c r="R81" s="4260"/>
      <c r="S81" s="4260"/>
      <c r="T81" s="4260">
        <v>17.215</v>
      </c>
      <c r="U81" s="4260">
        <v>17.215250000000001</v>
      </c>
      <c r="V81" s="4260">
        <f>45.991/3*6</f>
        <v>91.981999999999999</v>
      </c>
      <c r="W81" s="4260"/>
      <c r="X81" s="3490">
        <f t="shared" si="93"/>
        <v>24792.319967235449</v>
      </c>
      <c r="Y81" s="3478">
        <f t="shared" si="92"/>
        <v>17.215</v>
      </c>
      <c r="Z81" s="3475">
        <f t="shared" si="94"/>
        <v>17314.43</v>
      </c>
      <c r="AA81" s="3470">
        <f t="shared" si="95"/>
        <v>7321.2540000000008</v>
      </c>
      <c r="AB81" s="3470">
        <f t="shared" si="96"/>
        <v>0</v>
      </c>
      <c r="AC81" s="3470">
        <f t="shared" si="97"/>
        <v>24652.899000000001</v>
      </c>
      <c r="AD81" s="3486">
        <f t="shared" si="98"/>
        <v>139.42096723544819</v>
      </c>
      <c r="AE81" s="3477">
        <f>'2 уровень'!Z1096</f>
        <v>21680.024629999996</v>
      </c>
      <c r="AF81" s="3477"/>
      <c r="AG81" s="3477">
        <v>54.205190000000002</v>
      </c>
      <c r="AH81" s="3488">
        <f t="shared" si="99"/>
        <v>21625.819439999996</v>
      </c>
      <c r="AI81" s="3475">
        <v>31.98638</v>
      </c>
      <c r="AJ81" s="3475">
        <v>13760.27529</v>
      </c>
      <c r="AK81" s="3475">
        <v>6122.0928300000005</v>
      </c>
      <c r="AL81" s="3475">
        <v>0</v>
      </c>
      <c r="AM81" s="3470">
        <f t="shared" si="100"/>
        <v>19914.354500000001</v>
      </c>
      <c r="AN81" s="3486">
        <f t="shared" si="101"/>
        <v>-1711.4649399999944</v>
      </c>
      <c r="AO81" s="3487">
        <f t="shared" si="81"/>
        <v>3166.5005272354538</v>
      </c>
      <c r="AP81" s="3487">
        <f t="shared" si="85"/>
        <v>-14.771380000000001</v>
      </c>
      <c r="AQ81" s="3487">
        <f t="shared" si="82"/>
        <v>3554.1547100000007</v>
      </c>
      <c r="AR81" s="3487">
        <f t="shared" si="86"/>
        <v>1199.1611700000003</v>
      </c>
      <c r="AS81" s="3487">
        <f t="shared" si="83"/>
        <v>0</v>
      </c>
      <c r="AT81" s="3470">
        <f t="shared" si="73"/>
        <v>4738.5445000000009</v>
      </c>
      <c r="AU81" s="3486">
        <f t="shared" si="102"/>
        <v>1572.0439727645471</v>
      </c>
      <c r="AV81" s="3486"/>
      <c r="AW81" s="2457">
        <f t="shared" si="84"/>
        <v>2037.6868199999994</v>
      </c>
      <c r="AX81" s="3472"/>
      <c r="AY81" s="2540">
        <v>2037.6868199999994</v>
      </c>
      <c r="AZ81" s="2540"/>
      <c r="BA81" s="2540"/>
      <c r="BB81" s="2540"/>
      <c r="BC81" s="2540"/>
      <c r="BD81" s="2540"/>
      <c r="BE81" s="2540"/>
      <c r="BF81" s="2540"/>
      <c r="BG81" s="2584">
        <f t="shared" si="63"/>
        <v>2037.6868199999994</v>
      </c>
      <c r="BH81" s="3494">
        <f t="shared" si="64"/>
        <v>-1128.8137072354543</v>
      </c>
      <c r="BI81" s="3484">
        <f t="shared" si="77"/>
        <v>2052.4581999999996</v>
      </c>
      <c r="BJ81" s="3484">
        <f t="shared" si="78"/>
        <v>-3554.1547100000007</v>
      </c>
      <c r="BK81" s="3484">
        <f t="shared" si="79"/>
        <v>-1199.1611700000003</v>
      </c>
      <c r="BL81" s="3484">
        <f t="shared" si="80"/>
        <v>0</v>
      </c>
      <c r="BM81" s="3483">
        <f t="shared" si="89"/>
        <v>-55.396820362976804</v>
      </c>
      <c r="BN81" s="3493">
        <f>AW81</f>
        <v>2037.6868199999994</v>
      </c>
      <c r="BO81" s="3471">
        <f t="shared" si="90"/>
        <v>0</v>
      </c>
      <c r="BP81" s="3471">
        <f t="shared" si="91"/>
        <v>0</v>
      </c>
      <c r="BQ81" s="3471">
        <f t="shared" si="87"/>
        <v>0</v>
      </c>
      <c r="BR81" s="3471">
        <f t="shared" si="88"/>
        <v>0</v>
      </c>
      <c r="BS81" s="3498">
        <f t="shared" si="103"/>
        <v>0</v>
      </c>
      <c r="BT81" s="3497">
        <f t="shared" si="104"/>
        <v>2037.6868199999994</v>
      </c>
    </row>
    <row r="82" spans="1:79" x14ac:dyDescent="0.25">
      <c r="A82" s="3482"/>
      <c r="B82" s="3425"/>
      <c r="C82" s="3426"/>
      <c r="D82" s="3495"/>
      <c r="E82" s="3477"/>
      <c r="F82" s="3477"/>
      <c r="G82" s="3477"/>
      <c r="H82" s="3477"/>
      <c r="I82" s="3477"/>
      <c r="J82" s="3477"/>
      <c r="K82" s="3477"/>
      <c r="L82" s="3477"/>
      <c r="M82" s="3477"/>
      <c r="N82" s="3477"/>
      <c r="O82" s="3477"/>
      <c r="P82" s="3477"/>
      <c r="Q82" s="3477"/>
      <c r="R82" s="3477"/>
      <c r="S82" s="3477"/>
      <c r="T82" s="3477"/>
      <c r="U82" s="3477"/>
      <c r="V82" s="3477"/>
      <c r="W82" s="3477"/>
      <c r="X82" s="3490"/>
      <c r="Y82" s="3478"/>
      <c r="Z82" s="3475"/>
      <c r="AA82" s="3470"/>
      <c r="AB82" s="3470"/>
      <c r="AC82" s="3470"/>
      <c r="AD82" s="3486"/>
      <c r="AE82" s="3477"/>
      <c r="AF82" s="3477"/>
      <c r="AG82" s="3477"/>
      <c r="AH82" s="3488"/>
      <c r="AI82" s="3475"/>
      <c r="AJ82" s="3475"/>
      <c r="AK82" s="3475"/>
      <c r="AL82" s="3475"/>
      <c r="AM82" s="3470"/>
      <c r="AN82" s="3486"/>
      <c r="AO82" s="3487"/>
      <c r="AP82" s="3487"/>
      <c r="AQ82" s="3487"/>
      <c r="AR82" s="3487"/>
      <c r="AS82" s="3487"/>
      <c r="AT82" s="3470"/>
      <c r="AU82" s="3486"/>
      <c r="AV82" s="3486"/>
      <c r="AW82" s="2457">
        <f t="shared" si="84"/>
        <v>0</v>
      </c>
      <c r="AX82" s="3472"/>
      <c r="AY82" s="2540"/>
      <c r="AZ82" s="2540"/>
      <c r="BA82" s="2540"/>
      <c r="BB82" s="2540"/>
      <c r="BC82" s="2540"/>
      <c r="BD82" s="2540"/>
      <c r="BE82" s="2540"/>
      <c r="BF82" s="2540"/>
      <c r="BG82" s="2584"/>
      <c r="BH82" s="3504"/>
      <c r="BI82" s="3484"/>
      <c r="BJ82" s="3484"/>
      <c r="BK82" s="3484"/>
      <c r="BL82" s="3484"/>
      <c r="BM82" s="3483"/>
      <c r="BN82" s="3471"/>
      <c r="BO82" s="3471"/>
      <c r="BP82" s="3471"/>
      <c r="BQ82" s="3471"/>
      <c r="BR82" s="3471"/>
      <c r="BS82" s="3470"/>
      <c r="BT82" s="3497"/>
    </row>
    <row r="83" spans="1:79" x14ac:dyDescent="0.25">
      <c r="A83" s="3482"/>
      <c r="B83" s="3492"/>
      <c r="C83" s="3416"/>
      <c r="D83" s="3491"/>
      <c r="E83" s="3489"/>
      <c r="F83" s="3489"/>
      <c r="G83" s="3489"/>
      <c r="H83" s="3489"/>
      <c r="I83" s="3489"/>
      <c r="J83" s="3489"/>
      <c r="K83" s="3489"/>
      <c r="L83" s="3489"/>
      <c r="M83" s="3489"/>
      <c r="N83" s="3489"/>
      <c r="O83" s="3489"/>
      <c r="P83" s="3489"/>
      <c r="Q83" s="3489"/>
      <c r="R83" s="3489"/>
      <c r="S83" s="3489"/>
      <c r="T83" s="3489"/>
      <c r="U83" s="3489"/>
      <c r="V83" s="3489"/>
      <c r="W83" s="3489"/>
      <c r="X83" s="3490"/>
      <c r="Y83" s="3478"/>
      <c r="Z83" s="3475"/>
      <c r="AA83" s="3470"/>
      <c r="AB83" s="3470"/>
      <c r="AC83" s="3470"/>
      <c r="AD83" s="3486"/>
      <c r="AE83" s="3489"/>
      <c r="AF83" s="3489"/>
      <c r="AG83" s="3477"/>
      <c r="AH83" s="3488"/>
      <c r="AI83" s="3475"/>
      <c r="AJ83" s="3475"/>
      <c r="AK83" s="3475"/>
      <c r="AL83" s="3475"/>
      <c r="AM83" s="3470"/>
      <c r="AN83" s="3486"/>
      <c r="AO83" s="3487"/>
      <c r="AP83" s="3487"/>
      <c r="AQ83" s="3487"/>
      <c r="AR83" s="3487"/>
      <c r="AS83" s="3487"/>
      <c r="AT83" s="3470"/>
      <c r="AU83" s="3486"/>
      <c r="AV83" s="3486"/>
      <c r="AW83" s="2457"/>
      <c r="AX83" s="3485"/>
      <c r="AY83" s="2540"/>
      <c r="AZ83" s="2540"/>
      <c r="BA83" s="2540"/>
      <c r="BB83" s="2540"/>
      <c r="BC83" s="2540"/>
      <c r="BD83" s="2540"/>
      <c r="BE83" s="2540"/>
      <c r="BF83" s="2540"/>
      <c r="BG83" s="2584"/>
      <c r="BH83" s="3484"/>
      <c r="BI83" s="3484"/>
      <c r="BJ83" s="3484"/>
      <c r="BK83" s="3484"/>
      <c r="BL83" s="3484"/>
      <c r="BM83" s="3483"/>
      <c r="BN83" s="3471"/>
      <c r="BO83" s="3471"/>
      <c r="BP83" s="3471"/>
      <c r="BQ83" s="3471"/>
      <c r="BR83" s="3471"/>
      <c r="BS83" s="3470"/>
      <c r="BT83" s="3469"/>
    </row>
    <row r="84" spans="1:79" s="3456" customFormat="1" x14ac:dyDescent="0.25">
      <c r="A84" s="3482"/>
      <c r="B84" s="3481"/>
      <c r="C84" s="2643"/>
      <c r="D84" s="3480"/>
      <c r="E84" s="3477">
        <f>SUM(E10:E82)</f>
        <v>1046859.1776330984</v>
      </c>
      <c r="F84" s="3477"/>
      <c r="G84" s="3477"/>
      <c r="H84" s="3477"/>
      <c r="I84" s="3477"/>
      <c r="J84" s="3477"/>
      <c r="K84" s="3477"/>
      <c r="L84" s="3477"/>
      <c r="M84" s="3477"/>
      <c r="N84" s="3477"/>
      <c r="O84" s="3477"/>
      <c r="P84" s="3477"/>
      <c r="Q84" s="3477"/>
      <c r="R84" s="3477"/>
      <c r="S84" s="3477"/>
      <c r="T84" s="3477"/>
      <c r="U84" s="3477"/>
      <c r="V84" s="3477"/>
      <c r="W84" s="3477"/>
      <c r="X84" s="3479"/>
      <c r="Y84" s="3478">
        <f>R84+S84</f>
        <v>0</v>
      </c>
      <c r="Z84" s="3475">
        <f>F84+G84</f>
        <v>0</v>
      </c>
      <c r="AA84" s="3470">
        <f>N84+O84</f>
        <v>0</v>
      </c>
      <c r="AB84" s="3470">
        <f>J84+K84</f>
        <v>0</v>
      </c>
      <c r="AC84" s="3470"/>
      <c r="AD84" s="3470"/>
      <c r="AE84" s="3477"/>
      <c r="AF84" s="3477"/>
      <c r="AG84" s="3477"/>
      <c r="AH84" s="3476"/>
      <c r="AI84" s="3475"/>
      <c r="AJ84" s="3475"/>
      <c r="AK84" s="3475"/>
      <c r="AL84" s="3475"/>
      <c r="AM84" s="3470"/>
      <c r="AN84" s="3470"/>
      <c r="AO84" s="3474"/>
      <c r="AP84" s="3474"/>
      <c r="AQ84" s="3474"/>
      <c r="AR84" s="3474"/>
      <c r="AS84" s="3474"/>
      <c r="AT84" s="3470"/>
      <c r="AU84" s="3470"/>
      <c r="AV84" s="3470"/>
      <c r="AW84" s="2820"/>
      <c r="AX84" s="3472"/>
      <c r="AY84" s="2540"/>
      <c r="AZ84" s="2540"/>
      <c r="BA84" s="2540"/>
      <c r="BB84" s="2540"/>
      <c r="BC84" s="2540"/>
      <c r="BD84" s="2540"/>
      <c r="BE84" s="2540"/>
      <c r="BF84" s="2540"/>
      <c r="BG84" s="2540"/>
      <c r="BH84" s="3473"/>
      <c r="BI84" s="3473"/>
      <c r="BJ84" s="3473"/>
      <c r="BK84" s="3473"/>
      <c r="BL84" s="3473"/>
      <c r="BM84" s="3472"/>
      <c r="BN84" s="3471"/>
      <c r="BO84" s="3471"/>
      <c r="BP84" s="3471"/>
      <c r="BQ84" s="3471"/>
      <c r="BR84" s="3471"/>
      <c r="BS84" s="3470"/>
      <c r="BT84" s="3469"/>
      <c r="BU84" s="3442"/>
      <c r="BV84" s="3442"/>
      <c r="BW84" s="3442"/>
      <c r="BX84" s="3442"/>
      <c r="BY84" s="3442"/>
      <c r="BZ84" s="3442"/>
      <c r="CA84" s="3442"/>
    </row>
    <row r="85" spans="1:79" ht="23.25" customHeight="1" x14ac:dyDescent="0.25">
      <c r="A85" s="3468"/>
      <c r="B85" s="3467"/>
      <c r="C85" s="3466" t="s">
        <v>770</v>
      </c>
      <c r="D85" s="3458"/>
      <c r="E85" s="3464">
        <f>SUM(E10:E82)</f>
        <v>1046859.1776330984</v>
      </c>
      <c r="F85" s="3464">
        <f>SUM(F1:F16)</f>
        <v>35932.497000000003</v>
      </c>
      <c r="G85" s="3465">
        <f>SUM(G1:G16)</f>
        <v>35933.497000000003</v>
      </c>
      <c r="H85" s="3465">
        <f t="shared" ref="H85:T85" si="105">SUM(H10:H83)</f>
        <v>214187.50600000002</v>
      </c>
      <c r="I85" s="3465">
        <f t="shared" si="105"/>
        <v>214187.84625000003</v>
      </c>
      <c r="J85" s="3465">
        <f t="shared" si="105"/>
        <v>4806.7580000000007</v>
      </c>
      <c r="K85" s="3465">
        <f t="shared" si="105"/>
        <v>4806.7580000000007</v>
      </c>
      <c r="L85" s="3465">
        <f t="shared" si="105"/>
        <v>4148.6459999999997</v>
      </c>
      <c r="M85" s="3465">
        <f t="shared" si="105"/>
        <v>4148.6643199999999</v>
      </c>
      <c r="N85" s="3465">
        <f t="shared" si="105"/>
        <v>91456.878000000012</v>
      </c>
      <c r="O85" s="3465">
        <f t="shared" si="105"/>
        <v>91456.878000000012</v>
      </c>
      <c r="P85" s="3465">
        <f t="shared" si="105"/>
        <v>90412.565999999992</v>
      </c>
      <c r="Q85" s="3465">
        <f t="shared" si="105"/>
        <v>90412.643450000018</v>
      </c>
      <c r="R85" s="3465">
        <f t="shared" si="105"/>
        <v>28955.184000000012</v>
      </c>
      <c r="S85" s="3465">
        <f t="shared" si="105"/>
        <v>28955.184000000012</v>
      </c>
      <c r="T85" s="3465">
        <f t="shared" si="105"/>
        <v>27873.617000000006</v>
      </c>
      <c r="U85" s="3465">
        <f>SUM(U1:U16)</f>
        <v>6189.2252600000002</v>
      </c>
      <c r="V85" s="3465">
        <f>SUM(V1:V16)</f>
        <v>3036.8579999999997</v>
      </c>
      <c r="W85" s="3464"/>
      <c r="X85" s="3463">
        <f>SUM(X10:X84)-X12</f>
        <v>1037676.0086330986</v>
      </c>
      <c r="Y85" s="3462">
        <f>SUM(Y10:Y84)</f>
        <v>85783.985000000001</v>
      </c>
      <c r="Z85" s="3462">
        <f>SUM(Z10:Z84)</f>
        <v>656498.15599999984</v>
      </c>
      <c r="AA85" s="3462">
        <f>SUM(AA10:AA84)</f>
        <v>273326.3220000001</v>
      </c>
      <c r="AB85" s="3462">
        <f>SUM(AB10:AB84)</f>
        <v>13762.161999999998</v>
      </c>
      <c r="AC85" s="3462">
        <f>SUM(AC10:AC84)</f>
        <v>1029370.6249999995</v>
      </c>
      <c r="AD85" s="3463" t="e">
        <f>SUM(#REF!,AD1:AD16)</f>
        <v>#REF!</v>
      </c>
      <c r="AE85" s="3462" t="e">
        <f>SUM(#REF!,AE1:AE16)</f>
        <v>#REF!</v>
      </c>
      <c r="AF85" s="3461">
        <f>SUM(AF1:AF16)</f>
        <v>0</v>
      </c>
      <c r="AG85" s="3458">
        <f>SUM(AG10:AG83)</f>
        <v>18732.712002999993</v>
      </c>
      <c r="AH85" s="3460">
        <f>SUM(AH10:AH84)-AH12</f>
        <v>1040163.1478869995</v>
      </c>
      <c r="AI85" s="3458">
        <f t="shared" ref="AI85:AN85" si="106">SUM(AI10:AI84)</f>
        <v>74434.281899999973</v>
      </c>
      <c r="AJ85" s="3458">
        <f t="shared" si="106"/>
        <v>588453.94800999982</v>
      </c>
      <c r="AK85" s="3458">
        <f t="shared" si="106"/>
        <v>255647.97313999999</v>
      </c>
      <c r="AL85" s="3458">
        <f t="shared" si="106"/>
        <v>12169.986190000005</v>
      </c>
      <c r="AM85" s="3458">
        <f t="shared" si="106"/>
        <v>930706.18923999963</v>
      </c>
      <c r="AN85" s="3460">
        <f t="shared" si="106"/>
        <v>-109456.95864700006</v>
      </c>
      <c r="AO85" s="3460">
        <f>SUM(AO10:AO83)-AO12</f>
        <v>-2115.8082539013067</v>
      </c>
      <c r="AP85" s="3460">
        <f t="shared" ref="AP85:AV85" si="107">SUM(AP1:AP16)</f>
        <v>220.43659000000005</v>
      </c>
      <c r="AQ85" s="3460">
        <f t="shared" si="107"/>
        <v>-7576.0640099999373</v>
      </c>
      <c r="AR85" s="3460">
        <f t="shared" si="107"/>
        <v>-7411.8114700000024</v>
      </c>
      <c r="AS85" s="3460">
        <f t="shared" si="107"/>
        <v>308.70298999999989</v>
      </c>
      <c r="AT85" s="3458">
        <f t="shared" si="107"/>
        <v>-14458.735899999934</v>
      </c>
      <c r="AU85" s="3460">
        <f t="shared" si="107"/>
        <v>25100.730369358535</v>
      </c>
      <c r="AV85" s="3460">
        <f t="shared" si="107"/>
        <v>0</v>
      </c>
      <c r="AW85" s="3458">
        <f>SUM(AW13:AW82)+AW9</f>
        <v>131073.74321999997</v>
      </c>
      <c r="AX85" s="3458">
        <f>SUM(AX13:AX82)+AX9</f>
        <v>0</v>
      </c>
      <c r="AY85" s="3458">
        <f>SUM(AY13:AY82)+AY9</f>
        <v>48526.771260000001</v>
      </c>
      <c r="AZ85" s="3458">
        <f>AZ9+AZ12</f>
        <v>51314.023970000009</v>
      </c>
      <c r="BA85" s="3458">
        <f>BA9+BA12</f>
        <v>28810.45659999998</v>
      </c>
      <c r="BB85" s="3458">
        <f>BB9+BB12</f>
        <v>659.42021999999997</v>
      </c>
      <c r="BC85" s="3458">
        <f>SUM(BC12:BC84,BC10,BC13,BC14)</f>
        <v>15810.41611</v>
      </c>
      <c r="BD85" s="3458">
        <f>SUM(BD12:BD84,BD10,BD13,BD14)</f>
        <v>94565.657209999961</v>
      </c>
      <c r="BE85" s="3458">
        <f>SUM(BE12:BE84,BE10,BE13,BE14)</f>
        <v>45194.140549999975</v>
      </c>
      <c r="BF85" s="3458">
        <f>SUM(BF12:BF84,BF10,BF13,BF14)</f>
        <v>2526.8534699999996</v>
      </c>
      <c r="BG85" s="3460">
        <f t="shared" ref="BG85:BT85" si="108">SUM(BG1:BG16)</f>
        <v>120145.24805999995</v>
      </c>
      <c r="BH85" s="3460">
        <f t="shared" si="108"/>
        <v>167940.37415071981</v>
      </c>
      <c r="BI85" s="3460">
        <f t="shared" si="108"/>
        <v>668.1203199999959</v>
      </c>
      <c r="BJ85" s="3460">
        <f t="shared" si="108"/>
        <v>31871.501599999949</v>
      </c>
      <c r="BK85" s="3460">
        <f t="shared" si="108"/>
        <v>30281.303849999982</v>
      </c>
      <c r="BL85" s="3460">
        <f t="shared" si="108"/>
        <v>-959.50961000000029</v>
      </c>
      <c r="BM85" s="3460">
        <f t="shared" si="108"/>
        <v>4983.5291417614217</v>
      </c>
      <c r="BN85" s="3459">
        <f t="shared" si="108"/>
        <v>1156.196980213856</v>
      </c>
      <c r="BO85" s="3458">
        <f t="shared" si="108"/>
        <v>6010.4474600000003</v>
      </c>
      <c r="BP85" s="3458">
        <f t="shared" si="108"/>
        <v>41657.598140000053</v>
      </c>
      <c r="BQ85" s="3458">
        <f t="shared" si="108"/>
        <v>18542.01871</v>
      </c>
      <c r="BR85" s="3458">
        <f t="shared" si="108"/>
        <v>739.25095999999985</v>
      </c>
      <c r="BS85" s="3458">
        <f t="shared" si="108"/>
        <v>66923.315270000079</v>
      </c>
      <c r="BT85" s="3458">
        <f t="shared" si="108"/>
        <v>-65749.118289786187</v>
      </c>
      <c r="BU85" s="3456"/>
      <c r="BV85" s="3457">
        <f>SUM(BV1:BV16)</f>
        <v>-86941.120356591913</v>
      </c>
      <c r="BW85" s="3456"/>
      <c r="BX85" s="3456"/>
      <c r="BY85" s="3456"/>
      <c r="BZ85" s="3456"/>
      <c r="CA85" s="3456"/>
    </row>
    <row r="86" spans="1:79" x14ac:dyDescent="0.25">
      <c r="E86" s="3455">
        <f>E84-'СВОД 1'!X780</f>
        <v>-6388.1253333337372</v>
      </c>
      <c r="AE86" s="3454">
        <f>AE84-'СВОД 1'!Y780</f>
        <v>-1060184.0598900001</v>
      </c>
      <c r="AM86" s="3443">
        <v>698790.52571000019</v>
      </c>
    </row>
    <row r="87" spans="1:79" x14ac:dyDescent="0.25">
      <c r="AV87" s="3443">
        <v>1909.9380099999992</v>
      </c>
      <c r="AY87" s="3453">
        <v>147201.24998999978</v>
      </c>
    </row>
    <row r="88" spans="1:79" x14ac:dyDescent="0.25">
      <c r="AG88" s="3452"/>
      <c r="AH88" s="3445">
        <f>AH85-AM85</f>
        <v>109456.9586469999</v>
      </c>
      <c r="AM88" s="3451">
        <f>AM86-AN85</f>
        <v>808247.48435700021</v>
      </c>
    </row>
  </sheetData>
  <sortState ref="A13:BT80">
    <sortCondition descending="1" ref="BH13:BH80"/>
  </sortState>
  <mergeCells count="31">
    <mergeCell ref="C2:BN3"/>
    <mergeCell ref="BM4:BM5"/>
    <mergeCell ref="BN4:BN5"/>
    <mergeCell ref="AE4:AE5"/>
    <mergeCell ref="AF4:AF5"/>
    <mergeCell ref="BC4:BF4"/>
    <mergeCell ref="AH4:AH5"/>
    <mergeCell ref="AI4:AL4"/>
    <mergeCell ref="AW4:AX5"/>
    <mergeCell ref="N4:Q4"/>
    <mergeCell ref="J4:M4"/>
    <mergeCell ref="R4:U4"/>
    <mergeCell ref="BO4:BT4"/>
    <mergeCell ref="AO4:AO5"/>
    <mergeCell ref="AH8:AN8"/>
    <mergeCell ref="AO8:AU8"/>
    <mergeCell ref="AW8:BB8"/>
    <mergeCell ref="BH8:BL8"/>
    <mergeCell ref="AP4:AS4"/>
    <mergeCell ref="AY4:BB4"/>
    <mergeCell ref="BH4:BH5"/>
    <mergeCell ref="BI4:BL4"/>
    <mergeCell ref="A4:A5"/>
    <mergeCell ref="B4:B5"/>
    <mergeCell ref="X8:AD8"/>
    <mergeCell ref="X4:X5"/>
    <mergeCell ref="Y4:AD4"/>
    <mergeCell ref="C4:C5"/>
    <mergeCell ref="D4:D5"/>
    <mergeCell ref="E4:E5"/>
    <mergeCell ref="F4:I4"/>
  </mergeCells>
  <pageMargins left="0.19685039370078741" right="0" top="0.23622047244094491" bottom="0.19685039370078741" header="0.15748031496062992" footer="0"/>
  <pageSetup paperSize="9" scale="70" orientation="portrait" r:id="rId1"/>
  <headerFooter>
    <oddHeader>&amp;C&amp;P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3"/>
  <sheetViews>
    <sheetView view="pageBreakPreview" topLeftCell="A10" zoomScale="115" zoomScaleNormal="115" zoomScaleSheetLayoutView="115" workbookViewId="0">
      <selection activeCell="C23" sqref="C23"/>
    </sheetView>
  </sheetViews>
  <sheetFormatPr defaultColWidth="9.140625" defaultRowHeight="15" x14ac:dyDescent="0.2"/>
  <cols>
    <col min="1" max="1" width="6.7109375" style="2442" customWidth="1"/>
    <col min="2" max="2" width="9.42578125" style="2442" customWidth="1"/>
    <col min="3" max="3" width="75.28515625" style="2442" customWidth="1"/>
    <col min="4" max="16384" width="9.140625" style="2442"/>
  </cols>
  <sheetData>
    <row r="1" spans="1:4" ht="26.25" customHeight="1" x14ac:dyDescent="0.25">
      <c r="A1" s="2441"/>
      <c r="B1" s="2441"/>
      <c r="C1" s="849" t="s">
        <v>831</v>
      </c>
      <c r="D1" s="850"/>
    </row>
    <row r="2" spans="1:4" ht="8.25" customHeight="1" x14ac:dyDescent="0.25">
      <c r="A2" s="2441"/>
      <c r="B2" s="2441"/>
      <c r="C2" s="850"/>
      <c r="D2" s="850"/>
    </row>
    <row r="3" spans="1:4" ht="13.9" customHeight="1" x14ac:dyDescent="0.25">
      <c r="A3" s="2441"/>
      <c r="B3" s="2441"/>
      <c r="C3" s="2443"/>
      <c r="D3" s="2441"/>
    </row>
    <row r="4" spans="1:4" s="2444" customFormat="1" ht="33" customHeight="1" x14ac:dyDescent="0.25">
      <c r="A4" s="4476" t="s">
        <v>382</v>
      </c>
      <c r="B4" s="2641" t="s">
        <v>832</v>
      </c>
      <c r="C4" s="4476" t="s">
        <v>383</v>
      </c>
    </row>
    <row r="5" spans="1:4" s="2444" customFormat="1" ht="0.75" customHeight="1" x14ac:dyDescent="0.25">
      <c r="A5" s="4477"/>
      <c r="B5" s="2642"/>
      <c r="C5" s="4477"/>
    </row>
    <row r="6" spans="1:4" ht="23.25" customHeight="1" x14ac:dyDescent="0.25">
      <c r="A6" s="2445"/>
      <c r="B6" s="2644"/>
      <c r="C6" s="2446" t="s">
        <v>451</v>
      </c>
    </row>
    <row r="7" spans="1:4" ht="39" customHeight="1" x14ac:dyDescent="0.25">
      <c r="A7" s="2445">
        <v>1</v>
      </c>
      <c r="B7" s="4213" t="s">
        <v>428</v>
      </c>
      <c r="C7" s="2448" t="s">
        <v>514</v>
      </c>
    </row>
    <row r="8" spans="1:4" ht="29.25" customHeight="1" x14ac:dyDescent="0.25">
      <c r="A8" s="2445">
        <f t="shared" ref="A8:A43" si="0">A7+1</f>
        <v>2</v>
      </c>
      <c r="B8" s="4213" t="s">
        <v>423</v>
      </c>
      <c r="C8" s="3354" t="s">
        <v>685</v>
      </c>
    </row>
    <row r="9" spans="1:4" ht="32.450000000000003" customHeight="1" x14ac:dyDescent="0.25">
      <c r="A9" s="2445">
        <f t="shared" si="0"/>
        <v>3</v>
      </c>
      <c r="B9" s="4213" t="s">
        <v>495</v>
      </c>
      <c r="C9" s="3408" t="s">
        <v>474</v>
      </c>
    </row>
    <row r="10" spans="1:4" ht="30" customHeight="1" x14ac:dyDescent="0.25">
      <c r="A10" s="2445">
        <f t="shared" si="0"/>
        <v>4</v>
      </c>
      <c r="B10" s="4213" t="s">
        <v>418</v>
      </c>
      <c r="C10" s="2448" t="s">
        <v>468</v>
      </c>
    </row>
    <row r="11" spans="1:4" ht="23.25" customHeight="1" x14ac:dyDescent="0.25">
      <c r="A11" s="2445">
        <f t="shared" si="0"/>
        <v>5</v>
      </c>
      <c r="B11" s="4213" t="s">
        <v>430</v>
      </c>
      <c r="C11" s="3354" t="s">
        <v>508</v>
      </c>
    </row>
    <row r="12" spans="1:4" ht="31.9" customHeight="1" x14ac:dyDescent="0.25">
      <c r="A12" s="2445">
        <f t="shared" si="0"/>
        <v>6</v>
      </c>
      <c r="B12" s="4213" t="s">
        <v>636</v>
      </c>
      <c r="C12" s="904" t="s">
        <v>650</v>
      </c>
    </row>
    <row r="13" spans="1:4" ht="31.15" customHeight="1" x14ac:dyDescent="0.25">
      <c r="A13" s="2445">
        <f t="shared" si="0"/>
        <v>7</v>
      </c>
      <c r="B13" s="4213" t="s">
        <v>398</v>
      </c>
      <c r="C13" s="904" t="s">
        <v>696</v>
      </c>
    </row>
    <row r="14" spans="1:4" ht="31.9" customHeight="1" x14ac:dyDescent="0.25">
      <c r="A14" s="2445">
        <f t="shared" si="0"/>
        <v>8</v>
      </c>
      <c r="B14" s="4214" t="s">
        <v>505</v>
      </c>
      <c r="C14" s="3354" t="s">
        <v>689</v>
      </c>
    </row>
    <row r="15" spans="1:4" ht="25.9" customHeight="1" x14ac:dyDescent="0.25">
      <c r="A15" s="2445">
        <f t="shared" si="0"/>
        <v>9</v>
      </c>
      <c r="B15" s="4213" t="s">
        <v>414</v>
      </c>
      <c r="C15" s="2448" t="s">
        <v>511</v>
      </c>
    </row>
    <row r="16" spans="1:4" ht="25.15" customHeight="1" x14ac:dyDescent="0.25">
      <c r="A16" s="2445">
        <f t="shared" si="0"/>
        <v>10</v>
      </c>
      <c r="B16" s="4214" t="s">
        <v>406</v>
      </c>
      <c r="C16" s="904" t="s">
        <v>489</v>
      </c>
    </row>
    <row r="17" spans="1:3" ht="25.9" customHeight="1" x14ac:dyDescent="0.25">
      <c r="A17" s="2445">
        <f t="shared" si="0"/>
        <v>11</v>
      </c>
      <c r="B17" s="4213" t="s">
        <v>390</v>
      </c>
      <c r="C17" s="2448" t="s">
        <v>459</v>
      </c>
    </row>
    <row r="18" spans="1:3" ht="24.75" customHeight="1" x14ac:dyDescent="0.25">
      <c r="A18" s="2445">
        <f t="shared" si="0"/>
        <v>12</v>
      </c>
      <c r="B18" s="4213" t="s">
        <v>419</v>
      </c>
      <c r="C18" s="3354" t="s">
        <v>828</v>
      </c>
    </row>
    <row r="19" spans="1:3" ht="22.5" customHeight="1" x14ac:dyDescent="0.25">
      <c r="A19" s="2445">
        <f t="shared" si="0"/>
        <v>13</v>
      </c>
      <c r="B19" s="4213" t="s">
        <v>393</v>
      </c>
      <c r="C19" s="3354" t="s">
        <v>677</v>
      </c>
    </row>
    <row r="20" spans="1:3" ht="22.15" customHeight="1" x14ac:dyDescent="0.25">
      <c r="A20" s="2445">
        <f t="shared" si="0"/>
        <v>14</v>
      </c>
      <c r="B20" s="4213" t="s">
        <v>403</v>
      </c>
      <c r="C20" s="2448" t="s">
        <v>679</v>
      </c>
    </row>
    <row r="21" spans="1:3" ht="15.75" x14ac:dyDescent="0.25">
      <c r="A21" s="2445">
        <f t="shared" si="0"/>
        <v>15</v>
      </c>
      <c r="B21" s="4213" t="s">
        <v>391</v>
      </c>
      <c r="C21" s="3408" t="s">
        <v>678</v>
      </c>
    </row>
    <row r="22" spans="1:3" ht="19.899999999999999" customHeight="1" x14ac:dyDescent="0.25">
      <c r="A22" s="2445">
        <f t="shared" si="0"/>
        <v>16</v>
      </c>
      <c r="B22" s="3407" t="s">
        <v>392</v>
      </c>
      <c r="C22" s="3408" t="s">
        <v>676</v>
      </c>
    </row>
    <row r="23" spans="1:3" ht="18.600000000000001" customHeight="1" x14ac:dyDescent="0.25">
      <c r="A23" s="2445">
        <f t="shared" si="0"/>
        <v>17</v>
      </c>
      <c r="B23" s="4213" t="s">
        <v>494</v>
      </c>
      <c r="C23" s="2448" t="s">
        <v>703</v>
      </c>
    </row>
    <row r="24" spans="1:3" ht="21" customHeight="1" x14ac:dyDescent="0.25">
      <c r="A24" s="2445">
        <f t="shared" si="0"/>
        <v>18</v>
      </c>
      <c r="B24" s="4213" t="s">
        <v>496</v>
      </c>
      <c r="C24" s="3354" t="s">
        <v>480</v>
      </c>
    </row>
    <row r="25" spans="1:3" ht="21" customHeight="1" x14ac:dyDescent="0.25">
      <c r="A25" s="2445">
        <f t="shared" si="0"/>
        <v>19</v>
      </c>
      <c r="B25" s="4213" t="s">
        <v>506</v>
      </c>
      <c r="C25" s="2448" t="s">
        <v>472</v>
      </c>
    </row>
    <row r="26" spans="1:3" ht="21" customHeight="1" x14ac:dyDescent="0.25">
      <c r="A26" s="2445">
        <f t="shared" si="0"/>
        <v>20</v>
      </c>
      <c r="B26" s="4213" t="s">
        <v>493</v>
      </c>
      <c r="C26" s="3354" t="s">
        <v>704</v>
      </c>
    </row>
    <row r="27" spans="1:3" ht="19.149999999999999" customHeight="1" x14ac:dyDescent="0.25">
      <c r="A27" s="2445">
        <f t="shared" si="0"/>
        <v>21</v>
      </c>
      <c r="B27" s="4213" t="s">
        <v>502</v>
      </c>
      <c r="C27" s="3408" t="s">
        <v>513</v>
      </c>
    </row>
    <row r="28" spans="1:3" ht="21" customHeight="1" x14ac:dyDescent="0.25">
      <c r="A28" s="2445">
        <f t="shared" si="0"/>
        <v>22</v>
      </c>
      <c r="B28" s="4213" t="s">
        <v>500</v>
      </c>
      <c r="C28" s="2448" t="s">
        <v>701</v>
      </c>
    </row>
    <row r="29" spans="1:3" ht="18" customHeight="1" x14ac:dyDescent="0.25">
      <c r="A29" s="2445">
        <f t="shared" si="0"/>
        <v>23</v>
      </c>
      <c r="B29" s="4213" t="s">
        <v>417</v>
      </c>
      <c r="C29" s="3406" t="s">
        <v>477</v>
      </c>
    </row>
    <row r="30" spans="1:3" ht="15.75" x14ac:dyDescent="0.25">
      <c r="A30" s="2445">
        <f t="shared" si="0"/>
        <v>24</v>
      </c>
      <c r="B30" s="4213" t="s">
        <v>435</v>
      </c>
      <c r="C30" s="2448" t="s">
        <v>509</v>
      </c>
    </row>
    <row r="31" spans="1:3" ht="15.75" x14ac:dyDescent="0.25">
      <c r="A31" s="2445">
        <f t="shared" si="0"/>
        <v>25</v>
      </c>
      <c r="B31" s="4213" t="s">
        <v>504</v>
      </c>
      <c r="C31" s="2448" t="s">
        <v>705</v>
      </c>
    </row>
    <row r="32" spans="1:3" ht="15.75" x14ac:dyDescent="0.25">
      <c r="A32" s="2445">
        <f t="shared" si="0"/>
        <v>26</v>
      </c>
      <c r="B32" s="4213" t="s">
        <v>503</v>
      </c>
      <c r="C32" s="2448" t="s">
        <v>717</v>
      </c>
    </row>
    <row r="33" spans="1:3" ht="15.75" x14ac:dyDescent="0.25">
      <c r="A33" s="2445">
        <f t="shared" si="0"/>
        <v>27</v>
      </c>
      <c r="B33" s="4213" t="s">
        <v>395</v>
      </c>
      <c r="C33" s="3408" t="s">
        <v>711</v>
      </c>
    </row>
    <row r="34" spans="1:3" ht="15.75" x14ac:dyDescent="0.25">
      <c r="A34" s="2445">
        <f t="shared" si="0"/>
        <v>28</v>
      </c>
      <c r="B34" s="4213" t="s">
        <v>421</v>
      </c>
      <c r="C34" s="3354" t="s">
        <v>713</v>
      </c>
    </row>
    <row r="35" spans="1:3" ht="15.75" x14ac:dyDescent="0.25">
      <c r="A35" s="2445">
        <f t="shared" si="0"/>
        <v>29</v>
      </c>
      <c r="B35" s="4213" t="s">
        <v>426</v>
      </c>
      <c r="C35" s="4215" t="s">
        <v>386</v>
      </c>
    </row>
    <row r="36" spans="1:3" ht="15.75" x14ac:dyDescent="0.25">
      <c r="A36" s="2445">
        <f t="shared" si="0"/>
        <v>30</v>
      </c>
      <c r="B36" s="4213" t="s">
        <v>457</v>
      </c>
      <c r="C36" s="2448" t="s">
        <v>714</v>
      </c>
    </row>
    <row r="37" spans="1:3" ht="18.600000000000001" customHeight="1" x14ac:dyDescent="0.25">
      <c r="A37" s="2445">
        <f t="shared" si="0"/>
        <v>31</v>
      </c>
      <c r="B37" s="4213" t="s">
        <v>431</v>
      </c>
      <c r="C37" s="3408" t="s">
        <v>715</v>
      </c>
    </row>
    <row r="38" spans="1:3" ht="15.75" x14ac:dyDescent="0.25">
      <c r="A38" s="2445">
        <f t="shared" si="0"/>
        <v>32</v>
      </c>
      <c r="B38" s="4214" t="s">
        <v>433</v>
      </c>
      <c r="C38" s="3409" t="s">
        <v>716</v>
      </c>
    </row>
    <row r="39" spans="1:3" ht="15.75" x14ac:dyDescent="0.25">
      <c r="A39" s="2445">
        <f t="shared" si="0"/>
        <v>33</v>
      </c>
      <c r="B39" s="4213" t="s">
        <v>490</v>
      </c>
      <c r="C39" s="904" t="s">
        <v>478</v>
      </c>
    </row>
    <row r="40" spans="1:3" ht="31.5" x14ac:dyDescent="0.25">
      <c r="A40" s="2445">
        <f t="shared" si="0"/>
        <v>34</v>
      </c>
      <c r="B40" s="4213" t="s">
        <v>420</v>
      </c>
      <c r="C40" s="3408" t="s">
        <v>520</v>
      </c>
    </row>
    <row r="41" spans="1:3" ht="15.75" x14ac:dyDescent="0.25">
      <c r="A41" s="2445">
        <f t="shared" si="0"/>
        <v>35</v>
      </c>
      <c r="B41" s="4213">
        <v>4346004</v>
      </c>
      <c r="C41" s="2448" t="s">
        <v>471</v>
      </c>
    </row>
    <row r="42" spans="1:3" ht="31.5" x14ac:dyDescent="0.25">
      <c r="A42" s="2445">
        <f t="shared" si="0"/>
        <v>36</v>
      </c>
      <c r="B42" s="4213" t="s">
        <v>415</v>
      </c>
      <c r="C42" s="2448" t="s">
        <v>483</v>
      </c>
    </row>
    <row r="43" spans="1:3" ht="15.75" x14ac:dyDescent="0.25">
      <c r="A43" s="2445">
        <f t="shared" si="0"/>
        <v>37</v>
      </c>
      <c r="B43" s="3407" t="s">
        <v>424</v>
      </c>
      <c r="C43" s="3408" t="s">
        <v>463</v>
      </c>
    </row>
  </sheetData>
  <sortState ref="B7:C43">
    <sortCondition ref="B7:B43"/>
  </sortState>
  <mergeCells count="2">
    <mergeCell ref="A4:A5"/>
    <mergeCell ref="C4:C5"/>
  </mergeCells>
  <pageMargins left="0.79" right="0" top="0.59" bottom="0" header="0.15748031496062992" footer="0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3"/>
  <sheetViews>
    <sheetView view="pageBreakPreview" topLeftCell="A16" zoomScale="115" zoomScaleNormal="115" zoomScaleSheetLayoutView="115" workbookViewId="0">
      <selection activeCell="C10" sqref="C10"/>
    </sheetView>
  </sheetViews>
  <sheetFormatPr defaultColWidth="9.140625" defaultRowHeight="12.75" x14ac:dyDescent="0.2"/>
  <cols>
    <col min="1" max="1" width="6.7109375" customWidth="1"/>
    <col min="2" max="2" width="8.7109375" customWidth="1"/>
    <col min="3" max="3" width="75.28515625" customWidth="1"/>
  </cols>
  <sheetData>
    <row r="1" spans="1:4" ht="26.25" customHeight="1" x14ac:dyDescent="0.25">
      <c r="A1" s="789"/>
      <c r="B1" s="789"/>
      <c r="C1" s="849" t="s">
        <v>381</v>
      </c>
      <c r="D1" s="850"/>
    </row>
    <row r="2" spans="1:4" ht="8.25" customHeight="1" x14ac:dyDescent="0.25">
      <c r="A2" s="789"/>
      <c r="B2" s="789"/>
      <c r="C2" s="850"/>
      <c r="D2" s="850"/>
    </row>
    <row r="3" spans="1:4" ht="30.75" customHeight="1" x14ac:dyDescent="0.25">
      <c r="A3" s="789"/>
      <c r="B3" s="789"/>
      <c r="C3" s="851"/>
      <c r="D3" s="789"/>
    </row>
    <row r="4" spans="1:4" s="852" customFormat="1" ht="19.5" customHeight="1" x14ac:dyDescent="0.2">
      <c r="A4" s="4476" t="s">
        <v>382</v>
      </c>
      <c r="B4" s="2641"/>
      <c r="C4" s="4476" t="s">
        <v>383</v>
      </c>
    </row>
    <row r="5" spans="1:4" s="852" customFormat="1" ht="0.75" customHeight="1" x14ac:dyDescent="0.2">
      <c r="A5" s="4477"/>
      <c r="B5" s="2642"/>
      <c r="C5" s="4477"/>
    </row>
    <row r="6" spans="1:4" ht="23.25" customHeight="1" x14ac:dyDescent="0.25">
      <c r="A6" s="790"/>
      <c r="B6" s="2645"/>
      <c r="C6" s="900" t="s">
        <v>518</v>
      </c>
    </row>
    <row r="7" spans="1:4" ht="24" customHeight="1" x14ac:dyDescent="0.25">
      <c r="A7" s="790">
        <f t="shared" ref="A7:A20" si="0">SUM(A6+1)</f>
        <v>1</v>
      </c>
      <c r="B7" s="2645" t="s">
        <v>411</v>
      </c>
      <c r="C7" s="873" t="s">
        <v>723</v>
      </c>
    </row>
    <row r="8" spans="1:4" ht="26.45" customHeight="1" x14ac:dyDescent="0.25">
      <c r="A8" s="790">
        <f t="shared" si="0"/>
        <v>2</v>
      </c>
      <c r="B8" s="790" t="s">
        <v>418</v>
      </c>
      <c r="C8" s="873" t="s">
        <v>468</v>
      </c>
    </row>
    <row r="9" spans="1:4" ht="34.15" customHeight="1" x14ac:dyDescent="0.25">
      <c r="A9" s="790">
        <f t="shared" si="0"/>
        <v>3</v>
      </c>
      <c r="B9" s="790" t="s">
        <v>430</v>
      </c>
      <c r="C9" s="873" t="s">
        <v>508</v>
      </c>
    </row>
    <row r="10" spans="1:4" ht="31.9" customHeight="1" x14ac:dyDescent="0.25">
      <c r="A10" s="790">
        <f t="shared" si="0"/>
        <v>4</v>
      </c>
      <c r="B10" s="790" t="s">
        <v>398</v>
      </c>
      <c r="C10" s="873" t="s">
        <v>696</v>
      </c>
    </row>
    <row r="11" spans="1:4" ht="23.25" customHeight="1" x14ac:dyDescent="0.25">
      <c r="A11" s="790">
        <f t="shared" si="0"/>
        <v>5</v>
      </c>
      <c r="B11" s="790" t="s">
        <v>414</v>
      </c>
      <c r="C11" s="873" t="s">
        <v>511</v>
      </c>
    </row>
    <row r="12" spans="1:4" ht="23.45" customHeight="1" x14ac:dyDescent="0.25">
      <c r="A12" s="790">
        <f t="shared" si="0"/>
        <v>6</v>
      </c>
      <c r="B12" s="790" t="s">
        <v>403</v>
      </c>
      <c r="C12" s="873" t="s">
        <v>679</v>
      </c>
    </row>
    <row r="13" spans="1:4" ht="27.6" customHeight="1" x14ac:dyDescent="0.25">
      <c r="A13" s="790">
        <f t="shared" si="0"/>
        <v>7</v>
      </c>
      <c r="B13" s="790" t="s">
        <v>397</v>
      </c>
      <c r="C13" s="873" t="s">
        <v>721</v>
      </c>
    </row>
    <row r="14" spans="1:4" ht="23.45" customHeight="1" x14ac:dyDescent="0.25">
      <c r="A14" s="790">
        <f t="shared" si="0"/>
        <v>8</v>
      </c>
      <c r="B14" s="790" t="s">
        <v>391</v>
      </c>
      <c r="C14" s="873" t="s">
        <v>678</v>
      </c>
    </row>
    <row r="15" spans="1:4" ht="18.600000000000001" customHeight="1" x14ac:dyDescent="0.25">
      <c r="A15" s="790">
        <f t="shared" si="0"/>
        <v>9</v>
      </c>
      <c r="B15" s="790" t="s">
        <v>438</v>
      </c>
      <c r="C15" s="873" t="s">
        <v>270</v>
      </c>
    </row>
    <row r="16" spans="1:4" ht="22.9" customHeight="1" x14ac:dyDescent="0.25">
      <c r="A16" s="790">
        <f t="shared" si="0"/>
        <v>10</v>
      </c>
      <c r="B16" s="790" t="s">
        <v>392</v>
      </c>
      <c r="C16" s="873" t="s">
        <v>676</v>
      </c>
    </row>
    <row r="17" spans="1:3" ht="24" customHeight="1" x14ac:dyDescent="0.25">
      <c r="A17" s="790">
        <f t="shared" si="0"/>
        <v>11</v>
      </c>
      <c r="B17" s="790" t="s">
        <v>435</v>
      </c>
      <c r="C17" s="873" t="s">
        <v>509</v>
      </c>
    </row>
    <row r="18" spans="1:3" ht="16.899999999999999" customHeight="1" x14ac:dyDescent="0.25">
      <c r="A18" s="790">
        <f t="shared" si="0"/>
        <v>12</v>
      </c>
      <c r="B18" s="790" t="s">
        <v>421</v>
      </c>
      <c r="C18" s="873" t="s">
        <v>713</v>
      </c>
    </row>
    <row r="19" spans="1:3" ht="28.15" customHeight="1" x14ac:dyDescent="0.25">
      <c r="A19" s="790">
        <f t="shared" si="0"/>
        <v>13</v>
      </c>
      <c r="B19" s="790" t="s">
        <v>426</v>
      </c>
      <c r="C19" s="904" t="s">
        <v>386</v>
      </c>
    </row>
    <row r="20" spans="1:3" ht="21.6" customHeight="1" x14ac:dyDescent="0.25">
      <c r="A20" s="790">
        <f t="shared" si="0"/>
        <v>14</v>
      </c>
      <c r="B20" s="790" t="s">
        <v>433</v>
      </c>
      <c r="C20" s="873" t="s">
        <v>716</v>
      </c>
    </row>
    <row r="21" spans="1:3" ht="20.25" customHeight="1" x14ac:dyDescent="0.25">
      <c r="A21" s="790">
        <f t="shared" ref="A21:A23" si="1">SUM(A20+1)</f>
        <v>15</v>
      </c>
      <c r="B21" s="790" t="s">
        <v>410</v>
      </c>
      <c r="C21" s="873" t="s">
        <v>471</v>
      </c>
    </row>
    <row r="22" spans="1:3" ht="19.149999999999999" customHeight="1" x14ac:dyDescent="0.25">
      <c r="A22" s="790">
        <f t="shared" si="1"/>
        <v>16</v>
      </c>
      <c r="B22" s="790" t="s">
        <v>408</v>
      </c>
      <c r="C22" s="908" t="s">
        <v>519</v>
      </c>
    </row>
    <row r="23" spans="1:3" ht="15.75" x14ac:dyDescent="0.25">
      <c r="A23" s="790">
        <f t="shared" si="1"/>
        <v>17</v>
      </c>
      <c r="B23" s="790" t="s">
        <v>424</v>
      </c>
      <c r="C23" s="873" t="s">
        <v>463</v>
      </c>
    </row>
  </sheetData>
  <sortState ref="A7:C24">
    <sortCondition ref="B7:B24"/>
  </sortState>
  <mergeCells count="2">
    <mergeCell ref="A4:A5"/>
    <mergeCell ref="C4:C5"/>
  </mergeCells>
  <pageMargins left="0.72" right="0" top="0.15748031496062992" bottom="0" header="0.15748031496062992" footer="0"/>
  <pageSetup paperSize="9" scale="105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"/>
  <sheetViews>
    <sheetView zoomScale="115" zoomScaleNormal="115" zoomScaleSheetLayoutView="115" workbookViewId="0">
      <selection activeCell="C16" sqref="C16"/>
    </sheetView>
  </sheetViews>
  <sheetFormatPr defaultColWidth="9.140625" defaultRowHeight="15" x14ac:dyDescent="0.2"/>
  <cols>
    <col min="1" max="1" width="5" style="2442" customWidth="1"/>
    <col min="2" max="2" width="8.85546875" style="2442" customWidth="1"/>
    <col min="3" max="3" width="75.28515625" style="2442" customWidth="1"/>
    <col min="4" max="16384" width="9.140625" style="2442"/>
  </cols>
  <sheetData>
    <row r="1" spans="1:4" ht="26.25" customHeight="1" x14ac:dyDescent="0.25">
      <c r="A1" s="2441"/>
      <c r="B1" s="2441"/>
      <c r="C1" s="849" t="s">
        <v>455</v>
      </c>
      <c r="D1" s="850"/>
    </row>
    <row r="2" spans="1:4" ht="8.25" customHeight="1" x14ac:dyDescent="0.25">
      <c r="A2" s="2441"/>
      <c r="B2" s="2441"/>
      <c r="C2" s="850"/>
      <c r="D2" s="850"/>
    </row>
    <row r="3" spans="1:4" ht="30.75" customHeight="1" x14ac:dyDescent="0.25">
      <c r="A3" s="2441"/>
      <c r="B3" s="2441"/>
      <c r="C3" s="2443"/>
      <c r="D3" s="2441"/>
    </row>
    <row r="4" spans="1:4" s="2444" customFormat="1" ht="27.6" customHeight="1" x14ac:dyDescent="0.25">
      <c r="A4" s="4476" t="s">
        <v>382</v>
      </c>
      <c r="B4" s="2641"/>
      <c r="C4" s="4476" t="s">
        <v>383</v>
      </c>
    </row>
    <row r="5" spans="1:4" s="2444" customFormat="1" ht="0.75" customHeight="1" x14ac:dyDescent="0.25">
      <c r="A5" s="4477"/>
      <c r="B5" s="2642"/>
      <c r="C5" s="4477"/>
    </row>
    <row r="6" spans="1:4" ht="23.25" customHeight="1" x14ac:dyDescent="0.25">
      <c r="A6" s="2445"/>
      <c r="B6" s="2644"/>
      <c r="C6" s="2446" t="s">
        <v>830</v>
      </c>
    </row>
    <row r="7" spans="1:4" ht="23.25" customHeight="1" x14ac:dyDescent="0.25">
      <c r="A7" s="2445"/>
      <c r="B7" s="2644"/>
      <c r="C7" s="2526" t="s">
        <v>814</v>
      </c>
    </row>
    <row r="8" spans="1:4" ht="31.15" customHeight="1" x14ac:dyDescent="0.25">
      <c r="A8" s="2445">
        <v>1</v>
      </c>
      <c r="B8" s="2644" t="s">
        <v>815</v>
      </c>
      <c r="C8" s="2447" t="s">
        <v>989</v>
      </c>
    </row>
    <row r="9" spans="1:4" ht="24" customHeight="1" x14ac:dyDescent="0.25">
      <c r="A9" s="2445">
        <f t="shared" ref="A9:A10" si="0">SUM(A8+1)</f>
        <v>2</v>
      </c>
      <c r="B9" s="2644" t="s">
        <v>416</v>
      </c>
      <c r="C9" s="2447" t="s">
        <v>712</v>
      </c>
    </row>
    <row r="10" spans="1:4" ht="33.75" customHeight="1" x14ac:dyDescent="0.25">
      <c r="A10" s="2445">
        <f t="shared" si="0"/>
        <v>3</v>
      </c>
      <c r="B10" s="2644" t="s">
        <v>420</v>
      </c>
      <c r="C10" s="2447" t="s">
        <v>520</v>
      </c>
    </row>
  </sheetData>
  <sortState ref="B8:C10">
    <sortCondition ref="B8:B10"/>
  </sortState>
  <mergeCells count="2">
    <mergeCell ref="A4:A5"/>
    <mergeCell ref="C4:C5"/>
  </mergeCells>
  <pageMargins left="0.55118110236220474" right="0" top="0.64" bottom="0" header="0.15748031496062992" footer="0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4"/>
  <sheetViews>
    <sheetView view="pageBreakPreview" topLeftCell="A2" zoomScale="115" zoomScaleNormal="115" zoomScaleSheetLayoutView="115" workbookViewId="0">
      <selection activeCell="C18" sqref="C18"/>
    </sheetView>
  </sheetViews>
  <sheetFormatPr defaultColWidth="9.140625" defaultRowHeight="15" x14ac:dyDescent="0.2"/>
  <cols>
    <col min="1" max="1" width="6.7109375" style="2442" customWidth="1"/>
    <col min="2" max="2" width="9.42578125" style="2442" customWidth="1"/>
    <col min="3" max="3" width="73.5703125" style="2442" customWidth="1"/>
    <col min="4" max="16384" width="9.140625" style="2442"/>
  </cols>
  <sheetData>
    <row r="1" spans="1:4" ht="26.25" customHeight="1" x14ac:dyDescent="0.25">
      <c r="A1" s="2441"/>
      <c r="B1" s="2441"/>
      <c r="C1" s="849" t="s">
        <v>837</v>
      </c>
      <c r="D1" s="850"/>
    </row>
    <row r="2" spans="1:4" ht="8.25" customHeight="1" x14ac:dyDescent="0.25">
      <c r="A2" s="2441"/>
      <c r="B2" s="2441"/>
      <c r="C2" s="850"/>
      <c r="D2" s="850"/>
    </row>
    <row r="3" spans="1:4" ht="30.75" customHeight="1" x14ac:dyDescent="0.25">
      <c r="A3" s="2441"/>
      <c r="B3" s="2441"/>
      <c r="C3" s="2443"/>
      <c r="D3" s="2441"/>
    </row>
    <row r="4" spans="1:4" s="2444" customFormat="1" ht="33.75" customHeight="1" x14ac:dyDescent="0.25">
      <c r="A4" s="4476" t="s">
        <v>382</v>
      </c>
      <c r="B4" s="2641" t="s">
        <v>832</v>
      </c>
      <c r="C4" s="4476" t="s">
        <v>383</v>
      </c>
    </row>
    <row r="5" spans="1:4" s="2444" customFormat="1" ht="0.75" customHeight="1" x14ac:dyDescent="0.25">
      <c r="A5" s="4477"/>
      <c r="B5" s="2642"/>
      <c r="C5" s="4477"/>
    </row>
    <row r="6" spans="1:4" ht="23.25" customHeight="1" x14ac:dyDescent="0.25">
      <c r="A6" s="2445"/>
      <c r="B6" s="2644"/>
      <c r="C6" s="2446" t="s">
        <v>836</v>
      </c>
    </row>
    <row r="7" spans="1:4" ht="24" customHeight="1" x14ac:dyDescent="0.25">
      <c r="A7" s="2445">
        <f t="shared" ref="A7:A24" si="0">A6+1</f>
        <v>1</v>
      </c>
      <c r="B7" s="2604" t="s">
        <v>805</v>
      </c>
      <c r="C7" s="2472" t="s">
        <v>737</v>
      </c>
    </row>
    <row r="8" spans="1:4" ht="23.25" customHeight="1" x14ac:dyDescent="0.25">
      <c r="A8" s="2445">
        <f t="shared" si="0"/>
        <v>2</v>
      </c>
      <c r="B8" s="2604" t="s">
        <v>802</v>
      </c>
      <c r="C8" s="2376" t="s">
        <v>734</v>
      </c>
    </row>
    <row r="9" spans="1:4" ht="23.25" customHeight="1" x14ac:dyDescent="0.25">
      <c r="A9" s="2445">
        <f t="shared" si="0"/>
        <v>3</v>
      </c>
      <c r="B9" s="2604" t="s">
        <v>804</v>
      </c>
      <c r="C9" s="3405" t="s">
        <v>736</v>
      </c>
    </row>
    <row r="10" spans="1:4" ht="24" customHeight="1" x14ac:dyDescent="0.25">
      <c r="A10" s="2445">
        <f t="shared" si="0"/>
        <v>4</v>
      </c>
      <c r="B10" s="2604" t="s">
        <v>430</v>
      </c>
      <c r="C10" s="2472" t="s">
        <v>508</v>
      </c>
    </row>
    <row r="11" spans="1:4" ht="33" customHeight="1" x14ac:dyDescent="0.25">
      <c r="A11" s="2445">
        <f t="shared" si="0"/>
        <v>5</v>
      </c>
      <c r="B11" s="2604" t="s">
        <v>671</v>
      </c>
      <c r="C11" s="2472" t="s">
        <v>515</v>
      </c>
    </row>
    <row r="12" spans="1:4" ht="21" customHeight="1" x14ac:dyDescent="0.25">
      <c r="A12" s="2445">
        <f t="shared" si="0"/>
        <v>6</v>
      </c>
      <c r="B12" s="2604" t="s">
        <v>495</v>
      </c>
      <c r="C12" s="2376" t="s">
        <v>943</v>
      </c>
    </row>
    <row r="13" spans="1:4" ht="24" customHeight="1" x14ac:dyDescent="0.25">
      <c r="A13" s="2445">
        <f t="shared" si="0"/>
        <v>7</v>
      </c>
      <c r="B13" s="2604" t="s">
        <v>756</v>
      </c>
      <c r="C13" s="2472" t="s">
        <v>687</v>
      </c>
    </row>
    <row r="14" spans="1:4" ht="36" customHeight="1" x14ac:dyDescent="0.25">
      <c r="A14" s="2445">
        <f t="shared" si="0"/>
        <v>8</v>
      </c>
      <c r="B14" s="2604" t="s">
        <v>428</v>
      </c>
      <c r="C14" s="3354" t="s">
        <v>514</v>
      </c>
    </row>
    <row r="15" spans="1:4" ht="25.9" customHeight="1" x14ac:dyDescent="0.25">
      <c r="A15" s="2445">
        <f t="shared" si="0"/>
        <v>9</v>
      </c>
      <c r="B15" s="2604" t="s">
        <v>667</v>
      </c>
      <c r="C15" s="3354" t="s">
        <v>517</v>
      </c>
    </row>
    <row r="16" spans="1:4" ht="25.15" customHeight="1" x14ac:dyDescent="0.25">
      <c r="A16" s="2445">
        <f t="shared" si="0"/>
        <v>10</v>
      </c>
      <c r="B16" s="2604" t="s">
        <v>423</v>
      </c>
      <c r="C16" s="2472" t="s">
        <v>685</v>
      </c>
    </row>
    <row r="17" spans="1:3" ht="25.9" customHeight="1" x14ac:dyDescent="0.25">
      <c r="A17" s="2445">
        <f t="shared" si="0"/>
        <v>11</v>
      </c>
      <c r="B17" s="2604" t="s">
        <v>422</v>
      </c>
      <c r="C17" s="2472" t="s">
        <v>945</v>
      </c>
    </row>
    <row r="18" spans="1:3" ht="26.45" customHeight="1" x14ac:dyDescent="0.25">
      <c r="A18" s="2445">
        <f t="shared" si="0"/>
        <v>12</v>
      </c>
      <c r="B18" s="2604" t="s">
        <v>435</v>
      </c>
      <c r="C18" s="2563" t="s">
        <v>509</v>
      </c>
    </row>
    <row r="19" spans="1:3" ht="24.6" customHeight="1" x14ac:dyDescent="0.25">
      <c r="A19" s="2445">
        <f t="shared" si="0"/>
        <v>13</v>
      </c>
      <c r="B19" s="2604" t="s">
        <v>431</v>
      </c>
      <c r="C19" s="3354" t="s">
        <v>715</v>
      </c>
    </row>
    <row r="20" spans="1:3" ht="22.15" customHeight="1" x14ac:dyDescent="0.25">
      <c r="A20" s="2445">
        <f t="shared" si="0"/>
        <v>14</v>
      </c>
      <c r="B20" s="2604" t="s">
        <v>409</v>
      </c>
      <c r="C20" s="2563" t="s">
        <v>998</v>
      </c>
    </row>
    <row r="21" spans="1:3" ht="25.15" customHeight="1" x14ac:dyDescent="0.25">
      <c r="A21" s="2445">
        <f t="shared" si="0"/>
        <v>15</v>
      </c>
      <c r="B21" s="2604" t="s">
        <v>664</v>
      </c>
      <c r="C21" s="2472" t="s">
        <v>729</v>
      </c>
    </row>
    <row r="22" spans="1:3" ht="19.899999999999999" customHeight="1" x14ac:dyDescent="0.25">
      <c r="A22" s="2445">
        <f t="shared" si="0"/>
        <v>16</v>
      </c>
      <c r="B22" s="2604" t="s">
        <v>670</v>
      </c>
      <c r="C22" s="3354" t="s">
        <v>487</v>
      </c>
    </row>
    <row r="23" spans="1:3" ht="20.45" customHeight="1" x14ac:dyDescent="0.25">
      <c r="A23" s="2445">
        <f t="shared" si="0"/>
        <v>17</v>
      </c>
      <c r="B23" s="2604" t="s">
        <v>672</v>
      </c>
      <c r="C23" s="2472" t="s">
        <v>516</v>
      </c>
    </row>
    <row r="24" spans="1:3" ht="21" customHeight="1" x14ac:dyDescent="0.25">
      <c r="A24" s="2445">
        <f t="shared" si="0"/>
        <v>18</v>
      </c>
      <c r="B24" s="2604" t="s">
        <v>806</v>
      </c>
      <c r="C24" s="3354" t="s">
        <v>738</v>
      </c>
    </row>
  </sheetData>
  <sortState ref="B7:C30">
    <sortCondition ref="B7:B30"/>
  </sortState>
  <mergeCells count="2">
    <mergeCell ref="A4:A5"/>
    <mergeCell ref="C4:C5"/>
  </mergeCells>
  <pageMargins left="0.83" right="0" top="0.46" bottom="0" header="0.15748031496062992" footer="0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V442"/>
  <sheetViews>
    <sheetView topLeftCell="B1" zoomScale="85" zoomScaleNormal="85" workbookViewId="0">
      <pane xSplit="1" ySplit="8" topLeftCell="E387" activePane="bottomRight" state="frozen"/>
      <selection activeCell="B1" sqref="B1"/>
      <selection pane="topRight" activeCell="C1" sqref="C1"/>
      <selection pane="bottomLeft" activeCell="B8" sqref="B8"/>
      <selection pane="bottomRight" activeCell="E399" sqref="E399"/>
    </sheetView>
  </sheetViews>
  <sheetFormatPr defaultColWidth="9.140625" defaultRowHeight="12.75" x14ac:dyDescent="0.2"/>
  <cols>
    <col min="1" max="1" width="4.140625" hidden="1" customWidth="1"/>
    <col min="2" max="2" width="46.140625" customWidth="1"/>
    <col min="3" max="3" width="14.5703125" customWidth="1"/>
    <col min="4" max="4" width="21.7109375" customWidth="1"/>
    <col min="5" max="5" width="13.85546875" bestFit="1" customWidth="1"/>
    <col min="6" max="6" width="19.140625" customWidth="1"/>
    <col min="7" max="7" width="13.85546875" bestFit="1" customWidth="1"/>
    <col min="8" max="8" width="10" customWidth="1"/>
    <col min="9" max="9" width="19.85546875" customWidth="1"/>
    <col min="10" max="10" width="14" customWidth="1"/>
    <col min="11" max="11" width="11.28515625" hidden="1" customWidth="1"/>
  </cols>
  <sheetData>
    <row r="1" spans="1:412" ht="17.25" customHeight="1" x14ac:dyDescent="0.25">
      <c r="A1" s="4478"/>
      <c r="B1" s="4478"/>
      <c r="C1" s="4187"/>
      <c r="D1" s="4187"/>
      <c r="E1" s="738"/>
      <c r="F1" s="738"/>
      <c r="G1" s="738"/>
      <c r="H1" s="738"/>
      <c r="I1" s="738"/>
      <c r="J1" s="738"/>
      <c r="K1" s="738"/>
      <c r="L1" s="739"/>
      <c r="M1" s="739"/>
      <c r="N1" s="739"/>
      <c r="O1" s="739"/>
      <c r="P1" s="739"/>
      <c r="Q1" s="739"/>
      <c r="R1" s="739"/>
      <c r="S1" s="739"/>
      <c r="T1" s="739"/>
      <c r="U1" s="739"/>
      <c r="V1" s="739"/>
      <c r="W1" s="739"/>
      <c r="X1" s="739"/>
      <c r="Y1" s="739"/>
      <c r="Z1" s="739"/>
      <c r="AA1" s="739"/>
      <c r="AB1" s="739"/>
      <c r="AC1" s="739"/>
      <c r="AD1" s="739"/>
      <c r="AE1" s="739"/>
      <c r="AF1" s="739"/>
      <c r="AG1" s="739"/>
      <c r="AH1" s="739"/>
      <c r="AI1" s="739"/>
      <c r="AJ1" s="739"/>
      <c r="AK1" s="739"/>
      <c r="AL1" s="739"/>
      <c r="AM1" s="739"/>
      <c r="AN1" s="739"/>
      <c r="AO1" s="739"/>
      <c r="AP1" s="739"/>
      <c r="AQ1" s="739"/>
      <c r="AR1" s="739"/>
      <c r="AS1" s="739"/>
      <c r="AT1" s="739"/>
      <c r="AU1" s="739"/>
      <c r="AV1" s="739"/>
      <c r="AW1" s="739"/>
      <c r="AX1" s="739"/>
      <c r="AY1" s="739"/>
      <c r="AZ1" s="739"/>
      <c r="BA1" s="739"/>
      <c r="BB1" s="739"/>
      <c r="BC1" s="739"/>
      <c r="BD1" s="739"/>
      <c r="BE1" s="739"/>
      <c r="BF1" s="739"/>
      <c r="BG1" s="739"/>
      <c r="BH1" s="739"/>
      <c r="BI1" s="739"/>
      <c r="BJ1" s="739"/>
      <c r="BK1" s="739"/>
      <c r="BL1" s="739"/>
      <c r="BM1" s="739"/>
      <c r="BN1" s="739"/>
      <c r="BO1" s="739"/>
      <c r="BP1" s="739"/>
      <c r="BQ1" s="739"/>
      <c r="BR1" s="739"/>
      <c r="BS1" s="739"/>
      <c r="BT1" s="739"/>
      <c r="BU1" s="739"/>
      <c r="BV1" s="739"/>
      <c r="BW1" s="739"/>
      <c r="BX1" s="739"/>
      <c r="BY1" s="739"/>
      <c r="BZ1" s="739"/>
      <c r="CA1" s="739"/>
      <c r="CB1" s="739"/>
      <c r="CC1" s="739"/>
      <c r="CD1" s="739"/>
      <c r="CE1" s="739"/>
      <c r="CF1" s="739"/>
      <c r="CG1" s="739"/>
      <c r="CH1" s="739"/>
      <c r="CI1" s="739"/>
      <c r="CJ1" s="739"/>
      <c r="CK1" s="739"/>
      <c r="CL1" s="739"/>
      <c r="CM1" s="739"/>
      <c r="CN1" s="739"/>
      <c r="CO1" s="739"/>
      <c r="CP1" s="739"/>
      <c r="CQ1" s="739"/>
      <c r="CR1" s="739"/>
      <c r="CS1" s="739"/>
      <c r="CT1" s="739"/>
      <c r="CU1" s="739"/>
      <c r="CV1" s="739"/>
      <c r="CW1" s="739"/>
      <c r="CX1" s="739"/>
      <c r="CY1" s="739"/>
      <c r="CZ1" s="739"/>
      <c r="DA1" s="739"/>
      <c r="DB1" s="739"/>
      <c r="DC1" s="739"/>
      <c r="DD1" s="739"/>
      <c r="DE1" s="739"/>
      <c r="DF1" s="739"/>
      <c r="DG1" s="739"/>
      <c r="DH1" s="739"/>
      <c r="DI1" s="739"/>
      <c r="DJ1" s="739"/>
      <c r="DK1" s="739"/>
      <c r="DL1" s="739"/>
      <c r="DM1" s="739"/>
      <c r="DN1" s="739"/>
      <c r="DO1" s="739"/>
      <c r="DP1" s="739"/>
      <c r="DQ1" s="739"/>
      <c r="DR1" s="739"/>
      <c r="DS1" s="739"/>
      <c r="DT1" s="739"/>
      <c r="DU1" s="739"/>
      <c r="DV1" s="739"/>
      <c r="DW1" s="739"/>
      <c r="DX1" s="739"/>
      <c r="DY1" s="739"/>
      <c r="DZ1" s="739"/>
      <c r="EA1" s="739"/>
      <c r="EB1" s="739"/>
      <c r="EC1" s="739"/>
      <c r="ED1" s="739"/>
      <c r="EE1" s="739"/>
      <c r="EF1" s="739"/>
      <c r="EG1" s="739"/>
      <c r="EH1" s="739"/>
      <c r="EI1" s="739"/>
      <c r="EJ1" s="739"/>
      <c r="EK1" s="739"/>
      <c r="EL1" s="739"/>
      <c r="EM1" s="739"/>
      <c r="EN1" s="739"/>
      <c r="EO1" s="739"/>
      <c r="EP1" s="739"/>
      <c r="EQ1" s="739"/>
      <c r="ER1" s="739"/>
      <c r="ES1" s="739"/>
      <c r="ET1" s="739"/>
      <c r="EU1" s="739"/>
      <c r="EV1" s="739"/>
      <c r="EW1" s="739"/>
      <c r="EX1" s="739"/>
      <c r="EY1" s="739"/>
      <c r="EZ1" s="739"/>
      <c r="FA1" s="739"/>
      <c r="FB1" s="739"/>
      <c r="FC1" s="739"/>
      <c r="FD1" s="739"/>
      <c r="FE1" s="739"/>
      <c r="FF1" s="739"/>
      <c r="FG1" s="739"/>
      <c r="FH1" s="739"/>
      <c r="FI1" s="739"/>
      <c r="FJ1" s="739"/>
      <c r="FK1" s="739"/>
      <c r="FL1" s="739"/>
      <c r="FM1" s="739"/>
      <c r="FN1" s="739"/>
      <c r="FO1" s="739"/>
      <c r="FP1" s="739"/>
      <c r="FQ1" s="739"/>
      <c r="FR1" s="739"/>
      <c r="FS1" s="739"/>
      <c r="FT1" s="739"/>
      <c r="FU1" s="739"/>
      <c r="FV1" s="739"/>
      <c r="FW1" s="739"/>
      <c r="FX1" s="739"/>
      <c r="FY1" s="739"/>
      <c r="FZ1" s="739"/>
      <c r="GA1" s="739"/>
      <c r="GB1" s="739"/>
      <c r="GC1" s="739"/>
      <c r="GD1" s="739"/>
      <c r="GE1" s="739"/>
      <c r="GF1" s="739"/>
      <c r="GG1" s="739"/>
      <c r="GH1" s="739"/>
      <c r="GI1" s="739"/>
      <c r="GJ1" s="739"/>
      <c r="GK1" s="739"/>
      <c r="GL1" s="739"/>
      <c r="GM1" s="739"/>
      <c r="GN1" s="739"/>
      <c r="GO1" s="739"/>
      <c r="GP1" s="739"/>
      <c r="GQ1" s="739"/>
      <c r="GR1" s="739"/>
      <c r="GS1" s="739"/>
      <c r="GT1" s="739"/>
      <c r="GU1" s="739"/>
      <c r="GV1" s="739"/>
      <c r="GW1" s="739"/>
      <c r="GX1" s="739"/>
      <c r="GY1" s="739"/>
      <c r="GZ1" s="739"/>
      <c r="HA1" s="739"/>
      <c r="HB1" s="739"/>
      <c r="HC1" s="739"/>
      <c r="HD1" s="739"/>
      <c r="HE1" s="739"/>
      <c r="HF1" s="739"/>
      <c r="HG1" s="739"/>
      <c r="HH1" s="739"/>
      <c r="HI1" s="739"/>
      <c r="HJ1" s="739"/>
      <c r="HK1" s="739"/>
      <c r="HL1" s="739"/>
      <c r="HM1" s="739"/>
      <c r="HN1" s="739"/>
      <c r="HO1" s="739"/>
      <c r="HP1" s="739"/>
      <c r="HQ1" s="739"/>
      <c r="HR1" s="739"/>
      <c r="HS1" s="739"/>
      <c r="HT1" s="739"/>
      <c r="HU1" s="739"/>
      <c r="HV1" s="739"/>
      <c r="HW1" s="739"/>
      <c r="HX1" s="739"/>
      <c r="HY1" s="739"/>
      <c r="HZ1" s="739"/>
      <c r="IA1" s="739"/>
      <c r="IB1" s="739"/>
      <c r="IC1" s="739"/>
      <c r="ID1" s="739"/>
      <c r="IE1" s="739"/>
      <c r="IF1" s="739"/>
      <c r="IG1" s="739"/>
      <c r="IH1" s="739"/>
      <c r="II1" s="739"/>
      <c r="IJ1" s="739"/>
      <c r="IK1" s="739"/>
      <c r="IL1" s="739"/>
      <c r="IM1" s="739"/>
      <c r="IN1" s="739"/>
      <c r="IO1" s="739"/>
      <c r="IP1" s="739"/>
      <c r="IQ1" s="739"/>
      <c r="IR1" s="739"/>
      <c r="IS1" s="739"/>
      <c r="IT1" s="739"/>
      <c r="IU1" s="739"/>
      <c r="IV1" s="739"/>
      <c r="IW1" s="739"/>
      <c r="IX1" s="739"/>
      <c r="IY1" s="739"/>
      <c r="IZ1" s="739"/>
      <c r="JA1" s="739"/>
      <c r="JB1" s="739"/>
      <c r="JC1" s="739"/>
      <c r="JD1" s="739"/>
      <c r="JE1" s="739"/>
      <c r="JF1" s="739"/>
      <c r="JG1" s="739"/>
      <c r="JH1" s="739"/>
      <c r="JI1" s="739"/>
      <c r="JJ1" s="739"/>
      <c r="JK1" s="739"/>
      <c r="JL1" s="739"/>
      <c r="JM1" s="739"/>
      <c r="JN1" s="739"/>
      <c r="JO1" s="739"/>
      <c r="JP1" s="739"/>
      <c r="JQ1" s="739"/>
      <c r="JR1" s="739"/>
      <c r="JS1" s="739"/>
      <c r="JT1" s="739"/>
      <c r="JU1" s="739"/>
      <c r="JV1" s="739"/>
      <c r="JW1" s="739"/>
      <c r="JX1" s="739"/>
      <c r="JY1" s="739"/>
      <c r="JZ1" s="739"/>
      <c r="KA1" s="739"/>
      <c r="KB1" s="739"/>
      <c r="KC1" s="739"/>
      <c r="KD1" s="739"/>
      <c r="KE1" s="739"/>
      <c r="KF1" s="739"/>
      <c r="KG1" s="739"/>
      <c r="KH1" s="739"/>
      <c r="KI1" s="739"/>
      <c r="KJ1" s="739"/>
      <c r="KK1" s="739"/>
      <c r="KL1" s="739"/>
      <c r="KM1" s="739"/>
      <c r="KN1" s="739"/>
      <c r="KO1" s="739"/>
      <c r="KP1" s="739"/>
      <c r="KQ1" s="739"/>
      <c r="KR1" s="739"/>
      <c r="KS1" s="739"/>
      <c r="KT1" s="739"/>
      <c r="KU1" s="739"/>
      <c r="KV1" s="739"/>
      <c r="KW1" s="739"/>
      <c r="KX1" s="739"/>
      <c r="KY1" s="739"/>
      <c r="KZ1" s="739"/>
      <c r="LA1" s="739"/>
      <c r="LB1" s="739"/>
      <c r="LC1" s="739"/>
      <c r="LD1" s="739"/>
      <c r="LE1" s="739"/>
      <c r="LF1" s="739"/>
      <c r="LG1" s="739"/>
      <c r="LH1" s="739"/>
      <c r="LI1" s="739"/>
      <c r="LJ1" s="739"/>
      <c r="LK1" s="739"/>
      <c r="LL1" s="739"/>
      <c r="LM1" s="739"/>
      <c r="LN1" s="739"/>
      <c r="LO1" s="739"/>
      <c r="LP1" s="739"/>
      <c r="LQ1" s="739"/>
      <c r="LR1" s="739"/>
      <c r="LS1" s="739"/>
      <c r="LT1" s="739"/>
      <c r="LU1" s="739"/>
      <c r="LV1" s="739"/>
      <c r="LW1" s="739"/>
      <c r="LX1" s="739"/>
      <c r="LY1" s="739"/>
      <c r="LZ1" s="739"/>
      <c r="MA1" s="739"/>
      <c r="MB1" s="739"/>
      <c r="MC1" s="739"/>
      <c r="MD1" s="739"/>
      <c r="ME1" s="739"/>
      <c r="MF1" s="739"/>
      <c r="MG1" s="739"/>
      <c r="MH1" s="739"/>
      <c r="MI1" s="739"/>
      <c r="MJ1" s="739"/>
      <c r="MK1" s="739"/>
      <c r="ML1" s="739"/>
      <c r="MM1" s="739"/>
      <c r="MN1" s="739"/>
      <c r="MO1" s="739"/>
      <c r="MP1" s="739"/>
      <c r="MQ1" s="739"/>
      <c r="MR1" s="739"/>
      <c r="MS1" s="739"/>
      <c r="MT1" s="739"/>
      <c r="MU1" s="739"/>
      <c r="MV1" s="739"/>
      <c r="MW1" s="739"/>
      <c r="MX1" s="739"/>
      <c r="MY1" s="739"/>
      <c r="MZ1" s="739"/>
      <c r="NA1" s="739"/>
      <c r="NB1" s="739"/>
      <c r="NC1" s="739"/>
      <c r="ND1" s="739"/>
      <c r="NE1" s="739"/>
      <c r="NF1" s="739"/>
      <c r="NG1" s="739"/>
      <c r="NH1" s="739"/>
      <c r="NI1" s="739"/>
      <c r="NJ1" s="739"/>
      <c r="NK1" s="739"/>
      <c r="NL1" s="739"/>
      <c r="NM1" s="739"/>
      <c r="NN1" s="739"/>
      <c r="NO1" s="739"/>
      <c r="NP1" s="739"/>
      <c r="NQ1" s="739"/>
      <c r="NR1" s="739"/>
      <c r="NS1" s="739"/>
      <c r="NT1" s="739"/>
      <c r="NU1" s="739"/>
      <c r="NV1" s="739"/>
      <c r="NW1" s="739"/>
      <c r="NX1" s="739"/>
      <c r="NY1" s="739"/>
      <c r="NZ1" s="739"/>
      <c r="OA1" s="739"/>
      <c r="OB1" s="739"/>
      <c r="OC1" s="739"/>
      <c r="OD1" s="739"/>
      <c r="OE1" s="739"/>
      <c r="OF1" s="740"/>
      <c r="OG1" s="740"/>
      <c r="OH1" s="740"/>
      <c r="OI1" s="740"/>
      <c r="OJ1" s="740"/>
      <c r="OK1" s="740"/>
      <c r="OL1" s="740"/>
      <c r="OM1" s="740"/>
      <c r="ON1" s="740"/>
      <c r="OO1" s="740"/>
      <c r="OP1" s="740"/>
      <c r="OQ1" s="740"/>
      <c r="OR1" s="740"/>
      <c r="OS1" s="740"/>
      <c r="OT1" s="740"/>
      <c r="OU1" s="740"/>
      <c r="OV1" s="740"/>
    </row>
    <row r="2" spans="1:412" ht="22.5" customHeight="1" x14ac:dyDescent="0.25">
      <c r="A2" s="740"/>
      <c r="B2" s="4479" t="s">
        <v>1002</v>
      </c>
      <c r="C2" s="4479"/>
      <c r="D2" s="4479"/>
      <c r="E2" s="4479"/>
      <c r="F2" s="4479"/>
      <c r="G2" s="4479"/>
      <c r="H2" s="4479"/>
      <c r="I2" s="739"/>
      <c r="J2" s="739"/>
      <c r="K2" s="739"/>
      <c r="L2" s="739"/>
      <c r="M2" s="739"/>
      <c r="N2" s="739"/>
      <c r="O2" s="739"/>
      <c r="P2" s="739"/>
      <c r="Q2" s="739"/>
      <c r="R2" s="739"/>
      <c r="S2" s="739"/>
      <c r="T2" s="739"/>
      <c r="U2" s="739"/>
      <c r="V2" s="739"/>
      <c r="W2" s="739"/>
      <c r="X2" s="739"/>
      <c r="Y2" s="739"/>
      <c r="Z2" s="739"/>
      <c r="AA2" s="739"/>
      <c r="AB2" s="739"/>
      <c r="AC2" s="739"/>
      <c r="AD2" s="739"/>
      <c r="AE2" s="739"/>
      <c r="AF2" s="739"/>
      <c r="AG2" s="739"/>
      <c r="AH2" s="739"/>
      <c r="AI2" s="739"/>
      <c r="AJ2" s="739"/>
      <c r="AK2" s="739"/>
      <c r="AL2" s="739"/>
      <c r="AM2" s="739"/>
      <c r="AN2" s="739"/>
      <c r="AO2" s="739"/>
      <c r="AP2" s="739"/>
      <c r="AQ2" s="739"/>
      <c r="AR2" s="739"/>
      <c r="AS2" s="739"/>
      <c r="AT2" s="739"/>
      <c r="AU2" s="739"/>
      <c r="AV2" s="739"/>
      <c r="AW2" s="739"/>
      <c r="AX2" s="739"/>
      <c r="AY2" s="739"/>
      <c r="AZ2" s="739"/>
      <c r="BA2" s="739"/>
      <c r="BB2" s="739"/>
      <c r="BC2" s="739"/>
      <c r="BD2" s="739"/>
      <c r="BE2" s="739"/>
      <c r="BF2" s="739"/>
      <c r="BG2" s="739"/>
      <c r="BH2" s="739"/>
      <c r="BI2" s="739"/>
      <c r="BJ2" s="739"/>
      <c r="BK2" s="739"/>
      <c r="BL2" s="739"/>
      <c r="BM2" s="739"/>
      <c r="BN2" s="739"/>
      <c r="BO2" s="739"/>
      <c r="BP2" s="739"/>
      <c r="BQ2" s="739"/>
      <c r="BR2" s="739"/>
      <c r="BS2" s="739"/>
      <c r="BT2" s="739"/>
      <c r="BU2" s="739"/>
      <c r="BV2" s="739"/>
      <c r="BW2" s="739"/>
      <c r="BX2" s="739"/>
      <c r="BY2" s="739"/>
      <c r="BZ2" s="739"/>
      <c r="CA2" s="739"/>
      <c r="CB2" s="739"/>
      <c r="CC2" s="739"/>
      <c r="CD2" s="739"/>
      <c r="CE2" s="739"/>
      <c r="CF2" s="739"/>
      <c r="CG2" s="739"/>
      <c r="CH2" s="739"/>
      <c r="CI2" s="739"/>
      <c r="CJ2" s="739"/>
      <c r="CK2" s="739"/>
      <c r="CL2" s="739"/>
      <c r="CM2" s="739"/>
      <c r="CN2" s="739"/>
      <c r="CO2" s="739"/>
      <c r="CP2" s="739"/>
      <c r="CQ2" s="739"/>
      <c r="CR2" s="739"/>
      <c r="CS2" s="739"/>
      <c r="CT2" s="739"/>
      <c r="CU2" s="739"/>
      <c r="CV2" s="739"/>
      <c r="CW2" s="739"/>
      <c r="CX2" s="739"/>
      <c r="CY2" s="739"/>
      <c r="CZ2" s="739"/>
      <c r="DA2" s="739"/>
      <c r="DB2" s="739"/>
      <c r="DC2" s="739"/>
      <c r="DD2" s="739"/>
      <c r="DE2" s="739"/>
      <c r="DF2" s="739"/>
      <c r="DG2" s="739"/>
      <c r="DH2" s="739"/>
      <c r="DI2" s="739"/>
      <c r="DJ2" s="739"/>
      <c r="DK2" s="739"/>
      <c r="DL2" s="739"/>
      <c r="DM2" s="739"/>
      <c r="DN2" s="739"/>
      <c r="DO2" s="739"/>
      <c r="DP2" s="739"/>
      <c r="DQ2" s="739"/>
      <c r="DR2" s="739"/>
      <c r="DS2" s="739"/>
      <c r="DT2" s="739"/>
      <c r="DU2" s="739"/>
      <c r="DV2" s="739"/>
      <c r="DW2" s="739"/>
      <c r="DX2" s="739"/>
      <c r="DY2" s="739"/>
      <c r="DZ2" s="739"/>
      <c r="EA2" s="739"/>
      <c r="EB2" s="739"/>
      <c r="EC2" s="739"/>
      <c r="ED2" s="739"/>
      <c r="EE2" s="739"/>
      <c r="EF2" s="739"/>
      <c r="EG2" s="739"/>
      <c r="EH2" s="739"/>
      <c r="EI2" s="739"/>
      <c r="EJ2" s="739"/>
      <c r="EK2" s="739"/>
      <c r="EL2" s="739"/>
      <c r="EM2" s="739"/>
      <c r="EN2" s="739"/>
      <c r="EO2" s="739"/>
      <c r="EP2" s="739"/>
      <c r="EQ2" s="739"/>
      <c r="ER2" s="739"/>
      <c r="ES2" s="739"/>
      <c r="ET2" s="739"/>
      <c r="EU2" s="739"/>
      <c r="EV2" s="739"/>
      <c r="EW2" s="739"/>
      <c r="EX2" s="739"/>
      <c r="EY2" s="739"/>
      <c r="EZ2" s="739"/>
      <c r="FA2" s="739"/>
      <c r="FB2" s="739"/>
      <c r="FC2" s="739"/>
      <c r="FD2" s="739"/>
      <c r="FE2" s="739"/>
      <c r="FF2" s="739"/>
      <c r="FG2" s="739"/>
      <c r="FH2" s="739"/>
      <c r="FI2" s="739"/>
      <c r="FJ2" s="739"/>
      <c r="FK2" s="739"/>
      <c r="FL2" s="739"/>
      <c r="FM2" s="739"/>
      <c r="FN2" s="739"/>
      <c r="FO2" s="739"/>
      <c r="FP2" s="739"/>
      <c r="FQ2" s="739"/>
      <c r="FR2" s="739"/>
      <c r="FS2" s="739"/>
      <c r="FT2" s="739"/>
      <c r="FU2" s="739"/>
      <c r="FV2" s="739"/>
      <c r="FW2" s="739"/>
      <c r="FX2" s="739"/>
      <c r="FY2" s="739"/>
      <c r="FZ2" s="739"/>
      <c r="GA2" s="739"/>
      <c r="GB2" s="739"/>
      <c r="GC2" s="739"/>
      <c r="GD2" s="739"/>
      <c r="GE2" s="739"/>
      <c r="GF2" s="739"/>
      <c r="GG2" s="739"/>
      <c r="GH2" s="739"/>
      <c r="GI2" s="739"/>
      <c r="GJ2" s="739"/>
      <c r="GK2" s="739"/>
      <c r="GL2" s="739"/>
      <c r="GM2" s="739"/>
      <c r="GN2" s="739"/>
      <c r="GO2" s="739"/>
      <c r="GP2" s="739"/>
      <c r="GQ2" s="739"/>
      <c r="GR2" s="739"/>
      <c r="GS2" s="739"/>
      <c r="GT2" s="739"/>
      <c r="GU2" s="739"/>
      <c r="GV2" s="739"/>
      <c r="GW2" s="739"/>
      <c r="GX2" s="739"/>
      <c r="GY2" s="739"/>
      <c r="GZ2" s="739"/>
      <c r="HA2" s="739"/>
      <c r="HB2" s="739"/>
      <c r="HC2" s="739"/>
      <c r="HD2" s="739"/>
      <c r="HE2" s="739"/>
      <c r="HF2" s="739"/>
      <c r="HG2" s="739"/>
      <c r="HH2" s="739"/>
      <c r="HI2" s="739"/>
      <c r="HJ2" s="739"/>
      <c r="HK2" s="739"/>
      <c r="HL2" s="739"/>
      <c r="HM2" s="739"/>
      <c r="HN2" s="739"/>
      <c r="HO2" s="739"/>
      <c r="HP2" s="739"/>
      <c r="HQ2" s="739"/>
      <c r="HR2" s="739"/>
      <c r="HS2" s="739"/>
      <c r="HT2" s="739"/>
      <c r="HU2" s="739"/>
      <c r="HV2" s="739"/>
      <c r="HW2" s="739"/>
      <c r="HX2" s="739"/>
      <c r="HY2" s="739"/>
      <c r="HZ2" s="739"/>
      <c r="IA2" s="739"/>
      <c r="IB2" s="739"/>
      <c r="IC2" s="739"/>
      <c r="ID2" s="739"/>
      <c r="IE2" s="739"/>
      <c r="IF2" s="739"/>
      <c r="IG2" s="739"/>
      <c r="IH2" s="739"/>
      <c r="II2" s="739"/>
      <c r="IJ2" s="739"/>
      <c r="IK2" s="739"/>
      <c r="IL2" s="739"/>
      <c r="IM2" s="739"/>
      <c r="IN2" s="739"/>
      <c r="IO2" s="739"/>
      <c r="IP2" s="739"/>
      <c r="IQ2" s="739"/>
      <c r="IR2" s="739"/>
      <c r="IS2" s="739"/>
      <c r="IT2" s="739"/>
      <c r="IU2" s="739"/>
      <c r="IV2" s="739"/>
      <c r="IW2" s="739"/>
      <c r="IX2" s="739"/>
      <c r="IY2" s="739"/>
      <c r="IZ2" s="739"/>
      <c r="JA2" s="739"/>
      <c r="JB2" s="739"/>
      <c r="JC2" s="739"/>
      <c r="JD2" s="739"/>
      <c r="JE2" s="739"/>
      <c r="JF2" s="739"/>
      <c r="JG2" s="739"/>
      <c r="JH2" s="739"/>
      <c r="JI2" s="739"/>
      <c r="JJ2" s="739"/>
      <c r="JK2" s="739"/>
      <c r="JL2" s="739"/>
      <c r="JM2" s="739"/>
      <c r="JN2" s="739"/>
      <c r="JO2" s="739"/>
      <c r="JP2" s="739"/>
      <c r="JQ2" s="739"/>
      <c r="JR2" s="739"/>
      <c r="JS2" s="739"/>
      <c r="JT2" s="739"/>
      <c r="JU2" s="739"/>
      <c r="JV2" s="739"/>
      <c r="JW2" s="739"/>
      <c r="JX2" s="739"/>
      <c r="JY2" s="739"/>
      <c r="JZ2" s="739"/>
      <c r="KA2" s="739"/>
      <c r="KB2" s="739"/>
      <c r="KC2" s="739"/>
      <c r="KD2" s="739"/>
      <c r="KE2" s="739"/>
      <c r="KF2" s="739"/>
      <c r="KG2" s="739"/>
      <c r="KH2" s="739"/>
      <c r="KI2" s="739"/>
      <c r="KJ2" s="739"/>
      <c r="KK2" s="739"/>
      <c r="KL2" s="739"/>
      <c r="KM2" s="739"/>
      <c r="KN2" s="739"/>
      <c r="KO2" s="739"/>
      <c r="KP2" s="739"/>
      <c r="KQ2" s="739"/>
      <c r="KR2" s="739"/>
      <c r="KS2" s="739"/>
      <c r="KT2" s="739"/>
      <c r="KU2" s="739"/>
      <c r="KV2" s="739"/>
      <c r="KW2" s="739"/>
      <c r="KX2" s="739"/>
      <c r="KY2" s="739"/>
      <c r="KZ2" s="739"/>
      <c r="LA2" s="739"/>
      <c r="LB2" s="739"/>
      <c r="LC2" s="739"/>
      <c r="LD2" s="739"/>
      <c r="LE2" s="739"/>
      <c r="LF2" s="739"/>
      <c r="LG2" s="739"/>
      <c r="LH2" s="739"/>
      <c r="LI2" s="739"/>
      <c r="LJ2" s="739"/>
      <c r="LK2" s="739"/>
      <c r="LL2" s="739"/>
      <c r="LM2" s="739"/>
      <c r="LN2" s="739"/>
      <c r="LO2" s="739"/>
      <c r="LP2" s="739"/>
      <c r="LQ2" s="739"/>
      <c r="LR2" s="739"/>
      <c r="LS2" s="739"/>
      <c r="LT2" s="739"/>
      <c r="LU2" s="739"/>
      <c r="LV2" s="739"/>
      <c r="LW2" s="739"/>
      <c r="LX2" s="739"/>
      <c r="LY2" s="739"/>
      <c r="LZ2" s="739"/>
      <c r="MA2" s="739"/>
      <c r="MB2" s="739"/>
      <c r="MC2" s="739"/>
      <c r="MD2" s="739"/>
      <c r="ME2" s="739"/>
      <c r="MF2" s="739"/>
      <c r="MG2" s="739"/>
      <c r="MH2" s="739"/>
      <c r="MI2" s="739"/>
      <c r="MJ2" s="739"/>
      <c r="MK2" s="739"/>
      <c r="ML2" s="739"/>
      <c r="MM2" s="739"/>
      <c r="MN2" s="739"/>
      <c r="MO2" s="739"/>
      <c r="MP2" s="739"/>
      <c r="MQ2" s="739"/>
      <c r="MR2" s="739"/>
      <c r="MS2" s="739"/>
      <c r="MT2" s="739"/>
      <c r="MU2" s="739"/>
      <c r="MV2" s="739"/>
      <c r="MW2" s="739"/>
      <c r="MX2" s="739"/>
      <c r="MY2" s="739"/>
      <c r="MZ2" s="739"/>
      <c r="NA2" s="739"/>
      <c r="NB2" s="739"/>
      <c r="NC2" s="739"/>
      <c r="ND2" s="739"/>
      <c r="NE2" s="739"/>
      <c r="NF2" s="739"/>
      <c r="NG2" s="739"/>
      <c r="NH2" s="739"/>
      <c r="NI2" s="739"/>
      <c r="NJ2" s="739"/>
      <c r="NK2" s="739"/>
      <c r="NL2" s="739"/>
      <c r="NM2" s="739"/>
      <c r="NN2" s="739"/>
      <c r="NO2" s="739"/>
      <c r="NP2" s="739"/>
      <c r="NQ2" s="739"/>
      <c r="NR2" s="739"/>
      <c r="NS2" s="739"/>
      <c r="NT2" s="739"/>
      <c r="NU2" s="739"/>
      <c r="NV2" s="739"/>
      <c r="NW2" s="739"/>
      <c r="NX2" s="739"/>
      <c r="NY2" s="739"/>
      <c r="NZ2" s="739"/>
      <c r="OA2" s="739"/>
      <c r="OB2" s="739"/>
      <c r="OC2" s="739"/>
      <c r="OD2" s="739"/>
      <c r="OE2" s="739"/>
      <c r="OF2" s="740"/>
      <c r="OG2" s="740"/>
      <c r="OH2" s="740"/>
      <c r="OI2" s="740"/>
      <c r="OJ2" s="740"/>
      <c r="OK2" s="740"/>
      <c r="OL2" s="740"/>
      <c r="OM2" s="740"/>
      <c r="ON2" s="740"/>
      <c r="OO2" s="740"/>
      <c r="OP2" s="740"/>
      <c r="OQ2" s="740"/>
      <c r="OR2" s="740"/>
      <c r="OS2" s="740"/>
      <c r="OT2" s="740"/>
      <c r="OU2" s="740"/>
      <c r="OV2" s="740"/>
    </row>
    <row r="3" spans="1:412" ht="15.75" customHeight="1" x14ac:dyDescent="0.25">
      <c r="A3" s="740"/>
      <c r="B3" s="4479"/>
      <c r="C3" s="4479"/>
      <c r="D3" s="4479"/>
      <c r="E3" s="4479"/>
      <c r="F3" s="4479"/>
      <c r="G3" s="4479"/>
      <c r="H3" s="4479"/>
      <c r="I3" s="739"/>
      <c r="J3" s="739"/>
      <c r="K3" s="739"/>
      <c r="L3" s="739"/>
      <c r="M3" s="739"/>
      <c r="N3" s="739"/>
      <c r="O3" s="739"/>
      <c r="P3" s="739"/>
      <c r="Q3" s="739"/>
      <c r="R3" s="739"/>
      <c r="S3" s="739"/>
      <c r="T3" s="739"/>
      <c r="U3" s="739"/>
      <c r="V3" s="739"/>
      <c r="W3" s="739"/>
      <c r="X3" s="739"/>
      <c r="Y3" s="739"/>
      <c r="Z3" s="739"/>
      <c r="AA3" s="739"/>
      <c r="AB3" s="739"/>
      <c r="AC3" s="739"/>
      <c r="AD3" s="739"/>
      <c r="AE3" s="739"/>
      <c r="AF3" s="739"/>
      <c r="AG3" s="739"/>
      <c r="AH3" s="739"/>
      <c r="AI3" s="739"/>
      <c r="AJ3" s="739"/>
      <c r="AK3" s="739"/>
      <c r="AL3" s="739"/>
      <c r="AM3" s="739"/>
      <c r="AN3" s="739"/>
      <c r="AO3" s="739"/>
      <c r="AP3" s="739"/>
      <c r="AQ3" s="739"/>
      <c r="AR3" s="739"/>
      <c r="AS3" s="739"/>
      <c r="AT3" s="739"/>
      <c r="AU3" s="739"/>
      <c r="AV3" s="739"/>
      <c r="AW3" s="739"/>
      <c r="AX3" s="739"/>
      <c r="AY3" s="739"/>
      <c r="AZ3" s="739"/>
      <c r="BA3" s="739"/>
      <c r="BB3" s="739"/>
      <c r="BC3" s="739"/>
      <c r="BD3" s="739"/>
      <c r="BE3" s="739"/>
      <c r="BF3" s="739"/>
      <c r="BG3" s="739"/>
      <c r="BH3" s="739"/>
      <c r="BI3" s="739"/>
      <c r="BJ3" s="739"/>
      <c r="BK3" s="739"/>
      <c r="BL3" s="739"/>
      <c r="BM3" s="739"/>
      <c r="BN3" s="739"/>
      <c r="BO3" s="739"/>
      <c r="BP3" s="739"/>
      <c r="BQ3" s="739"/>
      <c r="BR3" s="739"/>
      <c r="BS3" s="739"/>
      <c r="BT3" s="739"/>
      <c r="BU3" s="739"/>
      <c r="BV3" s="739"/>
      <c r="BW3" s="739"/>
      <c r="BX3" s="739"/>
      <c r="BY3" s="739"/>
      <c r="BZ3" s="739"/>
      <c r="CA3" s="739"/>
      <c r="CB3" s="739"/>
      <c r="CC3" s="739"/>
      <c r="CD3" s="739"/>
      <c r="CE3" s="739"/>
      <c r="CF3" s="739"/>
      <c r="CG3" s="739"/>
      <c r="CH3" s="739"/>
      <c r="CI3" s="739"/>
      <c r="CJ3" s="739"/>
      <c r="CK3" s="739"/>
      <c r="CL3" s="739"/>
      <c r="CM3" s="739"/>
      <c r="CN3" s="739"/>
      <c r="CO3" s="739"/>
      <c r="CP3" s="739"/>
      <c r="CQ3" s="739"/>
      <c r="CR3" s="739"/>
      <c r="CS3" s="739"/>
      <c r="CT3" s="739"/>
      <c r="CU3" s="739"/>
      <c r="CV3" s="739"/>
      <c r="CW3" s="739"/>
      <c r="CX3" s="739"/>
      <c r="CY3" s="739"/>
      <c r="CZ3" s="739"/>
      <c r="DA3" s="739"/>
      <c r="DB3" s="739"/>
      <c r="DC3" s="739"/>
      <c r="DD3" s="739"/>
      <c r="DE3" s="739"/>
      <c r="DF3" s="739"/>
      <c r="DG3" s="739"/>
      <c r="DH3" s="739"/>
      <c r="DI3" s="739"/>
      <c r="DJ3" s="739"/>
      <c r="DK3" s="739"/>
      <c r="DL3" s="739"/>
      <c r="DM3" s="739"/>
      <c r="DN3" s="739"/>
      <c r="DO3" s="739"/>
      <c r="DP3" s="739"/>
      <c r="DQ3" s="739"/>
      <c r="DR3" s="739"/>
      <c r="DS3" s="739"/>
      <c r="DT3" s="739"/>
      <c r="DU3" s="739"/>
      <c r="DV3" s="739"/>
      <c r="DW3" s="739"/>
      <c r="DX3" s="739"/>
      <c r="DY3" s="739"/>
      <c r="DZ3" s="739"/>
      <c r="EA3" s="739"/>
      <c r="EB3" s="739"/>
      <c r="EC3" s="739"/>
      <c r="ED3" s="739"/>
      <c r="EE3" s="739"/>
      <c r="EF3" s="739"/>
      <c r="EG3" s="739"/>
      <c r="EH3" s="739"/>
      <c r="EI3" s="739"/>
      <c r="EJ3" s="739"/>
      <c r="EK3" s="739"/>
      <c r="EL3" s="739"/>
      <c r="EM3" s="739"/>
      <c r="EN3" s="739"/>
      <c r="EO3" s="739"/>
      <c r="EP3" s="739"/>
      <c r="EQ3" s="739"/>
      <c r="ER3" s="739"/>
      <c r="ES3" s="739"/>
      <c r="ET3" s="739"/>
      <c r="EU3" s="739"/>
      <c r="EV3" s="739"/>
      <c r="EW3" s="739"/>
      <c r="EX3" s="739"/>
      <c r="EY3" s="739"/>
      <c r="EZ3" s="739"/>
      <c r="FA3" s="739"/>
      <c r="FB3" s="739"/>
      <c r="FC3" s="739"/>
      <c r="FD3" s="739"/>
      <c r="FE3" s="739"/>
      <c r="FF3" s="739"/>
      <c r="FG3" s="739"/>
      <c r="FH3" s="739"/>
      <c r="FI3" s="739"/>
      <c r="FJ3" s="739"/>
      <c r="FK3" s="739"/>
      <c r="FL3" s="739"/>
      <c r="FM3" s="739"/>
      <c r="FN3" s="739"/>
      <c r="FO3" s="739"/>
      <c r="FP3" s="739"/>
      <c r="FQ3" s="739"/>
      <c r="FR3" s="739"/>
      <c r="FS3" s="739"/>
      <c r="FT3" s="739"/>
      <c r="FU3" s="739"/>
      <c r="FV3" s="739"/>
      <c r="FW3" s="739"/>
      <c r="FX3" s="739"/>
      <c r="FY3" s="739"/>
      <c r="FZ3" s="739"/>
      <c r="GA3" s="739"/>
      <c r="GB3" s="739"/>
      <c r="GC3" s="739"/>
      <c r="GD3" s="739"/>
      <c r="GE3" s="739"/>
      <c r="GF3" s="739"/>
      <c r="GG3" s="739"/>
      <c r="GH3" s="739"/>
      <c r="GI3" s="739"/>
      <c r="GJ3" s="739"/>
      <c r="GK3" s="739"/>
      <c r="GL3" s="739"/>
      <c r="GM3" s="739"/>
      <c r="GN3" s="739"/>
      <c r="GO3" s="739"/>
      <c r="GP3" s="739"/>
      <c r="GQ3" s="739"/>
      <c r="GR3" s="739"/>
      <c r="GS3" s="739"/>
      <c r="GT3" s="739"/>
      <c r="GU3" s="739"/>
      <c r="GV3" s="739"/>
      <c r="GW3" s="739"/>
      <c r="GX3" s="739"/>
      <c r="GY3" s="739"/>
      <c r="GZ3" s="739"/>
      <c r="HA3" s="739"/>
      <c r="HB3" s="739"/>
      <c r="HC3" s="739"/>
      <c r="HD3" s="739"/>
      <c r="HE3" s="739"/>
      <c r="HF3" s="739"/>
      <c r="HG3" s="739"/>
      <c r="HH3" s="739"/>
      <c r="HI3" s="739"/>
      <c r="HJ3" s="739"/>
      <c r="HK3" s="739"/>
      <c r="HL3" s="739"/>
      <c r="HM3" s="739"/>
      <c r="HN3" s="739"/>
      <c r="HO3" s="739"/>
      <c r="HP3" s="739"/>
      <c r="HQ3" s="739"/>
      <c r="HR3" s="739"/>
      <c r="HS3" s="739"/>
      <c r="HT3" s="739"/>
      <c r="HU3" s="739"/>
      <c r="HV3" s="739"/>
      <c r="HW3" s="739"/>
      <c r="HX3" s="739"/>
      <c r="HY3" s="739"/>
      <c r="HZ3" s="739"/>
      <c r="IA3" s="739"/>
      <c r="IB3" s="739"/>
      <c r="IC3" s="739"/>
      <c r="ID3" s="739"/>
      <c r="IE3" s="739"/>
      <c r="IF3" s="739"/>
      <c r="IG3" s="739"/>
      <c r="IH3" s="739"/>
      <c r="II3" s="739"/>
      <c r="IJ3" s="739"/>
      <c r="IK3" s="739"/>
      <c r="IL3" s="739"/>
      <c r="IM3" s="739"/>
      <c r="IN3" s="739"/>
      <c r="IO3" s="739"/>
      <c r="IP3" s="739"/>
      <c r="IQ3" s="739"/>
      <c r="IR3" s="739"/>
      <c r="IS3" s="739"/>
      <c r="IT3" s="739"/>
      <c r="IU3" s="739"/>
      <c r="IV3" s="739"/>
      <c r="IW3" s="739"/>
      <c r="IX3" s="739"/>
      <c r="IY3" s="739"/>
      <c r="IZ3" s="739"/>
      <c r="JA3" s="739"/>
      <c r="JB3" s="739"/>
      <c r="JC3" s="739"/>
      <c r="JD3" s="739"/>
      <c r="JE3" s="739"/>
      <c r="JF3" s="739"/>
      <c r="JG3" s="739"/>
      <c r="JH3" s="739"/>
      <c r="JI3" s="739"/>
      <c r="JJ3" s="739"/>
      <c r="JK3" s="739"/>
      <c r="JL3" s="739"/>
      <c r="JM3" s="739"/>
      <c r="JN3" s="739"/>
      <c r="JO3" s="739"/>
      <c r="JP3" s="739"/>
      <c r="JQ3" s="739"/>
      <c r="JR3" s="739"/>
      <c r="JS3" s="739"/>
      <c r="JT3" s="739"/>
      <c r="JU3" s="739"/>
      <c r="JV3" s="739"/>
      <c r="JW3" s="739"/>
      <c r="JX3" s="739"/>
      <c r="JY3" s="739"/>
      <c r="JZ3" s="739"/>
      <c r="KA3" s="739"/>
      <c r="KB3" s="739"/>
      <c r="KC3" s="739"/>
      <c r="KD3" s="739"/>
      <c r="KE3" s="739"/>
      <c r="KF3" s="739"/>
      <c r="KG3" s="739"/>
      <c r="KH3" s="739"/>
      <c r="KI3" s="739"/>
      <c r="KJ3" s="739"/>
      <c r="KK3" s="739"/>
      <c r="KL3" s="739"/>
      <c r="KM3" s="739"/>
      <c r="KN3" s="739"/>
      <c r="KO3" s="739"/>
      <c r="KP3" s="739"/>
      <c r="KQ3" s="739"/>
      <c r="KR3" s="739"/>
      <c r="KS3" s="739"/>
      <c r="KT3" s="739"/>
      <c r="KU3" s="739"/>
      <c r="KV3" s="739"/>
      <c r="KW3" s="739"/>
      <c r="KX3" s="739"/>
      <c r="KY3" s="739"/>
      <c r="KZ3" s="739"/>
      <c r="LA3" s="739"/>
      <c r="LB3" s="739"/>
      <c r="LC3" s="739"/>
      <c r="LD3" s="739"/>
      <c r="LE3" s="739"/>
      <c r="LF3" s="739"/>
      <c r="LG3" s="739"/>
      <c r="LH3" s="739"/>
      <c r="LI3" s="739"/>
      <c r="LJ3" s="739"/>
      <c r="LK3" s="739"/>
      <c r="LL3" s="739"/>
      <c r="LM3" s="739"/>
      <c r="LN3" s="739"/>
      <c r="LO3" s="739"/>
      <c r="LP3" s="739"/>
      <c r="LQ3" s="739"/>
      <c r="LR3" s="739"/>
      <c r="LS3" s="739"/>
      <c r="LT3" s="739"/>
      <c r="LU3" s="739"/>
      <c r="LV3" s="739"/>
      <c r="LW3" s="739"/>
      <c r="LX3" s="739"/>
      <c r="LY3" s="739"/>
      <c r="LZ3" s="739"/>
      <c r="MA3" s="739"/>
      <c r="MB3" s="739"/>
      <c r="MC3" s="739"/>
      <c r="MD3" s="739"/>
      <c r="ME3" s="739"/>
      <c r="MF3" s="739"/>
      <c r="MG3" s="739"/>
      <c r="MH3" s="739"/>
      <c r="MI3" s="739"/>
      <c r="MJ3" s="739"/>
      <c r="MK3" s="739"/>
      <c r="ML3" s="739"/>
      <c r="MM3" s="739"/>
      <c r="MN3" s="739"/>
      <c r="MO3" s="739"/>
      <c r="MP3" s="739"/>
      <c r="MQ3" s="739"/>
      <c r="MR3" s="739"/>
      <c r="MS3" s="739"/>
      <c r="MT3" s="739"/>
      <c r="MU3" s="739"/>
      <c r="MV3" s="739"/>
      <c r="MW3" s="739"/>
      <c r="MX3" s="739"/>
      <c r="MY3" s="739"/>
      <c r="MZ3" s="739"/>
      <c r="NA3" s="739"/>
      <c r="NB3" s="739"/>
      <c r="NC3" s="739"/>
      <c r="ND3" s="739"/>
      <c r="NE3" s="739"/>
      <c r="NF3" s="739"/>
      <c r="NG3" s="739"/>
      <c r="NH3" s="739"/>
      <c r="NI3" s="739"/>
      <c r="NJ3" s="739"/>
      <c r="NK3" s="739"/>
      <c r="NL3" s="739"/>
      <c r="NM3" s="739"/>
      <c r="NN3" s="739"/>
      <c r="NO3" s="739"/>
      <c r="NP3" s="739"/>
      <c r="NQ3" s="739"/>
      <c r="NR3" s="739"/>
      <c r="NS3" s="739"/>
      <c r="NT3" s="739"/>
      <c r="NU3" s="739"/>
      <c r="NV3" s="739"/>
      <c r="NW3" s="739"/>
      <c r="NX3" s="739"/>
      <c r="NY3" s="739"/>
      <c r="NZ3" s="739"/>
      <c r="OA3" s="739"/>
      <c r="OB3" s="739"/>
      <c r="OC3" s="739"/>
      <c r="OD3" s="739"/>
      <c r="OE3" s="739"/>
      <c r="OF3" s="740"/>
      <c r="OG3" s="740"/>
      <c r="OH3" s="740"/>
      <c r="OI3" s="740"/>
      <c r="OJ3" s="740"/>
      <c r="OK3" s="740"/>
      <c r="OL3" s="740"/>
      <c r="OM3" s="740"/>
      <c r="ON3" s="740"/>
      <c r="OO3" s="740"/>
      <c r="OP3" s="740"/>
      <c r="OQ3" s="740"/>
      <c r="OR3" s="740"/>
      <c r="OS3" s="740"/>
      <c r="OT3" s="740"/>
      <c r="OU3" s="740"/>
      <c r="OV3" s="740"/>
    </row>
    <row r="4" spans="1:412" ht="15.75" customHeight="1" x14ac:dyDescent="0.25">
      <c r="A4" s="740"/>
      <c r="B4" s="4479"/>
      <c r="C4" s="4479"/>
      <c r="D4" s="4479"/>
      <c r="E4" s="4479"/>
      <c r="F4" s="4479"/>
      <c r="G4" s="4479"/>
      <c r="H4" s="4479"/>
      <c r="I4" s="739"/>
      <c r="J4" s="739"/>
      <c r="K4" s="739"/>
      <c r="L4" s="739"/>
      <c r="M4" s="739"/>
      <c r="N4" s="739"/>
      <c r="O4" s="739"/>
      <c r="P4" s="739"/>
      <c r="Q4" s="739"/>
      <c r="R4" s="739"/>
      <c r="S4" s="739"/>
      <c r="T4" s="739"/>
      <c r="U4" s="739"/>
      <c r="V4" s="739"/>
      <c r="W4" s="739"/>
      <c r="X4" s="739"/>
      <c r="Y4" s="739"/>
      <c r="Z4" s="739"/>
      <c r="AA4" s="739"/>
      <c r="AB4" s="739"/>
      <c r="AC4" s="739"/>
      <c r="AD4" s="739"/>
      <c r="AE4" s="739"/>
      <c r="AF4" s="739"/>
      <c r="AG4" s="739"/>
      <c r="AH4" s="739"/>
      <c r="AI4" s="739"/>
      <c r="AJ4" s="739"/>
      <c r="AK4" s="739"/>
      <c r="AL4" s="739"/>
      <c r="AM4" s="739"/>
      <c r="AN4" s="739"/>
      <c r="AO4" s="739"/>
      <c r="AP4" s="739"/>
      <c r="AQ4" s="739"/>
      <c r="AR4" s="739"/>
      <c r="AS4" s="739"/>
      <c r="AT4" s="739"/>
      <c r="AU4" s="739"/>
      <c r="AV4" s="739"/>
      <c r="AW4" s="739"/>
      <c r="AX4" s="739"/>
      <c r="AY4" s="739"/>
      <c r="AZ4" s="739"/>
      <c r="BA4" s="739"/>
      <c r="BB4" s="739"/>
      <c r="BC4" s="739"/>
      <c r="BD4" s="739"/>
      <c r="BE4" s="739"/>
      <c r="BF4" s="739"/>
      <c r="BG4" s="739"/>
      <c r="BH4" s="739"/>
      <c r="BI4" s="739"/>
      <c r="BJ4" s="739"/>
      <c r="BK4" s="739"/>
      <c r="BL4" s="739"/>
      <c r="BM4" s="739"/>
      <c r="BN4" s="739"/>
      <c r="BO4" s="739"/>
      <c r="BP4" s="739"/>
      <c r="BQ4" s="739"/>
      <c r="BR4" s="739"/>
      <c r="BS4" s="739"/>
      <c r="BT4" s="739"/>
      <c r="BU4" s="739"/>
      <c r="BV4" s="739"/>
      <c r="BW4" s="739"/>
      <c r="BX4" s="739"/>
      <c r="BY4" s="739"/>
      <c r="BZ4" s="739"/>
      <c r="CA4" s="739"/>
      <c r="CB4" s="739"/>
      <c r="CC4" s="739"/>
      <c r="CD4" s="739"/>
      <c r="CE4" s="739"/>
      <c r="CF4" s="739"/>
      <c r="CG4" s="739"/>
      <c r="CH4" s="739"/>
      <c r="CI4" s="739"/>
      <c r="CJ4" s="739"/>
      <c r="CK4" s="739"/>
      <c r="CL4" s="739"/>
      <c r="CM4" s="739"/>
      <c r="CN4" s="739"/>
      <c r="CO4" s="739"/>
      <c r="CP4" s="739"/>
      <c r="CQ4" s="739"/>
      <c r="CR4" s="739"/>
      <c r="CS4" s="739"/>
      <c r="CT4" s="739"/>
      <c r="CU4" s="739"/>
      <c r="CV4" s="739"/>
      <c r="CW4" s="739"/>
      <c r="CX4" s="739"/>
      <c r="CY4" s="739"/>
      <c r="CZ4" s="739"/>
      <c r="DA4" s="739"/>
      <c r="DB4" s="739"/>
      <c r="DC4" s="739"/>
      <c r="DD4" s="739"/>
      <c r="DE4" s="739"/>
      <c r="DF4" s="739"/>
      <c r="DG4" s="739"/>
      <c r="DH4" s="739"/>
      <c r="DI4" s="739"/>
      <c r="DJ4" s="739"/>
      <c r="DK4" s="739"/>
      <c r="DL4" s="739"/>
      <c r="DM4" s="739"/>
      <c r="DN4" s="739"/>
      <c r="DO4" s="739"/>
      <c r="DP4" s="739"/>
      <c r="DQ4" s="739"/>
      <c r="DR4" s="739"/>
      <c r="DS4" s="739"/>
      <c r="DT4" s="739"/>
      <c r="DU4" s="739"/>
      <c r="DV4" s="739"/>
      <c r="DW4" s="739"/>
      <c r="DX4" s="739"/>
      <c r="DY4" s="739"/>
      <c r="DZ4" s="739"/>
      <c r="EA4" s="739"/>
      <c r="EB4" s="739"/>
      <c r="EC4" s="739"/>
      <c r="ED4" s="739"/>
      <c r="EE4" s="739"/>
      <c r="EF4" s="739"/>
      <c r="EG4" s="739"/>
      <c r="EH4" s="739"/>
      <c r="EI4" s="739"/>
      <c r="EJ4" s="739"/>
      <c r="EK4" s="739"/>
      <c r="EL4" s="739"/>
      <c r="EM4" s="739"/>
      <c r="EN4" s="739"/>
      <c r="EO4" s="739"/>
      <c r="EP4" s="739"/>
      <c r="EQ4" s="739"/>
      <c r="ER4" s="739"/>
      <c r="ES4" s="739"/>
      <c r="ET4" s="739"/>
      <c r="EU4" s="739"/>
      <c r="EV4" s="739"/>
      <c r="EW4" s="739"/>
      <c r="EX4" s="739"/>
      <c r="EY4" s="739"/>
      <c r="EZ4" s="739"/>
      <c r="FA4" s="739"/>
      <c r="FB4" s="739"/>
      <c r="FC4" s="739"/>
      <c r="FD4" s="739"/>
      <c r="FE4" s="739"/>
      <c r="FF4" s="739"/>
      <c r="FG4" s="739"/>
      <c r="FH4" s="739"/>
      <c r="FI4" s="739"/>
      <c r="FJ4" s="739"/>
      <c r="FK4" s="739"/>
      <c r="FL4" s="739"/>
      <c r="FM4" s="739"/>
      <c r="FN4" s="739"/>
      <c r="FO4" s="739"/>
      <c r="FP4" s="739"/>
      <c r="FQ4" s="739"/>
      <c r="FR4" s="739"/>
      <c r="FS4" s="739"/>
      <c r="FT4" s="739"/>
      <c r="FU4" s="739"/>
      <c r="FV4" s="739"/>
      <c r="FW4" s="739"/>
      <c r="FX4" s="739"/>
      <c r="FY4" s="739"/>
      <c r="FZ4" s="739"/>
      <c r="GA4" s="739"/>
      <c r="GB4" s="739"/>
      <c r="GC4" s="739"/>
      <c r="GD4" s="739"/>
      <c r="GE4" s="739"/>
      <c r="GF4" s="739"/>
      <c r="GG4" s="739"/>
      <c r="GH4" s="739"/>
      <c r="GI4" s="739"/>
      <c r="GJ4" s="739"/>
      <c r="GK4" s="739"/>
      <c r="GL4" s="739"/>
      <c r="GM4" s="739"/>
      <c r="GN4" s="739"/>
      <c r="GO4" s="739"/>
      <c r="GP4" s="739"/>
      <c r="GQ4" s="739"/>
      <c r="GR4" s="739"/>
      <c r="GS4" s="739"/>
      <c r="GT4" s="739"/>
      <c r="GU4" s="739"/>
      <c r="GV4" s="739"/>
      <c r="GW4" s="739"/>
      <c r="GX4" s="739"/>
      <c r="GY4" s="739"/>
      <c r="GZ4" s="739"/>
      <c r="HA4" s="739"/>
      <c r="HB4" s="739"/>
      <c r="HC4" s="739"/>
      <c r="HD4" s="739"/>
      <c r="HE4" s="739"/>
      <c r="HF4" s="739"/>
      <c r="HG4" s="739"/>
      <c r="HH4" s="739"/>
      <c r="HI4" s="739"/>
      <c r="HJ4" s="739"/>
      <c r="HK4" s="739"/>
      <c r="HL4" s="739"/>
      <c r="HM4" s="739"/>
      <c r="HN4" s="739"/>
      <c r="HO4" s="739"/>
      <c r="HP4" s="739"/>
      <c r="HQ4" s="739"/>
      <c r="HR4" s="739"/>
      <c r="HS4" s="739"/>
      <c r="HT4" s="739"/>
      <c r="HU4" s="739"/>
      <c r="HV4" s="739"/>
      <c r="HW4" s="739"/>
      <c r="HX4" s="739"/>
      <c r="HY4" s="739"/>
      <c r="HZ4" s="739"/>
      <c r="IA4" s="739"/>
      <c r="IB4" s="739"/>
      <c r="IC4" s="739"/>
      <c r="ID4" s="739"/>
      <c r="IE4" s="739"/>
      <c r="IF4" s="739"/>
      <c r="IG4" s="739"/>
      <c r="IH4" s="739"/>
      <c r="II4" s="739"/>
      <c r="IJ4" s="739"/>
      <c r="IK4" s="739"/>
      <c r="IL4" s="739"/>
      <c r="IM4" s="739"/>
      <c r="IN4" s="739"/>
      <c r="IO4" s="739"/>
      <c r="IP4" s="739"/>
      <c r="IQ4" s="739"/>
      <c r="IR4" s="739"/>
      <c r="IS4" s="739"/>
      <c r="IT4" s="739"/>
      <c r="IU4" s="739"/>
      <c r="IV4" s="739"/>
      <c r="IW4" s="739"/>
      <c r="IX4" s="739"/>
      <c r="IY4" s="739"/>
      <c r="IZ4" s="739"/>
      <c r="JA4" s="739"/>
      <c r="JB4" s="739"/>
      <c r="JC4" s="739"/>
      <c r="JD4" s="739"/>
      <c r="JE4" s="739"/>
      <c r="JF4" s="739"/>
      <c r="JG4" s="739"/>
      <c r="JH4" s="739"/>
      <c r="JI4" s="739"/>
      <c r="JJ4" s="739"/>
      <c r="JK4" s="739"/>
      <c r="JL4" s="739"/>
      <c r="JM4" s="739"/>
      <c r="JN4" s="739"/>
      <c r="JO4" s="739"/>
      <c r="JP4" s="739"/>
      <c r="JQ4" s="739"/>
      <c r="JR4" s="739"/>
      <c r="JS4" s="739"/>
      <c r="JT4" s="739"/>
      <c r="JU4" s="739"/>
      <c r="JV4" s="739"/>
      <c r="JW4" s="739"/>
      <c r="JX4" s="739"/>
      <c r="JY4" s="739"/>
      <c r="JZ4" s="739"/>
      <c r="KA4" s="739"/>
      <c r="KB4" s="739"/>
      <c r="KC4" s="739"/>
      <c r="KD4" s="739"/>
      <c r="KE4" s="739"/>
      <c r="KF4" s="739"/>
      <c r="KG4" s="739"/>
      <c r="KH4" s="739"/>
      <c r="KI4" s="739"/>
      <c r="KJ4" s="739"/>
      <c r="KK4" s="739"/>
      <c r="KL4" s="739"/>
      <c r="KM4" s="739"/>
      <c r="KN4" s="739"/>
      <c r="KO4" s="739"/>
      <c r="KP4" s="739"/>
      <c r="KQ4" s="739"/>
      <c r="KR4" s="739"/>
      <c r="KS4" s="739"/>
      <c r="KT4" s="739"/>
      <c r="KU4" s="739"/>
      <c r="KV4" s="739"/>
      <c r="KW4" s="739"/>
      <c r="KX4" s="739"/>
      <c r="KY4" s="739"/>
      <c r="KZ4" s="739"/>
      <c r="LA4" s="739"/>
      <c r="LB4" s="739"/>
      <c r="LC4" s="739"/>
      <c r="LD4" s="739"/>
      <c r="LE4" s="739"/>
      <c r="LF4" s="739"/>
      <c r="LG4" s="739"/>
      <c r="LH4" s="739"/>
      <c r="LI4" s="739"/>
      <c r="LJ4" s="739"/>
      <c r="LK4" s="739"/>
      <c r="LL4" s="739"/>
      <c r="LM4" s="739"/>
      <c r="LN4" s="739"/>
      <c r="LO4" s="739"/>
      <c r="LP4" s="739"/>
      <c r="LQ4" s="739"/>
      <c r="LR4" s="739"/>
      <c r="LS4" s="739"/>
      <c r="LT4" s="739"/>
      <c r="LU4" s="739"/>
      <c r="LV4" s="739"/>
      <c r="LW4" s="739"/>
      <c r="LX4" s="739"/>
      <c r="LY4" s="739"/>
      <c r="LZ4" s="739"/>
      <c r="MA4" s="739"/>
      <c r="MB4" s="739"/>
      <c r="MC4" s="739"/>
      <c r="MD4" s="739"/>
      <c r="ME4" s="739"/>
      <c r="MF4" s="739"/>
      <c r="MG4" s="739"/>
      <c r="MH4" s="739"/>
      <c r="MI4" s="739"/>
      <c r="MJ4" s="739"/>
      <c r="MK4" s="739"/>
      <c r="ML4" s="739"/>
      <c r="MM4" s="739"/>
      <c r="MN4" s="739"/>
      <c r="MO4" s="739"/>
      <c r="MP4" s="739"/>
      <c r="MQ4" s="739"/>
      <c r="MR4" s="739"/>
      <c r="MS4" s="739"/>
      <c r="MT4" s="739"/>
      <c r="MU4" s="739"/>
      <c r="MV4" s="739"/>
      <c r="MW4" s="739"/>
      <c r="MX4" s="739"/>
      <c r="MY4" s="739"/>
      <c r="MZ4" s="739"/>
      <c r="NA4" s="739"/>
      <c r="NB4" s="739"/>
      <c r="NC4" s="739"/>
      <c r="ND4" s="739"/>
      <c r="NE4" s="739"/>
      <c r="NF4" s="739"/>
      <c r="NG4" s="739"/>
      <c r="NH4" s="739"/>
      <c r="NI4" s="739"/>
      <c r="NJ4" s="739"/>
      <c r="NK4" s="739"/>
      <c r="NL4" s="739"/>
      <c r="NM4" s="739"/>
      <c r="NN4" s="739"/>
      <c r="NO4" s="739"/>
      <c r="NP4" s="739"/>
      <c r="NQ4" s="739"/>
      <c r="NR4" s="739"/>
      <c r="NS4" s="739"/>
      <c r="NT4" s="739"/>
      <c r="NU4" s="739"/>
      <c r="NV4" s="739"/>
      <c r="NW4" s="739"/>
      <c r="NX4" s="739"/>
      <c r="NY4" s="739"/>
      <c r="NZ4" s="739"/>
      <c r="OA4" s="739"/>
      <c r="OB4" s="739"/>
      <c r="OC4" s="739"/>
      <c r="OD4" s="739"/>
      <c r="OE4" s="739"/>
      <c r="OF4" s="740"/>
      <c r="OG4" s="740"/>
      <c r="OH4" s="740"/>
      <c r="OI4" s="740"/>
      <c r="OJ4" s="740"/>
      <c r="OK4" s="740"/>
      <c r="OL4" s="740"/>
      <c r="OM4" s="740"/>
      <c r="ON4" s="740"/>
      <c r="OO4" s="740"/>
      <c r="OP4" s="740"/>
      <c r="OQ4" s="740"/>
      <c r="OR4" s="740"/>
      <c r="OS4" s="740"/>
      <c r="OT4" s="740"/>
      <c r="OU4" s="740"/>
      <c r="OV4" s="740"/>
    </row>
    <row r="5" spans="1:412" ht="15.75" customHeight="1" x14ac:dyDescent="0.35">
      <c r="A5" s="740"/>
      <c r="B5" s="4188"/>
      <c r="C5" s="4188"/>
      <c r="D5" s="4188"/>
      <c r="E5" s="4188"/>
      <c r="F5" s="4188"/>
      <c r="G5" s="4188"/>
      <c r="H5" s="4188"/>
      <c r="I5" s="739"/>
      <c r="J5" s="739"/>
      <c r="K5" s="739"/>
      <c r="L5" s="739"/>
      <c r="M5" s="739"/>
      <c r="N5" s="739"/>
      <c r="O5" s="739"/>
      <c r="P5" s="739"/>
      <c r="Q5" s="739"/>
      <c r="R5" s="739"/>
      <c r="S5" s="739"/>
      <c r="T5" s="739"/>
      <c r="U5" s="739"/>
      <c r="V5" s="739"/>
      <c r="W5" s="739"/>
      <c r="X5" s="739"/>
      <c r="Y5" s="739"/>
      <c r="Z5" s="739"/>
      <c r="AA5" s="739"/>
      <c r="AB5" s="739"/>
      <c r="AC5" s="739"/>
      <c r="AD5" s="739"/>
      <c r="AE5" s="739"/>
      <c r="AF5" s="739"/>
      <c r="AG5" s="739"/>
      <c r="AH5" s="739"/>
      <c r="AI5" s="739"/>
      <c r="AJ5" s="739"/>
      <c r="AK5" s="739"/>
      <c r="AL5" s="739"/>
      <c r="AM5" s="739"/>
      <c r="AN5" s="739"/>
      <c r="AO5" s="739"/>
      <c r="AP5" s="739"/>
      <c r="AQ5" s="739"/>
      <c r="AR5" s="739"/>
      <c r="AS5" s="739"/>
      <c r="AT5" s="739"/>
      <c r="AU5" s="739"/>
      <c r="AV5" s="739"/>
      <c r="AW5" s="739"/>
      <c r="AX5" s="739"/>
      <c r="AY5" s="739"/>
      <c r="AZ5" s="739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39"/>
      <c r="CD5" s="739"/>
      <c r="CE5" s="739"/>
      <c r="CF5" s="739"/>
      <c r="CG5" s="739"/>
      <c r="CH5" s="739"/>
      <c r="CI5" s="739"/>
      <c r="CJ5" s="739"/>
      <c r="CK5" s="739"/>
      <c r="CL5" s="739"/>
      <c r="CM5" s="739"/>
      <c r="CN5" s="739"/>
      <c r="CO5" s="739"/>
      <c r="CP5" s="739"/>
      <c r="CQ5" s="739"/>
      <c r="CR5" s="739"/>
      <c r="CS5" s="739"/>
      <c r="CT5" s="739"/>
      <c r="CU5" s="739"/>
      <c r="CV5" s="739"/>
      <c r="CW5" s="739"/>
      <c r="CX5" s="739"/>
      <c r="CY5" s="739"/>
      <c r="CZ5" s="739"/>
      <c r="DA5" s="739"/>
      <c r="DB5" s="739"/>
      <c r="DC5" s="739"/>
      <c r="DD5" s="739"/>
      <c r="DE5" s="739"/>
      <c r="DF5" s="739"/>
      <c r="DG5" s="739"/>
      <c r="DH5" s="739"/>
      <c r="DI5" s="739"/>
      <c r="DJ5" s="739"/>
      <c r="DK5" s="739"/>
      <c r="DL5" s="739"/>
      <c r="DM5" s="739"/>
      <c r="DN5" s="739"/>
      <c r="DO5" s="739"/>
      <c r="DP5" s="739"/>
      <c r="DQ5" s="739"/>
      <c r="DR5" s="739"/>
      <c r="DS5" s="739"/>
      <c r="DT5" s="739"/>
      <c r="DU5" s="739"/>
      <c r="DV5" s="739"/>
      <c r="DW5" s="739"/>
      <c r="DX5" s="739"/>
      <c r="DY5" s="739"/>
      <c r="DZ5" s="739"/>
      <c r="EA5" s="739"/>
      <c r="EB5" s="739"/>
      <c r="EC5" s="739"/>
      <c r="ED5" s="739"/>
      <c r="EE5" s="739"/>
      <c r="EF5" s="739"/>
      <c r="EG5" s="739"/>
      <c r="EH5" s="739"/>
      <c r="EI5" s="739"/>
      <c r="EJ5" s="739"/>
      <c r="EK5" s="739"/>
      <c r="EL5" s="739"/>
      <c r="EM5" s="739"/>
      <c r="EN5" s="739"/>
      <c r="EO5" s="739"/>
      <c r="EP5" s="739"/>
      <c r="EQ5" s="739"/>
      <c r="ER5" s="739"/>
      <c r="ES5" s="739"/>
      <c r="ET5" s="739"/>
      <c r="EU5" s="739"/>
      <c r="EV5" s="739"/>
      <c r="EW5" s="739"/>
      <c r="EX5" s="739"/>
      <c r="EY5" s="739"/>
      <c r="EZ5" s="739"/>
      <c r="FA5" s="739"/>
      <c r="FB5" s="739"/>
      <c r="FC5" s="739"/>
      <c r="FD5" s="739"/>
      <c r="FE5" s="739"/>
      <c r="FF5" s="739"/>
      <c r="FG5" s="739"/>
      <c r="FH5" s="739"/>
      <c r="FI5" s="739"/>
      <c r="FJ5" s="739"/>
      <c r="FK5" s="739"/>
      <c r="FL5" s="739"/>
      <c r="FM5" s="739"/>
      <c r="FN5" s="739"/>
      <c r="FO5" s="739"/>
      <c r="FP5" s="739"/>
      <c r="FQ5" s="739"/>
      <c r="FR5" s="739"/>
      <c r="FS5" s="739"/>
      <c r="FT5" s="739"/>
      <c r="FU5" s="739"/>
      <c r="FV5" s="739"/>
      <c r="FW5" s="739"/>
      <c r="FX5" s="739"/>
      <c r="FY5" s="739"/>
      <c r="FZ5" s="739"/>
      <c r="GA5" s="739"/>
      <c r="GB5" s="739"/>
      <c r="GC5" s="739"/>
      <c r="GD5" s="739"/>
      <c r="GE5" s="739"/>
      <c r="GF5" s="739"/>
      <c r="GG5" s="739"/>
      <c r="GH5" s="739"/>
      <c r="GI5" s="739"/>
      <c r="GJ5" s="739"/>
      <c r="GK5" s="739"/>
      <c r="GL5" s="739"/>
      <c r="GM5" s="739"/>
      <c r="GN5" s="739"/>
      <c r="GO5" s="739"/>
      <c r="GP5" s="739"/>
      <c r="GQ5" s="739"/>
      <c r="GR5" s="739"/>
      <c r="GS5" s="739"/>
      <c r="GT5" s="739"/>
      <c r="GU5" s="739"/>
      <c r="GV5" s="739"/>
      <c r="GW5" s="739"/>
      <c r="GX5" s="739"/>
      <c r="GY5" s="739"/>
      <c r="GZ5" s="739"/>
      <c r="HA5" s="739"/>
      <c r="HB5" s="739"/>
      <c r="HC5" s="739"/>
      <c r="HD5" s="739"/>
      <c r="HE5" s="739"/>
      <c r="HF5" s="739"/>
      <c r="HG5" s="739"/>
      <c r="HH5" s="739"/>
      <c r="HI5" s="739"/>
      <c r="HJ5" s="739"/>
      <c r="HK5" s="739"/>
      <c r="HL5" s="739"/>
      <c r="HM5" s="739"/>
      <c r="HN5" s="739"/>
      <c r="HO5" s="739"/>
      <c r="HP5" s="739"/>
      <c r="HQ5" s="739"/>
      <c r="HR5" s="739"/>
      <c r="HS5" s="739"/>
      <c r="HT5" s="739"/>
      <c r="HU5" s="739"/>
      <c r="HV5" s="739"/>
      <c r="HW5" s="739"/>
      <c r="HX5" s="739"/>
      <c r="HY5" s="739"/>
      <c r="HZ5" s="739"/>
      <c r="IA5" s="739"/>
      <c r="IB5" s="739"/>
      <c r="IC5" s="739"/>
      <c r="ID5" s="739"/>
      <c r="IE5" s="739"/>
      <c r="IF5" s="739"/>
      <c r="IG5" s="739"/>
      <c r="IH5" s="739"/>
      <c r="II5" s="739"/>
      <c r="IJ5" s="739"/>
      <c r="IK5" s="739"/>
      <c r="IL5" s="739"/>
      <c r="IM5" s="739"/>
      <c r="IN5" s="739"/>
      <c r="IO5" s="739"/>
      <c r="IP5" s="739"/>
      <c r="IQ5" s="739"/>
      <c r="IR5" s="739"/>
      <c r="IS5" s="739"/>
      <c r="IT5" s="739"/>
      <c r="IU5" s="739"/>
      <c r="IV5" s="739"/>
      <c r="IW5" s="739"/>
      <c r="IX5" s="739"/>
      <c r="IY5" s="739"/>
      <c r="IZ5" s="739"/>
      <c r="JA5" s="739"/>
      <c r="JB5" s="739"/>
      <c r="JC5" s="739"/>
      <c r="JD5" s="739"/>
      <c r="JE5" s="739"/>
      <c r="JF5" s="739"/>
      <c r="JG5" s="739"/>
      <c r="JH5" s="739"/>
      <c r="JI5" s="739"/>
      <c r="JJ5" s="739"/>
      <c r="JK5" s="739"/>
      <c r="JL5" s="739"/>
      <c r="JM5" s="739"/>
      <c r="JN5" s="739"/>
      <c r="JO5" s="739"/>
      <c r="JP5" s="739"/>
      <c r="JQ5" s="739"/>
      <c r="JR5" s="739"/>
      <c r="JS5" s="739"/>
      <c r="JT5" s="739"/>
      <c r="JU5" s="739"/>
      <c r="JV5" s="739"/>
      <c r="JW5" s="739"/>
      <c r="JX5" s="739"/>
      <c r="JY5" s="739"/>
      <c r="JZ5" s="739"/>
      <c r="KA5" s="739"/>
      <c r="KB5" s="739"/>
      <c r="KC5" s="739"/>
      <c r="KD5" s="739"/>
      <c r="KE5" s="739"/>
      <c r="KF5" s="739"/>
      <c r="KG5" s="739"/>
      <c r="KH5" s="739"/>
      <c r="KI5" s="739"/>
      <c r="KJ5" s="739"/>
      <c r="KK5" s="739"/>
      <c r="KL5" s="739"/>
      <c r="KM5" s="739"/>
      <c r="KN5" s="739"/>
      <c r="KO5" s="739"/>
      <c r="KP5" s="739"/>
      <c r="KQ5" s="739"/>
      <c r="KR5" s="739"/>
      <c r="KS5" s="739"/>
      <c r="KT5" s="739"/>
      <c r="KU5" s="739"/>
      <c r="KV5" s="739"/>
      <c r="KW5" s="739"/>
      <c r="KX5" s="739"/>
      <c r="KY5" s="739"/>
      <c r="KZ5" s="739"/>
      <c r="LA5" s="739"/>
      <c r="LB5" s="739"/>
      <c r="LC5" s="739"/>
      <c r="LD5" s="739"/>
      <c r="LE5" s="739"/>
      <c r="LF5" s="739"/>
      <c r="LG5" s="739"/>
      <c r="LH5" s="739"/>
      <c r="LI5" s="739"/>
      <c r="LJ5" s="739"/>
      <c r="LK5" s="739"/>
      <c r="LL5" s="739"/>
      <c r="LM5" s="739"/>
      <c r="LN5" s="739"/>
      <c r="LO5" s="739"/>
      <c r="LP5" s="739"/>
      <c r="LQ5" s="739"/>
      <c r="LR5" s="739"/>
      <c r="LS5" s="739"/>
      <c r="LT5" s="739"/>
      <c r="LU5" s="739"/>
      <c r="LV5" s="739"/>
      <c r="LW5" s="739"/>
      <c r="LX5" s="739"/>
      <c r="LY5" s="739"/>
      <c r="LZ5" s="739"/>
      <c r="MA5" s="739"/>
      <c r="MB5" s="739"/>
      <c r="MC5" s="739"/>
      <c r="MD5" s="739"/>
      <c r="ME5" s="739"/>
      <c r="MF5" s="739"/>
      <c r="MG5" s="739"/>
      <c r="MH5" s="739"/>
      <c r="MI5" s="739"/>
      <c r="MJ5" s="739"/>
      <c r="MK5" s="739"/>
      <c r="ML5" s="739"/>
      <c r="MM5" s="739"/>
      <c r="MN5" s="739"/>
      <c r="MO5" s="739"/>
      <c r="MP5" s="739"/>
      <c r="MQ5" s="739"/>
      <c r="MR5" s="739"/>
      <c r="MS5" s="739"/>
      <c r="MT5" s="739"/>
      <c r="MU5" s="739"/>
      <c r="MV5" s="739"/>
      <c r="MW5" s="739"/>
      <c r="MX5" s="739"/>
      <c r="MY5" s="739"/>
      <c r="MZ5" s="739"/>
      <c r="NA5" s="739"/>
      <c r="NB5" s="739"/>
      <c r="NC5" s="739"/>
      <c r="ND5" s="739"/>
      <c r="NE5" s="739"/>
      <c r="NF5" s="739"/>
      <c r="NG5" s="739"/>
      <c r="NH5" s="739"/>
      <c r="NI5" s="739"/>
      <c r="NJ5" s="739"/>
      <c r="NK5" s="739"/>
      <c r="NL5" s="739"/>
      <c r="NM5" s="739"/>
      <c r="NN5" s="739"/>
      <c r="NO5" s="739"/>
      <c r="NP5" s="739"/>
      <c r="NQ5" s="739"/>
      <c r="NR5" s="739"/>
      <c r="NS5" s="739"/>
      <c r="NT5" s="739"/>
      <c r="NU5" s="739"/>
      <c r="NV5" s="739"/>
      <c r="NW5" s="739"/>
      <c r="NX5" s="739"/>
      <c r="NY5" s="739"/>
      <c r="NZ5" s="739"/>
      <c r="OA5" s="739"/>
      <c r="OB5" s="739"/>
      <c r="OC5" s="739"/>
      <c r="OD5" s="739"/>
      <c r="OE5" s="739"/>
      <c r="OF5" s="740"/>
      <c r="OG5" s="740"/>
      <c r="OH5" s="740"/>
      <c r="OI5" s="740"/>
      <c r="OJ5" s="740"/>
      <c r="OK5" s="740"/>
      <c r="OL5" s="740"/>
      <c r="OM5" s="740"/>
      <c r="ON5" s="740"/>
      <c r="OO5" s="740"/>
      <c r="OP5" s="740"/>
      <c r="OQ5" s="740"/>
      <c r="OR5" s="740"/>
      <c r="OS5" s="740"/>
      <c r="OT5" s="740"/>
      <c r="OU5" s="740"/>
      <c r="OV5" s="740"/>
    </row>
    <row r="6" spans="1:412" ht="15.75" hidden="1" x14ac:dyDescent="0.25">
      <c r="A6" s="740"/>
      <c r="B6" s="4193">
        <v>9</v>
      </c>
      <c r="C6" s="740"/>
      <c r="D6" s="740"/>
      <c r="E6" s="740"/>
      <c r="F6" s="740"/>
      <c r="G6" s="740"/>
      <c r="H6" s="740"/>
      <c r="I6" s="740"/>
      <c r="J6" s="740"/>
      <c r="K6" s="740"/>
      <c r="L6" s="739"/>
      <c r="M6" s="739"/>
      <c r="N6" s="739"/>
      <c r="O6" s="739"/>
      <c r="P6" s="739"/>
      <c r="Q6" s="739"/>
      <c r="R6" s="739"/>
      <c r="S6" s="739"/>
      <c r="T6" s="739"/>
      <c r="U6" s="739"/>
      <c r="V6" s="739"/>
      <c r="W6" s="739"/>
      <c r="X6" s="739"/>
      <c r="Y6" s="739"/>
      <c r="Z6" s="739"/>
      <c r="AA6" s="739"/>
      <c r="AB6" s="739"/>
      <c r="AC6" s="739"/>
      <c r="AD6" s="739"/>
      <c r="AE6" s="739"/>
      <c r="AF6" s="739"/>
      <c r="AG6" s="739"/>
      <c r="AH6" s="739"/>
      <c r="AI6" s="739"/>
      <c r="AJ6" s="739"/>
      <c r="AK6" s="739"/>
      <c r="AL6" s="739"/>
      <c r="AM6" s="739"/>
      <c r="AN6" s="739"/>
      <c r="AO6" s="739"/>
      <c r="AP6" s="739"/>
      <c r="AQ6" s="739"/>
      <c r="AR6" s="739"/>
      <c r="AS6" s="739"/>
      <c r="AT6" s="739"/>
      <c r="AU6" s="739"/>
      <c r="AV6" s="739"/>
      <c r="AW6" s="739"/>
      <c r="AX6" s="739"/>
      <c r="AY6" s="739"/>
      <c r="AZ6" s="739"/>
      <c r="BA6" s="739"/>
      <c r="BB6" s="739"/>
      <c r="BC6" s="739"/>
      <c r="BD6" s="739"/>
      <c r="BE6" s="739"/>
      <c r="BF6" s="739"/>
      <c r="BG6" s="739"/>
      <c r="BH6" s="739"/>
      <c r="BI6" s="739"/>
      <c r="BJ6" s="739"/>
      <c r="BK6" s="739"/>
      <c r="BL6" s="739"/>
      <c r="BM6" s="739"/>
      <c r="BN6" s="739"/>
      <c r="BO6" s="739"/>
      <c r="BP6" s="739"/>
      <c r="BQ6" s="739"/>
      <c r="BR6" s="739"/>
      <c r="BS6" s="739"/>
      <c r="BT6" s="739"/>
      <c r="BU6" s="739"/>
      <c r="BV6" s="739"/>
      <c r="BW6" s="739"/>
      <c r="BX6" s="739"/>
      <c r="BY6" s="739"/>
      <c r="BZ6" s="739"/>
      <c r="CA6" s="739"/>
      <c r="CB6" s="739"/>
      <c r="CC6" s="739"/>
      <c r="CD6" s="739"/>
      <c r="CE6" s="739"/>
      <c r="CF6" s="739"/>
      <c r="CG6" s="739"/>
      <c r="CH6" s="739"/>
      <c r="CI6" s="739"/>
      <c r="CJ6" s="739"/>
      <c r="CK6" s="739"/>
      <c r="CL6" s="739"/>
      <c r="CM6" s="739"/>
      <c r="CN6" s="739"/>
      <c r="CO6" s="739"/>
      <c r="CP6" s="739"/>
      <c r="CQ6" s="739"/>
      <c r="CR6" s="739"/>
      <c r="CS6" s="739"/>
      <c r="CT6" s="739"/>
      <c r="CU6" s="739"/>
      <c r="CV6" s="739"/>
      <c r="CW6" s="739"/>
      <c r="CX6" s="739"/>
      <c r="CY6" s="739"/>
      <c r="CZ6" s="739"/>
      <c r="DA6" s="739"/>
      <c r="DB6" s="739"/>
      <c r="DC6" s="739"/>
      <c r="DD6" s="739"/>
      <c r="DE6" s="739"/>
      <c r="DF6" s="739"/>
      <c r="DG6" s="739"/>
      <c r="DH6" s="739"/>
      <c r="DI6" s="739"/>
      <c r="DJ6" s="739"/>
      <c r="DK6" s="739"/>
      <c r="DL6" s="739"/>
      <c r="DM6" s="739"/>
      <c r="DN6" s="739"/>
      <c r="DO6" s="739"/>
      <c r="DP6" s="739"/>
      <c r="DQ6" s="739"/>
      <c r="DR6" s="739"/>
      <c r="DS6" s="739"/>
      <c r="DT6" s="739"/>
      <c r="DU6" s="739"/>
      <c r="DV6" s="739"/>
      <c r="DW6" s="739"/>
      <c r="DX6" s="739"/>
      <c r="DY6" s="739"/>
      <c r="DZ6" s="739"/>
      <c r="EA6" s="739"/>
      <c r="EB6" s="739"/>
      <c r="EC6" s="739"/>
      <c r="ED6" s="739"/>
      <c r="EE6" s="739"/>
      <c r="EF6" s="739"/>
      <c r="EG6" s="739"/>
      <c r="EH6" s="739"/>
      <c r="EI6" s="739"/>
      <c r="EJ6" s="739"/>
      <c r="EK6" s="739"/>
      <c r="EL6" s="739"/>
      <c r="EM6" s="739"/>
      <c r="EN6" s="739"/>
      <c r="EO6" s="739"/>
      <c r="EP6" s="739"/>
      <c r="EQ6" s="739"/>
      <c r="ER6" s="739"/>
      <c r="ES6" s="739"/>
      <c r="ET6" s="739"/>
      <c r="EU6" s="739"/>
      <c r="EV6" s="739"/>
      <c r="EW6" s="739"/>
      <c r="EX6" s="739"/>
      <c r="EY6" s="739"/>
      <c r="EZ6" s="739"/>
      <c r="FA6" s="739"/>
      <c r="FB6" s="739"/>
      <c r="FC6" s="739"/>
      <c r="FD6" s="739"/>
      <c r="FE6" s="739"/>
      <c r="FF6" s="739"/>
      <c r="FG6" s="739"/>
      <c r="FH6" s="739"/>
      <c r="FI6" s="739"/>
      <c r="FJ6" s="739"/>
      <c r="FK6" s="739"/>
      <c r="FL6" s="739"/>
      <c r="FM6" s="739"/>
      <c r="FN6" s="739"/>
      <c r="FO6" s="739"/>
      <c r="FP6" s="739"/>
      <c r="FQ6" s="739"/>
      <c r="FR6" s="739"/>
      <c r="FS6" s="739"/>
      <c r="FT6" s="739"/>
      <c r="FU6" s="739"/>
      <c r="FV6" s="739"/>
      <c r="FW6" s="739"/>
      <c r="FX6" s="739"/>
      <c r="FY6" s="739"/>
      <c r="FZ6" s="739"/>
      <c r="GA6" s="739"/>
      <c r="GB6" s="739"/>
      <c r="GC6" s="739"/>
      <c r="GD6" s="739"/>
      <c r="GE6" s="739"/>
      <c r="GF6" s="739"/>
      <c r="GG6" s="739"/>
      <c r="GH6" s="739"/>
      <c r="GI6" s="739"/>
      <c r="GJ6" s="739"/>
      <c r="GK6" s="739"/>
      <c r="GL6" s="739"/>
      <c r="GM6" s="739"/>
      <c r="GN6" s="739"/>
      <c r="GO6" s="739"/>
      <c r="GP6" s="739"/>
      <c r="GQ6" s="739"/>
      <c r="GR6" s="739"/>
      <c r="GS6" s="739"/>
      <c r="GT6" s="739"/>
      <c r="GU6" s="739"/>
      <c r="GV6" s="739"/>
      <c r="GW6" s="739"/>
      <c r="GX6" s="739"/>
      <c r="GY6" s="739"/>
      <c r="GZ6" s="739"/>
      <c r="HA6" s="739"/>
      <c r="HB6" s="739"/>
      <c r="HC6" s="739"/>
      <c r="HD6" s="739"/>
      <c r="HE6" s="739"/>
      <c r="HF6" s="739"/>
      <c r="HG6" s="739"/>
      <c r="HH6" s="739"/>
      <c r="HI6" s="739"/>
      <c r="HJ6" s="739"/>
      <c r="HK6" s="739"/>
      <c r="HL6" s="739"/>
      <c r="HM6" s="739"/>
      <c r="HN6" s="739"/>
      <c r="HO6" s="739"/>
      <c r="HP6" s="739"/>
      <c r="HQ6" s="739"/>
      <c r="HR6" s="739"/>
      <c r="HS6" s="739"/>
      <c r="HT6" s="739"/>
      <c r="HU6" s="739"/>
      <c r="HV6" s="739"/>
      <c r="HW6" s="739"/>
      <c r="HX6" s="739"/>
      <c r="HY6" s="739"/>
      <c r="HZ6" s="739"/>
      <c r="IA6" s="739"/>
      <c r="IB6" s="739"/>
      <c r="IC6" s="739"/>
      <c r="ID6" s="739"/>
      <c r="IE6" s="739"/>
      <c r="IF6" s="739"/>
      <c r="IG6" s="739"/>
      <c r="IH6" s="739"/>
      <c r="II6" s="739"/>
      <c r="IJ6" s="739"/>
      <c r="IK6" s="739"/>
      <c r="IL6" s="739"/>
      <c r="IM6" s="739"/>
      <c r="IN6" s="739"/>
      <c r="IO6" s="739"/>
      <c r="IP6" s="739"/>
      <c r="IQ6" s="739"/>
      <c r="IR6" s="739"/>
      <c r="IS6" s="739"/>
      <c r="IT6" s="739"/>
      <c r="IU6" s="739"/>
      <c r="IV6" s="739"/>
      <c r="IW6" s="739"/>
      <c r="IX6" s="739"/>
      <c r="IY6" s="739"/>
      <c r="IZ6" s="739"/>
      <c r="JA6" s="739"/>
      <c r="JB6" s="739"/>
      <c r="JC6" s="739"/>
      <c r="JD6" s="739"/>
      <c r="JE6" s="739"/>
      <c r="JF6" s="739"/>
      <c r="JG6" s="739"/>
      <c r="JH6" s="739"/>
      <c r="JI6" s="739"/>
      <c r="JJ6" s="739"/>
      <c r="JK6" s="739"/>
      <c r="JL6" s="739"/>
      <c r="JM6" s="739"/>
      <c r="JN6" s="739"/>
      <c r="JO6" s="739"/>
      <c r="JP6" s="739"/>
      <c r="JQ6" s="739"/>
      <c r="JR6" s="739"/>
      <c r="JS6" s="739"/>
      <c r="JT6" s="739"/>
      <c r="JU6" s="739"/>
      <c r="JV6" s="739"/>
      <c r="JW6" s="739"/>
      <c r="JX6" s="739"/>
      <c r="JY6" s="739"/>
      <c r="JZ6" s="739"/>
      <c r="KA6" s="739"/>
      <c r="KB6" s="739"/>
      <c r="KC6" s="739"/>
      <c r="KD6" s="739"/>
      <c r="KE6" s="739"/>
      <c r="KF6" s="739"/>
      <c r="KG6" s="739"/>
      <c r="KH6" s="739"/>
      <c r="KI6" s="739"/>
      <c r="KJ6" s="739"/>
      <c r="KK6" s="739"/>
      <c r="KL6" s="739"/>
      <c r="KM6" s="739"/>
      <c r="KN6" s="739"/>
      <c r="KO6" s="739"/>
      <c r="KP6" s="739"/>
      <c r="KQ6" s="739"/>
      <c r="KR6" s="739"/>
      <c r="KS6" s="739"/>
      <c r="KT6" s="739"/>
      <c r="KU6" s="739"/>
      <c r="KV6" s="739"/>
      <c r="KW6" s="739"/>
      <c r="KX6" s="739"/>
      <c r="KY6" s="739"/>
      <c r="KZ6" s="739"/>
      <c r="LA6" s="739"/>
      <c r="LB6" s="739"/>
      <c r="LC6" s="739"/>
      <c r="LD6" s="739"/>
      <c r="LE6" s="739"/>
      <c r="LF6" s="739"/>
      <c r="LG6" s="739"/>
      <c r="LH6" s="739"/>
      <c r="LI6" s="739"/>
      <c r="LJ6" s="739"/>
      <c r="LK6" s="739"/>
      <c r="LL6" s="739"/>
      <c r="LM6" s="739"/>
      <c r="LN6" s="739"/>
      <c r="LO6" s="739"/>
      <c r="LP6" s="739"/>
      <c r="LQ6" s="739"/>
      <c r="LR6" s="739"/>
      <c r="LS6" s="739"/>
      <c r="LT6" s="739"/>
      <c r="LU6" s="739"/>
      <c r="LV6" s="739"/>
      <c r="LW6" s="739"/>
      <c r="LX6" s="739"/>
      <c r="LY6" s="739"/>
      <c r="LZ6" s="739"/>
      <c r="MA6" s="739"/>
      <c r="MB6" s="739"/>
      <c r="MC6" s="739"/>
      <c r="MD6" s="739"/>
      <c r="ME6" s="739"/>
      <c r="MF6" s="739"/>
      <c r="MG6" s="739"/>
      <c r="MH6" s="739"/>
      <c r="MI6" s="739"/>
      <c r="MJ6" s="739"/>
      <c r="MK6" s="739"/>
      <c r="ML6" s="739"/>
      <c r="MM6" s="739"/>
      <c r="MN6" s="739"/>
      <c r="MO6" s="739"/>
      <c r="MP6" s="739"/>
      <c r="MQ6" s="739"/>
      <c r="MR6" s="739"/>
      <c r="MS6" s="739"/>
      <c r="MT6" s="739"/>
      <c r="MU6" s="739"/>
      <c r="MV6" s="739"/>
      <c r="MW6" s="739"/>
      <c r="MX6" s="739"/>
      <c r="MY6" s="739"/>
      <c r="MZ6" s="739"/>
      <c r="NA6" s="739"/>
      <c r="NB6" s="739"/>
      <c r="NC6" s="739"/>
      <c r="ND6" s="739"/>
      <c r="NE6" s="739"/>
      <c r="NF6" s="739"/>
      <c r="NG6" s="739"/>
      <c r="NH6" s="739"/>
      <c r="NI6" s="739"/>
      <c r="NJ6" s="739"/>
      <c r="NK6" s="739"/>
      <c r="NL6" s="739"/>
      <c r="NM6" s="739"/>
      <c r="NN6" s="739"/>
      <c r="NO6" s="739"/>
      <c r="NP6" s="739"/>
      <c r="NQ6" s="739"/>
      <c r="NR6" s="739"/>
      <c r="NS6" s="739"/>
      <c r="NT6" s="739"/>
      <c r="NU6" s="739"/>
      <c r="NV6" s="739"/>
      <c r="NW6" s="739"/>
      <c r="NX6" s="739"/>
      <c r="NY6" s="739"/>
      <c r="NZ6" s="739"/>
      <c r="OA6" s="739"/>
      <c r="OB6" s="739"/>
      <c r="OC6" s="739"/>
      <c r="OD6" s="739"/>
      <c r="OE6" s="739"/>
      <c r="OF6" s="740"/>
      <c r="OG6" s="740"/>
      <c r="OH6" s="740"/>
      <c r="OI6" s="740"/>
      <c r="OJ6" s="740"/>
      <c r="OK6" s="740"/>
      <c r="OL6" s="740"/>
      <c r="OM6" s="740"/>
      <c r="ON6" s="740"/>
      <c r="OO6" s="740"/>
      <c r="OP6" s="740"/>
      <c r="OQ6" s="740"/>
      <c r="OR6" s="740"/>
      <c r="OS6" s="740"/>
      <c r="OT6" s="740"/>
      <c r="OU6" s="740"/>
      <c r="OV6" s="740"/>
    </row>
    <row r="7" spans="1:412" s="742" customFormat="1" ht="45" x14ac:dyDescent="0.25">
      <c r="A7" s="792"/>
      <c r="B7" s="792"/>
      <c r="C7" s="832" t="s">
        <v>523</v>
      </c>
      <c r="D7" s="743" t="s">
        <v>946</v>
      </c>
      <c r="E7" s="743" t="str">
        <f>'1 уровень'!D8</f>
        <v>План 9 мес.. 2016 г.</v>
      </c>
      <c r="F7" s="743" t="s">
        <v>1003</v>
      </c>
      <c r="G7" s="743" t="s">
        <v>196</v>
      </c>
      <c r="H7" s="743" t="s">
        <v>197</v>
      </c>
      <c r="I7" s="743" t="s">
        <v>1004</v>
      </c>
      <c r="J7" s="743" t="s">
        <v>53</v>
      </c>
      <c r="K7" s="743" t="s">
        <v>197</v>
      </c>
      <c r="L7" s="741"/>
      <c r="M7" s="741"/>
      <c r="N7" s="741"/>
      <c r="O7" s="741"/>
      <c r="P7" s="741"/>
      <c r="Q7" s="741"/>
      <c r="R7" s="741"/>
      <c r="S7" s="741"/>
      <c r="T7" s="741"/>
      <c r="U7" s="741"/>
      <c r="V7" s="741"/>
      <c r="W7" s="741"/>
      <c r="X7" s="741"/>
      <c r="Y7" s="741"/>
      <c r="Z7" s="741"/>
      <c r="AA7" s="741"/>
      <c r="AB7" s="741"/>
      <c r="AC7" s="741"/>
      <c r="AD7" s="741"/>
      <c r="AE7" s="741"/>
      <c r="AF7" s="741"/>
      <c r="AG7" s="741"/>
      <c r="AH7" s="741"/>
      <c r="AI7" s="741"/>
      <c r="AJ7" s="741"/>
      <c r="AK7" s="741"/>
      <c r="AL7" s="741"/>
      <c r="AM7" s="741"/>
      <c r="AN7" s="741"/>
      <c r="AO7" s="741"/>
      <c r="AP7" s="741"/>
      <c r="AQ7" s="741"/>
      <c r="AR7" s="741"/>
      <c r="AS7" s="741"/>
      <c r="AT7" s="741"/>
      <c r="AU7" s="741"/>
      <c r="AV7" s="741"/>
      <c r="AW7" s="741"/>
      <c r="AX7" s="741"/>
      <c r="AY7" s="741"/>
      <c r="AZ7" s="741"/>
      <c r="BA7" s="741"/>
      <c r="BB7" s="741"/>
      <c r="BC7" s="741"/>
      <c r="BD7" s="741"/>
      <c r="BE7" s="741"/>
      <c r="BF7" s="741"/>
      <c r="BG7" s="741"/>
      <c r="BH7" s="741"/>
      <c r="BI7" s="741"/>
      <c r="BJ7" s="741"/>
      <c r="BK7" s="741"/>
      <c r="BL7" s="741"/>
      <c r="BM7" s="741"/>
      <c r="BN7" s="741"/>
      <c r="BO7" s="741"/>
      <c r="BP7" s="741"/>
      <c r="BQ7" s="741"/>
      <c r="BR7" s="741"/>
      <c r="BS7" s="741"/>
      <c r="BT7" s="741"/>
      <c r="BU7" s="741"/>
      <c r="BV7" s="741"/>
      <c r="BW7" s="741"/>
      <c r="BX7" s="741"/>
      <c r="BY7" s="741"/>
      <c r="BZ7" s="741"/>
      <c r="CA7" s="741"/>
      <c r="CB7" s="741"/>
      <c r="CC7" s="741"/>
      <c r="CD7" s="741"/>
      <c r="CE7" s="741"/>
      <c r="CF7" s="741"/>
      <c r="CG7" s="741"/>
      <c r="CH7" s="741"/>
      <c r="CI7" s="741"/>
      <c r="CJ7" s="741"/>
      <c r="CK7" s="741"/>
      <c r="CL7" s="741"/>
      <c r="CM7" s="741"/>
      <c r="CN7" s="741"/>
      <c r="CO7" s="741"/>
      <c r="CP7" s="741"/>
      <c r="CQ7" s="741"/>
      <c r="CR7" s="741"/>
      <c r="CS7" s="741"/>
      <c r="CT7" s="741"/>
      <c r="CU7" s="741"/>
      <c r="CV7" s="741"/>
      <c r="CW7" s="741"/>
      <c r="CX7" s="741"/>
      <c r="CY7" s="741"/>
      <c r="CZ7" s="741"/>
      <c r="DA7" s="741"/>
      <c r="DB7" s="741"/>
      <c r="DC7" s="741"/>
      <c r="DD7" s="741"/>
      <c r="DE7" s="741"/>
      <c r="DF7" s="741"/>
      <c r="DG7" s="741"/>
      <c r="DH7" s="741"/>
      <c r="DI7" s="741"/>
      <c r="DJ7" s="741"/>
      <c r="DK7" s="741"/>
      <c r="DL7" s="741"/>
      <c r="DM7" s="741"/>
      <c r="DN7" s="741"/>
      <c r="DO7" s="741"/>
      <c r="DP7" s="741"/>
      <c r="DQ7" s="741"/>
      <c r="DR7" s="741"/>
      <c r="DS7" s="741"/>
      <c r="DT7" s="741"/>
      <c r="DU7" s="741"/>
      <c r="DV7" s="741"/>
      <c r="DW7" s="741"/>
      <c r="DX7" s="741"/>
      <c r="DY7" s="741"/>
      <c r="DZ7" s="741"/>
      <c r="EA7" s="741"/>
      <c r="EB7" s="741"/>
      <c r="EC7" s="741"/>
      <c r="ED7" s="741"/>
      <c r="EE7" s="741"/>
      <c r="EF7" s="741"/>
      <c r="EG7" s="741"/>
      <c r="EH7" s="741"/>
      <c r="EI7" s="741"/>
      <c r="EJ7" s="741"/>
      <c r="EK7" s="741"/>
      <c r="EL7" s="741"/>
      <c r="EM7" s="741"/>
      <c r="EN7" s="741"/>
      <c r="EO7" s="741"/>
      <c r="EP7" s="741"/>
      <c r="EQ7" s="741"/>
      <c r="ER7" s="741"/>
      <c r="ES7" s="741"/>
      <c r="ET7" s="741"/>
      <c r="EU7" s="741"/>
      <c r="EV7" s="741"/>
      <c r="EW7" s="741"/>
      <c r="EX7" s="741"/>
      <c r="EY7" s="741"/>
      <c r="EZ7" s="741"/>
      <c r="FA7" s="741"/>
      <c r="FB7" s="741"/>
      <c r="FC7" s="741"/>
      <c r="FD7" s="741"/>
      <c r="FE7" s="741"/>
      <c r="FF7" s="741"/>
      <c r="FG7" s="741"/>
      <c r="FH7" s="741"/>
      <c r="FI7" s="741"/>
      <c r="FJ7" s="741"/>
      <c r="FK7" s="741"/>
      <c r="FL7" s="741"/>
      <c r="FM7" s="741"/>
      <c r="FN7" s="741"/>
      <c r="FO7" s="741"/>
      <c r="FP7" s="741"/>
      <c r="FQ7" s="741"/>
      <c r="FR7" s="741"/>
      <c r="FS7" s="741"/>
      <c r="FT7" s="741"/>
      <c r="FU7" s="741"/>
      <c r="FV7" s="741"/>
      <c r="FW7" s="741"/>
      <c r="FX7" s="741"/>
      <c r="FY7" s="741"/>
      <c r="FZ7" s="741"/>
      <c r="GA7" s="741"/>
      <c r="GB7" s="741"/>
      <c r="GC7" s="741"/>
      <c r="GD7" s="741"/>
      <c r="GE7" s="741"/>
      <c r="GF7" s="741"/>
      <c r="GG7" s="741"/>
      <c r="GH7" s="741"/>
      <c r="GI7" s="741"/>
      <c r="GJ7" s="741"/>
      <c r="GK7" s="741"/>
      <c r="GL7" s="741"/>
      <c r="GM7" s="741"/>
      <c r="GN7" s="741"/>
      <c r="GO7" s="741"/>
      <c r="GP7" s="741"/>
      <c r="GQ7" s="741"/>
      <c r="GR7" s="741"/>
      <c r="GS7" s="741"/>
      <c r="GT7" s="741"/>
      <c r="GU7" s="741"/>
      <c r="GV7" s="741"/>
      <c r="GW7" s="741"/>
      <c r="GX7" s="741"/>
      <c r="GY7" s="741"/>
      <c r="GZ7" s="741"/>
      <c r="HA7" s="741"/>
      <c r="HB7" s="741"/>
      <c r="HC7" s="741"/>
      <c r="HD7" s="741"/>
      <c r="HE7" s="741"/>
      <c r="HF7" s="741"/>
      <c r="HG7" s="741"/>
      <c r="HH7" s="741"/>
      <c r="HI7" s="741"/>
      <c r="HJ7" s="741"/>
      <c r="HK7" s="741"/>
      <c r="HL7" s="741"/>
      <c r="HM7" s="741"/>
      <c r="HN7" s="741"/>
      <c r="HO7" s="741"/>
      <c r="HP7" s="741"/>
      <c r="HQ7" s="741"/>
      <c r="HR7" s="741"/>
      <c r="HS7" s="741"/>
      <c r="HT7" s="741"/>
      <c r="HU7" s="741"/>
      <c r="HV7" s="741"/>
      <c r="HW7" s="741"/>
      <c r="HX7" s="741"/>
      <c r="HY7" s="741"/>
      <c r="HZ7" s="741"/>
      <c r="IA7" s="741"/>
      <c r="IB7" s="741"/>
      <c r="IC7" s="741"/>
      <c r="ID7" s="741"/>
      <c r="IE7" s="741"/>
      <c r="IF7" s="741"/>
      <c r="IG7" s="741"/>
      <c r="IH7" s="741"/>
      <c r="II7" s="741"/>
      <c r="IJ7" s="741"/>
      <c r="IK7" s="741"/>
      <c r="IL7" s="741"/>
      <c r="IM7" s="741"/>
      <c r="IN7" s="741"/>
      <c r="IO7" s="741"/>
      <c r="IP7" s="741"/>
      <c r="IQ7" s="741"/>
      <c r="IR7" s="741"/>
      <c r="IS7" s="741"/>
      <c r="IT7" s="741"/>
      <c r="IU7" s="741"/>
      <c r="IV7" s="741"/>
      <c r="IW7" s="741"/>
      <c r="IX7" s="741"/>
      <c r="IY7" s="741"/>
      <c r="IZ7" s="741"/>
      <c r="JA7" s="741"/>
      <c r="JB7" s="741"/>
      <c r="JC7" s="741"/>
      <c r="JD7" s="741"/>
      <c r="JE7" s="741"/>
      <c r="JF7" s="741"/>
      <c r="JG7" s="741"/>
      <c r="JH7" s="741"/>
      <c r="JI7" s="741"/>
      <c r="JJ7" s="741"/>
      <c r="JK7" s="741"/>
      <c r="JL7" s="741"/>
      <c r="JM7" s="741"/>
      <c r="JN7" s="741"/>
      <c r="JO7" s="741"/>
      <c r="JP7" s="741"/>
      <c r="JQ7" s="741"/>
      <c r="JR7" s="741"/>
      <c r="JS7" s="741"/>
      <c r="JT7" s="741"/>
      <c r="JU7" s="741"/>
      <c r="JV7" s="741"/>
      <c r="JW7" s="741"/>
      <c r="JX7" s="741"/>
      <c r="JY7" s="741"/>
      <c r="JZ7" s="741"/>
      <c r="KA7" s="741"/>
      <c r="KB7" s="741"/>
      <c r="KC7" s="741"/>
      <c r="KD7" s="741"/>
      <c r="KE7" s="741"/>
      <c r="KF7" s="741"/>
      <c r="KG7" s="741"/>
      <c r="KH7" s="741"/>
      <c r="KI7" s="741"/>
      <c r="KJ7" s="741"/>
      <c r="KK7" s="741"/>
      <c r="KL7" s="741"/>
      <c r="KM7" s="741"/>
      <c r="KN7" s="741"/>
      <c r="KO7" s="741"/>
      <c r="KP7" s="741"/>
      <c r="KQ7" s="741"/>
      <c r="KR7" s="741"/>
      <c r="KS7" s="741"/>
      <c r="KT7" s="741"/>
      <c r="KU7" s="741"/>
      <c r="KV7" s="741"/>
      <c r="KW7" s="741"/>
      <c r="KX7" s="741"/>
      <c r="KY7" s="741"/>
      <c r="KZ7" s="741"/>
      <c r="LA7" s="741"/>
      <c r="LB7" s="741"/>
      <c r="LC7" s="741"/>
      <c r="LD7" s="741"/>
      <c r="LE7" s="741"/>
      <c r="LF7" s="741"/>
      <c r="LG7" s="741"/>
      <c r="LH7" s="741"/>
      <c r="LI7" s="741"/>
      <c r="LJ7" s="741"/>
      <c r="LK7" s="741"/>
      <c r="LL7" s="741"/>
      <c r="LM7" s="741"/>
      <c r="LN7" s="741"/>
      <c r="LO7" s="741"/>
      <c r="LP7" s="741"/>
      <c r="LQ7" s="741"/>
      <c r="LR7" s="741"/>
      <c r="LS7" s="741"/>
      <c r="LT7" s="741"/>
      <c r="LU7" s="741"/>
      <c r="LV7" s="741"/>
      <c r="LW7" s="741"/>
      <c r="LX7" s="741"/>
      <c r="LY7" s="741"/>
      <c r="LZ7" s="741"/>
      <c r="MA7" s="741"/>
      <c r="MB7" s="741"/>
      <c r="MC7" s="741"/>
      <c r="MD7" s="741"/>
      <c r="ME7" s="741"/>
      <c r="MF7" s="741"/>
      <c r="MG7" s="741"/>
      <c r="MH7" s="741"/>
      <c r="MI7" s="741"/>
      <c r="MJ7" s="741"/>
      <c r="MK7" s="741"/>
      <c r="ML7" s="741"/>
      <c r="MM7" s="741"/>
      <c r="MN7" s="741"/>
      <c r="MO7" s="741"/>
      <c r="MP7" s="741"/>
      <c r="MQ7" s="741"/>
      <c r="MR7" s="741"/>
      <c r="MS7" s="741"/>
      <c r="MT7" s="741"/>
      <c r="MU7" s="741"/>
      <c r="MV7" s="741"/>
      <c r="MW7" s="741"/>
      <c r="MX7" s="741"/>
      <c r="MY7" s="741"/>
      <c r="MZ7" s="741"/>
      <c r="NA7" s="741"/>
      <c r="NB7" s="741"/>
      <c r="NC7" s="741"/>
      <c r="ND7" s="741"/>
      <c r="NE7" s="741"/>
      <c r="NF7" s="741"/>
      <c r="NG7" s="741"/>
      <c r="NH7" s="741"/>
      <c r="NI7" s="741"/>
      <c r="NJ7" s="741"/>
      <c r="NK7" s="741"/>
      <c r="NL7" s="741"/>
      <c r="NM7" s="741"/>
      <c r="NN7" s="741"/>
      <c r="NO7" s="741"/>
      <c r="NP7" s="741"/>
      <c r="NQ7" s="741"/>
      <c r="NR7" s="741"/>
      <c r="NS7" s="741"/>
      <c r="NT7" s="741"/>
      <c r="NU7" s="741"/>
      <c r="NV7" s="741"/>
      <c r="NW7" s="741"/>
      <c r="NX7" s="741"/>
      <c r="NY7" s="741"/>
      <c r="NZ7" s="741"/>
      <c r="OA7" s="741"/>
      <c r="OB7" s="741"/>
      <c r="OC7" s="741"/>
      <c r="OD7" s="741"/>
      <c r="OE7" s="741"/>
    </row>
    <row r="8" spans="1:412" s="745" customFormat="1" ht="15.75" x14ac:dyDescent="0.25">
      <c r="A8" s="830">
        <v>1</v>
      </c>
      <c r="B8" s="831">
        <v>2</v>
      </c>
      <c r="C8" s="831">
        <v>3</v>
      </c>
      <c r="D8" s="831"/>
      <c r="E8" s="831">
        <v>4</v>
      </c>
      <c r="F8" s="831"/>
      <c r="G8" s="831">
        <v>5</v>
      </c>
      <c r="H8" s="831">
        <v>6</v>
      </c>
      <c r="I8" s="831">
        <v>5</v>
      </c>
      <c r="J8" s="831"/>
      <c r="K8" s="831">
        <v>6</v>
      </c>
      <c r="L8" s="744"/>
      <c r="M8" s="744"/>
      <c r="N8" s="744"/>
      <c r="O8" s="744"/>
      <c r="P8" s="744"/>
      <c r="Q8" s="744"/>
      <c r="R8" s="744"/>
      <c r="S8" s="744"/>
      <c r="T8" s="744"/>
      <c r="U8" s="744"/>
      <c r="V8" s="744"/>
      <c r="W8" s="744"/>
      <c r="X8" s="744"/>
      <c r="Y8" s="744"/>
      <c r="Z8" s="744"/>
      <c r="AA8" s="744"/>
      <c r="AB8" s="744"/>
      <c r="AC8" s="744"/>
      <c r="AD8" s="744"/>
      <c r="AE8" s="744"/>
      <c r="AF8" s="744"/>
      <c r="AG8" s="744"/>
      <c r="AH8" s="744"/>
      <c r="AI8" s="744"/>
      <c r="AJ8" s="744"/>
      <c r="AK8" s="744"/>
      <c r="AL8" s="744"/>
      <c r="AM8" s="744"/>
      <c r="AN8" s="744"/>
      <c r="AO8" s="744"/>
      <c r="AP8" s="744"/>
      <c r="AQ8" s="744"/>
      <c r="AR8" s="744"/>
      <c r="AS8" s="744"/>
      <c r="AT8" s="744"/>
      <c r="AU8" s="744"/>
      <c r="AV8" s="744"/>
      <c r="AW8" s="744"/>
      <c r="AX8" s="744"/>
      <c r="AY8" s="744"/>
      <c r="AZ8" s="744"/>
      <c r="BA8" s="744"/>
      <c r="BB8" s="744"/>
      <c r="BC8" s="744"/>
      <c r="BD8" s="744"/>
      <c r="BE8" s="744"/>
      <c r="BF8" s="744"/>
      <c r="BG8" s="744"/>
      <c r="BH8" s="744"/>
      <c r="BI8" s="744"/>
      <c r="BJ8" s="744"/>
      <c r="BK8" s="744"/>
      <c r="BL8" s="744"/>
      <c r="BM8" s="744"/>
      <c r="BN8" s="744"/>
      <c r="BO8" s="744"/>
      <c r="BP8" s="744"/>
      <c r="BQ8" s="744"/>
      <c r="BR8" s="744"/>
      <c r="BS8" s="744"/>
      <c r="BT8" s="744"/>
      <c r="BU8" s="744"/>
      <c r="BV8" s="744"/>
      <c r="BW8" s="744"/>
      <c r="BX8" s="744"/>
      <c r="BY8" s="744"/>
      <c r="BZ8" s="744"/>
      <c r="CA8" s="744"/>
      <c r="CB8" s="744"/>
      <c r="CC8" s="744"/>
      <c r="CD8" s="744"/>
      <c r="CE8" s="744"/>
      <c r="CF8" s="744"/>
      <c r="CG8" s="744"/>
      <c r="CH8" s="744"/>
      <c r="CI8" s="744"/>
      <c r="CJ8" s="744"/>
      <c r="CK8" s="744"/>
      <c r="CL8" s="744"/>
      <c r="CM8" s="744"/>
      <c r="CN8" s="744"/>
      <c r="CO8" s="744"/>
      <c r="CP8" s="744"/>
      <c r="CQ8" s="744"/>
      <c r="CR8" s="744"/>
      <c r="CS8" s="744"/>
      <c r="CT8" s="744"/>
      <c r="CU8" s="744"/>
      <c r="CV8" s="744"/>
      <c r="CW8" s="744"/>
      <c r="CX8" s="744"/>
      <c r="CY8" s="744"/>
      <c r="CZ8" s="744"/>
      <c r="DA8" s="744"/>
      <c r="DB8" s="744"/>
      <c r="DC8" s="744"/>
      <c r="DD8" s="744"/>
      <c r="DE8" s="744"/>
      <c r="DF8" s="744"/>
      <c r="DG8" s="744"/>
      <c r="DH8" s="744"/>
      <c r="DI8" s="744"/>
      <c r="DJ8" s="744"/>
      <c r="DK8" s="744"/>
      <c r="DL8" s="744"/>
      <c r="DM8" s="744"/>
      <c r="DN8" s="744"/>
      <c r="DO8" s="744"/>
      <c r="DP8" s="744"/>
      <c r="DQ8" s="744"/>
      <c r="DR8" s="744"/>
      <c r="DS8" s="744"/>
      <c r="DT8" s="744"/>
      <c r="DU8" s="744"/>
      <c r="DV8" s="744"/>
      <c r="DW8" s="744"/>
      <c r="DX8" s="744"/>
      <c r="DY8" s="744"/>
      <c r="DZ8" s="744"/>
      <c r="EA8" s="744"/>
      <c r="EB8" s="744"/>
      <c r="EC8" s="744"/>
      <c r="ED8" s="744"/>
      <c r="EE8" s="744"/>
      <c r="EF8" s="744"/>
      <c r="EG8" s="744"/>
      <c r="EH8" s="744"/>
      <c r="EI8" s="744"/>
      <c r="EJ8" s="744"/>
      <c r="EK8" s="744"/>
      <c r="EL8" s="744"/>
      <c r="EM8" s="744"/>
      <c r="EN8" s="744"/>
      <c r="EO8" s="744"/>
      <c r="EP8" s="744"/>
      <c r="EQ8" s="744"/>
      <c r="ER8" s="744"/>
      <c r="ES8" s="744"/>
      <c r="ET8" s="744"/>
      <c r="EU8" s="744"/>
      <c r="EV8" s="744"/>
      <c r="EW8" s="744"/>
      <c r="EX8" s="744"/>
      <c r="EY8" s="744"/>
      <c r="EZ8" s="744"/>
      <c r="FA8" s="744"/>
      <c r="FB8" s="744"/>
      <c r="FC8" s="744"/>
      <c r="FD8" s="744"/>
      <c r="FE8" s="744"/>
      <c r="FF8" s="744"/>
      <c r="FG8" s="744"/>
      <c r="FH8" s="744"/>
      <c r="FI8" s="744"/>
      <c r="FJ8" s="744"/>
      <c r="FK8" s="744"/>
      <c r="FL8" s="744"/>
      <c r="FM8" s="744"/>
      <c r="FN8" s="744"/>
      <c r="FO8" s="744"/>
      <c r="FP8" s="744"/>
      <c r="FQ8" s="744"/>
      <c r="FR8" s="744"/>
      <c r="FS8" s="744"/>
      <c r="FT8" s="744"/>
      <c r="FU8" s="744"/>
      <c r="FV8" s="744"/>
      <c r="FW8" s="744"/>
      <c r="FX8" s="744"/>
      <c r="FY8" s="744"/>
      <c r="FZ8" s="744"/>
      <c r="GA8" s="744"/>
      <c r="GB8" s="744"/>
      <c r="GC8" s="744"/>
      <c r="GD8" s="744"/>
      <c r="GE8" s="744"/>
      <c r="GF8" s="744"/>
      <c r="GG8" s="744"/>
      <c r="GH8" s="744"/>
      <c r="GI8" s="744"/>
      <c r="GJ8" s="744"/>
      <c r="GK8" s="744"/>
      <c r="GL8" s="744"/>
      <c r="GM8" s="744"/>
      <c r="GN8" s="744"/>
      <c r="GO8" s="744"/>
      <c r="GP8" s="744"/>
      <c r="GQ8" s="744"/>
      <c r="GR8" s="744"/>
      <c r="GS8" s="744"/>
      <c r="GT8" s="744"/>
      <c r="GU8" s="744"/>
      <c r="GV8" s="744"/>
      <c r="GW8" s="744"/>
      <c r="GX8" s="744"/>
      <c r="GY8" s="744"/>
      <c r="GZ8" s="744"/>
      <c r="HA8" s="744"/>
      <c r="HB8" s="744"/>
      <c r="HC8" s="744"/>
      <c r="HD8" s="744"/>
      <c r="HE8" s="744"/>
      <c r="HF8" s="744"/>
      <c r="HG8" s="744"/>
      <c r="HH8" s="744"/>
      <c r="HI8" s="744"/>
      <c r="HJ8" s="744"/>
      <c r="HK8" s="744"/>
      <c r="HL8" s="744"/>
      <c r="HM8" s="744"/>
      <c r="HN8" s="744"/>
      <c r="HO8" s="744"/>
      <c r="HP8" s="744"/>
      <c r="HQ8" s="744"/>
      <c r="HR8" s="744"/>
      <c r="HS8" s="744"/>
      <c r="HT8" s="744"/>
      <c r="HU8" s="744"/>
      <c r="HV8" s="744"/>
      <c r="HW8" s="744"/>
      <c r="HX8" s="744"/>
      <c r="HY8" s="744"/>
      <c r="HZ8" s="744"/>
      <c r="IA8" s="744"/>
      <c r="IB8" s="744"/>
      <c r="IC8" s="744"/>
      <c r="ID8" s="744"/>
      <c r="IE8" s="744"/>
      <c r="IF8" s="744"/>
      <c r="IG8" s="744"/>
      <c r="IH8" s="744"/>
      <c r="II8" s="744"/>
      <c r="IJ8" s="744"/>
      <c r="IK8" s="744"/>
      <c r="IL8" s="744"/>
      <c r="IM8" s="744"/>
      <c r="IN8" s="744"/>
      <c r="IO8" s="744"/>
      <c r="IP8" s="744"/>
      <c r="IQ8" s="744"/>
      <c r="IR8" s="744"/>
      <c r="IS8" s="744"/>
      <c r="IT8" s="744"/>
      <c r="IU8" s="744"/>
      <c r="IV8" s="744"/>
      <c r="IW8" s="744"/>
      <c r="IX8" s="744"/>
      <c r="IY8" s="744"/>
      <c r="IZ8" s="744"/>
      <c r="JA8" s="744"/>
      <c r="JB8" s="744"/>
      <c r="JC8" s="744"/>
      <c r="JD8" s="744"/>
      <c r="JE8" s="744"/>
      <c r="JF8" s="744"/>
      <c r="JG8" s="744"/>
      <c r="JH8" s="744"/>
      <c r="JI8" s="744"/>
      <c r="JJ8" s="744"/>
      <c r="JK8" s="744"/>
      <c r="JL8" s="744"/>
      <c r="JM8" s="744"/>
      <c r="JN8" s="744"/>
      <c r="JO8" s="744"/>
      <c r="JP8" s="744"/>
      <c r="JQ8" s="744"/>
      <c r="JR8" s="744"/>
      <c r="JS8" s="744"/>
      <c r="JT8" s="744"/>
      <c r="JU8" s="744"/>
      <c r="JV8" s="744"/>
      <c r="JW8" s="744"/>
      <c r="JX8" s="744"/>
      <c r="JY8" s="744"/>
      <c r="JZ8" s="744"/>
      <c r="KA8" s="744"/>
      <c r="KB8" s="744"/>
      <c r="KC8" s="744"/>
      <c r="KD8" s="744"/>
      <c r="KE8" s="744"/>
      <c r="KF8" s="744"/>
      <c r="KG8" s="744"/>
      <c r="KH8" s="744"/>
      <c r="KI8" s="744"/>
      <c r="KJ8" s="744"/>
      <c r="KK8" s="744"/>
      <c r="KL8" s="744"/>
      <c r="KM8" s="744"/>
      <c r="KN8" s="744"/>
      <c r="KO8" s="744"/>
      <c r="KP8" s="744"/>
      <c r="KQ8" s="744"/>
      <c r="KR8" s="744"/>
      <c r="KS8" s="744"/>
      <c r="KT8" s="744"/>
      <c r="KU8" s="744"/>
      <c r="KV8" s="744"/>
      <c r="KW8" s="744"/>
      <c r="KX8" s="744"/>
      <c r="KY8" s="744"/>
      <c r="KZ8" s="744"/>
      <c r="LA8" s="744"/>
      <c r="LB8" s="744"/>
      <c r="LC8" s="744"/>
      <c r="LD8" s="744"/>
      <c r="LE8" s="744"/>
      <c r="LF8" s="744"/>
      <c r="LG8" s="744"/>
      <c r="LH8" s="744"/>
      <c r="LI8" s="744"/>
      <c r="LJ8" s="744"/>
      <c r="LK8" s="744"/>
      <c r="LL8" s="744"/>
      <c r="LM8" s="744"/>
      <c r="LN8" s="744"/>
      <c r="LO8" s="744"/>
      <c r="LP8" s="744"/>
      <c r="LQ8" s="744"/>
      <c r="LR8" s="744"/>
      <c r="LS8" s="744"/>
      <c r="LT8" s="744"/>
      <c r="LU8" s="744"/>
      <c r="LV8" s="744"/>
      <c r="LW8" s="744"/>
      <c r="LX8" s="744"/>
      <c r="LY8" s="744"/>
      <c r="LZ8" s="744"/>
      <c r="MA8" s="744"/>
      <c r="MB8" s="744"/>
      <c r="MC8" s="744"/>
      <c r="MD8" s="744"/>
      <c r="ME8" s="744"/>
      <c r="MF8" s="744"/>
      <c r="MG8" s="744"/>
      <c r="MH8" s="744"/>
      <c r="MI8" s="744"/>
      <c r="MJ8" s="744"/>
      <c r="MK8" s="744"/>
      <c r="ML8" s="744"/>
      <c r="MM8" s="744"/>
      <c r="MN8" s="744"/>
      <c r="MO8" s="744"/>
      <c r="MP8" s="744"/>
      <c r="MQ8" s="744"/>
      <c r="MR8" s="744"/>
      <c r="MS8" s="744"/>
      <c r="MT8" s="744"/>
      <c r="MU8" s="744"/>
      <c r="MV8" s="744"/>
      <c r="MW8" s="744"/>
      <c r="MX8" s="744"/>
      <c r="MY8" s="744"/>
      <c r="MZ8" s="744"/>
      <c r="NA8" s="744"/>
      <c r="NB8" s="744"/>
      <c r="NC8" s="744"/>
      <c r="ND8" s="744"/>
      <c r="NE8" s="744"/>
      <c r="NF8" s="744"/>
      <c r="NG8" s="744"/>
      <c r="NH8" s="744"/>
      <c r="NI8" s="744"/>
      <c r="NJ8" s="744"/>
      <c r="NK8" s="744"/>
      <c r="NL8" s="744"/>
      <c r="NM8" s="744"/>
      <c r="NN8" s="744"/>
      <c r="NO8" s="744"/>
      <c r="NP8" s="744"/>
      <c r="NQ8" s="744"/>
      <c r="NR8" s="744"/>
      <c r="NS8" s="744"/>
      <c r="NT8" s="744"/>
      <c r="NU8" s="744"/>
      <c r="NV8" s="744"/>
      <c r="NW8" s="744"/>
      <c r="NX8" s="744"/>
      <c r="NY8" s="744"/>
      <c r="NZ8" s="744"/>
      <c r="OA8" s="744"/>
      <c r="OB8" s="744"/>
      <c r="OC8" s="744"/>
      <c r="OD8" s="744"/>
      <c r="OE8" s="744"/>
    </row>
    <row r="9" spans="1:412" s="740" customFormat="1" ht="49.5" customHeight="1" x14ac:dyDescent="0.25">
      <c r="A9" s="743">
        <v>1</v>
      </c>
      <c r="B9" s="793" t="s">
        <v>302</v>
      </c>
      <c r="C9" s="793"/>
      <c r="D9" s="793"/>
      <c r="E9" s="747"/>
      <c r="F9" s="747"/>
      <c r="G9" s="747"/>
      <c r="H9" s="748"/>
      <c r="I9" s="747"/>
      <c r="J9" s="747"/>
      <c r="K9" s="748"/>
      <c r="L9" s="739"/>
      <c r="M9" s="739"/>
      <c r="N9" s="739"/>
      <c r="O9" s="739"/>
      <c r="P9" s="739"/>
      <c r="Q9" s="739"/>
      <c r="R9" s="739"/>
      <c r="S9" s="739"/>
      <c r="T9" s="739"/>
      <c r="U9" s="739"/>
      <c r="V9" s="739"/>
      <c r="W9" s="739"/>
      <c r="X9" s="739"/>
      <c r="Y9" s="739"/>
      <c r="Z9" s="739"/>
      <c r="AA9" s="739"/>
      <c r="AB9" s="739"/>
      <c r="AC9" s="739"/>
      <c r="AD9" s="739"/>
      <c r="AE9" s="739"/>
      <c r="AF9" s="739"/>
      <c r="AG9" s="739"/>
      <c r="AH9" s="739"/>
      <c r="AI9" s="739"/>
      <c r="AJ9" s="739"/>
      <c r="AK9" s="739"/>
      <c r="AL9" s="739"/>
      <c r="AM9" s="739"/>
      <c r="AN9" s="739"/>
      <c r="AO9" s="739"/>
      <c r="AP9" s="739"/>
      <c r="AQ9" s="739"/>
      <c r="AR9" s="739"/>
      <c r="AS9" s="739"/>
      <c r="AT9" s="739"/>
      <c r="AU9" s="739"/>
      <c r="AV9" s="739"/>
      <c r="AW9" s="739"/>
      <c r="AX9" s="739"/>
      <c r="AY9" s="739"/>
      <c r="AZ9" s="739"/>
      <c r="BA9" s="739"/>
      <c r="BB9" s="739"/>
      <c r="BC9" s="739"/>
      <c r="BD9" s="739"/>
      <c r="BE9" s="739"/>
      <c r="BF9" s="739"/>
      <c r="BG9" s="739"/>
      <c r="BH9" s="739"/>
      <c r="BI9" s="739"/>
      <c r="BJ9" s="739"/>
      <c r="BK9" s="739"/>
      <c r="BL9" s="739"/>
      <c r="BM9" s="739"/>
      <c r="BN9" s="739"/>
      <c r="BO9" s="739"/>
      <c r="BP9" s="739"/>
      <c r="BQ9" s="739"/>
      <c r="BR9" s="739"/>
      <c r="BS9" s="739"/>
      <c r="BT9" s="739"/>
      <c r="BU9" s="739"/>
      <c r="BV9" s="739"/>
      <c r="BW9" s="739"/>
      <c r="BX9" s="739"/>
      <c r="BY9" s="739"/>
      <c r="BZ9" s="739"/>
      <c r="CA9" s="739"/>
      <c r="CB9" s="739"/>
      <c r="CC9" s="739"/>
      <c r="CD9" s="739"/>
      <c r="CE9" s="739"/>
      <c r="CF9" s="739"/>
      <c r="CG9" s="739"/>
      <c r="CH9" s="739"/>
      <c r="CI9" s="739"/>
      <c r="CJ9" s="739"/>
      <c r="CK9" s="739"/>
      <c r="CL9" s="739"/>
      <c r="CM9" s="739"/>
      <c r="CN9" s="739"/>
      <c r="CO9" s="739"/>
      <c r="CP9" s="739"/>
      <c r="CQ9" s="739"/>
      <c r="CR9" s="739"/>
      <c r="CS9" s="739"/>
      <c r="CT9" s="739"/>
      <c r="CU9" s="739"/>
      <c r="CV9" s="739"/>
      <c r="CW9" s="739"/>
      <c r="CX9" s="739"/>
      <c r="CY9" s="739"/>
      <c r="CZ9" s="739"/>
      <c r="DA9" s="739"/>
      <c r="DB9" s="739"/>
      <c r="DC9" s="739"/>
      <c r="DD9" s="739"/>
      <c r="DE9" s="739"/>
      <c r="DF9" s="739"/>
      <c r="DG9" s="739"/>
      <c r="DH9" s="739"/>
      <c r="DI9" s="739"/>
      <c r="DJ9" s="739"/>
      <c r="DK9" s="739"/>
      <c r="DL9" s="739"/>
      <c r="DM9" s="739"/>
      <c r="DN9" s="739"/>
      <c r="DO9" s="739"/>
      <c r="DP9" s="739"/>
      <c r="DQ9" s="739"/>
      <c r="DR9" s="739"/>
      <c r="DS9" s="739"/>
      <c r="DT9" s="739"/>
      <c r="DU9" s="739"/>
      <c r="DV9" s="739"/>
      <c r="DW9" s="739"/>
      <c r="DX9" s="739"/>
      <c r="DY9" s="739"/>
      <c r="DZ9" s="739"/>
      <c r="EA9" s="739"/>
      <c r="EB9" s="739"/>
      <c r="EC9" s="739"/>
      <c r="ED9" s="739"/>
      <c r="EE9" s="739"/>
      <c r="EF9" s="739"/>
      <c r="EG9" s="739"/>
      <c r="EH9" s="739"/>
      <c r="EI9" s="739"/>
      <c r="EJ9" s="739"/>
      <c r="EK9" s="739"/>
      <c r="EL9" s="739"/>
      <c r="EM9" s="739"/>
      <c r="EN9" s="739"/>
      <c r="EO9" s="739"/>
      <c r="EP9" s="739"/>
      <c r="EQ9" s="739"/>
      <c r="ER9" s="739"/>
      <c r="ES9" s="739"/>
      <c r="ET9" s="739"/>
      <c r="EU9" s="739"/>
      <c r="EV9" s="739"/>
      <c r="EW9" s="739"/>
      <c r="EX9" s="739"/>
      <c r="EY9" s="739"/>
      <c r="EZ9" s="739"/>
      <c r="FA9" s="739"/>
      <c r="FB9" s="739"/>
      <c r="FC9" s="739"/>
      <c r="FD9" s="739"/>
      <c r="FE9" s="739"/>
      <c r="FF9" s="739"/>
      <c r="FG9" s="739"/>
      <c r="FH9" s="739"/>
      <c r="FI9" s="739"/>
      <c r="FJ9" s="739"/>
      <c r="FK9" s="739"/>
      <c r="FL9" s="739"/>
      <c r="FM9" s="739"/>
      <c r="FN9" s="739"/>
      <c r="FO9" s="739"/>
      <c r="FP9" s="739"/>
      <c r="FQ9" s="739"/>
      <c r="FR9" s="739"/>
      <c r="FS9" s="739"/>
      <c r="FT9" s="739"/>
      <c r="FU9" s="739"/>
      <c r="FV9" s="739"/>
      <c r="FW9" s="739"/>
      <c r="FX9" s="739"/>
      <c r="FY9" s="739"/>
      <c r="FZ9" s="739"/>
      <c r="GA9" s="739"/>
      <c r="GB9" s="739"/>
      <c r="GC9" s="739"/>
      <c r="GD9" s="739"/>
      <c r="GE9" s="739"/>
      <c r="GF9" s="739"/>
      <c r="GG9" s="739"/>
      <c r="GH9" s="739"/>
      <c r="GI9" s="739"/>
      <c r="GJ9" s="739"/>
      <c r="GK9" s="739"/>
      <c r="GL9" s="739"/>
      <c r="GM9" s="739"/>
      <c r="GN9" s="739"/>
      <c r="GO9" s="739"/>
      <c r="GP9" s="739"/>
      <c r="GQ9" s="739"/>
      <c r="GR9" s="739"/>
      <c r="GS9" s="739"/>
      <c r="GT9" s="739"/>
      <c r="GU9" s="739"/>
      <c r="GV9" s="739"/>
      <c r="GW9" s="739"/>
      <c r="GX9" s="739"/>
      <c r="GY9" s="739"/>
      <c r="GZ9" s="739"/>
      <c r="HA9" s="739"/>
      <c r="HB9" s="739"/>
      <c r="HC9" s="739"/>
      <c r="HD9" s="739"/>
      <c r="HE9" s="739"/>
      <c r="HF9" s="739"/>
      <c r="HG9" s="739"/>
      <c r="HH9" s="739"/>
      <c r="HI9" s="739"/>
      <c r="HJ9" s="739"/>
      <c r="HK9" s="739"/>
      <c r="HL9" s="739"/>
      <c r="HM9" s="739"/>
      <c r="HN9" s="739"/>
      <c r="HO9" s="739"/>
      <c r="HP9" s="739"/>
      <c r="HQ9" s="739"/>
      <c r="HR9" s="739"/>
      <c r="HS9" s="739"/>
      <c r="HT9" s="739"/>
      <c r="HU9" s="739"/>
      <c r="HV9" s="739"/>
      <c r="HW9" s="739"/>
      <c r="HX9" s="739"/>
      <c r="HY9" s="739"/>
      <c r="HZ9" s="739"/>
      <c r="IA9" s="739"/>
      <c r="IB9" s="739"/>
      <c r="IC9" s="739"/>
      <c r="ID9" s="739"/>
      <c r="IE9" s="739"/>
      <c r="IF9" s="739"/>
      <c r="IG9" s="739"/>
      <c r="IH9" s="739"/>
      <c r="II9" s="739"/>
      <c r="IJ9" s="739"/>
      <c r="IK9" s="739"/>
      <c r="IL9" s="739"/>
      <c r="IM9" s="739"/>
      <c r="IN9" s="739"/>
      <c r="IO9" s="739"/>
      <c r="IP9" s="739"/>
      <c r="IQ9" s="739"/>
      <c r="IR9" s="739"/>
      <c r="IS9" s="739"/>
      <c r="IT9" s="739"/>
      <c r="IU9" s="739"/>
      <c r="IV9" s="739"/>
      <c r="IW9" s="739"/>
      <c r="IX9" s="739"/>
      <c r="IY9" s="739"/>
      <c r="IZ9" s="739"/>
      <c r="JA9" s="739"/>
      <c r="JB9" s="739"/>
      <c r="JC9" s="739"/>
      <c r="JD9" s="739"/>
      <c r="JE9" s="739"/>
      <c r="JF9" s="739"/>
      <c r="JG9" s="739"/>
      <c r="JH9" s="739"/>
      <c r="JI9" s="739"/>
      <c r="JJ9" s="739"/>
      <c r="JK9" s="739"/>
      <c r="JL9" s="739"/>
      <c r="JM9" s="739"/>
      <c r="JN9" s="739"/>
      <c r="JO9" s="739"/>
      <c r="JP9" s="739"/>
      <c r="JQ9" s="739"/>
      <c r="JR9" s="739"/>
      <c r="JS9" s="739"/>
      <c r="JT9" s="739"/>
      <c r="JU9" s="739"/>
      <c r="JV9" s="739"/>
      <c r="JW9" s="739"/>
      <c r="JX9" s="739"/>
      <c r="JY9" s="739"/>
      <c r="JZ9" s="739"/>
      <c r="KA9" s="739"/>
      <c r="KB9" s="739"/>
      <c r="KC9" s="739"/>
      <c r="KD9" s="739"/>
      <c r="KE9" s="739"/>
      <c r="KF9" s="739"/>
      <c r="KG9" s="739"/>
      <c r="KH9" s="739"/>
      <c r="KI9" s="739"/>
      <c r="KJ9" s="739"/>
      <c r="KK9" s="739"/>
      <c r="KL9" s="739"/>
      <c r="KM9" s="739"/>
      <c r="KN9" s="739"/>
      <c r="KO9" s="739"/>
      <c r="KP9" s="739"/>
      <c r="KQ9" s="739"/>
      <c r="KR9" s="739"/>
      <c r="KS9" s="739"/>
      <c r="KT9" s="739"/>
      <c r="KU9" s="739"/>
      <c r="KV9" s="739"/>
      <c r="KW9" s="739"/>
      <c r="KX9" s="739"/>
      <c r="KY9" s="739"/>
      <c r="KZ9" s="739"/>
      <c r="LA9" s="739"/>
      <c r="LB9" s="739"/>
      <c r="LC9" s="739"/>
      <c r="LD9" s="739"/>
      <c r="LE9" s="739"/>
      <c r="LF9" s="739"/>
      <c r="LG9" s="739"/>
      <c r="LH9" s="739"/>
      <c r="LI9" s="739"/>
      <c r="LJ9" s="739"/>
      <c r="LK9" s="739"/>
      <c r="LL9" s="739"/>
      <c r="LM9" s="739"/>
      <c r="LN9" s="739"/>
      <c r="LO9" s="739"/>
      <c r="LP9" s="739"/>
      <c r="LQ9" s="739"/>
      <c r="LR9" s="739"/>
      <c r="LS9" s="739"/>
      <c r="LT9" s="739"/>
      <c r="LU9" s="739"/>
      <c r="LV9" s="739"/>
      <c r="LW9" s="739"/>
      <c r="LX9" s="739"/>
      <c r="LY9" s="739"/>
      <c r="LZ9" s="739"/>
      <c r="MA9" s="739"/>
      <c r="MB9" s="739"/>
      <c r="MC9" s="739"/>
      <c r="MD9" s="739"/>
      <c r="ME9" s="739"/>
      <c r="MF9" s="739"/>
      <c r="MG9" s="739"/>
      <c r="MH9" s="739"/>
      <c r="MI9" s="739"/>
      <c r="MJ9" s="739"/>
      <c r="MK9" s="739"/>
      <c r="ML9" s="739"/>
      <c r="MM9" s="739"/>
      <c r="MN9" s="739"/>
      <c r="MO9" s="739"/>
      <c r="MP9" s="739"/>
      <c r="MQ9" s="739"/>
      <c r="MR9" s="739"/>
      <c r="MS9" s="739"/>
      <c r="MT9" s="739"/>
      <c r="MU9" s="739"/>
      <c r="MV9" s="739"/>
      <c r="MW9" s="739"/>
      <c r="MX9" s="739"/>
      <c r="MY9" s="739"/>
      <c r="MZ9" s="739"/>
      <c r="NA9" s="739"/>
      <c r="NB9" s="739"/>
      <c r="NC9" s="739"/>
      <c r="ND9" s="739"/>
      <c r="NE9" s="739"/>
      <c r="NF9" s="739"/>
      <c r="NG9" s="739"/>
      <c r="NH9" s="739"/>
      <c r="NI9" s="739"/>
      <c r="NJ9" s="739"/>
      <c r="NK9" s="739"/>
      <c r="NL9" s="739"/>
      <c r="NM9" s="739"/>
      <c r="NN9" s="739"/>
      <c r="NO9" s="739"/>
      <c r="NP9" s="739"/>
      <c r="NQ9" s="739"/>
      <c r="NR9" s="739"/>
      <c r="NS9" s="739"/>
      <c r="NT9" s="739"/>
      <c r="NU9" s="739"/>
      <c r="NV9" s="739"/>
      <c r="NW9" s="739"/>
      <c r="NX9" s="739"/>
      <c r="NY9" s="739"/>
      <c r="NZ9" s="739"/>
      <c r="OA9" s="739"/>
      <c r="OB9" s="739"/>
      <c r="OC9" s="739"/>
      <c r="OD9" s="739"/>
      <c r="OE9" s="739"/>
    </row>
    <row r="10" spans="1:412" s="740" customFormat="1" ht="37.5" customHeight="1" x14ac:dyDescent="0.25">
      <c r="A10" s="743">
        <v>1</v>
      </c>
      <c r="B10" s="797" t="s">
        <v>174</v>
      </c>
      <c r="C10" s="797"/>
      <c r="D10" s="3375">
        <f>SUM(D11:D27)</f>
        <v>23750688.650000006</v>
      </c>
      <c r="E10" s="747"/>
      <c r="F10" s="4192">
        <f>SUM(F11:F27)</f>
        <v>17813016.487499997</v>
      </c>
      <c r="G10" s="747"/>
      <c r="H10" s="748"/>
      <c r="I10" s="747"/>
      <c r="J10" s="747"/>
      <c r="K10" s="748"/>
      <c r="L10" s="739"/>
      <c r="M10" s="739"/>
      <c r="N10" s="739"/>
      <c r="O10" s="739"/>
      <c r="P10" s="739"/>
      <c r="Q10" s="739"/>
      <c r="R10" s="739"/>
      <c r="S10" s="739"/>
      <c r="T10" s="739"/>
      <c r="U10" s="739"/>
      <c r="V10" s="739"/>
      <c r="W10" s="739"/>
      <c r="X10" s="739"/>
      <c r="Y10" s="739"/>
      <c r="Z10" s="739"/>
      <c r="AA10" s="739"/>
      <c r="AB10" s="739"/>
      <c r="AC10" s="739"/>
      <c r="AD10" s="739"/>
      <c r="AE10" s="739"/>
      <c r="AF10" s="739"/>
      <c r="AG10" s="739"/>
      <c r="AH10" s="739"/>
      <c r="AI10" s="739"/>
      <c r="AJ10" s="739"/>
      <c r="AK10" s="739"/>
      <c r="AL10" s="739"/>
      <c r="AM10" s="739"/>
      <c r="AN10" s="739"/>
      <c r="AO10" s="739"/>
      <c r="AP10" s="739"/>
      <c r="AQ10" s="739"/>
      <c r="AR10" s="739"/>
      <c r="AS10" s="739"/>
      <c r="AT10" s="739"/>
      <c r="AU10" s="739"/>
      <c r="AV10" s="739"/>
      <c r="AW10" s="739"/>
      <c r="AX10" s="739"/>
      <c r="AY10" s="739"/>
      <c r="AZ10" s="739"/>
      <c r="BA10" s="739"/>
      <c r="BB10" s="739"/>
      <c r="BC10" s="739"/>
      <c r="BD10" s="739"/>
      <c r="BE10" s="739"/>
      <c r="BF10" s="739"/>
      <c r="BG10" s="739"/>
      <c r="BH10" s="739"/>
      <c r="BI10" s="739"/>
      <c r="BJ10" s="739"/>
      <c r="BK10" s="739"/>
      <c r="BL10" s="739"/>
      <c r="BM10" s="739"/>
      <c r="BN10" s="739"/>
      <c r="BO10" s="739"/>
      <c r="BP10" s="739"/>
      <c r="BQ10" s="739"/>
      <c r="BR10" s="739"/>
      <c r="BS10" s="739"/>
      <c r="BT10" s="739"/>
      <c r="BU10" s="739"/>
      <c r="BV10" s="739"/>
      <c r="BW10" s="739"/>
      <c r="BX10" s="739"/>
      <c r="BY10" s="739"/>
      <c r="BZ10" s="739"/>
      <c r="CA10" s="739"/>
      <c r="CB10" s="739"/>
      <c r="CC10" s="739"/>
      <c r="CD10" s="739"/>
      <c r="CE10" s="739"/>
      <c r="CF10" s="739"/>
      <c r="CG10" s="739"/>
      <c r="CH10" s="739"/>
      <c r="CI10" s="739"/>
      <c r="CJ10" s="739"/>
      <c r="CK10" s="739"/>
      <c r="CL10" s="739"/>
      <c r="CM10" s="739"/>
      <c r="CN10" s="739"/>
      <c r="CO10" s="739"/>
      <c r="CP10" s="739"/>
      <c r="CQ10" s="739"/>
      <c r="CR10" s="739"/>
      <c r="CS10" s="739"/>
      <c r="CT10" s="739"/>
      <c r="CU10" s="739"/>
      <c r="CV10" s="739"/>
      <c r="CW10" s="739"/>
      <c r="CX10" s="739"/>
      <c r="CY10" s="739"/>
      <c r="CZ10" s="739"/>
      <c r="DA10" s="739"/>
      <c r="DB10" s="739"/>
      <c r="DC10" s="739"/>
      <c r="DD10" s="739"/>
      <c r="DE10" s="739"/>
      <c r="DF10" s="739"/>
      <c r="DG10" s="739"/>
      <c r="DH10" s="739"/>
      <c r="DI10" s="739"/>
      <c r="DJ10" s="739"/>
      <c r="DK10" s="739"/>
      <c r="DL10" s="739"/>
      <c r="DM10" s="739"/>
      <c r="DN10" s="739"/>
      <c r="DO10" s="739"/>
      <c r="DP10" s="739"/>
      <c r="DQ10" s="739"/>
      <c r="DR10" s="739"/>
      <c r="DS10" s="739"/>
      <c r="DT10" s="739"/>
      <c r="DU10" s="739"/>
      <c r="DV10" s="739"/>
      <c r="DW10" s="739"/>
      <c r="DX10" s="739"/>
      <c r="DY10" s="739"/>
      <c r="DZ10" s="739"/>
      <c r="EA10" s="739"/>
      <c r="EB10" s="739"/>
      <c r="EC10" s="739"/>
      <c r="ED10" s="739"/>
      <c r="EE10" s="739"/>
      <c r="EF10" s="739"/>
      <c r="EG10" s="739"/>
      <c r="EH10" s="739"/>
      <c r="EI10" s="739"/>
      <c r="EJ10" s="739"/>
      <c r="EK10" s="739"/>
      <c r="EL10" s="739"/>
      <c r="EM10" s="739"/>
      <c r="EN10" s="739"/>
      <c r="EO10" s="739"/>
      <c r="EP10" s="739"/>
      <c r="EQ10" s="739"/>
      <c r="ER10" s="739"/>
      <c r="ES10" s="739"/>
      <c r="ET10" s="739"/>
      <c r="EU10" s="739"/>
      <c r="EV10" s="739"/>
      <c r="EW10" s="739"/>
      <c r="EX10" s="739"/>
      <c r="EY10" s="739"/>
      <c r="EZ10" s="739"/>
      <c r="FA10" s="739"/>
      <c r="FB10" s="739"/>
      <c r="FC10" s="739"/>
      <c r="FD10" s="739"/>
      <c r="FE10" s="739"/>
      <c r="FF10" s="739"/>
      <c r="FG10" s="739"/>
      <c r="FH10" s="739"/>
      <c r="FI10" s="739"/>
      <c r="FJ10" s="739"/>
      <c r="FK10" s="739"/>
      <c r="FL10" s="739"/>
      <c r="FM10" s="739"/>
      <c r="FN10" s="739"/>
      <c r="FO10" s="739"/>
      <c r="FP10" s="739"/>
      <c r="FQ10" s="739"/>
      <c r="FR10" s="739"/>
      <c r="FS10" s="739"/>
      <c r="FT10" s="739"/>
      <c r="FU10" s="739"/>
      <c r="FV10" s="739"/>
      <c r="FW10" s="739"/>
      <c r="FX10" s="739"/>
      <c r="FY10" s="739"/>
      <c r="FZ10" s="739"/>
      <c r="GA10" s="739"/>
      <c r="GB10" s="739"/>
      <c r="GC10" s="739"/>
      <c r="GD10" s="739"/>
      <c r="GE10" s="739"/>
      <c r="GF10" s="739"/>
      <c r="GG10" s="739"/>
      <c r="GH10" s="739"/>
      <c r="GI10" s="739"/>
      <c r="GJ10" s="739"/>
      <c r="GK10" s="739"/>
      <c r="GL10" s="739"/>
      <c r="GM10" s="739"/>
      <c r="GN10" s="739"/>
      <c r="GO10" s="739"/>
      <c r="GP10" s="739"/>
      <c r="GQ10" s="739"/>
      <c r="GR10" s="739"/>
      <c r="GS10" s="739"/>
      <c r="GT10" s="739"/>
      <c r="GU10" s="739"/>
      <c r="GV10" s="739"/>
      <c r="GW10" s="739"/>
      <c r="GX10" s="739"/>
      <c r="GY10" s="739"/>
      <c r="GZ10" s="739"/>
      <c r="HA10" s="739"/>
      <c r="HB10" s="739"/>
      <c r="HC10" s="739"/>
      <c r="HD10" s="739"/>
      <c r="HE10" s="739"/>
      <c r="HF10" s="739"/>
      <c r="HG10" s="739"/>
      <c r="HH10" s="739"/>
      <c r="HI10" s="739"/>
      <c r="HJ10" s="739"/>
      <c r="HK10" s="739"/>
      <c r="HL10" s="739"/>
      <c r="HM10" s="739"/>
      <c r="HN10" s="739"/>
      <c r="HO10" s="739"/>
      <c r="HP10" s="739"/>
      <c r="HQ10" s="739"/>
      <c r="HR10" s="739"/>
      <c r="HS10" s="739"/>
      <c r="HT10" s="739"/>
      <c r="HU10" s="739"/>
      <c r="HV10" s="739"/>
      <c r="HW10" s="739"/>
      <c r="HX10" s="739"/>
      <c r="HY10" s="739"/>
      <c r="HZ10" s="739"/>
      <c r="IA10" s="739"/>
      <c r="IB10" s="739"/>
      <c r="IC10" s="739"/>
      <c r="ID10" s="739"/>
      <c r="IE10" s="739"/>
      <c r="IF10" s="739"/>
      <c r="IG10" s="739"/>
      <c r="IH10" s="739"/>
      <c r="II10" s="739"/>
      <c r="IJ10" s="739"/>
      <c r="IK10" s="739"/>
      <c r="IL10" s="739"/>
      <c r="IM10" s="739"/>
      <c r="IN10" s="739"/>
      <c r="IO10" s="739"/>
      <c r="IP10" s="739"/>
      <c r="IQ10" s="739"/>
      <c r="IR10" s="739"/>
      <c r="IS10" s="739"/>
      <c r="IT10" s="739"/>
      <c r="IU10" s="739"/>
      <c r="IV10" s="739"/>
      <c r="IW10" s="739"/>
      <c r="IX10" s="739"/>
      <c r="IY10" s="739"/>
      <c r="IZ10" s="739"/>
      <c r="JA10" s="739"/>
      <c r="JB10" s="739"/>
      <c r="JC10" s="739"/>
      <c r="JD10" s="739"/>
      <c r="JE10" s="739"/>
      <c r="JF10" s="739"/>
      <c r="JG10" s="739"/>
      <c r="JH10" s="739"/>
      <c r="JI10" s="739"/>
      <c r="JJ10" s="739"/>
      <c r="JK10" s="739"/>
      <c r="JL10" s="739"/>
      <c r="JM10" s="739"/>
      <c r="JN10" s="739"/>
      <c r="JO10" s="739"/>
      <c r="JP10" s="739"/>
      <c r="JQ10" s="739"/>
      <c r="JR10" s="739"/>
      <c r="JS10" s="739"/>
      <c r="JT10" s="739"/>
      <c r="JU10" s="739"/>
      <c r="JV10" s="739"/>
      <c r="JW10" s="739"/>
      <c r="JX10" s="739"/>
      <c r="JY10" s="739"/>
      <c r="JZ10" s="739"/>
      <c r="KA10" s="739"/>
      <c r="KB10" s="739"/>
      <c r="KC10" s="739"/>
      <c r="KD10" s="739"/>
      <c r="KE10" s="739"/>
      <c r="KF10" s="739"/>
      <c r="KG10" s="739"/>
      <c r="KH10" s="739"/>
      <c r="KI10" s="739"/>
      <c r="KJ10" s="739"/>
      <c r="KK10" s="739"/>
      <c r="KL10" s="739"/>
      <c r="KM10" s="739"/>
      <c r="KN10" s="739"/>
      <c r="KO10" s="739"/>
      <c r="KP10" s="739"/>
      <c r="KQ10" s="739"/>
      <c r="KR10" s="739"/>
      <c r="KS10" s="739"/>
      <c r="KT10" s="739"/>
      <c r="KU10" s="739"/>
      <c r="KV10" s="739"/>
      <c r="KW10" s="739"/>
      <c r="KX10" s="739"/>
      <c r="KY10" s="739"/>
      <c r="KZ10" s="739"/>
      <c r="LA10" s="739"/>
      <c r="LB10" s="739"/>
      <c r="LC10" s="739"/>
      <c r="LD10" s="739"/>
      <c r="LE10" s="739"/>
      <c r="LF10" s="739"/>
      <c r="LG10" s="739"/>
      <c r="LH10" s="739"/>
      <c r="LI10" s="739"/>
      <c r="LJ10" s="739"/>
      <c r="LK10" s="739"/>
      <c r="LL10" s="739"/>
      <c r="LM10" s="739"/>
      <c r="LN10" s="739"/>
      <c r="LO10" s="739"/>
      <c r="LP10" s="739"/>
      <c r="LQ10" s="739"/>
      <c r="LR10" s="739"/>
      <c r="LS10" s="739"/>
      <c r="LT10" s="739"/>
      <c r="LU10" s="739"/>
      <c r="LV10" s="739"/>
      <c r="LW10" s="739"/>
      <c r="LX10" s="739"/>
      <c r="LY10" s="739"/>
      <c r="LZ10" s="739"/>
      <c r="MA10" s="739"/>
      <c r="MB10" s="739"/>
      <c r="MC10" s="739"/>
      <c r="MD10" s="739"/>
      <c r="ME10" s="739"/>
      <c r="MF10" s="739"/>
      <c r="MG10" s="739"/>
      <c r="MH10" s="739"/>
      <c r="MI10" s="739"/>
      <c r="MJ10" s="739"/>
      <c r="MK10" s="739"/>
      <c r="ML10" s="739"/>
      <c r="MM10" s="739"/>
      <c r="MN10" s="739"/>
      <c r="MO10" s="739"/>
      <c r="MP10" s="739"/>
      <c r="MQ10" s="739"/>
      <c r="MR10" s="739"/>
      <c r="MS10" s="739"/>
      <c r="MT10" s="739"/>
      <c r="MU10" s="739"/>
      <c r="MV10" s="739"/>
      <c r="MW10" s="739"/>
      <c r="MX10" s="739"/>
      <c r="MY10" s="739"/>
      <c r="MZ10" s="739"/>
      <c r="NA10" s="739"/>
      <c r="NB10" s="739"/>
      <c r="NC10" s="739"/>
      <c r="ND10" s="739"/>
      <c r="NE10" s="739"/>
      <c r="NF10" s="739"/>
      <c r="NG10" s="739"/>
      <c r="NH10" s="739"/>
      <c r="NI10" s="739"/>
      <c r="NJ10" s="739"/>
      <c r="NK10" s="739"/>
      <c r="NL10" s="739"/>
      <c r="NM10" s="739"/>
      <c r="NN10" s="739"/>
      <c r="NO10" s="739"/>
      <c r="NP10" s="739"/>
      <c r="NQ10" s="739"/>
      <c r="NR10" s="739"/>
      <c r="NS10" s="739"/>
      <c r="NT10" s="739"/>
      <c r="NU10" s="739"/>
      <c r="NV10" s="739"/>
      <c r="NW10" s="739"/>
      <c r="NX10" s="739"/>
      <c r="NY10" s="739"/>
      <c r="NZ10" s="739"/>
      <c r="OA10" s="739"/>
      <c r="OB10" s="739"/>
      <c r="OC10" s="739"/>
      <c r="OD10" s="739"/>
      <c r="OE10" s="739"/>
    </row>
    <row r="11" spans="1:412" s="740" customFormat="1" ht="37.5" customHeight="1" x14ac:dyDescent="0.25">
      <c r="A11" s="743">
        <v>1</v>
      </c>
      <c r="B11" s="798" t="s">
        <v>82</v>
      </c>
      <c r="C11" s="747">
        <f>'1 уровень'!C41</f>
        <v>1000</v>
      </c>
      <c r="D11" s="747">
        <v>1117870</v>
      </c>
      <c r="E11" s="747">
        <f>'1 уровень'!D41</f>
        <v>750</v>
      </c>
      <c r="F11" s="747">
        <f>D11/12*$B$6</f>
        <v>838402.5</v>
      </c>
      <c r="G11" s="747">
        <f>'1 уровень'!E41</f>
        <v>586</v>
      </c>
      <c r="H11" s="748">
        <f>G11/E11*100</f>
        <v>78.133333333333326</v>
      </c>
      <c r="I11" s="747">
        <f>'[4]1 уровень'!G41</f>
        <v>0</v>
      </c>
      <c r="J11" s="747"/>
      <c r="K11" s="748">
        <f>I11/G11*100</f>
        <v>0</v>
      </c>
      <c r="L11" s="739"/>
      <c r="M11" s="739"/>
      <c r="N11" s="739"/>
      <c r="O11" s="739"/>
      <c r="P11" s="739"/>
      <c r="Q11" s="739"/>
      <c r="R11" s="739"/>
      <c r="S11" s="739"/>
      <c r="T11" s="739"/>
      <c r="U11" s="739"/>
      <c r="V11" s="739"/>
      <c r="W11" s="739"/>
      <c r="X11" s="739"/>
      <c r="Y11" s="739"/>
      <c r="Z11" s="739"/>
      <c r="AA11" s="739"/>
      <c r="AB11" s="739"/>
      <c r="AC11" s="739"/>
      <c r="AD11" s="739"/>
      <c r="AE11" s="739"/>
      <c r="AF11" s="739"/>
      <c r="AG11" s="739"/>
      <c r="AH11" s="739"/>
      <c r="AI11" s="739"/>
      <c r="AJ11" s="739"/>
      <c r="AK11" s="739"/>
      <c r="AL11" s="739"/>
      <c r="AM11" s="739"/>
      <c r="AN11" s="739"/>
      <c r="AO11" s="739"/>
      <c r="AP11" s="739"/>
      <c r="AQ11" s="739"/>
      <c r="AR11" s="739"/>
      <c r="AS11" s="739"/>
      <c r="AT11" s="739"/>
      <c r="AU11" s="739"/>
      <c r="AV11" s="739"/>
      <c r="AW11" s="739"/>
      <c r="AX11" s="739"/>
      <c r="AY11" s="739"/>
      <c r="AZ11" s="739"/>
      <c r="BA11" s="739"/>
      <c r="BB11" s="739"/>
      <c r="BC11" s="739"/>
      <c r="BD11" s="739"/>
      <c r="BE11" s="739"/>
      <c r="BF11" s="739"/>
      <c r="BG11" s="739"/>
      <c r="BH11" s="739"/>
      <c r="BI11" s="739"/>
      <c r="BJ11" s="739"/>
      <c r="BK11" s="739"/>
      <c r="BL11" s="739"/>
      <c r="BM11" s="739"/>
      <c r="BN11" s="739"/>
      <c r="BO11" s="739"/>
      <c r="BP11" s="739"/>
      <c r="BQ11" s="739"/>
      <c r="BR11" s="739"/>
      <c r="BS11" s="739"/>
      <c r="BT11" s="739"/>
      <c r="BU11" s="739"/>
      <c r="BV11" s="739"/>
      <c r="BW11" s="739"/>
      <c r="BX11" s="739"/>
      <c r="BY11" s="739"/>
      <c r="BZ11" s="739"/>
      <c r="CA11" s="739"/>
      <c r="CB11" s="739"/>
      <c r="CC11" s="739"/>
      <c r="CD11" s="739"/>
      <c r="CE11" s="739"/>
      <c r="CF11" s="739"/>
      <c r="CG11" s="739"/>
      <c r="CH11" s="739"/>
      <c r="CI11" s="739"/>
      <c r="CJ11" s="739"/>
      <c r="CK11" s="739"/>
      <c r="CL11" s="739"/>
      <c r="CM11" s="739"/>
      <c r="CN11" s="739"/>
      <c r="CO11" s="739"/>
      <c r="CP11" s="739"/>
      <c r="CQ11" s="739"/>
      <c r="CR11" s="739"/>
      <c r="CS11" s="739"/>
      <c r="CT11" s="739"/>
      <c r="CU11" s="739"/>
      <c r="CV11" s="739"/>
      <c r="CW11" s="739"/>
      <c r="CX11" s="739"/>
      <c r="CY11" s="739"/>
      <c r="CZ11" s="739"/>
      <c r="DA11" s="739"/>
      <c r="DB11" s="739"/>
      <c r="DC11" s="739"/>
      <c r="DD11" s="739"/>
      <c r="DE11" s="739"/>
      <c r="DF11" s="739"/>
      <c r="DG11" s="739"/>
      <c r="DH11" s="739"/>
      <c r="DI11" s="739"/>
      <c r="DJ11" s="739"/>
      <c r="DK11" s="739"/>
      <c r="DL11" s="739"/>
      <c r="DM11" s="739"/>
      <c r="DN11" s="739"/>
      <c r="DO11" s="739"/>
      <c r="DP11" s="739"/>
      <c r="DQ11" s="739"/>
      <c r="DR11" s="739"/>
      <c r="DS11" s="739"/>
      <c r="DT11" s="739"/>
      <c r="DU11" s="739"/>
      <c r="DV11" s="739"/>
      <c r="DW11" s="739"/>
      <c r="DX11" s="739"/>
      <c r="DY11" s="739"/>
      <c r="DZ11" s="739"/>
      <c r="EA11" s="739"/>
      <c r="EB11" s="739"/>
      <c r="EC11" s="739"/>
      <c r="ED11" s="739"/>
      <c r="EE11" s="739"/>
      <c r="EF11" s="739"/>
      <c r="EG11" s="739"/>
      <c r="EH11" s="739"/>
      <c r="EI11" s="739"/>
      <c r="EJ11" s="739"/>
      <c r="EK11" s="739"/>
      <c r="EL11" s="739"/>
      <c r="EM11" s="739"/>
      <c r="EN11" s="739"/>
      <c r="EO11" s="739"/>
      <c r="EP11" s="739"/>
      <c r="EQ11" s="739"/>
      <c r="ER11" s="739"/>
      <c r="ES11" s="739"/>
      <c r="ET11" s="739"/>
      <c r="EU11" s="739"/>
      <c r="EV11" s="739"/>
      <c r="EW11" s="739"/>
      <c r="EX11" s="739"/>
      <c r="EY11" s="739"/>
      <c r="EZ11" s="739"/>
      <c r="FA11" s="739"/>
      <c r="FB11" s="739"/>
      <c r="FC11" s="739"/>
      <c r="FD11" s="739"/>
      <c r="FE11" s="739"/>
      <c r="FF11" s="739"/>
      <c r="FG11" s="739"/>
      <c r="FH11" s="739"/>
      <c r="FI11" s="739"/>
      <c r="FJ11" s="739"/>
      <c r="FK11" s="739"/>
      <c r="FL11" s="739"/>
      <c r="FM11" s="739"/>
      <c r="FN11" s="739"/>
      <c r="FO11" s="739"/>
      <c r="FP11" s="739"/>
      <c r="FQ11" s="739"/>
      <c r="FR11" s="739"/>
      <c r="FS11" s="739"/>
      <c r="FT11" s="739"/>
      <c r="FU11" s="739"/>
      <c r="FV11" s="739"/>
      <c r="FW11" s="739"/>
      <c r="FX11" s="739"/>
      <c r="FY11" s="739"/>
      <c r="FZ11" s="739"/>
      <c r="GA11" s="739"/>
      <c r="GB11" s="739"/>
      <c r="GC11" s="739"/>
      <c r="GD11" s="739"/>
      <c r="GE11" s="739"/>
      <c r="GF11" s="739"/>
      <c r="GG11" s="739"/>
      <c r="GH11" s="739"/>
      <c r="GI11" s="739"/>
      <c r="GJ11" s="739"/>
      <c r="GK11" s="739"/>
      <c r="GL11" s="739"/>
      <c r="GM11" s="739"/>
      <c r="GN11" s="739"/>
      <c r="GO11" s="739"/>
      <c r="GP11" s="739"/>
      <c r="GQ11" s="739"/>
      <c r="GR11" s="739"/>
      <c r="GS11" s="739"/>
      <c r="GT11" s="739"/>
      <c r="GU11" s="739"/>
      <c r="GV11" s="739"/>
      <c r="GW11" s="739"/>
      <c r="GX11" s="739"/>
      <c r="GY11" s="739"/>
      <c r="GZ11" s="739"/>
      <c r="HA11" s="739"/>
      <c r="HB11" s="739"/>
      <c r="HC11" s="739"/>
      <c r="HD11" s="739"/>
      <c r="HE11" s="739"/>
      <c r="HF11" s="739"/>
      <c r="HG11" s="739"/>
      <c r="HH11" s="739"/>
      <c r="HI11" s="739"/>
      <c r="HJ11" s="739"/>
      <c r="HK11" s="739"/>
      <c r="HL11" s="739"/>
      <c r="HM11" s="739"/>
      <c r="HN11" s="739"/>
      <c r="HO11" s="739"/>
      <c r="HP11" s="739"/>
      <c r="HQ11" s="739"/>
      <c r="HR11" s="739"/>
      <c r="HS11" s="739"/>
      <c r="HT11" s="739"/>
      <c r="HU11" s="739"/>
      <c r="HV11" s="739"/>
      <c r="HW11" s="739"/>
      <c r="HX11" s="739"/>
      <c r="HY11" s="739"/>
      <c r="HZ11" s="739"/>
      <c r="IA11" s="739"/>
      <c r="IB11" s="739"/>
      <c r="IC11" s="739"/>
      <c r="ID11" s="739"/>
      <c r="IE11" s="739"/>
      <c r="IF11" s="739"/>
      <c r="IG11" s="739"/>
      <c r="IH11" s="739"/>
      <c r="II11" s="739"/>
      <c r="IJ11" s="739"/>
      <c r="IK11" s="739"/>
      <c r="IL11" s="739"/>
      <c r="IM11" s="739"/>
      <c r="IN11" s="739"/>
      <c r="IO11" s="739"/>
      <c r="IP11" s="739"/>
      <c r="IQ11" s="739"/>
      <c r="IR11" s="739"/>
      <c r="IS11" s="739"/>
      <c r="IT11" s="739"/>
      <c r="IU11" s="739"/>
      <c r="IV11" s="739"/>
      <c r="IW11" s="739"/>
      <c r="IX11" s="739"/>
      <c r="IY11" s="739"/>
      <c r="IZ11" s="739"/>
      <c r="JA11" s="739"/>
      <c r="JB11" s="739"/>
      <c r="JC11" s="739"/>
      <c r="JD11" s="739"/>
      <c r="JE11" s="739"/>
      <c r="JF11" s="739"/>
      <c r="JG11" s="739"/>
      <c r="JH11" s="739"/>
      <c r="JI11" s="739"/>
      <c r="JJ11" s="739"/>
      <c r="JK11" s="739"/>
      <c r="JL11" s="739"/>
      <c r="JM11" s="739"/>
      <c r="JN11" s="739"/>
      <c r="JO11" s="739"/>
      <c r="JP11" s="739"/>
      <c r="JQ11" s="739"/>
      <c r="JR11" s="739"/>
      <c r="JS11" s="739"/>
      <c r="JT11" s="739"/>
      <c r="JU11" s="739"/>
      <c r="JV11" s="739"/>
      <c r="JW11" s="739"/>
      <c r="JX11" s="739"/>
      <c r="JY11" s="739"/>
      <c r="JZ11" s="739"/>
      <c r="KA11" s="739"/>
      <c r="KB11" s="739"/>
      <c r="KC11" s="739"/>
      <c r="KD11" s="739"/>
      <c r="KE11" s="739"/>
      <c r="KF11" s="739"/>
      <c r="KG11" s="739"/>
      <c r="KH11" s="739"/>
      <c r="KI11" s="739"/>
      <c r="KJ11" s="739"/>
      <c r="KK11" s="739"/>
      <c r="KL11" s="739"/>
      <c r="KM11" s="739"/>
      <c r="KN11" s="739"/>
      <c r="KO11" s="739"/>
      <c r="KP11" s="739"/>
      <c r="KQ11" s="739"/>
      <c r="KR11" s="739"/>
      <c r="KS11" s="739"/>
      <c r="KT11" s="739"/>
      <c r="KU11" s="739"/>
      <c r="KV11" s="739"/>
      <c r="KW11" s="739"/>
      <c r="KX11" s="739"/>
      <c r="KY11" s="739"/>
      <c r="KZ11" s="739"/>
      <c r="LA11" s="739"/>
      <c r="LB11" s="739"/>
      <c r="LC11" s="739"/>
      <c r="LD11" s="739"/>
      <c r="LE11" s="739"/>
      <c r="LF11" s="739"/>
      <c r="LG11" s="739"/>
      <c r="LH11" s="739"/>
      <c r="LI11" s="739"/>
      <c r="LJ11" s="739"/>
      <c r="LK11" s="739"/>
      <c r="LL11" s="739"/>
      <c r="LM11" s="739"/>
      <c r="LN11" s="739"/>
      <c r="LO11" s="739"/>
      <c r="LP11" s="739"/>
      <c r="LQ11" s="739"/>
      <c r="LR11" s="739"/>
      <c r="LS11" s="739"/>
      <c r="LT11" s="739"/>
      <c r="LU11" s="739"/>
      <c r="LV11" s="739"/>
      <c r="LW11" s="739"/>
      <c r="LX11" s="739"/>
      <c r="LY11" s="739"/>
      <c r="LZ11" s="739"/>
      <c r="MA11" s="739"/>
      <c r="MB11" s="739"/>
      <c r="MC11" s="739"/>
      <c r="MD11" s="739"/>
      <c r="ME11" s="739"/>
      <c r="MF11" s="739"/>
      <c r="MG11" s="739"/>
      <c r="MH11" s="739"/>
      <c r="MI11" s="739"/>
      <c r="MJ11" s="739"/>
      <c r="MK11" s="739"/>
      <c r="ML11" s="739"/>
      <c r="MM11" s="739"/>
      <c r="MN11" s="739"/>
      <c r="MO11" s="739"/>
      <c r="MP11" s="739"/>
      <c r="MQ11" s="739"/>
      <c r="MR11" s="739"/>
      <c r="MS11" s="739"/>
      <c r="MT11" s="739"/>
      <c r="MU11" s="739"/>
      <c r="MV11" s="739"/>
      <c r="MW11" s="739"/>
      <c r="MX11" s="739"/>
      <c r="MY11" s="739"/>
      <c r="MZ11" s="739"/>
      <c r="NA11" s="739"/>
      <c r="NB11" s="739"/>
      <c r="NC11" s="739"/>
      <c r="ND11" s="739"/>
      <c r="NE11" s="739"/>
      <c r="NF11" s="739"/>
      <c r="NG11" s="739"/>
      <c r="NH11" s="739"/>
      <c r="NI11" s="739"/>
      <c r="NJ11" s="739"/>
      <c r="NK11" s="739"/>
      <c r="NL11" s="739"/>
      <c r="NM11" s="739"/>
      <c r="NN11" s="739"/>
      <c r="NO11" s="739"/>
      <c r="NP11" s="739"/>
      <c r="NQ11" s="739"/>
      <c r="NR11" s="739"/>
      <c r="NS11" s="739"/>
      <c r="NT11" s="739"/>
      <c r="NU11" s="739"/>
      <c r="NV11" s="739"/>
      <c r="NW11" s="739"/>
      <c r="NX11" s="739"/>
      <c r="NY11" s="739"/>
      <c r="NZ11" s="739"/>
      <c r="OA11" s="739"/>
      <c r="OB11" s="739"/>
      <c r="OC11" s="739"/>
      <c r="OD11" s="739"/>
      <c r="OE11" s="739"/>
    </row>
    <row r="12" spans="1:412" s="740" customFormat="1" ht="37.5" customHeight="1" x14ac:dyDescent="0.25">
      <c r="A12" s="743">
        <v>1</v>
      </c>
      <c r="B12" s="799" t="s">
        <v>112</v>
      </c>
      <c r="C12" s="747">
        <f>'1 уровень'!C42</f>
        <v>200</v>
      </c>
      <c r="D12" s="747">
        <v>1548774</v>
      </c>
      <c r="E12" s="747">
        <f>'1 уровень'!D42</f>
        <v>150</v>
      </c>
      <c r="F12" s="747">
        <f t="shared" ref="F12:F41" si="0">D12/12*$B$6</f>
        <v>1161580.5</v>
      </c>
      <c r="G12" s="747">
        <f>'1 уровень'!E42</f>
        <v>129</v>
      </c>
      <c r="H12" s="748">
        <f t="shared" ref="H12:H77" si="1">G12/E12*100</f>
        <v>86</v>
      </c>
      <c r="I12" s="747">
        <f>'[4]1 уровень'!G42</f>
        <v>0</v>
      </c>
      <c r="J12" s="747"/>
      <c r="K12" s="748">
        <f t="shared" ref="K12:K27" si="2">I12/G12*100</f>
        <v>0</v>
      </c>
      <c r="L12" s="739"/>
      <c r="M12" s="739"/>
      <c r="N12" s="739"/>
      <c r="O12" s="739"/>
      <c r="P12" s="739"/>
      <c r="Q12" s="739"/>
      <c r="R12" s="739"/>
      <c r="S12" s="739"/>
      <c r="T12" s="739"/>
      <c r="U12" s="739"/>
      <c r="V12" s="739"/>
      <c r="W12" s="739"/>
      <c r="X12" s="739"/>
      <c r="Y12" s="739"/>
      <c r="Z12" s="739"/>
      <c r="AA12" s="739"/>
      <c r="AB12" s="739"/>
      <c r="AC12" s="739"/>
      <c r="AD12" s="739"/>
      <c r="AE12" s="739"/>
      <c r="AF12" s="739"/>
      <c r="AG12" s="739"/>
      <c r="AH12" s="739"/>
      <c r="AI12" s="739"/>
      <c r="AJ12" s="739"/>
      <c r="AK12" s="739"/>
      <c r="AL12" s="739"/>
      <c r="AM12" s="739"/>
      <c r="AN12" s="739"/>
      <c r="AO12" s="739"/>
      <c r="AP12" s="739"/>
      <c r="AQ12" s="739"/>
      <c r="AR12" s="739"/>
      <c r="AS12" s="739"/>
      <c r="AT12" s="739"/>
      <c r="AU12" s="739"/>
      <c r="AV12" s="739"/>
      <c r="AW12" s="739"/>
      <c r="AX12" s="739"/>
      <c r="AY12" s="739"/>
      <c r="AZ12" s="739"/>
      <c r="BA12" s="739"/>
      <c r="BB12" s="739"/>
      <c r="BC12" s="739"/>
      <c r="BD12" s="739"/>
      <c r="BE12" s="739"/>
      <c r="BF12" s="739"/>
      <c r="BG12" s="739"/>
      <c r="BH12" s="739"/>
      <c r="BI12" s="739"/>
      <c r="BJ12" s="739"/>
      <c r="BK12" s="739"/>
      <c r="BL12" s="739"/>
      <c r="BM12" s="739"/>
      <c r="BN12" s="739"/>
      <c r="BO12" s="739"/>
      <c r="BP12" s="739"/>
      <c r="BQ12" s="739"/>
      <c r="BR12" s="739"/>
      <c r="BS12" s="739"/>
      <c r="BT12" s="739"/>
      <c r="BU12" s="739"/>
      <c r="BV12" s="739"/>
      <c r="BW12" s="739"/>
      <c r="BX12" s="739"/>
      <c r="BY12" s="739"/>
      <c r="BZ12" s="739"/>
      <c r="CA12" s="739"/>
      <c r="CB12" s="739"/>
      <c r="CC12" s="739"/>
      <c r="CD12" s="739"/>
      <c r="CE12" s="739"/>
      <c r="CF12" s="739"/>
      <c r="CG12" s="739"/>
      <c r="CH12" s="739"/>
      <c r="CI12" s="739"/>
      <c r="CJ12" s="739"/>
      <c r="CK12" s="739"/>
      <c r="CL12" s="739"/>
      <c r="CM12" s="739"/>
      <c r="CN12" s="739"/>
      <c r="CO12" s="739"/>
      <c r="CP12" s="739"/>
      <c r="CQ12" s="739"/>
      <c r="CR12" s="739"/>
      <c r="CS12" s="739"/>
      <c r="CT12" s="739"/>
      <c r="CU12" s="739"/>
      <c r="CV12" s="739"/>
      <c r="CW12" s="739"/>
      <c r="CX12" s="739"/>
      <c r="CY12" s="739"/>
      <c r="CZ12" s="739"/>
      <c r="DA12" s="739"/>
      <c r="DB12" s="739"/>
      <c r="DC12" s="739"/>
      <c r="DD12" s="739"/>
      <c r="DE12" s="739"/>
      <c r="DF12" s="739"/>
      <c r="DG12" s="739"/>
      <c r="DH12" s="739"/>
      <c r="DI12" s="739"/>
      <c r="DJ12" s="739"/>
      <c r="DK12" s="739"/>
      <c r="DL12" s="739"/>
      <c r="DM12" s="739"/>
      <c r="DN12" s="739"/>
      <c r="DO12" s="739"/>
      <c r="DP12" s="739"/>
      <c r="DQ12" s="739"/>
      <c r="DR12" s="739"/>
      <c r="DS12" s="739"/>
      <c r="DT12" s="739"/>
      <c r="DU12" s="739"/>
      <c r="DV12" s="739"/>
      <c r="DW12" s="739"/>
      <c r="DX12" s="739"/>
      <c r="DY12" s="739"/>
      <c r="DZ12" s="739"/>
      <c r="EA12" s="739"/>
      <c r="EB12" s="739"/>
      <c r="EC12" s="739"/>
      <c r="ED12" s="739"/>
      <c r="EE12" s="739"/>
      <c r="EF12" s="739"/>
      <c r="EG12" s="739"/>
      <c r="EH12" s="739"/>
      <c r="EI12" s="739"/>
      <c r="EJ12" s="739"/>
      <c r="EK12" s="739"/>
      <c r="EL12" s="739"/>
      <c r="EM12" s="739"/>
      <c r="EN12" s="739"/>
      <c r="EO12" s="739"/>
      <c r="EP12" s="739"/>
      <c r="EQ12" s="739"/>
      <c r="ER12" s="739"/>
      <c r="ES12" s="739"/>
      <c r="ET12" s="739"/>
      <c r="EU12" s="739"/>
      <c r="EV12" s="739"/>
      <c r="EW12" s="739"/>
      <c r="EX12" s="739"/>
      <c r="EY12" s="739"/>
      <c r="EZ12" s="739"/>
      <c r="FA12" s="739"/>
      <c r="FB12" s="739"/>
      <c r="FC12" s="739"/>
      <c r="FD12" s="739"/>
      <c r="FE12" s="739"/>
      <c r="FF12" s="739"/>
      <c r="FG12" s="739"/>
      <c r="FH12" s="739"/>
      <c r="FI12" s="739"/>
      <c r="FJ12" s="739"/>
      <c r="FK12" s="739"/>
      <c r="FL12" s="739"/>
      <c r="FM12" s="739"/>
      <c r="FN12" s="739"/>
      <c r="FO12" s="739"/>
      <c r="FP12" s="739"/>
      <c r="FQ12" s="739"/>
      <c r="FR12" s="739"/>
      <c r="FS12" s="739"/>
      <c r="FT12" s="739"/>
      <c r="FU12" s="739"/>
      <c r="FV12" s="739"/>
      <c r="FW12" s="739"/>
      <c r="FX12" s="739"/>
      <c r="FY12" s="739"/>
      <c r="FZ12" s="739"/>
      <c r="GA12" s="739"/>
      <c r="GB12" s="739"/>
      <c r="GC12" s="739"/>
      <c r="GD12" s="739"/>
      <c r="GE12" s="739"/>
      <c r="GF12" s="739"/>
      <c r="GG12" s="739"/>
      <c r="GH12" s="739"/>
      <c r="GI12" s="739"/>
      <c r="GJ12" s="739"/>
      <c r="GK12" s="739"/>
      <c r="GL12" s="739"/>
      <c r="GM12" s="739"/>
      <c r="GN12" s="739"/>
      <c r="GO12" s="739"/>
      <c r="GP12" s="739"/>
      <c r="GQ12" s="739"/>
      <c r="GR12" s="739"/>
      <c r="GS12" s="739"/>
      <c r="GT12" s="739"/>
      <c r="GU12" s="739"/>
      <c r="GV12" s="739"/>
      <c r="GW12" s="739"/>
      <c r="GX12" s="739"/>
      <c r="GY12" s="739"/>
      <c r="GZ12" s="739"/>
      <c r="HA12" s="739"/>
      <c r="HB12" s="739"/>
      <c r="HC12" s="739"/>
      <c r="HD12" s="739"/>
      <c r="HE12" s="739"/>
      <c r="HF12" s="739"/>
      <c r="HG12" s="739"/>
      <c r="HH12" s="739"/>
      <c r="HI12" s="739"/>
      <c r="HJ12" s="739"/>
      <c r="HK12" s="739"/>
      <c r="HL12" s="739"/>
      <c r="HM12" s="739"/>
      <c r="HN12" s="739"/>
      <c r="HO12" s="739"/>
      <c r="HP12" s="739"/>
      <c r="HQ12" s="739"/>
      <c r="HR12" s="739"/>
      <c r="HS12" s="739"/>
      <c r="HT12" s="739"/>
      <c r="HU12" s="739"/>
      <c r="HV12" s="739"/>
      <c r="HW12" s="739"/>
      <c r="HX12" s="739"/>
      <c r="HY12" s="739"/>
      <c r="HZ12" s="739"/>
      <c r="IA12" s="739"/>
      <c r="IB12" s="739"/>
      <c r="IC12" s="739"/>
      <c r="ID12" s="739"/>
      <c r="IE12" s="739"/>
      <c r="IF12" s="739"/>
      <c r="IG12" s="739"/>
      <c r="IH12" s="739"/>
      <c r="II12" s="739"/>
      <c r="IJ12" s="739"/>
      <c r="IK12" s="739"/>
      <c r="IL12" s="739"/>
      <c r="IM12" s="739"/>
      <c r="IN12" s="739"/>
      <c r="IO12" s="739"/>
      <c r="IP12" s="739"/>
      <c r="IQ12" s="739"/>
      <c r="IR12" s="739"/>
      <c r="IS12" s="739"/>
      <c r="IT12" s="739"/>
      <c r="IU12" s="739"/>
      <c r="IV12" s="739"/>
      <c r="IW12" s="739"/>
      <c r="IX12" s="739"/>
      <c r="IY12" s="739"/>
      <c r="IZ12" s="739"/>
      <c r="JA12" s="739"/>
      <c r="JB12" s="739"/>
      <c r="JC12" s="739"/>
      <c r="JD12" s="739"/>
      <c r="JE12" s="739"/>
      <c r="JF12" s="739"/>
      <c r="JG12" s="739"/>
      <c r="JH12" s="739"/>
      <c r="JI12" s="739"/>
      <c r="JJ12" s="739"/>
      <c r="JK12" s="739"/>
      <c r="JL12" s="739"/>
      <c r="JM12" s="739"/>
      <c r="JN12" s="739"/>
      <c r="JO12" s="739"/>
      <c r="JP12" s="739"/>
      <c r="JQ12" s="739"/>
      <c r="JR12" s="739"/>
      <c r="JS12" s="739"/>
      <c r="JT12" s="739"/>
      <c r="JU12" s="739"/>
      <c r="JV12" s="739"/>
      <c r="JW12" s="739"/>
      <c r="JX12" s="739"/>
      <c r="JY12" s="739"/>
      <c r="JZ12" s="739"/>
      <c r="KA12" s="739"/>
      <c r="KB12" s="739"/>
      <c r="KC12" s="739"/>
      <c r="KD12" s="739"/>
      <c r="KE12" s="739"/>
      <c r="KF12" s="739"/>
      <c r="KG12" s="739"/>
      <c r="KH12" s="739"/>
      <c r="KI12" s="739"/>
      <c r="KJ12" s="739"/>
      <c r="KK12" s="739"/>
      <c r="KL12" s="739"/>
      <c r="KM12" s="739"/>
      <c r="KN12" s="739"/>
      <c r="KO12" s="739"/>
      <c r="KP12" s="739"/>
      <c r="KQ12" s="739"/>
      <c r="KR12" s="739"/>
      <c r="KS12" s="739"/>
      <c r="KT12" s="739"/>
      <c r="KU12" s="739"/>
      <c r="KV12" s="739"/>
      <c r="KW12" s="739"/>
      <c r="KX12" s="739"/>
      <c r="KY12" s="739"/>
      <c r="KZ12" s="739"/>
      <c r="LA12" s="739"/>
      <c r="LB12" s="739"/>
      <c r="LC12" s="739"/>
      <c r="LD12" s="739"/>
      <c r="LE12" s="739"/>
      <c r="LF12" s="739"/>
      <c r="LG12" s="739"/>
      <c r="LH12" s="739"/>
      <c r="LI12" s="739"/>
      <c r="LJ12" s="739"/>
      <c r="LK12" s="739"/>
      <c r="LL12" s="739"/>
      <c r="LM12" s="739"/>
      <c r="LN12" s="739"/>
      <c r="LO12" s="739"/>
      <c r="LP12" s="739"/>
      <c r="LQ12" s="739"/>
      <c r="LR12" s="739"/>
      <c r="LS12" s="739"/>
      <c r="LT12" s="739"/>
      <c r="LU12" s="739"/>
      <c r="LV12" s="739"/>
      <c r="LW12" s="739"/>
      <c r="LX12" s="739"/>
      <c r="LY12" s="739"/>
      <c r="LZ12" s="739"/>
      <c r="MA12" s="739"/>
      <c r="MB12" s="739"/>
      <c r="MC12" s="739"/>
      <c r="MD12" s="739"/>
      <c r="ME12" s="739"/>
      <c r="MF12" s="739"/>
      <c r="MG12" s="739"/>
      <c r="MH12" s="739"/>
      <c r="MI12" s="739"/>
      <c r="MJ12" s="739"/>
      <c r="MK12" s="739"/>
      <c r="ML12" s="739"/>
      <c r="MM12" s="739"/>
      <c r="MN12" s="739"/>
      <c r="MO12" s="739"/>
      <c r="MP12" s="739"/>
      <c r="MQ12" s="739"/>
      <c r="MR12" s="739"/>
      <c r="MS12" s="739"/>
      <c r="MT12" s="739"/>
      <c r="MU12" s="739"/>
      <c r="MV12" s="739"/>
      <c r="MW12" s="739"/>
      <c r="MX12" s="739"/>
      <c r="MY12" s="739"/>
      <c r="MZ12" s="739"/>
      <c r="NA12" s="739"/>
      <c r="NB12" s="739"/>
      <c r="NC12" s="739"/>
      <c r="ND12" s="739"/>
      <c r="NE12" s="739"/>
      <c r="NF12" s="739"/>
      <c r="NG12" s="739"/>
      <c r="NH12" s="739"/>
      <c r="NI12" s="739"/>
      <c r="NJ12" s="739"/>
      <c r="NK12" s="739"/>
      <c r="NL12" s="739"/>
      <c r="NM12" s="739"/>
      <c r="NN12" s="739"/>
      <c r="NO12" s="739"/>
      <c r="NP12" s="739"/>
      <c r="NQ12" s="739"/>
      <c r="NR12" s="739"/>
      <c r="NS12" s="739"/>
      <c r="NT12" s="739"/>
      <c r="NU12" s="739"/>
      <c r="NV12" s="739"/>
      <c r="NW12" s="739"/>
      <c r="NX12" s="739"/>
      <c r="NY12" s="739"/>
      <c r="NZ12" s="739"/>
      <c r="OA12" s="739"/>
      <c r="OB12" s="739"/>
      <c r="OC12" s="739"/>
      <c r="OD12" s="739"/>
      <c r="OE12" s="739"/>
    </row>
    <row r="13" spans="1:412" s="740" customFormat="1" ht="36" customHeight="1" x14ac:dyDescent="0.25">
      <c r="A13" s="743">
        <v>1</v>
      </c>
      <c r="B13" s="798" t="s">
        <v>85</v>
      </c>
      <c r="C13" s="747">
        <f>'1 уровень'!C43</f>
        <v>2100</v>
      </c>
      <c r="D13" s="747">
        <v>2214954</v>
      </c>
      <c r="E13" s="747">
        <f>'1 уровень'!D43</f>
        <v>1575</v>
      </c>
      <c r="F13" s="747">
        <f t="shared" si="0"/>
        <v>1661215.5</v>
      </c>
      <c r="G13" s="747">
        <f>'1 уровень'!E43</f>
        <v>690</v>
      </c>
      <c r="H13" s="748">
        <f t="shared" si="1"/>
        <v>43.80952380952381</v>
      </c>
      <c r="I13" s="747">
        <f>'[4]1 уровень'!G43</f>
        <v>0</v>
      </c>
      <c r="J13" s="747"/>
      <c r="K13" s="748">
        <f t="shared" si="2"/>
        <v>0</v>
      </c>
      <c r="L13" s="739"/>
      <c r="M13" s="739"/>
      <c r="N13" s="739"/>
      <c r="O13" s="739"/>
      <c r="P13" s="739"/>
      <c r="Q13" s="739"/>
      <c r="R13" s="739"/>
      <c r="S13" s="739"/>
      <c r="T13" s="739"/>
      <c r="U13" s="739"/>
      <c r="V13" s="739"/>
      <c r="W13" s="739"/>
      <c r="X13" s="739"/>
      <c r="Y13" s="739"/>
      <c r="Z13" s="739"/>
      <c r="AA13" s="739"/>
      <c r="AB13" s="739"/>
      <c r="AC13" s="739"/>
      <c r="AD13" s="739"/>
      <c r="AE13" s="739"/>
      <c r="AF13" s="739"/>
      <c r="AG13" s="739"/>
      <c r="AH13" s="739"/>
      <c r="AI13" s="739"/>
      <c r="AJ13" s="739"/>
      <c r="AK13" s="739"/>
      <c r="AL13" s="739"/>
      <c r="AM13" s="739"/>
      <c r="AN13" s="739"/>
      <c r="AO13" s="739"/>
      <c r="AP13" s="739"/>
      <c r="AQ13" s="739"/>
      <c r="AR13" s="739"/>
      <c r="AS13" s="739"/>
      <c r="AT13" s="739"/>
      <c r="AU13" s="739"/>
      <c r="AV13" s="739"/>
      <c r="AW13" s="739"/>
      <c r="AX13" s="739"/>
      <c r="AY13" s="739"/>
      <c r="AZ13" s="739"/>
      <c r="BA13" s="739"/>
      <c r="BB13" s="739"/>
      <c r="BC13" s="739"/>
      <c r="BD13" s="739"/>
      <c r="BE13" s="739"/>
      <c r="BF13" s="739"/>
      <c r="BG13" s="739"/>
      <c r="BH13" s="739"/>
      <c r="BI13" s="739"/>
      <c r="BJ13" s="739"/>
      <c r="BK13" s="739"/>
      <c r="BL13" s="739"/>
      <c r="BM13" s="739"/>
      <c r="BN13" s="739"/>
      <c r="BO13" s="739"/>
      <c r="BP13" s="739"/>
      <c r="BQ13" s="739"/>
      <c r="BR13" s="739"/>
      <c r="BS13" s="739"/>
      <c r="BT13" s="739"/>
      <c r="BU13" s="739"/>
      <c r="BV13" s="739"/>
      <c r="BW13" s="739"/>
      <c r="BX13" s="739"/>
      <c r="BY13" s="739"/>
      <c r="BZ13" s="739"/>
      <c r="CA13" s="739"/>
      <c r="CB13" s="739"/>
      <c r="CC13" s="739"/>
      <c r="CD13" s="739"/>
      <c r="CE13" s="739"/>
      <c r="CF13" s="739"/>
      <c r="CG13" s="739"/>
      <c r="CH13" s="739"/>
      <c r="CI13" s="739"/>
      <c r="CJ13" s="739"/>
      <c r="CK13" s="739"/>
      <c r="CL13" s="739"/>
      <c r="CM13" s="739"/>
      <c r="CN13" s="739"/>
      <c r="CO13" s="739"/>
      <c r="CP13" s="739"/>
      <c r="CQ13" s="739"/>
      <c r="CR13" s="739"/>
      <c r="CS13" s="739"/>
      <c r="CT13" s="739"/>
      <c r="CU13" s="739"/>
      <c r="CV13" s="739"/>
      <c r="CW13" s="739"/>
      <c r="CX13" s="739"/>
      <c r="CY13" s="739"/>
      <c r="CZ13" s="739"/>
      <c r="DA13" s="739"/>
      <c r="DB13" s="739"/>
      <c r="DC13" s="739"/>
      <c r="DD13" s="739"/>
      <c r="DE13" s="739"/>
      <c r="DF13" s="739"/>
      <c r="DG13" s="739"/>
      <c r="DH13" s="739"/>
      <c r="DI13" s="739"/>
      <c r="DJ13" s="739"/>
      <c r="DK13" s="739"/>
      <c r="DL13" s="739"/>
      <c r="DM13" s="739"/>
      <c r="DN13" s="739"/>
      <c r="DO13" s="739"/>
      <c r="DP13" s="739"/>
      <c r="DQ13" s="739"/>
      <c r="DR13" s="739"/>
      <c r="DS13" s="739"/>
      <c r="DT13" s="739"/>
      <c r="DU13" s="739"/>
      <c r="DV13" s="739"/>
      <c r="DW13" s="739"/>
      <c r="DX13" s="739"/>
      <c r="DY13" s="739"/>
      <c r="DZ13" s="739"/>
      <c r="EA13" s="739"/>
      <c r="EB13" s="739"/>
      <c r="EC13" s="739"/>
      <c r="ED13" s="739"/>
      <c r="EE13" s="739"/>
      <c r="EF13" s="739"/>
      <c r="EG13" s="739"/>
      <c r="EH13" s="739"/>
      <c r="EI13" s="739"/>
      <c r="EJ13" s="739"/>
      <c r="EK13" s="739"/>
      <c r="EL13" s="739"/>
      <c r="EM13" s="739"/>
      <c r="EN13" s="739"/>
      <c r="EO13" s="739"/>
      <c r="EP13" s="739"/>
      <c r="EQ13" s="739"/>
      <c r="ER13" s="739"/>
      <c r="ES13" s="739"/>
      <c r="ET13" s="739"/>
      <c r="EU13" s="739"/>
      <c r="EV13" s="739"/>
      <c r="EW13" s="739"/>
      <c r="EX13" s="739"/>
      <c r="EY13" s="739"/>
      <c r="EZ13" s="739"/>
      <c r="FA13" s="739"/>
      <c r="FB13" s="739"/>
      <c r="FC13" s="739"/>
      <c r="FD13" s="739"/>
      <c r="FE13" s="739"/>
      <c r="FF13" s="739"/>
      <c r="FG13" s="739"/>
      <c r="FH13" s="739"/>
      <c r="FI13" s="739"/>
      <c r="FJ13" s="739"/>
      <c r="FK13" s="739"/>
      <c r="FL13" s="739"/>
      <c r="FM13" s="739"/>
      <c r="FN13" s="739"/>
      <c r="FO13" s="739"/>
      <c r="FP13" s="739"/>
      <c r="FQ13" s="739"/>
      <c r="FR13" s="739"/>
      <c r="FS13" s="739"/>
      <c r="FT13" s="739"/>
      <c r="FU13" s="739"/>
      <c r="FV13" s="739"/>
      <c r="FW13" s="739"/>
      <c r="FX13" s="739"/>
      <c r="FY13" s="739"/>
      <c r="FZ13" s="739"/>
      <c r="GA13" s="739"/>
      <c r="GB13" s="739"/>
      <c r="GC13" s="739"/>
      <c r="GD13" s="739"/>
      <c r="GE13" s="739"/>
      <c r="GF13" s="739"/>
      <c r="GG13" s="739"/>
      <c r="GH13" s="739"/>
      <c r="GI13" s="739"/>
      <c r="GJ13" s="739"/>
      <c r="GK13" s="739"/>
      <c r="GL13" s="739"/>
      <c r="GM13" s="739"/>
      <c r="GN13" s="739"/>
      <c r="GO13" s="739"/>
      <c r="GP13" s="739"/>
      <c r="GQ13" s="739"/>
      <c r="GR13" s="739"/>
      <c r="GS13" s="739"/>
      <c r="GT13" s="739"/>
      <c r="GU13" s="739"/>
      <c r="GV13" s="739"/>
      <c r="GW13" s="739"/>
      <c r="GX13" s="739"/>
      <c r="GY13" s="739"/>
      <c r="GZ13" s="739"/>
      <c r="HA13" s="739"/>
      <c r="HB13" s="739"/>
      <c r="HC13" s="739"/>
      <c r="HD13" s="739"/>
      <c r="HE13" s="739"/>
      <c r="HF13" s="739"/>
      <c r="HG13" s="739"/>
      <c r="HH13" s="739"/>
      <c r="HI13" s="739"/>
      <c r="HJ13" s="739"/>
      <c r="HK13" s="739"/>
      <c r="HL13" s="739"/>
      <c r="HM13" s="739"/>
      <c r="HN13" s="739"/>
      <c r="HO13" s="739"/>
      <c r="HP13" s="739"/>
      <c r="HQ13" s="739"/>
      <c r="HR13" s="739"/>
      <c r="HS13" s="739"/>
      <c r="HT13" s="739"/>
      <c r="HU13" s="739"/>
      <c r="HV13" s="739"/>
      <c r="HW13" s="739"/>
      <c r="HX13" s="739"/>
      <c r="HY13" s="739"/>
      <c r="HZ13" s="739"/>
      <c r="IA13" s="739"/>
      <c r="IB13" s="739"/>
      <c r="IC13" s="739"/>
      <c r="ID13" s="739"/>
      <c r="IE13" s="739"/>
      <c r="IF13" s="739"/>
      <c r="IG13" s="739"/>
      <c r="IH13" s="739"/>
      <c r="II13" s="739"/>
      <c r="IJ13" s="739"/>
      <c r="IK13" s="739"/>
      <c r="IL13" s="739"/>
      <c r="IM13" s="739"/>
      <c r="IN13" s="739"/>
      <c r="IO13" s="739"/>
      <c r="IP13" s="739"/>
      <c r="IQ13" s="739"/>
      <c r="IR13" s="739"/>
      <c r="IS13" s="739"/>
      <c r="IT13" s="739"/>
      <c r="IU13" s="739"/>
      <c r="IV13" s="739"/>
      <c r="IW13" s="739"/>
      <c r="IX13" s="739"/>
      <c r="IY13" s="739"/>
      <c r="IZ13" s="739"/>
      <c r="JA13" s="739"/>
      <c r="JB13" s="739"/>
      <c r="JC13" s="739"/>
      <c r="JD13" s="739"/>
      <c r="JE13" s="739"/>
      <c r="JF13" s="739"/>
      <c r="JG13" s="739"/>
      <c r="JH13" s="739"/>
      <c r="JI13" s="739"/>
      <c r="JJ13" s="739"/>
      <c r="JK13" s="739"/>
      <c r="JL13" s="739"/>
      <c r="JM13" s="739"/>
      <c r="JN13" s="739"/>
      <c r="JO13" s="739"/>
      <c r="JP13" s="739"/>
      <c r="JQ13" s="739"/>
      <c r="JR13" s="739"/>
      <c r="JS13" s="739"/>
      <c r="JT13" s="739"/>
      <c r="JU13" s="739"/>
      <c r="JV13" s="739"/>
      <c r="JW13" s="739"/>
      <c r="JX13" s="739"/>
      <c r="JY13" s="739"/>
      <c r="JZ13" s="739"/>
      <c r="KA13" s="739"/>
      <c r="KB13" s="739"/>
      <c r="KC13" s="739"/>
      <c r="KD13" s="739"/>
      <c r="KE13" s="739"/>
      <c r="KF13" s="739"/>
      <c r="KG13" s="739"/>
      <c r="KH13" s="739"/>
      <c r="KI13" s="739"/>
      <c r="KJ13" s="739"/>
      <c r="KK13" s="739"/>
      <c r="KL13" s="739"/>
      <c r="KM13" s="739"/>
      <c r="KN13" s="739"/>
      <c r="KO13" s="739"/>
      <c r="KP13" s="739"/>
      <c r="KQ13" s="739"/>
      <c r="KR13" s="739"/>
      <c r="KS13" s="739"/>
      <c r="KT13" s="739"/>
      <c r="KU13" s="739"/>
      <c r="KV13" s="739"/>
      <c r="KW13" s="739"/>
      <c r="KX13" s="739"/>
      <c r="KY13" s="739"/>
      <c r="KZ13" s="739"/>
      <c r="LA13" s="739"/>
      <c r="LB13" s="739"/>
      <c r="LC13" s="739"/>
      <c r="LD13" s="739"/>
      <c r="LE13" s="739"/>
      <c r="LF13" s="739"/>
      <c r="LG13" s="739"/>
      <c r="LH13" s="739"/>
      <c r="LI13" s="739"/>
      <c r="LJ13" s="739"/>
      <c r="LK13" s="739"/>
      <c r="LL13" s="739"/>
      <c r="LM13" s="739"/>
      <c r="LN13" s="739"/>
      <c r="LO13" s="739"/>
      <c r="LP13" s="739"/>
      <c r="LQ13" s="739"/>
      <c r="LR13" s="739"/>
      <c r="LS13" s="739"/>
      <c r="LT13" s="739"/>
      <c r="LU13" s="739"/>
      <c r="LV13" s="739"/>
      <c r="LW13" s="739"/>
      <c r="LX13" s="739"/>
      <c r="LY13" s="739"/>
      <c r="LZ13" s="739"/>
      <c r="MA13" s="739"/>
      <c r="MB13" s="739"/>
      <c r="MC13" s="739"/>
      <c r="MD13" s="739"/>
      <c r="ME13" s="739"/>
      <c r="MF13" s="739"/>
      <c r="MG13" s="739"/>
      <c r="MH13" s="739"/>
      <c r="MI13" s="739"/>
      <c r="MJ13" s="739"/>
      <c r="MK13" s="739"/>
      <c r="ML13" s="739"/>
      <c r="MM13" s="739"/>
      <c r="MN13" s="739"/>
      <c r="MO13" s="739"/>
      <c r="MP13" s="739"/>
      <c r="MQ13" s="739"/>
      <c r="MR13" s="739"/>
      <c r="MS13" s="739"/>
      <c r="MT13" s="739"/>
      <c r="MU13" s="739"/>
      <c r="MV13" s="739"/>
      <c r="MW13" s="739"/>
      <c r="MX13" s="739"/>
      <c r="MY13" s="739"/>
      <c r="MZ13" s="739"/>
      <c r="NA13" s="739"/>
      <c r="NB13" s="739"/>
      <c r="NC13" s="739"/>
      <c r="ND13" s="739"/>
      <c r="NE13" s="739"/>
      <c r="NF13" s="739"/>
      <c r="NG13" s="739"/>
      <c r="NH13" s="739"/>
      <c r="NI13" s="739"/>
      <c r="NJ13" s="739"/>
      <c r="NK13" s="739"/>
      <c r="NL13" s="739"/>
      <c r="NM13" s="739"/>
      <c r="NN13" s="739"/>
      <c r="NO13" s="739"/>
      <c r="NP13" s="739"/>
      <c r="NQ13" s="739"/>
      <c r="NR13" s="739"/>
      <c r="NS13" s="739"/>
      <c r="NT13" s="739"/>
      <c r="NU13" s="739"/>
      <c r="NV13" s="739"/>
      <c r="NW13" s="739"/>
      <c r="NX13" s="739"/>
      <c r="NY13" s="739"/>
      <c r="NZ13" s="739"/>
      <c r="OA13" s="739"/>
      <c r="OB13" s="739"/>
      <c r="OC13" s="739"/>
      <c r="OD13" s="739"/>
      <c r="OE13" s="739"/>
    </row>
    <row r="14" spans="1:412" s="740" customFormat="1" ht="30.75" customHeight="1" x14ac:dyDescent="0.25">
      <c r="A14" s="743">
        <v>1</v>
      </c>
      <c r="B14" s="798" t="s">
        <v>95</v>
      </c>
      <c r="C14" s="747">
        <f>'1 уровень'!C44</f>
        <v>167</v>
      </c>
      <c r="D14" s="747">
        <v>1010969.57</v>
      </c>
      <c r="E14" s="747">
        <f>'1 уровень'!D44</f>
        <v>125</v>
      </c>
      <c r="F14" s="747">
        <f t="shared" si="0"/>
        <v>758227.17749999987</v>
      </c>
      <c r="G14" s="747">
        <f>'1 уровень'!E44</f>
        <v>48</v>
      </c>
      <c r="H14" s="748">
        <f t="shared" si="1"/>
        <v>38.4</v>
      </c>
      <c r="I14" s="747">
        <f>'[4]1 уровень'!G44</f>
        <v>0</v>
      </c>
      <c r="J14" s="747"/>
      <c r="K14" s="748">
        <f t="shared" si="2"/>
        <v>0</v>
      </c>
      <c r="L14" s="739"/>
      <c r="M14" s="739"/>
      <c r="N14" s="739"/>
      <c r="O14" s="739"/>
      <c r="P14" s="739"/>
      <c r="Q14" s="739"/>
      <c r="R14" s="739"/>
      <c r="S14" s="739"/>
      <c r="T14" s="739"/>
      <c r="U14" s="739"/>
      <c r="V14" s="739"/>
      <c r="W14" s="739"/>
      <c r="X14" s="739"/>
      <c r="Y14" s="739"/>
      <c r="Z14" s="739"/>
      <c r="AA14" s="739"/>
      <c r="AB14" s="739"/>
      <c r="AC14" s="739"/>
      <c r="AD14" s="739"/>
      <c r="AE14" s="739"/>
      <c r="AF14" s="739"/>
      <c r="AG14" s="739"/>
      <c r="AH14" s="739"/>
      <c r="AI14" s="739"/>
      <c r="AJ14" s="739"/>
      <c r="AK14" s="739"/>
      <c r="AL14" s="739"/>
      <c r="AM14" s="739"/>
      <c r="AN14" s="739"/>
      <c r="AO14" s="739"/>
      <c r="AP14" s="739"/>
      <c r="AQ14" s="739"/>
      <c r="AR14" s="739"/>
      <c r="AS14" s="739"/>
      <c r="AT14" s="739"/>
      <c r="AU14" s="739"/>
      <c r="AV14" s="739"/>
      <c r="AW14" s="739"/>
      <c r="AX14" s="739"/>
      <c r="AY14" s="739"/>
      <c r="AZ14" s="739"/>
      <c r="BA14" s="739"/>
      <c r="BB14" s="739"/>
      <c r="BC14" s="739"/>
      <c r="BD14" s="739"/>
      <c r="BE14" s="739"/>
      <c r="BF14" s="739"/>
      <c r="BG14" s="739"/>
      <c r="BH14" s="739"/>
      <c r="BI14" s="739"/>
      <c r="BJ14" s="739"/>
      <c r="BK14" s="739"/>
      <c r="BL14" s="739"/>
      <c r="BM14" s="739"/>
      <c r="BN14" s="739"/>
      <c r="BO14" s="739"/>
      <c r="BP14" s="739"/>
      <c r="BQ14" s="739"/>
      <c r="BR14" s="739"/>
      <c r="BS14" s="739"/>
      <c r="BT14" s="739"/>
      <c r="BU14" s="739"/>
      <c r="BV14" s="739"/>
      <c r="BW14" s="739"/>
      <c r="BX14" s="739"/>
      <c r="BY14" s="739"/>
      <c r="BZ14" s="739"/>
      <c r="CA14" s="739"/>
      <c r="CB14" s="739"/>
      <c r="CC14" s="739"/>
      <c r="CD14" s="739"/>
      <c r="CE14" s="739"/>
      <c r="CF14" s="739"/>
      <c r="CG14" s="739"/>
      <c r="CH14" s="739"/>
      <c r="CI14" s="739"/>
      <c r="CJ14" s="739"/>
      <c r="CK14" s="739"/>
      <c r="CL14" s="739"/>
      <c r="CM14" s="739"/>
      <c r="CN14" s="739"/>
      <c r="CO14" s="739"/>
      <c r="CP14" s="739"/>
      <c r="CQ14" s="739"/>
      <c r="CR14" s="739"/>
      <c r="CS14" s="739"/>
      <c r="CT14" s="739"/>
      <c r="CU14" s="739"/>
      <c r="CV14" s="739"/>
      <c r="CW14" s="739"/>
      <c r="CX14" s="739"/>
      <c r="CY14" s="739"/>
      <c r="CZ14" s="739"/>
      <c r="DA14" s="739"/>
      <c r="DB14" s="739"/>
      <c r="DC14" s="739"/>
      <c r="DD14" s="739"/>
      <c r="DE14" s="739"/>
      <c r="DF14" s="739"/>
      <c r="DG14" s="739"/>
      <c r="DH14" s="739"/>
      <c r="DI14" s="739"/>
      <c r="DJ14" s="739"/>
      <c r="DK14" s="739"/>
      <c r="DL14" s="739"/>
      <c r="DM14" s="739"/>
      <c r="DN14" s="739"/>
      <c r="DO14" s="739"/>
      <c r="DP14" s="739"/>
      <c r="DQ14" s="739"/>
      <c r="DR14" s="739"/>
      <c r="DS14" s="739"/>
      <c r="DT14" s="739"/>
      <c r="DU14" s="739"/>
      <c r="DV14" s="739"/>
      <c r="DW14" s="739"/>
      <c r="DX14" s="739"/>
      <c r="DY14" s="739"/>
      <c r="DZ14" s="739"/>
      <c r="EA14" s="739"/>
      <c r="EB14" s="739"/>
      <c r="EC14" s="739"/>
      <c r="ED14" s="739"/>
      <c r="EE14" s="739"/>
      <c r="EF14" s="739"/>
      <c r="EG14" s="739"/>
      <c r="EH14" s="739"/>
      <c r="EI14" s="739"/>
      <c r="EJ14" s="739"/>
      <c r="EK14" s="739"/>
      <c r="EL14" s="739"/>
      <c r="EM14" s="739"/>
      <c r="EN14" s="739"/>
      <c r="EO14" s="739"/>
      <c r="EP14" s="739"/>
      <c r="EQ14" s="739"/>
      <c r="ER14" s="739"/>
      <c r="ES14" s="739"/>
      <c r="ET14" s="739"/>
      <c r="EU14" s="739"/>
      <c r="EV14" s="739"/>
      <c r="EW14" s="739"/>
      <c r="EX14" s="739"/>
      <c r="EY14" s="739"/>
      <c r="EZ14" s="739"/>
      <c r="FA14" s="739"/>
      <c r="FB14" s="739"/>
      <c r="FC14" s="739"/>
      <c r="FD14" s="739"/>
      <c r="FE14" s="739"/>
      <c r="FF14" s="739"/>
      <c r="FG14" s="739"/>
      <c r="FH14" s="739"/>
      <c r="FI14" s="739"/>
      <c r="FJ14" s="739"/>
      <c r="FK14" s="739"/>
      <c r="FL14" s="739"/>
      <c r="FM14" s="739"/>
      <c r="FN14" s="739"/>
      <c r="FO14" s="739"/>
      <c r="FP14" s="739"/>
      <c r="FQ14" s="739"/>
      <c r="FR14" s="739"/>
      <c r="FS14" s="739"/>
      <c r="FT14" s="739"/>
      <c r="FU14" s="739"/>
      <c r="FV14" s="739"/>
      <c r="FW14" s="739"/>
      <c r="FX14" s="739"/>
      <c r="FY14" s="739"/>
      <c r="FZ14" s="739"/>
      <c r="GA14" s="739"/>
      <c r="GB14" s="739"/>
      <c r="GC14" s="739"/>
      <c r="GD14" s="739"/>
      <c r="GE14" s="739"/>
      <c r="GF14" s="739"/>
      <c r="GG14" s="739"/>
      <c r="GH14" s="739"/>
      <c r="GI14" s="739"/>
      <c r="GJ14" s="739"/>
      <c r="GK14" s="739"/>
      <c r="GL14" s="739"/>
      <c r="GM14" s="739"/>
      <c r="GN14" s="739"/>
      <c r="GO14" s="739"/>
      <c r="GP14" s="739"/>
      <c r="GQ14" s="739"/>
      <c r="GR14" s="739"/>
      <c r="GS14" s="739"/>
      <c r="GT14" s="739"/>
      <c r="GU14" s="739"/>
      <c r="GV14" s="739"/>
      <c r="GW14" s="739"/>
      <c r="GX14" s="739"/>
      <c r="GY14" s="739"/>
      <c r="GZ14" s="739"/>
      <c r="HA14" s="739"/>
      <c r="HB14" s="739"/>
      <c r="HC14" s="739"/>
      <c r="HD14" s="739"/>
      <c r="HE14" s="739"/>
      <c r="HF14" s="739"/>
      <c r="HG14" s="739"/>
      <c r="HH14" s="739"/>
      <c r="HI14" s="739"/>
      <c r="HJ14" s="739"/>
      <c r="HK14" s="739"/>
      <c r="HL14" s="739"/>
      <c r="HM14" s="739"/>
      <c r="HN14" s="739"/>
      <c r="HO14" s="739"/>
      <c r="HP14" s="739"/>
      <c r="HQ14" s="739"/>
      <c r="HR14" s="739"/>
      <c r="HS14" s="739"/>
      <c r="HT14" s="739"/>
      <c r="HU14" s="739"/>
      <c r="HV14" s="739"/>
      <c r="HW14" s="739"/>
      <c r="HX14" s="739"/>
      <c r="HY14" s="739"/>
      <c r="HZ14" s="739"/>
      <c r="IA14" s="739"/>
      <c r="IB14" s="739"/>
      <c r="IC14" s="739"/>
      <c r="ID14" s="739"/>
      <c r="IE14" s="739"/>
      <c r="IF14" s="739"/>
      <c r="IG14" s="739"/>
      <c r="IH14" s="739"/>
      <c r="II14" s="739"/>
      <c r="IJ14" s="739"/>
      <c r="IK14" s="739"/>
      <c r="IL14" s="739"/>
      <c r="IM14" s="739"/>
      <c r="IN14" s="739"/>
      <c r="IO14" s="739"/>
      <c r="IP14" s="739"/>
      <c r="IQ14" s="739"/>
      <c r="IR14" s="739"/>
      <c r="IS14" s="739"/>
      <c r="IT14" s="739"/>
      <c r="IU14" s="739"/>
      <c r="IV14" s="739"/>
      <c r="IW14" s="739"/>
      <c r="IX14" s="739"/>
      <c r="IY14" s="739"/>
      <c r="IZ14" s="739"/>
      <c r="JA14" s="739"/>
      <c r="JB14" s="739"/>
      <c r="JC14" s="739"/>
      <c r="JD14" s="739"/>
      <c r="JE14" s="739"/>
      <c r="JF14" s="739"/>
      <c r="JG14" s="739"/>
      <c r="JH14" s="739"/>
      <c r="JI14" s="739"/>
      <c r="JJ14" s="739"/>
      <c r="JK14" s="739"/>
      <c r="JL14" s="739"/>
      <c r="JM14" s="739"/>
      <c r="JN14" s="739"/>
      <c r="JO14" s="739"/>
      <c r="JP14" s="739"/>
      <c r="JQ14" s="739"/>
      <c r="JR14" s="739"/>
      <c r="JS14" s="739"/>
      <c r="JT14" s="739"/>
      <c r="JU14" s="739"/>
      <c r="JV14" s="739"/>
      <c r="JW14" s="739"/>
      <c r="JX14" s="739"/>
      <c r="JY14" s="739"/>
      <c r="JZ14" s="739"/>
      <c r="KA14" s="739"/>
      <c r="KB14" s="739"/>
      <c r="KC14" s="739"/>
      <c r="KD14" s="739"/>
      <c r="KE14" s="739"/>
      <c r="KF14" s="739"/>
      <c r="KG14" s="739"/>
      <c r="KH14" s="739"/>
      <c r="KI14" s="739"/>
      <c r="KJ14" s="739"/>
      <c r="KK14" s="739"/>
      <c r="KL14" s="739"/>
      <c r="KM14" s="739"/>
      <c r="KN14" s="739"/>
      <c r="KO14" s="739"/>
      <c r="KP14" s="739"/>
      <c r="KQ14" s="739"/>
      <c r="KR14" s="739"/>
      <c r="KS14" s="739"/>
      <c r="KT14" s="739"/>
      <c r="KU14" s="739"/>
      <c r="KV14" s="739"/>
      <c r="KW14" s="739"/>
      <c r="KX14" s="739"/>
      <c r="KY14" s="739"/>
      <c r="KZ14" s="739"/>
      <c r="LA14" s="739"/>
      <c r="LB14" s="739"/>
      <c r="LC14" s="739"/>
      <c r="LD14" s="739"/>
      <c r="LE14" s="739"/>
      <c r="LF14" s="739"/>
      <c r="LG14" s="739"/>
      <c r="LH14" s="739"/>
      <c r="LI14" s="739"/>
      <c r="LJ14" s="739"/>
      <c r="LK14" s="739"/>
      <c r="LL14" s="739"/>
      <c r="LM14" s="739"/>
      <c r="LN14" s="739"/>
      <c r="LO14" s="739"/>
      <c r="LP14" s="739"/>
      <c r="LQ14" s="739"/>
      <c r="LR14" s="739"/>
      <c r="LS14" s="739"/>
      <c r="LT14" s="739"/>
      <c r="LU14" s="739"/>
      <c r="LV14" s="739"/>
      <c r="LW14" s="739"/>
      <c r="LX14" s="739"/>
      <c r="LY14" s="739"/>
      <c r="LZ14" s="739"/>
      <c r="MA14" s="739"/>
      <c r="MB14" s="739"/>
      <c r="MC14" s="739"/>
      <c r="MD14" s="739"/>
      <c r="ME14" s="739"/>
      <c r="MF14" s="739"/>
      <c r="MG14" s="739"/>
      <c r="MH14" s="739"/>
      <c r="MI14" s="739"/>
      <c r="MJ14" s="739"/>
      <c r="MK14" s="739"/>
      <c r="ML14" s="739"/>
      <c r="MM14" s="739"/>
      <c r="MN14" s="739"/>
      <c r="MO14" s="739"/>
      <c r="MP14" s="739"/>
      <c r="MQ14" s="739"/>
      <c r="MR14" s="739"/>
      <c r="MS14" s="739"/>
      <c r="MT14" s="739"/>
      <c r="MU14" s="739"/>
      <c r="MV14" s="739"/>
      <c r="MW14" s="739"/>
      <c r="MX14" s="739"/>
      <c r="MY14" s="739"/>
      <c r="MZ14" s="739"/>
      <c r="NA14" s="739"/>
      <c r="NB14" s="739"/>
      <c r="NC14" s="739"/>
      <c r="ND14" s="739"/>
      <c r="NE14" s="739"/>
      <c r="NF14" s="739"/>
      <c r="NG14" s="739"/>
      <c r="NH14" s="739"/>
      <c r="NI14" s="739"/>
      <c r="NJ14" s="739"/>
      <c r="NK14" s="739"/>
      <c r="NL14" s="739"/>
      <c r="NM14" s="739"/>
      <c r="NN14" s="739"/>
      <c r="NO14" s="739"/>
      <c r="NP14" s="739"/>
      <c r="NQ14" s="739"/>
      <c r="NR14" s="739"/>
      <c r="NS14" s="739"/>
      <c r="NT14" s="739"/>
      <c r="NU14" s="739"/>
      <c r="NV14" s="739"/>
      <c r="NW14" s="739"/>
      <c r="NX14" s="739"/>
      <c r="NY14" s="739"/>
      <c r="NZ14" s="739"/>
      <c r="OA14" s="739"/>
      <c r="OB14" s="739"/>
      <c r="OC14" s="739"/>
      <c r="OD14" s="739"/>
      <c r="OE14" s="739"/>
    </row>
    <row r="15" spans="1:412" s="740" customFormat="1" ht="37.5" customHeight="1" x14ac:dyDescent="0.25">
      <c r="A15" s="743">
        <v>1</v>
      </c>
      <c r="B15" s="798" t="s">
        <v>111</v>
      </c>
      <c r="C15" s="747">
        <f>'1 уровень'!C45</f>
        <v>6000</v>
      </c>
      <c r="D15" s="747">
        <v>2083200</v>
      </c>
      <c r="E15" s="747">
        <f>'1 уровень'!D45</f>
        <v>4500</v>
      </c>
      <c r="F15" s="747">
        <f t="shared" si="0"/>
        <v>1562400</v>
      </c>
      <c r="G15" s="747">
        <f>'1 уровень'!E45</f>
        <v>4574</v>
      </c>
      <c r="H15" s="748">
        <f t="shared" si="1"/>
        <v>101.64444444444445</v>
      </c>
      <c r="I15" s="747">
        <f>'[4]1 уровень'!G45</f>
        <v>0</v>
      </c>
      <c r="J15" s="747"/>
      <c r="K15" s="748">
        <f t="shared" si="2"/>
        <v>0</v>
      </c>
      <c r="L15" s="739"/>
      <c r="M15" s="739"/>
      <c r="N15" s="739"/>
      <c r="O15" s="739"/>
      <c r="P15" s="739"/>
      <c r="Q15" s="739"/>
      <c r="R15" s="739"/>
      <c r="S15" s="739"/>
      <c r="T15" s="739"/>
      <c r="U15" s="739"/>
      <c r="V15" s="739"/>
      <c r="W15" s="739"/>
      <c r="X15" s="739"/>
      <c r="Y15" s="739"/>
      <c r="Z15" s="739"/>
      <c r="AA15" s="739"/>
      <c r="AB15" s="739"/>
      <c r="AC15" s="739"/>
      <c r="AD15" s="739"/>
      <c r="AE15" s="739"/>
      <c r="AF15" s="739"/>
      <c r="AG15" s="739"/>
      <c r="AH15" s="739"/>
      <c r="AI15" s="739"/>
      <c r="AJ15" s="739"/>
      <c r="AK15" s="739"/>
      <c r="AL15" s="739"/>
      <c r="AM15" s="739"/>
      <c r="AN15" s="739"/>
      <c r="AO15" s="739"/>
      <c r="AP15" s="739"/>
      <c r="AQ15" s="739"/>
      <c r="AR15" s="739"/>
      <c r="AS15" s="739"/>
      <c r="AT15" s="739"/>
      <c r="AU15" s="739"/>
      <c r="AV15" s="739"/>
      <c r="AW15" s="739"/>
      <c r="AX15" s="739"/>
      <c r="AY15" s="739"/>
      <c r="AZ15" s="739"/>
      <c r="BA15" s="739"/>
      <c r="BB15" s="739"/>
      <c r="BC15" s="739"/>
      <c r="BD15" s="739"/>
      <c r="BE15" s="739"/>
      <c r="BF15" s="739"/>
      <c r="BG15" s="739"/>
      <c r="BH15" s="739"/>
      <c r="BI15" s="739"/>
      <c r="BJ15" s="739"/>
      <c r="BK15" s="739"/>
      <c r="BL15" s="739"/>
      <c r="BM15" s="739"/>
      <c r="BN15" s="739"/>
      <c r="BO15" s="739"/>
      <c r="BP15" s="739"/>
      <c r="BQ15" s="739"/>
      <c r="BR15" s="739"/>
      <c r="BS15" s="739"/>
      <c r="BT15" s="739"/>
      <c r="BU15" s="739"/>
      <c r="BV15" s="739"/>
      <c r="BW15" s="739"/>
      <c r="BX15" s="739"/>
      <c r="BY15" s="739"/>
      <c r="BZ15" s="739"/>
      <c r="CA15" s="739"/>
      <c r="CB15" s="739"/>
      <c r="CC15" s="739"/>
      <c r="CD15" s="739"/>
      <c r="CE15" s="739"/>
      <c r="CF15" s="739"/>
      <c r="CG15" s="739"/>
      <c r="CH15" s="739"/>
      <c r="CI15" s="739"/>
      <c r="CJ15" s="739"/>
      <c r="CK15" s="739"/>
      <c r="CL15" s="739"/>
      <c r="CM15" s="739"/>
      <c r="CN15" s="739"/>
      <c r="CO15" s="739"/>
      <c r="CP15" s="739"/>
      <c r="CQ15" s="739"/>
      <c r="CR15" s="739"/>
      <c r="CS15" s="739"/>
      <c r="CT15" s="739"/>
      <c r="CU15" s="739"/>
      <c r="CV15" s="739"/>
      <c r="CW15" s="739"/>
      <c r="CX15" s="739"/>
      <c r="CY15" s="739"/>
      <c r="CZ15" s="739"/>
      <c r="DA15" s="739"/>
      <c r="DB15" s="739"/>
      <c r="DC15" s="739"/>
      <c r="DD15" s="739"/>
      <c r="DE15" s="739"/>
      <c r="DF15" s="739"/>
      <c r="DG15" s="739"/>
      <c r="DH15" s="739"/>
      <c r="DI15" s="739"/>
      <c r="DJ15" s="739"/>
      <c r="DK15" s="739"/>
      <c r="DL15" s="739"/>
      <c r="DM15" s="739"/>
      <c r="DN15" s="739"/>
      <c r="DO15" s="739"/>
      <c r="DP15" s="739"/>
      <c r="DQ15" s="739"/>
      <c r="DR15" s="739"/>
      <c r="DS15" s="739"/>
      <c r="DT15" s="739"/>
      <c r="DU15" s="739"/>
      <c r="DV15" s="739"/>
      <c r="DW15" s="739"/>
      <c r="DX15" s="739"/>
      <c r="DY15" s="739"/>
      <c r="DZ15" s="739"/>
      <c r="EA15" s="739"/>
      <c r="EB15" s="739"/>
      <c r="EC15" s="739"/>
      <c r="ED15" s="739"/>
      <c r="EE15" s="739"/>
      <c r="EF15" s="739"/>
      <c r="EG15" s="739"/>
      <c r="EH15" s="739"/>
      <c r="EI15" s="739"/>
      <c r="EJ15" s="739"/>
      <c r="EK15" s="739"/>
      <c r="EL15" s="739"/>
      <c r="EM15" s="739"/>
      <c r="EN15" s="739"/>
      <c r="EO15" s="739"/>
      <c r="EP15" s="739"/>
      <c r="EQ15" s="739"/>
      <c r="ER15" s="739"/>
      <c r="ES15" s="739"/>
      <c r="ET15" s="739"/>
      <c r="EU15" s="739"/>
      <c r="EV15" s="739"/>
      <c r="EW15" s="739"/>
      <c r="EX15" s="739"/>
      <c r="EY15" s="739"/>
      <c r="EZ15" s="739"/>
      <c r="FA15" s="739"/>
      <c r="FB15" s="739"/>
      <c r="FC15" s="739"/>
      <c r="FD15" s="739"/>
      <c r="FE15" s="739"/>
      <c r="FF15" s="739"/>
      <c r="FG15" s="739"/>
      <c r="FH15" s="739"/>
      <c r="FI15" s="739"/>
      <c r="FJ15" s="739"/>
      <c r="FK15" s="739"/>
      <c r="FL15" s="739"/>
      <c r="FM15" s="739"/>
      <c r="FN15" s="739"/>
      <c r="FO15" s="739"/>
      <c r="FP15" s="739"/>
      <c r="FQ15" s="739"/>
      <c r="FR15" s="739"/>
      <c r="FS15" s="739"/>
      <c r="FT15" s="739"/>
      <c r="FU15" s="739"/>
      <c r="FV15" s="739"/>
      <c r="FW15" s="739"/>
      <c r="FX15" s="739"/>
      <c r="FY15" s="739"/>
      <c r="FZ15" s="739"/>
      <c r="GA15" s="739"/>
      <c r="GB15" s="739"/>
      <c r="GC15" s="739"/>
      <c r="GD15" s="739"/>
      <c r="GE15" s="739"/>
      <c r="GF15" s="739"/>
      <c r="GG15" s="739"/>
      <c r="GH15" s="739"/>
      <c r="GI15" s="739"/>
      <c r="GJ15" s="739"/>
      <c r="GK15" s="739"/>
      <c r="GL15" s="739"/>
      <c r="GM15" s="739"/>
      <c r="GN15" s="739"/>
      <c r="GO15" s="739"/>
      <c r="GP15" s="739"/>
      <c r="GQ15" s="739"/>
      <c r="GR15" s="739"/>
      <c r="GS15" s="739"/>
      <c r="GT15" s="739"/>
      <c r="GU15" s="739"/>
      <c r="GV15" s="739"/>
      <c r="GW15" s="739"/>
      <c r="GX15" s="739"/>
      <c r="GY15" s="739"/>
      <c r="GZ15" s="739"/>
      <c r="HA15" s="739"/>
      <c r="HB15" s="739"/>
      <c r="HC15" s="739"/>
      <c r="HD15" s="739"/>
      <c r="HE15" s="739"/>
      <c r="HF15" s="739"/>
      <c r="HG15" s="739"/>
      <c r="HH15" s="739"/>
      <c r="HI15" s="739"/>
      <c r="HJ15" s="739"/>
      <c r="HK15" s="739"/>
      <c r="HL15" s="739"/>
      <c r="HM15" s="739"/>
      <c r="HN15" s="739"/>
      <c r="HO15" s="739"/>
      <c r="HP15" s="739"/>
      <c r="HQ15" s="739"/>
      <c r="HR15" s="739"/>
      <c r="HS15" s="739"/>
      <c r="HT15" s="739"/>
      <c r="HU15" s="739"/>
      <c r="HV15" s="739"/>
      <c r="HW15" s="739"/>
      <c r="HX15" s="739"/>
      <c r="HY15" s="739"/>
      <c r="HZ15" s="739"/>
      <c r="IA15" s="739"/>
      <c r="IB15" s="739"/>
      <c r="IC15" s="739"/>
      <c r="ID15" s="739"/>
      <c r="IE15" s="739"/>
      <c r="IF15" s="739"/>
      <c r="IG15" s="739"/>
      <c r="IH15" s="739"/>
      <c r="II15" s="739"/>
      <c r="IJ15" s="739"/>
      <c r="IK15" s="739"/>
      <c r="IL15" s="739"/>
      <c r="IM15" s="739"/>
      <c r="IN15" s="739"/>
      <c r="IO15" s="739"/>
      <c r="IP15" s="739"/>
      <c r="IQ15" s="739"/>
      <c r="IR15" s="739"/>
      <c r="IS15" s="739"/>
      <c r="IT15" s="739"/>
      <c r="IU15" s="739"/>
      <c r="IV15" s="739"/>
      <c r="IW15" s="739"/>
      <c r="IX15" s="739"/>
      <c r="IY15" s="739"/>
      <c r="IZ15" s="739"/>
      <c r="JA15" s="739"/>
      <c r="JB15" s="739"/>
      <c r="JC15" s="739"/>
      <c r="JD15" s="739"/>
      <c r="JE15" s="739"/>
      <c r="JF15" s="739"/>
      <c r="JG15" s="739"/>
      <c r="JH15" s="739"/>
      <c r="JI15" s="739"/>
      <c r="JJ15" s="739"/>
      <c r="JK15" s="739"/>
      <c r="JL15" s="739"/>
      <c r="JM15" s="739"/>
      <c r="JN15" s="739"/>
      <c r="JO15" s="739"/>
      <c r="JP15" s="739"/>
      <c r="JQ15" s="739"/>
      <c r="JR15" s="739"/>
      <c r="JS15" s="739"/>
      <c r="JT15" s="739"/>
      <c r="JU15" s="739"/>
      <c r="JV15" s="739"/>
      <c r="JW15" s="739"/>
      <c r="JX15" s="739"/>
      <c r="JY15" s="739"/>
      <c r="JZ15" s="739"/>
      <c r="KA15" s="739"/>
      <c r="KB15" s="739"/>
      <c r="KC15" s="739"/>
      <c r="KD15" s="739"/>
      <c r="KE15" s="739"/>
      <c r="KF15" s="739"/>
      <c r="KG15" s="739"/>
      <c r="KH15" s="739"/>
      <c r="KI15" s="739"/>
      <c r="KJ15" s="739"/>
      <c r="KK15" s="739"/>
      <c r="KL15" s="739"/>
      <c r="KM15" s="739"/>
      <c r="KN15" s="739"/>
      <c r="KO15" s="739"/>
      <c r="KP15" s="739"/>
      <c r="KQ15" s="739"/>
      <c r="KR15" s="739"/>
      <c r="KS15" s="739"/>
      <c r="KT15" s="739"/>
      <c r="KU15" s="739"/>
      <c r="KV15" s="739"/>
      <c r="KW15" s="739"/>
      <c r="KX15" s="739"/>
      <c r="KY15" s="739"/>
      <c r="KZ15" s="739"/>
      <c r="LA15" s="739"/>
      <c r="LB15" s="739"/>
      <c r="LC15" s="739"/>
      <c r="LD15" s="739"/>
      <c r="LE15" s="739"/>
      <c r="LF15" s="739"/>
      <c r="LG15" s="739"/>
      <c r="LH15" s="739"/>
      <c r="LI15" s="739"/>
      <c r="LJ15" s="739"/>
      <c r="LK15" s="739"/>
      <c r="LL15" s="739"/>
      <c r="LM15" s="739"/>
      <c r="LN15" s="739"/>
      <c r="LO15" s="739"/>
      <c r="LP15" s="739"/>
      <c r="LQ15" s="739"/>
      <c r="LR15" s="739"/>
      <c r="LS15" s="739"/>
      <c r="LT15" s="739"/>
      <c r="LU15" s="739"/>
      <c r="LV15" s="739"/>
      <c r="LW15" s="739"/>
      <c r="LX15" s="739"/>
      <c r="LY15" s="739"/>
      <c r="LZ15" s="739"/>
      <c r="MA15" s="739"/>
      <c r="MB15" s="739"/>
      <c r="MC15" s="739"/>
      <c r="MD15" s="739"/>
      <c r="ME15" s="739"/>
      <c r="MF15" s="739"/>
      <c r="MG15" s="739"/>
      <c r="MH15" s="739"/>
      <c r="MI15" s="739"/>
      <c r="MJ15" s="739"/>
      <c r="MK15" s="739"/>
      <c r="ML15" s="739"/>
      <c r="MM15" s="739"/>
      <c r="MN15" s="739"/>
      <c r="MO15" s="739"/>
      <c r="MP15" s="739"/>
      <c r="MQ15" s="739"/>
      <c r="MR15" s="739"/>
      <c r="MS15" s="739"/>
      <c r="MT15" s="739"/>
      <c r="MU15" s="739"/>
      <c r="MV15" s="739"/>
      <c r="MW15" s="739"/>
      <c r="MX15" s="739"/>
      <c r="MY15" s="739"/>
      <c r="MZ15" s="739"/>
      <c r="NA15" s="739"/>
      <c r="NB15" s="739"/>
      <c r="NC15" s="739"/>
      <c r="ND15" s="739"/>
      <c r="NE15" s="739"/>
      <c r="NF15" s="739"/>
      <c r="NG15" s="739"/>
      <c r="NH15" s="739"/>
      <c r="NI15" s="739"/>
      <c r="NJ15" s="739"/>
      <c r="NK15" s="739"/>
      <c r="NL15" s="739"/>
      <c r="NM15" s="739"/>
      <c r="NN15" s="739"/>
      <c r="NO15" s="739"/>
      <c r="NP15" s="739"/>
      <c r="NQ15" s="739"/>
      <c r="NR15" s="739"/>
      <c r="NS15" s="739"/>
      <c r="NT15" s="739"/>
      <c r="NU15" s="739"/>
      <c r="NV15" s="739"/>
      <c r="NW15" s="739"/>
      <c r="NX15" s="739"/>
      <c r="NY15" s="739"/>
      <c r="NZ15" s="739"/>
      <c r="OA15" s="739"/>
      <c r="OB15" s="739"/>
      <c r="OC15" s="739"/>
      <c r="OD15" s="739"/>
      <c r="OE15" s="739"/>
    </row>
    <row r="16" spans="1:412" s="740" customFormat="1" ht="30" customHeight="1" x14ac:dyDescent="0.25">
      <c r="A16" s="743">
        <v>1</v>
      </c>
      <c r="B16" s="798" t="s">
        <v>35</v>
      </c>
      <c r="C16" s="747">
        <f>'1 уровень'!C46</f>
        <v>430</v>
      </c>
      <c r="D16" s="747">
        <v>398601.4</v>
      </c>
      <c r="E16" s="747">
        <f>'1 уровень'!D46</f>
        <v>323</v>
      </c>
      <c r="F16" s="747">
        <f t="shared" si="0"/>
        <v>298951.05</v>
      </c>
      <c r="G16" s="747">
        <f>'1 уровень'!E46</f>
        <v>384</v>
      </c>
      <c r="H16" s="748">
        <f t="shared" si="1"/>
        <v>118.88544891640866</v>
      </c>
      <c r="I16" s="747">
        <f>'[4]1 уровень'!G46</f>
        <v>0</v>
      </c>
      <c r="J16" s="747"/>
      <c r="K16" s="748">
        <f t="shared" si="2"/>
        <v>0</v>
      </c>
      <c r="L16" s="739"/>
      <c r="M16" s="739"/>
      <c r="N16" s="739"/>
      <c r="O16" s="739"/>
      <c r="P16" s="739"/>
      <c r="Q16" s="739"/>
      <c r="R16" s="739"/>
      <c r="S16" s="739"/>
      <c r="T16" s="739"/>
      <c r="U16" s="739"/>
      <c r="V16" s="739"/>
      <c r="W16" s="739"/>
      <c r="X16" s="739"/>
      <c r="Y16" s="739"/>
      <c r="Z16" s="739"/>
      <c r="AA16" s="739"/>
      <c r="AB16" s="739"/>
      <c r="AC16" s="739"/>
      <c r="AD16" s="739"/>
      <c r="AE16" s="739"/>
      <c r="AF16" s="739"/>
      <c r="AG16" s="739"/>
      <c r="AH16" s="739"/>
      <c r="AI16" s="739"/>
      <c r="AJ16" s="739"/>
      <c r="AK16" s="739"/>
      <c r="AL16" s="739"/>
      <c r="AM16" s="739"/>
      <c r="AN16" s="739"/>
      <c r="AO16" s="739"/>
      <c r="AP16" s="739"/>
      <c r="AQ16" s="739"/>
      <c r="AR16" s="739"/>
      <c r="AS16" s="739"/>
      <c r="AT16" s="739"/>
      <c r="AU16" s="739"/>
      <c r="AV16" s="739"/>
      <c r="AW16" s="739"/>
      <c r="AX16" s="739"/>
      <c r="AY16" s="739"/>
      <c r="AZ16" s="739"/>
      <c r="BA16" s="739"/>
      <c r="BB16" s="739"/>
      <c r="BC16" s="739"/>
      <c r="BD16" s="739"/>
      <c r="BE16" s="739"/>
      <c r="BF16" s="739"/>
      <c r="BG16" s="739"/>
      <c r="BH16" s="739"/>
      <c r="BI16" s="739"/>
      <c r="BJ16" s="739"/>
      <c r="BK16" s="739"/>
      <c r="BL16" s="739"/>
      <c r="BM16" s="739"/>
      <c r="BN16" s="739"/>
      <c r="BO16" s="739"/>
      <c r="BP16" s="739"/>
      <c r="BQ16" s="739"/>
      <c r="BR16" s="739"/>
      <c r="BS16" s="739"/>
      <c r="BT16" s="739"/>
      <c r="BU16" s="739"/>
      <c r="BV16" s="739"/>
      <c r="BW16" s="739"/>
      <c r="BX16" s="739"/>
      <c r="BY16" s="739"/>
      <c r="BZ16" s="739"/>
      <c r="CA16" s="739"/>
      <c r="CB16" s="739"/>
      <c r="CC16" s="739"/>
      <c r="CD16" s="739"/>
      <c r="CE16" s="739"/>
      <c r="CF16" s="739"/>
      <c r="CG16" s="739"/>
      <c r="CH16" s="739"/>
      <c r="CI16" s="739"/>
      <c r="CJ16" s="739"/>
      <c r="CK16" s="739"/>
      <c r="CL16" s="739"/>
      <c r="CM16" s="739"/>
      <c r="CN16" s="739"/>
      <c r="CO16" s="739"/>
      <c r="CP16" s="739"/>
      <c r="CQ16" s="739"/>
      <c r="CR16" s="739"/>
      <c r="CS16" s="739"/>
      <c r="CT16" s="739"/>
      <c r="CU16" s="739"/>
      <c r="CV16" s="739"/>
      <c r="CW16" s="739"/>
      <c r="CX16" s="739"/>
      <c r="CY16" s="739"/>
      <c r="CZ16" s="739"/>
      <c r="DA16" s="739"/>
      <c r="DB16" s="739"/>
      <c r="DC16" s="739"/>
      <c r="DD16" s="739"/>
      <c r="DE16" s="739"/>
      <c r="DF16" s="739"/>
      <c r="DG16" s="739"/>
      <c r="DH16" s="739"/>
      <c r="DI16" s="739"/>
      <c r="DJ16" s="739"/>
      <c r="DK16" s="739"/>
      <c r="DL16" s="739"/>
      <c r="DM16" s="739"/>
      <c r="DN16" s="739"/>
      <c r="DO16" s="739"/>
      <c r="DP16" s="739"/>
      <c r="DQ16" s="739"/>
      <c r="DR16" s="739"/>
      <c r="DS16" s="739"/>
      <c r="DT16" s="739"/>
      <c r="DU16" s="739"/>
      <c r="DV16" s="739"/>
      <c r="DW16" s="739"/>
      <c r="DX16" s="739"/>
      <c r="DY16" s="739"/>
      <c r="DZ16" s="739"/>
      <c r="EA16" s="739"/>
      <c r="EB16" s="739"/>
      <c r="EC16" s="739"/>
      <c r="ED16" s="739"/>
      <c r="EE16" s="739"/>
      <c r="EF16" s="739"/>
      <c r="EG16" s="739"/>
      <c r="EH16" s="739"/>
      <c r="EI16" s="739"/>
      <c r="EJ16" s="739"/>
      <c r="EK16" s="739"/>
      <c r="EL16" s="739"/>
      <c r="EM16" s="739"/>
      <c r="EN16" s="739"/>
      <c r="EO16" s="739"/>
      <c r="EP16" s="739"/>
      <c r="EQ16" s="739"/>
      <c r="ER16" s="739"/>
      <c r="ES16" s="739"/>
      <c r="ET16" s="739"/>
      <c r="EU16" s="739"/>
      <c r="EV16" s="739"/>
      <c r="EW16" s="739"/>
      <c r="EX16" s="739"/>
      <c r="EY16" s="739"/>
      <c r="EZ16" s="739"/>
      <c r="FA16" s="739"/>
      <c r="FB16" s="739"/>
      <c r="FC16" s="739"/>
      <c r="FD16" s="739"/>
      <c r="FE16" s="739"/>
      <c r="FF16" s="739"/>
      <c r="FG16" s="739"/>
      <c r="FH16" s="739"/>
      <c r="FI16" s="739"/>
      <c r="FJ16" s="739"/>
      <c r="FK16" s="739"/>
      <c r="FL16" s="739"/>
      <c r="FM16" s="739"/>
      <c r="FN16" s="739"/>
      <c r="FO16" s="739"/>
      <c r="FP16" s="739"/>
      <c r="FQ16" s="739"/>
      <c r="FR16" s="739"/>
      <c r="FS16" s="739"/>
      <c r="FT16" s="739"/>
      <c r="FU16" s="739"/>
      <c r="FV16" s="739"/>
      <c r="FW16" s="739"/>
      <c r="FX16" s="739"/>
      <c r="FY16" s="739"/>
      <c r="FZ16" s="739"/>
      <c r="GA16" s="739"/>
      <c r="GB16" s="739"/>
      <c r="GC16" s="739"/>
      <c r="GD16" s="739"/>
      <c r="GE16" s="739"/>
      <c r="GF16" s="739"/>
      <c r="GG16" s="739"/>
      <c r="GH16" s="739"/>
      <c r="GI16" s="739"/>
      <c r="GJ16" s="739"/>
      <c r="GK16" s="739"/>
      <c r="GL16" s="739"/>
      <c r="GM16" s="739"/>
      <c r="GN16" s="739"/>
      <c r="GO16" s="739"/>
      <c r="GP16" s="739"/>
      <c r="GQ16" s="739"/>
      <c r="GR16" s="739"/>
      <c r="GS16" s="739"/>
      <c r="GT16" s="739"/>
      <c r="GU16" s="739"/>
      <c r="GV16" s="739"/>
      <c r="GW16" s="739"/>
      <c r="GX16" s="739"/>
      <c r="GY16" s="739"/>
      <c r="GZ16" s="739"/>
      <c r="HA16" s="739"/>
      <c r="HB16" s="739"/>
      <c r="HC16" s="739"/>
      <c r="HD16" s="739"/>
      <c r="HE16" s="739"/>
      <c r="HF16" s="739"/>
      <c r="HG16" s="739"/>
      <c r="HH16" s="739"/>
      <c r="HI16" s="739"/>
      <c r="HJ16" s="739"/>
      <c r="HK16" s="739"/>
      <c r="HL16" s="739"/>
      <c r="HM16" s="739"/>
      <c r="HN16" s="739"/>
      <c r="HO16" s="739"/>
      <c r="HP16" s="739"/>
      <c r="HQ16" s="739"/>
      <c r="HR16" s="739"/>
      <c r="HS16" s="739"/>
      <c r="HT16" s="739"/>
      <c r="HU16" s="739"/>
      <c r="HV16" s="739"/>
      <c r="HW16" s="739"/>
      <c r="HX16" s="739"/>
      <c r="HY16" s="739"/>
      <c r="HZ16" s="739"/>
      <c r="IA16" s="739"/>
      <c r="IB16" s="739"/>
      <c r="IC16" s="739"/>
      <c r="ID16" s="739"/>
      <c r="IE16" s="739"/>
      <c r="IF16" s="739"/>
      <c r="IG16" s="739"/>
      <c r="IH16" s="739"/>
      <c r="II16" s="739"/>
      <c r="IJ16" s="739"/>
      <c r="IK16" s="739"/>
      <c r="IL16" s="739"/>
      <c r="IM16" s="739"/>
      <c r="IN16" s="739"/>
      <c r="IO16" s="739"/>
      <c r="IP16" s="739"/>
      <c r="IQ16" s="739"/>
      <c r="IR16" s="739"/>
      <c r="IS16" s="739"/>
      <c r="IT16" s="739"/>
      <c r="IU16" s="739"/>
      <c r="IV16" s="739"/>
      <c r="IW16" s="739"/>
      <c r="IX16" s="739"/>
      <c r="IY16" s="739"/>
      <c r="IZ16" s="739"/>
      <c r="JA16" s="739"/>
      <c r="JB16" s="739"/>
      <c r="JC16" s="739"/>
      <c r="JD16" s="739"/>
      <c r="JE16" s="739"/>
      <c r="JF16" s="739"/>
      <c r="JG16" s="739"/>
      <c r="JH16" s="739"/>
      <c r="JI16" s="739"/>
      <c r="JJ16" s="739"/>
      <c r="JK16" s="739"/>
      <c r="JL16" s="739"/>
      <c r="JM16" s="739"/>
      <c r="JN16" s="739"/>
      <c r="JO16" s="739"/>
      <c r="JP16" s="739"/>
      <c r="JQ16" s="739"/>
      <c r="JR16" s="739"/>
      <c r="JS16" s="739"/>
      <c r="JT16" s="739"/>
      <c r="JU16" s="739"/>
      <c r="JV16" s="739"/>
      <c r="JW16" s="739"/>
      <c r="JX16" s="739"/>
      <c r="JY16" s="739"/>
      <c r="JZ16" s="739"/>
      <c r="KA16" s="739"/>
      <c r="KB16" s="739"/>
      <c r="KC16" s="739"/>
      <c r="KD16" s="739"/>
      <c r="KE16" s="739"/>
      <c r="KF16" s="739"/>
      <c r="KG16" s="739"/>
      <c r="KH16" s="739"/>
      <c r="KI16" s="739"/>
      <c r="KJ16" s="739"/>
      <c r="KK16" s="739"/>
      <c r="KL16" s="739"/>
      <c r="KM16" s="739"/>
      <c r="KN16" s="739"/>
      <c r="KO16" s="739"/>
      <c r="KP16" s="739"/>
      <c r="KQ16" s="739"/>
      <c r="KR16" s="739"/>
      <c r="KS16" s="739"/>
      <c r="KT16" s="739"/>
      <c r="KU16" s="739"/>
      <c r="KV16" s="739"/>
      <c r="KW16" s="739"/>
      <c r="KX16" s="739"/>
      <c r="KY16" s="739"/>
      <c r="KZ16" s="739"/>
      <c r="LA16" s="739"/>
      <c r="LB16" s="739"/>
      <c r="LC16" s="739"/>
      <c r="LD16" s="739"/>
      <c r="LE16" s="739"/>
      <c r="LF16" s="739"/>
      <c r="LG16" s="739"/>
      <c r="LH16" s="739"/>
      <c r="LI16" s="739"/>
      <c r="LJ16" s="739"/>
      <c r="LK16" s="739"/>
      <c r="LL16" s="739"/>
      <c r="LM16" s="739"/>
      <c r="LN16" s="739"/>
      <c r="LO16" s="739"/>
      <c r="LP16" s="739"/>
      <c r="LQ16" s="739"/>
      <c r="LR16" s="739"/>
      <c r="LS16" s="739"/>
      <c r="LT16" s="739"/>
      <c r="LU16" s="739"/>
      <c r="LV16" s="739"/>
      <c r="LW16" s="739"/>
      <c r="LX16" s="739"/>
      <c r="LY16" s="739"/>
      <c r="LZ16" s="739"/>
      <c r="MA16" s="739"/>
      <c r="MB16" s="739"/>
      <c r="MC16" s="739"/>
      <c r="MD16" s="739"/>
      <c r="ME16" s="739"/>
      <c r="MF16" s="739"/>
      <c r="MG16" s="739"/>
      <c r="MH16" s="739"/>
      <c r="MI16" s="739"/>
      <c r="MJ16" s="739"/>
      <c r="MK16" s="739"/>
      <c r="ML16" s="739"/>
      <c r="MM16" s="739"/>
      <c r="MN16" s="739"/>
      <c r="MO16" s="739"/>
      <c r="MP16" s="739"/>
      <c r="MQ16" s="739"/>
      <c r="MR16" s="739"/>
      <c r="MS16" s="739"/>
      <c r="MT16" s="739"/>
      <c r="MU16" s="739"/>
      <c r="MV16" s="739"/>
      <c r="MW16" s="739"/>
      <c r="MX16" s="739"/>
      <c r="MY16" s="739"/>
      <c r="MZ16" s="739"/>
      <c r="NA16" s="739"/>
      <c r="NB16" s="739"/>
      <c r="NC16" s="739"/>
      <c r="ND16" s="739"/>
      <c r="NE16" s="739"/>
      <c r="NF16" s="739"/>
      <c r="NG16" s="739"/>
      <c r="NH16" s="739"/>
      <c r="NI16" s="739"/>
      <c r="NJ16" s="739"/>
      <c r="NK16" s="739"/>
      <c r="NL16" s="739"/>
      <c r="NM16" s="739"/>
      <c r="NN16" s="739"/>
      <c r="NO16" s="739"/>
      <c r="NP16" s="739"/>
      <c r="NQ16" s="739"/>
      <c r="NR16" s="739"/>
      <c r="NS16" s="739"/>
      <c r="NT16" s="739"/>
      <c r="NU16" s="739"/>
      <c r="NV16" s="739"/>
      <c r="NW16" s="739"/>
      <c r="NX16" s="739"/>
      <c r="NY16" s="739"/>
      <c r="NZ16" s="739"/>
      <c r="OA16" s="739"/>
      <c r="OB16" s="739"/>
      <c r="OC16" s="739"/>
      <c r="OD16" s="739"/>
      <c r="OE16" s="739"/>
    </row>
    <row r="17" spans="1:395" s="740" customFormat="1" ht="30" customHeight="1" x14ac:dyDescent="0.25">
      <c r="A17" s="743">
        <v>1</v>
      </c>
      <c r="B17" s="798" t="s">
        <v>54</v>
      </c>
      <c r="C17" s="747">
        <f>'1 уровень'!C47</f>
        <v>400</v>
      </c>
      <c r="D17" s="747">
        <v>238180.00000000003</v>
      </c>
      <c r="E17" s="747">
        <f>'1 уровень'!D47</f>
        <v>300</v>
      </c>
      <c r="F17" s="747">
        <f t="shared" si="0"/>
        <v>178635.00000000003</v>
      </c>
      <c r="G17" s="747">
        <f>'1 уровень'!E47</f>
        <v>305</v>
      </c>
      <c r="H17" s="748">
        <f t="shared" si="1"/>
        <v>101.66666666666666</v>
      </c>
      <c r="I17" s="747">
        <f>'[4]1 уровень'!G47</f>
        <v>0</v>
      </c>
      <c r="J17" s="747"/>
      <c r="K17" s="748">
        <f t="shared" si="2"/>
        <v>0</v>
      </c>
      <c r="L17" s="739"/>
      <c r="M17" s="739"/>
      <c r="N17" s="739"/>
      <c r="O17" s="739"/>
      <c r="P17" s="739"/>
      <c r="Q17" s="739"/>
      <c r="R17" s="739"/>
      <c r="S17" s="739"/>
      <c r="T17" s="739"/>
      <c r="U17" s="739"/>
      <c r="V17" s="739"/>
      <c r="W17" s="739"/>
      <c r="X17" s="739"/>
      <c r="Y17" s="739"/>
      <c r="Z17" s="739"/>
      <c r="AA17" s="739"/>
      <c r="AB17" s="739"/>
      <c r="AC17" s="739"/>
      <c r="AD17" s="739"/>
      <c r="AE17" s="739"/>
      <c r="AF17" s="739"/>
      <c r="AG17" s="739"/>
      <c r="AH17" s="739"/>
      <c r="AI17" s="739"/>
      <c r="AJ17" s="739"/>
      <c r="AK17" s="739"/>
      <c r="AL17" s="739"/>
      <c r="AM17" s="739"/>
      <c r="AN17" s="739"/>
      <c r="AO17" s="739"/>
      <c r="AP17" s="739"/>
      <c r="AQ17" s="739"/>
      <c r="AR17" s="739"/>
      <c r="AS17" s="739"/>
      <c r="AT17" s="739"/>
      <c r="AU17" s="739"/>
      <c r="AV17" s="739"/>
      <c r="AW17" s="739"/>
      <c r="AX17" s="739"/>
      <c r="AY17" s="739"/>
      <c r="AZ17" s="739"/>
      <c r="BA17" s="739"/>
      <c r="BB17" s="739"/>
      <c r="BC17" s="739"/>
      <c r="BD17" s="739"/>
      <c r="BE17" s="739"/>
      <c r="BF17" s="739"/>
      <c r="BG17" s="739"/>
      <c r="BH17" s="739"/>
      <c r="BI17" s="739"/>
      <c r="BJ17" s="739"/>
      <c r="BK17" s="739"/>
      <c r="BL17" s="739"/>
      <c r="BM17" s="739"/>
      <c r="BN17" s="739"/>
      <c r="BO17" s="739"/>
      <c r="BP17" s="739"/>
      <c r="BQ17" s="739"/>
      <c r="BR17" s="739"/>
      <c r="BS17" s="739"/>
      <c r="BT17" s="739"/>
      <c r="BU17" s="739"/>
      <c r="BV17" s="739"/>
      <c r="BW17" s="739"/>
      <c r="BX17" s="739"/>
      <c r="BY17" s="739"/>
      <c r="BZ17" s="739"/>
      <c r="CA17" s="739"/>
      <c r="CB17" s="739"/>
      <c r="CC17" s="739"/>
      <c r="CD17" s="739"/>
      <c r="CE17" s="739"/>
      <c r="CF17" s="739"/>
      <c r="CG17" s="739"/>
      <c r="CH17" s="739"/>
      <c r="CI17" s="739"/>
      <c r="CJ17" s="739"/>
      <c r="CK17" s="739"/>
      <c r="CL17" s="739"/>
      <c r="CM17" s="739"/>
      <c r="CN17" s="739"/>
      <c r="CO17" s="739"/>
      <c r="CP17" s="739"/>
      <c r="CQ17" s="739"/>
      <c r="CR17" s="739"/>
      <c r="CS17" s="739"/>
      <c r="CT17" s="739"/>
      <c r="CU17" s="739"/>
      <c r="CV17" s="739"/>
      <c r="CW17" s="739"/>
      <c r="CX17" s="739"/>
      <c r="CY17" s="739"/>
      <c r="CZ17" s="739"/>
      <c r="DA17" s="739"/>
      <c r="DB17" s="739"/>
      <c r="DC17" s="739"/>
      <c r="DD17" s="739"/>
      <c r="DE17" s="739"/>
      <c r="DF17" s="739"/>
      <c r="DG17" s="739"/>
      <c r="DH17" s="739"/>
      <c r="DI17" s="739"/>
      <c r="DJ17" s="739"/>
      <c r="DK17" s="739"/>
      <c r="DL17" s="739"/>
      <c r="DM17" s="739"/>
      <c r="DN17" s="739"/>
      <c r="DO17" s="739"/>
      <c r="DP17" s="739"/>
      <c r="DQ17" s="739"/>
      <c r="DR17" s="739"/>
      <c r="DS17" s="739"/>
      <c r="DT17" s="739"/>
      <c r="DU17" s="739"/>
      <c r="DV17" s="739"/>
      <c r="DW17" s="739"/>
      <c r="DX17" s="739"/>
      <c r="DY17" s="739"/>
      <c r="DZ17" s="739"/>
      <c r="EA17" s="739"/>
      <c r="EB17" s="739"/>
      <c r="EC17" s="739"/>
      <c r="ED17" s="739"/>
      <c r="EE17" s="739"/>
      <c r="EF17" s="739"/>
      <c r="EG17" s="739"/>
      <c r="EH17" s="739"/>
      <c r="EI17" s="739"/>
      <c r="EJ17" s="739"/>
      <c r="EK17" s="739"/>
      <c r="EL17" s="739"/>
      <c r="EM17" s="739"/>
      <c r="EN17" s="739"/>
      <c r="EO17" s="739"/>
      <c r="EP17" s="739"/>
      <c r="EQ17" s="739"/>
      <c r="ER17" s="739"/>
      <c r="ES17" s="739"/>
      <c r="ET17" s="739"/>
      <c r="EU17" s="739"/>
      <c r="EV17" s="739"/>
      <c r="EW17" s="739"/>
      <c r="EX17" s="739"/>
      <c r="EY17" s="739"/>
      <c r="EZ17" s="739"/>
      <c r="FA17" s="739"/>
      <c r="FB17" s="739"/>
      <c r="FC17" s="739"/>
      <c r="FD17" s="739"/>
      <c r="FE17" s="739"/>
      <c r="FF17" s="739"/>
      <c r="FG17" s="739"/>
      <c r="FH17" s="739"/>
      <c r="FI17" s="739"/>
      <c r="FJ17" s="739"/>
      <c r="FK17" s="739"/>
      <c r="FL17" s="739"/>
      <c r="FM17" s="739"/>
      <c r="FN17" s="739"/>
      <c r="FO17" s="739"/>
      <c r="FP17" s="739"/>
      <c r="FQ17" s="739"/>
      <c r="FR17" s="739"/>
      <c r="FS17" s="739"/>
      <c r="FT17" s="739"/>
      <c r="FU17" s="739"/>
      <c r="FV17" s="739"/>
      <c r="FW17" s="739"/>
      <c r="FX17" s="739"/>
      <c r="FY17" s="739"/>
      <c r="FZ17" s="739"/>
      <c r="GA17" s="739"/>
      <c r="GB17" s="739"/>
      <c r="GC17" s="739"/>
      <c r="GD17" s="739"/>
      <c r="GE17" s="739"/>
      <c r="GF17" s="739"/>
      <c r="GG17" s="739"/>
      <c r="GH17" s="739"/>
      <c r="GI17" s="739"/>
      <c r="GJ17" s="739"/>
      <c r="GK17" s="739"/>
      <c r="GL17" s="739"/>
      <c r="GM17" s="739"/>
      <c r="GN17" s="739"/>
      <c r="GO17" s="739"/>
      <c r="GP17" s="739"/>
      <c r="GQ17" s="739"/>
      <c r="GR17" s="739"/>
      <c r="GS17" s="739"/>
      <c r="GT17" s="739"/>
      <c r="GU17" s="739"/>
      <c r="GV17" s="739"/>
      <c r="GW17" s="739"/>
      <c r="GX17" s="739"/>
      <c r="GY17" s="739"/>
      <c r="GZ17" s="739"/>
      <c r="HA17" s="739"/>
      <c r="HB17" s="739"/>
      <c r="HC17" s="739"/>
      <c r="HD17" s="739"/>
      <c r="HE17" s="739"/>
      <c r="HF17" s="739"/>
      <c r="HG17" s="739"/>
      <c r="HH17" s="739"/>
      <c r="HI17" s="739"/>
      <c r="HJ17" s="739"/>
      <c r="HK17" s="739"/>
      <c r="HL17" s="739"/>
      <c r="HM17" s="739"/>
      <c r="HN17" s="739"/>
      <c r="HO17" s="739"/>
      <c r="HP17" s="739"/>
      <c r="HQ17" s="739"/>
      <c r="HR17" s="739"/>
      <c r="HS17" s="739"/>
      <c r="HT17" s="739"/>
      <c r="HU17" s="739"/>
      <c r="HV17" s="739"/>
      <c r="HW17" s="739"/>
      <c r="HX17" s="739"/>
      <c r="HY17" s="739"/>
      <c r="HZ17" s="739"/>
      <c r="IA17" s="739"/>
      <c r="IB17" s="739"/>
      <c r="IC17" s="739"/>
      <c r="ID17" s="739"/>
      <c r="IE17" s="739"/>
      <c r="IF17" s="739"/>
      <c r="IG17" s="739"/>
      <c r="IH17" s="739"/>
      <c r="II17" s="739"/>
      <c r="IJ17" s="739"/>
      <c r="IK17" s="739"/>
      <c r="IL17" s="739"/>
      <c r="IM17" s="739"/>
      <c r="IN17" s="739"/>
      <c r="IO17" s="739"/>
      <c r="IP17" s="739"/>
      <c r="IQ17" s="739"/>
      <c r="IR17" s="739"/>
      <c r="IS17" s="739"/>
      <c r="IT17" s="739"/>
      <c r="IU17" s="739"/>
      <c r="IV17" s="739"/>
      <c r="IW17" s="739"/>
      <c r="IX17" s="739"/>
      <c r="IY17" s="739"/>
      <c r="IZ17" s="739"/>
      <c r="JA17" s="739"/>
      <c r="JB17" s="739"/>
      <c r="JC17" s="739"/>
      <c r="JD17" s="739"/>
      <c r="JE17" s="739"/>
      <c r="JF17" s="739"/>
      <c r="JG17" s="739"/>
      <c r="JH17" s="739"/>
      <c r="JI17" s="739"/>
      <c r="JJ17" s="739"/>
      <c r="JK17" s="739"/>
      <c r="JL17" s="739"/>
      <c r="JM17" s="739"/>
      <c r="JN17" s="739"/>
      <c r="JO17" s="739"/>
      <c r="JP17" s="739"/>
      <c r="JQ17" s="739"/>
      <c r="JR17" s="739"/>
      <c r="JS17" s="739"/>
      <c r="JT17" s="739"/>
      <c r="JU17" s="739"/>
      <c r="JV17" s="739"/>
      <c r="JW17" s="739"/>
      <c r="JX17" s="739"/>
      <c r="JY17" s="739"/>
      <c r="JZ17" s="739"/>
      <c r="KA17" s="739"/>
      <c r="KB17" s="739"/>
      <c r="KC17" s="739"/>
      <c r="KD17" s="739"/>
      <c r="KE17" s="739"/>
      <c r="KF17" s="739"/>
      <c r="KG17" s="739"/>
      <c r="KH17" s="739"/>
      <c r="KI17" s="739"/>
      <c r="KJ17" s="739"/>
      <c r="KK17" s="739"/>
      <c r="KL17" s="739"/>
      <c r="KM17" s="739"/>
      <c r="KN17" s="739"/>
      <c r="KO17" s="739"/>
      <c r="KP17" s="739"/>
      <c r="KQ17" s="739"/>
      <c r="KR17" s="739"/>
      <c r="KS17" s="739"/>
      <c r="KT17" s="739"/>
      <c r="KU17" s="739"/>
      <c r="KV17" s="739"/>
      <c r="KW17" s="739"/>
      <c r="KX17" s="739"/>
      <c r="KY17" s="739"/>
      <c r="KZ17" s="739"/>
      <c r="LA17" s="739"/>
      <c r="LB17" s="739"/>
      <c r="LC17" s="739"/>
      <c r="LD17" s="739"/>
      <c r="LE17" s="739"/>
      <c r="LF17" s="739"/>
      <c r="LG17" s="739"/>
      <c r="LH17" s="739"/>
      <c r="LI17" s="739"/>
      <c r="LJ17" s="739"/>
      <c r="LK17" s="739"/>
      <c r="LL17" s="739"/>
      <c r="LM17" s="739"/>
      <c r="LN17" s="739"/>
      <c r="LO17" s="739"/>
      <c r="LP17" s="739"/>
      <c r="LQ17" s="739"/>
      <c r="LR17" s="739"/>
      <c r="LS17" s="739"/>
      <c r="LT17" s="739"/>
      <c r="LU17" s="739"/>
      <c r="LV17" s="739"/>
      <c r="LW17" s="739"/>
      <c r="LX17" s="739"/>
      <c r="LY17" s="739"/>
      <c r="LZ17" s="739"/>
      <c r="MA17" s="739"/>
      <c r="MB17" s="739"/>
      <c r="MC17" s="739"/>
      <c r="MD17" s="739"/>
      <c r="ME17" s="739"/>
      <c r="MF17" s="739"/>
      <c r="MG17" s="739"/>
      <c r="MH17" s="739"/>
      <c r="MI17" s="739"/>
      <c r="MJ17" s="739"/>
      <c r="MK17" s="739"/>
      <c r="ML17" s="739"/>
      <c r="MM17" s="739"/>
      <c r="MN17" s="739"/>
      <c r="MO17" s="739"/>
      <c r="MP17" s="739"/>
      <c r="MQ17" s="739"/>
      <c r="MR17" s="739"/>
      <c r="MS17" s="739"/>
      <c r="MT17" s="739"/>
      <c r="MU17" s="739"/>
      <c r="MV17" s="739"/>
      <c r="MW17" s="739"/>
      <c r="MX17" s="739"/>
      <c r="MY17" s="739"/>
      <c r="MZ17" s="739"/>
      <c r="NA17" s="739"/>
      <c r="NB17" s="739"/>
      <c r="NC17" s="739"/>
      <c r="ND17" s="739"/>
      <c r="NE17" s="739"/>
      <c r="NF17" s="739"/>
      <c r="NG17" s="739"/>
      <c r="NH17" s="739"/>
      <c r="NI17" s="739"/>
      <c r="NJ17" s="739"/>
      <c r="NK17" s="739"/>
      <c r="NL17" s="739"/>
      <c r="NM17" s="739"/>
      <c r="NN17" s="739"/>
      <c r="NO17" s="739"/>
      <c r="NP17" s="739"/>
      <c r="NQ17" s="739"/>
      <c r="NR17" s="739"/>
      <c r="NS17" s="739"/>
      <c r="NT17" s="739"/>
      <c r="NU17" s="739"/>
      <c r="NV17" s="739"/>
      <c r="NW17" s="739"/>
      <c r="NX17" s="739"/>
      <c r="NY17" s="739"/>
      <c r="NZ17" s="739"/>
      <c r="OA17" s="739"/>
      <c r="OB17" s="739"/>
      <c r="OC17" s="739"/>
      <c r="OD17" s="739"/>
      <c r="OE17" s="739"/>
    </row>
    <row r="18" spans="1:395" s="740" customFormat="1" ht="30" customHeight="1" x14ac:dyDescent="0.25">
      <c r="A18" s="743">
        <v>1</v>
      </c>
      <c r="B18" s="798" t="s">
        <v>55</v>
      </c>
      <c r="C18" s="747">
        <f>'1 уровень'!C48</f>
        <v>370</v>
      </c>
      <c r="D18" s="747">
        <v>209971.30000000002</v>
      </c>
      <c r="E18" s="747">
        <f>'1 уровень'!D48</f>
        <v>278</v>
      </c>
      <c r="F18" s="747">
        <f t="shared" si="0"/>
        <v>157478.47500000001</v>
      </c>
      <c r="G18" s="747">
        <f>'1 уровень'!E48</f>
        <v>283</v>
      </c>
      <c r="H18" s="748">
        <f t="shared" si="1"/>
        <v>101.79856115107914</v>
      </c>
      <c r="I18" s="747">
        <f>'[4]1 уровень'!G48</f>
        <v>0</v>
      </c>
      <c r="J18" s="747"/>
      <c r="K18" s="748">
        <f t="shared" si="2"/>
        <v>0</v>
      </c>
      <c r="L18" s="739"/>
      <c r="M18" s="739"/>
      <c r="N18" s="739"/>
      <c r="O18" s="739"/>
      <c r="P18" s="739"/>
      <c r="Q18" s="739"/>
      <c r="R18" s="739"/>
      <c r="S18" s="739"/>
      <c r="T18" s="739"/>
      <c r="U18" s="739"/>
      <c r="V18" s="739"/>
      <c r="W18" s="739"/>
      <c r="X18" s="739"/>
      <c r="Y18" s="739"/>
      <c r="Z18" s="739"/>
      <c r="AA18" s="739"/>
      <c r="AB18" s="739"/>
      <c r="AC18" s="739"/>
      <c r="AD18" s="739"/>
      <c r="AE18" s="739"/>
      <c r="AF18" s="739"/>
      <c r="AG18" s="739"/>
      <c r="AH18" s="739"/>
      <c r="AI18" s="739"/>
      <c r="AJ18" s="739"/>
      <c r="AK18" s="739"/>
      <c r="AL18" s="739"/>
      <c r="AM18" s="739"/>
      <c r="AN18" s="739"/>
      <c r="AO18" s="739"/>
      <c r="AP18" s="739"/>
      <c r="AQ18" s="739"/>
      <c r="AR18" s="739"/>
      <c r="AS18" s="739"/>
      <c r="AT18" s="739"/>
      <c r="AU18" s="739"/>
      <c r="AV18" s="739"/>
      <c r="AW18" s="739"/>
      <c r="AX18" s="739"/>
      <c r="AY18" s="739"/>
      <c r="AZ18" s="739"/>
      <c r="BA18" s="739"/>
      <c r="BB18" s="739"/>
      <c r="BC18" s="739"/>
      <c r="BD18" s="739"/>
      <c r="BE18" s="739"/>
      <c r="BF18" s="739"/>
      <c r="BG18" s="739"/>
      <c r="BH18" s="739"/>
      <c r="BI18" s="739"/>
      <c r="BJ18" s="739"/>
      <c r="BK18" s="739"/>
      <c r="BL18" s="739"/>
      <c r="BM18" s="739"/>
      <c r="BN18" s="739"/>
      <c r="BO18" s="739"/>
      <c r="BP18" s="739"/>
      <c r="BQ18" s="739"/>
      <c r="BR18" s="739"/>
      <c r="BS18" s="739"/>
      <c r="BT18" s="739"/>
      <c r="BU18" s="739"/>
      <c r="BV18" s="739"/>
      <c r="BW18" s="739"/>
      <c r="BX18" s="739"/>
      <c r="BY18" s="739"/>
      <c r="BZ18" s="739"/>
      <c r="CA18" s="739"/>
      <c r="CB18" s="739"/>
      <c r="CC18" s="739"/>
      <c r="CD18" s="739"/>
      <c r="CE18" s="739"/>
      <c r="CF18" s="739"/>
      <c r="CG18" s="739"/>
      <c r="CH18" s="739"/>
      <c r="CI18" s="739"/>
      <c r="CJ18" s="739"/>
      <c r="CK18" s="739"/>
      <c r="CL18" s="739"/>
      <c r="CM18" s="739"/>
      <c r="CN18" s="739"/>
      <c r="CO18" s="739"/>
      <c r="CP18" s="739"/>
      <c r="CQ18" s="739"/>
      <c r="CR18" s="739"/>
      <c r="CS18" s="739"/>
      <c r="CT18" s="739"/>
      <c r="CU18" s="739"/>
      <c r="CV18" s="739"/>
      <c r="CW18" s="739"/>
      <c r="CX18" s="739"/>
      <c r="CY18" s="739"/>
      <c r="CZ18" s="739"/>
      <c r="DA18" s="739"/>
      <c r="DB18" s="739"/>
      <c r="DC18" s="739"/>
      <c r="DD18" s="739"/>
      <c r="DE18" s="739"/>
      <c r="DF18" s="739"/>
      <c r="DG18" s="739"/>
      <c r="DH18" s="739"/>
      <c r="DI18" s="739"/>
      <c r="DJ18" s="739"/>
      <c r="DK18" s="739"/>
      <c r="DL18" s="739"/>
      <c r="DM18" s="739"/>
      <c r="DN18" s="739"/>
      <c r="DO18" s="739"/>
      <c r="DP18" s="739"/>
      <c r="DQ18" s="739"/>
      <c r="DR18" s="739"/>
      <c r="DS18" s="739"/>
      <c r="DT18" s="739"/>
      <c r="DU18" s="739"/>
      <c r="DV18" s="739"/>
      <c r="DW18" s="739"/>
      <c r="DX18" s="739"/>
      <c r="DY18" s="739"/>
      <c r="DZ18" s="739"/>
      <c r="EA18" s="739"/>
      <c r="EB18" s="739"/>
      <c r="EC18" s="739"/>
      <c r="ED18" s="739"/>
      <c r="EE18" s="739"/>
      <c r="EF18" s="739"/>
      <c r="EG18" s="739"/>
      <c r="EH18" s="739"/>
      <c r="EI18" s="739"/>
      <c r="EJ18" s="739"/>
      <c r="EK18" s="739"/>
      <c r="EL18" s="739"/>
      <c r="EM18" s="739"/>
      <c r="EN18" s="739"/>
      <c r="EO18" s="739"/>
      <c r="EP18" s="739"/>
      <c r="EQ18" s="739"/>
      <c r="ER18" s="739"/>
      <c r="ES18" s="739"/>
      <c r="ET18" s="739"/>
      <c r="EU18" s="739"/>
      <c r="EV18" s="739"/>
      <c r="EW18" s="739"/>
      <c r="EX18" s="739"/>
      <c r="EY18" s="739"/>
      <c r="EZ18" s="739"/>
      <c r="FA18" s="739"/>
      <c r="FB18" s="739"/>
      <c r="FC18" s="739"/>
      <c r="FD18" s="739"/>
      <c r="FE18" s="739"/>
      <c r="FF18" s="739"/>
      <c r="FG18" s="739"/>
      <c r="FH18" s="739"/>
      <c r="FI18" s="739"/>
      <c r="FJ18" s="739"/>
      <c r="FK18" s="739"/>
      <c r="FL18" s="739"/>
      <c r="FM18" s="739"/>
      <c r="FN18" s="739"/>
      <c r="FO18" s="739"/>
      <c r="FP18" s="739"/>
      <c r="FQ18" s="739"/>
      <c r="FR18" s="739"/>
      <c r="FS18" s="739"/>
      <c r="FT18" s="739"/>
      <c r="FU18" s="739"/>
      <c r="FV18" s="739"/>
      <c r="FW18" s="739"/>
      <c r="FX18" s="739"/>
      <c r="FY18" s="739"/>
      <c r="FZ18" s="739"/>
      <c r="GA18" s="739"/>
      <c r="GB18" s="739"/>
      <c r="GC18" s="739"/>
      <c r="GD18" s="739"/>
      <c r="GE18" s="739"/>
      <c r="GF18" s="739"/>
      <c r="GG18" s="739"/>
      <c r="GH18" s="739"/>
      <c r="GI18" s="739"/>
      <c r="GJ18" s="739"/>
      <c r="GK18" s="739"/>
      <c r="GL18" s="739"/>
      <c r="GM18" s="739"/>
      <c r="GN18" s="739"/>
      <c r="GO18" s="739"/>
      <c r="GP18" s="739"/>
      <c r="GQ18" s="739"/>
      <c r="GR18" s="739"/>
      <c r="GS18" s="739"/>
      <c r="GT18" s="739"/>
      <c r="GU18" s="739"/>
      <c r="GV18" s="739"/>
      <c r="GW18" s="739"/>
      <c r="GX18" s="739"/>
      <c r="GY18" s="739"/>
      <c r="GZ18" s="739"/>
      <c r="HA18" s="739"/>
      <c r="HB18" s="739"/>
      <c r="HC18" s="739"/>
      <c r="HD18" s="739"/>
      <c r="HE18" s="739"/>
      <c r="HF18" s="739"/>
      <c r="HG18" s="739"/>
      <c r="HH18" s="739"/>
      <c r="HI18" s="739"/>
      <c r="HJ18" s="739"/>
      <c r="HK18" s="739"/>
      <c r="HL18" s="739"/>
      <c r="HM18" s="739"/>
      <c r="HN18" s="739"/>
      <c r="HO18" s="739"/>
      <c r="HP18" s="739"/>
      <c r="HQ18" s="739"/>
      <c r="HR18" s="739"/>
      <c r="HS18" s="739"/>
      <c r="HT18" s="739"/>
      <c r="HU18" s="739"/>
      <c r="HV18" s="739"/>
      <c r="HW18" s="739"/>
      <c r="HX18" s="739"/>
      <c r="HY18" s="739"/>
      <c r="HZ18" s="739"/>
      <c r="IA18" s="739"/>
      <c r="IB18" s="739"/>
      <c r="IC18" s="739"/>
      <c r="ID18" s="739"/>
      <c r="IE18" s="739"/>
      <c r="IF18" s="739"/>
      <c r="IG18" s="739"/>
      <c r="IH18" s="739"/>
      <c r="II18" s="739"/>
      <c r="IJ18" s="739"/>
      <c r="IK18" s="739"/>
      <c r="IL18" s="739"/>
      <c r="IM18" s="739"/>
      <c r="IN18" s="739"/>
      <c r="IO18" s="739"/>
      <c r="IP18" s="739"/>
      <c r="IQ18" s="739"/>
      <c r="IR18" s="739"/>
      <c r="IS18" s="739"/>
      <c r="IT18" s="739"/>
      <c r="IU18" s="739"/>
      <c r="IV18" s="739"/>
      <c r="IW18" s="739"/>
      <c r="IX18" s="739"/>
      <c r="IY18" s="739"/>
      <c r="IZ18" s="739"/>
      <c r="JA18" s="739"/>
      <c r="JB18" s="739"/>
      <c r="JC18" s="739"/>
      <c r="JD18" s="739"/>
      <c r="JE18" s="739"/>
      <c r="JF18" s="739"/>
      <c r="JG18" s="739"/>
      <c r="JH18" s="739"/>
      <c r="JI18" s="739"/>
      <c r="JJ18" s="739"/>
      <c r="JK18" s="739"/>
      <c r="JL18" s="739"/>
      <c r="JM18" s="739"/>
      <c r="JN18" s="739"/>
      <c r="JO18" s="739"/>
      <c r="JP18" s="739"/>
      <c r="JQ18" s="739"/>
      <c r="JR18" s="739"/>
      <c r="JS18" s="739"/>
      <c r="JT18" s="739"/>
      <c r="JU18" s="739"/>
      <c r="JV18" s="739"/>
      <c r="JW18" s="739"/>
      <c r="JX18" s="739"/>
      <c r="JY18" s="739"/>
      <c r="JZ18" s="739"/>
      <c r="KA18" s="739"/>
      <c r="KB18" s="739"/>
      <c r="KC18" s="739"/>
      <c r="KD18" s="739"/>
      <c r="KE18" s="739"/>
      <c r="KF18" s="739"/>
      <c r="KG18" s="739"/>
      <c r="KH18" s="739"/>
      <c r="KI18" s="739"/>
      <c r="KJ18" s="739"/>
      <c r="KK18" s="739"/>
      <c r="KL18" s="739"/>
      <c r="KM18" s="739"/>
      <c r="KN18" s="739"/>
      <c r="KO18" s="739"/>
      <c r="KP18" s="739"/>
      <c r="KQ18" s="739"/>
      <c r="KR18" s="739"/>
      <c r="KS18" s="739"/>
      <c r="KT18" s="739"/>
      <c r="KU18" s="739"/>
      <c r="KV18" s="739"/>
      <c r="KW18" s="739"/>
      <c r="KX18" s="739"/>
      <c r="KY18" s="739"/>
      <c r="KZ18" s="739"/>
      <c r="LA18" s="739"/>
      <c r="LB18" s="739"/>
      <c r="LC18" s="739"/>
      <c r="LD18" s="739"/>
      <c r="LE18" s="739"/>
      <c r="LF18" s="739"/>
      <c r="LG18" s="739"/>
      <c r="LH18" s="739"/>
      <c r="LI18" s="739"/>
      <c r="LJ18" s="739"/>
      <c r="LK18" s="739"/>
      <c r="LL18" s="739"/>
      <c r="LM18" s="739"/>
      <c r="LN18" s="739"/>
      <c r="LO18" s="739"/>
      <c r="LP18" s="739"/>
      <c r="LQ18" s="739"/>
      <c r="LR18" s="739"/>
      <c r="LS18" s="739"/>
      <c r="LT18" s="739"/>
      <c r="LU18" s="739"/>
      <c r="LV18" s="739"/>
      <c r="LW18" s="739"/>
      <c r="LX18" s="739"/>
      <c r="LY18" s="739"/>
      <c r="LZ18" s="739"/>
      <c r="MA18" s="739"/>
      <c r="MB18" s="739"/>
      <c r="MC18" s="739"/>
      <c r="MD18" s="739"/>
      <c r="ME18" s="739"/>
      <c r="MF18" s="739"/>
      <c r="MG18" s="739"/>
      <c r="MH18" s="739"/>
      <c r="MI18" s="739"/>
      <c r="MJ18" s="739"/>
      <c r="MK18" s="739"/>
      <c r="ML18" s="739"/>
      <c r="MM18" s="739"/>
      <c r="MN18" s="739"/>
      <c r="MO18" s="739"/>
      <c r="MP18" s="739"/>
      <c r="MQ18" s="739"/>
      <c r="MR18" s="739"/>
      <c r="MS18" s="739"/>
      <c r="MT18" s="739"/>
      <c r="MU18" s="739"/>
      <c r="MV18" s="739"/>
      <c r="MW18" s="739"/>
      <c r="MX18" s="739"/>
      <c r="MY18" s="739"/>
      <c r="MZ18" s="739"/>
      <c r="NA18" s="739"/>
      <c r="NB18" s="739"/>
      <c r="NC18" s="739"/>
      <c r="ND18" s="739"/>
      <c r="NE18" s="739"/>
      <c r="NF18" s="739"/>
      <c r="NG18" s="739"/>
      <c r="NH18" s="739"/>
      <c r="NI18" s="739"/>
      <c r="NJ18" s="739"/>
      <c r="NK18" s="739"/>
      <c r="NL18" s="739"/>
      <c r="NM18" s="739"/>
      <c r="NN18" s="739"/>
      <c r="NO18" s="739"/>
      <c r="NP18" s="739"/>
      <c r="NQ18" s="739"/>
      <c r="NR18" s="739"/>
      <c r="NS18" s="739"/>
      <c r="NT18" s="739"/>
      <c r="NU18" s="739"/>
      <c r="NV18" s="739"/>
      <c r="NW18" s="739"/>
      <c r="NX18" s="739"/>
      <c r="NY18" s="739"/>
      <c r="NZ18" s="739"/>
      <c r="OA18" s="739"/>
      <c r="OB18" s="739"/>
      <c r="OC18" s="739"/>
      <c r="OD18" s="739"/>
      <c r="OE18" s="739"/>
    </row>
    <row r="19" spans="1:395" s="740" customFormat="1" ht="30" customHeight="1" x14ac:dyDescent="0.25">
      <c r="A19" s="743">
        <v>1</v>
      </c>
      <c r="B19" s="798" t="s">
        <v>78</v>
      </c>
      <c r="C19" s="747">
        <f>'1 уровень'!C49</f>
        <v>2500</v>
      </c>
      <c r="D19" s="747">
        <v>431575</v>
      </c>
      <c r="E19" s="747">
        <f>'1 уровень'!D49</f>
        <v>1875</v>
      </c>
      <c r="F19" s="747">
        <f t="shared" si="0"/>
        <v>323681.25</v>
      </c>
      <c r="G19" s="747">
        <f>'1 уровень'!E49</f>
        <v>2274</v>
      </c>
      <c r="H19" s="748">
        <f t="shared" si="1"/>
        <v>121.28000000000002</v>
      </c>
      <c r="I19" s="747">
        <f>'[4]1 уровень'!G49</f>
        <v>0</v>
      </c>
      <c r="J19" s="747"/>
      <c r="K19" s="748">
        <f t="shared" si="2"/>
        <v>0</v>
      </c>
      <c r="L19" s="739"/>
      <c r="M19" s="739"/>
      <c r="N19" s="739"/>
      <c r="O19" s="739"/>
      <c r="P19" s="739"/>
      <c r="Q19" s="739"/>
      <c r="R19" s="739"/>
      <c r="S19" s="739"/>
      <c r="T19" s="739"/>
      <c r="U19" s="739"/>
      <c r="V19" s="739"/>
      <c r="W19" s="739"/>
      <c r="X19" s="739"/>
      <c r="Y19" s="739"/>
      <c r="Z19" s="739"/>
      <c r="AA19" s="739"/>
      <c r="AB19" s="739"/>
      <c r="AC19" s="739"/>
      <c r="AD19" s="739"/>
      <c r="AE19" s="739"/>
      <c r="AF19" s="739"/>
      <c r="AG19" s="739"/>
      <c r="AH19" s="739"/>
      <c r="AI19" s="739"/>
      <c r="AJ19" s="739"/>
      <c r="AK19" s="739"/>
      <c r="AL19" s="739"/>
      <c r="AM19" s="739"/>
      <c r="AN19" s="739"/>
      <c r="AO19" s="739"/>
      <c r="AP19" s="739"/>
      <c r="AQ19" s="739"/>
      <c r="AR19" s="739"/>
      <c r="AS19" s="739"/>
      <c r="AT19" s="739"/>
      <c r="AU19" s="739"/>
      <c r="AV19" s="739"/>
      <c r="AW19" s="739"/>
      <c r="AX19" s="739"/>
      <c r="AY19" s="739"/>
      <c r="AZ19" s="739"/>
      <c r="BA19" s="739"/>
      <c r="BB19" s="739"/>
      <c r="BC19" s="739"/>
      <c r="BD19" s="739"/>
      <c r="BE19" s="739"/>
      <c r="BF19" s="739"/>
      <c r="BG19" s="739"/>
      <c r="BH19" s="739"/>
      <c r="BI19" s="739"/>
      <c r="BJ19" s="739"/>
      <c r="BK19" s="739"/>
      <c r="BL19" s="739"/>
      <c r="BM19" s="739"/>
      <c r="BN19" s="739"/>
      <c r="BO19" s="739"/>
      <c r="BP19" s="739"/>
      <c r="BQ19" s="739"/>
      <c r="BR19" s="739"/>
      <c r="BS19" s="739"/>
      <c r="BT19" s="739"/>
      <c r="BU19" s="739"/>
      <c r="BV19" s="739"/>
      <c r="BW19" s="739"/>
      <c r="BX19" s="739"/>
      <c r="BY19" s="739"/>
      <c r="BZ19" s="739"/>
      <c r="CA19" s="739"/>
      <c r="CB19" s="739"/>
      <c r="CC19" s="739"/>
      <c r="CD19" s="739"/>
      <c r="CE19" s="739"/>
      <c r="CF19" s="739"/>
      <c r="CG19" s="739"/>
      <c r="CH19" s="739"/>
      <c r="CI19" s="739"/>
      <c r="CJ19" s="739"/>
      <c r="CK19" s="739"/>
      <c r="CL19" s="739"/>
      <c r="CM19" s="739"/>
      <c r="CN19" s="739"/>
      <c r="CO19" s="739"/>
      <c r="CP19" s="739"/>
      <c r="CQ19" s="739"/>
      <c r="CR19" s="739"/>
      <c r="CS19" s="739"/>
      <c r="CT19" s="739"/>
      <c r="CU19" s="739"/>
      <c r="CV19" s="739"/>
      <c r="CW19" s="739"/>
      <c r="CX19" s="739"/>
      <c r="CY19" s="739"/>
      <c r="CZ19" s="739"/>
      <c r="DA19" s="739"/>
      <c r="DB19" s="739"/>
      <c r="DC19" s="739"/>
      <c r="DD19" s="739"/>
      <c r="DE19" s="739"/>
      <c r="DF19" s="739"/>
      <c r="DG19" s="739"/>
      <c r="DH19" s="739"/>
      <c r="DI19" s="739"/>
      <c r="DJ19" s="739"/>
      <c r="DK19" s="739"/>
      <c r="DL19" s="739"/>
      <c r="DM19" s="739"/>
      <c r="DN19" s="739"/>
      <c r="DO19" s="739"/>
      <c r="DP19" s="739"/>
      <c r="DQ19" s="739"/>
      <c r="DR19" s="739"/>
      <c r="DS19" s="739"/>
      <c r="DT19" s="739"/>
      <c r="DU19" s="739"/>
      <c r="DV19" s="739"/>
      <c r="DW19" s="739"/>
      <c r="DX19" s="739"/>
      <c r="DY19" s="739"/>
      <c r="DZ19" s="739"/>
      <c r="EA19" s="739"/>
      <c r="EB19" s="739"/>
      <c r="EC19" s="739"/>
      <c r="ED19" s="739"/>
      <c r="EE19" s="739"/>
      <c r="EF19" s="739"/>
      <c r="EG19" s="739"/>
      <c r="EH19" s="739"/>
      <c r="EI19" s="739"/>
      <c r="EJ19" s="739"/>
      <c r="EK19" s="739"/>
      <c r="EL19" s="739"/>
      <c r="EM19" s="739"/>
      <c r="EN19" s="739"/>
      <c r="EO19" s="739"/>
      <c r="EP19" s="739"/>
      <c r="EQ19" s="739"/>
      <c r="ER19" s="739"/>
      <c r="ES19" s="739"/>
      <c r="ET19" s="739"/>
      <c r="EU19" s="739"/>
      <c r="EV19" s="739"/>
      <c r="EW19" s="739"/>
      <c r="EX19" s="739"/>
      <c r="EY19" s="739"/>
      <c r="EZ19" s="739"/>
      <c r="FA19" s="739"/>
      <c r="FB19" s="739"/>
      <c r="FC19" s="739"/>
      <c r="FD19" s="739"/>
      <c r="FE19" s="739"/>
      <c r="FF19" s="739"/>
      <c r="FG19" s="739"/>
      <c r="FH19" s="739"/>
      <c r="FI19" s="739"/>
      <c r="FJ19" s="739"/>
      <c r="FK19" s="739"/>
      <c r="FL19" s="739"/>
      <c r="FM19" s="739"/>
      <c r="FN19" s="739"/>
      <c r="FO19" s="739"/>
      <c r="FP19" s="739"/>
      <c r="FQ19" s="739"/>
      <c r="FR19" s="739"/>
      <c r="FS19" s="739"/>
      <c r="FT19" s="739"/>
      <c r="FU19" s="739"/>
      <c r="FV19" s="739"/>
      <c r="FW19" s="739"/>
      <c r="FX19" s="739"/>
      <c r="FY19" s="739"/>
      <c r="FZ19" s="739"/>
      <c r="GA19" s="739"/>
      <c r="GB19" s="739"/>
      <c r="GC19" s="739"/>
      <c r="GD19" s="739"/>
      <c r="GE19" s="739"/>
      <c r="GF19" s="739"/>
      <c r="GG19" s="739"/>
      <c r="GH19" s="739"/>
      <c r="GI19" s="739"/>
      <c r="GJ19" s="739"/>
      <c r="GK19" s="739"/>
      <c r="GL19" s="739"/>
      <c r="GM19" s="739"/>
      <c r="GN19" s="739"/>
      <c r="GO19" s="739"/>
      <c r="GP19" s="739"/>
      <c r="GQ19" s="739"/>
      <c r="GR19" s="739"/>
      <c r="GS19" s="739"/>
      <c r="GT19" s="739"/>
      <c r="GU19" s="739"/>
      <c r="GV19" s="739"/>
      <c r="GW19" s="739"/>
      <c r="GX19" s="739"/>
      <c r="GY19" s="739"/>
      <c r="GZ19" s="739"/>
      <c r="HA19" s="739"/>
      <c r="HB19" s="739"/>
      <c r="HC19" s="739"/>
      <c r="HD19" s="739"/>
      <c r="HE19" s="739"/>
      <c r="HF19" s="739"/>
      <c r="HG19" s="739"/>
      <c r="HH19" s="739"/>
      <c r="HI19" s="739"/>
      <c r="HJ19" s="739"/>
      <c r="HK19" s="739"/>
      <c r="HL19" s="739"/>
      <c r="HM19" s="739"/>
      <c r="HN19" s="739"/>
      <c r="HO19" s="739"/>
      <c r="HP19" s="739"/>
      <c r="HQ19" s="739"/>
      <c r="HR19" s="739"/>
      <c r="HS19" s="739"/>
      <c r="HT19" s="739"/>
      <c r="HU19" s="739"/>
      <c r="HV19" s="739"/>
      <c r="HW19" s="739"/>
      <c r="HX19" s="739"/>
      <c r="HY19" s="739"/>
      <c r="HZ19" s="739"/>
      <c r="IA19" s="739"/>
      <c r="IB19" s="739"/>
      <c r="IC19" s="739"/>
      <c r="ID19" s="739"/>
      <c r="IE19" s="739"/>
      <c r="IF19" s="739"/>
      <c r="IG19" s="739"/>
      <c r="IH19" s="739"/>
      <c r="II19" s="739"/>
      <c r="IJ19" s="739"/>
      <c r="IK19" s="739"/>
      <c r="IL19" s="739"/>
      <c r="IM19" s="739"/>
      <c r="IN19" s="739"/>
      <c r="IO19" s="739"/>
      <c r="IP19" s="739"/>
      <c r="IQ19" s="739"/>
      <c r="IR19" s="739"/>
      <c r="IS19" s="739"/>
      <c r="IT19" s="739"/>
      <c r="IU19" s="739"/>
      <c r="IV19" s="739"/>
      <c r="IW19" s="739"/>
      <c r="IX19" s="739"/>
      <c r="IY19" s="739"/>
      <c r="IZ19" s="739"/>
      <c r="JA19" s="739"/>
      <c r="JB19" s="739"/>
      <c r="JC19" s="739"/>
      <c r="JD19" s="739"/>
      <c r="JE19" s="739"/>
      <c r="JF19" s="739"/>
      <c r="JG19" s="739"/>
      <c r="JH19" s="739"/>
      <c r="JI19" s="739"/>
      <c r="JJ19" s="739"/>
      <c r="JK19" s="739"/>
      <c r="JL19" s="739"/>
      <c r="JM19" s="739"/>
      <c r="JN19" s="739"/>
      <c r="JO19" s="739"/>
      <c r="JP19" s="739"/>
      <c r="JQ19" s="739"/>
      <c r="JR19" s="739"/>
      <c r="JS19" s="739"/>
      <c r="JT19" s="739"/>
      <c r="JU19" s="739"/>
      <c r="JV19" s="739"/>
      <c r="JW19" s="739"/>
      <c r="JX19" s="739"/>
      <c r="JY19" s="739"/>
      <c r="JZ19" s="739"/>
      <c r="KA19" s="739"/>
      <c r="KB19" s="739"/>
      <c r="KC19" s="739"/>
      <c r="KD19" s="739"/>
      <c r="KE19" s="739"/>
      <c r="KF19" s="739"/>
      <c r="KG19" s="739"/>
      <c r="KH19" s="739"/>
      <c r="KI19" s="739"/>
      <c r="KJ19" s="739"/>
      <c r="KK19" s="739"/>
      <c r="KL19" s="739"/>
      <c r="KM19" s="739"/>
      <c r="KN19" s="739"/>
      <c r="KO19" s="739"/>
      <c r="KP19" s="739"/>
      <c r="KQ19" s="739"/>
      <c r="KR19" s="739"/>
      <c r="KS19" s="739"/>
      <c r="KT19" s="739"/>
      <c r="KU19" s="739"/>
      <c r="KV19" s="739"/>
      <c r="KW19" s="739"/>
      <c r="KX19" s="739"/>
      <c r="KY19" s="739"/>
      <c r="KZ19" s="739"/>
      <c r="LA19" s="739"/>
      <c r="LB19" s="739"/>
      <c r="LC19" s="739"/>
      <c r="LD19" s="739"/>
      <c r="LE19" s="739"/>
      <c r="LF19" s="739"/>
      <c r="LG19" s="739"/>
      <c r="LH19" s="739"/>
      <c r="LI19" s="739"/>
      <c r="LJ19" s="739"/>
      <c r="LK19" s="739"/>
      <c r="LL19" s="739"/>
      <c r="LM19" s="739"/>
      <c r="LN19" s="739"/>
      <c r="LO19" s="739"/>
      <c r="LP19" s="739"/>
      <c r="LQ19" s="739"/>
      <c r="LR19" s="739"/>
      <c r="LS19" s="739"/>
      <c r="LT19" s="739"/>
      <c r="LU19" s="739"/>
      <c r="LV19" s="739"/>
      <c r="LW19" s="739"/>
      <c r="LX19" s="739"/>
      <c r="LY19" s="739"/>
      <c r="LZ19" s="739"/>
      <c r="MA19" s="739"/>
      <c r="MB19" s="739"/>
      <c r="MC19" s="739"/>
      <c r="MD19" s="739"/>
      <c r="ME19" s="739"/>
      <c r="MF19" s="739"/>
      <c r="MG19" s="739"/>
      <c r="MH19" s="739"/>
      <c r="MI19" s="739"/>
      <c r="MJ19" s="739"/>
      <c r="MK19" s="739"/>
      <c r="ML19" s="739"/>
      <c r="MM19" s="739"/>
      <c r="MN19" s="739"/>
      <c r="MO19" s="739"/>
      <c r="MP19" s="739"/>
      <c r="MQ19" s="739"/>
      <c r="MR19" s="739"/>
      <c r="MS19" s="739"/>
      <c r="MT19" s="739"/>
      <c r="MU19" s="739"/>
      <c r="MV19" s="739"/>
      <c r="MW19" s="739"/>
      <c r="MX19" s="739"/>
      <c r="MY19" s="739"/>
      <c r="MZ19" s="739"/>
      <c r="NA19" s="739"/>
      <c r="NB19" s="739"/>
      <c r="NC19" s="739"/>
      <c r="ND19" s="739"/>
      <c r="NE19" s="739"/>
      <c r="NF19" s="739"/>
      <c r="NG19" s="739"/>
      <c r="NH19" s="739"/>
      <c r="NI19" s="739"/>
      <c r="NJ19" s="739"/>
      <c r="NK19" s="739"/>
      <c r="NL19" s="739"/>
      <c r="NM19" s="739"/>
      <c r="NN19" s="739"/>
      <c r="NO19" s="739"/>
      <c r="NP19" s="739"/>
      <c r="NQ19" s="739"/>
      <c r="NR19" s="739"/>
      <c r="NS19" s="739"/>
      <c r="NT19" s="739"/>
      <c r="NU19" s="739"/>
      <c r="NV19" s="739"/>
      <c r="NW19" s="739"/>
      <c r="NX19" s="739"/>
      <c r="NY19" s="739"/>
      <c r="NZ19" s="739"/>
      <c r="OA19" s="739"/>
      <c r="OB19" s="739"/>
      <c r="OC19" s="739"/>
      <c r="OD19" s="739"/>
      <c r="OE19" s="739"/>
    </row>
    <row r="20" spans="1:395" s="740" customFormat="1" ht="30" customHeight="1" x14ac:dyDescent="0.25">
      <c r="A20" s="743">
        <v>1</v>
      </c>
      <c r="B20" s="798" t="s">
        <v>145</v>
      </c>
      <c r="C20" s="747">
        <f>'1 уровень'!C50</f>
        <v>24000</v>
      </c>
      <c r="D20" s="747">
        <v>11340240</v>
      </c>
      <c r="E20" s="747">
        <f>'1 уровень'!D50</f>
        <v>18000</v>
      </c>
      <c r="F20" s="747">
        <f t="shared" si="0"/>
        <v>8505180</v>
      </c>
      <c r="G20" s="747">
        <f>'1 уровень'!E50</f>
        <v>11775</v>
      </c>
      <c r="H20" s="748">
        <f t="shared" si="1"/>
        <v>65.416666666666671</v>
      </c>
      <c r="I20" s="747">
        <f>'[4]1 уровень'!G50</f>
        <v>0</v>
      </c>
      <c r="J20" s="747"/>
      <c r="K20" s="748">
        <f t="shared" si="2"/>
        <v>0</v>
      </c>
      <c r="L20" s="739"/>
      <c r="M20" s="739"/>
      <c r="N20" s="739"/>
      <c r="O20" s="739"/>
      <c r="P20" s="739"/>
      <c r="Q20" s="739"/>
      <c r="R20" s="739"/>
      <c r="S20" s="739"/>
      <c r="T20" s="739"/>
      <c r="U20" s="739"/>
      <c r="V20" s="739"/>
      <c r="W20" s="739"/>
      <c r="X20" s="739"/>
      <c r="Y20" s="739"/>
      <c r="Z20" s="739"/>
      <c r="AA20" s="739"/>
      <c r="AB20" s="739"/>
      <c r="AC20" s="739"/>
      <c r="AD20" s="739"/>
      <c r="AE20" s="739"/>
      <c r="AF20" s="739"/>
      <c r="AG20" s="739"/>
      <c r="AH20" s="739"/>
      <c r="AI20" s="739"/>
      <c r="AJ20" s="739"/>
      <c r="AK20" s="739"/>
      <c r="AL20" s="739"/>
      <c r="AM20" s="739"/>
      <c r="AN20" s="739"/>
      <c r="AO20" s="739"/>
      <c r="AP20" s="739"/>
      <c r="AQ20" s="739"/>
      <c r="AR20" s="739"/>
      <c r="AS20" s="739"/>
      <c r="AT20" s="739"/>
      <c r="AU20" s="739"/>
      <c r="AV20" s="739"/>
      <c r="AW20" s="739"/>
      <c r="AX20" s="739"/>
      <c r="AY20" s="739"/>
      <c r="AZ20" s="739"/>
      <c r="BA20" s="739"/>
      <c r="BB20" s="739"/>
      <c r="BC20" s="739"/>
      <c r="BD20" s="739"/>
      <c r="BE20" s="739"/>
      <c r="BF20" s="739"/>
      <c r="BG20" s="739"/>
      <c r="BH20" s="739"/>
      <c r="BI20" s="739"/>
      <c r="BJ20" s="739"/>
      <c r="BK20" s="739"/>
      <c r="BL20" s="739"/>
      <c r="BM20" s="739"/>
      <c r="BN20" s="739"/>
      <c r="BO20" s="739"/>
      <c r="BP20" s="739"/>
      <c r="BQ20" s="739"/>
      <c r="BR20" s="739"/>
      <c r="BS20" s="739"/>
      <c r="BT20" s="739"/>
      <c r="BU20" s="739"/>
      <c r="BV20" s="739"/>
      <c r="BW20" s="739"/>
      <c r="BX20" s="739"/>
      <c r="BY20" s="739"/>
      <c r="BZ20" s="739"/>
      <c r="CA20" s="739"/>
      <c r="CB20" s="739"/>
      <c r="CC20" s="739"/>
      <c r="CD20" s="739"/>
      <c r="CE20" s="739"/>
      <c r="CF20" s="739"/>
      <c r="CG20" s="739"/>
      <c r="CH20" s="739"/>
      <c r="CI20" s="739"/>
      <c r="CJ20" s="739"/>
      <c r="CK20" s="739"/>
      <c r="CL20" s="739"/>
      <c r="CM20" s="739"/>
      <c r="CN20" s="739"/>
      <c r="CO20" s="739"/>
      <c r="CP20" s="739"/>
      <c r="CQ20" s="739"/>
      <c r="CR20" s="739"/>
      <c r="CS20" s="739"/>
      <c r="CT20" s="739"/>
      <c r="CU20" s="739"/>
      <c r="CV20" s="739"/>
      <c r="CW20" s="739"/>
      <c r="CX20" s="739"/>
      <c r="CY20" s="739"/>
      <c r="CZ20" s="739"/>
      <c r="DA20" s="739"/>
      <c r="DB20" s="739"/>
      <c r="DC20" s="739"/>
      <c r="DD20" s="739"/>
      <c r="DE20" s="739"/>
      <c r="DF20" s="739"/>
      <c r="DG20" s="739"/>
      <c r="DH20" s="739"/>
      <c r="DI20" s="739"/>
      <c r="DJ20" s="739"/>
      <c r="DK20" s="739"/>
      <c r="DL20" s="739"/>
      <c r="DM20" s="739"/>
      <c r="DN20" s="739"/>
      <c r="DO20" s="739"/>
      <c r="DP20" s="739"/>
      <c r="DQ20" s="739"/>
      <c r="DR20" s="739"/>
      <c r="DS20" s="739"/>
      <c r="DT20" s="739"/>
      <c r="DU20" s="739"/>
      <c r="DV20" s="739"/>
      <c r="DW20" s="739"/>
      <c r="DX20" s="739"/>
      <c r="DY20" s="739"/>
      <c r="DZ20" s="739"/>
      <c r="EA20" s="739"/>
      <c r="EB20" s="739"/>
      <c r="EC20" s="739"/>
      <c r="ED20" s="739"/>
      <c r="EE20" s="739"/>
      <c r="EF20" s="739"/>
      <c r="EG20" s="739"/>
      <c r="EH20" s="739"/>
      <c r="EI20" s="739"/>
      <c r="EJ20" s="739"/>
      <c r="EK20" s="739"/>
      <c r="EL20" s="739"/>
      <c r="EM20" s="739"/>
      <c r="EN20" s="739"/>
      <c r="EO20" s="739"/>
      <c r="EP20" s="739"/>
      <c r="EQ20" s="739"/>
      <c r="ER20" s="739"/>
      <c r="ES20" s="739"/>
      <c r="ET20" s="739"/>
      <c r="EU20" s="739"/>
      <c r="EV20" s="739"/>
      <c r="EW20" s="739"/>
      <c r="EX20" s="739"/>
      <c r="EY20" s="739"/>
      <c r="EZ20" s="739"/>
      <c r="FA20" s="739"/>
      <c r="FB20" s="739"/>
      <c r="FC20" s="739"/>
      <c r="FD20" s="739"/>
      <c r="FE20" s="739"/>
      <c r="FF20" s="739"/>
      <c r="FG20" s="739"/>
      <c r="FH20" s="739"/>
      <c r="FI20" s="739"/>
      <c r="FJ20" s="739"/>
      <c r="FK20" s="739"/>
      <c r="FL20" s="739"/>
      <c r="FM20" s="739"/>
      <c r="FN20" s="739"/>
      <c r="FO20" s="739"/>
      <c r="FP20" s="739"/>
      <c r="FQ20" s="739"/>
      <c r="FR20" s="739"/>
      <c r="FS20" s="739"/>
      <c r="FT20" s="739"/>
      <c r="FU20" s="739"/>
      <c r="FV20" s="739"/>
      <c r="FW20" s="739"/>
      <c r="FX20" s="739"/>
      <c r="FY20" s="739"/>
      <c r="FZ20" s="739"/>
      <c r="GA20" s="739"/>
      <c r="GB20" s="739"/>
      <c r="GC20" s="739"/>
      <c r="GD20" s="739"/>
      <c r="GE20" s="739"/>
      <c r="GF20" s="739"/>
      <c r="GG20" s="739"/>
      <c r="GH20" s="739"/>
      <c r="GI20" s="739"/>
      <c r="GJ20" s="739"/>
      <c r="GK20" s="739"/>
      <c r="GL20" s="739"/>
      <c r="GM20" s="739"/>
      <c r="GN20" s="739"/>
      <c r="GO20" s="739"/>
      <c r="GP20" s="739"/>
      <c r="GQ20" s="739"/>
      <c r="GR20" s="739"/>
      <c r="GS20" s="739"/>
      <c r="GT20" s="739"/>
      <c r="GU20" s="739"/>
      <c r="GV20" s="739"/>
      <c r="GW20" s="739"/>
      <c r="GX20" s="739"/>
      <c r="GY20" s="739"/>
      <c r="GZ20" s="739"/>
      <c r="HA20" s="739"/>
      <c r="HB20" s="739"/>
      <c r="HC20" s="739"/>
      <c r="HD20" s="739"/>
      <c r="HE20" s="739"/>
      <c r="HF20" s="739"/>
      <c r="HG20" s="739"/>
      <c r="HH20" s="739"/>
      <c r="HI20" s="739"/>
      <c r="HJ20" s="739"/>
      <c r="HK20" s="739"/>
      <c r="HL20" s="739"/>
      <c r="HM20" s="739"/>
      <c r="HN20" s="739"/>
      <c r="HO20" s="739"/>
      <c r="HP20" s="739"/>
      <c r="HQ20" s="739"/>
      <c r="HR20" s="739"/>
      <c r="HS20" s="739"/>
      <c r="HT20" s="739"/>
      <c r="HU20" s="739"/>
      <c r="HV20" s="739"/>
      <c r="HW20" s="739"/>
      <c r="HX20" s="739"/>
      <c r="HY20" s="739"/>
      <c r="HZ20" s="739"/>
      <c r="IA20" s="739"/>
      <c r="IB20" s="739"/>
      <c r="IC20" s="739"/>
      <c r="ID20" s="739"/>
      <c r="IE20" s="739"/>
      <c r="IF20" s="739"/>
      <c r="IG20" s="739"/>
      <c r="IH20" s="739"/>
      <c r="II20" s="739"/>
      <c r="IJ20" s="739"/>
      <c r="IK20" s="739"/>
      <c r="IL20" s="739"/>
      <c r="IM20" s="739"/>
      <c r="IN20" s="739"/>
      <c r="IO20" s="739"/>
      <c r="IP20" s="739"/>
      <c r="IQ20" s="739"/>
      <c r="IR20" s="739"/>
      <c r="IS20" s="739"/>
      <c r="IT20" s="739"/>
      <c r="IU20" s="739"/>
      <c r="IV20" s="739"/>
      <c r="IW20" s="739"/>
      <c r="IX20" s="739"/>
      <c r="IY20" s="739"/>
      <c r="IZ20" s="739"/>
      <c r="JA20" s="739"/>
      <c r="JB20" s="739"/>
      <c r="JC20" s="739"/>
      <c r="JD20" s="739"/>
      <c r="JE20" s="739"/>
      <c r="JF20" s="739"/>
      <c r="JG20" s="739"/>
      <c r="JH20" s="739"/>
      <c r="JI20" s="739"/>
      <c r="JJ20" s="739"/>
      <c r="JK20" s="739"/>
      <c r="JL20" s="739"/>
      <c r="JM20" s="739"/>
      <c r="JN20" s="739"/>
      <c r="JO20" s="739"/>
      <c r="JP20" s="739"/>
      <c r="JQ20" s="739"/>
      <c r="JR20" s="739"/>
      <c r="JS20" s="739"/>
      <c r="JT20" s="739"/>
      <c r="JU20" s="739"/>
      <c r="JV20" s="739"/>
      <c r="JW20" s="739"/>
      <c r="JX20" s="739"/>
      <c r="JY20" s="739"/>
      <c r="JZ20" s="739"/>
      <c r="KA20" s="739"/>
      <c r="KB20" s="739"/>
      <c r="KC20" s="739"/>
      <c r="KD20" s="739"/>
      <c r="KE20" s="739"/>
      <c r="KF20" s="739"/>
      <c r="KG20" s="739"/>
      <c r="KH20" s="739"/>
      <c r="KI20" s="739"/>
      <c r="KJ20" s="739"/>
      <c r="KK20" s="739"/>
      <c r="KL20" s="739"/>
      <c r="KM20" s="739"/>
      <c r="KN20" s="739"/>
      <c r="KO20" s="739"/>
      <c r="KP20" s="739"/>
      <c r="KQ20" s="739"/>
      <c r="KR20" s="739"/>
      <c r="KS20" s="739"/>
      <c r="KT20" s="739"/>
      <c r="KU20" s="739"/>
      <c r="KV20" s="739"/>
      <c r="KW20" s="739"/>
      <c r="KX20" s="739"/>
      <c r="KY20" s="739"/>
      <c r="KZ20" s="739"/>
      <c r="LA20" s="739"/>
      <c r="LB20" s="739"/>
      <c r="LC20" s="739"/>
      <c r="LD20" s="739"/>
      <c r="LE20" s="739"/>
      <c r="LF20" s="739"/>
      <c r="LG20" s="739"/>
      <c r="LH20" s="739"/>
      <c r="LI20" s="739"/>
      <c r="LJ20" s="739"/>
      <c r="LK20" s="739"/>
      <c r="LL20" s="739"/>
      <c r="LM20" s="739"/>
      <c r="LN20" s="739"/>
      <c r="LO20" s="739"/>
      <c r="LP20" s="739"/>
      <c r="LQ20" s="739"/>
      <c r="LR20" s="739"/>
      <c r="LS20" s="739"/>
      <c r="LT20" s="739"/>
      <c r="LU20" s="739"/>
      <c r="LV20" s="739"/>
      <c r="LW20" s="739"/>
      <c r="LX20" s="739"/>
      <c r="LY20" s="739"/>
      <c r="LZ20" s="739"/>
      <c r="MA20" s="739"/>
      <c r="MB20" s="739"/>
      <c r="MC20" s="739"/>
      <c r="MD20" s="739"/>
      <c r="ME20" s="739"/>
      <c r="MF20" s="739"/>
      <c r="MG20" s="739"/>
      <c r="MH20" s="739"/>
      <c r="MI20" s="739"/>
      <c r="MJ20" s="739"/>
      <c r="MK20" s="739"/>
      <c r="ML20" s="739"/>
      <c r="MM20" s="739"/>
      <c r="MN20" s="739"/>
      <c r="MO20" s="739"/>
      <c r="MP20" s="739"/>
      <c r="MQ20" s="739"/>
      <c r="MR20" s="739"/>
      <c r="MS20" s="739"/>
      <c r="MT20" s="739"/>
      <c r="MU20" s="739"/>
      <c r="MV20" s="739"/>
      <c r="MW20" s="739"/>
      <c r="MX20" s="739"/>
      <c r="MY20" s="739"/>
      <c r="MZ20" s="739"/>
      <c r="NA20" s="739"/>
      <c r="NB20" s="739"/>
      <c r="NC20" s="739"/>
      <c r="ND20" s="739"/>
      <c r="NE20" s="739"/>
      <c r="NF20" s="739"/>
      <c r="NG20" s="739"/>
      <c r="NH20" s="739"/>
      <c r="NI20" s="739"/>
      <c r="NJ20" s="739"/>
      <c r="NK20" s="739"/>
      <c r="NL20" s="739"/>
      <c r="NM20" s="739"/>
      <c r="NN20" s="739"/>
      <c r="NO20" s="739"/>
      <c r="NP20" s="739"/>
      <c r="NQ20" s="739"/>
      <c r="NR20" s="739"/>
      <c r="NS20" s="739"/>
      <c r="NT20" s="739"/>
      <c r="NU20" s="739"/>
      <c r="NV20" s="739"/>
      <c r="NW20" s="739"/>
      <c r="NX20" s="739"/>
      <c r="NY20" s="739"/>
      <c r="NZ20" s="739"/>
      <c r="OA20" s="739"/>
      <c r="OB20" s="739"/>
      <c r="OC20" s="739"/>
      <c r="OD20" s="739"/>
      <c r="OE20" s="739"/>
    </row>
    <row r="21" spans="1:395" s="740" customFormat="1" ht="30" customHeight="1" x14ac:dyDescent="0.25">
      <c r="A21" s="743">
        <v>1</v>
      </c>
      <c r="B21" s="798" t="s">
        <v>89</v>
      </c>
      <c r="C21" s="747">
        <f>'1 уровень'!C51</f>
        <v>4300</v>
      </c>
      <c r="D21" s="747">
        <v>2247438</v>
      </c>
      <c r="E21" s="747">
        <f>'1 уровень'!D51</f>
        <v>3225</v>
      </c>
      <c r="F21" s="747">
        <f t="shared" si="0"/>
        <v>1685578.5</v>
      </c>
      <c r="G21" s="747">
        <f>'1 уровень'!E51</f>
        <v>3282</v>
      </c>
      <c r="H21" s="748">
        <f t="shared" si="1"/>
        <v>101.76744186046511</v>
      </c>
      <c r="I21" s="747">
        <f>'[4]1 уровень'!G51</f>
        <v>0</v>
      </c>
      <c r="J21" s="747"/>
      <c r="K21" s="748">
        <f t="shared" si="2"/>
        <v>0</v>
      </c>
      <c r="L21" s="739"/>
      <c r="M21" s="739"/>
      <c r="N21" s="739"/>
      <c r="O21" s="739"/>
      <c r="P21" s="739"/>
      <c r="Q21" s="739"/>
      <c r="R21" s="739"/>
      <c r="S21" s="739"/>
      <c r="T21" s="739"/>
      <c r="U21" s="739"/>
      <c r="V21" s="739"/>
      <c r="W21" s="739"/>
      <c r="X21" s="739"/>
      <c r="Y21" s="739"/>
      <c r="Z21" s="739"/>
      <c r="AA21" s="739"/>
      <c r="AB21" s="739"/>
      <c r="AC21" s="739"/>
      <c r="AD21" s="739"/>
      <c r="AE21" s="739"/>
      <c r="AF21" s="739"/>
      <c r="AG21" s="739"/>
      <c r="AH21" s="739"/>
      <c r="AI21" s="739"/>
      <c r="AJ21" s="739"/>
      <c r="AK21" s="739"/>
      <c r="AL21" s="739"/>
      <c r="AM21" s="739"/>
      <c r="AN21" s="739"/>
      <c r="AO21" s="739"/>
      <c r="AP21" s="739"/>
      <c r="AQ21" s="739"/>
      <c r="AR21" s="739"/>
      <c r="AS21" s="739"/>
      <c r="AT21" s="739"/>
      <c r="AU21" s="739"/>
      <c r="AV21" s="739"/>
      <c r="AW21" s="739"/>
      <c r="AX21" s="739"/>
      <c r="AY21" s="739"/>
      <c r="AZ21" s="739"/>
      <c r="BA21" s="739"/>
      <c r="BB21" s="739"/>
      <c r="BC21" s="739"/>
      <c r="BD21" s="739"/>
      <c r="BE21" s="739"/>
      <c r="BF21" s="739"/>
      <c r="BG21" s="739"/>
      <c r="BH21" s="739"/>
      <c r="BI21" s="739"/>
      <c r="BJ21" s="739"/>
      <c r="BK21" s="739"/>
      <c r="BL21" s="739"/>
      <c r="BM21" s="739"/>
      <c r="BN21" s="739"/>
      <c r="BO21" s="739"/>
      <c r="BP21" s="739"/>
      <c r="BQ21" s="739"/>
      <c r="BR21" s="739"/>
      <c r="BS21" s="739"/>
      <c r="BT21" s="739"/>
      <c r="BU21" s="739"/>
      <c r="BV21" s="739"/>
      <c r="BW21" s="739"/>
      <c r="BX21" s="739"/>
      <c r="BY21" s="739"/>
      <c r="BZ21" s="739"/>
      <c r="CA21" s="739"/>
      <c r="CB21" s="739"/>
      <c r="CC21" s="739"/>
      <c r="CD21" s="739"/>
      <c r="CE21" s="739"/>
      <c r="CF21" s="739"/>
      <c r="CG21" s="739"/>
      <c r="CH21" s="739"/>
      <c r="CI21" s="739"/>
      <c r="CJ21" s="739"/>
      <c r="CK21" s="739"/>
      <c r="CL21" s="739"/>
      <c r="CM21" s="739"/>
      <c r="CN21" s="739"/>
      <c r="CO21" s="739"/>
      <c r="CP21" s="739"/>
      <c r="CQ21" s="739"/>
      <c r="CR21" s="739"/>
      <c r="CS21" s="739"/>
      <c r="CT21" s="739"/>
      <c r="CU21" s="739"/>
      <c r="CV21" s="739"/>
      <c r="CW21" s="739"/>
      <c r="CX21" s="739"/>
      <c r="CY21" s="739"/>
      <c r="CZ21" s="739"/>
      <c r="DA21" s="739"/>
      <c r="DB21" s="739"/>
      <c r="DC21" s="739"/>
      <c r="DD21" s="739"/>
      <c r="DE21" s="739"/>
      <c r="DF21" s="739"/>
      <c r="DG21" s="739"/>
      <c r="DH21" s="739"/>
      <c r="DI21" s="739"/>
      <c r="DJ21" s="739"/>
      <c r="DK21" s="739"/>
      <c r="DL21" s="739"/>
      <c r="DM21" s="739"/>
      <c r="DN21" s="739"/>
      <c r="DO21" s="739"/>
      <c r="DP21" s="739"/>
      <c r="DQ21" s="739"/>
      <c r="DR21" s="739"/>
      <c r="DS21" s="739"/>
      <c r="DT21" s="739"/>
      <c r="DU21" s="739"/>
      <c r="DV21" s="739"/>
      <c r="DW21" s="739"/>
      <c r="DX21" s="739"/>
      <c r="DY21" s="739"/>
      <c r="DZ21" s="739"/>
      <c r="EA21" s="739"/>
      <c r="EB21" s="739"/>
      <c r="EC21" s="739"/>
      <c r="ED21" s="739"/>
      <c r="EE21" s="739"/>
      <c r="EF21" s="739"/>
      <c r="EG21" s="739"/>
      <c r="EH21" s="739"/>
      <c r="EI21" s="739"/>
      <c r="EJ21" s="739"/>
      <c r="EK21" s="739"/>
      <c r="EL21" s="739"/>
      <c r="EM21" s="739"/>
      <c r="EN21" s="739"/>
      <c r="EO21" s="739"/>
      <c r="EP21" s="739"/>
      <c r="EQ21" s="739"/>
      <c r="ER21" s="739"/>
      <c r="ES21" s="739"/>
      <c r="ET21" s="739"/>
      <c r="EU21" s="739"/>
      <c r="EV21" s="739"/>
      <c r="EW21" s="739"/>
      <c r="EX21" s="739"/>
      <c r="EY21" s="739"/>
      <c r="EZ21" s="739"/>
      <c r="FA21" s="739"/>
      <c r="FB21" s="739"/>
      <c r="FC21" s="739"/>
      <c r="FD21" s="739"/>
      <c r="FE21" s="739"/>
      <c r="FF21" s="739"/>
      <c r="FG21" s="739"/>
      <c r="FH21" s="739"/>
      <c r="FI21" s="739"/>
      <c r="FJ21" s="739"/>
      <c r="FK21" s="739"/>
      <c r="FL21" s="739"/>
      <c r="FM21" s="739"/>
      <c r="FN21" s="739"/>
      <c r="FO21" s="739"/>
      <c r="FP21" s="739"/>
      <c r="FQ21" s="739"/>
      <c r="FR21" s="739"/>
      <c r="FS21" s="739"/>
      <c r="FT21" s="739"/>
      <c r="FU21" s="739"/>
      <c r="FV21" s="739"/>
      <c r="FW21" s="739"/>
      <c r="FX21" s="739"/>
      <c r="FY21" s="739"/>
      <c r="FZ21" s="739"/>
      <c r="GA21" s="739"/>
      <c r="GB21" s="739"/>
      <c r="GC21" s="739"/>
      <c r="GD21" s="739"/>
      <c r="GE21" s="739"/>
      <c r="GF21" s="739"/>
      <c r="GG21" s="739"/>
      <c r="GH21" s="739"/>
      <c r="GI21" s="739"/>
      <c r="GJ21" s="739"/>
      <c r="GK21" s="739"/>
      <c r="GL21" s="739"/>
      <c r="GM21" s="739"/>
      <c r="GN21" s="739"/>
      <c r="GO21" s="739"/>
      <c r="GP21" s="739"/>
      <c r="GQ21" s="739"/>
      <c r="GR21" s="739"/>
      <c r="GS21" s="739"/>
      <c r="GT21" s="739"/>
      <c r="GU21" s="739"/>
      <c r="GV21" s="739"/>
      <c r="GW21" s="739"/>
      <c r="GX21" s="739"/>
      <c r="GY21" s="739"/>
      <c r="GZ21" s="739"/>
      <c r="HA21" s="739"/>
      <c r="HB21" s="739"/>
      <c r="HC21" s="739"/>
      <c r="HD21" s="739"/>
      <c r="HE21" s="739"/>
      <c r="HF21" s="739"/>
      <c r="HG21" s="739"/>
      <c r="HH21" s="739"/>
      <c r="HI21" s="739"/>
      <c r="HJ21" s="739"/>
      <c r="HK21" s="739"/>
      <c r="HL21" s="739"/>
      <c r="HM21" s="739"/>
      <c r="HN21" s="739"/>
      <c r="HO21" s="739"/>
      <c r="HP21" s="739"/>
      <c r="HQ21" s="739"/>
      <c r="HR21" s="739"/>
      <c r="HS21" s="739"/>
      <c r="HT21" s="739"/>
      <c r="HU21" s="739"/>
      <c r="HV21" s="739"/>
      <c r="HW21" s="739"/>
      <c r="HX21" s="739"/>
      <c r="HY21" s="739"/>
      <c r="HZ21" s="739"/>
      <c r="IA21" s="739"/>
      <c r="IB21" s="739"/>
      <c r="IC21" s="739"/>
      <c r="ID21" s="739"/>
      <c r="IE21" s="739"/>
      <c r="IF21" s="739"/>
      <c r="IG21" s="739"/>
      <c r="IH21" s="739"/>
      <c r="II21" s="739"/>
      <c r="IJ21" s="739"/>
      <c r="IK21" s="739"/>
      <c r="IL21" s="739"/>
      <c r="IM21" s="739"/>
      <c r="IN21" s="739"/>
      <c r="IO21" s="739"/>
      <c r="IP21" s="739"/>
      <c r="IQ21" s="739"/>
      <c r="IR21" s="739"/>
      <c r="IS21" s="739"/>
      <c r="IT21" s="739"/>
      <c r="IU21" s="739"/>
      <c r="IV21" s="739"/>
      <c r="IW21" s="739"/>
      <c r="IX21" s="739"/>
      <c r="IY21" s="739"/>
      <c r="IZ21" s="739"/>
      <c r="JA21" s="739"/>
      <c r="JB21" s="739"/>
      <c r="JC21" s="739"/>
      <c r="JD21" s="739"/>
      <c r="JE21" s="739"/>
      <c r="JF21" s="739"/>
      <c r="JG21" s="739"/>
      <c r="JH21" s="739"/>
      <c r="JI21" s="739"/>
      <c r="JJ21" s="739"/>
      <c r="JK21" s="739"/>
      <c r="JL21" s="739"/>
      <c r="JM21" s="739"/>
      <c r="JN21" s="739"/>
      <c r="JO21" s="739"/>
      <c r="JP21" s="739"/>
      <c r="JQ21" s="739"/>
      <c r="JR21" s="739"/>
      <c r="JS21" s="739"/>
      <c r="JT21" s="739"/>
      <c r="JU21" s="739"/>
      <c r="JV21" s="739"/>
      <c r="JW21" s="739"/>
      <c r="JX21" s="739"/>
      <c r="JY21" s="739"/>
      <c r="JZ21" s="739"/>
      <c r="KA21" s="739"/>
      <c r="KB21" s="739"/>
      <c r="KC21" s="739"/>
      <c r="KD21" s="739"/>
      <c r="KE21" s="739"/>
      <c r="KF21" s="739"/>
      <c r="KG21" s="739"/>
      <c r="KH21" s="739"/>
      <c r="KI21" s="739"/>
      <c r="KJ21" s="739"/>
      <c r="KK21" s="739"/>
      <c r="KL21" s="739"/>
      <c r="KM21" s="739"/>
      <c r="KN21" s="739"/>
      <c r="KO21" s="739"/>
      <c r="KP21" s="739"/>
      <c r="KQ21" s="739"/>
      <c r="KR21" s="739"/>
      <c r="KS21" s="739"/>
      <c r="KT21" s="739"/>
      <c r="KU21" s="739"/>
      <c r="KV21" s="739"/>
      <c r="KW21" s="739"/>
      <c r="KX21" s="739"/>
      <c r="KY21" s="739"/>
      <c r="KZ21" s="739"/>
      <c r="LA21" s="739"/>
      <c r="LB21" s="739"/>
      <c r="LC21" s="739"/>
      <c r="LD21" s="739"/>
      <c r="LE21" s="739"/>
      <c r="LF21" s="739"/>
      <c r="LG21" s="739"/>
      <c r="LH21" s="739"/>
      <c r="LI21" s="739"/>
      <c r="LJ21" s="739"/>
      <c r="LK21" s="739"/>
      <c r="LL21" s="739"/>
      <c r="LM21" s="739"/>
      <c r="LN21" s="739"/>
      <c r="LO21" s="739"/>
      <c r="LP21" s="739"/>
      <c r="LQ21" s="739"/>
      <c r="LR21" s="739"/>
      <c r="LS21" s="739"/>
      <c r="LT21" s="739"/>
      <c r="LU21" s="739"/>
      <c r="LV21" s="739"/>
      <c r="LW21" s="739"/>
      <c r="LX21" s="739"/>
      <c r="LY21" s="739"/>
      <c r="LZ21" s="739"/>
      <c r="MA21" s="739"/>
      <c r="MB21" s="739"/>
      <c r="MC21" s="739"/>
      <c r="MD21" s="739"/>
      <c r="ME21" s="739"/>
      <c r="MF21" s="739"/>
      <c r="MG21" s="739"/>
      <c r="MH21" s="739"/>
      <c r="MI21" s="739"/>
      <c r="MJ21" s="739"/>
      <c r="MK21" s="739"/>
      <c r="ML21" s="739"/>
      <c r="MM21" s="739"/>
      <c r="MN21" s="739"/>
      <c r="MO21" s="739"/>
      <c r="MP21" s="739"/>
      <c r="MQ21" s="739"/>
      <c r="MR21" s="739"/>
      <c r="MS21" s="739"/>
      <c r="MT21" s="739"/>
      <c r="MU21" s="739"/>
      <c r="MV21" s="739"/>
      <c r="MW21" s="739"/>
      <c r="MX21" s="739"/>
      <c r="MY21" s="739"/>
      <c r="MZ21" s="739"/>
      <c r="NA21" s="739"/>
      <c r="NB21" s="739"/>
      <c r="NC21" s="739"/>
      <c r="ND21" s="739"/>
      <c r="NE21" s="739"/>
      <c r="NF21" s="739"/>
      <c r="NG21" s="739"/>
      <c r="NH21" s="739"/>
      <c r="NI21" s="739"/>
      <c r="NJ21" s="739"/>
      <c r="NK21" s="739"/>
      <c r="NL21" s="739"/>
      <c r="NM21" s="739"/>
      <c r="NN21" s="739"/>
      <c r="NO21" s="739"/>
      <c r="NP21" s="739"/>
      <c r="NQ21" s="739"/>
      <c r="NR21" s="739"/>
      <c r="NS21" s="739"/>
      <c r="NT21" s="739"/>
      <c r="NU21" s="739"/>
      <c r="NV21" s="739"/>
      <c r="NW21" s="739"/>
      <c r="NX21" s="739"/>
      <c r="NY21" s="739"/>
      <c r="NZ21" s="739"/>
      <c r="OA21" s="739"/>
      <c r="OB21" s="739"/>
      <c r="OC21" s="739"/>
      <c r="OD21" s="739"/>
      <c r="OE21" s="739"/>
    </row>
    <row r="22" spans="1:395" s="740" customFormat="1" ht="30" customHeight="1" x14ac:dyDescent="0.25">
      <c r="A22" s="743">
        <v>1</v>
      </c>
      <c r="B22" s="798" t="s">
        <v>39</v>
      </c>
      <c r="C22" s="747">
        <f>'1 уровень'!C52</f>
        <v>634</v>
      </c>
      <c r="D22" s="747">
        <v>188874.94</v>
      </c>
      <c r="E22" s="747">
        <f>'1 уровень'!D52</f>
        <v>476</v>
      </c>
      <c r="F22" s="747">
        <f t="shared" si="0"/>
        <v>141656.20499999999</v>
      </c>
      <c r="G22" s="747">
        <f>'1 уровень'!E52</f>
        <v>469</v>
      </c>
      <c r="H22" s="748">
        <f t="shared" si="1"/>
        <v>98.529411764705884</v>
      </c>
      <c r="I22" s="747">
        <f>'[4]1 уровень'!G52</f>
        <v>0</v>
      </c>
      <c r="J22" s="747"/>
      <c r="K22" s="748">
        <f t="shared" si="2"/>
        <v>0</v>
      </c>
      <c r="L22" s="739"/>
      <c r="M22" s="739"/>
      <c r="N22" s="739"/>
      <c r="O22" s="739"/>
      <c r="P22" s="739"/>
      <c r="Q22" s="739"/>
      <c r="R22" s="739"/>
      <c r="S22" s="739"/>
      <c r="T22" s="739"/>
      <c r="U22" s="739"/>
      <c r="V22" s="739"/>
      <c r="W22" s="739"/>
      <c r="X22" s="739"/>
      <c r="Y22" s="739"/>
      <c r="Z22" s="739"/>
      <c r="AA22" s="739"/>
      <c r="AB22" s="739"/>
      <c r="AC22" s="739"/>
      <c r="AD22" s="739"/>
      <c r="AE22" s="739"/>
      <c r="AF22" s="739"/>
      <c r="AG22" s="739"/>
      <c r="AH22" s="739"/>
      <c r="AI22" s="739"/>
      <c r="AJ22" s="739"/>
      <c r="AK22" s="739"/>
      <c r="AL22" s="739"/>
      <c r="AM22" s="739"/>
      <c r="AN22" s="739"/>
      <c r="AO22" s="739"/>
      <c r="AP22" s="739"/>
      <c r="AQ22" s="739"/>
      <c r="AR22" s="739"/>
      <c r="AS22" s="739"/>
      <c r="AT22" s="739"/>
      <c r="AU22" s="739"/>
      <c r="AV22" s="739"/>
      <c r="AW22" s="739"/>
      <c r="AX22" s="739"/>
      <c r="AY22" s="739"/>
      <c r="AZ22" s="739"/>
      <c r="BA22" s="739"/>
      <c r="BB22" s="739"/>
      <c r="BC22" s="739"/>
      <c r="BD22" s="739"/>
      <c r="BE22" s="739"/>
      <c r="BF22" s="739"/>
      <c r="BG22" s="739"/>
      <c r="BH22" s="739"/>
      <c r="BI22" s="739"/>
      <c r="BJ22" s="739"/>
      <c r="BK22" s="739"/>
      <c r="BL22" s="739"/>
      <c r="BM22" s="739"/>
      <c r="BN22" s="739"/>
      <c r="BO22" s="739"/>
      <c r="BP22" s="739"/>
      <c r="BQ22" s="739"/>
      <c r="BR22" s="739"/>
      <c r="BS22" s="739"/>
      <c r="BT22" s="739"/>
      <c r="BU22" s="739"/>
      <c r="BV22" s="739"/>
      <c r="BW22" s="739"/>
      <c r="BX22" s="739"/>
      <c r="BY22" s="739"/>
      <c r="BZ22" s="739"/>
      <c r="CA22" s="739"/>
      <c r="CB22" s="739"/>
      <c r="CC22" s="739"/>
      <c r="CD22" s="739"/>
      <c r="CE22" s="739"/>
      <c r="CF22" s="739"/>
      <c r="CG22" s="739"/>
      <c r="CH22" s="739"/>
      <c r="CI22" s="739"/>
      <c r="CJ22" s="739"/>
      <c r="CK22" s="739"/>
      <c r="CL22" s="739"/>
      <c r="CM22" s="739"/>
      <c r="CN22" s="739"/>
      <c r="CO22" s="739"/>
      <c r="CP22" s="739"/>
      <c r="CQ22" s="739"/>
      <c r="CR22" s="739"/>
      <c r="CS22" s="739"/>
      <c r="CT22" s="739"/>
      <c r="CU22" s="739"/>
      <c r="CV22" s="739"/>
      <c r="CW22" s="739"/>
      <c r="CX22" s="739"/>
      <c r="CY22" s="739"/>
      <c r="CZ22" s="739"/>
      <c r="DA22" s="739"/>
      <c r="DB22" s="739"/>
      <c r="DC22" s="739"/>
      <c r="DD22" s="739"/>
      <c r="DE22" s="739"/>
      <c r="DF22" s="739"/>
      <c r="DG22" s="739"/>
      <c r="DH22" s="739"/>
      <c r="DI22" s="739"/>
      <c r="DJ22" s="739"/>
      <c r="DK22" s="739"/>
      <c r="DL22" s="739"/>
      <c r="DM22" s="739"/>
      <c r="DN22" s="739"/>
      <c r="DO22" s="739"/>
      <c r="DP22" s="739"/>
      <c r="DQ22" s="739"/>
      <c r="DR22" s="739"/>
      <c r="DS22" s="739"/>
      <c r="DT22" s="739"/>
      <c r="DU22" s="739"/>
      <c r="DV22" s="739"/>
      <c r="DW22" s="739"/>
      <c r="DX22" s="739"/>
      <c r="DY22" s="739"/>
      <c r="DZ22" s="739"/>
      <c r="EA22" s="739"/>
      <c r="EB22" s="739"/>
      <c r="EC22" s="739"/>
      <c r="ED22" s="739"/>
      <c r="EE22" s="739"/>
      <c r="EF22" s="739"/>
      <c r="EG22" s="739"/>
      <c r="EH22" s="739"/>
      <c r="EI22" s="739"/>
      <c r="EJ22" s="739"/>
      <c r="EK22" s="739"/>
      <c r="EL22" s="739"/>
      <c r="EM22" s="739"/>
      <c r="EN22" s="739"/>
      <c r="EO22" s="739"/>
      <c r="EP22" s="739"/>
      <c r="EQ22" s="739"/>
      <c r="ER22" s="739"/>
      <c r="ES22" s="739"/>
      <c r="ET22" s="739"/>
      <c r="EU22" s="739"/>
      <c r="EV22" s="739"/>
      <c r="EW22" s="739"/>
      <c r="EX22" s="739"/>
      <c r="EY22" s="739"/>
      <c r="EZ22" s="739"/>
      <c r="FA22" s="739"/>
      <c r="FB22" s="739"/>
      <c r="FC22" s="739"/>
      <c r="FD22" s="739"/>
      <c r="FE22" s="739"/>
      <c r="FF22" s="739"/>
      <c r="FG22" s="739"/>
      <c r="FH22" s="739"/>
      <c r="FI22" s="739"/>
      <c r="FJ22" s="739"/>
      <c r="FK22" s="739"/>
      <c r="FL22" s="739"/>
      <c r="FM22" s="739"/>
      <c r="FN22" s="739"/>
      <c r="FO22" s="739"/>
      <c r="FP22" s="739"/>
      <c r="FQ22" s="739"/>
      <c r="FR22" s="739"/>
      <c r="FS22" s="739"/>
      <c r="FT22" s="739"/>
      <c r="FU22" s="739"/>
      <c r="FV22" s="739"/>
      <c r="FW22" s="739"/>
      <c r="FX22" s="739"/>
      <c r="FY22" s="739"/>
      <c r="FZ22" s="739"/>
      <c r="GA22" s="739"/>
      <c r="GB22" s="739"/>
      <c r="GC22" s="739"/>
      <c r="GD22" s="739"/>
      <c r="GE22" s="739"/>
      <c r="GF22" s="739"/>
      <c r="GG22" s="739"/>
      <c r="GH22" s="739"/>
      <c r="GI22" s="739"/>
      <c r="GJ22" s="739"/>
      <c r="GK22" s="739"/>
      <c r="GL22" s="739"/>
      <c r="GM22" s="739"/>
      <c r="GN22" s="739"/>
      <c r="GO22" s="739"/>
      <c r="GP22" s="739"/>
      <c r="GQ22" s="739"/>
      <c r="GR22" s="739"/>
      <c r="GS22" s="739"/>
      <c r="GT22" s="739"/>
      <c r="GU22" s="739"/>
      <c r="GV22" s="739"/>
      <c r="GW22" s="739"/>
      <c r="GX22" s="739"/>
      <c r="GY22" s="739"/>
      <c r="GZ22" s="739"/>
      <c r="HA22" s="739"/>
      <c r="HB22" s="739"/>
      <c r="HC22" s="739"/>
      <c r="HD22" s="739"/>
      <c r="HE22" s="739"/>
      <c r="HF22" s="739"/>
      <c r="HG22" s="739"/>
      <c r="HH22" s="739"/>
      <c r="HI22" s="739"/>
      <c r="HJ22" s="739"/>
      <c r="HK22" s="739"/>
      <c r="HL22" s="739"/>
      <c r="HM22" s="739"/>
      <c r="HN22" s="739"/>
      <c r="HO22" s="739"/>
      <c r="HP22" s="739"/>
      <c r="HQ22" s="739"/>
      <c r="HR22" s="739"/>
      <c r="HS22" s="739"/>
      <c r="HT22" s="739"/>
      <c r="HU22" s="739"/>
      <c r="HV22" s="739"/>
      <c r="HW22" s="739"/>
      <c r="HX22" s="739"/>
      <c r="HY22" s="739"/>
      <c r="HZ22" s="739"/>
      <c r="IA22" s="739"/>
      <c r="IB22" s="739"/>
      <c r="IC22" s="739"/>
      <c r="ID22" s="739"/>
      <c r="IE22" s="739"/>
      <c r="IF22" s="739"/>
      <c r="IG22" s="739"/>
      <c r="IH22" s="739"/>
      <c r="II22" s="739"/>
      <c r="IJ22" s="739"/>
      <c r="IK22" s="739"/>
      <c r="IL22" s="739"/>
      <c r="IM22" s="739"/>
      <c r="IN22" s="739"/>
      <c r="IO22" s="739"/>
      <c r="IP22" s="739"/>
      <c r="IQ22" s="739"/>
      <c r="IR22" s="739"/>
      <c r="IS22" s="739"/>
      <c r="IT22" s="739"/>
      <c r="IU22" s="739"/>
      <c r="IV22" s="739"/>
      <c r="IW22" s="739"/>
      <c r="IX22" s="739"/>
      <c r="IY22" s="739"/>
      <c r="IZ22" s="739"/>
      <c r="JA22" s="739"/>
      <c r="JB22" s="739"/>
      <c r="JC22" s="739"/>
      <c r="JD22" s="739"/>
      <c r="JE22" s="739"/>
      <c r="JF22" s="739"/>
      <c r="JG22" s="739"/>
      <c r="JH22" s="739"/>
      <c r="JI22" s="739"/>
      <c r="JJ22" s="739"/>
      <c r="JK22" s="739"/>
      <c r="JL22" s="739"/>
      <c r="JM22" s="739"/>
      <c r="JN22" s="739"/>
      <c r="JO22" s="739"/>
      <c r="JP22" s="739"/>
      <c r="JQ22" s="739"/>
      <c r="JR22" s="739"/>
      <c r="JS22" s="739"/>
      <c r="JT22" s="739"/>
      <c r="JU22" s="739"/>
      <c r="JV22" s="739"/>
      <c r="JW22" s="739"/>
      <c r="JX22" s="739"/>
      <c r="JY22" s="739"/>
      <c r="JZ22" s="739"/>
      <c r="KA22" s="739"/>
      <c r="KB22" s="739"/>
      <c r="KC22" s="739"/>
      <c r="KD22" s="739"/>
      <c r="KE22" s="739"/>
      <c r="KF22" s="739"/>
      <c r="KG22" s="739"/>
      <c r="KH22" s="739"/>
      <c r="KI22" s="739"/>
      <c r="KJ22" s="739"/>
      <c r="KK22" s="739"/>
      <c r="KL22" s="739"/>
      <c r="KM22" s="739"/>
      <c r="KN22" s="739"/>
      <c r="KO22" s="739"/>
      <c r="KP22" s="739"/>
      <c r="KQ22" s="739"/>
      <c r="KR22" s="739"/>
      <c r="KS22" s="739"/>
      <c r="KT22" s="739"/>
      <c r="KU22" s="739"/>
      <c r="KV22" s="739"/>
      <c r="KW22" s="739"/>
      <c r="KX22" s="739"/>
      <c r="KY22" s="739"/>
      <c r="KZ22" s="739"/>
      <c r="LA22" s="739"/>
      <c r="LB22" s="739"/>
      <c r="LC22" s="739"/>
      <c r="LD22" s="739"/>
      <c r="LE22" s="739"/>
      <c r="LF22" s="739"/>
      <c r="LG22" s="739"/>
      <c r="LH22" s="739"/>
      <c r="LI22" s="739"/>
      <c r="LJ22" s="739"/>
      <c r="LK22" s="739"/>
      <c r="LL22" s="739"/>
      <c r="LM22" s="739"/>
      <c r="LN22" s="739"/>
      <c r="LO22" s="739"/>
      <c r="LP22" s="739"/>
      <c r="LQ22" s="739"/>
      <c r="LR22" s="739"/>
      <c r="LS22" s="739"/>
      <c r="LT22" s="739"/>
      <c r="LU22" s="739"/>
      <c r="LV22" s="739"/>
      <c r="LW22" s="739"/>
      <c r="LX22" s="739"/>
      <c r="LY22" s="739"/>
      <c r="LZ22" s="739"/>
      <c r="MA22" s="739"/>
      <c r="MB22" s="739"/>
      <c r="MC22" s="739"/>
      <c r="MD22" s="739"/>
      <c r="ME22" s="739"/>
      <c r="MF22" s="739"/>
      <c r="MG22" s="739"/>
      <c r="MH22" s="739"/>
      <c r="MI22" s="739"/>
      <c r="MJ22" s="739"/>
      <c r="MK22" s="739"/>
      <c r="ML22" s="739"/>
      <c r="MM22" s="739"/>
      <c r="MN22" s="739"/>
      <c r="MO22" s="739"/>
      <c r="MP22" s="739"/>
      <c r="MQ22" s="739"/>
      <c r="MR22" s="739"/>
      <c r="MS22" s="739"/>
      <c r="MT22" s="739"/>
      <c r="MU22" s="739"/>
      <c r="MV22" s="739"/>
      <c r="MW22" s="739"/>
      <c r="MX22" s="739"/>
      <c r="MY22" s="739"/>
      <c r="MZ22" s="739"/>
      <c r="NA22" s="739"/>
      <c r="NB22" s="739"/>
      <c r="NC22" s="739"/>
      <c r="ND22" s="739"/>
      <c r="NE22" s="739"/>
      <c r="NF22" s="739"/>
      <c r="NG22" s="739"/>
      <c r="NH22" s="739"/>
      <c r="NI22" s="739"/>
      <c r="NJ22" s="739"/>
      <c r="NK22" s="739"/>
      <c r="NL22" s="739"/>
      <c r="NM22" s="739"/>
      <c r="NN22" s="739"/>
      <c r="NO22" s="739"/>
      <c r="NP22" s="739"/>
      <c r="NQ22" s="739"/>
      <c r="NR22" s="739"/>
      <c r="NS22" s="739"/>
      <c r="NT22" s="739"/>
      <c r="NU22" s="739"/>
      <c r="NV22" s="739"/>
      <c r="NW22" s="739"/>
      <c r="NX22" s="739"/>
      <c r="NY22" s="739"/>
      <c r="NZ22" s="739"/>
      <c r="OA22" s="739"/>
      <c r="OB22" s="739"/>
      <c r="OC22" s="739"/>
      <c r="OD22" s="739"/>
      <c r="OE22" s="739"/>
    </row>
    <row r="23" spans="1:395" s="740" customFormat="1" ht="30" customHeight="1" x14ac:dyDescent="0.25">
      <c r="A23" s="743">
        <v>1</v>
      </c>
      <c r="B23" s="798" t="s">
        <v>139</v>
      </c>
      <c r="C23" s="747">
        <f>'1 уровень'!C53</f>
        <v>634</v>
      </c>
      <c r="D23" s="747">
        <v>178318.84</v>
      </c>
      <c r="E23" s="747">
        <f>'1 уровень'!D53</f>
        <v>476</v>
      </c>
      <c r="F23" s="747">
        <f t="shared" si="0"/>
        <v>133739.13</v>
      </c>
      <c r="G23" s="747">
        <f>'1 уровень'!E53</f>
        <v>455</v>
      </c>
      <c r="H23" s="748">
        <f t="shared" si="1"/>
        <v>95.588235294117652</v>
      </c>
      <c r="I23" s="747">
        <f>'[4]1 уровень'!G53</f>
        <v>0</v>
      </c>
      <c r="J23" s="747"/>
      <c r="K23" s="748">
        <f t="shared" si="2"/>
        <v>0</v>
      </c>
      <c r="L23" s="739"/>
      <c r="M23" s="739"/>
      <c r="N23" s="739"/>
      <c r="O23" s="739"/>
      <c r="P23" s="739"/>
      <c r="Q23" s="739"/>
      <c r="R23" s="739"/>
      <c r="S23" s="739"/>
      <c r="T23" s="739"/>
      <c r="U23" s="739"/>
      <c r="V23" s="739"/>
      <c r="W23" s="739"/>
      <c r="X23" s="739"/>
      <c r="Y23" s="739"/>
      <c r="Z23" s="739"/>
      <c r="AA23" s="739"/>
      <c r="AB23" s="739"/>
      <c r="AC23" s="739"/>
      <c r="AD23" s="739"/>
      <c r="AE23" s="739"/>
      <c r="AF23" s="739"/>
      <c r="AG23" s="739"/>
      <c r="AH23" s="739"/>
      <c r="AI23" s="739"/>
      <c r="AJ23" s="739"/>
      <c r="AK23" s="739"/>
      <c r="AL23" s="739"/>
      <c r="AM23" s="739"/>
      <c r="AN23" s="739"/>
      <c r="AO23" s="739"/>
      <c r="AP23" s="739"/>
      <c r="AQ23" s="739"/>
      <c r="AR23" s="739"/>
      <c r="AS23" s="739"/>
      <c r="AT23" s="739"/>
      <c r="AU23" s="739"/>
      <c r="AV23" s="739"/>
      <c r="AW23" s="739"/>
      <c r="AX23" s="739"/>
      <c r="AY23" s="739"/>
      <c r="AZ23" s="739"/>
      <c r="BA23" s="739"/>
      <c r="BB23" s="739"/>
      <c r="BC23" s="739"/>
      <c r="BD23" s="739"/>
      <c r="BE23" s="739"/>
      <c r="BF23" s="739"/>
      <c r="BG23" s="739"/>
      <c r="BH23" s="739"/>
      <c r="BI23" s="739"/>
      <c r="BJ23" s="739"/>
      <c r="BK23" s="739"/>
      <c r="BL23" s="739"/>
      <c r="BM23" s="739"/>
      <c r="BN23" s="739"/>
      <c r="BO23" s="739"/>
      <c r="BP23" s="739"/>
      <c r="BQ23" s="739"/>
      <c r="BR23" s="739"/>
      <c r="BS23" s="739"/>
      <c r="BT23" s="739"/>
      <c r="BU23" s="739"/>
      <c r="BV23" s="739"/>
      <c r="BW23" s="739"/>
      <c r="BX23" s="739"/>
      <c r="BY23" s="739"/>
      <c r="BZ23" s="739"/>
      <c r="CA23" s="739"/>
      <c r="CB23" s="739"/>
      <c r="CC23" s="739"/>
      <c r="CD23" s="739"/>
      <c r="CE23" s="739"/>
      <c r="CF23" s="739"/>
      <c r="CG23" s="739"/>
      <c r="CH23" s="739"/>
      <c r="CI23" s="739"/>
      <c r="CJ23" s="739"/>
      <c r="CK23" s="739"/>
      <c r="CL23" s="739"/>
      <c r="CM23" s="739"/>
      <c r="CN23" s="739"/>
      <c r="CO23" s="739"/>
      <c r="CP23" s="739"/>
      <c r="CQ23" s="739"/>
      <c r="CR23" s="739"/>
      <c r="CS23" s="739"/>
      <c r="CT23" s="739"/>
      <c r="CU23" s="739"/>
      <c r="CV23" s="739"/>
      <c r="CW23" s="739"/>
      <c r="CX23" s="739"/>
      <c r="CY23" s="739"/>
      <c r="CZ23" s="739"/>
      <c r="DA23" s="739"/>
      <c r="DB23" s="739"/>
      <c r="DC23" s="739"/>
      <c r="DD23" s="739"/>
      <c r="DE23" s="739"/>
      <c r="DF23" s="739"/>
      <c r="DG23" s="739"/>
      <c r="DH23" s="739"/>
      <c r="DI23" s="739"/>
      <c r="DJ23" s="739"/>
      <c r="DK23" s="739"/>
      <c r="DL23" s="739"/>
      <c r="DM23" s="739"/>
      <c r="DN23" s="739"/>
      <c r="DO23" s="739"/>
      <c r="DP23" s="739"/>
      <c r="DQ23" s="739"/>
      <c r="DR23" s="739"/>
      <c r="DS23" s="739"/>
      <c r="DT23" s="739"/>
      <c r="DU23" s="739"/>
      <c r="DV23" s="739"/>
      <c r="DW23" s="739"/>
      <c r="DX23" s="739"/>
      <c r="DY23" s="739"/>
      <c r="DZ23" s="739"/>
      <c r="EA23" s="739"/>
      <c r="EB23" s="739"/>
      <c r="EC23" s="739"/>
      <c r="ED23" s="739"/>
      <c r="EE23" s="739"/>
      <c r="EF23" s="739"/>
      <c r="EG23" s="739"/>
      <c r="EH23" s="739"/>
      <c r="EI23" s="739"/>
      <c r="EJ23" s="739"/>
      <c r="EK23" s="739"/>
      <c r="EL23" s="739"/>
      <c r="EM23" s="739"/>
      <c r="EN23" s="739"/>
      <c r="EO23" s="739"/>
      <c r="EP23" s="739"/>
      <c r="EQ23" s="739"/>
      <c r="ER23" s="739"/>
      <c r="ES23" s="739"/>
      <c r="ET23" s="739"/>
      <c r="EU23" s="739"/>
      <c r="EV23" s="739"/>
      <c r="EW23" s="739"/>
      <c r="EX23" s="739"/>
      <c r="EY23" s="739"/>
      <c r="EZ23" s="739"/>
      <c r="FA23" s="739"/>
      <c r="FB23" s="739"/>
      <c r="FC23" s="739"/>
      <c r="FD23" s="739"/>
      <c r="FE23" s="739"/>
      <c r="FF23" s="739"/>
      <c r="FG23" s="739"/>
      <c r="FH23" s="739"/>
      <c r="FI23" s="739"/>
      <c r="FJ23" s="739"/>
      <c r="FK23" s="739"/>
      <c r="FL23" s="739"/>
      <c r="FM23" s="739"/>
      <c r="FN23" s="739"/>
      <c r="FO23" s="739"/>
      <c r="FP23" s="739"/>
      <c r="FQ23" s="739"/>
      <c r="FR23" s="739"/>
      <c r="FS23" s="739"/>
      <c r="FT23" s="739"/>
      <c r="FU23" s="739"/>
      <c r="FV23" s="739"/>
      <c r="FW23" s="739"/>
      <c r="FX23" s="739"/>
      <c r="FY23" s="739"/>
      <c r="FZ23" s="739"/>
      <c r="GA23" s="739"/>
      <c r="GB23" s="739"/>
      <c r="GC23" s="739"/>
      <c r="GD23" s="739"/>
      <c r="GE23" s="739"/>
      <c r="GF23" s="739"/>
      <c r="GG23" s="739"/>
      <c r="GH23" s="739"/>
      <c r="GI23" s="739"/>
      <c r="GJ23" s="739"/>
      <c r="GK23" s="739"/>
      <c r="GL23" s="739"/>
      <c r="GM23" s="739"/>
      <c r="GN23" s="739"/>
      <c r="GO23" s="739"/>
      <c r="GP23" s="739"/>
      <c r="GQ23" s="739"/>
      <c r="GR23" s="739"/>
      <c r="GS23" s="739"/>
      <c r="GT23" s="739"/>
      <c r="GU23" s="739"/>
      <c r="GV23" s="739"/>
      <c r="GW23" s="739"/>
      <c r="GX23" s="739"/>
      <c r="GY23" s="739"/>
      <c r="GZ23" s="739"/>
      <c r="HA23" s="739"/>
      <c r="HB23" s="739"/>
      <c r="HC23" s="739"/>
      <c r="HD23" s="739"/>
      <c r="HE23" s="739"/>
      <c r="HF23" s="739"/>
      <c r="HG23" s="739"/>
      <c r="HH23" s="739"/>
      <c r="HI23" s="739"/>
      <c r="HJ23" s="739"/>
      <c r="HK23" s="739"/>
      <c r="HL23" s="739"/>
      <c r="HM23" s="739"/>
      <c r="HN23" s="739"/>
      <c r="HO23" s="739"/>
      <c r="HP23" s="739"/>
      <c r="HQ23" s="739"/>
      <c r="HR23" s="739"/>
      <c r="HS23" s="739"/>
      <c r="HT23" s="739"/>
      <c r="HU23" s="739"/>
      <c r="HV23" s="739"/>
      <c r="HW23" s="739"/>
      <c r="HX23" s="739"/>
      <c r="HY23" s="739"/>
      <c r="HZ23" s="739"/>
      <c r="IA23" s="739"/>
      <c r="IB23" s="739"/>
      <c r="IC23" s="739"/>
      <c r="ID23" s="739"/>
      <c r="IE23" s="739"/>
      <c r="IF23" s="739"/>
      <c r="IG23" s="739"/>
      <c r="IH23" s="739"/>
      <c r="II23" s="739"/>
      <c r="IJ23" s="739"/>
      <c r="IK23" s="739"/>
      <c r="IL23" s="739"/>
      <c r="IM23" s="739"/>
      <c r="IN23" s="739"/>
      <c r="IO23" s="739"/>
      <c r="IP23" s="739"/>
      <c r="IQ23" s="739"/>
      <c r="IR23" s="739"/>
      <c r="IS23" s="739"/>
      <c r="IT23" s="739"/>
      <c r="IU23" s="739"/>
      <c r="IV23" s="739"/>
      <c r="IW23" s="739"/>
      <c r="IX23" s="739"/>
      <c r="IY23" s="739"/>
      <c r="IZ23" s="739"/>
      <c r="JA23" s="739"/>
      <c r="JB23" s="739"/>
      <c r="JC23" s="739"/>
      <c r="JD23" s="739"/>
      <c r="JE23" s="739"/>
      <c r="JF23" s="739"/>
      <c r="JG23" s="739"/>
      <c r="JH23" s="739"/>
      <c r="JI23" s="739"/>
      <c r="JJ23" s="739"/>
      <c r="JK23" s="739"/>
      <c r="JL23" s="739"/>
      <c r="JM23" s="739"/>
      <c r="JN23" s="739"/>
      <c r="JO23" s="739"/>
      <c r="JP23" s="739"/>
      <c r="JQ23" s="739"/>
      <c r="JR23" s="739"/>
      <c r="JS23" s="739"/>
      <c r="JT23" s="739"/>
      <c r="JU23" s="739"/>
      <c r="JV23" s="739"/>
      <c r="JW23" s="739"/>
      <c r="JX23" s="739"/>
      <c r="JY23" s="739"/>
      <c r="JZ23" s="739"/>
      <c r="KA23" s="739"/>
      <c r="KB23" s="739"/>
      <c r="KC23" s="739"/>
      <c r="KD23" s="739"/>
      <c r="KE23" s="739"/>
      <c r="KF23" s="739"/>
      <c r="KG23" s="739"/>
      <c r="KH23" s="739"/>
      <c r="KI23" s="739"/>
      <c r="KJ23" s="739"/>
      <c r="KK23" s="739"/>
      <c r="KL23" s="739"/>
      <c r="KM23" s="739"/>
      <c r="KN23" s="739"/>
      <c r="KO23" s="739"/>
      <c r="KP23" s="739"/>
      <c r="KQ23" s="739"/>
      <c r="KR23" s="739"/>
      <c r="KS23" s="739"/>
      <c r="KT23" s="739"/>
      <c r="KU23" s="739"/>
      <c r="KV23" s="739"/>
      <c r="KW23" s="739"/>
      <c r="KX23" s="739"/>
      <c r="KY23" s="739"/>
      <c r="KZ23" s="739"/>
      <c r="LA23" s="739"/>
      <c r="LB23" s="739"/>
      <c r="LC23" s="739"/>
      <c r="LD23" s="739"/>
      <c r="LE23" s="739"/>
      <c r="LF23" s="739"/>
      <c r="LG23" s="739"/>
      <c r="LH23" s="739"/>
      <c r="LI23" s="739"/>
      <c r="LJ23" s="739"/>
      <c r="LK23" s="739"/>
      <c r="LL23" s="739"/>
      <c r="LM23" s="739"/>
      <c r="LN23" s="739"/>
      <c r="LO23" s="739"/>
      <c r="LP23" s="739"/>
      <c r="LQ23" s="739"/>
      <c r="LR23" s="739"/>
      <c r="LS23" s="739"/>
      <c r="LT23" s="739"/>
      <c r="LU23" s="739"/>
      <c r="LV23" s="739"/>
      <c r="LW23" s="739"/>
      <c r="LX23" s="739"/>
      <c r="LY23" s="739"/>
      <c r="LZ23" s="739"/>
      <c r="MA23" s="739"/>
      <c r="MB23" s="739"/>
      <c r="MC23" s="739"/>
      <c r="MD23" s="739"/>
      <c r="ME23" s="739"/>
      <c r="MF23" s="739"/>
      <c r="MG23" s="739"/>
      <c r="MH23" s="739"/>
      <c r="MI23" s="739"/>
      <c r="MJ23" s="739"/>
      <c r="MK23" s="739"/>
      <c r="ML23" s="739"/>
      <c r="MM23" s="739"/>
      <c r="MN23" s="739"/>
      <c r="MO23" s="739"/>
      <c r="MP23" s="739"/>
      <c r="MQ23" s="739"/>
      <c r="MR23" s="739"/>
      <c r="MS23" s="739"/>
      <c r="MT23" s="739"/>
      <c r="MU23" s="739"/>
      <c r="MV23" s="739"/>
      <c r="MW23" s="739"/>
      <c r="MX23" s="739"/>
      <c r="MY23" s="739"/>
      <c r="MZ23" s="739"/>
      <c r="NA23" s="739"/>
      <c r="NB23" s="739"/>
      <c r="NC23" s="739"/>
      <c r="ND23" s="739"/>
      <c r="NE23" s="739"/>
      <c r="NF23" s="739"/>
      <c r="NG23" s="739"/>
      <c r="NH23" s="739"/>
      <c r="NI23" s="739"/>
      <c r="NJ23" s="739"/>
      <c r="NK23" s="739"/>
      <c r="NL23" s="739"/>
      <c r="NM23" s="739"/>
      <c r="NN23" s="739"/>
      <c r="NO23" s="739"/>
      <c r="NP23" s="739"/>
      <c r="NQ23" s="739"/>
      <c r="NR23" s="739"/>
      <c r="NS23" s="739"/>
      <c r="NT23" s="739"/>
      <c r="NU23" s="739"/>
      <c r="NV23" s="739"/>
      <c r="NW23" s="739"/>
      <c r="NX23" s="739"/>
      <c r="NY23" s="739"/>
      <c r="NZ23" s="739"/>
      <c r="OA23" s="739"/>
      <c r="OB23" s="739"/>
      <c r="OC23" s="739"/>
      <c r="OD23" s="739"/>
      <c r="OE23" s="739"/>
    </row>
    <row r="24" spans="1:395" s="740" customFormat="1" ht="30" customHeight="1" x14ac:dyDescent="0.25">
      <c r="A24" s="743">
        <v>1</v>
      </c>
      <c r="B24" s="798" t="s">
        <v>150</v>
      </c>
      <c r="C24" s="747">
        <f>'1 уровень'!C54</f>
        <v>1550</v>
      </c>
      <c r="D24" s="747">
        <v>378494.5</v>
      </c>
      <c r="E24" s="747">
        <f>'1 уровень'!D54</f>
        <v>1163</v>
      </c>
      <c r="F24" s="747">
        <f t="shared" si="0"/>
        <v>283870.875</v>
      </c>
      <c r="G24" s="747">
        <f>'1 уровень'!E54</f>
        <v>1243</v>
      </c>
      <c r="H24" s="748">
        <f t="shared" si="1"/>
        <v>106.87876182287188</v>
      </c>
      <c r="I24" s="747">
        <f>'[4]1 уровень'!G54</f>
        <v>0</v>
      </c>
      <c r="J24" s="747"/>
      <c r="K24" s="748">
        <f t="shared" si="2"/>
        <v>0</v>
      </c>
      <c r="L24" s="739"/>
      <c r="M24" s="739"/>
      <c r="N24" s="739"/>
      <c r="O24" s="739"/>
      <c r="P24" s="739"/>
      <c r="Q24" s="739"/>
      <c r="R24" s="739"/>
      <c r="S24" s="739"/>
      <c r="T24" s="739"/>
      <c r="U24" s="739"/>
      <c r="V24" s="739"/>
      <c r="W24" s="739"/>
      <c r="X24" s="739"/>
      <c r="Y24" s="739"/>
      <c r="Z24" s="739"/>
      <c r="AA24" s="739"/>
      <c r="AB24" s="739"/>
      <c r="AC24" s="739"/>
      <c r="AD24" s="739"/>
      <c r="AE24" s="739"/>
      <c r="AF24" s="739"/>
      <c r="AG24" s="739"/>
      <c r="AH24" s="739"/>
      <c r="AI24" s="739"/>
      <c r="AJ24" s="739"/>
      <c r="AK24" s="739"/>
      <c r="AL24" s="739"/>
      <c r="AM24" s="739"/>
      <c r="AN24" s="739"/>
      <c r="AO24" s="739"/>
      <c r="AP24" s="739"/>
      <c r="AQ24" s="739"/>
      <c r="AR24" s="739"/>
      <c r="AS24" s="739"/>
      <c r="AT24" s="739"/>
      <c r="AU24" s="739"/>
      <c r="AV24" s="739"/>
      <c r="AW24" s="739"/>
      <c r="AX24" s="739"/>
      <c r="AY24" s="739"/>
      <c r="AZ24" s="739"/>
      <c r="BA24" s="739"/>
      <c r="BB24" s="739"/>
      <c r="BC24" s="739"/>
      <c r="BD24" s="739"/>
      <c r="BE24" s="739"/>
      <c r="BF24" s="739"/>
      <c r="BG24" s="739"/>
      <c r="BH24" s="739"/>
      <c r="BI24" s="739"/>
      <c r="BJ24" s="739"/>
      <c r="BK24" s="739"/>
      <c r="BL24" s="739"/>
      <c r="BM24" s="739"/>
      <c r="BN24" s="739"/>
      <c r="BO24" s="739"/>
      <c r="BP24" s="739"/>
      <c r="BQ24" s="739"/>
      <c r="BR24" s="739"/>
      <c r="BS24" s="739"/>
      <c r="BT24" s="739"/>
      <c r="BU24" s="739"/>
      <c r="BV24" s="739"/>
      <c r="BW24" s="739"/>
      <c r="BX24" s="739"/>
      <c r="BY24" s="739"/>
      <c r="BZ24" s="739"/>
      <c r="CA24" s="739"/>
      <c r="CB24" s="739"/>
      <c r="CC24" s="739"/>
      <c r="CD24" s="739"/>
      <c r="CE24" s="739"/>
      <c r="CF24" s="739"/>
      <c r="CG24" s="739"/>
      <c r="CH24" s="739"/>
      <c r="CI24" s="739"/>
      <c r="CJ24" s="739"/>
      <c r="CK24" s="739"/>
      <c r="CL24" s="739"/>
      <c r="CM24" s="739"/>
      <c r="CN24" s="739"/>
      <c r="CO24" s="739"/>
      <c r="CP24" s="739"/>
      <c r="CQ24" s="739"/>
      <c r="CR24" s="739"/>
      <c r="CS24" s="739"/>
      <c r="CT24" s="739"/>
      <c r="CU24" s="739"/>
      <c r="CV24" s="739"/>
      <c r="CW24" s="739"/>
      <c r="CX24" s="739"/>
      <c r="CY24" s="739"/>
      <c r="CZ24" s="739"/>
      <c r="DA24" s="739"/>
      <c r="DB24" s="739"/>
      <c r="DC24" s="739"/>
      <c r="DD24" s="739"/>
      <c r="DE24" s="739"/>
      <c r="DF24" s="739"/>
      <c r="DG24" s="739"/>
      <c r="DH24" s="739"/>
      <c r="DI24" s="739"/>
      <c r="DJ24" s="739"/>
      <c r="DK24" s="739"/>
      <c r="DL24" s="739"/>
      <c r="DM24" s="739"/>
      <c r="DN24" s="739"/>
      <c r="DO24" s="739"/>
      <c r="DP24" s="739"/>
      <c r="DQ24" s="739"/>
      <c r="DR24" s="739"/>
      <c r="DS24" s="739"/>
      <c r="DT24" s="739"/>
      <c r="DU24" s="739"/>
      <c r="DV24" s="739"/>
      <c r="DW24" s="739"/>
      <c r="DX24" s="739"/>
      <c r="DY24" s="739"/>
      <c r="DZ24" s="739"/>
      <c r="EA24" s="739"/>
      <c r="EB24" s="739"/>
      <c r="EC24" s="739"/>
      <c r="ED24" s="739"/>
      <c r="EE24" s="739"/>
      <c r="EF24" s="739"/>
      <c r="EG24" s="739"/>
      <c r="EH24" s="739"/>
      <c r="EI24" s="739"/>
      <c r="EJ24" s="739"/>
      <c r="EK24" s="739"/>
      <c r="EL24" s="739"/>
      <c r="EM24" s="739"/>
      <c r="EN24" s="739"/>
      <c r="EO24" s="739"/>
      <c r="EP24" s="739"/>
      <c r="EQ24" s="739"/>
      <c r="ER24" s="739"/>
      <c r="ES24" s="739"/>
      <c r="ET24" s="739"/>
      <c r="EU24" s="739"/>
      <c r="EV24" s="739"/>
      <c r="EW24" s="739"/>
      <c r="EX24" s="739"/>
      <c r="EY24" s="739"/>
      <c r="EZ24" s="739"/>
      <c r="FA24" s="739"/>
      <c r="FB24" s="739"/>
      <c r="FC24" s="739"/>
      <c r="FD24" s="739"/>
      <c r="FE24" s="739"/>
      <c r="FF24" s="739"/>
      <c r="FG24" s="739"/>
      <c r="FH24" s="739"/>
      <c r="FI24" s="739"/>
      <c r="FJ24" s="739"/>
      <c r="FK24" s="739"/>
      <c r="FL24" s="739"/>
      <c r="FM24" s="739"/>
      <c r="FN24" s="739"/>
      <c r="FO24" s="739"/>
      <c r="FP24" s="739"/>
      <c r="FQ24" s="739"/>
      <c r="FR24" s="739"/>
      <c r="FS24" s="739"/>
      <c r="FT24" s="739"/>
      <c r="FU24" s="739"/>
      <c r="FV24" s="739"/>
      <c r="FW24" s="739"/>
      <c r="FX24" s="739"/>
      <c r="FY24" s="739"/>
      <c r="FZ24" s="739"/>
      <c r="GA24" s="739"/>
      <c r="GB24" s="739"/>
      <c r="GC24" s="739"/>
      <c r="GD24" s="739"/>
      <c r="GE24" s="739"/>
      <c r="GF24" s="739"/>
      <c r="GG24" s="739"/>
      <c r="GH24" s="739"/>
      <c r="GI24" s="739"/>
      <c r="GJ24" s="739"/>
      <c r="GK24" s="739"/>
      <c r="GL24" s="739"/>
      <c r="GM24" s="739"/>
      <c r="GN24" s="739"/>
      <c r="GO24" s="739"/>
      <c r="GP24" s="739"/>
      <c r="GQ24" s="739"/>
      <c r="GR24" s="739"/>
      <c r="GS24" s="739"/>
      <c r="GT24" s="739"/>
      <c r="GU24" s="739"/>
      <c r="GV24" s="739"/>
      <c r="GW24" s="739"/>
      <c r="GX24" s="739"/>
      <c r="GY24" s="739"/>
      <c r="GZ24" s="739"/>
      <c r="HA24" s="739"/>
      <c r="HB24" s="739"/>
      <c r="HC24" s="739"/>
      <c r="HD24" s="739"/>
      <c r="HE24" s="739"/>
      <c r="HF24" s="739"/>
      <c r="HG24" s="739"/>
      <c r="HH24" s="739"/>
      <c r="HI24" s="739"/>
      <c r="HJ24" s="739"/>
      <c r="HK24" s="739"/>
      <c r="HL24" s="739"/>
      <c r="HM24" s="739"/>
      <c r="HN24" s="739"/>
      <c r="HO24" s="739"/>
      <c r="HP24" s="739"/>
      <c r="HQ24" s="739"/>
      <c r="HR24" s="739"/>
      <c r="HS24" s="739"/>
      <c r="HT24" s="739"/>
      <c r="HU24" s="739"/>
      <c r="HV24" s="739"/>
      <c r="HW24" s="739"/>
      <c r="HX24" s="739"/>
      <c r="HY24" s="739"/>
      <c r="HZ24" s="739"/>
      <c r="IA24" s="739"/>
      <c r="IB24" s="739"/>
      <c r="IC24" s="739"/>
      <c r="ID24" s="739"/>
      <c r="IE24" s="739"/>
      <c r="IF24" s="739"/>
      <c r="IG24" s="739"/>
      <c r="IH24" s="739"/>
      <c r="II24" s="739"/>
      <c r="IJ24" s="739"/>
      <c r="IK24" s="739"/>
      <c r="IL24" s="739"/>
      <c r="IM24" s="739"/>
      <c r="IN24" s="739"/>
      <c r="IO24" s="739"/>
      <c r="IP24" s="739"/>
      <c r="IQ24" s="739"/>
      <c r="IR24" s="739"/>
      <c r="IS24" s="739"/>
      <c r="IT24" s="739"/>
      <c r="IU24" s="739"/>
      <c r="IV24" s="739"/>
      <c r="IW24" s="739"/>
      <c r="IX24" s="739"/>
      <c r="IY24" s="739"/>
      <c r="IZ24" s="739"/>
      <c r="JA24" s="739"/>
      <c r="JB24" s="739"/>
      <c r="JC24" s="739"/>
      <c r="JD24" s="739"/>
      <c r="JE24" s="739"/>
      <c r="JF24" s="739"/>
      <c r="JG24" s="739"/>
      <c r="JH24" s="739"/>
      <c r="JI24" s="739"/>
      <c r="JJ24" s="739"/>
      <c r="JK24" s="739"/>
      <c r="JL24" s="739"/>
      <c r="JM24" s="739"/>
      <c r="JN24" s="739"/>
      <c r="JO24" s="739"/>
      <c r="JP24" s="739"/>
      <c r="JQ24" s="739"/>
      <c r="JR24" s="739"/>
      <c r="JS24" s="739"/>
      <c r="JT24" s="739"/>
      <c r="JU24" s="739"/>
      <c r="JV24" s="739"/>
      <c r="JW24" s="739"/>
      <c r="JX24" s="739"/>
      <c r="JY24" s="739"/>
      <c r="JZ24" s="739"/>
      <c r="KA24" s="739"/>
      <c r="KB24" s="739"/>
      <c r="KC24" s="739"/>
      <c r="KD24" s="739"/>
      <c r="KE24" s="739"/>
      <c r="KF24" s="739"/>
      <c r="KG24" s="739"/>
      <c r="KH24" s="739"/>
      <c r="KI24" s="739"/>
      <c r="KJ24" s="739"/>
      <c r="KK24" s="739"/>
      <c r="KL24" s="739"/>
      <c r="KM24" s="739"/>
      <c r="KN24" s="739"/>
      <c r="KO24" s="739"/>
      <c r="KP24" s="739"/>
      <c r="KQ24" s="739"/>
      <c r="KR24" s="739"/>
      <c r="KS24" s="739"/>
      <c r="KT24" s="739"/>
      <c r="KU24" s="739"/>
      <c r="KV24" s="739"/>
      <c r="KW24" s="739"/>
      <c r="KX24" s="739"/>
      <c r="KY24" s="739"/>
      <c r="KZ24" s="739"/>
      <c r="LA24" s="739"/>
      <c r="LB24" s="739"/>
      <c r="LC24" s="739"/>
      <c r="LD24" s="739"/>
      <c r="LE24" s="739"/>
      <c r="LF24" s="739"/>
      <c r="LG24" s="739"/>
      <c r="LH24" s="739"/>
      <c r="LI24" s="739"/>
      <c r="LJ24" s="739"/>
      <c r="LK24" s="739"/>
      <c r="LL24" s="739"/>
      <c r="LM24" s="739"/>
      <c r="LN24" s="739"/>
      <c r="LO24" s="739"/>
      <c r="LP24" s="739"/>
      <c r="LQ24" s="739"/>
      <c r="LR24" s="739"/>
      <c r="LS24" s="739"/>
      <c r="LT24" s="739"/>
      <c r="LU24" s="739"/>
      <c r="LV24" s="739"/>
      <c r="LW24" s="739"/>
      <c r="LX24" s="739"/>
      <c r="LY24" s="739"/>
      <c r="LZ24" s="739"/>
      <c r="MA24" s="739"/>
      <c r="MB24" s="739"/>
      <c r="MC24" s="739"/>
      <c r="MD24" s="739"/>
      <c r="ME24" s="739"/>
      <c r="MF24" s="739"/>
      <c r="MG24" s="739"/>
      <c r="MH24" s="739"/>
      <c r="MI24" s="739"/>
      <c r="MJ24" s="739"/>
      <c r="MK24" s="739"/>
      <c r="ML24" s="739"/>
      <c r="MM24" s="739"/>
      <c r="MN24" s="739"/>
      <c r="MO24" s="739"/>
      <c r="MP24" s="739"/>
      <c r="MQ24" s="739"/>
      <c r="MR24" s="739"/>
      <c r="MS24" s="739"/>
      <c r="MT24" s="739"/>
      <c r="MU24" s="739"/>
      <c r="MV24" s="739"/>
      <c r="MW24" s="739"/>
      <c r="MX24" s="739"/>
      <c r="MY24" s="739"/>
      <c r="MZ24" s="739"/>
      <c r="NA24" s="739"/>
      <c r="NB24" s="739"/>
      <c r="NC24" s="739"/>
      <c r="ND24" s="739"/>
      <c r="NE24" s="739"/>
      <c r="NF24" s="739"/>
      <c r="NG24" s="739"/>
      <c r="NH24" s="739"/>
      <c r="NI24" s="739"/>
      <c r="NJ24" s="739"/>
      <c r="NK24" s="739"/>
      <c r="NL24" s="739"/>
      <c r="NM24" s="739"/>
      <c r="NN24" s="739"/>
      <c r="NO24" s="739"/>
      <c r="NP24" s="739"/>
      <c r="NQ24" s="739"/>
      <c r="NR24" s="739"/>
      <c r="NS24" s="739"/>
      <c r="NT24" s="739"/>
      <c r="NU24" s="739"/>
      <c r="NV24" s="739"/>
      <c r="NW24" s="739"/>
      <c r="NX24" s="739"/>
      <c r="NY24" s="739"/>
      <c r="NZ24" s="739"/>
      <c r="OA24" s="739"/>
      <c r="OB24" s="739"/>
      <c r="OC24" s="739"/>
      <c r="OD24" s="739"/>
      <c r="OE24" s="739"/>
    </row>
    <row r="25" spans="1:395" s="740" customFormat="1" ht="30" customHeight="1" x14ac:dyDescent="0.25">
      <c r="A25" s="743">
        <v>1</v>
      </c>
      <c r="B25" s="879" t="s">
        <v>114</v>
      </c>
      <c r="C25" s="747">
        <f>'1 уровень'!C55</f>
        <v>100</v>
      </c>
      <c r="D25" s="747">
        <v>29791.000000000004</v>
      </c>
      <c r="E25" s="747">
        <f>'1 уровень'!D55</f>
        <v>75</v>
      </c>
      <c r="F25" s="747">
        <f t="shared" si="0"/>
        <v>22343.25</v>
      </c>
      <c r="G25" s="747">
        <f>'1 уровень'!E55</f>
        <v>95</v>
      </c>
      <c r="H25" s="748">
        <f t="shared" si="1"/>
        <v>126.66666666666666</v>
      </c>
      <c r="I25" s="747">
        <f>'[4]1 уровень'!G55</f>
        <v>0</v>
      </c>
      <c r="J25" s="747"/>
      <c r="K25" s="748">
        <f t="shared" si="2"/>
        <v>0</v>
      </c>
      <c r="L25" s="739"/>
      <c r="M25" s="739"/>
      <c r="N25" s="739"/>
      <c r="O25" s="739"/>
      <c r="P25" s="739"/>
      <c r="Q25" s="739"/>
      <c r="R25" s="739"/>
      <c r="S25" s="739"/>
      <c r="T25" s="739"/>
      <c r="U25" s="739"/>
      <c r="V25" s="739"/>
      <c r="W25" s="739"/>
      <c r="X25" s="739"/>
      <c r="Y25" s="739"/>
      <c r="Z25" s="739"/>
      <c r="AA25" s="739"/>
      <c r="AB25" s="739"/>
      <c r="AC25" s="739"/>
      <c r="AD25" s="739"/>
      <c r="AE25" s="739"/>
      <c r="AF25" s="739"/>
      <c r="AG25" s="739"/>
      <c r="AH25" s="739"/>
      <c r="AI25" s="739"/>
      <c r="AJ25" s="739"/>
      <c r="AK25" s="739"/>
      <c r="AL25" s="739"/>
      <c r="AM25" s="739"/>
      <c r="AN25" s="739"/>
      <c r="AO25" s="739"/>
      <c r="AP25" s="739"/>
      <c r="AQ25" s="739"/>
      <c r="AR25" s="739"/>
      <c r="AS25" s="739"/>
      <c r="AT25" s="739"/>
      <c r="AU25" s="739"/>
      <c r="AV25" s="739"/>
      <c r="AW25" s="739"/>
      <c r="AX25" s="739"/>
      <c r="AY25" s="739"/>
      <c r="AZ25" s="739"/>
      <c r="BA25" s="739"/>
      <c r="BB25" s="739"/>
      <c r="BC25" s="739"/>
      <c r="BD25" s="739"/>
      <c r="BE25" s="739"/>
      <c r="BF25" s="739"/>
      <c r="BG25" s="739"/>
      <c r="BH25" s="739"/>
      <c r="BI25" s="739"/>
      <c r="BJ25" s="739"/>
      <c r="BK25" s="739"/>
      <c r="BL25" s="739"/>
      <c r="BM25" s="739"/>
      <c r="BN25" s="739"/>
      <c r="BO25" s="739"/>
      <c r="BP25" s="739"/>
      <c r="BQ25" s="739"/>
      <c r="BR25" s="739"/>
      <c r="BS25" s="739"/>
      <c r="BT25" s="739"/>
      <c r="BU25" s="739"/>
      <c r="BV25" s="739"/>
      <c r="BW25" s="739"/>
      <c r="BX25" s="739"/>
      <c r="BY25" s="739"/>
      <c r="BZ25" s="739"/>
      <c r="CA25" s="739"/>
      <c r="CB25" s="739"/>
      <c r="CC25" s="739"/>
      <c r="CD25" s="739"/>
      <c r="CE25" s="739"/>
      <c r="CF25" s="739"/>
      <c r="CG25" s="739"/>
      <c r="CH25" s="739"/>
      <c r="CI25" s="739"/>
      <c r="CJ25" s="739"/>
      <c r="CK25" s="739"/>
      <c r="CL25" s="739"/>
      <c r="CM25" s="739"/>
      <c r="CN25" s="739"/>
      <c r="CO25" s="739"/>
      <c r="CP25" s="739"/>
      <c r="CQ25" s="739"/>
      <c r="CR25" s="739"/>
      <c r="CS25" s="739"/>
      <c r="CT25" s="739"/>
      <c r="CU25" s="739"/>
      <c r="CV25" s="739"/>
      <c r="CW25" s="739"/>
      <c r="CX25" s="739"/>
      <c r="CY25" s="739"/>
      <c r="CZ25" s="739"/>
      <c r="DA25" s="739"/>
      <c r="DB25" s="739"/>
      <c r="DC25" s="739"/>
      <c r="DD25" s="739"/>
      <c r="DE25" s="739"/>
      <c r="DF25" s="739"/>
      <c r="DG25" s="739"/>
      <c r="DH25" s="739"/>
      <c r="DI25" s="739"/>
      <c r="DJ25" s="739"/>
      <c r="DK25" s="739"/>
      <c r="DL25" s="739"/>
      <c r="DM25" s="739"/>
      <c r="DN25" s="739"/>
      <c r="DO25" s="739"/>
      <c r="DP25" s="739"/>
      <c r="DQ25" s="739"/>
      <c r="DR25" s="739"/>
      <c r="DS25" s="739"/>
      <c r="DT25" s="739"/>
      <c r="DU25" s="739"/>
      <c r="DV25" s="739"/>
      <c r="DW25" s="739"/>
      <c r="DX25" s="739"/>
      <c r="DY25" s="739"/>
      <c r="DZ25" s="739"/>
      <c r="EA25" s="739"/>
      <c r="EB25" s="739"/>
      <c r="EC25" s="739"/>
      <c r="ED25" s="739"/>
      <c r="EE25" s="739"/>
      <c r="EF25" s="739"/>
      <c r="EG25" s="739"/>
      <c r="EH25" s="739"/>
      <c r="EI25" s="739"/>
      <c r="EJ25" s="739"/>
      <c r="EK25" s="739"/>
      <c r="EL25" s="739"/>
      <c r="EM25" s="739"/>
      <c r="EN25" s="739"/>
      <c r="EO25" s="739"/>
      <c r="EP25" s="739"/>
      <c r="EQ25" s="739"/>
      <c r="ER25" s="739"/>
      <c r="ES25" s="739"/>
      <c r="ET25" s="739"/>
      <c r="EU25" s="739"/>
      <c r="EV25" s="739"/>
      <c r="EW25" s="739"/>
      <c r="EX25" s="739"/>
      <c r="EY25" s="739"/>
      <c r="EZ25" s="739"/>
      <c r="FA25" s="739"/>
      <c r="FB25" s="739"/>
      <c r="FC25" s="739"/>
      <c r="FD25" s="739"/>
      <c r="FE25" s="739"/>
      <c r="FF25" s="739"/>
      <c r="FG25" s="739"/>
      <c r="FH25" s="739"/>
      <c r="FI25" s="739"/>
      <c r="FJ25" s="739"/>
      <c r="FK25" s="739"/>
      <c r="FL25" s="739"/>
      <c r="FM25" s="739"/>
      <c r="FN25" s="739"/>
      <c r="FO25" s="739"/>
      <c r="FP25" s="739"/>
      <c r="FQ25" s="739"/>
      <c r="FR25" s="739"/>
      <c r="FS25" s="739"/>
      <c r="FT25" s="739"/>
      <c r="FU25" s="739"/>
      <c r="FV25" s="739"/>
      <c r="FW25" s="739"/>
      <c r="FX25" s="739"/>
      <c r="FY25" s="739"/>
      <c r="FZ25" s="739"/>
      <c r="GA25" s="739"/>
      <c r="GB25" s="739"/>
      <c r="GC25" s="739"/>
      <c r="GD25" s="739"/>
      <c r="GE25" s="739"/>
      <c r="GF25" s="739"/>
      <c r="GG25" s="739"/>
      <c r="GH25" s="739"/>
      <c r="GI25" s="739"/>
      <c r="GJ25" s="739"/>
      <c r="GK25" s="739"/>
      <c r="GL25" s="739"/>
      <c r="GM25" s="739"/>
      <c r="GN25" s="739"/>
      <c r="GO25" s="739"/>
      <c r="GP25" s="739"/>
      <c r="GQ25" s="739"/>
      <c r="GR25" s="739"/>
      <c r="GS25" s="739"/>
      <c r="GT25" s="739"/>
      <c r="GU25" s="739"/>
      <c r="GV25" s="739"/>
      <c r="GW25" s="739"/>
      <c r="GX25" s="739"/>
      <c r="GY25" s="739"/>
      <c r="GZ25" s="739"/>
      <c r="HA25" s="739"/>
      <c r="HB25" s="739"/>
      <c r="HC25" s="739"/>
      <c r="HD25" s="739"/>
      <c r="HE25" s="739"/>
      <c r="HF25" s="739"/>
      <c r="HG25" s="739"/>
      <c r="HH25" s="739"/>
      <c r="HI25" s="739"/>
      <c r="HJ25" s="739"/>
      <c r="HK25" s="739"/>
      <c r="HL25" s="739"/>
      <c r="HM25" s="739"/>
      <c r="HN25" s="739"/>
      <c r="HO25" s="739"/>
      <c r="HP25" s="739"/>
      <c r="HQ25" s="739"/>
      <c r="HR25" s="739"/>
      <c r="HS25" s="739"/>
      <c r="HT25" s="739"/>
      <c r="HU25" s="739"/>
      <c r="HV25" s="739"/>
      <c r="HW25" s="739"/>
      <c r="HX25" s="739"/>
      <c r="HY25" s="739"/>
      <c r="HZ25" s="739"/>
      <c r="IA25" s="739"/>
      <c r="IB25" s="739"/>
      <c r="IC25" s="739"/>
      <c r="ID25" s="739"/>
      <c r="IE25" s="739"/>
      <c r="IF25" s="739"/>
      <c r="IG25" s="739"/>
      <c r="IH25" s="739"/>
      <c r="II25" s="739"/>
      <c r="IJ25" s="739"/>
      <c r="IK25" s="739"/>
      <c r="IL25" s="739"/>
      <c r="IM25" s="739"/>
      <c r="IN25" s="739"/>
      <c r="IO25" s="739"/>
      <c r="IP25" s="739"/>
      <c r="IQ25" s="739"/>
      <c r="IR25" s="739"/>
      <c r="IS25" s="739"/>
      <c r="IT25" s="739"/>
      <c r="IU25" s="739"/>
      <c r="IV25" s="739"/>
      <c r="IW25" s="739"/>
      <c r="IX25" s="739"/>
      <c r="IY25" s="739"/>
      <c r="IZ25" s="739"/>
      <c r="JA25" s="739"/>
      <c r="JB25" s="739"/>
      <c r="JC25" s="739"/>
      <c r="JD25" s="739"/>
      <c r="JE25" s="739"/>
      <c r="JF25" s="739"/>
      <c r="JG25" s="739"/>
      <c r="JH25" s="739"/>
      <c r="JI25" s="739"/>
      <c r="JJ25" s="739"/>
      <c r="JK25" s="739"/>
      <c r="JL25" s="739"/>
      <c r="JM25" s="739"/>
      <c r="JN25" s="739"/>
      <c r="JO25" s="739"/>
      <c r="JP25" s="739"/>
      <c r="JQ25" s="739"/>
      <c r="JR25" s="739"/>
      <c r="JS25" s="739"/>
      <c r="JT25" s="739"/>
      <c r="JU25" s="739"/>
      <c r="JV25" s="739"/>
      <c r="JW25" s="739"/>
      <c r="JX25" s="739"/>
      <c r="JY25" s="739"/>
      <c r="JZ25" s="739"/>
      <c r="KA25" s="739"/>
      <c r="KB25" s="739"/>
      <c r="KC25" s="739"/>
      <c r="KD25" s="739"/>
      <c r="KE25" s="739"/>
      <c r="KF25" s="739"/>
      <c r="KG25" s="739"/>
      <c r="KH25" s="739"/>
      <c r="KI25" s="739"/>
      <c r="KJ25" s="739"/>
      <c r="KK25" s="739"/>
      <c r="KL25" s="739"/>
      <c r="KM25" s="739"/>
      <c r="KN25" s="739"/>
      <c r="KO25" s="739"/>
      <c r="KP25" s="739"/>
      <c r="KQ25" s="739"/>
      <c r="KR25" s="739"/>
      <c r="KS25" s="739"/>
      <c r="KT25" s="739"/>
      <c r="KU25" s="739"/>
      <c r="KV25" s="739"/>
      <c r="KW25" s="739"/>
      <c r="KX25" s="739"/>
      <c r="KY25" s="739"/>
      <c r="KZ25" s="739"/>
      <c r="LA25" s="739"/>
      <c r="LB25" s="739"/>
      <c r="LC25" s="739"/>
      <c r="LD25" s="739"/>
      <c r="LE25" s="739"/>
      <c r="LF25" s="739"/>
      <c r="LG25" s="739"/>
      <c r="LH25" s="739"/>
      <c r="LI25" s="739"/>
      <c r="LJ25" s="739"/>
      <c r="LK25" s="739"/>
      <c r="LL25" s="739"/>
      <c r="LM25" s="739"/>
      <c r="LN25" s="739"/>
      <c r="LO25" s="739"/>
      <c r="LP25" s="739"/>
      <c r="LQ25" s="739"/>
      <c r="LR25" s="739"/>
      <c r="LS25" s="739"/>
      <c r="LT25" s="739"/>
      <c r="LU25" s="739"/>
      <c r="LV25" s="739"/>
      <c r="LW25" s="739"/>
      <c r="LX25" s="739"/>
      <c r="LY25" s="739"/>
      <c r="LZ25" s="739"/>
      <c r="MA25" s="739"/>
      <c r="MB25" s="739"/>
      <c r="MC25" s="739"/>
      <c r="MD25" s="739"/>
      <c r="ME25" s="739"/>
      <c r="MF25" s="739"/>
      <c r="MG25" s="739"/>
      <c r="MH25" s="739"/>
      <c r="MI25" s="739"/>
      <c r="MJ25" s="739"/>
      <c r="MK25" s="739"/>
      <c r="ML25" s="739"/>
      <c r="MM25" s="739"/>
      <c r="MN25" s="739"/>
      <c r="MO25" s="739"/>
      <c r="MP25" s="739"/>
      <c r="MQ25" s="739"/>
      <c r="MR25" s="739"/>
      <c r="MS25" s="739"/>
      <c r="MT25" s="739"/>
      <c r="MU25" s="739"/>
      <c r="MV25" s="739"/>
      <c r="MW25" s="739"/>
      <c r="MX25" s="739"/>
      <c r="MY25" s="739"/>
      <c r="MZ25" s="739"/>
      <c r="NA25" s="739"/>
      <c r="NB25" s="739"/>
      <c r="NC25" s="739"/>
      <c r="ND25" s="739"/>
      <c r="NE25" s="739"/>
      <c r="NF25" s="739"/>
      <c r="NG25" s="739"/>
      <c r="NH25" s="739"/>
      <c r="NI25" s="739"/>
      <c r="NJ25" s="739"/>
      <c r="NK25" s="739"/>
      <c r="NL25" s="739"/>
      <c r="NM25" s="739"/>
      <c r="NN25" s="739"/>
      <c r="NO25" s="739"/>
      <c r="NP25" s="739"/>
      <c r="NQ25" s="739"/>
      <c r="NR25" s="739"/>
      <c r="NS25" s="739"/>
      <c r="NT25" s="739"/>
      <c r="NU25" s="739"/>
      <c r="NV25" s="739"/>
      <c r="NW25" s="739"/>
      <c r="NX25" s="739"/>
      <c r="NY25" s="739"/>
      <c r="NZ25" s="739"/>
      <c r="OA25" s="739"/>
      <c r="OB25" s="739"/>
      <c r="OC25" s="739"/>
      <c r="OD25" s="739"/>
      <c r="OE25" s="739"/>
    </row>
    <row r="26" spans="1:395" s="740" customFormat="1" ht="30" customHeight="1" x14ac:dyDescent="0.25">
      <c r="A26" s="743">
        <v>1</v>
      </c>
      <c r="B26" s="798" t="s">
        <v>151</v>
      </c>
      <c r="C26" s="747">
        <f>'1 уровень'!C56</f>
        <v>90</v>
      </c>
      <c r="D26" s="747">
        <v>56042.100000000006</v>
      </c>
      <c r="E26" s="747">
        <f>'1 уровень'!D56</f>
        <v>68</v>
      </c>
      <c r="F26" s="747">
        <f t="shared" si="0"/>
        <v>42031.575000000004</v>
      </c>
      <c r="G26" s="747">
        <f>'1 уровень'!E56</f>
        <v>65</v>
      </c>
      <c r="H26" s="748">
        <f t="shared" si="1"/>
        <v>95.588235294117652</v>
      </c>
      <c r="I26" s="747">
        <f>'[4]1 уровень'!G56</f>
        <v>0</v>
      </c>
      <c r="J26" s="747"/>
      <c r="K26" s="748">
        <f t="shared" si="2"/>
        <v>0</v>
      </c>
      <c r="L26" s="739"/>
      <c r="M26" s="739"/>
      <c r="N26" s="739"/>
      <c r="O26" s="739"/>
      <c r="P26" s="739"/>
      <c r="Q26" s="739"/>
      <c r="R26" s="739"/>
      <c r="S26" s="739"/>
      <c r="T26" s="739"/>
      <c r="U26" s="739"/>
      <c r="V26" s="739"/>
      <c r="W26" s="739"/>
      <c r="X26" s="739"/>
      <c r="Y26" s="739"/>
      <c r="Z26" s="739"/>
      <c r="AA26" s="739"/>
      <c r="AB26" s="739"/>
      <c r="AC26" s="739"/>
      <c r="AD26" s="739"/>
      <c r="AE26" s="739"/>
      <c r="AF26" s="739"/>
      <c r="AG26" s="739"/>
      <c r="AH26" s="739"/>
      <c r="AI26" s="739"/>
      <c r="AJ26" s="739"/>
      <c r="AK26" s="739"/>
      <c r="AL26" s="739"/>
      <c r="AM26" s="739"/>
      <c r="AN26" s="739"/>
      <c r="AO26" s="739"/>
      <c r="AP26" s="739"/>
      <c r="AQ26" s="739"/>
      <c r="AR26" s="739"/>
      <c r="AS26" s="739"/>
      <c r="AT26" s="739"/>
      <c r="AU26" s="739"/>
      <c r="AV26" s="739"/>
      <c r="AW26" s="739"/>
      <c r="AX26" s="739"/>
      <c r="AY26" s="739"/>
      <c r="AZ26" s="739"/>
      <c r="BA26" s="739"/>
      <c r="BB26" s="739"/>
      <c r="BC26" s="739"/>
      <c r="BD26" s="739"/>
      <c r="BE26" s="739"/>
      <c r="BF26" s="739"/>
      <c r="BG26" s="739"/>
      <c r="BH26" s="739"/>
      <c r="BI26" s="739"/>
      <c r="BJ26" s="739"/>
      <c r="BK26" s="739"/>
      <c r="BL26" s="739"/>
      <c r="BM26" s="739"/>
      <c r="BN26" s="739"/>
      <c r="BO26" s="739"/>
      <c r="BP26" s="739"/>
      <c r="BQ26" s="739"/>
      <c r="BR26" s="739"/>
      <c r="BS26" s="739"/>
      <c r="BT26" s="739"/>
      <c r="BU26" s="739"/>
      <c r="BV26" s="739"/>
      <c r="BW26" s="739"/>
      <c r="BX26" s="739"/>
      <c r="BY26" s="739"/>
      <c r="BZ26" s="739"/>
      <c r="CA26" s="739"/>
      <c r="CB26" s="739"/>
      <c r="CC26" s="739"/>
      <c r="CD26" s="739"/>
      <c r="CE26" s="739"/>
      <c r="CF26" s="739"/>
      <c r="CG26" s="739"/>
      <c r="CH26" s="739"/>
      <c r="CI26" s="739"/>
      <c r="CJ26" s="739"/>
      <c r="CK26" s="739"/>
      <c r="CL26" s="739"/>
      <c r="CM26" s="739"/>
      <c r="CN26" s="739"/>
      <c r="CO26" s="739"/>
      <c r="CP26" s="739"/>
      <c r="CQ26" s="739"/>
      <c r="CR26" s="739"/>
      <c r="CS26" s="739"/>
      <c r="CT26" s="739"/>
      <c r="CU26" s="739"/>
      <c r="CV26" s="739"/>
      <c r="CW26" s="739"/>
      <c r="CX26" s="739"/>
      <c r="CY26" s="739"/>
      <c r="CZ26" s="739"/>
      <c r="DA26" s="739"/>
      <c r="DB26" s="739"/>
      <c r="DC26" s="739"/>
      <c r="DD26" s="739"/>
      <c r="DE26" s="739"/>
      <c r="DF26" s="739"/>
      <c r="DG26" s="739"/>
      <c r="DH26" s="739"/>
      <c r="DI26" s="739"/>
      <c r="DJ26" s="739"/>
      <c r="DK26" s="739"/>
      <c r="DL26" s="739"/>
      <c r="DM26" s="739"/>
      <c r="DN26" s="739"/>
      <c r="DO26" s="739"/>
      <c r="DP26" s="739"/>
      <c r="DQ26" s="739"/>
      <c r="DR26" s="739"/>
      <c r="DS26" s="739"/>
      <c r="DT26" s="739"/>
      <c r="DU26" s="739"/>
      <c r="DV26" s="739"/>
      <c r="DW26" s="739"/>
      <c r="DX26" s="739"/>
      <c r="DY26" s="739"/>
      <c r="DZ26" s="739"/>
      <c r="EA26" s="739"/>
      <c r="EB26" s="739"/>
      <c r="EC26" s="739"/>
      <c r="ED26" s="739"/>
      <c r="EE26" s="739"/>
      <c r="EF26" s="739"/>
      <c r="EG26" s="739"/>
      <c r="EH26" s="739"/>
      <c r="EI26" s="739"/>
      <c r="EJ26" s="739"/>
      <c r="EK26" s="739"/>
      <c r="EL26" s="739"/>
      <c r="EM26" s="739"/>
      <c r="EN26" s="739"/>
      <c r="EO26" s="739"/>
      <c r="EP26" s="739"/>
      <c r="EQ26" s="739"/>
      <c r="ER26" s="739"/>
      <c r="ES26" s="739"/>
      <c r="ET26" s="739"/>
      <c r="EU26" s="739"/>
      <c r="EV26" s="739"/>
      <c r="EW26" s="739"/>
      <c r="EX26" s="739"/>
      <c r="EY26" s="739"/>
      <c r="EZ26" s="739"/>
      <c r="FA26" s="739"/>
      <c r="FB26" s="739"/>
      <c r="FC26" s="739"/>
      <c r="FD26" s="739"/>
      <c r="FE26" s="739"/>
      <c r="FF26" s="739"/>
      <c r="FG26" s="739"/>
      <c r="FH26" s="739"/>
      <c r="FI26" s="739"/>
      <c r="FJ26" s="739"/>
      <c r="FK26" s="739"/>
      <c r="FL26" s="739"/>
      <c r="FM26" s="739"/>
      <c r="FN26" s="739"/>
      <c r="FO26" s="739"/>
      <c r="FP26" s="739"/>
      <c r="FQ26" s="739"/>
      <c r="FR26" s="739"/>
      <c r="FS26" s="739"/>
      <c r="FT26" s="739"/>
      <c r="FU26" s="739"/>
      <c r="FV26" s="739"/>
      <c r="FW26" s="739"/>
      <c r="FX26" s="739"/>
      <c r="FY26" s="739"/>
      <c r="FZ26" s="739"/>
      <c r="GA26" s="739"/>
      <c r="GB26" s="739"/>
      <c r="GC26" s="739"/>
      <c r="GD26" s="739"/>
      <c r="GE26" s="739"/>
      <c r="GF26" s="739"/>
      <c r="GG26" s="739"/>
      <c r="GH26" s="739"/>
      <c r="GI26" s="739"/>
      <c r="GJ26" s="739"/>
      <c r="GK26" s="739"/>
      <c r="GL26" s="739"/>
      <c r="GM26" s="739"/>
      <c r="GN26" s="739"/>
      <c r="GO26" s="739"/>
      <c r="GP26" s="739"/>
      <c r="GQ26" s="739"/>
      <c r="GR26" s="739"/>
      <c r="GS26" s="739"/>
      <c r="GT26" s="739"/>
      <c r="GU26" s="739"/>
      <c r="GV26" s="739"/>
      <c r="GW26" s="739"/>
      <c r="GX26" s="739"/>
      <c r="GY26" s="739"/>
      <c r="GZ26" s="739"/>
      <c r="HA26" s="739"/>
      <c r="HB26" s="739"/>
      <c r="HC26" s="739"/>
      <c r="HD26" s="739"/>
      <c r="HE26" s="739"/>
      <c r="HF26" s="739"/>
      <c r="HG26" s="739"/>
      <c r="HH26" s="739"/>
      <c r="HI26" s="739"/>
      <c r="HJ26" s="739"/>
      <c r="HK26" s="739"/>
      <c r="HL26" s="739"/>
      <c r="HM26" s="739"/>
      <c r="HN26" s="739"/>
      <c r="HO26" s="739"/>
      <c r="HP26" s="739"/>
      <c r="HQ26" s="739"/>
      <c r="HR26" s="739"/>
      <c r="HS26" s="739"/>
      <c r="HT26" s="739"/>
      <c r="HU26" s="739"/>
      <c r="HV26" s="739"/>
      <c r="HW26" s="739"/>
      <c r="HX26" s="739"/>
      <c r="HY26" s="739"/>
      <c r="HZ26" s="739"/>
      <c r="IA26" s="739"/>
      <c r="IB26" s="739"/>
      <c r="IC26" s="739"/>
      <c r="ID26" s="739"/>
      <c r="IE26" s="739"/>
      <c r="IF26" s="739"/>
      <c r="IG26" s="739"/>
      <c r="IH26" s="739"/>
      <c r="II26" s="739"/>
      <c r="IJ26" s="739"/>
      <c r="IK26" s="739"/>
      <c r="IL26" s="739"/>
      <c r="IM26" s="739"/>
      <c r="IN26" s="739"/>
      <c r="IO26" s="739"/>
      <c r="IP26" s="739"/>
      <c r="IQ26" s="739"/>
      <c r="IR26" s="739"/>
      <c r="IS26" s="739"/>
      <c r="IT26" s="739"/>
      <c r="IU26" s="739"/>
      <c r="IV26" s="739"/>
      <c r="IW26" s="739"/>
      <c r="IX26" s="739"/>
      <c r="IY26" s="739"/>
      <c r="IZ26" s="739"/>
      <c r="JA26" s="739"/>
      <c r="JB26" s="739"/>
      <c r="JC26" s="739"/>
      <c r="JD26" s="739"/>
      <c r="JE26" s="739"/>
      <c r="JF26" s="739"/>
      <c r="JG26" s="739"/>
      <c r="JH26" s="739"/>
      <c r="JI26" s="739"/>
      <c r="JJ26" s="739"/>
      <c r="JK26" s="739"/>
      <c r="JL26" s="739"/>
      <c r="JM26" s="739"/>
      <c r="JN26" s="739"/>
      <c r="JO26" s="739"/>
      <c r="JP26" s="739"/>
      <c r="JQ26" s="739"/>
      <c r="JR26" s="739"/>
      <c r="JS26" s="739"/>
      <c r="JT26" s="739"/>
      <c r="JU26" s="739"/>
      <c r="JV26" s="739"/>
      <c r="JW26" s="739"/>
      <c r="JX26" s="739"/>
      <c r="JY26" s="739"/>
      <c r="JZ26" s="739"/>
      <c r="KA26" s="739"/>
      <c r="KB26" s="739"/>
      <c r="KC26" s="739"/>
      <c r="KD26" s="739"/>
      <c r="KE26" s="739"/>
      <c r="KF26" s="739"/>
      <c r="KG26" s="739"/>
      <c r="KH26" s="739"/>
      <c r="KI26" s="739"/>
      <c r="KJ26" s="739"/>
      <c r="KK26" s="739"/>
      <c r="KL26" s="739"/>
      <c r="KM26" s="739"/>
      <c r="KN26" s="739"/>
      <c r="KO26" s="739"/>
      <c r="KP26" s="739"/>
      <c r="KQ26" s="739"/>
      <c r="KR26" s="739"/>
      <c r="KS26" s="739"/>
      <c r="KT26" s="739"/>
      <c r="KU26" s="739"/>
      <c r="KV26" s="739"/>
      <c r="KW26" s="739"/>
      <c r="KX26" s="739"/>
      <c r="KY26" s="739"/>
      <c r="KZ26" s="739"/>
      <c r="LA26" s="739"/>
      <c r="LB26" s="739"/>
      <c r="LC26" s="739"/>
      <c r="LD26" s="739"/>
      <c r="LE26" s="739"/>
      <c r="LF26" s="739"/>
      <c r="LG26" s="739"/>
      <c r="LH26" s="739"/>
      <c r="LI26" s="739"/>
      <c r="LJ26" s="739"/>
      <c r="LK26" s="739"/>
      <c r="LL26" s="739"/>
      <c r="LM26" s="739"/>
      <c r="LN26" s="739"/>
      <c r="LO26" s="739"/>
      <c r="LP26" s="739"/>
      <c r="LQ26" s="739"/>
      <c r="LR26" s="739"/>
      <c r="LS26" s="739"/>
      <c r="LT26" s="739"/>
      <c r="LU26" s="739"/>
      <c r="LV26" s="739"/>
      <c r="LW26" s="739"/>
      <c r="LX26" s="739"/>
      <c r="LY26" s="739"/>
      <c r="LZ26" s="739"/>
      <c r="MA26" s="739"/>
      <c r="MB26" s="739"/>
      <c r="MC26" s="739"/>
      <c r="MD26" s="739"/>
      <c r="ME26" s="739"/>
      <c r="MF26" s="739"/>
      <c r="MG26" s="739"/>
      <c r="MH26" s="739"/>
      <c r="MI26" s="739"/>
      <c r="MJ26" s="739"/>
      <c r="MK26" s="739"/>
      <c r="ML26" s="739"/>
      <c r="MM26" s="739"/>
      <c r="MN26" s="739"/>
      <c r="MO26" s="739"/>
      <c r="MP26" s="739"/>
      <c r="MQ26" s="739"/>
      <c r="MR26" s="739"/>
      <c r="MS26" s="739"/>
      <c r="MT26" s="739"/>
      <c r="MU26" s="739"/>
      <c r="MV26" s="739"/>
      <c r="MW26" s="739"/>
      <c r="MX26" s="739"/>
      <c r="MY26" s="739"/>
      <c r="MZ26" s="739"/>
      <c r="NA26" s="739"/>
      <c r="NB26" s="739"/>
      <c r="NC26" s="739"/>
      <c r="ND26" s="739"/>
      <c r="NE26" s="739"/>
      <c r="NF26" s="739"/>
      <c r="NG26" s="739"/>
      <c r="NH26" s="739"/>
      <c r="NI26" s="739"/>
      <c r="NJ26" s="739"/>
      <c r="NK26" s="739"/>
      <c r="NL26" s="739"/>
      <c r="NM26" s="739"/>
      <c r="NN26" s="739"/>
      <c r="NO26" s="739"/>
      <c r="NP26" s="739"/>
      <c r="NQ26" s="739"/>
      <c r="NR26" s="739"/>
      <c r="NS26" s="739"/>
      <c r="NT26" s="739"/>
      <c r="NU26" s="739"/>
      <c r="NV26" s="739"/>
      <c r="NW26" s="739"/>
      <c r="NX26" s="739"/>
      <c r="NY26" s="739"/>
      <c r="NZ26" s="739"/>
      <c r="OA26" s="739"/>
      <c r="OB26" s="739"/>
      <c r="OC26" s="739"/>
      <c r="OD26" s="739"/>
      <c r="OE26" s="739"/>
    </row>
    <row r="27" spans="1:395" s="740" customFormat="1" ht="30" customHeight="1" x14ac:dyDescent="0.25">
      <c r="A27" s="743">
        <v>1</v>
      </c>
      <c r="B27" s="798" t="s">
        <v>158</v>
      </c>
      <c r="C27" s="747">
        <f>'1 уровень'!C57</f>
        <v>200</v>
      </c>
      <c r="D27" s="747">
        <v>77394</v>
      </c>
      <c r="E27" s="747">
        <f>'1 уровень'!D57</f>
        <v>150</v>
      </c>
      <c r="F27" s="747">
        <f t="shared" si="0"/>
        <v>58045.5</v>
      </c>
      <c r="G27" s="747">
        <f>'1 уровень'!E57</f>
        <v>180</v>
      </c>
      <c r="H27" s="748">
        <f t="shared" si="1"/>
        <v>120</v>
      </c>
      <c r="I27" s="747">
        <f>'[4]1 уровень'!G57</f>
        <v>0</v>
      </c>
      <c r="J27" s="747"/>
      <c r="K27" s="748">
        <f t="shared" si="2"/>
        <v>0</v>
      </c>
      <c r="L27" s="739"/>
      <c r="M27" s="739"/>
      <c r="N27" s="739"/>
      <c r="O27" s="739"/>
      <c r="P27" s="739"/>
      <c r="Q27" s="739"/>
      <c r="R27" s="739"/>
      <c r="S27" s="739"/>
      <c r="T27" s="739"/>
      <c r="U27" s="739"/>
      <c r="V27" s="739"/>
      <c r="W27" s="739"/>
      <c r="X27" s="739"/>
      <c r="Y27" s="739"/>
      <c r="Z27" s="739"/>
      <c r="AA27" s="739"/>
      <c r="AB27" s="739"/>
      <c r="AC27" s="739"/>
      <c r="AD27" s="739"/>
      <c r="AE27" s="739"/>
      <c r="AF27" s="739"/>
      <c r="AG27" s="739"/>
      <c r="AH27" s="739"/>
      <c r="AI27" s="739"/>
      <c r="AJ27" s="739"/>
      <c r="AK27" s="739"/>
      <c r="AL27" s="739"/>
      <c r="AM27" s="739"/>
      <c r="AN27" s="739"/>
      <c r="AO27" s="739"/>
      <c r="AP27" s="739"/>
      <c r="AQ27" s="739"/>
      <c r="AR27" s="739"/>
      <c r="AS27" s="739"/>
      <c r="AT27" s="739"/>
      <c r="AU27" s="739"/>
      <c r="AV27" s="739"/>
      <c r="AW27" s="739"/>
      <c r="AX27" s="739"/>
      <c r="AY27" s="739"/>
      <c r="AZ27" s="739"/>
      <c r="BA27" s="739"/>
      <c r="BB27" s="739"/>
      <c r="BC27" s="739"/>
      <c r="BD27" s="739"/>
      <c r="BE27" s="739"/>
      <c r="BF27" s="739"/>
      <c r="BG27" s="739"/>
      <c r="BH27" s="739"/>
      <c r="BI27" s="739"/>
      <c r="BJ27" s="739"/>
      <c r="BK27" s="739"/>
      <c r="BL27" s="739"/>
      <c r="BM27" s="739"/>
      <c r="BN27" s="739"/>
      <c r="BO27" s="739"/>
      <c r="BP27" s="739"/>
      <c r="BQ27" s="739"/>
      <c r="BR27" s="739"/>
      <c r="BS27" s="739"/>
      <c r="BT27" s="739"/>
      <c r="BU27" s="739"/>
      <c r="BV27" s="739"/>
      <c r="BW27" s="739"/>
      <c r="BX27" s="739"/>
      <c r="BY27" s="739"/>
      <c r="BZ27" s="739"/>
      <c r="CA27" s="739"/>
      <c r="CB27" s="739"/>
      <c r="CC27" s="739"/>
      <c r="CD27" s="739"/>
      <c r="CE27" s="739"/>
      <c r="CF27" s="739"/>
      <c r="CG27" s="739"/>
      <c r="CH27" s="739"/>
      <c r="CI27" s="739"/>
      <c r="CJ27" s="739"/>
      <c r="CK27" s="739"/>
      <c r="CL27" s="739"/>
      <c r="CM27" s="739"/>
      <c r="CN27" s="739"/>
      <c r="CO27" s="739"/>
      <c r="CP27" s="739"/>
      <c r="CQ27" s="739"/>
      <c r="CR27" s="739"/>
      <c r="CS27" s="739"/>
      <c r="CT27" s="739"/>
      <c r="CU27" s="739"/>
      <c r="CV27" s="739"/>
      <c r="CW27" s="739"/>
      <c r="CX27" s="739"/>
      <c r="CY27" s="739"/>
      <c r="CZ27" s="739"/>
      <c r="DA27" s="739"/>
      <c r="DB27" s="739"/>
      <c r="DC27" s="739"/>
      <c r="DD27" s="739"/>
      <c r="DE27" s="739"/>
      <c r="DF27" s="739"/>
      <c r="DG27" s="739"/>
      <c r="DH27" s="739"/>
      <c r="DI27" s="739"/>
      <c r="DJ27" s="739"/>
      <c r="DK27" s="739"/>
      <c r="DL27" s="739"/>
      <c r="DM27" s="739"/>
      <c r="DN27" s="739"/>
      <c r="DO27" s="739"/>
      <c r="DP27" s="739"/>
      <c r="DQ27" s="739"/>
      <c r="DR27" s="739"/>
      <c r="DS27" s="739"/>
      <c r="DT27" s="739"/>
      <c r="DU27" s="739"/>
      <c r="DV27" s="739"/>
      <c r="DW27" s="739"/>
      <c r="DX27" s="739"/>
      <c r="DY27" s="739"/>
      <c r="DZ27" s="739"/>
      <c r="EA27" s="739"/>
      <c r="EB27" s="739"/>
      <c r="EC27" s="739"/>
      <c r="ED27" s="739"/>
      <c r="EE27" s="739"/>
      <c r="EF27" s="739"/>
      <c r="EG27" s="739"/>
      <c r="EH27" s="739"/>
      <c r="EI27" s="739"/>
      <c r="EJ27" s="739"/>
      <c r="EK27" s="739"/>
      <c r="EL27" s="739"/>
      <c r="EM27" s="739"/>
      <c r="EN27" s="739"/>
      <c r="EO27" s="739"/>
      <c r="EP27" s="739"/>
      <c r="EQ27" s="739"/>
      <c r="ER27" s="739"/>
      <c r="ES27" s="739"/>
      <c r="ET27" s="739"/>
      <c r="EU27" s="739"/>
      <c r="EV27" s="739"/>
      <c r="EW27" s="739"/>
      <c r="EX27" s="739"/>
      <c r="EY27" s="739"/>
      <c r="EZ27" s="739"/>
      <c r="FA27" s="739"/>
      <c r="FB27" s="739"/>
      <c r="FC27" s="739"/>
      <c r="FD27" s="739"/>
      <c r="FE27" s="739"/>
      <c r="FF27" s="739"/>
      <c r="FG27" s="739"/>
      <c r="FH27" s="739"/>
      <c r="FI27" s="739"/>
      <c r="FJ27" s="739"/>
      <c r="FK27" s="739"/>
      <c r="FL27" s="739"/>
      <c r="FM27" s="739"/>
      <c r="FN27" s="739"/>
      <c r="FO27" s="739"/>
      <c r="FP27" s="739"/>
      <c r="FQ27" s="739"/>
      <c r="FR27" s="739"/>
      <c r="FS27" s="739"/>
      <c r="FT27" s="739"/>
      <c r="FU27" s="739"/>
      <c r="FV27" s="739"/>
      <c r="FW27" s="739"/>
      <c r="FX27" s="739"/>
      <c r="FY27" s="739"/>
      <c r="FZ27" s="739"/>
      <c r="GA27" s="739"/>
      <c r="GB27" s="739"/>
      <c r="GC27" s="739"/>
      <c r="GD27" s="739"/>
      <c r="GE27" s="739"/>
      <c r="GF27" s="739"/>
      <c r="GG27" s="739"/>
      <c r="GH27" s="739"/>
      <c r="GI27" s="739"/>
      <c r="GJ27" s="739"/>
      <c r="GK27" s="739"/>
      <c r="GL27" s="739"/>
      <c r="GM27" s="739"/>
      <c r="GN27" s="739"/>
      <c r="GO27" s="739"/>
      <c r="GP27" s="739"/>
      <c r="GQ27" s="739"/>
      <c r="GR27" s="739"/>
      <c r="GS27" s="739"/>
      <c r="GT27" s="739"/>
      <c r="GU27" s="739"/>
      <c r="GV27" s="739"/>
      <c r="GW27" s="739"/>
      <c r="GX27" s="739"/>
      <c r="GY27" s="739"/>
      <c r="GZ27" s="739"/>
      <c r="HA27" s="739"/>
      <c r="HB27" s="739"/>
      <c r="HC27" s="739"/>
      <c r="HD27" s="739"/>
      <c r="HE27" s="739"/>
      <c r="HF27" s="739"/>
      <c r="HG27" s="739"/>
      <c r="HH27" s="739"/>
      <c r="HI27" s="739"/>
      <c r="HJ27" s="739"/>
      <c r="HK27" s="739"/>
      <c r="HL27" s="739"/>
      <c r="HM27" s="739"/>
      <c r="HN27" s="739"/>
      <c r="HO27" s="739"/>
      <c r="HP27" s="739"/>
      <c r="HQ27" s="739"/>
      <c r="HR27" s="739"/>
      <c r="HS27" s="739"/>
      <c r="HT27" s="739"/>
      <c r="HU27" s="739"/>
      <c r="HV27" s="739"/>
      <c r="HW27" s="739"/>
      <c r="HX27" s="739"/>
      <c r="HY27" s="739"/>
      <c r="HZ27" s="739"/>
      <c r="IA27" s="739"/>
      <c r="IB27" s="739"/>
      <c r="IC27" s="739"/>
      <c r="ID27" s="739"/>
      <c r="IE27" s="739"/>
      <c r="IF27" s="739"/>
      <c r="IG27" s="739"/>
      <c r="IH27" s="739"/>
      <c r="II27" s="739"/>
      <c r="IJ27" s="739"/>
      <c r="IK27" s="739"/>
      <c r="IL27" s="739"/>
      <c r="IM27" s="739"/>
      <c r="IN27" s="739"/>
      <c r="IO27" s="739"/>
      <c r="IP27" s="739"/>
      <c r="IQ27" s="739"/>
      <c r="IR27" s="739"/>
      <c r="IS27" s="739"/>
      <c r="IT27" s="739"/>
      <c r="IU27" s="739"/>
      <c r="IV27" s="739"/>
      <c r="IW27" s="739"/>
      <c r="IX27" s="739"/>
      <c r="IY27" s="739"/>
      <c r="IZ27" s="739"/>
      <c r="JA27" s="739"/>
      <c r="JB27" s="739"/>
      <c r="JC27" s="739"/>
      <c r="JD27" s="739"/>
      <c r="JE27" s="739"/>
      <c r="JF27" s="739"/>
      <c r="JG27" s="739"/>
      <c r="JH27" s="739"/>
      <c r="JI27" s="739"/>
      <c r="JJ27" s="739"/>
      <c r="JK27" s="739"/>
      <c r="JL27" s="739"/>
      <c r="JM27" s="739"/>
      <c r="JN27" s="739"/>
      <c r="JO27" s="739"/>
      <c r="JP27" s="739"/>
      <c r="JQ27" s="739"/>
      <c r="JR27" s="739"/>
      <c r="JS27" s="739"/>
      <c r="JT27" s="739"/>
      <c r="JU27" s="739"/>
      <c r="JV27" s="739"/>
      <c r="JW27" s="739"/>
      <c r="JX27" s="739"/>
      <c r="JY27" s="739"/>
      <c r="JZ27" s="739"/>
      <c r="KA27" s="739"/>
      <c r="KB27" s="739"/>
      <c r="KC27" s="739"/>
      <c r="KD27" s="739"/>
      <c r="KE27" s="739"/>
      <c r="KF27" s="739"/>
      <c r="KG27" s="739"/>
      <c r="KH27" s="739"/>
      <c r="KI27" s="739"/>
      <c r="KJ27" s="739"/>
      <c r="KK27" s="739"/>
      <c r="KL27" s="739"/>
      <c r="KM27" s="739"/>
      <c r="KN27" s="739"/>
      <c r="KO27" s="739"/>
      <c r="KP27" s="739"/>
      <c r="KQ27" s="739"/>
      <c r="KR27" s="739"/>
      <c r="KS27" s="739"/>
      <c r="KT27" s="739"/>
      <c r="KU27" s="739"/>
      <c r="KV27" s="739"/>
      <c r="KW27" s="739"/>
      <c r="KX27" s="739"/>
      <c r="KY27" s="739"/>
      <c r="KZ27" s="739"/>
      <c r="LA27" s="739"/>
      <c r="LB27" s="739"/>
      <c r="LC27" s="739"/>
      <c r="LD27" s="739"/>
      <c r="LE27" s="739"/>
      <c r="LF27" s="739"/>
      <c r="LG27" s="739"/>
      <c r="LH27" s="739"/>
      <c r="LI27" s="739"/>
      <c r="LJ27" s="739"/>
      <c r="LK27" s="739"/>
      <c r="LL27" s="739"/>
      <c r="LM27" s="739"/>
      <c r="LN27" s="739"/>
      <c r="LO27" s="739"/>
      <c r="LP27" s="739"/>
      <c r="LQ27" s="739"/>
      <c r="LR27" s="739"/>
      <c r="LS27" s="739"/>
      <c r="LT27" s="739"/>
      <c r="LU27" s="739"/>
      <c r="LV27" s="739"/>
      <c r="LW27" s="739"/>
      <c r="LX27" s="739"/>
      <c r="LY27" s="739"/>
      <c r="LZ27" s="739"/>
      <c r="MA27" s="739"/>
      <c r="MB27" s="739"/>
      <c r="MC27" s="739"/>
      <c r="MD27" s="739"/>
      <c r="ME27" s="739"/>
      <c r="MF27" s="739"/>
      <c r="MG27" s="739"/>
      <c r="MH27" s="739"/>
      <c r="MI27" s="739"/>
      <c r="MJ27" s="739"/>
      <c r="MK27" s="739"/>
      <c r="ML27" s="739"/>
      <c r="MM27" s="739"/>
      <c r="MN27" s="739"/>
      <c r="MO27" s="739"/>
      <c r="MP27" s="739"/>
      <c r="MQ27" s="739"/>
      <c r="MR27" s="739"/>
      <c r="MS27" s="739"/>
      <c r="MT27" s="739"/>
      <c r="MU27" s="739"/>
      <c r="MV27" s="739"/>
      <c r="MW27" s="739"/>
      <c r="MX27" s="739"/>
      <c r="MY27" s="739"/>
      <c r="MZ27" s="739"/>
      <c r="NA27" s="739"/>
      <c r="NB27" s="739"/>
      <c r="NC27" s="739"/>
      <c r="ND27" s="739"/>
      <c r="NE27" s="739"/>
      <c r="NF27" s="739"/>
      <c r="NG27" s="739"/>
      <c r="NH27" s="739"/>
      <c r="NI27" s="739"/>
      <c r="NJ27" s="739"/>
      <c r="NK27" s="739"/>
      <c r="NL27" s="739"/>
      <c r="NM27" s="739"/>
      <c r="NN27" s="739"/>
      <c r="NO27" s="739"/>
      <c r="NP27" s="739"/>
      <c r="NQ27" s="739"/>
      <c r="NR27" s="739"/>
      <c r="NS27" s="739"/>
      <c r="NT27" s="739"/>
      <c r="NU27" s="739"/>
      <c r="NV27" s="739"/>
      <c r="NW27" s="739"/>
      <c r="NX27" s="739"/>
      <c r="NY27" s="739"/>
      <c r="NZ27" s="739"/>
      <c r="OA27" s="739"/>
      <c r="OB27" s="739"/>
      <c r="OC27" s="739"/>
      <c r="OD27" s="739"/>
      <c r="OE27" s="739"/>
    </row>
    <row r="28" spans="1:395" s="740" customFormat="1" ht="30" customHeight="1" x14ac:dyDescent="0.25">
      <c r="A28" s="743">
        <v>1</v>
      </c>
      <c r="B28" s="793" t="s">
        <v>358</v>
      </c>
      <c r="C28" s="747"/>
      <c r="D28" s="747"/>
      <c r="E28" s="747"/>
      <c r="F28" s="747">
        <f t="shared" ref="F28:F66" si="3">D28/12*7</f>
        <v>0</v>
      </c>
      <c r="G28" s="747"/>
      <c r="H28" s="748"/>
      <c r="I28" s="747"/>
      <c r="J28" s="747"/>
      <c r="K28" s="748"/>
      <c r="L28" s="739"/>
      <c r="M28" s="739"/>
      <c r="N28" s="739"/>
      <c r="O28" s="739"/>
      <c r="P28" s="739"/>
      <c r="Q28" s="739"/>
      <c r="R28" s="739"/>
      <c r="S28" s="739"/>
      <c r="T28" s="739"/>
      <c r="U28" s="739"/>
      <c r="V28" s="739"/>
      <c r="W28" s="739"/>
      <c r="X28" s="739"/>
      <c r="Y28" s="739"/>
      <c r="Z28" s="739"/>
      <c r="AA28" s="739"/>
      <c r="AB28" s="739"/>
      <c r="AC28" s="739"/>
      <c r="AD28" s="739"/>
      <c r="AE28" s="739"/>
      <c r="AF28" s="739"/>
      <c r="AG28" s="739"/>
      <c r="AH28" s="739"/>
      <c r="AI28" s="739"/>
      <c r="AJ28" s="739"/>
      <c r="AK28" s="739"/>
      <c r="AL28" s="739"/>
      <c r="AM28" s="739"/>
      <c r="AN28" s="739"/>
      <c r="AO28" s="739"/>
      <c r="AP28" s="739"/>
      <c r="AQ28" s="739"/>
      <c r="AR28" s="739"/>
      <c r="AS28" s="739"/>
      <c r="AT28" s="739"/>
      <c r="AU28" s="739"/>
      <c r="AV28" s="739"/>
      <c r="AW28" s="739"/>
      <c r="AX28" s="739"/>
      <c r="AY28" s="739"/>
      <c r="AZ28" s="739"/>
      <c r="BA28" s="739"/>
      <c r="BB28" s="739"/>
      <c r="BC28" s="739"/>
      <c r="BD28" s="739"/>
      <c r="BE28" s="739"/>
      <c r="BF28" s="739"/>
      <c r="BG28" s="739"/>
      <c r="BH28" s="739"/>
      <c r="BI28" s="739"/>
      <c r="BJ28" s="739"/>
      <c r="BK28" s="739"/>
      <c r="BL28" s="739"/>
      <c r="BM28" s="739"/>
      <c r="BN28" s="739"/>
      <c r="BO28" s="739"/>
      <c r="BP28" s="739"/>
      <c r="BQ28" s="739"/>
      <c r="BR28" s="739"/>
      <c r="BS28" s="739"/>
      <c r="BT28" s="739"/>
      <c r="BU28" s="739"/>
      <c r="BV28" s="739"/>
      <c r="BW28" s="739"/>
      <c r="BX28" s="739"/>
      <c r="BY28" s="739"/>
      <c r="BZ28" s="739"/>
      <c r="CA28" s="739"/>
      <c r="CB28" s="739"/>
      <c r="CC28" s="739"/>
      <c r="CD28" s="739"/>
      <c r="CE28" s="739"/>
      <c r="CF28" s="739"/>
      <c r="CG28" s="739"/>
      <c r="CH28" s="739"/>
      <c r="CI28" s="739"/>
      <c r="CJ28" s="739"/>
      <c r="CK28" s="739"/>
      <c r="CL28" s="739"/>
      <c r="CM28" s="739"/>
      <c r="CN28" s="739"/>
      <c r="CO28" s="739"/>
      <c r="CP28" s="739"/>
      <c r="CQ28" s="739"/>
      <c r="CR28" s="739"/>
      <c r="CS28" s="739"/>
      <c r="CT28" s="739"/>
      <c r="CU28" s="739"/>
      <c r="CV28" s="739"/>
      <c r="CW28" s="739"/>
      <c r="CX28" s="739"/>
      <c r="CY28" s="739"/>
      <c r="CZ28" s="739"/>
      <c r="DA28" s="739"/>
      <c r="DB28" s="739"/>
      <c r="DC28" s="739"/>
      <c r="DD28" s="739"/>
      <c r="DE28" s="739"/>
      <c r="DF28" s="739"/>
      <c r="DG28" s="739"/>
      <c r="DH28" s="739"/>
      <c r="DI28" s="739"/>
      <c r="DJ28" s="739"/>
      <c r="DK28" s="739"/>
      <c r="DL28" s="739"/>
      <c r="DM28" s="739"/>
      <c r="DN28" s="739"/>
      <c r="DO28" s="739"/>
      <c r="DP28" s="739"/>
      <c r="DQ28" s="739"/>
      <c r="DR28" s="739"/>
      <c r="DS28" s="739"/>
      <c r="DT28" s="739"/>
      <c r="DU28" s="739"/>
      <c r="DV28" s="739"/>
      <c r="DW28" s="739"/>
      <c r="DX28" s="739"/>
      <c r="DY28" s="739"/>
      <c r="DZ28" s="739"/>
      <c r="EA28" s="739"/>
      <c r="EB28" s="739"/>
      <c r="EC28" s="739"/>
      <c r="ED28" s="739"/>
      <c r="EE28" s="739"/>
      <c r="EF28" s="739"/>
      <c r="EG28" s="739"/>
      <c r="EH28" s="739"/>
      <c r="EI28" s="739"/>
      <c r="EJ28" s="739"/>
      <c r="EK28" s="739"/>
      <c r="EL28" s="739"/>
      <c r="EM28" s="739"/>
      <c r="EN28" s="739"/>
      <c r="EO28" s="739"/>
      <c r="EP28" s="739"/>
      <c r="EQ28" s="739"/>
      <c r="ER28" s="739"/>
      <c r="ES28" s="739"/>
      <c r="ET28" s="739"/>
      <c r="EU28" s="739"/>
      <c r="EV28" s="739"/>
      <c r="EW28" s="739"/>
      <c r="EX28" s="739"/>
      <c r="EY28" s="739"/>
      <c r="EZ28" s="739"/>
      <c r="FA28" s="739"/>
      <c r="FB28" s="739"/>
      <c r="FC28" s="739"/>
      <c r="FD28" s="739"/>
      <c r="FE28" s="739"/>
      <c r="FF28" s="739"/>
      <c r="FG28" s="739"/>
      <c r="FH28" s="739"/>
      <c r="FI28" s="739"/>
      <c r="FJ28" s="739"/>
      <c r="FK28" s="739"/>
      <c r="FL28" s="739"/>
      <c r="FM28" s="739"/>
      <c r="FN28" s="739"/>
      <c r="FO28" s="739"/>
      <c r="FP28" s="739"/>
      <c r="FQ28" s="739"/>
      <c r="FR28" s="739"/>
      <c r="FS28" s="739"/>
      <c r="FT28" s="739"/>
      <c r="FU28" s="739"/>
      <c r="FV28" s="739"/>
      <c r="FW28" s="739"/>
      <c r="FX28" s="739"/>
      <c r="FY28" s="739"/>
      <c r="FZ28" s="739"/>
      <c r="GA28" s="739"/>
      <c r="GB28" s="739"/>
      <c r="GC28" s="739"/>
      <c r="GD28" s="739"/>
      <c r="GE28" s="739"/>
      <c r="GF28" s="739"/>
      <c r="GG28" s="739"/>
      <c r="GH28" s="739"/>
      <c r="GI28" s="739"/>
      <c r="GJ28" s="739"/>
      <c r="GK28" s="739"/>
      <c r="GL28" s="739"/>
      <c r="GM28" s="739"/>
      <c r="GN28" s="739"/>
      <c r="GO28" s="739"/>
      <c r="GP28" s="739"/>
      <c r="GQ28" s="739"/>
      <c r="GR28" s="739"/>
      <c r="GS28" s="739"/>
      <c r="GT28" s="739"/>
      <c r="GU28" s="739"/>
      <c r="GV28" s="739"/>
      <c r="GW28" s="739"/>
      <c r="GX28" s="739"/>
      <c r="GY28" s="739"/>
      <c r="GZ28" s="739"/>
      <c r="HA28" s="739"/>
      <c r="HB28" s="739"/>
      <c r="HC28" s="739"/>
      <c r="HD28" s="739"/>
      <c r="HE28" s="739"/>
      <c r="HF28" s="739"/>
      <c r="HG28" s="739"/>
      <c r="HH28" s="739"/>
      <c r="HI28" s="739"/>
      <c r="HJ28" s="739"/>
      <c r="HK28" s="739"/>
      <c r="HL28" s="739"/>
      <c r="HM28" s="739"/>
      <c r="HN28" s="739"/>
      <c r="HO28" s="739"/>
      <c r="HP28" s="739"/>
      <c r="HQ28" s="739"/>
      <c r="HR28" s="739"/>
      <c r="HS28" s="739"/>
      <c r="HT28" s="739"/>
      <c r="HU28" s="739"/>
      <c r="HV28" s="739"/>
      <c r="HW28" s="739"/>
      <c r="HX28" s="739"/>
      <c r="HY28" s="739"/>
      <c r="HZ28" s="739"/>
      <c r="IA28" s="739"/>
      <c r="IB28" s="739"/>
      <c r="IC28" s="739"/>
      <c r="ID28" s="739"/>
      <c r="IE28" s="739"/>
      <c r="IF28" s="739"/>
      <c r="IG28" s="739"/>
      <c r="IH28" s="739"/>
      <c r="II28" s="739"/>
      <c r="IJ28" s="739"/>
      <c r="IK28" s="739"/>
      <c r="IL28" s="739"/>
      <c r="IM28" s="739"/>
      <c r="IN28" s="739"/>
      <c r="IO28" s="739"/>
      <c r="IP28" s="739"/>
      <c r="IQ28" s="739"/>
      <c r="IR28" s="739"/>
      <c r="IS28" s="739"/>
      <c r="IT28" s="739"/>
      <c r="IU28" s="739"/>
      <c r="IV28" s="739"/>
      <c r="IW28" s="739"/>
      <c r="IX28" s="739"/>
      <c r="IY28" s="739"/>
      <c r="IZ28" s="739"/>
      <c r="JA28" s="739"/>
      <c r="JB28" s="739"/>
      <c r="JC28" s="739"/>
      <c r="JD28" s="739"/>
      <c r="JE28" s="739"/>
      <c r="JF28" s="739"/>
      <c r="JG28" s="739"/>
      <c r="JH28" s="739"/>
      <c r="JI28" s="739"/>
      <c r="JJ28" s="739"/>
      <c r="JK28" s="739"/>
      <c r="JL28" s="739"/>
      <c r="JM28" s="739"/>
      <c r="JN28" s="739"/>
      <c r="JO28" s="739"/>
      <c r="JP28" s="739"/>
      <c r="JQ28" s="739"/>
      <c r="JR28" s="739"/>
      <c r="JS28" s="739"/>
      <c r="JT28" s="739"/>
      <c r="JU28" s="739"/>
      <c r="JV28" s="739"/>
      <c r="JW28" s="739"/>
      <c r="JX28" s="739"/>
      <c r="JY28" s="739"/>
      <c r="JZ28" s="739"/>
      <c r="KA28" s="739"/>
      <c r="KB28" s="739"/>
      <c r="KC28" s="739"/>
      <c r="KD28" s="739"/>
      <c r="KE28" s="739"/>
      <c r="KF28" s="739"/>
      <c r="KG28" s="739"/>
      <c r="KH28" s="739"/>
      <c r="KI28" s="739"/>
      <c r="KJ28" s="739"/>
      <c r="KK28" s="739"/>
      <c r="KL28" s="739"/>
      <c r="KM28" s="739"/>
      <c r="KN28" s="739"/>
      <c r="KO28" s="739"/>
      <c r="KP28" s="739"/>
      <c r="KQ28" s="739"/>
      <c r="KR28" s="739"/>
      <c r="KS28" s="739"/>
      <c r="KT28" s="739"/>
      <c r="KU28" s="739"/>
      <c r="KV28" s="739"/>
      <c r="KW28" s="739"/>
      <c r="KX28" s="739"/>
      <c r="KY28" s="739"/>
      <c r="KZ28" s="739"/>
      <c r="LA28" s="739"/>
      <c r="LB28" s="739"/>
      <c r="LC28" s="739"/>
      <c r="LD28" s="739"/>
      <c r="LE28" s="739"/>
      <c r="LF28" s="739"/>
      <c r="LG28" s="739"/>
      <c r="LH28" s="739"/>
      <c r="LI28" s="739"/>
      <c r="LJ28" s="739"/>
      <c r="LK28" s="739"/>
      <c r="LL28" s="739"/>
      <c r="LM28" s="739"/>
      <c r="LN28" s="739"/>
      <c r="LO28" s="739"/>
      <c r="LP28" s="739"/>
      <c r="LQ28" s="739"/>
      <c r="LR28" s="739"/>
      <c r="LS28" s="739"/>
      <c r="LT28" s="739"/>
      <c r="LU28" s="739"/>
      <c r="LV28" s="739"/>
      <c r="LW28" s="739"/>
      <c r="LX28" s="739"/>
      <c r="LY28" s="739"/>
      <c r="LZ28" s="739"/>
      <c r="MA28" s="739"/>
      <c r="MB28" s="739"/>
      <c r="MC28" s="739"/>
      <c r="MD28" s="739"/>
      <c r="ME28" s="739"/>
      <c r="MF28" s="739"/>
      <c r="MG28" s="739"/>
      <c r="MH28" s="739"/>
      <c r="MI28" s="739"/>
      <c r="MJ28" s="739"/>
      <c r="MK28" s="739"/>
      <c r="ML28" s="739"/>
      <c r="MM28" s="739"/>
      <c r="MN28" s="739"/>
      <c r="MO28" s="739"/>
      <c r="MP28" s="739"/>
      <c r="MQ28" s="739"/>
      <c r="MR28" s="739"/>
      <c r="MS28" s="739"/>
      <c r="MT28" s="739"/>
      <c r="MU28" s="739"/>
      <c r="MV28" s="739"/>
      <c r="MW28" s="739"/>
      <c r="MX28" s="739"/>
      <c r="MY28" s="739"/>
      <c r="MZ28" s="739"/>
      <c r="NA28" s="739"/>
      <c r="NB28" s="739"/>
      <c r="NC28" s="739"/>
      <c r="ND28" s="739"/>
      <c r="NE28" s="739"/>
      <c r="NF28" s="739"/>
      <c r="NG28" s="739"/>
      <c r="NH28" s="739"/>
      <c r="NI28" s="739"/>
      <c r="NJ28" s="739"/>
      <c r="NK28" s="739"/>
      <c r="NL28" s="739"/>
      <c r="NM28" s="739"/>
      <c r="NN28" s="739"/>
      <c r="NO28" s="739"/>
      <c r="NP28" s="739"/>
      <c r="NQ28" s="739"/>
      <c r="NR28" s="739"/>
      <c r="NS28" s="739"/>
      <c r="NT28" s="739"/>
      <c r="NU28" s="739"/>
      <c r="NV28" s="739"/>
      <c r="NW28" s="739"/>
      <c r="NX28" s="739"/>
      <c r="NY28" s="739"/>
      <c r="NZ28" s="739"/>
      <c r="OA28" s="739"/>
      <c r="OB28" s="739"/>
      <c r="OC28" s="739"/>
      <c r="OD28" s="739"/>
      <c r="OE28" s="739"/>
    </row>
    <row r="29" spans="1:395" s="740" customFormat="1" ht="37.5" customHeight="1" x14ac:dyDescent="0.25">
      <c r="A29" s="743">
        <v>1</v>
      </c>
      <c r="B29" s="797" t="s">
        <v>174</v>
      </c>
      <c r="C29" s="747"/>
      <c r="D29" s="3369">
        <f>SUM(D30:D34)</f>
        <v>9424286.8499999996</v>
      </c>
      <c r="E29" s="3372"/>
      <c r="F29" s="3369">
        <f t="shared" si="0"/>
        <v>7068215.1374999993</v>
      </c>
      <c r="G29" s="3372"/>
      <c r="H29" s="4290"/>
      <c r="I29" s="3372"/>
      <c r="J29" s="3372"/>
      <c r="K29" s="748"/>
      <c r="L29" s="739"/>
      <c r="M29" s="739"/>
      <c r="N29" s="739"/>
      <c r="O29" s="739"/>
      <c r="P29" s="739"/>
      <c r="Q29" s="739"/>
      <c r="R29" s="739"/>
      <c r="S29" s="739"/>
      <c r="T29" s="739"/>
      <c r="U29" s="739"/>
      <c r="V29" s="739"/>
      <c r="W29" s="739"/>
      <c r="X29" s="739"/>
      <c r="Y29" s="739"/>
      <c r="Z29" s="739"/>
      <c r="AA29" s="739"/>
      <c r="AB29" s="739"/>
      <c r="AC29" s="739"/>
      <c r="AD29" s="739"/>
      <c r="AE29" s="739"/>
      <c r="AF29" s="739"/>
      <c r="AG29" s="739"/>
      <c r="AH29" s="739"/>
      <c r="AI29" s="739"/>
      <c r="AJ29" s="739"/>
      <c r="AK29" s="739"/>
      <c r="AL29" s="739"/>
      <c r="AM29" s="739"/>
      <c r="AN29" s="739"/>
      <c r="AO29" s="739"/>
      <c r="AP29" s="739"/>
      <c r="AQ29" s="739"/>
      <c r="AR29" s="739"/>
      <c r="AS29" s="739"/>
      <c r="AT29" s="739"/>
      <c r="AU29" s="739"/>
      <c r="AV29" s="739"/>
      <c r="AW29" s="739"/>
      <c r="AX29" s="739"/>
      <c r="AY29" s="739"/>
      <c r="AZ29" s="739"/>
      <c r="BA29" s="739"/>
      <c r="BB29" s="739"/>
      <c r="BC29" s="739"/>
      <c r="BD29" s="739"/>
      <c r="BE29" s="739"/>
      <c r="BF29" s="739"/>
      <c r="BG29" s="739"/>
      <c r="BH29" s="739"/>
      <c r="BI29" s="739"/>
      <c r="BJ29" s="739"/>
      <c r="BK29" s="739"/>
      <c r="BL29" s="739"/>
      <c r="BM29" s="739"/>
      <c r="BN29" s="739"/>
      <c r="BO29" s="739"/>
      <c r="BP29" s="739"/>
      <c r="BQ29" s="739"/>
      <c r="BR29" s="739"/>
      <c r="BS29" s="739"/>
      <c r="BT29" s="739"/>
      <c r="BU29" s="739"/>
      <c r="BV29" s="739"/>
      <c r="BW29" s="739"/>
      <c r="BX29" s="739"/>
      <c r="BY29" s="739"/>
      <c r="BZ29" s="739"/>
      <c r="CA29" s="739"/>
      <c r="CB29" s="739"/>
      <c r="CC29" s="739"/>
      <c r="CD29" s="739"/>
      <c r="CE29" s="739"/>
      <c r="CF29" s="739"/>
      <c r="CG29" s="739"/>
      <c r="CH29" s="739"/>
      <c r="CI29" s="739"/>
      <c r="CJ29" s="739"/>
      <c r="CK29" s="739"/>
      <c r="CL29" s="739"/>
      <c r="CM29" s="739"/>
      <c r="CN29" s="739"/>
      <c r="CO29" s="739"/>
      <c r="CP29" s="739"/>
      <c r="CQ29" s="739"/>
      <c r="CR29" s="739"/>
      <c r="CS29" s="739"/>
      <c r="CT29" s="739"/>
      <c r="CU29" s="739"/>
      <c r="CV29" s="739"/>
      <c r="CW29" s="739"/>
      <c r="CX29" s="739"/>
      <c r="CY29" s="739"/>
      <c r="CZ29" s="739"/>
      <c r="DA29" s="739"/>
      <c r="DB29" s="739"/>
      <c r="DC29" s="739"/>
      <c r="DD29" s="739"/>
      <c r="DE29" s="739"/>
      <c r="DF29" s="739"/>
      <c r="DG29" s="739"/>
      <c r="DH29" s="739"/>
      <c r="DI29" s="739"/>
      <c r="DJ29" s="739"/>
      <c r="DK29" s="739"/>
      <c r="DL29" s="739"/>
      <c r="DM29" s="739"/>
      <c r="DN29" s="739"/>
      <c r="DO29" s="739"/>
      <c r="DP29" s="739"/>
      <c r="DQ29" s="739"/>
      <c r="DR29" s="739"/>
      <c r="DS29" s="739"/>
      <c r="DT29" s="739"/>
      <c r="DU29" s="739"/>
      <c r="DV29" s="739"/>
      <c r="DW29" s="739"/>
      <c r="DX29" s="739"/>
      <c r="DY29" s="739"/>
      <c r="DZ29" s="739"/>
      <c r="EA29" s="739"/>
      <c r="EB29" s="739"/>
      <c r="EC29" s="739"/>
      <c r="ED29" s="739"/>
      <c r="EE29" s="739"/>
      <c r="EF29" s="739"/>
      <c r="EG29" s="739"/>
      <c r="EH29" s="739"/>
      <c r="EI29" s="739"/>
      <c r="EJ29" s="739"/>
      <c r="EK29" s="739"/>
      <c r="EL29" s="739"/>
      <c r="EM29" s="739"/>
      <c r="EN29" s="739"/>
      <c r="EO29" s="739"/>
      <c r="EP29" s="739"/>
      <c r="EQ29" s="739"/>
      <c r="ER29" s="739"/>
      <c r="ES29" s="739"/>
      <c r="ET29" s="739"/>
      <c r="EU29" s="739"/>
      <c r="EV29" s="739"/>
      <c r="EW29" s="739"/>
      <c r="EX29" s="739"/>
      <c r="EY29" s="739"/>
      <c r="EZ29" s="739"/>
      <c r="FA29" s="739"/>
      <c r="FB29" s="739"/>
      <c r="FC29" s="739"/>
      <c r="FD29" s="739"/>
      <c r="FE29" s="739"/>
      <c r="FF29" s="739"/>
      <c r="FG29" s="739"/>
      <c r="FH29" s="739"/>
      <c r="FI29" s="739"/>
      <c r="FJ29" s="739"/>
      <c r="FK29" s="739"/>
      <c r="FL29" s="739"/>
      <c r="FM29" s="739"/>
      <c r="FN29" s="739"/>
      <c r="FO29" s="739"/>
      <c r="FP29" s="739"/>
      <c r="FQ29" s="739"/>
      <c r="FR29" s="739"/>
      <c r="FS29" s="739"/>
      <c r="FT29" s="739"/>
      <c r="FU29" s="739"/>
      <c r="FV29" s="739"/>
      <c r="FW29" s="739"/>
      <c r="FX29" s="739"/>
      <c r="FY29" s="739"/>
      <c r="FZ29" s="739"/>
      <c r="GA29" s="739"/>
      <c r="GB29" s="739"/>
      <c r="GC29" s="739"/>
      <c r="GD29" s="739"/>
      <c r="GE29" s="739"/>
      <c r="GF29" s="739"/>
      <c r="GG29" s="739"/>
      <c r="GH29" s="739"/>
      <c r="GI29" s="739"/>
      <c r="GJ29" s="739"/>
      <c r="GK29" s="739"/>
      <c r="GL29" s="739"/>
      <c r="GM29" s="739"/>
      <c r="GN29" s="739"/>
      <c r="GO29" s="739"/>
      <c r="GP29" s="739"/>
      <c r="GQ29" s="739"/>
      <c r="GR29" s="739"/>
      <c r="GS29" s="739"/>
      <c r="GT29" s="739"/>
      <c r="GU29" s="739"/>
      <c r="GV29" s="739"/>
      <c r="GW29" s="739"/>
      <c r="GX29" s="739"/>
      <c r="GY29" s="739"/>
      <c r="GZ29" s="739"/>
      <c r="HA29" s="739"/>
      <c r="HB29" s="739"/>
      <c r="HC29" s="739"/>
      <c r="HD29" s="739"/>
      <c r="HE29" s="739"/>
      <c r="HF29" s="739"/>
      <c r="HG29" s="739"/>
      <c r="HH29" s="739"/>
      <c r="HI29" s="739"/>
      <c r="HJ29" s="739"/>
      <c r="HK29" s="739"/>
      <c r="HL29" s="739"/>
      <c r="HM29" s="739"/>
      <c r="HN29" s="739"/>
      <c r="HO29" s="739"/>
      <c r="HP29" s="739"/>
      <c r="HQ29" s="739"/>
      <c r="HR29" s="739"/>
      <c r="HS29" s="739"/>
      <c r="HT29" s="739"/>
      <c r="HU29" s="739"/>
      <c r="HV29" s="739"/>
      <c r="HW29" s="739"/>
      <c r="HX29" s="739"/>
      <c r="HY29" s="739"/>
      <c r="HZ29" s="739"/>
      <c r="IA29" s="739"/>
      <c r="IB29" s="739"/>
      <c r="IC29" s="739"/>
      <c r="ID29" s="739"/>
      <c r="IE29" s="739"/>
      <c r="IF29" s="739"/>
      <c r="IG29" s="739"/>
      <c r="IH29" s="739"/>
      <c r="II29" s="739"/>
      <c r="IJ29" s="739"/>
      <c r="IK29" s="739"/>
      <c r="IL29" s="739"/>
      <c r="IM29" s="739"/>
      <c r="IN29" s="739"/>
      <c r="IO29" s="739"/>
      <c r="IP29" s="739"/>
      <c r="IQ29" s="739"/>
      <c r="IR29" s="739"/>
      <c r="IS29" s="739"/>
      <c r="IT29" s="739"/>
      <c r="IU29" s="739"/>
      <c r="IV29" s="739"/>
      <c r="IW29" s="739"/>
      <c r="IX29" s="739"/>
      <c r="IY29" s="739"/>
      <c r="IZ29" s="739"/>
      <c r="JA29" s="739"/>
      <c r="JB29" s="739"/>
      <c r="JC29" s="739"/>
      <c r="JD29" s="739"/>
      <c r="JE29" s="739"/>
      <c r="JF29" s="739"/>
      <c r="JG29" s="739"/>
      <c r="JH29" s="739"/>
      <c r="JI29" s="739"/>
      <c r="JJ29" s="739"/>
      <c r="JK29" s="739"/>
      <c r="JL29" s="739"/>
      <c r="JM29" s="739"/>
      <c r="JN29" s="739"/>
      <c r="JO29" s="739"/>
      <c r="JP29" s="739"/>
      <c r="JQ29" s="739"/>
      <c r="JR29" s="739"/>
      <c r="JS29" s="739"/>
      <c r="JT29" s="739"/>
      <c r="JU29" s="739"/>
      <c r="JV29" s="739"/>
      <c r="JW29" s="739"/>
      <c r="JX29" s="739"/>
      <c r="JY29" s="739"/>
      <c r="JZ29" s="739"/>
      <c r="KA29" s="739"/>
      <c r="KB29" s="739"/>
      <c r="KC29" s="739"/>
      <c r="KD29" s="739"/>
      <c r="KE29" s="739"/>
      <c r="KF29" s="739"/>
      <c r="KG29" s="739"/>
      <c r="KH29" s="739"/>
      <c r="KI29" s="739"/>
      <c r="KJ29" s="739"/>
      <c r="KK29" s="739"/>
      <c r="KL29" s="739"/>
      <c r="KM29" s="739"/>
      <c r="KN29" s="739"/>
      <c r="KO29" s="739"/>
      <c r="KP29" s="739"/>
      <c r="KQ29" s="739"/>
      <c r="KR29" s="739"/>
      <c r="KS29" s="739"/>
      <c r="KT29" s="739"/>
      <c r="KU29" s="739"/>
      <c r="KV29" s="739"/>
      <c r="KW29" s="739"/>
      <c r="KX29" s="739"/>
      <c r="KY29" s="739"/>
      <c r="KZ29" s="739"/>
      <c r="LA29" s="739"/>
      <c r="LB29" s="739"/>
      <c r="LC29" s="739"/>
      <c r="LD29" s="739"/>
      <c r="LE29" s="739"/>
      <c r="LF29" s="739"/>
      <c r="LG29" s="739"/>
      <c r="LH29" s="739"/>
      <c r="LI29" s="739"/>
      <c r="LJ29" s="739"/>
      <c r="LK29" s="739"/>
      <c r="LL29" s="739"/>
      <c r="LM29" s="739"/>
      <c r="LN29" s="739"/>
      <c r="LO29" s="739"/>
      <c r="LP29" s="739"/>
      <c r="LQ29" s="739"/>
      <c r="LR29" s="739"/>
      <c r="LS29" s="739"/>
      <c r="LT29" s="739"/>
      <c r="LU29" s="739"/>
      <c r="LV29" s="739"/>
      <c r="LW29" s="739"/>
      <c r="LX29" s="739"/>
      <c r="LY29" s="739"/>
      <c r="LZ29" s="739"/>
      <c r="MA29" s="739"/>
      <c r="MB29" s="739"/>
      <c r="MC29" s="739"/>
      <c r="MD29" s="739"/>
      <c r="ME29" s="739"/>
      <c r="MF29" s="739"/>
      <c r="MG29" s="739"/>
      <c r="MH29" s="739"/>
      <c r="MI29" s="739"/>
      <c r="MJ29" s="739"/>
      <c r="MK29" s="739"/>
      <c r="ML29" s="739"/>
      <c r="MM29" s="739"/>
      <c r="MN29" s="739"/>
      <c r="MO29" s="739"/>
      <c r="MP29" s="739"/>
      <c r="MQ29" s="739"/>
      <c r="MR29" s="739"/>
      <c r="MS29" s="739"/>
      <c r="MT29" s="739"/>
      <c r="MU29" s="739"/>
      <c r="MV29" s="739"/>
      <c r="MW29" s="739"/>
      <c r="MX29" s="739"/>
      <c r="MY29" s="739"/>
      <c r="MZ29" s="739"/>
      <c r="NA29" s="739"/>
      <c r="NB29" s="739"/>
      <c r="NC29" s="739"/>
      <c r="ND29" s="739"/>
      <c r="NE29" s="739"/>
      <c r="NF29" s="739"/>
      <c r="NG29" s="739"/>
      <c r="NH29" s="739"/>
      <c r="NI29" s="739"/>
      <c r="NJ29" s="739"/>
      <c r="NK29" s="739"/>
      <c r="NL29" s="739"/>
      <c r="NM29" s="739"/>
      <c r="NN29" s="739"/>
      <c r="NO29" s="739"/>
      <c r="NP29" s="739"/>
      <c r="NQ29" s="739"/>
      <c r="NR29" s="739"/>
      <c r="NS29" s="739"/>
      <c r="NT29" s="739"/>
      <c r="NU29" s="739"/>
      <c r="NV29" s="739"/>
      <c r="NW29" s="739"/>
      <c r="NX29" s="739"/>
      <c r="NY29" s="739"/>
      <c r="NZ29" s="739"/>
      <c r="OA29" s="739"/>
      <c r="OB29" s="739"/>
      <c r="OC29" s="739"/>
      <c r="OD29" s="739"/>
      <c r="OE29" s="739"/>
    </row>
    <row r="30" spans="1:395" s="740" customFormat="1" ht="37.5" customHeight="1" x14ac:dyDescent="0.25">
      <c r="A30" s="743">
        <v>1</v>
      </c>
      <c r="B30" s="798" t="s">
        <v>82</v>
      </c>
      <c r="C30" s="747">
        <f>'1 уровень'!C104</f>
        <v>5100</v>
      </c>
      <c r="D30" s="747">
        <v>5701136.9999999991</v>
      </c>
      <c r="E30" s="747">
        <f>'1 уровень'!D104</f>
        <v>3825</v>
      </c>
      <c r="F30" s="747">
        <f t="shared" si="0"/>
        <v>4275852.7499999991</v>
      </c>
      <c r="G30" s="747">
        <f>'1 уровень'!E104</f>
        <v>3592</v>
      </c>
      <c r="H30" s="748">
        <f t="shared" si="1"/>
        <v>93.908496732026151</v>
      </c>
      <c r="I30" s="747">
        <f>'[4]1 уровень'!G104</f>
        <v>0</v>
      </c>
      <c r="J30" s="747"/>
      <c r="K30" s="748">
        <f t="shared" ref="K30:K34" si="4">I30/G30*100</f>
        <v>0</v>
      </c>
      <c r="L30" s="739"/>
      <c r="M30" s="739"/>
      <c r="N30" s="739"/>
      <c r="O30" s="739"/>
      <c r="P30" s="739"/>
      <c r="Q30" s="739"/>
      <c r="R30" s="739"/>
      <c r="S30" s="739"/>
      <c r="T30" s="739"/>
      <c r="U30" s="739"/>
      <c r="V30" s="739"/>
      <c r="W30" s="739"/>
      <c r="X30" s="739"/>
      <c r="Y30" s="739"/>
      <c r="Z30" s="739"/>
      <c r="AA30" s="739"/>
      <c r="AB30" s="739"/>
      <c r="AC30" s="739"/>
      <c r="AD30" s="739"/>
      <c r="AE30" s="739"/>
      <c r="AF30" s="739"/>
      <c r="AG30" s="739"/>
      <c r="AH30" s="739"/>
      <c r="AI30" s="739"/>
      <c r="AJ30" s="739"/>
      <c r="AK30" s="739"/>
      <c r="AL30" s="739"/>
      <c r="AM30" s="739"/>
      <c r="AN30" s="739"/>
      <c r="AO30" s="739"/>
      <c r="AP30" s="739"/>
      <c r="AQ30" s="739"/>
      <c r="AR30" s="739"/>
      <c r="AS30" s="739"/>
      <c r="AT30" s="739"/>
      <c r="AU30" s="739"/>
      <c r="AV30" s="739"/>
      <c r="AW30" s="739"/>
      <c r="AX30" s="739"/>
      <c r="AY30" s="739"/>
      <c r="AZ30" s="739"/>
      <c r="BA30" s="739"/>
      <c r="BB30" s="739"/>
      <c r="BC30" s="739"/>
      <c r="BD30" s="739"/>
      <c r="BE30" s="739"/>
      <c r="BF30" s="739"/>
      <c r="BG30" s="739"/>
      <c r="BH30" s="739"/>
      <c r="BI30" s="739"/>
      <c r="BJ30" s="739"/>
      <c r="BK30" s="739"/>
      <c r="BL30" s="739"/>
      <c r="BM30" s="739"/>
      <c r="BN30" s="739"/>
      <c r="BO30" s="739"/>
      <c r="BP30" s="739"/>
      <c r="BQ30" s="739"/>
      <c r="BR30" s="739"/>
      <c r="BS30" s="739"/>
      <c r="BT30" s="739"/>
      <c r="BU30" s="739"/>
      <c r="BV30" s="739"/>
      <c r="BW30" s="739"/>
      <c r="BX30" s="739"/>
      <c r="BY30" s="739"/>
      <c r="BZ30" s="739"/>
      <c r="CA30" s="739"/>
      <c r="CB30" s="739"/>
      <c r="CC30" s="739"/>
      <c r="CD30" s="739"/>
      <c r="CE30" s="739"/>
      <c r="CF30" s="739"/>
      <c r="CG30" s="739"/>
      <c r="CH30" s="739"/>
      <c r="CI30" s="739"/>
      <c r="CJ30" s="739"/>
      <c r="CK30" s="739"/>
      <c r="CL30" s="739"/>
      <c r="CM30" s="739"/>
      <c r="CN30" s="739"/>
      <c r="CO30" s="739"/>
      <c r="CP30" s="739"/>
      <c r="CQ30" s="739"/>
      <c r="CR30" s="739"/>
      <c r="CS30" s="739"/>
      <c r="CT30" s="739"/>
      <c r="CU30" s="739"/>
      <c r="CV30" s="739"/>
      <c r="CW30" s="739"/>
      <c r="CX30" s="739"/>
      <c r="CY30" s="739"/>
      <c r="CZ30" s="739"/>
      <c r="DA30" s="739"/>
      <c r="DB30" s="739"/>
      <c r="DC30" s="739"/>
      <c r="DD30" s="739"/>
      <c r="DE30" s="739"/>
      <c r="DF30" s="739"/>
      <c r="DG30" s="739"/>
      <c r="DH30" s="739"/>
      <c r="DI30" s="739"/>
      <c r="DJ30" s="739"/>
      <c r="DK30" s="739"/>
      <c r="DL30" s="739"/>
      <c r="DM30" s="739"/>
      <c r="DN30" s="739"/>
      <c r="DO30" s="739"/>
      <c r="DP30" s="739"/>
      <c r="DQ30" s="739"/>
      <c r="DR30" s="739"/>
      <c r="DS30" s="739"/>
      <c r="DT30" s="739"/>
      <c r="DU30" s="739"/>
      <c r="DV30" s="739"/>
      <c r="DW30" s="739"/>
      <c r="DX30" s="739"/>
      <c r="DY30" s="739"/>
      <c r="DZ30" s="739"/>
      <c r="EA30" s="739"/>
      <c r="EB30" s="739"/>
      <c r="EC30" s="739"/>
      <c r="ED30" s="739"/>
      <c r="EE30" s="739"/>
      <c r="EF30" s="739"/>
      <c r="EG30" s="739"/>
      <c r="EH30" s="739"/>
      <c r="EI30" s="739"/>
      <c r="EJ30" s="739"/>
      <c r="EK30" s="739"/>
      <c r="EL30" s="739"/>
      <c r="EM30" s="739"/>
      <c r="EN30" s="739"/>
      <c r="EO30" s="739"/>
      <c r="EP30" s="739"/>
      <c r="EQ30" s="739"/>
      <c r="ER30" s="739"/>
      <c r="ES30" s="739"/>
      <c r="ET30" s="739"/>
      <c r="EU30" s="739"/>
      <c r="EV30" s="739"/>
      <c r="EW30" s="739"/>
      <c r="EX30" s="739"/>
      <c r="EY30" s="739"/>
      <c r="EZ30" s="739"/>
      <c r="FA30" s="739"/>
      <c r="FB30" s="739"/>
      <c r="FC30" s="739"/>
      <c r="FD30" s="739"/>
      <c r="FE30" s="739"/>
      <c r="FF30" s="739"/>
      <c r="FG30" s="739"/>
      <c r="FH30" s="739"/>
      <c r="FI30" s="739"/>
      <c r="FJ30" s="739"/>
      <c r="FK30" s="739"/>
      <c r="FL30" s="739"/>
      <c r="FM30" s="739"/>
      <c r="FN30" s="739"/>
      <c r="FO30" s="739"/>
      <c r="FP30" s="739"/>
      <c r="FQ30" s="739"/>
      <c r="FR30" s="739"/>
      <c r="FS30" s="739"/>
      <c r="FT30" s="739"/>
      <c r="FU30" s="739"/>
      <c r="FV30" s="739"/>
      <c r="FW30" s="739"/>
      <c r="FX30" s="739"/>
      <c r="FY30" s="739"/>
      <c r="FZ30" s="739"/>
      <c r="GA30" s="739"/>
      <c r="GB30" s="739"/>
      <c r="GC30" s="739"/>
      <c r="GD30" s="739"/>
      <c r="GE30" s="739"/>
      <c r="GF30" s="739"/>
      <c r="GG30" s="739"/>
      <c r="GH30" s="739"/>
      <c r="GI30" s="739"/>
      <c r="GJ30" s="739"/>
      <c r="GK30" s="739"/>
      <c r="GL30" s="739"/>
      <c r="GM30" s="739"/>
      <c r="GN30" s="739"/>
      <c r="GO30" s="739"/>
      <c r="GP30" s="739"/>
      <c r="GQ30" s="739"/>
      <c r="GR30" s="739"/>
      <c r="GS30" s="739"/>
      <c r="GT30" s="739"/>
      <c r="GU30" s="739"/>
      <c r="GV30" s="739"/>
      <c r="GW30" s="739"/>
      <c r="GX30" s="739"/>
      <c r="GY30" s="739"/>
      <c r="GZ30" s="739"/>
      <c r="HA30" s="739"/>
      <c r="HB30" s="739"/>
      <c r="HC30" s="739"/>
      <c r="HD30" s="739"/>
      <c r="HE30" s="739"/>
      <c r="HF30" s="739"/>
      <c r="HG30" s="739"/>
      <c r="HH30" s="739"/>
      <c r="HI30" s="739"/>
      <c r="HJ30" s="739"/>
      <c r="HK30" s="739"/>
      <c r="HL30" s="739"/>
      <c r="HM30" s="739"/>
      <c r="HN30" s="739"/>
      <c r="HO30" s="739"/>
      <c r="HP30" s="739"/>
      <c r="HQ30" s="739"/>
      <c r="HR30" s="739"/>
      <c r="HS30" s="739"/>
      <c r="HT30" s="739"/>
      <c r="HU30" s="739"/>
      <c r="HV30" s="739"/>
      <c r="HW30" s="739"/>
      <c r="HX30" s="739"/>
      <c r="HY30" s="739"/>
      <c r="HZ30" s="739"/>
      <c r="IA30" s="739"/>
      <c r="IB30" s="739"/>
      <c r="IC30" s="739"/>
      <c r="ID30" s="739"/>
      <c r="IE30" s="739"/>
      <c r="IF30" s="739"/>
      <c r="IG30" s="739"/>
      <c r="IH30" s="739"/>
      <c r="II30" s="739"/>
      <c r="IJ30" s="739"/>
      <c r="IK30" s="739"/>
      <c r="IL30" s="739"/>
      <c r="IM30" s="739"/>
      <c r="IN30" s="739"/>
      <c r="IO30" s="739"/>
      <c r="IP30" s="739"/>
      <c r="IQ30" s="739"/>
      <c r="IR30" s="739"/>
      <c r="IS30" s="739"/>
      <c r="IT30" s="739"/>
      <c r="IU30" s="739"/>
      <c r="IV30" s="739"/>
      <c r="IW30" s="739"/>
      <c r="IX30" s="739"/>
      <c r="IY30" s="739"/>
      <c r="IZ30" s="739"/>
      <c r="JA30" s="739"/>
      <c r="JB30" s="739"/>
      <c r="JC30" s="739"/>
      <c r="JD30" s="739"/>
      <c r="JE30" s="739"/>
      <c r="JF30" s="739"/>
      <c r="JG30" s="739"/>
      <c r="JH30" s="739"/>
      <c r="JI30" s="739"/>
      <c r="JJ30" s="739"/>
      <c r="JK30" s="739"/>
      <c r="JL30" s="739"/>
      <c r="JM30" s="739"/>
      <c r="JN30" s="739"/>
      <c r="JO30" s="739"/>
      <c r="JP30" s="739"/>
      <c r="JQ30" s="739"/>
      <c r="JR30" s="739"/>
      <c r="JS30" s="739"/>
      <c r="JT30" s="739"/>
      <c r="JU30" s="739"/>
      <c r="JV30" s="739"/>
      <c r="JW30" s="739"/>
      <c r="JX30" s="739"/>
      <c r="JY30" s="739"/>
      <c r="JZ30" s="739"/>
      <c r="KA30" s="739"/>
      <c r="KB30" s="739"/>
      <c r="KC30" s="739"/>
      <c r="KD30" s="739"/>
      <c r="KE30" s="739"/>
      <c r="KF30" s="739"/>
      <c r="KG30" s="739"/>
      <c r="KH30" s="739"/>
      <c r="KI30" s="739"/>
      <c r="KJ30" s="739"/>
      <c r="KK30" s="739"/>
      <c r="KL30" s="739"/>
      <c r="KM30" s="739"/>
      <c r="KN30" s="739"/>
      <c r="KO30" s="739"/>
      <c r="KP30" s="739"/>
      <c r="KQ30" s="739"/>
      <c r="KR30" s="739"/>
      <c r="KS30" s="739"/>
      <c r="KT30" s="739"/>
      <c r="KU30" s="739"/>
      <c r="KV30" s="739"/>
      <c r="KW30" s="739"/>
      <c r="KX30" s="739"/>
      <c r="KY30" s="739"/>
      <c r="KZ30" s="739"/>
      <c r="LA30" s="739"/>
      <c r="LB30" s="739"/>
      <c r="LC30" s="739"/>
      <c r="LD30" s="739"/>
      <c r="LE30" s="739"/>
      <c r="LF30" s="739"/>
      <c r="LG30" s="739"/>
      <c r="LH30" s="739"/>
      <c r="LI30" s="739"/>
      <c r="LJ30" s="739"/>
      <c r="LK30" s="739"/>
      <c r="LL30" s="739"/>
      <c r="LM30" s="739"/>
      <c r="LN30" s="739"/>
      <c r="LO30" s="739"/>
      <c r="LP30" s="739"/>
      <c r="LQ30" s="739"/>
      <c r="LR30" s="739"/>
      <c r="LS30" s="739"/>
      <c r="LT30" s="739"/>
      <c r="LU30" s="739"/>
      <c r="LV30" s="739"/>
      <c r="LW30" s="739"/>
      <c r="LX30" s="739"/>
      <c r="LY30" s="739"/>
      <c r="LZ30" s="739"/>
      <c r="MA30" s="739"/>
      <c r="MB30" s="739"/>
      <c r="MC30" s="739"/>
      <c r="MD30" s="739"/>
      <c r="ME30" s="739"/>
      <c r="MF30" s="739"/>
      <c r="MG30" s="739"/>
      <c r="MH30" s="739"/>
      <c r="MI30" s="739"/>
      <c r="MJ30" s="739"/>
      <c r="MK30" s="739"/>
      <c r="ML30" s="739"/>
      <c r="MM30" s="739"/>
      <c r="MN30" s="739"/>
      <c r="MO30" s="739"/>
      <c r="MP30" s="739"/>
      <c r="MQ30" s="739"/>
      <c r="MR30" s="739"/>
      <c r="MS30" s="739"/>
      <c r="MT30" s="739"/>
      <c r="MU30" s="739"/>
      <c r="MV30" s="739"/>
      <c r="MW30" s="739"/>
      <c r="MX30" s="739"/>
      <c r="MY30" s="739"/>
      <c r="MZ30" s="739"/>
      <c r="NA30" s="739"/>
      <c r="NB30" s="739"/>
      <c r="NC30" s="739"/>
      <c r="ND30" s="739"/>
      <c r="NE30" s="739"/>
      <c r="NF30" s="739"/>
      <c r="NG30" s="739"/>
      <c r="NH30" s="739"/>
      <c r="NI30" s="739"/>
      <c r="NJ30" s="739"/>
      <c r="NK30" s="739"/>
      <c r="NL30" s="739"/>
      <c r="NM30" s="739"/>
      <c r="NN30" s="739"/>
      <c r="NO30" s="739"/>
      <c r="NP30" s="739"/>
      <c r="NQ30" s="739"/>
      <c r="NR30" s="739"/>
      <c r="NS30" s="739"/>
      <c r="NT30" s="739"/>
      <c r="NU30" s="739"/>
      <c r="NV30" s="739"/>
      <c r="NW30" s="739"/>
      <c r="NX30" s="739"/>
      <c r="NY30" s="739"/>
      <c r="NZ30" s="739"/>
      <c r="OA30" s="739"/>
      <c r="OB30" s="739"/>
      <c r="OC30" s="739"/>
      <c r="OD30" s="739"/>
      <c r="OE30" s="739"/>
    </row>
    <row r="31" spans="1:395" s="740" customFormat="1" ht="24" customHeight="1" x14ac:dyDescent="0.25">
      <c r="A31" s="743">
        <v>1</v>
      </c>
      <c r="B31" s="800" t="s">
        <v>112</v>
      </c>
      <c r="C31" s="747">
        <f>'1 уровень'!C105</f>
        <v>205</v>
      </c>
      <c r="D31" s="747">
        <v>1587493.35</v>
      </c>
      <c r="E31" s="747">
        <f>'1 уровень'!D105</f>
        <v>154</v>
      </c>
      <c r="F31" s="747">
        <f t="shared" si="0"/>
        <v>1190620.0125000002</v>
      </c>
      <c r="G31" s="747">
        <f>'1 уровень'!E105</f>
        <v>108</v>
      </c>
      <c r="H31" s="748">
        <f t="shared" si="1"/>
        <v>70.129870129870127</v>
      </c>
      <c r="I31" s="747">
        <f>'[4]1 уровень'!G105</f>
        <v>0</v>
      </c>
      <c r="J31" s="747"/>
      <c r="K31" s="748">
        <f t="shared" si="4"/>
        <v>0</v>
      </c>
      <c r="L31" s="739"/>
      <c r="M31" s="739"/>
      <c r="N31" s="739"/>
      <c r="O31" s="739"/>
      <c r="P31" s="739"/>
      <c r="Q31" s="739"/>
      <c r="R31" s="739"/>
      <c r="S31" s="739"/>
      <c r="T31" s="739"/>
      <c r="U31" s="739"/>
      <c r="V31" s="739"/>
      <c r="W31" s="739"/>
      <c r="X31" s="739"/>
      <c r="Y31" s="739"/>
      <c r="Z31" s="739"/>
      <c r="AA31" s="739"/>
      <c r="AB31" s="739"/>
      <c r="AC31" s="739"/>
      <c r="AD31" s="739"/>
      <c r="AE31" s="739"/>
      <c r="AF31" s="739"/>
      <c r="AG31" s="739"/>
      <c r="AH31" s="739"/>
      <c r="AI31" s="739"/>
      <c r="AJ31" s="739"/>
      <c r="AK31" s="739"/>
      <c r="AL31" s="739"/>
      <c r="AM31" s="739"/>
      <c r="AN31" s="739"/>
      <c r="AO31" s="739"/>
      <c r="AP31" s="739"/>
      <c r="AQ31" s="739"/>
      <c r="AR31" s="739"/>
      <c r="AS31" s="739"/>
      <c r="AT31" s="739"/>
      <c r="AU31" s="739"/>
      <c r="AV31" s="739"/>
      <c r="AW31" s="739"/>
      <c r="AX31" s="739"/>
      <c r="AY31" s="739"/>
      <c r="AZ31" s="739"/>
      <c r="BA31" s="739"/>
      <c r="BB31" s="739"/>
      <c r="BC31" s="739"/>
      <c r="BD31" s="739"/>
      <c r="BE31" s="739"/>
      <c r="BF31" s="739"/>
      <c r="BG31" s="739"/>
      <c r="BH31" s="739"/>
      <c r="BI31" s="739"/>
      <c r="BJ31" s="739"/>
      <c r="BK31" s="739"/>
      <c r="BL31" s="739"/>
      <c r="BM31" s="739"/>
      <c r="BN31" s="739"/>
      <c r="BO31" s="739"/>
      <c r="BP31" s="739"/>
      <c r="BQ31" s="739"/>
      <c r="BR31" s="739"/>
      <c r="BS31" s="739"/>
      <c r="BT31" s="739"/>
      <c r="BU31" s="739"/>
      <c r="BV31" s="739"/>
      <c r="BW31" s="739"/>
      <c r="BX31" s="739"/>
      <c r="BY31" s="739"/>
      <c r="BZ31" s="739"/>
      <c r="CA31" s="739"/>
      <c r="CB31" s="739"/>
      <c r="CC31" s="739"/>
      <c r="CD31" s="739"/>
      <c r="CE31" s="739"/>
      <c r="CF31" s="739"/>
      <c r="CG31" s="739"/>
      <c r="CH31" s="739"/>
      <c r="CI31" s="739"/>
      <c r="CJ31" s="739"/>
      <c r="CK31" s="739"/>
      <c r="CL31" s="739"/>
      <c r="CM31" s="739"/>
      <c r="CN31" s="739"/>
      <c r="CO31" s="739"/>
      <c r="CP31" s="739"/>
      <c r="CQ31" s="739"/>
      <c r="CR31" s="739"/>
      <c r="CS31" s="739"/>
      <c r="CT31" s="739"/>
      <c r="CU31" s="739"/>
      <c r="CV31" s="739"/>
      <c r="CW31" s="739"/>
      <c r="CX31" s="739"/>
      <c r="CY31" s="739"/>
      <c r="CZ31" s="739"/>
      <c r="DA31" s="739"/>
      <c r="DB31" s="739"/>
      <c r="DC31" s="739"/>
      <c r="DD31" s="739"/>
      <c r="DE31" s="739"/>
      <c r="DF31" s="739"/>
      <c r="DG31" s="739"/>
      <c r="DH31" s="739"/>
      <c r="DI31" s="739"/>
      <c r="DJ31" s="739"/>
      <c r="DK31" s="739"/>
      <c r="DL31" s="739"/>
      <c r="DM31" s="739"/>
      <c r="DN31" s="739"/>
      <c r="DO31" s="739"/>
      <c r="DP31" s="739"/>
      <c r="DQ31" s="739"/>
      <c r="DR31" s="739"/>
      <c r="DS31" s="739"/>
      <c r="DT31" s="739"/>
      <c r="DU31" s="739"/>
      <c r="DV31" s="739"/>
      <c r="DW31" s="739"/>
      <c r="DX31" s="739"/>
      <c r="DY31" s="739"/>
      <c r="DZ31" s="739"/>
      <c r="EA31" s="739"/>
      <c r="EB31" s="739"/>
      <c r="EC31" s="739"/>
      <c r="ED31" s="739"/>
      <c r="EE31" s="739"/>
      <c r="EF31" s="739"/>
      <c r="EG31" s="739"/>
      <c r="EH31" s="739"/>
      <c r="EI31" s="739"/>
      <c r="EJ31" s="739"/>
      <c r="EK31" s="739"/>
      <c r="EL31" s="739"/>
      <c r="EM31" s="739"/>
      <c r="EN31" s="739"/>
      <c r="EO31" s="739"/>
      <c r="EP31" s="739"/>
      <c r="EQ31" s="739"/>
      <c r="ER31" s="739"/>
      <c r="ES31" s="739"/>
      <c r="ET31" s="739"/>
      <c r="EU31" s="739"/>
      <c r="EV31" s="739"/>
      <c r="EW31" s="739"/>
      <c r="EX31" s="739"/>
      <c r="EY31" s="739"/>
      <c r="EZ31" s="739"/>
      <c r="FA31" s="739"/>
      <c r="FB31" s="739"/>
      <c r="FC31" s="739"/>
      <c r="FD31" s="739"/>
      <c r="FE31" s="739"/>
      <c r="FF31" s="739"/>
      <c r="FG31" s="739"/>
      <c r="FH31" s="739"/>
      <c r="FI31" s="739"/>
      <c r="FJ31" s="739"/>
      <c r="FK31" s="739"/>
      <c r="FL31" s="739"/>
      <c r="FM31" s="739"/>
      <c r="FN31" s="739"/>
      <c r="FO31" s="739"/>
      <c r="FP31" s="739"/>
      <c r="FQ31" s="739"/>
      <c r="FR31" s="739"/>
      <c r="FS31" s="739"/>
      <c r="FT31" s="739"/>
      <c r="FU31" s="739"/>
      <c r="FV31" s="739"/>
      <c r="FW31" s="739"/>
      <c r="FX31" s="739"/>
      <c r="FY31" s="739"/>
      <c r="FZ31" s="739"/>
      <c r="GA31" s="739"/>
      <c r="GB31" s="739"/>
      <c r="GC31" s="739"/>
      <c r="GD31" s="739"/>
      <c r="GE31" s="739"/>
      <c r="GF31" s="739"/>
      <c r="GG31" s="739"/>
      <c r="GH31" s="739"/>
      <c r="GI31" s="739"/>
      <c r="GJ31" s="739"/>
      <c r="GK31" s="739"/>
      <c r="GL31" s="739"/>
      <c r="GM31" s="739"/>
      <c r="GN31" s="739"/>
      <c r="GO31" s="739"/>
      <c r="GP31" s="739"/>
      <c r="GQ31" s="739"/>
      <c r="GR31" s="739"/>
      <c r="GS31" s="739"/>
      <c r="GT31" s="739"/>
      <c r="GU31" s="739"/>
      <c r="GV31" s="739"/>
      <c r="GW31" s="739"/>
      <c r="GX31" s="739"/>
      <c r="GY31" s="739"/>
      <c r="GZ31" s="739"/>
      <c r="HA31" s="739"/>
      <c r="HB31" s="739"/>
      <c r="HC31" s="739"/>
      <c r="HD31" s="739"/>
      <c r="HE31" s="739"/>
      <c r="HF31" s="739"/>
      <c r="HG31" s="739"/>
      <c r="HH31" s="739"/>
      <c r="HI31" s="739"/>
      <c r="HJ31" s="739"/>
      <c r="HK31" s="739"/>
      <c r="HL31" s="739"/>
      <c r="HM31" s="739"/>
      <c r="HN31" s="739"/>
      <c r="HO31" s="739"/>
      <c r="HP31" s="739"/>
      <c r="HQ31" s="739"/>
      <c r="HR31" s="739"/>
      <c r="HS31" s="739"/>
      <c r="HT31" s="739"/>
      <c r="HU31" s="739"/>
      <c r="HV31" s="739"/>
      <c r="HW31" s="739"/>
      <c r="HX31" s="739"/>
      <c r="HY31" s="739"/>
      <c r="HZ31" s="739"/>
      <c r="IA31" s="739"/>
      <c r="IB31" s="739"/>
      <c r="IC31" s="739"/>
      <c r="ID31" s="739"/>
      <c r="IE31" s="739"/>
      <c r="IF31" s="739"/>
      <c r="IG31" s="739"/>
      <c r="IH31" s="739"/>
      <c r="II31" s="739"/>
      <c r="IJ31" s="739"/>
      <c r="IK31" s="739"/>
      <c r="IL31" s="739"/>
      <c r="IM31" s="739"/>
      <c r="IN31" s="739"/>
      <c r="IO31" s="739"/>
      <c r="IP31" s="739"/>
      <c r="IQ31" s="739"/>
      <c r="IR31" s="739"/>
      <c r="IS31" s="739"/>
      <c r="IT31" s="739"/>
      <c r="IU31" s="739"/>
      <c r="IV31" s="739"/>
      <c r="IW31" s="739"/>
      <c r="IX31" s="739"/>
      <c r="IY31" s="739"/>
      <c r="IZ31" s="739"/>
      <c r="JA31" s="739"/>
      <c r="JB31" s="739"/>
      <c r="JC31" s="739"/>
      <c r="JD31" s="739"/>
      <c r="JE31" s="739"/>
      <c r="JF31" s="739"/>
      <c r="JG31" s="739"/>
      <c r="JH31" s="739"/>
      <c r="JI31" s="739"/>
      <c r="JJ31" s="739"/>
      <c r="JK31" s="739"/>
      <c r="JL31" s="739"/>
      <c r="JM31" s="739"/>
      <c r="JN31" s="739"/>
      <c r="JO31" s="739"/>
      <c r="JP31" s="739"/>
      <c r="JQ31" s="739"/>
      <c r="JR31" s="739"/>
      <c r="JS31" s="739"/>
      <c r="JT31" s="739"/>
      <c r="JU31" s="739"/>
      <c r="JV31" s="739"/>
      <c r="JW31" s="739"/>
      <c r="JX31" s="739"/>
      <c r="JY31" s="739"/>
      <c r="JZ31" s="739"/>
      <c r="KA31" s="739"/>
      <c r="KB31" s="739"/>
      <c r="KC31" s="739"/>
      <c r="KD31" s="739"/>
      <c r="KE31" s="739"/>
      <c r="KF31" s="739"/>
      <c r="KG31" s="739"/>
      <c r="KH31" s="739"/>
      <c r="KI31" s="739"/>
      <c r="KJ31" s="739"/>
      <c r="KK31" s="739"/>
      <c r="KL31" s="739"/>
      <c r="KM31" s="739"/>
      <c r="KN31" s="739"/>
      <c r="KO31" s="739"/>
      <c r="KP31" s="739"/>
      <c r="KQ31" s="739"/>
      <c r="KR31" s="739"/>
      <c r="KS31" s="739"/>
      <c r="KT31" s="739"/>
      <c r="KU31" s="739"/>
      <c r="KV31" s="739"/>
      <c r="KW31" s="739"/>
      <c r="KX31" s="739"/>
      <c r="KY31" s="739"/>
      <c r="KZ31" s="739"/>
      <c r="LA31" s="739"/>
      <c r="LB31" s="739"/>
      <c r="LC31" s="739"/>
      <c r="LD31" s="739"/>
      <c r="LE31" s="739"/>
      <c r="LF31" s="739"/>
      <c r="LG31" s="739"/>
      <c r="LH31" s="739"/>
      <c r="LI31" s="739"/>
      <c r="LJ31" s="739"/>
      <c r="LK31" s="739"/>
      <c r="LL31" s="739"/>
      <c r="LM31" s="739"/>
      <c r="LN31" s="739"/>
      <c r="LO31" s="739"/>
      <c r="LP31" s="739"/>
      <c r="LQ31" s="739"/>
      <c r="LR31" s="739"/>
      <c r="LS31" s="739"/>
      <c r="LT31" s="739"/>
      <c r="LU31" s="739"/>
      <c r="LV31" s="739"/>
      <c r="LW31" s="739"/>
      <c r="LX31" s="739"/>
      <c r="LY31" s="739"/>
      <c r="LZ31" s="739"/>
      <c r="MA31" s="739"/>
      <c r="MB31" s="739"/>
      <c r="MC31" s="739"/>
      <c r="MD31" s="739"/>
      <c r="ME31" s="739"/>
      <c r="MF31" s="739"/>
      <c r="MG31" s="739"/>
      <c r="MH31" s="739"/>
      <c r="MI31" s="739"/>
      <c r="MJ31" s="739"/>
      <c r="MK31" s="739"/>
      <c r="ML31" s="739"/>
      <c r="MM31" s="739"/>
      <c r="MN31" s="739"/>
      <c r="MO31" s="739"/>
      <c r="MP31" s="739"/>
      <c r="MQ31" s="739"/>
      <c r="MR31" s="739"/>
      <c r="MS31" s="739"/>
      <c r="MT31" s="739"/>
      <c r="MU31" s="739"/>
      <c r="MV31" s="739"/>
      <c r="MW31" s="739"/>
      <c r="MX31" s="739"/>
      <c r="MY31" s="739"/>
      <c r="MZ31" s="739"/>
      <c r="NA31" s="739"/>
      <c r="NB31" s="739"/>
      <c r="NC31" s="739"/>
      <c r="ND31" s="739"/>
      <c r="NE31" s="739"/>
      <c r="NF31" s="739"/>
      <c r="NG31" s="739"/>
      <c r="NH31" s="739"/>
      <c r="NI31" s="739"/>
      <c r="NJ31" s="739"/>
      <c r="NK31" s="739"/>
      <c r="NL31" s="739"/>
      <c r="NM31" s="739"/>
      <c r="NN31" s="739"/>
      <c r="NO31" s="739"/>
      <c r="NP31" s="739"/>
      <c r="NQ31" s="739"/>
      <c r="NR31" s="739"/>
      <c r="NS31" s="739"/>
      <c r="NT31" s="739"/>
      <c r="NU31" s="739"/>
      <c r="NV31" s="739"/>
      <c r="NW31" s="739"/>
      <c r="NX31" s="739"/>
      <c r="NY31" s="739"/>
      <c r="NZ31" s="739"/>
      <c r="OA31" s="739"/>
      <c r="OB31" s="739"/>
      <c r="OC31" s="739"/>
      <c r="OD31" s="739"/>
      <c r="OE31" s="739"/>
    </row>
    <row r="32" spans="1:395" s="740" customFormat="1" ht="33" customHeight="1" x14ac:dyDescent="0.25">
      <c r="A32" s="743">
        <v>1</v>
      </c>
      <c r="B32" s="798" t="s">
        <v>85</v>
      </c>
      <c r="C32" s="747">
        <f>'1 уровень'!C106</f>
        <v>1150</v>
      </c>
      <c r="D32" s="747">
        <v>1212951</v>
      </c>
      <c r="E32" s="747">
        <f>'1 уровень'!D106</f>
        <v>863</v>
      </c>
      <c r="F32" s="747">
        <f t="shared" si="0"/>
        <v>909713.25</v>
      </c>
      <c r="G32" s="747">
        <f>'1 уровень'!E106</f>
        <v>848</v>
      </c>
      <c r="H32" s="748">
        <f t="shared" si="1"/>
        <v>98.261877172653527</v>
      </c>
      <c r="I32" s="747">
        <f>'[4]1 уровень'!G106</f>
        <v>0</v>
      </c>
      <c r="J32" s="747"/>
      <c r="K32" s="748">
        <f t="shared" si="4"/>
        <v>0</v>
      </c>
      <c r="L32" s="739"/>
      <c r="M32" s="739"/>
      <c r="N32" s="739"/>
      <c r="O32" s="739"/>
      <c r="P32" s="739"/>
      <c r="Q32" s="739"/>
      <c r="R32" s="739"/>
      <c r="S32" s="739"/>
      <c r="T32" s="739"/>
      <c r="U32" s="739"/>
      <c r="V32" s="739"/>
      <c r="W32" s="739"/>
      <c r="X32" s="739"/>
      <c r="Y32" s="739"/>
      <c r="Z32" s="739"/>
      <c r="AA32" s="739"/>
      <c r="AB32" s="739"/>
      <c r="AC32" s="739"/>
      <c r="AD32" s="739"/>
      <c r="AE32" s="739"/>
      <c r="AF32" s="739"/>
      <c r="AG32" s="739"/>
      <c r="AH32" s="739"/>
      <c r="AI32" s="739"/>
      <c r="AJ32" s="739"/>
      <c r="AK32" s="739"/>
      <c r="AL32" s="739"/>
      <c r="AM32" s="739"/>
      <c r="AN32" s="739"/>
      <c r="AO32" s="739"/>
      <c r="AP32" s="739"/>
      <c r="AQ32" s="739"/>
      <c r="AR32" s="739"/>
      <c r="AS32" s="739"/>
      <c r="AT32" s="739"/>
      <c r="AU32" s="739"/>
      <c r="AV32" s="739"/>
      <c r="AW32" s="739"/>
      <c r="AX32" s="739"/>
      <c r="AY32" s="739"/>
      <c r="AZ32" s="739"/>
      <c r="BA32" s="739"/>
      <c r="BB32" s="739"/>
      <c r="BC32" s="739"/>
      <c r="BD32" s="739"/>
      <c r="BE32" s="739"/>
      <c r="BF32" s="739"/>
      <c r="BG32" s="739"/>
      <c r="BH32" s="739"/>
      <c r="BI32" s="739"/>
      <c r="BJ32" s="739"/>
      <c r="BK32" s="739"/>
      <c r="BL32" s="739"/>
      <c r="BM32" s="739"/>
      <c r="BN32" s="739"/>
      <c r="BO32" s="739"/>
      <c r="BP32" s="739"/>
      <c r="BQ32" s="739"/>
      <c r="BR32" s="739"/>
      <c r="BS32" s="739"/>
      <c r="BT32" s="739"/>
      <c r="BU32" s="739"/>
      <c r="BV32" s="739"/>
      <c r="BW32" s="739"/>
      <c r="BX32" s="739"/>
      <c r="BY32" s="739"/>
      <c r="BZ32" s="739"/>
      <c r="CA32" s="739"/>
      <c r="CB32" s="739"/>
      <c r="CC32" s="739"/>
      <c r="CD32" s="739"/>
      <c r="CE32" s="739"/>
      <c r="CF32" s="739"/>
      <c r="CG32" s="739"/>
      <c r="CH32" s="739"/>
      <c r="CI32" s="739"/>
      <c r="CJ32" s="739"/>
      <c r="CK32" s="739"/>
      <c r="CL32" s="739"/>
      <c r="CM32" s="739"/>
      <c r="CN32" s="739"/>
      <c r="CO32" s="739"/>
      <c r="CP32" s="739"/>
      <c r="CQ32" s="739"/>
      <c r="CR32" s="739"/>
      <c r="CS32" s="739"/>
      <c r="CT32" s="739"/>
      <c r="CU32" s="739"/>
      <c r="CV32" s="739"/>
      <c r="CW32" s="739"/>
      <c r="CX32" s="739"/>
      <c r="CY32" s="739"/>
      <c r="CZ32" s="739"/>
      <c r="DA32" s="739"/>
      <c r="DB32" s="739"/>
      <c r="DC32" s="739"/>
      <c r="DD32" s="739"/>
      <c r="DE32" s="739"/>
      <c r="DF32" s="739"/>
      <c r="DG32" s="739"/>
      <c r="DH32" s="739"/>
      <c r="DI32" s="739"/>
      <c r="DJ32" s="739"/>
      <c r="DK32" s="739"/>
      <c r="DL32" s="739"/>
      <c r="DM32" s="739"/>
      <c r="DN32" s="739"/>
      <c r="DO32" s="739"/>
      <c r="DP32" s="739"/>
      <c r="DQ32" s="739"/>
      <c r="DR32" s="739"/>
      <c r="DS32" s="739"/>
      <c r="DT32" s="739"/>
      <c r="DU32" s="739"/>
      <c r="DV32" s="739"/>
      <c r="DW32" s="739"/>
      <c r="DX32" s="739"/>
      <c r="DY32" s="739"/>
      <c r="DZ32" s="739"/>
      <c r="EA32" s="739"/>
      <c r="EB32" s="739"/>
      <c r="EC32" s="739"/>
      <c r="ED32" s="739"/>
      <c r="EE32" s="739"/>
      <c r="EF32" s="739"/>
      <c r="EG32" s="739"/>
      <c r="EH32" s="739"/>
      <c r="EI32" s="739"/>
      <c r="EJ32" s="739"/>
      <c r="EK32" s="739"/>
      <c r="EL32" s="739"/>
      <c r="EM32" s="739"/>
      <c r="EN32" s="739"/>
      <c r="EO32" s="739"/>
      <c r="EP32" s="739"/>
      <c r="EQ32" s="739"/>
      <c r="ER32" s="739"/>
      <c r="ES32" s="739"/>
      <c r="ET32" s="739"/>
      <c r="EU32" s="739"/>
      <c r="EV32" s="739"/>
      <c r="EW32" s="739"/>
      <c r="EX32" s="739"/>
      <c r="EY32" s="739"/>
      <c r="EZ32" s="739"/>
      <c r="FA32" s="739"/>
      <c r="FB32" s="739"/>
      <c r="FC32" s="739"/>
      <c r="FD32" s="739"/>
      <c r="FE32" s="739"/>
      <c r="FF32" s="739"/>
      <c r="FG32" s="739"/>
      <c r="FH32" s="739"/>
      <c r="FI32" s="739"/>
      <c r="FJ32" s="739"/>
      <c r="FK32" s="739"/>
      <c r="FL32" s="739"/>
      <c r="FM32" s="739"/>
      <c r="FN32" s="739"/>
      <c r="FO32" s="739"/>
      <c r="FP32" s="739"/>
      <c r="FQ32" s="739"/>
      <c r="FR32" s="739"/>
      <c r="FS32" s="739"/>
      <c r="FT32" s="739"/>
      <c r="FU32" s="739"/>
      <c r="FV32" s="739"/>
      <c r="FW32" s="739"/>
      <c r="FX32" s="739"/>
      <c r="FY32" s="739"/>
      <c r="FZ32" s="739"/>
      <c r="GA32" s="739"/>
      <c r="GB32" s="739"/>
      <c r="GC32" s="739"/>
      <c r="GD32" s="739"/>
      <c r="GE32" s="739"/>
      <c r="GF32" s="739"/>
      <c r="GG32" s="739"/>
      <c r="GH32" s="739"/>
      <c r="GI32" s="739"/>
      <c r="GJ32" s="739"/>
      <c r="GK32" s="739"/>
      <c r="GL32" s="739"/>
      <c r="GM32" s="739"/>
      <c r="GN32" s="739"/>
      <c r="GO32" s="739"/>
      <c r="GP32" s="739"/>
      <c r="GQ32" s="739"/>
      <c r="GR32" s="739"/>
      <c r="GS32" s="739"/>
      <c r="GT32" s="739"/>
      <c r="GU32" s="739"/>
      <c r="GV32" s="739"/>
      <c r="GW32" s="739"/>
      <c r="GX32" s="739"/>
      <c r="GY32" s="739"/>
      <c r="GZ32" s="739"/>
      <c r="HA32" s="739"/>
      <c r="HB32" s="739"/>
      <c r="HC32" s="739"/>
      <c r="HD32" s="739"/>
      <c r="HE32" s="739"/>
      <c r="HF32" s="739"/>
      <c r="HG32" s="739"/>
      <c r="HH32" s="739"/>
      <c r="HI32" s="739"/>
      <c r="HJ32" s="739"/>
      <c r="HK32" s="739"/>
      <c r="HL32" s="739"/>
      <c r="HM32" s="739"/>
      <c r="HN32" s="739"/>
      <c r="HO32" s="739"/>
      <c r="HP32" s="739"/>
      <c r="HQ32" s="739"/>
      <c r="HR32" s="739"/>
      <c r="HS32" s="739"/>
      <c r="HT32" s="739"/>
      <c r="HU32" s="739"/>
      <c r="HV32" s="739"/>
      <c r="HW32" s="739"/>
      <c r="HX32" s="739"/>
      <c r="HY32" s="739"/>
      <c r="HZ32" s="739"/>
      <c r="IA32" s="739"/>
      <c r="IB32" s="739"/>
      <c r="IC32" s="739"/>
      <c r="ID32" s="739"/>
      <c r="IE32" s="739"/>
      <c r="IF32" s="739"/>
      <c r="IG32" s="739"/>
      <c r="IH32" s="739"/>
      <c r="II32" s="739"/>
      <c r="IJ32" s="739"/>
      <c r="IK32" s="739"/>
      <c r="IL32" s="739"/>
      <c r="IM32" s="739"/>
      <c r="IN32" s="739"/>
      <c r="IO32" s="739"/>
      <c r="IP32" s="739"/>
      <c r="IQ32" s="739"/>
      <c r="IR32" s="739"/>
      <c r="IS32" s="739"/>
      <c r="IT32" s="739"/>
      <c r="IU32" s="739"/>
      <c r="IV32" s="739"/>
      <c r="IW32" s="739"/>
      <c r="IX32" s="739"/>
      <c r="IY32" s="739"/>
      <c r="IZ32" s="739"/>
      <c r="JA32" s="739"/>
      <c r="JB32" s="739"/>
      <c r="JC32" s="739"/>
      <c r="JD32" s="739"/>
      <c r="JE32" s="739"/>
      <c r="JF32" s="739"/>
      <c r="JG32" s="739"/>
      <c r="JH32" s="739"/>
      <c r="JI32" s="739"/>
      <c r="JJ32" s="739"/>
      <c r="JK32" s="739"/>
      <c r="JL32" s="739"/>
      <c r="JM32" s="739"/>
      <c r="JN32" s="739"/>
      <c r="JO32" s="739"/>
      <c r="JP32" s="739"/>
      <c r="JQ32" s="739"/>
      <c r="JR32" s="739"/>
      <c r="JS32" s="739"/>
      <c r="JT32" s="739"/>
      <c r="JU32" s="739"/>
      <c r="JV32" s="739"/>
      <c r="JW32" s="739"/>
      <c r="JX32" s="739"/>
      <c r="JY32" s="739"/>
      <c r="JZ32" s="739"/>
      <c r="KA32" s="739"/>
      <c r="KB32" s="739"/>
      <c r="KC32" s="739"/>
      <c r="KD32" s="739"/>
      <c r="KE32" s="739"/>
      <c r="KF32" s="739"/>
      <c r="KG32" s="739"/>
      <c r="KH32" s="739"/>
      <c r="KI32" s="739"/>
      <c r="KJ32" s="739"/>
      <c r="KK32" s="739"/>
      <c r="KL32" s="739"/>
      <c r="KM32" s="739"/>
      <c r="KN32" s="739"/>
      <c r="KO32" s="739"/>
      <c r="KP32" s="739"/>
      <c r="KQ32" s="739"/>
      <c r="KR32" s="739"/>
      <c r="KS32" s="739"/>
      <c r="KT32" s="739"/>
      <c r="KU32" s="739"/>
      <c r="KV32" s="739"/>
      <c r="KW32" s="739"/>
      <c r="KX32" s="739"/>
      <c r="KY32" s="739"/>
      <c r="KZ32" s="739"/>
      <c r="LA32" s="739"/>
      <c r="LB32" s="739"/>
      <c r="LC32" s="739"/>
      <c r="LD32" s="739"/>
      <c r="LE32" s="739"/>
      <c r="LF32" s="739"/>
      <c r="LG32" s="739"/>
      <c r="LH32" s="739"/>
      <c r="LI32" s="739"/>
      <c r="LJ32" s="739"/>
      <c r="LK32" s="739"/>
      <c r="LL32" s="739"/>
      <c r="LM32" s="739"/>
      <c r="LN32" s="739"/>
      <c r="LO32" s="739"/>
      <c r="LP32" s="739"/>
      <c r="LQ32" s="739"/>
      <c r="LR32" s="739"/>
      <c r="LS32" s="739"/>
      <c r="LT32" s="739"/>
      <c r="LU32" s="739"/>
      <c r="LV32" s="739"/>
      <c r="LW32" s="739"/>
      <c r="LX32" s="739"/>
      <c r="LY32" s="739"/>
      <c r="LZ32" s="739"/>
      <c r="MA32" s="739"/>
      <c r="MB32" s="739"/>
      <c r="MC32" s="739"/>
      <c r="MD32" s="739"/>
      <c r="ME32" s="739"/>
      <c r="MF32" s="739"/>
      <c r="MG32" s="739"/>
      <c r="MH32" s="739"/>
      <c r="MI32" s="739"/>
      <c r="MJ32" s="739"/>
      <c r="MK32" s="739"/>
      <c r="ML32" s="739"/>
      <c r="MM32" s="739"/>
      <c r="MN32" s="739"/>
      <c r="MO32" s="739"/>
      <c r="MP32" s="739"/>
      <c r="MQ32" s="739"/>
      <c r="MR32" s="739"/>
      <c r="MS32" s="739"/>
      <c r="MT32" s="739"/>
      <c r="MU32" s="739"/>
      <c r="MV32" s="739"/>
      <c r="MW32" s="739"/>
      <c r="MX32" s="739"/>
      <c r="MY32" s="739"/>
      <c r="MZ32" s="739"/>
      <c r="NA32" s="739"/>
      <c r="NB32" s="739"/>
      <c r="NC32" s="739"/>
      <c r="ND32" s="739"/>
      <c r="NE32" s="739"/>
      <c r="NF32" s="739"/>
      <c r="NG32" s="739"/>
      <c r="NH32" s="739"/>
      <c r="NI32" s="739"/>
      <c r="NJ32" s="739"/>
      <c r="NK32" s="739"/>
      <c r="NL32" s="739"/>
      <c r="NM32" s="739"/>
      <c r="NN32" s="739"/>
      <c r="NO32" s="739"/>
      <c r="NP32" s="739"/>
      <c r="NQ32" s="739"/>
      <c r="NR32" s="739"/>
      <c r="NS32" s="739"/>
      <c r="NT32" s="739"/>
      <c r="NU32" s="739"/>
      <c r="NV32" s="739"/>
      <c r="NW32" s="739"/>
      <c r="NX32" s="739"/>
      <c r="NY32" s="739"/>
      <c r="NZ32" s="739"/>
      <c r="OA32" s="739"/>
      <c r="OB32" s="739"/>
      <c r="OC32" s="739"/>
      <c r="OD32" s="739"/>
      <c r="OE32" s="739"/>
    </row>
    <row r="33" spans="1:395" s="740" customFormat="1" ht="21" customHeight="1" x14ac:dyDescent="0.25">
      <c r="A33" s="743">
        <v>1</v>
      </c>
      <c r="B33" s="800" t="s">
        <v>156</v>
      </c>
      <c r="C33" s="747">
        <f>'1 уровень'!C107</f>
        <v>150</v>
      </c>
      <c r="D33" s="747">
        <v>908056.5</v>
      </c>
      <c r="E33" s="747">
        <f>'1 уровень'!D107</f>
        <v>113</v>
      </c>
      <c r="F33" s="747">
        <f t="shared" si="0"/>
        <v>681042.375</v>
      </c>
      <c r="G33" s="747">
        <f>'1 уровень'!E107</f>
        <v>125</v>
      </c>
      <c r="H33" s="748">
        <f t="shared" si="1"/>
        <v>110.61946902654867</v>
      </c>
      <c r="I33" s="747">
        <f>'[4]1 уровень'!G107</f>
        <v>0</v>
      </c>
      <c r="J33" s="747"/>
      <c r="K33" s="748">
        <f t="shared" si="4"/>
        <v>0</v>
      </c>
      <c r="L33" s="739"/>
      <c r="M33" s="739"/>
      <c r="N33" s="739"/>
      <c r="O33" s="739"/>
      <c r="P33" s="739"/>
      <c r="Q33" s="739"/>
      <c r="R33" s="739"/>
      <c r="S33" s="739"/>
      <c r="T33" s="739"/>
      <c r="U33" s="739"/>
      <c r="V33" s="739"/>
      <c r="W33" s="739"/>
      <c r="X33" s="739"/>
      <c r="Y33" s="739"/>
      <c r="Z33" s="739"/>
      <c r="AA33" s="739"/>
      <c r="AB33" s="739"/>
      <c r="AC33" s="739"/>
      <c r="AD33" s="739"/>
      <c r="AE33" s="739"/>
      <c r="AF33" s="739"/>
      <c r="AG33" s="739"/>
      <c r="AH33" s="739"/>
      <c r="AI33" s="739"/>
      <c r="AJ33" s="739"/>
      <c r="AK33" s="739"/>
      <c r="AL33" s="739"/>
      <c r="AM33" s="739"/>
      <c r="AN33" s="739"/>
      <c r="AO33" s="739"/>
      <c r="AP33" s="739"/>
      <c r="AQ33" s="739"/>
      <c r="AR33" s="739"/>
      <c r="AS33" s="739"/>
      <c r="AT33" s="739"/>
      <c r="AU33" s="739"/>
      <c r="AV33" s="739"/>
      <c r="AW33" s="739"/>
      <c r="AX33" s="739"/>
      <c r="AY33" s="739"/>
      <c r="AZ33" s="739"/>
      <c r="BA33" s="739"/>
      <c r="BB33" s="739"/>
      <c r="BC33" s="739"/>
      <c r="BD33" s="739"/>
      <c r="BE33" s="739"/>
      <c r="BF33" s="739"/>
      <c r="BG33" s="739"/>
      <c r="BH33" s="739"/>
      <c r="BI33" s="739"/>
      <c r="BJ33" s="739"/>
      <c r="BK33" s="739"/>
      <c r="BL33" s="739"/>
      <c r="BM33" s="739"/>
      <c r="BN33" s="739"/>
      <c r="BO33" s="739"/>
      <c r="BP33" s="739"/>
      <c r="BQ33" s="739"/>
      <c r="BR33" s="739"/>
      <c r="BS33" s="739"/>
      <c r="BT33" s="739"/>
      <c r="BU33" s="739"/>
      <c r="BV33" s="739"/>
      <c r="BW33" s="739"/>
      <c r="BX33" s="739"/>
      <c r="BY33" s="739"/>
      <c r="BZ33" s="739"/>
      <c r="CA33" s="739"/>
      <c r="CB33" s="739"/>
      <c r="CC33" s="739"/>
      <c r="CD33" s="739"/>
      <c r="CE33" s="739"/>
      <c r="CF33" s="739"/>
      <c r="CG33" s="739"/>
      <c r="CH33" s="739"/>
      <c r="CI33" s="739"/>
      <c r="CJ33" s="739"/>
      <c r="CK33" s="739"/>
      <c r="CL33" s="739"/>
      <c r="CM33" s="739"/>
      <c r="CN33" s="739"/>
      <c r="CO33" s="739"/>
      <c r="CP33" s="739"/>
      <c r="CQ33" s="739"/>
      <c r="CR33" s="739"/>
      <c r="CS33" s="739"/>
      <c r="CT33" s="739"/>
      <c r="CU33" s="739"/>
      <c r="CV33" s="739"/>
      <c r="CW33" s="739"/>
      <c r="CX33" s="739"/>
      <c r="CY33" s="739"/>
      <c r="CZ33" s="739"/>
      <c r="DA33" s="739"/>
      <c r="DB33" s="739"/>
      <c r="DC33" s="739"/>
      <c r="DD33" s="739"/>
      <c r="DE33" s="739"/>
      <c r="DF33" s="739"/>
      <c r="DG33" s="739"/>
      <c r="DH33" s="739"/>
      <c r="DI33" s="739"/>
      <c r="DJ33" s="739"/>
      <c r="DK33" s="739"/>
      <c r="DL33" s="739"/>
      <c r="DM33" s="739"/>
      <c r="DN33" s="739"/>
      <c r="DO33" s="739"/>
      <c r="DP33" s="739"/>
      <c r="DQ33" s="739"/>
      <c r="DR33" s="739"/>
      <c r="DS33" s="739"/>
      <c r="DT33" s="739"/>
      <c r="DU33" s="739"/>
      <c r="DV33" s="739"/>
      <c r="DW33" s="739"/>
      <c r="DX33" s="739"/>
      <c r="DY33" s="739"/>
      <c r="DZ33" s="739"/>
      <c r="EA33" s="739"/>
      <c r="EB33" s="739"/>
      <c r="EC33" s="739"/>
      <c r="ED33" s="739"/>
      <c r="EE33" s="739"/>
      <c r="EF33" s="739"/>
      <c r="EG33" s="739"/>
      <c r="EH33" s="739"/>
      <c r="EI33" s="739"/>
      <c r="EJ33" s="739"/>
      <c r="EK33" s="739"/>
      <c r="EL33" s="739"/>
      <c r="EM33" s="739"/>
      <c r="EN33" s="739"/>
      <c r="EO33" s="739"/>
      <c r="EP33" s="739"/>
      <c r="EQ33" s="739"/>
      <c r="ER33" s="739"/>
      <c r="ES33" s="739"/>
      <c r="ET33" s="739"/>
      <c r="EU33" s="739"/>
      <c r="EV33" s="739"/>
      <c r="EW33" s="739"/>
      <c r="EX33" s="739"/>
      <c r="EY33" s="739"/>
      <c r="EZ33" s="739"/>
      <c r="FA33" s="739"/>
      <c r="FB33" s="739"/>
      <c r="FC33" s="739"/>
      <c r="FD33" s="739"/>
      <c r="FE33" s="739"/>
      <c r="FF33" s="739"/>
      <c r="FG33" s="739"/>
      <c r="FH33" s="739"/>
      <c r="FI33" s="739"/>
      <c r="FJ33" s="739"/>
      <c r="FK33" s="739"/>
      <c r="FL33" s="739"/>
      <c r="FM33" s="739"/>
      <c r="FN33" s="739"/>
      <c r="FO33" s="739"/>
      <c r="FP33" s="739"/>
      <c r="FQ33" s="739"/>
      <c r="FR33" s="739"/>
      <c r="FS33" s="739"/>
      <c r="FT33" s="739"/>
      <c r="FU33" s="739"/>
      <c r="FV33" s="739"/>
      <c r="FW33" s="739"/>
      <c r="FX33" s="739"/>
      <c r="FY33" s="739"/>
      <c r="FZ33" s="739"/>
      <c r="GA33" s="739"/>
      <c r="GB33" s="739"/>
      <c r="GC33" s="739"/>
      <c r="GD33" s="739"/>
      <c r="GE33" s="739"/>
      <c r="GF33" s="739"/>
      <c r="GG33" s="739"/>
      <c r="GH33" s="739"/>
      <c r="GI33" s="739"/>
      <c r="GJ33" s="739"/>
      <c r="GK33" s="739"/>
      <c r="GL33" s="739"/>
      <c r="GM33" s="739"/>
      <c r="GN33" s="739"/>
      <c r="GO33" s="739"/>
      <c r="GP33" s="739"/>
      <c r="GQ33" s="739"/>
      <c r="GR33" s="739"/>
      <c r="GS33" s="739"/>
      <c r="GT33" s="739"/>
      <c r="GU33" s="739"/>
      <c r="GV33" s="739"/>
      <c r="GW33" s="739"/>
      <c r="GX33" s="739"/>
      <c r="GY33" s="739"/>
      <c r="GZ33" s="739"/>
      <c r="HA33" s="739"/>
      <c r="HB33" s="739"/>
      <c r="HC33" s="739"/>
      <c r="HD33" s="739"/>
      <c r="HE33" s="739"/>
      <c r="HF33" s="739"/>
      <c r="HG33" s="739"/>
      <c r="HH33" s="739"/>
      <c r="HI33" s="739"/>
      <c r="HJ33" s="739"/>
      <c r="HK33" s="739"/>
      <c r="HL33" s="739"/>
      <c r="HM33" s="739"/>
      <c r="HN33" s="739"/>
      <c r="HO33" s="739"/>
      <c r="HP33" s="739"/>
      <c r="HQ33" s="739"/>
      <c r="HR33" s="739"/>
      <c r="HS33" s="739"/>
      <c r="HT33" s="739"/>
      <c r="HU33" s="739"/>
      <c r="HV33" s="739"/>
      <c r="HW33" s="739"/>
      <c r="HX33" s="739"/>
      <c r="HY33" s="739"/>
      <c r="HZ33" s="739"/>
      <c r="IA33" s="739"/>
      <c r="IB33" s="739"/>
      <c r="IC33" s="739"/>
      <c r="ID33" s="739"/>
      <c r="IE33" s="739"/>
      <c r="IF33" s="739"/>
      <c r="IG33" s="739"/>
      <c r="IH33" s="739"/>
      <c r="II33" s="739"/>
      <c r="IJ33" s="739"/>
      <c r="IK33" s="739"/>
      <c r="IL33" s="739"/>
      <c r="IM33" s="739"/>
      <c r="IN33" s="739"/>
      <c r="IO33" s="739"/>
      <c r="IP33" s="739"/>
      <c r="IQ33" s="739"/>
      <c r="IR33" s="739"/>
      <c r="IS33" s="739"/>
      <c r="IT33" s="739"/>
      <c r="IU33" s="739"/>
      <c r="IV33" s="739"/>
      <c r="IW33" s="739"/>
      <c r="IX33" s="739"/>
      <c r="IY33" s="739"/>
      <c r="IZ33" s="739"/>
      <c r="JA33" s="739"/>
      <c r="JB33" s="739"/>
      <c r="JC33" s="739"/>
      <c r="JD33" s="739"/>
      <c r="JE33" s="739"/>
      <c r="JF33" s="739"/>
      <c r="JG33" s="739"/>
      <c r="JH33" s="739"/>
      <c r="JI33" s="739"/>
      <c r="JJ33" s="739"/>
      <c r="JK33" s="739"/>
      <c r="JL33" s="739"/>
      <c r="JM33" s="739"/>
      <c r="JN33" s="739"/>
      <c r="JO33" s="739"/>
      <c r="JP33" s="739"/>
      <c r="JQ33" s="739"/>
      <c r="JR33" s="739"/>
      <c r="JS33" s="739"/>
      <c r="JT33" s="739"/>
      <c r="JU33" s="739"/>
      <c r="JV33" s="739"/>
      <c r="JW33" s="739"/>
      <c r="JX33" s="739"/>
      <c r="JY33" s="739"/>
      <c r="JZ33" s="739"/>
      <c r="KA33" s="739"/>
      <c r="KB33" s="739"/>
      <c r="KC33" s="739"/>
      <c r="KD33" s="739"/>
      <c r="KE33" s="739"/>
      <c r="KF33" s="739"/>
      <c r="KG33" s="739"/>
      <c r="KH33" s="739"/>
      <c r="KI33" s="739"/>
      <c r="KJ33" s="739"/>
      <c r="KK33" s="739"/>
      <c r="KL33" s="739"/>
      <c r="KM33" s="739"/>
      <c r="KN33" s="739"/>
      <c r="KO33" s="739"/>
      <c r="KP33" s="739"/>
      <c r="KQ33" s="739"/>
      <c r="KR33" s="739"/>
      <c r="KS33" s="739"/>
      <c r="KT33" s="739"/>
      <c r="KU33" s="739"/>
      <c r="KV33" s="739"/>
      <c r="KW33" s="739"/>
      <c r="KX33" s="739"/>
      <c r="KY33" s="739"/>
      <c r="KZ33" s="739"/>
      <c r="LA33" s="739"/>
      <c r="LB33" s="739"/>
      <c r="LC33" s="739"/>
      <c r="LD33" s="739"/>
      <c r="LE33" s="739"/>
      <c r="LF33" s="739"/>
      <c r="LG33" s="739"/>
      <c r="LH33" s="739"/>
      <c r="LI33" s="739"/>
      <c r="LJ33" s="739"/>
      <c r="LK33" s="739"/>
      <c r="LL33" s="739"/>
      <c r="LM33" s="739"/>
      <c r="LN33" s="739"/>
      <c r="LO33" s="739"/>
      <c r="LP33" s="739"/>
      <c r="LQ33" s="739"/>
      <c r="LR33" s="739"/>
      <c r="LS33" s="739"/>
      <c r="LT33" s="739"/>
      <c r="LU33" s="739"/>
      <c r="LV33" s="739"/>
      <c r="LW33" s="739"/>
      <c r="LX33" s="739"/>
      <c r="LY33" s="739"/>
      <c r="LZ33" s="739"/>
      <c r="MA33" s="739"/>
      <c r="MB33" s="739"/>
      <c r="MC33" s="739"/>
      <c r="MD33" s="739"/>
      <c r="ME33" s="739"/>
      <c r="MF33" s="739"/>
      <c r="MG33" s="739"/>
      <c r="MH33" s="739"/>
      <c r="MI33" s="739"/>
      <c r="MJ33" s="739"/>
      <c r="MK33" s="739"/>
      <c r="ML33" s="739"/>
      <c r="MM33" s="739"/>
      <c r="MN33" s="739"/>
      <c r="MO33" s="739"/>
      <c r="MP33" s="739"/>
      <c r="MQ33" s="739"/>
      <c r="MR33" s="739"/>
      <c r="MS33" s="739"/>
      <c r="MT33" s="739"/>
      <c r="MU33" s="739"/>
      <c r="MV33" s="739"/>
      <c r="MW33" s="739"/>
      <c r="MX33" s="739"/>
      <c r="MY33" s="739"/>
      <c r="MZ33" s="739"/>
      <c r="NA33" s="739"/>
      <c r="NB33" s="739"/>
      <c r="NC33" s="739"/>
      <c r="ND33" s="739"/>
      <c r="NE33" s="739"/>
      <c r="NF33" s="739"/>
      <c r="NG33" s="739"/>
      <c r="NH33" s="739"/>
      <c r="NI33" s="739"/>
      <c r="NJ33" s="739"/>
      <c r="NK33" s="739"/>
      <c r="NL33" s="739"/>
      <c r="NM33" s="739"/>
      <c r="NN33" s="739"/>
      <c r="NO33" s="739"/>
      <c r="NP33" s="739"/>
      <c r="NQ33" s="739"/>
      <c r="NR33" s="739"/>
      <c r="NS33" s="739"/>
      <c r="NT33" s="739"/>
      <c r="NU33" s="739"/>
      <c r="NV33" s="739"/>
      <c r="NW33" s="739"/>
      <c r="NX33" s="739"/>
      <c r="NY33" s="739"/>
      <c r="NZ33" s="739"/>
      <c r="OA33" s="739"/>
      <c r="OB33" s="739"/>
      <c r="OC33" s="739"/>
      <c r="OD33" s="739"/>
      <c r="OE33" s="739"/>
    </row>
    <row r="34" spans="1:395" s="740" customFormat="1" ht="21" customHeight="1" x14ac:dyDescent="0.25">
      <c r="A34" s="743">
        <v>1</v>
      </c>
      <c r="B34" s="798" t="s">
        <v>107</v>
      </c>
      <c r="C34" s="747">
        <f>'1 уровень'!C108</f>
        <v>60</v>
      </c>
      <c r="D34" s="747">
        <v>14649</v>
      </c>
      <c r="E34" s="747">
        <f>'1 уровень'!D108</f>
        <v>45</v>
      </c>
      <c r="F34" s="747">
        <f t="shared" si="0"/>
        <v>10986.75</v>
      </c>
      <c r="G34" s="747">
        <f>'1 уровень'!E108</f>
        <v>20</v>
      </c>
      <c r="H34" s="748">
        <f t="shared" si="1"/>
        <v>44.444444444444443</v>
      </c>
      <c r="I34" s="747">
        <f>'[4]1 уровень'!G108</f>
        <v>0</v>
      </c>
      <c r="J34" s="747"/>
      <c r="K34" s="748">
        <f t="shared" si="4"/>
        <v>0</v>
      </c>
      <c r="L34" s="739"/>
      <c r="M34" s="739"/>
      <c r="N34" s="739"/>
      <c r="O34" s="739"/>
      <c r="P34" s="739"/>
      <c r="Q34" s="739"/>
      <c r="R34" s="739"/>
      <c r="S34" s="739"/>
      <c r="T34" s="739"/>
      <c r="U34" s="739"/>
      <c r="V34" s="739"/>
      <c r="W34" s="739"/>
      <c r="X34" s="739"/>
      <c r="Y34" s="739"/>
      <c r="Z34" s="739"/>
      <c r="AA34" s="739"/>
      <c r="AB34" s="739"/>
      <c r="AC34" s="739"/>
      <c r="AD34" s="739"/>
      <c r="AE34" s="739"/>
      <c r="AF34" s="739"/>
      <c r="AG34" s="739"/>
      <c r="AH34" s="739"/>
      <c r="AI34" s="739"/>
      <c r="AJ34" s="739"/>
      <c r="AK34" s="739"/>
      <c r="AL34" s="739"/>
      <c r="AM34" s="739"/>
      <c r="AN34" s="739"/>
      <c r="AO34" s="739"/>
      <c r="AP34" s="739"/>
      <c r="AQ34" s="739"/>
      <c r="AR34" s="739"/>
      <c r="AS34" s="739"/>
      <c r="AT34" s="739"/>
      <c r="AU34" s="739"/>
      <c r="AV34" s="739"/>
      <c r="AW34" s="739"/>
      <c r="AX34" s="739"/>
      <c r="AY34" s="739"/>
      <c r="AZ34" s="739"/>
      <c r="BA34" s="739"/>
      <c r="BB34" s="739"/>
      <c r="BC34" s="739"/>
      <c r="BD34" s="739"/>
      <c r="BE34" s="739"/>
      <c r="BF34" s="739"/>
      <c r="BG34" s="739"/>
      <c r="BH34" s="739"/>
      <c r="BI34" s="739"/>
      <c r="BJ34" s="739"/>
      <c r="BK34" s="739"/>
      <c r="BL34" s="739"/>
      <c r="BM34" s="739"/>
      <c r="BN34" s="739"/>
      <c r="BO34" s="739"/>
      <c r="BP34" s="739"/>
      <c r="BQ34" s="739"/>
      <c r="BR34" s="739"/>
      <c r="BS34" s="739"/>
      <c r="BT34" s="739"/>
      <c r="BU34" s="739"/>
      <c r="BV34" s="739"/>
      <c r="BW34" s="739"/>
      <c r="BX34" s="739"/>
      <c r="BY34" s="739"/>
      <c r="BZ34" s="739"/>
      <c r="CA34" s="739"/>
      <c r="CB34" s="739"/>
      <c r="CC34" s="739"/>
      <c r="CD34" s="739"/>
      <c r="CE34" s="739"/>
      <c r="CF34" s="739"/>
      <c r="CG34" s="739"/>
      <c r="CH34" s="739"/>
      <c r="CI34" s="739"/>
      <c r="CJ34" s="739"/>
      <c r="CK34" s="739"/>
      <c r="CL34" s="739"/>
      <c r="CM34" s="739"/>
      <c r="CN34" s="739"/>
      <c r="CO34" s="739"/>
      <c r="CP34" s="739"/>
      <c r="CQ34" s="739"/>
      <c r="CR34" s="739"/>
      <c r="CS34" s="739"/>
      <c r="CT34" s="739"/>
      <c r="CU34" s="739"/>
      <c r="CV34" s="739"/>
      <c r="CW34" s="739"/>
      <c r="CX34" s="739"/>
      <c r="CY34" s="739"/>
      <c r="CZ34" s="739"/>
      <c r="DA34" s="739"/>
      <c r="DB34" s="739"/>
      <c r="DC34" s="739"/>
      <c r="DD34" s="739"/>
      <c r="DE34" s="739"/>
      <c r="DF34" s="739"/>
      <c r="DG34" s="739"/>
      <c r="DH34" s="739"/>
      <c r="DI34" s="739"/>
      <c r="DJ34" s="739"/>
      <c r="DK34" s="739"/>
      <c r="DL34" s="739"/>
      <c r="DM34" s="739"/>
      <c r="DN34" s="739"/>
      <c r="DO34" s="739"/>
      <c r="DP34" s="739"/>
      <c r="DQ34" s="739"/>
      <c r="DR34" s="739"/>
      <c r="DS34" s="739"/>
      <c r="DT34" s="739"/>
      <c r="DU34" s="739"/>
      <c r="DV34" s="739"/>
      <c r="DW34" s="739"/>
      <c r="DX34" s="739"/>
      <c r="DY34" s="739"/>
      <c r="DZ34" s="739"/>
      <c r="EA34" s="739"/>
      <c r="EB34" s="739"/>
      <c r="EC34" s="739"/>
      <c r="ED34" s="739"/>
      <c r="EE34" s="739"/>
      <c r="EF34" s="739"/>
      <c r="EG34" s="739"/>
      <c r="EH34" s="739"/>
      <c r="EI34" s="739"/>
      <c r="EJ34" s="739"/>
      <c r="EK34" s="739"/>
      <c r="EL34" s="739"/>
      <c r="EM34" s="739"/>
      <c r="EN34" s="739"/>
      <c r="EO34" s="739"/>
      <c r="EP34" s="739"/>
      <c r="EQ34" s="739"/>
      <c r="ER34" s="739"/>
      <c r="ES34" s="739"/>
      <c r="ET34" s="739"/>
      <c r="EU34" s="739"/>
      <c r="EV34" s="739"/>
      <c r="EW34" s="739"/>
      <c r="EX34" s="739"/>
      <c r="EY34" s="739"/>
      <c r="EZ34" s="739"/>
      <c r="FA34" s="739"/>
      <c r="FB34" s="739"/>
      <c r="FC34" s="739"/>
      <c r="FD34" s="739"/>
      <c r="FE34" s="739"/>
      <c r="FF34" s="739"/>
      <c r="FG34" s="739"/>
      <c r="FH34" s="739"/>
      <c r="FI34" s="739"/>
      <c r="FJ34" s="739"/>
      <c r="FK34" s="739"/>
      <c r="FL34" s="739"/>
      <c r="FM34" s="739"/>
      <c r="FN34" s="739"/>
      <c r="FO34" s="739"/>
      <c r="FP34" s="739"/>
      <c r="FQ34" s="739"/>
      <c r="FR34" s="739"/>
      <c r="FS34" s="739"/>
      <c r="FT34" s="739"/>
      <c r="FU34" s="739"/>
      <c r="FV34" s="739"/>
      <c r="FW34" s="739"/>
      <c r="FX34" s="739"/>
      <c r="FY34" s="739"/>
      <c r="FZ34" s="739"/>
      <c r="GA34" s="739"/>
      <c r="GB34" s="739"/>
      <c r="GC34" s="739"/>
      <c r="GD34" s="739"/>
      <c r="GE34" s="739"/>
      <c r="GF34" s="739"/>
      <c r="GG34" s="739"/>
      <c r="GH34" s="739"/>
      <c r="GI34" s="739"/>
      <c r="GJ34" s="739"/>
      <c r="GK34" s="739"/>
      <c r="GL34" s="739"/>
      <c r="GM34" s="739"/>
      <c r="GN34" s="739"/>
      <c r="GO34" s="739"/>
      <c r="GP34" s="739"/>
      <c r="GQ34" s="739"/>
      <c r="GR34" s="739"/>
      <c r="GS34" s="739"/>
      <c r="GT34" s="739"/>
      <c r="GU34" s="739"/>
      <c r="GV34" s="739"/>
      <c r="GW34" s="739"/>
      <c r="GX34" s="739"/>
      <c r="GY34" s="739"/>
      <c r="GZ34" s="739"/>
      <c r="HA34" s="739"/>
      <c r="HB34" s="739"/>
      <c r="HC34" s="739"/>
      <c r="HD34" s="739"/>
      <c r="HE34" s="739"/>
      <c r="HF34" s="739"/>
      <c r="HG34" s="739"/>
      <c r="HH34" s="739"/>
      <c r="HI34" s="739"/>
      <c r="HJ34" s="739"/>
      <c r="HK34" s="739"/>
      <c r="HL34" s="739"/>
      <c r="HM34" s="739"/>
      <c r="HN34" s="739"/>
      <c r="HO34" s="739"/>
      <c r="HP34" s="739"/>
      <c r="HQ34" s="739"/>
      <c r="HR34" s="739"/>
      <c r="HS34" s="739"/>
      <c r="HT34" s="739"/>
      <c r="HU34" s="739"/>
      <c r="HV34" s="739"/>
      <c r="HW34" s="739"/>
      <c r="HX34" s="739"/>
      <c r="HY34" s="739"/>
      <c r="HZ34" s="739"/>
      <c r="IA34" s="739"/>
      <c r="IB34" s="739"/>
      <c r="IC34" s="739"/>
      <c r="ID34" s="739"/>
      <c r="IE34" s="739"/>
      <c r="IF34" s="739"/>
      <c r="IG34" s="739"/>
      <c r="IH34" s="739"/>
      <c r="II34" s="739"/>
      <c r="IJ34" s="739"/>
      <c r="IK34" s="739"/>
      <c r="IL34" s="739"/>
      <c r="IM34" s="739"/>
      <c r="IN34" s="739"/>
      <c r="IO34" s="739"/>
      <c r="IP34" s="739"/>
      <c r="IQ34" s="739"/>
      <c r="IR34" s="739"/>
      <c r="IS34" s="739"/>
      <c r="IT34" s="739"/>
      <c r="IU34" s="739"/>
      <c r="IV34" s="739"/>
      <c r="IW34" s="739"/>
      <c r="IX34" s="739"/>
      <c r="IY34" s="739"/>
      <c r="IZ34" s="739"/>
      <c r="JA34" s="739"/>
      <c r="JB34" s="739"/>
      <c r="JC34" s="739"/>
      <c r="JD34" s="739"/>
      <c r="JE34" s="739"/>
      <c r="JF34" s="739"/>
      <c r="JG34" s="739"/>
      <c r="JH34" s="739"/>
      <c r="JI34" s="739"/>
      <c r="JJ34" s="739"/>
      <c r="JK34" s="739"/>
      <c r="JL34" s="739"/>
      <c r="JM34" s="739"/>
      <c r="JN34" s="739"/>
      <c r="JO34" s="739"/>
      <c r="JP34" s="739"/>
      <c r="JQ34" s="739"/>
      <c r="JR34" s="739"/>
      <c r="JS34" s="739"/>
      <c r="JT34" s="739"/>
      <c r="JU34" s="739"/>
      <c r="JV34" s="739"/>
      <c r="JW34" s="739"/>
      <c r="JX34" s="739"/>
      <c r="JY34" s="739"/>
      <c r="JZ34" s="739"/>
      <c r="KA34" s="739"/>
      <c r="KB34" s="739"/>
      <c r="KC34" s="739"/>
      <c r="KD34" s="739"/>
      <c r="KE34" s="739"/>
      <c r="KF34" s="739"/>
      <c r="KG34" s="739"/>
      <c r="KH34" s="739"/>
      <c r="KI34" s="739"/>
      <c r="KJ34" s="739"/>
      <c r="KK34" s="739"/>
      <c r="KL34" s="739"/>
      <c r="KM34" s="739"/>
      <c r="KN34" s="739"/>
      <c r="KO34" s="739"/>
      <c r="KP34" s="739"/>
      <c r="KQ34" s="739"/>
      <c r="KR34" s="739"/>
      <c r="KS34" s="739"/>
      <c r="KT34" s="739"/>
      <c r="KU34" s="739"/>
      <c r="KV34" s="739"/>
      <c r="KW34" s="739"/>
      <c r="KX34" s="739"/>
      <c r="KY34" s="739"/>
      <c r="KZ34" s="739"/>
      <c r="LA34" s="739"/>
      <c r="LB34" s="739"/>
      <c r="LC34" s="739"/>
      <c r="LD34" s="739"/>
      <c r="LE34" s="739"/>
      <c r="LF34" s="739"/>
      <c r="LG34" s="739"/>
      <c r="LH34" s="739"/>
      <c r="LI34" s="739"/>
      <c r="LJ34" s="739"/>
      <c r="LK34" s="739"/>
      <c r="LL34" s="739"/>
      <c r="LM34" s="739"/>
      <c r="LN34" s="739"/>
      <c r="LO34" s="739"/>
      <c r="LP34" s="739"/>
      <c r="LQ34" s="739"/>
      <c r="LR34" s="739"/>
      <c r="LS34" s="739"/>
      <c r="LT34" s="739"/>
      <c r="LU34" s="739"/>
      <c r="LV34" s="739"/>
      <c r="LW34" s="739"/>
      <c r="LX34" s="739"/>
      <c r="LY34" s="739"/>
      <c r="LZ34" s="739"/>
      <c r="MA34" s="739"/>
      <c r="MB34" s="739"/>
      <c r="MC34" s="739"/>
      <c r="MD34" s="739"/>
      <c r="ME34" s="739"/>
      <c r="MF34" s="739"/>
      <c r="MG34" s="739"/>
      <c r="MH34" s="739"/>
      <c r="MI34" s="739"/>
      <c r="MJ34" s="739"/>
      <c r="MK34" s="739"/>
      <c r="ML34" s="739"/>
      <c r="MM34" s="739"/>
      <c r="MN34" s="739"/>
      <c r="MO34" s="739"/>
      <c r="MP34" s="739"/>
      <c r="MQ34" s="739"/>
      <c r="MR34" s="739"/>
      <c r="MS34" s="739"/>
      <c r="MT34" s="739"/>
      <c r="MU34" s="739"/>
      <c r="MV34" s="739"/>
      <c r="MW34" s="739"/>
      <c r="MX34" s="739"/>
      <c r="MY34" s="739"/>
      <c r="MZ34" s="739"/>
      <c r="NA34" s="739"/>
      <c r="NB34" s="739"/>
      <c r="NC34" s="739"/>
      <c r="ND34" s="739"/>
      <c r="NE34" s="739"/>
      <c r="NF34" s="739"/>
      <c r="NG34" s="739"/>
      <c r="NH34" s="739"/>
      <c r="NI34" s="739"/>
      <c r="NJ34" s="739"/>
      <c r="NK34" s="739"/>
      <c r="NL34" s="739"/>
      <c r="NM34" s="739"/>
      <c r="NN34" s="739"/>
      <c r="NO34" s="739"/>
      <c r="NP34" s="739"/>
      <c r="NQ34" s="739"/>
      <c r="NR34" s="739"/>
      <c r="NS34" s="739"/>
      <c r="NT34" s="739"/>
      <c r="NU34" s="739"/>
      <c r="NV34" s="739"/>
      <c r="NW34" s="739"/>
      <c r="NX34" s="739"/>
      <c r="NY34" s="739"/>
      <c r="NZ34" s="739"/>
      <c r="OA34" s="739"/>
      <c r="OB34" s="739"/>
      <c r="OC34" s="739"/>
      <c r="OD34" s="739"/>
      <c r="OE34" s="739"/>
    </row>
    <row r="35" spans="1:395" s="740" customFormat="1" ht="42.75" customHeight="1" x14ac:dyDescent="0.25">
      <c r="A35" s="743">
        <v>1</v>
      </c>
      <c r="B35" s="793" t="s">
        <v>359</v>
      </c>
      <c r="C35" s="747"/>
      <c r="D35" s="747"/>
      <c r="E35" s="747"/>
      <c r="F35" s="747">
        <f t="shared" si="3"/>
        <v>0</v>
      </c>
      <c r="G35" s="747"/>
      <c r="H35" s="748"/>
      <c r="I35" s="747"/>
      <c r="J35" s="747"/>
      <c r="K35" s="748"/>
      <c r="L35" s="739"/>
      <c r="M35" s="739"/>
      <c r="N35" s="739"/>
      <c r="O35" s="739"/>
      <c r="P35" s="739"/>
      <c r="Q35" s="739"/>
      <c r="R35" s="739"/>
      <c r="S35" s="739"/>
      <c r="T35" s="739"/>
      <c r="U35" s="739"/>
      <c r="V35" s="739"/>
      <c r="W35" s="739"/>
      <c r="X35" s="739"/>
      <c r="Y35" s="739"/>
      <c r="Z35" s="739"/>
      <c r="AA35" s="739"/>
      <c r="AB35" s="739"/>
      <c r="AC35" s="739"/>
      <c r="AD35" s="739"/>
      <c r="AE35" s="739"/>
      <c r="AF35" s="739"/>
      <c r="AG35" s="739"/>
      <c r="AH35" s="739"/>
      <c r="AI35" s="739"/>
      <c r="AJ35" s="739"/>
      <c r="AK35" s="739"/>
      <c r="AL35" s="739"/>
      <c r="AM35" s="739"/>
      <c r="AN35" s="739"/>
      <c r="AO35" s="739"/>
      <c r="AP35" s="739"/>
      <c r="AQ35" s="739"/>
      <c r="AR35" s="739"/>
      <c r="AS35" s="739"/>
      <c r="AT35" s="739"/>
      <c r="AU35" s="739"/>
      <c r="AV35" s="739"/>
      <c r="AW35" s="739"/>
      <c r="AX35" s="739"/>
      <c r="AY35" s="739"/>
      <c r="AZ35" s="739"/>
      <c r="BA35" s="739"/>
      <c r="BB35" s="739"/>
      <c r="BC35" s="739"/>
      <c r="BD35" s="739"/>
      <c r="BE35" s="739"/>
      <c r="BF35" s="739"/>
      <c r="BG35" s="739"/>
      <c r="BH35" s="739"/>
      <c r="BI35" s="739"/>
      <c r="BJ35" s="739"/>
      <c r="BK35" s="739"/>
      <c r="BL35" s="739"/>
      <c r="BM35" s="739"/>
      <c r="BN35" s="739"/>
      <c r="BO35" s="739"/>
      <c r="BP35" s="739"/>
      <c r="BQ35" s="739"/>
      <c r="BR35" s="739"/>
      <c r="BS35" s="739"/>
      <c r="BT35" s="739"/>
      <c r="BU35" s="739"/>
      <c r="BV35" s="739"/>
      <c r="BW35" s="739"/>
      <c r="BX35" s="739"/>
      <c r="BY35" s="739"/>
      <c r="BZ35" s="739"/>
      <c r="CA35" s="739"/>
      <c r="CB35" s="739"/>
      <c r="CC35" s="739"/>
      <c r="CD35" s="739"/>
      <c r="CE35" s="739"/>
      <c r="CF35" s="739"/>
      <c r="CG35" s="739"/>
      <c r="CH35" s="739"/>
      <c r="CI35" s="739"/>
      <c r="CJ35" s="739"/>
      <c r="CK35" s="739"/>
      <c r="CL35" s="739"/>
      <c r="CM35" s="739"/>
      <c r="CN35" s="739"/>
      <c r="CO35" s="739"/>
      <c r="CP35" s="739"/>
      <c r="CQ35" s="739"/>
      <c r="CR35" s="739"/>
      <c r="CS35" s="739"/>
      <c r="CT35" s="739"/>
      <c r="CU35" s="739"/>
      <c r="CV35" s="739"/>
      <c r="CW35" s="739"/>
      <c r="CX35" s="739"/>
      <c r="CY35" s="739"/>
      <c r="CZ35" s="739"/>
      <c r="DA35" s="739"/>
      <c r="DB35" s="739"/>
      <c r="DC35" s="739"/>
      <c r="DD35" s="739"/>
      <c r="DE35" s="739"/>
      <c r="DF35" s="739"/>
      <c r="DG35" s="739"/>
      <c r="DH35" s="739"/>
      <c r="DI35" s="739"/>
      <c r="DJ35" s="739"/>
      <c r="DK35" s="739"/>
      <c r="DL35" s="739"/>
      <c r="DM35" s="739"/>
      <c r="DN35" s="739"/>
      <c r="DO35" s="739"/>
      <c r="DP35" s="739"/>
      <c r="DQ35" s="739"/>
      <c r="DR35" s="739"/>
      <c r="DS35" s="739"/>
      <c r="DT35" s="739"/>
      <c r="DU35" s="739"/>
      <c r="DV35" s="739"/>
      <c r="DW35" s="739"/>
      <c r="DX35" s="739"/>
      <c r="DY35" s="739"/>
      <c r="DZ35" s="739"/>
      <c r="EA35" s="739"/>
      <c r="EB35" s="739"/>
      <c r="EC35" s="739"/>
      <c r="ED35" s="739"/>
      <c r="EE35" s="739"/>
      <c r="EF35" s="739"/>
      <c r="EG35" s="739"/>
      <c r="EH35" s="739"/>
      <c r="EI35" s="739"/>
      <c r="EJ35" s="739"/>
      <c r="EK35" s="739"/>
      <c r="EL35" s="739"/>
      <c r="EM35" s="739"/>
      <c r="EN35" s="739"/>
      <c r="EO35" s="739"/>
      <c r="EP35" s="739"/>
      <c r="EQ35" s="739"/>
      <c r="ER35" s="739"/>
      <c r="ES35" s="739"/>
      <c r="ET35" s="739"/>
      <c r="EU35" s="739"/>
      <c r="EV35" s="739"/>
      <c r="EW35" s="739"/>
      <c r="EX35" s="739"/>
      <c r="EY35" s="739"/>
      <c r="EZ35" s="739"/>
      <c r="FA35" s="739"/>
      <c r="FB35" s="739"/>
      <c r="FC35" s="739"/>
      <c r="FD35" s="739"/>
      <c r="FE35" s="739"/>
      <c r="FF35" s="739"/>
      <c r="FG35" s="739"/>
      <c r="FH35" s="739"/>
      <c r="FI35" s="739"/>
      <c r="FJ35" s="739"/>
      <c r="FK35" s="739"/>
      <c r="FL35" s="739"/>
      <c r="FM35" s="739"/>
      <c r="FN35" s="739"/>
      <c r="FO35" s="739"/>
      <c r="FP35" s="739"/>
      <c r="FQ35" s="739"/>
      <c r="FR35" s="739"/>
      <c r="FS35" s="739"/>
      <c r="FT35" s="739"/>
      <c r="FU35" s="739"/>
      <c r="FV35" s="739"/>
      <c r="FW35" s="739"/>
      <c r="FX35" s="739"/>
      <c r="FY35" s="739"/>
      <c r="FZ35" s="739"/>
      <c r="GA35" s="739"/>
      <c r="GB35" s="739"/>
      <c r="GC35" s="739"/>
      <c r="GD35" s="739"/>
      <c r="GE35" s="739"/>
      <c r="GF35" s="739"/>
      <c r="GG35" s="739"/>
      <c r="GH35" s="739"/>
      <c r="GI35" s="739"/>
      <c r="GJ35" s="739"/>
      <c r="GK35" s="739"/>
      <c r="GL35" s="739"/>
      <c r="GM35" s="739"/>
      <c r="GN35" s="739"/>
      <c r="GO35" s="739"/>
      <c r="GP35" s="739"/>
      <c r="GQ35" s="739"/>
      <c r="GR35" s="739"/>
      <c r="GS35" s="739"/>
      <c r="GT35" s="739"/>
      <c r="GU35" s="739"/>
      <c r="GV35" s="739"/>
      <c r="GW35" s="739"/>
      <c r="GX35" s="739"/>
      <c r="GY35" s="739"/>
      <c r="GZ35" s="739"/>
      <c r="HA35" s="739"/>
      <c r="HB35" s="739"/>
      <c r="HC35" s="739"/>
      <c r="HD35" s="739"/>
      <c r="HE35" s="739"/>
      <c r="HF35" s="739"/>
      <c r="HG35" s="739"/>
      <c r="HH35" s="739"/>
      <c r="HI35" s="739"/>
      <c r="HJ35" s="739"/>
      <c r="HK35" s="739"/>
      <c r="HL35" s="739"/>
      <c r="HM35" s="739"/>
      <c r="HN35" s="739"/>
      <c r="HO35" s="739"/>
      <c r="HP35" s="739"/>
      <c r="HQ35" s="739"/>
      <c r="HR35" s="739"/>
      <c r="HS35" s="739"/>
      <c r="HT35" s="739"/>
      <c r="HU35" s="739"/>
      <c r="HV35" s="739"/>
      <c r="HW35" s="739"/>
      <c r="HX35" s="739"/>
      <c r="HY35" s="739"/>
      <c r="HZ35" s="739"/>
      <c r="IA35" s="739"/>
      <c r="IB35" s="739"/>
      <c r="IC35" s="739"/>
      <c r="ID35" s="739"/>
      <c r="IE35" s="739"/>
      <c r="IF35" s="739"/>
      <c r="IG35" s="739"/>
      <c r="IH35" s="739"/>
      <c r="II35" s="739"/>
      <c r="IJ35" s="739"/>
      <c r="IK35" s="739"/>
      <c r="IL35" s="739"/>
      <c r="IM35" s="739"/>
      <c r="IN35" s="739"/>
      <c r="IO35" s="739"/>
      <c r="IP35" s="739"/>
      <c r="IQ35" s="739"/>
      <c r="IR35" s="739"/>
      <c r="IS35" s="739"/>
      <c r="IT35" s="739"/>
      <c r="IU35" s="739"/>
      <c r="IV35" s="739"/>
      <c r="IW35" s="739"/>
      <c r="IX35" s="739"/>
      <c r="IY35" s="739"/>
      <c r="IZ35" s="739"/>
      <c r="JA35" s="739"/>
      <c r="JB35" s="739"/>
      <c r="JC35" s="739"/>
      <c r="JD35" s="739"/>
      <c r="JE35" s="739"/>
      <c r="JF35" s="739"/>
      <c r="JG35" s="739"/>
      <c r="JH35" s="739"/>
      <c r="JI35" s="739"/>
      <c r="JJ35" s="739"/>
      <c r="JK35" s="739"/>
      <c r="JL35" s="739"/>
      <c r="JM35" s="739"/>
      <c r="JN35" s="739"/>
      <c r="JO35" s="739"/>
      <c r="JP35" s="739"/>
      <c r="JQ35" s="739"/>
      <c r="JR35" s="739"/>
      <c r="JS35" s="739"/>
      <c r="JT35" s="739"/>
      <c r="JU35" s="739"/>
      <c r="JV35" s="739"/>
      <c r="JW35" s="739"/>
      <c r="JX35" s="739"/>
      <c r="JY35" s="739"/>
      <c r="JZ35" s="739"/>
      <c r="KA35" s="739"/>
      <c r="KB35" s="739"/>
      <c r="KC35" s="739"/>
      <c r="KD35" s="739"/>
      <c r="KE35" s="739"/>
      <c r="KF35" s="739"/>
      <c r="KG35" s="739"/>
      <c r="KH35" s="739"/>
      <c r="KI35" s="739"/>
      <c r="KJ35" s="739"/>
      <c r="KK35" s="739"/>
      <c r="KL35" s="739"/>
      <c r="KM35" s="739"/>
      <c r="KN35" s="739"/>
      <c r="KO35" s="739"/>
      <c r="KP35" s="739"/>
      <c r="KQ35" s="739"/>
      <c r="KR35" s="739"/>
      <c r="KS35" s="739"/>
      <c r="KT35" s="739"/>
      <c r="KU35" s="739"/>
      <c r="KV35" s="739"/>
      <c r="KW35" s="739"/>
      <c r="KX35" s="739"/>
      <c r="KY35" s="739"/>
      <c r="KZ35" s="739"/>
      <c r="LA35" s="739"/>
      <c r="LB35" s="739"/>
      <c r="LC35" s="739"/>
      <c r="LD35" s="739"/>
      <c r="LE35" s="739"/>
      <c r="LF35" s="739"/>
      <c r="LG35" s="739"/>
      <c r="LH35" s="739"/>
      <c r="LI35" s="739"/>
      <c r="LJ35" s="739"/>
      <c r="LK35" s="739"/>
      <c r="LL35" s="739"/>
      <c r="LM35" s="739"/>
      <c r="LN35" s="739"/>
      <c r="LO35" s="739"/>
      <c r="LP35" s="739"/>
      <c r="LQ35" s="739"/>
      <c r="LR35" s="739"/>
      <c r="LS35" s="739"/>
      <c r="LT35" s="739"/>
      <c r="LU35" s="739"/>
      <c r="LV35" s="739"/>
      <c r="LW35" s="739"/>
      <c r="LX35" s="739"/>
      <c r="LY35" s="739"/>
      <c r="LZ35" s="739"/>
      <c r="MA35" s="739"/>
      <c r="MB35" s="739"/>
      <c r="MC35" s="739"/>
      <c r="MD35" s="739"/>
      <c r="ME35" s="739"/>
      <c r="MF35" s="739"/>
      <c r="MG35" s="739"/>
      <c r="MH35" s="739"/>
      <c r="MI35" s="739"/>
      <c r="MJ35" s="739"/>
      <c r="MK35" s="739"/>
      <c r="ML35" s="739"/>
      <c r="MM35" s="739"/>
      <c r="MN35" s="739"/>
      <c r="MO35" s="739"/>
      <c r="MP35" s="739"/>
      <c r="MQ35" s="739"/>
      <c r="MR35" s="739"/>
      <c r="MS35" s="739"/>
      <c r="MT35" s="739"/>
      <c r="MU35" s="739"/>
      <c r="MV35" s="739"/>
      <c r="MW35" s="739"/>
      <c r="MX35" s="739"/>
      <c r="MY35" s="739"/>
      <c r="MZ35" s="739"/>
      <c r="NA35" s="739"/>
      <c r="NB35" s="739"/>
      <c r="NC35" s="739"/>
      <c r="ND35" s="739"/>
      <c r="NE35" s="739"/>
      <c r="NF35" s="739"/>
      <c r="NG35" s="739"/>
      <c r="NH35" s="739"/>
      <c r="NI35" s="739"/>
      <c r="NJ35" s="739"/>
      <c r="NK35" s="739"/>
      <c r="NL35" s="739"/>
      <c r="NM35" s="739"/>
      <c r="NN35" s="739"/>
      <c r="NO35" s="739"/>
      <c r="NP35" s="739"/>
      <c r="NQ35" s="739"/>
      <c r="NR35" s="739"/>
      <c r="NS35" s="739"/>
      <c r="NT35" s="739"/>
      <c r="NU35" s="739"/>
      <c r="NV35" s="739"/>
      <c r="NW35" s="739"/>
      <c r="NX35" s="739"/>
      <c r="NY35" s="739"/>
      <c r="NZ35" s="739"/>
      <c r="OA35" s="739"/>
      <c r="OB35" s="739"/>
      <c r="OC35" s="739"/>
      <c r="OD35" s="739"/>
      <c r="OE35" s="739"/>
    </row>
    <row r="36" spans="1:395" s="740" customFormat="1" ht="37.5" customHeight="1" x14ac:dyDescent="0.25">
      <c r="A36" s="743">
        <v>1</v>
      </c>
      <c r="B36" s="797" t="s">
        <v>174</v>
      </c>
      <c r="C36" s="747"/>
      <c r="D36" s="3376">
        <f>SUM(D38:D44)</f>
        <v>4388749.28</v>
      </c>
      <c r="E36" s="3372"/>
      <c r="F36" s="3369">
        <f t="shared" si="0"/>
        <v>3291561.96</v>
      </c>
      <c r="G36" s="3372"/>
      <c r="H36" s="4290"/>
      <c r="I36" s="3372"/>
      <c r="J36" s="3372"/>
      <c r="K36" s="748"/>
      <c r="L36" s="739"/>
      <c r="M36" s="739"/>
      <c r="N36" s="739"/>
      <c r="O36" s="739"/>
      <c r="P36" s="739"/>
      <c r="Q36" s="739"/>
      <c r="R36" s="739"/>
      <c r="S36" s="739"/>
      <c r="T36" s="739"/>
      <c r="U36" s="739"/>
      <c r="V36" s="739"/>
      <c r="W36" s="739"/>
      <c r="X36" s="739"/>
      <c r="Y36" s="739"/>
      <c r="Z36" s="739"/>
      <c r="AA36" s="739"/>
      <c r="AB36" s="739"/>
      <c r="AC36" s="739"/>
      <c r="AD36" s="739"/>
      <c r="AE36" s="739"/>
      <c r="AF36" s="739"/>
      <c r="AG36" s="739"/>
      <c r="AH36" s="739"/>
      <c r="AI36" s="739"/>
      <c r="AJ36" s="739"/>
      <c r="AK36" s="739"/>
      <c r="AL36" s="739"/>
      <c r="AM36" s="739"/>
      <c r="AN36" s="739"/>
      <c r="AO36" s="739"/>
      <c r="AP36" s="739"/>
      <c r="AQ36" s="739"/>
      <c r="AR36" s="739"/>
      <c r="AS36" s="739"/>
      <c r="AT36" s="739"/>
      <c r="AU36" s="739"/>
      <c r="AV36" s="739"/>
      <c r="AW36" s="739"/>
      <c r="AX36" s="739"/>
      <c r="AY36" s="739"/>
      <c r="AZ36" s="739"/>
      <c r="BA36" s="739"/>
      <c r="BB36" s="739"/>
      <c r="BC36" s="739"/>
      <c r="BD36" s="739"/>
      <c r="BE36" s="739"/>
      <c r="BF36" s="739"/>
      <c r="BG36" s="739"/>
      <c r="BH36" s="739"/>
      <c r="BI36" s="739"/>
      <c r="BJ36" s="739"/>
      <c r="BK36" s="739"/>
      <c r="BL36" s="739"/>
      <c r="BM36" s="739"/>
      <c r="BN36" s="739"/>
      <c r="BO36" s="739"/>
      <c r="BP36" s="739"/>
      <c r="BQ36" s="739"/>
      <c r="BR36" s="739"/>
      <c r="BS36" s="739"/>
      <c r="BT36" s="739"/>
      <c r="BU36" s="739"/>
      <c r="BV36" s="739"/>
      <c r="BW36" s="739"/>
      <c r="BX36" s="739"/>
      <c r="BY36" s="739"/>
      <c r="BZ36" s="739"/>
      <c r="CA36" s="739"/>
      <c r="CB36" s="739"/>
      <c r="CC36" s="739"/>
      <c r="CD36" s="739"/>
      <c r="CE36" s="739"/>
      <c r="CF36" s="739"/>
      <c r="CG36" s="739"/>
      <c r="CH36" s="739"/>
      <c r="CI36" s="739"/>
      <c r="CJ36" s="739"/>
      <c r="CK36" s="739"/>
      <c r="CL36" s="739"/>
      <c r="CM36" s="739"/>
      <c r="CN36" s="739"/>
      <c r="CO36" s="739"/>
      <c r="CP36" s="739"/>
      <c r="CQ36" s="739"/>
      <c r="CR36" s="739"/>
      <c r="CS36" s="739"/>
      <c r="CT36" s="739"/>
      <c r="CU36" s="739"/>
      <c r="CV36" s="739"/>
      <c r="CW36" s="739"/>
      <c r="CX36" s="739"/>
      <c r="CY36" s="739"/>
      <c r="CZ36" s="739"/>
      <c r="DA36" s="739"/>
      <c r="DB36" s="739"/>
      <c r="DC36" s="739"/>
      <c r="DD36" s="739"/>
      <c r="DE36" s="739"/>
      <c r="DF36" s="739"/>
      <c r="DG36" s="739"/>
      <c r="DH36" s="739"/>
      <c r="DI36" s="739"/>
      <c r="DJ36" s="739"/>
      <c r="DK36" s="739"/>
      <c r="DL36" s="739"/>
      <c r="DM36" s="739"/>
      <c r="DN36" s="739"/>
      <c r="DO36" s="739"/>
      <c r="DP36" s="739"/>
      <c r="DQ36" s="739"/>
      <c r="DR36" s="739"/>
      <c r="DS36" s="739"/>
      <c r="DT36" s="739"/>
      <c r="DU36" s="739"/>
      <c r="DV36" s="739"/>
      <c r="DW36" s="739"/>
      <c r="DX36" s="739"/>
      <c r="DY36" s="739"/>
      <c r="DZ36" s="739"/>
      <c r="EA36" s="739"/>
      <c r="EB36" s="739"/>
      <c r="EC36" s="739"/>
      <c r="ED36" s="739"/>
      <c r="EE36" s="739"/>
      <c r="EF36" s="739"/>
      <c r="EG36" s="739"/>
      <c r="EH36" s="739"/>
      <c r="EI36" s="739"/>
      <c r="EJ36" s="739"/>
      <c r="EK36" s="739"/>
      <c r="EL36" s="739"/>
      <c r="EM36" s="739"/>
      <c r="EN36" s="739"/>
      <c r="EO36" s="739"/>
      <c r="EP36" s="739"/>
      <c r="EQ36" s="739"/>
      <c r="ER36" s="739"/>
      <c r="ES36" s="739"/>
      <c r="ET36" s="739"/>
      <c r="EU36" s="739"/>
      <c r="EV36" s="739"/>
      <c r="EW36" s="739"/>
      <c r="EX36" s="739"/>
      <c r="EY36" s="739"/>
      <c r="EZ36" s="739"/>
      <c r="FA36" s="739"/>
      <c r="FB36" s="739"/>
      <c r="FC36" s="739"/>
      <c r="FD36" s="739"/>
      <c r="FE36" s="739"/>
      <c r="FF36" s="739"/>
      <c r="FG36" s="739"/>
      <c r="FH36" s="739"/>
      <c r="FI36" s="739"/>
      <c r="FJ36" s="739"/>
      <c r="FK36" s="739"/>
      <c r="FL36" s="739"/>
      <c r="FM36" s="739"/>
      <c r="FN36" s="739"/>
      <c r="FO36" s="739"/>
      <c r="FP36" s="739"/>
      <c r="FQ36" s="739"/>
      <c r="FR36" s="739"/>
      <c r="FS36" s="739"/>
      <c r="FT36" s="739"/>
      <c r="FU36" s="739"/>
      <c r="FV36" s="739"/>
      <c r="FW36" s="739"/>
      <c r="FX36" s="739"/>
      <c r="FY36" s="739"/>
      <c r="FZ36" s="739"/>
      <c r="GA36" s="739"/>
      <c r="GB36" s="739"/>
      <c r="GC36" s="739"/>
      <c r="GD36" s="739"/>
      <c r="GE36" s="739"/>
      <c r="GF36" s="739"/>
      <c r="GG36" s="739"/>
      <c r="GH36" s="739"/>
      <c r="GI36" s="739"/>
      <c r="GJ36" s="739"/>
      <c r="GK36" s="739"/>
      <c r="GL36" s="739"/>
      <c r="GM36" s="739"/>
      <c r="GN36" s="739"/>
      <c r="GO36" s="739"/>
      <c r="GP36" s="739"/>
      <c r="GQ36" s="739"/>
      <c r="GR36" s="739"/>
      <c r="GS36" s="739"/>
      <c r="GT36" s="739"/>
      <c r="GU36" s="739"/>
      <c r="GV36" s="739"/>
      <c r="GW36" s="739"/>
      <c r="GX36" s="739"/>
      <c r="GY36" s="739"/>
      <c r="GZ36" s="739"/>
      <c r="HA36" s="739"/>
      <c r="HB36" s="739"/>
      <c r="HC36" s="739"/>
      <c r="HD36" s="739"/>
      <c r="HE36" s="739"/>
      <c r="HF36" s="739"/>
      <c r="HG36" s="739"/>
      <c r="HH36" s="739"/>
      <c r="HI36" s="739"/>
      <c r="HJ36" s="739"/>
      <c r="HK36" s="739"/>
      <c r="HL36" s="739"/>
      <c r="HM36" s="739"/>
      <c r="HN36" s="739"/>
      <c r="HO36" s="739"/>
      <c r="HP36" s="739"/>
      <c r="HQ36" s="739"/>
      <c r="HR36" s="739"/>
      <c r="HS36" s="739"/>
      <c r="HT36" s="739"/>
      <c r="HU36" s="739"/>
      <c r="HV36" s="739"/>
      <c r="HW36" s="739"/>
      <c r="HX36" s="739"/>
      <c r="HY36" s="739"/>
      <c r="HZ36" s="739"/>
      <c r="IA36" s="739"/>
      <c r="IB36" s="739"/>
      <c r="IC36" s="739"/>
      <c r="ID36" s="739"/>
      <c r="IE36" s="739"/>
      <c r="IF36" s="739"/>
      <c r="IG36" s="739"/>
      <c r="IH36" s="739"/>
      <c r="II36" s="739"/>
      <c r="IJ36" s="739"/>
      <c r="IK36" s="739"/>
      <c r="IL36" s="739"/>
      <c r="IM36" s="739"/>
      <c r="IN36" s="739"/>
      <c r="IO36" s="739"/>
      <c r="IP36" s="739"/>
      <c r="IQ36" s="739"/>
      <c r="IR36" s="739"/>
      <c r="IS36" s="739"/>
      <c r="IT36" s="739"/>
      <c r="IU36" s="739"/>
      <c r="IV36" s="739"/>
      <c r="IW36" s="739"/>
      <c r="IX36" s="739"/>
      <c r="IY36" s="739"/>
      <c r="IZ36" s="739"/>
      <c r="JA36" s="739"/>
      <c r="JB36" s="739"/>
      <c r="JC36" s="739"/>
      <c r="JD36" s="739"/>
      <c r="JE36" s="739"/>
      <c r="JF36" s="739"/>
      <c r="JG36" s="739"/>
      <c r="JH36" s="739"/>
      <c r="JI36" s="739"/>
      <c r="JJ36" s="739"/>
      <c r="JK36" s="739"/>
      <c r="JL36" s="739"/>
      <c r="JM36" s="739"/>
      <c r="JN36" s="739"/>
      <c r="JO36" s="739"/>
      <c r="JP36" s="739"/>
      <c r="JQ36" s="739"/>
      <c r="JR36" s="739"/>
      <c r="JS36" s="739"/>
      <c r="JT36" s="739"/>
      <c r="JU36" s="739"/>
      <c r="JV36" s="739"/>
      <c r="JW36" s="739"/>
      <c r="JX36" s="739"/>
      <c r="JY36" s="739"/>
      <c r="JZ36" s="739"/>
      <c r="KA36" s="739"/>
      <c r="KB36" s="739"/>
      <c r="KC36" s="739"/>
      <c r="KD36" s="739"/>
      <c r="KE36" s="739"/>
      <c r="KF36" s="739"/>
      <c r="KG36" s="739"/>
      <c r="KH36" s="739"/>
      <c r="KI36" s="739"/>
      <c r="KJ36" s="739"/>
      <c r="KK36" s="739"/>
      <c r="KL36" s="739"/>
      <c r="KM36" s="739"/>
      <c r="KN36" s="739"/>
      <c r="KO36" s="739"/>
      <c r="KP36" s="739"/>
      <c r="KQ36" s="739"/>
      <c r="KR36" s="739"/>
      <c r="KS36" s="739"/>
      <c r="KT36" s="739"/>
      <c r="KU36" s="739"/>
      <c r="KV36" s="739"/>
      <c r="KW36" s="739"/>
      <c r="KX36" s="739"/>
      <c r="KY36" s="739"/>
      <c r="KZ36" s="739"/>
      <c r="LA36" s="739"/>
      <c r="LB36" s="739"/>
      <c r="LC36" s="739"/>
      <c r="LD36" s="739"/>
      <c r="LE36" s="739"/>
      <c r="LF36" s="739"/>
      <c r="LG36" s="739"/>
      <c r="LH36" s="739"/>
      <c r="LI36" s="739"/>
      <c r="LJ36" s="739"/>
      <c r="LK36" s="739"/>
      <c r="LL36" s="739"/>
      <c r="LM36" s="739"/>
      <c r="LN36" s="739"/>
      <c r="LO36" s="739"/>
      <c r="LP36" s="739"/>
      <c r="LQ36" s="739"/>
      <c r="LR36" s="739"/>
      <c r="LS36" s="739"/>
      <c r="LT36" s="739"/>
      <c r="LU36" s="739"/>
      <c r="LV36" s="739"/>
      <c r="LW36" s="739"/>
      <c r="LX36" s="739"/>
      <c r="LY36" s="739"/>
      <c r="LZ36" s="739"/>
      <c r="MA36" s="739"/>
      <c r="MB36" s="739"/>
      <c r="MC36" s="739"/>
      <c r="MD36" s="739"/>
      <c r="ME36" s="739"/>
      <c r="MF36" s="739"/>
      <c r="MG36" s="739"/>
      <c r="MH36" s="739"/>
      <c r="MI36" s="739"/>
      <c r="MJ36" s="739"/>
      <c r="MK36" s="739"/>
      <c r="ML36" s="739"/>
      <c r="MM36" s="739"/>
      <c r="MN36" s="739"/>
      <c r="MO36" s="739"/>
      <c r="MP36" s="739"/>
      <c r="MQ36" s="739"/>
      <c r="MR36" s="739"/>
      <c r="MS36" s="739"/>
      <c r="MT36" s="739"/>
      <c r="MU36" s="739"/>
      <c r="MV36" s="739"/>
      <c r="MW36" s="739"/>
      <c r="MX36" s="739"/>
      <c r="MY36" s="739"/>
      <c r="MZ36" s="739"/>
      <c r="NA36" s="739"/>
      <c r="NB36" s="739"/>
      <c r="NC36" s="739"/>
      <c r="ND36" s="739"/>
      <c r="NE36" s="739"/>
      <c r="NF36" s="739"/>
      <c r="NG36" s="739"/>
      <c r="NH36" s="739"/>
      <c r="NI36" s="739"/>
      <c r="NJ36" s="739"/>
      <c r="NK36" s="739"/>
      <c r="NL36" s="739"/>
      <c r="NM36" s="739"/>
      <c r="NN36" s="739"/>
      <c r="NO36" s="739"/>
      <c r="NP36" s="739"/>
      <c r="NQ36" s="739"/>
      <c r="NR36" s="739"/>
      <c r="NS36" s="739"/>
      <c r="NT36" s="739"/>
      <c r="NU36" s="739"/>
      <c r="NV36" s="739"/>
      <c r="NW36" s="739"/>
      <c r="NX36" s="739"/>
      <c r="NY36" s="739"/>
      <c r="NZ36" s="739"/>
      <c r="OA36" s="739"/>
      <c r="OB36" s="739"/>
      <c r="OC36" s="739"/>
      <c r="OD36" s="739"/>
      <c r="OE36" s="739"/>
    </row>
    <row r="37" spans="1:395" s="740" customFormat="1" ht="30" customHeight="1" x14ac:dyDescent="0.25">
      <c r="A37" s="743">
        <v>1</v>
      </c>
      <c r="B37" s="801" t="s">
        <v>160</v>
      </c>
      <c r="C37" s="747"/>
      <c r="D37" s="747"/>
      <c r="E37" s="747"/>
      <c r="F37" s="747">
        <f t="shared" si="0"/>
        <v>0</v>
      </c>
      <c r="G37" s="747"/>
      <c r="H37" s="748"/>
      <c r="I37" s="747"/>
      <c r="J37" s="747"/>
      <c r="K37" s="748"/>
      <c r="L37" s="739"/>
      <c r="M37" s="739"/>
      <c r="N37" s="739"/>
      <c r="O37" s="739"/>
      <c r="P37" s="739"/>
      <c r="Q37" s="739"/>
      <c r="R37" s="739"/>
      <c r="S37" s="739"/>
      <c r="T37" s="739"/>
      <c r="U37" s="739"/>
      <c r="V37" s="739"/>
      <c r="W37" s="739"/>
      <c r="X37" s="739"/>
      <c r="Y37" s="739"/>
      <c r="Z37" s="739"/>
      <c r="AA37" s="739"/>
      <c r="AB37" s="739"/>
      <c r="AC37" s="739"/>
      <c r="AD37" s="739"/>
      <c r="AE37" s="739"/>
      <c r="AF37" s="739"/>
      <c r="AG37" s="739"/>
      <c r="AH37" s="739"/>
      <c r="AI37" s="739"/>
      <c r="AJ37" s="739"/>
      <c r="AK37" s="739"/>
      <c r="AL37" s="739"/>
      <c r="AM37" s="739"/>
      <c r="AN37" s="739"/>
      <c r="AO37" s="739"/>
      <c r="AP37" s="739"/>
      <c r="AQ37" s="739"/>
      <c r="AR37" s="739"/>
      <c r="AS37" s="739"/>
      <c r="AT37" s="739"/>
      <c r="AU37" s="739"/>
      <c r="AV37" s="739"/>
      <c r="AW37" s="739"/>
      <c r="AX37" s="739"/>
      <c r="AY37" s="739"/>
      <c r="AZ37" s="739"/>
      <c r="BA37" s="739"/>
      <c r="BB37" s="739"/>
      <c r="BC37" s="739"/>
      <c r="BD37" s="739"/>
      <c r="BE37" s="739"/>
      <c r="BF37" s="739"/>
      <c r="BG37" s="739"/>
      <c r="BH37" s="739"/>
      <c r="BI37" s="739"/>
      <c r="BJ37" s="739"/>
      <c r="BK37" s="739"/>
      <c r="BL37" s="739"/>
      <c r="BM37" s="739"/>
      <c r="BN37" s="739"/>
      <c r="BO37" s="739"/>
      <c r="BP37" s="739"/>
      <c r="BQ37" s="739"/>
      <c r="BR37" s="739"/>
      <c r="BS37" s="739"/>
      <c r="BT37" s="739"/>
      <c r="BU37" s="739"/>
      <c r="BV37" s="739"/>
      <c r="BW37" s="739"/>
      <c r="BX37" s="739"/>
      <c r="BY37" s="739"/>
      <c r="BZ37" s="739"/>
      <c r="CA37" s="739"/>
      <c r="CB37" s="739"/>
      <c r="CC37" s="739"/>
      <c r="CD37" s="739"/>
      <c r="CE37" s="739"/>
      <c r="CF37" s="739"/>
      <c r="CG37" s="739"/>
      <c r="CH37" s="739"/>
      <c r="CI37" s="739"/>
      <c r="CJ37" s="739"/>
      <c r="CK37" s="739"/>
      <c r="CL37" s="739"/>
      <c r="CM37" s="739"/>
      <c r="CN37" s="739"/>
      <c r="CO37" s="739"/>
      <c r="CP37" s="739"/>
      <c r="CQ37" s="739"/>
      <c r="CR37" s="739"/>
      <c r="CS37" s="739"/>
      <c r="CT37" s="739"/>
      <c r="CU37" s="739"/>
      <c r="CV37" s="739"/>
      <c r="CW37" s="739"/>
      <c r="CX37" s="739"/>
      <c r="CY37" s="739"/>
      <c r="CZ37" s="739"/>
      <c r="DA37" s="739"/>
      <c r="DB37" s="739"/>
      <c r="DC37" s="739"/>
      <c r="DD37" s="739"/>
      <c r="DE37" s="739"/>
      <c r="DF37" s="739"/>
      <c r="DG37" s="739"/>
      <c r="DH37" s="739"/>
      <c r="DI37" s="739"/>
      <c r="DJ37" s="739"/>
      <c r="DK37" s="739"/>
      <c r="DL37" s="739"/>
      <c r="DM37" s="739"/>
      <c r="DN37" s="739"/>
      <c r="DO37" s="739"/>
      <c r="DP37" s="739"/>
      <c r="DQ37" s="739"/>
      <c r="DR37" s="739"/>
      <c r="DS37" s="739"/>
      <c r="DT37" s="739"/>
      <c r="DU37" s="739"/>
      <c r="DV37" s="739"/>
      <c r="DW37" s="739"/>
      <c r="DX37" s="739"/>
      <c r="DY37" s="739"/>
      <c r="DZ37" s="739"/>
      <c r="EA37" s="739"/>
      <c r="EB37" s="739"/>
      <c r="EC37" s="739"/>
      <c r="ED37" s="739"/>
      <c r="EE37" s="739"/>
      <c r="EF37" s="739"/>
      <c r="EG37" s="739"/>
      <c r="EH37" s="739"/>
      <c r="EI37" s="739"/>
      <c r="EJ37" s="739"/>
      <c r="EK37" s="739"/>
      <c r="EL37" s="739"/>
      <c r="EM37" s="739"/>
      <c r="EN37" s="739"/>
      <c r="EO37" s="739"/>
      <c r="EP37" s="739"/>
      <c r="EQ37" s="739"/>
      <c r="ER37" s="739"/>
      <c r="ES37" s="739"/>
      <c r="ET37" s="739"/>
      <c r="EU37" s="739"/>
      <c r="EV37" s="739"/>
      <c r="EW37" s="739"/>
      <c r="EX37" s="739"/>
      <c r="EY37" s="739"/>
      <c r="EZ37" s="739"/>
      <c r="FA37" s="739"/>
      <c r="FB37" s="739"/>
      <c r="FC37" s="739"/>
      <c r="FD37" s="739"/>
      <c r="FE37" s="739"/>
      <c r="FF37" s="739"/>
      <c r="FG37" s="739"/>
      <c r="FH37" s="739"/>
      <c r="FI37" s="739"/>
      <c r="FJ37" s="739"/>
      <c r="FK37" s="739"/>
      <c r="FL37" s="739"/>
      <c r="FM37" s="739"/>
      <c r="FN37" s="739"/>
      <c r="FO37" s="739"/>
      <c r="FP37" s="739"/>
      <c r="FQ37" s="739"/>
      <c r="FR37" s="739"/>
      <c r="FS37" s="739"/>
      <c r="FT37" s="739"/>
      <c r="FU37" s="739"/>
      <c r="FV37" s="739"/>
      <c r="FW37" s="739"/>
      <c r="FX37" s="739"/>
      <c r="FY37" s="739"/>
      <c r="FZ37" s="739"/>
      <c r="GA37" s="739"/>
      <c r="GB37" s="739"/>
      <c r="GC37" s="739"/>
      <c r="GD37" s="739"/>
      <c r="GE37" s="739"/>
      <c r="GF37" s="739"/>
      <c r="GG37" s="739"/>
      <c r="GH37" s="739"/>
      <c r="GI37" s="739"/>
      <c r="GJ37" s="739"/>
      <c r="GK37" s="739"/>
      <c r="GL37" s="739"/>
      <c r="GM37" s="739"/>
      <c r="GN37" s="739"/>
      <c r="GO37" s="739"/>
      <c r="GP37" s="739"/>
      <c r="GQ37" s="739"/>
      <c r="GR37" s="739"/>
      <c r="GS37" s="739"/>
      <c r="GT37" s="739"/>
      <c r="GU37" s="739"/>
      <c r="GV37" s="739"/>
      <c r="GW37" s="739"/>
      <c r="GX37" s="739"/>
      <c r="GY37" s="739"/>
      <c r="GZ37" s="739"/>
      <c r="HA37" s="739"/>
      <c r="HB37" s="739"/>
      <c r="HC37" s="739"/>
      <c r="HD37" s="739"/>
      <c r="HE37" s="739"/>
      <c r="HF37" s="739"/>
      <c r="HG37" s="739"/>
      <c r="HH37" s="739"/>
      <c r="HI37" s="739"/>
      <c r="HJ37" s="739"/>
      <c r="HK37" s="739"/>
      <c r="HL37" s="739"/>
      <c r="HM37" s="739"/>
      <c r="HN37" s="739"/>
      <c r="HO37" s="739"/>
      <c r="HP37" s="739"/>
      <c r="HQ37" s="739"/>
      <c r="HR37" s="739"/>
      <c r="HS37" s="739"/>
      <c r="HT37" s="739"/>
      <c r="HU37" s="739"/>
      <c r="HV37" s="739"/>
      <c r="HW37" s="739"/>
      <c r="HX37" s="739"/>
      <c r="HY37" s="739"/>
      <c r="HZ37" s="739"/>
      <c r="IA37" s="739"/>
      <c r="IB37" s="739"/>
      <c r="IC37" s="739"/>
      <c r="ID37" s="739"/>
      <c r="IE37" s="739"/>
      <c r="IF37" s="739"/>
      <c r="IG37" s="739"/>
      <c r="IH37" s="739"/>
      <c r="II37" s="739"/>
      <c r="IJ37" s="739"/>
      <c r="IK37" s="739"/>
      <c r="IL37" s="739"/>
      <c r="IM37" s="739"/>
      <c r="IN37" s="739"/>
      <c r="IO37" s="739"/>
      <c r="IP37" s="739"/>
      <c r="IQ37" s="739"/>
      <c r="IR37" s="739"/>
      <c r="IS37" s="739"/>
      <c r="IT37" s="739"/>
      <c r="IU37" s="739"/>
      <c r="IV37" s="739"/>
      <c r="IW37" s="739"/>
      <c r="IX37" s="739"/>
      <c r="IY37" s="739"/>
      <c r="IZ37" s="739"/>
      <c r="JA37" s="739"/>
      <c r="JB37" s="739"/>
      <c r="JC37" s="739"/>
      <c r="JD37" s="739"/>
      <c r="JE37" s="739"/>
      <c r="JF37" s="739"/>
      <c r="JG37" s="739"/>
      <c r="JH37" s="739"/>
      <c r="JI37" s="739"/>
      <c r="JJ37" s="739"/>
      <c r="JK37" s="739"/>
      <c r="JL37" s="739"/>
      <c r="JM37" s="739"/>
      <c r="JN37" s="739"/>
      <c r="JO37" s="739"/>
      <c r="JP37" s="739"/>
      <c r="JQ37" s="739"/>
      <c r="JR37" s="739"/>
      <c r="JS37" s="739"/>
      <c r="JT37" s="739"/>
      <c r="JU37" s="739"/>
      <c r="JV37" s="739"/>
      <c r="JW37" s="739"/>
      <c r="JX37" s="739"/>
      <c r="JY37" s="739"/>
      <c r="JZ37" s="739"/>
      <c r="KA37" s="739"/>
      <c r="KB37" s="739"/>
      <c r="KC37" s="739"/>
      <c r="KD37" s="739"/>
      <c r="KE37" s="739"/>
      <c r="KF37" s="739"/>
      <c r="KG37" s="739"/>
      <c r="KH37" s="739"/>
      <c r="KI37" s="739"/>
      <c r="KJ37" s="739"/>
      <c r="KK37" s="739"/>
      <c r="KL37" s="739"/>
      <c r="KM37" s="739"/>
      <c r="KN37" s="739"/>
      <c r="KO37" s="739"/>
      <c r="KP37" s="739"/>
      <c r="KQ37" s="739"/>
      <c r="KR37" s="739"/>
      <c r="KS37" s="739"/>
      <c r="KT37" s="739"/>
      <c r="KU37" s="739"/>
      <c r="KV37" s="739"/>
      <c r="KW37" s="739"/>
      <c r="KX37" s="739"/>
      <c r="KY37" s="739"/>
      <c r="KZ37" s="739"/>
      <c r="LA37" s="739"/>
      <c r="LB37" s="739"/>
      <c r="LC37" s="739"/>
      <c r="LD37" s="739"/>
      <c r="LE37" s="739"/>
      <c r="LF37" s="739"/>
      <c r="LG37" s="739"/>
      <c r="LH37" s="739"/>
      <c r="LI37" s="739"/>
      <c r="LJ37" s="739"/>
      <c r="LK37" s="739"/>
      <c r="LL37" s="739"/>
      <c r="LM37" s="739"/>
      <c r="LN37" s="739"/>
      <c r="LO37" s="739"/>
      <c r="LP37" s="739"/>
      <c r="LQ37" s="739"/>
      <c r="LR37" s="739"/>
      <c r="LS37" s="739"/>
      <c r="LT37" s="739"/>
      <c r="LU37" s="739"/>
      <c r="LV37" s="739"/>
      <c r="LW37" s="739"/>
      <c r="LX37" s="739"/>
      <c r="LY37" s="739"/>
      <c r="LZ37" s="739"/>
      <c r="MA37" s="739"/>
      <c r="MB37" s="739"/>
      <c r="MC37" s="739"/>
      <c r="MD37" s="739"/>
      <c r="ME37" s="739"/>
      <c r="MF37" s="739"/>
      <c r="MG37" s="739"/>
      <c r="MH37" s="739"/>
      <c r="MI37" s="739"/>
      <c r="MJ37" s="739"/>
      <c r="MK37" s="739"/>
      <c r="ML37" s="739"/>
      <c r="MM37" s="739"/>
      <c r="MN37" s="739"/>
      <c r="MO37" s="739"/>
      <c r="MP37" s="739"/>
      <c r="MQ37" s="739"/>
      <c r="MR37" s="739"/>
      <c r="MS37" s="739"/>
      <c r="MT37" s="739"/>
      <c r="MU37" s="739"/>
      <c r="MV37" s="739"/>
      <c r="MW37" s="739"/>
      <c r="MX37" s="739"/>
      <c r="MY37" s="739"/>
      <c r="MZ37" s="739"/>
      <c r="NA37" s="739"/>
      <c r="NB37" s="739"/>
      <c r="NC37" s="739"/>
      <c r="ND37" s="739"/>
      <c r="NE37" s="739"/>
      <c r="NF37" s="739"/>
      <c r="NG37" s="739"/>
      <c r="NH37" s="739"/>
      <c r="NI37" s="739"/>
      <c r="NJ37" s="739"/>
      <c r="NK37" s="739"/>
      <c r="NL37" s="739"/>
      <c r="NM37" s="739"/>
      <c r="NN37" s="739"/>
      <c r="NO37" s="739"/>
      <c r="NP37" s="739"/>
      <c r="NQ37" s="739"/>
      <c r="NR37" s="739"/>
      <c r="NS37" s="739"/>
      <c r="NT37" s="739"/>
      <c r="NU37" s="739"/>
      <c r="NV37" s="739"/>
      <c r="NW37" s="739"/>
      <c r="NX37" s="739"/>
      <c r="NY37" s="739"/>
      <c r="NZ37" s="739"/>
      <c r="OA37" s="739"/>
      <c r="OB37" s="739"/>
      <c r="OC37" s="739"/>
      <c r="OD37" s="739"/>
      <c r="OE37" s="739"/>
    </row>
    <row r="38" spans="1:395" s="740" customFormat="1" ht="19.899999999999999" customHeight="1" x14ac:dyDescent="0.25">
      <c r="A38" s="743">
        <v>1</v>
      </c>
      <c r="B38" s="802" t="s">
        <v>263</v>
      </c>
      <c r="C38" s="747">
        <f>'1 уровень'!C136</f>
        <v>2206</v>
      </c>
      <c r="D38" s="747">
        <v>773953.03999999992</v>
      </c>
      <c r="E38" s="747">
        <f>'1 уровень'!D136</f>
        <v>1655</v>
      </c>
      <c r="F38" s="747">
        <f t="shared" si="0"/>
        <v>580464.77999999991</v>
      </c>
      <c r="G38" s="747">
        <f>'1 уровень'!E136</f>
        <v>1791</v>
      </c>
      <c r="H38" s="748">
        <f t="shared" si="1"/>
        <v>108.21752265861026</v>
      </c>
      <c r="I38" s="747">
        <f>'[4]1 уровень'!G136</f>
        <v>0</v>
      </c>
      <c r="J38" s="747"/>
      <c r="K38" s="748">
        <f t="shared" ref="K38:K44" si="5">I38/G38*100</f>
        <v>0</v>
      </c>
      <c r="L38" s="739"/>
      <c r="M38" s="739"/>
      <c r="N38" s="739"/>
      <c r="O38" s="739"/>
      <c r="P38" s="739"/>
      <c r="Q38" s="739"/>
      <c r="R38" s="739"/>
      <c r="S38" s="739"/>
      <c r="T38" s="739"/>
      <c r="U38" s="739"/>
      <c r="V38" s="739"/>
      <c r="W38" s="739"/>
      <c r="X38" s="739"/>
      <c r="Y38" s="739"/>
      <c r="Z38" s="739"/>
      <c r="AA38" s="739"/>
      <c r="AB38" s="739"/>
      <c r="AC38" s="739"/>
      <c r="AD38" s="739"/>
      <c r="AE38" s="739"/>
      <c r="AF38" s="739"/>
      <c r="AG38" s="739"/>
      <c r="AH38" s="739"/>
      <c r="AI38" s="739"/>
      <c r="AJ38" s="739"/>
      <c r="AK38" s="739"/>
      <c r="AL38" s="739"/>
      <c r="AM38" s="739"/>
      <c r="AN38" s="739"/>
      <c r="AO38" s="739"/>
      <c r="AP38" s="739"/>
      <c r="AQ38" s="739"/>
      <c r="AR38" s="739"/>
      <c r="AS38" s="739"/>
      <c r="AT38" s="739"/>
      <c r="AU38" s="739"/>
      <c r="AV38" s="739"/>
      <c r="AW38" s="739"/>
      <c r="AX38" s="739"/>
      <c r="AY38" s="739"/>
      <c r="AZ38" s="739"/>
      <c r="BA38" s="739"/>
      <c r="BB38" s="739"/>
      <c r="BC38" s="739"/>
      <c r="BD38" s="739"/>
      <c r="BE38" s="739"/>
      <c r="BF38" s="739"/>
      <c r="BG38" s="739"/>
      <c r="BH38" s="739"/>
      <c r="BI38" s="739"/>
      <c r="BJ38" s="739"/>
      <c r="BK38" s="739"/>
      <c r="BL38" s="739"/>
      <c r="BM38" s="739"/>
      <c r="BN38" s="739"/>
      <c r="BO38" s="739"/>
      <c r="BP38" s="739"/>
      <c r="BQ38" s="739"/>
      <c r="BR38" s="739"/>
      <c r="BS38" s="739"/>
      <c r="BT38" s="739"/>
      <c r="BU38" s="739"/>
      <c r="BV38" s="739"/>
      <c r="BW38" s="739"/>
      <c r="BX38" s="739"/>
      <c r="BY38" s="739"/>
      <c r="BZ38" s="739"/>
      <c r="CA38" s="739"/>
      <c r="CB38" s="739"/>
      <c r="CC38" s="739"/>
      <c r="CD38" s="739"/>
      <c r="CE38" s="739"/>
      <c r="CF38" s="739"/>
      <c r="CG38" s="739"/>
      <c r="CH38" s="739"/>
      <c r="CI38" s="739"/>
      <c r="CJ38" s="739"/>
      <c r="CK38" s="739"/>
      <c r="CL38" s="739"/>
      <c r="CM38" s="739"/>
      <c r="CN38" s="739"/>
      <c r="CO38" s="739"/>
      <c r="CP38" s="739"/>
      <c r="CQ38" s="739"/>
      <c r="CR38" s="739"/>
      <c r="CS38" s="739"/>
      <c r="CT38" s="739"/>
      <c r="CU38" s="739"/>
      <c r="CV38" s="739"/>
      <c r="CW38" s="739"/>
      <c r="CX38" s="739"/>
      <c r="CY38" s="739"/>
      <c r="CZ38" s="739"/>
      <c r="DA38" s="739"/>
      <c r="DB38" s="739"/>
      <c r="DC38" s="739"/>
      <c r="DD38" s="739"/>
      <c r="DE38" s="739"/>
      <c r="DF38" s="739"/>
      <c r="DG38" s="739"/>
      <c r="DH38" s="739"/>
      <c r="DI38" s="739"/>
      <c r="DJ38" s="739"/>
      <c r="DK38" s="739"/>
      <c r="DL38" s="739"/>
      <c r="DM38" s="739"/>
      <c r="DN38" s="739"/>
      <c r="DO38" s="739"/>
      <c r="DP38" s="739"/>
      <c r="DQ38" s="739"/>
      <c r="DR38" s="739"/>
      <c r="DS38" s="739"/>
      <c r="DT38" s="739"/>
      <c r="DU38" s="739"/>
      <c r="DV38" s="739"/>
      <c r="DW38" s="739"/>
      <c r="DX38" s="739"/>
      <c r="DY38" s="739"/>
      <c r="DZ38" s="739"/>
      <c r="EA38" s="739"/>
      <c r="EB38" s="739"/>
      <c r="EC38" s="739"/>
      <c r="ED38" s="739"/>
      <c r="EE38" s="739"/>
      <c r="EF38" s="739"/>
      <c r="EG38" s="739"/>
      <c r="EH38" s="739"/>
      <c r="EI38" s="739"/>
      <c r="EJ38" s="739"/>
      <c r="EK38" s="739"/>
      <c r="EL38" s="739"/>
      <c r="EM38" s="739"/>
      <c r="EN38" s="739"/>
      <c r="EO38" s="739"/>
      <c r="EP38" s="739"/>
      <c r="EQ38" s="739"/>
      <c r="ER38" s="739"/>
      <c r="ES38" s="739"/>
      <c r="ET38" s="739"/>
      <c r="EU38" s="739"/>
      <c r="EV38" s="739"/>
      <c r="EW38" s="739"/>
      <c r="EX38" s="739"/>
      <c r="EY38" s="739"/>
      <c r="EZ38" s="739"/>
      <c r="FA38" s="739"/>
      <c r="FB38" s="739"/>
      <c r="FC38" s="739"/>
      <c r="FD38" s="739"/>
      <c r="FE38" s="739"/>
      <c r="FF38" s="739"/>
      <c r="FG38" s="739"/>
      <c r="FH38" s="739"/>
      <c r="FI38" s="739"/>
      <c r="FJ38" s="739"/>
      <c r="FK38" s="739"/>
      <c r="FL38" s="739"/>
      <c r="FM38" s="739"/>
      <c r="FN38" s="739"/>
      <c r="FO38" s="739"/>
      <c r="FP38" s="739"/>
      <c r="FQ38" s="739"/>
      <c r="FR38" s="739"/>
      <c r="FS38" s="739"/>
      <c r="FT38" s="739"/>
      <c r="FU38" s="739"/>
      <c r="FV38" s="739"/>
      <c r="FW38" s="739"/>
      <c r="FX38" s="739"/>
      <c r="FY38" s="739"/>
      <c r="FZ38" s="739"/>
      <c r="GA38" s="739"/>
      <c r="GB38" s="739"/>
      <c r="GC38" s="739"/>
      <c r="GD38" s="739"/>
      <c r="GE38" s="739"/>
      <c r="GF38" s="739"/>
      <c r="GG38" s="739"/>
      <c r="GH38" s="739"/>
      <c r="GI38" s="739"/>
      <c r="GJ38" s="739"/>
      <c r="GK38" s="739"/>
      <c r="GL38" s="739"/>
      <c r="GM38" s="739"/>
      <c r="GN38" s="739"/>
      <c r="GO38" s="739"/>
      <c r="GP38" s="739"/>
      <c r="GQ38" s="739"/>
      <c r="GR38" s="739"/>
      <c r="GS38" s="739"/>
      <c r="GT38" s="739"/>
      <c r="GU38" s="739"/>
      <c r="GV38" s="739"/>
      <c r="GW38" s="739"/>
      <c r="GX38" s="739"/>
      <c r="GY38" s="739"/>
      <c r="GZ38" s="739"/>
      <c r="HA38" s="739"/>
      <c r="HB38" s="739"/>
      <c r="HC38" s="739"/>
      <c r="HD38" s="739"/>
      <c r="HE38" s="739"/>
      <c r="HF38" s="739"/>
      <c r="HG38" s="739"/>
      <c r="HH38" s="739"/>
      <c r="HI38" s="739"/>
      <c r="HJ38" s="739"/>
      <c r="HK38" s="739"/>
      <c r="HL38" s="739"/>
      <c r="HM38" s="739"/>
      <c r="HN38" s="739"/>
      <c r="HO38" s="739"/>
      <c r="HP38" s="739"/>
      <c r="HQ38" s="739"/>
      <c r="HR38" s="739"/>
      <c r="HS38" s="739"/>
      <c r="HT38" s="739"/>
      <c r="HU38" s="739"/>
      <c r="HV38" s="739"/>
      <c r="HW38" s="739"/>
      <c r="HX38" s="739"/>
      <c r="HY38" s="739"/>
      <c r="HZ38" s="739"/>
      <c r="IA38" s="739"/>
      <c r="IB38" s="739"/>
      <c r="IC38" s="739"/>
      <c r="ID38" s="739"/>
      <c r="IE38" s="739"/>
      <c r="IF38" s="739"/>
      <c r="IG38" s="739"/>
      <c r="IH38" s="739"/>
      <c r="II38" s="739"/>
      <c r="IJ38" s="739"/>
      <c r="IK38" s="739"/>
      <c r="IL38" s="739"/>
      <c r="IM38" s="739"/>
      <c r="IN38" s="739"/>
      <c r="IO38" s="739"/>
      <c r="IP38" s="739"/>
      <c r="IQ38" s="739"/>
      <c r="IR38" s="739"/>
      <c r="IS38" s="739"/>
      <c r="IT38" s="739"/>
      <c r="IU38" s="739"/>
      <c r="IV38" s="739"/>
      <c r="IW38" s="739"/>
      <c r="IX38" s="739"/>
      <c r="IY38" s="739"/>
      <c r="IZ38" s="739"/>
      <c r="JA38" s="739"/>
      <c r="JB38" s="739"/>
      <c r="JC38" s="739"/>
      <c r="JD38" s="739"/>
      <c r="JE38" s="739"/>
      <c r="JF38" s="739"/>
      <c r="JG38" s="739"/>
      <c r="JH38" s="739"/>
      <c r="JI38" s="739"/>
      <c r="JJ38" s="739"/>
      <c r="JK38" s="739"/>
      <c r="JL38" s="739"/>
      <c r="JM38" s="739"/>
      <c r="JN38" s="739"/>
      <c r="JO38" s="739"/>
      <c r="JP38" s="739"/>
      <c r="JQ38" s="739"/>
      <c r="JR38" s="739"/>
      <c r="JS38" s="739"/>
      <c r="JT38" s="739"/>
      <c r="JU38" s="739"/>
      <c r="JV38" s="739"/>
      <c r="JW38" s="739"/>
      <c r="JX38" s="739"/>
      <c r="JY38" s="739"/>
      <c r="JZ38" s="739"/>
      <c r="KA38" s="739"/>
      <c r="KB38" s="739"/>
      <c r="KC38" s="739"/>
      <c r="KD38" s="739"/>
      <c r="KE38" s="739"/>
      <c r="KF38" s="739"/>
      <c r="KG38" s="739"/>
      <c r="KH38" s="739"/>
      <c r="KI38" s="739"/>
      <c r="KJ38" s="739"/>
      <c r="KK38" s="739"/>
      <c r="KL38" s="739"/>
      <c r="KM38" s="739"/>
      <c r="KN38" s="739"/>
      <c r="KO38" s="739"/>
      <c r="KP38" s="739"/>
      <c r="KQ38" s="739"/>
      <c r="KR38" s="739"/>
      <c r="KS38" s="739"/>
      <c r="KT38" s="739"/>
      <c r="KU38" s="739"/>
      <c r="KV38" s="739"/>
      <c r="KW38" s="739"/>
      <c r="KX38" s="739"/>
      <c r="KY38" s="739"/>
      <c r="KZ38" s="739"/>
      <c r="LA38" s="739"/>
      <c r="LB38" s="739"/>
      <c r="LC38" s="739"/>
      <c r="LD38" s="739"/>
      <c r="LE38" s="739"/>
      <c r="LF38" s="739"/>
      <c r="LG38" s="739"/>
      <c r="LH38" s="739"/>
      <c r="LI38" s="739"/>
      <c r="LJ38" s="739"/>
      <c r="LK38" s="739"/>
      <c r="LL38" s="739"/>
      <c r="LM38" s="739"/>
      <c r="LN38" s="739"/>
      <c r="LO38" s="739"/>
      <c r="LP38" s="739"/>
      <c r="LQ38" s="739"/>
      <c r="LR38" s="739"/>
      <c r="LS38" s="739"/>
      <c r="LT38" s="739"/>
      <c r="LU38" s="739"/>
      <c r="LV38" s="739"/>
      <c r="LW38" s="739"/>
      <c r="LX38" s="739"/>
      <c r="LY38" s="739"/>
      <c r="LZ38" s="739"/>
      <c r="MA38" s="739"/>
      <c r="MB38" s="739"/>
      <c r="MC38" s="739"/>
      <c r="MD38" s="739"/>
      <c r="ME38" s="739"/>
      <c r="MF38" s="739"/>
      <c r="MG38" s="739"/>
      <c r="MH38" s="739"/>
      <c r="MI38" s="739"/>
      <c r="MJ38" s="739"/>
      <c r="MK38" s="739"/>
      <c r="ML38" s="739"/>
      <c r="MM38" s="739"/>
      <c r="MN38" s="739"/>
      <c r="MO38" s="739"/>
      <c r="MP38" s="739"/>
      <c r="MQ38" s="739"/>
      <c r="MR38" s="739"/>
      <c r="MS38" s="739"/>
      <c r="MT38" s="739"/>
      <c r="MU38" s="739"/>
      <c r="MV38" s="739"/>
      <c r="MW38" s="739"/>
      <c r="MX38" s="739"/>
      <c r="MY38" s="739"/>
      <c r="MZ38" s="739"/>
      <c r="NA38" s="739"/>
      <c r="NB38" s="739"/>
      <c r="NC38" s="739"/>
      <c r="ND38" s="739"/>
      <c r="NE38" s="739"/>
      <c r="NF38" s="739"/>
      <c r="NG38" s="739"/>
      <c r="NH38" s="739"/>
      <c r="NI38" s="739"/>
      <c r="NJ38" s="739"/>
      <c r="NK38" s="739"/>
      <c r="NL38" s="739"/>
      <c r="NM38" s="739"/>
      <c r="NN38" s="739"/>
      <c r="NO38" s="739"/>
      <c r="NP38" s="739"/>
      <c r="NQ38" s="739"/>
      <c r="NR38" s="739"/>
      <c r="NS38" s="739"/>
      <c r="NT38" s="739"/>
      <c r="NU38" s="739"/>
      <c r="NV38" s="739"/>
      <c r="NW38" s="739"/>
      <c r="NX38" s="739"/>
      <c r="NY38" s="739"/>
      <c r="NZ38" s="739"/>
      <c r="OA38" s="739"/>
      <c r="OB38" s="739"/>
      <c r="OC38" s="739"/>
      <c r="OD38" s="739"/>
      <c r="OE38" s="739"/>
    </row>
    <row r="39" spans="1:395" s="740" customFormat="1" ht="30" customHeight="1" x14ac:dyDescent="0.25">
      <c r="A39" s="743">
        <v>1</v>
      </c>
      <c r="B39" s="802" t="s">
        <v>145</v>
      </c>
      <c r="C39" s="747">
        <f>'1 уровень'!C137</f>
        <v>720</v>
      </c>
      <c r="D39" s="747">
        <v>340207.2</v>
      </c>
      <c r="E39" s="747">
        <f>'1 уровень'!D137</f>
        <v>540</v>
      </c>
      <c r="F39" s="747">
        <f t="shared" si="0"/>
        <v>255155.40000000002</v>
      </c>
      <c r="G39" s="747">
        <f>'1 уровень'!E137</f>
        <v>543</v>
      </c>
      <c r="H39" s="748">
        <f t="shared" si="1"/>
        <v>100.55555555555556</v>
      </c>
      <c r="I39" s="747">
        <f>'[4]1 уровень'!G137</f>
        <v>0</v>
      </c>
      <c r="J39" s="747"/>
      <c r="K39" s="748">
        <f t="shared" si="5"/>
        <v>0</v>
      </c>
      <c r="L39" s="739"/>
      <c r="M39" s="739"/>
      <c r="N39" s="739"/>
      <c r="O39" s="739"/>
      <c r="P39" s="739"/>
      <c r="Q39" s="739"/>
      <c r="R39" s="739"/>
      <c r="S39" s="739"/>
      <c r="T39" s="739"/>
      <c r="U39" s="739"/>
      <c r="V39" s="739"/>
      <c r="W39" s="739"/>
      <c r="X39" s="739"/>
      <c r="Y39" s="739"/>
      <c r="Z39" s="739"/>
      <c r="AA39" s="739"/>
      <c r="AB39" s="739"/>
      <c r="AC39" s="739"/>
      <c r="AD39" s="739"/>
      <c r="AE39" s="739"/>
      <c r="AF39" s="739"/>
      <c r="AG39" s="739"/>
      <c r="AH39" s="739"/>
      <c r="AI39" s="739"/>
      <c r="AJ39" s="739"/>
      <c r="AK39" s="739"/>
      <c r="AL39" s="739"/>
      <c r="AM39" s="739"/>
      <c r="AN39" s="739"/>
      <c r="AO39" s="739"/>
      <c r="AP39" s="739"/>
      <c r="AQ39" s="739"/>
      <c r="AR39" s="739"/>
      <c r="AS39" s="739"/>
      <c r="AT39" s="739"/>
      <c r="AU39" s="739"/>
      <c r="AV39" s="739"/>
      <c r="AW39" s="739"/>
      <c r="AX39" s="739"/>
      <c r="AY39" s="739"/>
      <c r="AZ39" s="739"/>
      <c r="BA39" s="739"/>
      <c r="BB39" s="739"/>
      <c r="BC39" s="739"/>
      <c r="BD39" s="739"/>
      <c r="BE39" s="739"/>
      <c r="BF39" s="739"/>
      <c r="BG39" s="739"/>
      <c r="BH39" s="739"/>
      <c r="BI39" s="739"/>
      <c r="BJ39" s="739"/>
      <c r="BK39" s="739"/>
      <c r="BL39" s="739"/>
      <c r="BM39" s="739"/>
      <c r="BN39" s="739"/>
      <c r="BO39" s="739"/>
      <c r="BP39" s="739"/>
      <c r="BQ39" s="739"/>
      <c r="BR39" s="739"/>
      <c r="BS39" s="739"/>
      <c r="BT39" s="739"/>
      <c r="BU39" s="739"/>
      <c r="BV39" s="739"/>
      <c r="BW39" s="739"/>
      <c r="BX39" s="739"/>
      <c r="BY39" s="739"/>
      <c r="BZ39" s="739"/>
      <c r="CA39" s="739"/>
      <c r="CB39" s="739"/>
      <c r="CC39" s="739"/>
      <c r="CD39" s="739"/>
      <c r="CE39" s="739"/>
      <c r="CF39" s="739"/>
      <c r="CG39" s="739"/>
      <c r="CH39" s="739"/>
      <c r="CI39" s="739"/>
      <c r="CJ39" s="739"/>
      <c r="CK39" s="739"/>
      <c r="CL39" s="739"/>
      <c r="CM39" s="739"/>
      <c r="CN39" s="739"/>
      <c r="CO39" s="739"/>
      <c r="CP39" s="739"/>
      <c r="CQ39" s="739"/>
      <c r="CR39" s="739"/>
      <c r="CS39" s="739"/>
      <c r="CT39" s="739"/>
      <c r="CU39" s="739"/>
      <c r="CV39" s="739"/>
      <c r="CW39" s="739"/>
      <c r="CX39" s="739"/>
      <c r="CY39" s="739"/>
      <c r="CZ39" s="739"/>
      <c r="DA39" s="739"/>
      <c r="DB39" s="739"/>
      <c r="DC39" s="739"/>
      <c r="DD39" s="739"/>
      <c r="DE39" s="739"/>
      <c r="DF39" s="739"/>
      <c r="DG39" s="739"/>
      <c r="DH39" s="739"/>
      <c r="DI39" s="739"/>
      <c r="DJ39" s="739"/>
      <c r="DK39" s="739"/>
      <c r="DL39" s="739"/>
      <c r="DM39" s="739"/>
      <c r="DN39" s="739"/>
      <c r="DO39" s="739"/>
      <c r="DP39" s="739"/>
      <c r="DQ39" s="739"/>
      <c r="DR39" s="739"/>
      <c r="DS39" s="739"/>
      <c r="DT39" s="739"/>
      <c r="DU39" s="739"/>
      <c r="DV39" s="739"/>
      <c r="DW39" s="739"/>
      <c r="DX39" s="739"/>
      <c r="DY39" s="739"/>
      <c r="DZ39" s="739"/>
      <c r="EA39" s="739"/>
      <c r="EB39" s="739"/>
      <c r="EC39" s="739"/>
      <c r="ED39" s="739"/>
      <c r="EE39" s="739"/>
      <c r="EF39" s="739"/>
      <c r="EG39" s="739"/>
      <c r="EH39" s="739"/>
      <c r="EI39" s="739"/>
      <c r="EJ39" s="739"/>
      <c r="EK39" s="739"/>
      <c r="EL39" s="739"/>
      <c r="EM39" s="739"/>
      <c r="EN39" s="739"/>
      <c r="EO39" s="739"/>
      <c r="EP39" s="739"/>
      <c r="EQ39" s="739"/>
      <c r="ER39" s="739"/>
      <c r="ES39" s="739"/>
      <c r="ET39" s="739"/>
      <c r="EU39" s="739"/>
      <c r="EV39" s="739"/>
      <c r="EW39" s="739"/>
      <c r="EX39" s="739"/>
      <c r="EY39" s="739"/>
      <c r="EZ39" s="739"/>
      <c r="FA39" s="739"/>
      <c r="FB39" s="739"/>
      <c r="FC39" s="739"/>
      <c r="FD39" s="739"/>
      <c r="FE39" s="739"/>
      <c r="FF39" s="739"/>
      <c r="FG39" s="739"/>
      <c r="FH39" s="739"/>
      <c r="FI39" s="739"/>
      <c r="FJ39" s="739"/>
      <c r="FK39" s="739"/>
      <c r="FL39" s="739"/>
      <c r="FM39" s="739"/>
      <c r="FN39" s="739"/>
      <c r="FO39" s="739"/>
      <c r="FP39" s="739"/>
      <c r="FQ39" s="739"/>
      <c r="FR39" s="739"/>
      <c r="FS39" s="739"/>
      <c r="FT39" s="739"/>
      <c r="FU39" s="739"/>
      <c r="FV39" s="739"/>
      <c r="FW39" s="739"/>
      <c r="FX39" s="739"/>
      <c r="FY39" s="739"/>
      <c r="FZ39" s="739"/>
      <c r="GA39" s="739"/>
      <c r="GB39" s="739"/>
      <c r="GC39" s="739"/>
      <c r="GD39" s="739"/>
      <c r="GE39" s="739"/>
      <c r="GF39" s="739"/>
      <c r="GG39" s="739"/>
      <c r="GH39" s="739"/>
      <c r="GI39" s="739"/>
      <c r="GJ39" s="739"/>
      <c r="GK39" s="739"/>
      <c r="GL39" s="739"/>
      <c r="GM39" s="739"/>
      <c r="GN39" s="739"/>
      <c r="GO39" s="739"/>
      <c r="GP39" s="739"/>
      <c r="GQ39" s="739"/>
      <c r="GR39" s="739"/>
      <c r="GS39" s="739"/>
      <c r="GT39" s="739"/>
      <c r="GU39" s="739"/>
      <c r="GV39" s="739"/>
      <c r="GW39" s="739"/>
      <c r="GX39" s="739"/>
      <c r="GY39" s="739"/>
      <c r="GZ39" s="739"/>
      <c r="HA39" s="739"/>
      <c r="HB39" s="739"/>
      <c r="HC39" s="739"/>
      <c r="HD39" s="739"/>
      <c r="HE39" s="739"/>
      <c r="HF39" s="739"/>
      <c r="HG39" s="739"/>
      <c r="HH39" s="739"/>
      <c r="HI39" s="739"/>
      <c r="HJ39" s="739"/>
      <c r="HK39" s="739"/>
      <c r="HL39" s="739"/>
      <c r="HM39" s="739"/>
      <c r="HN39" s="739"/>
      <c r="HO39" s="739"/>
      <c r="HP39" s="739"/>
      <c r="HQ39" s="739"/>
      <c r="HR39" s="739"/>
      <c r="HS39" s="739"/>
      <c r="HT39" s="739"/>
      <c r="HU39" s="739"/>
      <c r="HV39" s="739"/>
      <c r="HW39" s="739"/>
      <c r="HX39" s="739"/>
      <c r="HY39" s="739"/>
      <c r="HZ39" s="739"/>
      <c r="IA39" s="739"/>
      <c r="IB39" s="739"/>
      <c r="IC39" s="739"/>
      <c r="ID39" s="739"/>
      <c r="IE39" s="739"/>
      <c r="IF39" s="739"/>
      <c r="IG39" s="739"/>
      <c r="IH39" s="739"/>
      <c r="II39" s="739"/>
      <c r="IJ39" s="739"/>
      <c r="IK39" s="739"/>
      <c r="IL39" s="739"/>
      <c r="IM39" s="739"/>
      <c r="IN39" s="739"/>
      <c r="IO39" s="739"/>
      <c r="IP39" s="739"/>
      <c r="IQ39" s="739"/>
      <c r="IR39" s="739"/>
      <c r="IS39" s="739"/>
      <c r="IT39" s="739"/>
      <c r="IU39" s="739"/>
      <c r="IV39" s="739"/>
      <c r="IW39" s="739"/>
      <c r="IX39" s="739"/>
      <c r="IY39" s="739"/>
      <c r="IZ39" s="739"/>
      <c r="JA39" s="739"/>
      <c r="JB39" s="739"/>
      <c r="JC39" s="739"/>
      <c r="JD39" s="739"/>
      <c r="JE39" s="739"/>
      <c r="JF39" s="739"/>
      <c r="JG39" s="739"/>
      <c r="JH39" s="739"/>
      <c r="JI39" s="739"/>
      <c r="JJ39" s="739"/>
      <c r="JK39" s="739"/>
      <c r="JL39" s="739"/>
      <c r="JM39" s="739"/>
      <c r="JN39" s="739"/>
      <c r="JO39" s="739"/>
      <c r="JP39" s="739"/>
      <c r="JQ39" s="739"/>
      <c r="JR39" s="739"/>
      <c r="JS39" s="739"/>
      <c r="JT39" s="739"/>
      <c r="JU39" s="739"/>
      <c r="JV39" s="739"/>
      <c r="JW39" s="739"/>
      <c r="JX39" s="739"/>
      <c r="JY39" s="739"/>
      <c r="JZ39" s="739"/>
      <c r="KA39" s="739"/>
      <c r="KB39" s="739"/>
      <c r="KC39" s="739"/>
      <c r="KD39" s="739"/>
      <c r="KE39" s="739"/>
      <c r="KF39" s="739"/>
      <c r="KG39" s="739"/>
      <c r="KH39" s="739"/>
      <c r="KI39" s="739"/>
      <c r="KJ39" s="739"/>
      <c r="KK39" s="739"/>
      <c r="KL39" s="739"/>
      <c r="KM39" s="739"/>
      <c r="KN39" s="739"/>
      <c r="KO39" s="739"/>
      <c r="KP39" s="739"/>
      <c r="KQ39" s="739"/>
      <c r="KR39" s="739"/>
      <c r="KS39" s="739"/>
      <c r="KT39" s="739"/>
      <c r="KU39" s="739"/>
      <c r="KV39" s="739"/>
      <c r="KW39" s="739"/>
      <c r="KX39" s="739"/>
      <c r="KY39" s="739"/>
      <c r="KZ39" s="739"/>
      <c r="LA39" s="739"/>
      <c r="LB39" s="739"/>
      <c r="LC39" s="739"/>
      <c r="LD39" s="739"/>
      <c r="LE39" s="739"/>
      <c r="LF39" s="739"/>
      <c r="LG39" s="739"/>
      <c r="LH39" s="739"/>
      <c r="LI39" s="739"/>
      <c r="LJ39" s="739"/>
      <c r="LK39" s="739"/>
      <c r="LL39" s="739"/>
      <c r="LM39" s="739"/>
      <c r="LN39" s="739"/>
      <c r="LO39" s="739"/>
      <c r="LP39" s="739"/>
      <c r="LQ39" s="739"/>
      <c r="LR39" s="739"/>
      <c r="LS39" s="739"/>
      <c r="LT39" s="739"/>
      <c r="LU39" s="739"/>
      <c r="LV39" s="739"/>
      <c r="LW39" s="739"/>
      <c r="LX39" s="739"/>
      <c r="LY39" s="739"/>
      <c r="LZ39" s="739"/>
      <c r="MA39" s="739"/>
      <c r="MB39" s="739"/>
      <c r="MC39" s="739"/>
      <c r="MD39" s="739"/>
      <c r="ME39" s="739"/>
      <c r="MF39" s="739"/>
      <c r="MG39" s="739"/>
      <c r="MH39" s="739"/>
      <c r="MI39" s="739"/>
      <c r="MJ39" s="739"/>
      <c r="MK39" s="739"/>
      <c r="ML39" s="739"/>
      <c r="MM39" s="739"/>
      <c r="MN39" s="739"/>
      <c r="MO39" s="739"/>
      <c r="MP39" s="739"/>
      <c r="MQ39" s="739"/>
      <c r="MR39" s="739"/>
      <c r="MS39" s="739"/>
      <c r="MT39" s="739"/>
      <c r="MU39" s="739"/>
      <c r="MV39" s="739"/>
      <c r="MW39" s="739"/>
      <c r="MX39" s="739"/>
      <c r="MY39" s="739"/>
      <c r="MZ39" s="739"/>
      <c r="NA39" s="739"/>
      <c r="NB39" s="739"/>
      <c r="NC39" s="739"/>
      <c r="ND39" s="739"/>
      <c r="NE39" s="739"/>
      <c r="NF39" s="739"/>
      <c r="NG39" s="739"/>
      <c r="NH39" s="739"/>
      <c r="NI39" s="739"/>
      <c r="NJ39" s="739"/>
      <c r="NK39" s="739"/>
      <c r="NL39" s="739"/>
      <c r="NM39" s="739"/>
      <c r="NN39" s="739"/>
      <c r="NO39" s="739"/>
      <c r="NP39" s="739"/>
      <c r="NQ39" s="739"/>
      <c r="NR39" s="739"/>
      <c r="NS39" s="739"/>
      <c r="NT39" s="739"/>
      <c r="NU39" s="739"/>
      <c r="NV39" s="739"/>
      <c r="NW39" s="739"/>
      <c r="NX39" s="739"/>
      <c r="NY39" s="739"/>
      <c r="NZ39" s="739"/>
      <c r="OA39" s="739"/>
      <c r="OB39" s="739"/>
      <c r="OC39" s="739"/>
      <c r="OD39" s="739"/>
      <c r="OE39" s="739"/>
    </row>
    <row r="40" spans="1:395" s="740" customFormat="1" ht="30" customHeight="1" x14ac:dyDescent="0.25">
      <c r="A40" s="743">
        <v>1</v>
      </c>
      <c r="B40" s="802" t="s">
        <v>82</v>
      </c>
      <c r="C40" s="747">
        <f>'1 уровень'!C138</f>
        <v>1670</v>
      </c>
      <c r="D40" s="747">
        <v>1866842.9</v>
      </c>
      <c r="E40" s="747">
        <f>'1 уровень'!D138</f>
        <v>1253</v>
      </c>
      <c r="F40" s="747">
        <f t="shared" si="0"/>
        <v>1400132.175</v>
      </c>
      <c r="G40" s="747">
        <f>'1 уровень'!E138</f>
        <v>1196</v>
      </c>
      <c r="H40" s="748">
        <f t="shared" si="1"/>
        <v>95.450917797286522</v>
      </c>
      <c r="I40" s="747">
        <f>'[4]1 уровень'!G138</f>
        <v>0</v>
      </c>
      <c r="J40" s="747"/>
      <c r="K40" s="748">
        <f t="shared" si="5"/>
        <v>0</v>
      </c>
      <c r="L40" s="739"/>
      <c r="M40" s="739"/>
      <c r="N40" s="739"/>
      <c r="O40" s="739"/>
      <c r="P40" s="739"/>
      <c r="Q40" s="739"/>
      <c r="R40" s="739"/>
      <c r="S40" s="739"/>
      <c r="T40" s="739"/>
      <c r="U40" s="739"/>
      <c r="V40" s="739"/>
      <c r="W40" s="739"/>
      <c r="X40" s="739"/>
      <c r="Y40" s="739"/>
      <c r="Z40" s="739"/>
      <c r="AA40" s="739"/>
      <c r="AB40" s="739"/>
      <c r="AC40" s="739"/>
      <c r="AD40" s="739"/>
      <c r="AE40" s="739"/>
      <c r="AF40" s="739"/>
      <c r="AG40" s="739"/>
      <c r="AH40" s="739"/>
      <c r="AI40" s="739"/>
      <c r="AJ40" s="739"/>
      <c r="AK40" s="739"/>
      <c r="AL40" s="739"/>
      <c r="AM40" s="739"/>
      <c r="AN40" s="739"/>
      <c r="AO40" s="739"/>
      <c r="AP40" s="739"/>
      <c r="AQ40" s="739"/>
      <c r="AR40" s="739"/>
      <c r="AS40" s="739"/>
      <c r="AT40" s="739"/>
      <c r="AU40" s="739"/>
      <c r="AV40" s="739"/>
      <c r="AW40" s="739"/>
      <c r="AX40" s="739"/>
      <c r="AY40" s="739"/>
      <c r="AZ40" s="739"/>
      <c r="BA40" s="739"/>
      <c r="BB40" s="739"/>
      <c r="BC40" s="739"/>
      <c r="BD40" s="739"/>
      <c r="BE40" s="739"/>
      <c r="BF40" s="739"/>
      <c r="BG40" s="739"/>
      <c r="BH40" s="739"/>
      <c r="BI40" s="739"/>
      <c r="BJ40" s="739"/>
      <c r="BK40" s="739"/>
      <c r="BL40" s="739"/>
      <c r="BM40" s="739"/>
      <c r="BN40" s="739"/>
      <c r="BO40" s="739"/>
      <c r="BP40" s="739"/>
      <c r="BQ40" s="739"/>
      <c r="BR40" s="739"/>
      <c r="BS40" s="739"/>
      <c r="BT40" s="739"/>
      <c r="BU40" s="739"/>
      <c r="BV40" s="739"/>
      <c r="BW40" s="739"/>
      <c r="BX40" s="739"/>
      <c r="BY40" s="739"/>
      <c r="BZ40" s="739"/>
      <c r="CA40" s="739"/>
      <c r="CB40" s="739"/>
      <c r="CC40" s="739"/>
      <c r="CD40" s="739"/>
      <c r="CE40" s="739"/>
      <c r="CF40" s="739"/>
      <c r="CG40" s="739"/>
      <c r="CH40" s="739"/>
      <c r="CI40" s="739"/>
      <c r="CJ40" s="739"/>
      <c r="CK40" s="739"/>
      <c r="CL40" s="739"/>
      <c r="CM40" s="739"/>
      <c r="CN40" s="739"/>
      <c r="CO40" s="739"/>
      <c r="CP40" s="739"/>
      <c r="CQ40" s="739"/>
      <c r="CR40" s="739"/>
      <c r="CS40" s="739"/>
      <c r="CT40" s="739"/>
      <c r="CU40" s="739"/>
      <c r="CV40" s="739"/>
      <c r="CW40" s="739"/>
      <c r="CX40" s="739"/>
      <c r="CY40" s="739"/>
      <c r="CZ40" s="739"/>
      <c r="DA40" s="739"/>
      <c r="DB40" s="739"/>
      <c r="DC40" s="739"/>
      <c r="DD40" s="739"/>
      <c r="DE40" s="739"/>
      <c r="DF40" s="739"/>
      <c r="DG40" s="739"/>
      <c r="DH40" s="739"/>
      <c r="DI40" s="739"/>
      <c r="DJ40" s="739"/>
      <c r="DK40" s="739"/>
      <c r="DL40" s="739"/>
      <c r="DM40" s="739"/>
      <c r="DN40" s="739"/>
      <c r="DO40" s="739"/>
      <c r="DP40" s="739"/>
      <c r="DQ40" s="739"/>
      <c r="DR40" s="739"/>
      <c r="DS40" s="739"/>
      <c r="DT40" s="739"/>
      <c r="DU40" s="739"/>
      <c r="DV40" s="739"/>
      <c r="DW40" s="739"/>
      <c r="DX40" s="739"/>
      <c r="DY40" s="739"/>
      <c r="DZ40" s="739"/>
      <c r="EA40" s="739"/>
      <c r="EB40" s="739"/>
      <c r="EC40" s="739"/>
      <c r="ED40" s="739"/>
      <c r="EE40" s="739"/>
      <c r="EF40" s="739"/>
      <c r="EG40" s="739"/>
      <c r="EH40" s="739"/>
      <c r="EI40" s="739"/>
      <c r="EJ40" s="739"/>
      <c r="EK40" s="739"/>
      <c r="EL40" s="739"/>
      <c r="EM40" s="739"/>
      <c r="EN40" s="739"/>
      <c r="EO40" s="739"/>
      <c r="EP40" s="739"/>
      <c r="EQ40" s="739"/>
      <c r="ER40" s="739"/>
      <c r="ES40" s="739"/>
      <c r="ET40" s="739"/>
      <c r="EU40" s="739"/>
      <c r="EV40" s="739"/>
      <c r="EW40" s="739"/>
      <c r="EX40" s="739"/>
      <c r="EY40" s="739"/>
      <c r="EZ40" s="739"/>
      <c r="FA40" s="739"/>
      <c r="FB40" s="739"/>
      <c r="FC40" s="739"/>
      <c r="FD40" s="739"/>
      <c r="FE40" s="739"/>
      <c r="FF40" s="739"/>
      <c r="FG40" s="739"/>
      <c r="FH40" s="739"/>
      <c r="FI40" s="739"/>
      <c r="FJ40" s="739"/>
      <c r="FK40" s="739"/>
      <c r="FL40" s="739"/>
      <c r="FM40" s="739"/>
      <c r="FN40" s="739"/>
      <c r="FO40" s="739"/>
      <c r="FP40" s="739"/>
      <c r="FQ40" s="739"/>
      <c r="FR40" s="739"/>
      <c r="FS40" s="739"/>
      <c r="FT40" s="739"/>
      <c r="FU40" s="739"/>
      <c r="FV40" s="739"/>
      <c r="FW40" s="739"/>
      <c r="FX40" s="739"/>
      <c r="FY40" s="739"/>
      <c r="FZ40" s="739"/>
      <c r="GA40" s="739"/>
      <c r="GB40" s="739"/>
      <c r="GC40" s="739"/>
      <c r="GD40" s="739"/>
      <c r="GE40" s="739"/>
      <c r="GF40" s="739"/>
      <c r="GG40" s="739"/>
      <c r="GH40" s="739"/>
      <c r="GI40" s="739"/>
      <c r="GJ40" s="739"/>
      <c r="GK40" s="739"/>
      <c r="GL40" s="739"/>
      <c r="GM40" s="739"/>
      <c r="GN40" s="739"/>
      <c r="GO40" s="739"/>
      <c r="GP40" s="739"/>
      <c r="GQ40" s="739"/>
      <c r="GR40" s="739"/>
      <c r="GS40" s="739"/>
      <c r="GT40" s="739"/>
      <c r="GU40" s="739"/>
      <c r="GV40" s="739"/>
      <c r="GW40" s="739"/>
      <c r="GX40" s="739"/>
      <c r="GY40" s="739"/>
      <c r="GZ40" s="739"/>
      <c r="HA40" s="739"/>
      <c r="HB40" s="739"/>
      <c r="HC40" s="739"/>
      <c r="HD40" s="739"/>
      <c r="HE40" s="739"/>
      <c r="HF40" s="739"/>
      <c r="HG40" s="739"/>
      <c r="HH40" s="739"/>
      <c r="HI40" s="739"/>
      <c r="HJ40" s="739"/>
      <c r="HK40" s="739"/>
      <c r="HL40" s="739"/>
      <c r="HM40" s="739"/>
      <c r="HN40" s="739"/>
      <c r="HO40" s="739"/>
      <c r="HP40" s="739"/>
      <c r="HQ40" s="739"/>
      <c r="HR40" s="739"/>
      <c r="HS40" s="739"/>
      <c r="HT40" s="739"/>
      <c r="HU40" s="739"/>
      <c r="HV40" s="739"/>
      <c r="HW40" s="739"/>
      <c r="HX40" s="739"/>
      <c r="HY40" s="739"/>
      <c r="HZ40" s="739"/>
      <c r="IA40" s="739"/>
      <c r="IB40" s="739"/>
      <c r="IC40" s="739"/>
      <c r="ID40" s="739"/>
      <c r="IE40" s="739"/>
      <c r="IF40" s="739"/>
      <c r="IG40" s="739"/>
      <c r="IH40" s="739"/>
      <c r="II40" s="739"/>
      <c r="IJ40" s="739"/>
      <c r="IK40" s="739"/>
      <c r="IL40" s="739"/>
      <c r="IM40" s="739"/>
      <c r="IN40" s="739"/>
      <c r="IO40" s="739"/>
      <c r="IP40" s="739"/>
      <c r="IQ40" s="739"/>
      <c r="IR40" s="739"/>
      <c r="IS40" s="739"/>
      <c r="IT40" s="739"/>
      <c r="IU40" s="739"/>
      <c r="IV40" s="739"/>
      <c r="IW40" s="739"/>
      <c r="IX40" s="739"/>
      <c r="IY40" s="739"/>
      <c r="IZ40" s="739"/>
      <c r="JA40" s="739"/>
      <c r="JB40" s="739"/>
      <c r="JC40" s="739"/>
      <c r="JD40" s="739"/>
      <c r="JE40" s="739"/>
      <c r="JF40" s="739"/>
      <c r="JG40" s="739"/>
      <c r="JH40" s="739"/>
      <c r="JI40" s="739"/>
      <c r="JJ40" s="739"/>
      <c r="JK40" s="739"/>
      <c r="JL40" s="739"/>
      <c r="JM40" s="739"/>
      <c r="JN40" s="739"/>
      <c r="JO40" s="739"/>
      <c r="JP40" s="739"/>
      <c r="JQ40" s="739"/>
      <c r="JR40" s="739"/>
      <c r="JS40" s="739"/>
      <c r="JT40" s="739"/>
      <c r="JU40" s="739"/>
      <c r="JV40" s="739"/>
      <c r="JW40" s="739"/>
      <c r="JX40" s="739"/>
      <c r="JY40" s="739"/>
      <c r="JZ40" s="739"/>
      <c r="KA40" s="739"/>
      <c r="KB40" s="739"/>
      <c r="KC40" s="739"/>
      <c r="KD40" s="739"/>
      <c r="KE40" s="739"/>
      <c r="KF40" s="739"/>
      <c r="KG40" s="739"/>
      <c r="KH40" s="739"/>
      <c r="KI40" s="739"/>
      <c r="KJ40" s="739"/>
      <c r="KK40" s="739"/>
      <c r="KL40" s="739"/>
      <c r="KM40" s="739"/>
      <c r="KN40" s="739"/>
      <c r="KO40" s="739"/>
      <c r="KP40" s="739"/>
      <c r="KQ40" s="739"/>
      <c r="KR40" s="739"/>
      <c r="KS40" s="739"/>
      <c r="KT40" s="739"/>
      <c r="KU40" s="739"/>
      <c r="KV40" s="739"/>
      <c r="KW40" s="739"/>
      <c r="KX40" s="739"/>
      <c r="KY40" s="739"/>
      <c r="KZ40" s="739"/>
      <c r="LA40" s="739"/>
      <c r="LB40" s="739"/>
      <c r="LC40" s="739"/>
      <c r="LD40" s="739"/>
      <c r="LE40" s="739"/>
      <c r="LF40" s="739"/>
      <c r="LG40" s="739"/>
      <c r="LH40" s="739"/>
      <c r="LI40" s="739"/>
      <c r="LJ40" s="739"/>
      <c r="LK40" s="739"/>
      <c r="LL40" s="739"/>
      <c r="LM40" s="739"/>
      <c r="LN40" s="739"/>
      <c r="LO40" s="739"/>
      <c r="LP40" s="739"/>
      <c r="LQ40" s="739"/>
      <c r="LR40" s="739"/>
      <c r="LS40" s="739"/>
      <c r="LT40" s="739"/>
      <c r="LU40" s="739"/>
      <c r="LV40" s="739"/>
      <c r="LW40" s="739"/>
      <c r="LX40" s="739"/>
      <c r="LY40" s="739"/>
      <c r="LZ40" s="739"/>
      <c r="MA40" s="739"/>
      <c r="MB40" s="739"/>
      <c r="MC40" s="739"/>
      <c r="MD40" s="739"/>
      <c r="ME40" s="739"/>
      <c r="MF40" s="739"/>
      <c r="MG40" s="739"/>
      <c r="MH40" s="739"/>
      <c r="MI40" s="739"/>
      <c r="MJ40" s="739"/>
      <c r="MK40" s="739"/>
      <c r="ML40" s="739"/>
      <c r="MM40" s="739"/>
      <c r="MN40" s="739"/>
      <c r="MO40" s="739"/>
      <c r="MP40" s="739"/>
      <c r="MQ40" s="739"/>
      <c r="MR40" s="739"/>
      <c r="MS40" s="739"/>
      <c r="MT40" s="739"/>
      <c r="MU40" s="739"/>
      <c r="MV40" s="739"/>
      <c r="MW40" s="739"/>
      <c r="MX40" s="739"/>
      <c r="MY40" s="739"/>
      <c r="MZ40" s="739"/>
      <c r="NA40" s="739"/>
      <c r="NB40" s="739"/>
      <c r="NC40" s="739"/>
      <c r="ND40" s="739"/>
      <c r="NE40" s="739"/>
      <c r="NF40" s="739"/>
      <c r="NG40" s="739"/>
      <c r="NH40" s="739"/>
      <c r="NI40" s="739"/>
      <c r="NJ40" s="739"/>
      <c r="NK40" s="739"/>
      <c r="NL40" s="739"/>
      <c r="NM40" s="739"/>
      <c r="NN40" s="739"/>
      <c r="NO40" s="739"/>
      <c r="NP40" s="739"/>
      <c r="NQ40" s="739"/>
      <c r="NR40" s="739"/>
      <c r="NS40" s="739"/>
      <c r="NT40" s="739"/>
      <c r="NU40" s="739"/>
      <c r="NV40" s="739"/>
      <c r="NW40" s="739"/>
      <c r="NX40" s="739"/>
      <c r="NY40" s="739"/>
      <c r="NZ40" s="739"/>
      <c r="OA40" s="739"/>
      <c r="OB40" s="739"/>
      <c r="OC40" s="739"/>
      <c r="OD40" s="739"/>
      <c r="OE40" s="739"/>
    </row>
    <row r="41" spans="1:395" s="740" customFormat="1" ht="30" customHeight="1" x14ac:dyDescent="0.25">
      <c r="A41" s="743">
        <v>1</v>
      </c>
      <c r="B41" s="803" t="s">
        <v>368</v>
      </c>
      <c r="C41" s="747">
        <f>'1 уровень'!C139</f>
        <v>30</v>
      </c>
      <c r="D41" s="747">
        <v>232316.1</v>
      </c>
      <c r="E41" s="747">
        <f>'1 уровень'!D139</f>
        <v>23</v>
      </c>
      <c r="F41" s="747">
        <f t="shared" si="0"/>
        <v>174237.07499999998</v>
      </c>
      <c r="G41" s="747">
        <f>'1 уровень'!E139</f>
        <v>21</v>
      </c>
      <c r="H41" s="748">
        <f t="shared" si="1"/>
        <v>91.304347826086953</v>
      </c>
      <c r="I41" s="747">
        <f>'[4]1 уровень'!G139</f>
        <v>0</v>
      </c>
      <c r="J41" s="747"/>
      <c r="K41" s="748">
        <f t="shared" si="5"/>
        <v>0</v>
      </c>
      <c r="L41" s="739"/>
      <c r="M41" s="739"/>
      <c r="N41" s="739"/>
      <c r="O41" s="739"/>
      <c r="P41" s="739"/>
      <c r="Q41" s="739"/>
      <c r="R41" s="739"/>
      <c r="S41" s="739"/>
      <c r="T41" s="739"/>
      <c r="U41" s="739"/>
      <c r="V41" s="739"/>
      <c r="W41" s="739"/>
      <c r="X41" s="739"/>
      <c r="Y41" s="739"/>
      <c r="Z41" s="739"/>
      <c r="AA41" s="739"/>
      <c r="AB41" s="739"/>
      <c r="AC41" s="739"/>
      <c r="AD41" s="739"/>
      <c r="AE41" s="739"/>
      <c r="AF41" s="739"/>
      <c r="AG41" s="739"/>
      <c r="AH41" s="739"/>
      <c r="AI41" s="739"/>
      <c r="AJ41" s="739"/>
      <c r="AK41" s="739"/>
      <c r="AL41" s="739"/>
      <c r="AM41" s="739"/>
      <c r="AN41" s="739"/>
      <c r="AO41" s="739"/>
      <c r="AP41" s="739"/>
      <c r="AQ41" s="739"/>
      <c r="AR41" s="739"/>
      <c r="AS41" s="739"/>
      <c r="AT41" s="739"/>
      <c r="AU41" s="739"/>
      <c r="AV41" s="739"/>
      <c r="AW41" s="739"/>
      <c r="AX41" s="739"/>
      <c r="AY41" s="739"/>
      <c r="AZ41" s="739"/>
      <c r="BA41" s="739"/>
      <c r="BB41" s="739"/>
      <c r="BC41" s="739"/>
      <c r="BD41" s="739"/>
      <c r="BE41" s="739"/>
      <c r="BF41" s="739"/>
      <c r="BG41" s="739"/>
      <c r="BH41" s="739"/>
      <c r="BI41" s="739"/>
      <c r="BJ41" s="739"/>
      <c r="BK41" s="739"/>
      <c r="BL41" s="739"/>
      <c r="BM41" s="739"/>
      <c r="BN41" s="739"/>
      <c r="BO41" s="739"/>
      <c r="BP41" s="739"/>
      <c r="BQ41" s="739"/>
      <c r="BR41" s="739"/>
      <c r="BS41" s="739"/>
      <c r="BT41" s="739"/>
      <c r="BU41" s="739"/>
      <c r="BV41" s="739"/>
      <c r="BW41" s="739"/>
      <c r="BX41" s="739"/>
      <c r="BY41" s="739"/>
      <c r="BZ41" s="739"/>
      <c r="CA41" s="739"/>
      <c r="CB41" s="739"/>
      <c r="CC41" s="739"/>
      <c r="CD41" s="739"/>
      <c r="CE41" s="739"/>
      <c r="CF41" s="739"/>
      <c r="CG41" s="739"/>
      <c r="CH41" s="739"/>
      <c r="CI41" s="739"/>
      <c r="CJ41" s="739"/>
      <c r="CK41" s="739"/>
      <c r="CL41" s="739"/>
      <c r="CM41" s="739"/>
      <c r="CN41" s="739"/>
      <c r="CO41" s="739"/>
      <c r="CP41" s="739"/>
      <c r="CQ41" s="739"/>
      <c r="CR41" s="739"/>
      <c r="CS41" s="739"/>
      <c r="CT41" s="739"/>
      <c r="CU41" s="739"/>
      <c r="CV41" s="739"/>
      <c r="CW41" s="739"/>
      <c r="CX41" s="739"/>
      <c r="CY41" s="739"/>
      <c r="CZ41" s="739"/>
      <c r="DA41" s="739"/>
      <c r="DB41" s="739"/>
      <c r="DC41" s="739"/>
      <c r="DD41" s="739"/>
      <c r="DE41" s="739"/>
      <c r="DF41" s="739"/>
      <c r="DG41" s="739"/>
      <c r="DH41" s="739"/>
      <c r="DI41" s="739"/>
      <c r="DJ41" s="739"/>
      <c r="DK41" s="739"/>
      <c r="DL41" s="739"/>
      <c r="DM41" s="739"/>
      <c r="DN41" s="739"/>
      <c r="DO41" s="739"/>
      <c r="DP41" s="739"/>
      <c r="DQ41" s="739"/>
      <c r="DR41" s="739"/>
      <c r="DS41" s="739"/>
      <c r="DT41" s="739"/>
      <c r="DU41" s="739"/>
      <c r="DV41" s="739"/>
      <c r="DW41" s="739"/>
      <c r="DX41" s="739"/>
      <c r="DY41" s="739"/>
      <c r="DZ41" s="739"/>
      <c r="EA41" s="739"/>
      <c r="EB41" s="739"/>
      <c r="EC41" s="739"/>
      <c r="ED41" s="739"/>
      <c r="EE41" s="739"/>
      <c r="EF41" s="739"/>
      <c r="EG41" s="739"/>
      <c r="EH41" s="739"/>
      <c r="EI41" s="739"/>
      <c r="EJ41" s="739"/>
      <c r="EK41" s="739"/>
      <c r="EL41" s="739"/>
      <c r="EM41" s="739"/>
      <c r="EN41" s="739"/>
      <c r="EO41" s="739"/>
      <c r="EP41" s="739"/>
      <c r="EQ41" s="739"/>
      <c r="ER41" s="739"/>
      <c r="ES41" s="739"/>
      <c r="ET41" s="739"/>
      <c r="EU41" s="739"/>
      <c r="EV41" s="739"/>
      <c r="EW41" s="739"/>
      <c r="EX41" s="739"/>
      <c r="EY41" s="739"/>
      <c r="EZ41" s="739"/>
      <c r="FA41" s="739"/>
      <c r="FB41" s="739"/>
      <c r="FC41" s="739"/>
      <c r="FD41" s="739"/>
      <c r="FE41" s="739"/>
      <c r="FF41" s="739"/>
      <c r="FG41" s="739"/>
      <c r="FH41" s="739"/>
      <c r="FI41" s="739"/>
      <c r="FJ41" s="739"/>
      <c r="FK41" s="739"/>
      <c r="FL41" s="739"/>
      <c r="FM41" s="739"/>
      <c r="FN41" s="739"/>
      <c r="FO41" s="739"/>
      <c r="FP41" s="739"/>
      <c r="FQ41" s="739"/>
      <c r="FR41" s="739"/>
      <c r="FS41" s="739"/>
      <c r="FT41" s="739"/>
      <c r="FU41" s="739"/>
      <c r="FV41" s="739"/>
      <c r="FW41" s="739"/>
      <c r="FX41" s="739"/>
      <c r="FY41" s="739"/>
      <c r="FZ41" s="739"/>
      <c r="GA41" s="739"/>
      <c r="GB41" s="739"/>
      <c r="GC41" s="739"/>
      <c r="GD41" s="739"/>
      <c r="GE41" s="739"/>
      <c r="GF41" s="739"/>
      <c r="GG41" s="739"/>
      <c r="GH41" s="739"/>
      <c r="GI41" s="739"/>
      <c r="GJ41" s="739"/>
      <c r="GK41" s="739"/>
      <c r="GL41" s="739"/>
      <c r="GM41" s="739"/>
      <c r="GN41" s="739"/>
      <c r="GO41" s="739"/>
      <c r="GP41" s="739"/>
      <c r="GQ41" s="739"/>
      <c r="GR41" s="739"/>
      <c r="GS41" s="739"/>
      <c r="GT41" s="739"/>
      <c r="GU41" s="739"/>
      <c r="GV41" s="739"/>
      <c r="GW41" s="739"/>
      <c r="GX41" s="739"/>
      <c r="GY41" s="739"/>
      <c r="GZ41" s="739"/>
      <c r="HA41" s="739"/>
      <c r="HB41" s="739"/>
      <c r="HC41" s="739"/>
      <c r="HD41" s="739"/>
      <c r="HE41" s="739"/>
      <c r="HF41" s="739"/>
      <c r="HG41" s="739"/>
      <c r="HH41" s="739"/>
      <c r="HI41" s="739"/>
      <c r="HJ41" s="739"/>
      <c r="HK41" s="739"/>
      <c r="HL41" s="739"/>
      <c r="HM41" s="739"/>
      <c r="HN41" s="739"/>
      <c r="HO41" s="739"/>
      <c r="HP41" s="739"/>
      <c r="HQ41" s="739"/>
      <c r="HR41" s="739"/>
      <c r="HS41" s="739"/>
      <c r="HT41" s="739"/>
      <c r="HU41" s="739"/>
      <c r="HV41" s="739"/>
      <c r="HW41" s="739"/>
      <c r="HX41" s="739"/>
      <c r="HY41" s="739"/>
      <c r="HZ41" s="739"/>
      <c r="IA41" s="739"/>
      <c r="IB41" s="739"/>
      <c r="IC41" s="739"/>
      <c r="ID41" s="739"/>
      <c r="IE41" s="739"/>
      <c r="IF41" s="739"/>
      <c r="IG41" s="739"/>
      <c r="IH41" s="739"/>
      <c r="II41" s="739"/>
      <c r="IJ41" s="739"/>
      <c r="IK41" s="739"/>
      <c r="IL41" s="739"/>
      <c r="IM41" s="739"/>
      <c r="IN41" s="739"/>
      <c r="IO41" s="739"/>
      <c r="IP41" s="739"/>
      <c r="IQ41" s="739"/>
      <c r="IR41" s="739"/>
      <c r="IS41" s="739"/>
      <c r="IT41" s="739"/>
      <c r="IU41" s="739"/>
      <c r="IV41" s="739"/>
      <c r="IW41" s="739"/>
      <c r="IX41" s="739"/>
      <c r="IY41" s="739"/>
      <c r="IZ41" s="739"/>
      <c r="JA41" s="739"/>
      <c r="JB41" s="739"/>
      <c r="JC41" s="739"/>
      <c r="JD41" s="739"/>
      <c r="JE41" s="739"/>
      <c r="JF41" s="739"/>
      <c r="JG41" s="739"/>
      <c r="JH41" s="739"/>
      <c r="JI41" s="739"/>
      <c r="JJ41" s="739"/>
      <c r="JK41" s="739"/>
      <c r="JL41" s="739"/>
      <c r="JM41" s="739"/>
      <c r="JN41" s="739"/>
      <c r="JO41" s="739"/>
      <c r="JP41" s="739"/>
      <c r="JQ41" s="739"/>
      <c r="JR41" s="739"/>
      <c r="JS41" s="739"/>
      <c r="JT41" s="739"/>
      <c r="JU41" s="739"/>
      <c r="JV41" s="739"/>
      <c r="JW41" s="739"/>
      <c r="JX41" s="739"/>
      <c r="JY41" s="739"/>
      <c r="JZ41" s="739"/>
      <c r="KA41" s="739"/>
      <c r="KB41" s="739"/>
      <c r="KC41" s="739"/>
      <c r="KD41" s="739"/>
      <c r="KE41" s="739"/>
      <c r="KF41" s="739"/>
      <c r="KG41" s="739"/>
      <c r="KH41" s="739"/>
      <c r="KI41" s="739"/>
      <c r="KJ41" s="739"/>
      <c r="KK41" s="739"/>
      <c r="KL41" s="739"/>
      <c r="KM41" s="739"/>
      <c r="KN41" s="739"/>
      <c r="KO41" s="739"/>
      <c r="KP41" s="739"/>
      <c r="KQ41" s="739"/>
      <c r="KR41" s="739"/>
      <c r="KS41" s="739"/>
      <c r="KT41" s="739"/>
      <c r="KU41" s="739"/>
      <c r="KV41" s="739"/>
      <c r="KW41" s="739"/>
      <c r="KX41" s="739"/>
      <c r="KY41" s="739"/>
      <c r="KZ41" s="739"/>
      <c r="LA41" s="739"/>
      <c r="LB41" s="739"/>
      <c r="LC41" s="739"/>
      <c r="LD41" s="739"/>
      <c r="LE41" s="739"/>
      <c r="LF41" s="739"/>
      <c r="LG41" s="739"/>
      <c r="LH41" s="739"/>
      <c r="LI41" s="739"/>
      <c r="LJ41" s="739"/>
      <c r="LK41" s="739"/>
      <c r="LL41" s="739"/>
      <c r="LM41" s="739"/>
      <c r="LN41" s="739"/>
      <c r="LO41" s="739"/>
      <c r="LP41" s="739"/>
      <c r="LQ41" s="739"/>
      <c r="LR41" s="739"/>
      <c r="LS41" s="739"/>
      <c r="LT41" s="739"/>
      <c r="LU41" s="739"/>
      <c r="LV41" s="739"/>
      <c r="LW41" s="739"/>
      <c r="LX41" s="739"/>
      <c r="LY41" s="739"/>
      <c r="LZ41" s="739"/>
      <c r="MA41" s="739"/>
      <c r="MB41" s="739"/>
      <c r="MC41" s="739"/>
      <c r="MD41" s="739"/>
      <c r="ME41" s="739"/>
      <c r="MF41" s="739"/>
      <c r="MG41" s="739"/>
      <c r="MH41" s="739"/>
      <c r="MI41" s="739"/>
      <c r="MJ41" s="739"/>
      <c r="MK41" s="739"/>
      <c r="ML41" s="739"/>
      <c r="MM41" s="739"/>
      <c r="MN41" s="739"/>
      <c r="MO41" s="739"/>
      <c r="MP41" s="739"/>
      <c r="MQ41" s="739"/>
      <c r="MR41" s="739"/>
      <c r="MS41" s="739"/>
      <c r="MT41" s="739"/>
      <c r="MU41" s="739"/>
      <c r="MV41" s="739"/>
      <c r="MW41" s="739"/>
      <c r="MX41" s="739"/>
      <c r="MY41" s="739"/>
      <c r="MZ41" s="739"/>
      <c r="NA41" s="739"/>
      <c r="NB41" s="739"/>
      <c r="NC41" s="739"/>
      <c r="ND41" s="739"/>
      <c r="NE41" s="739"/>
      <c r="NF41" s="739"/>
      <c r="NG41" s="739"/>
      <c r="NH41" s="739"/>
      <c r="NI41" s="739"/>
      <c r="NJ41" s="739"/>
      <c r="NK41" s="739"/>
      <c r="NL41" s="739"/>
      <c r="NM41" s="739"/>
      <c r="NN41" s="739"/>
      <c r="NO41" s="739"/>
      <c r="NP41" s="739"/>
      <c r="NQ41" s="739"/>
      <c r="NR41" s="739"/>
      <c r="NS41" s="739"/>
      <c r="NT41" s="739"/>
      <c r="NU41" s="739"/>
      <c r="NV41" s="739"/>
      <c r="NW41" s="739"/>
      <c r="NX41" s="739"/>
      <c r="NY41" s="739"/>
      <c r="NZ41" s="739"/>
      <c r="OA41" s="739"/>
      <c r="OB41" s="739"/>
      <c r="OC41" s="739"/>
      <c r="OD41" s="739"/>
      <c r="OE41" s="739"/>
    </row>
    <row r="42" spans="1:395" s="740" customFormat="1" ht="30" customHeight="1" x14ac:dyDescent="0.25">
      <c r="A42" s="743"/>
      <c r="B42" s="3324" t="s">
        <v>347</v>
      </c>
      <c r="C42" s="747">
        <f>'1 уровень'!C140</f>
        <v>292</v>
      </c>
      <c r="D42" s="747">
        <f>C42*319.07</f>
        <v>93168.44</v>
      </c>
      <c r="E42" s="747">
        <f>'1 уровень'!D140</f>
        <v>146</v>
      </c>
      <c r="F42" s="3371">
        <f>D42/7*2</f>
        <v>26619.554285714286</v>
      </c>
      <c r="G42" s="747">
        <f>'1 уровень'!E140</f>
        <v>144</v>
      </c>
      <c r="H42" s="748">
        <f t="shared" ref="H42:H44" si="6">G42/E42*100</f>
        <v>98.630136986301366</v>
      </c>
      <c r="I42" s="747">
        <f>'[4]1 уровень'!G140</f>
        <v>0</v>
      </c>
      <c r="J42" s="747"/>
      <c r="K42" s="748">
        <f t="shared" si="5"/>
        <v>0</v>
      </c>
      <c r="L42" s="739"/>
      <c r="M42" s="739"/>
      <c r="N42" s="739"/>
      <c r="O42" s="739"/>
      <c r="P42" s="739"/>
      <c r="Q42" s="739"/>
      <c r="R42" s="739"/>
      <c r="S42" s="739"/>
      <c r="T42" s="739"/>
      <c r="U42" s="739"/>
      <c r="V42" s="739"/>
      <c r="W42" s="739"/>
      <c r="X42" s="739"/>
      <c r="Y42" s="739"/>
      <c r="Z42" s="739"/>
      <c r="AA42" s="739"/>
      <c r="AB42" s="739"/>
      <c r="AC42" s="739"/>
      <c r="AD42" s="739"/>
      <c r="AE42" s="739"/>
      <c r="AF42" s="739"/>
      <c r="AG42" s="739"/>
      <c r="AH42" s="739"/>
      <c r="AI42" s="739"/>
      <c r="AJ42" s="739"/>
      <c r="AK42" s="739"/>
      <c r="AL42" s="739"/>
      <c r="AM42" s="739"/>
      <c r="AN42" s="739"/>
      <c r="AO42" s="739"/>
      <c r="AP42" s="739"/>
      <c r="AQ42" s="739"/>
      <c r="AR42" s="739"/>
      <c r="AS42" s="739"/>
      <c r="AT42" s="739"/>
      <c r="AU42" s="739"/>
      <c r="AV42" s="739"/>
      <c r="AW42" s="739"/>
      <c r="AX42" s="739"/>
      <c r="AY42" s="739"/>
      <c r="AZ42" s="739"/>
      <c r="BA42" s="739"/>
      <c r="BB42" s="739"/>
      <c r="BC42" s="739"/>
      <c r="BD42" s="739"/>
      <c r="BE42" s="739"/>
      <c r="BF42" s="739"/>
      <c r="BG42" s="739"/>
      <c r="BH42" s="739"/>
      <c r="BI42" s="739"/>
      <c r="BJ42" s="739"/>
      <c r="BK42" s="739"/>
      <c r="BL42" s="739"/>
      <c r="BM42" s="739"/>
      <c r="BN42" s="739"/>
      <c r="BO42" s="739"/>
      <c r="BP42" s="739"/>
      <c r="BQ42" s="739"/>
      <c r="BR42" s="739"/>
      <c r="BS42" s="739"/>
      <c r="BT42" s="739"/>
      <c r="BU42" s="739"/>
      <c r="BV42" s="739"/>
      <c r="BW42" s="739"/>
      <c r="BX42" s="739"/>
      <c r="BY42" s="739"/>
      <c r="BZ42" s="739"/>
      <c r="CA42" s="739"/>
      <c r="CB42" s="739"/>
      <c r="CC42" s="739"/>
      <c r="CD42" s="739"/>
      <c r="CE42" s="739"/>
      <c r="CF42" s="739"/>
      <c r="CG42" s="739"/>
      <c r="CH42" s="739"/>
      <c r="CI42" s="739"/>
      <c r="CJ42" s="739"/>
      <c r="CK42" s="739"/>
      <c r="CL42" s="739"/>
      <c r="CM42" s="739"/>
      <c r="CN42" s="739"/>
      <c r="CO42" s="739"/>
      <c r="CP42" s="739"/>
      <c r="CQ42" s="739"/>
      <c r="CR42" s="739"/>
      <c r="CS42" s="739"/>
      <c r="CT42" s="739"/>
      <c r="CU42" s="739"/>
      <c r="CV42" s="739"/>
      <c r="CW42" s="739"/>
      <c r="CX42" s="739"/>
      <c r="CY42" s="739"/>
      <c r="CZ42" s="739"/>
      <c r="DA42" s="739"/>
      <c r="DB42" s="739"/>
      <c r="DC42" s="739"/>
      <c r="DD42" s="739"/>
      <c r="DE42" s="739"/>
      <c r="DF42" s="739"/>
      <c r="DG42" s="739"/>
      <c r="DH42" s="739"/>
      <c r="DI42" s="739"/>
      <c r="DJ42" s="739"/>
      <c r="DK42" s="739"/>
      <c r="DL42" s="739"/>
      <c r="DM42" s="739"/>
      <c r="DN42" s="739"/>
      <c r="DO42" s="739"/>
      <c r="DP42" s="739"/>
      <c r="DQ42" s="739"/>
      <c r="DR42" s="739"/>
      <c r="DS42" s="739"/>
      <c r="DT42" s="739"/>
      <c r="DU42" s="739"/>
      <c r="DV42" s="739"/>
      <c r="DW42" s="739"/>
      <c r="DX42" s="739"/>
      <c r="DY42" s="739"/>
      <c r="DZ42" s="739"/>
      <c r="EA42" s="739"/>
      <c r="EB42" s="739"/>
      <c r="EC42" s="739"/>
      <c r="ED42" s="739"/>
      <c r="EE42" s="739"/>
      <c r="EF42" s="739"/>
      <c r="EG42" s="739"/>
      <c r="EH42" s="739"/>
      <c r="EI42" s="739"/>
      <c r="EJ42" s="739"/>
      <c r="EK42" s="739"/>
      <c r="EL42" s="739"/>
      <c r="EM42" s="739"/>
      <c r="EN42" s="739"/>
      <c r="EO42" s="739"/>
      <c r="EP42" s="739"/>
      <c r="EQ42" s="739"/>
      <c r="ER42" s="739"/>
      <c r="ES42" s="739"/>
      <c r="ET42" s="739"/>
      <c r="EU42" s="739"/>
      <c r="EV42" s="739"/>
      <c r="EW42" s="739"/>
      <c r="EX42" s="739"/>
      <c r="EY42" s="739"/>
      <c r="EZ42" s="739"/>
      <c r="FA42" s="739"/>
      <c r="FB42" s="739"/>
      <c r="FC42" s="739"/>
      <c r="FD42" s="739"/>
      <c r="FE42" s="739"/>
      <c r="FF42" s="739"/>
      <c r="FG42" s="739"/>
      <c r="FH42" s="739"/>
      <c r="FI42" s="739"/>
      <c r="FJ42" s="739"/>
      <c r="FK42" s="739"/>
      <c r="FL42" s="739"/>
      <c r="FM42" s="739"/>
      <c r="FN42" s="739"/>
      <c r="FO42" s="739"/>
      <c r="FP42" s="739"/>
      <c r="FQ42" s="739"/>
      <c r="FR42" s="739"/>
      <c r="FS42" s="739"/>
      <c r="FT42" s="739"/>
      <c r="FU42" s="739"/>
      <c r="FV42" s="739"/>
      <c r="FW42" s="739"/>
      <c r="FX42" s="739"/>
      <c r="FY42" s="739"/>
      <c r="FZ42" s="739"/>
      <c r="GA42" s="739"/>
      <c r="GB42" s="739"/>
      <c r="GC42" s="739"/>
      <c r="GD42" s="739"/>
      <c r="GE42" s="739"/>
      <c r="GF42" s="739"/>
      <c r="GG42" s="739"/>
      <c r="GH42" s="739"/>
      <c r="GI42" s="739"/>
      <c r="GJ42" s="739"/>
      <c r="GK42" s="739"/>
      <c r="GL42" s="739"/>
      <c r="GM42" s="739"/>
      <c r="GN42" s="739"/>
      <c r="GO42" s="739"/>
      <c r="GP42" s="739"/>
      <c r="GQ42" s="739"/>
      <c r="GR42" s="739"/>
      <c r="GS42" s="739"/>
      <c r="GT42" s="739"/>
      <c r="GU42" s="739"/>
      <c r="GV42" s="739"/>
      <c r="GW42" s="739"/>
      <c r="GX42" s="739"/>
      <c r="GY42" s="739"/>
      <c r="GZ42" s="739"/>
      <c r="HA42" s="739"/>
      <c r="HB42" s="739"/>
      <c r="HC42" s="739"/>
      <c r="HD42" s="739"/>
      <c r="HE42" s="739"/>
      <c r="HF42" s="739"/>
      <c r="HG42" s="739"/>
      <c r="HH42" s="739"/>
      <c r="HI42" s="739"/>
      <c r="HJ42" s="739"/>
      <c r="HK42" s="739"/>
      <c r="HL42" s="739"/>
      <c r="HM42" s="739"/>
      <c r="HN42" s="739"/>
      <c r="HO42" s="739"/>
      <c r="HP42" s="739"/>
      <c r="HQ42" s="739"/>
      <c r="HR42" s="739"/>
      <c r="HS42" s="739"/>
      <c r="HT42" s="739"/>
      <c r="HU42" s="739"/>
      <c r="HV42" s="739"/>
      <c r="HW42" s="739"/>
      <c r="HX42" s="739"/>
      <c r="HY42" s="739"/>
      <c r="HZ42" s="739"/>
      <c r="IA42" s="739"/>
      <c r="IB42" s="739"/>
      <c r="IC42" s="739"/>
      <c r="ID42" s="739"/>
      <c r="IE42" s="739"/>
      <c r="IF42" s="739"/>
      <c r="IG42" s="739"/>
      <c r="IH42" s="739"/>
      <c r="II42" s="739"/>
      <c r="IJ42" s="739"/>
      <c r="IK42" s="739"/>
      <c r="IL42" s="739"/>
      <c r="IM42" s="739"/>
      <c r="IN42" s="739"/>
      <c r="IO42" s="739"/>
      <c r="IP42" s="739"/>
      <c r="IQ42" s="739"/>
      <c r="IR42" s="739"/>
      <c r="IS42" s="739"/>
      <c r="IT42" s="739"/>
      <c r="IU42" s="739"/>
      <c r="IV42" s="739"/>
      <c r="IW42" s="739"/>
      <c r="IX42" s="739"/>
      <c r="IY42" s="739"/>
      <c r="IZ42" s="739"/>
      <c r="JA42" s="739"/>
      <c r="JB42" s="739"/>
      <c r="JC42" s="739"/>
      <c r="JD42" s="739"/>
      <c r="JE42" s="739"/>
      <c r="JF42" s="739"/>
      <c r="JG42" s="739"/>
      <c r="JH42" s="739"/>
      <c r="JI42" s="739"/>
      <c r="JJ42" s="739"/>
      <c r="JK42" s="739"/>
      <c r="JL42" s="739"/>
      <c r="JM42" s="739"/>
      <c r="JN42" s="739"/>
      <c r="JO42" s="739"/>
      <c r="JP42" s="739"/>
      <c r="JQ42" s="739"/>
      <c r="JR42" s="739"/>
      <c r="JS42" s="739"/>
      <c r="JT42" s="739"/>
      <c r="JU42" s="739"/>
      <c r="JV42" s="739"/>
      <c r="JW42" s="739"/>
      <c r="JX42" s="739"/>
      <c r="JY42" s="739"/>
      <c r="JZ42" s="739"/>
      <c r="KA42" s="739"/>
      <c r="KB42" s="739"/>
      <c r="KC42" s="739"/>
      <c r="KD42" s="739"/>
      <c r="KE42" s="739"/>
      <c r="KF42" s="739"/>
      <c r="KG42" s="739"/>
      <c r="KH42" s="739"/>
      <c r="KI42" s="739"/>
      <c r="KJ42" s="739"/>
      <c r="KK42" s="739"/>
      <c r="KL42" s="739"/>
      <c r="KM42" s="739"/>
      <c r="KN42" s="739"/>
      <c r="KO42" s="739"/>
      <c r="KP42" s="739"/>
      <c r="KQ42" s="739"/>
      <c r="KR42" s="739"/>
      <c r="KS42" s="739"/>
      <c r="KT42" s="739"/>
      <c r="KU42" s="739"/>
      <c r="KV42" s="739"/>
      <c r="KW42" s="739"/>
      <c r="KX42" s="739"/>
      <c r="KY42" s="739"/>
      <c r="KZ42" s="739"/>
      <c r="LA42" s="739"/>
      <c r="LB42" s="739"/>
      <c r="LC42" s="739"/>
      <c r="LD42" s="739"/>
      <c r="LE42" s="739"/>
      <c r="LF42" s="739"/>
      <c r="LG42" s="739"/>
      <c r="LH42" s="739"/>
      <c r="LI42" s="739"/>
      <c r="LJ42" s="739"/>
      <c r="LK42" s="739"/>
      <c r="LL42" s="739"/>
      <c r="LM42" s="739"/>
      <c r="LN42" s="739"/>
      <c r="LO42" s="739"/>
      <c r="LP42" s="739"/>
      <c r="LQ42" s="739"/>
      <c r="LR42" s="739"/>
      <c r="LS42" s="739"/>
      <c r="LT42" s="739"/>
      <c r="LU42" s="739"/>
      <c r="LV42" s="739"/>
      <c r="LW42" s="739"/>
      <c r="LX42" s="739"/>
      <c r="LY42" s="739"/>
      <c r="LZ42" s="739"/>
      <c r="MA42" s="739"/>
      <c r="MB42" s="739"/>
      <c r="MC42" s="739"/>
      <c r="MD42" s="739"/>
      <c r="ME42" s="739"/>
      <c r="MF42" s="739"/>
      <c r="MG42" s="739"/>
      <c r="MH42" s="739"/>
      <c r="MI42" s="739"/>
      <c r="MJ42" s="739"/>
      <c r="MK42" s="739"/>
      <c r="ML42" s="739"/>
      <c r="MM42" s="739"/>
      <c r="MN42" s="739"/>
      <c r="MO42" s="739"/>
      <c r="MP42" s="739"/>
      <c r="MQ42" s="739"/>
      <c r="MR42" s="739"/>
      <c r="MS42" s="739"/>
      <c r="MT42" s="739"/>
      <c r="MU42" s="739"/>
      <c r="MV42" s="739"/>
      <c r="MW42" s="739"/>
      <c r="MX42" s="739"/>
      <c r="MY42" s="739"/>
      <c r="MZ42" s="739"/>
      <c r="NA42" s="739"/>
      <c r="NB42" s="739"/>
      <c r="NC42" s="739"/>
      <c r="ND42" s="739"/>
      <c r="NE42" s="739"/>
      <c r="NF42" s="739"/>
      <c r="NG42" s="739"/>
      <c r="NH42" s="739"/>
      <c r="NI42" s="739"/>
      <c r="NJ42" s="739"/>
      <c r="NK42" s="739"/>
      <c r="NL42" s="739"/>
      <c r="NM42" s="739"/>
      <c r="NN42" s="739"/>
      <c r="NO42" s="739"/>
      <c r="NP42" s="739"/>
      <c r="NQ42" s="739"/>
      <c r="NR42" s="739"/>
      <c r="NS42" s="739"/>
      <c r="NT42" s="739"/>
      <c r="NU42" s="739"/>
      <c r="NV42" s="739"/>
      <c r="NW42" s="739"/>
      <c r="NX42" s="739"/>
      <c r="NY42" s="739"/>
      <c r="NZ42" s="739"/>
      <c r="OA42" s="739"/>
      <c r="OB42" s="739"/>
      <c r="OC42" s="739"/>
      <c r="OD42" s="739"/>
      <c r="OE42" s="739"/>
    </row>
    <row r="43" spans="1:395" s="740" customFormat="1" ht="30" customHeight="1" x14ac:dyDescent="0.25">
      <c r="A43" s="743"/>
      <c r="B43" s="3324" t="s">
        <v>111</v>
      </c>
      <c r="C43" s="747">
        <f>'1 уровень'!C141</f>
        <v>948</v>
      </c>
      <c r="D43" s="747">
        <f>C43*347.2</f>
        <v>329145.59999999998</v>
      </c>
      <c r="E43" s="747">
        <f>'1 уровень'!D141</f>
        <v>474</v>
      </c>
      <c r="F43" s="3371">
        <f>D43/7*2</f>
        <v>94041.599999999991</v>
      </c>
      <c r="G43" s="747">
        <f>'1 уровень'!E141</f>
        <v>287</v>
      </c>
      <c r="H43" s="748">
        <f t="shared" si="6"/>
        <v>60.548523206751057</v>
      </c>
      <c r="I43" s="747">
        <f>'[4]1 уровень'!G141</f>
        <v>0</v>
      </c>
      <c r="J43" s="747"/>
      <c r="K43" s="748">
        <f t="shared" si="5"/>
        <v>0</v>
      </c>
      <c r="L43" s="739"/>
      <c r="M43" s="739"/>
      <c r="N43" s="739"/>
      <c r="O43" s="739"/>
      <c r="P43" s="739"/>
      <c r="Q43" s="739"/>
      <c r="R43" s="739"/>
      <c r="S43" s="739"/>
      <c r="T43" s="739"/>
      <c r="U43" s="739"/>
      <c r="V43" s="739"/>
      <c r="W43" s="739"/>
      <c r="X43" s="739"/>
      <c r="Y43" s="739"/>
      <c r="Z43" s="739"/>
      <c r="AA43" s="739"/>
      <c r="AB43" s="739"/>
      <c r="AC43" s="739"/>
      <c r="AD43" s="739"/>
      <c r="AE43" s="739"/>
      <c r="AF43" s="739"/>
      <c r="AG43" s="739"/>
      <c r="AH43" s="739"/>
      <c r="AI43" s="739"/>
      <c r="AJ43" s="739"/>
      <c r="AK43" s="739"/>
      <c r="AL43" s="739"/>
      <c r="AM43" s="739"/>
      <c r="AN43" s="739"/>
      <c r="AO43" s="739"/>
      <c r="AP43" s="739"/>
      <c r="AQ43" s="739"/>
      <c r="AR43" s="739"/>
      <c r="AS43" s="739"/>
      <c r="AT43" s="739"/>
      <c r="AU43" s="739"/>
      <c r="AV43" s="739"/>
      <c r="AW43" s="739"/>
      <c r="AX43" s="739"/>
      <c r="AY43" s="739"/>
      <c r="AZ43" s="739"/>
      <c r="BA43" s="739"/>
      <c r="BB43" s="739"/>
      <c r="BC43" s="739"/>
      <c r="BD43" s="739"/>
      <c r="BE43" s="739"/>
      <c r="BF43" s="739"/>
      <c r="BG43" s="739"/>
      <c r="BH43" s="739"/>
      <c r="BI43" s="739"/>
      <c r="BJ43" s="739"/>
      <c r="BK43" s="739"/>
      <c r="BL43" s="739"/>
      <c r="BM43" s="739"/>
      <c r="BN43" s="739"/>
      <c r="BO43" s="739"/>
      <c r="BP43" s="739"/>
      <c r="BQ43" s="739"/>
      <c r="BR43" s="739"/>
      <c r="BS43" s="739"/>
      <c r="BT43" s="739"/>
      <c r="BU43" s="739"/>
      <c r="BV43" s="739"/>
      <c r="BW43" s="739"/>
      <c r="BX43" s="739"/>
      <c r="BY43" s="739"/>
      <c r="BZ43" s="739"/>
      <c r="CA43" s="739"/>
      <c r="CB43" s="739"/>
      <c r="CC43" s="739"/>
      <c r="CD43" s="739"/>
      <c r="CE43" s="739"/>
      <c r="CF43" s="739"/>
      <c r="CG43" s="739"/>
      <c r="CH43" s="739"/>
      <c r="CI43" s="739"/>
      <c r="CJ43" s="739"/>
      <c r="CK43" s="739"/>
      <c r="CL43" s="739"/>
      <c r="CM43" s="739"/>
      <c r="CN43" s="739"/>
      <c r="CO43" s="739"/>
      <c r="CP43" s="739"/>
      <c r="CQ43" s="739"/>
      <c r="CR43" s="739"/>
      <c r="CS43" s="739"/>
      <c r="CT43" s="739"/>
      <c r="CU43" s="739"/>
      <c r="CV43" s="739"/>
      <c r="CW43" s="739"/>
      <c r="CX43" s="739"/>
      <c r="CY43" s="739"/>
      <c r="CZ43" s="739"/>
      <c r="DA43" s="739"/>
      <c r="DB43" s="739"/>
      <c r="DC43" s="739"/>
      <c r="DD43" s="739"/>
      <c r="DE43" s="739"/>
      <c r="DF43" s="739"/>
      <c r="DG43" s="739"/>
      <c r="DH43" s="739"/>
      <c r="DI43" s="739"/>
      <c r="DJ43" s="739"/>
      <c r="DK43" s="739"/>
      <c r="DL43" s="739"/>
      <c r="DM43" s="739"/>
      <c r="DN43" s="739"/>
      <c r="DO43" s="739"/>
      <c r="DP43" s="739"/>
      <c r="DQ43" s="739"/>
      <c r="DR43" s="739"/>
      <c r="DS43" s="739"/>
      <c r="DT43" s="739"/>
      <c r="DU43" s="739"/>
      <c r="DV43" s="739"/>
      <c r="DW43" s="739"/>
      <c r="DX43" s="739"/>
      <c r="DY43" s="739"/>
      <c r="DZ43" s="739"/>
      <c r="EA43" s="739"/>
      <c r="EB43" s="739"/>
      <c r="EC43" s="739"/>
      <c r="ED43" s="739"/>
      <c r="EE43" s="739"/>
      <c r="EF43" s="739"/>
      <c r="EG43" s="739"/>
      <c r="EH43" s="739"/>
      <c r="EI43" s="739"/>
      <c r="EJ43" s="739"/>
      <c r="EK43" s="739"/>
      <c r="EL43" s="739"/>
      <c r="EM43" s="739"/>
      <c r="EN43" s="739"/>
      <c r="EO43" s="739"/>
      <c r="EP43" s="739"/>
      <c r="EQ43" s="739"/>
      <c r="ER43" s="739"/>
      <c r="ES43" s="739"/>
      <c r="ET43" s="739"/>
      <c r="EU43" s="739"/>
      <c r="EV43" s="739"/>
      <c r="EW43" s="739"/>
      <c r="EX43" s="739"/>
      <c r="EY43" s="739"/>
      <c r="EZ43" s="739"/>
      <c r="FA43" s="739"/>
      <c r="FB43" s="739"/>
      <c r="FC43" s="739"/>
      <c r="FD43" s="739"/>
      <c r="FE43" s="739"/>
      <c r="FF43" s="739"/>
      <c r="FG43" s="739"/>
      <c r="FH43" s="739"/>
      <c r="FI43" s="739"/>
      <c r="FJ43" s="739"/>
      <c r="FK43" s="739"/>
      <c r="FL43" s="739"/>
      <c r="FM43" s="739"/>
      <c r="FN43" s="739"/>
      <c r="FO43" s="739"/>
      <c r="FP43" s="739"/>
      <c r="FQ43" s="739"/>
      <c r="FR43" s="739"/>
      <c r="FS43" s="739"/>
      <c r="FT43" s="739"/>
      <c r="FU43" s="739"/>
      <c r="FV43" s="739"/>
      <c r="FW43" s="739"/>
      <c r="FX43" s="739"/>
      <c r="FY43" s="739"/>
      <c r="FZ43" s="739"/>
      <c r="GA43" s="739"/>
      <c r="GB43" s="739"/>
      <c r="GC43" s="739"/>
      <c r="GD43" s="739"/>
      <c r="GE43" s="739"/>
      <c r="GF43" s="739"/>
      <c r="GG43" s="739"/>
      <c r="GH43" s="739"/>
      <c r="GI43" s="739"/>
      <c r="GJ43" s="739"/>
      <c r="GK43" s="739"/>
      <c r="GL43" s="739"/>
      <c r="GM43" s="739"/>
      <c r="GN43" s="739"/>
      <c r="GO43" s="739"/>
      <c r="GP43" s="739"/>
      <c r="GQ43" s="739"/>
      <c r="GR43" s="739"/>
      <c r="GS43" s="739"/>
      <c r="GT43" s="739"/>
      <c r="GU43" s="739"/>
      <c r="GV43" s="739"/>
      <c r="GW43" s="739"/>
      <c r="GX43" s="739"/>
      <c r="GY43" s="739"/>
      <c r="GZ43" s="739"/>
      <c r="HA43" s="739"/>
      <c r="HB43" s="739"/>
      <c r="HC43" s="739"/>
      <c r="HD43" s="739"/>
      <c r="HE43" s="739"/>
      <c r="HF43" s="739"/>
      <c r="HG43" s="739"/>
      <c r="HH43" s="739"/>
      <c r="HI43" s="739"/>
      <c r="HJ43" s="739"/>
      <c r="HK43" s="739"/>
      <c r="HL43" s="739"/>
      <c r="HM43" s="739"/>
      <c r="HN43" s="739"/>
      <c r="HO43" s="739"/>
      <c r="HP43" s="739"/>
      <c r="HQ43" s="739"/>
      <c r="HR43" s="739"/>
      <c r="HS43" s="739"/>
      <c r="HT43" s="739"/>
      <c r="HU43" s="739"/>
      <c r="HV43" s="739"/>
      <c r="HW43" s="739"/>
      <c r="HX43" s="739"/>
      <c r="HY43" s="739"/>
      <c r="HZ43" s="739"/>
      <c r="IA43" s="739"/>
      <c r="IB43" s="739"/>
      <c r="IC43" s="739"/>
      <c r="ID43" s="739"/>
      <c r="IE43" s="739"/>
      <c r="IF43" s="739"/>
      <c r="IG43" s="739"/>
      <c r="IH43" s="739"/>
      <c r="II43" s="739"/>
      <c r="IJ43" s="739"/>
      <c r="IK43" s="739"/>
      <c r="IL43" s="739"/>
      <c r="IM43" s="739"/>
      <c r="IN43" s="739"/>
      <c r="IO43" s="739"/>
      <c r="IP43" s="739"/>
      <c r="IQ43" s="739"/>
      <c r="IR43" s="739"/>
      <c r="IS43" s="739"/>
      <c r="IT43" s="739"/>
      <c r="IU43" s="739"/>
      <c r="IV43" s="739"/>
      <c r="IW43" s="739"/>
      <c r="IX43" s="739"/>
      <c r="IY43" s="739"/>
      <c r="IZ43" s="739"/>
      <c r="JA43" s="739"/>
      <c r="JB43" s="739"/>
      <c r="JC43" s="739"/>
      <c r="JD43" s="739"/>
      <c r="JE43" s="739"/>
      <c r="JF43" s="739"/>
      <c r="JG43" s="739"/>
      <c r="JH43" s="739"/>
      <c r="JI43" s="739"/>
      <c r="JJ43" s="739"/>
      <c r="JK43" s="739"/>
      <c r="JL43" s="739"/>
      <c r="JM43" s="739"/>
      <c r="JN43" s="739"/>
      <c r="JO43" s="739"/>
      <c r="JP43" s="739"/>
      <c r="JQ43" s="739"/>
      <c r="JR43" s="739"/>
      <c r="JS43" s="739"/>
      <c r="JT43" s="739"/>
      <c r="JU43" s="739"/>
      <c r="JV43" s="739"/>
      <c r="JW43" s="739"/>
      <c r="JX43" s="739"/>
      <c r="JY43" s="739"/>
      <c r="JZ43" s="739"/>
      <c r="KA43" s="739"/>
      <c r="KB43" s="739"/>
      <c r="KC43" s="739"/>
      <c r="KD43" s="739"/>
      <c r="KE43" s="739"/>
      <c r="KF43" s="739"/>
      <c r="KG43" s="739"/>
      <c r="KH43" s="739"/>
      <c r="KI43" s="739"/>
      <c r="KJ43" s="739"/>
      <c r="KK43" s="739"/>
      <c r="KL43" s="739"/>
      <c r="KM43" s="739"/>
      <c r="KN43" s="739"/>
      <c r="KO43" s="739"/>
      <c r="KP43" s="739"/>
      <c r="KQ43" s="739"/>
      <c r="KR43" s="739"/>
      <c r="KS43" s="739"/>
      <c r="KT43" s="739"/>
      <c r="KU43" s="739"/>
      <c r="KV43" s="739"/>
      <c r="KW43" s="739"/>
      <c r="KX43" s="739"/>
      <c r="KY43" s="739"/>
      <c r="KZ43" s="739"/>
      <c r="LA43" s="739"/>
      <c r="LB43" s="739"/>
      <c r="LC43" s="739"/>
      <c r="LD43" s="739"/>
      <c r="LE43" s="739"/>
      <c r="LF43" s="739"/>
      <c r="LG43" s="739"/>
      <c r="LH43" s="739"/>
      <c r="LI43" s="739"/>
      <c r="LJ43" s="739"/>
      <c r="LK43" s="739"/>
      <c r="LL43" s="739"/>
      <c r="LM43" s="739"/>
      <c r="LN43" s="739"/>
      <c r="LO43" s="739"/>
      <c r="LP43" s="739"/>
      <c r="LQ43" s="739"/>
      <c r="LR43" s="739"/>
      <c r="LS43" s="739"/>
      <c r="LT43" s="739"/>
      <c r="LU43" s="739"/>
      <c r="LV43" s="739"/>
      <c r="LW43" s="739"/>
      <c r="LX43" s="739"/>
      <c r="LY43" s="739"/>
      <c r="LZ43" s="739"/>
      <c r="MA43" s="739"/>
      <c r="MB43" s="739"/>
      <c r="MC43" s="739"/>
      <c r="MD43" s="739"/>
      <c r="ME43" s="739"/>
      <c r="MF43" s="739"/>
      <c r="MG43" s="739"/>
      <c r="MH43" s="739"/>
      <c r="MI43" s="739"/>
      <c r="MJ43" s="739"/>
      <c r="MK43" s="739"/>
      <c r="ML43" s="739"/>
      <c r="MM43" s="739"/>
      <c r="MN43" s="739"/>
      <c r="MO43" s="739"/>
      <c r="MP43" s="739"/>
      <c r="MQ43" s="739"/>
      <c r="MR43" s="739"/>
      <c r="MS43" s="739"/>
      <c r="MT43" s="739"/>
      <c r="MU43" s="739"/>
      <c r="MV43" s="739"/>
      <c r="MW43" s="739"/>
      <c r="MX43" s="739"/>
      <c r="MY43" s="739"/>
      <c r="MZ43" s="739"/>
      <c r="NA43" s="739"/>
      <c r="NB43" s="739"/>
      <c r="NC43" s="739"/>
      <c r="ND43" s="739"/>
      <c r="NE43" s="739"/>
      <c r="NF43" s="739"/>
      <c r="NG43" s="739"/>
      <c r="NH43" s="739"/>
      <c r="NI43" s="739"/>
      <c r="NJ43" s="739"/>
      <c r="NK43" s="739"/>
      <c r="NL43" s="739"/>
      <c r="NM43" s="739"/>
      <c r="NN43" s="739"/>
      <c r="NO43" s="739"/>
      <c r="NP43" s="739"/>
      <c r="NQ43" s="739"/>
      <c r="NR43" s="739"/>
      <c r="NS43" s="739"/>
      <c r="NT43" s="739"/>
      <c r="NU43" s="739"/>
      <c r="NV43" s="739"/>
      <c r="NW43" s="739"/>
      <c r="NX43" s="739"/>
      <c r="NY43" s="739"/>
      <c r="NZ43" s="739"/>
      <c r="OA43" s="739"/>
      <c r="OB43" s="739"/>
      <c r="OC43" s="739"/>
      <c r="OD43" s="739"/>
      <c r="OE43" s="739"/>
    </row>
    <row r="44" spans="1:395" s="740" customFormat="1" ht="30" customHeight="1" x14ac:dyDescent="0.25">
      <c r="A44" s="743"/>
      <c r="B44" s="3324" t="s">
        <v>377</v>
      </c>
      <c r="C44" s="747">
        <f>'1 уровень'!C142</f>
        <v>2800</v>
      </c>
      <c r="D44" s="747">
        <f>C44*268.97</f>
        <v>753116.00000000012</v>
      </c>
      <c r="E44" s="747">
        <f>'1 уровень'!D142</f>
        <v>1400</v>
      </c>
      <c r="F44" s="3371">
        <f>D44/7*2</f>
        <v>215176.00000000003</v>
      </c>
      <c r="G44" s="747">
        <f>'1 уровень'!E142</f>
        <v>494</v>
      </c>
      <c r="H44" s="748">
        <f t="shared" si="6"/>
        <v>35.285714285714285</v>
      </c>
      <c r="I44" s="747">
        <f>'[4]1 уровень'!G142</f>
        <v>0</v>
      </c>
      <c r="J44" s="747"/>
      <c r="K44" s="748">
        <f t="shared" si="5"/>
        <v>0</v>
      </c>
      <c r="L44" s="739"/>
      <c r="M44" s="739"/>
      <c r="N44" s="739"/>
      <c r="O44" s="739"/>
      <c r="P44" s="739"/>
      <c r="Q44" s="739"/>
      <c r="R44" s="739"/>
      <c r="S44" s="739"/>
      <c r="T44" s="739"/>
      <c r="U44" s="739"/>
      <c r="V44" s="739"/>
      <c r="W44" s="739"/>
      <c r="X44" s="739"/>
      <c r="Y44" s="739"/>
      <c r="Z44" s="739"/>
      <c r="AA44" s="739"/>
      <c r="AB44" s="739"/>
      <c r="AC44" s="739"/>
      <c r="AD44" s="739"/>
      <c r="AE44" s="739"/>
      <c r="AF44" s="739"/>
      <c r="AG44" s="739"/>
      <c r="AH44" s="739"/>
      <c r="AI44" s="739"/>
      <c r="AJ44" s="739"/>
      <c r="AK44" s="739"/>
      <c r="AL44" s="739"/>
      <c r="AM44" s="739"/>
      <c r="AN44" s="739"/>
      <c r="AO44" s="739"/>
      <c r="AP44" s="739"/>
      <c r="AQ44" s="739"/>
      <c r="AR44" s="739"/>
      <c r="AS44" s="739"/>
      <c r="AT44" s="739"/>
      <c r="AU44" s="739"/>
      <c r="AV44" s="739"/>
      <c r="AW44" s="739"/>
      <c r="AX44" s="739"/>
      <c r="AY44" s="739"/>
      <c r="AZ44" s="739"/>
      <c r="BA44" s="739"/>
      <c r="BB44" s="739"/>
      <c r="BC44" s="739"/>
      <c r="BD44" s="739"/>
      <c r="BE44" s="739"/>
      <c r="BF44" s="739"/>
      <c r="BG44" s="739"/>
      <c r="BH44" s="739"/>
      <c r="BI44" s="739"/>
      <c r="BJ44" s="739"/>
      <c r="BK44" s="739"/>
      <c r="BL44" s="739"/>
      <c r="BM44" s="739"/>
      <c r="BN44" s="739"/>
      <c r="BO44" s="739"/>
      <c r="BP44" s="739"/>
      <c r="BQ44" s="739"/>
      <c r="BR44" s="739"/>
      <c r="BS44" s="739"/>
      <c r="BT44" s="739"/>
      <c r="BU44" s="739"/>
      <c r="BV44" s="739"/>
      <c r="BW44" s="739"/>
      <c r="BX44" s="739"/>
      <c r="BY44" s="739"/>
      <c r="BZ44" s="739"/>
      <c r="CA44" s="739"/>
      <c r="CB44" s="739"/>
      <c r="CC44" s="739"/>
      <c r="CD44" s="739"/>
      <c r="CE44" s="739"/>
      <c r="CF44" s="739"/>
      <c r="CG44" s="739"/>
      <c r="CH44" s="739"/>
      <c r="CI44" s="739"/>
      <c r="CJ44" s="739"/>
      <c r="CK44" s="739"/>
      <c r="CL44" s="739"/>
      <c r="CM44" s="739"/>
      <c r="CN44" s="739"/>
      <c r="CO44" s="739"/>
      <c r="CP44" s="739"/>
      <c r="CQ44" s="739"/>
      <c r="CR44" s="739"/>
      <c r="CS44" s="739"/>
      <c r="CT44" s="739"/>
      <c r="CU44" s="739"/>
      <c r="CV44" s="739"/>
      <c r="CW44" s="739"/>
      <c r="CX44" s="739"/>
      <c r="CY44" s="739"/>
      <c r="CZ44" s="739"/>
      <c r="DA44" s="739"/>
      <c r="DB44" s="739"/>
      <c r="DC44" s="739"/>
      <c r="DD44" s="739"/>
      <c r="DE44" s="739"/>
      <c r="DF44" s="739"/>
      <c r="DG44" s="739"/>
      <c r="DH44" s="739"/>
      <c r="DI44" s="739"/>
      <c r="DJ44" s="739"/>
      <c r="DK44" s="739"/>
      <c r="DL44" s="739"/>
      <c r="DM44" s="739"/>
      <c r="DN44" s="739"/>
      <c r="DO44" s="739"/>
      <c r="DP44" s="739"/>
      <c r="DQ44" s="739"/>
      <c r="DR44" s="739"/>
      <c r="DS44" s="739"/>
      <c r="DT44" s="739"/>
      <c r="DU44" s="739"/>
      <c r="DV44" s="739"/>
      <c r="DW44" s="739"/>
      <c r="DX44" s="739"/>
      <c r="DY44" s="739"/>
      <c r="DZ44" s="739"/>
      <c r="EA44" s="739"/>
      <c r="EB44" s="739"/>
      <c r="EC44" s="739"/>
      <c r="ED44" s="739"/>
      <c r="EE44" s="739"/>
      <c r="EF44" s="739"/>
      <c r="EG44" s="739"/>
      <c r="EH44" s="739"/>
      <c r="EI44" s="739"/>
      <c r="EJ44" s="739"/>
      <c r="EK44" s="739"/>
      <c r="EL44" s="739"/>
      <c r="EM44" s="739"/>
      <c r="EN44" s="739"/>
      <c r="EO44" s="739"/>
      <c r="EP44" s="739"/>
      <c r="EQ44" s="739"/>
      <c r="ER44" s="739"/>
      <c r="ES44" s="739"/>
      <c r="ET44" s="739"/>
      <c r="EU44" s="739"/>
      <c r="EV44" s="739"/>
      <c r="EW44" s="739"/>
      <c r="EX44" s="739"/>
      <c r="EY44" s="739"/>
      <c r="EZ44" s="739"/>
      <c r="FA44" s="739"/>
      <c r="FB44" s="739"/>
      <c r="FC44" s="739"/>
      <c r="FD44" s="739"/>
      <c r="FE44" s="739"/>
      <c r="FF44" s="739"/>
      <c r="FG44" s="739"/>
      <c r="FH44" s="739"/>
      <c r="FI44" s="739"/>
      <c r="FJ44" s="739"/>
      <c r="FK44" s="739"/>
      <c r="FL44" s="739"/>
      <c r="FM44" s="739"/>
      <c r="FN44" s="739"/>
      <c r="FO44" s="739"/>
      <c r="FP44" s="739"/>
      <c r="FQ44" s="739"/>
      <c r="FR44" s="739"/>
      <c r="FS44" s="739"/>
      <c r="FT44" s="739"/>
      <c r="FU44" s="739"/>
      <c r="FV44" s="739"/>
      <c r="FW44" s="739"/>
      <c r="FX44" s="739"/>
      <c r="FY44" s="739"/>
      <c r="FZ44" s="739"/>
      <c r="GA44" s="739"/>
      <c r="GB44" s="739"/>
      <c r="GC44" s="739"/>
      <c r="GD44" s="739"/>
      <c r="GE44" s="739"/>
      <c r="GF44" s="739"/>
      <c r="GG44" s="739"/>
      <c r="GH44" s="739"/>
      <c r="GI44" s="739"/>
      <c r="GJ44" s="739"/>
      <c r="GK44" s="739"/>
      <c r="GL44" s="739"/>
      <c r="GM44" s="739"/>
      <c r="GN44" s="739"/>
      <c r="GO44" s="739"/>
      <c r="GP44" s="739"/>
      <c r="GQ44" s="739"/>
      <c r="GR44" s="739"/>
      <c r="GS44" s="739"/>
      <c r="GT44" s="739"/>
      <c r="GU44" s="739"/>
      <c r="GV44" s="739"/>
      <c r="GW44" s="739"/>
      <c r="GX44" s="739"/>
      <c r="GY44" s="739"/>
      <c r="GZ44" s="739"/>
      <c r="HA44" s="739"/>
      <c r="HB44" s="739"/>
      <c r="HC44" s="739"/>
      <c r="HD44" s="739"/>
      <c r="HE44" s="739"/>
      <c r="HF44" s="739"/>
      <c r="HG44" s="739"/>
      <c r="HH44" s="739"/>
      <c r="HI44" s="739"/>
      <c r="HJ44" s="739"/>
      <c r="HK44" s="739"/>
      <c r="HL44" s="739"/>
      <c r="HM44" s="739"/>
      <c r="HN44" s="739"/>
      <c r="HO44" s="739"/>
      <c r="HP44" s="739"/>
      <c r="HQ44" s="739"/>
      <c r="HR44" s="739"/>
      <c r="HS44" s="739"/>
      <c r="HT44" s="739"/>
      <c r="HU44" s="739"/>
      <c r="HV44" s="739"/>
      <c r="HW44" s="739"/>
      <c r="HX44" s="739"/>
      <c r="HY44" s="739"/>
      <c r="HZ44" s="739"/>
      <c r="IA44" s="739"/>
      <c r="IB44" s="739"/>
      <c r="IC44" s="739"/>
      <c r="ID44" s="739"/>
      <c r="IE44" s="739"/>
      <c r="IF44" s="739"/>
      <c r="IG44" s="739"/>
      <c r="IH44" s="739"/>
      <c r="II44" s="739"/>
      <c r="IJ44" s="739"/>
      <c r="IK44" s="739"/>
      <c r="IL44" s="739"/>
      <c r="IM44" s="739"/>
      <c r="IN44" s="739"/>
      <c r="IO44" s="739"/>
      <c r="IP44" s="739"/>
      <c r="IQ44" s="739"/>
      <c r="IR44" s="739"/>
      <c r="IS44" s="739"/>
      <c r="IT44" s="739"/>
      <c r="IU44" s="739"/>
      <c r="IV44" s="739"/>
      <c r="IW44" s="739"/>
      <c r="IX44" s="739"/>
      <c r="IY44" s="739"/>
      <c r="IZ44" s="739"/>
      <c r="JA44" s="739"/>
      <c r="JB44" s="739"/>
      <c r="JC44" s="739"/>
      <c r="JD44" s="739"/>
      <c r="JE44" s="739"/>
      <c r="JF44" s="739"/>
      <c r="JG44" s="739"/>
      <c r="JH44" s="739"/>
      <c r="JI44" s="739"/>
      <c r="JJ44" s="739"/>
      <c r="JK44" s="739"/>
      <c r="JL44" s="739"/>
      <c r="JM44" s="739"/>
      <c r="JN44" s="739"/>
      <c r="JO44" s="739"/>
      <c r="JP44" s="739"/>
      <c r="JQ44" s="739"/>
      <c r="JR44" s="739"/>
      <c r="JS44" s="739"/>
      <c r="JT44" s="739"/>
      <c r="JU44" s="739"/>
      <c r="JV44" s="739"/>
      <c r="JW44" s="739"/>
      <c r="JX44" s="739"/>
      <c r="JY44" s="739"/>
      <c r="JZ44" s="739"/>
      <c r="KA44" s="739"/>
      <c r="KB44" s="739"/>
      <c r="KC44" s="739"/>
      <c r="KD44" s="739"/>
      <c r="KE44" s="739"/>
      <c r="KF44" s="739"/>
      <c r="KG44" s="739"/>
      <c r="KH44" s="739"/>
      <c r="KI44" s="739"/>
      <c r="KJ44" s="739"/>
      <c r="KK44" s="739"/>
      <c r="KL44" s="739"/>
      <c r="KM44" s="739"/>
      <c r="KN44" s="739"/>
      <c r="KO44" s="739"/>
      <c r="KP44" s="739"/>
      <c r="KQ44" s="739"/>
      <c r="KR44" s="739"/>
      <c r="KS44" s="739"/>
      <c r="KT44" s="739"/>
      <c r="KU44" s="739"/>
      <c r="KV44" s="739"/>
      <c r="KW44" s="739"/>
      <c r="KX44" s="739"/>
      <c r="KY44" s="739"/>
      <c r="KZ44" s="739"/>
      <c r="LA44" s="739"/>
      <c r="LB44" s="739"/>
      <c r="LC44" s="739"/>
      <c r="LD44" s="739"/>
      <c r="LE44" s="739"/>
      <c r="LF44" s="739"/>
      <c r="LG44" s="739"/>
      <c r="LH44" s="739"/>
      <c r="LI44" s="739"/>
      <c r="LJ44" s="739"/>
      <c r="LK44" s="739"/>
      <c r="LL44" s="739"/>
      <c r="LM44" s="739"/>
      <c r="LN44" s="739"/>
      <c r="LO44" s="739"/>
      <c r="LP44" s="739"/>
      <c r="LQ44" s="739"/>
      <c r="LR44" s="739"/>
      <c r="LS44" s="739"/>
      <c r="LT44" s="739"/>
      <c r="LU44" s="739"/>
      <c r="LV44" s="739"/>
      <c r="LW44" s="739"/>
      <c r="LX44" s="739"/>
      <c r="LY44" s="739"/>
      <c r="LZ44" s="739"/>
      <c r="MA44" s="739"/>
      <c r="MB44" s="739"/>
      <c r="MC44" s="739"/>
      <c r="MD44" s="739"/>
      <c r="ME44" s="739"/>
      <c r="MF44" s="739"/>
      <c r="MG44" s="739"/>
      <c r="MH44" s="739"/>
      <c r="MI44" s="739"/>
      <c r="MJ44" s="739"/>
      <c r="MK44" s="739"/>
      <c r="ML44" s="739"/>
      <c r="MM44" s="739"/>
      <c r="MN44" s="739"/>
      <c r="MO44" s="739"/>
      <c r="MP44" s="739"/>
      <c r="MQ44" s="739"/>
      <c r="MR44" s="739"/>
      <c r="MS44" s="739"/>
      <c r="MT44" s="739"/>
      <c r="MU44" s="739"/>
      <c r="MV44" s="739"/>
      <c r="MW44" s="739"/>
      <c r="MX44" s="739"/>
      <c r="MY44" s="739"/>
      <c r="MZ44" s="739"/>
      <c r="NA44" s="739"/>
      <c r="NB44" s="739"/>
      <c r="NC44" s="739"/>
      <c r="ND44" s="739"/>
      <c r="NE44" s="739"/>
      <c r="NF44" s="739"/>
      <c r="NG44" s="739"/>
      <c r="NH44" s="739"/>
      <c r="NI44" s="739"/>
      <c r="NJ44" s="739"/>
      <c r="NK44" s="739"/>
      <c r="NL44" s="739"/>
      <c r="NM44" s="739"/>
      <c r="NN44" s="739"/>
      <c r="NO44" s="739"/>
      <c r="NP44" s="739"/>
      <c r="NQ44" s="739"/>
      <c r="NR44" s="739"/>
      <c r="NS44" s="739"/>
      <c r="NT44" s="739"/>
      <c r="NU44" s="739"/>
      <c r="NV44" s="739"/>
      <c r="NW44" s="739"/>
      <c r="NX44" s="739"/>
      <c r="NY44" s="739"/>
      <c r="NZ44" s="739"/>
      <c r="OA44" s="739"/>
      <c r="OB44" s="739"/>
      <c r="OC44" s="739"/>
      <c r="OD44" s="739"/>
      <c r="OE44" s="739"/>
    </row>
    <row r="45" spans="1:395" s="740" customFormat="1" ht="30" customHeight="1" x14ac:dyDescent="0.25">
      <c r="A45" s="743">
        <v>1</v>
      </c>
      <c r="B45" s="804"/>
      <c r="C45" s="747"/>
      <c r="D45" s="747"/>
      <c r="E45" s="747"/>
      <c r="F45" s="747"/>
      <c r="G45" s="747"/>
      <c r="H45" s="748"/>
      <c r="I45" s="747"/>
      <c r="J45" s="747"/>
      <c r="K45" s="748"/>
      <c r="L45" s="739"/>
      <c r="M45" s="739"/>
      <c r="N45" s="739"/>
      <c r="O45" s="739"/>
      <c r="P45" s="739"/>
      <c r="Q45" s="739"/>
      <c r="R45" s="739"/>
      <c r="S45" s="739"/>
      <c r="T45" s="739"/>
      <c r="U45" s="739"/>
      <c r="V45" s="739"/>
      <c r="W45" s="739"/>
      <c r="X45" s="739"/>
      <c r="Y45" s="739"/>
      <c r="Z45" s="739"/>
      <c r="AA45" s="739"/>
      <c r="AB45" s="739"/>
      <c r="AC45" s="739"/>
      <c r="AD45" s="739"/>
      <c r="AE45" s="739"/>
      <c r="AF45" s="739"/>
      <c r="AG45" s="739"/>
      <c r="AH45" s="739"/>
      <c r="AI45" s="739"/>
      <c r="AJ45" s="739"/>
      <c r="AK45" s="739"/>
      <c r="AL45" s="739"/>
      <c r="AM45" s="739"/>
      <c r="AN45" s="739"/>
      <c r="AO45" s="739"/>
      <c r="AP45" s="739"/>
      <c r="AQ45" s="739"/>
      <c r="AR45" s="739"/>
      <c r="AS45" s="739"/>
      <c r="AT45" s="739"/>
      <c r="AU45" s="739"/>
      <c r="AV45" s="739"/>
      <c r="AW45" s="739"/>
      <c r="AX45" s="739"/>
      <c r="AY45" s="739"/>
      <c r="AZ45" s="739"/>
      <c r="BA45" s="739"/>
      <c r="BB45" s="739"/>
      <c r="BC45" s="739"/>
      <c r="BD45" s="739"/>
      <c r="BE45" s="739"/>
      <c r="BF45" s="739"/>
      <c r="BG45" s="739"/>
      <c r="BH45" s="739"/>
      <c r="BI45" s="739"/>
      <c r="BJ45" s="739"/>
      <c r="BK45" s="739"/>
      <c r="BL45" s="739"/>
      <c r="BM45" s="739"/>
      <c r="BN45" s="739"/>
      <c r="BO45" s="739"/>
      <c r="BP45" s="739"/>
      <c r="BQ45" s="739"/>
      <c r="BR45" s="739"/>
      <c r="BS45" s="739"/>
      <c r="BT45" s="739"/>
      <c r="BU45" s="739"/>
      <c r="BV45" s="739"/>
      <c r="BW45" s="739"/>
      <c r="BX45" s="739"/>
      <c r="BY45" s="739"/>
      <c r="BZ45" s="739"/>
      <c r="CA45" s="739"/>
      <c r="CB45" s="739"/>
      <c r="CC45" s="739"/>
      <c r="CD45" s="739"/>
      <c r="CE45" s="739"/>
      <c r="CF45" s="739"/>
      <c r="CG45" s="739"/>
      <c r="CH45" s="739"/>
      <c r="CI45" s="739"/>
      <c r="CJ45" s="739"/>
      <c r="CK45" s="739"/>
      <c r="CL45" s="739"/>
      <c r="CM45" s="739"/>
      <c r="CN45" s="739"/>
      <c r="CO45" s="739"/>
      <c r="CP45" s="739"/>
      <c r="CQ45" s="739"/>
      <c r="CR45" s="739"/>
      <c r="CS45" s="739"/>
      <c r="CT45" s="739"/>
      <c r="CU45" s="739"/>
      <c r="CV45" s="739"/>
      <c r="CW45" s="739"/>
      <c r="CX45" s="739"/>
      <c r="CY45" s="739"/>
      <c r="CZ45" s="739"/>
      <c r="DA45" s="739"/>
      <c r="DB45" s="739"/>
      <c r="DC45" s="739"/>
      <c r="DD45" s="739"/>
      <c r="DE45" s="739"/>
      <c r="DF45" s="739"/>
      <c r="DG45" s="739"/>
      <c r="DH45" s="739"/>
      <c r="DI45" s="739"/>
      <c r="DJ45" s="739"/>
      <c r="DK45" s="739"/>
      <c r="DL45" s="739"/>
      <c r="DM45" s="739"/>
      <c r="DN45" s="739"/>
      <c r="DO45" s="739"/>
      <c r="DP45" s="739"/>
      <c r="DQ45" s="739"/>
      <c r="DR45" s="739"/>
      <c r="DS45" s="739"/>
      <c r="DT45" s="739"/>
      <c r="DU45" s="739"/>
      <c r="DV45" s="739"/>
      <c r="DW45" s="739"/>
      <c r="DX45" s="739"/>
      <c r="DY45" s="739"/>
      <c r="DZ45" s="739"/>
      <c r="EA45" s="739"/>
      <c r="EB45" s="739"/>
      <c r="EC45" s="739"/>
      <c r="ED45" s="739"/>
      <c r="EE45" s="739"/>
      <c r="EF45" s="739"/>
      <c r="EG45" s="739"/>
      <c r="EH45" s="739"/>
      <c r="EI45" s="739"/>
      <c r="EJ45" s="739"/>
      <c r="EK45" s="739"/>
      <c r="EL45" s="739"/>
      <c r="EM45" s="739"/>
      <c r="EN45" s="739"/>
      <c r="EO45" s="739"/>
      <c r="EP45" s="739"/>
      <c r="EQ45" s="739"/>
      <c r="ER45" s="739"/>
      <c r="ES45" s="739"/>
      <c r="ET45" s="739"/>
      <c r="EU45" s="739"/>
      <c r="EV45" s="739"/>
      <c r="EW45" s="739"/>
      <c r="EX45" s="739"/>
      <c r="EY45" s="739"/>
      <c r="EZ45" s="739"/>
      <c r="FA45" s="739"/>
      <c r="FB45" s="739"/>
      <c r="FC45" s="739"/>
      <c r="FD45" s="739"/>
      <c r="FE45" s="739"/>
      <c r="FF45" s="739"/>
      <c r="FG45" s="739"/>
      <c r="FH45" s="739"/>
      <c r="FI45" s="739"/>
      <c r="FJ45" s="739"/>
      <c r="FK45" s="739"/>
      <c r="FL45" s="739"/>
      <c r="FM45" s="739"/>
      <c r="FN45" s="739"/>
      <c r="FO45" s="739"/>
      <c r="FP45" s="739"/>
      <c r="FQ45" s="739"/>
      <c r="FR45" s="739"/>
      <c r="FS45" s="739"/>
      <c r="FT45" s="739"/>
      <c r="FU45" s="739"/>
      <c r="FV45" s="739"/>
      <c r="FW45" s="739"/>
      <c r="FX45" s="739"/>
      <c r="FY45" s="739"/>
      <c r="FZ45" s="739"/>
      <c r="GA45" s="739"/>
      <c r="GB45" s="739"/>
      <c r="GC45" s="739"/>
      <c r="GD45" s="739"/>
      <c r="GE45" s="739"/>
      <c r="GF45" s="739"/>
      <c r="GG45" s="739"/>
      <c r="GH45" s="739"/>
      <c r="GI45" s="739"/>
      <c r="GJ45" s="739"/>
      <c r="GK45" s="739"/>
      <c r="GL45" s="739"/>
      <c r="GM45" s="739"/>
      <c r="GN45" s="739"/>
      <c r="GO45" s="739"/>
      <c r="GP45" s="739"/>
      <c r="GQ45" s="739"/>
      <c r="GR45" s="739"/>
      <c r="GS45" s="739"/>
      <c r="GT45" s="739"/>
      <c r="GU45" s="739"/>
      <c r="GV45" s="739"/>
      <c r="GW45" s="739"/>
      <c r="GX45" s="739"/>
      <c r="GY45" s="739"/>
      <c r="GZ45" s="739"/>
      <c r="HA45" s="739"/>
      <c r="HB45" s="739"/>
      <c r="HC45" s="739"/>
      <c r="HD45" s="739"/>
      <c r="HE45" s="739"/>
      <c r="HF45" s="739"/>
      <c r="HG45" s="739"/>
      <c r="HH45" s="739"/>
      <c r="HI45" s="739"/>
      <c r="HJ45" s="739"/>
      <c r="HK45" s="739"/>
      <c r="HL45" s="739"/>
      <c r="HM45" s="739"/>
      <c r="HN45" s="739"/>
      <c r="HO45" s="739"/>
      <c r="HP45" s="739"/>
      <c r="HQ45" s="739"/>
      <c r="HR45" s="739"/>
      <c r="HS45" s="739"/>
      <c r="HT45" s="739"/>
      <c r="HU45" s="739"/>
      <c r="HV45" s="739"/>
      <c r="HW45" s="739"/>
      <c r="HX45" s="739"/>
      <c r="HY45" s="739"/>
      <c r="HZ45" s="739"/>
      <c r="IA45" s="739"/>
      <c r="IB45" s="739"/>
      <c r="IC45" s="739"/>
      <c r="ID45" s="739"/>
      <c r="IE45" s="739"/>
      <c r="IF45" s="739"/>
      <c r="IG45" s="739"/>
      <c r="IH45" s="739"/>
      <c r="II45" s="739"/>
      <c r="IJ45" s="739"/>
      <c r="IK45" s="739"/>
      <c r="IL45" s="739"/>
      <c r="IM45" s="739"/>
      <c r="IN45" s="739"/>
      <c r="IO45" s="739"/>
      <c r="IP45" s="739"/>
      <c r="IQ45" s="739"/>
      <c r="IR45" s="739"/>
      <c r="IS45" s="739"/>
      <c r="IT45" s="739"/>
      <c r="IU45" s="739"/>
      <c r="IV45" s="739"/>
      <c r="IW45" s="739"/>
      <c r="IX45" s="739"/>
      <c r="IY45" s="739"/>
      <c r="IZ45" s="739"/>
      <c r="JA45" s="739"/>
      <c r="JB45" s="739"/>
      <c r="JC45" s="739"/>
      <c r="JD45" s="739"/>
      <c r="JE45" s="739"/>
      <c r="JF45" s="739"/>
      <c r="JG45" s="739"/>
      <c r="JH45" s="739"/>
      <c r="JI45" s="739"/>
      <c r="JJ45" s="739"/>
      <c r="JK45" s="739"/>
      <c r="JL45" s="739"/>
      <c r="JM45" s="739"/>
      <c r="JN45" s="739"/>
      <c r="JO45" s="739"/>
      <c r="JP45" s="739"/>
      <c r="JQ45" s="739"/>
      <c r="JR45" s="739"/>
      <c r="JS45" s="739"/>
      <c r="JT45" s="739"/>
      <c r="JU45" s="739"/>
      <c r="JV45" s="739"/>
      <c r="JW45" s="739"/>
      <c r="JX45" s="739"/>
      <c r="JY45" s="739"/>
      <c r="JZ45" s="739"/>
      <c r="KA45" s="739"/>
      <c r="KB45" s="739"/>
      <c r="KC45" s="739"/>
      <c r="KD45" s="739"/>
      <c r="KE45" s="739"/>
      <c r="KF45" s="739"/>
      <c r="KG45" s="739"/>
      <c r="KH45" s="739"/>
      <c r="KI45" s="739"/>
      <c r="KJ45" s="739"/>
      <c r="KK45" s="739"/>
      <c r="KL45" s="739"/>
      <c r="KM45" s="739"/>
      <c r="KN45" s="739"/>
      <c r="KO45" s="739"/>
      <c r="KP45" s="739"/>
      <c r="KQ45" s="739"/>
      <c r="KR45" s="739"/>
      <c r="KS45" s="739"/>
      <c r="KT45" s="739"/>
      <c r="KU45" s="739"/>
      <c r="KV45" s="739"/>
      <c r="KW45" s="739"/>
      <c r="KX45" s="739"/>
      <c r="KY45" s="739"/>
      <c r="KZ45" s="739"/>
      <c r="LA45" s="739"/>
      <c r="LB45" s="739"/>
      <c r="LC45" s="739"/>
      <c r="LD45" s="739"/>
      <c r="LE45" s="739"/>
      <c r="LF45" s="739"/>
      <c r="LG45" s="739"/>
      <c r="LH45" s="739"/>
      <c r="LI45" s="739"/>
      <c r="LJ45" s="739"/>
      <c r="LK45" s="739"/>
      <c r="LL45" s="739"/>
      <c r="LM45" s="739"/>
      <c r="LN45" s="739"/>
      <c r="LO45" s="739"/>
      <c r="LP45" s="739"/>
      <c r="LQ45" s="739"/>
      <c r="LR45" s="739"/>
      <c r="LS45" s="739"/>
      <c r="LT45" s="739"/>
      <c r="LU45" s="739"/>
      <c r="LV45" s="739"/>
      <c r="LW45" s="739"/>
      <c r="LX45" s="739"/>
      <c r="LY45" s="739"/>
      <c r="LZ45" s="739"/>
      <c r="MA45" s="739"/>
      <c r="MB45" s="739"/>
      <c r="MC45" s="739"/>
      <c r="MD45" s="739"/>
      <c r="ME45" s="739"/>
      <c r="MF45" s="739"/>
      <c r="MG45" s="739"/>
      <c r="MH45" s="739"/>
      <c r="MI45" s="739"/>
      <c r="MJ45" s="739"/>
      <c r="MK45" s="739"/>
      <c r="ML45" s="739"/>
      <c r="MM45" s="739"/>
      <c r="MN45" s="739"/>
      <c r="MO45" s="739"/>
      <c r="MP45" s="739"/>
      <c r="MQ45" s="739"/>
      <c r="MR45" s="739"/>
      <c r="MS45" s="739"/>
      <c r="MT45" s="739"/>
      <c r="MU45" s="739"/>
      <c r="MV45" s="739"/>
      <c r="MW45" s="739"/>
      <c r="MX45" s="739"/>
      <c r="MY45" s="739"/>
      <c r="MZ45" s="739"/>
      <c r="NA45" s="739"/>
      <c r="NB45" s="739"/>
      <c r="NC45" s="739"/>
      <c r="ND45" s="739"/>
      <c r="NE45" s="739"/>
      <c r="NF45" s="739"/>
      <c r="NG45" s="739"/>
      <c r="NH45" s="739"/>
      <c r="NI45" s="739"/>
      <c r="NJ45" s="739"/>
      <c r="NK45" s="739"/>
      <c r="NL45" s="739"/>
      <c r="NM45" s="739"/>
      <c r="NN45" s="739"/>
      <c r="NO45" s="739"/>
      <c r="NP45" s="739"/>
      <c r="NQ45" s="739"/>
      <c r="NR45" s="739"/>
      <c r="NS45" s="739"/>
      <c r="NT45" s="739"/>
      <c r="NU45" s="739"/>
      <c r="NV45" s="739"/>
      <c r="NW45" s="739"/>
      <c r="NX45" s="739"/>
      <c r="NY45" s="739"/>
      <c r="NZ45" s="739"/>
      <c r="OA45" s="739"/>
      <c r="OB45" s="739"/>
      <c r="OC45" s="739"/>
      <c r="OD45" s="739"/>
      <c r="OE45" s="739"/>
    </row>
    <row r="46" spans="1:395" s="740" customFormat="1" ht="37.5" customHeight="1" x14ac:dyDescent="0.25">
      <c r="A46" s="743">
        <v>1</v>
      </c>
      <c r="B46" s="793" t="s">
        <v>360</v>
      </c>
      <c r="C46" s="747"/>
      <c r="D46" s="747"/>
      <c r="E46" s="747"/>
      <c r="F46" s="747"/>
      <c r="G46" s="747"/>
      <c r="H46" s="748"/>
      <c r="I46" s="747"/>
      <c r="J46" s="747"/>
      <c r="K46" s="748"/>
      <c r="L46" s="739"/>
      <c r="M46" s="739"/>
      <c r="N46" s="739"/>
      <c r="O46" s="739"/>
      <c r="P46" s="739"/>
      <c r="Q46" s="739"/>
      <c r="R46" s="739"/>
      <c r="S46" s="739"/>
      <c r="T46" s="739"/>
      <c r="U46" s="739"/>
      <c r="V46" s="739"/>
      <c r="W46" s="739"/>
      <c r="X46" s="739"/>
      <c r="Y46" s="739"/>
      <c r="Z46" s="739"/>
      <c r="AA46" s="739"/>
      <c r="AB46" s="739"/>
      <c r="AC46" s="739"/>
      <c r="AD46" s="739"/>
      <c r="AE46" s="739"/>
      <c r="AF46" s="739"/>
      <c r="AG46" s="739"/>
      <c r="AH46" s="739"/>
      <c r="AI46" s="739"/>
      <c r="AJ46" s="739"/>
      <c r="AK46" s="739"/>
      <c r="AL46" s="739"/>
      <c r="AM46" s="739"/>
      <c r="AN46" s="739"/>
      <c r="AO46" s="739"/>
      <c r="AP46" s="739"/>
      <c r="AQ46" s="739"/>
      <c r="AR46" s="739"/>
      <c r="AS46" s="739"/>
      <c r="AT46" s="739"/>
      <c r="AU46" s="739"/>
      <c r="AV46" s="739"/>
      <c r="AW46" s="739"/>
      <c r="AX46" s="739"/>
      <c r="AY46" s="739"/>
      <c r="AZ46" s="739"/>
      <c r="BA46" s="739"/>
      <c r="BB46" s="739"/>
      <c r="BC46" s="739"/>
      <c r="BD46" s="739"/>
      <c r="BE46" s="739"/>
      <c r="BF46" s="739"/>
      <c r="BG46" s="739"/>
      <c r="BH46" s="739"/>
      <c r="BI46" s="739"/>
      <c r="BJ46" s="739"/>
      <c r="BK46" s="739"/>
      <c r="BL46" s="739"/>
      <c r="BM46" s="739"/>
      <c r="BN46" s="739"/>
      <c r="BO46" s="739"/>
      <c r="BP46" s="739"/>
      <c r="BQ46" s="739"/>
      <c r="BR46" s="739"/>
      <c r="BS46" s="739"/>
      <c r="BT46" s="739"/>
      <c r="BU46" s="739"/>
      <c r="BV46" s="739"/>
      <c r="BW46" s="739"/>
      <c r="BX46" s="739"/>
      <c r="BY46" s="739"/>
      <c r="BZ46" s="739"/>
      <c r="CA46" s="739"/>
      <c r="CB46" s="739"/>
      <c r="CC46" s="739"/>
      <c r="CD46" s="739"/>
      <c r="CE46" s="739"/>
      <c r="CF46" s="739"/>
      <c r="CG46" s="739"/>
      <c r="CH46" s="739"/>
      <c r="CI46" s="739"/>
      <c r="CJ46" s="739"/>
      <c r="CK46" s="739"/>
      <c r="CL46" s="739"/>
      <c r="CM46" s="739"/>
      <c r="CN46" s="739"/>
      <c r="CO46" s="739"/>
      <c r="CP46" s="739"/>
      <c r="CQ46" s="739"/>
      <c r="CR46" s="739"/>
      <c r="CS46" s="739"/>
      <c r="CT46" s="739"/>
      <c r="CU46" s="739"/>
      <c r="CV46" s="739"/>
      <c r="CW46" s="739"/>
      <c r="CX46" s="739"/>
      <c r="CY46" s="739"/>
      <c r="CZ46" s="739"/>
      <c r="DA46" s="739"/>
      <c r="DB46" s="739"/>
      <c r="DC46" s="739"/>
      <c r="DD46" s="739"/>
      <c r="DE46" s="739"/>
      <c r="DF46" s="739"/>
      <c r="DG46" s="739"/>
      <c r="DH46" s="739"/>
      <c r="DI46" s="739"/>
      <c r="DJ46" s="739"/>
      <c r="DK46" s="739"/>
      <c r="DL46" s="739"/>
      <c r="DM46" s="739"/>
      <c r="DN46" s="739"/>
      <c r="DO46" s="739"/>
      <c r="DP46" s="739"/>
      <c r="DQ46" s="739"/>
      <c r="DR46" s="739"/>
      <c r="DS46" s="739"/>
      <c r="DT46" s="739"/>
      <c r="DU46" s="739"/>
      <c r="DV46" s="739"/>
      <c r="DW46" s="739"/>
      <c r="DX46" s="739"/>
      <c r="DY46" s="739"/>
      <c r="DZ46" s="739"/>
      <c r="EA46" s="739"/>
      <c r="EB46" s="739"/>
      <c r="EC46" s="739"/>
      <c r="ED46" s="739"/>
      <c r="EE46" s="739"/>
      <c r="EF46" s="739"/>
      <c r="EG46" s="739"/>
      <c r="EH46" s="739"/>
      <c r="EI46" s="739"/>
      <c r="EJ46" s="739"/>
      <c r="EK46" s="739"/>
      <c r="EL46" s="739"/>
      <c r="EM46" s="739"/>
      <c r="EN46" s="739"/>
      <c r="EO46" s="739"/>
      <c r="EP46" s="739"/>
      <c r="EQ46" s="739"/>
      <c r="ER46" s="739"/>
      <c r="ES46" s="739"/>
      <c r="ET46" s="739"/>
      <c r="EU46" s="739"/>
      <c r="EV46" s="739"/>
      <c r="EW46" s="739"/>
      <c r="EX46" s="739"/>
      <c r="EY46" s="739"/>
      <c r="EZ46" s="739"/>
      <c r="FA46" s="739"/>
      <c r="FB46" s="739"/>
      <c r="FC46" s="739"/>
      <c r="FD46" s="739"/>
      <c r="FE46" s="739"/>
      <c r="FF46" s="739"/>
      <c r="FG46" s="739"/>
      <c r="FH46" s="739"/>
      <c r="FI46" s="739"/>
      <c r="FJ46" s="739"/>
      <c r="FK46" s="739"/>
      <c r="FL46" s="739"/>
      <c r="FM46" s="739"/>
      <c r="FN46" s="739"/>
      <c r="FO46" s="739"/>
      <c r="FP46" s="739"/>
      <c r="FQ46" s="739"/>
      <c r="FR46" s="739"/>
      <c r="FS46" s="739"/>
      <c r="FT46" s="739"/>
      <c r="FU46" s="739"/>
      <c r="FV46" s="739"/>
      <c r="FW46" s="739"/>
      <c r="FX46" s="739"/>
      <c r="FY46" s="739"/>
      <c r="FZ46" s="739"/>
      <c r="GA46" s="739"/>
      <c r="GB46" s="739"/>
      <c r="GC46" s="739"/>
      <c r="GD46" s="739"/>
      <c r="GE46" s="739"/>
      <c r="GF46" s="739"/>
      <c r="GG46" s="739"/>
      <c r="GH46" s="739"/>
      <c r="GI46" s="739"/>
      <c r="GJ46" s="739"/>
      <c r="GK46" s="739"/>
      <c r="GL46" s="739"/>
      <c r="GM46" s="739"/>
      <c r="GN46" s="739"/>
      <c r="GO46" s="739"/>
      <c r="GP46" s="739"/>
      <c r="GQ46" s="739"/>
      <c r="GR46" s="739"/>
      <c r="GS46" s="739"/>
      <c r="GT46" s="739"/>
      <c r="GU46" s="739"/>
      <c r="GV46" s="739"/>
      <c r="GW46" s="739"/>
      <c r="GX46" s="739"/>
      <c r="GY46" s="739"/>
      <c r="GZ46" s="739"/>
      <c r="HA46" s="739"/>
      <c r="HB46" s="739"/>
      <c r="HC46" s="739"/>
      <c r="HD46" s="739"/>
      <c r="HE46" s="739"/>
      <c r="HF46" s="739"/>
      <c r="HG46" s="739"/>
      <c r="HH46" s="739"/>
      <c r="HI46" s="739"/>
      <c r="HJ46" s="739"/>
      <c r="HK46" s="739"/>
      <c r="HL46" s="739"/>
      <c r="HM46" s="739"/>
      <c r="HN46" s="739"/>
      <c r="HO46" s="739"/>
      <c r="HP46" s="739"/>
      <c r="HQ46" s="739"/>
      <c r="HR46" s="739"/>
      <c r="HS46" s="739"/>
      <c r="HT46" s="739"/>
      <c r="HU46" s="739"/>
      <c r="HV46" s="739"/>
      <c r="HW46" s="739"/>
      <c r="HX46" s="739"/>
      <c r="HY46" s="739"/>
      <c r="HZ46" s="739"/>
      <c r="IA46" s="739"/>
      <c r="IB46" s="739"/>
      <c r="IC46" s="739"/>
      <c r="ID46" s="739"/>
      <c r="IE46" s="739"/>
      <c r="IF46" s="739"/>
      <c r="IG46" s="739"/>
      <c r="IH46" s="739"/>
      <c r="II46" s="739"/>
      <c r="IJ46" s="739"/>
      <c r="IK46" s="739"/>
      <c r="IL46" s="739"/>
      <c r="IM46" s="739"/>
      <c r="IN46" s="739"/>
      <c r="IO46" s="739"/>
      <c r="IP46" s="739"/>
      <c r="IQ46" s="739"/>
      <c r="IR46" s="739"/>
      <c r="IS46" s="739"/>
      <c r="IT46" s="739"/>
      <c r="IU46" s="739"/>
      <c r="IV46" s="739"/>
      <c r="IW46" s="739"/>
      <c r="IX46" s="739"/>
      <c r="IY46" s="739"/>
      <c r="IZ46" s="739"/>
      <c r="JA46" s="739"/>
      <c r="JB46" s="739"/>
      <c r="JC46" s="739"/>
      <c r="JD46" s="739"/>
      <c r="JE46" s="739"/>
      <c r="JF46" s="739"/>
      <c r="JG46" s="739"/>
      <c r="JH46" s="739"/>
      <c r="JI46" s="739"/>
      <c r="JJ46" s="739"/>
      <c r="JK46" s="739"/>
      <c r="JL46" s="739"/>
      <c r="JM46" s="739"/>
      <c r="JN46" s="739"/>
      <c r="JO46" s="739"/>
      <c r="JP46" s="739"/>
      <c r="JQ46" s="739"/>
      <c r="JR46" s="739"/>
      <c r="JS46" s="739"/>
      <c r="JT46" s="739"/>
      <c r="JU46" s="739"/>
      <c r="JV46" s="739"/>
      <c r="JW46" s="739"/>
      <c r="JX46" s="739"/>
      <c r="JY46" s="739"/>
      <c r="JZ46" s="739"/>
      <c r="KA46" s="739"/>
      <c r="KB46" s="739"/>
      <c r="KC46" s="739"/>
      <c r="KD46" s="739"/>
      <c r="KE46" s="739"/>
      <c r="KF46" s="739"/>
      <c r="KG46" s="739"/>
      <c r="KH46" s="739"/>
      <c r="KI46" s="739"/>
      <c r="KJ46" s="739"/>
      <c r="KK46" s="739"/>
      <c r="KL46" s="739"/>
      <c r="KM46" s="739"/>
      <c r="KN46" s="739"/>
      <c r="KO46" s="739"/>
      <c r="KP46" s="739"/>
      <c r="KQ46" s="739"/>
      <c r="KR46" s="739"/>
      <c r="KS46" s="739"/>
      <c r="KT46" s="739"/>
      <c r="KU46" s="739"/>
      <c r="KV46" s="739"/>
      <c r="KW46" s="739"/>
      <c r="KX46" s="739"/>
      <c r="KY46" s="739"/>
      <c r="KZ46" s="739"/>
      <c r="LA46" s="739"/>
      <c r="LB46" s="739"/>
      <c r="LC46" s="739"/>
      <c r="LD46" s="739"/>
      <c r="LE46" s="739"/>
      <c r="LF46" s="739"/>
      <c r="LG46" s="739"/>
      <c r="LH46" s="739"/>
      <c r="LI46" s="739"/>
      <c r="LJ46" s="739"/>
      <c r="LK46" s="739"/>
      <c r="LL46" s="739"/>
      <c r="LM46" s="739"/>
      <c r="LN46" s="739"/>
      <c r="LO46" s="739"/>
      <c r="LP46" s="739"/>
      <c r="LQ46" s="739"/>
      <c r="LR46" s="739"/>
      <c r="LS46" s="739"/>
      <c r="LT46" s="739"/>
      <c r="LU46" s="739"/>
      <c r="LV46" s="739"/>
      <c r="LW46" s="739"/>
      <c r="LX46" s="739"/>
      <c r="LY46" s="739"/>
      <c r="LZ46" s="739"/>
      <c r="MA46" s="739"/>
      <c r="MB46" s="739"/>
      <c r="MC46" s="739"/>
      <c r="MD46" s="739"/>
      <c r="ME46" s="739"/>
      <c r="MF46" s="739"/>
      <c r="MG46" s="739"/>
      <c r="MH46" s="739"/>
      <c r="MI46" s="739"/>
      <c r="MJ46" s="739"/>
      <c r="MK46" s="739"/>
      <c r="ML46" s="739"/>
      <c r="MM46" s="739"/>
      <c r="MN46" s="739"/>
      <c r="MO46" s="739"/>
      <c r="MP46" s="739"/>
      <c r="MQ46" s="739"/>
      <c r="MR46" s="739"/>
      <c r="MS46" s="739"/>
      <c r="MT46" s="739"/>
      <c r="MU46" s="739"/>
      <c r="MV46" s="739"/>
      <c r="MW46" s="739"/>
      <c r="MX46" s="739"/>
      <c r="MY46" s="739"/>
      <c r="MZ46" s="739"/>
      <c r="NA46" s="739"/>
      <c r="NB46" s="739"/>
      <c r="NC46" s="739"/>
      <c r="ND46" s="739"/>
      <c r="NE46" s="739"/>
      <c r="NF46" s="739"/>
      <c r="NG46" s="739"/>
      <c r="NH46" s="739"/>
      <c r="NI46" s="739"/>
      <c r="NJ46" s="739"/>
      <c r="NK46" s="739"/>
      <c r="NL46" s="739"/>
      <c r="NM46" s="739"/>
      <c r="NN46" s="739"/>
      <c r="NO46" s="739"/>
      <c r="NP46" s="739"/>
      <c r="NQ46" s="739"/>
      <c r="NR46" s="739"/>
      <c r="NS46" s="739"/>
      <c r="NT46" s="739"/>
      <c r="NU46" s="739"/>
      <c r="NV46" s="739"/>
      <c r="NW46" s="739"/>
      <c r="NX46" s="739"/>
      <c r="NY46" s="739"/>
      <c r="NZ46" s="739"/>
      <c r="OA46" s="739"/>
      <c r="OB46" s="739"/>
      <c r="OC46" s="739"/>
      <c r="OD46" s="739"/>
      <c r="OE46" s="739"/>
    </row>
    <row r="47" spans="1:395" s="740" customFormat="1" ht="40.9" customHeight="1" x14ac:dyDescent="0.25">
      <c r="A47" s="743">
        <v>1</v>
      </c>
      <c r="B47" s="797" t="s">
        <v>174</v>
      </c>
      <c r="C47" s="747"/>
      <c r="D47" s="3369">
        <f>SUM(D48:D65)</f>
        <v>32559106.899999999</v>
      </c>
      <c r="E47" s="3369"/>
      <c r="F47" s="3369">
        <f t="shared" ref="F47:F65" si="7">D47/12*$B$6</f>
        <v>24419330.174999997</v>
      </c>
      <c r="G47" s="3372"/>
      <c r="H47" s="4290"/>
      <c r="I47" s="3372"/>
      <c r="J47" s="3372"/>
      <c r="K47" s="748"/>
      <c r="L47" s="739"/>
      <c r="M47" s="739"/>
      <c r="N47" s="739"/>
      <c r="O47" s="739"/>
      <c r="P47" s="739"/>
      <c r="Q47" s="739"/>
      <c r="R47" s="739"/>
      <c r="S47" s="739"/>
      <c r="T47" s="739"/>
      <c r="U47" s="739"/>
      <c r="V47" s="739"/>
      <c r="W47" s="739"/>
      <c r="X47" s="739"/>
      <c r="Y47" s="739"/>
      <c r="Z47" s="739"/>
      <c r="AA47" s="739"/>
      <c r="AB47" s="739"/>
      <c r="AC47" s="739"/>
      <c r="AD47" s="739"/>
      <c r="AE47" s="739"/>
      <c r="AF47" s="739"/>
      <c r="AG47" s="739"/>
      <c r="AH47" s="739"/>
      <c r="AI47" s="739"/>
      <c r="AJ47" s="739"/>
      <c r="AK47" s="739"/>
      <c r="AL47" s="739"/>
      <c r="AM47" s="739"/>
      <c r="AN47" s="739"/>
      <c r="AO47" s="739"/>
      <c r="AP47" s="739"/>
      <c r="AQ47" s="739"/>
      <c r="AR47" s="739"/>
      <c r="AS47" s="739"/>
      <c r="AT47" s="739"/>
      <c r="AU47" s="739"/>
      <c r="AV47" s="739"/>
      <c r="AW47" s="739"/>
      <c r="AX47" s="739"/>
      <c r="AY47" s="739"/>
      <c r="AZ47" s="739"/>
      <c r="BA47" s="739"/>
      <c r="BB47" s="739"/>
      <c r="BC47" s="739"/>
      <c r="BD47" s="739"/>
      <c r="BE47" s="739"/>
      <c r="BF47" s="739"/>
      <c r="BG47" s="739"/>
      <c r="BH47" s="739"/>
      <c r="BI47" s="739"/>
      <c r="BJ47" s="739"/>
      <c r="BK47" s="739"/>
      <c r="BL47" s="739"/>
      <c r="BM47" s="739"/>
      <c r="BN47" s="739"/>
      <c r="BO47" s="739"/>
      <c r="BP47" s="739"/>
      <c r="BQ47" s="739"/>
      <c r="BR47" s="739"/>
      <c r="BS47" s="739"/>
      <c r="BT47" s="739"/>
      <c r="BU47" s="739"/>
      <c r="BV47" s="739"/>
      <c r="BW47" s="739"/>
      <c r="BX47" s="739"/>
      <c r="BY47" s="739"/>
      <c r="BZ47" s="739"/>
      <c r="CA47" s="739"/>
      <c r="CB47" s="739"/>
      <c r="CC47" s="739"/>
      <c r="CD47" s="739"/>
      <c r="CE47" s="739"/>
      <c r="CF47" s="739"/>
      <c r="CG47" s="739"/>
      <c r="CH47" s="739"/>
      <c r="CI47" s="739"/>
      <c r="CJ47" s="739"/>
      <c r="CK47" s="739"/>
      <c r="CL47" s="739"/>
      <c r="CM47" s="739"/>
      <c r="CN47" s="739"/>
      <c r="CO47" s="739"/>
      <c r="CP47" s="739"/>
      <c r="CQ47" s="739"/>
      <c r="CR47" s="739"/>
      <c r="CS47" s="739"/>
      <c r="CT47" s="739"/>
      <c r="CU47" s="739"/>
      <c r="CV47" s="739"/>
      <c r="CW47" s="739"/>
      <c r="CX47" s="739"/>
      <c r="CY47" s="739"/>
      <c r="CZ47" s="739"/>
      <c r="DA47" s="739"/>
      <c r="DB47" s="739"/>
      <c r="DC47" s="739"/>
      <c r="DD47" s="739"/>
      <c r="DE47" s="739"/>
      <c r="DF47" s="739"/>
      <c r="DG47" s="739"/>
      <c r="DH47" s="739"/>
      <c r="DI47" s="739"/>
      <c r="DJ47" s="739"/>
      <c r="DK47" s="739"/>
      <c r="DL47" s="739"/>
      <c r="DM47" s="739"/>
      <c r="DN47" s="739"/>
      <c r="DO47" s="739"/>
      <c r="DP47" s="739"/>
      <c r="DQ47" s="739"/>
      <c r="DR47" s="739"/>
      <c r="DS47" s="739"/>
      <c r="DT47" s="739"/>
      <c r="DU47" s="739"/>
      <c r="DV47" s="739"/>
      <c r="DW47" s="739"/>
      <c r="DX47" s="739"/>
      <c r="DY47" s="739"/>
      <c r="DZ47" s="739"/>
      <c r="EA47" s="739"/>
      <c r="EB47" s="739"/>
      <c r="EC47" s="739"/>
      <c r="ED47" s="739"/>
      <c r="EE47" s="739"/>
      <c r="EF47" s="739"/>
      <c r="EG47" s="739"/>
      <c r="EH47" s="739"/>
      <c r="EI47" s="739"/>
      <c r="EJ47" s="739"/>
      <c r="EK47" s="739"/>
      <c r="EL47" s="739"/>
      <c r="EM47" s="739"/>
      <c r="EN47" s="739"/>
      <c r="EO47" s="739"/>
      <c r="EP47" s="739"/>
      <c r="EQ47" s="739"/>
      <c r="ER47" s="739"/>
      <c r="ES47" s="739"/>
      <c r="ET47" s="739"/>
      <c r="EU47" s="739"/>
      <c r="EV47" s="739"/>
      <c r="EW47" s="739"/>
      <c r="EX47" s="739"/>
      <c r="EY47" s="739"/>
      <c r="EZ47" s="739"/>
      <c r="FA47" s="739"/>
      <c r="FB47" s="739"/>
      <c r="FC47" s="739"/>
      <c r="FD47" s="739"/>
      <c r="FE47" s="739"/>
      <c r="FF47" s="739"/>
      <c r="FG47" s="739"/>
      <c r="FH47" s="739"/>
      <c r="FI47" s="739"/>
      <c r="FJ47" s="739"/>
      <c r="FK47" s="739"/>
      <c r="FL47" s="739"/>
      <c r="FM47" s="739"/>
      <c r="FN47" s="739"/>
      <c r="FO47" s="739"/>
      <c r="FP47" s="739"/>
      <c r="FQ47" s="739"/>
      <c r="FR47" s="739"/>
      <c r="FS47" s="739"/>
      <c r="FT47" s="739"/>
      <c r="FU47" s="739"/>
      <c r="FV47" s="739"/>
      <c r="FW47" s="739"/>
      <c r="FX47" s="739"/>
      <c r="FY47" s="739"/>
      <c r="FZ47" s="739"/>
      <c r="GA47" s="739"/>
      <c r="GB47" s="739"/>
      <c r="GC47" s="739"/>
      <c r="GD47" s="739"/>
      <c r="GE47" s="739"/>
      <c r="GF47" s="739"/>
      <c r="GG47" s="739"/>
      <c r="GH47" s="739"/>
      <c r="GI47" s="739"/>
      <c r="GJ47" s="739"/>
      <c r="GK47" s="739"/>
      <c r="GL47" s="739"/>
      <c r="GM47" s="739"/>
      <c r="GN47" s="739"/>
      <c r="GO47" s="739"/>
      <c r="GP47" s="739"/>
      <c r="GQ47" s="739"/>
      <c r="GR47" s="739"/>
      <c r="GS47" s="739"/>
      <c r="GT47" s="739"/>
      <c r="GU47" s="739"/>
      <c r="GV47" s="739"/>
      <c r="GW47" s="739"/>
      <c r="GX47" s="739"/>
      <c r="GY47" s="739"/>
      <c r="GZ47" s="739"/>
      <c r="HA47" s="739"/>
      <c r="HB47" s="739"/>
      <c r="HC47" s="739"/>
      <c r="HD47" s="739"/>
      <c r="HE47" s="739"/>
      <c r="HF47" s="739"/>
      <c r="HG47" s="739"/>
      <c r="HH47" s="739"/>
      <c r="HI47" s="739"/>
      <c r="HJ47" s="739"/>
      <c r="HK47" s="739"/>
      <c r="HL47" s="739"/>
      <c r="HM47" s="739"/>
      <c r="HN47" s="739"/>
      <c r="HO47" s="739"/>
      <c r="HP47" s="739"/>
      <c r="HQ47" s="739"/>
      <c r="HR47" s="739"/>
      <c r="HS47" s="739"/>
      <c r="HT47" s="739"/>
      <c r="HU47" s="739"/>
      <c r="HV47" s="739"/>
      <c r="HW47" s="739"/>
      <c r="HX47" s="739"/>
      <c r="HY47" s="739"/>
      <c r="HZ47" s="739"/>
      <c r="IA47" s="739"/>
      <c r="IB47" s="739"/>
      <c r="IC47" s="739"/>
      <c r="ID47" s="739"/>
      <c r="IE47" s="739"/>
      <c r="IF47" s="739"/>
      <c r="IG47" s="739"/>
      <c r="IH47" s="739"/>
      <c r="II47" s="739"/>
      <c r="IJ47" s="739"/>
      <c r="IK47" s="739"/>
      <c r="IL47" s="739"/>
      <c r="IM47" s="739"/>
      <c r="IN47" s="739"/>
      <c r="IO47" s="739"/>
      <c r="IP47" s="739"/>
      <c r="IQ47" s="739"/>
      <c r="IR47" s="739"/>
      <c r="IS47" s="739"/>
      <c r="IT47" s="739"/>
      <c r="IU47" s="739"/>
      <c r="IV47" s="739"/>
      <c r="IW47" s="739"/>
      <c r="IX47" s="739"/>
      <c r="IY47" s="739"/>
      <c r="IZ47" s="739"/>
      <c r="JA47" s="739"/>
      <c r="JB47" s="739"/>
      <c r="JC47" s="739"/>
      <c r="JD47" s="739"/>
      <c r="JE47" s="739"/>
      <c r="JF47" s="739"/>
      <c r="JG47" s="739"/>
      <c r="JH47" s="739"/>
      <c r="JI47" s="739"/>
      <c r="JJ47" s="739"/>
      <c r="JK47" s="739"/>
      <c r="JL47" s="739"/>
      <c r="JM47" s="739"/>
      <c r="JN47" s="739"/>
      <c r="JO47" s="739"/>
      <c r="JP47" s="739"/>
      <c r="JQ47" s="739"/>
      <c r="JR47" s="739"/>
      <c r="JS47" s="739"/>
      <c r="JT47" s="739"/>
      <c r="JU47" s="739"/>
      <c r="JV47" s="739"/>
      <c r="JW47" s="739"/>
      <c r="JX47" s="739"/>
      <c r="JY47" s="739"/>
      <c r="JZ47" s="739"/>
      <c r="KA47" s="739"/>
      <c r="KB47" s="739"/>
      <c r="KC47" s="739"/>
      <c r="KD47" s="739"/>
      <c r="KE47" s="739"/>
      <c r="KF47" s="739"/>
      <c r="KG47" s="739"/>
      <c r="KH47" s="739"/>
      <c r="KI47" s="739"/>
      <c r="KJ47" s="739"/>
      <c r="KK47" s="739"/>
      <c r="KL47" s="739"/>
      <c r="KM47" s="739"/>
      <c r="KN47" s="739"/>
      <c r="KO47" s="739"/>
      <c r="KP47" s="739"/>
      <c r="KQ47" s="739"/>
      <c r="KR47" s="739"/>
      <c r="KS47" s="739"/>
      <c r="KT47" s="739"/>
      <c r="KU47" s="739"/>
      <c r="KV47" s="739"/>
      <c r="KW47" s="739"/>
      <c r="KX47" s="739"/>
      <c r="KY47" s="739"/>
      <c r="KZ47" s="739"/>
      <c r="LA47" s="739"/>
      <c r="LB47" s="739"/>
      <c r="LC47" s="739"/>
      <c r="LD47" s="739"/>
      <c r="LE47" s="739"/>
      <c r="LF47" s="739"/>
      <c r="LG47" s="739"/>
      <c r="LH47" s="739"/>
      <c r="LI47" s="739"/>
      <c r="LJ47" s="739"/>
      <c r="LK47" s="739"/>
      <c r="LL47" s="739"/>
      <c r="LM47" s="739"/>
      <c r="LN47" s="739"/>
      <c r="LO47" s="739"/>
      <c r="LP47" s="739"/>
      <c r="LQ47" s="739"/>
      <c r="LR47" s="739"/>
      <c r="LS47" s="739"/>
      <c r="LT47" s="739"/>
      <c r="LU47" s="739"/>
      <c r="LV47" s="739"/>
      <c r="LW47" s="739"/>
      <c r="LX47" s="739"/>
      <c r="LY47" s="739"/>
      <c r="LZ47" s="739"/>
      <c r="MA47" s="739"/>
      <c r="MB47" s="739"/>
      <c r="MC47" s="739"/>
      <c r="MD47" s="739"/>
      <c r="ME47" s="739"/>
      <c r="MF47" s="739"/>
      <c r="MG47" s="739"/>
      <c r="MH47" s="739"/>
      <c r="MI47" s="739"/>
      <c r="MJ47" s="739"/>
      <c r="MK47" s="739"/>
      <c r="ML47" s="739"/>
      <c r="MM47" s="739"/>
      <c r="MN47" s="739"/>
      <c r="MO47" s="739"/>
      <c r="MP47" s="739"/>
      <c r="MQ47" s="739"/>
      <c r="MR47" s="739"/>
      <c r="MS47" s="739"/>
      <c r="MT47" s="739"/>
      <c r="MU47" s="739"/>
      <c r="MV47" s="739"/>
      <c r="MW47" s="739"/>
      <c r="MX47" s="739"/>
      <c r="MY47" s="739"/>
      <c r="MZ47" s="739"/>
      <c r="NA47" s="739"/>
      <c r="NB47" s="739"/>
      <c r="NC47" s="739"/>
      <c r="ND47" s="739"/>
      <c r="NE47" s="739"/>
      <c r="NF47" s="739"/>
      <c r="NG47" s="739"/>
      <c r="NH47" s="739"/>
      <c r="NI47" s="739"/>
      <c r="NJ47" s="739"/>
      <c r="NK47" s="739"/>
      <c r="NL47" s="739"/>
      <c r="NM47" s="739"/>
      <c r="NN47" s="739"/>
      <c r="NO47" s="739"/>
      <c r="NP47" s="739"/>
      <c r="NQ47" s="739"/>
      <c r="NR47" s="739"/>
      <c r="NS47" s="739"/>
      <c r="NT47" s="739"/>
      <c r="NU47" s="739"/>
      <c r="NV47" s="739"/>
      <c r="NW47" s="739"/>
      <c r="NX47" s="739"/>
      <c r="NY47" s="739"/>
      <c r="NZ47" s="739"/>
      <c r="OA47" s="739"/>
      <c r="OB47" s="739"/>
      <c r="OC47" s="739"/>
      <c r="OD47" s="739"/>
      <c r="OE47" s="739"/>
    </row>
    <row r="48" spans="1:395" s="740" customFormat="1" ht="37.5" customHeight="1" x14ac:dyDescent="0.25">
      <c r="A48" s="743">
        <v>1</v>
      </c>
      <c r="B48" s="805" t="s">
        <v>145</v>
      </c>
      <c r="C48" s="747">
        <f>'1 уровень'!C187</f>
        <v>50000</v>
      </c>
      <c r="D48" s="747">
        <v>23625500</v>
      </c>
      <c r="E48" s="747">
        <f>'1 уровень'!D187</f>
        <v>37500</v>
      </c>
      <c r="F48" s="747">
        <f t="shared" si="7"/>
        <v>17719125</v>
      </c>
      <c r="G48" s="747">
        <f>'1 уровень'!E187</f>
        <v>37356</v>
      </c>
      <c r="H48" s="748">
        <f t="shared" si="1"/>
        <v>99.616</v>
      </c>
      <c r="I48" s="747">
        <f>'[4]1 уровень'!G187</f>
        <v>0</v>
      </c>
      <c r="J48" s="747"/>
      <c r="K48" s="748">
        <f t="shared" ref="K48:K65" si="8">I48/G48*100</f>
        <v>0</v>
      </c>
      <c r="L48" s="739"/>
      <c r="M48" s="739"/>
      <c r="N48" s="739"/>
      <c r="O48" s="739"/>
      <c r="P48" s="739"/>
      <c r="Q48" s="739"/>
      <c r="R48" s="739"/>
      <c r="S48" s="739"/>
      <c r="T48" s="739"/>
      <c r="U48" s="739"/>
      <c r="V48" s="739"/>
      <c r="W48" s="739"/>
      <c r="X48" s="739"/>
      <c r="Y48" s="739"/>
      <c r="Z48" s="739"/>
      <c r="AA48" s="739"/>
      <c r="AB48" s="739"/>
      <c r="AC48" s="739"/>
      <c r="AD48" s="739"/>
      <c r="AE48" s="739"/>
      <c r="AF48" s="739"/>
      <c r="AG48" s="739"/>
      <c r="AH48" s="739"/>
      <c r="AI48" s="739"/>
      <c r="AJ48" s="739"/>
      <c r="AK48" s="739"/>
      <c r="AL48" s="739"/>
      <c r="AM48" s="739"/>
      <c r="AN48" s="739"/>
      <c r="AO48" s="739"/>
      <c r="AP48" s="739"/>
      <c r="AQ48" s="739"/>
      <c r="AR48" s="739"/>
      <c r="AS48" s="739"/>
      <c r="AT48" s="739"/>
      <c r="AU48" s="739"/>
      <c r="AV48" s="739"/>
      <c r="AW48" s="739"/>
      <c r="AX48" s="739"/>
      <c r="AY48" s="739"/>
      <c r="AZ48" s="739"/>
      <c r="BA48" s="739"/>
      <c r="BB48" s="739"/>
      <c r="BC48" s="739"/>
      <c r="BD48" s="739"/>
      <c r="BE48" s="739"/>
      <c r="BF48" s="739"/>
      <c r="BG48" s="739"/>
      <c r="BH48" s="739"/>
      <c r="BI48" s="739"/>
      <c r="BJ48" s="739"/>
      <c r="BK48" s="739"/>
      <c r="BL48" s="739"/>
      <c r="BM48" s="739"/>
      <c r="BN48" s="739"/>
      <c r="BO48" s="739"/>
      <c r="BP48" s="739"/>
      <c r="BQ48" s="739"/>
      <c r="BR48" s="739"/>
      <c r="BS48" s="739"/>
      <c r="BT48" s="739"/>
      <c r="BU48" s="739"/>
      <c r="BV48" s="739"/>
      <c r="BW48" s="739"/>
      <c r="BX48" s="739"/>
      <c r="BY48" s="739"/>
      <c r="BZ48" s="739"/>
      <c r="CA48" s="739"/>
      <c r="CB48" s="739"/>
      <c r="CC48" s="739"/>
      <c r="CD48" s="739"/>
      <c r="CE48" s="739"/>
      <c r="CF48" s="739"/>
      <c r="CG48" s="739"/>
      <c r="CH48" s="739"/>
      <c r="CI48" s="739"/>
      <c r="CJ48" s="739"/>
      <c r="CK48" s="739"/>
      <c r="CL48" s="739"/>
      <c r="CM48" s="739"/>
      <c r="CN48" s="739"/>
      <c r="CO48" s="739"/>
      <c r="CP48" s="739"/>
      <c r="CQ48" s="739"/>
      <c r="CR48" s="739"/>
      <c r="CS48" s="739"/>
      <c r="CT48" s="739"/>
      <c r="CU48" s="739"/>
      <c r="CV48" s="739"/>
      <c r="CW48" s="739"/>
      <c r="CX48" s="739"/>
      <c r="CY48" s="739"/>
      <c r="CZ48" s="739"/>
      <c r="DA48" s="739"/>
      <c r="DB48" s="739"/>
      <c r="DC48" s="739"/>
      <c r="DD48" s="739"/>
      <c r="DE48" s="739"/>
      <c r="DF48" s="739"/>
      <c r="DG48" s="739"/>
      <c r="DH48" s="739"/>
      <c r="DI48" s="739"/>
      <c r="DJ48" s="739"/>
      <c r="DK48" s="739"/>
      <c r="DL48" s="739"/>
      <c r="DM48" s="739"/>
      <c r="DN48" s="739"/>
      <c r="DO48" s="739"/>
      <c r="DP48" s="739"/>
      <c r="DQ48" s="739"/>
      <c r="DR48" s="739"/>
      <c r="DS48" s="739"/>
      <c r="DT48" s="739"/>
      <c r="DU48" s="739"/>
      <c r="DV48" s="739"/>
      <c r="DW48" s="739"/>
      <c r="DX48" s="739"/>
      <c r="DY48" s="739"/>
      <c r="DZ48" s="739"/>
      <c r="EA48" s="739"/>
      <c r="EB48" s="739"/>
      <c r="EC48" s="739"/>
      <c r="ED48" s="739"/>
      <c r="EE48" s="739"/>
      <c r="EF48" s="739"/>
      <c r="EG48" s="739"/>
      <c r="EH48" s="739"/>
      <c r="EI48" s="739"/>
      <c r="EJ48" s="739"/>
      <c r="EK48" s="739"/>
      <c r="EL48" s="739"/>
      <c r="EM48" s="739"/>
      <c r="EN48" s="739"/>
      <c r="EO48" s="739"/>
      <c r="EP48" s="739"/>
      <c r="EQ48" s="739"/>
      <c r="ER48" s="739"/>
      <c r="ES48" s="739"/>
      <c r="ET48" s="739"/>
      <c r="EU48" s="739"/>
      <c r="EV48" s="739"/>
      <c r="EW48" s="739"/>
      <c r="EX48" s="739"/>
      <c r="EY48" s="739"/>
      <c r="EZ48" s="739"/>
      <c r="FA48" s="739"/>
      <c r="FB48" s="739"/>
      <c r="FC48" s="739"/>
      <c r="FD48" s="739"/>
      <c r="FE48" s="739"/>
      <c r="FF48" s="739"/>
      <c r="FG48" s="739"/>
      <c r="FH48" s="739"/>
      <c r="FI48" s="739"/>
      <c r="FJ48" s="739"/>
      <c r="FK48" s="739"/>
      <c r="FL48" s="739"/>
      <c r="FM48" s="739"/>
      <c r="FN48" s="739"/>
      <c r="FO48" s="739"/>
      <c r="FP48" s="739"/>
      <c r="FQ48" s="739"/>
      <c r="FR48" s="739"/>
      <c r="FS48" s="739"/>
      <c r="FT48" s="739"/>
      <c r="FU48" s="739"/>
      <c r="FV48" s="739"/>
      <c r="FW48" s="739"/>
      <c r="FX48" s="739"/>
      <c r="FY48" s="739"/>
      <c r="FZ48" s="739"/>
      <c r="GA48" s="739"/>
      <c r="GB48" s="739"/>
      <c r="GC48" s="739"/>
      <c r="GD48" s="739"/>
      <c r="GE48" s="739"/>
      <c r="GF48" s="739"/>
      <c r="GG48" s="739"/>
      <c r="GH48" s="739"/>
      <c r="GI48" s="739"/>
      <c r="GJ48" s="739"/>
      <c r="GK48" s="739"/>
      <c r="GL48" s="739"/>
      <c r="GM48" s="739"/>
      <c r="GN48" s="739"/>
      <c r="GO48" s="739"/>
      <c r="GP48" s="739"/>
      <c r="GQ48" s="739"/>
      <c r="GR48" s="739"/>
      <c r="GS48" s="739"/>
      <c r="GT48" s="739"/>
      <c r="GU48" s="739"/>
      <c r="GV48" s="739"/>
      <c r="GW48" s="739"/>
      <c r="GX48" s="739"/>
      <c r="GY48" s="739"/>
      <c r="GZ48" s="739"/>
      <c r="HA48" s="739"/>
      <c r="HB48" s="739"/>
      <c r="HC48" s="739"/>
      <c r="HD48" s="739"/>
      <c r="HE48" s="739"/>
      <c r="HF48" s="739"/>
      <c r="HG48" s="739"/>
      <c r="HH48" s="739"/>
      <c r="HI48" s="739"/>
      <c r="HJ48" s="739"/>
      <c r="HK48" s="739"/>
      <c r="HL48" s="739"/>
      <c r="HM48" s="739"/>
      <c r="HN48" s="739"/>
      <c r="HO48" s="739"/>
      <c r="HP48" s="739"/>
      <c r="HQ48" s="739"/>
      <c r="HR48" s="739"/>
      <c r="HS48" s="739"/>
      <c r="HT48" s="739"/>
      <c r="HU48" s="739"/>
      <c r="HV48" s="739"/>
      <c r="HW48" s="739"/>
      <c r="HX48" s="739"/>
      <c r="HY48" s="739"/>
      <c r="HZ48" s="739"/>
      <c r="IA48" s="739"/>
      <c r="IB48" s="739"/>
      <c r="IC48" s="739"/>
      <c r="ID48" s="739"/>
      <c r="IE48" s="739"/>
      <c r="IF48" s="739"/>
      <c r="IG48" s="739"/>
      <c r="IH48" s="739"/>
      <c r="II48" s="739"/>
      <c r="IJ48" s="739"/>
      <c r="IK48" s="739"/>
      <c r="IL48" s="739"/>
      <c r="IM48" s="739"/>
      <c r="IN48" s="739"/>
      <c r="IO48" s="739"/>
      <c r="IP48" s="739"/>
      <c r="IQ48" s="739"/>
      <c r="IR48" s="739"/>
      <c r="IS48" s="739"/>
      <c r="IT48" s="739"/>
      <c r="IU48" s="739"/>
      <c r="IV48" s="739"/>
      <c r="IW48" s="739"/>
      <c r="IX48" s="739"/>
      <c r="IY48" s="739"/>
      <c r="IZ48" s="739"/>
      <c r="JA48" s="739"/>
      <c r="JB48" s="739"/>
      <c r="JC48" s="739"/>
      <c r="JD48" s="739"/>
      <c r="JE48" s="739"/>
      <c r="JF48" s="739"/>
      <c r="JG48" s="739"/>
      <c r="JH48" s="739"/>
      <c r="JI48" s="739"/>
      <c r="JJ48" s="739"/>
      <c r="JK48" s="739"/>
      <c r="JL48" s="739"/>
      <c r="JM48" s="739"/>
      <c r="JN48" s="739"/>
      <c r="JO48" s="739"/>
      <c r="JP48" s="739"/>
      <c r="JQ48" s="739"/>
      <c r="JR48" s="739"/>
      <c r="JS48" s="739"/>
      <c r="JT48" s="739"/>
      <c r="JU48" s="739"/>
      <c r="JV48" s="739"/>
      <c r="JW48" s="739"/>
      <c r="JX48" s="739"/>
      <c r="JY48" s="739"/>
      <c r="JZ48" s="739"/>
      <c r="KA48" s="739"/>
      <c r="KB48" s="739"/>
      <c r="KC48" s="739"/>
      <c r="KD48" s="739"/>
      <c r="KE48" s="739"/>
      <c r="KF48" s="739"/>
      <c r="KG48" s="739"/>
      <c r="KH48" s="739"/>
      <c r="KI48" s="739"/>
      <c r="KJ48" s="739"/>
      <c r="KK48" s="739"/>
      <c r="KL48" s="739"/>
      <c r="KM48" s="739"/>
      <c r="KN48" s="739"/>
      <c r="KO48" s="739"/>
      <c r="KP48" s="739"/>
      <c r="KQ48" s="739"/>
      <c r="KR48" s="739"/>
      <c r="KS48" s="739"/>
      <c r="KT48" s="739"/>
      <c r="KU48" s="739"/>
      <c r="KV48" s="739"/>
      <c r="KW48" s="739"/>
      <c r="KX48" s="739"/>
      <c r="KY48" s="739"/>
      <c r="KZ48" s="739"/>
      <c r="LA48" s="739"/>
      <c r="LB48" s="739"/>
      <c r="LC48" s="739"/>
      <c r="LD48" s="739"/>
      <c r="LE48" s="739"/>
      <c r="LF48" s="739"/>
      <c r="LG48" s="739"/>
      <c r="LH48" s="739"/>
      <c r="LI48" s="739"/>
      <c r="LJ48" s="739"/>
      <c r="LK48" s="739"/>
      <c r="LL48" s="739"/>
      <c r="LM48" s="739"/>
      <c r="LN48" s="739"/>
      <c r="LO48" s="739"/>
      <c r="LP48" s="739"/>
      <c r="LQ48" s="739"/>
      <c r="LR48" s="739"/>
      <c r="LS48" s="739"/>
      <c r="LT48" s="739"/>
      <c r="LU48" s="739"/>
      <c r="LV48" s="739"/>
      <c r="LW48" s="739"/>
      <c r="LX48" s="739"/>
      <c r="LY48" s="739"/>
      <c r="LZ48" s="739"/>
      <c r="MA48" s="739"/>
      <c r="MB48" s="739"/>
      <c r="MC48" s="739"/>
      <c r="MD48" s="739"/>
      <c r="ME48" s="739"/>
      <c r="MF48" s="739"/>
      <c r="MG48" s="739"/>
      <c r="MH48" s="739"/>
      <c r="MI48" s="739"/>
      <c r="MJ48" s="739"/>
      <c r="MK48" s="739"/>
      <c r="ML48" s="739"/>
      <c r="MM48" s="739"/>
      <c r="MN48" s="739"/>
      <c r="MO48" s="739"/>
      <c r="MP48" s="739"/>
      <c r="MQ48" s="739"/>
      <c r="MR48" s="739"/>
      <c r="MS48" s="739"/>
      <c r="MT48" s="739"/>
      <c r="MU48" s="739"/>
      <c r="MV48" s="739"/>
      <c r="MW48" s="739"/>
      <c r="MX48" s="739"/>
      <c r="MY48" s="739"/>
      <c r="MZ48" s="739"/>
      <c r="NA48" s="739"/>
      <c r="NB48" s="739"/>
      <c r="NC48" s="739"/>
      <c r="ND48" s="739"/>
      <c r="NE48" s="739"/>
      <c r="NF48" s="739"/>
      <c r="NG48" s="739"/>
      <c r="NH48" s="739"/>
      <c r="NI48" s="739"/>
      <c r="NJ48" s="739"/>
      <c r="NK48" s="739"/>
      <c r="NL48" s="739"/>
      <c r="NM48" s="739"/>
      <c r="NN48" s="739"/>
      <c r="NO48" s="739"/>
      <c r="NP48" s="739"/>
      <c r="NQ48" s="739"/>
      <c r="NR48" s="739"/>
      <c r="NS48" s="739"/>
      <c r="NT48" s="739"/>
      <c r="NU48" s="739"/>
      <c r="NV48" s="739"/>
      <c r="NW48" s="739"/>
      <c r="NX48" s="739"/>
      <c r="NY48" s="739"/>
      <c r="NZ48" s="739"/>
      <c r="OA48" s="739"/>
      <c r="OB48" s="739"/>
      <c r="OC48" s="739"/>
      <c r="OD48" s="739"/>
      <c r="OE48" s="739"/>
    </row>
    <row r="49" spans="1:395" s="740" customFormat="1" ht="30" customHeight="1" x14ac:dyDescent="0.25">
      <c r="A49" s="743">
        <v>1</v>
      </c>
      <c r="B49" s="805" t="s">
        <v>639</v>
      </c>
      <c r="C49" s="747">
        <f>'1 уровень'!C188</f>
        <v>1000</v>
      </c>
      <c r="D49" s="747">
        <v>1117870</v>
      </c>
      <c r="E49" s="747">
        <f>'1 уровень'!D188</f>
        <v>750</v>
      </c>
      <c r="F49" s="747">
        <f t="shared" si="7"/>
        <v>838402.5</v>
      </c>
      <c r="G49" s="747">
        <f>'1 уровень'!E188</f>
        <v>796</v>
      </c>
      <c r="H49" s="748">
        <f t="shared" si="1"/>
        <v>106.13333333333333</v>
      </c>
      <c r="I49" s="747">
        <f>'[4]1 уровень'!G188</f>
        <v>0</v>
      </c>
      <c r="J49" s="747"/>
      <c r="K49" s="748">
        <f t="shared" si="8"/>
        <v>0</v>
      </c>
      <c r="L49" s="739"/>
      <c r="M49" s="739"/>
      <c r="N49" s="739"/>
      <c r="O49" s="739"/>
      <c r="P49" s="739"/>
      <c r="Q49" s="739"/>
      <c r="R49" s="739"/>
      <c r="S49" s="739"/>
      <c r="T49" s="739"/>
      <c r="U49" s="739"/>
      <c r="V49" s="739"/>
      <c r="W49" s="739"/>
      <c r="X49" s="739"/>
      <c r="Y49" s="739"/>
      <c r="Z49" s="739"/>
      <c r="AA49" s="739"/>
      <c r="AB49" s="739"/>
      <c r="AC49" s="739"/>
      <c r="AD49" s="739"/>
      <c r="AE49" s="739"/>
      <c r="AF49" s="739"/>
      <c r="AG49" s="739"/>
      <c r="AH49" s="739"/>
      <c r="AI49" s="739"/>
      <c r="AJ49" s="739"/>
      <c r="AK49" s="739"/>
      <c r="AL49" s="739"/>
      <c r="AM49" s="739"/>
      <c r="AN49" s="739"/>
      <c r="AO49" s="739"/>
      <c r="AP49" s="739"/>
      <c r="AQ49" s="739"/>
      <c r="AR49" s="739"/>
      <c r="AS49" s="739"/>
      <c r="AT49" s="739"/>
      <c r="AU49" s="739"/>
      <c r="AV49" s="739"/>
      <c r="AW49" s="739"/>
      <c r="AX49" s="739"/>
      <c r="AY49" s="739"/>
      <c r="AZ49" s="739"/>
      <c r="BA49" s="739"/>
      <c r="BB49" s="739"/>
      <c r="BC49" s="739"/>
      <c r="BD49" s="739"/>
      <c r="BE49" s="739"/>
      <c r="BF49" s="739"/>
      <c r="BG49" s="739"/>
      <c r="BH49" s="739"/>
      <c r="BI49" s="739"/>
      <c r="BJ49" s="739"/>
      <c r="BK49" s="739"/>
      <c r="BL49" s="739"/>
      <c r="BM49" s="739"/>
      <c r="BN49" s="739"/>
      <c r="BO49" s="739"/>
      <c r="BP49" s="739"/>
      <c r="BQ49" s="739"/>
      <c r="BR49" s="739"/>
      <c r="BS49" s="739"/>
      <c r="BT49" s="739"/>
      <c r="BU49" s="739"/>
      <c r="BV49" s="739"/>
      <c r="BW49" s="739"/>
      <c r="BX49" s="739"/>
      <c r="BY49" s="739"/>
      <c r="BZ49" s="739"/>
      <c r="CA49" s="739"/>
      <c r="CB49" s="739"/>
      <c r="CC49" s="739"/>
      <c r="CD49" s="739"/>
      <c r="CE49" s="739"/>
      <c r="CF49" s="739"/>
      <c r="CG49" s="739"/>
      <c r="CH49" s="739"/>
      <c r="CI49" s="739"/>
      <c r="CJ49" s="739"/>
      <c r="CK49" s="739"/>
      <c r="CL49" s="739"/>
      <c r="CM49" s="739"/>
      <c r="CN49" s="739"/>
      <c r="CO49" s="739"/>
      <c r="CP49" s="739"/>
      <c r="CQ49" s="739"/>
      <c r="CR49" s="739"/>
      <c r="CS49" s="739"/>
      <c r="CT49" s="739"/>
      <c r="CU49" s="739"/>
      <c r="CV49" s="739"/>
      <c r="CW49" s="739"/>
      <c r="CX49" s="739"/>
      <c r="CY49" s="739"/>
      <c r="CZ49" s="739"/>
      <c r="DA49" s="739"/>
      <c r="DB49" s="739"/>
      <c r="DC49" s="739"/>
      <c r="DD49" s="739"/>
      <c r="DE49" s="739"/>
      <c r="DF49" s="739"/>
      <c r="DG49" s="739"/>
      <c r="DH49" s="739"/>
      <c r="DI49" s="739"/>
      <c r="DJ49" s="739"/>
      <c r="DK49" s="739"/>
      <c r="DL49" s="739"/>
      <c r="DM49" s="739"/>
      <c r="DN49" s="739"/>
      <c r="DO49" s="739"/>
      <c r="DP49" s="739"/>
      <c r="DQ49" s="739"/>
      <c r="DR49" s="739"/>
      <c r="DS49" s="739"/>
      <c r="DT49" s="739"/>
      <c r="DU49" s="739"/>
      <c r="DV49" s="739"/>
      <c r="DW49" s="739"/>
      <c r="DX49" s="739"/>
      <c r="DY49" s="739"/>
      <c r="DZ49" s="739"/>
      <c r="EA49" s="739"/>
      <c r="EB49" s="739"/>
      <c r="EC49" s="739"/>
      <c r="ED49" s="739"/>
      <c r="EE49" s="739"/>
      <c r="EF49" s="739"/>
      <c r="EG49" s="739"/>
      <c r="EH49" s="739"/>
      <c r="EI49" s="739"/>
      <c r="EJ49" s="739"/>
      <c r="EK49" s="739"/>
      <c r="EL49" s="739"/>
      <c r="EM49" s="739"/>
      <c r="EN49" s="739"/>
      <c r="EO49" s="739"/>
      <c r="EP49" s="739"/>
      <c r="EQ49" s="739"/>
      <c r="ER49" s="739"/>
      <c r="ES49" s="739"/>
      <c r="ET49" s="739"/>
      <c r="EU49" s="739"/>
      <c r="EV49" s="739"/>
      <c r="EW49" s="739"/>
      <c r="EX49" s="739"/>
      <c r="EY49" s="739"/>
      <c r="EZ49" s="739"/>
      <c r="FA49" s="739"/>
      <c r="FB49" s="739"/>
      <c r="FC49" s="739"/>
      <c r="FD49" s="739"/>
      <c r="FE49" s="739"/>
      <c r="FF49" s="739"/>
      <c r="FG49" s="739"/>
      <c r="FH49" s="739"/>
      <c r="FI49" s="739"/>
      <c r="FJ49" s="739"/>
      <c r="FK49" s="739"/>
      <c r="FL49" s="739"/>
      <c r="FM49" s="739"/>
      <c r="FN49" s="739"/>
      <c r="FO49" s="739"/>
      <c r="FP49" s="739"/>
      <c r="FQ49" s="739"/>
      <c r="FR49" s="739"/>
      <c r="FS49" s="739"/>
      <c r="FT49" s="739"/>
      <c r="FU49" s="739"/>
      <c r="FV49" s="739"/>
      <c r="FW49" s="739"/>
      <c r="FX49" s="739"/>
      <c r="FY49" s="739"/>
      <c r="FZ49" s="739"/>
      <c r="GA49" s="739"/>
      <c r="GB49" s="739"/>
      <c r="GC49" s="739"/>
      <c r="GD49" s="739"/>
      <c r="GE49" s="739"/>
      <c r="GF49" s="739"/>
      <c r="GG49" s="739"/>
      <c r="GH49" s="739"/>
      <c r="GI49" s="739"/>
      <c r="GJ49" s="739"/>
      <c r="GK49" s="739"/>
      <c r="GL49" s="739"/>
      <c r="GM49" s="739"/>
      <c r="GN49" s="739"/>
      <c r="GO49" s="739"/>
      <c r="GP49" s="739"/>
      <c r="GQ49" s="739"/>
      <c r="GR49" s="739"/>
      <c r="GS49" s="739"/>
      <c r="GT49" s="739"/>
      <c r="GU49" s="739"/>
      <c r="GV49" s="739"/>
      <c r="GW49" s="739"/>
      <c r="GX49" s="739"/>
      <c r="GY49" s="739"/>
      <c r="GZ49" s="739"/>
      <c r="HA49" s="739"/>
      <c r="HB49" s="739"/>
      <c r="HC49" s="739"/>
      <c r="HD49" s="739"/>
      <c r="HE49" s="739"/>
      <c r="HF49" s="739"/>
      <c r="HG49" s="739"/>
      <c r="HH49" s="739"/>
      <c r="HI49" s="739"/>
      <c r="HJ49" s="739"/>
      <c r="HK49" s="739"/>
      <c r="HL49" s="739"/>
      <c r="HM49" s="739"/>
      <c r="HN49" s="739"/>
      <c r="HO49" s="739"/>
      <c r="HP49" s="739"/>
      <c r="HQ49" s="739"/>
      <c r="HR49" s="739"/>
      <c r="HS49" s="739"/>
      <c r="HT49" s="739"/>
      <c r="HU49" s="739"/>
      <c r="HV49" s="739"/>
      <c r="HW49" s="739"/>
      <c r="HX49" s="739"/>
      <c r="HY49" s="739"/>
      <c r="HZ49" s="739"/>
      <c r="IA49" s="739"/>
      <c r="IB49" s="739"/>
      <c r="IC49" s="739"/>
      <c r="ID49" s="739"/>
      <c r="IE49" s="739"/>
      <c r="IF49" s="739"/>
      <c r="IG49" s="739"/>
      <c r="IH49" s="739"/>
      <c r="II49" s="739"/>
      <c r="IJ49" s="739"/>
      <c r="IK49" s="739"/>
      <c r="IL49" s="739"/>
      <c r="IM49" s="739"/>
      <c r="IN49" s="739"/>
      <c r="IO49" s="739"/>
      <c r="IP49" s="739"/>
      <c r="IQ49" s="739"/>
      <c r="IR49" s="739"/>
      <c r="IS49" s="739"/>
      <c r="IT49" s="739"/>
      <c r="IU49" s="739"/>
      <c r="IV49" s="739"/>
      <c r="IW49" s="739"/>
      <c r="IX49" s="739"/>
      <c r="IY49" s="739"/>
      <c r="IZ49" s="739"/>
      <c r="JA49" s="739"/>
      <c r="JB49" s="739"/>
      <c r="JC49" s="739"/>
      <c r="JD49" s="739"/>
      <c r="JE49" s="739"/>
      <c r="JF49" s="739"/>
      <c r="JG49" s="739"/>
      <c r="JH49" s="739"/>
      <c r="JI49" s="739"/>
      <c r="JJ49" s="739"/>
      <c r="JK49" s="739"/>
      <c r="JL49" s="739"/>
      <c r="JM49" s="739"/>
      <c r="JN49" s="739"/>
      <c r="JO49" s="739"/>
      <c r="JP49" s="739"/>
      <c r="JQ49" s="739"/>
      <c r="JR49" s="739"/>
      <c r="JS49" s="739"/>
      <c r="JT49" s="739"/>
      <c r="JU49" s="739"/>
      <c r="JV49" s="739"/>
      <c r="JW49" s="739"/>
      <c r="JX49" s="739"/>
      <c r="JY49" s="739"/>
      <c r="JZ49" s="739"/>
      <c r="KA49" s="739"/>
      <c r="KB49" s="739"/>
      <c r="KC49" s="739"/>
      <c r="KD49" s="739"/>
      <c r="KE49" s="739"/>
      <c r="KF49" s="739"/>
      <c r="KG49" s="739"/>
      <c r="KH49" s="739"/>
      <c r="KI49" s="739"/>
      <c r="KJ49" s="739"/>
      <c r="KK49" s="739"/>
      <c r="KL49" s="739"/>
      <c r="KM49" s="739"/>
      <c r="KN49" s="739"/>
      <c r="KO49" s="739"/>
      <c r="KP49" s="739"/>
      <c r="KQ49" s="739"/>
      <c r="KR49" s="739"/>
      <c r="KS49" s="739"/>
      <c r="KT49" s="739"/>
      <c r="KU49" s="739"/>
      <c r="KV49" s="739"/>
      <c r="KW49" s="739"/>
      <c r="KX49" s="739"/>
      <c r="KY49" s="739"/>
      <c r="KZ49" s="739"/>
      <c r="LA49" s="739"/>
      <c r="LB49" s="739"/>
      <c r="LC49" s="739"/>
      <c r="LD49" s="739"/>
      <c r="LE49" s="739"/>
      <c r="LF49" s="739"/>
      <c r="LG49" s="739"/>
      <c r="LH49" s="739"/>
      <c r="LI49" s="739"/>
      <c r="LJ49" s="739"/>
      <c r="LK49" s="739"/>
      <c r="LL49" s="739"/>
      <c r="LM49" s="739"/>
      <c r="LN49" s="739"/>
      <c r="LO49" s="739"/>
      <c r="LP49" s="739"/>
      <c r="LQ49" s="739"/>
      <c r="LR49" s="739"/>
      <c r="LS49" s="739"/>
      <c r="LT49" s="739"/>
      <c r="LU49" s="739"/>
      <c r="LV49" s="739"/>
      <c r="LW49" s="739"/>
      <c r="LX49" s="739"/>
      <c r="LY49" s="739"/>
      <c r="LZ49" s="739"/>
      <c r="MA49" s="739"/>
      <c r="MB49" s="739"/>
      <c r="MC49" s="739"/>
      <c r="MD49" s="739"/>
      <c r="ME49" s="739"/>
      <c r="MF49" s="739"/>
      <c r="MG49" s="739"/>
      <c r="MH49" s="739"/>
      <c r="MI49" s="739"/>
      <c r="MJ49" s="739"/>
      <c r="MK49" s="739"/>
      <c r="ML49" s="739"/>
      <c r="MM49" s="739"/>
      <c r="MN49" s="739"/>
      <c r="MO49" s="739"/>
      <c r="MP49" s="739"/>
      <c r="MQ49" s="739"/>
      <c r="MR49" s="739"/>
      <c r="MS49" s="739"/>
      <c r="MT49" s="739"/>
      <c r="MU49" s="739"/>
      <c r="MV49" s="739"/>
      <c r="MW49" s="739"/>
      <c r="MX49" s="739"/>
      <c r="MY49" s="739"/>
      <c r="MZ49" s="739"/>
      <c r="NA49" s="739"/>
      <c r="NB49" s="739"/>
      <c r="NC49" s="739"/>
      <c r="ND49" s="739"/>
      <c r="NE49" s="739"/>
      <c r="NF49" s="739"/>
      <c r="NG49" s="739"/>
      <c r="NH49" s="739"/>
      <c r="NI49" s="739"/>
      <c r="NJ49" s="739"/>
      <c r="NK49" s="739"/>
      <c r="NL49" s="739"/>
      <c r="NM49" s="739"/>
      <c r="NN49" s="739"/>
      <c r="NO49" s="739"/>
      <c r="NP49" s="739"/>
      <c r="NQ49" s="739"/>
      <c r="NR49" s="739"/>
      <c r="NS49" s="739"/>
      <c r="NT49" s="739"/>
      <c r="NU49" s="739"/>
      <c r="NV49" s="739"/>
      <c r="NW49" s="739"/>
      <c r="NX49" s="739"/>
      <c r="NY49" s="739"/>
      <c r="NZ49" s="739"/>
      <c r="OA49" s="739"/>
      <c r="OB49" s="739"/>
      <c r="OC49" s="739"/>
      <c r="OD49" s="739"/>
      <c r="OE49" s="739"/>
    </row>
    <row r="50" spans="1:395" s="740" customFormat="1" ht="27" customHeight="1" x14ac:dyDescent="0.25">
      <c r="A50" s="743">
        <v>1</v>
      </c>
      <c r="B50" s="795" t="s">
        <v>112</v>
      </c>
      <c r="C50" s="747">
        <f>'1 уровень'!C189</f>
        <v>100</v>
      </c>
      <c r="D50" s="747">
        <v>774387</v>
      </c>
      <c r="E50" s="747">
        <f>'1 уровень'!D189</f>
        <v>75</v>
      </c>
      <c r="F50" s="747">
        <f t="shared" si="7"/>
        <v>580790.25</v>
      </c>
      <c r="G50" s="747">
        <f>'1 уровень'!E189</f>
        <v>87</v>
      </c>
      <c r="H50" s="748">
        <f t="shared" si="1"/>
        <v>115.99999999999999</v>
      </c>
      <c r="I50" s="747">
        <f>'[4]1 уровень'!G189</f>
        <v>0</v>
      </c>
      <c r="J50" s="747"/>
      <c r="K50" s="748">
        <f t="shared" si="8"/>
        <v>0</v>
      </c>
      <c r="L50" s="739"/>
      <c r="M50" s="739"/>
      <c r="N50" s="739"/>
      <c r="O50" s="739"/>
      <c r="P50" s="739"/>
      <c r="Q50" s="739"/>
      <c r="R50" s="739"/>
      <c r="S50" s="739"/>
      <c r="T50" s="739"/>
      <c r="U50" s="739"/>
      <c r="V50" s="739"/>
      <c r="W50" s="739"/>
      <c r="X50" s="739"/>
      <c r="Y50" s="739"/>
      <c r="Z50" s="739"/>
      <c r="AA50" s="739"/>
      <c r="AB50" s="739"/>
      <c r="AC50" s="739"/>
      <c r="AD50" s="739"/>
      <c r="AE50" s="739"/>
      <c r="AF50" s="739"/>
      <c r="AG50" s="739"/>
      <c r="AH50" s="739"/>
      <c r="AI50" s="739"/>
      <c r="AJ50" s="739"/>
      <c r="AK50" s="739"/>
      <c r="AL50" s="739"/>
      <c r="AM50" s="739"/>
      <c r="AN50" s="739"/>
      <c r="AO50" s="739"/>
      <c r="AP50" s="739"/>
      <c r="AQ50" s="739"/>
      <c r="AR50" s="739"/>
      <c r="AS50" s="739"/>
      <c r="AT50" s="739"/>
      <c r="AU50" s="739"/>
      <c r="AV50" s="739"/>
      <c r="AW50" s="739"/>
      <c r="AX50" s="739"/>
      <c r="AY50" s="739"/>
      <c r="AZ50" s="739"/>
      <c r="BA50" s="739"/>
      <c r="BB50" s="739"/>
      <c r="BC50" s="739"/>
      <c r="BD50" s="739"/>
      <c r="BE50" s="739"/>
      <c r="BF50" s="739"/>
      <c r="BG50" s="739"/>
      <c r="BH50" s="739"/>
      <c r="BI50" s="739"/>
      <c r="BJ50" s="739"/>
      <c r="BK50" s="739"/>
      <c r="BL50" s="739"/>
      <c r="BM50" s="739"/>
      <c r="BN50" s="739"/>
      <c r="BO50" s="739"/>
      <c r="BP50" s="739"/>
      <c r="BQ50" s="739"/>
      <c r="BR50" s="739"/>
      <c r="BS50" s="739"/>
      <c r="BT50" s="739"/>
      <c r="BU50" s="739"/>
      <c r="BV50" s="739"/>
      <c r="BW50" s="739"/>
      <c r="BX50" s="739"/>
      <c r="BY50" s="739"/>
      <c r="BZ50" s="739"/>
      <c r="CA50" s="739"/>
      <c r="CB50" s="739"/>
      <c r="CC50" s="739"/>
      <c r="CD50" s="739"/>
      <c r="CE50" s="739"/>
      <c r="CF50" s="739"/>
      <c r="CG50" s="739"/>
      <c r="CH50" s="739"/>
      <c r="CI50" s="739"/>
      <c r="CJ50" s="739"/>
      <c r="CK50" s="739"/>
      <c r="CL50" s="739"/>
      <c r="CM50" s="739"/>
      <c r="CN50" s="739"/>
      <c r="CO50" s="739"/>
      <c r="CP50" s="739"/>
      <c r="CQ50" s="739"/>
      <c r="CR50" s="739"/>
      <c r="CS50" s="739"/>
      <c r="CT50" s="739"/>
      <c r="CU50" s="739"/>
      <c r="CV50" s="739"/>
      <c r="CW50" s="739"/>
      <c r="CX50" s="739"/>
      <c r="CY50" s="739"/>
      <c r="CZ50" s="739"/>
      <c r="DA50" s="739"/>
      <c r="DB50" s="739"/>
      <c r="DC50" s="739"/>
      <c r="DD50" s="739"/>
      <c r="DE50" s="739"/>
      <c r="DF50" s="739"/>
      <c r="DG50" s="739"/>
      <c r="DH50" s="739"/>
      <c r="DI50" s="739"/>
      <c r="DJ50" s="739"/>
      <c r="DK50" s="739"/>
      <c r="DL50" s="739"/>
      <c r="DM50" s="739"/>
      <c r="DN50" s="739"/>
      <c r="DO50" s="739"/>
      <c r="DP50" s="739"/>
      <c r="DQ50" s="739"/>
      <c r="DR50" s="739"/>
      <c r="DS50" s="739"/>
      <c r="DT50" s="739"/>
      <c r="DU50" s="739"/>
      <c r="DV50" s="739"/>
      <c r="DW50" s="739"/>
      <c r="DX50" s="739"/>
      <c r="DY50" s="739"/>
      <c r="DZ50" s="739"/>
      <c r="EA50" s="739"/>
      <c r="EB50" s="739"/>
      <c r="EC50" s="739"/>
      <c r="ED50" s="739"/>
      <c r="EE50" s="739"/>
      <c r="EF50" s="739"/>
      <c r="EG50" s="739"/>
      <c r="EH50" s="739"/>
      <c r="EI50" s="739"/>
      <c r="EJ50" s="739"/>
      <c r="EK50" s="739"/>
      <c r="EL50" s="739"/>
      <c r="EM50" s="739"/>
      <c r="EN50" s="739"/>
      <c r="EO50" s="739"/>
      <c r="EP50" s="739"/>
      <c r="EQ50" s="739"/>
      <c r="ER50" s="739"/>
      <c r="ES50" s="739"/>
      <c r="ET50" s="739"/>
      <c r="EU50" s="739"/>
      <c r="EV50" s="739"/>
      <c r="EW50" s="739"/>
      <c r="EX50" s="739"/>
      <c r="EY50" s="739"/>
      <c r="EZ50" s="739"/>
      <c r="FA50" s="739"/>
      <c r="FB50" s="739"/>
      <c r="FC50" s="739"/>
      <c r="FD50" s="739"/>
      <c r="FE50" s="739"/>
      <c r="FF50" s="739"/>
      <c r="FG50" s="739"/>
      <c r="FH50" s="739"/>
      <c r="FI50" s="739"/>
      <c r="FJ50" s="739"/>
      <c r="FK50" s="739"/>
      <c r="FL50" s="739"/>
      <c r="FM50" s="739"/>
      <c r="FN50" s="739"/>
      <c r="FO50" s="739"/>
      <c r="FP50" s="739"/>
      <c r="FQ50" s="739"/>
      <c r="FR50" s="739"/>
      <c r="FS50" s="739"/>
      <c r="FT50" s="739"/>
      <c r="FU50" s="739"/>
      <c r="FV50" s="739"/>
      <c r="FW50" s="739"/>
      <c r="FX50" s="739"/>
      <c r="FY50" s="739"/>
      <c r="FZ50" s="739"/>
      <c r="GA50" s="739"/>
      <c r="GB50" s="739"/>
      <c r="GC50" s="739"/>
      <c r="GD50" s="739"/>
      <c r="GE50" s="739"/>
      <c r="GF50" s="739"/>
      <c r="GG50" s="739"/>
      <c r="GH50" s="739"/>
      <c r="GI50" s="739"/>
      <c r="GJ50" s="739"/>
      <c r="GK50" s="739"/>
      <c r="GL50" s="739"/>
      <c r="GM50" s="739"/>
      <c r="GN50" s="739"/>
      <c r="GO50" s="739"/>
      <c r="GP50" s="739"/>
      <c r="GQ50" s="739"/>
      <c r="GR50" s="739"/>
      <c r="GS50" s="739"/>
      <c r="GT50" s="739"/>
      <c r="GU50" s="739"/>
      <c r="GV50" s="739"/>
      <c r="GW50" s="739"/>
      <c r="GX50" s="739"/>
      <c r="GY50" s="739"/>
      <c r="GZ50" s="739"/>
      <c r="HA50" s="739"/>
      <c r="HB50" s="739"/>
      <c r="HC50" s="739"/>
      <c r="HD50" s="739"/>
      <c r="HE50" s="739"/>
      <c r="HF50" s="739"/>
      <c r="HG50" s="739"/>
      <c r="HH50" s="739"/>
      <c r="HI50" s="739"/>
      <c r="HJ50" s="739"/>
      <c r="HK50" s="739"/>
      <c r="HL50" s="739"/>
      <c r="HM50" s="739"/>
      <c r="HN50" s="739"/>
      <c r="HO50" s="739"/>
      <c r="HP50" s="739"/>
      <c r="HQ50" s="739"/>
      <c r="HR50" s="739"/>
      <c r="HS50" s="739"/>
      <c r="HT50" s="739"/>
      <c r="HU50" s="739"/>
      <c r="HV50" s="739"/>
      <c r="HW50" s="739"/>
      <c r="HX50" s="739"/>
      <c r="HY50" s="739"/>
      <c r="HZ50" s="739"/>
      <c r="IA50" s="739"/>
      <c r="IB50" s="739"/>
      <c r="IC50" s="739"/>
      <c r="ID50" s="739"/>
      <c r="IE50" s="739"/>
      <c r="IF50" s="739"/>
      <c r="IG50" s="739"/>
      <c r="IH50" s="739"/>
      <c r="II50" s="739"/>
      <c r="IJ50" s="739"/>
      <c r="IK50" s="739"/>
      <c r="IL50" s="739"/>
      <c r="IM50" s="739"/>
      <c r="IN50" s="739"/>
      <c r="IO50" s="739"/>
      <c r="IP50" s="739"/>
      <c r="IQ50" s="739"/>
      <c r="IR50" s="739"/>
      <c r="IS50" s="739"/>
      <c r="IT50" s="739"/>
      <c r="IU50" s="739"/>
      <c r="IV50" s="739"/>
      <c r="IW50" s="739"/>
      <c r="IX50" s="739"/>
      <c r="IY50" s="739"/>
      <c r="IZ50" s="739"/>
      <c r="JA50" s="739"/>
      <c r="JB50" s="739"/>
      <c r="JC50" s="739"/>
      <c r="JD50" s="739"/>
      <c r="JE50" s="739"/>
      <c r="JF50" s="739"/>
      <c r="JG50" s="739"/>
      <c r="JH50" s="739"/>
      <c r="JI50" s="739"/>
      <c r="JJ50" s="739"/>
      <c r="JK50" s="739"/>
      <c r="JL50" s="739"/>
      <c r="JM50" s="739"/>
      <c r="JN50" s="739"/>
      <c r="JO50" s="739"/>
      <c r="JP50" s="739"/>
      <c r="JQ50" s="739"/>
      <c r="JR50" s="739"/>
      <c r="JS50" s="739"/>
      <c r="JT50" s="739"/>
      <c r="JU50" s="739"/>
      <c r="JV50" s="739"/>
      <c r="JW50" s="739"/>
      <c r="JX50" s="739"/>
      <c r="JY50" s="739"/>
      <c r="JZ50" s="739"/>
      <c r="KA50" s="739"/>
      <c r="KB50" s="739"/>
      <c r="KC50" s="739"/>
      <c r="KD50" s="739"/>
      <c r="KE50" s="739"/>
      <c r="KF50" s="739"/>
      <c r="KG50" s="739"/>
      <c r="KH50" s="739"/>
      <c r="KI50" s="739"/>
      <c r="KJ50" s="739"/>
      <c r="KK50" s="739"/>
      <c r="KL50" s="739"/>
      <c r="KM50" s="739"/>
      <c r="KN50" s="739"/>
      <c r="KO50" s="739"/>
      <c r="KP50" s="739"/>
      <c r="KQ50" s="739"/>
      <c r="KR50" s="739"/>
      <c r="KS50" s="739"/>
      <c r="KT50" s="739"/>
      <c r="KU50" s="739"/>
      <c r="KV50" s="739"/>
      <c r="KW50" s="739"/>
      <c r="KX50" s="739"/>
      <c r="KY50" s="739"/>
      <c r="KZ50" s="739"/>
      <c r="LA50" s="739"/>
      <c r="LB50" s="739"/>
      <c r="LC50" s="739"/>
      <c r="LD50" s="739"/>
      <c r="LE50" s="739"/>
      <c r="LF50" s="739"/>
      <c r="LG50" s="739"/>
      <c r="LH50" s="739"/>
      <c r="LI50" s="739"/>
      <c r="LJ50" s="739"/>
      <c r="LK50" s="739"/>
      <c r="LL50" s="739"/>
      <c r="LM50" s="739"/>
      <c r="LN50" s="739"/>
      <c r="LO50" s="739"/>
      <c r="LP50" s="739"/>
      <c r="LQ50" s="739"/>
      <c r="LR50" s="739"/>
      <c r="LS50" s="739"/>
      <c r="LT50" s="739"/>
      <c r="LU50" s="739"/>
      <c r="LV50" s="739"/>
      <c r="LW50" s="739"/>
      <c r="LX50" s="739"/>
      <c r="LY50" s="739"/>
      <c r="LZ50" s="739"/>
      <c r="MA50" s="739"/>
      <c r="MB50" s="739"/>
      <c r="MC50" s="739"/>
      <c r="MD50" s="739"/>
      <c r="ME50" s="739"/>
      <c r="MF50" s="739"/>
      <c r="MG50" s="739"/>
      <c r="MH50" s="739"/>
      <c r="MI50" s="739"/>
      <c r="MJ50" s="739"/>
      <c r="MK50" s="739"/>
      <c r="ML50" s="739"/>
      <c r="MM50" s="739"/>
      <c r="MN50" s="739"/>
      <c r="MO50" s="739"/>
      <c r="MP50" s="739"/>
      <c r="MQ50" s="739"/>
      <c r="MR50" s="739"/>
      <c r="MS50" s="739"/>
      <c r="MT50" s="739"/>
      <c r="MU50" s="739"/>
      <c r="MV50" s="739"/>
      <c r="MW50" s="739"/>
      <c r="MX50" s="739"/>
      <c r="MY50" s="739"/>
      <c r="MZ50" s="739"/>
      <c r="NA50" s="739"/>
      <c r="NB50" s="739"/>
      <c r="NC50" s="739"/>
      <c r="ND50" s="739"/>
      <c r="NE50" s="739"/>
      <c r="NF50" s="739"/>
      <c r="NG50" s="739"/>
      <c r="NH50" s="739"/>
      <c r="NI50" s="739"/>
      <c r="NJ50" s="739"/>
      <c r="NK50" s="739"/>
      <c r="NL50" s="739"/>
      <c r="NM50" s="739"/>
      <c r="NN50" s="739"/>
      <c r="NO50" s="739"/>
      <c r="NP50" s="739"/>
      <c r="NQ50" s="739"/>
      <c r="NR50" s="739"/>
      <c r="NS50" s="739"/>
      <c r="NT50" s="739"/>
      <c r="NU50" s="739"/>
      <c r="NV50" s="739"/>
      <c r="NW50" s="739"/>
      <c r="NX50" s="739"/>
      <c r="NY50" s="739"/>
      <c r="NZ50" s="739"/>
      <c r="OA50" s="739"/>
      <c r="OB50" s="739"/>
      <c r="OC50" s="739"/>
      <c r="OD50" s="739"/>
      <c r="OE50" s="739"/>
    </row>
    <row r="51" spans="1:395" s="740" customFormat="1" ht="37.5" customHeight="1" x14ac:dyDescent="0.25">
      <c r="A51" s="743">
        <v>1</v>
      </c>
      <c r="B51" s="795" t="s">
        <v>89</v>
      </c>
      <c r="C51" s="747">
        <f>'1 уровень'!C190</f>
        <v>1000</v>
      </c>
      <c r="D51" s="747">
        <v>522659.99999999994</v>
      </c>
      <c r="E51" s="747">
        <f>'1 уровень'!D190</f>
        <v>750</v>
      </c>
      <c r="F51" s="747">
        <f t="shared" si="7"/>
        <v>391994.99999999994</v>
      </c>
      <c r="G51" s="747">
        <f>'1 уровень'!E190</f>
        <v>493</v>
      </c>
      <c r="H51" s="748">
        <f t="shared" si="1"/>
        <v>65.733333333333334</v>
      </c>
      <c r="I51" s="747">
        <f>'[4]1 уровень'!G190</f>
        <v>0</v>
      </c>
      <c r="J51" s="747"/>
      <c r="K51" s="748">
        <f t="shared" si="8"/>
        <v>0</v>
      </c>
      <c r="L51" s="739"/>
      <c r="M51" s="739"/>
      <c r="N51" s="739"/>
      <c r="O51" s="739"/>
      <c r="P51" s="739"/>
      <c r="Q51" s="739"/>
      <c r="R51" s="739"/>
      <c r="S51" s="739"/>
      <c r="T51" s="739"/>
      <c r="U51" s="739"/>
      <c r="V51" s="739"/>
      <c r="W51" s="739"/>
      <c r="X51" s="739"/>
      <c r="Y51" s="739"/>
      <c r="Z51" s="739"/>
      <c r="AA51" s="739"/>
      <c r="AB51" s="739"/>
      <c r="AC51" s="739"/>
      <c r="AD51" s="739"/>
      <c r="AE51" s="739"/>
      <c r="AF51" s="739"/>
      <c r="AG51" s="739"/>
      <c r="AH51" s="739"/>
      <c r="AI51" s="739"/>
      <c r="AJ51" s="739"/>
      <c r="AK51" s="739"/>
      <c r="AL51" s="739"/>
      <c r="AM51" s="739"/>
      <c r="AN51" s="739"/>
      <c r="AO51" s="739"/>
      <c r="AP51" s="739"/>
      <c r="AQ51" s="739"/>
      <c r="AR51" s="739"/>
      <c r="AS51" s="739"/>
      <c r="AT51" s="739"/>
      <c r="AU51" s="739"/>
      <c r="AV51" s="739"/>
      <c r="AW51" s="739"/>
      <c r="AX51" s="739"/>
      <c r="AY51" s="739"/>
      <c r="AZ51" s="739"/>
      <c r="BA51" s="739"/>
      <c r="BB51" s="739"/>
      <c r="BC51" s="739"/>
      <c r="BD51" s="739"/>
      <c r="BE51" s="739"/>
      <c r="BF51" s="739"/>
      <c r="BG51" s="739"/>
      <c r="BH51" s="739"/>
      <c r="BI51" s="739"/>
      <c r="BJ51" s="739"/>
      <c r="BK51" s="739"/>
      <c r="BL51" s="739"/>
      <c r="BM51" s="739"/>
      <c r="BN51" s="739"/>
      <c r="BO51" s="739"/>
      <c r="BP51" s="739"/>
      <c r="BQ51" s="739"/>
      <c r="BR51" s="739"/>
      <c r="BS51" s="739"/>
      <c r="BT51" s="739"/>
      <c r="BU51" s="739"/>
      <c r="BV51" s="739"/>
      <c r="BW51" s="739"/>
      <c r="BX51" s="739"/>
      <c r="BY51" s="739"/>
      <c r="BZ51" s="739"/>
      <c r="CA51" s="739"/>
      <c r="CB51" s="739"/>
      <c r="CC51" s="739"/>
      <c r="CD51" s="739"/>
      <c r="CE51" s="739"/>
      <c r="CF51" s="739"/>
      <c r="CG51" s="739"/>
      <c r="CH51" s="739"/>
      <c r="CI51" s="739"/>
      <c r="CJ51" s="739"/>
      <c r="CK51" s="739"/>
      <c r="CL51" s="739"/>
      <c r="CM51" s="739"/>
      <c r="CN51" s="739"/>
      <c r="CO51" s="739"/>
      <c r="CP51" s="739"/>
      <c r="CQ51" s="739"/>
      <c r="CR51" s="739"/>
      <c r="CS51" s="739"/>
      <c r="CT51" s="739"/>
      <c r="CU51" s="739"/>
      <c r="CV51" s="739"/>
      <c r="CW51" s="739"/>
      <c r="CX51" s="739"/>
      <c r="CY51" s="739"/>
      <c r="CZ51" s="739"/>
      <c r="DA51" s="739"/>
      <c r="DB51" s="739"/>
      <c r="DC51" s="739"/>
      <c r="DD51" s="739"/>
      <c r="DE51" s="739"/>
      <c r="DF51" s="739"/>
      <c r="DG51" s="739"/>
      <c r="DH51" s="739"/>
      <c r="DI51" s="739"/>
      <c r="DJ51" s="739"/>
      <c r="DK51" s="739"/>
      <c r="DL51" s="739"/>
      <c r="DM51" s="739"/>
      <c r="DN51" s="739"/>
      <c r="DO51" s="739"/>
      <c r="DP51" s="739"/>
      <c r="DQ51" s="739"/>
      <c r="DR51" s="739"/>
      <c r="DS51" s="739"/>
      <c r="DT51" s="739"/>
      <c r="DU51" s="739"/>
      <c r="DV51" s="739"/>
      <c r="DW51" s="739"/>
      <c r="DX51" s="739"/>
      <c r="DY51" s="739"/>
      <c r="DZ51" s="739"/>
      <c r="EA51" s="739"/>
      <c r="EB51" s="739"/>
      <c r="EC51" s="739"/>
      <c r="ED51" s="739"/>
      <c r="EE51" s="739"/>
      <c r="EF51" s="739"/>
      <c r="EG51" s="739"/>
      <c r="EH51" s="739"/>
      <c r="EI51" s="739"/>
      <c r="EJ51" s="739"/>
      <c r="EK51" s="739"/>
      <c r="EL51" s="739"/>
      <c r="EM51" s="739"/>
      <c r="EN51" s="739"/>
      <c r="EO51" s="739"/>
      <c r="EP51" s="739"/>
      <c r="EQ51" s="739"/>
      <c r="ER51" s="739"/>
      <c r="ES51" s="739"/>
      <c r="ET51" s="739"/>
      <c r="EU51" s="739"/>
      <c r="EV51" s="739"/>
      <c r="EW51" s="739"/>
      <c r="EX51" s="739"/>
      <c r="EY51" s="739"/>
      <c r="EZ51" s="739"/>
      <c r="FA51" s="739"/>
      <c r="FB51" s="739"/>
      <c r="FC51" s="739"/>
      <c r="FD51" s="739"/>
      <c r="FE51" s="739"/>
      <c r="FF51" s="739"/>
      <c r="FG51" s="739"/>
      <c r="FH51" s="739"/>
      <c r="FI51" s="739"/>
      <c r="FJ51" s="739"/>
      <c r="FK51" s="739"/>
      <c r="FL51" s="739"/>
      <c r="FM51" s="739"/>
      <c r="FN51" s="739"/>
      <c r="FO51" s="739"/>
      <c r="FP51" s="739"/>
      <c r="FQ51" s="739"/>
      <c r="FR51" s="739"/>
      <c r="FS51" s="739"/>
      <c r="FT51" s="739"/>
      <c r="FU51" s="739"/>
      <c r="FV51" s="739"/>
      <c r="FW51" s="739"/>
      <c r="FX51" s="739"/>
      <c r="FY51" s="739"/>
      <c r="FZ51" s="739"/>
      <c r="GA51" s="739"/>
      <c r="GB51" s="739"/>
      <c r="GC51" s="739"/>
      <c r="GD51" s="739"/>
      <c r="GE51" s="739"/>
      <c r="GF51" s="739"/>
      <c r="GG51" s="739"/>
      <c r="GH51" s="739"/>
      <c r="GI51" s="739"/>
      <c r="GJ51" s="739"/>
      <c r="GK51" s="739"/>
      <c r="GL51" s="739"/>
      <c r="GM51" s="739"/>
      <c r="GN51" s="739"/>
      <c r="GO51" s="739"/>
      <c r="GP51" s="739"/>
      <c r="GQ51" s="739"/>
      <c r="GR51" s="739"/>
      <c r="GS51" s="739"/>
      <c r="GT51" s="739"/>
      <c r="GU51" s="739"/>
      <c r="GV51" s="739"/>
      <c r="GW51" s="739"/>
      <c r="GX51" s="739"/>
      <c r="GY51" s="739"/>
      <c r="GZ51" s="739"/>
      <c r="HA51" s="739"/>
      <c r="HB51" s="739"/>
      <c r="HC51" s="739"/>
      <c r="HD51" s="739"/>
      <c r="HE51" s="739"/>
      <c r="HF51" s="739"/>
      <c r="HG51" s="739"/>
      <c r="HH51" s="739"/>
      <c r="HI51" s="739"/>
      <c r="HJ51" s="739"/>
      <c r="HK51" s="739"/>
      <c r="HL51" s="739"/>
      <c r="HM51" s="739"/>
      <c r="HN51" s="739"/>
      <c r="HO51" s="739"/>
      <c r="HP51" s="739"/>
      <c r="HQ51" s="739"/>
      <c r="HR51" s="739"/>
      <c r="HS51" s="739"/>
      <c r="HT51" s="739"/>
      <c r="HU51" s="739"/>
      <c r="HV51" s="739"/>
      <c r="HW51" s="739"/>
      <c r="HX51" s="739"/>
      <c r="HY51" s="739"/>
      <c r="HZ51" s="739"/>
      <c r="IA51" s="739"/>
      <c r="IB51" s="739"/>
      <c r="IC51" s="739"/>
      <c r="ID51" s="739"/>
      <c r="IE51" s="739"/>
      <c r="IF51" s="739"/>
      <c r="IG51" s="739"/>
      <c r="IH51" s="739"/>
      <c r="II51" s="739"/>
      <c r="IJ51" s="739"/>
      <c r="IK51" s="739"/>
      <c r="IL51" s="739"/>
      <c r="IM51" s="739"/>
      <c r="IN51" s="739"/>
      <c r="IO51" s="739"/>
      <c r="IP51" s="739"/>
      <c r="IQ51" s="739"/>
      <c r="IR51" s="739"/>
      <c r="IS51" s="739"/>
      <c r="IT51" s="739"/>
      <c r="IU51" s="739"/>
      <c r="IV51" s="739"/>
      <c r="IW51" s="739"/>
      <c r="IX51" s="739"/>
      <c r="IY51" s="739"/>
      <c r="IZ51" s="739"/>
      <c r="JA51" s="739"/>
      <c r="JB51" s="739"/>
      <c r="JC51" s="739"/>
      <c r="JD51" s="739"/>
      <c r="JE51" s="739"/>
      <c r="JF51" s="739"/>
      <c r="JG51" s="739"/>
      <c r="JH51" s="739"/>
      <c r="JI51" s="739"/>
      <c r="JJ51" s="739"/>
      <c r="JK51" s="739"/>
      <c r="JL51" s="739"/>
      <c r="JM51" s="739"/>
      <c r="JN51" s="739"/>
      <c r="JO51" s="739"/>
      <c r="JP51" s="739"/>
      <c r="JQ51" s="739"/>
      <c r="JR51" s="739"/>
      <c r="JS51" s="739"/>
      <c r="JT51" s="739"/>
      <c r="JU51" s="739"/>
      <c r="JV51" s="739"/>
      <c r="JW51" s="739"/>
      <c r="JX51" s="739"/>
      <c r="JY51" s="739"/>
      <c r="JZ51" s="739"/>
      <c r="KA51" s="739"/>
      <c r="KB51" s="739"/>
      <c r="KC51" s="739"/>
      <c r="KD51" s="739"/>
      <c r="KE51" s="739"/>
      <c r="KF51" s="739"/>
      <c r="KG51" s="739"/>
      <c r="KH51" s="739"/>
      <c r="KI51" s="739"/>
      <c r="KJ51" s="739"/>
      <c r="KK51" s="739"/>
      <c r="KL51" s="739"/>
      <c r="KM51" s="739"/>
      <c r="KN51" s="739"/>
      <c r="KO51" s="739"/>
      <c r="KP51" s="739"/>
      <c r="KQ51" s="739"/>
      <c r="KR51" s="739"/>
      <c r="KS51" s="739"/>
      <c r="KT51" s="739"/>
      <c r="KU51" s="739"/>
      <c r="KV51" s="739"/>
      <c r="KW51" s="739"/>
      <c r="KX51" s="739"/>
      <c r="KY51" s="739"/>
      <c r="KZ51" s="739"/>
      <c r="LA51" s="739"/>
      <c r="LB51" s="739"/>
      <c r="LC51" s="739"/>
      <c r="LD51" s="739"/>
      <c r="LE51" s="739"/>
      <c r="LF51" s="739"/>
      <c r="LG51" s="739"/>
      <c r="LH51" s="739"/>
      <c r="LI51" s="739"/>
      <c r="LJ51" s="739"/>
      <c r="LK51" s="739"/>
      <c r="LL51" s="739"/>
      <c r="LM51" s="739"/>
      <c r="LN51" s="739"/>
      <c r="LO51" s="739"/>
      <c r="LP51" s="739"/>
      <c r="LQ51" s="739"/>
      <c r="LR51" s="739"/>
      <c r="LS51" s="739"/>
      <c r="LT51" s="739"/>
      <c r="LU51" s="739"/>
      <c r="LV51" s="739"/>
      <c r="LW51" s="739"/>
      <c r="LX51" s="739"/>
      <c r="LY51" s="739"/>
      <c r="LZ51" s="739"/>
      <c r="MA51" s="739"/>
      <c r="MB51" s="739"/>
      <c r="MC51" s="739"/>
      <c r="MD51" s="739"/>
      <c r="ME51" s="739"/>
      <c r="MF51" s="739"/>
      <c r="MG51" s="739"/>
      <c r="MH51" s="739"/>
      <c r="MI51" s="739"/>
      <c r="MJ51" s="739"/>
      <c r="MK51" s="739"/>
      <c r="ML51" s="739"/>
      <c r="MM51" s="739"/>
      <c r="MN51" s="739"/>
      <c r="MO51" s="739"/>
      <c r="MP51" s="739"/>
      <c r="MQ51" s="739"/>
      <c r="MR51" s="739"/>
      <c r="MS51" s="739"/>
      <c r="MT51" s="739"/>
      <c r="MU51" s="739"/>
      <c r="MV51" s="739"/>
      <c r="MW51" s="739"/>
      <c r="MX51" s="739"/>
      <c r="MY51" s="739"/>
      <c r="MZ51" s="739"/>
      <c r="NA51" s="739"/>
      <c r="NB51" s="739"/>
      <c r="NC51" s="739"/>
      <c r="ND51" s="739"/>
      <c r="NE51" s="739"/>
      <c r="NF51" s="739"/>
      <c r="NG51" s="739"/>
      <c r="NH51" s="739"/>
      <c r="NI51" s="739"/>
      <c r="NJ51" s="739"/>
      <c r="NK51" s="739"/>
      <c r="NL51" s="739"/>
      <c r="NM51" s="739"/>
      <c r="NN51" s="739"/>
      <c r="NO51" s="739"/>
      <c r="NP51" s="739"/>
      <c r="NQ51" s="739"/>
      <c r="NR51" s="739"/>
      <c r="NS51" s="739"/>
      <c r="NT51" s="739"/>
      <c r="NU51" s="739"/>
      <c r="NV51" s="739"/>
      <c r="NW51" s="739"/>
      <c r="NX51" s="739"/>
      <c r="NY51" s="739"/>
      <c r="NZ51" s="739"/>
      <c r="OA51" s="739"/>
      <c r="OB51" s="739"/>
      <c r="OC51" s="739"/>
      <c r="OD51" s="739"/>
      <c r="OE51" s="739"/>
    </row>
    <row r="52" spans="1:395" s="740" customFormat="1" ht="21" customHeight="1" x14ac:dyDescent="0.25">
      <c r="A52" s="743">
        <v>1</v>
      </c>
      <c r="B52" s="795" t="s">
        <v>110</v>
      </c>
      <c r="C52" s="747">
        <f>'1 уровень'!C191</f>
        <v>1000</v>
      </c>
      <c r="D52" s="747">
        <v>297910</v>
      </c>
      <c r="E52" s="747">
        <f>'1 уровень'!D191</f>
        <v>750</v>
      </c>
      <c r="F52" s="747">
        <f t="shared" si="7"/>
        <v>223432.5</v>
      </c>
      <c r="G52" s="747">
        <f>'1 уровень'!E191</f>
        <v>1136</v>
      </c>
      <c r="H52" s="748">
        <f t="shared" si="1"/>
        <v>151.46666666666667</v>
      </c>
      <c r="I52" s="747">
        <f>'[4]1 уровень'!G191</f>
        <v>0</v>
      </c>
      <c r="J52" s="747"/>
      <c r="K52" s="748">
        <f t="shared" si="8"/>
        <v>0</v>
      </c>
      <c r="L52" s="739"/>
      <c r="M52" s="739"/>
      <c r="N52" s="739"/>
      <c r="O52" s="739"/>
      <c r="P52" s="739"/>
      <c r="Q52" s="739"/>
      <c r="R52" s="739"/>
      <c r="S52" s="739"/>
      <c r="T52" s="739"/>
      <c r="U52" s="739"/>
      <c r="V52" s="739"/>
      <c r="W52" s="739"/>
      <c r="X52" s="739"/>
      <c r="Y52" s="739"/>
      <c r="Z52" s="739"/>
      <c r="AA52" s="739"/>
      <c r="AB52" s="739"/>
      <c r="AC52" s="739"/>
      <c r="AD52" s="739"/>
      <c r="AE52" s="739"/>
      <c r="AF52" s="739"/>
      <c r="AG52" s="739"/>
      <c r="AH52" s="739"/>
      <c r="AI52" s="739"/>
      <c r="AJ52" s="739"/>
      <c r="AK52" s="739"/>
      <c r="AL52" s="739"/>
      <c r="AM52" s="739"/>
      <c r="AN52" s="739"/>
      <c r="AO52" s="739"/>
      <c r="AP52" s="739"/>
      <c r="AQ52" s="739"/>
      <c r="AR52" s="739"/>
      <c r="AS52" s="739"/>
      <c r="AT52" s="739"/>
      <c r="AU52" s="739"/>
      <c r="AV52" s="739"/>
      <c r="AW52" s="739"/>
      <c r="AX52" s="739"/>
      <c r="AY52" s="739"/>
      <c r="AZ52" s="739"/>
      <c r="BA52" s="739"/>
      <c r="BB52" s="739"/>
      <c r="BC52" s="739"/>
      <c r="BD52" s="739"/>
      <c r="BE52" s="739"/>
      <c r="BF52" s="739"/>
      <c r="BG52" s="739"/>
      <c r="BH52" s="739"/>
      <c r="BI52" s="739"/>
      <c r="BJ52" s="739"/>
      <c r="BK52" s="739"/>
      <c r="BL52" s="739"/>
      <c r="BM52" s="739"/>
      <c r="BN52" s="739"/>
      <c r="BO52" s="739"/>
      <c r="BP52" s="739"/>
      <c r="BQ52" s="739"/>
      <c r="BR52" s="739"/>
      <c r="BS52" s="739"/>
      <c r="BT52" s="739"/>
      <c r="BU52" s="739"/>
      <c r="BV52" s="739"/>
      <c r="BW52" s="739"/>
      <c r="BX52" s="739"/>
      <c r="BY52" s="739"/>
      <c r="BZ52" s="739"/>
      <c r="CA52" s="739"/>
      <c r="CB52" s="739"/>
      <c r="CC52" s="739"/>
      <c r="CD52" s="739"/>
      <c r="CE52" s="739"/>
      <c r="CF52" s="739"/>
      <c r="CG52" s="739"/>
      <c r="CH52" s="739"/>
      <c r="CI52" s="739"/>
      <c r="CJ52" s="739"/>
      <c r="CK52" s="739"/>
      <c r="CL52" s="739"/>
      <c r="CM52" s="739"/>
      <c r="CN52" s="739"/>
      <c r="CO52" s="739"/>
      <c r="CP52" s="739"/>
      <c r="CQ52" s="739"/>
      <c r="CR52" s="739"/>
      <c r="CS52" s="739"/>
      <c r="CT52" s="739"/>
      <c r="CU52" s="739"/>
      <c r="CV52" s="739"/>
      <c r="CW52" s="739"/>
      <c r="CX52" s="739"/>
      <c r="CY52" s="739"/>
      <c r="CZ52" s="739"/>
      <c r="DA52" s="739"/>
      <c r="DB52" s="739"/>
      <c r="DC52" s="739"/>
      <c r="DD52" s="739"/>
      <c r="DE52" s="739"/>
      <c r="DF52" s="739"/>
      <c r="DG52" s="739"/>
      <c r="DH52" s="739"/>
      <c r="DI52" s="739"/>
      <c r="DJ52" s="739"/>
      <c r="DK52" s="739"/>
      <c r="DL52" s="739"/>
      <c r="DM52" s="739"/>
      <c r="DN52" s="739"/>
      <c r="DO52" s="739"/>
      <c r="DP52" s="739"/>
      <c r="DQ52" s="739"/>
      <c r="DR52" s="739"/>
      <c r="DS52" s="739"/>
      <c r="DT52" s="739"/>
      <c r="DU52" s="739"/>
      <c r="DV52" s="739"/>
      <c r="DW52" s="739"/>
      <c r="DX52" s="739"/>
      <c r="DY52" s="739"/>
      <c r="DZ52" s="739"/>
      <c r="EA52" s="739"/>
      <c r="EB52" s="739"/>
      <c r="EC52" s="739"/>
      <c r="ED52" s="739"/>
      <c r="EE52" s="739"/>
      <c r="EF52" s="739"/>
      <c r="EG52" s="739"/>
      <c r="EH52" s="739"/>
      <c r="EI52" s="739"/>
      <c r="EJ52" s="739"/>
      <c r="EK52" s="739"/>
      <c r="EL52" s="739"/>
      <c r="EM52" s="739"/>
      <c r="EN52" s="739"/>
      <c r="EO52" s="739"/>
      <c r="EP52" s="739"/>
      <c r="EQ52" s="739"/>
      <c r="ER52" s="739"/>
      <c r="ES52" s="739"/>
      <c r="ET52" s="739"/>
      <c r="EU52" s="739"/>
      <c r="EV52" s="739"/>
      <c r="EW52" s="739"/>
      <c r="EX52" s="739"/>
      <c r="EY52" s="739"/>
      <c r="EZ52" s="739"/>
      <c r="FA52" s="739"/>
      <c r="FB52" s="739"/>
      <c r="FC52" s="739"/>
      <c r="FD52" s="739"/>
      <c r="FE52" s="739"/>
      <c r="FF52" s="739"/>
      <c r="FG52" s="739"/>
      <c r="FH52" s="739"/>
      <c r="FI52" s="739"/>
      <c r="FJ52" s="739"/>
      <c r="FK52" s="739"/>
      <c r="FL52" s="739"/>
      <c r="FM52" s="739"/>
      <c r="FN52" s="739"/>
      <c r="FO52" s="739"/>
      <c r="FP52" s="739"/>
      <c r="FQ52" s="739"/>
      <c r="FR52" s="739"/>
      <c r="FS52" s="739"/>
      <c r="FT52" s="739"/>
      <c r="FU52" s="739"/>
      <c r="FV52" s="739"/>
      <c r="FW52" s="739"/>
      <c r="FX52" s="739"/>
      <c r="FY52" s="739"/>
      <c r="FZ52" s="739"/>
      <c r="GA52" s="739"/>
      <c r="GB52" s="739"/>
      <c r="GC52" s="739"/>
      <c r="GD52" s="739"/>
      <c r="GE52" s="739"/>
      <c r="GF52" s="739"/>
      <c r="GG52" s="739"/>
      <c r="GH52" s="739"/>
      <c r="GI52" s="739"/>
      <c r="GJ52" s="739"/>
      <c r="GK52" s="739"/>
      <c r="GL52" s="739"/>
      <c r="GM52" s="739"/>
      <c r="GN52" s="739"/>
      <c r="GO52" s="739"/>
      <c r="GP52" s="739"/>
      <c r="GQ52" s="739"/>
      <c r="GR52" s="739"/>
      <c r="GS52" s="739"/>
      <c r="GT52" s="739"/>
      <c r="GU52" s="739"/>
      <c r="GV52" s="739"/>
      <c r="GW52" s="739"/>
      <c r="GX52" s="739"/>
      <c r="GY52" s="739"/>
      <c r="GZ52" s="739"/>
      <c r="HA52" s="739"/>
      <c r="HB52" s="739"/>
      <c r="HC52" s="739"/>
      <c r="HD52" s="739"/>
      <c r="HE52" s="739"/>
      <c r="HF52" s="739"/>
      <c r="HG52" s="739"/>
      <c r="HH52" s="739"/>
      <c r="HI52" s="739"/>
      <c r="HJ52" s="739"/>
      <c r="HK52" s="739"/>
      <c r="HL52" s="739"/>
      <c r="HM52" s="739"/>
      <c r="HN52" s="739"/>
      <c r="HO52" s="739"/>
      <c r="HP52" s="739"/>
      <c r="HQ52" s="739"/>
      <c r="HR52" s="739"/>
      <c r="HS52" s="739"/>
      <c r="HT52" s="739"/>
      <c r="HU52" s="739"/>
      <c r="HV52" s="739"/>
      <c r="HW52" s="739"/>
      <c r="HX52" s="739"/>
      <c r="HY52" s="739"/>
      <c r="HZ52" s="739"/>
      <c r="IA52" s="739"/>
      <c r="IB52" s="739"/>
      <c r="IC52" s="739"/>
      <c r="ID52" s="739"/>
      <c r="IE52" s="739"/>
      <c r="IF52" s="739"/>
      <c r="IG52" s="739"/>
      <c r="IH52" s="739"/>
      <c r="II52" s="739"/>
      <c r="IJ52" s="739"/>
      <c r="IK52" s="739"/>
      <c r="IL52" s="739"/>
      <c r="IM52" s="739"/>
      <c r="IN52" s="739"/>
      <c r="IO52" s="739"/>
      <c r="IP52" s="739"/>
      <c r="IQ52" s="739"/>
      <c r="IR52" s="739"/>
      <c r="IS52" s="739"/>
      <c r="IT52" s="739"/>
      <c r="IU52" s="739"/>
      <c r="IV52" s="739"/>
      <c r="IW52" s="739"/>
      <c r="IX52" s="739"/>
      <c r="IY52" s="739"/>
      <c r="IZ52" s="739"/>
      <c r="JA52" s="739"/>
      <c r="JB52" s="739"/>
      <c r="JC52" s="739"/>
      <c r="JD52" s="739"/>
      <c r="JE52" s="739"/>
      <c r="JF52" s="739"/>
      <c r="JG52" s="739"/>
      <c r="JH52" s="739"/>
      <c r="JI52" s="739"/>
      <c r="JJ52" s="739"/>
      <c r="JK52" s="739"/>
      <c r="JL52" s="739"/>
      <c r="JM52" s="739"/>
      <c r="JN52" s="739"/>
      <c r="JO52" s="739"/>
      <c r="JP52" s="739"/>
      <c r="JQ52" s="739"/>
      <c r="JR52" s="739"/>
      <c r="JS52" s="739"/>
      <c r="JT52" s="739"/>
      <c r="JU52" s="739"/>
      <c r="JV52" s="739"/>
      <c r="JW52" s="739"/>
      <c r="JX52" s="739"/>
      <c r="JY52" s="739"/>
      <c r="JZ52" s="739"/>
      <c r="KA52" s="739"/>
      <c r="KB52" s="739"/>
      <c r="KC52" s="739"/>
      <c r="KD52" s="739"/>
      <c r="KE52" s="739"/>
      <c r="KF52" s="739"/>
      <c r="KG52" s="739"/>
      <c r="KH52" s="739"/>
      <c r="KI52" s="739"/>
      <c r="KJ52" s="739"/>
      <c r="KK52" s="739"/>
      <c r="KL52" s="739"/>
      <c r="KM52" s="739"/>
      <c r="KN52" s="739"/>
      <c r="KO52" s="739"/>
      <c r="KP52" s="739"/>
      <c r="KQ52" s="739"/>
      <c r="KR52" s="739"/>
      <c r="KS52" s="739"/>
      <c r="KT52" s="739"/>
      <c r="KU52" s="739"/>
      <c r="KV52" s="739"/>
      <c r="KW52" s="739"/>
      <c r="KX52" s="739"/>
      <c r="KY52" s="739"/>
      <c r="KZ52" s="739"/>
      <c r="LA52" s="739"/>
      <c r="LB52" s="739"/>
      <c r="LC52" s="739"/>
      <c r="LD52" s="739"/>
      <c r="LE52" s="739"/>
      <c r="LF52" s="739"/>
      <c r="LG52" s="739"/>
      <c r="LH52" s="739"/>
      <c r="LI52" s="739"/>
      <c r="LJ52" s="739"/>
      <c r="LK52" s="739"/>
      <c r="LL52" s="739"/>
      <c r="LM52" s="739"/>
      <c r="LN52" s="739"/>
      <c r="LO52" s="739"/>
      <c r="LP52" s="739"/>
      <c r="LQ52" s="739"/>
      <c r="LR52" s="739"/>
      <c r="LS52" s="739"/>
      <c r="LT52" s="739"/>
      <c r="LU52" s="739"/>
      <c r="LV52" s="739"/>
      <c r="LW52" s="739"/>
      <c r="LX52" s="739"/>
      <c r="LY52" s="739"/>
      <c r="LZ52" s="739"/>
      <c r="MA52" s="739"/>
      <c r="MB52" s="739"/>
      <c r="MC52" s="739"/>
      <c r="MD52" s="739"/>
      <c r="ME52" s="739"/>
      <c r="MF52" s="739"/>
      <c r="MG52" s="739"/>
      <c r="MH52" s="739"/>
      <c r="MI52" s="739"/>
      <c r="MJ52" s="739"/>
      <c r="MK52" s="739"/>
      <c r="ML52" s="739"/>
      <c r="MM52" s="739"/>
      <c r="MN52" s="739"/>
      <c r="MO52" s="739"/>
      <c r="MP52" s="739"/>
      <c r="MQ52" s="739"/>
      <c r="MR52" s="739"/>
      <c r="MS52" s="739"/>
      <c r="MT52" s="739"/>
      <c r="MU52" s="739"/>
      <c r="MV52" s="739"/>
      <c r="MW52" s="739"/>
      <c r="MX52" s="739"/>
      <c r="MY52" s="739"/>
      <c r="MZ52" s="739"/>
      <c r="NA52" s="739"/>
      <c r="NB52" s="739"/>
      <c r="NC52" s="739"/>
      <c r="ND52" s="739"/>
      <c r="NE52" s="739"/>
      <c r="NF52" s="739"/>
      <c r="NG52" s="739"/>
      <c r="NH52" s="739"/>
      <c r="NI52" s="739"/>
      <c r="NJ52" s="739"/>
      <c r="NK52" s="739"/>
      <c r="NL52" s="739"/>
      <c r="NM52" s="739"/>
      <c r="NN52" s="739"/>
      <c r="NO52" s="739"/>
      <c r="NP52" s="739"/>
      <c r="NQ52" s="739"/>
      <c r="NR52" s="739"/>
      <c r="NS52" s="739"/>
      <c r="NT52" s="739"/>
      <c r="NU52" s="739"/>
      <c r="NV52" s="739"/>
      <c r="NW52" s="739"/>
      <c r="NX52" s="739"/>
      <c r="NY52" s="739"/>
      <c r="NZ52" s="739"/>
      <c r="OA52" s="739"/>
      <c r="OB52" s="739"/>
      <c r="OC52" s="739"/>
      <c r="OD52" s="739"/>
      <c r="OE52" s="739"/>
    </row>
    <row r="53" spans="1:395" s="740" customFormat="1" ht="24" customHeight="1" x14ac:dyDescent="0.25">
      <c r="A53" s="743">
        <v>1</v>
      </c>
      <c r="B53" s="795" t="s">
        <v>39</v>
      </c>
      <c r="C53" s="747">
        <f>'1 уровень'!C192</f>
        <v>750</v>
      </c>
      <c r="D53" s="747">
        <v>223432.50000000003</v>
      </c>
      <c r="E53" s="747">
        <f>'1 уровень'!D192</f>
        <v>563</v>
      </c>
      <c r="F53" s="747">
        <f t="shared" si="7"/>
        <v>167574.37500000003</v>
      </c>
      <c r="G53" s="747">
        <f>'1 уровень'!E192</f>
        <v>633</v>
      </c>
      <c r="H53" s="748">
        <f t="shared" si="1"/>
        <v>112.43339253996447</v>
      </c>
      <c r="I53" s="747">
        <f>'[4]1 уровень'!G192</f>
        <v>0</v>
      </c>
      <c r="J53" s="747"/>
      <c r="K53" s="748">
        <f t="shared" si="8"/>
        <v>0</v>
      </c>
      <c r="L53" s="739"/>
      <c r="M53" s="739"/>
      <c r="N53" s="739"/>
      <c r="O53" s="739"/>
      <c r="P53" s="739"/>
      <c r="Q53" s="739"/>
      <c r="R53" s="739"/>
      <c r="S53" s="739"/>
      <c r="T53" s="739"/>
      <c r="U53" s="739"/>
      <c r="V53" s="739"/>
      <c r="W53" s="739"/>
      <c r="X53" s="739"/>
      <c r="Y53" s="739"/>
      <c r="Z53" s="739"/>
      <c r="AA53" s="739"/>
      <c r="AB53" s="739"/>
      <c r="AC53" s="739"/>
      <c r="AD53" s="739"/>
      <c r="AE53" s="739"/>
      <c r="AF53" s="739"/>
      <c r="AG53" s="739"/>
      <c r="AH53" s="739"/>
      <c r="AI53" s="739"/>
      <c r="AJ53" s="739"/>
      <c r="AK53" s="739"/>
      <c r="AL53" s="739"/>
      <c r="AM53" s="739"/>
      <c r="AN53" s="739"/>
      <c r="AO53" s="739"/>
      <c r="AP53" s="739"/>
      <c r="AQ53" s="739"/>
      <c r="AR53" s="739"/>
      <c r="AS53" s="739"/>
      <c r="AT53" s="739"/>
      <c r="AU53" s="739"/>
      <c r="AV53" s="739"/>
      <c r="AW53" s="739"/>
      <c r="AX53" s="739"/>
      <c r="AY53" s="739"/>
      <c r="AZ53" s="739"/>
      <c r="BA53" s="739"/>
      <c r="BB53" s="739"/>
      <c r="BC53" s="739"/>
      <c r="BD53" s="739"/>
      <c r="BE53" s="739"/>
      <c r="BF53" s="739"/>
      <c r="BG53" s="739"/>
      <c r="BH53" s="739"/>
      <c r="BI53" s="739"/>
      <c r="BJ53" s="739"/>
      <c r="BK53" s="739"/>
      <c r="BL53" s="739"/>
      <c r="BM53" s="739"/>
      <c r="BN53" s="739"/>
      <c r="BO53" s="739"/>
      <c r="BP53" s="739"/>
      <c r="BQ53" s="739"/>
      <c r="BR53" s="739"/>
      <c r="BS53" s="739"/>
      <c r="BT53" s="739"/>
      <c r="BU53" s="739"/>
      <c r="BV53" s="739"/>
      <c r="BW53" s="739"/>
      <c r="BX53" s="739"/>
      <c r="BY53" s="739"/>
      <c r="BZ53" s="739"/>
      <c r="CA53" s="739"/>
      <c r="CB53" s="739"/>
      <c r="CC53" s="739"/>
      <c r="CD53" s="739"/>
      <c r="CE53" s="739"/>
      <c r="CF53" s="739"/>
      <c r="CG53" s="739"/>
      <c r="CH53" s="739"/>
      <c r="CI53" s="739"/>
      <c r="CJ53" s="739"/>
      <c r="CK53" s="739"/>
      <c r="CL53" s="739"/>
      <c r="CM53" s="739"/>
      <c r="CN53" s="739"/>
      <c r="CO53" s="739"/>
      <c r="CP53" s="739"/>
      <c r="CQ53" s="739"/>
      <c r="CR53" s="739"/>
      <c r="CS53" s="739"/>
      <c r="CT53" s="739"/>
      <c r="CU53" s="739"/>
      <c r="CV53" s="739"/>
      <c r="CW53" s="739"/>
      <c r="CX53" s="739"/>
      <c r="CY53" s="739"/>
      <c r="CZ53" s="739"/>
      <c r="DA53" s="739"/>
      <c r="DB53" s="739"/>
      <c r="DC53" s="739"/>
      <c r="DD53" s="739"/>
      <c r="DE53" s="739"/>
      <c r="DF53" s="739"/>
      <c r="DG53" s="739"/>
      <c r="DH53" s="739"/>
      <c r="DI53" s="739"/>
      <c r="DJ53" s="739"/>
      <c r="DK53" s="739"/>
      <c r="DL53" s="739"/>
      <c r="DM53" s="739"/>
      <c r="DN53" s="739"/>
      <c r="DO53" s="739"/>
      <c r="DP53" s="739"/>
      <c r="DQ53" s="739"/>
      <c r="DR53" s="739"/>
      <c r="DS53" s="739"/>
      <c r="DT53" s="739"/>
      <c r="DU53" s="739"/>
      <c r="DV53" s="739"/>
      <c r="DW53" s="739"/>
      <c r="DX53" s="739"/>
      <c r="DY53" s="739"/>
      <c r="DZ53" s="739"/>
      <c r="EA53" s="739"/>
      <c r="EB53" s="739"/>
      <c r="EC53" s="739"/>
      <c r="ED53" s="739"/>
      <c r="EE53" s="739"/>
      <c r="EF53" s="739"/>
      <c r="EG53" s="739"/>
      <c r="EH53" s="739"/>
      <c r="EI53" s="739"/>
      <c r="EJ53" s="739"/>
      <c r="EK53" s="739"/>
      <c r="EL53" s="739"/>
      <c r="EM53" s="739"/>
      <c r="EN53" s="739"/>
      <c r="EO53" s="739"/>
      <c r="EP53" s="739"/>
      <c r="EQ53" s="739"/>
      <c r="ER53" s="739"/>
      <c r="ES53" s="739"/>
      <c r="ET53" s="739"/>
      <c r="EU53" s="739"/>
      <c r="EV53" s="739"/>
      <c r="EW53" s="739"/>
      <c r="EX53" s="739"/>
      <c r="EY53" s="739"/>
      <c r="EZ53" s="739"/>
      <c r="FA53" s="739"/>
      <c r="FB53" s="739"/>
      <c r="FC53" s="739"/>
      <c r="FD53" s="739"/>
      <c r="FE53" s="739"/>
      <c r="FF53" s="739"/>
      <c r="FG53" s="739"/>
      <c r="FH53" s="739"/>
      <c r="FI53" s="739"/>
      <c r="FJ53" s="739"/>
      <c r="FK53" s="739"/>
      <c r="FL53" s="739"/>
      <c r="FM53" s="739"/>
      <c r="FN53" s="739"/>
      <c r="FO53" s="739"/>
      <c r="FP53" s="739"/>
      <c r="FQ53" s="739"/>
      <c r="FR53" s="739"/>
      <c r="FS53" s="739"/>
      <c r="FT53" s="739"/>
      <c r="FU53" s="739"/>
      <c r="FV53" s="739"/>
      <c r="FW53" s="739"/>
      <c r="FX53" s="739"/>
      <c r="FY53" s="739"/>
      <c r="FZ53" s="739"/>
      <c r="GA53" s="739"/>
      <c r="GB53" s="739"/>
      <c r="GC53" s="739"/>
      <c r="GD53" s="739"/>
      <c r="GE53" s="739"/>
      <c r="GF53" s="739"/>
      <c r="GG53" s="739"/>
      <c r="GH53" s="739"/>
      <c r="GI53" s="739"/>
      <c r="GJ53" s="739"/>
      <c r="GK53" s="739"/>
      <c r="GL53" s="739"/>
      <c r="GM53" s="739"/>
      <c r="GN53" s="739"/>
      <c r="GO53" s="739"/>
      <c r="GP53" s="739"/>
      <c r="GQ53" s="739"/>
      <c r="GR53" s="739"/>
      <c r="GS53" s="739"/>
      <c r="GT53" s="739"/>
      <c r="GU53" s="739"/>
      <c r="GV53" s="739"/>
      <c r="GW53" s="739"/>
      <c r="GX53" s="739"/>
      <c r="GY53" s="739"/>
      <c r="GZ53" s="739"/>
      <c r="HA53" s="739"/>
      <c r="HB53" s="739"/>
      <c r="HC53" s="739"/>
      <c r="HD53" s="739"/>
      <c r="HE53" s="739"/>
      <c r="HF53" s="739"/>
      <c r="HG53" s="739"/>
      <c r="HH53" s="739"/>
      <c r="HI53" s="739"/>
      <c r="HJ53" s="739"/>
      <c r="HK53" s="739"/>
      <c r="HL53" s="739"/>
      <c r="HM53" s="739"/>
      <c r="HN53" s="739"/>
      <c r="HO53" s="739"/>
      <c r="HP53" s="739"/>
      <c r="HQ53" s="739"/>
      <c r="HR53" s="739"/>
      <c r="HS53" s="739"/>
      <c r="HT53" s="739"/>
      <c r="HU53" s="739"/>
      <c r="HV53" s="739"/>
      <c r="HW53" s="739"/>
      <c r="HX53" s="739"/>
      <c r="HY53" s="739"/>
      <c r="HZ53" s="739"/>
      <c r="IA53" s="739"/>
      <c r="IB53" s="739"/>
      <c r="IC53" s="739"/>
      <c r="ID53" s="739"/>
      <c r="IE53" s="739"/>
      <c r="IF53" s="739"/>
      <c r="IG53" s="739"/>
      <c r="IH53" s="739"/>
      <c r="II53" s="739"/>
      <c r="IJ53" s="739"/>
      <c r="IK53" s="739"/>
      <c r="IL53" s="739"/>
      <c r="IM53" s="739"/>
      <c r="IN53" s="739"/>
      <c r="IO53" s="739"/>
      <c r="IP53" s="739"/>
      <c r="IQ53" s="739"/>
      <c r="IR53" s="739"/>
      <c r="IS53" s="739"/>
      <c r="IT53" s="739"/>
      <c r="IU53" s="739"/>
      <c r="IV53" s="739"/>
      <c r="IW53" s="739"/>
      <c r="IX53" s="739"/>
      <c r="IY53" s="739"/>
      <c r="IZ53" s="739"/>
      <c r="JA53" s="739"/>
      <c r="JB53" s="739"/>
      <c r="JC53" s="739"/>
      <c r="JD53" s="739"/>
      <c r="JE53" s="739"/>
      <c r="JF53" s="739"/>
      <c r="JG53" s="739"/>
      <c r="JH53" s="739"/>
      <c r="JI53" s="739"/>
      <c r="JJ53" s="739"/>
      <c r="JK53" s="739"/>
      <c r="JL53" s="739"/>
      <c r="JM53" s="739"/>
      <c r="JN53" s="739"/>
      <c r="JO53" s="739"/>
      <c r="JP53" s="739"/>
      <c r="JQ53" s="739"/>
      <c r="JR53" s="739"/>
      <c r="JS53" s="739"/>
      <c r="JT53" s="739"/>
      <c r="JU53" s="739"/>
      <c r="JV53" s="739"/>
      <c r="JW53" s="739"/>
      <c r="JX53" s="739"/>
      <c r="JY53" s="739"/>
      <c r="JZ53" s="739"/>
      <c r="KA53" s="739"/>
      <c r="KB53" s="739"/>
      <c r="KC53" s="739"/>
      <c r="KD53" s="739"/>
      <c r="KE53" s="739"/>
      <c r="KF53" s="739"/>
      <c r="KG53" s="739"/>
      <c r="KH53" s="739"/>
      <c r="KI53" s="739"/>
      <c r="KJ53" s="739"/>
      <c r="KK53" s="739"/>
      <c r="KL53" s="739"/>
      <c r="KM53" s="739"/>
      <c r="KN53" s="739"/>
      <c r="KO53" s="739"/>
      <c r="KP53" s="739"/>
      <c r="KQ53" s="739"/>
      <c r="KR53" s="739"/>
      <c r="KS53" s="739"/>
      <c r="KT53" s="739"/>
      <c r="KU53" s="739"/>
      <c r="KV53" s="739"/>
      <c r="KW53" s="739"/>
      <c r="KX53" s="739"/>
      <c r="KY53" s="739"/>
      <c r="KZ53" s="739"/>
      <c r="LA53" s="739"/>
      <c r="LB53" s="739"/>
      <c r="LC53" s="739"/>
      <c r="LD53" s="739"/>
      <c r="LE53" s="739"/>
      <c r="LF53" s="739"/>
      <c r="LG53" s="739"/>
      <c r="LH53" s="739"/>
      <c r="LI53" s="739"/>
      <c r="LJ53" s="739"/>
      <c r="LK53" s="739"/>
      <c r="LL53" s="739"/>
      <c r="LM53" s="739"/>
      <c r="LN53" s="739"/>
      <c r="LO53" s="739"/>
      <c r="LP53" s="739"/>
      <c r="LQ53" s="739"/>
      <c r="LR53" s="739"/>
      <c r="LS53" s="739"/>
      <c r="LT53" s="739"/>
      <c r="LU53" s="739"/>
      <c r="LV53" s="739"/>
      <c r="LW53" s="739"/>
      <c r="LX53" s="739"/>
      <c r="LY53" s="739"/>
      <c r="LZ53" s="739"/>
      <c r="MA53" s="739"/>
      <c r="MB53" s="739"/>
      <c r="MC53" s="739"/>
      <c r="MD53" s="739"/>
      <c r="ME53" s="739"/>
      <c r="MF53" s="739"/>
      <c r="MG53" s="739"/>
      <c r="MH53" s="739"/>
      <c r="MI53" s="739"/>
      <c r="MJ53" s="739"/>
      <c r="MK53" s="739"/>
      <c r="ML53" s="739"/>
      <c r="MM53" s="739"/>
      <c r="MN53" s="739"/>
      <c r="MO53" s="739"/>
      <c r="MP53" s="739"/>
      <c r="MQ53" s="739"/>
      <c r="MR53" s="739"/>
      <c r="MS53" s="739"/>
      <c r="MT53" s="739"/>
      <c r="MU53" s="739"/>
      <c r="MV53" s="739"/>
      <c r="MW53" s="739"/>
      <c r="MX53" s="739"/>
      <c r="MY53" s="739"/>
      <c r="MZ53" s="739"/>
      <c r="NA53" s="739"/>
      <c r="NB53" s="739"/>
      <c r="NC53" s="739"/>
      <c r="ND53" s="739"/>
      <c r="NE53" s="739"/>
      <c r="NF53" s="739"/>
      <c r="NG53" s="739"/>
      <c r="NH53" s="739"/>
      <c r="NI53" s="739"/>
      <c r="NJ53" s="739"/>
      <c r="NK53" s="739"/>
      <c r="NL53" s="739"/>
      <c r="NM53" s="739"/>
      <c r="NN53" s="739"/>
      <c r="NO53" s="739"/>
      <c r="NP53" s="739"/>
      <c r="NQ53" s="739"/>
      <c r="NR53" s="739"/>
      <c r="NS53" s="739"/>
      <c r="NT53" s="739"/>
      <c r="NU53" s="739"/>
      <c r="NV53" s="739"/>
      <c r="NW53" s="739"/>
      <c r="NX53" s="739"/>
      <c r="NY53" s="739"/>
      <c r="NZ53" s="739"/>
      <c r="OA53" s="739"/>
      <c r="OB53" s="739"/>
      <c r="OC53" s="739"/>
      <c r="OD53" s="739"/>
      <c r="OE53" s="739"/>
    </row>
    <row r="54" spans="1:395" s="740" customFormat="1" ht="30" customHeight="1" x14ac:dyDescent="0.25">
      <c r="A54" s="743">
        <v>1</v>
      </c>
      <c r="B54" s="795" t="s">
        <v>139</v>
      </c>
      <c r="C54" s="747">
        <f>'1 уровень'!C193</f>
        <v>1000</v>
      </c>
      <c r="D54" s="747">
        <v>281260</v>
      </c>
      <c r="E54" s="747">
        <f>'1 уровень'!D193</f>
        <v>750</v>
      </c>
      <c r="F54" s="747">
        <f t="shared" si="7"/>
        <v>210945</v>
      </c>
      <c r="G54" s="747">
        <f>'1 уровень'!E193</f>
        <v>522</v>
      </c>
      <c r="H54" s="748">
        <f t="shared" si="1"/>
        <v>69.599999999999994</v>
      </c>
      <c r="I54" s="747">
        <f>'[4]1 уровень'!G193</f>
        <v>0</v>
      </c>
      <c r="J54" s="747"/>
      <c r="K54" s="748">
        <f t="shared" si="8"/>
        <v>0</v>
      </c>
      <c r="L54" s="739"/>
      <c r="M54" s="739"/>
      <c r="N54" s="739"/>
      <c r="O54" s="739"/>
      <c r="P54" s="739"/>
      <c r="Q54" s="739"/>
      <c r="R54" s="739"/>
      <c r="S54" s="739"/>
      <c r="T54" s="739"/>
      <c r="U54" s="739"/>
      <c r="V54" s="739"/>
      <c r="W54" s="739"/>
      <c r="X54" s="739"/>
      <c r="Y54" s="739"/>
      <c r="Z54" s="739"/>
      <c r="AA54" s="739"/>
      <c r="AB54" s="739"/>
      <c r="AC54" s="739"/>
      <c r="AD54" s="739"/>
      <c r="AE54" s="739"/>
      <c r="AF54" s="739"/>
      <c r="AG54" s="739"/>
      <c r="AH54" s="739"/>
      <c r="AI54" s="739"/>
      <c r="AJ54" s="739"/>
      <c r="AK54" s="739"/>
      <c r="AL54" s="739"/>
      <c r="AM54" s="739"/>
      <c r="AN54" s="739"/>
      <c r="AO54" s="739"/>
      <c r="AP54" s="739"/>
      <c r="AQ54" s="739"/>
      <c r="AR54" s="739"/>
      <c r="AS54" s="739"/>
      <c r="AT54" s="739"/>
      <c r="AU54" s="739"/>
      <c r="AV54" s="739"/>
      <c r="AW54" s="739"/>
      <c r="AX54" s="739"/>
      <c r="AY54" s="739"/>
      <c r="AZ54" s="739"/>
      <c r="BA54" s="739"/>
      <c r="BB54" s="739"/>
      <c r="BC54" s="739"/>
      <c r="BD54" s="739"/>
      <c r="BE54" s="739"/>
      <c r="BF54" s="739"/>
      <c r="BG54" s="739"/>
      <c r="BH54" s="739"/>
      <c r="BI54" s="739"/>
      <c r="BJ54" s="739"/>
      <c r="BK54" s="739"/>
      <c r="BL54" s="739"/>
      <c r="BM54" s="739"/>
      <c r="BN54" s="739"/>
      <c r="BO54" s="739"/>
      <c r="BP54" s="739"/>
      <c r="BQ54" s="739"/>
      <c r="BR54" s="739"/>
      <c r="BS54" s="739"/>
      <c r="BT54" s="739"/>
      <c r="BU54" s="739"/>
      <c r="BV54" s="739"/>
      <c r="BW54" s="739"/>
      <c r="BX54" s="739"/>
      <c r="BY54" s="739"/>
      <c r="BZ54" s="739"/>
      <c r="CA54" s="739"/>
      <c r="CB54" s="739"/>
      <c r="CC54" s="739"/>
      <c r="CD54" s="739"/>
      <c r="CE54" s="739"/>
      <c r="CF54" s="739"/>
      <c r="CG54" s="739"/>
      <c r="CH54" s="739"/>
      <c r="CI54" s="739"/>
      <c r="CJ54" s="739"/>
      <c r="CK54" s="739"/>
      <c r="CL54" s="739"/>
      <c r="CM54" s="739"/>
      <c r="CN54" s="739"/>
      <c r="CO54" s="739"/>
      <c r="CP54" s="739"/>
      <c r="CQ54" s="739"/>
      <c r="CR54" s="739"/>
      <c r="CS54" s="739"/>
      <c r="CT54" s="739"/>
      <c r="CU54" s="739"/>
      <c r="CV54" s="739"/>
      <c r="CW54" s="739"/>
      <c r="CX54" s="739"/>
      <c r="CY54" s="739"/>
      <c r="CZ54" s="739"/>
      <c r="DA54" s="739"/>
      <c r="DB54" s="739"/>
      <c r="DC54" s="739"/>
      <c r="DD54" s="739"/>
      <c r="DE54" s="739"/>
      <c r="DF54" s="739"/>
      <c r="DG54" s="739"/>
      <c r="DH54" s="739"/>
      <c r="DI54" s="739"/>
      <c r="DJ54" s="739"/>
      <c r="DK54" s="739"/>
      <c r="DL54" s="739"/>
      <c r="DM54" s="739"/>
      <c r="DN54" s="739"/>
      <c r="DO54" s="739"/>
      <c r="DP54" s="739"/>
      <c r="DQ54" s="739"/>
      <c r="DR54" s="739"/>
      <c r="DS54" s="739"/>
      <c r="DT54" s="739"/>
      <c r="DU54" s="739"/>
      <c r="DV54" s="739"/>
      <c r="DW54" s="739"/>
      <c r="DX54" s="739"/>
      <c r="DY54" s="739"/>
      <c r="DZ54" s="739"/>
      <c r="EA54" s="739"/>
      <c r="EB54" s="739"/>
      <c r="EC54" s="739"/>
      <c r="ED54" s="739"/>
      <c r="EE54" s="739"/>
      <c r="EF54" s="739"/>
      <c r="EG54" s="739"/>
      <c r="EH54" s="739"/>
      <c r="EI54" s="739"/>
      <c r="EJ54" s="739"/>
      <c r="EK54" s="739"/>
      <c r="EL54" s="739"/>
      <c r="EM54" s="739"/>
      <c r="EN54" s="739"/>
      <c r="EO54" s="739"/>
      <c r="EP54" s="739"/>
      <c r="EQ54" s="739"/>
      <c r="ER54" s="739"/>
      <c r="ES54" s="739"/>
      <c r="ET54" s="739"/>
      <c r="EU54" s="739"/>
      <c r="EV54" s="739"/>
      <c r="EW54" s="739"/>
      <c r="EX54" s="739"/>
      <c r="EY54" s="739"/>
      <c r="EZ54" s="739"/>
      <c r="FA54" s="739"/>
      <c r="FB54" s="739"/>
      <c r="FC54" s="739"/>
      <c r="FD54" s="739"/>
      <c r="FE54" s="739"/>
      <c r="FF54" s="739"/>
      <c r="FG54" s="739"/>
      <c r="FH54" s="739"/>
      <c r="FI54" s="739"/>
      <c r="FJ54" s="739"/>
      <c r="FK54" s="739"/>
      <c r="FL54" s="739"/>
      <c r="FM54" s="739"/>
      <c r="FN54" s="739"/>
      <c r="FO54" s="739"/>
      <c r="FP54" s="739"/>
      <c r="FQ54" s="739"/>
      <c r="FR54" s="739"/>
      <c r="FS54" s="739"/>
      <c r="FT54" s="739"/>
      <c r="FU54" s="739"/>
      <c r="FV54" s="739"/>
      <c r="FW54" s="739"/>
      <c r="FX54" s="739"/>
      <c r="FY54" s="739"/>
      <c r="FZ54" s="739"/>
      <c r="GA54" s="739"/>
      <c r="GB54" s="739"/>
      <c r="GC54" s="739"/>
      <c r="GD54" s="739"/>
      <c r="GE54" s="739"/>
      <c r="GF54" s="739"/>
      <c r="GG54" s="739"/>
      <c r="GH54" s="739"/>
      <c r="GI54" s="739"/>
      <c r="GJ54" s="739"/>
      <c r="GK54" s="739"/>
      <c r="GL54" s="739"/>
      <c r="GM54" s="739"/>
      <c r="GN54" s="739"/>
      <c r="GO54" s="739"/>
      <c r="GP54" s="739"/>
      <c r="GQ54" s="739"/>
      <c r="GR54" s="739"/>
      <c r="GS54" s="739"/>
      <c r="GT54" s="739"/>
      <c r="GU54" s="739"/>
      <c r="GV54" s="739"/>
      <c r="GW54" s="739"/>
      <c r="GX54" s="739"/>
      <c r="GY54" s="739"/>
      <c r="GZ54" s="739"/>
      <c r="HA54" s="739"/>
      <c r="HB54" s="739"/>
      <c r="HC54" s="739"/>
      <c r="HD54" s="739"/>
      <c r="HE54" s="739"/>
      <c r="HF54" s="739"/>
      <c r="HG54" s="739"/>
      <c r="HH54" s="739"/>
      <c r="HI54" s="739"/>
      <c r="HJ54" s="739"/>
      <c r="HK54" s="739"/>
      <c r="HL54" s="739"/>
      <c r="HM54" s="739"/>
      <c r="HN54" s="739"/>
      <c r="HO54" s="739"/>
      <c r="HP54" s="739"/>
      <c r="HQ54" s="739"/>
      <c r="HR54" s="739"/>
      <c r="HS54" s="739"/>
      <c r="HT54" s="739"/>
      <c r="HU54" s="739"/>
      <c r="HV54" s="739"/>
      <c r="HW54" s="739"/>
      <c r="HX54" s="739"/>
      <c r="HY54" s="739"/>
      <c r="HZ54" s="739"/>
      <c r="IA54" s="739"/>
      <c r="IB54" s="739"/>
      <c r="IC54" s="739"/>
      <c r="ID54" s="739"/>
      <c r="IE54" s="739"/>
      <c r="IF54" s="739"/>
      <c r="IG54" s="739"/>
      <c r="IH54" s="739"/>
      <c r="II54" s="739"/>
      <c r="IJ54" s="739"/>
      <c r="IK54" s="739"/>
      <c r="IL54" s="739"/>
      <c r="IM54" s="739"/>
      <c r="IN54" s="739"/>
      <c r="IO54" s="739"/>
      <c r="IP54" s="739"/>
      <c r="IQ54" s="739"/>
      <c r="IR54" s="739"/>
      <c r="IS54" s="739"/>
      <c r="IT54" s="739"/>
      <c r="IU54" s="739"/>
      <c r="IV54" s="739"/>
      <c r="IW54" s="739"/>
      <c r="IX54" s="739"/>
      <c r="IY54" s="739"/>
      <c r="IZ54" s="739"/>
      <c r="JA54" s="739"/>
      <c r="JB54" s="739"/>
      <c r="JC54" s="739"/>
      <c r="JD54" s="739"/>
      <c r="JE54" s="739"/>
      <c r="JF54" s="739"/>
      <c r="JG54" s="739"/>
      <c r="JH54" s="739"/>
      <c r="JI54" s="739"/>
      <c r="JJ54" s="739"/>
      <c r="JK54" s="739"/>
      <c r="JL54" s="739"/>
      <c r="JM54" s="739"/>
      <c r="JN54" s="739"/>
      <c r="JO54" s="739"/>
      <c r="JP54" s="739"/>
      <c r="JQ54" s="739"/>
      <c r="JR54" s="739"/>
      <c r="JS54" s="739"/>
      <c r="JT54" s="739"/>
      <c r="JU54" s="739"/>
      <c r="JV54" s="739"/>
      <c r="JW54" s="739"/>
      <c r="JX54" s="739"/>
      <c r="JY54" s="739"/>
      <c r="JZ54" s="739"/>
      <c r="KA54" s="739"/>
      <c r="KB54" s="739"/>
      <c r="KC54" s="739"/>
      <c r="KD54" s="739"/>
      <c r="KE54" s="739"/>
      <c r="KF54" s="739"/>
      <c r="KG54" s="739"/>
      <c r="KH54" s="739"/>
      <c r="KI54" s="739"/>
      <c r="KJ54" s="739"/>
      <c r="KK54" s="739"/>
      <c r="KL54" s="739"/>
      <c r="KM54" s="739"/>
      <c r="KN54" s="739"/>
      <c r="KO54" s="739"/>
      <c r="KP54" s="739"/>
      <c r="KQ54" s="739"/>
      <c r="KR54" s="739"/>
      <c r="KS54" s="739"/>
      <c r="KT54" s="739"/>
      <c r="KU54" s="739"/>
      <c r="KV54" s="739"/>
      <c r="KW54" s="739"/>
      <c r="KX54" s="739"/>
      <c r="KY54" s="739"/>
      <c r="KZ54" s="739"/>
      <c r="LA54" s="739"/>
      <c r="LB54" s="739"/>
      <c r="LC54" s="739"/>
      <c r="LD54" s="739"/>
      <c r="LE54" s="739"/>
      <c r="LF54" s="739"/>
      <c r="LG54" s="739"/>
      <c r="LH54" s="739"/>
      <c r="LI54" s="739"/>
      <c r="LJ54" s="739"/>
      <c r="LK54" s="739"/>
      <c r="LL54" s="739"/>
      <c r="LM54" s="739"/>
      <c r="LN54" s="739"/>
      <c r="LO54" s="739"/>
      <c r="LP54" s="739"/>
      <c r="LQ54" s="739"/>
      <c r="LR54" s="739"/>
      <c r="LS54" s="739"/>
      <c r="LT54" s="739"/>
      <c r="LU54" s="739"/>
      <c r="LV54" s="739"/>
      <c r="LW54" s="739"/>
      <c r="LX54" s="739"/>
      <c r="LY54" s="739"/>
      <c r="LZ54" s="739"/>
      <c r="MA54" s="739"/>
      <c r="MB54" s="739"/>
      <c r="MC54" s="739"/>
      <c r="MD54" s="739"/>
      <c r="ME54" s="739"/>
      <c r="MF54" s="739"/>
      <c r="MG54" s="739"/>
      <c r="MH54" s="739"/>
      <c r="MI54" s="739"/>
      <c r="MJ54" s="739"/>
      <c r="MK54" s="739"/>
      <c r="ML54" s="739"/>
      <c r="MM54" s="739"/>
      <c r="MN54" s="739"/>
      <c r="MO54" s="739"/>
      <c r="MP54" s="739"/>
      <c r="MQ54" s="739"/>
      <c r="MR54" s="739"/>
      <c r="MS54" s="739"/>
      <c r="MT54" s="739"/>
      <c r="MU54" s="739"/>
      <c r="MV54" s="739"/>
      <c r="MW54" s="739"/>
      <c r="MX54" s="739"/>
      <c r="MY54" s="739"/>
      <c r="MZ54" s="739"/>
      <c r="NA54" s="739"/>
      <c r="NB54" s="739"/>
      <c r="NC54" s="739"/>
      <c r="ND54" s="739"/>
      <c r="NE54" s="739"/>
      <c r="NF54" s="739"/>
      <c r="NG54" s="739"/>
      <c r="NH54" s="739"/>
      <c r="NI54" s="739"/>
      <c r="NJ54" s="739"/>
      <c r="NK54" s="739"/>
      <c r="NL54" s="739"/>
      <c r="NM54" s="739"/>
      <c r="NN54" s="739"/>
      <c r="NO54" s="739"/>
      <c r="NP54" s="739"/>
      <c r="NQ54" s="739"/>
      <c r="NR54" s="739"/>
      <c r="NS54" s="739"/>
      <c r="NT54" s="739"/>
      <c r="NU54" s="739"/>
      <c r="NV54" s="739"/>
      <c r="NW54" s="739"/>
      <c r="NX54" s="739"/>
      <c r="NY54" s="739"/>
      <c r="NZ54" s="739"/>
      <c r="OA54" s="739"/>
      <c r="OB54" s="739"/>
      <c r="OC54" s="739"/>
      <c r="OD54" s="739"/>
      <c r="OE54" s="739"/>
    </row>
    <row r="55" spans="1:395" s="740" customFormat="1" ht="30" customHeight="1" x14ac:dyDescent="0.25">
      <c r="A55" s="743">
        <v>1</v>
      </c>
      <c r="B55" s="795" t="s">
        <v>140</v>
      </c>
      <c r="C55" s="747">
        <f>'1 уровень'!C194</f>
        <v>450</v>
      </c>
      <c r="D55" s="747">
        <v>223947</v>
      </c>
      <c r="E55" s="747">
        <f>'1 уровень'!D194</f>
        <v>338</v>
      </c>
      <c r="F55" s="747">
        <f t="shared" si="7"/>
        <v>167960.25</v>
      </c>
      <c r="G55" s="747">
        <f>'1 уровень'!E194</f>
        <v>514</v>
      </c>
      <c r="H55" s="748">
        <f t="shared" si="1"/>
        <v>152.07100591715977</v>
      </c>
      <c r="I55" s="747">
        <f>'[4]1 уровень'!G194</f>
        <v>0</v>
      </c>
      <c r="J55" s="747"/>
      <c r="K55" s="748">
        <f t="shared" si="8"/>
        <v>0</v>
      </c>
      <c r="L55" s="739"/>
      <c r="M55" s="739"/>
      <c r="N55" s="739"/>
      <c r="O55" s="739"/>
      <c r="P55" s="739"/>
      <c r="Q55" s="739"/>
      <c r="R55" s="739"/>
      <c r="S55" s="739"/>
      <c r="T55" s="739"/>
      <c r="U55" s="739"/>
      <c r="V55" s="739"/>
      <c r="W55" s="739"/>
      <c r="X55" s="739"/>
      <c r="Y55" s="739"/>
      <c r="Z55" s="739"/>
      <c r="AA55" s="739"/>
      <c r="AB55" s="739"/>
      <c r="AC55" s="739"/>
      <c r="AD55" s="739"/>
      <c r="AE55" s="739"/>
      <c r="AF55" s="739"/>
      <c r="AG55" s="739"/>
      <c r="AH55" s="739"/>
      <c r="AI55" s="739"/>
      <c r="AJ55" s="739"/>
      <c r="AK55" s="739"/>
      <c r="AL55" s="739"/>
      <c r="AM55" s="739"/>
      <c r="AN55" s="739"/>
      <c r="AO55" s="739"/>
      <c r="AP55" s="739"/>
      <c r="AQ55" s="739"/>
      <c r="AR55" s="739"/>
      <c r="AS55" s="739"/>
      <c r="AT55" s="739"/>
      <c r="AU55" s="739"/>
      <c r="AV55" s="739"/>
      <c r="AW55" s="739"/>
      <c r="AX55" s="739"/>
      <c r="AY55" s="739"/>
      <c r="AZ55" s="739"/>
      <c r="BA55" s="739"/>
      <c r="BB55" s="739"/>
      <c r="BC55" s="739"/>
      <c r="BD55" s="739"/>
      <c r="BE55" s="739"/>
      <c r="BF55" s="739"/>
      <c r="BG55" s="739"/>
      <c r="BH55" s="739"/>
      <c r="BI55" s="739"/>
      <c r="BJ55" s="739"/>
      <c r="BK55" s="739"/>
      <c r="BL55" s="739"/>
      <c r="BM55" s="739"/>
      <c r="BN55" s="739"/>
      <c r="BO55" s="739"/>
      <c r="BP55" s="739"/>
      <c r="BQ55" s="739"/>
      <c r="BR55" s="739"/>
      <c r="BS55" s="739"/>
      <c r="BT55" s="739"/>
      <c r="BU55" s="739"/>
      <c r="BV55" s="739"/>
      <c r="BW55" s="739"/>
      <c r="BX55" s="739"/>
      <c r="BY55" s="739"/>
      <c r="BZ55" s="739"/>
      <c r="CA55" s="739"/>
      <c r="CB55" s="739"/>
      <c r="CC55" s="739"/>
      <c r="CD55" s="739"/>
      <c r="CE55" s="739"/>
      <c r="CF55" s="739"/>
      <c r="CG55" s="739"/>
      <c r="CH55" s="739"/>
      <c r="CI55" s="739"/>
      <c r="CJ55" s="739"/>
      <c r="CK55" s="739"/>
      <c r="CL55" s="739"/>
      <c r="CM55" s="739"/>
      <c r="CN55" s="739"/>
      <c r="CO55" s="739"/>
      <c r="CP55" s="739"/>
      <c r="CQ55" s="739"/>
      <c r="CR55" s="739"/>
      <c r="CS55" s="739"/>
      <c r="CT55" s="739"/>
      <c r="CU55" s="739"/>
      <c r="CV55" s="739"/>
      <c r="CW55" s="739"/>
      <c r="CX55" s="739"/>
      <c r="CY55" s="739"/>
      <c r="CZ55" s="739"/>
      <c r="DA55" s="739"/>
      <c r="DB55" s="739"/>
      <c r="DC55" s="739"/>
      <c r="DD55" s="739"/>
      <c r="DE55" s="739"/>
      <c r="DF55" s="739"/>
      <c r="DG55" s="739"/>
      <c r="DH55" s="739"/>
      <c r="DI55" s="739"/>
      <c r="DJ55" s="739"/>
      <c r="DK55" s="739"/>
      <c r="DL55" s="739"/>
      <c r="DM55" s="739"/>
      <c r="DN55" s="739"/>
      <c r="DO55" s="739"/>
      <c r="DP55" s="739"/>
      <c r="DQ55" s="739"/>
      <c r="DR55" s="739"/>
      <c r="DS55" s="739"/>
      <c r="DT55" s="739"/>
      <c r="DU55" s="739"/>
      <c r="DV55" s="739"/>
      <c r="DW55" s="739"/>
      <c r="DX55" s="739"/>
      <c r="DY55" s="739"/>
      <c r="DZ55" s="739"/>
      <c r="EA55" s="739"/>
      <c r="EB55" s="739"/>
      <c r="EC55" s="739"/>
      <c r="ED55" s="739"/>
      <c r="EE55" s="739"/>
      <c r="EF55" s="739"/>
      <c r="EG55" s="739"/>
      <c r="EH55" s="739"/>
      <c r="EI55" s="739"/>
      <c r="EJ55" s="739"/>
      <c r="EK55" s="739"/>
      <c r="EL55" s="739"/>
      <c r="EM55" s="739"/>
      <c r="EN55" s="739"/>
      <c r="EO55" s="739"/>
      <c r="EP55" s="739"/>
      <c r="EQ55" s="739"/>
      <c r="ER55" s="739"/>
      <c r="ES55" s="739"/>
      <c r="ET55" s="739"/>
      <c r="EU55" s="739"/>
      <c r="EV55" s="739"/>
      <c r="EW55" s="739"/>
      <c r="EX55" s="739"/>
      <c r="EY55" s="739"/>
      <c r="EZ55" s="739"/>
      <c r="FA55" s="739"/>
      <c r="FB55" s="739"/>
      <c r="FC55" s="739"/>
      <c r="FD55" s="739"/>
      <c r="FE55" s="739"/>
      <c r="FF55" s="739"/>
      <c r="FG55" s="739"/>
      <c r="FH55" s="739"/>
      <c r="FI55" s="739"/>
      <c r="FJ55" s="739"/>
      <c r="FK55" s="739"/>
      <c r="FL55" s="739"/>
      <c r="FM55" s="739"/>
      <c r="FN55" s="739"/>
      <c r="FO55" s="739"/>
      <c r="FP55" s="739"/>
      <c r="FQ55" s="739"/>
      <c r="FR55" s="739"/>
      <c r="FS55" s="739"/>
      <c r="FT55" s="739"/>
      <c r="FU55" s="739"/>
      <c r="FV55" s="739"/>
      <c r="FW55" s="739"/>
      <c r="FX55" s="739"/>
      <c r="FY55" s="739"/>
      <c r="FZ55" s="739"/>
      <c r="GA55" s="739"/>
      <c r="GB55" s="739"/>
      <c r="GC55" s="739"/>
      <c r="GD55" s="739"/>
      <c r="GE55" s="739"/>
      <c r="GF55" s="739"/>
      <c r="GG55" s="739"/>
      <c r="GH55" s="739"/>
      <c r="GI55" s="739"/>
      <c r="GJ55" s="739"/>
      <c r="GK55" s="739"/>
      <c r="GL55" s="739"/>
      <c r="GM55" s="739"/>
      <c r="GN55" s="739"/>
      <c r="GO55" s="739"/>
      <c r="GP55" s="739"/>
      <c r="GQ55" s="739"/>
      <c r="GR55" s="739"/>
      <c r="GS55" s="739"/>
      <c r="GT55" s="739"/>
      <c r="GU55" s="739"/>
      <c r="GV55" s="739"/>
      <c r="GW55" s="739"/>
      <c r="GX55" s="739"/>
      <c r="GY55" s="739"/>
      <c r="GZ55" s="739"/>
      <c r="HA55" s="739"/>
      <c r="HB55" s="739"/>
      <c r="HC55" s="739"/>
      <c r="HD55" s="739"/>
      <c r="HE55" s="739"/>
      <c r="HF55" s="739"/>
      <c r="HG55" s="739"/>
      <c r="HH55" s="739"/>
      <c r="HI55" s="739"/>
      <c r="HJ55" s="739"/>
      <c r="HK55" s="739"/>
      <c r="HL55" s="739"/>
      <c r="HM55" s="739"/>
      <c r="HN55" s="739"/>
      <c r="HO55" s="739"/>
      <c r="HP55" s="739"/>
      <c r="HQ55" s="739"/>
      <c r="HR55" s="739"/>
      <c r="HS55" s="739"/>
      <c r="HT55" s="739"/>
      <c r="HU55" s="739"/>
      <c r="HV55" s="739"/>
      <c r="HW55" s="739"/>
      <c r="HX55" s="739"/>
      <c r="HY55" s="739"/>
      <c r="HZ55" s="739"/>
      <c r="IA55" s="739"/>
      <c r="IB55" s="739"/>
      <c r="IC55" s="739"/>
      <c r="ID55" s="739"/>
      <c r="IE55" s="739"/>
      <c r="IF55" s="739"/>
      <c r="IG55" s="739"/>
      <c r="IH55" s="739"/>
      <c r="II55" s="739"/>
      <c r="IJ55" s="739"/>
      <c r="IK55" s="739"/>
      <c r="IL55" s="739"/>
      <c r="IM55" s="739"/>
      <c r="IN55" s="739"/>
      <c r="IO55" s="739"/>
      <c r="IP55" s="739"/>
      <c r="IQ55" s="739"/>
      <c r="IR55" s="739"/>
      <c r="IS55" s="739"/>
      <c r="IT55" s="739"/>
      <c r="IU55" s="739"/>
      <c r="IV55" s="739"/>
      <c r="IW55" s="739"/>
      <c r="IX55" s="739"/>
      <c r="IY55" s="739"/>
      <c r="IZ55" s="739"/>
      <c r="JA55" s="739"/>
      <c r="JB55" s="739"/>
      <c r="JC55" s="739"/>
      <c r="JD55" s="739"/>
      <c r="JE55" s="739"/>
      <c r="JF55" s="739"/>
      <c r="JG55" s="739"/>
      <c r="JH55" s="739"/>
      <c r="JI55" s="739"/>
      <c r="JJ55" s="739"/>
      <c r="JK55" s="739"/>
      <c r="JL55" s="739"/>
      <c r="JM55" s="739"/>
      <c r="JN55" s="739"/>
      <c r="JO55" s="739"/>
      <c r="JP55" s="739"/>
      <c r="JQ55" s="739"/>
      <c r="JR55" s="739"/>
      <c r="JS55" s="739"/>
      <c r="JT55" s="739"/>
      <c r="JU55" s="739"/>
      <c r="JV55" s="739"/>
      <c r="JW55" s="739"/>
      <c r="JX55" s="739"/>
      <c r="JY55" s="739"/>
      <c r="JZ55" s="739"/>
      <c r="KA55" s="739"/>
      <c r="KB55" s="739"/>
      <c r="KC55" s="739"/>
      <c r="KD55" s="739"/>
      <c r="KE55" s="739"/>
      <c r="KF55" s="739"/>
      <c r="KG55" s="739"/>
      <c r="KH55" s="739"/>
      <c r="KI55" s="739"/>
      <c r="KJ55" s="739"/>
      <c r="KK55" s="739"/>
      <c r="KL55" s="739"/>
      <c r="KM55" s="739"/>
      <c r="KN55" s="739"/>
      <c r="KO55" s="739"/>
      <c r="KP55" s="739"/>
      <c r="KQ55" s="739"/>
      <c r="KR55" s="739"/>
      <c r="KS55" s="739"/>
      <c r="KT55" s="739"/>
      <c r="KU55" s="739"/>
      <c r="KV55" s="739"/>
      <c r="KW55" s="739"/>
      <c r="KX55" s="739"/>
      <c r="KY55" s="739"/>
      <c r="KZ55" s="739"/>
      <c r="LA55" s="739"/>
      <c r="LB55" s="739"/>
      <c r="LC55" s="739"/>
      <c r="LD55" s="739"/>
      <c r="LE55" s="739"/>
      <c r="LF55" s="739"/>
      <c r="LG55" s="739"/>
      <c r="LH55" s="739"/>
      <c r="LI55" s="739"/>
      <c r="LJ55" s="739"/>
      <c r="LK55" s="739"/>
      <c r="LL55" s="739"/>
      <c r="LM55" s="739"/>
      <c r="LN55" s="739"/>
      <c r="LO55" s="739"/>
      <c r="LP55" s="739"/>
      <c r="LQ55" s="739"/>
      <c r="LR55" s="739"/>
      <c r="LS55" s="739"/>
      <c r="LT55" s="739"/>
      <c r="LU55" s="739"/>
      <c r="LV55" s="739"/>
      <c r="LW55" s="739"/>
      <c r="LX55" s="739"/>
      <c r="LY55" s="739"/>
      <c r="LZ55" s="739"/>
      <c r="MA55" s="739"/>
      <c r="MB55" s="739"/>
      <c r="MC55" s="739"/>
      <c r="MD55" s="739"/>
      <c r="ME55" s="739"/>
      <c r="MF55" s="739"/>
      <c r="MG55" s="739"/>
      <c r="MH55" s="739"/>
      <c r="MI55" s="739"/>
      <c r="MJ55" s="739"/>
      <c r="MK55" s="739"/>
      <c r="ML55" s="739"/>
      <c r="MM55" s="739"/>
      <c r="MN55" s="739"/>
      <c r="MO55" s="739"/>
      <c r="MP55" s="739"/>
      <c r="MQ55" s="739"/>
      <c r="MR55" s="739"/>
      <c r="MS55" s="739"/>
      <c r="MT55" s="739"/>
      <c r="MU55" s="739"/>
      <c r="MV55" s="739"/>
      <c r="MW55" s="739"/>
      <c r="MX55" s="739"/>
      <c r="MY55" s="739"/>
      <c r="MZ55" s="739"/>
      <c r="NA55" s="739"/>
      <c r="NB55" s="739"/>
      <c r="NC55" s="739"/>
      <c r="ND55" s="739"/>
      <c r="NE55" s="739"/>
      <c r="NF55" s="739"/>
      <c r="NG55" s="739"/>
      <c r="NH55" s="739"/>
      <c r="NI55" s="739"/>
      <c r="NJ55" s="739"/>
      <c r="NK55" s="739"/>
      <c r="NL55" s="739"/>
      <c r="NM55" s="739"/>
      <c r="NN55" s="739"/>
      <c r="NO55" s="739"/>
      <c r="NP55" s="739"/>
      <c r="NQ55" s="739"/>
      <c r="NR55" s="739"/>
      <c r="NS55" s="739"/>
      <c r="NT55" s="739"/>
      <c r="NU55" s="739"/>
      <c r="NV55" s="739"/>
      <c r="NW55" s="739"/>
      <c r="NX55" s="739"/>
      <c r="NY55" s="739"/>
      <c r="NZ55" s="739"/>
      <c r="OA55" s="739"/>
      <c r="OB55" s="739"/>
      <c r="OC55" s="739"/>
      <c r="OD55" s="739"/>
      <c r="OE55" s="739"/>
    </row>
    <row r="56" spans="1:395" s="740" customFormat="1" ht="30" customHeight="1" x14ac:dyDescent="0.25">
      <c r="A56" s="743">
        <v>1</v>
      </c>
      <c r="B56" s="795" t="s">
        <v>114</v>
      </c>
      <c r="C56" s="747">
        <f>'1 уровень'!C195</f>
        <v>100</v>
      </c>
      <c r="D56" s="747">
        <v>29791.000000000004</v>
      </c>
      <c r="E56" s="747">
        <f>'1 уровень'!D195</f>
        <v>75</v>
      </c>
      <c r="F56" s="747">
        <f t="shared" si="7"/>
        <v>22343.25</v>
      </c>
      <c r="G56" s="747">
        <f>'1 уровень'!E195</f>
        <v>55</v>
      </c>
      <c r="H56" s="748">
        <f t="shared" si="1"/>
        <v>73.333333333333329</v>
      </c>
      <c r="I56" s="747">
        <f>'[4]1 уровень'!G195</f>
        <v>0</v>
      </c>
      <c r="J56" s="747"/>
      <c r="K56" s="748">
        <f t="shared" si="8"/>
        <v>0</v>
      </c>
      <c r="L56" s="739"/>
      <c r="M56" s="739"/>
      <c r="N56" s="739"/>
      <c r="O56" s="739"/>
      <c r="P56" s="739"/>
      <c r="Q56" s="739"/>
      <c r="R56" s="739"/>
      <c r="S56" s="739"/>
      <c r="T56" s="739"/>
      <c r="U56" s="739"/>
      <c r="V56" s="739"/>
      <c r="W56" s="739"/>
      <c r="X56" s="739"/>
      <c r="Y56" s="739"/>
      <c r="Z56" s="739"/>
      <c r="AA56" s="739"/>
      <c r="AB56" s="739"/>
      <c r="AC56" s="739"/>
      <c r="AD56" s="739"/>
      <c r="AE56" s="739"/>
      <c r="AF56" s="739"/>
      <c r="AG56" s="739"/>
      <c r="AH56" s="739"/>
      <c r="AI56" s="739"/>
      <c r="AJ56" s="739"/>
      <c r="AK56" s="739"/>
      <c r="AL56" s="739"/>
      <c r="AM56" s="739"/>
      <c r="AN56" s="739"/>
      <c r="AO56" s="739"/>
      <c r="AP56" s="739"/>
      <c r="AQ56" s="739"/>
      <c r="AR56" s="739"/>
      <c r="AS56" s="739"/>
      <c r="AT56" s="739"/>
      <c r="AU56" s="739"/>
      <c r="AV56" s="739"/>
      <c r="AW56" s="739"/>
      <c r="AX56" s="739"/>
      <c r="AY56" s="739"/>
      <c r="AZ56" s="739"/>
      <c r="BA56" s="739"/>
      <c r="BB56" s="739"/>
      <c r="BC56" s="739"/>
      <c r="BD56" s="739"/>
      <c r="BE56" s="739"/>
      <c r="BF56" s="739"/>
      <c r="BG56" s="739"/>
      <c r="BH56" s="739"/>
      <c r="BI56" s="739"/>
      <c r="BJ56" s="739"/>
      <c r="BK56" s="739"/>
      <c r="BL56" s="739"/>
      <c r="BM56" s="739"/>
      <c r="BN56" s="739"/>
      <c r="BO56" s="739"/>
      <c r="BP56" s="739"/>
      <c r="BQ56" s="739"/>
      <c r="BR56" s="739"/>
      <c r="BS56" s="739"/>
      <c r="BT56" s="739"/>
      <c r="BU56" s="739"/>
      <c r="BV56" s="739"/>
      <c r="BW56" s="739"/>
      <c r="BX56" s="739"/>
      <c r="BY56" s="739"/>
      <c r="BZ56" s="739"/>
      <c r="CA56" s="739"/>
      <c r="CB56" s="739"/>
      <c r="CC56" s="739"/>
      <c r="CD56" s="739"/>
      <c r="CE56" s="739"/>
      <c r="CF56" s="739"/>
      <c r="CG56" s="739"/>
      <c r="CH56" s="739"/>
      <c r="CI56" s="739"/>
      <c r="CJ56" s="739"/>
      <c r="CK56" s="739"/>
      <c r="CL56" s="739"/>
      <c r="CM56" s="739"/>
      <c r="CN56" s="739"/>
      <c r="CO56" s="739"/>
      <c r="CP56" s="739"/>
      <c r="CQ56" s="739"/>
      <c r="CR56" s="739"/>
      <c r="CS56" s="739"/>
      <c r="CT56" s="739"/>
      <c r="CU56" s="739"/>
      <c r="CV56" s="739"/>
      <c r="CW56" s="739"/>
      <c r="CX56" s="739"/>
      <c r="CY56" s="739"/>
      <c r="CZ56" s="739"/>
      <c r="DA56" s="739"/>
      <c r="DB56" s="739"/>
      <c r="DC56" s="739"/>
      <c r="DD56" s="739"/>
      <c r="DE56" s="739"/>
      <c r="DF56" s="739"/>
      <c r="DG56" s="739"/>
      <c r="DH56" s="739"/>
      <c r="DI56" s="739"/>
      <c r="DJ56" s="739"/>
      <c r="DK56" s="739"/>
      <c r="DL56" s="739"/>
      <c r="DM56" s="739"/>
      <c r="DN56" s="739"/>
      <c r="DO56" s="739"/>
      <c r="DP56" s="739"/>
      <c r="DQ56" s="739"/>
      <c r="DR56" s="739"/>
      <c r="DS56" s="739"/>
      <c r="DT56" s="739"/>
      <c r="DU56" s="739"/>
      <c r="DV56" s="739"/>
      <c r="DW56" s="739"/>
      <c r="DX56" s="739"/>
      <c r="DY56" s="739"/>
      <c r="DZ56" s="739"/>
      <c r="EA56" s="739"/>
      <c r="EB56" s="739"/>
      <c r="EC56" s="739"/>
      <c r="ED56" s="739"/>
      <c r="EE56" s="739"/>
      <c r="EF56" s="739"/>
      <c r="EG56" s="739"/>
      <c r="EH56" s="739"/>
      <c r="EI56" s="739"/>
      <c r="EJ56" s="739"/>
      <c r="EK56" s="739"/>
      <c r="EL56" s="739"/>
      <c r="EM56" s="739"/>
      <c r="EN56" s="739"/>
      <c r="EO56" s="739"/>
      <c r="EP56" s="739"/>
      <c r="EQ56" s="739"/>
      <c r="ER56" s="739"/>
      <c r="ES56" s="739"/>
      <c r="ET56" s="739"/>
      <c r="EU56" s="739"/>
      <c r="EV56" s="739"/>
      <c r="EW56" s="739"/>
      <c r="EX56" s="739"/>
      <c r="EY56" s="739"/>
      <c r="EZ56" s="739"/>
      <c r="FA56" s="739"/>
      <c r="FB56" s="739"/>
      <c r="FC56" s="739"/>
      <c r="FD56" s="739"/>
      <c r="FE56" s="739"/>
      <c r="FF56" s="739"/>
      <c r="FG56" s="739"/>
      <c r="FH56" s="739"/>
      <c r="FI56" s="739"/>
      <c r="FJ56" s="739"/>
      <c r="FK56" s="739"/>
      <c r="FL56" s="739"/>
      <c r="FM56" s="739"/>
      <c r="FN56" s="739"/>
      <c r="FO56" s="739"/>
      <c r="FP56" s="739"/>
      <c r="FQ56" s="739"/>
      <c r="FR56" s="739"/>
      <c r="FS56" s="739"/>
      <c r="FT56" s="739"/>
      <c r="FU56" s="739"/>
      <c r="FV56" s="739"/>
      <c r="FW56" s="739"/>
      <c r="FX56" s="739"/>
      <c r="FY56" s="739"/>
      <c r="FZ56" s="739"/>
      <c r="GA56" s="739"/>
      <c r="GB56" s="739"/>
      <c r="GC56" s="739"/>
      <c r="GD56" s="739"/>
      <c r="GE56" s="739"/>
      <c r="GF56" s="739"/>
      <c r="GG56" s="739"/>
      <c r="GH56" s="739"/>
      <c r="GI56" s="739"/>
      <c r="GJ56" s="739"/>
      <c r="GK56" s="739"/>
      <c r="GL56" s="739"/>
      <c r="GM56" s="739"/>
      <c r="GN56" s="739"/>
      <c r="GO56" s="739"/>
      <c r="GP56" s="739"/>
      <c r="GQ56" s="739"/>
      <c r="GR56" s="739"/>
      <c r="GS56" s="739"/>
      <c r="GT56" s="739"/>
      <c r="GU56" s="739"/>
      <c r="GV56" s="739"/>
      <c r="GW56" s="739"/>
      <c r="GX56" s="739"/>
      <c r="GY56" s="739"/>
      <c r="GZ56" s="739"/>
      <c r="HA56" s="739"/>
      <c r="HB56" s="739"/>
      <c r="HC56" s="739"/>
      <c r="HD56" s="739"/>
      <c r="HE56" s="739"/>
      <c r="HF56" s="739"/>
      <c r="HG56" s="739"/>
      <c r="HH56" s="739"/>
      <c r="HI56" s="739"/>
      <c r="HJ56" s="739"/>
      <c r="HK56" s="739"/>
      <c r="HL56" s="739"/>
      <c r="HM56" s="739"/>
      <c r="HN56" s="739"/>
      <c r="HO56" s="739"/>
      <c r="HP56" s="739"/>
      <c r="HQ56" s="739"/>
      <c r="HR56" s="739"/>
      <c r="HS56" s="739"/>
      <c r="HT56" s="739"/>
      <c r="HU56" s="739"/>
      <c r="HV56" s="739"/>
      <c r="HW56" s="739"/>
      <c r="HX56" s="739"/>
      <c r="HY56" s="739"/>
      <c r="HZ56" s="739"/>
      <c r="IA56" s="739"/>
      <c r="IB56" s="739"/>
      <c r="IC56" s="739"/>
      <c r="ID56" s="739"/>
      <c r="IE56" s="739"/>
      <c r="IF56" s="739"/>
      <c r="IG56" s="739"/>
      <c r="IH56" s="739"/>
      <c r="II56" s="739"/>
      <c r="IJ56" s="739"/>
      <c r="IK56" s="739"/>
      <c r="IL56" s="739"/>
      <c r="IM56" s="739"/>
      <c r="IN56" s="739"/>
      <c r="IO56" s="739"/>
      <c r="IP56" s="739"/>
      <c r="IQ56" s="739"/>
      <c r="IR56" s="739"/>
      <c r="IS56" s="739"/>
      <c r="IT56" s="739"/>
      <c r="IU56" s="739"/>
      <c r="IV56" s="739"/>
      <c r="IW56" s="739"/>
      <c r="IX56" s="739"/>
      <c r="IY56" s="739"/>
      <c r="IZ56" s="739"/>
      <c r="JA56" s="739"/>
      <c r="JB56" s="739"/>
      <c r="JC56" s="739"/>
      <c r="JD56" s="739"/>
      <c r="JE56" s="739"/>
      <c r="JF56" s="739"/>
      <c r="JG56" s="739"/>
      <c r="JH56" s="739"/>
      <c r="JI56" s="739"/>
      <c r="JJ56" s="739"/>
      <c r="JK56" s="739"/>
      <c r="JL56" s="739"/>
      <c r="JM56" s="739"/>
      <c r="JN56" s="739"/>
      <c r="JO56" s="739"/>
      <c r="JP56" s="739"/>
      <c r="JQ56" s="739"/>
      <c r="JR56" s="739"/>
      <c r="JS56" s="739"/>
      <c r="JT56" s="739"/>
      <c r="JU56" s="739"/>
      <c r="JV56" s="739"/>
      <c r="JW56" s="739"/>
      <c r="JX56" s="739"/>
      <c r="JY56" s="739"/>
      <c r="JZ56" s="739"/>
      <c r="KA56" s="739"/>
      <c r="KB56" s="739"/>
      <c r="KC56" s="739"/>
      <c r="KD56" s="739"/>
      <c r="KE56" s="739"/>
      <c r="KF56" s="739"/>
      <c r="KG56" s="739"/>
      <c r="KH56" s="739"/>
      <c r="KI56" s="739"/>
      <c r="KJ56" s="739"/>
      <c r="KK56" s="739"/>
      <c r="KL56" s="739"/>
      <c r="KM56" s="739"/>
      <c r="KN56" s="739"/>
      <c r="KO56" s="739"/>
      <c r="KP56" s="739"/>
      <c r="KQ56" s="739"/>
      <c r="KR56" s="739"/>
      <c r="KS56" s="739"/>
      <c r="KT56" s="739"/>
      <c r="KU56" s="739"/>
      <c r="KV56" s="739"/>
      <c r="KW56" s="739"/>
      <c r="KX56" s="739"/>
      <c r="KY56" s="739"/>
      <c r="KZ56" s="739"/>
      <c r="LA56" s="739"/>
      <c r="LB56" s="739"/>
      <c r="LC56" s="739"/>
      <c r="LD56" s="739"/>
      <c r="LE56" s="739"/>
      <c r="LF56" s="739"/>
      <c r="LG56" s="739"/>
      <c r="LH56" s="739"/>
      <c r="LI56" s="739"/>
      <c r="LJ56" s="739"/>
      <c r="LK56" s="739"/>
      <c r="LL56" s="739"/>
      <c r="LM56" s="739"/>
      <c r="LN56" s="739"/>
      <c r="LO56" s="739"/>
      <c r="LP56" s="739"/>
      <c r="LQ56" s="739"/>
      <c r="LR56" s="739"/>
      <c r="LS56" s="739"/>
      <c r="LT56" s="739"/>
      <c r="LU56" s="739"/>
      <c r="LV56" s="739"/>
      <c r="LW56" s="739"/>
      <c r="LX56" s="739"/>
      <c r="LY56" s="739"/>
      <c r="LZ56" s="739"/>
      <c r="MA56" s="739"/>
      <c r="MB56" s="739"/>
      <c r="MC56" s="739"/>
      <c r="MD56" s="739"/>
      <c r="ME56" s="739"/>
      <c r="MF56" s="739"/>
      <c r="MG56" s="739"/>
      <c r="MH56" s="739"/>
      <c r="MI56" s="739"/>
      <c r="MJ56" s="739"/>
      <c r="MK56" s="739"/>
      <c r="ML56" s="739"/>
      <c r="MM56" s="739"/>
      <c r="MN56" s="739"/>
      <c r="MO56" s="739"/>
      <c r="MP56" s="739"/>
      <c r="MQ56" s="739"/>
      <c r="MR56" s="739"/>
      <c r="MS56" s="739"/>
      <c r="MT56" s="739"/>
      <c r="MU56" s="739"/>
      <c r="MV56" s="739"/>
      <c r="MW56" s="739"/>
      <c r="MX56" s="739"/>
      <c r="MY56" s="739"/>
      <c r="MZ56" s="739"/>
      <c r="NA56" s="739"/>
      <c r="NB56" s="739"/>
      <c r="NC56" s="739"/>
      <c r="ND56" s="739"/>
      <c r="NE56" s="739"/>
      <c r="NF56" s="739"/>
      <c r="NG56" s="739"/>
      <c r="NH56" s="739"/>
      <c r="NI56" s="739"/>
      <c r="NJ56" s="739"/>
      <c r="NK56" s="739"/>
      <c r="NL56" s="739"/>
      <c r="NM56" s="739"/>
      <c r="NN56" s="739"/>
      <c r="NO56" s="739"/>
      <c r="NP56" s="739"/>
      <c r="NQ56" s="739"/>
      <c r="NR56" s="739"/>
      <c r="NS56" s="739"/>
      <c r="NT56" s="739"/>
      <c r="NU56" s="739"/>
      <c r="NV56" s="739"/>
      <c r="NW56" s="739"/>
      <c r="NX56" s="739"/>
      <c r="NY56" s="739"/>
      <c r="NZ56" s="739"/>
      <c r="OA56" s="739"/>
      <c r="OB56" s="739"/>
      <c r="OC56" s="739"/>
      <c r="OD56" s="739"/>
      <c r="OE56" s="739"/>
    </row>
    <row r="57" spans="1:395" s="740" customFormat="1" ht="30" customHeight="1" x14ac:dyDescent="0.25">
      <c r="A57" s="743">
        <v>1</v>
      </c>
      <c r="B57" s="795" t="s">
        <v>35</v>
      </c>
      <c r="C57" s="747">
        <f>'1 уровень'!C196</f>
        <v>30</v>
      </c>
      <c r="D57" s="747">
        <v>27809.4</v>
      </c>
      <c r="E57" s="747">
        <f>'1 уровень'!D196</f>
        <v>23</v>
      </c>
      <c r="F57" s="747">
        <f t="shared" si="7"/>
        <v>20857.050000000003</v>
      </c>
      <c r="G57" s="747">
        <f>'1 уровень'!E196</f>
        <v>24</v>
      </c>
      <c r="H57" s="748">
        <f t="shared" si="1"/>
        <v>104.34782608695652</v>
      </c>
      <c r="I57" s="747">
        <f>'[4]1 уровень'!G196</f>
        <v>0</v>
      </c>
      <c r="J57" s="747"/>
      <c r="K57" s="748">
        <f t="shared" si="8"/>
        <v>0</v>
      </c>
      <c r="L57" s="739"/>
      <c r="M57" s="739"/>
      <c r="N57" s="739"/>
      <c r="O57" s="739"/>
      <c r="P57" s="739"/>
      <c r="Q57" s="739"/>
      <c r="R57" s="739"/>
      <c r="S57" s="739"/>
      <c r="T57" s="739"/>
      <c r="U57" s="739"/>
      <c r="V57" s="739"/>
      <c r="W57" s="739"/>
      <c r="X57" s="739"/>
      <c r="Y57" s="739"/>
      <c r="Z57" s="739"/>
      <c r="AA57" s="739"/>
      <c r="AB57" s="739"/>
      <c r="AC57" s="739"/>
      <c r="AD57" s="739"/>
      <c r="AE57" s="739"/>
      <c r="AF57" s="739"/>
      <c r="AG57" s="739"/>
      <c r="AH57" s="739"/>
      <c r="AI57" s="739"/>
      <c r="AJ57" s="739"/>
      <c r="AK57" s="739"/>
      <c r="AL57" s="739"/>
      <c r="AM57" s="739"/>
      <c r="AN57" s="739"/>
      <c r="AO57" s="739"/>
      <c r="AP57" s="739"/>
      <c r="AQ57" s="739"/>
      <c r="AR57" s="739"/>
      <c r="AS57" s="739"/>
      <c r="AT57" s="739"/>
      <c r="AU57" s="739"/>
      <c r="AV57" s="739"/>
      <c r="AW57" s="739"/>
      <c r="AX57" s="739"/>
      <c r="AY57" s="739"/>
      <c r="AZ57" s="739"/>
      <c r="BA57" s="739"/>
      <c r="BB57" s="739"/>
      <c r="BC57" s="739"/>
      <c r="BD57" s="739"/>
      <c r="BE57" s="739"/>
      <c r="BF57" s="739"/>
      <c r="BG57" s="739"/>
      <c r="BH57" s="739"/>
      <c r="BI57" s="739"/>
      <c r="BJ57" s="739"/>
      <c r="BK57" s="739"/>
      <c r="BL57" s="739"/>
      <c r="BM57" s="739"/>
      <c r="BN57" s="739"/>
      <c r="BO57" s="739"/>
      <c r="BP57" s="739"/>
      <c r="BQ57" s="739"/>
      <c r="BR57" s="739"/>
      <c r="BS57" s="739"/>
      <c r="BT57" s="739"/>
      <c r="BU57" s="739"/>
      <c r="BV57" s="739"/>
      <c r="BW57" s="739"/>
      <c r="BX57" s="739"/>
      <c r="BY57" s="739"/>
      <c r="BZ57" s="739"/>
      <c r="CA57" s="739"/>
      <c r="CB57" s="739"/>
      <c r="CC57" s="739"/>
      <c r="CD57" s="739"/>
      <c r="CE57" s="739"/>
      <c r="CF57" s="739"/>
      <c r="CG57" s="739"/>
      <c r="CH57" s="739"/>
      <c r="CI57" s="739"/>
      <c r="CJ57" s="739"/>
      <c r="CK57" s="739"/>
      <c r="CL57" s="739"/>
      <c r="CM57" s="739"/>
      <c r="CN57" s="739"/>
      <c r="CO57" s="739"/>
      <c r="CP57" s="739"/>
      <c r="CQ57" s="739"/>
      <c r="CR57" s="739"/>
      <c r="CS57" s="739"/>
      <c r="CT57" s="739"/>
      <c r="CU57" s="739"/>
      <c r="CV57" s="739"/>
      <c r="CW57" s="739"/>
      <c r="CX57" s="739"/>
      <c r="CY57" s="739"/>
      <c r="CZ57" s="739"/>
      <c r="DA57" s="739"/>
      <c r="DB57" s="739"/>
      <c r="DC57" s="739"/>
      <c r="DD57" s="739"/>
      <c r="DE57" s="739"/>
      <c r="DF57" s="739"/>
      <c r="DG57" s="739"/>
      <c r="DH57" s="739"/>
      <c r="DI57" s="739"/>
      <c r="DJ57" s="739"/>
      <c r="DK57" s="739"/>
      <c r="DL57" s="739"/>
      <c r="DM57" s="739"/>
      <c r="DN57" s="739"/>
      <c r="DO57" s="739"/>
      <c r="DP57" s="739"/>
      <c r="DQ57" s="739"/>
      <c r="DR57" s="739"/>
      <c r="DS57" s="739"/>
      <c r="DT57" s="739"/>
      <c r="DU57" s="739"/>
      <c r="DV57" s="739"/>
      <c r="DW57" s="739"/>
      <c r="DX57" s="739"/>
      <c r="DY57" s="739"/>
      <c r="DZ57" s="739"/>
      <c r="EA57" s="739"/>
      <c r="EB57" s="739"/>
      <c r="EC57" s="739"/>
      <c r="ED57" s="739"/>
      <c r="EE57" s="739"/>
      <c r="EF57" s="739"/>
      <c r="EG57" s="739"/>
      <c r="EH57" s="739"/>
      <c r="EI57" s="739"/>
      <c r="EJ57" s="739"/>
      <c r="EK57" s="739"/>
      <c r="EL57" s="739"/>
      <c r="EM57" s="739"/>
      <c r="EN57" s="739"/>
      <c r="EO57" s="739"/>
      <c r="EP57" s="739"/>
      <c r="EQ57" s="739"/>
      <c r="ER57" s="739"/>
      <c r="ES57" s="739"/>
      <c r="ET57" s="739"/>
      <c r="EU57" s="739"/>
      <c r="EV57" s="739"/>
      <c r="EW57" s="739"/>
      <c r="EX57" s="739"/>
      <c r="EY57" s="739"/>
      <c r="EZ57" s="739"/>
      <c r="FA57" s="739"/>
      <c r="FB57" s="739"/>
      <c r="FC57" s="739"/>
      <c r="FD57" s="739"/>
      <c r="FE57" s="739"/>
      <c r="FF57" s="739"/>
      <c r="FG57" s="739"/>
      <c r="FH57" s="739"/>
      <c r="FI57" s="739"/>
      <c r="FJ57" s="739"/>
      <c r="FK57" s="739"/>
      <c r="FL57" s="739"/>
      <c r="FM57" s="739"/>
      <c r="FN57" s="739"/>
      <c r="FO57" s="739"/>
      <c r="FP57" s="739"/>
      <c r="FQ57" s="739"/>
      <c r="FR57" s="739"/>
      <c r="FS57" s="739"/>
      <c r="FT57" s="739"/>
      <c r="FU57" s="739"/>
      <c r="FV57" s="739"/>
      <c r="FW57" s="739"/>
      <c r="FX57" s="739"/>
      <c r="FY57" s="739"/>
      <c r="FZ57" s="739"/>
      <c r="GA57" s="739"/>
      <c r="GB57" s="739"/>
      <c r="GC57" s="739"/>
      <c r="GD57" s="739"/>
      <c r="GE57" s="739"/>
      <c r="GF57" s="739"/>
      <c r="GG57" s="739"/>
      <c r="GH57" s="739"/>
      <c r="GI57" s="739"/>
      <c r="GJ57" s="739"/>
      <c r="GK57" s="739"/>
      <c r="GL57" s="739"/>
      <c r="GM57" s="739"/>
      <c r="GN57" s="739"/>
      <c r="GO57" s="739"/>
      <c r="GP57" s="739"/>
      <c r="GQ57" s="739"/>
      <c r="GR57" s="739"/>
      <c r="GS57" s="739"/>
      <c r="GT57" s="739"/>
      <c r="GU57" s="739"/>
      <c r="GV57" s="739"/>
      <c r="GW57" s="739"/>
      <c r="GX57" s="739"/>
      <c r="GY57" s="739"/>
      <c r="GZ57" s="739"/>
      <c r="HA57" s="739"/>
      <c r="HB57" s="739"/>
      <c r="HC57" s="739"/>
      <c r="HD57" s="739"/>
      <c r="HE57" s="739"/>
      <c r="HF57" s="739"/>
      <c r="HG57" s="739"/>
      <c r="HH57" s="739"/>
      <c r="HI57" s="739"/>
      <c r="HJ57" s="739"/>
      <c r="HK57" s="739"/>
      <c r="HL57" s="739"/>
      <c r="HM57" s="739"/>
      <c r="HN57" s="739"/>
      <c r="HO57" s="739"/>
      <c r="HP57" s="739"/>
      <c r="HQ57" s="739"/>
      <c r="HR57" s="739"/>
      <c r="HS57" s="739"/>
      <c r="HT57" s="739"/>
      <c r="HU57" s="739"/>
      <c r="HV57" s="739"/>
      <c r="HW57" s="739"/>
      <c r="HX57" s="739"/>
      <c r="HY57" s="739"/>
      <c r="HZ57" s="739"/>
      <c r="IA57" s="739"/>
      <c r="IB57" s="739"/>
      <c r="IC57" s="739"/>
      <c r="ID57" s="739"/>
      <c r="IE57" s="739"/>
      <c r="IF57" s="739"/>
      <c r="IG57" s="739"/>
      <c r="IH57" s="739"/>
      <c r="II57" s="739"/>
      <c r="IJ57" s="739"/>
      <c r="IK57" s="739"/>
      <c r="IL57" s="739"/>
      <c r="IM57" s="739"/>
      <c r="IN57" s="739"/>
      <c r="IO57" s="739"/>
      <c r="IP57" s="739"/>
      <c r="IQ57" s="739"/>
      <c r="IR57" s="739"/>
      <c r="IS57" s="739"/>
      <c r="IT57" s="739"/>
      <c r="IU57" s="739"/>
      <c r="IV57" s="739"/>
      <c r="IW57" s="739"/>
      <c r="IX57" s="739"/>
      <c r="IY57" s="739"/>
      <c r="IZ57" s="739"/>
      <c r="JA57" s="739"/>
      <c r="JB57" s="739"/>
      <c r="JC57" s="739"/>
      <c r="JD57" s="739"/>
      <c r="JE57" s="739"/>
      <c r="JF57" s="739"/>
      <c r="JG57" s="739"/>
      <c r="JH57" s="739"/>
      <c r="JI57" s="739"/>
      <c r="JJ57" s="739"/>
      <c r="JK57" s="739"/>
      <c r="JL57" s="739"/>
      <c r="JM57" s="739"/>
      <c r="JN57" s="739"/>
      <c r="JO57" s="739"/>
      <c r="JP57" s="739"/>
      <c r="JQ57" s="739"/>
      <c r="JR57" s="739"/>
      <c r="JS57" s="739"/>
      <c r="JT57" s="739"/>
      <c r="JU57" s="739"/>
      <c r="JV57" s="739"/>
      <c r="JW57" s="739"/>
      <c r="JX57" s="739"/>
      <c r="JY57" s="739"/>
      <c r="JZ57" s="739"/>
      <c r="KA57" s="739"/>
      <c r="KB57" s="739"/>
      <c r="KC57" s="739"/>
      <c r="KD57" s="739"/>
      <c r="KE57" s="739"/>
      <c r="KF57" s="739"/>
      <c r="KG57" s="739"/>
      <c r="KH57" s="739"/>
      <c r="KI57" s="739"/>
      <c r="KJ57" s="739"/>
      <c r="KK57" s="739"/>
      <c r="KL57" s="739"/>
      <c r="KM57" s="739"/>
      <c r="KN57" s="739"/>
      <c r="KO57" s="739"/>
      <c r="KP57" s="739"/>
      <c r="KQ57" s="739"/>
      <c r="KR57" s="739"/>
      <c r="KS57" s="739"/>
      <c r="KT57" s="739"/>
      <c r="KU57" s="739"/>
      <c r="KV57" s="739"/>
      <c r="KW57" s="739"/>
      <c r="KX57" s="739"/>
      <c r="KY57" s="739"/>
      <c r="KZ57" s="739"/>
      <c r="LA57" s="739"/>
      <c r="LB57" s="739"/>
      <c r="LC57" s="739"/>
      <c r="LD57" s="739"/>
      <c r="LE57" s="739"/>
      <c r="LF57" s="739"/>
      <c r="LG57" s="739"/>
      <c r="LH57" s="739"/>
      <c r="LI57" s="739"/>
      <c r="LJ57" s="739"/>
      <c r="LK57" s="739"/>
      <c r="LL57" s="739"/>
      <c r="LM57" s="739"/>
      <c r="LN57" s="739"/>
      <c r="LO57" s="739"/>
      <c r="LP57" s="739"/>
      <c r="LQ57" s="739"/>
      <c r="LR57" s="739"/>
      <c r="LS57" s="739"/>
      <c r="LT57" s="739"/>
      <c r="LU57" s="739"/>
      <c r="LV57" s="739"/>
      <c r="LW57" s="739"/>
      <c r="LX57" s="739"/>
      <c r="LY57" s="739"/>
      <c r="LZ57" s="739"/>
      <c r="MA57" s="739"/>
      <c r="MB57" s="739"/>
      <c r="MC57" s="739"/>
      <c r="MD57" s="739"/>
      <c r="ME57" s="739"/>
      <c r="MF57" s="739"/>
      <c r="MG57" s="739"/>
      <c r="MH57" s="739"/>
      <c r="MI57" s="739"/>
      <c r="MJ57" s="739"/>
      <c r="MK57" s="739"/>
      <c r="ML57" s="739"/>
      <c r="MM57" s="739"/>
      <c r="MN57" s="739"/>
      <c r="MO57" s="739"/>
      <c r="MP57" s="739"/>
      <c r="MQ57" s="739"/>
      <c r="MR57" s="739"/>
      <c r="MS57" s="739"/>
      <c r="MT57" s="739"/>
      <c r="MU57" s="739"/>
      <c r="MV57" s="739"/>
      <c r="MW57" s="739"/>
      <c r="MX57" s="739"/>
      <c r="MY57" s="739"/>
      <c r="MZ57" s="739"/>
      <c r="NA57" s="739"/>
      <c r="NB57" s="739"/>
      <c r="NC57" s="739"/>
      <c r="ND57" s="739"/>
      <c r="NE57" s="739"/>
      <c r="NF57" s="739"/>
      <c r="NG57" s="739"/>
      <c r="NH57" s="739"/>
      <c r="NI57" s="739"/>
      <c r="NJ57" s="739"/>
      <c r="NK57" s="739"/>
      <c r="NL57" s="739"/>
      <c r="NM57" s="739"/>
      <c r="NN57" s="739"/>
      <c r="NO57" s="739"/>
      <c r="NP57" s="739"/>
      <c r="NQ57" s="739"/>
      <c r="NR57" s="739"/>
      <c r="NS57" s="739"/>
      <c r="NT57" s="739"/>
      <c r="NU57" s="739"/>
      <c r="NV57" s="739"/>
      <c r="NW57" s="739"/>
      <c r="NX57" s="739"/>
      <c r="NY57" s="739"/>
      <c r="NZ57" s="739"/>
      <c r="OA57" s="739"/>
      <c r="OB57" s="739"/>
      <c r="OC57" s="739"/>
      <c r="OD57" s="739"/>
      <c r="OE57" s="739"/>
    </row>
    <row r="58" spans="1:395" s="740" customFormat="1" ht="30" customHeight="1" x14ac:dyDescent="0.25">
      <c r="A58" s="743">
        <v>1</v>
      </c>
      <c r="B58" s="795" t="s">
        <v>107</v>
      </c>
      <c r="C58" s="747">
        <f>'1 уровень'!C197</f>
        <v>2100</v>
      </c>
      <c r="D58" s="747">
        <v>512715</v>
      </c>
      <c r="E58" s="747">
        <f>'1 уровень'!D197</f>
        <v>1575</v>
      </c>
      <c r="F58" s="747">
        <f t="shared" si="7"/>
        <v>384536.25</v>
      </c>
      <c r="G58" s="747">
        <f>'1 уровень'!E197</f>
        <v>1384</v>
      </c>
      <c r="H58" s="748">
        <f t="shared" si="1"/>
        <v>87.873015873015873</v>
      </c>
      <c r="I58" s="747">
        <f>'[4]1 уровень'!G197</f>
        <v>0</v>
      </c>
      <c r="J58" s="747"/>
      <c r="K58" s="748">
        <f t="shared" si="8"/>
        <v>0</v>
      </c>
      <c r="L58" s="739"/>
      <c r="M58" s="739"/>
      <c r="N58" s="739"/>
      <c r="O58" s="739"/>
      <c r="P58" s="739"/>
      <c r="Q58" s="739"/>
      <c r="R58" s="739"/>
      <c r="S58" s="739"/>
      <c r="T58" s="739"/>
      <c r="U58" s="739"/>
      <c r="V58" s="739"/>
      <c r="W58" s="739"/>
      <c r="X58" s="739"/>
      <c r="Y58" s="739"/>
      <c r="Z58" s="739"/>
      <c r="AA58" s="739"/>
      <c r="AB58" s="739"/>
      <c r="AC58" s="739"/>
      <c r="AD58" s="739"/>
      <c r="AE58" s="739"/>
      <c r="AF58" s="739"/>
      <c r="AG58" s="739"/>
      <c r="AH58" s="739"/>
      <c r="AI58" s="739"/>
      <c r="AJ58" s="739"/>
      <c r="AK58" s="739"/>
      <c r="AL58" s="739"/>
      <c r="AM58" s="739"/>
      <c r="AN58" s="739"/>
      <c r="AO58" s="739"/>
      <c r="AP58" s="739"/>
      <c r="AQ58" s="739"/>
      <c r="AR58" s="739"/>
      <c r="AS58" s="739"/>
      <c r="AT58" s="739"/>
      <c r="AU58" s="739"/>
      <c r="AV58" s="739"/>
      <c r="AW58" s="739"/>
      <c r="AX58" s="739"/>
      <c r="AY58" s="739"/>
      <c r="AZ58" s="739"/>
      <c r="BA58" s="739"/>
      <c r="BB58" s="739"/>
      <c r="BC58" s="739"/>
      <c r="BD58" s="739"/>
      <c r="BE58" s="739"/>
      <c r="BF58" s="739"/>
      <c r="BG58" s="739"/>
      <c r="BH58" s="739"/>
      <c r="BI58" s="739"/>
      <c r="BJ58" s="739"/>
      <c r="BK58" s="739"/>
      <c r="BL58" s="739"/>
      <c r="BM58" s="739"/>
      <c r="BN58" s="739"/>
      <c r="BO58" s="739"/>
      <c r="BP58" s="739"/>
      <c r="BQ58" s="739"/>
      <c r="BR58" s="739"/>
      <c r="BS58" s="739"/>
      <c r="BT58" s="739"/>
      <c r="BU58" s="739"/>
      <c r="BV58" s="739"/>
      <c r="BW58" s="739"/>
      <c r="BX58" s="739"/>
      <c r="BY58" s="739"/>
      <c r="BZ58" s="739"/>
      <c r="CA58" s="739"/>
      <c r="CB58" s="739"/>
      <c r="CC58" s="739"/>
      <c r="CD58" s="739"/>
      <c r="CE58" s="739"/>
      <c r="CF58" s="739"/>
      <c r="CG58" s="739"/>
      <c r="CH58" s="739"/>
      <c r="CI58" s="739"/>
      <c r="CJ58" s="739"/>
      <c r="CK58" s="739"/>
      <c r="CL58" s="739"/>
      <c r="CM58" s="739"/>
      <c r="CN58" s="739"/>
      <c r="CO58" s="739"/>
      <c r="CP58" s="739"/>
      <c r="CQ58" s="739"/>
      <c r="CR58" s="739"/>
      <c r="CS58" s="739"/>
      <c r="CT58" s="739"/>
      <c r="CU58" s="739"/>
      <c r="CV58" s="739"/>
      <c r="CW58" s="739"/>
      <c r="CX58" s="739"/>
      <c r="CY58" s="739"/>
      <c r="CZ58" s="739"/>
      <c r="DA58" s="739"/>
      <c r="DB58" s="739"/>
      <c r="DC58" s="739"/>
      <c r="DD58" s="739"/>
      <c r="DE58" s="739"/>
      <c r="DF58" s="739"/>
      <c r="DG58" s="739"/>
      <c r="DH58" s="739"/>
      <c r="DI58" s="739"/>
      <c r="DJ58" s="739"/>
      <c r="DK58" s="739"/>
      <c r="DL58" s="739"/>
      <c r="DM58" s="739"/>
      <c r="DN58" s="739"/>
      <c r="DO58" s="739"/>
      <c r="DP58" s="739"/>
      <c r="DQ58" s="739"/>
      <c r="DR58" s="739"/>
      <c r="DS58" s="739"/>
      <c r="DT58" s="739"/>
      <c r="DU58" s="739"/>
      <c r="DV58" s="739"/>
      <c r="DW58" s="739"/>
      <c r="DX58" s="739"/>
      <c r="DY58" s="739"/>
      <c r="DZ58" s="739"/>
      <c r="EA58" s="739"/>
      <c r="EB58" s="739"/>
      <c r="EC58" s="739"/>
      <c r="ED58" s="739"/>
      <c r="EE58" s="739"/>
      <c r="EF58" s="739"/>
      <c r="EG58" s="739"/>
      <c r="EH58" s="739"/>
      <c r="EI58" s="739"/>
      <c r="EJ58" s="739"/>
      <c r="EK58" s="739"/>
      <c r="EL58" s="739"/>
      <c r="EM58" s="739"/>
      <c r="EN58" s="739"/>
      <c r="EO58" s="739"/>
      <c r="EP58" s="739"/>
      <c r="EQ58" s="739"/>
      <c r="ER58" s="739"/>
      <c r="ES58" s="739"/>
      <c r="ET58" s="739"/>
      <c r="EU58" s="739"/>
      <c r="EV58" s="739"/>
      <c r="EW58" s="739"/>
      <c r="EX58" s="739"/>
      <c r="EY58" s="739"/>
      <c r="EZ58" s="739"/>
      <c r="FA58" s="739"/>
      <c r="FB58" s="739"/>
      <c r="FC58" s="739"/>
      <c r="FD58" s="739"/>
      <c r="FE58" s="739"/>
      <c r="FF58" s="739"/>
      <c r="FG58" s="739"/>
      <c r="FH58" s="739"/>
      <c r="FI58" s="739"/>
      <c r="FJ58" s="739"/>
      <c r="FK58" s="739"/>
      <c r="FL58" s="739"/>
      <c r="FM58" s="739"/>
      <c r="FN58" s="739"/>
      <c r="FO58" s="739"/>
      <c r="FP58" s="739"/>
      <c r="FQ58" s="739"/>
      <c r="FR58" s="739"/>
      <c r="FS58" s="739"/>
      <c r="FT58" s="739"/>
      <c r="FU58" s="739"/>
      <c r="FV58" s="739"/>
      <c r="FW58" s="739"/>
      <c r="FX58" s="739"/>
      <c r="FY58" s="739"/>
      <c r="FZ58" s="739"/>
      <c r="GA58" s="739"/>
      <c r="GB58" s="739"/>
      <c r="GC58" s="739"/>
      <c r="GD58" s="739"/>
      <c r="GE58" s="739"/>
      <c r="GF58" s="739"/>
      <c r="GG58" s="739"/>
      <c r="GH58" s="739"/>
      <c r="GI58" s="739"/>
      <c r="GJ58" s="739"/>
      <c r="GK58" s="739"/>
      <c r="GL58" s="739"/>
      <c r="GM58" s="739"/>
      <c r="GN58" s="739"/>
      <c r="GO58" s="739"/>
      <c r="GP58" s="739"/>
      <c r="GQ58" s="739"/>
      <c r="GR58" s="739"/>
      <c r="GS58" s="739"/>
      <c r="GT58" s="739"/>
      <c r="GU58" s="739"/>
      <c r="GV58" s="739"/>
      <c r="GW58" s="739"/>
      <c r="GX58" s="739"/>
      <c r="GY58" s="739"/>
      <c r="GZ58" s="739"/>
      <c r="HA58" s="739"/>
      <c r="HB58" s="739"/>
      <c r="HC58" s="739"/>
      <c r="HD58" s="739"/>
      <c r="HE58" s="739"/>
      <c r="HF58" s="739"/>
      <c r="HG58" s="739"/>
      <c r="HH58" s="739"/>
      <c r="HI58" s="739"/>
      <c r="HJ58" s="739"/>
      <c r="HK58" s="739"/>
      <c r="HL58" s="739"/>
      <c r="HM58" s="739"/>
      <c r="HN58" s="739"/>
      <c r="HO58" s="739"/>
      <c r="HP58" s="739"/>
      <c r="HQ58" s="739"/>
      <c r="HR58" s="739"/>
      <c r="HS58" s="739"/>
      <c r="HT58" s="739"/>
      <c r="HU58" s="739"/>
      <c r="HV58" s="739"/>
      <c r="HW58" s="739"/>
      <c r="HX58" s="739"/>
      <c r="HY58" s="739"/>
      <c r="HZ58" s="739"/>
      <c r="IA58" s="739"/>
      <c r="IB58" s="739"/>
      <c r="IC58" s="739"/>
      <c r="ID58" s="739"/>
      <c r="IE58" s="739"/>
      <c r="IF58" s="739"/>
      <c r="IG58" s="739"/>
      <c r="IH58" s="739"/>
      <c r="II58" s="739"/>
      <c r="IJ58" s="739"/>
      <c r="IK58" s="739"/>
      <c r="IL58" s="739"/>
      <c r="IM58" s="739"/>
      <c r="IN58" s="739"/>
      <c r="IO58" s="739"/>
      <c r="IP58" s="739"/>
      <c r="IQ58" s="739"/>
      <c r="IR58" s="739"/>
      <c r="IS58" s="739"/>
      <c r="IT58" s="739"/>
      <c r="IU58" s="739"/>
      <c r="IV58" s="739"/>
      <c r="IW58" s="739"/>
      <c r="IX58" s="739"/>
      <c r="IY58" s="739"/>
      <c r="IZ58" s="739"/>
      <c r="JA58" s="739"/>
      <c r="JB58" s="739"/>
      <c r="JC58" s="739"/>
      <c r="JD58" s="739"/>
      <c r="JE58" s="739"/>
      <c r="JF58" s="739"/>
      <c r="JG58" s="739"/>
      <c r="JH58" s="739"/>
      <c r="JI58" s="739"/>
      <c r="JJ58" s="739"/>
      <c r="JK58" s="739"/>
      <c r="JL58" s="739"/>
      <c r="JM58" s="739"/>
      <c r="JN58" s="739"/>
      <c r="JO58" s="739"/>
      <c r="JP58" s="739"/>
      <c r="JQ58" s="739"/>
      <c r="JR58" s="739"/>
      <c r="JS58" s="739"/>
      <c r="JT58" s="739"/>
      <c r="JU58" s="739"/>
      <c r="JV58" s="739"/>
      <c r="JW58" s="739"/>
      <c r="JX58" s="739"/>
      <c r="JY58" s="739"/>
      <c r="JZ58" s="739"/>
      <c r="KA58" s="739"/>
      <c r="KB58" s="739"/>
      <c r="KC58" s="739"/>
      <c r="KD58" s="739"/>
      <c r="KE58" s="739"/>
      <c r="KF58" s="739"/>
      <c r="KG58" s="739"/>
      <c r="KH58" s="739"/>
      <c r="KI58" s="739"/>
      <c r="KJ58" s="739"/>
      <c r="KK58" s="739"/>
      <c r="KL58" s="739"/>
      <c r="KM58" s="739"/>
      <c r="KN58" s="739"/>
      <c r="KO58" s="739"/>
      <c r="KP58" s="739"/>
      <c r="KQ58" s="739"/>
      <c r="KR58" s="739"/>
      <c r="KS58" s="739"/>
      <c r="KT58" s="739"/>
      <c r="KU58" s="739"/>
      <c r="KV58" s="739"/>
      <c r="KW58" s="739"/>
      <c r="KX58" s="739"/>
      <c r="KY58" s="739"/>
      <c r="KZ58" s="739"/>
      <c r="LA58" s="739"/>
      <c r="LB58" s="739"/>
      <c r="LC58" s="739"/>
      <c r="LD58" s="739"/>
      <c r="LE58" s="739"/>
      <c r="LF58" s="739"/>
      <c r="LG58" s="739"/>
      <c r="LH58" s="739"/>
      <c r="LI58" s="739"/>
      <c r="LJ58" s="739"/>
      <c r="LK58" s="739"/>
      <c r="LL58" s="739"/>
      <c r="LM58" s="739"/>
      <c r="LN58" s="739"/>
      <c r="LO58" s="739"/>
      <c r="LP58" s="739"/>
      <c r="LQ58" s="739"/>
      <c r="LR58" s="739"/>
      <c r="LS58" s="739"/>
      <c r="LT58" s="739"/>
      <c r="LU58" s="739"/>
      <c r="LV58" s="739"/>
      <c r="LW58" s="739"/>
      <c r="LX58" s="739"/>
      <c r="LY58" s="739"/>
      <c r="LZ58" s="739"/>
      <c r="MA58" s="739"/>
      <c r="MB58" s="739"/>
      <c r="MC58" s="739"/>
      <c r="MD58" s="739"/>
      <c r="ME58" s="739"/>
      <c r="MF58" s="739"/>
      <c r="MG58" s="739"/>
      <c r="MH58" s="739"/>
      <c r="MI58" s="739"/>
      <c r="MJ58" s="739"/>
      <c r="MK58" s="739"/>
      <c r="ML58" s="739"/>
      <c r="MM58" s="739"/>
      <c r="MN58" s="739"/>
      <c r="MO58" s="739"/>
      <c r="MP58" s="739"/>
      <c r="MQ58" s="739"/>
      <c r="MR58" s="739"/>
      <c r="MS58" s="739"/>
      <c r="MT58" s="739"/>
      <c r="MU58" s="739"/>
      <c r="MV58" s="739"/>
      <c r="MW58" s="739"/>
      <c r="MX58" s="739"/>
      <c r="MY58" s="739"/>
      <c r="MZ58" s="739"/>
      <c r="NA58" s="739"/>
      <c r="NB58" s="739"/>
      <c r="NC58" s="739"/>
      <c r="ND58" s="739"/>
      <c r="NE58" s="739"/>
      <c r="NF58" s="739"/>
      <c r="NG58" s="739"/>
      <c r="NH58" s="739"/>
      <c r="NI58" s="739"/>
      <c r="NJ58" s="739"/>
      <c r="NK58" s="739"/>
      <c r="NL58" s="739"/>
      <c r="NM58" s="739"/>
      <c r="NN58" s="739"/>
      <c r="NO58" s="739"/>
      <c r="NP58" s="739"/>
      <c r="NQ58" s="739"/>
      <c r="NR58" s="739"/>
      <c r="NS58" s="739"/>
      <c r="NT58" s="739"/>
      <c r="NU58" s="739"/>
      <c r="NV58" s="739"/>
      <c r="NW58" s="739"/>
      <c r="NX58" s="739"/>
      <c r="NY58" s="739"/>
      <c r="NZ58" s="739"/>
      <c r="OA58" s="739"/>
      <c r="OB58" s="739"/>
      <c r="OC58" s="739"/>
      <c r="OD58" s="739"/>
      <c r="OE58" s="739"/>
    </row>
    <row r="59" spans="1:395" s="740" customFormat="1" ht="30" customHeight="1" x14ac:dyDescent="0.25">
      <c r="A59" s="743">
        <v>1</v>
      </c>
      <c r="B59" s="795" t="s">
        <v>111</v>
      </c>
      <c r="C59" s="747">
        <f>'1 уровень'!C198</f>
        <v>2000</v>
      </c>
      <c r="D59" s="747">
        <v>694400</v>
      </c>
      <c r="E59" s="747">
        <f>'1 уровень'!D198</f>
        <v>1500</v>
      </c>
      <c r="F59" s="747">
        <f t="shared" si="7"/>
        <v>520800</v>
      </c>
      <c r="G59" s="747">
        <f>'1 уровень'!E198</f>
        <v>1829</v>
      </c>
      <c r="H59" s="748">
        <f t="shared" si="1"/>
        <v>121.93333333333334</v>
      </c>
      <c r="I59" s="747">
        <f>'[4]1 уровень'!G198</f>
        <v>0</v>
      </c>
      <c r="J59" s="747"/>
      <c r="K59" s="748">
        <f t="shared" si="8"/>
        <v>0</v>
      </c>
      <c r="L59" s="739"/>
      <c r="M59" s="739"/>
      <c r="N59" s="739"/>
      <c r="O59" s="739"/>
      <c r="P59" s="739"/>
      <c r="Q59" s="739"/>
      <c r="R59" s="739"/>
      <c r="S59" s="739"/>
      <c r="T59" s="739"/>
      <c r="U59" s="739"/>
      <c r="V59" s="739"/>
      <c r="W59" s="739"/>
      <c r="X59" s="739"/>
      <c r="Y59" s="739"/>
      <c r="Z59" s="739"/>
      <c r="AA59" s="739"/>
      <c r="AB59" s="739"/>
      <c r="AC59" s="739"/>
      <c r="AD59" s="739"/>
      <c r="AE59" s="739"/>
      <c r="AF59" s="739"/>
      <c r="AG59" s="739"/>
      <c r="AH59" s="739"/>
      <c r="AI59" s="739"/>
      <c r="AJ59" s="739"/>
      <c r="AK59" s="739"/>
      <c r="AL59" s="739"/>
      <c r="AM59" s="739"/>
      <c r="AN59" s="739"/>
      <c r="AO59" s="739"/>
      <c r="AP59" s="739"/>
      <c r="AQ59" s="739"/>
      <c r="AR59" s="739"/>
      <c r="AS59" s="739"/>
      <c r="AT59" s="739"/>
      <c r="AU59" s="739"/>
      <c r="AV59" s="739"/>
      <c r="AW59" s="739"/>
      <c r="AX59" s="739"/>
      <c r="AY59" s="739"/>
      <c r="AZ59" s="739"/>
      <c r="BA59" s="739"/>
      <c r="BB59" s="739"/>
      <c r="BC59" s="739"/>
      <c r="BD59" s="739"/>
      <c r="BE59" s="739"/>
      <c r="BF59" s="739"/>
      <c r="BG59" s="739"/>
      <c r="BH59" s="739"/>
      <c r="BI59" s="739"/>
      <c r="BJ59" s="739"/>
      <c r="BK59" s="739"/>
      <c r="BL59" s="739"/>
      <c r="BM59" s="739"/>
      <c r="BN59" s="739"/>
      <c r="BO59" s="739"/>
      <c r="BP59" s="739"/>
      <c r="BQ59" s="739"/>
      <c r="BR59" s="739"/>
      <c r="BS59" s="739"/>
      <c r="BT59" s="739"/>
      <c r="BU59" s="739"/>
      <c r="BV59" s="739"/>
      <c r="BW59" s="739"/>
      <c r="BX59" s="739"/>
      <c r="BY59" s="739"/>
      <c r="BZ59" s="739"/>
      <c r="CA59" s="739"/>
      <c r="CB59" s="739"/>
      <c r="CC59" s="739"/>
      <c r="CD59" s="739"/>
      <c r="CE59" s="739"/>
      <c r="CF59" s="739"/>
      <c r="CG59" s="739"/>
      <c r="CH59" s="739"/>
      <c r="CI59" s="739"/>
      <c r="CJ59" s="739"/>
      <c r="CK59" s="739"/>
      <c r="CL59" s="739"/>
      <c r="CM59" s="739"/>
      <c r="CN59" s="739"/>
      <c r="CO59" s="739"/>
      <c r="CP59" s="739"/>
      <c r="CQ59" s="739"/>
      <c r="CR59" s="739"/>
      <c r="CS59" s="739"/>
      <c r="CT59" s="739"/>
      <c r="CU59" s="739"/>
      <c r="CV59" s="739"/>
      <c r="CW59" s="739"/>
      <c r="CX59" s="739"/>
      <c r="CY59" s="739"/>
      <c r="CZ59" s="739"/>
      <c r="DA59" s="739"/>
      <c r="DB59" s="739"/>
      <c r="DC59" s="739"/>
      <c r="DD59" s="739"/>
      <c r="DE59" s="739"/>
      <c r="DF59" s="739"/>
      <c r="DG59" s="739"/>
      <c r="DH59" s="739"/>
      <c r="DI59" s="739"/>
      <c r="DJ59" s="739"/>
      <c r="DK59" s="739"/>
      <c r="DL59" s="739"/>
      <c r="DM59" s="739"/>
      <c r="DN59" s="739"/>
      <c r="DO59" s="739"/>
      <c r="DP59" s="739"/>
      <c r="DQ59" s="739"/>
      <c r="DR59" s="739"/>
      <c r="DS59" s="739"/>
      <c r="DT59" s="739"/>
      <c r="DU59" s="739"/>
      <c r="DV59" s="739"/>
      <c r="DW59" s="739"/>
      <c r="DX59" s="739"/>
      <c r="DY59" s="739"/>
      <c r="DZ59" s="739"/>
      <c r="EA59" s="739"/>
      <c r="EB59" s="739"/>
      <c r="EC59" s="739"/>
      <c r="ED59" s="739"/>
      <c r="EE59" s="739"/>
      <c r="EF59" s="739"/>
      <c r="EG59" s="739"/>
      <c r="EH59" s="739"/>
      <c r="EI59" s="739"/>
      <c r="EJ59" s="739"/>
      <c r="EK59" s="739"/>
      <c r="EL59" s="739"/>
      <c r="EM59" s="739"/>
      <c r="EN59" s="739"/>
      <c r="EO59" s="739"/>
      <c r="EP59" s="739"/>
      <c r="EQ59" s="739"/>
      <c r="ER59" s="739"/>
      <c r="ES59" s="739"/>
      <c r="ET59" s="739"/>
      <c r="EU59" s="739"/>
      <c r="EV59" s="739"/>
      <c r="EW59" s="739"/>
      <c r="EX59" s="739"/>
      <c r="EY59" s="739"/>
      <c r="EZ59" s="739"/>
      <c r="FA59" s="739"/>
      <c r="FB59" s="739"/>
      <c r="FC59" s="739"/>
      <c r="FD59" s="739"/>
      <c r="FE59" s="739"/>
      <c r="FF59" s="739"/>
      <c r="FG59" s="739"/>
      <c r="FH59" s="739"/>
      <c r="FI59" s="739"/>
      <c r="FJ59" s="739"/>
      <c r="FK59" s="739"/>
      <c r="FL59" s="739"/>
      <c r="FM59" s="739"/>
      <c r="FN59" s="739"/>
      <c r="FO59" s="739"/>
      <c r="FP59" s="739"/>
      <c r="FQ59" s="739"/>
      <c r="FR59" s="739"/>
      <c r="FS59" s="739"/>
      <c r="FT59" s="739"/>
      <c r="FU59" s="739"/>
      <c r="FV59" s="739"/>
      <c r="FW59" s="739"/>
      <c r="FX59" s="739"/>
      <c r="FY59" s="739"/>
      <c r="FZ59" s="739"/>
      <c r="GA59" s="739"/>
      <c r="GB59" s="739"/>
      <c r="GC59" s="739"/>
      <c r="GD59" s="739"/>
      <c r="GE59" s="739"/>
      <c r="GF59" s="739"/>
      <c r="GG59" s="739"/>
      <c r="GH59" s="739"/>
      <c r="GI59" s="739"/>
      <c r="GJ59" s="739"/>
      <c r="GK59" s="739"/>
      <c r="GL59" s="739"/>
      <c r="GM59" s="739"/>
      <c r="GN59" s="739"/>
      <c r="GO59" s="739"/>
      <c r="GP59" s="739"/>
      <c r="GQ59" s="739"/>
      <c r="GR59" s="739"/>
      <c r="GS59" s="739"/>
      <c r="GT59" s="739"/>
      <c r="GU59" s="739"/>
      <c r="GV59" s="739"/>
      <c r="GW59" s="739"/>
      <c r="GX59" s="739"/>
      <c r="GY59" s="739"/>
      <c r="GZ59" s="739"/>
      <c r="HA59" s="739"/>
      <c r="HB59" s="739"/>
      <c r="HC59" s="739"/>
      <c r="HD59" s="739"/>
      <c r="HE59" s="739"/>
      <c r="HF59" s="739"/>
      <c r="HG59" s="739"/>
      <c r="HH59" s="739"/>
      <c r="HI59" s="739"/>
      <c r="HJ59" s="739"/>
      <c r="HK59" s="739"/>
      <c r="HL59" s="739"/>
      <c r="HM59" s="739"/>
      <c r="HN59" s="739"/>
      <c r="HO59" s="739"/>
      <c r="HP59" s="739"/>
      <c r="HQ59" s="739"/>
      <c r="HR59" s="739"/>
      <c r="HS59" s="739"/>
      <c r="HT59" s="739"/>
      <c r="HU59" s="739"/>
      <c r="HV59" s="739"/>
      <c r="HW59" s="739"/>
      <c r="HX59" s="739"/>
      <c r="HY59" s="739"/>
      <c r="HZ59" s="739"/>
      <c r="IA59" s="739"/>
      <c r="IB59" s="739"/>
      <c r="IC59" s="739"/>
      <c r="ID59" s="739"/>
      <c r="IE59" s="739"/>
      <c r="IF59" s="739"/>
      <c r="IG59" s="739"/>
      <c r="IH59" s="739"/>
      <c r="II59" s="739"/>
      <c r="IJ59" s="739"/>
      <c r="IK59" s="739"/>
      <c r="IL59" s="739"/>
      <c r="IM59" s="739"/>
      <c r="IN59" s="739"/>
      <c r="IO59" s="739"/>
      <c r="IP59" s="739"/>
      <c r="IQ59" s="739"/>
      <c r="IR59" s="739"/>
      <c r="IS59" s="739"/>
      <c r="IT59" s="739"/>
      <c r="IU59" s="739"/>
      <c r="IV59" s="739"/>
      <c r="IW59" s="739"/>
      <c r="IX59" s="739"/>
      <c r="IY59" s="739"/>
      <c r="IZ59" s="739"/>
      <c r="JA59" s="739"/>
      <c r="JB59" s="739"/>
      <c r="JC59" s="739"/>
      <c r="JD59" s="739"/>
      <c r="JE59" s="739"/>
      <c r="JF59" s="739"/>
      <c r="JG59" s="739"/>
      <c r="JH59" s="739"/>
      <c r="JI59" s="739"/>
      <c r="JJ59" s="739"/>
      <c r="JK59" s="739"/>
      <c r="JL59" s="739"/>
      <c r="JM59" s="739"/>
      <c r="JN59" s="739"/>
      <c r="JO59" s="739"/>
      <c r="JP59" s="739"/>
      <c r="JQ59" s="739"/>
      <c r="JR59" s="739"/>
      <c r="JS59" s="739"/>
      <c r="JT59" s="739"/>
      <c r="JU59" s="739"/>
      <c r="JV59" s="739"/>
      <c r="JW59" s="739"/>
      <c r="JX59" s="739"/>
      <c r="JY59" s="739"/>
      <c r="JZ59" s="739"/>
      <c r="KA59" s="739"/>
      <c r="KB59" s="739"/>
      <c r="KC59" s="739"/>
      <c r="KD59" s="739"/>
      <c r="KE59" s="739"/>
      <c r="KF59" s="739"/>
      <c r="KG59" s="739"/>
      <c r="KH59" s="739"/>
      <c r="KI59" s="739"/>
      <c r="KJ59" s="739"/>
      <c r="KK59" s="739"/>
      <c r="KL59" s="739"/>
      <c r="KM59" s="739"/>
      <c r="KN59" s="739"/>
      <c r="KO59" s="739"/>
      <c r="KP59" s="739"/>
      <c r="KQ59" s="739"/>
      <c r="KR59" s="739"/>
      <c r="KS59" s="739"/>
      <c r="KT59" s="739"/>
      <c r="KU59" s="739"/>
      <c r="KV59" s="739"/>
      <c r="KW59" s="739"/>
      <c r="KX59" s="739"/>
      <c r="KY59" s="739"/>
      <c r="KZ59" s="739"/>
      <c r="LA59" s="739"/>
      <c r="LB59" s="739"/>
      <c r="LC59" s="739"/>
      <c r="LD59" s="739"/>
      <c r="LE59" s="739"/>
      <c r="LF59" s="739"/>
      <c r="LG59" s="739"/>
      <c r="LH59" s="739"/>
      <c r="LI59" s="739"/>
      <c r="LJ59" s="739"/>
      <c r="LK59" s="739"/>
      <c r="LL59" s="739"/>
      <c r="LM59" s="739"/>
      <c r="LN59" s="739"/>
      <c r="LO59" s="739"/>
      <c r="LP59" s="739"/>
      <c r="LQ59" s="739"/>
      <c r="LR59" s="739"/>
      <c r="LS59" s="739"/>
      <c r="LT59" s="739"/>
      <c r="LU59" s="739"/>
      <c r="LV59" s="739"/>
      <c r="LW59" s="739"/>
      <c r="LX59" s="739"/>
      <c r="LY59" s="739"/>
      <c r="LZ59" s="739"/>
      <c r="MA59" s="739"/>
      <c r="MB59" s="739"/>
      <c r="MC59" s="739"/>
      <c r="MD59" s="739"/>
      <c r="ME59" s="739"/>
      <c r="MF59" s="739"/>
      <c r="MG59" s="739"/>
      <c r="MH59" s="739"/>
      <c r="MI59" s="739"/>
      <c r="MJ59" s="739"/>
      <c r="MK59" s="739"/>
      <c r="ML59" s="739"/>
      <c r="MM59" s="739"/>
      <c r="MN59" s="739"/>
      <c r="MO59" s="739"/>
      <c r="MP59" s="739"/>
      <c r="MQ59" s="739"/>
      <c r="MR59" s="739"/>
      <c r="MS59" s="739"/>
      <c r="MT59" s="739"/>
      <c r="MU59" s="739"/>
      <c r="MV59" s="739"/>
      <c r="MW59" s="739"/>
      <c r="MX59" s="739"/>
      <c r="MY59" s="739"/>
      <c r="MZ59" s="739"/>
      <c r="NA59" s="739"/>
      <c r="NB59" s="739"/>
      <c r="NC59" s="739"/>
      <c r="ND59" s="739"/>
      <c r="NE59" s="739"/>
      <c r="NF59" s="739"/>
      <c r="NG59" s="739"/>
      <c r="NH59" s="739"/>
      <c r="NI59" s="739"/>
      <c r="NJ59" s="739"/>
      <c r="NK59" s="739"/>
      <c r="NL59" s="739"/>
      <c r="NM59" s="739"/>
      <c r="NN59" s="739"/>
      <c r="NO59" s="739"/>
      <c r="NP59" s="739"/>
      <c r="NQ59" s="739"/>
      <c r="NR59" s="739"/>
      <c r="NS59" s="739"/>
      <c r="NT59" s="739"/>
      <c r="NU59" s="739"/>
      <c r="NV59" s="739"/>
      <c r="NW59" s="739"/>
      <c r="NX59" s="739"/>
      <c r="NY59" s="739"/>
      <c r="NZ59" s="739"/>
      <c r="OA59" s="739"/>
      <c r="OB59" s="739"/>
      <c r="OC59" s="739"/>
      <c r="OD59" s="739"/>
      <c r="OE59" s="739"/>
    </row>
    <row r="60" spans="1:395" s="740" customFormat="1" ht="30" customHeight="1" x14ac:dyDescent="0.25">
      <c r="A60" s="743">
        <v>1</v>
      </c>
      <c r="B60" s="795" t="s">
        <v>36</v>
      </c>
      <c r="C60" s="747">
        <f>'1 уровень'!C199</f>
        <v>600</v>
      </c>
      <c r="D60" s="747">
        <v>51534</v>
      </c>
      <c r="E60" s="747">
        <f>'1 уровень'!D199</f>
        <v>450</v>
      </c>
      <c r="F60" s="747">
        <f t="shared" si="7"/>
        <v>38650.5</v>
      </c>
      <c r="G60" s="747">
        <f>'1 уровень'!E199</f>
        <v>423</v>
      </c>
      <c r="H60" s="748">
        <f t="shared" si="1"/>
        <v>94</v>
      </c>
      <c r="I60" s="747">
        <f>'[4]1 уровень'!G199</f>
        <v>0</v>
      </c>
      <c r="J60" s="747"/>
      <c r="K60" s="748">
        <f t="shared" si="8"/>
        <v>0</v>
      </c>
      <c r="L60" s="739"/>
      <c r="M60" s="739"/>
      <c r="N60" s="739"/>
      <c r="O60" s="739"/>
      <c r="P60" s="739"/>
      <c r="Q60" s="739"/>
      <c r="R60" s="739"/>
      <c r="S60" s="739"/>
      <c r="T60" s="739"/>
      <c r="U60" s="739"/>
      <c r="V60" s="739"/>
      <c r="W60" s="739"/>
      <c r="X60" s="739"/>
      <c r="Y60" s="739"/>
      <c r="Z60" s="739"/>
      <c r="AA60" s="739"/>
      <c r="AB60" s="739"/>
      <c r="AC60" s="739"/>
      <c r="AD60" s="739"/>
      <c r="AE60" s="739"/>
      <c r="AF60" s="739"/>
      <c r="AG60" s="739"/>
      <c r="AH60" s="739"/>
      <c r="AI60" s="739"/>
      <c r="AJ60" s="739"/>
      <c r="AK60" s="739"/>
      <c r="AL60" s="739"/>
      <c r="AM60" s="739"/>
      <c r="AN60" s="739"/>
      <c r="AO60" s="739"/>
      <c r="AP60" s="739"/>
      <c r="AQ60" s="739"/>
      <c r="AR60" s="739"/>
      <c r="AS60" s="739"/>
      <c r="AT60" s="739"/>
      <c r="AU60" s="739"/>
      <c r="AV60" s="739"/>
      <c r="AW60" s="739"/>
      <c r="AX60" s="739"/>
      <c r="AY60" s="739"/>
      <c r="AZ60" s="739"/>
      <c r="BA60" s="739"/>
      <c r="BB60" s="739"/>
      <c r="BC60" s="739"/>
      <c r="BD60" s="739"/>
      <c r="BE60" s="739"/>
      <c r="BF60" s="739"/>
      <c r="BG60" s="739"/>
      <c r="BH60" s="739"/>
      <c r="BI60" s="739"/>
      <c r="BJ60" s="739"/>
      <c r="BK60" s="739"/>
      <c r="BL60" s="739"/>
      <c r="BM60" s="739"/>
      <c r="BN60" s="739"/>
      <c r="BO60" s="739"/>
      <c r="BP60" s="739"/>
      <c r="BQ60" s="739"/>
      <c r="BR60" s="739"/>
      <c r="BS60" s="739"/>
      <c r="BT60" s="739"/>
      <c r="BU60" s="739"/>
      <c r="BV60" s="739"/>
      <c r="BW60" s="739"/>
      <c r="BX60" s="739"/>
      <c r="BY60" s="739"/>
      <c r="BZ60" s="739"/>
      <c r="CA60" s="739"/>
      <c r="CB60" s="739"/>
      <c r="CC60" s="739"/>
      <c r="CD60" s="739"/>
      <c r="CE60" s="739"/>
      <c r="CF60" s="739"/>
      <c r="CG60" s="739"/>
      <c r="CH60" s="739"/>
      <c r="CI60" s="739"/>
      <c r="CJ60" s="739"/>
      <c r="CK60" s="739"/>
      <c r="CL60" s="739"/>
      <c r="CM60" s="739"/>
      <c r="CN60" s="739"/>
      <c r="CO60" s="739"/>
      <c r="CP60" s="739"/>
      <c r="CQ60" s="739"/>
      <c r="CR60" s="739"/>
      <c r="CS60" s="739"/>
      <c r="CT60" s="739"/>
      <c r="CU60" s="739"/>
      <c r="CV60" s="739"/>
      <c r="CW60" s="739"/>
      <c r="CX60" s="739"/>
      <c r="CY60" s="739"/>
      <c r="CZ60" s="739"/>
      <c r="DA60" s="739"/>
      <c r="DB60" s="739"/>
      <c r="DC60" s="739"/>
      <c r="DD60" s="739"/>
      <c r="DE60" s="739"/>
      <c r="DF60" s="739"/>
      <c r="DG60" s="739"/>
      <c r="DH60" s="739"/>
      <c r="DI60" s="739"/>
      <c r="DJ60" s="739"/>
      <c r="DK60" s="739"/>
      <c r="DL60" s="739"/>
      <c r="DM60" s="739"/>
      <c r="DN60" s="739"/>
      <c r="DO60" s="739"/>
      <c r="DP60" s="739"/>
      <c r="DQ60" s="739"/>
      <c r="DR60" s="739"/>
      <c r="DS60" s="739"/>
      <c r="DT60" s="739"/>
      <c r="DU60" s="739"/>
      <c r="DV60" s="739"/>
      <c r="DW60" s="739"/>
      <c r="DX60" s="739"/>
      <c r="DY60" s="739"/>
      <c r="DZ60" s="739"/>
      <c r="EA60" s="739"/>
      <c r="EB60" s="739"/>
      <c r="EC60" s="739"/>
      <c r="ED60" s="739"/>
      <c r="EE60" s="739"/>
      <c r="EF60" s="739"/>
      <c r="EG60" s="739"/>
      <c r="EH60" s="739"/>
      <c r="EI60" s="739"/>
      <c r="EJ60" s="739"/>
      <c r="EK60" s="739"/>
      <c r="EL60" s="739"/>
      <c r="EM60" s="739"/>
      <c r="EN60" s="739"/>
      <c r="EO60" s="739"/>
      <c r="EP60" s="739"/>
      <c r="EQ60" s="739"/>
      <c r="ER60" s="739"/>
      <c r="ES60" s="739"/>
      <c r="ET60" s="739"/>
      <c r="EU60" s="739"/>
      <c r="EV60" s="739"/>
      <c r="EW60" s="739"/>
      <c r="EX60" s="739"/>
      <c r="EY60" s="739"/>
      <c r="EZ60" s="739"/>
      <c r="FA60" s="739"/>
      <c r="FB60" s="739"/>
      <c r="FC60" s="739"/>
      <c r="FD60" s="739"/>
      <c r="FE60" s="739"/>
      <c r="FF60" s="739"/>
      <c r="FG60" s="739"/>
      <c r="FH60" s="739"/>
      <c r="FI60" s="739"/>
      <c r="FJ60" s="739"/>
      <c r="FK60" s="739"/>
      <c r="FL60" s="739"/>
      <c r="FM60" s="739"/>
      <c r="FN60" s="739"/>
      <c r="FO60" s="739"/>
      <c r="FP60" s="739"/>
      <c r="FQ60" s="739"/>
      <c r="FR60" s="739"/>
      <c r="FS60" s="739"/>
      <c r="FT60" s="739"/>
      <c r="FU60" s="739"/>
      <c r="FV60" s="739"/>
      <c r="FW60" s="739"/>
      <c r="FX60" s="739"/>
      <c r="FY60" s="739"/>
      <c r="FZ60" s="739"/>
      <c r="GA60" s="739"/>
      <c r="GB60" s="739"/>
      <c r="GC60" s="739"/>
      <c r="GD60" s="739"/>
      <c r="GE60" s="739"/>
      <c r="GF60" s="739"/>
      <c r="GG60" s="739"/>
      <c r="GH60" s="739"/>
      <c r="GI60" s="739"/>
      <c r="GJ60" s="739"/>
      <c r="GK60" s="739"/>
      <c r="GL60" s="739"/>
      <c r="GM60" s="739"/>
      <c r="GN60" s="739"/>
      <c r="GO60" s="739"/>
      <c r="GP60" s="739"/>
      <c r="GQ60" s="739"/>
      <c r="GR60" s="739"/>
      <c r="GS60" s="739"/>
      <c r="GT60" s="739"/>
      <c r="GU60" s="739"/>
      <c r="GV60" s="739"/>
      <c r="GW60" s="739"/>
      <c r="GX60" s="739"/>
      <c r="GY60" s="739"/>
      <c r="GZ60" s="739"/>
      <c r="HA60" s="739"/>
      <c r="HB60" s="739"/>
      <c r="HC60" s="739"/>
      <c r="HD60" s="739"/>
      <c r="HE60" s="739"/>
      <c r="HF60" s="739"/>
      <c r="HG60" s="739"/>
      <c r="HH60" s="739"/>
      <c r="HI60" s="739"/>
      <c r="HJ60" s="739"/>
      <c r="HK60" s="739"/>
      <c r="HL60" s="739"/>
      <c r="HM60" s="739"/>
      <c r="HN60" s="739"/>
      <c r="HO60" s="739"/>
      <c r="HP60" s="739"/>
      <c r="HQ60" s="739"/>
      <c r="HR60" s="739"/>
      <c r="HS60" s="739"/>
      <c r="HT60" s="739"/>
      <c r="HU60" s="739"/>
      <c r="HV60" s="739"/>
      <c r="HW60" s="739"/>
      <c r="HX60" s="739"/>
      <c r="HY60" s="739"/>
      <c r="HZ60" s="739"/>
      <c r="IA60" s="739"/>
      <c r="IB60" s="739"/>
      <c r="IC60" s="739"/>
      <c r="ID60" s="739"/>
      <c r="IE60" s="739"/>
      <c r="IF60" s="739"/>
      <c r="IG60" s="739"/>
      <c r="IH60" s="739"/>
      <c r="II60" s="739"/>
      <c r="IJ60" s="739"/>
      <c r="IK60" s="739"/>
      <c r="IL60" s="739"/>
      <c r="IM60" s="739"/>
      <c r="IN60" s="739"/>
      <c r="IO60" s="739"/>
      <c r="IP60" s="739"/>
      <c r="IQ60" s="739"/>
      <c r="IR60" s="739"/>
      <c r="IS60" s="739"/>
      <c r="IT60" s="739"/>
      <c r="IU60" s="739"/>
      <c r="IV60" s="739"/>
      <c r="IW60" s="739"/>
      <c r="IX60" s="739"/>
      <c r="IY60" s="739"/>
      <c r="IZ60" s="739"/>
      <c r="JA60" s="739"/>
      <c r="JB60" s="739"/>
      <c r="JC60" s="739"/>
      <c r="JD60" s="739"/>
      <c r="JE60" s="739"/>
      <c r="JF60" s="739"/>
      <c r="JG60" s="739"/>
      <c r="JH60" s="739"/>
      <c r="JI60" s="739"/>
      <c r="JJ60" s="739"/>
      <c r="JK60" s="739"/>
      <c r="JL60" s="739"/>
      <c r="JM60" s="739"/>
      <c r="JN60" s="739"/>
      <c r="JO60" s="739"/>
      <c r="JP60" s="739"/>
      <c r="JQ60" s="739"/>
      <c r="JR60" s="739"/>
      <c r="JS60" s="739"/>
      <c r="JT60" s="739"/>
      <c r="JU60" s="739"/>
      <c r="JV60" s="739"/>
      <c r="JW60" s="739"/>
      <c r="JX60" s="739"/>
      <c r="JY60" s="739"/>
      <c r="JZ60" s="739"/>
      <c r="KA60" s="739"/>
      <c r="KB60" s="739"/>
      <c r="KC60" s="739"/>
      <c r="KD60" s="739"/>
      <c r="KE60" s="739"/>
      <c r="KF60" s="739"/>
      <c r="KG60" s="739"/>
      <c r="KH60" s="739"/>
      <c r="KI60" s="739"/>
      <c r="KJ60" s="739"/>
      <c r="KK60" s="739"/>
      <c r="KL60" s="739"/>
      <c r="KM60" s="739"/>
      <c r="KN60" s="739"/>
      <c r="KO60" s="739"/>
      <c r="KP60" s="739"/>
      <c r="KQ60" s="739"/>
      <c r="KR60" s="739"/>
      <c r="KS60" s="739"/>
      <c r="KT60" s="739"/>
      <c r="KU60" s="739"/>
      <c r="KV60" s="739"/>
      <c r="KW60" s="739"/>
      <c r="KX60" s="739"/>
      <c r="KY60" s="739"/>
      <c r="KZ60" s="739"/>
      <c r="LA60" s="739"/>
      <c r="LB60" s="739"/>
      <c r="LC60" s="739"/>
      <c r="LD60" s="739"/>
      <c r="LE60" s="739"/>
      <c r="LF60" s="739"/>
      <c r="LG60" s="739"/>
      <c r="LH60" s="739"/>
      <c r="LI60" s="739"/>
      <c r="LJ60" s="739"/>
      <c r="LK60" s="739"/>
      <c r="LL60" s="739"/>
      <c r="LM60" s="739"/>
      <c r="LN60" s="739"/>
      <c r="LO60" s="739"/>
      <c r="LP60" s="739"/>
      <c r="LQ60" s="739"/>
      <c r="LR60" s="739"/>
      <c r="LS60" s="739"/>
      <c r="LT60" s="739"/>
      <c r="LU60" s="739"/>
      <c r="LV60" s="739"/>
      <c r="LW60" s="739"/>
      <c r="LX60" s="739"/>
      <c r="LY60" s="739"/>
      <c r="LZ60" s="739"/>
      <c r="MA60" s="739"/>
      <c r="MB60" s="739"/>
      <c r="MC60" s="739"/>
      <c r="MD60" s="739"/>
      <c r="ME60" s="739"/>
      <c r="MF60" s="739"/>
      <c r="MG60" s="739"/>
      <c r="MH60" s="739"/>
      <c r="MI60" s="739"/>
      <c r="MJ60" s="739"/>
      <c r="MK60" s="739"/>
      <c r="ML60" s="739"/>
      <c r="MM60" s="739"/>
      <c r="MN60" s="739"/>
      <c r="MO60" s="739"/>
      <c r="MP60" s="739"/>
      <c r="MQ60" s="739"/>
      <c r="MR60" s="739"/>
      <c r="MS60" s="739"/>
      <c r="MT60" s="739"/>
      <c r="MU60" s="739"/>
      <c r="MV60" s="739"/>
      <c r="MW60" s="739"/>
      <c r="MX60" s="739"/>
      <c r="MY60" s="739"/>
      <c r="MZ60" s="739"/>
      <c r="NA60" s="739"/>
      <c r="NB60" s="739"/>
      <c r="NC60" s="739"/>
      <c r="ND60" s="739"/>
      <c r="NE60" s="739"/>
      <c r="NF60" s="739"/>
      <c r="NG60" s="739"/>
      <c r="NH60" s="739"/>
      <c r="NI60" s="739"/>
      <c r="NJ60" s="739"/>
      <c r="NK60" s="739"/>
      <c r="NL60" s="739"/>
      <c r="NM60" s="739"/>
      <c r="NN60" s="739"/>
      <c r="NO60" s="739"/>
      <c r="NP60" s="739"/>
      <c r="NQ60" s="739"/>
      <c r="NR60" s="739"/>
      <c r="NS60" s="739"/>
      <c r="NT60" s="739"/>
      <c r="NU60" s="739"/>
      <c r="NV60" s="739"/>
      <c r="NW60" s="739"/>
      <c r="NX60" s="739"/>
      <c r="NY60" s="739"/>
      <c r="NZ60" s="739"/>
      <c r="OA60" s="739"/>
      <c r="OB60" s="739"/>
      <c r="OC60" s="739"/>
      <c r="OD60" s="739"/>
      <c r="OE60" s="739"/>
    </row>
    <row r="61" spans="1:395" s="740" customFormat="1" ht="30" customHeight="1" x14ac:dyDescent="0.25">
      <c r="A61" s="743">
        <v>1</v>
      </c>
      <c r="B61" s="795" t="s">
        <v>78</v>
      </c>
      <c r="C61" s="747">
        <f>'1 уровень'!C200</f>
        <v>900</v>
      </c>
      <c r="D61" s="747">
        <v>155367</v>
      </c>
      <c r="E61" s="747">
        <f>'1 уровень'!D200</f>
        <v>675</v>
      </c>
      <c r="F61" s="747">
        <f t="shared" si="7"/>
        <v>116525.25</v>
      </c>
      <c r="G61" s="747">
        <f>'1 уровень'!E200</f>
        <v>726</v>
      </c>
      <c r="H61" s="748">
        <f t="shared" si="1"/>
        <v>107.55555555555556</v>
      </c>
      <c r="I61" s="747">
        <f>'[4]1 уровень'!G200</f>
        <v>0</v>
      </c>
      <c r="J61" s="747"/>
      <c r="K61" s="748">
        <f t="shared" si="8"/>
        <v>0</v>
      </c>
      <c r="L61" s="739"/>
      <c r="M61" s="739"/>
      <c r="N61" s="739"/>
      <c r="O61" s="739"/>
      <c r="P61" s="739"/>
      <c r="Q61" s="739"/>
      <c r="R61" s="739"/>
      <c r="S61" s="739"/>
      <c r="T61" s="739"/>
      <c r="U61" s="739"/>
      <c r="V61" s="739"/>
      <c r="W61" s="739"/>
      <c r="X61" s="739"/>
      <c r="Y61" s="739"/>
      <c r="Z61" s="739"/>
      <c r="AA61" s="739"/>
      <c r="AB61" s="739"/>
      <c r="AC61" s="739"/>
      <c r="AD61" s="739"/>
      <c r="AE61" s="739"/>
      <c r="AF61" s="739"/>
      <c r="AG61" s="739"/>
      <c r="AH61" s="739"/>
      <c r="AI61" s="739"/>
      <c r="AJ61" s="739"/>
      <c r="AK61" s="739"/>
      <c r="AL61" s="739"/>
      <c r="AM61" s="739"/>
      <c r="AN61" s="739"/>
      <c r="AO61" s="739"/>
      <c r="AP61" s="739"/>
      <c r="AQ61" s="739"/>
      <c r="AR61" s="739"/>
      <c r="AS61" s="739"/>
      <c r="AT61" s="739"/>
      <c r="AU61" s="739"/>
      <c r="AV61" s="739"/>
      <c r="AW61" s="739"/>
      <c r="AX61" s="739"/>
      <c r="AY61" s="739"/>
      <c r="AZ61" s="739"/>
      <c r="BA61" s="739"/>
      <c r="BB61" s="739"/>
      <c r="BC61" s="739"/>
      <c r="BD61" s="739"/>
      <c r="BE61" s="739"/>
      <c r="BF61" s="739"/>
      <c r="BG61" s="739"/>
      <c r="BH61" s="739"/>
      <c r="BI61" s="739"/>
      <c r="BJ61" s="739"/>
      <c r="BK61" s="739"/>
      <c r="BL61" s="739"/>
      <c r="BM61" s="739"/>
      <c r="BN61" s="739"/>
      <c r="BO61" s="739"/>
      <c r="BP61" s="739"/>
      <c r="BQ61" s="739"/>
      <c r="BR61" s="739"/>
      <c r="BS61" s="739"/>
      <c r="BT61" s="739"/>
      <c r="BU61" s="739"/>
      <c r="BV61" s="739"/>
      <c r="BW61" s="739"/>
      <c r="BX61" s="739"/>
      <c r="BY61" s="739"/>
      <c r="BZ61" s="739"/>
      <c r="CA61" s="739"/>
      <c r="CB61" s="739"/>
      <c r="CC61" s="739"/>
      <c r="CD61" s="739"/>
      <c r="CE61" s="739"/>
      <c r="CF61" s="739"/>
      <c r="CG61" s="739"/>
      <c r="CH61" s="739"/>
      <c r="CI61" s="739"/>
      <c r="CJ61" s="739"/>
      <c r="CK61" s="739"/>
      <c r="CL61" s="739"/>
      <c r="CM61" s="739"/>
      <c r="CN61" s="739"/>
      <c r="CO61" s="739"/>
      <c r="CP61" s="739"/>
      <c r="CQ61" s="739"/>
      <c r="CR61" s="739"/>
      <c r="CS61" s="739"/>
      <c r="CT61" s="739"/>
      <c r="CU61" s="739"/>
      <c r="CV61" s="739"/>
      <c r="CW61" s="739"/>
      <c r="CX61" s="739"/>
      <c r="CY61" s="739"/>
      <c r="CZ61" s="739"/>
      <c r="DA61" s="739"/>
      <c r="DB61" s="739"/>
      <c r="DC61" s="739"/>
      <c r="DD61" s="739"/>
      <c r="DE61" s="739"/>
      <c r="DF61" s="739"/>
      <c r="DG61" s="739"/>
      <c r="DH61" s="739"/>
      <c r="DI61" s="739"/>
      <c r="DJ61" s="739"/>
      <c r="DK61" s="739"/>
      <c r="DL61" s="739"/>
      <c r="DM61" s="739"/>
      <c r="DN61" s="739"/>
      <c r="DO61" s="739"/>
      <c r="DP61" s="739"/>
      <c r="DQ61" s="739"/>
      <c r="DR61" s="739"/>
      <c r="DS61" s="739"/>
      <c r="DT61" s="739"/>
      <c r="DU61" s="739"/>
      <c r="DV61" s="739"/>
      <c r="DW61" s="739"/>
      <c r="DX61" s="739"/>
      <c r="DY61" s="739"/>
      <c r="DZ61" s="739"/>
      <c r="EA61" s="739"/>
      <c r="EB61" s="739"/>
      <c r="EC61" s="739"/>
      <c r="ED61" s="739"/>
      <c r="EE61" s="739"/>
      <c r="EF61" s="739"/>
      <c r="EG61" s="739"/>
      <c r="EH61" s="739"/>
      <c r="EI61" s="739"/>
      <c r="EJ61" s="739"/>
      <c r="EK61" s="739"/>
      <c r="EL61" s="739"/>
      <c r="EM61" s="739"/>
      <c r="EN61" s="739"/>
      <c r="EO61" s="739"/>
      <c r="EP61" s="739"/>
      <c r="EQ61" s="739"/>
      <c r="ER61" s="739"/>
      <c r="ES61" s="739"/>
      <c r="ET61" s="739"/>
      <c r="EU61" s="739"/>
      <c r="EV61" s="739"/>
      <c r="EW61" s="739"/>
      <c r="EX61" s="739"/>
      <c r="EY61" s="739"/>
      <c r="EZ61" s="739"/>
      <c r="FA61" s="739"/>
      <c r="FB61" s="739"/>
      <c r="FC61" s="739"/>
      <c r="FD61" s="739"/>
      <c r="FE61" s="739"/>
      <c r="FF61" s="739"/>
      <c r="FG61" s="739"/>
      <c r="FH61" s="739"/>
      <c r="FI61" s="739"/>
      <c r="FJ61" s="739"/>
      <c r="FK61" s="739"/>
      <c r="FL61" s="739"/>
      <c r="FM61" s="739"/>
      <c r="FN61" s="739"/>
      <c r="FO61" s="739"/>
      <c r="FP61" s="739"/>
      <c r="FQ61" s="739"/>
      <c r="FR61" s="739"/>
      <c r="FS61" s="739"/>
      <c r="FT61" s="739"/>
      <c r="FU61" s="739"/>
      <c r="FV61" s="739"/>
      <c r="FW61" s="739"/>
      <c r="FX61" s="739"/>
      <c r="FY61" s="739"/>
      <c r="FZ61" s="739"/>
      <c r="GA61" s="739"/>
      <c r="GB61" s="739"/>
      <c r="GC61" s="739"/>
      <c r="GD61" s="739"/>
      <c r="GE61" s="739"/>
      <c r="GF61" s="739"/>
      <c r="GG61" s="739"/>
      <c r="GH61" s="739"/>
      <c r="GI61" s="739"/>
      <c r="GJ61" s="739"/>
      <c r="GK61" s="739"/>
      <c r="GL61" s="739"/>
      <c r="GM61" s="739"/>
      <c r="GN61" s="739"/>
      <c r="GO61" s="739"/>
      <c r="GP61" s="739"/>
      <c r="GQ61" s="739"/>
      <c r="GR61" s="739"/>
      <c r="GS61" s="739"/>
      <c r="GT61" s="739"/>
      <c r="GU61" s="739"/>
      <c r="GV61" s="739"/>
      <c r="GW61" s="739"/>
      <c r="GX61" s="739"/>
      <c r="GY61" s="739"/>
      <c r="GZ61" s="739"/>
      <c r="HA61" s="739"/>
      <c r="HB61" s="739"/>
      <c r="HC61" s="739"/>
      <c r="HD61" s="739"/>
      <c r="HE61" s="739"/>
      <c r="HF61" s="739"/>
      <c r="HG61" s="739"/>
      <c r="HH61" s="739"/>
      <c r="HI61" s="739"/>
      <c r="HJ61" s="739"/>
      <c r="HK61" s="739"/>
      <c r="HL61" s="739"/>
      <c r="HM61" s="739"/>
      <c r="HN61" s="739"/>
      <c r="HO61" s="739"/>
      <c r="HP61" s="739"/>
      <c r="HQ61" s="739"/>
      <c r="HR61" s="739"/>
      <c r="HS61" s="739"/>
      <c r="HT61" s="739"/>
      <c r="HU61" s="739"/>
      <c r="HV61" s="739"/>
      <c r="HW61" s="739"/>
      <c r="HX61" s="739"/>
      <c r="HY61" s="739"/>
      <c r="HZ61" s="739"/>
      <c r="IA61" s="739"/>
      <c r="IB61" s="739"/>
      <c r="IC61" s="739"/>
      <c r="ID61" s="739"/>
      <c r="IE61" s="739"/>
      <c r="IF61" s="739"/>
      <c r="IG61" s="739"/>
      <c r="IH61" s="739"/>
      <c r="II61" s="739"/>
      <c r="IJ61" s="739"/>
      <c r="IK61" s="739"/>
      <c r="IL61" s="739"/>
      <c r="IM61" s="739"/>
      <c r="IN61" s="739"/>
      <c r="IO61" s="739"/>
      <c r="IP61" s="739"/>
      <c r="IQ61" s="739"/>
      <c r="IR61" s="739"/>
      <c r="IS61" s="739"/>
      <c r="IT61" s="739"/>
      <c r="IU61" s="739"/>
      <c r="IV61" s="739"/>
      <c r="IW61" s="739"/>
      <c r="IX61" s="739"/>
      <c r="IY61" s="739"/>
      <c r="IZ61" s="739"/>
      <c r="JA61" s="739"/>
      <c r="JB61" s="739"/>
      <c r="JC61" s="739"/>
      <c r="JD61" s="739"/>
      <c r="JE61" s="739"/>
      <c r="JF61" s="739"/>
      <c r="JG61" s="739"/>
      <c r="JH61" s="739"/>
      <c r="JI61" s="739"/>
      <c r="JJ61" s="739"/>
      <c r="JK61" s="739"/>
      <c r="JL61" s="739"/>
      <c r="JM61" s="739"/>
      <c r="JN61" s="739"/>
      <c r="JO61" s="739"/>
      <c r="JP61" s="739"/>
      <c r="JQ61" s="739"/>
      <c r="JR61" s="739"/>
      <c r="JS61" s="739"/>
      <c r="JT61" s="739"/>
      <c r="JU61" s="739"/>
      <c r="JV61" s="739"/>
      <c r="JW61" s="739"/>
      <c r="JX61" s="739"/>
      <c r="JY61" s="739"/>
      <c r="JZ61" s="739"/>
      <c r="KA61" s="739"/>
      <c r="KB61" s="739"/>
      <c r="KC61" s="739"/>
      <c r="KD61" s="739"/>
      <c r="KE61" s="739"/>
      <c r="KF61" s="739"/>
      <c r="KG61" s="739"/>
      <c r="KH61" s="739"/>
      <c r="KI61" s="739"/>
      <c r="KJ61" s="739"/>
      <c r="KK61" s="739"/>
      <c r="KL61" s="739"/>
      <c r="KM61" s="739"/>
      <c r="KN61" s="739"/>
      <c r="KO61" s="739"/>
      <c r="KP61" s="739"/>
      <c r="KQ61" s="739"/>
      <c r="KR61" s="739"/>
      <c r="KS61" s="739"/>
      <c r="KT61" s="739"/>
      <c r="KU61" s="739"/>
      <c r="KV61" s="739"/>
      <c r="KW61" s="739"/>
      <c r="KX61" s="739"/>
      <c r="KY61" s="739"/>
      <c r="KZ61" s="739"/>
      <c r="LA61" s="739"/>
      <c r="LB61" s="739"/>
      <c r="LC61" s="739"/>
      <c r="LD61" s="739"/>
      <c r="LE61" s="739"/>
      <c r="LF61" s="739"/>
      <c r="LG61" s="739"/>
      <c r="LH61" s="739"/>
      <c r="LI61" s="739"/>
      <c r="LJ61" s="739"/>
      <c r="LK61" s="739"/>
      <c r="LL61" s="739"/>
      <c r="LM61" s="739"/>
      <c r="LN61" s="739"/>
      <c r="LO61" s="739"/>
      <c r="LP61" s="739"/>
      <c r="LQ61" s="739"/>
      <c r="LR61" s="739"/>
      <c r="LS61" s="739"/>
      <c r="LT61" s="739"/>
      <c r="LU61" s="739"/>
      <c r="LV61" s="739"/>
      <c r="LW61" s="739"/>
      <c r="LX61" s="739"/>
      <c r="LY61" s="739"/>
      <c r="LZ61" s="739"/>
      <c r="MA61" s="739"/>
      <c r="MB61" s="739"/>
      <c r="MC61" s="739"/>
      <c r="MD61" s="739"/>
      <c r="ME61" s="739"/>
      <c r="MF61" s="739"/>
      <c r="MG61" s="739"/>
      <c r="MH61" s="739"/>
      <c r="MI61" s="739"/>
      <c r="MJ61" s="739"/>
      <c r="MK61" s="739"/>
      <c r="ML61" s="739"/>
      <c r="MM61" s="739"/>
      <c r="MN61" s="739"/>
      <c r="MO61" s="739"/>
      <c r="MP61" s="739"/>
      <c r="MQ61" s="739"/>
      <c r="MR61" s="739"/>
      <c r="MS61" s="739"/>
      <c r="MT61" s="739"/>
      <c r="MU61" s="739"/>
      <c r="MV61" s="739"/>
      <c r="MW61" s="739"/>
      <c r="MX61" s="739"/>
      <c r="MY61" s="739"/>
      <c r="MZ61" s="739"/>
      <c r="NA61" s="739"/>
      <c r="NB61" s="739"/>
      <c r="NC61" s="739"/>
      <c r="ND61" s="739"/>
      <c r="NE61" s="739"/>
      <c r="NF61" s="739"/>
      <c r="NG61" s="739"/>
      <c r="NH61" s="739"/>
      <c r="NI61" s="739"/>
      <c r="NJ61" s="739"/>
      <c r="NK61" s="739"/>
      <c r="NL61" s="739"/>
      <c r="NM61" s="739"/>
      <c r="NN61" s="739"/>
      <c r="NO61" s="739"/>
      <c r="NP61" s="739"/>
      <c r="NQ61" s="739"/>
      <c r="NR61" s="739"/>
      <c r="NS61" s="739"/>
      <c r="NT61" s="739"/>
      <c r="NU61" s="739"/>
      <c r="NV61" s="739"/>
      <c r="NW61" s="739"/>
      <c r="NX61" s="739"/>
      <c r="NY61" s="739"/>
      <c r="NZ61" s="739"/>
      <c r="OA61" s="739"/>
      <c r="OB61" s="739"/>
      <c r="OC61" s="739"/>
      <c r="OD61" s="739"/>
      <c r="OE61" s="739"/>
    </row>
    <row r="62" spans="1:395" s="740" customFormat="1" ht="30" customHeight="1" x14ac:dyDescent="0.25">
      <c r="A62" s="743">
        <v>1</v>
      </c>
      <c r="B62" s="795" t="s">
        <v>217</v>
      </c>
      <c r="C62" s="747">
        <f>'1 уровень'!C201</f>
        <v>10500</v>
      </c>
      <c r="D62" s="747">
        <v>2824185.0000000005</v>
      </c>
      <c r="E62" s="747">
        <f>'1 уровень'!D201</f>
        <v>7875</v>
      </c>
      <c r="F62" s="747">
        <f t="shared" si="7"/>
        <v>2118138.7500000005</v>
      </c>
      <c r="G62" s="747">
        <f>'1 уровень'!E201</f>
        <v>8279</v>
      </c>
      <c r="H62" s="748">
        <f t="shared" si="1"/>
        <v>105.13015873015874</v>
      </c>
      <c r="I62" s="747">
        <f>'[4]1 уровень'!G201</f>
        <v>0</v>
      </c>
      <c r="J62" s="747"/>
      <c r="K62" s="748">
        <f t="shared" si="8"/>
        <v>0</v>
      </c>
      <c r="L62" s="739"/>
      <c r="M62" s="739"/>
      <c r="N62" s="739"/>
      <c r="O62" s="739"/>
      <c r="P62" s="739"/>
      <c r="Q62" s="739"/>
      <c r="R62" s="739"/>
      <c r="S62" s="739"/>
      <c r="T62" s="739"/>
      <c r="U62" s="739"/>
      <c r="V62" s="739"/>
      <c r="W62" s="739"/>
      <c r="X62" s="739"/>
      <c r="Y62" s="739"/>
      <c r="Z62" s="739"/>
      <c r="AA62" s="739"/>
      <c r="AB62" s="739"/>
      <c r="AC62" s="739"/>
      <c r="AD62" s="739"/>
      <c r="AE62" s="739"/>
      <c r="AF62" s="739"/>
      <c r="AG62" s="739"/>
      <c r="AH62" s="739"/>
      <c r="AI62" s="739"/>
      <c r="AJ62" s="739"/>
      <c r="AK62" s="739"/>
      <c r="AL62" s="739"/>
      <c r="AM62" s="739"/>
      <c r="AN62" s="739"/>
      <c r="AO62" s="739"/>
      <c r="AP62" s="739"/>
      <c r="AQ62" s="739"/>
      <c r="AR62" s="739"/>
      <c r="AS62" s="739"/>
      <c r="AT62" s="739"/>
      <c r="AU62" s="739"/>
      <c r="AV62" s="739"/>
      <c r="AW62" s="739"/>
      <c r="AX62" s="739"/>
      <c r="AY62" s="739"/>
      <c r="AZ62" s="739"/>
      <c r="BA62" s="739"/>
      <c r="BB62" s="739"/>
      <c r="BC62" s="739"/>
      <c r="BD62" s="739"/>
      <c r="BE62" s="739"/>
      <c r="BF62" s="739"/>
      <c r="BG62" s="739"/>
      <c r="BH62" s="739"/>
      <c r="BI62" s="739"/>
      <c r="BJ62" s="739"/>
      <c r="BK62" s="739"/>
      <c r="BL62" s="739"/>
      <c r="BM62" s="739"/>
      <c r="BN62" s="739"/>
      <c r="BO62" s="739"/>
      <c r="BP62" s="739"/>
      <c r="BQ62" s="739"/>
      <c r="BR62" s="739"/>
      <c r="BS62" s="739"/>
      <c r="BT62" s="739"/>
      <c r="BU62" s="739"/>
      <c r="BV62" s="739"/>
      <c r="BW62" s="739"/>
      <c r="BX62" s="739"/>
      <c r="BY62" s="739"/>
      <c r="BZ62" s="739"/>
      <c r="CA62" s="739"/>
      <c r="CB62" s="739"/>
      <c r="CC62" s="739"/>
      <c r="CD62" s="739"/>
      <c r="CE62" s="739"/>
      <c r="CF62" s="739"/>
      <c r="CG62" s="739"/>
      <c r="CH62" s="739"/>
      <c r="CI62" s="739"/>
      <c r="CJ62" s="739"/>
      <c r="CK62" s="739"/>
      <c r="CL62" s="739"/>
      <c r="CM62" s="739"/>
      <c r="CN62" s="739"/>
      <c r="CO62" s="739"/>
      <c r="CP62" s="739"/>
      <c r="CQ62" s="739"/>
      <c r="CR62" s="739"/>
      <c r="CS62" s="739"/>
      <c r="CT62" s="739"/>
      <c r="CU62" s="739"/>
      <c r="CV62" s="739"/>
      <c r="CW62" s="739"/>
      <c r="CX62" s="739"/>
      <c r="CY62" s="739"/>
      <c r="CZ62" s="739"/>
      <c r="DA62" s="739"/>
      <c r="DB62" s="739"/>
      <c r="DC62" s="739"/>
      <c r="DD62" s="739"/>
      <c r="DE62" s="739"/>
      <c r="DF62" s="739"/>
      <c r="DG62" s="739"/>
      <c r="DH62" s="739"/>
      <c r="DI62" s="739"/>
      <c r="DJ62" s="739"/>
      <c r="DK62" s="739"/>
      <c r="DL62" s="739"/>
      <c r="DM62" s="739"/>
      <c r="DN62" s="739"/>
      <c r="DO62" s="739"/>
      <c r="DP62" s="739"/>
      <c r="DQ62" s="739"/>
      <c r="DR62" s="739"/>
      <c r="DS62" s="739"/>
      <c r="DT62" s="739"/>
      <c r="DU62" s="739"/>
      <c r="DV62" s="739"/>
      <c r="DW62" s="739"/>
      <c r="DX62" s="739"/>
      <c r="DY62" s="739"/>
      <c r="DZ62" s="739"/>
      <c r="EA62" s="739"/>
      <c r="EB62" s="739"/>
      <c r="EC62" s="739"/>
      <c r="ED62" s="739"/>
      <c r="EE62" s="739"/>
      <c r="EF62" s="739"/>
      <c r="EG62" s="739"/>
      <c r="EH62" s="739"/>
      <c r="EI62" s="739"/>
      <c r="EJ62" s="739"/>
      <c r="EK62" s="739"/>
      <c r="EL62" s="739"/>
      <c r="EM62" s="739"/>
      <c r="EN62" s="739"/>
      <c r="EO62" s="739"/>
      <c r="EP62" s="739"/>
      <c r="EQ62" s="739"/>
      <c r="ER62" s="739"/>
      <c r="ES62" s="739"/>
      <c r="ET62" s="739"/>
      <c r="EU62" s="739"/>
      <c r="EV62" s="739"/>
      <c r="EW62" s="739"/>
      <c r="EX62" s="739"/>
      <c r="EY62" s="739"/>
      <c r="EZ62" s="739"/>
      <c r="FA62" s="739"/>
      <c r="FB62" s="739"/>
      <c r="FC62" s="739"/>
      <c r="FD62" s="739"/>
      <c r="FE62" s="739"/>
      <c r="FF62" s="739"/>
      <c r="FG62" s="739"/>
      <c r="FH62" s="739"/>
      <c r="FI62" s="739"/>
      <c r="FJ62" s="739"/>
      <c r="FK62" s="739"/>
      <c r="FL62" s="739"/>
      <c r="FM62" s="739"/>
      <c r="FN62" s="739"/>
      <c r="FO62" s="739"/>
      <c r="FP62" s="739"/>
      <c r="FQ62" s="739"/>
      <c r="FR62" s="739"/>
      <c r="FS62" s="739"/>
      <c r="FT62" s="739"/>
      <c r="FU62" s="739"/>
      <c r="FV62" s="739"/>
      <c r="FW62" s="739"/>
      <c r="FX62" s="739"/>
      <c r="FY62" s="739"/>
      <c r="FZ62" s="739"/>
      <c r="GA62" s="739"/>
      <c r="GB62" s="739"/>
      <c r="GC62" s="739"/>
      <c r="GD62" s="739"/>
      <c r="GE62" s="739"/>
      <c r="GF62" s="739"/>
      <c r="GG62" s="739"/>
      <c r="GH62" s="739"/>
      <c r="GI62" s="739"/>
      <c r="GJ62" s="739"/>
      <c r="GK62" s="739"/>
      <c r="GL62" s="739"/>
      <c r="GM62" s="739"/>
      <c r="GN62" s="739"/>
      <c r="GO62" s="739"/>
      <c r="GP62" s="739"/>
      <c r="GQ62" s="739"/>
      <c r="GR62" s="739"/>
      <c r="GS62" s="739"/>
      <c r="GT62" s="739"/>
      <c r="GU62" s="739"/>
      <c r="GV62" s="739"/>
      <c r="GW62" s="739"/>
      <c r="GX62" s="739"/>
      <c r="GY62" s="739"/>
      <c r="GZ62" s="739"/>
      <c r="HA62" s="739"/>
      <c r="HB62" s="739"/>
      <c r="HC62" s="739"/>
      <c r="HD62" s="739"/>
      <c r="HE62" s="739"/>
      <c r="HF62" s="739"/>
      <c r="HG62" s="739"/>
      <c r="HH62" s="739"/>
      <c r="HI62" s="739"/>
      <c r="HJ62" s="739"/>
      <c r="HK62" s="739"/>
      <c r="HL62" s="739"/>
      <c r="HM62" s="739"/>
      <c r="HN62" s="739"/>
      <c r="HO62" s="739"/>
      <c r="HP62" s="739"/>
      <c r="HQ62" s="739"/>
      <c r="HR62" s="739"/>
      <c r="HS62" s="739"/>
      <c r="HT62" s="739"/>
      <c r="HU62" s="739"/>
      <c r="HV62" s="739"/>
      <c r="HW62" s="739"/>
      <c r="HX62" s="739"/>
      <c r="HY62" s="739"/>
      <c r="HZ62" s="739"/>
      <c r="IA62" s="739"/>
      <c r="IB62" s="739"/>
      <c r="IC62" s="739"/>
      <c r="ID62" s="739"/>
      <c r="IE62" s="739"/>
      <c r="IF62" s="739"/>
      <c r="IG62" s="739"/>
      <c r="IH62" s="739"/>
      <c r="II62" s="739"/>
      <c r="IJ62" s="739"/>
      <c r="IK62" s="739"/>
      <c r="IL62" s="739"/>
      <c r="IM62" s="739"/>
      <c r="IN62" s="739"/>
      <c r="IO62" s="739"/>
      <c r="IP62" s="739"/>
      <c r="IQ62" s="739"/>
      <c r="IR62" s="739"/>
      <c r="IS62" s="739"/>
      <c r="IT62" s="739"/>
      <c r="IU62" s="739"/>
      <c r="IV62" s="739"/>
      <c r="IW62" s="739"/>
      <c r="IX62" s="739"/>
      <c r="IY62" s="739"/>
      <c r="IZ62" s="739"/>
      <c r="JA62" s="739"/>
      <c r="JB62" s="739"/>
      <c r="JC62" s="739"/>
      <c r="JD62" s="739"/>
      <c r="JE62" s="739"/>
      <c r="JF62" s="739"/>
      <c r="JG62" s="739"/>
      <c r="JH62" s="739"/>
      <c r="JI62" s="739"/>
      <c r="JJ62" s="739"/>
      <c r="JK62" s="739"/>
      <c r="JL62" s="739"/>
      <c r="JM62" s="739"/>
      <c r="JN62" s="739"/>
      <c r="JO62" s="739"/>
      <c r="JP62" s="739"/>
      <c r="JQ62" s="739"/>
      <c r="JR62" s="739"/>
      <c r="JS62" s="739"/>
      <c r="JT62" s="739"/>
      <c r="JU62" s="739"/>
      <c r="JV62" s="739"/>
      <c r="JW62" s="739"/>
      <c r="JX62" s="739"/>
      <c r="JY62" s="739"/>
      <c r="JZ62" s="739"/>
      <c r="KA62" s="739"/>
      <c r="KB62" s="739"/>
      <c r="KC62" s="739"/>
      <c r="KD62" s="739"/>
      <c r="KE62" s="739"/>
      <c r="KF62" s="739"/>
      <c r="KG62" s="739"/>
      <c r="KH62" s="739"/>
      <c r="KI62" s="739"/>
      <c r="KJ62" s="739"/>
      <c r="KK62" s="739"/>
      <c r="KL62" s="739"/>
      <c r="KM62" s="739"/>
      <c r="KN62" s="739"/>
      <c r="KO62" s="739"/>
      <c r="KP62" s="739"/>
      <c r="KQ62" s="739"/>
      <c r="KR62" s="739"/>
      <c r="KS62" s="739"/>
      <c r="KT62" s="739"/>
      <c r="KU62" s="739"/>
      <c r="KV62" s="739"/>
      <c r="KW62" s="739"/>
      <c r="KX62" s="739"/>
      <c r="KY62" s="739"/>
      <c r="KZ62" s="739"/>
      <c r="LA62" s="739"/>
      <c r="LB62" s="739"/>
      <c r="LC62" s="739"/>
      <c r="LD62" s="739"/>
      <c r="LE62" s="739"/>
      <c r="LF62" s="739"/>
      <c r="LG62" s="739"/>
      <c r="LH62" s="739"/>
      <c r="LI62" s="739"/>
      <c r="LJ62" s="739"/>
      <c r="LK62" s="739"/>
      <c r="LL62" s="739"/>
      <c r="LM62" s="739"/>
      <c r="LN62" s="739"/>
      <c r="LO62" s="739"/>
      <c r="LP62" s="739"/>
      <c r="LQ62" s="739"/>
      <c r="LR62" s="739"/>
      <c r="LS62" s="739"/>
      <c r="LT62" s="739"/>
      <c r="LU62" s="739"/>
      <c r="LV62" s="739"/>
      <c r="LW62" s="739"/>
      <c r="LX62" s="739"/>
      <c r="LY62" s="739"/>
      <c r="LZ62" s="739"/>
      <c r="MA62" s="739"/>
      <c r="MB62" s="739"/>
      <c r="MC62" s="739"/>
      <c r="MD62" s="739"/>
      <c r="ME62" s="739"/>
      <c r="MF62" s="739"/>
      <c r="MG62" s="739"/>
      <c r="MH62" s="739"/>
      <c r="MI62" s="739"/>
      <c r="MJ62" s="739"/>
      <c r="MK62" s="739"/>
      <c r="ML62" s="739"/>
      <c r="MM62" s="739"/>
      <c r="MN62" s="739"/>
      <c r="MO62" s="739"/>
      <c r="MP62" s="739"/>
      <c r="MQ62" s="739"/>
      <c r="MR62" s="739"/>
      <c r="MS62" s="739"/>
      <c r="MT62" s="739"/>
      <c r="MU62" s="739"/>
      <c r="MV62" s="739"/>
      <c r="MW62" s="739"/>
      <c r="MX62" s="739"/>
      <c r="MY62" s="739"/>
      <c r="MZ62" s="739"/>
      <c r="NA62" s="739"/>
      <c r="NB62" s="739"/>
      <c r="NC62" s="739"/>
      <c r="ND62" s="739"/>
      <c r="NE62" s="739"/>
      <c r="NF62" s="739"/>
      <c r="NG62" s="739"/>
      <c r="NH62" s="739"/>
      <c r="NI62" s="739"/>
      <c r="NJ62" s="739"/>
      <c r="NK62" s="739"/>
      <c r="NL62" s="739"/>
      <c r="NM62" s="739"/>
      <c r="NN62" s="739"/>
      <c r="NO62" s="739"/>
      <c r="NP62" s="739"/>
      <c r="NQ62" s="739"/>
      <c r="NR62" s="739"/>
      <c r="NS62" s="739"/>
      <c r="NT62" s="739"/>
      <c r="NU62" s="739"/>
      <c r="NV62" s="739"/>
      <c r="NW62" s="739"/>
      <c r="NX62" s="739"/>
      <c r="NY62" s="739"/>
      <c r="NZ62" s="739"/>
      <c r="OA62" s="739"/>
      <c r="OB62" s="739"/>
      <c r="OC62" s="739"/>
      <c r="OD62" s="739"/>
      <c r="OE62" s="739"/>
    </row>
    <row r="63" spans="1:395" s="740" customFormat="1" ht="30" customHeight="1" x14ac:dyDescent="0.25">
      <c r="A63" s="743">
        <v>1</v>
      </c>
      <c r="B63" s="795" t="s">
        <v>141</v>
      </c>
      <c r="C63" s="747">
        <f>'1 уровень'!C202</f>
        <v>4000</v>
      </c>
      <c r="D63" s="747">
        <v>638920</v>
      </c>
      <c r="E63" s="747">
        <f>'1 уровень'!D202</f>
        <v>3000</v>
      </c>
      <c r="F63" s="747">
        <f t="shared" si="7"/>
        <v>479190</v>
      </c>
      <c r="G63" s="747">
        <f>'1 уровень'!E202</f>
        <v>3206</v>
      </c>
      <c r="H63" s="748">
        <f t="shared" si="1"/>
        <v>106.86666666666666</v>
      </c>
      <c r="I63" s="747">
        <f>'[4]1 уровень'!G202</f>
        <v>0</v>
      </c>
      <c r="J63" s="747"/>
      <c r="K63" s="748">
        <f t="shared" si="8"/>
        <v>0</v>
      </c>
      <c r="L63" s="739"/>
      <c r="M63" s="739"/>
      <c r="N63" s="739"/>
      <c r="O63" s="739"/>
      <c r="P63" s="739"/>
      <c r="Q63" s="739"/>
      <c r="R63" s="739"/>
      <c r="S63" s="739"/>
      <c r="T63" s="739"/>
      <c r="U63" s="739"/>
      <c r="V63" s="739"/>
      <c r="W63" s="739"/>
      <c r="X63" s="739"/>
      <c r="Y63" s="739"/>
      <c r="Z63" s="739"/>
      <c r="AA63" s="739"/>
      <c r="AB63" s="739"/>
      <c r="AC63" s="739"/>
      <c r="AD63" s="739"/>
      <c r="AE63" s="739"/>
      <c r="AF63" s="739"/>
      <c r="AG63" s="739"/>
      <c r="AH63" s="739"/>
      <c r="AI63" s="739"/>
      <c r="AJ63" s="739"/>
      <c r="AK63" s="739"/>
      <c r="AL63" s="739"/>
      <c r="AM63" s="739"/>
      <c r="AN63" s="739"/>
      <c r="AO63" s="739"/>
      <c r="AP63" s="739"/>
      <c r="AQ63" s="739"/>
      <c r="AR63" s="739"/>
      <c r="AS63" s="739"/>
      <c r="AT63" s="739"/>
      <c r="AU63" s="739"/>
      <c r="AV63" s="739"/>
      <c r="AW63" s="739"/>
      <c r="AX63" s="739"/>
      <c r="AY63" s="739"/>
      <c r="AZ63" s="739"/>
      <c r="BA63" s="739"/>
      <c r="BB63" s="739"/>
      <c r="BC63" s="739"/>
      <c r="BD63" s="739"/>
      <c r="BE63" s="739"/>
      <c r="BF63" s="739"/>
      <c r="BG63" s="739"/>
      <c r="BH63" s="739"/>
      <c r="BI63" s="739"/>
      <c r="BJ63" s="739"/>
      <c r="BK63" s="739"/>
      <c r="BL63" s="739"/>
      <c r="BM63" s="739"/>
      <c r="BN63" s="739"/>
      <c r="BO63" s="739"/>
      <c r="BP63" s="739"/>
      <c r="BQ63" s="739"/>
      <c r="BR63" s="739"/>
      <c r="BS63" s="739"/>
      <c r="BT63" s="739"/>
      <c r="BU63" s="739"/>
      <c r="BV63" s="739"/>
      <c r="BW63" s="739"/>
      <c r="BX63" s="739"/>
      <c r="BY63" s="739"/>
      <c r="BZ63" s="739"/>
      <c r="CA63" s="739"/>
      <c r="CB63" s="739"/>
      <c r="CC63" s="739"/>
      <c r="CD63" s="739"/>
      <c r="CE63" s="739"/>
      <c r="CF63" s="739"/>
      <c r="CG63" s="739"/>
      <c r="CH63" s="739"/>
      <c r="CI63" s="739"/>
      <c r="CJ63" s="739"/>
      <c r="CK63" s="739"/>
      <c r="CL63" s="739"/>
      <c r="CM63" s="739"/>
      <c r="CN63" s="739"/>
      <c r="CO63" s="739"/>
      <c r="CP63" s="739"/>
      <c r="CQ63" s="739"/>
      <c r="CR63" s="739"/>
      <c r="CS63" s="739"/>
      <c r="CT63" s="739"/>
      <c r="CU63" s="739"/>
      <c r="CV63" s="739"/>
      <c r="CW63" s="739"/>
      <c r="CX63" s="739"/>
      <c r="CY63" s="739"/>
      <c r="CZ63" s="739"/>
      <c r="DA63" s="739"/>
      <c r="DB63" s="739"/>
      <c r="DC63" s="739"/>
      <c r="DD63" s="739"/>
      <c r="DE63" s="739"/>
      <c r="DF63" s="739"/>
      <c r="DG63" s="739"/>
      <c r="DH63" s="739"/>
      <c r="DI63" s="739"/>
      <c r="DJ63" s="739"/>
      <c r="DK63" s="739"/>
      <c r="DL63" s="739"/>
      <c r="DM63" s="739"/>
      <c r="DN63" s="739"/>
      <c r="DO63" s="739"/>
      <c r="DP63" s="739"/>
      <c r="DQ63" s="739"/>
      <c r="DR63" s="739"/>
      <c r="DS63" s="739"/>
      <c r="DT63" s="739"/>
      <c r="DU63" s="739"/>
      <c r="DV63" s="739"/>
      <c r="DW63" s="739"/>
      <c r="DX63" s="739"/>
      <c r="DY63" s="739"/>
      <c r="DZ63" s="739"/>
      <c r="EA63" s="739"/>
      <c r="EB63" s="739"/>
      <c r="EC63" s="739"/>
      <c r="ED63" s="739"/>
      <c r="EE63" s="739"/>
      <c r="EF63" s="739"/>
      <c r="EG63" s="739"/>
      <c r="EH63" s="739"/>
      <c r="EI63" s="739"/>
      <c r="EJ63" s="739"/>
      <c r="EK63" s="739"/>
      <c r="EL63" s="739"/>
      <c r="EM63" s="739"/>
      <c r="EN63" s="739"/>
      <c r="EO63" s="739"/>
      <c r="EP63" s="739"/>
      <c r="EQ63" s="739"/>
      <c r="ER63" s="739"/>
      <c r="ES63" s="739"/>
      <c r="ET63" s="739"/>
      <c r="EU63" s="739"/>
      <c r="EV63" s="739"/>
      <c r="EW63" s="739"/>
      <c r="EX63" s="739"/>
      <c r="EY63" s="739"/>
      <c r="EZ63" s="739"/>
      <c r="FA63" s="739"/>
      <c r="FB63" s="739"/>
      <c r="FC63" s="739"/>
      <c r="FD63" s="739"/>
      <c r="FE63" s="739"/>
      <c r="FF63" s="739"/>
      <c r="FG63" s="739"/>
      <c r="FH63" s="739"/>
      <c r="FI63" s="739"/>
      <c r="FJ63" s="739"/>
      <c r="FK63" s="739"/>
      <c r="FL63" s="739"/>
      <c r="FM63" s="739"/>
      <c r="FN63" s="739"/>
      <c r="FO63" s="739"/>
      <c r="FP63" s="739"/>
      <c r="FQ63" s="739"/>
      <c r="FR63" s="739"/>
      <c r="FS63" s="739"/>
      <c r="FT63" s="739"/>
      <c r="FU63" s="739"/>
      <c r="FV63" s="739"/>
      <c r="FW63" s="739"/>
      <c r="FX63" s="739"/>
      <c r="FY63" s="739"/>
      <c r="FZ63" s="739"/>
      <c r="GA63" s="739"/>
      <c r="GB63" s="739"/>
      <c r="GC63" s="739"/>
      <c r="GD63" s="739"/>
      <c r="GE63" s="739"/>
      <c r="GF63" s="739"/>
      <c r="GG63" s="739"/>
      <c r="GH63" s="739"/>
      <c r="GI63" s="739"/>
      <c r="GJ63" s="739"/>
      <c r="GK63" s="739"/>
      <c r="GL63" s="739"/>
      <c r="GM63" s="739"/>
      <c r="GN63" s="739"/>
      <c r="GO63" s="739"/>
      <c r="GP63" s="739"/>
      <c r="GQ63" s="739"/>
      <c r="GR63" s="739"/>
      <c r="GS63" s="739"/>
      <c r="GT63" s="739"/>
      <c r="GU63" s="739"/>
      <c r="GV63" s="739"/>
      <c r="GW63" s="739"/>
      <c r="GX63" s="739"/>
      <c r="GY63" s="739"/>
      <c r="GZ63" s="739"/>
      <c r="HA63" s="739"/>
      <c r="HB63" s="739"/>
      <c r="HC63" s="739"/>
      <c r="HD63" s="739"/>
      <c r="HE63" s="739"/>
      <c r="HF63" s="739"/>
      <c r="HG63" s="739"/>
      <c r="HH63" s="739"/>
      <c r="HI63" s="739"/>
      <c r="HJ63" s="739"/>
      <c r="HK63" s="739"/>
      <c r="HL63" s="739"/>
      <c r="HM63" s="739"/>
      <c r="HN63" s="739"/>
      <c r="HO63" s="739"/>
      <c r="HP63" s="739"/>
      <c r="HQ63" s="739"/>
      <c r="HR63" s="739"/>
      <c r="HS63" s="739"/>
      <c r="HT63" s="739"/>
      <c r="HU63" s="739"/>
      <c r="HV63" s="739"/>
      <c r="HW63" s="739"/>
      <c r="HX63" s="739"/>
      <c r="HY63" s="739"/>
      <c r="HZ63" s="739"/>
      <c r="IA63" s="739"/>
      <c r="IB63" s="739"/>
      <c r="IC63" s="739"/>
      <c r="ID63" s="739"/>
      <c r="IE63" s="739"/>
      <c r="IF63" s="739"/>
      <c r="IG63" s="739"/>
      <c r="IH63" s="739"/>
      <c r="II63" s="739"/>
      <c r="IJ63" s="739"/>
      <c r="IK63" s="739"/>
      <c r="IL63" s="739"/>
      <c r="IM63" s="739"/>
      <c r="IN63" s="739"/>
      <c r="IO63" s="739"/>
      <c r="IP63" s="739"/>
      <c r="IQ63" s="739"/>
      <c r="IR63" s="739"/>
      <c r="IS63" s="739"/>
      <c r="IT63" s="739"/>
      <c r="IU63" s="739"/>
      <c r="IV63" s="739"/>
      <c r="IW63" s="739"/>
      <c r="IX63" s="739"/>
      <c r="IY63" s="739"/>
      <c r="IZ63" s="739"/>
      <c r="JA63" s="739"/>
      <c r="JB63" s="739"/>
      <c r="JC63" s="739"/>
      <c r="JD63" s="739"/>
      <c r="JE63" s="739"/>
      <c r="JF63" s="739"/>
      <c r="JG63" s="739"/>
      <c r="JH63" s="739"/>
      <c r="JI63" s="739"/>
      <c r="JJ63" s="739"/>
      <c r="JK63" s="739"/>
      <c r="JL63" s="739"/>
      <c r="JM63" s="739"/>
      <c r="JN63" s="739"/>
      <c r="JO63" s="739"/>
      <c r="JP63" s="739"/>
      <c r="JQ63" s="739"/>
      <c r="JR63" s="739"/>
      <c r="JS63" s="739"/>
      <c r="JT63" s="739"/>
      <c r="JU63" s="739"/>
      <c r="JV63" s="739"/>
      <c r="JW63" s="739"/>
      <c r="JX63" s="739"/>
      <c r="JY63" s="739"/>
      <c r="JZ63" s="739"/>
      <c r="KA63" s="739"/>
      <c r="KB63" s="739"/>
      <c r="KC63" s="739"/>
      <c r="KD63" s="739"/>
      <c r="KE63" s="739"/>
      <c r="KF63" s="739"/>
      <c r="KG63" s="739"/>
      <c r="KH63" s="739"/>
      <c r="KI63" s="739"/>
      <c r="KJ63" s="739"/>
      <c r="KK63" s="739"/>
      <c r="KL63" s="739"/>
      <c r="KM63" s="739"/>
      <c r="KN63" s="739"/>
      <c r="KO63" s="739"/>
      <c r="KP63" s="739"/>
      <c r="KQ63" s="739"/>
      <c r="KR63" s="739"/>
      <c r="KS63" s="739"/>
      <c r="KT63" s="739"/>
      <c r="KU63" s="739"/>
      <c r="KV63" s="739"/>
      <c r="KW63" s="739"/>
      <c r="KX63" s="739"/>
      <c r="KY63" s="739"/>
      <c r="KZ63" s="739"/>
      <c r="LA63" s="739"/>
      <c r="LB63" s="739"/>
      <c r="LC63" s="739"/>
      <c r="LD63" s="739"/>
      <c r="LE63" s="739"/>
      <c r="LF63" s="739"/>
      <c r="LG63" s="739"/>
      <c r="LH63" s="739"/>
      <c r="LI63" s="739"/>
      <c r="LJ63" s="739"/>
      <c r="LK63" s="739"/>
      <c r="LL63" s="739"/>
      <c r="LM63" s="739"/>
      <c r="LN63" s="739"/>
      <c r="LO63" s="739"/>
      <c r="LP63" s="739"/>
      <c r="LQ63" s="739"/>
      <c r="LR63" s="739"/>
      <c r="LS63" s="739"/>
      <c r="LT63" s="739"/>
      <c r="LU63" s="739"/>
      <c r="LV63" s="739"/>
      <c r="LW63" s="739"/>
      <c r="LX63" s="739"/>
      <c r="LY63" s="739"/>
      <c r="LZ63" s="739"/>
      <c r="MA63" s="739"/>
      <c r="MB63" s="739"/>
      <c r="MC63" s="739"/>
      <c r="MD63" s="739"/>
      <c r="ME63" s="739"/>
      <c r="MF63" s="739"/>
      <c r="MG63" s="739"/>
      <c r="MH63" s="739"/>
      <c r="MI63" s="739"/>
      <c r="MJ63" s="739"/>
      <c r="MK63" s="739"/>
      <c r="ML63" s="739"/>
      <c r="MM63" s="739"/>
      <c r="MN63" s="739"/>
      <c r="MO63" s="739"/>
      <c r="MP63" s="739"/>
      <c r="MQ63" s="739"/>
      <c r="MR63" s="739"/>
      <c r="MS63" s="739"/>
      <c r="MT63" s="739"/>
      <c r="MU63" s="739"/>
      <c r="MV63" s="739"/>
      <c r="MW63" s="739"/>
      <c r="MX63" s="739"/>
      <c r="MY63" s="739"/>
      <c r="MZ63" s="739"/>
      <c r="NA63" s="739"/>
      <c r="NB63" s="739"/>
      <c r="NC63" s="739"/>
      <c r="ND63" s="739"/>
      <c r="NE63" s="739"/>
      <c r="NF63" s="739"/>
      <c r="NG63" s="739"/>
      <c r="NH63" s="739"/>
      <c r="NI63" s="739"/>
      <c r="NJ63" s="739"/>
      <c r="NK63" s="739"/>
      <c r="NL63" s="739"/>
      <c r="NM63" s="739"/>
      <c r="NN63" s="739"/>
      <c r="NO63" s="739"/>
      <c r="NP63" s="739"/>
      <c r="NQ63" s="739"/>
      <c r="NR63" s="739"/>
      <c r="NS63" s="739"/>
      <c r="NT63" s="739"/>
      <c r="NU63" s="739"/>
      <c r="NV63" s="739"/>
      <c r="NW63" s="739"/>
      <c r="NX63" s="739"/>
      <c r="NY63" s="739"/>
      <c r="NZ63" s="739"/>
      <c r="OA63" s="739"/>
      <c r="OB63" s="739"/>
      <c r="OC63" s="739"/>
      <c r="OD63" s="739"/>
      <c r="OE63" s="739"/>
    </row>
    <row r="64" spans="1:395" s="740" customFormat="1" ht="30" customHeight="1" x14ac:dyDescent="0.25">
      <c r="A64" s="743">
        <v>1</v>
      </c>
      <c r="B64" s="795" t="s">
        <v>76</v>
      </c>
      <c r="C64" s="747">
        <f>'1 уровень'!C203</f>
        <v>500</v>
      </c>
      <c r="D64" s="747">
        <v>545510</v>
      </c>
      <c r="E64" s="747">
        <f>'1 уровень'!D203</f>
        <v>375</v>
      </c>
      <c r="F64" s="747">
        <f t="shared" si="7"/>
        <v>409132.5</v>
      </c>
      <c r="G64" s="747">
        <f>'1 уровень'!E203</f>
        <v>299</v>
      </c>
      <c r="H64" s="748">
        <f t="shared" si="1"/>
        <v>79.733333333333334</v>
      </c>
      <c r="I64" s="747">
        <f>'[4]1 уровень'!G203</f>
        <v>0</v>
      </c>
      <c r="J64" s="747"/>
      <c r="K64" s="748">
        <f t="shared" si="8"/>
        <v>0</v>
      </c>
      <c r="L64" s="739"/>
      <c r="M64" s="739"/>
      <c r="N64" s="739"/>
      <c r="O64" s="739"/>
      <c r="P64" s="739"/>
      <c r="Q64" s="739"/>
      <c r="R64" s="739"/>
      <c r="S64" s="739"/>
      <c r="T64" s="739"/>
      <c r="U64" s="739"/>
      <c r="V64" s="739"/>
      <c r="W64" s="739"/>
      <c r="X64" s="739"/>
      <c r="Y64" s="739"/>
      <c r="Z64" s="739"/>
      <c r="AA64" s="739"/>
      <c r="AB64" s="739"/>
      <c r="AC64" s="739"/>
      <c r="AD64" s="739"/>
      <c r="AE64" s="739"/>
      <c r="AF64" s="739"/>
      <c r="AG64" s="739"/>
      <c r="AH64" s="739"/>
      <c r="AI64" s="739"/>
      <c r="AJ64" s="739"/>
      <c r="AK64" s="739"/>
      <c r="AL64" s="739"/>
      <c r="AM64" s="739"/>
      <c r="AN64" s="739"/>
      <c r="AO64" s="739"/>
      <c r="AP64" s="739"/>
      <c r="AQ64" s="739"/>
      <c r="AR64" s="739"/>
      <c r="AS64" s="739"/>
      <c r="AT64" s="739"/>
      <c r="AU64" s="739"/>
      <c r="AV64" s="739"/>
      <c r="AW64" s="739"/>
      <c r="AX64" s="739"/>
      <c r="AY64" s="739"/>
      <c r="AZ64" s="739"/>
      <c r="BA64" s="739"/>
      <c r="BB64" s="739"/>
      <c r="BC64" s="739"/>
      <c r="BD64" s="739"/>
      <c r="BE64" s="739"/>
      <c r="BF64" s="739"/>
      <c r="BG64" s="739"/>
      <c r="BH64" s="739"/>
      <c r="BI64" s="739"/>
      <c r="BJ64" s="739"/>
      <c r="BK64" s="739"/>
      <c r="BL64" s="739"/>
      <c r="BM64" s="739"/>
      <c r="BN64" s="739"/>
      <c r="BO64" s="739"/>
      <c r="BP64" s="739"/>
      <c r="BQ64" s="739"/>
      <c r="BR64" s="739"/>
      <c r="BS64" s="739"/>
      <c r="BT64" s="739"/>
      <c r="BU64" s="739"/>
      <c r="BV64" s="739"/>
      <c r="BW64" s="739"/>
      <c r="BX64" s="739"/>
      <c r="BY64" s="739"/>
      <c r="BZ64" s="739"/>
      <c r="CA64" s="739"/>
      <c r="CB64" s="739"/>
      <c r="CC64" s="739"/>
      <c r="CD64" s="739"/>
      <c r="CE64" s="739"/>
      <c r="CF64" s="739"/>
      <c r="CG64" s="739"/>
      <c r="CH64" s="739"/>
      <c r="CI64" s="739"/>
      <c r="CJ64" s="739"/>
      <c r="CK64" s="739"/>
      <c r="CL64" s="739"/>
      <c r="CM64" s="739"/>
      <c r="CN64" s="739"/>
      <c r="CO64" s="739"/>
      <c r="CP64" s="739"/>
      <c r="CQ64" s="739"/>
      <c r="CR64" s="739"/>
      <c r="CS64" s="739"/>
      <c r="CT64" s="739"/>
      <c r="CU64" s="739"/>
      <c r="CV64" s="739"/>
      <c r="CW64" s="739"/>
      <c r="CX64" s="739"/>
      <c r="CY64" s="739"/>
      <c r="CZ64" s="739"/>
      <c r="DA64" s="739"/>
      <c r="DB64" s="739"/>
      <c r="DC64" s="739"/>
      <c r="DD64" s="739"/>
      <c r="DE64" s="739"/>
      <c r="DF64" s="739"/>
      <c r="DG64" s="739"/>
      <c r="DH64" s="739"/>
      <c r="DI64" s="739"/>
      <c r="DJ64" s="739"/>
      <c r="DK64" s="739"/>
      <c r="DL64" s="739"/>
      <c r="DM64" s="739"/>
      <c r="DN64" s="739"/>
      <c r="DO64" s="739"/>
      <c r="DP64" s="739"/>
      <c r="DQ64" s="739"/>
      <c r="DR64" s="739"/>
      <c r="DS64" s="739"/>
      <c r="DT64" s="739"/>
      <c r="DU64" s="739"/>
      <c r="DV64" s="739"/>
      <c r="DW64" s="739"/>
      <c r="DX64" s="739"/>
      <c r="DY64" s="739"/>
      <c r="DZ64" s="739"/>
      <c r="EA64" s="739"/>
      <c r="EB64" s="739"/>
      <c r="EC64" s="739"/>
      <c r="ED64" s="739"/>
      <c r="EE64" s="739"/>
      <c r="EF64" s="739"/>
      <c r="EG64" s="739"/>
      <c r="EH64" s="739"/>
      <c r="EI64" s="739"/>
      <c r="EJ64" s="739"/>
      <c r="EK64" s="739"/>
      <c r="EL64" s="739"/>
      <c r="EM64" s="739"/>
      <c r="EN64" s="739"/>
      <c r="EO64" s="739"/>
      <c r="EP64" s="739"/>
      <c r="EQ64" s="739"/>
      <c r="ER64" s="739"/>
      <c r="ES64" s="739"/>
      <c r="ET64" s="739"/>
      <c r="EU64" s="739"/>
      <c r="EV64" s="739"/>
      <c r="EW64" s="739"/>
      <c r="EX64" s="739"/>
      <c r="EY64" s="739"/>
      <c r="EZ64" s="739"/>
      <c r="FA64" s="739"/>
      <c r="FB64" s="739"/>
      <c r="FC64" s="739"/>
      <c r="FD64" s="739"/>
      <c r="FE64" s="739"/>
      <c r="FF64" s="739"/>
      <c r="FG64" s="739"/>
      <c r="FH64" s="739"/>
      <c r="FI64" s="739"/>
      <c r="FJ64" s="739"/>
      <c r="FK64" s="739"/>
      <c r="FL64" s="739"/>
      <c r="FM64" s="739"/>
      <c r="FN64" s="739"/>
      <c r="FO64" s="739"/>
      <c r="FP64" s="739"/>
      <c r="FQ64" s="739"/>
      <c r="FR64" s="739"/>
      <c r="FS64" s="739"/>
      <c r="FT64" s="739"/>
      <c r="FU64" s="739"/>
      <c r="FV64" s="739"/>
      <c r="FW64" s="739"/>
      <c r="FX64" s="739"/>
      <c r="FY64" s="739"/>
      <c r="FZ64" s="739"/>
      <c r="GA64" s="739"/>
      <c r="GB64" s="739"/>
      <c r="GC64" s="739"/>
      <c r="GD64" s="739"/>
      <c r="GE64" s="739"/>
      <c r="GF64" s="739"/>
      <c r="GG64" s="739"/>
      <c r="GH64" s="739"/>
      <c r="GI64" s="739"/>
      <c r="GJ64" s="739"/>
      <c r="GK64" s="739"/>
      <c r="GL64" s="739"/>
      <c r="GM64" s="739"/>
      <c r="GN64" s="739"/>
      <c r="GO64" s="739"/>
      <c r="GP64" s="739"/>
      <c r="GQ64" s="739"/>
      <c r="GR64" s="739"/>
      <c r="GS64" s="739"/>
      <c r="GT64" s="739"/>
      <c r="GU64" s="739"/>
      <c r="GV64" s="739"/>
      <c r="GW64" s="739"/>
      <c r="GX64" s="739"/>
      <c r="GY64" s="739"/>
      <c r="GZ64" s="739"/>
      <c r="HA64" s="739"/>
      <c r="HB64" s="739"/>
      <c r="HC64" s="739"/>
      <c r="HD64" s="739"/>
      <c r="HE64" s="739"/>
      <c r="HF64" s="739"/>
      <c r="HG64" s="739"/>
      <c r="HH64" s="739"/>
      <c r="HI64" s="739"/>
      <c r="HJ64" s="739"/>
      <c r="HK64" s="739"/>
      <c r="HL64" s="739"/>
      <c r="HM64" s="739"/>
      <c r="HN64" s="739"/>
      <c r="HO64" s="739"/>
      <c r="HP64" s="739"/>
      <c r="HQ64" s="739"/>
      <c r="HR64" s="739"/>
      <c r="HS64" s="739"/>
      <c r="HT64" s="739"/>
      <c r="HU64" s="739"/>
      <c r="HV64" s="739"/>
      <c r="HW64" s="739"/>
      <c r="HX64" s="739"/>
      <c r="HY64" s="739"/>
      <c r="HZ64" s="739"/>
      <c r="IA64" s="739"/>
      <c r="IB64" s="739"/>
      <c r="IC64" s="739"/>
      <c r="ID64" s="739"/>
      <c r="IE64" s="739"/>
      <c r="IF64" s="739"/>
      <c r="IG64" s="739"/>
      <c r="IH64" s="739"/>
      <c r="II64" s="739"/>
      <c r="IJ64" s="739"/>
      <c r="IK64" s="739"/>
      <c r="IL64" s="739"/>
      <c r="IM64" s="739"/>
      <c r="IN64" s="739"/>
      <c r="IO64" s="739"/>
      <c r="IP64" s="739"/>
      <c r="IQ64" s="739"/>
      <c r="IR64" s="739"/>
      <c r="IS64" s="739"/>
      <c r="IT64" s="739"/>
      <c r="IU64" s="739"/>
      <c r="IV64" s="739"/>
      <c r="IW64" s="739"/>
      <c r="IX64" s="739"/>
      <c r="IY64" s="739"/>
      <c r="IZ64" s="739"/>
      <c r="JA64" s="739"/>
      <c r="JB64" s="739"/>
      <c r="JC64" s="739"/>
      <c r="JD64" s="739"/>
      <c r="JE64" s="739"/>
      <c r="JF64" s="739"/>
      <c r="JG64" s="739"/>
      <c r="JH64" s="739"/>
      <c r="JI64" s="739"/>
      <c r="JJ64" s="739"/>
      <c r="JK64" s="739"/>
      <c r="JL64" s="739"/>
      <c r="JM64" s="739"/>
      <c r="JN64" s="739"/>
      <c r="JO64" s="739"/>
      <c r="JP64" s="739"/>
      <c r="JQ64" s="739"/>
      <c r="JR64" s="739"/>
      <c r="JS64" s="739"/>
      <c r="JT64" s="739"/>
      <c r="JU64" s="739"/>
      <c r="JV64" s="739"/>
      <c r="JW64" s="739"/>
      <c r="JX64" s="739"/>
      <c r="JY64" s="739"/>
      <c r="JZ64" s="739"/>
      <c r="KA64" s="739"/>
      <c r="KB64" s="739"/>
      <c r="KC64" s="739"/>
      <c r="KD64" s="739"/>
      <c r="KE64" s="739"/>
      <c r="KF64" s="739"/>
      <c r="KG64" s="739"/>
      <c r="KH64" s="739"/>
      <c r="KI64" s="739"/>
      <c r="KJ64" s="739"/>
      <c r="KK64" s="739"/>
      <c r="KL64" s="739"/>
      <c r="KM64" s="739"/>
      <c r="KN64" s="739"/>
      <c r="KO64" s="739"/>
      <c r="KP64" s="739"/>
      <c r="KQ64" s="739"/>
      <c r="KR64" s="739"/>
      <c r="KS64" s="739"/>
      <c r="KT64" s="739"/>
      <c r="KU64" s="739"/>
      <c r="KV64" s="739"/>
      <c r="KW64" s="739"/>
      <c r="KX64" s="739"/>
      <c r="KY64" s="739"/>
      <c r="KZ64" s="739"/>
      <c r="LA64" s="739"/>
      <c r="LB64" s="739"/>
      <c r="LC64" s="739"/>
      <c r="LD64" s="739"/>
      <c r="LE64" s="739"/>
      <c r="LF64" s="739"/>
      <c r="LG64" s="739"/>
      <c r="LH64" s="739"/>
      <c r="LI64" s="739"/>
      <c r="LJ64" s="739"/>
      <c r="LK64" s="739"/>
      <c r="LL64" s="739"/>
      <c r="LM64" s="739"/>
      <c r="LN64" s="739"/>
      <c r="LO64" s="739"/>
      <c r="LP64" s="739"/>
      <c r="LQ64" s="739"/>
      <c r="LR64" s="739"/>
      <c r="LS64" s="739"/>
      <c r="LT64" s="739"/>
      <c r="LU64" s="739"/>
      <c r="LV64" s="739"/>
      <c r="LW64" s="739"/>
      <c r="LX64" s="739"/>
      <c r="LY64" s="739"/>
      <c r="LZ64" s="739"/>
      <c r="MA64" s="739"/>
      <c r="MB64" s="739"/>
      <c r="MC64" s="739"/>
      <c r="MD64" s="739"/>
      <c r="ME64" s="739"/>
      <c r="MF64" s="739"/>
      <c r="MG64" s="739"/>
      <c r="MH64" s="739"/>
      <c r="MI64" s="739"/>
      <c r="MJ64" s="739"/>
      <c r="MK64" s="739"/>
      <c r="ML64" s="739"/>
      <c r="MM64" s="739"/>
      <c r="MN64" s="739"/>
      <c r="MO64" s="739"/>
      <c r="MP64" s="739"/>
      <c r="MQ64" s="739"/>
      <c r="MR64" s="739"/>
      <c r="MS64" s="739"/>
      <c r="MT64" s="739"/>
      <c r="MU64" s="739"/>
      <c r="MV64" s="739"/>
      <c r="MW64" s="739"/>
      <c r="MX64" s="739"/>
      <c r="MY64" s="739"/>
      <c r="MZ64" s="739"/>
      <c r="NA64" s="739"/>
      <c r="NB64" s="739"/>
      <c r="NC64" s="739"/>
      <c r="ND64" s="739"/>
      <c r="NE64" s="739"/>
      <c r="NF64" s="739"/>
      <c r="NG64" s="739"/>
      <c r="NH64" s="739"/>
      <c r="NI64" s="739"/>
      <c r="NJ64" s="739"/>
      <c r="NK64" s="739"/>
      <c r="NL64" s="739"/>
      <c r="NM64" s="739"/>
      <c r="NN64" s="739"/>
      <c r="NO64" s="739"/>
      <c r="NP64" s="739"/>
      <c r="NQ64" s="739"/>
      <c r="NR64" s="739"/>
      <c r="NS64" s="739"/>
      <c r="NT64" s="739"/>
      <c r="NU64" s="739"/>
      <c r="NV64" s="739"/>
      <c r="NW64" s="739"/>
      <c r="NX64" s="739"/>
      <c r="NY64" s="739"/>
      <c r="NZ64" s="739"/>
      <c r="OA64" s="739"/>
      <c r="OB64" s="739"/>
      <c r="OC64" s="739"/>
      <c r="OD64" s="739"/>
      <c r="OE64" s="739"/>
    </row>
    <row r="65" spans="1:395" s="740" customFormat="1" ht="30" customHeight="1" x14ac:dyDescent="0.25">
      <c r="A65" s="743">
        <v>1</v>
      </c>
      <c r="B65" s="795" t="s">
        <v>54</v>
      </c>
      <c r="C65" s="747">
        <f>'1 уровень'!C204</f>
        <v>20</v>
      </c>
      <c r="D65" s="747">
        <v>11909</v>
      </c>
      <c r="E65" s="747">
        <f>'1 уровень'!D204</f>
        <v>15</v>
      </c>
      <c r="F65" s="747">
        <f t="shared" si="7"/>
        <v>8931.75</v>
      </c>
      <c r="G65" s="747">
        <f>'1 уровень'!E204</f>
        <v>22</v>
      </c>
      <c r="H65" s="748">
        <f t="shared" si="1"/>
        <v>146.66666666666666</v>
      </c>
      <c r="I65" s="747">
        <f>'[4]1 уровень'!G204</f>
        <v>0</v>
      </c>
      <c r="J65" s="747"/>
      <c r="K65" s="748">
        <f t="shared" si="8"/>
        <v>0</v>
      </c>
      <c r="L65" s="739"/>
      <c r="M65" s="739"/>
      <c r="N65" s="739"/>
      <c r="O65" s="739"/>
      <c r="P65" s="739"/>
      <c r="Q65" s="739"/>
      <c r="R65" s="739"/>
      <c r="S65" s="739"/>
      <c r="T65" s="739"/>
      <c r="U65" s="739"/>
      <c r="V65" s="739"/>
      <c r="W65" s="739"/>
      <c r="X65" s="739"/>
      <c r="Y65" s="739"/>
      <c r="Z65" s="739"/>
      <c r="AA65" s="739"/>
      <c r="AB65" s="739"/>
      <c r="AC65" s="739"/>
      <c r="AD65" s="739"/>
      <c r="AE65" s="739"/>
      <c r="AF65" s="739"/>
      <c r="AG65" s="739"/>
      <c r="AH65" s="739"/>
      <c r="AI65" s="739"/>
      <c r="AJ65" s="739"/>
      <c r="AK65" s="739"/>
      <c r="AL65" s="739"/>
      <c r="AM65" s="739"/>
      <c r="AN65" s="739"/>
      <c r="AO65" s="739"/>
      <c r="AP65" s="739"/>
      <c r="AQ65" s="739"/>
      <c r="AR65" s="739"/>
      <c r="AS65" s="739"/>
      <c r="AT65" s="739"/>
      <c r="AU65" s="739"/>
      <c r="AV65" s="739"/>
      <c r="AW65" s="739"/>
      <c r="AX65" s="739"/>
      <c r="AY65" s="739"/>
      <c r="AZ65" s="739"/>
      <c r="BA65" s="739"/>
      <c r="BB65" s="739"/>
      <c r="BC65" s="739"/>
      <c r="BD65" s="739"/>
      <c r="BE65" s="739"/>
      <c r="BF65" s="739"/>
      <c r="BG65" s="739"/>
      <c r="BH65" s="739"/>
      <c r="BI65" s="739"/>
      <c r="BJ65" s="739"/>
      <c r="BK65" s="739"/>
      <c r="BL65" s="739"/>
      <c r="BM65" s="739"/>
      <c r="BN65" s="739"/>
      <c r="BO65" s="739"/>
      <c r="BP65" s="739"/>
      <c r="BQ65" s="739"/>
      <c r="BR65" s="739"/>
      <c r="BS65" s="739"/>
      <c r="BT65" s="739"/>
      <c r="BU65" s="739"/>
      <c r="BV65" s="739"/>
      <c r="BW65" s="739"/>
      <c r="BX65" s="739"/>
      <c r="BY65" s="739"/>
      <c r="BZ65" s="739"/>
      <c r="CA65" s="739"/>
      <c r="CB65" s="739"/>
      <c r="CC65" s="739"/>
      <c r="CD65" s="739"/>
      <c r="CE65" s="739"/>
      <c r="CF65" s="739"/>
      <c r="CG65" s="739"/>
      <c r="CH65" s="739"/>
      <c r="CI65" s="739"/>
      <c r="CJ65" s="739"/>
      <c r="CK65" s="739"/>
      <c r="CL65" s="739"/>
      <c r="CM65" s="739"/>
      <c r="CN65" s="739"/>
      <c r="CO65" s="739"/>
      <c r="CP65" s="739"/>
      <c r="CQ65" s="739"/>
      <c r="CR65" s="739"/>
      <c r="CS65" s="739"/>
      <c r="CT65" s="739"/>
      <c r="CU65" s="739"/>
      <c r="CV65" s="739"/>
      <c r="CW65" s="739"/>
      <c r="CX65" s="739"/>
      <c r="CY65" s="739"/>
      <c r="CZ65" s="739"/>
      <c r="DA65" s="739"/>
      <c r="DB65" s="739"/>
      <c r="DC65" s="739"/>
      <c r="DD65" s="739"/>
      <c r="DE65" s="739"/>
      <c r="DF65" s="739"/>
      <c r="DG65" s="739"/>
      <c r="DH65" s="739"/>
      <c r="DI65" s="739"/>
      <c r="DJ65" s="739"/>
      <c r="DK65" s="739"/>
      <c r="DL65" s="739"/>
      <c r="DM65" s="739"/>
      <c r="DN65" s="739"/>
      <c r="DO65" s="739"/>
      <c r="DP65" s="739"/>
      <c r="DQ65" s="739"/>
      <c r="DR65" s="739"/>
      <c r="DS65" s="739"/>
      <c r="DT65" s="739"/>
      <c r="DU65" s="739"/>
      <c r="DV65" s="739"/>
      <c r="DW65" s="739"/>
      <c r="DX65" s="739"/>
      <c r="DY65" s="739"/>
      <c r="DZ65" s="739"/>
      <c r="EA65" s="739"/>
      <c r="EB65" s="739"/>
      <c r="EC65" s="739"/>
      <c r="ED65" s="739"/>
      <c r="EE65" s="739"/>
      <c r="EF65" s="739"/>
      <c r="EG65" s="739"/>
      <c r="EH65" s="739"/>
      <c r="EI65" s="739"/>
      <c r="EJ65" s="739"/>
      <c r="EK65" s="739"/>
      <c r="EL65" s="739"/>
      <c r="EM65" s="739"/>
      <c r="EN65" s="739"/>
      <c r="EO65" s="739"/>
      <c r="EP65" s="739"/>
      <c r="EQ65" s="739"/>
      <c r="ER65" s="739"/>
      <c r="ES65" s="739"/>
      <c r="ET65" s="739"/>
      <c r="EU65" s="739"/>
      <c r="EV65" s="739"/>
      <c r="EW65" s="739"/>
      <c r="EX65" s="739"/>
      <c r="EY65" s="739"/>
      <c r="EZ65" s="739"/>
      <c r="FA65" s="739"/>
      <c r="FB65" s="739"/>
      <c r="FC65" s="739"/>
      <c r="FD65" s="739"/>
      <c r="FE65" s="739"/>
      <c r="FF65" s="739"/>
      <c r="FG65" s="739"/>
      <c r="FH65" s="739"/>
      <c r="FI65" s="739"/>
      <c r="FJ65" s="739"/>
      <c r="FK65" s="739"/>
      <c r="FL65" s="739"/>
      <c r="FM65" s="739"/>
      <c r="FN65" s="739"/>
      <c r="FO65" s="739"/>
      <c r="FP65" s="739"/>
      <c r="FQ65" s="739"/>
      <c r="FR65" s="739"/>
      <c r="FS65" s="739"/>
      <c r="FT65" s="739"/>
      <c r="FU65" s="739"/>
      <c r="FV65" s="739"/>
      <c r="FW65" s="739"/>
      <c r="FX65" s="739"/>
      <c r="FY65" s="739"/>
      <c r="FZ65" s="739"/>
      <c r="GA65" s="739"/>
      <c r="GB65" s="739"/>
      <c r="GC65" s="739"/>
      <c r="GD65" s="739"/>
      <c r="GE65" s="739"/>
      <c r="GF65" s="739"/>
      <c r="GG65" s="739"/>
      <c r="GH65" s="739"/>
      <c r="GI65" s="739"/>
      <c r="GJ65" s="739"/>
      <c r="GK65" s="739"/>
      <c r="GL65" s="739"/>
      <c r="GM65" s="739"/>
      <c r="GN65" s="739"/>
      <c r="GO65" s="739"/>
      <c r="GP65" s="739"/>
      <c r="GQ65" s="739"/>
      <c r="GR65" s="739"/>
      <c r="GS65" s="739"/>
      <c r="GT65" s="739"/>
      <c r="GU65" s="739"/>
      <c r="GV65" s="739"/>
      <c r="GW65" s="739"/>
      <c r="GX65" s="739"/>
      <c r="GY65" s="739"/>
      <c r="GZ65" s="739"/>
      <c r="HA65" s="739"/>
      <c r="HB65" s="739"/>
      <c r="HC65" s="739"/>
      <c r="HD65" s="739"/>
      <c r="HE65" s="739"/>
      <c r="HF65" s="739"/>
      <c r="HG65" s="739"/>
      <c r="HH65" s="739"/>
      <c r="HI65" s="739"/>
      <c r="HJ65" s="739"/>
      <c r="HK65" s="739"/>
      <c r="HL65" s="739"/>
      <c r="HM65" s="739"/>
      <c r="HN65" s="739"/>
      <c r="HO65" s="739"/>
      <c r="HP65" s="739"/>
      <c r="HQ65" s="739"/>
      <c r="HR65" s="739"/>
      <c r="HS65" s="739"/>
      <c r="HT65" s="739"/>
      <c r="HU65" s="739"/>
      <c r="HV65" s="739"/>
      <c r="HW65" s="739"/>
      <c r="HX65" s="739"/>
      <c r="HY65" s="739"/>
      <c r="HZ65" s="739"/>
      <c r="IA65" s="739"/>
      <c r="IB65" s="739"/>
      <c r="IC65" s="739"/>
      <c r="ID65" s="739"/>
      <c r="IE65" s="739"/>
      <c r="IF65" s="739"/>
      <c r="IG65" s="739"/>
      <c r="IH65" s="739"/>
      <c r="II65" s="739"/>
      <c r="IJ65" s="739"/>
      <c r="IK65" s="739"/>
      <c r="IL65" s="739"/>
      <c r="IM65" s="739"/>
      <c r="IN65" s="739"/>
      <c r="IO65" s="739"/>
      <c r="IP65" s="739"/>
      <c r="IQ65" s="739"/>
      <c r="IR65" s="739"/>
      <c r="IS65" s="739"/>
      <c r="IT65" s="739"/>
      <c r="IU65" s="739"/>
      <c r="IV65" s="739"/>
      <c r="IW65" s="739"/>
      <c r="IX65" s="739"/>
      <c r="IY65" s="739"/>
      <c r="IZ65" s="739"/>
      <c r="JA65" s="739"/>
      <c r="JB65" s="739"/>
      <c r="JC65" s="739"/>
      <c r="JD65" s="739"/>
      <c r="JE65" s="739"/>
      <c r="JF65" s="739"/>
      <c r="JG65" s="739"/>
      <c r="JH65" s="739"/>
      <c r="JI65" s="739"/>
      <c r="JJ65" s="739"/>
      <c r="JK65" s="739"/>
      <c r="JL65" s="739"/>
      <c r="JM65" s="739"/>
      <c r="JN65" s="739"/>
      <c r="JO65" s="739"/>
      <c r="JP65" s="739"/>
      <c r="JQ65" s="739"/>
      <c r="JR65" s="739"/>
      <c r="JS65" s="739"/>
      <c r="JT65" s="739"/>
      <c r="JU65" s="739"/>
      <c r="JV65" s="739"/>
      <c r="JW65" s="739"/>
      <c r="JX65" s="739"/>
      <c r="JY65" s="739"/>
      <c r="JZ65" s="739"/>
      <c r="KA65" s="739"/>
      <c r="KB65" s="739"/>
      <c r="KC65" s="739"/>
      <c r="KD65" s="739"/>
      <c r="KE65" s="739"/>
      <c r="KF65" s="739"/>
      <c r="KG65" s="739"/>
      <c r="KH65" s="739"/>
      <c r="KI65" s="739"/>
      <c r="KJ65" s="739"/>
      <c r="KK65" s="739"/>
      <c r="KL65" s="739"/>
      <c r="KM65" s="739"/>
      <c r="KN65" s="739"/>
      <c r="KO65" s="739"/>
      <c r="KP65" s="739"/>
      <c r="KQ65" s="739"/>
      <c r="KR65" s="739"/>
      <c r="KS65" s="739"/>
      <c r="KT65" s="739"/>
      <c r="KU65" s="739"/>
      <c r="KV65" s="739"/>
      <c r="KW65" s="739"/>
      <c r="KX65" s="739"/>
      <c r="KY65" s="739"/>
      <c r="KZ65" s="739"/>
      <c r="LA65" s="739"/>
      <c r="LB65" s="739"/>
      <c r="LC65" s="739"/>
      <c r="LD65" s="739"/>
      <c r="LE65" s="739"/>
      <c r="LF65" s="739"/>
      <c r="LG65" s="739"/>
      <c r="LH65" s="739"/>
      <c r="LI65" s="739"/>
      <c r="LJ65" s="739"/>
      <c r="LK65" s="739"/>
      <c r="LL65" s="739"/>
      <c r="LM65" s="739"/>
      <c r="LN65" s="739"/>
      <c r="LO65" s="739"/>
      <c r="LP65" s="739"/>
      <c r="LQ65" s="739"/>
      <c r="LR65" s="739"/>
      <c r="LS65" s="739"/>
      <c r="LT65" s="739"/>
      <c r="LU65" s="739"/>
      <c r="LV65" s="739"/>
      <c r="LW65" s="739"/>
      <c r="LX65" s="739"/>
      <c r="LY65" s="739"/>
      <c r="LZ65" s="739"/>
      <c r="MA65" s="739"/>
      <c r="MB65" s="739"/>
      <c r="MC65" s="739"/>
      <c r="MD65" s="739"/>
      <c r="ME65" s="739"/>
      <c r="MF65" s="739"/>
      <c r="MG65" s="739"/>
      <c r="MH65" s="739"/>
      <c r="MI65" s="739"/>
      <c r="MJ65" s="739"/>
      <c r="MK65" s="739"/>
      <c r="ML65" s="739"/>
      <c r="MM65" s="739"/>
      <c r="MN65" s="739"/>
      <c r="MO65" s="739"/>
      <c r="MP65" s="739"/>
      <c r="MQ65" s="739"/>
      <c r="MR65" s="739"/>
      <c r="MS65" s="739"/>
      <c r="MT65" s="739"/>
      <c r="MU65" s="739"/>
      <c r="MV65" s="739"/>
      <c r="MW65" s="739"/>
      <c r="MX65" s="739"/>
      <c r="MY65" s="739"/>
      <c r="MZ65" s="739"/>
      <c r="NA65" s="739"/>
      <c r="NB65" s="739"/>
      <c r="NC65" s="739"/>
      <c r="ND65" s="739"/>
      <c r="NE65" s="739"/>
      <c r="NF65" s="739"/>
      <c r="NG65" s="739"/>
      <c r="NH65" s="739"/>
      <c r="NI65" s="739"/>
      <c r="NJ65" s="739"/>
      <c r="NK65" s="739"/>
      <c r="NL65" s="739"/>
      <c r="NM65" s="739"/>
      <c r="NN65" s="739"/>
      <c r="NO65" s="739"/>
      <c r="NP65" s="739"/>
      <c r="NQ65" s="739"/>
      <c r="NR65" s="739"/>
      <c r="NS65" s="739"/>
      <c r="NT65" s="739"/>
      <c r="NU65" s="739"/>
      <c r="NV65" s="739"/>
      <c r="NW65" s="739"/>
      <c r="NX65" s="739"/>
      <c r="NY65" s="739"/>
      <c r="NZ65" s="739"/>
      <c r="OA65" s="739"/>
      <c r="OB65" s="739"/>
      <c r="OC65" s="739"/>
      <c r="OD65" s="739"/>
      <c r="OE65" s="739"/>
    </row>
    <row r="66" spans="1:395" s="740" customFormat="1" ht="42.75" customHeight="1" x14ac:dyDescent="0.25">
      <c r="A66" s="743">
        <v>1</v>
      </c>
      <c r="B66" s="806" t="s">
        <v>305</v>
      </c>
      <c r="C66" s="747"/>
      <c r="D66" s="747"/>
      <c r="E66" s="747"/>
      <c r="F66" s="747">
        <f t="shared" si="3"/>
        <v>0</v>
      </c>
      <c r="G66" s="747"/>
      <c r="H66" s="748"/>
      <c r="I66" s="747"/>
      <c r="J66" s="747"/>
      <c r="K66" s="748"/>
      <c r="L66" s="739"/>
      <c r="M66" s="739"/>
      <c r="N66" s="739"/>
      <c r="O66" s="739"/>
      <c r="P66" s="739"/>
      <c r="Q66" s="739"/>
      <c r="R66" s="739"/>
      <c r="S66" s="739"/>
      <c r="T66" s="739"/>
      <c r="U66" s="739"/>
      <c r="V66" s="739"/>
      <c r="W66" s="739"/>
      <c r="X66" s="739"/>
      <c r="Y66" s="739"/>
      <c r="Z66" s="739"/>
      <c r="AA66" s="739"/>
      <c r="AB66" s="739"/>
      <c r="AC66" s="739"/>
      <c r="AD66" s="739"/>
      <c r="AE66" s="739"/>
      <c r="AF66" s="739"/>
      <c r="AG66" s="739"/>
      <c r="AH66" s="739"/>
      <c r="AI66" s="739"/>
      <c r="AJ66" s="739"/>
      <c r="AK66" s="739"/>
      <c r="AL66" s="739"/>
      <c r="AM66" s="739"/>
      <c r="AN66" s="739"/>
      <c r="AO66" s="739"/>
      <c r="AP66" s="739"/>
      <c r="AQ66" s="739"/>
      <c r="AR66" s="739"/>
      <c r="AS66" s="739"/>
      <c r="AT66" s="739"/>
      <c r="AU66" s="739"/>
      <c r="AV66" s="739"/>
      <c r="AW66" s="739"/>
      <c r="AX66" s="739"/>
      <c r="AY66" s="739"/>
      <c r="AZ66" s="739"/>
      <c r="BA66" s="739"/>
      <c r="BB66" s="739"/>
      <c r="BC66" s="739"/>
      <c r="BD66" s="739"/>
      <c r="BE66" s="739"/>
      <c r="BF66" s="739"/>
      <c r="BG66" s="739"/>
      <c r="BH66" s="739"/>
      <c r="BI66" s="739"/>
      <c r="BJ66" s="739"/>
      <c r="BK66" s="739"/>
      <c r="BL66" s="739"/>
      <c r="BM66" s="739"/>
      <c r="BN66" s="739"/>
      <c r="BO66" s="739"/>
      <c r="BP66" s="739"/>
      <c r="BQ66" s="739"/>
      <c r="BR66" s="739"/>
      <c r="BS66" s="739"/>
      <c r="BT66" s="739"/>
      <c r="BU66" s="739"/>
      <c r="BV66" s="739"/>
      <c r="BW66" s="739"/>
      <c r="BX66" s="739"/>
      <c r="BY66" s="739"/>
      <c r="BZ66" s="739"/>
      <c r="CA66" s="739"/>
      <c r="CB66" s="739"/>
      <c r="CC66" s="739"/>
      <c r="CD66" s="739"/>
      <c r="CE66" s="739"/>
      <c r="CF66" s="739"/>
      <c r="CG66" s="739"/>
      <c r="CH66" s="739"/>
      <c r="CI66" s="739"/>
      <c r="CJ66" s="739"/>
      <c r="CK66" s="739"/>
      <c r="CL66" s="739"/>
      <c r="CM66" s="739"/>
      <c r="CN66" s="739"/>
      <c r="CO66" s="739"/>
      <c r="CP66" s="739"/>
      <c r="CQ66" s="739"/>
      <c r="CR66" s="739"/>
      <c r="CS66" s="739"/>
      <c r="CT66" s="739"/>
      <c r="CU66" s="739"/>
      <c r="CV66" s="739"/>
      <c r="CW66" s="739"/>
      <c r="CX66" s="739"/>
      <c r="CY66" s="739"/>
      <c r="CZ66" s="739"/>
      <c r="DA66" s="739"/>
      <c r="DB66" s="739"/>
      <c r="DC66" s="739"/>
      <c r="DD66" s="739"/>
      <c r="DE66" s="739"/>
      <c r="DF66" s="739"/>
      <c r="DG66" s="739"/>
      <c r="DH66" s="739"/>
      <c r="DI66" s="739"/>
      <c r="DJ66" s="739"/>
      <c r="DK66" s="739"/>
      <c r="DL66" s="739"/>
      <c r="DM66" s="739"/>
      <c r="DN66" s="739"/>
      <c r="DO66" s="739"/>
      <c r="DP66" s="739"/>
      <c r="DQ66" s="739"/>
      <c r="DR66" s="739"/>
      <c r="DS66" s="739"/>
      <c r="DT66" s="739"/>
      <c r="DU66" s="739"/>
      <c r="DV66" s="739"/>
      <c r="DW66" s="739"/>
      <c r="DX66" s="739"/>
      <c r="DY66" s="739"/>
      <c r="DZ66" s="739"/>
      <c r="EA66" s="739"/>
      <c r="EB66" s="739"/>
      <c r="EC66" s="739"/>
      <c r="ED66" s="739"/>
      <c r="EE66" s="739"/>
      <c r="EF66" s="739"/>
      <c r="EG66" s="739"/>
      <c r="EH66" s="739"/>
      <c r="EI66" s="739"/>
      <c r="EJ66" s="739"/>
      <c r="EK66" s="739"/>
      <c r="EL66" s="739"/>
      <c r="EM66" s="739"/>
      <c r="EN66" s="739"/>
      <c r="EO66" s="739"/>
      <c r="EP66" s="739"/>
      <c r="EQ66" s="739"/>
      <c r="ER66" s="739"/>
      <c r="ES66" s="739"/>
      <c r="ET66" s="739"/>
      <c r="EU66" s="739"/>
      <c r="EV66" s="739"/>
      <c r="EW66" s="739"/>
      <c r="EX66" s="739"/>
      <c r="EY66" s="739"/>
      <c r="EZ66" s="739"/>
      <c r="FA66" s="739"/>
      <c r="FB66" s="739"/>
      <c r="FC66" s="739"/>
      <c r="FD66" s="739"/>
      <c r="FE66" s="739"/>
      <c r="FF66" s="739"/>
      <c r="FG66" s="739"/>
      <c r="FH66" s="739"/>
      <c r="FI66" s="739"/>
      <c r="FJ66" s="739"/>
      <c r="FK66" s="739"/>
      <c r="FL66" s="739"/>
      <c r="FM66" s="739"/>
      <c r="FN66" s="739"/>
      <c r="FO66" s="739"/>
      <c r="FP66" s="739"/>
      <c r="FQ66" s="739"/>
      <c r="FR66" s="739"/>
      <c r="FS66" s="739"/>
      <c r="FT66" s="739"/>
      <c r="FU66" s="739"/>
      <c r="FV66" s="739"/>
      <c r="FW66" s="739"/>
      <c r="FX66" s="739"/>
      <c r="FY66" s="739"/>
      <c r="FZ66" s="739"/>
      <c r="GA66" s="739"/>
      <c r="GB66" s="739"/>
      <c r="GC66" s="739"/>
      <c r="GD66" s="739"/>
      <c r="GE66" s="739"/>
      <c r="GF66" s="739"/>
      <c r="GG66" s="739"/>
      <c r="GH66" s="739"/>
      <c r="GI66" s="739"/>
      <c r="GJ66" s="739"/>
      <c r="GK66" s="739"/>
      <c r="GL66" s="739"/>
      <c r="GM66" s="739"/>
      <c r="GN66" s="739"/>
      <c r="GO66" s="739"/>
      <c r="GP66" s="739"/>
      <c r="GQ66" s="739"/>
      <c r="GR66" s="739"/>
      <c r="GS66" s="739"/>
      <c r="GT66" s="739"/>
      <c r="GU66" s="739"/>
      <c r="GV66" s="739"/>
      <c r="GW66" s="739"/>
      <c r="GX66" s="739"/>
      <c r="GY66" s="739"/>
      <c r="GZ66" s="739"/>
      <c r="HA66" s="739"/>
      <c r="HB66" s="739"/>
      <c r="HC66" s="739"/>
      <c r="HD66" s="739"/>
      <c r="HE66" s="739"/>
      <c r="HF66" s="739"/>
      <c r="HG66" s="739"/>
      <c r="HH66" s="739"/>
      <c r="HI66" s="739"/>
      <c r="HJ66" s="739"/>
      <c r="HK66" s="739"/>
      <c r="HL66" s="739"/>
      <c r="HM66" s="739"/>
      <c r="HN66" s="739"/>
      <c r="HO66" s="739"/>
      <c r="HP66" s="739"/>
      <c r="HQ66" s="739"/>
      <c r="HR66" s="739"/>
      <c r="HS66" s="739"/>
      <c r="HT66" s="739"/>
      <c r="HU66" s="739"/>
      <c r="HV66" s="739"/>
      <c r="HW66" s="739"/>
      <c r="HX66" s="739"/>
      <c r="HY66" s="739"/>
      <c r="HZ66" s="739"/>
      <c r="IA66" s="739"/>
      <c r="IB66" s="739"/>
      <c r="IC66" s="739"/>
      <c r="ID66" s="739"/>
      <c r="IE66" s="739"/>
      <c r="IF66" s="739"/>
      <c r="IG66" s="739"/>
      <c r="IH66" s="739"/>
      <c r="II66" s="739"/>
      <c r="IJ66" s="739"/>
      <c r="IK66" s="739"/>
      <c r="IL66" s="739"/>
      <c r="IM66" s="739"/>
      <c r="IN66" s="739"/>
      <c r="IO66" s="739"/>
      <c r="IP66" s="739"/>
      <c r="IQ66" s="739"/>
      <c r="IR66" s="739"/>
      <c r="IS66" s="739"/>
      <c r="IT66" s="739"/>
      <c r="IU66" s="739"/>
      <c r="IV66" s="739"/>
      <c r="IW66" s="739"/>
      <c r="IX66" s="739"/>
      <c r="IY66" s="739"/>
      <c r="IZ66" s="739"/>
      <c r="JA66" s="739"/>
      <c r="JB66" s="739"/>
      <c r="JC66" s="739"/>
      <c r="JD66" s="739"/>
      <c r="JE66" s="739"/>
      <c r="JF66" s="739"/>
      <c r="JG66" s="739"/>
      <c r="JH66" s="739"/>
      <c r="JI66" s="739"/>
      <c r="JJ66" s="739"/>
      <c r="JK66" s="739"/>
      <c r="JL66" s="739"/>
      <c r="JM66" s="739"/>
      <c r="JN66" s="739"/>
      <c r="JO66" s="739"/>
      <c r="JP66" s="739"/>
      <c r="JQ66" s="739"/>
      <c r="JR66" s="739"/>
      <c r="JS66" s="739"/>
      <c r="JT66" s="739"/>
      <c r="JU66" s="739"/>
      <c r="JV66" s="739"/>
      <c r="JW66" s="739"/>
      <c r="JX66" s="739"/>
      <c r="JY66" s="739"/>
      <c r="JZ66" s="739"/>
      <c r="KA66" s="739"/>
      <c r="KB66" s="739"/>
      <c r="KC66" s="739"/>
      <c r="KD66" s="739"/>
      <c r="KE66" s="739"/>
      <c r="KF66" s="739"/>
      <c r="KG66" s="739"/>
      <c r="KH66" s="739"/>
      <c r="KI66" s="739"/>
      <c r="KJ66" s="739"/>
      <c r="KK66" s="739"/>
      <c r="KL66" s="739"/>
      <c r="KM66" s="739"/>
      <c r="KN66" s="739"/>
      <c r="KO66" s="739"/>
      <c r="KP66" s="739"/>
      <c r="KQ66" s="739"/>
      <c r="KR66" s="739"/>
      <c r="KS66" s="739"/>
      <c r="KT66" s="739"/>
      <c r="KU66" s="739"/>
      <c r="KV66" s="739"/>
      <c r="KW66" s="739"/>
      <c r="KX66" s="739"/>
      <c r="KY66" s="739"/>
      <c r="KZ66" s="739"/>
      <c r="LA66" s="739"/>
      <c r="LB66" s="739"/>
      <c r="LC66" s="739"/>
      <c r="LD66" s="739"/>
      <c r="LE66" s="739"/>
      <c r="LF66" s="739"/>
      <c r="LG66" s="739"/>
      <c r="LH66" s="739"/>
      <c r="LI66" s="739"/>
      <c r="LJ66" s="739"/>
      <c r="LK66" s="739"/>
      <c r="LL66" s="739"/>
      <c r="LM66" s="739"/>
      <c r="LN66" s="739"/>
      <c r="LO66" s="739"/>
      <c r="LP66" s="739"/>
      <c r="LQ66" s="739"/>
      <c r="LR66" s="739"/>
      <c r="LS66" s="739"/>
      <c r="LT66" s="739"/>
      <c r="LU66" s="739"/>
      <c r="LV66" s="739"/>
      <c r="LW66" s="739"/>
      <c r="LX66" s="739"/>
      <c r="LY66" s="739"/>
      <c r="LZ66" s="739"/>
      <c r="MA66" s="739"/>
      <c r="MB66" s="739"/>
      <c r="MC66" s="739"/>
      <c r="MD66" s="739"/>
      <c r="ME66" s="739"/>
      <c r="MF66" s="739"/>
      <c r="MG66" s="739"/>
      <c r="MH66" s="739"/>
      <c r="MI66" s="739"/>
      <c r="MJ66" s="739"/>
      <c r="MK66" s="739"/>
      <c r="ML66" s="739"/>
      <c r="MM66" s="739"/>
      <c r="MN66" s="739"/>
      <c r="MO66" s="739"/>
      <c r="MP66" s="739"/>
      <c r="MQ66" s="739"/>
      <c r="MR66" s="739"/>
      <c r="MS66" s="739"/>
      <c r="MT66" s="739"/>
      <c r="MU66" s="739"/>
      <c r="MV66" s="739"/>
      <c r="MW66" s="739"/>
      <c r="MX66" s="739"/>
      <c r="MY66" s="739"/>
      <c r="MZ66" s="739"/>
      <c r="NA66" s="739"/>
      <c r="NB66" s="739"/>
      <c r="NC66" s="739"/>
      <c r="ND66" s="739"/>
      <c r="NE66" s="739"/>
      <c r="NF66" s="739"/>
      <c r="NG66" s="739"/>
      <c r="NH66" s="739"/>
      <c r="NI66" s="739"/>
      <c r="NJ66" s="739"/>
      <c r="NK66" s="739"/>
      <c r="NL66" s="739"/>
      <c r="NM66" s="739"/>
      <c r="NN66" s="739"/>
      <c r="NO66" s="739"/>
      <c r="NP66" s="739"/>
      <c r="NQ66" s="739"/>
      <c r="NR66" s="739"/>
      <c r="NS66" s="739"/>
      <c r="NT66" s="739"/>
      <c r="NU66" s="739"/>
      <c r="NV66" s="739"/>
      <c r="NW66" s="739"/>
      <c r="NX66" s="739"/>
      <c r="NY66" s="739"/>
      <c r="NZ66" s="739"/>
      <c r="OA66" s="739"/>
      <c r="OB66" s="739"/>
      <c r="OC66" s="739"/>
      <c r="OD66" s="739"/>
      <c r="OE66" s="739"/>
    </row>
    <row r="67" spans="1:395" s="740" customFormat="1" ht="37.5" customHeight="1" x14ac:dyDescent="0.25">
      <c r="A67" s="743">
        <v>1</v>
      </c>
      <c r="B67" s="797" t="s">
        <v>174</v>
      </c>
      <c r="C67" s="747"/>
      <c r="D67" s="3369">
        <f>SUM(D68:D77)</f>
        <v>167771392.91</v>
      </c>
      <c r="E67" s="3372"/>
      <c r="F67" s="3369">
        <f t="shared" ref="F67:F103" si="9">D67/12*$B$6</f>
        <v>125828544.68249999</v>
      </c>
      <c r="G67" s="3372"/>
      <c r="H67" s="4290"/>
      <c r="I67" s="3372"/>
      <c r="J67" s="3372"/>
      <c r="K67" s="748"/>
      <c r="L67" s="739"/>
      <c r="M67" s="739"/>
      <c r="N67" s="739"/>
      <c r="O67" s="739"/>
      <c r="P67" s="739"/>
      <c r="Q67" s="739"/>
      <c r="R67" s="739"/>
      <c r="S67" s="739"/>
      <c r="T67" s="739"/>
      <c r="U67" s="739"/>
      <c r="V67" s="739"/>
      <c r="W67" s="739"/>
      <c r="X67" s="739"/>
      <c r="Y67" s="739"/>
      <c r="Z67" s="739"/>
      <c r="AA67" s="739"/>
      <c r="AB67" s="739"/>
      <c r="AC67" s="739"/>
      <c r="AD67" s="739"/>
      <c r="AE67" s="739"/>
      <c r="AF67" s="739"/>
      <c r="AG67" s="739"/>
      <c r="AH67" s="739"/>
      <c r="AI67" s="739"/>
      <c r="AJ67" s="739"/>
      <c r="AK67" s="739"/>
      <c r="AL67" s="739"/>
      <c r="AM67" s="739"/>
      <c r="AN67" s="739"/>
      <c r="AO67" s="739"/>
      <c r="AP67" s="739"/>
      <c r="AQ67" s="739"/>
      <c r="AR67" s="739"/>
      <c r="AS67" s="739"/>
      <c r="AT67" s="739"/>
      <c r="AU67" s="739"/>
      <c r="AV67" s="739"/>
      <c r="AW67" s="739"/>
      <c r="AX67" s="739"/>
      <c r="AY67" s="739"/>
      <c r="AZ67" s="739"/>
      <c r="BA67" s="739"/>
      <c r="BB67" s="739"/>
      <c r="BC67" s="739"/>
      <c r="BD67" s="739"/>
      <c r="BE67" s="739"/>
      <c r="BF67" s="739"/>
      <c r="BG67" s="739"/>
      <c r="BH67" s="739"/>
      <c r="BI67" s="739"/>
      <c r="BJ67" s="739"/>
      <c r="BK67" s="739"/>
      <c r="BL67" s="739"/>
      <c r="BM67" s="739"/>
      <c r="BN67" s="739"/>
      <c r="BO67" s="739"/>
      <c r="BP67" s="739"/>
      <c r="BQ67" s="739"/>
      <c r="BR67" s="739"/>
      <c r="BS67" s="739"/>
      <c r="BT67" s="739"/>
      <c r="BU67" s="739"/>
      <c r="BV67" s="739"/>
      <c r="BW67" s="739"/>
      <c r="BX67" s="739"/>
      <c r="BY67" s="739"/>
      <c r="BZ67" s="739"/>
      <c r="CA67" s="739"/>
      <c r="CB67" s="739"/>
      <c r="CC67" s="739"/>
      <c r="CD67" s="739"/>
      <c r="CE67" s="739"/>
      <c r="CF67" s="739"/>
      <c r="CG67" s="739"/>
      <c r="CH67" s="739"/>
      <c r="CI67" s="739"/>
      <c r="CJ67" s="739"/>
      <c r="CK67" s="739"/>
      <c r="CL67" s="739"/>
      <c r="CM67" s="739"/>
      <c r="CN67" s="739"/>
      <c r="CO67" s="739"/>
      <c r="CP67" s="739"/>
      <c r="CQ67" s="739"/>
      <c r="CR67" s="739"/>
      <c r="CS67" s="739"/>
      <c r="CT67" s="739"/>
      <c r="CU67" s="739"/>
      <c r="CV67" s="739"/>
      <c r="CW67" s="739"/>
      <c r="CX67" s="739"/>
      <c r="CY67" s="739"/>
      <c r="CZ67" s="739"/>
      <c r="DA67" s="739"/>
      <c r="DB67" s="739"/>
      <c r="DC67" s="739"/>
      <c r="DD67" s="739"/>
      <c r="DE67" s="739"/>
      <c r="DF67" s="739"/>
      <c r="DG67" s="739"/>
      <c r="DH67" s="739"/>
      <c r="DI67" s="739"/>
      <c r="DJ67" s="739"/>
      <c r="DK67" s="739"/>
      <c r="DL67" s="739"/>
      <c r="DM67" s="739"/>
      <c r="DN67" s="739"/>
      <c r="DO67" s="739"/>
      <c r="DP67" s="739"/>
      <c r="DQ67" s="739"/>
      <c r="DR67" s="739"/>
      <c r="DS67" s="739"/>
      <c r="DT67" s="739"/>
      <c r="DU67" s="739"/>
      <c r="DV67" s="739"/>
      <c r="DW67" s="739"/>
      <c r="DX67" s="739"/>
      <c r="DY67" s="739"/>
      <c r="DZ67" s="739"/>
      <c r="EA67" s="739"/>
      <c r="EB67" s="739"/>
      <c r="EC67" s="739"/>
      <c r="ED67" s="739"/>
      <c r="EE67" s="739"/>
      <c r="EF67" s="739"/>
      <c r="EG67" s="739"/>
      <c r="EH67" s="739"/>
      <c r="EI67" s="739"/>
      <c r="EJ67" s="739"/>
      <c r="EK67" s="739"/>
      <c r="EL67" s="739"/>
      <c r="EM67" s="739"/>
      <c r="EN67" s="739"/>
      <c r="EO67" s="739"/>
      <c r="EP67" s="739"/>
      <c r="EQ67" s="739"/>
      <c r="ER67" s="739"/>
      <c r="ES67" s="739"/>
      <c r="ET67" s="739"/>
      <c r="EU67" s="739"/>
      <c r="EV67" s="739"/>
      <c r="EW67" s="739"/>
      <c r="EX67" s="739"/>
      <c r="EY67" s="739"/>
      <c r="EZ67" s="739"/>
      <c r="FA67" s="739"/>
      <c r="FB67" s="739"/>
      <c r="FC67" s="739"/>
      <c r="FD67" s="739"/>
      <c r="FE67" s="739"/>
      <c r="FF67" s="739"/>
      <c r="FG67" s="739"/>
      <c r="FH67" s="739"/>
      <c r="FI67" s="739"/>
      <c r="FJ67" s="739"/>
      <c r="FK67" s="739"/>
      <c r="FL67" s="739"/>
      <c r="FM67" s="739"/>
      <c r="FN67" s="739"/>
      <c r="FO67" s="739"/>
      <c r="FP67" s="739"/>
      <c r="FQ67" s="739"/>
      <c r="FR67" s="739"/>
      <c r="FS67" s="739"/>
      <c r="FT67" s="739"/>
      <c r="FU67" s="739"/>
      <c r="FV67" s="739"/>
      <c r="FW67" s="739"/>
      <c r="FX67" s="739"/>
      <c r="FY67" s="739"/>
      <c r="FZ67" s="739"/>
      <c r="GA67" s="739"/>
      <c r="GB67" s="739"/>
      <c r="GC67" s="739"/>
      <c r="GD67" s="739"/>
      <c r="GE67" s="739"/>
      <c r="GF67" s="739"/>
      <c r="GG67" s="739"/>
      <c r="GH67" s="739"/>
      <c r="GI67" s="739"/>
      <c r="GJ67" s="739"/>
      <c r="GK67" s="739"/>
      <c r="GL67" s="739"/>
      <c r="GM67" s="739"/>
      <c r="GN67" s="739"/>
      <c r="GO67" s="739"/>
      <c r="GP67" s="739"/>
      <c r="GQ67" s="739"/>
      <c r="GR67" s="739"/>
      <c r="GS67" s="739"/>
      <c r="GT67" s="739"/>
      <c r="GU67" s="739"/>
      <c r="GV67" s="739"/>
      <c r="GW67" s="739"/>
      <c r="GX67" s="739"/>
      <c r="GY67" s="739"/>
      <c r="GZ67" s="739"/>
      <c r="HA67" s="739"/>
      <c r="HB67" s="739"/>
      <c r="HC67" s="739"/>
      <c r="HD67" s="739"/>
      <c r="HE67" s="739"/>
      <c r="HF67" s="739"/>
      <c r="HG67" s="739"/>
      <c r="HH67" s="739"/>
      <c r="HI67" s="739"/>
      <c r="HJ67" s="739"/>
      <c r="HK67" s="739"/>
      <c r="HL67" s="739"/>
      <c r="HM67" s="739"/>
      <c r="HN67" s="739"/>
      <c r="HO67" s="739"/>
      <c r="HP67" s="739"/>
      <c r="HQ67" s="739"/>
      <c r="HR67" s="739"/>
      <c r="HS67" s="739"/>
      <c r="HT67" s="739"/>
      <c r="HU67" s="739"/>
      <c r="HV67" s="739"/>
      <c r="HW67" s="739"/>
      <c r="HX67" s="739"/>
      <c r="HY67" s="739"/>
      <c r="HZ67" s="739"/>
      <c r="IA67" s="739"/>
      <c r="IB67" s="739"/>
      <c r="IC67" s="739"/>
      <c r="ID67" s="739"/>
      <c r="IE67" s="739"/>
      <c r="IF67" s="739"/>
      <c r="IG67" s="739"/>
      <c r="IH67" s="739"/>
      <c r="II67" s="739"/>
      <c r="IJ67" s="739"/>
      <c r="IK67" s="739"/>
      <c r="IL67" s="739"/>
      <c r="IM67" s="739"/>
      <c r="IN67" s="739"/>
      <c r="IO67" s="739"/>
      <c r="IP67" s="739"/>
      <c r="IQ67" s="739"/>
      <c r="IR67" s="739"/>
      <c r="IS67" s="739"/>
      <c r="IT67" s="739"/>
      <c r="IU67" s="739"/>
      <c r="IV67" s="739"/>
      <c r="IW67" s="739"/>
      <c r="IX67" s="739"/>
      <c r="IY67" s="739"/>
      <c r="IZ67" s="739"/>
      <c r="JA67" s="739"/>
      <c r="JB67" s="739"/>
      <c r="JC67" s="739"/>
      <c r="JD67" s="739"/>
      <c r="JE67" s="739"/>
      <c r="JF67" s="739"/>
      <c r="JG67" s="739"/>
      <c r="JH67" s="739"/>
      <c r="JI67" s="739"/>
      <c r="JJ67" s="739"/>
      <c r="JK67" s="739"/>
      <c r="JL67" s="739"/>
      <c r="JM67" s="739"/>
      <c r="JN67" s="739"/>
      <c r="JO67" s="739"/>
      <c r="JP67" s="739"/>
      <c r="JQ67" s="739"/>
      <c r="JR67" s="739"/>
      <c r="JS67" s="739"/>
      <c r="JT67" s="739"/>
      <c r="JU67" s="739"/>
      <c r="JV67" s="739"/>
      <c r="JW67" s="739"/>
      <c r="JX67" s="739"/>
      <c r="JY67" s="739"/>
      <c r="JZ67" s="739"/>
      <c r="KA67" s="739"/>
      <c r="KB67" s="739"/>
      <c r="KC67" s="739"/>
      <c r="KD67" s="739"/>
      <c r="KE67" s="739"/>
      <c r="KF67" s="739"/>
      <c r="KG67" s="739"/>
      <c r="KH67" s="739"/>
      <c r="KI67" s="739"/>
      <c r="KJ67" s="739"/>
      <c r="KK67" s="739"/>
      <c r="KL67" s="739"/>
      <c r="KM67" s="739"/>
      <c r="KN67" s="739"/>
      <c r="KO67" s="739"/>
      <c r="KP67" s="739"/>
      <c r="KQ67" s="739"/>
      <c r="KR67" s="739"/>
      <c r="KS67" s="739"/>
      <c r="KT67" s="739"/>
      <c r="KU67" s="739"/>
      <c r="KV67" s="739"/>
      <c r="KW67" s="739"/>
      <c r="KX67" s="739"/>
      <c r="KY67" s="739"/>
      <c r="KZ67" s="739"/>
      <c r="LA67" s="739"/>
      <c r="LB67" s="739"/>
      <c r="LC67" s="739"/>
      <c r="LD67" s="739"/>
      <c r="LE67" s="739"/>
      <c r="LF67" s="739"/>
      <c r="LG67" s="739"/>
      <c r="LH67" s="739"/>
      <c r="LI67" s="739"/>
      <c r="LJ67" s="739"/>
      <c r="LK67" s="739"/>
      <c r="LL67" s="739"/>
      <c r="LM67" s="739"/>
      <c r="LN67" s="739"/>
      <c r="LO67" s="739"/>
      <c r="LP67" s="739"/>
      <c r="LQ67" s="739"/>
      <c r="LR67" s="739"/>
      <c r="LS67" s="739"/>
      <c r="LT67" s="739"/>
      <c r="LU67" s="739"/>
      <c r="LV67" s="739"/>
      <c r="LW67" s="739"/>
      <c r="LX67" s="739"/>
      <c r="LY67" s="739"/>
      <c r="LZ67" s="739"/>
      <c r="MA67" s="739"/>
      <c r="MB67" s="739"/>
      <c r="MC67" s="739"/>
      <c r="MD67" s="739"/>
      <c r="ME67" s="739"/>
      <c r="MF67" s="739"/>
      <c r="MG67" s="739"/>
      <c r="MH67" s="739"/>
      <c r="MI67" s="739"/>
      <c r="MJ67" s="739"/>
      <c r="MK67" s="739"/>
      <c r="ML67" s="739"/>
      <c r="MM67" s="739"/>
      <c r="MN67" s="739"/>
      <c r="MO67" s="739"/>
      <c r="MP67" s="739"/>
      <c r="MQ67" s="739"/>
      <c r="MR67" s="739"/>
      <c r="MS67" s="739"/>
      <c r="MT67" s="739"/>
      <c r="MU67" s="739"/>
      <c r="MV67" s="739"/>
      <c r="MW67" s="739"/>
      <c r="MX67" s="739"/>
      <c r="MY67" s="739"/>
      <c r="MZ67" s="739"/>
      <c r="NA67" s="739"/>
      <c r="NB67" s="739"/>
      <c r="NC67" s="739"/>
      <c r="ND67" s="739"/>
      <c r="NE67" s="739"/>
      <c r="NF67" s="739"/>
      <c r="NG67" s="739"/>
      <c r="NH67" s="739"/>
      <c r="NI67" s="739"/>
      <c r="NJ67" s="739"/>
      <c r="NK67" s="739"/>
      <c r="NL67" s="739"/>
      <c r="NM67" s="739"/>
      <c r="NN67" s="739"/>
      <c r="NO67" s="739"/>
      <c r="NP67" s="739"/>
      <c r="NQ67" s="739"/>
      <c r="NR67" s="739"/>
      <c r="NS67" s="739"/>
      <c r="NT67" s="739"/>
      <c r="NU67" s="739"/>
      <c r="NV67" s="739"/>
      <c r="NW67" s="739"/>
      <c r="NX67" s="739"/>
      <c r="NY67" s="739"/>
      <c r="NZ67" s="739"/>
      <c r="OA67" s="739"/>
      <c r="OB67" s="739"/>
      <c r="OC67" s="739"/>
      <c r="OD67" s="739"/>
      <c r="OE67" s="739"/>
    </row>
    <row r="68" spans="1:395" s="740" customFormat="1" ht="37.5" customHeight="1" x14ac:dyDescent="0.25">
      <c r="A68" s="743">
        <v>1</v>
      </c>
      <c r="B68" s="807" t="s">
        <v>224</v>
      </c>
      <c r="C68" s="747">
        <f>'1 уровень'!C235</f>
        <v>1800</v>
      </c>
      <c r="D68" s="747">
        <v>11877372</v>
      </c>
      <c r="E68" s="747">
        <f>'1 уровень'!D235</f>
        <v>1350</v>
      </c>
      <c r="F68" s="747">
        <f t="shared" si="9"/>
        <v>8908029</v>
      </c>
      <c r="G68" s="747">
        <f>'1 уровень'!E235</f>
        <v>1263</v>
      </c>
      <c r="H68" s="748">
        <f t="shared" si="1"/>
        <v>93.555555555555557</v>
      </c>
      <c r="I68" s="747">
        <f>'[4]1 уровень'!G235</f>
        <v>0</v>
      </c>
      <c r="J68" s="747"/>
      <c r="K68" s="748">
        <f t="shared" ref="K68:K77" si="10">I68/G68*100</f>
        <v>0</v>
      </c>
      <c r="L68" s="739"/>
      <c r="M68" s="739"/>
      <c r="N68" s="739"/>
      <c r="O68" s="739"/>
      <c r="P68" s="739"/>
      <c r="Q68" s="739"/>
      <c r="R68" s="739"/>
      <c r="S68" s="739"/>
      <c r="T68" s="739"/>
      <c r="U68" s="739"/>
      <c r="V68" s="739"/>
      <c r="W68" s="739"/>
      <c r="X68" s="739"/>
      <c r="Y68" s="739"/>
      <c r="Z68" s="739"/>
      <c r="AA68" s="739"/>
      <c r="AB68" s="739"/>
      <c r="AC68" s="739"/>
      <c r="AD68" s="739"/>
      <c r="AE68" s="739"/>
      <c r="AF68" s="739"/>
      <c r="AG68" s="739"/>
      <c r="AH68" s="739"/>
      <c r="AI68" s="739"/>
      <c r="AJ68" s="739"/>
      <c r="AK68" s="739"/>
      <c r="AL68" s="739"/>
      <c r="AM68" s="739"/>
      <c r="AN68" s="739"/>
      <c r="AO68" s="739"/>
      <c r="AP68" s="739"/>
      <c r="AQ68" s="739"/>
      <c r="AR68" s="739"/>
      <c r="AS68" s="739"/>
      <c r="AT68" s="739"/>
      <c r="AU68" s="739"/>
      <c r="AV68" s="739"/>
      <c r="AW68" s="739"/>
      <c r="AX68" s="739"/>
      <c r="AY68" s="739"/>
      <c r="AZ68" s="739"/>
      <c r="BA68" s="739"/>
      <c r="BB68" s="739"/>
      <c r="BC68" s="739"/>
      <c r="BD68" s="739"/>
      <c r="BE68" s="739"/>
      <c r="BF68" s="739"/>
      <c r="BG68" s="739"/>
      <c r="BH68" s="739"/>
      <c r="BI68" s="739"/>
      <c r="BJ68" s="739"/>
      <c r="BK68" s="739"/>
      <c r="BL68" s="739"/>
      <c r="BM68" s="739"/>
      <c r="BN68" s="739"/>
      <c r="BO68" s="739"/>
      <c r="BP68" s="739"/>
      <c r="BQ68" s="739"/>
      <c r="BR68" s="739"/>
      <c r="BS68" s="739"/>
      <c r="BT68" s="739"/>
      <c r="BU68" s="739"/>
      <c r="BV68" s="739"/>
      <c r="BW68" s="739"/>
      <c r="BX68" s="739"/>
      <c r="BY68" s="739"/>
      <c r="BZ68" s="739"/>
      <c r="CA68" s="739"/>
      <c r="CB68" s="739"/>
      <c r="CC68" s="739"/>
      <c r="CD68" s="739"/>
      <c r="CE68" s="739"/>
      <c r="CF68" s="739"/>
      <c r="CG68" s="739"/>
      <c r="CH68" s="739"/>
      <c r="CI68" s="739"/>
      <c r="CJ68" s="739"/>
      <c r="CK68" s="739"/>
      <c r="CL68" s="739"/>
      <c r="CM68" s="739"/>
      <c r="CN68" s="739"/>
      <c r="CO68" s="739"/>
      <c r="CP68" s="739"/>
      <c r="CQ68" s="739"/>
      <c r="CR68" s="739"/>
      <c r="CS68" s="739"/>
      <c r="CT68" s="739"/>
      <c r="CU68" s="739"/>
      <c r="CV68" s="739"/>
      <c r="CW68" s="739"/>
      <c r="CX68" s="739"/>
      <c r="CY68" s="739"/>
      <c r="CZ68" s="739"/>
      <c r="DA68" s="739"/>
      <c r="DB68" s="739"/>
      <c r="DC68" s="739"/>
      <c r="DD68" s="739"/>
      <c r="DE68" s="739"/>
      <c r="DF68" s="739"/>
      <c r="DG68" s="739"/>
      <c r="DH68" s="739"/>
      <c r="DI68" s="739"/>
      <c r="DJ68" s="739"/>
      <c r="DK68" s="739"/>
      <c r="DL68" s="739"/>
      <c r="DM68" s="739"/>
      <c r="DN68" s="739"/>
      <c r="DO68" s="739"/>
      <c r="DP68" s="739"/>
      <c r="DQ68" s="739"/>
      <c r="DR68" s="739"/>
      <c r="DS68" s="739"/>
      <c r="DT68" s="739"/>
      <c r="DU68" s="739"/>
      <c r="DV68" s="739"/>
      <c r="DW68" s="739"/>
      <c r="DX68" s="739"/>
      <c r="DY68" s="739"/>
      <c r="DZ68" s="739"/>
      <c r="EA68" s="739"/>
      <c r="EB68" s="739"/>
      <c r="EC68" s="739"/>
      <c r="ED68" s="739"/>
      <c r="EE68" s="739"/>
      <c r="EF68" s="739"/>
      <c r="EG68" s="739"/>
      <c r="EH68" s="739"/>
      <c r="EI68" s="739"/>
      <c r="EJ68" s="739"/>
      <c r="EK68" s="739"/>
      <c r="EL68" s="739"/>
      <c r="EM68" s="739"/>
      <c r="EN68" s="739"/>
      <c r="EO68" s="739"/>
      <c r="EP68" s="739"/>
      <c r="EQ68" s="739"/>
      <c r="ER68" s="739"/>
      <c r="ES68" s="739"/>
      <c r="ET68" s="739"/>
      <c r="EU68" s="739"/>
      <c r="EV68" s="739"/>
      <c r="EW68" s="739"/>
      <c r="EX68" s="739"/>
      <c r="EY68" s="739"/>
      <c r="EZ68" s="739"/>
      <c r="FA68" s="739"/>
      <c r="FB68" s="739"/>
      <c r="FC68" s="739"/>
      <c r="FD68" s="739"/>
      <c r="FE68" s="739"/>
      <c r="FF68" s="739"/>
      <c r="FG68" s="739"/>
      <c r="FH68" s="739"/>
      <c r="FI68" s="739"/>
      <c r="FJ68" s="739"/>
      <c r="FK68" s="739"/>
      <c r="FL68" s="739"/>
      <c r="FM68" s="739"/>
      <c r="FN68" s="739"/>
      <c r="FO68" s="739"/>
      <c r="FP68" s="739"/>
      <c r="FQ68" s="739"/>
      <c r="FR68" s="739"/>
      <c r="FS68" s="739"/>
      <c r="FT68" s="739"/>
      <c r="FU68" s="739"/>
      <c r="FV68" s="739"/>
      <c r="FW68" s="739"/>
      <c r="FX68" s="739"/>
      <c r="FY68" s="739"/>
      <c r="FZ68" s="739"/>
      <c r="GA68" s="739"/>
      <c r="GB68" s="739"/>
      <c r="GC68" s="739"/>
      <c r="GD68" s="739"/>
      <c r="GE68" s="739"/>
      <c r="GF68" s="739"/>
      <c r="GG68" s="739"/>
      <c r="GH68" s="739"/>
      <c r="GI68" s="739"/>
      <c r="GJ68" s="739"/>
      <c r="GK68" s="739"/>
      <c r="GL68" s="739"/>
      <c r="GM68" s="739"/>
      <c r="GN68" s="739"/>
      <c r="GO68" s="739"/>
      <c r="GP68" s="739"/>
      <c r="GQ68" s="739"/>
      <c r="GR68" s="739"/>
      <c r="GS68" s="739"/>
      <c r="GT68" s="739"/>
      <c r="GU68" s="739"/>
      <c r="GV68" s="739"/>
      <c r="GW68" s="739"/>
      <c r="GX68" s="739"/>
      <c r="GY68" s="739"/>
      <c r="GZ68" s="739"/>
      <c r="HA68" s="739"/>
      <c r="HB68" s="739"/>
      <c r="HC68" s="739"/>
      <c r="HD68" s="739"/>
      <c r="HE68" s="739"/>
      <c r="HF68" s="739"/>
      <c r="HG68" s="739"/>
      <c r="HH68" s="739"/>
      <c r="HI68" s="739"/>
      <c r="HJ68" s="739"/>
      <c r="HK68" s="739"/>
      <c r="HL68" s="739"/>
      <c r="HM68" s="739"/>
      <c r="HN68" s="739"/>
      <c r="HO68" s="739"/>
      <c r="HP68" s="739"/>
      <c r="HQ68" s="739"/>
      <c r="HR68" s="739"/>
      <c r="HS68" s="739"/>
      <c r="HT68" s="739"/>
      <c r="HU68" s="739"/>
      <c r="HV68" s="739"/>
      <c r="HW68" s="739"/>
      <c r="HX68" s="739"/>
      <c r="HY68" s="739"/>
      <c r="HZ68" s="739"/>
      <c r="IA68" s="739"/>
      <c r="IB68" s="739"/>
      <c r="IC68" s="739"/>
      <c r="ID68" s="739"/>
      <c r="IE68" s="739"/>
      <c r="IF68" s="739"/>
      <c r="IG68" s="739"/>
      <c r="IH68" s="739"/>
      <c r="II68" s="739"/>
      <c r="IJ68" s="739"/>
      <c r="IK68" s="739"/>
      <c r="IL68" s="739"/>
      <c r="IM68" s="739"/>
      <c r="IN68" s="739"/>
      <c r="IO68" s="739"/>
      <c r="IP68" s="739"/>
      <c r="IQ68" s="739"/>
      <c r="IR68" s="739"/>
      <c r="IS68" s="739"/>
      <c r="IT68" s="739"/>
      <c r="IU68" s="739"/>
      <c r="IV68" s="739"/>
      <c r="IW68" s="739"/>
      <c r="IX68" s="739"/>
      <c r="IY68" s="739"/>
      <c r="IZ68" s="739"/>
      <c r="JA68" s="739"/>
      <c r="JB68" s="739"/>
      <c r="JC68" s="739"/>
      <c r="JD68" s="739"/>
      <c r="JE68" s="739"/>
      <c r="JF68" s="739"/>
      <c r="JG68" s="739"/>
      <c r="JH68" s="739"/>
      <c r="JI68" s="739"/>
      <c r="JJ68" s="739"/>
      <c r="JK68" s="739"/>
      <c r="JL68" s="739"/>
      <c r="JM68" s="739"/>
      <c r="JN68" s="739"/>
      <c r="JO68" s="739"/>
      <c r="JP68" s="739"/>
      <c r="JQ68" s="739"/>
      <c r="JR68" s="739"/>
      <c r="JS68" s="739"/>
      <c r="JT68" s="739"/>
      <c r="JU68" s="739"/>
      <c r="JV68" s="739"/>
      <c r="JW68" s="739"/>
      <c r="JX68" s="739"/>
      <c r="JY68" s="739"/>
      <c r="JZ68" s="739"/>
      <c r="KA68" s="739"/>
      <c r="KB68" s="739"/>
      <c r="KC68" s="739"/>
      <c r="KD68" s="739"/>
      <c r="KE68" s="739"/>
      <c r="KF68" s="739"/>
      <c r="KG68" s="739"/>
      <c r="KH68" s="739"/>
      <c r="KI68" s="739"/>
      <c r="KJ68" s="739"/>
      <c r="KK68" s="739"/>
      <c r="KL68" s="739"/>
      <c r="KM68" s="739"/>
      <c r="KN68" s="739"/>
      <c r="KO68" s="739"/>
      <c r="KP68" s="739"/>
      <c r="KQ68" s="739"/>
      <c r="KR68" s="739"/>
      <c r="KS68" s="739"/>
      <c r="KT68" s="739"/>
      <c r="KU68" s="739"/>
      <c r="KV68" s="739"/>
      <c r="KW68" s="739"/>
      <c r="KX68" s="739"/>
      <c r="KY68" s="739"/>
      <c r="KZ68" s="739"/>
      <c r="LA68" s="739"/>
      <c r="LB68" s="739"/>
      <c r="LC68" s="739"/>
      <c r="LD68" s="739"/>
      <c r="LE68" s="739"/>
      <c r="LF68" s="739"/>
      <c r="LG68" s="739"/>
      <c r="LH68" s="739"/>
      <c r="LI68" s="739"/>
      <c r="LJ68" s="739"/>
      <c r="LK68" s="739"/>
      <c r="LL68" s="739"/>
      <c r="LM68" s="739"/>
      <c r="LN68" s="739"/>
      <c r="LO68" s="739"/>
      <c r="LP68" s="739"/>
      <c r="LQ68" s="739"/>
      <c r="LR68" s="739"/>
      <c r="LS68" s="739"/>
      <c r="LT68" s="739"/>
      <c r="LU68" s="739"/>
      <c r="LV68" s="739"/>
      <c r="LW68" s="739"/>
      <c r="LX68" s="739"/>
      <c r="LY68" s="739"/>
      <c r="LZ68" s="739"/>
      <c r="MA68" s="739"/>
      <c r="MB68" s="739"/>
      <c r="MC68" s="739"/>
      <c r="MD68" s="739"/>
      <c r="ME68" s="739"/>
      <c r="MF68" s="739"/>
      <c r="MG68" s="739"/>
      <c r="MH68" s="739"/>
      <c r="MI68" s="739"/>
      <c r="MJ68" s="739"/>
      <c r="MK68" s="739"/>
      <c r="ML68" s="739"/>
      <c r="MM68" s="739"/>
      <c r="MN68" s="739"/>
      <c r="MO68" s="739"/>
      <c r="MP68" s="739"/>
      <c r="MQ68" s="739"/>
      <c r="MR68" s="739"/>
      <c r="MS68" s="739"/>
      <c r="MT68" s="739"/>
      <c r="MU68" s="739"/>
      <c r="MV68" s="739"/>
      <c r="MW68" s="739"/>
      <c r="MX68" s="739"/>
      <c r="MY68" s="739"/>
      <c r="MZ68" s="739"/>
      <c r="NA68" s="739"/>
      <c r="NB68" s="739"/>
      <c r="NC68" s="739"/>
      <c r="ND68" s="739"/>
      <c r="NE68" s="739"/>
      <c r="NF68" s="739"/>
      <c r="NG68" s="739"/>
      <c r="NH68" s="739"/>
      <c r="NI68" s="739"/>
      <c r="NJ68" s="739"/>
      <c r="NK68" s="739"/>
      <c r="NL68" s="739"/>
      <c r="NM68" s="739"/>
      <c r="NN68" s="739"/>
      <c r="NO68" s="739"/>
      <c r="NP68" s="739"/>
      <c r="NQ68" s="739"/>
      <c r="NR68" s="739"/>
      <c r="NS68" s="739"/>
      <c r="NT68" s="739"/>
      <c r="NU68" s="739"/>
      <c r="NV68" s="739"/>
      <c r="NW68" s="739"/>
      <c r="NX68" s="739"/>
      <c r="NY68" s="739"/>
      <c r="NZ68" s="739"/>
      <c r="OA68" s="739"/>
      <c r="OB68" s="739"/>
      <c r="OC68" s="739"/>
      <c r="OD68" s="739"/>
      <c r="OE68" s="739"/>
    </row>
    <row r="69" spans="1:395" s="740" customFormat="1" ht="19.899999999999999" customHeight="1" x14ac:dyDescent="0.25">
      <c r="A69" s="743">
        <v>1</v>
      </c>
      <c r="B69" s="807" t="s">
        <v>640</v>
      </c>
      <c r="C69" s="747">
        <f>'1 уровень'!C236</f>
        <v>3000</v>
      </c>
      <c r="D69" s="747">
        <v>5784600</v>
      </c>
      <c r="E69" s="747">
        <f>'1 уровень'!D236</f>
        <v>2250</v>
      </c>
      <c r="F69" s="747">
        <f t="shared" si="9"/>
        <v>4338450</v>
      </c>
      <c r="G69" s="747">
        <f>'1 уровень'!E236</f>
        <v>1204</v>
      </c>
      <c r="H69" s="748">
        <f t="shared" si="1"/>
        <v>53.511111111111106</v>
      </c>
      <c r="I69" s="747">
        <f>'[4]1 уровень'!G236</f>
        <v>0</v>
      </c>
      <c r="J69" s="747"/>
      <c r="K69" s="748">
        <f t="shared" si="10"/>
        <v>0</v>
      </c>
      <c r="L69" s="739"/>
      <c r="M69" s="739"/>
      <c r="N69" s="739"/>
      <c r="O69" s="739"/>
      <c r="P69" s="739"/>
      <c r="Q69" s="739"/>
      <c r="R69" s="739"/>
      <c r="S69" s="739"/>
      <c r="T69" s="739"/>
      <c r="U69" s="739"/>
      <c r="V69" s="739"/>
      <c r="W69" s="739"/>
      <c r="X69" s="739"/>
      <c r="Y69" s="739"/>
      <c r="Z69" s="739"/>
      <c r="AA69" s="739"/>
      <c r="AB69" s="739"/>
      <c r="AC69" s="739"/>
      <c r="AD69" s="739"/>
      <c r="AE69" s="739"/>
      <c r="AF69" s="739"/>
      <c r="AG69" s="739"/>
      <c r="AH69" s="739"/>
      <c r="AI69" s="739"/>
      <c r="AJ69" s="739"/>
      <c r="AK69" s="739"/>
      <c r="AL69" s="739"/>
      <c r="AM69" s="739"/>
      <c r="AN69" s="739"/>
      <c r="AO69" s="739"/>
      <c r="AP69" s="739"/>
      <c r="AQ69" s="739"/>
      <c r="AR69" s="739"/>
      <c r="AS69" s="739"/>
      <c r="AT69" s="739"/>
      <c r="AU69" s="739"/>
      <c r="AV69" s="739"/>
      <c r="AW69" s="739"/>
      <c r="AX69" s="739"/>
      <c r="AY69" s="739"/>
      <c r="AZ69" s="739"/>
      <c r="BA69" s="739"/>
      <c r="BB69" s="739"/>
      <c r="BC69" s="739"/>
      <c r="BD69" s="739"/>
      <c r="BE69" s="739"/>
      <c r="BF69" s="739"/>
      <c r="BG69" s="739"/>
      <c r="BH69" s="739"/>
      <c r="BI69" s="739"/>
      <c r="BJ69" s="739"/>
      <c r="BK69" s="739"/>
      <c r="BL69" s="739"/>
      <c r="BM69" s="739"/>
      <c r="BN69" s="739"/>
      <c r="BO69" s="739"/>
      <c r="BP69" s="739"/>
      <c r="BQ69" s="739"/>
      <c r="BR69" s="739"/>
      <c r="BS69" s="739"/>
      <c r="BT69" s="739"/>
      <c r="BU69" s="739"/>
      <c r="BV69" s="739"/>
      <c r="BW69" s="739"/>
      <c r="BX69" s="739"/>
      <c r="BY69" s="739"/>
      <c r="BZ69" s="739"/>
      <c r="CA69" s="739"/>
      <c r="CB69" s="739"/>
      <c r="CC69" s="739"/>
      <c r="CD69" s="739"/>
      <c r="CE69" s="739"/>
      <c r="CF69" s="739"/>
      <c r="CG69" s="739"/>
      <c r="CH69" s="739"/>
      <c r="CI69" s="739"/>
      <c r="CJ69" s="739"/>
      <c r="CK69" s="739"/>
      <c r="CL69" s="739"/>
      <c r="CM69" s="739"/>
      <c r="CN69" s="739"/>
      <c r="CO69" s="739"/>
      <c r="CP69" s="739"/>
      <c r="CQ69" s="739"/>
      <c r="CR69" s="739"/>
      <c r="CS69" s="739"/>
      <c r="CT69" s="739"/>
      <c r="CU69" s="739"/>
      <c r="CV69" s="739"/>
      <c r="CW69" s="739"/>
      <c r="CX69" s="739"/>
      <c r="CY69" s="739"/>
      <c r="CZ69" s="739"/>
      <c r="DA69" s="739"/>
      <c r="DB69" s="739"/>
      <c r="DC69" s="739"/>
      <c r="DD69" s="739"/>
      <c r="DE69" s="739"/>
      <c r="DF69" s="739"/>
      <c r="DG69" s="739"/>
      <c r="DH69" s="739"/>
      <c r="DI69" s="739"/>
      <c r="DJ69" s="739"/>
      <c r="DK69" s="739"/>
      <c r="DL69" s="739"/>
      <c r="DM69" s="739"/>
      <c r="DN69" s="739"/>
      <c r="DO69" s="739"/>
      <c r="DP69" s="739"/>
      <c r="DQ69" s="739"/>
      <c r="DR69" s="739"/>
      <c r="DS69" s="739"/>
      <c r="DT69" s="739"/>
      <c r="DU69" s="739"/>
      <c r="DV69" s="739"/>
      <c r="DW69" s="739"/>
      <c r="DX69" s="739"/>
      <c r="DY69" s="739"/>
      <c r="DZ69" s="739"/>
      <c r="EA69" s="739"/>
      <c r="EB69" s="739"/>
      <c r="EC69" s="739"/>
      <c r="ED69" s="739"/>
      <c r="EE69" s="739"/>
      <c r="EF69" s="739"/>
      <c r="EG69" s="739"/>
      <c r="EH69" s="739"/>
      <c r="EI69" s="739"/>
      <c r="EJ69" s="739"/>
      <c r="EK69" s="739"/>
      <c r="EL69" s="739"/>
      <c r="EM69" s="739"/>
      <c r="EN69" s="739"/>
      <c r="EO69" s="739"/>
      <c r="EP69" s="739"/>
      <c r="EQ69" s="739"/>
      <c r="ER69" s="739"/>
      <c r="ES69" s="739"/>
      <c r="ET69" s="739"/>
      <c r="EU69" s="739"/>
      <c r="EV69" s="739"/>
      <c r="EW69" s="739"/>
      <c r="EX69" s="739"/>
      <c r="EY69" s="739"/>
      <c r="EZ69" s="739"/>
      <c r="FA69" s="739"/>
      <c r="FB69" s="739"/>
      <c r="FC69" s="739"/>
      <c r="FD69" s="739"/>
      <c r="FE69" s="739"/>
      <c r="FF69" s="739"/>
      <c r="FG69" s="739"/>
      <c r="FH69" s="739"/>
      <c r="FI69" s="739"/>
      <c r="FJ69" s="739"/>
      <c r="FK69" s="739"/>
      <c r="FL69" s="739"/>
      <c r="FM69" s="739"/>
      <c r="FN69" s="739"/>
      <c r="FO69" s="739"/>
      <c r="FP69" s="739"/>
      <c r="FQ69" s="739"/>
      <c r="FR69" s="739"/>
      <c r="FS69" s="739"/>
      <c r="FT69" s="739"/>
      <c r="FU69" s="739"/>
      <c r="FV69" s="739"/>
      <c r="FW69" s="739"/>
      <c r="FX69" s="739"/>
      <c r="FY69" s="739"/>
      <c r="FZ69" s="739"/>
      <c r="GA69" s="739"/>
      <c r="GB69" s="739"/>
      <c r="GC69" s="739"/>
      <c r="GD69" s="739"/>
      <c r="GE69" s="739"/>
      <c r="GF69" s="739"/>
      <c r="GG69" s="739"/>
      <c r="GH69" s="739"/>
      <c r="GI69" s="739"/>
      <c r="GJ69" s="739"/>
      <c r="GK69" s="739"/>
      <c r="GL69" s="739"/>
      <c r="GM69" s="739"/>
      <c r="GN69" s="739"/>
      <c r="GO69" s="739"/>
      <c r="GP69" s="739"/>
      <c r="GQ69" s="739"/>
      <c r="GR69" s="739"/>
      <c r="GS69" s="739"/>
      <c r="GT69" s="739"/>
      <c r="GU69" s="739"/>
      <c r="GV69" s="739"/>
      <c r="GW69" s="739"/>
      <c r="GX69" s="739"/>
      <c r="GY69" s="739"/>
      <c r="GZ69" s="739"/>
      <c r="HA69" s="739"/>
      <c r="HB69" s="739"/>
      <c r="HC69" s="739"/>
      <c r="HD69" s="739"/>
      <c r="HE69" s="739"/>
      <c r="HF69" s="739"/>
      <c r="HG69" s="739"/>
      <c r="HH69" s="739"/>
      <c r="HI69" s="739"/>
      <c r="HJ69" s="739"/>
      <c r="HK69" s="739"/>
      <c r="HL69" s="739"/>
      <c r="HM69" s="739"/>
      <c r="HN69" s="739"/>
      <c r="HO69" s="739"/>
      <c r="HP69" s="739"/>
      <c r="HQ69" s="739"/>
      <c r="HR69" s="739"/>
      <c r="HS69" s="739"/>
      <c r="HT69" s="739"/>
      <c r="HU69" s="739"/>
      <c r="HV69" s="739"/>
      <c r="HW69" s="739"/>
      <c r="HX69" s="739"/>
      <c r="HY69" s="739"/>
      <c r="HZ69" s="739"/>
      <c r="IA69" s="739"/>
      <c r="IB69" s="739"/>
      <c r="IC69" s="739"/>
      <c r="ID69" s="739"/>
      <c r="IE69" s="739"/>
      <c r="IF69" s="739"/>
      <c r="IG69" s="739"/>
      <c r="IH69" s="739"/>
      <c r="II69" s="739"/>
      <c r="IJ69" s="739"/>
      <c r="IK69" s="739"/>
      <c r="IL69" s="739"/>
      <c r="IM69" s="739"/>
      <c r="IN69" s="739"/>
      <c r="IO69" s="739"/>
      <c r="IP69" s="739"/>
      <c r="IQ69" s="739"/>
      <c r="IR69" s="739"/>
      <c r="IS69" s="739"/>
      <c r="IT69" s="739"/>
      <c r="IU69" s="739"/>
      <c r="IV69" s="739"/>
      <c r="IW69" s="739"/>
      <c r="IX69" s="739"/>
      <c r="IY69" s="739"/>
      <c r="IZ69" s="739"/>
      <c r="JA69" s="739"/>
      <c r="JB69" s="739"/>
      <c r="JC69" s="739"/>
      <c r="JD69" s="739"/>
      <c r="JE69" s="739"/>
      <c r="JF69" s="739"/>
      <c r="JG69" s="739"/>
      <c r="JH69" s="739"/>
      <c r="JI69" s="739"/>
      <c r="JJ69" s="739"/>
      <c r="JK69" s="739"/>
      <c r="JL69" s="739"/>
      <c r="JM69" s="739"/>
      <c r="JN69" s="739"/>
      <c r="JO69" s="739"/>
      <c r="JP69" s="739"/>
      <c r="JQ69" s="739"/>
      <c r="JR69" s="739"/>
      <c r="JS69" s="739"/>
      <c r="JT69" s="739"/>
      <c r="JU69" s="739"/>
      <c r="JV69" s="739"/>
      <c r="JW69" s="739"/>
      <c r="JX69" s="739"/>
      <c r="JY69" s="739"/>
      <c r="JZ69" s="739"/>
      <c r="KA69" s="739"/>
      <c r="KB69" s="739"/>
      <c r="KC69" s="739"/>
      <c r="KD69" s="739"/>
      <c r="KE69" s="739"/>
      <c r="KF69" s="739"/>
      <c r="KG69" s="739"/>
      <c r="KH69" s="739"/>
      <c r="KI69" s="739"/>
      <c r="KJ69" s="739"/>
      <c r="KK69" s="739"/>
      <c r="KL69" s="739"/>
      <c r="KM69" s="739"/>
      <c r="KN69" s="739"/>
      <c r="KO69" s="739"/>
      <c r="KP69" s="739"/>
      <c r="KQ69" s="739"/>
      <c r="KR69" s="739"/>
      <c r="KS69" s="739"/>
      <c r="KT69" s="739"/>
      <c r="KU69" s="739"/>
      <c r="KV69" s="739"/>
      <c r="KW69" s="739"/>
      <c r="KX69" s="739"/>
      <c r="KY69" s="739"/>
      <c r="KZ69" s="739"/>
      <c r="LA69" s="739"/>
      <c r="LB69" s="739"/>
      <c r="LC69" s="739"/>
      <c r="LD69" s="739"/>
      <c r="LE69" s="739"/>
      <c r="LF69" s="739"/>
      <c r="LG69" s="739"/>
      <c r="LH69" s="739"/>
      <c r="LI69" s="739"/>
      <c r="LJ69" s="739"/>
      <c r="LK69" s="739"/>
      <c r="LL69" s="739"/>
      <c r="LM69" s="739"/>
      <c r="LN69" s="739"/>
      <c r="LO69" s="739"/>
      <c r="LP69" s="739"/>
      <c r="LQ69" s="739"/>
      <c r="LR69" s="739"/>
      <c r="LS69" s="739"/>
      <c r="LT69" s="739"/>
      <c r="LU69" s="739"/>
      <c r="LV69" s="739"/>
      <c r="LW69" s="739"/>
      <c r="LX69" s="739"/>
      <c r="LY69" s="739"/>
      <c r="LZ69" s="739"/>
      <c r="MA69" s="739"/>
      <c r="MB69" s="739"/>
      <c r="MC69" s="739"/>
      <c r="MD69" s="739"/>
      <c r="ME69" s="739"/>
      <c r="MF69" s="739"/>
      <c r="MG69" s="739"/>
      <c r="MH69" s="739"/>
      <c r="MI69" s="739"/>
      <c r="MJ69" s="739"/>
      <c r="MK69" s="739"/>
      <c r="ML69" s="739"/>
      <c r="MM69" s="739"/>
      <c r="MN69" s="739"/>
      <c r="MO69" s="739"/>
      <c r="MP69" s="739"/>
      <c r="MQ69" s="739"/>
      <c r="MR69" s="739"/>
      <c r="MS69" s="739"/>
      <c r="MT69" s="739"/>
      <c r="MU69" s="739"/>
      <c r="MV69" s="739"/>
      <c r="MW69" s="739"/>
      <c r="MX69" s="739"/>
      <c r="MY69" s="739"/>
      <c r="MZ69" s="739"/>
      <c r="NA69" s="739"/>
      <c r="NB69" s="739"/>
      <c r="NC69" s="739"/>
      <c r="ND69" s="739"/>
      <c r="NE69" s="739"/>
      <c r="NF69" s="739"/>
      <c r="NG69" s="739"/>
      <c r="NH69" s="739"/>
      <c r="NI69" s="739"/>
      <c r="NJ69" s="739"/>
      <c r="NK69" s="739"/>
      <c r="NL69" s="739"/>
      <c r="NM69" s="739"/>
      <c r="NN69" s="739"/>
      <c r="NO69" s="739"/>
      <c r="NP69" s="739"/>
      <c r="NQ69" s="739"/>
      <c r="NR69" s="739"/>
      <c r="NS69" s="739"/>
      <c r="NT69" s="739"/>
      <c r="NU69" s="739"/>
      <c r="NV69" s="739"/>
      <c r="NW69" s="739"/>
      <c r="NX69" s="739"/>
      <c r="NY69" s="739"/>
      <c r="NZ69" s="739"/>
      <c r="OA69" s="739"/>
      <c r="OB69" s="739"/>
      <c r="OC69" s="739"/>
      <c r="OD69" s="739"/>
      <c r="OE69" s="739"/>
    </row>
    <row r="70" spans="1:395" s="740" customFormat="1" ht="21.6" customHeight="1" x14ac:dyDescent="0.25">
      <c r="A70" s="743">
        <v>1</v>
      </c>
      <c r="B70" s="807" t="s">
        <v>641</v>
      </c>
      <c r="C70" s="747">
        <f>'1 уровень'!C237</f>
        <v>6500</v>
      </c>
      <c r="D70" s="747">
        <v>13127660</v>
      </c>
      <c r="E70" s="747">
        <f>'1 уровень'!D237</f>
        <v>4875</v>
      </c>
      <c r="F70" s="747">
        <f t="shared" si="9"/>
        <v>9845745</v>
      </c>
      <c r="G70" s="747">
        <f>'1 уровень'!E237</f>
        <v>5390</v>
      </c>
      <c r="H70" s="748">
        <f t="shared" si="1"/>
        <v>110.56410256410257</v>
      </c>
      <c r="I70" s="747">
        <f>'[4]1 уровень'!G237</f>
        <v>0</v>
      </c>
      <c r="J70" s="747"/>
      <c r="K70" s="748">
        <f t="shared" si="10"/>
        <v>0</v>
      </c>
      <c r="L70" s="739"/>
      <c r="M70" s="739"/>
      <c r="N70" s="739"/>
      <c r="O70" s="739"/>
      <c r="P70" s="739"/>
      <c r="Q70" s="739"/>
      <c r="R70" s="739"/>
      <c r="S70" s="739"/>
      <c r="T70" s="739"/>
      <c r="U70" s="739"/>
      <c r="V70" s="739"/>
      <c r="W70" s="739"/>
      <c r="X70" s="739"/>
      <c r="Y70" s="739"/>
      <c r="Z70" s="739"/>
      <c r="AA70" s="739"/>
      <c r="AB70" s="739"/>
      <c r="AC70" s="739"/>
      <c r="AD70" s="739"/>
      <c r="AE70" s="739"/>
      <c r="AF70" s="739"/>
      <c r="AG70" s="739"/>
      <c r="AH70" s="739"/>
      <c r="AI70" s="739"/>
      <c r="AJ70" s="739"/>
      <c r="AK70" s="739"/>
      <c r="AL70" s="739"/>
      <c r="AM70" s="739"/>
      <c r="AN70" s="739"/>
      <c r="AO70" s="739"/>
      <c r="AP70" s="739"/>
      <c r="AQ70" s="739"/>
      <c r="AR70" s="739"/>
      <c r="AS70" s="739"/>
      <c r="AT70" s="739"/>
      <c r="AU70" s="739"/>
      <c r="AV70" s="739"/>
      <c r="AW70" s="739"/>
      <c r="AX70" s="739"/>
      <c r="AY70" s="739"/>
      <c r="AZ70" s="739"/>
      <c r="BA70" s="739"/>
      <c r="BB70" s="739"/>
      <c r="BC70" s="739"/>
      <c r="BD70" s="739"/>
      <c r="BE70" s="739"/>
      <c r="BF70" s="739"/>
      <c r="BG70" s="739"/>
      <c r="BH70" s="739"/>
      <c r="BI70" s="739"/>
      <c r="BJ70" s="739"/>
      <c r="BK70" s="739"/>
      <c r="BL70" s="739"/>
      <c r="BM70" s="739"/>
      <c r="BN70" s="739"/>
      <c r="BO70" s="739"/>
      <c r="BP70" s="739"/>
      <c r="BQ70" s="739"/>
      <c r="BR70" s="739"/>
      <c r="BS70" s="739"/>
      <c r="BT70" s="739"/>
      <c r="BU70" s="739"/>
      <c r="BV70" s="739"/>
      <c r="BW70" s="739"/>
      <c r="BX70" s="739"/>
      <c r="BY70" s="739"/>
      <c r="BZ70" s="739"/>
      <c r="CA70" s="739"/>
      <c r="CB70" s="739"/>
      <c r="CC70" s="739"/>
      <c r="CD70" s="739"/>
      <c r="CE70" s="739"/>
      <c r="CF70" s="739"/>
      <c r="CG70" s="739"/>
      <c r="CH70" s="739"/>
      <c r="CI70" s="739"/>
      <c r="CJ70" s="739"/>
      <c r="CK70" s="739"/>
      <c r="CL70" s="739"/>
      <c r="CM70" s="739"/>
      <c r="CN70" s="739"/>
      <c r="CO70" s="739"/>
      <c r="CP70" s="739"/>
      <c r="CQ70" s="739"/>
      <c r="CR70" s="739"/>
      <c r="CS70" s="739"/>
      <c r="CT70" s="739"/>
      <c r="CU70" s="739"/>
      <c r="CV70" s="739"/>
      <c r="CW70" s="739"/>
      <c r="CX70" s="739"/>
      <c r="CY70" s="739"/>
      <c r="CZ70" s="739"/>
      <c r="DA70" s="739"/>
      <c r="DB70" s="739"/>
      <c r="DC70" s="739"/>
      <c r="DD70" s="739"/>
      <c r="DE70" s="739"/>
      <c r="DF70" s="739"/>
      <c r="DG70" s="739"/>
      <c r="DH70" s="739"/>
      <c r="DI70" s="739"/>
      <c r="DJ70" s="739"/>
      <c r="DK70" s="739"/>
      <c r="DL70" s="739"/>
      <c r="DM70" s="739"/>
      <c r="DN70" s="739"/>
      <c r="DO70" s="739"/>
      <c r="DP70" s="739"/>
      <c r="DQ70" s="739"/>
      <c r="DR70" s="739"/>
      <c r="DS70" s="739"/>
      <c r="DT70" s="739"/>
      <c r="DU70" s="739"/>
      <c r="DV70" s="739"/>
      <c r="DW70" s="739"/>
      <c r="DX70" s="739"/>
      <c r="DY70" s="739"/>
      <c r="DZ70" s="739"/>
      <c r="EA70" s="739"/>
      <c r="EB70" s="739"/>
      <c r="EC70" s="739"/>
      <c r="ED70" s="739"/>
      <c r="EE70" s="739"/>
      <c r="EF70" s="739"/>
      <c r="EG70" s="739"/>
      <c r="EH70" s="739"/>
      <c r="EI70" s="739"/>
      <c r="EJ70" s="739"/>
      <c r="EK70" s="739"/>
      <c r="EL70" s="739"/>
      <c r="EM70" s="739"/>
      <c r="EN70" s="739"/>
      <c r="EO70" s="739"/>
      <c r="EP70" s="739"/>
      <c r="EQ70" s="739"/>
      <c r="ER70" s="739"/>
      <c r="ES70" s="739"/>
      <c r="ET70" s="739"/>
      <c r="EU70" s="739"/>
      <c r="EV70" s="739"/>
      <c r="EW70" s="739"/>
      <c r="EX70" s="739"/>
      <c r="EY70" s="739"/>
      <c r="EZ70" s="739"/>
      <c r="FA70" s="739"/>
      <c r="FB70" s="739"/>
      <c r="FC70" s="739"/>
      <c r="FD70" s="739"/>
      <c r="FE70" s="739"/>
      <c r="FF70" s="739"/>
      <c r="FG70" s="739"/>
      <c r="FH70" s="739"/>
      <c r="FI70" s="739"/>
      <c r="FJ70" s="739"/>
      <c r="FK70" s="739"/>
      <c r="FL70" s="739"/>
      <c r="FM70" s="739"/>
      <c r="FN70" s="739"/>
      <c r="FO70" s="739"/>
      <c r="FP70" s="739"/>
      <c r="FQ70" s="739"/>
      <c r="FR70" s="739"/>
      <c r="FS70" s="739"/>
      <c r="FT70" s="739"/>
      <c r="FU70" s="739"/>
      <c r="FV70" s="739"/>
      <c r="FW70" s="739"/>
      <c r="FX70" s="739"/>
      <c r="FY70" s="739"/>
      <c r="FZ70" s="739"/>
      <c r="GA70" s="739"/>
      <c r="GB70" s="739"/>
      <c r="GC70" s="739"/>
      <c r="GD70" s="739"/>
      <c r="GE70" s="739"/>
      <c r="GF70" s="739"/>
      <c r="GG70" s="739"/>
      <c r="GH70" s="739"/>
      <c r="GI70" s="739"/>
      <c r="GJ70" s="739"/>
      <c r="GK70" s="739"/>
      <c r="GL70" s="739"/>
      <c r="GM70" s="739"/>
      <c r="GN70" s="739"/>
      <c r="GO70" s="739"/>
      <c r="GP70" s="739"/>
      <c r="GQ70" s="739"/>
      <c r="GR70" s="739"/>
      <c r="GS70" s="739"/>
      <c r="GT70" s="739"/>
      <c r="GU70" s="739"/>
      <c r="GV70" s="739"/>
      <c r="GW70" s="739"/>
      <c r="GX70" s="739"/>
      <c r="GY70" s="739"/>
      <c r="GZ70" s="739"/>
      <c r="HA70" s="739"/>
      <c r="HB70" s="739"/>
      <c r="HC70" s="739"/>
      <c r="HD70" s="739"/>
      <c r="HE70" s="739"/>
      <c r="HF70" s="739"/>
      <c r="HG70" s="739"/>
      <c r="HH70" s="739"/>
      <c r="HI70" s="739"/>
      <c r="HJ70" s="739"/>
      <c r="HK70" s="739"/>
      <c r="HL70" s="739"/>
      <c r="HM70" s="739"/>
      <c r="HN70" s="739"/>
      <c r="HO70" s="739"/>
      <c r="HP70" s="739"/>
      <c r="HQ70" s="739"/>
      <c r="HR70" s="739"/>
      <c r="HS70" s="739"/>
      <c r="HT70" s="739"/>
      <c r="HU70" s="739"/>
      <c r="HV70" s="739"/>
      <c r="HW70" s="739"/>
      <c r="HX70" s="739"/>
      <c r="HY70" s="739"/>
      <c r="HZ70" s="739"/>
      <c r="IA70" s="739"/>
      <c r="IB70" s="739"/>
      <c r="IC70" s="739"/>
      <c r="ID70" s="739"/>
      <c r="IE70" s="739"/>
      <c r="IF70" s="739"/>
      <c r="IG70" s="739"/>
      <c r="IH70" s="739"/>
      <c r="II70" s="739"/>
      <c r="IJ70" s="739"/>
      <c r="IK70" s="739"/>
      <c r="IL70" s="739"/>
      <c r="IM70" s="739"/>
      <c r="IN70" s="739"/>
      <c r="IO70" s="739"/>
      <c r="IP70" s="739"/>
      <c r="IQ70" s="739"/>
      <c r="IR70" s="739"/>
      <c r="IS70" s="739"/>
      <c r="IT70" s="739"/>
      <c r="IU70" s="739"/>
      <c r="IV70" s="739"/>
      <c r="IW70" s="739"/>
      <c r="IX70" s="739"/>
      <c r="IY70" s="739"/>
      <c r="IZ70" s="739"/>
      <c r="JA70" s="739"/>
      <c r="JB70" s="739"/>
      <c r="JC70" s="739"/>
      <c r="JD70" s="739"/>
      <c r="JE70" s="739"/>
      <c r="JF70" s="739"/>
      <c r="JG70" s="739"/>
      <c r="JH70" s="739"/>
      <c r="JI70" s="739"/>
      <c r="JJ70" s="739"/>
      <c r="JK70" s="739"/>
      <c r="JL70" s="739"/>
      <c r="JM70" s="739"/>
      <c r="JN70" s="739"/>
      <c r="JO70" s="739"/>
      <c r="JP70" s="739"/>
      <c r="JQ70" s="739"/>
      <c r="JR70" s="739"/>
      <c r="JS70" s="739"/>
      <c r="JT70" s="739"/>
      <c r="JU70" s="739"/>
      <c r="JV70" s="739"/>
      <c r="JW70" s="739"/>
      <c r="JX70" s="739"/>
      <c r="JY70" s="739"/>
      <c r="JZ70" s="739"/>
      <c r="KA70" s="739"/>
      <c r="KB70" s="739"/>
      <c r="KC70" s="739"/>
      <c r="KD70" s="739"/>
      <c r="KE70" s="739"/>
      <c r="KF70" s="739"/>
      <c r="KG70" s="739"/>
      <c r="KH70" s="739"/>
      <c r="KI70" s="739"/>
      <c r="KJ70" s="739"/>
      <c r="KK70" s="739"/>
      <c r="KL70" s="739"/>
      <c r="KM70" s="739"/>
      <c r="KN70" s="739"/>
      <c r="KO70" s="739"/>
      <c r="KP70" s="739"/>
      <c r="KQ70" s="739"/>
      <c r="KR70" s="739"/>
      <c r="KS70" s="739"/>
      <c r="KT70" s="739"/>
      <c r="KU70" s="739"/>
      <c r="KV70" s="739"/>
      <c r="KW70" s="739"/>
      <c r="KX70" s="739"/>
      <c r="KY70" s="739"/>
      <c r="KZ70" s="739"/>
      <c r="LA70" s="739"/>
      <c r="LB70" s="739"/>
      <c r="LC70" s="739"/>
      <c r="LD70" s="739"/>
      <c r="LE70" s="739"/>
      <c r="LF70" s="739"/>
      <c r="LG70" s="739"/>
      <c r="LH70" s="739"/>
      <c r="LI70" s="739"/>
      <c r="LJ70" s="739"/>
      <c r="LK70" s="739"/>
      <c r="LL70" s="739"/>
      <c r="LM70" s="739"/>
      <c r="LN70" s="739"/>
      <c r="LO70" s="739"/>
      <c r="LP70" s="739"/>
      <c r="LQ70" s="739"/>
      <c r="LR70" s="739"/>
      <c r="LS70" s="739"/>
      <c r="LT70" s="739"/>
      <c r="LU70" s="739"/>
      <c r="LV70" s="739"/>
      <c r="LW70" s="739"/>
      <c r="LX70" s="739"/>
      <c r="LY70" s="739"/>
      <c r="LZ70" s="739"/>
      <c r="MA70" s="739"/>
      <c r="MB70" s="739"/>
      <c r="MC70" s="739"/>
      <c r="MD70" s="739"/>
      <c r="ME70" s="739"/>
      <c r="MF70" s="739"/>
      <c r="MG70" s="739"/>
      <c r="MH70" s="739"/>
      <c r="MI70" s="739"/>
      <c r="MJ70" s="739"/>
      <c r="MK70" s="739"/>
      <c r="ML70" s="739"/>
      <c r="MM70" s="739"/>
      <c r="MN70" s="739"/>
      <c r="MO70" s="739"/>
      <c r="MP70" s="739"/>
      <c r="MQ70" s="739"/>
      <c r="MR70" s="739"/>
      <c r="MS70" s="739"/>
      <c r="MT70" s="739"/>
      <c r="MU70" s="739"/>
      <c r="MV70" s="739"/>
      <c r="MW70" s="739"/>
      <c r="MX70" s="739"/>
      <c r="MY70" s="739"/>
      <c r="MZ70" s="739"/>
      <c r="NA70" s="739"/>
      <c r="NB70" s="739"/>
      <c r="NC70" s="739"/>
      <c r="ND70" s="739"/>
      <c r="NE70" s="739"/>
      <c r="NF70" s="739"/>
      <c r="NG70" s="739"/>
      <c r="NH70" s="739"/>
      <c r="NI70" s="739"/>
      <c r="NJ70" s="739"/>
      <c r="NK70" s="739"/>
      <c r="NL70" s="739"/>
      <c r="NM70" s="739"/>
      <c r="NN70" s="739"/>
      <c r="NO70" s="739"/>
      <c r="NP70" s="739"/>
      <c r="NQ70" s="739"/>
      <c r="NR70" s="739"/>
      <c r="NS70" s="739"/>
      <c r="NT70" s="739"/>
      <c r="NU70" s="739"/>
      <c r="NV70" s="739"/>
      <c r="NW70" s="739"/>
      <c r="NX70" s="739"/>
      <c r="NY70" s="739"/>
      <c r="NZ70" s="739"/>
      <c r="OA70" s="739"/>
      <c r="OB70" s="739"/>
      <c r="OC70" s="739"/>
      <c r="OD70" s="739"/>
      <c r="OE70" s="739"/>
    </row>
    <row r="71" spans="1:395" s="740" customFormat="1" ht="30" customHeight="1" x14ac:dyDescent="0.25">
      <c r="A71" s="743">
        <v>1</v>
      </c>
      <c r="B71" s="807" t="s">
        <v>225</v>
      </c>
      <c r="C71" s="747">
        <f>'1 уровень'!C238</f>
        <v>2800</v>
      </c>
      <c r="D71" s="747">
        <v>1147104</v>
      </c>
      <c r="E71" s="747">
        <f>'1 уровень'!D238</f>
        <v>2100</v>
      </c>
      <c r="F71" s="747">
        <f t="shared" si="9"/>
        <v>860328</v>
      </c>
      <c r="G71" s="747">
        <f>'1 уровень'!E238</f>
        <v>4278</v>
      </c>
      <c r="H71" s="748">
        <f t="shared" si="1"/>
        <v>203.71428571428569</v>
      </c>
      <c r="I71" s="747">
        <f>'[4]1 уровень'!G238</f>
        <v>0</v>
      </c>
      <c r="J71" s="747"/>
      <c r="K71" s="748">
        <f t="shared" si="10"/>
        <v>0</v>
      </c>
      <c r="L71" s="739"/>
      <c r="M71" s="739"/>
      <c r="N71" s="739"/>
      <c r="O71" s="739"/>
      <c r="P71" s="739"/>
      <c r="Q71" s="739"/>
      <c r="R71" s="739"/>
      <c r="S71" s="739"/>
      <c r="T71" s="739"/>
      <c r="U71" s="739"/>
      <c r="V71" s="739"/>
      <c r="W71" s="739"/>
      <c r="X71" s="739"/>
      <c r="Y71" s="739"/>
      <c r="Z71" s="739"/>
      <c r="AA71" s="739"/>
      <c r="AB71" s="739"/>
      <c r="AC71" s="739"/>
      <c r="AD71" s="739"/>
      <c r="AE71" s="739"/>
      <c r="AF71" s="739"/>
      <c r="AG71" s="739"/>
      <c r="AH71" s="739"/>
      <c r="AI71" s="739"/>
      <c r="AJ71" s="739"/>
      <c r="AK71" s="739"/>
      <c r="AL71" s="739"/>
      <c r="AM71" s="739"/>
      <c r="AN71" s="739"/>
      <c r="AO71" s="739"/>
      <c r="AP71" s="739"/>
      <c r="AQ71" s="739"/>
      <c r="AR71" s="739"/>
      <c r="AS71" s="739"/>
      <c r="AT71" s="739"/>
      <c r="AU71" s="739"/>
      <c r="AV71" s="739"/>
      <c r="AW71" s="739"/>
      <c r="AX71" s="739"/>
      <c r="AY71" s="739"/>
      <c r="AZ71" s="739"/>
      <c r="BA71" s="739"/>
      <c r="BB71" s="739"/>
      <c r="BC71" s="739"/>
      <c r="BD71" s="739"/>
      <c r="BE71" s="739"/>
      <c r="BF71" s="739"/>
      <c r="BG71" s="739"/>
      <c r="BH71" s="739"/>
      <c r="BI71" s="739"/>
      <c r="BJ71" s="739"/>
      <c r="BK71" s="739"/>
      <c r="BL71" s="739"/>
      <c r="BM71" s="739"/>
      <c r="BN71" s="739"/>
      <c r="BO71" s="739"/>
      <c r="BP71" s="739"/>
      <c r="BQ71" s="739"/>
      <c r="BR71" s="739"/>
      <c r="BS71" s="739"/>
      <c r="BT71" s="739"/>
      <c r="BU71" s="739"/>
      <c r="BV71" s="739"/>
      <c r="BW71" s="739"/>
      <c r="BX71" s="739"/>
      <c r="BY71" s="739"/>
      <c r="BZ71" s="739"/>
      <c r="CA71" s="739"/>
      <c r="CB71" s="739"/>
      <c r="CC71" s="739"/>
      <c r="CD71" s="739"/>
      <c r="CE71" s="739"/>
      <c r="CF71" s="739"/>
      <c r="CG71" s="739"/>
      <c r="CH71" s="739"/>
      <c r="CI71" s="739"/>
      <c r="CJ71" s="739"/>
      <c r="CK71" s="739"/>
      <c r="CL71" s="739"/>
      <c r="CM71" s="739"/>
      <c r="CN71" s="739"/>
      <c r="CO71" s="739"/>
      <c r="CP71" s="739"/>
      <c r="CQ71" s="739"/>
      <c r="CR71" s="739"/>
      <c r="CS71" s="739"/>
      <c r="CT71" s="739"/>
      <c r="CU71" s="739"/>
      <c r="CV71" s="739"/>
      <c r="CW71" s="739"/>
      <c r="CX71" s="739"/>
      <c r="CY71" s="739"/>
      <c r="CZ71" s="739"/>
      <c r="DA71" s="739"/>
      <c r="DB71" s="739"/>
      <c r="DC71" s="739"/>
      <c r="DD71" s="739"/>
      <c r="DE71" s="739"/>
      <c r="DF71" s="739"/>
      <c r="DG71" s="739"/>
      <c r="DH71" s="739"/>
      <c r="DI71" s="739"/>
      <c r="DJ71" s="739"/>
      <c r="DK71" s="739"/>
      <c r="DL71" s="739"/>
      <c r="DM71" s="739"/>
      <c r="DN71" s="739"/>
      <c r="DO71" s="739"/>
      <c r="DP71" s="739"/>
      <c r="DQ71" s="739"/>
      <c r="DR71" s="739"/>
      <c r="DS71" s="739"/>
      <c r="DT71" s="739"/>
      <c r="DU71" s="739"/>
      <c r="DV71" s="739"/>
      <c r="DW71" s="739"/>
      <c r="DX71" s="739"/>
      <c r="DY71" s="739"/>
      <c r="DZ71" s="739"/>
      <c r="EA71" s="739"/>
      <c r="EB71" s="739"/>
      <c r="EC71" s="739"/>
      <c r="ED71" s="739"/>
      <c r="EE71" s="739"/>
      <c r="EF71" s="739"/>
      <c r="EG71" s="739"/>
      <c r="EH71" s="739"/>
      <c r="EI71" s="739"/>
      <c r="EJ71" s="739"/>
      <c r="EK71" s="739"/>
      <c r="EL71" s="739"/>
      <c r="EM71" s="739"/>
      <c r="EN71" s="739"/>
      <c r="EO71" s="739"/>
      <c r="EP71" s="739"/>
      <c r="EQ71" s="739"/>
      <c r="ER71" s="739"/>
      <c r="ES71" s="739"/>
      <c r="ET71" s="739"/>
      <c r="EU71" s="739"/>
      <c r="EV71" s="739"/>
      <c r="EW71" s="739"/>
      <c r="EX71" s="739"/>
      <c r="EY71" s="739"/>
      <c r="EZ71" s="739"/>
      <c r="FA71" s="739"/>
      <c r="FB71" s="739"/>
      <c r="FC71" s="739"/>
      <c r="FD71" s="739"/>
      <c r="FE71" s="739"/>
      <c r="FF71" s="739"/>
      <c r="FG71" s="739"/>
      <c r="FH71" s="739"/>
      <c r="FI71" s="739"/>
      <c r="FJ71" s="739"/>
      <c r="FK71" s="739"/>
      <c r="FL71" s="739"/>
      <c r="FM71" s="739"/>
      <c r="FN71" s="739"/>
      <c r="FO71" s="739"/>
      <c r="FP71" s="739"/>
      <c r="FQ71" s="739"/>
      <c r="FR71" s="739"/>
      <c r="FS71" s="739"/>
      <c r="FT71" s="739"/>
      <c r="FU71" s="739"/>
      <c r="FV71" s="739"/>
      <c r="FW71" s="739"/>
      <c r="FX71" s="739"/>
      <c r="FY71" s="739"/>
      <c r="FZ71" s="739"/>
      <c r="GA71" s="739"/>
      <c r="GB71" s="739"/>
      <c r="GC71" s="739"/>
      <c r="GD71" s="739"/>
      <c r="GE71" s="739"/>
      <c r="GF71" s="739"/>
      <c r="GG71" s="739"/>
      <c r="GH71" s="739"/>
      <c r="GI71" s="739"/>
      <c r="GJ71" s="739"/>
      <c r="GK71" s="739"/>
      <c r="GL71" s="739"/>
      <c r="GM71" s="739"/>
      <c r="GN71" s="739"/>
      <c r="GO71" s="739"/>
      <c r="GP71" s="739"/>
      <c r="GQ71" s="739"/>
      <c r="GR71" s="739"/>
      <c r="GS71" s="739"/>
      <c r="GT71" s="739"/>
      <c r="GU71" s="739"/>
      <c r="GV71" s="739"/>
      <c r="GW71" s="739"/>
      <c r="GX71" s="739"/>
      <c r="GY71" s="739"/>
      <c r="GZ71" s="739"/>
      <c r="HA71" s="739"/>
      <c r="HB71" s="739"/>
      <c r="HC71" s="739"/>
      <c r="HD71" s="739"/>
      <c r="HE71" s="739"/>
      <c r="HF71" s="739"/>
      <c r="HG71" s="739"/>
      <c r="HH71" s="739"/>
      <c r="HI71" s="739"/>
      <c r="HJ71" s="739"/>
      <c r="HK71" s="739"/>
      <c r="HL71" s="739"/>
      <c r="HM71" s="739"/>
      <c r="HN71" s="739"/>
      <c r="HO71" s="739"/>
      <c r="HP71" s="739"/>
      <c r="HQ71" s="739"/>
      <c r="HR71" s="739"/>
      <c r="HS71" s="739"/>
      <c r="HT71" s="739"/>
      <c r="HU71" s="739"/>
      <c r="HV71" s="739"/>
      <c r="HW71" s="739"/>
      <c r="HX71" s="739"/>
      <c r="HY71" s="739"/>
      <c r="HZ71" s="739"/>
      <c r="IA71" s="739"/>
      <c r="IB71" s="739"/>
      <c r="IC71" s="739"/>
      <c r="ID71" s="739"/>
      <c r="IE71" s="739"/>
      <c r="IF71" s="739"/>
      <c r="IG71" s="739"/>
      <c r="IH71" s="739"/>
      <c r="II71" s="739"/>
      <c r="IJ71" s="739"/>
      <c r="IK71" s="739"/>
      <c r="IL71" s="739"/>
      <c r="IM71" s="739"/>
      <c r="IN71" s="739"/>
      <c r="IO71" s="739"/>
      <c r="IP71" s="739"/>
      <c r="IQ71" s="739"/>
      <c r="IR71" s="739"/>
      <c r="IS71" s="739"/>
      <c r="IT71" s="739"/>
      <c r="IU71" s="739"/>
      <c r="IV71" s="739"/>
      <c r="IW71" s="739"/>
      <c r="IX71" s="739"/>
      <c r="IY71" s="739"/>
      <c r="IZ71" s="739"/>
      <c r="JA71" s="739"/>
      <c r="JB71" s="739"/>
      <c r="JC71" s="739"/>
      <c r="JD71" s="739"/>
      <c r="JE71" s="739"/>
      <c r="JF71" s="739"/>
      <c r="JG71" s="739"/>
      <c r="JH71" s="739"/>
      <c r="JI71" s="739"/>
      <c r="JJ71" s="739"/>
      <c r="JK71" s="739"/>
      <c r="JL71" s="739"/>
      <c r="JM71" s="739"/>
      <c r="JN71" s="739"/>
      <c r="JO71" s="739"/>
      <c r="JP71" s="739"/>
      <c r="JQ71" s="739"/>
      <c r="JR71" s="739"/>
      <c r="JS71" s="739"/>
      <c r="JT71" s="739"/>
      <c r="JU71" s="739"/>
      <c r="JV71" s="739"/>
      <c r="JW71" s="739"/>
      <c r="JX71" s="739"/>
      <c r="JY71" s="739"/>
      <c r="JZ71" s="739"/>
      <c r="KA71" s="739"/>
      <c r="KB71" s="739"/>
      <c r="KC71" s="739"/>
      <c r="KD71" s="739"/>
      <c r="KE71" s="739"/>
      <c r="KF71" s="739"/>
      <c r="KG71" s="739"/>
      <c r="KH71" s="739"/>
      <c r="KI71" s="739"/>
      <c r="KJ71" s="739"/>
      <c r="KK71" s="739"/>
      <c r="KL71" s="739"/>
      <c r="KM71" s="739"/>
      <c r="KN71" s="739"/>
      <c r="KO71" s="739"/>
      <c r="KP71" s="739"/>
      <c r="KQ71" s="739"/>
      <c r="KR71" s="739"/>
      <c r="KS71" s="739"/>
      <c r="KT71" s="739"/>
      <c r="KU71" s="739"/>
      <c r="KV71" s="739"/>
      <c r="KW71" s="739"/>
      <c r="KX71" s="739"/>
      <c r="KY71" s="739"/>
      <c r="KZ71" s="739"/>
      <c r="LA71" s="739"/>
      <c r="LB71" s="739"/>
      <c r="LC71" s="739"/>
      <c r="LD71" s="739"/>
      <c r="LE71" s="739"/>
      <c r="LF71" s="739"/>
      <c r="LG71" s="739"/>
      <c r="LH71" s="739"/>
      <c r="LI71" s="739"/>
      <c r="LJ71" s="739"/>
      <c r="LK71" s="739"/>
      <c r="LL71" s="739"/>
      <c r="LM71" s="739"/>
      <c r="LN71" s="739"/>
      <c r="LO71" s="739"/>
      <c r="LP71" s="739"/>
      <c r="LQ71" s="739"/>
      <c r="LR71" s="739"/>
      <c r="LS71" s="739"/>
      <c r="LT71" s="739"/>
      <c r="LU71" s="739"/>
      <c r="LV71" s="739"/>
      <c r="LW71" s="739"/>
      <c r="LX71" s="739"/>
      <c r="LY71" s="739"/>
      <c r="LZ71" s="739"/>
      <c r="MA71" s="739"/>
      <c r="MB71" s="739"/>
      <c r="MC71" s="739"/>
      <c r="MD71" s="739"/>
      <c r="ME71" s="739"/>
      <c r="MF71" s="739"/>
      <c r="MG71" s="739"/>
      <c r="MH71" s="739"/>
      <c r="MI71" s="739"/>
      <c r="MJ71" s="739"/>
      <c r="MK71" s="739"/>
      <c r="ML71" s="739"/>
      <c r="MM71" s="739"/>
      <c r="MN71" s="739"/>
      <c r="MO71" s="739"/>
      <c r="MP71" s="739"/>
      <c r="MQ71" s="739"/>
      <c r="MR71" s="739"/>
      <c r="MS71" s="739"/>
      <c r="MT71" s="739"/>
      <c r="MU71" s="739"/>
      <c r="MV71" s="739"/>
      <c r="MW71" s="739"/>
      <c r="MX71" s="739"/>
      <c r="MY71" s="739"/>
      <c r="MZ71" s="739"/>
      <c r="NA71" s="739"/>
      <c r="NB71" s="739"/>
      <c r="NC71" s="739"/>
      <c r="ND71" s="739"/>
      <c r="NE71" s="739"/>
      <c r="NF71" s="739"/>
      <c r="NG71" s="739"/>
      <c r="NH71" s="739"/>
      <c r="NI71" s="739"/>
      <c r="NJ71" s="739"/>
      <c r="NK71" s="739"/>
      <c r="NL71" s="739"/>
      <c r="NM71" s="739"/>
      <c r="NN71" s="739"/>
      <c r="NO71" s="739"/>
      <c r="NP71" s="739"/>
      <c r="NQ71" s="739"/>
      <c r="NR71" s="739"/>
      <c r="NS71" s="739"/>
      <c r="NT71" s="739"/>
      <c r="NU71" s="739"/>
      <c r="NV71" s="739"/>
      <c r="NW71" s="739"/>
      <c r="NX71" s="739"/>
      <c r="NY71" s="739"/>
      <c r="NZ71" s="739"/>
      <c r="OA71" s="739"/>
      <c r="OB71" s="739"/>
      <c r="OC71" s="739"/>
      <c r="OD71" s="739"/>
      <c r="OE71" s="739"/>
    </row>
    <row r="72" spans="1:395" s="740" customFormat="1" ht="30" customHeight="1" x14ac:dyDescent="0.25">
      <c r="A72" s="743">
        <v>1</v>
      </c>
      <c r="B72" s="798" t="s">
        <v>82</v>
      </c>
      <c r="C72" s="747">
        <f>'1 уровень'!C239</f>
        <v>4900</v>
      </c>
      <c r="D72" s="747">
        <v>5477562.9999999991</v>
      </c>
      <c r="E72" s="747">
        <f>'1 уровень'!D239</f>
        <v>3675</v>
      </c>
      <c r="F72" s="747">
        <f t="shared" si="9"/>
        <v>4108172.2499999991</v>
      </c>
      <c r="G72" s="747">
        <f>'1 уровень'!E239</f>
        <v>4650</v>
      </c>
      <c r="H72" s="748">
        <f t="shared" si="1"/>
        <v>126.53061224489797</v>
      </c>
      <c r="I72" s="747">
        <f>'[4]1 уровень'!G239</f>
        <v>0</v>
      </c>
      <c r="J72" s="747"/>
      <c r="K72" s="748">
        <f t="shared" si="10"/>
        <v>0</v>
      </c>
      <c r="L72" s="739"/>
      <c r="M72" s="739"/>
      <c r="N72" s="739"/>
      <c r="O72" s="739"/>
      <c r="P72" s="739"/>
      <c r="Q72" s="739"/>
      <c r="R72" s="739"/>
      <c r="S72" s="739"/>
      <c r="T72" s="739"/>
      <c r="U72" s="739"/>
      <c r="V72" s="739"/>
      <c r="W72" s="739"/>
      <c r="X72" s="739"/>
      <c r="Y72" s="739"/>
      <c r="Z72" s="739"/>
      <c r="AA72" s="739"/>
      <c r="AB72" s="739"/>
      <c r="AC72" s="739"/>
      <c r="AD72" s="739"/>
      <c r="AE72" s="739"/>
      <c r="AF72" s="739"/>
      <c r="AG72" s="739"/>
      <c r="AH72" s="739"/>
      <c r="AI72" s="739"/>
      <c r="AJ72" s="739"/>
      <c r="AK72" s="739"/>
      <c r="AL72" s="739"/>
      <c r="AM72" s="739"/>
      <c r="AN72" s="739"/>
      <c r="AO72" s="739"/>
      <c r="AP72" s="739"/>
      <c r="AQ72" s="739"/>
      <c r="AR72" s="739"/>
      <c r="AS72" s="739"/>
      <c r="AT72" s="739"/>
      <c r="AU72" s="739"/>
      <c r="AV72" s="739"/>
      <c r="AW72" s="739"/>
      <c r="AX72" s="739"/>
      <c r="AY72" s="739"/>
      <c r="AZ72" s="739"/>
      <c r="BA72" s="739"/>
      <c r="BB72" s="739"/>
      <c r="BC72" s="739"/>
      <c r="BD72" s="739"/>
      <c r="BE72" s="739"/>
      <c r="BF72" s="739"/>
      <c r="BG72" s="739"/>
      <c r="BH72" s="739"/>
      <c r="BI72" s="739"/>
      <c r="BJ72" s="739"/>
      <c r="BK72" s="739"/>
      <c r="BL72" s="739"/>
      <c r="BM72" s="739"/>
      <c r="BN72" s="739"/>
      <c r="BO72" s="739"/>
      <c r="BP72" s="739"/>
      <c r="BQ72" s="739"/>
      <c r="BR72" s="739"/>
      <c r="BS72" s="739"/>
      <c r="BT72" s="739"/>
      <c r="BU72" s="739"/>
      <c r="BV72" s="739"/>
      <c r="BW72" s="739"/>
      <c r="BX72" s="739"/>
      <c r="BY72" s="739"/>
      <c r="BZ72" s="739"/>
      <c r="CA72" s="739"/>
      <c r="CB72" s="739"/>
      <c r="CC72" s="739"/>
      <c r="CD72" s="739"/>
      <c r="CE72" s="739"/>
      <c r="CF72" s="739"/>
      <c r="CG72" s="739"/>
      <c r="CH72" s="739"/>
      <c r="CI72" s="739"/>
      <c r="CJ72" s="739"/>
      <c r="CK72" s="739"/>
      <c r="CL72" s="739"/>
      <c r="CM72" s="739"/>
      <c r="CN72" s="739"/>
      <c r="CO72" s="739"/>
      <c r="CP72" s="739"/>
      <c r="CQ72" s="739"/>
      <c r="CR72" s="739"/>
      <c r="CS72" s="739"/>
      <c r="CT72" s="739"/>
      <c r="CU72" s="739"/>
      <c r="CV72" s="739"/>
      <c r="CW72" s="739"/>
      <c r="CX72" s="739"/>
      <c r="CY72" s="739"/>
      <c r="CZ72" s="739"/>
      <c r="DA72" s="739"/>
      <c r="DB72" s="739"/>
      <c r="DC72" s="739"/>
      <c r="DD72" s="739"/>
      <c r="DE72" s="739"/>
      <c r="DF72" s="739"/>
      <c r="DG72" s="739"/>
      <c r="DH72" s="739"/>
      <c r="DI72" s="739"/>
      <c r="DJ72" s="739"/>
      <c r="DK72" s="739"/>
      <c r="DL72" s="739"/>
      <c r="DM72" s="739"/>
      <c r="DN72" s="739"/>
      <c r="DO72" s="739"/>
      <c r="DP72" s="739"/>
      <c r="DQ72" s="739"/>
      <c r="DR72" s="739"/>
      <c r="DS72" s="739"/>
      <c r="DT72" s="739"/>
      <c r="DU72" s="739"/>
      <c r="DV72" s="739"/>
      <c r="DW72" s="739"/>
      <c r="DX72" s="739"/>
      <c r="DY72" s="739"/>
      <c r="DZ72" s="739"/>
      <c r="EA72" s="739"/>
      <c r="EB72" s="739"/>
      <c r="EC72" s="739"/>
      <c r="ED72" s="739"/>
      <c r="EE72" s="739"/>
      <c r="EF72" s="739"/>
      <c r="EG72" s="739"/>
      <c r="EH72" s="739"/>
      <c r="EI72" s="739"/>
      <c r="EJ72" s="739"/>
      <c r="EK72" s="739"/>
      <c r="EL72" s="739"/>
      <c r="EM72" s="739"/>
      <c r="EN72" s="739"/>
      <c r="EO72" s="739"/>
      <c r="EP72" s="739"/>
      <c r="EQ72" s="739"/>
      <c r="ER72" s="739"/>
      <c r="ES72" s="739"/>
      <c r="ET72" s="739"/>
      <c r="EU72" s="739"/>
      <c r="EV72" s="739"/>
      <c r="EW72" s="739"/>
      <c r="EX72" s="739"/>
      <c r="EY72" s="739"/>
      <c r="EZ72" s="739"/>
      <c r="FA72" s="739"/>
      <c r="FB72" s="739"/>
      <c r="FC72" s="739"/>
      <c r="FD72" s="739"/>
      <c r="FE72" s="739"/>
      <c r="FF72" s="739"/>
      <c r="FG72" s="739"/>
      <c r="FH72" s="739"/>
      <c r="FI72" s="739"/>
      <c r="FJ72" s="739"/>
      <c r="FK72" s="739"/>
      <c r="FL72" s="739"/>
      <c r="FM72" s="739"/>
      <c r="FN72" s="739"/>
      <c r="FO72" s="739"/>
      <c r="FP72" s="739"/>
      <c r="FQ72" s="739"/>
      <c r="FR72" s="739"/>
      <c r="FS72" s="739"/>
      <c r="FT72" s="739"/>
      <c r="FU72" s="739"/>
      <c r="FV72" s="739"/>
      <c r="FW72" s="739"/>
      <c r="FX72" s="739"/>
      <c r="FY72" s="739"/>
      <c r="FZ72" s="739"/>
      <c r="GA72" s="739"/>
      <c r="GB72" s="739"/>
      <c r="GC72" s="739"/>
      <c r="GD72" s="739"/>
      <c r="GE72" s="739"/>
      <c r="GF72" s="739"/>
      <c r="GG72" s="739"/>
      <c r="GH72" s="739"/>
      <c r="GI72" s="739"/>
      <c r="GJ72" s="739"/>
      <c r="GK72" s="739"/>
      <c r="GL72" s="739"/>
      <c r="GM72" s="739"/>
      <c r="GN72" s="739"/>
      <c r="GO72" s="739"/>
      <c r="GP72" s="739"/>
      <c r="GQ72" s="739"/>
      <c r="GR72" s="739"/>
      <c r="GS72" s="739"/>
      <c r="GT72" s="739"/>
      <c r="GU72" s="739"/>
      <c r="GV72" s="739"/>
      <c r="GW72" s="739"/>
      <c r="GX72" s="739"/>
      <c r="GY72" s="739"/>
      <c r="GZ72" s="739"/>
      <c r="HA72" s="739"/>
      <c r="HB72" s="739"/>
      <c r="HC72" s="739"/>
      <c r="HD72" s="739"/>
      <c r="HE72" s="739"/>
      <c r="HF72" s="739"/>
      <c r="HG72" s="739"/>
      <c r="HH72" s="739"/>
      <c r="HI72" s="739"/>
      <c r="HJ72" s="739"/>
      <c r="HK72" s="739"/>
      <c r="HL72" s="739"/>
      <c r="HM72" s="739"/>
      <c r="HN72" s="739"/>
      <c r="HO72" s="739"/>
      <c r="HP72" s="739"/>
      <c r="HQ72" s="739"/>
      <c r="HR72" s="739"/>
      <c r="HS72" s="739"/>
      <c r="HT72" s="739"/>
      <c r="HU72" s="739"/>
      <c r="HV72" s="739"/>
      <c r="HW72" s="739"/>
      <c r="HX72" s="739"/>
      <c r="HY72" s="739"/>
      <c r="HZ72" s="739"/>
      <c r="IA72" s="739"/>
      <c r="IB72" s="739"/>
      <c r="IC72" s="739"/>
      <c r="ID72" s="739"/>
      <c r="IE72" s="739"/>
      <c r="IF72" s="739"/>
      <c r="IG72" s="739"/>
      <c r="IH72" s="739"/>
      <c r="II72" s="739"/>
      <c r="IJ72" s="739"/>
      <c r="IK72" s="739"/>
      <c r="IL72" s="739"/>
      <c r="IM72" s="739"/>
      <c r="IN72" s="739"/>
      <c r="IO72" s="739"/>
      <c r="IP72" s="739"/>
      <c r="IQ72" s="739"/>
      <c r="IR72" s="739"/>
      <c r="IS72" s="739"/>
      <c r="IT72" s="739"/>
      <c r="IU72" s="739"/>
      <c r="IV72" s="739"/>
      <c r="IW72" s="739"/>
      <c r="IX72" s="739"/>
      <c r="IY72" s="739"/>
      <c r="IZ72" s="739"/>
      <c r="JA72" s="739"/>
      <c r="JB72" s="739"/>
      <c r="JC72" s="739"/>
      <c r="JD72" s="739"/>
      <c r="JE72" s="739"/>
      <c r="JF72" s="739"/>
      <c r="JG72" s="739"/>
      <c r="JH72" s="739"/>
      <c r="JI72" s="739"/>
      <c r="JJ72" s="739"/>
      <c r="JK72" s="739"/>
      <c r="JL72" s="739"/>
      <c r="JM72" s="739"/>
      <c r="JN72" s="739"/>
      <c r="JO72" s="739"/>
      <c r="JP72" s="739"/>
      <c r="JQ72" s="739"/>
      <c r="JR72" s="739"/>
      <c r="JS72" s="739"/>
      <c r="JT72" s="739"/>
      <c r="JU72" s="739"/>
      <c r="JV72" s="739"/>
      <c r="JW72" s="739"/>
      <c r="JX72" s="739"/>
      <c r="JY72" s="739"/>
      <c r="JZ72" s="739"/>
      <c r="KA72" s="739"/>
      <c r="KB72" s="739"/>
      <c r="KC72" s="739"/>
      <c r="KD72" s="739"/>
      <c r="KE72" s="739"/>
      <c r="KF72" s="739"/>
      <c r="KG72" s="739"/>
      <c r="KH72" s="739"/>
      <c r="KI72" s="739"/>
      <c r="KJ72" s="739"/>
      <c r="KK72" s="739"/>
      <c r="KL72" s="739"/>
      <c r="KM72" s="739"/>
      <c r="KN72" s="739"/>
      <c r="KO72" s="739"/>
      <c r="KP72" s="739"/>
      <c r="KQ72" s="739"/>
      <c r="KR72" s="739"/>
      <c r="KS72" s="739"/>
      <c r="KT72" s="739"/>
      <c r="KU72" s="739"/>
      <c r="KV72" s="739"/>
      <c r="KW72" s="739"/>
      <c r="KX72" s="739"/>
      <c r="KY72" s="739"/>
      <c r="KZ72" s="739"/>
      <c r="LA72" s="739"/>
      <c r="LB72" s="739"/>
      <c r="LC72" s="739"/>
      <c r="LD72" s="739"/>
      <c r="LE72" s="739"/>
      <c r="LF72" s="739"/>
      <c r="LG72" s="739"/>
      <c r="LH72" s="739"/>
      <c r="LI72" s="739"/>
      <c r="LJ72" s="739"/>
      <c r="LK72" s="739"/>
      <c r="LL72" s="739"/>
      <c r="LM72" s="739"/>
      <c r="LN72" s="739"/>
      <c r="LO72" s="739"/>
      <c r="LP72" s="739"/>
      <c r="LQ72" s="739"/>
      <c r="LR72" s="739"/>
      <c r="LS72" s="739"/>
      <c r="LT72" s="739"/>
      <c r="LU72" s="739"/>
      <c r="LV72" s="739"/>
      <c r="LW72" s="739"/>
      <c r="LX72" s="739"/>
      <c r="LY72" s="739"/>
      <c r="LZ72" s="739"/>
      <c r="MA72" s="739"/>
      <c r="MB72" s="739"/>
      <c r="MC72" s="739"/>
      <c r="MD72" s="739"/>
      <c r="ME72" s="739"/>
      <c r="MF72" s="739"/>
      <c r="MG72" s="739"/>
      <c r="MH72" s="739"/>
      <c r="MI72" s="739"/>
      <c r="MJ72" s="739"/>
      <c r="MK72" s="739"/>
      <c r="ML72" s="739"/>
      <c r="MM72" s="739"/>
      <c r="MN72" s="739"/>
      <c r="MO72" s="739"/>
      <c r="MP72" s="739"/>
      <c r="MQ72" s="739"/>
      <c r="MR72" s="739"/>
      <c r="MS72" s="739"/>
      <c r="MT72" s="739"/>
      <c r="MU72" s="739"/>
      <c r="MV72" s="739"/>
      <c r="MW72" s="739"/>
      <c r="MX72" s="739"/>
      <c r="MY72" s="739"/>
      <c r="MZ72" s="739"/>
      <c r="NA72" s="739"/>
      <c r="NB72" s="739"/>
      <c r="NC72" s="739"/>
      <c r="ND72" s="739"/>
      <c r="NE72" s="739"/>
      <c r="NF72" s="739"/>
      <c r="NG72" s="739"/>
      <c r="NH72" s="739"/>
      <c r="NI72" s="739"/>
      <c r="NJ72" s="739"/>
      <c r="NK72" s="739"/>
      <c r="NL72" s="739"/>
      <c r="NM72" s="739"/>
      <c r="NN72" s="739"/>
      <c r="NO72" s="739"/>
      <c r="NP72" s="739"/>
      <c r="NQ72" s="739"/>
      <c r="NR72" s="739"/>
      <c r="NS72" s="739"/>
      <c r="NT72" s="739"/>
      <c r="NU72" s="739"/>
      <c r="NV72" s="739"/>
      <c r="NW72" s="739"/>
      <c r="NX72" s="739"/>
      <c r="NY72" s="739"/>
      <c r="NZ72" s="739"/>
      <c r="OA72" s="739"/>
      <c r="OB72" s="739"/>
      <c r="OC72" s="739"/>
      <c r="OD72" s="739"/>
      <c r="OE72" s="739"/>
    </row>
    <row r="73" spans="1:395" s="740" customFormat="1" ht="27" customHeight="1" x14ac:dyDescent="0.25">
      <c r="A73" s="743">
        <v>1</v>
      </c>
      <c r="B73" s="800" t="s">
        <v>112</v>
      </c>
      <c r="C73" s="747">
        <f>'1 уровень'!C240</f>
        <v>4000</v>
      </c>
      <c r="D73" s="747">
        <v>30975480</v>
      </c>
      <c r="E73" s="747">
        <f>'1 уровень'!D240</f>
        <v>3000</v>
      </c>
      <c r="F73" s="747">
        <f t="shared" si="9"/>
        <v>23231610</v>
      </c>
      <c r="G73" s="747">
        <f>'1 уровень'!E240</f>
        <v>4115</v>
      </c>
      <c r="H73" s="748">
        <f t="shared" si="1"/>
        <v>137.16666666666666</v>
      </c>
      <c r="I73" s="747">
        <f>'[4]1 уровень'!G240</f>
        <v>0</v>
      </c>
      <c r="J73" s="747"/>
      <c r="K73" s="748">
        <f t="shared" si="10"/>
        <v>0</v>
      </c>
      <c r="L73" s="739"/>
      <c r="M73" s="739"/>
      <c r="N73" s="739"/>
      <c r="O73" s="739"/>
      <c r="P73" s="739"/>
      <c r="Q73" s="739"/>
      <c r="R73" s="739"/>
      <c r="S73" s="739"/>
      <c r="T73" s="739"/>
      <c r="U73" s="739"/>
      <c r="V73" s="739"/>
      <c r="W73" s="739"/>
      <c r="X73" s="739"/>
      <c r="Y73" s="739"/>
      <c r="Z73" s="739"/>
      <c r="AA73" s="739"/>
      <c r="AB73" s="739"/>
      <c r="AC73" s="739"/>
      <c r="AD73" s="739"/>
      <c r="AE73" s="739"/>
      <c r="AF73" s="739"/>
      <c r="AG73" s="739"/>
      <c r="AH73" s="739"/>
      <c r="AI73" s="739"/>
      <c r="AJ73" s="739"/>
      <c r="AK73" s="739"/>
      <c r="AL73" s="739"/>
      <c r="AM73" s="739"/>
      <c r="AN73" s="739"/>
      <c r="AO73" s="739"/>
      <c r="AP73" s="739"/>
      <c r="AQ73" s="739"/>
      <c r="AR73" s="739"/>
      <c r="AS73" s="739"/>
      <c r="AT73" s="739"/>
      <c r="AU73" s="739"/>
      <c r="AV73" s="739"/>
      <c r="AW73" s="739"/>
      <c r="AX73" s="739"/>
      <c r="AY73" s="739"/>
      <c r="AZ73" s="739"/>
      <c r="BA73" s="739"/>
      <c r="BB73" s="739"/>
      <c r="BC73" s="739"/>
      <c r="BD73" s="739"/>
      <c r="BE73" s="739"/>
      <c r="BF73" s="739"/>
      <c r="BG73" s="739"/>
      <c r="BH73" s="739"/>
      <c r="BI73" s="739"/>
      <c r="BJ73" s="739"/>
      <c r="BK73" s="739"/>
      <c r="BL73" s="739"/>
      <c r="BM73" s="739"/>
      <c r="BN73" s="739"/>
      <c r="BO73" s="739"/>
      <c r="BP73" s="739"/>
      <c r="BQ73" s="739"/>
      <c r="BR73" s="739"/>
      <c r="BS73" s="739"/>
      <c r="BT73" s="739"/>
      <c r="BU73" s="739"/>
      <c r="BV73" s="739"/>
      <c r="BW73" s="739"/>
      <c r="BX73" s="739"/>
      <c r="BY73" s="739"/>
      <c r="BZ73" s="739"/>
      <c r="CA73" s="739"/>
      <c r="CB73" s="739"/>
      <c r="CC73" s="739"/>
      <c r="CD73" s="739"/>
      <c r="CE73" s="739"/>
      <c r="CF73" s="739"/>
      <c r="CG73" s="739"/>
      <c r="CH73" s="739"/>
      <c r="CI73" s="739"/>
      <c r="CJ73" s="739"/>
      <c r="CK73" s="739"/>
      <c r="CL73" s="739"/>
      <c r="CM73" s="739"/>
      <c r="CN73" s="739"/>
      <c r="CO73" s="739"/>
      <c r="CP73" s="739"/>
      <c r="CQ73" s="739"/>
      <c r="CR73" s="739"/>
      <c r="CS73" s="739"/>
      <c r="CT73" s="739"/>
      <c r="CU73" s="739"/>
      <c r="CV73" s="739"/>
      <c r="CW73" s="739"/>
      <c r="CX73" s="739"/>
      <c r="CY73" s="739"/>
      <c r="CZ73" s="739"/>
      <c r="DA73" s="739"/>
      <c r="DB73" s="739"/>
      <c r="DC73" s="739"/>
      <c r="DD73" s="739"/>
      <c r="DE73" s="739"/>
      <c r="DF73" s="739"/>
      <c r="DG73" s="739"/>
      <c r="DH73" s="739"/>
      <c r="DI73" s="739"/>
      <c r="DJ73" s="739"/>
      <c r="DK73" s="739"/>
      <c r="DL73" s="739"/>
      <c r="DM73" s="739"/>
      <c r="DN73" s="739"/>
      <c r="DO73" s="739"/>
      <c r="DP73" s="739"/>
      <c r="DQ73" s="739"/>
      <c r="DR73" s="739"/>
      <c r="DS73" s="739"/>
      <c r="DT73" s="739"/>
      <c r="DU73" s="739"/>
      <c r="DV73" s="739"/>
      <c r="DW73" s="739"/>
      <c r="DX73" s="739"/>
      <c r="DY73" s="739"/>
      <c r="DZ73" s="739"/>
      <c r="EA73" s="739"/>
      <c r="EB73" s="739"/>
      <c r="EC73" s="739"/>
      <c r="ED73" s="739"/>
      <c r="EE73" s="739"/>
      <c r="EF73" s="739"/>
      <c r="EG73" s="739"/>
      <c r="EH73" s="739"/>
      <c r="EI73" s="739"/>
      <c r="EJ73" s="739"/>
      <c r="EK73" s="739"/>
      <c r="EL73" s="739"/>
      <c r="EM73" s="739"/>
      <c r="EN73" s="739"/>
      <c r="EO73" s="739"/>
      <c r="EP73" s="739"/>
      <c r="EQ73" s="739"/>
      <c r="ER73" s="739"/>
      <c r="ES73" s="739"/>
      <c r="ET73" s="739"/>
      <c r="EU73" s="739"/>
      <c r="EV73" s="739"/>
      <c r="EW73" s="739"/>
      <c r="EX73" s="739"/>
      <c r="EY73" s="739"/>
      <c r="EZ73" s="739"/>
      <c r="FA73" s="739"/>
      <c r="FB73" s="739"/>
      <c r="FC73" s="739"/>
      <c r="FD73" s="739"/>
      <c r="FE73" s="739"/>
      <c r="FF73" s="739"/>
      <c r="FG73" s="739"/>
      <c r="FH73" s="739"/>
      <c r="FI73" s="739"/>
      <c r="FJ73" s="739"/>
      <c r="FK73" s="739"/>
      <c r="FL73" s="739"/>
      <c r="FM73" s="739"/>
      <c r="FN73" s="739"/>
      <c r="FO73" s="739"/>
      <c r="FP73" s="739"/>
      <c r="FQ73" s="739"/>
      <c r="FR73" s="739"/>
      <c r="FS73" s="739"/>
      <c r="FT73" s="739"/>
      <c r="FU73" s="739"/>
      <c r="FV73" s="739"/>
      <c r="FW73" s="739"/>
      <c r="FX73" s="739"/>
      <c r="FY73" s="739"/>
      <c r="FZ73" s="739"/>
      <c r="GA73" s="739"/>
      <c r="GB73" s="739"/>
      <c r="GC73" s="739"/>
      <c r="GD73" s="739"/>
      <c r="GE73" s="739"/>
      <c r="GF73" s="739"/>
      <c r="GG73" s="739"/>
      <c r="GH73" s="739"/>
      <c r="GI73" s="739"/>
      <c r="GJ73" s="739"/>
      <c r="GK73" s="739"/>
      <c r="GL73" s="739"/>
      <c r="GM73" s="739"/>
      <c r="GN73" s="739"/>
      <c r="GO73" s="739"/>
      <c r="GP73" s="739"/>
      <c r="GQ73" s="739"/>
      <c r="GR73" s="739"/>
      <c r="GS73" s="739"/>
      <c r="GT73" s="739"/>
      <c r="GU73" s="739"/>
      <c r="GV73" s="739"/>
      <c r="GW73" s="739"/>
      <c r="GX73" s="739"/>
      <c r="GY73" s="739"/>
      <c r="GZ73" s="739"/>
      <c r="HA73" s="739"/>
      <c r="HB73" s="739"/>
      <c r="HC73" s="739"/>
      <c r="HD73" s="739"/>
      <c r="HE73" s="739"/>
      <c r="HF73" s="739"/>
      <c r="HG73" s="739"/>
      <c r="HH73" s="739"/>
      <c r="HI73" s="739"/>
      <c r="HJ73" s="739"/>
      <c r="HK73" s="739"/>
      <c r="HL73" s="739"/>
      <c r="HM73" s="739"/>
      <c r="HN73" s="739"/>
      <c r="HO73" s="739"/>
      <c r="HP73" s="739"/>
      <c r="HQ73" s="739"/>
      <c r="HR73" s="739"/>
      <c r="HS73" s="739"/>
      <c r="HT73" s="739"/>
      <c r="HU73" s="739"/>
      <c r="HV73" s="739"/>
      <c r="HW73" s="739"/>
      <c r="HX73" s="739"/>
      <c r="HY73" s="739"/>
      <c r="HZ73" s="739"/>
      <c r="IA73" s="739"/>
      <c r="IB73" s="739"/>
      <c r="IC73" s="739"/>
      <c r="ID73" s="739"/>
      <c r="IE73" s="739"/>
      <c r="IF73" s="739"/>
      <c r="IG73" s="739"/>
      <c r="IH73" s="739"/>
      <c r="II73" s="739"/>
      <c r="IJ73" s="739"/>
      <c r="IK73" s="739"/>
      <c r="IL73" s="739"/>
      <c r="IM73" s="739"/>
      <c r="IN73" s="739"/>
      <c r="IO73" s="739"/>
      <c r="IP73" s="739"/>
      <c r="IQ73" s="739"/>
      <c r="IR73" s="739"/>
      <c r="IS73" s="739"/>
      <c r="IT73" s="739"/>
      <c r="IU73" s="739"/>
      <c r="IV73" s="739"/>
      <c r="IW73" s="739"/>
      <c r="IX73" s="739"/>
      <c r="IY73" s="739"/>
      <c r="IZ73" s="739"/>
      <c r="JA73" s="739"/>
      <c r="JB73" s="739"/>
      <c r="JC73" s="739"/>
      <c r="JD73" s="739"/>
      <c r="JE73" s="739"/>
      <c r="JF73" s="739"/>
      <c r="JG73" s="739"/>
      <c r="JH73" s="739"/>
      <c r="JI73" s="739"/>
      <c r="JJ73" s="739"/>
      <c r="JK73" s="739"/>
      <c r="JL73" s="739"/>
      <c r="JM73" s="739"/>
      <c r="JN73" s="739"/>
      <c r="JO73" s="739"/>
      <c r="JP73" s="739"/>
      <c r="JQ73" s="739"/>
      <c r="JR73" s="739"/>
      <c r="JS73" s="739"/>
      <c r="JT73" s="739"/>
      <c r="JU73" s="739"/>
      <c r="JV73" s="739"/>
      <c r="JW73" s="739"/>
      <c r="JX73" s="739"/>
      <c r="JY73" s="739"/>
      <c r="JZ73" s="739"/>
      <c r="KA73" s="739"/>
      <c r="KB73" s="739"/>
      <c r="KC73" s="739"/>
      <c r="KD73" s="739"/>
      <c r="KE73" s="739"/>
      <c r="KF73" s="739"/>
      <c r="KG73" s="739"/>
      <c r="KH73" s="739"/>
      <c r="KI73" s="739"/>
      <c r="KJ73" s="739"/>
      <c r="KK73" s="739"/>
      <c r="KL73" s="739"/>
      <c r="KM73" s="739"/>
      <c r="KN73" s="739"/>
      <c r="KO73" s="739"/>
      <c r="KP73" s="739"/>
      <c r="KQ73" s="739"/>
      <c r="KR73" s="739"/>
      <c r="KS73" s="739"/>
      <c r="KT73" s="739"/>
      <c r="KU73" s="739"/>
      <c r="KV73" s="739"/>
      <c r="KW73" s="739"/>
      <c r="KX73" s="739"/>
      <c r="KY73" s="739"/>
      <c r="KZ73" s="739"/>
      <c r="LA73" s="739"/>
      <c r="LB73" s="739"/>
      <c r="LC73" s="739"/>
      <c r="LD73" s="739"/>
      <c r="LE73" s="739"/>
      <c r="LF73" s="739"/>
      <c r="LG73" s="739"/>
      <c r="LH73" s="739"/>
      <c r="LI73" s="739"/>
      <c r="LJ73" s="739"/>
      <c r="LK73" s="739"/>
      <c r="LL73" s="739"/>
      <c r="LM73" s="739"/>
      <c r="LN73" s="739"/>
      <c r="LO73" s="739"/>
      <c r="LP73" s="739"/>
      <c r="LQ73" s="739"/>
      <c r="LR73" s="739"/>
      <c r="LS73" s="739"/>
      <c r="LT73" s="739"/>
      <c r="LU73" s="739"/>
      <c r="LV73" s="739"/>
      <c r="LW73" s="739"/>
      <c r="LX73" s="739"/>
      <c r="LY73" s="739"/>
      <c r="LZ73" s="739"/>
      <c r="MA73" s="739"/>
      <c r="MB73" s="739"/>
      <c r="MC73" s="739"/>
      <c r="MD73" s="739"/>
      <c r="ME73" s="739"/>
      <c r="MF73" s="739"/>
      <c r="MG73" s="739"/>
      <c r="MH73" s="739"/>
      <c r="MI73" s="739"/>
      <c r="MJ73" s="739"/>
      <c r="MK73" s="739"/>
      <c r="ML73" s="739"/>
      <c r="MM73" s="739"/>
      <c r="MN73" s="739"/>
      <c r="MO73" s="739"/>
      <c r="MP73" s="739"/>
      <c r="MQ73" s="739"/>
      <c r="MR73" s="739"/>
      <c r="MS73" s="739"/>
      <c r="MT73" s="739"/>
      <c r="MU73" s="739"/>
      <c r="MV73" s="739"/>
      <c r="MW73" s="739"/>
      <c r="MX73" s="739"/>
      <c r="MY73" s="739"/>
      <c r="MZ73" s="739"/>
      <c r="NA73" s="739"/>
      <c r="NB73" s="739"/>
      <c r="NC73" s="739"/>
      <c r="ND73" s="739"/>
      <c r="NE73" s="739"/>
      <c r="NF73" s="739"/>
      <c r="NG73" s="739"/>
      <c r="NH73" s="739"/>
      <c r="NI73" s="739"/>
      <c r="NJ73" s="739"/>
      <c r="NK73" s="739"/>
      <c r="NL73" s="739"/>
      <c r="NM73" s="739"/>
      <c r="NN73" s="739"/>
      <c r="NO73" s="739"/>
      <c r="NP73" s="739"/>
      <c r="NQ73" s="739"/>
      <c r="NR73" s="739"/>
      <c r="NS73" s="739"/>
      <c r="NT73" s="739"/>
      <c r="NU73" s="739"/>
      <c r="NV73" s="739"/>
      <c r="NW73" s="739"/>
      <c r="NX73" s="739"/>
      <c r="NY73" s="739"/>
      <c r="NZ73" s="739"/>
      <c r="OA73" s="739"/>
      <c r="OB73" s="739"/>
      <c r="OC73" s="739"/>
      <c r="OD73" s="739"/>
      <c r="OE73" s="739"/>
    </row>
    <row r="74" spans="1:395" s="740" customFormat="1" ht="37.5" customHeight="1" x14ac:dyDescent="0.25">
      <c r="A74" s="743">
        <v>1</v>
      </c>
      <c r="B74" s="798" t="s">
        <v>642</v>
      </c>
      <c r="C74" s="747">
        <f>'1 уровень'!C241</f>
        <v>4515</v>
      </c>
      <c r="D74" s="747">
        <v>60166122.450000003</v>
      </c>
      <c r="E74" s="747">
        <f>'1 уровень'!D241</f>
        <v>3386</v>
      </c>
      <c r="F74" s="747">
        <f t="shared" si="9"/>
        <v>45124591.837500006</v>
      </c>
      <c r="G74" s="747">
        <f>'1 уровень'!E241</f>
        <v>3531</v>
      </c>
      <c r="H74" s="748">
        <f t="shared" si="1"/>
        <v>104.28233904311872</v>
      </c>
      <c r="I74" s="747">
        <f>'[4]1 уровень'!G241</f>
        <v>0</v>
      </c>
      <c r="J74" s="747"/>
      <c r="K74" s="748">
        <f t="shared" si="10"/>
        <v>0</v>
      </c>
      <c r="L74" s="739"/>
      <c r="M74" s="739"/>
      <c r="N74" s="739"/>
      <c r="O74" s="739"/>
      <c r="P74" s="739"/>
      <c r="Q74" s="739"/>
      <c r="R74" s="739"/>
      <c r="S74" s="739"/>
      <c r="T74" s="739"/>
      <c r="U74" s="739"/>
      <c r="V74" s="739"/>
      <c r="W74" s="739"/>
      <c r="X74" s="739"/>
      <c r="Y74" s="739"/>
      <c r="Z74" s="739"/>
      <c r="AA74" s="739"/>
      <c r="AB74" s="739"/>
      <c r="AC74" s="739"/>
      <c r="AD74" s="739"/>
      <c r="AE74" s="739"/>
      <c r="AF74" s="739"/>
      <c r="AG74" s="739"/>
      <c r="AH74" s="739"/>
      <c r="AI74" s="739"/>
      <c r="AJ74" s="739"/>
      <c r="AK74" s="739"/>
      <c r="AL74" s="739"/>
      <c r="AM74" s="739"/>
      <c r="AN74" s="739"/>
      <c r="AO74" s="739"/>
      <c r="AP74" s="739"/>
      <c r="AQ74" s="739"/>
      <c r="AR74" s="739"/>
      <c r="AS74" s="739"/>
      <c r="AT74" s="739"/>
      <c r="AU74" s="739"/>
      <c r="AV74" s="739"/>
      <c r="AW74" s="739"/>
      <c r="AX74" s="739"/>
      <c r="AY74" s="739"/>
      <c r="AZ74" s="739"/>
      <c r="BA74" s="739"/>
      <c r="BB74" s="739"/>
      <c r="BC74" s="739"/>
      <c r="BD74" s="739"/>
      <c r="BE74" s="739"/>
      <c r="BF74" s="739"/>
      <c r="BG74" s="739"/>
      <c r="BH74" s="739"/>
      <c r="BI74" s="739"/>
      <c r="BJ74" s="739"/>
      <c r="BK74" s="739"/>
      <c r="BL74" s="739"/>
      <c r="BM74" s="739"/>
      <c r="BN74" s="739"/>
      <c r="BO74" s="739"/>
      <c r="BP74" s="739"/>
      <c r="BQ74" s="739"/>
      <c r="BR74" s="739"/>
      <c r="BS74" s="739"/>
      <c r="BT74" s="739"/>
      <c r="BU74" s="739"/>
      <c r="BV74" s="739"/>
      <c r="BW74" s="739"/>
      <c r="BX74" s="739"/>
      <c r="BY74" s="739"/>
      <c r="BZ74" s="739"/>
      <c r="CA74" s="739"/>
      <c r="CB74" s="739"/>
      <c r="CC74" s="739"/>
      <c r="CD74" s="739"/>
      <c r="CE74" s="739"/>
      <c r="CF74" s="739"/>
      <c r="CG74" s="739"/>
      <c r="CH74" s="739"/>
      <c r="CI74" s="739"/>
      <c r="CJ74" s="739"/>
      <c r="CK74" s="739"/>
      <c r="CL74" s="739"/>
      <c r="CM74" s="739"/>
      <c r="CN74" s="739"/>
      <c r="CO74" s="739"/>
      <c r="CP74" s="739"/>
      <c r="CQ74" s="739"/>
      <c r="CR74" s="739"/>
      <c r="CS74" s="739"/>
      <c r="CT74" s="739"/>
      <c r="CU74" s="739"/>
      <c r="CV74" s="739"/>
      <c r="CW74" s="739"/>
      <c r="CX74" s="739"/>
      <c r="CY74" s="739"/>
      <c r="CZ74" s="739"/>
      <c r="DA74" s="739"/>
      <c r="DB74" s="739"/>
      <c r="DC74" s="739"/>
      <c r="DD74" s="739"/>
      <c r="DE74" s="739"/>
      <c r="DF74" s="739"/>
      <c r="DG74" s="739"/>
      <c r="DH74" s="739"/>
      <c r="DI74" s="739"/>
      <c r="DJ74" s="739"/>
      <c r="DK74" s="739"/>
      <c r="DL74" s="739"/>
      <c r="DM74" s="739"/>
      <c r="DN74" s="739"/>
      <c r="DO74" s="739"/>
      <c r="DP74" s="739"/>
      <c r="DQ74" s="739"/>
      <c r="DR74" s="739"/>
      <c r="DS74" s="739"/>
      <c r="DT74" s="739"/>
      <c r="DU74" s="739"/>
      <c r="DV74" s="739"/>
      <c r="DW74" s="739"/>
      <c r="DX74" s="739"/>
      <c r="DY74" s="739"/>
      <c r="DZ74" s="739"/>
      <c r="EA74" s="739"/>
      <c r="EB74" s="739"/>
      <c r="EC74" s="739"/>
      <c r="ED74" s="739"/>
      <c r="EE74" s="739"/>
      <c r="EF74" s="739"/>
      <c r="EG74" s="739"/>
      <c r="EH74" s="739"/>
      <c r="EI74" s="739"/>
      <c r="EJ74" s="739"/>
      <c r="EK74" s="739"/>
      <c r="EL74" s="739"/>
      <c r="EM74" s="739"/>
      <c r="EN74" s="739"/>
      <c r="EO74" s="739"/>
      <c r="EP74" s="739"/>
      <c r="EQ74" s="739"/>
      <c r="ER74" s="739"/>
      <c r="ES74" s="739"/>
      <c r="ET74" s="739"/>
      <c r="EU74" s="739"/>
      <c r="EV74" s="739"/>
      <c r="EW74" s="739"/>
      <c r="EX74" s="739"/>
      <c r="EY74" s="739"/>
      <c r="EZ74" s="739"/>
      <c r="FA74" s="739"/>
      <c r="FB74" s="739"/>
      <c r="FC74" s="739"/>
      <c r="FD74" s="739"/>
      <c r="FE74" s="739"/>
      <c r="FF74" s="739"/>
      <c r="FG74" s="739"/>
      <c r="FH74" s="739"/>
      <c r="FI74" s="739"/>
      <c r="FJ74" s="739"/>
      <c r="FK74" s="739"/>
      <c r="FL74" s="739"/>
      <c r="FM74" s="739"/>
      <c r="FN74" s="739"/>
      <c r="FO74" s="739"/>
      <c r="FP74" s="739"/>
      <c r="FQ74" s="739"/>
      <c r="FR74" s="739"/>
      <c r="FS74" s="739"/>
      <c r="FT74" s="739"/>
      <c r="FU74" s="739"/>
      <c r="FV74" s="739"/>
      <c r="FW74" s="739"/>
      <c r="FX74" s="739"/>
      <c r="FY74" s="739"/>
      <c r="FZ74" s="739"/>
      <c r="GA74" s="739"/>
      <c r="GB74" s="739"/>
      <c r="GC74" s="739"/>
      <c r="GD74" s="739"/>
      <c r="GE74" s="739"/>
      <c r="GF74" s="739"/>
      <c r="GG74" s="739"/>
      <c r="GH74" s="739"/>
      <c r="GI74" s="739"/>
      <c r="GJ74" s="739"/>
      <c r="GK74" s="739"/>
      <c r="GL74" s="739"/>
      <c r="GM74" s="739"/>
      <c r="GN74" s="739"/>
      <c r="GO74" s="739"/>
      <c r="GP74" s="739"/>
      <c r="GQ74" s="739"/>
      <c r="GR74" s="739"/>
      <c r="GS74" s="739"/>
      <c r="GT74" s="739"/>
      <c r="GU74" s="739"/>
      <c r="GV74" s="739"/>
      <c r="GW74" s="739"/>
      <c r="GX74" s="739"/>
      <c r="GY74" s="739"/>
      <c r="GZ74" s="739"/>
      <c r="HA74" s="739"/>
      <c r="HB74" s="739"/>
      <c r="HC74" s="739"/>
      <c r="HD74" s="739"/>
      <c r="HE74" s="739"/>
      <c r="HF74" s="739"/>
      <c r="HG74" s="739"/>
      <c r="HH74" s="739"/>
      <c r="HI74" s="739"/>
      <c r="HJ74" s="739"/>
      <c r="HK74" s="739"/>
      <c r="HL74" s="739"/>
      <c r="HM74" s="739"/>
      <c r="HN74" s="739"/>
      <c r="HO74" s="739"/>
      <c r="HP74" s="739"/>
      <c r="HQ74" s="739"/>
      <c r="HR74" s="739"/>
      <c r="HS74" s="739"/>
      <c r="HT74" s="739"/>
      <c r="HU74" s="739"/>
      <c r="HV74" s="739"/>
      <c r="HW74" s="739"/>
      <c r="HX74" s="739"/>
      <c r="HY74" s="739"/>
      <c r="HZ74" s="739"/>
      <c r="IA74" s="739"/>
      <c r="IB74" s="739"/>
      <c r="IC74" s="739"/>
      <c r="ID74" s="739"/>
      <c r="IE74" s="739"/>
      <c r="IF74" s="739"/>
      <c r="IG74" s="739"/>
      <c r="IH74" s="739"/>
      <c r="II74" s="739"/>
      <c r="IJ74" s="739"/>
      <c r="IK74" s="739"/>
      <c r="IL74" s="739"/>
      <c r="IM74" s="739"/>
      <c r="IN74" s="739"/>
      <c r="IO74" s="739"/>
      <c r="IP74" s="739"/>
      <c r="IQ74" s="739"/>
      <c r="IR74" s="739"/>
      <c r="IS74" s="739"/>
      <c r="IT74" s="739"/>
      <c r="IU74" s="739"/>
      <c r="IV74" s="739"/>
      <c r="IW74" s="739"/>
      <c r="IX74" s="739"/>
      <c r="IY74" s="739"/>
      <c r="IZ74" s="739"/>
      <c r="JA74" s="739"/>
      <c r="JB74" s="739"/>
      <c r="JC74" s="739"/>
      <c r="JD74" s="739"/>
      <c r="JE74" s="739"/>
      <c r="JF74" s="739"/>
      <c r="JG74" s="739"/>
      <c r="JH74" s="739"/>
      <c r="JI74" s="739"/>
      <c r="JJ74" s="739"/>
      <c r="JK74" s="739"/>
      <c r="JL74" s="739"/>
      <c r="JM74" s="739"/>
      <c r="JN74" s="739"/>
      <c r="JO74" s="739"/>
      <c r="JP74" s="739"/>
      <c r="JQ74" s="739"/>
      <c r="JR74" s="739"/>
      <c r="JS74" s="739"/>
      <c r="JT74" s="739"/>
      <c r="JU74" s="739"/>
      <c r="JV74" s="739"/>
      <c r="JW74" s="739"/>
      <c r="JX74" s="739"/>
      <c r="JY74" s="739"/>
      <c r="JZ74" s="739"/>
      <c r="KA74" s="739"/>
      <c r="KB74" s="739"/>
      <c r="KC74" s="739"/>
      <c r="KD74" s="739"/>
      <c r="KE74" s="739"/>
      <c r="KF74" s="739"/>
      <c r="KG74" s="739"/>
      <c r="KH74" s="739"/>
      <c r="KI74" s="739"/>
      <c r="KJ74" s="739"/>
      <c r="KK74" s="739"/>
      <c r="KL74" s="739"/>
      <c r="KM74" s="739"/>
      <c r="KN74" s="739"/>
      <c r="KO74" s="739"/>
      <c r="KP74" s="739"/>
      <c r="KQ74" s="739"/>
      <c r="KR74" s="739"/>
      <c r="KS74" s="739"/>
      <c r="KT74" s="739"/>
      <c r="KU74" s="739"/>
      <c r="KV74" s="739"/>
      <c r="KW74" s="739"/>
      <c r="KX74" s="739"/>
      <c r="KY74" s="739"/>
      <c r="KZ74" s="739"/>
      <c r="LA74" s="739"/>
      <c r="LB74" s="739"/>
      <c r="LC74" s="739"/>
      <c r="LD74" s="739"/>
      <c r="LE74" s="739"/>
      <c r="LF74" s="739"/>
      <c r="LG74" s="739"/>
      <c r="LH74" s="739"/>
      <c r="LI74" s="739"/>
      <c r="LJ74" s="739"/>
      <c r="LK74" s="739"/>
      <c r="LL74" s="739"/>
      <c r="LM74" s="739"/>
      <c r="LN74" s="739"/>
      <c r="LO74" s="739"/>
      <c r="LP74" s="739"/>
      <c r="LQ74" s="739"/>
      <c r="LR74" s="739"/>
      <c r="LS74" s="739"/>
      <c r="LT74" s="739"/>
      <c r="LU74" s="739"/>
      <c r="LV74" s="739"/>
      <c r="LW74" s="739"/>
      <c r="LX74" s="739"/>
      <c r="LY74" s="739"/>
      <c r="LZ74" s="739"/>
      <c r="MA74" s="739"/>
      <c r="MB74" s="739"/>
      <c r="MC74" s="739"/>
      <c r="MD74" s="739"/>
      <c r="ME74" s="739"/>
      <c r="MF74" s="739"/>
      <c r="MG74" s="739"/>
      <c r="MH74" s="739"/>
      <c r="MI74" s="739"/>
      <c r="MJ74" s="739"/>
      <c r="MK74" s="739"/>
      <c r="ML74" s="739"/>
      <c r="MM74" s="739"/>
      <c r="MN74" s="739"/>
      <c r="MO74" s="739"/>
      <c r="MP74" s="739"/>
      <c r="MQ74" s="739"/>
      <c r="MR74" s="739"/>
      <c r="MS74" s="739"/>
      <c r="MT74" s="739"/>
      <c r="MU74" s="739"/>
      <c r="MV74" s="739"/>
      <c r="MW74" s="739"/>
      <c r="MX74" s="739"/>
      <c r="MY74" s="739"/>
      <c r="MZ74" s="739"/>
      <c r="NA74" s="739"/>
      <c r="NB74" s="739"/>
      <c r="NC74" s="739"/>
      <c r="ND74" s="739"/>
      <c r="NE74" s="739"/>
      <c r="NF74" s="739"/>
      <c r="NG74" s="739"/>
      <c r="NH74" s="739"/>
      <c r="NI74" s="739"/>
      <c r="NJ74" s="739"/>
      <c r="NK74" s="739"/>
      <c r="NL74" s="739"/>
      <c r="NM74" s="739"/>
      <c r="NN74" s="739"/>
      <c r="NO74" s="739"/>
      <c r="NP74" s="739"/>
      <c r="NQ74" s="739"/>
      <c r="NR74" s="739"/>
      <c r="NS74" s="739"/>
      <c r="NT74" s="739"/>
      <c r="NU74" s="739"/>
      <c r="NV74" s="739"/>
      <c r="NW74" s="739"/>
      <c r="NX74" s="739"/>
      <c r="NY74" s="739"/>
      <c r="NZ74" s="739"/>
      <c r="OA74" s="739"/>
      <c r="OB74" s="739"/>
      <c r="OC74" s="739"/>
      <c r="OD74" s="739"/>
      <c r="OE74" s="739"/>
    </row>
    <row r="75" spans="1:395" s="740" customFormat="1" ht="22.15" customHeight="1" x14ac:dyDescent="0.25">
      <c r="A75" s="743">
        <v>1</v>
      </c>
      <c r="B75" s="800" t="s">
        <v>535</v>
      </c>
      <c r="C75" s="747">
        <f>'1 уровень'!C242</f>
        <v>2122</v>
      </c>
      <c r="D75" s="747">
        <v>31150259.739999998</v>
      </c>
      <c r="E75" s="747">
        <f>'1 уровень'!D242</f>
        <v>1592</v>
      </c>
      <c r="F75" s="747">
        <f t="shared" si="9"/>
        <v>23362694.804999996</v>
      </c>
      <c r="G75" s="747">
        <f>'1 уровень'!E242</f>
        <v>1555</v>
      </c>
      <c r="H75" s="748">
        <f t="shared" si="1"/>
        <v>97.675879396984925</v>
      </c>
      <c r="I75" s="747">
        <f>'[4]1 уровень'!G242</f>
        <v>0</v>
      </c>
      <c r="J75" s="747"/>
      <c r="K75" s="748">
        <f t="shared" si="10"/>
        <v>0</v>
      </c>
      <c r="L75" s="739"/>
      <c r="M75" s="739"/>
      <c r="N75" s="739"/>
      <c r="O75" s="739"/>
      <c r="P75" s="739"/>
      <c r="Q75" s="739"/>
      <c r="R75" s="739"/>
      <c r="S75" s="739"/>
      <c r="T75" s="739"/>
      <c r="U75" s="739"/>
      <c r="V75" s="739"/>
      <c r="W75" s="739"/>
      <c r="X75" s="739"/>
      <c r="Y75" s="739"/>
      <c r="Z75" s="739"/>
      <c r="AA75" s="739"/>
      <c r="AB75" s="739"/>
      <c r="AC75" s="739"/>
      <c r="AD75" s="739"/>
      <c r="AE75" s="739"/>
      <c r="AF75" s="739"/>
      <c r="AG75" s="739"/>
      <c r="AH75" s="739"/>
      <c r="AI75" s="739"/>
      <c r="AJ75" s="739"/>
      <c r="AK75" s="739"/>
      <c r="AL75" s="739"/>
      <c r="AM75" s="739"/>
      <c r="AN75" s="739"/>
      <c r="AO75" s="739"/>
      <c r="AP75" s="739"/>
      <c r="AQ75" s="739"/>
      <c r="AR75" s="739"/>
      <c r="AS75" s="739"/>
      <c r="AT75" s="739"/>
      <c r="AU75" s="739"/>
      <c r="AV75" s="739"/>
      <c r="AW75" s="739"/>
      <c r="AX75" s="739"/>
      <c r="AY75" s="739"/>
      <c r="AZ75" s="739"/>
      <c r="BA75" s="739"/>
      <c r="BB75" s="739"/>
      <c r="BC75" s="739"/>
      <c r="BD75" s="739"/>
      <c r="BE75" s="739"/>
      <c r="BF75" s="739"/>
      <c r="BG75" s="739"/>
      <c r="BH75" s="739"/>
      <c r="BI75" s="739"/>
      <c r="BJ75" s="739"/>
      <c r="BK75" s="739"/>
      <c r="BL75" s="739"/>
      <c r="BM75" s="739"/>
      <c r="BN75" s="739"/>
      <c r="BO75" s="739"/>
      <c r="BP75" s="739"/>
      <c r="BQ75" s="739"/>
      <c r="BR75" s="739"/>
      <c r="BS75" s="739"/>
      <c r="BT75" s="739"/>
      <c r="BU75" s="739"/>
      <c r="BV75" s="739"/>
      <c r="BW75" s="739"/>
      <c r="BX75" s="739"/>
      <c r="BY75" s="739"/>
      <c r="BZ75" s="739"/>
      <c r="CA75" s="739"/>
      <c r="CB75" s="739"/>
      <c r="CC75" s="739"/>
      <c r="CD75" s="739"/>
      <c r="CE75" s="739"/>
      <c r="CF75" s="739"/>
      <c r="CG75" s="739"/>
      <c r="CH75" s="739"/>
      <c r="CI75" s="739"/>
      <c r="CJ75" s="739"/>
      <c r="CK75" s="739"/>
      <c r="CL75" s="739"/>
      <c r="CM75" s="739"/>
      <c r="CN75" s="739"/>
      <c r="CO75" s="739"/>
      <c r="CP75" s="739"/>
      <c r="CQ75" s="739"/>
      <c r="CR75" s="739"/>
      <c r="CS75" s="739"/>
      <c r="CT75" s="739"/>
      <c r="CU75" s="739"/>
      <c r="CV75" s="739"/>
      <c r="CW75" s="739"/>
      <c r="CX75" s="739"/>
      <c r="CY75" s="739"/>
      <c r="CZ75" s="739"/>
      <c r="DA75" s="739"/>
      <c r="DB75" s="739"/>
      <c r="DC75" s="739"/>
      <c r="DD75" s="739"/>
      <c r="DE75" s="739"/>
      <c r="DF75" s="739"/>
      <c r="DG75" s="739"/>
      <c r="DH75" s="739"/>
      <c r="DI75" s="739"/>
      <c r="DJ75" s="739"/>
      <c r="DK75" s="739"/>
      <c r="DL75" s="739"/>
      <c r="DM75" s="739"/>
      <c r="DN75" s="739"/>
      <c r="DO75" s="739"/>
      <c r="DP75" s="739"/>
      <c r="DQ75" s="739"/>
      <c r="DR75" s="739"/>
      <c r="DS75" s="739"/>
      <c r="DT75" s="739"/>
      <c r="DU75" s="739"/>
      <c r="DV75" s="739"/>
      <c r="DW75" s="739"/>
      <c r="DX75" s="739"/>
      <c r="DY75" s="739"/>
      <c r="DZ75" s="739"/>
      <c r="EA75" s="739"/>
      <c r="EB75" s="739"/>
      <c r="EC75" s="739"/>
      <c r="ED75" s="739"/>
      <c r="EE75" s="739"/>
      <c r="EF75" s="739"/>
      <c r="EG75" s="739"/>
      <c r="EH75" s="739"/>
      <c r="EI75" s="739"/>
      <c r="EJ75" s="739"/>
      <c r="EK75" s="739"/>
      <c r="EL75" s="739"/>
      <c r="EM75" s="739"/>
      <c r="EN75" s="739"/>
      <c r="EO75" s="739"/>
      <c r="EP75" s="739"/>
      <c r="EQ75" s="739"/>
      <c r="ER75" s="739"/>
      <c r="ES75" s="739"/>
      <c r="ET75" s="739"/>
      <c r="EU75" s="739"/>
      <c r="EV75" s="739"/>
      <c r="EW75" s="739"/>
      <c r="EX75" s="739"/>
      <c r="EY75" s="739"/>
      <c r="EZ75" s="739"/>
      <c r="FA75" s="739"/>
      <c r="FB75" s="739"/>
      <c r="FC75" s="739"/>
      <c r="FD75" s="739"/>
      <c r="FE75" s="739"/>
      <c r="FF75" s="739"/>
      <c r="FG75" s="739"/>
      <c r="FH75" s="739"/>
      <c r="FI75" s="739"/>
      <c r="FJ75" s="739"/>
      <c r="FK75" s="739"/>
      <c r="FL75" s="739"/>
      <c r="FM75" s="739"/>
      <c r="FN75" s="739"/>
      <c r="FO75" s="739"/>
      <c r="FP75" s="739"/>
      <c r="FQ75" s="739"/>
      <c r="FR75" s="739"/>
      <c r="FS75" s="739"/>
      <c r="FT75" s="739"/>
      <c r="FU75" s="739"/>
      <c r="FV75" s="739"/>
      <c r="FW75" s="739"/>
      <c r="FX75" s="739"/>
      <c r="FY75" s="739"/>
      <c r="FZ75" s="739"/>
      <c r="GA75" s="739"/>
      <c r="GB75" s="739"/>
      <c r="GC75" s="739"/>
      <c r="GD75" s="739"/>
      <c r="GE75" s="739"/>
      <c r="GF75" s="739"/>
      <c r="GG75" s="739"/>
      <c r="GH75" s="739"/>
      <c r="GI75" s="739"/>
      <c r="GJ75" s="739"/>
      <c r="GK75" s="739"/>
      <c r="GL75" s="739"/>
      <c r="GM75" s="739"/>
      <c r="GN75" s="739"/>
      <c r="GO75" s="739"/>
      <c r="GP75" s="739"/>
      <c r="GQ75" s="739"/>
      <c r="GR75" s="739"/>
      <c r="GS75" s="739"/>
      <c r="GT75" s="739"/>
      <c r="GU75" s="739"/>
      <c r="GV75" s="739"/>
      <c r="GW75" s="739"/>
      <c r="GX75" s="739"/>
      <c r="GY75" s="739"/>
      <c r="GZ75" s="739"/>
      <c r="HA75" s="739"/>
      <c r="HB75" s="739"/>
      <c r="HC75" s="739"/>
      <c r="HD75" s="739"/>
      <c r="HE75" s="739"/>
      <c r="HF75" s="739"/>
      <c r="HG75" s="739"/>
      <c r="HH75" s="739"/>
      <c r="HI75" s="739"/>
      <c r="HJ75" s="739"/>
      <c r="HK75" s="739"/>
      <c r="HL75" s="739"/>
      <c r="HM75" s="739"/>
      <c r="HN75" s="739"/>
      <c r="HO75" s="739"/>
      <c r="HP75" s="739"/>
      <c r="HQ75" s="739"/>
      <c r="HR75" s="739"/>
      <c r="HS75" s="739"/>
      <c r="HT75" s="739"/>
      <c r="HU75" s="739"/>
      <c r="HV75" s="739"/>
      <c r="HW75" s="739"/>
      <c r="HX75" s="739"/>
      <c r="HY75" s="739"/>
      <c r="HZ75" s="739"/>
      <c r="IA75" s="739"/>
      <c r="IB75" s="739"/>
      <c r="IC75" s="739"/>
      <c r="ID75" s="739"/>
      <c r="IE75" s="739"/>
      <c r="IF75" s="739"/>
      <c r="IG75" s="739"/>
      <c r="IH75" s="739"/>
      <c r="II75" s="739"/>
      <c r="IJ75" s="739"/>
      <c r="IK75" s="739"/>
      <c r="IL75" s="739"/>
      <c r="IM75" s="739"/>
      <c r="IN75" s="739"/>
      <c r="IO75" s="739"/>
      <c r="IP75" s="739"/>
      <c r="IQ75" s="739"/>
      <c r="IR75" s="739"/>
      <c r="IS75" s="739"/>
      <c r="IT75" s="739"/>
      <c r="IU75" s="739"/>
      <c r="IV75" s="739"/>
      <c r="IW75" s="739"/>
      <c r="IX75" s="739"/>
      <c r="IY75" s="739"/>
      <c r="IZ75" s="739"/>
      <c r="JA75" s="739"/>
      <c r="JB75" s="739"/>
      <c r="JC75" s="739"/>
      <c r="JD75" s="739"/>
      <c r="JE75" s="739"/>
      <c r="JF75" s="739"/>
      <c r="JG75" s="739"/>
      <c r="JH75" s="739"/>
      <c r="JI75" s="739"/>
      <c r="JJ75" s="739"/>
      <c r="JK75" s="739"/>
      <c r="JL75" s="739"/>
      <c r="JM75" s="739"/>
      <c r="JN75" s="739"/>
      <c r="JO75" s="739"/>
      <c r="JP75" s="739"/>
      <c r="JQ75" s="739"/>
      <c r="JR75" s="739"/>
      <c r="JS75" s="739"/>
      <c r="JT75" s="739"/>
      <c r="JU75" s="739"/>
      <c r="JV75" s="739"/>
      <c r="JW75" s="739"/>
      <c r="JX75" s="739"/>
      <c r="JY75" s="739"/>
      <c r="JZ75" s="739"/>
      <c r="KA75" s="739"/>
      <c r="KB75" s="739"/>
      <c r="KC75" s="739"/>
      <c r="KD75" s="739"/>
      <c r="KE75" s="739"/>
      <c r="KF75" s="739"/>
      <c r="KG75" s="739"/>
      <c r="KH75" s="739"/>
      <c r="KI75" s="739"/>
      <c r="KJ75" s="739"/>
      <c r="KK75" s="739"/>
      <c r="KL75" s="739"/>
      <c r="KM75" s="739"/>
      <c r="KN75" s="739"/>
      <c r="KO75" s="739"/>
      <c r="KP75" s="739"/>
      <c r="KQ75" s="739"/>
      <c r="KR75" s="739"/>
      <c r="KS75" s="739"/>
      <c r="KT75" s="739"/>
      <c r="KU75" s="739"/>
      <c r="KV75" s="739"/>
      <c r="KW75" s="739"/>
      <c r="KX75" s="739"/>
      <c r="KY75" s="739"/>
      <c r="KZ75" s="739"/>
      <c r="LA75" s="739"/>
      <c r="LB75" s="739"/>
      <c r="LC75" s="739"/>
      <c r="LD75" s="739"/>
      <c r="LE75" s="739"/>
      <c r="LF75" s="739"/>
      <c r="LG75" s="739"/>
      <c r="LH75" s="739"/>
      <c r="LI75" s="739"/>
      <c r="LJ75" s="739"/>
      <c r="LK75" s="739"/>
      <c r="LL75" s="739"/>
      <c r="LM75" s="739"/>
      <c r="LN75" s="739"/>
      <c r="LO75" s="739"/>
      <c r="LP75" s="739"/>
      <c r="LQ75" s="739"/>
      <c r="LR75" s="739"/>
      <c r="LS75" s="739"/>
      <c r="LT75" s="739"/>
      <c r="LU75" s="739"/>
      <c r="LV75" s="739"/>
      <c r="LW75" s="739"/>
      <c r="LX75" s="739"/>
      <c r="LY75" s="739"/>
      <c r="LZ75" s="739"/>
      <c r="MA75" s="739"/>
      <c r="MB75" s="739"/>
      <c r="MC75" s="739"/>
      <c r="MD75" s="739"/>
      <c r="ME75" s="739"/>
      <c r="MF75" s="739"/>
      <c r="MG75" s="739"/>
      <c r="MH75" s="739"/>
      <c r="MI75" s="739"/>
      <c r="MJ75" s="739"/>
      <c r="MK75" s="739"/>
      <c r="ML75" s="739"/>
      <c r="MM75" s="739"/>
      <c r="MN75" s="739"/>
      <c r="MO75" s="739"/>
      <c r="MP75" s="739"/>
      <c r="MQ75" s="739"/>
      <c r="MR75" s="739"/>
      <c r="MS75" s="739"/>
      <c r="MT75" s="739"/>
      <c r="MU75" s="739"/>
      <c r="MV75" s="739"/>
      <c r="MW75" s="739"/>
      <c r="MX75" s="739"/>
      <c r="MY75" s="739"/>
      <c r="MZ75" s="739"/>
      <c r="NA75" s="739"/>
      <c r="NB75" s="739"/>
      <c r="NC75" s="739"/>
      <c r="ND75" s="739"/>
      <c r="NE75" s="739"/>
      <c r="NF75" s="739"/>
      <c r="NG75" s="739"/>
      <c r="NH75" s="739"/>
      <c r="NI75" s="739"/>
      <c r="NJ75" s="739"/>
      <c r="NK75" s="739"/>
      <c r="NL75" s="739"/>
      <c r="NM75" s="739"/>
      <c r="NN75" s="739"/>
      <c r="NO75" s="739"/>
      <c r="NP75" s="739"/>
      <c r="NQ75" s="739"/>
      <c r="NR75" s="739"/>
      <c r="NS75" s="739"/>
      <c r="NT75" s="739"/>
      <c r="NU75" s="739"/>
      <c r="NV75" s="739"/>
      <c r="NW75" s="739"/>
      <c r="NX75" s="739"/>
      <c r="NY75" s="739"/>
      <c r="NZ75" s="739"/>
      <c r="OA75" s="739"/>
      <c r="OB75" s="739"/>
      <c r="OC75" s="739"/>
      <c r="OD75" s="739"/>
      <c r="OE75" s="739"/>
    </row>
    <row r="76" spans="1:395" s="740" customFormat="1" ht="22.9" customHeight="1" x14ac:dyDescent="0.25">
      <c r="A76" s="743">
        <v>1</v>
      </c>
      <c r="B76" s="807" t="s">
        <v>85</v>
      </c>
      <c r="C76" s="747">
        <f>'1 уровень'!C243</f>
        <v>1976</v>
      </c>
      <c r="D76" s="747">
        <v>2084166.24</v>
      </c>
      <c r="E76" s="747">
        <f>'1 уровень'!D243</f>
        <v>1482</v>
      </c>
      <c r="F76" s="747">
        <f t="shared" si="9"/>
        <v>1563124.68</v>
      </c>
      <c r="G76" s="747">
        <f>'1 уровень'!E243</f>
        <v>1156</v>
      </c>
      <c r="H76" s="748">
        <f t="shared" si="1"/>
        <v>78.002699055330638</v>
      </c>
      <c r="I76" s="747">
        <f>'[4]1 уровень'!G243</f>
        <v>0</v>
      </c>
      <c r="J76" s="747"/>
      <c r="K76" s="748">
        <f t="shared" si="10"/>
        <v>0</v>
      </c>
      <c r="L76" s="739"/>
      <c r="M76" s="739"/>
      <c r="N76" s="739"/>
      <c r="O76" s="739"/>
      <c r="P76" s="739"/>
      <c r="Q76" s="739"/>
      <c r="R76" s="739"/>
      <c r="S76" s="739"/>
      <c r="T76" s="739"/>
      <c r="U76" s="739"/>
      <c r="V76" s="739"/>
      <c r="W76" s="739"/>
      <c r="X76" s="739"/>
      <c r="Y76" s="739"/>
      <c r="Z76" s="739"/>
      <c r="AA76" s="739"/>
      <c r="AB76" s="739"/>
      <c r="AC76" s="739"/>
      <c r="AD76" s="739"/>
      <c r="AE76" s="739"/>
      <c r="AF76" s="739"/>
      <c r="AG76" s="739"/>
      <c r="AH76" s="739"/>
      <c r="AI76" s="739"/>
      <c r="AJ76" s="739"/>
      <c r="AK76" s="739"/>
      <c r="AL76" s="739"/>
      <c r="AM76" s="739"/>
      <c r="AN76" s="739"/>
      <c r="AO76" s="739"/>
      <c r="AP76" s="739"/>
      <c r="AQ76" s="739"/>
      <c r="AR76" s="739"/>
      <c r="AS76" s="739"/>
      <c r="AT76" s="739"/>
      <c r="AU76" s="739"/>
      <c r="AV76" s="739"/>
      <c r="AW76" s="739"/>
      <c r="AX76" s="739"/>
      <c r="AY76" s="739"/>
      <c r="AZ76" s="739"/>
      <c r="BA76" s="739"/>
      <c r="BB76" s="739"/>
      <c r="BC76" s="739"/>
      <c r="BD76" s="739"/>
      <c r="BE76" s="739"/>
      <c r="BF76" s="739"/>
      <c r="BG76" s="739"/>
      <c r="BH76" s="739"/>
      <c r="BI76" s="739"/>
      <c r="BJ76" s="739"/>
      <c r="BK76" s="739"/>
      <c r="BL76" s="739"/>
      <c r="BM76" s="739"/>
      <c r="BN76" s="739"/>
      <c r="BO76" s="739"/>
      <c r="BP76" s="739"/>
      <c r="BQ76" s="739"/>
      <c r="BR76" s="739"/>
      <c r="BS76" s="739"/>
      <c r="BT76" s="739"/>
      <c r="BU76" s="739"/>
      <c r="BV76" s="739"/>
      <c r="BW76" s="739"/>
      <c r="BX76" s="739"/>
      <c r="BY76" s="739"/>
      <c r="BZ76" s="739"/>
      <c r="CA76" s="739"/>
      <c r="CB76" s="739"/>
      <c r="CC76" s="739"/>
      <c r="CD76" s="739"/>
      <c r="CE76" s="739"/>
      <c r="CF76" s="739"/>
      <c r="CG76" s="739"/>
      <c r="CH76" s="739"/>
      <c r="CI76" s="739"/>
      <c r="CJ76" s="739"/>
      <c r="CK76" s="739"/>
      <c r="CL76" s="739"/>
      <c r="CM76" s="739"/>
      <c r="CN76" s="739"/>
      <c r="CO76" s="739"/>
      <c r="CP76" s="739"/>
      <c r="CQ76" s="739"/>
      <c r="CR76" s="739"/>
      <c r="CS76" s="739"/>
      <c r="CT76" s="739"/>
      <c r="CU76" s="739"/>
      <c r="CV76" s="739"/>
      <c r="CW76" s="739"/>
      <c r="CX76" s="739"/>
      <c r="CY76" s="739"/>
      <c r="CZ76" s="739"/>
      <c r="DA76" s="739"/>
      <c r="DB76" s="739"/>
      <c r="DC76" s="739"/>
      <c r="DD76" s="739"/>
      <c r="DE76" s="739"/>
      <c r="DF76" s="739"/>
      <c r="DG76" s="739"/>
      <c r="DH76" s="739"/>
      <c r="DI76" s="739"/>
      <c r="DJ76" s="739"/>
      <c r="DK76" s="739"/>
      <c r="DL76" s="739"/>
      <c r="DM76" s="739"/>
      <c r="DN76" s="739"/>
      <c r="DO76" s="739"/>
      <c r="DP76" s="739"/>
      <c r="DQ76" s="739"/>
      <c r="DR76" s="739"/>
      <c r="DS76" s="739"/>
      <c r="DT76" s="739"/>
      <c r="DU76" s="739"/>
      <c r="DV76" s="739"/>
      <c r="DW76" s="739"/>
      <c r="DX76" s="739"/>
      <c r="DY76" s="739"/>
      <c r="DZ76" s="739"/>
      <c r="EA76" s="739"/>
      <c r="EB76" s="739"/>
      <c r="EC76" s="739"/>
      <c r="ED76" s="739"/>
      <c r="EE76" s="739"/>
      <c r="EF76" s="739"/>
      <c r="EG76" s="739"/>
      <c r="EH76" s="739"/>
      <c r="EI76" s="739"/>
      <c r="EJ76" s="739"/>
      <c r="EK76" s="739"/>
      <c r="EL76" s="739"/>
      <c r="EM76" s="739"/>
      <c r="EN76" s="739"/>
      <c r="EO76" s="739"/>
      <c r="EP76" s="739"/>
      <c r="EQ76" s="739"/>
      <c r="ER76" s="739"/>
      <c r="ES76" s="739"/>
      <c r="ET76" s="739"/>
      <c r="EU76" s="739"/>
      <c r="EV76" s="739"/>
      <c r="EW76" s="739"/>
      <c r="EX76" s="739"/>
      <c r="EY76" s="739"/>
      <c r="EZ76" s="739"/>
      <c r="FA76" s="739"/>
      <c r="FB76" s="739"/>
      <c r="FC76" s="739"/>
      <c r="FD76" s="739"/>
      <c r="FE76" s="739"/>
      <c r="FF76" s="739"/>
      <c r="FG76" s="739"/>
      <c r="FH76" s="739"/>
      <c r="FI76" s="739"/>
      <c r="FJ76" s="739"/>
      <c r="FK76" s="739"/>
      <c r="FL76" s="739"/>
      <c r="FM76" s="739"/>
      <c r="FN76" s="739"/>
      <c r="FO76" s="739"/>
      <c r="FP76" s="739"/>
      <c r="FQ76" s="739"/>
      <c r="FR76" s="739"/>
      <c r="FS76" s="739"/>
      <c r="FT76" s="739"/>
      <c r="FU76" s="739"/>
      <c r="FV76" s="739"/>
      <c r="FW76" s="739"/>
      <c r="FX76" s="739"/>
      <c r="FY76" s="739"/>
      <c r="FZ76" s="739"/>
      <c r="GA76" s="739"/>
      <c r="GB76" s="739"/>
      <c r="GC76" s="739"/>
      <c r="GD76" s="739"/>
      <c r="GE76" s="739"/>
      <c r="GF76" s="739"/>
      <c r="GG76" s="739"/>
      <c r="GH76" s="739"/>
      <c r="GI76" s="739"/>
      <c r="GJ76" s="739"/>
      <c r="GK76" s="739"/>
      <c r="GL76" s="739"/>
      <c r="GM76" s="739"/>
      <c r="GN76" s="739"/>
      <c r="GO76" s="739"/>
      <c r="GP76" s="739"/>
      <c r="GQ76" s="739"/>
      <c r="GR76" s="739"/>
      <c r="GS76" s="739"/>
      <c r="GT76" s="739"/>
      <c r="GU76" s="739"/>
      <c r="GV76" s="739"/>
      <c r="GW76" s="739"/>
      <c r="GX76" s="739"/>
      <c r="GY76" s="739"/>
      <c r="GZ76" s="739"/>
      <c r="HA76" s="739"/>
      <c r="HB76" s="739"/>
      <c r="HC76" s="739"/>
      <c r="HD76" s="739"/>
      <c r="HE76" s="739"/>
      <c r="HF76" s="739"/>
      <c r="HG76" s="739"/>
      <c r="HH76" s="739"/>
      <c r="HI76" s="739"/>
      <c r="HJ76" s="739"/>
      <c r="HK76" s="739"/>
      <c r="HL76" s="739"/>
      <c r="HM76" s="739"/>
      <c r="HN76" s="739"/>
      <c r="HO76" s="739"/>
      <c r="HP76" s="739"/>
      <c r="HQ76" s="739"/>
      <c r="HR76" s="739"/>
      <c r="HS76" s="739"/>
      <c r="HT76" s="739"/>
      <c r="HU76" s="739"/>
      <c r="HV76" s="739"/>
      <c r="HW76" s="739"/>
      <c r="HX76" s="739"/>
      <c r="HY76" s="739"/>
      <c r="HZ76" s="739"/>
      <c r="IA76" s="739"/>
      <c r="IB76" s="739"/>
      <c r="IC76" s="739"/>
      <c r="ID76" s="739"/>
      <c r="IE76" s="739"/>
      <c r="IF76" s="739"/>
      <c r="IG76" s="739"/>
      <c r="IH76" s="739"/>
      <c r="II76" s="739"/>
      <c r="IJ76" s="739"/>
      <c r="IK76" s="739"/>
      <c r="IL76" s="739"/>
      <c r="IM76" s="739"/>
      <c r="IN76" s="739"/>
      <c r="IO76" s="739"/>
      <c r="IP76" s="739"/>
      <c r="IQ76" s="739"/>
      <c r="IR76" s="739"/>
      <c r="IS76" s="739"/>
      <c r="IT76" s="739"/>
      <c r="IU76" s="739"/>
      <c r="IV76" s="739"/>
      <c r="IW76" s="739"/>
      <c r="IX76" s="739"/>
      <c r="IY76" s="739"/>
      <c r="IZ76" s="739"/>
      <c r="JA76" s="739"/>
      <c r="JB76" s="739"/>
      <c r="JC76" s="739"/>
      <c r="JD76" s="739"/>
      <c r="JE76" s="739"/>
      <c r="JF76" s="739"/>
      <c r="JG76" s="739"/>
      <c r="JH76" s="739"/>
      <c r="JI76" s="739"/>
      <c r="JJ76" s="739"/>
      <c r="JK76" s="739"/>
      <c r="JL76" s="739"/>
      <c r="JM76" s="739"/>
      <c r="JN76" s="739"/>
      <c r="JO76" s="739"/>
      <c r="JP76" s="739"/>
      <c r="JQ76" s="739"/>
      <c r="JR76" s="739"/>
      <c r="JS76" s="739"/>
      <c r="JT76" s="739"/>
      <c r="JU76" s="739"/>
      <c r="JV76" s="739"/>
      <c r="JW76" s="739"/>
      <c r="JX76" s="739"/>
      <c r="JY76" s="739"/>
      <c r="JZ76" s="739"/>
      <c r="KA76" s="739"/>
      <c r="KB76" s="739"/>
      <c r="KC76" s="739"/>
      <c r="KD76" s="739"/>
      <c r="KE76" s="739"/>
      <c r="KF76" s="739"/>
      <c r="KG76" s="739"/>
      <c r="KH76" s="739"/>
      <c r="KI76" s="739"/>
      <c r="KJ76" s="739"/>
      <c r="KK76" s="739"/>
      <c r="KL76" s="739"/>
      <c r="KM76" s="739"/>
      <c r="KN76" s="739"/>
      <c r="KO76" s="739"/>
      <c r="KP76" s="739"/>
      <c r="KQ76" s="739"/>
      <c r="KR76" s="739"/>
      <c r="KS76" s="739"/>
      <c r="KT76" s="739"/>
      <c r="KU76" s="739"/>
      <c r="KV76" s="739"/>
      <c r="KW76" s="739"/>
      <c r="KX76" s="739"/>
      <c r="KY76" s="739"/>
      <c r="KZ76" s="739"/>
      <c r="LA76" s="739"/>
      <c r="LB76" s="739"/>
      <c r="LC76" s="739"/>
      <c r="LD76" s="739"/>
      <c r="LE76" s="739"/>
      <c r="LF76" s="739"/>
      <c r="LG76" s="739"/>
      <c r="LH76" s="739"/>
      <c r="LI76" s="739"/>
      <c r="LJ76" s="739"/>
      <c r="LK76" s="739"/>
      <c r="LL76" s="739"/>
      <c r="LM76" s="739"/>
      <c r="LN76" s="739"/>
      <c r="LO76" s="739"/>
      <c r="LP76" s="739"/>
      <c r="LQ76" s="739"/>
      <c r="LR76" s="739"/>
      <c r="LS76" s="739"/>
      <c r="LT76" s="739"/>
      <c r="LU76" s="739"/>
      <c r="LV76" s="739"/>
      <c r="LW76" s="739"/>
      <c r="LX76" s="739"/>
      <c r="LY76" s="739"/>
      <c r="LZ76" s="739"/>
      <c r="MA76" s="739"/>
      <c r="MB76" s="739"/>
      <c r="MC76" s="739"/>
      <c r="MD76" s="739"/>
      <c r="ME76" s="739"/>
      <c r="MF76" s="739"/>
      <c r="MG76" s="739"/>
      <c r="MH76" s="739"/>
      <c r="MI76" s="739"/>
      <c r="MJ76" s="739"/>
      <c r="MK76" s="739"/>
      <c r="ML76" s="739"/>
      <c r="MM76" s="739"/>
      <c r="MN76" s="739"/>
      <c r="MO76" s="739"/>
      <c r="MP76" s="739"/>
      <c r="MQ76" s="739"/>
      <c r="MR76" s="739"/>
      <c r="MS76" s="739"/>
      <c r="MT76" s="739"/>
      <c r="MU76" s="739"/>
      <c r="MV76" s="739"/>
      <c r="MW76" s="739"/>
      <c r="MX76" s="739"/>
      <c r="MY76" s="739"/>
      <c r="MZ76" s="739"/>
      <c r="NA76" s="739"/>
      <c r="NB76" s="739"/>
      <c r="NC76" s="739"/>
      <c r="ND76" s="739"/>
      <c r="NE76" s="739"/>
      <c r="NF76" s="739"/>
      <c r="NG76" s="739"/>
      <c r="NH76" s="739"/>
      <c r="NI76" s="739"/>
      <c r="NJ76" s="739"/>
      <c r="NK76" s="739"/>
      <c r="NL76" s="739"/>
      <c r="NM76" s="739"/>
      <c r="NN76" s="739"/>
      <c r="NO76" s="739"/>
      <c r="NP76" s="739"/>
      <c r="NQ76" s="739"/>
      <c r="NR76" s="739"/>
      <c r="NS76" s="739"/>
      <c r="NT76" s="739"/>
      <c r="NU76" s="739"/>
      <c r="NV76" s="739"/>
      <c r="NW76" s="739"/>
      <c r="NX76" s="739"/>
      <c r="NY76" s="739"/>
      <c r="NZ76" s="739"/>
      <c r="OA76" s="739"/>
      <c r="OB76" s="739"/>
      <c r="OC76" s="739"/>
      <c r="OD76" s="739"/>
      <c r="OE76" s="739"/>
    </row>
    <row r="77" spans="1:395" s="740" customFormat="1" ht="25.15" customHeight="1" x14ac:dyDescent="0.25">
      <c r="A77" s="743">
        <v>1</v>
      </c>
      <c r="B77" s="807" t="s">
        <v>95</v>
      </c>
      <c r="C77" s="747">
        <f>'1 уровень'!C244</f>
        <v>988</v>
      </c>
      <c r="D77" s="747">
        <v>5981065.4800000004</v>
      </c>
      <c r="E77" s="747">
        <f>'1 уровень'!D244</f>
        <v>741</v>
      </c>
      <c r="F77" s="747">
        <f t="shared" si="9"/>
        <v>4485799.1100000003</v>
      </c>
      <c r="G77" s="747">
        <f>'1 уровень'!E244</f>
        <v>488</v>
      </c>
      <c r="H77" s="748">
        <f t="shared" si="1"/>
        <v>65.85695006747639</v>
      </c>
      <c r="I77" s="747">
        <f>'[4]1 уровень'!G244</f>
        <v>0</v>
      </c>
      <c r="J77" s="747"/>
      <c r="K77" s="748">
        <f t="shared" si="10"/>
        <v>0</v>
      </c>
      <c r="L77" s="739"/>
      <c r="M77" s="739"/>
      <c r="N77" s="739"/>
      <c r="O77" s="739"/>
      <c r="P77" s="739"/>
      <c r="Q77" s="739"/>
      <c r="R77" s="739"/>
      <c r="S77" s="739"/>
      <c r="T77" s="739"/>
      <c r="U77" s="739"/>
      <c r="V77" s="739"/>
      <c r="W77" s="739"/>
      <c r="X77" s="739"/>
      <c r="Y77" s="739"/>
      <c r="Z77" s="739"/>
      <c r="AA77" s="739"/>
      <c r="AB77" s="739"/>
      <c r="AC77" s="739"/>
      <c r="AD77" s="739"/>
      <c r="AE77" s="739"/>
      <c r="AF77" s="739"/>
      <c r="AG77" s="739"/>
      <c r="AH77" s="739"/>
      <c r="AI77" s="739"/>
      <c r="AJ77" s="739"/>
      <c r="AK77" s="739"/>
      <c r="AL77" s="739"/>
      <c r="AM77" s="739"/>
      <c r="AN77" s="739"/>
      <c r="AO77" s="739"/>
      <c r="AP77" s="739"/>
      <c r="AQ77" s="739"/>
      <c r="AR77" s="739"/>
      <c r="AS77" s="739"/>
      <c r="AT77" s="739"/>
      <c r="AU77" s="739"/>
      <c r="AV77" s="739"/>
      <c r="AW77" s="739"/>
      <c r="AX77" s="739"/>
      <c r="AY77" s="739"/>
      <c r="AZ77" s="739"/>
      <c r="BA77" s="739"/>
      <c r="BB77" s="739"/>
      <c r="BC77" s="739"/>
      <c r="BD77" s="739"/>
      <c r="BE77" s="739"/>
      <c r="BF77" s="739"/>
      <c r="BG77" s="739"/>
      <c r="BH77" s="739"/>
      <c r="BI77" s="739"/>
      <c r="BJ77" s="739"/>
      <c r="BK77" s="739"/>
      <c r="BL77" s="739"/>
      <c r="BM77" s="739"/>
      <c r="BN77" s="739"/>
      <c r="BO77" s="739"/>
      <c r="BP77" s="739"/>
      <c r="BQ77" s="739"/>
      <c r="BR77" s="739"/>
      <c r="BS77" s="739"/>
      <c r="BT77" s="739"/>
      <c r="BU77" s="739"/>
      <c r="BV77" s="739"/>
      <c r="BW77" s="739"/>
      <c r="BX77" s="739"/>
      <c r="BY77" s="739"/>
      <c r="BZ77" s="739"/>
      <c r="CA77" s="739"/>
      <c r="CB77" s="739"/>
      <c r="CC77" s="739"/>
      <c r="CD77" s="739"/>
      <c r="CE77" s="739"/>
      <c r="CF77" s="739"/>
      <c r="CG77" s="739"/>
      <c r="CH77" s="739"/>
      <c r="CI77" s="739"/>
      <c r="CJ77" s="739"/>
      <c r="CK77" s="739"/>
      <c r="CL77" s="739"/>
      <c r="CM77" s="739"/>
      <c r="CN77" s="739"/>
      <c r="CO77" s="739"/>
      <c r="CP77" s="739"/>
      <c r="CQ77" s="739"/>
      <c r="CR77" s="739"/>
      <c r="CS77" s="739"/>
      <c r="CT77" s="739"/>
      <c r="CU77" s="739"/>
      <c r="CV77" s="739"/>
      <c r="CW77" s="739"/>
      <c r="CX77" s="739"/>
      <c r="CY77" s="739"/>
      <c r="CZ77" s="739"/>
      <c r="DA77" s="739"/>
      <c r="DB77" s="739"/>
      <c r="DC77" s="739"/>
      <c r="DD77" s="739"/>
      <c r="DE77" s="739"/>
      <c r="DF77" s="739"/>
      <c r="DG77" s="739"/>
      <c r="DH77" s="739"/>
      <c r="DI77" s="739"/>
      <c r="DJ77" s="739"/>
      <c r="DK77" s="739"/>
      <c r="DL77" s="739"/>
      <c r="DM77" s="739"/>
      <c r="DN77" s="739"/>
      <c r="DO77" s="739"/>
      <c r="DP77" s="739"/>
      <c r="DQ77" s="739"/>
      <c r="DR77" s="739"/>
      <c r="DS77" s="739"/>
      <c r="DT77" s="739"/>
      <c r="DU77" s="739"/>
      <c r="DV77" s="739"/>
      <c r="DW77" s="739"/>
      <c r="DX77" s="739"/>
      <c r="DY77" s="739"/>
      <c r="DZ77" s="739"/>
      <c r="EA77" s="739"/>
      <c r="EB77" s="739"/>
      <c r="EC77" s="739"/>
      <c r="ED77" s="739"/>
      <c r="EE77" s="739"/>
      <c r="EF77" s="739"/>
      <c r="EG77" s="739"/>
      <c r="EH77" s="739"/>
      <c r="EI77" s="739"/>
      <c r="EJ77" s="739"/>
      <c r="EK77" s="739"/>
      <c r="EL77" s="739"/>
      <c r="EM77" s="739"/>
      <c r="EN77" s="739"/>
      <c r="EO77" s="739"/>
      <c r="EP77" s="739"/>
      <c r="EQ77" s="739"/>
      <c r="ER77" s="739"/>
      <c r="ES77" s="739"/>
      <c r="ET77" s="739"/>
      <c r="EU77" s="739"/>
      <c r="EV77" s="739"/>
      <c r="EW77" s="739"/>
      <c r="EX77" s="739"/>
      <c r="EY77" s="739"/>
      <c r="EZ77" s="739"/>
      <c r="FA77" s="739"/>
      <c r="FB77" s="739"/>
      <c r="FC77" s="739"/>
      <c r="FD77" s="739"/>
      <c r="FE77" s="739"/>
      <c r="FF77" s="739"/>
      <c r="FG77" s="739"/>
      <c r="FH77" s="739"/>
      <c r="FI77" s="739"/>
      <c r="FJ77" s="739"/>
      <c r="FK77" s="739"/>
      <c r="FL77" s="739"/>
      <c r="FM77" s="739"/>
      <c r="FN77" s="739"/>
      <c r="FO77" s="739"/>
      <c r="FP77" s="739"/>
      <c r="FQ77" s="739"/>
      <c r="FR77" s="739"/>
      <c r="FS77" s="739"/>
      <c r="FT77" s="739"/>
      <c r="FU77" s="739"/>
      <c r="FV77" s="739"/>
      <c r="FW77" s="739"/>
      <c r="FX77" s="739"/>
      <c r="FY77" s="739"/>
      <c r="FZ77" s="739"/>
      <c r="GA77" s="739"/>
      <c r="GB77" s="739"/>
      <c r="GC77" s="739"/>
      <c r="GD77" s="739"/>
      <c r="GE77" s="739"/>
      <c r="GF77" s="739"/>
      <c r="GG77" s="739"/>
      <c r="GH77" s="739"/>
      <c r="GI77" s="739"/>
      <c r="GJ77" s="739"/>
      <c r="GK77" s="739"/>
      <c r="GL77" s="739"/>
      <c r="GM77" s="739"/>
      <c r="GN77" s="739"/>
      <c r="GO77" s="739"/>
      <c r="GP77" s="739"/>
      <c r="GQ77" s="739"/>
      <c r="GR77" s="739"/>
      <c r="GS77" s="739"/>
      <c r="GT77" s="739"/>
      <c r="GU77" s="739"/>
      <c r="GV77" s="739"/>
      <c r="GW77" s="739"/>
      <c r="GX77" s="739"/>
      <c r="GY77" s="739"/>
      <c r="GZ77" s="739"/>
      <c r="HA77" s="739"/>
      <c r="HB77" s="739"/>
      <c r="HC77" s="739"/>
      <c r="HD77" s="739"/>
      <c r="HE77" s="739"/>
      <c r="HF77" s="739"/>
      <c r="HG77" s="739"/>
      <c r="HH77" s="739"/>
      <c r="HI77" s="739"/>
      <c r="HJ77" s="739"/>
      <c r="HK77" s="739"/>
      <c r="HL77" s="739"/>
      <c r="HM77" s="739"/>
      <c r="HN77" s="739"/>
      <c r="HO77" s="739"/>
      <c r="HP77" s="739"/>
      <c r="HQ77" s="739"/>
      <c r="HR77" s="739"/>
      <c r="HS77" s="739"/>
      <c r="HT77" s="739"/>
      <c r="HU77" s="739"/>
      <c r="HV77" s="739"/>
      <c r="HW77" s="739"/>
      <c r="HX77" s="739"/>
      <c r="HY77" s="739"/>
      <c r="HZ77" s="739"/>
      <c r="IA77" s="739"/>
      <c r="IB77" s="739"/>
      <c r="IC77" s="739"/>
      <c r="ID77" s="739"/>
      <c r="IE77" s="739"/>
      <c r="IF77" s="739"/>
      <c r="IG77" s="739"/>
      <c r="IH77" s="739"/>
      <c r="II77" s="739"/>
      <c r="IJ77" s="739"/>
      <c r="IK77" s="739"/>
      <c r="IL77" s="739"/>
      <c r="IM77" s="739"/>
      <c r="IN77" s="739"/>
      <c r="IO77" s="739"/>
      <c r="IP77" s="739"/>
      <c r="IQ77" s="739"/>
      <c r="IR77" s="739"/>
      <c r="IS77" s="739"/>
      <c r="IT77" s="739"/>
      <c r="IU77" s="739"/>
      <c r="IV77" s="739"/>
      <c r="IW77" s="739"/>
      <c r="IX77" s="739"/>
      <c r="IY77" s="739"/>
      <c r="IZ77" s="739"/>
      <c r="JA77" s="739"/>
      <c r="JB77" s="739"/>
      <c r="JC77" s="739"/>
      <c r="JD77" s="739"/>
      <c r="JE77" s="739"/>
      <c r="JF77" s="739"/>
      <c r="JG77" s="739"/>
      <c r="JH77" s="739"/>
      <c r="JI77" s="739"/>
      <c r="JJ77" s="739"/>
      <c r="JK77" s="739"/>
      <c r="JL77" s="739"/>
      <c r="JM77" s="739"/>
      <c r="JN77" s="739"/>
      <c r="JO77" s="739"/>
      <c r="JP77" s="739"/>
      <c r="JQ77" s="739"/>
      <c r="JR77" s="739"/>
      <c r="JS77" s="739"/>
      <c r="JT77" s="739"/>
      <c r="JU77" s="739"/>
      <c r="JV77" s="739"/>
      <c r="JW77" s="739"/>
      <c r="JX77" s="739"/>
      <c r="JY77" s="739"/>
      <c r="JZ77" s="739"/>
      <c r="KA77" s="739"/>
      <c r="KB77" s="739"/>
      <c r="KC77" s="739"/>
      <c r="KD77" s="739"/>
      <c r="KE77" s="739"/>
      <c r="KF77" s="739"/>
      <c r="KG77" s="739"/>
      <c r="KH77" s="739"/>
      <c r="KI77" s="739"/>
      <c r="KJ77" s="739"/>
      <c r="KK77" s="739"/>
      <c r="KL77" s="739"/>
      <c r="KM77" s="739"/>
      <c r="KN77" s="739"/>
      <c r="KO77" s="739"/>
      <c r="KP77" s="739"/>
      <c r="KQ77" s="739"/>
      <c r="KR77" s="739"/>
      <c r="KS77" s="739"/>
      <c r="KT77" s="739"/>
      <c r="KU77" s="739"/>
      <c r="KV77" s="739"/>
      <c r="KW77" s="739"/>
      <c r="KX77" s="739"/>
      <c r="KY77" s="739"/>
      <c r="KZ77" s="739"/>
      <c r="LA77" s="739"/>
      <c r="LB77" s="739"/>
      <c r="LC77" s="739"/>
      <c r="LD77" s="739"/>
      <c r="LE77" s="739"/>
      <c r="LF77" s="739"/>
      <c r="LG77" s="739"/>
      <c r="LH77" s="739"/>
      <c r="LI77" s="739"/>
      <c r="LJ77" s="739"/>
      <c r="LK77" s="739"/>
      <c r="LL77" s="739"/>
      <c r="LM77" s="739"/>
      <c r="LN77" s="739"/>
      <c r="LO77" s="739"/>
      <c r="LP77" s="739"/>
      <c r="LQ77" s="739"/>
      <c r="LR77" s="739"/>
      <c r="LS77" s="739"/>
      <c r="LT77" s="739"/>
      <c r="LU77" s="739"/>
      <c r="LV77" s="739"/>
      <c r="LW77" s="739"/>
      <c r="LX77" s="739"/>
      <c r="LY77" s="739"/>
      <c r="LZ77" s="739"/>
      <c r="MA77" s="739"/>
      <c r="MB77" s="739"/>
      <c r="MC77" s="739"/>
      <c r="MD77" s="739"/>
      <c r="ME77" s="739"/>
      <c r="MF77" s="739"/>
      <c r="MG77" s="739"/>
      <c r="MH77" s="739"/>
      <c r="MI77" s="739"/>
      <c r="MJ77" s="739"/>
      <c r="MK77" s="739"/>
      <c r="ML77" s="739"/>
      <c r="MM77" s="739"/>
      <c r="MN77" s="739"/>
      <c r="MO77" s="739"/>
      <c r="MP77" s="739"/>
      <c r="MQ77" s="739"/>
      <c r="MR77" s="739"/>
      <c r="MS77" s="739"/>
      <c r="MT77" s="739"/>
      <c r="MU77" s="739"/>
      <c r="MV77" s="739"/>
      <c r="MW77" s="739"/>
      <c r="MX77" s="739"/>
      <c r="MY77" s="739"/>
      <c r="MZ77" s="739"/>
      <c r="NA77" s="739"/>
      <c r="NB77" s="739"/>
      <c r="NC77" s="739"/>
      <c r="ND77" s="739"/>
      <c r="NE77" s="739"/>
      <c r="NF77" s="739"/>
      <c r="NG77" s="739"/>
      <c r="NH77" s="739"/>
      <c r="NI77" s="739"/>
      <c r="NJ77" s="739"/>
      <c r="NK77" s="739"/>
      <c r="NL77" s="739"/>
      <c r="NM77" s="739"/>
      <c r="NN77" s="739"/>
      <c r="NO77" s="739"/>
      <c r="NP77" s="739"/>
      <c r="NQ77" s="739"/>
      <c r="NR77" s="739"/>
      <c r="NS77" s="739"/>
      <c r="NT77" s="739"/>
      <c r="NU77" s="739"/>
      <c r="NV77" s="739"/>
      <c r="NW77" s="739"/>
      <c r="NX77" s="739"/>
      <c r="NY77" s="739"/>
      <c r="NZ77" s="739"/>
      <c r="OA77" s="739"/>
      <c r="OB77" s="739"/>
      <c r="OC77" s="739"/>
      <c r="OD77" s="739"/>
      <c r="OE77" s="739"/>
    </row>
    <row r="78" spans="1:395" s="740" customFormat="1" ht="25.15" customHeight="1" x14ac:dyDescent="0.25">
      <c r="A78" s="743">
        <v>1</v>
      </c>
      <c r="B78" s="806" t="s">
        <v>226</v>
      </c>
      <c r="C78" s="747"/>
      <c r="D78" s="3370"/>
      <c r="E78" s="747"/>
      <c r="F78" s="747"/>
      <c r="G78" s="747"/>
      <c r="H78" s="748"/>
      <c r="I78" s="747"/>
      <c r="J78" s="747"/>
      <c r="K78" s="748"/>
      <c r="L78" s="739"/>
      <c r="M78" s="739"/>
      <c r="N78" s="739"/>
      <c r="O78" s="739"/>
      <c r="P78" s="739"/>
      <c r="Q78" s="739"/>
      <c r="R78" s="739"/>
      <c r="S78" s="739"/>
      <c r="T78" s="739"/>
      <c r="U78" s="739"/>
      <c r="V78" s="739"/>
      <c r="W78" s="739"/>
      <c r="X78" s="739"/>
      <c r="Y78" s="739"/>
      <c r="Z78" s="739"/>
      <c r="AA78" s="739"/>
      <c r="AB78" s="739"/>
      <c r="AC78" s="739"/>
      <c r="AD78" s="739"/>
      <c r="AE78" s="739"/>
      <c r="AF78" s="739"/>
      <c r="AG78" s="739"/>
      <c r="AH78" s="739"/>
      <c r="AI78" s="739"/>
      <c r="AJ78" s="739"/>
      <c r="AK78" s="739"/>
      <c r="AL78" s="739"/>
      <c r="AM78" s="739"/>
      <c r="AN78" s="739"/>
      <c r="AO78" s="739"/>
      <c r="AP78" s="739"/>
      <c r="AQ78" s="739"/>
      <c r="AR78" s="739"/>
      <c r="AS78" s="739"/>
      <c r="AT78" s="739"/>
      <c r="AU78" s="739"/>
      <c r="AV78" s="739"/>
      <c r="AW78" s="739"/>
      <c r="AX78" s="739"/>
      <c r="AY78" s="739"/>
      <c r="AZ78" s="739"/>
      <c r="BA78" s="739"/>
      <c r="BB78" s="739"/>
      <c r="BC78" s="739"/>
      <c r="BD78" s="739"/>
      <c r="BE78" s="739"/>
      <c r="BF78" s="739"/>
      <c r="BG78" s="739"/>
      <c r="BH78" s="739"/>
      <c r="BI78" s="739"/>
      <c r="BJ78" s="739"/>
      <c r="BK78" s="739"/>
      <c r="BL78" s="739"/>
      <c r="BM78" s="739"/>
      <c r="BN78" s="739"/>
      <c r="BO78" s="739"/>
      <c r="BP78" s="739"/>
      <c r="BQ78" s="739"/>
      <c r="BR78" s="739"/>
      <c r="BS78" s="739"/>
      <c r="BT78" s="739"/>
      <c r="BU78" s="739"/>
      <c r="BV78" s="739"/>
      <c r="BW78" s="739"/>
      <c r="BX78" s="739"/>
      <c r="BY78" s="739"/>
      <c r="BZ78" s="739"/>
      <c r="CA78" s="739"/>
      <c r="CB78" s="739"/>
      <c r="CC78" s="739"/>
      <c r="CD78" s="739"/>
      <c r="CE78" s="739"/>
      <c r="CF78" s="739"/>
      <c r="CG78" s="739"/>
      <c r="CH78" s="739"/>
      <c r="CI78" s="739"/>
      <c r="CJ78" s="739"/>
      <c r="CK78" s="739"/>
      <c r="CL78" s="739"/>
      <c r="CM78" s="739"/>
      <c r="CN78" s="739"/>
      <c r="CO78" s="739"/>
      <c r="CP78" s="739"/>
      <c r="CQ78" s="739"/>
      <c r="CR78" s="739"/>
      <c r="CS78" s="739"/>
      <c r="CT78" s="739"/>
      <c r="CU78" s="739"/>
      <c r="CV78" s="739"/>
      <c r="CW78" s="739"/>
      <c r="CX78" s="739"/>
      <c r="CY78" s="739"/>
      <c r="CZ78" s="739"/>
      <c r="DA78" s="739"/>
      <c r="DB78" s="739"/>
      <c r="DC78" s="739"/>
      <c r="DD78" s="739"/>
      <c r="DE78" s="739"/>
      <c r="DF78" s="739"/>
      <c r="DG78" s="739"/>
      <c r="DH78" s="739"/>
      <c r="DI78" s="739"/>
      <c r="DJ78" s="739"/>
      <c r="DK78" s="739"/>
      <c r="DL78" s="739"/>
      <c r="DM78" s="739"/>
      <c r="DN78" s="739"/>
      <c r="DO78" s="739"/>
      <c r="DP78" s="739"/>
      <c r="DQ78" s="739"/>
      <c r="DR78" s="739"/>
      <c r="DS78" s="739"/>
      <c r="DT78" s="739"/>
      <c r="DU78" s="739"/>
      <c r="DV78" s="739"/>
      <c r="DW78" s="739"/>
      <c r="DX78" s="739"/>
      <c r="DY78" s="739"/>
      <c r="DZ78" s="739"/>
      <c r="EA78" s="739"/>
      <c r="EB78" s="739"/>
      <c r="EC78" s="739"/>
      <c r="ED78" s="739"/>
      <c r="EE78" s="739"/>
      <c r="EF78" s="739"/>
      <c r="EG78" s="739"/>
      <c r="EH78" s="739"/>
      <c r="EI78" s="739"/>
      <c r="EJ78" s="739"/>
      <c r="EK78" s="739"/>
      <c r="EL78" s="739"/>
      <c r="EM78" s="739"/>
      <c r="EN78" s="739"/>
      <c r="EO78" s="739"/>
      <c r="EP78" s="739"/>
      <c r="EQ78" s="739"/>
      <c r="ER78" s="739"/>
      <c r="ES78" s="739"/>
      <c r="ET78" s="739"/>
      <c r="EU78" s="739"/>
      <c r="EV78" s="739"/>
      <c r="EW78" s="739"/>
      <c r="EX78" s="739"/>
      <c r="EY78" s="739"/>
      <c r="EZ78" s="739"/>
      <c r="FA78" s="739"/>
      <c r="FB78" s="739"/>
      <c r="FC78" s="739"/>
      <c r="FD78" s="739"/>
      <c r="FE78" s="739"/>
      <c r="FF78" s="739"/>
      <c r="FG78" s="739"/>
      <c r="FH78" s="739"/>
      <c r="FI78" s="739"/>
      <c r="FJ78" s="739"/>
      <c r="FK78" s="739"/>
      <c r="FL78" s="739"/>
      <c r="FM78" s="739"/>
      <c r="FN78" s="739"/>
      <c r="FO78" s="739"/>
      <c r="FP78" s="739"/>
      <c r="FQ78" s="739"/>
      <c r="FR78" s="739"/>
      <c r="FS78" s="739"/>
      <c r="FT78" s="739"/>
      <c r="FU78" s="739"/>
      <c r="FV78" s="739"/>
      <c r="FW78" s="739"/>
      <c r="FX78" s="739"/>
      <c r="FY78" s="739"/>
      <c r="FZ78" s="739"/>
      <c r="GA78" s="739"/>
      <c r="GB78" s="739"/>
      <c r="GC78" s="739"/>
      <c r="GD78" s="739"/>
      <c r="GE78" s="739"/>
      <c r="GF78" s="739"/>
      <c r="GG78" s="739"/>
      <c r="GH78" s="739"/>
      <c r="GI78" s="739"/>
      <c r="GJ78" s="739"/>
      <c r="GK78" s="739"/>
      <c r="GL78" s="739"/>
      <c r="GM78" s="739"/>
      <c r="GN78" s="739"/>
      <c r="GO78" s="739"/>
      <c r="GP78" s="739"/>
      <c r="GQ78" s="739"/>
      <c r="GR78" s="739"/>
      <c r="GS78" s="739"/>
      <c r="GT78" s="739"/>
      <c r="GU78" s="739"/>
      <c r="GV78" s="739"/>
      <c r="GW78" s="739"/>
      <c r="GX78" s="739"/>
      <c r="GY78" s="739"/>
      <c r="GZ78" s="739"/>
      <c r="HA78" s="739"/>
      <c r="HB78" s="739"/>
      <c r="HC78" s="739"/>
      <c r="HD78" s="739"/>
      <c r="HE78" s="739"/>
      <c r="HF78" s="739"/>
      <c r="HG78" s="739"/>
      <c r="HH78" s="739"/>
      <c r="HI78" s="739"/>
      <c r="HJ78" s="739"/>
      <c r="HK78" s="739"/>
      <c r="HL78" s="739"/>
      <c r="HM78" s="739"/>
      <c r="HN78" s="739"/>
      <c r="HO78" s="739"/>
      <c r="HP78" s="739"/>
      <c r="HQ78" s="739"/>
      <c r="HR78" s="739"/>
      <c r="HS78" s="739"/>
      <c r="HT78" s="739"/>
      <c r="HU78" s="739"/>
      <c r="HV78" s="739"/>
      <c r="HW78" s="739"/>
      <c r="HX78" s="739"/>
      <c r="HY78" s="739"/>
      <c r="HZ78" s="739"/>
      <c r="IA78" s="739"/>
      <c r="IB78" s="739"/>
      <c r="IC78" s="739"/>
      <c r="ID78" s="739"/>
      <c r="IE78" s="739"/>
      <c r="IF78" s="739"/>
      <c r="IG78" s="739"/>
      <c r="IH78" s="739"/>
      <c r="II78" s="739"/>
      <c r="IJ78" s="739"/>
      <c r="IK78" s="739"/>
      <c r="IL78" s="739"/>
      <c r="IM78" s="739"/>
      <c r="IN78" s="739"/>
      <c r="IO78" s="739"/>
      <c r="IP78" s="739"/>
      <c r="IQ78" s="739"/>
      <c r="IR78" s="739"/>
      <c r="IS78" s="739"/>
      <c r="IT78" s="739"/>
      <c r="IU78" s="739"/>
      <c r="IV78" s="739"/>
      <c r="IW78" s="739"/>
      <c r="IX78" s="739"/>
      <c r="IY78" s="739"/>
      <c r="IZ78" s="739"/>
      <c r="JA78" s="739"/>
      <c r="JB78" s="739"/>
      <c r="JC78" s="739"/>
      <c r="JD78" s="739"/>
      <c r="JE78" s="739"/>
      <c r="JF78" s="739"/>
      <c r="JG78" s="739"/>
      <c r="JH78" s="739"/>
      <c r="JI78" s="739"/>
      <c r="JJ78" s="739"/>
      <c r="JK78" s="739"/>
      <c r="JL78" s="739"/>
      <c r="JM78" s="739"/>
      <c r="JN78" s="739"/>
      <c r="JO78" s="739"/>
      <c r="JP78" s="739"/>
      <c r="JQ78" s="739"/>
      <c r="JR78" s="739"/>
      <c r="JS78" s="739"/>
      <c r="JT78" s="739"/>
      <c r="JU78" s="739"/>
      <c r="JV78" s="739"/>
      <c r="JW78" s="739"/>
      <c r="JX78" s="739"/>
      <c r="JY78" s="739"/>
      <c r="JZ78" s="739"/>
      <c r="KA78" s="739"/>
      <c r="KB78" s="739"/>
      <c r="KC78" s="739"/>
      <c r="KD78" s="739"/>
      <c r="KE78" s="739"/>
      <c r="KF78" s="739"/>
      <c r="KG78" s="739"/>
      <c r="KH78" s="739"/>
      <c r="KI78" s="739"/>
      <c r="KJ78" s="739"/>
      <c r="KK78" s="739"/>
      <c r="KL78" s="739"/>
      <c r="KM78" s="739"/>
      <c r="KN78" s="739"/>
      <c r="KO78" s="739"/>
      <c r="KP78" s="739"/>
      <c r="KQ78" s="739"/>
      <c r="KR78" s="739"/>
      <c r="KS78" s="739"/>
      <c r="KT78" s="739"/>
      <c r="KU78" s="739"/>
      <c r="KV78" s="739"/>
      <c r="KW78" s="739"/>
      <c r="KX78" s="739"/>
      <c r="KY78" s="739"/>
      <c r="KZ78" s="739"/>
      <c r="LA78" s="739"/>
      <c r="LB78" s="739"/>
      <c r="LC78" s="739"/>
      <c r="LD78" s="739"/>
      <c r="LE78" s="739"/>
      <c r="LF78" s="739"/>
      <c r="LG78" s="739"/>
      <c r="LH78" s="739"/>
      <c r="LI78" s="739"/>
      <c r="LJ78" s="739"/>
      <c r="LK78" s="739"/>
      <c r="LL78" s="739"/>
      <c r="LM78" s="739"/>
      <c r="LN78" s="739"/>
      <c r="LO78" s="739"/>
      <c r="LP78" s="739"/>
      <c r="LQ78" s="739"/>
      <c r="LR78" s="739"/>
      <c r="LS78" s="739"/>
      <c r="LT78" s="739"/>
      <c r="LU78" s="739"/>
      <c r="LV78" s="739"/>
      <c r="LW78" s="739"/>
      <c r="LX78" s="739"/>
      <c r="LY78" s="739"/>
      <c r="LZ78" s="739"/>
      <c r="MA78" s="739"/>
      <c r="MB78" s="739"/>
      <c r="MC78" s="739"/>
      <c r="MD78" s="739"/>
      <c r="ME78" s="739"/>
      <c r="MF78" s="739"/>
      <c r="MG78" s="739"/>
      <c r="MH78" s="739"/>
      <c r="MI78" s="739"/>
      <c r="MJ78" s="739"/>
      <c r="MK78" s="739"/>
      <c r="ML78" s="739"/>
      <c r="MM78" s="739"/>
      <c r="MN78" s="739"/>
      <c r="MO78" s="739"/>
      <c r="MP78" s="739"/>
      <c r="MQ78" s="739"/>
      <c r="MR78" s="739"/>
      <c r="MS78" s="739"/>
      <c r="MT78" s="739"/>
      <c r="MU78" s="739"/>
      <c r="MV78" s="739"/>
      <c r="MW78" s="739"/>
      <c r="MX78" s="739"/>
      <c r="MY78" s="739"/>
      <c r="MZ78" s="739"/>
      <c r="NA78" s="739"/>
      <c r="NB78" s="739"/>
      <c r="NC78" s="739"/>
      <c r="ND78" s="739"/>
      <c r="NE78" s="739"/>
      <c r="NF78" s="739"/>
      <c r="NG78" s="739"/>
      <c r="NH78" s="739"/>
      <c r="NI78" s="739"/>
      <c r="NJ78" s="739"/>
      <c r="NK78" s="739"/>
      <c r="NL78" s="739"/>
      <c r="NM78" s="739"/>
      <c r="NN78" s="739"/>
      <c r="NO78" s="739"/>
      <c r="NP78" s="739"/>
      <c r="NQ78" s="739"/>
      <c r="NR78" s="739"/>
      <c r="NS78" s="739"/>
      <c r="NT78" s="739"/>
      <c r="NU78" s="739"/>
      <c r="NV78" s="739"/>
      <c r="NW78" s="739"/>
      <c r="NX78" s="739"/>
      <c r="NY78" s="739"/>
      <c r="NZ78" s="739"/>
      <c r="OA78" s="739"/>
      <c r="OB78" s="739"/>
      <c r="OC78" s="739"/>
      <c r="OD78" s="739"/>
      <c r="OE78" s="739"/>
    </row>
    <row r="79" spans="1:395" s="740" customFormat="1" ht="60" customHeight="1" x14ac:dyDescent="0.25">
      <c r="A79" s="743">
        <v>1</v>
      </c>
      <c r="B79" s="797" t="s">
        <v>174</v>
      </c>
      <c r="C79" s="747"/>
      <c r="D79" s="3369">
        <f>SUM(D80:D112)</f>
        <v>148944077.31999999</v>
      </c>
      <c r="E79" s="3370"/>
      <c r="F79" s="3369">
        <f t="shared" si="9"/>
        <v>111708057.98999999</v>
      </c>
      <c r="G79" s="747"/>
      <c r="H79" s="748"/>
      <c r="I79" s="747"/>
      <c r="J79" s="747"/>
      <c r="K79" s="748"/>
      <c r="L79" s="739"/>
      <c r="M79" s="739"/>
      <c r="N79" s="739"/>
      <c r="O79" s="739"/>
      <c r="P79" s="739"/>
      <c r="Q79" s="739"/>
      <c r="R79" s="739"/>
      <c r="S79" s="739"/>
      <c r="T79" s="739"/>
      <c r="U79" s="739"/>
      <c r="V79" s="739"/>
      <c r="W79" s="739"/>
      <c r="X79" s="739"/>
      <c r="Y79" s="739"/>
      <c r="Z79" s="739"/>
      <c r="AA79" s="739"/>
      <c r="AB79" s="739"/>
      <c r="AC79" s="739"/>
      <c r="AD79" s="739"/>
      <c r="AE79" s="739"/>
      <c r="AF79" s="739"/>
      <c r="AG79" s="739"/>
      <c r="AH79" s="739"/>
      <c r="AI79" s="739"/>
      <c r="AJ79" s="739"/>
      <c r="AK79" s="739"/>
      <c r="AL79" s="739"/>
      <c r="AM79" s="739"/>
      <c r="AN79" s="739"/>
      <c r="AO79" s="739"/>
      <c r="AP79" s="739"/>
      <c r="AQ79" s="739"/>
      <c r="AR79" s="739"/>
      <c r="AS79" s="739"/>
      <c r="AT79" s="739"/>
      <c r="AU79" s="739"/>
      <c r="AV79" s="739"/>
      <c r="AW79" s="739"/>
      <c r="AX79" s="739"/>
      <c r="AY79" s="739"/>
      <c r="AZ79" s="739"/>
      <c r="BA79" s="739"/>
      <c r="BB79" s="739"/>
      <c r="BC79" s="739"/>
      <c r="BD79" s="739"/>
      <c r="BE79" s="739"/>
      <c r="BF79" s="739"/>
      <c r="BG79" s="739"/>
      <c r="BH79" s="739"/>
      <c r="BI79" s="739"/>
      <c r="BJ79" s="739"/>
      <c r="BK79" s="739"/>
      <c r="BL79" s="739"/>
      <c r="BM79" s="739"/>
      <c r="BN79" s="739"/>
      <c r="BO79" s="739"/>
      <c r="BP79" s="739"/>
      <c r="BQ79" s="739"/>
      <c r="BR79" s="739"/>
      <c r="BS79" s="739"/>
      <c r="BT79" s="739"/>
      <c r="BU79" s="739"/>
      <c r="BV79" s="739"/>
      <c r="BW79" s="739"/>
      <c r="BX79" s="739"/>
      <c r="BY79" s="739"/>
      <c r="BZ79" s="739"/>
      <c r="CA79" s="739"/>
      <c r="CB79" s="739"/>
      <c r="CC79" s="739"/>
      <c r="CD79" s="739"/>
      <c r="CE79" s="739"/>
      <c r="CF79" s="739"/>
      <c r="CG79" s="739"/>
      <c r="CH79" s="739"/>
      <c r="CI79" s="739"/>
      <c r="CJ79" s="739"/>
      <c r="CK79" s="739"/>
      <c r="CL79" s="739"/>
      <c r="CM79" s="739"/>
      <c r="CN79" s="739"/>
      <c r="CO79" s="739"/>
      <c r="CP79" s="739"/>
      <c r="CQ79" s="739"/>
      <c r="CR79" s="739"/>
      <c r="CS79" s="739"/>
      <c r="CT79" s="739"/>
      <c r="CU79" s="739"/>
      <c r="CV79" s="739"/>
      <c r="CW79" s="739"/>
      <c r="CX79" s="739"/>
      <c r="CY79" s="739"/>
      <c r="CZ79" s="739"/>
      <c r="DA79" s="739"/>
      <c r="DB79" s="739"/>
      <c r="DC79" s="739"/>
      <c r="DD79" s="739"/>
      <c r="DE79" s="739"/>
      <c r="DF79" s="739"/>
      <c r="DG79" s="739"/>
      <c r="DH79" s="739"/>
      <c r="DI79" s="739"/>
      <c r="DJ79" s="739"/>
      <c r="DK79" s="739"/>
      <c r="DL79" s="739"/>
      <c r="DM79" s="739"/>
      <c r="DN79" s="739"/>
      <c r="DO79" s="739"/>
      <c r="DP79" s="739"/>
      <c r="DQ79" s="739"/>
      <c r="DR79" s="739"/>
      <c r="DS79" s="739"/>
      <c r="DT79" s="739"/>
      <c r="DU79" s="739"/>
      <c r="DV79" s="739"/>
      <c r="DW79" s="739"/>
      <c r="DX79" s="739"/>
      <c r="DY79" s="739"/>
      <c r="DZ79" s="739"/>
      <c r="EA79" s="739"/>
      <c r="EB79" s="739"/>
      <c r="EC79" s="739"/>
      <c r="ED79" s="739"/>
      <c r="EE79" s="739"/>
      <c r="EF79" s="739"/>
      <c r="EG79" s="739"/>
      <c r="EH79" s="739"/>
      <c r="EI79" s="739"/>
      <c r="EJ79" s="739"/>
      <c r="EK79" s="739"/>
      <c r="EL79" s="739"/>
      <c r="EM79" s="739"/>
      <c r="EN79" s="739"/>
      <c r="EO79" s="739"/>
      <c r="EP79" s="739"/>
      <c r="EQ79" s="739"/>
      <c r="ER79" s="739"/>
      <c r="ES79" s="739"/>
      <c r="ET79" s="739"/>
      <c r="EU79" s="739"/>
      <c r="EV79" s="739"/>
      <c r="EW79" s="739"/>
      <c r="EX79" s="739"/>
      <c r="EY79" s="739"/>
      <c r="EZ79" s="739"/>
      <c r="FA79" s="739"/>
      <c r="FB79" s="739"/>
      <c r="FC79" s="739"/>
      <c r="FD79" s="739"/>
      <c r="FE79" s="739"/>
      <c r="FF79" s="739"/>
      <c r="FG79" s="739"/>
      <c r="FH79" s="739"/>
      <c r="FI79" s="739"/>
      <c r="FJ79" s="739"/>
      <c r="FK79" s="739"/>
      <c r="FL79" s="739"/>
      <c r="FM79" s="739"/>
      <c r="FN79" s="739"/>
      <c r="FO79" s="739"/>
      <c r="FP79" s="739"/>
      <c r="FQ79" s="739"/>
      <c r="FR79" s="739"/>
      <c r="FS79" s="739"/>
      <c r="FT79" s="739"/>
      <c r="FU79" s="739"/>
      <c r="FV79" s="739"/>
      <c r="FW79" s="739"/>
      <c r="FX79" s="739"/>
      <c r="FY79" s="739"/>
      <c r="FZ79" s="739"/>
      <c r="GA79" s="739"/>
      <c r="GB79" s="739"/>
      <c r="GC79" s="739"/>
      <c r="GD79" s="739"/>
      <c r="GE79" s="739"/>
      <c r="GF79" s="739"/>
      <c r="GG79" s="739"/>
      <c r="GH79" s="739"/>
      <c r="GI79" s="739"/>
      <c r="GJ79" s="739"/>
      <c r="GK79" s="739"/>
      <c r="GL79" s="739"/>
      <c r="GM79" s="739"/>
      <c r="GN79" s="739"/>
      <c r="GO79" s="739"/>
      <c r="GP79" s="739"/>
      <c r="GQ79" s="739"/>
      <c r="GR79" s="739"/>
      <c r="GS79" s="739"/>
      <c r="GT79" s="739"/>
      <c r="GU79" s="739"/>
      <c r="GV79" s="739"/>
      <c r="GW79" s="739"/>
      <c r="GX79" s="739"/>
      <c r="GY79" s="739"/>
      <c r="GZ79" s="739"/>
      <c r="HA79" s="739"/>
      <c r="HB79" s="739"/>
      <c r="HC79" s="739"/>
      <c r="HD79" s="739"/>
      <c r="HE79" s="739"/>
      <c r="HF79" s="739"/>
      <c r="HG79" s="739"/>
      <c r="HH79" s="739"/>
      <c r="HI79" s="739"/>
      <c r="HJ79" s="739"/>
      <c r="HK79" s="739"/>
      <c r="HL79" s="739"/>
      <c r="HM79" s="739"/>
      <c r="HN79" s="739"/>
      <c r="HO79" s="739"/>
      <c r="HP79" s="739"/>
      <c r="HQ79" s="739"/>
      <c r="HR79" s="739"/>
      <c r="HS79" s="739"/>
      <c r="HT79" s="739"/>
      <c r="HU79" s="739"/>
      <c r="HV79" s="739"/>
      <c r="HW79" s="739"/>
      <c r="HX79" s="739"/>
      <c r="HY79" s="739"/>
      <c r="HZ79" s="739"/>
      <c r="IA79" s="739"/>
      <c r="IB79" s="739"/>
      <c r="IC79" s="739"/>
      <c r="ID79" s="739"/>
      <c r="IE79" s="739"/>
      <c r="IF79" s="739"/>
      <c r="IG79" s="739"/>
      <c r="IH79" s="739"/>
      <c r="II79" s="739"/>
      <c r="IJ79" s="739"/>
      <c r="IK79" s="739"/>
      <c r="IL79" s="739"/>
      <c r="IM79" s="739"/>
      <c r="IN79" s="739"/>
      <c r="IO79" s="739"/>
      <c r="IP79" s="739"/>
      <c r="IQ79" s="739"/>
      <c r="IR79" s="739"/>
      <c r="IS79" s="739"/>
      <c r="IT79" s="739"/>
      <c r="IU79" s="739"/>
      <c r="IV79" s="739"/>
      <c r="IW79" s="739"/>
      <c r="IX79" s="739"/>
      <c r="IY79" s="739"/>
      <c r="IZ79" s="739"/>
      <c r="JA79" s="739"/>
      <c r="JB79" s="739"/>
      <c r="JC79" s="739"/>
      <c r="JD79" s="739"/>
      <c r="JE79" s="739"/>
      <c r="JF79" s="739"/>
      <c r="JG79" s="739"/>
      <c r="JH79" s="739"/>
      <c r="JI79" s="739"/>
      <c r="JJ79" s="739"/>
      <c r="JK79" s="739"/>
      <c r="JL79" s="739"/>
      <c r="JM79" s="739"/>
      <c r="JN79" s="739"/>
      <c r="JO79" s="739"/>
      <c r="JP79" s="739"/>
      <c r="JQ79" s="739"/>
      <c r="JR79" s="739"/>
      <c r="JS79" s="739"/>
      <c r="JT79" s="739"/>
      <c r="JU79" s="739"/>
      <c r="JV79" s="739"/>
      <c r="JW79" s="739"/>
      <c r="JX79" s="739"/>
      <c r="JY79" s="739"/>
      <c r="JZ79" s="739"/>
      <c r="KA79" s="739"/>
      <c r="KB79" s="739"/>
      <c r="KC79" s="739"/>
      <c r="KD79" s="739"/>
      <c r="KE79" s="739"/>
      <c r="KF79" s="739"/>
      <c r="KG79" s="739"/>
      <c r="KH79" s="739"/>
      <c r="KI79" s="739"/>
      <c r="KJ79" s="739"/>
      <c r="KK79" s="739"/>
      <c r="KL79" s="739"/>
      <c r="KM79" s="739"/>
      <c r="KN79" s="739"/>
      <c r="KO79" s="739"/>
      <c r="KP79" s="739"/>
      <c r="KQ79" s="739"/>
      <c r="KR79" s="739"/>
      <c r="KS79" s="739"/>
      <c r="KT79" s="739"/>
      <c r="KU79" s="739"/>
      <c r="KV79" s="739"/>
      <c r="KW79" s="739"/>
      <c r="KX79" s="739"/>
      <c r="KY79" s="739"/>
      <c r="KZ79" s="739"/>
      <c r="LA79" s="739"/>
      <c r="LB79" s="739"/>
      <c r="LC79" s="739"/>
      <c r="LD79" s="739"/>
      <c r="LE79" s="739"/>
      <c r="LF79" s="739"/>
      <c r="LG79" s="739"/>
      <c r="LH79" s="739"/>
      <c r="LI79" s="739"/>
      <c r="LJ79" s="739"/>
      <c r="LK79" s="739"/>
      <c r="LL79" s="739"/>
      <c r="LM79" s="739"/>
      <c r="LN79" s="739"/>
      <c r="LO79" s="739"/>
      <c r="LP79" s="739"/>
      <c r="LQ79" s="739"/>
      <c r="LR79" s="739"/>
      <c r="LS79" s="739"/>
      <c r="LT79" s="739"/>
      <c r="LU79" s="739"/>
      <c r="LV79" s="739"/>
      <c r="LW79" s="739"/>
      <c r="LX79" s="739"/>
      <c r="LY79" s="739"/>
      <c r="LZ79" s="739"/>
      <c r="MA79" s="739"/>
      <c r="MB79" s="739"/>
      <c r="MC79" s="739"/>
      <c r="MD79" s="739"/>
      <c r="ME79" s="739"/>
      <c r="MF79" s="739"/>
      <c r="MG79" s="739"/>
      <c r="MH79" s="739"/>
      <c r="MI79" s="739"/>
      <c r="MJ79" s="739"/>
      <c r="MK79" s="739"/>
      <c r="ML79" s="739"/>
      <c r="MM79" s="739"/>
      <c r="MN79" s="739"/>
      <c r="MO79" s="739"/>
      <c r="MP79" s="739"/>
      <c r="MQ79" s="739"/>
      <c r="MR79" s="739"/>
      <c r="MS79" s="739"/>
      <c r="MT79" s="739"/>
      <c r="MU79" s="739"/>
      <c r="MV79" s="739"/>
      <c r="MW79" s="739"/>
      <c r="MX79" s="739"/>
      <c r="MY79" s="739"/>
      <c r="MZ79" s="739"/>
      <c r="NA79" s="739"/>
      <c r="NB79" s="739"/>
      <c r="NC79" s="739"/>
      <c r="ND79" s="739"/>
      <c r="NE79" s="739"/>
      <c r="NF79" s="739"/>
      <c r="NG79" s="739"/>
      <c r="NH79" s="739"/>
      <c r="NI79" s="739"/>
      <c r="NJ79" s="739"/>
      <c r="NK79" s="739"/>
      <c r="NL79" s="739"/>
      <c r="NM79" s="739"/>
      <c r="NN79" s="739"/>
      <c r="NO79" s="739"/>
      <c r="NP79" s="739"/>
      <c r="NQ79" s="739"/>
      <c r="NR79" s="739"/>
      <c r="NS79" s="739"/>
      <c r="NT79" s="739"/>
      <c r="NU79" s="739"/>
      <c r="NV79" s="739"/>
      <c r="NW79" s="739"/>
      <c r="NX79" s="739"/>
      <c r="NY79" s="739"/>
      <c r="NZ79" s="739"/>
      <c r="OA79" s="739"/>
      <c r="OB79" s="739"/>
      <c r="OC79" s="739"/>
      <c r="OD79" s="739"/>
      <c r="OE79" s="739"/>
    </row>
    <row r="80" spans="1:395" s="740" customFormat="1" ht="37.5" customHeight="1" x14ac:dyDescent="0.25">
      <c r="A80" s="743">
        <v>1</v>
      </c>
      <c r="B80" s="807" t="s">
        <v>227</v>
      </c>
      <c r="C80" s="747">
        <f>'1 уровень'!C266</f>
        <v>629</v>
      </c>
      <c r="D80" s="747">
        <v>1673033.07</v>
      </c>
      <c r="E80" s="747">
        <f>'1 уровень'!D266</f>
        <v>472</v>
      </c>
      <c r="F80" s="747">
        <f t="shared" si="9"/>
        <v>1254774.8025000002</v>
      </c>
      <c r="G80" s="747">
        <f>'1 уровень'!E266</f>
        <v>485</v>
      </c>
      <c r="H80" s="748">
        <f t="shared" ref="H80:H150" si="11">G80/E80*100</f>
        <v>102.7542372881356</v>
      </c>
      <c r="I80" s="747">
        <f>'[4]1 уровень'!G266</f>
        <v>0</v>
      </c>
      <c r="J80" s="747"/>
      <c r="K80" s="748">
        <f t="shared" ref="K80:K107" si="12">I80/G80*100</f>
        <v>0</v>
      </c>
      <c r="L80" s="739"/>
      <c r="M80" s="739"/>
      <c r="N80" s="739"/>
      <c r="O80" s="739"/>
      <c r="P80" s="739"/>
      <c r="Q80" s="739"/>
      <c r="R80" s="739"/>
      <c r="S80" s="739"/>
      <c r="T80" s="739"/>
      <c r="U80" s="739"/>
      <c r="V80" s="739"/>
      <c r="W80" s="739"/>
      <c r="X80" s="739"/>
      <c r="Y80" s="739"/>
      <c r="Z80" s="739"/>
      <c r="AA80" s="739"/>
      <c r="AB80" s="739"/>
      <c r="AC80" s="739"/>
      <c r="AD80" s="739"/>
      <c r="AE80" s="739"/>
      <c r="AF80" s="739"/>
      <c r="AG80" s="739"/>
      <c r="AH80" s="739"/>
      <c r="AI80" s="739"/>
      <c r="AJ80" s="739"/>
      <c r="AK80" s="739"/>
      <c r="AL80" s="739"/>
      <c r="AM80" s="739"/>
      <c r="AN80" s="739"/>
      <c r="AO80" s="739"/>
      <c r="AP80" s="739"/>
      <c r="AQ80" s="739"/>
      <c r="AR80" s="739"/>
      <c r="AS80" s="739"/>
      <c r="AT80" s="739"/>
      <c r="AU80" s="739"/>
      <c r="AV80" s="739"/>
      <c r="AW80" s="739"/>
      <c r="AX80" s="739"/>
      <c r="AY80" s="739"/>
      <c r="AZ80" s="739"/>
      <c r="BA80" s="739"/>
      <c r="BB80" s="739"/>
      <c r="BC80" s="739"/>
      <c r="BD80" s="739"/>
      <c r="BE80" s="739"/>
      <c r="BF80" s="739"/>
      <c r="BG80" s="739"/>
      <c r="BH80" s="739"/>
      <c r="BI80" s="739"/>
      <c r="BJ80" s="739"/>
      <c r="BK80" s="739"/>
      <c r="BL80" s="739"/>
      <c r="BM80" s="739"/>
      <c r="BN80" s="739"/>
      <c r="BO80" s="739"/>
      <c r="BP80" s="739"/>
      <c r="BQ80" s="739"/>
      <c r="BR80" s="739"/>
      <c r="BS80" s="739"/>
      <c r="BT80" s="739"/>
      <c r="BU80" s="739"/>
      <c r="BV80" s="739"/>
      <c r="BW80" s="739"/>
      <c r="BX80" s="739"/>
      <c r="BY80" s="739"/>
      <c r="BZ80" s="739"/>
      <c r="CA80" s="739"/>
      <c r="CB80" s="739"/>
      <c r="CC80" s="739"/>
      <c r="CD80" s="739"/>
      <c r="CE80" s="739"/>
      <c r="CF80" s="739"/>
      <c r="CG80" s="739"/>
      <c r="CH80" s="739"/>
      <c r="CI80" s="739"/>
      <c r="CJ80" s="739"/>
      <c r="CK80" s="739"/>
      <c r="CL80" s="739"/>
      <c r="CM80" s="739"/>
      <c r="CN80" s="739"/>
      <c r="CO80" s="739"/>
      <c r="CP80" s="739"/>
      <c r="CQ80" s="739"/>
      <c r="CR80" s="739"/>
      <c r="CS80" s="739"/>
      <c r="CT80" s="739"/>
      <c r="CU80" s="739"/>
      <c r="CV80" s="739"/>
      <c r="CW80" s="739"/>
      <c r="CX80" s="739"/>
      <c r="CY80" s="739"/>
      <c r="CZ80" s="739"/>
      <c r="DA80" s="739"/>
      <c r="DB80" s="739"/>
      <c r="DC80" s="739"/>
      <c r="DD80" s="739"/>
      <c r="DE80" s="739"/>
      <c r="DF80" s="739"/>
      <c r="DG80" s="739"/>
      <c r="DH80" s="739"/>
      <c r="DI80" s="739"/>
      <c r="DJ80" s="739"/>
      <c r="DK80" s="739"/>
      <c r="DL80" s="739"/>
      <c r="DM80" s="739"/>
      <c r="DN80" s="739"/>
      <c r="DO80" s="739"/>
      <c r="DP80" s="739"/>
      <c r="DQ80" s="739"/>
      <c r="DR80" s="739"/>
      <c r="DS80" s="739"/>
      <c r="DT80" s="739"/>
      <c r="DU80" s="739"/>
      <c r="DV80" s="739"/>
      <c r="DW80" s="739"/>
      <c r="DX80" s="739"/>
      <c r="DY80" s="739"/>
      <c r="DZ80" s="739"/>
      <c r="EA80" s="739"/>
      <c r="EB80" s="739"/>
      <c r="EC80" s="739"/>
      <c r="ED80" s="739"/>
      <c r="EE80" s="739"/>
      <c r="EF80" s="739"/>
      <c r="EG80" s="739"/>
      <c r="EH80" s="739"/>
      <c r="EI80" s="739"/>
      <c r="EJ80" s="739"/>
      <c r="EK80" s="739"/>
      <c r="EL80" s="739"/>
      <c r="EM80" s="739"/>
      <c r="EN80" s="739"/>
      <c r="EO80" s="739"/>
      <c r="EP80" s="739"/>
      <c r="EQ80" s="739"/>
      <c r="ER80" s="739"/>
      <c r="ES80" s="739"/>
      <c r="ET80" s="739"/>
      <c r="EU80" s="739"/>
      <c r="EV80" s="739"/>
      <c r="EW80" s="739"/>
      <c r="EX80" s="739"/>
      <c r="EY80" s="739"/>
      <c r="EZ80" s="739"/>
      <c r="FA80" s="739"/>
      <c r="FB80" s="739"/>
      <c r="FC80" s="739"/>
      <c r="FD80" s="739"/>
      <c r="FE80" s="739"/>
      <c r="FF80" s="739"/>
      <c r="FG80" s="739"/>
      <c r="FH80" s="739"/>
      <c r="FI80" s="739"/>
      <c r="FJ80" s="739"/>
      <c r="FK80" s="739"/>
      <c r="FL80" s="739"/>
      <c r="FM80" s="739"/>
      <c r="FN80" s="739"/>
      <c r="FO80" s="739"/>
      <c r="FP80" s="739"/>
      <c r="FQ80" s="739"/>
      <c r="FR80" s="739"/>
      <c r="FS80" s="739"/>
      <c r="FT80" s="739"/>
      <c r="FU80" s="739"/>
      <c r="FV80" s="739"/>
      <c r="FW80" s="739"/>
      <c r="FX80" s="739"/>
      <c r="FY80" s="739"/>
      <c r="FZ80" s="739"/>
      <c r="GA80" s="739"/>
      <c r="GB80" s="739"/>
      <c r="GC80" s="739"/>
      <c r="GD80" s="739"/>
      <c r="GE80" s="739"/>
      <c r="GF80" s="739"/>
      <c r="GG80" s="739"/>
      <c r="GH80" s="739"/>
      <c r="GI80" s="739"/>
      <c r="GJ80" s="739"/>
      <c r="GK80" s="739"/>
      <c r="GL80" s="739"/>
      <c r="GM80" s="739"/>
      <c r="GN80" s="739"/>
      <c r="GO80" s="739"/>
      <c r="GP80" s="739"/>
      <c r="GQ80" s="739"/>
      <c r="GR80" s="739"/>
      <c r="GS80" s="739"/>
      <c r="GT80" s="739"/>
      <c r="GU80" s="739"/>
      <c r="GV80" s="739"/>
      <c r="GW80" s="739"/>
      <c r="GX80" s="739"/>
      <c r="GY80" s="739"/>
      <c r="GZ80" s="739"/>
      <c r="HA80" s="739"/>
      <c r="HB80" s="739"/>
      <c r="HC80" s="739"/>
      <c r="HD80" s="739"/>
      <c r="HE80" s="739"/>
      <c r="HF80" s="739"/>
      <c r="HG80" s="739"/>
      <c r="HH80" s="739"/>
      <c r="HI80" s="739"/>
      <c r="HJ80" s="739"/>
      <c r="HK80" s="739"/>
      <c r="HL80" s="739"/>
      <c r="HM80" s="739"/>
      <c r="HN80" s="739"/>
      <c r="HO80" s="739"/>
      <c r="HP80" s="739"/>
      <c r="HQ80" s="739"/>
      <c r="HR80" s="739"/>
      <c r="HS80" s="739"/>
      <c r="HT80" s="739"/>
      <c r="HU80" s="739"/>
      <c r="HV80" s="739"/>
      <c r="HW80" s="739"/>
      <c r="HX80" s="739"/>
      <c r="HY80" s="739"/>
      <c r="HZ80" s="739"/>
      <c r="IA80" s="739"/>
      <c r="IB80" s="739"/>
      <c r="IC80" s="739"/>
      <c r="ID80" s="739"/>
      <c r="IE80" s="739"/>
      <c r="IF80" s="739"/>
      <c r="IG80" s="739"/>
      <c r="IH80" s="739"/>
      <c r="II80" s="739"/>
      <c r="IJ80" s="739"/>
      <c r="IK80" s="739"/>
      <c r="IL80" s="739"/>
      <c r="IM80" s="739"/>
      <c r="IN80" s="739"/>
      <c r="IO80" s="739"/>
      <c r="IP80" s="739"/>
      <c r="IQ80" s="739"/>
      <c r="IR80" s="739"/>
      <c r="IS80" s="739"/>
      <c r="IT80" s="739"/>
      <c r="IU80" s="739"/>
      <c r="IV80" s="739"/>
      <c r="IW80" s="739"/>
      <c r="IX80" s="739"/>
      <c r="IY80" s="739"/>
      <c r="IZ80" s="739"/>
      <c r="JA80" s="739"/>
      <c r="JB80" s="739"/>
      <c r="JC80" s="739"/>
      <c r="JD80" s="739"/>
      <c r="JE80" s="739"/>
      <c r="JF80" s="739"/>
      <c r="JG80" s="739"/>
      <c r="JH80" s="739"/>
      <c r="JI80" s="739"/>
      <c r="JJ80" s="739"/>
      <c r="JK80" s="739"/>
      <c r="JL80" s="739"/>
      <c r="JM80" s="739"/>
      <c r="JN80" s="739"/>
      <c r="JO80" s="739"/>
      <c r="JP80" s="739"/>
      <c r="JQ80" s="739"/>
      <c r="JR80" s="739"/>
      <c r="JS80" s="739"/>
      <c r="JT80" s="739"/>
      <c r="JU80" s="739"/>
      <c r="JV80" s="739"/>
      <c r="JW80" s="739"/>
      <c r="JX80" s="739"/>
      <c r="JY80" s="739"/>
      <c r="JZ80" s="739"/>
      <c r="KA80" s="739"/>
      <c r="KB80" s="739"/>
      <c r="KC80" s="739"/>
      <c r="KD80" s="739"/>
      <c r="KE80" s="739"/>
      <c r="KF80" s="739"/>
      <c r="KG80" s="739"/>
      <c r="KH80" s="739"/>
      <c r="KI80" s="739"/>
      <c r="KJ80" s="739"/>
      <c r="KK80" s="739"/>
      <c r="KL80" s="739"/>
      <c r="KM80" s="739"/>
      <c r="KN80" s="739"/>
      <c r="KO80" s="739"/>
      <c r="KP80" s="739"/>
      <c r="KQ80" s="739"/>
      <c r="KR80" s="739"/>
      <c r="KS80" s="739"/>
      <c r="KT80" s="739"/>
      <c r="KU80" s="739"/>
      <c r="KV80" s="739"/>
      <c r="KW80" s="739"/>
      <c r="KX80" s="739"/>
      <c r="KY80" s="739"/>
      <c r="KZ80" s="739"/>
      <c r="LA80" s="739"/>
      <c r="LB80" s="739"/>
      <c r="LC80" s="739"/>
      <c r="LD80" s="739"/>
      <c r="LE80" s="739"/>
      <c r="LF80" s="739"/>
      <c r="LG80" s="739"/>
      <c r="LH80" s="739"/>
      <c r="LI80" s="739"/>
      <c r="LJ80" s="739"/>
      <c r="LK80" s="739"/>
      <c r="LL80" s="739"/>
      <c r="LM80" s="739"/>
      <c r="LN80" s="739"/>
      <c r="LO80" s="739"/>
      <c r="LP80" s="739"/>
      <c r="LQ80" s="739"/>
      <c r="LR80" s="739"/>
      <c r="LS80" s="739"/>
      <c r="LT80" s="739"/>
      <c r="LU80" s="739"/>
      <c r="LV80" s="739"/>
      <c r="LW80" s="739"/>
      <c r="LX80" s="739"/>
      <c r="LY80" s="739"/>
      <c r="LZ80" s="739"/>
      <c r="MA80" s="739"/>
      <c r="MB80" s="739"/>
      <c r="MC80" s="739"/>
      <c r="MD80" s="739"/>
      <c r="ME80" s="739"/>
      <c r="MF80" s="739"/>
      <c r="MG80" s="739"/>
      <c r="MH80" s="739"/>
      <c r="MI80" s="739"/>
      <c r="MJ80" s="739"/>
      <c r="MK80" s="739"/>
      <c r="ML80" s="739"/>
      <c r="MM80" s="739"/>
      <c r="MN80" s="739"/>
      <c r="MO80" s="739"/>
      <c r="MP80" s="739"/>
      <c r="MQ80" s="739"/>
      <c r="MR80" s="739"/>
      <c r="MS80" s="739"/>
      <c r="MT80" s="739"/>
      <c r="MU80" s="739"/>
      <c r="MV80" s="739"/>
      <c r="MW80" s="739"/>
      <c r="MX80" s="739"/>
      <c r="MY80" s="739"/>
      <c r="MZ80" s="739"/>
      <c r="NA80" s="739"/>
      <c r="NB80" s="739"/>
      <c r="NC80" s="739"/>
      <c r="ND80" s="739"/>
      <c r="NE80" s="739"/>
      <c r="NF80" s="739"/>
      <c r="NG80" s="739"/>
      <c r="NH80" s="739"/>
      <c r="NI80" s="739"/>
      <c r="NJ80" s="739"/>
      <c r="NK80" s="739"/>
      <c r="NL80" s="739"/>
      <c r="NM80" s="739"/>
      <c r="NN80" s="739"/>
      <c r="NO80" s="739"/>
      <c r="NP80" s="739"/>
      <c r="NQ80" s="739"/>
      <c r="NR80" s="739"/>
      <c r="NS80" s="739"/>
      <c r="NT80" s="739"/>
      <c r="NU80" s="739"/>
      <c r="NV80" s="739"/>
      <c r="NW80" s="739"/>
      <c r="NX80" s="739"/>
      <c r="NY80" s="739"/>
      <c r="NZ80" s="739"/>
      <c r="OA80" s="739"/>
      <c r="OB80" s="739"/>
      <c r="OC80" s="739"/>
      <c r="OD80" s="739"/>
      <c r="OE80" s="739"/>
    </row>
    <row r="81" spans="1:395" s="740" customFormat="1" ht="30" customHeight="1" x14ac:dyDescent="0.25">
      <c r="A81" s="743">
        <v>1</v>
      </c>
      <c r="B81" s="798" t="s">
        <v>139</v>
      </c>
      <c r="C81" s="747">
        <f>'1 уровень'!C267</f>
        <v>1874</v>
      </c>
      <c r="D81" s="747">
        <v>527081.24</v>
      </c>
      <c r="E81" s="747">
        <f>'1 уровень'!D267</f>
        <v>1406</v>
      </c>
      <c r="F81" s="747">
        <f t="shared" si="9"/>
        <v>395310.93</v>
      </c>
      <c r="G81" s="747">
        <f>'1 уровень'!E267</f>
        <v>1446</v>
      </c>
      <c r="H81" s="748">
        <f t="shared" si="11"/>
        <v>102.84495021337125</v>
      </c>
      <c r="I81" s="747">
        <f>'[4]1 уровень'!G267</f>
        <v>0</v>
      </c>
      <c r="J81" s="747"/>
      <c r="K81" s="748">
        <f t="shared" si="12"/>
        <v>0</v>
      </c>
      <c r="L81" s="739"/>
      <c r="M81" s="739"/>
      <c r="N81" s="739"/>
      <c r="O81" s="739"/>
      <c r="P81" s="739"/>
      <c r="Q81" s="739"/>
      <c r="R81" s="739"/>
      <c r="S81" s="739"/>
      <c r="T81" s="739"/>
      <c r="U81" s="739"/>
      <c r="V81" s="739"/>
      <c r="W81" s="739"/>
      <c r="X81" s="739"/>
      <c r="Y81" s="739"/>
      <c r="Z81" s="739"/>
      <c r="AA81" s="739"/>
      <c r="AB81" s="739"/>
      <c r="AC81" s="739"/>
      <c r="AD81" s="739"/>
      <c r="AE81" s="739"/>
      <c r="AF81" s="739"/>
      <c r="AG81" s="739"/>
      <c r="AH81" s="739"/>
      <c r="AI81" s="739"/>
      <c r="AJ81" s="739"/>
      <c r="AK81" s="739"/>
      <c r="AL81" s="739"/>
      <c r="AM81" s="739"/>
      <c r="AN81" s="739"/>
      <c r="AO81" s="739"/>
      <c r="AP81" s="739"/>
      <c r="AQ81" s="739"/>
      <c r="AR81" s="739"/>
      <c r="AS81" s="739"/>
      <c r="AT81" s="739"/>
      <c r="AU81" s="739"/>
      <c r="AV81" s="739"/>
      <c r="AW81" s="739"/>
      <c r="AX81" s="739"/>
      <c r="AY81" s="739"/>
      <c r="AZ81" s="739"/>
      <c r="BA81" s="739"/>
      <c r="BB81" s="739"/>
      <c r="BC81" s="739"/>
      <c r="BD81" s="739"/>
      <c r="BE81" s="739"/>
      <c r="BF81" s="739"/>
      <c r="BG81" s="739"/>
      <c r="BH81" s="739"/>
      <c r="BI81" s="739"/>
      <c r="BJ81" s="739"/>
      <c r="BK81" s="739"/>
      <c r="BL81" s="739"/>
      <c r="BM81" s="739"/>
      <c r="BN81" s="739"/>
      <c r="BO81" s="739"/>
      <c r="BP81" s="739"/>
      <c r="BQ81" s="739"/>
      <c r="BR81" s="739"/>
      <c r="BS81" s="739"/>
      <c r="BT81" s="739"/>
      <c r="BU81" s="739"/>
      <c r="BV81" s="739"/>
      <c r="BW81" s="739"/>
      <c r="BX81" s="739"/>
      <c r="BY81" s="739"/>
      <c r="BZ81" s="739"/>
      <c r="CA81" s="739"/>
      <c r="CB81" s="739"/>
      <c r="CC81" s="739"/>
      <c r="CD81" s="739"/>
      <c r="CE81" s="739"/>
      <c r="CF81" s="739"/>
      <c r="CG81" s="739"/>
      <c r="CH81" s="739"/>
      <c r="CI81" s="739"/>
      <c r="CJ81" s="739"/>
      <c r="CK81" s="739"/>
      <c r="CL81" s="739"/>
      <c r="CM81" s="739"/>
      <c r="CN81" s="739"/>
      <c r="CO81" s="739"/>
      <c r="CP81" s="739"/>
      <c r="CQ81" s="739"/>
      <c r="CR81" s="739"/>
      <c r="CS81" s="739"/>
      <c r="CT81" s="739"/>
      <c r="CU81" s="739"/>
      <c r="CV81" s="739"/>
      <c r="CW81" s="739"/>
      <c r="CX81" s="739"/>
      <c r="CY81" s="739"/>
      <c r="CZ81" s="739"/>
      <c r="DA81" s="739"/>
      <c r="DB81" s="739"/>
      <c r="DC81" s="739"/>
      <c r="DD81" s="739"/>
      <c r="DE81" s="739"/>
      <c r="DF81" s="739"/>
      <c r="DG81" s="739"/>
      <c r="DH81" s="739"/>
      <c r="DI81" s="739"/>
      <c r="DJ81" s="739"/>
      <c r="DK81" s="739"/>
      <c r="DL81" s="739"/>
      <c r="DM81" s="739"/>
      <c r="DN81" s="739"/>
      <c r="DO81" s="739"/>
      <c r="DP81" s="739"/>
      <c r="DQ81" s="739"/>
      <c r="DR81" s="739"/>
      <c r="DS81" s="739"/>
      <c r="DT81" s="739"/>
      <c r="DU81" s="739"/>
      <c r="DV81" s="739"/>
      <c r="DW81" s="739"/>
      <c r="DX81" s="739"/>
      <c r="DY81" s="739"/>
      <c r="DZ81" s="739"/>
      <c r="EA81" s="739"/>
      <c r="EB81" s="739"/>
      <c r="EC81" s="739"/>
      <c r="ED81" s="739"/>
      <c r="EE81" s="739"/>
      <c r="EF81" s="739"/>
      <c r="EG81" s="739"/>
      <c r="EH81" s="739"/>
      <c r="EI81" s="739"/>
      <c r="EJ81" s="739"/>
      <c r="EK81" s="739"/>
      <c r="EL81" s="739"/>
      <c r="EM81" s="739"/>
      <c r="EN81" s="739"/>
      <c r="EO81" s="739"/>
      <c r="EP81" s="739"/>
      <c r="EQ81" s="739"/>
      <c r="ER81" s="739"/>
      <c r="ES81" s="739"/>
      <c r="ET81" s="739"/>
      <c r="EU81" s="739"/>
      <c r="EV81" s="739"/>
      <c r="EW81" s="739"/>
      <c r="EX81" s="739"/>
      <c r="EY81" s="739"/>
      <c r="EZ81" s="739"/>
      <c r="FA81" s="739"/>
      <c r="FB81" s="739"/>
      <c r="FC81" s="739"/>
      <c r="FD81" s="739"/>
      <c r="FE81" s="739"/>
      <c r="FF81" s="739"/>
      <c r="FG81" s="739"/>
      <c r="FH81" s="739"/>
      <c r="FI81" s="739"/>
      <c r="FJ81" s="739"/>
      <c r="FK81" s="739"/>
      <c r="FL81" s="739"/>
      <c r="FM81" s="739"/>
      <c r="FN81" s="739"/>
      <c r="FO81" s="739"/>
      <c r="FP81" s="739"/>
      <c r="FQ81" s="739"/>
      <c r="FR81" s="739"/>
      <c r="FS81" s="739"/>
      <c r="FT81" s="739"/>
      <c r="FU81" s="739"/>
      <c r="FV81" s="739"/>
      <c r="FW81" s="739"/>
      <c r="FX81" s="739"/>
      <c r="FY81" s="739"/>
      <c r="FZ81" s="739"/>
      <c r="GA81" s="739"/>
      <c r="GB81" s="739"/>
      <c r="GC81" s="739"/>
      <c r="GD81" s="739"/>
      <c r="GE81" s="739"/>
      <c r="GF81" s="739"/>
      <c r="GG81" s="739"/>
      <c r="GH81" s="739"/>
      <c r="GI81" s="739"/>
      <c r="GJ81" s="739"/>
      <c r="GK81" s="739"/>
      <c r="GL81" s="739"/>
      <c r="GM81" s="739"/>
      <c r="GN81" s="739"/>
      <c r="GO81" s="739"/>
      <c r="GP81" s="739"/>
      <c r="GQ81" s="739"/>
      <c r="GR81" s="739"/>
      <c r="GS81" s="739"/>
      <c r="GT81" s="739"/>
      <c r="GU81" s="739"/>
      <c r="GV81" s="739"/>
      <c r="GW81" s="739"/>
      <c r="GX81" s="739"/>
      <c r="GY81" s="739"/>
      <c r="GZ81" s="739"/>
      <c r="HA81" s="739"/>
      <c r="HB81" s="739"/>
      <c r="HC81" s="739"/>
      <c r="HD81" s="739"/>
      <c r="HE81" s="739"/>
      <c r="HF81" s="739"/>
      <c r="HG81" s="739"/>
      <c r="HH81" s="739"/>
      <c r="HI81" s="739"/>
      <c r="HJ81" s="739"/>
      <c r="HK81" s="739"/>
      <c r="HL81" s="739"/>
      <c r="HM81" s="739"/>
      <c r="HN81" s="739"/>
      <c r="HO81" s="739"/>
      <c r="HP81" s="739"/>
      <c r="HQ81" s="739"/>
      <c r="HR81" s="739"/>
      <c r="HS81" s="739"/>
      <c r="HT81" s="739"/>
      <c r="HU81" s="739"/>
      <c r="HV81" s="739"/>
      <c r="HW81" s="739"/>
      <c r="HX81" s="739"/>
      <c r="HY81" s="739"/>
      <c r="HZ81" s="739"/>
      <c r="IA81" s="739"/>
      <c r="IB81" s="739"/>
      <c r="IC81" s="739"/>
      <c r="ID81" s="739"/>
      <c r="IE81" s="739"/>
      <c r="IF81" s="739"/>
      <c r="IG81" s="739"/>
      <c r="IH81" s="739"/>
      <c r="II81" s="739"/>
      <c r="IJ81" s="739"/>
      <c r="IK81" s="739"/>
      <c r="IL81" s="739"/>
      <c r="IM81" s="739"/>
      <c r="IN81" s="739"/>
      <c r="IO81" s="739"/>
      <c r="IP81" s="739"/>
      <c r="IQ81" s="739"/>
      <c r="IR81" s="739"/>
      <c r="IS81" s="739"/>
      <c r="IT81" s="739"/>
      <c r="IU81" s="739"/>
      <c r="IV81" s="739"/>
      <c r="IW81" s="739"/>
      <c r="IX81" s="739"/>
      <c r="IY81" s="739"/>
      <c r="IZ81" s="739"/>
      <c r="JA81" s="739"/>
      <c r="JB81" s="739"/>
      <c r="JC81" s="739"/>
      <c r="JD81" s="739"/>
      <c r="JE81" s="739"/>
      <c r="JF81" s="739"/>
      <c r="JG81" s="739"/>
      <c r="JH81" s="739"/>
      <c r="JI81" s="739"/>
      <c r="JJ81" s="739"/>
      <c r="JK81" s="739"/>
      <c r="JL81" s="739"/>
      <c r="JM81" s="739"/>
      <c r="JN81" s="739"/>
      <c r="JO81" s="739"/>
      <c r="JP81" s="739"/>
      <c r="JQ81" s="739"/>
      <c r="JR81" s="739"/>
      <c r="JS81" s="739"/>
      <c r="JT81" s="739"/>
      <c r="JU81" s="739"/>
      <c r="JV81" s="739"/>
      <c r="JW81" s="739"/>
      <c r="JX81" s="739"/>
      <c r="JY81" s="739"/>
      <c r="JZ81" s="739"/>
      <c r="KA81" s="739"/>
      <c r="KB81" s="739"/>
      <c r="KC81" s="739"/>
      <c r="KD81" s="739"/>
      <c r="KE81" s="739"/>
      <c r="KF81" s="739"/>
      <c r="KG81" s="739"/>
      <c r="KH81" s="739"/>
      <c r="KI81" s="739"/>
      <c r="KJ81" s="739"/>
      <c r="KK81" s="739"/>
      <c r="KL81" s="739"/>
      <c r="KM81" s="739"/>
      <c r="KN81" s="739"/>
      <c r="KO81" s="739"/>
      <c r="KP81" s="739"/>
      <c r="KQ81" s="739"/>
      <c r="KR81" s="739"/>
      <c r="KS81" s="739"/>
      <c r="KT81" s="739"/>
      <c r="KU81" s="739"/>
      <c r="KV81" s="739"/>
      <c r="KW81" s="739"/>
      <c r="KX81" s="739"/>
      <c r="KY81" s="739"/>
      <c r="KZ81" s="739"/>
      <c r="LA81" s="739"/>
      <c r="LB81" s="739"/>
      <c r="LC81" s="739"/>
      <c r="LD81" s="739"/>
      <c r="LE81" s="739"/>
      <c r="LF81" s="739"/>
      <c r="LG81" s="739"/>
      <c r="LH81" s="739"/>
      <c r="LI81" s="739"/>
      <c r="LJ81" s="739"/>
      <c r="LK81" s="739"/>
      <c r="LL81" s="739"/>
      <c r="LM81" s="739"/>
      <c r="LN81" s="739"/>
      <c r="LO81" s="739"/>
      <c r="LP81" s="739"/>
      <c r="LQ81" s="739"/>
      <c r="LR81" s="739"/>
      <c r="LS81" s="739"/>
      <c r="LT81" s="739"/>
      <c r="LU81" s="739"/>
      <c r="LV81" s="739"/>
      <c r="LW81" s="739"/>
      <c r="LX81" s="739"/>
      <c r="LY81" s="739"/>
      <c r="LZ81" s="739"/>
      <c r="MA81" s="739"/>
      <c r="MB81" s="739"/>
      <c r="MC81" s="739"/>
      <c r="MD81" s="739"/>
      <c r="ME81" s="739"/>
      <c r="MF81" s="739"/>
      <c r="MG81" s="739"/>
      <c r="MH81" s="739"/>
      <c r="MI81" s="739"/>
      <c r="MJ81" s="739"/>
      <c r="MK81" s="739"/>
      <c r="ML81" s="739"/>
      <c r="MM81" s="739"/>
      <c r="MN81" s="739"/>
      <c r="MO81" s="739"/>
      <c r="MP81" s="739"/>
      <c r="MQ81" s="739"/>
      <c r="MR81" s="739"/>
      <c r="MS81" s="739"/>
      <c r="MT81" s="739"/>
      <c r="MU81" s="739"/>
      <c r="MV81" s="739"/>
      <c r="MW81" s="739"/>
      <c r="MX81" s="739"/>
      <c r="MY81" s="739"/>
      <c r="MZ81" s="739"/>
      <c r="NA81" s="739"/>
      <c r="NB81" s="739"/>
      <c r="NC81" s="739"/>
      <c r="ND81" s="739"/>
      <c r="NE81" s="739"/>
      <c r="NF81" s="739"/>
      <c r="NG81" s="739"/>
      <c r="NH81" s="739"/>
      <c r="NI81" s="739"/>
      <c r="NJ81" s="739"/>
      <c r="NK81" s="739"/>
      <c r="NL81" s="739"/>
      <c r="NM81" s="739"/>
      <c r="NN81" s="739"/>
      <c r="NO81" s="739"/>
      <c r="NP81" s="739"/>
      <c r="NQ81" s="739"/>
      <c r="NR81" s="739"/>
      <c r="NS81" s="739"/>
      <c r="NT81" s="739"/>
      <c r="NU81" s="739"/>
      <c r="NV81" s="739"/>
      <c r="NW81" s="739"/>
      <c r="NX81" s="739"/>
      <c r="NY81" s="739"/>
      <c r="NZ81" s="739"/>
      <c r="OA81" s="739"/>
      <c r="OB81" s="739"/>
      <c r="OC81" s="739"/>
      <c r="OD81" s="739"/>
      <c r="OE81" s="739"/>
    </row>
    <row r="82" spans="1:395" s="740" customFormat="1" ht="30" customHeight="1" x14ac:dyDescent="0.25">
      <c r="A82" s="743">
        <v>1</v>
      </c>
      <c r="B82" s="798" t="s">
        <v>68</v>
      </c>
      <c r="C82" s="747">
        <f>'1 уровень'!C268</f>
        <v>204</v>
      </c>
      <c r="D82" s="747">
        <v>310861.32</v>
      </c>
      <c r="E82" s="747">
        <f>'1 уровень'!D268</f>
        <v>153</v>
      </c>
      <c r="F82" s="747">
        <f t="shared" si="9"/>
        <v>233145.99</v>
      </c>
      <c r="G82" s="747">
        <f>'1 уровень'!E268</f>
        <v>154</v>
      </c>
      <c r="H82" s="748">
        <f t="shared" si="11"/>
        <v>100.65359477124183</v>
      </c>
      <c r="I82" s="747">
        <f>'[4]1 уровень'!G268</f>
        <v>0</v>
      </c>
      <c r="J82" s="747"/>
      <c r="K82" s="748">
        <f t="shared" si="12"/>
        <v>0</v>
      </c>
      <c r="L82" s="739"/>
      <c r="M82" s="739"/>
      <c r="N82" s="739"/>
      <c r="O82" s="739"/>
      <c r="P82" s="739"/>
      <c r="Q82" s="739"/>
      <c r="R82" s="739"/>
      <c r="S82" s="739"/>
      <c r="T82" s="739"/>
      <c r="U82" s="739"/>
      <c r="V82" s="739"/>
      <c r="W82" s="739"/>
      <c r="X82" s="739"/>
      <c r="Y82" s="739"/>
      <c r="Z82" s="739"/>
      <c r="AA82" s="739"/>
      <c r="AB82" s="739"/>
      <c r="AC82" s="739"/>
      <c r="AD82" s="739"/>
      <c r="AE82" s="739"/>
      <c r="AF82" s="739"/>
      <c r="AG82" s="739"/>
      <c r="AH82" s="739"/>
      <c r="AI82" s="739"/>
      <c r="AJ82" s="739"/>
      <c r="AK82" s="739"/>
      <c r="AL82" s="739"/>
      <c r="AM82" s="739"/>
      <c r="AN82" s="739"/>
      <c r="AO82" s="739"/>
      <c r="AP82" s="739"/>
      <c r="AQ82" s="739"/>
      <c r="AR82" s="739"/>
      <c r="AS82" s="739"/>
      <c r="AT82" s="739"/>
      <c r="AU82" s="739"/>
      <c r="AV82" s="739"/>
      <c r="AW82" s="739"/>
      <c r="AX82" s="739"/>
      <c r="AY82" s="739"/>
      <c r="AZ82" s="739"/>
      <c r="BA82" s="739"/>
      <c r="BB82" s="739"/>
      <c r="BC82" s="739"/>
      <c r="BD82" s="739"/>
      <c r="BE82" s="739"/>
      <c r="BF82" s="739"/>
      <c r="BG82" s="739"/>
      <c r="BH82" s="739"/>
      <c r="BI82" s="739"/>
      <c r="BJ82" s="739"/>
      <c r="BK82" s="739"/>
      <c r="BL82" s="739"/>
      <c r="BM82" s="739"/>
      <c r="BN82" s="739"/>
      <c r="BO82" s="739"/>
      <c r="BP82" s="739"/>
      <c r="BQ82" s="739"/>
      <c r="BR82" s="739"/>
      <c r="BS82" s="739"/>
      <c r="BT82" s="739"/>
      <c r="BU82" s="739"/>
      <c r="BV82" s="739"/>
      <c r="BW82" s="739"/>
      <c r="BX82" s="739"/>
      <c r="BY82" s="739"/>
      <c r="BZ82" s="739"/>
      <c r="CA82" s="739"/>
      <c r="CB82" s="739"/>
      <c r="CC82" s="739"/>
      <c r="CD82" s="739"/>
      <c r="CE82" s="739"/>
      <c r="CF82" s="739"/>
      <c r="CG82" s="739"/>
      <c r="CH82" s="739"/>
      <c r="CI82" s="739"/>
      <c r="CJ82" s="739"/>
      <c r="CK82" s="739"/>
      <c r="CL82" s="739"/>
      <c r="CM82" s="739"/>
      <c r="CN82" s="739"/>
      <c r="CO82" s="739"/>
      <c r="CP82" s="739"/>
      <c r="CQ82" s="739"/>
      <c r="CR82" s="739"/>
      <c r="CS82" s="739"/>
      <c r="CT82" s="739"/>
      <c r="CU82" s="739"/>
      <c r="CV82" s="739"/>
      <c r="CW82" s="739"/>
      <c r="CX82" s="739"/>
      <c r="CY82" s="739"/>
      <c r="CZ82" s="739"/>
      <c r="DA82" s="739"/>
      <c r="DB82" s="739"/>
      <c r="DC82" s="739"/>
      <c r="DD82" s="739"/>
      <c r="DE82" s="739"/>
      <c r="DF82" s="739"/>
      <c r="DG82" s="739"/>
      <c r="DH82" s="739"/>
      <c r="DI82" s="739"/>
      <c r="DJ82" s="739"/>
      <c r="DK82" s="739"/>
      <c r="DL82" s="739"/>
      <c r="DM82" s="739"/>
      <c r="DN82" s="739"/>
      <c r="DO82" s="739"/>
      <c r="DP82" s="739"/>
      <c r="DQ82" s="739"/>
      <c r="DR82" s="739"/>
      <c r="DS82" s="739"/>
      <c r="DT82" s="739"/>
      <c r="DU82" s="739"/>
      <c r="DV82" s="739"/>
      <c r="DW82" s="739"/>
      <c r="DX82" s="739"/>
      <c r="DY82" s="739"/>
      <c r="DZ82" s="739"/>
      <c r="EA82" s="739"/>
      <c r="EB82" s="739"/>
      <c r="EC82" s="739"/>
      <c r="ED82" s="739"/>
      <c r="EE82" s="739"/>
      <c r="EF82" s="739"/>
      <c r="EG82" s="739"/>
      <c r="EH82" s="739"/>
      <c r="EI82" s="739"/>
      <c r="EJ82" s="739"/>
      <c r="EK82" s="739"/>
      <c r="EL82" s="739"/>
      <c r="EM82" s="739"/>
      <c r="EN82" s="739"/>
      <c r="EO82" s="739"/>
      <c r="EP82" s="739"/>
      <c r="EQ82" s="739"/>
      <c r="ER82" s="739"/>
      <c r="ES82" s="739"/>
      <c r="ET82" s="739"/>
      <c r="EU82" s="739"/>
      <c r="EV82" s="739"/>
      <c r="EW82" s="739"/>
      <c r="EX82" s="739"/>
      <c r="EY82" s="739"/>
      <c r="EZ82" s="739"/>
      <c r="FA82" s="739"/>
      <c r="FB82" s="739"/>
      <c r="FC82" s="739"/>
      <c r="FD82" s="739"/>
      <c r="FE82" s="739"/>
      <c r="FF82" s="739"/>
      <c r="FG82" s="739"/>
      <c r="FH82" s="739"/>
      <c r="FI82" s="739"/>
      <c r="FJ82" s="739"/>
      <c r="FK82" s="739"/>
      <c r="FL82" s="739"/>
      <c r="FM82" s="739"/>
      <c r="FN82" s="739"/>
      <c r="FO82" s="739"/>
      <c r="FP82" s="739"/>
      <c r="FQ82" s="739"/>
      <c r="FR82" s="739"/>
      <c r="FS82" s="739"/>
      <c r="FT82" s="739"/>
      <c r="FU82" s="739"/>
      <c r="FV82" s="739"/>
      <c r="FW82" s="739"/>
      <c r="FX82" s="739"/>
      <c r="FY82" s="739"/>
      <c r="FZ82" s="739"/>
      <c r="GA82" s="739"/>
      <c r="GB82" s="739"/>
      <c r="GC82" s="739"/>
      <c r="GD82" s="739"/>
      <c r="GE82" s="739"/>
      <c r="GF82" s="739"/>
      <c r="GG82" s="739"/>
      <c r="GH82" s="739"/>
      <c r="GI82" s="739"/>
      <c r="GJ82" s="739"/>
      <c r="GK82" s="739"/>
      <c r="GL82" s="739"/>
      <c r="GM82" s="739"/>
      <c r="GN82" s="739"/>
      <c r="GO82" s="739"/>
      <c r="GP82" s="739"/>
      <c r="GQ82" s="739"/>
      <c r="GR82" s="739"/>
      <c r="GS82" s="739"/>
      <c r="GT82" s="739"/>
      <c r="GU82" s="739"/>
      <c r="GV82" s="739"/>
      <c r="GW82" s="739"/>
      <c r="GX82" s="739"/>
      <c r="GY82" s="739"/>
      <c r="GZ82" s="739"/>
      <c r="HA82" s="739"/>
      <c r="HB82" s="739"/>
      <c r="HC82" s="739"/>
      <c r="HD82" s="739"/>
      <c r="HE82" s="739"/>
      <c r="HF82" s="739"/>
      <c r="HG82" s="739"/>
      <c r="HH82" s="739"/>
      <c r="HI82" s="739"/>
      <c r="HJ82" s="739"/>
      <c r="HK82" s="739"/>
      <c r="HL82" s="739"/>
      <c r="HM82" s="739"/>
      <c r="HN82" s="739"/>
      <c r="HO82" s="739"/>
      <c r="HP82" s="739"/>
      <c r="HQ82" s="739"/>
      <c r="HR82" s="739"/>
      <c r="HS82" s="739"/>
      <c r="HT82" s="739"/>
      <c r="HU82" s="739"/>
      <c r="HV82" s="739"/>
      <c r="HW82" s="739"/>
      <c r="HX82" s="739"/>
      <c r="HY82" s="739"/>
      <c r="HZ82" s="739"/>
      <c r="IA82" s="739"/>
      <c r="IB82" s="739"/>
      <c r="IC82" s="739"/>
      <c r="ID82" s="739"/>
      <c r="IE82" s="739"/>
      <c r="IF82" s="739"/>
      <c r="IG82" s="739"/>
      <c r="IH82" s="739"/>
      <c r="II82" s="739"/>
      <c r="IJ82" s="739"/>
      <c r="IK82" s="739"/>
      <c r="IL82" s="739"/>
      <c r="IM82" s="739"/>
      <c r="IN82" s="739"/>
      <c r="IO82" s="739"/>
      <c r="IP82" s="739"/>
      <c r="IQ82" s="739"/>
      <c r="IR82" s="739"/>
      <c r="IS82" s="739"/>
      <c r="IT82" s="739"/>
      <c r="IU82" s="739"/>
      <c r="IV82" s="739"/>
      <c r="IW82" s="739"/>
      <c r="IX82" s="739"/>
      <c r="IY82" s="739"/>
      <c r="IZ82" s="739"/>
      <c r="JA82" s="739"/>
      <c r="JB82" s="739"/>
      <c r="JC82" s="739"/>
      <c r="JD82" s="739"/>
      <c r="JE82" s="739"/>
      <c r="JF82" s="739"/>
      <c r="JG82" s="739"/>
      <c r="JH82" s="739"/>
      <c r="JI82" s="739"/>
      <c r="JJ82" s="739"/>
      <c r="JK82" s="739"/>
      <c r="JL82" s="739"/>
      <c r="JM82" s="739"/>
      <c r="JN82" s="739"/>
      <c r="JO82" s="739"/>
      <c r="JP82" s="739"/>
      <c r="JQ82" s="739"/>
      <c r="JR82" s="739"/>
      <c r="JS82" s="739"/>
      <c r="JT82" s="739"/>
      <c r="JU82" s="739"/>
      <c r="JV82" s="739"/>
      <c r="JW82" s="739"/>
      <c r="JX82" s="739"/>
      <c r="JY82" s="739"/>
      <c r="JZ82" s="739"/>
      <c r="KA82" s="739"/>
      <c r="KB82" s="739"/>
      <c r="KC82" s="739"/>
      <c r="KD82" s="739"/>
      <c r="KE82" s="739"/>
      <c r="KF82" s="739"/>
      <c r="KG82" s="739"/>
      <c r="KH82" s="739"/>
      <c r="KI82" s="739"/>
      <c r="KJ82" s="739"/>
      <c r="KK82" s="739"/>
      <c r="KL82" s="739"/>
      <c r="KM82" s="739"/>
      <c r="KN82" s="739"/>
      <c r="KO82" s="739"/>
      <c r="KP82" s="739"/>
      <c r="KQ82" s="739"/>
      <c r="KR82" s="739"/>
      <c r="KS82" s="739"/>
      <c r="KT82" s="739"/>
      <c r="KU82" s="739"/>
      <c r="KV82" s="739"/>
      <c r="KW82" s="739"/>
      <c r="KX82" s="739"/>
      <c r="KY82" s="739"/>
      <c r="KZ82" s="739"/>
      <c r="LA82" s="739"/>
      <c r="LB82" s="739"/>
      <c r="LC82" s="739"/>
      <c r="LD82" s="739"/>
      <c r="LE82" s="739"/>
      <c r="LF82" s="739"/>
      <c r="LG82" s="739"/>
      <c r="LH82" s="739"/>
      <c r="LI82" s="739"/>
      <c r="LJ82" s="739"/>
      <c r="LK82" s="739"/>
      <c r="LL82" s="739"/>
      <c r="LM82" s="739"/>
      <c r="LN82" s="739"/>
      <c r="LO82" s="739"/>
      <c r="LP82" s="739"/>
      <c r="LQ82" s="739"/>
      <c r="LR82" s="739"/>
      <c r="LS82" s="739"/>
      <c r="LT82" s="739"/>
      <c r="LU82" s="739"/>
      <c r="LV82" s="739"/>
      <c r="LW82" s="739"/>
      <c r="LX82" s="739"/>
      <c r="LY82" s="739"/>
      <c r="LZ82" s="739"/>
      <c r="MA82" s="739"/>
      <c r="MB82" s="739"/>
      <c r="MC82" s="739"/>
      <c r="MD82" s="739"/>
      <c r="ME82" s="739"/>
      <c r="MF82" s="739"/>
      <c r="MG82" s="739"/>
      <c r="MH82" s="739"/>
      <c r="MI82" s="739"/>
      <c r="MJ82" s="739"/>
      <c r="MK82" s="739"/>
      <c r="ML82" s="739"/>
      <c r="MM82" s="739"/>
      <c r="MN82" s="739"/>
      <c r="MO82" s="739"/>
      <c r="MP82" s="739"/>
      <c r="MQ82" s="739"/>
      <c r="MR82" s="739"/>
      <c r="MS82" s="739"/>
      <c r="MT82" s="739"/>
      <c r="MU82" s="739"/>
      <c r="MV82" s="739"/>
      <c r="MW82" s="739"/>
      <c r="MX82" s="739"/>
      <c r="MY82" s="739"/>
      <c r="MZ82" s="739"/>
      <c r="NA82" s="739"/>
      <c r="NB82" s="739"/>
      <c r="NC82" s="739"/>
      <c r="ND82" s="739"/>
      <c r="NE82" s="739"/>
      <c r="NF82" s="739"/>
      <c r="NG82" s="739"/>
      <c r="NH82" s="739"/>
      <c r="NI82" s="739"/>
      <c r="NJ82" s="739"/>
      <c r="NK82" s="739"/>
      <c r="NL82" s="739"/>
      <c r="NM82" s="739"/>
      <c r="NN82" s="739"/>
      <c r="NO82" s="739"/>
      <c r="NP82" s="739"/>
      <c r="NQ82" s="739"/>
      <c r="NR82" s="739"/>
      <c r="NS82" s="739"/>
      <c r="NT82" s="739"/>
      <c r="NU82" s="739"/>
      <c r="NV82" s="739"/>
      <c r="NW82" s="739"/>
      <c r="NX82" s="739"/>
      <c r="NY82" s="739"/>
      <c r="NZ82" s="739"/>
      <c r="OA82" s="739"/>
      <c r="OB82" s="739"/>
      <c r="OC82" s="739"/>
      <c r="OD82" s="739"/>
      <c r="OE82" s="739"/>
    </row>
    <row r="83" spans="1:395" s="740" customFormat="1" ht="30" customHeight="1" x14ac:dyDescent="0.25">
      <c r="A83" s="743">
        <v>1</v>
      </c>
      <c r="B83" s="798" t="s">
        <v>140</v>
      </c>
      <c r="C83" s="747">
        <f>'1 уровень'!C269</f>
        <v>977</v>
      </c>
      <c r="D83" s="747">
        <v>486213.82</v>
      </c>
      <c r="E83" s="747">
        <f>'1 уровень'!D269</f>
        <v>733</v>
      </c>
      <c r="F83" s="747">
        <f t="shared" si="9"/>
        <v>364660.36500000005</v>
      </c>
      <c r="G83" s="747">
        <f>'1 уровень'!E269</f>
        <v>706</v>
      </c>
      <c r="H83" s="748">
        <f t="shared" si="11"/>
        <v>96.316507503410648</v>
      </c>
      <c r="I83" s="747">
        <f>'[4]1 уровень'!G269</f>
        <v>0</v>
      </c>
      <c r="J83" s="747"/>
      <c r="K83" s="748">
        <f t="shared" si="12"/>
        <v>0</v>
      </c>
      <c r="L83" s="739"/>
      <c r="M83" s="739"/>
      <c r="N83" s="739"/>
      <c r="O83" s="739"/>
      <c r="P83" s="739"/>
      <c r="Q83" s="739"/>
      <c r="R83" s="739"/>
      <c r="S83" s="739"/>
      <c r="T83" s="739"/>
      <c r="U83" s="739"/>
      <c r="V83" s="739"/>
      <c r="W83" s="739"/>
      <c r="X83" s="739"/>
      <c r="Y83" s="739"/>
      <c r="Z83" s="739"/>
      <c r="AA83" s="739"/>
      <c r="AB83" s="739"/>
      <c r="AC83" s="739"/>
      <c r="AD83" s="739"/>
      <c r="AE83" s="739"/>
      <c r="AF83" s="739"/>
      <c r="AG83" s="739"/>
      <c r="AH83" s="739"/>
      <c r="AI83" s="739"/>
      <c r="AJ83" s="739"/>
      <c r="AK83" s="739"/>
      <c r="AL83" s="739"/>
      <c r="AM83" s="739"/>
      <c r="AN83" s="739"/>
      <c r="AO83" s="739"/>
      <c r="AP83" s="739"/>
      <c r="AQ83" s="739"/>
      <c r="AR83" s="739"/>
      <c r="AS83" s="739"/>
      <c r="AT83" s="739"/>
      <c r="AU83" s="739"/>
      <c r="AV83" s="739"/>
      <c r="AW83" s="739"/>
      <c r="AX83" s="739"/>
      <c r="AY83" s="739"/>
      <c r="AZ83" s="739"/>
      <c r="BA83" s="739"/>
      <c r="BB83" s="739"/>
      <c r="BC83" s="739"/>
      <c r="BD83" s="739"/>
      <c r="BE83" s="739"/>
      <c r="BF83" s="739"/>
      <c r="BG83" s="739"/>
      <c r="BH83" s="739"/>
      <c r="BI83" s="739"/>
      <c r="BJ83" s="739"/>
      <c r="BK83" s="739"/>
      <c r="BL83" s="739"/>
      <c r="BM83" s="739"/>
      <c r="BN83" s="739"/>
      <c r="BO83" s="739"/>
      <c r="BP83" s="739"/>
      <c r="BQ83" s="739"/>
      <c r="BR83" s="739"/>
      <c r="BS83" s="739"/>
      <c r="BT83" s="739"/>
      <c r="BU83" s="739"/>
      <c r="BV83" s="739"/>
      <c r="BW83" s="739"/>
      <c r="BX83" s="739"/>
      <c r="BY83" s="739"/>
      <c r="BZ83" s="739"/>
      <c r="CA83" s="739"/>
      <c r="CB83" s="739"/>
      <c r="CC83" s="739"/>
      <c r="CD83" s="739"/>
      <c r="CE83" s="739"/>
      <c r="CF83" s="739"/>
      <c r="CG83" s="739"/>
      <c r="CH83" s="739"/>
      <c r="CI83" s="739"/>
      <c r="CJ83" s="739"/>
      <c r="CK83" s="739"/>
      <c r="CL83" s="739"/>
      <c r="CM83" s="739"/>
      <c r="CN83" s="739"/>
      <c r="CO83" s="739"/>
      <c r="CP83" s="739"/>
      <c r="CQ83" s="739"/>
      <c r="CR83" s="739"/>
      <c r="CS83" s="739"/>
      <c r="CT83" s="739"/>
      <c r="CU83" s="739"/>
      <c r="CV83" s="739"/>
      <c r="CW83" s="739"/>
      <c r="CX83" s="739"/>
      <c r="CY83" s="739"/>
      <c r="CZ83" s="739"/>
      <c r="DA83" s="739"/>
      <c r="DB83" s="739"/>
      <c r="DC83" s="739"/>
      <c r="DD83" s="739"/>
      <c r="DE83" s="739"/>
      <c r="DF83" s="739"/>
      <c r="DG83" s="739"/>
      <c r="DH83" s="739"/>
      <c r="DI83" s="739"/>
      <c r="DJ83" s="739"/>
      <c r="DK83" s="739"/>
      <c r="DL83" s="739"/>
      <c r="DM83" s="739"/>
      <c r="DN83" s="739"/>
      <c r="DO83" s="739"/>
      <c r="DP83" s="739"/>
      <c r="DQ83" s="739"/>
      <c r="DR83" s="739"/>
      <c r="DS83" s="739"/>
      <c r="DT83" s="739"/>
      <c r="DU83" s="739"/>
      <c r="DV83" s="739"/>
      <c r="DW83" s="739"/>
      <c r="DX83" s="739"/>
      <c r="DY83" s="739"/>
      <c r="DZ83" s="739"/>
      <c r="EA83" s="739"/>
      <c r="EB83" s="739"/>
      <c r="EC83" s="739"/>
      <c r="ED83" s="739"/>
      <c r="EE83" s="739"/>
      <c r="EF83" s="739"/>
      <c r="EG83" s="739"/>
      <c r="EH83" s="739"/>
      <c r="EI83" s="739"/>
      <c r="EJ83" s="739"/>
      <c r="EK83" s="739"/>
      <c r="EL83" s="739"/>
      <c r="EM83" s="739"/>
      <c r="EN83" s="739"/>
      <c r="EO83" s="739"/>
      <c r="EP83" s="739"/>
      <c r="EQ83" s="739"/>
      <c r="ER83" s="739"/>
      <c r="ES83" s="739"/>
      <c r="ET83" s="739"/>
      <c r="EU83" s="739"/>
      <c r="EV83" s="739"/>
      <c r="EW83" s="739"/>
      <c r="EX83" s="739"/>
      <c r="EY83" s="739"/>
      <c r="EZ83" s="739"/>
      <c r="FA83" s="739"/>
      <c r="FB83" s="739"/>
      <c r="FC83" s="739"/>
      <c r="FD83" s="739"/>
      <c r="FE83" s="739"/>
      <c r="FF83" s="739"/>
      <c r="FG83" s="739"/>
      <c r="FH83" s="739"/>
      <c r="FI83" s="739"/>
      <c r="FJ83" s="739"/>
      <c r="FK83" s="739"/>
      <c r="FL83" s="739"/>
      <c r="FM83" s="739"/>
      <c r="FN83" s="739"/>
      <c r="FO83" s="739"/>
      <c r="FP83" s="739"/>
      <c r="FQ83" s="739"/>
      <c r="FR83" s="739"/>
      <c r="FS83" s="739"/>
      <c r="FT83" s="739"/>
      <c r="FU83" s="739"/>
      <c r="FV83" s="739"/>
      <c r="FW83" s="739"/>
      <c r="FX83" s="739"/>
      <c r="FY83" s="739"/>
      <c r="FZ83" s="739"/>
      <c r="GA83" s="739"/>
      <c r="GB83" s="739"/>
      <c r="GC83" s="739"/>
      <c r="GD83" s="739"/>
      <c r="GE83" s="739"/>
      <c r="GF83" s="739"/>
      <c r="GG83" s="739"/>
      <c r="GH83" s="739"/>
      <c r="GI83" s="739"/>
      <c r="GJ83" s="739"/>
      <c r="GK83" s="739"/>
      <c r="GL83" s="739"/>
      <c r="GM83" s="739"/>
      <c r="GN83" s="739"/>
      <c r="GO83" s="739"/>
      <c r="GP83" s="739"/>
      <c r="GQ83" s="739"/>
      <c r="GR83" s="739"/>
      <c r="GS83" s="739"/>
      <c r="GT83" s="739"/>
      <c r="GU83" s="739"/>
      <c r="GV83" s="739"/>
      <c r="GW83" s="739"/>
      <c r="GX83" s="739"/>
      <c r="GY83" s="739"/>
      <c r="GZ83" s="739"/>
      <c r="HA83" s="739"/>
      <c r="HB83" s="739"/>
      <c r="HC83" s="739"/>
      <c r="HD83" s="739"/>
      <c r="HE83" s="739"/>
      <c r="HF83" s="739"/>
      <c r="HG83" s="739"/>
      <c r="HH83" s="739"/>
      <c r="HI83" s="739"/>
      <c r="HJ83" s="739"/>
      <c r="HK83" s="739"/>
      <c r="HL83" s="739"/>
      <c r="HM83" s="739"/>
      <c r="HN83" s="739"/>
      <c r="HO83" s="739"/>
      <c r="HP83" s="739"/>
      <c r="HQ83" s="739"/>
      <c r="HR83" s="739"/>
      <c r="HS83" s="739"/>
      <c r="HT83" s="739"/>
      <c r="HU83" s="739"/>
      <c r="HV83" s="739"/>
      <c r="HW83" s="739"/>
      <c r="HX83" s="739"/>
      <c r="HY83" s="739"/>
      <c r="HZ83" s="739"/>
      <c r="IA83" s="739"/>
      <c r="IB83" s="739"/>
      <c r="IC83" s="739"/>
      <c r="ID83" s="739"/>
      <c r="IE83" s="739"/>
      <c r="IF83" s="739"/>
      <c r="IG83" s="739"/>
      <c r="IH83" s="739"/>
      <c r="II83" s="739"/>
      <c r="IJ83" s="739"/>
      <c r="IK83" s="739"/>
      <c r="IL83" s="739"/>
      <c r="IM83" s="739"/>
      <c r="IN83" s="739"/>
      <c r="IO83" s="739"/>
      <c r="IP83" s="739"/>
      <c r="IQ83" s="739"/>
      <c r="IR83" s="739"/>
      <c r="IS83" s="739"/>
      <c r="IT83" s="739"/>
      <c r="IU83" s="739"/>
      <c r="IV83" s="739"/>
      <c r="IW83" s="739"/>
      <c r="IX83" s="739"/>
      <c r="IY83" s="739"/>
      <c r="IZ83" s="739"/>
      <c r="JA83" s="739"/>
      <c r="JB83" s="739"/>
      <c r="JC83" s="739"/>
      <c r="JD83" s="739"/>
      <c r="JE83" s="739"/>
      <c r="JF83" s="739"/>
      <c r="JG83" s="739"/>
      <c r="JH83" s="739"/>
      <c r="JI83" s="739"/>
      <c r="JJ83" s="739"/>
      <c r="JK83" s="739"/>
      <c r="JL83" s="739"/>
      <c r="JM83" s="739"/>
      <c r="JN83" s="739"/>
      <c r="JO83" s="739"/>
      <c r="JP83" s="739"/>
      <c r="JQ83" s="739"/>
      <c r="JR83" s="739"/>
      <c r="JS83" s="739"/>
      <c r="JT83" s="739"/>
      <c r="JU83" s="739"/>
      <c r="JV83" s="739"/>
      <c r="JW83" s="739"/>
      <c r="JX83" s="739"/>
      <c r="JY83" s="739"/>
      <c r="JZ83" s="739"/>
      <c r="KA83" s="739"/>
      <c r="KB83" s="739"/>
      <c r="KC83" s="739"/>
      <c r="KD83" s="739"/>
      <c r="KE83" s="739"/>
      <c r="KF83" s="739"/>
      <c r="KG83" s="739"/>
      <c r="KH83" s="739"/>
      <c r="KI83" s="739"/>
      <c r="KJ83" s="739"/>
      <c r="KK83" s="739"/>
      <c r="KL83" s="739"/>
      <c r="KM83" s="739"/>
      <c r="KN83" s="739"/>
      <c r="KO83" s="739"/>
      <c r="KP83" s="739"/>
      <c r="KQ83" s="739"/>
      <c r="KR83" s="739"/>
      <c r="KS83" s="739"/>
      <c r="KT83" s="739"/>
      <c r="KU83" s="739"/>
      <c r="KV83" s="739"/>
      <c r="KW83" s="739"/>
      <c r="KX83" s="739"/>
      <c r="KY83" s="739"/>
      <c r="KZ83" s="739"/>
      <c r="LA83" s="739"/>
      <c r="LB83" s="739"/>
      <c r="LC83" s="739"/>
      <c r="LD83" s="739"/>
      <c r="LE83" s="739"/>
      <c r="LF83" s="739"/>
      <c r="LG83" s="739"/>
      <c r="LH83" s="739"/>
      <c r="LI83" s="739"/>
      <c r="LJ83" s="739"/>
      <c r="LK83" s="739"/>
      <c r="LL83" s="739"/>
      <c r="LM83" s="739"/>
      <c r="LN83" s="739"/>
      <c r="LO83" s="739"/>
      <c r="LP83" s="739"/>
      <c r="LQ83" s="739"/>
      <c r="LR83" s="739"/>
      <c r="LS83" s="739"/>
      <c r="LT83" s="739"/>
      <c r="LU83" s="739"/>
      <c r="LV83" s="739"/>
      <c r="LW83" s="739"/>
      <c r="LX83" s="739"/>
      <c r="LY83" s="739"/>
      <c r="LZ83" s="739"/>
      <c r="MA83" s="739"/>
      <c r="MB83" s="739"/>
      <c r="MC83" s="739"/>
      <c r="MD83" s="739"/>
      <c r="ME83" s="739"/>
      <c r="MF83" s="739"/>
      <c r="MG83" s="739"/>
      <c r="MH83" s="739"/>
      <c r="MI83" s="739"/>
      <c r="MJ83" s="739"/>
      <c r="MK83" s="739"/>
      <c r="ML83" s="739"/>
      <c r="MM83" s="739"/>
      <c r="MN83" s="739"/>
      <c r="MO83" s="739"/>
      <c r="MP83" s="739"/>
      <c r="MQ83" s="739"/>
      <c r="MR83" s="739"/>
      <c r="MS83" s="739"/>
      <c r="MT83" s="739"/>
      <c r="MU83" s="739"/>
      <c r="MV83" s="739"/>
      <c r="MW83" s="739"/>
      <c r="MX83" s="739"/>
      <c r="MY83" s="739"/>
      <c r="MZ83" s="739"/>
      <c r="NA83" s="739"/>
      <c r="NB83" s="739"/>
      <c r="NC83" s="739"/>
      <c r="ND83" s="739"/>
      <c r="NE83" s="739"/>
      <c r="NF83" s="739"/>
      <c r="NG83" s="739"/>
      <c r="NH83" s="739"/>
      <c r="NI83" s="739"/>
      <c r="NJ83" s="739"/>
      <c r="NK83" s="739"/>
      <c r="NL83" s="739"/>
      <c r="NM83" s="739"/>
      <c r="NN83" s="739"/>
      <c r="NO83" s="739"/>
      <c r="NP83" s="739"/>
      <c r="NQ83" s="739"/>
      <c r="NR83" s="739"/>
      <c r="NS83" s="739"/>
      <c r="NT83" s="739"/>
      <c r="NU83" s="739"/>
      <c r="NV83" s="739"/>
      <c r="NW83" s="739"/>
      <c r="NX83" s="739"/>
      <c r="NY83" s="739"/>
      <c r="NZ83" s="739"/>
      <c r="OA83" s="739"/>
      <c r="OB83" s="739"/>
      <c r="OC83" s="739"/>
      <c r="OD83" s="739"/>
      <c r="OE83" s="739"/>
    </row>
    <row r="84" spans="1:395" s="740" customFormat="1" ht="30" customHeight="1" x14ac:dyDescent="0.25">
      <c r="A84" s="743">
        <v>1</v>
      </c>
      <c r="B84" s="4194" t="s">
        <v>141</v>
      </c>
      <c r="C84" s="3371">
        <f>'1 уровень'!C270</f>
        <v>70859</v>
      </c>
      <c r="D84" s="3371">
        <v>11318308.069999998</v>
      </c>
      <c r="E84" s="3371">
        <f>'1 уровень'!D270</f>
        <v>70859</v>
      </c>
      <c r="F84" s="3371">
        <f>D84</f>
        <v>11318308.069999998</v>
      </c>
      <c r="G84" s="3371">
        <f>'1 уровень'!E270</f>
        <v>70856</v>
      </c>
      <c r="H84" s="4195">
        <f t="shared" si="11"/>
        <v>99.995766239997735</v>
      </c>
      <c r="I84" s="3371">
        <f>'[4]1 уровень'!G270</f>
        <v>0</v>
      </c>
      <c r="J84" s="3371"/>
      <c r="K84" s="748">
        <f t="shared" si="12"/>
        <v>0</v>
      </c>
      <c r="L84" s="739"/>
      <c r="M84" s="739"/>
      <c r="N84" s="739"/>
      <c r="O84" s="739"/>
      <c r="P84" s="739"/>
      <c r="Q84" s="739"/>
      <c r="R84" s="739"/>
      <c r="S84" s="739"/>
      <c r="T84" s="739"/>
      <c r="U84" s="739"/>
      <c r="V84" s="739"/>
      <c r="W84" s="739"/>
      <c r="X84" s="739"/>
      <c r="Y84" s="739"/>
      <c r="Z84" s="739"/>
      <c r="AA84" s="739"/>
      <c r="AB84" s="739"/>
      <c r="AC84" s="739"/>
      <c r="AD84" s="739"/>
      <c r="AE84" s="739"/>
      <c r="AF84" s="739"/>
      <c r="AG84" s="739"/>
      <c r="AH84" s="739"/>
      <c r="AI84" s="739"/>
      <c r="AJ84" s="739"/>
      <c r="AK84" s="739"/>
      <c r="AL84" s="739"/>
      <c r="AM84" s="739"/>
      <c r="AN84" s="739"/>
      <c r="AO84" s="739"/>
      <c r="AP84" s="739"/>
      <c r="AQ84" s="739"/>
      <c r="AR84" s="739"/>
      <c r="AS84" s="739"/>
      <c r="AT84" s="739"/>
      <c r="AU84" s="739"/>
      <c r="AV84" s="739"/>
      <c r="AW84" s="739"/>
      <c r="AX84" s="739"/>
      <c r="AY84" s="739"/>
      <c r="AZ84" s="739"/>
      <c r="BA84" s="739"/>
      <c r="BB84" s="739"/>
      <c r="BC84" s="739"/>
      <c r="BD84" s="739"/>
      <c r="BE84" s="739"/>
      <c r="BF84" s="739"/>
      <c r="BG84" s="739"/>
      <c r="BH84" s="739"/>
      <c r="BI84" s="739"/>
      <c r="BJ84" s="739"/>
      <c r="BK84" s="739"/>
      <c r="BL84" s="739"/>
      <c r="BM84" s="739"/>
      <c r="BN84" s="739"/>
      <c r="BO84" s="739"/>
      <c r="BP84" s="739"/>
      <c r="BQ84" s="739"/>
      <c r="BR84" s="739"/>
      <c r="BS84" s="739"/>
      <c r="BT84" s="739"/>
      <c r="BU84" s="739"/>
      <c r="BV84" s="739"/>
      <c r="BW84" s="739"/>
      <c r="BX84" s="739"/>
      <c r="BY84" s="739"/>
      <c r="BZ84" s="739"/>
      <c r="CA84" s="739"/>
      <c r="CB84" s="739"/>
      <c r="CC84" s="739"/>
      <c r="CD84" s="739"/>
      <c r="CE84" s="739"/>
      <c r="CF84" s="739"/>
      <c r="CG84" s="739"/>
      <c r="CH84" s="739"/>
      <c r="CI84" s="739"/>
      <c r="CJ84" s="739"/>
      <c r="CK84" s="739"/>
      <c r="CL84" s="739"/>
      <c r="CM84" s="739"/>
      <c r="CN84" s="739"/>
      <c r="CO84" s="739"/>
      <c r="CP84" s="739"/>
      <c r="CQ84" s="739"/>
      <c r="CR84" s="739"/>
      <c r="CS84" s="739"/>
      <c r="CT84" s="739"/>
      <c r="CU84" s="739"/>
      <c r="CV84" s="739"/>
      <c r="CW84" s="739"/>
      <c r="CX84" s="739"/>
      <c r="CY84" s="739"/>
      <c r="CZ84" s="739"/>
      <c r="DA84" s="739"/>
      <c r="DB84" s="739"/>
      <c r="DC84" s="739"/>
      <c r="DD84" s="739"/>
      <c r="DE84" s="739"/>
      <c r="DF84" s="739"/>
      <c r="DG84" s="739"/>
      <c r="DH84" s="739"/>
      <c r="DI84" s="739"/>
      <c r="DJ84" s="739"/>
      <c r="DK84" s="739"/>
      <c r="DL84" s="739"/>
      <c r="DM84" s="739"/>
      <c r="DN84" s="739"/>
      <c r="DO84" s="739"/>
      <c r="DP84" s="739"/>
      <c r="DQ84" s="739"/>
      <c r="DR84" s="739"/>
      <c r="DS84" s="739"/>
      <c r="DT84" s="739"/>
      <c r="DU84" s="739"/>
      <c r="DV84" s="739"/>
      <c r="DW84" s="739"/>
      <c r="DX84" s="739"/>
      <c r="DY84" s="739"/>
      <c r="DZ84" s="739"/>
      <c r="EA84" s="739"/>
      <c r="EB84" s="739"/>
      <c r="EC84" s="739"/>
      <c r="ED84" s="739"/>
      <c r="EE84" s="739"/>
      <c r="EF84" s="739"/>
      <c r="EG84" s="739"/>
      <c r="EH84" s="739"/>
      <c r="EI84" s="739"/>
      <c r="EJ84" s="739"/>
      <c r="EK84" s="739"/>
      <c r="EL84" s="739"/>
      <c r="EM84" s="739"/>
      <c r="EN84" s="739"/>
      <c r="EO84" s="739"/>
      <c r="EP84" s="739"/>
      <c r="EQ84" s="739"/>
      <c r="ER84" s="739"/>
      <c r="ES84" s="739"/>
      <c r="ET84" s="739"/>
      <c r="EU84" s="739"/>
      <c r="EV84" s="739"/>
      <c r="EW84" s="739"/>
      <c r="EX84" s="739"/>
      <c r="EY84" s="739"/>
      <c r="EZ84" s="739"/>
      <c r="FA84" s="739"/>
      <c r="FB84" s="739"/>
      <c r="FC84" s="739"/>
      <c r="FD84" s="739"/>
      <c r="FE84" s="739"/>
      <c r="FF84" s="739"/>
      <c r="FG84" s="739"/>
      <c r="FH84" s="739"/>
      <c r="FI84" s="739"/>
      <c r="FJ84" s="739"/>
      <c r="FK84" s="739"/>
      <c r="FL84" s="739"/>
      <c r="FM84" s="739"/>
      <c r="FN84" s="739"/>
      <c r="FO84" s="739"/>
      <c r="FP84" s="739"/>
      <c r="FQ84" s="739"/>
      <c r="FR84" s="739"/>
      <c r="FS84" s="739"/>
      <c r="FT84" s="739"/>
      <c r="FU84" s="739"/>
      <c r="FV84" s="739"/>
      <c r="FW84" s="739"/>
      <c r="FX84" s="739"/>
      <c r="FY84" s="739"/>
      <c r="FZ84" s="739"/>
      <c r="GA84" s="739"/>
      <c r="GB84" s="739"/>
      <c r="GC84" s="739"/>
      <c r="GD84" s="739"/>
      <c r="GE84" s="739"/>
      <c r="GF84" s="739"/>
      <c r="GG84" s="739"/>
      <c r="GH84" s="739"/>
      <c r="GI84" s="739"/>
      <c r="GJ84" s="739"/>
      <c r="GK84" s="739"/>
      <c r="GL84" s="739"/>
      <c r="GM84" s="739"/>
      <c r="GN84" s="739"/>
      <c r="GO84" s="739"/>
      <c r="GP84" s="739"/>
      <c r="GQ84" s="739"/>
      <c r="GR84" s="739"/>
      <c r="GS84" s="739"/>
      <c r="GT84" s="739"/>
      <c r="GU84" s="739"/>
      <c r="GV84" s="739"/>
      <c r="GW84" s="739"/>
      <c r="GX84" s="739"/>
      <c r="GY84" s="739"/>
      <c r="GZ84" s="739"/>
      <c r="HA84" s="739"/>
      <c r="HB84" s="739"/>
      <c r="HC84" s="739"/>
      <c r="HD84" s="739"/>
      <c r="HE84" s="739"/>
      <c r="HF84" s="739"/>
      <c r="HG84" s="739"/>
      <c r="HH84" s="739"/>
      <c r="HI84" s="739"/>
      <c r="HJ84" s="739"/>
      <c r="HK84" s="739"/>
      <c r="HL84" s="739"/>
      <c r="HM84" s="739"/>
      <c r="HN84" s="739"/>
      <c r="HO84" s="739"/>
      <c r="HP84" s="739"/>
      <c r="HQ84" s="739"/>
      <c r="HR84" s="739"/>
      <c r="HS84" s="739"/>
      <c r="HT84" s="739"/>
      <c r="HU84" s="739"/>
      <c r="HV84" s="739"/>
      <c r="HW84" s="739"/>
      <c r="HX84" s="739"/>
      <c r="HY84" s="739"/>
      <c r="HZ84" s="739"/>
      <c r="IA84" s="739"/>
      <c r="IB84" s="739"/>
      <c r="IC84" s="739"/>
      <c r="ID84" s="739"/>
      <c r="IE84" s="739"/>
      <c r="IF84" s="739"/>
      <c r="IG84" s="739"/>
      <c r="IH84" s="739"/>
      <c r="II84" s="739"/>
      <c r="IJ84" s="739"/>
      <c r="IK84" s="739"/>
      <c r="IL84" s="739"/>
      <c r="IM84" s="739"/>
      <c r="IN84" s="739"/>
      <c r="IO84" s="739"/>
      <c r="IP84" s="739"/>
      <c r="IQ84" s="739"/>
      <c r="IR84" s="739"/>
      <c r="IS84" s="739"/>
      <c r="IT84" s="739"/>
      <c r="IU84" s="739"/>
      <c r="IV84" s="739"/>
      <c r="IW84" s="739"/>
      <c r="IX84" s="739"/>
      <c r="IY84" s="739"/>
      <c r="IZ84" s="739"/>
      <c r="JA84" s="739"/>
      <c r="JB84" s="739"/>
      <c r="JC84" s="739"/>
      <c r="JD84" s="739"/>
      <c r="JE84" s="739"/>
      <c r="JF84" s="739"/>
      <c r="JG84" s="739"/>
      <c r="JH84" s="739"/>
      <c r="JI84" s="739"/>
      <c r="JJ84" s="739"/>
      <c r="JK84" s="739"/>
      <c r="JL84" s="739"/>
      <c r="JM84" s="739"/>
      <c r="JN84" s="739"/>
      <c r="JO84" s="739"/>
      <c r="JP84" s="739"/>
      <c r="JQ84" s="739"/>
      <c r="JR84" s="739"/>
      <c r="JS84" s="739"/>
      <c r="JT84" s="739"/>
      <c r="JU84" s="739"/>
      <c r="JV84" s="739"/>
      <c r="JW84" s="739"/>
      <c r="JX84" s="739"/>
      <c r="JY84" s="739"/>
      <c r="JZ84" s="739"/>
      <c r="KA84" s="739"/>
      <c r="KB84" s="739"/>
      <c r="KC84" s="739"/>
      <c r="KD84" s="739"/>
      <c r="KE84" s="739"/>
      <c r="KF84" s="739"/>
      <c r="KG84" s="739"/>
      <c r="KH84" s="739"/>
      <c r="KI84" s="739"/>
      <c r="KJ84" s="739"/>
      <c r="KK84" s="739"/>
      <c r="KL84" s="739"/>
      <c r="KM84" s="739"/>
      <c r="KN84" s="739"/>
      <c r="KO84" s="739"/>
      <c r="KP84" s="739"/>
      <c r="KQ84" s="739"/>
      <c r="KR84" s="739"/>
      <c r="KS84" s="739"/>
      <c r="KT84" s="739"/>
      <c r="KU84" s="739"/>
      <c r="KV84" s="739"/>
      <c r="KW84" s="739"/>
      <c r="KX84" s="739"/>
      <c r="KY84" s="739"/>
      <c r="KZ84" s="739"/>
      <c r="LA84" s="739"/>
      <c r="LB84" s="739"/>
      <c r="LC84" s="739"/>
      <c r="LD84" s="739"/>
      <c r="LE84" s="739"/>
      <c r="LF84" s="739"/>
      <c r="LG84" s="739"/>
      <c r="LH84" s="739"/>
      <c r="LI84" s="739"/>
      <c r="LJ84" s="739"/>
      <c r="LK84" s="739"/>
      <c r="LL84" s="739"/>
      <c r="LM84" s="739"/>
      <c r="LN84" s="739"/>
      <c r="LO84" s="739"/>
      <c r="LP84" s="739"/>
      <c r="LQ84" s="739"/>
      <c r="LR84" s="739"/>
      <c r="LS84" s="739"/>
      <c r="LT84" s="739"/>
      <c r="LU84" s="739"/>
      <c r="LV84" s="739"/>
      <c r="LW84" s="739"/>
      <c r="LX84" s="739"/>
      <c r="LY84" s="739"/>
      <c r="LZ84" s="739"/>
      <c r="MA84" s="739"/>
      <c r="MB84" s="739"/>
      <c r="MC84" s="739"/>
      <c r="MD84" s="739"/>
      <c r="ME84" s="739"/>
      <c r="MF84" s="739"/>
      <c r="MG84" s="739"/>
      <c r="MH84" s="739"/>
      <c r="MI84" s="739"/>
      <c r="MJ84" s="739"/>
      <c r="MK84" s="739"/>
      <c r="ML84" s="739"/>
      <c r="MM84" s="739"/>
      <c r="MN84" s="739"/>
      <c r="MO84" s="739"/>
      <c r="MP84" s="739"/>
      <c r="MQ84" s="739"/>
      <c r="MR84" s="739"/>
      <c r="MS84" s="739"/>
      <c r="MT84" s="739"/>
      <c r="MU84" s="739"/>
      <c r="MV84" s="739"/>
      <c r="MW84" s="739"/>
      <c r="MX84" s="739"/>
      <c r="MY84" s="739"/>
      <c r="MZ84" s="739"/>
      <c r="NA84" s="739"/>
      <c r="NB84" s="739"/>
      <c r="NC84" s="739"/>
      <c r="ND84" s="739"/>
      <c r="NE84" s="739"/>
      <c r="NF84" s="739"/>
      <c r="NG84" s="739"/>
      <c r="NH84" s="739"/>
      <c r="NI84" s="739"/>
      <c r="NJ84" s="739"/>
      <c r="NK84" s="739"/>
      <c r="NL84" s="739"/>
      <c r="NM84" s="739"/>
      <c r="NN84" s="739"/>
      <c r="NO84" s="739"/>
      <c r="NP84" s="739"/>
      <c r="NQ84" s="739"/>
      <c r="NR84" s="739"/>
      <c r="NS84" s="739"/>
      <c r="NT84" s="739"/>
      <c r="NU84" s="739"/>
      <c r="NV84" s="739"/>
      <c r="NW84" s="739"/>
      <c r="NX84" s="739"/>
      <c r="NY84" s="739"/>
      <c r="NZ84" s="739"/>
      <c r="OA84" s="739"/>
      <c r="OB84" s="739"/>
      <c r="OC84" s="739"/>
      <c r="OD84" s="739"/>
      <c r="OE84" s="739"/>
    </row>
    <row r="85" spans="1:395" s="740" customFormat="1" ht="30" customHeight="1" x14ac:dyDescent="0.25">
      <c r="A85" s="743">
        <v>1</v>
      </c>
      <c r="B85" s="798" t="s">
        <v>107</v>
      </c>
      <c r="C85" s="747">
        <f>'1 уровень'!C271</f>
        <v>19400</v>
      </c>
      <c r="D85" s="747">
        <v>4736510</v>
      </c>
      <c r="E85" s="747">
        <f>'1 уровень'!D271</f>
        <v>14550</v>
      </c>
      <c r="F85" s="747">
        <f t="shared" si="9"/>
        <v>3552382.5</v>
      </c>
      <c r="G85" s="747">
        <f>'1 уровень'!E271</f>
        <v>14099</v>
      </c>
      <c r="H85" s="748">
        <f t="shared" si="11"/>
        <v>96.900343642611688</v>
      </c>
      <c r="I85" s="747">
        <f>'[4]1 уровень'!G271</f>
        <v>0</v>
      </c>
      <c r="J85" s="747"/>
      <c r="K85" s="748">
        <f t="shared" si="12"/>
        <v>0</v>
      </c>
      <c r="L85" s="739"/>
      <c r="M85" s="739"/>
      <c r="N85" s="739"/>
      <c r="O85" s="739"/>
      <c r="P85" s="739"/>
      <c r="Q85" s="739"/>
      <c r="R85" s="739"/>
      <c r="S85" s="739"/>
      <c r="T85" s="739"/>
      <c r="U85" s="739"/>
      <c r="V85" s="739"/>
      <c r="W85" s="739"/>
      <c r="X85" s="739"/>
      <c r="Y85" s="739"/>
      <c r="Z85" s="739"/>
      <c r="AA85" s="739"/>
      <c r="AB85" s="739"/>
      <c r="AC85" s="739"/>
      <c r="AD85" s="739"/>
      <c r="AE85" s="739"/>
      <c r="AF85" s="739"/>
      <c r="AG85" s="739"/>
      <c r="AH85" s="739"/>
      <c r="AI85" s="739"/>
      <c r="AJ85" s="739"/>
      <c r="AK85" s="739"/>
      <c r="AL85" s="739"/>
      <c r="AM85" s="739"/>
      <c r="AN85" s="739"/>
      <c r="AO85" s="739"/>
      <c r="AP85" s="739"/>
      <c r="AQ85" s="739"/>
      <c r="AR85" s="739"/>
      <c r="AS85" s="739"/>
      <c r="AT85" s="739"/>
      <c r="AU85" s="739"/>
      <c r="AV85" s="739"/>
      <c r="AW85" s="739"/>
      <c r="AX85" s="739"/>
      <c r="AY85" s="739"/>
      <c r="AZ85" s="739"/>
      <c r="BA85" s="739"/>
      <c r="BB85" s="739"/>
      <c r="BC85" s="739"/>
      <c r="BD85" s="739"/>
      <c r="BE85" s="739"/>
      <c r="BF85" s="739"/>
      <c r="BG85" s="739"/>
      <c r="BH85" s="739"/>
      <c r="BI85" s="739"/>
      <c r="BJ85" s="739"/>
      <c r="BK85" s="739"/>
      <c r="BL85" s="739"/>
      <c r="BM85" s="739"/>
      <c r="BN85" s="739"/>
      <c r="BO85" s="739"/>
      <c r="BP85" s="739"/>
      <c r="BQ85" s="739"/>
      <c r="BR85" s="739"/>
      <c r="BS85" s="739"/>
      <c r="BT85" s="739"/>
      <c r="BU85" s="739"/>
      <c r="BV85" s="739"/>
      <c r="BW85" s="739"/>
      <c r="BX85" s="739"/>
      <c r="BY85" s="739"/>
      <c r="BZ85" s="739"/>
      <c r="CA85" s="739"/>
      <c r="CB85" s="739"/>
      <c r="CC85" s="739"/>
      <c r="CD85" s="739"/>
      <c r="CE85" s="739"/>
      <c r="CF85" s="739"/>
      <c r="CG85" s="739"/>
      <c r="CH85" s="739"/>
      <c r="CI85" s="739"/>
      <c r="CJ85" s="739"/>
      <c r="CK85" s="739"/>
      <c r="CL85" s="739"/>
      <c r="CM85" s="739"/>
      <c r="CN85" s="739"/>
      <c r="CO85" s="739"/>
      <c r="CP85" s="739"/>
      <c r="CQ85" s="739"/>
      <c r="CR85" s="739"/>
      <c r="CS85" s="739"/>
      <c r="CT85" s="739"/>
      <c r="CU85" s="739"/>
      <c r="CV85" s="739"/>
      <c r="CW85" s="739"/>
      <c r="CX85" s="739"/>
      <c r="CY85" s="739"/>
      <c r="CZ85" s="739"/>
      <c r="DA85" s="739"/>
      <c r="DB85" s="739"/>
      <c r="DC85" s="739"/>
      <c r="DD85" s="739"/>
      <c r="DE85" s="739"/>
      <c r="DF85" s="739"/>
      <c r="DG85" s="739"/>
      <c r="DH85" s="739"/>
      <c r="DI85" s="739"/>
      <c r="DJ85" s="739"/>
      <c r="DK85" s="739"/>
      <c r="DL85" s="739"/>
      <c r="DM85" s="739"/>
      <c r="DN85" s="739"/>
      <c r="DO85" s="739"/>
      <c r="DP85" s="739"/>
      <c r="DQ85" s="739"/>
      <c r="DR85" s="739"/>
      <c r="DS85" s="739"/>
      <c r="DT85" s="739"/>
      <c r="DU85" s="739"/>
      <c r="DV85" s="739"/>
      <c r="DW85" s="739"/>
      <c r="DX85" s="739"/>
      <c r="DY85" s="739"/>
      <c r="DZ85" s="739"/>
      <c r="EA85" s="739"/>
      <c r="EB85" s="739"/>
      <c r="EC85" s="739"/>
      <c r="ED85" s="739"/>
      <c r="EE85" s="739"/>
      <c r="EF85" s="739"/>
      <c r="EG85" s="739"/>
      <c r="EH85" s="739"/>
      <c r="EI85" s="739"/>
      <c r="EJ85" s="739"/>
      <c r="EK85" s="739"/>
      <c r="EL85" s="739"/>
      <c r="EM85" s="739"/>
      <c r="EN85" s="739"/>
      <c r="EO85" s="739"/>
      <c r="EP85" s="739"/>
      <c r="EQ85" s="739"/>
      <c r="ER85" s="739"/>
      <c r="ES85" s="739"/>
      <c r="ET85" s="739"/>
      <c r="EU85" s="739"/>
      <c r="EV85" s="739"/>
      <c r="EW85" s="739"/>
      <c r="EX85" s="739"/>
      <c r="EY85" s="739"/>
      <c r="EZ85" s="739"/>
      <c r="FA85" s="739"/>
      <c r="FB85" s="739"/>
      <c r="FC85" s="739"/>
      <c r="FD85" s="739"/>
      <c r="FE85" s="739"/>
      <c r="FF85" s="739"/>
      <c r="FG85" s="739"/>
      <c r="FH85" s="739"/>
      <c r="FI85" s="739"/>
      <c r="FJ85" s="739"/>
      <c r="FK85" s="739"/>
      <c r="FL85" s="739"/>
      <c r="FM85" s="739"/>
      <c r="FN85" s="739"/>
      <c r="FO85" s="739"/>
      <c r="FP85" s="739"/>
      <c r="FQ85" s="739"/>
      <c r="FR85" s="739"/>
      <c r="FS85" s="739"/>
      <c r="FT85" s="739"/>
      <c r="FU85" s="739"/>
      <c r="FV85" s="739"/>
      <c r="FW85" s="739"/>
      <c r="FX85" s="739"/>
      <c r="FY85" s="739"/>
      <c r="FZ85" s="739"/>
      <c r="GA85" s="739"/>
      <c r="GB85" s="739"/>
      <c r="GC85" s="739"/>
      <c r="GD85" s="739"/>
      <c r="GE85" s="739"/>
      <c r="GF85" s="739"/>
      <c r="GG85" s="739"/>
      <c r="GH85" s="739"/>
      <c r="GI85" s="739"/>
      <c r="GJ85" s="739"/>
      <c r="GK85" s="739"/>
      <c r="GL85" s="739"/>
      <c r="GM85" s="739"/>
      <c r="GN85" s="739"/>
      <c r="GO85" s="739"/>
      <c r="GP85" s="739"/>
      <c r="GQ85" s="739"/>
      <c r="GR85" s="739"/>
      <c r="GS85" s="739"/>
      <c r="GT85" s="739"/>
      <c r="GU85" s="739"/>
      <c r="GV85" s="739"/>
      <c r="GW85" s="739"/>
      <c r="GX85" s="739"/>
      <c r="GY85" s="739"/>
      <c r="GZ85" s="739"/>
      <c r="HA85" s="739"/>
      <c r="HB85" s="739"/>
      <c r="HC85" s="739"/>
      <c r="HD85" s="739"/>
      <c r="HE85" s="739"/>
      <c r="HF85" s="739"/>
      <c r="HG85" s="739"/>
      <c r="HH85" s="739"/>
      <c r="HI85" s="739"/>
      <c r="HJ85" s="739"/>
      <c r="HK85" s="739"/>
      <c r="HL85" s="739"/>
      <c r="HM85" s="739"/>
      <c r="HN85" s="739"/>
      <c r="HO85" s="739"/>
      <c r="HP85" s="739"/>
      <c r="HQ85" s="739"/>
      <c r="HR85" s="739"/>
      <c r="HS85" s="739"/>
      <c r="HT85" s="739"/>
      <c r="HU85" s="739"/>
      <c r="HV85" s="739"/>
      <c r="HW85" s="739"/>
      <c r="HX85" s="739"/>
      <c r="HY85" s="739"/>
      <c r="HZ85" s="739"/>
      <c r="IA85" s="739"/>
      <c r="IB85" s="739"/>
      <c r="IC85" s="739"/>
      <c r="ID85" s="739"/>
      <c r="IE85" s="739"/>
      <c r="IF85" s="739"/>
      <c r="IG85" s="739"/>
      <c r="IH85" s="739"/>
      <c r="II85" s="739"/>
      <c r="IJ85" s="739"/>
      <c r="IK85" s="739"/>
      <c r="IL85" s="739"/>
      <c r="IM85" s="739"/>
      <c r="IN85" s="739"/>
      <c r="IO85" s="739"/>
      <c r="IP85" s="739"/>
      <c r="IQ85" s="739"/>
      <c r="IR85" s="739"/>
      <c r="IS85" s="739"/>
      <c r="IT85" s="739"/>
      <c r="IU85" s="739"/>
      <c r="IV85" s="739"/>
      <c r="IW85" s="739"/>
      <c r="IX85" s="739"/>
      <c r="IY85" s="739"/>
      <c r="IZ85" s="739"/>
      <c r="JA85" s="739"/>
      <c r="JB85" s="739"/>
      <c r="JC85" s="739"/>
      <c r="JD85" s="739"/>
      <c r="JE85" s="739"/>
      <c r="JF85" s="739"/>
      <c r="JG85" s="739"/>
      <c r="JH85" s="739"/>
      <c r="JI85" s="739"/>
      <c r="JJ85" s="739"/>
      <c r="JK85" s="739"/>
      <c r="JL85" s="739"/>
      <c r="JM85" s="739"/>
      <c r="JN85" s="739"/>
      <c r="JO85" s="739"/>
      <c r="JP85" s="739"/>
      <c r="JQ85" s="739"/>
      <c r="JR85" s="739"/>
      <c r="JS85" s="739"/>
      <c r="JT85" s="739"/>
      <c r="JU85" s="739"/>
      <c r="JV85" s="739"/>
      <c r="JW85" s="739"/>
      <c r="JX85" s="739"/>
      <c r="JY85" s="739"/>
      <c r="JZ85" s="739"/>
      <c r="KA85" s="739"/>
      <c r="KB85" s="739"/>
      <c r="KC85" s="739"/>
      <c r="KD85" s="739"/>
      <c r="KE85" s="739"/>
      <c r="KF85" s="739"/>
      <c r="KG85" s="739"/>
      <c r="KH85" s="739"/>
      <c r="KI85" s="739"/>
      <c r="KJ85" s="739"/>
      <c r="KK85" s="739"/>
      <c r="KL85" s="739"/>
      <c r="KM85" s="739"/>
      <c r="KN85" s="739"/>
      <c r="KO85" s="739"/>
      <c r="KP85" s="739"/>
      <c r="KQ85" s="739"/>
      <c r="KR85" s="739"/>
      <c r="KS85" s="739"/>
      <c r="KT85" s="739"/>
      <c r="KU85" s="739"/>
      <c r="KV85" s="739"/>
      <c r="KW85" s="739"/>
      <c r="KX85" s="739"/>
      <c r="KY85" s="739"/>
      <c r="KZ85" s="739"/>
      <c r="LA85" s="739"/>
      <c r="LB85" s="739"/>
      <c r="LC85" s="739"/>
      <c r="LD85" s="739"/>
      <c r="LE85" s="739"/>
      <c r="LF85" s="739"/>
      <c r="LG85" s="739"/>
      <c r="LH85" s="739"/>
      <c r="LI85" s="739"/>
      <c r="LJ85" s="739"/>
      <c r="LK85" s="739"/>
      <c r="LL85" s="739"/>
      <c r="LM85" s="739"/>
      <c r="LN85" s="739"/>
      <c r="LO85" s="739"/>
      <c r="LP85" s="739"/>
      <c r="LQ85" s="739"/>
      <c r="LR85" s="739"/>
      <c r="LS85" s="739"/>
      <c r="LT85" s="739"/>
      <c r="LU85" s="739"/>
      <c r="LV85" s="739"/>
      <c r="LW85" s="739"/>
      <c r="LX85" s="739"/>
      <c r="LY85" s="739"/>
      <c r="LZ85" s="739"/>
      <c r="MA85" s="739"/>
      <c r="MB85" s="739"/>
      <c r="MC85" s="739"/>
      <c r="MD85" s="739"/>
      <c r="ME85" s="739"/>
      <c r="MF85" s="739"/>
      <c r="MG85" s="739"/>
      <c r="MH85" s="739"/>
      <c r="MI85" s="739"/>
      <c r="MJ85" s="739"/>
      <c r="MK85" s="739"/>
      <c r="ML85" s="739"/>
      <c r="MM85" s="739"/>
      <c r="MN85" s="739"/>
      <c r="MO85" s="739"/>
      <c r="MP85" s="739"/>
      <c r="MQ85" s="739"/>
      <c r="MR85" s="739"/>
      <c r="MS85" s="739"/>
      <c r="MT85" s="739"/>
      <c r="MU85" s="739"/>
      <c r="MV85" s="739"/>
      <c r="MW85" s="739"/>
      <c r="MX85" s="739"/>
      <c r="MY85" s="739"/>
      <c r="MZ85" s="739"/>
      <c r="NA85" s="739"/>
      <c r="NB85" s="739"/>
      <c r="NC85" s="739"/>
      <c r="ND85" s="739"/>
      <c r="NE85" s="739"/>
      <c r="NF85" s="739"/>
      <c r="NG85" s="739"/>
      <c r="NH85" s="739"/>
      <c r="NI85" s="739"/>
      <c r="NJ85" s="739"/>
      <c r="NK85" s="739"/>
      <c r="NL85" s="739"/>
      <c r="NM85" s="739"/>
      <c r="NN85" s="739"/>
      <c r="NO85" s="739"/>
      <c r="NP85" s="739"/>
      <c r="NQ85" s="739"/>
      <c r="NR85" s="739"/>
      <c r="NS85" s="739"/>
      <c r="NT85" s="739"/>
      <c r="NU85" s="739"/>
      <c r="NV85" s="739"/>
      <c r="NW85" s="739"/>
      <c r="NX85" s="739"/>
      <c r="NY85" s="739"/>
      <c r="NZ85" s="739"/>
      <c r="OA85" s="739"/>
      <c r="OB85" s="739"/>
      <c r="OC85" s="739"/>
      <c r="OD85" s="739"/>
      <c r="OE85" s="739"/>
    </row>
    <row r="86" spans="1:395" s="740" customFormat="1" ht="30" customHeight="1" x14ac:dyDescent="0.25">
      <c r="A86" s="743">
        <v>1</v>
      </c>
      <c r="B86" s="808" t="s">
        <v>110</v>
      </c>
      <c r="C86" s="747">
        <f>'1 уровень'!C272</f>
        <v>11012</v>
      </c>
      <c r="D86" s="747">
        <v>3280584.9200000004</v>
      </c>
      <c r="E86" s="747">
        <f>'1 уровень'!D272</f>
        <v>8259</v>
      </c>
      <c r="F86" s="747">
        <f t="shared" si="9"/>
        <v>2460438.6900000004</v>
      </c>
      <c r="G86" s="747">
        <f>'1 уровень'!E272</f>
        <v>8338</v>
      </c>
      <c r="H86" s="748">
        <f t="shared" si="11"/>
        <v>100.95653226782903</v>
      </c>
      <c r="I86" s="747">
        <f>'[4]1 уровень'!G272</f>
        <v>0</v>
      </c>
      <c r="J86" s="747"/>
      <c r="K86" s="748">
        <f t="shared" si="12"/>
        <v>0</v>
      </c>
      <c r="L86" s="739"/>
      <c r="M86" s="739"/>
      <c r="N86" s="739"/>
      <c r="O86" s="739"/>
      <c r="P86" s="739"/>
      <c r="Q86" s="739"/>
      <c r="R86" s="739"/>
      <c r="S86" s="739"/>
      <c r="T86" s="739"/>
      <c r="U86" s="739"/>
      <c r="V86" s="739"/>
      <c r="W86" s="739"/>
      <c r="X86" s="739"/>
      <c r="Y86" s="739"/>
      <c r="Z86" s="739"/>
      <c r="AA86" s="739"/>
      <c r="AB86" s="739"/>
      <c r="AC86" s="739"/>
      <c r="AD86" s="739"/>
      <c r="AE86" s="739"/>
      <c r="AF86" s="739"/>
      <c r="AG86" s="739"/>
      <c r="AH86" s="739"/>
      <c r="AI86" s="739"/>
      <c r="AJ86" s="739"/>
      <c r="AK86" s="739"/>
      <c r="AL86" s="739"/>
      <c r="AM86" s="739"/>
      <c r="AN86" s="739"/>
      <c r="AO86" s="739"/>
      <c r="AP86" s="739"/>
      <c r="AQ86" s="739"/>
      <c r="AR86" s="739"/>
      <c r="AS86" s="739"/>
      <c r="AT86" s="739"/>
      <c r="AU86" s="739"/>
      <c r="AV86" s="739"/>
      <c r="AW86" s="739"/>
      <c r="AX86" s="739"/>
      <c r="AY86" s="739"/>
      <c r="AZ86" s="739"/>
      <c r="BA86" s="739"/>
      <c r="BB86" s="739"/>
      <c r="BC86" s="739"/>
      <c r="BD86" s="739"/>
      <c r="BE86" s="739"/>
      <c r="BF86" s="739"/>
      <c r="BG86" s="739"/>
      <c r="BH86" s="739"/>
      <c r="BI86" s="739"/>
      <c r="BJ86" s="739"/>
      <c r="BK86" s="739"/>
      <c r="BL86" s="739"/>
      <c r="BM86" s="739"/>
      <c r="BN86" s="739"/>
      <c r="BO86" s="739"/>
      <c r="BP86" s="739"/>
      <c r="BQ86" s="739"/>
      <c r="BR86" s="739"/>
      <c r="BS86" s="739"/>
      <c r="BT86" s="739"/>
      <c r="BU86" s="739"/>
      <c r="BV86" s="739"/>
      <c r="BW86" s="739"/>
      <c r="BX86" s="739"/>
      <c r="BY86" s="739"/>
      <c r="BZ86" s="739"/>
      <c r="CA86" s="739"/>
      <c r="CB86" s="739"/>
      <c r="CC86" s="739"/>
      <c r="CD86" s="739"/>
      <c r="CE86" s="739"/>
      <c r="CF86" s="739"/>
      <c r="CG86" s="739"/>
      <c r="CH86" s="739"/>
      <c r="CI86" s="739"/>
      <c r="CJ86" s="739"/>
      <c r="CK86" s="739"/>
      <c r="CL86" s="739"/>
      <c r="CM86" s="739"/>
      <c r="CN86" s="739"/>
      <c r="CO86" s="739"/>
      <c r="CP86" s="739"/>
      <c r="CQ86" s="739"/>
      <c r="CR86" s="739"/>
      <c r="CS86" s="739"/>
      <c r="CT86" s="739"/>
      <c r="CU86" s="739"/>
      <c r="CV86" s="739"/>
      <c r="CW86" s="739"/>
      <c r="CX86" s="739"/>
      <c r="CY86" s="739"/>
      <c r="CZ86" s="739"/>
      <c r="DA86" s="739"/>
      <c r="DB86" s="739"/>
      <c r="DC86" s="739"/>
      <c r="DD86" s="739"/>
      <c r="DE86" s="739"/>
      <c r="DF86" s="739"/>
      <c r="DG86" s="739"/>
      <c r="DH86" s="739"/>
      <c r="DI86" s="739"/>
      <c r="DJ86" s="739"/>
      <c r="DK86" s="739"/>
      <c r="DL86" s="739"/>
      <c r="DM86" s="739"/>
      <c r="DN86" s="739"/>
      <c r="DO86" s="739"/>
      <c r="DP86" s="739"/>
      <c r="DQ86" s="739"/>
      <c r="DR86" s="739"/>
      <c r="DS86" s="739"/>
      <c r="DT86" s="739"/>
      <c r="DU86" s="739"/>
      <c r="DV86" s="739"/>
      <c r="DW86" s="739"/>
      <c r="DX86" s="739"/>
      <c r="DY86" s="739"/>
      <c r="DZ86" s="739"/>
      <c r="EA86" s="739"/>
      <c r="EB86" s="739"/>
      <c r="EC86" s="739"/>
      <c r="ED86" s="739"/>
      <c r="EE86" s="739"/>
      <c r="EF86" s="739"/>
      <c r="EG86" s="739"/>
      <c r="EH86" s="739"/>
      <c r="EI86" s="739"/>
      <c r="EJ86" s="739"/>
      <c r="EK86" s="739"/>
      <c r="EL86" s="739"/>
      <c r="EM86" s="739"/>
      <c r="EN86" s="739"/>
      <c r="EO86" s="739"/>
      <c r="EP86" s="739"/>
      <c r="EQ86" s="739"/>
      <c r="ER86" s="739"/>
      <c r="ES86" s="739"/>
      <c r="ET86" s="739"/>
      <c r="EU86" s="739"/>
      <c r="EV86" s="739"/>
      <c r="EW86" s="739"/>
      <c r="EX86" s="739"/>
      <c r="EY86" s="739"/>
      <c r="EZ86" s="739"/>
      <c r="FA86" s="739"/>
      <c r="FB86" s="739"/>
      <c r="FC86" s="739"/>
      <c r="FD86" s="739"/>
      <c r="FE86" s="739"/>
      <c r="FF86" s="739"/>
      <c r="FG86" s="739"/>
      <c r="FH86" s="739"/>
      <c r="FI86" s="739"/>
      <c r="FJ86" s="739"/>
      <c r="FK86" s="739"/>
      <c r="FL86" s="739"/>
      <c r="FM86" s="739"/>
      <c r="FN86" s="739"/>
      <c r="FO86" s="739"/>
      <c r="FP86" s="739"/>
      <c r="FQ86" s="739"/>
      <c r="FR86" s="739"/>
      <c r="FS86" s="739"/>
      <c r="FT86" s="739"/>
      <c r="FU86" s="739"/>
      <c r="FV86" s="739"/>
      <c r="FW86" s="739"/>
      <c r="FX86" s="739"/>
      <c r="FY86" s="739"/>
      <c r="FZ86" s="739"/>
      <c r="GA86" s="739"/>
      <c r="GB86" s="739"/>
      <c r="GC86" s="739"/>
      <c r="GD86" s="739"/>
      <c r="GE86" s="739"/>
      <c r="GF86" s="739"/>
      <c r="GG86" s="739"/>
      <c r="GH86" s="739"/>
      <c r="GI86" s="739"/>
      <c r="GJ86" s="739"/>
      <c r="GK86" s="739"/>
      <c r="GL86" s="739"/>
      <c r="GM86" s="739"/>
      <c r="GN86" s="739"/>
      <c r="GO86" s="739"/>
      <c r="GP86" s="739"/>
      <c r="GQ86" s="739"/>
      <c r="GR86" s="739"/>
      <c r="GS86" s="739"/>
      <c r="GT86" s="739"/>
      <c r="GU86" s="739"/>
      <c r="GV86" s="739"/>
      <c r="GW86" s="739"/>
      <c r="GX86" s="739"/>
      <c r="GY86" s="739"/>
      <c r="GZ86" s="739"/>
      <c r="HA86" s="739"/>
      <c r="HB86" s="739"/>
      <c r="HC86" s="739"/>
      <c r="HD86" s="739"/>
      <c r="HE86" s="739"/>
      <c r="HF86" s="739"/>
      <c r="HG86" s="739"/>
      <c r="HH86" s="739"/>
      <c r="HI86" s="739"/>
      <c r="HJ86" s="739"/>
      <c r="HK86" s="739"/>
      <c r="HL86" s="739"/>
      <c r="HM86" s="739"/>
      <c r="HN86" s="739"/>
      <c r="HO86" s="739"/>
      <c r="HP86" s="739"/>
      <c r="HQ86" s="739"/>
      <c r="HR86" s="739"/>
      <c r="HS86" s="739"/>
      <c r="HT86" s="739"/>
      <c r="HU86" s="739"/>
      <c r="HV86" s="739"/>
      <c r="HW86" s="739"/>
      <c r="HX86" s="739"/>
      <c r="HY86" s="739"/>
      <c r="HZ86" s="739"/>
      <c r="IA86" s="739"/>
      <c r="IB86" s="739"/>
      <c r="IC86" s="739"/>
      <c r="ID86" s="739"/>
      <c r="IE86" s="739"/>
      <c r="IF86" s="739"/>
      <c r="IG86" s="739"/>
      <c r="IH86" s="739"/>
      <c r="II86" s="739"/>
      <c r="IJ86" s="739"/>
      <c r="IK86" s="739"/>
      <c r="IL86" s="739"/>
      <c r="IM86" s="739"/>
      <c r="IN86" s="739"/>
      <c r="IO86" s="739"/>
      <c r="IP86" s="739"/>
      <c r="IQ86" s="739"/>
      <c r="IR86" s="739"/>
      <c r="IS86" s="739"/>
      <c r="IT86" s="739"/>
      <c r="IU86" s="739"/>
      <c r="IV86" s="739"/>
      <c r="IW86" s="739"/>
      <c r="IX86" s="739"/>
      <c r="IY86" s="739"/>
      <c r="IZ86" s="739"/>
      <c r="JA86" s="739"/>
      <c r="JB86" s="739"/>
      <c r="JC86" s="739"/>
      <c r="JD86" s="739"/>
      <c r="JE86" s="739"/>
      <c r="JF86" s="739"/>
      <c r="JG86" s="739"/>
      <c r="JH86" s="739"/>
      <c r="JI86" s="739"/>
      <c r="JJ86" s="739"/>
      <c r="JK86" s="739"/>
      <c r="JL86" s="739"/>
      <c r="JM86" s="739"/>
      <c r="JN86" s="739"/>
      <c r="JO86" s="739"/>
      <c r="JP86" s="739"/>
      <c r="JQ86" s="739"/>
      <c r="JR86" s="739"/>
      <c r="JS86" s="739"/>
      <c r="JT86" s="739"/>
      <c r="JU86" s="739"/>
      <c r="JV86" s="739"/>
      <c r="JW86" s="739"/>
      <c r="JX86" s="739"/>
      <c r="JY86" s="739"/>
      <c r="JZ86" s="739"/>
      <c r="KA86" s="739"/>
      <c r="KB86" s="739"/>
      <c r="KC86" s="739"/>
      <c r="KD86" s="739"/>
      <c r="KE86" s="739"/>
      <c r="KF86" s="739"/>
      <c r="KG86" s="739"/>
      <c r="KH86" s="739"/>
      <c r="KI86" s="739"/>
      <c r="KJ86" s="739"/>
      <c r="KK86" s="739"/>
      <c r="KL86" s="739"/>
      <c r="KM86" s="739"/>
      <c r="KN86" s="739"/>
      <c r="KO86" s="739"/>
      <c r="KP86" s="739"/>
      <c r="KQ86" s="739"/>
      <c r="KR86" s="739"/>
      <c r="KS86" s="739"/>
      <c r="KT86" s="739"/>
      <c r="KU86" s="739"/>
      <c r="KV86" s="739"/>
      <c r="KW86" s="739"/>
      <c r="KX86" s="739"/>
      <c r="KY86" s="739"/>
      <c r="KZ86" s="739"/>
      <c r="LA86" s="739"/>
      <c r="LB86" s="739"/>
      <c r="LC86" s="739"/>
      <c r="LD86" s="739"/>
      <c r="LE86" s="739"/>
      <c r="LF86" s="739"/>
      <c r="LG86" s="739"/>
      <c r="LH86" s="739"/>
      <c r="LI86" s="739"/>
      <c r="LJ86" s="739"/>
      <c r="LK86" s="739"/>
      <c r="LL86" s="739"/>
      <c r="LM86" s="739"/>
      <c r="LN86" s="739"/>
      <c r="LO86" s="739"/>
      <c r="LP86" s="739"/>
      <c r="LQ86" s="739"/>
      <c r="LR86" s="739"/>
      <c r="LS86" s="739"/>
      <c r="LT86" s="739"/>
      <c r="LU86" s="739"/>
      <c r="LV86" s="739"/>
      <c r="LW86" s="739"/>
      <c r="LX86" s="739"/>
      <c r="LY86" s="739"/>
      <c r="LZ86" s="739"/>
      <c r="MA86" s="739"/>
      <c r="MB86" s="739"/>
      <c r="MC86" s="739"/>
      <c r="MD86" s="739"/>
      <c r="ME86" s="739"/>
      <c r="MF86" s="739"/>
      <c r="MG86" s="739"/>
      <c r="MH86" s="739"/>
      <c r="MI86" s="739"/>
      <c r="MJ86" s="739"/>
      <c r="MK86" s="739"/>
      <c r="ML86" s="739"/>
      <c r="MM86" s="739"/>
      <c r="MN86" s="739"/>
      <c r="MO86" s="739"/>
      <c r="MP86" s="739"/>
      <c r="MQ86" s="739"/>
      <c r="MR86" s="739"/>
      <c r="MS86" s="739"/>
      <c r="MT86" s="739"/>
      <c r="MU86" s="739"/>
      <c r="MV86" s="739"/>
      <c r="MW86" s="739"/>
      <c r="MX86" s="739"/>
      <c r="MY86" s="739"/>
      <c r="MZ86" s="739"/>
      <c r="NA86" s="739"/>
      <c r="NB86" s="739"/>
      <c r="NC86" s="739"/>
      <c r="ND86" s="739"/>
      <c r="NE86" s="739"/>
      <c r="NF86" s="739"/>
      <c r="NG86" s="739"/>
      <c r="NH86" s="739"/>
      <c r="NI86" s="739"/>
      <c r="NJ86" s="739"/>
      <c r="NK86" s="739"/>
      <c r="NL86" s="739"/>
      <c r="NM86" s="739"/>
      <c r="NN86" s="739"/>
      <c r="NO86" s="739"/>
      <c r="NP86" s="739"/>
      <c r="NQ86" s="739"/>
      <c r="NR86" s="739"/>
      <c r="NS86" s="739"/>
      <c r="NT86" s="739"/>
      <c r="NU86" s="739"/>
      <c r="NV86" s="739"/>
      <c r="NW86" s="739"/>
      <c r="NX86" s="739"/>
      <c r="NY86" s="739"/>
      <c r="NZ86" s="739"/>
      <c r="OA86" s="739"/>
      <c r="OB86" s="739"/>
      <c r="OC86" s="739"/>
      <c r="OD86" s="739"/>
      <c r="OE86" s="739"/>
    </row>
    <row r="87" spans="1:395" s="740" customFormat="1" ht="30" customHeight="1" x14ac:dyDescent="0.25">
      <c r="A87" s="743">
        <v>1</v>
      </c>
      <c r="B87" s="808" t="s">
        <v>379</v>
      </c>
      <c r="C87" s="747">
        <f>'1 уровень'!C273</f>
        <v>1035</v>
      </c>
      <c r="D87" s="747">
        <v>308336.85000000003</v>
      </c>
      <c r="E87" s="747">
        <f>'1 уровень'!D273</f>
        <v>776</v>
      </c>
      <c r="F87" s="747">
        <f t="shared" si="9"/>
        <v>231252.63750000001</v>
      </c>
      <c r="G87" s="747">
        <f>'1 уровень'!E273</f>
        <v>749</v>
      </c>
      <c r="H87" s="748">
        <f t="shared" si="11"/>
        <v>96.520618556701038</v>
      </c>
      <c r="I87" s="747">
        <f>'[4]1 уровень'!G273</f>
        <v>0</v>
      </c>
      <c r="J87" s="747"/>
      <c r="K87" s="748">
        <f t="shared" si="12"/>
        <v>0</v>
      </c>
      <c r="L87" s="739"/>
      <c r="M87" s="739"/>
      <c r="N87" s="739"/>
      <c r="O87" s="739"/>
      <c r="P87" s="739"/>
      <c r="Q87" s="739"/>
      <c r="R87" s="739"/>
      <c r="S87" s="739"/>
      <c r="T87" s="739"/>
      <c r="U87" s="739"/>
      <c r="V87" s="739"/>
      <c r="W87" s="739"/>
      <c r="X87" s="739"/>
      <c r="Y87" s="739"/>
      <c r="Z87" s="739"/>
      <c r="AA87" s="739"/>
      <c r="AB87" s="739"/>
      <c r="AC87" s="739"/>
      <c r="AD87" s="739"/>
      <c r="AE87" s="739"/>
      <c r="AF87" s="739"/>
      <c r="AG87" s="739"/>
      <c r="AH87" s="739"/>
      <c r="AI87" s="739"/>
      <c r="AJ87" s="739"/>
      <c r="AK87" s="739"/>
      <c r="AL87" s="739"/>
      <c r="AM87" s="739"/>
      <c r="AN87" s="739"/>
      <c r="AO87" s="739"/>
      <c r="AP87" s="739"/>
      <c r="AQ87" s="739"/>
      <c r="AR87" s="739"/>
      <c r="AS87" s="739"/>
      <c r="AT87" s="739"/>
      <c r="AU87" s="739"/>
      <c r="AV87" s="739"/>
      <c r="AW87" s="739"/>
      <c r="AX87" s="739"/>
      <c r="AY87" s="739"/>
      <c r="AZ87" s="739"/>
      <c r="BA87" s="739"/>
      <c r="BB87" s="739"/>
      <c r="BC87" s="739"/>
      <c r="BD87" s="739"/>
      <c r="BE87" s="739"/>
      <c r="BF87" s="739"/>
      <c r="BG87" s="739"/>
      <c r="BH87" s="739"/>
      <c r="BI87" s="739"/>
      <c r="BJ87" s="739"/>
      <c r="BK87" s="739"/>
      <c r="BL87" s="739"/>
      <c r="BM87" s="739"/>
      <c r="BN87" s="739"/>
      <c r="BO87" s="739"/>
      <c r="BP87" s="739"/>
      <c r="BQ87" s="739"/>
      <c r="BR87" s="739"/>
      <c r="BS87" s="739"/>
      <c r="BT87" s="739"/>
      <c r="BU87" s="739"/>
      <c r="BV87" s="739"/>
      <c r="BW87" s="739"/>
      <c r="BX87" s="739"/>
      <c r="BY87" s="739"/>
      <c r="BZ87" s="739"/>
      <c r="CA87" s="739"/>
      <c r="CB87" s="739"/>
      <c r="CC87" s="739"/>
      <c r="CD87" s="739"/>
      <c r="CE87" s="739"/>
      <c r="CF87" s="739"/>
      <c r="CG87" s="739"/>
      <c r="CH87" s="739"/>
      <c r="CI87" s="739"/>
      <c r="CJ87" s="739"/>
      <c r="CK87" s="739"/>
      <c r="CL87" s="739"/>
      <c r="CM87" s="739"/>
      <c r="CN87" s="739"/>
      <c r="CO87" s="739"/>
      <c r="CP87" s="739"/>
      <c r="CQ87" s="739"/>
      <c r="CR87" s="739"/>
      <c r="CS87" s="739"/>
      <c r="CT87" s="739"/>
      <c r="CU87" s="739"/>
      <c r="CV87" s="739"/>
      <c r="CW87" s="739"/>
      <c r="CX87" s="739"/>
      <c r="CY87" s="739"/>
      <c r="CZ87" s="739"/>
      <c r="DA87" s="739"/>
      <c r="DB87" s="739"/>
      <c r="DC87" s="739"/>
      <c r="DD87" s="739"/>
      <c r="DE87" s="739"/>
      <c r="DF87" s="739"/>
      <c r="DG87" s="739"/>
      <c r="DH87" s="739"/>
      <c r="DI87" s="739"/>
      <c r="DJ87" s="739"/>
      <c r="DK87" s="739"/>
      <c r="DL87" s="739"/>
      <c r="DM87" s="739"/>
      <c r="DN87" s="739"/>
      <c r="DO87" s="739"/>
      <c r="DP87" s="739"/>
      <c r="DQ87" s="739"/>
      <c r="DR87" s="739"/>
      <c r="DS87" s="739"/>
      <c r="DT87" s="739"/>
      <c r="DU87" s="739"/>
      <c r="DV87" s="739"/>
      <c r="DW87" s="739"/>
      <c r="DX87" s="739"/>
      <c r="DY87" s="739"/>
      <c r="DZ87" s="739"/>
      <c r="EA87" s="739"/>
      <c r="EB87" s="739"/>
      <c r="EC87" s="739"/>
      <c r="ED87" s="739"/>
      <c r="EE87" s="739"/>
      <c r="EF87" s="739"/>
      <c r="EG87" s="739"/>
      <c r="EH87" s="739"/>
      <c r="EI87" s="739"/>
      <c r="EJ87" s="739"/>
      <c r="EK87" s="739"/>
      <c r="EL87" s="739"/>
      <c r="EM87" s="739"/>
      <c r="EN87" s="739"/>
      <c r="EO87" s="739"/>
      <c r="EP87" s="739"/>
      <c r="EQ87" s="739"/>
      <c r="ER87" s="739"/>
      <c r="ES87" s="739"/>
      <c r="ET87" s="739"/>
      <c r="EU87" s="739"/>
      <c r="EV87" s="739"/>
      <c r="EW87" s="739"/>
      <c r="EX87" s="739"/>
      <c r="EY87" s="739"/>
      <c r="EZ87" s="739"/>
      <c r="FA87" s="739"/>
      <c r="FB87" s="739"/>
      <c r="FC87" s="739"/>
      <c r="FD87" s="739"/>
      <c r="FE87" s="739"/>
      <c r="FF87" s="739"/>
      <c r="FG87" s="739"/>
      <c r="FH87" s="739"/>
      <c r="FI87" s="739"/>
      <c r="FJ87" s="739"/>
      <c r="FK87" s="739"/>
      <c r="FL87" s="739"/>
      <c r="FM87" s="739"/>
      <c r="FN87" s="739"/>
      <c r="FO87" s="739"/>
      <c r="FP87" s="739"/>
      <c r="FQ87" s="739"/>
      <c r="FR87" s="739"/>
      <c r="FS87" s="739"/>
      <c r="FT87" s="739"/>
      <c r="FU87" s="739"/>
      <c r="FV87" s="739"/>
      <c r="FW87" s="739"/>
      <c r="FX87" s="739"/>
      <c r="FY87" s="739"/>
      <c r="FZ87" s="739"/>
      <c r="GA87" s="739"/>
      <c r="GB87" s="739"/>
      <c r="GC87" s="739"/>
      <c r="GD87" s="739"/>
      <c r="GE87" s="739"/>
      <c r="GF87" s="739"/>
      <c r="GG87" s="739"/>
      <c r="GH87" s="739"/>
      <c r="GI87" s="739"/>
      <c r="GJ87" s="739"/>
      <c r="GK87" s="739"/>
      <c r="GL87" s="739"/>
      <c r="GM87" s="739"/>
      <c r="GN87" s="739"/>
      <c r="GO87" s="739"/>
      <c r="GP87" s="739"/>
      <c r="GQ87" s="739"/>
      <c r="GR87" s="739"/>
      <c r="GS87" s="739"/>
      <c r="GT87" s="739"/>
      <c r="GU87" s="739"/>
      <c r="GV87" s="739"/>
      <c r="GW87" s="739"/>
      <c r="GX87" s="739"/>
      <c r="GY87" s="739"/>
      <c r="GZ87" s="739"/>
      <c r="HA87" s="739"/>
      <c r="HB87" s="739"/>
      <c r="HC87" s="739"/>
      <c r="HD87" s="739"/>
      <c r="HE87" s="739"/>
      <c r="HF87" s="739"/>
      <c r="HG87" s="739"/>
      <c r="HH87" s="739"/>
      <c r="HI87" s="739"/>
      <c r="HJ87" s="739"/>
      <c r="HK87" s="739"/>
      <c r="HL87" s="739"/>
      <c r="HM87" s="739"/>
      <c r="HN87" s="739"/>
      <c r="HO87" s="739"/>
      <c r="HP87" s="739"/>
      <c r="HQ87" s="739"/>
      <c r="HR87" s="739"/>
      <c r="HS87" s="739"/>
      <c r="HT87" s="739"/>
      <c r="HU87" s="739"/>
      <c r="HV87" s="739"/>
      <c r="HW87" s="739"/>
      <c r="HX87" s="739"/>
      <c r="HY87" s="739"/>
      <c r="HZ87" s="739"/>
      <c r="IA87" s="739"/>
      <c r="IB87" s="739"/>
      <c r="IC87" s="739"/>
      <c r="ID87" s="739"/>
      <c r="IE87" s="739"/>
      <c r="IF87" s="739"/>
      <c r="IG87" s="739"/>
      <c r="IH87" s="739"/>
      <c r="II87" s="739"/>
      <c r="IJ87" s="739"/>
      <c r="IK87" s="739"/>
      <c r="IL87" s="739"/>
      <c r="IM87" s="739"/>
      <c r="IN87" s="739"/>
      <c r="IO87" s="739"/>
      <c r="IP87" s="739"/>
      <c r="IQ87" s="739"/>
      <c r="IR87" s="739"/>
      <c r="IS87" s="739"/>
      <c r="IT87" s="739"/>
      <c r="IU87" s="739"/>
      <c r="IV87" s="739"/>
      <c r="IW87" s="739"/>
      <c r="IX87" s="739"/>
      <c r="IY87" s="739"/>
      <c r="IZ87" s="739"/>
      <c r="JA87" s="739"/>
      <c r="JB87" s="739"/>
      <c r="JC87" s="739"/>
      <c r="JD87" s="739"/>
      <c r="JE87" s="739"/>
      <c r="JF87" s="739"/>
      <c r="JG87" s="739"/>
      <c r="JH87" s="739"/>
      <c r="JI87" s="739"/>
      <c r="JJ87" s="739"/>
      <c r="JK87" s="739"/>
      <c r="JL87" s="739"/>
      <c r="JM87" s="739"/>
      <c r="JN87" s="739"/>
      <c r="JO87" s="739"/>
      <c r="JP87" s="739"/>
      <c r="JQ87" s="739"/>
      <c r="JR87" s="739"/>
      <c r="JS87" s="739"/>
      <c r="JT87" s="739"/>
      <c r="JU87" s="739"/>
      <c r="JV87" s="739"/>
      <c r="JW87" s="739"/>
      <c r="JX87" s="739"/>
      <c r="JY87" s="739"/>
      <c r="JZ87" s="739"/>
      <c r="KA87" s="739"/>
      <c r="KB87" s="739"/>
      <c r="KC87" s="739"/>
      <c r="KD87" s="739"/>
      <c r="KE87" s="739"/>
      <c r="KF87" s="739"/>
      <c r="KG87" s="739"/>
      <c r="KH87" s="739"/>
      <c r="KI87" s="739"/>
      <c r="KJ87" s="739"/>
      <c r="KK87" s="739"/>
      <c r="KL87" s="739"/>
      <c r="KM87" s="739"/>
      <c r="KN87" s="739"/>
      <c r="KO87" s="739"/>
      <c r="KP87" s="739"/>
      <c r="KQ87" s="739"/>
      <c r="KR87" s="739"/>
      <c r="KS87" s="739"/>
      <c r="KT87" s="739"/>
      <c r="KU87" s="739"/>
      <c r="KV87" s="739"/>
      <c r="KW87" s="739"/>
      <c r="KX87" s="739"/>
      <c r="KY87" s="739"/>
      <c r="KZ87" s="739"/>
      <c r="LA87" s="739"/>
      <c r="LB87" s="739"/>
      <c r="LC87" s="739"/>
      <c r="LD87" s="739"/>
      <c r="LE87" s="739"/>
      <c r="LF87" s="739"/>
      <c r="LG87" s="739"/>
      <c r="LH87" s="739"/>
      <c r="LI87" s="739"/>
      <c r="LJ87" s="739"/>
      <c r="LK87" s="739"/>
      <c r="LL87" s="739"/>
      <c r="LM87" s="739"/>
      <c r="LN87" s="739"/>
      <c r="LO87" s="739"/>
      <c r="LP87" s="739"/>
      <c r="LQ87" s="739"/>
      <c r="LR87" s="739"/>
      <c r="LS87" s="739"/>
      <c r="LT87" s="739"/>
      <c r="LU87" s="739"/>
      <c r="LV87" s="739"/>
      <c r="LW87" s="739"/>
      <c r="LX87" s="739"/>
      <c r="LY87" s="739"/>
      <c r="LZ87" s="739"/>
      <c r="MA87" s="739"/>
      <c r="MB87" s="739"/>
      <c r="MC87" s="739"/>
      <c r="MD87" s="739"/>
      <c r="ME87" s="739"/>
      <c r="MF87" s="739"/>
      <c r="MG87" s="739"/>
      <c r="MH87" s="739"/>
      <c r="MI87" s="739"/>
      <c r="MJ87" s="739"/>
      <c r="MK87" s="739"/>
      <c r="ML87" s="739"/>
      <c r="MM87" s="739"/>
      <c r="MN87" s="739"/>
      <c r="MO87" s="739"/>
      <c r="MP87" s="739"/>
      <c r="MQ87" s="739"/>
      <c r="MR87" s="739"/>
      <c r="MS87" s="739"/>
      <c r="MT87" s="739"/>
      <c r="MU87" s="739"/>
      <c r="MV87" s="739"/>
      <c r="MW87" s="739"/>
      <c r="MX87" s="739"/>
      <c r="MY87" s="739"/>
      <c r="MZ87" s="739"/>
      <c r="NA87" s="739"/>
      <c r="NB87" s="739"/>
      <c r="NC87" s="739"/>
      <c r="ND87" s="739"/>
      <c r="NE87" s="739"/>
      <c r="NF87" s="739"/>
      <c r="NG87" s="739"/>
      <c r="NH87" s="739"/>
      <c r="NI87" s="739"/>
      <c r="NJ87" s="739"/>
      <c r="NK87" s="739"/>
      <c r="NL87" s="739"/>
      <c r="NM87" s="739"/>
      <c r="NN87" s="739"/>
      <c r="NO87" s="739"/>
      <c r="NP87" s="739"/>
      <c r="NQ87" s="739"/>
      <c r="NR87" s="739"/>
      <c r="NS87" s="739"/>
      <c r="NT87" s="739"/>
      <c r="NU87" s="739"/>
      <c r="NV87" s="739"/>
      <c r="NW87" s="739"/>
      <c r="NX87" s="739"/>
      <c r="NY87" s="739"/>
      <c r="NZ87" s="739"/>
      <c r="OA87" s="739"/>
      <c r="OB87" s="739"/>
      <c r="OC87" s="739"/>
      <c r="OD87" s="739"/>
      <c r="OE87" s="739"/>
    </row>
    <row r="88" spans="1:395" s="740" customFormat="1" ht="30" customHeight="1" x14ac:dyDescent="0.25">
      <c r="A88" s="743">
        <v>1</v>
      </c>
      <c r="B88" s="798" t="s">
        <v>38</v>
      </c>
      <c r="C88" s="747">
        <f>'1 уровень'!C274</f>
        <v>1150</v>
      </c>
      <c r="D88" s="747">
        <v>631522.5</v>
      </c>
      <c r="E88" s="747">
        <f>'1 уровень'!D274</f>
        <v>863</v>
      </c>
      <c r="F88" s="747">
        <f t="shared" si="9"/>
        <v>473641.875</v>
      </c>
      <c r="G88" s="747">
        <f>'1 уровень'!E274</f>
        <v>857</v>
      </c>
      <c r="H88" s="748">
        <f t="shared" si="11"/>
        <v>99.304750869061408</v>
      </c>
      <c r="I88" s="747">
        <f>'[4]1 уровень'!G274</f>
        <v>0</v>
      </c>
      <c r="J88" s="747"/>
      <c r="K88" s="748">
        <f t="shared" si="12"/>
        <v>0</v>
      </c>
      <c r="L88" s="739"/>
      <c r="M88" s="739"/>
      <c r="N88" s="739"/>
      <c r="O88" s="739"/>
      <c r="P88" s="739"/>
      <c r="Q88" s="739"/>
      <c r="R88" s="739"/>
      <c r="S88" s="739"/>
      <c r="T88" s="739"/>
      <c r="U88" s="739"/>
      <c r="V88" s="739"/>
      <c r="W88" s="739"/>
      <c r="X88" s="739"/>
      <c r="Y88" s="739"/>
      <c r="Z88" s="739"/>
      <c r="AA88" s="739"/>
      <c r="AB88" s="739"/>
      <c r="AC88" s="739"/>
      <c r="AD88" s="739"/>
      <c r="AE88" s="739"/>
      <c r="AF88" s="739"/>
      <c r="AG88" s="739"/>
      <c r="AH88" s="739"/>
      <c r="AI88" s="739"/>
      <c r="AJ88" s="739"/>
      <c r="AK88" s="739"/>
      <c r="AL88" s="739"/>
      <c r="AM88" s="739"/>
      <c r="AN88" s="739"/>
      <c r="AO88" s="739"/>
      <c r="AP88" s="739"/>
      <c r="AQ88" s="739"/>
      <c r="AR88" s="739"/>
      <c r="AS88" s="739"/>
      <c r="AT88" s="739"/>
      <c r="AU88" s="739"/>
      <c r="AV88" s="739"/>
      <c r="AW88" s="739"/>
      <c r="AX88" s="739"/>
      <c r="AY88" s="739"/>
      <c r="AZ88" s="739"/>
      <c r="BA88" s="739"/>
      <c r="BB88" s="739"/>
      <c r="BC88" s="739"/>
      <c r="BD88" s="739"/>
      <c r="BE88" s="739"/>
      <c r="BF88" s="739"/>
      <c r="BG88" s="739"/>
      <c r="BH88" s="739"/>
      <c r="BI88" s="739"/>
      <c r="BJ88" s="739"/>
      <c r="BK88" s="739"/>
      <c r="BL88" s="739"/>
      <c r="BM88" s="739"/>
      <c r="BN88" s="739"/>
      <c r="BO88" s="739"/>
      <c r="BP88" s="739"/>
      <c r="BQ88" s="739"/>
      <c r="BR88" s="739"/>
      <c r="BS88" s="739"/>
      <c r="BT88" s="739"/>
      <c r="BU88" s="739"/>
      <c r="BV88" s="739"/>
      <c r="BW88" s="739"/>
      <c r="BX88" s="739"/>
      <c r="BY88" s="739"/>
      <c r="BZ88" s="739"/>
      <c r="CA88" s="739"/>
      <c r="CB88" s="739"/>
      <c r="CC88" s="739"/>
      <c r="CD88" s="739"/>
      <c r="CE88" s="739"/>
      <c r="CF88" s="739"/>
      <c r="CG88" s="739"/>
      <c r="CH88" s="739"/>
      <c r="CI88" s="739"/>
      <c r="CJ88" s="739"/>
      <c r="CK88" s="739"/>
      <c r="CL88" s="739"/>
      <c r="CM88" s="739"/>
      <c r="CN88" s="739"/>
      <c r="CO88" s="739"/>
      <c r="CP88" s="739"/>
      <c r="CQ88" s="739"/>
      <c r="CR88" s="739"/>
      <c r="CS88" s="739"/>
      <c r="CT88" s="739"/>
      <c r="CU88" s="739"/>
      <c r="CV88" s="739"/>
      <c r="CW88" s="739"/>
      <c r="CX88" s="739"/>
      <c r="CY88" s="739"/>
      <c r="CZ88" s="739"/>
      <c r="DA88" s="739"/>
      <c r="DB88" s="739"/>
      <c r="DC88" s="739"/>
      <c r="DD88" s="739"/>
      <c r="DE88" s="739"/>
      <c r="DF88" s="739"/>
      <c r="DG88" s="739"/>
      <c r="DH88" s="739"/>
      <c r="DI88" s="739"/>
      <c r="DJ88" s="739"/>
      <c r="DK88" s="739"/>
      <c r="DL88" s="739"/>
      <c r="DM88" s="739"/>
      <c r="DN88" s="739"/>
      <c r="DO88" s="739"/>
      <c r="DP88" s="739"/>
      <c r="DQ88" s="739"/>
      <c r="DR88" s="739"/>
      <c r="DS88" s="739"/>
      <c r="DT88" s="739"/>
      <c r="DU88" s="739"/>
      <c r="DV88" s="739"/>
      <c r="DW88" s="739"/>
      <c r="DX88" s="739"/>
      <c r="DY88" s="739"/>
      <c r="DZ88" s="739"/>
      <c r="EA88" s="739"/>
      <c r="EB88" s="739"/>
      <c r="EC88" s="739"/>
      <c r="ED88" s="739"/>
      <c r="EE88" s="739"/>
      <c r="EF88" s="739"/>
      <c r="EG88" s="739"/>
      <c r="EH88" s="739"/>
      <c r="EI88" s="739"/>
      <c r="EJ88" s="739"/>
      <c r="EK88" s="739"/>
      <c r="EL88" s="739"/>
      <c r="EM88" s="739"/>
      <c r="EN88" s="739"/>
      <c r="EO88" s="739"/>
      <c r="EP88" s="739"/>
      <c r="EQ88" s="739"/>
      <c r="ER88" s="739"/>
      <c r="ES88" s="739"/>
      <c r="ET88" s="739"/>
      <c r="EU88" s="739"/>
      <c r="EV88" s="739"/>
      <c r="EW88" s="739"/>
      <c r="EX88" s="739"/>
      <c r="EY88" s="739"/>
      <c r="EZ88" s="739"/>
      <c r="FA88" s="739"/>
      <c r="FB88" s="739"/>
      <c r="FC88" s="739"/>
      <c r="FD88" s="739"/>
      <c r="FE88" s="739"/>
      <c r="FF88" s="739"/>
      <c r="FG88" s="739"/>
      <c r="FH88" s="739"/>
      <c r="FI88" s="739"/>
      <c r="FJ88" s="739"/>
      <c r="FK88" s="739"/>
      <c r="FL88" s="739"/>
      <c r="FM88" s="739"/>
      <c r="FN88" s="739"/>
      <c r="FO88" s="739"/>
      <c r="FP88" s="739"/>
      <c r="FQ88" s="739"/>
      <c r="FR88" s="739"/>
      <c r="FS88" s="739"/>
      <c r="FT88" s="739"/>
      <c r="FU88" s="739"/>
      <c r="FV88" s="739"/>
      <c r="FW88" s="739"/>
      <c r="FX88" s="739"/>
      <c r="FY88" s="739"/>
      <c r="FZ88" s="739"/>
      <c r="GA88" s="739"/>
      <c r="GB88" s="739"/>
      <c r="GC88" s="739"/>
      <c r="GD88" s="739"/>
      <c r="GE88" s="739"/>
      <c r="GF88" s="739"/>
      <c r="GG88" s="739"/>
      <c r="GH88" s="739"/>
      <c r="GI88" s="739"/>
      <c r="GJ88" s="739"/>
      <c r="GK88" s="739"/>
      <c r="GL88" s="739"/>
      <c r="GM88" s="739"/>
      <c r="GN88" s="739"/>
      <c r="GO88" s="739"/>
      <c r="GP88" s="739"/>
      <c r="GQ88" s="739"/>
      <c r="GR88" s="739"/>
      <c r="GS88" s="739"/>
      <c r="GT88" s="739"/>
      <c r="GU88" s="739"/>
      <c r="GV88" s="739"/>
      <c r="GW88" s="739"/>
      <c r="GX88" s="739"/>
      <c r="GY88" s="739"/>
      <c r="GZ88" s="739"/>
      <c r="HA88" s="739"/>
      <c r="HB88" s="739"/>
      <c r="HC88" s="739"/>
      <c r="HD88" s="739"/>
      <c r="HE88" s="739"/>
      <c r="HF88" s="739"/>
      <c r="HG88" s="739"/>
      <c r="HH88" s="739"/>
      <c r="HI88" s="739"/>
      <c r="HJ88" s="739"/>
      <c r="HK88" s="739"/>
      <c r="HL88" s="739"/>
      <c r="HM88" s="739"/>
      <c r="HN88" s="739"/>
      <c r="HO88" s="739"/>
      <c r="HP88" s="739"/>
      <c r="HQ88" s="739"/>
      <c r="HR88" s="739"/>
      <c r="HS88" s="739"/>
      <c r="HT88" s="739"/>
      <c r="HU88" s="739"/>
      <c r="HV88" s="739"/>
      <c r="HW88" s="739"/>
      <c r="HX88" s="739"/>
      <c r="HY88" s="739"/>
      <c r="HZ88" s="739"/>
      <c r="IA88" s="739"/>
      <c r="IB88" s="739"/>
      <c r="IC88" s="739"/>
      <c r="ID88" s="739"/>
      <c r="IE88" s="739"/>
      <c r="IF88" s="739"/>
      <c r="IG88" s="739"/>
      <c r="IH88" s="739"/>
      <c r="II88" s="739"/>
      <c r="IJ88" s="739"/>
      <c r="IK88" s="739"/>
      <c r="IL88" s="739"/>
      <c r="IM88" s="739"/>
      <c r="IN88" s="739"/>
      <c r="IO88" s="739"/>
      <c r="IP88" s="739"/>
      <c r="IQ88" s="739"/>
      <c r="IR88" s="739"/>
      <c r="IS88" s="739"/>
      <c r="IT88" s="739"/>
      <c r="IU88" s="739"/>
      <c r="IV88" s="739"/>
      <c r="IW88" s="739"/>
      <c r="IX88" s="739"/>
      <c r="IY88" s="739"/>
      <c r="IZ88" s="739"/>
      <c r="JA88" s="739"/>
      <c r="JB88" s="739"/>
      <c r="JC88" s="739"/>
      <c r="JD88" s="739"/>
      <c r="JE88" s="739"/>
      <c r="JF88" s="739"/>
      <c r="JG88" s="739"/>
      <c r="JH88" s="739"/>
      <c r="JI88" s="739"/>
      <c r="JJ88" s="739"/>
      <c r="JK88" s="739"/>
      <c r="JL88" s="739"/>
      <c r="JM88" s="739"/>
      <c r="JN88" s="739"/>
      <c r="JO88" s="739"/>
      <c r="JP88" s="739"/>
      <c r="JQ88" s="739"/>
      <c r="JR88" s="739"/>
      <c r="JS88" s="739"/>
      <c r="JT88" s="739"/>
      <c r="JU88" s="739"/>
      <c r="JV88" s="739"/>
      <c r="JW88" s="739"/>
      <c r="JX88" s="739"/>
      <c r="JY88" s="739"/>
      <c r="JZ88" s="739"/>
      <c r="KA88" s="739"/>
      <c r="KB88" s="739"/>
      <c r="KC88" s="739"/>
      <c r="KD88" s="739"/>
      <c r="KE88" s="739"/>
      <c r="KF88" s="739"/>
      <c r="KG88" s="739"/>
      <c r="KH88" s="739"/>
      <c r="KI88" s="739"/>
      <c r="KJ88" s="739"/>
      <c r="KK88" s="739"/>
      <c r="KL88" s="739"/>
      <c r="KM88" s="739"/>
      <c r="KN88" s="739"/>
      <c r="KO88" s="739"/>
      <c r="KP88" s="739"/>
      <c r="KQ88" s="739"/>
      <c r="KR88" s="739"/>
      <c r="KS88" s="739"/>
      <c r="KT88" s="739"/>
      <c r="KU88" s="739"/>
      <c r="KV88" s="739"/>
      <c r="KW88" s="739"/>
      <c r="KX88" s="739"/>
      <c r="KY88" s="739"/>
      <c r="KZ88" s="739"/>
      <c r="LA88" s="739"/>
      <c r="LB88" s="739"/>
      <c r="LC88" s="739"/>
      <c r="LD88" s="739"/>
      <c r="LE88" s="739"/>
      <c r="LF88" s="739"/>
      <c r="LG88" s="739"/>
      <c r="LH88" s="739"/>
      <c r="LI88" s="739"/>
      <c r="LJ88" s="739"/>
      <c r="LK88" s="739"/>
      <c r="LL88" s="739"/>
      <c r="LM88" s="739"/>
      <c r="LN88" s="739"/>
      <c r="LO88" s="739"/>
      <c r="LP88" s="739"/>
      <c r="LQ88" s="739"/>
      <c r="LR88" s="739"/>
      <c r="LS88" s="739"/>
      <c r="LT88" s="739"/>
      <c r="LU88" s="739"/>
      <c r="LV88" s="739"/>
      <c r="LW88" s="739"/>
      <c r="LX88" s="739"/>
      <c r="LY88" s="739"/>
      <c r="LZ88" s="739"/>
      <c r="MA88" s="739"/>
      <c r="MB88" s="739"/>
      <c r="MC88" s="739"/>
      <c r="MD88" s="739"/>
      <c r="ME88" s="739"/>
      <c r="MF88" s="739"/>
      <c r="MG88" s="739"/>
      <c r="MH88" s="739"/>
      <c r="MI88" s="739"/>
      <c r="MJ88" s="739"/>
      <c r="MK88" s="739"/>
      <c r="ML88" s="739"/>
      <c r="MM88" s="739"/>
      <c r="MN88" s="739"/>
      <c r="MO88" s="739"/>
      <c r="MP88" s="739"/>
      <c r="MQ88" s="739"/>
      <c r="MR88" s="739"/>
      <c r="MS88" s="739"/>
      <c r="MT88" s="739"/>
      <c r="MU88" s="739"/>
      <c r="MV88" s="739"/>
      <c r="MW88" s="739"/>
      <c r="MX88" s="739"/>
      <c r="MY88" s="739"/>
      <c r="MZ88" s="739"/>
      <c r="NA88" s="739"/>
      <c r="NB88" s="739"/>
      <c r="NC88" s="739"/>
      <c r="ND88" s="739"/>
      <c r="NE88" s="739"/>
      <c r="NF88" s="739"/>
      <c r="NG88" s="739"/>
      <c r="NH88" s="739"/>
      <c r="NI88" s="739"/>
      <c r="NJ88" s="739"/>
      <c r="NK88" s="739"/>
      <c r="NL88" s="739"/>
      <c r="NM88" s="739"/>
      <c r="NN88" s="739"/>
      <c r="NO88" s="739"/>
      <c r="NP88" s="739"/>
      <c r="NQ88" s="739"/>
      <c r="NR88" s="739"/>
      <c r="NS88" s="739"/>
      <c r="NT88" s="739"/>
      <c r="NU88" s="739"/>
      <c r="NV88" s="739"/>
      <c r="NW88" s="739"/>
      <c r="NX88" s="739"/>
      <c r="NY88" s="739"/>
      <c r="NZ88" s="739"/>
      <c r="OA88" s="739"/>
      <c r="OB88" s="739"/>
      <c r="OC88" s="739"/>
      <c r="OD88" s="739"/>
      <c r="OE88" s="739"/>
    </row>
    <row r="89" spans="1:395" s="740" customFormat="1" ht="30" customHeight="1" x14ac:dyDescent="0.25">
      <c r="A89" s="743">
        <v>1</v>
      </c>
      <c r="B89" s="798" t="s">
        <v>142</v>
      </c>
      <c r="C89" s="747">
        <f>'1 уровень'!C275</f>
        <v>35007</v>
      </c>
      <c r="D89" s="747">
        <v>9415832.790000001</v>
      </c>
      <c r="E89" s="747">
        <f>'1 уровень'!D275</f>
        <v>26255</v>
      </c>
      <c r="F89" s="747">
        <f t="shared" si="9"/>
        <v>7061874.5925000003</v>
      </c>
      <c r="G89" s="747">
        <f>'1 уровень'!E275</f>
        <v>25376</v>
      </c>
      <c r="H89" s="748">
        <f t="shared" si="11"/>
        <v>96.652066273090838</v>
      </c>
      <c r="I89" s="747">
        <f>'[4]1 уровень'!G275</f>
        <v>0</v>
      </c>
      <c r="J89" s="747"/>
      <c r="K89" s="748">
        <f t="shared" si="12"/>
        <v>0</v>
      </c>
      <c r="L89" s="739"/>
      <c r="M89" s="739"/>
      <c r="N89" s="739"/>
      <c r="O89" s="739"/>
      <c r="P89" s="739"/>
      <c r="Q89" s="739"/>
      <c r="R89" s="739"/>
      <c r="S89" s="739"/>
      <c r="T89" s="739"/>
      <c r="U89" s="739"/>
      <c r="V89" s="739"/>
      <c r="W89" s="739"/>
      <c r="X89" s="739"/>
      <c r="Y89" s="739"/>
      <c r="Z89" s="739"/>
      <c r="AA89" s="739"/>
      <c r="AB89" s="739"/>
      <c r="AC89" s="739"/>
      <c r="AD89" s="739"/>
      <c r="AE89" s="739"/>
      <c r="AF89" s="739"/>
      <c r="AG89" s="739"/>
      <c r="AH89" s="739"/>
      <c r="AI89" s="739"/>
      <c r="AJ89" s="739"/>
      <c r="AK89" s="739"/>
      <c r="AL89" s="739"/>
      <c r="AM89" s="739"/>
      <c r="AN89" s="739"/>
      <c r="AO89" s="739"/>
      <c r="AP89" s="739"/>
      <c r="AQ89" s="739"/>
      <c r="AR89" s="739"/>
      <c r="AS89" s="739"/>
      <c r="AT89" s="739"/>
      <c r="AU89" s="739"/>
      <c r="AV89" s="739"/>
      <c r="AW89" s="739"/>
      <c r="AX89" s="739"/>
      <c r="AY89" s="739"/>
      <c r="AZ89" s="739"/>
      <c r="BA89" s="739"/>
      <c r="BB89" s="739"/>
      <c r="BC89" s="739"/>
      <c r="BD89" s="739"/>
      <c r="BE89" s="739"/>
      <c r="BF89" s="739"/>
      <c r="BG89" s="739"/>
      <c r="BH89" s="739"/>
      <c r="BI89" s="739"/>
      <c r="BJ89" s="739"/>
      <c r="BK89" s="739"/>
      <c r="BL89" s="739"/>
      <c r="BM89" s="739"/>
      <c r="BN89" s="739"/>
      <c r="BO89" s="739"/>
      <c r="BP89" s="739"/>
      <c r="BQ89" s="739"/>
      <c r="BR89" s="739"/>
      <c r="BS89" s="739"/>
      <c r="BT89" s="739"/>
      <c r="BU89" s="739"/>
      <c r="BV89" s="739"/>
      <c r="BW89" s="739"/>
      <c r="BX89" s="739"/>
      <c r="BY89" s="739"/>
      <c r="BZ89" s="739"/>
      <c r="CA89" s="739"/>
      <c r="CB89" s="739"/>
      <c r="CC89" s="739"/>
      <c r="CD89" s="739"/>
      <c r="CE89" s="739"/>
      <c r="CF89" s="739"/>
      <c r="CG89" s="739"/>
      <c r="CH89" s="739"/>
      <c r="CI89" s="739"/>
      <c r="CJ89" s="739"/>
      <c r="CK89" s="739"/>
      <c r="CL89" s="739"/>
      <c r="CM89" s="739"/>
      <c r="CN89" s="739"/>
      <c r="CO89" s="739"/>
      <c r="CP89" s="739"/>
      <c r="CQ89" s="739"/>
      <c r="CR89" s="739"/>
      <c r="CS89" s="739"/>
      <c r="CT89" s="739"/>
      <c r="CU89" s="739"/>
      <c r="CV89" s="739"/>
      <c r="CW89" s="739"/>
      <c r="CX89" s="739"/>
      <c r="CY89" s="739"/>
      <c r="CZ89" s="739"/>
      <c r="DA89" s="739"/>
      <c r="DB89" s="739"/>
      <c r="DC89" s="739"/>
      <c r="DD89" s="739"/>
      <c r="DE89" s="739"/>
      <c r="DF89" s="739"/>
      <c r="DG89" s="739"/>
      <c r="DH89" s="739"/>
      <c r="DI89" s="739"/>
      <c r="DJ89" s="739"/>
      <c r="DK89" s="739"/>
      <c r="DL89" s="739"/>
      <c r="DM89" s="739"/>
      <c r="DN89" s="739"/>
      <c r="DO89" s="739"/>
      <c r="DP89" s="739"/>
      <c r="DQ89" s="739"/>
      <c r="DR89" s="739"/>
      <c r="DS89" s="739"/>
      <c r="DT89" s="739"/>
      <c r="DU89" s="739"/>
      <c r="DV89" s="739"/>
      <c r="DW89" s="739"/>
      <c r="DX89" s="739"/>
      <c r="DY89" s="739"/>
      <c r="DZ89" s="739"/>
      <c r="EA89" s="739"/>
      <c r="EB89" s="739"/>
      <c r="EC89" s="739"/>
      <c r="ED89" s="739"/>
      <c r="EE89" s="739"/>
      <c r="EF89" s="739"/>
      <c r="EG89" s="739"/>
      <c r="EH89" s="739"/>
      <c r="EI89" s="739"/>
      <c r="EJ89" s="739"/>
      <c r="EK89" s="739"/>
      <c r="EL89" s="739"/>
      <c r="EM89" s="739"/>
      <c r="EN89" s="739"/>
      <c r="EO89" s="739"/>
      <c r="EP89" s="739"/>
      <c r="EQ89" s="739"/>
      <c r="ER89" s="739"/>
      <c r="ES89" s="739"/>
      <c r="ET89" s="739"/>
      <c r="EU89" s="739"/>
      <c r="EV89" s="739"/>
      <c r="EW89" s="739"/>
      <c r="EX89" s="739"/>
      <c r="EY89" s="739"/>
      <c r="EZ89" s="739"/>
      <c r="FA89" s="739"/>
      <c r="FB89" s="739"/>
      <c r="FC89" s="739"/>
      <c r="FD89" s="739"/>
      <c r="FE89" s="739"/>
      <c r="FF89" s="739"/>
      <c r="FG89" s="739"/>
      <c r="FH89" s="739"/>
      <c r="FI89" s="739"/>
      <c r="FJ89" s="739"/>
      <c r="FK89" s="739"/>
      <c r="FL89" s="739"/>
      <c r="FM89" s="739"/>
      <c r="FN89" s="739"/>
      <c r="FO89" s="739"/>
      <c r="FP89" s="739"/>
      <c r="FQ89" s="739"/>
      <c r="FR89" s="739"/>
      <c r="FS89" s="739"/>
      <c r="FT89" s="739"/>
      <c r="FU89" s="739"/>
      <c r="FV89" s="739"/>
      <c r="FW89" s="739"/>
      <c r="FX89" s="739"/>
      <c r="FY89" s="739"/>
      <c r="FZ89" s="739"/>
      <c r="GA89" s="739"/>
      <c r="GB89" s="739"/>
      <c r="GC89" s="739"/>
      <c r="GD89" s="739"/>
      <c r="GE89" s="739"/>
      <c r="GF89" s="739"/>
      <c r="GG89" s="739"/>
      <c r="GH89" s="739"/>
      <c r="GI89" s="739"/>
      <c r="GJ89" s="739"/>
      <c r="GK89" s="739"/>
      <c r="GL89" s="739"/>
      <c r="GM89" s="739"/>
      <c r="GN89" s="739"/>
      <c r="GO89" s="739"/>
      <c r="GP89" s="739"/>
      <c r="GQ89" s="739"/>
      <c r="GR89" s="739"/>
      <c r="GS89" s="739"/>
      <c r="GT89" s="739"/>
      <c r="GU89" s="739"/>
      <c r="GV89" s="739"/>
      <c r="GW89" s="739"/>
      <c r="GX89" s="739"/>
      <c r="GY89" s="739"/>
      <c r="GZ89" s="739"/>
      <c r="HA89" s="739"/>
      <c r="HB89" s="739"/>
      <c r="HC89" s="739"/>
      <c r="HD89" s="739"/>
      <c r="HE89" s="739"/>
      <c r="HF89" s="739"/>
      <c r="HG89" s="739"/>
      <c r="HH89" s="739"/>
      <c r="HI89" s="739"/>
      <c r="HJ89" s="739"/>
      <c r="HK89" s="739"/>
      <c r="HL89" s="739"/>
      <c r="HM89" s="739"/>
      <c r="HN89" s="739"/>
      <c r="HO89" s="739"/>
      <c r="HP89" s="739"/>
      <c r="HQ89" s="739"/>
      <c r="HR89" s="739"/>
      <c r="HS89" s="739"/>
      <c r="HT89" s="739"/>
      <c r="HU89" s="739"/>
      <c r="HV89" s="739"/>
      <c r="HW89" s="739"/>
      <c r="HX89" s="739"/>
      <c r="HY89" s="739"/>
      <c r="HZ89" s="739"/>
      <c r="IA89" s="739"/>
      <c r="IB89" s="739"/>
      <c r="IC89" s="739"/>
      <c r="ID89" s="739"/>
      <c r="IE89" s="739"/>
      <c r="IF89" s="739"/>
      <c r="IG89" s="739"/>
      <c r="IH89" s="739"/>
      <c r="II89" s="739"/>
      <c r="IJ89" s="739"/>
      <c r="IK89" s="739"/>
      <c r="IL89" s="739"/>
      <c r="IM89" s="739"/>
      <c r="IN89" s="739"/>
      <c r="IO89" s="739"/>
      <c r="IP89" s="739"/>
      <c r="IQ89" s="739"/>
      <c r="IR89" s="739"/>
      <c r="IS89" s="739"/>
      <c r="IT89" s="739"/>
      <c r="IU89" s="739"/>
      <c r="IV89" s="739"/>
      <c r="IW89" s="739"/>
      <c r="IX89" s="739"/>
      <c r="IY89" s="739"/>
      <c r="IZ89" s="739"/>
      <c r="JA89" s="739"/>
      <c r="JB89" s="739"/>
      <c r="JC89" s="739"/>
      <c r="JD89" s="739"/>
      <c r="JE89" s="739"/>
      <c r="JF89" s="739"/>
      <c r="JG89" s="739"/>
      <c r="JH89" s="739"/>
      <c r="JI89" s="739"/>
      <c r="JJ89" s="739"/>
      <c r="JK89" s="739"/>
      <c r="JL89" s="739"/>
      <c r="JM89" s="739"/>
      <c r="JN89" s="739"/>
      <c r="JO89" s="739"/>
      <c r="JP89" s="739"/>
      <c r="JQ89" s="739"/>
      <c r="JR89" s="739"/>
      <c r="JS89" s="739"/>
      <c r="JT89" s="739"/>
      <c r="JU89" s="739"/>
      <c r="JV89" s="739"/>
      <c r="JW89" s="739"/>
      <c r="JX89" s="739"/>
      <c r="JY89" s="739"/>
      <c r="JZ89" s="739"/>
      <c r="KA89" s="739"/>
      <c r="KB89" s="739"/>
      <c r="KC89" s="739"/>
      <c r="KD89" s="739"/>
      <c r="KE89" s="739"/>
      <c r="KF89" s="739"/>
      <c r="KG89" s="739"/>
      <c r="KH89" s="739"/>
      <c r="KI89" s="739"/>
      <c r="KJ89" s="739"/>
      <c r="KK89" s="739"/>
      <c r="KL89" s="739"/>
      <c r="KM89" s="739"/>
      <c r="KN89" s="739"/>
      <c r="KO89" s="739"/>
      <c r="KP89" s="739"/>
      <c r="KQ89" s="739"/>
      <c r="KR89" s="739"/>
      <c r="KS89" s="739"/>
      <c r="KT89" s="739"/>
      <c r="KU89" s="739"/>
      <c r="KV89" s="739"/>
      <c r="KW89" s="739"/>
      <c r="KX89" s="739"/>
      <c r="KY89" s="739"/>
      <c r="KZ89" s="739"/>
      <c r="LA89" s="739"/>
      <c r="LB89" s="739"/>
      <c r="LC89" s="739"/>
      <c r="LD89" s="739"/>
      <c r="LE89" s="739"/>
      <c r="LF89" s="739"/>
      <c r="LG89" s="739"/>
      <c r="LH89" s="739"/>
      <c r="LI89" s="739"/>
      <c r="LJ89" s="739"/>
      <c r="LK89" s="739"/>
      <c r="LL89" s="739"/>
      <c r="LM89" s="739"/>
      <c r="LN89" s="739"/>
      <c r="LO89" s="739"/>
      <c r="LP89" s="739"/>
      <c r="LQ89" s="739"/>
      <c r="LR89" s="739"/>
      <c r="LS89" s="739"/>
      <c r="LT89" s="739"/>
      <c r="LU89" s="739"/>
      <c r="LV89" s="739"/>
      <c r="LW89" s="739"/>
      <c r="LX89" s="739"/>
      <c r="LY89" s="739"/>
      <c r="LZ89" s="739"/>
      <c r="MA89" s="739"/>
      <c r="MB89" s="739"/>
      <c r="MC89" s="739"/>
      <c r="MD89" s="739"/>
      <c r="ME89" s="739"/>
      <c r="MF89" s="739"/>
      <c r="MG89" s="739"/>
      <c r="MH89" s="739"/>
      <c r="MI89" s="739"/>
      <c r="MJ89" s="739"/>
      <c r="MK89" s="739"/>
      <c r="ML89" s="739"/>
      <c r="MM89" s="739"/>
      <c r="MN89" s="739"/>
      <c r="MO89" s="739"/>
      <c r="MP89" s="739"/>
      <c r="MQ89" s="739"/>
      <c r="MR89" s="739"/>
      <c r="MS89" s="739"/>
      <c r="MT89" s="739"/>
      <c r="MU89" s="739"/>
      <c r="MV89" s="739"/>
      <c r="MW89" s="739"/>
      <c r="MX89" s="739"/>
      <c r="MY89" s="739"/>
      <c r="MZ89" s="739"/>
      <c r="NA89" s="739"/>
      <c r="NB89" s="739"/>
      <c r="NC89" s="739"/>
      <c r="ND89" s="739"/>
      <c r="NE89" s="739"/>
      <c r="NF89" s="739"/>
      <c r="NG89" s="739"/>
      <c r="NH89" s="739"/>
      <c r="NI89" s="739"/>
      <c r="NJ89" s="739"/>
      <c r="NK89" s="739"/>
      <c r="NL89" s="739"/>
      <c r="NM89" s="739"/>
      <c r="NN89" s="739"/>
      <c r="NO89" s="739"/>
      <c r="NP89" s="739"/>
      <c r="NQ89" s="739"/>
      <c r="NR89" s="739"/>
      <c r="NS89" s="739"/>
      <c r="NT89" s="739"/>
      <c r="NU89" s="739"/>
      <c r="NV89" s="739"/>
      <c r="NW89" s="739"/>
      <c r="NX89" s="739"/>
      <c r="NY89" s="739"/>
      <c r="NZ89" s="739"/>
      <c r="OA89" s="739"/>
      <c r="OB89" s="739"/>
      <c r="OC89" s="739"/>
      <c r="OD89" s="739"/>
      <c r="OE89" s="739"/>
    </row>
    <row r="90" spans="1:395" s="740" customFormat="1" ht="30" customHeight="1" x14ac:dyDescent="0.25">
      <c r="A90" s="743">
        <v>1</v>
      </c>
      <c r="B90" s="798" t="s">
        <v>111</v>
      </c>
      <c r="C90" s="747">
        <f>'1 уровень'!C276</f>
        <v>5200</v>
      </c>
      <c r="D90" s="747">
        <v>1805440</v>
      </c>
      <c r="E90" s="747">
        <f>'1 уровень'!D276</f>
        <v>3900</v>
      </c>
      <c r="F90" s="747">
        <f t="shared" si="9"/>
        <v>1354080</v>
      </c>
      <c r="G90" s="747">
        <f>'1 уровень'!E276</f>
        <v>3930</v>
      </c>
      <c r="H90" s="748">
        <f t="shared" si="11"/>
        <v>100.76923076923077</v>
      </c>
      <c r="I90" s="747">
        <f>'[4]1 уровень'!G276</f>
        <v>0</v>
      </c>
      <c r="J90" s="747"/>
      <c r="K90" s="748">
        <f t="shared" si="12"/>
        <v>0</v>
      </c>
      <c r="L90" s="739"/>
      <c r="M90" s="739"/>
      <c r="N90" s="739"/>
      <c r="O90" s="739"/>
      <c r="P90" s="739"/>
      <c r="Q90" s="739"/>
      <c r="R90" s="739"/>
      <c r="S90" s="739"/>
      <c r="T90" s="739"/>
      <c r="U90" s="739"/>
      <c r="V90" s="739"/>
      <c r="W90" s="739"/>
      <c r="X90" s="739"/>
      <c r="Y90" s="739"/>
      <c r="Z90" s="739"/>
      <c r="AA90" s="739"/>
      <c r="AB90" s="739"/>
      <c r="AC90" s="739"/>
      <c r="AD90" s="739"/>
      <c r="AE90" s="739"/>
      <c r="AF90" s="739"/>
      <c r="AG90" s="739"/>
      <c r="AH90" s="739"/>
      <c r="AI90" s="739"/>
      <c r="AJ90" s="739"/>
      <c r="AK90" s="739"/>
      <c r="AL90" s="739"/>
      <c r="AM90" s="739"/>
      <c r="AN90" s="739"/>
      <c r="AO90" s="739"/>
      <c r="AP90" s="739"/>
      <c r="AQ90" s="739"/>
      <c r="AR90" s="739"/>
      <c r="AS90" s="739"/>
      <c r="AT90" s="739"/>
      <c r="AU90" s="739"/>
      <c r="AV90" s="739"/>
      <c r="AW90" s="739"/>
      <c r="AX90" s="739"/>
      <c r="AY90" s="739"/>
      <c r="AZ90" s="739"/>
      <c r="BA90" s="739"/>
      <c r="BB90" s="739"/>
      <c r="BC90" s="739"/>
      <c r="BD90" s="739"/>
      <c r="BE90" s="739"/>
      <c r="BF90" s="739"/>
      <c r="BG90" s="739"/>
      <c r="BH90" s="739"/>
      <c r="BI90" s="739"/>
      <c r="BJ90" s="739"/>
      <c r="BK90" s="739"/>
      <c r="BL90" s="739"/>
      <c r="BM90" s="739"/>
      <c r="BN90" s="739"/>
      <c r="BO90" s="739"/>
      <c r="BP90" s="739"/>
      <c r="BQ90" s="739"/>
      <c r="BR90" s="739"/>
      <c r="BS90" s="739"/>
      <c r="BT90" s="739"/>
      <c r="BU90" s="739"/>
      <c r="BV90" s="739"/>
      <c r="BW90" s="739"/>
      <c r="BX90" s="739"/>
      <c r="BY90" s="739"/>
      <c r="BZ90" s="739"/>
      <c r="CA90" s="739"/>
      <c r="CB90" s="739"/>
      <c r="CC90" s="739"/>
      <c r="CD90" s="739"/>
      <c r="CE90" s="739"/>
      <c r="CF90" s="739"/>
      <c r="CG90" s="739"/>
      <c r="CH90" s="739"/>
      <c r="CI90" s="739"/>
      <c r="CJ90" s="739"/>
      <c r="CK90" s="739"/>
      <c r="CL90" s="739"/>
      <c r="CM90" s="739"/>
      <c r="CN90" s="739"/>
      <c r="CO90" s="739"/>
      <c r="CP90" s="739"/>
      <c r="CQ90" s="739"/>
      <c r="CR90" s="739"/>
      <c r="CS90" s="739"/>
      <c r="CT90" s="739"/>
      <c r="CU90" s="739"/>
      <c r="CV90" s="739"/>
      <c r="CW90" s="739"/>
      <c r="CX90" s="739"/>
      <c r="CY90" s="739"/>
      <c r="CZ90" s="739"/>
      <c r="DA90" s="739"/>
      <c r="DB90" s="739"/>
      <c r="DC90" s="739"/>
      <c r="DD90" s="739"/>
      <c r="DE90" s="739"/>
      <c r="DF90" s="739"/>
      <c r="DG90" s="739"/>
      <c r="DH90" s="739"/>
      <c r="DI90" s="739"/>
      <c r="DJ90" s="739"/>
      <c r="DK90" s="739"/>
      <c r="DL90" s="739"/>
      <c r="DM90" s="739"/>
      <c r="DN90" s="739"/>
      <c r="DO90" s="739"/>
      <c r="DP90" s="739"/>
      <c r="DQ90" s="739"/>
      <c r="DR90" s="739"/>
      <c r="DS90" s="739"/>
      <c r="DT90" s="739"/>
      <c r="DU90" s="739"/>
      <c r="DV90" s="739"/>
      <c r="DW90" s="739"/>
      <c r="DX90" s="739"/>
      <c r="DY90" s="739"/>
      <c r="DZ90" s="739"/>
      <c r="EA90" s="739"/>
      <c r="EB90" s="739"/>
      <c r="EC90" s="739"/>
      <c r="ED90" s="739"/>
      <c r="EE90" s="739"/>
      <c r="EF90" s="739"/>
      <c r="EG90" s="739"/>
      <c r="EH90" s="739"/>
      <c r="EI90" s="739"/>
      <c r="EJ90" s="739"/>
      <c r="EK90" s="739"/>
      <c r="EL90" s="739"/>
      <c r="EM90" s="739"/>
      <c r="EN90" s="739"/>
      <c r="EO90" s="739"/>
      <c r="EP90" s="739"/>
      <c r="EQ90" s="739"/>
      <c r="ER90" s="739"/>
      <c r="ES90" s="739"/>
      <c r="ET90" s="739"/>
      <c r="EU90" s="739"/>
      <c r="EV90" s="739"/>
      <c r="EW90" s="739"/>
      <c r="EX90" s="739"/>
      <c r="EY90" s="739"/>
      <c r="EZ90" s="739"/>
      <c r="FA90" s="739"/>
      <c r="FB90" s="739"/>
      <c r="FC90" s="739"/>
      <c r="FD90" s="739"/>
      <c r="FE90" s="739"/>
      <c r="FF90" s="739"/>
      <c r="FG90" s="739"/>
      <c r="FH90" s="739"/>
      <c r="FI90" s="739"/>
      <c r="FJ90" s="739"/>
      <c r="FK90" s="739"/>
      <c r="FL90" s="739"/>
      <c r="FM90" s="739"/>
      <c r="FN90" s="739"/>
      <c r="FO90" s="739"/>
      <c r="FP90" s="739"/>
      <c r="FQ90" s="739"/>
      <c r="FR90" s="739"/>
      <c r="FS90" s="739"/>
      <c r="FT90" s="739"/>
      <c r="FU90" s="739"/>
      <c r="FV90" s="739"/>
      <c r="FW90" s="739"/>
      <c r="FX90" s="739"/>
      <c r="FY90" s="739"/>
      <c r="FZ90" s="739"/>
      <c r="GA90" s="739"/>
      <c r="GB90" s="739"/>
      <c r="GC90" s="739"/>
      <c r="GD90" s="739"/>
      <c r="GE90" s="739"/>
      <c r="GF90" s="739"/>
      <c r="GG90" s="739"/>
      <c r="GH90" s="739"/>
      <c r="GI90" s="739"/>
      <c r="GJ90" s="739"/>
      <c r="GK90" s="739"/>
      <c r="GL90" s="739"/>
      <c r="GM90" s="739"/>
      <c r="GN90" s="739"/>
      <c r="GO90" s="739"/>
      <c r="GP90" s="739"/>
      <c r="GQ90" s="739"/>
      <c r="GR90" s="739"/>
      <c r="GS90" s="739"/>
      <c r="GT90" s="739"/>
      <c r="GU90" s="739"/>
      <c r="GV90" s="739"/>
      <c r="GW90" s="739"/>
      <c r="GX90" s="739"/>
      <c r="GY90" s="739"/>
      <c r="GZ90" s="739"/>
      <c r="HA90" s="739"/>
      <c r="HB90" s="739"/>
      <c r="HC90" s="739"/>
      <c r="HD90" s="739"/>
      <c r="HE90" s="739"/>
      <c r="HF90" s="739"/>
      <c r="HG90" s="739"/>
      <c r="HH90" s="739"/>
      <c r="HI90" s="739"/>
      <c r="HJ90" s="739"/>
      <c r="HK90" s="739"/>
      <c r="HL90" s="739"/>
      <c r="HM90" s="739"/>
      <c r="HN90" s="739"/>
      <c r="HO90" s="739"/>
      <c r="HP90" s="739"/>
      <c r="HQ90" s="739"/>
      <c r="HR90" s="739"/>
      <c r="HS90" s="739"/>
      <c r="HT90" s="739"/>
      <c r="HU90" s="739"/>
      <c r="HV90" s="739"/>
      <c r="HW90" s="739"/>
      <c r="HX90" s="739"/>
      <c r="HY90" s="739"/>
      <c r="HZ90" s="739"/>
      <c r="IA90" s="739"/>
      <c r="IB90" s="739"/>
      <c r="IC90" s="739"/>
      <c r="ID90" s="739"/>
      <c r="IE90" s="739"/>
      <c r="IF90" s="739"/>
      <c r="IG90" s="739"/>
      <c r="IH90" s="739"/>
      <c r="II90" s="739"/>
      <c r="IJ90" s="739"/>
      <c r="IK90" s="739"/>
      <c r="IL90" s="739"/>
      <c r="IM90" s="739"/>
      <c r="IN90" s="739"/>
      <c r="IO90" s="739"/>
      <c r="IP90" s="739"/>
      <c r="IQ90" s="739"/>
      <c r="IR90" s="739"/>
      <c r="IS90" s="739"/>
      <c r="IT90" s="739"/>
      <c r="IU90" s="739"/>
      <c r="IV90" s="739"/>
      <c r="IW90" s="739"/>
      <c r="IX90" s="739"/>
      <c r="IY90" s="739"/>
      <c r="IZ90" s="739"/>
      <c r="JA90" s="739"/>
      <c r="JB90" s="739"/>
      <c r="JC90" s="739"/>
      <c r="JD90" s="739"/>
      <c r="JE90" s="739"/>
      <c r="JF90" s="739"/>
      <c r="JG90" s="739"/>
      <c r="JH90" s="739"/>
      <c r="JI90" s="739"/>
      <c r="JJ90" s="739"/>
      <c r="JK90" s="739"/>
      <c r="JL90" s="739"/>
      <c r="JM90" s="739"/>
      <c r="JN90" s="739"/>
      <c r="JO90" s="739"/>
      <c r="JP90" s="739"/>
      <c r="JQ90" s="739"/>
      <c r="JR90" s="739"/>
      <c r="JS90" s="739"/>
      <c r="JT90" s="739"/>
      <c r="JU90" s="739"/>
      <c r="JV90" s="739"/>
      <c r="JW90" s="739"/>
      <c r="JX90" s="739"/>
      <c r="JY90" s="739"/>
      <c r="JZ90" s="739"/>
      <c r="KA90" s="739"/>
      <c r="KB90" s="739"/>
      <c r="KC90" s="739"/>
      <c r="KD90" s="739"/>
      <c r="KE90" s="739"/>
      <c r="KF90" s="739"/>
      <c r="KG90" s="739"/>
      <c r="KH90" s="739"/>
      <c r="KI90" s="739"/>
      <c r="KJ90" s="739"/>
      <c r="KK90" s="739"/>
      <c r="KL90" s="739"/>
      <c r="KM90" s="739"/>
      <c r="KN90" s="739"/>
      <c r="KO90" s="739"/>
      <c r="KP90" s="739"/>
      <c r="KQ90" s="739"/>
      <c r="KR90" s="739"/>
      <c r="KS90" s="739"/>
      <c r="KT90" s="739"/>
      <c r="KU90" s="739"/>
      <c r="KV90" s="739"/>
      <c r="KW90" s="739"/>
      <c r="KX90" s="739"/>
      <c r="KY90" s="739"/>
      <c r="KZ90" s="739"/>
      <c r="LA90" s="739"/>
      <c r="LB90" s="739"/>
      <c r="LC90" s="739"/>
      <c r="LD90" s="739"/>
      <c r="LE90" s="739"/>
      <c r="LF90" s="739"/>
      <c r="LG90" s="739"/>
      <c r="LH90" s="739"/>
      <c r="LI90" s="739"/>
      <c r="LJ90" s="739"/>
      <c r="LK90" s="739"/>
      <c r="LL90" s="739"/>
      <c r="LM90" s="739"/>
      <c r="LN90" s="739"/>
      <c r="LO90" s="739"/>
      <c r="LP90" s="739"/>
      <c r="LQ90" s="739"/>
      <c r="LR90" s="739"/>
      <c r="LS90" s="739"/>
      <c r="LT90" s="739"/>
      <c r="LU90" s="739"/>
      <c r="LV90" s="739"/>
      <c r="LW90" s="739"/>
      <c r="LX90" s="739"/>
      <c r="LY90" s="739"/>
      <c r="LZ90" s="739"/>
      <c r="MA90" s="739"/>
      <c r="MB90" s="739"/>
      <c r="MC90" s="739"/>
      <c r="MD90" s="739"/>
      <c r="ME90" s="739"/>
      <c r="MF90" s="739"/>
      <c r="MG90" s="739"/>
      <c r="MH90" s="739"/>
      <c r="MI90" s="739"/>
      <c r="MJ90" s="739"/>
      <c r="MK90" s="739"/>
      <c r="ML90" s="739"/>
      <c r="MM90" s="739"/>
      <c r="MN90" s="739"/>
      <c r="MO90" s="739"/>
      <c r="MP90" s="739"/>
      <c r="MQ90" s="739"/>
      <c r="MR90" s="739"/>
      <c r="MS90" s="739"/>
      <c r="MT90" s="739"/>
      <c r="MU90" s="739"/>
      <c r="MV90" s="739"/>
      <c r="MW90" s="739"/>
      <c r="MX90" s="739"/>
      <c r="MY90" s="739"/>
      <c r="MZ90" s="739"/>
      <c r="NA90" s="739"/>
      <c r="NB90" s="739"/>
      <c r="NC90" s="739"/>
      <c r="ND90" s="739"/>
      <c r="NE90" s="739"/>
      <c r="NF90" s="739"/>
      <c r="NG90" s="739"/>
      <c r="NH90" s="739"/>
      <c r="NI90" s="739"/>
      <c r="NJ90" s="739"/>
      <c r="NK90" s="739"/>
      <c r="NL90" s="739"/>
      <c r="NM90" s="739"/>
      <c r="NN90" s="739"/>
      <c r="NO90" s="739"/>
      <c r="NP90" s="739"/>
      <c r="NQ90" s="739"/>
      <c r="NR90" s="739"/>
      <c r="NS90" s="739"/>
      <c r="NT90" s="739"/>
      <c r="NU90" s="739"/>
      <c r="NV90" s="739"/>
      <c r="NW90" s="739"/>
      <c r="NX90" s="739"/>
      <c r="NY90" s="739"/>
      <c r="NZ90" s="739"/>
      <c r="OA90" s="739"/>
      <c r="OB90" s="739"/>
      <c r="OC90" s="739"/>
      <c r="OD90" s="739"/>
      <c r="OE90" s="739"/>
    </row>
    <row r="91" spans="1:395" s="740" customFormat="1" ht="30" customHeight="1" x14ac:dyDescent="0.25">
      <c r="A91" s="743">
        <v>1</v>
      </c>
      <c r="B91" s="798" t="s">
        <v>40</v>
      </c>
      <c r="C91" s="747">
        <f>'1 уровень'!C277</f>
        <v>15794</v>
      </c>
      <c r="D91" s="747">
        <v>2195523.94</v>
      </c>
      <c r="E91" s="747">
        <f>'1 уровень'!D277</f>
        <v>11846</v>
      </c>
      <c r="F91" s="747">
        <f t="shared" si="9"/>
        <v>1646642.9550000001</v>
      </c>
      <c r="G91" s="747">
        <f>'1 уровень'!E277</f>
        <v>11626</v>
      </c>
      <c r="H91" s="748">
        <f t="shared" si="11"/>
        <v>98.142833023805508</v>
      </c>
      <c r="I91" s="747">
        <f>'[4]1 уровень'!G277</f>
        <v>0</v>
      </c>
      <c r="J91" s="747"/>
      <c r="K91" s="748">
        <f t="shared" si="12"/>
        <v>0</v>
      </c>
      <c r="L91" s="739"/>
      <c r="M91" s="739"/>
      <c r="N91" s="739"/>
      <c r="O91" s="739"/>
      <c r="P91" s="739"/>
      <c r="Q91" s="739"/>
      <c r="R91" s="739"/>
      <c r="S91" s="739"/>
      <c r="T91" s="739"/>
      <c r="U91" s="739"/>
      <c r="V91" s="739"/>
      <c r="W91" s="739"/>
      <c r="X91" s="739"/>
      <c r="Y91" s="739"/>
      <c r="Z91" s="739"/>
      <c r="AA91" s="739"/>
      <c r="AB91" s="739"/>
      <c r="AC91" s="739"/>
      <c r="AD91" s="739"/>
      <c r="AE91" s="739"/>
      <c r="AF91" s="739"/>
      <c r="AG91" s="739"/>
      <c r="AH91" s="739"/>
      <c r="AI91" s="739"/>
      <c r="AJ91" s="739"/>
      <c r="AK91" s="739"/>
      <c r="AL91" s="739"/>
      <c r="AM91" s="739"/>
      <c r="AN91" s="739"/>
      <c r="AO91" s="739"/>
      <c r="AP91" s="739"/>
      <c r="AQ91" s="739"/>
      <c r="AR91" s="739"/>
      <c r="AS91" s="739"/>
      <c r="AT91" s="739"/>
      <c r="AU91" s="739"/>
      <c r="AV91" s="739"/>
      <c r="AW91" s="739"/>
      <c r="AX91" s="739"/>
      <c r="AY91" s="739"/>
      <c r="AZ91" s="739"/>
      <c r="BA91" s="739"/>
      <c r="BB91" s="739"/>
      <c r="BC91" s="739"/>
      <c r="BD91" s="739"/>
      <c r="BE91" s="739"/>
      <c r="BF91" s="739"/>
      <c r="BG91" s="739"/>
      <c r="BH91" s="739"/>
      <c r="BI91" s="739"/>
      <c r="BJ91" s="739"/>
      <c r="BK91" s="739"/>
      <c r="BL91" s="739"/>
      <c r="BM91" s="739"/>
      <c r="BN91" s="739"/>
      <c r="BO91" s="739"/>
      <c r="BP91" s="739"/>
      <c r="BQ91" s="739"/>
      <c r="BR91" s="739"/>
      <c r="BS91" s="739"/>
      <c r="BT91" s="739"/>
      <c r="BU91" s="739"/>
      <c r="BV91" s="739"/>
      <c r="BW91" s="739"/>
      <c r="BX91" s="739"/>
      <c r="BY91" s="739"/>
      <c r="BZ91" s="739"/>
      <c r="CA91" s="739"/>
      <c r="CB91" s="739"/>
      <c r="CC91" s="739"/>
      <c r="CD91" s="739"/>
      <c r="CE91" s="739"/>
      <c r="CF91" s="739"/>
      <c r="CG91" s="739"/>
      <c r="CH91" s="739"/>
      <c r="CI91" s="739"/>
      <c r="CJ91" s="739"/>
      <c r="CK91" s="739"/>
      <c r="CL91" s="739"/>
      <c r="CM91" s="739"/>
      <c r="CN91" s="739"/>
      <c r="CO91" s="739"/>
      <c r="CP91" s="739"/>
      <c r="CQ91" s="739"/>
      <c r="CR91" s="739"/>
      <c r="CS91" s="739"/>
      <c r="CT91" s="739"/>
      <c r="CU91" s="739"/>
      <c r="CV91" s="739"/>
      <c r="CW91" s="739"/>
      <c r="CX91" s="739"/>
      <c r="CY91" s="739"/>
      <c r="CZ91" s="739"/>
      <c r="DA91" s="739"/>
      <c r="DB91" s="739"/>
      <c r="DC91" s="739"/>
      <c r="DD91" s="739"/>
      <c r="DE91" s="739"/>
      <c r="DF91" s="739"/>
      <c r="DG91" s="739"/>
      <c r="DH91" s="739"/>
      <c r="DI91" s="739"/>
      <c r="DJ91" s="739"/>
      <c r="DK91" s="739"/>
      <c r="DL91" s="739"/>
      <c r="DM91" s="739"/>
      <c r="DN91" s="739"/>
      <c r="DO91" s="739"/>
      <c r="DP91" s="739"/>
      <c r="DQ91" s="739"/>
      <c r="DR91" s="739"/>
      <c r="DS91" s="739"/>
      <c r="DT91" s="739"/>
      <c r="DU91" s="739"/>
      <c r="DV91" s="739"/>
      <c r="DW91" s="739"/>
      <c r="DX91" s="739"/>
      <c r="DY91" s="739"/>
      <c r="DZ91" s="739"/>
      <c r="EA91" s="739"/>
      <c r="EB91" s="739"/>
      <c r="EC91" s="739"/>
      <c r="ED91" s="739"/>
      <c r="EE91" s="739"/>
      <c r="EF91" s="739"/>
      <c r="EG91" s="739"/>
      <c r="EH91" s="739"/>
      <c r="EI91" s="739"/>
      <c r="EJ91" s="739"/>
      <c r="EK91" s="739"/>
      <c r="EL91" s="739"/>
      <c r="EM91" s="739"/>
      <c r="EN91" s="739"/>
      <c r="EO91" s="739"/>
      <c r="EP91" s="739"/>
      <c r="EQ91" s="739"/>
      <c r="ER91" s="739"/>
      <c r="ES91" s="739"/>
      <c r="ET91" s="739"/>
      <c r="EU91" s="739"/>
      <c r="EV91" s="739"/>
      <c r="EW91" s="739"/>
      <c r="EX91" s="739"/>
      <c r="EY91" s="739"/>
      <c r="EZ91" s="739"/>
      <c r="FA91" s="739"/>
      <c r="FB91" s="739"/>
      <c r="FC91" s="739"/>
      <c r="FD91" s="739"/>
      <c r="FE91" s="739"/>
      <c r="FF91" s="739"/>
      <c r="FG91" s="739"/>
      <c r="FH91" s="739"/>
      <c r="FI91" s="739"/>
      <c r="FJ91" s="739"/>
      <c r="FK91" s="739"/>
      <c r="FL91" s="739"/>
      <c r="FM91" s="739"/>
      <c r="FN91" s="739"/>
      <c r="FO91" s="739"/>
      <c r="FP91" s="739"/>
      <c r="FQ91" s="739"/>
      <c r="FR91" s="739"/>
      <c r="FS91" s="739"/>
      <c r="FT91" s="739"/>
      <c r="FU91" s="739"/>
      <c r="FV91" s="739"/>
      <c r="FW91" s="739"/>
      <c r="FX91" s="739"/>
      <c r="FY91" s="739"/>
      <c r="FZ91" s="739"/>
      <c r="GA91" s="739"/>
      <c r="GB91" s="739"/>
      <c r="GC91" s="739"/>
      <c r="GD91" s="739"/>
      <c r="GE91" s="739"/>
      <c r="GF91" s="739"/>
      <c r="GG91" s="739"/>
      <c r="GH91" s="739"/>
      <c r="GI91" s="739"/>
      <c r="GJ91" s="739"/>
      <c r="GK91" s="739"/>
      <c r="GL91" s="739"/>
      <c r="GM91" s="739"/>
      <c r="GN91" s="739"/>
      <c r="GO91" s="739"/>
      <c r="GP91" s="739"/>
      <c r="GQ91" s="739"/>
      <c r="GR91" s="739"/>
      <c r="GS91" s="739"/>
      <c r="GT91" s="739"/>
      <c r="GU91" s="739"/>
      <c r="GV91" s="739"/>
      <c r="GW91" s="739"/>
      <c r="GX91" s="739"/>
      <c r="GY91" s="739"/>
      <c r="GZ91" s="739"/>
      <c r="HA91" s="739"/>
      <c r="HB91" s="739"/>
      <c r="HC91" s="739"/>
      <c r="HD91" s="739"/>
      <c r="HE91" s="739"/>
      <c r="HF91" s="739"/>
      <c r="HG91" s="739"/>
      <c r="HH91" s="739"/>
      <c r="HI91" s="739"/>
      <c r="HJ91" s="739"/>
      <c r="HK91" s="739"/>
      <c r="HL91" s="739"/>
      <c r="HM91" s="739"/>
      <c r="HN91" s="739"/>
      <c r="HO91" s="739"/>
      <c r="HP91" s="739"/>
      <c r="HQ91" s="739"/>
      <c r="HR91" s="739"/>
      <c r="HS91" s="739"/>
      <c r="HT91" s="739"/>
      <c r="HU91" s="739"/>
      <c r="HV91" s="739"/>
      <c r="HW91" s="739"/>
      <c r="HX91" s="739"/>
      <c r="HY91" s="739"/>
      <c r="HZ91" s="739"/>
      <c r="IA91" s="739"/>
      <c r="IB91" s="739"/>
      <c r="IC91" s="739"/>
      <c r="ID91" s="739"/>
      <c r="IE91" s="739"/>
      <c r="IF91" s="739"/>
      <c r="IG91" s="739"/>
      <c r="IH91" s="739"/>
      <c r="II91" s="739"/>
      <c r="IJ91" s="739"/>
      <c r="IK91" s="739"/>
      <c r="IL91" s="739"/>
      <c r="IM91" s="739"/>
      <c r="IN91" s="739"/>
      <c r="IO91" s="739"/>
      <c r="IP91" s="739"/>
      <c r="IQ91" s="739"/>
      <c r="IR91" s="739"/>
      <c r="IS91" s="739"/>
      <c r="IT91" s="739"/>
      <c r="IU91" s="739"/>
      <c r="IV91" s="739"/>
      <c r="IW91" s="739"/>
      <c r="IX91" s="739"/>
      <c r="IY91" s="739"/>
      <c r="IZ91" s="739"/>
      <c r="JA91" s="739"/>
      <c r="JB91" s="739"/>
      <c r="JC91" s="739"/>
      <c r="JD91" s="739"/>
      <c r="JE91" s="739"/>
      <c r="JF91" s="739"/>
      <c r="JG91" s="739"/>
      <c r="JH91" s="739"/>
      <c r="JI91" s="739"/>
      <c r="JJ91" s="739"/>
      <c r="JK91" s="739"/>
      <c r="JL91" s="739"/>
      <c r="JM91" s="739"/>
      <c r="JN91" s="739"/>
      <c r="JO91" s="739"/>
      <c r="JP91" s="739"/>
      <c r="JQ91" s="739"/>
      <c r="JR91" s="739"/>
      <c r="JS91" s="739"/>
      <c r="JT91" s="739"/>
      <c r="JU91" s="739"/>
      <c r="JV91" s="739"/>
      <c r="JW91" s="739"/>
      <c r="JX91" s="739"/>
      <c r="JY91" s="739"/>
      <c r="JZ91" s="739"/>
      <c r="KA91" s="739"/>
      <c r="KB91" s="739"/>
      <c r="KC91" s="739"/>
      <c r="KD91" s="739"/>
      <c r="KE91" s="739"/>
      <c r="KF91" s="739"/>
      <c r="KG91" s="739"/>
      <c r="KH91" s="739"/>
      <c r="KI91" s="739"/>
      <c r="KJ91" s="739"/>
      <c r="KK91" s="739"/>
      <c r="KL91" s="739"/>
      <c r="KM91" s="739"/>
      <c r="KN91" s="739"/>
      <c r="KO91" s="739"/>
      <c r="KP91" s="739"/>
      <c r="KQ91" s="739"/>
      <c r="KR91" s="739"/>
      <c r="KS91" s="739"/>
      <c r="KT91" s="739"/>
      <c r="KU91" s="739"/>
      <c r="KV91" s="739"/>
      <c r="KW91" s="739"/>
      <c r="KX91" s="739"/>
      <c r="KY91" s="739"/>
      <c r="KZ91" s="739"/>
      <c r="LA91" s="739"/>
      <c r="LB91" s="739"/>
      <c r="LC91" s="739"/>
      <c r="LD91" s="739"/>
      <c r="LE91" s="739"/>
      <c r="LF91" s="739"/>
      <c r="LG91" s="739"/>
      <c r="LH91" s="739"/>
      <c r="LI91" s="739"/>
      <c r="LJ91" s="739"/>
      <c r="LK91" s="739"/>
      <c r="LL91" s="739"/>
      <c r="LM91" s="739"/>
      <c r="LN91" s="739"/>
      <c r="LO91" s="739"/>
      <c r="LP91" s="739"/>
      <c r="LQ91" s="739"/>
      <c r="LR91" s="739"/>
      <c r="LS91" s="739"/>
      <c r="LT91" s="739"/>
      <c r="LU91" s="739"/>
      <c r="LV91" s="739"/>
      <c r="LW91" s="739"/>
      <c r="LX91" s="739"/>
      <c r="LY91" s="739"/>
      <c r="LZ91" s="739"/>
      <c r="MA91" s="739"/>
      <c r="MB91" s="739"/>
      <c r="MC91" s="739"/>
      <c r="MD91" s="739"/>
      <c r="ME91" s="739"/>
      <c r="MF91" s="739"/>
      <c r="MG91" s="739"/>
      <c r="MH91" s="739"/>
      <c r="MI91" s="739"/>
      <c r="MJ91" s="739"/>
      <c r="MK91" s="739"/>
      <c r="ML91" s="739"/>
      <c r="MM91" s="739"/>
      <c r="MN91" s="739"/>
      <c r="MO91" s="739"/>
      <c r="MP91" s="739"/>
      <c r="MQ91" s="739"/>
      <c r="MR91" s="739"/>
      <c r="MS91" s="739"/>
      <c r="MT91" s="739"/>
      <c r="MU91" s="739"/>
      <c r="MV91" s="739"/>
      <c r="MW91" s="739"/>
      <c r="MX91" s="739"/>
      <c r="MY91" s="739"/>
      <c r="MZ91" s="739"/>
      <c r="NA91" s="739"/>
      <c r="NB91" s="739"/>
      <c r="NC91" s="739"/>
      <c r="ND91" s="739"/>
      <c r="NE91" s="739"/>
      <c r="NF91" s="739"/>
      <c r="NG91" s="739"/>
      <c r="NH91" s="739"/>
      <c r="NI91" s="739"/>
      <c r="NJ91" s="739"/>
      <c r="NK91" s="739"/>
      <c r="NL91" s="739"/>
      <c r="NM91" s="739"/>
      <c r="NN91" s="739"/>
      <c r="NO91" s="739"/>
      <c r="NP91" s="739"/>
      <c r="NQ91" s="739"/>
      <c r="NR91" s="739"/>
      <c r="NS91" s="739"/>
      <c r="NT91" s="739"/>
      <c r="NU91" s="739"/>
      <c r="NV91" s="739"/>
      <c r="NW91" s="739"/>
      <c r="NX91" s="739"/>
      <c r="NY91" s="739"/>
      <c r="NZ91" s="739"/>
      <c r="OA91" s="739"/>
      <c r="OB91" s="739"/>
      <c r="OC91" s="739"/>
      <c r="OD91" s="739"/>
      <c r="OE91" s="739"/>
    </row>
    <row r="92" spans="1:395" s="740" customFormat="1" ht="30" customHeight="1" x14ac:dyDescent="0.25">
      <c r="A92" s="743">
        <v>1</v>
      </c>
      <c r="B92" s="798" t="s">
        <v>143</v>
      </c>
      <c r="C92" s="747">
        <f>'1 уровень'!C278</f>
        <v>15600</v>
      </c>
      <c r="D92" s="747">
        <v>2903784</v>
      </c>
      <c r="E92" s="747">
        <f>'1 уровень'!D278</f>
        <v>11700</v>
      </c>
      <c r="F92" s="747">
        <f t="shared" si="9"/>
        <v>2177838</v>
      </c>
      <c r="G92" s="747">
        <f>'1 уровень'!E278</f>
        <v>11664</v>
      </c>
      <c r="H92" s="748">
        <f t="shared" si="11"/>
        <v>99.692307692307693</v>
      </c>
      <c r="I92" s="747">
        <f>'[4]1 уровень'!G278</f>
        <v>0</v>
      </c>
      <c r="J92" s="747"/>
      <c r="K92" s="748">
        <f t="shared" si="12"/>
        <v>0</v>
      </c>
      <c r="L92" s="739"/>
      <c r="M92" s="739"/>
      <c r="N92" s="739"/>
      <c r="O92" s="739"/>
      <c r="P92" s="739"/>
      <c r="Q92" s="739"/>
      <c r="R92" s="739"/>
      <c r="S92" s="739"/>
      <c r="T92" s="739"/>
      <c r="U92" s="739"/>
      <c r="V92" s="739"/>
      <c r="W92" s="739"/>
      <c r="X92" s="739"/>
      <c r="Y92" s="739"/>
      <c r="Z92" s="739"/>
      <c r="AA92" s="739"/>
      <c r="AB92" s="739"/>
      <c r="AC92" s="739"/>
      <c r="AD92" s="739"/>
      <c r="AE92" s="739"/>
      <c r="AF92" s="739"/>
      <c r="AG92" s="739"/>
      <c r="AH92" s="739"/>
      <c r="AI92" s="739"/>
      <c r="AJ92" s="739"/>
      <c r="AK92" s="739"/>
      <c r="AL92" s="739"/>
      <c r="AM92" s="739"/>
      <c r="AN92" s="739"/>
      <c r="AO92" s="739"/>
      <c r="AP92" s="739"/>
      <c r="AQ92" s="739"/>
      <c r="AR92" s="739"/>
      <c r="AS92" s="739"/>
      <c r="AT92" s="739"/>
      <c r="AU92" s="739"/>
      <c r="AV92" s="739"/>
      <c r="AW92" s="739"/>
      <c r="AX92" s="739"/>
      <c r="AY92" s="739"/>
      <c r="AZ92" s="739"/>
      <c r="BA92" s="739"/>
      <c r="BB92" s="739"/>
      <c r="BC92" s="739"/>
      <c r="BD92" s="739"/>
      <c r="BE92" s="739"/>
      <c r="BF92" s="739"/>
      <c r="BG92" s="739"/>
      <c r="BH92" s="739"/>
      <c r="BI92" s="739"/>
      <c r="BJ92" s="739"/>
      <c r="BK92" s="739"/>
      <c r="BL92" s="739"/>
      <c r="BM92" s="739"/>
      <c r="BN92" s="739"/>
      <c r="BO92" s="739"/>
      <c r="BP92" s="739"/>
      <c r="BQ92" s="739"/>
      <c r="BR92" s="739"/>
      <c r="BS92" s="739"/>
      <c r="BT92" s="739"/>
      <c r="BU92" s="739"/>
      <c r="BV92" s="739"/>
      <c r="BW92" s="739"/>
      <c r="BX92" s="739"/>
      <c r="BY92" s="739"/>
      <c r="BZ92" s="739"/>
      <c r="CA92" s="739"/>
      <c r="CB92" s="739"/>
      <c r="CC92" s="739"/>
      <c r="CD92" s="739"/>
      <c r="CE92" s="739"/>
      <c r="CF92" s="739"/>
      <c r="CG92" s="739"/>
      <c r="CH92" s="739"/>
      <c r="CI92" s="739"/>
      <c r="CJ92" s="739"/>
      <c r="CK92" s="739"/>
      <c r="CL92" s="739"/>
      <c r="CM92" s="739"/>
      <c r="CN92" s="739"/>
      <c r="CO92" s="739"/>
      <c r="CP92" s="739"/>
      <c r="CQ92" s="739"/>
      <c r="CR92" s="739"/>
      <c r="CS92" s="739"/>
      <c r="CT92" s="739"/>
      <c r="CU92" s="739"/>
      <c r="CV92" s="739"/>
      <c r="CW92" s="739"/>
      <c r="CX92" s="739"/>
      <c r="CY92" s="739"/>
      <c r="CZ92" s="739"/>
      <c r="DA92" s="739"/>
      <c r="DB92" s="739"/>
      <c r="DC92" s="739"/>
      <c r="DD92" s="739"/>
      <c r="DE92" s="739"/>
      <c r="DF92" s="739"/>
      <c r="DG92" s="739"/>
      <c r="DH92" s="739"/>
      <c r="DI92" s="739"/>
      <c r="DJ92" s="739"/>
      <c r="DK92" s="739"/>
      <c r="DL92" s="739"/>
      <c r="DM92" s="739"/>
      <c r="DN92" s="739"/>
      <c r="DO92" s="739"/>
      <c r="DP92" s="739"/>
      <c r="DQ92" s="739"/>
      <c r="DR92" s="739"/>
      <c r="DS92" s="739"/>
      <c r="DT92" s="739"/>
      <c r="DU92" s="739"/>
      <c r="DV92" s="739"/>
      <c r="DW92" s="739"/>
      <c r="DX92" s="739"/>
      <c r="DY92" s="739"/>
      <c r="DZ92" s="739"/>
      <c r="EA92" s="739"/>
      <c r="EB92" s="739"/>
      <c r="EC92" s="739"/>
      <c r="ED92" s="739"/>
      <c r="EE92" s="739"/>
      <c r="EF92" s="739"/>
      <c r="EG92" s="739"/>
      <c r="EH92" s="739"/>
      <c r="EI92" s="739"/>
      <c r="EJ92" s="739"/>
      <c r="EK92" s="739"/>
      <c r="EL92" s="739"/>
      <c r="EM92" s="739"/>
      <c r="EN92" s="739"/>
      <c r="EO92" s="739"/>
      <c r="EP92" s="739"/>
      <c r="EQ92" s="739"/>
      <c r="ER92" s="739"/>
      <c r="ES92" s="739"/>
      <c r="ET92" s="739"/>
      <c r="EU92" s="739"/>
      <c r="EV92" s="739"/>
      <c r="EW92" s="739"/>
      <c r="EX92" s="739"/>
      <c r="EY92" s="739"/>
      <c r="EZ92" s="739"/>
      <c r="FA92" s="739"/>
      <c r="FB92" s="739"/>
      <c r="FC92" s="739"/>
      <c r="FD92" s="739"/>
      <c r="FE92" s="739"/>
      <c r="FF92" s="739"/>
      <c r="FG92" s="739"/>
      <c r="FH92" s="739"/>
      <c r="FI92" s="739"/>
      <c r="FJ92" s="739"/>
      <c r="FK92" s="739"/>
      <c r="FL92" s="739"/>
      <c r="FM92" s="739"/>
      <c r="FN92" s="739"/>
      <c r="FO92" s="739"/>
      <c r="FP92" s="739"/>
      <c r="FQ92" s="739"/>
      <c r="FR92" s="739"/>
      <c r="FS92" s="739"/>
      <c r="FT92" s="739"/>
      <c r="FU92" s="739"/>
      <c r="FV92" s="739"/>
      <c r="FW92" s="739"/>
      <c r="FX92" s="739"/>
      <c r="FY92" s="739"/>
      <c r="FZ92" s="739"/>
      <c r="GA92" s="739"/>
      <c r="GB92" s="739"/>
      <c r="GC92" s="739"/>
      <c r="GD92" s="739"/>
      <c r="GE92" s="739"/>
      <c r="GF92" s="739"/>
      <c r="GG92" s="739"/>
      <c r="GH92" s="739"/>
      <c r="GI92" s="739"/>
      <c r="GJ92" s="739"/>
      <c r="GK92" s="739"/>
      <c r="GL92" s="739"/>
      <c r="GM92" s="739"/>
      <c r="GN92" s="739"/>
      <c r="GO92" s="739"/>
      <c r="GP92" s="739"/>
      <c r="GQ92" s="739"/>
      <c r="GR92" s="739"/>
      <c r="GS92" s="739"/>
      <c r="GT92" s="739"/>
      <c r="GU92" s="739"/>
      <c r="GV92" s="739"/>
      <c r="GW92" s="739"/>
      <c r="GX92" s="739"/>
      <c r="GY92" s="739"/>
      <c r="GZ92" s="739"/>
      <c r="HA92" s="739"/>
      <c r="HB92" s="739"/>
      <c r="HC92" s="739"/>
      <c r="HD92" s="739"/>
      <c r="HE92" s="739"/>
      <c r="HF92" s="739"/>
      <c r="HG92" s="739"/>
      <c r="HH92" s="739"/>
      <c r="HI92" s="739"/>
      <c r="HJ92" s="739"/>
      <c r="HK92" s="739"/>
      <c r="HL92" s="739"/>
      <c r="HM92" s="739"/>
      <c r="HN92" s="739"/>
      <c r="HO92" s="739"/>
      <c r="HP92" s="739"/>
      <c r="HQ92" s="739"/>
      <c r="HR92" s="739"/>
      <c r="HS92" s="739"/>
      <c r="HT92" s="739"/>
      <c r="HU92" s="739"/>
      <c r="HV92" s="739"/>
      <c r="HW92" s="739"/>
      <c r="HX92" s="739"/>
      <c r="HY92" s="739"/>
      <c r="HZ92" s="739"/>
      <c r="IA92" s="739"/>
      <c r="IB92" s="739"/>
      <c r="IC92" s="739"/>
      <c r="ID92" s="739"/>
      <c r="IE92" s="739"/>
      <c r="IF92" s="739"/>
      <c r="IG92" s="739"/>
      <c r="IH92" s="739"/>
      <c r="II92" s="739"/>
      <c r="IJ92" s="739"/>
      <c r="IK92" s="739"/>
      <c r="IL92" s="739"/>
      <c r="IM92" s="739"/>
      <c r="IN92" s="739"/>
      <c r="IO92" s="739"/>
      <c r="IP92" s="739"/>
      <c r="IQ92" s="739"/>
      <c r="IR92" s="739"/>
      <c r="IS92" s="739"/>
      <c r="IT92" s="739"/>
      <c r="IU92" s="739"/>
      <c r="IV92" s="739"/>
      <c r="IW92" s="739"/>
      <c r="IX92" s="739"/>
      <c r="IY92" s="739"/>
      <c r="IZ92" s="739"/>
      <c r="JA92" s="739"/>
      <c r="JB92" s="739"/>
      <c r="JC92" s="739"/>
      <c r="JD92" s="739"/>
      <c r="JE92" s="739"/>
      <c r="JF92" s="739"/>
      <c r="JG92" s="739"/>
      <c r="JH92" s="739"/>
      <c r="JI92" s="739"/>
      <c r="JJ92" s="739"/>
      <c r="JK92" s="739"/>
      <c r="JL92" s="739"/>
      <c r="JM92" s="739"/>
      <c r="JN92" s="739"/>
      <c r="JO92" s="739"/>
      <c r="JP92" s="739"/>
      <c r="JQ92" s="739"/>
      <c r="JR92" s="739"/>
      <c r="JS92" s="739"/>
      <c r="JT92" s="739"/>
      <c r="JU92" s="739"/>
      <c r="JV92" s="739"/>
      <c r="JW92" s="739"/>
      <c r="JX92" s="739"/>
      <c r="JY92" s="739"/>
      <c r="JZ92" s="739"/>
      <c r="KA92" s="739"/>
      <c r="KB92" s="739"/>
      <c r="KC92" s="739"/>
      <c r="KD92" s="739"/>
      <c r="KE92" s="739"/>
      <c r="KF92" s="739"/>
      <c r="KG92" s="739"/>
      <c r="KH92" s="739"/>
      <c r="KI92" s="739"/>
      <c r="KJ92" s="739"/>
      <c r="KK92" s="739"/>
      <c r="KL92" s="739"/>
      <c r="KM92" s="739"/>
      <c r="KN92" s="739"/>
      <c r="KO92" s="739"/>
      <c r="KP92" s="739"/>
      <c r="KQ92" s="739"/>
      <c r="KR92" s="739"/>
      <c r="KS92" s="739"/>
      <c r="KT92" s="739"/>
      <c r="KU92" s="739"/>
      <c r="KV92" s="739"/>
      <c r="KW92" s="739"/>
      <c r="KX92" s="739"/>
      <c r="KY92" s="739"/>
      <c r="KZ92" s="739"/>
      <c r="LA92" s="739"/>
      <c r="LB92" s="739"/>
      <c r="LC92" s="739"/>
      <c r="LD92" s="739"/>
      <c r="LE92" s="739"/>
      <c r="LF92" s="739"/>
      <c r="LG92" s="739"/>
      <c r="LH92" s="739"/>
      <c r="LI92" s="739"/>
      <c r="LJ92" s="739"/>
      <c r="LK92" s="739"/>
      <c r="LL92" s="739"/>
      <c r="LM92" s="739"/>
      <c r="LN92" s="739"/>
      <c r="LO92" s="739"/>
      <c r="LP92" s="739"/>
      <c r="LQ92" s="739"/>
      <c r="LR92" s="739"/>
      <c r="LS92" s="739"/>
      <c r="LT92" s="739"/>
      <c r="LU92" s="739"/>
      <c r="LV92" s="739"/>
      <c r="LW92" s="739"/>
      <c r="LX92" s="739"/>
      <c r="LY92" s="739"/>
      <c r="LZ92" s="739"/>
      <c r="MA92" s="739"/>
      <c r="MB92" s="739"/>
      <c r="MC92" s="739"/>
      <c r="MD92" s="739"/>
      <c r="ME92" s="739"/>
      <c r="MF92" s="739"/>
      <c r="MG92" s="739"/>
      <c r="MH92" s="739"/>
      <c r="MI92" s="739"/>
      <c r="MJ92" s="739"/>
      <c r="MK92" s="739"/>
      <c r="ML92" s="739"/>
      <c r="MM92" s="739"/>
      <c r="MN92" s="739"/>
      <c r="MO92" s="739"/>
      <c r="MP92" s="739"/>
      <c r="MQ92" s="739"/>
      <c r="MR92" s="739"/>
      <c r="MS92" s="739"/>
      <c r="MT92" s="739"/>
      <c r="MU92" s="739"/>
      <c r="MV92" s="739"/>
      <c r="MW92" s="739"/>
      <c r="MX92" s="739"/>
      <c r="MY92" s="739"/>
      <c r="MZ92" s="739"/>
      <c r="NA92" s="739"/>
      <c r="NB92" s="739"/>
      <c r="NC92" s="739"/>
      <c r="ND92" s="739"/>
      <c r="NE92" s="739"/>
      <c r="NF92" s="739"/>
      <c r="NG92" s="739"/>
      <c r="NH92" s="739"/>
      <c r="NI92" s="739"/>
      <c r="NJ92" s="739"/>
      <c r="NK92" s="739"/>
      <c r="NL92" s="739"/>
      <c r="NM92" s="739"/>
      <c r="NN92" s="739"/>
      <c r="NO92" s="739"/>
      <c r="NP92" s="739"/>
      <c r="NQ92" s="739"/>
      <c r="NR92" s="739"/>
      <c r="NS92" s="739"/>
      <c r="NT92" s="739"/>
      <c r="NU92" s="739"/>
      <c r="NV92" s="739"/>
      <c r="NW92" s="739"/>
      <c r="NX92" s="739"/>
      <c r="NY92" s="739"/>
      <c r="NZ92" s="739"/>
      <c r="OA92" s="739"/>
      <c r="OB92" s="739"/>
      <c r="OC92" s="739"/>
      <c r="OD92" s="739"/>
      <c r="OE92" s="739"/>
    </row>
    <row r="93" spans="1:395" s="740" customFormat="1" ht="30" customHeight="1" x14ac:dyDescent="0.25">
      <c r="A93" s="743">
        <v>1</v>
      </c>
      <c r="B93" s="800" t="s">
        <v>89</v>
      </c>
      <c r="C93" s="747">
        <f>'1 уровень'!C279</f>
        <v>11440</v>
      </c>
      <c r="D93" s="747">
        <v>5979230.3999999994</v>
      </c>
      <c r="E93" s="747">
        <f>'1 уровень'!D279</f>
        <v>8580</v>
      </c>
      <c r="F93" s="747">
        <f t="shared" si="9"/>
        <v>4484422.8</v>
      </c>
      <c r="G93" s="747">
        <f>'1 уровень'!E279</f>
        <v>8532</v>
      </c>
      <c r="H93" s="748">
        <f t="shared" si="11"/>
        <v>99.44055944055944</v>
      </c>
      <c r="I93" s="747">
        <f>'[4]1 уровень'!G279</f>
        <v>0</v>
      </c>
      <c r="J93" s="747"/>
      <c r="K93" s="748">
        <f t="shared" si="12"/>
        <v>0</v>
      </c>
      <c r="L93" s="739"/>
      <c r="M93" s="739"/>
      <c r="N93" s="739"/>
      <c r="O93" s="739"/>
      <c r="P93" s="739"/>
      <c r="Q93" s="739"/>
      <c r="R93" s="739"/>
      <c r="S93" s="739"/>
      <c r="T93" s="739"/>
      <c r="U93" s="739"/>
      <c r="V93" s="739"/>
      <c r="W93" s="739"/>
      <c r="X93" s="739"/>
      <c r="Y93" s="739"/>
      <c r="Z93" s="739"/>
      <c r="AA93" s="739"/>
      <c r="AB93" s="739"/>
      <c r="AC93" s="739"/>
      <c r="AD93" s="739"/>
      <c r="AE93" s="739"/>
      <c r="AF93" s="739"/>
      <c r="AG93" s="739"/>
      <c r="AH93" s="739"/>
      <c r="AI93" s="739"/>
      <c r="AJ93" s="739"/>
      <c r="AK93" s="739"/>
      <c r="AL93" s="739"/>
      <c r="AM93" s="739"/>
      <c r="AN93" s="739"/>
      <c r="AO93" s="739"/>
      <c r="AP93" s="739"/>
      <c r="AQ93" s="739"/>
      <c r="AR93" s="739"/>
      <c r="AS93" s="739"/>
      <c r="AT93" s="739"/>
      <c r="AU93" s="739"/>
      <c r="AV93" s="739"/>
      <c r="AW93" s="739"/>
      <c r="AX93" s="739"/>
      <c r="AY93" s="739"/>
      <c r="AZ93" s="739"/>
      <c r="BA93" s="739"/>
      <c r="BB93" s="739"/>
      <c r="BC93" s="739"/>
      <c r="BD93" s="739"/>
      <c r="BE93" s="739"/>
      <c r="BF93" s="739"/>
      <c r="BG93" s="739"/>
      <c r="BH93" s="739"/>
      <c r="BI93" s="739"/>
      <c r="BJ93" s="739"/>
      <c r="BK93" s="739"/>
      <c r="BL93" s="739"/>
      <c r="BM93" s="739"/>
      <c r="BN93" s="739"/>
      <c r="BO93" s="739"/>
      <c r="BP93" s="739"/>
      <c r="BQ93" s="739"/>
      <c r="BR93" s="739"/>
      <c r="BS93" s="739"/>
      <c r="BT93" s="739"/>
      <c r="BU93" s="739"/>
      <c r="BV93" s="739"/>
      <c r="BW93" s="739"/>
      <c r="BX93" s="739"/>
      <c r="BY93" s="739"/>
      <c r="BZ93" s="739"/>
      <c r="CA93" s="739"/>
      <c r="CB93" s="739"/>
      <c r="CC93" s="739"/>
      <c r="CD93" s="739"/>
      <c r="CE93" s="739"/>
      <c r="CF93" s="739"/>
      <c r="CG93" s="739"/>
      <c r="CH93" s="739"/>
      <c r="CI93" s="739"/>
      <c r="CJ93" s="739"/>
      <c r="CK93" s="739"/>
      <c r="CL93" s="739"/>
      <c r="CM93" s="739"/>
      <c r="CN93" s="739"/>
      <c r="CO93" s="739"/>
      <c r="CP93" s="739"/>
      <c r="CQ93" s="739"/>
      <c r="CR93" s="739"/>
      <c r="CS93" s="739"/>
      <c r="CT93" s="739"/>
      <c r="CU93" s="739"/>
      <c r="CV93" s="739"/>
      <c r="CW93" s="739"/>
      <c r="CX93" s="739"/>
      <c r="CY93" s="739"/>
      <c r="CZ93" s="739"/>
      <c r="DA93" s="739"/>
      <c r="DB93" s="739"/>
      <c r="DC93" s="739"/>
      <c r="DD93" s="739"/>
      <c r="DE93" s="739"/>
      <c r="DF93" s="739"/>
      <c r="DG93" s="739"/>
      <c r="DH93" s="739"/>
      <c r="DI93" s="739"/>
      <c r="DJ93" s="739"/>
      <c r="DK93" s="739"/>
      <c r="DL93" s="739"/>
      <c r="DM93" s="739"/>
      <c r="DN93" s="739"/>
      <c r="DO93" s="739"/>
      <c r="DP93" s="739"/>
      <c r="DQ93" s="739"/>
      <c r="DR93" s="739"/>
      <c r="DS93" s="739"/>
      <c r="DT93" s="739"/>
      <c r="DU93" s="739"/>
      <c r="DV93" s="739"/>
      <c r="DW93" s="739"/>
      <c r="DX93" s="739"/>
      <c r="DY93" s="739"/>
      <c r="DZ93" s="739"/>
      <c r="EA93" s="739"/>
      <c r="EB93" s="739"/>
      <c r="EC93" s="739"/>
      <c r="ED93" s="739"/>
      <c r="EE93" s="739"/>
      <c r="EF93" s="739"/>
      <c r="EG93" s="739"/>
      <c r="EH93" s="739"/>
      <c r="EI93" s="739"/>
      <c r="EJ93" s="739"/>
      <c r="EK93" s="739"/>
      <c r="EL93" s="739"/>
      <c r="EM93" s="739"/>
      <c r="EN93" s="739"/>
      <c r="EO93" s="739"/>
      <c r="EP93" s="739"/>
      <c r="EQ93" s="739"/>
      <c r="ER93" s="739"/>
      <c r="ES93" s="739"/>
      <c r="ET93" s="739"/>
      <c r="EU93" s="739"/>
      <c r="EV93" s="739"/>
      <c r="EW93" s="739"/>
      <c r="EX93" s="739"/>
      <c r="EY93" s="739"/>
      <c r="EZ93" s="739"/>
      <c r="FA93" s="739"/>
      <c r="FB93" s="739"/>
      <c r="FC93" s="739"/>
      <c r="FD93" s="739"/>
      <c r="FE93" s="739"/>
      <c r="FF93" s="739"/>
      <c r="FG93" s="739"/>
      <c r="FH93" s="739"/>
      <c r="FI93" s="739"/>
      <c r="FJ93" s="739"/>
      <c r="FK93" s="739"/>
      <c r="FL93" s="739"/>
      <c r="FM93" s="739"/>
      <c r="FN93" s="739"/>
      <c r="FO93" s="739"/>
      <c r="FP93" s="739"/>
      <c r="FQ93" s="739"/>
      <c r="FR93" s="739"/>
      <c r="FS93" s="739"/>
      <c r="FT93" s="739"/>
      <c r="FU93" s="739"/>
      <c r="FV93" s="739"/>
      <c r="FW93" s="739"/>
      <c r="FX93" s="739"/>
      <c r="FY93" s="739"/>
      <c r="FZ93" s="739"/>
      <c r="GA93" s="739"/>
      <c r="GB93" s="739"/>
      <c r="GC93" s="739"/>
      <c r="GD93" s="739"/>
      <c r="GE93" s="739"/>
      <c r="GF93" s="739"/>
      <c r="GG93" s="739"/>
      <c r="GH93" s="739"/>
      <c r="GI93" s="739"/>
      <c r="GJ93" s="739"/>
      <c r="GK93" s="739"/>
      <c r="GL93" s="739"/>
      <c r="GM93" s="739"/>
      <c r="GN93" s="739"/>
      <c r="GO93" s="739"/>
      <c r="GP93" s="739"/>
      <c r="GQ93" s="739"/>
      <c r="GR93" s="739"/>
      <c r="GS93" s="739"/>
      <c r="GT93" s="739"/>
      <c r="GU93" s="739"/>
      <c r="GV93" s="739"/>
      <c r="GW93" s="739"/>
      <c r="GX93" s="739"/>
      <c r="GY93" s="739"/>
      <c r="GZ93" s="739"/>
      <c r="HA93" s="739"/>
      <c r="HB93" s="739"/>
      <c r="HC93" s="739"/>
      <c r="HD93" s="739"/>
      <c r="HE93" s="739"/>
      <c r="HF93" s="739"/>
      <c r="HG93" s="739"/>
      <c r="HH93" s="739"/>
      <c r="HI93" s="739"/>
      <c r="HJ93" s="739"/>
      <c r="HK93" s="739"/>
      <c r="HL93" s="739"/>
      <c r="HM93" s="739"/>
      <c r="HN93" s="739"/>
      <c r="HO93" s="739"/>
      <c r="HP93" s="739"/>
      <c r="HQ93" s="739"/>
      <c r="HR93" s="739"/>
      <c r="HS93" s="739"/>
      <c r="HT93" s="739"/>
      <c r="HU93" s="739"/>
      <c r="HV93" s="739"/>
      <c r="HW93" s="739"/>
      <c r="HX93" s="739"/>
      <c r="HY93" s="739"/>
      <c r="HZ93" s="739"/>
      <c r="IA93" s="739"/>
      <c r="IB93" s="739"/>
      <c r="IC93" s="739"/>
      <c r="ID93" s="739"/>
      <c r="IE93" s="739"/>
      <c r="IF93" s="739"/>
      <c r="IG93" s="739"/>
      <c r="IH93" s="739"/>
      <c r="II93" s="739"/>
      <c r="IJ93" s="739"/>
      <c r="IK93" s="739"/>
      <c r="IL93" s="739"/>
      <c r="IM93" s="739"/>
      <c r="IN93" s="739"/>
      <c r="IO93" s="739"/>
      <c r="IP93" s="739"/>
      <c r="IQ93" s="739"/>
      <c r="IR93" s="739"/>
      <c r="IS93" s="739"/>
      <c r="IT93" s="739"/>
      <c r="IU93" s="739"/>
      <c r="IV93" s="739"/>
      <c r="IW93" s="739"/>
      <c r="IX93" s="739"/>
      <c r="IY93" s="739"/>
      <c r="IZ93" s="739"/>
      <c r="JA93" s="739"/>
      <c r="JB93" s="739"/>
      <c r="JC93" s="739"/>
      <c r="JD93" s="739"/>
      <c r="JE93" s="739"/>
      <c r="JF93" s="739"/>
      <c r="JG93" s="739"/>
      <c r="JH93" s="739"/>
      <c r="JI93" s="739"/>
      <c r="JJ93" s="739"/>
      <c r="JK93" s="739"/>
      <c r="JL93" s="739"/>
      <c r="JM93" s="739"/>
      <c r="JN93" s="739"/>
      <c r="JO93" s="739"/>
      <c r="JP93" s="739"/>
      <c r="JQ93" s="739"/>
      <c r="JR93" s="739"/>
      <c r="JS93" s="739"/>
      <c r="JT93" s="739"/>
      <c r="JU93" s="739"/>
      <c r="JV93" s="739"/>
      <c r="JW93" s="739"/>
      <c r="JX93" s="739"/>
      <c r="JY93" s="739"/>
      <c r="JZ93" s="739"/>
      <c r="KA93" s="739"/>
      <c r="KB93" s="739"/>
      <c r="KC93" s="739"/>
      <c r="KD93" s="739"/>
      <c r="KE93" s="739"/>
      <c r="KF93" s="739"/>
      <c r="KG93" s="739"/>
      <c r="KH93" s="739"/>
      <c r="KI93" s="739"/>
      <c r="KJ93" s="739"/>
      <c r="KK93" s="739"/>
      <c r="KL93" s="739"/>
      <c r="KM93" s="739"/>
      <c r="KN93" s="739"/>
      <c r="KO93" s="739"/>
      <c r="KP93" s="739"/>
      <c r="KQ93" s="739"/>
      <c r="KR93" s="739"/>
      <c r="KS93" s="739"/>
      <c r="KT93" s="739"/>
      <c r="KU93" s="739"/>
      <c r="KV93" s="739"/>
      <c r="KW93" s="739"/>
      <c r="KX93" s="739"/>
      <c r="KY93" s="739"/>
      <c r="KZ93" s="739"/>
      <c r="LA93" s="739"/>
      <c r="LB93" s="739"/>
      <c r="LC93" s="739"/>
      <c r="LD93" s="739"/>
      <c r="LE93" s="739"/>
      <c r="LF93" s="739"/>
      <c r="LG93" s="739"/>
      <c r="LH93" s="739"/>
      <c r="LI93" s="739"/>
      <c r="LJ93" s="739"/>
      <c r="LK93" s="739"/>
      <c r="LL93" s="739"/>
      <c r="LM93" s="739"/>
      <c r="LN93" s="739"/>
      <c r="LO93" s="739"/>
      <c r="LP93" s="739"/>
      <c r="LQ93" s="739"/>
      <c r="LR93" s="739"/>
      <c r="LS93" s="739"/>
      <c r="LT93" s="739"/>
      <c r="LU93" s="739"/>
      <c r="LV93" s="739"/>
      <c r="LW93" s="739"/>
      <c r="LX93" s="739"/>
      <c r="LY93" s="739"/>
      <c r="LZ93" s="739"/>
      <c r="MA93" s="739"/>
      <c r="MB93" s="739"/>
      <c r="MC93" s="739"/>
      <c r="MD93" s="739"/>
      <c r="ME93" s="739"/>
      <c r="MF93" s="739"/>
      <c r="MG93" s="739"/>
      <c r="MH93" s="739"/>
      <c r="MI93" s="739"/>
      <c r="MJ93" s="739"/>
      <c r="MK93" s="739"/>
      <c r="ML93" s="739"/>
      <c r="MM93" s="739"/>
      <c r="MN93" s="739"/>
      <c r="MO93" s="739"/>
      <c r="MP93" s="739"/>
      <c r="MQ93" s="739"/>
      <c r="MR93" s="739"/>
      <c r="MS93" s="739"/>
      <c r="MT93" s="739"/>
      <c r="MU93" s="739"/>
      <c r="MV93" s="739"/>
      <c r="MW93" s="739"/>
      <c r="MX93" s="739"/>
      <c r="MY93" s="739"/>
      <c r="MZ93" s="739"/>
      <c r="NA93" s="739"/>
      <c r="NB93" s="739"/>
      <c r="NC93" s="739"/>
      <c r="ND93" s="739"/>
      <c r="NE93" s="739"/>
      <c r="NF93" s="739"/>
      <c r="NG93" s="739"/>
      <c r="NH93" s="739"/>
      <c r="NI93" s="739"/>
      <c r="NJ93" s="739"/>
      <c r="NK93" s="739"/>
      <c r="NL93" s="739"/>
      <c r="NM93" s="739"/>
      <c r="NN93" s="739"/>
      <c r="NO93" s="739"/>
      <c r="NP93" s="739"/>
      <c r="NQ93" s="739"/>
      <c r="NR93" s="739"/>
      <c r="NS93" s="739"/>
      <c r="NT93" s="739"/>
      <c r="NU93" s="739"/>
      <c r="NV93" s="739"/>
      <c r="NW93" s="739"/>
      <c r="NX93" s="739"/>
      <c r="NY93" s="739"/>
      <c r="NZ93" s="739"/>
      <c r="OA93" s="739"/>
      <c r="OB93" s="739"/>
      <c r="OC93" s="739"/>
      <c r="OD93" s="739"/>
      <c r="OE93" s="739"/>
    </row>
    <row r="94" spans="1:395" s="740" customFormat="1" ht="30" customHeight="1" x14ac:dyDescent="0.25">
      <c r="A94" s="743">
        <v>1</v>
      </c>
      <c r="B94" s="800" t="s">
        <v>35</v>
      </c>
      <c r="C94" s="747">
        <f>'1 уровень'!C280</f>
        <v>1040</v>
      </c>
      <c r="D94" s="747">
        <v>964059.20000000007</v>
      </c>
      <c r="E94" s="747">
        <f>'1 уровень'!D280</f>
        <v>780</v>
      </c>
      <c r="F94" s="747">
        <f t="shared" si="9"/>
        <v>723044.40000000014</v>
      </c>
      <c r="G94" s="747">
        <f>'1 уровень'!E280</f>
        <v>768</v>
      </c>
      <c r="H94" s="748">
        <f t="shared" si="11"/>
        <v>98.461538461538467</v>
      </c>
      <c r="I94" s="747">
        <f>'[4]1 уровень'!G280</f>
        <v>0</v>
      </c>
      <c r="J94" s="747"/>
      <c r="K94" s="748">
        <f t="shared" si="12"/>
        <v>0</v>
      </c>
      <c r="L94" s="739"/>
      <c r="M94" s="739"/>
      <c r="N94" s="739"/>
      <c r="O94" s="739"/>
      <c r="P94" s="739"/>
      <c r="Q94" s="739"/>
      <c r="R94" s="739"/>
      <c r="S94" s="739"/>
      <c r="T94" s="739"/>
      <c r="U94" s="739"/>
      <c r="V94" s="739"/>
      <c r="W94" s="739"/>
      <c r="X94" s="739"/>
      <c r="Y94" s="739"/>
      <c r="Z94" s="739"/>
      <c r="AA94" s="739"/>
      <c r="AB94" s="739"/>
      <c r="AC94" s="739"/>
      <c r="AD94" s="739"/>
      <c r="AE94" s="739"/>
      <c r="AF94" s="739"/>
      <c r="AG94" s="739"/>
      <c r="AH94" s="739"/>
      <c r="AI94" s="739"/>
      <c r="AJ94" s="739"/>
      <c r="AK94" s="739"/>
      <c r="AL94" s="739"/>
      <c r="AM94" s="739"/>
      <c r="AN94" s="739"/>
      <c r="AO94" s="739"/>
      <c r="AP94" s="739"/>
      <c r="AQ94" s="739"/>
      <c r="AR94" s="739"/>
      <c r="AS94" s="739"/>
      <c r="AT94" s="739"/>
      <c r="AU94" s="739"/>
      <c r="AV94" s="739"/>
      <c r="AW94" s="739"/>
      <c r="AX94" s="739"/>
      <c r="AY94" s="739"/>
      <c r="AZ94" s="739"/>
      <c r="BA94" s="739"/>
      <c r="BB94" s="739"/>
      <c r="BC94" s="739"/>
      <c r="BD94" s="739"/>
      <c r="BE94" s="739"/>
      <c r="BF94" s="739"/>
      <c r="BG94" s="739"/>
      <c r="BH94" s="739"/>
      <c r="BI94" s="739"/>
      <c r="BJ94" s="739"/>
      <c r="BK94" s="739"/>
      <c r="BL94" s="739"/>
      <c r="BM94" s="739"/>
      <c r="BN94" s="739"/>
      <c r="BO94" s="739"/>
      <c r="BP94" s="739"/>
      <c r="BQ94" s="739"/>
      <c r="BR94" s="739"/>
      <c r="BS94" s="739"/>
      <c r="BT94" s="739"/>
      <c r="BU94" s="739"/>
      <c r="BV94" s="739"/>
      <c r="BW94" s="739"/>
      <c r="BX94" s="739"/>
      <c r="BY94" s="739"/>
      <c r="BZ94" s="739"/>
      <c r="CA94" s="739"/>
      <c r="CB94" s="739"/>
      <c r="CC94" s="739"/>
      <c r="CD94" s="739"/>
      <c r="CE94" s="739"/>
      <c r="CF94" s="739"/>
      <c r="CG94" s="739"/>
      <c r="CH94" s="739"/>
      <c r="CI94" s="739"/>
      <c r="CJ94" s="739"/>
      <c r="CK94" s="739"/>
      <c r="CL94" s="739"/>
      <c r="CM94" s="739"/>
      <c r="CN94" s="739"/>
      <c r="CO94" s="739"/>
      <c r="CP94" s="739"/>
      <c r="CQ94" s="739"/>
      <c r="CR94" s="739"/>
      <c r="CS94" s="739"/>
      <c r="CT94" s="739"/>
      <c r="CU94" s="739"/>
      <c r="CV94" s="739"/>
      <c r="CW94" s="739"/>
      <c r="CX94" s="739"/>
      <c r="CY94" s="739"/>
      <c r="CZ94" s="739"/>
      <c r="DA94" s="739"/>
      <c r="DB94" s="739"/>
      <c r="DC94" s="739"/>
      <c r="DD94" s="739"/>
      <c r="DE94" s="739"/>
      <c r="DF94" s="739"/>
      <c r="DG94" s="739"/>
      <c r="DH94" s="739"/>
      <c r="DI94" s="739"/>
      <c r="DJ94" s="739"/>
      <c r="DK94" s="739"/>
      <c r="DL94" s="739"/>
      <c r="DM94" s="739"/>
      <c r="DN94" s="739"/>
      <c r="DO94" s="739"/>
      <c r="DP94" s="739"/>
      <c r="DQ94" s="739"/>
      <c r="DR94" s="739"/>
      <c r="DS94" s="739"/>
      <c r="DT94" s="739"/>
      <c r="DU94" s="739"/>
      <c r="DV94" s="739"/>
      <c r="DW94" s="739"/>
      <c r="DX94" s="739"/>
      <c r="DY94" s="739"/>
      <c r="DZ94" s="739"/>
      <c r="EA94" s="739"/>
      <c r="EB94" s="739"/>
      <c r="EC94" s="739"/>
      <c r="ED94" s="739"/>
      <c r="EE94" s="739"/>
      <c r="EF94" s="739"/>
      <c r="EG94" s="739"/>
      <c r="EH94" s="739"/>
      <c r="EI94" s="739"/>
      <c r="EJ94" s="739"/>
      <c r="EK94" s="739"/>
      <c r="EL94" s="739"/>
      <c r="EM94" s="739"/>
      <c r="EN94" s="739"/>
      <c r="EO94" s="739"/>
      <c r="EP94" s="739"/>
      <c r="EQ94" s="739"/>
      <c r="ER94" s="739"/>
      <c r="ES94" s="739"/>
      <c r="ET94" s="739"/>
      <c r="EU94" s="739"/>
      <c r="EV94" s="739"/>
      <c r="EW94" s="739"/>
      <c r="EX94" s="739"/>
      <c r="EY94" s="739"/>
      <c r="EZ94" s="739"/>
      <c r="FA94" s="739"/>
      <c r="FB94" s="739"/>
      <c r="FC94" s="739"/>
      <c r="FD94" s="739"/>
      <c r="FE94" s="739"/>
      <c r="FF94" s="739"/>
      <c r="FG94" s="739"/>
      <c r="FH94" s="739"/>
      <c r="FI94" s="739"/>
      <c r="FJ94" s="739"/>
      <c r="FK94" s="739"/>
      <c r="FL94" s="739"/>
      <c r="FM94" s="739"/>
      <c r="FN94" s="739"/>
      <c r="FO94" s="739"/>
      <c r="FP94" s="739"/>
      <c r="FQ94" s="739"/>
      <c r="FR94" s="739"/>
      <c r="FS94" s="739"/>
      <c r="FT94" s="739"/>
      <c r="FU94" s="739"/>
      <c r="FV94" s="739"/>
      <c r="FW94" s="739"/>
      <c r="FX94" s="739"/>
      <c r="FY94" s="739"/>
      <c r="FZ94" s="739"/>
      <c r="GA94" s="739"/>
      <c r="GB94" s="739"/>
      <c r="GC94" s="739"/>
      <c r="GD94" s="739"/>
      <c r="GE94" s="739"/>
      <c r="GF94" s="739"/>
      <c r="GG94" s="739"/>
      <c r="GH94" s="739"/>
      <c r="GI94" s="739"/>
      <c r="GJ94" s="739"/>
      <c r="GK94" s="739"/>
      <c r="GL94" s="739"/>
      <c r="GM94" s="739"/>
      <c r="GN94" s="739"/>
      <c r="GO94" s="739"/>
      <c r="GP94" s="739"/>
      <c r="GQ94" s="739"/>
      <c r="GR94" s="739"/>
      <c r="GS94" s="739"/>
      <c r="GT94" s="739"/>
      <c r="GU94" s="739"/>
      <c r="GV94" s="739"/>
      <c r="GW94" s="739"/>
      <c r="GX94" s="739"/>
      <c r="GY94" s="739"/>
      <c r="GZ94" s="739"/>
      <c r="HA94" s="739"/>
      <c r="HB94" s="739"/>
      <c r="HC94" s="739"/>
      <c r="HD94" s="739"/>
      <c r="HE94" s="739"/>
      <c r="HF94" s="739"/>
      <c r="HG94" s="739"/>
      <c r="HH94" s="739"/>
      <c r="HI94" s="739"/>
      <c r="HJ94" s="739"/>
      <c r="HK94" s="739"/>
      <c r="HL94" s="739"/>
      <c r="HM94" s="739"/>
      <c r="HN94" s="739"/>
      <c r="HO94" s="739"/>
      <c r="HP94" s="739"/>
      <c r="HQ94" s="739"/>
      <c r="HR94" s="739"/>
      <c r="HS94" s="739"/>
      <c r="HT94" s="739"/>
      <c r="HU94" s="739"/>
      <c r="HV94" s="739"/>
      <c r="HW94" s="739"/>
      <c r="HX94" s="739"/>
      <c r="HY94" s="739"/>
      <c r="HZ94" s="739"/>
      <c r="IA94" s="739"/>
      <c r="IB94" s="739"/>
      <c r="IC94" s="739"/>
      <c r="ID94" s="739"/>
      <c r="IE94" s="739"/>
      <c r="IF94" s="739"/>
      <c r="IG94" s="739"/>
      <c r="IH94" s="739"/>
      <c r="II94" s="739"/>
      <c r="IJ94" s="739"/>
      <c r="IK94" s="739"/>
      <c r="IL94" s="739"/>
      <c r="IM94" s="739"/>
      <c r="IN94" s="739"/>
      <c r="IO94" s="739"/>
      <c r="IP94" s="739"/>
      <c r="IQ94" s="739"/>
      <c r="IR94" s="739"/>
      <c r="IS94" s="739"/>
      <c r="IT94" s="739"/>
      <c r="IU94" s="739"/>
      <c r="IV94" s="739"/>
      <c r="IW94" s="739"/>
      <c r="IX94" s="739"/>
      <c r="IY94" s="739"/>
      <c r="IZ94" s="739"/>
      <c r="JA94" s="739"/>
      <c r="JB94" s="739"/>
      <c r="JC94" s="739"/>
      <c r="JD94" s="739"/>
      <c r="JE94" s="739"/>
      <c r="JF94" s="739"/>
      <c r="JG94" s="739"/>
      <c r="JH94" s="739"/>
      <c r="JI94" s="739"/>
      <c r="JJ94" s="739"/>
      <c r="JK94" s="739"/>
      <c r="JL94" s="739"/>
      <c r="JM94" s="739"/>
      <c r="JN94" s="739"/>
      <c r="JO94" s="739"/>
      <c r="JP94" s="739"/>
      <c r="JQ94" s="739"/>
      <c r="JR94" s="739"/>
      <c r="JS94" s="739"/>
      <c r="JT94" s="739"/>
      <c r="JU94" s="739"/>
      <c r="JV94" s="739"/>
      <c r="JW94" s="739"/>
      <c r="JX94" s="739"/>
      <c r="JY94" s="739"/>
      <c r="JZ94" s="739"/>
      <c r="KA94" s="739"/>
      <c r="KB94" s="739"/>
      <c r="KC94" s="739"/>
      <c r="KD94" s="739"/>
      <c r="KE94" s="739"/>
      <c r="KF94" s="739"/>
      <c r="KG94" s="739"/>
      <c r="KH94" s="739"/>
      <c r="KI94" s="739"/>
      <c r="KJ94" s="739"/>
      <c r="KK94" s="739"/>
      <c r="KL94" s="739"/>
      <c r="KM94" s="739"/>
      <c r="KN94" s="739"/>
      <c r="KO94" s="739"/>
      <c r="KP94" s="739"/>
      <c r="KQ94" s="739"/>
      <c r="KR94" s="739"/>
      <c r="KS94" s="739"/>
      <c r="KT94" s="739"/>
      <c r="KU94" s="739"/>
      <c r="KV94" s="739"/>
      <c r="KW94" s="739"/>
      <c r="KX94" s="739"/>
      <c r="KY94" s="739"/>
      <c r="KZ94" s="739"/>
      <c r="LA94" s="739"/>
      <c r="LB94" s="739"/>
      <c r="LC94" s="739"/>
      <c r="LD94" s="739"/>
      <c r="LE94" s="739"/>
      <c r="LF94" s="739"/>
      <c r="LG94" s="739"/>
      <c r="LH94" s="739"/>
      <c r="LI94" s="739"/>
      <c r="LJ94" s="739"/>
      <c r="LK94" s="739"/>
      <c r="LL94" s="739"/>
      <c r="LM94" s="739"/>
      <c r="LN94" s="739"/>
      <c r="LO94" s="739"/>
      <c r="LP94" s="739"/>
      <c r="LQ94" s="739"/>
      <c r="LR94" s="739"/>
      <c r="LS94" s="739"/>
      <c r="LT94" s="739"/>
      <c r="LU94" s="739"/>
      <c r="LV94" s="739"/>
      <c r="LW94" s="739"/>
      <c r="LX94" s="739"/>
      <c r="LY94" s="739"/>
      <c r="LZ94" s="739"/>
      <c r="MA94" s="739"/>
      <c r="MB94" s="739"/>
      <c r="MC94" s="739"/>
      <c r="MD94" s="739"/>
      <c r="ME94" s="739"/>
      <c r="MF94" s="739"/>
      <c r="MG94" s="739"/>
      <c r="MH94" s="739"/>
      <c r="MI94" s="739"/>
      <c r="MJ94" s="739"/>
      <c r="MK94" s="739"/>
      <c r="ML94" s="739"/>
      <c r="MM94" s="739"/>
      <c r="MN94" s="739"/>
      <c r="MO94" s="739"/>
      <c r="MP94" s="739"/>
      <c r="MQ94" s="739"/>
      <c r="MR94" s="739"/>
      <c r="MS94" s="739"/>
      <c r="MT94" s="739"/>
      <c r="MU94" s="739"/>
      <c r="MV94" s="739"/>
      <c r="MW94" s="739"/>
      <c r="MX94" s="739"/>
      <c r="MY94" s="739"/>
      <c r="MZ94" s="739"/>
      <c r="NA94" s="739"/>
      <c r="NB94" s="739"/>
      <c r="NC94" s="739"/>
      <c r="ND94" s="739"/>
      <c r="NE94" s="739"/>
      <c r="NF94" s="739"/>
      <c r="NG94" s="739"/>
      <c r="NH94" s="739"/>
      <c r="NI94" s="739"/>
      <c r="NJ94" s="739"/>
      <c r="NK94" s="739"/>
      <c r="NL94" s="739"/>
      <c r="NM94" s="739"/>
      <c r="NN94" s="739"/>
      <c r="NO94" s="739"/>
      <c r="NP94" s="739"/>
      <c r="NQ94" s="739"/>
      <c r="NR94" s="739"/>
      <c r="NS94" s="739"/>
      <c r="NT94" s="739"/>
      <c r="NU94" s="739"/>
      <c r="NV94" s="739"/>
      <c r="NW94" s="739"/>
      <c r="NX94" s="739"/>
      <c r="NY94" s="739"/>
      <c r="NZ94" s="739"/>
      <c r="OA94" s="739"/>
      <c r="OB94" s="739"/>
      <c r="OC94" s="739"/>
      <c r="OD94" s="739"/>
      <c r="OE94" s="739"/>
    </row>
    <row r="95" spans="1:395" s="740" customFormat="1" ht="30" customHeight="1" x14ac:dyDescent="0.25">
      <c r="A95" s="743">
        <v>1</v>
      </c>
      <c r="B95" s="798" t="s">
        <v>82</v>
      </c>
      <c r="C95" s="747">
        <f>'1 уровень'!C281</f>
        <v>9024</v>
      </c>
      <c r="D95" s="747">
        <v>10087659</v>
      </c>
      <c r="E95" s="747">
        <f>'1 уровень'!D281</f>
        <v>6768</v>
      </c>
      <c r="F95" s="747">
        <f t="shared" si="9"/>
        <v>7565744.25</v>
      </c>
      <c r="G95" s="747">
        <f>'1 уровень'!E281</f>
        <v>6825</v>
      </c>
      <c r="H95" s="748">
        <f t="shared" si="11"/>
        <v>100.8421985815603</v>
      </c>
      <c r="I95" s="747">
        <f>'[4]1 уровень'!G281</f>
        <v>0</v>
      </c>
      <c r="J95" s="747"/>
      <c r="K95" s="748">
        <f t="shared" si="12"/>
        <v>0</v>
      </c>
      <c r="L95" s="739"/>
      <c r="M95" s="739"/>
      <c r="N95" s="739"/>
      <c r="O95" s="739"/>
      <c r="P95" s="739"/>
      <c r="Q95" s="739"/>
      <c r="R95" s="739"/>
      <c r="S95" s="739"/>
      <c r="T95" s="739"/>
      <c r="U95" s="739"/>
      <c r="V95" s="739"/>
      <c r="W95" s="739"/>
      <c r="X95" s="739"/>
      <c r="Y95" s="739"/>
      <c r="Z95" s="739"/>
      <c r="AA95" s="739"/>
      <c r="AB95" s="739"/>
      <c r="AC95" s="739"/>
      <c r="AD95" s="739"/>
      <c r="AE95" s="739"/>
      <c r="AF95" s="739"/>
      <c r="AG95" s="739"/>
      <c r="AH95" s="739"/>
      <c r="AI95" s="739"/>
      <c r="AJ95" s="739"/>
      <c r="AK95" s="739"/>
      <c r="AL95" s="739"/>
      <c r="AM95" s="739"/>
      <c r="AN95" s="739"/>
      <c r="AO95" s="739"/>
      <c r="AP95" s="739"/>
      <c r="AQ95" s="739"/>
      <c r="AR95" s="739"/>
      <c r="AS95" s="739"/>
      <c r="AT95" s="739"/>
      <c r="AU95" s="739"/>
      <c r="AV95" s="739"/>
      <c r="AW95" s="739"/>
      <c r="AX95" s="739"/>
      <c r="AY95" s="739"/>
      <c r="AZ95" s="739"/>
      <c r="BA95" s="739"/>
      <c r="BB95" s="739"/>
      <c r="BC95" s="739"/>
      <c r="BD95" s="739"/>
      <c r="BE95" s="739"/>
      <c r="BF95" s="739"/>
      <c r="BG95" s="739"/>
      <c r="BH95" s="739"/>
      <c r="BI95" s="739"/>
      <c r="BJ95" s="739"/>
      <c r="BK95" s="739"/>
      <c r="BL95" s="739"/>
      <c r="BM95" s="739"/>
      <c r="BN95" s="739"/>
      <c r="BO95" s="739"/>
      <c r="BP95" s="739"/>
      <c r="BQ95" s="739"/>
      <c r="BR95" s="739"/>
      <c r="BS95" s="739"/>
      <c r="BT95" s="739"/>
      <c r="BU95" s="739"/>
      <c r="BV95" s="739"/>
      <c r="BW95" s="739"/>
      <c r="BX95" s="739"/>
      <c r="BY95" s="739"/>
      <c r="BZ95" s="739"/>
      <c r="CA95" s="739"/>
      <c r="CB95" s="739"/>
      <c r="CC95" s="739"/>
      <c r="CD95" s="739"/>
      <c r="CE95" s="739"/>
      <c r="CF95" s="739"/>
      <c r="CG95" s="739"/>
      <c r="CH95" s="739"/>
      <c r="CI95" s="739"/>
      <c r="CJ95" s="739"/>
      <c r="CK95" s="739"/>
      <c r="CL95" s="739"/>
      <c r="CM95" s="739"/>
      <c r="CN95" s="739"/>
      <c r="CO95" s="739"/>
      <c r="CP95" s="739"/>
      <c r="CQ95" s="739"/>
      <c r="CR95" s="739"/>
      <c r="CS95" s="739"/>
      <c r="CT95" s="739"/>
      <c r="CU95" s="739"/>
      <c r="CV95" s="739"/>
      <c r="CW95" s="739"/>
      <c r="CX95" s="739"/>
      <c r="CY95" s="739"/>
      <c r="CZ95" s="739"/>
      <c r="DA95" s="739"/>
      <c r="DB95" s="739"/>
      <c r="DC95" s="739"/>
      <c r="DD95" s="739"/>
      <c r="DE95" s="739"/>
      <c r="DF95" s="739"/>
      <c r="DG95" s="739"/>
      <c r="DH95" s="739"/>
      <c r="DI95" s="739"/>
      <c r="DJ95" s="739"/>
      <c r="DK95" s="739"/>
      <c r="DL95" s="739"/>
      <c r="DM95" s="739"/>
      <c r="DN95" s="739"/>
      <c r="DO95" s="739"/>
      <c r="DP95" s="739"/>
      <c r="DQ95" s="739"/>
      <c r="DR95" s="739"/>
      <c r="DS95" s="739"/>
      <c r="DT95" s="739"/>
      <c r="DU95" s="739"/>
      <c r="DV95" s="739"/>
      <c r="DW95" s="739"/>
      <c r="DX95" s="739"/>
      <c r="DY95" s="739"/>
      <c r="DZ95" s="739"/>
      <c r="EA95" s="739"/>
      <c r="EB95" s="739"/>
      <c r="EC95" s="739"/>
      <c r="ED95" s="739"/>
      <c r="EE95" s="739"/>
      <c r="EF95" s="739"/>
      <c r="EG95" s="739"/>
      <c r="EH95" s="739"/>
      <c r="EI95" s="739"/>
      <c r="EJ95" s="739"/>
      <c r="EK95" s="739"/>
      <c r="EL95" s="739"/>
      <c r="EM95" s="739"/>
      <c r="EN95" s="739"/>
      <c r="EO95" s="739"/>
      <c r="EP95" s="739"/>
      <c r="EQ95" s="739"/>
      <c r="ER95" s="739"/>
      <c r="ES95" s="739"/>
      <c r="ET95" s="739"/>
      <c r="EU95" s="739"/>
      <c r="EV95" s="739"/>
      <c r="EW95" s="739"/>
      <c r="EX95" s="739"/>
      <c r="EY95" s="739"/>
      <c r="EZ95" s="739"/>
      <c r="FA95" s="739"/>
      <c r="FB95" s="739"/>
      <c r="FC95" s="739"/>
      <c r="FD95" s="739"/>
      <c r="FE95" s="739"/>
      <c r="FF95" s="739"/>
      <c r="FG95" s="739"/>
      <c r="FH95" s="739"/>
      <c r="FI95" s="739"/>
      <c r="FJ95" s="739"/>
      <c r="FK95" s="739"/>
      <c r="FL95" s="739"/>
      <c r="FM95" s="739"/>
      <c r="FN95" s="739"/>
      <c r="FO95" s="739"/>
      <c r="FP95" s="739"/>
      <c r="FQ95" s="739"/>
      <c r="FR95" s="739"/>
      <c r="FS95" s="739"/>
      <c r="FT95" s="739"/>
      <c r="FU95" s="739"/>
      <c r="FV95" s="739"/>
      <c r="FW95" s="739"/>
      <c r="FX95" s="739"/>
      <c r="FY95" s="739"/>
      <c r="FZ95" s="739"/>
      <c r="GA95" s="739"/>
      <c r="GB95" s="739"/>
      <c r="GC95" s="739"/>
      <c r="GD95" s="739"/>
      <c r="GE95" s="739"/>
      <c r="GF95" s="739"/>
      <c r="GG95" s="739"/>
      <c r="GH95" s="739"/>
      <c r="GI95" s="739"/>
      <c r="GJ95" s="739"/>
      <c r="GK95" s="739"/>
      <c r="GL95" s="739"/>
      <c r="GM95" s="739"/>
      <c r="GN95" s="739"/>
      <c r="GO95" s="739"/>
      <c r="GP95" s="739"/>
      <c r="GQ95" s="739"/>
      <c r="GR95" s="739"/>
      <c r="GS95" s="739"/>
      <c r="GT95" s="739"/>
      <c r="GU95" s="739"/>
      <c r="GV95" s="739"/>
      <c r="GW95" s="739"/>
      <c r="GX95" s="739"/>
      <c r="GY95" s="739"/>
      <c r="GZ95" s="739"/>
      <c r="HA95" s="739"/>
      <c r="HB95" s="739"/>
      <c r="HC95" s="739"/>
      <c r="HD95" s="739"/>
      <c r="HE95" s="739"/>
      <c r="HF95" s="739"/>
      <c r="HG95" s="739"/>
      <c r="HH95" s="739"/>
      <c r="HI95" s="739"/>
      <c r="HJ95" s="739"/>
      <c r="HK95" s="739"/>
      <c r="HL95" s="739"/>
      <c r="HM95" s="739"/>
      <c r="HN95" s="739"/>
      <c r="HO95" s="739"/>
      <c r="HP95" s="739"/>
      <c r="HQ95" s="739"/>
      <c r="HR95" s="739"/>
      <c r="HS95" s="739"/>
      <c r="HT95" s="739"/>
      <c r="HU95" s="739"/>
      <c r="HV95" s="739"/>
      <c r="HW95" s="739"/>
      <c r="HX95" s="739"/>
      <c r="HY95" s="739"/>
      <c r="HZ95" s="739"/>
      <c r="IA95" s="739"/>
      <c r="IB95" s="739"/>
      <c r="IC95" s="739"/>
      <c r="ID95" s="739"/>
      <c r="IE95" s="739"/>
      <c r="IF95" s="739"/>
      <c r="IG95" s="739"/>
      <c r="IH95" s="739"/>
      <c r="II95" s="739"/>
      <c r="IJ95" s="739"/>
      <c r="IK95" s="739"/>
      <c r="IL95" s="739"/>
      <c r="IM95" s="739"/>
      <c r="IN95" s="739"/>
      <c r="IO95" s="739"/>
      <c r="IP95" s="739"/>
      <c r="IQ95" s="739"/>
      <c r="IR95" s="739"/>
      <c r="IS95" s="739"/>
      <c r="IT95" s="739"/>
      <c r="IU95" s="739"/>
      <c r="IV95" s="739"/>
      <c r="IW95" s="739"/>
      <c r="IX95" s="739"/>
      <c r="IY95" s="739"/>
      <c r="IZ95" s="739"/>
      <c r="JA95" s="739"/>
      <c r="JB95" s="739"/>
      <c r="JC95" s="739"/>
      <c r="JD95" s="739"/>
      <c r="JE95" s="739"/>
      <c r="JF95" s="739"/>
      <c r="JG95" s="739"/>
      <c r="JH95" s="739"/>
      <c r="JI95" s="739"/>
      <c r="JJ95" s="739"/>
      <c r="JK95" s="739"/>
      <c r="JL95" s="739"/>
      <c r="JM95" s="739"/>
      <c r="JN95" s="739"/>
      <c r="JO95" s="739"/>
      <c r="JP95" s="739"/>
      <c r="JQ95" s="739"/>
      <c r="JR95" s="739"/>
      <c r="JS95" s="739"/>
      <c r="JT95" s="739"/>
      <c r="JU95" s="739"/>
      <c r="JV95" s="739"/>
      <c r="JW95" s="739"/>
      <c r="JX95" s="739"/>
      <c r="JY95" s="739"/>
      <c r="JZ95" s="739"/>
      <c r="KA95" s="739"/>
      <c r="KB95" s="739"/>
      <c r="KC95" s="739"/>
      <c r="KD95" s="739"/>
      <c r="KE95" s="739"/>
      <c r="KF95" s="739"/>
      <c r="KG95" s="739"/>
      <c r="KH95" s="739"/>
      <c r="KI95" s="739"/>
      <c r="KJ95" s="739"/>
      <c r="KK95" s="739"/>
      <c r="KL95" s="739"/>
      <c r="KM95" s="739"/>
      <c r="KN95" s="739"/>
      <c r="KO95" s="739"/>
      <c r="KP95" s="739"/>
      <c r="KQ95" s="739"/>
      <c r="KR95" s="739"/>
      <c r="KS95" s="739"/>
      <c r="KT95" s="739"/>
      <c r="KU95" s="739"/>
      <c r="KV95" s="739"/>
      <c r="KW95" s="739"/>
      <c r="KX95" s="739"/>
      <c r="KY95" s="739"/>
      <c r="KZ95" s="739"/>
      <c r="LA95" s="739"/>
      <c r="LB95" s="739"/>
      <c r="LC95" s="739"/>
      <c r="LD95" s="739"/>
      <c r="LE95" s="739"/>
      <c r="LF95" s="739"/>
      <c r="LG95" s="739"/>
      <c r="LH95" s="739"/>
      <c r="LI95" s="739"/>
      <c r="LJ95" s="739"/>
      <c r="LK95" s="739"/>
      <c r="LL95" s="739"/>
      <c r="LM95" s="739"/>
      <c r="LN95" s="739"/>
      <c r="LO95" s="739"/>
      <c r="LP95" s="739"/>
      <c r="LQ95" s="739"/>
      <c r="LR95" s="739"/>
      <c r="LS95" s="739"/>
      <c r="LT95" s="739"/>
      <c r="LU95" s="739"/>
      <c r="LV95" s="739"/>
      <c r="LW95" s="739"/>
      <c r="LX95" s="739"/>
      <c r="LY95" s="739"/>
      <c r="LZ95" s="739"/>
      <c r="MA95" s="739"/>
      <c r="MB95" s="739"/>
      <c r="MC95" s="739"/>
      <c r="MD95" s="739"/>
      <c r="ME95" s="739"/>
      <c r="MF95" s="739"/>
      <c r="MG95" s="739"/>
      <c r="MH95" s="739"/>
      <c r="MI95" s="739"/>
      <c r="MJ95" s="739"/>
      <c r="MK95" s="739"/>
      <c r="ML95" s="739"/>
      <c r="MM95" s="739"/>
      <c r="MN95" s="739"/>
      <c r="MO95" s="739"/>
      <c r="MP95" s="739"/>
      <c r="MQ95" s="739"/>
      <c r="MR95" s="739"/>
      <c r="MS95" s="739"/>
      <c r="MT95" s="739"/>
      <c r="MU95" s="739"/>
      <c r="MV95" s="739"/>
      <c r="MW95" s="739"/>
      <c r="MX95" s="739"/>
      <c r="MY95" s="739"/>
      <c r="MZ95" s="739"/>
      <c r="NA95" s="739"/>
      <c r="NB95" s="739"/>
      <c r="NC95" s="739"/>
      <c r="ND95" s="739"/>
      <c r="NE95" s="739"/>
      <c r="NF95" s="739"/>
      <c r="NG95" s="739"/>
      <c r="NH95" s="739"/>
      <c r="NI95" s="739"/>
      <c r="NJ95" s="739"/>
      <c r="NK95" s="739"/>
      <c r="NL95" s="739"/>
      <c r="NM95" s="739"/>
      <c r="NN95" s="739"/>
      <c r="NO95" s="739"/>
      <c r="NP95" s="739"/>
      <c r="NQ95" s="739"/>
      <c r="NR95" s="739"/>
      <c r="NS95" s="739"/>
      <c r="NT95" s="739"/>
      <c r="NU95" s="739"/>
      <c r="NV95" s="739"/>
      <c r="NW95" s="739"/>
      <c r="NX95" s="739"/>
      <c r="NY95" s="739"/>
      <c r="NZ95" s="739"/>
      <c r="OA95" s="739"/>
      <c r="OB95" s="739"/>
      <c r="OC95" s="739"/>
      <c r="OD95" s="739"/>
      <c r="OE95" s="739"/>
    </row>
    <row r="96" spans="1:395" s="740" customFormat="1" ht="24" customHeight="1" x14ac:dyDescent="0.25">
      <c r="A96" s="743">
        <v>1</v>
      </c>
      <c r="B96" s="800" t="s">
        <v>112</v>
      </c>
      <c r="C96" s="747">
        <f>'1 уровень'!C282</f>
        <v>2054</v>
      </c>
      <c r="D96" s="747">
        <v>15905908.98</v>
      </c>
      <c r="E96" s="747">
        <f>'1 уровень'!D282</f>
        <v>1541</v>
      </c>
      <c r="F96" s="747">
        <f t="shared" si="9"/>
        <v>11929431.734999999</v>
      </c>
      <c r="G96" s="747">
        <f>'1 уровень'!E282</f>
        <v>1551</v>
      </c>
      <c r="H96" s="748">
        <f t="shared" si="11"/>
        <v>100.64892926670991</v>
      </c>
      <c r="I96" s="747">
        <f>'[4]1 уровень'!G282</f>
        <v>0</v>
      </c>
      <c r="J96" s="747"/>
      <c r="K96" s="748">
        <f t="shared" si="12"/>
        <v>0</v>
      </c>
      <c r="L96" s="739"/>
      <c r="M96" s="739"/>
      <c r="N96" s="739"/>
      <c r="O96" s="739"/>
      <c r="P96" s="739"/>
      <c r="Q96" s="739"/>
      <c r="R96" s="739"/>
      <c r="S96" s="739"/>
      <c r="T96" s="739"/>
      <c r="U96" s="739"/>
      <c r="V96" s="739"/>
      <c r="W96" s="739"/>
      <c r="X96" s="739"/>
      <c r="Y96" s="739"/>
      <c r="Z96" s="739"/>
      <c r="AA96" s="739"/>
      <c r="AB96" s="739"/>
      <c r="AC96" s="739"/>
      <c r="AD96" s="739"/>
      <c r="AE96" s="739"/>
      <c r="AF96" s="739"/>
      <c r="AG96" s="739"/>
      <c r="AH96" s="739"/>
      <c r="AI96" s="739"/>
      <c r="AJ96" s="739"/>
      <c r="AK96" s="739"/>
      <c r="AL96" s="739"/>
      <c r="AM96" s="739"/>
      <c r="AN96" s="739"/>
      <c r="AO96" s="739"/>
      <c r="AP96" s="739"/>
      <c r="AQ96" s="739"/>
      <c r="AR96" s="739"/>
      <c r="AS96" s="739"/>
      <c r="AT96" s="739"/>
      <c r="AU96" s="739"/>
      <c r="AV96" s="739"/>
      <c r="AW96" s="739"/>
      <c r="AX96" s="739"/>
      <c r="AY96" s="739"/>
      <c r="AZ96" s="739"/>
      <c r="BA96" s="739"/>
      <c r="BB96" s="739"/>
      <c r="BC96" s="739"/>
      <c r="BD96" s="739"/>
      <c r="BE96" s="739"/>
      <c r="BF96" s="739"/>
      <c r="BG96" s="739"/>
      <c r="BH96" s="739"/>
      <c r="BI96" s="739"/>
      <c r="BJ96" s="739"/>
      <c r="BK96" s="739"/>
      <c r="BL96" s="739"/>
      <c r="BM96" s="739"/>
      <c r="BN96" s="739"/>
      <c r="BO96" s="739"/>
      <c r="BP96" s="739"/>
      <c r="BQ96" s="739"/>
      <c r="BR96" s="739"/>
      <c r="BS96" s="739"/>
      <c r="BT96" s="739"/>
      <c r="BU96" s="739"/>
      <c r="BV96" s="739"/>
      <c r="BW96" s="739"/>
      <c r="BX96" s="739"/>
      <c r="BY96" s="739"/>
      <c r="BZ96" s="739"/>
      <c r="CA96" s="739"/>
      <c r="CB96" s="739"/>
      <c r="CC96" s="739"/>
      <c r="CD96" s="739"/>
      <c r="CE96" s="739"/>
      <c r="CF96" s="739"/>
      <c r="CG96" s="739"/>
      <c r="CH96" s="739"/>
      <c r="CI96" s="739"/>
      <c r="CJ96" s="739"/>
      <c r="CK96" s="739"/>
      <c r="CL96" s="739"/>
      <c r="CM96" s="739"/>
      <c r="CN96" s="739"/>
      <c r="CO96" s="739"/>
      <c r="CP96" s="739"/>
      <c r="CQ96" s="739"/>
      <c r="CR96" s="739"/>
      <c r="CS96" s="739"/>
      <c r="CT96" s="739"/>
      <c r="CU96" s="739"/>
      <c r="CV96" s="739"/>
      <c r="CW96" s="739"/>
      <c r="CX96" s="739"/>
      <c r="CY96" s="739"/>
      <c r="CZ96" s="739"/>
      <c r="DA96" s="739"/>
      <c r="DB96" s="739"/>
      <c r="DC96" s="739"/>
      <c r="DD96" s="739"/>
      <c r="DE96" s="739"/>
      <c r="DF96" s="739"/>
      <c r="DG96" s="739"/>
      <c r="DH96" s="739"/>
      <c r="DI96" s="739"/>
      <c r="DJ96" s="739"/>
      <c r="DK96" s="739"/>
      <c r="DL96" s="739"/>
      <c r="DM96" s="739"/>
      <c r="DN96" s="739"/>
      <c r="DO96" s="739"/>
      <c r="DP96" s="739"/>
      <c r="DQ96" s="739"/>
      <c r="DR96" s="739"/>
      <c r="DS96" s="739"/>
      <c r="DT96" s="739"/>
      <c r="DU96" s="739"/>
      <c r="DV96" s="739"/>
      <c r="DW96" s="739"/>
      <c r="DX96" s="739"/>
      <c r="DY96" s="739"/>
      <c r="DZ96" s="739"/>
      <c r="EA96" s="739"/>
      <c r="EB96" s="739"/>
      <c r="EC96" s="739"/>
      <c r="ED96" s="739"/>
      <c r="EE96" s="739"/>
      <c r="EF96" s="739"/>
      <c r="EG96" s="739"/>
      <c r="EH96" s="739"/>
      <c r="EI96" s="739"/>
      <c r="EJ96" s="739"/>
      <c r="EK96" s="739"/>
      <c r="EL96" s="739"/>
      <c r="EM96" s="739"/>
      <c r="EN96" s="739"/>
      <c r="EO96" s="739"/>
      <c r="EP96" s="739"/>
      <c r="EQ96" s="739"/>
      <c r="ER96" s="739"/>
      <c r="ES96" s="739"/>
      <c r="ET96" s="739"/>
      <c r="EU96" s="739"/>
      <c r="EV96" s="739"/>
      <c r="EW96" s="739"/>
      <c r="EX96" s="739"/>
      <c r="EY96" s="739"/>
      <c r="EZ96" s="739"/>
      <c r="FA96" s="739"/>
      <c r="FB96" s="739"/>
      <c r="FC96" s="739"/>
      <c r="FD96" s="739"/>
      <c r="FE96" s="739"/>
      <c r="FF96" s="739"/>
      <c r="FG96" s="739"/>
      <c r="FH96" s="739"/>
      <c r="FI96" s="739"/>
      <c r="FJ96" s="739"/>
      <c r="FK96" s="739"/>
      <c r="FL96" s="739"/>
      <c r="FM96" s="739"/>
      <c r="FN96" s="739"/>
      <c r="FO96" s="739"/>
      <c r="FP96" s="739"/>
      <c r="FQ96" s="739"/>
      <c r="FR96" s="739"/>
      <c r="FS96" s="739"/>
      <c r="FT96" s="739"/>
      <c r="FU96" s="739"/>
      <c r="FV96" s="739"/>
      <c r="FW96" s="739"/>
      <c r="FX96" s="739"/>
      <c r="FY96" s="739"/>
      <c r="FZ96" s="739"/>
      <c r="GA96" s="739"/>
      <c r="GB96" s="739"/>
      <c r="GC96" s="739"/>
      <c r="GD96" s="739"/>
      <c r="GE96" s="739"/>
      <c r="GF96" s="739"/>
      <c r="GG96" s="739"/>
      <c r="GH96" s="739"/>
      <c r="GI96" s="739"/>
      <c r="GJ96" s="739"/>
      <c r="GK96" s="739"/>
      <c r="GL96" s="739"/>
      <c r="GM96" s="739"/>
      <c r="GN96" s="739"/>
      <c r="GO96" s="739"/>
      <c r="GP96" s="739"/>
      <c r="GQ96" s="739"/>
      <c r="GR96" s="739"/>
      <c r="GS96" s="739"/>
      <c r="GT96" s="739"/>
      <c r="GU96" s="739"/>
      <c r="GV96" s="739"/>
      <c r="GW96" s="739"/>
      <c r="GX96" s="739"/>
      <c r="GY96" s="739"/>
      <c r="GZ96" s="739"/>
      <c r="HA96" s="739"/>
      <c r="HB96" s="739"/>
      <c r="HC96" s="739"/>
      <c r="HD96" s="739"/>
      <c r="HE96" s="739"/>
      <c r="HF96" s="739"/>
      <c r="HG96" s="739"/>
      <c r="HH96" s="739"/>
      <c r="HI96" s="739"/>
      <c r="HJ96" s="739"/>
      <c r="HK96" s="739"/>
      <c r="HL96" s="739"/>
      <c r="HM96" s="739"/>
      <c r="HN96" s="739"/>
      <c r="HO96" s="739"/>
      <c r="HP96" s="739"/>
      <c r="HQ96" s="739"/>
      <c r="HR96" s="739"/>
      <c r="HS96" s="739"/>
      <c r="HT96" s="739"/>
      <c r="HU96" s="739"/>
      <c r="HV96" s="739"/>
      <c r="HW96" s="739"/>
      <c r="HX96" s="739"/>
      <c r="HY96" s="739"/>
      <c r="HZ96" s="739"/>
      <c r="IA96" s="739"/>
      <c r="IB96" s="739"/>
      <c r="IC96" s="739"/>
      <c r="ID96" s="739"/>
      <c r="IE96" s="739"/>
      <c r="IF96" s="739"/>
      <c r="IG96" s="739"/>
      <c r="IH96" s="739"/>
      <c r="II96" s="739"/>
      <c r="IJ96" s="739"/>
      <c r="IK96" s="739"/>
      <c r="IL96" s="739"/>
      <c r="IM96" s="739"/>
      <c r="IN96" s="739"/>
      <c r="IO96" s="739"/>
      <c r="IP96" s="739"/>
      <c r="IQ96" s="739"/>
      <c r="IR96" s="739"/>
      <c r="IS96" s="739"/>
      <c r="IT96" s="739"/>
      <c r="IU96" s="739"/>
      <c r="IV96" s="739"/>
      <c r="IW96" s="739"/>
      <c r="IX96" s="739"/>
      <c r="IY96" s="739"/>
      <c r="IZ96" s="739"/>
      <c r="JA96" s="739"/>
      <c r="JB96" s="739"/>
      <c r="JC96" s="739"/>
      <c r="JD96" s="739"/>
      <c r="JE96" s="739"/>
      <c r="JF96" s="739"/>
      <c r="JG96" s="739"/>
      <c r="JH96" s="739"/>
      <c r="JI96" s="739"/>
      <c r="JJ96" s="739"/>
      <c r="JK96" s="739"/>
      <c r="JL96" s="739"/>
      <c r="JM96" s="739"/>
      <c r="JN96" s="739"/>
      <c r="JO96" s="739"/>
      <c r="JP96" s="739"/>
      <c r="JQ96" s="739"/>
      <c r="JR96" s="739"/>
      <c r="JS96" s="739"/>
      <c r="JT96" s="739"/>
      <c r="JU96" s="739"/>
      <c r="JV96" s="739"/>
      <c r="JW96" s="739"/>
      <c r="JX96" s="739"/>
      <c r="JY96" s="739"/>
      <c r="JZ96" s="739"/>
      <c r="KA96" s="739"/>
      <c r="KB96" s="739"/>
      <c r="KC96" s="739"/>
      <c r="KD96" s="739"/>
      <c r="KE96" s="739"/>
      <c r="KF96" s="739"/>
      <c r="KG96" s="739"/>
      <c r="KH96" s="739"/>
      <c r="KI96" s="739"/>
      <c r="KJ96" s="739"/>
      <c r="KK96" s="739"/>
      <c r="KL96" s="739"/>
      <c r="KM96" s="739"/>
      <c r="KN96" s="739"/>
      <c r="KO96" s="739"/>
      <c r="KP96" s="739"/>
      <c r="KQ96" s="739"/>
      <c r="KR96" s="739"/>
      <c r="KS96" s="739"/>
      <c r="KT96" s="739"/>
      <c r="KU96" s="739"/>
      <c r="KV96" s="739"/>
      <c r="KW96" s="739"/>
      <c r="KX96" s="739"/>
      <c r="KY96" s="739"/>
      <c r="KZ96" s="739"/>
      <c r="LA96" s="739"/>
      <c r="LB96" s="739"/>
      <c r="LC96" s="739"/>
      <c r="LD96" s="739"/>
      <c r="LE96" s="739"/>
      <c r="LF96" s="739"/>
      <c r="LG96" s="739"/>
      <c r="LH96" s="739"/>
      <c r="LI96" s="739"/>
      <c r="LJ96" s="739"/>
      <c r="LK96" s="739"/>
      <c r="LL96" s="739"/>
      <c r="LM96" s="739"/>
      <c r="LN96" s="739"/>
      <c r="LO96" s="739"/>
      <c r="LP96" s="739"/>
      <c r="LQ96" s="739"/>
      <c r="LR96" s="739"/>
      <c r="LS96" s="739"/>
      <c r="LT96" s="739"/>
      <c r="LU96" s="739"/>
      <c r="LV96" s="739"/>
      <c r="LW96" s="739"/>
      <c r="LX96" s="739"/>
      <c r="LY96" s="739"/>
      <c r="LZ96" s="739"/>
      <c r="MA96" s="739"/>
      <c r="MB96" s="739"/>
      <c r="MC96" s="739"/>
      <c r="MD96" s="739"/>
      <c r="ME96" s="739"/>
      <c r="MF96" s="739"/>
      <c r="MG96" s="739"/>
      <c r="MH96" s="739"/>
      <c r="MI96" s="739"/>
      <c r="MJ96" s="739"/>
      <c r="MK96" s="739"/>
      <c r="ML96" s="739"/>
      <c r="MM96" s="739"/>
      <c r="MN96" s="739"/>
      <c r="MO96" s="739"/>
      <c r="MP96" s="739"/>
      <c r="MQ96" s="739"/>
      <c r="MR96" s="739"/>
      <c r="MS96" s="739"/>
      <c r="MT96" s="739"/>
      <c r="MU96" s="739"/>
      <c r="MV96" s="739"/>
      <c r="MW96" s="739"/>
      <c r="MX96" s="739"/>
      <c r="MY96" s="739"/>
      <c r="MZ96" s="739"/>
      <c r="NA96" s="739"/>
      <c r="NB96" s="739"/>
      <c r="NC96" s="739"/>
      <c r="ND96" s="739"/>
      <c r="NE96" s="739"/>
      <c r="NF96" s="739"/>
      <c r="NG96" s="739"/>
      <c r="NH96" s="739"/>
      <c r="NI96" s="739"/>
      <c r="NJ96" s="739"/>
      <c r="NK96" s="739"/>
      <c r="NL96" s="739"/>
      <c r="NM96" s="739"/>
      <c r="NN96" s="739"/>
      <c r="NO96" s="739"/>
      <c r="NP96" s="739"/>
      <c r="NQ96" s="739"/>
      <c r="NR96" s="739"/>
      <c r="NS96" s="739"/>
      <c r="NT96" s="739"/>
      <c r="NU96" s="739"/>
      <c r="NV96" s="739"/>
      <c r="NW96" s="739"/>
      <c r="NX96" s="739"/>
      <c r="NY96" s="739"/>
      <c r="NZ96" s="739"/>
      <c r="OA96" s="739"/>
      <c r="OB96" s="739"/>
      <c r="OC96" s="739"/>
      <c r="OD96" s="739"/>
      <c r="OE96" s="739"/>
    </row>
    <row r="97" spans="1:395" s="740" customFormat="1" ht="31.15" customHeight="1" x14ac:dyDescent="0.25">
      <c r="A97" s="743">
        <v>1</v>
      </c>
      <c r="B97" s="800" t="s">
        <v>366</v>
      </c>
      <c r="C97" s="747">
        <f>'1 уровень'!C283</f>
        <v>9250</v>
      </c>
      <c r="D97" s="747">
        <v>3523972.5000000005</v>
      </c>
      <c r="E97" s="747">
        <f>'1 уровень'!D283</f>
        <v>6938</v>
      </c>
      <c r="F97" s="747">
        <f t="shared" si="9"/>
        <v>2642979.3750000005</v>
      </c>
      <c r="G97" s="747">
        <f>'1 уровень'!E283</f>
        <v>6838</v>
      </c>
      <c r="H97" s="748">
        <f t="shared" si="11"/>
        <v>98.558662438743156</v>
      </c>
      <c r="I97" s="747">
        <f>'[4]1 уровень'!G283</f>
        <v>0</v>
      </c>
      <c r="J97" s="747"/>
      <c r="K97" s="748">
        <f t="shared" si="12"/>
        <v>0</v>
      </c>
      <c r="L97" s="739"/>
      <c r="M97" s="739"/>
      <c r="N97" s="739"/>
      <c r="O97" s="739"/>
      <c r="P97" s="739"/>
      <c r="Q97" s="739"/>
      <c r="R97" s="739"/>
      <c r="S97" s="739"/>
      <c r="T97" s="739"/>
      <c r="U97" s="739"/>
      <c r="V97" s="739"/>
      <c r="W97" s="739"/>
      <c r="X97" s="739"/>
      <c r="Y97" s="739"/>
      <c r="Z97" s="739"/>
      <c r="AA97" s="739"/>
      <c r="AB97" s="739"/>
      <c r="AC97" s="739"/>
      <c r="AD97" s="739"/>
      <c r="AE97" s="739"/>
      <c r="AF97" s="739"/>
      <c r="AG97" s="739"/>
      <c r="AH97" s="739"/>
      <c r="AI97" s="739"/>
      <c r="AJ97" s="739"/>
      <c r="AK97" s="739"/>
      <c r="AL97" s="739"/>
      <c r="AM97" s="739"/>
      <c r="AN97" s="739"/>
      <c r="AO97" s="739"/>
      <c r="AP97" s="739"/>
      <c r="AQ97" s="739"/>
      <c r="AR97" s="739"/>
      <c r="AS97" s="739"/>
      <c r="AT97" s="739"/>
      <c r="AU97" s="739"/>
      <c r="AV97" s="739"/>
      <c r="AW97" s="739"/>
      <c r="AX97" s="739"/>
      <c r="AY97" s="739"/>
      <c r="AZ97" s="739"/>
      <c r="BA97" s="739"/>
      <c r="BB97" s="739"/>
      <c r="BC97" s="739"/>
      <c r="BD97" s="739"/>
      <c r="BE97" s="739"/>
      <c r="BF97" s="739"/>
      <c r="BG97" s="739"/>
      <c r="BH97" s="739"/>
      <c r="BI97" s="739"/>
      <c r="BJ97" s="739"/>
      <c r="BK97" s="739"/>
      <c r="BL97" s="739"/>
      <c r="BM97" s="739"/>
      <c r="BN97" s="739"/>
      <c r="BO97" s="739"/>
      <c r="BP97" s="739"/>
      <c r="BQ97" s="739"/>
      <c r="BR97" s="739"/>
      <c r="BS97" s="739"/>
      <c r="BT97" s="739"/>
      <c r="BU97" s="739"/>
      <c r="BV97" s="739"/>
      <c r="BW97" s="739"/>
      <c r="BX97" s="739"/>
      <c r="BY97" s="739"/>
      <c r="BZ97" s="739"/>
      <c r="CA97" s="739"/>
      <c r="CB97" s="739"/>
      <c r="CC97" s="739"/>
      <c r="CD97" s="739"/>
      <c r="CE97" s="739"/>
      <c r="CF97" s="739"/>
      <c r="CG97" s="739"/>
      <c r="CH97" s="739"/>
      <c r="CI97" s="739"/>
      <c r="CJ97" s="739"/>
      <c r="CK97" s="739"/>
      <c r="CL97" s="739"/>
      <c r="CM97" s="739"/>
      <c r="CN97" s="739"/>
      <c r="CO97" s="739"/>
      <c r="CP97" s="739"/>
      <c r="CQ97" s="739"/>
      <c r="CR97" s="739"/>
      <c r="CS97" s="739"/>
      <c r="CT97" s="739"/>
      <c r="CU97" s="739"/>
      <c r="CV97" s="739"/>
      <c r="CW97" s="739"/>
      <c r="CX97" s="739"/>
      <c r="CY97" s="739"/>
      <c r="CZ97" s="739"/>
      <c r="DA97" s="739"/>
      <c r="DB97" s="739"/>
      <c r="DC97" s="739"/>
      <c r="DD97" s="739"/>
      <c r="DE97" s="739"/>
      <c r="DF97" s="739"/>
      <c r="DG97" s="739"/>
      <c r="DH97" s="739"/>
      <c r="DI97" s="739"/>
      <c r="DJ97" s="739"/>
      <c r="DK97" s="739"/>
      <c r="DL97" s="739"/>
      <c r="DM97" s="739"/>
      <c r="DN97" s="739"/>
      <c r="DO97" s="739"/>
      <c r="DP97" s="739"/>
      <c r="DQ97" s="739"/>
      <c r="DR97" s="739"/>
      <c r="DS97" s="739"/>
      <c r="DT97" s="739"/>
      <c r="DU97" s="739"/>
      <c r="DV97" s="739"/>
      <c r="DW97" s="739"/>
      <c r="DX97" s="739"/>
      <c r="DY97" s="739"/>
      <c r="DZ97" s="739"/>
      <c r="EA97" s="739"/>
      <c r="EB97" s="739"/>
      <c r="EC97" s="739"/>
      <c r="ED97" s="739"/>
      <c r="EE97" s="739"/>
      <c r="EF97" s="739"/>
      <c r="EG97" s="739"/>
      <c r="EH97" s="739"/>
      <c r="EI97" s="739"/>
      <c r="EJ97" s="739"/>
      <c r="EK97" s="739"/>
      <c r="EL97" s="739"/>
      <c r="EM97" s="739"/>
      <c r="EN97" s="739"/>
      <c r="EO97" s="739"/>
      <c r="EP97" s="739"/>
      <c r="EQ97" s="739"/>
      <c r="ER97" s="739"/>
      <c r="ES97" s="739"/>
      <c r="ET97" s="739"/>
      <c r="EU97" s="739"/>
      <c r="EV97" s="739"/>
      <c r="EW97" s="739"/>
      <c r="EX97" s="739"/>
      <c r="EY97" s="739"/>
      <c r="EZ97" s="739"/>
      <c r="FA97" s="739"/>
      <c r="FB97" s="739"/>
      <c r="FC97" s="739"/>
      <c r="FD97" s="739"/>
      <c r="FE97" s="739"/>
      <c r="FF97" s="739"/>
      <c r="FG97" s="739"/>
      <c r="FH97" s="739"/>
      <c r="FI97" s="739"/>
      <c r="FJ97" s="739"/>
      <c r="FK97" s="739"/>
      <c r="FL97" s="739"/>
      <c r="FM97" s="739"/>
      <c r="FN97" s="739"/>
      <c r="FO97" s="739"/>
      <c r="FP97" s="739"/>
      <c r="FQ97" s="739"/>
      <c r="FR97" s="739"/>
      <c r="FS97" s="739"/>
      <c r="FT97" s="739"/>
      <c r="FU97" s="739"/>
      <c r="FV97" s="739"/>
      <c r="FW97" s="739"/>
      <c r="FX97" s="739"/>
      <c r="FY97" s="739"/>
      <c r="FZ97" s="739"/>
      <c r="GA97" s="739"/>
      <c r="GB97" s="739"/>
      <c r="GC97" s="739"/>
      <c r="GD97" s="739"/>
      <c r="GE97" s="739"/>
      <c r="GF97" s="739"/>
      <c r="GG97" s="739"/>
      <c r="GH97" s="739"/>
      <c r="GI97" s="739"/>
      <c r="GJ97" s="739"/>
      <c r="GK97" s="739"/>
      <c r="GL97" s="739"/>
      <c r="GM97" s="739"/>
      <c r="GN97" s="739"/>
      <c r="GO97" s="739"/>
      <c r="GP97" s="739"/>
      <c r="GQ97" s="739"/>
      <c r="GR97" s="739"/>
      <c r="GS97" s="739"/>
      <c r="GT97" s="739"/>
      <c r="GU97" s="739"/>
      <c r="GV97" s="739"/>
      <c r="GW97" s="739"/>
      <c r="GX97" s="739"/>
      <c r="GY97" s="739"/>
      <c r="GZ97" s="739"/>
      <c r="HA97" s="739"/>
      <c r="HB97" s="739"/>
      <c r="HC97" s="739"/>
      <c r="HD97" s="739"/>
      <c r="HE97" s="739"/>
      <c r="HF97" s="739"/>
      <c r="HG97" s="739"/>
      <c r="HH97" s="739"/>
      <c r="HI97" s="739"/>
      <c r="HJ97" s="739"/>
      <c r="HK97" s="739"/>
      <c r="HL97" s="739"/>
      <c r="HM97" s="739"/>
      <c r="HN97" s="739"/>
      <c r="HO97" s="739"/>
      <c r="HP97" s="739"/>
      <c r="HQ97" s="739"/>
      <c r="HR97" s="739"/>
      <c r="HS97" s="739"/>
      <c r="HT97" s="739"/>
      <c r="HU97" s="739"/>
      <c r="HV97" s="739"/>
      <c r="HW97" s="739"/>
      <c r="HX97" s="739"/>
      <c r="HY97" s="739"/>
      <c r="HZ97" s="739"/>
      <c r="IA97" s="739"/>
      <c r="IB97" s="739"/>
      <c r="IC97" s="739"/>
      <c r="ID97" s="739"/>
      <c r="IE97" s="739"/>
      <c r="IF97" s="739"/>
      <c r="IG97" s="739"/>
      <c r="IH97" s="739"/>
      <c r="II97" s="739"/>
      <c r="IJ97" s="739"/>
      <c r="IK97" s="739"/>
      <c r="IL97" s="739"/>
      <c r="IM97" s="739"/>
      <c r="IN97" s="739"/>
      <c r="IO97" s="739"/>
      <c r="IP97" s="739"/>
      <c r="IQ97" s="739"/>
      <c r="IR97" s="739"/>
      <c r="IS97" s="739"/>
      <c r="IT97" s="739"/>
      <c r="IU97" s="739"/>
      <c r="IV97" s="739"/>
      <c r="IW97" s="739"/>
      <c r="IX97" s="739"/>
      <c r="IY97" s="739"/>
      <c r="IZ97" s="739"/>
      <c r="JA97" s="739"/>
      <c r="JB97" s="739"/>
      <c r="JC97" s="739"/>
      <c r="JD97" s="739"/>
      <c r="JE97" s="739"/>
      <c r="JF97" s="739"/>
      <c r="JG97" s="739"/>
      <c r="JH97" s="739"/>
      <c r="JI97" s="739"/>
      <c r="JJ97" s="739"/>
      <c r="JK97" s="739"/>
      <c r="JL97" s="739"/>
      <c r="JM97" s="739"/>
      <c r="JN97" s="739"/>
      <c r="JO97" s="739"/>
      <c r="JP97" s="739"/>
      <c r="JQ97" s="739"/>
      <c r="JR97" s="739"/>
      <c r="JS97" s="739"/>
      <c r="JT97" s="739"/>
      <c r="JU97" s="739"/>
      <c r="JV97" s="739"/>
      <c r="JW97" s="739"/>
      <c r="JX97" s="739"/>
      <c r="JY97" s="739"/>
      <c r="JZ97" s="739"/>
      <c r="KA97" s="739"/>
      <c r="KB97" s="739"/>
      <c r="KC97" s="739"/>
      <c r="KD97" s="739"/>
      <c r="KE97" s="739"/>
      <c r="KF97" s="739"/>
      <c r="KG97" s="739"/>
      <c r="KH97" s="739"/>
      <c r="KI97" s="739"/>
      <c r="KJ97" s="739"/>
      <c r="KK97" s="739"/>
      <c r="KL97" s="739"/>
      <c r="KM97" s="739"/>
      <c r="KN97" s="739"/>
      <c r="KO97" s="739"/>
      <c r="KP97" s="739"/>
      <c r="KQ97" s="739"/>
      <c r="KR97" s="739"/>
      <c r="KS97" s="739"/>
      <c r="KT97" s="739"/>
      <c r="KU97" s="739"/>
      <c r="KV97" s="739"/>
      <c r="KW97" s="739"/>
      <c r="KX97" s="739"/>
      <c r="KY97" s="739"/>
      <c r="KZ97" s="739"/>
      <c r="LA97" s="739"/>
      <c r="LB97" s="739"/>
      <c r="LC97" s="739"/>
      <c r="LD97" s="739"/>
      <c r="LE97" s="739"/>
      <c r="LF97" s="739"/>
      <c r="LG97" s="739"/>
      <c r="LH97" s="739"/>
      <c r="LI97" s="739"/>
      <c r="LJ97" s="739"/>
      <c r="LK97" s="739"/>
      <c r="LL97" s="739"/>
      <c r="LM97" s="739"/>
      <c r="LN97" s="739"/>
      <c r="LO97" s="739"/>
      <c r="LP97" s="739"/>
      <c r="LQ97" s="739"/>
      <c r="LR97" s="739"/>
      <c r="LS97" s="739"/>
      <c r="LT97" s="739"/>
      <c r="LU97" s="739"/>
      <c r="LV97" s="739"/>
      <c r="LW97" s="739"/>
      <c r="LX97" s="739"/>
      <c r="LY97" s="739"/>
      <c r="LZ97" s="739"/>
      <c r="MA97" s="739"/>
      <c r="MB97" s="739"/>
      <c r="MC97" s="739"/>
      <c r="MD97" s="739"/>
      <c r="ME97" s="739"/>
      <c r="MF97" s="739"/>
      <c r="MG97" s="739"/>
      <c r="MH97" s="739"/>
      <c r="MI97" s="739"/>
      <c r="MJ97" s="739"/>
      <c r="MK97" s="739"/>
      <c r="ML97" s="739"/>
      <c r="MM97" s="739"/>
      <c r="MN97" s="739"/>
      <c r="MO97" s="739"/>
      <c r="MP97" s="739"/>
      <c r="MQ97" s="739"/>
      <c r="MR97" s="739"/>
      <c r="MS97" s="739"/>
      <c r="MT97" s="739"/>
      <c r="MU97" s="739"/>
      <c r="MV97" s="739"/>
      <c r="MW97" s="739"/>
      <c r="MX97" s="739"/>
      <c r="MY97" s="739"/>
      <c r="MZ97" s="739"/>
      <c r="NA97" s="739"/>
      <c r="NB97" s="739"/>
      <c r="NC97" s="739"/>
      <c r="ND97" s="739"/>
      <c r="NE97" s="739"/>
      <c r="NF97" s="739"/>
      <c r="NG97" s="739"/>
      <c r="NH97" s="739"/>
      <c r="NI97" s="739"/>
      <c r="NJ97" s="739"/>
      <c r="NK97" s="739"/>
      <c r="NL97" s="739"/>
      <c r="NM97" s="739"/>
      <c r="NN97" s="739"/>
      <c r="NO97" s="739"/>
      <c r="NP97" s="739"/>
      <c r="NQ97" s="739"/>
      <c r="NR97" s="739"/>
      <c r="NS97" s="739"/>
      <c r="NT97" s="739"/>
      <c r="NU97" s="739"/>
      <c r="NV97" s="739"/>
      <c r="NW97" s="739"/>
      <c r="NX97" s="739"/>
      <c r="NY97" s="739"/>
      <c r="NZ97" s="739"/>
      <c r="OA97" s="739"/>
      <c r="OB97" s="739"/>
      <c r="OC97" s="739"/>
      <c r="OD97" s="739"/>
      <c r="OE97" s="739"/>
    </row>
    <row r="98" spans="1:395" s="740" customFormat="1" ht="30" customHeight="1" x14ac:dyDescent="0.25">
      <c r="A98" s="743">
        <v>1</v>
      </c>
      <c r="B98" s="800" t="s">
        <v>64</v>
      </c>
      <c r="C98" s="747">
        <f>'1 уровень'!C284</f>
        <v>7830</v>
      </c>
      <c r="D98" s="747">
        <v>1371033</v>
      </c>
      <c r="E98" s="747">
        <f>'1 уровень'!D284</f>
        <v>5873</v>
      </c>
      <c r="F98" s="747">
        <f t="shared" si="9"/>
        <v>1028274.75</v>
      </c>
      <c r="G98" s="747">
        <f>'1 уровень'!E284</f>
        <v>5972</v>
      </c>
      <c r="H98" s="748">
        <f t="shared" si="11"/>
        <v>101.68568023156818</v>
      </c>
      <c r="I98" s="747">
        <f>'[4]1 уровень'!G284</f>
        <v>0</v>
      </c>
      <c r="J98" s="747"/>
      <c r="K98" s="748">
        <f t="shared" si="12"/>
        <v>0</v>
      </c>
      <c r="L98" s="739"/>
      <c r="M98" s="739"/>
      <c r="N98" s="739"/>
      <c r="O98" s="739"/>
      <c r="P98" s="739"/>
      <c r="Q98" s="739"/>
      <c r="R98" s="739"/>
      <c r="S98" s="739"/>
      <c r="T98" s="739"/>
      <c r="U98" s="739"/>
      <c r="V98" s="739"/>
      <c r="W98" s="739"/>
      <c r="X98" s="739"/>
      <c r="Y98" s="739"/>
      <c r="Z98" s="739"/>
      <c r="AA98" s="739"/>
      <c r="AB98" s="739"/>
      <c r="AC98" s="739"/>
      <c r="AD98" s="739"/>
      <c r="AE98" s="739"/>
      <c r="AF98" s="739"/>
      <c r="AG98" s="739"/>
      <c r="AH98" s="739"/>
      <c r="AI98" s="739"/>
      <c r="AJ98" s="739"/>
      <c r="AK98" s="739"/>
      <c r="AL98" s="739"/>
      <c r="AM98" s="739"/>
      <c r="AN98" s="739"/>
      <c r="AO98" s="739"/>
      <c r="AP98" s="739"/>
      <c r="AQ98" s="739"/>
      <c r="AR98" s="739"/>
      <c r="AS98" s="739"/>
      <c r="AT98" s="739"/>
      <c r="AU98" s="739"/>
      <c r="AV98" s="739"/>
      <c r="AW98" s="739"/>
      <c r="AX98" s="739"/>
      <c r="AY98" s="739"/>
      <c r="AZ98" s="739"/>
      <c r="BA98" s="739"/>
      <c r="BB98" s="739"/>
      <c r="BC98" s="739"/>
      <c r="BD98" s="739"/>
      <c r="BE98" s="739"/>
      <c r="BF98" s="739"/>
      <c r="BG98" s="739"/>
      <c r="BH98" s="739"/>
      <c r="BI98" s="739"/>
      <c r="BJ98" s="739"/>
      <c r="BK98" s="739"/>
      <c r="BL98" s="739"/>
      <c r="BM98" s="739"/>
      <c r="BN98" s="739"/>
      <c r="BO98" s="739"/>
      <c r="BP98" s="739"/>
      <c r="BQ98" s="739"/>
      <c r="BR98" s="739"/>
      <c r="BS98" s="739"/>
      <c r="BT98" s="739"/>
      <c r="BU98" s="739"/>
      <c r="BV98" s="739"/>
      <c r="BW98" s="739"/>
      <c r="BX98" s="739"/>
      <c r="BY98" s="739"/>
      <c r="BZ98" s="739"/>
      <c r="CA98" s="739"/>
      <c r="CB98" s="739"/>
      <c r="CC98" s="739"/>
      <c r="CD98" s="739"/>
      <c r="CE98" s="739"/>
      <c r="CF98" s="739"/>
      <c r="CG98" s="739"/>
      <c r="CH98" s="739"/>
      <c r="CI98" s="739"/>
      <c r="CJ98" s="739"/>
      <c r="CK98" s="739"/>
      <c r="CL98" s="739"/>
      <c r="CM98" s="739"/>
      <c r="CN98" s="739"/>
      <c r="CO98" s="739"/>
      <c r="CP98" s="739"/>
      <c r="CQ98" s="739"/>
      <c r="CR98" s="739"/>
      <c r="CS98" s="739"/>
      <c r="CT98" s="739"/>
      <c r="CU98" s="739"/>
      <c r="CV98" s="739"/>
      <c r="CW98" s="739"/>
      <c r="CX98" s="739"/>
      <c r="CY98" s="739"/>
      <c r="CZ98" s="739"/>
      <c r="DA98" s="739"/>
      <c r="DB98" s="739"/>
      <c r="DC98" s="739"/>
      <c r="DD98" s="739"/>
      <c r="DE98" s="739"/>
      <c r="DF98" s="739"/>
      <c r="DG98" s="739"/>
      <c r="DH98" s="739"/>
      <c r="DI98" s="739"/>
      <c r="DJ98" s="739"/>
      <c r="DK98" s="739"/>
      <c r="DL98" s="739"/>
      <c r="DM98" s="739"/>
      <c r="DN98" s="739"/>
      <c r="DO98" s="739"/>
      <c r="DP98" s="739"/>
      <c r="DQ98" s="739"/>
      <c r="DR98" s="739"/>
      <c r="DS98" s="739"/>
      <c r="DT98" s="739"/>
      <c r="DU98" s="739"/>
      <c r="DV98" s="739"/>
      <c r="DW98" s="739"/>
      <c r="DX98" s="739"/>
      <c r="DY98" s="739"/>
      <c r="DZ98" s="739"/>
      <c r="EA98" s="739"/>
      <c r="EB98" s="739"/>
      <c r="EC98" s="739"/>
      <c r="ED98" s="739"/>
      <c r="EE98" s="739"/>
      <c r="EF98" s="739"/>
      <c r="EG98" s="739"/>
      <c r="EH98" s="739"/>
      <c r="EI98" s="739"/>
      <c r="EJ98" s="739"/>
      <c r="EK98" s="739"/>
      <c r="EL98" s="739"/>
      <c r="EM98" s="739"/>
      <c r="EN98" s="739"/>
      <c r="EO98" s="739"/>
      <c r="EP98" s="739"/>
      <c r="EQ98" s="739"/>
      <c r="ER98" s="739"/>
      <c r="ES98" s="739"/>
      <c r="ET98" s="739"/>
      <c r="EU98" s="739"/>
      <c r="EV98" s="739"/>
      <c r="EW98" s="739"/>
      <c r="EX98" s="739"/>
      <c r="EY98" s="739"/>
      <c r="EZ98" s="739"/>
      <c r="FA98" s="739"/>
      <c r="FB98" s="739"/>
      <c r="FC98" s="739"/>
      <c r="FD98" s="739"/>
      <c r="FE98" s="739"/>
      <c r="FF98" s="739"/>
      <c r="FG98" s="739"/>
      <c r="FH98" s="739"/>
      <c r="FI98" s="739"/>
      <c r="FJ98" s="739"/>
      <c r="FK98" s="739"/>
      <c r="FL98" s="739"/>
      <c r="FM98" s="739"/>
      <c r="FN98" s="739"/>
      <c r="FO98" s="739"/>
      <c r="FP98" s="739"/>
      <c r="FQ98" s="739"/>
      <c r="FR98" s="739"/>
      <c r="FS98" s="739"/>
      <c r="FT98" s="739"/>
      <c r="FU98" s="739"/>
      <c r="FV98" s="739"/>
      <c r="FW98" s="739"/>
      <c r="FX98" s="739"/>
      <c r="FY98" s="739"/>
      <c r="FZ98" s="739"/>
      <c r="GA98" s="739"/>
      <c r="GB98" s="739"/>
      <c r="GC98" s="739"/>
      <c r="GD98" s="739"/>
      <c r="GE98" s="739"/>
      <c r="GF98" s="739"/>
      <c r="GG98" s="739"/>
      <c r="GH98" s="739"/>
      <c r="GI98" s="739"/>
      <c r="GJ98" s="739"/>
      <c r="GK98" s="739"/>
      <c r="GL98" s="739"/>
      <c r="GM98" s="739"/>
      <c r="GN98" s="739"/>
      <c r="GO98" s="739"/>
      <c r="GP98" s="739"/>
      <c r="GQ98" s="739"/>
      <c r="GR98" s="739"/>
      <c r="GS98" s="739"/>
      <c r="GT98" s="739"/>
      <c r="GU98" s="739"/>
      <c r="GV98" s="739"/>
      <c r="GW98" s="739"/>
      <c r="GX98" s="739"/>
      <c r="GY98" s="739"/>
      <c r="GZ98" s="739"/>
      <c r="HA98" s="739"/>
      <c r="HB98" s="739"/>
      <c r="HC98" s="739"/>
      <c r="HD98" s="739"/>
      <c r="HE98" s="739"/>
      <c r="HF98" s="739"/>
      <c r="HG98" s="739"/>
      <c r="HH98" s="739"/>
      <c r="HI98" s="739"/>
      <c r="HJ98" s="739"/>
      <c r="HK98" s="739"/>
      <c r="HL98" s="739"/>
      <c r="HM98" s="739"/>
      <c r="HN98" s="739"/>
      <c r="HO98" s="739"/>
      <c r="HP98" s="739"/>
      <c r="HQ98" s="739"/>
      <c r="HR98" s="739"/>
      <c r="HS98" s="739"/>
      <c r="HT98" s="739"/>
      <c r="HU98" s="739"/>
      <c r="HV98" s="739"/>
      <c r="HW98" s="739"/>
      <c r="HX98" s="739"/>
      <c r="HY98" s="739"/>
      <c r="HZ98" s="739"/>
      <c r="IA98" s="739"/>
      <c r="IB98" s="739"/>
      <c r="IC98" s="739"/>
      <c r="ID98" s="739"/>
      <c r="IE98" s="739"/>
      <c r="IF98" s="739"/>
      <c r="IG98" s="739"/>
      <c r="IH98" s="739"/>
      <c r="II98" s="739"/>
      <c r="IJ98" s="739"/>
      <c r="IK98" s="739"/>
      <c r="IL98" s="739"/>
      <c r="IM98" s="739"/>
      <c r="IN98" s="739"/>
      <c r="IO98" s="739"/>
      <c r="IP98" s="739"/>
      <c r="IQ98" s="739"/>
      <c r="IR98" s="739"/>
      <c r="IS98" s="739"/>
      <c r="IT98" s="739"/>
      <c r="IU98" s="739"/>
      <c r="IV98" s="739"/>
      <c r="IW98" s="739"/>
      <c r="IX98" s="739"/>
      <c r="IY98" s="739"/>
      <c r="IZ98" s="739"/>
      <c r="JA98" s="739"/>
      <c r="JB98" s="739"/>
      <c r="JC98" s="739"/>
      <c r="JD98" s="739"/>
      <c r="JE98" s="739"/>
      <c r="JF98" s="739"/>
      <c r="JG98" s="739"/>
      <c r="JH98" s="739"/>
      <c r="JI98" s="739"/>
      <c r="JJ98" s="739"/>
      <c r="JK98" s="739"/>
      <c r="JL98" s="739"/>
      <c r="JM98" s="739"/>
      <c r="JN98" s="739"/>
      <c r="JO98" s="739"/>
      <c r="JP98" s="739"/>
      <c r="JQ98" s="739"/>
      <c r="JR98" s="739"/>
      <c r="JS98" s="739"/>
      <c r="JT98" s="739"/>
      <c r="JU98" s="739"/>
      <c r="JV98" s="739"/>
      <c r="JW98" s="739"/>
      <c r="JX98" s="739"/>
      <c r="JY98" s="739"/>
      <c r="JZ98" s="739"/>
      <c r="KA98" s="739"/>
      <c r="KB98" s="739"/>
      <c r="KC98" s="739"/>
      <c r="KD98" s="739"/>
      <c r="KE98" s="739"/>
      <c r="KF98" s="739"/>
      <c r="KG98" s="739"/>
      <c r="KH98" s="739"/>
      <c r="KI98" s="739"/>
      <c r="KJ98" s="739"/>
      <c r="KK98" s="739"/>
      <c r="KL98" s="739"/>
      <c r="KM98" s="739"/>
      <c r="KN98" s="739"/>
      <c r="KO98" s="739"/>
      <c r="KP98" s="739"/>
      <c r="KQ98" s="739"/>
      <c r="KR98" s="739"/>
      <c r="KS98" s="739"/>
      <c r="KT98" s="739"/>
      <c r="KU98" s="739"/>
      <c r="KV98" s="739"/>
      <c r="KW98" s="739"/>
      <c r="KX98" s="739"/>
      <c r="KY98" s="739"/>
      <c r="KZ98" s="739"/>
      <c r="LA98" s="739"/>
      <c r="LB98" s="739"/>
      <c r="LC98" s="739"/>
      <c r="LD98" s="739"/>
      <c r="LE98" s="739"/>
      <c r="LF98" s="739"/>
      <c r="LG98" s="739"/>
      <c r="LH98" s="739"/>
      <c r="LI98" s="739"/>
      <c r="LJ98" s="739"/>
      <c r="LK98" s="739"/>
      <c r="LL98" s="739"/>
      <c r="LM98" s="739"/>
      <c r="LN98" s="739"/>
      <c r="LO98" s="739"/>
      <c r="LP98" s="739"/>
      <c r="LQ98" s="739"/>
      <c r="LR98" s="739"/>
      <c r="LS98" s="739"/>
      <c r="LT98" s="739"/>
      <c r="LU98" s="739"/>
      <c r="LV98" s="739"/>
      <c r="LW98" s="739"/>
      <c r="LX98" s="739"/>
      <c r="LY98" s="739"/>
      <c r="LZ98" s="739"/>
      <c r="MA98" s="739"/>
      <c r="MB98" s="739"/>
      <c r="MC98" s="739"/>
      <c r="MD98" s="739"/>
      <c r="ME98" s="739"/>
      <c r="MF98" s="739"/>
      <c r="MG98" s="739"/>
      <c r="MH98" s="739"/>
      <c r="MI98" s="739"/>
      <c r="MJ98" s="739"/>
      <c r="MK98" s="739"/>
      <c r="ML98" s="739"/>
      <c r="MM98" s="739"/>
      <c r="MN98" s="739"/>
      <c r="MO98" s="739"/>
      <c r="MP98" s="739"/>
      <c r="MQ98" s="739"/>
      <c r="MR98" s="739"/>
      <c r="MS98" s="739"/>
      <c r="MT98" s="739"/>
      <c r="MU98" s="739"/>
      <c r="MV98" s="739"/>
      <c r="MW98" s="739"/>
      <c r="MX98" s="739"/>
      <c r="MY98" s="739"/>
      <c r="MZ98" s="739"/>
      <c r="NA98" s="739"/>
      <c r="NB98" s="739"/>
      <c r="NC98" s="739"/>
      <c r="ND98" s="739"/>
      <c r="NE98" s="739"/>
      <c r="NF98" s="739"/>
      <c r="NG98" s="739"/>
      <c r="NH98" s="739"/>
      <c r="NI98" s="739"/>
      <c r="NJ98" s="739"/>
      <c r="NK98" s="739"/>
      <c r="NL98" s="739"/>
      <c r="NM98" s="739"/>
      <c r="NN98" s="739"/>
      <c r="NO98" s="739"/>
      <c r="NP98" s="739"/>
      <c r="NQ98" s="739"/>
      <c r="NR98" s="739"/>
      <c r="NS98" s="739"/>
      <c r="NT98" s="739"/>
      <c r="NU98" s="739"/>
      <c r="NV98" s="739"/>
      <c r="NW98" s="739"/>
      <c r="NX98" s="739"/>
      <c r="NY98" s="739"/>
      <c r="NZ98" s="739"/>
      <c r="OA98" s="739"/>
      <c r="OB98" s="739"/>
      <c r="OC98" s="739"/>
      <c r="OD98" s="739"/>
      <c r="OE98" s="739"/>
    </row>
    <row r="99" spans="1:395" s="740" customFormat="1" ht="30" customHeight="1" x14ac:dyDescent="0.25">
      <c r="A99" s="743">
        <v>1</v>
      </c>
      <c r="B99" s="800" t="s">
        <v>145</v>
      </c>
      <c r="C99" s="747">
        <f>'1 уровень'!C285</f>
        <v>10515</v>
      </c>
      <c r="D99" s="747">
        <v>4968442.6499999994</v>
      </c>
      <c r="E99" s="747">
        <f>'1 уровень'!D285</f>
        <v>7886</v>
      </c>
      <c r="F99" s="747">
        <f t="shared" si="9"/>
        <v>3726331.9874999998</v>
      </c>
      <c r="G99" s="747">
        <f>'1 уровень'!E285</f>
        <v>7894</v>
      </c>
      <c r="H99" s="748">
        <f t="shared" si="11"/>
        <v>100.1014455997971</v>
      </c>
      <c r="I99" s="747">
        <f>'[4]1 уровень'!G285</f>
        <v>0</v>
      </c>
      <c r="J99" s="747"/>
      <c r="K99" s="748">
        <f t="shared" si="12"/>
        <v>0</v>
      </c>
      <c r="L99" s="739"/>
      <c r="M99" s="739"/>
      <c r="N99" s="739"/>
      <c r="O99" s="739"/>
      <c r="P99" s="739"/>
      <c r="Q99" s="739"/>
      <c r="R99" s="739"/>
      <c r="S99" s="739"/>
      <c r="T99" s="739"/>
      <c r="U99" s="739"/>
      <c r="V99" s="739"/>
      <c r="W99" s="739"/>
      <c r="X99" s="739"/>
      <c r="Y99" s="739"/>
      <c r="Z99" s="739"/>
      <c r="AA99" s="739"/>
      <c r="AB99" s="739"/>
      <c r="AC99" s="739"/>
      <c r="AD99" s="739"/>
      <c r="AE99" s="739"/>
      <c r="AF99" s="739"/>
      <c r="AG99" s="739"/>
      <c r="AH99" s="739"/>
      <c r="AI99" s="739"/>
      <c r="AJ99" s="739"/>
      <c r="AK99" s="739"/>
      <c r="AL99" s="739"/>
      <c r="AM99" s="739"/>
      <c r="AN99" s="739"/>
      <c r="AO99" s="739"/>
      <c r="AP99" s="739"/>
      <c r="AQ99" s="739"/>
      <c r="AR99" s="739"/>
      <c r="AS99" s="739"/>
      <c r="AT99" s="739"/>
      <c r="AU99" s="739"/>
      <c r="AV99" s="739"/>
      <c r="AW99" s="739"/>
      <c r="AX99" s="739"/>
      <c r="AY99" s="739"/>
      <c r="AZ99" s="739"/>
      <c r="BA99" s="739"/>
      <c r="BB99" s="739"/>
      <c r="BC99" s="739"/>
      <c r="BD99" s="739"/>
      <c r="BE99" s="739"/>
      <c r="BF99" s="739"/>
      <c r="BG99" s="739"/>
      <c r="BH99" s="739"/>
      <c r="BI99" s="739"/>
      <c r="BJ99" s="739"/>
      <c r="BK99" s="739"/>
      <c r="BL99" s="739"/>
      <c r="BM99" s="739"/>
      <c r="BN99" s="739"/>
      <c r="BO99" s="739"/>
      <c r="BP99" s="739"/>
      <c r="BQ99" s="739"/>
      <c r="BR99" s="739"/>
      <c r="BS99" s="739"/>
      <c r="BT99" s="739"/>
      <c r="BU99" s="739"/>
      <c r="BV99" s="739"/>
      <c r="BW99" s="739"/>
      <c r="BX99" s="739"/>
      <c r="BY99" s="739"/>
      <c r="BZ99" s="739"/>
      <c r="CA99" s="739"/>
      <c r="CB99" s="739"/>
      <c r="CC99" s="739"/>
      <c r="CD99" s="739"/>
      <c r="CE99" s="739"/>
      <c r="CF99" s="739"/>
      <c r="CG99" s="739"/>
      <c r="CH99" s="739"/>
      <c r="CI99" s="739"/>
      <c r="CJ99" s="739"/>
      <c r="CK99" s="739"/>
      <c r="CL99" s="739"/>
      <c r="CM99" s="739"/>
      <c r="CN99" s="739"/>
      <c r="CO99" s="739"/>
      <c r="CP99" s="739"/>
      <c r="CQ99" s="739"/>
      <c r="CR99" s="739"/>
      <c r="CS99" s="739"/>
      <c r="CT99" s="739"/>
      <c r="CU99" s="739"/>
      <c r="CV99" s="739"/>
      <c r="CW99" s="739"/>
      <c r="CX99" s="739"/>
      <c r="CY99" s="739"/>
      <c r="CZ99" s="739"/>
      <c r="DA99" s="739"/>
      <c r="DB99" s="739"/>
      <c r="DC99" s="739"/>
      <c r="DD99" s="739"/>
      <c r="DE99" s="739"/>
      <c r="DF99" s="739"/>
      <c r="DG99" s="739"/>
      <c r="DH99" s="739"/>
      <c r="DI99" s="739"/>
      <c r="DJ99" s="739"/>
      <c r="DK99" s="739"/>
      <c r="DL99" s="739"/>
      <c r="DM99" s="739"/>
      <c r="DN99" s="739"/>
      <c r="DO99" s="739"/>
      <c r="DP99" s="739"/>
      <c r="DQ99" s="739"/>
      <c r="DR99" s="739"/>
      <c r="DS99" s="739"/>
      <c r="DT99" s="739"/>
      <c r="DU99" s="739"/>
      <c r="DV99" s="739"/>
      <c r="DW99" s="739"/>
      <c r="DX99" s="739"/>
      <c r="DY99" s="739"/>
      <c r="DZ99" s="739"/>
      <c r="EA99" s="739"/>
      <c r="EB99" s="739"/>
      <c r="EC99" s="739"/>
      <c r="ED99" s="739"/>
      <c r="EE99" s="739"/>
      <c r="EF99" s="739"/>
      <c r="EG99" s="739"/>
      <c r="EH99" s="739"/>
      <c r="EI99" s="739"/>
      <c r="EJ99" s="739"/>
      <c r="EK99" s="739"/>
      <c r="EL99" s="739"/>
      <c r="EM99" s="739"/>
      <c r="EN99" s="739"/>
      <c r="EO99" s="739"/>
      <c r="EP99" s="739"/>
      <c r="EQ99" s="739"/>
      <c r="ER99" s="739"/>
      <c r="ES99" s="739"/>
      <c r="ET99" s="739"/>
      <c r="EU99" s="739"/>
      <c r="EV99" s="739"/>
      <c r="EW99" s="739"/>
      <c r="EX99" s="739"/>
      <c r="EY99" s="739"/>
      <c r="EZ99" s="739"/>
      <c r="FA99" s="739"/>
      <c r="FB99" s="739"/>
      <c r="FC99" s="739"/>
      <c r="FD99" s="739"/>
      <c r="FE99" s="739"/>
      <c r="FF99" s="739"/>
      <c r="FG99" s="739"/>
      <c r="FH99" s="739"/>
      <c r="FI99" s="739"/>
      <c r="FJ99" s="739"/>
      <c r="FK99" s="739"/>
      <c r="FL99" s="739"/>
      <c r="FM99" s="739"/>
      <c r="FN99" s="739"/>
      <c r="FO99" s="739"/>
      <c r="FP99" s="739"/>
      <c r="FQ99" s="739"/>
      <c r="FR99" s="739"/>
      <c r="FS99" s="739"/>
      <c r="FT99" s="739"/>
      <c r="FU99" s="739"/>
      <c r="FV99" s="739"/>
      <c r="FW99" s="739"/>
      <c r="FX99" s="739"/>
      <c r="FY99" s="739"/>
      <c r="FZ99" s="739"/>
      <c r="GA99" s="739"/>
      <c r="GB99" s="739"/>
      <c r="GC99" s="739"/>
      <c r="GD99" s="739"/>
      <c r="GE99" s="739"/>
      <c r="GF99" s="739"/>
      <c r="GG99" s="739"/>
      <c r="GH99" s="739"/>
      <c r="GI99" s="739"/>
      <c r="GJ99" s="739"/>
      <c r="GK99" s="739"/>
      <c r="GL99" s="739"/>
      <c r="GM99" s="739"/>
      <c r="GN99" s="739"/>
      <c r="GO99" s="739"/>
      <c r="GP99" s="739"/>
      <c r="GQ99" s="739"/>
      <c r="GR99" s="739"/>
      <c r="GS99" s="739"/>
      <c r="GT99" s="739"/>
      <c r="GU99" s="739"/>
      <c r="GV99" s="739"/>
      <c r="GW99" s="739"/>
      <c r="GX99" s="739"/>
      <c r="GY99" s="739"/>
      <c r="GZ99" s="739"/>
      <c r="HA99" s="739"/>
      <c r="HB99" s="739"/>
      <c r="HC99" s="739"/>
      <c r="HD99" s="739"/>
      <c r="HE99" s="739"/>
      <c r="HF99" s="739"/>
      <c r="HG99" s="739"/>
      <c r="HH99" s="739"/>
      <c r="HI99" s="739"/>
      <c r="HJ99" s="739"/>
      <c r="HK99" s="739"/>
      <c r="HL99" s="739"/>
      <c r="HM99" s="739"/>
      <c r="HN99" s="739"/>
      <c r="HO99" s="739"/>
      <c r="HP99" s="739"/>
      <c r="HQ99" s="739"/>
      <c r="HR99" s="739"/>
      <c r="HS99" s="739"/>
      <c r="HT99" s="739"/>
      <c r="HU99" s="739"/>
      <c r="HV99" s="739"/>
      <c r="HW99" s="739"/>
      <c r="HX99" s="739"/>
      <c r="HY99" s="739"/>
      <c r="HZ99" s="739"/>
      <c r="IA99" s="739"/>
      <c r="IB99" s="739"/>
      <c r="IC99" s="739"/>
      <c r="ID99" s="739"/>
      <c r="IE99" s="739"/>
      <c r="IF99" s="739"/>
      <c r="IG99" s="739"/>
      <c r="IH99" s="739"/>
      <c r="II99" s="739"/>
      <c r="IJ99" s="739"/>
      <c r="IK99" s="739"/>
      <c r="IL99" s="739"/>
      <c r="IM99" s="739"/>
      <c r="IN99" s="739"/>
      <c r="IO99" s="739"/>
      <c r="IP99" s="739"/>
      <c r="IQ99" s="739"/>
      <c r="IR99" s="739"/>
      <c r="IS99" s="739"/>
      <c r="IT99" s="739"/>
      <c r="IU99" s="739"/>
      <c r="IV99" s="739"/>
      <c r="IW99" s="739"/>
      <c r="IX99" s="739"/>
      <c r="IY99" s="739"/>
      <c r="IZ99" s="739"/>
      <c r="JA99" s="739"/>
      <c r="JB99" s="739"/>
      <c r="JC99" s="739"/>
      <c r="JD99" s="739"/>
      <c r="JE99" s="739"/>
      <c r="JF99" s="739"/>
      <c r="JG99" s="739"/>
      <c r="JH99" s="739"/>
      <c r="JI99" s="739"/>
      <c r="JJ99" s="739"/>
      <c r="JK99" s="739"/>
      <c r="JL99" s="739"/>
      <c r="JM99" s="739"/>
      <c r="JN99" s="739"/>
      <c r="JO99" s="739"/>
      <c r="JP99" s="739"/>
      <c r="JQ99" s="739"/>
      <c r="JR99" s="739"/>
      <c r="JS99" s="739"/>
      <c r="JT99" s="739"/>
      <c r="JU99" s="739"/>
      <c r="JV99" s="739"/>
      <c r="JW99" s="739"/>
      <c r="JX99" s="739"/>
      <c r="JY99" s="739"/>
      <c r="JZ99" s="739"/>
      <c r="KA99" s="739"/>
      <c r="KB99" s="739"/>
      <c r="KC99" s="739"/>
      <c r="KD99" s="739"/>
      <c r="KE99" s="739"/>
      <c r="KF99" s="739"/>
      <c r="KG99" s="739"/>
      <c r="KH99" s="739"/>
      <c r="KI99" s="739"/>
      <c r="KJ99" s="739"/>
      <c r="KK99" s="739"/>
      <c r="KL99" s="739"/>
      <c r="KM99" s="739"/>
      <c r="KN99" s="739"/>
      <c r="KO99" s="739"/>
      <c r="KP99" s="739"/>
      <c r="KQ99" s="739"/>
      <c r="KR99" s="739"/>
      <c r="KS99" s="739"/>
      <c r="KT99" s="739"/>
      <c r="KU99" s="739"/>
      <c r="KV99" s="739"/>
      <c r="KW99" s="739"/>
      <c r="KX99" s="739"/>
      <c r="KY99" s="739"/>
      <c r="KZ99" s="739"/>
      <c r="LA99" s="739"/>
      <c r="LB99" s="739"/>
      <c r="LC99" s="739"/>
      <c r="LD99" s="739"/>
      <c r="LE99" s="739"/>
      <c r="LF99" s="739"/>
      <c r="LG99" s="739"/>
      <c r="LH99" s="739"/>
      <c r="LI99" s="739"/>
      <c r="LJ99" s="739"/>
      <c r="LK99" s="739"/>
      <c r="LL99" s="739"/>
      <c r="LM99" s="739"/>
      <c r="LN99" s="739"/>
      <c r="LO99" s="739"/>
      <c r="LP99" s="739"/>
      <c r="LQ99" s="739"/>
      <c r="LR99" s="739"/>
      <c r="LS99" s="739"/>
      <c r="LT99" s="739"/>
      <c r="LU99" s="739"/>
      <c r="LV99" s="739"/>
      <c r="LW99" s="739"/>
      <c r="LX99" s="739"/>
      <c r="LY99" s="739"/>
      <c r="LZ99" s="739"/>
      <c r="MA99" s="739"/>
      <c r="MB99" s="739"/>
      <c r="MC99" s="739"/>
      <c r="MD99" s="739"/>
      <c r="ME99" s="739"/>
      <c r="MF99" s="739"/>
      <c r="MG99" s="739"/>
      <c r="MH99" s="739"/>
      <c r="MI99" s="739"/>
      <c r="MJ99" s="739"/>
      <c r="MK99" s="739"/>
      <c r="ML99" s="739"/>
      <c r="MM99" s="739"/>
      <c r="MN99" s="739"/>
      <c r="MO99" s="739"/>
      <c r="MP99" s="739"/>
      <c r="MQ99" s="739"/>
      <c r="MR99" s="739"/>
      <c r="MS99" s="739"/>
      <c r="MT99" s="739"/>
      <c r="MU99" s="739"/>
      <c r="MV99" s="739"/>
      <c r="MW99" s="739"/>
      <c r="MX99" s="739"/>
      <c r="MY99" s="739"/>
      <c r="MZ99" s="739"/>
      <c r="NA99" s="739"/>
      <c r="NB99" s="739"/>
      <c r="NC99" s="739"/>
      <c r="ND99" s="739"/>
      <c r="NE99" s="739"/>
      <c r="NF99" s="739"/>
      <c r="NG99" s="739"/>
      <c r="NH99" s="739"/>
      <c r="NI99" s="739"/>
      <c r="NJ99" s="739"/>
      <c r="NK99" s="739"/>
      <c r="NL99" s="739"/>
      <c r="NM99" s="739"/>
      <c r="NN99" s="739"/>
      <c r="NO99" s="739"/>
      <c r="NP99" s="739"/>
      <c r="NQ99" s="739"/>
      <c r="NR99" s="739"/>
      <c r="NS99" s="739"/>
      <c r="NT99" s="739"/>
      <c r="NU99" s="739"/>
      <c r="NV99" s="739"/>
      <c r="NW99" s="739"/>
      <c r="NX99" s="739"/>
      <c r="NY99" s="739"/>
      <c r="NZ99" s="739"/>
      <c r="OA99" s="739"/>
      <c r="OB99" s="739"/>
      <c r="OC99" s="739"/>
      <c r="OD99" s="739"/>
      <c r="OE99" s="739"/>
    </row>
    <row r="100" spans="1:395" s="740" customFormat="1" ht="30" customHeight="1" x14ac:dyDescent="0.25">
      <c r="A100" s="743">
        <v>1</v>
      </c>
      <c r="B100" s="800" t="s">
        <v>115</v>
      </c>
      <c r="C100" s="747">
        <f>'1 уровень'!C286</f>
        <v>277</v>
      </c>
      <c r="D100" s="747">
        <v>122857.81</v>
      </c>
      <c r="E100" s="747">
        <f>'1 уровень'!D286</f>
        <v>208</v>
      </c>
      <c r="F100" s="747">
        <f t="shared" si="9"/>
        <v>92143.357499999998</v>
      </c>
      <c r="G100" s="747">
        <f>'1 уровень'!E286</f>
        <v>209</v>
      </c>
      <c r="H100" s="748">
        <f t="shared" si="11"/>
        <v>100.48076923076923</v>
      </c>
      <c r="I100" s="747">
        <f>'[4]1 уровень'!G286</f>
        <v>0</v>
      </c>
      <c r="J100" s="747"/>
      <c r="K100" s="748">
        <f t="shared" si="12"/>
        <v>0</v>
      </c>
      <c r="L100" s="739"/>
      <c r="M100" s="739"/>
      <c r="N100" s="739"/>
      <c r="O100" s="739"/>
      <c r="P100" s="739"/>
      <c r="Q100" s="739"/>
      <c r="R100" s="739"/>
      <c r="S100" s="739"/>
      <c r="T100" s="739"/>
      <c r="U100" s="739"/>
      <c r="V100" s="739"/>
      <c r="W100" s="739"/>
      <c r="X100" s="739"/>
      <c r="Y100" s="739"/>
      <c r="Z100" s="739"/>
      <c r="AA100" s="739"/>
      <c r="AB100" s="739"/>
      <c r="AC100" s="739"/>
      <c r="AD100" s="739"/>
      <c r="AE100" s="739"/>
      <c r="AF100" s="739"/>
      <c r="AG100" s="739"/>
      <c r="AH100" s="739"/>
      <c r="AI100" s="739"/>
      <c r="AJ100" s="739"/>
      <c r="AK100" s="739"/>
      <c r="AL100" s="739"/>
      <c r="AM100" s="739"/>
      <c r="AN100" s="739"/>
      <c r="AO100" s="739"/>
      <c r="AP100" s="739"/>
      <c r="AQ100" s="739"/>
      <c r="AR100" s="739"/>
      <c r="AS100" s="739"/>
      <c r="AT100" s="739"/>
      <c r="AU100" s="739"/>
      <c r="AV100" s="739"/>
      <c r="AW100" s="739"/>
      <c r="AX100" s="739"/>
      <c r="AY100" s="739"/>
      <c r="AZ100" s="739"/>
      <c r="BA100" s="739"/>
      <c r="BB100" s="739"/>
      <c r="BC100" s="739"/>
      <c r="BD100" s="739"/>
      <c r="BE100" s="739"/>
      <c r="BF100" s="739"/>
      <c r="BG100" s="739"/>
      <c r="BH100" s="739"/>
      <c r="BI100" s="739"/>
      <c r="BJ100" s="739"/>
      <c r="BK100" s="739"/>
      <c r="BL100" s="739"/>
      <c r="BM100" s="739"/>
      <c r="BN100" s="739"/>
      <c r="BO100" s="739"/>
      <c r="BP100" s="739"/>
      <c r="BQ100" s="739"/>
      <c r="BR100" s="739"/>
      <c r="BS100" s="739"/>
      <c r="BT100" s="739"/>
      <c r="BU100" s="739"/>
      <c r="BV100" s="739"/>
      <c r="BW100" s="739"/>
      <c r="BX100" s="739"/>
      <c r="BY100" s="739"/>
      <c r="BZ100" s="739"/>
      <c r="CA100" s="739"/>
      <c r="CB100" s="739"/>
      <c r="CC100" s="739"/>
      <c r="CD100" s="739"/>
      <c r="CE100" s="739"/>
      <c r="CF100" s="739"/>
      <c r="CG100" s="739"/>
      <c r="CH100" s="739"/>
      <c r="CI100" s="739"/>
      <c r="CJ100" s="739"/>
      <c r="CK100" s="739"/>
      <c r="CL100" s="739"/>
      <c r="CM100" s="739"/>
      <c r="CN100" s="739"/>
      <c r="CO100" s="739"/>
      <c r="CP100" s="739"/>
      <c r="CQ100" s="739"/>
      <c r="CR100" s="739"/>
      <c r="CS100" s="739"/>
      <c r="CT100" s="739"/>
      <c r="CU100" s="739"/>
      <c r="CV100" s="739"/>
      <c r="CW100" s="739"/>
      <c r="CX100" s="739"/>
      <c r="CY100" s="739"/>
      <c r="CZ100" s="739"/>
      <c r="DA100" s="739"/>
      <c r="DB100" s="739"/>
      <c r="DC100" s="739"/>
      <c r="DD100" s="739"/>
      <c r="DE100" s="739"/>
      <c r="DF100" s="739"/>
      <c r="DG100" s="739"/>
      <c r="DH100" s="739"/>
      <c r="DI100" s="739"/>
      <c r="DJ100" s="739"/>
      <c r="DK100" s="739"/>
      <c r="DL100" s="739"/>
      <c r="DM100" s="739"/>
      <c r="DN100" s="739"/>
      <c r="DO100" s="739"/>
      <c r="DP100" s="739"/>
      <c r="DQ100" s="739"/>
      <c r="DR100" s="739"/>
      <c r="DS100" s="739"/>
      <c r="DT100" s="739"/>
      <c r="DU100" s="739"/>
      <c r="DV100" s="739"/>
      <c r="DW100" s="739"/>
      <c r="DX100" s="739"/>
      <c r="DY100" s="739"/>
      <c r="DZ100" s="739"/>
      <c r="EA100" s="739"/>
      <c r="EB100" s="739"/>
      <c r="EC100" s="739"/>
      <c r="ED100" s="739"/>
      <c r="EE100" s="739"/>
      <c r="EF100" s="739"/>
      <c r="EG100" s="739"/>
      <c r="EH100" s="739"/>
      <c r="EI100" s="739"/>
      <c r="EJ100" s="739"/>
      <c r="EK100" s="739"/>
      <c r="EL100" s="739"/>
      <c r="EM100" s="739"/>
      <c r="EN100" s="739"/>
      <c r="EO100" s="739"/>
      <c r="EP100" s="739"/>
      <c r="EQ100" s="739"/>
      <c r="ER100" s="739"/>
      <c r="ES100" s="739"/>
      <c r="ET100" s="739"/>
      <c r="EU100" s="739"/>
      <c r="EV100" s="739"/>
      <c r="EW100" s="739"/>
      <c r="EX100" s="739"/>
      <c r="EY100" s="739"/>
      <c r="EZ100" s="739"/>
      <c r="FA100" s="739"/>
      <c r="FB100" s="739"/>
      <c r="FC100" s="739"/>
      <c r="FD100" s="739"/>
      <c r="FE100" s="739"/>
      <c r="FF100" s="739"/>
      <c r="FG100" s="739"/>
      <c r="FH100" s="739"/>
      <c r="FI100" s="739"/>
      <c r="FJ100" s="739"/>
      <c r="FK100" s="739"/>
      <c r="FL100" s="739"/>
      <c r="FM100" s="739"/>
      <c r="FN100" s="739"/>
      <c r="FO100" s="739"/>
      <c r="FP100" s="739"/>
      <c r="FQ100" s="739"/>
      <c r="FR100" s="739"/>
      <c r="FS100" s="739"/>
      <c r="FT100" s="739"/>
      <c r="FU100" s="739"/>
      <c r="FV100" s="739"/>
      <c r="FW100" s="739"/>
      <c r="FX100" s="739"/>
      <c r="FY100" s="739"/>
      <c r="FZ100" s="739"/>
      <c r="GA100" s="739"/>
      <c r="GB100" s="739"/>
      <c r="GC100" s="739"/>
      <c r="GD100" s="739"/>
      <c r="GE100" s="739"/>
      <c r="GF100" s="739"/>
      <c r="GG100" s="739"/>
      <c r="GH100" s="739"/>
      <c r="GI100" s="739"/>
      <c r="GJ100" s="739"/>
      <c r="GK100" s="739"/>
      <c r="GL100" s="739"/>
      <c r="GM100" s="739"/>
      <c r="GN100" s="739"/>
      <c r="GO100" s="739"/>
      <c r="GP100" s="739"/>
      <c r="GQ100" s="739"/>
      <c r="GR100" s="739"/>
      <c r="GS100" s="739"/>
      <c r="GT100" s="739"/>
      <c r="GU100" s="739"/>
      <c r="GV100" s="739"/>
      <c r="GW100" s="739"/>
      <c r="GX100" s="739"/>
      <c r="GY100" s="739"/>
      <c r="GZ100" s="739"/>
      <c r="HA100" s="739"/>
      <c r="HB100" s="739"/>
      <c r="HC100" s="739"/>
      <c r="HD100" s="739"/>
      <c r="HE100" s="739"/>
      <c r="HF100" s="739"/>
      <c r="HG100" s="739"/>
      <c r="HH100" s="739"/>
      <c r="HI100" s="739"/>
      <c r="HJ100" s="739"/>
      <c r="HK100" s="739"/>
      <c r="HL100" s="739"/>
      <c r="HM100" s="739"/>
      <c r="HN100" s="739"/>
      <c r="HO100" s="739"/>
      <c r="HP100" s="739"/>
      <c r="HQ100" s="739"/>
      <c r="HR100" s="739"/>
      <c r="HS100" s="739"/>
      <c r="HT100" s="739"/>
      <c r="HU100" s="739"/>
      <c r="HV100" s="739"/>
      <c r="HW100" s="739"/>
      <c r="HX100" s="739"/>
      <c r="HY100" s="739"/>
      <c r="HZ100" s="739"/>
      <c r="IA100" s="739"/>
      <c r="IB100" s="739"/>
      <c r="IC100" s="739"/>
      <c r="ID100" s="739"/>
      <c r="IE100" s="739"/>
      <c r="IF100" s="739"/>
      <c r="IG100" s="739"/>
      <c r="IH100" s="739"/>
      <c r="II100" s="739"/>
      <c r="IJ100" s="739"/>
      <c r="IK100" s="739"/>
      <c r="IL100" s="739"/>
      <c r="IM100" s="739"/>
      <c r="IN100" s="739"/>
      <c r="IO100" s="739"/>
      <c r="IP100" s="739"/>
      <c r="IQ100" s="739"/>
      <c r="IR100" s="739"/>
      <c r="IS100" s="739"/>
      <c r="IT100" s="739"/>
      <c r="IU100" s="739"/>
      <c r="IV100" s="739"/>
      <c r="IW100" s="739"/>
      <c r="IX100" s="739"/>
      <c r="IY100" s="739"/>
      <c r="IZ100" s="739"/>
      <c r="JA100" s="739"/>
      <c r="JB100" s="739"/>
      <c r="JC100" s="739"/>
      <c r="JD100" s="739"/>
      <c r="JE100" s="739"/>
      <c r="JF100" s="739"/>
      <c r="JG100" s="739"/>
      <c r="JH100" s="739"/>
      <c r="JI100" s="739"/>
      <c r="JJ100" s="739"/>
      <c r="JK100" s="739"/>
      <c r="JL100" s="739"/>
      <c r="JM100" s="739"/>
      <c r="JN100" s="739"/>
      <c r="JO100" s="739"/>
      <c r="JP100" s="739"/>
      <c r="JQ100" s="739"/>
      <c r="JR100" s="739"/>
      <c r="JS100" s="739"/>
      <c r="JT100" s="739"/>
      <c r="JU100" s="739"/>
      <c r="JV100" s="739"/>
      <c r="JW100" s="739"/>
      <c r="JX100" s="739"/>
      <c r="JY100" s="739"/>
      <c r="JZ100" s="739"/>
      <c r="KA100" s="739"/>
      <c r="KB100" s="739"/>
      <c r="KC100" s="739"/>
      <c r="KD100" s="739"/>
      <c r="KE100" s="739"/>
      <c r="KF100" s="739"/>
      <c r="KG100" s="739"/>
      <c r="KH100" s="739"/>
      <c r="KI100" s="739"/>
      <c r="KJ100" s="739"/>
      <c r="KK100" s="739"/>
      <c r="KL100" s="739"/>
      <c r="KM100" s="739"/>
      <c r="KN100" s="739"/>
      <c r="KO100" s="739"/>
      <c r="KP100" s="739"/>
      <c r="KQ100" s="739"/>
      <c r="KR100" s="739"/>
      <c r="KS100" s="739"/>
      <c r="KT100" s="739"/>
      <c r="KU100" s="739"/>
      <c r="KV100" s="739"/>
      <c r="KW100" s="739"/>
      <c r="KX100" s="739"/>
      <c r="KY100" s="739"/>
      <c r="KZ100" s="739"/>
      <c r="LA100" s="739"/>
      <c r="LB100" s="739"/>
      <c r="LC100" s="739"/>
      <c r="LD100" s="739"/>
      <c r="LE100" s="739"/>
      <c r="LF100" s="739"/>
      <c r="LG100" s="739"/>
      <c r="LH100" s="739"/>
      <c r="LI100" s="739"/>
      <c r="LJ100" s="739"/>
      <c r="LK100" s="739"/>
      <c r="LL100" s="739"/>
      <c r="LM100" s="739"/>
      <c r="LN100" s="739"/>
      <c r="LO100" s="739"/>
      <c r="LP100" s="739"/>
      <c r="LQ100" s="739"/>
      <c r="LR100" s="739"/>
      <c r="LS100" s="739"/>
      <c r="LT100" s="739"/>
      <c r="LU100" s="739"/>
      <c r="LV100" s="739"/>
      <c r="LW100" s="739"/>
      <c r="LX100" s="739"/>
      <c r="LY100" s="739"/>
      <c r="LZ100" s="739"/>
      <c r="MA100" s="739"/>
      <c r="MB100" s="739"/>
      <c r="MC100" s="739"/>
      <c r="MD100" s="739"/>
      <c r="ME100" s="739"/>
      <c r="MF100" s="739"/>
      <c r="MG100" s="739"/>
      <c r="MH100" s="739"/>
      <c r="MI100" s="739"/>
      <c r="MJ100" s="739"/>
      <c r="MK100" s="739"/>
      <c r="ML100" s="739"/>
      <c r="MM100" s="739"/>
      <c r="MN100" s="739"/>
      <c r="MO100" s="739"/>
      <c r="MP100" s="739"/>
      <c r="MQ100" s="739"/>
      <c r="MR100" s="739"/>
      <c r="MS100" s="739"/>
      <c r="MT100" s="739"/>
      <c r="MU100" s="739"/>
      <c r="MV100" s="739"/>
      <c r="MW100" s="739"/>
      <c r="MX100" s="739"/>
      <c r="MY100" s="739"/>
      <c r="MZ100" s="739"/>
      <c r="NA100" s="739"/>
      <c r="NB100" s="739"/>
      <c r="NC100" s="739"/>
      <c r="ND100" s="739"/>
      <c r="NE100" s="739"/>
      <c r="NF100" s="739"/>
      <c r="NG100" s="739"/>
      <c r="NH100" s="739"/>
      <c r="NI100" s="739"/>
      <c r="NJ100" s="739"/>
      <c r="NK100" s="739"/>
      <c r="NL100" s="739"/>
      <c r="NM100" s="739"/>
      <c r="NN100" s="739"/>
      <c r="NO100" s="739"/>
      <c r="NP100" s="739"/>
      <c r="NQ100" s="739"/>
      <c r="NR100" s="739"/>
      <c r="NS100" s="739"/>
      <c r="NT100" s="739"/>
      <c r="NU100" s="739"/>
      <c r="NV100" s="739"/>
      <c r="NW100" s="739"/>
      <c r="NX100" s="739"/>
      <c r="NY100" s="739"/>
      <c r="NZ100" s="739"/>
      <c r="OA100" s="739"/>
      <c r="OB100" s="739"/>
      <c r="OC100" s="739"/>
      <c r="OD100" s="739"/>
      <c r="OE100" s="739"/>
    </row>
    <row r="101" spans="1:395" s="740" customFormat="1" ht="30" customHeight="1" x14ac:dyDescent="0.25">
      <c r="A101" s="743">
        <v>1</v>
      </c>
      <c r="B101" s="800" t="s">
        <v>114</v>
      </c>
      <c r="C101" s="747">
        <f>'1 уровень'!C287</f>
        <v>790</v>
      </c>
      <c r="D101" s="747">
        <v>235348.90000000002</v>
      </c>
      <c r="E101" s="747">
        <f>'1 уровень'!D287</f>
        <v>593</v>
      </c>
      <c r="F101" s="747">
        <f t="shared" si="9"/>
        <v>176511.67500000002</v>
      </c>
      <c r="G101" s="747">
        <f>'1 уровень'!E287</f>
        <v>579</v>
      </c>
      <c r="H101" s="748">
        <f t="shared" si="11"/>
        <v>97.639123102866776</v>
      </c>
      <c r="I101" s="747">
        <f>'[4]1 уровень'!G287</f>
        <v>0</v>
      </c>
      <c r="J101" s="747"/>
      <c r="K101" s="748">
        <f t="shared" si="12"/>
        <v>0</v>
      </c>
      <c r="L101" s="739"/>
      <c r="M101" s="739"/>
      <c r="N101" s="739"/>
      <c r="O101" s="739"/>
      <c r="P101" s="739"/>
      <c r="Q101" s="739"/>
      <c r="R101" s="739"/>
      <c r="S101" s="739"/>
      <c r="T101" s="739"/>
      <c r="U101" s="739"/>
      <c r="V101" s="739"/>
      <c r="W101" s="739"/>
      <c r="X101" s="739"/>
      <c r="Y101" s="739"/>
      <c r="Z101" s="739"/>
      <c r="AA101" s="739"/>
      <c r="AB101" s="739"/>
      <c r="AC101" s="739"/>
      <c r="AD101" s="739"/>
      <c r="AE101" s="739"/>
      <c r="AF101" s="739"/>
      <c r="AG101" s="739"/>
      <c r="AH101" s="739"/>
      <c r="AI101" s="739"/>
      <c r="AJ101" s="739"/>
      <c r="AK101" s="739"/>
      <c r="AL101" s="739"/>
      <c r="AM101" s="739"/>
      <c r="AN101" s="739"/>
      <c r="AO101" s="739"/>
      <c r="AP101" s="739"/>
      <c r="AQ101" s="739"/>
      <c r="AR101" s="739"/>
      <c r="AS101" s="739"/>
      <c r="AT101" s="739"/>
      <c r="AU101" s="739"/>
      <c r="AV101" s="739"/>
      <c r="AW101" s="739"/>
      <c r="AX101" s="739"/>
      <c r="AY101" s="739"/>
      <c r="AZ101" s="739"/>
      <c r="BA101" s="739"/>
      <c r="BB101" s="739"/>
      <c r="BC101" s="739"/>
      <c r="BD101" s="739"/>
      <c r="BE101" s="739"/>
      <c r="BF101" s="739"/>
      <c r="BG101" s="739"/>
      <c r="BH101" s="739"/>
      <c r="BI101" s="739"/>
      <c r="BJ101" s="739"/>
      <c r="BK101" s="739"/>
      <c r="BL101" s="739"/>
      <c r="BM101" s="739"/>
      <c r="BN101" s="739"/>
      <c r="BO101" s="739"/>
      <c r="BP101" s="739"/>
      <c r="BQ101" s="739"/>
      <c r="BR101" s="739"/>
      <c r="BS101" s="739"/>
      <c r="BT101" s="739"/>
      <c r="BU101" s="739"/>
      <c r="BV101" s="739"/>
      <c r="BW101" s="739"/>
      <c r="BX101" s="739"/>
      <c r="BY101" s="739"/>
      <c r="BZ101" s="739"/>
      <c r="CA101" s="739"/>
      <c r="CB101" s="739"/>
      <c r="CC101" s="739"/>
      <c r="CD101" s="739"/>
      <c r="CE101" s="739"/>
      <c r="CF101" s="739"/>
      <c r="CG101" s="739"/>
      <c r="CH101" s="739"/>
      <c r="CI101" s="739"/>
      <c r="CJ101" s="739"/>
      <c r="CK101" s="739"/>
      <c r="CL101" s="739"/>
      <c r="CM101" s="739"/>
      <c r="CN101" s="739"/>
      <c r="CO101" s="739"/>
      <c r="CP101" s="739"/>
      <c r="CQ101" s="739"/>
      <c r="CR101" s="739"/>
      <c r="CS101" s="739"/>
      <c r="CT101" s="739"/>
      <c r="CU101" s="739"/>
      <c r="CV101" s="739"/>
      <c r="CW101" s="739"/>
      <c r="CX101" s="739"/>
      <c r="CY101" s="739"/>
      <c r="CZ101" s="739"/>
      <c r="DA101" s="739"/>
      <c r="DB101" s="739"/>
      <c r="DC101" s="739"/>
      <c r="DD101" s="739"/>
      <c r="DE101" s="739"/>
      <c r="DF101" s="739"/>
      <c r="DG101" s="739"/>
      <c r="DH101" s="739"/>
      <c r="DI101" s="739"/>
      <c r="DJ101" s="739"/>
      <c r="DK101" s="739"/>
      <c r="DL101" s="739"/>
      <c r="DM101" s="739"/>
      <c r="DN101" s="739"/>
      <c r="DO101" s="739"/>
      <c r="DP101" s="739"/>
      <c r="DQ101" s="739"/>
      <c r="DR101" s="739"/>
      <c r="DS101" s="739"/>
      <c r="DT101" s="739"/>
      <c r="DU101" s="739"/>
      <c r="DV101" s="739"/>
      <c r="DW101" s="739"/>
      <c r="DX101" s="739"/>
      <c r="DY101" s="739"/>
      <c r="DZ101" s="739"/>
      <c r="EA101" s="739"/>
      <c r="EB101" s="739"/>
      <c r="EC101" s="739"/>
      <c r="ED101" s="739"/>
      <c r="EE101" s="739"/>
      <c r="EF101" s="739"/>
      <c r="EG101" s="739"/>
      <c r="EH101" s="739"/>
      <c r="EI101" s="739"/>
      <c r="EJ101" s="739"/>
      <c r="EK101" s="739"/>
      <c r="EL101" s="739"/>
      <c r="EM101" s="739"/>
      <c r="EN101" s="739"/>
      <c r="EO101" s="739"/>
      <c r="EP101" s="739"/>
      <c r="EQ101" s="739"/>
      <c r="ER101" s="739"/>
      <c r="ES101" s="739"/>
      <c r="ET101" s="739"/>
      <c r="EU101" s="739"/>
      <c r="EV101" s="739"/>
      <c r="EW101" s="739"/>
      <c r="EX101" s="739"/>
      <c r="EY101" s="739"/>
      <c r="EZ101" s="739"/>
      <c r="FA101" s="739"/>
      <c r="FB101" s="739"/>
      <c r="FC101" s="739"/>
      <c r="FD101" s="739"/>
      <c r="FE101" s="739"/>
      <c r="FF101" s="739"/>
      <c r="FG101" s="739"/>
      <c r="FH101" s="739"/>
      <c r="FI101" s="739"/>
      <c r="FJ101" s="739"/>
      <c r="FK101" s="739"/>
      <c r="FL101" s="739"/>
      <c r="FM101" s="739"/>
      <c r="FN101" s="739"/>
      <c r="FO101" s="739"/>
      <c r="FP101" s="739"/>
      <c r="FQ101" s="739"/>
      <c r="FR101" s="739"/>
      <c r="FS101" s="739"/>
      <c r="FT101" s="739"/>
      <c r="FU101" s="739"/>
      <c r="FV101" s="739"/>
      <c r="FW101" s="739"/>
      <c r="FX101" s="739"/>
      <c r="FY101" s="739"/>
      <c r="FZ101" s="739"/>
      <c r="GA101" s="739"/>
      <c r="GB101" s="739"/>
      <c r="GC101" s="739"/>
      <c r="GD101" s="739"/>
      <c r="GE101" s="739"/>
      <c r="GF101" s="739"/>
      <c r="GG101" s="739"/>
      <c r="GH101" s="739"/>
      <c r="GI101" s="739"/>
      <c r="GJ101" s="739"/>
      <c r="GK101" s="739"/>
      <c r="GL101" s="739"/>
      <c r="GM101" s="739"/>
      <c r="GN101" s="739"/>
      <c r="GO101" s="739"/>
      <c r="GP101" s="739"/>
      <c r="GQ101" s="739"/>
      <c r="GR101" s="739"/>
      <c r="GS101" s="739"/>
      <c r="GT101" s="739"/>
      <c r="GU101" s="739"/>
      <c r="GV101" s="739"/>
      <c r="GW101" s="739"/>
      <c r="GX101" s="739"/>
      <c r="GY101" s="739"/>
      <c r="GZ101" s="739"/>
      <c r="HA101" s="739"/>
      <c r="HB101" s="739"/>
      <c r="HC101" s="739"/>
      <c r="HD101" s="739"/>
      <c r="HE101" s="739"/>
      <c r="HF101" s="739"/>
      <c r="HG101" s="739"/>
      <c r="HH101" s="739"/>
      <c r="HI101" s="739"/>
      <c r="HJ101" s="739"/>
      <c r="HK101" s="739"/>
      <c r="HL101" s="739"/>
      <c r="HM101" s="739"/>
      <c r="HN101" s="739"/>
      <c r="HO101" s="739"/>
      <c r="HP101" s="739"/>
      <c r="HQ101" s="739"/>
      <c r="HR101" s="739"/>
      <c r="HS101" s="739"/>
      <c r="HT101" s="739"/>
      <c r="HU101" s="739"/>
      <c r="HV101" s="739"/>
      <c r="HW101" s="739"/>
      <c r="HX101" s="739"/>
      <c r="HY101" s="739"/>
      <c r="HZ101" s="739"/>
      <c r="IA101" s="739"/>
      <c r="IB101" s="739"/>
      <c r="IC101" s="739"/>
      <c r="ID101" s="739"/>
      <c r="IE101" s="739"/>
      <c r="IF101" s="739"/>
      <c r="IG101" s="739"/>
      <c r="IH101" s="739"/>
      <c r="II101" s="739"/>
      <c r="IJ101" s="739"/>
      <c r="IK101" s="739"/>
      <c r="IL101" s="739"/>
      <c r="IM101" s="739"/>
      <c r="IN101" s="739"/>
      <c r="IO101" s="739"/>
      <c r="IP101" s="739"/>
      <c r="IQ101" s="739"/>
      <c r="IR101" s="739"/>
      <c r="IS101" s="739"/>
      <c r="IT101" s="739"/>
      <c r="IU101" s="739"/>
      <c r="IV101" s="739"/>
      <c r="IW101" s="739"/>
      <c r="IX101" s="739"/>
      <c r="IY101" s="739"/>
      <c r="IZ101" s="739"/>
      <c r="JA101" s="739"/>
      <c r="JB101" s="739"/>
      <c r="JC101" s="739"/>
      <c r="JD101" s="739"/>
      <c r="JE101" s="739"/>
      <c r="JF101" s="739"/>
      <c r="JG101" s="739"/>
      <c r="JH101" s="739"/>
      <c r="JI101" s="739"/>
      <c r="JJ101" s="739"/>
      <c r="JK101" s="739"/>
      <c r="JL101" s="739"/>
      <c r="JM101" s="739"/>
      <c r="JN101" s="739"/>
      <c r="JO101" s="739"/>
      <c r="JP101" s="739"/>
      <c r="JQ101" s="739"/>
      <c r="JR101" s="739"/>
      <c r="JS101" s="739"/>
      <c r="JT101" s="739"/>
      <c r="JU101" s="739"/>
      <c r="JV101" s="739"/>
      <c r="JW101" s="739"/>
      <c r="JX101" s="739"/>
      <c r="JY101" s="739"/>
      <c r="JZ101" s="739"/>
      <c r="KA101" s="739"/>
      <c r="KB101" s="739"/>
      <c r="KC101" s="739"/>
      <c r="KD101" s="739"/>
      <c r="KE101" s="739"/>
      <c r="KF101" s="739"/>
      <c r="KG101" s="739"/>
      <c r="KH101" s="739"/>
      <c r="KI101" s="739"/>
      <c r="KJ101" s="739"/>
      <c r="KK101" s="739"/>
      <c r="KL101" s="739"/>
      <c r="KM101" s="739"/>
      <c r="KN101" s="739"/>
      <c r="KO101" s="739"/>
      <c r="KP101" s="739"/>
      <c r="KQ101" s="739"/>
      <c r="KR101" s="739"/>
      <c r="KS101" s="739"/>
      <c r="KT101" s="739"/>
      <c r="KU101" s="739"/>
      <c r="KV101" s="739"/>
      <c r="KW101" s="739"/>
      <c r="KX101" s="739"/>
      <c r="KY101" s="739"/>
      <c r="KZ101" s="739"/>
      <c r="LA101" s="739"/>
      <c r="LB101" s="739"/>
      <c r="LC101" s="739"/>
      <c r="LD101" s="739"/>
      <c r="LE101" s="739"/>
      <c r="LF101" s="739"/>
      <c r="LG101" s="739"/>
      <c r="LH101" s="739"/>
      <c r="LI101" s="739"/>
      <c r="LJ101" s="739"/>
      <c r="LK101" s="739"/>
      <c r="LL101" s="739"/>
      <c r="LM101" s="739"/>
      <c r="LN101" s="739"/>
      <c r="LO101" s="739"/>
      <c r="LP101" s="739"/>
      <c r="LQ101" s="739"/>
      <c r="LR101" s="739"/>
      <c r="LS101" s="739"/>
      <c r="LT101" s="739"/>
      <c r="LU101" s="739"/>
      <c r="LV101" s="739"/>
      <c r="LW101" s="739"/>
      <c r="LX101" s="739"/>
      <c r="LY101" s="739"/>
      <c r="LZ101" s="739"/>
      <c r="MA101" s="739"/>
      <c r="MB101" s="739"/>
      <c r="MC101" s="739"/>
      <c r="MD101" s="739"/>
      <c r="ME101" s="739"/>
      <c r="MF101" s="739"/>
      <c r="MG101" s="739"/>
      <c r="MH101" s="739"/>
      <c r="MI101" s="739"/>
      <c r="MJ101" s="739"/>
      <c r="MK101" s="739"/>
      <c r="ML101" s="739"/>
      <c r="MM101" s="739"/>
      <c r="MN101" s="739"/>
      <c r="MO101" s="739"/>
      <c r="MP101" s="739"/>
      <c r="MQ101" s="739"/>
      <c r="MR101" s="739"/>
      <c r="MS101" s="739"/>
      <c r="MT101" s="739"/>
      <c r="MU101" s="739"/>
      <c r="MV101" s="739"/>
      <c r="MW101" s="739"/>
      <c r="MX101" s="739"/>
      <c r="MY101" s="739"/>
      <c r="MZ101" s="739"/>
      <c r="NA101" s="739"/>
      <c r="NB101" s="739"/>
      <c r="NC101" s="739"/>
      <c r="ND101" s="739"/>
      <c r="NE101" s="739"/>
      <c r="NF101" s="739"/>
      <c r="NG101" s="739"/>
      <c r="NH101" s="739"/>
      <c r="NI101" s="739"/>
      <c r="NJ101" s="739"/>
      <c r="NK101" s="739"/>
      <c r="NL101" s="739"/>
      <c r="NM101" s="739"/>
      <c r="NN101" s="739"/>
      <c r="NO101" s="739"/>
      <c r="NP101" s="739"/>
      <c r="NQ101" s="739"/>
      <c r="NR101" s="739"/>
      <c r="NS101" s="739"/>
      <c r="NT101" s="739"/>
      <c r="NU101" s="739"/>
      <c r="NV101" s="739"/>
      <c r="NW101" s="739"/>
      <c r="NX101" s="739"/>
      <c r="NY101" s="739"/>
      <c r="NZ101" s="739"/>
      <c r="OA101" s="739"/>
      <c r="OB101" s="739"/>
      <c r="OC101" s="739"/>
      <c r="OD101" s="739"/>
      <c r="OE101" s="739"/>
    </row>
    <row r="102" spans="1:395" s="740" customFormat="1" ht="30" customHeight="1" x14ac:dyDescent="0.25">
      <c r="A102" s="743">
        <v>1</v>
      </c>
      <c r="B102" s="800" t="s">
        <v>36</v>
      </c>
      <c r="C102" s="747">
        <f>'1 уровень'!C288</f>
        <v>10400</v>
      </c>
      <c r="D102" s="747">
        <v>893256</v>
      </c>
      <c r="E102" s="747">
        <f>'1 уровень'!D288</f>
        <v>7800</v>
      </c>
      <c r="F102" s="747">
        <f t="shared" si="9"/>
        <v>669942</v>
      </c>
      <c r="G102" s="747">
        <f>'1 уровень'!E288</f>
        <v>7551</v>
      </c>
      <c r="H102" s="748">
        <f t="shared" si="11"/>
        <v>96.807692307692307</v>
      </c>
      <c r="I102" s="747">
        <f>'[4]1 уровень'!G288</f>
        <v>0</v>
      </c>
      <c r="J102" s="747"/>
      <c r="K102" s="748">
        <f t="shared" si="12"/>
        <v>0</v>
      </c>
      <c r="L102" s="739"/>
      <c r="M102" s="739"/>
      <c r="N102" s="739"/>
      <c r="O102" s="739"/>
      <c r="P102" s="739"/>
      <c r="Q102" s="739"/>
      <c r="R102" s="739"/>
      <c r="S102" s="739"/>
      <c r="T102" s="739"/>
      <c r="U102" s="739"/>
      <c r="V102" s="739"/>
      <c r="W102" s="739"/>
      <c r="X102" s="739"/>
      <c r="Y102" s="739"/>
      <c r="Z102" s="739"/>
      <c r="AA102" s="739"/>
      <c r="AB102" s="739"/>
      <c r="AC102" s="739"/>
      <c r="AD102" s="739"/>
      <c r="AE102" s="739"/>
      <c r="AF102" s="739"/>
      <c r="AG102" s="739"/>
      <c r="AH102" s="739"/>
      <c r="AI102" s="739"/>
      <c r="AJ102" s="739"/>
      <c r="AK102" s="739"/>
      <c r="AL102" s="739"/>
      <c r="AM102" s="739"/>
      <c r="AN102" s="739"/>
      <c r="AO102" s="739"/>
      <c r="AP102" s="739"/>
      <c r="AQ102" s="739"/>
      <c r="AR102" s="739"/>
      <c r="AS102" s="739"/>
      <c r="AT102" s="739"/>
      <c r="AU102" s="739"/>
      <c r="AV102" s="739"/>
      <c r="AW102" s="739"/>
      <c r="AX102" s="739"/>
      <c r="AY102" s="739"/>
      <c r="AZ102" s="739"/>
      <c r="BA102" s="739"/>
      <c r="BB102" s="739"/>
      <c r="BC102" s="739"/>
      <c r="BD102" s="739"/>
      <c r="BE102" s="739"/>
      <c r="BF102" s="739"/>
      <c r="BG102" s="739"/>
      <c r="BH102" s="739"/>
      <c r="BI102" s="739"/>
      <c r="BJ102" s="739"/>
      <c r="BK102" s="739"/>
      <c r="BL102" s="739"/>
      <c r="BM102" s="739"/>
      <c r="BN102" s="739"/>
      <c r="BO102" s="739"/>
      <c r="BP102" s="739"/>
      <c r="BQ102" s="739"/>
      <c r="BR102" s="739"/>
      <c r="BS102" s="739"/>
      <c r="BT102" s="739"/>
      <c r="BU102" s="739"/>
      <c r="BV102" s="739"/>
      <c r="BW102" s="739"/>
      <c r="BX102" s="739"/>
      <c r="BY102" s="739"/>
      <c r="BZ102" s="739"/>
      <c r="CA102" s="739"/>
      <c r="CB102" s="739"/>
      <c r="CC102" s="739"/>
      <c r="CD102" s="739"/>
      <c r="CE102" s="739"/>
      <c r="CF102" s="739"/>
      <c r="CG102" s="739"/>
      <c r="CH102" s="739"/>
      <c r="CI102" s="739"/>
      <c r="CJ102" s="739"/>
      <c r="CK102" s="739"/>
      <c r="CL102" s="739"/>
      <c r="CM102" s="739"/>
      <c r="CN102" s="739"/>
      <c r="CO102" s="739"/>
      <c r="CP102" s="739"/>
      <c r="CQ102" s="739"/>
      <c r="CR102" s="739"/>
      <c r="CS102" s="739"/>
      <c r="CT102" s="739"/>
      <c r="CU102" s="739"/>
      <c r="CV102" s="739"/>
      <c r="CW102" s="739"/>
      <c r="CX102" s="739"/>
      <c r="CY102" s="739"/>
      <c r="CZ102" s="739"/>
      <c r="DA102" s="739"/>
      <c r="DB102" s="739"/>
      <c r="DC102" s="739"/>
      <c r="DD102" s="739"/>
      <c r="DE102" s="739"/>
      <c r="DF102" s="739"/>
      <c r="DG102" s="739"/>
      <c r="DH102" s="739"/>
      <c r="DI102" s="739"/>
      <c r="DJ102" s="739"/>
      <c r="DK102" s="739"/>
      <c r="DL102" s="739"/>
      <c r="DM102" s="739"/>
      <c r="DN102" s="739"/>
      <c r="DO102" s="739"/>
      <c r="DP102" s="739"/>
      <c r="DQ102" s="739"/>
      <c r="DR102" s="739"/>
      <c r="DS102" s="739"/>
      <c r="DT102" s="739"/>
      <c r="DU102" s="739"/>
      <c r="DV102" s="739"/>
      <c r="DW102" s="739"/>
      <c r="DX102" s="739"/>
      <c r="DY102" s="739"/>
      <c r="DZ102" s="739"/>
      <c r="EA102" s="739"/>
      <c r="EB102" s="739"/>
      <c r="EC102" s="739"/>
      <c r="ED102" s="739"/>
      <c r="EE102" s="739"/>
      <c r="EF102" s="739"/>
      <c r="EG102" s="739"/>
      <c r="EH102" s="739"/>
      <c r="EI102" s="739"/>
      <c r="EJ102" s="739"/>
      <c r="EK102" s="739"/>
      <c r="EL102" s="739"/>
      <c r="EM102" s="739"/>
      <c r="EN102" s="739"/>
      <c r="EO102" s="739"/>
      <c r="EP102" s="739"/>
      <c r="EQ102" s="739"/>
      <c r="ER102" s="739"/>
      <c r="ES102" s="739"/>
      <c r="ET102" s="739"/>
      <c r="EU102" s="739"/>
      <c r="EV102" s="739"/>
      <c r="EW102" s="739"/>
      <c r="EX102" s="739"/>
      <c r="EY102" s="739"/>
      <c r="EZ102" s="739"/>
      <c r="FA102" s="739"/>
      <c r="FB102" s="739"/>
      <c r="FC102" s="739"/>
      <c r="FD102" s="739"/>
      <c r="FE102" s="739"/>
      <c r="FF102" s="739"/>
      <c r="FG102" s="739"/>
      <c r="FH102" s="739"/>
      <c r="FI102" s="739"/>
      <c r="FJ102" s="739"/>
      <c r="FK102" s="739"/>
      <c r="FL102" s="739"/>
      <c r="FM102" s="739"/>
      <c r="FN102" s="739"/>
      <c r="FO102" s="739"/>
      <c r="FP102" s="739"/>
      <c r="FQ102" s="739"/>
      <c r="FR102" s="739"/>
      <c r="FS102" s="739"/>
      <c r="FT102" s="739"/>
      <c r="FU102" s="739"/>
      <c r="FV102" s="739"/>
      <c r="FW102" s="739"/>
      <c r="FX102" s="739"/>
      <c r="FY102" s="739"/>
      <c r="FZ102" s="739"/>
      <c r="GA102" s="739"/>
      <c r="GB102" s="739"/>
      <c r="GC102" s="739"/>
      <c r="GD102" s="739"/>
      <c r="GE102" s="739"/>
      <c r="GF102" s="739"/>
      <c r="GG102" s="739"/>
      <c r="GH102" s="739"/>
      <c r="GI102" s="739"/>
      <c r="GJ102" s="739"/>
      <c r="GK102" s="739"/>
      <c r="GL102" s="739"/>
      <c r="GM102" s="739"/>
      <c r="GN102" s="739"/>
      <c r="GO102" s="739"/>
      <c r="GP102" s="739"/>
      <c r="GQ102" s="739"/>
      <c r="GR102" s="739"/>
      <c r="GS102" s="739"/>
      <c r="GT102" s="739"/>
      <c r="GU102" s="739"/>
      <c r="GV102" s="739"/>
      <c r="GW102" s="739"/>
      <c r="GX102" s="739"/>
      <c r="GY102" s="739"/>
      <c r="GZ102" s="739"/>
      <c r="HA102" s="739"/>
      <c r="HB102" s="739"/>
      <c r="HC102" s="739"/>
      <c r="HD102" s="739"/>
      <c r="HE102" s="739"/>
      <c r="HF102" s="739"/>
      <c r="HG102" s="739"/>
      <c r="HH102" s="739"/>
      <c r="HI102" s="739"/>
      <c r="HJ102" s="739"/>
      <c r="HK102" s="739"/>
      <c r="HL102" s="739"/>
      <c r="HM102" s="739"/>
      <c r="HN102" s="739"/>
      <c r="HO102" s="739"/>
      <c r="HP102" s="739"/>
      <c r="HQ102" s="739"/>
      <c r="HR102" s="739"/>
      <c r="HS102" s="739"/>
      <c r="HT102" s="739"/>
      <c r="HU102" s="739"/>
      <c r="HV102" s="739"/>
      <c r="HW102" s="739"/>
      <c r="HX102" s="739"/>
      <c r="HY102" s="739"/>
      <c r="HZ102" s="739"/>
      <c r="IA102" s="739"/>
      <c r="IB102" s="739"/>
      <c r="IC102" s="739"/>
      <c r="ID102" s="739"/>
      <c r="IE102" s="739"/>
      <c r="IF102" s="739"/>
      <c r="IG102" s="739"/>
      <c r="IH102" s="739"/>
      <c r="II102" s="739"/>
      <c r="IJ102" s="739"/>
      <c r="IK102" s="739"/>
      <c r="IL102" s="739"/>
      <c r="IM102" s="739"/>
      <c r="IN102" s="739"/>
      <c r="IO102" s="739"/>
      <c r="IP102" s="739"/>
      <c r="IQ102" s="739"/>
      <c r="IR102" s="739"/>
      <c r="IS102" s="739"/>
      <c r="IT102" s="739"/>
      <c r="IU102" s="739"/>
      <c r="IV102" s="739"/>
      <c r="IW102" s="739"/>
      <c r="IX102" s="739"/>
      <c r="IY102" s="739"/>
      <c r="IZ102" s="739"/>
      <c r="JA102" s="739"/>
      <c r="JB102" s="739"/>
      <c r="JC102" s="739"/>
      <c r="JD102" s="739"/>
      <c r="JE102" s="739"/>
      <c r="JF102" s="739"/>
      <c r="JG102" s="739"/>
      <c r="JH102" s="739"/>
      <c r="JI102" s="739"/>
      <c r="JJ102" s="739"/>
      <c r="JK102" s="739"/>
      <c r="JL102" s="739"/>
      <c r="JM102" s="739"/>
      <c r="JN102" s="739"/>
      <c r="JO102" s="739"/>
      <c r="JP102" s="739"/>
      <c r="JQ102" s="739"/>
      <c r="JR102" s="739"/>
      <c r="JS102" s="739"/>
      <c r="JT102" s="739"/>
      <c r="JU102" s="739"/>
      <c r="JV102" s="739"/>
      <c r="JW102" s="739"/>
      <c r="JX102" s="739"/>
      <c r="JY102" s="739"/>
      <c r="JZ102" s="739"/>
      <c r="KA102" s="739"/>
      <c r="KB102" s="739"/>
      <c r="KC102" s="739"/>
      <c r="KD102" s="739"/>
      <c r="KE102" s="739"/>
      <c r="KF102" s="739"/>
      <c r="KG102" s="739"/>
      <c r="KH102" s="739"/>
      <c r="KI102" s="739"/>
      <c r="KJ102" s="739"/>
      <c r="KK102" s="739"/>
      <c r="KL102" s="739"/>
      <c r="KM102" s="739"/>
      <c r="KN102" s="739"/>
      <c r="KO102" s="739"/>
      <c r="KP102" s="739"/>
      <c r="KQ102" s="739"/>
      <c r="KR102" s="739"/>
      <c r="KS102" s="739"/>
      <c r="KT102" s="739"/>
      <c r="KU102" s="739"/>
      <c r="KV102" s="739"/>
      <c r="KW102" s="739"/>
      <c r="KX102" s="739"/>
      <c r="KY102" s="739"/>
      <c r="KZ102" s="739"/>
      <c r="LA102" s="739"/>
      <c r="LB102" s="739"/>
      <c r="LC102" s="739"/>
      <c r="LD102" s="739"/>
      <c r="LE102" s="739"/>
      <c r="LF102" s="739"/>
      <c r="LG102" s="739"/>
      <c r="LH102" s="739"/>
      <c r="LI102" s="739"/>
      <c r="LJ102" s="739"/>
      <c r="LK102" s="739"/>
      <c r="LL102" s="739"/>
      <c r="LM102" s="739"/>
      <c r="LN102" s="739"/>
      <c r="LO102" s="739"/>
      <c r="LP102" s="739"/>
      <c r="LQ102" s="739"/>
      <c r="LR102" s="739"/>
      <c r="LS102" s="739"/>
      <c r="LT102" s="739"/>
      <c r="LU102" s="739"/>
      <c r="LV102" s="739"/>
      <c r="LW102" s="739"/>
      <c r="LX102" s="739"/>
      <c r="LY102" s="739"/>
      <c r="LZ102" s="739"/>
      <c r="MA102" s="739"/>
      <c r="MB102" s="739"/>
      <c r="MC102" s="739"/>
      <c r="MD102" s="739"/>
      <c r="ME102" s="739"/>
      <c r="MF102" s="739"/>
      <c r="MG102" s="739"/>
      <c r="MH102" s="739"/>
      <c r="MI102" s="739"/>
      <c r="MJ102" s="739"/>
      <c r="MK102" s="739"/>
      <c r="ML102" s="739"/>
      <c r="MM102" s="739"/>
      <c r="MN102" s="739"/>
      <c r="MO102" s="739"/>
      <c r="MP102" s="739"/>
      <c r="MQ102" s="739"/>
      <c r="MR102" s="739"/>
      <c r="MS102" s="739"/>
      <c r="MT102" s="739"/>
      <c r="MU102" s="739"/>
      <c r="MV102" s="739"/>
      <c r="MW102" s="739"/>
      <c r="MX102" s="739"/>
      <c r="MY102" s="739"/>
      <c r="MZ102" s="739"/>
      <c r="NA102" s="739"/>
      <c r="NB102" s="739"/>
      <c r="NC102" s="739"/>
      <c r="ND102" s="739"/>
      <c r="NE102" s="739"/>
      <c r="NF102" s="739"/>
      <c r="NG102" s="739"/>
      <c r="NH102" s="739"/>
      <c r="NI102" s="739"/>
      <c r="NJ102" s="739"/>
      <c r="NK102" s="739"/>
      <c r="NL102" s="739"/>
      <c r="NM102" s="739"/>
      <c r="NN102" s="739"/>
      <c r="NO102" s="739"/>
      <c r="NP102" s="739"/>
      <c r="NQ102" s="739"/>
      <c r="NR102" s="739"/>
      <c r="NS102" s="739"/>
      <c r="NT102" s="739"/>
      <c r="NU102" s="739"/>
      <c r="NV102" s="739"/>
      <c r="NW102" s="739"/>
      <c r="NX102" s="739"/>
      <c r="NY102" s="739"/>
      <c r="NZ102" s="739"/>
      <c r="OA102" s="739"/>
      <c r="OB102" s="739"/>
      <c r="OC102" s="739"/>
      <c r="OD102" s="739"/>
      <c r="OE102" s="739"/>
    </row>
    <row r="103" spans="1:395" s="740" customFormat="1" ht="30" customHeight="1" x14ac:dyDescent="0.25">
      <c r="A103" s="743">
        <v>1</v>
      </c>
      <c r="B103" s="800" t="s">
        <v>76</v>
      </c>
      <c r="C103" s="747">
        <f>'1 уровень'!C289</f>
        <v>455</v>
      </c>
      <c r="D103" s="747">
        <v>496414.1</v>
      </c>
      <c r="E103" s="747">
        <f>'1 уровень'!D289</f>
        <v>341</v>
      </c>
      <c r="F103" s="747">
        <f t="shared" si="9"/>
        <v>372310.57500000001</v>
      </c>
      <c r="G103" s="747">
        <f>'1 уровень'!E289</f>
        <v>370</v>
      </c>
      <c r="H103" s="748">
        <f t="shared" si="11"/>
        <v>108.50439882697947</v>
      </c>
      <c r="I103" s="747">
        <f>'[4]1 уровень'!G289</f>
        <v>0</v>
      </c>
      <c r="J103" s="747"/>
      <c r="K103" s="748">
        <f t="shared" si="12"/>
        <v>0</v>
      </c>
      <c r="L103" s="739"/>
      <c r="M103" s="739"/>
      <c r="N103" s="739"/>
      <c r="O103" s="739"/>
      <c r="P103" s="739"/>
      <c r="Q103" s="739"/>
      <c r="R103" s="739"/>
      <c r="S103" s="739"/>
      <c r="T103" s="739"/>
      <c r="U103" s="739"/>
      <c r="V103" s="739"/>
      <c r="W103" s="739"/>
      <c r="X103" s="739"/>
      <c r="Y103" s="739"/>
      <c r="Z103" s="739"/>
      <c r="AA103" s="739"/>
      <c r="AB103" s="739"/>
      <c r="AC103" s="739"/>
      <c r="AD103" s="739"/>
      <c r="AE103" s="739"/>
      <c r="AF103" s="739"/>
      <c r="AG103" s="739"/>
      <c r="AH103" s="739"/>
      <c r="AI103" s="739"/>
      <c r="AJ103" s="739"/>
      <c r="AK103" s="739"/>
      <c r="AL103" s="739"/>
      <c r="AM103" s="739"/>
      <c r="AN103" s="739"/>
      <c r="AO103" s="739"/>
      <c r="AP103" s="739"/>
      <c r="AQ103" s="739"/>
      <c r="AR103" s="739"/>
      <c r="AS103" s="739"/>
      <c r="AT103" s="739"/>
      <c r="AU103" s="739"/>
      <c r="AV103" s="739"/>
      <c r="AW103" s="739"/>
      <c r="AX103" s="739"/>
      <c r="AY103" s="739"/>
      <c r="AZ103" s="739"/>
      <c r="BA103" s="739"/>
      <c r="BB103" s="739"/>
      <c r="BC103" s="739"/>
      <c r="BD103" s="739"/>
      <c r="BE103" s="739"/>
      <c r="BF103" s="739"/>
      <c r="BG103" s="739"/>
      <c r="BH103" s="739"/>
      <c r="BI103" s="739"/>
      <c r="BJ103" s="739"/>
      <c r="BK103" s="739"/>
      <c r="BL103" s="739"/>
      <c r="BM103" s="739"/>
      <c r="BN103" s="739"/>
      <c r="BO103" s="739"/>
      <c r="BP103" s="739"/>
      <c r="BQ103" s="739"/>
      <c r="BR103" s="739"/>
      <c r="BS103" s="739"/>
      <c r="BT103" s="739"/>
      <c r="BU103" s="739"/>
      <c r="BV103" s="739"/>
      <c r="BW103" s="739"/>
      <c r="BX103" s="739"/>
      <c r="BY103" s="739"/>
      <c r="BZ103" s="739"/>
      <c r="CA103" s="739"/>
      <c r="CB103" s="739"/>
      <c r="CC103" s="739"/>
      <c r="CD103" s="739"/>
      <c r="CE103" s="739"/>
      <c r="CF103" s="739"/>
      <c r="CG103" s="739"/>
      <c r="CH103" s="739"/>
      <c r="CI103" s="739"/>
      <c r="CJ103" s="739"/>
      <c r="CK103" s="739"/>
      <c r="CL103" s="739"/>
      <c r="CM103" s="739"/>
      <c r="CN103" s="739"/>
      <c r="CO103" s="739"/>
      <c r="CP103" s="739"/>
      <c r="CQ103" s="739"/>
      <c r="CR103" s="739"/>
      <c r="CS103" s="739"/>
      <c r="CT103" s="739"/>
      <c r="CU103" s="739"/>
      <c r="CV103" s="739"/>
      <c r="CW103" s="739"/>
      <c r="CX103" s="739"/>
      <c r="CY103" s="739"/>
      <c r="CZ103" s="739"/>
      <c r="DA103" s="739"/>
      <c r="DB103" s="739"/>
      <c r="DC103" s="739"/>
      <c r="DD103" s="739"/>
      <c r="DE103" s="739"/>
      <c r="DF103" s="739"/>
      <c r="DG103" s="739"/>
      <c r="DH103" s="739"/>
      <c r="DI103" s="739"/>
      <c r="DJ103" s="739"/>
      <c r="DK103" s="739"/>
      <c r="DL103" s="739"/>
      <c r="DM103" s="739"/>
      <c r="DN103" s="739"/>
      <c r="DO103" s="739"/>
      <c r="DP103" s="739"/>
      <c r="DQ103" s="739"/>
      <c r="DR103" s="739"/>
      <c r="DS103" s="739"/>
      <c r="DT103" s="739"/>
      <c r="DU103" s="739"/>
      <c r="DV103" s="739"/>
      <c r="DW103" s="739"/>
      <c r="DX103" s="739"/>
      <c r="DY103" s="739"/>
      <c r="DZ103" s="739"/>
      <c r="EA103" s="739"/>
      <c r="EB103" s="739"/>
      <c r="EC103" s="739"/>
      <c r="ED103" s="739"/>
      <c r="EE103" s="739"/>
      <c r="EF103" s="739"/>
      <c r="EG103" s="739"/>
      <c r="EH103" s="739"/>
      <c r="EI103" s="739"/>
      <c r="EJ103" s="739"/>
      <c r="EK103" s="739"/>
      <c r="EL103" s="739"/>
      <c r="EM103" s="739"/>
      <c r="EN103" s="739"/>
      <c r="EO103" s="739"/>
      <c r="EP103" s="739"/>
      <c r="EQ103" s="739"/>
      <c r="ER103" s="739"/>
      <c r="ES103" s="739"/>
      <c r="ET103" s="739"/>
      <c r="EU103" s="739"/>
      <c r="EV103" s="739"/>
      <c r="EW103" s="739"/>
      <c r="EX103" s="739"/>
      <c r="EY103" s="739"/>
      <c r="EZ103" s="739"/>
      <c r="FA103" s="739"/>
      <c r="FB103" s="739"/>
      <c r="FC103" s="739"/>
      <c r="FD103" s="739"/>
      <c r="FE103" s="739"/>
      <c r="FF103" s="739"/>
      <c r="FG103" s="739"/>
      <c r="FH103" s="739"/>
      <c r="FI103" s="739"/>
      <c r="FJ103" s="739"/>
      <c r="FK103" s="739"/>
      <c r="FL103" s="739"/>
      <c r="FM103" s="739"/>
      <c r="FN103" s="739"/>
      <c r="FO103" s="739"/>
      <c r="FP103" s="739"/>
      <c r="FQ103" s="739"/>
      <c r="FR103" s="739"/>
      <c r="FS103" s="739"/>
      <c r="FT103" s="739"/>
      <c r="FU103" s="739"/>
      <c r="FV103" s="739"/>
      <c r="FW103" s="739"/>
      <c r="FX103" s="739"/>
      <c r="FY103" s="739"/>
      <c r="FZ103" s="739"/>
      <c r="GA103" s="739"/>
      <c r="GB103" s="739"/>
      <c r="GC103" s="739"/>
      <c r="GD103" s="739"/>
      <c r="GE103" s="739"/>
      <c r="GF103" s="739"/>
      <c r="GG103" s="739"/>
      <c r="GH103" s="739"/>
      <c r="GI103" s="739"/>
      <c r="GJ103" s="739"/>
      <c r="GK103" s="739"/>
      <c r="GL103" s="739"/>
      <c r="GM103" s="739"/>
      <c r="GN103" s="739"/>
      <c r="GO103" s="739"/>
      <c r="GP103" s="739"/>
      <c r="GQ103" s="739"/>
      <c r="GR103" s="739"/>
      <c r="GS103" s="739"/>
      <c r="GT103" s="739"/>
      <c r="GU103" s="739"/>
      <c r="GV103" s="739"/>
      <c r="GW103" s="739"/>
      <c r="GX103" s="739"/>
      <c r="GY103" s="739"/>
      <c r="GZ103" s="739"/>
      <c r="HA103" s="739"/>
      <c r="HB103" s="739"/>
      <c r="HC103" s="739"/>
      <c r="HD103" s="739"/>
      <c r="HE103" s="739"/>
      <c r="HF103" s="739"/>
      <c r="HG103" s="739"/>
      <c r="HH103" s="739"/>
      <c r="HI103" s="739"/>
      <c r="HJ103" s="739"/>
      <c r="HK103" s="739"/>
      <c r="HL103" s="739"/>
      <c r="HM103" s="739"/>
      <c r="HN103" s="739"/>
      <c r="HO103" s="739"/>
      <c r="HP103" s="739"/>
      <c r="HQ103" s="739"/>
      <c r="HR103" s="739"/>
      <c r="HS103" s="739"/>
      <c r="HT103" s="739"/>
      <c r="HU103" s="739"/>
      <c r="HV103" s="739"/>
      <c r="HW103" s="739"/>
      <c r="HX103" s="739"/>
      <c r="HY103" s="739"/>
      <c r="HZ103" s="739"/>
      <c r="IA103" s="739"/>
      <c r="IB103" s="739"/>
      <c r="IC103" s="739"/>
      <c r="ID103" s="739"/>
      <c r="IE103" s="739"/>
      <c r="IF103" s="739"/>
      <c r="IG103" s="739"/>
      <c r="IH103" s="739"/>
      <c r="II103" s="739"/>
      <c r="IJ103" s="739"/>
      <c r="IK103" s="739"/>
      <c r="IL103" s="739"/>
      <c r="IM103" s="739"/>
      <c r="IN103" s="739"/>
      <c r="IO103" s="739"/>
      <c r="IP103" s="739"/>
      <c r="IQ103" s="739"/>
      <c r="IR103" s="739"/>
      <c r="IS103" s="739"/>
      <c r="IT103" s="739"/>
      <c r="IU103" s="739"/>
      <c r="IV103" s="739"/>
      <c r="IW103" s="739"/>
      <c r="IX103" s="739"/>
      <c r="IY103" s="739"/>
      <c r="IZ103" s="739"/>
      <c r="JA103" s="739"/>
      <c r="JB103" s="739"/>
      <c r="JC103" s="739"/>
      <c r="JD103" s="739"/>
      <c r="JE103" s="739"/>
      <c r="JF103" s="739"/>
      <c r="JG103" s="739"/>
      <c r="JH103" s="739"/>
      <c r="JI103" s="739"/>
      <c r="JJ103" s="739"/>
      <c r="JK103" s="739"/>
      <c r="JL103" s="739"/>
      <c r="JM103" s="739"/>
      <c r="JN103" s="739"/>
      <c r="JO103" s="739"/>
      <c r="JP103" s="739"/>
      <c r="JQ103" s="739"/>
      <c r="JR103" s="739"/>
      <c r="JS103" s="739"/>
      <c r="JT103" s="739"/>
      <c r="JU103" s="739"/>
      <c r="JV103" s="739"/>
      <c r="JW103" s="739"/>
      <c r="JX103" s="739"/>
      <c r="JY103" s="739"/>
      <c r="JZ103" s="739"/>
      <c r="KA103" s="739"/>
      <c r="KB103" s="739"/>
      <c r="KC103" s="739"/>
      <c r="KD103" s="739"/>
      <c r="KE103" s="739"/>
      <c r="KF103" s="739"/>
      <c r="KG103" s="739"/>
      <c r="KH103" s="739"/>
      <c r="KI103" s="739"/>
      <c r="KJ103" s="739"/>
      <c r="KK103" s="739"/>
      <c r="KL103" s="739"/>
      <c r="KM103" s="739"/>
      <c r="KN103" s="739"/>
      <c r="KO103" s="739"/>
      <c r="KP103" s="739"/>
      <c r="KQ103" s="739"/>
      <c r="KR103" s="739"/>
      <c r="KS103" s="739"/>
      <c r="KT103" s="739"/>
      <c r="KU103" s="739"/>
      <c r="KV103" s="739"/>
      <c r="KW103" s="739"/>
      <c r="KX103" s="739"/>
      <c r="KY103" s="739"/>
      <c r="KZ103" s="739"/>
      <c r="LA103" s="739"/>
      <c r="LB103" s="739"/>
      <c r="LC103" s="739"/>
      <c r="LD103" s="739"/>
      <c r="LE103" s="739"/>
      <c r="LF103" s="739"/>
      <c r="LG103" s="739"/>
      <c r="LH103" s="739"/>
      <c r="LI103" s="739"/>
      <c r="LJ103" s="739"/>
      <c r="LK103" s="739"/>
      <c r="LL103" s="739"/>
      <c r="LM103" s="739"/>
      <c r="LN103" s="739"/>
      <c r="LO103" s="739"/>
      <c r="LP103" s="739"/>
      <c r="LQ103" s="739"/>
      <c r="LR103" s="739"/>
      <c r="LS103" s="739"/>
      <c r="LT103" s="739"/>
      <c r="LU103" s="739"/>
      <c r="LV103" s="739"/>
      <c r="LW103" s="739"/>
      <c r="LX103" s="739"/>
      <c r="LY103" s="739"/>
      <c r="LZ103" s="739"/>
      <c r="MA103" s="739"/>
      <c r="MB103" s="739"/>
      <c r="MC103" s="739"/>
      <c r="MD103" s="739"/>
      <c r="ME103" s="739"/>
      <c r="MF103" s="739"/>
      <c r="MG103" s="739"/>
      <c r="MH103" s="739"/>
      <c r="MI103" s="739"/>
      <c r="MJ103" s="739"/>
      <c r="MK103" s="739"/>
      <c r="ML103" s="739"/>
      <c r="MM103" s="739"/>
      <c r="MN103" s="739"/>
      <c r="MO103" s="739"/>
      <c r="MP103" s="739"/>
      <c r="MQ103" s="739"/>
      <c r="MR103" s="739"/>
      <c r="MS103" s="739"/>
      <c r="MT103" s="739"/>
      <c r="MU103" s="739"/>
      <c r="MV103" s="739"/>
      <c r="MW103" s="739"/>
      <c r="MX103" s="739"/>
      <c r="MY103" s="739"/>
      <c r="MZ103" s="739"/>
      <c r="NA103" s="739"/>
      <c r="NB103" s="739"/>
      <c r="NC103" s="739"/>
      <c r="ND103" s="739"/>
      <c r="NE103" s="739"/>
      <c r="NF103" s="739"/>
      <c r="NG103" s="739"/>
      <c r="NH103" s="739"/>
      <c r="NI103" s="739"/>
      <c r="NJ103" s="739"/>
      <c r="NK103" s="739"/>
      <c r="NL103" s="739"/>
      <c r="NM103" s="739"/>
      <c r="NN103" s="739"/>
      <c r="NO103" s="739"/>
      <c r="NP103" s="739"/>
      <c r="NQ103" s="739"/>
      <c r="NR103" s="739"/>
      <c r="NS103" s="739"/>
      <c r="NT103" s="739"/>
      <c r="NU103" s="739"/>
      <c r="NV103" s="739"/>
      <c r="NW103" s="739"/>
      <c r="NX103" s="739"/>
      <c r="NY103" s="739"/>
      <c r="NZ103" s="739"/>
      <c r="OA103" s="739"/>
      <c r="OB103" s="739"/>
      <c r="OC103" s="739"/>
      <c r="OD103" s="739"/>
      <c r="OE103" s="739"/>
    </row>
    <row r="104" spans="1:395" s="740" customFormat="1" ht="30" customHeight="1" x14ac:dyDescent="0.25">
      <c r="A104" s="743">
        <v>1</v>
      </c>
      <c r="B104" s="4196" t="s">
        <v>146</v>
      </c>
      <c r="C104" s="3371">
        <f>'1 уровень'!C290</f>
        <v>57132</v>
      </c>
      <c r="D104" s="3371">
        <v>22369463.280000001</v>
      </c>
      <c r="E104" s="3371">
        <f>'1 уровень'!D290</f>
        <v>57132</v>
      </c>
      <c r="F104" s="3371">
        <f>D104</f>
        <v>22369463.280000001</v>
      </c>
      <c r="G104" s="3371">
        <f>'1 уровень'!E290</f>
        <v>57132</v>
      </c>
      <c r="H104" s="4195">
        <f t="shared" si="11"/>
        <v>100</v>
      </c>
      <c r="I104" s="3371">
        <f>'[4]1 уровень'!G290</f>
        <v>0</v>
      </c>
      <c r="J104" s="3371"/>
      <c r="K104" s="748">
        <f t="shared" si="12"/>
        <v>0</v>
      </c>
      <c r="L104" s="739"/>
      <c r="M104" s="739"/>
      <c r="N104" s="739"/>
      <c r="O104" s="739"/>
      <c r="P104" s="739"/>
      <c r="Q104" s="739"/>
      <c r="R104" s="739"/>
      <c r="S104" s="739"/>
      <c r="T104" s="739"/>
      <c r="U104" s="739"/>
      <c r="V104" s="739"/>
      <c r="W104" s="739"/>
      <c r="X104" s="739"/>
      <c r="Y104" s="739"/>
      <c r="Z104" s="739"/>
      <c r="AA104" s="739"/>
      <c r="AB104" s="739"/>
      <c r="AC104" s="739"/>
      <c r="AD104" s="739"/>
      <c r="AE104" s="739"/>
      <c r="AF104" s="739"/>
      <c r="AG104" s="739"/>
      <c r="AH104" s="739"/>
      <c r="AI104" s="739"/>
      <c r="AJ104" s="739"/>
      <c r="AK104" s="739"/>
      <c r="AL104" s="739"/>
      <c r="AM104" s="739"/>
      <c r="AN104" s="739"/>
      <c r="AO104" s="739"/>
      <c r="AP104" s="739"/>
      <c r="AQ104" s="739"/>
      <c r="AR104" s="739"/>
      <c r="AS104" s="739"/>
      <c r="AT104" s="739"/>
      <c r="AU104" s="739"/>
      <c r="AV104" s="739"/>
      <c r="AW104" s="739"/>
      <c r="AX104" s="739"/>
      <c r="AY104" s="739"/>
      <c r="AZ104" s="739"/>
      <c r="BA104" s="739"/>
      <c r="BB104" s="739"/>
      <c r="BC104" s="739"/>
      <c r="BD104" s="739"/>
      <c r="BE104" s="739"/>
      <c r="BF104" s="739"/>
      <c r="BG104" s="739"/>
      <c r="BH104" s="739"/>
      <c r="BI104" s="739"/>
      <c r="BJ104" s="739"/>
      <c r="BK104" s="739"/>
      <c r="BL104" s="739"/>
      <c r="BM104" s="739"/>
      <c r="BN104" s="739"/>
      <c r="BO104" s="739"/>
      <c r="BP104" s="739"/>
      <c r="BQ104" s="739"/>
      <c r="BR104" s="739"/>
      <c r="BS104" s="739"/>
      <c r="BT104" s="739"/>
      <c r="BU104" s="739"/>
      <c r="BV104" s="739"/>
      <c r="BW104" s="739"/>
      <c r="BX104" s="739"/>
      <c r="BY104" s="739"/>
      <c r="BZ104" s="739"/>
      <c r="CA104" s="739"/>
      <c r="CB104" s="739"/>
      <c r="CC104" s="739"/>
      <c r="CD104" s="739"/>
      <c r="CE104" s="739"/>
      <c r="CF104" s="739"/>
      <c r="CG104" s="739"/>
      <c r="CH104" s="739"/>
      <c r="CI104" s="739"/>
      <c r="CJ104" s="739"/>
      <c r="CK104" s="739"/>
      <c r="CL104" s="739"/>
      <c r="CM104" s="739"/>
      <c r="CN104" s="739"/>
      <c r="CO104" s="739"/>
      <c r="CP104" s="739"/>
      <c r="CQ104" s="739"/>
      <c r="CR104" s="739"/>
      <c r="CS104" s="739"/>
      <c r="CT104" s="739"/>
      <c r="CU104" s="739"/>
      <c r="CV104" s="739"/>
      <c r="CW104" s="739"/>
      <c r="CX104" s="739"/>
      <c r="CY104" s="739"/>
      <c r="CZ104" s="739"/>
      <c r="DA104" s="739"/>
      <c r="DB104" s="739"/>
      <c r="DC104" s="739"/>
      <c r="DD104" s="739"/>
      <c r="DE104" s="739"/>
      <c r="DF104" s="739"/>
      <c r="DG104" s="739"/>
      <c r="DH104" s="739"/>
      <c r="DI104" s="739"/>
      <c r="DJ104" s="739"/>
      <c r="DK104" s="739"/>
      <c r="DL104" s="739"/>
      <c r="DM104" s="739"/>
      <c r="DN104" s="739"/>
      <c r="DO104" s="739"/>
      <c r="DP104" s="739"/>
      <c r="DQ104" s="739"/>
      <c r="DR104" s="739"/>
      <c r="DS104" s="739"/>
      <c r="DT104" s="739"/>
      <c r="DU104" s="739"/>
      <c r="DV104" s="739"/>
      <c r="DW104" s="739"/>
      <c r="DX104" s="739"/>
      <c r="DY104" s="739"/>
      <c r="DZ104" s="739"/>
      <c r="EA104" s="739"/>
      <c r="EB104" s="739"/>
      <c r="EC104" s="739"/>
      <c r="ED104" s="739"/>
      <c r="EE104" s="739"/>
      <c r="EF104" s="739"/>
      <c r="EG104" s="739"/>
      <c r="EH104" s="739"/>
      <c r="EI104" s="739"/>
      <c r="EJ104" s="739"/>
      <c r="EK104" s="739"/>
      <c r="EL104" s="739"/>
      <c r="EM104" s="739"/>
      <c r="EN104" s="739"/>
      <c r="EO104" s="739"/>
      <c r="EP104" s="739"/>
      <c r="EQ104" s="739"/>
      <c r="ER104" s="739"/>
      <c r="ES104" s="739"/>
      <c r="ET104" s="739"/>
      <c r="EU104" s="739"/>
      <c r="EV104" s="739"/>
      <c r="EW104" s="739"/>
      <c r="EX104" s="739"/>
      <c r="EY104" s="739"/>
      <c r="EZ104" s="739"/>
      <c r="FA104" s="739"/>
      <c r="FB104" s="739"/>
      <c r="FC104" s="739"/>
      <c r="FD104" s="739"/>
      <c r="FE104" s="739"/>
      <c r="FF104" s="739"/>
      <c r="FG104" s="739"/>
      <c r="FH104" s="739"/>
      <c r="FI104" s="739"/>
      <c r="FJ104" s="739"/>
      <c r="FK104" s="739"/>
      <c r="FL104" s="739"/>
      <c r="FM104" s="739"/>
      <c r="FN104" s="739"/>
      <c r="FO104" s="739"/>
      <c r="FP104" s="739"/>
      <c r="FQ104" s="739"/>
      <c r="FR104" s="739"/>
      <c r="FS104" s="739"/>
      <c r="FT104" s="739"/>
      <c r="FU104" s="739"/>
      <c r="FV104" s="739"/>
      <c r="FW104" s="739"/>
      <c r="FX104" s="739"/>
      <c r="FY104" s="739"/>
      <c r="FZ104" s="739"/>
      <c r="GA104" s="739"/>
      <c r="GB104" s="739"/>
      <c r="GC104" s="739"/>
      <c r="GD104" s="739"/>
      <c r="GE104" s="739"/>
      <c r="GF104" s="739"/>
      <c r="GG104" s="739"/>
      <c r="GH104" s="739"/>
      <c r="GI104" s="739"/>
      <c r="GJ104" s="739"/>
      <c r="GK104" s="739"/>
      <c r="GL104" s="739"/>
      <c r="GM104" s="739"/>
      <c r="GN104" s="739"/>
      <c r="GO104" s="739"/>
      <c r="GP104" s="739"/>
      <c r="GQ104" s="739"/>
      <c r="GR104" s="739"/>
      <c r="GS104" s="739"/>
      <c r="GT104" s="739"/>
      <c r="GU104" s="739"/>
      <c r="GV104" s="739"/>
      <c r="GW104" s="739"/>
      <c r="GX104" s="739"/>
      <c r="GY104" s="739"/>
      <c r="GZ104" s="739"/>
      <c r="HA104" s="739"/>
      <c r="HB104" s="739"/>
      <c r="HC104" s="739"/>
      <c r="HD104" s="739"/>
      <c r="HE104" s="739"/>
      <c r="HF104" s="739"/>
      <c r="HG104" s="739"/>
      <c r="HH104" s="739"/>
      <c r="HI104" s="739"/>
      <c r="HJ104" s="739"/>
      <c r="HK104" s="739"/>
      <c r="HL104" s="739"/>
      <c r="HM104" s="739"/>
      <c r="HN104" s="739"/>
      <c r="HO104" s="739"/>
      <c r="HP104" s="739"/>
      <c r="HQ104" s="739"/>
      <c r="HR104" s="739"/>
      <c r="HS104" s="739"/>
      <c r="HT104" s="739"/>
      <c r="HU104" s="739"/>
      <c r="HV104" s="739"/>
      <c r="HW104" s="739"/>
      <c r="HX104" s="739"/>
      <c r="HY104" s="739"/>
      <c r="HZ104" s="739"/>
      <c r="IA104" s="739"/>
      <c r="IB104" s="739"/>
      <c r="IC104" s="739"/>
      <c r="ID104" s="739"/>
      <c r="IE104" s="739"/>
      <c r="IF104" s="739"/>
      <c r="IG104" s="739"/>
      <c r="IH104" s="739"/>
      <c r="II104" s="739"/>
      <c r="IJ104" s="739"/>
      <c r="IK104" s="739"/>
      <c r="IL104" s="739"/>
      <c r="IM104" s="739"/>
      <c r="IN104" s="739"/>
      <c r="IO104" s="739"/>
      <c r="IP104" s="739"/>
      <c r="IQ104" s="739"/>
      <c r="IR104" s="739"/>
      <c r="IS104" s="739"/>
      <c r="IT104" s="739"/>
      <c r="IU104" s="739"/>
      <c r="IV104" s="739"/>
      <c r="IW104" s="739"/>
      <c r="IX104" s="739"/>
      <c r="IY104" s="739"/>
      <c r="IZ104" s="739"/>
      <c r="JA104" s="739"/>
      <c r="JB104" s="739"/>
      <c r="JC104" s="739"/>
      <c r="JD104" s="739"/>
      <c r="JE104" s="739"/>
      <c r="JF104" s="739"/>
      <c r="JG104" s="739"/>
      <c r="JH104" s="739"/>
      <c r="JI104" s="739"/>
      <c r="JJ104" s="739"/>
      <c r="JK104" s="739"/>
      <c r="JL104" s="739"/>
      <c r="JM104" s="739"/>
      <c r="JN104" s="739"/>
      <c r="JO104" s="739"/>
      <c r="JP104" s="739"/>
      <c r="JQ104" s="739"/>
      <c r="JR104" s="739"/>
      <c r="JS104" s="739"/>
      <c r="JT104" s="739"/>
      <c r="JU104" s="739"/>
      <c r="JV104" s="739"/>
      <c r="JW104" s="739"/>
      <c r="JX104" s="739"/>
      <c r="JY104" s="739"/>
      <c r="JZ104" s="739"/>
      <c r="KA104" s="739"/>
      <c r="KB104" s="739"/>
      <c r="KC104" s="739"/>
      <c r="KD104" s="739"/>
      <c r="KE104" s="739"/>
      <c r="KF104" s="739"/>
      <c r="KG104" s="739"/>
      <c r="KH104" s="739"/>
      <c r="KI104" s="739"/>
      <c r="KJ104" s="739"/>
      <c r="KK104" s="739"/>
      <c r="KL104" s="739"/>
      <c r="KM104" s="739"/>
      <c r="KN104" s="739"/>
      <c r="KO104" s="739"/>
      <c r="KP104" s="739"/>
      <c r="KQ104" s="739"/>
      <c r="KR104" s="739"/>
      <c r="KS104" s="739"/>
      <c r="KT104" s="739"/>
      <c r="KU104" s="739"/>
      <c r="KV104" s="739"/>
      <c r="KW104" s="739"/>
      <c r="KX104" s="739"/>
      <c r="KY104" s="739"/>
      <c r="KZ104" s="739"/>
      <c r="LA104" s="739"/>
      <c r="LB104" s="739"/>
      <c r="LC104" s="739"/>
      <c r="LD104" s="739"/>
      <c r="LE104" s="739"/>
      <c r="LF104" s="739"/>
      <c r="LG104" s="739"/>
      <c r="LH104" s="739"/>
      <c r="LI104" s="739"/>
      <c r="LJ104" s="739"/>
      <c r="LK104" s="739"/>
      <c r="LL104" s="739"/>
      <c r="LM104" s="739"/>
      <c r="LN104" s="739"/>
      <c r="LO104" s="739"/>
      <c r="LP104" s="739"/>
      <c r="LQ104" s="739"/>
      <c r="LR104" s="739"/>
      <c r="LS104" s="739"/>
      <c r="LT104" s="739"/>
      <c r="LU104" s="739"/>
      <c r="LV104" s="739"/>
      <c r="LW104" s="739"/>
      <c r="LX104" s="739"/>
      <c r="LY104" s="739"/>
      <c r="LZ104" s="739"/>
      <c r="MA104" s="739"/>
      <c r="MB104" s="739"/>
      <c r="MC104" s="739"/>
      <c r="MD104" s="739"/>
      <c r="ME104" s="739"/>
      <c r="MF104" s="739"/>
      <c r="MG104" s="739"/>
      <c r="MH104" s="739"/>
      <c r="MI104" s="739"/>
      <c r="MJ104" s="739"/>
      <c r="MK104" s="739"/>
      <c r="ML104" s="739"/>
      <c r="MM104" s="739"/>
      <c r="MN104" s="739"/>
      <c r="MO104" s="739"/>
      <c r="MP104" s="739"/>
      <c r="MQ104" s="739"/>
      <c r="MR104" s="739"/>
      <c r="MS104" s="739"/>
      <c r="MT104" s="739"/>
      <c r="MU104" s="739"/>
      <c r="MV104" s="739"/>
      <c r="MW104" s="739"/>
      <c r="MX104" s="739"/>
      <c r="MY104" s="739"/>
      <c r="MZ104" s="739"/>
      <c r="NA104" s="739"/>
      <c r="NB104" s="739"/>
      <c r="NC104" s="739"/>
      <c r="ND104" s="739"/>
      <c r="NE104" s="739"/>
      <c r="NF104" s="739"/>
      <c r="NG104" s="739"/>
      <c r="NH104" s="739"/>
      <c r="NI104" s="739"/>
      <c r="NJ104" s="739"/>
      <c r="NK104" s="739"/>
      <c r="NL104" s="739"/>
      <c r="NM104" s="739"/>
      <c r="NN104" s="739"/>
      <c r="NO104" s="739"/>
      <c r="NP104" s="739"/>
      <c r="NQ104" s="739"/>
      <c r="NR104" s="739"/>
      <c r="NS104" s="739"/>
      <c r="NT104" s="739"/>
      <c r="NU104" s="739"/>
      <c r="NV104" s="739"/>
      <c r="NW104" s="739"/>
      <c r="NX104" s="739"/>
      <c r="NY104" s="739"/>
      <c r="NZ104" s="739"/>
      <c r="OA104" s="739"/>
      <c r="OB104" s="739"/>
      <c r="OC104" s="739"/>
      <c r="OD104" s="739"/>
      <c r="OE104" s="739"/>
    </row>
    <row r="105" spans="1:395" s="740" customFormat="1" ht="30" customHeight="1" x14ac:dyDescent="0.25">
      <c r="A105" s="743">
        <v>1</v>
      </c>
      <c r="B105" s="4196" t="s">
        <v>147</v>
      </c>
      <c r="C105" s="3371">
        <f>'1 уровень'!C291</f>
        <v>2842</v>
      </c>
      <c r="D105" s="3371">
        <v>1074702.3</v>
      </c>
      <c r="E105" s="3371">
        <f>'1 уровень'!D291</f>
        <v>2842</v>
      </c>
      <c r="F105" s="3371">
        <f>D105</f>
        <v>1074702.3</v>
      </c>
      <c r="G105" s="3371">
        <f>'1 уровень'!E291</f>
        <v>2842</v>
      </c>
      <c r="H105" s="4195">
        <f t="shared" si="11"/>
        <v>100</v>
      </c>
      <c r="I105" s="3371">
        <f>'[4]1 уровень'!G291</f>
        <v>0</v>
      </c>
      <c r="J105" s="3371"/>
      <c r="K105" s="748">
        <f t="shared" si="12"/>
        <v>0</v>
      </c>
      <c r="L105" s="739"/>
      <c r="M105" s="739"/>
      <c r="N105" s="739"/>
      <c r="O105" s="739"/>
      <c r="P105" s="739"/>
      <c r="Q105" s="739"/>
      <c r="R105" s="739"/>
      <c r="S105" s="739"/>
      <c r="T105" s="739"/>
      <c r="U105" s="739"/>
      <c r="V105" s="739"/>
      <c r="W105" s="739"/>
      <c r="X105" s="739"/>
      <c r="Y105" s="739"/>
      <c r="Z105" s="739"/>
      <c r="AA105" s="739"/>
      <c r="AB105" s="739"/>
      <c r="AC105" s="739"/>
      <c r="AD105" s="739"/>
      <c r="AE105" s="739"/>
      <c r="AF105" s="739"/>
      <c r="AG105" s="739"/>
      <c r="AH105" s="739"/>
      <c r="AI105" s="739"/>
      <c r="AJ105" s="739"/>
      <c r="AK105" s="739"/>
      <c r="AL105" s="739"/>
      <c r="AM105" s="739"/>
      <c r="AN105" s="739"/>
      <c r="AO105" s="739"/>
      <c r="AP105" s="739"/>
      <c r="AQ105" s="739"/>
      <c r="AR105" s="739"/>
      <c r="AS105" s="739"/>
      <c r="AT105" s="739"/>
      <c r="AU105" s="739"/>
      <c r="AV105" s="739"/>
      <c r="AW105" s="739"/>
      <c r="AX105" s="739"/>
      <c r="AY105" s="739"/>
      <c r="AZ105" s="739"/>
      <c r="BA105" s="739"/>
      <c r="BB105" s="739"/>
      <c r="BC105" s="739"/>
      <c r="BD105" s="739"/>
      <c r="BE105" s="739"/>
      <c r="BF105" s="739"/>
      <c r="BG105" s="739"/>
      <c r="BH105" s="739"/>
      <c r="BI105" s="739"/>
      <c r="BJ105" s="739"/>
      <c r="BK105" s="739"/>
      <c r="BL105" s="739"/>
      <c r="BM105" s="739"/>
      <c r="BN105" s="739"/>
      <c r="BO105" s="739"/>
      <c r="BP105" s="739"/>
      <c r="BQ105" s="739"/>
      <c r="BR105" s="739"/>
      <c r="BS105" s="739"/>
      <c r="BT105" s="739"/>
      <c r="BU105" s="739"/>
      <c r="BV105" s="739"/>
      <c r="BW105" s="739"/>
      <c r="BX105" s="739"/>
      <c r="BY105" s="739"/>
      <c r="BZ105" s="739"/>
      <c r="CA105" s="739"/>
      <c r="CB105" s="739"/>
      <c r="CC105" s="739"/>
      <c r="CD105" s="739"/>
      <c r="CE105" s="739"/>
      <c r="CF105" s="739"/>
      <c r="CG105" s="739"/>
      <c r="CH105" s="739"/>
      <c r="CI105" s="739"/>
      <c r="CJ105" s="739"/>
      <c r="CK105" s="739"/>
      <c r="CL105" s="739"/>
      <c r="CM105" s="739"/>
      <c r="CN105" s="739"/>
      <c r="CO105" s="739"/>
      <c r="CP105" s="739"/>
      <c r="CQ105" s="739"/>
      <c r="CR105" s="739"/>
      <c r="CS105" s="739"/>
      <c r="CT105" s="739"/>
      <c r="CU105" s="739"/>
      <c r="CV105" s="739"/>
      <c r="CW105" s="739"/>
      <c r="CX105" s="739"/>
      <c r="CY105" s="739"/>
      <c r="CZ105" s="739"/>
      <c r="DA105" s="739"/>
      <c r="DB105" s="739"/>
      <c r="DC105" s="739"/>
      <c r="DD105" s="739"/>
      <c r="DE105" s="739"/>
      <c r="DF105" s="739"/>
      <c r="DG105" s="739"/>
      <c r="DH105" s="739"/>
      <c r="DI105" s="739"/>
      <c r="DJ105" s="739"/>
      <c r="DK105" s="739"/>
      <c r="DL105" s="739"/>
      <c r="DM105" s="739"/>
      <c r="DN105" s="739"/>
      <c r="DO105" s="739"/>
      <c r="DP105" s="739"/>
      <c r="DQ105" s="739"/>
      <c r="DR105" s="739"/>
      <c r="DS105" s="739"/>
      <c r="DT105" s="739"/>
      <c r="DU105" s="739"/>
      <c r="DV105" s="739"/>
      <c r="DW105" s="739"/>
      <c r="DX105" s="739"/>
      <c r="DY105" s="739"/>
      <c r="DZ105" s="739"/>
      <c r="EA105" s="739"/>
      <c r="EB105" s="739"/>
      <c r="EC105" s="739"/>
      <c r="ED105" s="739"/>
      <c r="EE105" s="739"/>
      <c r="EF105" s="739"/>
      <c r="EG105" s="739"/>
      <c r="EH105" s="739"/>
      <c r="EI105" s="739"/>
      <c r="EJ105" s="739"/>
      <c r="EK105" s="739"/>
      <c r="EL105" s="739"/>
      <c r="EM105" s="739"/>
      <c r="EN105" s="739"/>
      <c r="EO105" s="739"/>
      <c r="EP105" s="739"/>
      <c r="EQ105" s="739"/>
      <c r="ER105" s="739"/>
      <c r="ES105" s="739"/>
      <c r="ET105" s="739"/>
      <c r="EU105" s="739"/>
      <c r="EV105" s="739"/>
      <c r="EW105" s="739"/>
      <c r="EX105" s="739"/>
      <c r="EY105" s="739"/>
      <c r="EZ105" s="739"/>
      <c r="FA105" s="739"/>
      <c r="FB105" s="739"/>
      <c r="FC105" s="739"/>
      <c r="FD105" s="739"/>
      <c r="FE105" s="739"/>
      <c r="FF105" s="739"/>
      <c r="FG105" s="739"/>
      <c r="FH105" s="739"/>
      <c r="FI105" s="739"/>
      <c r="FJ105" s="739"/>
      <c r="FK105" s="739"/>
      <c r="FL105" s="739"/>
      <c r="FM105" s="739"/>
      <c r="FN105" s="739"/>
      <c r="FO105" s="739"/>
      <c r="FP105" s="739"/>
      <c r="FQ105" s="739"/>
      <c r="FR105" s="739"/>
      <c r="FS105" s="739"/>
      <c r="FT105" s="739"/>
      <c r="FU105" s="739"/>
      <c r="FV105" s="739"/>
      <c r="FW105" s="739"/>
      <c r="FX105" s="739"/>
      <c r="FY105" s="739"/>
      <c r="FZ105" s="739"/>
      <c r="GA105" s="739"/>
      <c r="GB105" s="739"/>
      <c r="GC105" s="739"/>
      <c r="GD105" s="739"/>
      <c r="GE105" s="739"/>
      <c r="GF105" s="739"/>
      <c r="GG105" s="739"/>
      <c r="GH105" s="739"/>
      <c r="GI105" s="739"/>
      <c r="GJ105" s="739"/>
      <c r="GK105" s="739"/>
      <c r="GL105" s="739"/>
      <c r="GM105" s="739"/>
      <c r="GN105" s="739"/>
      <c r="GO105" s="739"/>
      <c r="GP105" s="739"/>
      <c r="GQ105" s="739"/>
      <c r="GR105" s="739"/>
      <c r="GS105" s="739"/>
      <c r="GT105" s="739"/>
      <c r="GU105" s="739"/>
      <c r="GV105" s="739"/>
      <c r="GW105" s="739"/>
      <c r="GX105" s="739"/>
      <c r="GY105" s="739"/>
      <c r="GZ105" s="739"/>
      <c r="HA105" s="739"/>
      <c r="HB105" s="739"/>
      <c r="HC105" s="739"/>
      <c r="HD105" s="739"/>
      <c r="HE105" s="739"/>
      <c r="HF105" s="739"/>
      <c r="HG105" s="739"/>
      <c r="HH105" s="739"/>
      <c r="HI105" s="739"/>
      <c r="HJ105" s="739"/>
      <c r="HK105" s="739"/>
      <c r="HL105" s="739"/>
      <c r="HM105" s="739"/>
      <c r="HN105" s="739"/>
      <c r="HO105" s="739"/>
      <c r="HP105" s="739"/>
      <c r="HQ105" s="739"/>
      <c r="HR105" s="739"/>
      <c r="HS105" s="739"/>
      <c r="HT105" s="739"/>
      <c r="HU105" s="739"/>
      <c r="HV105" s="739"/>
      <c r="HW105" s="739"/>
      <c r="HX105" s="739"/>
      <c r="HY105" s="739"/>
      <c r="HZ105" s="739"/>
      <c r="IA105" s="739"/>
      <c r="IB105" s="739"/>
      <c r="IC105" s="739"/>
      <c r="ID105" s="739"/>
      <c r="IE105" s="739"/>
      <c r="IF105" s="739"/>
      <c r="IG105" s="739"/>
      <c r="IH105" s="739"/>
      <c r="II105" s="739"/>
      <c r="IJ105" s="739"/>
      <c r="IK105" s="739"/>
      <c r="IL105" s="739"/>
      <c r="IM105" s="739"/>
      <c r="IN105" s="739"/>
      <c r="IO105" s="739"/>
      <c r="IP105" s="739"/>
      <c r="IQ105" s="739"/>
      <c r="IR105" s="739"/>
      <c r="IS105" s="739"/>
      <c r="IT105" s="739"/>
      <c r="IU105" s="739"/>
      <c r="IV105" s="739"/>
      <c r="IW105" s="739"/>
      <c r="IX105" s="739"/>
      <c r="IY105" s="739"/>
      <c r="IZ105" s="739"/>
      <c r="JA105" s="739"/>
      <c r="JB105" s="739"/>
      <c r="JC105" s="739"/>
      <c r="JD105" s="739"/>
      <c r="JE105" s="739"/>
      <c r="JF105" s="739"/>
      <c r="JG105" s="739"/>
      <c r="JH105" s="739"/>
      <c r="JI105" s="739"/>
      <c r="JJ105" s="739"/>
      <c r="JK105" s="739"/>
      <c r="JL105" s="739"/>
      <c r="JM105" s="739"/>
      <c r="JN105" s="739"/>
      <c r="JO105" s="739"/>
      <c r="JP105" s="739"/>
      <c r="JQ105" s="739"/>
      <c r="JR105" s="739"/>
      <c r="JS105" s="739"/>
      <c r="JT105" s="739"/>
      <c r="JU105" s="739"/>
      <c r="JV105" s="739"/>
      <c r="JW105" s="739"/>
      <c r="JX105" s="739"/>
      <c r="JY105" s="739"/>
      <c r="JZ105" s="739"/>
      <c r="KA105" s="739"/>
      <c r="KB105" s="739"/>
      <c r="KC105" s="739"/>
      <c r="KD105" s="739"/>
      <c r="KE105" s="739"/>
      <c r="KF105" s="739"/>
      <c r="KG105" s="739"/>
      <c r="KH105" s="739"/>
      <c r="KI105" s="739"/>
      <c r="KJ105" s="739"/>
      <c r="KK105" s="739"/>
      <c r="KL105" s="739"/>
      <c r="KM105" s="739"/>
      <c r="KN105" s="739"/>
      <c r="KO105" s="739"/>
      <c r="KP105" s="739"/>
      <c r="KQ105" s="739"/>
      <c r="KR105" s="739"/>
      <c r="KS105" s="739"/>
      <c r="KT105" s="739"/>
      <c r="KU105" s="739"/>
      <c r="KV105" s="739"/>
      <c r="KW105" s="739"/>
      <c r="KX105" s="739"/>
      <c r="KY105" s="739"/>
      <c r="KZ105" s="739"/>
      <c r="LA105" s="739"/>
      <c r="LB105" s="739"/>
      <c r="LC105" s="739"/>
      <c r="LD105" s="739"/>
      <c r="LE105" s="739"/>
      <c r="LF105" s="739"/>
      <c r="LG105" s="739"/>
      <c r="LH105" s="739"/>
      <c r="LI105" s="739"/>
      <c r="LJ105" s="739"/>
      <c r="LK105" s="739"/>
      <c r="LL105" s="739"/>
      <c r="LM105" s="739"/>
      <c r="LN105" s="739"/>
      <c r="LO105" s="739"/>
      <c r="LP105" s="739"/>
      <c r="LQ105" s="739"/>
      <c r="LR105" s="739"/>
      <c r="LS105" s="739"/>
      <c r="LT105" s="739"/>
      <c r="LU105" s="739"/>
      <c r="LV105" s="739"/>
      <c r="LW105" s="739"/>
      <c r="LX105" s="739"/>
      <c r="LY105" s="739"/>
      <c r="LZ105" s="739"/>
      <c r="MA105" s="739"/>
      <c r="MB105" s="739"/>
      <c r="MC105" s="739"/>
      <c r="MD105" s="739"/>
      <c r="ME105" s="739"/>
      <c r="MF105" s="739"/>
      <c r="MG105" s="739"/>
      <c r="MH105" s="739"/>
      <c r="MI105" s="739"/>
      <c r="MJ105" s="739"/>
      <c r="MK105" s="739"/>
      <c r="ML105" s="739"/>
      <c r="MM105" s="739"/>
      <c r="MN105" s="739"/>
      <c r="MO105" s="739"/>
      <c r="MP105" s="739"/>
      <c r="MQ105" s="739"/>
      <c r="MR105" s="739"/>
      <c r="MS105" s="739"/>
      <c r="MT105" s="739"/>
      <c r="MU105" s="739"/>
      <c r="MV105" s="739"/>
      <c r="MW105" s="739"/>
      <c r="MX105" s="739"/>
      <c r="MY105" s="739"/>
      <c r="MZ105" s="739"/>
      <c r="NA105" s="739"/>
      <c r="NB105" s="739"/>
      <c r="NC105" s="739"/>
      <c r="ND105" s="739"/>
      <c r="NE105" s="739"/>
      <c r="NF105" s="739"/>
      <c r="NG105" s="739"/>
      <c r="NH105" s="739"/>
      <c r="NI105" s="739"/>
      <c r="NJ105" s="739"/>
      <c r="NK105" s="739"/>
      <c r="NL105" s="739"/>
      <c r="NM105" s="739"/>
      <c r="NN105" s="739"/>
      <c r="NO105" s="739"/>
      <c r="NP105" s="739"/>
      <c r="NQ105" s="739"/>
      <c r="NR105" s="739"/>
      <c r="NS105" s="739"/>
      <c r="NT105" s="739"/>
      <c r="NU105" s="739"/>
      <c r="NV105" s="739"/>
      <c r="NW105" s="739"/>
      <c r="NX105" s="739"/>
      <c r="NY105" s="739"/>
      <c r="NZ105" s="739"/>
      <c r="OA105" s="739"/>
      <c r="OB105" s="739"/>
      <c r="OC105" s="739"/>
      <c r="OD105" s="739"/>
      <c r="OE105" s="739"/>
    </row>
    <row r="106" spans="1:395" s="740" customFormat="1" ht="30" customHeight="1" x14ac:dyDescent="0.25">
      <c r="A106" s="743">
        <v>1</v>
      </c>
      <c r="B106" s="800" t="s">
        <v>148</v>
      </c>
      <c r="C106" s="747">
        <f>'1 уровень'!C292</f>
        <v>5590</v>
      </c>
      <c r="D106" s="747">
        <v>2504320</v>
      </c>
      <c r="E106" s="747">
        <f>'1 уровень'!D292</f>
        <v>4193</v>
      </c>
      <c r="F106" s="747">
        <f t="shared" ref="F106" si="13">D106/12*$B$6</f>
        <v>1878240</v>
      </c>
      <c r="G106" s="747">
        <f>'1 уровень'!E292</f>
        <v>4213</v>
      </c>
      <c r="H106" s="748">
        <f t="shared" si="11"/>
        <v>100.47698545194372</v>
      </c>
      <c r="I106" s="747">
        <f>'[4]1 уровень'!G292</f>
        <v>0</v>
      </c>
      <c r="J106" s="747"/>
      <c r="K106" s="748">
        <f t="shared" si="12"/>
        <v>0</v>
      </c>
      <c r="L106" s="739"/>
      <c r="M106" s="739"/>
      <c r="N106" s="739"/>
      <c r="O106" s="739"/>
      <c r="P106" s="739"/>
      <c r="Q106" s="739"/>
      <c r="R106" s="739"/>
      <c r="S106" s="739"/>
      <c r="T106" s="739"/>
      <c r="U106" s="739"/>
      <c r="V106" s="739"/>
      <c r="W106" s="739"/>
      <c r="X106" s="739"/>
      <c r="Y106" s="739"/>
      <c r="Z106" s="739"/>
      <c r="AA106" s="739"/>
      <c r="AB106" s="739"/>
      <c r="AC106" s="739"/>
      <c r="AD106" s="739"/>
      <c r="AE106" s="739"/>
      <c r="AF106" s="739"/>
      <c r="AG106" s="739"/>
      <c r="AH106" s="739"/>
      <c r="AI106" s="739"/>
      <c r="AJ106" s="739"/>
      <c r="AK106" s="739"/>
      <c r="AL106" s="739"/>
      <c r="AM106" s="739"/>
      <c r="AN106" s="739"/>
      <c r="AO106" s="739"/>
      <c r="AP106" s="739"/>
      <c r="AQ106" s="739"/>
      <c r="AR106" s="739"/>
      <c r="AS106" s="739"/>
      <c r="AT106" s="739"/>
      <c r="AU106" s="739"/>
      <c r="AV106" s="739"/>
      <c r="AW106" s="739"/>
      <c r="AX106" s="739"/>
      <c r="AY106" s="739"/>
      <c r="AZ106" s="739"/>
      <c r="BA106" s="739"/>
      <c r="BB106" s="739"/>
      <c r="BC106" s="739"/>
      <c r="BD106" s="739"/>
      <c r="BE106" s="739"/>
      <c r="BF106" s="739"/>
      <c r="BG106" s="739"/>
      <c r="BH106" s="739"/>
      <c r="BI106" s="739"/>
      <c r="BJ106" s="739"/>
      <c r="BK106" s="739"/>
      <c r="BL106" s="739"/>
      <c r="BM106" s="739"/>
      <c r="BN106" s="739"/>
      <c r="BO106" s="739"/>
      <c r="BP106" s="739"/>
      <c r="BQ106" s="739"/>
      <c r="BR106" s="739"/>
      <c r="BS106" s="739"/>
      <c r="BT106" s="739"/>
      <c r="BU106" s="739"/>
      <c r="BV106" s="739"/>
      <c r="BW106" s="739"/>
      <c r="BX106" s="739"/>
      <c r="BY106" s="739"/>
      <c r="BZ106" s="739"/>
      <c r="CA106" s="739"/>
      <c r="CB106" s="739"/>
      <c r="CC106" s="739"/>
      <c r="CD106" s="739"/>
      <c r="CE106" s="739"/>
      <c r="CF106" s="739"/>
      <c r="CG106" s="739"/>
      <c r="CH106" s="739"/>
      <c r="CI106" s="739"/>
      <c r="CJ106" s="739"/>
      <c r="CK106" s="739"/>
      <c r="CL106" s="739"/>
      <c r="CM106" s="739"/>
      <c r="CN106" s="739"/>
      <c r="CO106" s="739"/>
      <c r="CP106" s="739"/>
      <c r="CQ106" s="739"/>
      <c r="CR106" s="739"/>
      <c r="CS106" s="739"/>
      <c r="CT106" s="739"/>
      <c r="CU106" s="739"/>
      <c r="CV106" s="739"/>
      <c r="CW106" s="739"/>
      <c r="CX106" s="739"/>
      <c r="CY106" s="739"/>
      <c r="CZ106" s="739"/>
      <c r="DA106" s="739"/>
      <c r="DB106" s="739"/>
      <c r="DC106" s="739"/>
      <c r="DD106" s="739"/>
      <c r="DE106" s="739"/>
      <c r="DF106" s="739"/>
      <c r="DG106" s="739"/>
      <c r="DH106" s="739"/>
      <c r="DI106" s="739"/>
      <c r="DJ106" s="739"/>
      <c r="DK106" s="739"/>
      <c r="DL106" s="739"/>
      <c r="DM106" s="739"/>
      <c r="DN106" s="739"/>
      <c r="DO106" s="739"/>
      <c r="DP106" s="739"/>
      <c r="DQ106" s="739"/>
      <c r="DR106" s="739"/>
      <c r="DS106" s="739"/>
      <c r="DT106" s="739"/>
      <c r="DU106" s="739"/>
      <c r="DV106" s="739"/>
      <c r="DW106" s="739"/>
      <c r="DX106" s="739"/>
      <c r="DY106" s="739"/>
      <c r="DZ106" s="739"/>
      <c r="EA106" s="739"/>
      <c r="EB106" s="739"/>
      <c r="EC106" s="739"/>
      <c r="ED106" s="739"/>
      <c r="EE106" s="739"/>
      <c r="EF106" s="739"/>
      <c r="EG106" s="739"/>
      <c r="EH106" s="739"/>
      <c r="EI106" s="739"/>
      <c r="EJ106" s="739"/>
      <c r="EK106" s="739"/>
      <c r="EL106" s="739"/>
      <c r="EM106" s="739"/>
      <c r="EN106" s="739"/>
      <c r="EO106" s="739"/>
      <c r="EP106" s="739"/>
      <c r="EQ106" s="739"/>
      <c r="ER106" s="739"/>
      <c r="ES106" s="739"/>
      <c r="ET106" s="739"/>
      <c r="EU106" s="739"/>
      <c r="EV106" s="739"/>
      <c r="EW106" s="739"/>
      <c r="EX106" s="739"/>
      <c r="EY106" s="739"/>
      <c r="EZ106" s="739"/>
      <c r="FA106" s="739"/>
      <c r="FB106" s="739"/>
      <c r="FC106" s="739"/>
      <c r="FD106" s="739"/>
      <c r="FE106" s="739"/>
      <c r="FF106" s="739"/>
      <c r="FG106" s="739"/>
      <c r="FH106" s="739"/>
      <c r="FI106" s="739"/>
      <c r="FJ106" s="739"/>
      <c r="FK106" s="739"/>
      <c r="FL106" s="739"/>
      <c r="FM106" s="739"/>
      <c r="FN106" s="739"/>
      <c r="FO106" s="739"/>
      <c r="FP106" s="739"/>
      <c r="FQ106" s="739"/>
      <c r="FR106" s="739"/>
      <c r="FS106" s="739"/>
      <c r="FT106" s="739"/>
      <c r="FU106" s="739"/>
      <c r="FV106" s="739"/>
      <c r="FW106" s="739"/>
      <c r="FX106" s="739"/>
      <c r="FY106" s="739"/>
      <c r="FZ106" s="739"/>
      <c r="GA106" s="739"/>
      <c r="GB106" s="739"/>
      <c r="GC106" s="739"/>
      <c r="GD106" s="739"/>
      <c r="GE106" s="739"/>
      <c r="GF106" s="739"/>
      <c r="GG106" s="739"/>
      <c r="GH106" s="739"/>
      <c r="GI106" s="739"/>
      <c r="GJ106" s="739"/>
      <c r="GK106" s="739"/>
      <c r="GL106" s="739"/>
      <c r="GM106" s="739"/>
      <c r="GN106" s="739"/>
      <c r="GO106" s="739"/>
      <c r="GP106" s="739"/>
      <c r="GQ106" s="739"/>
      <c r="GR106" s="739"/>
      <c r="GS106" s="739"/>
      <c r="GT106" s="739"/>
      <c r="GU106" s="739"/>
      <c r="GV106" s="739"/>
      <c r="GW106" s="739"/>
      <c r="GX106" s="739"/>
      <c r="GY106" s="739"/>
      <c r="GZ106" s="739"/>
      <c r="HA106" s="739"/>
      <c r="HB106" s="739"/>
      <c r="HC106" s="739"/>
      <c r="HD106" s="739"/>
      <c r="HE106" s="739"/>
      <c r="HF106" s="739"/>
      <c r="HG106" s="739"/>
      <c r="HH106" s="739"/>
      <c r="HI106" s="739"/>
      <c r="HJ106" s="739"/>
      <c r="HK106" s="739"/>
      <c r="HL106" s="739"/>
      <c r="HM106" s="739"/>
      <c r="HN106" s="739"/>
      <c r="HO106" s="739"/>
      <c r="HP106" s="739"/>
      <c r="HQ106" s="739"/>
      <c r="HR106" s="739"/>
      <c r="HS106" s="739"/>
      <c r="HT106" s="739"/>
      <c r="HU106" s="739"/>
      <c r="HV106" s="739"/>
      <c r="HW106" s="739"/>
      <c r="HX106" s="739"/>
      <c r="HY106" s="739"/>
      <c r="HZ106" s="739"/>
      <c r="IA106" s="739"/>
      <c r="IB106" s="739"/>
      <c r="IC106" s="739"/>
      <c r="ID106" s="739"/>
      <c r="IE106" s="739"/>
      <c r="IF106" s="739"/>
      <c r="IG106" s="739"/>
      <c r="IH106" s="739"/>
      <c r="II106" s="739"/>
      <c r="IJ106" s="739"/>
      <c r="IK106" s="739"/>
      <c r="IL106" s="739"/>
      <c r="IM106" s="739"/>
      <c r="IN106" s="739"/>
      <c r="IO106" s="739"/>
      <c r="IP106" s="739"/>
      <c r="IQ106" s="739"/>
      <c r="IR106" s="739"/>
      <c r="IS106" s="739"/>
      <c r="IT106" s="739"/>
      <c r="IU106" s="739"/>
      <c r="IV106" s="739"/>
      <c r="IW106" s="739"/>
      <c r="IX106" s="739"/>
      <c r="IY106" s="739"/>
      <c r="IZ106" s="739"/>
      <c r="JA106" s="739"/>
      <c r="JB106" s="739"/>
      <c r="JC106" s="739"/>
      <c r="JD106" s="739"/>
      <c r="JE106" s="739"/>
      <c r="JF106" s="739"/>
      <c r="JG106" s="739"/>
      <c r="JH106" s="739"/>
      <c r="JI106" s="739"/>
      <c r="JJ106" s="739"/>
      <c r="JK106" s="739"/>
      <c r="JL106" s="739"/>
      <c r="JM106" s="739"/>
      <c r="JN106" s="739"/>
      <c r="JO106" s="739"/>
      <c r="JP106" s="739"/>
      <c r="JQ106" s="739"/>
      <c r="JR106" s="739"/>
      <c r="JS106" s="739"/>
      <c r="JT106" s="739"/>
      <c r="JU106" s="739"/>
      <c r="JV106" s="739"/>
      <c r="JW106" s="739"/>
      <c r="JX106" s="739"/>
      <c r="JY106" s="739"/>
      <c r="JZ106" s="739"/>
      <c r="KA106" s="739"/>
      <c r="KB106" s="739"/>
      <c r="KC106" s="739"/>
      <c r="KD106" s="739"/>
      <c r="KE106" s="739"/>
      <c r="KF106" s="739"/>
      <c r="KG106" s="739"/>
      <c r="KH106" s="739"/>
      <c r="KI106" s="739"/>
      <c r="KJ106" s="739"/>
      <c r="KK106" s="739"/>
      <c r="KL106" s="739"/>
      <c r="KM106" s="739"/>
      <c r="KN106" s="739"/>
      <c r="KO106" s="739"/>
      <c r="KP106" s="739"/>
      <c r="KQ106" s="739"/>
      <c r="KR106" s="739"/>
      <c r="KS106" s="739"/>
      <c r="KT106" s="739"/>
      <c r="KU106" s="739"/>
      <c r="KV106" s="739"/>
      <c r="KW106" s="739"/>
      <c r="KX106" s="739"/>
      <c r="KY106" s="739"/>
      <c r="KZ106" s="739"/>
      <c r="LA106" s="739"/>
      <c r="LB106" s="739"/>
      <c r="LC106" s="739"/>
      <c r="LD106" s="739"/>
      <c r="LE106" s="739"/>
      <c r="LF106" s="739"/>
      <c r="LG106" s="739"/>
      <c r="LH106" s="739"/>
      <c r="LI106" s="739"/>
      <c r="LJ106" s="739"/>
      <c r="LK106" s="739"/>
      <c r="LL106" s="739"/>
      <c r="LM106" s="739"/>
      <c r="LN106" s="739"/>
      <c r="LO106" s="739"/>
      <c r="LP106" s="739"/>
      <c r="LQ106" s="739"/>
      <c r="LR106" s="739"/>
      <c r="LS106" s="739"/>
      <c r="LT106" s="739"/>
      <c r="LU106" s="739"/>
      <c r="LV106" s="739"/>
      <c r="LW106" s="739"/>
      <c r="LX106" s="739"/>
      <c r="LY106" s="739"/>
      <c r="LZ106" s="739"/>
      <c r="MA106" s="739"/>
      <c r="MB106" s="739"/>
      <c r="MC106" s="739"/>
      <c r="MD106" s="739"/>
      <c r="ME106" s="739"/>
      <c r="MF106" s="739"/>
      <c r="MG106" s="739"/>
      <c r="MH106" s="739"/>
      <c r="MI106" s="739"/>
      <c r="MJ106" s="739"/>
      <c r="MK106" s="739"/>
      <c r="ML106" s="739"/>
      <c r="MM106" s="739"/>
      <c r="MN106" s="739"/>
      <c r="MO106" s="739"/>
      <c r="MP106" s="739"/>
      <c r="MQ106" s="739"/>
      <c r="MR106" s="739"/>
      <c r="MS106" s="739"/>
      <c r="MT106" s="739"/>
      <c r="MU106" s="739"/>
      <c r="MV106" s="739"/>
      <c r="MW106" s="739"/>
      <c r="MX106" s="739"/>
      <c r="MY106" s="739"/>
      <c r="MZ106" s="739"/>
      <c r="NA106" s="739"/>
      <c r="NB106" s="739"/>
      <c r="NC106" s="739"/>
      <c r="ND106" s="739"/>
      <c r="NE106" s="739"/>
      <c r="NF106" s="739"/>
      <c r="NG106" s="739"/>
      <c r="NH106" s="739"/>
      <c r="NI106" s="739"/>
      <c r="NJ106" s="739"/>
      <c r="NK106" s="739"/>
      <c r="NL106" s="739"/>
      <c r="NM106" s="739"/>
      <c r="NN106" s="739"/>
      <c r="NO106" s="739"/>
      <c r="NP106" s="739"/>
      <c r="NQ106" s="739"/>
      <c r="NR106" s="739"/>
      <c r="NS106" s="739"/>
      <c r="NT106" s="739"/>
      <c r="NU106" s="739"/>
      <c r="NV106" s="739"/>
      <c r="NW106" s="739"/>
      <c r="NX106" s="739"/>
      <c r="NY106" s="739"/>
      <c r="NZ106" s="739"/>
      <c r="OA106" s="739"/>
      <c r="OB106" s="739"/>
      <c r="OC106" s="739"/>
      <c r="OD106" s="739"/>
      <c r="OE106" s="739"/>
    </row>
    <row r="107" spans="1:395" s="740" customFormat="1" ht="30" customHeight="1" x14ac:dyDescent="0.25">
      <c r="A107" s="743">
        <v>1</v>
      </c>
      <c r="B107" s="4196" t="s">
        <v>149</v>
      </c>
      <c r="C107" s="3371">
        <f>'1 уровень'!C293</f>
        <v>10616</v>
      </c>
      <c r="D107" s="3371">
        <v>6215455.6800000006</v>
      </c>
      <c r="E107" s="3371">
        <f>'1 уровень'!D293</f>
        <v>10616</v>
      </c>
      <c r="F107" s="3371">
        <f>D107</f>
        <v>6215455.6800000006</v>
      </c>
      <c r="G107" s="3371">
        <f>'1 уровень'!E293</f>
        <v>10616</v>
      </c>
      <c r="H107" s="4195">
        <f t="shared" si="11"/>
        <v>100</v>
      </c>
      <c r="I107" s="3371">
        <f>'[4]1 уровень'!G293</f>
        <v>0</v>
      </c>
      <c r="J107" s="3371"/>
      <c r="K107" s="748">
        <f t="shared" si="12"/>
        <v>0</v>
      </c>
      <c r="L107" s="739"/>
      <c r="M107" s="739"/>
      <c r="N107" s="739"/>
      <c r="O107" s="739"/>
      <c r="P107" s="739"/>
      <c r="Q107" s="739"/>
      <c r="R107" s="739"/>
      <c r="S107" s="739"/>
      <c r="T107" s="739"/>
      <c r="U107" s="739"/>
      <c r="V107" s="739"/>
      <c r="W107" s="739"/>
      <c r="X107" s="739"/>
      <c r="Y107" s="739"/>
      <c r="Z107" s="739"/>
      <c r="AA107" s="739"/>
      <c r="AB107" s="739"/>
      <c r="AC107" s="739"/>
      <c r="AD107" s="739"/>
      <c r="AE107" s="739"/>
      <c r="AF107" s="739"/>
      <c r="AG107" s="739"/>
      <c r="AH107" s="739"/>
      <c r="AI107" s="739"/>
      <c r="AJ107" s="739"/>
      <c r="AK107" s="739"/>
      <c r="AL107" s="739"/>
      <c r="AM107" s="739"/>
      <c r="AN107" s="739"/>
      <c r="AO107" s="739"/>
      <c r="AP107" s="739"/>
      <c r="AQ107" s="739"/>
      <c r="AR107" s="739"/>
      <c r="AS107" s="739"/>
      <c r="AT107" s="739"/>
      <c r="AU107" s="739"/>
      <c r="AV107" s="739"/>
      <c r="AW107" s="739"/>
      <c r="AX107" s="739"/>
      <c r="AY107" s="739"/>
      <c r="AZ107" s="739"/>
      <c r="BA107" s="739"/>
      <c r="BB107" s="739"/>
      <c r="BC107" s="739"/>
      <c r="BD107" s="739"/>
      <c r="BE107" s="739"/>
      <c r="BF107" s="739"/>
      <c r="BG107" s="739"/>
      <c r="BH107" s="739"/>
      <c r="BI107" s="739"/>
      <c r="BJ107" s="739"/>
      <c r="BK107" s="739"/>
      <c r="BL107" s="739"/>
      <c r="BM107" s="739"/>
      <c r="BN107" s="739"/>
      <c r="BO107" s="739"/>
      <c r="BP107" s="739"/>
      <c r="BQ107" s="739"/>
      <c r="BR107" s="739"/>
      <c r="BS107" s="739"/>
      <c r="BT107" s="739"/>
      <c r="BU107" s="739"/>
      <c r="BV107" s="739"/>
      <c r="BW107" s="739"/>
      <c r="BX107" s="739"/>
      <c r="BY107" s="739"/>
      <c r="BZ107" s="739"/>
      <c r="CA107" s="739"/>
      <c r="CB107" s="739"/>
      <c r="CC107" s="739"/>
      <c r="CD107" s="739"/>
      <c r="CE107" s="739"/>
      <c r="CF107" s="739"/>
      <c r="CG107" s="739"/>
      <c r="CH107" s="739"/>
      <c r="CI107" s="739"/>
      <c r="CJ107" s="739"/>
      <c r="CK107" s="739"/>
      <c r="CL107" s="739"/>
      <c r="CM107" s="739"/>
      <c r="CN107" s="739"/>
      <c r="CO107" s="739"/>
      <c r="CP107" s="739"/>
      <c r="CQ107" s="739"/>
      <c r="CR107" s="739"/>
      <c r="CS107" s="739"/>
      <c r="CT107" s="739"/>
      <c r="CU107" s="739"/>
      <c r="CV107" s="739"/>
      <c r="CW107" s="739"/>
      <c r="CX107" s="739"/>
      <c r="CY107" s="739"/>
      <c r="CZ107" s="739"/>
      <c r="DA107" s="739"/>
      <c r="DB107" s="739"/>
      <c r="DC107" s="739"/>
      <c r="DD107" s="739"/>
      <c r="DE107" s="739"/>
      <c r="DF107" s="739"/>
      <c r="DG107" s="739"/>
      <c r="DH107" s="739"/>
      <c r="DI107" s="739"/>
      <c r="DJ107" s="739"/>
      <c r="DK107" s="739"/>
      <c r="DL107" s="739"/>
      <c r="DM107" s="739"/>
      <c r="DN107" s="739"/>
      <c r="DO107" s="739"/>
      <c r="DP107" s="739"/>
      <c r="DQ107" s="739"/>
      <c r="DR107" s="739"/>
      <c r="DS107" s="739"/>
      <c r="DT107" s="739"/>
      <c r="DU107" s="739"/>
      <c r="DV107" s="739"/>
      <c r="DW107" s="739"/>
      <c r="DX107" s="739"/>
      <c r="DY107" s="739"/>
      <c r="DZ107" s="739"/>
      <c r="EA107" s="739"/>
      <c r="EB107" s="739"/>
      <c r="EC107" s="739"/>
      <c r="ED107" s="739"/>
      <c r="EE107" s="739"/>
      <c r="EF107" s="739"/>
      <c r="EG107" s="739"/>
      <c r="EH107" s="739"/>
      <c r="EI107" s="739"/>
      <c r="EJ107" s="739"/>
      <c r="EK107" s="739"/>
      <c r="EL107" s="739"/>
      <c r="EM107" s="739"/>
      <c r="EN107" s="739"/>
      <c r="EO107" s="739"/>
      <c r="EP107" s="739"/>
      <c r="EQ107" s="739"/>
      <c r="ER107" s="739"/>
      <c r="ES107" s="739"/>
      <c r="ET107" s="739"/>
      <c r="EU107" s="739"/>
      <c r="EV107" s="739"/>
      <c r="EW107" s="739"/>
      <c r="EX107" s="739"/>
      <c r="EY107" s="739"/>
      <c r="EZ107" s="739"/>
      <c r="FA107" s="739"/>
      <c r="FB107" s="739"/>
      <c r="FC107" s="739"/>
      <c r="FD107" s="739"/>
      <c r="FE107" s="739"/>
      <c r="FF107" s="739"/>
      <c r="FG107" s="739"/>
      <c r="FH107" s="739"/>
      <c r="FI107" s="739"/>
      <c r="FJ107" s="739"/>
      <c r="FK107" s="739"/>
      <c r="FL107" s="739"/>
      <c r="FM107" s="739"/>
      <c r="FN107" s="739"/>
      <c r="FO107" s="739"/>
      <c r="FP107" s="739"/>
      <c r="FQ107" s="739"/>
      <c r="FR107" s="739"/>
      <c r="FS107" s="739"/>
      <c r="FT107" s="739"/>
      <c r="FU107" s="739"/>
      <c r="FV107" s="739"/>
      <c r="FW107" s="739"/>
      <c r="FX107" s="739"/>
      <c r="FY107" s="739"/>
      <c r="FZ107" s="739"/>
      <c r="GA107" s="739"/>
      <c r="GB107" s="739"/>
      <c r="GC107" s="739"/>
      <c r="GD107" s="739"/>
      <c r="GE107" s="739"/>
      <c r="GF107" s="739"/>
      <c r="GG107" s="739"/>
      <c r="GH107" s="739"/>
      <c r="GI107" s="739"/>
      <c r="GJ107" s="739"/>
      <c r="GK107" s="739"/>
      <c r="GL107" s="739"/>
      <c r="GM107" s="739"/>
      <c r="GN107" s="739"/>
      <c r="GO107" s="739"/>
      <c r="GP107" s="739"/>
      <c r="GQ107" s="739"/>
      <c r="GR107" s="739"/>
      <c r="GS107" s="739"/>
      <c r="GT107" s="739"/>
      <c r="GU107" s="739"/>
      <c r="GV107" s="739"/>
      <c r="GW107" s="739"/>
      <c r="GX107" s="739"/>
      <c r="GY107" s="739"/>
      <c r="GZ107" s="739"/>
      <c r="HA107" s="739"/>
      <c r="HB107" s="739"/>
      <c r="HC107" s="739"/>
      <c r="HD107" s="739"/>
      <c r="HE107" s="739"/>
      <c r="HF107" s="739"/>
      <c r="HG107" s="739"/>
      <c r="HH107" s="739"/>
      <c r="HI107" s="739"/>
      <c r="HJ107" s="739"/>
      <c r="HK107" s="739"/>
      <c r="HL107" s="739"/>
      <c r="HM107" s="739"/>
      <c r="HN107" s="739"/>
      <c r="HO107" s="739"/>
      <c r="HP107" s="739"/>
      <c r="HQ107" s="739"/>
      <c r="HR107" s="739"/>
      <c r="HS107" s="739"/>
      <c r="HT107" s="739"/>
      <c r="HU107" s="739"/>
      <c r="HV107" s="739"/>
      <c r="HW107" s="739"/>
      <c r="HX107" s="739"/>
      <c r="HY107" s="739"/>
      <c r="HZ107" s="739"/>
      <c r="IA107" s="739"/>
      <c r="IB107" s="739"/>
      <c r="IC107" s="739"/>
      <c r="ID107" s="739"/>
      <c r="IE107" s="739"/>
      <c r="IF107" s="739"/>
      <c r="IG107" s="739"/>
      <c r="IH107" s="739"/>
      <c r="II107" s="739"/>
      <c r="IJ107" s="739"/>
      <c r="IK107" s="739"/>
      <c r="IL107" s="739"/>
      <c r="IM107" s="739"/>
      <c r="IN107" s="739"/>
      <c r="IO107" s="739"/>
      <c r="IP107" s="739"/>
      <c r="IQ107" s="739"/>
      <c r="IR107" s="739"/>
      <c r="IS107" s="739"/>
      <c r="IT107" s="739"/>
      <c r="IU107" s="739"/>
      <c r="IV107" s="739"/>
      <c r="IW107" s="739"/>
      <c r="IX107" s="739"/>
      <c r="IY107" s="739"/>
      <c r="IZ107" s="739"/>
      <c r="JA107" s="739"/>
      <c r="JB107" s="739"/>
      <c r="JC107" s="739"/>
      <c r="JD107" s="739"/>
      <c r="JE107" s="739"/>
      <c r="JF107" s="739"/>
      <c r="JG107" s="739"/>
      <c r="JH107" s="739"/>
      <c r="JI107" s="739"/>
      <c r="JJ107" s="739"/>
      <c r="JK107" s="739"/>
      <c r="JL107" s="739"/>
      <c r="JM107" s="739"/>
      <c r="JN107" s="739"/>
      <c r="JO107" s="739"/>
      <c r="JP107" s="739"/>
      <c r="JQ107" s="739"/>
      <c r="JR107" s="739"/>
      <c r="JS107" s="739"/>
      <c r="JT107" s="739"/>
      <c r="JU107" s="739"/>
      <c r="JV107" s="739"/>
      <c r="JW107" s="739"/>
      <c r="JX107" s="739"/>
      <c r="JY107" s="739"/>
      <c r="JZ107" s="739"/>
      <c r="KA107" s="739"/>
      <c r="KB107" s="739"/>
      <c r="KC107" s="739"/>
      <c r="KD107" s="739"/>
      <c r="KE107" s="739"/>
      <c r="KF107" s="739"/>
      <c r="KG107" s="739"/>
      <c r="KH107" s="739"/>
      <c r="KI107" s="739"/>
      <c r="KJ107" s="739"/>
      <c r="KK107" s="739"/>
      <c r="KL107" s="739"/>
      <c r="KM107" s="739"/>
      <c r="KN107" s="739"/>
      <c r="KO107" s="739"/>
      <c r="KP107" s="739"/>
      <c r="KQ107" s="739"/>
      <c r="KR107" s="739"/>
      <c r="KS107" s="739"/>
      <c r="KT107" s="739"/>
      <c r="KU107" s="739"/>
      <c r="KV107" s="739"/>
      <c r="KW107" s="739"/>
      <c r="KX107" s="739"/>
      <c r="KY107" s="739"/>
      <c r="KZ107" s="739"/>
      <c r="LA107" s="739"/>
      <c r="LB107" s="739"/>
      <c r="LC107" s="739"/>
      <c r="LD107" s="739"/>
      <c r="LE107" s="739"/>
      <c r="LF107" s="739"/>
      <c r="LG107" s="739"/>
      <c r="LH107" s="739"/>
      <c r="LI107" s="739"/>
      <c r="LJ107" s="739"/>
      <c r="LK107" s="739"/>
      <c r="LL107" s="739"/>
      <c r="LM107" s="739"/>
      <c r="LN107" s="739"/>
      <c r="LO107" s="739"/>
      <c r="LP107" s="739"/>
      <c r="LQ107" s="739"/>
      <c r="LR107" s="739"/>
      <c r="LS107" s="739"/>
      <c r="LT107" s="739"/>
      <c r="LU107" s="739"/>
      <c r="LV107" s="739"/>
      <c r="LW107" s="739"/>
      <c r="LX107" s="739"/>
      <c r="LY107" s="739"/>
      <c r="LZ107" s="739"/>
      <c r="MA107" s="739"/>
      <c r="MB107" s="739"/>
      <c r="MC107" s="739"/>
      <c r="MD107" s="739"/>
      <c r="ME107" s="739"/>
      <c r="MF107" s="739"/>
      <c r="MG107" s="739"/>
      <c r="MH107" s="739"/>
      <c r="MI107" s="739"/>
      <c r="MJ107" s="739"/>
      <c r="MK107" s="739"/>
      <c r="ML107" s="739"/>
      <c r="MM107" s="739"/>
      <c r="MN107" s="739"/>
      <c r="MO107" s="739"/>
      <c r="MP107" s="739"/>
      <c r="MQ107" s="739"/>
      <c r="MR107" s="739"/>
      <c r="MS107" s="739"/>
      <c r="MT107" s="739"/>
      <c r="MU107" s="739"/>
      <c r="MV107" s="739"/>
      <c r="MW107" s="739"/>
      <c r="MX107" s="739"/>
      <c r="MY107" s="739"/>
      <c r="MZ107" s="739"/>
      <c r="NA107" s="739"/>
      <c r="NB107" s="739"/>
      <c r="NC107" s="739"/>
      <c r="ND107" s="739"/>
      <c r="NE107" s="739"/>
      <c r="NF107" s="739"/>
      <c r="NG107" s="739"/>
      <c r="NH107" s="739"/>
      <c r="NI107" s="739"/>
      <c r="NJ107" s="739"/>
      <c r="NK107" s="739"/>
      <c r="NL107" s="739"/>
      <c r="NM107" s="739"/>
      <c r="NN107" s="739"/>
      <c r="NO107" s="739"/>
      <c r="NP107" s="739"/>
      <c r="NQ107" s="739"/>
      <c r="NR107" s="739"/>
      <c r="NS107" s="739"/>
      <c r="NT107" s="739"/>
      <c r="NU107" s="739"/>
      <c r="NV107" s="739"/>
      <c r="NW107" s="739"/>
      <c r="NX107" s="739"/>
      <c r="NY107" s="739"/>
      <c r="NZ107" s="739"/>
      <c r="OA107" s="739"/>
      <c r="OB107" s="739"/>
      <c r="OC107" s="739"/>
      <c r="OD107" s="739"/>
      <c r="OE107" s="739"/>
    </row>
    <row r="108" spans="1:395" s="740" customFormat="1" ht="30" customHeight="1" x14ac:dyDescent="0.25">
      <c r="A108" s="743"/>
      <c r="B108" s="263" t="s">
        <v>938</v>
      </c>
      <c r="C108" s="747"/>
      <c r="D108" s="747"/>
      <c r="E108" s="747"/>
      <c r="F108" s="747"/>
      <c r="G108" s="747"/>
      <c r="H108" s="748"/>
      <c r="I108" s="747"/>
      <c r="J108" s="747"/>
      <c r="K108" s="748"/>
      <c r="L108" s="739"/>
      <c r="M108" s="739"/>
      <c r="N108" s="739"/>
      <c r="O108" s="739"/>
      <c r="P108" s="739"/>
      <c r="Q108" s="739"/>
      <c r="R108" s="739"/>
      <c r="S108" s="739"/>
      <c r="T108" s="739"/>
      <c r="U108" s="739"/>
      <c r="V108" s="739"/>
      <c r="W108" s="739"/>
      <c r="X108" s="739"/>
      <c r="Y108" s="739"/>
      <c r="Z108" s="739"/>
      <c r="AA108" s="739"/>
      <c r="AB108" s="739"/>
      <c r="AC108" s="739"/>
      <c r="AD108" s="739"/>
      <c r="AE108" s="739"/>
      <c r="AF108" s="739"/>
      <c r="AG108" s="739"/>
      <c r="AH108" s="739"/>
      <c r="AI108" s="739"/>
      <c r="AJ108" s="739"/>
      <c r="AK108" s="739"/>
      <c r="AL108" s="739"/>
      <c r="AM108" s="739"/>
      <c r="AN108" s="739"/>
      <c r="AO108" s="739"/>
      <c r="AP108" s="739"/>
      <c r="AQ108" s="739"/>
      <c r="AR108" s="739"/>
      <c r="AS108" s="739"/>
      <c r="AT108" s="739"/>
      <c r="AU108" s="739"/>
      <c r="AV108" s="739"/>
      <c r="AW108" s="739"/>
      <c r="AX108" s="739"/>
      <c r="AY108" s="739"/>
      <c r="AZ108" s="739"/>
      <c r="BA108" s="739"/>
      <c r="BB108" s="739"/>
      <c r="BC108" s="739"/>
      <c r="BD108" s="739"/>
      <c r="BE108" s="739"/>
      <c r="BF108" s="739"/>
      <c r="BG108" s="739"/>
      <c r="BH108" s="739"/>
      <c r="BI108" s="739"/>
      <c r="BJ108" s="739"/>
      <c r="BK108" s="739"/>
      <c r="BL108" s="739"/>
      <c r="BM108" s="739"/>
      <c r="BN108" s="739"/>
      <c r="BO108" s="739"/>
      <c r="BP108" s="739"/>
      <c r="BQ108" s="739"/>
      <c r="BR108" s="739"/>
      <c r="BS108" s="739"/>
      <c r="BT108" s="739"/>
      <c r="BU108" s="739"/>
      <c r="BV108" s="739"/>
      <c r="BW108" s="739"/>
      <c r="BX108" s="739"/>
      <c r="BY108" s="739"/>
      <c r="BZ108" s="739"/>
      <c r="CA108" s="739"/>
      <c r="CB108" s="739"/>
      <c r="CC108" s="739"/>
      <c r="CD108" s="739"/>
      <c r="CE108" s="739"/>
      <c r="CF108" s="739"/>
      <c r="CG108" s="739"/>
      <c r="CH108" s="739"/>
      <c r="CI108" s="739"/>
      <c r="CJ108" s="739"/>
      <c r="CK108" s="739"/>
      <c r="CL108" s="739"/>
      <c r="CM108" s="739"/>
      <c r="CN108" s="739"/>
      <c r="CO108" s="739"/>
      <c r="CP108" s="739"/>
      <c r="CQ108" s="739"/>
      <c r="CR108" s="739"/>
      <c r="CS108" s="739"/>
      <c r="CT108" s="739"/>
      <c r="CU108" s="739"/>
      <c r="CV108" s="739"/>
      <c r="CW108" s="739"/>
      <c r="CX108" s="739"/>
      <c r="CY108" s="739"/>
      <c r="CZ108" s="739"/>
      <c r="DA108" s="739"/>
      <c r="DB108" s="739"/>
      <c r="DC108" s="739"/>
      <c r="DD108" s="739"/>
      <c r="DE108" s="739"/>
      <c r="DF108" s="739"/>
      <c r="DG108" s="739"/>
      <c r="DH108" s="739"/>
      <c r="DI108" s="739"/>
      <c r="DJ108" s="739"/>
      <c r="DK108" s="739"/>
      <c r="DL108" s="739"/>
      <c r="DM108" s="739"/>
      <c r="DN108" s="739"/>
      <c r="DO108" s="739"/>
      <c r="DP108" s="739"/>
      <c r="DQ108" s="739"/>
      <c r="DR108" s="739"/>
      <c r="DS108" s="739"/>
      <c r="DT108" s="739"/>
      <c r="DU108" s="739"/>
      <c r="DV108" s="739"/>
      <c r="DW108" s="739"/>
      <c r="DX108" s="739"/>
      <c r="DY108" s="739"/>
      <c r="DZ108" s="739"/>
      <c r="EA108" s="739"/>
      <c r="EB108" s="739"/>
      <c r="EC108" s="739"/>
      <c r="ED108" s="739"/>
      <c r="EE108" s="739"/>
      <c r="EF108" s="739"/>
      <c r="EG108" s="739"/>
      <c r="EH108" s="739"/>
      <c r="EI108" s="739"/>
      <c r="EJ108" s="739"/>
      <c r="EK108" s="739"/>
      <c r="EL108" s="739"/>
      <c r="EM108" s="739"/>
      <c r="EN108" s="739"/>
      <c r="EO108" s="739"/>
      <c r="EP108" s="739"/>
      <c r="EQ108" s="739"/>
      <c r="ER108" s="739"/>
      <c r="ES108" s="739"/>
      <c r="ET108" s="739"/>
      <c r="EU108" s="739"/>
      <c r="EV108" s="739"/>
      <c r="EW108" s="739"/>
      <c r="EX108" s="739"/>
      <c r="EY108" s="739"/>
      <c r="EZ108" s="739"/>
      <c r="FA108" s="739"/>
      <c r="FB108" s="739"/>
      <c r="FC108" s="739"/>
      <c r="FD108" s="739"/>
      <c r="FE108" s="739"/>
      <c r="FF108" s="739"/>
      <c r="FG108" s="739"/>
      <c r="FH108" s="739"/>
      <c r="FI108" s="739"/>
      <c r="FJ108" s="739"/>
      <c r="FK108" s="739"/>
      <c r="FL108" s="739"/>
      <c r="FM108" s="739"/>
      <c r="FN108" s="739"/>
      <c r="FO108" s="739"/>
      <c r="FP108" s="739"/>
      <c r="FQ108" s="739"/>
      <c r="FR108" s="739"/>
      <c r="FS108" s="739"/>
      <c r="FT108" s="739"/>
      <c r="FU108" s="739"/>
      <c r="FV108" s="739"/>
      <c r="FW108" s="739"/>
      <c r="FX108" s="739"/>
      <c r="FY108" s="739"/>
      <c r="FZ108" s="739"/>
      <c r="GA108" s="739"/>
      <c r="GB108" s="739"/>
      <c r="GC108" s="739"/>
      <c r="GD108" s="739"/>
      <c r="GE108" s="739"/>
      <c r="GF108" s="739"/>
      <c r="GG108" s="739"/>
      <c r="GH108" s="739"/>
      <c r="GI108" s="739"/>
      <c r="GJ108" s="739"/>
      <c r="GK108" s="739"/>
      <c r="GL108" s="739"/>
      <c r="GM108" s="739"/>
      <c r="GN108" s="739"/>
      <c r="GO108" s="739"/>
      <c r="GP108" s="739"/>
      <c r="GQ108" s="739"/>
      <c r="GR108" s="739"/>
      <c r="GS108" s="739"/>
      <c r="GT108" s="739"/>
      <c r="GU108" s="739"/>
      <c r="GV108" s="739"/>
      <c r="GW108" s="739"/>
      <c r="GX108" s="739"/>
      <c r="GY108" s="739"/>
      <c r="GZ108" s="739"/>
      <c r="HA108" s="739"/>
      <c r="HB108" s="739"/>
      <c r="HC108" s="739"/>
      <c r="HD108" s="739"/>
      <c r="HE108" s="739"/>
      <c r="HF108" s="739"/>
      <c r="HG108" s="739"/>
      <c r="HH108" s="739"/>
      <c r="HI108" s="739"/>
      <c r="HJ108" s="739"/>
      <c r="HK108" s="739"/>
      <c r="HL108" s="739"/>
      <c r="HM108" s="739"/>
      <c r="HN108" s="739"/>
      <c r="HO108" s="739"/>
      <c r="HP108" s="739"/>
      <c r="HQ108" s="739"/>
      <c r="HR108" s="739"/>
      <c r="HS108" s="739"/>
      <c r="HT108" s="739"/>
      <c r="HU108" s="739"/>
      <c r="HV108" s="739"/>
      <c r="HW108" s="739"/>
      <c r="HX108" s="739"/>
      <c r="HY108" s="739"/>
      <c r="HZ108" s="739"/>
      <c r="IA108" s="739"/>
      <c r="IB108" s="739"/>
      <c r="IC108" s="739"/>
      <c r="ID108" s="739"/>
      <c r="IE108" s="739"/>
      <c r="IF108" s="739"/>
      <c r="IG108" s="739"/>
      <c r="IH108" s="739"/>
      <c r="II108" s="739"/>
      <c r="IJ108" s="739"/>
      <c r="IK108" s="739"/>
      <c r="IL108" s="739"/>
      <c r="IM108" s="739"/>
      <c r="IN108" s="739"/>
      <c r="IO108" s="739"/>
      <c r="IP108" s="739"/>
      <c r="IQ108" s="739"/>
      <c r="IR108" s="739"/>
      <c r="IS108" s="739"/>
      <c r="IT108" s="739"/>
      <c r="IU108" s="739"/>
      <c r="IV108" s="739"/>
      <c r="IW108" s="739"/>
      <c r="IX108" s="739"/>
      <c r="IY108" s="739"/>
      <c r="IZ108" s="739"/>
      <c r="JA108" s="739"/>
      <c r="JB108" s="739"/>
      <c r="JC108" s="739"/>
      <c r="JD108" s="739"/>
      <c r="JE108" s="739"/>
      <c r="JF108" s="739"/>
      <c r="JG108" s="739"/>
      <c r="JH108" s="739"/>
      <c r="JI108" s="739"/>
      <c r="JJ108" s="739"/>
      <c r="JK108" s="739"/>
      <c r="JL108" s="739"/>
      <c r="JM108" s="739"/>
      <c r="JN108" s="739"/>
      <c r="JO108" s="739"/>
      <c r="JP108" s="739"/>
      <c r="JQ108" s="739"/>
      <c r="JR108" s="739"/>
      <c r="JS108" s="739"/>
      <c r="JT108" s="739"/>
      <c r="JU108" s="739"/>
      <c r="JV108" s="739"/>
      <c r="JW108" s="739"/>
      <c r="JX108" s="739"/>
      <c r="JY108" s="739"/>
      <c r="JZ108" s="739"/>
      <c r="KA108" s="739"/>
      <c r="KB108" s="739"/>
      <c r="KC108" s="739"/>
      <c r="KD108" s="739"/>
      <c r="KE108" s="739"/>
      <c r="KF108" s="739"/>
      <c r="KG108" s="739"/>
      <c r="KH108" s="739"/>
      <c r="KI108" s="739"/>
      <c r="KJ108" s="739"/>
      <c r="KK108" s="739"/>
      <c r="KL108" s="739"/>
      <c r="KM108" s="739"/>
      <c r="KN108" s="739"/>
      <c r="KO108" s="739"/>
      <c r="KP108" s="739"/>
      <c r="KQ108" s="739"/>
      <c r="KR108" s="739"/>
      <c r="KS108" s="739"/>
      <c r="KT108" s="739"/>
      <c r="KU108" s="739"/>
      <c r="KV108" s="739"/>
      <c r="KW108" s="739"/>
      <c r="KX108" s="739"/>
      <c r="KY108" s="739"/>
      <c r="KZ108" s="739"/>
      <c r="LA108" s="739"/>
      <c r="LB108" s="739"/>
      <c r="LC108" s="739"/>
      <c r="LD108" s="739"/>
      <c r="LE108" s="739"/>
      <c r="LF108" s="739"/>
      <c r="LG108" s="739"/>
      <c r="LH108" s="739"/>
      <c r="LI108" s="739"/>
      <c r="LJ108" s="739"/>
      <c r="LK108" s="739"/>
      <c r="LL108" s="739"/>
      <c r="LM108" s="739"/>
      <c r="LN108" s="739"/>
      <c r="LO108" s="739"/>
      <c r="LP108" s="739"/>
      <c r="LQ108" s="739"/>
      <c r="LR108" s="739"/>
      <c r="LS108" s="739"/>
      <c r="LT108" s="739"/>
      <c r="LU108" s="739"/>
      <c r="LV108" s="739"/>
      <c r="LW108" s="739"/>
      <c r="LX108" s="739"/>
      <c r="LY108" s="739"/>
      <c r="LZ108" s="739"/>
      <c r="MA108" s="739"/>
      <c r="MB108" s="739"/>
      <c r="MC108" s="739"/>
      <c r="MD108" s="739"/>
      <c r="ME108" s="739"/>
      <c r="MF108" s="739"/>
      <c r="MG108" s="739"/>
      <c r="MH108" s="739"/>
      <c r="MI108" s="739"/>
      <c r="MJ108" s="739"/>
      <c r="MK108" s="739"/>
      <c r="ML108" s="739"/>
      <c r="MM108" s="739"/>
      <c r="MN108" s="739"/>
      <c r="MO108" s="739"/>
      <c r="MP108" s="739"/>
      <c r="MQ108" s="739"/>
      <c r="MR108" s="739"/>
      <c r="MS108" s="739"/>
      <c r="MT108" s="739"/>
      <c r="MU108" s="739"/>
      <c r="MV108" s="739"/>
      <c r="MW108" s="739"/>
      <c r="MX108" s="739"/>
      <c r="MY108" s="739"/>
      <c r="MZ108" s="739"/>
      <c r="NA108" s="739"/>
      <c r="NB108" s="739"/>
      <c r="NC108" s="739"/>
      <c r="ND108" s="739"/>
      <c r="NE108" s="739"/>
      <c r="NF108" s="739"/>
      <c r="NG108" s="739"/>
      <c r="NH108" s="739"/>
      <c r="NI108" s="739"/>
      <c r="NJ108" s="739"/>
      <c r="NK108" s="739"/>
      <c r="NL108" s="739"/>
      <c r="NM108" s="739"/>
      <c r="NN108" s="739"/>
      <c r="NO108" s="739"/>
      <c r="NP108" s="739"/>
      <c r="NQ108" s="739"/>
      <c r="NR108" s="739"/>
      <c r="NS108" s="739"/>
      <c r="NT108" s="739"/>
      <c r="NU108" s="739"/>
      <c r="NV108" s="739"/>
      <c r="NW108" s="739"/>
      <c r="NX108" s="739"/>
      <c r="NY108" s="739"/>
      <c r="NZ108" s="739"/>
      <c r="OA108" s="739"/>
      <c r="OB108" s="739"/>
      <c r="OC108" s="739"/>
      <c r="OD108" s="739"/>
      <c r="OE108" s="739"/>
    </row>
    <row r="109" spans="1:395" s="740" customFormat="1" ht="30" customHeight="1" x14ac:dyDescent="0.25">
      <c r="A109" s="743"/>
      <c r="B109" s="3326" t="s">
        <v>939</v>
      </c>
      <c r="C109" s="747">
        <f>'1 уровень'!C296</f>
        <v>53550</v>
      </c>
      <c r="D109" s="747">
        <v>9255851</v>
      </c>
      <c r="E109" s="747">
        <f>'1 уровень'!D296</f>
        <v>26775</v>
      </c>
      <c r="F109" s="3371">
        <f>D109/6*2</f>
        <v>3085283.6666666665</v>
      </c>
      <c r="G109" s="747">
        <f>'1 уровень'!E296</f>
        <v>43321</v>
      </c>
      <c r="H109" s="748">
        <f t="shared" si="11"/>
        <v>161.79645191409898</v>
      </c>
      <c r="I109" s="747">
        <f>'[4]1 уровень'!G296</f>
        <v>0</v>
      </c>
      <c r="J109" s="747"/>
      <c r="K109" s="748">
        <f t="shared" ref="K109:K112" si="14">I109/G109*100</f>
        <v>0</v>
      </c>
      <c r="L109" s="739"/>
      <c r="M109" s="739"/>
      <c r="N109" s="739"/>
      <c r="O109" s="739"/>
      <c r="P109" s="739"/>
      <c r="Q109" s="739"/>
      <c r="R109" s="739"/>
      <c r="S109" s="739"/>
      <c r="T109" s="739"/>
      <c r="U109" s="739"/>
      <c r="V109" s="739"/>
      <c r="W109" s="739"/>
      <c r="X109" s="739"/>
      <c r="Y109" s="739"/>
      <c r="Z109" s="739"/>
      <c r="AA109" s="739"/>
      <c r="AB109" s="739"/>
      <c r="AC109" s="739"/>
      <c r="AD109" s="739"/>
      <c r="AE109" s="739"/>
      <c r="AF109" s="739"/>
      <c r="AG109" s="739"/>
      <c r="AH109" s="739"/>
      <c r="AI109" s="739"/>
      <c r="AJ109" s="739"/>
      <c r="AK109" s="739"/>
      <c r="AL109" s="739"/>
      <c r="AM109" s="739"/>
      <c r="AN109" s="739"/>
      <c r="AO109" s="739"/>
      <c r="AP109" s="739"/>
      <c r="AQ109" s="739"/>
      <c r="AR109" s="739"/>
      <c r="AS109" s="739"/>
      <c r="AT109" s="739"/>
      <c r="AU109" s="739"/>
      <c r="AV109" s="739"/>
      <c r="AW109" s="739"/>
      <c r="AX109" s="739"/>
      <c r="AY109" s="739"/>
      <c r="AZ109" s="739"/>
      <c r="BA109" s="739"/>
      <c r="BB109" s="739"/>
      <c r="BC109" s="739"/>
      <c r="BD109" s="739"/>
      <c r="BE109" s="739"/>
      <c r="BF109" s="739"/>
      <c r="BG109" s="739"/>
      <c r="BH109" s="739"/>
      <c r="BI109" s="739"/>
      <c r="BJ109" s="739"/>
      <c r="BK109" s="739"/>
      <c r="BL109" s="739"/>
      <c r="BM109" s="739"/>
      <c r="BN109" s="739"/>
      <c r="BO109" s="739"/>
      <c r="BP109" s="739"/>
      <c r="BQ109" s="739"/>
      <c r="BR109" s="739"/>
      <c r="BS109" s="739"/>
      <c r="BT109" s="739"/>
      <c r="BU109" s="739"/>
      <c r="BV109" s="739"/>
      <c r="BW109" s="739"/>
      <c r="BX109" s="739"/>
      <c r="BY109" s="739"/>
      <c r="BZ109" s="739"/>
      <c r="CA109" s="739"/>
      <c r="CB109" s="739"/>
      <c r="CC109" s="739"/>
      <c r="CD109" s="739"/>
      <c r="CE109" s="739"/>
      <c r="CF109" s="739"/>
      <c r="CG109" s="739"/>
      <c r="CH109" s="739"/>
      <c r="CI109" s="739"/>
      <c r="CJ109" s="739"/>
      <c r="CK109" s="739"/>
      <c r="CL109" s="739"/>
      <c r="CM109" s="739"/>
      <c r="CN109" s="739"/>
      <c r="CO109" s="739"/>
      <c r="CP109" s="739"/>
      <c r="CQ109" s="739"/>
      <c r="CR109" s="739"/>
      <c r="CS109" s="739"/>
      <c r="CT109" s="739"/>
      <c r="CU109" s="739"/>
      <c r="CV109" s="739"/>
      <c r="CW109" s="739"/>
      <c r="CX109" s="739"/>
      <c r="CY109" s="739"/>
      <c r="CZ109" s="739"/>
      <c r="DA109" s="739"/>
      <c r="DB109" s="739"/>
      <c r="DC109" s="739"/>
      <c r="DD109" s="739"/>
      <c r="DE109" s="739"/>
      <c r="DF109" s="739"/>
      <c r="DG109" s="739"/>
      <c r="DH109" s="739"/>
      <c r="DI109" s="739"/>
      <c r="DJ109" s="739"/>
      <c r="DK109" s="739"/>
      <c r="DL109" s="739"/>
      <c r="DM109" s="739"/>
      <c r="DN109" s="739"/>
      <c r="DO109" s="739"/>
      <c r="DP109" s="739"/>
      <c r="DQ109" s="739"/>
      <c r="DR109" s="739"/>
      <c r="DS109" s="739"/>
      <c r="DT109" s="739"/>
      <c r="DU109" s="739"/>
      <c r="DV109" s="739"/>
      <c r="DW109" s="739"/>
      <c r="DX109" s="739"/>
      <c r="DY109" s="739"/>
      <c r="DZ109" s="739"/>
      <c r="EA109" s="739"/>
      <c r="EB109" s="739"/>
      <c r="EC109" s="739"/>
      <c r="ED109" s="739"/>
      <c r="EE109" s="739"/>
      <c r="EF109" s="739"/>
      <c r="EG109" s="739"/>
      <c r="EH109" s="739"/>
      <c r="EI109" s="739"/>
      <c r="EJ109" s="739"/>
      <c r="EK109" s="739"/>
      <c r="EL109" s="739"/>
      <c r="EM109" s="739"/>
      <c r="EN109" s="739"/>
      <c r="EO109" s="739"/>
      <c r="EP109" s="739"/>
      <c r="EQ109" s="739"/>
      <c r="ER109" s="739"/>
      <c r="ES109" s="739"/>
      <c r="ET109" s="739"/>
      <c r="EU109" s="739"/>
      <c r="EV109" s="739"/>
      <c r="EW109" s="739"/>
      <c r="EX109" s="739"/>
      <c r="EY109" s="739"/>
      <c r="EZ109" s="739"/>
      <c r="FA109" s="739"/>
      <c r="FB109" s="739"/>
      <c r="FC109" s="739"/>
      <c r="FD109" s="739"/>
      <c r="FE109" s="739"/>
      <c r="FF109" s="739"/>
      <c r="FG109" s="739"/>
      <c r="FH109" s="739"/>
      <c r="FI109" s="739"/>
      <c r="FJ109" s="739"/>
      <c r="FK109" s="739"/>
      <c r="FL109" s="739"/>
      <c r="FM109" s="739"/>
      <c r="FN109" s="739"/>
      <c r="FO109" s="739"/>
      <c r="FP109" s="739"/>
      <c r="FQ109" s="739"/>
      <c r="FR109" s="739"/>
      <c r="FS109" s="739"/>
      <c r="FT109" s="739"/>
      <c r="FU109" s="739"/>
      <c r="FV109" s="739"/>
      <c r="FW109" s="739"/>
      <c r="FX109" s="739"/>
      <c r="FY109" s="739"/>
      <c r="FZ109" s="739"/>
      <c r="GA109" s="739"/>
      <c r="GB109" s="739"/>
      <c r="GC109" s="739"/>
      <c r="GD109" s="739"/>
      <c r="GE109" s="739"/>
      <c r="GF109" s="739"/>
      <c r="GG109" s="739"/>
      <c r="GH109" s="739"/>
      <c r="GI109" s="739"/>
      <c r="GJ109" s="739"/>
      <c r="GK109" s="739"/>
      <c r="GL109" s="739"/>
      <c r="GM109" s="739"/>
      <c r="GN109" s="739"/>
      <c r="GO109" s="739"/>
      <c r="GP109" s="739"/>
      <c r="GQ109" s="739"/>
      <c r="GR109" s="739"/>
      <c r="GS109" s="739"/>
      <c r="GT109" s="739"/>
      <c r="GU109" s="739"/>
      <c r="GV109" s="739"/>
      <c r="GW109" s="739"/>
      <c r="GX109" s="739"/>
      <c r="GY109" s="739"/>
      <c r="GZ109" s="739"/>
      <c r="HA109" s="739"/>
      <c r="HB109" s="739"/>
      <c r="HC109" s="739"/>
      <c r="HD109" s="739"/>
      <c r="HE109" s="739"/>
      <c r="HF109" s="739"/>
      <c r="HG109" s="739"/>
      <c r="HH109" s="739"/>
      <c r="HI109" s="739"/>
      <c r="HJ109" s="739"/>
      <c r="HK109" s="739"/>
      <c r="HL109" s="739"/>
      <c r="HM109" s="739"/>
      <c r="HN109" s="739"/>
      <c r="HO109" s="739"/>
      <c r="HP109" s="739"/>
      <c r="HQ109" s="739"/>
      <c r="HR109" s="739"/>
      <c r="HS109" s="739"/>
      <c r="HT109" s="739"/>
      <c r="HU109" s="739"/>
      <c r="HV109" s="739"/>
      <c r="HW109" s="739"/>
      <c r="HX109" s="739"/>
      <c r="HY109" s="739"/>
      <c r="HZ109" s="739"/>
      <c r="IA109" s="739"/>
      <c r="IB109" s="739"/>
      <c r="IC109" s="739"/>
      <c r="ID109" s="739"/>
      <c r="IE109" s="739"/>
      <c r="IF109" s="739"/>
      <c r="IG109" s="739"/>
      <c r="IH109" s="739"/>
      <c r="II109" s="739"/>
      <c r="IJ109" s="739"/>
      <c r="IK109" s="739"/>
      <c r="IL109" s="739"/>
      <c r="IM109" s="739"/>
      <c r="IN109" s="739"/>
      <c r="IO109" s="739"/>
      <c r="IP109" s="739"/>
      <c r="IQ109" s="739"/>
      <c r="IR109" s="739"/>
      <c r="IS109" s="739"/>
      <c r="IT109" s="739"/>
      <c r="IU109" s="739"/>
      <c r="IV109" s="739"/>
      <c r="IW109" s="739"/>
      <c r="IX109" s="739"/>
      <c r="IY109" s="739"/>
      <c r="IZ109" s="739"/>
      <c r="JA109" s="739"/>
      <c r="JB109" s="739"/>
      <c r="JC109" s="739"/>
      <c r="JD109" s="739"/>
      <c r="JE109" s="739"/>
      <c r="JF109" s="739"/>
      <c r="JG109" s="739"/>
      <c r="JH109" s="739"/>
      <c r="JI109" s="739"/>
      <c r="JJ109" s="739"/>
      <c r="JK109" s="739"/>
      <c r="JL109" s="739"/>
      <c r="JM109" s="739"/>
      <c r="JN109" s="739"/>
      <c r="JO109" s="739"/>
      <c r="JP109" s="739"/>
      <c r="JQ109" s="739"/>
      <c r="JR109" s="739"/>
      <c r="JS109" s="739"/>
      <c r="JT109" s="739"/>
      <c r="JU109" s="739"/>
      <c r="JV109" s="739"/>
      <c r="JW109" s="739"/>
      <c r="JX109" s="739"/>
      <c r="JY109" s="739"/>
      <c r="JZ109" s="739"/>
      <c r="KA109" s="739"/>
      <c r="KB109" s="739"/>
      <c r="KC109" s="739"/>
      <c r="KD109" s="739"/>
      <c r="KE109" s="739"/>
      <c r="KF109" s="739"/>
      <c r="KG109" s="739"/>
      <c r="KH109" s="739"/>
      <c r="KI109" s="739"/>
      <c r="KJ109" s="739"/>
      <c r="KK109" s="739"/>
      <c r="KL109" s="739"/>
      <c r="KM109" s="739"/>
      <c r="KN109" s="739"/>
      <c r="KO109" s="739"/>
      <c r="KP109" s="739"/>
      <c r="KQ109" s="739"/>
      <c r="KR109" s="739"/>
      <c r="KS109" s="739"/>
      <c r="KT109" s="739"/>
      <c r="KU109" s="739"/>
      <c r="KV109" s="739"/>
      <c r="KW109" s="739"/>
      <c r="KX109" s="739"/>
      <c r="KY109" s="739"/>
      <c r="KZ109" s="739"/>
      <c r="LA109" s="739"/>
      <c r="LB109" s="739"/>
      <c r="LC109" s="739"/>
      <c r="LD109" s="739"/>
      <c r="LE109" s="739"/>
      <c r="LF109" s="739"/>
      <c r="LG109" s="739"/>
      <c r="LH109" s="739"/>
      <c r="LI109" s="739"/>
      <c r="LJ109" s="739"/>
      <c r="LK109" s="739"/>
      <c r="LL109" s="739"/>
      <c r="LM109" s="739"/>
      <c r="LN109" s="739"/>
      <c r="LO109" s="739"/>
      <c r="LP109" s="739"/>
      <c r="LQ109" s="739"/>
      <c r="LR109" s="739"/>
      <c r="LS109" s="739"/>
      <c r="LT109" s="739"/>
      <c r="LU109" s="739"/>
      <c r="LV109" s="739"/>
      <c r="LW109" s="739"/>
      <c r="LX109" s="739"/>
      <c r="LY109" s="739"/>
      <c r="LZ109" s="739"/>
      <c r="MA109" s="739"/>
      <c r="MB109" s="739"/>
      <c r="MC109" s="739"/>
      <c r="MD109" s="739"/>
      <c r="ME109" s="739"/>
      <c r="MF109" s="739"/>
      <c r="MG109" s="739"/>
      <c r="MH109" s="739"/>
      <c r="MI109" s="739"/>
      <c r="MJ109" s="739"/>
      <c r="MK109" s="739"/>
      <c r="ML109" s="739"/>
      <c r="MM109" s="739"/>
      <c r="MN109" s="739"/>
      <c r="MO109" s="739"/>
      <c r="MP109" s="739"/>
      <c r="MQ109" s="739"/>
      <c r="MR109" s="739"/>
      <c r="MS109" s="739"/>
      <c r="MT109" s="739"/>
      <c r="MU109" s="739"/>
      <c r="MV109" s="739"/>
      <c r="MW109" s="739"/>
      <c r="MX109" s="739"/>
      <c r="MY109" s="739"/>
      <c r="MZ109" s="739"/>
      <c r="NA109" s="739"/>
      <c r="NB109" s="739"/>
      <c r="NC109" s="739"/>
      <c r="ND109" s="739"/>
      <c r="NE109" s="739"/>
      <c r="NF109" s="739"/>
      <c r="NG109" s="739"/>
      <c r="NH109" s="739"/>
      <c r="NI109" s="739"/>
      <c r="NJ109" s="739"/>
      <c r="NK109" s="739"/>
      <c r="NL109" s="739"/>
      <c r="NM109" s="739"/>
      <c r="NN109" s="739"/>
      <c r="NO109" s="739"/>
      <c r="NP109" s="739"/>
      <c r="NQ109" s="739"/>
      <c r="NR109" s="739"/>
      <c r="NS109" s="739"/>
      <c r="NT109" s="739"/>
      <c r="NU109" s="739"/>
      <c r="NV109" s="739"/>
      <c r="NW109" s="739"/>
      <c r="NX109" s="739"/>
      <c r="NY109" s="739"/>
      <c r="NZ109" s="739"/>
      <c r="OA109" s="739"/>
      <c r="OB109" s="739"/>
      <c r="OC109" s="739"/>
      <c r="OD109" s="739"/>
      <c r="OE109" s="739"/>
    </row>
    <row r="110" spans="1:395" s="740" customFormat="1" ht="30" customHeight="1" x14ac:dyDescent="0.25">
      <c r="A110" s="743"/>
      <c r="B110" s="3327" t="s">
        <v>940</v>
      </c>
      <c r="C110" s="747">
        <f>'1 уровень'!C297</f>
        <v>3500</v>
      </c>
      <c r="D110" s="3374">
        <v>687540</v>
      </c>
      <c r="E110" s="747">
        <f>'1 уровень'!D297</f>
        <v>1750</v>
      </c>
      <c r="F110" s="3371">
        <f t="shared" ref="F110:F112" si="15">D110/6*2</f>
        <v>229180</v>
      </c>
      <c r="G110" s="747">
        <f>'1 уровень'!E297</f>
        <v>1831</v>
      </c>
      <c r="H110" s="748">
        <f t="shared" si="11"/>
        <v>104.62857142857143</v>
      </c>
      <c r="I110" s="747">
        <f>'[4]1 уровень'!G297</f>
        <v>0</v>
      </c>
      <c r="J110" s="747"/>
      <c r="K110" s="748">
        <f t="shared" si="14"/>
        <v>0</v>
      </c>
      <c r="L110" s="739"/>
      <c r="M110" s="739"/>
      <c r="N110" s="739"/>
      <c r="O110" s="739"/>
      <c r="P110" s="739"/>
      <c r="Q110" s="739"/>
      <c r="R110" s="739"/>
      <c r="S110" s="739"/>
      <c r="T110" s="739"/>
      <c r="U110" s="739"/>
      <c r="V110" s="739"/>
      <c r="W110" s="739"/>
      <c r="X110" s="739"/>
      <c r="Y110" s="739"/>
      <c r="Z110" s="739"/>
      <c r="AA110" s="739"/>
      <c r="AB110" s="739"/>
      <c r="AC110" s="739"/>
      <c r="AD110" s="739"/>
      <c r="AE110" s="739"/>
      <c r="AF110" s="739"/>
      <c r="AG110" s="739"/>
      <c r="AH110" s="739"/>
      <c r="AI110" s="739"/>
      <c r="AJ110" s="739"/>
      <c r="AK110" s="739"/>
      <c r="AL110" s="739"/>
      <c r="AM110" s="739"/>
      <c r="AN110" s="739"/>
      <c r="AO110" s="739"/>
      <c r="AP110" s="739"/>
      <c r="AQ110" s="739"/>
      <c r="AR110" s="739"/>
      <c r="AS110" s="739"/>
      <c r="AT110" s="739"/>
      <c r="AU110" s="739"/>
      <c r="AV110" s="739"/>
      <c r="AW110" s="739"/>
      <c r="AX110" s="739"/>
      <c r="AY110" s="739"/>
      <c r="AZ110" s="739"/>
      <c r="BA110" s="739"/>
      <c r="BB110" s="739"/>
      <c r="BC110" s="739"/>
      <c r="BD110" s="739"/>
      <c r="BE110" s="739"/>
      <c r="BF110" s="739"/>
      <c r="BG110" s="739"/>
      <c r="BH110" s="739"/>
      <c r="BI110" s="739"/>
      <c r="BJ110" s="739"/>
      <c r="BK110" s="739"/>
      <c r="BL110" s="739"/>
      <c r="BM110" s="739"/>
      <c r="BN110" s="739"/>
      <c r="BO110" s="739"/>
      <c r="BP110" s="739"/>
      <c r="BQ110" s="739"/>
      <c r="BR110" s="739"/>
      <c r="BS110" s="739"/>
      <c r="BT110" s="739"/>
      <c r="BU110" s="739"/>
      <c r="BV110" s="739"/>
      <c r="BW110" s="739"/>
      <c r="BX110" s="739"/>
      <c r="BY110" s="739"/>
      <c r="BZ110" s="739"/>
      <c r="CA110" s="739"/>
      <c r="CB110" s="739"/>
      <c r="CC110" s="739"/>
      <c r="CD110" s="739"/>
      <c r="CE110" s="739"/>
      <c r="CF110" s="739"/>
      <c r="CG110" s="739"/>
      <c r="CH110" s="739"/>
      <c r="CI110" s="739"/>
      <c r="CJ110" s="739"/>
      <c r="CK110" s="739"/>
      <c r="CL110" s="739"/>
      <c r="CM110" s="739"/>
      <c r="CN110" s="739"/>
      <c r="CO110" s="739"/>
      <c r="CP110" s="739"/>
      <c r="CQ110" s="739"/>
      <c r="CR110" s="739"/>
      <c r="CS110" s="739"/>
      <c r="CT110" s="739"/>
      <c r="CU110" s="739"/>
      <c r="CV110" s="739"/>
      <c r="CW110" s="739"/>
      <c r="CX110" s="739"/>
      <c r="CY110" s="739"/>
      <c r="CZ110" s="739"/>
      <c r="DA110" s="739"/>
      <c r="DB110" s="739"/>
      <c r="DC110" s="739"/>
      <c r="DD110" s="739"/>
      <c r="DE110" s="739"/>
      <c r="DF110" s="739"/>
      <c r="DG110" s="739"/>
      <c r="DH110" s="739"/>
      <c r="DI110" s="739"/>
      <c r="DJ110" s="739"/>
      <c r="DK110" s="739"/>
      <c r="DL110" s="739"/>
      <c r="DM110" s="739"/>
      <c r="DN110" s="739"/>
      <c r="DO110" s="739"/>
      <c r="DP110" s="739"/>
      <c r="DQ110" s="739"/>
      <c r="DR110" s="739"/>
      <c r="DS110" s="739"/>
      <c r="DT110" s="739"/>
      <c r="DU110" s="739"/>
      <c r="DV110" s="739"/>
      <c r="DW110" s="739"/>
      <c r="DX110" s="739"/>
      <c r="DY110" s="739"/>
      <c r="DZ110" s="739"/>
      <c r="EA110" s="739"/>
      <c r="EB110" s="739"/>
      <c r="EC110" s="739"/>
      <c r="ED110" s="739"/>
      <c r="EE110" s="739"/>
      <c r="EF110" s="739"/>
      <c r="EG110" s="739"/>
      <c r="EH110" s="739"/>
      <c r="EI110" s="739"/>
      <c r="EJ110" s="739"/>
      <c r="EK110" s="739"/>
      <c r="EL110" s="739"/>
      <c r="EM110" s="739"/>
      <c r="EN110" s="739"/>
      <c r="EO110" s="739"/>
      <c r="EP110" s="739"/>
      <c r="EQ110" s="739"/>
      <c r="ER110" s="739"/>
      <c r="ES110" s="739"/>
      <c r="ET110" s="739"/>
      <c r="EU110" s="739"/>
      <c r="EV110" s="739"/>
      <c r="EW110" s="739"/>
      <c r="EX110" s="739"/>
      <c r="EY110" s="739"/>
      <c r="EZ110" s="739"/>
      <c r="FA110" s="739"/>
      <c r="FB110" s="739"/>
      <c r="FC110" s="739"/>
      <c r="FD110" s="739"/>
      <c r="FE110" s="739"/>
      <c r="FF110" s="739"/>
      <c r="FG110" s="739"/>
      <c r="FH110" s="739"/>
      <c r="FI110" s="739"/>
      <c r="FJ110" s="739"/>
      <c r="FK110" s="739"/>
      <c r="FL110" s="739"/>
      <c r="FM110" s="739"/>
      <c r="FN110" s="739"/>
      <c r="FO110" s="739"/>
      <c r="FP110" s="739"/>
      <c r="FQ110" s="739"/>
      <c r="FR110" s="739"/>
      <c r="FS110" s="739"/>
      <c r="FT110" s="739"/>
      <c r="FU110" s="739"/>
      <c r="FV110" s="739"/>
      <c r="FW110" s="739"/>
      <c r="FX110" s="739"/>
      <c r="FY110" s="739"/>
      <c r="FZ110" s="739"/>
      <c r="GA110" s="739"/>
      <c r="GB110" s="739"/>
      <c r="GC110" s="739"/>
      <c r="GD110" s="739"/>
      <c r="GE110" s="739"/>
      <c r="GF110" s="739"/>
      <c r="GG110" s="739"/>
      <c r="GH110" s="739"/>
      <c r="GI110" s="739"/>
      <c r="GJ110" s="739"/>
      <c r="GK110" s="739"/>
      <c r="GL110" s="739"/>
      <c r="GM110" s="739"/>
      <c r="GN110" s="739"/>
      <c r="GO110" s="739"/>
      <c r="GP110" s="739"/>
      <c r="GQ110" s="739"/>
      <c r="GR110" s="739"/>
      <c r="GS110" s="739"/>
      <c r="GT110" s="739"/>
      <c r="GU110" s="739"/>
      <c r="GV110" s="739"/>
      <c r="GW110" s="739"/>
      <c r="GX110" s="739"/>
      <c r="GY110" s="739"/>
      <c r="GZ110" s="739"/>
      <c r="HA110" s="739"/>
      <c r="HB110" s="739"/>
      <c r="HC110" s="739"/>
      <c r="HD110" s="739"/>
      <c r="HE110" s="739"/>
      <c r="HF110" s="739"/>
      <c r="HG110" s="739"/>
      <c r="HH110" s="739"/>
      <c r="HI110" s="739"/>
      <c r="HJ110" s="739"/>
      <c r="HK110" s="739"/>
      <c r="HL110" s="739"/>
      <c r="HM110" s="739"/>
      <c r="HN110" s="739"/>
      <c r="HO110" s="739"/>
      <c r="HP110" s="739"/>
      <c r="HQ110" s="739"/>
      <c r="HR110" s="739"/>
      <c r="HS110" s="739"/>
      <c r="HT110" s="739"/>
      <c r="HU110" s="739"/>
      <c r="HV110" s="739"/>
      <c r="HW110" s="739"/>
      <c r="HX110" s="739"/>
      <c r="HY110" s="739"/>
      <c r="HZ110" s="739"/>
      <c r="IA110" s="739"/>
      <c r="IB110" s="739"/>
      <c r="IC110" s="739"/>
      <c r="ID110" s="739"/>
      <c r="IE110" s="739"/>
      <c r="IF110" s="739"/>
      <c r="IG110" s="739"/>
      <c r="IH110" s="739"/>
      <c r="II110" s="739"/>
      <c r="IJ110" s="739"/>
      <c r="IK110" s="739"/>
      <c r="IL110" s="739"/>
      <c r="IM110" s="739"/>
      <c r="IN110" s="739"/>
      <c r="IO110" s="739"/>
      <c r="IP110" s="739"/>
      <c r="IQ110" s="739"/>
      <c r="IR110" s="739"/>
      <c r="IS110" s="739"/>
      <c r="IT110" s="739"/>
      <c r="IU110" s="739"/>
      <c r="IV110" s="739"/>
      <c r="IW110" s="739"/>
      <c r="IX110" s="739"/>
      <c r="IY110" s="739"/>
      <c r="IZ110" s="739"/>
      <c r="JA110" s="739"/>
      <c r="JB110" s="739"/>
      <c r="JC110" s="739"/>
      <c r="JD110" s="739"/>
      <c r="JE110" s="739"/>
      <c r="JF110" s="739"/>
      <c r="JG110" s="739"/>
      <c r="JH110" s="739"/>
      <c r="JI110" s="739"/>
      <c r="JJ110" s="739"/>
      <c r="JK110" s="739"/>
      <c r="JL110" s="739"/>
      <c r="JM110" s="739"/>
      <c r="JN110" s="739"/>
      <c r="JO110" s="739"/>
      <c r="JP110" s="739"/>
      <c r="JQ110" s="739"/>
      <c r="JR110" s="739"/>
      <c r="JS110" s="739"/>
      <c r="JT110" s="739"/>
      <c r="JU110" s="739"/>
      <c r="JV110" s="739"/>
      <c r="JW110" s="739"/>
      <c r="JX110" s="739"/>
      <c r="JY110" s="739"/>
      <c r="JZ110" s="739"/>
      <c r="KA110" s="739"/>
      <c r="KB110" s="739"/>
      <c r="KC110" s="739"/>
      <c r="KD110" s="739"/>
      <c r="KE110" s="739"/>
      <c r="KF110" s="739"/>
      <c r="KG110" s="739"/>
      <c r="KH110" s="739"/>
      <c r="KI110" s="739"/>
      <c r="KJ110" s="739"/>
      <c r="KK110" s="739"/>
      <c r="KL110" s="739"/>
      <c r="KM110" s="739"/>
      <c r="KN110" s="739"/>
      <c r="KO110" s="739"/>
      <c r="KP110" s="739"/>
      <c r="KQ110" s="739"/>
      <c r="KR110" s="739"/>
      <c r="KS110" s="739"/>
      <c r="KT110" s="739"/>
      <c r="KU110" s="739"/>
      <c r="KV110" s="739"/>
      <c r="KW110" s="739"/>
      <c r="KX110" s="739"/>
      <c r="KY110" s="739"/>
      <c r="KZ110" s="739"/>
      <c r="LA110" s="739"/>
      <c r="LB110" s="739"/>
      <c r="LC110" s="739"/>
      <c r="LD110" s="739"/>
      <c r="LE110" s="739"/>
      <c r="LF110" s="739"/>
      <c r="LG110" s="739"/>
      <c r="LH110" s="739"/>
      <c r="LI110" s="739"/>
      <c r="LJ110" s="739"/>
      <c r="LK110" s="739"/>
      <c r="LL110" s="739"/>
      <c r="LM110" s="739"/>
      <c r="LN110" s="739"/>
      <c r="LO110" s="739"/>
      <c r="LP110" s="739"/>
      <c r="LQ110" s="739"/>
      <c r="LR110" s="739"/>
      <c r="LS110" s="739"/>
      <c r="LT110" s="739"/>
      <c r="LU110" s="739"/>
      <c r="LV110" s="739"/>
      <c r="LW110" s="739"/>
      <c r="LX110" s="739"/>
      <c r="LY110" s="739"/>
      <c r="LZ110" s="739"/>
      <c r="MA110" s="739"/>
      <c r="MB110" s="739"/>
      <c r="MC110" s="739"/>
      <c r="MD110" s="739"/>
      <c r="ME110" s="739"/>
      <c r="MF110" s="739"/>
      <c r="MG110" s="739"/>
      <c r="MH110" s="739"/>
      <c r="MI110" s="739"/>
      <c r="MJ110" s="739"/>
      <c r="MK110" s="739"/>
      <c r="ML110" s="739"/>
      <c r="MM110" s="739"/>
      <c r="MN110" s="739"/>
      <c r="MO110" s="739"/>
      <c r="MP110" s="739"/>
      <c r="MQ110" s="739"/>
      <c r="MR110" s="739"/>
      <c r="MS110" s="739"/>
      <c r="MT110" s="739"/>
      <c r="MU110" s="739"/>
      <c r="MV110" s="739"/>
      <c r="MW110" s="739"/>
      <c r="MX110" s="739"/>
      <c r="MY110" s="739"/>
      <c r="MZ110" s="739"/>
      <c r="NA110" s="739"/>
      <c r="NB110" s="739"/>
      <c r="NC110" s="739"/>
      <c r="ND110" s="739"/>
      <c r="NE110" s="739"/>
      <c r="NF110" s="739"/>
      <c r="NG110" s="739"/>
      <c r="NH110" s="739"/>
      <c r="NI110" s="739"/>
      <c r="NJ110" s="739"/>
      <c r="NK110" s="739"/>
      <c r="NL110" s="739"/>
      <c r="NM110" s="739"/>
      <c r="NN110" s="739"/>
      <c r="NO110" s="739"/>
      <c r="NP110" s="739"/>
      <c r="NQ110" s="739"/>
      <c r="NR110" s="739"/>
      <c r="NS110" s="739"/>
      <c r="NT110" s="739"/>
      <c r="NU110" s="739"/>
      <c r="NV110" s="739"/>
      <c r="NW110" s="739"/>
      <c r="NX110" s="739"/>
      <c r="NY110" s="739"/>
      <c r="NZ110" s="739"/>
      <c r="OA110" s="739"/>
      <c r="OB110" s="739"/>
      <c r="OC110" s="739"/>
      <c r="OD110" s="739"/>
      <c r="OE110" s="739"/>
    </row>
    <row r="111" spans="1:395" s="740" customFormat="1" ht="30" customHeight="1" x14ac:dyDescent="0.25">
      <c r="A111" s="743"/>
      <c r="B111" s="3327" t="s">
        <v>941</v>
      </c>
      <c r="C111" s="747">
        <f>'1 уровень'!C298</f>
        <v>12800</v>
      </c>
      <c r="D111" s="3374">
        <v>5781646</v>
      </c>
      <c r="E111" s="747">
        <f>'1 уровень'!D298</f>
        <v>6400</v>
      </c>
      <c r="F111" s="3371">
        <f t="shared" si="15"/>
        <v>1927215.3333333333</v>
      </c>
      <c r="G111" s="747">
        <f>'1 уровень'!E298</f>
        <v>7656</v>
      </c>
      <c r="H111" s="748">
        <f t="shared" si="11"/>
        <v>119.625</v>
      </c>
      <c r="I111" s="747">
        <f>'[4]1 уровень'!G298</f>
        <v>0</v>
      </c>
      <c r="J111" s="747"/>
      <c r="K111" s="748">
        <f t="shared" si="14"/>
        <v>0</v>
      </c>
      <c r="L111" s="739"/>
      <c r="M111" s="739"/>
      <c r="N111" s="739"/>
      <c r="O111" s="739"/>
      <c r="P111" s="739"/>
      <c r="Q111" s="739"/>
      <c r="R111" s="739"/>
      <c r="S111" s="739"/>
      <c r="T111" s="739"/>
      <c r="U111" s="739"/>
      <c r="V111" s="739"/>
      <c r="W111" s="739"/>
      <c r="X111" s="739"/>
      <c r="Y111" s="739"/>
      <c r="Z111" s="739"/>
      <c r="AA111" s="739"/>
      <c r="AB111" s="739"/>
      <c r="AC111" s="739"/>
      <c r="AD111" s="739"/>
      <c r="AE111" s="739"/>
      <c r="AF111" s="739"/>
      <c r="AG111" s="739"/>
      <c r="AH111" s="739"/>
      <c r="AI111" s="739"/>
      <c r="AJ111" s="739"/>
      <c r="AK111" s="739"/>
      <c r="AL111" s="739"/>
      <c r="AM111" s="739"/>
      <c r="AN111" s="739"/>
      <c r="AO111" s="739"/>
      <c r="AP111" s="739"/>
      <c r="AQ111" s="739"/>
      <c r="AR111" s="739"/>
      <c r="AS111" s="739"/>
      <c r="AT111" s="739"/>
      <c r="AU111" s="739"/>
      <c r="AV111" s="739"/>
      <c r="AW111" s="739"/>
      <c r="AX111" s="739"/>
      <c r="AY111" s="739"/>
      <c r="AZ111" s="739"/>
      <c r="BA111" s="739"/>
      <c r="BB111" s="739"/>
      <c r="BC111" s="739"/>
      <c r="BD111" s="739"/>
      <c r="BE111" s="739"/>
      <c r="BF111" s="739"/>
      <c r="BG111" s="739"/>
      <c r="BH111" s="739"/>
      <c r="BI111" s="739"/>
      <c r="BJ111" s="739"/>
      <c r="BK111" s="739"/>
      <c r="BL111" s="739"/>
      <c r="BM111" s="739"/>
      <c r="BN111" s="739"/>
      <c r="BO111" s="739"/>
      <c r="BP111" s="739"/>
      <c r="BQ111" s="739"/>
      <c r="BR111" s="739"/>
      <c r="BS111" s="739"/>
      <c r="BT111" s="739"/>
      <c r="BU111" s="739"/>
      <c r="BV111" s="739"/>
      <c r="BW111" s="739"/>
      <c r="BX111" s="739"/>
      <c r="BY111" s="739"/>
      <c r="BZ111" s="739"/>
      <c r="CA111" s="739"/>
      <c r="CB111" s="739"/>
      <c r="CC111" s="739"/>
      <c r="CD111" s="739"/>
      <c r="CE111" s="739"/>
      <c r="CF111" s="739"/>
      <c r="CG111" s="739"/>
      <c r="CH111" s="739"/>
      <c r="CI111" s="739"/>
      <c r="CJ111" s="739"/>
      <c r="CK111" s="739"/>
      <c r="CL111" s="739"/>
      <c r="CM111" s="739"/>
      <c r="CN111" s="739"/>
      <c r="CO111" s="739"/>
      <c r="CP111" s="739"/>
      <c r="CQ111" s="739"/>
      <c r="CR111" s="739"/>
      <c r="CS111" s="739"/>
      <c r="CT111" s="739"/>
      <c r="CU111" s="739"/>
      <c r="CV111" s="739"/>
      <c r="CW111" s="739"/>
      <c r="CX111" s="739"/>
      <c r="CY111" s="739"/>
      <c r="CZ111" s="739"/>
      <c r="DA111" s="739"/>
      <c r="DB111" s="739"/>
      <c r="DC111" s="739"/>
      <c r="DD111" s="739"/>
      <c r="DE111" s="739"/>
      <c r="DF111" s="739"/>
      <c r="DG111" s="739"/>
      <c r="DH111" s="739"/>
      <c r="DI111" s="739"/>
      <c r="DJ111" s="739"/>
      <c r="DK111" s="739"/>
      <c r="DL111" s="739"/>
      <c r="DM111" s="739"/>
      <c r="DN111" s="739"/>
      <c r="DO111" s="739"/>
      <c r="DP111" s="739"/>
      <c r="DQ111" s="739"/>
      <c r="DR111" s="739"/>
      <c r="DS111" s="739"/>
      <c r="DT111" s="739"/>
      <c r="DU111" s="739"/>
      <c r="DV111" s="739"/>
      <c r="DW111" s="739"/>
      <c r="DX111" s="739"/>
      <c r="DY111" s="739"/>
      <c r="DZ111" s="739"/>
      <c r="EA111" s="739"/>
      <c r="EB111" s="739"/>
      <c r="EC111" s="739"/>
      <c r="ED111" s="739"/>
      <c r="EE111" s="739"/>
      <c r="EF111" s="739"/>
      <c r="EG111" s="739"/>
      <c r="EH111" s="739"/>
      <c r="EI111" s="739"/>
      <c r="EJ111" s="739"/>
      <c r="EK111" s="739"/>
      <c r="EL111" s="739"/>
      <c r="EM111" s="739"/>
      <c r="EN111" s="739"/>
      <c r="EO111" s="739"/>
      <c r="EP111" s="739"/>
      <c r="EQ111" s="739"/>
      <c r="ER111" s="739"/>
      <c r="ES111" s="739"/>
      <c r="ET111" s="739"/>
      <c r="EU111" s="739"/>
      <c r="EV111" s="739"/>
      <c r="EW111" s="739"/>
      <c r="EX111" s="739"/>
      <c r="EY111" s="739"/>
      <c r="EZ111" s="739"/>
      <c r="FA111" s="739"/>
      <c r="FB111" s="739"/>
      <c r="FC111" s="739"/>
      <c r="FD111" s="739"/>
      <c r="FE111" s="739"/>
      <c r="FF111" s="739"/>
      <c r="FG111" s="739"/>
      <c r="FH111" s="739"/>
      <c r="FI111" s="739"/>
      <c r="FJ111" s="739"/>
      <c r="FK111" s="739"/>
      <c r="FL111" s="739"/>
      <c r="FM111" s="739"/>
      <c r="FN111" s="739"/>
      <c r="FO111" s="739"/>
      <c r="FP111" s="739"/>
      <c r="FQ111" s="739"/>
      <c r="FR111" s="739"/>
      <c r="FS111" s="739"/>
      <c r="FT111" s="739"/>
      <c r="FU111" s="739"/>
      <c r="FV111" s="739"/>
      <c r="FW111" s="739"/>
      <c r="FX111" s="739"/>
      <c r="FY111" s="739"/>
      <c r="FZ111" s="739"/>
      <c r="GA111" s="739"/>
      <c r="GB111" s="739"/>
      <c r="GC111" s="739"/>
      <c r="GD111" s="739"/>
      <c r="GE111" s="739"/>
      <c r="GF111" s="739"/>
      <c r="GG111" s="739"/>
      <c r="GH111" s="739"/>
      <c r="GI111" s="739"/>
      <c r="GJ111" s="739"/>
      <c r="GK111" s="739"/>
      <c r="GL111" s="739"/>
      <c r="GM111" s="739"/>
      <c r="GN111" s="739"/>
      <c r="GO111" s="739"/>
      <c r="GP111" s="739"/>
      <c r="GQ111" s="739"/>
      <c r="GR111" s="739"/>
      <c r="GS111" s="739"/>
      <c r="GT111" s="739"/>
      <c r="GU111" s="739"/>
      <c r="GV111" s="739"/>
      <c r="GW111" s="739"/>
      <c r="GX111" s="739"/>
      <c r="GY111" s="739"/>
      <c r="GZ111" s="739"/>
      <c r="HA111" s="739"/>
      <c r="HB111" s="739"/>
      <c r="HC111" s="739"/>
      <c r="HD111" s="739"/>
      <c r="HE111" s="739"/>
      <c r="HF111" s="739"/>
      <c r="HG111" s="739"/>
      <c r="HH111" s="739"/>
      <c r="HI111" s="739"/>
      <c r="HJ111" s="739"/>
      <c r="HK111" s="739"/>
      <c r="HL111" s="739"/>
      <c r="HM111" s="739"/>
      <c r="HN111" s="739"/>
      <c r="HO111" s="739"/>
      <c r="HP111" s="739"/>
      <c r="HQ111" s="739"/>
      <c r="HR111" s="739"/>
      <c r="HS111" s="739"/>
      <c r="HT111" s="739"/>
      <c r="HU111" s="739"/>
      <c r="HV111" s="739"/>
      <c r="HW111" s="739"/>
      <c r="HX111" s="739"/>
      <c r="HY111" s="739"/>
      <c r="HZ111" s="739"/>
      <c r="IA111" s="739"/>
      <c r="IB111" s="739"/>
      <c r="IC111" s="739"/>
      <c r="ID111" s="739"/>
      <c r="IE111" s="739"/>
      <c r="IF111" s="739"/>
      <c r="IG111" s="739"/>
      <c r="IH111" s="739"/>
      <c r="II111" s="739"/>
      <c r="IJ111" s="739"/>
      <c r="IK111" s="739"/>
      <c r="IL111" s="739"/>
      <c r="IM111" s="739"/>
      <c r="IN111" s="739"/>
      <c r="IO111" s="739"/>
      <c r="IP111" s="739"/>
      <c r="IQ111" s="739"/>
      <c r="IR111" s="739"/>
      <c r="IS111" s="739"/>
      <c r="IT111" s="739"/>
      <c r="IU111" s="739"/>
      <c r="IV111" s="739"/>
      <c r="IW111" s="739"/>
      <c r="IX111" s="739"/>
      <c r="IY111" s="739"/>
      <c r="IZ111" s="739"/>
      <c r="JA111" s="739"/>
      <c r="JB111" s="739"/>
      <c r="JC111" s="739"/>
      <c r="JD111" s="739"/>
      <c r="JE111" s="739"/>
      <c r="JF111" s="739"/>
      <c r="JG111" s="739"/>
      <c r="JH111" s="739"/>
      <c r="JI111" s="739"/>
      <c r="JJ111" s="739"/>
      <c r="JK111" s="739"/>
      <c r="JL111" s="739"/>
      <c r="JM111" s="739"/>
      <c r="JN111" s="739"/>
      <c r="JO111" s="739"/>
      <c r="JP111" s="739"/>
      <c r="JQ111" s="739"/>
      <c r="JR111" s="739"/>
      <c r="JS111" s="739"/>
      <c r="JT111" s="739"/>
      <c r="JU111" s="739"/>
      <c r="JV111" s="739"/>
      <c r="JW111" s="739"/>
      <c r="JX111" s="739"/>
      <c r="JY111" s="739"/>
      <c r="JZ111" s="739"/>
      <c r="KA111" s="739"/>
      <c r="KB111" s="739"/>
      <c r="KC111" s="739"/>
      <c r="KD111" s="739"/>
      <c r="KE111" s="739"/>
      <c r="KF111" s="739"/>
      <c r="KG111" s="739"/>
      <c r="KH111" s="739"/>
      <c r="KI111" s="739"/>
      <c r="KJ111" s="739"/>
      <c r="KK111" s="739"/>
      <c r="KL111" s="739"/>
      <c r="KM111" s="739"/>
      <c r="KN111" s="739"/>
      <c r="KO111" s="739"/>
      <c r="KP111" s="739"/>
      <c r="KQ111" s="739"/>
      <c r="KR111" s="739"/>
      <c r="KS111" s="739"/>
      <c r="KT111" s="739"/>
      <c r="KU111" s="739"/>
      <c r="KV111" s="739"/>
      <c r="KW111" s="739"/>
      <c r="KX111" s="739"/>
      <c r="KY111" s="739"/>
      <c r="KZ111" s="739"/>
      <c r="LA111" s="739"/>
      <c r="LB111" s="739"/>
      <c r="LC111" s="739"/>
      <c r="LD111" s="739"/>
      <c r="LE111" s="739"/>
      <c r="LF111" s="739"/>
      <c r="LG111" s="739"/>
      <c r="LH111" s="739"/>
      <c r="LI111" s="739"/>
      <c r="LJ111" s="739"/>
      <c r="LK111" s="739"/>
      <c r="LL111" s="739"/>
      <c r="LM111" s="739"/>
      <c r="LN111" s="739"/>
      <c r="LO111" s="739"/>
      <c r="LP111" s="739"/>
      <c r="LQ111" s="739"/>
      <c r="LR111" s="739"/>
      <c r="LS111" s="739"/>
      <c r="LT111" s="739"/>
      <c r="LU111" s="739"/>
      <c r="LV111" s="739"/>
      <c r="LW111" s="739"/>
      <c r="LX111" s="739"/>
      <c r="LY111" s="739"/>
      <c r="LZ111" s="739"/>
      <c r="MA111" s="739"/>
      <c r="MB111" s="739"/>
      <c r="MC111" s="739"/>
      <c r="MD111" s="739"/>
      <c r="ME111" s="739"/>
      <c r="MF111" s="739"/>
      <c r="MG111" s="739"/>
      <c r="MH111" s="739"/>
      <c r="MI111" s="739"/>
      <c r="MJ111" s="739"/>
      <c r="MK111" s="739"/>
      <c r="ML111" s="739"/>
      <c r="MM111" s="739"/>
      <c r="MN111" s="739"/>
      <c r="MO111" s="739"/>
      <c r="MP111" s="739"/>
      <c r="MQ111" s="739"/>
      <c r="MR111" s="739"/>
      <c r="MS111" s="739"/>
      <c r="MT111" s="739"/>
      <c r="MU111" s="739"/>
      <c r="MV111" s="739"/>
      <c r="MW111" s="739"/>
      <c r="MX111" s="739"/>
      <c r="MY111" s="739"/>
      <c r="MZ111" s="739"/>
      <c r="NA111" s="739"/>
      <c r="NB111" s="739"/>
      <c r="NC111" s="739"/>
      <c r="ND111" s="739"/>
      <c r="NE111" s="739"/>
      <c r="NF111" s="739"/>
      <c r="NG111" s="739"/>
      <c r="NH111" s="739"/>
      <c r="NI111" s="739"/>
      <c r="NJ111" s="739"/>
      <c r="NK111" s="739"/>
      <c r="NL111" s="739"/>
      <c r="NM111" s="739"/>
      <c r="NN111" s="739"/>
      <c r="NO111" s="739"/>
      <c r="NP111" s="739"/>
      <c r="NQ111" s="739"/>
      <c r="NR111" s="739"/>
      <c r="NS111" s="739"/>
      <c r="NT111" s="739"/>
      <c r="NU111" s="739"/>
      <c r="NV111" s="739"/>
      <c r="NW111" s="739"/>
      <c r="NX111" s="739"/>
      <c r="NY111" s="739"/>
      <c r="NZ111" s="739"/>
      <c r="OA111" s="739"/>
      <c r="OB111" s="739"/>
      <c r="OC111" s="739"/>
      <c r="OD111" s="739"/>
      <c r="OE111" s="739"/>
    </row>
    <row r="112" spans="1:395" s="740" customFormat="1" ht="30" customHeight="1" x14ac:dyDescent="0.25">
      <c r="A112" s="743"/>
      <c r="B112" s="3327" t="s">
        <v>942</v>
      </c>
      <c r="C112" s="747">
        <f>'1 уровень'!C299</f>
        <v>97385</v>
      </c>
      <c r="D112" s="3374">
        <v>16913884</v>
      </c>
      <c r="E112" s="747">
        <f>'1 уровень'!D299</f>
        <v>48693</v>
      </c>
      <c r="F112" s="3371">
        <f t="shared" si="15"/>
        <v>5637961.333333333</v>
      </c>
      <c r="G112" s="747">
        <f>'1 уровень'!E299</f>
        <v>51163</v>
      </c>
      <c r="H112" s="748">
        <f t="shared" si="11"/>
        <v>105.0725977039821</v>
      </c>
      <c r="I112" s="747">
        <f>'[4]1 уровень'!G299</f>
        <v>0</v>
      </c>
      <c r="J112" s="747"/>
      <c r="K112" s="748">
        <f t="shared" si="14"/>
        <v>0</v>
      </c>
      <c r="L112" s="739"/>
      <c r="M112" s="739"/>
      <c r="N112" s="739"/>
      <c r="O112" s="739"/>
      <c r="P112" s="739"/>
      <c r="Q112" s="739"/>
      <c r="R112" s="739"/>
      <c r="S112" s="739"/>
      <c r="T112" s="739"/>
      <c r="U112" s="739"/>
      <c r="V112" s="739"/>
      <c r="W112" s="739"/>
      <c r="X112" s="739"/>
      <c r="Y112" s="739"/>
      <c r="Z112" s="739"/>
      <c r="AA112" s="739"/>
      <c r="AB112" s="739"/>
      <c r="AC112" s="739"/>
      <c r="AD112" s="739"/>
      <c r="AE112" s="739"/>
      <c r="AF112" s="739"/>
      <c r="AG112" s="739"/>
      <c r="AH112" s="739"/>
      <c r="AI112" s="739"/>
      <c r="AJ112" s="739"/>
      <c r="AK112" s="739"/>
      <c r="AL112" s="739"/>
      <c r="AM112" s="739"/>
      <c r="AN112" s="739"/>
      <c r="AO112" s="739"/>
      <c r="AP112" s="739"/>
      <c r="AQ112" s="739"/>
      <c r="AR112" s="739"/>
      <c r="AS112" s="739"/>
      <c r="AT112" s="739"/>
      <c r="AU112" s="739"/>
      <c r="AV112" s="739"/>
      <c r="AW112" s="739"/>
      <c r="AX112" s="739"/>
      <c r="AY112" s="739"/>
      <c r="AZ112" s="739"/>
      <c r="BA112" s="739"/>
      <c r="BB112" s="739"/>
      <c r="BC112" s="739"/>
      <c r="BD112" s="739"/>
      <c r="BE112" s="739"/>
      <c r="BF112" s="739"/>
      <c r="BG112" s="739"/>
      <c r="BH112" s="739"/>
      <c r="BI112" s="739"/>
      <c r="BJ112" s="739"/>
      <c r="BK112" s="739"/>
      <c r="BL112" s="739"/>
      <c r="BM112" s="739"/>
      <c r="BN112" s="739"/>
      <c r="BO112" s="739"/>
      <c r="BP112" s="739"/>
      <c r="BQ112" s="739"/>
      <c r="BR112" s="739"/>
      <c r="BS112" s="739"/>
      <c r="BT112" s="739"/>
      <c r="BU112" s="739"/>
      <c r="BV112" s="739"/>
      <c r="BW112" s="739"/>
      <c r="BX112" s="739"/>
      <c r="BY112" s="739"/>
      <c r="BZ112" s="739"/>
      <c r="CA112" s="739"/>
      <c r="CB112" s="739"/>
      <c r="CC112" s="739"/>
      <c r="CD112" s="739"/>
      <c r="CE112" s="739"/>
      <c r="CF112" s="739"/>
      <c r="CG112" s="739"/>
      <c r="CH112" s="739"/>
      <c r="CI112" s="739"/>
      <c r="CJ112" s="739"/>
      <c r="CK112" s="739"/>
      <c r="CL112" s="739"/>
      <c r="CM112" s="739"/>
      <c r="CN112" s="739"/>
      <c r="CO112" s="739"/>
      <c r="CP112" s="739"/>
      <c r="CQ112" s="739"/>
      <c r="CR112" s="739"/>
      <c r="CS112" s="739"/>
      <c r="CT112" s="739"/>
      <c r="CU112" s="739"/>
      <c r="CV112" s="739"/>
      <c r="CW112" s="739"/>
      <c r="CX112" s="739"/>
      <c r="CY112" s="739"/>
      <c r="CZ112" s="739"/>
      <c r="DA112" s="739"/>
      <c r="DB112" s="739"/>
      <c r="DC112" s="739"/>
      <c r="DD112" s="739"/>
      <c r="DE112" s="739"/>
      <c r="DF112" s="739"/>
      <c r="DG112" s="739"/>
      <c r="DH112" s="739"/>
      <c r="DI112" s="739"/>
      <c r="DJ112" s="739"/>
      <c r="DK112" s="739"/>
      <c r="DL112" s="739"/>
      <c r="DM112" s="739"/>
      <c r="DN112" s="739"/>
      <c r="DO112" s="739"/>
      <c r="DP112" s="739"/>
      <c r="DQ112" s="739"/>
      <c r="DR112" s="739"/>
      <c r="DS112" s="739"/>
      <c r="DT112" s="739"/>
      <c r="DU112" s="739"/>
      <c r="DV112" s="739"/>
      <c r="DW112" s="739"/>
      <c r="DX112" s="739"/>
      <c r="DY112" s="739"/>
      <c r="DZ112" s="739"/>
      <c r="EA112" s="739"/>
      <c r="EB112" s="739"/>
      <c r="EC112" s="739"/>
      <c r="ED112" s="739"/>
      <c r="EE112" s="739"/>
      <c r="EF112" s="739"/>
      <c r="EG112" s="739"/>
      <c r="EH112" s="739"/>
      <c r="EI112" s="739"/>
      <c r="EJ112" s="739"/>
      <c r="EK112" s="739"/>
      <c r="EL112" s="739"/>
      <c r="EM112" s="739"/>
      <c r="EN112" s="739"/>
      <c r="EO112" s="739"/>
      <c r="EP112" s="739"/>
      <c r="EQ112" s="739"/>
      <c r="ER112" s="739"/>
      <c r="ES112" s="739"/>
      <c r="ET112" s="739"/>
      <c r="EU112" s="739"/>
      <c r="EV112" s="739"/>
      <c r="EW112" s="739"/>
      <c r="EX112" s="739"/>
      <c r="EY112" s="739"/>
      <c r="EZ112" s="739"/>
      <c r="FA112" s="739"/>
      <c r="FB112" s="739"/>
      <c r="FC112" s="739"/>
      <c r="FD112" s="739"/>
      <c r="FE112" s="739"/>
      <c r="FF112" s="739"/>
      <c r="FG112" s="739"/>
      <c r="FH112" s="739"/>
      <c r="FI112" s="739"/>
      <c r="FJ112" s="739"/>
      <c r="FK112" s="739"/>
      <c r="FL112" s="739"/>
      <c r="FM112" s="739"/>
      <c r="FN112" s="739"/>
      <c r="FO112" s="739"/>
      <c r="FP112" s="739"/>
      <c r="FQ112" s="739"/>
      <c r="FR112" s="739"/>
      <c r="FS112" s="739"/>
      <c r="FT112" s="739"/>
      <c r="FU112" s="739"/>
      <c r="FV112" s="739"/>
      <c r="FW112" s="739"/>
      <c r="FX112" s="739"/>
      <c r="FY112" s="739"/>
      <c r="FZ112" s="739"/>
      <c r="GA112" s="739"/>
      <c r="GB112" s="739"/>
      <c r="GC112" s="739"/>
      <c r="GD112" s="739"/>
      <c r="GE112" s="739"/>
      <c r="GF112" s="739"/>
      <c r="GG112" s="739"/>
      <c r="GH112" s="739"/>
      <c r="GI112" s="739"/>
      <c r="GJ112" s="739"/>
      <c r="GK112" s="739"/>
      <c r="GL112" s="739"/>
      <c r="GM112" s="739"/>
      <c r="GN112" s="739"/>
      <c r="GO112" s="739"/>
      <c r="GP112" s="739"/>
      <c r="GQ112" s="739"/>
      <c r="GR112" s="739"/>
      <c r="GS112" s="739"/>
      <c r="GT112" s="739"/>
      <c r="GU112" s="739"/>
      <c r="GV112" s="739"/>
      <c r="GW112" s="739"/>
      <c r="GX112" s="739"/>
      <c r="GY112" s="739"/>
      <c r="GZ112" s="739"/>
      <c r="HA112" s="739"/>
      <c r="HB112" s="739"/>
      <c r="HC112" s="739"/>
      <c r="HD112" s="739"/>
      <c r="HE112" s="739"/>
      <c r="HF112" s="739"/>
      <c r="HG112" s="739"/>
      <c r="HH112" s="739"/>
      <c r="HI112" s="739"/>
      <c r="HJ112" s="739"/>
      <c r="HK112" s="739"/>
      <c r="HL112" s="739"/>
      <c r="HM112" s="739"/>
      <c r="HN112" s="739"/>
      <c r="HO112" s="739"/>
      <c r="HP112" s="739"/>
      <c r="HQ112" s="739"/>
      <c r="HR112" s="739"/>
      <c r="HS112" s="739"/>
      <c r="HT112" s="739"/>
      <c r="HU112" s="739"/>
      <c r="HV112" s="739"/>
      <c r="HW112" s="739"/>
      <c r="HX112" s="739"/>
      <c r="HY112" s="739"/>
      <c r="HZ112" s="739"/>
      <c r="IA112" s="739"/>
      <c r="IB112" s="739"/>
      <c r="IC112" s="739"/>
      <c r="ID112" s="739"/>
      <c r="IE112" s="739"/>
      <c r="IF112" s="739"/>
      <c r="IG112" s="739"/>
      <c r="IH112" s="739"/>
      <c r="II112" s="739"/>
      <c r="IJ112" s="739"/>
      <c r="IK112" s="739"/>
      <c r="IL112" s="739"/>
      <c r="IM112" s="739"/>
      <c r="IN112" s="739"/>
      <c r="IO112" s="739"/>
      <c r="IP112" s="739"/>
      <c r="IQ112" s="739"/>
      <c r="IR112" s="739"/>
      <c r="IS112" s="739"/>
      <c r="IT112" s="739"/>
      <c r="IU112" s="739"/>
      <c r="IV112" s="739"/>
      <c r="IW112" s="739"/>
      <c r="IX112" s="739"/>
      <c r="IY112" s="739"/>
      <c r="IZ112" s="739"/>
      <c r="JA112" s="739"/>
      <c r="JB112" s="739"/>
      <c r="JC112" s="739"/>
      <c r="JD112" s="739"/>
      <c r="JE112" s="739"/>
      <c r="JF112" s="739"/>
      <c r="JG112" s="739"/>
      <c r="JH112" s="739"/>
      <c r="JI112" s="739"/>
      <c r="JJ112" s="739"/>
      <c r="JK112" s="739"/>
      <c r="JL112" s="739"/>
      <c r="JM112" s="739"/>
      <c r="JN112" s="739"/>
      <c r="JO112" s="739"/>
      <c r="JP112" s="739"/>
      <c r="JQ112" s="739"/>
      <c r="JR112" s="739"/>
      <c r="JS112" s="739"/>
      <c r="JT112" s="739"/>
      <c r="JU112" s="739"/>
      <c r="JV112" s="739"/>
      <c r="JW112" s="739"/>
      <c r="JX112" s="739"/>
      <c r="JY112" s="739"/>
      <c r="JZ112" s="739"/>
      <c r="KA112" s="739"/>
      <c r="KB112" s="739"/>
      <c r="KC112" s="739"/>
      <c r="KD112" s="739"/>
      <c r="KE112" s="739"/>
      <c r="KF112" s="739"/>
      <c r="KG112" s="739"/>
      <c r="KH112" s="739"/>
      <c r="KI112" s="739"/>
      <c r="KJ112" s="739"/>
      <c r="KK112" s="739"/>
      <c r="KL112" s="739"/>
      <c r="KM112" s="739"/>
      <c r="KN112" s="739"/>
      <c r="KO112" s="739"/>
      <c r="KP112" s="739"/>
      <c r="KQ112" s="739"/>
      <c r="KR112" s="739"/>
      <c r="KS112" s="739"/>
      <c r="KT112" s="739"/>
      <c r="KU112" s="739"/>
      <c r="KV112" s="739"/>
      <c r="KW112" s="739"/>
      <c r="KX112" s="739"/>
      <c r="KY112" s="739"/>
      <c r="KZ112" s="739"/>
      <c r="LA112" s="739"/>
      <c r="LB112" s="739"/>
      <c r="LC112" s="739"/>
      <c r="LD112" s="739"/>
      <c r="LE112" s="739"/>
      <c r="LF112" s="739"/>
      <c r="LG112" s="739"/>
      <c r="LH112" s="739"/>
      <c r="LI112" s="739"/>
      <c r="LJ112" s="739"/>
      <c r="LK112" s="739"/>
      <c r="LL112" s="739"/>
      <c r="LM112" s="739"/>
      <c r="LN112" s="739"/>
      <c r="LO112" s="739"/>
      <c r="LP112" s="739"/>
      <c r="LQ112" s="739"/>
      <c r="LR112" s="739"/>
      <c r="LS112" s="739"/>
      <c r="LT112" s="739"/>
      <c r="LU112" s="739"/>
      <c r="LV112" s="739"/>
      <c r="LW112" s="739"/>
      <c r="LX112" s="739"/>
      <c r="LY112" s="739"/>
      <c r="LZ112" s="739"/>
      <c r="MA112" s="739"/>
      <c r="MB112" s="739"/>
      <c r="MC112" s="739"/>
      <c r="MD112" s="739"/>
      <c r="ME112" s="739"/>
      <c r="MF112" s="739"/>
      <c r="MG112" s="739"/>
      <c r="MH112" s="739"/>
      <c r="MI112" s="739"/>
      <c r="MJ112" s="739"/>
      <c r="MK112" s="739"/>
      <c r="ML112" s="739"/>
      <c r="MM112" s="739"/>
      <c r="MN112" s="739"/>
      <c r="MO112" s="739"/>
      <c r="MP112" s="739"/>
      <c r="MQ112" s="739"/>
      <c r="MR112" s="739"/>
      <c r="MS112" s="739"/>
      <c r="MT112" s="739"/>
      <c r="MU112" s="739"/>
      <c r="MV112" s="739"/>
      <c r="MW112" s="739"/>
      <c r="MX112" s="739"/>
      <c r="MY112" s="739"/>
      <c r="MZ112" s="739"/>
      <c r="NA112" s="739"/>
      <c r="NB112" s="739"/>
      <c r="NC112" s="739"/>
      <c r="ND112" s="739"/>
      <c r="NE112" s="739"/>
      <c r="NF112" s="739"/>
      <c r="NG112" s="739"/>
      <c r="NH112" s="739"/>
      <c r="NI112" s="739"/>
      <c r="NJ112" s="739"/>
      <c r="NK112" s="739"/>
      <c r="NL112" s="739"/>
      <c r="NM112" s="739"/>
      <c r="NN112" s="739"/>
      <c r="NO112" s="739"/>
      <c r="NP112" s="739"/>
      <c r="NQ112" s="739"/>
      <c r="NR112" s="739"/>
      <c r="NS112" s="739"/>
      <c r="NT112" s="739"/>
      <c r="NU112" s="739"/>
      <c r="NV112" s="739"/>
      <c r="NW112" s="739"/>
      <c r="NX112" s="739"/>
      <c r="NY112" s="739"/>
      <c r="NZ112" s="739"/>
      <c r="OA112" s="739"/>
      <c r="OB112" s="739"/>
      <c r="OC112" s="739"/>
      <c r="OD112" s="739"/>
      <c r="OE112" s="739"/>
    </row>
    <row r="113" spans="1:395" s="740" customFormat="1" ht="30" customHeight="1" x14ac:dyDescent="0.25">
      <c r="A113" s="743"/>
      <c r="B113" s="800"/>
      <c r="C113" s="747"/>
      <c r="D113" s="3374"/>
      <c r="E113" s="747"/>
      <c r="F113" s="747"/>
      <c r="G113" s="747"/>
      <c r="H113" s="748"/>
      <c r="I113" s="747"/>
      <c r="J113" s="747"/>
      <c r="K113" s="748"/>
      <c r="L113" s="739"/>
      <c r="M113" s="739"/>
      <c r="N113" s="739"/>
      <c r="O113" s="739"/>
      <c r="P113" s="739"/>
      <c r="Q113" s="739"/>
      <c r="R113" s="739"/>
      <c r="S113" s="739"/>
      <c r="T113" s="739"/>
      <c r="U113" s="739"/>
      <c r="V113" s="739"/>
      <c r="W113" s="739"/>
      <c r="X113" s="739"/>
      <c r="Y113" s="739"/>
      <c r="Z113" s="739"/>
      <c r="AA113" s="739"/>
      <c r="AB113" s="739"/>
      <c r="AC113" s="739"/>
      <c r="AD113" s="739"/>
      <c r="AE113" s="739"/>
      <c r="AF113" s="739"/>
      <c r="AG113" s="739"/>
      <c r="AH113" s="739"/>
      <c r="AI113" s="739"/>
      <c r="AJ113" s="739"/>
      <c r="AK113" s="739"/>
      <c r="AL113" s="739"/>
      <c r="AM113" s="739"/>
      <c r="AN113" s="739"/>
      <c r="AO113" s="739"/>
      <c r="AP113" s="739"/>
      <c r="AQ113" s="739"/>
      <c r="AR113" s="739"/>
      <c r="AS113" s="739"/>
      <c r="AT113" s="739"/>
      <c r="AU113" s="739"/>
      <c r="AV113" s="739"/>
      <c r="AW113" s="739"/>
      <c r="AX113" s="739"/>
      <c r="AY113" s="739"/>
      <c r="AZ113" s="739"/>
      <c r="BA113" s="739"/>
      <c r="BB113" s="739"/>
      <c r="BC113" s="739"/>
      <c r="BD113" s="739"/>
      <c r="BE113" s="739"/>
      <c r="BF113" s="739"/>
      <c r="BG113" s="739"/>
      <c r="BH113" s="739"/>
      <c r="BI113" s="739"/>
      <c r="BJ113" s="739"/>
      <c r="BK113" s="739"/>
      <c r="BL113" s="739"/>
      <c r="BM113" s="739"/>
      <c r="BN113" s="739"/>
      <c r="BO113" s="739"/>
      <c r="BP113" s="739"/>
      <c r="BQ113" s="739"/>
      <c r="BR113" s="739"/>
      <c r="BS113" s="739"/>
      <c r="BT113" s="739"/>
      <c r="BU113" s="739"/>
      <c r="BV113" s="739"/>
      <c r="BW113" s="739"/>
      <c r="BX113" s="739"/>
      <c r="BY113" s="739"/>
      <c r="BZ113" s="739"/>
      <c r="CA113" s="739"/>
      <c r="CB113" s="739"/>
      <c r="CC113" s="739"/>
      <c r="CD113" s="739"/>
      <c r="CE113" s="739"/>
      <c r="CF113" s="739"/>
      <c r="CG113" s="739"/>
      <c r="CH113" s="739"/>
      <c r="CI113" s="739"/>
      <c r="CJ113" s="739"/>
      <c r="CK113" s="739"/>
      <c r="CL113" s="739"/>
      <c r="CM113" s="739"/>
      <c r="CN113" s="739"/>
      <c r="CO113" s="739"/>
      <c r="CP113" s="739"/>
      <c r="CQ113" s="739"/>
      <c r="CR113" s="739"/>
      <c r="CS113" s="739"/>
      <c r="CT113" s="739"/>
      <c r="CU113" s="739"/>
      <c r="CV113" s="739"/>
      <c r="CW113" s="739"/>
      <c r="CX113" s="739"/>
      <c r="CY113" s="739"/>
      <c r="CZ113" s="739"/>
      <c r="DA113" s="739"/>
      <c r="DB113" s="739"/>
      <c r="DC113" s="739"/>
      <c r="DD113" s="739"/>
      <c r="DE113" s="739"/>
      <c r="DF113" s="739"/>
      <c r="DG113" s="739"/>
      <c r="DH113" s="739"/>
      <c r="DI113" s="739"/>
      <c r="DJ113" s="739"/>
      <c r="DK113" s="739"/>
      <c r="DL113" s="739"/>
      <c r="DM113" s="739"/>
      <c r="DN113" s="739"/>
      <c r="DO113" s="739"/>
      <c r="DP113" s="739"/>
      <c r="DQ113" s="739"/>
      <c r="DR113" s="739"/>
      <c r="DS113" s="739"/>
      <c r="DT113" s="739"/>
      <c r="DU113" s="739"/>
      <c r="DV113" s="739"/>
      <c r="DW113" s="739"/>
      <c r="DX113" s="739"/>
      <c r="DY113" s="739"/>
      <c r="DZ113" s="739"/>
      <c r="EA113" s="739"/>
      <c r="EB113" s="739"/>
      <c r="EC113" s="739"/>
      <c r="ED113" s="739"/>
      <c r="EE113" s="739"/>
      <c r="EF113" s="739"/>
      <c r="EG113" s="739"/>
      <c r="EH113" s="739"/>
      <c r="EI113" s="739"/>
      <c r="EJ113" s="739"/>
      <c r="EK113" s="739"/>
      <c r="EL113" s="739"/>
      <c r="EM113" s="739"/>
      <c r="EN113" s="739"/>
      <c r="EO113" s="739"/>
      <c r="EP113" s="739"/>
      <c r="EQ113" s="739"/>
      <c r="ER113" s="739"/>
      <c r="ES113" s="739"/>
      <c r="ET113" s="739"/>
      <c r="EU113" s="739"/>
      <c r="EV113" s="739"/>
      <c r="EW113" s="739"/>
      <c r="EX113" s="739"/>
      <c r="EY113" s="739"/>
      <c r="EZ113" s="739"/>
      <c r="FA113" s="739"/>
      <c r="FB113" s="739"/>
      <c r="FC113" s="739"/>
      <c r="FD113" s="739"/>
      <c r="FE113" s="739"/>
      <c r="FF113" s="739"/>
      <c r="FG113" s="739"/>
      <c r="FH113" s="739"/>
      <c r="FI113" s="739"/>
      <c r="FJ113" s="739"/>
      <c r="FK113" s="739"/>
      <c r="FL113" s="739"/>
      <c r="FM113" s="739"/>
      <c r="FN113" s="739"/>
      <c r="FO113" s="739"/>
      <c r="FP113" s="739"/>
      <c r="FQ113" s="739"/>
      <c r="FR113" s="739"/>
      <c r="FS113" s="739"/>
      <c r="FT113" s="739"/>
      <c r="FU113" s="739"/>
      <c r="FV113" s="739"/>
      <c r="FW113" s="739"/>
      <c r="FX113" s="739"/>
      <c r="FY113" s="739"/>
      <c r="FZ113" s="739"/>
      <c r="GA113" s="739"/>
      <c r="GB113" s="739"/>
      <c r="GC113" s="739"/>
      <c r="GD113" s="739"/>
      <c r="GE113" s="739"/>
      <c r="GF113" s="739"/>
      <c r="GG113" s="739"/>
      <c r="GH113" s="739"/>
      <c r="GI113" s="739"/>
      <c r="GJ113" s="739"/>
      <c r="GK113" s="739"/>
      <c r="GL113" s="739"/>
      <c r="GM113" s="739"/>
      <c r="GN113" s="739"/>
      <c r="GO113" s="739"/>
      <c r="GP113" s="739"/>
      <c r="GQ113" s="739"/>
      <c r="GR113" s="739"/>
      <c r="GS113" s="739"/>
      <c r="GT113" s="739"/>
      <c r="GU113" s="739"/>
      <c r="GV113" s="739"/>
      <c r="GW113" s="739"/>
      <c r="GX113" s="739"/>
      <c r="GY113" s="739"/>
      <c r="GZ113" s="739"/>
      <c r="HA113" s="739"/>
      <c r="HB113" s="739"/>
      <c r="HC113" s="739"/>
      <c r="HD113" s="739"/>
      <c r="HE113" s="739"/>
      <c r="HF113" s="739"/>
      <c r="HG113" s="739"/>
      <c r="HH113" s="739"/>
      <c r="HI113" s="739"/>
      <c r="HJ113" s="739"/>
      <c r="HK113" s="739"/>
      <c r="HL113" s="739"/>
      <c r="HM113" s="739"/>
      <c r="HN113" s="739"/>
      <c r="HO113" s="739"/>
      <c r="HP113" s="739"/>
      <c r="HQ113" s="739"/>
      <c r="HR113" s="739"/>
      <c r="HS113" s="739"/>
      <c r="HT113" s="739"/>
      <c r="HU113" s="739"/>
      <c r="HV113" s="739"/>
      <c r="HW113" s="739"/>
      <c r="HX113" s="739"/>
      <c r="HY113" s="739"/>
      <c r="HZ113" s="739"/>
      <c r="IA113" s="739"/>
      <c r="IB113" s="739"/>
      <c r="IC113" s="739"/>
      <c r="ID113" s="739"/>
      <c r="IE113" s="739"/>
      <c r="IF113" s="739"/>
      <c r="IG113" s="739"/>
      <c r="IH113" s="739"/>
      <c r="II113" s="739"/>
      <c r="IJ113" s="739"/>
      <c r="IK113" s="739"/>
      <c r="IL113" s="739"/>
      <c r="IM113" s="739"/>
      <c r="IN113" s="739"/>
      <c r="IO113" s="739"/>
      <c r="IP113" s="739"/>
      <c r="IQ113" s="739"/>
      <c r="IR113" s="739"/>
      <c r="IS113" s="739"/>
      <c r="IT113" s="739"/>
      <c r="IU113" s="739"/>
      <c r="IV113" s="739"/>
      <c r="IW113" s="739"/>
      <c r="IX113" s="739"/>
      <c r="IY113" s="739"/>
      <c r="IZ113" s="739"/>
      <c r="JA113" s="739"/>
      <c r="JB113" s="739"/>
      <c r="JC113" s="739"/>
      <c r="JD113" s="739"/>
      <c r="JE113" s="739"/>
      <c r="JF113" s="739"/>
      <c r="JG113" s="739"/>
      <c r="JH113" s="739"/>
      <c r="JI113" s="739"/>
      <c r="JJ113" s="739"/>
      <c r="JK113" s="739"/>
      <c r="JL113" s="739"/>
      <c r="JM113" s="739"/>
      <c r="JN113" s="739"/>
      <c r="JO113" s="739"/>
      <c r="JP113" s="739"/>
      <c r="JQ113" s="739"/>
      <c r="JR113" s="739"/>
      <c r="JS113" s="739"/>
      <c r="JT113" s="739"/>
      <c r="JU113" s="739"/>
      <c r="JV113" s="739"/>
      <c r="JW113" s="739"/>
      <c r="JX113" s="739"/>
      <c r="JY113" s="739"/>
      <c r="JZ113" s="739"/>
      <c r="KA113" s="739"/>
      <c r="KB113" s="739"/>
      <c r="KC113" s="739"/>
      <c r="KD113" s="739"/>
      <c r="KE113" s="739"/>
      <c r="KF113" s="739"/>
      <c r="KG113" s="739"/>
      <c r="KH113" s="739"/>
      <c r="KI113" s="739"/>
      <c r="KJ113" s="739"/>
      <c r="KK113" s="739"/>
      <c r="KL113" s="739"/>
      <c r="KM113" s="739"/>
      <c r="KN113" s="739"/>
      <c r="KO113" s="739"/>
      <c r="KP113" s="739"/>
      <c r="KQ113" s="739"/>
      <c r="KR113" s="739"/>
      <c r="KS113" s="739"/>
      <c r="KT113" s="739"/>
      <c r="KU113" s="739"/>
      <c r="KV113" s="739"/>
      <c r="KW113" s="739"/>
      <c r="KX113" s="739"/>
      <c r="KY113" s="739"/>
      <c r="KZ113" s="739"/>
      <c r="LA113" s="739"/>
      <c r="LB113" s="739"/>
      <c r="LC113" s="739"/>
      <c r="LD113" s="739"/>
      <c r="LE113" s="739"/>
      <c r="LF113" s="739"/>
      <c r="LG113" s="739"/>
      <c r="LH113" s="739"/>
      <c r="LI113" s="739"/>
      <c r="LJ113" s="739"/>
      <c r="LK113" s="739"/>
      <c r="LL113" s="739"/>
      <c r="LM113" s="739"/>
      <c r="LN113" s="739"/>
      <c r="LO113" s="739"/>
      <c r="LP113" s="739"/>
      <c r="LQ113" s="739"/>
      <c r="LR113" s="739"/>
      <c r="LS113" s="739"/>
      <c r="LT113" s="739"/>
      <c r="LU113" s="739"/>
      <c r="LV113" s="739"/>
      <c r="LW113" s="739"/>
      <c r="LX113" s="739"/>
      <c r="LY113" s="739"/>
      <c r="LZ113" s="739"/>
      <c r="MA113" s="739"/>
      <c r="MB113" s="739"/>
      <c r="MC113" s="739"/>
      <c r="MD113" s="739"/>
      <c r="ME113" s="739"/>
      <c r="MF113" s="739"/>
      <c r="MG113" s="739"/>
      <c r="MH113" s="739"/>
      <c r="MI113" s="739"/>
      <c r="MJ113" s="739"/>
      <c r="MK113" s="739"/>
      <c r="ML113" s="739"/>
      <c r="MM113" s="739"/>
      <c r="MN113" s="739"/>
      <c r="MO113" s="739"/>
      <c r="MP113" s="739"/>
      <c r="MQ113" s="739"/>
      <c r="MR113" s="739"/>
      <c r="MS113" s="739"/>
      <c r="MT113" s="739"/>
      <c r="MU113" s="739"/>
      <c r="MV113" s="739"/>
      <c r="MW113" s="739"/>
      <c r="MX113" s="739"/>
      <c r="MY113" s="739"/>
      <c r="MZ113" s="739"/>
      <c r="NA113" s="739"/>
      <c r="NB113" s="739"/>
      <c r="NC113" s="739"/>
      <c r="ND113" s="739"/>
      <c r="NE113" s="739"/>
      <c r="NF113" s="739"/>
      <c r="NG113" s="739"/>
      <c r="NH113" s="739"/>
      <c r="NI113" s="739"/>
      <c r="NJ113" s="739"/>
      <c r="NK113" s="739"/>
      <c r="NL113" s="739"/>
      <c r="NM113" s="739"/>
      <c r="NN113" s="739"/>
      <c r="NO113" s="739"/>
      <c r="NP113" s="739"/>
      <c r="NQ113" s="739"/>
      <c r="NR113" s="739"/>
      <c r="NS113" s="739"/>
      <c r="NT113" s="739"/>
      <c r="NU113" s="739"/>
      <c r="NV113" s="739"/>
      <c r="NW113" s="739"/>
      <c r="NX113" s="739"/>
      <c r="NY113" s="739"/>
      <c r="NZ113" s="739"/>
      <c r="OA113" s="739"/>
      <c r="OB113" s="739"/>
      <c r="OC113" s="739"/>
      <c r="OD113" s="739"/>
      <c r="OE113" s="739"/>
    </row>
    <row r="114" spans="1:395" s="740" customFormat="1" ht="30" customHeight="1" x14ac:dyDescent="0.25">
      <c r="A114" s="743">
        <v>1</v>
      </c>
      <c r="B114" s="793" t="s">
        <v>999</v>
      </c>
      <c r="C114" s="747"/>
      <c r="D114" s="3373"/>
      <c r="E114" s="747"/>
      <c r="F114" s="747">
        <f t="shared" ref="F114:F123" si="16">D114/12*7</f>
        <v>0</v>
      </c>
      <c r="G114" s="747"/>
      <c r="H114" s="748"/>
      <c r="I114" s="747"/>
      <c r="J114" s="747"/>
      <c r="K114" s="748"/>
      <c r="L114" s="739"/>
      <c r="M114" s="739"/>
      <c r="N114" s="739"/>
      <c r="O114" s="739"/>
      <c r="P114" s="739"/>
      <c r="Q114" s="739"/>
      <c r="R114" s="739"/>
      <c r="S114" s="739"/>
      <c r="T114" s="739"/>
      <c r="U114" s="739"/>
      <c r="V114" s="739"/>
      <c r="W114" s="739"/>
      <c r="X114" s="739"/>
      <c r="Y114" s="739"/>
      <c r="Z114" s="739"/>
      <c r="AA114" s="739"/>
      <c r="AB114" s="739"/>
      <c r="AC114" s="739"/>
      <c r="AD114" s="739"/>
      <c r="AE114" s="739"/>
      <c r="AF114" s="739"/>
      <c r="AG114" s="739"/>
      <c r="AH114" s="739"/>
      <c r="AI114" s="739"/>
      <c r="AJ114" s="739"/>
      <c r="AK114" s="739"/>
      <c r="AL114" s="739"/>
      <c r="AM114" s="739"/>
      <c r="AN114" s="739"/>
      <c r="AO114" s="739"/>
      <c r="AP114" s="739"/>
      <c r="AQ114" s="739"/>
      <c r="AR114" s="739"/>
      <c r="AS114" s="739"/>
      <c r="AT114" s="739"/>
      <c r="AU114" s="739"/>
      <c r="AV114" s="739"/>
      <c r="AW114" s="739"/>
      <c r="AX114" s="739"/>
      <c r="AY114" s="739"/>
      <c r="AZ114" s="739"/>
      <c r="BA114" s="739"/>
      <c r="BB114" s="739"/>
      <c r="BC114" s="739"/>
      <c r="BD114" s="739"/>
      <c r="BE114" s="739"/>
      <c r="BF114" s="739"/>
      <c r="BG114" s="739"/>
      <c r="BH114" s="739"/>
      <c r="BI114" s="739"/>
      <c r="BJ114" s="739"/>
      <c r="BK114" s="739"/>
      <c r="BL114" s="739"/>
      <c r="BM114" s="739"/>
      <c r="BN114" s="739"/>
      <c r="BO114" s="739"/>
      <c r="BP114" s="739"/>
      <c r="BQ114" s="739"/>
      <c r="BR114" s="739"/>
      <c r="BS114" s="739"/>
      <c r="BT114" s="739"/>
      <c r="BU114" s="739"/>
      <c r="BV114" s="739"/>
      <c r="BW114" s="739"/>
      <c r="BX114" s="739"/>
      <c r="BY114" s="739"/>
      <c r="BZ114" s="739"/>
      <c r="CA114" s="739"/>
      <c r="CB114" s="739"/>
      <c r="CC114" s="739"/>
      <c r="CD114" s="739"/>
      <c r="CE114" s="739"/>
      <c r="CF114" s="739"/>
      <c r="CG114" s="739"/>
      <c r="CH114" s="739"/>
      <c r="CI114" s="739"/>
      <c r="CJ114" s="739"/>
      <c r="CK114" s="739"/>
      <c r="CL114" s="739"/>
      <c r="CM114" s="739"/>
      <c r="CN114" s="739"/>
      <c r="CO114" s="739"/>
      <c r="CP114" s="739"/>
      <c r="CQ114" s="739"/>
      <c r="CR114" s="739"/>
      <c r="CS114" s="739"/>
      <c r="CT114" s="739"/>
      <c r="CU114" s="739"/>
      <c r="CV114" s="739"/>
      <c r="CW114" s="739"/>
      <c r="CX114" s="739"/>
      <c r="CY114" s="739"/>
      <c r="CZ114" s="739"/>
      <c r="DA114" s="739"/>
      <c r="DB114" s="739"/>
      <c r="DC114" s="739"/>
      <c r="DD114" s="739"/>
      <c r="DE114" s="739"/>
      <c r="DF114" s="739"/>
      <c r="DG114" s="739"/>
      <c r="DH114" s="739"/>
      <c r="DI114" s="739"/>
      <c r="DJ114" s="739"/>
      <c r="DK114" s="739"/>
      <c r="DL114" s="739"/>
      <c r="DM114" s="739"/>
      <c r="DN114" s="739"/>
      <c r="DO114" s="739"/>
      <c r="DP114" s="739"/>
      <c r="DQ114" s="739"/>
      <c r="DR114" s="739"/>
      <c r="DS114" s="739"/>
      <c r="DT114" s="739"/>
      <c r="DU114" s="739"/>
      <c r="DV114" s="739"/>
      <c r="DW114" s="739"/>
      <c r="DX114" s="739"/>
      <c r="DY114" s="739"/>
      <c r="DZ114" s="739"/>
      <c r="EA114" s="739"/>
      <c r="EB114" s="739"/>
      <c r="EC114" s="739"/>
      <c r="ED114" s="739"/>
      <c r="EE114" s="739"/>
      <c r="EF114" s="739"/>
      <c r="EG114" s="739"/>
      <c r="EH114" s="739"/>
      <c r="EI114" s="739"/>
      <c r="EJ114" s="739"/>
      <c r="EK114" s="739"/>
      <c r="EL114" s="739"/>
      <c r="EM114" s="739"/>
      <c r="EN114" s="739"/>
      <c r="EO114" s="739"/>
      <c r="EP114" s="739"/>
      <c r="EQ114" s="739"/>
      <c r="ER114" s="739"/>
      <c r="ES114" s="739"/>
      <c r="ET114" s="739"/>
      <c r="EU114" s="739"/>
      <c r="EV114" s="739"/>
      <c r="EW114" s="739"/>
      <c r="EX114" s="739"/>
      <c r="EY114" s="739"/>
      <c r="EZ114" s="739"/>
      <c r="FA114" s="739"/>
      <c r="FB114" s="739"/>
      <c r="FC114" s="739"/>
      <c r="FD114" s="739"/>
      <c r="FE114" s="739"/>
      <c r="FF114" s="739"/>
      <c r="FG114" s="739"/>
      <c r="FH114" s="739"/>
      <c r="FI114" s="739"/>
      <c r="FJ114" s="739"/>
      <c r="FK114" s="739"/>
      <c r="FL114" s="739"/>
      <c r="FM114" s="739"/>
      <c r="FN114" s="739"/>
      <c r="FO114" s="739"/>
      <c r="FP114" s="739"/>
      <c r="FQ114" s="739"/>
      <c r="FR114" s="739"/>
      <c r="FS114" s="739"/>
      <c r="FT114" s="739"/>
      <c r="FU114" s="739"/>
      <c r="FV114" s="739"/>
      <c r="FW114" s="739"/>
      <c r="FX114" s="739"/>
      <c r="FY114" s="739"/>
      <c r="FZ114" s="739"/>
      <c r="GA114" s="739"/>
      <c r="GB114" s="739"/>
      <c r="GC114" s="739"/>
      <c r="GD114" s="739"/>
      <c r="GE114" s="739"/>
      <c r="GF114" s="739"/>
      <c r="GG114" s="739"/>
      <c r="GH114" s="739"/>
      <c r="GI114" s="739"/>
      <c r="GJ114" s="739"/>
      <c r="GK114" s="739"/>
      <c r="GL114" s="739"/>
      <c r="GM114" s="739"/>
      <c r="GN114" s="739"/>
      <c r="GO114" s="739"/>
      <c r="GP114" s="739"/>
      <c r="GQ114" s="739"/>
      <c r="GR114" s="739"/>
      <c r="GS114" s="739"/>
      <c r="GT114" s="739"/>
      <c r="GU114" s="739"/>
      <c r="GV114" s="739"/>
      <c r="GW114" s="739"/>
      <c r="GX114" s="739"/>
      <c r="GY114" s="739"/>
      <c r="GZ114" s="739"/>
      <c r="HA114" s="739"/>
      <c r="HB114" s="739"/>
      <c r="HC114" s="739"/>
      <c r="HD114" s="739"/>
      <c r="HE114" s="739"/>
      <c r="HF114" s="739"/>
      <c r="HG114" s="739"/>
      <c r="HH114" s="739"/>
      <c r="HI114" s="739"/>
      <c r="HJ114" s="739"/>
      <c r="HK114" s="739"/>
      <c r="HL114" s="739"/>
      <c r="HM114" s="739"/>
      <c r="HN114" s="739"/>
      <c r="HO114" s="739"/>
      <c r="HP114" s="739"/>
      <c r="HQ114" s="739"/>
      <c r="HR114" s="739"/>
      <c r="HS114" s="739"/>
      <c r="HT114" s="739"/>
      <c r="HU114" s="739"/>
      <c r="HV114" s="739"/>
      <c r="HW114" s="739"/>
      <c r="HX114" s="739"/>
      <c r="HY114" s="739"/>
      <c r="HZ114" s="739"/>
      <c r="IA114" s="739"/>
      <c r="IB114" s="739"/>
      <c r="IC114" s="739"/>
      <c r="ID114" s="739"/>
      <c r="IE114" s="739"/>
      <c r="IF114" s="739"/>
      <c r="IG114" s="739"/>
      <c r="IH114" s="739"/>
      <c r="II114" s="739"/>
      <c r="IJ114" s="739"/>
      <c r="IK114" s="739"/>
      <c r="IL114" s="739"/>
      <c r="IM114" s="739"/>
      <c r="IN114" s="739"/>
      <c r="IO114" s="739"/>
      <c r="IP114" s="739"/>
      <c r="IQ114" s="739"/>
      <c r="IR114" s="739"/>
      <c r="IS114" s="739"/>
      <c r="IT114" s="739"/>
      <c r="IU114" s="739"/>
      <c r="IV114" s="739"/>
      <c r="IW114" s="739"/>
      <c r="IX114" s="739"/>
      <c r="IY114" s="739"/>
      <c r="IZ114" s="739"/>
      <c r="JA114" s="739"/>
      <c r="JB114" s="739"/>
      <c r="JC114" s="739"/>
      <c r="JD114" s="739"/>
      <c r="JE114" s="739"/>
      <c r="JF114" s="739"/>
      <c r="JG114" s="739"/>
      <c r="JH114" s="739"/>
      <c r="JI114" s="739"/>
      <c r="JJ114" s="739"/>
      <c r="JK114" s="739"/>
      <c r="JL114" s="739"/>
      <c r="JM114" s="739"/>
      <c r="JN114" s="739"/>
      <c r="JO114" s="739"/>
      <c r="JP114" s="739"/>
      <c r="JQ114" s="739"/>
      <c r="JR114" s="739"/>
      <c r="JS114" s="739"/>
      <c r="JT114" s="739"/>
      <c r="JU114" s="739"/>
      <c r="JV114" s="739"/>
      <c r="JW114" s="739"/>
      <c r="JX114" s="739"/>
      <c r="JY114" s="739"/>
      <c r="JZ114" s="739"/>
      <c r="KA114" s="739"/>
      <c r="KB114" s="739"/>
      <c r="KC114" s="739"/>
      <c r="KD114" s="739"/>
      <c r="KE114" s="739"/>
      <c r="KF114" s="739"/>
      <c r="KG114" s="739"/>
      <c r="KH114" s="739"/>
      <c r="KI114" s="739"/>
      <c r="KJ114" s="739"/>
      <c r="KK114" s="739"/>
      <c r="KL114" s="739"/>
      <c r="KM114" s="739"/>
      <c r="KN114" s="739"/>
      <c r="KO114" s="739"/>
      <c r="KP114" s="739"/>
      <c r="KQ114" s="739"/>
      <c r="KR114" s="739"/>
      <c r="KS114" s="739"/>
      <c r="KT114" s="739"/>
      <c r="KU114" s="739"/>
      <c r="KV114" s="739"/>
      <c r="KW114" s="739"/>
      <c r="KX114" s="739"/>
      <c r="KY114" s="739"/>
      <c r="KZ114" s="739"/>
      <c r="LA114" s="739"/>
      <c r="LB114" s="739"/>
      <c r="LC114" s="739"/>
      <c r="LD114" s="739"/>
      <c r="LE114" s="739"/>
      <c r="LF114" s="739"/>
      <c r="LG114" s="739"/>
      <c r="LH114" s="739"/>
      <c r="LI114" s="739"/>
      <c r="LJ114" s="739"/>
      <c r="LK114" s="739"/>
      <c r="LL114" s="739"/>
      <c r="LM114" s="739"/>
      <c r="LN114" s="739"/>
      <c r="LO114" s="739"/>
      <c r="LP114" s="739"/>
      <c r="LQ114" s="739"/>
      <c r="LR114" s="739"/>
      <c r="LS114" s="739"/>
      <c r="LT114" s="739"/>
      <c r="LU114" s="739"/>
      <c r="LV114" s="739"/>
      <c r="LW114" s="739"/>
      <c r="LX114" s="739"/>
      <c r="LY114" s="739"/>
      <c r="LZ114" s="739"/>
      <c r="MA114" s="739"/>
      <c r="MB114" s="739"/>
      <c r="MC114" s="739"/>
      <c r="MD114" s="739"/>
      <c r="ME114" s="739"/>
      <c r="MF114" s="739"/>
      <c r="MG114" s="739"/>
      <c r="MH114" s="739"/>
      <c r="MI114" s="739"/>
      <c r="MJ114" s="739"/>
      <c r="MK114" s="739"/>
      <c r="ML114" s="739"/>
      <c r="MM114" s="739"/>
      <c r="MN114" s="739"/>
      <c r="MO114" s="739"/>
      <c r="MP114" s="739"/>
      <c r="MQ114" s="739"/>
      <c r="MR114" s="739"/>
      <c r="MS114" s="739"/>
      <c r="MT114" s="739"/>
      <c r="MU114" s="739"/>
      <c r="MV114" s="739"/>
      <c r="MW114" s="739"/>
      <c r="MX114" s="739"/>
      <c r="MY114" s="739"/>
      <c r="MZ114" s="739"/>
      <c r="NA114" s="739"/>
      <c r="NB114" s="739"/>
      <c r="NC114" s="739"/>
      <c r="ND114" s="739"/>
      <c r="NE114" s="739"/>
      <c r="NF114" s="739"/>
      <c r="NG114" s="739"/>
      <c r="NH114" s="739"/>
      <c r="NI114" s="739"/>
      <c r="NJ114" s="739"/>
      <c r="NK114" s="739"/>
      <c r="NL114" s="739"/>
      <c r="NM114" s="739"/>
      <c r="NN114" s="739"/>
      <c r="NO114" s="739"/>
      <c r="NP114" s="739"/>
      <c r="NQ114" s="739"/>
      <c r="NR114" s="739"/>
      <c r="NS114" s="739"/>
      <c r="NT114" s="739"/>
      <c r="NU114" s="739"/>
      <c r="NV114" s="739"/>
      <c r="NW114" s="739"/>
      <c r="NX114" s="739"/>
      <c r="NY114" s="739"/>
      <c r="NZ114" s="739"/>
      <c r="OA114" s="739"/>
      <c r="OB114" s="739"/>
      <c r="OC114" s="739"/>
      <c r="OD114" s="739"/>
      <c r="OE114" s="739"/>
    </row>
    <row r="115" spans="1:395" s="740" customFormat="1" ht="30" customHeight="1" x14ac:dyDescent="0.25">
      <c r="A115" s="743">
        <v>1</v>
      </c>
      <c r="B115" s="797" t="s">
        <v>174</v>
      </c>
      <c r="C115" s="747"/>
      <c r="D115" s="3369">
        <f>SUM(D116:D117)</f>
        <v>7464497.5799999991</v>
      </c>
      <c r="E115" s="3369">
        <f t="shared" ref="E115:J115" si="17">SUM(E116:E117)</f>
        <v>2023</v>
      </c>
      <c r="F115" s="3369">
        <f t="shared" si="17"/>
        <v>5598373.1849999996</v>
      </c>
      <c r="G115" s="3369">
        <f t="shared" si="17"/>
        <v>2116</v>
      </c>
      <c r="H115" s="3369">
        <f t="shared" si="17"/>
        <v>184.96419341474484</v>
      </c>
      <c r="I115" s="3369">
        <f t="shared" si="17"/>
        <v>0</v>
      </c>
      <c r="J115" s="3369">
        <f t="shared" si="17"/>
        <v>0</v>
      </c>
      <c r="K115" s="748"/>
      <c r="L115" s="739"/>
      <c r="M115" s="739"/>
      <c r="N115" s="739"/>
      <c r="O115" s="739"/>
      <c r="P115" s="739"/>
      <c r="Q115" s="739"/>
      <c r="R115" s="739"/>
      <c r="S115" s="739"/>
      <c r="T115" s="739"/>
      <c r="U115" s="739"/>
      <c r="V115" s="739"/>
      <c r="W115" s="739"/>
      <c r="X115" s="739"/>
      <c r="Y115" s="739"/>
      <c r="Z115" s="739"/>
      <c r="AA115" s="739"/>
      <c r="AB115" s="739"/>
      <c r="AC115" s="739"/>
      <c r="AD115" s="739"/>
      <c r="AE115" s="739"/>
      <c r="AF115" s="739"/>
      <c r="AG115" s="739"/>
      <c r="AH115" s="739"/>
      <c r="AI115" s="739"/>
      <c r="AJ115" s="739"/>
      <c r="AK115" s="739"/>
      <c r="AL115" s="739"/>
      <c r="AM115" s="739"/>
      <c r="AN115" s="739"/>
      <c r="AO115" s="739"/>
      <c r="AP115" s="739"/>
      <c r="AQ115" s="739"/>
      <c r="AR115" s="739"/>
      <c r="AS115" s="739"/>
      <c r="AT115" s="739"/>
      <c r="AU115" s="739"/>
      <c r="AV115" s="739"/>
      <c r="AW115" s="739"/>
      <c r="AX115" s="739"/>
      <c r="AY115" s="739"/>
      <c r="AZ115" s="739"/>
      <c r="BA115" s="739"/>
      <c r="BB115" s="739"/>
      <c r="BC115" s="739"/>
      <c r="BD115" s="739"/>
      <c r="BE115" s="739"/>
      <c r="BF115" s="739"/>
      <c r="BG115" s="739"/>
      <c r="BH115" s="739"/>
      <c r="BI115" s="739"/>
      <c r="BJ115" s="739"/>
      <c r="BK115" s="739"/>
      <c r="BL115" s="739"/>
      <c r="BM115" s="739"/>
      <c r="BN115" s="739"/>
      <c r="BO115" s="739"/>
      <c r="BP115" s="739"/>
      <c r="BQ115" s="739"/>
      <c r="BR115" s="739"/>
      <c r="BS115" s="739"/>
      <c r="BT115" s="739"/>
      <c r="BU115" s="739"/>
      <c r="BV115" s="739"/>
      <c r="BW115" s="739"/>
      <c r="BX115" s="739"/>
      <c r="BY115" s="739"/>
      <c r="BZ115" s="739"/>
      <c r="CA115" s="739"/>
      <c r="CB115" s="739"/>
      <c r="CC115" s="739"/>
      <c r="CD115" s="739"/>
      <c r="CE115" s="739"/>
      <c r="CF115" s="739"/>
      <c r="CG115" s="739"/>
      <c r="CH115" s="739"/>
      <c r="CI115" s="739"/>
      <c r="CJ115" s="739"/>
      <c r="CK115" s="739"/>
      <c r="CL115" s="739"/>
      <c r="CM115" s="739"/>
      <c r="CN115" s="739"/>
      <c r="CO115" s="739"/>
      <c r="CP115" s="739"/>
      <c r="CQ115" s="739"/>
      <c r="CR115" s="739"/>
      <c r="CS115" s="739"/>
      <c r="CT115" s="739"/>
      <c r="CU115" s="739"/>
      <c r="CV115" s="739"/>
      <c r="CW115" s="739"/>
      <c r="CX115" s="739"/>
      <c r="CY115" s="739"/>
      <c r="CZ115" s="739"/>
      <c r="DA115" s="739"/>
      <c r="DB115" s="739"/>
      <c r="DC115" s="739"/>
      <c r="DD115" s="739"/>
      <c r="DE115" s="739"/>
      <c r="DF115" s="739"/>
      <c r="DG115" s="739"/>
      <c r="DH115" s="739"/>
      <c r="DI115" s="739"/>
      <c r="DJ115" s="739"/>
      <c r="DK115" s="739"/>
      <c r="DL115" s="739"/>
      <c r="DM115" s="739"/>
      <c r="DN115" s="739"/>
      <c r="DO115" s="739"/>
      <c r="DP115" s="739"/>
      <c r="DQ115" s="739"/>
      <c r="DR115" s="739"/>
      <c r="DS115" s="739"/>
      <c r="DT115" s="739"/>
      <c r="DU115" s="739"/>
      <c r="DV115" s="739"/>
      <c r="DW115" s="739"/>
      <c r="DX115" s="739"/>
      <c r="DY115" s="739"/>
      <c r="DZ115" s="739"/>
      <c r="EA115" s="739"/>
      <c r="EB115" s="739"/>
      <c r="EC115" s="739"/>
      <c r="ED115" s="739"/>
      <c r="EE115" s="739"/>
      <c r="EF115" s="739"/>
      <c r="EG115" s="739"/>
      <c r="EH115" s="739"/>
      <c r="EI115" s="739"/>
      <c r="EJ115" s="739"/>
      <c r="EK115" s="739"/>
      <c r="EL115" s="739"/>
      <c r="EM115" s="739"/>
      <c r="EN115" s="739"/>
      <c r="EO115" s="739"/>
      <c r="EP115" s="739"/>
      <c r="EQ115" s="739"/>
      <c r="ER115" s="739"/>
      <c r="ES115" s="739"/>
      <c r="ET115" s="739"/>
      <c r="EU115" s="739"/>
      <c r="EV115" s="739"/>
      <c r="EW115" s="739"/>
      <c r="EX115" s="739"/>
      <c r="EY115" s="739"/>
      <c r="EZ115" s="739"/>
      <c r="FA115" s="739"/>
      <c r="FB115" s="739"/>
      <c r="FC115" s="739"/>
      <c r="FD115" s="739"/>
      <c r="FE115" s="739"/>
      <c r="FF115" s="739"/>
      <c r="FG115" s="739"/>
      <c r="FH115" s="739"/>
      <c r="FI115" s="739"/>
      <c r="FJ115" s="739"/>
      <c r="FK115" s="739"/>
      <c r="FL115" s="739"/>
      <c r="FM115" s="739"/>
      <c r="FN115" s="739"/>
      <c r="FO115" s="739"/>
      <c r="FP115" s="739"/>
      <c r="FQ115" s="739"/>
      <c r="FR115" s="739"/>
      <c r="FS115" s="739"/>
      <c r="FT115" s="739"/>
      <c r="FU115" s="739"/>
      <c r="FV115" s="739"/>
      <c r="FW115" s="739"/>
      <c r="FX115" s="739"/>
      <c r="FY115" s="739"/>
      <c r="FZ115" s="739"/>
      <c r="GA115" s="739"/>
      <c r="GB115" s="739"/>
      <c r="GC115" s="739"/>
      <c r="GD115" s="739"/>
      <c r="GE115" s="739"/>
      <c r="GF115" s="739"/>
      <c r="GG115" s="739"/>
      <c r="GH115" s="739"/>
      <c r="GI115" s="739"/>
      <c r="GJ115" s="739"/>
      <c r="GK115" s="739"/>
      <c r="GL115" s="739"/>
      <c r="GM115" s="739"/>
      <c r="GN115" s="739"/>
      <c r="GO115" s="739"/>
      <c r="GP115" s="739"/>
      <c r="GQ115" s="739"/>
      <c r="GR115" s="739"/>
      <c r="GS115" s="739"/>
      <c r="GT115" s="739"/>
      <c r="GU115" s="739"/>
      <c r="GV115" s="739"/>
      <c r="GW115" s="739"/>
      <c r="GX115" s="739"/>
      <c r="GY115" s="739"/>
      <c r="GZ115" s="739"/>
      <c r="HA115" s="739"/>
      <c r="HB115" s="739"/>
      <c r="HC115" s="739"/>
      <c r="HD115" s="739"/>
      <c r="HE115" s="739"/>
      <c r="HF115" s="739"/>
      <c r="HG115" s="739"/>
      <c r="HH115" s="739"/>
      <c r="HI115" s="739"/>
      <c r="HJ115" s="739"/>
      <c r="HK115" s="739"/>
      <c r="HL115" s="739"/>
      <c r="HM115" s="739"/>
      <c r="HN115" s="739"/>
      <c r="HO115" s="739"/>
      <c r="HP115" s="739"/>
      <c r="HQ115" s="739"/>
      <c r="HR115" s="739"/>
      <c r="HS115" s="739"/>
      <c r="HT115" s="739"/>
      <c r="HU115" s="739"/>
      <c r="HV115" s="739"/>
      <c r="HW115" s="739"/>
      <c r="HX115" s="739"/>
      <c r="HY115" s="739"/>
      <c r="HZ115" s="739"/>
      <c r="IA115" s="739"/>
      <c r="IB115" s="739"/>
      <c r="IC115" s="739"/>
      <c r="ID115" s="739"/>
      <c r="IE115" s="739"/>
      <c r="IF115" s="739"/>
      <c r="IG115" s="739"/>
      <c r="IH115" s="739"/>
      <c r="II115" s="739"/>
      <c r="IJ115" s="739"/>
      <c r="IK115" s="739"/>
      <c r="IL115" s="739"/>
      <c r="IM115" s="739"/>
      <c r="IN115" s="739"/>
      <c r="IO115" s="739"/>
      <c r="IP115" s="739"/>
      <c r="IQ115" s="739"/>
      <c r="IR115" s="739"/>
      <c r="IS115" s="739"/>
      <c r="IT115" s="739"/>
      <c r="IU115" s="739"/>
      <c r="IV115" s="739"/>
      <c r="IW115" s="739"/>
      <c r="IX115" s="739"/>
      <c r="IY115" s="739"/>
      <c r="IZ115" s="739"/>
      <c r="JA115" s="739"/>
      <c r="JB115" s="739"/>
      <c r="JC115" s="739"/>
      <c r="JD115" s="739"/>
      <c r="JE115" s="739"/>
      <c r="JF115" s="739"/>
      <c r="JG115" s="739"/>
      <c r="JH115" s="739"/>
      <c r="JI115" s="739"/>
      <c r="JJ115" s="739"/>
      <c r="JK115" s="739"/>
      <c r="JL115" s="739"/>
      <c r="JM115" s="739"/>
      <c r="JN115" s="739"/>
      <c r="JO115" s="739"/>
      <c r="JP115" s="739"/>
      <c r="JQ115" s="739"/>
      <c r="JR115" s="739"/>
      <c r="JS115" s="739"/>
      <c r="JT115" s="739"/>
      <c r="JU115" s="739"/>
      <c r="JV115" s="739"/>
      <c r="JW115" s="739"/>
      <c r="JX115" s="739"/>
      <c r="JY115" s="739"/>
      <c r="JZ115" s="739"/>
      <c r="KA115" s="739"/>
      <c r="KB115" s="739"/>
      <c r="KC115" s="739"/>
      <c r="KD115" s="739"/>
      <c r="KE115" s="739"/>
      <c r="KF115" s="739"/>
      <c r="KG115" s="739"/>
      <c r="KH115" s="739"/>
      <c r="KI115" s="739"/>
      <c r="KJ115" s="739"/>
      <c r="KK115" s="739"/>
      <c r="KL115" s="739"/>
      <c r="KM115" s="739"/>
      <c r="KN115" s="739"/>
      <c r="KO115" s="739"/>
      <c r="KP115" s="739"/>
      <c r="KQ115" s="739"/>
      <c r="KR115" s="739"/>
      <c r="KS115" s="739"/>
      <c r="KT115" s="739"/>
      <c r="KU115" s="739"/>
      <c r="KV115" s="739"/>
      <c r="KW115" s="739"/>
      <c r="KX115" s="739"/>
      <c r="KY115" s="739"/>
      <c r="KZ115" s="739"/>
      <c r="LA115" s="739"/>
      <c r="LB115" s="739"/>
      <c r="LC115" s="739"/>
      <c r="LD115" s="739"/>
      <c r="LE115" s="739"/>
      <c r="LF115" s="739"/>
      <c r="LG115" s="739"/>
      <c r="LH115" s="739"/>
      <c r="LI115" s="739"/>
      <c r="LJ115" s="739"/>
      <c r="LK115" s="739"/>
      <c r="LL115" s="739"/>
      <c r="LM115" s="739"/>
      <c r="LN115" s="739"/>
      <c r="LO115" s="739"/>
      <c r="LP115" s="739"/>
      <c r="LQ115" s="739"/>
      <c r="LR115" s="739"/>
      <c r="LS115" s="739"/>
      <c r="LT115" s="739"/>
      <c r="LU115" s="739"/>
      <c r="LV115" s="739"/>
      <c r="LW115" s="739"/>
      <c r="LX115" s="739"/>
      <c r="LY115" s="739"/>
      <c r="LZ115" s="739"/>
      <c r="MA115" s="739"/>
      <c r="MB115" s="739"/>
      <c r="MC115" s="739"/>
      <c r="MD115" s="739"/>
      <c r="ME115" s="739"/>
      <c r="MF115" s="739"/>
      <c r="MG115" s="739"/>
      <c r="MH115" s="739"/>
      <c r="MI115" s="739"/>
      <c r="MJ115" s="739"/>
      <c r="MK115" s="739"/>
      <c r="ML115" s="739"/>
      <c r="MM115" s="739"/>
      <c r="MN115" s="739"/>
      <c r="MO115" s="739"/>
      <c r="MP115" s="739"/>
      <c r="MQ115" s="739"/>
      <c r="MR115" s="739"/>
      <c r="MS115" s="739"/>
      <c r="MT115" s="739"/>
      <c r="MU115" s="739"/>
      <c r="MV115" s="739"/>
      <c r="MW115" s="739"/>
      <c r="MX115" s="739"/>
      <c r="MY115" s="739"/>
      <c r="MZ115" s="739"/>
      <c r="NA115" s="739"/>
      <c r="NB115" s="739"/>
      <c r="NC115" s="739"/>
      <c r="ND115" s="739"/>
      <c r="NE115" s="739"/>
      <c r="NF115" s="739"/>
      <c r="NG115" s="739"/>
      <c r="NH115" s="739"/>
      <c r="NI115" s="739"/>
      <c r="NJ115" s="739"/>
      <c r="NK115" s="739"/>
      <c r="NL115" s="739"/>
      <c r="NM115" s="739"/>
      <c r="NN115" s="739"/>
      <c r="NO115" s="739"/>
      <c r="NP115" s="739"/>
      <c r="NQ115" s="739"/>
      <c r="NR115" s="739"/>
      <c r="NS115" s="739"/>
      <c r="NT115" s="739"/>
      <c r="NU115" s="739"/>
      <c r="NV115" s="739"/>
      <c r="NW115" s="739"/>
      <c r="NX115" s="739"/>
      <c r="NY115" s="739"/>
      <c r="NZ115" s="739"/>
      <c r="OA115" s="739"/>
      <c r="OB115" s="739"/>
      <c r="OC115" s="739"/>
      <c r="OD115" s="739"/>
      <c r="OE115" s="739"/>
    </row>
    <row r="116" spans="1:395" s="740" customFormat="1" ht="30" customHeight="1" x14ac:dyDescent="0.25">
      <c r="A116" s="743">
        <v>1</v>
      </c>
      <c r="B116" s="807" t="s">
        <v>227</v>
      </c>
      <c r="C116" s="747">
        <f>'1 уровень'!C355</f>
        <v>2306</v>
      </c>
      <c r="D116" s="747">
        <v>6133567.9799999995</v>
      </c>
      <c r="E116" s="747">
        <f>'1 уровень'!D355</f>
        <v>1730</v>
      </c>
      <c r="F116" s="747">
        <f t="shared" ref="F116:F117" si="18">D116/12*$B$6</f>
        <v>4600175.9849999994</v>
      </c>
      <c r="G116" s="747">
        <f>'1 уровень'!E355</f>
        <v>1895</v>
      </c>
      <c r="H116" s="748">
        <f t="shared" si="11"/>
        <v>109.53757225433527</v>
      </c>
      <c r="I116" s="747">
        <f>'[4]1 уровень'!G353</f>
        <v>0</v>
      </c>
      <c r="J116" s="747"/>
      <c r="K116" s="748">
        <f t="shared" ref="K116:K117" si="19">I116/G116*100</f>
        <v>0</v>
      </c>
      <c r="L116" s="739"/>
      <c r="M116" s="739"/>
      <c r="N116" s="739"/>
      <c r="O116" s="739"/>
      <c r="P116" s="739"/>
      <c r="Q116" s="739"/>
      <c r="R116" s="739"/>
      <c r="S116" s="739"/>
      <c r="T116" s="739"/>
      <c r="U116" s="739"/>
      <c r="V116" s="739"/>
      <c r="W116" s="739"/>
      <c r="X116" s="739"/>
      <c r="Y116" s="739"/>
      <c r="Z116" s="739"/>
      <c r="AA116" s="739"/>
      <c r="AB116" s="739"/>
      <c r="AC116" s="739"/>
      <c r="AD116" s="739"/>
      <c r="AE116" s="739"/>
      <c r="AF116" s="739"/>
      <c r="AG116" s="739"/>
      <c r="AH116" s="739"/>
      <c r="AI116" s="739"/>
      <c r="AJ116" s="739"/>
      <c r="AK116" s="739"/>
      <c r="AL116" s="739"/>
      <c r="AM116" s="739"/>
      <c r="AN116" s="739"/>
      <c r="AO116" s="739"/>
      <c r="AP116" s="739"/>
      <c r="AQ116" s="739"/>
      <c r="AR116" s="739"/>
      <c r="AS116" s="739"/>
      <c r="AT116" s="739"/>
      <c r="AU116" s="739"/>
      <c r="AV116" s="739"/>
      <c r="AW116" s="739"/>
      <c r="AX116" s="739"/>
      <c r="AY116" s="739"/>
      <c r="AZ116" s="739"/>
      <c r="BA116" s="739"/>
      <c r="BB116" s="739"/>
      <c r="BC116" s="739"/>
      <c r="BD116" s="739"/>
      <c r="BE116" s="739"/>
      <c r="BF116" s="739"/>
      <c r="BG116" s="739"/>
      <c r="BH116" s="739"/>
      <c r="BI116" s="739"/>
      <c r="BJ116" s="739"/>
      <c r="BK116" s="739"/>
      <c r="BL116" s="739"/>
      <c r="BM116" s="739"/>
      <c r="BN116" s="739"/>
      <c r="BO116" s="739"/>
      <c r="BP116" s="739"/>
      <c r="BQ116" s="739"/>
      <c r="BR116" s="739"/>
      <c r="BS116" s="739"/>
      <c r="BT116" s="739"/>
      <c r="BU116" s="739"/>
      <c r="BV116" s="739"/>
      <c r="BW116" s="739"/>
      <c r="BX116" s="739"/>
      <c r="BY116" s="739"/>
      <c r="BZ116" s="739"/>
      <c r="CA116" s="739"/>
      <c r="CB116" s="739"/>
      <c r="CC116" s="739"/>
      <c r="CD116" s="739"/>
      <c r="CE116" s="739"/>
      <c r="CF116" s="739"/>
      <c r="CG116" s="739"/>
      <c r="CH116" s="739"/>
      <c r="CI116" s="739"/>
      <c r="CJ116" s="739"/>
      <c r="CK116" s="739"/>
      <c r="CL116" s="739"/>
      <c r="CM116" s="739"/>
      <c r="CN116" s="739"/>
      <c r="CO116" s="739"/>
      <c r="CP116" s="739"/>
      <c r="CQ116" s="739"/>
      <c r="CR116" s="739"/>
      <c r="CS116" s="739"/>
      <c r="CT116" s="739"/>
      <c r="CU116" s="739"/>
      <c r="CV116" s="739"/>
      <c r="CW116" s="739"/>
      <c r="CX116" s="739"/>
      <c r="CY116" s="739"/>
      <c r="CZ116" s="739"/>
      <c r="DA116" s="739"/>
      <c r="DB116" s="739"/>
      <c r="DC116" s="739"/>
      <c r="DD116" s="739"/>
      <c r="DE116" s="739"/>
      <c r="DF116" s="739"/>
      <c r="DG116" s="739"/>
      <c r="DH116" s="739"/>
      <c r="DI116" s="739"/>
      <c r="DJ116" s="739"/>
      <c r="DK116" s="739"/>
      <c r="DL116" s="739"/>
      <c r="DM116" s="739"/>
      <c r="DN116" s="739"/>
      <c r="DO116" s="739"/>
      <c r="DP116" s="739"/>
      <c r="DQ116" s="739"/>
      <c r="DR116" s="739"/>
      <c r="DS116" s="739"/>
      <c r="DT116" s="739"/>
      <c r="DU116" s="739"/>
      <c r="DV116" s="739"/>
      <c r="DW116" s="739"/>
      <c r="DX116" s="739"/>
      <c r="DY116" s="739"/>
      <c r="DZ116" s="739"/>
      <c r="EA116" s="739"/>
      <c r="EB116" s="739"/>
      <c r="EC116" s="739"/>
      <c r="ED116" s="739"/>
      <c r="EE116" s="739"/>
      <c r="EF116" s="739"/>
      <c r="EG116" s="739"/>
      <c r="EH116" s="739"/>
      <c r="EI116" s="739"/>
      <c r="EJ116" s="739"/>
      <c r="EK116" s="739"/>
      <c r="EL116" s="739"/>
      <c r="EM116" s="739"/>
      <c r="EN116" s="739"/>
      <c r="EO116" s="739"/>
      <c r="EP116" s="739"/>
      <c r="EQ116" s="739"/>
      <c r="ER116" s="739"/>
      <c r="ES116" s="739"/>
      <c r="ET116" s="739"/>
      <c r="EU116" s="739"/>
      <c r="EV116" s="739"/>
      <c r="EW116" s="739"/>
      <c r="EX116" s="739"/>
      <c r="EY116" s="739"/>
      <c r="EZ116" s="739"/>
      <c r="FA116" s="739"/>
      <c r="FB116" s="739"/>
      <c r="FC116" s="739"/>
      <c r="FD116" s="739"/>
      <c r="FE116" s="739"/>
      <c r="FF116" s="739"/>
      <c r="FG116" s="739"/>
      <c r="FH116" s="739"/>
      <c r="FI116" s="739"/>
      <c r="FJ116" s="739"/>
      <c r="FK116" s="739"/>
      <c r="FL116" s="739"/>
      <c r="FM116" s="739"/>
      <c r="FN116" s="739"/>
      <c r="FO116" s="739"/>
      <c r="FP116" s="739"/>
      <c r="FQ116" s="739"/>
      <c r="FR116" s="739"/>
      <c r="FS116" s="739"/>
      <c r="FT116" s="739"/>
      <c r="FU116" s="739"/>
      <c r="FV116" s="739"/>
      <c r="FW116" s="739"/>
      <c r="FX116" s="739"/>
      <c r="FY116" s="739"/>
      <c r="FZ116" s="739"/>
      <c r="GA116" s="739"/>
      <c r="GB116" s="739"/>
      <c r="GC116" s="739"/>
      <c r="GD116" s="739"/>
      <c r="GE116" s="739"/>
      <c r="GF116" s="739"/>
      <c r="GG116" s="739"/>
      <c r="GH116" s="739"/>
      <c r="GI116" s="739"/>
      <c r="GJ116" s="739"/>
      <c r="GK116" s="739"/>
      <c r="GL116" s="739"/>
      <c r="GM116" s="739"/>
      <c r="GN116" s="739"/>
      <c r="GO116" s="739"/>
      <c r="GP116" s="739"/>
      <c r="GQ116" s="739"/>
      <c r="GR116" s="739"/>
      <c r="GS116" s="739"/>
      <c r="GT116" s="739"/>
      <c r="GU116" s="739"/>
      <c r="GV116" s="739"/>
      <c r="GW116" s="739"/>
      <c r="GX116" s="739"/>
      <c r="GY116" s="739"/>
      <c r="GZ116" s="739"/>
      <c r="HA116" s="739"/>
      <c r="HB116" s="739"/>
      <c r="HC116" s="739"/>
      <c r="HD116" s="739"/>
      <c r="HE116" s="739"/>
      <c r="HF116" s="739"/>
      <c r="HG116" s="739"/>
      <c r="HH116" s="739"/>
      <c r="HI116" s="739"/>
      <c r="HJ116" s="739"/>
      <c r="HK116" s="739"/>
      <c r="HL116" s="739"/>
      <c r="HM116" s="739"/>
      <c r="HN116" s="739"/>
      <c r="HO116" s="739"/>
      <c r="HP116" s="739"/>
      <c r="HQ116" s="739"/>
      <c r="HR116" s="739"/>
      <c r="HS116" s="739"/>
      <c r="HT116" s="739"/>
      <c r="HU116" s="739"/>
      <c r="HV116" s="739"/>
      <c r="HW116" s="739"/>
      <c r="HX116" s="739"/>
      <c r="HY116" s="739"/>
      <c r="HZ116" s="739"/>
      <c r="IA116" s="739"/>
      <c r="IB116" s="739"/>
      <c r="IC116" s="739"/>
      <c r="ID116" s="739"/>
      <c r="IE116" s="739"/>
      <c r="IF116" s="739"/>
      <c r="IG116" s="739"/>
      <c r="IH116" s="739"/>
      <c r="II116" s="739"/>
      <c r="IJ116" s="739"/>
      <c r="IK116" s="739"/>
      <c r="IL116" s="739"/>
      <c r="IM116" s="739"/>
      <c r="IN116" s="739"/>
      <c r="IO116" s="739"/>
      <c r="IP116" s="739"/>
      <c r="IQ116" s="739"/>
      <c r="IR116" s="739"/>
      <c r="IS116" s="739"/>
      <c r="IT116" s="739"/>
      <c r="IU116" s="739"/>
      <c r="IV116" s="739"/>
      <c r="IW116" s="739"/>
      <c r="IX116" s="739"/>
      <c r="IY116" s="739"/>
      <c r="IZ116" s="739"/>
      <c r="JA116" s="739"/>
      <c r="JB116" s="739"/>
      <c r="JC116" s="739"/>
      <c r="JD116" s="739"/>
      <c r="JE116" s="739"/>
      <c r="JF116" s="739"/>
      <c r="JG116" s="739"/>
      <c r="JH116" s="739"/>
      <c r="JI116" s="739"/>
      <c r="JJ116" s="739"/>
      <c r="JK116" s="739"/>
      <c r="JL116" s="739"/>
      <c r="JM116" s="739"/>
      <c r="JN116" s="739"/>
      <c r="JO116" s="739"/>
      <c r="JP116" s="739"/>
      <c r="JQ116" s="739"/>
      <c r="JR116" s="739"/>
      <c r="JS116" s="739"/>
      <c r="JT116" s="739"/>
      <c r="JU116" s="739"/>
      <c r="JV116" s="739"/>
      <c r="JW116" s="739"/>
      <c r="JX116" s="739"/>
      <c r="JY116" s="739"/>
      <c r="JZ116" s="739"/>
      <c r="KA116" s="739"/>
      <c r="KB116" s="739"/>
      <c r="KC116" s="739"/>
      <c r="KD116" s="739"/>
      <c r="KE116" s="739"/>
      <c r="KF116" s="739"/>
      <c r="KG116" s="739"/>
      <c r="KH116" s="739"/>
      <c r="KI116" s="739"/>
      <c r="KJ116" s="739"/>
      <c r="KK116" s="739"/>
      <c r="KL116" s="739"/>
      <c r="KM116" s="739"/>
      <c r="KN116" s="739"/>
      <c r="KO116" s="739"/>
      <c r="KP116" s="739"/>
      <c r="KQ116" s="739"/>
      <c r="KR116" s="739"/>
      <c r="KS116" s="739"/>
      <c r="KT116" s="739"/>
      <c r="KU116" s="739"/>
      <c r="KV116" s="739"/>
      <c r="KW116" s="739"/>
      <c r="KX116" s="739"/>
      <c r="KY116" s="739"/>
      <c r="KZ116" s="739"/>
      <c r="LA116" s="739"/>
      <c r="LB116" s="739"/>
      <c r="LC116" s="739"/>
      <c r="LD116" s="739"/>
      <c r="LE116" s="739"/>
      <c r="LF116" s="739"/>
      <c r="LG116" s="739"/>
      <c r="LH116" s="739"/>
      <c r="LI116" s="739"/>
      <c r="LJ116" s="739"/>
      <c r="LK116" s="739"/>
      <c r="LL116" s="739"/>
      <c r="LM116" s="739"/>
      <c r="LN116" s="739"/>
      <c r="LO116" s="739"/>
      <c r="LP116" s="739"/>
      <c r="LQ116" s="739"/>
      <c r="LR116" s="739"/>
      <c r="LS116" s="739"/>
      <c r="LT116" s="739"/>
      <c r="LU116" s="739"/>
      <c r="LV116" s="739"/>
      <c r="LW116" s="739"/>
      <c r="LX116" s="739"/>
      <c r="LY116" s="739"/>
      <c r="LZ116" s="739"/>
      <c r="MA116" s="739"/>
      <c r="MB116" s="739"/>
      <c r="MC116" s="739"/>
      <c r="MD116" s="739"/>
      <c r="ME116" s="739"/>
      <c r="MF116" s="739"/>
      <c r="MG116" s="739"/>
      <c r="MH116" s="739"/>
      <c r="MI116" s="739"/>
      <c r="MJ116" s="739"/>
      <c r="MK116" s="739"/>
      <c r="ML116" s="739"/>
      <c r="MM116" s="739"/>
      <c r="MN116" s="739"/>
      <c r="MO116" s="739"/>
      <c r="MP116" s="739"/>
      <c r="MQ116" s="739"/>
      <c r="MR116" s="739"/>
      <c r="MS116" s="739"/>
      <c r="MT116" s="739"/>
      <c r="MU116" s="739"/>
      <c r="MV116" s="739"/>
      <c r="MW116" s="739"/>
      <c r="MX116" s="739"/>
      <c r="MY116" s="739"/>
      <c r="MZ116" s="739"/>
      <c r="NA116" s="739"/>
      <c r="NB116" s="739"/>
      <c r="NC116" s="739"/>
      <c r="ND116" s="739"/>
      <c r="NE116" s="739"/>
      <c r="NF116" s="739"/>
      <c r="NG116" s="739"/>
      <c r="NH116" s="739"/>
      <c r="NI116" s="739"/>
      <c r="NJ116" s="739"/>
      <c r="NK116" s="739"/>
      <c r="NL116" s="739"/>
      <c r="NM116" s="739"/>
      <c r="NN116" s="739"/>
      <c r="NO116" s="739"/>
      <c r="NP116" s="739"/>
      <c r="NQ116" s="739"/>
      <c r="NR116" s="739"/>
      <c r="NS116" s="739"/>
      <c r="NT116" s="739"/>
      <c r="NU116" s="739"/>
      <c r="NV116" s="739"/>
      <c r="NW116" s="739"/>
      <c r="NX116" s="739"/>
      <c r="NY116" s="739"/>
      <c r="NZ116" s="739"/>
      <c r="OA116" s="739"/>
      <c r="OB116" s="739"/>
      <c r="OC116" s="739"/>
      <c r="OD116" s="739"/>
      <c r="OE116" s="739"/>
    </row>
    <row r="117" spans="1:395" s="740" customFormat="1" ht="30" customHeight="1" x14ac:dyDescent="0.25">
      <c r="A117" s="743">
        <v>1</v>
      </c>
      <c r="B117" s="807" t="s">
        <v>231</v>
      </c>
      <c r="C117" s="747">
        <f>'1 уровень'!C356</f>
        <v>390</v>
      </c>
      <c r="D117" s="747">
        <v>1330929.5999999999</v>
      </c>
      <c r="E117" s="747">
        <f>'1 уровень'!D356</f>
        <v>293</v>
      </c>
      <c r="F117" s="747">
        <f t="shared" si="18"/>
        <v>998197.2</v>
      </c>
      <c r="G117" s="747">
        <f>'1 уровень'!E356</f>
        <v>221</v>
      </c>
      <c r="H117" s="748">
        <f t="shared" si="11"/>
        <v>75.426621160409553</v>
      </c>
      <c r="I117" s="747">
        <f>'[4]1 уровень'!G354</f>
        <v>0</v>
      </c>
      <c r="J117" s="747"/>
      <c r="K117" s="748">
        <f t="shared" si="19"/>
        <v>0</v>
      </c>
      <c r="L117" s="739"/>
      <c r="M117" s="739"/>
      <c r="N117" s="739"/>
      <c r="O117" s="739"/>
      <c r="P117" s="739"/>
      <c r="Q117" s="739"/>
      <c r="R117" s="739"/>
      <c r="S117" s="739"/>
      <c r="T117" s="739"/>
      <c r="U117" s="739"/>
      <c r="V117" s="739"/>
      <c r="W117" s="739"/>
      <c r="X117" s="739"/>
      <c r="Y117" s="739"/>
      <c r="Z117" s="739"/>
      <c r="AA117" s="739"/>
      <c r="AB117" s="739"/>
      <c r="AC117" s="739"/>
      <c r="AD117" s="739"/>
      <c r="AE117" s="739"/>
      <c r="AF117" s="739"/>
      <c r="AG117" s="739"/>
      <c r="AH117" s="739"/>
      <c r="AI117" s="739"/>
      <c r="AJ117" s="739"/>
      <c r="AK117" s="739"/>
      <c r="AL117" s="739"/>
      <c r="AM117" s="739"/>
      <c r="AN117" s="739"/>
      <c r="AO117" s="739"/>
      <c r="AP117" s="739"/>
      <c r="AQ117" s="739"/>
      <c r="AR117" s="739"/>
      <c r="AS117" s="739"/>
      <c r="AT117" s="739"/>
      <c r="AU117" s="739"/>
      <c r="AV117" s="739"/>
      <c r="AW117" s="739"/>
      <c r="AX117" s="739"/>
      <c r="AY117" s="739"/>
      <c r="AZ117" s="739"/>
      <c r="BA117" s="739"/>
      <c r="BB117" s="739"/>
      <c r="BC117" s="739"/>
      <c r="BD117" s="739"/>
      <c r="BE117" s="739"/>
      <c r="BF117" s="739"/>
      <c r="BG117" s="739"/>
      <c r="BH117" s="739"/>
      <c r="BI117" s="739"/>
      <c r="BJ117" s="739"/>
      <c r="BK117" s="739"/>
      <c r="BL117" s="739"/>
      <c r="BM117" s="739"/>
      <c r="BN117" s="739"/>
      <c r="BO117" s="739"/>
      <c r="BP117" s="739"/>
      <c r="BQ117" s="739"/>
      <c r="BR117" s="739"/>
      <c r="BS117" s="739"/>
      <c r="BT117" s="739"/>
      <c r="BU117" s="739"/>
      <c r="BV117" s="739"/>
      <c r="BW117" s="739"/>
      <c r="BX117" s="739"/>
      <c r="BY117" s="739"/>
      <c r="BZ117" s="739"/>
      <c r="CA117" s="739"/>
      <c r="CB117" s="739"/>
      <c r="CC117" s="739"/>
      <c r="CD117" s="739"/>
      <c r="CE117" s="739"/>
      <c r="CF117" s="739"/>
      <c r="CG117" s="739"/>
      <c r="CH117" s="739"/>
      <c r="CI117" s="739"/>
      <c r="CJ117" s="739"/>
      <c r="CK117" s="739"/>
      <c r="CL117" s="739"/>
      <c r="CM117" s="739"/>
      <c r="CN117" s="739"/>
      <c r="CO117" s="739"/>
      <c r="CP117" s="739"/>
      <c r="CQ117" s="739"/>
      <c r="CR117" s="739"/>
      <c r="CS117" s="739"/>
      <c r="CT117" s="739"/>
      <c r="CU117" s="739"/>
      <c r="CV117" s="739"/>
      <c r="CW117" s="739"/>
      <c r="CX117" s="739"/>
      <c r="CY117" s="739"/>
      <c r="CZ117" s="739"/>
      <c r="DA117" s="739"/>
      <c r="DB117" s="739"/>
      <c r="DC117" s="739"/>
      <c r="DD117" s="739"/>
      <c r="DE117" s="739"/>
      <c r="DF117" s="739"/>
      <c r="DG117" s="739"/>
      <c r="DH117" s="739"/>
      <c r="DI117" s="739"/>
      <c r="DJ117" s="739"/>
      <c r="DK117" s="739"/>
      <c r="DL117" s="739"/>
      <c r="DM117" s="739"/>
      <c r="DN117" s="739"/>
      <c r="DO117" s="739"/>
      <c r="DP117" s="739"/>
      <c r="DQ117" s="739"/>
      <c r="DR117" s="739"/>
      <c r="DS117" s="739"/>
      <c r="DT117" s="739"/>
      <c r="DU117" s="739"/>
      <c r="DV117" s="739"/>
      <c r="DW117" s="739"/>
      <c r="DX117" s="739"/>
      <c r="DY117" s="739"/>
      <c r="DZ117" s="739"/>
      <c r="EA117" s="739"/>
      <c r="EB117" s="739"/>
      <c r="EC117" s="739"/>
      <c r="ED117" s="739"/>
      <c r="EE117" s="739"/>
      <c r="EF117" s="739"/>
      <c r="EG117" s="739"/>
      <c r="EH117" s="739"/>
      <c r="EI117" s="739"/>
      <c r="EJ117" s="739"/>
      <c r="EK117" s="739"/>
      <c r="EL117" s="739"/>
      <c r="EM117" s="739"/>
      <c r="EN117" s="739"/>
      <c r="EO117" s="739"/>
      <c r="EP117" s="739"/>
      <c r="EQ117" s="739"/>
      <c r="ER117" s="739"/>
      <c r="ES117" s="739"/>
      <c r="ET117" s="739"/>
      <c r="EU117" s="739"/>
      <c r="EV117" s="739"/>
      <c r="EW117" s="739"/>
      <c r="EX117" s="739"/>
      <c r="EY117" s="739"/>
      <c r="EZ117" s="739"/>
      <c r="FA117" s="739"/>
      <c r="FB117" s="739"/>
      <c r="FC117" s="739"/>
      <c r="FD117" s="739"/>
      <c r="FE117" s="739"/>
      <c r="FF117" s="739"/>
      <c r="FG117" s="739"/>
      <c r="FH117" s="739"/>
      <c r="FI117" s="739"/>
      <c r="FJ117" s="739"/>
      <c r="FK117" s="739"/>
      <c r="FL117" s="739"/>
      <c r="FM117" s="739"/>
      <c r="FN117" s="739"/>
      <c r="FO117" s="739"/>
      <c r="FP117" s="739"/>
      <c r="FQ117" s="739"/>
      <c r="FR117" s="739"/>
      <c r="FS117" s="739"/>
      <c r="FT117" s="739"/>
      <c r="FU117" s="739"/>
      <c r="FV117" s="739"/>
      <c r="FW117" s="739"/>
      <c r="FX117" s="739"/>
      <c r="FY117" s="739"/>
      <c r="FZ117" s="739"/>
      <c r="GA117" s="739"/>
      <c r="GB117" s="739"/>
      <c r="GC117" s="739"/>
      <c r="GD117" s="739"/>
      <c r="GE117" s="739"/>
      <c r="GF117" s="739"/>
      <c r="GG117" s="739"/>
      <c r="GH117" s="739"/>
      <c r="GI117" s="739"/>
      <c r="GJ117" s="739"/>
      <c r="GK117" s="739"/>
      <c r="GL117" s="739"/>
      <c r="GM117" s="739"/>
      <c r="GN117" s="739"/>
      <c r="GO117" s="739"/>
      <c r="GP117" s="739"/>
      <c r="GQ117" s="739"/>
      <c r="GR117" s="739"/>
      <c r="GS117" s="739"/>
      <c r="GT117" s="739"/>
      <c r="GU117" s="739"/>
      <c r="GV117" s="739"/>
      <c r="GW117" s="739"/>
      <c r="GX117" s="739"/>
      <c r="GY117" s="739"/>
      <c r="GZ117" s="739"/>
      <c r="HA117" s="739"/>
      <c r="HB117" s="739"/>
      <c r="HC117" s="739"/>
      <c r="HD117" s="739"/>
      <c r="HE117" s="739"/>
      <c r="HF117" s="739"/>
      <c r="HG117" s="739"/>
      <c r="HH117" s="739"/>
      <c r="HI117" s="739"/>
      <c r="HJ117" s="739"/>
      <c r="HK117" s="739"/>
      <c r="HL117" s="739"/>
      <c r="HM117" s="739"/>
      <c r="HN117" s="739"/>
      <c r="HO117" s="739"/>
      <c r="HP117" s="739"/>
      <c r="HQ117" s="739"/>
      <c r="HR117" s="739"/>
      <c r="HS117" s="739"/>
      <c r="HT117" s="739"/>
      <c r="HU117" s="739"/>
      <c r="HV117" s="739"/>
      <c r="HW117" s="739"/>
      <c r="HX117" s="739"/>
      <c r="HY117" s="739"/>
      <c r="HZ117" s="739"/>
      <c r="IA117" s="739"/>
      <c r="IB117" s="739"/>
      <c r="IC117" s="739"/>
      <c r="ID117" s="739"/>
      <c r="IE117" s="739"/>
      <c r="IF117" s="739"/>
      <c r="IG117" s="739"/>
      <c r="IH117" s="739"/>
      <c r="II117" s="739"/>
      <c r="IJ117" s="739"/>
      <c r="IK117" s="739"/>
      <c r="IL117" s="739"/>
      <c r="IM117" s="739"/>
      <c r="IN117" s="739"/>
      <c r="IO117" s="739"/>
      <c r="IP117" s="739"/>
      <c r="IQ117" s="739"/>
      <c r="IR117" s="739"/>
      <c r="IS117" s="739"/>
      <c r="IT117" s="739"/>
      <c r="IU117" s="739"/>
      <c r="IV117" s="739"/>
      <c r="IW117" s="739"/>
      <c r="IX117" s="739"/>
      <c r="IY117" s="739"/>
      <c r="IZ117" s="739"/>
      <c r="JA117" s="739"/>
      <c r="JB117" s="739"/>
      <c r="JC117" s="739"/>
      <c r="JD117" s="739"/>
      <c r="JE117" s="739"/>
      <c r="JF117" s="739"/>
      <c r="JG117" s="739"/>
      <c r="JH117" s="739"/>
      <c r="JI117" s="739"/>
      <c r="JJ117" s="739"/>
      <c r="JK117" s="739"/>
      <c r="JL117" s="739"/>
      <c r="JM117" s="739"/>
      <c r="JN117" s="739"/>
      <c r="JO117" s="739"/>
      <c r="JP117" s="739"/>
      <c r="JQ117" s="739"/>
      <c r="JR117" s="739"/>
      <c r="JS117" s="739"/>
      <c r="JT117" s="739"/>
      <c r="JU117" s="739"/>
      <c r="JV117" s="739"/>
      <c r="JW117" s="739"/>
      <c r="JX117" s="739"/>
      <c r="JY117" s="739"/>
      <c r="JZ117" s="739"/>
      <c r="KA117" s="739"/>
      <c r="KB117" s="739"/>
      <c r="KC117" s="739"/>
      <c r="KD117" s="739"/>
      <c r="KE117" s="739"/>
      <c r="KF117" s="739"/>
      <c r="KG117" s="739"/>
      <c r="KH117" s="739"/>
      <c r="KI117" s="739"/>
      <c r="KJ117" s="739"/>
      <c r="KK117" s="739"/>
      <c r="KL117" s="739"/>
      <c r="KM117" s="739"/>
      <c r="KN117" s="739"/>
      <c r="KO117" s="739"/>
      <c r="KP117" s="739"/>
      <c r="KQ117" s="739"/>
      <c r="KR117" s="739"/>
      <c r="KS117" s="739"/>
      <c r="KT117" s="739"/>
      <c r="KU117" s="739"/>
      <c r="KV117" s="739"/>
      <c r="KW117" s="739"/>
      <c r="KX117" s="739"/>
      <c r="KY117" s="739"/>
      <c r="KZ117" s="739"/>
      <c r="LA117" s="739"/>
      <c r="LB117" s="739"/>
      <c r="LC117" s="739"/>
      <c r="LD117" s="739"/>
      <c r="LE117" s="739"/>
      <c r="LF117" s="739"/>
      <c r="LG117" s="739"/>
      <c r="LH117" s="739"/>
      <c r="LI117" s="739"/>
      <c r="LJ117" s="739"/>
      <c r="LK117" s="739"/>
      <c r="LL117" s="739"/>
      <c r="LM117" s="739"/>
      <c r="LN117" s="739"/>
      <c r="LO117" s="739"/>
      <c r="LP117" s="739"/>
      <c r="LQ117" s="739"/>
      <c r="LR117" s="739"/>
      <c r="LS117" s="739"/>
      <c r="LT117" s="739"/>
      <c r="LU117" s="739"/>
      <c r="LV117" s="739"/>
      <c r="LW117" s="739"/>
      <c r="LX117" s="739"/>
      <c r="LY117" s="739"/>
      <c r="LZ117" s="739"/>
      <c r="MA117" s="739"/>
      <c r="MB117" s="739"/>
      <c r="MC117" s="739"/>
      <c r="MD117" s="739"/>
      <c r="ME117" s="739"/>
      <c r="MF117" s="739"/>
      <c r="MG117" s="739"/>
      <c r="MH117" s="739"/>
      <c r="MI117" s="739"/>
      <c r="MJ117" s="739"/>
      <c r="MK117" s="739"/>
      <c r="ML117" s="739"/>
      <c r="MM117" s="739"/>
      <c r="MN117" s="739"/>
      <c r="MO117" s="739"/>
      <c r="MP117" s="739"/>
      <c r="MQ117" s="739"/>
      <c r="MR117" s="739"/>
      <c r="MS117" s="739"/>
      <c r="MT117" s="739"/>
      <c r="MU117" s="739"/>
      <c r="MV117" s="739"/>
      <c r="MW117" s="739"/>
      <c r="MX117" s="739"/>
      <c r="MY117" s="739"/>
      <c r="MZ117" s="739"/>
      <c r="NA117" s="739"/>
      <c r="NB117" s="739"/>
      <c r="NC117" s="739"/>
      <c r="ND117" s="739"/>
      <c r="NE117" s="739"/>
      <c r="NF117" s="739"/>
      <c r="NG117" s="739"/>
      <c r="NH117" s="739"/>
      <c r="NI117" s="739"/>
      <c r="NJ117" s="739"/>
      <c r="NK117" s="739"/>
      <c r="NL117" s="739"/>
      <c r="NM117" s="739"/>
      <c r="NN117" s="739"/>
      <c r="NO117" s="739"/>
      <c r="NP117" s="739"/>
      <c r="NQ117" s="739"/>
      <c r="NR117" s="739"/>
      <c r="NS117" s="739"/>
      <c r="NT117" s="739"/>
      <c r="NU117" s="739"/>
      <c r="NV117" s="739"/>
      <c r="NW117" s="739"/>
      <c r="NX117" s="739"/>
      <c r="NY117" s="739"/>
      <c r="NZ117" s="739"/>
      <c r="OA117" s="739"/>
      <c r="OB117" s="739"/>
      <c r="OC117" s="739"/>
      <c r="OD117" s="739"/>
      <c r="OE117" s="739"/>
    </row>
    <row r="118" spans="1:395" s="740" customFormat="1" ht="30" customHeight="1" x14ac:dyDescent="0.25">
      <c r="A118" s="743">
        <v>1</v>
      </c>
      <c r="B118" s="793" t="s">
        <v>361</v>
      </c>
      <c r="C118" s="747"/>
      <c r="D118" s="747"/>
      <c r="E118" s="747"/>
      <c r="F118" s="747">
        <f t="shared" si="16"/>
        <v>0</v>
      </c>
      <c r="G118" s="747"/>
      <c r="H118" s="748"/>
      <c r="I118" s="747"/>
      <c r="J118" s="747"/>
      <c r="K118" s="748"/>
      <c r="L118" s="739"/>
      <c r="M118" s="739"/>
      <c r="N118" s="739"/>
      <c r="O118" s="739"/>
      <c r="P118" s="739"/>
      <c r="Q118" s="739"/>
      <c r="R118" s="739"/>
      <c r="S118" s="739"/>
      <c r="T118" s="739"/>
      <c r="U118" s="739"/>
      <c r="V118" s="739"/>
      <c r="W118" s="739"/>
      <c r="X118" s="739"/>
      <c r="Y118" s="739"/>
      <c r="Z118" s="739"/>
      <c r="AA118" s="739"/>
      <c r="AB118" s="739"/>
      <c r="AC118" s="739"/>
      <c r="AD118" s="739"/>
      <c r="AE118" s="739"/>
      <c r="AF118" s="739"/>
      <c r="AG118" s="739"/>
      <c r="AH118" s="739"/>
      <c r="AI118" s="739"/>
      <c r="AJ118" s="739"/>
      <c r="AK118" s="739"/>
      <c r="AL118" s="739"/>
      <c r="AM118" s="739"/>
      <c r="AN118" s="739"/>
      <c r="AO118" s="739"/>
      <c r="AP118" s="739"/>
      <c r="AQ118" s="739"/>
      <c r="AR118" s="739"/>
      <c r="AS118" s="739"/>
      <c r="AT118" s="739"/>
      <c r="AU118" s="739"/>
      <c r="AV118" s="739"/>
      <c r="AW118" s="739"/>
      <c r="AX118" s="739"/>
      <c r="AY118" s="739"/>
      <c r="AZ118" s="739"/>
      <c r="BA118" s="739"/>
      <c r="BB118" s="739"/>
      <c r="BC118" s="739"/>
      <c r="BD118" s="739"/>
      <c r="BE118" s="739"/>
      <c r="BF118" s="739"/>
      <c r="BG118" s="739"/>
      <c r="BH118" s="739"/>
      <c r="BI118" s="739"/>
      <c r="BJ118" s="739"/>
      <c r="BK118" s="739"/>
      <c r="BL118" s="739"/>
      <c r="BM118" s="739"/>
      <c r="BN118" s="739"/>
      <c r="BO118" s="739"/>
      <c r="BP118" s="739"/>
      <c r="BQ118" s="739"/>
      <c r="BR118" s="739"/>
      <c r="BS118" s="739"/>
      <c r="BT118" s="739"/>
      <c r="BU118" s="739"/>
      <c r="BV118" s="739"/>
      <c r="BW118" s="739"/>
      <c r="BX118" s="739"/>
      <c r="BY118" s="739"/>
      <c r="BZ118" s="739"/>
      <c r="CA118" s="739"/>
      <c r="CB118" s="739"/>
      <c r="CC118" s="739"/>
      <c r="CD118" s="739"/>
      <c r="CE118" s="739"/>
      <c r="CF118" s="739"/>
      <c r="CG118" s="739"/>
      <c r="CH118" s="739"/>
      <c r="CI118" s="739"/>
      <c r="CJ118" s="739"/>
      <c r="CK118" s="739"/>
      <c r="CL118" s="739"/>
      <c r="CM118" s="739"/>
      <c r="CN118" s="739"/>
      <c r="CO118" s="739"/>
      <c r="CP118" s="739"/>
      <c r="CQ118" s="739"/>
      <c r="CR118" s="739"/>
      <c r="CS118" s="739"/>
      <c r="CT118" s="739"/>
      <c r="CU118" s="739"/>
      <c r="CV118" s="739"/>
      <c r="CW118" s="739"/>
      <c r="CX118" s="739"/>
      <c r="CY118" s="739"/>
      <c r="CZ118" s="739"/>
      <c r="DA118" s="739"/>
      <c r="DB118" s="739"/>
      <c r="DC118" s="739"/>
      <c r="DD118" s="739"/>
      <c r="DE118" s="739"/>
      <c r="DF118" s="739"/>
      <c r="DG118" s="739"/>
      <c r="DH118" s="739"/>
      <c r="DI118" s="739"/>
      <c r="DJ118" s="739"/>
      <c r="DK118" s="739"/>
      <c r="DL118" s="739"/>
      <c r="DM118" s="739"/>
      <c r="DN118" s="739"/>
      <c r="DO118" s="739"/>
      <c r="DP118" s="739"/>
      <c r="DQ118" s="739"/>
      <c r="DR118" s="739"/>
      <c r="DS118" s="739"/>
      <c r="DT118" s="739"/>
      <c r="DU118" s="739"/>
      <c r="DV118" s="739"/>
      <c r="DW118" s="739"/>
      <c r="DX118" s="739"/>
      <c r="DY118" s="739"/>
      <c r="DZ118" s="739"/>
      <c r="EA118" s="739"/>
      <c r="EB118" s="739"/>
      <c r="EC118" s="739"/>
      <c r="ED118" s="739"/>
      <c r="EE118" s="739"/>
      <c r="EF118" s="739"/>
      <c r="EG118" s="739"/>
      <c r="EH118" s="739"/>
      <c r="EI118" s="739"/>
      <c r="EJ118" s="739"/>
      <c r="EK118" s="739"/>
      <c r="EL118" s="739"/>
      <c r="EM118" s="739"/>
      <c r="EN118" s="739"/>
      <c r="EO118" s="739"/>
      <c r="EP118" s="739"/>
      <c r="EQ118" s="739"/>
      <c r="ER118" s="739"/>
      <c r="ES118" s="739"/>
      <c r="ET118" s="739"/>
      <c r="EU118" s="739"/>
      <c r="EV118" s="739"/>
      <c r="EW118" s="739"/>
      <c r="EX118" s="739"/>
      <c r="EY118" s="739"/>
      <c r="EZ118" s="739"/>
      <c r="FA118" s="739"/>
      <c r="FB118" s="739"/>
      <c r="FC118" s="739"/>
      <c r="FD118" s="739"/>
      <c r="FE118" s="739"/>
      <c r="FF118" s="739"/>
      <c r="FG118" s="739"/>
      <c r="FH118" s="739"/>
      <c r="FI118" s="739"/>
      <c r="FJ118" s="739"/>
      <c r="FK118" s="739"/>
      <c r="FL118" s="739"/>
      <c r="FM118" s="739"/>
      <c r="FN118" s="739"/>
      <c r="FO118" s="739"/>
      <c r="FP118" s="739"/>
      <c r="FQ118" s="739"/>
      <c r="FR118" s="739"/>
      <c r="FS118" s="739"/>
      <c r="FT118" s="739"/>
      <c r="FU118" s="739"/>
      <c r="FV118" s="739"/>
      <c r="FW118" s="739"/>
      <c r="FX118" s="739"/>
      <c r="FY118" s="739"/>
      <c r="FZ118" s="739"/>
      <c r="GA118" s="739"/>
      <c r="GB118" s="739"/>
      <c r="GC118" s="739"/>
      <c r="GD118" s="739"/>
      <c r="GE118" s="739"/>
      <c r="GF118" s="739"/>
      <c r="GG118" s="739"/>
      <c r="GH118" s="739"/>
      <c r="GI118" s="739"/>
      <c r="GJ118" s="739"/>
      <c r="GK118" s="739"/>
      <c r="GL118" s="739"/>
      <c r="GM118" s="739"/>
      <c r="GN118" s="739"/>
      <c r="GO118" s="739"/>
      <c r="GP118" s="739"/>
      <c r="GQ118" s="739"/>
      <c r="GR118" s="739"/>
      <c r="GS118" s="739"/>
      <c r="GT118" s="739"/>
      <c r="GU118" s="739"/>
      <c r="GV118" s="739"/>
      <c r="GW118" s="739"/>
      <c r="GX118" s="739"/>
      <c r="GY118" s="739"/>
      <c r="GZ118" s="739"/>
      <c r="HA118" s="739"/>
      <c r="HB118" s="739"/>
      <c r="HC118" s="739"/>
      <c r="HD118" s="739"/>
      <c r="HE118" s="739"/>
      <c r="HF118" s="739"/>
      <c r="HG118" s="739"/>
      <c r="HH118" s="739"/>
      <c r="HI118" s="739"/>
      <c r="HJ118" s="739"/>
      <c r="HK118" s="739"/>
      <c r="HL118" s="739"/>
      <c r="HM118" s="739"/>
      <c r="HN118" s="739"/>
      <c r="HO118" s="739"/>
      <c r="HP118" s="739"/>
      <c r="HQ118" s="739"/>
      <c r="HR118" s="739"/>
      <c r="HS118" s="739"/>
      <c r="HT118" s="739"/>
      <c r="HU118" s="739"/>
      <c r="HV118" s="739"/>
      <c r="HW118" s="739"/>
      <c r="HX118" s="739"/>
      <c r="HY118" s="739"/>
      <c r="HZ118" s="739"/>
      <c r="IA118" s="739"/>
      <c r="IB118" s="739"/>
      <c r="IC118" s="739"/>
      <c r="ID118" s="739"/>
      <c r="IE118" s="739"/>
      <c r="IF118" s="739"/>
      <c r="IG118" s="739"/>
      <c r="IH118" s="739"/>
      <c r="II118" s="739"/>
      <c r="IJ118" s="739"/>
      <c r="IK118" s="739"/>
      <c r="IL118" s="739"/>
      <c r="IM118" s="739"/>
      <c r="IN118" s="739"/>
      <c r="IO118" s="739"/>
      <c r="IP118" s="739"/>
      <c r="IQ118" s="739"/>
      <c r="IR118" s="739"/>
      <c r="IS118" s="739"/>
      <c r="IT118" s="739"/>
      <c r="IU118" s="739"/>
      <c r="IV118" s="739"/>
      <c r="IW118" s="739"/>
      <c r="IX118" s="739"/>
      <c r="IY118" s="739"/>
      <c r="IZ118" s="739"/>
      <c r="JA118" s="739"/>
      <c r="JB118" s="739"/>
      <c r="JC118" s="739"/>
      <c r="JD118" s="739"/>
      <c r="JE118" s="739"/>
      <c r="JF118" s="739"/>
      <c r="JG118" s="739"/>
      <c r="JH118" s="739"/>
      <c r="JI118" s="739"/>
      <c r="JJ118" s="739"/>
      <c r="JK118" s="739"/>
      <c r="JL118" s="739"/>
      <c r="JM118" s="739"/>
      <c r="JN118" s="739"/>
      <c r="JO118" s="739"/>
      <c r="JP118" s="739"/>
      <c r="JQ118" s="739"/>
      <c r="JR118" s="739"/>
      <c r="JS118" s="739"/>
      <c r="JT118" s="739"/>
      <c r="JU118" s="739"/>
      <c r="JV118" s="739"/>
      <c r="JW118" s="739"/>
      <c r="JX118" s="739"/>
      <c r="JY118" s="739"/>
      <c r="JZ118" s="739"/>
      <c r="KA118" s="739"/>
      <c r="KB118" s="739"/>
      <c r="KC118" s="739"/>
      <c r="KD118" s="739"/>
      <c r="KE118" s="739"/>
      <c r="KF118" s="739"/>
      <c r="KG118" s="739"/>
      <c r="KH118" s="739"/>
      <c r="KI118" s="739"/>
      <c r="KJ118" s="739"/>
      <c r="KK118" s="739"/>
      <c r="KL118" s="739"/>
      <c r="KM118" s="739"/>
      <c r="KN118" s="739"/>
      <c r="KO118" s="739"/>
      <c r="KP118" s="739"/>
      <c r="KQ118" s="739"/>
      <c r="KR118" s="739"/>
      <c r="KS118" s="739"/>
      <c r="KT118" s="739"/>
      <c r="KU118" s="739"/>
      <c r="KV118" s="739"/>
      <c r="KW118" s="739"/>
      <c r="KX118" s="739"/>
      <c r="KY118" s="739"/>
      <c r="KZ118" s="739"/>
      <c r="LA118" s="739"/>
      <c r="LB118" s="739"/>
      <c r="LC118" s="739"/>
      <c r="LD118" s="739"/>
      <c r="LE118" s="739"/>
      <c r="LF118" s="739"/>
      <c r="LG118" s="739"/>
      <c r="LH118" s="739"/>
      <c r="LI118" s="739"/>
      <c r="LJ118" s="739"/>
      <c r="LK118" s="739"/>
      <c r="LL118" s="739"/>
      <c r="LM118" s="739"/>
      <c r="LN118" s="739"/>
      <c r="LO118" s="739"/>
      <c r="LP118" s="739"/>
      <c r="LQ118" s="739"/>
      <c r="LR118" s="739"/>
      <c r="LS118" s="739"/>
      <c r="LT118" s="739"/>
      <c r="LU118" s="739"/>
      <c r="LV118" s="739"/>
      <c r="LW118" s="739"/>
      <c r="LX118" s="739"/>
      <c r="LY118" s="739"/>
      <c r="LZ118" s="739"/>
      <c r="MA118" s="739"/>
      <c r="MB118" s="739"/>
      <c r="MC118" s="739"/>
      <c r="MD118" s="739"/>
      <c r="ME118" s="739"/>
      <c r="MF118" s="739"/>
      <c r="MG118" s="739"/>
      <c r="MH118" s="739"/>
      <c r="MI118" s="739"/>
      <c r="MJ118" s="739"/>
      <c r="MK118" s="739"/>
      <c r="ML118" s="739"/>
      <c r="MM118" s="739"/>
      <c r="MN118" s="739"/>
      <c r="MO118" s="739"/>
      <c r="MP118" s="739"/>
      <c r="MQ118" s="739"/>
      <c r="MR118" s="739"/>
      <c r="MS118" s="739"/>
      <c r="MT118" s="739"/>
      <c r="MU118" s="739"/>
      <c r="MV118" s="739"/>
      <c r="MW118" s="739"/>
      <c r="MX118" s="739"/>
      <c r="MY118" s="739"/>
      <c r="MZ118" s="739"/>
      <c r="NA118" s="739"/>
      <c r="NB118" s="739"/>
      <c r="NC118" s="739"/>
      <c r="ND118" s="739"/>
      <c r="NE118" s="739"/>
      <c r="NF118" s="739"/>
      <c r="NG118" s="739"/>
      <c r="NH118" s="739"/>
      <c r="NI118" s="739"/>
      <c r="NJ118" s="739"/>
      <c r="NK118" s="739"/>
      <c r="NL118" s="739"/>
      <c r="NM118" s="739"/>
      <c r="NN118" s="739"/>
      <c r="NO118" s="739"/>
      <c r="NP118" s="739"/>
      <c r="NQ118" s="739"/>
      <c r="NR118" s="739"/>
      <c r="NS118" s="739"/>
      <c r="NT118" s="739"/>
      <c r="NU118" s="739"/>
      <c r="NV118" s="739"/>
      <c r="NW118" s="739"/>
      <c r="NX118" s="739"/>
      <c r="NY118" s="739"/>
      <c r="NZ118" s="739"/>
      <c r="OA118" s="739"/>
      <c r="OB118" s="739"/>
      <c r="OC118" s="739"/>
      <c r="OD118" s="739"/>
      <c r="OE118" s="739"/>
    </row>
    <row r="119" spans="1:395" s="740" customFormat="1" ht="44.25" customHeight="1" x14ac:dyDescent="0.25">
      <c r="A119" s="743">
        <v>1</v>
      </c>
      <c r="B119" s="809" t="s">
        <v>174</v>
      </c>
      <c r="C119" s="747"/>
      <c r="D119" s="3369">
        <f>SUM(D120:D122)</f>
        <v>10071712</v>
      </c>
      <c r="E119" s="3369">
        <f t="shared" ref="E119:J119" si="20">SUM(E120:E122)</f>
        <v>25913</v>
      </c>
      <c r="F119" s="3369">
        <f t="shared" si="20"/>
        <v>7553784</v>
      </c>
      <c r="G119" s="3369">
        <f t="shared" si="20"/>
        <v>26967</v>
      </c>
      <c r="H119" s="3369">
        <f t="shared" si="20"/>
        <v>281.95891351002621</v>
      </c>
      <c r="I119" s="3369">
        <f t="shared" si="20"/>
        <v>0</v>
      </c>
      <c r="J119" s="3369">
        <f t="shared" si="20"/>
        <v>0</v>
      </c>
      <c r="K119" s="748"/>
      <c r="L119" s="739"/>
      <c r="M119" s="739"/>
      <c r="N119" s="739"/>
      <c r="O119" s="739"/>
      <c r="P119" s="739"/>
      <c r="Q119" s="739"/>
      <c r="R119" s="739"/>
      <c r="S119" s="739"/>
      <c r="T119" s="739"/>
      <c r="U119" s="739"/>
      <c r="V119" s="739"/>
      <c r="W119" s="739"/>
      <c r="X119" s="739"/>
      <c r="Y119" s="739"/>
      <c r="Z119" s="739"/>
      <c r="AA119" s="739"/>
      <c r="AB119" s="739"/>
      <c r="AC119" s="739"/>
      <c r="AD119" s="739"/>
      <c r="AE119" s="739"/>
      <c r="AF119" s="739"/>
      <c r="AG119" s="739"/>
      <c r="AH119" s="739"/>
      <c r="AI119" s="739"/>
      <c r="AJ119" s="739"/>
      <c r="AK119" s="739"/>
      <c r="AL119" s="739"/>
      <c r="AM119" s="739"/>
      <c r="AN119" s="739"/>
      <c r="AO119" s="739"/>
      <c r="AP119" s="739"/>
      <c r="AQ119" s="739"/>
      <c r="AR119" s="739"/>
      <c r="AS119" s="739"/>
      <c r="AT119" s="739"/>
      <c r="AU119" s="739"/>
      <c r="AV119" s="739"/>
      <c r="AW119" s="739"/>
      <c r="AX119" s="739"/>
      <c r="AY119" s="739"/>
      <c r="AZ119" s="739"/>
      <c r="BA119" s="739"/>
      <c r="BB119" s="739"/>
      <c r="BC119" s="739"/>
      <c r="BD119" s="739"/>
      <c r="BE119" s="739"/>
      <c r="BF119" s="739"/>
      <c r="BG119" s="739"/>
      <c r="BH119" s="739"/>
      <c r="BI119" s="739"/>
      <c r="BJ119" s="739"/>
      <c r="BK119" s="739"/>
      <c r="BL119" s="739"/>
      <c r="BM119" s="739"/>
      <c r="BN119" s="739"/>
      <c r="BO119" s="739"/>
      <c r="BP119" s="739"/>
      <c r="BQ119" s="739"/>
      <c r="BR119" s="739"/>
      <c r="BS119" s="739"/>
      <c r="BT119" s="739"/>
      <c r="BU119" s="739"/>
      <c r="BV119" s="739"/>
      <c r="BW119" s="739"/>
      <c r="BX119" s="739"/>
      <c r="BY119" s="739"/>
      <c r="BZ119" s="739"/>
      <c r="CA119" s="739"/>
      <c r="CB119" s="739"/>
      <c r="CC119" s="739"/>
      <c r="CD119" s="739"/>
      <c r="CE119" s="739"/>
      <c r="CF119" s="739"/>
      <c r="CG119" s="739"/>
      <c r="CH119" s="739"/>
      <c r="CI119" s="739"/>
      <c r="CJ119" s="739"/>
      <c r="CK119" s="739"/>
      <c r="CL119" s="739"/>
      <c r="CM119" s="739"/>
      <c r="CN119" s="739"/>
      <c r="CO119" s="739"/>
      <c r="CP119" s="739"/>
      <c r="CQ119" s="739"/>
      <c r="CR119" s="739"/>
      <c r="CS119" s="739"/>
      <c r="CT119" s="739"/>
      <c r="CU119" s="739"/>
      <c r="CV119" s="739"/>
      <c r="CW119" s="739"/>
      <c r="CX119" s="739"/>
      <c r="CY119" s="739"/>
      <c r="CZ119" s="739"/>
      <c r="DA119" s="739"/>
      <c r="DB119" s="739"/>
      <c r="DC119" s="739"/>
      <c r="DD119" s="739"/>
      <c r="DE119" s="739"/>
      <c r="DF119" s="739"/>
      <c r="DG119" s="739"/>
      <c r="DH119" s="739"/>
      <c r="DI119" s="739"/>
      <c r="DJ119" s="739"/>
      <c r="DK119" s="739"/>
      <c r="DL119" s="739"/>
      <c r="DM119" s="739"/>
      <c r="DN119" s="739"/>
      <c r="DO119" s="739"/>
      <c r="DP119" s="739"/>
      <c r="DQ119" s="739"/>
      <c r="DR119" s="739"/>
      <c r="DS119" s="739"/>
      <c r="DT119" s="739"/>
      <c r="DU119" s="739"/>
      <c r="DV119" s="739"/>
      <c r="DW119" s="739"/>
      <c r="DX119" s="739"/>
      <c r="DY119" s="739"/>
      <c r="DZ119" s="739"/>
      <c r="EA119" s="739"/>
      <c r="EB119" s="739"/>
      <c r="EC119" s="739"/>
      <c r="ED119" s="739"/>
      <c r="EE119" s="739"/>
      <c r="EF119" s="739"/>
      <c r="EG119" s="739"/>
      <c r="EH119" s="739"/>
      <c r="EI119" s="739"/>
      <c r="EJ119" s="739"/>
      <c r="EK119" s="739"/>
      <c r="EL119" s="739"/>
      <c r="EM119" s="739"/>
      <c r="EN119" s="739"/>
      <c r="EO119" s="739"/>
      <c r="EP119" s="739"/>
      <c r="EQ119" s="739"/>
      <c r="ER119" s="739"/>
      <c r="ES119" s="739"/>
      <c r="ET119" s="739"/>
      <c r="EU119" s="739"/>
      <c r="EV119" s="739"/>
      <c r="EW119" s="739"/>
      <c r="EX119" s="739"/>
      <c r="EY119" s="739"/>
      <c r="EZ119" s="739"/>
      <c r="FA119" s="739"/>
      <c r="FB119" s="739"/>
      <c r="FC119" s="739"/>
      <c r="FD119" s="739"/>
      <c r="FE119" s="739"/>
      <c r="FF119" s="739"/>
      <c r="FG119" s="739"/>
      <c r="FH119" s="739"/>
      <c r="FI119" s="739"/>
      <c r="FJ119" s="739"/>
      <c r="FK119" s="739"/>
      <c r="FL119" s="739"/>
      <c r="FM119" s="739"/>
      <c r="FN119" s="739"/>
      <c r="FO119" s="739"/>
      <c r="FP119" s="739"/>
      <c r="FQ119" s="739"/>
      <c r="FR119" s="739"/>
      <c r="FS119" s="739"/>
      <c r="FT119" s="739"/>
      <c r="FU119" s="739"/>
      <c r="FV119" s="739"/>
      <c r="FW119" s="739"/>
      <c r="FX119" s="739"/>
      <c r="FY119" s="739"/>
      <c r="FZ119" s="739"/>
      <c r="GA119" s="739"/>
      <c r="GB119" s="739"/>
      <c r="GC119" s="739"/>
      <c r="GD119" s="739"/>
      <c r="GE119" s="739"/>
      <c r="GF119" s="739"/>
      <c r="GG119" s="739"/>
      <c r="GH119" s="739"/>
      <c r="GI119" s="739"/>
      <c r="GJ119" s="739"/>
      <c r="GK119" s="739"/>
      <c r="GL119" s="739"/>
      <c r="GM119" s="739"/>
      <c r="GN119" s="739"/>
      <c r="GO119" s="739"/>
      <c r="GP119" s="739"/>
      <c r="GQ119" s="739"/>
      <c r="GR119" s="739"/>
      <c r="GS119" s="739"/>
      <c r="GT119" s="739"/>
      <c r="GU119" s="739"/>
      <c r="GV119" s="739"/>
      <c r="GW119" s="739"/>
      <c r="GX119" s="739"/>
      <c r="GY119" s="739"/>
      <c r="GZ119" s="739"/>
      <c r="HA119" s="739"/>
      <c r="HB119" s="739"/>
      <c r="HC119" s="739"/>
      <c r="HD119" s="739"/>
      <c r="HE119" s="739"/>
      <c r="HF119" s="739"/>
      <c r="HG119" s="739"/>
      <c r="HH119" s="739"/>
      <c r="HI119" s="739"/>
      <c r="HJ119" s="739"/>
      <c r="HK119" s="739"/>
      <c r="HL119" s="739"/>
      <c r="HM119" s="739"/>
      <c r="HN119" s="739"/>
      <c r="HO119" s="739"/>
      <c r="HP119" s="739"/>
      <c r="HQ119" s="739"/>
      <c r="HR119" s="739"/>
      <c r="HS119" s="739"/>
      <c r="HT119" s="739"/>
      <c r="HU119" s="739"/>
      <c r="HV119" s="739"/>
      <c r="HW119" s="739"/>
      <c r="HX119" s="739"/>
      <c r="HY119" s="739"/>
      <c r="HZ119" s="739"/>
      <c r="IA119" s="739"/>
      <c r="IB119" s="739"/>
      <c r="IC119" s="739"/>
      <c r="ID119" s="739"/>
      <c r="IE119" s="739"/>
      <c r="IF119" s="739"/>
      <c r="IG119" s="739"/>
      <c r="IH119" s="739"/>
      <c r="II119" s="739"/>
      <c r="IJ119" s="739"/>
      <c r="IK119" s="739"/>
      <c r="IL119" s="739"/>
      <c r="IM119" s="739"/>
      <c r="IN119" s="739"/>
      <c r="IO119" s="739"/>
      <c r="IP119" s="739"/>
      <c r="IQ119" s="739"/>
      <c r="IR119" s="739"/>
      <c r="IS119" s="739"/>
      <c r="IT119" s="739"/>
      <c r="IU119" s="739"/>
      <c r="IV119" s="739"/>
      <c r="IW119" s="739"/>
      <c r="IX119" s="739"/>
      <c r="IY119" s="739"/>
      <c r="IZ119" s="739"/>
      <c r="JA119" s="739"/>
      <c r="JB119" s="739"/>
      <c r="JC119" s="739"/>
      <c r="JD119" s="739"/>
      <c r="JE119" s="739"/>
      <c r="JF119" s="739"/>
      <c r="JG119" s="739"/>
      <c r="JH119" s="739"/>
      <c r="JI119" s="739"/>
      <c r="JJ119" s="739"/>
      <c r="JK119" s="739"/>
      <c r="JL119" s="739"/>
      <c r="JM119" s="739"/>
      <c r="JN119" s="739"/>
      <c r="JO119" s="739"/>
      <c r="JP119" s="739"/>
      <c r="JQ119" s="739"/>
      <c r="JR119" s="739"/>
      <c r="JS119" s="739"/>
      <c r="JT119" s="739"/>
      <c r="JU119" s="739"/>
      <c r="JV119" s="739"/>
      <c r="JW119" s="739"/>
      <c r="JX119" s="739"/>
      <c r="JY119" s="739"/>
      <c r="JZ119" s="739"/>
      <c r="KA119" s="739"/>
      <c r="KB119" s="739"/>
      <c r="KC119" s="739"/>
      <c r="KD119" s="739"/>
      <c r="KE119" s="739"/>
      <c r="KF119" s="739"/>
      <c r="KG119" s="739"/>
      <c r="KH119" s="739"/>
      <c r="KI119" s="739"/>
      <c r="KJ119" s="739"/>
      <c r="KK119" s="739"/>
      <c r="KL119" s="739"/>
      <c r="KM119" s="739"/>
      <c r="KN119" s="739"/>
      <c r="KO119" s="739"/>
      <c r="KP119" s="739"/>
      <c r="KQ119" s="739"/>
      <c r="KR119" s="739"/>
      <c r="KS119" s="739"/>
      <c r="KT119" s="739"/>
      <c r="KU119" s="739"/>
      <c r="KV119" s="739"/>
      <c r="KW119" s="739"/>
      <c r="KX119" s="739"/>
      <c r="KY119" s="739"/>
      <c r="KZ119" s="739"/>
      <c r="LA119" s="739"/>
      <c r="LB119" s="739"/>
      <c r="LC119" s="739"/>
      <c r="LD119" s="739"/>
      <c r="LE119" s="739"/>
      <c r="LF119" s="739"/>
      <c r="LG119" s="739"/>
      <c r="LH119" s="739"/>
      <c r="LI119" s="739"/>
      <c r="LJ119" s="739"/>
      <c r="LK119" s="739"/>
      <c r="LL119" s="739"/>
      <c r="LM119" s="739"/>
      <c r="LN119" s="739"/>
      <c r="LO119" s="739"/>
      <c r="LP119" s="739"/>
      <c r="LQ119" s="739"/>
      <c r="LR119" s="739"/>
      <c r="LS119" s="739"/>
      <c r="LT119" s="739"/>
      <c r="LU119" s="739"/>
      <c r="LV119" s="739"/>
      <c r="LW119" s="739"/>
      <c r="LX119" s="739"/>
      <c r="LY119" s="739"/>
      <c r="LZ119" s="739"/>
      <c r="MA119" s="739"/>
      <c r="MB119" s="739"/>
      <c r="MC119" s="739"/>
      <c r="MD119" s="739"/>
      <c r="ME119" s="739"/>
      <c r="MF119" s="739"/>
      <c r="MG119" s="739"/>
      <c r="MH119" s="739"/>
      <c r="MI119" s="739"/>
      <c r="MJ119" s="739"/>
      <c r="MK119" s="739"/>
      <c r="ML119" s="739"/>
      <c r="MM119" s="739"/>
      <c r="MN119" s="739"/>
      <c r="MO119" s="739"/>
      <c r="MP119" s="739"/>
      <c r="MQ119" s="739"/>
      <c r="MR119" s="739"/>
      <c r="MS119" s="739"/>
      <c r="MT119" s="739"/>
      <c r="MU119" s="739"/>
      <c r="MV119" s="739"/>
      <c r="MW119" s="739"/>
      <c r="MX119" s="739"/>
      <c r="MY119" s="739"/>
      <c r="MZ119" s="739"/>
      <c r="NA119" s="739"/>
      <c r="NB119" s="739"/>
      <c r="NC119" s="739"/>
      <c r="ND119" s="739"/>
      <c r="NE119" s="739"/>
      <c r="NF119" s="739"/>
      <c r="NG119" s="739"/>
      <c r="NH119" s="739"/>
      <c r="NI119" s="739"/>
      <c r="NJ119" s="739"/>
      <c r="NK119" s="739"/>
      <c r="NL119" s="739"/>
      <c r="NM119" s="739"/>
      <c r="NN119" s="739"/>
      <c r="NO119" s="739"/>
      <c r="NP119" s="739"/>
      <c r="NQ119" s="739"/>
      <c r="NR119" s="739"/>
      <c r="NS119" s="739"/>
      <c r="NT119" s="739"/>
      <c r="NU119" s="739"/>
      <c r="NV119" s="739"/>
      <c r="NW119" s="739"/>
      <c r="NX119" s="739"/>
      <c r="NY119" s="739"/>
      <c r="NZ119" s="739"/>
      <c r="OA119" s="739"/>
      <c r="OB119" s="739"/>
      <c r="OC119" s="739"/>
      <c r="OD119" s="739"/>
      <c r="OE119" s="739"/>
    </row>
    <row r="120" spans="1:395" s="740" customFormat="1" ht="30" customHeight="1" x14ac:dyDescent="0.25">
      <c r="A120" s="743">
        <v>1</v>
      </c>
      <c r="B120" s="795" t="s">
        <v>347</v>
      </c>
      <c r="C120" s="747">
        <f>'1 уровень'!C376</f>
        <v>20000</v>
      </c>
      <c r="D120" s="747">
        <v>6381400</v>
      </c>
      <c r="E120" s="747">
        <f>'1 уровень'!D376</f>
        <v>15000</v>
      </c>
      <c r="F120" s="747">
        <f t="shared" ref="F120:F122" si="21">D120/12*$B$6</f>
        <v>4786050</v>
      </c>
      <c r="G120" s="747">
        <f>'1 уровень'!E376</f>
        <v>14466</v>
      </c>
      <c r="H120" s="748">
        <f t="shared" si="11"/>
        <v>96.44</v>
      </c>
      <c r="I120" s="747">
        <f>'[4]1 уровень'!G372</f>
        <v>0</v>
      </c>
      <c r="J120" s="747"/>
      <c r="K120" s="748">
        <f t="shared" ref="K120" si="22">I120/G120*100</f>
        <v>0</v>
      </c>
      <c r="L120" s="739"/>
      <c r="M120" s="739"/>
      <c r="N120" s="739"/>
      <c r="O120" s="739"/>
      <c r="P120" s="739"/>
      <c r="Q120" s="739"/>
      <c r="R120" s="739"/>
      <c r="S120" s="739"/>
      <c r="T120" s="739"/>
      <c r="U120" s="739"/>
      <c r="V120" s="739"/>
      <c r="W120" s="739"/>
      <c r="X120" s="739"/>
      <c r="Y120" s="739"/>
      <c r="Z120" s="739"/>
      <c r="AA120" s="739"/>
      <c r="AB120" s="739"/>
      <c r="AC120" s="739"/>
      <c r="AD120" s="739"/>
      <c r="AE120" s="739"/>
      <c r="AF120" s="739"/>
      <c r="AG120" s="739"/>
      <c r="AH120" s="739"/>
      <c r="AI120" s="739"/>
      <c r="AJ120" s="739"/>
      <c r="AK120" s="739"/>
      <c r="AL120" s="739"/>
      <c r="AM120" s="739"/>
      <c r="AN120" s="739"/>
      <c r="AO120" s="739"/>
      <c r="AP120" s="739"/>
      <c r="AQ120" s="739"/>
      <c r="AR120" s="739"/>
      <c r="AS120" s="739"/>
      <c r="AT120" s="739"/>
      <c r="AU120" s="739"/>
      <c r="AV120" s="739"/>
      <c r="AW120" s="739"/>
      <c r="AX120" s="739"/>
      <c r="AY120" s="739"/>
      <c r="AZ120" s="739"/>
      <c r="BA120" s="739"/>
      <c r="BB120" s="739"/>
      <c r="BC120" s="739"/>
      <c r="BD120" s="739"/>
      <c r="BE120" s="739"/>
      <c r="BF120" s="739"/>
      <c r="BG120" s="739"/>
      <c r="BH120" s="739"/>
      <c r="BI120" s="739"/>
      <c r="BJ120" s="739"/>
      <c r="BK120" s="739"/>
      <c r="BL120" s="739"/>
      <c r="BM120" s="739"/>
      <c r="BN120" s="739"/>
      <c r="BO120" s="739"/>
      <c r="BP120" s="739"/>
      <c r="BQ120" s="739"/>
      <c r="BR120" s="739"/>
      <c r="BS120" s="739"/>
      <c r="BT120" s="739"/>
      <c r="BU120" s="739"/>
      <c r="BV120" s="739"/>
      <c r="BW120" s="739"/>
      <c r="BX120" s="739"/>
      <c r="BY120" s="739"/>
      <c r="BZ120" s="739"/>
      <c r="CA120" s="739"/>
      <c r="CB120" s="739"/>
      <c r="CC120" s="739"/>
      <c r="CD120" s="739"/>
      <c r="CE120" s="739"/>
      <c r="CF120" s="739"/>
      <c r="CG120" s="739"/>
      <c r="CH120" s="739"/>
      <c r="CI120" s="739"/>
      <c r="CJ120" s="739"/>
      <c r="CK120" s="739"/>
      <c r="CL120" s="739"/>
      <c r="CM120" s="739"/>
      <c r="CN120" s="739"/>
      <c r="CO120" s="739"/>
      <c r="CP120" s="739"/>
      <c r="CQ120" s="739"/>
      <c r="CR120" s="739"/>
      <c r="CS120" s="739"/>
      <c r="CT120" s="739"/>
      <c r="CU120" s="739"/>
      <c r="CV120" s="739"/>
      <c r="CW120" s="739"/>
      <c r="CX120" s="739"/>
      <c r="CY120" s="739"/>
      <c r="CZ120" s="739"/>
      <c r="DA120" s="739"/>
      <c r="DB120" s="739"/>
      <c r="DC120" s="739"/>
      <c r="DD120" s="739"/>
      <c r="DE120" s="739"/>
      <c r="DF120" s="739"/>
      <c r="DG120" s="739"/>
      <c r="DH120" s="739"/>
      <c r="DI120" s="739"/>
      <c r="DJ120" s="739"/>
      <c r="DK120" s="739"/>
      <c r="DL120" s="739"/>
      <c r="DM120" s="739"/>
      <c r="DN120" s="739"/>
      <c r="DO120" s="739"/>
      <c r="DP120" s="739"/>
      <c r="DQ120" s="739"/>
      <c r="DR120" s="739"/>
      <c r="DS120" s="739"/>
      <c r="DT120" s="739"/>
      <c r="DU120" s="739"/>
      <c r="DV120" s="739"/>
      <c r="DW120" s="739"/>
      <c r="DX120" s="739"/>
      <c r="DY120" s="739"/>
      <c r="DZ120" s="739"/>
      <c r="EA120" s="739"/>
      <c r="EB120" s="739"/>
      <c r="EC120" s="739"/>
      <c r="ED120" s="739"/>
      <c r="EE120" s="739"/>
      <c r="EF120" s="739"/>
      <c r="EG120" s="739"/>
      <c r="EH120" s="739"/>
      <c r="EI120" s="739"/>
      <c r="EJ120" s="739"/>
      <c r="EK120" s="739"/>
      <c r="EL120" s="739"/>
      <c r="EM120" s="739"/>
      <c r="EN120" s="739"/>
      <c r="EO120" s="739"/>
      <c r="EP120" s="739"/>
      <c r="EQ120" s="739"/>
      <c r="ER120" s="739"/>
      <c r="ES120" s="739"/>
      <c r="ET120" s="739"/>
      <c r="EU120" s="739"/>
      <c r="EV120" s="739"/>
      <c r="EW120" s="739"/>
      <c r="EX120" s="739"/>
      <c r="EY120" s="739"/>
      <c r="EZ120" s="739"/>
      <c r="FA120" s="739"/>
      <c r="FB120" s="739"/>
      <c r="FC120" s="739"/>
      <c r="FD120" s="739"/>
      <c r="FE120" s="739"/>
      <c r="FF120" s="739"/>
      <c r="FG120" s="739"/>
      <c r="FH120" s="739"/>
      <c r="FI120" s="739"/>
      <c r="FJ120" s="739"/>
      <c r="FK120" s="739"/>
      <c r="FL120" s="739"/>
      <c r="FM120" s="739"/>
      <c r="FN120" s="739"/>
      <c r="FO120" s="739"/>
      <c r="FP120" s="739"/>
      <c r="FQ120" s="739"/>
      <c r="FR120" s="739"/>
      <c r="FS120" s="739"/>
      <c r="FT120" s="739"/>
      <c r="FU120" s="739"/>
      <c r="FV120" s="739"/>
      <c r="FW120" s="739"/>
      <c r="FX120" s="739"/>
      <c r="FY120" s="739"/>
      <c r="FZ120" s="739"/>
      <c r="GA120" s="739"/>
      <c r="GB120" s="739"/>
      <c r="GC120" s="739"/>
      <c r="GD120" s="739"/>
      <c r="GE120" s="739"/>
      <c r="GF120" s="739"/>
      <c r="GG120" s="739"/>
      <c r="GH120" s="739"/>
      <c r="GI120" s="739"/>
      <c r="GJ120" s="739"/>
      <c r="GK120" s="739"/>
      <c r="GL120" s="739"/>
      <c r="GM120" s="739"/>
      <c r="GN120" s="739"/>
      <c r="GO120" s="739"/>
      <c r="GP120" s="739"/>
      <c r="GQ120" s="739"/>
      <c r="GR120" s="739"/>
      <c r="GS120" s="739"/>
      <c r="GT120" s="739"/>
      <c r="GU120" s="739"/>
      <c r="GV120" s="739"/>
      <c r="GW120" s="739"/>
      <c r="GX120" s="739"/>
      <c r="GY120" s="739"/>
      <c r="GZ120" s="739"/>
      <c r="HA120" s="739"/>
      <c r="HB120" s="739"/>
      <c r="HC120" s="739"/>
      <c r="HD120" s="739"/>
      <c r="HE120" s="739"/>
      <c r="HF120" s="739"/>
      <c r="HG120" s="739"/>
      <c r="HH120" s="739"/>
      <c r="HI120" s="739"/>
      <c r="HJ120" s="739"/>
      <c r="HK120" s="739"/>
      <c r="HL120" s="739"/>
      <c r="HM120" s="739"/>
      <c r="HN120" s="739"/>
      <c r="HO120" s="739"/>
      <c r="HP120" s="739"/>
      <c r="HQ120" s="739"/>
      <c r="HR120" s="739"/>
      <c r="HS120" s="739"/>
      <c r="HT120" s="739"/>
      <c r="HU120" s="739"/>
      <c r="HV120" s="739"/>
      <c r="HW120" s="739"/>
      <c r="HX120" s="739"/>
      <c r="HY120" s="739"/>
      <c r="HZ120" s="739"/>
      <c r="IA120" s="739"/>
      <c r="IB120" s="739"/>
      <c r="IC120" s="739"/>
      <c r="ID120" s="739"/>
      <c r="IE120" s="739"/>
      <c r="IF120" s="739"/>
      <c r="IG120" s="739"/>
      <c r="IH120" s="739"/>
      <c r="II120" s="739"/>
      <c r="IJ120" s="739"/>
      <c r="IK120" s="739"/>
      <c r="IL120" s="739"/>
      <c r="IM120" s="739"/>
      <c r="IN120" s="739"/>
      <c r="IO120" s="739"/>
      <c r="IP120" s="739"/>
      <c r="IQ120" s="739"/>
      <c r="IR120" s="739"/>
      <c r="IS120" s="739"/>
      <c r="IT120" s="739"/>
      <c r="IU120" s="739"/>
      <c r="IV120" s="739"/>
      <c r="IW120" s="739"/>
      <c r="IX120" s="739"/>
      <c r="IY120" s="739"/>
      <c r="IZ120" s="739"/>
      <c r="JA120" s="739"/>
      <c r="JB120" s="739"/>
      <c r="JC120" s="739"/>
      <c r="JD120" s="739"/>
      <c r="JE120" s="739"/>
      <c r="JF120" s="739"/>
      <c r="JG120" s="739"/>
      <c r="JH120" s="739"/>
      <c r="JI120" s="739"/>
      <c r="JJ120" s="739"/>
      <c r="JK120" s="739"/>
      <c r="JL120" s="739"/>
      <c r="JM120" s="739"/>
      <c r="JN120" s="739"/>
      <c r="JO120" s="739"/>
      <c r="JP120" s="739"/>
      <c r="JQ120" s="739"/>
      <c r="JR120" s="739"/>
      <c r="JS120" s="739"/>
      <c r="JT120" s="739"/>
      <c r="JU120" s="739"/>
      <c r="JV120" s="739"/>
      <c r="JW120" s="739"/>
      <c r="JX120" s="739"/>
      <c r="JY120" s="739"/>
      <c r="JZ120" s="739"/>
      <c r="KA120" s="739"/>
      <c r="KB120" s="739"/>
      <c r="KC120" s="739"/>
      <c r="KD120" s="739"/>
      <c r="KE120" s="739"/>
      <c r="KF120" s="739"/>
      <c r="KG120" s="739"/>
      <c r="KH120" s="739"/>
      <c r="KI120" s="739"/>
      <c r="KJ120" s="739"/>
      <c r="KK120" s="739"/>
      <c r="KL120" s="739"/>
      <c r="KM120" s="739"/>
      <c r="KN120" s="739"/>
      <c r="KO120" s="739"/>
      <c r="KP120" s="739"/>
      <c r="KQ120" s="739"/>
      <c r="KR120" s="739"/>
      <c r="KS120" s="739"/>
      <c r="KT120" s="739"/>
      <c r="KU120" s="739"/>
      <c r="KV120" s="739"/>
      <c r="KW120" s="739"/>
      <c r="KX120" s="739"/>
      <c r="KY120" s="739"/>
      <c r="KZ120" s="739"/>
      <c r="LA120" s="739"/>
      <c r="LB120" s="739"/>
      <c r="LC120" s="739"/>
      <c r="LD120" s="739"/>
      <c r="LE120" s="739"/>
      <c r="LF120" s="739"/>
      <c r="LG120" s="739"/>
      <c r="LH120" s="739"/>
      <c r="LI120" s="739"/>
      <c r="LJ120" s="739"/>
      <c r="LK120" s="739"/>
      <c r="LL120" s="739"/>
      <c r="LM120" s="739"/>
      <c r="LN120" s="739"/>
      <c r="LO120" s="739"/>
      <c r="LP120" s="739"/>
      <c r="LQ120" s="739"/>
      <c r="LR120" s="739"/>
      <c r="LS120" s="739"/>
      <c r="LT120" s="739"/>
      <c r="LU120" s="739"/>
      <c r="LV120" s="739"/>
      <c r="LW120" s="739"/>
      <c r="LX120" s="739"/>
      <c r="LY120" s="739"/>
      <c r="LZ120" s="739"/>
      <c r="MA120" s="739"/>
      <c r="MB120" s="739"/>
      <c r="MC120" s="739"/>
      <c r="MD120" s="739"/>
      <c r="ME120" s="739"/>
      <c r="MF120" s="739"/>
      <c r="MG120" s="739"/>
      <c r="MH120" s="739"/>
      <c r="MI120" s="739"/>
      <c r="MJ120" s="739"/>
      <c r="MK120" s="739"/>
      <c r="ML120" s="739"/>
      <c r="MM120" s="739"/>
      <c r="MN120" s="739"/>
      <c r="MO120" s="739"/>
      <c r="MP120" s="739"/>
      <c r="MQ120" s="739"/>
      <c r="MR120" s="739"/>
      <c r="MS120" s="739"/>
      <c r="MT120" s="739"/>
      <c r="MU120" s="739"/>
      <c r="MV120" s="739"/>
      <c r="MW120" s="739"/>
      <c r="MX120" s="739"/>
      <c r="MY120" s="739"/>
      <c r="MZ120" s="739"/>
      <c r="NA120" s="739"/>
      <c r="NB120" s="739"/>
      <c r="NC120" s="739"/>
      <c r="ND120" s="739"/>
      <c r="NE120" s="739"/>
      <c r="NF120" s="739"/>
      <c r="NG120" s="739"/>
      <c r="NH120" s="739"/>
      <c r="NI120" s="739"/>
      <c r="NJ120" s="739"/>
      <c r="NK120" s="739"/>
      <c r="NL120" s="739"/>
      <c r="NM120" s="739"/>
      <c r="NN120" s="739"/>
      <c r="NO120" s="739"/>
      <c r="NP120" s="739"/>
      <c r="NQ120" s="739"/>
      <c r="NR120" s="739"/>
      <c r="NS120" s="739"/>
      <c r="NT120" s="739"/>
      <c r="NU120" s="739"/>
      <c r="NV120" s="739"/>
      <c r="NW120" s="739"/>
      <c r="NX120" s="739"/>
      <c r="NY120" s="739"/>
      <c r="NZ120" s="739"/>
      <c r="OA120" s="739"/>
      <c r="OB120" s="739"/>
      <c r="OC120" s="739"/>
      <c r="OD120" s="739"/>
      <c r="OE120" s="739"/>
    </row>
    <row r="121" spans="1:395" s="740" customFormat="1" ht="30" customHeight="1" x14ac:dyDescent="0.25">
      <c r="A121" s="743">
        <v>1</v>
      </c>
      <c r="B121" s="795" t="s">
        <v>143</v>
      </c>
      <c r="C121" s="747">
        <f>'1 уровень'!C377</f>
        <v>10800</v>
      </c>
      <c r="D121" s="747">
        <v>2010311.9999999998</v>
      </c>
      <c r="E121" s="747">
        <f>'1 уровень'!D377</f>
        <v>8100</v>
      </c>
      <c r="F121" s="747">
        <f t="shared" si="21"/>
        <v>1507733.9999999998</v>
      </c>
      <c r="G121" s="747">
        <f>'1 уровень'!E377</f>
        <v>11157</v>
      </c>
      <c r="H121" s="747">
        <f>'1 уровень'!F377</f>
        <v>137.74074074074073</v>
      </c>
      <c r="I121" s="747">
        <f>'[4]1 уровень'!G373</f>
        <v>0</v>
      </c>
      <c r="J121" s="747"/>
      <c r="K121" s="747">
        <f>'[4]1 уровень'!H373</f>
        <v>0</v>
      </c>
      <c r="L121" s="739"/>
      <c r="M121" s="739"/>
      <c r="N121" s="739"/>
      <c r="O121" s="739"/>
      <c r="P121" s="739"/>
      <c r="Q121" s="739"/>
      <c r="R121" s="739"/>
      <c r="S121" s="739"/>
      <c r="T121" s="739"/>
      <c r="U121" s="739"/>
      <c r="V121" s="739"/>
      <c r="W121" s="739"/>
      <c r="X121" s="739"/>
      <c r="Y121" s="739"/>
      <c r="Z121" s="739"/>
      <c r="AA121" s="739"/>
      <c r="AB121" s="739"/>
      <c r="AC121" s="739"/>
      <c r="AD121" s="739"/>
      <c r="AE121" s="739"/>
      <c r="AF121" s="739"/>
      <c r="AG121" s="739"/>
      <c r="AH121" s="739"/>
      <c r="AI121" s="739"/>
      <c r="AJ121" s="739"/>
      <c r="AK121" s="739"/>
      <c r="AL121" s="739"/>
      <c r="AM121" s="739"/>
      <c r="AN121" s="739"/>
      <c r="AO121" s="739"/>
      <c r="AP121" s="739"/>
      <c r="AQ121" s="739"/>
      <c r="AR121" s="739"/>
      <c r="AS121" s="739"/>
      <c r="AT121" s="739"/>
      <c r="AU121" s="739"/>
      <c r="AV121" s="739"/>
      <c r="AW121" s="739"/>
      <c r="AX121" s="739"/>
      <c r="AY121" s="739"/>
      <c r="AZ121" s="739"/>
      <c r="BA121" s="739"/>
      <c r="BB121" s="739"/>
      <c r="BC121" s="739"/>
      <c r="BD121" s="739"/>
      <c r="BE121" s="739"/>
      <c r="BF121" s="739"/>
      <c r="BG121" s="739"/>
      <c r="BH121" s="739"/>
      <c r="BI121" s="739"/>
      <c r="BJ121" s="739"/>
      <c r="BK121" s="739"/>
      <c r="BL121" s="739"/>
      <c r="BM121" s="739"/>
      <c r="BN121" s="739"/>
      <c r="BO121" s="739"/>
      <c r="BP121" s="739"/>
      <c r="BQ121" s="739"/>
      <c r="BR121" s="739"/>
      <c r="BS121" s="739"/>
      <c r="BT121" s="739"/>
      <c r="BU121" s="739"/>
      <c r="BV121" s="739"/>
      <c r="BW121" s="739"/>
      <c r="BX121" s="739"/>
      <c r="BY121" s="739"/>
      <c r="BZ121" s="739"/>
      <c r="CA121" s="739"/>
      <c r="CB121" s="739"/>
      <c r="CC121" s="739"/>
      <c r="CD121" s="739"/>
      <c r="CE121" s="739"/>
      <c r="CF121" s="739"/>
      <c r="CG121" s="739"/>
      <c r="CH121" s="739"/>
      <c r="CI121" s="739"/>
      <c r="CJ121" s="739"/>
      <c r="CK121" s="739"/>
      <c r="CL121" s="739"/>
      <c r="CM121" s="739"/>
      <c r="CN121" s="739"/>
      <c r="CO121" s="739"/>
      <c r="CP121" s="739"/>
      <c r="CQ121" s="739"/>
      <c r="CR121" s="739"/>
      <c r="CS121" s="739"/>
      <c r="CT121" s="739"/>
      <c r="CU121" s="739"/>
      <c r="CV121" s="739"/>
      <c r="CW121" s="739"/>
      <c r="CX121" s="739"/>
      <c r="CY121" s="739"/>
      <c r="CZ121" s="739"/>
      <c r="DA121" s="739"/>
      <c r="DB121" s="739"/>
      <c r="DC121" s="739"/>
      <c r="DD121" s="739"/>
      <c r="DE121" s="739"/>
      <c r="DF121" s="739"/>
      <c r="DG121" s="739"/>
      <c r="DH121" s="739"/>
      <c r="DI121" s="739"/>
      <c r="DJ121" s="739"/>
      <c r="DK121" s="739"/>
      <c r="DL121" s="739"/>
      <c r="DM121" s="739"/>
      <c r="DN121" s="739"/>
      <c r="DO121" s="739"/>
      <c r="DP121" s="739"/>
      <c r="DQ121" s="739"/>
      <c r="DR121" s="739"/>
      <c r="DS121" s="739"/>
      <c r="DT121" s="739"/>
      <c r="DU121" s="739"/>
      <c r="DV121" s="739"/>
      <c r="DW121" s="739"/>
      <c r="DX121" s="739"/>
      <c r="DY121" s="739"/>
      <c r="DZ121" s="739"/>
      <c r="EA121" s="739"/>
      <c r="EB121" s="739"/>
      <c r="EC121" s="739"/>
      <c r="ED121" s="739"/>
      <c r="EE121" s="739"/>
      <c r="EF121" s="739"/>
      <c r="EG121" s="739"/>
      <c r="EH121" s="739"/>
      <c r="EI121" s="739"/>
      <c r="EJ121" s="739"/>
      <c r="EK121" s="739"/>
      <c r="EL121" s="739"/>
      <c r="EM121" s="739"/>
      <c r="EN121" s="739"/>
      <c r="EO121" s="739"/>
      <c r="EP121" s="739"/>
      <c r="EQ121" s="739"/>
      <c r="ER121" s="739"/>
      <c r="ES121" s="739"/>
      <c r="ET121" s="739"/>
      <c r="EU121" s="739"/>
      <c r="EV121" s="739"/>
      <c r="EW121" s="739"/>
      <c r="EX121" s="739"/>
      <c r="EY121" s="739"/>
      <c r="EZ121" s="739"/>
      <c r="FA121" s="739"/>
      <c r="FB121" s="739"/>
      <c r="FC121" s="739"/>
      <c r="FD121" s="739"/>
      <c r="FE121" s="739"/>
      <c r="FF121" s="739"/>
      <c r="FG121" s="739"/>
      <c r="FH121" s="739"/>
      <c r="FI121" s="739"/>
      <c r="FJ121" s="739"/>
      <c r="FK121" s="739"/>
      <c r="FL121" s="739"/>
      <c r="FM121" s="739"/>
      <c r="FN121" s="739"/>
      <c r="FO121" s="739"/>
      <c r="FP121" s="739"/>
      <c r="FQ121" s="739"/>
      <c r="FR121" s="739"/>
      <c r="FS121" s="739"/>
      <c r="FT121" s="739"/>
      <c r="FU121" s="739"/>
      <c r="FV121" s="739"/>
      <c r="FW121" s="739"/>
      <c r="FX121" s="739"/>
      <c r="FY121" s="739"/>
      <c r="FZ121" s="739"/>
      <c r="GA121" s="739"/>
      <c r="GB121" s="739"/>
      <c r="GC121" s="739"/>
      <c r="GD121" s="739"/>
      <c r="GE121" s="739"/>
      <c r="GF121" s="739"/>
      <c r="GG121" s="739"/>
      <c r="GH121" s="739"/>
      <c r="GI121" s="739"/>
      <c r="GJ121" s="739"/>
      <c r="GK121" s="739"/>
      <c r="GL121" s="739"/>
      <c r="GM121" s="739"/>
      <c r="GN121" s="739"/>
      <c r="GO121" s="739"/>
      <c r="GP121" s="739"/>
      <c r="GQ121" s="739"/>
      <c r="GR121" s="739"/>
      <c r="GS121" s="739"/>
      <c r="GT121" s="739"/>
      <c r="GU121" s="739"/>
      <c r="GV121" s="739"/>
      <c r="GW121" s="739"/>
      <c r="GX121" s="739"/>
      <c r="GY121" s="739"/>
      <c r="GZ121" s="739"/>
      <c r="HA121" s="739"/>
      <c r="HB121" s="739"/>
      <c r="HC121" s="739"/>
      <c r="HD121" s="739"/>
      <c r="HE121" s="739"/>
      <c r="HF121" s="739"/>
      <c r="HG121" s="739"/>
      <c r="HH121" s="739"/>
      <c r="HI121" s="739"/>
      <c r="HJ121" s="739"/>
      <c r="HK121" s="739"/>
      <c r="HL121" s="739"/>
      <c r="HM121" s="739"/>
      <c r="HN121" s="739"/>
      <c r="HO121" s="739"/>
      <c r="HP121" s="739"/>
      <c r="HQ121" s="739"/>
      <c r="HR121" s="739"/>
      <c r="HS121" s="739"/>
      <c r="HT121" s="739"/>
      <c r="HU121" s="739"/>
      <c r="HV121" s="739"/>
      <c r="HW121" s="739"/>
      <c r="HX121" s="739"/>
      <c r="HY121" s="739"/>
      <c r="HZ121" s="739"/>
      <c r="IA121" s="739"/>
      <c r="IB121" s="739"/>
      <c r="IC121" s="739"/>
      <c r="ID121" s="739"/>
      <c r="IE121" s="739"/>
      <c r="IF121" s="739"/>
      <c r="IG121" s="739"/>
      <c r="IH121" s="739"/>
      <c r="II121" s="739"/>
      <c r="IJ121" s="739"/>
      <c r="IK121" s="739"/>
      <c r="IL121" s="739"/>
      <c r="IM121" s="739"/>
      <c r="IN121" s="739"/>
      <c r="IO121" s="739"/>
      <c r="IP121" s="739"/>
      <c r="IQ121" s="739"/>
      <c r="IR121" s="739"/>
      <c r="IS121" s="739"/>
      <c r="IT121" s="739"/>
      <c r="IU121" s="739"/>
      <c r="IV121" s="739"/>
      <c r="IW121" s="739"/>
      <c r="IX121" s="739"/>
      <c r="IY121" s="739"/>
      <c r="IZ121" s="739"/>
      <c r="JA121" s="739"/>
      <c r="JB121" s="739"/>
      <c r="JC121" s="739"/>
      <c r="JD121" s="739"/>
      <c r="JE121" s="739"/>
      <c r="JF121" s="739"/>
      <c r="JG121" s="739"/>
      <c r="JH121" s="739"/>
      <c r="JI121" s="739"/>
      <c r="JJ121" s="739"/>
      <c r="JK121" s="739"/>
      <c r="JL121" s="739"/>
      <c r="JM121" s="739"/>
      <c r="JN121" s="739"/>
      <c r="JO121" s="739"/>
      <c r="JP121" s="739"/>
      <c r="JQ121" s="739"/>
      <c r="JR121" s="739"/>
      <c r="JS121" s="739"/>
      <c r="JT121" s="739"/>
      <c r="JU121" s="739"/>
      <c r="JV121" s="739"/>
      <c r="JW121" s="739"/>
      <c r="JX121" s="739"/>
      <c r="JY121" s="739"/>
      <c r="JZ121" s="739"/>
      <c r="KA121" s="739"/>
      <c r="KB121" s="739"/>
      <c r="KC121" s="739"/>
      <c r="KD121" s="739"/>
      <c r="KE121" s="739"/>
      <c r="KF121" s="739"/>
      <c r="KG121" s="739"/>
      <c r="KH121" s="739"/>
      <c r="KI121" s="739"/>
      <c r="KJ121" s="739"/>
      <c r="KK121" s="739"/>
      <c r="KL121" s="739"/>
      <c r="KM121" s="739"/>
      <c r="KN121" s="739"/>
      <c r="KO121" s="739"/>
      <c r="KP121" s="739"/>
      <c r="KQ121" s="739"/>
      <c r="KR121" s="739"/>
      <c r="KS121" s="739"/>
      <c r="KT121" s="739"/>
      <c r="KU121" s="739"/>
      <c r="KV121" s="739"/>
      <c r="KW121" s="739"/>
      <c r="KX121" s="739"/>
      <c r="KY121" s="739"/>
      <c r="KZ121" s="739"/>
      <c r="LA121" s="739"/>
      <c r="LB121" s="739"/>
      <c r="LC121" s="739"/>
      <c r="LD121" s="739"/>
      <c r="LE121" s="739"/>
      <c r="LF121" s="739"/>
      <c r="LG121" s="739"/>
      <c r="LH121" s="739"/>
      <c r="LI121" s="739"/>
      <c r="LJ121" s="739"/>
      <c r="LK121" s="739"/>
      <c r="LL121" s="739"/>
      <c r="LM121" s="739"/>
      <c r="LN121" s="739"/>
      <c r="LO121" s="739"/>
      <c r="LP121" s="739"/>
      <c r="LQ121" s="739"/>
      <c r="LR121" s="739"/>
      <c r="LS121" s="739"/>
      <c r="LT121" s="739"/>
      <c r="LU121" s="739"/>
      <c r="LV121" s="739"/>
      <c r="LW121" s="739"/>
      <c r="LX121" s="739"/>
      <c r="LY121" s="739"/>
      <c r="LZ121" s="739"/>
      <c r="MA121" s="739"/>
      <c r="MB121" s="739"/>
      <c r="MC121" s="739"/>
      <c r="MD121" s="739"/>
      <c r="ME121" s="739"/>
      <c r="MF121" s="739"/>
      <c r="MG121" s="739"/>
      <c r="MH121" s="739"/>
      <c r="MI121" s="739"/>
      <c r="MJ121" s="739"/>
      <c r="MK121" s="739"/>
      <c r="ML121" s="739"/>
      <c r="MM121" s="739"/>
      <c r="MN121" s="739"/>
      <c r="MO121" s="739"/>
      <c r="MP121" s="739"/>
      <c r="MQ121" s="739"/>
      <c r="MR121" s="739"/>
      <c r="MS121" s="739"/>
      <c r="MT121" s="739"/>
      <c r="MU121" s="739"/>
      <c r="MV121" s="739"/>
      <c r="MW121" s="739"/>
      <c r="MX121" s="739"/>
      <c r="MY121" s="739"/>
      <c r="MZ121" s="739"/>
      <c r="NA121" s="739"/>
      <c r="NB121" s="739"/>
      <c r="NC121" s="739"/>
      <c r="ND121" s="739"/>
      <c r="NE121" s="739"/>
      <c r="NF121" s="739"/>
      <c r="NG121" s="739"/>
      <c r="NH121" s="739"/>
      <c r="NI121" s="739"/>
      <c r="NJ121" s="739"/>
      <c r="NK121" s="739"/>
      <c r="NL121" s="739"/>
      <c r="NM121" s="739"/>
      <c r="NN121" s="739"/>
      <c r="NO121" s="739"/>
      <c r="NP121" s="739"/>
      <c r="NQ121" s="739"/>
      <c r="NR121" s="739"/>
      <c r="NS121" s="739"/>
      <c r="NT121" s="739"/>
      <c r="NU121" s="739"/>
      <c r="NV121" s="739"/>
      <c r="NW121" s="739"/>
      <c r="NX121" s="739"/>
      <c r="NY121" s="739"/>
      <c r="NZ121" s="739"/>
      <c r="OA121" s="739"/>
      <c r="OB121" s="739"/>
      <c r="OC121" s="739"/>
      <c r="OD121" s="739"/>
      <c r="OE121" s="739"/>
    </row>
    <row r="122" spans="1:395" s="740" customFormat="1" ht="30" customHeight="1" x14ac:dyDescent="0.25">
      <c r="A122" s="743">
        <v>1</v>
      </c>
      <c r="B122" s="810" t="s">
        <v>148</v>
      </c>
      <c r="C122" s="747">
        <f>'1 уровень'!C378</f>
        <v>3750</v>
      </c>
      <c r="D122" s="747">
        <v>1680000</v>
      </c>
      <c r="E122" s="747">
        <f>'1 уровень'!D378</f>
        <v>2813</v>
      </c>
      <c r="F122" s="747">
        <f t="shared" si="21"/>
        <v>1260000</v>
      </c>
      <c r="G122" s="747">
        <f>'1 уровень'!E378</f>
        <v>1344</v>
      </c>
      <c r="H122" s="748">
        <f t="shared" si="11"/>
        <v>47.778172769285462</v>
      </c>
      <c r="I122" s="747">
        <f>'[4]1 уровень'!G374</f>
        <v>0</v>
      </c>
      <c r="J122" s="747"/>
      <c r="K122" s="748">
        <f t="shared" ref="K122" si="23">I122/G122*100</f>
        <v>0</v>
      </c>
      <c r="L122" s="739"/>
      <c r="M122" s="739"/>
      <c r="N122" s="739"/>
      <c r="O122" s="739"/>
      <c r="P122" s="739"/>
      <c r="Q122" s="739"/>
      <c r="R122" s="739"/>
      <c r="S122" s="739"/>
      <c r="T122" s="739"/>
      <c r="U122" s="739"/>
      <c r="V122" s="739"/>
      <c r="W122" s="739"/>
      <c r="X122" s="739"/>
      <c r="Y122" s="739"/>
      <c r="Z122" s="739"/>
      <c r="AA122" s="739"/>
      <c r="AB122" s="739"/>
      <c r="AC122" s="739"/>
      <c r="AD122" s="739"/>
      <c r="AE122" s="739"/>
      <c r="AF122" s="739"/>
      <c r="AG122" s="739"/>
      <c r="AH122" s="739"/>
      <c r="AI122" s="739"/>
      <c r="AJ122" s="739"/>
      <c r="AK122" s="739"/>
      <c r="AL122" s="739"/>
      <c r="AM122" s="739"/>
      <c r="AN122" s="739"/>
      <c r="AO122" s="739"/>
      <c r="AP122" s="739"/>
      <c r="AQ122" s="739"/>
      <c r="AR122" s="739"/>
      <c r="AS122" s="739"/>
      <c r="AT122" s="739"/>
      <c r="AU122" s="739"/>
      <c r="AV122" s="739"/>
      <c r="AW122" s="739"/>
      <c r="AX122" s="739"/>
      <c r="AY122" s="739"/>
      <c r="AZ122" s="739"/>
      <c r="BA122" s="739"/>
      <c r="BB122" s="739"/>
      <c r="BC122" s="739"/>
      <c r="BD122" s="739"/>
      <c r="BE122" s="739"/>
      <c r="BF122" s="739"/>
      <c r="BG122" s="739"/>
      <c r="BH122" s="739"/>
      <c r="BI122" s="739"/>
      <c r="BJ122" s="739"/>
      <c r="BK122" s="739"/>
      <c r="BL122" s="739"/>
      <c r="BM122" s="739"/>
      <c r="BN122" s="739"/>
      <c r="BO122" s="739"/>
      <c r="BP122" s="739"/>
      <c r="BQ122" s="739"/>
      <c r="BR122" s="739"/>
      <c r="BS122" s="739"/>
      <c r="BT122" s="739"/>
      <c r="BU122" s="739"/>
      <c r="BV122" s="739"/>
      <c r="BW122" s="739"/>
      <c r="BX122" s="739"/>
      <c r="BY122" s="739"/>
      <c r="BZ122" s="739"/>
      <c r="CA122" s="739"/>
      <c r="CB122" s="739"/>
      <c r="CC122" s="739"/>
      <c r="CD122" s="739"/>
      <c r="CE122" s="739"/>
      <c r="CF122" s="739"/>
      <c r="CG122" s="739"/>
      <c r="CH122" s="739"/>
      <c r="CI122" s="739"/>
      <c r="CJ122" s="739"/>
      <c r="CK122" s="739"/>
      <c r="CL122" s="739"/>
      <c r="CM122" s="739"/>
      <c r="CN122" s="739"/>
      <c r="CO122" s="739"/>
      <c r="CP122" s="739"/>
      <c r="CQ122" s="739"/>
      <c r="CR122" s="739"/>
      <c r="CS122" s="739"/>
      <c r="CT122" s="739"/>
      <c r="CU122" s="739"/>
      <c r="CV122" s="739"/>
      <c r="CW122" s="739"/>
      <c r="CX122" s="739"/>
      <c r="CY122" s="739"/>
      <c r="CZ122" s="739"/>
      <c r="DA122" s="739"/>
      <c r="DB122" s="739"/>
      <c r="DC122" s="739"/>
      <c r="DD122" s="739"/>
      <c r="DE122" s="739"/>
      <c r="DF122" s="739"/>
      <c r="DG122" s="739"/>
      <c r="DH122" s="739"/>
      <c r="DI122" s="739"/>
      <c r="DJ122" s="739"/>
      <c r="DK122" s="739"/>
      <c r="DL122" s="739"/>
      <c r="DM122" s="739"/>
      <c r="DN122" s="739"/>
      <c r="DO122" s="739"/>
      <c r="DP122" s="739"/>
      <c r="DQ122" s="739"/>
      <c r="DR122" s="739"/>
      <c r="DS122" s="739"/>
      <c r="DT122" s="739"/>
      <c r="DU122" s="739"/>
      <c r="DV122" s="739"/>
      <c r="DW122" s="739"/>
      <c r="DX122" s="739"/>
      <c r="DY122" s="739"/>
      <c r="DZ122" s="739"/>
      <c r="EA122" s="739"/>
      <c r="EB122" s="739"/>
      <c r="EC122" s="739"/>
      <c r="ED122" s="739"/>
      <c r="EE122" s="739"/>
      <c r="EF122" s="739"/>
      <c r="EG122" s="739"/>
      <c r="EH122" s="739"/>
      <c r="EI122" s="739"/>
      <c r="EJ122" s="739"/>
      <c r="EK122" s="739"/>
      <c r="EL122" s="739"/>
      <c r="EM122" s="739"/>
      <c r="EN122" s="739"/>
      <c r="EO122" s="739"/>
      <c r="EP122" s="739"/>
      <c r="EQ122" s="739"/>
      <c r="ER122" s="739"/>
      <c r="ES122" s="739"/>
      <c r="ET122" s="739"/>
      <c r="EU122" s="739"/>
      <c r="EV122" s="739"/>
      <c r="EW122" s="739"/>
      <c r="EX122" s="739"/>
      <c r="EY122" s="739"/>
      <c r="EZ122" s="739"/>
      <c r="FA122" s="739"/>
      <c r="FB122" s="739"/>
      <c r="FC122" s="739"/>
      <c r="FD122" s="739"/>
      <c r="FE122" s="739"/>
      <c r="FF122" s="739"/>
      <c r="FG122" s="739"/>
      <c r="FH122" s="739"/>
      <c r="FI122" s="739"/>
      <c r="FJ122" s="739"/>
      <c r="FK122" s="739"/>
      <c r="FL122" s="739"/>
      <c r="FM122" s="739"/>
      <c r="FN122" s="739"/>
      <c r="FO122" s="739"/>
      <c r="FP122" s="739"/>
      <c r="FQ122" s="739"/>
      <c r="FR122" s="739"/>
      <c r="FS122" s="739"/>
      <c r="FT122" s="739"/>
      <c r="FU122" s="739"/>
      <c r="FV122" s="739"/>
      <c r="FW122" s="739"/>
      <c r="FX122" s="739"/>
      <c r="FY122" s="739"/>
      <c r="FZ122" s="739"/>
      <c r="GA122" s="739"/>
      <c r="GB122" s="739"/>
      <c r="GC122" s="739"/>
      <c r="GD122" s="739"/>
      <c r="GE122" s="739"/>
      <c r="GF122" s="739"/>
      <c r="GG122" s="739"/>
      <c r="GH122" s="739"/>
      <c r="GI122" s="739"/>
      <c r="GJ122" s="739"/>
      <c r="GK122" s="739"/>
      <c r="GL122" s="739"/>
      <c r="GM122" s="739"/>
      <c r="GN122" s="739"/>
      <c r="GO122" s="739"/>
      <c r="GP122" s="739"/>
      <c r="GQ122" s="739"/>
      <c r="GR122" s="739"/>
      <c r="GS122" s="739"/>
      <c r="GT122" s="739"/>
      <c r="GU122" s="739"/>
      <c r="GV122" s="739"/>
      <c r="GW122" s="739"/>
      <c r="GX122" s="739"/>
      <c r="GY122" s="739"/>
      <c r="GZ122" s="739"/>
      <c r="HA122" s="739"/>
      <c r="HB122" s="739"/>
      <c r="HC122" s="739"/>
      <c r="HD122" s="739"/>
      <c r="HE122" s="739"/>
      <c r="HF122" s="739"/>
      <c r="HG122" s="739"/>
      <c r="HH122" s="739"/>
      <c r="HI122" s="739"/>
      <c r="HJ122" s="739"/>
      <c r="HK122" s="739"/>
      <c r="HL122" s="739"/>
      <c r="HM122" s="739"/>
      <c r="HN122" s="739"/>
      <c r="HO122" s="739"/>
      <c r="HP122" s="739"/>
      <c r="HQ122" s="739"/>
      <c r="HR122" s="739"/>
      <c r="HS122" s="739"/>
      <c r="HT122" s="739"/>
      <c r="HU122" s="739"/>
      <c r="HV122" s="739"/>
      <c r="HW122" s="739"/>
      <c r="HX122" s="739"/>
      <c r="HY122" s="739"/>
      <c r="HZ122" s="739"/>
      <c r="IA122" s="739"/>
      <c r="IB122" s="739"/>
      <c r="IC122" s="739"/>
      <c r="ID122" s="739"/>
      <c r="IE122" s="739"/>
      <c r="IF122" s="739"/>
      <c r="IG122" s="739"/>
      <c r="IH122" s="739"/>
      <c r="II122" s="739"/>
      <c r="IJ122" s="739"/>
      <c r="IK122" s="739"/>
      <c r="IL122" s="739"/>
      <c r="IM122" s="739"/>
      <c r="IN122" s="739"/>
      <c r="IO122" s="739"/>
      <c r="IP122" s="739"/>
      <c r="IQ122" s="739"/>
      <c r="IR122" s="739"/>
      <c r="IS122" s="739"/>
      <c r="IT122" s="739"/>
      <c r="IU122" s="739"/>
      <c r="IV122" s="739"/>
      <c r="IW122" s="739"/>
      <c r="IX122" s="739"/>
      <c r="IY122" s="739"/>
      <c r="IZ122" s="739"/>
      <c r="JA122" s="739"/>
      <c r="JB122" s="739"/>
      <c r="JC122" s="739"/>
      <c r="JD122" s="739"/>
      <c r="JE122" s="739"/>
      <c r="JF122" s="739"/>
      <c r="JG122" s="739"/>
      <c r="JH122" s="739"/>
      <c r="JI122" s="739"/>
      <c r="JJ122" s="739"/>
      <c r="JK122" s="739"/>
      <c r="JL122" s="739"/>
      <c r="JM122" s="739"/>
      <c r="JN122" s="739"/>
      <c r="JO122" s="739"/>
      <c r="JP122" s="739"/>
      <c r="JQ122" s="739"/>
      <c r="JR122" s="739"/>
      <c r="JS122" s="739"/>
      <c r="JT122" s="739"/>
      <c r="JU122" s="739"/>
      <c r="JV122" s="739"/>
      <c r="JW122" s="739"/>
      <c r="JX122" s="739"/>
      <c r="JY122" s="739"/>
      <c r="JZ122" s="739"/>
      <c r="KA122" s="739"/>
      <c r="KB122" s="739"/>
      <c r="KC122" s="739"/>
      <c r="KD122" s="739"/>
      <c r="KE122" s="739"/>
      <c r="KF122" s="739"/>
      <c r="KG122" s="739"/>
      <c r="KH122" s="739"/>
      <c r="KI122" s="739"/>
      <c r="KJ122" s="739"/>
      <c r="KK122" s="739"/>
      <c r="KL122" s="739"/>
      <c r="KM122" s="739"/>
      <c r="KN122" s="739"/>
      <c r="KO122" s="739"/>
      <c r="KP122" s="739"/>
      <c r="KQ122" s="739"/>
      <c r="KR122" s="739"/>
      <c r="KS122" s="739"/>
      <c r="KT122" s="739"/>
      <c r="KU122" s="739"/>
      <c r="KV122" s="739"/>
      <c r="KW122" s="739"/>
      <c r="KX122" s="739"/>
      <c r="KY122" s="739"/>
      <c r="KZ122" s="739"/>
      <c r="LA122" s="739"/>
      <c r="LB122" s="739"/>
      <c r="LC122" s="739"/>
      <c r="LD122" s="739"/>
      <c r="LE122" s="739"/>
      <c r="LF122" s="739"/>
      <c r="LG122" s="739"/>
      <c r="LH122" s="739"/>
      <c r="LI122" s="739"/>
      <c r="LJ122" s="739"/>
      <c r="LK122" s="739"/>
      <c r="LL122" s="739"/>
      <c r="LM122" s="739"/>
      <c r="LN122" s="739"/>
      <c r="LO122" s="739"/>
      <c r="LP122" s="739"/>
      <c r="LQ122" s="739"/>
      <c r="LR122" s="739"/>
      <c r="LS122" s="739"/>
      <c r="LT122" s="739"/>
      <c r="LU122" s="739"/>
      <c r="LV122" s="739"/>
      <c r="LW122" s="739"/>
      <c r="LX122" s="739"/>
      <c r="LY122" s="739"/>
      <c r="LZ122" s="739"/>
      <c r="MA122" s="739"/>
      <c r="MB122" s="739"/>
      <c r="MC122" s="739"/>
      <c r="MD122" s="739"/>
      <c r="ME122" s="739"/>
      <c r="MF122" s="739"/>
      <c r="MG122" s="739"/>
      <c r="MH122" s="739"/>
      <c r="MI122" s="739"/>
      <c r="MJ122" s="739"/>
      <c r="MK122" s="739"/>
      <c r="ML122" s="739"/>
      <c r="MM122" s="739"/>
      <c r="MN122" s="739"/>
      <c r="MO122" s="739"/>
      <c r="MP122" s="739"/>
      <c r="MQ122" s="739"/>
      <c r="MR122" s="739"/>
      <c r="MS122" s="739"/>
      <c r="MT122" s="739"/>
      <c r="MU122" s="739"/>
      <c r="MV122" s="739"/>
      <c r="MW122" s="739"/>
      <c r="MX122" s="739"/>
      <c r="MY122" s="739"/>
      <c r="MZ122" s="739"/>
      <c r="NA122" s="739"/>
      <c r="NB122" s="739"/>
      <c r="NC122" s="739"/>
      <c r="ND122" s="739"/>
      <c r="NE122" s="739"/>
      <c r="NF122" s="739"/>
      <c r="NG122" s="739"/>
      <c r="NH122" s="739"/>
      <c r="NI122" s="739"/>
      <c r="NJ122" s="739"/>
      <c r="NK122" s="739"/>
      <c r="NL122" s="739"/>
      <c r="NM122" s="739"/>
      <c r="NN122" s="739"/>
      <c r="NO122" s="739"/>
      <c r="NP122" s="739"/>
      <c r="NQ122" s="739"/>
      <c r="NR122" s="739"/>
      <c r="NS122" s="739"/>
      <c r="NT122" s="739"/>
      <c r="NU122" s="739"/>
      <c r="NV122" s="739"/>
      <c r="NW122" s="739"/>
      <c r="NX122" s="739"/>
      <c r="NY122" s="739"/>
      <c r="NZ122" s="739"/>
      <c r="OA122" s="739"/>
      <c r="OB122" s="739"/>
      <c r="OC122" s="739"/>
      <c r="OD122" s="739"/>
      <c r="OE122" s="739"/>
    </row>
    <row r="123" spans="1:395" s="740" customFormat="1" ht="45" customHeight="1" x14ac:dyDescent="0.25">
      <c r="A123" s="743">
        <v>1</v>
      </c>
      <c r="B123" s="811" t="s">
        <v>997</v>
      </c>
      <c r="C123" s="747"/>
      <c r="D123" s="747"/>
      <c r="E123" s="747"/>
      <c r="F123" s="747">
        <f t="shared" si="16"/>
        <v>0</v>
      </c>
      <c r="G123" s="747"/>
      <c r="H123" s="748"/>
      <c r="I123" s="747"/>
      <c r="J123" s="747"/>
      <c r="K123" s="748"/>
      <c r="L123" s="739"/>
      <c r="M123" s="739"/>
      <c r="N123" s="739"/>
      <c r="O123" s="739"/>
      <c r="P123" s="739"/>
      <c r="Q123" s="739"/>
      <c r="R123" s="739"/>
      <c r="S123" s="739"/>
      <c r="T123" s="739"/>
      <c r="U123" s="739"/>
      <c r="V123" s="739"/>
      <c r="W123" s="739"/>
      <c r="X123" s="739"/>
      <c r="Y123" s="739"/>
      <c r="Z123" s="739"/>
      <c r="AA123" s="739"/>
      <c r="AB123" s="739"/>
      <c r="AC123" s="739"/>
      <c r="AD123" s="739"/>
      <c r="AE123" s="739"/>
      <c r="AF123" s="739"/>
      <c r="AG123" s="739"/>
      <c r="AH123" s="739"/>
      <c r="AI123" s="739"/>
      <c r="AJ123" s="739"/>
      <c r="AK123" s="739"/>
      <c r="AL123" s="739"/>
      <c r="AM123" s="739"/>
      <c r="AN123" s="739"/>
      <c r="AO123" s="739"/>
      <c r="AP123" s="739"/>
      <c r="AQ123" s="739"/>
      <c r="AR123" s="739"/>
      <c r="AS123" s="739"/>
      <c r="AT123" s="739"/>
      <c r="AU123" s="739"/>
      <c r="AV123" s="739"/>
      <c r="AW123" s="739"/>
      <c r="AX123" s="739"/>
      <c r="AY123" s="739"/>
      <c r="AZ123" s="739"/>
      <c r="BA123" s="739"/>
      <c r="BB123" s="739"/>
      <c r="BC123" s="739"/>
      <c r="BD123" s="739"/>
      <c r="BE123" s="739"/>
      <c r="BF123" s="739"/>
      <c r="BG123" s="739"/>
      <c r="BH123" s="739"/>
      <c r="BI123" s="739"/>
      <c r="BJ123" s="739"/>
      <c r="BK123" s="739"/>
      <c r="BL123" s="739"/>
      <c r="BM123" s="739"/>
      <c r="BN123" s="739"/>
      <c r="BO123" s="739"/>
      <c r="BP123" s="739"/>
      <c r="BQ123" s="739"/>
      <c r="BR123" s="739"/>
      <c r="BS123" s="739"/>
      <c r="BT123" s="739"/>
      <c r="BU123" s="739"/>
      <c r="BV123" s="739"/>
      <c r="BW123" s="739"/>
      <c r="BX123" s="739"/>
      <c r="BY123" s="739"/>
      <c r="BZ123" s="739"/>
      <c r="CA123" s="739"/>
      <c r="CB123" s="739"/>
      <c r="CC123" s="739"/>
      <c r="CD123" s="739"/>
      <c r="CE123" s="739"/>
      <c r="CF123" s="739"/>
      <c r="CG123" s="739"/>
      <c r="CH123" s="739"/>
      <c r="CI123" s="739"/>
      <c r="CJ123" s="739"/>
      <c r="CK123" s="739"/>
      <c r="CL123" s="739"/>
      <c r="CM123" s="739"/>
      <c r="CN123" s="739"/>
      <c r="CO123" s="739"/>
      <c r="CP123" s="739"/>
      <c r="CQ123" s="739"/>
      <c r="CR123" s="739"/>
      <c r="CS123" s="739"/>
      <c r="CT123" s="739"/>
      <c r="CU123" s="739"/>
      <c r="CV123" s="739"/>
      <c r="CW123" s="739"/>
      <c r="CX123" s="739"/>
      <c r="CY123" s="739"/>
      <c r="CZ123" s="739"/>
      <c r="DA123" s="739"/>
      <c r="DB123" s="739"/>
      <c r="DC123" s="739"/>
      <c r="DD123" s="739"/>
      <c r="DE123" s="739"/>
      <c r="DF123" s="739"/>
      <c r="DG123" s="739"/>
      <c r="DH123" s="739"/>
      <c r="DI123" s="739"/>
      <c r="DJ123" s="739"/>
      <c r="DK123" s="739"/>
      <c r="DL123" s="739"/>
      <c r="DM123" s="739"/>
      <c r="DN123" s="739"/>
      <c r="DO123" s="739"/>
      <c r="DP123" s="739"/>
      <c r="DQ123" s="739"/>
      <c r="DR123" s="739"/>
      <c r="DS123" s="739"/>
      <c r="DT123" s="739"/>
      <c r="DU123" s="739"/>
      <c r="DV123" s="739"/>
      <c r="DW123" s="739"/>
      <c r="DX123" s="739"/>
      <c r="DY123" s="739"/>
      <c r="DZ123" s="739"/>
      <c r="EA123" s="739"/>
      <c r="EB123" s="739"/>
      <c r="EC123" s="739"/>
      <c r="ED123" s="739"/>
      <c r="EE123" s="739"/>
      <c r="EF123" s="739"/>
      <c r="EG123" s="739"/>
      <c r="EH123" s="739"/>
      <c r="EI123" s="739"/>
      <c r="EJ123" s="739"/>
      <c r="EK123" s="739"/>
      <c r="EL123" s="739"/>
      <c r="EM123" s="739"/>
      <c r="EN123" s="739"/>
      <c r="EO123" s="739"/>
      <c r="EP123" s="739"/>
      <c r="EQ123" s="739"/>
      <c r="ER123" s="739"/>
      <c r="ES123" s="739"/>
      <c r="ET123" s="739"/>
      <c r="EU123" s="739"/>
      <c r="EV123" s="739"/>
      <c r="EW123" s="739"/>
      <c r="EX123" s="739"/>
      <c r="EY123" s="739"/>
      <c r="EZ123" s="739"/>
      <c r="FA123" s="739"/>
      <c r="FB123" s="739"/>
      <c r="FC123" s="739"/>
      <c r="FD123" s="739"/>
      <c r="FE123" s="739"/>
      <c r="FF123" s="739"/>
      <c r="FG123" s="739"/>
      <c r="FH123" s="739"/>
      <c r="FI123" s="739"/>
      <c r="FJ123" s="739"/>
      <c r="FK123" s="739"/>
      <c r="FL123" s="739"/>
      <c r="FM123" s="739"/>
      <c r="FN123" s="739"/>
      <c r="FO123" s="739"/>
      <c r="FP123" s="739"/>
      <c r="FQ123" s="739"/>
      <c r="FR123" s="739"/>
      <c r="FS123" s="739"/>
      <c r="FT123" s="739"/>
      <c r="FU123" s="739"/>
      <c r="FV123" s="739"/>
      <c r="FW123" s="739"/>
      <c r="FX123" s="739"/>
      <c r="FY123" s="739"/>
      <c r="FZ123" s="739"/>
      <c r="GA123" s="739"/>
      <c r="GB123" s="739"/>
      <c r="GC123" s="739"/>
      <c r="GD123" s="739"/>
      <c r="GE123" s="739"/>
      <c r="GF123" s="739"/>
      <c r="GG123" s="739"/>
      <c r="GH123" s="739"/>
      <c r="GI123" s="739"/>
      <c r="GJ123" s="739"/>
      <c r="GK123" s="739"/>
      <c r="GL123" s="739"/>
      <c r="GM123" s="739"/>
      <c r="GN123" s="739"/>
      <c r="GO123" s="739"/>
      <c r="GP123" s="739"/>
      <c r="GQ123" s="739"/>
      <c r="GR123" s="739"/>
      <c r="GS123" s="739"/>
      <c r="GT123" s="739"/>
      <c r="GU123" s="739"/>
      <c r="GV123" s="739"/>
      <c r="GW123" s="739"/>
      <c r="GX123" s="739"/>
      <c r="GY123" s="739"/>
      <c r="GZ123" s="739"/>
      <c r="HA123" s="739"/>
      <c r="HB123" s="739"/>
      <c r="HC123" s="739"/>
      <c r="HD123" s="739"/>
      <c r="HE123" s="739"/>
      <c r="HF123" s="739"/>
      <c r="HG123" s="739"/>
      <c r="HH123" s="739"/>
      <c r="HI123" s="739"/>
      <c r="HJ123" s="739"/>
      <c r="HK123" s="739"/>
      <c r="HL123" s="739"/>
      <c r="HM123" s="739"/>
      <c r="HN123" s="739"/>
      <c r="HO123" s="739"/>
      <c r="HP123" s="739"/>
      <c r="HQ123" s="739"/>
      <c r="HR123" s="739"/>
      <c r="HS123" s="739"/>
      <c r="HT123" s="739"/>
      <c r="HU123" s="739"/>
      <c r="HV123" s="739"/>
      <c r="HW123" s="739"/>
      <c r="HX123" s="739"/>
      <c r="HY123" s="739"/>
      <c r="HZ123" s="739"/>
      <c r="IA123" s="739"/>
      <c r="IB123" s="739"/>
      <c r="IC123" s="739"/>
      <c r="ID123" s="739"/>
      <c r="IE123" s="739"/>
      <c r="IF123" s="739"/>
      <c r="IG123" s="739"/>
      <c r="IH123" s="739"/>
      <c r="II123" s="739"/>
      <c r="IJ123" s="739"/>
      <c r="IK123" s="739"/>
      <c r="IL123" s="739"/>
      <c r="IM123" s="739"/>
      <c r="IN123" s="739"/>
      <c r="IO123" s="739"/>
      <c r="IP123" s="739"/>
      <c r="IQ123" s="739"/>
      <c r="IR123" s="739"/>
      <c r="IS123" s="739"/>
      <c r="IT123" s="739"/>
      <c r="IU123" s="739"/>
      <c r="IV123" s="739"/>
      <c r="IW123" s="739"/>
      <c r="IX123" s="739"/>
      <c r="IY123" s="739"/>
      <c r="IZ123" s="739"/>
      <c r="JA123" s="739"/>
      <c r="JB123" s="739"/>
      <c r="JC123" s="739"/>
      <c r="JD123" s="739"/>
      <c r="JE123" s="739"/>
      <c r="JF123" s="739"/>
      <c r="JG123" s="739"/>
      <c r="JH123" s="739"/>
      <c r="JI123" s="739"/>
      <c r="JJ123" s="739"/>
      <c r="JK123" s="739"/>
      <c r="JL123" s="739"/>
      <c r="JM123" s="739"/>
      <c r="JN123" s="739"/>
      <c r="JO123" s="739"/>
      <c r="JP123" s="739"/>
      <c r="JQ123" s="739"/>
      <c r="JR123" s="739"/>
      <c r="JS123" s="739"/>
      <c r="JT123" s="739"/>
      <c r="JU123" s="739"/>
      <c r="JV123" s="739"/>
      <c r="JW123" s="739"/>
      <c r="JX123" s="739"/>
      <c r="JY123" s="739"/>
      <c r="JZ123" s="739"/>
      <c r="KA123" s="739"/>
      <c r="KB123" s="739"/>
      <c r="KC123" s="739"/>
      <c r="KD123" s="739"/>
      <c r="KE123" s="739"/>
      <c r="KF123" s="739"/>
      <c r="KG123" s="739"/>
      <c r="KH123" s="739"/>
      <c r="KI123" s="739"/>
      <c r="KJ123" s="739"/>
      <c r="KK123" s="739"/>
      <c r="KL123" s="739"/>
      <c r="KM123" s="739"/>
      <c r="KN123" s="739"/>
      <c r="KO123" s="739"/>
      <c r="KP123" s="739"/>
      <c r="KQ123" s="739"/>
      <c r="KR123" s="739"/>
      <c r="KS123" s="739"/>
      <c r="KT123" s="739"/>
      <c r="KU123" s="739"/>
      <c r="KV123" s="739"/>
      <c r="KW123" s="739"/>
      <c r="KX123" s="739"/>
      <c r="KY123" s="739"/>
      <c r="KZ123" s="739"/>
      <c r="LA123" s="739"/>
      <c r="LB123" s="739"/>
      <c r="LC123" s="739"/>
      <c r="LD123" s="739"/>
      <c r="LE123" s="739"/>
      <c r="LF123" s="739"/>
      <c r="LG123" s="739"/>
      <c r="LH123" s="739"/>
      <c r="LI123" s="739"/>
      <c r="LJ123" s="739"/>
      <c r="LK123" s="739"/>
      <c r="LL123" s="739"/>
      <c r="LM123" s="739"/>
      <c r="LN123" s="739"/>
      <c r="LO123" s="739"/>
      <c r="LP123" s="739"/>
      <c r="LQ123" s="739"/>
      <c r="LR123" s="739"/>
      <c r="LS123" s="739"/>
      <c r="LT123" s="739"/>
      <c r="LU123" s="739"/>
      <c r="LV123" s="739"/>
      <c r="LW123" s="739"/>
      <c r="LX123" s="739"/>
      <c r="LY123" s="739"/>
      <c r="LZ123" s="739"/>
      <c r="MA123" s="739"/>
      <c r="MB123" s="739"/>
      <c r="MC123" s="739"/>
      <c r="MD123" s="739"/>
      <c r="ME123" s="739"/>
      <c r="MF123" s="739"/>
      <c r="MG123" s="739"/>
      <c r="MH123" s="739"/>
      <c r="MI123" s="739"/>
      <c r="MJ123" s="739"/>
      <c r="MK123" s="739"/>
      <c r="ML123" s="739"/>
      <c r="MM123" s="739"/>
      <c r="MN123" s="739"/>
      <c r="MO123" s="739"/>
      <c r="MP123" s="739"/>
      <c r="MQ123" s="739"/>
      <c r="MR123" s="739"/>
      <c r="MS123" s="739"/>
      <c r="MT123" s="739"/>
      <c r="MU123" s="739"/>
      <c r="MV123" s="739"/>
      <c r="MW123" s="739"/>
      <c r="MX123" s="739"/>
      <c r="MY123" s="739"/>
      <c r="MZ123" s="739"/>
      <c r="NA123" s="739"/>
      <c r="NB123" s="739"/>
      <c r="NC123" s="739"/>
      <c r="ND123" s="739"/>
      <c r="NE123" s="739"/>
      <c r="NF123" s="739"/>
      <c r="NG123" s="739"/>
      <c r="NH123" s="739"/>
      <c r="NI123" s="739"/>
      <c r="NJ123" s="739"/>
      <c r="NK123" s="739"/>
      <c r="NL123" s="739"/>
      <c r="NM123" s="739"/>
      <c r="NN123" s="739"/>
      <c r="NO123" s="739"/>
      <c r="NP123" s="739"/>
      <c r="NQ123" s="739"/>
      <c r="NR123" s="739"/>
      <c r="NS123" s="739"/>
      <c r="NT123" s="739"/>
      <c r="NU123" s="739"/>
      <c r="NV123" s="739"/>
      <c r="NW123" s="739"/>
      <c r="NX123" s="739"/>
      <c r="NY123" s="739"/>
      <c r="NZ123" s="739"/>
      <c r="OA123" s="739"/>
      <c r="OB123" s="739"/>
      <c r="OC123" s="739"/>
      <c r="OD123" s="739"/>
      <c r="OE123" s="739"/>
    </row>
    <row r="124" spans="1:395" s="740" customFormat="1" ht="48" customHeight="1" x14ac:dyDescent="0.25">
      <c r="A124" s="743">
        <v>1</v>
      </c>
      <c r="B124" s="812" t="s">
        <v>174</v>
      </c>
      <c r="C124" s="747"/>
      <c r="D124" s="3369">
        <f>SUM(D125:D143)</f>
        <v>11297403.299999999</v>
      </c>
      <c r="E124" s="3369">
        <f t="shared" ref="E124:J124" si="24">SUM(E125:E143)</f>
        <v>8548</v>
      </c>
      <c r="F124" s="3369">
        <f t="shared" si="24"/>
        <v>8473052.4750000015</v>
      </c>
      <c r="G124" s="3369">
        <f t="shared" si="24"/>
        <v>10563</v>
      </c>
      <c r="H124" s="3369">
        <f t="shared" si="24"/>
        <v>3089.7247968063621</v>
      </c>
      <c r="I124" s="3369">
        <f t="shared" si="24"/>
        <v>0</v>
      </c>
      <c r="J124" s="3369">
        <f t="shared" si="24"/>
        <v>0</v>
      </c>
      <c r="K124" s="748"/>
      <c r="L124" s="739"/>
      <c r="M124" s="739"/>
      <c r="N124" s="739"/>
      <c r="O124" s="739"/>
      <c r="P124" s="739"/>
      <c r="Q124" s="739"/>
      <c r="R124" s="739"/>
      <c r="S124" s="739"/>
      <c r="T124" s="739"/>
      <c r="U124" s="739"/>
      <c r="V124" s="739"/>
      <c r="W124" s="739"/>
      <c r="X124" s="739"/>
      <c r="Y124" s="739"/>
      <c r="Z124" s="739"/>
      <c r="AA124" s="739"/>
      <c r="AB124" s="739"/>
      <c r="AC124" s="739"/>
      <c r="AD124" s="739"/>
      <c r="AE124" s="739"/>
      <c r="AF124" s="739"/>
      <c r="AG124" s="739"/>
      <c r="AH124" s="739"/>
      <c r="AI124" s="739"/>
      <c r="AJ124" s="739"/>
      <c r="AK124" s="739"/>
      <c r="AL124" s="739"/>
      <c r="AM124" s="739"/>
      <c r="AN124" s="739"/>
      <c r="AO124" s="739"/>
      <c r="AP124" s="739"/>
      <c r="AQ124" s="739"/>
      <c r="AR124" s="739"/>
      <c r="AS124" s="739"/>
      <c r="AT124" s="739"/>
      <c r="AU124" s="739"/>
      <c r="AV124" s="739"/>
      <c r="AW124" s="739"/>
      <c r="AX124" s="739"/>
      <c r="AY124" s="739"/>
      <c r="AZ124" s="739"/>
      <c r="BA124" s="739"/>
      <c r="BB124" s="739"/>
      <c r="BC124" s="739"/>
      <c r="BD124" s="739"/>
      <c r="BE124" s="739"/>
      <c r="BF124" s="739"/>
      <c r="BG124" s="739"/>
      <c r="BH124" s="739"/>
      <c r="BI124" s="739"/>
      <c r="BJ124" s="739"/>
      <c r="BK124" s="739"/>
      <c r="BL124" s="739"/>
      <c r="BM124" s="739"/>
      <c r="BN124" s="739"/>
      <c r="BO124" s="739"/>
      <c r="BP124" s="739"/>
      <c r="BQ124" s="739"/>
      <c r="BR124" s="739"/>
      <c r="BS124" s="739"/>
      <c r="BT124" s="739"/>
      <c r="BU124" s="739"/>
      <c r="BV124" s="739"/>
      <c r="BW124" s="739"/>
      <c r="BX124" s="739"/>
      <c r="BY124" s="739"/>
      <c r="BZ124" s="739"/>
      <c r="CA124" s="739"/>
      <c r="CB124" s="739"/>
      <c r="CC124" s="739"/>
      <c r="CD124" s="739"/>
      <c r="CE124" s="739"/>
      <c r="CF124" s="739"/>
      <c r="CG124" s="739"/>
      <c r="CH124" s="739"/>
      <c r="CI124" s="739"/>
      <c r="CJ124" s="739"/>
      <c r="CK124" s="739"/>
      <c r="CL124" s="739"/>
      <c r="CM124" s="739"/>
      <c r="CN124" s="739"/>
      <c r="CO124" s="739"/>
      <c r="CP124" s="739"/>
      <c r="CQ124" s="739"/>
      <c r="CR124" s="739"/>
      <c r="CS124" s="739"/>
      <c r="CT124" s="739"/>
      <c r="CU124" s="739"/>
      <c r="CV124" s="739"/>
      <c r="CW124" s="739"/>
      <c r="CX124" s="739"/>
      <c r="CY124" s="739"/>
      <c r="CZ124" s="739"/>
      <c r="DA124" s="739"/>
      <c r="DB124" s="739"/>
      <c r="DC124" s="739"/>
      <c r="DD124" s="739"/>
      <c r="DE124" s="739"/>
      <c r="DF124" s="739"/>
      <c r="DG124" s="739"/>
      <c r="DH124" s="739"/>
      <c r="DI124" s="739"/>
      <c r="DJ124" s="739"/>
      <c r="DK124" s="739"/>
      <c r="DL124" s="739"/>
      <c r="DM124" s="739"/>
      <c r="DN124" s="739"/>
      <c r="DO124" s="739"/>
      <c r="DP124" s="739"/>
      <c r="DQ124" s="739"/>
      <c r="DR124" s="739"/>
      <c r="DS124" s="739"/>
      <c r="DT124" s="739"/>
      <c r="DU124" s="739"/>
      <c r="DV124" s="739"/>
      <c r="DW124" s="739"/>
      <c r="DX124" s="739"/>
      <c r="DY124" s="739"/>
      <c r="DZ124" s="739"/>
      <c r="EA124" s="739"/>
      <c r="EB124" s="739"/>
      <c r="EC124" s="739"/>
      <c r="ED124" s="739"/>
      <c r="EE124" s="739"/>
      <c r="EF124" s="739"/>
      <c r="EG124" s="739"/>
      <c r="EH124" s="739"/>
      <c r="EI124" s="739"/>
      <c r="EJ124" s="739"/>
      <c r="EK124" s="739"/>
      <c r="EL124" s="739"/>
      <c r="EM124" s="739"/>
      <c r="EN124" s="739"/>
      <c r="EO124" s="739"/>
      <c r="EP124" s="739"/>
      <c r="EQ124" s="739"/>
      <c r="ER124" s="739"/>
      <c r="ES124" s="739"/>
      <c r="ET124" s="739"/>
      <c r="EU124" s="739"/>
      <c r="EV124" s="739"/>
      <c r="EW124" s="739"/>
      <c r="EX124" s="739"/>
      <c r="EY124" s="739"/>
      <c r="EZ124" s="739"/>
      <c r="FA124" s="739"/>
      <c r="FB124" s="739"/>
      <c r="FC124" s="739"/>
      <c r="FD124" s="739"/>
      <c r="FE124" s="739"/>
      <c r="FF124" s="739"/>
      <c r="FG124" s="739"/>
      <c r="FH124" s="739"/>
      <c r="FI124" s="739"/>
      <c r="FJ124" s="739"/>
      <c r="FK124" s="739"/>
      <c r="FL124" s="739"/>
      <c r="FM124" s="739"/>
      <c r="FN124" s="739"/>
      <c r="FO124" s="739"/>
      <c r="FP124" s="739"/>
      <c r="FQ124" s="739"/>
      <c r="FR124" s="739"/>
      <c r="FS124" s="739"/>
      <c r="FT124" s="739"/>
      <c r="FU124" s="739"/>
      <c r="FV124" s="739"/>
      <c r="FW124" s="739"/>
      <c r="FX124" s="739"/>
      <c r="FY124" s="739"/>
      <c r="FZ124" s="739"/>
      <c r="GA124" s="739"/>
      <c r="GB124" s="739"/>
      <c r="GC124" s="739"/>
      <c r="GD124" s="739"/>
      <c r="GE124" s="739"/>
      <c r="GF124" s="739"/>
      <c r="GG124" s="739"/>
      <c r="GH124" s="739"/>
      <c r="GI124" s="739"/>
      <c r="GJ124" s="739"/>
      <c r="GK124" s="739"/>
      <c r="GL124" s="739"/>
      <c r="GM124" s="739"/>
      <c r="GN124" s="739"/>
      <c r="GO124" s="739"/>
      <c r="GP124" s="739"/>
      <c r="GQ124" s="739"/>
      <c r="GR124" s="739"/>
      <c r="GS124" s="739"/>
      <c r="GT124" s="739"/>
      <c r="GU124" s="739"/>
      <c r="GV124" s="739"/>
      <c r="GW124" s="739"/>
      <c r="GX124" s="739"/>
      <c r="GY124" s="739"/>
      <c r="GZ124" s="739"/>
      <c r="HA124" s="739"/>
      <c r="HB124" s="739"/>
      <c r="HC124" s="739"/>
      <c r="HD124" s="739"/>
      <c r="HE124" s="739"/>
      <c r="HF124" s="739"/>
      <c r="HG124" s="739"/>
      <c r="HH124" s="739"/>
      <c r="HI124" s="739"/>
      <c r="HJ124" s="739"/>
      <c r="HK124" s="739"/>
      <c r="HL124" s="739"/>
      <c r="HM124" s="739"/>
      <c r="HN124" s="739"/>
      <c r="HO124" s="739"/>
      <c r="HP124" s="739"/>
      <c r="HQ124" s="739"/>
      <c r="HR124" s="739"/>
      <c r="HS124" s="739"/>
      <c r="HT124" s="739"/>
      <c r="HU124" s="739"/>
      <c r="HV124" s="739"/>
      <c r="HW124" s="739"/>
      <c r="HX124" s="739"/>
      <c r="HY124" s="739"/>
      <c r="HZ124" s="739"/>
      <c r="IA124" s="739"/>
      <c r="IB124" s="739"/>
      <c r="IC124" s="739"/>
      <c r="ID124" s="739"/>
      <c r="IE124" s="739"/>
      <c r="IF124" s="739"/>
      <c r="IG124" s="739"/>
      <c r="IH124" s="739"/>
      <c r="II124" s="739"/>
      <c r="IJ124" s="739"/>
      <c r="IK124" s="739"/>
      <c r="IL124" s="739"/>
      <c r="IM124" s="739"/>
      <c r="IN124" s="739"/>
      <c r="IO124" s="739"/>
      <c r="IP124" s="739"/>
      <c r="IQ124" s="739"/>
      <c r="IR124" s="739"/>
      <c r="IS124" s="739"/>
      <c r="IT124" s="739"/>
      <c r="IU124" s="739"/>
      <c r="IV124" s="739"/>
      <c r="IW124" s="739"/>
      <c r="IX124" s="739"/>
      <c r="IY124" s="739"/>
      <c r="IZ124" s="739"/>
      <c r="JA124" s="739"/>
      <c r="JB124" s="739"/>
      <c r="JC124" s="739"/>
      <c r="JD124" s="739"/>
      <c r="JE124" s="739"/>
      <c r="JF124" s="739"/>
      <c r="JG124" s="739"/>
      <c r="JH124" s="739"/>
      <c r="JI124" s="739"/>
      <c r="JJ124" s="739"/>
      <c r="JK124" s="739"/>
      <c r="JL124" s="739"/>
      <c r="JM124" s="739"/>
      <c r="JN124" s="739"/>
      <c r="JO124" s="739"/>
      <c r="JP124" s="739"/>
      <c r="JQ124" s="739"/>
      <c r="JR124" s="739"/>
      <c r="JS124" s="739"/>
      <c r="JT124" s="739"/>
      <c r="JU124" s="739"/>
      <c r="JV124" s="739"/>
      <c r="JW124" s="739"/>
      <c r="JX124" s="739"/>
      <c r="JY124" s="739"/>
      <c r="JZ124" s="739"/>
      <c r="KA124" s="739"/>
      <c r="KB124" s="739"/>
      <c r="KC124" s="739"/>
      <c r="KD124" s="739"/>
      <c r="KE124" s="739"/>
      <c r="KF124" s="739"/>
      <c r="KG124" s="739"/>
      <c r="KH124" s="739"/>
      <c r="KI124" s="739"/>
      <c r="KJ124" s="739"/>
      <c r="KK124" s="739"/>
      <c r="KL124" s="739"/>
      <c r="KM124" s="739"/>
      <c r="KN124" s="739"/>
      <c r="KO124" s="739"/>
      <c r="KP124" s="739"/>
      <c r="KQ124" s="739"/>
      <c r="KR124" s="739"/>
      <c r="KS124" s="739"/>
      <c r="KT124" s="739"/>
      <c r="KU124" s="739"/>
      <c r="KV124" s="739"/>
      <c r="KW124" s="739"/>
      <c r="KX124" s="739"/>
      <c r="KY124" s="739"/>
      <c r="KZ124" s="739"/>
      <c r="LA124" s="739"/>
      <c r="LB124" s="739"/>
      <c r="LC124" s="739"/>
      <c r="LD124" s="739"/>
      <c r="LE124" s="739"/>
      <c r="LF124" s="739"/>
      <c r="LG124" s="739"/>
      <c r="LH124" s="739"/>
      <c r="LI124" s="739"/>
      <c r="LJ124" s="739"/>
      <c r="LK124" s="739"/>
      <c r="LL124" s="739"/>
      <c r="LM124" s="739"/>
      <c r="LN124" s="739"/>
      <c r="LO124" s="739"/>
      <c r="LP124" s="739"/>
      <c r="LQ124" s="739"/>
      <c r="LR124" s="739"/>
      <c r="LS124" s="739"/>
      <c r="LT124" s="739"/>
      <c r="LU124" s="739"/>
      <c r="LV124" s="739"/>
      <c r="LW124" s="739"/>
      <c r="LX124" s="739"/>
      <c r="LY124" s="739"/>
      <c r="LZ124" s="739"/>
      <c r="MA124" s="739"/>
      <c r="MB124" s="739"/>
      <c r="MC124" s="739"/>
      <c r="MD124" s="739"/>
      <c r="ME124" s="739"/>
      <c r="MF124" s="739"/>
      <c r="MG124" s="739"/>
      <c r="MH124" s="739"/>
      <c r="MI124" s="739"/>
      <c r="MJ124" s="739"/>
      <c r="MK124" s="739"/>
      <c r="ML124" s="739"/>
      <c r="MM124" s="739"/>
      <c r="MN124" s="739"/>
      <c r="MO124" s="739"/>
      <c r="MP124" s="739"/>
      <c r="MQ124" s="739"/>
      <c r="MR124" s="739"/>
      <c r="MS124" s="739"/>
      <c r="MT124" s="739"/>
      <c r="MU124" s="739"/>
      <c r="MV124" s="739"/>
      <c r="MW124" s="739"/>
      <c r="MX124" s="739"/>
      <c r="MY124" s="739"/>
      <c r="MZ124" s="739"/>
      <c r="NA124" s="739"/>
      <c r="NB124" s="739"/>
      <c r="NC124" s="739"/>
      <c r="ND124" s="739"/>
      <c r="NE124" s="739"/>
      <c r="NF124" s="739"/>
      <c r="NG124" s="739"/>
      <c r="NH124" s="739"/>
      <c r="NI124" s="739"/>
      <c r="NJ124" s="739"/>
      <c r="NK124" s="739"/>
      <c r="NL124" s="739"/>
      <c r="NM124" s="739"/>
      <c r="NN124" s="739"/>
      <c r="NO124" s="739"/>
      <c r="NP124" s="739"/>
      <c r="NQ124" s="739"/>
      <c r="NR124" s="739"/>
      <c r="NS124" s="739"/>
      <c r="NT124" s="739"/>
      <c r="NU124" s="739"/>
      <c r="NV124" s="739"/>
      <c r="NW124" s="739"/>
      <c r="NX124" s="739"/>
      <c r="NY124" s="739"/>
      <c r="NZ124" s="739"/>
      <c r="OA124" s="739"/>
      <c r="OB124" s="739"/>
      <c r="OC124" s="739"/>
      <c r="OD124" s="739"/>
      <c r="OE124" s="739"/>
    </row>
    <row r="125" spans="1:395" s="740" customFormat="1" ht="37.5" customHeight="1" x14ac:dyDescent="0.25">
      <c r="A125" s="743">
        <v>1</v>
      </c>
      <c r="B125" s="800" t="s">
        <v>146</v>
      </c>
      <c r="C125" s="747">
        <f>'1 уровень'!C440</f>
        <v>320</v>
      </c>
      <c r="D125" s="747">
        <v>125292.8</v>
      </c>
      <c r="E125" s="747">
        <f>'1 уровень'!D440</f>
        <v>240</v>
      </c>
      <c r="F125" s="747">
        <f t="shared" ref="F125:F143" si="25">D125/12*$B$6</f>
        <v>93969.600000000006</v>
      </c>
      <c r="G125" s="747">
        <f>'1 уровень'!E440</f>
        <v>283</v>
      </c>
      <c r="H125" s="748">
        <f t="shared" si="11"/>
        <v>117.91666666666667</v>
      </c>
      <c r="I125" s="747">
        <f>'[4]1 уровень'!G434</f>
        <v>0</v>
      </c>
      <c r="J125" s="747"/>
      <c r="K125" s="748">
        <f t="shared" ref="K125:K143" si="26">I125/G125*100</f>
        <v>0</v>
      </c>
      <c r="L125" s="739"/>
      <c r="M125" s="739"/>
      <c r="N125" s="739"/>
      <c r="O125" s="739"/>
      <c r="P125" s="739"/>
      <c r="Q125" s="739"/>
      <c r="R125" s="739"/>
      <c r="S125" s="739"/>
      <c r="T125" s="739"/>
      <c r="U125" s="739"/>
      <c r="V125" s="739"/>
      <c r="W125" s="739"/>
      <c r="X125" s="739"/>
      <c r="Y125" s="739"/>
      <c r="Z125" s="739"/>
      <c r="AA125" s="739"/>
      <c r="AB125" s="739"/>
      <c r="AC125" s="739"/>
      <c r="AD125" s="739"/>
      <c r="AE125" s="739"/>
      <c r="AF125" s="739"/>
      <c r="AG125" s="739"/>
      <c r="AH125" s="739"/>
      <c r="AI125" s="739"/>
      <c r="AJ125" s="739"/>
      <c r="AK125" s="739"/>
      <c r="AL125" s="739"/>
      <c r="AM125" s="739"/>
      <c r="AN125" s="739"/>
      <c r="AO125" s="739"/>
      <c r="AP125" s="739"/>
      <c r="AQ125" s="739"/>
      <c r="AR125" s="739"/>
      <c r="AS125" s="739"/>
      <c r="AT125" s="739"/>
      <c r="AU125" s="739"/>
      <c r="AV125" s="739"/>
      <c r="AW125" s="739"/>
      <c r="AX125" s="739"/>
      <c r="AY125" s="739"/>
      <c r="AZ125" s="739"/>
      <c r="BA125" s="739"/>
      <c r="BB125" s="739"/>
      <c r="BC125" s="739"/>
      <c r="BD125" s="739"/>
      <c r="BE125" s="739"/>
      <c r="BF125" s="739"/>
      <c r="BG125" s="739"/>
      <c r="BH125" s="739"/>
      <c r="BI125" s="739"/>
      <c r="BJ125" s="739"/>
      <c r="BK125" s="739"/>
      <c r="BL125" s="739"/>
      <c r="BM125" s="739"/>
      <c r="BN125" s="739"/>
      <c r="BO125" s="739"/>
      <c r="BP125" s="739"/>
      <c r="BQ125" s="739"/>
      <c r="BR125" s="739"/>
      <c r="BS125" s="739"/>
      <c r="BT125" s="739"/>
      <c r="BU125" s="739"/>
      <c r="BV125" s="739"/>
      <c r="BW125" s="739"/>
      <c r="BX125" s="739"/>
      <c r="BY125" s="739"/>
      <c r="BZ125" s="739"/>
      <c r="CA125" s="739"/>
      <c r="CB125" s="739"/>
      <c r="CC125" s="739"/>
      <c r="CD125" s="739"/>
      <c r="CE125" s="739"/>
      <c r="CF125" s="739"/>
      <c r="CG125" s="739"/>
      <c r="CH125" s="739"/>
      <c r="CI125" s="739"/>
      <c r="CJ125" s="739"/>
      <c r="CK125" s="739"/>
      <c r="CL125" s="739"/>
      <c r="CM125" s="739"/>
      <c r="CN125" s="739"/>
      <c r="CO125" s="739"/>
      <c r="CP125" s="739"/>
      <c r="CQ125" s="739"/>
      <c r="CR125" s="739"/>
      <c r="CS125" s="739"/>
      <c r="CT125" s="739"/>
      <c r="CU125" s="739"/>
      <c r="CV125" s="739"/>
      <c r="CW125" s="739"/>
      <c r="CX125" s="739"/>
      <c r="CY125" s="739"/>
      <c r="CZ125" s="739"/>
      <c r="DA125" s="739"/>
      <c r="DB125" s="739"/>
      <c r="DC125" s="739"/>
      <c r="DD125" s="739"/>
      <c r="DE125" s="739"/>
      <c r="DF125" s="739"/>
      <c r="DG125" s="739"/>
      <c r="DH125" s="739"/>
      <c r="DI125" s="739"/>
      <c r="DJ125" s="739"/>
      <c r="DK125" s="739"/>
      <c r="DL125" s="739"/>
      <c r="DM125" s="739"/>
      <c r="DN125" s="739"/>
      <c r="DO125" s="739"/>
      <c r="DP125" s="739"/>
      <c r="DQ125" s="739"/>
      <c r="DR125" s="739"/>
      <c r="DS125" s="739"/>
      <c r="DT125" s="739"/>
      <c r="DU125" s="739"/>
      <c r="DV125" s="739"/>
      <c r="DW125" s="739"/>
      <c r="DX125" s="739"/>
      <c r="DY125" s="739"/>
      <c r="DZ125" s="739"/>
      <c r="EA125" s="739"/>
      <c r="EB125" s="739"/>
      <c r="EC125" s="739"/>
      <c r="ED125" s="739"/>
      <c r="EE125" s="739"/>
      <c r="EF125" s="739"/>
      <c r="EG125" s="739"/>
      <c r="EH125" s="739"/>
      <c r="EI125" s="739"/>
      <c r="EJ125" s="739"/>
      <c r="EK125" s="739"/>
      <c r="EL125" s="739"/>
      <c r="EM125" s="739"/>
      <c r="EN125" s="739"/>
      <c r="EO125" s="739"/>
      <c r="EP125" s="739"/>
      <c r="EQ125" s="739"/>
      <c r="ER125" s="739"/>
      <c r="ES125" s="739"/>
      <c r="ET125" s="739"/>
      <c r="EU125" s="739"/>
      <c r="EV125" s="739"/>
      <c r="EW125" s="739"/>
      <c r="EX125" s="739"/>
      <c r="EY125" s="739"/>
      <c r="EZ125" s="739"/>
      <c r="FA125" s="739"/>
      <c r="FB125" s="739"/>
      <c r="FC125" s="739"/>
      <c r="FD125" s="739"/>
      <c r="FE125" s="739"/>
      <c r="FF125" s="739"/>
      <c r="FG125" s="739"/>
      <c r="FH125" s="739"/>
      <c r="FI125" s="739"/>
      <c r="FJ125" s="739"/>
      <c r="FK125" s="739"/>
      <c r="FL125" s="739"/>
      <c r="FM125" s="739"/>
      <c r="FN125" s="739"/>
      <c r="FO125" s="739"/>
      <c r="FP125" s="739"/>
      <c r="FQ125" s="739"/>
      <c r="FR125" s="739"/>
      <c r="FS125" s="739"/>
      <c r="FT125" s="739"/>
      <c r="FU125" s="739"/>
      <c r="FV125" s="739"/>
      <c r="FW125" s="739"/>
      <c r="FX125" s="739"/>
      <c r="FY125" s="739"/>
      <c r="FZ125" s="739"/>
      <c r="GA125" s="739"/>
      <c r="GB125" s="739"/>
      <c r="GC125" s="739"/>
      <c r="GD125" s="739"/>
      <c r="GE125" s="739"/>
      <c r="GF125" s="739"/>
      <c r="GG125" s="739"/>
      <c r="GH125" s="739"/>
      <c r="GI125" s="739"/>
      <c r="GJ125" s="739"/>
      <c r="GK125" s="739"/>
      <c r="GL125" s="739"/>
      <c r="GM125" s="739"/>
      <c r="GN125" s="739"/>
      <c r="GO125" s="739"/>
      <c r="GP125" s="739"/>
      <c r="GQ125" s="739"/>
      <c r="GR125" s="739"/>
      <c r="GS125" s="739"/>
      <c r="GT125" s="739"/>
      <c r="GU125" s="739"/>
      <c r="GV125" s="739"/>
      <c r="GW125" s="739"/>
      <c r="GX125" s="739"/>
      <c r="GY125" s="739"/>
      <c r="GZ125" s="739"/>
      <c r="HA125" s="739"/>
      <c r="HB125" s="739"/>
      <c r="HC125" s="739"/>
      <c r="HD125" s="739"/>
      <c r="HE125" s="739"/>
      <c r="HF125" s="739"/>
      <c r="HG125" s="739"/>
      <c r="HH125" s="739"/>
      <c r="HI125" s="739"/>
      <c r="HJ125" s="739"/>
      <c r="HK125" s="739"/>
      <c r="HL125" s="739"/>
      <c r="HM125" s="739"/>
      <c r="HN125" s="739"/>
      <c r="HO125" s="739"/>
      <c r="HP125" s="739"/>
      <c r="HQ125" s="739"/>
      <c r="HR125" s="739"/>
      <c r="HS125" s="739"/>
      <c r="HT125" s="739"/>
      <c r="HU125" s="739"/>
      <c r="HV125" s="739"/>
      <c r="HW125" s="739"/>
      <c r="HX125" s="739"/>
      <c r="HY125" s="739"/>
      <c r="HZ125" s="739"/>
      <c r="IA125" s="739"/>
      <c r="IB125" s="739"/>
      <c r="IC125" s="739"/>
      <c r="ID125" s="739"/>
      <c r="IE125" s="739"/>
      <c r="IF125" s="739"/>
      <c r="IG125" s="739"/>
      <c r="IH125" s="739"/>
      <c r="II125" s="739"/>
      <c r="IJ125" s="739"/>
      <c r="IK125" s="739"/>
      <c r="IL125" s="739"/>
      <c r="IM125" s="739"/>
      <c r="IN125" s="739"/>
      <c r="IO125" s="739"/>
      <c r="IP125" s="739"/>
      <c r="IQ125" s="739"/>
      <c r="IR125" s="739"/>
      <c r="IS125" s="739"/>
      <c r="IT125" s="739"/>
      <c r="IU125" s="739"/>
      <c r="IV125" s="739"/>
      <c r="IW125" s="739"/>
      <c r="IX125" s="739"/>
      <c r="IY125" s="739"/>
      <c r="IZ125" s="739"/>
      <c r="JA125" s="739"/>
      <c r="JB125" s="739"/>
      <c r="JC125" s="739"/>
      <c r="JD125" s="739"/>
      <c r="JE125" s="739"/>
      <c r="JF125" s="739"/>
      <c r="JG125" s="739"/>
      <c r="JH125" s="739"/>
      <c r="JI125" s="739"/>
      <c r="JJ125" s="739"/>
      <c r="JK125" s="739"/>
      <c r="JL125" s="739"/>
      <c r="JM125" s="739"/>
      <c r="JN125" s="739"/>
      <c r="JO125" s="739"/>
      <c r="JP125" s="739"/>
      <c r="JQ125" s="739"/>
      <c r="JR125" s="739"/>
      <c r="JS125" s="739"/>
      <c r="JT125" s="739"/>
      <c r="JU125" s="739"/>
      <c r="JV125" s="739"/>
      <c r="JW125" s="739"/>
      <c r="JX125" s="739"/>
      <c r="JY125" s="739"/>
      <c r="JZ125" s="739"/>
      <c r="KA125" s="739"/>
      <c r="KB125" s="739"/>
      <c r="KC125" s="739"/>
      <c r="KD125" s="739"/>
      <c r="KE125" s="739"/>
      <c r="KF125" s="739"/>
      <c r="KG125" s="739"/>
      <c r="KH125" s="739"/>
      <c r="KI125" s="739"/>
      <c r="KJ125" s="739"/>
      <c r="KK125" s="739"/>
      <c r="KL125" s="739"/>
      <c r="KM125" s="739"/>
      <c r="KN125" s="739"/>
      <c r="KO125" s="739"/>
      <c r="KP125" s="739"/>
      <c r="KQ125" s="739"/>
      <c r="KR125" s="739"/>
      <c r="KS125" s="739"/>
      <c r="KT125" s="739"/>
      <c r="KU125" s="739"/>
      <c r="KV125" s="739"/>
      <c r="KW125" s="739"/>
      <c r="KX125" s="739"/>
      <c r="KY125" s="739"/>
      <c r="KZ125" s="739"/>
      <c r="LA125" s="739"/>
      <c r="LB125" s="739"/>
      <c r="LC125" s="739"/>
      <c r="LD125" s="739"/>
      <c r="LE125" s="739"/>
      <c r="LF125" s="739"/>
      <c r="LG125" s="739"/>
      <c r="LH125" s="739"/>
      <c r="LI125" s="739"/>
      <c r="LJ125" s="739"/>
      <c r="LK125" s="739"/>
      <c r="LL125" s="739"/>
      <c r="LM125" s="739"/>
      <c r="LN125" s="739"/>
      <c r="LO125" s="739"/>
      <c r="LP125" s="739"/>
      <c r="LQ125" s="739"/>
      <c r="LR125" s="739"/>
      <c r="LS125" s="739"/>
      <c r="LT125" s="739"/>
      <c r="LU125" s="739"/>
      <c r="LV125" s="739"/>
      <c r="LW125" s="739"/>
      <c r="LX125" s="739"/>
      <c r="LY125" s="739"/>
      <c r="LZ125" s="739"/>
      <c r="MA125" s="739"/>
      <c r="MB125" s="739"/>
      <c r="MC125" s="739"/>
      <c r="MD125" s="739"/>
      <c r="ME125" s="739"/>
      <c r="MF125" s="739"/>
      <c r="MG125" s="739"/>
      <c r="MH125" s="739"/>
      <c r="MI125" s="739"/>
      <c r="MJ125" s="739"/>
      <c r="MK125" s="739"/>
      <c r="ML125" s="739"/>
      <c r="MM125" s="739"/>
      <c r="MN125" s="739"/>
      <c r="MO125" s="739"/>
      <c r="MP125" s="739"/>
      <c r="MQ125" s="739"/>
      <c r="MR125" s="739"/>
      <c r="MS125" s="739"/>
      <c r="MT125" s="739"/>
      <c r="MU125" s="739"/>
      <c r="MV125" s="739"/>
      <c r="MW125" s="739"/>
      <c r="MX125" s="739"/>
      <c r="MY125" s="739"/>
      <c r="MZ125" s="739"/>
      <c r="NA125" s="739"/>
      <c r="NB125" s="739"/>
      <c r="NC125" s="739"/>
      <c r="ND125" s="739"/>
      <c r="NE125" s="739"/>
      <c r="NF125" s="739"/>
      <c r="NG125" s="739"/>
      <c r="NH125" s="739"/>
      <c r="NI125" s="739"/>
      <c r="NJ125" s="739"/>
      <c r="NK125" s="739"/>
      <c r="NL125" s="739"/>
      <c r="NM125" s="739"/>
      <c r="NN125" s="739"/>
      <c r="NO125" s="739"/>
      <c r="NP125" s="739"/>
      <c r="NQ125" s="739"/>
      <c r="NR125" s="739"/>
      <c r="NS125" s="739"/>
      <c r="NT125" s="739"/>
      <c r="NU125" s="739"/>
      <c r="NV125" s="739"/>
      <c r="NW125" s="739"/>
      <c r="NX125" s="739"/>
      <c r="NY125" s="739"/>
      <c r="NZ125" s="739"/>
      <c r="OA125" s="739"/>
      <c r="OB125" s="739"/>
      <c r="OC125" s="739"/>
      <c r="OD125" s="739"/>
      <c r="OE125" s="739"/>
    </row>
    <row r="126" spans="1:395" s="740" customFormat="1" ht="30" customHeight="1" x14ac:dyDescent="0.25">
      <c r="A126" s="743">
        <v>1</v>
      </c>
      <c r="B126" s="800" t="s">
        <v>147</v>
      </c>
      <c r="C126" s="747">
        <f>'1 уровень'!C441</f>
        <v>600</v>
      </c>
      <c r="D126" s="747">
        <v>226890</v>
      </c>
      <c r="E126" s="747">
        <f>'1 уровень'!D441</f>
        <v>450</v>
      </c>
      <c r="F126" s="747">
        <f t="shared" si="25"/>
        <v>170167.5</v>
      </c>
      <c r="G126" s="747">
        <f>'1 уровень'!E441</f>
        <v>541</v>
      </c>
      <c r="H126" s="748">
        <f t="shared" si="11"/>
        <v>120.22222222222223</v>
      </c>
      <c r="I126" s="747">
        <f>'[4]1 уровень'!G435</f>
        <v>0</v>
      </c>
      <c r="J126" s="747"/>
      <c r="K126" s="748">
        <f t="shared" si="26"/>
        <v>0</v>
      </c>
      <c r="L126" s="739"/>
      <c r="M126" s="739"/>
      <c r="N126" s="739"/>
      <c r="O126" s="739"/>
      <c r="P126" s="739"/>
      <c r="Q126" s="739"/>
      <c r="R126" s="739"/>
      <c r="S126" s="739"/>
      <c r="T126" s="739"/>
      <c r="U126" s="739"/>
      <c r="V126" s="739"/>
      <c r="W126" s="739"/>
      <c r="X126" s="739"/>
      <c r="Y126" s="739"/>
      <c r="Z126" s="739"/>
      <c r="AA126" s="739"/>
      <c r="AB126" s="739"/>
      <c r="AC126" s="739"/>
      <c r="AD126" s="739"/>
      <c r="AE126" s="739"/>
      <c r="AF126" s="739"/>
      <c r="AG126" s="739"/>
      <c r="AH126" s="739"/>
      <c r="AI126" s="739"/>
      <c r="AJ126" s="739"/>
      <c r="AK126" s="739"/>
      <c r="AL126" s="739"/>
      <c r="AM126" s="739"/>
      <c r="AN126" s="739"/>
      <c r="AO126" s="739"/>
      <c r="AP126" s="739"/>
      <c r="AQ126" s="739"/>
      <c r="AR126" s="739"/>
      <c r="AS126" s="739"/>
      <c r="AT126" s="739"/>
      <c r="AU126" s="739"/>
      <c r="AV126" s="739"/>
      <c r="AW126" s="739"/>
      <c r="AX126" s="739"/>
      <c r="AY126" s="739"/>
      <c r="AZ126" s="739"/>
      <c r="BA126" s="739"/>
      <c r="BB126" s="739"/>
      <c r="BC126" s="739"/>
      <c r="BD126" s="739"/>
      <c r="BE126" s="739"/>
      <c r="BF126" s="739"/>
      <c r="BG126" s="739"/>
      <c r="BH126" s="739"/>
      <c r="BI126" s="739"/>
      <c r="BJ126" s="739"/>
      <c r="BK126" s="739"/>
      <c r="BL126" s="739"/>
      <c r="BM126" s="739"/>
      <c r="BN126" s="739"/>
      <c r="BO126" s="739"/>
      <c r="BP126" s="739"/>
      <c r="BQ126" s="739"/>
      <c r="BR126" s="739"/>
      <c r="BS126" s="739"/>
      <c r="BT126" s="739"/>
      <c r="BU126" s="739"/>
      <c r="BV126" s="739"/>
      <c r="BW126" s="739"/>
      <c r="BX126" s="739"/>
      <c r="BY126" s="739"/>
      <c r="BZ126" s="739"/>
      <c r="CA126" s="739"/>
      <c r="CB126" s="739"/>
      <c r="CC126" s="739"/>
      <c r="CD126" s="739"/>
      <c r="CE126" s="739"/>
      <c r="CF126" s="739"/>
      <c r="CG126" s="739"/>
      <c r="CH126" s="739"/>
      <c r="CI126" s="739"/>
      <c r="CJ126" s="739"/>
      <c r="CK126" s="739"/>
      <c r="CL126" s="739"/>
      <c r="CM126" s="739"/>
      <c r="CN126" s="739"/>
      <c r="CO126" s="739"/>
      <c r="CP126" s="739"/>
      <c r="CQ126" s="739"/>
      <c r="CR126" s="739"/>
      <c r="CS126" s="739"/>
      <c r="CT126" s="739"/>
      <c r="CU126" s="739"/>
      <c r="CV126" s="739"/>
      <c r="CW126" s="739"/>
      <c r="CX126" s="739"/>
      <c r="CY126" s="739"/>
      <c r="CZ126" s="739"/>
      <c r="DA126" s="739"/>
      <c r="DB126" s="739"/>
      <c r="DC126" s="739"/>
      <c r="DD126" s="739"/>
      <c r="DE126" s="739"/>
      <c r="DF126" s="739"/>
      <c r="DG126" s="739"/>
      <c r="DH126" s="739"/>
      <c r="DI126" s="739"/>
      <c r="DJ126" s="739"/>
      <c r="DK126" s="739"/>
      <c r="DL126" s="739"/>
      <c r="DM126" s="739"/>
      <c r="DN126" s="739"/>
      <c r="DO126" s="739"/>
      <c r="DP126" s="739"/>
      <c r="DQ126" s="739"/>
      <c r="DR126" s="739"/>
      <c r="DS126" s="739"/>
      <c r="DT126" s="739"/>
      <c r="DU126" s="739"/>
      <c r="DV126" s="739"/>
      <c r="DW126" s="739"/>
      <c r="DX126" s="739"/>
      <c r="DY126" s="739"/>
      <c r="DZ126" s="739"/>
      <c r="EA126" s="739"/>
      <c r="EB126" s="739"/>
      <c r="EC126" s="739"/>
      <c r="ED126" s="739"/>
      <c r="EE126" s="739"/>
      <c r="EF126" s="739"/>
      <c r="EG126" s="739"/>
      <c r="EH126" s="739"/>
      <c r="EI126" s="739"/>
      <c r="EJ126" s="739"/>
      <c r="EK126" s="739"/>
      <c r="EL126" s="739"/>
      <c r="EM126" s="739"/>
      <c r="EN126" s="739"/>
      <c r="EO126" s="739"/>
      <c r="EP126" s="739"/>
      <c r="EQ126" s="739"/>
      <c r="ER126" s="739"/>
      <c r="ES126" s="739"/>
      <c r="ET126" s="739"/>
      <c r="EU126" s="739"/>
      <c r="EV126" s="739"/>
      <c r="EW126" s="739"/>
      <c r="EX126" s="739"/>
      <c r="EY126" s="739"/>
      <c r="EZ126" s="739"/>
      <c r="FA126" s="739"/>
      <c r="FB126" s="739"/>
      <c r="FC126" s="739"/>
      <c r="FD126" s="739"/>
      <c r="FE126" s="739"/>
      <c r="FF126" s="739"/>
      <c r="FG126" s="739"/>
      <c r="FH126" s="739"/>
      <c r="FI126" s="739"/>
      <c r="FJ126" s="739"/>
      <c r="FK126" s="739"/>
      <c r="FL126" s="739"/>
      <c r="FM126" s="739"/>
      <c r="FN126" s="739"/>
      <c r="FO126" s="739"/>
      <c r="FP126" s="739"/>
      <c r="FQ126" s="739"/>
      <c r="FR126" s="739"/>
      <c r="FS126" s="739"/>
      <c r="FT126" s="739"/>
      <c r="FU126" s="739"/>
      <c r="FV126" s="739"/>
      <c r="FW126" s="739"/>
      <c r="FX126" s="739"/>
      <c r="FY126" s="739"/>
      <c r="FZ126" s="739"/>
      <c r="GA126" s="739"/>
      <c r="GB126" s="739"/>
      <c r="GC126" s="739"/>
      <c r="GD126" s="739"/>
      <c r="GE126" s="739"/>
      <c r="GF126" s="739"/>
      <c r="GG126" s="739"/>
      <c r="GH126" s="739"/>
      <c r="GI126" s="739"/>
      <c r="GJ126" s="739"/>
      <c r="GK126" s="739"/>
      <c r="GL126" s="739"/>
      <c r="GM126" s="739"/>
      <c r="GN126" s="739"/>
      <c r="GO126" s="739"/>
      <c r="GP126" s="739"/>
      <c r="GQ126" s="739"/>
      <c r="GR126" s="739"/>
      <c r="GS126" s="739"/>
      <c r="GT126" s="739"/>
      <c r="GU126" s="739"/>
      <c r="GV126" s="739"/>
      <c r="GW126" s="739"/>
      <c r="GX126" s="739"/>
      <c r="GY126" s="739"/>
      <c r="GZ126" s="739"/>
      <c r="HA126" s="739"/>
      <c r="HB126" s="739"/>
      <c r="HC126" s="739"/>
      <c r="HD126" s="739"/>
      <c r="HE126" s="739"/>
      <c r="HF126" s="739"/>
      <c r="HG126" s="739"/>
      <c r="HH126" s="739"/>
      <c r="HI126" s="739"/>
      <c r="HJ126" s="739"/>
      <c r="HK126" s="739"/>
      <c r="HL126" s="739"/>
      <c r="HM126" s="739"/>
      <c r="HN126" s="739"/>
      <c r="HO126" s="739"/>
      <c r="HP126" s="739"/>
      <c r="HQ126" s="739"/>
      <c r="HR126" s="739"/>
      <c r="HS126" s="739"/>
      <c r="HT126" s="739"/>
      <c r="HU126" s="739"/>
      <c r="HV126" s="739"/>
      <c r="HW126" s="739"/>
      <c r="HX126" s="739"/>
      <c r="HY126" s="739"/>
      <c r="HZ126" s="739"/>
      <c r="IA126" s="739"/>
      <c r="IB126" s="739"/>
      <c r="IC126" s="739"/>
      <c r="ID126" s="739"/>
      <c r="IE126" s="739"/>
      <c r="IF126" s="739"/>
      <c r="IG126" s="739"/>
      <c r="IH126" s="739"/>
      <c r="II126" s="739"/>
      <c r="IJ126" s="739"/>
      <c r="IK126" s="739"/>
      <c r="IL126" s="739"/>
      <c r="IM126" s="739"/>
      <c r="IN126" s="739"/>
      <c r="IO126" s="739"/>
      <c r="IP126" s="739"/>
      <c r="IQ126" s="739"/>
      <c r="IR126" s="739"/>
      <c r="IS126" s="739"/>
      <c r="IT126" s="739"/>
      <c r="IU126" s="739"/>
      <c r="IV126" s="739"/>
      <c r="IW126" s="739"/>
      <c r="IX126" s="739"/>
      <c r="IY126" s="739"/>
      <c r="IZ126" s="739"/>
      <c r="JA126" s="739"/>
      <c r="JB126" s="739"/>
      <c r="JC126" s="739"/>
      <c r="JD126" s="739"/>
      <c r="JE126" s="739"/>
      <c r="JF126" s="739"/>
      <c r="JG126" s="739"/>
      <c r="JH126" s="739"/>
      <c r="JI126" s="739"/>
      <c r="JJ126" s="739"/>
      <c r="JK126" s="739"/>
      <c r="JL126" s="739"/>
      <c r="JM126" s="739"/>
      <c r="JN126" s="739"/>
      <c r="JO126" s="739"/>
      <c r="JP126" s="739"/>
      <c r="JQ126" s="739"/>
      <c r="JR126" s="739"/>
      <c r="JS126" s="739"/>
      <c r="JT126" s="739"/>
      <c r="JU126" s="739"/>
      <c r="JV126" s="739"/>
      <c r="JW126" s="739"/>
      <c r="JX126" s="739"/>
      <c r="JY126" s="739"/>
      <c r="JZ126" s="739"/>
      <c r="KA126" s="739"/>
      <c r="KB126" s="739"/>
      <c r="KC126" s="739"/>
      <c r="KD126" s="739"/>
      <c r="KE126" s="739"/>
      <c r="KF126" s="739"/>
      <c r="KG126" s="739"/>
      <c r="KH126" s="739"/>
      <c r="KI126" s="739"/>
      <c r="KJ126" s="739"/>
      <c r="KK126" s="739"/>
      <c r="KL126" s="739"/>
      <c r="KM126" s="739"/>
      <c r="KN126" s="739"/>
      <c r="KO126" s="739"/>
      <c r="KP126" s="739"/>
      <c r="KQ126" s="739"/>
      <c r="KR126" s="739"/>
      <c r="KS126" s="739"/>
      <c r="KT126" s="739"/>
      <c r="KU126" s="739"/>
      <c r="KV126" s="739"/>
      <c r="KW126" s="739"/>
      <c r="KX126" s="739"/>
      <c r="KY126" s="739"/>
      <c r="KZ126" s="739"/>
      <c r="LA126" s="739"/>
      <c r="LB126" s="739"/>
      <c r="LC126" s="739"/>
      <c r="LD126" s="739"/>
      <c r="LE126" s="739"/>
      <c r="LF126" s="739"/>
      <c r="LG126" s="739"/>
      <c r="LH126" s="739"/>
      <c r="LI126" s="739"/>
      <c r="LJ126" s="739"/>
      <c r="LK126" s="739"/>
      <c r="LL126" s="739"/>
      <c r="LM126" s="739"/>
      <c r="LN126" s="739"/>
      <c r="LO126" s="739"/>
      <c r="LP126" s="739"/>
      <c r="LQ126" s="739"/>
      <c r="LR126" s="739"/>
      <c r="LS126" s="739"/>
      <c r="LT126" s="739"/>
      <c r="LU126" s="739"/>
      <c r="LV126" s="739"/>
      <c r="LW126" s="739"/>
      <c r="LX126" s="739"/>
      <c r="LY126" s="739"/>
      <c r="LZ126" s="739"/>
      <c r="MA126" s="739"/>
      <c r="MB126" s="739"/>
      <c r="MC126" s="739"/>
      <c r="MD126" s="739"/>
      <c r="ME126" s="739"/>
      <c r="MF126" s="739"/>
      <c r="MG126" s="739"/>
      <c r="MH126" s="739"/>
      <c r="MI126" s="739"/>
      <c r="MJ126" s="739"/>
      <c r="MK126" s="739"/>
      <c r="ML126" s="739"/>
      <c r="MM126" s="739"/>
      <c r="MN126" s="739"/>
      <c r="MO126" s="739"/>
      <c r="MP126" s="739"/>
      <c r="MQ126" s="739"/>
      <c r="MR126" s="739"/>
      <c r="MS126" s="739"/>
      <c r="MT126" s="739"/>
      <c r="MU126" s="739"/>
      <c r="MV126" s="739"/>
      <c r="MW126" s="739"/>
      <c r="MX126" s="739"/>
      <c r="MY126" s="739"/>
      <c r="MZ126" s="739"/>
      <c r="NA126" s="739"/>
      <c r="NB126" s="739"/>
      <c r="NC126" s="739"/>
      <c r="ND126" s="739"/>
      <c r="NE126" s="739"/>
      <c r="NF126" s="739"/>
      <c r="NG126" s="739"/>
      <c r="NH126" s="739"/>
      <c r="NI126" s="739"/>
      <c r="NJ126" s="739"/>
      <c r="NK126" s="739"/>
      <c r="NL126" s="739"/>
      <c r="NM126" s="739"/>
      <c r="NN126" s="739"/>
      <c r="NO126" s="739"/>
      <c r="NP126" s="739"/>
      <c r="NQ126" s="739"/>
      <c r="NR126" s="739"/>
      <c r="NS126" s="739"/>
      <c r="NT126" s="739"/>
      <c r="NU126" s="739"/>
      <c r="NV126" s="739"/>
      <c r="NW126" s="739"/>
      <c r="NX126" s="739"/>
      <c r="NY126" s="739"/>
      <c r="NZ126" s="739"/>
      <c r="OA126" s="739"/>
      <c r="OB126" s="739"/>
      <c r="OC126" s="739"/>
      <c r="OD126" s="739"/>
      <c r="OE126" s="739"/>
    </row>
    <row r="127" spans="1:395" s="740" customFormat="1" ht="30" customHeight="1" x14ac:dyDescent="0.25">
      <c r="A127" s="743">
        <v>1</v>
      </c>
      <c r="B127" s="800" t="s">
        <v>115</v>
      </c>
      <c r="C127" s="747">
        <f>'1 уровень'!C442</f>
        <v>30</v>
      </c>
      <c r="D127" s="747">
        <v>13305.9</v>
      </c>
      <c r="E127" s="747">
        <f>'1 уровень'!D442</f>
        <v>23</v>
      </c>
      <c r="F127" s="747">
        <f t="shared" si="25"/>
        <v>9979.4250000000011</v>
      </c>
      <c r="G127" s="747">
        <f>'1 уровень'!E442</f>
        <v>29</v>
      </c>
      <c r="H127" s="748">
        <f t="shared" si="11"/>
        <v>126.08695652173914</v>
      </c>
      <c r="I127" s="747">
        <f>'[4]1 уровень'!G436</f>
        <v>0</v>
      </c>
      <c r="J127" s="747"/>
      <c r="K127" s="748">
        <f t="shared" si="26"/>
        <v>0</v>
      </c>
      <c r="L127" s="739"/>
      <c r="M127" s="739"/>
      <c r="N127" s="739"/>
      <c r="O127" s="739"/>
      <c r="P127" s="739"/>
      <c r="Q127" s="739"/>
      <c r="R127" s="739"/>
      <c r="S127" s="739"/>
      <c r="T127" s="739"/>
      <c r="U127" s="739"/>
      <c r="V127" s="739"/>
      <c r="W127" s="739"/>
      <c r="X127" s="739"/>
      <c r="Y127" s="739"/>
      <c r="Z127" s="739"/>
      <c r="AA127" s="739"/>
      <c r="AB127" s="739"/>
      <c r="AC127" s="739"/>
      <c r="AD127" s="739"/>
      <c r="AE127" s="739"/>
      <c r="AF127" s="739"/>
      <c r="AG127" s="739"/>
      <c r="AH127" s="739"/>
      <c r="AI127" s="739"/>
      <c r="AJ127" s="739"/>
      <c r="AK127" s="739"/>
      <c r="AL127" s="739"/>
      <c r="AM127" s="739"/>
      <c r="AN127" s="739"/>
      <c r="AO127" s="739"/>
      <c r="AP127" s="739"/>
      <c r="AQ127" s="739"/>
      <c r="AR127" s="739"/>
      <c r="AS127" s="739"/>
      <c r="AT127" s="739"/>
      <c r="AU127" s="739"/>
      <c r="AV127" s="739"/>
      <c r="AW127" s="739"/>
      <c r="AX127" s="739"/>
      <c r="AY127" s="739"/>
      <c r="AZ127" s="739"/>
      <c r="BA127" s="739"/>
      <c r="BB127" s="739"/>
      <c r="BC127" s="739"/>
      <c r="BD127" s="739"/>
      <c r="BE127" s="739"/>
      <c r="BF127" s="739"/>
      <c r="BG127" s="739"/>
      <c r="BH127" s="739"/>
      <c r="BI127" s="739"/>
      <c r="BJ127" s="739"/>
      <c r="BK127" s="739"/>
      <c r="BL127" s="739"/>
      <c r="BM127" s="739"/>
      <c r="BN127" s="739"/>
      <c r="BO127" s="739"/>
      <c r="BP127" s="739"/>
      <c r="BQ127" s="739"/>
      <c r="BR127" s="739"/>
      <c r="BS127" s="739"/>
      <c r="BT127" s="739"/>
      <c r="BU127" s="739"/>
      <c r="BV127" s="739"/>
      <c r="BW127" s="739"/>
      <c r="BX127" s="739"/>
      <c r="BY127" s="739"/>
      <c r="BZ127" s="739"/>
      <c r="CA127" s="739"/>
      <c r="CB127" s="739"/>
      <c r="CC127" s="739"/>
      <c r="CD127" s="739"/>
      <c r="CE127" s="739"/>
      <c r="CF127" s="739"/>
      <c r="CG127" s="739"/>
      <c r="CH127" s="739"/>
      <c r="CI127" s="739"/>
      <c r="CJ127" s="739"/>
      <c r="CK127" s="739"/>
      <c r="CL127" s="739"/>
      <c r="CM127" s="739"/>
      <c r="CN127" s="739"/>
      <c r="CO127" s="739"/>
      <c r="CP127" s="739"/>
      <c r="CQ127" s="739"/>
      <c r="CR127" s="739"/>
      <c r="CS127" s="739"/>
      <c r="CT127" s="739"/>
      <c r="CU127" s="739"/>
      <c r="CV127" s="739"/>
      <c r="CW127" s="739"/>
      <c r="CX127" s="739"/>
      <c r="CY127" s="739"/>
      <c r="CZ127" s="739"/>
      <c r="DA127" s="739"/>
      <c r="DB127" s="739"/>
      <c r="DC127" s="739"/>
      <c r="DD127" s="739"/>
      <c r="DE127" s="739"/>
      <c r="DF127" s="739"/>
      <c r="DG127" s="739"/>
      <c r="DH127" s="739"/>
      <c r="DI127" s="739"/>
      <c r="DJ127" s="739"/>
      <c r="DK127" s="739"/>
      <c r="DL127" s="739"/>
      <c r="DM127" s="739"/>
      <c r="DN127" s="739"/>
      <c r="DO127" s="739"/>
      <c r="DP127" s="739"/>
      <c r="DQ127" s="739"/>
      <c r="DR127" s="739"/>
      <c r="DS127" s="739"/>
      <c r="DT127" s="739"/>
      <c r="DU127" s="739"/>
      <c r="DV127" s="739"/>
      <c r="DW127" s="739"/>
      <c r="DX127" s="739"/>
      <c r="DY127" s="739"/>
      <c r="DZ127" s="739"/>
      <c r="EA127" s="739"/>
      <c r="EB127" s="739"/>
      <c r="EC127" s="739"/>
      <c r="ED127" s="739"/>
      <c r="EE127" s="739"/>
      <c r="EF127" s="739"/>
      <c r="EG127" s="739"/>
      <c r="EH127" s="739"/>
      <c r="EI127" s="739"/>
      <c r="EJ127" s="739"/>
      <c r="EK127" s="739"/>
      <c r="EL127" s="739"/>
      <c r="EM127" s="739"/>
      <c r="EN127" s="739"/>
      <c r="EO127" s="739"/>
      <c r="EP127" s="739"/>
      <c r="EQ127" s="739"/>
      <c r="ER127" s="739"/>
      <c r="ES127" s="739"/>
      <c r="ET127" s="739"/>
      <c r="EU127" s="739"/>
      <c r="EV127" s="739"/>
      <c r="EW127" s="739"/>
      <c r="EX127" s="739"/>
      <c r="EY127" s="739"/>
      <c r="EZ127" s="739"/>
      <c r="FA127" s="739"/>
      <c r="FB127" s="739"/>
      <c r="FC127" s="739"/>
      <c r="FD127" s="739"/>
      <c r="FE127" s="739"/>
      <c r="FF127" s="739"/>
      <c r="FG127" s="739"/>
      <c r="FH127" s="739"/>
      <c r="FI127" s="739"/>
      <c r="FJ127" s="739"/>
      <c r="FK127" s="739"/>
      <c r="FL127" s="739"/>
      <c r="FM127" s="739"/>
      <c r="FN127" s="739"/>
      <c r="FO127" s="739"/>
      <c r="FP127" s="739"/>
      <c r="FQ127" s="739"/>
      <c r="FR127" s="739"/>
      <c r="FS127" s="739"/>
      <c r="FT127" s="739"/>
      <c r="FU127" s="739"/>
      <c r="FV127" s="739"/>
      <c r="FW127" s="739"/>
      <c r="FX127" s="739"/>
      <c r="FY127" s="739"/>
      <c r="FZ127" s="739"/>
      <c r="GA127" s="739"/>
      <c r="GB127" s="739"/>
      <c r="GC127" s="739"/>
      <c r="GD127" s="739"/>
      <c r="GE127" s="739"/>
      <c r="GF127" s="739"/>
      <c r="GG127" s="739"/>
      <c r="GH127" s="739"/>
      <c r="GI127" s="739"/>
      <c r="GJ127" s="739"/>
      <c r="GK127" s="739"/>
      <c r="GL127" s="739"/>
      <c r="GM127" s="739"/>
      <c r="GN127" s="739"/>
      <c r="GO127" s="739"/>
      <c r="GP127" s="739"/>
      <c r="GQ127" s="739"/>
      <c r="GR127" s="739"/>
      <c r="GS127" s="739"/>
      <c r="GT127" s="739"/>
      <c r="GU127" s="739"/>
      <c r="GV127" s="739"/>
      <c r="GW127" s="739"/>
      <c r="GX127" s="739"/>
      <c r="GY127" s="739"/>
      <c r="GZ127" s="739"/>
      <c r="HA127" s="739"/>
      <c r="HB127" s="739"/>
      <c r="HC127" s="739"/>
      <c r="HD127" s="739"/>
      <c r="HE127" s="739"/>
      <c r="HF127" s="739"/>
      <c r="HG127" s="739"/>
      <c r="HH127" s="739"/>
      <c r="HI127" s="739"/>
      <c r="HJ127" s="739"/>
      <c r="HK127" s="739"/>
      <c r="HL127" s="739"/>
      <c r="HM127" s="739"/>
      <c r="HN127" s="739"/>
      <c r="HO127" s="739"/>
      <c r="HP127" s="739"/>
      <c r="HQ127" s="739"/>
      <c r="HR127" s="739"/>
      <c r="HS127" s="739"/>
      <c r="HT127" s="739"/>
      <c r="HU127" s="739"/>
      <c r="HV127" s="739"/>
      <c r="HW127" s="739"/>
      <c r="HX127" s="739"/>
      <c r="HY127" s="739"/>
      <c r="HZ127" s="739"/>
      <c r="IA127" s="739"/>
      <c r="IB127" s="739"/>
      <c r="IC127" s="739"/>
      <c r="ID127" s="739"/>
      <c r="IE127" s="739"/>
      <c r="IF127" s="739"/>
      <c r="IG127" s="739"/>
      <c r="IH127" s="739"/>
      <c r="II127" s="739"/>
      <c r="IJ127" s="739"/>
      <c r="IK127" s="739"/>
      <c r="IL127" s="739"/>
      <c r="IM127" s="739"/>
      <c r="IN127" s="739"/>
      <c r="IO127" s="739"/>
      <c r="IP127" s="739"/>
      <c r="IQ127" s="739"/>
      <c r="IR127" s="739"/>
      <c r="IS127" s="739"/>
      <c r="IT127" s="739"/>
      <c r="IU127" s="739"/>
      <c r="IV127" s="739"/>
      <c r="IW127" s="739"/>
      <c r="IX127" s="739"/>
      <c r="IY127" s="739"/>
      <c r="IZ127" s="739"/>
      <c r="JA127" s="739"/>
      <c r="JB127" s="739"/>
      <c r="JC127" s="739"/>
      <c r="JD127" s="739"/>
      <c r="JE127" s="739"/>
      <c r="JF127" s="739"/>
      <c r="JG127" s="739"/>
      <c r="JH127" s="739"/>
      <c r="JI127" s="739"/>
      <c r="JJ127" s="739"/>
      <c r="JK127" s="739"/>
      <c r="JL127" s="739"/>
      <c r="JM127" s="739"/>
      <c r="JN127" s="739"/>
      <c r="JO127" s="739"/>
      <c r="JP127" s="739"/>
      <c r="JQ127" s="739"/>
      <c r="JR127" s="739"/>
      <c r="JS127" s="739"/>
      <c r="JT127" s="739"/>
      <c r="JU127" s="739"/>
      <c r="JV127" s="739"/>
      <c r="JW127" s="739"/>
      <c r="JX127" s="739"/>
      <c r="JY127" s="739"/>
      <c r="JZ127" s="739"/>
      <c r="KA127" s="739"/>
      <c r="KB127" s="739"/>
      <c r="KC127" s="739"/>
      <c r="KD127" s="739"/>
      <c r="KE127" s="739"/>
      <c r="KF127" s="739"/>
      <c r="KG127" s="739"/>
      <c r="KH127" s="739"/>
      <c r="KI127" s="739"/>
      <c r="KJ127" s="739"/>
      <c r="KK127" s="739"/>
      <c r="KL127" s="739"/>
      <c r="KM127" s="739"/>
      <c r="KN127" s="739"/>
      <c r="KO127" s="739"/>
      <c r="KP127" s="739"/>
      <c r="KQ127" s="739"/>
      <c r="KR127" s="739"/>
      <c r="KS127" s="739"/>
      <c r="KT127" s="739"/>
      <c r="KU127" s="739"/>
      <c r="KV127" s="739"/>
      <c r="KW127" s="739"/>
      <c r="KX127" s="739"/>
      <c r="KY127" s="739"/>
      <c r="KZ127" s="739"/>
      <c r="LA127" s="739"/>
      <c r="LB127" s="739"/>
      <c r="LC127" s="739"/>
      <c r="LD127" s="739"/>
      <c r="LE127" s="739"/>
      <c r="LF127" s="739"/>
      <c r="LG127" s="739"/>
      <c r="LH127" s="739"/>
      <c r="LI127" s="739"/>
      <c r="LJ127" s="739"/>
      <c r="LK127" s="739"/>
      <c r="LL127" s="739"/>
      <c r="LM127" s="739"/>
      <c r="LN127" s="739"/>
      <c r="LO127" s="739"/>
      <c r="LP127" s="739"/>
      <c r="LQ127" s="739"/>
      <c r="LR127" s="739"/>
      <c r="LS127" s="739"/>
      <c r="LT127" s="739"/>
      <c r="LU127" s="739"/>
      <c r="LV127" s="739"/>
      <c r="LW127" s="739"/>
      <c r="LX127" s="739"/>
      <c r="LY127" s="739"/>
      <c r="LZ127" s="739"/>
      <c r="MA127" s="739"/>
      <c r="MB127" s="739"/>
      <c r="MC127" s="739"/>
      <c r="MD127" s="739"/>
      <c r="ME127" s="739"/>
      <c r="MF127" s="739"/>
      <c r="MG127" s="739"/>
      <c r="MH127" s="739"/>
      <c r="MI127" s="739"/>
      <c r="MJ127" s="739"/>
      <c r="MK127" s="739"/>
      <c r="ML127" s="739"/>
      <c r="MM127" s="739"/>
      <c r="MN127" s="739"/>
      <c r="MO127" s="739"/>
      <c r="MP127" s="739"/>
      <c r="MQ127" s="739"/>
      <c r="MR127" s="739"/>
      <c r="MS127" s="739"/>
      <c r="MT127" s="739"/>
      <c r="MU127" s="739"/>
      <c r="MV127" s="739"/>
      <c r="MW127" s="739"/>
      <c r="MX127" s="739"/>
      <c r="MY127" s="739"/>
      <c r="MZ127" s="739"/>
      <c r="NA127" s="739"/>
      <c r="NB127" s="739"/>
      <c r="NC127" s="739"/>
      <c r="ND127" s="739"/>
      <c r="NE127" s="739"/>
      <c r="NF127" s="739"/>
      <c r="NG127" s="739"/>
      <c r="NH127" s="739"/>
      <c r="NI127" s="739"/>
      <c r="NJ127" s="739"/>
      <c r="NK127" s="739"/>
      <c r="NL127" s="739"/>
      <c r="NM127" s="739"/>
      <c r="NN127" s="739"/>
      <c r="NO127" s="739"/>
      <c r="NP127" s="739"/>
      <c r="NQ127" s="739"/>
      <c r="NR127" s="739"/>
      <c r="NS127" s="739"/>
      <c r="NT127" s="739"/>
      <c r="NU127" s="739"/>
      <c r="NV127" s="739"/>
      <c r="NW127" s="739"/>
      <c r="NX127" s="739"/>
      <c r="NY127" s="739"/>
      <c r="NZ127" s="739"/>
      <c r="OA127" s="739"/>
      <c r="OB127" s="739"/>
      <c r="OC127" s="739"/>
      <c r="OD127" s="739"/>
      <c r="OE127" s="739"/>
    </row>
    <row r="128" spans="1:395" s="740" customFormat="1" ht="30" customHeight="1" x14ac:dyDescent="0.25">
      <c r="A128" s="743">
        <v>1</v>
      </c>
      <c r="B128" s="800" t="s">
        <v>149</v>
      </c>
      <c r="C128" s="747">
        <f>'1 уровень'!C443</f>
        <v>3100</v>
      </c>
      <c r="D128" s="747">
        <v>1814988</v>
      </c>
      <c r="E128" s="747">
        <f>'1 уровень'!D443</f>
        <v>2325</v>
      </c>
      <c r="F128" s="747">
        <f t="shared" si="25"/>
        <v>1361241</v>
      </c>
      <c r="G128" s="747">
        <f>'1 уровень'!E443</f>
        <v>2200</v>
      </c>
      <c r="H128" s="748">
        <f t="shared" si="11"/>
        <v>94.623655913978496</v>
      </c>
      <c r="I128" s="747">
        <f>'[4]1 уровень'!G437</f>
        <v>0</v>
      </c>
      <c r="J128" s="747"/>
      <c r="K128" s="748">
        <f t="shared" si="26"/>
        <v>0</v>
      </c>
      <c r="L128" s="739"/>
      <c r="M128" s="739"/>
      <c r="N128" s="739"/>
      <c r="O128" s="739"/>
      <c r="P128" s="739"/>
      <c r="Q128" s="739"/>
      <c r="R128" s="739"/>
      <c r="S128" s="739"/>
      <c r="T128" s="739"/>
      <c r="U128" s="739"/>
      <c r="V128" s="739"/>
      <c r="W128" s="739"/>
      <c r="X128" s="739"/>
      <c r="Y128" s="739"/>
      <c r="Z128" s="739"/>
      <c r="AA128" s="739"/>
      <c r="AB128" s="739"/>
      <c r="AC128" s="739"/>
      <c r="AD128" s="739"/>
      <c r="AE128" s="739"/>
      <c r="AF128" s="739"/>
      <c r="AG128" s="739"/>
      <c r="AH128" s="739"/>
      <c r="AI128" s="739"/>
      <c r="AJ128" s="739"/>
      <c r="AK128" s="739"/>
      <c r="AL128" s="739"/>
      <c r="AM128" s="739"/>
      <c r="AN128" s="739"/>
      <c r="AO128" s="739"/>
      <c r="AP128" s="739"/>
      <c r="AQ128" s="739"/>
      <c r="AR128" s="739"/>
      <c r="AS128" s="739"/>
      <c r="AT128" s="739"/>
      <c r="AU128" s="739"/>
      <c r="AV128" s="739"/>
      <c r="AW128" s="739"/>
      <c r="AX128" s="739"/>
      <c r="AY128" s="739"/>
      <c r="AZ128" s="739"/>
      <c r="BA128" s="739"/>
      <c r="BB128" s="739"/>
      <c r="BC128" s="739"/>
      <c r="BD128" s="739"/>
      <c r="BE128" s="739"/>
      <c r="BF128" s="739"/>
      <c r="BG128" s="739"/>
      <c r="BH128" s="739"/>
      <c r="BI128" s="739"/>
      <c r="BJ128" s="739"/>
      <c r="BK128" s="739"/>
      <c r="BL128" s="739"/>
      <c r="BM128" s="739"/>
      <c r="BN128" s="739"/>
      <c r="BO128" s="739"/>
      <c r="BP128" s="739"/>
      <c r="BQ128" s="739"/>
      <c r="BR128" s="739"/>
      <c r="BS128" s="739"/>
      <c r="BT128" s="739"/>
      <c r="BU128" s="739"/>
      <c r="BV128" s="739"/>
      <c r="BW128" s="739"/>
      <c r="BX128" s="739"/>
      <c r="BY128" s="739"/>
      <c r="BZ128" s="739"/>
      <c r="CA128" s="739"/>
      <c r="CB128" s="739"/>
      <c r="CC128" s="739"/>
      <c r="CD128" s="739"/>
      <c r="CE128" s="739"/>
      <c r="CF128" s="739"/>
      <c r="CG128" s="739"/>
      <c r="CH128" s="739"/>
      <c r="CI128" s="739"/>
      <c r="CJ128" s="739"/>
      <c r="CK128" s="739"/>
      <c r="CL128" s="739"/>
      <c r="CM128" s="739"/>
      <c r="CN128" s="739"/>
      <c r="CO128" s="739"/>
      <c r="CP128" s="739"/>
      <c r="CQ128" s="739"/>
      <c r="CR128" s="739"/>
      <c r="CS128" s="739"/>
      <c r="CT128" s="739"/>
      <c r="CU128" s="739"/>
      <c r="CV128" s="739"/>
      <c r="CW128" s="739"/>
      <c r="CX128" s="739"/>
      <c r="CY128" s="739"/>
      <c r="CZ128" s="739"/>
      <c r="DA128" s="739"/>
      <c r="DB128" s="739"/>
      <c r="DC128" s="739"/>
      <c r="DD128" s="739"/>
      <c r="DE128" s="739"/>
      <c r="DF128" s="739"/>
      <c r="DG128" s="739"/>
      <c r="DH128" s="739"/>
      <c r="DI128" s="739"/>
      <c r="DJ128" s="739"/>
      <c r="DK128" s="739"/>
      <c r="DL128" s="739"/>
      <c r="DM128" s="739"/>
      <c r="DN128" s="739"/>
      <c r="DO128" s="739"/>
      <c r="DP128" s="739"/>
      <c r="DQ128" s="739"/>
      <c r="DR128" s="739"/>
      <c r="DS128" s="739"/>
      <c r="DT128" s="739"/>
      <c r="DU128" s="739"/>
      <c r="DV128" s="739"/>
      <c r="DW128" s="739"/>
      <c r="DX128" s="739"/>
      <c r="DY128" s="739"/>
      <c r="DZ128" s="739"/>
      <c r="EA128" s="739"/>
      <c r="EB128" s="739"/>
      <c r="EC128" s="739"/>
      <c r="ED128" s="739"/>
      <c r="EE128" s="739"/>
      <c r="EF128" s="739"/>
      <c r="EG128" s="739"/>
      <c r="EH128" s="739"/>
      <c r="EI128" s="739"/>
      <c r="EJ128" s="739"/>
      <c r="EK128" s="739"/>
      <c r="EL128" s="739"/>
      <c r="EM128" s="739"/>
      <c r="EN128" s="739"/>
      <c r="EO128" s="739"/>
      <c r="EP128" s="739"/>
      <c r="EQ128" s="739"/>
      <c r="ER128" s="739"/>
      <c r="ES128" s="739"/>
      <c r="ET128" s="739"/>
      <c r="EU128" s="739"/>
      <c r="EV128" s="739"/>
      <c r="EW128" s="739"/>
      <c r="EX128" s="739"/>
      <c r="EY128" s="739"/>
      <c r="EZ128" s="739"/>
      <c r="FA128" s="739"/>
      <c r="FB128" s="739"/>
      <c r="FC128" s="739"/>
      <c r="FD128" s="739"/>
      <c r="FE128" s="739"/>
      <c r="FF128" s="739"/>
      <c r="FG128" s="739"/>
      <c r="FH128" s="739"/>
      <c r="FI128" s="739"/>
      <c r="FJ128" s="739"/>
      <c r="FK128" s="739"/>
      <c r="FL128" s="739"/>
      <c r="FM128" s="739"/>
      <c r="FN128" s="739"/>
      <c r="FO128" s="739"/>
      <c r="FP128" s="739"/>
      <c r="FQ128" s="739"/>
      <c r="FR128" s="739"/>
      <c r="FS128" s="739"/>
      <c r="FT128" s="739"/>
      <c r="FU128" s="739"/>
      <c r="FV128" s="739"/>
      <c r="FW128" s="739"/>
      <c r="FX128" s="739"/>
      <c r="FY128" s="739"/>
      <c r="FZ128" s="739"/>
      <c r="GA128" s="739"/>
      <c r="GB128" s="739"/>
      <c r="GC128" s="739"/>
      <c r="GD128" s="739"/>
      <c r="GE128" s="739"/>
      <c r="GF128" s="739"/>
      <c r="GG128" s="739"/>
      <c r="GH128" s="739"/>
      <c r="GI128" s="739"/>
      <c r="GJ128" s="739"/>
      <c r="GK128" s="739"/>
      <c r="GL128" s="739"/>
      <c r="GM128" s="739"/>
      <c r="GN128" s="739"/>
      <c r="GO128" s="739"/>
      <c r="GP128" s="739"/>
      <c r="GQ128" s="739"/>
      <c r="GR128" s="739"/>
      <c r="GS128" s="739"/>
      <c r="GT128" s="739"/>
      <c r="GU128" s="739"/>
      <c r="GV128" s="739"/>
      <c r="GW128" s="739"/>
      <c r="GX128" s="739"/>
      <c r="GY128" s="739"/>
      <c r="GZ128" s="739"/>
      <c r="HA128" s="739"/>
      <c r="HB128" s="739"/>
      <c r="HC128" s="739"/>
      <c r="HD128" s="739"/>
      <c r="HE128" s="739"/>
      <c r="HF128" s="739"/>
      <c r="HG128" s="739"/>
      <c r="HH128" s="739"/>
      <c r="HI128" s="739"/>
      <c r="HJ128" s="739"/>
      <c r="HK128" s="739"/>
      <c r="HL128" s="739"/>
      <c r="HM128" s="739"/>
      <c r="HN128" s="739"/>
      <c r="HO128" s="739"/>
      <c r="HP128" s="739"/>
      <c r="HQ128" s="739"/>
      <c r="HR128" s="739"/>
      <c r="HS128" s="739"/>
      <c r="HT128" s="739"/>
      <c r="HU128" s="739"/>
      <c r="HV128" s="739"/>
      <c r="HW128" s="739"/>
      <c r="HX128" s="739"/>
      <c r="HY128" s="739"/>
      <c r="HZ128" s="739"/>
      <c r="IA128" s="739"/>
      <c r="IB128" s="739"/>
      <c r="IC128" s="739"/>
      <c r="ID128" s="739"/>
      <c r="IE128" s="739"/>
      <c r="IF128" s="739"/>
      <c r="IG128" s="739"/>
      <c r="IH128" s="739"/>
      <c r="II128" s="739"/>
      <c r="IJ128" s="739"/>
      <c r="IK128" s="739"/>
      <c r="IL128" s="739"/>
      <c r="IM128" s="739"/>
      <c r="IN128" s="739"/>
      <c r="IO128" s="739"/>
      <c r="IP128" s="739"/>
      <c r="IQ128" s="739"/>
      <c r="IR128" s="739"/>
      <c r="IS128" s="739"/>
      <c r="IT128" s="739"/>
      <c r="IU128" s="739"/>
      <c r="IV128" s="739"/>
      <c r="IW128" s="739"/>
      <c r="IX128" s="739"/>
      <c r="IY128" s="739"/>
      <c r="IZ128" s="739"/>
      <c r="JA128" s="739"/>
      <c r="JB128" s="739"/>
      <c r="JC128" s="739"/>
      <c r="JD128" s="739"/>
      <c r="JE128" s="739"/>
      <c r="JF128" s="739"/>
      <c r="JG128" s="739"/>
      <c r="JH128" s="739"/>
      <c r="JI128" s="739"/>
      <c r="JJ128" s="739"/>
      <c r="JK128" s="739"/>
      <c r="JL128" s="739"/>
      <c r="JM128" s="739"/>
      <c r="JN128" s="739"/>
      <c r="JO128" s="739"/>
      <c r="JP128" s="739"/>
      <c r="JQ128" s="739"/>
      <c r="JR128" s="739"/>
      <c r="JS128" s="739"/>
      <c r="JT128" s="739"/>
      <c r="JU128" s="739"/>
      <c r="JV128" s="739"/>
      <c r="JW128" s="739"/>
      <c r="JX128" s="739"/>
      <c r="JY128" s="739"/>
      <c r="JZ128" s="739"/>
      <c r="KA128" s="739"/>
      <c r="KB128" s="739"/>
      <c r="KC128" s="739"/>
      <c r="KD128" s="739"/>
      <c r="KE128" s="739"/>
      <c r="KF128" s="739"/>
      <c r="KG128" s="739"/>
      <c r="KH128" s="739"/>
      <c r="KI128" s="739"/>
      <c r="KJ128" s="739"/>
      <c r="KK128" s="739"/>
      <c r="KL128" s="739"/>
      <c r="KM128" s="739"/>
      <c r="KN128" s="739"/>
      <c r="KO128" s="739"/>
      <c r="KP128" s="739"/>
      <c r="KQ128" s="739"/>
      <c r="KR128" s="739"/>
      <c r="KS128" s="739"/>
      <c r="KT128" s="739"/>
      <c r="KU128" s="739"/>
      <c r="KV128" s="739"/>
      <c r="KW128" s="739"/>
      <c r="KX128" s="739"/>
      <c r="KY128" s="739"/>
      <c r="KZ128" s="739"/>
      <c r="LA128" s="739"/>
      <c r="LB128" s="739"/>
      <c r="LC128" s="739"/>
      <c r="LD128" s="739"/>
      <c r="LE128" s="739"/>
      <c r="LF128" s="739"/>
      <c r="LG128" s="739"/>
      <c r="LH128" s="739"/>
      <c r="LI128" s="739"/>
      <c r="LJ128" s="739"/>
      <c r="LK128" s="739"/>
      <c r="LL128" s="739"/>
      <c r="LM128" s="739"/>
      <c r="LN128" s="739"/>
      <c r="LO128" s="739"/>
      <c r="LP128" s="739"/>
      <c r="LQ128" s="739"/>
      <c r="LR128" s="739"/>
      <c r="LS128" s="739"/>
      <c r="LT128" s="739"/>
      <c r="LU128" s="739"/>
      <c r="LV128" s="739"/>
      <c r="LW128" s="739"/>
      <c r="LX128" s="739"/>
      <c r="LY128" s="739"/>
      <c r="LZ128" s="739"/>
      <c r="MA128" s="739"/>
      <c r="MB128" s="739"/>
      <c r="MC128" s="739"/>
      <c r="MD128" s="739"/>
      <c r="ME128" s="739"/>
      <c r="MF128" s="739"/>
      <c r="MG128" s="739"/>
      <c r="MH128" s="739"/>
      <c r="MI128" s="739"/>
      <c r="MJ128" s="739"/>
      <c r="MK128" s="739"/>
      <c r="ML128" s="739"/>
      <c r="MM128" s="739"/>
      <c r="MN128" s="739"/>
      <c r="MO128" s="739"/>
      <c r="MP128" s="739"/>
      <c r="MQ128" s="739"/>
      <c r="MR128" s="739"/>
      <c r="MS128" s="739"/>
      <c r="MT128" s="739"/>
      <c r="MU128" s="739"/>
      <c r="MV128" s="739"/>
      <c r="MW128" s="739"/>
      <c r="MX128" s="739"/>
      <c r="MY128" s="739"/>
      <c r="MZ128" s="739"/>
      <c r="NA128" s="739"/>
      <c r="NB128" s="739"/>
      <c r="NC128" s="739"/>
      <c r="ND128" s="739"/>
      <c r="NE128" s="739"/>
      <c r="NF128" s="739"/>
      <c r="NG128" s="739"/>
      <c r="NH128" s="739"/>
      <c r="NI128" s="739"/>
      <c r="NJ128" s="739"/>
      <c r="NK128" s="739"/>
      <c r="NL128" s="739"/>
      <c r="NM128" s="739"/>
      <c r="NN128" s="739"/>
      <c r="NO128" s="739"/>
      <c r="NP128" s="739"/>
      <c r="NQ128" s="739"/>
      <c r="NR128" s="739"/>
      <c r="NS128" s="739"/>
      <c r="NT128" s="739"/>
      <c r="NU128" s="739"/>
      <c r="NV128" s="739"/>
      <c r="NW128" s="739"/>
      <c r="NX128" s="739"/>
      <c r="NY128" s="739"/>
      <c r="NZ128" s="739"/>
      <c r="OA128" s="739"/>
      <c r="OB128" s="739"/>
      <c r="OC128" s="739"/>
      <c r="OD128" s="739"/>
      <c r="OE128" s="739"/>
    </row>
    <row r="129" spans="1:395" s="740" customFormat="1" ht="37.5" customHeight="1" x14ac:dyDescent="0.25">
      <c r="A129" s="743">
        <v>1</v>
      </c>
      <c r="B129" s="800" t="s">
        <v>82</v>
      </c>
      <c r="C129" s="747">
        <f>'1 уровень'!C444</f>
        <v>270</v>
      </c>
      <c r="D129" s="747">
        <v>301824.89999999997</v>
      </c>
      <c r="E129" s="747">
        <f>'1 уровень'!D444</f>
        <v>203</v>
      </c>
      <c r="F129" s="747">
        <f t="shared" si="25"/>
        <v>226368.67499999999</v>
      </c>
      <c r="G129" s="747">
        <f>'1 уровень'!E444</f>
        <v>280</v>
      </c>
      <c r="H129" s="748">
        <f t="shared" si="11"/>
        <v>137.93103448275863</v>
      </c>
      <c r="I129" s="747">
        <f>'[4]1 уровень'!G438</f>
        <v>0</v>
      </c>
      <c r="J129" s="747"/>
      <c r="K129" s="748">
        <f t="shared" si="26"/>
        <v>0</v>
      </c>
      <c r="L129" s="739"/>
      <c r="M129" s="739"/>
      <c r="N129" s="739"/>
      <c r="O129" s="739"/>
      <c r="P129" s="739"/>
      <c r="Q129" s="739"/>
      <c r="R129" s="739"/>
      <c r="S129" s="739"/>
      <c r="T129" s="739"/>
      <c r="U129" s="739"/>
      <c r="V129" s="739"/>
      <c r="W129" s="739"/>
      <c r="X129" s="739"/>
      <c r="Y129" s="739"/>
      <c r="Z129" s="739"/>
      <c r="AA129" s="739"/>
      <c r="AB129" s="739"/>
      <c r="AC129" s="739"/>
      <c r="AD129" s="739"/>
      <c r="AE129" s="739"/>
      <c r="AF129" s="739"/>
      <c r="AG129" s="739"/>
      <c r="AH129" s="739"/>
      <c r="AI129" s="739"/>
      <c r="AJ129" s="739"/>
      <c r="AK129" s="739"/>
      <c r="AL129" s="739"/>
      <c r="AM129" s="739"/>
      <c r="AN129" s="739"/>
      <c r="AO129" s="739"/>
      <c r="AP129" s="739"/>
      <c r="AQ129" s="739"/>
      <c r="AR129" s="739"/>
      <c r="AS129" s="739"/>
      <c r="AT129" s="739"/>
      <c r="AU129" s="739"/>
      <c r="AV129" s="739"/>
      <c r="AW129" s="739"/>
      <c r="AX129" s="739"/>
      <c r="AY129" s="739"/>
      <c r="AZ129" s="739"/>
      <c r="BA129" s="739"/>
      <c r="BB129" s="739"/>
      <c r="BC129" s="739"/>
      <c r="BD129" s="739"/>
      <c r="BE129" s="739"/>
      <c r="BF129" s="739"/>
      <c r="BG129" s="739"/>
      <c r="BH129" s="739"/>
      <c r="BI129" s="739"/>
      <c r="BJ129" s="739"/>
      <c r="BK129" s="739"/>
      <c r="BL129" s="739"/>
      <c r="BM129" s="739"/>
      <c r="BN129" s="739"/>
      <c r="BO129" s="739"/>
      <c r="BP129" s="739"/>
      <c r="BQ129" s="739"/>
      <c r="BR129" s="739"/>
      <c r="BS129" s="739"/>
      <c r="BT129" s="739"/>
      <c r="BU129" s="739"/>
      <c r="BV129" s="739"/>
      <c r="BW129" s="739"/>
      <c r="BX129" s="739"/>
      <c r="BY129" s="739"/>
      <c r="BZ129" s="739"/>
      <c r="CA129" s="739"/>
      <c r="CB129" s="739"/>
      <c r="CC129" s="739"/>
      <c r="CD129" s="739"/>
      <c r="CE129" s="739"/>
      <c r="CF129" s="739"/>
      <c r="CG129" s="739"/>
      <c r="CH129" s="739"/>
      <c r="CI129" s="739"/>
      <c r="CJ129" s="739"/>
      <c r="CK129" s="739"/>
      <c r="CL129" s="739"/>
      <c r="CM129" s="739"/>
      <c r="CN129" s="739"/>
      <c r="CO129" s="739"/>
      <c r="CP129" s="739"/>
      <c r="CQ129" s="739"/>
      <c r="CR129" s="739"/>
      <c r="CS129" s="739"/>
      <c r="CT129" s="739"/>
      <c r="CU129" s="739"/>
      <c r="CV129" s="739"/>
      <c r="CW129" s="739"/>
      <c r="CX129" s="739"/>
      <c r="CY129" s="739"/>
      <c r="CZ129" s="739"/>
      <c r="DA129" s="739"/>
      <c r="DB129" s="739"/>
      <c r="DC129" s="739"/>
      <c r="DD129" s="739"/>
      <c r="DE129" s="739"/>
      <c r="DF129" s="739"/>
      <c r="DG129" s="739"/>
      <c r="DH129" s="739"/>
      <c r="DI129" s="739"/>
      <c r="DJ129" s="739"/>
      <c r="DK129" s="739"/>
      <c r="DL129" s="739"/>
      <c r="DM129" s="739"/>
      <c r="DN129" s="739"/>
      <c r="DO129" s="739"/>
      <c r="DP129" s="739"/>
      <c r="DQ129" s="739"/>
      <c r="DR129" s="739"/>
      <c r="DS129" s="739"/>
      <c r="DT129" s="739"/>
      <c r="DU129" s="739"/>
      <c r="DV129" s="739"/>
      <c r="DW129" s="739"/>
      <c r="DX129" s="739"/>
      <c r="DY129" s="739"/>
      <c r="DZ129" s="739"/>
      <c r="EA129" s="739"/>
      <c r="EB129" s="739"/>
      <c r="EC129" s="739"/>
      <c r="ED129" s="739"/>
      <c r="EE129" s="739"/>
      <c r="EF129" s="739"/>
      <c r="EG129" s="739"/>
      <c r="EH129" s="739"/>
      <c r="EI129" s="739"/>
      <c r="EJ129" s="739"/>
      <c r="EK129" s="739"/>
      <c r="EL129" s="739"/>
      <c r="EM129" s="739"/>
      <c r="EN129" s="739"/>
      <c r="EO129" s="739"/>
      <c r="EP129" s="739"/>
      <c r="EQ129" s="739"/>
      <c r="ER129" s="739"/>
      <c r="ES129" s="739"/>
      <c r="ET129" s="739"/>
      <c r="EU129" s="739"/>
      <c r="EV129" s="739"/>
      <c r="EW129" s="739"/>
      <c r="EX129" s="739"/>
      <c r="EY129" s="739"/>
      <c r="EZ129" s="739"/>
      <c r="FA129" s="739"/>
      <c r="FB129" s="739"/>
      <c r="FC129" s="739"/>
      <c r="FD129" s="739"/>
      <c r="FE129" s="739"/>
      <c r="FF129" s="739"/>
      <c r="FG129" s="739"/>
      <c r="FH129" s="739"/>
      <c r="FI129" s="739"/>
      <c r="FJ129" s="739"/>
      <c r="FK129" s="739"/>
      <c r="FL129" s="739"/>
      <c r="FM129" s="739"/>
      <c r="FN129" s="739"/>
      <c r="FO129" s="739"/>
      <c r="FP129" s="739"/>
      <c r="FQ129" s="739"/>
      <c r="FR129" s="739"/>
      <c r="FS129" s="739"/>
      <c r="FT129" s="739"/>
      <c r="FU129" s="739"/>
      <c r="FV129" s="739"/>
      <c r="FW129" s="739"/>
      <c r="FX129" s="739"/>
      <c r="FY129" s="739"/>
      <c r="FZ129" s="739"/>
      <c r="GA129" s="739"/>
      <c r="GB129" s="739"/>
      <c r="GC129" s="739"/>
      <c r="GD129" s="739"/>
      <c r="GE129" s="739"/>
      <c r="GF129" s="739"/>
      <c r="GG129" s="739"/>
      <c r="GH129" s="739"/>
      <c r="GI129" s="739"/>
      <c r="GJ129" s="739"/>
      <c r="GK129" s="739"/>
      <c r="GL129" s="739"/>
      <c r="GM129" s="739"/>
      <c r="GN129" s="739"/>
      <c r="GO129" s="739"/>
      <c r="GP129" s="739"/>
      <c r="GQ129" s="739"/>
      <c r="GR129" s="739"/>
      <c r="GS129" s="739"/>
      <c r="GT129" s="739"/>
      <c r="GU129" s="739"/>
      <c r="GV129" s="739"/>
      <c r="GW129" s="739"/>
      <c r="GX129" s="739"/>
      <c r="GY129" s="739"/>
      <c r="GZ129" s="739"/>
      <c r="HA129" s="739"/>
      <c r="HB129" s="739"/>
      <c r="HC129" s="739"/>
      <c r="HD129" s="739"/>
      <c r="HE129" s="739"/>
      <c r="HF129" s="739"/>
      <c r="HG129" s="739"/>
      <c r="HH129" s="739"/>
      <c r="HI129" s="739"/>
      <c r="HJ129" s="739"/>
      <c r="HK129" s="739"/>
      <c r="HL129" s="739"/>
      <c r="HM129" s="739"/>
      <c r="HN129" s="739"/>
      <c r="HO129" s="739"/>
      <c r="HP129" s="739"/>
      <c r="HQ129" s="739"/>
      <c r="HR129" s="739"/>
      <c r="HS129" s="739"/>
      <c r="HT129" s="739"/>
      <c r="HU129" s="739"/>
      <c r="HV129" s="739"/>
      <c r="HW129" s="739"/>
      <c r="HX129" s="739"/>
      <c r="HY129" s="739"/>
      <c r="HZ129" s="739"/>
      <c r="IA129" s="739"/>
      <c r="IB129" s="739"/>
      <c r="IC129" s="739"/>
      <c r="ID129" s="739"/>
      <c r="IE129" s="739"/>
      <c r="IF129" s="739"/>
      <c r="IG129" s="739"/>
      <c r="IH129" s="739"/>
      <c r="II129" s="739"/>
      <c r="IJ129" s="739"/>
      <c r="IK129" s="739"/>
      <c r="IL129" s="739"/>
      <c r="IM129" s="739"/>
      <c r="IN129" s="739"/>
      <c r="IO129" s="739"/>
      <c r="IP129" s="739"/>
      <c r="IQ129" s="739"/>
      <c r="IR129" s="739"/>
      <c r="IS129" s="739"/>
      <c r="IT129" s="739"/>
      <c r="IU129" s="739"/>
      <c r="IV129" s="739"/>
      <c r="IW129" s="739"/>
      <c r="IX129" s="739"/>
      <c r="IY129" s="739"/>
      <c r="IZ129" s="739"/>
      <c r="JA129" s="739"/>
      <c r="JB129" s="739"/>
      <c r="JC129" s="739"/>
      <c r="JD129" s="739"/>
      <c r="JE129" s="739"/>
      <c r="JF129" s="739"/>
      <c r="JG129" s="739"/>
      <c r="JH129" s="739"/>
      <c r="JI129" s="739"/>
      <c r="JJ129" s="739"/>
      <c r="JK129" s="739"/>
      <c r="JL129" s="739"/>
      <c r="JM129" s="739"/>
      <c r="JN129" s="739"/>
      <c r="JO129" s="739"/>
      <c r="JP129" s="739"/>
      <c r="JQ129" s="739"/>
      <c r="JR129" s="739"/>
      <c r="JS129" s="739"/>
      <c r="JT129" s="739"/>
      <c r="JU129" s="739"/>
      <c r="JV129" s="739"/>
      <c r="JW129" s="739"/>
      <c r="JX129" s="739"/>
      <c r="JY129" s="739"/>
      <c r="JZ129" s="739"/>
      <c r="KA129" s="739"/>
      <c r="KB129" s="739"/>
      <c r="KC129" s="739"/>
      <c r="KD129" s="739"/>
      <c r="KE129" s="739"/>
      <c r="KF129" s="739"/>
      <c r="KG129" s="739"/>
      <c r="KH129" s="739"/>
      <c r="KI129" s="739"/>
      <c r="KJ129" s="739"/>
      <c r="KK129" s="739"/>
      <c r="KL129" s="739"/>
      <c r="KM129" s="739"/>
      <c r="KN129" s="739"/>
      <c r="KO129" s="739"/>
      <c r="KP129" s="739"/>
      <c r="KQ129" s="739"/>
      <c r="KR129" s="739"/>
      <c r="KS129" s="739"/>
      <c r="KT129" s="739"/>
      <c r="KU129" s="739"/>
      <c r="KV129" s="739"/>
      <c r="KW129" s="739"/>
      <c r="KX129" s="739"/>
      <c r="KY129" s="739"/>
      <c r="KZ129" s="739"/>
      <c r="LA129" s="739"/>
      <c r="LB129" s="739"/>
      <c r="LC129" s="739"/>
      <c r="LD129" s="739"/>
      <c r="LE129" s="739"/>
      <c r="LF129" s="739"/>
      <c r="LG129" s="739"/>
      <c r="LH129" s="739"/>
      <c r="LI129" s="739"/>
      <c r="LJ129" s="739"/>
      <c r="LK129" s="739"/>
      <c r="LL129" s="739"/>
      <c r="LM129" s="739"/>
      <c r="LN129" s="739"/>
      <c r="LO129" s="739"/>
      <c r="LP129" s="739"/>
      <c r="LQ129" s="739"/>
      <c r="LR129" s="739"/>
      <c r="LS129" s="739"/>
      <c r="LT129" s="739"/>
      <c r="LU129" s="739"/>
      <c r="LV129" s="739"/>
      <c r="LW129" s="739"/>
      <c r="LX129" s="739"/>
      <c r="LY129" s="739"/>
      <c r="LZ129" s="739"/>
      <c r="MA129" s="739"/>
      <c r="MB129" s="739"/>
      <c r="MC129" s="739"/>
      <c r="MD129" s="739"/>
      <c r="ME129" s="739"/>
      <c r="MF129" s="739"/>
      <c r="MG129" s="739"/>
      <c r="MH129" s="739"/>
      <c r="MI129" s="739"/>
      <c r="MJ129" s="739"/>
      <c r="MK129" s="739"/>
      <c r="ML129" s="739"/>
      <c r="MM129" s="739"/>
      <c r="MN129" s="739"/>
      <c r="MO129" s="739"/>
      <c r="MP129" s="739"/>
      <c r="MQ129" s="739"/>
      <c r="MR129" s="739"/>
      <c r="MS129" s="739"/>
      <c r="MT129" s="739"/>
      <c r="MU129" s="739"/>
      <c r="MV129" s="739"/>
      <c r="MW129" s="739"/>
      <c r="MX129" s="739"/>
      <c r="MY129" s="739"/>
      <c r="MZ129" s="739"/>
      <c r="NA129" s="739"/>
      <c r="NB129" s="739"/>
      <c r="NC129" s="739"/>
      <c r="ND129" s="739"/>
      <c r="NE129" s="739"/>
      <c r="NF129" s="739"/>
      <c r="NG129" s="739"/>
      <c r="NH129" s="739"/>
      <c r="NI129" s="739"/>
      <c r="NJ129" s="739"/>
      <c r="NK129" s="739"/>
      <c r="NL129" s="739"/>
      <c r="NM129" s="739"/>
      <c r="NN129" s="739"/>
      <c r="NO129" s="739"/>
      <c r="NP129" s="739"/>
      <c r="NQ129" s="739"/>
      <c r="NR129" s="739"/>
      <c r="NS129" s="739"/>
      <c r="NT129" s="739"/>
      <c r="NU129" s="739"/>
      <c r="NV129" s="739"/>
      <c r="NW129" s="739"/>
      <c r="NX129" s="739"/>
      <c r="NY129" s="739"/>
      <c r="NZ129" s="739"/>
      <c r="OA129" s="739"/>
      <c r="OB129" s="739"/>
      <c r="OC129" s="739"/>
      <c r="OD129" s="739"/>
      <c r="OE129" s="739"/>
    </row>
    <row r="130" spans="1:395" s="740" customFormat="1" ht="37.5" customHeight="1" x14ac:dyDescent="0.25">
      <c r="A130" s="743">
        <v>1</v>
      </c>
      <c r="B130" s="800" t="s">
        <v>112</v>
      </c>
      <c r="C130" s="747">
        <f>'1 уровень'!C445</f>
        <v>800</v>
      </c>
      <c r="D130" s="747">
        <v>6195096</v>
      </c>
      <c r="E130" s="747">
        <f>'1 уровень'!D445</f>
        <v>600</v>
      </c>
      <c r="F130" s="747">
        <f t="shared" si="25"/>
        <v>4646322</v>
      </c>
      <c r="G130" s="747">
        <f>'1 уровень'!E445</f>
        <v>721</v>
      </c>
      <c r="H130" s="748">
        <f t="shared" si="11"/>
        <v>120.16666666666667</v>
      </c>
      <c r="I130" s="747">
        <f>'[4]1 уровень'!G439</f>
        <v>0</v>
      </c>
      <c r="J130" s="747"/>
      <c r="K130" s="748">
        <f t="shared" si="26"/>
        <v>0</v>
      </c>
      <c r="L130" s="739"/>
      <c r="M130" s="739"/>
      <c r="N130" s="739"/>
      <c r="O130" s="739"/>
      <c r="P130" s="739"/>
      <c r="Q130" s="739"/>
      <c r="R130" s="739"/>
      <c r="S130" s="739"/>
      <c r="T130" s="739"/>
      <c r="U130" s="739"/>
      <c r="V130" s="739"/>
      <c r="W130" s="739"/>
      <c r="X130" s="739"/>
      <c r="Y130" s="739"/>
      <c r="Z130" s="739"/>
      <c r="AA130" s="739"/>
      <c r="AB130" s="739"/>
      <c r="AC130" s="739"/>
      <c r="AD130" s="739"/>
      <c r="AE130" s="739"/>
      <c r="AF130" s="739"/>
      <c r="AG130" s="739"/>
      <c r="AH130" s="739"/>
      <c r="AI130" s="739"/>
      <c r="AJ130" s="739"/>
      <c r="AK130" s="739"/>
      <c r="AL130" s="739"/>
      <c r="AM130" s="739"/>
      <c r="AN130" s="739"/>
      <c r="AO130" s="739"/>
      <c r="AP130" s="739"/>
      <c r="AQ130" s="739"/>
      <c r="AR130" s="739"/>
      <c r="AS130" s="739"/>
      <c r="AT130" s="739"/>
      <c r="AU130" s="739"/>
      <c r="AV130" s="739"/>
      <c r="AW130" s="739"/>
      <c r="AX130" s="739"/>
      <c r="AY130" s="739"/>
      <c r="AZ130" s="739"/>
      <c r="BA130" s="739"/>
      <c r="BB130" s="739"/>
      <c r="BC130" s="739"/>
      <c r="BD130" s="739"/>
      <c r="BE130" s="739"/>
      <c r="BF130" s="739"/>
      <c r="BG130" s="739"/>
      <c r="BH130" s="739"/>
      <c r="BI130" s="739"/>
      <c r="BJ130" s="739"/>
      <c r="BK130" s="739"/>
      <c r="BL130" s="739"/>
      <c r="BM130" s="739"/>
      <c r="BN130" s="739"/>
      <c r="BO130" s="739"/>
      <c r="BP130" s="739"/>
      <c r="BQ130" s="739"/>
      <c r="BR130" s="739"/>
      <c r="BS130" s="739"/>
      <c r="BT130" s="739"/>
      <c r="BU130" s="739"/>
      <c r="BV130" s="739"/>
      <c r="BW130" s="739"/>
      <c r="BX130" s="739"/>
      <c r="BY130" s="739"/>
      <c r="BZ130" s="739"/>
      <c r="CA130" s="739"/>
      <c r="CB130" s="739"/>
      <c r="CC130" s="739"/>
      <c r="CD130" s="739"/>
      <c r="CE130" s="739"/>
      <c r="CF130" s="739"/>
      <c r="CG130" s="739"/>
      <c r="CH130" s="739"/>
      <c r="CI130" s="739"/>
      <c r="CJ130" s="739"/>
      <c r="CK130" s="739"/>
      <c r="CL130" s="739"/>
      <c r="CM130" s="739"/>
      <c r="CN130" s="739"/>
      <c r="CO130" s="739"/>
      <c r="CP130" s="739"/>
      <c r="CQ130" s="739"/>
      <c r="CR130" s="739"/>
      <c r="CS130" s="739"/>
      <c r="CT130" s="739"/>
      <c r="CU130" s="739"/>
      <c r="CV130" s="739"/>
      <c r="CW130" s="739"/>
      <c r="CX130" s="739"/>
      <c r="CY130" s="739"/>
      <c r="CZ130" s="739"/>
      <c r="DA130" s="739"/>
      <c r="DB130" s="739"/>
      <c r="DC130" s="739"/>
      <c r="DD130" s="739"/>
      <c r="DE130" s="739"/>
      <c r="DF130" s="739"/>
      <c r="DG130" s="739"/>
      <c r="DH130" s="739"/>
      <c r="DI130" s="739"/>
      <c r="DJ130" s="739"/>
      <c r="DK130" s="739"/>
      <c r="DL130" s="739"/>
      <c r="DM130" s="739"/>
      <c r="DN130" s="739"/>
      <c r="DO130" s="739"/>
      <c r="DP130" s="739"/>
      <c r="DQ130" s="739"/>
      <c r="DR130" s="739"/>
      <c r="DS130" s="739"/>
      <c r="DT130" s="739"/>
      <c r="DU130" s="739"/>
      <c r="DV130" s="739"/>
      <c r="DW130" s="739"/>
      <c r="DX130" s="739"/>
      <c r="DY130" s="739"/>
      <c r="DZ130" s="739"/>
      <c r="EA130" s="739"/>
      <c r="EB130" s="739"/>
      <c r="EC130" s="739"/>
      <c r="ED130" s="739"/>
      <c r="EE130" s="739"/>
      <c r="EF130" s="739"/>
      <c r="EG130" s="739"/>
      <c r="EH130" s="739"/>
      <c r="EI130" s="739"/>
      <c r="EJ130" s="739"/>
      <c r="EK130" s="739"/>
      <c r="EL130" s="739"/>
      <c r="EM130" s="739"/>
      <c r="EN130" s="739"/>
      <c r="EO130" s="739"/>
      <c r="EP130" s="739"/>
      <c r="EQ130" s="739"/>
      <c r="ER130" s="739"/>
      <c r="ES130" s="739"/>
      <c r="ET130" s="739"/>
      <c r="EU130" s="739"/>
      <c r="EV130" s="739"/>
      <c r="EW130" s="739"/>
      <c r="EX130" s="739"/>
      <c r="EY130" s="739"/>
      <c r="EZ130" s="739"/>
      <c r="FA130" s="739"/>
      <c r="FB130" s="739"/>
      <c r="FC130" s="739"/>
      <c r="FD130" s="739"/>
      <c r="FE130" s="739"/>
      <c r="FF130" s="739"/>
      <c r="FG130" s="739"/>
      <c r="FH130" s="739"/>
      <c r="FI130" s="739"/>
      <c r="FJ130" s="739"/>
      <c r="FK130" s="739"/>
      <c r="FL130" s="739"/>
      <c r="FM130" s="739"/>
      <c r="FN130" s="739"/>
      <c r="FO130" s="739"/>
      <c r="FP130" s="739"/>
      <c r="FQ130" s="739"/>
      <c r="FR130" s="739"/>
      <c r="FS130" s="739"/>
      <c r="FT130" s="739"/>
      <c r="FU130" s="739"/>
      <c r="FV130" s="739"/>
      <c r="FW130" s="739"/>
      <c r="FX130" s="739"/>
      <c r="FY130" s="739"/>
      <c r="FZ130" s="739"/>
      <c r="GA130" s="739"/>
      <c r="GB130" s="739"/>
      <c r="GC130" s="739"/>
      <c r="GD130" s="739"/>
      <c r="GE130" s="739"/>
      <c r="GF130" s="739"/>
      <c r="GG130" s="739"/>
      <c r="GH130" s="739"/>
      <c r="GI130" s="739"/>
      <c r="GJ130" s="739"/>
      <c r="GK130" s="739"/>
      <c r="GL130" s="739"/>
      <c r="GM130" s="739"/>
      <c r="GN130" s="739"/>
      <c r="GO130" s="739"/>
      <c r="GP130" s="739"/>
      <c r="GQ130" s="739"/>
      <c r="GR130" s="739"/>
      <c r="GS130" s="739"/>
      <c r="GT130" s="739"/>
      <c r="GU130" s="739"/>
      <c r="GV130" s="739"/>
      <c r="GW130" s="739"/>
      <c r="GX130" s="739"/>
      <c r="GY130" s="739"/>
      <c r="GZ130" s="739"/>
      <c r="HA130" s="739"/>
      <c r="HB130" s="739"/>
      <c r="HC130" s="739"/>
      <c r="HD130" s="739"/>
      <c r="HE130" s="739"/>
      <c r="HF130" s="739"/>
      <c r="HG130" s="739"/>
      <c r="HH130" s="739"/>
      <c r="HI130" s="739"/>
      <c r="HJ130" s="739"/>
      <c r="HK130" s="739"/>
      <c r="HL130" s="739"/>
      <c r="HM130" s="739"/>
      <c r="HN130" s="739"/>
      <c r="HO130" s="739"/>
      <c r="HP130" s="739"/>
      <c r="HQ130" s="739"/>
      <c r="HR130" s="739"/>
      <c r="HS130" s="739"/>
      <c r="HT130" s="739"/>
      <c r="HU130" s="739"/>
      <c r="HV130" s="739"/>
      <c r="HW130" s="739"/>
      <c r="HX130" s="739"/>
      <c r="HY130" s="739"/>
      <c r="HZ130" s="739"/>
      <c r="IA130" s="739"/>
      <c r="IB130" s="739"/>
      <c r="IC130" s="739"/>
      <c r="ID130" s="739"/>
      <c r="IE130" s="739"/>
      <c r="IF130" s="739"/>
      <c r="IG130" s="739"/>
      <c r="IH130" s="739"/>
      <c r="II130" s="739"/>
      <c r="IJ130" s="739"/>
      <c r="IK130" s="739"/>
      <c r="IL130" s="739"/>
      <c r="IM130" s="739"/>
      <c r="IN130" s="739"/>
      <c r="IO130" s="739"/>
      <c r="IP130" s="739"/>
      <c r="IQ130" s="739"/>
      <c r="IR130" s="739"/>
      <c r="IS130" s="739"/>
      <c r="IT130" s="739"/>
      <c r="IU130" s="739"/>
      <c r="IV130" s="739"/>
      <c r="IW130" s="739"/>
      <c r="IX130" s="739"/>
      <c r="IY130" s="739"/>
      <c r="IZ130" s="739"/>
      <c r="JA130" s="739"/>
      <c r="JB130" s="739"/>
      <c r="JC130" s="739"/>
      <c r="JD130" s="739"/>
      <c r="JE130" s="739"/>
      <c r="JF130" s="739"/>
      <c r="JG130" s="739"/>
      <c r="JH130" s="739"/>
      <c r="JI130" s="739"/>
      <c r="JJ130" s="739"/>
      <c r="JK130" s="739"/>
      <c r="JL130" s="739"/>
      <c r="JM130" s="739"/>
      <c r="JN130" s="739"/>
      <c r="JO130" s="739"/>
      <c r="JP130" s="739"/>
      <c r="JQ130" s="739"/>
      <c r="JR130" s="739"/>
      <c r="JS130" s="739"/>
      <c r="JT130" s="739"/>
      <c r="JU130" s="739"/>
      <c r="JV130" s="739"/>
      <c r="JW130" s="739"/>
      <c r="JX130" s="739"/>
      <c r="JY130" s="739"/>
      <c r="JZ130" s="739"/>
      <c r="KA130" s="739"/>
      <c r="KB130" s="739"/>
      <c r="KC130" s="739"/>
      <c r="KD130" s="739"/>
      <c r="KE130" s="739"/>
      <c r="KF130" s="739"/>
      <c r="KG130" s="739"/>
      <c r="KH130" s="739"/>
      <c r="KI130" s="739"/>
      <c r="KJ130" s="739"/>
      <c r="KK130" s="739"/>
      <c r="KL130" s="739"/>
      <c r="KM130" s="739"/>
      <c r="KN130" s="739"/>
      <c r="KO130" s="739"/>
      <c r="KP130" s="739"/>
      <c r="KQ130" s="739"/>
      <c r="KR130" s="739"/>
      <c r="KS130" s="739"/>
      <c r="KT130" s="739"/>
      <c r="KU130" s="739"/>
      <c r="KV130" s="739"/>
      <c r="KW130" s="739"/>
      <c r="KX130" s="739"/>
      <c r="KY130" s="739"/>
      <c r="KZ130" s="739"/>
      <c r="LA130" s="739"/>
      <c r="LB130" s="739"/>
      <c r="LC130" s="739"/>
      <c r="LD130" s="739"/>
      <c r="LE130" s="739"/>
      <c r="LF130" s="739"/>
      <c r="LG130" s="739"/>
      <c r="LH130" s="739"/>
      <c r="LI130" s="739"/>
      <c r="LJ130" s="739"/>
      <c r="LK130" s="739"/>
      <c r="LL130" s="739"/>
      <c r="LM130" s="739"/>
      <c r="LN130" s="739"/>
      <c r="LO130" s="739"/>
      <c r="LP130" s="739"/>
      <c r="LQ130" s="739"/>
      <c r="LR130" s="739"/>
      <c r="LS130" s="739"/>
      <c r="LT130" s="739"/>
      <c r="LU130" s="739"/>
      <c r="LV130" s="739"/>
      <c r="LW130" s="739"/>
      <c r="LX130" s="739"/>
      <c r="LY130" s="739"/>
      <c r="LZ130" s="739"/>
      <c r="MA130" s="739"/>
      <c r="MB130" s="739"/>
      <c r="MC130" s="739"/>
      <c r="MD130" s="739"/>
      <c r="ME130" s="739"/>
      <c r="MF130" s="739"/>
      <c r="MG130" s="739"/>
      <c r="MH130" s="739"/>
      <c r="MI130" s="739"/>
      <c r="MJ130" s="739"/>
      <c r="MK130" s="739"/>
      <c r="ML130" s="739"/>
      <c r="MM130" s="739"/>
      <c r="MN130" s="739"/>
      <c r="MO130" s="739"/>
      <c r="MP130" s="739"/>
      <c r="MQ130" s="739"/>
      <c r="MR130" s="739"/>
      <c r="MS130" s="739"/>
      <c r="MT130" s="739"/>
      <c r="MU130" s="739"/>
      <c r="MV130" s="739"/>
      <c r="MW130" s="739"/>
      <c r="MX130" s="739"/>
      <c r="MY130" s="739"/>
      <c r="MZ130" s="739"/>
      <c r="NA130" s="739"/>
      <c r="NB130" s="739"/>
      <c r="NC130" s="739"/>
      <c r="ND130" s="739"/>
      <c r="NE130" s="739"/>
      <c r="NF130" s="739"/>
      <c r="NG130" s="739"/>
      <c r="NH130" s="739"/>
      <c r="NI130" s="739"/>
      <c r="NJ130" s="739"/>
      <c r="NK130" s="739"/>
      <c r="NL130" s="739"/>
      <c r="NM130" s="739"/>
      <c r="NN130" s="739"/>
      <c r="NO130" s="739"/>
      <c r="NP130" s="739"/>
      <c r="NQ130" s="739"/>
      <c r="NR130" s="739"/>
      <c r="NS130" s="739"/>
      <c r="NT130" s="739"/>
      <c r="NU130" s="739"/>
      <c r="NV130" s="739"/>
      <c r="NW130" s="739"/>
      <c r="NX130" s="739"/>
      <c r="NY130" s="739"/>
      <c r="NZ130" s="739"/>
      <c r="OA130" s="739"/>
      <c r="OB130" s="739"/>
      <c r="OC130" s="739"/>
      <c r="OD130" s="739"/>
      <c r="OE130" s="739"/>
    </row>
    <row r="131" spans="1:395" s="740" customFormat="1" ht="30" customHeight="1" x14ac:dyDescent="0.25">
      <c r="A131" s="743">
        <v>1</v>
      </c>
      <c r="B131" s="800" t="s">
        <v>141</v>
      </c>
      <c r="C131" s="747">
        <f>'1 уровень'!C446</f>
        <v>550</v>
      </c>
      <c r="D131" s="747">
        <v>87851.5</v>
      </c>
      <c r="E131" s="747">
        <f>'1 уровень'!D446</f>
        <v>413</v>
      </c>
      <c r="F131" s="747">
        <f t="shared" si="25"/>
        <v>65888.625</v>
      </c>
      <c r="G131" s="747">
        <f>'1 уровень'!E446</f>
        <v>458</v>
      </c>
      <c r="H131" s="748">
        <f t="shared" si="11"/>
        <v>110.89588377723972</v>
      </c>
      <c r="I131" s="747">
        <f>'[4]1 уровень'!G440</f>
        <v>0</v>
      </c>
      <c r="J131" s="747"/>
      <c r="K131" s="748">
        <f t="shared" si="26"/>
        <v>0</v>
      </c>
      <c r="L131" s="739"/>
      <c r="M131" s="739"/>
      <c r="N131" s="739"/>
      <c r="O131" s="739"/>
      <c r="P131" s="739"/>
      <c r="Q131" s="739"/>
      <c r="R131" s="739"/>
      <c r="S131" s="739"/>
      <c r="T131" s="739"/>
      <c r="U131" s="739"/>
      <c r="V131" s="739"/>
      <c r="W131" s="739"/>
      <c r="X131" s="739"/>
      <c r="Y131" s="739"/>
      <c r="Z131" s="739"/>
      <c r="AA131" s="739"/>
      <c r="AB131" s="739"/>
      <c r="AC131" s="739"/>
      <c r="AD131" s="739"/>
      <c r="AE131" s="739"/>
      <c r="AF131" s="739"/>
      <c r="AG131" s="739"/>
      <c r="AH131" s="739"/>
      <c r="AI131" s="739"/>
      <c r="AJ131" s="739"/>
      <c r="AK131" s="739"/>
      <c r="AL131" s="739"/>
      <c r="AM131" s="739"/>
      <c r="AN131" s="739"/>
      <c r="AO131" s="739"/>
      <c r="AP131" s="739"/>
      <c r="AQ131" s="739"/>
      <c r="AR131" s="739"/>
      <c r="AS131" s="739"/>
      <c r="AT131" s="739"/>
      <c r="AU131" s="739"/>
      <c r="AV131" s="739"/>
      <c r="AW131" s="739"/>
      <c r="AX131" s="739"/>
      <c r="AY131" s="739"/>
      <c r="AZ131" s="739"/>
      <c r="BA131" s="739"/>
      <c r="BB131" s="739"/>
      <c r="BC131" s="739"/>
      <c r="BD131" s="739"/>
      <c r="BE131" s="739"/>
      <c r="BF131" s="739"/>
      <c r="BG131" s="739"/>
      <c r="BH131" s="739"/>
      <c r="BI131" s="739"/>
      <c r="BJ131" s="739"/>
      <c r="BK131" s="739"/>
      <c r="BL131" s="739"/>
      <c r="BM131" s="739"/>
      <c r="BN131" s="739"/>
      <c r="BO131" s="739"/>
      <c r="BP131" s="739"/>
      <c r="BQ131" s="739"/>
      <c r="BR131" s="739"/>
      <c r="BS131" s="739"/>
      <c r="BT131" s="739"/>
      <c r="BU131" s="739"/>
      <c r="BV131" s="739"/>
      <c r="BW131" s="739"/>
      <c r="BX131" s="739"/>
      <c r="BY131" s="739"/>
      <c r="BZ131" s="739"/>
      <c r="CA131" s="739"/>
      <c r="CB131" s="739"/>
      <c r="CC131" s="739"/>
      <c r="CD131" s="739"/>
      <c r="CE131" s="739"/>
      <c r="CF131" s="739"/>
      <c r="CG131" s="739"/>
      <c r="CH131" s="739"/>
      <c r="CI131" s="739"/>
      <c r="CJ131" s="739"/>
      <c r="CK131" s="739"/>
      <c r="CL131" s="739"/>
      <c r="CM131" s="739"/>
      <c r="CN131" s="739"/>
      <c r="CO131" s="739"/>
      <c r="CP131" s="739"/>
      <c r="CQ131" s="739"/>
      <c r="CR131" s="739"/>
      <c r="CS131" s="739"/>
      <c r="CT131" s="739"/>
      <c r="CU131" s="739"/>
      <c r="CV131" s="739"/>
      <c r="CW131" s="739"/>
      <c r="CX131" s="739"/>
      <c r="CY131" s="739"/>
      <c r="CZ131" s="739"/>
      <c r="DA131" s="739"/>
      <c r="DB131" s="739"/>
      <c r="DC131" s="739"/>
      <c r="DD131" s="739"/>
      <c r="DE131" s="739"/>
      <c r="DF131" s="739"/>
      <c r="DG131" s="739"/>
      <c r="DH131" s="739"/>
      <c r="DI131" s="739"/>
      <c r="DJ131" s="739"/>
      <c r="DK131" s="739"/>
      <c r="DL131" s="739"/>
      <c r="DM131" s="739"/>
      <c r="DN131" s="739"/>
      <c r="DO131" s="739"/>
      <c r="DP131" s="739"/>
      <c r="DQ131" s="739"/>
      <c r="DR131" s="739"/>
      <c r="DS131" s="739"/>
      <c r="DT131" s="739"/>
      <c r="DU131" s="739"/>
      <c r="DV131" s="739"/>
      <c r="DW131" s="739"/>
      <c r="DX131" s="739"/>
      <c r="DY131" s="739"/>
      <c r="DZ131" s="739"/>
      <c r="EA131" s="739"/>
      <c r="EB131" s="739"/>
      <c r="EC131" s="739"/>
      <c r="ED131" s="739"/>
      <c r="EE131" s="739"/>
      <c r="EF131" s="739"/>
      <c r="EG131" s="739"/>
      <c r="EH131" s="739"/>
      <c r="EI131" s="739"/>
      <c r="EJ131" s="739"/>
      <c r="EK131" s="739"/>
      <c r="EL131" s="739"/>
      <c r="EM131" s="739"/>
      <c r="EN131" s="739"/>
      <c r="EO131" s="739"/>
      <c r="EP131" s="739"/>
      <c r="EQ131" s="739"/>
      <c r="ER131" s="739"/>
      <c r="ES131" s="739"/>
      <c r="ET131" s="739"/>
      <c r="EU131" s="739"/>
      <c r="EV131" s="739"/>
      <c r="EW131" s="739"/>
      <c r="EX131" s="739"/>
      <c r="EY131" s="739"/>
      <c r="EZ131" s="739"/>
      <c r="FA131" s="739"/>
      <c r="FB131" s="739"/>
      <c r="FC131" s="739"/>
      <c r="FD131" s="739"/>
      <c r="FE131" s="739"/>
      <c r="FF131" s="739"/>
      <c r="FG131" s="739"/>
      <c r="FH131" s="739"/>
      <c r="FI131" s="739"/>
      <c r="FJ131" s="739"/>
      <c r="FK131" s="739"/>
      <c r="FL131" s="739"/>
      <c r="FM131" s="739"/>
      <c r="FN131" s="739"/>
      <c r="FO131" s="739"/>
      <c r="FP131" s="739"/>
      <c r="FQ131" s="739"/>
      <c r="FR131" s="739"/>
      <c r="FS131" s="739"/>
      <c r="FT131" s="739"/>
      <c r="FU131" s="739"/>
      <c r="FV131" s="739"/>
      <c r="FW131" s="739"/>
      <c r="FX131" s="739"/>
      <c r="FY131" s="739"/>
      <c r="FZ131" s="739"/>
      <c r="GA131" s="739"/>
      <c r="GB131" s="739"/>
      <c r="GC131" s="739"/>
      <c r="GD131" s="739"/>
      <c r="GE131" s="739"/>
      <c r="GF131" s="739"/>
      <c r="GG131" s="739"/>
      <c r="GH131" s="739"/>
      <c r="GI131" s="739"/>
      <c r="GJ131" s="739"/>
      <c r="GK131" s="739"/>
      <c r="GL131" s="739"/>
      <c r="GM131" s="739"/>
      <c r="GN131" s="739"/>
      <c r="GO131" s="739"/>
      <c r="GP131" s="739"/>
      <c r="GQ131" s="739"/>
      <c r="GR131" s="739"/>
      <c r="GS131" s="739"/>
      <c r="GT131" s="739"/>
      <c r="GU131" s="739"/>
      <c r="GV131" s="739"/>
      <c r="GW131" s="739"/>
      <c r="GX131" s="739"/>
      <c r="GY131" s="739"/>
      <c r="GZ131" s="739"/>
      <c r="HA131" s="739"/>
      <c r="HB131" s="739"/>
      <c r="HC131" s="739"/>
      <c r="HD131" s="739"/>
      <c r="HE131" s="739"/>
      <c r="HF131" s="739"/>
      <c r="HG131" s="739"/>
      <c r="HH131" s="739"/>
      <c r="HI131" s="739"/>
      <c r="HJ131" s="739"/>
      <c r="HK131" s="739"/>
      <c r="HL131" s="739"/>
      <c r="HM131" s="739"/>
      <c r="HN131" s="739"/>
      <c r="HO131" s="739"/>
      <c r="HP131" s="739"/>
      <c r="HQ131" s="739"/>
      <c r="HR131" s="739"/>
      <c r="HS131" s="739"/>
      <c r="HT131" s="739"/>
      <c r="HU131" s="739"/>
      <c r="HV131" s="739"/>
      <c r="HW131" s="739"/>
      <c r="HX131" s="739"/>
      <c r="HY131" s="739"/>
      <c r="HZ131" s="739"/>
      <c r="IA131" s="739"/>
      <c r="IB131" s="739"/>
      <c r="IC131" s="739"/>
      <c r="ID131" s="739"/>
      <c r="IE131" s="739"/>
      <c r="IF131" s="739"/>
      <c r="IG131" s="739"/>
      <c r="IH131" s="739"/>
      <c r="II131" s="739"/>
      <c r="IJ131" s="739"/>
      <c r="IK131" s="739"/>
      <c r="IL131" s="739"/>
      <c r="IM131" s="739"/>
      <c r="IN131" s="739"/>
      <c r="IO131" s="739"/>
      <c r="IP131" s="739"/>
      <c r="IQ131" s="739"/>
      <c r="IR131" s="739"/>
      <c r="IS131" s="739"/>
      <c r="IT131" s="739"/>
      <c r="IU131" s="739"/>
      <c r="IV131" s="739"/>
      <c r="IW131" s="739"/>
      <c r="IX131" s="739"/>
      <c r="IY131" s="739"/>
      <c r="IZ131" s="739"/>
      <c r="JA131" s="739"/>
      <c r="JB131" s="739"/>
      <c r="JC131" s="739"/>
      <c r="JD131" s="739"/>
      <c r="JE131" s="739"/>
      <c r="JF131" s="739"/>
      <c r="JG131" s="739"/>
      <c r="JH131" s="739"/>
      <c r="JI131" s="739"/>
      <c r="JJ131" s="739"/>
      <c r="JK131" s="739"/>
      <c r="JL131" s="739"/>
      <c r="JM131" s="739"/>
      <c r="JN131" s="739"/>
      <c r="JO131" s="739"/>
      <c r="JP131" s="739"/>
      <c r="JQ131" s="739"/>
      <c r="JR131" s="739"/>
      <c r="JS131" s="739"/>
      <c r="JT131" s="739"/>
      <c r="JU131" s="739"/>
      <c r="JV131" s="739"/>
      <c r="JW131" s="739"/>
      <c r="JX131" s="739"/>
      <c r="JY131" s="739"/>
      <c r="JZ131" s="739"/>
      <c r="KA131" s="739"/>
      <c r="KB131" s="739"/>
      <c r="KC131" s="739"/>
      <c r="KD131" s="739"/>
      <c r="KE131" s="739"/>
      <c r="KF131" s="739"/>
      <c r="KG131" s="739"/>
      <c r="KH131" s="739"/>
      <c r="KI131" s="739"/>
      <c r="KJ131" s="739"/>
      <c r="KK131" s="739"/>
      <c r="KL131" s="739"/>
      <c r="KM131" s="739"/>
      <c r="KN131" s="739"/>
      <c r="KO131" s="739"/>
      <c r="KP131" s="739"/>
      <c r="KQ131" s="739"/>
      <c r="KR131" s="739"/>
      <c r="KS131" s="739"/>
      <c r="KT131" s="739"/>
      <c r="KU131" s="739"/>
      <c r="KV131" s="739"/>
      <c r="KW131" s="739"/>
      <c r="KX131" s="739"/>
      <c r="KY131" s="739"/>
      <c r="KZ131" s="739"/>
      <c r="LA131" s="739"/>
      <c r="LB131" s="739"/>
      <c r="LC131" s="739"/>
      <c r="LD131" s="739"/>
      <c r="LE131" s="739"/>
      <c r="LF131" s="739"/>
      <c r="LG131" s="739"/>
      <c r="LH131" s="739"/>
      <c r="LI131" s="739"/>
      <c r="LJ131" s="739"/>
      <c r="LK131" s="739"/>
      <c r="LL131" s="739"/>
      <c r="LM131" s="739"/>
      <c r="LN131" s="739"/>
      <c r="LO131" s="739"/>
      <c r="LP131" s="739"/>
      <c r="LQ131" s="739"/>
      <c r="LR131" s="739"/>
      <c r="LS131" s="739"/>
      <c r="LT131" s="739"/>
      <c r="LU131" s="739"/>
      <c r="LV131" s="739"/>
      <c r="LW131" s="739"/>
      <c r="LX131" s="739"/>
      <c r="LY131" s="739"/>
      <c r="LZ131" s="739"/>
      <c r="MA131" s="739"/>
      <c r="MB131" s="739"/>
      <c r="MC131" s="739"/>
      <c r="MD131" s="739"/>
      <c r="ME131" s="739"/>
      <c r="MF131" s="739"/>
      <c r="MG131" s="739"/>
      <c r="MH131" s="739"/>
      <c r="MI131" s="739"/>
      <c r="MJ131" s="739"/>
      <c r="MK131" s="739"/>
      <c r="ML131" s="739"/>
      <c r="MM131" s="739"/>
      <c r="MN131" s="739"/>
      <c r="MO131" s="739"/>
      <c r="MP131" s="739"/>
      <c r="MQ131" s="739"/>
      <c r="MR131" s="739"/>
      <c r="MS131" s="739"/>
      <c r="MT131" s="739"/>
      <c r="MU131" s="739"/>
      <c r="MV131" s="739"/>
      <c r="MW131" s="739"/>
      <c r="MX131" s="739"/>
      <c r="MY131" s="739"/>
      <c r="MZ131" s="739"/>
      <c r="NA131" s="739"/>
      <c r="NB131" s="739"/>
      <c r="NC131" s="739"/>
      <c r="ND131" s="739"/>
      <c r="NE131" s="739"/>
      <c r="NF131" s="739"/>
      <c r="NG131" s="739"/>
      <c r="NH131" s="739"/>
      <c r="NI131" s="739"/>
      <c r="NJ131" s="739"/>
      <c r="NK131" s="739"/>
      <c r="NL131" s="739"/>
      <c r="NM131" s="739"/>
      <c r="NN131" s="739"/>
      <c r="NO131" s="739"/>
      <c r="NP131" s="739"/>
      <c r="NQ131" s="739"/>
      <c r="NR131" s="739"/>
      <c r="NS131" s="739"/>
      <c r="NT131" s="739"/>
      <c r="NU131" s="739"/>
      <c r="NV131" s="739"/>
      <c r="NW131" s="739"/>
      <c r="NX131" s="739"/>
      <c r="NY131" s="739"/>
      <c r="NZ131" s="739"/>
      <c r="OA131" s="739"/>
      <c r="OB131" s="739"/>
      <c r="OC131" s="739"/>
      <c r="OD131" s="739"/>
      <c r="OE131" s="739"/>
    </row>
    <row r="132" spans="1:395" s="740" customFormat="1" ht="37.5" customHeight="1" x14ac:dyDescent="0.25">
      <c r="A132" s="743">
        <v>1</v>
      </c>
      <c r="B132" s="800" t="s">
        <v>85</v>
      </c>
      <c r="C132" s="747">
        <f>'1 уровень'!C447</f>
        <v>30</v>
      </c>
      <c r="D132" s="747">
        <v>31642.2</v>
      </c>
      <c r="E132" s="747">
        <f>'1 уровень'!D447</f>
        <v>23</v>
      </c>
      <c r="F132" s="747">
        <f t="shared" si="25"/>
        <v>23731.649999999998</v>
      </c>
      <c r="G132" s="747">
        <f>'1 уровень'!E447</f>
        <v>61</v>
      </c>
      <c r="H132" s="748">
        <f t="shared" si="11"/>
        <v>265.21739130434781</v>
      </c>
      <c r="I132" s="747">
        <f>'[4]1 уровень'!G441</f>
        <v>0</v>
      </c>
      <c r="J132" s="747"/>
      <c r="K132" s="748">
        <f t="shared" si="26"/>
        <v>0</v>
      </c>
      <c r="L132" s="739"/>
      <c r="M132" s="739"/>
      <c r="N132" s="739"/>
      <c r="O132" s="739"/>
      <c r="P132" s="739"/>
      <c r="Q132" s="739"/>
      <c r="R132" s="739"/>
      <c r="S132" s="739"/>
      <c r="T132" s="739"/>
      <c r="U132" s="739"/>
      <c r="V132" s="739"/>
      <c r="W132" s="739"/>
      <c r="X132" s="739"/>
      <c r="Y132" s="739"/>
      <c r="Z132" s="739"/>
      <c r="AA132" s="739"/>
      <c r="AB132" s="739"/>
      <c r="AC132" s="739"/>
      <c r="AD132" s="739"/>
      <c r="AE132" s="739"/>
      <c r="AF132" s="739"/>
      <c r="AG132" s="739"/>
      <c r="AH132" s="739"/>
      <c r="AI132" s="739"/>
      <c r="AJ132" s="739"/>
      <c r="AK132" s="739"/>
      <c r="AL132" s="739"/>
      <c r="AM132" s="739"/>
      <c r="AN132" s="739"/>
      <c r="AO132" s="739"/>
      <c r="AP132" s="739"/>
      <c r="AQ132" s="739"/>
      <c r="AR132" s="739"/>
      <c r="AS132" s="739"/>
      <c r="AT132" s="739"/>
      <c r="AU132" s="739"/>
      <c r="AV132" s="739"/>
      <c r="AW132" s="739"/>
      <c r="AX132" s="739"/>
      <c r="AY132" s="739"/>
      <c r="AZ132" s="739"/>
      <c r="BA132" s="739"/>
      <c r="BB132" s="739"/>
      <c r="BC132" s="739"/>
      <c r="BD132" s="739"/>
      <c r="BE132" s="739"/>
      <c r="BF132" s="739"/>
      <c r="BG132" s="739"/>
      <c r="BH132" s="739"/>
      <c r="BI132" s="739"/>
      <c r="BJ132" s="739"/>
      <c r="BK132" s="739"/>
      <c r="BL132" s="739"/>
      <c r="BM132" s="739"/>
      <c r="BN132" s="739"/>
      <c r="BO132" s="739"/>
      <c r="BP132" s="739"/>
      <c r="BQ132" s="739"/>
      <c r="BR132" s="739"/>
      <c r="BS132" s="739"/>
      <c r="BT132" s="739"/>
      <c r="BU132" s="739"/>
      <c r="BV132" s="739"/>
      <c r="BW132" s="739"/>
      <c r="BX132" s="739"/>
      <c r="BY132" s="739"/>
      <c r="BZ132" s="739"/>
      <c r="CA132" s="739"/>
      <c r="CB132" s="739"/>
      <c r="CC132" s="739"/>
      <c r="CD132" s="739"/>
      <c r="CE132" s="739"/>
      <c r="CF132" s="739"/>
      <c r="CG132" s="739"/>
      <c r="CH132" s="739"/>
      <c r="CI132" s="739"/>
      <c r="CJ132" s="739"/>
      <c r="CK132" s="739"/>
      <c r="CL132" s="739"/>
      <c r="CM132" s="739"/>
      <c r="CN132" s="739"/>
      <c r="CO132" s="739"/>
      <c r="CP132" s="739"/>
      <c r="CQ132" s="739"/>
      <c r="CR132" s="739"/>
      <c r="CS132" s="739"/>
      <c r="CT132" s="739"/>
      <c r="CU132" s="739"/>
      <c r="CV132" s="739"/>
      <c r="CW132" s="739"/>
      <c r="CX132" s="739"/>
      <c r="CY132" s="739"/>
      <c r="CZ132" s="739"/>
      <c r="DA132" s="739"/>
      <c r="DB132" s="739"/>
      <c r="DC132" s="739"/>
      <c r="DD132" s="739"/>
      <c r="DE132" s="739"/>
      <c r="DF132" s="739"/>
      <c r="DG132" s="739"/>
      <c r="DH132" s="739"/>
      <c r="DI132" s="739"/>
      <c r="DJ132" s="739"/>
      <c r="DK132" s="739"/>
      <c r="DL132" s="739"/>
      <c r="DM132" s="739"/>
      <c r="DN132" s="739"/>
      <c r="DO132" s="739"/>
      <c r="DP132" s="739"/>
      <c r="DQ132" s="739"/>
      <c r="DR132" s="739"/>
      <c r="DS132" s="739"/>
      <c r="DT132" s="739"/>
      <c r="DU132" s="739"/>
      <c r="DV132" s="739"/>
      <c r="DW132" s="739"/>
      <c r="DX132" s="739"/>
      <c r="DY132" s="739"/>
      <c r="DZ132" s="739"/>
      <c r="EA132" s="739"/>
      <c r="EB132" s="739"/>
      <c r="EC132" s="739"/>
      <c r="ED132" s="739"/>
      <c r="EE132" s="739"/>
      <c r="EF132" s="739"/>
      <c r="EG132" s="739"/>
      <c r="EH132" s="739"/>
      <c r="EI132" s="739"/>
      <c r="EJ132" s="739"/>
      <c r="EK132" s="739"/>
      <c r="EL132" s="739"/>
      <c r="EM132" s="739"/>
      <c r="EN132" s="739"/>
      <c r="EO132" s="739"/>
      <c r="EP132" s="739"/>
      <c r="EQ132" s="739"/>
      <c r="ER132" s="739"/>
      <c r="ES132" s="739"/>
      <c r="ET132" s="739"/>
      <c r="EU132" s="739"/>
      <c r="EV132" s="739"/>
      <c r="EW132" s="739"/>
      <c r="EX132" s="739"/>
      <c r="EY132" s="739"/>
      <c r="EZ132" s="739"/>
      <c r="FA132" s="739"/>
      <c r="FB132" s="739"/>
      <c r="FC132" s="739"/>
      <c r="FD132" s="739"/>
      <c r="FE132" s="739"/>
      <c r="FF132" s="739"/>
      <c r="FG132" s="739"/>
      <c r="FH132" s="739"/>
      <c r="FI132" s="739"/>
      <c r="FJ132" s="739"/>
      <c r="FK132" s="739"/>
      <c r="FL132" s="739"/>
      <c r="FM132" s="739"/>
      <c r="FN132" s="739"/>
      <c r="FO132" s="739"/>
      <c r="FP132" s="739"/>
      <c r="FQ132" s="739"/>
      <c r="FR132" s="739"/>
      <c r="FS132" s="739"/>
      <c r="FT132" s="739"/>
      <c r="FU132" s="739"/>
      <c r="FV132" s="739"/>
      <c r="FW132" s="739"/>
      <c r="FX132" s="739"/>
      <c r="FY132" s="739"/>
      <c r="FZ132" s="739"/>
      <c r="GA132" s="739"/>
      <c r="GB132" s="739"/>
      <c r="GC132" s="739"/>
      <c r="GD132" s="739"/>
      <c r="GE132" s="739"/>
      <c r="GF132" s="739"/>
      <c r="GG132" s="739"/>
      <c r="GH132" s="739"/>
      <c r="GI132" s="739"/>
      <c r="GJ132" s="739"/>
      <c r="GK132" s="739"/>
      <c r="GL132" s="739"/>
      <c r="GM132" s="739"/>
      <c r="GN132" s="739"/>
      <c r="GO132" s="739"/>
      <c r="GP132" s="739"/>
      <c r="GQ132" s="739"/>
      <c r="GR132" s="739"/>
      <c r="GS132" s="739"/>
      <c r="GT132" s="739"/>
      <c r="GU132" s="739"/>
      <c r="GV132" s="739"/>
      <c r="GW132" s="739"/>
      <c r="GX132" s="739"/>
      <c r="GY132" s="739"/>
      <c r="GZ132" s="739"/>
      <c r="HA132" s="739"/>
      <c r="HB132" s="739"/>
      <c r="HC132" s="739"/>
      <c r="HD132" s="739"/>
      <c r="HE132" s="739"/>
      <c r="HF132" s="739"/>
      <c r="HG132" s="739"/>
      <c r="HH132" s="739"/>
      <c r="HI132" s="739"/>
      <c r="HJ132" s="739"/>
      <c r="HK132" s="739"/>
      <c r="HL132" s="739"/>
      <c r="HM132" s="739"/>
      <c r="HN132" s="739"/>
      <c r="HO132" s="739"/>
      <c r="HP132" s="739"/>
      <c r="HQ132" s="739"/>
      <c r="HR132" s="739"/>
      <c r="HS132" s="739"/>
      <c r="HT132" s="739"/>
      <c r="HU132" s="739"/>
      <c r="HV132" s="739"/>
      <c r="HW132" s="739"/>
      <c r="HX132" s="739"/>
      <c r="HY132" s="739"/>
      <c r="HZ132" s="739"/>
      <c r="IA132" s="739"/>
      <c r="IB132" s="739"/>
      <c r="IC132" s="739"/>
      <c r="ID132" s="739"/>
      <c r="IE132" s="739"/>
      <c r="IF132" s="739"/>
      <c r="IG132" s="739"/>
      <c r="IH132" s="739"/>
      <c r="II132" s="739"/>
      <c r="IJ132" s="739"/>
      <c r="IK132" s="739"/>
      <c r="IL132" s="739"/>
      <c r="IM132" s="739"/>
      <c r="IN132" s="739"/>
      <c r="IO132" s="739"/>
      <c r="IP132" s="739"/>
      <c r="IQ132" s="739"/>
      <c r="IR132" s="739"/>
      <c r="IS132" s="739"/>
      <c r="IT132" s="739"/>
      <c r="IU132" s="739"/>
      <c r="IV132" s="739"/>
      <c r="IW132" s="739"/>
      <c r="IX132" s="739"/>
      <c r="IY132" s="739"/>
      <c r="IZ132" s="739"/>
      <c r="JA132" s="739"/>
      <c r="JB132" s="739"/>
      <c r="JC132" s="739"/>
      <c r="JD132" s="739"/>
      <c r="JE132" s="739"/>
      <c r="JF132" s="739"/>
      <c r="JG132" s="739"/>
      <c r="JH132" s="739"/>
      <c r="JI132" s="739"/>
      <c r="JJ132" s="739"/>
      <c r="JK132" s="739"/>
      <c r="JL132" s="739"/>
      <c r="JM132" s="739"/>
      <c r="JN132" s="739"/>
      <c r="JO132" s="739"/>
      <c r="JP132" s="739"/>
      <c r="JQ132" s="739"/>
      <c r="JR132" s="739"/>
      <c r="JS132" s="739"/>
      <c r="JT132" s="739"/>
      <c r="JU132" s="739"/>
      <c r="JV132" s="739"/>
      <c r="JW132" s="739"/>
      <c r="JX132" s="739"/>
      <c r="JY132" s="739"/>
      <c r="JZ132" s="739"/>
      <c r="KA132" s="739"/>
      <c r="KB132" s="739"/>
      <c r="KC132" s="739"/>
      <c r="KD132" s="739"/>
      <c r="KE132" s="739"/>
      <c r="KF132" s="739"/>
      <c r="KG132" s="739"/>
      <c r="KH132" s="739"/>
      <c r="KI132" s="739"/>
      <c r="KJ132" s="739"/>
      <c r="KK132" s="739"/>
      <c r="KL132" s="739"/>
      <c r="KM132" s="739"/>
      <c r="KN132" s="739"/>
      <c r="KO132" s="739"/>
      <c r="KP132" s="739"/>
      <c r="KQ132" s="739"/>
      <c r="KR132" s="739"/>
      <c r="KS132" s="739"/>
      <c r="KT132" s="739"/>
      <c r="KU132" s="739"/>
      <c r="KV132" s="739"/>
      <c r="KW132" s="739"/>
      <c r="KX132" s="739"/>
      <c r="KY132" s="739"/>
      <c r="KZ132" s="739"/>
      <c r="LA132" s="739"/>
      <c r="LB132" s="739"/>
      <c r="LC132" s="739"/>
      <c r="LD132" s="739"/>
      <c r="LE132" s="739"/>
      <c r="LF132" s="739"/>
      <c r="LG132" s="739"/>
      <c r="LH132" s="739"/>
      <c r="LI132" s="739"/>
      <c r="LJ132" s="739"/>
      <c r="LK132" s="739"/>
      <c r="LL132" s="739"/>
      <c r="LM132" s="739"/>
      <c r="LN132" s="739"/>
      <c r="LO132" s="739"/>
      <c r="LP132" s="739"/>
      <c r="LQ132" s="739"/>
      <c r="LR132" s="739"/>
      <c r="LS132" s="739"/>
      <c r="LT132" s="739"/>
      <c r="LU132" s="739"/>
      <c r="LV132" s="739"/>
      <c r="LW132" s="739"/>
      <c r="LX132" s="739"/>
      <c r="LY132" s="739"/>
      <c r="LZ132" s="739"/>
      <c r="MA132" s="739"/>
      <c r="MB132" s="739"/>
      <c r="MC132" s="739"/>
      <c r="MD132" s="739"/>
      <c r="ME132" s="739"/>
      <c r="MF132" s="739"/>
      <c r="MG132" s="739"/>
      <c r="MH132" s="739"/>
      <c r="MI132" s="739"/>
      <c r="MJ132" s="739"/>
      <c r="MK132" s="739"/>
      <c r="ML132" s="739"/>
      <c r="MM132" s="739"/>
      <c r="MN132" s="739"/>
      <c r="MO132" s="739"/>
      <c r="MP132" s="739"/>
      <c r="MQ132" s="739"/>
      <c r="MR132" s="739"/>
      <c r="MS132" s="739"/>
      <c r="MT132" s="739"/>
      <c r="MU132" s="739"/>
      <c r="MV132" s="739"/>
      <c r="MW132" s="739"/>
      <c r="MX132" s="739"/>
      <c r="MY132" s="739"/>
      <c r="MZ132" s="739"/>
      <c r="NA132" s="739"/>
      <c r="NB132" s="739"/>
      <c r="NC132" s="739"/>
      <c r="ND132" s="739"/>
      <c r="NE132" s="739"/>
      <c r="NF132" s="739"/>
      <c r="NG132" s="739"/>
      <c r="NH132" s="739"/>
      <c r="NI132" s="739"/>
      <c r="NJ132" s="739"/>
      <c r="NK132" s="739"/>
      <c r="NL132" s="739"/>
      <c r="NM132" s="739"/>
      <c r="NN132" s="739"/>
      <c r="NO132" s="739"/>
      <c r="NP132" s="739"/>
      <c r="NQ132" s="739"/>
      <c r="NR132" s="739"/>
      <c r="NS132" s="739"/>
      <c r="NT132" s="739"/>
      <c r="NU132" s="739"/>
      <c r="NV132" s="739"/>
      <c r="NW132" s="739"/>
      <c r="NX132" s="739"/>
      <c r="NY132" s="739"/>
      <c r="NZ132" s="739"/>
      <c r="OA132" s="739"/>
      <c r="OB132" s="739"/>
      <c r="OC132" s="739"/>
      <c r="OD132" s="739"/>
      <c r="OE132" s="739"/>
    </row>
    <row r="133" spans="1:395" s="740" customFormat="1" ht="37.5" customHeight="1" x14ac:dyDescent="0.25">
      <c r="A133" s="743">
        <v>1</v>
      </c>
      <c r="B133" s="800" t="s">
        <v>95</v>
      </c>
      <c r="C133" s="747">
        <f>'1 уровень'!C448</f>
        <v>10</v>
      </c>
      <c r="D133" s="747">
        <v>60537.1</v>
      </c>
      <c r="E133" s="747">
        <f>'1 уровень'!D448</f>
        <v>8</v>
      </c>
      <c r="F133" s="747">
        <f t="shared" si="25"/>
        <v>45402.824999999997</v>
      </c>
      <c r="G133" s="747">
        <f>'1 уровень'!E448</f>
        <v>44</v>
      </c>
      <c r="H133" s="748">
        <f t="shared" si="11"/>
        <v>550</v>
      </c>
      <c r="I133" s="747">
        <f>'[4]1 уровень'!G442</f>
        <v>0</v>
      </c>
      <c r="J133" s="747"/>
      <c r="K133" s="748">
        <f t="shared" si="26"/>
        <v>0</v>
      </c>
      <c r="L133" s="739"/>
      <c r="M133" s="739"/>
      <c r="N133" s="739"/>
      <c r="O133" s="739"/>
      <c r="P133" s="739"/>
      <c r="Q133" s="739"/>
      <c r="R133" s="739"/>
      <c r="S133" s="739"/>
      <c r="T133" s="739"/>
      <c r="U133" s="739"/>
      <c r="V133" s="739"/>
      <c r="W133" s="739"/>
      <c r="X133" s="739"/>
      <c r="Y133" s="739"/>
      <c r="Z133" s="739"/>
      <c r="AA133" s="739"/>
      <c r="AB133" s="739"/>
      <c r="AC133" s="739"/>
      <c r="AD133" s="739"/>
      <c r="AE133" s="739"/>
      <c r="AF133" s="739"/>
      <c r="AG133" s="739"/>
      <c r="AH133" s="739"/>
      <c r="AI133" s="739"/>
      <c r="AJ133" s="739"/>
      <c r="AK133" s="739"/>
      <c r="AL133" s="739"/>
      <c r="AM133" s="739"/>
      <c r="AN133" s="739"/>
      <c r="AO133" s="739"/>
      <c r="AP133" s="739"/>
      <c r="AQ133" s="739"/>
      <c r="AR133" s="739"/>
      <c r="AS133" s="739"/>
      <c r="AT133" s="739"/>
      <c r="AU133" s="739"/>
      <c r="AV133" s="739"/>
      <c r="AW133" s="739"/>
      <c r="AX133" s="739"/>
      <c r="AY133" s="739"/>
      <c r="AZ133" s="739"/>
      <c r="BA133" s="739"/>
      <c r="BB133" s="739"/>
      <c r="BC133" s="739"/>
      <c r="BD133" s="739"/>
      <c r="BE133" s="739"/>
      <c r="BF133" s="739"/>
      <c r="BG133" s="739"/>
      <c r="BH133" s="739"/>
      <c r="BI133" s="739"/>
      <c r="BJ133" s="739"/>
      <c r="BK133" s="739"/>
      <c r="BL133" s="739"/>
      <c r="BM133" s="739"/>
      <c r="BN133" s="739"/>
      <c r="BO133" s="739"/>
      <c r="BP133" s="739"/>
      <c r="BQ133" s="739"/>
      <c r="BR133" s="739"/>
      <c r="BS133" s="739"/>
      <c r="BT133" s="739"/>
      <c r="BU133" s="739"/>
      <c r="BV133" s="739"/>
      <c r="BW133" s="739"/>
      <c r="BX133" s="739"/>
      <c r="BY133" s="739"/>
      <c r="BZ133" s="739"/>
      <c r="CA133" s="739"/>
      <c r="CB133" s="739"/>
      <c r="CC133" s="739"/>
      <c r="CD133" s="739"/>
      <c r="CE133" s="739"/>
      <c r="CF133" s="739"/>
      <c r="CG133" s="739"/>
      <c r="CH133" s="739"/>
      <c r="CI133" s="739"/>
      <c r="CJ133" s="739"/>
      <c r="CK133" s="739"/>
      <c r="CL133" s="739"/>
      <c r="CM133" s="739"/>
      <c r="CN133" s="739"/>
      <c r="CO133" s="739"/>
      <c r="CP133" s="739"/>
      <c r="CQ133" s="739"/>
      <c r="CR133" s="739"/>
      <c r="CS133" s="739"/>
      <c r="CT133" s="739"/>
      <c r="CU133" s="739"/>
      <c r="CV133" s="739"/>
      <c r="CW133" s="739"/>
      <c r="CX133" s="739"/>
      <c r="CY133" s="739"/>
      <c r="CZ133" s="739"/>
      <c r="DA133" s="739"/>
      <c r="DB133" s="739"/>
      <c r="DC133" s="739"/>
      <c r="DD133" s="739"/>
      <c r="DE133" s="739"/>
      <c r="DF133" s="739"/>
      <c r="DG133" s="739"/>
      <c r="DH133" s="739"/>
      <c r="DI133" s="739"/>
      <c r="DJ133" s="739"/>
      <c r="DK133" s="739"/>
      <c r="DL133" s="739"/>
      <c r="DM133" s="739"/>
      <c r="DN133" s="739"/>
      <c r="DO133" s="739"/>
      <c r="DP133" s="739"/>
      <c r="DQ133" s="739"/>
      <c r="DR133" s="739"/>
      <c r="DS133" s="739"/>
      <c r="DT133" s="739"/>
      <c r="DU133" s="739"/>
      <c r="DV133" s="739"/>
      <c r="DW133" s="739"/>
      <c r="DX133" s="739"/>
      <c r="DY133" s="739"/>
      <c r="DZ133" s="739"/>
      <c r="EA133" s="739"/>
      <c r="EB133" s="739"/>
      <c r="EC133" s="739"/>
      <c r="ED133" s="739"/>
      <c r="EE133" s="739"/>
      <c r="EF133" s="739"/>
      <c r="EG133" s="739"/>
      <c r="EH133" s="739"/>
      <c r="EI133" s="739"/>
      <c r="EJ133" s="739"/>
      <c r="EK133" s="739"/>
      <c r="EL133" s="739"/>
      <c r="EM133" s="739"/>
      <c r="EN133" s="739"/>
      <c r="EO133" s="739"/>
      <c r="EP133" s="739"/>
      <c r="EQ133" s="739"/>
      <c r="ER133" s="739"/>
      <c r="ES133" s="739"/>
      <c r="ET133" s="739"/>
      <c r="EU133" s="739"/>
      <c r="EV133" s="739"/>
      <c r="EW133" s="739"/>
      <c r="EX133" s="739"/>
      <c r="EY133" s="739"/>
      <c r="EZ133" s="739"/>
      <c r="FA133" s="739"/>
      <c r="FB133" s="739"/>
      <c r="FC133" s="739"/>
      <c r="FD133" s="739"/>
      <c r="FE133" s="739"/>
      <c r="FF133" s="739"/>
      <c r="FG133" s="739"/>
      <c r="FH133" s="739"/>
      <c r="FI133" s="739"/>
      <c r="FJ133" s="739"/>
      <c r="FK133" s="739"/>
      <c r="FL133" s="739"/>
      <c r="FM133" s="739"/>
      <c r="FN133" s="739"/>
      <c r="FO133" s="739"/>
      <c r="FP133" s="739"/>
      <c r="FQ133" s="739"/>
      <c r="FR133" s="739"/>
      <c r="FS133" s="739"/>
      <c r="FT133" s="739"/>
      <c r="FU133" s="739"/>
      <c r="FV133" s="739"/>
      <c r="FW133" s="739"/>
      <c r="FX133" s="739"/>
      <c r="FY133" s="739"/>
      <c r="FZ133" s="739"/>
      <c r="GA133" s="739"/>
      <c r="GB133" s="739"/>
      <c r="GC133" s="739"/>
      <c r="GD133" s="739"/>
      <c r="GE133" s="739"/>
      <c r="GF133" s="739"/>
      <c r="GG133" s="739"/>
      <c r="GH133" s="739"/>
      <c r="GI133" s="739"/>
      <c r="GJ133" s="739"/>
      <c r="GK133" s="739"/>
      <c r="GL133" s="739"/>
      <c r="GM133" s="739"/>
      <c r="GN133" s="739"/>
      <c r="GO133" s="739"/>
      <c r="GP133" s="739"/>
      <c r="GQ133" s="739"/>
      <c r="GR133" s="739"/>
      <c r="GS133" s="739"/>
      <c r="GT133" s="739"/>
      <c r="GU133" s="739"/>
      <c r="GV133" s="739"/>
      <c r="GW133" s="739"/>
      <c r="GX133" s="739"/>
      <c r="GY133" s="739"/>
      <c r="GZ133" s="739"/>
      <c r="HA133" s="739"/>
      <c r="HB133" s="739"/>
      <c r="HC133" s="739"/>
      <c r="HD133" s="739"/>
      <c r="HE133" s="739"/>
      <c r="HF133" s="739"/>
      <c r="HG133" s="739"/>
      <c r="HH133" s="739"/>
      <c r="HI133" s="739"/>
      <c r="HJ133" s="739"/>
      <c r="HK133" s="739"/>
      <c r="HL133" s="739"/>
      <c r="HM133" s="739"/>
      <c r="HN133" s="739"/>
      <c r="HO133" s="739"/>
      <c r="HP133" s="739"/>
      <c r="HQ133" s="739"/>
      <c r="HR133" s="739"/>
      <c r="HS133" s="739"/>
      <c r="HT133" s="739"/>
      <c r="HU133" s="739"/>
      <c r="HV133" s="739"/>
      <c r="HW133" s="739"/>
      <c r="HX133" s="739"/>
      <c r="HY133" s="739"/>
      <c r="HZ133" s="739"/>
      <c r="IA133" s="739"/>
      <c r="IB133" s="739"/>
      <c r="IC133" s="739"/>
      <c r="ID133" s="739"/>
      <c r="IE133" s="739"/>
      <c r="IF133" s="739"/>
      <c r="IG133" s="739"/>
      <c r="IH133" s="739"/>
      <c r="II133" s="739"/>
      <c r="IJ133" s="739"/>
      <c r="IK133" s="739"/>
      <c r="IL133" s="739"/>
      <c r="IM133" s="739"/>
      <c r="IN133" s="739"/>
      <c r="IO133" s="739"/>
      <c r="IP133" s="739"/>
      <c r="IQ133" s="739"/>
      <c r="IR133" s="739"/>
      <c r="IS133" s="739"/>
      <c r="IT133" s="739"/>
      <c r="IU133" s="739"/>
      <c r="IV133" s="739"/>
      <c r="IW133" s="739"/>
      <c r="IX133" s="739"/>
      <c r="IY133" s="739"/>
      <c r="IZ133" s="739"/>
      <c r="JA133" s="739"/>
      <c r="JB133" s="739"/>
      <c r="JC133" s="739"/>
      <c r="JD133" s="739"/>
      <c r="JE133" s="739"/>
      <c r="JF133" s="739"/>
      <c r="JG133" s="739"/>
      <c r="JH133" s="739"/>
      <c r="JI133" s="739"/>
      <c r="JJ133" s="739"/>
      <c r="JK133" s="739"/>
      <c r="JL133" s="739"/>
      <c r="JM133" s="739"/>
      <c r="JN133" s="739"/>
      <c r="JO133" s="739"/>
      <c r="JP133" s="739"/>
      <c r="JQ133" s="739"/>
      <c r="JR133" s="739"/>
      <c r="JS133" s="739"/>
      <c r="JT133" s="739"/>
      <c r="JU133" s="739"/>
      <c r="JV133" s="739"/>
      <c r="JW133" s="739"/>
      <c r="JX133" s="739"/>
      <c r="JY133" s="739"/>
      <c r="JZ133" s="739"/>
      <c r="KA133" s="739"/>
      <c r="KB133" s="739"/>
      <c r="KC133" s="739"/>
      <c r="KD133" s="739"/>
      <c r="KE133" s="739"/>
      <c r="KF133" s="739"/>
      <c r="KG133" s="739"/>
      <c r="KH133" s="739"/>
      <c r="KI133" s="739"/>
      <c r="KJ133" s="739"/>
      <c r="KK133" s="739"/>
      <c r="KL133" s="739"/>
      <c r="KM133" s="739"/>
      <c r="KN133" s="739"/>
      <c r="KO133" s="739"/>
      <c r="KP133" s="739"/>
      <c r="KQ133" s="739"/>
      <c r="KR133" s="739"/>
      <c r="KS133" s="739"/>
      <c r="KT133" s="739"/>
      <c r="KU133" s="739"/>
      <c r="KV133" s="739"/>
      <c r="KW133" s="739"/>
      <c r="KX133" s="739"/>
      <c r="KY133" s="739"/>
      <c r="KZ133" s="739"/>
      <c r="LA133" s="739"/>
      <c r="LB133" s="739"/>
      <c r="LC133" s="739"/>
      <c r="LD133" s="739"/>
      <c r="LE133" s="739"/>
      <c r="LF133" s="739"/>
      <c r="LG133" s="739"/>
      <c r="LH133" s="739"/>
      <c r="LI133" s="739"/>
      <c r="LJ133" s="739"/>
      <c r="LK133" s="739"/>
      <c r="LL133" s="739"/>
      <c r="LM133" s="739"/>
      <c r="LN133" s="739"/>
      <c r="LO133" s="739"/>
      <c r="LP133" s="739"/>
      <c r="LQ133" s="739"/>
      <c r="LR133" s="739"/>
      <c r="LS133" s="739"/>
      <c r="LT133" s="739"/>
      <c r="LU133" s="739"/>
      <c r="LV133" s="739"/>
      <c r="LW133" s="739"/>
      <c r="LX133" s="739"/>
      <c r="LY133" s="739"/>
      <c r="LZ133" s="739"/>
      <c r="MA133" s="739"/>
      <c r="MB133" s="739"/>
      <c r="MC133" s="739"/>
      <c r="MD133" s="739"/>
      <c r="ME133" s="739"/>
      <c r="MF133" s="739"/>
      <c r="MG133" s="739"/>
      <c r="MH133" s="739"/>
      <c r="MI133" s="739"/>
      <c r="MJ133" s="739"/>
      <c r="MK133" s="739"/>
      <c r="ML133" s="739"/>
      <c r="MM133" s="739"/>
      <c r="MN133" s="739"/>
      <c r="MO133" s="739"/>
      <c r="MP133" s="739"/>
      <c r="MQ133" s="739"/>
      <c r="MR133" s="739"/>
      <c r="MS133" s="739"/>
      <c r="MT133" s="739"/>
      <c r="MU133" s="739"/>
      <c r="MV133" s="739"/>
      <c r="MW133" s="739"/>
      <c r="MX133" s="739"/>
      <c r="MY133" s="739"/>
      <c r="MZ133" s="739"/>
      <c r="NA133" s="739"/>
      <c r="NB133" s="739"/>
      <c r="NC133" s="739"/>
      <c r="ND133" s="739"/>
      <c r="NE133" s="739"/>
      <c r="NF133" s="739"/>
      <c r="NG133" s="739"/>
      <c r="NH133" s="739"/>
      <c r="NI133" s="739"/>
      <c r="NJ133" s="739"/>
      <c r="NK133" s="739"/>
      <c r="NL133" s="739"/>
      <c r="NM133" s="739"/>
      <c r="NN133" s="739"/>
      <c r="NO133" s="739"/>
      <c r="NP133" s="739"/>
      <c r="NQ133" s="739"/>
      <c r="NR133" s="739"/>
      <c r="NS133" s="739"/>
      <c r="NT133" s="739"/>
      <c r="NU133" s="739"/>
      <c r="NV133" s="739"/>
      <c r="NW133" s="739"/>
      <c r="NX133" s="739"/>
      <c r="NY133" s="739"/>
      <c r="NZ133" s="739"/>
      <c r="OA133" s="739"/>
      <c r="OB133" s="739"/>
      <c r="OC133" s="739"/>
      <c r="OD133" s="739"/>
      <c r="OE133" s="739"/>
    </row>
    <row r="134" spans="1:395" s="740" customFormat="1" ht="30" customHeight="1" x14ac:dyDescent="0.25">
      <c r="A134" s="743">
        <v>1</v>
      </c>
      <c r="B134" s="800" t="s">
        <v>150</v>
      </c>
      <c r="C134" s="747">
        <f>'1 уровень'!C449</f>
        <v>250</v>
      </c>
      <c r="D134" s="747">
        <v>61047.5</v>
      </c>
      <c r="E134" s="747">
        <f>'1 уровень'!D449</f>
        <v>188</v>
      </c>
      <c r="F134" s="747">
        <f t="shared" si="25"/>
        <v>45785.625</v>
      </c>
      <c r="G134" s="747">
        <f>'1 уровень'!E449</f>
        <v>341</v>
      </c>
      <c r="H134" s="748">
        <f t="shared" si="11"/>
        <v>181.38297872340425</v>
      </c>
      <c r="I134" s="747">
        <f>'[4]1 уровень'!G443</f>
        <v>0</v>
      </c>
      <c r="J134" s="747"/>
      <c r="K134" s="748">
        <f t="shared" si="26"/>
        <v>0</v>
      </c>
      <c r="L134" s="739"/>
      <c r="M134" s="739"/>
      <c r="N134" s="739"/>
      <c r="O134" s="739"/>
      <c r="P134" s="739"/>
      <c r="Q134" s="739"/>
      <c r="R134" s="739"/>
      <c r="S134" s="739"/>
      <c r="T134" s="739"/>
      <c r="U134" s="739"/>
      <c r="V134" s="739"/>
      <c r="W134" s="739"/>
      <c r="X134" s="739"/>
      <c r="Y134" s="739"/>
      <c r="Z134" s="739"/>
      <c r="AA134" s="739"/>
      <c r="AB134" s="739"/>
      <c r="AC134" s="739"/>
      <c r="AD134" s="739"/>
      <c r="AE134" s="739"/>
      <c r="AF134" s="739"/>
      <c r="AG134" s="739"/>
      <c r="AH134" s="739"/>
      <c r="AI134" s="739"/>
      <c r="AJ134" s="739"/>
      <c r="AK134" s="739"/>
      <c r="AL134" s="739"/>
      <c r="AM134" s="739"/>
      <c r="AN134" s="739"/>
      <c r="AO134" s="739"/>
      <c r="AP134" s="739"/>
      <c r="AQ134" s="739"/>
      <c r="AR134" s="739"/>
      <c r="AS134" s="739"/>
      <c r="AT134" s="739"/>
      <c r="AU134" s="739"/>
      <c r="AV134" s="739"/>
      <c r="AW134" s="739"/>
      <c r="AX134" s="739"/>
      <c r="AY134" s="739"/>
      <c r="AZ134" s="739"/>
      <c r="BA134" s="739"/>
      <c r="BB134" s="739"/>
      <c r="BC134" s="739"/>
      <c r="BD134" s="739"/>
      <c r="BE134" s="739"/>
      <c r="BF134" s="739"/>
      <c r="BG134" s="739"/>
      <c r="BH134" s="739"/>
      <c r="BI134" s="739"/>
      <c r="BJ134" s="739"/>
      <c r="BK134" s="739"/>
      <c r="BL134" s="739"/>
      <c r="BM134" s="739"/>
      <c r="BN134" s="739"/>
      <c r="BO134" s="739"/>
      <c r="BP134" s="739"/>
      <c r="BQ134" s="739"/>
      <c r="BR134" s="739"/>
      <c r="BS134" s="739"/>
      <c r="BT134" s="739"/>
      <c r="BU134" s="739"/>
      <c r="BV134" s="739"/>
      <c r="BW134" s="739"/>
      <c r="BX134" s="739"/>
      <c r="BY134" s="739"/>
      <c r="BZ134" s="739"/>
      <c r="CA134" s="739"/>
      <c r="CB134" s="739"/>
      <c r="CC134" s="739"/>
      <c r="CD134" s="739"/>
      <c r="CE134" s="739"/>
      <c r="CF134" s="739"/>
      <c r="CG134" s="739"/>
      <c r="CH134" s="739"/>
      <c r="CI134" s="739"/>
      <c r="CJ134" s="739"/>
      <c r="CK134" s="739"/>
      <c r="CL134" s="739"/>
      <c r="CM134" s="739"/>
      <c r="CN134" s="739"/>
      <c r="CO134" s="739"/>
      <c r="CP134" s="739"/>
      <c r="CQ134" s="739"/>
      <c r="CR134" s="739"/>
      <c r="CS134" s="739"/>
      <c r="CT134" s="739"/>
      <c r="CU134" s="739"/>
      <c r="CV134" s="739"/>
      <c r="CW134" s="739"/>
      <c r="CX134" s="739"/>
      <c r="CY134" s="739"/>
      <c r="CZ134" s="739"/>
      <c r="DA134" s="739"/>
      <c r="DB134" s="739"/>
      <c r="DC134" s="739"/>
      <c r="DD134" s="739"/>
      <c r="DE134" s="739"/>
      <c r="DF134" s="739"/>
      <c r="DG134" s="739"/>
      <c r="DH134" s="739"/>
      <c r="DI134" s="739"/>
      <c r="DJ134" s="739"/>
      <c r="DK134" s="739"/>
      <c r="DL134" s="739"/>
      <c r="DM134" s="739"/>
      <c r="DN134" s="739"/>
      <c r="DO134" s="739"/>
      <c r="DP134" s="739"/>
      <c r="DQ134" s="739"/>
      <c r="DR134" s="739"/>
      <c r="DS134" s="739"/>
      <c r="DT134" s="739"/>
      <c r="DU134" s="739"/>
      <c r="DV134" s="739"/>
      <c r="DW134" s="739"/>
      <c r="DX134" s="739"/>
      <c r="DY134" s="739"/>
      <c r="DZ134" s="739"/>
      <c r="EA134" s="739"/>
      <c r="EB134" s="739"/>
      <c r="EC134" s="739"/>
      <c r="ED134" s="739"/>
      <c r="EE134" s="739"/>
      <c r="EF134" s="739"/>
      <c r="EG134" s="739"/>
      <c r="EH134" s="739"/>
      <c r="EI134" s="739"/>
      <c r="EJ134" s="739"/>
      <c r="EK134" s="739"/>
      <c r="EL134" s="739"/>
      <c r="EM134" s="739"/>
      <c r="EN134" s="739"/>
      <c r="EO134" s="739"/>
      <c r="EP134" s="739"/>
      <c r="EQ134" s="739"/>
      <c r="ER134" s="739"/>
      <c r="ES134" s="739"/>
      <c r="ET134" s="739"/>
      <c r="EU134" s="739"/>
      <c r="EV134" s="739"/>
      <c r="EW134" s="739"/>
      <c r="EX134" s="739"/>
      <c r="EY134" s="739"/>
      <c r="EZ134" s="739"/>
      <c r="FA134" s="739"/>
      <c r="FB134" s="739"/>
      <c r="FC134" s="739"/>
      <c r="FD134" s="739"/>
      <c r="FE134" s="739"/>
      <c r="FF134" s="739"/>
      <c r="FG134" s="739"/>
      <c r="FH134" s="739"/>
      <c r="FI134" s="739"/>
      <c r="FJ134" s="739"/>
      <c r="FK134" s="739"/>
      <c r="FL134" s="739"/>
      <c r="FM134" s="739"/>
      <c r="FN134" s="739"/>
      <c r="FO134" s="739"/>
      <c r="FP134" s="739"/>
      <c r="FQ134" s="739"/>
      <c r="FR134" s="739"/>
      <c r="FS134" s="739"/>
      <c r="FT134" s="739"/>
      <c r="FU134" s="739"/>
      <c r="FV134" s="739"/>
      <c r="FW134" s="739"/>
      <c r="FX134" s="739"/>
      <c r="FY134" s="739"/>
      <c r="FZ134" s="739"/>
      <c r="GA134" s="739"/>
      <c r="GB134" s="739"/>
      <c r="GC134" s="739"/>
      <c r="GD134" s="739"/>
      <c r="GE134" s="739"/>
      <c r="GF134" s="739"/>
      <c r="GG134" s="739"/>
      <c r="GH134" s="739"/>
      <c r="GI134" s="739"/>
      <c r="GJ134" s="739"/>
      <c r="GK134" s="739"/>
      <c r="GL134" s="739"/>
      <c r="GM134" s="739"/>
      <c r="GN134" s="739"/>
      <c r="GO134" s="739"/>
      <c r="GP134" s="739"/>
      <c r="GQ134" s="739"/>
      <c r="GR134" s="739"/>
      <c r="GS134" s="739"/>
      <c r="GT134" s="739"/>
      <c r="GU134" s="739"/>
      <c r="GV134" s="739"/>
      <c r="GW134" s="739"/>
      <c r="GX134" s="739"/>
      <c r="GY134" s="739"/>
      <c r="GZ134" s="739"/>
      <c r="HA134" s="739"/>
      <c r="HB134" s="739"/>
      <c r="HC134" s="739"/>
      <c r="HD134" s="739"/>
      <c r="HE134" s="739"/>
      <c r="HF134" s="739"/>
      <c r="HG134" s="739"/>
      <c r="HH134" s="739"/>
      <c r="HI134" s="739"/>
      <c r="HJ134" s="739"/>
      <c r="HK134" s="739"/>
      <c r="HL134" s="739"/>
      <c r="HM134" s="739"/>
      <c r="HN134" s="739"/>
      <c r="HO134" s="739"/>
      <c r="HP134" s="739"/>
      <c r="HQ134" s="739"/>
      <c r="HR134" s="739"/>
      <c r="HS134" s="739"/>
      <c r="HT134" s="739"/>
      <c r="HU134" s="739"/>
      <c r="HV134" s="739"/>
      <c r="HW134" s="739"/>
      <c r="HX134" s="739"/>
      <c r="HY134" s="739"/>
      <c r="HZ134" s="739"/>
      <c r="IA134" s="739"/>
      <c r="IB134" s="739"/>
      <c r="IC134" s="739"/>
      <c r="ID134" s="739"/>
      <c r="IE134" s="739"/>
      <c r="IF134" s="739"/>
      <c r="IG134" s="739"/>
      <c r="IH134" s="739"/>
      <c r="II134" s="739"/>
      <c r="IJ134" s="739"/>
      <c r="IK134" s="739"/>
      <c r="IL134" s="739"/>
      <c r="IM134" s="739"/>
      <c r="IN134" s="739"/>
      <c r="IO134" s="739"/>
      <c r="IP134" s="739"/>
      <c r="IQ134" s="739"/>
      <c r="IR134" s="739"/>
      <c r="IS134" s="739"/>
      <c r="IT134" s="739"/>
      <c r="IU134" s="739"/>
      <c r="IV134" s="739"/>
      <c r="IW134" s="739"/>
      <c r="IX134" s="739"/>
      <c r="IY134" s="739"/>
      <c r="IZ134" s="739"/>
      <c r="JA134" s="739"/>
      <c r="JB134" s="739"/>
      <c r="JC134" s="739"/>
      <c r="JD134" s="739"/>
      <c r="JE134" s="739"/>
      <c r="JF134" s="739"/>
      <c r="JG134" s="739"/>
      <c r="JH134" s="739"/>
      <c r="JI134" s="739"/>
      <c r="JJ134" s="739"/>
      <c r="JK134" s="739"/>
      <c r="JL134" s="739"/>
      <c r="JM134" s="739"/>
      <c r="JN134" s="739"/>
      <c r="JO134" s="739"/>
      <c r="JP134" s="739"/>
      <c r="JQ134" s="739"/>
      <c r="JR134" s="739"/>
      <c r="JS134" s="739"/>
      <c r="JT134" s="739"/>
      <c r="JU134" s="739"/>
      <c r="JV134" s="739"/>
      <c r="JW134" s="739"/>
      <c r="JX134" s="739"/>
      <c r="JY134" s="739"/>
      <c r="JZ134" s="739"/>
      <c r="KA134" s="739"/>
      <c r="KB134" s="739"/>
      <c r="KC134" s="739"/>
      <c r="KD134" s="739"/>
      <c r="KE134" s="739"/>
      <c r="KF134" s="739"/>
      <c r="KG134" s="739"/>
      <c r="KH134" s="739"/>
      <c r="KI134" s="739"/>
      <c r="KJ134" s="739"/>
      <c r="KK134" s="739"/>
      <c r="KL134" s="739"/>
      <c r="KM134" s="739"/>
      <c r="KN134" s="739"/>
      <c r="KO134" s="739"/>
      <c r="KP134" s="739"/>
      <c r="KQ134" s="739"/>
      <c r="KR134" s="739"/>
      <c r="KS134" s="739"/>
      <c r="KT134" s="739"/>
      <c r="KU134" s="739"/>
      <c r="KV134" s="739"/>
      <c r="KW134" s="739"/>
      <c r="KX134" s="739"/>
      <c r="KY134" s="739"/>
      <c r="KZ134" s="739"/>
      <c r="LA134" s="739"/>
      <c r="LB134" s="739"/>
      <c r="LC134" s="739"/>
      <c r="LD134" s="739"/>
      <c r="LE134" s="739"/>
      <c r="LF134" s="739"/>
      <c r="LG134" s="739"/>
      <c r="LH134" s="739"/>
      <c r="LI134" s="739"/>
      <c r="LJ134" s="739"/>
      <c r="LK134" s="739"/>
      <c r="LL134" s="739"/>
      <c r="LM134" s="739"/>
      <c r="LN134" s="739"/>
      <c r="LO134" s="739"/>
      <c r="LP134" s="739"/>
      <c r="LQ134" s="739"/>
      <c r="LR134" s="739"/>
      <c r="LS134" s="739"/>
      <c r="LT134" s="739"/>
      <c r="LU134" s="739"/>
      <c r="LV134" s="739"/>
      <c r="LW134" s="739"/>
      <c r="LX134" s="739"/>
      <c r="LY134" s="739"/>
      <c r="LZ134" s="739"/>
      <c r="MA134" s="739"/>
      <c r="MB134" s="739"/>
      <c r="MC134" s="739"/>
      <c r="MD134" s="739"/>
      <c r="ME134" s="739"/>
      <c r="MF134" s="739"/>
      <c r="MG134" s="739"/>
      <c r="MH134" s="739"/>
      <c r="MI134" s="739"/>
      <c r="MJ134" s="739"/>
      <c r="MK134" s="739"/>
      <c r="ML134" s="739"/>
      <c r="MM134" s="739"/>
      <c r="MN134" s="739"/>
      <c r="MO134" s="739"/>
      <c r="MP134" s="739"/>
      <c r="MQ134" s="739"/>
      <c r="MR134" s="739"/>
      <c r="MS134" s="739"/>
      <c r="MT134" s="739"/>
      <c r="MU134" s="739"/>
      <c r="MV134" s="739"/>
      <c r="MW134" s="739"/>
      <c r="MX134" s="739"/>
      <c r="MY134" s="739"/>
      <c r="MZ134" s="739"/>
      <c r="NA134" s="739"/>
      <c r="NB134" s="739"/>
      <c r="NC134" s="739"/>
      <c r="ND134" s="739"/>
      <c r="NE134" s="739"/>
      <c r="NF134" s="739"/>
      <c r="NG134" s="739"/>
      <c r="NH134" s="739"/>
      <c r="NI134" s="739"/>
      <c r="NJ134" s="739"/>
      <c r="NK134" s="739"/>
      <c r="NL134" s="739"/>
      <c r="NM134" s="739"/>
      <c r="NN134" s="739"/>
      <c r="NO134" s="739"/>
      <c r="NP134" s="739"/>
      <c r="NQ134" s="739"/>
      <c r="NR134" s="739"/>
      <c r="NS134" s="739"/>
      <c r="NT134" s="739"/>
      <c r="NU134" s="739"/>
      <c r="NV134" s="739"/>
      <c r="NW134" s="739"/>
      <c r="NX134" s="739"/>
      <c r="NY134" s="739"/>
      <c r="NZ134" s="739"/>
      <c r="OA134" s="739"/>
      <c r="OB134" s="739"/>
      <c r="OC134" s="739"/>
      <c r="OD134" s="739"/>
      <c r="OE134" s="739"/>
    </row>
    <row r="135" spans="1:395" s="740" customFormat="1" ht="30" customHeight="1" x14ac:dyDescent="0.25">
      <c r="A135" s="743">
        <v>1</v>
      </c>
      <c r="B135" s="800" t="s">
        <v>107</v>
      </c>
      <c r="C135" s="747">
        <f>'1 уровень'!C450</f>
        <v>70</v>
      </c>
      <c r="D135" s="747">
        <v>17090.5</v>
      </c>
      <c r="E135" s="747">
        <f>'1 уровень'!D450</f>
        <v>53</v>
      </c>
      <c r="F135" s="747">
        <f t="shared" si="25"/>
        <v>12817.875</v>
      </c>
      <c r="G135" s="747">
        <f>'1 уровень'!E450</f>
        <v>55</v>
      </c>
      <c r="H135" s="748">
        <f t="shared" si="11"/>
        <v>103.77358490566037</v>
      </c>
      <c r="I135" s="747">
        <f>'[4]1 уровень'!G444</f>
        <v>0</v>
      </c>
      <c r="J135" s="747"/>
      <c r="K135" s="748">
        <f t="shared" si="26"/>
        <v>0</v>
      </c>
      <c r="L135" s="739"/>
      <c r="M135" s="739"/>
      <c r="N135" s="739"/>
      <c r="O135" s="739"/>
      <c r="P135" s="739"/>
      <c r="Q135" s="739"/>
      <c r="R135" s="739"/>
      <c r="S135" s="739"/>
      <c r="T135" s="739"/>
      <c r="U135" s="739"/>
      <c r="V135" s="739"/>
      <c r="W135" s="739"/>
      <c r="X135" s="739"/>
      <c r="Y135" s="739"/>
      <c r="Z135" s="739"/>
      <c r="AA135" s="739"/>
      <c r="AB135" s="739"/>
      <c r="AC135" s="739"/>
      <c r="AD135" s="739"/>
      <c r="AE135" s="739"/>
      <c r="AF135" s="739"/>
      <c r="AG135" s="739"/>
      <c r="AH135" s="739"/>
      <c r="AI135" s="739"/>
      <c r="AJ135" s="739"/>
      <c r="AK135" s="739"/>
      <c r="AL135" s="739"/>
      <c r="AM135" s="739"/>
      <c r="AN135" s="739"/>
      <c r="AO135" s="739"/>
      <c r="AP135" s="739"/>
      <c r="AQ135" s="739"/>
      <c r="AR135" s="739"/>
      <c r="AS135" s="739"/>
      <c r="AT135" s="739"/>
      <c r="AU135" s="739"/>
      <c r="AV135" s="739"/>
      <c r="AW135" s="739"/>
      <c r="AX135" s="739"/>
      <c r="AY135" s="739"/>
      <c r="AZ135" s="739"/>
      <c r="BA135" s="739"/>
      <c r="BB135" s="739"/>
      <c r="BC135" s="739"/>
      <c r="BD135" s="739"/>
      <c r="BE135" s="739"/>
      <c r="BF135" s="739"/>
      <c r="BG135" s="739"/>
      <c r="BH135" s="739"/>
      <c r="BI135" s="739"/>
      <c r="BJ135" s="739"/>
      <c r="BK135" s="739"/>
      <c r="BL135" s="739"/>
      <c r="BM135" s="739"/>
      <c r="BN135" s="739"/>
      <c r="BO135" s="739"/>
      <c r="BP135" s="739"/>
      <c r="BQ135" s="739"/>
      <c r="BR135" s="739"/>
      <c r="BS135" s="739"/>
      <c r="BT135" s="739"/>
      <c r="BU135" s="739"/>
      <c r="BV135" s="739"/>
      <c r="BW135" s="739"/>
      <c r="BX135" s="739"/>
      <c r="BY135" s="739"/>
      <c r="BZ135" s="739"/>
      <c r="CA135" s="739"/>
      <c r="CB135" s="739"/>
      <c r="CC135" s="739"/>
      <c r="CD135" s="739"/>
      <c r="CE135" s="739"/>
      <c r="CF135" s="739"/>
      <c r="CG135" s="739"/>
      <c r="CH135" s="739"/>
      <c r="CI135" s="739"/>
      <c r="CJ135" s="739"/>
      <c r="CK135" s="739"/>
      <c r="CL135" s="739"/>
      <c r="CM135" s="739"/>
      <c r="CN135" s="739"/>
      <c r="CO135" s="739"/>
      <c r="CP135" s="739"/>
      <c r="CQ135" s="739"/>
      <c r="CR135" s="739"/>
      <c r="CS135" s="739"/>
      <c r="CT135" s="739"/>
      <c r="CU135" s="739"/>
      <c r="CV135" s="739"/>
      <c r="CW135" s="739"/>
      <c r="CX135" s="739"/>
      <c r="CY135" s="739"/>
      <c r="CZ135" s="739"/>
      <c r="DA135" s="739"/>
      <c r="DB135" s="739"/>
      <c r="DC135" s="739"/>
      <c r="DD135" s="739"/>
      <c r="DE135" s="739"/>
      <c r="DF135" s="739"/>
      <c r="DG135" s="739"/>
      <c r="DH135" s="739"/>
      <c r="DI135" s="739"/>
      <c r="DJ135" s="739"/>
      <c r="DK135" s="739"/>
      <c r="DL135" s="739"/>
      <c r="DM135" s="739"/>
      <c r="DN135" s="739"/>
      <c r="DO135" s="739"/>
      <c r="DP135" s="739"/>
      <c r="DQ135" s="739"/>
      <c r="DR135" s="739"/>
      <c r="DS135" s="739"/>
      <c r="DT135" s="739"/>
      <c r="DU135" s="739"/>
      <c r="DV135" s="739"/>
      <c r="DW135" s="739"/>
      <c r="DX135" s="739"/>
      <c r="DY135" s="739"/>
      <c r="DZ135" s="739"/>
      <c r="EA135" s="739"/>
      <c r="EB135" s="739"/>
      <c r="EC135" s="739"/>
      <c r="ED135" s="739"/>
      <c r="EE135" s="739"/>
      <c r="EF135" s="739"/>
      <c r="EG135" s="739"/>
      <c r="EH135" s="739"/>
      <c r="EI135" s="739"/>
      <c r="EJ135" s="739"/>
      <c r="EK135" s="739"/>
      <c r="EL135" s="739"/>
      <c r="EM135" s="739"/>
      <c r="EN135" s="739"/>
      <c r="EO135" s="739"/>
      <c r="EP135" s="739"/>
      <c r="EQ135" s="739"/>
      <c r="ER135" s="739"/>
      <c r="ES135" s="739"/>
      <c r="ET135" s="739"/>
      <c r="EU135" s="739"/>
      <c r="EV135" s="739"/>
      <c r="EW135" s="739"/>
      <c r="EX135" s="739"/>
      <c r="EY135" s="739"/>
      <c r="EZ135" s="739"/>
      <c r="FA135" s="739"/>
      <c r="FB135" s="739"/>
      <c r="FC135" s="739"/>
      <c r="FD135" s="739"/>
      <c r="FE135" s="739"/>
      <c r="FF135" s="739"/>
      <c r="FG135" s="739"/>
      <c r="FH135" s="739"/>
      <c r="FI135" s="739"/>
      <c r="FJ135" s="739"/>
      <c r="FK135" s="739"/>
      <c r="FL135" s="739"/>
      <c r="FM135" s="739"/>
      <c r="FN135" s="739"/>
      <c r="FO135" s="739"/>
      <c r="FP135" s="739"/>
      <c r="FQ135" s="739"/>
      <c r="FR135" s="739"/>
      <c r="FS135" s="739"/>
      <c r="FT135" s="739"/>
      <c r="FU135" s="739"/>
      <c r="FV135" s="739"/>
      <c r="FW135" s="739"/>
      <c r="FX135" s="739"/>
      <c r="FY135" s="739"/>
      <c r="FZ135" s="739"/>
      <c r="GA135" s="739"/>
      <c r="GB135" s="739"/>
      <c r="GC135" s="739"/>
      <c r="GD135" s="739"/>
      <c r="GE135" s="739"/>
      <c r="GF135" s="739"/>
      <c r="GG135" s="739"/>
      <c r="GH135" s="739"/>
      <c r="GI135" s="739"/>
      <c r="GJ135" s="739"/>
      <c r="GK135" s="739"/>
      <c r="GL135" s="739"/>
      <c r="GM135" s="739"/>
      <c r="GN135" s="739"/>
      <c r="GO135" s="739"/>
      <c r="GP135" s="739"/>
      <c r="GQ135" s="739"/>
      <c r="GR135" s="739"/>
      <c r="GS135" s="739"/>
      <c r="GT135" s="739"/>
      <c r="GU135" s="739"/>
      <c r="GV135" s="739"/>
      <c r="GW135" s="739"/>
      <c r="GX135" s="739"/>
      <c r="GY135" s="739"/>
      <c r="GZ135" s="739"/>
      <c r="HA135" s="739"/>
      <c r="HB135" s="739"/>
      <c r="HC135" s="739"/>
      <c r="HD135" s="739"/>
      <c r="HE135" s="739"/>
      <c r="HF135" s="739"/>
      <c r="HG135" s="739"/>
      <c r="HH135" s="739"/>
      <c r="HI135" s="739"/>
      <c r="HJ135" s="739"/>
      <c r="HK135" s="739"/>
      <c r="HL135" s="739"/>
      <c r="HM135" s="739"/>
      <c r="HN135" s="739"/>
      <c r="HO135" s="739"/>
      <c r="HP135" s="739"/>
      <c r="HQ135" s="739"/>
      <c r="HR135" s="739"/>
      <c r="HS135" s="739"/>
      <c r="HT135" s="739"/>
      <c r="HU135" s="739"/>
      <c r="HV135" s="739"/>
      <c r="HW135" s="739"/>
      <c r="HX135" s="739"/>
      <c r="HY135" s="739"/>
      <c r="HZ135" s="739"/>
      <c r="IA135" s="739"/>
      <c r="IB135" s="739"/>
      <c r="IC135" s="739"/>
      <c r="ID135" s="739"/>
      <c r="IE135" s="739"/>
      <c r="IF135" s="739"/>
      <c r="IG135" s="739"/>
      <c r="IH135" s="739"/>
      <c r="II135" s="739"/>
      <c r="IJ135" s="739"/>
      <c r="IK135" s="739"/>
      <c r="IL135" s="739"/>
      <c r="IM135" s="739"/>
      <c r="IN135" s="739"/>
      <c r="IO135" s="739"/>
      <c r="IP135" s="739"/>
      <c r="IQ135" s="739"/>
      <c r="IR135" s="739"/>
      <c r="IS135" s="739"/>
      <c r="IT135" s="739"/>
      <c r="IU135" s="739"/>
      <c r="IV135" s="739"/>
      <c r="IW135" s="739"/>
      <c r="IX135" s="739"/>
      <c r="IY135" s="739"/>
      <c r="IZ135" s="739"/>
      <c r="JA135" s="739"/>
      <c r="JB135" s="739"/>
      <c r="JC135" s="739"/>
      <c r="JD135" s="739"/>
      <c r="JE135" s="739"/>
      <c r="JF135" s="739"/>
      <c r="JG135" s="739"/>
      <c r="JH135" s="739"/>
      <c r="JI135" s="739"/>
      <c r="JJ135" s="739"/>
      <c r="JK135" s="739"/>
      <c r="JL135" s="739"/>
      <c r="JM135" s="739"/>
      <c r="JN135" s="739"/>
      <c r="JO135" s="739"/>
      <c r="JP135" s="739"/>
      <c r="JQ135" s="739"/>
      <c r="JR135" s="739"/>
      <c r="JS135" s="739"/>
      <c r="JT135" s="739"/>
      <c r="JU135" s="739"/>
      <c r="JV135" s="739"/>
      <c r="JW135" s="739"/>
      <c r="JX135" s="739"/>
      <c r="JY135" s="739"/>
      <c r="JZ135" s="739"/>
      <c r="KA135" s="739"/>
      <c r="KB135" s="739"/>
      <c r="KC135" s="739"/>
      <c r="KD135" s="739"/>
      <c r="KE135" s="739"/>
      <c r="KF135" s="739"/>
      <c r="KG135" s="739"/>
      <c r="KH135" s="739"/>
      <c r="KI135" s="739"/>
      <c r="KJ135" s="739"/>
      <c r="KK135" s="739"/>
      <c r="KL135" s="739"/>
      <c r="KM135" s="739"/>
      <c r="KN135" s="739"/>
      <c r="KO135" s="739"/>
      <c r="KP135" s="739"/>
      <c r="KQ135" s="739"/>
      <c r="KR135" s="739"/>
      <c r="KS135" s="739"/>
      <c r="KT135" s="739"/>
      <c r="KU135" s="739"/>
      <c r="KV135" s="739"/>
      <c r="KW135" s="739"/>
      <c r="KX135" s="739"/>
      <c r="KY135" s="739"/>
      <c r="KZ135" s="739"/>
      <c r="LA135" s="739"/>
      <c r="LB135" s="739"/>
      <c r="LC135" s="739"/>
      <c r="LD135" s="739"/>
      <c r="LE135" s="739"/>
      <c r="LF135" s="739"/>
      <c r="LG135" s="739"/>
      <c r="LH135" s="739"/>
      <c r="LI135" s="739"/>
      <c r="LJ135" s="739"/>
      <c r="LK135" s="739"/>
      <c r="LL135" s="739"/>
      <c r="LM135" s="739"/>
      <c r="LN135" s="739"/>
      <c r="LO135" s="739"/>
      <c r="LP135" s="739"/>
      <c r="LQ135" s="739"/>
      <c r="LR135" s="739"/>
      <c r="LS135" s="739"/>
      <c r="LT135" s="739"/>
      <c r="LU135" s="739"/>
      <c r="LV135" s="739"/>
      <c r="LW135" s="739"/>
      <c r="LX135" s="739"/>
      <c r="LY135" s="739"/>
      <c r="LZ135" s="739"/>
      <c r="MA135" s="739"/>
      <c r="MB135" s="739"/>
      <c r="MC135" s="739"/>
      <c r="MD135" s="739"/>
      <c r="ME135" s="739"/>
      <c r="MF135" s="739"/>
      <c r="MG135" s="739"/>
      <c r="MH135" s="739"/>
      <c r="MI135" s="739"/>
      <c r="MJ135" s="739"/>
      <c r="MK135" s="739"/>
      <c r="ML135" s="739"/>
      <c r="MM135" s="739"/>
      <c r="MN135" s="739"/>
      <c r="MO135" s="739"/>
      <c r="MP135" s="739"/>
      <c r="MQ135" s="739"/>
      <c r="MR135" s="739"/>
      <c r="MS135" s="739"/>
      <c r="MT135" s="739"/>
      <c r="MU135" s="739"/>
      <c r="MV135" s="739"/>
      <c r="MW135" s="739"/>
      <c r="MX135" s="739"/>
      <c r="MY135" s="739"/>
      <c r="MZ135" s="739"/>
      <c r="NA135" s="739"/>
      <c r="NB135" s="739"/>
      <c r="NC135" s="739"/>
      <c r="ND135" s="739"/>
      <c r="NE135" s="739"/>
      <c r="NF135" s="739"/>
      <c r="NG135" s="739"/>
      <c r="NH135" s="739"/>
      <c r="NI135" s="739"/>
      <c r="NJ135" s="739"/>
      <c r="NK135" s="739"/>
      <c r="NL135" s="739"/>
      <c r="NM135" s="739"/>
      <c r="NN135" s="739"/>
      <c r="NO135" s="739"/>
      <c r="NP135" s="739"/>
      <c r="NQ135" s="739"/>
      <c r="NR135" s="739"/>
      <c r="NS135" s="739"/>
      <c r="NT135" s="739"/>
      <c r="NU135" s="739"/>
      <c r="NV135" s="739"/>
      <c r="NW135" s="739"/>
      <c r="NX135" s="739"/>
      <c r="NY135" s="739"/>
      <c r="NZ135" s="739"/>
      <c r="OA135" s="739"/>
      <c r="OB135" s="739"/>
      <c r="OC135" s="739"/>
      <c r="OD135" s="739"/>
      <c r="OE135" s="739"/>
    </row>
    <row r="136" spans="1:395" s="740" customFormat="1" ht="30" customHeight="1" x14ac:dyDescent="0.25">
      <c r="A136" s="743">
        <v>1</v>
      </c>
      <c r="B136" s="800" t="s">
        <v>140</v>
      </c>
      <c r="C136" s="747">
        <f>'1 уровень'!C451</f>
        <v>30</v>
      </c>
      <c r="D136" s="747">
        <v>14929.800000000001</v>
      </c>
      <c r="E136" s="747">
        <f>'1 уровень'!D451</f>
        <v>23</v>
      </c>
      <c r="F136" s="747">
        <f t="shared" si="25"/>
        <v>11197.35</v>
      </c>
      <c r="G136" s="747">
        <f>'1 уровень'!E451</f>
        <v>47</v>
      </c>
      <c r="H136" s="748">
        <f t="shared" si="11"/>
        <v>204.34782608695653</v>
      </c>
      <c r="I136" s="747">
        <f>'[4]1 уровень'!G445</f>
        <v>0</v>
      </c>
      <c r="J136" s="747"/>
      <c r="K136" s="748">
        <f t="shared" si="26"/>
        <v>0</v>
      </c>
      <c r="L136" s="739"/>
      <c r="M136" s="739"/>
      <c r="N136" s="739"/>
      <c r="O136" s="739"/>
      <c r="P136" s="739"/>
      <c r="Q136" s="739"/>
      <c r="R136" s="739"/>
      <c r="S136" s="739"/>
      <c r="T136" s="739"/>
      <c r="U136" s="739"/>
      <c r="V136" s="739"/>
      <c r="W136" s="739"/>
      <c r="X136" s="739"/>
      <c r="Y136" s="739"/>
      <c r="Z136" s="739"/>
      <c r="AA136" s="739"/>
      <c r="AB136" s="739"/>
      <c r="AC136" s="739"/>
      <c r="AD136" s="739"/>
      <c r="AE136" s="739"/>
      <c r="AF136" s="739"/>
      <c r="AG136" s="739"/>
      <c r="AH136" s="739"/>
      <c r="AI136" s="739"/>
      <c r="AJ136" s="739"/>
      <c r="AK136" s="739"/>
      <c r="AL136" s="739"/>
      <c r="AM136" s="739"/>
      <c r="AN136" s="739"/>
      <c r="AO136" s="739"/>
      <c r="AP136" s="739"/>
      <c r="AQ136" s="739"/>
      <c r="AR136" s="739"/>
      <c r="AS136" s="739"/>
      <c r="AT136" s="739"/>
      <c r="AU136" s="739"/>
      <c r="AV136" s="739"/>
      <c r="AW136" s="739"/>
      <c r="AX136" s="739"/>
      <c r="AY136" s="739"/>
      <c r="AZ136" s="739"/>
      <c r="BA136" s="739"/>
      <c r="BB136" s="739"/>
      <c r="BC136" s="739"/>
      <c r="BD136" s="739"/>
      <c r="BE136" s="739"/>
      <c r="BF136" s="739"/>
      <c r="BG136" s="739"/>
      <c r="BH136" s="739"/>
      <c r="BI136" s="739"/>
      <c r="BJ136" s="739"/>
      <c r="BK136" s="739"/>
      <c r="BL136" s="739"/>
      <c r="BM136" s="739"/>
      <c r="BN136" s="739"/>
      <c r="BO136" s="739"/>
      <c r="BP136" s="739"/>
      <c r="BQ136" s="739"/>
      <c r="BR136" s="739"/>
      <c r="BS136" s="739"/>
      <c r="BT136" s="739"/>
      <c r="BU136" s="739"/>
      <c r="BV136" s="739"/>
      <c r="BW136" s="739"/>
      <c r="BX136" s="739"/>
      <c r="BY136" s="739"/>
      <c r="BZ136" s="739"/>
      <c r="CA136" s="739"/>
      <c r="CB136" s="739"/>
      <c r="CC136" s="739"/>
      <c r="CD136" s="739"/>
      <c r="CE136" s="739"/>
      <c r="CF136" s="739"/>
      <c r="CG136" s="739"/>
      <c r="CH136" s="739"/>
      <c r="CI136" s="739"/>
      <c r="CJ136" s="739"/>
      <c r="CK136" s="739"/>
      <c r="CL136" s="739"/>
      <c r="CM136" s="739"/>
      <c r="CN136" s="739"/>
      <c r="CO136" s="739"/>
      <c r="CP136" s="739"/>
      <c r="CQ136" s="739"/>
      <c r="CR136" s="739"/>
      <c r="CS136" s="739"/>
      <c r="CT136" s="739"/>
      <c r="CU136" s="739"/>
      <c r="CV136" s="739"/>
      <c r="CW136" s="739"/>
      <c r="CX136" s="739"/>
      <c r="CY136" s="739"/>
      <c r="CZ136" s="739"/>
      <c r="DA136" s="739"/>
      <c r="DB136" s="739"/>
      <c r="DC136" s="739"/>
      <c r="DD136" s="739"/>
      <c r="DE136" s="739"/>
      <c r="DF136" s="739"/>
      <c r="DG136" s="739"/>
      <c r="DH136" s="739"/>
      <c r="DI136" s="739"/>
      <c r="DJ136" s="739"/>
      <c r="DK136" s="739"/>
      <c r="DL136" s="739"/>
      <c r="DM136" s="739"/>
      <c r="DN136" s="739"/>
      <c r="DO136" s="739"/>
      <c r="DP136" s="739"/>
      <c r="DQ136" s="739"/>
      <c r="DR136" s="739"/>
      <c r="DS136" s="739"/>
      <c r="DT136" s="739"/>
      <c r="DU136" s="739"/>
      <c r="DV136" s="739"/>
      <c r="DW136" s="739"/>
      <c r="DX136" s="739"/>
      <c r="DY136" s="739"/>
      <c r="DZ136" s="739"/>
      <c r="EA136" s="739"/>
      <c r="EB136" s="739"/>
      <c r="EC136" s="739"/>
      <c r="ED136" s="739"/>
      <c r="EE136" s="739"/>
      <c r="EF136" s="739"/>
      <c r="EG136" s="739"/>
      <c r="EH136" s="739"/>
      <c r="EI136" s="739"/>
      <c r="EJ136" s="739"/>
      <c r="EK136" s="739"/>
      <c r="EL136" s="739"/>
      <c r="EM136" s="739"/>
      <c r="EN136" s="739"/>
      <c r="EO136" s="739"/>
      <c r="EP136" s="739"/>
      <c r="EQ136" s="739"/>
      <c r="ER136" s="739"/>
      <c r="ES136" s="739"/>
      <c r="ET136" s="739"/>
      <c r="EU136" s="739"/>
      <c r="EV136" s="739"/>
      <c r="EW136" s="739"/>
      <c r="EX136" s="739"/>
      <c r="EY136" s="739"/>
      <c r="EZ136" s="739"/>
      <c r="FA136" s="739"/>
      <c r="FB136" s="739"/>
      <c r="FC136" s="739"/>
      <c r="FD136" s="739"/>
      <c r="FE136" s="739"/>
      <c r="FF136" s="739"/>
      <c r="FG136" s="739"/>
      <c r="FH136" s="739"/>
      <c r="FI136" s="739"/>
      <c r="FJ136" s="739"/>
      <c r="FK136" s="739"/>
      <c r="FL136" s="739"/>
      <c r="FM136" s="739"/>
      <c r="FN136" s="739"/>
      <c r="FO136" s="739"/>
      <c r="FP136" s="739"/>
      <c r="FQ136" s="739"/>
      <c r="FR136" s="739"/>
      <c r="FS136" s="739"/>
      <c r="FT136" s="739"/>
      <c r="FU136" s="739"/>
      <c r="FV136" s="739"/>
      <c r="FW136" s="739"/>
      <c r="FX136" s="739"/>
      <c r="FY136" s="739"/>
      <c r="FZ136" s="739"/>
      <c r="GA136" s="739"/>
      <c r="GB136" s="739"/>
      <c r="GC136" s="739"/>
      <c r="GD136" s="739"/>
      <c r="GE136" s="739"/>
      <c r="GF136" s="739"/>
      <c r="GG136" s="739"/>
      <c r="GH136" s="739"/>
      <c r="GI136" s="739"/>
      <c r="GJ136" s="739"/>
      <c r="GK136" s="739"/>
      <c r="GL136" s="739"/>
      <c r="GM136" s="739"/>
      <c r="GN136" s="739"/>
      <c r="GO136" s="739"/>
      <c r="GP136" s="739"/>
      <c r="GQ136" s="739"/>
      <c r="GR136" s="739"/>
      <c r="GS136" s="739"/>
      <c r="GT136" s="739"/>
      <c r="GU136" s="739"/>
      <c r="GV136" s="739"/>
      <c r="GW136" s="739"/>
      <c r="GX136" s="739"/>
      <c r="GY136" s="739"/>
      <c r="GZ136" s="739"/>
      <c r="HA136" s="739"/>
      <c r="HB136" s="739"/>
      <c r="HC136" s="739"/>
      <c r="HD136" s="739"/>
      <c r="HE136" s="739"/>
      <c r="HF136" s="739"/>
      <c r="HG136" s="739"/>
      <c r="HH136" s="739"/>
      <c r="HI136" s="739"/>
      <c r="HJ136" s="739"/>
      <c r="HK136" s="739"/>
      <c r="HL136" s="739"/>
      <c r="HM136" s="739"/>
      <c r="HN136" s="739"/>
      <c r="HO136" s="739"/>
      <c r="HP136" s="739"/>
      <c r="HQ136" s="739"/>
      <c r="HR136" s="739"/>
      <c r="HS136" s="739"/>
      <c r="HT136" s="739"/>
      <c r="HU136" s="739"/>
      <c r="HV136" s="739"/>
      <c r="HW136" s="739"/>
      <c r="HX136" s="739"/>
      <c r="HY136" s="739"/>
      <c r="HZ136" s="739"/>
      <c r="IA136" s="739"/>
      <c r="IB136" s="739"/>
      <c r="IC136" s="739"/>
      <c r="ID136" s="739"/>
      <c r="IE136" s="739"/>
      <c r="IF136" s="739"/>
      <c r="IG136" s="739"/>
      <c r="IH136" s="739"/>
      <c r="II136" s="739"/>
      <c r="IJ136" s="739"/>
      <c r="IK136" s="739"/>
      <c r="IL136" s="739"/>
      <c r="IM136" s="739"/>
      <c r="IN136" s="739"/>
      <c r="IO136" s="739"/>
      <c r="IP136" s="739"/>
      <c r="IQ136" s="739"/>
      <c r="IR136" s="739"/>
      <c r="IS136" s="739"/>
      <c r="IT136" s="739"/>
      <c r="IU136" s="739"/>
      <c r="IV136" s="739"/>
      <c r="IW136" s="739"/>
      <c r="IX136" s="739"/>
      <c r="IY136" s="739"/>
      <c r="IZ136" s="739"/>
      <c r="JA136" s="739"/>
      <c r="JB136" s="739"/>
      <c r="JC136" s="739"/>
      <c r="JD136" s="739"/>
      <c r="JE136" s="739"/>
      <c r="JF136" s="739"/>
      <c r="JG136" s="739"/>
      <c r="JH136" s="739"/>
      <c r="JI136" s="739"/>
      <c r="JJ136" s="739"/>
      <c r="JK136" s="739"/>
      <c r="JL136" s="739"/>
      <c r="JM136" s="739"/>
      <c r="JN136" s="739"/>
      <c r="JO136" s="739"/>
      <c r="JP136" s="739"/>
      <c r="JQ136" s="739"/>
      <c r="JR136" s="739"/>
      <c r="JS136" s="739"/>
      <c r="JT136" s="739"/>
      <c r="JU136" s="739"/>
      <c r="JV136" s="739"/>
      <c r="JW136" s="739"/>
      <c r="JX136" s="739"/>
      <c r="JY136" s="739"/>
      <c r="JZ136" s="739"/>
      <c r="KA136" s="739"/>
      <c r="KB136" s="739"/>
      <c r="KC136" s="739"/>
      <c r="KD136" s="739"/>
      <c r="KE136" s="739"/>
      <c r="KF136" s="739"/>
      <c r="KG136" s="739"/>
      <c r="KH136" s="739"/>
      <c r="KI136" s="739"/>
      <c r="KJ136" s="739"/>
      <c r="KK136" s="739"/>
      <c r="KL136" s="739"/>
      <c r="KM136" s="739"/>
      <c r="KN136" s="739"/>
      <c r="KO136" s="739"/>
      <c r="KP136" s="739"/>
      <c r="KQ136" s="739"/>
      <c r="KR136" s="739"/>
      <c r="KS136" s="739"/>
      <c r="KT136" s="739"/>
      <c r="KU136" s="739"/>
      <c r="KV136" s="739"/>
      <c r="KW136" s="739"/>
      <c r="KX136" s="739"/>
      <c r="KY136" s="739"/>
      <c r="KZ136" s="739"/>
      <c r="LA136" s="739"/>
      <c r="LB136" s="739"/>
      <c r="LC136" s="739"/>
      <c r="LD136" s="739"/>
      <c r="LE136" s="739"/>
      <c r="LF136" s="739"/>
      <c r="LG136" s="739"/>
      <c r="LH136" s="739"/>
      <c r="LI136" s="739"/>
      <c r="LJ136" s="739"/>
      <c r="LK136" s="739"/>
      <c r="LL136" s="739"/>
      <c r="LM136" s="739"/>
      <c r="LN136" s="739"/>
      <c r="LO136" s="739"/>
      <c r="LP136" s="739"/>
      <c r="LQ136" s="739"/>
      <c r="LR136" s="739"/>
      <c r="LS136" s="739"/>
      <c r="LT136" s="739"/>
      <c r="LU136" s="739"/>
      <c r="LV136" s="739"/>
      <c r="LW136" s="739"/>
      <c r="LX136" s="739"/>
      <c r="LY136" s="739"/>
      <c r="LZ136" s="739"/>
      <c r="MA136" s="739"/>
      <c r="MB136" s="739"/>
      <c r="MC136" s="739"/>
      <c r="MD136" s="739"/>
      <c r="ME136" s="739"/>
      <c r="MF136" s="739"/>
      <c r="MG136" s="739"/>
      <c r="MH136" s="739"/>
      <c r="MI136" s="739"/>
      <c r="MJ136" s="739"/>
      <c r="MK136" s="739"/>
      <c r="ML136" s="739"/>
      <c r="MM136" s="739"/>
      <c r="MN136" s="739"/>
      <c r="MO136" s="739"/>
      <c r="MP136" s="739"/>
      <c r="MQ136" s="739"/>
      <c r="MR136" s="739"/>
      <c r="MS136" s="739"/>
      <c r="MT136" s="739"/>
      <c r="MU136" s="739"/>
      <c r="MV136" s="739"/>
      <c r="MW136" s="739"/>
      <c r="MX136" s="739"/>
      <c r="MY136" s="739"/>
      <c r="MZ136" s="739"/>
      <c r="NA136" s="739"/>
      <c r="NB136" s="739"/>
      <c r="NC136" s="739"/>
      <c r="ND136" s="739"/>
      <c r="NE136" s="739"/>
      <c r="NF136" s="739"/>
      <c r="NG136" s="739"/>
      <c r="NH136" s="739"/>
      <c r="NI136" s="739"/>
      <c r="NJ136" s="739"/>
      <c r="NK136" s="739"/>
      <c r="NL136" s="739"/>
      <c r="NM136" s="739"/>
      <c r="NN136" s="739"/>
      <c r="NO136" s="739"/>
      <c r="NP136" s="739"/>
      <c r="NQ136" s="739"/>
      <c r="NR136" s="739"/>
      <c r="NS136" s="739"/>
      <c r="NT136" s="739"/>
      <c r="NU136" s="739"/>
      <c r="NV136" s="739"/>
      <c r="NW136" s="739"/>
      <c r="NX136" s="739"/>
      <c r="NY136" s="739"/>
      <c r="NZ136" s="739"/>
      <c r="OA136" s="739"/>
      <c r="OB136" s="739"/>
      <c r="OC136" s="739"/>
      <c r="OD136" s="739"/>
      <c r="OE136" s="739"/>
    </row>
    <row r="137" spans="1:395" s="740" customFormat="1" ht="30" customHeight="1" x14ac:dyDescent="0.25">
      <c r="A137" s="743">
        <v>1</v>
      </c>
      <c r="B137" s="800" t="s">
        <v>54</v>
      </c>
      <c r="C137" s="747">
        <f>'1 уровень'!C452</f>
        <v>30</v>
      </c>
      <c r="D137" s="747">
        <v>17863.5</v>
      </c>
      <c r="E137" s="747">
        <f>'1 уровень'!D452</f>
        <v>23</v>
      </c>
      <c r="F137" s="747">
        <f t="shared" si="25"/>
        <v>13397.625</v>
      </c>
      <c r="G137" s="747">
        <f>'1 уровень'!E452</f>
        <v>28</v>
      </c>
      <c r="H137" s="748">
        <f t="shared" si="11"/>
        <v>121.73913043478262</v>
      </c>
      <c r="I137" s="747">
        <f>'[4]1 уровень'!G446</f>
        <v>0</v>
      </c>
      <c r="J137" s="747"/>
      <c r="K137" s="748">
        <f t="shared" si="26"/>
        <v>0</v>
      </c>
      <c r="L137" s="739"/>
      <c r="M137" s="739"/>
      <c r="N137" s="739"/>
      <c r="O137" s="739"/>
      <c r="P137" s="739"/>
      <c r="Q137" s="739"/>
      <c r="R137" s="739"/>
      <c r="S137" s="739"/>
      <c r="T137" s="739"/>
      <c r="U137" s="739"/>
      <c r="V137" s="739"/>
      <c r="W137" s="739"/>
      <c r="X137" s="739"/>
      <c r="Y137" s="739"/>
      <c r="Z137" s="739"/>
      <c r="AA137" s="739"/>
      <c r="AB137" s="739"/>
      <c r="AC137" s="739"/>
      <c r="AD137" s="739"/>
      <c r="AE137" s="739"/>
      <c r="AF137" s="739"/>
      <c r="AG137" s="739"/>
      <c r="AH137" s="739"/>
      <c r="AI137" s="739"/>
      <c r="AJ137" s="739"/>
      <c r="AK137" s="739"/>
      <c r="AL137" s="739"/>
      <c r="AM137" s="739"/>
      <c r="AN137" s="739"/>
      <c r="AO137" s="739"/>
      <c r="AP137" s="739"/>
      <c r="AQ137" s="739"/>
      <c r="AR137" s="739"/>
      <c r="AS137" s="739"/>
      <c r="AT137" s="739"/>
      <c r="AU137" s="739"/>
      <c r="AV137" s="739"/>
      <c r="AW137" s="739"/>
      <c r="AX137" s="739"/>
      <c r="AY137" s="739"/>
      <c r="AZ137" s="739"/>
      <c r="BA137" s="739"/>
      <c r="BB137" s="739"/>
      <c r="BC137" s="739"/>
      <c r="BD137" s="739"/>
      <c r="BE137" s="739"/>
      <c r="BF137" s="739"/>
      <c r="BG137" s="739"/>
      <c r="BH137" s="739"/>
      <c r="BI137" s="739"/>
      <c r="BJ137" s="739"/>
      <c r="BK137" s="739"/>
      <c r="BL137" s="739"/>
      <c r="BM137" s="739"/>
      <c r="BN137" s="739"/>
      <c r="BO137" s="739"/>
      <c r="BP137" s="739"/>
      <c r="BQ137" s="739"/>
      <c r="BR137" s="739"/>
      <c r="BS137" s="739"/>
      <c r="BT137" s="739"/>
      <c r="BU137" s="739"/>
      <c r="BV137" s="739"/>
      <c r="BW137" s="739"/>
      <c r="BX137" s="739"/>
      <c r="BY137" s="739"/>
      <c r="BZ137" s="739"/>
      <c r="CA137" s="739"/>
      <c r="CB137" s="739"/>
      <c r="CC137" s="739"/>
      <c r="CD137" s="739"/>
      <c r="CE137" s="739"/>
      <c r="CF137" s="739"/>
      <c r="CG137" s="739"/>
      <c r="CH137" s="739"/>
      <c r="CI137" s="739"/>
      <c r="CJ137" s="739"/>
      <c r="CK137" s="739"/>
      <c r="CL137" s="739"/>
      <c r="CM137" s="739"/>
      <c r="CN137" s="739"/>
      <c r="CO137" s="739"/>
      <c r="CP137" s="739"/>
      <c r="CQ137" s="739"/>
      <c r="CR137" s="739"/>
      <c r="CS137" s="739"/>
      <c r="CT137" s="739"/>
      <c r="CU137" s="739"/>
      <c r="CV137" s="739"/>
      <c r="CW137" s="739"/>
      <c r="CX137" s="739"/>
      <c r="CY137" s="739"/>
      <c r="CZ137" s="739"/>
      <c r="DA137" s="739"/>
      <c r="DB137" s="739"/>
      <c r="DC137" s="739"/>
      <c r="DD137" s="739"/>
      <c r="DE137" s="739"/>
      <c r="DF137" s="739"/>
      <c r="DG137" s="739"/>
      <c r="DH137" s="739"/>
      <c r="DI137" s="739"/>
      <c r="DJ137" s="739"/>
      <c r="DK137" s="739"/>
      <c r="DL137" s="739"/>
      <c r="DM137" s="739"/>
      <c r="DN137" s="739"/>
      <c r="DO137" s="739"/>
      <c r="DP137" s="739"/>
      <c r="DQ137" s="739"/>
      <c r="DR137" s="739"/>
      <c r="DS137" s="739"/>
      <c r="DT137" s="739"/>
      <c r="DU137" s="739"/>
      <c r="DV137" s="739"/>
      <c r="DW137" s="739"/>
      <c r="DX137" s="739"/>
      <c r="DY137" s="739"/>
      <c r="DZ137" s="739"/>
      <c r="EA137" s="739"/>
      <c r="EB137" s="739"/>
      <c r="EC137" s="739"/>
      <c r="ED137" s="739"/>
      <c r="EE137" s="739"/>
      <c r="EF137" s="739"/>
      <c r="EG137" s="739"/>
      <c r="EH137" s="739"/>
      <c r="EI137" s="739"/>
      <c r="EJ137" s="739"/>
      <c r="EK137" s="739"/>
      <c r="EL137" s="739"/>
      <c r="EM137" s="739"/>
      <c r="EN137" s="739"/>
      <c r="EO137" s="739"/>
      <c r="EP137" s="739"/>
      <c r="EQ137" s="739"/>
      <c r="ER137" s="739"/>
      <c r="ES137" s="739"/>
      <c r="ET137" s="739"/>
      <c r="EU137" s="739"/>
      <c r="EV137" s="739"/>
      <c r="EW137" s="739"/>
      <c r="EX137" s="739"/>
      <c r="EY137" s="739"/>
      <c r="EZ137" s="739"/>
      <c r="FA137" s="739"/>
      <c r="FB137" s="739"/>
      <c r="FC137" s="739"/>
      <c r="FD137" s="739"/>
      <c r="FE137" s="739"/>
      <c r="FF137" s="739"/>
      <c r="FG137" s="739"/>
      <c r="FH137" s="739"/>
      <c r="FI137" s="739"/>
      <c r="FJ137" s="739"/>
      <c r="FK137" s="739"/>
      <c r="FL137" s="739"/>
      <c r="FM137" s="739"/>
      <c r="FN137" s="739"/>
      <c r="FO137" s="739"/>
      <c r="FP137" s="739"/>
      <c r="FQ137" s="739"/>
      <c r="FR137" s="739"/>
      <c r="FS137" s="739"/>
      <c r="FT137" s="739"/>
      <c r="FU137" s="739"/>
      <c r="FV137" s="739"/>
      <c r="FW137" s="739"/>
      <c r="FX137" s="739"/>
      <c r="FY137" s="739"/>
      <c r="FZ137" s="739"/>
      <c r="GA137" s="739"/>
      <c r="GB137" s="739"/>
      <c r="GC137" s="739"/>
      <c r="GD137" s="739"/>
      <c r="GE137" s="739"/>
      <c r="GF137" s="739"/>
      <c r="GG137" s="739"/>
      <c r="GH137" s="739"/>
      <c r="GI137" s="739"/>
      <c r="GJ137" s="739"/>
      <c r="GK137" s="739"/>
      <c r="GL137" s="739"/>
      <c r="GM137" s="739"/>
      <c r="GN137" s="739"/>
      <c r="GO137" s="739"/>
      <c r="GP137" s="739"/>
      <c r="GQ137" s="739"/>
      <c r="GR137" s="739"/>
      <c r="GS137" s="739"/>
      <c r="GT137" s="739"/>
      <c r="GU137" s="739"/>
      <c r="GV137" s="739"/>
      <c r="GW137" s="739"/>
      <c r="GX137" s="739"/>
      <c r="GY137" s="739"/>
      <c r="GZ137" s="739"/>
      <c r="HA137" s="739"/>
      <c r="HB137" s="739"/>
      <c r="HC137" s="739"/>
      <c r="HD137" s="739"/>
      <c r="HE137" s="739"/>
      <c r="HF137" s="739"/>
      <c r="HG137" s="739"/>
      <c r="HH137" s="739"/>
      <c r="HI137" s="739"/>
      <c r="HJ137" s="739"/>
      <c r="HK137" s="739"/>
      <c r="HL137" s="739"/>
      <c r="HM137" s="739"/>
      <c r="HN137" s="739"/>
      <c r="HO137" s="739"/>
      <c r="HP137" s="739"/>
      <c r="HQ137" s="739"/>
      <c r="HR137" s="739"/>
      <c r="HS137" s="739"/>
      <c r="HT137" s="739"/>
      <c r="HU137" s="739"/>
      <c r="HV137" s="739"/>
      <c r="HW137" s="739"/>
      <c r="HX137" s="739"/>
      <c r="HY137" s="739"/>
      <c r="HZ137" s="739"/>
      <c r="IA137" s="739"/>
      <c r="IB137" s="739"/>
      <c r="IC137" s="739"/>
      <c r="ID137" s="739"/>
      <c r="IE137" s="739"/>
      <c r="IF137" s="739"/>
      <c r="IG137" s="739"/>
      <c r="IH137" s="739"/>
      <c r="II137" s="739"/>
      <c r="IJ137" s="739"/>
      <c r="IK137" s="739"/>
      <c r="IL137" s="739"/>
      <c r="IM137" s="739"/>
      <c r="IN137" s="739"/>
      <c r="IO137" s="739"/>
      <c r="IP137" s="739"/>
      <c r="IQ137" s="739"/>
      <c r="IR137" s="739"/>
      <c r="IS137" s="739"/>
      <c r="IT137" s="739"/>
      <c r="IU137" s="739"/>
      <c r="IV137" s="739"/>
      <c r="IW137" s="739"/>
      <c r="IX137" s="739"/>
      <c r="IY137" s="739"/>
      <c r="IZ137" s="739"/>
      <c r="JA137" s="739"/>
      <c r="JB137" s="739"/>
      <c r="JC137" s="739"/>
      <c r="JD137" s="739"/>
      <c r="JE137" s="739"/>
      <c r="JF137" s="739"/>
      <c r="JG137" s="739"/>
      <c r="JH137" s="739"/>
      <c r="JI137" s="739"/>
      <c r="JJ137" s="739"/>
      <c r="JK137" s="739"/>
      <c r="JL137" s="739"/>
      <c r="JM137" s="739"/>
      <c r="JN137" s="739"/>
      <c r="JO137" s="739"/>
      <c r="JP137" s="739"/>
      <c r="JQ137" s="739"/>
      <c r="JR137" s="739"/>
      <c r="JS137" s="739"/>
      <c r="JT137" s="739"/>
      <c r="JU137" s="739"/>
      <c r="JV137" s="739"/>
      <c r="JW137" s="739"/>
      <c r="JX137" s="739"/>
      <c r="JY137" s="739"/>
      <c r="JZ137" s="739"/>
      <c r="KA137" s="739"/>
      <c r="KB137" s="739"/>
      <c r="KC137" s="739"/>
      <c r="KD137" s="739"/>
      <c r="KE137" s="739"/>
      <c r="KF137" s="739"/>
      <c r="KG137" s="739"/>
      <c r="KH137" s="739"/>
      <c r="KI137" s="739"/>
      <c r="KJ137" s="739"/>
      <c r="KK137" s="739"/>
      <c r="KL137" s="739"/>
      <c r="KM137" s="739"/>
      <c r="KN137" s="739"/>
      <c r="KO137" s="739"/>
      <c r="KP137" s="739"/>
      <c r="KQ137" s="739"/>
      <c r="KR137" s="739"/>
      <c r="KS137" s="739"/>
      <c r="KT137" s="739"/>
      <c r="KU137" s="739"/>
      <c r="KV137" s="739"/>
      <c r="KW137" s="739"/>
      <c r="KX137" s="739"/>
      <c r="KY137" s="739"/>
      <c r="KZ137" s="739"/>
      <c r="LA137" s="739"/>
      <c r="LB137" s="739"/>
      <c r="LC137" s="739"/>
      <c r="LD137" s="739"/>
      <c r="LE137" s="739"/>
      <c r="LF137" s="739"/>
      <c r="LG137" s="739"/>
      <c r="LH137" s="739"/>
      <c r="LI137" s="739"/>
      <c r="LJ137" s="739"/>
      <c r="LK137" s="739"/>
      <c r="LL137" s="739"/>
      <c r="LM137" s="739"/>
      <c r="LN137" s="739"/>
      <c r="LO137" s="739"/>
      <c r="LP137" s="739"/>
      <c r="LQ137" s="739"/>
      <c r="LR137" s="739"/>
      <c r="LS137" s="739"/>
      <c r="LT137" s="739"/>
      <c r="LU137" s="739"/>
      <c r="LV137" s="739"/>
      <c r="LW137" s="739"/>
      <c r="LX137" s="739"/>
      <c r="LY137" s="739"/>
      <c r="LZ137" s="739"/>
      <c r="MA137" s="739"/>
      <c r="MB137" s="739"/>
      <c r="MC137" s="739"/>
      <c r="MD137" s="739"/>
      <c r="ME137" s="739"/>
      <c r="MF137" s="739"/>
      <c r="MG137" s="739"/>
      <c r="MH137" s="739"/>
      <c r="MI137" s="739"/>
      <c r="MJ137" s="739"/>
      <c r="MK137" s="739"/>
      <c r="ML137" s="739"/>
      <c r="MM137" s="739"/>
      <c r="MN137" s="739"/>
      <c r="MO137" s="739"/>
      <c r="MP137" s="739"/>
      <c r="MQ137" s="739"/>
      <c r="MR137" s="739"/>
      <c r="MS137" s="739"/>
      <c r="MT137" s="739"/>
      <c r="MU137" s="739"/>
      <c r="MV137" s="739"/>
      <c r="MW137" s="739"/>
      <c r="MX137" s="739"/>
      <c r="MY137" s="739"/>
      <c r="MZ137" s="739"/>
      <c r="NA137" s="739"/>
      <c r="NB137" s="739"/>
      <c r="NC137" s="739"/>
      <c r="ND137" s="739"/>
      <c r="NE137" s="739"/>
      <c r="NF137" s="739"/>
      <c r="NG137" s="739"/>
      <c r="NH137" s="739"/>
      <c r="NI137" s="739"/>
      <c r="NJ137" s="739"/>
      <c r="NK137" s="739"/>
      <c r="NL137" s="739"/>
      <c r="NM137" s="739"/>
      <c r="NN137" s="739"/>
      <c r="NO137" s="739"/>
      <c r="NP137" s="739"/>
      <c r="NQ137" s="739"/>
      <c r="NR137" s="739"/>
      <c r="NS137" s="739"/>
      <c r="NT137" s="739"/>
      <c r="NU137" s="739"/>
      <c r="NV137" s="739"/>
      <c r="NW137" s="739"/>
      <c r="NX137" s="739"/>
      <c r="NY137" s="739"/>
      <c r="NZ137" s="739"/>
      <c r="OA137" s="739"/>
      <c r="OB137" s="739"/>
      <c r="OC137" s="739"/>
      <c r="OD137" s="739"/>
      <c r="OE137" s="739"/>
    </row>
    <row r="138" spans="1:395" s="740" customFormat="1" ht="30" customHeight="1" x14ac:dyDescent="0.25">
      <c r="A138" s="743">
        <v>1</v>
      </c>
      <c r="B138" s="800" t="s">
        <v>111</v>
      </c>
      <c r="C138" s="747">
        <f>'1 уровень'!C453</f>
        <v>2000</v>
      </c>
      <c r="D138" s="747">
        <v>694400</v>
      </c>
      <c r="E138" s="747">
        <f>'1 уровень'!D453</f>
        <v>1500</v>
      </c>
      <c r="F138" s="747">
        <f t="shared" si="25"/>
        <v>520800</v>
      </c>
      <c r="G138" s="747">
        <f>'1 уровень'!E453</f>
        <v>2216</v>
      </c>
      <c r="H138" s="748">
        <f t="shared" si="11"/>
        <v>147.73333333333335</v>
      </c>
      <c r="I138" s="747">
        <f>'[4]1 уровень'!G447</f>
        <v>0</v>
      </c>
      <c r="J138" s="747"/>
      <c r="K138" s="748">
        <f t="shared" si="26"/>
        <v>0</v>
      </c>
      <c r="L138" s="739"/>
      <c r="M138" s="739"/>
      <c r="N138" s="739"/>
      <c r="O138" s="739"/>
      <c r="P138" s="739"/>
      <c r="Q138" s="739"/>
      <c r="R138" s="739"/>
      <c r="S138" s="739"/>
      <c r="T138" s="739"/>
      <c r="U138" s="739"/>
      <c r="V138" s="739"/>
      <c r="W138" s="739"/>
      <c r="X138" s="739"/>
      <c r="Y138" s="739"/>
      <c r="Z138" s="739"/>
      <c r="AA138" s="739"/>
      <c r="AB138" s="739"/>
      <c r="AC138" s="739"/>
      <c r="AD138" s="739"/>
      <c r="AE138" s="739"/>
      <c r="AF138" s="739"/>
      <c r="AG138" s="739"/>
      <c r="AH138" s="739"/>
      <c r="AI138" s="739"/>
      <c r="AJ138" s="739"/>
      <c r="AK138" s="739"/>
      <c r="AL138" s="739"/>
      <c r="AM138" s="739"/>
      <c r="AN138" s="739"/>
      <c r="AO138" s="739"/>
      <c r="AP138" s="739"/>
      <c r="AQ138" s="739"/>
      <c r="AR138" s="739"/>
      <c r="AS138" s="739"/>
      <c r="AT138" s="739"/>
      <c r="AU138" s="739"/>
      <c r="AV138" s="739"/>
      <c r="AW138" s="739"/>
      <c r="AX138" s="739"/>
      <c r="AY138" s="739"/>
      <c r="AZ138" s="739"/>
      <c r="BA138" s="739"/>
      <c r="BB138" s="739"/>
      <c r="BC138" s="739"/>
      <c r="BD138" s="739"/>
      <c r="BE138" s="739"/>
      <c r="BF138" s="739"/>
      <c r="BG138" s="739"/>
      <c r="BH138" s="739"/>
      <c r="BI138" s="739"/>
      <c r="BJ138" s="739"/>
      <c r="BK138" s="739"/>
      <c r="BL138" s="739"/>
      <c r="BM138" s="739"/>
      <c r="BN138" s="739"/>
      <c r="BO138" s="739"/>
      <c r="BP138" s="739"/>
      <c r="BQ138" s="739"/>
      <c r="BR138" s="739"/>
      <c r="BS138" s="739"/>
      <c r="BT138" s="739"/>
      <c r="BU138" s="739"/>
      <c r="BV138" s="739"/>
      <c r="BW138" s="739"/>
      <c r="BX138" s="739"/>
      <c r="BY138" s="739"/>
      <c r="BZ138" s="739"/>
      <c r="CA138" s="739"/>
      <c r="CB138" s="739"/>
      <c r="CC138" s="739"/>
      <c r="CD138" s="739"/>
      <c r="CE138" s="739"/>
      <c r="CF138" s="739"/>
      <c r="CG138" s="739"/>
      <c r="CH138" s="739"/>
      <c r="CI138" s="739"/>
      <c r="CJ138" s="739"/>
      <c r="CK138" s="739"/>
      <c r="CL138" s="739"/>
      <c r="CM138" s="739"/>
      <c r="CN138" s="739"/>
      <c r="CO138" s="739"/>
      <c r="CP138" s="739"/>
      <c r="CQ138" s="739"/>
      <c r="CR138" s="739"/>
      <c r="CS138" s="739"/>
      <c r="CT138" s="739"/>
      <c r="CU138" s="739"/>
      <c r="CV138" s="739"/>
      <c r="CW138" s="739"/>
      <c r="CX138" s="739"/>
      <c r="CY138" s="739"/>
      <c r="CZ138" s="739"/>
      <c r="DA138" s="739"/>
      <c r="DB138" s="739"/>
      <c r="DC138" s="739"/>
      <c r="DD138" s="739"/>
      <c r="DE138" s="739"/>
      <c r="DF138" s="739"/>
      <c r="DG138" s="739"/>
      <c r="DH138" s="739"/>
      <c r="DI138" s="739"/>
      <c r="DJ138" s="739"/>
      <c r="DK138" s="739"/>
      <c r="DL138" s="739"/>
      <c r="DM138" s="739"/>
      <c r="DN138" s="739"/>
      <c r="DO138" s="739"/>
      <c r="DP138" s="739"/>
      <c r="DQ138" s="739"/>
      <c r="DR138" s="739"/>
      <c r="DS138" s="739"/>
      <c r="DT138" s="739"/>
      <c r="DU138" s="739"/>
      <c r="DV138" s="739"/>
      <c r="DW138" s="739"/>
      <c r="DX138" s="739"/>
      <c r="DY138" s="739"/>
      <c r="DZ138" s="739"/>
      <c r="EA138" s="739"/>
      <c r="EB138" s="739"/>
      <c r="EC138" s="739"/>
      <c r="ED138" s="739"/>
      <c r="EE138" s="739"/>
      <c r="EF138" s="739"/>
      <c r="EG138" s="739"/>
      <c r="EH138" s="739"/>
      <c r="EI138" s="739"/>
      <c r="EJ138" s="739"/>
      <c r="EK138" s="739"/>
      <c r="EL138" s="739"/>
      <c r="EM138" s="739"/>
      <c r="EN138" s="739"/>
      <c r="EO138" s="739"/>
      <c r="EP138" s="739"/>
      <c r="EQ138" s="739"/>
      <c r="ER138" s="739"/>
      <c r="ES138" s="739"/>
      <c r="ET138" s="739"/>
      <c r="EU138" s="739"/>
      <c r="EV138" s="739"/>
      <c r="EW138" s="739"/>
      <c r="EX138" s="739"/>
      <c r="EY138" s="739"/>
      <c r="EZ138" s="739"/>
      <c r="FA138" s="739"/>
      <c r="FB138" s="739"/>
      <c r="FC138" s="739"/>
      <c r="FD138" s="739"/>
      <c r="FE138" s="739"/>
      <c r="FF138" s="739"/>
      <c r="FG138" s="739"/>
      <c r="FH138" s="739"/>
      <c r="FI138" s="739"/>
      <c r="FJ138" s="739"/>
      <c r="FK138" s="739"/>
      <c r="FL138" s="739"/>
      <c r="FM138" s="739"/>
      <c r="FN138" s="739"/>
      <c r="FO138" s="739"/>
      <c r="FP138" s="739"/>
      <c r="FQ138" s="739"/>
      <c r="FR138" s="739"/>
      <c r="FS138" s="739"/>
      <c r="FT138" s="739"/>
      <c r="FU138" s="739"/>
      <c r="FV138" s="739"/>
      <c r="FW138" s="739"/>
      <c r="FX138" s="739"/>
      <c r="FY138" s="739"/>
      <c r="FZ138" s="739"/>
      <c r="GA138" s="739"/>
      <c r="GB138" s="739"/>
      <c r="GC138" s="739"/>
      <c r="GD138" s="739"/>
      <c r="GE138" s="739"/>
      <c r="GF138" s="739"/>
      <c r="GG138" s="739"/>
      <c r="GH138" s="739"/>
      <c r="GI138" s="739"/>
      <c r="GJ138" s="739"/>
      <c r="GK138" s="739"/>
      <c r="GL138" s="739"/>
      <c r="GM138" s="739"/>
      <c r="GN138" s="739"/>
      <c r="GO138" s="739"/>
      <c r="GP138" s="739"/>
      <c r="GQ138" s="739"/>
      <c r="GR138" s="739"/>
      <c r="GS138" s="739"/>
      <c r="GT138" s="739"/>
      <c r="GU138" s="739"/>
      <c r="GV138" s="739"/>
      <c r="GW138" s="739"/>
      <c r="GX138" s="739"/>
      <c r="GY138" s="739"/>
      <c r="GZ138" s="739"/>
      <c r="HA138" s="739"/>
      <c r="HB138" s="739"/>
      <c r="HC138" s="739"/>
      <c r="HD138" s="739"/>
      <c r="HE138" s="739"/>
      <c r="HF138" s="739"/>
      <c r="HG138" s="739"/>
      <c r="HH138" s="739"/>
      <c r="HI138" s="739"/>
      <c r="HJ138" s="739"/>
      <c r="HK138" s="739"/>
      <c r="HL138" s="739"/>
      <c r="HM138" s="739"/>
      <c r="HN138" s="739"/>
      <c r="HO138" s="739"/>
      <c r="HP138" s="739"/>
      <c r="HQ138" s="739"/>
      <c r="HR138" s="739"/>
      <c r="HS138" s="739"/>
      <c r="HT138" s="739"/>
      <c r="HU138" s="739"/>
      <c r="HV138" s="739"/>
      <c r="HW138" s="739"/>
      <c r="HX138" s="739"/>
      <c r="HY138" s="739"/>
      <c r="HZ138" s="739"/>
      <c r="IA138" s="739"/>
      <c r="IB138" s="739"/>
      <c r="IC138" s="739"/>
      <c r="ID138" s="739"/>
      <c r="IE138" s="739"/>
      <c r="IF138" s="739"/>
      <c r="IG138" s="739"/>
      <c r="IH138" s="739"/>
      <c r="II138" s="739"/>
      <c r="IJ138" s="739"/>
      <c r="IK138" s="739"/>
      <c r="IL138" s="739"/>
      <c r="IM138" s="739"/>
      <c r="IN138" s="739"/>
      <c r="IO138" s="739"/>
      <c r="IP138" s="739"/>
      <c r="IQ138" s="739"/>
      <c r="IR138" s="739"/>
      <c r="IS138" s="739"/>
      <c r="IT138" s="739"/>
      <c r="IU138" s="739"/>
      <c r="IV138" s="739"/>
      <c r="IW138" s="739"/>
      <c r="IX138" s="739"/>
      <c r="IY138" s="739"/>
      <c r="IZ138" s="739"/>
      <c r="JA138" s="739"/>
      <c r="JB138" s="739"/>
      <c r="JC138" s="739"/>
      <c r="JD138" s="739"/>
      <c r="JE138" s="739"/>
      <c r="JF138" s="739"/>
      <c r="JG138" s="739"/>
      <c r="JH138" s="739"/>
      <c r="JI138" s="739"/>
      <c r="JJ138" s="739"/>
      <c r="JK138" s="739"/>
      <c r="JL138" s="739"/>
      <c r="JM138" s="739"/>
      <c r="JN138" s="739"/>
      <c r="JO138" s="739"/>
      <c r="JP138" s="739"/>
      <c r="JQ138" s="739"/>
      <c r="JR138" s="739"/>
      <c r="JS138" s="739"/>
      <c r="JT138" s="739"/>
      <c r="JU138" s="739"/>
      <c r="JV138" s="739"/>
      <c r="JW138" s="739"/>
      <c r="JX138" s="739"/>
      <c r="JY138" s="739"/>
      <c r="JZ138" s="739"/>
      <c r="KA138" s="739"/>
      <c r="KB138" s="739"/>
      <c r="KC138" s="739"/>
      <c r="KD138" s="739"/>
      <c r="KE138" s="739"/>
      <c r="KF138" s="739"/>
      <c r="KG138" s="739"/>
      <c r="KH138" s="739"/>
      <c r="KI138" s="739"/>
      <c r="KJ138" s="739"/>
      <c r="KK138" s="739"/>
      <c r="KL138" s="739"/>
      <c r="KM138" s="739"/>
      <c r="KN138" s="739"/>
      <c r="KO138" s="739"/>
      <c r="KP138" s="739"/>
      <c r="KQ138" s="739"/>
      <c r="KR138" s="739"/>
      <c r="KS138" s="739"/>
      <c r="KT138" s="739"/>
      <c r="KU138" s="739"/>
      <c r="KV138" s="739"/>
      <c r="KW138" s="739"/>
      <c r="KX138" s="739"/>
      <c r="KY138" s="739"/>
      <c r="KZ138" s="739"/>
      <c r="LA138" s="739"/>
      <c r="LB138" s="739"/>
      <c r="LC138" s="739"/>
      <c r="LD138" s="739"/>
      <c r="LE138" s="739"/>
      <c r="LF138" s="739"/>
      <c r="LG138" s="739"/>
      <c r="LH138" s="739"/>
      <c r="LI138" s="739"/>
      <c r="LJ138" s="739"/>
      <c r="LK138" s="739"/>
      <c r="LL138" s="739"/>
      <c r="LM138" s="739"/>
      <c r="LN138" s="739"/>
      <c r="LO138" s="739"/>
      <c r="LP138" s="739"/>
      <c r="LQ138" s="739"/>
      <c r="LR138" s="739"/>
      <c r="LS138" s="739"/>
      <c r="LT138" s="739"/>
      <c r="LU138" s="739"/>
      <c r="LV138" s="739"/>
      <c r="LW138" s="739"/>
      <c r="LX138" s="739"/>
      <c r="LY138" s="739"/>
      <c r="LZ138" s="739"/>
      <c r="MA138" s="739"/>
      <c r="MB138" s="739"/>
      <c r="MC138" s="739"/>
      <c r="MD138" s="739"/>
      <c r="ME138" s="739"/>
      <c r="MF138" s="739"/>
      <c r="MG138" s="739"/>
      <c r="MH138" s="739"/>
      <c r="MI138" s="739"/>
      <c r="MJ138" s="739"/>
      <c r="MK138" s="739"/>
      <c r="ML138" s="739"/>
      <c r="MM138" s="739"/>
      <c r="MN138" s="739"/>
      <c r="MO138" s="739"/>
      <c r="MP138" s="739"/>
      <c r="MQ138" s="739"/>
      <c r="MR138" s="739"/>
      <c r="MS138" s="739"/>
      <c r="MT138" s="739"/>
      <c r="MU138" s="739"/>
      <c r="MV138" s="739"/>
      <c r="MW138" s="739"/>
      <c r="MX138" s="739"/>
      <c r="MY138" s="739"/>
      <c r="MZ138" s="739"/>
      <c r="NA138" s="739"/>
      <c r="NB138" s="739"/>
      <c r="NC138" s="739"/>
      <c r="ND138" s="739"/>
      <c r="NE138" s="739"/>
      <c r="NF138" s="739"/>
      <c r="NG138" s="739"/>
      <c r="NH138" s="739"/>
      <c r="NI138" s="739"/>
      <c r="NJ138" s="739"/>
      <c r="NK138" s="739"/>
      <c r="NL138" s="739"/>
      <c r="NM138" s="739"/>
      <c r="NN138" s="739"/>
      <c r="NO138" s="739"/>
      <c r="NP138" s="739"/>
      <c r="NQ138" s="739"/>
      <c r="NR138" s="739"/>
      <c r="NS138" s="739"/>
      <c r="NT138" s="739"/>
      <c r="NU138" s="739"/>
      <c r="NV138" s="739"/>
      <c r="NW138" s="739"/>
      <c r="NX138" s="739"/>
      <c r="NY138" s="739"/>
      <c r="NZ138" s="739"/>
      <c r="OA138" s="739"/>
      <c r="OB138" s="739"/>
      <c r="OC138" s="739"/>
      <c r="OD138" s="739"/>
      <c r="OE138" s="739"/>
    </row>
    <row r="139" spans="1:395" s="740" customFormat="1" ht="30" customHeight="1" x14ac:dyDescent="0.25">
      <c r="A139" s="743">
        <v>1</v>
      </c>
      <c r="B139" s="800" t="s">
        <v>68</v>
      </c>
      <c r="C139" s="747">
        <f>'1 уровень'!C454</f>
        <v>300</v>
      </c>
      <c r="D139" s="747">
        <v>457149</v>
      </c>
      <c r="E139" s="747">
        <f>'1 уровень'!D454</f>
        <v>225</v>
      </c>
      <c r="F139" s="747">
        <f t="shared" si="25"/>
        <v>342861.75</v>
      </c>
      <c r="G139" s="747">
        <f>'1 уровень'!E454</f>
        <v>266</v>
      </c>
      <c r="H139" s="748">
        <f t="shared" si="11"/>
        <v>118.22222222222223</v>
      </c>
      <c r="I139" s="747">
        <f>'[4]1 уровень'!G448</f>
        <v>0</v>
      </c>
      <c r="J139" s="747"/>
      <c r="K139" s="748">
        <f t="shared" si="26"/>
        <v>0</v>
      </c>
      <c r="L139" s="739"/>
      <c r="M139" s="739"/>
      <c r="N139" s="739"/>
      <c r="O139" s="739"/>
      <c r="P139" s="739"/>
      <c r="Q139" s="739"/>
      <c r="R139" s="739"/>
      <c r="S139" s="739"/>
      <c r="T139" s="739"/>
      <c r="U139" s="739"/>
      <c r="V139" s="739"/>
      <c r="W139" s="739"/>
      <c r="X139" s="739"/>
      <c r="Y139" s="739"/>
      <c r="Z139" s="739"/>
      <c r="AA139" s="739"/>
      <c r="AB139" s="739"/>
      <c r="AC139" s="739"/>
      <c r="AD139" s="739"/>
      <c r="AE139" s="739"/>
      <c r="AF139" s="739"/>
      <c r="AG139" s="739"/>
      <c r="AH139" s="739"/>
      <c r="AI139" s="739"/>
      <c r="AJ139" s="739"/>
      <c r="AK139" s="739"/>
      <c r="AL139" s="739"/>
      <c r="AM139" s="739"/>
      <c r="AN139" s="739"/>
      <c r="AO139" s="739"/>
      <c r="AP139" s="739"/>
      <c r="AQ139" s="739"/>
      <c r="AR139" s="739"/>
      <c r="AS139" s="739"/>
      <c r="AT139" s="739"/>
      <c r="AU139" s="739"/>
      <c r="AV139" s="739"/>
      <c r="AW139" s="739"/>
      <c r="AX139" s="739"/>
      <c r="AY139" s="739"/>
      <c r="AZ139" s="739"/>
      <c r="BA139" s="739"/>
      <c r="BB139" s="739"/>
      <c r="BC139" s="739"/>
      <c r="BD139" s="739"/>
      <c r="BE139" s="739"/>
      <c r="BF139" s="739"/>
      <c r="BG139" s="739"/>
      <c r="BH139" s="739"/>
      <c r="BI139" s="739"/>
      <c r="BJ139" s="739"/>
      <c r="BK139" s="739"/>
      <c r="BL139" s="739"/>
      <c r="BM139" s="739"/>
      <c r="BN139" s="739"/>
      <c r="BO139" s="739"/>
      <c r="BP139" s="739"/>
      <c r="BQ139" s="739"/>
      <c r="BR139" s="739"/>
      <c r="BS139" s="739"/>
      <c r="BT139" s="739"/>
      <c r="BU139" s="739"/>
      <c r="BV139" s="739"/>
      <c r="BW139" s="739"/>
      <c r="BX139" s="739"/>
      <c r="BY139" s="739"/>
      <c r="BZ139" s="739"/>
      <c r="CA139" s="739"/>
      <c r="CB139" s="739"/>
      <c r="CC139" s="739"/>
      <c r="CD139" s="739"/>
      <c r="CE139" s="739"/>
      <c r="CF139" s="739"/>
      <c r="CG139" s="739"/>
      <c r="CH139" s="739"/>
      <c r="CI139" s="739"/>
      <c r="CJ139" s="739"/>
      <c r="CK139" s="739"/>
      <c r="CL139" s="739"/>
      <c r="CM139" s="739"/>
      <c r="CN139" s="739"/>
      <c r="CO139" s="739"/>
      <c r="CP139" s="739"/>
      <c r="CQ139" s="739"/>
      <c r="CR139" s="739"/>
      <c r="CS139" s="739"/>
      <c r="CT139" s="739"/>
      <c r="CU139" s="739"/>
      <c r="CV139" s="739"/>
      <c r="CW139" s="739"/>
      <c r="CX139" s="739"/>
      <c r="CY139" s="739"/>
      <c r="CZ139" s="739"/>
      <c r="DA139" s="739"/>
      <c r="DB139" s="739"/>
      <c r="DC139" s="739"/>
      <c r="DD139" s="739"/>
      <c r="DE139" s="739"/>
      <c r="DF139" s="739"/>
      <c r="DG139" s="739"/>
      <c r="DH139" s="739"/>
      <c r="DI139" s="739"/>
      <c r="DJ139" s="739"/>
      <c r="DK139" s="739"/>
      <c r="DL139" s="739"/>
      <c r="DM139" s="739"/>
      <c r="DN139" s="739"/>
      <c r="DO139" s="739"/>
      <c r="DP139" s="739"/>
      <c r="DQ139" s="739"/>
      <c r="DR139" s="739"/>
      <c r="DS139" s="739"/>
      <c r="DT139" s="739"/>
      <c r="DU139" s="739"/>
      <c r="DV139" s="739"/>
      <c r="DW139" s="739"/>
      <c r="DX139" s="739"/>
      <c r="DY139" s="739"/>
      <c r="DZ139" s="739"/>
      <c r="EA139" s="739"/>
      <c r="EB139" s="739"/>
      <c r="EC139" s="739"/>
      <c r="ED139" s="739"/>
      <c r="EE139" s="739"/>
      <c r="EF139" s="739"/>
      <c r="EG139" s="739"/>
      <c r="EH139" s="739"/>
      <c r="EI139" s="739"/>
      <c r="EJ139" s="739"/>
      <c r="EK139" s="739"/>
      <c r="EL139" s="739"/>
      <c r="EM139" s="739"/>
      <c r="EN139" s="739"/>
      <c r="EO139" s="739"/>
      <c r="EP139" s="739"/>
      <c r="EQ139" s="739"/>
      <c r="ER139" s="739"/>
      <c r="ES139" s="739"/>
      <c r="ET139" s="739"/>
      <c r="EU139" s="739"/>
      <c r="EV139" s="739"/>
      <c r="EW139" s="739"/>
      <c r="EX139" s="739"/>
      <c r="EY139" s="739"/>
      <c r="EZ139" s="739"/>
      <c r="FA139" s="739"/>
      <c r="FB139" s="739"/>
      <c r="FC139" s="739"/>
      <c r="FD139" s="739"/>
      <c r="FE139" s="739"/>
      <c r="FF139" s="739"/>
      <c r="FG139" s="739"/>
      <c r="FH139" s="739"/>
      <c r="FI139" s="739"/>
      <c r="FJ139" s="739"/>
      <c r="FK139" s="739"/>
      <c r="FL139" s="739"/>
      <c r="FM139" s="739"/>
      <c r="FN139" s="739"/>
      <c r="FO139" s="739"/>
      <c r="FP139" s="739"/>
      <c r="FQ139" s="739"/>
      <c r="FR139" s="739"/>
      <c r="FS139" s="739"/>
      <c r="FT139" s="739"/>
      <c r="FU139" s="739"/>
      <c r="FV139" s="739"/>
      <c r="FW139" s="739"/>
      <c r="FX139" s="739"/>
      <c r="FY139" s="739"/>
      <c r="FZ139" s="739"/>
      <c r="GA139" s="739"/>
      <c r="GB139" s="739"/>
      <c r="GC139" s="739"/>
      <c r="GD139" s="739"/>
      <c r="GE139" s="739"/>
      <c r="GF139" s="739"/>
      <c r="GG139" s="739"/>
      <c r="GH139" s="739"/>
      <c r="GI139" s="739"/>
      <c r="GJ139" s="739"/>
      <c r="GK139" s="739"/>
      <c r="GL139" s="739"/>
      <c r="GM139" s="739"/>
      <c r="GN139" s="739"/>
      <c r="GO139" s="739"/>
      <c r="GP139" s="739"/>
      <c r="GQ139" s="739"/>
      <c r="GR139" s="739"/>
      <c r="GS139" s="739"/>
      <c r="GT139" s="739"/>
      <c r="GU139" s="739"/>
      <c r="GV139" s="739"/>
      <c r="GW139" s="739"/>
      <c r="GX139" s="739"/>
      <c r="GY139" s="739"/>
      <c r="GZ139" s="739"/>
      <c r="HA139" s="739"/>
      <c r="HB139" s="739"/>
      <c r="HC139" s="739"/>
      <c r="HD139" s="739"/>
      <c r="HE139" s="739"/>
      <c r="HF139" s="739"/>
      <c r="HG139" s="739"/>
      <c r="HH139" s="739"/>
      <c r="HI139" s="739"/>
      <c r="HJ139" s="739"/>
      <c r="HK139" s="739"/>
      <c r="HL139" s="739"/>
      <c r="HM139" s="739"/>
      <c r="HN139" s="739"/>
      <c r="HO139" s="739"/>
      <c r="HP139" s="739"/>
      <c r="HQ139" s="739"/>
      <c r="HR139" s="739"/>
      <c r="HS139" s="739"/>
      <c r="HT139" s="739"/>
      <c r="HU139" s="739"/>
      <c r="HV139" s="739"/>
      <c r="HW139" s="739"/>
      <c r="HX139" s="739"/>
      <c r="HY139" s="739"/>
      <c r="HZ139" s="739"/>
      <c r="IA139" s="739"/>
      <c r="IB139" s="739"/>
      <c r="IC139" s="739"/>
      <c r="ID139" s="739"/>
      <c r="IE139" s="739"/>
      <c r="IF139" s="739"/>
      <c r="IG139" s="739"/>
      <c r="IH139" s="739"/>
      <c r="II139" s="739"/>
      <c r="IJ139" s="739"/>
      <c r="IK139" s="739"/>
      <c r="IL139" s="739"/>
      <c r="IM139" s="739"/>
      <c r="IN139" s="739"/>
      <c r="IO139" s="739"/>
      <c r="IP139" s="739"/>
      <c r="IQ139" s="739"/>
      <c r="IR139" s="739"/>
      <c r="IS139" s="739"/>
      <c r="IT139" s="739"/>
      <c r="IU139" s="739"/>
      <c r="IV139" s="739"/>
      <c r="IW139" s="739"/>
      <c r="IX139" s="739"/>
      <c r="IY139" s="739"/>
      <c r="IZ139" s="739"/>
      <c r="JA139" s="739"/>
      <c r="JB139" s="739"/>
      <c r="JC139" s="739"/>
      <c r="JD139" s="739"/>
      <c r="JE139" s="739"/>
      <c r="JF139" s="739"/>
      <c r="JG139" s="739"/>
      <c r="JH139" s="739"/>
      <c r="JI139" s="739"/>
      <c r="JJ139" s="739"/>
      <c r="JK139" s="739"/>
      <c r="JL139" s="739"/>
      <c r="JM139" s="739"/>
      <c r="JN139" s="739"/>
      <c r="JO139" s="739"/>
      <c r="JP139" s="739"/>
      <c r="JQ139" s="739"/>
      <c r="JR139" s="739"/>
      <c r="JS139" s="739"/>
      <c r="JT139" s="739"/>
      <c r="JU139" s="739"/>
      <c r="JV139" s="739"/>
      <c r="JW139" s="739"/>
      <c r="JX139" s="739"/>
      <c r="JY139" s="739"/>
      <c r="JZ139" s="739"/>
      <c r="KA139" s="739"/>
      <c r="KB139" s="739"/>
      <c r="KC139" s="739"/>
      <c r="KD139" s="739"/>
      <c r="KE139" s="739"/>
      <c r="KF139" s="739"/>
      <c r="KG139" s="739"/>
      <c r="KH139" s="739"/>
      <c r="KI139" s="739"/>
      <c r="KJ139" s="739"/>
      <c r="KK139" s="739"/>
      <c r="KL139" s="739"/>
      <c r="KM139" s="739"/>
      <c r="KN139" s="739"/>
      <c r="KO139" s="739"/>
      <c r="KP139" s="739"/>
      <c r="KQ139" s="739"/>
      <c r="KR139" s="739"/>
      <c r="KS139" s="739"/>
      <c r="KT139" s="739"/>
      <c r="KU139" s="739"/>
      <c r="KV139" s="739"/>
      <c r="KW139" s="739"/>
      <c r="KX139" s="739"/>
      <c r="KY139" s="739"/>
      <c r="KZ139" s="739"/>
      <c r="LA139" s="739"/>
      <c r="LB139" s="739"/>
      <c r="LC139" s="739"/>
      <c r="LD139" s="739"/>
      <c r="LE139" s="739"/>
      <c r="LF139" s="739"/>
      <c r="LG139" s="739"/>
      <c r="LH139" s="739"/>
      <c r="LI139" s="739"/>
      <c r="LJ139" s="739"/>
      <c r="LK139" s="739"/>
      <c r="LL139" s="739"/>
      <c r="LM139" s="739"/>
      <c r="LN139" s="739"/>
      <c r="LO139" s="739"/>
      <c r="LP139" s="739"/>
      <c r="LQ139" s="739"/>
      <c r="LR139" s="739"/>
      <c r="LS139" s="739"/>
      <c r="LT139" s="739"/>
      <c r="LU139" s="739"/>
      <c r="LV139" s="739"/>
      <c r="LW139" s="739"/>
      <c r="LX139" s="739"/>
      <c r="LY139" s="739"/>
      <c r="LZ139" s="739"/>
      <c r="MA139" s="739"/>
      <c r="MB139" s="739"/>
      <c r="MC139" s="739"/>
      <c r="MD139" s="739"/>
      <c r="ME139" s="739"/>
      <c r="MF139" s="739"/>
      <c r="MG139" s="739"/>
      <c r="MH139" s="739"/>
      <c r="MI139" s="739"/>
      <c r="MJ139" s="739"/>
      <c r="MK139" s="739"/>
      <c r="ML139" s="739"/>
      <c r="MM139" s="739"/>
      <c r="MN139" s="739"/>
      <c r="MO139" s="739"/>
      <c r="MP139" s="739"/>
      <c r="MQ139" s="739"/>
      <c r="MR139" s="739"/>
      <c r="MS139" s="739"/>
      <c r="MT139" s="739"/>
      <c r="MU139" s="739"/>
      <c r="MV139" s="739"/>
      <c r="MW139" s="739"/>
      <c r="MX139" s="739"/>
      <c r="MY139" s="739"/>
      <c r="MZ139" s="739"/>
      <c r="NA139" s="739"/>
      <c r="NB139" s="739"/>
      <c r="NC139" s="739"/>
      <c r="ND139" s="739"/>
      <c r="NE139" s="739"/>
      <c r="NF139" s="739"/>
      <c r="NG139" s="739"/>
      <c r="NH139" s="739"/>
      <c r="NI139" s="739"/>
      <c r="NJ139" s="739"/>
      <c r="NK139" s="739"/>
      <c r="NL139" s="739"/>
      <c r="NM139" s="739"/>
      <c r="NN139" s="739"/>
      <c r="NO139" s="739"/>
      <c r="NP139" s="739"/>
      <c r="NQ139" s="739"/>
      <c r="NR139" s="739"/>
      <c r="NS139" s="739"/>
      <c r="NT139" s="739"/>
      <c r="NU139" s="739"/>
      <c r="NV139" s="739"/>
      <c r="NW139" s="739"/>
      <c r="NX139" s="739"/>
      <c r="NY139" s="739"/>
      <c r="NZ139" s="739"/>
      <c r="OA139" s="739"/>
      <c r="OB139" s="739"/>
      <c r="OC139" s="739"/>
      <c r="OD139" s="739"/>
      <c r="OE139" s="739"/>
    </row>
    <row r="140" spans="1:395" s="740" customFormat="1" ht="30" customHeight="1" x14ac:dyDescent="0.25">
      <c r="A140" s="743">
        <v>1</v>
      </c>
      <c r="B140" s="800" t="s">
        <v>35</v>
      </c>
      <c r="C140" s="747">
        <f>'1 уровень'!C455</f>
        <v>60</v>
      </c>
      <c r="D140" s="747">
        <v>55618.8</v>
      </c>
      <c r="E140" s="747">
        <f>'1 уровень'!D455</f>
        <v>45</v>
      </c>
      <c r="F140" s="747">
        <f t="shared" si="25"/>
        <v>41714.100000000006</v>
      </c>
      <c r="G140" s="747">
        <f>'1 уровень'!E455</f>
        <v>105</v>
      </c>
      <c r="H140" s="748">
        <f t="shared" si="11"/>
        <v>233.33333333333334</v>
      </c>
      <c r="I140" s="747">
        <f>'[4]1 уровень'!G449</f>
        <v>0</v>
      </c>
      <c r="J140" s="747"/>
      <c r="K140" s="748">
        <f t="shared" si="26"/>
        <v>0</v>
      </c>
      <c r="L140" s="739"/>
      <c r="M140" s="739"/>
      <c r="N140" s="739"/>
      <c r="O140" s="739"/>
      <c r="P140" s="739"/>
      <c r="Q140" s="739"/>
      <c r="R140" s="739"/>
      <c r="S140" s="739"/>
      <c r="T140" s="739"/>
      <c r="U140" s="739"/>
      <c r="V140" s="739"/>
      <c r="W140" s="739"/>
      <c r="X140" s="739"/>
      <c r="Y140" s="739"/>
      <c r="Z140" s="739"/>
      <c r="AA140" s="739"/>
      <c r="AB140" s="739"/>
      <c r="AC140" s="739"/>
      <c r="AD140" s="739"/>
      <c r="AE140" s="739"/>
      <c r="AF140" s="739"/>
      <c r="AG140" s="739"/>
      <c r="AH140" s="739"/>
      <c r="AI140" s="739"/>
      <c r="AJ140" s="739"/>
      <c r="AK140" s="739"/>
      <c r="AL140" s="739"/>
      <c r="AM140" s="739"/>
      <c r="AN140" s="739"/>
      <c r="AO140" s="739"/>
      <c r="AP140" s="739"/>
      <c r="AQ140" s="739"/>
      <c r="AR140" s="739"/>
      <c r="AS140" s="739"/>
      <c r="AT140" s="739"/>
      <c r="AU140" s="739"/>
      <c r="AV140" s="739"/>
      <c r="AW140" s="739"/>
      <c r="AX140" s="739"/>
      <c r="AY140" s="739"/>
      <c r="AZ140" s="739"/>
      <c r="BA140" s="739"/>
      <c r="BB140" s="739"/>
      <c r="BC140" s="739"/>
      <c r="BD140" s="739"/>
      <c r="BE140" s="739"/>
      <c r="BF140" s="739"/>
      <c r="BG140" s="739"/>
      <c r="BH140" s="739"/>
      <c r="BI140" s="739"/>
      <c r="BJ140" s="739"/>
      <c r="BK140" s="739"/>
      <c r="BL140" s="739"/>
      <c r="BM140" s="739"/>
      <c r="BN140" s="739"/>
      <c r="BO140" s="739"/>
      <c r="BP140" s="739"/>
      <c r="BQ140" s="739"/>
      <c r="BR140" s="739"/>
      <c r="BS140" s="739"/>
      <c r="BT140" s="739"/>
      <c r="BU140" s="739"/>
      <c r="BV140" s="739"/>
      <c r="BW140" s="739"/>
      <c r="BX140" s="739"/>
      <c r="BY140" s="739"/>
      <c r="BZ140" s="739"/>
      <c r="CA140" s="739"/>
      <c r="CB140" s="739"/>
      <c r="CC140" s="739"/>
      <c r="CD140" s="739"/>
      <c r="CE140" s="739"/>
      <c r="CF140" s="739"/>
      <c r="CG140" s="739"/>
      <c r="CH140" s="739"/>
      <c r="CI140" s="739"/>
      <c r="CJ140" s="739"/>
      <c r="CK140" s="739"/>
      <c r="CL140" s="739"/>
      <c r="CM140" s="739"/>
      <c r="CN140" s="739"/>
      <c r="CO140" s="739"/>
      <c r="CP140" s="739"/>
      <c r="CQ140" s="739"/>
      <c r="CR140" s="739"/>
      <c r="CS140" s="739"/>
      <c r="CT140" s="739"/>
      <c r="CU140" s="739"/>
      <c r="CV140" s="739"/>
      <c r="CW140" s="739"/>
      <c r="CX140" s="739"/>
      <c r="CY140" s="739"/>
      <c r="CZ140" s="739"/>
      <c r="DA140" s="739"/>
      <c r="DB140" s="739"/>
      <c r="DC140" s="739"/>
      <c r="DD140" s="739"/>
      <c r="DE140" s="739"/>
      <c r="DF140" s="739"/>
      <c r="DG140" s="739"/>
      <c r="DH140" s="739"/>
      <c r="DI140" s="739"/>
      <c r="DJ140" s="739"/>
      <c r="DK140" s="739"/>
      <c r="DL140" s="739"/>
      <c r="DM140" s="739"/>
      <c r="DN140" s="739"/>
      <c r="DO140" s="739"/>
      <c r="DP140" s="739"/>
      <c r="DQ140" s="739"/>
      <c r="DR140" s="739"/>
      <c r="DS140" s="739"/>
      <c r="DT140" s="739"/>
      <c r="DU140" s="739"/>
      <c r="DV140" s="739"/>
      <c r="DW140" s="739"/>
      <c r="DX140" s="739"/>
      <c r="DY140" s="739"/>
      <c r="DZ140" s="739"/>
      <c r="EA140" s="739"/>
      <c r="EB140" s="739"/>
      <c r="EC140" s="739"/>
      <c r="ED140" s="739"/>
      <c r="EE140" s="739"/>
      <c r="EF140" s="739"/>
      <c r="EG140" s="739"/>
      <c r="EH140" s="739"/>
      <c r="EI140" s="739"/>
      <c r="EJ140" s="739"/>
      <c r="EK140" s="739"/>
      <c r="EL140" s="739"/>
      <c r="EM140" s="739"/>
      <c r="EN140" s="739"/>
      <c r="EO140" s="739"/>
      <c r="EP140" s="739"/>
      <c r="EQ140" s="739"/>
      <c r="ER140" s="739"/>
      <c r="ES140" s="739"/>
      <c r="ET140" s="739"/>
      <c r="EU140" s="739"/>
      <c r="EV140" s="739"/>
      <c r="EW140" s="739"/>
      <c r="EX140" s="739"/>
      <c r="EY140" s="739"/>
      <c r="EZ140" s="739"/>
      <c r="FA140" s="739"/>
      <c r="FB140" s="739"/>
      <c r="FC140" s="739"/>
      <c r="FD140" s="739"/>
      <c r="FE140" s="739"/>
      <c r="FF140" s="739"/>
      <c r="FG140" s="739"/>
      <c r="FH140" s="739"/>
      <c r="FI140" s="739"/>
      <c r="FJ140" s="739"/>
      <c r="FK140" s="739"/>
      <c r="FL140" s="739"/>
      <c r="FM140" s="739"/>
      <c r="FN140" s="739"/>
      <c r="FO140" s="739"/>
      <c r="FP140" s="739"/>
      <c r="FQ140" s="739"/>
      <c r="FR140" s="739"/>
      <c r="FS140" s="739"/>
      <c r="FT140" s="739"/>
      <c r="FU140" s="739"/>
      <c r="FV140" s="739"/>
      <c r="FW140" s="739"/>
      <c r="FX140" s="739"/>
      <c r="FY140" s="739"/>
      <c r="FZ140" s="739"/>
      <c r="GA140" s="739"/>
      <c r="GB140" s="739"/>
      <c r="GC140" s="739"/>
      <c r="GD140" s="739"/>
      <c r="GE140" s="739"/>
      <c r="GF140" s="739"/>
      <c r="GG140" s="739"/>
      <c r="GH140" s="739"/>
      <c r="GI140" s="739"/>
      <c r="GJ140" s="739"/>
      <c r="GK140" s="739"/>
      <c r="GL140" s="739"/>
      <c r="GM140" s="739"/>
      <c r="GN140" s="739"/>
      <c r="GO140" s="739"/>
      <c r="GP140" s="739"/>
      <c r="GQ140" s="739"/>
      <c r="GR140" s="739"/>
      <c r="GS140" s="739"/>
      <c r="GT140" s="739"/>
      <c r="GU140" s="739"/>
      <c r="GV140" s="739"/>
      <c r="GW140" s="739"/>
      <c r="GX140" s="739"/>
      <c r="GY140" s="739"/>
      <c r="GZ140" s="739"/>
      <c r="HA140" s="739"/>
      <c r="HB140" s="739"/>
      <c r="HC140" s="739"/>
      <c r="HD140" s="739"/>
      <c r="HE140" s="739"/>
      <c r="HF140" s="739"/>
      <c r="HG140" s="739"/>
      <c r="HH140" s="739"/>
      <c r="HI140" s="739"/>
      <c r="HJ140" s="739"/>
      <c r="HK140" s="739"/>
      <c r="HL140" s="739"/>
      <c r="HM140" s="739"/>
      <c r="HN140" s="739"/>
      <c r="HO140" s="739"/>
      <c r="HP140" s="739"/>
      <c r="HQ140" s="739"/>
      <c r="HR140" s="739"/>
      <c r="HS140" s="739"/>
      <c r="HT140" s="739"/>
      <c r="HU140" s="739"/>
      <c r="HV140" s="739"/>
      <c r="HW140" s="739"/>
      <c r="HX140" s="739"/>
      <c r="HY140" s="739"/>
      <c r="HZ140" s="739"/>
      <c r="IA140" s="739"/>
      <c r="IB140" s="739"/>
      <c r="IC140" s="739"/>
      <c r="ID140" s="739"/>
      <c r="IE140" s="739"/>
      <c r="IF140" s="739"/>
      <c r="IG140" s="739"/>
      <c r="IH140" s="739"/>
      <c r="II140" s="739"/>
      <c r="IJ140" s="739"/>
      <c r="IK140" s="739"/>
      <c r="IL140" s="739"/>
      <c r="IM140" s="739"/>
      <c r="IN140" s="739"/>
      <c r="IO140" s="739"/>
      <c r="IP140" s="739"/>
      <c r="IQ140" s="739"/>
      <c r="IR140" s="739"/>
      <c r="IS140" s="739"/>
      <c r="IT140" s="739"/>
      <c r="IU140" s="739"/>
      <c r="IV140" s="739"/>
      <c r="IW140" s="739"/>
      <c r="IX140" s="739"/>
      <c r="IY140" s="739"/>
      <c r="IZ140" s="739"/>
      <c r="JA140" s="739"/>
      <c r="JB140" s="739"/>
      <c r="JC140" s="739"/>
      <c r="JD140" s="739"/>
      <c r="JE140" s="739"/>
      <c r="JF140" s="739"/>
      <c r="JG140" s="739"/>
      <c r="JH140" s="739"/>
      <c r="JI140" s="739"/>
      <c r="JJ140" s="739"/>
      <c r="JK140" s="739"/>
      <c r="JL140" s="739"/>
      <c r="JM140" s="739"/>
      <c r="JN140" s="739"/>
      <c r="JO140" s="739"/>
      <c r="JP140" s="739"/>
      <c r="JQ140" s="739"/>
      <c r="JR140" s="739"/>
      <c r="JS140" s="739"/>
      <c r="JT140" s="739"/>
      <c r="JU140" s="739"/>
      <c r="JV140" s="739"/>
      <c r="JW140" s="739"/>
      <c r="JX140" s="739"/>
      <c r="JY140" s="739"/>
      <c r="JZ140" s="739"/>
      <c r="KA140" s="739"/>
      <c r="KB140" s="739"/>
      <c r="KC140" s="739"/>
      <c r="KD140" s="739"/>
      <c r="KE140" s="739"/>
      <c r="KF140" s="739"/>
      <c r="KG140" s="739"/>
      <c r="KH140" s="739"/>
      <c r="KI140" s="739"/>
      <c r="KJ140" s="739"/>
      <c r="KK140" s="739"/>
      <c r="KL140" s="739"/>
      <c r="KM140" s="739"/>
      <c r="KN140" s="739"/>
      <c r="KO140" s="739"/>
      <c r="KP140" s="739"/>
      <c r="KQ140" s="739"/>
      <c r="KR140" s="739"/>
      <c r="KS140" s="739"/>
      <c r="KT140" s="739"/>
      <c r="KU140" s="739"/>
      <c r="KV140" s="739"/>
      <c r="KW140" s="739"/>
      <c r="KX140" s="739"/>
      <c r="KY140" s="739"/>
      <c r="KZ140" s="739"/>
      <c r="LA140" s="739"/>
      <c r="LB140" s="739"/>
      <c r="LC140" s="739"/>
      <c r="LD140" s="739"/>
      <c r="LE140" s="739"/>
      <c r="LF140" s="739"/>
      <c r="LG140" s="739"/>
      <c r="LH140" s="739"/>
      <c r="LI140" s="739"/>
      <c r="LJ140" s="739"/>
      <c r="LK140" s="739"/>
      <c r="LL140" s="739"/>
      <c r="LM140" s="739"/>
      <c r="LN140" s="739"/>
      <c r="LO140" s="739"/>
      <c r="LP140" s="739"/>
      <c r="LQ140" s="739"/>
      <c r="LR140" s="739"/>
      <c r="LS140" s="739"/>
      <c r="LT140" s="739"/>
      <c r="LU140" s="739"/>
      <c r="LV140" s="739"/>
      <c r="LW140" s="739"/>
      <c r="LX140" s="739"/>
      <c r="LY140" s="739"/>
      <c r="LZ140" s="739"/>
      <c r="MA140" s="739"/>
      <c r="MB140" s="739"/>
      <c r="MC140" s="739"/>
      <c r="MD140" s="739"/>
      <c r="ME140" s="739"/>
      <c r="MF140" s="739"/>
      <c r="MG140" s="739"/>
      <c r="MH140" s="739"/>
      <c r="MI140" s="739"/>
      <c r="MJ140" s="739"/>
      <c r="MK140" s="739"/>
      <c r="ML140" s="739"/>
      <c r="MM140" s="739"/>
      <c r="MN140" s="739"/>
      <c r="MO140" s="739"/>
      <c r="MP140" s="739"/>
      <c r="MQ140" s="739"/>
      <c r="MR140" s="739"/>
      <c r="MS140" s="739"/>
      <c r="MT140" s="739"/>
      <c r="MU140" s="739"/>
      <c r="MV140" s="739"/>
      <c r="MW140" s="739"/>
      <c r="MX140" s="739"/>
      <c r="MY140" s="739"/>
      <c r="MZ140" s="739"/>
      <c r="NA140" s="739"/>
      <c r="NB140" s="739"/>
      <c r="NC140" s="739"/>
      <c r="ND140" s="739"/>
      <c r="NE140" s="739"/>
      <c r="NF140" s="739"/>
      <c r="NG140" s="739"/>
      <c r="NH140" s="739"/>
      <c r="NI140" s="739"/>
      <c r="NJ140" s="739"/>
      <c r="NK140" s="739"/>
      <c r="NL140" s="739"/>
      <c r="NM140" s="739"/>
      <c r="NN140" s="739"/>
      <c r="NO140" s="739"/>
      <c r="NP140" s="739"/>
      <c r="NQ140" s="739"/>
      <c r="NR140" s="739"/>
      <c r="NS140" s="739"/>
      <c r="NT140" s="739"/>
      <c r="NU140" s="739"/>
      <c r="NV140" s="739"/>
      <c r="NW140" s="739"/>
      <c r="NX140" s="739"/>
      <c r="NY140" s="739"/>
      <c r="NZ140" s="739"/>
      <c r="OA140" s="739"/>
      <c r="OB140" s="739"/>
      <c r="OC140" s="739"/>
      <c r="OD140" s="739"/>
      <c r="OE140" s="739"/>
    </row>
    <row r="141" spans="1:395" s="740" customFormat="1" ht="30" customHeight="1" x14ac:dyDescent="0.25">
      <c r="A141" s="743">
        <v>1</v>
      </c>
      <c r="B141" s="800" t="s">
        <v>55</v>
      </c>
      <c r="C141" s="747">
        <f>'1 уровень'!C456</f>
        <v>30</v>
      </c>
      <c r="D141" s="747">
        <v>17024.7</v>
      </c>
      <c r="E141" s="747">
        <f>'1 уровень'!D456</f>
        <v>23</v>
      </c>
      <c r="F141" s="747">
        <f t="shared" si="25"/>
        <v>12768.525000000001</v>
      </c>
      <c r="G141" s="747">
        <f>'1 уровень'!E456</f>
        <v>32</v>
      </c>
      <c r="H141" s="748">
        <f t="shared" si="11"/>
        <v>139.13043478260869</v>
      </c>
      <c r="I141" s="747">
        <f>'[4]1 уровень'!G450</f>
        <v>0</v>
      </c>
      <c r="J141" s="747"/>
      <c r="K141" s="748">
        <f t="shared" si="26"/>
        <v>0</v>
      </c>
      <c r="L141" s="739"/>
      <c r="M141" s="739"/>
      <c r="N141" s="739"/>
      <c r="O141" s="739"/>
      <c r="P141" s="739"/>
      <c r="Q141" s="739"/>
      <c r="R141" s="739"/>
      <c r="S141" s="739"/>
      <c r="T141" s="739"/>
      <c r="U141" s="739"/>
      <c r="V141" s="739"/>
      <c r="W141" s="739"/>
      <c r="X141" s="739"/>
      <c r="Y141" s="739"/>
      <c r="Z141" s="739"/>
      <c r="AA141" s="739"/>
      <c r="AB141" s="739"/>
      <c r="AC141" s="739"/>
      <c r="AD141" s="739"/>
      <c r="AE141" s="739"/>
      <c r="AF141" s="739"/>
      <c r="AG141" s="739"/>
      <c r="AH141" s="739"/>
      <c r="AI141" s="739"/>
      <c r="AJ141" s="739"/>
      <c r="AK141" s="739"/>
      <c r="AL141" s="739"/>
      <c r="AM141" s="739"/>
      <c r="AN141" s="739"/>
      <c r="AO141" s="739"/>
      <c r="AP141" s="739"/>
      <c r="AQ141" s="739"/>
      <c r="AR141" s="739"/>
      <c r="AS141" s="739"/>
      <c r="AT141" s="739"/>
      <c r="AU141" s="739"/>
      <c r="AV141" s="739"/>
      <c r="AW141" s="739"/>
      <c r="AX141" s="739"/>
      <c r="AY141" s="739"/>
      <c r="AZ141" s="739"/>
      <c r="BA141" s="739"/>
      <c r="BB141" s="739"/>
      <c r="BC141" s="739"/>
      <c r="BD141" s="739"/>
      <c r="BE141" s="739"/>
      <c r="BF141" s="739"/>
      <c r="BG141" s="739"/>
      <c r="BH141" s="739"/>
      <c r="BI141" s="739"/>
      <c r="BJ141" s="739"/>
      <c r="BK141" s="739"/>
      <c r="BL141" s="739"/>
      <c r="BM141" s="739"/>
      <c r="BN141" s="739"/>
      <c r="BO141" s="739"/>
      <c r="BP141" s="739"/>
      <c r="BQ141" s="739"/>
      <c r="BR141" s="739"/>
      <c r="BS141" s="739"/>
      <c r="BT141" s="739"/>
      <c r="BU141" s="739"/>
      <c r="BV141" s="739"/>
      <c r="BW141" s="739"/>
      <c r="BX141" s="739"/>
      <c r="BY141" s="739"/>
      <c r="BZ141" s="739"/>
      <c r="CA141" s="739"/>
      <c r="CB141" s="739"/>
      <c r="CC141" s="739"/>
      <c r="CD141" s="739"/>
      <c r="CE141" s="739"/>
      <c r="CF141" s="739"/>
      <c r="CG141" s="739"/>
      <c r="CH141" s="739"/>
      <c r="CI141" s="739"/>
      <c r="CJ141" s="739"/>
      <c r="CK141" s="739"/>
      <c r="CL141" s="739"/>
      <c r="CM141" s="739"/>
      <c r="CN141" s="739"/>
      <c r="CO141" s="739"/>
      <c r="CP141" s="739"/>
      <c r="CQ141" s="739"/>
      <c r="CR141" s="739"/>
      <c r="CS141" s="739"/>
      <c r="CT141" s="739"/>
      <c r="CU141" s="739"/>
      <c r="CV141" s="739"/>
      <c r="CW141" s="739"/>
      <c r="CX141" s="739"/>
      <c r="CY141" s="739"/>
      <c r="CZ141" s="739"/>
      <c r="DA141" s="739"/>
      <c r="DB141" s="739"/>
      <c r="DC141" s="739"/>
      <c r="DD141" s="739"/>
      <c r="DE141" s="739"/>
      <c r="DF141" s="739"/>
      <c r="DG141" s="739"/>
      <c r="DH141" s="739"/>
      <c r="DI141" s="739"/>
      <c r="DJ141" s="739"/>
      <c r="DK141" s="739"/>
      <c r="DL141" s="739"/>
      <c r="DM141" s="739"/>
      <c r="DN141" s="739"/>
      <c r="DO141" s="739"/>
      <c r="DP141" s="739"/>
      <c r="DQ141" s="739"/>
      <c r="DR141" s="739"/>
      <c r="DS141" s="739"/>
      <c r="DT141" s="739"/>
      <c r="DU141" s="739"/>
      <c r="DV141" s="739"/>
      <c r="DW141" s="739"/>
      <c r="DX141" s="739"/>
      <c r="DY141" s="739"/>
      <c r="DZ141" s="739"/>
      <c r="EA141" s="739"/>
      <c r="EB141" s="739"/>
      <c r="EC141" s="739"/>
      <c r="ED141" s="739"/>
      <c r="EE141" s="739"/>
      <c r="EF141" s="739"/>
      <c r="EG141" s="739"/>
      <c r="EH141" s="739"/>
      <c r="EI141" s="739"/>
      <c r="EJ141" s="739"/>
      <c r="EK141" s="739"/>
      <c r="EL141" s="739"/>
      <c r="EM141" s="739"/>
      <c r="EN141" s="739"/>
      <c r="EO141" s="739"/>
      <c r="EP141" s="739"/>
      <c r="EQ141" s="739"/>
      <c r="ER141" s="739"/>
      <c r="ES141" s="739"/>
      <c r="ET141" s="739"/>
      <c r="EU141" s="739"/>
      <c r="EV141" s="739"/>
      <c r="EW141" s="739"/>
      <c r="EX141" s="739"/>
      <c r="EY141" s="739"/>
      <c r="EZ141" s="739"/>
      <c r="FA141" s="739"/>
      <c r="FB141" s="739"/>
      <c r="FC141" s="739"/>
      <c r="FD141" s="739"/>
      <c r="FE141" s="739"/>
      <c r="FF141" s="739"/>
      <c r="FG141" s="739"/>
      <c r="FH141" s="739"/>
      <c r="FI141" s="739"/>
      <c r="FJ141" s="739"/>
      <c r="FK141" s="739"/>
      <c r="FL141" s="739"/>
      <c r="FM141" s="739"/>
      <c r="FN141" s="739"/>
      <c r="FO141" s="739"/>
      <c r="FP141" s="739"/>
      <c r="FQ141" s="739"/>
      <c r="FR141" s="739"/>
      <c r="FS141" s="739"/>
      <c r="FT141" s="739"/>
      <c r="FU141" s="739"/>
      <c r="FV141" s="739"/>
      <c r="FW141" s="739"/>
      <c r="FX141" s="739"/>
      <c r="FY141" s="739"/>
      <c r="FZ141" s="739"/>
      <c r="GA141" s="739"/>
      <c r="GB141" s="739"/>
      <c r="GC141" s="739"/>
      <c r="GD141" s="739"/>
      <c r="GE141" s="739"/>
      <c r="GF141" s="739"/>
      <c r="GG141" s="739"/>
      <c r="GH141" s="739"/>
      <c r="GI141" s="739"/>
      <c r="GJ141" s="739"/>
      <c r="GK141" s="739"/>
      <c r="GL141" s="739"/>
      <c r="GM141" s="739"/>
      <c r="GN141" s="739"/>
      <c r="GO141" s="739"/>
      <c r="GP141" s="739"/>
      <c r="GQ141" s="739"/>
      <c r="GR141" s="739"/>
      <c r="GS141" s="739"/>
      <c r="GT141" s="739"/>
      <c r="GU141" s="739"/>
      <c r="GV141" s="739"/>
      <c r="GW141" s="739"/>
      <c r="GX141" s="739"/>
      <c r="GY141" s="739"/>
      <c r="GZ141" s="739"/>
      <c r="HA141" s="739"/>
      <c r="HB141" s="739"/>
      <c r="HC141" s="739"/>
      <c r="HD141" s="739"/>
      <c r="HE141" s="739"/>
      <c r="HF141" s="739"/>
      <c r="HG141" s="739"/>
      <c r="HH141" s="739"/>
      <c r="HI141" s="739"/>
      <c r="HJ141" s="739"/>
      <c r="HK141" s="739"/>
      <c r="HL141" s="739"/>
      <c r="HM141" s="739"/>
      <c r="HN141" s="739"/>
      <c r="HO141" s="739"/>
      <c r="HP141" s="739"/>
      <c r="HQ141" s="739"/>
      <c r="HR141" s="739"/>
      <c r="HS141" s="739"/>
      <c r="HT141" s="739"/>
      <c r="HU141" s="739"/>
      <c r="HV141" s="739"/>
      <c r="HW141" s="739"/>
      <c r="HX141" s="739"/>
      <c r="HY141" s="739"/>
      <c r="HZ141" s="739"/>
      <c r="IA141" s="739"/>
      <c r="IB141" s="739"/>
      <c r="IC141" s="739"/>
      <c r="ID141" s="739"/>
      <c r="IE141" s="739"/>
      <c r="IF141" s="739"/>
      <c r="IG141" s="739"/>
      <c r="IH141" s="739"/>
      <c r="II141" s="739"/>
      <c r="IJ141" s="739"/>
      <c r="IK141" s="739"/>
      <c r="IL141" s="739"/>
      <c r="IM141" s="739"/>
      <c r="IN141" s="739"/>
      <c r="IO141" s="739"/>
      <c r="IP141" s="739"/>
      <c r="IQ141" s="739"/>
      <c r="IR141" s="739"/>
      <c r="IS141" s="739"/>
      <c r="IT141" s="739"/>
      <c r="IU141" s="739"/>
      <c r="IV141" s="739"/>
      <c r="IW141" s="739"/>
      <c r="IX141" s="739"/>
      <c r="IY141" s="739"/>
      <c r="IZ141" s="739"/>
      <c r="JA141" s="739"/>
      <c r="JB141" s="739"/>
      <c r="JC141" s="739"/>
      <c r="JD141" s="739"/>
      <c r="JE141" s="739"/>
      <c r="JF141" s="739"/>
      <c r="JG141" s="739"/>
      <c r="JH141" s="739"/>
      <c r="JI141" s="739"/>
      <c r="JJ141" s="739"/>
      <c r="JK141" s="739"/>
      <c r="JL141" s="739"/>
      <c r="JM141" s="739"/>
      <c r="JN141" s="739"/>
      <c r="JO141" s="739"/>
      <c r="JP141" s="739"/>
      <c r="JQ141" s="739"/>
      <c r="JR141" s="739"/>
      <c r="JS141" s="739"/>
      <c r="JT141" s="739"/>
      <c r="JU141" s="739"/>
      <c r="JV141" s="739"/>
      <c r="JW141" s="739"/>
      <c r="JX141" s="739"/>
      <c r="JY141" s="739"/>
      <c r="JZ141" s="739"/>
      <c r="KA141" s="739"/>
      <c r="KB141" s="739"/>
      <c r="KC141" s="739"/>
      <c r="KD141" s="739"/>
      <c r="KE141" s="739"/>
      <c r="KF141" s="739"/>
      <c r="KG141" s="739"/>
      <c r="KH141" s="739"/>
      <c r="KI141" s="739"/>
      <c r="KJ141" s="739"/>
      <c r="KK141" s="739"/>
      <c r="KL141" s="739"/>
      <c r="KM141" s="739"/>
      <c r="KN141" s="739"/>
      <c r="KO141" s="739"/>
      <c r="KP141" s="739"/>
      <c r="KQ141" s="739"/>
      <c r="KR141" s="739"/>
      <c r="KS141" s="739"/>
      <c r="KT141" s="739"/>
      <c r="KU141" s="739"/>
      <c r="KV141" s="739"/>
      <c r="KW141" s="739"/>
      <c r="KX141" s="739"/>
      <c r="KY141" s="739"/>
      <c r="KZ141" s="739"/>
      <c r="LA141" s="739"/>
      <c r="LB141" s="739"/>
      <c r="LC141" s="739"/>
      <c r="LD141" s="739"/>
      <c r="LE141" s="739"/>
      <c r="LF141" s="739"/>
      <c r="LG141" s="739"/>
      <c r="LH141" s="739"/>
      <c r="LI141" s="739"/>
      <c r="LJ141" s="739"/>
      <c r="LK141" s="739"/>
      <c r="LL141" s="739"/>
      <c r="LM141" s="739"/>
      <c r="LN141" s="739"/>
      <c r="LO141" s="739"/>
      <c r="LP141" s="739"/>
      <c r="LQ141" s="739"/>
      <c r="LR141" s="739"/>
      <c r="LS141" s="739"/>
      <c r="LT141" s="739"/>
      <c r="LU141" s="739"/>
      <c r="LV141" s="739"/>
      <c r="LW141" s="739"/>
      <c r="LX141" s="739"/>
      <c r="LY141" s="739"/>
      <c r="LZ141" s="739"/>
      <c r="MA141" s="739"/>
      <c r="MB141" s="739"/>
      <c r="MC141" s="739"/>
      <c r="MD141" s="739"/>
      <c r="ME141" s="739"/>
      <c r="MF141" s="739"/>
      <c r="MG141" s="739"/>
      <c r="MH141" s="739"/>
      <c r="MI141" s="739"/>
      <c r="MJ141" s="739"/>
      <c r="MK141" s="739"/>
      <c r="ML141" s="739"/>
      <c r="MM141" s="739"/>
      <c r="MN141" s="739"/>
      <c r="MO141" s="739"/>
      <c r="MP141" s="739"/>
      <c r="MQ141" s="739"/>
      <c r="MR141" s="739"/>
      <c r="MS141" s="739"/>
      <c r="MT141" s="739"/>
      <c r="MU141" s="739"/>
      <c r="MV141" s="739"/>
      <c r="MW141" s="739"/>
      <c r="MX141" s="739"/>
      <c r="MY141" s="739"/>
      <c r="MZ141" s="739"/>
      <c r="NA141" s="739"/>
      <c r="NB141" s="739"/>
      <c r="NC141" s="739"/>
      <c r="ND141" s="739"/>
      <c r="NE141" s="739"/>
      <c r="NF141" s="739"/>
      <c r="NG141" s="739"/>
      <c r="NH141" s="739"/>
      <c r="NI141" s="739"/>
      <c r="NJ141" s="739"/>
      <c r="NK141" s="739"/>
      <c r="NL141" s="739"/>
      <c r="NM141" s="739"/>
      <c r="NN141" s="739"/>
      <c r="NO141" s="739"/>
      <c r="NP141" s="739"/>
      <c r="NQ141" s="739"/>
      <c r="NR141" s="739"/>
      <c r="NS141" s="739"/>
      <c r="NT141" s="739"/>
      <c r="NU141" s="739"/>
      <c r="NV141" s="739"/>
      <c r="NW141" s="739"/>
      <c r="NX141" s="739"/>
      <c r="NY141" s="739"/>
      <c r="NZ141" s="739"/>
      <c r="OA141" s="739"/>
      <c r="OB141" s="739"/>
      <c r="OC141" s="739"/>
      <c r="OD141" s="739"/>
      <c r="OE141" s="739"/>
    </row>
    <row r="142" spans="1:395" s="740" customFormat="1" ht="30" customHeight="1" x14ac:dyDescent="0.25">
      <c r="A142" s="743">
        <v>1</v>
      </c>
      <c r="B142" s="800" t="s">
        <v>110</v>
      </c>
      <c r="C142" s="747">
        <f>'1 уровень'!C457</f>
        <v>2610</v>
      </c>
      <c r="D142" s="747">
        <v>777545.10000000009</v>
      </c>
      <c r="E142" s="747">
        <f>'1 уровень'!D457</f>
        <v>1958</v>
      </c>
      <c r="F142" s="747">
        <f t="shared" si="25"/>
        <v>583158.82500000007</v>
      </c>
      <c r="G142" s="747">
        <f>'1 уровень'!E457</f>
        <v>2726</v>
      </c>
      <c r="H142" s="748">
        <f t="shared" si="11"/>
        <v>139.22369765066392</v>
      </c>
      <c r="I142" s="747">
        <f>'[4]1 уровень'!G451</f>
        <v>0</v>
      </c>
      <c r="J142" s="747"/>
      <c r="K142" s="748">
        <f t="shared" si="26"/>
        <v>0</v>
      </c>
      <c r="L142" s="739"/>
      <c r="M142" s="739"/>
      <c r="N142" s="739"/>
      <c r="O142" s="739"/>
      <c r="P142" s="739"/>
      <c r="Q142" s="739"/>
      <c r="R142" s="739"/>
      <c r="S142" s="739"/>
      <c r="T142" s="739"/>
      <c r="U142" s="739"/>
      <c r="V142" s="739"/>
      <c r="W142" s="739"/>
      <c r="X142" s="739"/>
      <c r="Y142" s="739"/>
      <c r="Z142" s="739"/>
      <c r="AA142" s="739"/>
      <c r="AB142" s="739"/>
      <c r="AC142" s="739"/>
      <c r="AD142" s="739"/>
      <c r="AE142" s="739"/>
      <c r="AF142" s="739"/>
      <c r="AG142" s="739"/>
      <c r="AH142" s="739"/>
      <c r="AI142" s="739"/>
      <c r="AJ142" s="739"/>
      <c r="AK142" s="739"/>
      <c r="AL142" s="739"/>
      <c r="AM142" s="739"/>
      <c r="AN142" s="739"/>
      <c r="AO142" s="739"/>
      <c r="AP142" s="739"/>
      <c r="AQ142" s="739"/>
      <c r="AR142" s="739"/>
      <c r="AS142" s="739"/>
      <c r="AT142" s="739"/>
      <c r="AU142" s="739"/>
      <c r="AV142" s="739"/>
      <c r="AW142" s="739"/>
      <c r="AX142" s="739"/>
      <c r="AY142" s="739"/>
      <c r="AZ142" s="739"/>
      <c r="BA142" s="739"/>
      <c r="BB142" s="739"/>
      <c r="BC142" s="739"/>
      <c r="BD142" s="739"/>
      <c r="BE142" s="739"/>
      <c r="BF142" s="739"/>
      <c r="BG142" s="739"/>
      <c r="BH142" s="739"/>
      <c r="BI142" s="739"/>
      <c r="BJ142" s="739"/>
      <c r="BK142" s="739"/>
      <c r="BL142" s="739"/>
      <c r="BM142" s="739"/>
      <c r="BN142" s="739"/>
      <c r="BO142" s="739"/>
      <c r="BP142" s="739"/>
      <c r="BQ142" s="739"/>
      <c r="BR142" s="739"/>
      <c r="BS142" s="739"/>
      <c r="BT142" s="739"/>
      <c r="BU142" s="739"/>
      <c r="BV142" s="739"/>
      <c r="BW142" s="739"/>
      <c r="BX142" s="739"/>
      <c r="BY142" s="739"/>
      <c r="BZ142" s="739"/>
      <c r="CA142" s="739"/>
      <c r="CB142" s="739"/>
      <c r="CC142" s="739"/>
      <c r="CD142" s="739"/>
      <c r="CE142" s="739"/>
      <c r="CF142" s="739"/>
      <c r="CG142" s="739"/>
      <c r="CH142" s="739"/>
      <c r="CI142" s="739"/>
      <c r="CJ142" s="739"/>
      <c r="CK142" s="739"/>
      <c r="CL142" s="739"/>
      <c r="CM142" s="739"/>
      <c r="CN142" s="739"/>
      <c r="CO142" s="739"/>
      <c r="CP142" s="739"/>
      <c r="CQ142" s="739"/>
      <c r="CR142" s="739"/>
      <c r="CS142" s="739"/>
      <c r="CT142" s="739"/>
      <c r="CU142" s="739"/>
      <c r="CV142" s="739"/>
      <c r="CW142" s="739"/>
      <c r="CX142" s="739"/>
      <c r="CY142" s="739"/>
      <c r="CZ142" s="739"/>
      <c r="DA142" s="739"/>
      <c r="DB142" s="739"/>
      <c r="DC142" s="739"/>
      <c r="DD142" s="739"/>
      <c r="DE142" s="739"/>
      <c r="DF142" s="739"/>
      <c r="DG142" s="739"/>
      <c r="DH142" s="739"/>
      <c r="DI142" s="739"/>
      <c r="DJ142" s="739"/>
      <c r="DK142" s="739"/>
      <c r="DL142" s="739"/>
      <c r="DM142" s="739"/>
      <c r="DN142" s="739"/>
      <c r="DO142" s="739"/>
      <c r="DP142" s="739"/>
      <c r="DQ142" s="739"/>
      <c r="DR142" s="739"/>
      <c r="DS142" s="739"/>
      <c r="DT142" s="739"/>
      <c r="DU142" s="739"/>
      <c r="DV142" s="739"/>
      <c r="DW142" s="739"/>
      <c r="DX142" s="739"/>
      <c r="DY142" s="739"/>
      <c r="DZ142" s="739"/>
      <c r="EA142" s="739"/>
      <c r="EB142" s="739"/>
      <c r="EC142" s="739"/>
      <c r="ED142" s="739"/>
      <c r="EE142" s="739"/>
      <c r="EF142" s="739"/>
      <c r="EG142" s="739"/>
      <c r="EH142" s="739"/>
      <c r="EI142" s="739"/>
      <c r="EJ142" s="739"/>
      <c r="EK142" s="739"/>
      <c r="EL142" s="739"/>
      <c r="EM142" s="739"/>
      <c r="EN142" s="739"/>
      <c r="EO142" s="739"/>
      <c r="EP142" s="739"/>
      <c r="EQ142" s="739"/>
      <c r="ER142" s="739"/>
      <c r="ES142" s="739"/>
      <c r="ET142" s="739"/>
      <c r="EU142" s="739"/>
      <c r="EV142" s="739"/>
      <c r="EW142" s="739"/>
      <c r="EX142" s="739"/>
      <c r="EY142" s="739"/>
      <c r="EZ142" s="739"/>
      <c r="FA142" s="739"/>
      <c r="FB142" s="739"/>
      <c r="FC142" s="739"/>
      <c r="FD142" s="739"/>
      <c r="FE142" s="739"/>
      <c r="FF142" s="739"/>
      <c r="FG142" s="739"/>
      <c r="FH142" s="739"/>
      <c r="FI142" s="739"/>
      <c r="FJ142" s="739"/>
      <c r="FK142" s="739"/>
      <c r="FL142" s="739"/>
      <c r="FM142" s="739"/>
      <c r="FN142" s="739"/>
      <c r="FO142" s="739"/>
      <c r="FP142" s="739"/>
      <c r="FQ142" s="739"/>
      <c r="FR142" s="739"/>
      <c r="FS142" s="739"/>
      <c r="FT142" s="739"/>
      <c r="FU142" s="739"/>
      <c r="FV142" s="739"/>
      <c r="FW142" s="739"/>
      <c r="FX142" s="739"/>
      <c r="FY142" s="739"/>
      <c r="FZ142" s="739"/>
      <c r="GA142" s="739"/>
      <c r="GB142" s="739"/>
      <c r="GC142" s="739"/>
      <c r="GD142" s="739"/>
      <c r="GE142" s="739"/>
      <c r="GF142" s="739"/>
      <c r="GG142" s="739"/>
      <c r="GH142" s="739"/>
      <c r="GI142" s="739"/>
      <c r="GJ142" s="739"/>
      <c r="GK142" s="739"/>
      <c r="GL142" s="739"/>
      <c r="GM142" s="739"/>
      <c r="GN142" s="739"/>
      <c r="GO142" s="739"/>
      <c r="GP142" s="739"/>
      <c r="GQ142" s="739"/>
      <c r="GR142" s="739"/>
      <c r="GS142" s="739"/>
      <c r="GT142" s="739"/>
      <c r="GU142" s="739"/>
      <c r="GV142" s="739"/>
      <c r="GW142" s="739"/>
      <c r="GX142" s="739"/>
      <c r="GY142" s="739"/>
      <c r="GZ142" s="739"/>
      <c r="HA142" s="739"/>
      <c r="HB142" s="739"/>
      <c r="HC142" s="739"/>
      <c r="HD142" s="739"/>
      <c r="HE142" s="739"/>
      <c r="HF142" s="739"/>
      <c r="HG142" s="739"/>
      <c r="HH142" s="739"/>
      <c r="HI142" s="739"/>
      <c r="HJ142" s="739"/>
      <c r="HK142" s="739"/>
      <c r="HL142" s="739"/>
      <c r="HM142" s="739"/>
      <c r="HN142" s="739"/>
      <c r="HO142" s="739"/>
      <c r="HP142" s="739"/>
      <c r="HQ142" s="739"/>
      <c r="HR142" s="739"/>
      <c r="HS142" s="739"/>
      <c r="HT142" s="739"/>
      <c r="HU142" s="739"/>
      <c r="HV142" s="739"/>
      <c r="HW142" s="739"/>
      <c r="HX142" s="739"/>
      <c r="HY142" s="739"/>
      <c r="HZ142" s="739"/>
      <c r="IA142" s="739"/>
      <c r="IB142" s="739"/>
      <c r="IC142" s="739"/>
      <c r="ID142" s="739"/>
      <c r="IE142" s="739"/>
      <c r="IF142" s="739"/>
      <c r="IG142" s="739"/>
      <c r="IH142" s="739"/>
      <c r="II142" s="739"/>
      <c r="IJ142" s="739"/>
      <c r="IK142" s="739"/>
      <c r="IL142" s="739"/>
      <c r="IM142" s="739"/>
      <c r="IN142" s="739"/>
      <c r="IO142" s="739"/>
      <c r="IP142" s="739"/>
      <c r="IQ142" s="739"/>
      <c r="IR142" s="739"/>
      <c r="IS142" s="739"/>
      <c r="IT142" s="739"/>
      <c r="IU142" s="739"/>
      <c r="IV142" s="739"/>
      <c r="IW142" s="739"/>
      <c r="IX142" s="739"/>
      <c r="IY142" s="739"/>
      <c r="IZ142" s="739"/>
      <c r="JA142" s="739"/>
      <c r="JB142" s="739"/>
      <c r="JC142" s="739"/>
      <c r="JD142" s="739"/>
      <c r="JE142" s="739"/>
      <c r="JF142" s="739"/>
      <c r="JG142" s="739"/>
      <c r="JH142" s="739"/>
      <c r="JI142" s="739"/>
      <c r="JJ142" s="739"/>
      <c r="JK142" s="739"/>
      <c r="JL142" s="739"/>
      <c r="JM142" s="739"/>
      <c r="JN142" s="739"/>
      <c r="JO142" s="739"/>
      <c r="JP142" s="739"/>
      <c r="JQ142" s="739"/>
      <c r="JR142" s="739"/>
      <c r="JS142" s="739"/>
      <c r="JT142" s="739"/>
      <c r="JU142" s="739"/>
      <c r="JV142" s="739"/>
      <c r="JW142" s="739"/>
      <c r="JX142" s="739"/>
      <c r="JY142" s="739"/>
      <c r="JZ142" s="739"/>
      <c r="KA142" s="739"/>
      <c r="KB142" s="739"/>
      <c r="KC142" s="739"/>
      <c r="KD142" s="739"/>
      <c r="KE142" s="739"/>
      <c r="KF142" s="739"/>
      <c r="KG142" s="739"/>
      <c r="KH142" s="739"/>
      <c r="KI142" s="739"/>
      <c r="KJ142" s="739"/>
      <c r="KK142" s="739"/>
      <c r="KL142" s="739"/>
      <c r="KM142" s="739"/>
      <c r="KN142" s="739"/>
      <c r="KO142" s="739"/>
      <c r="KP142" s="739"/>
      <c r="KQ142" s="739"/>
      <c r="KR142" s="739"/>
      <c r="KS142" s="739"/>
      <c r="KT142" s="739"/>
      <c r="KU142" s="739"/>
      <c r="KV142" s="739"/>
      <c r="KW142" s="739"/>
      <c r="KX142" s="739"/>
      <c r="KY142" s="739"/>
      <c r="KZ142" s="739"/>
      <c r="LA142" s="739"/>
      <c r="LB142" s="739"/>
      <c r="LC142" s="739"/>
      <c r="LD142" s="739"/>
      <c r="LE142" s="739"/>
      <c r="LF142" s="739"/>
      <c r="LG142" s="739"/>
      <c r="LH142" s="739"/>
      <c r="LI142" s="739"/>
      <c r="LJ142" s="739"/>
      <c r="LK142" s="739"/>
      <c r="LL142" s="739"/>
      <c r="LM142" s="739"/>
      <c r="LN142" s="739"/>
      <c r="LO142" s="739"/>
      <c r="LP142" s="739"/>
      <c r="LQ142" s="739"/>
      <c r="LR142" s="739"/>
      <c r="LS142" s="739"/>
      <c r="LT142" s="739"/>
      <c r="LU142" s="739"/>
      <c r="LV142" s="739"/>
      <c r="LW142" s="739"/>
      <c r="LX142" s="739"/>
      <c r="LY142" s="739"/>
      <c r="LZ142" s="739"/>
      <c r="MA142" s="739"/>
      <c r="MB142" s="739"/>
      <c r="MC142" s="739"/>
      <c r="MD142" s="739"/>
      <c r="ME142" s="739"/>
      <c r="MF142" s="739"/>
      <c r="MG142" s="739"/>
      <c r="MH142" s="739"/>
      <c r="MI142" s="739"/>
      <c r="MJ142" s="739"/>
      <c r="MK142" s="739"/>
      <c r="ML142" s="739"/>
      <c r="MM142" s="739"/>
      <c r="MN142" s="739"/>
      <c r="MO142" s="739"/>
      <c r="MP142" s="739"/>
      <c r="MQ142" s="739"/>
      <c r="MR142" s="739"/>
      <c r="MS142" s="739"/>
      <c r="MT142" s="739"/>
      <c r="MU142" s="739"/>
      <c r="MV142" s="739"/>
      <c r="MW142" s="739"/>
      <c r="MX142" s="739"/>
      <c r="MY142" s="739"/>
      <c r="MZ142" s="739"/>
      <c r="NA142" s="739"/>
      <c r="NB142" s="739"/>
      <c r="NC142" s="739"/>
      <c r="ND142" s="739"/>
      <c r="NE142" s="739"/>
      <c r="NF142" s="739"/>
      <c r="NG142" s="739"/>
      <c r="NH142" s="739"/>
      <c r="NI142" s="739"/>
      <c r="NJ142" s="739"/>
      <c r="NK142" s="739"/>
      <c r="NL142" s="739"/>
      <c r="NM142" s="739"/>
      <c r="NN142" s="739"/>
      <c r="NO142" s="739"/>
      <c r="NP142" s="739"/>
      <c r="NQ142" s="739"/>
      <c r="NR142" s="739"/>
      <c r="NS142" s="739"/>
      <c r="NT142" s="739"/>
      <c r="NU142" s="739"/>
      <c r="NV142" s="739"/>
      <c r="NW142" s="739"/>
      <c r="NX142" s="739"/>
      <c r="NY142" s="739"/>
      <c r="NZ142" s="739"/>
      <c r="OA142" s="739"/>
      <c r="OB142" s="739"/>
      <c r="OC142" s="739"/>
      <c r="OD142" s="739"/>
      <c r="OE142" s="739"/>
    </row>
    <row r="143" spans="1:395" s="740" customFormat="1" ht="30" customHeight="1" x14ac:dyDescent="0.25">
      <c r="A143" s="743">
        <v>1</v>
      </c>
      <c r="B143" s="800" t="s">
        <v>643</v>
      </c>
      <c r="C143" s="747">
        <f>'1 уровень'!C458</f>
        <v>300</v>
      </c>
      <c r="D143" s="747">
        <v>327306</v>
      </c>
      <c r="E143" s="747">
        <f>'1 уровень'!D458</f>
        <v>225</v>
      </c>
      <c r="F143" s="747">
        <f t="shared" si="25"/>
        <v>245479.5</v>
      </c>
      <c r="G143" s="747">
        <f>'1 уровень'!E458</f>
        <v>130</v>
      </c>
      <c r="H143" s="748">
        <f t="shared" si="11"/>
        <v>57.777777777777771</v>
      </c>
      <c r="I143" s="747">
        <f>'[4]1 уровень'!G452</f>
        <v>0</v>
      </c>
      <c r="J143" s="747"/>
      <c r="K143" s="748">
        <f t="shared" si="26"/>
        <v>0</v>
      </c>
      <c r="L143" s="739"/>
      <c r="M143" s="739"/>
      <c r="N143" s="739"/>
      <c r="O143" s="739"/>
      <c r="P143" s="739"/>
      <c r="Q143" s="739"/>
      <c r="R143" s="739"/>
      <c r="S143" s="739"/>
      <c r="T143" s="739"/>
      <c r="U143" s="739"/>
      <c r="V143" s="739"/>
      <c r="W143" s="739"/>
      <c r="X143" s="739"/>
      <c r="Y143" s="739"/>
      <c r="Z143" s="739"/>
      <c r="AA143" s="739"/>
      <c r="AB143" s="739"/>
      <c r="AC143" s="739"/>
      <c r="AD143" s="739"/>
      <c r="AE143" s="739"/>
      <c r="AF143" s="739"/>
      <c r="AG143" s="739"/>
      <c r="AH143" s="739"/>
      <c r="AI143" s="739"/>
      <c r="AJ143" s="739"/>
      <c r="AK143" s="739"/>
      <c r="AL143" s="739"/>
      <c r="AM143" s="739"/>
      <c r="AN143" s="739"/>
      <c r="AO143" s="739"/>
      <c r="AP143" s="739"/>
      <c r="AQ143" s="739"/>
      <c r="AR143" s="739"/>
      <c r="AS143" s="739"/>
      <c r="AT143" s="739"/>
      <c r="AU143" s="739"/>
      <c r="AV143" s="739"/>
      <c r="AW143" s="739"/>
      <c r="AX143" s="739"/>
      <c r="AY143" s="739"/>
      <c r="AZ143" s="739"/>
      <c r="BA143" s="739"/>
      <c r="BB143" s="739"/>
      <c r="BC143" s="739"/>
      <c r="BD143" s="739"/>
      <c r="BE143" s="739"/>
      <c r="BF143" s="739"/>
      <c r="BG143" s="739"/>
      <c r="BH143" s="739"/>
      <c r="BI143" s="739"/>
      <c r="BJ143" s="739"/>
      <c r="BK143" s="739"/>
      <c r="BL143" s="739"/>
      <c r="BM143" s="739"/>
      <c r="BN143" s="739"/>
      <c r="BO143" s="739"/>
      <c r="BP143" s="739"/>
      <c r="BQ143" s="739"/>
      <c r="BR143" s="739"/>
      <c r="BS143" s="739"/>
      <c r="BT143" s="739"/>
      <c r="BU143" s="739"/>
      <c r="BV143" s="739"/>
      <c r="BW143" s="739"/>
      <c r="BX143" s="739"/>
      <c r="BY143" s="739"/>
      <c r="BZ143" s="739"/>
      <c r="CA143" s="739"/>
      <c r="CB143" s="739"/>
      <c r="CC143" s="739"/>
      <c r="CD143" s="739"/>
      <c r="CE143" s="739"/>
      <c r="CF143" s="739"/>
      <c r="CG143" s="739"/>
      <c r="CH143" s="739"/>
      <c r="CI143" s="739"/>
      <c r="CJ143" s="739"/>
      <c r="CK143" s="739"/>
      <c r="CL143" s="739"/>
      <c r="CM143" s="739"/>
      <c r="CN143" s="739"/>
      <c r="CO143" s="739"/>
      <c r="CP143" s="739"/>
      <c r="CQ143" s="739"/>
      <c r="CR143" s="739"/>
      <c r="CS143" s="739"/>
      <c r="CT143" s="739"/>
      <c r="CU143" s="739"/>
      <c r="CV143" s="739"/>
      <c r="CW143" s="739"/>
      <c r="CX143" s="739"/>
      <c r="CY143" s="739"/>
      <c r="CZ143" s="739"/>
      <c r="DA143" s="739"/>
      <c r="DB143" s="739"/>
      <c r="DC143" s="739"/>
      <c r="DD143" s="739"/>
      <c r="DE143" s="739"/>
      <c r="DF143" s="739"/>
      <c r="DG143" s="739"/>
      <c r="DH143" s="739"/>
      <c r="DI143" s="739"/>
      <c r="DJ143" s="739"/>
      <c r="DK143" s="739"/>
      <c r="DL143" s="739"/>
      <c r="DM143" s="739"/>
      <c r="DN143" s="739"/>
      <c r="DO143" s="739"/>
      <c r="DP143" s="739"/>
      <c r="DQ143" s="739"/>
      <c r="DR143" s="739"/>
      <c r="DS143" s="739"/>
      <c r="DT143" s="739"/>
      <c r="DU143" s="739"/>
      <c r="DV143" s="739"/>
      <c r="DW143" s="739"/>
      <c r="DX143" s="739"/>
      <c r="DY143" s="739"/>
      <c r="DZ143" s="739"/>
      <c r="EA143" s="739"/>
      <c r="EB143" s="739"/>
      <c r="EC143" s="739"/>
      <c r="ED143" s="739"/>
      <c r="EE143" s="739"/>
      <c r="EF143" s="739"/>
      <c r="EG143" s="739"/>
      <c r="EH143" s="739"/>
      <c r="EI143" s="739"/>
      <c r="EJ143" s="739"/>
      <c r="EK143" s="739"/>
      <c r="EL143" s="739"/>
      <c r="EM143" s="739"/>
      <c r="EN143" s="739"/>
      <c r="EO143" s="739"/>
      <c r="EP143" s="739"/>
      <c r="EQ143" s="739"/>
      <c r="ER143" s="739"/>
      <c r="ES143" s="739"/>
      <c r="ET143" s="739"/>
      <c r="EU143" s="739"/>
      <c r="EV143" s="739"/>
      <c r="EW143" s="739"/>
      <c r="EX143" s="739"/>
      <c r="EY143" s="739"/>
      <c r="EZ143" s="739"/>
      <c r="FA143" s="739"/>
      <c r="FB143" s="739"/>
      <c r="FC143" s="739"/>
      <c r="FD143" s="739"/>
      <c r="FE143" s="739"/>
      <c r="FF143" s="739"/>
      <c r="FG143" s="739"/>
      <c r="FH143" s="739"/>
      <c r="FI143" s="739"/>
      <c r="FJ143" s="739"/>
      <c r="FK143" s="739"/>
      <c r="FL143" s="739"/>
      <c r="FM143" s="739"/>
      <c r="FN143" s="739"/>
      <c r="FO143" s="739"/>
      <c r="FP143" s="739"/>
      <c r="FQ143" s="739"/>
      <c r="FR143" s="739"/>
      <c r="FS143" s="739"/>
      <c r="FT143" s="739"/>
      <c r="FU143" s="739"/>
      <c r="FV143" s="739"/>
      <c r="FW143" s="739"/>
      <c r="FX143" s="739"/>
      <c r="FY143" s="739"/>
      <c r="FZ143" s="739"/>
      <c r="GA143" s="739"/>
      <c r="GB143" s="739"/>
      <c r="GC143" s="739"/>
      <c r="GD143" s="739"/>
      <c r="GE143" s="739"/>
      <c r="GF143" s="739"/>
      <c r="GG143" s="739"/>
      <c r="GH143" s="739"/>
      <c r="GI143" s="739"/>
      <c r="GJ143" s="739"/>
      <c r="GK143" s="739"/>
      <c r="GL143" s="739"/>
      <c r="GM143" s="739"/>
      <c r="GN143" s="739"/>
      <c r="GO143" s="739"/>
      <c r="GP143" s="739"/>
      <c r="GQ143" s="739"/>
      <c r="GR143" s="739"/>
      <c r="GS143" s="739"/>
      <c r="GT143" s="739"/>
      <c r="GU143" s="739"/>
      <c r="GV143" s="739"/>
      <c r="GW143" s="739"/>
      <c r="GX143" s="739"/>
      <c r="GY143" s="739"/>
      <c r="GZ143" s="739"/>
      <c r="HA143" s="739"/>
      <c r="HB143" s="739"/>
      <c r="HC143" s="739"/>
      <c r="HD143" s="739"/>
      <c r="HE143" s="739"/>
      <c r="HF143" s="739"/>
      <c r="HG143" s="739"/>
      <c r="HH143" s="739"/>
      <c r="HI143" s="739"/>
      <c r="HJ143" s="739"/>
      <c r="HK143" s="739"/>
      <c r="HL143" s="739"/>
      <c r="HM143" s="739"/>
      <c r="HN143" s="739"/>
      <c r="HO143" s="739"/>
      <c r="HP143" s="739"/>
      <c r="HQ143" s="739"/>
      <c r="HR143" s="739"/>
      <c r="HS143" s="739"/>
      <c r="HT143" s="739"/>
      <c r="HU143" s="739"/>
      <c r="HV143" s="739"/>
      <c r="HW143" s="739"/>
      <c r="HX143" s="739"/>
      <c r="HY143" s="739"/>
      <c r="HZ143" s="739"/>
      <c r="IA143" s="739"/>
      <c r="IB143" s="739"/>
      <c r="IC143" s="739"/>
      <c r="ID143" s="739"/>
      <c r="IE143" s="739"/>
      <c r="IF143" s="739"/>
      <c r="IG143" s="739"/>
      <c r="IH143" s="739"/>
      <c r="II143" s="739"/>
      <c r="IJ143" s="739"/>
      <c r="IK143" s="739"/>
      <c r="IL143" s="739"/>
      <c r="IM143" s="739"/>
      <c r="IN143" s="739"/>
      <c r="IO143" s="739"/>
      <c r="IP143" s="739"/>
      <c r="IQ143" s="739"/>
      <c r="IR143" s="739"/>
      <c r="IS143" s="739"/>
      <c r="IT143" s="739"/>
      <c r="IU143" s="739"/>
      <c r="IV143" s="739"/>
      <c r="IW143" s="739"/>
      <c r="IX143" s="739"/>
      <c r="IY143" s="739"/>
      <c r="IZ143" s="739"/>
      <c r="JA143" s="739"/>
      <c r="JB143" s="739"/>
      <c r="JC143" s="739"/>
      <c r="JD143" s="739"/>
      <c r="JE143" s="739"/>
      <c r="JF143" s="739"/>
      <c r="JG143" s="739"/>
      <c r="JH143" s="739"/>
      <c r="JI143" s="739"/>
      <c r="JJ143" s="739"/>
      <c r="JK143" s="739"/>
      <c r="JL143" s="739"/>
      <c r="JM143" s="739"/>
      <c r="JN143" s="739"/>
      <c r="JO143" s="739"/>
      <c r="JP143" s="739"/>
      <c r="JQ143" s="739"/>
      <c r="JR143" s="739"/>
      <c r="JS143" s="739"/>
      <c r="JT143" s="739"/>
      <c r="JU143" s="739"/>
      <c r="JV143" s="739"/>
      <c r="JW143" s="739"/>
      <c r="JX143" s="739"/>
      <c r="JY143" s="739"/>
      <c r="JZ143" s="739"/>
      <c r="KA143" s="739"/>
      <c r="KB143" s="739"/>
      <c r="KC143" s="739"/>
      <c r="KD143" s="739"/>
      <c r="KE143" s="739"/>
      <c r="KF143" s="739"/>
      <c r="KG143" s="739"/>
      <c r="KH143" s="739"/>
      <c r="KI143" s="739"/>
      <c r="KJ143" s="739"/>
      <c r="KK143" s="739"/>
      <c r="KL143" s="739"/>
      <c r="KM143" s="739"/>
      <c r="KN143" s="739"/>
      <c r="KO143" s="739"/>
      <c r="KP143" s="739"/>
      <c r="KQ143" s="739"/>
      <c r="KR143" s="739"/>
      <c r="KS143" s="739"/>
      <c r="KT143" s="739"/>
      <c r="KU143" s="739"/>
      <c r="KV143" s="739"/>
      <c r="KW143" s="739"/>
      <c r="KX143" s="739"/>
      <c r="KY143" s="739"/>
      <c r="KZ143" s="739"/>
      <c r="LA143" s="739"/>
      <c r="LB143" s="739"/>
      <c r="LC143" s="739"/>
      <c r="LD143" s="739"/>
      <c r="LE143" s="739"/>
      <c r="LF143" s="739"/>
      <c r="LG143" s="739"/>
      <c r="LH143" s="739"/>
      <c r="LI143" s="739"/>
      <c r="LJ143" s="739"/>
      <c r="LK143" s="739"/>
      <c r="LL143" s="739"/>
      <c r="LM143" s="739"/>
      <c r="LN143" s="739"/>
      <c r="LO143" s="739"/>
      <c r="LP143" s="739"/>
      <c r="LQ143" s="739"/>
      <c r="LR143" s="739"/>
      <c r="LS143" s="739"/>
      <c r="LT143" s="739"/>
      <c r="LU143" s="739"/>
      <c r="LV143" s="739"/>
      <c r="LW143" s="739"/>
      <c r="LX143" s="739"/>
      <c r="LY143" s="739"/>
      <c r="LZ143" s="739"/>
      <c r="MA143" s="739"/>
      <c r="MB143" s="739"/>
      <c r="MC143" s="739"/>
      <c r="MD143" s="739"/>
      <c r="ME143" s="739"/>
      <c r="MF143" s="739"/>
      <c r="MG143" s="739"/>
      <c r="MH143" s="739"/>
      <c r="MI143" s="739"/>
      <c r="MJ143" s="739"/>
      <c r="MK143" s="739"/>
      <c r="ML143" s="739"/>
      <c r="MM143" s="739"/>
      <c r="MN143" s="739"/>
      <c r="MO143" s="739"/>
      <c r="MP143" s="739"/>
      <c r="MQ143" s="739"/>
      <c r="MR143" s="739"/>
      <c r="MS143" s="739"/>
      <c r="MT143" s="739"/>
      <c r="MU143" s="739"/>
      <c r="MV143" s="739"/>
      <c r="MW143" s="739"/>
      <c r="MX143" s="739"/>
      <c r="MY143" s="739"/>
      <c r="MZ143" s="739"/>
      <c r="NA143" s="739"/>
      <c r="NB143" s="739"/>
      <c r="NC143" s="739"/>
      <c r="ND143" s="739"/>
      <c r="NE143" s="739"/>
      <c r="NF143" s="739"/>
      <c r="NG143" s="739"/>
      <c r="NH143" s="739"/>
      <c r="NI143" s="739"/>
      <c r="NJ143" s="739"/>
      <c r="NK143" s="739"/>
      <c r="NL143" s="739"/>
      <c r="NM143" s="739"/>
      <c r="NN143" s="739"/>
      <c r="NO143" s="739"/>
      <c r="NP143" s="739"/>
      <c r="NQ143" s="739"/>
      <c r="NR143" s="739"/>
      <c r="NS143" s="739"/>
      <c r="NT143" s="739"/>
      <c r="NU143" s="739"/>
      <c r="NV143" s="739"/>
      <c r="NW143" s="739"/>
      <c r="NX143" s="739"/>
      <c r="NY143" s="739"/>
      <c r="NZ143" s="739"/>
      <c r="OA143" s="739"/>
      <c r="OB143" s="739"/>
      <c r="OC143" s="739"/>
      <c r="OD143" s="739"/>
      <c r="OE143" s="739"/>
    </row>
    <row r="144" spans="1:395" s="740" customFormat="1" ht="30" customHeight="1" x14ac:dyDescent="0.25">
      <c r="A144" s="743">
        <v>1</v>
      </c>
      <c r="B144" s="813" t="s">
        <v>312</v>
      </c>
      <c r="C144" s="747"/>
      <c r="D144" s="3373"/>
      <c r="E144" s="747"/>
      <c r="F144" s="747">
        <f t="shared" ref="F144:F203" si="27">D144/12*7</f>
        <v>0</v>
      </c>
      <c r="G144" s="747"/>
      <c r="H144" s="748"/>
      <c r="I144" s="747"/>
      <c r="J144" s="747"/>
      <c r="K144" s="748"/>
      <c r="L144" s="739"/>
      <c r="M144" s="739"/>
      <c r="N144" s="739"/>
      <c r="O144" s="739"/>
      <c r="P144" s="739"/>
      <c r="Q144" s="739"/>
      <c r="R144" s="739"/>
      <c r="S144" s="739"/>
      <c r="T144" s="739"/>
      <c r="U144" s="739"/>
      <c r="V144" s="739"/>
      <c r="W144" s="739"/>
      <c r="X144" s="739"/>
      <c r="Y144" s="739"/>
      <c r="Z144" s="739"/>
      <c r="AA144" s="739"/>
      <c r="AB144" s="739"/>
      <c r="AC144" s="739"/>
      <c r="AD144" s="739"/>
      <c r="AE144" s="739"/>
      <c r="AF144" s="739"/>
      <c r="AG144" s="739"/>
      <c r="AH144" s="739"/>
      <c r="AI144" s="739"/>
      <c r="AJ144" s="739"/>
      <c r="AK144" s="739"/>
      <c r="AL144" s="739"/>
      <c r="AM144" s="739"/>
      <c r="AN144" s="739"/>
      <c r="AO144" s="739"/>
      <c r="AP144" s="739"/>
      <c r="AQ144" s="739"/>
      <c r="AR144" s="739"/>
      <c r="AS144" s="739"/>
      <c r="AT144" s="739"/>
      <c r="AU144" s="739"/>
      <c r="AV144" s="739"/>
      <c r="AW144" s="739"/>
      <c r="AX144" s="739"/>
      <c r="AY144" s="739"/>
      <c r="AZ144" s="739"/>
      <c r="BA144" s="739"/>
      <c r="BB144" s="739"/>
      <c r="BC144" s="739"/>
      <c r="BD144" s="739"/>
      <c r="BE144" s="739"/>
      <c r="BF144" s="739"/>
      <c r="BG144" s="739"/>
      <c r="BH144" s="739"/>
      <c r="BI144" s="739"/>
      <c r="BJ144" s="739"/>
      <c r="BK144" s="739"/>
      <c r="BL144" s="739"/>
      <c r="BM144" s="739"/>
      <c r="BN144" s="739"/>
      <c r="BO144" s="739"/>
      <c r="BP144" s="739"/>
      <c r="BQ144" s="739"/>
      <c r="BR144" s="739"/>
      <c r="BS144" s="739"/>
      <c r="BT144" s="739"/>
      <c r="BU144" s="739"/>
      <c r="BV144" s="739"/>
      <c r="BW144" s="739"/>
      <c r="BX144" s="739"/>
      <c r="BY144" s="739"/>
      <c r="BZ144" s="739"/>
      <c r="CA144" s="739"/>
      <c r="CB144" s="739"/>
      <c r="CC144" s="739"/>
      <c r="CD144" s="739"/>
      <c r="CE144" s="739"/>
      <c r="CF144" s="739"/>
      <c r="CG144" s="739"/>
      <c r="CH144" s="739"/>
      <c r="CI144" s="739"/>
      <c r="CJ144" s="739"/>
      <c r="CK144" s="739"/>
      <c r="CL144" s="739"/>
      <c r="CM144" s="739"/>
      <c r="CN144" s="739"/>
      <c r="CO144" s="739"/>
      <c r="CP144" s="739"/>
      <c r="CQ144" s="739"/>
      <c r="CR144" s="739"/>
      <c r="CS144" s="739"/>
      <c r="CT144" s="739"/>
      <c r="CU144" s="739"/>
      <c r="CV144" s="739"/>
      <c r="CW144" s="739"/>
      <c r="CX144" s="739"/>
      <c r="CY144" s="739"/>
      <c r="CZ144" s="739"/>
      <c r="DA144" s="739"/>
      <c r="DB144" s="739"/>
      <c r="DC144" s="739"/>
      <c r="DD144" s="739"/>
      <c r="DE144" s="739"/>
      <c r="DF144" s="739"/>
      <c r="DG144" s="739"/>
      <c r="DH144" s="739"/>
      <c r="DI144" s="739"/>
      <c r="DJ144" s="739"/>
      <c r="DK144" s="739"/>
      <c r="DL144" s="739"/>
      <c r="DM144" s="739"/>
      <c r="DN144" s="739"/>
      <c r="DO144" s="739"/>
      <c r="DP144" s="739"/>
      <c r="DQ144" s="739"/>
      <c r="DR144" s="739"/>
      <c r="DS144" s="739"/>
      <c r="DT144" s="739"/>
      <c r="DU144" s="739"/>
      <c r="DV144" s="739"/>
      <c r="DW144" s="739"/>
      <c r="DX144" s="739"/>
      <c r="DY144" s="739"/>
      <c r="DZ144" s="739"/>
      <c r="EA144" s="739"/>
      <c r="EB144" s="739"/>
      <c r="EC144" s="739"/>
      <c r="ED144" s="739"/>
      <c r="EE144" s="739"/>
      <c r="EF144" s="739"/>
      <c r="EG144" s="739"/>
      <c r="EH144" s="739"/>
      <c r="EI144" s="739"/>
      <c r="EJ144" s="739"/>
      <c r="EK144" s="739"/>
      <c r="EL144" s="739"/>
      <c r="EM144" s="739"/>
      <c r="EN144" s="739"/>
      <c r="EO144" s="739"/>
      <c r="EP144" s="739"/>
      <c r="EQ144" s="739"/>
      <c r="ER144" s="739"/>
      <c r="ES144" s="739"/>
      <c r="ET144" s="739"/>
      <c r="EU144" s="739"/>
      <c r="EV144" s="739"/>
      <c r="EW144" s="739"/>
      <c r="EX144" s="739"/>
      <c r="EY144" s="739"/>
      <c r="EZ144" s="739"/>
      <c r="FA144" s="739"/>
      <c r="FB144" s="739"/>
      <c r="FC144" s="739"/>
      <c r="FD144" s="739"/>
      <c r="FE144" s="739"/>
      <c r="FF144" s="739"/>
      <c r="FG144" s="739"/>
      <c r="FH144" s="739"/>
      <c r="FI144" s="739"/>
      <c r="FJ144" s="739"/>
      <c r="FK144" s="739"/>
      <c r="FL144" s="739"/>
      <c r="FM144" s="739"/>
      <c r="FN144" s="739"/>
      <c r="FO144" s="739"/>
      <c r="FP144" s="739"/>
      <c r="FQ144" s="739"/>
      <c r="FR144" s="739"/>
      <c r="FS144" s="739"/>
      <c r="FT144" s="739"/>
      <c r="FU144" s="739"/>
      <c r="FV144" s="739"/>
      <c r="FW144" s="739"/>
      <c r="FX144" s="739"/>
      <c r="FY144" s="739"/>
      <c r="FZ144" s="739"/>
      <c r="GA144" s="739"/>
      <c r="GB144" s="739"/>
      <c r="GC144" s="739"/>
      <c r="GD144" s="739"/>
      <c r="GE144" s="739"/>
      <c r="GF144" s="739"/>
      <c r="GG144" s="739"/>
      <c r="GH144" s="739"/>
      <c r="GI144" s="739"/>
      <c r="GJ144" s="739"/>
      <c r="GK144" s="739"/>
      <c r="GL144" s="739"/>
      <c r="GM144" s="739"/>
      <c r="GN144" s="739"/>
      <c r="GO144" s="739"/>
      <c r="GP144" s="739"/>
      <c r="GQ144" s="739"/>
      <c r="GR144" s="739"/>
      <c r="GS144" s="739"/>
      <c r="GT144" s="739"/>
      <c r="GU144" s="739"/>
      <c r="GV144" s="739"/>
      <c r="GW144" s="739"/>
      <c r="GX144" s="739"/>
      <c r="GY144" s="739"/>
      <c r="GZ144" s="739"/>
      <c r="HA144" s="739"/>
      <c r="HB144" s="739"/>
      <c r="HC144" s="739"/>
      <c r="HD144" s="739"/>
      <c r="HE144" s="739"/>
      <c r="HF144" s="739"/>
      <c r="HG144" s="739"/>
      <c r="HH144" s="739"/>
      <c r="HI144" s="739"/>
      <c r="HJ144" s="739"/>
      <c r="HK144" s="739"/>
      <c r="HL144" s="739"/>
      <c r="HM144" s="739"/>
      <c r="HN144" s="739"/>
      <c r="HO144" s="739"/>
      <c r="HP144" s="739"/>
      <c r="HQ144" s="739"/>
      <c r="HR144" s="739"/>
      <c r="HS144" s="739"/>
      <c r="HT144" s="739"/>
      <c r="HU144" s="739"/>
      <c r="HV144" s="739"/>
      <c r="HW144" s="739"/>
      <c r="HX144" s="739"/>
      <c r="HY144" s="739"/>
      <c r="HZ144" s="739"/>
      <c r="IA144" s="739"/>
      <c r="IB144" s="739"/>
      <c r="IC144" s="739"/>
      <c r="ID144" s="739"/>
      <c r="IE144" s="739"/>
      <c r="IF144" s="739"/>
      <c r="IG144" s="739"/>
      <c r="IH144" s="739"/>
      <c r="II144" s="739"/>
      <c r="IJ144" s="739"/>
      <c r="IK144" s="739"/>
      <c r="IL144" s="739"/>
      <c r="IM144" s="739"/>
      <c r="IN144" s="739"/>
      <c r="IO144" s="739"/>
      <c r="IP144" s="739"/>
      <c r="IQ144" s="739"/>
      <c r="IR144" s="739"/>
      <c r="IS144" s="739"/>
      <c r="IT144" s="739"/>
      <c r="IU144" s="739"/>
      <c r="IV144" s="739"/>
      <c r="IW144" s="739"/>
      <c r="IX144" s="739"/>
      <c r="IY144" s="739"/>
      <c r="IZ144" s="739"/>
      <c r="JA144" s="739"/>
      <c r="JB144" s="739"/>
      <c r="JC144" s="739"/>
      <c r="JD144" s="739"/>
      <c r="JE144" s="739"/>
      <c r="JF144" s="739"/>
      <c r="JG144" s="739"/>
      <c r="JH144" s="739"/>
      <c r="JI144" s="739"/>
      <c r="JJ144" s="739"/>
      <c r="JK144" s="739"/>
      <c r="JL144" s="739"/>
      <c r="JM144" s="739"/>
      <c r="JN144" s="739"/>
      <c r="JO144" s="739"/>
      <c r="JP144" s="739"/>
      <c r="JQ144" s="739"/>
      <c r="JR144" s="739"/>
      <c r="JS144" s="739"/>
      <c r="JT144" s="739"/>
      <c r="JU144" s="739"/>
      <c r="JV144" s="739"/>
      <c r="JW144" s="739"/>
      <c r="JX144" s="739"/>
      <c r="JY144" s="739"/>
      <c r="JZ144" s="739"/>
      <c r="KA144" s="739"/>
      <c r="KB144" s="739"/>
      <c r="KC144" s="739"/>
      <c r="KD144" s="739"/>
      <c r="KE144" s="739"/>
      <c r="KF144" s="739"/>
      <c r="KG144" s="739"/>
      <c r="KH144" s="739"/>
      <c r="KI144" s="739"/>
      <c r="KJ144" s="739"/>
      <c r="KK144" s="739"/>
      <c r="KL144" s="739"/>
      <c r="KM144" s="739"/>
      <c r="KN144" s="739"/>
      <c r="KO144" s="739"/>
      <c r="KP144" s="739"/>
      <c r="KQ144" s="739"/>
      <c r="KR144" s="739"/>
      <c r="KS144" s="739"/>
      <c r="KT144" s="739"/>
      <c r="KU144" s="739"/>
      <c r="KV144" s="739"/>
      <c r="KW144" s="739"/>
      <c r="KX144" s="739"/>
      <c r="KY144" s="739"/>
      <c r="KZ144" s="739"/>
      <c r="LA144" s="739"/>
      <c r="LB144" s="739"/>
      <c r="LC144" s="739"/>
      <c r="LD144" s="739"/>
      <c r="LE144" s="739"/>
      <c r="LF144" s="739"/>
      <c r="LG144" s="739"/>
      <c r="LH144" s="739"/>
      <c r="LI144" s="739"/>
      <c r="LJ144" s="739"/>
      <c r="LK144" s="739"/>
      <c r="LL144" s="739"/>
      <c r="LM144" s="739"/>
      <c r="LN144" s="739"/>
      <c r="LO144" s="739"/>
      <c r="LP144" s="739"/>
      <c r="LQ144" s="739"/>
      <c r="LR144" s="739"/>
      <c r="LS144" s="739"/>
      <c r="LT144" s="739"/>
      <c r="LU144" s="739"/>
      <c r="LV144" s="739"/>
      <c r="LW144" s="739"/>
      <c r="LX144" s="739"/>
      <c r="LY144" s="739"/>
      <c r="LZ144" s="739"/>
      <c r="MA144" s="739"/>
      <c r="MB144" s="739"/>
      <c r="MC144" s="739"/>
      <c r="MD144" s="739"/>
      <c r="ME144" s="739"/>
      <c r="MF144" s="739"/>
      <c r="MG144" s="739"/>
      <c r="MH144" s="739"/>
      <c r="MI144" s="739"/>
      <c r="MJ144" s="739"/>
      <c r="MK144" s="739"/>
      <c r="ML144" s="739"/>
      <c r="MM144" s="739"/>
      <c r="MN144" s="739"/>
      <c r="MO144" s="739"/>
      <c r="MP144" s="739"/>
      <c r="MQ144" s="739"/>
      <c r="MR144" s="739"/>
      <c r="MS144" s="739"/>
      <c r="MT144" s="739"/>
      <c r="MU144" s="739"/>
      <c r="MV144" s="739"/>
      <c r="MW144" s="739"/>
      <c r="MX144" s="739"/>
      <c r="MY144" s="739"/>
      <c r="MZ144" s="739"/>
      <c r="NA144" s="739"/>
      <c r="NB144" s="739"/>
      <c r="NC144" s="739"/>
      <c r="ND144" s="739"/>
      <c r="NE144" s="739"/>
      <c r="NF144" s="739"/>
      <c r="NG144" s="739"/>
      <c r="NH144" s="739"/>
      <c r="NI144" s="739"/>
      <c r="NJ144" s="739"/>
      <c r="NK144" s="739"/>
      <c r="NL144" s="739"/>
      <c r="NM144" s="739"/>
      <c r="NN144" s="739"/>
      <c r="NO144" s="739"/>
      <c r="NP144" s="739"/>
      <c r="NQ144" s="739"/>
      <c r="NR144" s="739"/>
      <c r="NS144" s="739"/>
      <c r="NT144" s="739"/>
      <c r="NU144" s="739"/>
      <c r="NV144" s="739"/>
      <c r="NW144" s="739"/>
      <c r="NX144" s="739"/>
      <c r="NY144" s="739"/>
      <c r="NZ144" s="739"/>
      <c r="OA144" s="739"/>
      <c r="OB144" s="739"/>
      <c r="OC144" s="739"/>
      <c r="OD144" s="739"/>
      <c r="OE144" s="739"/>
    </row>
    <row r="145" spans="1:395" s="740" customFormat="1" ht="37.5" customHeight="1" x14ac:dyDescent="0.25">
      <c r="A145" s="743">
        <v>1</v>
      </c>
      <c r="B145" s="797" t="s">
        <v>174</v>
      </c>
      <c r="C145" s="747"/>
      <c r="D145" s="3376">
        <f>SUM(D146:D148)</f>
        <v>5430867.7999999998</v>
      </c>
      <c r="E145" s="3376">
        <f t="shared" ref="E145:J145" si="28">SUM(E146:E148)</f>
        <v>1673</v>
      </c>
      <c r="F145" s="3376">
        <f t="shared" si="28"/>
        <v>4073150.85</v>
      </c>
      <c r="G145" s="3376">
        <f t="shared" si="28"/>
        <v>1428</v>
      </c>
      <c r="H145" s="3376">
        <f t="shared" si="28"/>
        <v>248.23678646934462</v>
      </c>
      <c r="I145" s="3376">
        <f t="shared" si="28"/>
        <v>0</v>
      </c>
      <c r="J145" s="3376">
        <f t="shared" si="28"/>
        <v>0</v>
      </c>
      <c r="K145" s="748"/>
      <c r="L145" s="739"/>
      <c r="M145" s="739"/>
      <c r="N145" s="739"/>
      <c r="O145" s="739"/>
      <c r="P145" s="739"/>
      <c r="Q145" s="739"/>
      <c r="R145" s="739"/>
      <c r="S145" s="739"/>
      <c r="T145" s="739"/>
      <c r="U145" s="739"/>
      <c r="V145" s="739"/>
      <c r="W145" s="739"/>
      <c r="X145" s="739"/>
      <c r="Y145" s="739"/>
      <c r="Z145" s="739"/>
      <c r="AA145" s="739"/>
      <c r="AB145" s="739"/>
      <c r="AC145" s="739"/>
      <c r="AD145" s="739"/>
      <c r="AE145" s="739"/>
      <c r="AF145" s="739"/>
      <c r="AG145" s="739"/>
      <c r="AH145" s="739"/>
      <c r="AI145" s="739"/>
      <c r="AJ145" s="739"/>
      <c r="AK145" s="739"/>
      <c r="AL145" s="739"/>
      <c r="AM145" s="739"/>
      <c r="AN145" s="739"/>
      <c r="AO145" s="739"/>
      <c r="AP145" s="739"/>
      <c r="AQ145" s="739"/>
      <c r="AR145" s="739"/>
      <c r="AS145" s="739"/>
      <c r="AT145" s="739"/>
      <c r="AU145" s="739"/>
      <c r="AV145" s="739"/>
      <c r="AW145" s="739"/>
      <c r="AX145" s="739"/>
      <c r="AY145" s="739"/>
      <c r="AZ145" s="739"/>
      <c r="BA145" s="739"/>
      <c r="BB145" s="739"/>
      <c r="BC145" s="739"/>
      <c r="BD145" s="739"/>
      <c r="BE145" s="739"/>
      <c r="BF145" s="739"/>
      <c r="BG145" s="739"/>
      <c r="BH145" s="739"/>
      <c r="BI145" s="739"/>
      <c r="BJ145" s="739"/>
      <c r="BK145" s="739"/>
      <c r="BL145" s="739"/>
      <c r="BM145" s="739"/>
      <c r="BN145" s="739"/>
      <c r="BO145" s="739"/>
      <c r="BP145" s="739"/>
      <c r="BQ145" s="739"/>
      <c r="BR145" s="739"/>
      <c r="BS145" s="739"/>
      <c r="BT145" s="739"/>
      <c r="BU145" s="739"/>
      <c r="BV145" s="739"/>
      <c r="BW145" s="739"/>
      <c r="BX145" s="739"/>
      <c r="BY145" s="739"/>
      <c r="BZ145" s="739"/>
      <c r="CA145" s="739"/>
      <c r="CB145" s="739"/>
      <c r="CC145" s="739"/>
      <c r="CD145" s="739"/>
      <c r="CE145" s="739"/>
      <c r="CF145" s="739"/>
      <c r="CG145" s="739"/>
      <c r="CH145" s="739"/>
      <c r="CI145" s="739"/>
      <c r="CJ145" s="739"/>
      <c r="CK145" s="739"/>
      <c r="CL145" s="739"/>
      <c r="CM145" s="739"/>
      <c r="CN145" s="739"/>
      <c r="CO145" s="739"/>
      <c r="CP145" s="739"/>
      <c r="CQ145" s="739"/>
      <c r="CR145" s="739"/>
      <c r="CS145" s="739"/>
      <c r="CT145" s="739"/>
      <c r="CU145" s="739"/>
      <c r="CV145" s="739"/>
      <c r="CW145" s="739"/>
      <c r="CX145" s="739"/>
      <c r="CY145" s="739"/>
      <c r="CZ145" s="739"/>
      <c r="DA145" s="739"/>
      <c r="DB145" s="739"/>
      <c r="DC145" s="739"/>
      <c r="DD145" s="739"/>
      <c r="DE145" s="739"/>
      <c r="DF145" s="739"/>
      <c r="DG145" s="739"/>
      <c r="DH145" s="739"/>
      <c r="DI145" s="739"/>
      <c r="DJ145" s="739"/>
      <c r="DK145" s="739"/>
      <c r="DL145" s="739"/>
      <c r="DM145" s="739"/>
      <c r="DN145" s="739"/>
      <c r="DO145" s="739"/>
      <c r="DP145" s="739"/>
      <c r="DQ145" s="739"/>
      <c r="DR145" s="739"/>
      <c r="DS145" s="739"/>
      <c r="DT145" s="739"/>
      <c r="DU145" s="739"/>
      <c r="DV145" s="739"/>
      <c r="DW145" s="739"/>
      <c r="DX145" s="739"/>
      <c r="DY145" s="739"/>
      <c r="DZ145" s="739"/>
      <c r="EA145" s="739"/>
      <c r="EB145" s="739"/>
      <c r="EC145" s="739"/>
      <c r="ED145" s="739"/>
      <c r="EE145" s="739"/>
      <c r="EF145" s="739"/>
      <c r="EG145" s="739"/>
      <c r="EH145" s="739"/>
      <c r="EI145" s="739"/>
      <c r="EJ145" s="739"/>
      <c r="EK145" s="739"/>
      <c r="EL145" s="739"/>
      <c r="EM145" s="739"/>
      <c r="EN145" s="739"/>
      <c r="EO145" s="739"/>
      <c r="EP145" s="739"/>
      <c r="EQ145" s="739"/>
      <c r="ER145" s="739"/>
      <c r="ES145" s="739"/>
      <c r="ET145" s="739"/>
      <c r="EU145" s="739"/>
      <c r="EV145" s="739"/>
      <c r="EW145" s="739"/>
      <c r="EX145" s="739"/>
      <c r="EY145" s="739"/>
      <c r="EZ145" s="739"/>
      <c r="FA145" s="739"/>
      <c r="FB145" s="739"/>
      <c r="FC145" s="739"/>
      <c r="FD145" s="739"/>
      <c r="FE145" s="739"/>
      <c r="FF145" s="739"/>
      <c r="FG145" s="739"/>
      <c r="FH145" s="739"/>
      <c r="FI145" s="739"/>
      <c r="FJ145" s="739"/>
      <c r="FK145" s="739"/>
      <c r="FL145" s="739"/>
      <c r="FM145" s="739"/>
      <c r="FN145" s="739"/>
      <c r="FO145" s="739"/>
      <c r="FP145" s="739"/>
      <c r="FQ145" s="739"/>
      <c r="FR145" s="739"/>
      <c r="FS145" s="739"/>
      <c r="FT145" s="739"/>
      <c r="FU145" s="739"/>
      <c r="FV145" s="739"/>
      <c r="FW145" s="739"/>
      <c r="FX145" s="739"/>
      <c r="FY145" s="739"/>
      <c r="FZ145" s="739"/>
      <c r="GA145" s="739"/>
      <c r="GB145" s="739"/>
      <c r="GC145" s="739"/>
      <c r="GD145" s="739"/>
      <c r="GE145" s="739"/>
      <c r="GF145" s="739"/>
      <c r="GG145" s="739"/>
      <c r="GH145" s="739"/>
      <c r="GI145" s="739"/>
      <c r="GJ145" s="739"/>
      <c r="GK145" s="739"/>
      <c r="GL145" s="739"/>
      <c r="GM145" s="739"/>
      <c r="GN145" s="739"/>
      <c r="GO145" s="739"/>
      <c r="GP145" s="739"/>
      <c r="GQ145" s="739"/>
      <c r="GR145" s="739"/>
      <c r="GS145" s="739"/>
      <c r="GT145" s="739"/>
      <c r="GU145" s="739"/>
      <c r="GV145" s="739"/>
      <c r="GW145" s="739"/>
      <c r="GX145" s="739"/>
      <c r="GY145" s="739"/>
      <c r="GZ145" s="739"/>
      <c r="HA145" s="739"/>
      <c r="HB145" s="739"/>
      <c r="HC145" s="739"/>
      <c r="HD145" s="739"/>
      <c r="HE145" s="739"/>
      <c r="HF145" s="739"/>
      <c r="HG145" s="739"/>
      <c r="HH145" s="739"/>
      <c r="HI145" s="739"/>
      <c r="HJ145" s="739"/>
      <c r="HK145" s="739"/>
      <c r="HL145" s="739"/>
      <c r="HM145" s="739"/>
      <c r="HN145" s="739"/>
      <c r="HO145" s="739"/>
      <c r="HP145" s="739"/>
      <c r="HQ145" s="739"/>
      <c r="HR145" s="739"/>
      <c r="HS145" s="739"/>
      <c r="HT145" s="739"/>
      <c r="HU145" s="739"/>
      <c r="HV145" s="739"/>
      <c r="HW145" s="739"/>
      <c r="HX145" s="739"/>
      <c r="HY145" s="739"/>
      <c r="HZ145" s="739"/>
      <c r="IA145" s="739"/>
      <c r="IB145" s="739"/>
      <c r="IC145" s="739"/>
      <c r="ID145" s="739"/>
      <c r="IE145" s="739"/>
      <c r="IF145" s="739"/>
      <c r="IG145" s="739"/>
      <c r="IH145" s="739"/>
      <c r="II145" s="739"/>
      <c r="IJ145" s="739"/>
      <c r="IK145" s="739"/>
      <c r="IL145" s="739"/>
      <c r="IM145" s="739"/>
      <c r="IN145" s="739"/>
      <c r="IO145" s="739"/>
      <c r="IP145" s="739"/>
      <c r="IQ145" s="739"/>
      <c r="IR145" s="739"/>
      <c r="IS145" s="739"/>
      <c r="IT145" s="739"/>
      <c r="IU145" s="739"/>
      <c r="IV145" s="739"/>
      <c r="IW145" s="739"/>
      <c r="IX145" s="739"/>
      <c r="IY145" s="739"/>
      <c r="IZ145" s="739"/>
      <c r="JA145" s="739"/>
      <c r="JB145" s="739"/>
      <c r="JC145" s="739"/>
      <c r="JD145" s="739"/>
      <c r="JE145" s="739"/>
      <c r="JF145" s="739"/>
      <c r="JG145" s="739"/>
      <c r="JH145" s="739"/>
      <c r="JI145" s="739"/>
      <c r="JJ145" s="739"/>
      <c r="JK145" s="739"/>
      <c r="JL145" s="739"/>
      <c r="JM145" s="739"/>
      <c r="JN145" s="739"/>
      <c r="JO145" s="739"/>
      <c r="JP145" s="739"/>
      <c r="JQ145" s="739"/>
      <c r="JR145" s="739"/>
      <c r="JS145" s="739"/>
      <c r="JT145" s="739"/>
      <c r="JU145" s="739"/>
      <c r="JV145" s="739"/>
      <c r="JW145" s="739"/>
      <c r="JX145" s="739"/>
      <c r="JY145" s="739"/>
      <c r="JZ145" s="739"/>
      <c r="KA145" s="739"/>
      <c r="KB145" s="739"/>
      <c r="KC145" s="739"/>
      <c r="KD145" s="739"/>
      <c r="KE145" s="739"/>
      <c r="KF145" s="739"/>
      <c r="KG145" s="739"/>
      <c r="KH145" s="739"/>
      <c r="KI145" s="739"/>
      <c r="KJ145" s="739"/>
      <c r="KK145" s="739"/>
      <c r="KL145" s="739"/>
      <c r="KM145" s="739"/>
      <c r="KN145" s="739"/>
      <c r="KO145" s="739"/>
      <c r="KP145" s="739"/>
      <c r="KQ145" s="739"/>
      <c r="KR145" s="739"/>
      <c r="KS145" s="739"/>
      <c r="KT145" s="739"/>
      <c r="KU145" s="739"/>
      <c r="KV145" s="739"/>
      <c r="KW145" s="739"/>
      <c r="KX145" s="739"/>
      <c r="KY145" s="739"/>
      <c r="KZ145" s="739"/>
      <c r="LA145" s="739"/>
      <c r="LB145" s="739"/>
      <c r="LC145" s="739"/>
      <c r="LD145" s="739"/>
      <c r="LE145" s="739"/>
      <c r="LF145" s="739"/>
      <c r="LG145" s="739"/>
      <c r="LH145" s="739"/>
      <c r="LI145" s="739"/>
      <c r="LJ145" s="739"/>
      <c r="LK145" s="739"/>
      <c r="LL145" s="739"/>
      <c r="LM145" s="739"/>
      <c r="LN145" s="739"/>
      <c r="LO145" s="739"/>
      <c r="LP145" s="739"/>
      <c r="LQ145" s="739"/>
      <c r="LR145" s="739"/>
      <c r="LS145" s="739"/>
      <c r="LT145" s="739"/>
      <c r="LU145" s="739"/>
      <c r="LV145" s="739"/>
      <c r="LW145" s="739"/>
      <c r="LX145" s="739"/>
      <c r="LY145" s="739"/>
      <c r="LZ145" s="739"/>
      <c r="MA145" s="739"/>
      <c r="MB145" s="739"/>
      <c r="MC145" s="739"/>
      <c r="MD145" s="739"/>
      <c r="ME145" s="739"/>
      <c r="MF145" s="739"/>
      <c r="MG145" s="739"/>
      <c r="MH145" s="739"/>
      <c r="MI145" s="739"/>
      <c r="MJ145" s="739"/>
      <c r="MK145" s="739"/>
      <c r="ML145" s="739"/>
      <c r="MM145" s="739"/>
      <c r="MN145" s="739"/>
      <c r="MO145" s="739"/>
      <c r="MP145" s="739"/>
      <c r="MQ145" s="739"/>
      <c r="MR145" s="739"/>
      <c r="MS145" s="739"/>
      <c r="MT145" s="739"/>
      <c r="MU145" s="739"/>
      <c r="MV145" s="739"/>
      <c r="MW145" s="739"/>
      <c r="MX145" s="739"/>
      <c r="MY145" s="739"/>
      <c r="MZ145" s="739"/>
      <c r="NA145" s="739"/>
      <c r="NB145" s="739"/>
      <c r="NC145" s="739"/>
      <c r="ND145" s="739"/>
      <c r="NE145" s="739"/>
      <c r="NF145" s="739"/>
      <c r="NG145" s="739"/>
      <c r="NH145" s="739"/>
      <c r="NI145" s="739"/>
      <c r="NJ145" s="739"/>
      <c r="NK145" s="739"/>
      <c r="NL145" s="739"/>
      <c r="NM145" s="739"/>
      <c r="NN145" s="739"/>
      <c r="NO145" s="739"/>
      <c r="NP145" s="739"/>
      <c r="NQ145" s="739"/>
      <c r="NR145" s="739"/>
      <c r="NS145" s="739"/>
      <c r="NT145" s="739"/>
      <c r="NU145" s="739"/>
      <c r="NV145" s="739"/>
      <c r="NW145" s="739"/>
      <c r="NX145" s="739"/>
      <c r="NY145" s="739"/>
      <c r="NZ145" s="739"/>
      <c r="OA145" s="739"/>
      <c r="OB145" s="739"/>
      <c r="OC145" s="739"/>
      <c r="OD145" s="739"/>
      <c r="OE145" s="739"/>
    </row>
    <row r="146" spans="1:395" s="740" customFormat="1" ht="37.5" customHeight="1" x14ac:dyDescent="0.25">
      <c r="A146" s="743">
        <v>1</v>
      </c>
      <c r="B146" s="798" t="s">
        <v>82</v>
      </c>
      <c r="C146" s="747">
        <f>'1 уровень'!C638</f>
        <v>1100</v>
      </c>
      <c r="D146" s="3374">
        <v>1229656.9999999998</v>
      </c>
      <c r="E146" s="747">
        <f>'1 уровень'!D638</f>
        <v>825</v>
      </c>
      <c r="F146" s="747">
        <f t="shared" ref="F146:F151" si="29">D146/12*$B$6</f>
        <v>922242.74999999977</v>
      </c>
      <c r="G146" s="747">
        <f>'1 уровень'!E638</f>
        <v>794</v>
      </c>
      <c r="H146" s="748">
        <f t="shared" si="11"/>
        <v>96.242424242424235</v>
      </c>
      <c r="I146" s="747">
        <f>'[4]1 уровень'!G624</f>
        <v>0</v>
      </c>
      <c r="J146" s="747"/>
      <c r="K146" s="748">
        <f t="shared" ref="K146:K148" si="30">I146/G146*100</f>
        <v>0</v>
      </c>
      <c r="L146" s="739"/>
      <c r="M146" s="739"/>
      <c r="N146" s="739"/>
      <c r="O146" s="739"/>
      <c r="P146" s="739"/>
      <c r="Q146" s="739"/>
      <c r="R146" s="739"/>
      <c r="S146" s="739"/>
      <c r="T146" s="739"/>
      <c r="U146" s="739"/>
      <c r="V146" s="739"/>
      <c r="W146" s="739"/>
      <c r="X146" s="739"/>
      <c r="Y146" s="739"/>
      <c r="Z146" s="739"/>
      <c r="AA146" s="739"/>
      <c r="AB146" s="739"/>
      <c r="AC146" s="739"/>
      <c r="AD146" s="739"/>
      <c r="AE146" s="739"/>
      <c r="AF146" s="739"/>
      <c r="AG146" s="739"/>
      <c r="AH146" s="739"/>
      <c r="AI146" s="739"/>
      <c r="AJ146" s="739"/>
      <c r="AK146" s="739"/>
      <c r="AL146" s="739"/>
      <c r="AM146" s="739"/>
      <c r="AN146" s="739"/>
      <c r="AO146" s="739"/>
      <c r="AP146" s="739"/>
      <c r="AQ146" s="739"/>
      <c r="AR146" s="739"/>
      <c r="AS146" s="739"/>
      <c r="AT146" s="739"/>
      <c r="AU146" s="739"/>
      <c r="AV146" s="739"/>
      <c r="AW146" s="739"/>
      <c r="AX146" s="739"/>
      <c r="AY146" s="739"/>
      <c r="AZ146" s="739"/>
      <c r="BA146" s="739"/>
      <c r="BB146" s="739"/>
      <c r="BC146" s="739"/>
      <c r="BD146" s="739"/>
      <c r="BE146" s="739"/>
      <c r="BF146" s="739"/>
      <c r="BG146" s="739"/>
      <c r="BH146" s="739"/>
      <c r="BI146" s="739"/>
      <c r="BJ146" s="739"/>
      <c r="BK146" s="739"/>
      <c r="BL146" s="739"/>
      <c r="BM146" s="739"/>
      <c r="BN146" s="739"/>
      <c r="BO146" s="739"/>
      <c r="BP146" s="739"/>
      <c r="BQ146" s="739"/>
      <c r="BR146" s="739"/>
      <c r="BS146" s="739"/>
      <c r="BT146" s="739"/>
      <c r="BU146" s="739"/>
      <c r="BV146" s="739"/>
      <c r="BW146" s="739"/>
      <c r="BX146" s="739"/>
      <c r="BY146" s="739"/>
      <c r="BZ146" s="739"/>
      <c r="CA146" s="739"/>
      <c r="CB146" s="739"/>
      <c r="CC146" s="739"/>
      <c r="CD146" s="739"/>
      <c r="CE146" s="739"/>
      <c r="CF146" s="739"/>
      <c r="CG146" s="739"/>
      <c r="CH146" s="739"/>
      <c r="CI146" s="739"/>
      <c r="CJ146" s="739"/>
      <c r="CK146" s="739"/>
      <c r="CL146" s="739"/>
      <c r="CM146" s="739"/>
      <c r="CN146" s="739"/>
      <c r="CO146" s="739"/>
      <c r="CP146" s="739"/>
      <c r="CQ146" s="739"/>
      <c r="CR146" s="739"/>
      <c r="CS146" s="739"/>
      <c r="CT146" s="739"/>
      <c r="CU146" s="739"/>
      <c r="CV146" s="739"/>
      <c r="CW146" s="739"/>
      <c r="CX146" s="739"/>
      <c r="CY146" s="739"/>
      <c r="CZ146" s="739"/>
      <c r="DA146" s="739"/>
      <c r="DB146" s="739"/>
      <c r="DC146" s="739"/>
      <c r="DD146" s="739"/>
      <c r="DE146" s="739"/>
      <c r="DF146" s="739"/>
      <c r="DG146" s="739"/>
      <c r="DH146" s="739"/>
      <c r="DI146" s="739"/>
      <c r="DJ146" s="739"/>
      <c r="DK146" s="739"/>
      <c r="DL146" s="739"/>
      <c r="DM146" s="739"/>
      <c r="DN146" s="739"/>
      <c r="DO146" s="739"/>
      <c r="DP146" s="739"/>
      <c r="DQ146" s="739"/>
      <c r="DR146" s="739"/>
      <c r="DS146" s="739"/>
      <c r="DT146" s="739"/>
      <c r="DU146" s="739"/>
      <c r="DV146" s="739"/>
      <c r="DW146" s="739"/>
      <c r="DX146" s="739"/>
      <c r="DY146" s="739"/>
      <c r="DZ146" s="739"/>
      <c r="EA146" s="739"/>
      <c r="EB146" s="739"/>
      <c r="EC146" s="739"/>
      <c r="ED146" s="739"/>
      <c r="EE146" s="739"/>
      <c r="EF146" s="739"/>
      <c r="EG146" s="739"/>
      <c r="EH146" s="739"/>
      <c r="EI146" s="739"/>
      <c r="EJ146" s="739"/>
      <c r="EK146" s="739"/>
      <c r="EL146" s="739"/>
      <c r="EM146" s="739"/>
      <c r="EN146" s="739"/>
      <c r="EO146" s="739"/>
      <c r="EP146" s="739"/>
      <c r="EQ146" s="739"/>
      <c r="ER146" s="739"/>
      <c r="ES146" s="739"/>
      <c r="ET146" s="739"/>
      <c r="EU146" s="739"/>
      <c r="EV146" s="739"/>
      <c r="EW146" s="739"/>
      <c r="EX146" s="739"/>
      <c r="EY146" s="739"/>
      <c r="EZ146" s="739"/>
      <c r="FA146" s="739"/>
      <c r="FB146" s="739"/>
      <c r="FC146" s="739"/>
      <c r="FD146" s="739"/>
      <c r="FE146" s="739"/>
      <c r="FF146" s="739"/>
      <c r="FG146" s="739"/>
      <c r="FH146" s="739"/>
      <c r="FI146" s="739"/>
      <c r="FJ146" s="739"/>
      <c r="FK146" s="739"/>
      <c r="FL146" s="739"/>
      <c r="FM146" s="739"/>
      <c r="FN146" s="739"/>
      <c r="FO146" s="739"/>
      <c r="FP146" s="739"/>
      <c r="FQ146" s="739"/>
      <c r="FR146" s="739"/>
      <c r="FS146" s="739"/>
      <c r="FT146" s="739"/>
      <c r="FU146" s="739"/>
      <c r="FV146" s="739"/>
      <c r="FW146" s="739"/>
      <c r="FX146" s="739"/>
      <c r="FY146" s="739"/>
      <c r="FZ146" s="739"/>
      <c r="GA146" s="739"/>
      <c r="GB146" s="739"/>
      <c r="GC146" s="739"/>
      <c r="GD146" s="739"/>
      <c r="GE146" s="739"/>
      <c r="GF146" s="739"/>
      <c r="GG146" s="739"/>
      <c r="GH146" s="739"/>
      <c r="GI146" s="739"/>
      <c r="GJ146" s="739"/>
      <c r="GK146" s="739"/>
      <c r="GL146" s="739"/>
      <c r="GM146" s="739"/>
      <c r="GN146" s="739"/>
      <c r="GO146" s="739"/>
      <c r="GP146" s="739"/>
      <c r="GQ146" s="739"/>
      <c r="GR146" s="739"/>
      <c r="GS146" s="739"/>
      <c r="GT146" s="739"/>
      <c r="GU146" s="739"/>
      <c r="GV146" s="739"/>
      <c r="GW146" s="739"/>
      <c r="GX146" s="739"/>
      <c r="GY146" s="739"/>
      <c r="GZ146" s="739"/>
      <c r="HA146" s="739"/>
      <c r="HB146" s="739"/>
      <c r="HC146" s="739"/>
      <c r="HD146" s="739"/>
      <c r="HE146" s="739"/>
      <c r="HF146" s="739"/>
      <c r="HG146" s="739"/>
      <c r="HH146" s="739"/>
      <c r="HI146" s="739"/>
      <c r="HJ146" s="739"/>
      <c r="HK146" s="739"/>
      <c r="HL146" s="739"/>
      <c r="HM146" s="739"/>
      <c r="HN146" s="739"/>
      <c r="HO146" s="739"/>
      <c r="HP146" s="739"/>
      <c r="HQ146" s="739"/>
      <c r="HR146" s="739"/>
      <c r="HS146" s="739"/>
      <c r="HT146" s="739"/>
      <c r="HU146" s="739"/>
      <c r="HV146" s="739"/>
      <c r="HW146" s="739"/>
      <c r="HX146" s="739"/>
      <c r="HY146" s="739"/>
      <c r="HZ146" s="739"/>
      <c r="IA146" s="739"/>
      <c r="IB146" s="739"/>
      <c r="IC146" s="739"/>
      <c r="ID146" s="739"/>
      <c r="IE146" s="739"/>
      <c r="IF146" s="739"/>
      <c r="IG146" s="739"/>
      <c r="IH146" s="739"/>
      <c r="II146" s="739"/>
      <c r="IJ146" s="739"/>
      <c r="IK146" s="739"/>
      <c r="IL146" s="739"/>
      <c r="IM146" s="739"/>
      <c r="IN146" s="739"/>
      <c r="IO146" s="739"/>
      <c r="IP146" s="739"/>
      <c r="IQ146" s="739"/>
      <c r="IR146" s="739"/>
      <c r="IS146" s="739"/>
      <c r="IT146" s="739"/>
      <c r="IU146" s="739"/>
      <c r="IV146" s="739"/>
      <c r="IW146" s="739"/>
      <c r="IX146" s="739"/>
      <c r="IY146" s="739"/>
      <c r="IZ146" s="739"/>
      <c r="JA146" s="739"/>
      <c r="JB146" s="739"/>
      <c r="JC146" s="739"/>
      <c r="JD146" s="739"/>
      <c r="JE146" s="739"/>
      <c r="JF146" s="739"/>
      <c r="JG146" s="739"/>
      <c r="JH146" s="739"/>
      <c r="JI146" s="739"/>
      <c r="JJ146" s="739"/>
      <c r="JK146" s="739"/>
      <c r="JL146" s="739"/>
      <c r="JM146" s="739"/>
      <c r="JN146" s="739"/>
      <c r="JO146" s="739"/>
      <c r="JP146" s="739"/>
      <c r="JQ146" s="739"/>
      <c r="JR146" s="739"/>
      <c r="JS146" s="739"/>
      <c r="JT146" s="739"/>
      <c r="JU146" s="739"/>
      <c r="JV146" s="739"/>
      <c r="JW146" s="739"/>
      <c r="JX146" s="739"/>
      <c r="JY146" s="739"/>
      <c r="JZ146" s="739"/>
      <c r="KA146" s="739"/>
      <c r="KB146" s="739"/>
      <c r="KC146" s="739"/>
      <c r="KD146" s="739"/>
      <c r="KE146" s="739"/>
      <c r="KF146" s="739"/>
      <c r="KG146" s="739"/>
      <c r="KH146" s="739"/>
      <c r="KI146" s="739"/>
      <c r="KJ146" s="739"/>
      <c r="KK146" s="739"/>
      <c r="KL146" s="739"/>
      <c r="KM146" s="739"/>
      <c r="KN146" s="739"/>
      <c r="KO146" s="739"/>
      <c r="KP146" s="739"/>
      <c r="KQ146" s="739"/>
      <c r="KR146" s="739"/>
      <c r="KS146" s="739"/>
      <c r="KT146" s="739"/>
      <c r="KU146" s="739"/>
      <c r="KV146" s="739"/>
      <c r="KW146" s="739"/>
      <c r="KX146" s="739"/>
      <c r="KY146" s="739"/>
      <c r="KZ146" s="739"/>
      <c r="LA146" s="739"/>
      <c r="LB146" s="739"/>
      <c r="LC146" s="739"/>
      <c r="LD146" s="739"/>
      <c r="LE146" s="739"/>
      <c r="LF146" s="739"/>
      <c r="LG146" s="739"/>
      <c r="LH146" s="739"/>
      <c r="LI146" s="739"/>
      <c r="LJ146" s="739"/>
      <c r="LK146" s="739"/>
      <c r="LL146" s="739"/>
      <c r="LM146" s="739"/>
      <c r="LN146" s="739"/>
      <c r="LO146" s="739"/>
      <c r="LP146" s="739"/>
      <c r="LQ146" s="739"/>
      <c r="LR146" s="739"/>
      <c r="LS146" s="739"/>
      <c r="LT146" s="739"/>
      <c r="LU146" s="739"/>
      <c r="LV146" s="739"/>
      <c r="LW146" s="739"/>
      <c r="LX146" s="739"/>
      <c r="LY146" s="739"/>
      <c r="LZ146" s="739"/>
      <c r="MA146" s="739"/>
      <c r="MB146" s="739"/>
      <c r="MC146" s="739"/>
      <c r="MD146" s="739"/>
      <c r="ME146" s="739"/>
      <c r="MF146" s="739"/>
      <c r="MG146" s="739"/>
      <c r="MH146" s="739"/>
      <c r="MI146" s="739"/>
      <c r="MJ146" s="739"/>
      <c r="MK146" s="739"/>
      <c r="ML146" s="739"/>
      <c r="MM146" s="739"/>
      <c r="MN146" s="739"/>
      <c r="MO146" s="739"/>
      <c r="MP146" s="739"/>
      <c r="MQ146" s="739"/>
      <c r="MR146" s="739"/>
      <c r="MS146" s="739"/>
      <c r="MT146" s="739"/>
      <c r="MU146" s="739"/>
      <c r="MV146" s="739"/>
      <c r="MW146" s="739"/>
      <c r="MX146" s="739"/>
      <c r="MY146" s="739"/>
      <c r="MZ146" s="739"/>
      <c r="NA146" s="739"/>
      <c r="NB146" s="739"/>
      <c r="NC146" s="739"/>
      <c r="ND146" s="739"/>
      <c r="NE146" s="739"/>
      <c r="NF146" s="739"/>
      <c r="NG146" s="739"/>
      <c r="NH146" s="739"/>
      <c r="NI146" s="739"/>
      <c r="NJ146" s="739"/>
      <c r="NK146" s="739"/>
      <c r="NL146" s="739"/>
      <c r="NM146" s="739"/>
      <c r="NN146" s="739"/>
      <c r="NO146" s="739"/>
      <c r="NP146" s="739"/>
      <c r="NQ146" s="739"/>
      <c r="NR146" s="739"/>
      <c r="NS146" s="739"/>
      <c r="NT146" s="739"/>
      <c r="NU146" s="739"/>
      <c r="NV146" s="739"/>
      <c r="NW146" s="739"/>
      <c r="NX146" s="739"/>
      <c r="NY146" s="739"/>
      <c r="NZ146" s="739"/>
      <c r="OA146" s="739"/>
      <c r="OB146" s="739"/>
      <c r="OC146" s="739"/>
      <c r="OD146" s="739"/>
      <c r="OE146" s="739"/>
    </row>
    <row r="147" spans="1:395" s="740" customFormat="1" ht="37.5" customHeight="1" x14ac:dyDescent="0.25">
      <c r="A147" s="743">
        <v>1</v>
      </c>
      <c r="B147" s="800" t="s">
        <v>153</v>
      </c>
      <c r="C147" s="747">
        <f>'1 уровень'!C639</f>
        <v>500</v>
      </c>
      <c r="D147" s="3374">
        <v>3871935</v>
      </c>
      <c r="E147" s="747">
        <f>'1 уровень'!D639</f>
        <v>375</v>
      </c>
      <c r="F147" s="747">
        <f t="shared" si="29"/>
        <v>2903951.25</v>
      </c>
      <c r="G147" s="747">
        <f>'1 уровень'!E639</f>
        <v>325</v>
      </c>
      <c r="H147" s="748">
        <f t="shared" si="11"/>
        <v>86.666666666666671</v>
      </c>
      <c r="I147" s="747">
        <f>'[4]1 уровень'!G625</f>
        <v>0</v>
      </c>
      <c r="J147" s="747"/>
      <c r="K147" s="748">
        <f t="shared" si="30"/>
        <v>0</v>
      </c>
      <c r="L147" s="739"/>
      <c r="M147" s="739"/>
      <c r="N147" s="739"/>
      <c r="O147" s="739"/>
      <c r="P147" s="739"/>
      <c r="Q147" s="739"/>
      <c r="R147" s="739"/>
      <c r="S147" s="739"/>
      <c r="T147" s="739"/>
      <c r="U147" s="739"/>
      <c r="V147" s="739"/>
      <c r="W147" s="739"/>
      <c r="X147" s="739"/>
      <c r="Y147" s="739"/>
      <c r="Z147" s="739"/>
      <c r="AA147" s="739"/>
      <c r="AB147" s="739"/>
      <c r="AC147" s="739"/>
      <c r="AD147" s="739"/>
      <c r="AE147" s="739"/>
      <c r="AF147" s="739"/>
      <c r="AG147" s="739"/>
      <c r="AH147" s="739"/>
      <c r="AI147" s="739"/>
      <c r="AJ147" s="739"/>
      <c r="AK147" s="739"/>
      <c r="AL147" s="739"/>
      <c r="AM147" s="739"/>
      <c r="AN147" s="739"/>
      <c r="AO147" s="739"/>
      <c r="AP147" s="739"/>
      <c r="AQ147" s="739"/>
      <c r="AR147" s="739"/>
      <c r="AS147" s="739"/>
      <c r="AT147" s="739"/>
      <c r="AU147" s="739"/>
      <c r="AV147" s="739"/>
      <c r="AW147" s="739"/>
      <c r="AX147" s="739"/>
      <c r="AY147" s="739"/>
      <c r="AZ147" s="739"/>
      <c r="BA147" s="739"/>
      <c r="BB147" s="739"/>
      <c r="BC147" s="739"/>
      <c r="BD147" s="739"/>
      <c r="BE147" s="739"/>
      <c r="BF147" s="739"/>
      <c r="BG147" s="739"/>
      <c r="BH147" s="739"/>
      <c r="BI147" s="739"/>
      <c r="BJ147" s="739"/>
      <c r="BK147" s="739"/>
      <c r="BL147" s="739"/>
      <c r="BM147" s="739"/>
      <c r="BN147" s="739"/>
      <c r="BO147" s="739"/>
      <c r="BP147" s="739"/>
      <c r="BQ147" s="739"/>
      <c r="BR147" s="739"/>
      <c r="BS147" s="739"/>
      <c r="BT147" s="739"/>
      <c r="BU147" s="739"/>
      <c r="BV147" s="739"/>
      <c r="BW147" s="739"/>
      <c r="BX147" s="739"/>
      <c r="BY147" s="739"/>
      <c r="BZ147" s="739"/>
      <c r="CA147" s="739"/>
      <c r="CB147" s="739"/>
      <c r="CC147" s="739"/>
      <c r="CD147" s="739"/>
      <c r="CE147" s="739"/>
      <c r="CF147" s="739"/>
      <c r="CG147" s="739"/>
      <c r="CH147" s="739"/>
      <c r="CI147" s="739"/>
      <c r="CJ147" s="739"/>
      <c r="CK147" s="739"/>
      <c r="CL147" s="739"/>
      <c r="CM147" s="739"/>
      <c r="CN147" s="739"/>
      <c r="CO147" s="739"/>
      <c r="CP147" s="739"/>
      <c r="CQ147" s="739"/>
      <c r="CR147" s="739"/>
      <c r="CS147" s="739"/>
      <c r="CT147" s="739"/>
      <c r="CU147" s="739"/>
      <c r="CV147" s="739"/>
      <c r="CW147" s="739"/>
      <c r="CX147" s="739"/>
      <c r="CY147" s="739"/>
      <c r="CZ147" s="739"/>
      <c r="DA147" s="739"/>
      <c r="DB147" s="739"/>
      <c r="DC147" s="739"/>
      <c r="DD147" s="739"/>
      <c r="DE147" s="739"/>
      <c r="DF147" s="739"/>
      <c r="DG147" s="739"/>
      <c r="DH147" s="739"/>
      <c r="DI147" s="739"/>
      <c r="DJ147" s="739"/>
      <c r="DK147" s="739"/>
      <c r="DL147" s="739"/>
      <c r="DM147" s="739"/>
      <c r="DN147" s="739"/>
      <c r="DO147" s="739"/>
      <c r="DP147" s="739"/>
      <c r="DQ147" s="739"/>
      <c r="DR147" s="739"/>
      <c r="DS147" s="739"/>
      <c r="DT147" s="739"/>
      <c r="DU147" s="739"/>
      <c r="DV147" s="739"/>
      <c r="DW147" s="739"/>
      <c r="DX147" s="739"/>
      <c r="DY147" s="739"/>
      <c r="DZ147" s="739"/>
      <c r="EA147" s="739"/>
      <c r="EB147" s="739"/>
      <c r="EC147" s="739"/>
      <c r="ED147" s="739"/>
      <c r="EE147" s="739"/>
      <c r="EF147" s="739"/>
      <c r="EG147" s="739"/>
      <c r="EH147" s="739"/>
      <c r="EI147" s="739"/>
      <c r="EJ147" s="739"/>
      <c r="EK147" s="739"/>
      <c r="EL147" s="739"/>
      <c r="EM147" s="739"/>
      <c r="EN147" s="739"/>
      <c r="EO147" s="739"/>
      <c r="EP147" s="739"/>
      <c r="EQ147" s="739"/>
      <c r="ER147" s="739"/>
      <c r="ES147" s="739"/>
      <c r="ET147" s="739"/>
      <c r="EU147" s="739"/>
      <c r="EV147" s="739"/>
      <c r="EW147" s="739"/>
      <c r="EX147" s="739"/>
      <c r="EY147" s="739"/>
      <c r="EZ147" s="739"/>
      <c r="FA147" s="739"/>
      <c r="FB147" s="739"/>
      <c r="FC147" s="739"/>
      <c r="FD147" s="739"/>
      <c r="FE147" s="739"/>
      <c r="FF147" s="739"/>
      <c r="FG147" s="739"/>
      <c r="FH147" s="739"/>
      <c r="FI147" s="739"/>
      <c r="FJ147" s="739"/>
      <c r="FK147" s="739"/>
      <c r="FL147" s="739"/>
      <c r="FM147" s="739"/>
      <c r="FN147" s="739"/>
      <c r="FO147" s="739"/>
      <c r="FP147" s="739"/>
      <c r="FQ147" s="739"/>
      <c r="FR147" s="739"/>
      <c r="FS147" s="739"/>
      <c r="FT147" s="739"/>
      <c r="FU147" s="739"/>
      <c r="FV147" s="739"/>
      <c r="FW147" s="739"/>
      <c r="FX147" s="739"/>
      <c r="FY147" s="739"/>
      <c r="FZ147" s="739"/>
      <c r="GA147" s="739"/>
      <c r="GB147" s="739"/>
      <c r="GC147" s="739"/>
      <c r="GD147" s="739"/>
      <c r="GE147" s="739"/>
      <c r="GF147" s="739"/>
      <c r="GG147" s="739"/>
      <c r="GH147" s="739"/>
      <c r="GI147" s="739"/>
      <c r="GJ147" s="739"/>
      <c r="GK147" s="739"/>
      <c r="GL147" s="739"/>
      <c r="GM147" s="739"/>
      <c r="GN147" s="739"/>
      <c r="GO147" s="739"/>
      <c r="GP147" s="739"/>
      <c r="GQ147" s="739"/>
      <c r="GR147" s="739"/>
      <c r="GS147" s="739"/>
      <c r="GT147" s="739"/>
      <c r="GU147" s="739"/>
      <c r="GV147" s="739"/>
      <c r="GW147" s="739"/>
      <c r="GX147" s="739"/>
      <c r="GY147" s="739"/>
      <c r="GZ147" s="739"/>
      <c r="HA147" s="739"/>
      <c r="HB147" s="739"/>
      <c r="HC147" s="739"/>
      <c r="HD147" s="739"/>
      <c r="HE147" s="739"/>
      <c r="HF147" s="739"/>
      <c r="HG147" s="739"/>
      <c r="HH147" s="739"/>
      <c r="HI147" s="739"/>
      <c r="HJ147" s="739"/>
      <c r="HK147" s="739"/>
      <c r="HL147" s="739"/>
      <c r="HM147" s="739"/>
      <c r="HN147" s="739"/>
      <c r="HO147" s="739"/>
      <c r="HP147" s="739"/>
      <c r="HQ147" s="739"/>
      <c r="HR147" s="739"/>
      <c r="HS147" s="739"/>
      <c r="HT147" s="739"/>
      <c r="HU147" s="739"/>
      <c r="HV147" s="739"/>
      <c r="HW147" s="739"/>
      <c r="HX147" s="739"/>
      <c r="HY147" s="739"/>
      <c r="HZ147" s="739"/>
      <c r="IA147" s="739"/>
      <c r="IB147" s="739"/>
      <c r="IC147" s="739"/>
      <c r="ID147" s="739"/>
      <c r="IE147" s="739"/>
      <c r="IF147" s="739"/>
      <c r="IG147" s="739"/>
      <c r="IH147" s="739"/>
      <c r="II147" s="739"/>
      <c r="IJ147" s="739"/>
      <c r="IK147" s="739"/>
      <c r="IL147" s="739"/>
      <c r="IM147" s="739"/>
      <c r="IN147" s="739"/>
      <c r="IO147" s="739"/>
      <c r="IP147" s="739"/>
      <c r="IQ147" s="739"/>
      <c r="IR147" s="739"/>
      <c r="IS147" s="739"/>
      <c r="IT147" s="739"/>
      <c r="IU147" s="739"/>
      <c r="IV147" s="739"/>
      <c r="IW147" s="739"/>
      <c r="IX147" s="739"/>
      <c r="IY147" s="739"/>
      <c r="IZ147" s="739"/>
      <c r="JA147" s="739"/>
      <c r="JB147" s="739"/>
      <c r="JC147" s="739"/>
      <c r="JD147" s="739"/>
      <c r="JE147" s="739"/>
      <c r="JF147" s="739"/>
      <c r="JG147" s="739"/>
      <c r="JH147" s="739"/>
      <c r="JI147" s="739"/>
      <c r="JJ147" s="739"/>
      <c r="JK147" s="739"/>
      <c r="JL147" s="739"/>
      <c r="JM147" s="739"/>
      <c r="JN147" s="739"/>
      <c r="JO147" s="739"/>
      <c r="JP147" s="739"/>
      <c r="JQ147" s="739"/>
      <c r="JR147" s="739"/>
      <c r="JS147" s="739"/>
      <c r="JT147" s="739"/>
      <c r="JU147" s="739"/>
      <c r="JV147" s="739"/>
      <c r="JW147" s="739"/>
      <c r="JX147" s="739"/>
      <c r="JY147" s="739"/>
      <c r="JZ147" s="739"/>
      <c r="KA147" s="739"/>
      <c r="KB147" s="739"/>
      <c r="KC147" s="739"/>
      <c r="KD147" s="739"/>
      <c r="KE147" s="739"/>
      <c r="KF147" s="739"/>
      <c r="KG147" s="739"/>
      <c r="KH147" s="739"/>
      <c r="KI147" s="739"/>
      <c r="KJ147" s="739"/>
      <c r="KK147" s="739"/>
      <c r="KL147" s="739"/>
      <c r="KM147" s="739"/>
      <c r="KN147" s="739"/>
      <c r="KO147" s="739"/>
      <c r="KP147" s="739"/>
      <c r="KQ147" s="739"/>
      <c r="KR147" s="739"/>
      <c r="KS147" s="739"/>
      <c r="KT147" s="739"/>
      <c r="KU147" s="739"/>
      <c r="KV147" s="739"/>
      <c r="KW147" s="739"/>
      <c r="KX147" s="739"/>
      <c r="KY147" s="739"/>
      <c r="KZ147" s="739"/>
      <c r="LA147" s="739"/>
      <c r="LB147" s="739"/>
      <c r="LC147" s="739"/>
      <c r="LD147" s="739"/>
      <c r="LE147" s="739"/>
      <c r="LF147" s="739"/>
      <c r="LG147" s="739"/>
      <c r="LH147" s="739"/>
      <c r="LI147" s="739"/>
      <c r="LJ147" s="739"/>
      <c r="LK147" s="739"/>
      <c r="LL147" s="739"/>
      <c r="LM147" s="739"/>
      <c r="LN147" s="739"/>
      <c r="LO147" s="739"/>
      <c r="LP147" s="739"/>
      <c r="LQ147" s="739"/>
      <c r="LR147" s="739"/>
      <c r="LS147" s="739"/>
      <c r="LT147" s="739"/>
      <c r="LU147" s="739"/>
      <c r="LV147" s="739"/>
      <c r="LW147" s="739"/>
      <c r="LX147" s="739"/>
      <c r="LY147" s="739"/>
      <c r="LZ147" s="739"/>
      <c r="MA147" s="739"/>
      <c r="MB147" s="739"/>
      <c r="MC147" s="739"/>
      <c r="MD147" s="739"/>
      <c r="ME147" s="739"/>
      <c r="MF147" s="739"/>
      <c r="MG147" s="739"/>
      <c r="MH147" s="739"/>
      <c r="MI147" s="739"/>
      <c r="MJ147" s="739"/>
      <c r="MK147" s="739"/>
      <c r="ML147" s="739"/>
      <c r="MM147" s="739"/>
      <c r="MN147" s="739"/>
      <c r="MO147" s="739"/>
      <c r="MP147" s="739"/>
      <c r="MQ147" s="739"/>
      <c r="MR147" s="739"/>
      <c r="MS147" s="739"/>
      <c r="MT147" s="739"/>
      <c r="MU147" s="739"/>
      <c r="MV147" s="739"/>
      <c r="MW147" s="739"/>
      <c r="MX147" s="739"/>
      <c r="MY147" s="739"/>
      <c r="MZ147" s="739"/>
      <c r="NA147" s="739"/>
      <c r="NB147" s="739"/>
      <c r="NC147" s="739"/>
      <c r="ND147" s="739"/>
      <c r="NE147" s="739"/>
      <c r="NF147" s="739"/>
      <c r="NG147" s="739"/>
      <c r="NH147" s="739"/>
      <c r="NI147" s="739"/>
      <c r="NJ147" s="739"/>
      <c r="NK147" s="739"/>
      <c r="NL147" s="739"/>
      <c r="NM147" s="739"/>
      <c r="NN147" s="739"/>
      <c r="NO147" s="739"/>
      <c r="NP147" s="739"/>
      <c r="NQ147" s="739"/>
      <c r="NR147" s="739"/>
      <c r="NS147" s="739"/>
      <c r="NT147" s="739"/>
      <c r="NU147" s="739"/>
      <c r="NV147" s="739"/>
      <c r="NW147" s="739"/>
      <c r="NX147" s="739"/>
      <c r="NY147" s="739"/>
      <c r="NZ147" s="739"/>
      <c r="OA147" s="739"/>
      <c r="OB147" s="739"/>
      <c r="OC147" s="739"/>
      <c r="OD147" s="739"/>
      <c r="OE147" s="739"/>
    </row>
    <row r="148" spans="1:395" s="740" customFormat="1" ht="37.5" customHeight="1" x14ac:dyDescent="0.25">
      <c r="A148" s="743">
        <v>1</v>
      </c>
      <c r="B148" s="800" t="s">
        <v>89</v>
      </c>
      <c r="C148" s="747">
        <f>'1 уровень'!C640</f>
        <v>630</v>
      </c>
      <c r="D148" s="3374">
        <v>329275.8</v>
      </c>
      <c r="E148" s="747">
        <f>'1 уровень'!D640</f>
        <v>473</v>
      </c>
      <c r="F148" s="747">
        <f t="shared" si="29"/>
        <v>246956.84999999998</v>
      </c>
      <c r="G148" s="747">
        <f>'1 уровень'!E640</f>
        <v>309</v>
      </c>
      <c r="H148" s="748">
        <f t="shared" si="11"/>
        <v>65.327695560253702</v>
      </c>
      <c r="I148" s="747">
        <f>'[4]1 уровень'!G626</f>
        <v>0</v>
      </c>
      <c r="J148" s="747"/>
      <c r="K148" s="748">
        <f t="shared" si="30"/>
        <v>0</v>
      </c>
      <c r="L148" s="739"/>
      <c r="M148" s="739"/>
      <c r="N148" s="739"/>
      <c r="O148" s="739"/>
      <c r="P148" s="739"/>
      <c r="Q148" s="739"/>
      <c r="R148" s="739"/>
      <c r="S148" s="739"/>
      <c r="T148" s="739"/>
      <c r="U148" s="739"/>
      <c r="V148" s="739"/>
      <c r="W148" s="739"/>
      <c r="X148" s="739"/>
      <c r="Y148" s="739"/>
      <c r="Z148" s="739"/>
      <c r="AA148" s="739"/>
      <c r="AB148" s="739"/>
      <c r="AC148" s="739"/>
      <c r="AD148" s="739"/>
      <c r="AE148" s="739"/>
      <c r="AF148" s="739"/>
      <c r="AG148" s="739"/>
      <c r="AH148" s="739"/>
      <c r="AI148" s="739"/>
      <c r="AJ148" s="739"/>
      <c r="AK148" s="739"/>
      <c r="AL148" s="739"/>
      <c r="AM148" s="739"/>
      <c r="AN148" s="739"/>
      <c r="AO148" s="739"/>
      <c r="AP148" s="739"/>
      <c r="AQ148" s="739"/>
      <c r="AR148" s="739"/>
      <c r="AS148" s="739"/>
      <c r="AT148" s="739"/>
      <c r="AU148" s="739"/>
      <c r="AV148" s="739"/>
      <c r="AW148" s="739"/>
      <c r="AX148" s="739"/>
      <c r="AY148" s="739"/>
      <c r="AZ148" s="739"/>
      <c r="BA148" s="739"/>
      <c r="BB148" s="739"/>
      <c r="BC148" s="739"/>
      <c r="BD148" s="739"/>
      <c r="BE148" s="739"/>
      <c r="BF148" s="739"/>
      <c r="BG148" s="739"/>
      <c r="BH148" s="739"/>
      <c r="BI148" s="739"/>
      <c r="BJ148" s="739"/>
      <c r="BK148" s="739"/>
      <c r="BL148" s="739"/>
      <c r="BM148" s="739"/>
      <c r="BN148" s="739"/>
      <c r="BO148" s="739"/>
      <c r="BP148" s="739"/>
      <c r="BQ148" s="739"/>
      <c r="BR148" s="739"/>
      <c r="BS148" s="739"/>
      <c r="BT148" s="739"/>
      <c r="BU148" s="739"/>
      <c r="BV148" s="739"/>
      <c r="BW148" s="739"/>
      <c r="BX148" s="739"/>
      <c r="BY148" s="739"/>
      <c r="BZ148" s="739"/>
      <c r="CA148" s="739"/>
      <c r="CB148" s="739"/>
      <c r="CC148" s="739"/>
      <c r="CD148" s="739"/>
      <c r="CE148" s="739"/>
      <c r="CF148" s="739"/>
      <c r="CG148" s="739"/>
      <c r="CH148" s="739"/>
      <c r="CI148" s="739"/>
      <c r="CJ148" s="739"/>
      <c r="CK148" s="739"/>
      <c r="CL148" s="739"/>
      <c r="CM148" s="739"/>
      <c r="CN148" s="739"/>
      <c r="CO148" s="739"/>
      <c r="CP148" s="739"/>
      <c r="CQ148" s="739"/>
      <c r="CR148" s="739"/>
      <c r="CS148" s="739"/>
      <c r="CT148" s="739"/>
      <c r="CU148" s="739"/>
      <c r="CV148" s="739"/>
      <c r="CW148" s="739"/>
      <c r="CX148" s="739"/>
      <c r="CY148" s="739"/>
      <c r="CZ148" s="739"/>
      <c r="DA148" s="739"/>
      <c r="DB148" s="739"/>
      <c r="DC148" s="739"/>
      <c r="DD148" s="739"/>
      <c r="DE148" s="739"/>
      <c r="DF148" s="739"/>
      <c r="DG148" s="739"/>
      <c r="DH148" s="739"/>
      <c r="DI148" s="739"/>
      <c r="DJ148" s="739"/>
      <c r="DK148" s="739"/>
      <c r="DL148" s="739"/>
      <c r="DM148" s="739"/>
      <c r="DN148" s="739"/>
      <c r="DO148" s="739"/>
      <c r="DP148" s="739"/>
      <c r="DQ148" s="739"/>
      <c r="DR148" s="739"/>
      <c r="DS148" s="739"/>
      <c r="DT148" s="739"/>
      <c r="DU148" s="739"/>
      <c r="DV148" s="739"/>
      <c r="DW148" s="739"/>
      <c r="DX148" s="739"/>
      <c r="DY148" s="739"/>
      <c r="DZ148" s="739"/>
      <c r="EA148" s="739"/>
      <c r="EB148" s="739"/>
      <c r="EC148" s="739"/>
      <c r="ED148" s="739"/>
      <c r="EE148" s="739"/>
      <c r="EF148" s="739"/>
      <c r="EG148" s="739"/>
      <c r="EH148" s="739"/>
      <c r="EI148" s="739"/>
      <c r="EJ148" s="739"/>
      <c r="EK148" s="739"/>
      <c r="EL148" s="739"/>
      <c r="EM148" s="739"/>
      <c r="EN148" s="739"/>
      <c r="EO148" s="739"/>
      <c r="EP148" s="739"/>
      <c r="EQ148" s="739"/>
      <c r="ER148" s="739"/>
      <c r="ES148" s="739"/>
      <c r="ET148" s="739"/>
      <c r="EU148" s="739"/>
      <c r="EV148" s="739"/>
      <c r="EW148" s="739"/>
      <c r="EX148" s="739"/>
      <c r="EY148" s="739"/>
      <c r="EZ148" s="739"/>
      <c r="FA148" s="739"/>
      <c r="FB148" s="739"/>
      <c r="FC148" s="739"/>
      <c r="FD148" s="739"/>
      <c r="FE148" s="739"/>
      <c r="FF148" s="739"/>
      <c r="FG148" s="739"/>
      <c r="FH148" s="739"/>
      <c r="FI148" s="739"/>
      <c r="FJ148" s="739"/>
      <c r="FK148" s="739"/>
      <c r="FL148" s="739"/>
      <c r="FM148" s="739"/>
      <c r="FN148" s="739"/>
      <c r="FO148" s="739"/>
      <c r="FP148" s="739"/>
      <c r="FQ148" s="739"/>
      <c r="FR148" s="739"/>
      <c r="FS148" s="739"/>
      <c r="FT148" s="739"/>
      <c r="FU148" s="739"/>
      <c r="FV148" s="739"/>
      <c r="FW148" s="739"/>
      <c r="FX148" s="739"/>
      <c r="FY148" s="739"/>
      <c r="FZ148" s="739"/>
      <c r="GA148" s="739"/>
      <c r="GB148" s="739"/>
      <c r="GC148" s="739"/>
      <c r="GD148" s="739"/>
      <c r="GE148" s="739"/>
      <c r="GF148" s="739"/>
      <c r="GG148" s="739"/>
      <c r="GH148" s="739"/>
      <c r="GI148" s="739"/>
      <c r="GJ148" s="739"/>
      <c r="GK148" s="739"/>
      <c r="GL148" s="739"/>
      <c r="GM148" s="739"/>
      <c r="GN148" s="739"/>
      <c r="GO148" s="739"/>
      <c r="GP148" s="739"/>
      <c r="GQ148" s="739"/>
      <c r="GR148" s="739"/>
      <c r="GS148" s="739"/>
      <c r="GT148" s="739"/>
      <c r="GU148" s="739"/>
      <c r="GV148" s="739"/>
      <c r="GW148" s="739"/>
      <c r="GX148" s="739"/>
      <c r="GY148" s="739"/>
      <c r="GZ148" s="739"/>
      <c r="HA148" s="739"/>
      <c r="HB148" s="739"/>
      <c r="HC148" s="739"/>
      <c r="HD148" s="739"/>
      <c r="HE148" s="739"/>
      <c r="HF148" s="739"/>
      <c r="HG148" s="739"/>
      <c r="HH148" s="739"/>
      <c r="HI148" s="739"/>
      <c r="HJ148" s="739"/>
      <c r="HK148" s="739"/>
      <c r="HL148" s="739"/>
      <c r="HM148" s="739"/>
      <c r="HN148" s="739"/>
      <c r="HO148" s="739"/>
      <c r="HP148" s="739"/>
      <c r="HQ148" s="739"/>
      <c r="HR148" s="739"/>
      <c r="HS148" s="739"/>
      <c r="HT148" s="739"/>
      <c r="HU148" s="739"/>
      <c r="HV148" s="739"/>
      <c r="HW148" s="739"/>
      <c r="HX148" s="739"/>
      <c r="HY148" s="739"/>
      <c r="HZ148" s="739"/>
      <c r="IA148" s="739"/>
      <c r="IB148" s="739"/>
      <c r="IC148" s="739"/>
      <c r="ID148" s="739"/>
      <c r="IE148" s="739"/>
      <c r="IF148" s="739"/>
      <c r="IG148" s="739"/>
      <c r="IH148" s="739"/>
      <c r="II148" s="739"/>
      <c r="IJ148" s="739"/>
      <c r="IK148" s="739"/>
      <c r="IL148" s="739"/>
      <c r="IM148" s="739"/>
      <c r="IN148" s="739"/>
      <c r="IO148" s="739"/>
      <c r="IP148" s="739"/>
      <c r="IQ148" s="739"/>
      <c r="IR148" s="739"/>
      <c r="IS148" s="739"/>
      <c r="IT148" s="739"/>
      <c r="IU148" s="739"/>
      <c r="IV148" s="739"/>
      <c r="IW148" s="739"/>
      <c r="IX148" s="739"/>
      <c r="IY148" s="739"/>
      <c r="IZ148" s="739"/>
      <c r="JA148" s="739"/>
      <c r="JB148" s="739"/>
      <c r="JC148" s="739"/>
      <c r="JD148" s="739"/>
      <c r="JE148" s="739"/>
      <c r="JF148" s="739"/>
      <c r="JG148" s="739"/>
      <c r="JH148" s="739"/>
      <c r="JI148" s="739"/>
      <c r="JJ148" s="739"/>
      <c r="JK148" s="739"/>
      <c r="JL148" s="739"/>
      <c r="JM148" s="739"/>
      <c r="JN148" s="739"/>
      <c r="JO148" s="739"/>
      <c r="JP148" s="739"/>
      <c r="JQ148" s="739"/>
      <c r="JR148" s="739"/>
      <c r="JS148" s="739"/>
      <c r="JT148" s="739"/>
      <c r="JU148" s="739"/>
      <c r="JV148" s="739"/>
      <c r="JW148" s="739"/>
      <c r="JX148" s="739"/>
      <c r="JY148" s="739"/>
      <c r="JZ148" s="739"/>
      <c r="KA148" s="739"/>
      <c r="KB148" s="739"/>
      <c r="KC148" s="739"/>
      <c r="KD148" s="739"/>
      <c r="KE148" s="739"/>
      <c r="KF148" s="739"/>
      <c r="KG148" s="739"/>
      <c r="KH148" s="739"/>
      <c r="KI148" s="739"/>
      <c r="KJ148" s="739"/>
      <c r="KK148" s="739"/>
      <c r="KL148" s="739"/>
      <c r="KM148" s="739"/>
      <c r="KN148" s="739"/>
      <c r="KO148" s="739"/>
      <c r="KP148" s="739"/>
      <c r="KQ148" s="739"/>
      <c r="KR148" s="739"/>
      <c r="KS148" s="739"/>
      <c r="KT148" s="739"/>
      <c r="KU148" s="739"/>
      <c r="KV148" s="739"/>
      <c r="KW148" s="739"/>
      <c r="KX148" s="739"/>
      <c r="KY148" s="739"/>
      <c r="KZ148" s="739"/>
      <c r="LA148" s="739"/>
      <c r="LB148" s="739"/>
      <c r="LC148" s="739"/>
      <c r="LD148" s="739"/>
      <c r="LE148" s="739"/>
      <c r="LF148" s="739"/>
      <c r="LG148" s="739"/>
      <c r="LH148" s="739"/>
      <c r="LI148" s="739"/>
      <c r="LJ148" s="739"/>
      <c r="LK148" s="739"/>
      <c r="LL148" s="739"/>
      <c r="LM148" s="739"/>
      <c r="LN148" s="739"/>
      <c r="LO148" s="739"/>
      <c r="LP148" s="739"/>
      <c r="LQ148" s="739"/>
      <c r="LR148" s="739"/>
      <c r="LS148" s="739"/>
      <c r="LT148" s="739"/>
      <c r="LU148" s="739"/>
      <c r="LV148" s="739"/>
      <c r="LW148" s="739"/>
      <c r="LX148" s="739"/>
      <c r="LY148" s="739"/>
      <c r="LZ148" s="739"/>
      <c r="MA148" s="739"/>
      <c r="MB148" s="739"/>
      <c r="MC148" s="739"/>
      <c r="MD148" s="739"/>
      <c r="ME148" s="739"/>
      <c r="MF148" s="739"/>
      <c r="MG148" s="739"/>
      <c r="MH148" s="739"/>
      <c r="MI148" s="739"/>
      <c r="MJ148" s="739"/>
      <c r="MK148" s="739"/>
      <c r="ML148" s="739"/>
      <c r="MM148" s="739"/>
      <c r="MN148" s="739"/>
      <c r="MO148" s="739"/>
      <c r="MP148" s="739"/>
      <c r="MQ148" s="739"/>
      <c r="MR148" s="739"/>
      <c r="MS148" s="739"/>
      <c r="MT148" s="739"/>
      <c r="MU148" s="739"/>
      <c r="MV148" s="739"/>
      <c r="MW148" s="739"/>
      <c r="MX148" s="739"/>
      <c r="MY148" s="739"/>
      <c r="MZ148" s="739"/>
      <c r="NA148" s="739"/>
      <c r="NB148" s="739"/>
      <c r="NC148" s="739"/>
      <c r="ND148" s="739"/>
      <c r="NE148" s="739"/>
      <c r="NF148" s="739"/>
      <c r="NG148" s="739"/>
      <c r="NH148" s="739"/>
      <c r="NI148" s="739"/>
      <c r="NJ148" s="739"/>
      <c r="NK148" s="739"/>
      <c r="NL148" s="739"/>
      <c r="NM148" s="739"/>
      <c r="NN148" s="739"/>
      <c r="NO148" s="739"/>
      <c r="NP148" s="739"/>
      <c r="NQ148" s="739"/>
      <c r="NR148" s="739"/>
      <c r="NS148" s="739"/>
      <c r="NT148" s="739"/>
      <c r="NU148" s="739"/>
      <c r="NV148" s="739"/>
      <c r="NW148" s="739"/>
      <c r="NX148" s="739"/>
      <c r="NY148" s="739"/>
      <c r="NZ148" s="739"/>
      <c r="OA148" s="739"/>
      <c r="OB148" s="739"/>
      <c r="OC148" s="739"/>
      <c r="OD148" s="739"/>
      <c r="OE148" s="739"/>
    </row>
    <row r="149" spans="1:395" s="740" customFormat="1" ht="37.5" customHeight="1" x14ac:dyDescent="0.25">
      <c r="A149" s="743">
        <v>1</v>
      </c>
      <c r="B149" s="813" t="s">
        <v>313</v>
      </c>
      <c r="C149" s="747"/>
      <c r="D149" s="3369">
        <f>SUM(D150:D151)</f>
        <v>3457274.9999999995</v>
      </c>
      <c r="E149" s="3369">
        <f t="shared" ref="E149:J149" si="31">SUM(E150:E151)</f>
        <v>1875</v>
      </c>
      <c r="F149" s="3369">
        <f t="shared" si="31"/>
        <v>2592956.25</v>
      </c>
      <c r="G149" s="3369">
        <f t="shared" si="31"/>
        <v>1774</v>
      </c>
      <c r="H149" s="3369">
        <f t="shared" si="31"/>
        <v>219.94444444444446</v>
      </c>
      <c r="I149" s="3369">
        <f t="shared" si="31"/>
        <v>0</v>
      </c>
      <c r="J149" s="3369">
        <f t="shared" si="31"/>
        <v>0</v>
      </c>
      <c r="K149" s="748"/>
      <c r="L149" s="739"/>
      <c r="M149" s="739"/>
      <c r="N149" s="739"/>
      <c r="O149" s="739"/>
      <c r="P149" s="739"/>
      <c r="Q149" s="739"/>
      <c r="R149" s="739"/>
      <c r="S149" s="739"/>
      <c r="T149" s="739"/>
      <c r="U149" s="739"/>
      <c r="V149" s="739"/>
      <c r="W149" s="739"/>
      <c r="X149" s="739"/>
      <c r="Y149" s="739"/>
      <c r="Z149" s="739"/>
      <c r="AA149" s="739"/>
      <c r="AB149" s="739"/>
      <c r="AC149" s="739"/>
      <c r="AD149" s="739"/>
      <c r="AE149" s="739"/>
      <c r="AF149" s="739"/>
      <c r="AG149" s="739"/>
      <c r="AH149" s="739"/>
      <c r="AI149" s="739"/>
      <c r="AJ149" s="739"/>
      <c r="AK149" s="739"/>
      <c r="AL149" s="739"/>
      <c r="AM149" s="739"/>
      <c r="AN149" s="739"/>
      <c r="AO149" s="739"/>
      <c r="AP149" s="739"/>
      <c r="AQ149" s="739"/>
      <c r="AR149" s="739"/>
      <c r="AS149" s="739"/>
      <c r="AT149" s="739"/>
      <c r="AU149" s="739"/>
      <c r="AV149" s="739"/>
      <c r="AW149" s="739"/>
      <c r="AX149" s="739"/>
      <c r="AY149" s="739"/>
      <c r="AZ149" s="739"/>
      <c r="BA149" s="739"/>
      <c r="BB149" s="739"/>
      <c r="BC149" s="739"/>
      <c r="BD149" s="739"/>
      <c r="BE149" s="739"/>
      <c r="BF149" s="739"/>
      <c r="BG149" s="739"/>
      <c r="BH149" s="739"/>
      <c r="BI149" s="739"/>
      <c r="BJ149" s="739"/>
      <c r="BK149" s="739"/>
      <c r="BL149" s="739"/>
      <c r="BM149" s="739"/>
      <c r="BN149" s="739"/>
      <c r="BO149" s="739"/>
      <c r="BP149" s="739"/>
      <c r="BQ149" s="739"/>
      <c r="BR149" s="739"/>
      <c r="BS149" s="739"/>
      <c r="BT149" s="739"/>
      <c r="BU149" s="739"/>
      <c r="BV149" s="739"/>
      <c r="BW149" s="739"/>
      <c r="BX149" s="739"/>
      <c r="BY149" s="739"/>
      <c r="BZ149" s="739"/>
      <c r="CA149" s="739"/>
      <c r="CB149" s="739"/>
      <c r="CC149" s="739"/>
      <c r="CD149" s="739"/>
      <c r="CE149" s="739"/>
      <c r="CF149" s="739"/>
      <c r="CG149" s="739"/>
      <c r="CH149" s="739"/>
      <c r="CI149" s="739"/>
      <c r="CJ149" s="739"/>
      <c r="CK149" s="739"/>
      <c r="CL149" s="739"/>
      <c r="CM149" s="739"/>
      <c r="CN149" s="739"/>
      <c r="CO149" s="739"/>
      <c r="CP149" s="739"/>
      <c r="CQ149" s="739"/>
      <c r="CR149" s="739"/>
      <c r="CS149" s="739"/>
      <c r="CT149" s="739"/>
      <c r="CU149" s="739"/>
      <c r="CV149" s="739"/>
      <c r="CW149" s="739"/>
      <c r="CX149" s="739"/>
      <c r="CY149" s="739"/>
      <c r="CZ149" s="739"/>
      <c r="DA149" s="739"/>
      <c r="DB149" s="739"/>
      <c r="DC149" s="739"/>
      <c r="DD149" s="739"/>
      <c r="DE149" s="739"/>
      <c r="DF149" s="739"/>
      <c r="DG149" s="739"/>
      <c r="DH149" s="739"/>
      <c r="DI149" s="739"/>
      <c r="DJ149" s="739"/>
      <c r="DK149" s="739"/>
      <c r="DL149" s="739"/>
      <c r="DM149" s="739"/>
      <c r="DN149" s="739"/>
      <c r="DO149" s="739"/>
      <c r="DP149" s="739"/>
      <c r="DQ149" s="739"/>
      <c r="DR149" s="739"/>
      <c r="DS149" s="739"/>
      <c r="DT149" s="739"/>
      <c r="DU149" s="739"/>
      <c r="DV149" s="739"/>
      <c r="DW149" s="739"/>
      <c r="DX149" s="739"/>
      <c r="DY149" s="739"/>
      <c r="DZ149" s="739"/>
      <c r="EA149" s="739"/>
      <c r="EB149" s="739"/>
      <c r="EC149" s="739"/>
      <c r="ED149" s="739"/>
      <c r="EE149" s="739"/>
      <c r="EF149" s="739"/>
      <c r="EG149" s="739"/>
      <c r="EH149" s="739"/>
      <c r="EI149" s="739"/>
      <c r="EJ149" s="739"/>
      <c r="EK149" s="739"/>
      <c r="EL149" s="739"/>
      <c r="EM149" s="739"/>
      <c r="EN149" s="739"/>
      <c r="EO149" s="739"/>
      <c r="EP149" s="739"/>
      <c r="EQ149" s="739"/>
      <c r="ER149" s="739"/>
      <c r="ES149" s="739"/>
      <c r="ET149" s="739"/>
      <c r="EU149" s="739"/>
      <c r="EV149" s="739"/>
      <c r="EW149" s="739"/>
      <c r="EX149" s="739"/>
      <c r="EY149" s="739"/>
      <c r="EZ149" s="739"/>
      <c r="FA149" s="739"/>
      <c r="FB149" s="739"/>
      <c r="FC149" s="739"/>
      <c r="FD149" s="739"/>
      <c r="FE149" s="739"/>
      <c r="FF149" s="739"/>
      <c r="FG149" s="739"/>
      <c r="FH149" s="739"/>
      <c r="FI149" s="739"/>
      <c r="FJ149" s="739"/>
      <c r="FK149" s="739"/>
      <c r="FL149" s="739"/>
      <c r="FM149" s="739"/>
      <c r="FN149" s="739"/>
      <c r="FO149" s="739"/>
      <c r="FP149" s="739"/>
      <c r="FQ149" s="739"/>
      <c r="FR149" s="739"/>
      <c r="FS149" s="739"/>
      <c r="FT149" s="739"/>
      <c r="FU149" s="739"/>
      <c r="FV149" s="739"/>
      <c r="FW149" s="739"/>
      <c r="FX149" s="739"/>
      <c r="FY149" s="739"/>
      <c r="FZ149" s="739"/>
      <c r="GA149" s="739"/>
      <c r="GB149" s="739"/>
      <c r="GC149" s="739"/>
      <c r="GD149" s="739"/>
      <c r="GE149" s="739"/>
      <c r="GF149" s="739"/>
      <c r="GG149" s="739"/>
      <c r="GH149" s="739"/>
      <c r="GI149" s="739"/>
      <c r="GJ149" s="739"/>
      <c r="GK149" s="739"/>
      <c r="GL149" s="739"/>
      <c r="GM149" s="739"/>
      <c r="GN149" s="739"/>
      <c r="GO149" s="739"/>
      <c r="GP149" s="739"/>
      <c r="GQ149" s="739"/>
      <c r="GR149" s="739"/>
      <c r="GS149" s="739"/>
      <c r="GT149" s="739"/>
      <c r="GU149" s="739"/>
      <c r="GV149" s="739"/>
      <c r="GW149" s="739"/>
      <c r="GX149" s="739"/>
      <c r="GY149" s="739"/>
      <c r="GZ149" s="739"/>
      <c r="HA149" s="739"/>
      <c r="HB149" s="739"/>
      <c r="HC149" s="739"/>
      <c r="HD149" s="739"/>
      <c r="HE149" s="739"/>
      <c r="HF149" s="739"/>
      <c r="HG149" s="739"/>
      <c r="HH149" s="739"/>
      <c r="HI149" s="739"/>
      <c r="HJ149" s="739"/>
      <c r="HK149" s="739"/>
      <c r="HL149" s="739"/>
      <c r="HM149" s="739"/>
      <c r="HN149" s="739"/>
      <c r="HO149" s="739"/>
      <c r="HP149" s="739"/>
      <c r="HQ149" s="739"/>
      <c r="HR149" s="739"/>
      <c r="HS149" s="739"/>
      <c r="HT149" s="739"/>
      <c r="HU149" s="739"/>
      <c r="HV149" s="739"/>
      <c r="HW149" s="739"/>
      <c r="HX149" s="739"/>
      <c r="HY149" s="739"/>
      <c r="HZ149" s="739"/>
      <c r="IA149" s="739"/>
      <c r="IB149" s="739"/>
      <c r="IC149" s="739"/>
      <c r="ID149" s="739"/>
      <c r="IE149" s="739"/>
      <c r="IF149" s="739"/>
      <c r="IG149" s="739"/>
      <c r="IH149" s="739"/>
      <c r="II149" s="739"/>
      <c r="IJ149" s="739"/>
      <c r="IK149" s="739"/>
      <c r="IL149" s="739"/>
      <c r="IM149" s="739"/>
      <c r="IN149" s="739"/>
      <c r="IO149" s="739"/>
      <c r="IP149" s="739"/>
      <c r="IQ149" s="739"/>
      <c r="IR149" s="739"/>
      <c r="IS149" s="739"/>
      <c r="IT149" s="739"/>
      <c r="IU149" s="739"/>
      <c r="IV149" s="739"/>
      <c r="IW149" s="739"/>
      <c r="IX149" s="739"/>
      <c r="IY149" s="739"/>
      <c r="IZ149" s="739"/>
      <c r="JA149" s="739"/>
      <c r="JB149" s="739"/>
      <c r="JC149" s="739"/>
      <c r="JD149" s="739"/>
      <c r="JE149" s="739"/>
      <c r="JF149" s="739"/>
      <c r="JG149" s="739"/>
      <c r="JH149" s="739"/>
      <c r="JI149" s="739"/>
      <c r="JJ149" s="739"/>
      <c r="JK149" s="739"/>
      <c r="JL149" s="739"/>
      <c r="JM149" s="739"/>
      <c r="JN149" s="739"/>
      <c r="JO149" s="739"/>
      <c r="JP149" s="739"/>
      <c r="JQ149" s="739"/>
      <c r="JR149" s="739"/>
      <c r="JS149" s="739"/>
      <c r="JT149" s="739"/>
      <c r="JU149" s="739"/>
      <c r="JV149" s="739"/>
      <c r="JW149" s="739"/>
      <c r="JX149" s="739"/>
      <c r="JY149" s="739"/>
      <c r="JZ149" s="739"/>
      <c r="KA149" s="739"/>
      <c r="KB149" s="739"/>
      <c r="KC149" s="739"/>
      <c r="KD149" s="739"/>
      <c r="KE149" s="739"/>
      <c r="KF149" s="739"/>
      <c r="KG149" s="739"/>
      <c r="KH149" s="739"/>
      <c r="KI149" s="739"/>
      <c r="KJ149" s="739"/>
      <c r="KK149" s="739"/>
      <c r="KL149" s="739"/>
      <c r="KM149" s="739"/>
      <c r="KN149" s="739"/>
      <c r="KO149" s="739"/>
      <c r="KP149" s="739"/>
      <c r="KQ149" s="739"/>
      <c r="KR149" s="739"/>
      <c r="KS149" s="739"/>
      <c r="KT149" s="739"/>
      <c r="KU149" s="739"/>
      <c r="KV149" s="739"/>
      <c r="KW149" s="739"/>
      <c r="KX149" s="739"/>
      <c r="KY149" s="739"/>
      <c r="KZ149" s="739"/>
      <c r="LA149" s="739"/>
      <c r="LB149" s="739"/>
      <c r="LC149" s="739"/>
      <c r="LD149" s="739"/>
      <c r="LE149" s="739"/>
      <c r="LF149" s="739"/>
      <c r="LG149" s="739"/>
      <c r="LH149" s="739"/>
      <c r="LI149" s="739"/>
      <c r="LJ149" s="739"/>
      <c r="LK149" s="739"/>
      <c r="LL149" s="739"/>
      <c r="LM149" s="739"/>
      <c r="LN149" s="739"/>
      <c r="LO149" s="739"/>
      <c r="LP149" s="739"/>
      <c r="LQ149" s="739"/>
      <c r="LR149" s="739"/>
      <c r="LS149" s="739"/>
      <c r="LT149" s="739"/>
      <c r="LU149" s="739"/>
      <c r="LV149" s="739"/>
      <c r="LW149" s="739"/>
      <c r="LX149" s="739"/>
      <c r="LY149" s="739"/>
      <c r="LZ149" s="739"/>
      <c r="MA149" s="739"/>
      <c r="MB149" s="739"/>
      <c r="MC149" s="739"/>
      <c r="MD149" s="739"/>
      <c r="ME149" s="739"/>
      <c r="MF149" s="739"/>
      <c r="MG149" s="739"/>
      <c r="MH149" s="739"/>
      <c r="MI149" s="739"/>
      <c r="MJ149" s="739"/>
      <c r="MK149" s="739"/>
      <c r="ML149" s="739"/>
      <c r="MM149" s="739"/>
      <c r="MN149" s="739"/>
      <c r="MO149" s="739"/>
      <c r="MP149" s="739"/>
      <c r="MQ149" s="739"/>
      <c r="MR149" s="739"/>
      <c r="MS149" s="739"/>
      <c r="MT149" s="739"/>
      <c r="MU149" s="739"/>
      <c r="MV149" s="739"/>
      <c r="MW149" s="739"/>
      <c r="MX149" s="739"/>
      <c r="MY149" s="739"/>
      <c r="MZ149" s="739"/>
      <c r="NA149" s="739"/>
      <c r="NB149" s="739"/>
      <c r="NC149" s="739"/>
      <c r="ND149" s="739"/>
      <c r="NE149" s="739"/>
      <c r="NF149" s="739"/>
      <c r="NG149" s="739"/>
      <c r="NH149" s="739"/>
      <c r="NI149" s="739"/>
      <c r="NJ149" s="739"/>
      <c r="NK149" s="739"/>
      <c r="NL149" s="739"/>
      <c r="NM149" s="739"/>
      <c r="NN149" s="739"/>
      <c r="NO149" s="739"/>
      <c r="NP149" s="739"/>
      <c r="NQ149" s="739"/>
      <c r="NR149" s="739"/>
      <c r="NS149" s="739"/>
      <c r="NT149" s="739"/>
      <c r="NU149" s="739"/>
      <c r="NV149" s="739"/>
      <c r="NW149" s="739"/>
      <c r="NX149" s="739"/>
      <c r="NY149" s="739"/>
      <c r="NZ149" s="739"/>
      <c r="OA149" s="739"/>
      <c r="OB149" s="739"/>
      <c r="OC149" s="739"/>
      <c r="OD149" s="739"/>
      <c r="OE149" s="739"/>
    </row>
    <row r="150" spans="1:395" s="740" customFormat="1" ht="37.5" customHeight="1" x14ac:dyDescent="0.25">
      <c r="A150" s="743">
        <v>1</v>
      </c>
      <c r="B150" s="798" t="s">
        <v>82</v>
      </c>
      <c r="C150" s="747">
        <f>'1 уровень'!C679</f>
        <v>2400</v>
      </c>
      <c r="D150" s="747">
        <v>2682887.9999999995</v>
      </c>
      <c r="E150" s="747">
        <f>'1 уровень'!D679</f>
        <v>1800</v>
      </c>
      <c r="F150" s="747">
        <f t="shared" si="29"/>
        <v>2012165.9999999998</v>
      </c>
      <c r="G150" s="747">
        <f>'1 уровень'!E679</f>
        <v>1679</v>
      </c>
      <c r="H150" s="748">
        <f t="shared" si="11"/>
        <v>93.277777777777786</v>
      </c>
      <c r="I150" s="747">
        <f>'[4]1 уровень'!G665</f>
        <v>0</v>
      </c>
      <c r="J150" s="747"/>
      <c r="K150" s="748">
        <f t="shared" ref="K150:K151" si="32">I150/G150*100</f>
        <v>0</v>
      </c>
      <c r="L150" s="739"/>
      <c r="M150" s="739"/>
      <c r="N150" s="739"/>
      <c r="O150" s="739"/>
      <c r="P150" s="739"/>
      <c r="Q150" s="739"/>
      <c r="R150" s="739"/>
      <c r="S150" s="739"/>
      <c r="T150" s="739"/>
      <c r="U150" s="739"/>
      <c r="V150" s="739"/>
      <c r="W150" s="739"/>
      <c r="X150" s="739"/>
      <c r="Y150" s="739"/>
      <c r="Z150" s="739"/>
      <c r="AA150" s="739"/>
      <c r="AB150" s="739"/>
      <c r="AC150" s="739"/>
      <c r="AD150" s="739"/>
      <c r="AE150" s="739"/>
      <c r="AF150" s="739"/>
      <c r="AG150" s="739"/>
      <c r="AH150" s="739"/>
      <c r="AI150" s="739"/>
      <c r="AJ150" s="739"/>
      <c r="AK150" s="739"/>
      <c r="AL150" s="739"/>
      <c r="AM150" s="739"/>
      <c r="AN150" s="739"/>
      <c r="AO150" s="739"/>
      <c r="AP150" s="739"/>
      <c r="AQ150" s="739"/>
      <c r="AR150" s="739"/>
      <c r="AS150" s="739"/>
      <c r="AT150" s="739"/>
      <c r="AU150" s="739"/>
      <c r="AV150" s="739"/>
      <c r="AW150" s="739"/>
      <c r="AX150" s="739"/>
      <c r="AY150" s="739"/>
      <c r="AZ150" s="739"/>
      <c r="BA150" s="739"/>
      <c r="BB150" s="739"/>
      <c r="BC150" s="739"/>
      <c r="BD150" s="739"/>
      <c r="BE150" s="739"/>
      <c r="BF150" s="739"/>
      <c r="BG150" s="739"/>
      <c r="BH150" s="739"/>
      <c r="BI150" s="739"/>
      <c r="BJ150" s="739"/>
      <c r="BK150" s="739"/>
      <c r="BL150" s="739"/>
      <c r="BM150" s="739"/>
      <c r="BN150" s="739"/>
      <c r="BO150" s="739"/>
      <c r="BP150" s="739"/>
      <c r="BQ150" s="739"/>
      <c r="BR150" s="739"/>
      <c r="BS150" s="739"/>
      <c r="BT150" s="739"/>
      <c r="BU150" s="739"/>
      <c r="BV150" s="739"/>
      <c r="BW150" s="739"/>
      <c r="BX150" s="739"/>
      <c r="BY150" s="739"/>
      <c r="BZ150" s="739"/>
      <c r="CA150" s="739"/>
      <c r="CB150" s="739"/>
      <c r="CC150" s="739"/>
      <c r="CD150" s="739"/>
      <c r="CE150" s="739"/>
      <c r="CF150" s="739"/>
      <c r="CG150" s="739"/>
      <c r="CH150" s="739"/>
      <c r="CI150" s="739"/>
      <c r="CJ150" s="739"/>
      <c r="CK150" s="739"/>
      <c r="CL150" s="739"/>
      <c r="CM150" s="739"/>
      <c r="CN150" s="739"/>
      <c r="CO150" s="739"/>
      <c r="CP150" s="739"/>
      <c r="CQ150" s="739"/>
      <c r="CR150" s="739"/>
      <c r="CS150" s="739"/>
      <c r="CT150" s="739"/>
      <c r="CU150" s="739"/>
      <c r="CV150" s="739"/>
      <c r="CW150" s="739"/>
      <c r="CX150" s="739"/>
      <c r="CY150" s="739"/>
      <c r="CZ150" s="739"/>
      <c r="DA150" s="739"/>
      <c r="DB150" s="739"/>
      <c r="DC150" s="739"/>
      <c r="DD150" s="739"/>
      <c r="DE150" s="739"/>
      <c r="DF150" s="739"/>
      <c r="DG150" s="739"/>
      <c r="DH150" s="739"/>
      <c r="DI150" s="739"/>
      <c r="DJ150" s="739"/>
      <c r="DK150" s="739"/>
      <c r="DL150" s="739"/>
      <c r="DM150" s="739"/>
      <c r="DN150" s="739"/>
      <c r="DO150" s="739"/>
      <c r="DP150" s="739"/>
      <c r="DQ150" s="739"/>
      <c r="DR150" s="739"/>
      <c r="DS150" s="739"/>
      <c r="DT150" s="739"/>
      <c r="DU150" s="739"/>
      <c r="DV150" s="739"/>
      <c r="DW150" s="739"/>
      <c r="DX150" s="739"/>
      <c r="DY150" s="739"/>
      <c r="DZ150" s="739"/>
      <c r="EA150" s="739"/>
      <c r="EB150" s="739"/>
      <c r="EC150" s="739"/>
      <c r="ED150" s="739"/>
      <c r="EE150" s="739"/>
      <c r="EF150" s="739"/>
      <c r="EG150" s="739"/>
      <c r="EH150" s="739"/>
      <c r="EI150" s="739"/>
      <c r="EJ150" s="739"/>
      <c r="EK150" s="739"/>
      <c r="EL150" s="739"/>
      <c r="EM150" s="739"/>
      <c r="EN150" s="739"/>
      <c r="EO150" s="739"/>
      <c r="EP150" s="739"/>
      <c r="EQ150" s="739"/>
      <c r="ER150" s="739"/>
      <c r="ES150" s="739"/>
      <c r="ET150" s="739"/>
      <c r="EU150" s="739"/>
      <c r="EV150" s="739"/>
      <c r="EW150" s="739"/>
      <c r="EX150" s="739"/>
      <c r="EY150" s="739"/>
      <c r="EZ150" s="739"/>
      <c r="FA150" s="739"/>
      <c r="FB150" s="739"/>
      <c r="FC150" s="739"/>
      <c r="FD150" s="739"/>
      <c r="FE150" s="739"/>
      <c r="FF150" s="739"/>
      <c r="FG150" s="739"/>
      <c r="FH150" s="739"/>
      <c r="FI150" s="739"/>
      <c r="FJ150" s="739"/>
      <c r="FK150" s="739"/>
      <c r="FL150" s="739"/>
      <c r="FM150" s="739"/>
      <c r="FN150" s="739"/>
      <c r="FO150" s="739"/>
      <c r="FP150" s="739"/>
      <c r="FQ150" s="739"/>
      <c r="FR150" s="739"/>
      <c r="FS150" s="739"/>
      <c r="FT150" s="739"/>
      <c r="FU150" s="739"/>
      <c r="FV150" s="739"/>
      <c r="FW150" s="739"/>
      <c r="FX150" s="739"/>
      <c r="FY150" s="739"/>
      <c r="FZ150" s="739"/>
      <c r="GA150" s="739"/>
      <c r="GB150" s="739"/>
      <c r="GC150" s="739"/>
      <c r="GD150" s="739"/>
      <c r="GE150" s="739"/>
      <c r="GF150" s="739"/>
      <c r="GG150" s="739"/>
      <c r="GH150" s="739"/>
      <c r="GI150" s="739"/>
      <c r="GJ150" s="739"/>
      <c r="GK150" s="739"/>
      <c r="GL150" s="739"/>
      <c r="GM150" s="739"/>
      <c r="GN150" s="739"/>
      <c r="GO150" s="739"/>
      <c r="GP150" s="739"/>
      <c r="GQ150" s="739"/>
      <c r="GR150" s="739"/>
      <c r="GS150" s="739"/>
      <c r="GT150" s="739"/>
      <c r="GU150" s="739"/>
      <c r="GV150" s="739"/>
      <c r="GW150" s="739"/>
      <c r="GX150" s="739"/>
      <c r="GY150" s="739"/>
      <c r="GZ150" s="739"/>
      <c r="HA150" s="739"/>
      <c r="HB150" s="739"/>
      <c r="HC150" s="739"/>
      <c r="HD150" s="739"/>
      <c r="HE150" s="739"/>
      <c r="HF150" s="739"/>
      <c r="HG150" s="739"/>
      <c r="HH150" s="739"/>
      <c r="HI150" s="739"/>
      <c r="HJ150" s="739"/>
      <c r="HK150" s="739"/>
      <c r="HL150" s="739"/>
      <c r="HM150" s="739"/>
      <c r="HN150" s="739"/>
      <c r="HO150" s="739"/>
      <c r="HP150" s="739"/>
      <c r="HQ150" s="739"/>
      <c r="HR150" s="739"/>
      <c r="HS150" s="739"/>
      <c r="HT150" s="739"/>
      <c r="HU150" s="739"/>
      <c r="HV150" s="739"/>
      <c r="HW150" s="739"/>
      <c r="HX150" s="739"/>
      <c r="HY150" s="739"/>
      <c r="HZ150" s="739"/>
      <c r="IA150" s="739"/>
      <c r="IB150" s="739"/>
      <c r="IC150" s="739"/>
      <c r="ID150" s="739"/>
      <c r="IE150" s="739"/>
      <c r="IF150" s="739"/>
      <c r="IG150" s="739"/>
      <c r="IH150" s="739"/>
      <c r="II150" s="739"/>
      <c r="IJ150" s="739"/>
      <c r="IK150" s="739"/>
      <c r="IL150" s="739"/>
      <c r="IM150" s="739"/>
      <c r="IN150" s="739"/>
      <c r="IO150" s="739"/>
      <c r="IP150" s="739"/>
      <c r="IQ150" s="739"/>
      <c r="IR150" s="739"/>
      <c r="IS150" s="739"/>
      <c r="IT150" s="739"/>
      <c r="IU150" s="739"/>
      <c r="IV150" s="739"/>
      <c r="IW150" s="739"/>
      <c r="IX150" s="739"/>
      <c r="IY150" s="739"/>
      <c r="IZ150" s="739"/>
      <c r="JA150" s="739"/>
      <c r="JB150" s="739"/>
      <c r="JC150" s="739"/>
      <c r="JD150" s="739"/>
      <c r="JE150" s="739"/>
      <c r="JF150" s="739"/>
      <c r="JG150" s="739"/>
      <c r="JH150" s="739"/>
      <c r="JI150" s="739"/>
      <c r="JJ150" s="739"/>
      <c r="JK150" s="739"/>
      <c r="JL150" s="739"/>
      <c r="JM150" s="739"/>
      <c r="JN150" s="739"/>
      <c r="JO150" s="739"/>
      <c r="JP150" s="739"/>
      <c r="JQ150" s="739"/>
      <c r="JR150" s="739"/>
      <c r="JS150" s="739"/>
      <c r="JT150" s="739"/>
      <c r="JU150" s="739"/>
      <c r="JV150" s="739"/>
      <c r="JW150" s="739"/>
      <c r="JX150" s="739"/>
      <c r="JY150" s="739"/>
      <c r="JZ150" s="739"/>
      <c r="KA150" s="739"/>
      <c r="KB150" s="739"/>
      <c r="KC150" s="739"/>
      <c r="KD150" s="739"/>
      <c r="KE150" s="739"/>
      <c r="KF150" s="739"/>
      <c r="KG150" s="739"/>
      <c r="KH150" s="739"/>
      <c r="KI150" s="739"/>
      <c r="KJ150" s="739"/>
      <c r="KK150" s="739"/>
      <c r="KL150" s="739"/>
      <c r="KM150" s="739"/>
      <c r="KN150" s="739"/>
      <c r="KO150" s="739"/>
      <c r="KP150" s="739"/>
      <c r="KQ150" s="739"/>
      <c r="KR150" s="739"/>
      <c r="KS150" s="739"/>
      <c r="KT150" s="739"/>
      <c r="KU150" s="739"/>
      <c r="KV150" s="739"/>
      <c r="KW150" s="739"/>
      <c r="KX150" s="739"/>
      <c r="KY150" s="739"/>
      <c r="KZ150" s="739"/>
      <c r="LA150" s="739"/>
      <c r="LB150" s="739"/>
      <c r="LC150" s="739"/>
      <c r="LD150" s="739"/>
      <c r="LE150" s="739"/>
      <c r="LF150" s="739"/>
      <c r="LG150" s="739"/>
      <c r="LH150" s="739"/>
      <c r="LI150" s="739"/>
      <c r="LJ150" s="739"/>
      <c r="LK150" s="739"/>
      <c r="LL150" s="739"/>
      <c r="LM150" s="739"/>
      <c r="LN150" s="739"/>
      <c r="LO150" s="739"/>
      <c r="LP150" s="739"/>
      <c r="LQ150" s="739"/>
      <c r="LR150" s="739"/>
      <c r="LS150" s="739"/>
      <c r="LT150" s="739"/>
      <c r="LU150" s="739"/>
      <c r="LV150" s="739"/>
      <c r="LW150" s="739"/>
      <c r="LX150" s="739"/>
      <c r="LY150" s="739"/>
      <c r="LZ150" s="739"/>
      <c r="MA150" s="739"/>
      <c r="MB150" s="739"/>
      <c r="MC150" s="739"/>
      <c r="MD150" s="739"/>
      <c r="ME150" s="739"/>
      <c r="MF150" s="739"/>
      <c r="MG150" s="739"/>
      <c r="MH150" s="739"/>
      <c r="MI150" s="739"/>
      <c r="MJ150" s="739"/>
      <c r="MK150" s="739"/>
      <c r="ML150" s="739"/>
      <c r="MM150" s="739"/>
      <c r="MN150" s="739"/>
      <c r="MO150" s="739"/>
      <c r="MP150" s="739"/>
      <c r="MQ150" s="739"/>
      <c r="MR150" s="739"/>
      <c r="MS150" s="739"/>
      <c r="MT150" s="739"/>
      <c r="MU150" s="739"/>
      <c r="MV150" s="739"/>
      <c r="MW150" s="739"/>
      <c r="MX150" s="739"/>
      <c r="MY150" s="739"/>
      <c r="MZ150" s="739"/>
      <c r="NA150" s="739"/>
      <c r="NB150" s="739"/>
      <c r="NC150" s="739"/>
      <c r="ND150" s="739"/>
      <c r="NE150" s="739"/>
      <c r="NF150" s="739"/>
      <c r="NG150" s="739"/>
      <c r="NH150" s="739"/>
      <c r="NI150" s="739"/>
      <c r="NJ150" s="739"/>
      <c r="NK150" s="739"/>
      <c r="NL150" s="739"/>
      <c r="NM150" s="739"/>
      <c r="NN150" s="739"/>
      <c r="NO150" s="739"/>
      <c r="NP150" s="739"/>
      <c r="NQ150" s="739"/>
      <c r="NR150" s="739"/>
      <c r="NS150" s="739"/>
      <c r="NT150" s="739"/>
      <c r="NU150" s="739"/>
      <c r="NV150" s="739"/>
      <c r="NW150" s="739"/>
      <c r="NX150" s="739"/>
      <c r="NY150" s="739"/>
      <c r="NZ150" s="739"/>
      <c r="OA150" s="739"/>
      <c r="OB150" s="739"/>
      <c r="OC150" s="739"/>
      <c r="OD150" s="739"/>
      <c r="OE150" s="739"/>
    </row>
    <row r="151" spans="1:395" s="740" customFormat="1" ht="37.5" customHeight="1" x14ac:dyDescent="0.25">
      <c r="A151" s="743">
        <v>1</v>
      </c>
      <c r="B151" s="800" t="s">
        <v>153</v>
      </c>
      <c r="C151" s="747">
        <f>'1 уровень'!C680</f>
        <v>100</v>
      </c>
      <c r="D151" s="747">
        <v>774387</v>
      </c>
      <c r="E151" s="747">
        <f>'1 уровень'!D680</f>
        <v>75</v>
      </c>
      <c r="F151" s="747">
        <f t="shared" si="29"/>
        <v>580790.25</v>
      </c>
      <c r="G151" s="747">
        <f>'1 уровень'!E680</f>
        <v>95</v>
      </c>
      <c r="H151" s="748">
        <f t="shared" ref="H151:H211" si="33">G151/E151*100</f>
        <v>126.66666666666666</v>
      </c>
      <c r="I151" s="747">
        <f>'[4]1 уровень'!G666</f>
        <v>0</v>
      </c>
      <c r="J151" s="747"/>
      <c r="K151" s="748">
        <f t="shared" si="32"/>
        <v>0</v>
      </c>
      <c r="L151" s="739"/>
      <c r="M151" s="739"/>
      <c r="N151" s="739"/>
      <c r="O151" s="739"/>
      <c r="P151" s="739"/>
      <c r="Q151" s="739"/>
      <c r="R151" s="739"/>
      <c r="S151" s="739"/>
      <c r="T151" s="739"/>
      <c r="U151" s="739"/>
      <c r="V151" s="739"/>
      <c r="W151" s="739"/>
      <c r="X151" s="739"/>
      <c r="Y151" s="739"/>
      <c r="Z151" s="739"/>
      <c r="AA151" s="739"/>
      <c r="AB151" s="739"/>
      <c r="AC151" s="739"/>
      <c r="AD151" s="739"/>
      <c r="AE151" s="739"/>
      <c r="AF151" s="739"/>
      <c r="AG151" s="739"/>
      <c r="AH151" s="739"/>
      <c r="AI151" s="739"/>
      <c r="AJ151" s="739"/>
      <c r="AK151" s="739"/>
      <c r="AL151" s="739"/>
      <c r="AM151" s="739"/>
      <c r="AN151" s="739"/>
      <c r="AO151" s="739"/>
      <c r="AP151" s="739"/>
      <c r="AQ151" s="739"/>
      <c r="AR151" s="739"/>
      <c r="AS151" s="739"/>
      <c r="AT151" s="739"/>
      <c r="AU151" s="739"/>
      <c r="AV151" s="739"/>
      <c r="AW151" s="739"/>
      <c r="AX151" s="739"/>
      <c r="AY151" s="739"/>
      <c r="AZ151" s="739"/>
      <c r="BA151" s="739"/>
      <c r="BB151" s="739"/>
      <c r="BC151" s="739"/>
      <c r="BD151" s="739"/>
      <c r="BE151" s="739"/>
      <c r="BF151" s="739"/>
      <c r="BG151" s="739"/>
      <c r="BH151" s="739"/>
      <c r="BI151" s="739"/>
      <c r="BJ151" s="739"/>
      <c r="BK151" s="739"/>
      <c r="BL151" s="739"/>
      <c r="BM151" s="739"/>
      <c r="BN151" s="739"/>
      <c r="BO151" s="739"/>
      <c r="BP151" s="739"/>
      <c r="BQ151" s="739"/>
      <c r="BR151" s="739"/>
      <c r="BS151" s="739"/>
      <c r="BT151" s="739"/>
      <c r="BU151" s="739"/>
      <c r="BV151" s="739"/>
      <c r="BW151" s="739"/>
      <c r="BX151" s="739"/>
      <c r="BY151" s="739"/>
      <c r="BZ151" s="739"/>
      <c r="CA151" s="739"/>
      <c r="CB151" s="739"/>
      <c r="CC151" s="739"/>
      <c r="CD151" s="739"/>
      <c r="CE151" s="739"/>
      <c r="CF151" s="739"/>
      <c r="CG151" s="739"/>
      <c r="CH151" s="739"/>
      <c r="CI151" s="739"/>
      <c r="CJ151" s="739"/>
      <c r="CK151" s="739"/>
      <c r="CL151" s="739"/>
      <c r="CM151" s="739"/>
      <c r="CN151" s="739"/>
      <c r="CO151" s="739"/>
      <c r="CP151" s="739"/>
      <c r="CQ151" s="739"/>
      <c r="CR151" s="739"/>
      <c r="CS151" s="739"/>
      <c r="CT151" s="739"/>
      <c r="CU151" s="739"/>
      <c r="CV151" s="739"/>
      <c r="CW151" s="739"/>
      <c r="CX151" s="739"/>
      <c r="CY151" s="739"/>
      <c r="CZ151" s="739"/>
      <c r="DA151" s="739"/>
      <c r="DB151" s="739"/>
      <c r="DC151" s="739"/>
      <c r="DD151" s="739"/>
      <c r="DE151" s="739"/>
      <c r="DF151" s="739"/>
      <c r="DG151" s="739"/>
      <c r="DH151" s="739"/>
      <c r="DI151" s="739"/>
      <c r="DJ151" s="739"/>
      <c r="DK151" s="739"/>
      <c r="DL151" s="739"/>
      <c r="DM151" s="739"/>
      <c r="DN151" s="739"/>
      <c r="DO151" s="739"/>
      <c r="DP151" s="739"/>
      <c r="DQ151" s="739"/>
      <c r="DR151" s="739"/>
      <c r="DS151" s="739"/>
      <c r="DT151" s="739"/>
      <c r="DU151" s="739"/>
      <c r="DV151" s="739"/>
      <c r="DW151" s="739"/>
      <c r="DX151" s="739"/>
      <c r="DY151" s="739"/>
      <c r="DZ151" s="739"/>
      <c r="EA151" s="739"/>
      <c r="EB151" s="739"/>
      <c r="EC151" s="739"/>
      <c r="ED151" s="739"/>
      <c r="EE151" s="739"/>
      <c r="EF151" s="739"/>
      <c r="EG151" s="739"/>
      <c r="EH151" s="739"/>
      <c r="EI151" s="739"/>
      <c r="EJ151" s="739"/>
      <c r="EK151" s="739"/>
      <c r="EL151" s="739"/>
      <c r="EM151" s="739"/>
      <c r="EN151" s="739"/>
      <c r="EO151" s="739"/>
      <c r="EP151" s="739"/>
      <c r="EQ151" s="739"/>
      <c r="ER151" s="739"/>
      <c r="ES151" s="739"/>
      <c r="ET151" s="739"/>
      <c r="EU151" s="739"/>
      <c r="EV151" s="739"/>
      <c r="EW151" s="739"/>
      <c r="EX151" s="739"/>
      <c r="EY151" s="739"/>
      <c r="EZ151" s="739"/>
      <c r="FA151" s="739"/>
      <c r="FB151" s="739"/>
      <c r="FC151" s="739"/>
      <c r="FD151" s="739"/>
      <c r="FE151" s="739"/>
      <c r="FF151" s="739"/>
      <c r="FG151" s="739"/>
      <c r="FH151" s="739"/>
      <c r="FI151" s="739"/>
      <c r="FJ151" s="739"/>
      <c r="FK151" s="739"/>
      <c r="FL151" s="739"/>
      <c r="FM151" s="739"/>
      <c r="FN151" s="739"/>
      <c r="FO151" s="739"/>
      <c r="FP151" s="739"/>
      <c r="FQ151" s="739"/>
      <c r="FR151" s="739"/>
      <c r="FS151" s="739"/>
      <c r="FT151" s="739"/>
      <c r="FU151" s="739"/>
      <c r="FV151" s="739"/>
      <c r="FW151" s="739"/>
      <c r="FX151" s="739"/>
      <c r="FY151" s="739"/>
      <c r="FZ151" s="739"/>
      <c r="GA151" s="739"/>
      <c r="GB151" s="739"/>
      <c r="GC151" s="739"/>
      <c r="GD151" s="739"/>
      <c r="GE151" s="739"/>
      <c r="GF151" s="739"/>
      <c r="GG151" s="739"/>
      <c r="GH151" s="739"/>
      <c r="GI151" s="739"/>
      <c r="GJ151" s="739"/>
      <c r="GK151" s="739"/>
      <c r="GL151" s="739"/>
      <c r="GM151" s="739"/>
      <c r="GN151" s="739"/>
      <c r="GO151" s="739"/>
      <c r="GP151" s="739"/>
      <c r="GQ151" s="739"/>
      <c r="GR151" s="739"/>
      <c r="GS151" s="739"/>
      <c r="GT151" s="739"/>
      <c r="GU151" s="739"/>
      <c r="GV151" s="739"/>
      <c r="GW151" s="739"/>
      <c r="GX151" s="739"/>
      <c r="GY151" s="739"/>
      <c r="GZ151" s="739"/>
      <c r="HA151" s="739"/>
      <c r="HB151" s="739"/>
      <c r="HC151" s="739"/>
      <c r="HD151" s="739"/>
      <c r="HE151" s="739"/>
      <c r="HF151" s="739"/>
      <c r="HG151" s="739"/>
      <c r="HH151" s="739"/>
      <c r="HI151" s="739"/>
      <c r="HJ151" s="739"/>
      <c r="HK151" s="739"/>
      <c r="HL151" s="739"/>
      <c r="HM151" s="739"/>
      <c r="HN151" s="739"/>
      <c r="HO151" s="739"/>
      <c r="HP151" s="739"/>
      <c r="HQ151" s="739"/>
      <c r="HR151" s="739"/>
      <c r="HS151" s="739"/>
      <c r="HT151" s="739"/>
      <c r="HU151" s="739"/>
      <c r="HV151" s="739"/>
      <c r="HW151" s="739"/>
      <c r="HX151" s="739"/>
      <c r="HY151" s="739"/>
      <c r="HZ151" s="739"/>
      <c r="IA151" s="739"/>
      <c r="IB151" s="739"/>
      <c r="IC151" s="739"/>
      <c r="ID151" s="739"/>
      <c r="IE151" s="739"/>
      <c r="IF151" s="739"/>
      <c r="IG151" s="739"/>
      <c r="IH151" s="739"/>
      <c r="II151" s="739"/>
      <c r="IJ151" s="739"/>
      <c r="IK151" s="739"/>
      <c r="IL151" s="739"/>
      <c r="IM151" s="739"/>
      <c r="IN151" s="739"/>
      <c r="IO151" s="739"/>
      <c r="IP151" s="739"/>
      <c r="IQ151" s="739"/>
      <c r="IR151" s="739"/>
      <c r="IS151" s="739"/>
      <c r="IT151" s="739"/>
      <c r="IU151" s="739"/>
      <c r="IV151" s="739"/>
      <c r="IW151" s="739"/>
      <c r="IX151" s="739"/>
      <c r="IY151" s="739"/>
      <c r="IZ151" s="739"/>
      <c r="JA151" s="739"/>
      <c r="JB151" s="739"/>
      <c r="JC151" s="739"/>
      <c r="JD151" s="739"/>
      <c r="JE151" s="739"/>
      <c r="JF151" s="739"/>
      <c r="JG151" s="739"/>
      <c r="JH151" s="739"/>
      <c r="JI151" s="739"/>
      <c r="JJ151" s="739"/>
      <c r="JK151" s="739"/>
      <c r="JL151" s="739"/>
      <c r="JM151" s="739"/>
      <c r="JN151" s="739"/>
      <c r="JO151" s="739"/>
      <c r="JP151" s="739"/>
      <c r="JQ151" s="739"/>
      <c r="JR151" s="739"/>
      <c r="JS151" s="739"/>
      <c r="JT151" s="739"/>
      <c r="JU151" s="739"/>
      <c r="JV151" s="739"/>
      <c r="JW151" s="739"/>
      <c r="JX151" s="739"/>
      <c r="JY151" s="739"/>
      <c r="JZ151" s="739"/>
      <c r="KA151" s="739"/>
      <c r="KB151" s="739"/>
      <c r="KC151" s="739"/>
      <c r="KD151" s="739"/>
      <c r="KE151" s="739"/>
      <c r="KF151" s="739"/>
      <c r="KG151" s="739"/>
      <c r="KH151" s="739"/>
      <c r="KI151" s="739"/>
      <c r="KJ151" s="739"/>
      <c r="KK151" s="739"/>
      <c r="KL151" s="739"/>
      <c r="KM151" s="739"/>
      <c r="KN151" s="739"/>
      <c r="KO151" s="739"/>
      <c r="KP151" s="739"/>
      <c r="KQ151" s="739"/>
      <c r="KR151" s="739"/>
      <c r="KS151" s="739"/>
      <c r="KT151" s="739"/>
      <c r="KU151" s="739"/>
      <c r="KV151" s="739"/>
      <c r="KW151" s="739"/>
      <c r="KX151" s="739"/>
      <c r="KY151" s="739"/>
      <c r="KZ151" s="739"/>
      <c r="LA151" s="739"/>
      <c r="LB151" s="739"/>
      <c r="LC151" s="739"/>
      <c r="LD151" s="739"/>
      <c r="LE151" s="739"/>
      <c r="LF151" s="739"/>
      <c r="LG151" s="739"/>
      <c r="LH151" s="739"/>
      <c r="LI151" s="739"/>
      <c r="LJ151" s="739"/>
      <c r="LK151" s="739"/>
      <c r="LL151" s="739"/>
      <c r="LM151" s="739"/>
      <c r="LN151" s="739"/>
      <c r="LO151" s="739"/>
      <c r="LP151" s="739"/>
      <c r="LQ151" s="739"/>
      <c r="LR151" s="739"/>
      <c r="LS151" s="739"/>
      <c r="LT151" s="739"/>
      <c r="LU151" s="739"/>
      <c r="LV151" s="739"/>
      <c r="LW151" s="739"/>
      <c r="LX151" s="739"/>
      <c r="LY151" s="739"/>
      <c r="LZ151" s="739"/>
      <c r="MA151" s="739"/>
      <c r="MB151" s="739"/>
      <c r="MC151" s="739"/>
      <c r="MD151" s="739"/>
      <c r="ME151" s="739"/>
      <c r="MF151" s="739"/>
      <c r="MG151" s="739"/>
      <c r="MH151" s="739"/>
      <c r="MI151" s="739"/>
      <c r="MJ151" s="739"/>
      <c r="MK151" s="739"/>
      <c r="ML151" s="739"/>
      <c r="MM151" s="739"/>
      <c r="MN151" s="739"/>
      <c r="MO151" s="739"/>
      <c r="MP151" s="739"/>
      <c r="MQ151" s="739"/>
      <c r="MR151" s="739"/>
      <c r="MS151" s="739"/>
      <c r="MT151" s="739"/>
      <c r="MU151" s="739"/>
      <c r="MV151" s="739"/>
      <c r="MW151" s="739"/>
      <c r="MX151" s="739"/>
      <c r="MY151" s="739"/>
      <c r="MZ151" s="739"/>
      <c r="NA151" s="739"/>
      <c r="NB151" s="739"/>
      <c r="NC151" s="739"/>
      <c r="ND151" s="739"/>
      <c r="NE151" s="739"/>
      <c r="NF151" s="739"/>
      <c r="NG151" s="739"/>
      <c r="NH151" s="739"/>
      <c r="NI151" s="739"/>
      <c r="NJ151" s="739"/>
      <c r="NK151" s="739"/>
      <c r="NL151" s="739"/>
      <c r="NM151" s="739"/>
      <c r="NN151" s="739"/>
      <c r="NO151" s="739"/>
      <c r="NP151" s="739"/>
      <c r="NQ151" s="739"/>
      <c r="NR151" s="739"/>
      <c r="NS151" s="739"/>
      <c r="NT151" s="739"/>
      <c r="NU151" s="739"/>
      <c r="NV151" s="739"/>
      <c r="NW151" s="739"/>
      <c r="NX151" s="739"/>
      <c r="NY151" s="739"/>
      <c r="NZ151" s="739"/>
      <c r="OA151" s="739"/>
      <c r="OB151" s="739"/>
      <c r="OC151" s="739"/>
      <c r="OD151" s="739"/>
      <c r="OE151" s="739"/>
    </row>
    <row r="152" spans="1:395" s="740" customFormat="1" ht="37.5" customHeight="1" x14ac:dyDescent="0.25">
      <c r="A152" s="743">
        <v>1</v>
      </c>
      <c r="B152" s="813" t="s">
        <v>314</v>
      </c>
      <c r="C152" s="747"/>
      <c r="D152" s="747"/>
      <c r="E152" s="747"/>
      <c r="F152" s="747">
        <f t="shared" si="27"/>
        <v>0</v>
      </c>
      <c r="G152" s="747"/>
      <c r="H152" s="748"/>
      <c r="I152" s="747"/>
      <c r="J152" s="747"/>
      <c r="K152" s="748"/>
      <c r="L152" s="739"/>
      <c r="M152" s="739"/>
      <c r="N152" s="739"/>
      <c r="O152" s="739"/>
      <c r="P152" s="739"/>
      <c r="Q152" s="739"/>
      <c r="R152" s="739"/>
      <c r="S152" s="739"/>
      <c r="T152" s="739"/>
      <c r="U152" s="739"/>
      <c r="V152" s="739"/>
      <c r="W152" s="739"/>
      <c r="X152" s="739"/>
      <c r="Y152" s="739"/>
      <c r="Z152" s="739"/>
      <c r="AA152" s="739"/>
      <c r="AB152" s="739"/>
      <c r="AC152" s="739"/>
      <c r="AD152" s="739"/>
      <c r="AE152" s="739"/>
      <c r="AF152" s="739"/>
      <c r="AG152" s="739"/>
      <c r="AH152" s="739"/>
      <c r="AI152" s="739"/>
      <c r="AJ152" s="739"/>
      <c r="AK152" s="739"/>
      <c r="AL152" s="739"/>
      <c r="AM152" s="739"/>
      <c r="AN152" s="739"/>
      <c r="AO152" s="739"/>
      <c r="AP152" s="739"/>
      <c r="AQ152" s="739"/>
      <c r="AR152" s="739"/>
      <c r="AS152" s="739"/>
      <c r="AT152" s="739"/>
      <c r="AU152" s="739"/>
      <c r="AV152" s="739"/>
      <c r="AW152" s="739"/>
      <c r="AX152" s="739"/>
      <c r="AY152" s="739"/>
      <c r="AZ152" s="739"/>
      <c r="BA152" s="739"/>
      <c r="BB152" s="739"/>
      <c r="BC152" s="739"/>
      <c r="BD152" s="739"/>
      <c r="BE152" s="739"/>
      <c r="BF152" s="739"/>
      <c r="BG152" s="739"/>
      <c r="BH152" s="739"/>
      <c r="BI152" s="739"/>
      <c r="BJ152" s="739"/>
      <c r="BK152" s="739"/>
      <c r="BL152" s="739"/>
      <c r="BM152" s="739"/>
      <c r="BN152" s="739"/>
      <c r="BO152" s="739"/>
      <c r="BP152" s="739"/>
      <c r="BQ152" s="739"/>
      <c r="BR152" s="739"/>
      <c r="BS152" s="739"/>
      <c r="BT152" s="739"/>
      <c r="BU152" s="739"/>
      <c r="BV152" s="739"/>
      <c r="BW152" s="739"/>
      <c r="BX152" s="739"/>
      <c r="BY152" s="739"/>
      <c r="BZ152" s="739"/>
      <c r="CA152" s="739"/>
      <c r="CB152" s="739"/>
      <c r="CC152" s="739"/>
      <c r="CD152" s="739"/>
      <c r="CE152" s="739"/>
      <c r="CF152" s="739"/>
      <c r="CG152" s="739"/>
      <c r="CH152" s="739"/>
      <c r="CI152" s="739"/>
      <c r="CJ152" s="739"/>
      <c r="CK152" s="739"/>
      <c r="CL152" s="739"/>
      <c r="CM152" s="739"/>
      <c r="CN152" s="739"/>
      <c r="CO152" s="739"/>
      <c r="CP152" s="739"/>
      <c r="CQ152" s="739"/>
      <c r="CR152" s="739"/>
      <c r="CS152" s="739"/>
      <c r="CT152" s="739"/>
      <c r="CU152" s="739"/>
      <c r="CV152" s="739"/>
      <c r="CW152" s="739"/>
      <c r="CX152" s="739"/>
      <c r="CY152" s="739"/>
      <c r="CZ152" s="739"/>
      <c r="DA152" s="739"/>
      <c r="DB152" s="739"/>
      <c r="DC152" s="739"/>
      <c r="DD152" s="739"/>
      <c r="DE152" s="739"/>
      <c r="DF152" s="739"/>
      <c r="DG152" s="739"/>
      <c r="DH152" s="739"/>
      <c r="DI152" s="739"/>
      <c r="DJ152" s="739"/>
      <c r="DK152" s="739"/>
      <c r="DL152" s="739"/>
      <c r="DM152" s="739"/>
      <c r="DN152" s="739"/>
      <c r="DO152" s="739"/>
      <c r="DP152" s="739"/>
      <c r="DQ152" s="739"/>
      <c r="DR152" s="739"/>
      <c r="DS152" s="739"/>
      <c r="DT152" s="739"/>
      <c r="DU152" s="739"/>
      <c r="DV152" s="739"/>
      <c r="DW152" s="739"/>
      <c r="DX152" s="739"/>
      <c r="DY152" s="739"/>
      <c r="DZ152" s="739"/>
      <c r="EA152" s="739"/>
      <c r="EB152" s="739"/>
      <c r="EC152" s="739"/>
      <c r="ED152" s="739"/>
      <c r="EE152" s="739"/>
      <c r="EF152" s="739"/>
      <c r="EG152" s="739"/>
      <c r="EH152" s="739"/>
      <c r="EI152" s="739"/>
      <c r="EJ152" s="739"/>
      <c r="EK152" s="739"/>
      <c r="EL152" s="739"/>
      <c r="EM152" s="739"/>
      <c r="EN152" s="739"/>
      <c r="EO152" s="739"/>
      <c r="EP152" s="739"/>
      <c r="EQ152" s="739"/>
      <c r="ER152" s="739"/>
      <c r="ES152" s="739"/>
      <c r="ET152" s="739"/>
      <c r="EU152" s="739"/>
      <c r="EV152" s="739"/>
      <c r="EW152" s="739"/>
      <c r="EX152" s="739"/>
      <c r="EY152" s="739"/>
      <c r="EZ152" s="739"/>
      <c r="FA152" s="739"/>
      <c r="FB152" s="739"/>
      <c r="FC152" s="739"/>
      <c r="FD152" s="739"/>
      <c r="FE152" s="739"/>
      <c r="FF152" s="739"/>
      <c r="FG152" s="739"/>
      <c r="FH152" s="739"/>
      <c r="FI152" s="739"/>
      <c r="FJ152" s="739"/>
      <c r="FK152" s="739"/>
      <c r="FL152" s="739"/>
      <c r="FM152" s="739"/>
      <c r="FN152" s="739"/>
      <c r="FO152" s="739"/>
      <c r="FP152" s="739"/>
      <c r="FQ152" s="739"/>
      <c r="FR152" s="739"/>
      <c r="FS152" s="739"/>
      <c r="FT152" s="739"/>
      <c r="FU152" s="739"/>
      <c r="FV152" s="739"/>
      <c r="FW152" s="739"/>
      <c r="FX152" s="739"/>
      <c r="FY152" s="739"/>
      <c r="FZ152" s="739"/>
      <c r="GA152" s="739"/>
      <c r="GB152" s="739"/>
      <c r="GC152" s="739"/>
      <c r="GD152" s="739"/>
      <c r="GE152" s="739"/>
      <c r="GF152" s="739"/>
      <c r="GG152" s="739"/>
      <c r="GH152" s="739"/>
      <c r="GI152" s="739"/>
      <c r="GJ152" s="739"/>
      <c r="GK152" s="739"/>
      <c r="GL152" s="739"/>
      <c r="GM152" s="739"/>
      <c r="GN152" s="739"/>
      <c r="GO152" s="739"/>
      <c r="GP152" s="739"/>
      <c r="GQ152" s="739"/>
      <c r="GR152" s="739"/>
      <c r="GS152" s="739"/>
      <c r="GT152" s="739"/>
      <c r="GU152" s="739"/>
      <c r="GV152" s="739"/>
      <c r="GW152" s="739"/>
      <c r="GX152" s="739"/>
      <c r="GY152" s="739"/>
      <c r="GZ152" s="739"/>
      <c r="HA152" s="739"/>
      <c r="HB152" s="739"/>
      <c r="HC152" s="739"/>
      <c r="HD152" s="739"/>
      <c r="HE152" s="739"/>
      <c r="HF152" s="739"/>
      <c r="HG152" s="739"/>
      <c r="HH152" s="739"/>
      <c r="HI152" s="739"/>
      <c r="HJ152" s="739"/>
      <c r="HK152" s="739"/>
      <c r="HL152" s="739"/>
      <c r="HM152" s="739"/>
      <c r="HN152" s="739"/>
      <c r="HO152" s="739"/>
      <c r="HP152" s="739"/>
      <c r="HQ152" s="739"/>
      <c r="HR152" s="739"/>
      <c r="HS152" s="739"/>
      <c r="HT152" s="739"/>
      <c r="HU152" s="739"/>
      <c r="HV152" s="739"/>
      <c r="HW152" s="739"/>
      <c r="HX152" s="739"/>
      <c r="HY152" s="739"/>
      <c r="HZ152" s="739"/>
      <c r="IA152" s="739"/>
      <c r="IB152" s="739"/>
      <c r="IC152" s="739"/>
      <c r="ID152" s="739"/>
      <c r="IE152" s="739"/>
      <c r="IF152" s="739"/>
      <c r="IG152" s="739"/>
      <c r="IH152" s="739"/>
      <c r="II152" s="739"/>
      <c r="IJ152" s="739"/>
      <c r="IK152" s="739"/>
      <c r="IL152" s="739"/>
      <c r="IM152" s="739"/>
      <c r="IN152" s="739"/>
      <c r="IO152" s="739"/>
      <c r="IP152" s="739"/>
      <c r="IQ152" s="739"/>
      <c r="IR152" s="739"/>
      <c r="IS152" s="739"/>
      <c r="IT152" s="739"/>
      <c r="IU152" s="739"/>
      <c r="IV152" s="739"/>
      <c r="IW152" s="739"/>
      <c r="IX152" s="739"/>
      <c r="IY152" s="739"/>
      <c r="IZ152" s="739"/>
      <c r="JA152" s="739"/>
      <c r="JB152" s="739"/>
      <c r="JC152" s="739"/>
      <c r="JD152" s="739"/>
      <c r="JE152" s="739"/>
      <c r="JF152" s="739"/>
      <c r="JG152" s="739"/>
      <c r="JH152" s="739"/>
      <c r="JI152" s="739"/>
      <c r="JJ152" s="739"/>
      <c r="JK152" s="739"/>
      <c r="JL152" s="739"/>
      <c r="JM152" s="739"/>
      <c r="JN152" s="739"/>
      <c r="JO152" s="739"/>
      <c r="JP152" s="739"/>
      <c r="JQ152" s="739"/>
      <c r="JR152" s="739"/>
      <c r="JS152" s="739"/>
      <c r="JT152" s="739"/>
      <c r="JU152" s="739"/>
      <c r="JV152" s="739"/>
      <c r="JW152" s="739"/>
      <c r="JX152" s="739"/>
      <c r="JY152" s="739"/>
      <c r="JZ152" s="739"/>
      <c r="KA152" s="739"/>
      <c r="KB152" s="739"/>
      <c r="KC152" s="739"/>
      <c r="KD152" s="739"/>
      <c r="KE152" s="739"/>
      <c r="KF152" s="739"/>
      <c r="KG152" s="739"/>
      <c r="KH152" s="739"/>
      <c r="KI152" s="739"/>
      <c r="KJ152" s="739"/>
      <c r="KK152" s="739"/>
      <c r="KL152" s="739"/>
      <c r="KM152" s="739"/>
      <c r="KN152" s="739"/>
      <c r="KO152" s="739"/>
      <c r="KP152" s="739"/>
      <c r="KQ152" s="739"/>
      <c r="KR152" s="739"/>
      <c r="KS152" s="739"/>
      <c r="KT152" s="739"/>
      <c r="KU152" s="739"/>
      <c r="KV152" s="739"/>
      <c r="KW152" s="739"/>
      <c r="KX152" s="739"/>
      <c r="KY152" s="739"/>
      <c r="KZ152" s="739"/>
      <c r="LA152" s="739"/>
      <c r="LB152" s="739"/>
      <c r="LC152" s="739"/>
      <c r="LD152" s="739"/>
      <c r="LE152" s="739"/>
      <c r="LF152" s="739"/>
      <c r="LG152" s="739"/>
      <c r="LH152" s="739"/>
      <c r="LI152" s="739"/>
      <c r="LJ152" s="739"/>
      <c r="LK152" s="739"/>
      <c r="LL152" s="739"/>
      <c r="LM152" s="739"/>
      <c r="LN152" s="739"/>
      <c r="LO152" s="739"/>
      <c r="LP152" s="739"/>
      <c r="LQ152" s="739"/>
      <c r="LR152" s="739"/>
      <c r="LS152" s="739"/>
      <c r="LT152" s="739"/>
      <c r="LU152" s="739"/>
      <c r="LV152" s="739"/>
      <c r="LW152" s="739"/>
      <c r="LX152" s="739"/>
      <c r="LY152" s="739"/>
      <c r="LZ152" s="739"/>
      <c r="MA152" s="739"/>
      <c r="MB152" s="739"/>
      <c r="MC152" s="739"/>
      <c r="MD152" s="739"/>
      <c r="ME152" s="739"/>
      <c r="MF152" s="739"/>
      <c r="MG152" s="739"/>
      <c r="MH152" s="739"/>
      <c r="MI152" s="739"/>
      <c r="MJ152" s="739"/>
      <c r="MK152" s="739"/>
      <c r="ML152" s="739"/>
      <c r="MM152" s="739"/>
      <c r="MN152" s="739"/>
      <c r="MO152" s="739"/>
      <c r="MP152" s="739"/>
      <c r="MQ152" s="739"/>
      <c r="MR152" s="739"/>
      <c r="MS152" s="739"/>
      <c r="MT152" s="739"/>
      <c r="MU152" s="739"/>
      <c r="MV152" s="739"/>
      <c r="MW152" s="739"/>
      <c r="MX152" s="739"/>
      <c r="MY152" s="739"/>
      <c r="MZ152" s="739"/>
      <c r="NA152" s="739"/>
      <c r="NB152" s="739"/>
      <c r="NC152" s="739"/>
      <c r="ND152" s="739"/>
      <c r="NE152" s="739"/>
      <c r="NF152" s="739"/>
      <c r="NG152" s="739"/>
      <c r="NH152" s="739"/>
      <c r="NI152" s="739"/>
      <c r="NJ152" s="739"/>
      <c r="NK152" s="739"/>
      <c r="NL152" s="739"/>
      <c r="NM152" s="739"/>
      <c r="NN152" s="739"/>
      <c r="NO152" s="739"/>
      <c r="NP152" s="739"/>
      <c r="NQ152" s="739"/>
      <c r="NR152" s="739"/>
      <c r="NS152" s="739"/>
      <c r="NT152" s="739"/>
      <c r="NU152" s="739"/>
      <c r="NV152" s="739"/>
      <c r="NW152" s="739"/>
      <c r="NX152" s="739"/>
      <c r="NY152" s="739"/>
      <c r="NZ152" s="739"/>
      <c r="OA152" s="739"/>
      <c r="OB152" s="739"/>
      <c r="OC152" s="739"/>
      <c r="OD152" s="739"/>
      <c r="OE152" s="739"/>
    </row>
    <row r="153" spans="1:395" s="740" customFormat="1" ht="45" customHeight="1" x14ac:dyDescent="0.25">
      <c r="A153" s="743">
        <v>1</v>
      </c>
      <c r="B153" s="793" t="s">
        <v>174</v>
      </c>
      <c r="C153" s="747"/>
      <c r="D153" s="3369">
        <f>SUM(D154:D156)</f>
        <v>2521593</v>
      </c>
      <c r="E153" s="3369">
        <f t="shared" ref="E153:J153" si="34">SUM(E154:E156)</f>
        <v>6975</v>
      </c>
      <c r="F153" s="3369">
        <f t="shared" si="34"/>
        <v>1891194.75</v>
      </c>
      <c r="G153" s="3369">
        <f t="shared" si="34"/>
        <v>7695</v>
      </c>
      <c r="H153" s="3369">
        <f t="shared" si="34"/>
        <v>323.77248677248679</v>
      </c>
      <c r="I153" s="3369">
        <f t="shared" si="34"/>
        <v>0</v>
      </c>
      <c r="J153" s="3369">
        <f t="shared" si="34"/>
        <v>0</v>
      </c>
      <c r="K153" s="748"/>
      <c r="L153" s="739"/>
      <c r="M153" s="739"/>
      <c r="N153" s="739"/>
      <c r="O153" s="739"/>
      <c r="P153" s="739"/>
      <c r="Q153" s="739"/>
      <c r="R153" s="739"/>
      <c r="S153" s="739"/>
      <c r="T153" s="739"/>
      <c r="U153" s="739"/>
      <c r="V153" s="739"/>
      <c r="W153" s="739"/>
      <c r="X153" s="739"/>
      <c r="Y153" s="739"/>
      <c r="Z153" s="739"/>
      <c r="AA153" s="739"/>
      <c r="AB153" s="739"/>
      <c r="AC153" s="739"/>
      <c r="AD153" s="739"/>
      <c r="AE153" s="739"/>
      <c r="AF153" s="739"/>
      <c r="AG153" s="739"/>
      <c r="AH153" s="739"/>
      <c r="AI153" s="739"/>
      <c r="AJ153" s="739"/>
      <c r="AK153" s="739"/>
      <c r="AL153" s="739"/>
      <c r="AM153" s="739"/>
      <c r="AN153" s="739"/>
      <c r="AO153" s="739"/>
      <c r="AP153" s="739"/>
      <c r="AQ153" s="739"/>
      <c r="AR153" s="739"/>
      <c r="AS153" s="739"/>
      <c r="AT153" s="739"/>
      <c r="AU153" s="739"/>
      <c r="AV153" s="739"/>
      <c r="AW153" s="739"/>
      <c r="AX153" s="739"/>
      <c r="AY153" s="739"/>
      <c r="AZ153" s="739"/>
      <c r="BA153" s="739"/>
      <c r="BB153" s="739"/>
      <c r="BC153" s="739"/>
      <c r="BD153" s="739"/>
      <c r="BE153" s="739"/>
      <c r="BF153" s="739"/>
      <c r="BG153" s="739"/>
      <c r="BH153" s="739"/>
      <c r="BI153" s="739"/>
      <c r="BJ153" s="739"/>
      <c r="BK153" s="739"/>
      <c r="BL153" s="739"/>
      <c r="BM153" s="739"/>
      <c r="BN153" s="739"/>
      <c r="BO153" s="739"/>
      <c r="BP153" s="739"/>
      <c r="BQ153" s="739"/>
      <c r="BR153" s="739"/>
      <c r="BS153" s="739"/>
      <c r="BT153" s="739"/>
      <c r="BU153" s="739"/>
      <c r="BV153" s="739"/>
      <c r="BW153" s="739"/>
      <c r="BX153" s="739"/>
      <c r="BY153" s="739"/>
      <c r="BZ153" s="739"/>
      <c r="CA153" s="739"/>
      <c r="CB153" s="739"/>
      <c r="CC153" s="739"/>
      <c r="CD153" s="739"/>
      <c r="CE153" s="739"/>
      <c r="CF153" s="739"/>
      <c r="CG153" s="739"/>
      <c r="CH153" s="739"/>
      <c r="CI153" s="739"/>
      <c r="CJ153" s="739"/>
      <c r="CK153" s="739"/>
      <c r="CL153" s="739"/>
      <c r="CM153" s="739"/>
      <c r="CN153" s="739"/>
      <c r="CO153" s="739"/>
      <c r="CP153" s="739"/>
      <c r="CQ153" s="739"/>
      <c r="CR153" s="739"/>
      <c r="CS153" s="739"/>
      <c r="CT153" s="739"/>
      <c r="CU153" s="739"/>
      <c r="CV153" s="739"/>
      <c r="CW153" s="739"/>
      <c r="CX153" s="739"/>
      <c r="CY153" s="739"/>
      <c r="CZ153" s="739"/>
      <c r="DA153" s="739"/>
      <c r="DB153" s="739"/>
      <c r="DC153" s="739"/>
      <c r="DD153" s="739"/>
      <c r="DE153" s="739"/>
      <c r="DF153" s="739"/>
      <c r="DG153" s="739"/>
      <c r="DH153" s="739"/>
      <c r="DI153" s="739"/>
      <c r="DJ153" s="739"/>
      <c r="DK153" s="739"/>
      <c r="DL153" s="739"/>
      <c r="DM153" s="739"/>
      <c r="DN153" s="739"/>
      <c r="DO153" s="739"/>
      <c r="DP153" s="739"/>
      <c r="DQ153" s="739"/>
      <c r="DR153" s="739"/>
      <c r="DS153" s="739"/>
      <c r="DT153" s="739"/>
      <c r="DU153" s="739"/>
      <c r="DV153" s="739"/>
      <c r="DW153" s="739"/>
      <c r="DX153" s="739"/>
      <c r="DY153" s="739"/>
      <c r="DZ153" s="739"/>
      <c r="EA153" s="739"/>
      <c r="EB153" s="739"/>
      <c r="EC153" s="739"/>
      <c r="ED153" s="739"/>
      <c r="EE153" s="739"/>
      <c r="EF153" s="739"/>
      <c r="EG153" s="739"/>
      <c r="EH153" s="739"/>
      <c r="EI153" s="739"/>
      <c r="EJ153" s="739"/>
      <c r="EK153" s="739"/>
      <c r="EL153" s="739"/>
      <c r="EM153" s="739"/>
      <c r="EN153" s="739"/>
      <c r="EO153" s="739"/>
      <c r="EP153" s="739"/>
      <c r="EQ153" s="739"/>
      <c r="ER153" s="739"/>
      <c r="ES153" s="739"/>
      <c r="ET153" s="739"/>
      <c r="EU153" s="739"/>
      <c r="EV153" s="739"/>
      <c r="EW153" s="739"/>
      <c r="EX153" s="739"/>
      <c r="EY153" s="739"/>
      <c r="EZ153" s="739"/>
      <c r="FA153" s="739"/>
      <c r="FB153" s="739"/>
      <c r="FC153" s="739"/>
      <c r="FD153" s="739"/>
      <c r="FE153" s="739"/>
      <c r="FF153" s="739"/>
      <c r="FG153" s="739"/>
      <c r="FH153" s="739"/>
      <c r="FI153" s="739"/>
      <c r="FJ153" s="739"/>
      <c r="FK153" s="739"/>
      <c r="FL153" s="739"/>
      <c r="FM153" s="739"/>
      <c r="FN153" s="739"/>
      <c r="FO153" s="739"/>
      <c r="FP153" s="739"/>
      <c r="FQ153" s="739"/>
      <c r="FR153" s="739"/>
      <c r="FS153" s="739"/>
      <c r="FT153" s="739"/>
      <c r="FU153" s="739"/>
      <c r="FV153" s="739"/>
      <c r="FW153" s="739"/>
      <c r="FX153" s="739"/>
      <c r="FY153" s="739"/>
      <c r="FZ153" s="739"/>
      <c r="GA153" s="739"/>
      <c r="GB153" s="739"/>
      <c r="GC153" s="739"/>
      <c r="GD153" s="739"/>
      <c r="GE153" s="739"/>
      <c r="GF153" s="739"/>
      <c r="GG153" s="739"/>
      <c r="GH153" s="739"/>
      <c r="GI153" s="739"/>
      <c r="GJ153" s="739"/>
      <c r="GK153" s="739"/>
      <c r="GL153" s="739"/>
      <c r="GM153" s="739"/>
      <c r="GN153" s="739"/>
      <c r="GO153" s="739"/>
      <c r="GP153" s="739"/>
      <c r="GQ153" s="739"/>
      <c r="GR153" s="739"/>
      <c r="GS153" s="739"/>
      <c r="GT153" s="739"/>
      <c r="GU153" s="739"/>
      <c r="GV153" s="739"/>
      <c r="GW153" s="739"/>
      <c r="GX153" s="739"/>
      <c r="GY153" s="739"/>
      <c r="GZ153" s="739"/>
      <c r="HA153" s="739"/>
      <c r="HB153" s="739"/>
      <c r="HC153" s="739"/>
      <c r="HD153" s="739"/>
      <c r="HE153" s="739"/>
      <c r="HF153" s="739"/>
      <c r="HG153" s="739"/>
      <c r="HH153" s="739"/>
      <c r="HI153" s="739"/>
      <c r="HJ153" s="739"/>
      <c r="HK153" s="739"/>
      <c r="HL153" s="739"/>
      <c r="HM153" s="739"/>
      <c r="HN153" s="739"/>
      <c r="HO153" s="739"/>
      <c r="HP153" s="739"/>
      <c r="HQ153" s="739"/>
      <c r="HR153" s="739"/>
      <c r="HS153" s="739"/>
      <c r="HT153" s="739"/>
      <c r="HU153" s="739"/>
      <c r="HV153" s="739"/>
      <c r="HW153" s="739"/>
      <c r="HX153" s="739"/>
      <c r="HY153" s="739"/>
      <c r="HZ153" s="739"/>
      <c r="IA153" s="739"/>
      <c r="IB153" s="739"/>
      <c r="IC153" s="739"/>
      <c r="ID153" s="739"/>
      <c r="IE153" s="739"/>
      <c r="IF153" s="739"/>
      <c r="IG153" s="739"/>
      <c r="IH153" s="739"/>
      <c r="II153" s="739"/>
      <c r="IJ153" s="739"/>
      <c r="IK153" s="739"/>
      <c r="IL153" s="739"/>
      <c r="IM153" s="739"/>
      <c r="IN153" s="739"/>
      <c r="IO153" s="739"/>
      <c r="IP153" s="739"/>
      <c r="IQ153" s="739"/>
      <c r="IR153" s="739"/>
      <c r="IS153" s="739"/>
      <c r="IT153" s="739"/>
      <c r="IU153" s="739"/>
      <c r="IV153" s="739"/>
      <c r="IW153" s="739"/>
      <c r="IX153" s="739"/>
      <c r="IY153" s="739"/>
      <c r="IZ153" s="739"/>
      <c r="JA153" s="739"/>
      <c r="JB153" s="739"/>
      <c r="JC153" s="739"/>
      <c r="JD153" s="739"/>
      <c r="JE153" s="739"/>
      <c r="JF153" s="739"/>
      <c r="JG153" s="739"/>
      <c r="JH153" s="739"/>
      <c r="JI153" s="739"/>
      <c r="JJ153" s="739"/>
      <c r="JK153" s="739"/>
      <c r="JL153" s="739"/>
      <c r="JM153" s="739"/>
      <c r="JN153" s="739"/>
      <c r="JO153" s="739"/>
      <c r="JP153" s="739"/>
      <c r="JQ153" s="739"/>
      <c r="JR153" s="739"/>
      <c r="JS153" s="739"/>
      <c r="JT153" s="739"/>
      <c r="JU153" s="739"/>
      <c r="JV153" s="739"/>
      <c r="JW153" s="739"/>
      <c r="JX153" s="739"/>
      <c r="JY153" s="739"/>
      <c r="JZ153" s="739"/>
      <c r="KA153" s="739"/>
      <c r="KB153" s="739"/>
      <c r="KC153" s="739"/>
      <c r="KD153" s="739"/>
      <c r="KE153" s="739"/>
      <c r="KF153" s="739"/>
      <c r="KG153" s="739"/>
      <c r="KH153" s="739"/>
      <c r="KI153" s="739"/>
      <c r="KJ153" s="739"/>
      <c r="KK153" s="739"/>
      <c r="KL153" s="739"/>
      <c r="KM153" s="739"/>
      <c r="KN153" s="739"/>
      <c r="KO153" s="739"/>
      <c r="KP153" s="739"/>
      <c r="KQ153" s="739"/>
      <c r="KR153" s="739"/>
      <c r="KS153" s="739"/>
      <c r="KT153" s="739"/>
      <c r="KU153" s="739"/>
      <c r="KV153" s="739"/>
      <c r="KW153" s="739"/>
      <c r="KX153" s="739"/>
      <c r="KY153" s="739"/>
      <c r="KZ153" s="739"/>
      <c r="LA153" s="739"/>
      <c r="LB153" s="739"/>
      <c r="LC153" s="739"/>
      <c r="LD153" s="739"/>
      <c r="LE153" s="739"/>
      <c r="LF153" s="739"/>
      <c r="LG153" s="739"/>
      <c r="LH153" s="739"/>
      <c r="LI153" s="739"/>
      <c r="LJ153" s="739"/>
      <c r="LK153" s="739"/>
      <c r="LL153" s="739"/>
      <c r="LM153" s="739"/>
      <c r="LN153" s="739"/>
      <c r="LO153" s="739"/>
      <c r="LP153" s="739"/>
      <c r="LQ153" s="739"/>
      <c r="LR153" s="739"/>
      <c r="LS153" s="739"/>
      <c r="LT153" s="739"/>
      <c r="LU153" s="739"/>
      <c r="LV153" s="739"/>
      <c r="LW153" s="739"/>
      <c r="LX153" s="739"/>
      <c r="LY153" s="739"/>
      <c r="LZ153" s="739"/>
      <c r="MA153" s="739"/>
      <c r="MB153" s="739"/>
      <c r="MC153" s="739"/>
      <c r="MD153" s="739"/>
      <c r="ME153" s="739"/>
      <c r="MF153" s="739"/>
      <c r="MG153" s="739"/>
      <c r="MH153" s="739"/>
      <c r="MI153" s="739"/>
      <c r="MJ153" s="739"/>
      <c r="MK153" s="739"/>
      <c r="ML153" s="739"/>
      <c r="MM153" s="739"/>
      <c r="MN153" s="739"/>
      <c r="MO153" s="739"/>
      <c r="MP153" s="739"/>
      <c r="MQ153" s="739"/>
      <c r="MR153" s="739"/>
      <c r="MS153" s="739"/>
      <c r="MT153" s="739"/>
      <c r="MU153" s="739"/>
      <c r="MV153" s="739"/>
      <c r="MW153" s="739"/>
      <c r="MX153" s="739"/>
      <c r="MY153" s="739"/>
      <c r="MZ153" s="739"/>
      <c r="NA153" s="739"/>
      <c r="NB153" s="739"/>
      <c r="NC153" s="739"/>
      <c r="ND153" s="739"/>
      <c r="NE153" s="739"/>
      <c r="NF153" s="739"/>
      <c r="NG153" s="739"/>
      <c r="NH153" s="739"/>
      <c r="NI153" s="739"/>
      <c r="NJ153" s="739"/>
      <c r="NK153" s="739"/>
      <c r="NL153" s="739"/>
      <c r="NM153" s="739"/>
      <c r="NN153" s="739"/>
      <c r="NO153" s="739"/>
      <c r="NP153" s="739"/>
      <c r="NQ153" s="739"/>
      <c r="NR153" s="739"/>
      <c r="NS153" s="739"/>
      <c r="NT153" s="739"/>
      <c r="NU153" s="739"/>
      <c r="NV153" s="739"/>
      <c r="NW153" s="739"/>
      <c r="NX153" s="739"/>
      <c r="NY153" s="739"/>
      <c r="NZ153" s="739"/>
      <c r="OA153" s="739"/>
      <c r="OB153" s="739"/>
      <c r="OC153" s="739"/>
      <c r="OD153" s="739"/>
      <c r="OE153" s="739"/>
    </row>
    <row r="154" spans="1:395" s="740" customFormat="1" ht="30" customHeight="1" x14ac:dyDescent="0.25">
      <c r="A154" s="743">
        <v>1</v>
      </c>
      <c r="B154" s="746" t="s">
        <v>89</v>
      </c>
      <c r="C154" s="747">
        <f>'1 уровень'!C715</f>
        <v>1800</v>
      </c>
      <c r="D154" s="747">
        <v>940788</v>
      </c>
      <c r="E154" s="747">
        <f>'1 уровень'!D715</f>
        <v>1350</v>
      </c>
      <c r="F154" s="747">
        <f t="shared" ref="F154:F156" si="35">D154/12*$B$6</f>
        <v>705591</v>
      </c>
      <c r="G154" s="747">
        <f>'1 уровень'!E715</f>
        <v>1318</v>
      </c>
      <c r="H154" s="748">
        <f t="shared" si="33"/>
        <v>97.629629629629633</v>
      </c>
      <c r="I154" s="747">
        <f>'[4]1 уровень'!G701</f>
        <v>0</v>
      </c>
      <c r="J154" s="747"/>
      <c r="K154" s="748">
        <f t="shared" ref="K154:K156" si="36">I154/G154*100</f>
        <v>0</v>
      </c>
      <c r="L154" s="739"/>
      <c r="M154" s="739"/>
      <c r="N154" s="739"/>
      <c r="O154" s="739"/>
      <c r="P154" s="739"/>
      <c r="Q154" s="739"/>
      <c r="R154" s="739"/>
      <c r="S154" s="739"/>
      <c r="T154" s="739"/>
      <c r="U154" s="739"/>
      <c r="V154" s="739"/>
      <c r="W154" s="739"/>
      <c r="X154" s="739"/>
      <c r="Y154" s="739"/>
      <c r="Z154" s="739"/>
      <c r="AA154" s="739"/>
      <c r="AB154" s="739"/>
      <c r="AC154" s="739"/>
      <c r="AD154" s="739"/>
      <c r="AE154" s="739"/>
      <c r="AF154" s="739"/>
      <c r="AG154" s="739"/>
      <c r="AH154" s="739"/>
      <c r="AI154" s="739"/>
      <c r="AJ154" s="739"/>
      <c r="AK154" s="739"/>
      <c r="AL154" s="739"/>
      <c r="AM154" s="739"/>
      <c r="AN154" s="739"/>
      <c r="AO154" s="739"/>
      <c r="AP154" s="739"/>
      <c r="AQ154" s="739"/>
      <c r="AR154" s="739"/>
      <c r="AS154" s="739"/>
      <c r="AT154" s="739"/>
      <c r="AU154" s="739"/>
      <c r="AV154" s="739"/>
      <c r="AW154" s="739"/>
      <c r="AX154" s="739"/>
      <c r="AY154" s="739"/>
      <c r="AZ154" s="739"/>
      <c r="BA154" s="739"/>
      <c r="BB154" s="739"/>
      <c r="BC154" s="739"/>
      <c r="BD154" s="739"/>
      <c r="BE154" s="739"/>
      <c r="BF154" s="739"/>
      <c r="BG154" s="739"/>
      <c r="BH154" s="739"/>
      <c r="BI154" s="739"/>
      <c r="BJ154" s="739"/>
      <c r="BK154" s="739"/>
      <c r="BL154" s="739"/>
      <c r="BM154" s="739"/>
      <c r="BN154" s="739"/>
      <c r="BO154" s="739"/>
      <c r="BP154" s="739"/>
      <c r="BQ154" s="739"/>
      <c r="BR154" s="739"/>
      <c r="BS154" s="739"/>
      <c r="BT154" s="739"/>
      <c r="BU154" s="739"/>
      <c r="BV154" s="739"/>
      <c r="BW154" s="739"/>
      <c r="BX154" s="739"/>
      <c r="BY154" s="739"/>
      <c r="BZ154" s="739"/>
      <c r="CA154" s="739"/>
      <c r="CB154" s="739"/>
      <c r="CC154" s="739"/>
      <c r="CD154" s="739"/>
      <c r="CE154" s="739"/>
      <c r="CF154" s="739"/>
      <c r="CG154" s="739"/>
      <c r="CH154" s="739"/>
      <c r="CI154" s="739"/>
      <c r="CJ154" s="739"/>
      <c r="CK154" s="739"/>
      <c r="CL154" s="739"/>
      <c r="CM154" s="739"/>
      <c r="CN154" s="739"/>
      <c r="CO154" s="739"/>
      <c r="CP154" s="739"/>
      <c r="CQ154" s="739"/>
      <c r="CR154" s="739"/>
      <c r="CS154" s="739"/>
      <c r="CT154" s="739"/>
      <c r="CU154" s="739"/>
      <c r="CV154" s="739"/>
      <c r="CW154" s="739"/>
      <c r="CX154" s="739"/>
      <c r="CY154" s="739"/>
      <c r="CZ154" s="739"/>
      <c r="DA154" s="739"/>
      <c r="DB154" s="739"/>
      <c r="DC154" s="739"/>
      <c r="DD154" s="739"/>
      <c r="DE154" s="739"/>
      <c r="DF154" s="739"/>
      <c r="DG154" s="739"/>
      <c r="DH154" s="739"/>
      <c r="DI154" s="739"/>
      <c r="DJ154" s="739"/>
      <c r="DK154" s="739"/>
      <c r="DL154" s="739"/>
      <c r="DM154" s="739"/>
      <c r="DN154" s="739"/>
      <c r="DO154" s="739"/>
      <c r="DP154" s="739"/>
      <c r="DQ154" s="739"/>
      <c r="DR154" s="739"/>
      <c r="DS154" s="739"/>
      <c r="DT154" s="739"/>
      <c r="DU154" s="739"/>
      <c r="DV154" s="739"/>
      <c r="DW154" s="739"/>
      <c r="DX154" s="739"/>
      <c r="DY154" s="739"/>
      <c r="DZ154" s="739"/>
      <c r="EA154" s="739"/>
      <c r="EB154" s="739"/>
      <c r="EC154" s="739"/>
      <c r="ED154" s="739"/>
      <c r="EE154" s="739"/>
      <c r="EF154" s="739"/>
      <c r="EG154" s="739"/>
      <c r="EH154" s="739"/>
      <c r="EI154" s="739"/>
      <c r="EJ154" s="739"/>
      <c r="EK154" s="739"/>
      <c r="EL154" s="739"/>
      <c r="EM154" s="739"/>
      <c r="EN154" s="739"/>
      <c r="EO154" s="739"/>
      <c r="EP154" s="739"/>
      <c r="EQ154" s="739"/>
      <c r="ER154" s="739"/>
      <c r="ES154" s="739"/>
      <c r="ET154" s="739"/>
      <c r="EU154" s="739"/>
      <c r="EV154" s="739"/>
      <c r="EW154" s="739"/>
      <c r="EX154" s="739"/>
      <c r="EY154" s="739"/>
      <c r="EZ154" s="739"/>
      <c r="FA154" s="739"/>
      <c r="FB154" s="739"/>
      <c r="FC154" s="739"/>
      <c r="FD154" s="739"/>
      <c r="FE154" s="739"/>
      <c r="FF154" s="739"/>
      <c r="FG154" s="739"/>
      <c r="FH154" s="739"/>
      <c r="FI154" s="739"/>
      <c r="FJ154" s="739"/>
      <c r="FK154" s="739"/>
      <c r="FL154" s="739"/>
      <c r="FM154" s="739"/>
      <c r="FN154" s="739"/>
      <c r="FO154" s="739"/>
      <c r="FP154" s="739"/>
      <c r="FQ154" s="739"/>
      <c r="FR154" s="739"/>
      <c r="FS154" s="739"/>
      <c r="FT154" s="739"/>
      <c r="FU154" s="739"/>
      <c r="FV154" s="739"/>
      <c r="FW154" s="739"/>
      <c r="FX154" s="739"/>
      <c r="FY154" s="739"/>
      <c r="FZ154" s="739"/>
      <c r="GA154" s="739"/>
      <c r="GB154" s="739"/>
      <c r="GC154" s="739"/>
      <c r="GD154" s="739"/>
      <c r="GE154" s="739"/>
      <c r="GF154" s="739"/>
      <c r="GG154" s="739"/>
      <c r="GH154" s="739"/>
      <c r="GI154" s="739"/>
      <c r="GJ154" s="739"/>
      <c r="GK154" s="739"/>
      <c r="GL154" s="739"/>
      <c r="GM154" s="739"/>
      <c r="GN154" s="739"/>
      <c r="GO154" s="739"/>
      <c r="GP154" s="739"/>
      <c r="GQ154" s="739"/>
      <c r="GR154" s="739"/>
      <c r="GS154" s="739"/>
      <c r="GT154" s="739"/>
      <c r="GU154" s="739"/>
      <c r="GV154" s="739"/>
      <c r="GW154" s="739"/>
      <c r="GX154" s="739"/>
      <c r="GY154" s="739"/>
      <c r="GZ154" s="739"/>
      <c r="HA154" s="739"/>
      <c r="HB154" s="739"/>
      <c r="HC154" s="739"/>
      <c r="HD154" s="739"/>
      <c r="HE154" s="739"/>
      <c r="HF154" s="739"/>
      <c r="HG154" s="739"/>
      <c r="HH154" s="739"/>
      <c r="HI154" s="739"/>
      <c r="HJ154" s="739"/>
      <c r="HK154" s="739"/>
      <c r="HL154" s="739"/>
      <c r="HM154" s="739"/>
      <c r="HN154" s="739"/>
      <c r="HO154" s="739"/>
      <c r="HP154" s="739"/>
      <c r="HQ154" s="739"/>
      <c r="HR154" s="739"/>
      <c r="HS154" s="739"/>
      <c r="HT154" s="739"/>
      <c r="HU154" s="739"/>
      <c r="HV154" s="739"/>
      <c r="HW154" s="739"/>
      <c r="HX154" s="739"/>
      <c r="HY154" s="739"/>
      <c r="HZ154" s="739"/>
      <c r="IA154" s="739"/>
      <c r="IB154" s="739"/>
      <c r="IC154" s="739"/>
      <c r="ID154" s="739"/>
      <c r="IE154" s="739"/>
      <c r="IF154" s="739"/>
      <c r="IG154" s="739"/>
      <c r="IH154" s="739"/>
      <c r="II154" s="739"/>
      <c r="IJ154" s="739"/>
      <c r="IK154" s="739"/>
      <c r="IL154" s="739"/>
      <c r="IM154" s="739"/>
      <c r="IN154" s="739"/>
      <c r="IO154" s="739"/>
      <c r="IP154" s="739"/>
      <c r="IQ154" s="739"/>
      <c r="IR154" s="739"/>
      <c r="IS154" s="739"/>
      <c r="IT154" s="739"/>
      <c r="IU154" s="739"/>
      <c r="IV154" s="739"/>
      <c r="IW154" s="739"/>
      <c r="IX154" s="739"/>
      <c r="IY154" s="739"/>
      <c r="IZ154" s="739"/>
      <c r="JA154" s="739"/>
      <c r="JB154" s="739"/>
      <c r="JC154" s="739"/>
      <c r="JD154" s="739"/>
      <c r="JE154" s="739"/>
      <c r="JF154" s="739"/>
      <c r="JG154" s="739"/>
      <c r="JH154" s="739"/>
      <c r="JI154" s="739"/>
      <c r="JJ154" s="739"/>
      <c r="JK154" s="739"/>
      <c r="JL154" s="739"/>
      <c r="JM154" s="739"/>
      <c r="JN154" s="739"/>
      <c r="JO154" s="739"/>
      <c r="JP154" s="739"/>
      <c r="JQ154" s="739"/>
      <c r="JR154" s="739"/>
      <c r="JS154" s="739"/>
      <c r="JT154" s="739"/>
      <c r="JU154" s="739"/>
      <c r="JV154" s="739"/>
      <c r="JW154" s="739"/>
      <c r="JX154" s="739"/>
      <c r="JY154" s="739"/>
      <c r="JZ154" s="739"/>
      <c r="KA154" s="739"/>
      <c r="KB154" s="739"/>
      <c r="KC154" s="739"/>
      <c r="KD154" s="739"/>
      <c r="KE154" s="739"/>
      <c r="KF154" s="739"/>
      <c r="KG154" s="739"/>
      <c r="KH154" s="739"/>
      <c r="KI154" s="739"/>
      <c r="KJ154" s="739"/>
      <c r="KK154" s="739"/>
      <c r="KL154" s="739"/>
      <c r="KM154" s="739"/>
      <c r="KN154" s="739"/>
      <c r="KO154" s="739"/>
      <c r="KP154" s="739"/>
      <c r="KQ154" s="739"/>
      <c r="KR154" s="739"/>
      <c r="KS154" s="739"/>
      <c r="KT154" s="739"/>
      <c r="KU154" s="739"/>
      <c r="KV154" s="739"/>
      <c r="KW154" s="739"/>
      <c r="KX154" s="739"/>
      <c r="KY154" s="739"/>
      <c r="KZ154" s="739"/>
      <c r="LA154" s="739"/>
      <c r="LB154" s="739"/>
      <c r="LC154" s="739"/>
      <c r="LD154" s="739"/>
      <c r="LE154" s="739"/>
      <c r="LF154" s="739"/>
      <c r="LG154" s="739"/>
      <c r="LH154" s="739"/>
      <c r="LI154" s="739"/>
      <c r="LJ154" s="739"/>
      <c r="LK154" s="739"/>
      <c r="LL154" s="739"/>
      <c r="LM154" s="739"/>
      <c r="LN154" s="739"/>
      <c r="LO154" s="739"/>
      <c r="LP154" s="739"/>
      <c r="LQ154" s="739"/>
      <c r="LR154" s="739"/>
      <c r="LS154" s="739"/>
      <c r="LT154" s="739"/>
      <c r="LU154" s="739"/>
      <c r="LV154" s="739"/>
      <c r="LW154" s="739"/>
      <c r="LX154" s="739"/>
      <c r="LY154" s="739"/>
      <c r="LZ154" s="739"/>
      <c r="MA154" s="739"/>
      <c r="MB154" s="739"/>
      <c r="MC154" s="739"/>
      <c r="MD154" s="739"/>
      <c r="ME154" s="739"/>
      <c r="MF154" s="739"/>
      <c r="MG154" s="739"/>
      <c r="MH154" s="739"/>
      <c r="MI154" s="739"/>
      <c r="MJ154" s="739"/>
      <c r="MK154" s="739"/>
      <c r="ML154" s="739"/>
      <c r="MM154" s="739"/>
      <c r="MN154" s="739"/>
      <c r="MO154" s="739"/>
      <c r="MP154" s="739"/>
      <c r="MQ154" s="739"/>
      <c r="MR154" s="739"/>
      <c r="MS154" s="739"/>
      <c r="MT154" s="739"/>
      <c r="MU154" s="739"/>
      <c r="MV154" s="739"/>
      <c r="MW154" s="739"/>
      <c r="MX154" s="739"/>
      <c r="MY154" s="739"/>
      <c r="MZ154" s="739"/>
      <c r="NA154" s="739"/>
      <c r="NB154" s="739"/>
      <c r="NC154" s="739"/>
      <c r="ND154" s="739"/>
      <c r="NE154" s="739"/>
      <c r="NF154" s="739"/>
      <c r="NG154" s="739"/>
      <c r="NH154" s="739"/>
      <c r="NI154" s="739"/>
      <c r="NJ154" s="739"/>
      <c r="NK154" s="739"/>
      <c r="NL154" s="739"/>
      <c r="NM154" s="739"/>
      <c r="NN154" s="739"/>
      <c r="NO154" s="739"/>
      <c r="NP154" s="739"/>
      <c r="NQ154" s="739"/>
      <c r="NR154" s="739"/>
      <c r="NS154" s="739"/>
      <c r="NT154" s="739"/>
      <c r="NU154" s="739"/>
      <c r="NV154" s="739"/>
      <c r="NW154" s="739"/>
      <c r="NX154" s="739"/>
      <c r="NY154" s="739"/>
      <c r="NZ154" s="739"/>
      <c r="OA154" s="739"/>
      <c r="OB154" s="739"/>
      <c r="OC154" s="739"/>
      <c r="OD154" s="739"/>
      <c r="OE154" s="739"/>
    </row>
    <row r="155" spans="1:395" s="740" customFormat="1" ht="30" customHeight="1" x14ac:dyDescent="0.25">
      <c r="A155" s="743">
        <v>1</v>
      </c>
      <c r="B155" s="746" t="s">
        <v>107</v>
      </c>
      <c r="C155" s="747">
        <f>'1 уровень'!C716</f>
        <v>4000</v>
      </c>
      <c r="D155" s="747">
        <v>976600</v>
      </c>
      <c r="E155" s="747">
        <f>'1 уровень'!D716</f>
        <v>3000</v>
      </c>
      <c r="F155" s="747">
        <f t="shared" si="35"/>
        <v>732450</v>
      </c>
      <c r="G155" s="747">
        <f>'1 уровень'!E716</f>
        <v>3526</v>
      </c>
      <c r="H155" s="748">
        <f t="shared" si="33"/>
        <v>117.53333333333333</v>
      </c>
      <c r="I155" s="747">
        <f>'[4]1 уровень'!G702</f>
        <v>0</v>
      </c>
      <c r="J155" s="747"/>
      <c r="K155" s="748">
        <f t="shared" si="36"/>
        <v>0</v>
      </c>
      <c r="L155" s="739"/>
      <c r="M155" s="739"/>
      <c r="N155" s="739"/>
      <c r="O155" s="739"/>
      <c r="P155" s="739"/>
      <c r="Q155" s="739"/>
      <c r="R155" s="739"/>
      <c r="S155" s="739"/>
      <c r="T155" s="739"/>
      <c r="U155" s="739"/>
      <c r="V155" s="739"/>
      <c r="W155" s="739"/>
      <c r="X155" s="739"/>
      <c r="Y155" s="739"/>
      <c r="Z155" s="739"/>
      <c r="AA155" s="739"/>
      <c r="AB155" s="739"/>
      <c r="AC155" s="739"/>
      <c r="AD155" s="739"/>
      <c r="AE155" s="739"/>
      <c r="AF155" s="739"/>
      <c r="AG155" s="739"/>
      <c r="AH155" s="739"/>
      <c r="AI155" s="739"/>
      <c r="AJ155" s="739"/>
      <c r="AK155" s="739"/>
      <c r="AL155" s="739"/>
      <c r="AM155" s="739"/>
      <c r="AN155" s="739"/>
      <c r="AO155" s="739"/>
      <c r="AP155" s="739"/>
      <c r="AQ155" s="739"/>
      <c r="AR155" s="739"/>
      <c r="AS155" s="739"/>
      <c r="AT155" s="739"/>
      <c r="AU155" s="739"/>
      <c r="AV155" s="739"/>
      <c r="AW155" s="739"/>
      <c r="AX155" s="739"/>
      <c r="AY155" s="739"/>
      <c r="AZ155" s="739"/>
      <c r="BA155" s="739"/>
      <c r="BB155" s="739"/>
      <c r="BC155" s="739"/>
      <c r="BD155" s="739"/>
      <c r="BE155" s="739"/>
      <c r="BF155" s="739"/>
      <c r="BG155" s="739"/>
      <c r="BH155" s="739"/>
      <c r="BI155" s="739"/>
      <c r="BJ155" s="739"/>
      <c r="BK155" s="739"/>
      <c r="BL155" s="739"/>
      <c r="BM155" s="739"/>
      <c r="BN155" s="739"/>
      <c r="BO155" s="739"/>
      <c r="BP155" s="739"/>
      <c r="BQ155" s="739"/>
      <c r="BR155" s="739"/>
      <c r="BS155" s="739"/>
      <c r="BT155" s="739"/>
      <c r="BU155" s="739"/>
      <c r="BV155" s="739"/>
      <c r="BW155" s="739"/>
      <c r="BX155" s="739"/>
      <c r="BY155" s="739"/>
      <c r="BZ155" s="739"/>
      <c r="CA155" s="739"/>
      <c r="CB155" s="739"/>
      <c r="CC155" s="739"/>
      <c r="CD155" s="739"/>
      <c r="CE155" s="739"/>
      <c r="CF155" s="739"/>
      <c r="CG155" s="739"/>
      <c r="CH155" s="739"/>
      <c r="CI155" s="739"/>
      <c r="CJ155" s="739"/>
      <c r="CK155" s="739"/>
      <c r="CL155" s="739"/>
      <c r="CM155" s="739"/>
      <c r="CN155" s="739"/>
      <c r="CO155" s="739"/>
      <c r="CP155" s="739"/>
      <c r="CQ155" s="739"/>
      <c r="CR155" s="739"/>
      <c r="CS155" s="739"/>
      <c r="CT155" s="739"/>
      <c r="CU155" s="739"/>
      <c r="CV155" s="739"/>
      <c r="CW155" s="739"/>
      <c r="CX155" s="739"/>
      <c r="CY155" s="739"/>
      <c r="CZ155" s="739"/>
      <c r="DA155" s="739"/>
      <c r="DB155" s="739"/>
      <c r="DC155" s="739"/>
      <c r="DD155" s="739"/>
      <c r="DE155" s="739"/>
      <c r="DF155" s="739"/>
      <c r="DG155" s="739"/>
      <c r="DH155" s="739"/>
      <c r="DI155" s="739"/>
      <c r="DJ155" s="739"/>
      <c r="DK155" s="739"/>
      <c r="DL155" s="739"/>
      <c r="DM155" s="739"/>
      <c r="DN155" s="739"/>
      <c r="DO155" s="739"/>
      <c r="DP155" s="739"/>
      <c r="DQ155" s="739"/>
      <c r="DR155" s="739"/>
      <c r="DS155" s="739"/>
      <c r="DT155" s="739"/>
      <c r="DU155" s="739"/>
      <c r="DV155" s="739"/>
      <c r="DW155" s="739"/>
      <c r="DX155" s="739"/>
      <c r="DY155" s="739"/>
      <c r="DZ155" s="739"/>
      <c r="EA155" s="739"/>
      <c r="EB155" s="739"/>
      <c r="EC155" s="739"/>
      <c r="ED155" s="739"/>
      <c r="EE155" s="739"/>
      <c r="EF155" s="739"/>
      <c r="EG155" s="739"/>
      <c r="EH155" s="739"/>
      <c r="EI155" s="739"/>
      <c r="EJ155" s="739"/>
      <c r="EK155" s="739"/>
      <c r="EL155" s="739"/>
      <c r="EM155" s="739"/>
      <c r="EN155" s="739"/>
      <c r="EO155" s="739"/>
      <c r="EP155" s="739"/>
      <c r="EQ155" s="739"/>
      <c r="ER155" s="739"/>
      <c r="ES155" s="739"/>
      <c r="ET155" s="739"/>
      <c r="EU155" s="739"/>
      <c r="EV155" s="739"/>
      <c r="EW155" s="739"/>
      <c r="EX155" s="739"/>
      <c r="EY155" s="739"/>
      <c r="EZ155" s="739"/>
      <c r="FA155" s="739"/>
      <c r="FB155" s="739"/>
      <c r="FC155" s="739"/>
      <c r="FD155" s="739"/>
      <c r="FE155" s="739"/>
      <c r="FF155" s="739"/>
      <c r="FG155" s="739"/>
      <c r="FH155" s="739"/>
      <c r="FI155" s="739"/>
      <c r="FJ155" s="739"/>
      <c r="FK155" s="739"/>
      <c r="FL155" s="739"/>
      <c r="FM155" s="739"/>
      <c r="FN155" s="739"/>
      <c r="FO155" s="739"/>
      <c r="FP155" s="739"/>
      <c r="FQ155" s="739"/>
      <c r="FR155" s="739"/>
      <c r="FS155" s="739"/>
      <c r="FT155" s="739"/>
      <c r="FU155" s="739"/>
      <c r="FV155" s="739"/>
      <c r="FW155" s="739"/>
      <c r="FX155" s="739"/>
      <c r="FY155" s="739"/>
      <c r="FZ155" s="739"/>
      <c r="GA155" s="739"/>
      <c r="GB155" s="739"/>
      <c r="GC155" s="739"/>
      <c r="GD155" s="739"/>
      <c r="GE155" s="739"/>
      <c r="GF155" s="739"/>
      <c r="GG155" s="739"/>
      <c r="GH155" s="739"/>
      <c r="GI155" s="739"/>
      <c r="GJ155" s="739"/>
      <c r="GK155" s="739"/>
      <c r="GL155" s="739"/>
      <c r="GM155" s="739"/>
      <c r="GN155" s="739"/>
      <c r="GO155" s="739"/>
      <c r="GP155" s="739"/>
      <c r="GQ155" s="739"/>
      <c r="GR155" s="739"/>
      <c r="GS155" s="739"/>
      <c r="GT155" s="739"/>
      <c r="GU155" s="739"/>
      <c r="GV155" s="739"/>
      <c r="GW155" s="739"/>
      <c r="GX155" s="739"/>
      <c r="GY155" s="739"/>
      <c r="GZ155" s="739"/>
      <c r="HA155" s="739"/>
      <c r="HB155" s="739"/>
      <c r="HC155" s="739"/>
      <c r="HD155" s="739"/>
      <c r="HE155" s="739"/>
      <c r="HF155" s="739"/>
      <c r="HG155" s="739"/>
      <c r="HH155" s="739"/>
      <c r="HI155" s="739"/>
      <c r="HJ155" s="739"/>
      <c r="HK155" s="739"/>
      <c r="HL155" s="739"/>
      <c r="HM155" s="739"/>
      <c r="HN155" s="739"/>
      <c r="HO155" s="739"/>
      <c r="HP155" s="739"/>
      <c r="HQ155" s="739"/>
      <c r="HR155" s="739"/>
      <c r="HS155" s="739"/>
      <c r="HT155" s="739"/>
      <c r="HU155" s="739"/>
      <c r="HV155" s="739"/>
      <c r="HW155" s="739"/>
      <c r="HX155" s="739"/>
      <c r="HY155" s="739"/>
      <c r="HZ155" s="739"/>
      <c r="IA155" s="739"/>
      <c r="IB155" s="739"/>
      <c r="IC155" s="739"/>
      <c r="ID155" s="739"/>
      <c r="IE155" s="739"/>
      <c r="IF155" s="739"/>
      <c r="IG155" s="739"/>
      <c r="IH155" s="739"/>
      <c r="II155" s="739"/>
      <c r="IJ155" s="739"/>
      <c r="IK155" s="739"/>
      <c r="IL155" s="739"/>
      <c r="IM155" s="739"/>
      <c r="IN155" s="739"/>
      <c r="IO155" s="739"/>
      <c r="IP155" s="739"/>
      <c r="IQ155" s="739"/>
      <c r="IR155" s="739"/>
      <c r="IS155" s="739"/>
      <c r="IT155" s="739"/>
      <c r="IU155" s="739"/>
      <c r="IV155" s="739"/>
      <c r="IW155" s="739"/>
      <c r="IX155" s="739"/>
      <c r="IY155" s="739"/>
      <c r="IZ155" s="739"/>
      <c r="JA155" s="739"/>
      <c r="JB155" s="739"/>
      <c r="JC155" s="739"/>
      <c r="JD155" s="739"/>
      <c r="JE155" s="739"/>
      <c r="JF155" s="739"/>
      <c r="JG155" s="739"/>
      <c r="JH155" s="739"/>
      <c r="JI155" s="739"/>
      <c r="JJ155" s="739"/>
      <c r="JK155" s="739"/>
      <c r="JL155" s="739"/>
      <c r="JM155" s="739"/>
      <c r="JN155" s="739"/>
      <c r="JO155" s="739"/>
      <c r="JP155" s="739"/>
      <c r="JQ155" s="739"/>
      <c r="JR155" s="739"/>
      <c r="JS155" s="739"/>
      <c r="JT155" s="739"/>
      <c r="JU155" s="739"/>
      <c r="JV155" s="739"/>
      <c r="JW155" s="739"/>
      <c r="JX155" s="739"/>
      <c r="JY155" s="739"/>
      <c r="JZ155" s="739"/>
      <c r="KA155" s="739"/>
      <c r="KB155" s="739"/>
      <c r="KC155" s="739"/>
      <c r="KD155" s="739"/>
      <c r="KE155" s="739"/>
      <c r="KF155" s="739"/>
      <c r="KG155" s="739"/>
      <c r="KH155" s="739"/>
      <c r="KI155" s="739"/>
      <c r="KJ155" s="739"/>
      <c r="KK155" s="739"/>
      <c r="KL155" s="739"/>
      <c r="KM155" s="739"/>
      <c r="KN155" s="739"/>
      <c r="KO155" s="739"/>
      <c r="KP155" s="739"/>
      <c r="KQ155" s="739"/>
      <c r="KR155" s="739"/>
      <c r="KS155" s="739"/>
      <c r="KT155" s="739"/>
      <c r="KU155" s="739"/>
      <c r="KV155" s="739"/>
      <c r="KW155" s="739"/>
      <c r="KX155" s="739"/>
      <c r="KY155" s="739"/>
      <c r="KZ155" s="739"/>
      <c r="LA155" s="739"/>
      <c r="LB155" s="739"/>
      <c r="LC155" s="739"/>
      <c r="LD155" s="739"/>
      <c r="LE155" s="739"/>
      <c r="LF155" s="739"/>
      <c r="LG155" s="739"/>
      <c r="LH155" s="739"/>
      <c r="LI155" s="739"/>
      <c r="LJ155" s="739"/>
      <c r="LK155" s="739"/>
      <c r="LL155" s="739"/>
      <c r="LM155" s="739"/>
      <c r="LN155" s="739"/>
      <c r="LO155" s="739"/>
      <c r="LP155" s="739"/>
      <c r="LQ155" s="739"/>
      <c r="LR155" s="739"/>
      <c r="LS155" s="739"/>
      <c r="LT155" s="739"/>
      <c r="LU155" s="739"/>
      <c r="LV155" s="739"/>
      <c r="LW155" s="739"/>
      <c r="LX155" s="739"/>
      <c r="LY155" s="739"/>
      <c r="LZ155" s="739"/>
      <c r="MA155" s="739"/>
      <c r="MB155" s="739"/>
      <c r="MC155" s="739"/>
      <c r="MD155" s="739"/>
      <c r="ME155" s="739"/>
      <c r="MF155" s="739"/>
      <c r="MG155" s="739"/>
      <c r="MH155" s="739"/>
      <c r="MI155" s="739"/>
      <c r="MJ155" s="739"/>
      <c r="MK155" s="739"/>
      <c r="ML155" s="739"/>
      <c r="MM155" s="739"/>
      <c r="MN155" s="739"/>
      <c r="MO155" s="739"/>
      <c r="MP155" s="739"/>
      <c r="MQ155" s="739"/>
      <c r="MR155" s="739"/>
      <c r="MS155" s="739"/>
      <c r="MT155" s="739"/>
      <c r="MU155" s="739"/>
      <c r="MV155" s="739"/>
      <c r="MW155" s="739"/>
      <c r="MX155" s="739"/>
      <c r="MY155" s="739"/>
      <c r="MZ155" s="739"/>
      <c r="NA155" s="739"/>
      <c r="NB155" s="739"/>
      <c r="NC155" s="739"/>
      <c r="ND155" s="739"/>
      <c r="NE155" s="739"/>
      <c r="NF155" s="739"/>
      <c r="NG155" s="739"/>
      <c r="NH155" s="739"/>
      <c r="NI155" s="739"/>
      <c r="NJ155" s="739"/>
      <c r="NK155" s="739"/>
      <c r="NL155" s="739"/>
      <c r="NM155" s="739"/>
      <c r="NN155" s="739"/>
      <c r="NO155" s="739"/>
      <c r="NP155" s="739"/>
      <c r="NQ155" s="739"/>
      <c r="NR155" s="739"/>
      <c r="NS155" s="739"/>
      <c r="NT155" s="739"/>
      <c r="NU155" s="739"/>
      <c r="NV155" s="739"/>
      <c r="NW155" s="739"/>
      <c r="NX155" s="739"/>
      <c r="NY155" s="739"/>
      <c r="NZ155" s="739"/>
      <c r="OA155" s="739"/>
      <c r="OB155" s="739"/>
      <c r="OC155" s="739"/>
      <c r="OD155" s="739"/>
      <c r="OE155" s="739"/>
    </row>
    <row r="156" spans="1:395" s="740" customFormat="1" ht="30" customHeight="1" x14ac:dyDescent="0.25">
      <c r="A156" s="743">
        <v>1</v>
      </c>
      <c r="B156" s="746" t="s">
        <v>78</v>
      </c>
      <c r="C156" s="747">
        <f>'1 уровень'!C717</f>
        <v>3500</v>
      </c>
      <c r="D156" s="747">
        <v>604205</v>
      </c>
      <c r="E156" s="747">
        <f>'1 уровень'!D717</f>
        <v>2625</v>
      </c>
      <c r="F156" s="747">
        <f t="shared" si="35"/>
        <v>453153.75</v>
      </c>
      <c r="G156" s="747">
        <f>'1 уровень'!E717</f>
        <v>2851</v>
      </c>
      <c r="H156" s="748">
        <f t="shared" si="33"/>
        <v>108.60952380952381</v>
      </c>
      <c r="I156" s="747">
        <f>'[4]1 уровень'!G703</f>
        <v>0</v>
      </c>
      <c r="J156" s="747"/>
      <c r="K156" s="748">
        <f t="shared" si="36"/>
        <v>0</v>
      </c>
      <c r="L156" s="739"/>
      <c r="M156" s="739"/>
      <c r="N156" s="739"/>
      <c r="O156" s="739"/>
      <c r="P156" s="739"/>
      <c r="Q156" s="739"/>
      <c r="R156" s="739"/>
      <c r="S156" s="739"/>
      <c r="T156" s="739"/>
      <c r="U156" s="739"/>
      <c r="V156" s="739"/>
      <c r="W156" s="739"/>
      <c r="X156" s="739"/>
      <c r="Y156" s="739"/>
      <c r="Z156" s="739"/>
      <c r="AA156" s="739"/>
      <c r="AB156" s="739"/>
      <c r="AC156" s="739"/>
      <c r="AD156" s="739"/>
      <c r="AE156" s="739"/>
      <c r="AF156" s="739"/>
      <c r="AG156" s="739"/>
      <c r="AH156" s="739"/>
      <c r="AI156" s="739"/>
      <c r="AJ156" s="739"/>
      <c r="AK156" s="739"/>
      <c r="AL156" s="739"/>
      <c r="AM156" s="739"/>
      <c r="AN156" s="739"/>
      <c r="AO156" s="739"/>
      <c r="AP156" s="739"/>
      <c r="AQ156" s="739"/>
      <c r="AR156" s="739"/>
      <c r="AS156" s="739"/>
      <c r="AT156" s="739"/>
      <c r="AU156" s="739"/>
      <c r="AV156" s="739"/>
      <c r="AW156" s="739"/>
      <c r="AX156" s="739"/>
      <c r="AY156" s="739"/>
      <c r="AZ156" s="739"/>
      <c r="BA156" s="739"/>
      <c r="BB156" s="739"/>
      <c r="BC156" s="739"/>
      <c r="BD156" s="739"/>
      <c r="BE156" s="739"/>
      <c r="BF156" s="739"/>
      <c r="BG156" s="739"/>
      <c r="BH156" s="739"/>
      <c r="BI156" s="739"/>
      <c r="BJ156" s="739"/>
      <c r="BK156" s="739"/>
      <c r="BL156" s="739"/>
      <c r="BM156" s="739"/>
      <c r="BN156" s="739"/>
      <c r="BO156" s="739"/>
      <c r="BP156" s="739"/>
      <c r="BQ156" s="739"/>
      <c r="BR156" s="739"/>
      <c r="BS156" s="739"/>
      <c r="BT156" s="739"/>
      <c r="BU156" s="739"/>
      <c r="BV156" s="739"/>
      <c r="BW156" s="739"/>
      <c r="BX156" s="739"/>
      <c r="BY156" s="739"/>
      <c r="BZ156" s="739"/>
      <c r="CA156" s="739"/>
      <c r="CB156" s="739"/>
      <c r="CC156" s="739"/>
      <c r="CD156" s="739"/>
      <c r="CE156" s="739"/>
      <c r="CF156" s="739"/>
      <c r="CG156" s="739"/>
      <c r="CH156" s="739"/>
      <c r="CI156" s="739"/>
      <c r="CJ156" s="739"/>
      <c r="CK156" s="739"/>
      <c r="CL156" s="739"/>
      <c r="CM156" s="739"/>
      <c r="CN156" s="739"/>
      <c r="CO156" s="739"/>
      <c r="CP156" s="739"/>
      <c r="CQ156" s="739"/>
      <c r="CR156" s="739"/>
      <c r="CS156" s="739"/>
      <c r="CT156" s="739"/>
      <c r="CU156" s="739"/>
      <c r="CV156" s="739"/>
      <c r="CW156" s="739"/>
      <c r="CX156" s="739"/>
      <c r="CY156" s="739"/>
      <c r="CZ156" s="739"/>
      <c r="DA156" s="739"/>
      <c r="DB156" s="739"/>
      <c r="DC156" s="739"/>
      <c r="DD156" s="739"/>
      <c r="DE156" s="739"/>
      <c r="DF156" s="739"/>
      <c r="DG156" s="739"/>
      <c r="DH156" s="739"/>
      <c r="DI156" s="739"/>
      <c r="DJ156" s="739"/>
      <c r="DK156" s="739"/>
      <c r="DL156" s="739"/>
      <c r="DM156" s="739"/>
      <c r="DN156" s="739"/>
      <c r="DO156" s="739"/>
      <c r="DP156" s="739"/>
      <c r="DQ156" s="739"/>
      <c r="DR156" s="739"/>
      <c r="DS156" s="739"/>
      <c r="DT156" s="739"/>
      <c r="DU156" s="739"/>
      <c r="DV156" s="739"/>
      <c r="DW156" s="739"/>
      <c r="DX156" s="739"/>
      <c r="DY156" s="739"/>
      <c r="DZ156" s="739"/>
      <c r="EA156" s="739"/>
      <c r="EB156" s="739"/>
      <c r="EC156" s="739"/>
      <c r="ED156" s="739"/>
      <c r="EE156" s="739"/>
      <c r="EF156" s="739"/>
      <c r="EG156" s="739"/>
      <c r="EH156" s="739"/>
      <c r="EI156" s="739"/>
      <c r="EJ156" s="739"/>
      <c r="EK156" s="739"/>
      <c r="EL156" s="739"/>
      <c r="EM156" s="739"/>
      <c r="EN156" s="739"/>
      <c r="EO156" s="739"/>
      <c r="EP156" s="739"/>
      <c r="EQ156" s="739"/>
      <c r="ER156" s="739"/>
      <c r="ES156" s="739"/>
      <c r="ET156" s="739"/>
      <c r="EU156" s="739"/>
      <c r="EV156" s="739"/>
      <c r="EW156" s="739"/>
      <c r="EX156" s="739"/>
      <c r="EY156" s="739"/>
      <c r="EZ156" s="739"/>
      <c r="FA156" s="739"/>
      <c r="FB156" s="739"/>
      <c r="FC156" s="739"/>
      <c r="FD156" s="739"/>
      <c r="FE156" s="739"/>
      <c r="FF156" s="739"/>
      <c r="FG156" s="739"/>
      <c r="FH156" s="739"/>
      <c r="FI156" s="739"/>
      <c r="FJ156" s="739"/>
      <c r="FK156" s="739"/>
      <c r="FL156" s="739"/>
      <c r="FM156" s="739"/>
      <c r="FN156" s="739"/>
      <c r="FO156" s="739"/>
      <c r="FP156" s="739"/>
      <c r="FQ156" s="739"/>
      <c r="FR156" s="739"/>
      <c r="FS156" s="739"/>
      <c r="FT156" s="739"/>
      <c r="FU156" s="739"/>
      <c r="FV156" s="739"/>
      <c r="FW156" s="739"/>
      <c r="FX156" s="739"/>
      <c r="FY156" s="739"/>
      <c r="FZ156" s="739"/>
      <c r="GA156" s="739"/>
      <c r="GB156" s="739"/>
      <c r="GC156" s="739"/>
      <c r="GD156" s="739"/>
      <c r="GE156" s="739"/>
      <c r="GF156" s="739"/>
      <c r="GG156" s="739"/>
      <c r="GH156" s="739"/>
      <c r="GI156" s="739"/>
      <c r="GJ156" s="739"/>
      <c r="GK156" s="739"/>
      <c r="GL156" s="739"/>
      <c r="GM156" s="739"/>
      <c r="GN156" s="739"/>
      <c r="GO156" s="739"/>
      <c r="GP156" s="739"/>
      <c r="GQ156" s="739"/>
      <c r="GR156" s="739"/>
      <c r="GS156" s="739"/>
      <c r="GT156" s="739"/>
      <c r="GU156" s="739"/>
      <c r="GV156" s="739"/>
      <c r="GW156" s="739"/>
      <c r="GX156" s="739"/>
      <c r="GY156" s="739"/>
      <c r="GZ156" s="739"/>
      <c r="HA156" s="739"/>
      <c r="HB156" s="739"/>
      <c r="HC156" s="739"/>
      <c r="HD156" s="739"/>
      <c r="HE156" s="739"/>
      <c r="HF156" s="739"/>
      <c r="HG156" s="739"/>
      <c r="HH156" s="739"/>
      <c r="HI156" s="739"/>
      <c r="HJ156" s="739"/>
      <c r="HK156" s="739"/>
      <c r="HL156" s="739"/>
      <c r="HM156" s="739"/>
      <c r="HN156" s="739"/>
      <c r="HO156" s="739"/>
      <c r="HP156" s="739"/>
      <c r="HQ156" s="739"/>
      <c r="HR156" s="739"/>
      <c r="HS156" s="739"/>
      <c r="HT156" s="739"/>
      <c r="HU156" s="739"/>
      <c r="HV156" s="739"/>
      <c r="HW156" s="739"/>
      <c r="HX156" s="739"/>
      <c r="HY156" s="739"/>
      <c r="HZ156" s="739"/>
      <c r="IA156" s="739"/>
      <c r="IB156" s="739"/>
      <c r="IC156" s="739"/>
      <c r="ID156" s="739"/>
      <c r="IE156" s="739"/>
      <c r="IF156" s="739"/>
      <c r="IG156" s="739"/>
      <c r="IH156" s="739"/>
      <c r="II156" s="739"/>
      <c r="IJ156" s="739"/>
      <c r="IK156" s="739"/>
      <c r="IL156" s="739"/>
      <c r="IM156" s="739"/>
      <c r="IN156" s="739"/>
      <c r="IO156" s="739"/>
      <c r="IP156" s="739"/>
      <c r="IQ156" s="739"/>
      <c r="IR156" s="739"/>
      <c r="IS156" s="739"/>
      <c r="IT156" s="739"/>
      <c r="IU156" s="739"/>
      <c r="IV156" s="739"/>
      <c r="IW156" s="739"/>
      <c r="IX156" s="739"/>
      <c r="IY156" s="739"/>
      <c r="IZ156" s="739"/>
      <c r="JA156" s="739"/>
      <c r="JB156" s="739"/>
      <c r="JC156" s="739"/>
      <c r="JD156" s="739"/>
      <c r="JE156" s="739"/>
      <c r="JF156" s="739"/>
      <c r="JG156" s="739"/>
      <c r="JH156" s="739"/>
      <c r="JI156" s="739"/>
      <c r="JJ156" s="739"/>
      <c r="JK156" s="739"/>
      <c r="JL156" s="739"/>
      <c r="JM156" s="739"/>
      <c r="JN156" s="739"/>
      <c r="JO156" s="739"/>
      <c r="JP156" s="739"/>
      <c r="JQ156" s="739"/>
      <c r="JR156" s="739"/>
      <c r="JS156" s="739"/>
      <c r="JT156" s="739"/>
      <c r="JU156" s="739"/>
      <c r="JV156" s="739"/>
      <c r="JW156" s="739"/>
      <c r="JX156" s="739"/>
      <c r="JY156" s="739"/>
      <c r="JZ156" s="739"/>
      <c r="KA156" s="739"/>
      <c r="KB156" s="739"/>
      <c r="KC156" s="739"/>
      <c r="KD156" s="739"/>
      <c r="KE156" s="739"/>
      <c r="KF156" s="739"/>
      <c r="KG156" s="739"/>
      <c r="KH156" s="739"/>
      <c r="KI156" s="739"/>
      <c r="KJ156" s="739"/>
      <c r="KK156" s="739"/>
      <c r="KL156" s="739"/>
      <c r="KM156" s="739"/>
      <c r="KN156" s="739"/>
      <c r="KO156" s="739"/>
      <c r="KP156" s="739"/>
      <c r="KQ156" s="739"/>
      <c r="KR156" s="739"/>
      <c r="KS156" s="739"/>
      <c r="KT156" s="739"/>
      <c r="KU156" s="739"/>
      <c r="KV156" s="739"/>
      <c r="KW156" s="739"/>
      <c r="KX156" s="739"/>
      <c r="KY156" s="739"/>
      <c r="KZ156" s="739"/>
      <c r="LA156" s="739"/>
      <c r="LB156" s="739"/>
      <c r="LC156" s="739"/>
      <c r="LD156" s="739"/>
      <c r="LE156" s="739"/>
      <c r="LF156" s="739"/>
      <c r="LG156" s="739"/>
      <c r="LH156" s="739"/>
      <c r="LI156" s="739"/>
      <c r="LJ156" s="739"/>
      <c r="LK156" s="739"/>
      <c r="LL156" s="739"/>
      <c r="LM156" s="739"/>
      <c r="LN156" s="739"/>
      <c r="LO156" s="739"/>
      <c r="LP156" s="739"/>
      <c r="LQ156" s="739"/>
      <c r="LR156" s="739"/>
      <c r="LS156" s="739"/>
      <c r="LT156" s="739"/>
      <c r="LU156" s="739"/>
      <c r="LV156" s="739"/>
      <c r="LW156" s="739"/>
      <c r="LX156" s="739"/>
      <c r="LY156" s="739"/>
      <c r="LZ156" s="739"/>
      <c r="MA156" s="739"/>
      <c r="MB156" s="739"/>
      <c r="MC156" s="739"/>
      <c r="MD156" s="739"/>
      <c r="ME156" s="739"/>
      <c r="MF156" s="739"/>
      <c r="MG156" s="739"/>
      <c r="MH156" s="739"/>
      <c r="MI156" s="739"/>
      <c r="MJ156" s="739"/>
      <c r="MK156" s="739"/>
      <c r="ML156" s="739"/>
      <c r="MM156" s="739"/>
      <c r="MN156" s="739"/>
      <c r="MO156" s="739"/>
      <c r="MP156" s="739"/>
      <c r="MQ156" s="739"/>
      <c r="MR156" s="739"/>
      <c r="MS156" s="739"/>
      <c r="MT156" s="739"/>
      <c r="MU156" s="739"/>
      <c r="MV156" s="739"/>
      <c r="MW156" s="739"/>
      <c r="MX156" s="739"/>
      <c r="MY156" s="739"/>
      <c r="MZ156" s="739"/>
      <c r="NA156" s="739"/>
      <c r="NB156" s="739"/>
      <c r="NC156" s="739"/>
      <c r="ND156" s="739"/>
      <c r="NE156" s="739"/>
      <c r="NF156" s="739"/>
      <c r="NG156" s="739"/>
      <c r="NH156" s="739"/>
      <c r="NI156" s="739"/>
      <c r="NJ156" s="739"/>
      <c r="NK156" s="739"/>
      <c r="NL156" s="739"/>
      <c r="NM156" s="739"/>
      <c r="NN156" s="739"/>
      <c r="NO156" s="739"/>
      <c r="NP156" s="739"/>
      <c r="NQ156" s="739"/>
      <c r="NR156" s="739"/>
      <c r="NS156" s="739"/>
      <c r="NT156" s="739"/>
      <c r="NU156" s="739"/>
      <c r="NV156" s="739"/>
      <c r="NW156" s="739"/>
      <c r="NX156" s="739"/>
      <c r="NY156" s="739"/>
      <c r="NZ156" s="739"/>
      <c r="OA156" s="739"/>
      <c r="OB156" s="739"/>
      <c r="OC156" s="739"/>
      <c r="OD156" s="739"/>
      <c r="OE156" s="739"/>
    </row>
    <row r="157" spans="1:395" s="740" customFormat="1" ht="30" customHeight="1" x14ac:dyDescent="0.25">
      <c r="A157" s="743">
        <v>1</v>
      </c>
      <c r="B157" s="816" t="s">
        <v>317</v>
      </c>
      <c r="C157" s="747"/>
      <c r="D157" s="747"/>
      <c r="E157" s="747"/>
      <c r="F157" s="747">
        <f t="shared" si="27"/>
        <v>0</v>
      </c>
      <c r="G157" s="747"/>
      <c r="H157" s="748"/>
      <c r="I157" s="747"/>
      <c r="J157" s="747"/>
      <c r="K157" s="748"/>
      <c r="L157" s="739"/>
      <c r="M157" s="739"/>
      <c r="N157" s="739"/>
      <c r="O157" s="739"/>
      <c r="P157" s="739"/>
      <c r="Q157" s="739"/>
      <c r="R157" s="739"/>
      <c r="S157" s="739"/>
      <c r="T157" s="739"/>
      <c r="U157" s="739"/>
      <c r="V157" s="739"/>
      <c r="W157" s="739"/>
      <c r="X157" s="739"/>
      <c r="Y157" s="739"/>
      <c r="Z157" s="739"/>
      <c r="AA157" s="739"/>
      <c r="AB157" s="739"/>
      <c r="AC157" s="739"/>
      <c r="AD157" s="739"/>
      <c r="AE157" s="739"/>
      <c r="AF157" s="739"/>
      <c r="AG157" s="739"/>
      <c r="AH157" s="739"/>
      <c r="AI157" s="739"/>
      <c r="AJ157" s="739"/>
      <c r="AK157" s="739"/>
      <c r="AL157" s="739"/>
      <c r="AM157" s="739"/>
      <c r="AN157" s="739"/>
      <c r="AO157" s="739"/>
      <c r="AP157" s="739"/>
      <c r="AQ157" s="739"/>
      <c r="AR157" s="739"/>
      <c r="AS157" s="739"/>
      <c r="AT157" s="739"/>
      <c r="AU157" s="739"/>
      <c r="AV157" s="739"/>
      <c r="AW157" s="739"/>
      <c r="AX157" s="739"/>
      <c r="AY157" s="739"/>
      <c r="AZ157" s="739"/>
      <c r="BA157" s="739"/>
      <c r="BB157" s="739"/>
      <c r="BC157" s="739"/>
      <c r="BD157" s="739"/>
      <c r="BE157" s="739"/>
      <c r="BF157" s="739"/>
      <c r="BG157" s="739"/>
      <c r="BH157" s="739"/>
      <c r="BI157" s="739"/>
      <c r="BJ157" s="739"/>
      <c r="BK157" s="739"/>
      <c r="BL157" s="739"/>
      <c r="BM157" s="739"/>
      <c r="BN157" s="739"/>
      <c r="BO157" s="739"/>
      <c r="BP157" s="739"/>
      <c r="BQ157" s="739"/>
      <c r="BR157" s="739"/>
      <c r="BS157" s="739"/>
      <c r="BT157" s="739"/>
      <c r="BU157" s="739"/>
      <c r="BV157" s="739"/>
      <c r="BW157" s="739"/>
      <c r="BX157" s="739"/>
      <c r="BY157" s="739"/>
      <c r="BZ157" s="739"/>
      <c r="CA157" s="739"/>
      <c r="CB157" s="739"/>
      <c r="CC157" s="739"/>
      <c r="CD157" s="739"/>
      <c r="CE157" s="739"/>
      <c r="CF157" s="739"/>
      <c r="CG157" s="739"/>
      <c r="CH157" s="739"/>
      <c r="CI157" s="739"/>
      <c r="CJ157" s="739"/>
      <c r="CK157" s="739"/>
      <c r="CL157" s="739"/>
      <c r="CM157" s="739"/>
      <c r="CN157" s="739"/>
      <c r="CO157" s="739"/>
      <c r="CP157" s="739"/>
      <c r="CQ157" s="739"/>
      <c r="CR157" s="739"/>
      <c r="CS157" s="739"/>
      <c r="CT157" s="739"/>
      <c r="CU157" s="739"/>
      <c r="CV157" s="739"/>
      <c r="CW157" s="739"/>
      <c r="CX157" s="739"/>
      <c r="CY157" s="739"/>
      <c r="CZ157" s="739"/>
      <c r="DA157" s="739"/>
      <c r="DB157" s="739"/>
      <c r="DC157" s="739"/>
      <c r="DD157" s="739"/>
      <c r="DE157" s="739"/>
      <c r="DF157" s="739"/>
      <c r="DG157" s="739"/>
      <c r="DH157" s="739"/>
      <c r="DI157" s="739"/>
      <c r="DJ157" s="739"/>
      <c r="DK157" s="739"/>
      <c r="DL157" s="739"/>
      <c r="DM157" s="739"/>
      <c r="DN157" s="739"/>
      <c r="DO157" s="739"/>
      <c r="DP157" s="739"/>
      <c r="DQ157" s="739"/>
      <c r="DR157" s="739"/>
      <c r="DS157" s="739"/>
      <c r="DT157" s="739"/>
      <c r="DU157" s="739"/>
      <c r="DV157" s="739"/>
      <c r="DW157" s="739"/>
      <c r="DX157" s="739"/>
      <c r="DY157" s="739"/>
      <c r="DZ157" s="739"/>
      <c r="EA157" s="739"/>
      <c r="EB157" s="739"/>
      <c r="EC157" s="739"/>
      <c r="ED157" s="739"/>
      <c r="EE157" s="739"/>
      <c r="EF157" s="739"/>
      <c r="EG157" s="739"/>
      <c r="EH157" s="739"/>
      <c r="EI157" s="739"/>
      <c r="EJ157" s="739"/>
      <c r="EK157" s="739"/>
      <c r="EL157" s="739"/>
      <c r="EM157" s="739"/>
      <c r="EN157" s="739"/>
      <c r="EO157" s="739"/>
      <c r="EP157" s="739"/>
      <c r="EQ157" s="739"/>
      <c r="ER157" s="739"/>
      <c r="ES157" s="739"/>
      <c r="ET157" s="739"/>
      <c r="EU157" s="739"/>
      <c r="EV157" s="739"/>
      <c r="EW157" s="739"/>
      <c r="EX157" s="739"/>
      <c r="EY157" s="739"/>
      <c r="EZ157" s="739"/>
      <c r="FA157" s="739"/>
      <c r="FB157" s="739"/>
      <c r="FC157" s="739"/>
      <c r="FD157" s="739"/>
      <c r="FE157" s="739"/>
      <c r="FF157" s="739"/>
      <c r="FG157" s="739"/>
      <c r="FH157" s="739"/>
      <c r="FI157" s="739"/>
      <c r="FJ157" s="739"/>
      <c r="FK157" s="739"/>
      <c r="FL157" s="739"/>
      <c r="FM157" s="739"/>
      <c r="FN157" s="739"/>
      <c r="FO157" s="739"/>
      <c r="FP157" s="739"/>
      <c r="FQ157" s="739"/>
      <c r="FR157" s="739"/>
      <c r="FS157" s="739"/>
      <c r="FT157" s="739"/>
      <c r="FU157" s="739"/>
      <c r="FV157" s="739"/>
      <c r="FW157" s="739"/>
      <c r="FX157" s="739"/>
      <c r="FY157" s="739"/>
      <c r="FZ157" s="739"/>
      <c r="GA157" s="739"/>
      <c r="GB157" s="739"/>
      <c r="GC157" s="739"/>
      <c r="GD157" s="739"/>
      <c r="GE157" s="739"/>
      <c r="GF157" s="739"/>
      <c r="GG157" s="739"/>
      <c r="GH157" s="739"/>
      <c r="GI157" s="739"/>
      <c r="GJ157" s="739"/>
      <c r="GK157" s="739"/>
      <c r="GL157" s="739"/>
      <c r="GM157" s="739"/>
      <c r="GN157" s="739"/>
      <c r="GO157" s="739"/>
      <c r="GP157" s="739"/>
      <c r="GQ157" s="739"/>
      <c r="GR157" s="739"/>
      <c r="GS157" s="739"/>
      <c r="GT157" s="739"/>
      <c r="GU157" s="739"/>
      <c r="GV157" s="739"/>
      <c r="GW157" s="739"/>
      <c r="GX157" s="739"/>
      <c r="GY157" s="739"/>
      <c r="GZ157" s="739"/>
      <c r="HA157" s="739"/>
      <c r="HB157" s="739"/>
      <c r="HC157" s="739"/>
      <c r="HD157" s="739"/>
      <c r="HE157" s="739"/>
      <c r="HF157" s="739"/>
      <c r="HG157" s="739"/>
      <c r="HH157" s="739"/>
      <c r="HI157" s="739"/>
      <c r="HJ157" s="739"/>
      <c r="HK157" s="739"/>
      <c r="HL157" s="739"/>
      <c r="HM157" s="739"/>
      <c r="HN157" s="739"/>
      <c r="HO157" s="739"/>
      <c r="HP157" s="739"/>
      <c r="HQ157" s="739"/>
      <c r="HR157" s="739"/>
      <c r="HS157" s="739"/>
      <c r="HT157" s="739"/>
      <c r="HU157" s="739"/>
      <c r="HV157" s="739"/>
      <c r="HW157" s="739"/>
      <c r="HX157" s="739"/>
      <c r="HY157" s="739"/>
      <c r="HZ157" s="739"/>
      <c r="IA157" s="739"/>
      <c r="IB157" s="739"/>
      <c r="IC157" s="739"/>
      <c r="ID157" s="739"/>
      <c r="IE157" s="739"/>
      <c r="IF157" s="739"/>
      <c r="IG157" s="739"/>
      <c r="IH157" s="739"/>
      <c r="II157" s="739"/>
      <c r="IJ157" s="739"/>
      <c r="IK157" s="739"/>
      <c r="IL157" s="739"/>
      <c r="IM157" s="739"/>
      <c r="IN157" s="739"/>
      <c r="IO157" s="739"/>
      <c r="IP157" s="739"/>
      <c r="IQ157" s="739"/>
      <c r="IR157" s="739"/>
      <c r="IS157" s="739"/>
      <c r="IT157" s="739"/>
      <c r="IU157" s="739"/>
      <c r="IV157" s="739"/>
      <c r="IW157" s="739"/>
      <c r="IX157" s="739"/>
      <c r="IY157" s="739"/>
      <c r="IZ157" s="739"/>
      <c r="JA157" s="739"/>
      <c r="JB157" s="739"/>
      <c r="JC157" s="739"/>
      <c r="JD157" s="739"/>
      <c r="JE157" s="739"/>
      <c r="JF157" s="739"/>
      <c r="JG157" s="739"/>
      <c r="JH157" s="739"/>
      <c r="JI157" s="739"/>
      <c r="JJ157" s="739"/>
      <c r="JK157" s="739"/>
      <c r="JL157" s="739"/>
      <c r="JM157" s="739"/>
      <c r="JN157" s="739"/>
      <c r="JO157" s="739"/>
      <c r="JP157" s="739"/>
      <c r="JQ157" s="739"/>
      <c r="JR157" s="739"/>
      <c r="JS157" s="739"/>
      <c r="JT157" s="739"/>
      <c r="JU157" s="739"/>
      <c r="JV157" s="739"/>
      <c r="JW157" s="739"/>
      <c r="JX157" s="739"/>
      <c r="JY157" s="739"/>
      <c r="JZ157" s="739"/>
      <c r="KA157" s="739"/>
      <c r="KB157" s="739"/>
      <c r="KC157" s="739"/>
      <c r="KD157" s="739"/>
      <c r="KE157" s="739"/>
      <c r="KF157" s="739"/>
      <c r="KG157" s="739"/>
      <c r="KH157" s="739"/>
      <c r="KI157" s="739"/>
      <c r="KJ157" s="739"/>
      <c r="KK157" s="739"/>
      <c r="KL157" s="739"/>
      <c r="KM157" s="739"/>
      <c r="KN157" s="739"/>
      <c r="KO157" s="739"/>
      <c r="KP157" s="739"/>
      <c r="KQ157" s="739"/>
      <c r="KR157" s="739"/>
      <c r="KS157" s="739"/>
      <c r="KT157" s="739"/>
      <c r="KU157" s="739"/>
      <c r="KV157" s="739"/>
      <c r="KW157" s="739"/>
      <c r="KX157" s="739"/>
      <c r="KY157" s="739"/>
      <c r="KZ157" s="739"/>
      <c r="LA157" s="739"/>
      <c r="LB157" s="739"/>
      <c r="LC157" s="739"/>
      <c r="LD157" s="739"/>
      <c r="LE157" s="739"/>
      <c r="LF157" s="739"/>
      <c r="LG157" s="739"/>
      <c r="LH157" s="739"/>
      <c r="LI157" s="739"/>
      <c r="LJ157" s="739"/>
      <c r="LK157" s="739"/>
      <c r="LL157" s="739"/>
      <c r="LM157" s="739"/>
      <c r="LN157" s="739"/>
      <c r="LO157" s="739"/>
      <c r="LP157" s="739"/>
      <c r="LQ157" s="739"/>
      <c r="LR157" s="739"/>
      <c r="LS157" s="739"/>
      <c r="LT157" s="739"/>
      <c r="LU157" s="739"/>
      <c r="LV157" s="739"/>
      <c r="LW157" s="739"/>
      <c r="LX157" s="739"/>
      <c r="LY157" s="739"/>
      <c r="LZ157" s="739"/>
      <c r="MA157" s="739"/>
      <c r="MB157" s="739"/>
      <c r="MC157" s="739"/>
      <c r="MD157" s="739"/>
      <c r="ME157" s="739"/>
      <c r="MF157" s="739"/>
      <c r="MG157" s="739"/>
      <c r="MH157" s="739"/>
      <c r="MI157" s="739"/>
      <c r="MJ157" s="739"/>
      <c r="MK157" s="739"/>
      <c r="ML157" s="739"/>
      <c r="MM157" s="739"/>
      <c r="MN157" s="739"/>
      <c r="MO157" s="739"/>
      <c r="MP157" s="739"/>
      <c r="MQ157" s="739"/>
      <c r="MR157" s="739"/>
      <c r="MS157" s="739"/>
      <c r="MT157" s="739"/>
      <c r="MU157" s="739"/>
      <c r="MV157" s="739"/>
      <c r="MW157" s="739"/>
      <c r="MX157" s="739"/>
      <c r="MY157" s="739"/>
      <c r="MZ157" s="739"/>
      <c r="NA157" s="739"/>
      <c r="NB157" s="739"/>
      <c r="NC157" s="739"/>
      <c r="ND157" s="739"/>
      <c r="NE157" s="739"/>
      <c r="NF157" s="739"/>
      <c r="NG157" s="739"/>
      <c r="NH157" s="739"/>
      <c r="NI157" s="739"/>
      <c r="NJ157" s="739"/>
      <c r="NK157" s="739"/>
      <c r="NL157" s="739"/>
      <c r="NM157" s="739"/>
      <c r="NN157" s="739"/>
      <c r="NO157" s="739"/>
      <c r="NP157" s="739"/>
      <c r="NQ157" s="739"/>
      <c r="NR157" s="739"/>
      <c r="NS157" s="739"/>
      <c r="NT157" s="739"/>
      <c r="NU157" s="739"/>
      <c r="NV157" s="739"/>
      <c r="NW157" s="739"/>
      <c r="NX157" s="739"/>
      <c r="NY157" s="739"/>
      <c r="NZ157" s="739"/>
      <c r="OA157" s="739"/>
      <c r="OB157" s="739"/>
      <c r="OC157" s="739"/>
      <c r="OD157" s="739"/>
      <c r="OE157" s="739"/>
    </row>
    <row r="158" spans="1:395" s="740" customFormat="1" ht="30" customHeight="1" x14ac:dyDescent="0.25">
      <c r="A158" s="743">
        <v>1</v>
      </c>
      <c r="B158" s="814" t="s">
        <v>174</v>
      </c>
      <c r="C158" s="747"/>
      <c r="D158" s="3376">
        <f>SUM(D159)</f>
        <v>42100.799999999996</v>
      </c>
      <c r="E158" s="3376">
        <f t="shared" ref="E158:J158" si="37">SUM(E159)</f>
        <v>105</v>
      </c>
      <c r="F158" s="3376">
        <f t="shared" si="37"/>
        <v>31575.599999999999</v>
      </c>
      <c r="G158" s="3376">
        <f t="shared" si="37"/>
        <v>140</v>
      </c>
      <c r="H158" s="3376">
        <f t="shared" si="37"/>
        <v>133.33333333333331</v>
      </c>
      <c r="I158" s="3376">
        <f t="shared" si="37"/>
        <v>0</v>
      </c>
      <c r="J158" s="3376">
        <f t="shared" si="37"/>
        <v>0</v>
      </c>
      <c r="K158" s="748"/>
      <c r="L158" s="739"/>
      <c r="M158" s="739"/>
      <c r="N158" s="739"/>
      <c r="O158" s="739"/>
      <c r="P158" s="739"/>
      <c r="Q158" s="739"/>
      <c r="R158" s="739"/>
      <c r="S158" s="739"/>
      <c r="T158" s="739"/>
      <c r="U158" s="739"/>
      <c r="V158" s="739"/>
      <c r="W158" s="739"/>
      <c r="X158" s="739"/>
      <c r="Y158" s="739"/>
      <c r="Z158" s="739"/>
      <c r="AA158" s="739"/>
      <c r="AB158" s="739"/>
      <c r="AC158" s="739"/>
      <c r="AD158" s="739"/>
      <c r="AE158" s="739"/>
      <c r="AF158" s="739"/>
      <c r="AG158" s="739"/>
      <c r="AH158" s="739"/>
      <c r="AI158" s="739"/>
      <c r="AJ158" s="739"/>
      <c r="AK158" s="739"/>
      <c r="AL158" s="739"/>
      <c r="AM158" s="739"/>
      <c r="AN158" s="739"/>
      <c r="AO158" s="739"/>
      <c r="AP158" s="739"/>
      <c r="AQ158" s="739"/>
      <c r="AR158" s="739"/>
      <c r="AS158" s="739"/>
      <c r="AT158" s="739"/>
      <c r="AU158" s="739"/>
      <c r="AV158" s="739"/>
      <c r="AW158" s="739"/>
      <c r="AX158" s="739"/>
      <c r="AY158" s="739"/>
      <c r="AZ158" s="739"/>
      <c r="BA158" s="739"/>
      <c r="BB158" s="739"/>
      <c r="BC158" s="739"/>
      <c r="BD158" s="739"/>
      <c r="BE158" s="739"/>
      <c r="BF158" s="739"/>
      <c r="BG158" s="739"/>
      <c r="BH158" s="739"/>
      <c r="BI158" s="739"/>
      <c r="BJ158" s="739"/>
      <c r="BK158" s="739"/>
      <c r="BL158" s="739"/>
      <c r="BM158" s="739"/>
      <c r="BN158" s="739"/>
      <c r="BO158" s="739"/>
      <c r="BP158" s="739"/>
      <c r="BQ158" s="739"/>
      <c r="BR158" s="739"/>
      <c r="BS158" s="739"/>
      <c r="BT158" s="739"/>
      <c r="BU158" s="739"/>
      <c r="BV158" s="739"/>
      <c r="BW158" s="739"/>
      <c r="BX158" s="739"/>
      <c r="BY158" s="739"/>
      <c r="BZ158" s="739"/>
      <c r="CA158" s="739"/>
      <c r="CB158" s="739"/>
      <c r="CC158" s="739"/>
      <c r="CD158" s="739"/>
      <c r="CE158" s="739"/>
      <c r="CF158" s="739"/>
      <c r="CG158" s="739"/>
      <c r="CH158" s="739"/>
      <c r="CI158" s="739"/>
      <c r="CJ158" s="739"/>
      <c r="CK158" s="739"/>
      <c r="CL158" s="739"/>
      <c r="CM158" s="739"/>
      <c r="CN158" s="739"/>
      <c r="CO158" s="739"/>
      <c r="CP158" s="739"/>
      <c r="CQ158" s="739"/>
      <c r="CR158" s="739"/>
      <c r="CS158" s="739"/>
      <c r="CT158" s="739"/>
      <c r="CU158" s="739"/>
      <c r="CV158" s="739"/>
      <c r="CW158" s="739"/>
      <c r="CX158" s="739"/>
      <c r="CY158" s="739"/>
      <c r="CZ158" s="739"/>
      <c r="DA158" s="739"/>
      <c r="DB158" s="739"/>
      <c r="DC158" s="739"/>
      <c r="DD158" s="739"/>
      <c r="DE158" s="739"/>
      <c r="DF158" s="739"/>
      <c r="DG158" s="739"/>
      <c r="DH158" s="739"/>
      <c r="DI158" s="739"/>
      <c r="DJ158" s="739"/>
      <c r="DK158" s="739"/>
      <c r="DL158" s="739"/>
      <c r="DM158" s="739"/>
      <c r="DN158" s="739"/>
      <c r="DO158" s="739"/>
      <c r="DP158" s="739"/>
      <c r="DQ158" s="739"/>
      <c r="DR158" s="739"/>
      <c r="DS158" s="739"/>
      <c r="DT158" s="739"/>
      <c r="DU158" s="739"/>
      <c r="DV158" s="739"/>
      <c r="DW158" s="739"/>
      <c r="DX158" s="739"/>
      <c r="DY158" s="739"/>
      <c r="DZ158" s="739"/>
      <c r="EA158" s="739"/>
      <c r="EB158" s="739"/>
      <c r="EC158" s="739"/>
      <c r="ED158" s="739"/>
      <c r="EE158" s="739"/>
      <c r="EF158" s="739"/>
      <c r="EG158" s="739"/>
      <c r="EH158" s="739"/>
      <c r="EI158" s="739"/>
      <c r="EJ158" s="739"/>
      <c r="EK158" s="739"/>
      <c r="EL158" s="739"/>
      <c r="EM158" s="739"/>
      <c r="EN158" s="739"/>
      <c r="EO158" s="739"/>
      <c r="EP158" s="739"/>
      <c r="EQ158" s="739"/>
      <c r="ER158" s="739"/>
      <c r="ES158" s="739"/>
      <c r="ET158" s="739"/>
      <c r="EU158" s="739"/>
      <c r="EV158" s="739"/>
      <c r="EW158" s="739"/>
      <c r="EX158" s="739"/>
      <c r="EY158" s="739"/>
      <c r="EZ158" s="739"/>
      <c r="FA158" s="739"/>
      <c r="FB158" s="739"/>
      <c r="FC158" s="739"/>
      <c r="FD158" s="739"/>
      <c r="FE158" s="739"/>
      <c r="FF158" s="739"/>
      <c r="FG158" s="739"/>
      <c r="FH158" s="739"/>
      <c r="FI158" s="739"/>
      <c r="FJ158" s="739"/>
      <c r="FK158" s="739"/>
      <c r="FL158" s="739"/>
      <c r="FM158" s="739"/>
      <c r="FN158" s="739"/>
      <c r="FO158" s="739"/>
      <c r="FP158" s="739"/>
      <c r="FQ158" s="739"/>
      <c r="FR158" s="739"/>
      <c r="FS158" s="739"/>
      <c r="FT158" s="739"/>
      <c r="FU158" s="739"/>
      <c r="FV158" s="739"/>
      <c r="FW158" s="739"/>
      <c r="FX158" s="739"/>
      <c r="FY158" s="739"/>
      <c r="FZ158" s="739"/>
      <c r="GA158" s="739"/>
      <c r="GB158" s="739"/>
      <c r="GC158" s="739"/>
      <c r="GD158" s="739"/>
      <c r="GE158" s="739"/>
      <c r="GF158" s="739"/>
      <c r="GG158" s="739"/>
      <c r="GH158" s="739"/>
      <c r="GI158" s="739"/>
      <c r="GJ158" s="739"/>
      <c r="GK158" s="739"/>
      <c r="GL158" s="739"/>
      <c r="GM158" s="739"/>
      <c r="GN158" s="739"/>
      <c r="GO158" s="739"/>
      <c r="GP158" s="739"/>
      <c r="GQ158" s="739"/>
      <c r="GR158" s="739"/>
      <c r="GS158" s="739"/>
      <c r="GT158" s="739"/>
      <c r="GU158" s="739"/>
      <c r="GV158" s="739"/>
      <c r="GW158" s="739"/>
      <c r="GX158" s="739"/>
      <c r="GY158" s="739"/>
      <c r="GZ158" s="739"/>
      <c r="HA158" s="739"/>
      <c r="HB158" s="739"/>
      <c r="HC158" s="739"/>
      <c r="HD158" s="739"/>
      <c r="HE158" s="739"/>
      <c r="HF158" s="739"/>
      <c r="HG158" s="739"/>
      <c r="HH158" s="739"/>
      <c r="HI158" s="739"/>
      <c r="HJ158" s="739"/>
      <c r="HK158" s="739"/>
      <c r="HL158" s="739"/>
      <c r="HM158" s="739"/>
      <c r="HN158" s="739"/>
      <c r="HO158" s="739"/>
      <c r="HP158" s="739"/>
      <c r="HQ158" s="739"/>
      <c r="HR158" s="739"/>
      <c r="HS158" s="739"/>
      <c r="HT158" s="739"/>
      <c r="HU158" s="739"/>
      <c r="HV158" s="739"/>
      <c r="HW158" s="739"/>
      <c r="HX158" s="739"/>
      <c r="HY158" s="739"/>
      <c r="HZ158" s="739"/>
      <c r="IA158" s="739"/>
      <c r="IB158" s="739"/>
      <c r="IC158" s="739"/>
      <c r="ID158" s="739"/>
      <c r="IE158" s="739"/>
      <c r="IF158" s="739"/>
      <c r="IG158" s="739"/>
      <c r="IH158" s="739"/>
      <c r="II158" s="739"/>
      <c r="IJ158" s="739"/>
      <c r="IK158" s="739"/>
      <c r="IL158" s="739"/>
      <c r="IM158" s="739"/>
      <c r="IN158" s="739"/>
      <c r="IO158" s="739"/>
      <c r="IP158" s="739"/>
      <c r="IQ158" s="739"/>
      <c r="IR158" s="739"/>
      <c r="IS158" s="739"/>
      <c r="IT158" s="739"/>
      <c r="IU158" s="739"/>
      <c r="IV158" s="739"/>
      <c r="IW158" s="739"/>
      <c r="IX158" s="739"/>
      <c r="IY158" s="739"/>
      <c r="IZ158" s="739"/>
      <c r="JA158" s="739"/>
      <c r="JB158" s="739"/>
      <c r="JC158" s="739"/>
      <c r="JD158" s="739"/>
      <c r="JE158" s="739"/>
      <c r="JF158" s="739"/>
      <c r="JG158" s="739"/>
      <c r="JH158" s="739"/>
      <c r="JI158" s="739"/>
      <c r="JJ158" s="739"/>
      <c r="JK158" s="739"/>
      <c r="JL158" s="739"/>
      <c r="JM158" s="739"/>
      <c r="JN158" s="739"/>
      <c r="JO158" s="739"/>
      <c r="JP158" s="739"/>
      <c r="JQ158" s="739"/>
      <c r="JR158" s="739"/>
      <c r="JS158" s="739"/>
      <c r="JT158" s="739"/>
      <c r="JU158" s="739"/>
      <c r="JV158" s="739"/>
      <c r="JW158" s="739"/>
      <c r="JX158" s="739"/>
      <c r="JY158" s="739"/>
      <c r="JZ158" s="739"/>
      <c r="KA158" s="739"/>
      <c r="KB158" s="739"/>
      <c r="KC158" s="739"/>
      <c r="KD158" s="739"/>
      <c r="KE158" s="739"/>
      <c r="KF158" s="739"/>
      <c r="KG158" s="739"/>
      <c r="KH158" s="739"/>
      <c r="KI158" s="739"/>
      <c r="KJ158" s="739"/>
      <c r="KK158" s="739"/>
      <c r="KL158" s="739"/>
      <c r="KM158" s="739"/>
      <c r="KN158" s="739"/>
      <c r="KO158" s="739"/>
      <c r="KP158" s="739"/>
      <c r="KQ158" s="739"/>
      <c r="KR158" s="739"/>
      <c r="KS158" s="739"/>
      <c r="KT158" s="739"/>
      <c r="KU158" s="739"/>
      <c r="KV158" s="739"/>
      <c r="KW158" s="739"/>
      <c r="KX158" s="739"/>
      <c r="KY158" s="739"/>
      <c r="KZ158" s="739"/>
      <c r="LA158" s="739"/>
      <c r="LB158" s="739"/>
      <c r="LC158" s="739"/>
      <c r="LD158" s="739"/>
      <c r="LE158" s="739"/>
      <c r="LF158" s="739"/>
      <c r="LG158" s="739"/>
      <c r="LH158" s="739"/>
      <c r="LI158" s="739"/>
      <c r="LJ158" s="739"/>
      <c r="LK158" s="739"/>
      <c r="LL158" s="739"/>
      <c r="LM158" s="739"/>
      <c r="LN158" s="739"/>
      <c r="LO158" s="739"/>
      <c r="LP158" s="739"/>
      <c r="LQ158" s="739"/>
      <c r="LR158" s="739"/>
      <c r="LS158" s="739"/>
      <c r="LT158" s="739"/>
      <c r="LU158" s="739"/>
      <c r="LV158" s="739"/>
      <c r="LW158" s="739"/>
      <c r="LX158" s="739"/>
      <c r="LY158" s="739"/>
      <c r="LZ158" s="739"/>
      <c r="MA158" s="739"/>
      <c r="MB158" s="739"/>
      <c r="MC158" s="739"/>
      <c r="MD158" s="739"/>
      <c r="ME158" s="739"/>
      <c r="MF158" s="739"/>
      <c r="MG158" s="739"/>
      <c r="MH158" s="739"/>
      <c r="MI158" s="739"/>
      <c r="MJ158" s="739"/>
      <c r="MK158" s="739"/>
      <c r="ML158" s="739"/>
      <c r="MM158" s="739"/>
      <c r="MN158" s="739"/>
      <c r="MO158" s="739"/>
      <c r="MP158" s="739"/>
      <c r="MQ158" s="739"/>
      <c r="MR158" s="739"/>
      <c r="MS158" s="739"/>
      <c r="MT158" s="739"/>
      <c r="MU158" s="739"/>
      <c r="MV158" s="739"/>
      <c r="MW158" s="739"/>
      <c r="MX158" s="739"/>
      <c r="MY158" s="739"/>
      <c r="MZ158" s="739"/>
      <c r="NA158" s="739"/>
      <c r="NB158" s="739"/>
      <c r="NC158" s="739"/>
      <c r="ND158" s="739"/>
      <c r="NE158" s="739"/>
      <c r="NF158" s="739"/>
      <c r="NG158" s="739"/>
      <c r="NH158" s="739"/>
      <c r="NI158" s="739"/>
      <c r="NJ158" s="739"/>
      <c r="NK158" s="739"/>
      <c r="NL158" s="739"/>
      <c r="NM158" s="739"/>
      <c r="NN158" s="739"/>
      <c r="NO158" s="739"/>
      <c r="NP158" s="739"/>
      <c r="NQ158" s="739"/>
      <c r="NR158" s="739"/>
      <c r="NS158" s="739"/>
      <c r="NT158" s="739"/>
      <c r="NU158" s="739"/>
      <c r="NV158" s="739"/>
      <c r="NW158" s="739"/>
      <c r="NX158" s="739"/>
      <c r="NY158" s="739"/>
      <c r="NZ158" s="739"/>
      <c r="OA158" s="739"/>
      <c r="OB158" s="739"/>
      <c r="OC158" s="739"/>
      <c r="OD158" s="739"/>
      <c r="OE158" s="739"/>
    </row>
    <row r="159" spans="1:395" s="740" customFormat="1" ht="30" customHeight="1" x14ac:dyDescent="0.25">
      <c r="A159" s="743">
        <v>1</v>
      </c>
      <c r="B159" s="815" t="s">
        <v>187</v>
      </c>
      <c r="C159" s="747">
        <f>'1 уровень'!C817</f>
        <v>140</v>
      </c>
      <c r="D159" s="747">
        <v>42100.799999999996</v>
      </c>
      <c r="E159" s="747">
        <f>'1 уровень'!D817</f>
        <v>105</v>
      </c>
      <c r="F159" s="747">
        <f t="shared" ref="F159" si="38">D159/12*$B$6</f>
        <v>31575.599999999999</v>
      </c>
      <c r="G159" s="747">
        <f>'1 уровень'!E817</f>
        <v>140</v>
      </c>
      <c r="H159" s="748">
        <f t="shared" si="33"/>
        <v>133.33333333333331</v>
      </c>
      <c r="I159" s="747">
        <f>'[4]1 уровень'!G803</f>
        <v>0</v>
      </c>
      <c r="J159" s="747"/>
      <c r="K159" s="748">
        <f t="shared" ref="K159" si="39">I159/G159*100</f>
        <v>0</v>
      </c>
      <c r="L159" s="739"/>
      <c r="M159" s="739"/>
      <c r="N159" s="739"/>
      <c r="O159" s="739"/>
      <c r="P159" s="739"/>
      <c r="Q159" s="739"/>
      <c r="R159" s="739"/>
      <c r="S159" s="739"/>
      <c r="T159" s="739"/>
      <c r="U159" s="739"/>
      <c r="V159" s="739"/>
      <c r="W159" s="739"/>
      <c r="X159" s="739"/>
      <c r="Y159" s="739"/>
      <c r="Z159" s="739"/>
      <c r="AA159" s="739"/>
      <c r="AB159" s="739"/>
      <c r="AC159" s="739"/>
      <c r="AD159" s="739"/>
      <c r="AE159" s="739"/>
      <c r="AF159" s="739"/>
      <c r="AG159" s="739"/>
      <c r="AH159" s="739"/>
      <c r="AI159" s="739"/>
      <c r="AJ159" s="739"/>
      <c r="AK159" s="739"/>
      <c r="AL159" s="739"/>
      <c r="AM159" s="739"/>
      <c r="AN159" s="739"/>
      <c r="AO159" s="739"/>
      <c r="AP159" s="739"/>
      <c r="AQ159" s="739"/>
      <c r="AR159" s="739"/>
      <c r="AS159" s="739"/>
      <c r="AT159" s="739"/>
      <c r="AU159" s="739"/>
      <c r="AV159" s="739"/>
      <c r="AW159" s="739"/>
      <c r="AX159" s="739"/>
      <c r="AY159" s="739"/>
      <c r="AZ159" s="739"/>
      <c r="BA159" s="739"/>
      <c r="BB159" s="739"/>
      <c r="BC159" s="739"/>
      <c r="BD159" s="739"/>
      <c r="BE159" s="739"/>
      <c r="BF159" s="739"/>
      <c r="BG159" s="739"/>
      <c r="BH159" s="739"/>
      <c r="BI159" s="739"/>
      <c r="BJ159" s="739"/>
      <c r="BK159" s="739"/>
      <c r="BL159" s="739"/>
      <c r="BM159" s="739"/>
      <c r="BN159" s="739"/>
      <c r="BO159" s="739"/>
      <c r="BP159" s="739"/>
      <c r="BQ159" s="739"/>
      <c r="BR159" s="739"/>
      <c r="BS159" s="739"/>
      <c r="BT159" s="739"/>
      <c r="BU159" s="739"/>
      <c r="BV159" s="739"/>
      <c r="BW159" s="739"/>
      <c r="BX159" s="739"/>
      <c r="BY159" s="739"/>
      <c r="BZ159" s="739"/>
      <c r="CA159" s="739"/>
      <c r="CB159" s="739"/>
      <c r="CC159" s="739"/>
      <c r="CD159" s="739"/>
      <c r="CE159" s="739"/>
      <c r="CF159" s="739"/>
      <c r="CG159" s="739"/>
      <c r="CH159" s="739"/>
      <c r="CI159" s="739"/>
      <c r="CJ159" s="739"/>
      <c r="CK159" s="739"/>
      <c r="CL159" s="739"/>
      <c r="CM159" s="739"/>
      <c r="CN159" s="739"/>
      <c r="CO159" s="739"/>
      <c r="CP159" s="739"/>
      <c r="CQ159" s="739"/>
      <c r="CR159" s="739"/>
      <c r="CS159" s="739"/>
      <c r="CT159" s="739"/>
      <c r="CU159" s="739"/>
      <c r="CV159" s="739"/>
      <c r="CW159" s="739"/>
      <c r="CX159" s="739"/>
      <c r="CY159" s="739"/>
      <c r="CZ159" s="739"/>
      <c r="DA159" s="739"/>
      <c r="DB159" s="739"/>
      <c r="DC159" s="739"/>
      <c r="DD159" s="739"/>
      <c r="DE159" s="739"/>
      <c r="DF159" s="739"/>
      <c r="DG159" s="739"/>
      <c r="DH159" s="739"/>
      <c r="DI159" s="739"/>
      <c r="DJ159" s="739"/>
      <c r="DK159" s="739"/>
      <c r="DL159" s="739"/>
      <c r="DM159" s="739"/>
      <c r="DN159" s="739"/>
      <c r="DO159" s="739"/>
      <c r="DP159" s="739"/>
      <c r="DQ159" s="739"/>
      <c r="DR159" s="739"/>
      <c r="DS159" s="739"/>
      <c r="DT159" s="739"/>
      <c r="DU159" s="739"/>
      <c r="DV159" s="739"/>
      <c r="DW159" s="739"/>
      <c r="DX159" s="739"/>
      <c r="DY159" s="739"/>
      <c r="DZ159" s="739"/>
      <c r="EA159" s="739"/>
      <c r="EB159" s="739"/>
      <c r="EC159" s="739"/>
      <c r="ED159" s="739"/>
      <c r="EE159" s="739"/>
      <c r="EF159" s="739"/>
      <c r="EG159" s="739"/>
      <c r="EH159" s="739"/>
      <c r="EI159" s="739"/>
      <c r="EJ159" s="739"/>
      <c r="EK159" s="739"/>
      <c r="EL159" s="739"/>
      <c r="EM159" s="739"/>
      <c r="EN159" s="739"/>
      <c r="EO159" s="739"/>
      <c r="EP159" s="739"/>
      <c r="EQ159" s="739"/>
      <c r="ER159" s="739"/>
      <c r="ES159" s="739"/>
      <c r="ET159" s="739"/>
      <c r="EU159" s="739"/>
      <c r="EV159" s="739"/>
      <c r="EW159" s="739"/>
      <c r="EX159" s="739"/>
      <c r="EY159" s="739"/>
      <c r="EZ159" s="739"/>
      <c r="FA159" s="739"/>
      <c r="FB159" s="739"/>
      <c r="FC159" s="739"/>
      <c r="FD159" s="739"/>
      <c r="FE159" s="739"/>
      <c r="FF159" s="739"/>
      <c r="FG159" s="739"/>
      <c r="FH159" s="739"/>
      <c r="FI159" s="739"/>
      <c r="FJ159" s="739"/>
      <c r="FK159" s="739"/>
      <c r="FL159" s="739"/>
      <c r="FM159" s="739"/>
      <c r="FN159" s="739"/>
      <c r="FO159" s="739"/>
      <c r="FP159" s="739"/>
      <c r="FQ159" s="739"/>
      <c r="FR159" s="739"/>
      <c r="FS159" s="739"/>
      <c r="FT159" s="739"/>
      <c r="FU159" s="739"/>
      <c r="FV159" s="739"/>
      <c r="FW159" s="739"/>
      <c r="FX159" s="739"/>
      <c r="FY159" s="739"/>
      <c r="FZ159" s="739"/>
      <c r="GA159" s="739"/>
      <c r="GB159" s="739"/>
      <c r="GC159" s="739"/>
      <c r="GD159" s="739"/>
      <c r="GE159" s="739"/>
      <c r="GF159" s="739"/>
      <c r="GG159" s="739"/>
      <c r="GH159" s="739"/>
      <c r="GI159" s="739"/>
      <c r="GJ159" s="739"/>
      <c r="GK159" s="739"/>
      <c r="GL159" s="739"/>
      <c r="GM159" s="739"/>
      <c r="GN159" s="739"/>
      <c r="GO159" s="739"/>
      <c r="GP159" s="739"/>
      <c r="GQ159" s="739"/>
      <c r="GR159" s="739"/>
      <c r="GS159" s="739"/>
      <c r="GT159" s="739"/>
      <c r="GU159" s="739"/>
      <c r="GV159" s="739"/>
      <c r="GW159" s="739"/>
      <c r="GX159" s="739"/>
      <c r="GY159" s="739"/>
      <c r="GZ159" s="739"/>
      <c r="HA159" s="739"/>
      <c r="HB159" s="739"/>
      <c r="HC159" s="739"/>
      <c r="HD159" s="739"/>
      <c r="HE159" s="739"/>
      <c r="HF159" s="739"/>
      <c r="HG159" s="739"/>
      <c r="HH159" s="739"/>
      <c r="HI159" s="739"/>
      <c r="HJ159" s="739"/>
      <c r="HK159" s="739"/>
      <c r="HL159" s="739"/>
      <c r="HM159" s="739"/>
      <c r="HN159" s="739"/>
      <c r="HO159" s="739"/>
      <c r="HP159" s="739"/>
      <c r="HQ159" s="739"/>
      <c r="HR159" s="739"/>
      <c r="HS159" s="739"/>
      <c r="HT159" s="739"/>
      <c r="HU159" s="739"/>
      <c r="HV159" s="739"/>
      <c r="HW159" s="739"/>
      <c r="HX159" s="739"/>
      <c r="HY159" s="739"/>
      <c r="HZ159" s="739"/>
      <c r="IA159" s="739"/>
      <c r="IB159" s="739"/>
      <c r="IC159" s="739"/>
      <c r="ID159" s="739"/>
      <c r="IE159" s="739"/>
      <c r="IF159" s="739"/>
      <c r="IG159" s="739"/>
      <c r="IH159" s="739"/>
      <c r="II159" s="739"/>
      <c r="IJ159" s="739"/>
      <c r="IK159" s="739"/>
      <c r="IL159" s="739"/>
      <c r="IM159" s="739"/>
      <c r="IN159" s="739"/>
      <c r="IO159" s="739"/>
      <c r="IP159" s="739"/>
      <c r="IQ159" s="739"/>
      <c r="IR159" s="739"/>
      <c r="IS159" s="739"/>
      <c r="IT159" s="739"/>
      <c r="IU159" s="739"/>
      <c r="IV159" s="739"/>
      <c r="IW159" s="739"/>
      <c r="IX159" s="739"/>
      <c r="IY159" s="739"/>
      <c r="IZ159" s="739"/>
      <c r="JA159" s="739"/>
      <c r="JB159" s="739"/>
      <c r="JC159" s="739"/>
      <c r="JD159" s="739"/>
      <c r="JE159" s="739"/>
      <c r="JF159" s="739"/>
      <c r="JG159" s="739"/>
      <c r="JH159" s="739"/>
      <c r="JI159" s="739"/>
      <c r="JJ159" s="739"/>
      <c r="JK159" s="739"/>
      <c r="JL159" s="739"/>
      <c r="JM159" s="739"/>
      <c r="JN159" s="739"/>
      <c r="JO159" s="739"/>
      <c r="JP159" s="739"/>
      <c r="JQ159" s="739"/>
      <c r="JR159" s="739"/>
      <c r="JS159" s="739"/>
      <c r="JT159" s="739"/>
      <c r="JU159" s="739"/>
      <c r="JV159" s="739"/>
      <c r="JW159" s="739"/>
      <c r="JX159" s="739"/>
      <c r="JY159" s="739"/>
      <c r="JZ159" s="739"/>
      <c r="KA159" s="739"/>
      <c r="KB159" s="739"/>
      <c r="KC159" s="739"/>
      <c r="KD159" s="739"/>
      <c r="KE159" s="739"/>
      <c r="KF159" s="739"/>
      <c r="KG159" s="739"/>
      <c r="KH159" s="739"/>
      <c r="KI159" s="739"/>
      <c r="KJ159" s="739"/>
      <c r="KK159" s="739"/>
      <c r="KL159" s="739"/>
      <c r="KM159" s="739"/>
      <c r="KN159" s="739"/>
      <c r="KO159" s="739"/>
      <c r="KP159" s="739"/>
      <c r="KQ159" s="739"/>
      <c r="KR159" s="739"/>
      <c r="KS159" s="739"/>
      <c r="KT159" s="739"/>
      <c r="KU159" s="739"/>
      <c r="KV159" s="739"/>
      <c r="KW159" s="739"/>
      <c r="KX159" s="739"/>
      <c r="KY159" s="739"/>
      <c r="KZ159" s="739"/>
      <c r="LA159" s="739"/>
      <c r="LB159" s="739"/>
      <c r="LC159" s="739"/>
      <c r="LD159" s="739"/>
      <c r="LE159" s="739"/>
      <c r="LF159" s="739"/>
      <c r="LG159" s="739"/>
      <c r="LH159" s="739"/>
      <c r="LI159" s="739"/>
      <c r="LJ159" s="739"/>
      <c r="LK159" s="739"/>
      <c r="LL159" s="739"/>
      <c r="LM159" s="739"/>
      <c r="LN159" s="739"/>
      <c r="LO159" s="739"/>
      <c r="LP159" s="739"/>
      <c r="LQ159" s="739"/>
      <c r="LR159" s="739"/>
      <c r="LS159" s="739"/>
      <c r="LT159" s="739"/>
      <c r="LU159" s="739"/>
      <c r="LV159" s="739"/>
      <c r="LW159" s="739"/>
      <c r="LX159" s="739"/>
      <c r="LY159" s="739"/>
      <c r="LZ159" s="739"/>
      <c r="MA159" s="739"/>
      <c r="MB159" s="739"/>
      <c r="MC159" s="739"/>
      <c r="MD159" s="739"/>
      <c r="ME159" s="739"/>
      <c r="MF159" s="739"/>
      <c r="MG159" s="739"/>
      <c r="MH159" s="739"/>
      <c r="MI159" s="739"/>
      <c r="MJ159" s="739"/>
      <c r="MK159" s="739"/>
      <c r="ML159" s="739"/>
      <c r="MM159" s="739"/>
      <c r="MN159" s="739"/>
      <c r="MO159" s="739"/>
      <c r="MP159" s="739"/>
      <c r="MQ159" s="739"/>
      <c r="MR159" s="739"/>
      <c r="MS159" s="739"/>
      <c r="MT159" s="739"/>
      <c r="MU159" s="739"/>
      <c r="MV159" s="739"/>
      <c r="MW159" s="739"/>
      <c r="MX159" s="739"/>
      <c r="MY159" s="739"/>
      <c r="MZ159" s="739"/>
      <c r="NA159" s="739"/>
      <c r="NB159" s="739"/>
      <c r="NC159" s="739"/>
      <c r="ND159" s="739"/>
      <c r="NE159" s="739"/>
      <c r="NF159" s="739"/>
      <c r="NG159" s="739"/>
      <c r="NH159" s="739"/>
      <c r="NI159" s="739"/>
      <c r="NJ159" s="739"/>
      <c r="NK159" s="739"/>
      <c r="NL159" s="739"/>
      <c r="NM159" s="739"/>
      <c r="NN159" s="739"/>
      <c r="NO159" s="739"/>
      <c r="NP159" s="739"/>
      <c r="NQ159" s="739"/>
      <c r="NR159" s="739"/>
      <c r="NS159" s="739"/>
      <c r="NT159" s="739"/>
      <c r="NU159" s="739"/>
      <c r="NV159" s="739"/>
      <c r="NW159" s="739"/>
      <c r="NX159" s="739"/>
      <c r="NY159" s="739"/>
      <c r="NZ159" s="739"/>
      <c r="OA159" s="739"/>
      <c r="OB159" s="739"/>
      <c r="OC159" s="739"/>
      <c r="OD159" s="739"/>
      <c r="OE159" s="739"/>
    </row>
    <row r="160" spans="1:395" s="740" customFormat="1" ht="30" customHeight="1" x14ac:dyDescent="0.25">
      <c r="A160" s="743">
        <v>1</v>
      </c>
      <c r="B160" s="813" t="s">
        <v>320</v>
      </c>
      <c r="C160" s="747"/>
      <c r="D160" s="747"/>
      <c r="E160" s="747"/>
      <c r="F160" s="747">
        <f t="shared" si="27"/>
        <v>0</v>
      </c>
      <c r="G160" s="747"/>
      <c r="H160" s="748"/>
      <c r="I160" s="747"/>
      <c r="J160" s="747"/>
      <c r="K160" s="748"/>
      <c r="L160" s="739"/>
      <c r="M160" s="739"/>
      <c r="N160" s="739"/>
      <c r="O160" s="739"/>
      <c r="P160" s="739"/>
      <c r="Q160" s="739"/>
      <c r="R160" s="739"/>
      <c r="S160" s="739"/>
      <c r="T160" s="739"/>
      <c r="U160" s="739"/>
      <c r="V160" s="739"/>
      <c r="W160" s="739"/>
      <c r="X160" s="739"/>
      <c r="Y160" s="739"/>
      <c r="Z160" s="739"/>
      <c r="AA160" s="739"/>
      <c r="AB160" s="739"/>
      <c r="AC160" s="739"/>
      <c r="AD160" s="739"/>
      <c r="AE160" s="739"/>
      <c r="AF160" s="739"/>
      <c r="AG160" s="739"/>
      <c r="AH160" s="739"/>
      <c r="AI160" s="739"/>
      <c r="AJ160" s="739"/>
      <c r="AK160" s="739"/>
      <c r="AL160" s="739"/>
      <c r="AM160" s="739"/>
      <c r="AN160" s="739"/>
      <c r="AO160" s="739"/>
      <c r="AP160" s="739"/>
      <c r="AQ160" s="739"/>
      <c r="AR160" s="739"/>
      <c r="AS160" s="739"/>
      <c r="AT160" s="739"/>
      <c r="AU160" s="739"/>
      <c r="AV160" s="739"/>
      <c r="AW160" s="739"/>
      <c r="AX160" s="739"/>
      <c r="AY160" s="739"/>
      <c r="AZ160" s="739"/>
      <c r="BA160" s="739"/>
      <c r="BB160" s="739"/>
      <c r="BC160" s="739"/>
      <c r="BD160" s="739"/>
      <c r="BE160" s="739"/>
      <c r="BF160" s="739"/>
      <c r="BG160" s="739"/>
      <c r="BH160" s="739"/>
      <c r="BI160" s="739"/>
      <c r="BJ160" s="739"/>
      <c r="BK160" s="739"/>
      <c r="BL160" s="739"/>
      <c r="BM160" s="739"/>
      <c r="BN160" s="739"/>
      <c r="BO160" s="739"/>
      <c r="BP160" s="739"/>
      <c r="BQ160" s="739"/>
      <c r="BR160" s="739"/>
      <c r="BS160" s="739"/>
      <c r="BT160" s="739"/>
      <c r="BU160" s="739"/>
      <c r="BV160" s="739"/>
      <c r="BW160" s="739"/>
      <c r="BX160" s="739"/>
      <c r="BY160" s="739"/>
      <c r="BZ160" s="739"/>
      <c r="CA160" s="739"/>
      <c r="CB160" s="739"/>
      <c r="CC160" s="739"/>
      <c r="CD160" s="739"/>
      <c r="CE160" s="739"/>
      <c r="CF160" s="739"/>
      <c r="CG160" s="739"/>
      <c r="CH160" s="739"/>
      <c r="CI160" s="739"/>
      <c r="CJ160" s="739"/>
      <c r="CK160" s="739"/>
      <c r="CL160" s="739"/>
      <c r="CM160" s="739"/>
      <c r="CN160" s="739"/>
      <c r="CO160" s="739"/>
      <c r="CP160" s="739"/>
      <c r="CQ160" s="739"/>
      <c r="CR160" s="739"/>
      <c r="CS160" s="739"/>
      <c r="CT160" s="739"/>
      <c r="CU160" s="739"/>
      <c r="CV160" s="739"/>
      <c r="CW160" s="739"/>
      <c r="CX160" s="739"/>
      <c r="CY160" s="739"/>
      <c r="CZ160" s="739"/>
      <c r="DA160" s="739"/>
      <c r="DB160" s="739"/>
      <c r="DC160" s="739"/>
      <c r="DD160" s="739"/>
      <c r="DE160" s="739"/>
      <c r="DF160" s="739"/>
      <c r="DG160" s="739"/>
      <c r="DH160" s="739"/>
      <c r="DI160" s="739"/>
      <c r="DJ160" s="739"/>
      <c r="DK160" s="739"/>
      <c r="DL160" s="739"/>
      <c r="DM160" s="739"/>
      <c r="DN160" s="739"/>
      <c r="DO160" s="739"/>
      <c r="DP160" s="739"/>
      <c r="DQ160" s="739"/>
      <c r="DR160" s="739"/>
      <c r="DS160" s="739"/>
      <c r="DT160" s="739"/>
      <c r="DU160" s="739"/>
      <c r="DV160" s="739"/>
      <c r="DW160" s="739"/>
      <c r="DX160" s="739"/>
      <c r="DY160" s="739"/>
      <c r="DZ160" s="739"/>
      <c r="EA160" s="739"/>
      <c r="EB160" s="739"/>
      <c r="EC160" s="739"/>
      <c r="ED160" s="739"/>
      <c r="EE160" s="739"/>
      <c r="EF160" s="739"/>
      <c r="EG160" s="739"/>
      <c r="EH160" s="739"/>
      <c r="EI160" s="739"/>
      <c r="EJ160" s="739"/>
      <c r="EK160" s="739"/>
      <c r="EL160" s="739"/>
      <c r="EM160" s="739"/>
      <c r="EN160" s="739"/>
      <c r="EO160" s="739"/>
      <c r="EP160" s="739"/>
      <c r="EQ160" s="739"/>
      <c r="ER160" s="739"/>
      <c r="ES160" s="739"/>
      <c r="ET160" s="739"/>
      <c r="EU160" s="739"/>
      <c r="EV160" s="739"/>
      <c r="EW160" s="739"/>
      <c r="EX160" s="739"/>
      <c r="EY160" s="739"/>
      <c r="EZ160" s="739"/>
      <c r="FA160" s="739"/>
      <c r="FB160" s="739"/>
      <c r="FC160" s="739"/>
      <c r="FD160" s="739"/>
      <c r="FE160" s="739"/>
      <c r="FF160" s="739"/>
      <c r="FG160" s="739"/>
      <c r="FH160" s="739"/>
      <c r="FI160" s="739"/>
      <c r="FJ160" s="739"/>
      <c r="FK160" s="739"/>
      <c r="FL160" s="739"/>
      <c r="FM160" s="739"/>
      <c r="FN160" s="739"/>
      <c r="FO160" s="739"/>
      <c r="FP160" s="739"/>
      <c r="FQ160" s="739"/>
      <c r="FR160" s="739"/>
      <c r="FS160" s="739"/>
      <c r="FT160" s="739"/>
      <c r="FU160" s="739"/>
      <c r="FV160" s="739"/>
      <c r="FW160" s="739"/>
      <c r="FX160" s="739"/>
      <c r="FY160" s="739"/>
      <c r="FZ160" s="739"/>
      <c r="GA160" s="739"/>
      <c r="GB160" s="739"/>
      <c r="GC160" s="739"/>
      <c r="GD160" s="739"/>
      <c r="GE160" s="739"/>
      <c r="GF160" s="739"/>
      <c r="GG160" s="739"/>
      <c r="GH160" s="739"/>
      <c r="GI160" s="739"/>
      <c r="GJ160" s="739"/>
      <c r="GK160" s="739"/>
      <c r="GL160" s="739"/>
      <c r="GM160" s="739"/>
      <c r="GN160" s="739"/>
      <c r="GO160" s="739"/>
      <c r="GP160" s="739"/>
      <c r="GQ160" s="739"/>
      <c r="GR160" s="739"/>
      <c r="GS160" s="739"/>
      <c r="GT160" s="739"/>
      <c r="GU160" s="739"/>
      <c r="GV160" s="739"/>
      <c r="GW160" s="739"/>
      <c r="GX160" s="739"/>
      <c r="GY160" s="739"/>
      <c r="GZ160" s="739"/>
      <c r="HA160" s="739"/>
      <c r="HB160" s="739"/>
      <c r="HC160" s="739"/>
      <c r="HD160" s="739"/>
      <c r="HE160" s="739"/>
      <c r="HF160" s="739"/>
      <c r="HG160" s="739"/>
      <c r="HH160" s="739"/>
      <c r="HI160" s="739"/>
      <c r="HJ160" s="739"/>
      <c r="HK160" s="739"/>
      <c r="HL160" s="739"/>
      <c r="HM160" s="739"/>
      <c r="HN160" s="739"/>
      <c r="HO160" s="739"/>
      <c r="HP160" s="739"/>
      <c r="HQ160" s="739"/>
      <c r="HR160" s="739"/>
      <c r="HS160" s="739"/>
      <c r="HT160" s="739"/>
      <c r="HU160" s="739"/>
      <c r="HV160" s="739"/>
      <c r="HW160" s="739"/>
      <c r="HX160" s="739"/>
      <c r="HY160" s="739"/>
      <c r="HZ160" s="739"/>
      <c r="IA160" s="739"/>
      <c r="IB160" s="739"/>
      <c r="IC160" s="739"/>
      <c r="ID160" s="739"/>
      <c r="IE160" s="739"/>
      <c r="IF160" s="739"/>
      <c r="IG160" s="739"/>
      <c r="IH160" s="739"/>
      <c r="II160" s="739"/>
      <c r="IJ160" s="739"/>
      <c r="IK160" s="739"/>
      <c r="IL160" s="739"/>
      <c r="IM160" s="739"/>
      <c r="IN160" s="739"/>
      <c r="IO160" s="739"/>
      <c r="IP160" s="739"/>
      <c r="IQ160" s="739"/>
      <c r="IR160" s="739"/>
      <c r="IS160" s="739"/>
      <c r="IT160" s="739"/>
      <c r="IU160" s="739"/>
      <c r="IV160" s="739"/>
      <c r="IW160" s="739"/>
      <c r="IX160" s="739"/>
      <c r="IY160" s="739"/>
      <c r="IZ160" s="739"/>
      <c r="JA160" s="739"/>
      <c r="JB160" s="739"/>
      <c r="JC160" s="739"/>
      <c r="JD160" s="739"/>
      <c r="JE160" s="739"/>
      <c r="JF160" s="739"/>
      <c r="JG160" s="739"/>
      <c r="JH160" s="739"/>
      <c r="JI160" s="739"/>
      <c r="JJ160" s="739"/>
      <c r="JK160" s="739"/>
      <c r="JL160" s="739"/>
      <c r="JM160" s="739"/>
      <c r="JN160" s="739"/>
      <c r="JO160" s="739"/>
      <c r="JP160" s="739"/>
      <c r="JQ160" s="739"/>
      <c r="JR160" s="739"/>
      <c r="JS160" s="739"/>
      <c r="JT160" s="739"/>
      <c r="JU160" s="739"/>
      <c r="JV160" s="739"/>
      <c r="JW160" s="739"/>
      <c r="JX160" s="739"/>
      <c r="JY160" s="739"/>
      <c r="JZ160" s="739"/>
      <c r="KA160" s="739"/>
      <c r="KB160" s="739"/>
      <c r="KC160" s="739"/>
      <c r="KD160" s="739"/>
      <c r="KE160" s="739"/>
      <c r="KF160" s="739"/>
      <c r="KG160" s="739"/>
      <c r="KH160" s="739"/>
      <c r="KI160" s="739"/>
      <c r="KJ160" s="739"/>
      <c r="KK160" s="739"/>
      <c r="KL160" s="739"/>
      <c r="KM160" s="739"/>
      <c r="KN160" s="739"/>
      <c r="KO160" s="739"/>
      <c r="KP160" s="739"/>
      <c r="KQ160" s="739"/>
      <c r="KR160" s="739"/>
      <c r="KS160" s="739"/>
      <c r="KT160" s="739"/>
      <c r="KU160" s="739"/>
      <c r="KV160" s="739"/>
      <c r="KW160" s="739"/>
      <c r="KX160" s="739"/>
      <c r="KY160" s="739"/>
      <c r="KZ160" s="739"/>
      <c r="LA160" s="739"/>
      <c r="LB160" s="739"/>
      <c r="LC160" s="739"/>
      <c r="LD160" s="739"/>
      <c r="LE160" s="739"/>
      <c r="LF160" s="739"/>
      <c r="LG160" s="739"/>
      <c r="LH160" s="739"/>
      <c r="LI160" s="739"/>
      <c r="LJ160" s="739"/>
      <c r="LK160" s="739"/>
      <c r="LL160" s="739"/>
      <c r="LM160" s="739"/>
      <c r="LN160" s="739"/>
      <c r="LO160" s="739"/>
      <c r="LP160" s="739"/>
      <c r="LQ160" s="739"/>
      <c r="LR160" s="739"/>
      <c r="LS160" s="739"/>
      <c r="LT160" s="739"/>
      <c r="LU160" s="739"/>
      <c r="LV160" s="739"/>
      <c r="LW160" s="739"/>
      <c r="LX160" s="739"/>
      <c r="LY160" s="739"/>
      <c r="LZ160" s="739"/>
      <c r="MA160" s="739"/>
      <c r="MB160" s="739"/>
      <c r="MC160" s="739"/>
      <c r="MD160" s="739"/>
      <c r="ME160" s="739"/>
      <c r="MF160" s="739"/>
      <c r="MG160" s="739"/>
      <c r="MH160" s="739"/>
      <c r="MI160" s="739"/>
      <c r="MJ160" s="739"/>
      <c r="MK160" s="739"/>
      <c r="ML160" s="739"/>
      <c r="MM160" s="739"/>
      <c r="MN160" s="739"/>
      <c r="MO160" s="739"/>
      <c r="MP160" s="739"/>
      <c r="MQ160" s="739"/>
      <c r="MR160" s="739"/>
      <c r="MS160" s="739"/>
      <c r="MT160" s="739"/>
      <c r="MU160" s="739"/>
      <c r="MV160" s="739"/>
      <c r="MW160" s="739"/>
      <c r="MX160" s="739"/>
      <c r="MY160" s="739"/>
      <c r="MZ160" s="739"/>
      <c r="NA160" s="739"/>
      <c r="NB160" s="739"/>
      <c r="NC160" s="739"/>
      <c r="ND160" s="739"/>
      <c r="NE160" s="739"/>
      <c r="NF160" s="739"/>
      <c r="NG160" s="739"/>
      <c r="NH160" s="739"/>
      <c r="NI160" s="739"/>
      <c r="NJ160" s="739"/>
      <c r="NK160" s="739"/>
      <c r="NL160" s="739"/>
      <c r="NM160" s="739"/>
      <c r="NN160" s="739"/>
      <c r="NO160" s="739"/>
      <c r="NP160" s="739"/>
      <c r="NQ160" s="739"/>
      <c r="NR160" s="739"/>
      <c r="NS160" s="739"/>
      <c r="NT160" s="739"/>
      <c r="NU160" s="739"/>
      <c r="NV160" s="739"/>
      <c r="NW160" s="739"/>
      <c r="NX160" s="739"/>
      <c r="NY160" s="739"/>
      <c r="NZ160" s="739"/>
      <c r="OA160" s="739"/>
      <c r="OB160" s="739"/>
      <c r="OC160" s="739"/>
      <c r="OD160" s="739"/>
      <c r="OE160" s="739"/>
    </row>
    <row r="161" spans="1:395" s="740" customFormat="1" ht="37.5" customHeight="1" x14ac:dyDescent="0.25">
      <c r="A161" s="743">
        <v>1</v>
      </c>
      <c r="B161" s="817" t="s">
        <v>174</v>
      </c>
      <c r="C161" s="747"/>
      <c r="D161" s="3369">
        <f>SUM(D162:D172)</f>
        <v>28242466.5</v>
      </c>
      <c r="E161" s="3369">
        <f t="shared" ref="E161:J161" si="40">SUM(E162:E172)</f>
        <v>104822</v>
      </c>
      <c r="F161" s="3369">
        <f t="shared" si="40"/>
        <v>21181849.875</v>
      </c>
      <c r="G161" s="3369">
        <f t="shared" si="40"/>
        <v>107084</v>
      </c>
      <c r="H161" s="3369">
        <f t="shared" si="40"/>
        <v>1108.3725667135905</v>
      </c>
      <c r="I161" s="3369">
        <f t="shared" si="40"/>
        <v>0</v>
      </c>
      <c r="J161" s="3369">
        <f t="shared" si="40"/>
        <v>0</v>
      </c>
      <c r="K161" s="748"/>
      <c r="L161" s="739"/>
      <c r="M161" s="739"/>
      <c r="N161" s="739"/>
      <c r="O161" s="739"/>
      <c r="P161" s="739"/>
      <c r="Q161" s="739"/>
      <c r="R161" s="739"/>
      <c r="S161" s="739"/>
      <c r="T161" s="739"/>
      <c r="U161" s="739"/>
      <c r="V161" s="739"/>
      <c r="W161" s="739"/>
      <c r="X161" s="739"/>
      <c r="Y161" s="739"/>
      <c r="Z161" s="739"/>
      <c r="AA161" s="739"/>
      <c r="AB161" s="739"/>
      <c r="AC161" s="739"/>
      <c r="AD161" s="739"/>
      <c r="AE161" s="739"/>
      <c r="AF161" s="739"/>
      <c r="AG161" s="739"/>
      <c r="AH161" s="739"/>
      <c r="AI161" s="739"/>
      <c r="AJ161" s="739"/>
      <c r="AK161" s="739"/>
      <c r="AL161" s="739"/>
      <c r="AM161" s="739"/>
      <c r="AN161" s="739"/>
      <c r="AO161" s="739"/>
      <c r="AP161" s="739"/>
      <c r="AQ161" s="739"/>
      <c r="AR161" s="739"/>
      <c r="AS161" s="739"/>
      <c r="AT161" s="739"/>
      <c r="AU161" s="739"/>
      <c r="AV161" s="739"/>
      <c r="AW161" s="739"/>
      <c r="AX161" s="739"/>
      <c r="AY161" s="739"/>
      <c r="AZ161" s="739"/>
      <c r="BA161" s="739"/>
      <c r="BB161" s="739"/>
      <c r="BC161" s="739"/>
      <c r="BD161" s="739"/>
      <c r="BE161" s="739"/>
      <c r="BF161" s="739"/>
      <c r="BG161" s="739"/>
      <c r="BH161" s="739"/>
      <c r="BI161" s="739"/>
      <c r="BJ161" s="739"/>
      <c r="BK161" s="739"/>
      <c r="BL161" s="739"/>
      <c r="BM161" s="739"/>
      <c r="BN161" s="739"/>
      <c r="BO161" s="739"/>
      <c r="BP161" s="739"/>
      <c r="BQ161" s="739"/>
      <c r="BR161" s="739"/>
      <c r="BS161" s="739"/>
      <c r="BT161" s="739"/>
      <c r="BU161" s="739"/>
      <c r="BV161" s="739"/>
      <c r="BW161" s="739"/>
      <c r="BX161" s="739"/>
      <c r="BY161" s="739"/>
      <c r="BZ161" s="739"/>
      <c r="CA161" s="739"/>
      <c r="CB161" s="739"/>
      <c r="CC161" s="739"/>
      <c r="CD161" s="739"/>
      <c r="CE161" s="739"/>
      <c r="CF161" s="739"/>
      <c r="CG161" s="739"/>
      <c r="CH161" s="739"/>
      <c r="CI161" s="739"/>
      <c r="CJ161" s="739"/>
      <c r="CK161" s="739"/>
      <c r="CL161" s="739"/>
      <c r="CM161" s="739"/>
      <c r="CN161" s="739"/>
      <c r="CO161" s="739"/>
      <c r="CP161" s="739"/>
      <c r="CQ161" s="739"/>
      <c r="CR161" s="739"/>
      <c r="CS161" s="739"/>
      <c r="CT161" s="739"/>
      <c r="CU161" s="739"/>
      <c r="CV161" s="739"/>
      <c r="CW161" s="739"/>
      <c r="CX161" s="739"/>
      <c r="CY161" s="739"/>
      <c r="CZ161" s="739"/>
      <c r="DA161" s="739"/>
      <c r="DB161" s="739"/>
      <c r="DC161" s="739"/>
      <c r="DD161" s="739"/>
      <c r="DE161" s="739"/>
      <c r="DF161" s="739"/>
      <c r="DG161" s="739"/>
      <c r="DH161" s="739"/>
      <c r="DI161" s="739"/>
      <c r="DJ161" s="739"/>
      <c r="DK161" s="739"/>
      <c r="DL161" s="739"/>
      <c r="DM161" s="739"/>
      <c r="DN161" s="739"/>
      <c r="DO161" s="739"/>
      <c r="DP161" s="739"/>
      <c r="DQ161" s="739"/>
      <c r="DR161" s="739"/>
      <c r="DS161" s="739"/>
      <c r="DT161" s="739"/>
      <c r="DU161" s="739"/>
      <c r="DV161" s="739"/>
      <c r="DW161" s="739"/>
      <c r="DX161" s="739"/>
      <c r="DY161" s="739"/>
      <c r="DZ161" s="739"/>
      <c r="EA161" s="739"/>
      <c r="EB161" s="739"/>
      <c r="EC161" s="739"/>
      <c r="ED161" s="739"/>
      <c r="EE161" s="739"/>
      <c r="EF161" s="739"/>
      <c r="EG161" s="739"/>
      <c r="EH161" s="739"/>
      <c r="EI161" s="739"/>
      <c r="EJ161" s="739"/>
      <c r="EK161" s="739"/>
      <c r="EL161" s="739"/>
      <c r="EM161" s="739"/>
      <c r="EN161" s="739"/>
      <c r="EO161" s="739"/>
      <c r="EP161" s="739"/>
      <c r="EQ161" s="739"/>
      <c r="ER161" s="739"/>
      <c r="ES161" s="739"/>
      <c r="ET161" s="739"/>
      <c r="EU161" s="739"/>
      <c r="EV161" s="739"/>
      <c r="EW161" s="739"/>
      <c r="EX161" s="739"/>
      <c r="EY161" s="739"/>
      <c r="EZ161" s="739"/>
      <c r="FA161" s="739"/>
      <c r="FB161" s="739"/>
      <c r="FC161" s="739"/>
      <c r="FD161" s="739"/>
      <c r="FE161" s="739"/>
      <c r="FF161" s="739"/>
      <c r="FG161" s="739"/>
      <c r="FH161" s="739"/>
      <c r="FI161" s="739"/>
      <c r="FJ161" s="739"/>
      <c r="FK161" s="739"/>
      <c r="FL161" s="739"/>
      <c r="FM161" s="739"/>
      <c r="FN161" s="739"/>
      <c r="FO161" s="739"/>
      <c r="FP161" s="739"/>
      <c r="FQ161" s="739"/>
      <c r="FR161" s="739"/>
      <c r="FS161" s="739"/>
      <c r="FT161" s="739"/>
      <c r="FU161" s="739"/>
      <c r="FV161" s="739"/>
      <c r="FW161" s="739"/>
      <c r="FX161" s="739"/>
      <c r="FY161" s="739"/>
      <c r="FZ161" s="739"/>
      <c r="GA161" s="739"/>
      <c r="GB161" s="739"/>
      <c r="GC161" s="739"/>
      <c r="GD161" s="739"/>
      <c r="GE161" s="739"/>
      <c r="GF161" s="739"/>
      <c r="GG161" s="739"/>
      <c r="GH161" s="739"/>
      <c r="GI161" s="739"/>
      <c r="GJ161" s="739"/>
      <c r="GK161" s="739"/>
      <c r="GL161" s="739"/>
      <c r="GM161" s="739"/>
      <c r="GN161" s="739"/>
      <c r="GO161" s="739"/>
      <c r="GP161" s="739"/>
      <c r="GQ161" s="739"/>
      <c r="GR161" s="739"/>
      <c r="GS161" s="739"/>
      <c r="GT161" s="739"/>
      <c r="GU161" s="739"/>
      <c r="GV161" s="739"/>
      <c r="GW161" s="739"/>
      <c r="GX161" s="739"/>
      <c r="GY161" s="739"/>
      <c r="GZ161" s="739"/>
      <c r="HA161" s="739"/>
      <c r="HB161" s="739"/>
      <c r="HC161" s="739"/>
      <c r="HD161" s="739"/>
      <c r="HE161" s="739"/>
      <c r="HF161" s="739"/>
      <c r="HG161" s="739"/>
      <c r="HH161" s="739"/>
      <c r="HI161" s="739"/>
      <c r="HJ161" s="739"/>
      <c r="HK161" s="739"/>
      <c r="HL161" s="739"/>
      <c r="HM161" s="739"/>
      <c r="HN161" s="739"/>
      <c r="HO161" s="739"/>
      <c r="HP161" s="739"/>
      <c r="HQ161" s="739"/>
      <c r="HR161" s="739"/>
      <c r="HS161" s="739"/>
      <c r="HT161" s="739"/>
      <c r="HU161" s="739"/>
      <c r="HV161" s="739"/>
      <c r="HW161" s="739"/>
      <c r="HX161" s="739"/>
      <c r="HY161" s="739"/>
      <c r="HZ161" s="739"/>
      <c r="IA161" s="739"/>
      <c r="IB161" s="739"/>
      <c r="IC161" s="739"/>
      <c r="ID161" s="739"/>
      <c r="IE161" s="739"/>
      <c r="IF161" s="739"/>
      <c r="IG161" s="739"/>
      <c r="IH161" s="739"/>
      <c r="II161" s="739"/>
      <c r="IJ161" s="739"/>
      <c r="IK161" s="739"/>
      <c r="IL161" s="739"/>
      <c r="IM161" s="739"/>
      <c r="IN161" s="739"/>
      <c r="IO161" s="739"/>
      <c r="IP161" s="739"/>
      <c r="IQ161" s="739"/>
      <c r="IR161" s="739"/>
      <c r="IS161" s="739"/>
      <c r="IT161" s="739"/>
      <c r="IU161" s="739"/>
      <c r="IV161" s="739"/>
      <c r="IW161" s="739"/>
      <c r="IX161" s="739"/>
      <c r="IY161" s="739"/>
      <c r="IZ161" s="739"/>
      <c r="JA161" s="739"/>
      <c r="JB161" s="739"/>
      <c r="JC161" s="739"/>
      <c r="JD161" s="739"/>
      <c r="JE161" s="739"/>
      <c r="JF161" s="739"/>
      <c r="JG161" s="739"/>
      <c r="JH161" s="739"/>
      <c r="JI161" s="739"/>
      <c r="JJ161" s="739"/>
      <c r="JK161" s="739"/>
      <c r="JL161" s="739"/>
      <c r="JM161" s="739"/>
      <c r="JN161" s="739"/>
      <c r="JO161" s="739"/>
      <c r="JP161" s="739"/>
      <c r="JQ161" s="739"/>
      <c r="JR161" s="739"/>
      <c r="JS161" s="739"/>
      <c r="JT161" s="739"/>
      <c r="JU161" s="739"/>
      <c r="JV161" s="739"/>
      <c r="JW161" s="739"/>
      <c r="JX161" s="739"/>
      <c r="JY161" s="739"/>
      <c r="JZ161" s="739"/>
      <c r="KA161" s="739"/>
      <c r="KB161" s="739"/>
      <c r="KC161" s="739"/>
      <c r="KD161" s="739"/>
      <c r="KE161" s="739"/>
      <c r="KF161" s="739"/>
      <c r="KG161" s="739"/>
      <c r="KH161" s="739"/>
      <c r="KI161" s="739"/>
      <c r="KJ161" s="739"/>
      <c r="KK161" s="739"/>
      <c r="KL161" s="739"/>
      <c r="KM161" s="739"/>
      <c r="KN161" s="739"/>
      <c r="KO161" s="739"/>
      <c r="KP161" s="739"/>
      <c r="KQ161" s="739"/>
      <c r="KR161" s="739"/>
      <c r="KS161" s="739"/>
      <c r="KT161" s="739"/>
      <c r="KU161" s="739"/>
      <c r="KV161" s="739"/>
      <c r="KW161" s="739"/>
      <c r="KX161" s="739"/>
      <c r="KY161" s="739"/>
      <c r="KZ161" s="739"/>
      <c r="LA161" s="739"/>
      <c r="LB161" s="739"/>
      <c r="LC161" s="739"/>
      <c r="LD161" s="739"/>
      <c r="LE161" s="739"/>
      <c r="LF161" s="739"/>
      <c r="LG161" s="739"/>
      <c r="LH161" s="739"/>
      <c r="LI161" s="739"/>
      <c r="LJ161" s="739"/>
      <c r="LK161" s="739"/>
      <c r="LL161" s="739"/>
      <c r="LM161" s="739"/>
      <c r="LN161" s="739"/>
      <c r="LO161" s="739"/>
      <c r="LP161" s="739"/>
      <c r="LQ161" s="739"/>
      <c r="LR161" s="739"/>
      <c r="LS161" s="739"/>
      <c r="LT161" s="739"/>
      <c r="LU161" s="739"/>
      <c r="LV161" s="739"/>
      <c r="LW161" s="739"/>
      <c r="LX161" s="739"/>
      <c r="LY161" s="739"/>
      <c r="LZ161" s="739"/>
      <c r="MA161" s="739"/>
      <c r="MB161" s="739"/>
      <c r="MC161" s="739"/>
      <c r="MD161" s="739"/>
      <c r="ME161" s="739"/>
      <c r="MF161" s="739"/>
      <c r="MG161" s="739"/>
      <c r="MH161" s="739"/>
      <c r="MI161" s="739"/>
      <c r="MJ161" s="739"/>
      <c r="MK161" s="739"/>
      <c r="ML161" s="739"/>
      <c r="MM161" s="739"/>
      <c r="MN161" s="739"/>
      <c r="MO161" s="739"/>
      <c r="MP161" s="739"/>
      <c r="MQ161" s="739"/>
      <c r="MR161" s="739"/>
      <c r="MS161" s="739"/>
      <c r="MT161" s="739"/>
      <c r="MU161" s="739"/>
      <c r="MV161" s="739"/>
      <c r="MW161" s="739"/>
      <c r="MX161" s="739"/>
      <c r="MY161" s="739"/>
      <c r="MZ161" s="739"/>
      <c r="NA161" s="739"/>
      <c r="NB161" s="739"/>
      <c r="NC161" s="739"/>
      <c r="ND161" s="739"/>
      <c r="NE161" s="739"/>
      <c r="NF161" s="739"/>
      <c r="NG161" s="739"/>
      <c r="NH161" s="739"/>
      <c r="NI161" s="739"/>
      <c r="NJ161" s="739"/>
      <c r="NK161" s="739"/>
      <c r="NL161" s="739"/>
      <c r="NM161" s="739"/>
      <c r="NN161" s="739"/>
      <c r="NO161" s="739"/>
      <c r="NP161" s="739"/>
      <c r="NQ161" s="739"/>
      <c r="NR161" s="739"/>
      <c r="NS161" s="739"/>
      <c r="NT161" s="739"/>
      <c r="NU161" s="739"/>
      <c r="NV161" s="739"/>
      <c r="NW161" s="739"/>
      <c r="NX161" s="739"/>
      <c r="NY161" s="739"/>
      <c r="NZ161" s="739"/>
      <c r="OA161" s="739"/>
      <c r="OB161" s="739"/>
      <c r="OC161" s="739"/>
      <c r="OD161" s="739"/>
      <c r="OE161" s="739"/>
    </row>
    <row r="162" spans="1:395" s="740" customFormat="1" ht="37.5" customHeight="1" x14ac:dyDescent="0.25">
      <c r="A162" s="743">
        <v>1</v>
      </c>
      <c r="B162" s="810" t="s">
        <v>36</v>
      </c>
      <c r="C162" s="747">
        <f>'1 уровень'!C912</f>
        <v>120000</v>
      </c>
      <c r="D162" s="747">
        <v>10306800</v>
      </c>
      <c r="E162" s="747">
        <f>'1 уровень'!D912</f>
        <v>90000</v>
      </c>
      <c r="F162" s="747">
        <f t="shared" ref="F162:F178" si="41">D162/12*$B$6</f>
        <v>7730100</v>
      </c>
      <c r="G162" s="747">
        <f>'1 уровень'!E912</f>
        <v>91226</v>
      </c>
      <c r="H162" s="748">
        <f t="shared" si="33"/>
        <v>101.36222222222221</v>
      </c>
      <c r="I162" s="747">
        <f>'[4]1 уровень'!G898</f>
        <v>0</v>
      </c>
      <c r="J162" s="747"/>
      <c r="K162" s="748">
        <f t="shared" ref="K162:K172" si="42">I162/G162*100</f>
        <v>0</v>
      </c>
      <c r="L162" s="739"/>
      <c r="M162" s="739"/>
      <c r="N162" s="739"/>
      <c r="O162" s="739"/>
      <c r="P162" s="739"/>
      <c r="Q162" s="739"/>
      <c r="R162" s="739"/>
      <c r="S162" s="739"/>
      <c r="T162" s="739"/>
      <c r="U162" s="739"/>
      <c r="V162" s="739"/>
      <c r="W162" s="739"/>
      <c r="X162" s="739"/>
      <c r="Y162" s="739"/>
      <c r="Z162" s="739"/>
      <c r="AA162" s="739"/>
      <c r="AB162" s="739"/>
      <c r="AC162" s="739"/>
      <c r="AD162" s="739"/>
      <c r="AE162" s="739"/>
      <c r="AF162" s="739"/>
      <c r="AG162" s="739"/>
      <c r="AH162" s="739"/>
      <c r="AI162" s="739"/>
      <c r="AJ162" s="739"/>
      <c r="AK162" s="739"/>
      <c r="AL162" s="739"/>
      <c r="AM162" s="739"/>
      <c r="AN162" s="739"/>
      <c r="AO162" s="739"/>
      <c r="AP162" s="739"/>
      <c r="AQ162" s="739"/>
      <c r="AR162" s="739"/>
      <c r="AS162" s="739"/>
      <c r="AT162" s="739"/>
      <c r="AU162" s="739"/>
      <c r="AV162" s="739"/>
      <c r="AW162" s="739"/>
      <c r="AX162" s="739"/>
      <c r="AY162" s="739"/>
      <c r="AZ162" s="739"/>
      <c r="BA162" s="739"/>
      <c r="BB162" s="739"/>
      <c r="BC162" s="739"/>
      <c r="BD162" s="739"/>
      <c r="BE162" s="739"/>
      <c r="BF162" s="739"/>
      <c r="BG162" s="739"/>
      <c r="BH162" s="739"/>
      <c r="BI162" s="739"/>
      <c r="BJ162" s="739"/>
      <c r="BK162" s="739"/>
      <c r="BL162" s="739"/>
      <c r="BM162" s="739"/>
      <c r="BN162" s="739"/>
      <c r="BO162" s="739"/>
      <c r="BP162" s="739"/>
      <c r="BQ162" s="739"/>
      <c r="BR162" s="739"/>
      <c r="BS162" s="739"/>
      <c r="BT162" s="739"/>
      <c r="BU162" s="739"/>
      <c r="BV162" s="739"/>
      <c r="BW162" s="739"/>
      <c r="BX162" s="739"/>
      <c r="BY162" s="739"/>
      <c r="BZ162" s="739"/>
      <c r="CA162" s="739"/>
      <c r="CB162" s="739"/>
      <c r="CC162" s="739"/>
      <c r="CD162" s="739"/>
      <c r="CE162" s="739"/>
      <c r="CF162" s="739"/>
      <c r="CG162" s="739"/>
      <c r="CH162" s="739"/>
      <c r="CI162" s="739"/>
      <c r="CJ162" s="739"/>
      <c r="CK162" s="739"/>
      <c r="CL162" s="739"/>
      <c r="CM162" s="739"/>
      <c r="CN162" s="739"/>
      <c r="CO162" s="739"/>
      <c r="CP162" s="739"/>
      <c r="CQ162" s="739"/>
      <c r="CR162" s="739"/>
      <c r="CS162" s="739"/>
      <c r="CT162" s="739"/>
      <c r="CU162" s="739"/>
      <c r="CV162" s="739"/>
      <c r="CW162" s="739"/>
      <c r="CX162" s="739"/>
      <c r="CY162" s="739"/>
      <c r="CZ162" s="739"/>
      <c r="DA162" s="739"/>
      <c r="DB162" s="739"/>
      <c r="DC162" s="739"/>
      <c r="DD162" s="739"/>
      <c r="DE162" s="739"/>
      <c r="DF162" s="739"/>
      <c r="DG162" s="739"/>
      <c r="DH162" s="739"/>
      <c r="DI162" s="739"/>
      <c r="DJ162" s="739"/>
      <c r="DK162" s="739"/>
      <c r="DL162" s="739"/>
      <c r="DM162" s="739"/>
      <c r="DN162" s="739"/>
      <c r="DO162" s="739"/>
      <c r="DP162" s="739"/>
      <c r="DQ162" s="739"/>
      <c r="DR162" s="739"/>
      <c r="DS162" s="739"/>
      <c r="DT162" s="739"/>
      <c r="DU162" s="739"/>
      <c r="DV162" s="739"/>
      <c r="DW162" s="739"/>
      <c r="DX162" s="739"/>
      <c r="DY162" s="739"/>
      <c r="DZ162" s="739"/>
      <c r="EA162" s="739"/>
      <c r="EB162" s="739"/>
      <c r="EC162" s="739"/>
      <c r="ED162" s="739"/>
      <c r="EE162" s="739"/>
      <c r="EF162" s="739"/>
      <c r="EG162" s="739"/>
      <c r="EH162" s="739"/>
      <c r="EI162" s="739"/>
      <c r="EJ162" s="739"/>
      <c r="EK162" s="739"/>
      <c r="EL162" s="739"/>
      <c r="EM162" s="739"/>
      <c r="EN162" s="739"/>
      <c r="EO162" s="739"/>
      <c r="EP162" s="739"/>
      <c r="EQ162" s="739"/>
      <c r="ER162" s="739"/>
      <c r="ES162" s="739"/>
      <c r="ET162" s="739"/>
      <c r="EU162" s="739"/>
      <c r="EV162" s="739"/>
      <c r="EW162" s="739"/>
      <c r="EX162" s="739"/>
      <c r="EY162" s="739"/>
      <c r="EZ162" s="739"/>
      <c r="FA162" s="739"/>
      <c r="FB162" s="739"/>
      <c r="FC162" s="739"/>
      <c r="FD162" s="739"/>
      <c r="FE162" s="739"/>
      <c r="FF162" s="739"/>
      <c r="FG162" s="739"/>
      <c r="FH162" s="739"/>
      <c r="FI162" s="739"/>
      <c r="FJ162" s="739"/>
      <c r="FK162" s="739"/>
      <c r="FL162" s="739"/>
      <c r="FM162" s="739"/>
      <c r="FN162" s="739"/>
      <c r="FO162" s="739"/>
      <c r="FP162" s="739"/>
      <c r="FQ162" s="739"/>
      <c r="FR162" s="739"/>
      <c r="FS162" s="739"/>
      <c r="FT162" s="739"/>
      <c r="FU162" s="739"/>
      <c r="FV162" s="739"/>
      <c r="FW162" s="739"/>
      <c r="FX162" s="739"/>
      <c r="FY162" s="739"/>
      <c r="FZ162" s="739"/>
      <c r="GA162" s="739"/>
      <c r="GB162" s="739"/>
      <c r="GC162" s="739"/>
      <c r="GD162" s="739"/>
      <c r="GE162" s="739"/>
      <c r="GF162" s="739"/>
      <c r="GG162" s="739"/>
      <c r="GH162" s="739"/>
      <c r="GI162" s="739"/>
      <c r="GJ162" s="739"/>
      <c r="GK162" s="739"/>
      <c r="GL162" s="739"/>
      <c r="GM162" s="739"/>
      <c r="GN162" s="739"/>
      <c r="GO162" s="739"/>
      <c r="GP162" s="739"/>
      <c r="GQ162" s="739"/>
      <c r="GR162" s="739"/>
      <c r="GS162" s="739"/>
      <c r="GT162" s="739"/>
      <c r="GU162" s="739"/>
      <c r="GV162" s="739"/>
      <c r="GW162" s="739"/>
      <c r="GX162" s="739"/>
      <c r="GY162" s="739"/>
      <c r="GZ162" s="739"/>
      <c r="HA162" s="739"/>
      <c r="HB162" s="739"/>
      <c r="HC162" s="739"/>
      <c r="HD162" s="739"/>
      <c r="HE162" s="739"/>
      <c r="HF162" s="739"/>
      <c r="HG162" s="739"/>
      <c r="HH162" s="739"/>
      <c r="HI162" s="739"/>
      <c r="HJ162" s="739"/>
      <c r="HK162" s="739"/>
      <c r="HL162" s="739"/>
      <c r="HM162" s="739"/>
      <c r="HN162" s="739"/>
      <c r="HO162" s="739"/>
      <c r="HP162" s="739"/>
      <c r="HQ162" s="739"/>
      <c r="HR162" s="739"/>
      <c r="HS162" s="739"/>
      <c r="HT162" s="739"/>
      <c r="HU162" s="739"/>
      <c r="HV162" s="739"/>
      <c r="HW162" s="739"/>
      <c r="HX162" s="739"/>
      <c r="HY162" s="739"/>
      <c r="HZ162" s="739"/>
      <c r="IA162" s="739"/>
      <c r="IB162" s="739"/>
      <c r="IC162" s="739"/>
      <c r="ID162" s="739"/>
      <c r="IE162" s="739"/>
      <c r="IF162" s="739"/>
      <c r="IG162" s="739"/>
      <c r="IH162" s="739"/>
      <c r="II162" s="739"/>
      <c r="IJ162" s="739"/>
      <c r="IK162" s="739"/>
      <c r="IL162" s="739"/>
      <c r="IM162" s="739"/>
      <c r="IN162" s="739"/>
      <c r="IO162" s="739"/>
      <c r="IP162" s="739"/>
      <c r="IQ162" s="739"/>
      <c r="IR162" s="739"/>
      <c r="IS162" s="739"/>
      <c r="IT162" s="739"/>
      <c r="IU162" s="739"/>
      <c r="IV162" s="739"/>
      <c r="IW162" s="739"/>
      <c r="IX162" s="739"/>
      <c r="IY162" s="739"/>
      <c r="IZ162" s="739"/>
      <c r="JA162" s="739"/>
      <c r="JB162" s="739"/>
      <c r="JC162" s="739"/>
      <c r="JD162" s="739"/>
      <c r="JE162" s="739"/>
      <c r="JF162" s="739"/>
      <c r="JG162" s="739"/>
      <c r="JH162" s="739"/>
      <c r="JI162" s="739"/>
      <c r="JJ162" s="739"/>
      <c r="JK162" s="739"/>
      <c r="JL162" s="739"/>
      <c r="JM162" s="739"/>
      <c r="JN162" s="739"/>
      <c r="JO162" s="739"/>
      <c r="JP162" s="739"/>
      <c r="JQ162" s="739"/>
      <c r="JR162" s="739"/>
      <c r="JS162" s="739"/>
      <c r="JT162" s="739"/>
      <c r="JU162" s="739"/>
      <c r="JV162" s="739"/>
      <c r="JW162" s="739"/>
      <c r="JX162" s="739"/>
      <c r="JY162" s="739"/>
      <c r="JZ162" s="739"/>
      <c r="KA162" s="739"/>
      <c r="KB162" s="739"/>
      <c r="KC162" s="739"/>
      <c r="KD162" s="739"/>
      <c r="KE162" s="739"/>
      <c r="KF162" s="739"/>
      <c r="KG162" s="739"/>
      <c r="KH162" s="739"/>
      <c r="KI162" s="739"/>
      <c r="KJ162" s="739"/>
      <c r="KK162" s="739"/>
      <c r="KL162" s="739"/>
      <c r="KM162" s="739"/>
      <c r="KN162" s="739"/>
      <c r="KO162" s="739"/>
      <c r="KP162" s="739"/>
      <c r="KQ162" s="739"/>
      <c r="KR162" s="739"/>
      <c r="KS162" s="739"/>
      <c r="KT162" s="739"/>
      <c r="KU162" s="739"/>
      <c r="KV162" s="739"/>
      <c r="KW162" s="739"/>
      <c r="KX162" s="739"/>
      <c r="KY162" s="739"/>
      <c r="KZ162" s="739"/>
      <c r="LA162" s="739"/>
      <c r="LB162" s="739"/>
      <c r="LC162" s="739"/>
      <c r="LD162" s="739"/>
      <c r="LE162" s="739"/>
      <c r="LF162" s="739"/>
      <c r="LG162" s="739"/>
      <c r="LH162" s="739"/>
      <c r="LI162" s="739"/>
      <c r="LJ162" s="739"/>
      <c r="LK162" s="739"/>
      <c r="LL162" s="739"/>
      <c r="LM162" s="739"/>
      <c r="LN162" s="739"/>
      <c r="LO162" s="739"/>
      <c r="LP162" s="739"/>
      <c r="LQ162" s="739"/>
      <c r="LR162" s="739"/>
      <c r="LS162" s="739"/>
      <c r="LT162" s="739"/>
      <c r="LU162" s="739"/>
      <c r="LV162" s="739"/>
      <c r="LW162" s="739"/>
      <c r="LX162" s="739"/>
      <c r="LY162" s="739"/>
      <c r="LZ162" s="739"/>
      <c r="MA162" s="739"/>
      <c r="MB162" s="739"/>
      <c r="MC162" s="739"/>
      <c r="MD162" s="739"/>
      <c r="ME162" s="739"/>
      <c r="MF162" s="739"/>
      <c r="MG162" s="739"/>
      <c r="MH162" s="739"/>
      <c r="MI162" s="739"/>
      <c r="MJ162" s="739"/>
      <c r="MK162" s="739"/>
      <c r="ML162" s="739"/>
      <c r="MM162" s="739"/>
      <c r="MN162" s="739"/>
      <c r="MO162" s="739"/>
      <c r="MP162" s="739"/>
      <c r="MQ162" s="739"/>
      <c r="MR162" s="739"/>
      <c r="MS162" s="739"/>
      <c r="MT162" s="739"/>
      <c r="MU162" s="739"/>
      <c r="MV162" s="739"/>
      <c r="MW162" s="739"/>
      <c r="MX162" s="739"/>
      <c r="MY162" s="739"/>
      <c r="MZ162" s="739"/>
      <c r="NA162" s="739"/>
      <c r="NB162" s="739"/>
      <c r="NC162" s="739"/>
      <c r="ND162" s="739"/>
      <c r="NE162" s="739"/>
      <c r="NF162" s="739"/>
      <c r="NG162" s="739"/>
      <c r="NH162" s="739"/>
      <c r="NI162" s="739"/>
      <c r="NJ162" s="739"/>
      <c r="NK162" s="739"/>
      <c r="NL162" s="739"/>
      <c r="NM162" s="739"/>
      <c r="NN162" s="739"/>
      <c r="NO162" s="739"/>
      <c r="NP162" s="739"/>
      <c r="NQ162" s="739"/>
      <c r="NR162" s="739"/>
      <c r="NS162" s="739"/>
      <c r="NT162" s="739"/>
      <c r="NU162" s="739"/>
      <c r="NV162" s="739"/>
      <c r="NW162" s="739"/>
      <c r="NX162" s="739"/>
      <c r="NY162" s="739"/>
      <c r="NZ162" s="739"/>
      <c r="OA162" s="739"/>
      <c r="OB162" s="739"/>
      <c r="OC162" s="739"/>
      <c r="OD162" s="739"/>
      <c r="OE162" s="739"/>
    </row>
    <row r="163" spans="1:395" s="740" customFormat="1" ht="30" customHeight="1" x14ac:dyDescent="0.25">
      <c r="A163" s="743">
        <v>1</v>
      </c>
      <c r="B163" s="818" t="s">
        <v>82</v>
      </c>
      <c r="C163" s="747">
        <f>'1 уровень'!C913</f>
        <v>1500</v>
      </c>
      <c r="D163" s="747">
        <v>1676804.9999999998</v>
      </c>
      <c r="E163" s="747">
        <f>'1 уровень'!D913</f>
        <v>1125</v>
      </c>
      <c r="F163" s="747">
        <f t="shared" si="41"/>
        <v>1257603.7499999998</v>
      </c>
      <c r="G163" s="747">
        <f>'1 уровень'!E913</f>
        <v>1220</v>
      </c>
      <c r="H163" s="748">
        <f t="shared" si="33"/>
        <v>108.44444444444446</v>
      </c>
      <c r="I163" s="747">
        <f>'[4]1 уровень'!G899</f>
        <v>0</v>
      </c>
      <c r="J163" s="747"/>
      <c r="K163" s="748">
        <f t="shared" si="42"/>
        <v>0</v>
      </c>
      <c r="L163" s="739"/>
      <c r="M163" s="739"/>
      <c r="N163" s="739"/>
      <c r="O163" s="739"/>
      <c r="P163" s="739"/>
      <c r="Q163" s="739"/>
      <c r="R163" s="739"/>
      <c r="S163" s="739"/>
      <c r="T163" s="739"/>
      <c r="U163" s="739"/>
      <c r="V163" s="739"/>
      <c r="W163" s="739"/>
      <c r="X163" s="739"/>
      <c r="Y163" s="739"/>
      <c r="Z163" s="739"/>
      <c r="AA163" s="739"/>
      <c r="AB163" s="739"/>
      <c r="AC163" s="739"/>
      <c r="AD163" s="739"/>
      <c r="AE163" s="739"/>
      <c r="AF163" s="739"/>
      <c r="AG163" s="739"/>
      <c r="AH163" s="739"/>
      <c r="AI163" s="739"/>
      <c r="AJ163" s="739"/>
      <c r="AK163" s="739"/>
      <c r="AL163" s="739"/>
      <c r="AM163" s="739"/>
      <c r="AN163" s="739"/>
      <c r="AO163" s="739"/>
      <c r="AP163" s="739"/>
      <c r="AQ163" s="739"/>
      <c r="AR163" s="739"/>
      <c r="AS163" s="739"/>
      <c r="AT163" s="739"/>
      <c r="AU163" s="739"/>
      <c r="AV163" s="739"/>
      <c r="AW163" s="739"/>
      <c r="AX163" s="739"/>
      <c r="AY163" s="739"/>
      <c r="AZ163" s="739"/>
      <c r="BA163" s="739"/>
      <c r="BB163" s="739"/>
      <c r="BC163" s="739"/>
      <c r="BD163" s="739"/>
      <c r="BE163" s="739"/>
      <c r="BF163" s="739"/>
      <c r="BG163" s="739"/>
      <c r="BH163" s="739"/>
      <c r="BI163" s="739"/>
      <c r="BJ163" s="739"/>
      <c r="BK163" s="739"/>
      <c r="BL163" s="739"/>
      <c r="BM163" s="739"/>
      <c r="BN163" s="739"/>
      <c r="BO163" s="739"/>
      <c r="BP163" s="739"/>
      <c r="BQ163" s="739"/>
      <c r="BR163" s="739"/>
      <c r="BS163" s="739"/>
      <c r="BT163" s="739"/>
      <c r="BU163" s="739"/>
      <c r="BV163" s="739"/>
      <c r="BW163" s="739"/>
      <c r="BX163" s="739"/>
      <c r="BY163" s="739"/>
      <c r="BZ163" s="739"/>
      <c r="CA163" s="739"/>
      <c r="CB163" s="739"/>
      <c r="CC163" s="739"/>
      <c r="CD163" s="739"/>
      <c r="CE163" s="739"/>
      <c r="CF163" s="739"/>
      <c r="CG163" s="739"/>
      <c r="CH163" s="739"/>
      <c r="CI163" s="739"/>
      <c r="CJ163" s="739"/>
      <c r="CK163" s="739"/>
      <c r="CL163" s="739"/>
      <c r="CM163" s="739"/>
      <c r="CN163" s="739"/>
      <c r="CO163" s="739"/>
      <c r="CP163" s="739"/>
      <c r="CQ163" s="739"/>
      <c r="CR163" s="739"/>
      <c r="CS163" s="739"/>
      <c r="CT163" s="739"/>
      <c r="CU163" s="739"/>
      <c r="CV163" s="739"/>
      <c r="CW163" s="739"/>
      <c r="CX163" s="739"/>
      <c r="CY163" s="739"/>
      <c r="CZ163" s="739"/>
      <c r="DA163" s="739"/>
      <c r="DB163" s="739"/>
      <c r="DC163" s="739"/>
      <c r="DD163" s="739"/>
      <c r="DE163" s="739"/>
      <c r="DF163" s="739"/>
      <c r="DG163" s="739"/>
      <c r="DH163" s="739"/>
      <c r="DI163" s="739"/>
      <c r="DJ163" s="739"/>
      <c r="DK163" s="739"/>
      <c r="DL163" s="739"/>
      <c r="DM163" s="739"/>
      <c r="DN163" s="739"/>
      <c r="DO163" s="739"/>
      <c r="DP163" s="739"/>
      <c r="DQ163" s="739"/>
      <c r="DR163" s="739"/>
      <c r="DS163" s="739"/>
      <c r="DT163" s="739"/>
      <c r="DU163" s="739"/>
      <c r="DV163" s="739"/>
      <c r="DW163" s="739"/>
      <c r="DX163" s="739"/>
      <c r="DY163" s="739"/>
      <c r="DZ163" s="739"/>
      <c r="EA163" s="739"/>
      <c r="EB163" s="739"/>
      <c r="EC163" s="739"/>
      <c r="ED163" s="739"/>
      <c r="EE163" s="739"/>
      <c r="EF163" s="739"/>
      <c r="EG163" s="739"/>
      <c r="EH163" s="739"/>
      <c r="EI163" s="739"/>
      <c r="EJ163" s="739"/>
      <c r="EK163" s="739"/>
      <c r="EL163" s="739"/>
      <c r="EM163" s="739"/>
      <c r="EN163" s="739"/>
      <c r="EO163" s="739"/>
      <c r="EP163" s="739"/>
      <c r="EQ163" s="739"/>
      <c r="ER163" s="739"/>
      <c r="ES163" s="739"/>
      <c r="ET163" s="739"/>
      <c r="EU163" s="739"/>
      <c r="EV163" s="739"/>
      <c r="EW163" s="739"/>
      <c r="EX163" s="739"/>
      <c r="EY163" s="739"/>
      <c r="EZ163" s="739"/>
      <c r="FA163" s="739"/>
      <c r="FB163" s="739"/>
      <c r="FC163" s="739"/>
      <c r="FD163" s="739"/>
      <c r="FE163" s="739"/>
      <c r="FF163" s="739"/>
      <c r="FG163" s="739"/>
      <c r="FH163" s="739"/>
      <c r="FI163" s="739"/>
      <c r="FJ163" s="739"/>
      <c r="FK163" s="739"/>
      <c r="FL163" s="739"/>
      <c r="FM163" s="739"/>
      <c r="FN163" s="739"/>
      <c r="FO163" s="739"/>
      <c r="FP163" s="739"/>
      <c r="FQ163" s="739"/>
      <c r="FR163" s="739"/>
      <c r="FS163" s="739"/>
      <c r="FT163" s="739"/>
      <c r="FU163" s="739"/>
      <c r="FV163" s="739"/>
      <c r="FW163" s="739"/>
      <c r="FX163" s="739"/>
      <c r="FY163" s="739"/>
      <c r="FZ163" s="739"/>
      <c r="GA163" s="739"/>
      <c r="GB163" s="739"/>
      <c r="GC163" s="739"/>
      <c r="GD163" s="739"/>
      <c r="GE163" s="739"/>
      <c r="GF163" s="739"/>
      <c r="GG163" s="739"/>
      <c r="GH163" s="739"/>
      <c r="GI163" s="739"/>
      <c r="GJ163" s="739"/>
      <c r="GK163" s="739"/>
      <c r="GL163" s="739"/>
      <c r="GM163" s="739"/>
      <c r="GN163" s="739"/>
      <c r="GO163" s="739"/>
      <c r="GP163" s="739"/>
      <c r="GQ163" s="739"/>
      <c r="GR163" s="739"/>
      <c r="GS163" s="739"/>
      <c r="GT163" s="739"/>
      <c r="GU163" s="739"/>
      <c r="GV163" s="739"/>
      <c r="GW163" s="739"/>
      <c r="GX163" s="739"/>
      <c r="GY163" s="739"/>
      <c r="GZ163" s="739"/>
      <c r="HA163" s="739"/>
      <c r="HB163" s="739"/>
      <c r="HC163" s="739"/>
      <c r="HD163" s="739"/>
      <c r="HE163" s="739"/>
      <c r="HF163" s="739"/>
      <c r="HG163" s="739"/>
      <c r="HH163" s="739"/>
      <c r="HI163" s="739"/>
      <c r="HJ163" s="739"/>
      <c r="HK163" s="739"/>
      <c r="HL163" s="739"/>
      <c r="HM163" s="739"/>
      <c r="HN163" s="739"/>
      <c r="HO163" s="739"/>
      <c r="HP163" s="739"/>
      <c r="HQ163" s="739"/>
      <c r="HR163" s="739"/>
      <c r="HS163" s="739"/>
      <c r="HT163" s="739"/>
      <c r="HU163" s="739"/>
      <c r="HV163" s="739"/>
      <c r="HW163" s="739"/>
      <c r="HX163" s="739"/>
      <c r="HY163" s="739"/>
      <c r="HZ163" s="739"/>
      <c r="IA163" s="739"/>
      <c r="IB163" s="739"/>
      <c r="IC163" s="739"/>
      <c r="ID163" s="739"/>
      <c r="IE163" s="739"/>
      <c r="IF163" s="739"/>
      <c r="IG163" s="739"/>
      <c r="IH163" s="739"/>
      <c r="II163" s="739"/>
      <c r="IJ163" s="739"/>
      <c r="IK163" s="739"/>
      <c r="IL163" s="739"/>
      <c r="IM163" s="739"/>
      <c r="IN163" s="739"/>
      <c r="IO163" s="739"/>
      <c r="IP163" s="739"/>
      <c r="IQ163" s="739"/>
      <c r="IR163" s="739"/>
      <c r="IS163" s="739"/>
      <c r="IT163" s="739"/>
      <c r="IU163" s="739"/>
      <c r="IV163" s="739"/>
      <c r="IW163" s="739"/>
      <c r="IX163" s="739"/>
      <c r="IY163" s="739"/>
      <c r="IZ163" s="739"/>
      <c r="JA163" s="739"/>
      <c r="JB163" s="739"/>
      <c r="JC163" s="739"/>
      <c r="JD163" s="739"/>
      <c r="JE163" s="739"/>
      <c r="JF163" s="739"/>
      <c r="JG163" s="739"/>
      <c r="JH163" s="739"/>
      <c r="JI163" s="739"/>
      <c r="JJ163" s="739"/>
      <c r="JK163" s="739"/>
      <c r="JL163" s="739"/>
      <c r="JM163" s="739"/>
      <c r="JN163" s="739"/>
      <c r="JO163" s="739"/>
      <c r="JP163" s="739"/>
      <c r="JQ163" s="739"/>
      <c r="JR163" s="739"/>
      <c r="JS163" s="739"/>
      <c r="JT163" s="739"/>
      <c r="JU163" s="739"/>
      <c r="JV163" s="739"/>
      <c r="JW163" s="739"/>
      <c r="JX163" s="739"/>
      <c r="JY163" s="739"/>
      <c r="JZ163" s="739"/>
      <c r="KA163" s="739"/>
      <c r="KB163" s="739"/>
      <c r="KC163" s="739"/>
      <c r="KD163" s="739"/>
      <c r="KE163" s="739"/>
      <c r="KF163" s="739"/>
      <c r="KG163" s="739"/>
      <c r="KH163" s="739"/>
      <c r="KI163" s="739"/>
      <c r="KJ163" s="739"/>
      <c r="KK163" s="739"/>
      <c r="KL163" s="739"/>
      <c r="KM163" s="739"/>
      <c r="KN163" s="739"/>
      <c r="KO163" s="739"/>
      <c r="KP163" s="739"/>
      <c r="KQ163" s="739"/>
      <c r="KR163" s="739"/>
      <c r="KS163" s="739"/>
      <c r="KT163" s="739"/>
      <c r="KU163" s="739"/>
      <c r="KV163" s="739"/>
      <c r="KW163" s="739"/>
      <c r="KX163" s="739"/>
      <c r="KY163" s="739"/>
      <c r="KZ163" s="739"/>
      <c r="LA163" s="739"/>
      <c r="LB163" s="739"/>
      <c r="LC163" s="739"/>
      <c r="LD163" s="739"/>
      <c r="LE163" s="739"/>
      <c r="LF163" s="739"/>
      <c r="LG163" s="739"/>
      <c r="LH163" s="739"/>
      <c r="LI163" s="739"/>
      <c r="LJ163" s="739"/>
      <c r="LK163" s="739"/>
      <c r="LL163" s="739"/>
      <c r="LM163" s="739"/>
      <c r="LN163" s="739"/>
      <c r="LO163" s="739"/>
      <c r="LP163" s="739"/>
      <c r="LQ163" s="739"/>
      <c r="LR163" s="739"/>
      <c r="LS163" s="739"/>
      <c r="LT163" s="739"/>
      <c r="LU163" s="739"/>
      <c r="LV163" s="739"/>
      <c r="LW163" s="739"/>
      <c r="LX163" s="739"/>
      <c r="LY163" s="739"/>
      <c r="LZ163" s="739"/>
      <c r="MA163" s="739"/>
      <c r="MB163" s="739"/>
      <c r="MC163" s="739"/>
      <c r="MD163" s="739"/>
      <c r="ME163" s="739"/>
      <c r="MF163" s="739"/>
      <c r="MG163" s="739"/>
      <c r="MH163" s="739"/>
      <c r="MI163" s="739"/>
      <c r="MJ163" s="739"/>
      <c r="MK163" s="739"/>
      <c r="ML163" s="739"/>
      <c r="MM163" s="739"/>
      <c r="MN163" s="739"/>
      <c r="MO163" s="739"/>
      <c r="MP163" s="739"/>
      <c r="MQ163" s="739"/>
      <c r="MR163" s="739"/>
      <c r="MS163" s="739"/>
      <c r="MT163" s="739"/>
      <c r="MU163" s="739"/>
      <c r="MV163" s="739"/>
      <c r="MW163" s="739"/>
      <c r="MX163" s="739"/>
      <c r="MY163" s="739"/>
      <c r="MZ163" s="739"/>
      <c r="NA163" s="739"/>
      <c r="NB163" s="739"/>
      <c r="NC163" s="739"/>
      <c r="ND163" s="739"/>
      <c r="NE163" s="739"/>
      <c r="NF163" s="739"/>
      <c r="NG163" s="739"/>
      <c r="NH163" s="739"/>
      <c r="NI163" s="739"/>
      <c r="NJ163" s="739"/>
      <c r="NK163" s="739"/>
      <c r="NL163" s="739"/>
      <c r="NM163" s="739"/>
      <c r="NN163" s="739"/>
      <c r="NO163" s="739"/>
      <c r="NP163" s="739"/>
      <c r="NQ163" s="739"/>
      <c r="NR163" s="739"/>
      <c r="NS163" s="739"/>
      <c r="NT163" s="739"/>
      <c r="NU163" s="739"/>
      <c r="NV163" s="739"/>
      <c r="NW163" s="739"/>
      <c r="NX163" s="739"/>
      <c r="NY163" s="739"/>
      <c r="NZ163" s="739"/>
      <c r="OA163" s="739"/>
      <c r="OB163" s="739"/>
      <c r="OC163" s="739"/>
      <c r="OD163" s="739"/>
      <c r="OE163" s="739"/>
    </row>
    <row r="164" spans="1:395" s="740" customFormat="1" ht="37.5" customHeight="1" x14ac:dyDescent="0.25">
      <c r="A164" s="743">
        <v>1</v>
      </c>
      <c r="B164" s="819" t="s">
        <v>112</v>
      </c>
      <c r="C164" s="747">
        <f>'1 уровень'!C914</f>
        <v>1300</v>
      </c>
      <c r="D164" s="747">
        <v>10067031</v>
      </c>
      <c r="E164" s="747">
        <f>'1 уровень'!D914</f>
        <v>975</v>
      </c>
      <c r="F164" s="747">
        <f t="shared" si="41"/>
        <v>7550273.25</v>
      </c>
      <c r="G164" s="747">
        <f>'1 уровень'!E914</f>
        <v>993</v>
      </c>
      <c r="H164" s="748">
        <f t="shared" si="33"/>
        <v>101.84615384615385</v>
      </c>
      <c r="I164" s="747">
        <f>'[4]1 уровень'!G900</f>
        <v>0</v>
      </c>
      <c r="J164" s="747"/>
      <c r="K164" s="748">
        <f t="shared" si="42"/>
        <v>0</v>
      </c>
      <c r="L164" s="739"/>
      <c r="M164" s="739"/>
      <c r="N164" s="739"/>
      <c r="O164" s="739"/>
      <c r="P164" s="739"/>
      <c r="Q164" s="739"/>
      <c r="R164" s="739"/>
      <c r="S164" s="739"/>
      <c r="T164" s="739"/>
      <c r="U164" s="739"/>
      <c r="V164" s="739"/>
      <c r="W164" s="739"/>
      <c r="X164" s="739"/>
      <c r="Y164" s="739"/>
      <c r="Z164" s="739"/>
      <c r="AA164" s="739"/>
      <c r="AB164" s="739"/>
      <c r="AC164" s="739"/>
      <c r="AD164" s="739"/>
      <c r="AE164" s="739"/>
      <c r="AF164" s="739"/>
      <c r="AG164" s="739"/>
      <c r="AH164" s="739"/>
      <c r="AI164" s="739"/>
      <c r="AJ164" s="739"/>
      <c r="AK164" s="739"/>
      <c r="AL164" s="739"/>
      <c r="AM164" s="739"/>
      <c r="AN164" s="739"/>
      <c r="AO164" s="739"/>
      <c r="AP164" s="739"/>
      <c r="AQ164" s="739"/>
      <c r="AR164" s="739"/>
      <c r="AS164" s="739"/>
      <c r="AT164" s="739"/>
      <c r="AU164" s="739"/>
      <c r="AV164" s="739"/>
      <c r="AW164" s="739"/>
      <c r="AX164" s="739"/>
      <c r="AY164" s="739"/>
      <c r="AZ164" s="739"/>
      <c r="BA164" s="739"/>
      <c r="BB164" s="739"/>
      <c r="BC164" s="739"/>
      <c r="BD164" s="739"/>
      <c r="BE164" s="739"/>
      <c r="BF164" s="739"/>
      <c r="BG164" s="739"/>
      <c r="BH164" s="739"/>
      <c r="BI164" s="739"/>
      <c r="BJ164" s="739"/>
      <c r="BK164" s="739"/>
      <c r="BL164" s="739"/>
      <c r="BM164" s="739"/>
      <c r="BN164" s="739"/>
      <c r="BO164" s="739"/>
      <c r="BP164" s="739"/>
      <c r="BQ164" s="739"/>
      <c r="BR164" s="739"/>
      <c r="BS164" s="739"/>
      <c r="BT164" s="739"/>
      <c r="BU164" s="739"/>
      <c r="BV164" s="739"/>
      <c r="BW164" s="739"/>
      <c r="BX164" s="739"/>
      <c r="BY164" s="739"/>
      <c r="BZ164" s="739"/>
      <c r="CA164" s="739"/>
      <c r="CB164" s="739"/>
      <c r="CC164" s="739"/>
      <c r="CD164" s="739"/>
      <c r="CE164" s="739"/>
      <c r="CF164" s="739"/>
      <c r="CG164" s="739"/>
      <c r="CH164" s="739"/>
      <c r="CI164" s="739"/>
      <c r="CJ164" s="739"/>
      <c r="CK164" s="739"/>
      <c r="CL164" s="739"/>
      <c r="CM164" s="739"/>
      <c r="CN164" s="739"/>
      <c r="CO164" s="739"/>
      <c r="CP164" s="739"/>
      <c r="CQ164" s="739"/>
      <c r="CR164" s="739"/>
      <c r="CS164" s="739"/>
      <c r="CT164" s="739"/>
      <c r="CU164" s="739"/>
      <c r="CV164" s="739"/>
      <c r="CW164" s="739"/>
      <c r="CX164" s="739"/>
      <c r="CY164" s="739"/>
      <c r="CZ164" s="739"/>
      <c r="DA164" s="739"/>
      <c r="DB164" s="739"/>
      <c r="DC164" s="739"/>
      <c r="DD164" s="739"/>
      <c r="DE164" s="739"/>
      <c r="DF164" s="739"/>
      <c r="DG164" s="739"/>
      <c r="DH164" s="739"/>
      <c r="DI164" s="739"/>
      <c r="DJ164" s="739"/>
      <c r="DK164" s="739"/>
      <c r="DL164" s="739"/>
      <c r="DM164" s="739"/>
      <c r="DN164" s="739"/>
      <c r="DO164" s="739"/>
      <c r="DP164" s="739"/>
      <c r="DQ164" s="739"/>
      <c r="DR164" s="739"/>
      <c r="DS164" s="739"/>
      <c r="DT164" s="739"/>
      <c r="DU164" s="739"/>
      <c r="DV164" s="739"/>
      <c r="DW164" s="739"/>
      <c r="DX164" s="739"/>
      <c r="DY164" s="739"/>
      <c r="DZ164" s="739"/>
      <c r="EA164" s="739"/>
      <c r="EB164" s="739"/>
      <c r="EC164" s="739"/>
      <c r="ED164" s="739"/>
      <c r="EE164" s="739"/>
      <c r="EF164" s="739"/>
      <c r="EG164" s="739"/>
      <c r="EH164" s="739"/>
      <c r="EI164" s="739"/>
      <c r="EJ164" s="739"/>
      <c r="EK164" s="739"/>
      <c r="EL164" s="739"/>
      <c r="EM164" s="739"/>
      <c r="EN164" s="739"/>
      <c r="EO164" s="739"/>
      <c r="EP164" s="739"/>
      <c r="EQ164" s="739"/>
      <c r="ER164" s="739"/>
      <c r="ES164" s="739"/>
      <c r="ET164" s="739"/>
      <c r="EU164" s="739"/>
      <c r="EV164" s="739"/>
      <c r="EW164" s="739"/>
      <c r="EX164" s="739"/>
      <c r="EY164" s="739"/>
      <c r="EZ164" s="739"/>
      <c r="FA164" s="739"/>
      <c r="FB164" s="739"/>
      <c r="FC164" s="739"/>
      <c r="FD164" s="739"/>
      <c r="FE164" s="739"/>
      <c r="FF164" s="739"/>
      <c r="FG164" s="739"/>
      <c r="FH164" s="739"/>
      <c r="FI164" s="739"/>
      <c r="FJ164" s="739"/>
      <c r="FK164" s="739"/>
      <c r="FL164" s="739"/>
      <c r="FM164" s="739"/>
      <c r="FN164" s="739"/>
      <c r="FO164" s="739"/>
      <c r="FP164" s="739"/>
      <c r="FQ164" s="739"/>
      <c r="FR164" s="739"/>
      <c r="FS164" s="739"/>
      <c r="FT164" s="739"/>
      <c r="FU164" s="739"/>
      <c r="FV164" s="739"/>
      <c r="FW164" s="739"/>
      <c r="FX164" s="739"/>
      <c r="FY164" s="739"/>
      <c r="FZ164" s="739"/>
      <c r="GA164" s="739"/>
      <c r="GB164" s="739"/>
      <c r="GC164" s="739"/>
      <c r="GD164" s="739"/>
      <c r="GE164" s="739"/>
      <c r="GF164" s="739"/>
      <c r="GG164" s="739"/>
      <c r="GH164" s="739"/>
      <c r="GI164" s="739"/>
      <c r="GJ164" s="739"/>
      <c r="GK164" s="739"/>
      <c r="GL164" s="739"/>
      <c r="GM164" s="739"/>
      <c r="GN164" s="739"/>
      <c r="GO164" s="739"/>
      <c r="GP164" s="739"/>
      <c r="GQ164" s="739"/>
      <c r="GR164" s="739"/>
      <c r="GS164" s="739"/>
      <c r="GT164" s="739"/>
      <c r="GU164" s="739"/>
      <c r="GV164" s="739"/>
      <c r="GW164" s="739"/>
      <c r="GX164" s="739"/>
      <c r="GY164" s="739"/>
      <c r="GZ164" s="739"/>
      <c r="HA164" s="739"/>
      <c r="HB164" s="739"/>
      <c r="HC164" s="739"/>
      <c r="HD164" s="739"/>
      <c r="HE164" s="739"/>
      <c r="HF164" s="739"/>
      <c r="HG164" s="739"/>
      <c r="HH164" s="739"/>
      <c r="HI164" s="739"/>
      <c r="HJ164" s="739"/>
      <c r="HK164" s="739"/>
      <c r="HL164" s="739"/>
      <c r="HM164" s="739"/>
      <c r="HN164" s="739"/>
      <c r="HO164" s="739"/>
      <c r="HP164" s="739"/>
      <c r="HQ164" s="739"/>
      <c r="HR164" s="739"/>
      <c r="HS164" s="739"/>
      <c r="HT164" s="739"/>
      <c r="HU164" s="739"/>
      <c r="HV164" s="739"/>
      <c r="HW164" s="739"/>
      <c r="HX164" s="739"/>
      <c r="HY164" s="739"/>
      <c r="HZ164" s="739"/>
      <c r="IA164" s="739"/>
      <c r="IB164" s="739"/>
      <c r="IC164" s="739"/>
      <c r="ID164" s="739"/>
      <c r="IE164" s="739"/>
      <c r="IF164" s="739"/>
      <c r="IG164" s="739"/>
      <c r="IH164" s="739"/>
      <c r="II164" s="739"/>
      <c r="IJ164" s="739"/>
      <c r="IK164" s="739"/>
      <c r="IL164" s="739"/>
      <c r="IM164" s="739"/>
      <c r="IN164" s="739"/>
      <c r="IO164" s="739"/>
      <c r="IP164" s="739"/>
      <c r="IQ164" s="739"/>
      <c r="IR164" s="739"/>
      <c r="IS164" s="739"/>
      <c r="IT164" s="739"/>
      <c r="IU164" s="739"/>
      <c r="IV164" s="739"/>
      <c r="IW164" s="739"/>
      <c r="IX164" s="739"/>
      <c r="IY164" s="739"/>
      <c r="IZ164" s="739"/>
      <c r="JA164" s="739"/>
      <c r="JB164" s="739"/>
      <c r="JC164" s="739"/>
      <c r="JD164" s="739"/>
      <c r="JE164" s="739"/>
      <c r="JF164" s="739"/>
      <c r="JG164" s="739"/>
      <c r="JH164" s="739"/>
      <c r="JI164" s="739"/>
      <c r="JJ164" s="739"/>
      <c r="JK164" s="739"/>
      <c r="JL164" s="739"/>
      <c r="JM164" s="739"/>
      <c r="JN164" s="739"/>
      <c r="JO164" s="739"/>
      <c r="JP164" s="739"/>
      <c r="JQ164" s="739"/>
      <c r="JR164" s="739"/>
      <c r="JS164" s="739"/>
      <c r="JT164" s="739"/>
      <c r="JU164" s="739"/>
      <c r="JV164" s="739"/>
      <c r="JW164" s="739"/>
      <c r="JX164" s="739"/>
      <c r="JY164" s="739"/>
      <c r="JZ164" s="739"/>
      <c r="KA164" s="739"/>
      <c r="KB164" s="739"/>
      <c r="KC164" s="739"/>
      <c r="KD164" s="739"/>
      <c r="KE164" s="739"/>
      <c r="KF164" s="739"/>
      <c r="KG164" s="739"/>
      <c r="KH164" s="739"/>
      <c r="KI164" s="739"/>
      <c r="KJ164" s="739"/>
      <c r="KK164" s="739"/>
      <c r="KL164" s="739"/>
      <c r="KM164" s="739"/>
      <c r="KN164" s="739"/>
      <c r="KO164" s="739"/>
      <c r="KP164" s="739"/>
      <c r="KQ164" s="739"/>
      <c r="KR164" s="739"/>
      <c r="KS164" s="739"/>
      <c r="KT164" s="739"/>
      <c r="KU164" s="739"/>
      <c r="KV164" s="739"/>
      <c r="KW164" s="739"/>
      <c r="KX164" s="739"/>
      <c r="KY164" s="739"/>
      <c r="KZ164" s="739"/>
      <c r="LA164" s="739"/>
      <c r="LB164" s="739"/>
      <c r="LC164" s="739"/>
      <c r="LD164" s="739"/>
      <c r="LE164" s="739"/>
      <c r="LF164" s="739"/>
      <c r="LG164" s="739"/>
      <c r="LH164" s="739"/>
      <c r="LI164" s="739"/>
      <c r="LJ164" s="739"/>
      <c r="LK164" s="739"/>
      <c r="LL164" s="739"/>
      <c r="LM164" s="739"/>
      <c r="LN164" s="739"/>
      <c r="LO164" s="739"/>
      <c r="LP164" s="739"/>
      <c r="LQ164" s="739"/>
      <c r="LR164" s="739"/>
      <c r="LS164" s="739"/>
      <c r="LT164" s="739"/>
      <c r="LU164" s="739"/>
      <c r="LV164" s="739"/>
      <c r="LW164" s="739"/>
      <c r="LX164" s="739"/>
      <c r="LY164" s="739"/>
      <c r="LZ164" s="739"/>
      <c r="MA164" s="739"/>
      <c r="MB164" s="739"/>
      <c r="MC164" s="739"/>
      <c r="MD164" s="739"/>
      <c r="ME164" s="739"/>
      <c r="MF164" s="739"/>
      <c r="MG164" s="739"/>
      <c r="MH164" s="739"/>
      <c r="MI164" s="739"/>
      <c r="MJ164" s="739"/>
      <c r="MK164" s="739"/>
      <c r="ML164" s="739"/>
      <c r="MM164" s="739"/>
      <c r="MN164" s="739"/>
      <c r="MO164" s="739"/>
      <c r="MP164" s="739"/>
      <c r="MQ164" s="739"/>
      <c r="MR164" s="739"/>
      <c r="MS164" s="739"/>
      <c r="MT164" s="739"/>
      <c r="MU164" s="739"/>
      <c r="MV164" s="739"/>
      <c r="MW164" s="739"/>
      <c r="MX164" s="739"/>
      <c r="MY164" s="739"/>
      <c r="MZ164" s="739"/>
      <c r="NA164" s="739"/>
      <c r="NB164" s="739"/>
      <c r="NC164" s="739"/>
      <c r="ND164" s="739"/>
      <c r="NE164" s="739"/>
      <c r="NF164" s="739"/>
      <c r="NG164" s="739"/>
      <c r="NH164" s="739"/>
      <c r="NI164" s="739"/>
      <c r="NJ164" s="739"/>
      <c r="NK164" s="739"/>
      <c r="NL164" s="739"/>
      <c r="NM164" s="739"/>
      <c r="NN164" s="739"/>
      <c r="NO164" s="739"/>
      <c r="NP164" s="739"/>
      <c r="NQ164" s="739"/>
      <c r="NR164" s="739"/>
      <c r="NS164" s="739"/>
      <c r="NT164" s="739"/>
      <c r="NU164" s="739"/>
      <c r="NV164" s="739"/>
      <c r="NW164" s="739"/>
      <c r="NX164" s="739"/>
      <c r="NY164" s="739"/>
      <c r="NZ164" s="739"/>
      <c r="OA164" s="739"/>
      <c r="OB164" s="739"/>
      <c r="OC164" s="739"/>
      <c r="OD164" s="739"/>
      <c r="OE164" s="739"/>
    </row>
    <row r="165" spans="1:395" s="740" customFormat="1" ht="37.5" customHeight="1" x14ac:dyDescent="0.25">
      <c r="A165" s="743">
        <v>1</v>
      </c>
      <c r="B165" s="810" t="s">
        <v>145</v>
      </c>
      <c r="C165" s="747">
        <f>'1 уровень'!C915</f>
        <v>6000</v>
      </c>
      <c r="D165" s="747">
        <v>2835060</v>
      </c>
      <c r="E165" s="747">
        <f>'1 уровень'!D915</f>
        <v>4500</v>
      </c>
      <c r="F165" s="747">
        <f t="shared" si="41"/>
        <v>2126295</v>
      </c>
      <c r="G165" s="747">
        <f>'1 уровень'!E915</f>
        <v>4447</v>
      </c>
      <c r="H165" s="748">
        <f t="shared" si="33"/>
        <v>98.822222222222223</v>
      </c>
      <c r="I165" s="747">
        <f>'[4]1 уровень'!G901</f>
        <v>0</v>
      </c>
      <c r="J165" s="747"/>
      <c r="K165" s="748">
        <f t="shared" si="42"/>
        <v>0</v>
      </c>
      <c r="L165" s="739"/>
      <c r="M165" s="739"/>
      <c r="N165" s="739"/>
      <c r="O165" s="739"/>
      <c r="P165" s="739"/>
      <c r="Q165" s="739"/>
      <c r="R165" s="739"/>
      <c r="S165" s="739"/>
      <c r="T165" s="739"/>
      <c r="U165" s="739"/>
      <c r="V165" s="739"/>
      <c r="W165" s="739"/>
      <c r="X165" s="739"/>
      <c r="Y165" s="739"/>
      <c r="Z165" s="739"/>
      <c r="AA165" s="739"/>
      <c r="AB165" s="739"/>
      <c r="AC165" s="739"/>
      <c r="AD165" s="739"/>
      <c r="AE165" s="739"/>
      <c r="AF165" s="739"/>
      <c r="AG165" s="739"/>
      <c r="AH165" s="739"/>
      <c r="AI165" s="739"/>
      <c r="AJ165" s="739"/>
      <c r="AK165" s="739"/>
      <c r="AL165" s="739"/>
      <c r="AM165" s="739"/>
      <c r="AN165" s="739"/>
      <c r="AO165" s="739"/>
      <c r="AP165" s="739"/>
      <c r="AQ165" s="739"/>
      <c r="AR165" s="739"/>
      <c r="AS165" s="739"/>
      <c r="AT165" s="739"/>
      <c r="AU165" s="739"/>
      <c r="AV165" s="739"/>
      <c r="AW165" s="739"/>
      <c r="AX165" s="739"/>
      <c r="AY165" s="739"/>
      <c r="AZ165" s="739"/>
      <c r="BA165" s="739"/>
      <c r="BB165" s="739"/>
      <c r="BC165" s="739"/>
      <c r="BD165" s="739"/>
      <c r="BE165" s="739"/>
      <c r="BF165" s="739"/>
      <c r="BG165" s="739"/>
      <c r="BH165" s="739"/>
      <c r="BI165" s="739"/>
      <c r="BJ165" s="739"/>
      <c r="BK165" s="739"/>
      <c r="BL165" s="739"/>
      <c r="BM165" s="739"/>
      <c r="BN165" s="739"/>
      <c r="BO165" s="739"/>
      <c r="BP165" s="739"/>
      <c r="BQ165" s="739"/>
      <c r="BR165" s="739"/>
      <c r="BS165" s="739"/>
      <c r="BT165" s="739"/>
      <c r="BU165" s="739"/>
      <c r="BV165" s="739"/>
      <c r="BW165" s="739"/>
      <c r="BX165" s="739"/>
      <c r="BY165" s="739"/>
      <c r="BZ165" s="739"/>
      <c r="CA165" s="739"/>
      <c r="CB165" s="739"/>
      <c r="CC165" s="739"/>
      <c r="CD165" s="739"/>
      <c r="CE165" s="739"/>
      <c r="CF165" s="739"/>
      <c r="CG165" s="739"/>
      <c r="CH165" s="739"/>
      <c r="CI165" s="739"/>
      <c r="CJ165" s="739"/>
      <c r="CK165" s="739"/>
      <c r="CL165" s="739"/>
      <c r="CM165" s="739"/>
      <c r="CN165" s="739"/>
      <c r="CO165" s="739"/>
      <c r="CP165" s="739"/>
      <c r="CQ165" s="739"/>
      <c r="CR165" s="739"/>
      <c r="CS165" s="739"/>
      <c r="CT165" s="739"/>
      <c r="CU165" s="739"/>
      <c r="CV165" s="739"/>
      <c r="CW165" s="739"/>
      <c r="CX165" s="739"/>
      <c r="CY165" s="739"/>
      <c r="CZ165" s="739"/>
      <c r="DA165" s="739"/>
      <c r="DB165" s="739"/>
      <c r="DC165" s="739"/>
      <c r="DD165" s="739"/>
      <c r="DE165" s="739"/>
      <c r="DF165" s="739"/>
      <c r="DG165" s="739"/>
      <c r="DH165" s="739"/>
      <c r="DI165" s="739"/>
      <c r="DJ165" s="739"/>
      <c r="DK165" s="739"/>
      <c r="DL165" s="739"/>
      <c r="DM165" s="739"/>
      <c r="DN165" s="739"/>
      <c r="DO165" s="739"/>
      <c r="DP165" s="739"/>
      <c r="DQ165" s="739"/>
      <c r="DR165" s="739"/>
      <c r="DS165" s="739"/>
      <c r="DT165" s="739"/>
      <c r="DU165" s="739"/>
      <c r="DV165" s="739"/>
      <c r="DW165" s="739"/>
      <c r="DX165" s="739"/>
      <c r="DY165" s="739"/>
      <c r="DZ165" s="739"/>
      <c r="EA165" s="739"/>
      <c r="EB165" s="739"/>
      <c r="EC165" s="739"/>
      <c r="ED165" s="739"/>
      <c r="EE165" s="739"/>
      <c r="EF165" s="739"/>
      <c r="EG165" s="739"/>
      <c r="EH165" s="739"/>
      <c r="EI165" s="739"/>
      <c r="EJ165" s="739"/>
      <c r="EK165" s="739"/>
      <c r="EL165" s="739"/>
      <c r="EM165" s="739"/>
      <c r="EN165" s="739"/>
      <c r="EO165" s="739"/>
      <c r="EP165" s="739"/>
      <c r="EQ165" s="739"/>
      <c r="ER165" s="739"/>
      <c r="ES165" s="739"/>
      <c r="ET165" s="739"/>
      <c r="EU165" s="739"/>
      <c r="EV165" s="739"/>
      <c r="EW165" s="739"/>
      <c r="EX165" s="739"/>
      <c r="EY165" s="739"/>
      <c r="EZ165" s="739"/>
      <c r="FA165" s="739"/>
      <c r="FB165" s="739"/>
      <c r="FC165" s="739"/>
      <c r="FD165" s="739"/>
      <c r="FE165" s="739"/>
      <c r="FF165" s="739"/>
      <c r="FG165" s="739"/>
      <c r="FH165" s="739"/>
      <c r="FI165" s="739"/>
      <c r="FJ165" s="739"/>
      <c r="FK165" s="739"/>
      <c r="FL165" s="739"/>
      <c r="FM165" s="739"/>
      <c r="FN165" s="739"/>
      <c r="FO165" s="739"/>
      <c r="FP165" s="739"/>
      <c r="FQ165" s="739"/>
      <c r="FR165" s="739"/>
      <c r="FS165" s="739"/>
      <c r="FT165" s="739"/>
      <c r="FU165" s="739"/>
      <c r="FV165" s="739"/>
      <c r="FW165" s="739"/>
      <c r="FX165" s="739"/>
      <c r="FY165" s="739"/>
      <c r="FZ165" s="739"/>
      <c r="GA165" s="739"/>
      <c r="GB165" s="739"/>
      <c r="GC165" s="739"/>
      <c r="GD165" s="739"/>
      <c r="GE165" s="739"/>
      <c r="GF165" s="739"/>
      <c r="GG165" s="739"/>
      <c r="GH165" s="739"/>
      <c r="GI165" s="739"/>
      <c r="GJ165" s="739"/>
      <c r="GK165" s="739"/>
      <c r="GL165" s="739"/>
      <c r="GM165" s="739"/>
      <c r="GN165" s="739"/>
      <c r="GO165" s="739"/>
      <c r="GP165" s="739"/>
      <c r="GQ165" s="739"/>
      <c r="GR165" s="739"/>
      <c r="GS165" s="739"/>
      <c r="GT165" s="739"/>
      <c r="GU165" s="739"/>
      <c r="GV165" s="739"/>
      <c r="GW165" s="739"/>
      <c r="GX165" s="739"/>
      <c r="GY165" s="739"/>
      <c r="GZ165" s="739"/>
      <c r="HA165" s="739"/>
      <c r="HB165" s="739"/>
      <c r="HC165" s="739"/>
      <c r="HD165" s="739"/>
      <c r="HE165" s="739"/>
      <c r="HF165" s="739"/>
      <c r="HG165" s="739"/>
      <c r="HH165" s="739"/>
      <c r="HI165" s="739"/>
      <c r="HJ165" s="739"/>
      <c r="HK165" s="739"/>
      <c r="HL165" s="739"/>
      <c r="HM165" s="739"/>
      <c r="HN165" s="739"/>
      <c r="HO165" s="739"/>
      <c r="HP165" s="739"/>
      <c r="HQ165" s="739"/>
      <c r="HR165" s="739"/>
      <c r="HS165" s="739"/>
      <c r="HT165" s="739"/>
      <c r="HU165" s="739"/>
      <c r="HV165" s="739"/>
      <c r="HW165" s="739"/>
      <c r="HX165" s="739"/>
      <c r="HY165" s="739"/>
      <c r="HZ165" s="739"/>
      <c r="IA165" s="739"/>
      <c r="IB165" s="739"/>
      <c r="IC165" s="739"/>
      <c r="ID165" s="739"/>
      <c r="IE165" s="739"/>
      <c r="IF165" s="739"/>
      <c r="IG165" s="739"/>
      <c r="IH165" s="739"/>
      <c r="II165" s="739"/>
      <c r="IJ165" s="739"/>
      <c r="IK165" s="739"/>
      <c r="IL165" s="739"/>
      <c r="IM165" s="739"/>
      <c r="IN165" s="739"/>
      <c r="IO165" s="739"/>
      <c r="IP165" s="739"/>
      <c r="IQ165" s="739"/>
      <c r="IR165" s="739"/>
      <c r="IS165" s="739"/>
      <c r="IT165" s="739"/>
      <c r="IU165" s="739"/>
      <c r="IV165" s="739"/>
      <c r="IW165" s="739"/>
      <c r="IX165" s="739"/>
      <c r="IY165" s="739"/>
      <c r="IZ165" s="739"/>
      <c r="JA165" s="739"/>
      <c r="JB165" s="739"/>
      <c r="JC165" s="739"/>
      <c r="JD165" s="739"/>
      <c r="JE165" s="739"/>
      <c r="JF165" s="739"/>
      <c r="JG165" s="739"/>
      <c r="JH165" s="739"/>
      <c r="JI165" s="739"/>
      <c r="JJ165" s="739"/>
      <c r="JK165" s="739"/>
      <c r="JL165" s="739"/>
      <c r="JM165" s="739"/>
      <c r="JN165" s="739"/>
      <c r="JO165" s="739"/>
      <c r="JP165" s="739"/>
      <c r="JQ165" s="739"/>
      <c r="JR165" s="739"/>
      <c r="JS165" s="739"/>
      <c r="JT165" s="739"/>
      <c r="JU165" s="739"/>
      <c r="JV165" s="739"/>
      <c r="JW165" s="739"/>
      <c r="JX165" s="739"/>
      <c r="JY165" s="739"/>
      <c r="JZ165" s="739"/>
      <c r="KA165" s="739"/>
      <c r="KB165" s="739"/>
      <c r="KC165" s="739"/>
      <c r="KD165" s="739"/>
      <c r="KE165" s="739"/>
      <c r="KF165" s="739"/>
      <c r="KG165" s="739"/>
      <c r="KH165" s="739"/>
      <c r="KI165" s="739"/>
      <c r="KJ165" s="739"/>
      <c r="KK165" s="739"/>
      <c r="KL165" s="739"/>
      <c r="KM165" s="739"/>
      <c r="KN165" s="739"/>
      <c r="KO165" s="739"/>
      <c r="KP165" s="739"/>
      <c r="KQ165" s="739"/>
      <c r="KR165" s="739"/>
      <c r="KS165" s="739"/>
      <c r="KT165" s="739"/>
      <c r="KU165" s="739"/>
      <c r="KV165" s="739"/>
      <c r="KW165" s="739"/>
      <c r="KX165" s="739"/>
      <c r="KY165" s="739"/>
      <c r="KZ165" s="739"/>
      <c r="LA165" s="739"/>
      <c r="LB165" s="739"/>
      <c r="LC165" s="739"/>
      <c r="LD165" s="739"/>
      <c r="LE165" s="739"/>
      <c r="LF165" s="739"/>
      <c r="LG165" s="739"/>
      <c r="LH165" s="739"/>
      <c r="LI165" s="739"/>
      <c r="LJ165" s="739"/>
      <c r="LK165" s="739"/>
      <c r="LL165" s="739"/>
      <c r="LM165" s="739"/>
      <c r="LN165" s="739"/>
      <c r="LO165" s="739"/>
      <c r="LP165" s="739"/>
      <c r="LQ165" s="739"/>
      <c r="LR165" s="739"/>
      <c r="LS165" s="739"/>
      <c r="LT165" s="739"/>
      <c r="LU165" s="739"/>
      <c r="LV165" s="739"/>
      <c r="LW165" s="739"/>
      <c r="LX165" s="739"/>
      <c r="LY165" s="739"/>
      <c r="LZ165" s="739"/>
      <c r="MA165" s="739"/>
      <c r="MB165" s="739"/>
      <c r="MC165" s="739"/>
      <c r="MD165" s="739"/>
      <c r="ME165" s="739"/>
      <c r="MF165" s="739"/>
      <c r="MG165" s="739"/>
      <c r="MH165" s="739"/>
      <c r="MI165" s="739"/>
      <c r="MJ165" s="739"/>
      <c r="MK165" s="739"/>
      <c r="ML165" s="739"/>
      <c r="MM165" s="739"/>
      <c r="MN165" s="739"/>
      <c r="MO165" s="739"/>
      <c r="MP165" s="739"/>
      <c r="MQ165" s="739"/>
      <c r="MR165" s="739"/>
      <c r="MS165" s="739"/>
      <c r="MT165" s="739"/>
      <c r="MU165" s="739"/>
      <c r="MV165" s="739"/>
      <c r="MW165" s="739"/>
      <c r="MX165" s="739"/>
      <c r="MY165" s="739"/>
      <c r="MZ165" s="739"/>
      <c r="NA165" s="739"/>
      <c r="NB165" s="739"/>
      <c r="NC165" s="739"/>
      <c r="ND165" s="739"/>
      <c r="NE165" s="739"/>
      <c r="NF165" s="739"/>
      <c r="NG165" s="739"/>
      <c r="NH165" s="739"/>
      <c r="NI165" s="739"/>
      <c r="NJ165" s="739"/>
      <c r="NK165" s="739"/>
      <c r="NL165" s="739"/>
      <c r="NM165" s="739"/>
      <c r="NN165" s="739"/>
      <c r="NO165" s="739"/>
      <c r="NP165" s="739"/>
      <c r="NQ165" s="739"/>
      <c r="NR165" s="739"/>
      <c r="NS165" s="739"/>
      <c r="NT165" s="739"/>
      <c r="NU165" s="739"/>
      <c r="NV165" s="739"/>
      <c r="NW165" s="739"/>
      <c r="NX165" s="739"/>
      <c r="NY165" s="739"/>
      <c r="NZ165" s="739"/>
      <c r="OA165" s="739"/>
      <c r="OB165" s="739"/>
      <c r="OC165" s="739"/>
      <c r="OD165" s="739"/>
      <c r="OE165" s="739"/>
    </row>
    <row r="166" spans="1:395" s="740" customFormat="1" ht="30" customHeight="1" x14ac:dyDescent="0.25">
      <c r="A166" s="743">
        <v>1</v>
      </c>
      <c r="B166" s="795" t="s">
        <v>228</v>
      </c>
      <c r="C166" s="747">
        <f>'1 уровень'!C916</f>
        <v>5500</v>
      </c>
      <c r="D166" s="747">
        <v>2095335.0000000002</v>
      </c>
      <c r="E166" s="747">
        <f>'1 уровень'!D916</f>
        <v>4125</v>
      </c>
      <c r="F166" s="747">
        <f t="shared" si="41"/>
        <v>1571501.2500000002</v>
      </c>
      <c r="G166" s="747">
        <f>'1 уровень'!E916</f>
        <v>4838</v>
      </c>
      <c r="H166" s="748">
        <f t="shared" si="33"/>
        <v>117.28484848484848</v>
      </c>
      <c r="I166" s="747">
        <f>'[4]1 уровень'!G902</f>
        <v>0</v>
      </c>
      <c r="J166" s="747"/>
      <c r="K166" s="748">
        <f t="shared" si="42"/>
        <v>0</v>
      </c>
      <c r="L166" s="739"/>
      <c r="M166" s="739"/>
      <c r="N166" s="739"/>
      <c r="O166" s="739"/>
      <c r="P166" s="739"/>
      <c r="Q166" s="739"/>
      <c r="R166" s="739"/>
      <c r="S166" s="739"/>
      <c r="T166" s="739"/>
      <c r="U166" s="739"/>
      <c r="V166" s="739"/>
      <c r="W166" s="739"/>
      <c r="X166" s="739"/>
      <c r="Y166" s="739"/>
      <c r="Z166" s="739"/>
      <c r="AA166" s="739"/>
      <c r="AB166" s="739"/>
      <c r="AC166" s="739"/>
      <c r="AD166" s="739"/>
      <c r="AE166" s="739"/>
      <c r="AF166" s="739"/>
      <c r="AG166" s="739"/>
      <c r="AH166" s="739"/>
      <c r="AI166" s="739"/>
      <c r="AJ166" s="739"/>
      <c r="AK166" s="739"/>
      <c r="AL166" s="739"/>
      <c r="AM166" s="739"/>
      <c r="AN166" s="739"/>
      <c r="AO166" s="739"/>
      <c r="AP166" s="739"/>
      <c r="AQ166" s="739"/>
      <c r="AR166" s="739"/>
      <c r="AS166" s="739"/>
      <c r="AT166" s="739"/>
      <c r="AU166" s="739"/>
      <c r="AV166" s="739"/>
      <c r="AW166" s="739"/>
      <c r="AX166" s="739"/>
      <c r="AY166" s="739"/>
      <c r="AZ166" s="739"/>
      <c r="BA166" s="739"/>
      <c r="BB166" s="739"/>
      <c r="BC166" s="739"/>
      <c r="BD166" s="739"/>
      <c r="BE166" s="739"/>
      <c r="BF166" s="739"/>
      <c r="BG166" s="739"/>
      <c r="BH166" s="739"/>
      <c r="BI166" s="739"/>
      <c r="BJ166" s="739"/>
      <c r="BK166" s="739"/>
      <c r="BL166" s="739"/>
      <c r="BM166" s="739"/>
      <c r="BN166" s="739"/>
      <c r="BO166" s="739"/>
      <c r="BP166" s="739"/>
      <c r="BQ166" s="739"/>
      <c r="BR166" s="739"/>
      <c r="BS166" s="739"/>
      <c r="BT166" s="739"/>
      <c r="BU166" s="739"/>
      <c r="BV166" s="739"/>
      <c r="BW166" s="739"/>
      <c r="BX166" s="739"/>
      <c r="BY166" s="739"/>
      <c r="BZ166" s="739"/>
      <c r="CA166" s="739"/>
      <c r="CB166" s="739"/>
      <c r="CC166" s="739"/>
      <c r="CD166" s="739"/>
      <c r="CE166" s="739"/>
      <c r="CF166" s="739"/>
      <c r="CG166" s="739"/>
      <c r="CH166" s="739"/>
      <c r="CI166" s="739"/>
      <c r="CJ166" s="739"/>
      <c r="CK166" s="739"/>
      <c r="CL166" s="739"/>
      <c r="CM166" s="739"/>
      <c r="CN166" s="739"/>
      <c r="CO166" s="739"/>
      <c r="CP166" s="739"/>
      <c r="CQ166" s="739"/>
      <c r="CR166" s="739"/>
      <c r="CS166" s="739"/>
      <c r="CT166" s="739"/>
      <c r="CU166" s="739"/>
      <c r="CV166" s="739"/>
      <c r="CW166" s="739"/>
      <c r="CX166" s="739"/>
      <c r="CY166" s="739"/>
      <c r="CZ166" s="739"/>
      <c r="DA166" s="739"/>
      <c r="DB166" s="739"/>
      <c r="DC166" s="739"/>
      <c r="DD166" s="739"/>
      <c r="DE166" s="739"/>
      <c r="DF166" s="739"/>
      <c r="DG166" s="739"/>
      <c r="DH166" s="739"/>
      <c r="DI166" s="739"/>
      <c r="DJ166" s="739"/>
      <c r="DK166" s="739"/>
      <c r="DL166" s="739"/>
      <c r="DM166" s="739"/>
      <c r="DN166" s="739"/>
      <c r="DO166" s="739"/>
      <c r="DP166" s="739"/>
      <c r="DQ166" s="739"/>
      <c r="DR166" s="739"/>
      <c r="DS166" s="739"/>
      <c r="DT166" s="739"/>
      <c r="DU166" s="739"/>
      <c r="DV166" s="739"/>
      <c r="DW166" s="739"/>
      <c r="DX166" s="739"/>
      <c r="DY166" s="739"/>
      <c r="DZ166" s="739"/>
      <c r="EA166" s="739"/>
      <c r="EB166" s="739"/>
      <c r="EC166" s="739"/>
      <c r="ED166" s="739"/>
      <c r="EE166" s="739"/>
      <c r="EF166" s="739"/>
      <c r="EG166" s="739"/>
      <c r="EH166" s="739"/>
      <c r="EI166" s="739"/>
      <c r="EJ166" s="739"/>
      <c r="EK166" s="739"/>
      <c r="EL166" s="739"/>
      <c r="EM166" s="739"/>
      <c r="EN166" s="739"/>
      <c r="EO166" s="739"/>
      <c r="EP166" s="739"/>
      <c r="EQ166" s="739"/>
      <c r="ER166" s="739"/>
      <c r="ES166" s="739"/>
      <c r="ET166" s="739"/>
      <c r="EU166" s="739"/>
      <c r="EV166" s="739"/>
      <c r="EW166" s="739"/>
      <c r="EX166" s="739"/>
      <c r="EY166" s="739"/>
      <c r="EZ166" s="739"/>
      <c r="FA166" s="739"/>
      <c r="FB166" s="739"/>
      <c r="FC166" s="739"/>
      <c r="FD166" s="739"/>
      <c r="FE166" s="739"/>
      <c r="FF166" s="739"/>
      <c r="FG166" s="739"/>
      <c r="FH166" s="739"/>
      <c r="FI166" s="739"/>
      <c r="FJ166" s="739"/>
      <c r="FK166" s="739"/>
      <c r="FL166" s="739"/>
      <c r="FM166" s="739"/>
      <c r="FN166" s="739"/>
      <c r="FO166" s="739"/>
      <c r="FP166" s="739"/>
      <c r="FQ166" s="739"/>
      <c r="FR166" s="739"/>
      <c r="FS166" s="739"/>
      <c r="FT166" s="739"/>
      <c r="FU166" s="739"/>
      <c r="FV166" s="739"/>
      <c r="FW166" s="739"/>
      <c r="FX166" s="739"/>
      <c r="FY166" s="739"/>
      <c r="FZ166" s="739"/>
      <c r="GA166" s="739"/>
      <c r="GB166" s="739"/>
      <c r="GC166" s="739"/>
      <c r="GD166" s="739"/>
      <c r="GE166" s="739"/>
      <c r="GF166" s="739"/>
      <c r="GG166" s="739"/>
      <c r="GH166" s="739"/>
      <c r="GI166" s="739"/>
      <c r="GJ166" s="739"/>
      <c r="GK166" s="739"/>
      <c r="GL166" s="739"/>
      <c r="GM166" s="739"/>
      <c r="GN166" s="739"/>
      <c r="GO166" s="739"/>
      <c r="GP166" s="739"/>
      <c r="GQ166" s="739"/>
      <c r="GR166" s="739"/>
      <c r="GS166" s="739"/>
      <c r="GT166" s="739"/>
      <c r="GU166" s="739"/>
      <c r="GV166" s="739"/>
      <c r="GW166" s="739"/>
      <c r="GX166" s="739"/>
      <c r="GY166" s="739"/>
      <c r="GZ166" s="739"/>
      <c r="HA166" s="739"/>
      <c r="HB166" s="739"/>
      <c r="HC166" s="739"/>
      <c r="HD166" s="739"/>
      <c r="HE166" s="739"/>
      <c r="HF166" s="739"/>
      <c r="HG166" s="739"/>
      <c r="HH166" s="739"/>
      <c r="HI166" s="739"/>
      <c r="HJ166" s="739"/>
      <c r="HK166" s="739"/>
      <c r="HL166" s="739"/>
      <c r="HM166" s="739"/>
      <c r="HN166" s="739"/>
      <c r="HO166" s="739"/>
      <c r="HP166" s="739"/>
      <c r="HQ166" s="739"/>
      <c r="HR166" s="739"/>
      <c r="HS166" s="739"/>
      <c r="HT166" s="739"/>
      <c r="HU166" s="739"/>
      <c r="HV166" s="739"/>
      <c r="HW166" s="739"/>
      <c r="HX166" s="739"/>
      <c r="HY166" s="739"/>
      <c r="HZ166" s="739"/>
      <c r="IA166" s="739"/>
      <c r="IB166" s="739"/>
      <c r="IC166" s="739"/>
      <c r="ID166" s="739"/>
      <c r="IE166" s="739"/>
      <c r="IF166" s="739"/>
      <c r="IG166" s="739"/>
      <c r="IH166" s="739"/>
      <c r="II166" s="739"/>
      <c r="IJ166" s="739"/>
      <c r="IK166" s="739"/>
      <c r="IL166" s="739"/>
      <c r="IM166" s="739"/>
      <c r="IN166" s="739"/>
      <c r="IO166" s="739"/>
      <c r="IP166" s="739"/>
      <c r="IQ166" s="739"/>
      <c r="IR166" s="739"/>
      <c r="IS166" s="739"/>
      <c r="IT166" s="739"/>
      <c r="IU166" s="739"/>
      <c r="IV166" s="739"/>
      <c r="IW166" s="739"/>
      <c r="IX166" s="739"/>
      <c r="IY166" s="739"/>
      <c r="IZ166" s="739"/>
      <c r="JA166" s="739"/>
      <c r="JB166" s="739"/>
      <c r="JC166" s="739"/>
      <c r="JD166" s="739"/>
      <c r="JE166" s="739"/>
      <c r="JF166" s="739"/>
      <c r="JG166" s="739"/>
      <c r="JH166" s="739"/>
      <c r="JI166" s="739"/>
      <c r="JJ166" s="739"/>
      <c r="JK166" s="739"/>
      <c r="JL166" s="739"/>
      <c r="JM166" s="739"/>
      <c r="JN166" s="739"/>
      <c r="JO166" s="739"/>
      <c r="JP166" s="739"/>
      <c r="JQ166" s="739"/>
      <c r="JR166" s="739"/>
      <c r="JS166" s="739"/>
      <c r="JT166" s="739"/>
      <c r="JU166" s="739"/>
      <c r="JV166" s="739"/>
      <c r="JW166" s="739"/>
      <c r="JX166" s="739"/>
      <c r="JY166" s="739"/>
      <c r="JZ166" s="739"/>
      <c r="KA166" s="739"/>
      <c r="KB166" s="739"/>
      <c r="KC166" s="739"/>
      <c r="KD166" s="739"/>
      <c r="KE166" s="739"/>
      <c r="KF166" s="739"/>
      <c r="KG166" s="739"/>
      <c r="KH166" s="739"/>
      <c r="KI166" s="739"/>
      <c r="KJ166" s="739"/>
      <c r="KK166" s="739"/>
      <c r="KL166" s="739"/>
      <c r="KM166" s="739"/>
      <c r="KN166" s="739"/>
      <c r="KO166" s="739"/>
      <c r="KP166" s="739"/>
      <c r="KQ166" s="739"/>
      <c r="KR166" s="739"/>
      <c r="KS166" s="739"/>
      <c r="KT166" s="739"/>
      <c r="KU166" s="739"/>
      <c r="KV166" s="739"/>
      <c r="KW166" s="739"/>
      <c r="KX166" s="739"/>
      <c r="KY166" s="739"/>
      <c r="KZ166" s="739"/>
      <c r="LA166" s="739"/>
      <c r="LB166" s="739"/>
      <c r="LC166" s="739"/>
      <c r="LD166" s="739"/>
      <c r="LE166" s="739"/>
      <c r="LF166" s="739"/>
      <c r="LG166" s="739"/>
      <c r="LH166" s="739"/>
      <c r="LI166" s="739"/>
      <c r="LJ166" s="739"/>
      <c r="LK166" s="739"/>
      <c r="LL166" s="739"/>
      <c r="LM166" s="739"/>
      <c r="LN166" s="739"/>
      <c r="LO166" s="739"/>
      <c r="LP166" s="739"/>
      <c r="LQ166" s="739"/>
      <c r="LR166" s="739"/>
      <c r="LS166" s="739"/>
      <c r="LT166" s="739"/>
      <c r="LU166" s="739"/>
      <c r="LV166" s="739"/>
      <c r="LW166" s="739"/>
      <c r="LX166" s="739"/>
      <c r="LY166" s="739"/>
      <c r="LZ166" s="739"/>
      <c r="MA166" s="739"/>
      <c r="MB166" s="739"/>
      <c r="MC166" s="739"/>
      <c r="MD166" s="739"/>
      <c r="ME166" s="739"/>
      <c r="MF166" s="739"/>
      <c r="MG166" s="739"/>
      <c r="MH166" s="739"/>
      <c r="MI166" s="739"/>
      <c r="MJ166" s="739"/>
      <c r="MK166" s="739"/>
      <c r="ML166" s="739"/>
      <c r="MM166" s="739"/>
      <c r="MN166" s="739"/>
      <c r="MO166" s="739"/>
      <c r="MP166" s="739"/>
      <c r="MQ166" s="739"/>
      <c r="MR166" s="739"/>
      <c r="MS166" s="739"/>
      <c r="MT166" s="739"/>
      <c r="MU166" s="739"/>
      <c r="MV166" s="739"/>
      <c r="MW166" s="739"/>
      <c r="MX166" s="739"/>
      <c r="MY166" s="739"/>
      <c r="MZ166" s="739"/>
      <c r="NA166" s="739"/>
      <c r="NB166" s="739"/>
      <c r="NC166" s="739"/>
      <c r="ND166" s="739"/>
      <c r="NE166" s="739"/>
      <c r="NF166" s="739"/>
      <c r="NG166" s="739"/>
      <c r="NH166" s="739"/>
      <c r="NI166" s="739"/>
      <c r="NJ166" s="739"/>
      <c r="NK166" s="739"/>
      <c r="NL166" s="739"/>
      <c r="NM166" s="739"/>
      <c r="NN166" s="739"/>
      <c r="NO166" s="739"/>
      <c r="NP166" s="739"/>
      <c r="NQ166" s="739"/>
      <c r="NR166" s="739"/>
      <c r="NS166" s="739"/>
      <c r="NT166" s="739"/>
      <c r="NU166" s="739"/>
      <c r="NV166" s="739"/>
      <c r="NW166" s="739"/>
      <c r="NX166" s="739"/>
      <c r="NY166" s="739"/>
      <c r="NZ166" s="739"/>
      <c r="OA166" s="739"/>
      <c r="OB166" s="739"/>
      <c r="OC166" s="739"/>
      <c r="OD166" s="739"/>
      <c r="OE166" s="739"/>
    </row>
    <row r="167" spans="1:395" s="740" customFormat="1" ht="30" customHeight="1" x14ac:dyDescent="0.25">
      <c r="A167" s="743">
        <v>1</v>
      </c>
      <c r="B167" s="819" t="s">
        <v>35</v>
      </c>
      <c r="C167" s="747">
        <f>'1 уровень'!C917</f>
        <v>150</v>
      </c>
      <c r="D167" s="747">
        <v>139047</v>
      </c>
      <c r="E167" s="747">
        <f>'1 уровень'!D917</f>
        <v>113</v>
      </c>
      <c r="F167" s="747">
        <f t="shared" si="41"/>
        <v>104285.25</v>
      </c>
      <c r="G167" s="747">
        <f>'1 уровень'!E917</f>
        <v>113</v>
      </c>
      <c r="H167" s="748">
        <f t="shared" si="33"/>
        <v>100</v>
      </c>
      <c r="I167" s="747">
        <f>'[4]1 уровень'!G903</f>
        <v>0</v>
      </c>
      <c r="J167" s="747"/>
      <c r="K167" s="748">
        <f t="shared" si="42"/>
        <v>0</v>
      </c>
      <c r="L167" s="739"/>
      <c r="M167" s="739"/>
      <c r="N167" s="739"/>
      <c r="O167" s="739"/>
      <c r="P167" s="739"/>
      <c r="Q167" s="739"/>
      <c r="R167" s="739"/>
      <c r="S167" s="739"/>
      <c r="T167" s="739"/>
      <c r="U167" s="739"/>
      <c r="V167" s="739"/>
      <c r="W167" s="739"/>
      <c r="X167" s="739"/>
      <c r="Y167" s="739"/>
      <c r="Z167" s="739"/>
      <c r="AA167" s="739"/>
      <c r="AB167" s="739"/>
      <c r="AC167" s="739"/>
      <c r="AD167" s="739"/>
      <c r="AE167" s="739"/>
      <c r="AF167" s="739"/>
      <c r="AG167" s="739"/>
      <c r="AH167" s="739"/>
      <c r="AI167" s="739"/>
      <c r="AJ167" s="739"/>
      <c r="AK167" s="739"/>
      <c r="AL167" s="739"/>
      <c r="AM167" s="739"/>
      <c r="AN167" s="739"/>
      <c r="AO167" s="739"/>
      <c r="AP167" s="739"/>
      <c r="AQ167" s="739"/>
      <c r="AR167" s="739"/>
      <c r="AS167" s="739"/>
      <c r="AT167" s="739"/>
      <c r="AU167" s="739"/>
      <c r="AV167" s="739"/>
      <c r="AW167" s="739"/>
      <c r="AX167" s="739"/>
      <c r="AY167" s="739"/>
      <c r="AZ167" s="739"/>
      <c r="BA167" s="739"/>
      <c r="BB167" s="739"/>
      <c r="BC167" s="739"/>
      <c r="BD167" s="739"/>
      <c r="BE167" s="739"/>
      <c r="BF167" s="739"/>
      <c r="BG167" s="739"/>
      <c r="BH167" s="739"/>
      <c r="BI167" s="739"/>
      <c r="BJ167" s="739"/>
      <c r="BK167" s="739"/>
      <c r="BL167" s="739"/>
      <c r="BM167" s="739"/>
      <c r="BN167" s="739"/>
      <c r="BO167" s="739"/>
      <c r="BP167" s="739"/>
      <c r="BQ167" s="739"/>
      <c r="BR167" s="739"/>
      <c r="BS167" s="739"/>
      <c r="BT167" s="739"/>
      <c r="BU167" s="739"/>
      <c r="BV167" s="739"/>
      <c r="BW167" s="739"/>
      <c r="BX167" s="739"/>
      <c r="BY167" s="739"/>
      <c r="BZ167" s="739"/>
      <c r="CA167" s="739"/>
      <c r="CB167" s="739"/>
      <c r="CC167" s="739"/>
      <c r="CD167" s="739"/>
      <c r="CE167" s="739"/>
      <c r="CF167" s="739"/>
      <c r="CG167" s="739"/>
      <c r="CH167" s="739"/>
      <c r="CI167" s="739"/>
      <c r="CJ167" s="739"/>
      <c r="CK167" s="739"/>
      <c r="CL167" s="739"/>
      <c r="CM167" s="739"/>
      <c r="CN167" s="739"/>
      <c r="CO167" s="739"/>
      <c r="CP167" s="739"/>
      <c r="CQ167" s="739"/>
      <c r="CR167" s="739"/>
      <c r="CS167" s="739"/>
      <c r="CT167" s="739"/>
      <c r="CU167" s="739"/>
      <c r="CV167" s="739"/>
      <c r="CW167" s="739"/>
      <c r="CX167" s="739"/>
      <c r="CY167" s="739"/>
      <c r="CZ167" s="739"/>
      <c r="DA167" s="739"/>
      <c r="DB167" s="739"/>
      <c r="DC167" s="739"/>
      <c r="DD167" s="739"/>
      <c r="DE167" s="739"/>
      <c r="DF167" s="739"/>
      <c r="DG167" s="739"/>
      <c r="DH167" s="739"/>
      <c r="DI167" s="739"/>
      <c r="DJ167" s="739"/>
      <c r="DK167" s="739"/>
      <c r="DL167" s="739"/>
      <c r="DM167" s="739"/>
      <c r="DN167" s="739"/>
      <c r="DO167" s="739"/>
      <c r="DP167" s="739"/>
      <c r="DQ167" s="739"/>
      <c r="DR167" s="739"/>
      <c r="DS167" s="739"/>
      <c r="DT167" s="739"/>
      <c r="DU167" s="739"/>
      <c r="DV167" s="739"/>
      <c r="DW167" s="739"/>
      <c r="DX167" s="739"/>
      <c r="DY167" s="739"/>
      <c r="DZ167" s="739"/>
      <c r="EA167" s="739"/>
      <c r="EB167" s="739"/>
      <c r="EC167" s="739"/>
      <c r="ED167" s="739"/>
      <c r="EE167" s="739"/>
      <c r="EF167" s="739"/>
      <c r="EG167" s="739"/>
      <c r="EH167" s="739"/>
      <c r="EI167" s="739"/>
      <c r="EJ167" s="739"/>
      <c r="EK167" s="739"/>
      <c r="EL167" s="739"/>
      <c r="EM167" s="739"/>
      <c r="EN167" s="739"/>
      <c r="EO167" s="739"/>
      <c r="EP167" s="739"/>
      <c r="EQ167" s="739"/>
      <c r="ER167" s="739"/>
      <c r="ES167" s="739"/>
      <c r="ET167" s="739"/>
      <c r="EU167" s="739"/>
      <c r="EV167" s="739"/>
      <c r="EW167" s="739"/>
      <c r="EX167" s="739"/>
      <c r="EY167" s="739"/>
      <c r="EZ167" s="739"/>
      <c r="FA167" s="739"/>
      <c r="FB167" s="739"/>
      <c r="FC167" s="739"/>
      <c r="FD167" s="739"/>
      <c r="FE167" s="739"/>
      <c r="FF167" s="739"/>
      <c r="FG167" s="739"/>
      <c r="FH167" s="739"/>
      <c r="FI167" s="739"/>
      <c r="FJ167" s="739"/>
      <c r="FK167" s="739"/>
      <c r="FL167" s="739"/>
      <c r="FM167" s="739"/>
      <c r="FN167" s="739"/>
      <c r="FO167" s="739"/>
      <c r="FP167" s="739"/>
      <c r="FQ167" s="739"/>
      <c r="FR167" s="739"/>
      <c r="FS167" s="739"/>
      <c r="FT167" s="739"/>
      <c r="FU167" s="739"/>
      <c r="FV167" s="739"/>
      <c r="FW167" s="739"/>
      <c r="FX167" s="739"/>
      <c r="FY167" s="739"/>
      <c r="FZ167" s="739"/>
      <c r="GA167" s="739"/>
      <c r="GB167" s="739"/>
      <c r="GC167" s="739"/>
      <c r="GD167" s="739"/>
      <c r="GE167" s="739"/>
      <c r="GF167" s="739"/>
      <c r="GG167" s="739"/>
      <c r="GH167" s="739"/>
      <c r="GI167" s="739"/>
      <c r="GJ167" s="739"/>
      <c r="GK167" s="739"/>
      <c r="GL167" s="739"/>
      <c r="GM167" s="739"/>
      <c r="GN167" s="739"/>
      <c r="GO167" s="739"/>
      <c r="GP167" s="739"/>
      <c r="GQ167" s="739"/>
      <c r="GR167" s="739"/>
      <c r="GS167" s="739"/>
      <c r="GT167" s="739"/>
      <c r="GU167" s="739"/>
      <c r="GV167" s="739"/>
      <c r="GW167" s="739"/>
      <c r="GX167" s="739"/>
      <c r="GY167" s="739"/>
      <c r="GZ167" s="739"/>
      <c r="HA167" s="739"/>
      <c r="HB167" s="739"/>
      <c r="HC167" s="739"/>
      <c r="HD167" s="739"/>
      <c r="HE167" s="739"/>
      <c r="HF167" s="739"/>
      <c r="HG167" s="739"/>
      <c r="HH167" s="739"/>
      <c r="HI167" s="739"/>
      <c r="HJ167" s="739"/>
      <c r="HK167" s="739"/>
      <c r="HL167" s="739"/>
      <c r="HM167" s="739"/>
      <c r="HN167" s="739"/>
      <c r="HO167" s="739"/>
      <c r="HP167" s="739"/>
      <c r="HQ167" s="739"/>
      <c r="HR167" s="739"/>
      <c r="HS167" s="739"/>
      <c r="HT167" s="739"/>
      <c r="HU167" s="739"/>
      <c r="HV167" s="739"/>
      <c r="HW167" s="739"/>
      <c r="HX167" s="739"/>
      <c r="HY167" s="739"/>
      <c r="HZ167" s="739"/>
      <c r="IA167" s="739"/>
      <c r="IB167" s="739"/>
      <c r="IC167" s="739"/>
      <c r="ID167" s="739"/>
      <c r="IE167" s="739"/>
      <c r="IF167" s="739"/>
      <c r="IG167" s="739"/>
      <c r="IH167" s="739"/>
      <c r="II167" s="739"/>
      <c r="IJ167" s="739"/>
      <c r="IK167" s="739"/>
      <c r="IL167" s="739"/>
      <c r="IM167" s="739"/>
      <c r="IN167" s="739"/>
      <c r="IO167" s="739"/>
      <c r="IP167" s="739"/>
      <c r="IQ167" s="739"/>
      <c r="IR167" s="739"/>
      <c r="IS167" s="739"/>
      <c r="IT167" s="739"/>
      <c r="IU167" s="739"/>
      <c r="IV167" s="739"/>
      <c r="IW167" s="739"/>
      <c r="IX167" s="739"/>
      <c r="IY167" s="739"/>
      <c r="IZ167" s="739"/>
      <c r="JA167" s="739"/>
      <c r="JB167" s="739"/>
      <c r="JC167" s="739"/>
      <c r="JD167" s="739"/>
      <c r="JE167" s="739"/>
      <c r="JF167" s="739"/>
      <c r="JG167" s="739"/>
      <c r="JH167" s="739"/>
      <c r="JI167" s="739"/>
      <c r="JJ167" s="739"/>
      <c r="JK167" s="739"/>
      <c r="JL167" s="739"/>
      <c r="JM167" s="739"/>
      <c r="JN167" s="739"/>
      <c r="JO167" s="739"/>
      <c r="JP167" s="739"/>
      <c r="JQ167" s="739"/>
      <c r="JR167" s="739"/>
      <c r="JS167" s="739"/>
      <c r="JT167" s="739"/>
      <c r="JU167" s="739"/>
      <c r="JV167" s="739"/>
      <c r="JW167" s="739"/>
      <c r="JX167" s="739"/>
      <c r="JY167" s="739"/>
      <c r="JZ167" s="739"/>
      <c r="KA167" s="739"/>
      <c r="KB167" s="739"/>
      <c r="KC167" s="739"/>
      <c r="KD167" s="739"/>
      <c r="KE167" s="739"/>
      <c r="KF167" s="739"/>
      <c r="KG167" s="739"/>
      <c r="KH167" s="739"/>
      <c r="KI167" s="739"/>
      <c r="KJ167" s="739"/>
      <c r="KK167" s="739"/>
      <c r="KL167" s="739"/>
      <c r="KM167" s="739"/>
      <c r="KN167" s="739"/>
      <c r="KO167" s="739"/>
      <c r="KP167" s="739"/>
      <c r="KQ167" s="739"/>
      <c r="KR167" s="739"/>
      <c r="KS167" s="739"/>
      <c r="KT167" s="739"/>
      <c r="KU167" s="739"/>
      <c r="KV167" s="739"/>
      <c r="KW167" s="739"/>
      <c r="KX167" s="739"/>
      <c r="KY167" s="739"/>
      <c r="KZ167" s="739"/>
      <c r="LA167" s="739"/>
      <c r="LB167" s="739"/>
      <c r="LC167" s="739"/>
      <c r="LD167" s="739"/>
      <c r="LE167" s="739"/>
      <c r="LF167" s="739"/>
      <c r="LG167" s="739"/>
      <c r="LH167" s="739"/>
      <c r="LI167" s="739"/>
      <c r="LJ167" s="739"/>
      <c r="LK167" s="739"/>
      <c r="LL167" s="739"/>
      <c r="LM167" s="739"/>
      <c r="LN167" s="739"/>
      <c r="LO167" s="739"/>
      <c r="LP167" s="739"/>
      <c r="LQ167" s="739"/>
      <c r="LR167" s="739"/>
      <c r="LS167" s="739"/>
      <c r="LT167" s="739"/>
      <c r="LU167" s="739"/>
      <c r="LV167" s="739"/>
      <c r="LW167" s="739"/>
      <c r="LX167" s="739"/>
      <c r="LY167" s="739"/>
      <c r="LZ167" s="739"/>
      <c r="MA167" s="739"/>
      <c r="MB167" s="739"/>
      <c r="MC167" s="739"/>
      <c r="MD167" s="739"/>
      <c r="ME167" s="739"/>
      <c r="MF167" s="739"/>
      <c r="MG167" s="739"/>
      <c r="MH167" s="739"/>
      <c r="MI167" s="739"/>
      <c r="MJ167" s="739"/>
      <c r="MK167" s="739"/>
      <c r="ML167" s="739"/>
      <c r="MM167" s="739"/>
      <c r="MN167" s="739"/>
      <c r="MO167" s="739"/>
      <c r="MP167" s="739"/>
      <c r="MQ167" s="739"/>
      <c r="MR167" s="739"/>
      <c r="MS167" s="739"/>
      <c r="MT167" s="739"/>
      <c r="MU167" s="739"/>
      <c r="MV167" s="739"/>
      <c r="MW167" s="739"/>
      <c r="MX167" s="739"/>
      <c r="MY167" s="739"/>
      <c r="MZ167" s="739"/>
      <c r="NA167" s="739"/>
      <c r="NB167" s="739"/>
      <c r="NC167" s="739"/>
      <c r="ND167" s="739"/>
      <c r="NE167" s="739"/>
      <c r="NF167" s="739"/>
      <c r="NG167" s="739"/>
      <c r="NH167" s="739"/>
      <c r="NI167" s="739"/>
      <c r="NJ167" s="739"/>
      <c r="NK167" s="739"/>
      <c r="NL167" s="739"/>
      <c r="NM167" s="739"/>
      <c r="NN167" s="739"/>
      <c r="NO167" s="739"/>
      <c r="NP167" s="739"/>
      <c r="NQ167" s="739"/>
      <c r="NR167" s="739"/>
      <c r="NS167" s="739"/>
      <c r="NT167" s="739"/>
      <c r="NU167" s="739"/>
      <c r="NV167" s="739"/>
      <c r="NW167" s="739"/>
      <c r="NX167" s="739"/>
      <c r="NY167" s="739"/>
      <c r="NZ167" s="739"/>
      <c r="OA167" s="739"/>
      <c r="OB167" s="739"/>
      <c r="OC167" s="739"/>
      <c r="OD167" s="739"/>
      <c r="OE167" s="739"/>
    </row>
    <row r="168" spans="1:395" s="740" customFormat="1" ht="30" customHeight="1" x14ac:dyDescent="0.25">
      <c r="A168" s="743">
        <v>1</v>
      </c>
      <c r="B168" s="819" t="s">
        <v>78</v>
      </c>
      <c r="C168" s="747">
        <f>'1 уровень'!C918</f>
        <v>4500</v>
      </c>
      <c r="D168" s="747">
        <v>776835</v>
      </c>
      <c r="E168" s="747">
        <f>'1 уровень'!D918</f>
        <v>3375</v>
      </c>
      <c r="F168" s="747">
        <f t="shared" si="41"/>
        <v>582626.25</v>
      </c>
      <c r="G168" s="747">
        <f>'1 уровень'!E918</f>
        <v>3703</v>
      </c>
      <c r="H168" s="748">
        <f t="shared" si="33"/>
        <v>109.71851851851852</v>
      </c>
      <c r="I168" s="747">
        <f>'[4]1 уровень'!G904</f>
        <v>0</v>
      </c>
      <c r="J168" s="747"/>
      <c r="K168" s="748">
        <f t="shared" si="42"/>
        <v>0</v>
      </c>
      <c r="L168" s="739"/>
      <c r="M168" s="739"/>
      <c r="N168" s="739"/>
      <c r="O168" s="739"/>
      <c r="P168" s="739"/>
      <c r="Q168" s="739"/>
      <c r="R168" s="739"/>
      <c r="S168" s="739"/>
      <c r="T168" s="739"/>
      <c r="U168" s="739"/>
      <c r="V168" s="739"/>
      <c r="W168" s="739"/>
      <c r="X168" s="739"/>
      <c r="Y168" s="739"/>
      <c r="Z168" s="739"/>
      <c r="AA168" s="739"/>
      <c r="AB168" s="739"/>
      <c r="AC168" s="739"/>
      <c r="AD168" s="739"/>
      <c r="AE168" s="739"/>
      <c r="AF168" s="739"/>
      <c r="AG168" s="739"/>
      <c r="AH168" s="739"/>
      <c r="AI168" s="739"/>
      <c r="AJ168" s="739"/>
      <c r="AK168" s="739"/>
      <c r="AL168" s="739"/>
      <c r="AM168" s="739"/>
      <c r="AN168" s="739"/>
      <c r="AO168" s="739"/>
      <c r="AP168" s="739"/>
      <c r="AQ168" s="739"/>
      <c r="AR168" s="739"/>
      <c r="AS168" s="739"/>
      <c r="AT168" s="739"/>
      <c r="AU168" s="739"/>
      <c r="AV168" s="739"/>
      <c r="AW168" s="739"/>
      <c r="AX168" s="739"/>
      <c r="AY168" s="739"/>
      <c r="AZ168" s="739"/>
      <c r="BA168" s="739"/>
      <c r="BB168" s="739"/>
      <c r="BC168" s="739"/>
      <c r="BD168" s="739"/>
      <c r="BE168" s="739"/>
      <c r="BF168" s="739"/>
      <c r="BG168" s="739"/>
      <c r="BH168" s="739"/>
      <c r="BI168" s="739"/>
      <c r="BJ168" s="739"/>
      <c r="BK168" s="739"/>
      <c r="BL168" s="739"/>
      <c r="BM168" s="739"/>
      <c r="BN168" s="739"/>
      <c r="BO168" s="739"/>
      <c r="BP168" s="739"/>
      <c r="BQ168" s="739"/>
      <c r="BR168" s="739"/>
      <c r="BS168" s="739"/>
      <c r="BT168" s="739"/>
      <c r="BU168" s="739"/>
      <c r="BV168" s="739"/>
      <c r="BW168" s="739"/>
      <c r="BX168" s="739"/>
      <c r="BY168" s="739"/>
      <c r="BZ168" s="739"/>
      <c r="CA168" s="739"/>
      <c r="CB168" s="739"/>
      <c r="CC168" s="739"/>
      <c r="CD168" s="739"/>
      <c r="CE168" s="739"/>
      <c r="CF168" s="739"/>
      <c r="CG168" s="739"/>
      <c r="CH168" s="739"/>
      <c r="CI168" s="739"/>
      <c r="CJ168" s="739"/>
      <c r="CK168" s="739"/>
      <c r="CL168" s="739"/>
      <c r="CM168" s="739"/>
      <c r="CN168" s="739"/>
      <c r="CO168" s="739"/>
      <c r="CP168" s="739"/>
      <c r="CQ168" s="739"/>
      <c r="CR168" s="739"/>
      <c r="CS168" s="739"/>
      <c r="CT168" s="739"/>
      <c r="CU168" s="739"/>
      <c r="CV168" s="739"/>
      <c r="CW168" s="739"/>
      <c r="CX168" s="739"/>
      <c r="CY168" s="739"/>
      <c r="CZ168" s="739"/>
      <c r="DA168" s="739"/>
      <c r="DB168" s="739"/>
      <c r="DC168" s="739"/>
      <c r="DD168" s="739"/>
      <c r="DE168" s="739"/>
      <c r="DF168" s="739"/>
      <c r="DG168" s="739"/>
      <c r="DH168" s="739"/>
      <c r="DI168" s="739"/>
      <c r="DJ168" s="739"/>
      <c r="DK168" s="739"/>
      <c r="DL168" s="739"/>
      <c r="DM168" s="739"/>
      <c r="DN168" s="739"/>
      <c r="DO168" s="739"/>
      <c r="DP168" s="739"/>
      <c r="DQ168" s="739"/>
      <c r="DR168" s="739"/>
      <c r="DS168" s="739"/>
      <c r="DT168" s="739"/>
      <c r="DU168" s="739"/>
      <c r="DV168" s="739"/>
      <c r="DW168" s="739"/>
      <c r="DX168" s="739"/>
      <c r="DY168" s="739"/>
      <c r="DZ168" s="739"/>
      <c r="EA168" s="739"/>
      <c r="EB168" s="739"/>
      <c r="EC168" s="739"/>
      <c r="ED168" s="739"/>
      <c r="EE168" s="739"/>
      <c r="EF168" s="739"/>
      <c r="EG168" s="739"/>
      <c r="EH168" s="739"/>
      <c r="EI168" s="739"/>
      <c r="EJ168" s="739"/>
      <c r="EK168" s="739"/>
      <c r="EL168" s="739"/>
      <c r="EM168" s="739"/>
      <c r="EN168" s="739"/>
      <c r="EO168" s="739"/>
      <c r="EP168" s="739"/>
      <c r="EQ168" s="739"/>
      <c r="ER168" s="739"/>
      <c r="ES168" s="739"/>
      <c r="ET168" s="739"/>
      <c r="EU168" s="739"/>
      <c r="EV168" s="739"/>
      <c r="EW168" s="739"/>
      <c r="EX168" s="739"/>
      <c r="EY168" s="739"/>
      <c r="EZ168" s="739"/>
      <c r="FA168" s="739"/>
      <c r="FB168" s="739"/>
      <c r="FC168" s="739"/>
      <c r="FD168" s="739"/>
      <c r="FE168" s="739"/>
      <c r="FF168" s="739"/>
      <c r="FG168" s="739"/>
      <c r="FH168" s="739"/>
      <c r="FI168" s="739"/>
      <c r="FJ168" s="739"/>
      <c r="FK168" s="739"/>
      <c r="FL168" s="739"/>
      <c r="FM168" s="739"/>
      <c r="FN168" s="739"/>
      <c r="FO168" s="739"/>
      <c r="FP168" s="739"/>
      <c r="FQ168" s="739"/>
      <c r="FR168" s="739"/>
      <c r="FS168" s="739"/>
      <c r="FT168" s="739"/>
      <c r="FU168" s="739"/>
      <c r="FV168" s="739"/>
      <c r="FW168" s="739"/>
      <c r="FX168" s="739"/>
      <c r="FY168" s="739"/>
      <c r="FZ168" s="739"/>
      <c r="GA168" s="739"/>
      <c r="GB168" s="739"/>
      <c r="GC168" s="739"/>
      <c r="GD168" s="739"/>
      <c r="GE168" s="739"/>
      <c r="GF168" s="739"/>
      <c r="GG168" s="739"/>
      <c r="GH168" s="739"/>
      <c r="GI168" s="739"/>
      <c r="GJ168" s="739"/>
      <c r="GK168" s="739"/>
      <c r="GL168" s="739"/>
      <c r="GM168" s="739"/>
      <c r="GN168" s="739"/>
      <c r="GO168" s="739"/>
      <c r="GP168" s="739"/>
      <c r="GQ168" s="739"/>
      <c r="GR168" s="739"/>
      <c r="GS168" s="739"/>
      <c r="GT168" s="739"/>
      <c r="GU168" s="739"/>
      <c r="GV168" s="739"/>
      <c r="GW168" s="739"/>
      <c r="GX168" s="739"/>
      <c r="GY168" s="739"/>
      <c r="GZ168" s="739"/>
      <c r="HA168" s="739"/>
      <c r="HB168" s="739"/>
      <c r="HC168" s="739"/>
      <c r="HD168" s="739"/>
      <c r="HE168" s="739"/>
      <c r="HF168" s="739"/>
      <c r="HG168" s="739"/>
      <c r="HH168" s="739"/>
      <c r="HI168" s="739"/>
      <c r="HJ168" s="739"/>
      <c r="HK168" s="739"/>
      <c r="HL168" s="739"/>
      <c r="HM168" s="739"/>
      <c r="HN168" s="739"/>
      <c r="HO168" s="739"/>
      <c r="HP168" s="739"/>
      <c r="HQ168" s="739"/>
      <c r="HR168" s="739"/>
      <c r="HS168" s="739"/>
      <c r="HT168" s="739"/>
      <c r="HU168" s="739"/>
      <c r="HV168" s="739"/>
      <c r="HW168" s="739"/>
      <c r="HX168" s="739"/>
      <c r="HY168" s="739"/>
      <c r="HZ168" s="739"/>
      <c r="IA168" s="739"/>
      <c r="IB168" s="739"/>
      <c r="IC168" s="739"/>
      <c r="ID168" s="739"/>
      <c r="IE168" s="739"/>
      <c r="IF168" s="739"/>
      <c r="IG168" s="739"/>
      <c r="IH168" s="739"/>
      <c r="II168" s="739"/>
      <c r="IJ168" s="739"/>
      <c r="IK168" s="739"/>
      <c r="IL168" s="739"/>
      <c r="IM168" s="739"/>
      <c r="IN168" s="739"/>
      <c r="IO168" s="739"/>
      <c r="IP168" s="739"/>
      <c r="IQ168" s="739"/>
      <c r="IR168" s="739"/>
      <c r="IS168" s="739"/>
      <c r="IT168" s="739"/>
      <c r="IU168" s="739"/>
      <c r="IV168" s="739"/>
      <c r="IW168" s="739"/>
      <c r="IX168" s="739"/>
      <c r="IY168" s="739"/>
      <c r="IZ168" s="739"/>
      <c r="JA168" s="739"/>
      <c r="JB168" s="739"/>
      <c r="JC168" s="739"/>
      <c r="JD168" s="739"/>
      <c r="JE168" s="739"/>
      <c r="JF168" s="739"/>
      <c r="JG168" s="739"/>
      <c r="JH168" s="739"/>
      <c r="JI168" s="739"/>
      <c r="JJ168" s="739"/>
      <c r="JK168" s="739"/>
      <c r="JL168" s="739"/>
      <c r="JM168" s="739"/>
      <c r="JN168" s="739"/>
      <c r="JO168" s="739"/>
      <c r="JP168" s="739"/>
      <c r="JQ168" s="739"/>
      <c r="JR168" s="739"/>
      <c r="JS168" s="739"/>
      <c r="JT168" s="739"/>
      <c r="JU168" s="739"/>
      <c r="JV168" s="739"/>
      <c r="JW168" s="739"/>
      <c r="JX168" s="739"/>
      <c r="JY168" s="739"/>
      <c r="JZ168" s="739"/>
      <c r="KA168" s="739"/>
      <c r="KB168" s="739"/>
      <c r="KC168" s="739"/>
      <c r="KD168" s="739"/>
      <c r="KE168" s="739"/>
      <c r="KF168" s="739"/>
      <c r="KG168" s="739"/>
      <c r="KH168" s="739"/>
      <c r="KI168" s="739"/>
      <c r="KJ168" s="739"/>
      <c r="KK168" s="739"/>
      <c r="KL168" s="739"/>
      <c r="KM168" s="739"/>
      <c r="KN168" s="739"/>
      <c r="KO168" s="739"/>
      <c r="KP168" s="739"/>
      <c r="KQ168" s="739"/>
      <c r="KR168" s="739"/>
      <c r="KS168" s="739"/>
      <c r="KT168" s="739"/>
      <c r="KU168" s="739"/>
      <c r="KV168" s="739"/>
      <c r="KW168" s="739"/>
      <c r="KX168" s="739"/>
      <c r="KY168" s="739"/>
      <c r="KZ168" s="739"/>
      <c r="LA168" s="739"/>
      <c r="LB168" s="739"/>
      <c r="LC168" s="739"/>
      <c r="LD168" s="739"/>
      <c r="LE168" s="739"/>
      <c r="LF168" s="739"/>
      <c r="LG168" s="739"/>
      <c r="LH168" s="739"/>
      <c r="LI168" s="739"/>
      <c r="LJ168" s="739"/>
      <c r="LK168" s="739"/>
      <c r="LL168" s="739"/>
      <c r="LM168" s="739"/>
      <c r="LN168" s="739"/>
      <c r="LO168" s="739"/>
      <c r="LP168" s="739"/>
      <c r="LQ168" s="739"/>
      <c r="LR168" s="739"/>
      <c r="LS168" s="739"/>
      <c r="LT168" s="739"/>
      <c r="LU168" s="739"/>
      <c r="LV168" s="739"/>
      <c r="LW168" s="739"/>
      <c r="LX168" s="739"/>
      <c r="LY168" s="739"/>
      <c r="LZ168" s="739"/>
      <c r="MA168" s="739"/>
      <c r="MB168" s="739"/>
      <c r="MC168" s="739"/>
      <c r="MD168" s="739"/>
      <c r="ME168" s="739"/>
      <c r="MF168" s="739"/>
      <c r="MG168" s="739"/>
      <c r="MH168" s="739"/>
      <c r="MI168" s="739"/>
      <c r="MJ168" s="739"/>
      <c r="MK168" s="739"/>
      <c r="ML168" s="739"/>
      <c r="MM168" s="739"/>
      <c r="MN168" s="739"/>
      <c r="MO168" s="739"/>
      <c r="MP168" s="739"/>
      <c r="MQ168" s="739"/>
      <c r="MR168" s="739"/>
      <c r="MS168" s="739"/>
      <c r="MT168" s="739"/>
      <c r="MU168" s="739"/>
      <c r="MV168" s="739"/>
      <c r="MW168" s="739"/>
      <c r="MX168" s="739"/>
      <c r="MY168" s="739"/>
      <c r="MZ168" s="739"/>
      <c r="NA168" s="739"/>
      <c r="NB168" s="739"/>
      <c r="NC168" s="739"/>
      <c r="ND168" s="739"/>
      <c r="NE168" s="739"/>
      <c r="NF168" s="739"/>
      <c r="NG168" s="739"/>
      <c r="NH168" s="739"/>
      <c r="NI168" s="739"/>
      <c r="NJ168" s="739"/>
      <c r="NK168" s="739"/>
      <c r="NL168" s="739"/>
      <c r="NM168" s="739"/>
      <c r="NN168" s="739"/>
      <c r="NO168" s="739"/>
      <c r="NP168" s="739"/>
      <c r="NQ168" s="739"/>
      <c r="NR168" s="739"/>
      <c r="NS168" s="739"/>
      <c r="NT168" s="739"/>
      <c r="NU168" s="739"/>
      <c r="NV168" s="739"/>
      <c r="NW168" s="739"/>
      <c r="NX168" s="739"/>
      <c r="NY168" s="739"/>
      <c r="NZ168" s="739"/>
      <c r="OA168" s="739"/>
      <c r="OB168" s="739"/>
      <c r="OC168" s="739"/>
      <c r="OD168" s="739"/>
      <c r="OE168" s="739"/>
    </row>
    <row r="169" spans="1:395" s="740" customFormat="1" ht="30" customHeight="1" x14ac:dyDescent="0.25">
      <c r="A169" s="743">
        <v>1</v>
      </c>
      <c r="B169" s="819" t="s">
        <v>111</v>
      </c>
      <c r="C169" s="747">
        <f>'1 уровень'!C919</f>
        <v>150</v>
      </c>
      <c r="D169" s="747">
        <v>52080</v>
      </c>
      <c r="E169" s="747">
        <f>'1 уровень'!D919</f>
        <v>113</v>
      </c>
      <c r="F169" s="747">
        <f t="shared" si="41"/>
        <v>39060</v>
      </c>
      <c r="G169" s="747">
        <f>'1 уровень'!E919</f>
        <v>118</v>
      </c>
      <c r="H169" s="748">
        <f t="shared" si="33"/>
        <v>104.42477876106196</v>
      </c>
      <c r="I169" s="747">
        <f>'[4]1 уровень'!G905</f>
        <v>0</v>
      </c>
      <c r="J169" s="747"/>
      <c r="K169" s="748">
        <f t="shared" si="42"/>
        <v>0</v>
      </c>
      <c r="L169" s="739"/>
      <c r="M169" s="739"/>
      <c r="N169" s="739"/>
      <c r="O169" s="739"/>
      <c r="P169" s="739"/>
      <c r="Q169" s="739"/>
      <c r="R169" s="739"/>
      <c r="S169" s="739"/>
      <c r="T169" s="739"/>
      <c r="U169" s="739"/>
      <c r="V169" s="739"/>
      <c r="W169" s="739"/>
      <c r="X169" s="739"/>
      <c r="Y169" s="739"/>
      <c r="Z169" s="739"/>
      <c r="AA169" s="739"/>
      <c r="AB169" s="739"/>
      <c r="AC169" s="739"/>
      <c r="AD169" s="739"/>
      <c r="AE169" s="739"/>
      <c r="AF169" s="739"/>
      <c r="AG169" s="739"/>
      <c r="AH169" s="739"/>
      <c r="AI169" s="739"/>
      <c r="AJ169" s="739"/>
      <c r="AK169" s="739"/>
      <c r="AL169" s="739"/>
      <c r="AM169" s="739"/>
      <c r="AN169" s="739"/>
      <c r="AO169" s="739"/>
      <c r="AP169" s="739"/>
      <c r="AQ169" s="739"/>
      <c r="AR169" s="739"/>
      <c r="AS169" s="739"/>
      <c r="AT169" s="739"/>
      <c r="AU169" s="739"/>
      <c r="AV169" s="739"/>
      <c r="AW169" s="739"/>
      <c r="AX169" s="739"/>
      <c r="AY169" s="739"/>
      <c r="AZ169" s="739"/>
      <c r="BA169" s="739"/>
      <c r="BB169" s="739"/>
      <c r="BC169" s="739"/>
      <c r="BD169" s="739"/>
      <c r="BE169" s="739"/>
      <c r="BF169" s="739"/>
      <c r="BG169" s="739"/>
      <c r="BH169" s="739"/>
      <c r="BI169" s="739"/>
      <c r="BJ169" s="739"/>
      <c r="BK169" s="739"/>
      <c r="BL169" s="739"/>
      <c r="BM169" s="739"/>
      <c r="BN169" s="739"/>
      <c r="BO169" s="739"/>
      <c r="BP169" s="739"/>
      <c r="BQ169" s="739"/>
      <c r="BR169" s="739"/>
      <c r="BS169" s="739"/>
      <c r="BT169" s="739"/>
      <c r="BU169" s="739"/>
      <c r="BV169" s="739"/>
      <c r="BW169" s="739"/>
      <c r="BX169" s="739"/>
      <c r="BY169" s="739"/>
      <c r="BZ169" s="739"/>
      <c r="CA169" s="739"/>
      <c r="CB169" s="739"/>
      <c r="CC169" s="739"/>
      <c r="CD169" s="739"/>
      <c r="CE169" s="739"/>
      <c r="CF169" s="739"/>
      <c r="CG169" s="739"/>
      <c r="CH169" s="739"/>
      <c r="CI169" s="739"/>
      <c r="CJ169" s="739"/>
      <c r="CK169" s="739"/>
      <c r="CL169" s="739"/>
      <c r="CM169" s="739"/>
      <c r="CN169" s="739"/>
      <c r="CO169" s="739"/>
      <c r="CP169" s="739"/>
      <c r="CQ169" s="739"/>
      <c r="CR169" s="739"/>
      <c r="CS169" s="739"/>
      <c r="CT169" s="739"/>
      <c r="CU169" s="739"/>
      <c r="CV169" s="739"/>
      <c r="CW169" s="739"/>
      <c r="CX169" s="739"/>
      <c r="CY169" s="739"/>
      <c r="CZ169" s="739"/>
      <c r="DA169" s="739"/>
      <c r="DB169" s="739"/>
      <c r="DC169" s="739"/>
      <c r="DD169" s="739"/>
      <c r="DE169" s="739"/>
      <c r="DF169" s="739"/>
      <c r="DG169" s="739"/>
      <c r="DH169" s="739"/>
      <c r="DI169" s="739"/>
      <c r="DJ169" s="739"/>
      <c r="DK169" s="739"/>
      <c r="DL169" s="739"/>
      <c r="DM169" s="739"/>
      <c r="DN169" s="739"/>
      <c r="DO169" s="739"/>
      <c r="DP169" s="739"/>
      <c r="DQ169" s="739"/>
      <c r="DR169" s="739"/>
      <c r="DS169" s="739"/>
      <c r="DT169" s="739"/>
      <c r="DU169" s="739"/>
      <c r="DV169" s="739"/>
      <c r="DW169" s="739"/>
      <c r="DX169" s="739"/>
      <c r="DY169" s="739"/>
      <c r="DZ169" s="739"/>
      <c r="EA169" s="739"/>
      <c r="EB169" s="739"/>
      <c r="EC169" s="739"/>
      <c r="ED169" s="739"/>
      <c r="EE169" s="739"/>
      <c r="EF169" s="739"/>
      <c r="EG169" s="739"/>
      <c r="EH169" s="739"/>
      <c r="EI169" s="739"/>
      <c r="EJ169" s="739"/>
      <c r="EK169" s="739"/>
      <c r="EL169" s="739"/>
      <c r="EM169" s="739"/>
      <c r="EN169" s="739"/>
      <c r="EO169" s="739"/>
      <c r="EP169" s="739"/>
      <c r="EQ169" s="739"/>
      <c r="ER169" s="739"/>
      <c r="ES169" s="739"/>
      <c r="ET169" s="739"/>
      <c r="EU169" s="739"/>
      <c r="EV169" s="739"/>
      <c r="EW169" s="739"/>
      <c r="EX169" s="739"/>
      <c r="EY169" s="739"/>
      <c r="EZ169" s="739"/>
      <c r="FA169" s="739"/>
      <c r="FB169" s="739"/>
      <c r="FC169" s="739"/>
      <c r="FD169" s="739"/>
      <c r="FE169" s="739"/>
      <c r="FF169" s="739"/>
      <c r="FG169" s="739"/>
      <c r="FH169" s="739"/>
      <c r="FI169" s="739"/>
      <c r="FJ169" s="739"/>
      <c r="FK169" s="739"/>
      <c r="FL169" s="739"/>
      <c r="FM169" s="739"/>
      <c r="FN169" s="739"/>
      <c r="FO169" s="739"/>
      <c r="FP169" s="739"/>
      <c r="FQ169" s="739"/>
      <c r="FR169" s="739"/>
      <c r="FS169" s="739"/>
      <c r="FT169" s="739"/>
      <c r="FU169" s="739"/>
      <c r="FV169" s="739"/>
      <c r="FW169" s="739"/>
      <c r="FX169" s="739"/>
      <c r="FY169" s="739"/>
      <c r="FZ169" s="739"/>
      <c r="GA169" s="739"/>
      <c r="GB169" s="739"/>
      <c r="GC169" s="739"/>
      <c r="GD169" s="739"/>
      <c r="GE169" s="739"/>
      <c r="GF169" s="739"/>
      <c r="GG169" s="739"/>
      <c r="GH169" s="739"/>
      <c r="GI169" s="739"/>
      <c r="GJ169" s="739"/>
      <c r="GK169" s="739"/>
      <c r="GL169" s="739"/>
      <c r="GM169" s="739"/>
      <c r="GN169" s="739"/>
      <c r="GO169" s="739"/>
      <c r="GP169" s="739"/>
      <c r="GQ169" s="739"/>
      <c r="GR169" s="739"/>
      <c r="GS169" s="739"/>
      <c r="GT169" s="739"/>
      <c r="GU169" s="739"/>
      <c r="GV169" s="739"/>
      <c r="GW169" s="739"/>
      <c r="GX169" s="739"/>
      <c r="GY169" s="739"/>
      <c r="GZ169" s="739"/>
      <c r="HA169" s="739"/>
      <c r="HB169" s="739"/>
      <c r="HC169" s="739"/>
      <c r="HD169" s="739"/>
      <c r="HE169" s="739"/>
      <c r="HF169" s="739"/>
      <c r="HG169" s="739"/>
      <c r="HH169" s="739"/>
      <c r="HI169" s="739"/>
      <c r="HJ169" s="739"/>
      <c r="HK169" s="739"/>
      <c r="HL169" s="739"/>
      <c r="HM169" s="739"/>
      <c r="HN169" s="739"/>
      <c r="HO169" s="739"/>
      <c r="HP169" s="739"/>
      <c r="HQ169" s="739"/>
      <c r="HR169" s="739"/>
      <c r="HS169" s="739"/>
      <c r="HT169" s="739"/>
      <c r="HU169" s="739"/>
      <c r="HV169" s="739"/>
      <c r="HW169" s="739"/>
      <c r="HX169" s="739"/>
      <c r="HY169" s="739"/>
      <c r="HZ169" s="739"/>
      <c r="IA169" s="739"/>
      <c r="IB169" s="739"/>
      <c r="IC169" s="739"/>
      <c r="ID169" s="739"/>
      <c r="IE169" s="739"/>
      <c r="IF169" s="739"/>
      <c r="IG169" s="739"/>
      <c r="IH169" s="739"/>
      <c r="II169" s="739"/>
      <c r="IJ169" s="739"/>
      <c r="IK169" s="739"/>
      <c r="IL169" s="739"/>
      <c r="IM169" s="739"/>
      <c r="IN169" s="739"/>
      <c r="IO169" s="739"/>
      <c r="IP169" s="739"/>
      <c r="IQ169" s="739"/>
      <c r="IR169" s="739"/>
      <c r="IS169" s="739"/>
      <c r="IT169" s="739"/>
      <c r="IU169" s="739"/>
      <c r="IV169" s="739"/>
      <c r="IW169" s="739"/>
      <c r="IX169" s="739"/>
      <c r="IY169" s="739"/>
      <c r="IZ169" s="739"/>
      <c r="JA169" s="739"/>
      <c r="JB169" s="739"/>
      <c r="JC169" s="739"/>
      <c r="JD169" s="739"/>
      <c r="JE169" s="739"/>
      <c r="JF169" s="739"/>
      <c r="JG169" s="739"/>
      <c r="JH169" s="739"/>
      <c r="JI169" s="739"/>
      <c r="JJ169" s="739"/>
      <c r="JK169" s="739"/>
      <c r="JL169" s="739"/>
      <c r="JM169" s="739"/>
      <c r="JN169" s="739"/>
      <c r="JO169" s="739"/>
      <c r="JP169" s="739"/>
      <c r="JQ169" s="739"/>
      <c r="JR169" s="739"/>
      <c r="JS169" s="739"/>
      <c r="JT169" s="739"/>
      <c r="JU169" s="739"/>
      <c r="JV169" s="739"/>
      <c r="JW169" s="739"/>
      <c r="JX169" s="739"/>
      <c r="JY169" s="739"/>
      <c r="JZ169" s="739"/>
      <c r="KA169" s="739"/>
      <c r="KB169" s="739"/>
      <c r="KC169" s="739"/>
      <c r="KD169" s="739"/>
      <c r="KE169" s="739"/>
      <c r="KF169" s="739"/>
      <c r="KG169" s="739"/>
      <c r="KH169" s="739"/>
      <c r="KI169" s="739"/>
      <c r="KJ169" s="739"/>
      <c r="KK169" s="739"/>
      <c r="KL169" s="739"/>
      <c r="KM169" s="739"/>
      <c r="KN169" s="739"/>
      <c r="KO169" s="739"/>
      <c r="KP169" s="739"/>
      <c r="KQ169" s="739"/>
      <c r="KR169" s="739"/>
      <c r="KS169" s="739"/>
      <c r="KT169" s="739"/>
      <c r="KU169" s="739"/>
      <c r="KV169" s="739"/>
      <c r="KW169" s="739"/>
      <c r="KX169" s="739"/>
      <c r="KY169" s="739"/>
      <c r="KZ169" s="739"/>
      <c r="LA169" s="739"/>
      <c r="LB169" s="739"/>
      <c r="LC169" s="739"/>
      <c r="LD169" s="739"/>
      <c r="LE169" s="739"/>
      <c r="LF169" s="739"/>
      <c r="LG169" s="739"/>
      <c r="LH169" s="739"/>
      <c r="LI169" s="739"/>
      <c r="LJ169" s="739"/>
      <c r="LK169" s="739"/>
      <c r="LL169" s="739"/>
      <c r="LM169" s="739"/>
      <c r="LN169" s="739"/>
      <c r="LO169" s="739"/>
      <c r="LP169" s="739"/>
      <c r="LQ169" s="739"/>
      <c r="LR169" s="739"/>
      <c r="LS169" s="739"/>
      <c r="LT169" s="739"/>
      <c r="LU169" s="739"/>
      <c r="LV169" s="739"/>
      <c r="LW169" s="739"/>
      <c r="LX169" s="739"/>
      <c r="LY169" s="739"/>
      <c r="LZ169" s="739"/>
      <c r="MA169" s="739"/>
      <c r="MB169" s="739"/>
      <c r="MC169" s="739"/>
      <c r="MD169" s="739"/>
      <c r="ME169" s="739"/>
      <c r="MF169" s="739"/>
      <c r="MG169" s="739"/>
      <c r="MH169" s="739"/>
      <c r="MI169" s="739"/>
      <c r="MJ169" s="739"/>
      <c r="MK169" s="739"/>
      <c r="ML169" s="739"/>
      <c r="MM169" s="739"/>
      <c r="MN169" s="739"/>
      <c r="MO169" s="739"/>
      <c r="MP169" s="739"/>
      <c r="MQ169" s="739"/>
      <c r="MR169" s="739"/>
      <c r="MS169" s="739"/>
      <c r="MT169" s="739"/>
      <c r="MU169" s="739"/>
      <c r="MV169" s="739"/>
      <c r="MW169" s="739"/>
      <c r="MX169" s="739"/>
      <c r="MY169" s="739"/>
      <c r="MZ169" s="739"/>
      <c r="NA169" s="739"/>
      <c r="NB169" s="739"/>
      <c r="NC169" s="739"/>
      <c r="ND169" s="739"/>
      <c r="NE169" s="739"/>
      <c r="NF169" s="739"/>
      <c r="NG169" s="739"/>
      <c r="NH169" s="739"/>
      <c r="NI169" s="739"/>
      <c r="NJ169" s="739"/>
      <c r="NK169" s="739"/>
      <c r="NL169" s="739"/>
      <c r="NM169" s="739"/>
      <c r="NN169" s="739"/>
      <c r="NO169" s="739"/>
      <c r="NP169" s="739"/>
      <c r="NQ169" s="739"/>
      <c r="NR169" s="739"/>
      <c r="NS169" s="739"/>
      <c r="NT169" s="739"/>
      <c r="NU169" s="739"/>
      <c r="NV169" s="739"/>
      <c r="NW169" s="739"/>
      <c r="NX169" s="739"/>
      <c r="NY169" s="739"/>
      <c r="NZ169" s="739"/>
      <c r="OA169" s="739"/>
      <c r="OB169" s="739"/>
      <c r="OC169" s="739"/>
      <c r="OD169" s="739"/>
      <c r="OE169" s="739"/>
    </row>
    <row r="170" spans="1:395" s="740" customFormat="1" ht="30" customHeight="1" x14ac:dyDescent="0.25">
      <c r="A170" s="743">
        <v>1</v>
      </c>
      <c r="B170" s="819" t="s">
        <v>89</v>
      </c>
      <c r="C170" s="747">
        <f>'1 уровень'!C920</f>
        <v>300</v>
      </c>
      <c r="D170" s="747">
        <v>156798</v>
      </c>
      <c r="E170" s="747">
        <f>'1 уровень'!D920</f>
        <v>225</v>
      </c>
      <c r="F170" s="747">
        <f t="shared" si="41"/>
        <v>117598.5</v>
      </c>
      <c r="G170" s="747">
        <f>'1 уровень'!E920</f>
        <v>192</v>
      </c>
      <c r="H170" s="748">
        <f t="shared" si="33"/>
        <v>85.333333333333343</v>
      </c>
      <c r="I170" s="747">
        <f>'[4]1 уровень'!G906</f>
        <v>0</v>
      </c>
      <c r="J170" s="747"/>
      <c r="K170" s="748">
        <f t="shared" si="42"/>
        <v>0</v>
      </c>
      <c r="L170" s="739"/>
      <c r="M170" s="739"/>
      <c r="N170" s="739"/>
      <c r="O170" s="739"/>
      <c r="P170" s="739"/>
      <c r="Q170" s="739"/>
      <c r="R170" s="739"/>
      <c r="S170" s="739"/>
      <c r="T170" s="739"/>
      <c r="U170" s="739"/>
      <c r="V170" s="739"/>
      <c r="W170" s="739"/>
      <c r="X170" s="739"/>
      <c r="Y170" s="739"/>
      <c r="Z170" s="739"/>
      <c r="AA170" s="739"/>
      <c r="AB170" s="739"/>
      <c r="AC170" s="739"/>
      <c r="AD170" s="739"/>
      <c r="AE170" s="739"/>
      <c r="AF170" s="739"/>
      <c r="AG170" s="739"/>
      <c r="AH170" s="739"/>
      <c r="AI170" s="739"/>
      <c r="AJ170" s="739"/>
      <c r="AK170" s="739"/>
      <c r="AL170" s="739"/>
      <c r="AM170" s="739"/>
      <c r="AN170" s="739"/>
      <c r="AO170" s="739"/>
      <c r="AP170" s="739"/>
      <c r="AQ170" s="739"/>
      <c r="AR170" s="739"/>
      <c r="AS170" s="739"/>
      <c r="AT170" s="739"/>
      <c r="AU170" s="739"/>
      <c r="AV170" s="739"/>
      <c r="AW170" s="739"/>
      <c r="AX170" s="739"/>
      <c r="AY170" s="739"/>
      <c r="AZ170" s="739"/>
      <c r="BA170" s="739"/>
      <c r="BB170" s="739"/>
      <c r="BC170" s="739"/>
      <c r="BD170" s="739"/>
      <c r="BE170" s="739"/>
      <c r="BF170" s="739"/>
      <c r="BG170" s="739"/>
      <c r="BH170" s="739"/>
      <c r="BI170" s="739"/>
      <c r="BJ170" s="739"/>
      <c r="BK170" s="739"/>
      <c r="BL170" s="739"/>
      <c r="BM170" s="739"/>
      <c r="BN170" s="739"/>
      <c r="BO170" s="739"/>
      <c r="BP170" s="739"/>
      <c r="BQ170" s="739"/>
      <c r="BR170" s="739"/>
      <c r="BS170" s="739"/>
      <c r="BT170" s="739"/>
      <c r="BU170" s="739"/>
      <c r="BV170" s="739"/>
      <c r="BW170" s="739"/>
      <c r="BX170" s="739"/>
      <c r="BY170" s="739"/>
      <c r="BZ170" s="739"/>
      <c r="CA170" s="739"/>
      <c r="CB170" s="739"/>
      <c r="CC170" s="739"/>
      <c r="CD170" s="739"/>
      <c r="CE170" s="739"/>
      <c r="CF170" s="739"/>
      <c r="CG170" s="739"/>
      <c r="CH170" s="739"/>
      <c r="CI170" s="739"/>
      <c r="CJ170" s="739"/>
      <c r="CK170" s="739"/>
      <c r="CL170" s="739"/>
      <c r="CM170" s="739"/>
      <c r="CN170" s="739"/>
      <c r="CO170" s="739"/>
      <c r="CP170" s="739"/>
      <c r="CQ170" s="739"/>
      <c r="CR170" s="739"/>
      <c r="CS170" s="739"/>
      <c r="CT170" s="739"/>
      <c r="CU170" s="739"/>
      <c r="CV170" s="739"/>
      <c r="CW170" s="739"/>
      <c r="CX170" s="739"/>
      <c r="CY170" s="739"/>
      <c r="CZ170" s="739"/>
      <c r="DA170" s="739"/>
      <c r="DB170" s="739"/>
      <c r="DC170" s="739"/>
      <c r="DD170" s="739"/>
      <c r="DE170" s="739"/>
      <c r="DF170" s="739"/>
      <c r="DG170" s="739"/>
      <c r="DH170" s="739"/>
      <c r="DI170" s="739"/>
      <c r="DJ170" s="739"/>
      <c r="DK170" s="739"/>
      <c r="DL170" s="739"/>
      <c r="DM170" s="739"/>
      <c r="DN170" s="739"/>
      <c r="DO170" s="739"/>
      <c r="DP170" s="739"/>
      <c r="DQ170" s="739"/>
      <c r="DR170" s="739"/>
      <c r="DS170" s="739"/>
      <c r="DT170" s="739"/>
      <c r="DU170" s="739"/>
      <c r="DV170" s="739"/>
      <c r="DW170" s="739"/>
      <c r="DX170" s="739"/>
      <c r="DY170" s="739"/>
      <c r="DZ170" s="739"/>
      <c r="EA170" s="739"/>
      <c r="EB170" s="739"/>
      <c r="EC170" s="739"/>
      <c r="ED170" s="739"/>
      <c r="EE170" s="739"/>
      <c r="EF170" s="739"/>
      <c r="EG170" s="739"/>
      <c r="EH170" s="739"/>
      <c r="EI170" s="739"/>
      <c r="EJ170" s="739"/>
      <c r="EK170" s="739"/>
      <c r="EL170" s="739"/>
      <c r="EM170" s="739"/>
      <c r="EN170" s="739"/>
      <c r="EO170" s="739"/>
      <c r="EP170" s="739"/>
      <c r="EQ170" s="739"/>
      <c r="ER170" s="739"/>
      <c r="ES170" s="739"/>
      <c r="ET170" s="739"/>
      <c r="EU170" s="739"/>
      <c r="EV170" s="739"/>
      <c r="EW170" s="739"/>
      <c r="EX170" s="739"/>
      <c r="EY170" s="739"/>
      <c r="EZ170" s="739"/>
      <c r="FA170" s="739"/>
      <c r="FB170" s="739"/>
      <c r="FC170" s="739"/>
      <c r="FD170" s="739"/>
      <c r="FE170" s="739"/>
      <c r="FF170" s="739"/>
      <c r="FG170" s="739"/>
      <c r="FH170" s="739"/>
      <c r="FI170" s="739"/>
      <c r="FJ170" s="739"/>
      <c r="FK170" s="739"/>
      <c r="FL170" s="739"/>
      <c r="FM170" s="739"/>
      <c r="FN170" s="739"/>
      <c r="FO170" s="739"/>
      <c r="FP170" s="739"/>
      <c r="FQ170" s="739"/>
      <c r="FR170" s="739"/>
      <c r="FS170" s="739"/>
      <c r="FT170" s="739"/>
      <c r="FU170" s="739"/>
      <c r="FV170" s="739"/>
      <c r="FW170" s="739"/>
      <c r="FX170" s="739"/>
      <c r="FY170" s="739"/>
      <c r="FZ170" s="739"/>
      <c r="GA170" s="739"/>
      <c r="GB170" s="739"/>
      <c r="GC170" s="739"/>
      <c r="GD170" s="739"/>
      <c r="GE170" s="739"/>
      <c r="GF170" s="739"/>
      <c r="GG170" s="739"/>
      <c r="GH170" s="739"/>
      <c r="GI170" s="739"/>
      <c r="GJ170" s="739"/>
      <c r="GK170" s="739"/>
      <c r="GL170" s="739"/>
      <c r="GM170" s="739"/>
      <c r="GN170" s="739"/>
      <c r="GO170" s="739"/>
      <c r="GP170" s="739"/>
      <c r="GQ170" s="739"/>
      <c r="GR170" s="739"/>
      <c r="GS170" s="739"/>
      <c r="GT170" s="739"/>
      <c r="GU170" s="739"/>
      <c r="GV170" s="739"/>
      <c r="GW170" s="739"/>
      <c r="GX170" s="739"/>
      <c r="GY170" s="739"/>
      <c r="GZ170" s="739"/>
      <c r="HA170" s="739"/>
      <c r="HB170" s="739"/>
      <c r="HC170" s="739"/>
      <c r="HD170" s="739"/>
      <c r="HE170" s="739"/>
      <c r="HF170" s="739"/>
      <c r="HG170" s="739"/>
      <c r="HH170" s="739"/>
      <c r="HI170" s="739"/>
      <c r="HJ170" s="739"/>
      <c r="HK170" s="739"/>
      <c r="HL170" s="739"/>
      <c r="HM170" s="739"/>
      <c r="HN170" s="739"/>
      <c r="HO170" s="739"/>
      <c r="HP170" s="739"/>
      <c r="HQ170" s="739"/>
      <c r="HR170" s="739"/>
      <c r="HS170" s="739"/>
      <c r="HT170" s="739"/>
      <c r="HU170" s="739"/>
      <c r="HV170" s="739"/>
      <c r="HW170" s="739"/>
      <c r="HX170" s="739"/>
      <c r="HY170" s="739"/>
      <c r="HZ170" s="739"/>
      <c r="IA170" s="739"/>
      <c r="IB170" s="739"/>
      <c r="IC170" s="739"/>
      <c r="ID170" s="739"/>
      <c r="IE170" s="739"/>
      <c r="IF170" s="739"/>
      <c r="IG170" s="739"/>
      <c r="IH170" s="739"/>
      <c r="II170" s="739"/>
      <c r="IJ170" s="739"/>
      <c r="IK170" s="739"/>
      <c r="IL170" s="739"/>
      <c r="IM170" s="739"/>
      <c r="IN170" s="739"/>
      <c r="IO170" s="739"/>
      <c r="IP170" s="739"/>
      <c r="IQ170" s="739"/>
      <c r="IR170" s="739"/>
      <c r="IS170" s="739"/>
      <c r="IT170" s="739"/>
      <c r="IU170" s="739"/>
      <c r="IV170" s="739"/>
      <c r="IW170" s="739"/>
      <c r="IX170" s="739"/>
      <c r="IY170" s="739"/>
      <c r="IZ170" s="739"/>
      <c r="JA170" s="739"/>
      <c r="JB170" s="739"/>
      <c r="JC170" s="739"/>
      <c r="JD170" s="739"/>
      <c r="JE170" s="739"/>
      <c r="JF170" s="739"/>
      <c r="JG170" s="739"/>
      <c r="JH170" s="739"/>
      <c r="JI170" s="739"/>
      <c r="JJ170" s="739"/>
      <c r="JK170" s="739"/>
      <c r="JL170" s="739"/>
      <c r="JM170" s="739"/>
      <c r="JN170" s="739"/>
      <c r="JO170" s="739"/>
      <c r="JP170" s="739"/>
      <c r="JQ170" s="739"/>
      <c r="JR170" s="739"/>
      <c r="JS170" s="739"/>
      <c r="JT170" s="739"/>
      <c r="JU170" s="739"/>
      <c r="JV170" s="739"/>
      <c r="JW170" s="739"/>
      <c r="JX170" s="739"/>
      <c r="JY170" s="739"/>
      <c r="JZ170" s="739"/>
      <c r="KA170" s="739"/>
      <c r="KB170" s="739"/>
      <c r="KC170" s="739"/>
      <c r="KD170" s="739"/>
      <c r="KE170" s="739"/>
      <c r="KF170" s="739"/>
      <c r="KG170" s="739"/>
      <c r="KH170" s="739"/>
      <c r="KI170" s="739"/>
      <c r="KJ170" s="739"/>
      <c r="KK170" s="739"/>
      <c r="KL170" s="739"/>
      <c r="KM170" s="739"/>
      <c r="KN170" s="739"/>
      <c r="KO170" s="739"/>
      <c r="KP170" s="739"/>
      <c r="KQ170" s="739"/>
      <c r="KR170" s="739"/>
      <c r="KS170" s="739"/>
      <c r="KT170" s="739"/>
      <c r="KU170" s="739"/>
      <c r="KV170" s="739"/>
      <c r="KW170" s="739"/>
      <c r="KX170" s="739"/>
      <c r="KY170" s="739"/>
      <c r="KZ170" s="739"/>
      <c r="LA170" s="739"/>
      <c r="LB170" s="739"/>
      <c r="LC170" s="739"/>
      <c r="LD170" s="739"/>
      <c r="LE170" s="739"/>
      <c r="LF170" s="739"/>
      <c r="LG170" s="739"/>
      <c r="LH170" s="739"/>
      <c r="LI170" s="739"/>
      <c r="LJ170" s="739"/>
      <c r="LK170" s="739"/>
      <c r="LL170" s="739"/>
      <c r="LM170" s="739"/>
      <c r="LN170" s="739"/>
      <c r="LO170" s="739"/>
      <c r="LP170" s="739"/>
      <c r="LQ170" s="739"/>
      <c r="LR170" s="739"/>
      <c r="LS170" s="739"/>
      <c r="LT170" s="739"/>
      <c r="LU170" s="739"/>
      <c r="LV170" s="739"/>
      <c r="LW170" s="739"/>
      <c r="LX170" s="739"/>
      <c r="LY170" s="739"/>
      <c r="LZ170" s="739"/>
      <c r="MA170" s="739"/>
      <c r="MB170" s="739"/>
      <c r="MC170" s="739"/>
      <c r="MD170" s="739"/>
      <c r="ME170" s="739"/>
      <c r="MF170" s="739"/>
      <c r="MG170" s="739"/>
      <c r="MH170" s="739"/>
      <c r="MI170" s="739"/>
      <c r="MJ170" s="739"/>
      <c r="MK170" s="739"/>
      <c r="ML170" s="739"/>
      <c r="MM170" s="739"/>
      <c r="MN170" s="739"/>
      <c r="MO170" s="739"/>
      <c r="MP170" s="739"/>
      <c r="MQ170" s="739"/>
      <c r="MR170" s="739"/>
      <c r="MS170" s="739"/>
      <c r="MT170" s="739"/>
      <c r="MU170" s="739"/>
      <c r="MV170" s="739"/>
      <c r="MW170" s="739"/>
      <c r="MX170" s="739"/>
      <c r="MY170" s="739"/>
      <c r="MZ170" s="739"/>
      <c r="NA170" s="739"/>
      <c r="NB170" s="739"/>
      <c r="NC170" s="739"/>
      <c r="ND170" s="739"/>
      <c r="NE170" s="739"/>
      <c r="NF170" s="739"/>
      <c r="NG170" s="739"/>
      <c r="NH170" s="739"/>
      <c r="NI170" s="739"/>
      <c r="NJ170" s="739"/>
      <c r="NK170" s="739"/>
      <c r="NL170" s="739"/>
      <c r="NM170" s="739"/>
      <c r="NN170" s="739"/>
      <c r="NO170" s="739"/>
      <c r="NP170" s="739"/>
      <c r="NQ170" s="739"/>
      <c r="NR170" s="739"/>
      <c r="NS170" s="739"/>
      <c r="NT170" s="739"/>
      <c r="NU170" s="739"/>
      <c r="NV170" s="739"/>
      <c r="NW170" s="739"/>
      <c r="NX170" s="739"/>
      <c r="NY170" s="739"/>
      <c r="NZ170" s="739"/>
      <c r="OA170" s="739"/>
      <c r="OB170" s="739"/>
      <c r="OC170" s="739"/>
      <c r="OD170" s="739"/>
      <c r="OE170" s="739"/>
    </row>
    <row r="171" spans="1:395" s="740" customFormat="1" ht="30" customHeight="1" x14ac:dyDescent="0.25">
      <c r="A171" s="743">
        <v>1</v>
      </c>
      <c r="B171" s="819" t="s">
        <v>176</v>
      </c>
      <c r="C171" s="747">
        <f>'1 уровень'!C921</f>
        <v>30</v>
      </c>
      <c r="D171" s="747">
        <v>20898.3</v>
      </c>
      <c r="E171" s="747">
        <f>'1 уровень'!D921</f>
        <v>23</v>
      </c>
      <c r="F171" s="747">
        <f t="shared" si="41"/>
        <v>15673.724999999999</v>
      </c>
      <c r="G171" s="747">
        <f>'1 уровень'!E921</f>
        <v>22</v>
      </c>
      <c r="H171" s="748">
        <f t="shared" si="33"/>
        <v>95.652173913043484</v>
      </c>
      <c r="I171" s="747">
        <f>'[4]1 уровень'!G907</f>
        <v>0</v>
      </c>
      <c r="J171" s="747"/>
      <c r="K171" s="748">
        <f t="shared" si="42"/>
        <v>0</v>
      </c>
      <c r="L171" s="739"/>
      <c r="M171" s="739"/>
      <c r="N171" s="739"/>
      <c r="O171" s="739"/>
      <c r="P171" s="739"/>
      <c r="Q171" s="739"/>
      <c r="R171" s="739"/>
      <c r="S171" s="739"/>
      <c r="T171" s="739"/>
      <c r="U171" s="739"/>
      <c r="V171" s="739"/>
      <c r="W171" s="739"/>
      <c r="X171" s="739"/>
      <c r="Y171" s="739"/>
      <c r="Z171" s="739"/>
      <c r="AA171" s="739"/>
      <c r="AB171" s="739"/>
      <c r="AC171" s="739"/>
      <c r="AD171" s="739"/>
      <c r="AE171" s="739"/>
      <c r="AF171" s="739"/>
      <c r="AG171" s="739"/>
      <c r="AH171" s="739"/>
      <c r="AI171" s="739"/>
      <c r="AJ171" s="739"/>
      <c r="AK171" s="739"/>
      <c r="AL171" s="739"/>
      <c r="AM171" s="739"/>
      <c r="AN171" s="739"/>
      <c r="AO171" s="739"/>
      <c r="AP171" s="739"/>
      <c r="AQ171" s="739"/>
      <c r="AR171" s="739"/>
      <c r="AS171" s="739"/>
      <c r="AT171" s="739"/>
      <c r="AU171" s="739"/>
      <c r="AV171" s="739"/>
      <c r="AW171" s="739"/>
      <c r="AX171" s="739"/>
      <c r="AY171" s="739"/>
      <c r="AZ171" s="739"/>
      <c r="BA171" s="739"/>
      <c r="BB171" s="739"/>
      <c r="BC171" s="739"/>
      <c r="BD171" s="739"/>
      <c r="BE171" s="739"/>
      <c r="BF171" s="739"/>
      <c r="BG171" s="739"/>
      <c r="BH171" s="739"/>
      <c r="BI171" s="739"/>
      <c r="BJ171" s="739"/>
      <c r="BK171" s="739"/>
      <c r="BL171" s="739"/>
      <c r="BM171" s="739"/>
      <c r="BN171" s="739"/>
      <c r="BO171" s="739"/>
      <c r="BP171" s="739"/>
      <c r="BQ171" s="739"/>
      <c r="BR171" s="739"/>
      <c r="BS171" s="739"/>
      <c r="BT171" s="739"/>
      <c r="BU171" s="739"/>
      <c r="BV171" s="739"/>
      <c r="BW171" s="739"/>
      <c r="BX171" s="739"/>
      <c r="BY171" s="739"/>
      <c r="BZ171" s="739"/>
      <c r="CA171" s="739"/>
      <c r="CB171" s="739"/>
      <c r="CC171" s="739"/>
      <c r="CD171" s="739"/>
      <c r="CE171" s="739"/>
      <c r="CF171" s="739"/>
      <c r="CG171" s="739"/>
      <c r="CH171" s="739"/>
      <c r="CI171" s="739"/>
      <c r="CJ171" s="739"/>
      <c r="CK171" s="739"/>
      <c r="CL171" s="739"/>
      <c r="CM171" s="739"/>
      <c r="CN171" s="739"/>
      <c r="CO171" s="739"/>
      <c r="CP171" s="739"/>
      <c r="CQ171" s="739"/>
      <c r="CR171" s="739"/>
      <c r="CS171" s="739"/>
      <c r="CT171" s="739"/>
      <c r="CU171" s="739"/>
      <c r="CV171" s="739"/>
      <c r="CW171" s="739"/>
      <c r="CX171" s="739"/>
      <c r="CY171" s="739"/>
      <c r="CZ171" s="739"/>
      <c r="DA171" s="739"/>
      <c r="DB171" s="739"/>
      <c r="DC171" s="739"/>
      <c r="DD171" s="739"/>
      <c r="DE171" s="739"/>
      <c r="DF171" s="739"/>
      <c r="DG171" s="739"/>
      <c r="DH171" s="739"/>
      <c r="DI171" s="739"/>
      <c r="DJ171" s="739"/>
      <c r="DK171" s="739"/>
      <c r="DL171" s="739"/>
      <c r="DM171" s="739"/>
      <c r="DN171" s="739"/>
      <c r="DO171" s="739"/>
      <c r="DP171" s="739"/>
      <c r="DQ171" s="739"/>
      <c r="DR171" s="739"/>
      <c r="DS171" s="739"/>
      <c r="DT171" s="739"/>
      <c r="DU171" s="739"/>
      <c r="DV171" s="739"/>
      <c r="DW171" s="739"/>
      <c r="DX171" s="739"/>
      <c r="DY171" s="739"/>
      <c r="DZ171" s="739"/>
      <c r="EA171" s="739"/>
      <c r="EB171" s="739"/>
      <c r="EC171" s="739"/>
      <c r="ED171" s="739"/>
      <c r="EE171" s="739"/>
      <c r="EF171" s="739"/>
      <c r="EG171" s="739"/>
      <c r="EH171" s="739"/>
      <c r="EI171" s="739"/>
      <c r="EJ171" s="739"/>
      <c r="EK171" s="739"/>
      <c r="EL171" s="739"/>
      <c r="EM171" s="739"/>
      <c r="EN171" s="739"/>
      <c r="EO171" s="739"/>
      <c r="EP171" s="739"/>
      <c r="EQ171" s="739"/>
      <c r="ER171" s="739"/>
      <c r="ES171" s="739"/>
      <c r="ET171" s="739"/>
      <c r="EU171" s="739"/>
      <c r="EV171" s="739"/>
      <c r="EW171" s="739"/>
      <c r="EX171" s="739"/>
      <c r="EY171" s="739"/>
      <c r="EZ171" s="739"/>
      <c r="FA171" s="739"/>
      <c r="FB171" s="739"/>
      <c r="FC171" s="739"/>
      <c r="FD171" s="739"/>
      <c r="FE171" s="739"/>
      <c r="FF171" s="739"/>
      <c r="FG171" s="739"/>
      <c r="FH171" s="739"/>
      <c r="FI171" s="739"/>
      <c r="FJ171" s="739"/>
      <c r="FK171" s="739"/>
      <c r="FL171" s="739"/>
      <c r="FM171" s="739"/>
      <c r="FN171" s="739"/>
      <c r="FO171" s="739"/>
      <c r="FP171" s="739"/>
      <c r="FQ171" s="739"/>
      <c r="FR171" s="739"/>
      <c r="FS171" s="739"/>
      <c r="FT171" s="739"/>
      <c r="FU171" s="739"/>
      <c r="FV171" s="739"/>
      <c r="FW171" s="739"/>
      <c r="FX171" s="739"/>
      <c r="FY171" s="739"/>
      <c r="FZ171" s="739"/>
      <c r="GA171" s="739"/>
      <c r="GB171" s="739"/>
      <c r="GC171" s="739"/>
      <c r="GD171" s="739"/>
      <c r="GE171" s="739"/>
      <c r="GF171" s="739"/>
      <c r="GG171" s="739"/>
      <c r="GH171" s="739"/>
      <c r="GI171" s="739"/>
      <c r="GJ171" s="739"/>
      <c r="GK171" s="739"/>
      <c r="GL171" s="739"/>
      <c r="GM171" s="739"/>
      <c r="GN171" s="739"/>
      <c r="GO171" s="739"/>
      <c r="GP171" s="739"/>
      <c r="GQ171" s="739"/>
      <c r="GR171" s="739"/>
      <c r="GS171" s="739"/>
      <c r="GT171" s="739"/>
      <c r="GU171" s="739"/>
      <c r="GV171" s="739"/>
      <c r="GW171" s="739"/>
      <c r="GX171" s="739"/>
      <c r="GY171" s="739"/>
      <c r="GZ171" s="739"/>
      <c r="HA171" s="739"/>
      <c r="HB171" s="739"/>
      <c r="HC171" s="739"/>
      <c r="HD171" s="739"/>
      <c r="HE171" s="739"/>
      <c r="HF171" s="739"/>
      <c r="HG171" s="739"/>
      <c r="HH171" s="739"/>
      <c r="HI171" s="739"/>
      <c r="HJ171" s="739"/>
      <c r="HK171" s="739"/>
      <c r="HL171" s="739"/>
      <c r="HM171" s="739"/>
      <c r="HN171" s="739"/>
      <c r="HO171" s="739"/>
      <c r="HP171" s="739"/>
      <c r="HQ171" s="739"/>
      <c r="HR171" s="739"/>
      <c r="HS171" s="739"/>
      <c r="HT171" s="739"/>
      <c r="HU171" s="739"/>
      <c r="HV171" s="739"/>
      <c r="HW171" s="739"/>
      <c r="HX171" s="739"/>
      <c r="HY171" s="739"/>
      <c r="HZ171" s="739"/>
      <c r="IA171" s="739"/>
      <c r="IB171" s="739"/>
      <c r="IC171" s="739"/>
      <c r="ID171" s="739"/>
      <c r="IE171" s="739"/>
      <c r="IF171" s="739"/>
      <c r="IG171" s="739"/>
      <c r="IH171" s="739"/>
      <c r="II171" s="739"/>
      <c r="IJ171" s="739"/>
      <c r="IK171" s="739"/>
      <c r="IL171" s="739"/>
      <c r="IM171" s="739"/>
      <c r="IN171" s="739"/>
      <c r="IO171" s="739"/>
      <c r="IP171" s="739"/>
      <c r="IQ171" s="739"/>
      <c r="IR171" s="739"/>
      <c r="IS171" s="739"/>
      <c r="IT171" s="739"/>
      <c r="IU171" s="739"/>
      <c r="IV171" s="739"/>
      <c r="IW171" s="739"/>
      <c r="IX171" s="739"/>
      <c r="IY171" s="739"/>
      <c r="IZ171" s="739"/>
      <c r="JA171" s="739"/>
      <c r="JB171" s="739"/>
      <c r="JC171" s="739"/>
      <c r="JD171" s="739"/>
      <c r="JE171" s="739"/>
      <c r="JF171" s="739"/>
      <c r="JG171" s="739"/>
      <c r="JH171" s="739"/>
      <c r="JI171" s="739"/>
      <c r="JJ171" s="739"/>
      <c r="JK171" s="739"/>
      <c r="JL171" s="739"/>
      <c r="JM171" s="739"/>
      <c r="JN171" s="739"/>
      <c r="JO171" s="739"/>
      <c r="JP171" s="739"/>
      <c r="JQ171" s="739"/>
      <c r="JR171" s="739"/>
      <c r="JS171" s="739"/>
      <c r="JT171" s="739"/>
      <c r="JU171" s="739"/>
      <c r="JV171" s="739"/>
      <c r="JW171" s="739"/>
      <c r="JX171" s="739"/>
      <c r="JY171" s="739"/>
      <c r="JZ171" s="739"/>
      <c r="KA171" s="739"/>
      <c r="KB171" s="739"/>
      <c r="KC171" s="739"/>
      <c r="KD171" s="739"/>
      <c r="KE171" s="739"/>
      <c r="KF171" s="739"/>
      <c r="KG171" s="739"/>
      <c r="KH171" s="739"/>
      <c r="KI171" s="739"/>
      <c r="KJ171" s="739"/>
      <c r="KK171" s="739"/>
      <c r="KL171" s="739"/>
      <c r="KM171" s="739"/>
      <c r="KN171" s="739"/>
      <c r="KO171" s="739"/>
      <c r="KP171" s="739"/>
      <c r="KQ171" s="739"/>
      <c r="KR171" s="739"/>
      <c r="KS171" s="739"/>
      <c r="KT171" s="739"/>
      <c r="KU171" s="739"/>
      <c r="KV171" s="739"/>
      <c r="KW171" s="739"/>
      <c r="KX171" s="739"/>
      <c r="KY171" s="739"/>
      <c r="KZ171" s="739"/>
      <c r="LA171" s="739"/>
      <c r="LB171" s="739"/>
      <c r="LC171" s="739"/>
      <c r="LD171" s="739"/>
      <c r="LE171" s="739"/>
      <c r="LF171" s="739"/>
      <c r="LG171" s="739"/>
      <c r="LH171" s="739"/>
      <c r="LI171" s="739"/>
      <c r="LJ171" s="739"/>
      <c r="LK171" s="739"/>
      <c r="LL171" s="739"/>
      <c r="LM171" s="739"/>
      <c r="LN171" s="739"/>
      <c r="LO171" s="739"/>
      <c r="LP171" s="739"/>
      <c r="LQ171" s="739"/>
      <c r="LR171" s="739"/>
      <c r="LS171" s="739"/>
      <c r="LT171" s="739"/>
      <c r="LU171" s="739"/>
      <c r="LV171" s="739"/>
      <c r="LW171" s="739"/>
      <c r="LX171" s="739"/>
      <c r="LY171" s="739"/>
      <c r="LZ171" s="739"/>
      <c r="MA171" s="739"/>
      <c r="MB171" s="739"/>
      <c r="MC171" s="739"/>
      <c r="MD171" s="739"/>
      <c r="ME171" s="739"/>
      <c r="MF171" s="739"/>
      <c r="MG171" s="739"/>
      <c r="MH171" s="739"/>
      <c r="MI171" s="739"/>
      <c r="MJ171" s="739"/>
      <c r="MK171" s="739"/>
      <c r="ML171" s="739"/>
      <c r="MM171" s="739"/>
      <c r="MN171" s="739"/>
      <c r="MO171" s="739"/>
      <c r="MP171" s="739"/>
      <c r="MQ171" s="739"/>
      <c r="MR171" s="739"/>
      <c r="MS171" s="739"/>
      <c r="MT171" s="739"/>
      <c r="MU171" s="739"/>
      <c r="MV171" s="739"/>
      <c r="MW171" s="739"/>
      <c r="MX171" s="739"/>
      <c r="MY171" s="739"/>
      <c r="MZ171" s="739"/>
      <c r="NA171" s="739"/>
      <c r="NB171" s="739"/>
      <c r="NC171" s="739"/>
      <c r="ND171" s="739"/>
      <c r="NE171" s="739"/>
      <c r="NF171" s="739"/>
      <c r="NG171" s="739"/>
      <c r="NH171" s="739"/>
      <c r="NI171" s="739"/>
      <c r="NJ171" s="739"/>
      <c r="NK171" s="739"/>
      <c r="NL171" s="739"/>
      <c r="NM171" s="739"/>
      <c r="NN171" s="739"/>
      <c r="NO171" s="739"/>
      <c r="NP171" s="739"/>
      <c r="NQ171" s="739"/>
      <c r="NR171" s="739"/>
      <c r="NS171" s="739"/>
      <c r="NT171" s="739"/>
      <c r="NU171" s="739"/>
      <c r="NV171" s="739"/>
      <c r="NW171" s="739"/>
      <c r="NX171" s="739"/>
      <c r="NY171" s="739"/>
      <c r="NZ171" s="739"/>
      <c r="OA171" s="739"/>
      <c r="OB171" s="739"/>
      <c r="OC171" s="739"/>
      <c r="OD171" s="739"/>
      <c r="OE171" s="739"/>
    </row>
    <row r="172" spans="1:395" s="740" customFormat="1" ht="30" customHeight="1" x14ac:dyDescent="0.25">
      <c r="A172" s="743">
        <v>1</v>
      </c>
      <c r="B172" s="820" t="s">
        <v>263</v>
      </c>
      <c r="C172" s="747">
        <f>'1 уровень'!C922</f>
        <v>330</v>
      </c>
      <c r="D172" s="747">
        <v>115777.2</v>
      </c>
      <c r="E172" s="747">
        <f>'1 уровень'!D922</f>
        <v>248</v>
      </c>
      <c r="F172" s="747">
        <f t="shared" si="41"/>
        <v>86832.900000000009</v>
      </c>
      <c r="G172" s="747">
        <f>'1 уровень'!E922</f>
        <v>212</v>
      </c>
      <c r="H172" s="748">
        <f t="shared" si="33"/>
        <v>85.483870967741936</v>
      </c>
      <c r="I172" s="747">
        <f>'[4]1 уровень'!G908</f>
        <v>0</v>
      </c>
      <c r="J172" s="747"/>
      <c r="K172" s="748">
        <f t="shared" si="42"/>
        <v>0</v>
      </c>
      <c r="L172" s="739"/>
      <c r="M172" s="739"/>
      <c r="N172" s="739"/>
      <c r="O172" s="739"/>
      <c r="P172" s="739"/>
      <c r="Q172" s="739"/>
      <c r="R172" s="739"/>
      <c r="S172" s="739"/>
      <c r="T172" s="739"/>
      <c r="U172" s="739"/>
      <c r="V172" s="739"/>
      <c r="W172" s="739"/>
      <c r="X172" s="739"/>
      <c r="Y172" s="739"/>
      <c r="Z172" s="739"/>
      <c r="AA172" s="739"/>
      <c r="AB172" s="739"/>
      <c r="AC172" s="739"/>
      <c r="AD172" s="739"/>
      <c r="AE172" s="739"/>
      <c r="AF172" s="739"/>
      <c r="AG172" s="739"/>
      <c r="AH172" s="739"/>
      <c r="AI172" s="739"/>
      <c r="AJ172" s="739"/>
      <c r="AK172" s="739"/>
      <c r="AL172" s="739"/>
      <c r="AM172" s="739"/>
      <c r="AN172" s="739"/>
      <c r="AO172" s="739"/>
      <c r="AP172" s="739"/>
      <c r="AQ172" s="739"/>
      <c r="AR172" s="739"/>
      <c r="AS172" s="739"/>
      <c r="AT172" s="739"/>
      <c r="AU172" s="739"/>
      <c r="AV172" s="739"/>
      <c r="AW172" s="739"/>
      <c r="AX172" s="739"/>
      <c r="AY172" s="739"/>
      <c r="AZ172" s="739"/>
      <c r="BA172" s="739"/>
      <c r="BB172" s="739"/>
      <c r="BC172" s="739"/>
      <c r="BD172" s="739"/>
      <c r="BE172" s="739"/>
      <c r="BF172" s="739"/>
      <c r="BG172" s="739"/>
      <c r="BH172" s="739"/>
      <c r="BI172" s="739"/>
      <c r="BJ172" s="739"/>
      <c r="BK172" s="739"/>
      <c r="BL172" s="739"/>
      <c r="BM172" s="739"/>
      <c r="BN172" s="739"/>
      <c r="BO172" s="739"/>
      <c r="BP172" s="739"/>
      <c r="BQ172" s="739"/>
      <c r="BR172" s="739"/>
      <c r="BS172" s="739"/>
      <c r="BT172" s="739"/>
      <c r="BU172" s="739"/>
      <c r="BV172" s="739"/>
      <c r="BW172" s="739"/>
      <c r="BX172" s="739"/>
      <c r="BY172" s="739"/>
      <c r="BZ172" s="739"/>
      <c r="CA172" s="739"/>
      <c r="CB172" s="739"/>
      <c r="CC172" s="739"/>
      <c r="CD172" s="739"/>
      <c r="CE172" s="739"/>
      <c r="CF172" s="739"/>
      <c r="CG172" s="739"/>
      <c r="CH172" s="739"/>
      <c r="CI172" s="739"/>
      <c r="CJ172" s="739"/>
      <c r="CK172" s="739"/>
      <c r="CL172" s="739"/>
      <c r="CM172" s="739"/>
      <c r="CN172" s="739"/>
      <c r="CO172" s="739"/>
      <c r="CP172" s="739"/>
      <c r="CQ172" s="739"/>
      <c r="CR172" s="739"/>
      <c r="CS172" s="739"/>
      <c r="CT172" s="739"/>
      <c r="CU172" s="739"/>
      <c r="CV172" s="739"/>
      <c r="CW172" s="739"/>
      <c r="CX172" s="739"/>
      <c r="CY172" s="739"/>
      <c r="CZ172" s="739"/>
      <c r="DA172" s="739"/>
      <c r="DB172" s="739"/>
      <c r="DC172" s="739"/>
      <c r="DD172" s="739"/>
      <c r="DE172" s="739"/>
      <c r="DF172" s="739"/>
      <c r="DG172" s="739"/>
      <c r="DH172" s="739"/>
      <c r="DI172" s="739"/>
      <c r="DJ172" s="739"/>
      <c r="DK172" s="739"/>
      <c r="DL172" s="739"/>
      <c r="DM172" s="739"/>
      <c r="DN172" s="739"/>
      <c r="DO172" s="739"/>
      <c r="DP172" s="739"/>
      <c r="DQ172" s="739"/>
      <c r="DR172" s="739"/>
      <c r="DS172" s="739"/>
      <c r="DT172" s="739"/>
      <c r="DU172" s="739"/>
      <c r="DV172" s="739"/>
      <c r="DW172" s="739"/>
      <c r="DX172" s="739"/>
      <c r="DY172" s="739"/>
      <c r="DZ172" s="739"/>
      <c r="EA172" s="739"/>
      <c r="EB172" s="739"/>
      <c r="EC172" s="739"/>
      <c r="ED172" s="739"/>
      <c r="EE172" s="739"/>
      <c r="EF172" s="739"/>
      <c r="EG172" s="739"/>
      <c r="EH172" s="739"/>
      <c r="EI172" s="739"/>
      <c r="EJ172" s="739"/>
      <c r="EK172" s="739"/>
      <c r="EL172" s="739"/>
      <c r="EM172" s="739"/>
      <c r="EN172" s="739"/>
      <c r="EO172" s="739"/>
      <c r="EP172" s="739"/>
      <c r="EQ172" s="739"/>
      <c r="ER172" s="739"/>
      <c r="ES172" s="739"/>
      <c r="ET172" s="739"/>
      <c r="EU172" s="739"/>
      <c r="EV172" s="739"/>
      <c r="EW172" s="739"/>
      <c r="EX172" s="739"/>
      <c r="EY172" s="739"/>
      <c r="EZ172" s="739"/>
      <c r="FA172" s="739"/>
      <c r="FB172" s="739"/>
      <c r="FC172" s="739"/>
      <c r="FD172" s="739"/>
      <c r="FE172" s="739"/>
      <c r="FF172" s="739"/>
      <c r="FG172" s="739"/>
      <c r="FH172" s="739"/>
      <c r="FI172" s="739"/>
      <c r="FJ172" s="739"/>
      <c r="FK172" s="739"/>
      <c r="FL172" s="739"/>
      <c r="FM172" s="739"/>
      <c r="FN172" s="739"/>
      <c r="FO172" s="739"/>
      <c r="FP172" s="739"/>
      <c r="FQ172" s="739"/>
      <c r="FR172" s="739"/>
      <c r="FS172" s="739"/>
      <c r="FT172" s="739"/>
      <c r="FU172" s="739"/>
      <c r="FV172" s="739"/>
      <c r="FW172" s="739"/>
      <c r="FX172" s="739"/>
      <c r="FY172" s="739"/>
      <c r="FZ172" s="739"/>
      <c r="GA172" s="739"/>
      <c r="GB172" s="739"/>
      <c r="GC172" s="739"/>
      <c r="GD172" s="739"/>
      <c r="GE172" s="739"/>
      <c r="GF172" s="739"/>
      <c r="GG172" s="739"/>
      <c r="GH172" s="739"/>
      <c r="GI172" s="739"/>
      <c r="GJ172" s="739"/>
      <c r="GK172" s="739"/>
      <c r="GL172" s="739"/>
      <c r="GM172" s="739"/>
      <c r="GN172" s="739"/>
      <c r="GO172" s="739"/>
      <c r="GP172" s="739"/>
      <c r="GQ172" s="739"/>
      <c r="GR172" s="739"/>
      <c r="GS172" s="739"/>
      <c r="GT172" s="739"/>
      <c r="GU172" s="739"/>
      <c r="GV172" s="739"/>
      <c r="GW172" s="739"/>
      <c r="GX172" s="739"/>
      <c r="GY172" s="739"/>
      <c r="GZ172" s="739"/>
      <c r="HA172" s="739"/>
      <c r="HB172" s="739"/>
      <c r="HC172" s="739"/>
      <c r="HD172" s="739"/>
      <c r="HE172" s="739"/>
      <c r="HF172" s="739"/>
      <c r="HG172" s="739"/>
      <c r="HH172" s="739"/>
      <c r="HI172" s="739"/>
      <c r="HJ172" s="739"/>
      <c r="HK172" s="739"/>
      <c r="HL172" s="739"/>
      <c r="HM172" s="739"/>
      <c r="HN172" s="739"/>
      <c r="HO172" s="739"/>
      <c r="HP172" s="739"/>
      <c r="HQ172" s="739"/>
      <c r="HR172" s="739"/>
      <c r="HS172" s="739"/>
      <c r="HT172" s="739"/>
      <c r="HU172" s="739"/>
      <c r="HV172" s="739"/>
      <c r="HW172" s="739"/>
      <c r="HX172" s="739"/>
      <c r="HY172" s="739"/>
      <c r="HZ172" s="739"/>
      <c r="IA172" s="739"/>
      <c r="IB172" s="739"/>
      <c r="IC172" s="739"/>
      <c r="ID172" s="739"/>
      <c r="IE172" s="739"/>
      <c r="IF172" s="739"/>
      <c r="IG172" s="739"/>
      <c r="IH172" s="739"/>
      <c r="II172" s="739"/>
      <c r="IJ172" s="739"/>
      <c r="IK172" s="739"/>
      <c r="IL172" s="739"/>
      <c r="IM172" s="739"/>
      <c r="IN172" s="739"/>
      <c r="IO172" s="739"/>
      <c r="IP172" s="739"/>
      <c r="IQ172" s="739"/>
      <c r="IR172" s="739"/>
      <c r="IS172" s="739"/>
      <c r="IT172" s="739"/>
      <c r="IU172" s="739"/>
      <c r="IV172" s="739"/>
      <c r="IW172" s="739"/>
      <c r="IX172" s="739"/>
      <c r="IY172" s="739"/>
      <c r="IZ172" s="739"/>
      <c r="JA172" s="739"/>
      <c r="JB172" s="739"/>
      <c r="JC172" s="739"/>
      <c r="JD172" s="739"/>
      <c r="JE172" s="739"/>
      <c r="JF172" s="739"/>
      <c r="JG172" s="739"/>
      <c r="JH172" s="739"/>
      <c r="JI172" s="739"/>
      <c r="JJ172" s="739"/>
      <c r="JK172" s="739"/>
      <c r="JL172" s="739"/>
      <c r="JM172" s="739"/>
      <c r="JN172" s="739"/>
      <c r="JO172" s="739"/>
      <c r="JP172" s="739"/>
      <c r="JQ172" s="739"/>
      <c r="JR172" s="739"/>
      <c r="JS172" s="739"/>
      <c r="JT172" s="739"/>
      <c r="JU172" s="739"/>
      <c r="JV172" s="739"/>
      <c r="JW172" s="739"/>
      <c r="JX172" s="739"/>
      <c r="JY172" s="739"/>
      <c r="JZ172" s="739"/>
      <c r="KA172" s="739"/>
      <c r="KB172" s="739"/>
      <c r="KC172" s="739"/>
      <c r="KD172" s="739"/>
      <c r="KE172" s="739"/>
      <c r="KF172" s="739"/>
      <c r="KG172" s="739"/>
      <c r="KH172" s="739"/>
      <c r="KI172" s="739"/>
      <c r="KJ172" s="739"/>
      <c r="KK172" s="739"/>
      <c r="KL172" s="739"/>
      <c r="KM172" s="739"/>
      <c r="KN172" s="739"/>
      <c r="KO172" s="739"/>
      <c r="KP172" s="739"/>
      <c r="KQ172" s="739"/>
      <c r="KR172" s="739"/>
      <c r="KS172" s="739"/>
      <c r="KT172" s="739"/>
      <c r="KU172" s="739"/>
      <c r="KV172" s="739"/>
      <c r="KW172" s="739"/>
      <c r="KX172" s="739"/>
      <c r="KY172" s="739"/>
      <c r="KZ172" s="739"/>
      <c r="LA172" s="739"/>
      <c r="LB172" s="739"/>
      <c r="LC172" s="739"/>
      <c r="LD172" s="739"/>
      <c r="LE172" s="739"/>
      <c r="LF172" s="739"/>
      <c r="LG172" s="739"/>
      <c r="LH172" s="739"/>
      <c r="LI172" s="739"/>
      <c r="LJ172" s="739"/>
      <c r="LK172" s="739"/>
      <c r="LL172" s="739"/>
      <c r="LM172" s="739"/>
      <c r="LN172" s="739"/>
      <c r="LO172" s="739"/>
      <c r="LP172" s="739"/>
      <c r="LQ172" s="739"/>
      <c r="LR172" s="739"/>
      <c r="LS172" s="739"/>
      <c r="LT172" s="739"/>
      <c r="LU172" s="739"/>
      <c r="LV172" s="739"/>
      <c r="LW172" s="739"/>
      <c r="LX172" s="739"/>
      <c r="LY172" s="739"/>
      <c r="LZ172" s="739"/>
      <c r="MA172" s="739"/>
      <c r="MB172" s="739"/>
      <c r="MC172" s="739"/>
      <c r="MD172" s="739"/>
      <c r="ME172" s="739"/>
      <c r="MF172" s="739"/>
      <c r="MG172" s="739"/>
      <c r="MH172" s="739"/>
      <c r="MI172" s="739"/>
      <c r="MJ172" s="739"/>
      <c r="MK172" s="739"/>
      <c r="ML172" s="739"/>
      <c r="MM172" s="739"/>
      <c r="MN172" s="739"/>
      <c r="MO172" s="739"/>
      <c r="MP172" s="739"/>
      <c r="MQ172" s="739"/>
      <c r="MR172" s="739"/>
      <c r="MS172" s="739"/>
      <c r="MT172" s="739"/>
      <c r="MU172" s="739"/>
      <c r="MV172" s="739"/>
      <c r="MW172" s="739"/>
      <c r="MX172" s="739"/>
      <c r="MY172" s="739"/>
      <c r="MZ172" s="739"/>
      <c r="NA172" s="739"/>
      <c r="NB172" s="739"/>
      <c r="NC172" s="739"/>
      <c r="ND172" s="739"/>
      <c r="NE172" s="739"/>
      <c r="NF172" s="739"/>
      <c r="NG172" s="739"/>
      <c r="NH172" s="739"/>
      <c r="NI172" s="739"/>
      <c r="NJ172" s="739"/>
      <c r="NK172" s="739"/>
      <c r="NL172" s="739"/>
      <c r="NM172" s="739"/>
      <c r="NN172" s="739"/>
      <c r="NO172" s="739"/>
      <c r="NP172" s="739"/>
      <c r="NQ172" s="739"/>
      <c r="NR172" s="739"/>
      <c r="NS172" s="739"/>
      <c r="NT172" s="739"/>
      <c r="NU172" s="739"/>
      <c r="NV172" s="739"/>
      <c r="NW172" s="739"/>
      <c r="NX172" s="739"/>
      <c r="NY172" s="739"/>
      <c r="NZ172" s="739"/>
      <c r="OA172" s="739"/>
      <c r="OB172" s="739"/>
      <c r="OC172" s="739"/>
      <c r="OD172" s="739"/>
      <c r="OE172" s="739"/>
    </row>
    <row r="173" spans="1:395" s="740" customFormat="1" ht="30" customHeight="1" x14ac:dyDescent="0.25">
      <c r="A173" s="743">
        <v>1</v>
      </c>
      <c r="B173" s="816" t="s">
        <v>323</v>
      </c>
      <c r="C173" s="747"/>
      <c r="D173" s="747"/>
      <c r="E173" s="747"/>
      <c r="F173" s="747">
        <f t="shared" si="41"/>
        <v>0</v>
      </c>
      <c r="G173" s="747"/>
      <c r="H173" s="748"/>
      <c r="I173" s="747"/>
      <c r="J173" s="747"/>
      <c r="K173" s="748"/>
      <c r="L173" s="739"/>
      <c r="M173" s="739"/>
      <c r="N173" s="739"/>
      <c r="O173" s="739"/>
      <c r="P173" s="739"/>
      <c r="Q173" s="739"/>
      <c r="R173" s="739"/>
      <c r="S173" s="739"/>
      <c r="T173" s="739"/>
      <c r="U173" s="739"/>
      <c r="V173" s="739"/>
      <c r="W173" s="739"/>
      <c r="X173" s="739"/>
      <c r="Y173" s="739"/>
      <c r="Z173" s="739"/>
      <c r="AA173" s="739"/>
      <c r="AB173" s="739"/>
      <c r="AC173" s="739"/>
      <c r="AD173" s="739"/>
      <c r="AE173" s="739"/>
      <c r="AF173" s="739"/>
      <c r="AG173" s="739"/>
      <c r="AH173" s="739"/>
      <c r="AI173" s="739"/>
      <c r="AJ173" s="739"/>
      <c r="AK173" s="739"/>
      <c r="AL173" s="739"/>
      <c r="AM173" s="739"/>
      <c r="AN173" s="739"/>
      <c r="AO173" s="739"/>
      <c r="AP173" s="739"/>
      <c r="AQ173" s="739"/>
      <c r="AR173" s="739"/>
      <c r="AS173" s="739"/>
      <c r="AT173" s="739"/>
      <c r="AU173" s="739"/>
      <c r="AV173" s="739"/>
      <c r="AW173" s="739"/>
      <c r="AX173" s="739"/>
      <c r="AY173" s="739"/>
      <c r="AZ173" s="739"/>
      <c r="BA173" s="739"/>
      <c r="BB173" s="739"/>
      <c r="BC173" s="739"/>
      <c r="BD173" s="739"/>
      <c r="BE173" s="739"/>
      <c r="BF173" s="739"/>
      <c r="BG173" s="739"/>
      <c r="BH173" s="739"/>
      <c r="BI173" s="739"/>
      <c r="BJ173" s="739"/>
      <c r="BK173" s="739"/>
      <c r="BL173" s="739"/>
      <c r="BM173" s="739"/>
      <c r="BN173" s="739"/>
      <c r="BO173" s="739"/>
      <c r="BP173" s="739"/>
      <c r="BQ173" s="739"/>
      <c r="BR173" s="739"/>
      <c r="BS173" s="739"/>
      <c r="BT173" s="739"/>
      <c r="BU173" s="739"/>
      <c r="BV173" s="739"/>
      <c r="BW173" s="739"/>
      <c r="BX173" s="739"/>
      <c r="BY173" s="739"/>
      <c r="BZ173" s="739"/>
      <c r="CA173" s="739"/>
      <c r="CB173" s="739"/>
      <c r="CC173" s="739"/>
      <c r="CD173" s="739"/>
      <c r="CE173" s="739"/>
      <c r="CF173" s="739"/>
      <c r="CG173" s="739"/>
      <c r="CH173" s="739"/>
      <c r="CI173" s="739"/>
      <c r="CJ173" s="739"/>
      <c r="CK173" s="739"/>
      <c r="CL173" s="739"/>
      <c r="CM173" s="739"/>
      <c r="CN173" s="739"/>
      <c r="CO173" s="739"/>
      <c r="CP173" s="739"/>
      <c r="CQ173" s="739"/>
      <c r="CR173" s="739"/>
      <c r="CS173" s="739"/>
      <c r="CT173" s="739"/>
      <c r="CU173" s="739"/>
      <c r="CV173" s="739"/>
      <c r="CW173" s="739"/>
      <c r="CX173" s="739"/>
      <c r="CY173" s="739"/>
      <c r="CZ173" s="739"/>
      <c r="DA173" s="739"/>
      <c r="DB173" s="739"/>
      <c r="DC173" s="739"/>
      <c r="DD173" s="739"/>
      <c r="DE173" s="739"/>
      <c r="DF173" s="739"/>
      <c r="DG173" s="739"/>
      <c r="DH173" s="739"/>
      <c r="DI173" s="739"/>
      <c r="DJ173" s="739"/>
      <c r="DK173" s="739"/>
      <c r="DL173" s="739"/>
      <c r="DM173" s="739"/>
      <c r="DN173" s="739"/>
      <c r="DO173" s="739"/>
      <c r="DP173" s="739"/>
      <c r="DQ173" s="739"/>
      <c r="DR173" s="739"/>
      <c r="DS173" s="739"/>
      <c r="DT173" s="739"/>
      <c r="DU173" s="739"/>
      <c r="DV173" s="739"/>
      <c r="DW173" s="739"/>
      <c r="DX173" s="739"/>
      <c r="DY173" s="739"/>
      <c r="DZ173" s="739"/>
      <c r="EA173" s="739"/>
      <c r="EB173" s="739"/>
      <c r="EC173" s="739"/>
      <c r="ED173" s="739"/>
      <c r="EE173" s="739"/>
      <c r="EF173" s="739"/>
      <c r="EG173" s="739"/>
      <c r="EH173" s="739"/>
      <c r="EI173" s="739"/>
      <c r="EJ173" s="739"/>
      <c r="EK173" s="739"/>
      <c r="EL173" s="739"/>
      <c r="EM173" s="739"/>
      <c r="EN173" s="739"/>
      <c r="EO173" s="739"/>
      <c r="EP173" s="739"/>
      <c r="EQ173" s="739"/>
      <c r="ER173" s="739"/>
      <c r="ES173" s="739"/>
      <c r="ET173" s="739"/>
      <c r="EU173" s="739"/>
      <c r="EV173" s="739"/>
      <c r="EW173" s="739"/>
      <c r="EX173" s="739"/>
      <c r="EY173" s="739"/>
      <c r="EZ173" s="739"/>
      <c r="FA173" s="739"/>
      <c r="FB173" s="739"/>
      <c r="FC173" s="739"/>
      <c r="FD173" s="739"/>
      <c r="FE173" s="739"/>
      <c r="FF173" s="739"/>
      <c r="FG173" s="739"/>
      <c r="FH173" s="739"/>
      <c r="FI173" s="739"/>
      <c r="FJ173" s="739"/>
      <c r="FK173" s="739"/>
      <c r="FL173" s="739"/>
      <c r="FM173" s="739"/>
      <c r="FN173" s="739"/>
      <c r="FO173" s="739"/>
      <c r="FP173" s="739"/>
      <c r="FQ173" s="739"/>
      <c r="FR173" s="739"/>
      <c r="FS173" s="739"/>
      <c r="FT173" s="739"/>
      <c r="FU173" s="739"/>
      <c r="FV173" s="739"/>
      <c r="FW173" s="739"/>
      <c r="FX173" s="739"/>
      <c r="FY173" s="739"/>
      <c r="FZ173" s="739"/>
      <c r="GA173" s="739"/>
      <c r="GB173" s="739"/>
      <c r="GC173" s="739"/>
      <c r="GD173" s="739"/>
      <c r="GE173" s="739"/>
      <c r="GF173" s="739"/>
      <c r="GG173" s="739"/>
      <c r="GH173" s="739"/>
      <c r="GI173" s="739"/>
      <c r="GJ173" s="739"/>
      <c r="GK173" s="739"/>
      <c r="GL173" s="739"/>
      <c r="GM173" s="739"/>
      <c r="GN173" s="739"/>
      <c r="GO173" s="739"/>
      <c r="GP173" s="739"/>
      <c r="GQ173" s="739"/>
      <c r="GR173" s="739"/>
      <c r="GS173" s="739"/>
      <c r="GT173" s="739"/>
      <c r="GU173" s="739"/>
      <c r="GV173" s="739"/>
      <c r="GW173" s="739"/>
      <c r="GX173" s="739"/>
      <c r="GY173" s="739"/>
      <c r="GZ173" s="739"/>
      <c r="HA173" s="739"/>
      <c r="HB173" s="739"/>
      <c r="HC173" s="739"/>
      <c r="HD173" s="739"/>
      <c r="HE173" s="739"/>
      <c r="HF173" s="739"/>
      <c r="HG173" s="739"/>
      <c r="HH173" s="739"/>
      <c r="HI173" s="739"/>
      <c r="HJ173" s="739"/>
      <c r="HK173" s="739"/>
      <c r="HL173" s="739"/>
      <c r="HM173" s="739"/>
      <c r="HN173" s="739"/>
      <c r="HO173" s="739"/>
      <c r="HP173" s="739"/>
      <c r="HQ173" s="739"/>
      <c r="HR173" s="739"/>
      <c r="HS173" s="739"/>
      <c r="HT173" s="739"/>
      <c r="HU173" s="739"/>
      <c r="HV173" s="739"/>
      <c r="HW173" s="739"/>
      <c r="HX173" s="739"/>
      <c r="HY173" s="739"/>
      <c r="HZ173" s="739"/>
      <c r="IA173" s="739"/>
      <c r="IB173" s="739"/>
      <c r="IC173" s="739"/>
      <c r="ID173" s="739"/>
      <c r="IE173" s="739"/>
      <c r="IF173" s="739"/>
      <c r="IG173" s="739"/>
      <c r="IH173" s="739"/>
      <c r="II173" s="739"/>
      <c r="IJ173" s="739"/>
      <c r="IK173" s="739"/>
      <c r="IL173" s="739"/>
      <c r="IM173" s="739"/>
      <c r="IN173" s="739"/>
      <c r="IO173" s="739"/>
      <c r="IP173" s="739"/>
      <c r="IQ173" s="739"/>
      <c r="IR173" s="739"/>
      <c r="IS173" s="739"/>
      <c r="IT173" s="739"/>
      <c r="IU173" s="739"/>
      <c r="IV173" s="739"/>
      <c r="IW173" s="739"/>
      <c r="IX173" s="739"/>
      <c r="IY173" s="739"/>
      <c r="IZ173" s="739"/>
      <c r="JA173" s="739"/>
      <c r="JB173" s="739"/>
      <c r="JC173" s="739"/>
      <c r="JD173" s="739"/>
      <c r="JE173" s="739"/>
      <c r="JF173" s="739"/>
      <c r="JG173" s="739"/>
      <c r="JH173" s="739"/>
      <c r="JI173" s="739"/>
      <c r="JJ173" s="739"/>
      <c r="JK173" s="739"/>
      <c r="JL173" s="739"/>
      <c r="JM173" s="739"/>
      <c r="JN173" s="739"/>
      <c r="JO173" s="739"/>
      <c r="JP173" s="739"/>
      <c r="JQ173" s="739"/>
      <c r="JR173" s="739"/>
      <c r="JS173" s="739"/>
      <c r="JT173" s="739"/>
      <c r="JU173" s="739"/>
      <c r="JV173" s="739"/>
      <c r="JW173" s="739"/>
      <c r="JX173" s="739"/>
      <c r="JY173" s="739"/>
      <c r="JZ173" s="739"/>
      <c r="KA173" s="739"/>
      <c r="KB173" s="739"/>
      <c r="KC173" s="739"/>
      <c r="KD173" s="739"/>
      <c r="KE173" s="739"/>
      <c r="KF173" s="739"/>
      <c r="KG173" s="739"/>
      <c r="KH173" s="739"/>
      <c r="KI173" s="739"/>
      <c r="KJ173" s="739"/>
      <c r="KK173" s="739"/>
      <c r="KL173" s="739"/>
      <c r="KM173" s="739"/>
      <c r="KN173" s="739"/>
      <c r="KO173" s="739"/>
      <c r="KP173" s="739"/>
      <c r="KQ173" s="739"/>
      <c r="KR173" s="739"/>
      <c r="KS173" s="739"/>
      <c r="KT173" s="739"/>
      <c r="KU173" s="739"/>
      <c r="KV173" s="739"/>
      <c r="KW173" s="739"/>
      <c r="KX173" s="739"/>
      <c r="KY173" s="739"/>
      <c r="KZ173" s="739"/>
      <c r="LA173" s="739"/>
      <c r="LB173" s="739"/>
      <c r="LC173" s="739"/>
      <c r="LD173" s="739"/>
      <c r="LE173" s="739"/>
      <c r="LF173" s="739"/>
      <c r="LG173" s="739"/>
      <c r="LH173" s="739"/>
      <c r="LI173" s="739"/>
      <c r="LJ173" s="739"/>
      <c r="LK173" s="739"/>
      <c r="LL173" s="739"/>
      <c r="LM173" s="739"/>
      <c r="LN173" s="739"/>
      <c r="LO173" s="739"/>
      <c r="LP173" s="739"/>
      <c r="LQ173" s="739"/>
      <c r="LR173" s="739"/>
      <c r="LS173" s="739"/>
      <c r="LT173" s="739"/>
      <c r="LU173" s="739"/>
      <c r="LV173" s="739"/>
      <c r="LW173" s="739"/>
      <c r="LX173" s="739"/>
      <c r="LY173" s="739"/>
      <c r="LZ173" s="739"/>
      <c r="MA173" s="739"/>
      <c r="MB173" s="739"/>
      <c r="MC173" s="739"/>
      <c r="MD173" s="739"/>
      <c r="ME173" s="739"/>
      <c r="MF173" s="739"/>
      <c r="MG173" s="739"/>
      <c r="MH173" s="739"/>
      <c r="MI173" s="739"/>
      <c r="MJ173" s="739"/>
      <c r="MK173" s="739"/>
      <c r="ML173" s="739"/>
      <c r="MM173" s="739"/>
      <c r="MN173" s="739"/>
      <c r="MO173" s="739"/>
      <c r="MP173" s="739"/>
      <c r="MQ173" s="739"/>
      <c r="MR173" s="739"/>
      <c r="MS173" s="739"/>
      <c r="MT173" s="739"/>
      <c r="MU173" s="739"/>
      <c r="MV173" s="739"/>
      <c r="MW173" s="739"/>
      <c r="MX173" s="739"/>
      <c r="MY173" s="739"/>
      <c r="MZ173" s="739"/>
      <c r="NA173" s="739"/>
      <c r="NB173" s="739"/>
      <c r="NC173" s="739"/>
      <c r="ND173" s="739"/>
      <c r="NE173" s="739"/>
      <c r="NF173" s="739"/>
      <c r="NG173" s="739"/>
      <c r="NH173" s="739"/>
      <c r="NI173" s="739"/>
      <c r="NJ173" s="739"/>
      <c r="NK173" s="739"/>
      <c r="NL173" s="739"/>
      <c r="NM173" s="739"/>
      <c r="NN173" s="739"/>
      <c r="NO173" s="739"/>
      <c r="NP173" s="739"/>
      <c r="NQ173" s="739"/>
      <c r="NR173" s="739"/>
      <c r="NS173" s="739"/>
      <c r="NT173" s="739"/>
      <c r="NU173" s="739"/>
      <c r="NV173" s="739"/>
      <c r="NW173" s="739"/>
      <c r="NX173" s="739"/>
      <c r="NY173" s="739"/>
      <c r="NZ173" s="739"/>
      <c r="OA173" s="739"/>
      <c r="OB173" s="739"/>
      <c r="OC173" s="739"/>
      <c r="OD173" s="739"/>
      <c r="OE173" s="739"/>
    </row>
    <row r="174" spans="1:395" s="740" customFormat="1" ht="30" customHeight="1" x14ac:dyDescent="0.25">
      <c r="A174" s="743">
        <v>1</v>
      </c>
      <c r="B174" s="817" t="s">
        <v>174</v>
      </c>
      <c r="C174" s="747"/>
      <c r="D174" s="3369">
        <f>SUM(D175)</f>
        <v>77184.799999999988</v>
      </c>
      <c r="E174" s="3369">
        <f t="shared" ref="E174:J174" si="43">SUM(E175)</f>
        <v>165</v>
      </c>
      <c r="F174" s="3369">
        <f t="shared" si="43"/>
        <v>57888.599999999991</v>
      </c>
      <c r="G174" s="3369">
        <f t="shared" si="43"/>
        <v>164</v>
      </c>
      <c r="H174" s="3369">
        <f t="shared" si="43"/>
        <v>99.393939393939391</v>
      </c>
      <c r="I174" s="3369">
        <f t="shared" si="43"/>
        <v>0</v>
      </c>
      <c r="J174" s="3369">
        <f t="shared" si="43"/>
        <v>0</v>
      </c>
      <c r="K174" s="748"/>
      <c r="L174" s="739"/>
      <c r="M174" s="739"/>
      <c r="N174" s="739"/>
      <c r="O174" s="739"/>
      <c r="P174" s="739"/>
      <c r="Q174" s="739"/>
      <c r="R174" s="739"/>
      <c r="S174" s="739"/>
      <c r="T174" s="739"/>
      <c r="U174" s="739"/>
      <c r="V174" s="739"/>
      <c r="W174" s="739"/>
      <c r="X174" s="739"/>
      <c r="Y174" s="739"/>
      <c r="Z174" s="739"/>
      <c r="AA174" s="739"/>
      <c r="AB174" s="739"/>
      <c r="AC174" s="739"/>
      <c r="AD174" s="739"/>
      <c r="AE174" s="739"/>
      <c r="AF174" s="739"/>
      <c r="AG174" s="739"/>
      <c r="AH174" s="739"/>
      <c r="AI174" s="739"/>
      <c r="AJ174" s="739"/>
      <c r="AK174" s="739"/>
      <c r="AL174" s="739"/>
      <c r="AM174" s="739"/>
      <c r="AN174" s="739"/>
      <c r="AO174" s="739"/>
      <c r="AP174" s="739"/>
      <c r="AQ174" s="739"/>
      <c r="AR174" s="739"/>
      <c r="AS174" s="739"/>
      <c r="AT174" s="739"/>
      <c r="AU174" s="739"/>
      <c r="AV174" s="739"/>
      <c r="AW174" s="739"/>
      <c r="AX174" s="739"/>
      <c r="AY174" s="739"/>
      <c r="AZ174" s="739"/>
      <c r="BA174" s="739"/>
      <c r="BB174" s="739"/>
      <c r="BC174" s="739"/>
      <c r="BD174" s="739"/>
      <c r="BE174" s="739"/>
      <c r="BF174" s="739"/>
      <c r="BG174" s="739"/>
      <c r="BH174" s="739"/>
      <c r="BI174" s="739"/>
      <c r="BJ174" s="739"/>
      <c r="BK174" s="739"/>
      <c r="BL174" s="739"/>
      <c r="BM174" s="739"/>
      <c r="BN174" s="739"/>
      <c r="BO174" s="739"/>
      <c r="BP174" s="739"/>
      <c r="BQ174" s="739"/>
      <c r="BR174" s="739"/>
      <c r="BS174" s="739"/>
      <c r="BT174" s="739"/>
      <c r="BU174" s="739"/>
      <c r="BV174" s="739"/>
      <c r="BW174" s="739"/>
      <c r="BX174" s="739"/>
      <c r="BY174" s="739"/>
      <c r="BZ174" s="739"/>
      <c r="CA174" s="739"/>
      <c r="CB174" s="739"/>
      <c r="CC174" s="739"/>
      <c r="CD174" s="739"/>
      <c r="CE174" s="739"/>
      <c r="CF174" s="739"/>
      <c r="CG174" s="739"/>
      <c r="CH174" s="739"/>
      <c r="CI174" s="739"/>
      <c r="CJ174" s="739"/>
      <c r="CK174" s="739"/>
      <c r="CL174" s="739"/>
      <c r="CM174" s="739"/>
      <c r="CN174" s="739"/>
      <c r="CO174" s="739"/>
      <c r="CP174" s="739"/>
      <c r="CQ174" s="739"/>
      <c r="CR174" s="739"/>
      <c r="CS174" s="739"/>
      <c r="CT174" s="739"/>
      <c r="CU174" s="739"/>
      <c r="CV174" s="739"/>
      <c r="CW174" s="739"/>
      <c r="CX174" s="739"/>
      <c r="CY174" s="739"/>
      <c r="CZ174" s="739"/>
      <c r="DA174" s="739"/>
      <c r="DB174" s="739"/>
      <c r="DC174" s="739"/>
      <c r="DD174" s="739"/>
      <c r="DE174" s="739"/>
      <c r="DF174" s="739"/>
      <c r="DG174" s="739"/>
      <c r="DH174" s="739"/>
      <c r="DI174" s="739"/>
      <c r="DJ174" s="739"/>
      <c r="DK174" s="739"/>
      <c r="DL174" s="739"/>
      <c r="DM174" s="739"/>
      <c r="DN174" s="739"/>
      <c r="DO174" s="739"/>
      <c r="DP174" s="739"/>
      <c r="DQ174" s="739"/>
      <c r="DR174" s="739"/>
      <c r="DS174" s="739"/>
      <c r="DT174" s="739"/>
      <c r="DU174" s="739"/>
      <c r="DV174" s="739"/>
      <c r="DW174" s="739"/>
      <c r="DX174" s="739"/>
      <c r="DY174" s="739"/>
      <c r="DZ174" s="739"/>
      <c r="EA174" s="739"/>
      <c r="EB174" s="739"/>
      <c r="EC174" s="739"/>
      <c r="ED174" s="739"/>
      <c r="EE174" s="739"/>
      <c r="EF174" s="739"/>
      <c r="EG174" s="739"/>
      <c r="EH174" s="739"/>
      <c r="EI174" s="739"/>
      <c r="EJ174" s="739"/>
      <c r="EK174" s="739"/>
      <c r="EL174" s="739"/>
      <c r="EM174" s="739"/>
      <c r="EN174" s="739"/>
      <c r="EO174" s="739"/>
      <c r="EP174" s="739"/>
      <c r="EQ174" s="739"/>
      <c r="ER174" s="739"/>
      <c r="ES174" s="739"/>
      <c r="ET174" s="739"/>
      <c r="EU174" s="739"/>
      <c r="EV174" s="739"/>
      <c r="EW174" s="739"/>
      <c r="EX174" s="739"/>
      <c r="EY174" s="739"/>
      <c r="EZ174" s="739"/>
      <c r="FA174" s="739"/>
      <c r="FB174" s="739"/>
      <c r="FC174" s="739"/>
      <c r="FD174" s="739"/>
      <c r="FE174" s="739"/>
      <c r="FF174" s="739"/>
      <c r="FG174" s="739"/>
      <c r="FH174" s="739"/>
      <c r="FI174" s="739"/>
      <c r="FJ174" s="739"/>
      <c r="FK174" s="739"/>
      <c r="FL174" s="739"/>
      <c r="FM174" s="739"/>
      <c r="FN174" s="739"/>
      <c r="FO174" s="739"/>
      <c r="FP174" s="739"/>
      <c r="FQ174" s="739"/>
      <c r="FR174" s="739"/>
      <c r="FS174" s="739"/>
      <c r="FT174" s="739"/>
      <c r="FU174" s="739"/>
      <c r="FV174" s="739"/>
      <c r="FW174" s="739"/>
      <c r="FX174" s="739"/>
      <c r="FY174" s="739"/>
      <c r="FZ174" s="739"/>
      <c r="GA174" s="739"/>
      <c r="GB174" s="739"/>
      <c r="GC174" s="739"/>
      <c r="GD174" s="739"/>
      <c r="GE174" s="739"/>
      <c r="GF174" s="739"/>
      <c r="GG174" s="739"/>
      <c r="GH174" s="739"/>
      <c r="GI174" s="739"/>
      <c r="GJ174" s="739"/>
      <c r="GK174" s="739"/>
      <c r="GL174" s="739"/>
      <c r="GM174" s="739"/>
      <c r="GN174" s="739"/>
      <c r="GO174" s="739"/>
      <c r="GP174" s="739"/>
      <c r="GQ174" s="739"/>
      <c r="GR174" s="739"/>
      <c r="GS174" s="739"/>
      <c r="GT174" s="739"/>
      <c r="GU174" s="739"/>
      <c r="GV174" s="739"/>
      <c r="GW174" s="739"/>
      <c r="GX174" s="739"/>
      <c r="GY174" s="739"/>
      <c r="GZ174" s="739"/>
      <c r="HA174" s="739"/>
      <c r="HB174" s="739"/>
      <c r="HC174" s="739"/>
      <c r="HD174" s="739"/>
      <c r="HE174" s="739"/>
      <c r="HF174" s="739"/>
      <c r="HG174" s="739"/>
      <c r="HH174" s="739"/>
      <c r="HI174" s="739"/>
      <c r="HJ174" s="739"/>
      <c r="HK174" s="739"/>
      <c r="HL174" s="739"/>
      <c r="HM174" s="739"/>
      <c r="HN174" s="739"/>
      <c r="HO174" s="739"/>
      <c r="HP174" s="739"/>
      <c r="HQ174" s="739"/>
      <c r="HR174" s="739"/>
      <c r="HS174" s="739"/>
      <c r="HT174" s="739"/>
      <c r="HU174" s="739"/>
      <c r="HV174" s="739"/>
      <c r="HW174" s="739"/>
      <c r="HX174" s="739"/>
      <c r="HY174" s="739"/>
      <c r="HZ174" s="739"/>
      <c r="IA174" s="739"/>
      <c r="IB174" s="739"/>
      <c r="IC174" s="739"/>
      <c r="ID174" s="739"/>
      <c r="IE174" s="739"/>
      <c r="IF174" s="739"/>
      <c r="IG174" s="739"/>
      <c r="IH174" s="739"/>
      <c r="II174" s="739"/>
      <c r="IJ174" s="739"/>
      <c r="IK174" s="739"/>
      <c r="IL174" s="739"/>
      <c r="IM174" s="739"/>
      <c r="IN174" s="739"/>
      <c r="IO174" s="739"/>
      <c r="IP174" s="739"/>
      <c r="IQ174" s="739"/>
      <c r="IR174" s="739"/>
      <c r="IS174" s="739"/>
      <c r="IT174" s="739"/>
      <c r="IU174" s="739"/>
      <c r="IV174" s="739"/>
      <c r="IW174" s="739"/>
      <c r="IX174" s="739"/>
      <c r="IY174" s="739"/>
      <c r="IZ174" s="739"/>
      <c r="JA174" s="739"/>
      <c r="JB174" s="739"/>
      <c r="JC174" s="739"/>
      <c r="JD174" s="739"/>
      <c r="JE174" s="739"/>
      <c r="JF174" s="739"/>
      <c r="JG174" s="739"/>
      <c r="JH174" s="739"/>
      <c r="JI174" s="739"/>
      <c r="JJ174" s="739"/>
      <c r="JK174" s="739"/>
      <c r="JL174" s="739"/>
      <c r="JM174" s="739"/>
      <c r="JN174" s="739"/>
      <c r="JO174" s="739"/>
      <c r="JP174" s="739"/>
      <c r="JQ174" s="739"/>
      <c r="JR174" s="739"/>
      <c r="JS174" s="739"/>
      <c r="JT174" s="739"/>
      <c r="JU174" s="739"/>
      <c r="JV174" s="739"/>
      <c r="JW174" s="739"/>
      <c r="JX174" s="739"/>
      <c r="JY174" s="739"/>
      <c r="JZ174" s="739"/>
      <c r="KA174" s="739"/>
      <c r="KB174" s="739"/>
      <c r="KC174" s="739"/>
      <c r="KD174" s="739"/>
      <c r="KE174" s="739"/>
      <c r="KF174" s="739"/>
      <c r="KG174" s="739"/>
      <c r="KH174" s="739"/>
      <c r="KI174" s="739"/>
      <c r="KJ174" s="739"/>
      <c r="KK174" s="739"/>
      <c r="KL174" s="739"/>
      <c r="KM174" s="739"/>
      <c r="KN174" s="739"/>
      <c r="KO174" s="739"/>
      <c r="KP174" s="739"/>
      <c r="KQ174" s="739"/>
      <c r="KR174" s="739"/>
      <c r="KS174" s="739"/>
      <c r="KT174" s="739"/>
      <c r="KU174" s="739"/>
      <c r="KV174" s="739"/>
      <c r="KW174" s="739"/>
      <c r="KX174" s="739"/>
      <c r="KY174" s="739"/>
      <c r="KZ174" s="739"/>
      <c r="LA174" s="739"/>
      <c r="LB174" s="739"/>
      <c r="LC174" s="739"/>
      <c r="LD174" s="739"/>
      <c r="LE174" s="739"/>
      <c r="LF174" s="739"/>
      <c r="LG174" s="739"/>
      <c r="LH174" s="739"/>
      <c r="LI174" s="739"/>
      <c r="LJ174" s="739"/>
      <c r="LK174" s="739"/>
      <c r="LL174" s="739"/>
      <c r="LM174" s="739"/>
      <c r="LN174" s="739"/>
      <c r="LO174" s="739"/>
      <c r="LP174" s="739"/>
      <c r="LQ174" s="739"/>
      <c r="LR174" s="739"/>
      <c r="LS174" s="739"/>
      <c r="LT174" s="739"/>
      <c r="LU174" s="739"/>
      <c r="LV174" s="739"/>
      <c r="LW174" s="739"/>
      <c r="LX174" s="739"/>
      <c r="LY174" s="739"/>
      <c r="LZ174" s="739"/>
      <c r="MA174" s="739"/>
      <c r="MB174" s="739"/>
      <c r="MC174" s="739"/>
      <c r="MD174" s="739"/>
      <c r="ME174" s="739"/>
      <c r="MF174" s="739"/>
      <c r="MG174" s="739"/>
      <c r="MH174" s="739"/>
      <c r="MI174" s="739"/>
      <c r="MJ174" s="739"/>
      <c r="MK174" s="739"/>
      <c r="ML174" s="739"/>
      <c r="MM174" s="739"/>
      <c r="MN174" s="739"/>
      <c r="MO174" s="739"/>
      <c r="MP174" s="739"/>
      <c r="MQ174" s="739"/>
      <c r="MR174" s="739"/>
      <c r="MS174" s="739"/>
      <c r="MT174" s="739"/>
      <c r="MU174" s="739"/>
      <c r="MV174" s="739"/>
      <c r="MW174" s="739"/>
      <c r="MX174" s="739"/>
      <c r="MY174" s="739"/>
      <c r="MZ174" s="739"/>
      <c r="NA174" s="739"/>
      <c r="NB174" s="739"/>
      <c r="NC174" s="739"/>
      <c r="ND174" s="739"/>
      <c r="NE174" s="739"/>
      <c r="NF174" s="739"/>
      <c r="NG174" s="739"/>
      <c r="NH174" s="739"/>
      <c r="NI174" s="739"/>
      <c r="NJ174" s="739"/>
      <c r="NK174" s="739"/>
      <c r="NL174" s="739"/>
      <c r="NM174" s="739"/>
      <c r="NN174" s="739"/>
      <c r="NO174" s="739"/>
      <c r="NP174" s="739"/>
      <c r="NQ174" s="739"/>
      <c r="NR174" s="739"/>
      <c r="NS174" s="739"/>
      <c r="NT174" s="739"/>
      <c r="NU174" s="739"/>
      <c r="NV174" s="739"/>
      <c r="NW174" s="739"/>
      <c r="NX174" s="739"/>
      <c r="NY174" s="739"/>
      <c r="NZ174" s="739"/>
      <c r="OA174" s="739"/>
      <c r="OB174" s="739"/>
      <c r="OC174" s="739"/>
      <c r="OD174" s="739"/>
      <c r="OE174" s="739"/>
    </row>
    <row r="175" spans="1:395" s="740" customFormat="1" ht="30" customHeight="1" x14ac:dyDescent="0.25">
      <c r="A175" s="743">
        <v>1</v>
      </c>
      <c r="B175" s="810" t="s">
        <v>188</v>
      </c>
      <c r="C175" s="747">
        <f>'1 уровень'!C1027</f>
        <v>220</v>
      </c>
      <c r="D175" s="747">
        <v>77184.799999999988</v>
      </c>
      <c r="E175" s="747">
        <f>'1 уровень'!D1027</f>
        <v>165</v>
      </c>
      <c r="F175" s="747">
        <f t="shared" si="41"/>
        <v>57888.599999999991</v>
      </c>
      <c r="G175" s="747">
        <f>'1 уровень'!E1027</f>
        <v>164</v>
      </c>
      <c r="H175" s="748">
        <f t="shared" si="33"/>
        <v>99.393939393939391</v>
      </c>
      <c r="I175" s="747">
        <f>'[4]1 уровень'!G1013</f>
        <v>0</v>
      </c>
      <c r="J175" s="747"/>
      <c r="K175" s="748">
        <f t="shared" ref="K175" si="44">I175/G175*100</f>
        <v>0</v>
      </c>
      <c r="L175" s="739"/>
      <c r="M175" s="739"/>
      <c r="N175" s="739"/>
      <c r="O175" s="739"/>
      <c r="P175" s="739"/>
      <c r="Q175" s="739"/>
      <c r="R175" s="739"/>
      <c r="S175" s="739"/>
      <c r="T175" s="739"/>
      <c r="U175" s="739"/>
      <c r="V175" s="739"/>
      <c r="W175" s="739"/>
      <c r="X175" s="739"/>
      <c r="Y175" s="739"/>
      <c r="Z175" s="739"/>
      <c r="AA175" s="739"/>
      <c r="AB175" s="739"/>
      <c r="AC175" s="739"/>
      <c r="AD175" s="739"/>
      <c r="AE175" s="739"/>
      <c r="AF175" s="739"/>
      <c r="AG175" s="739"/>
      <c r="AH175" s="739"/>
      <c r="AI175" s="739"/>
      <c r="AJ175" s="739"/>
      <c r="AK175" s="739"/>
      <c r="AL175" s="739"/>
      <c r="AM175" s="739"/>
      <c r="AN175" s="739"/>
      <c r="AO175" s="739"/>
      <c r="AP175" s="739"/>
      <c r="AQ175" s="739"/>
      <c r="AR175" s="739"/>
      <c r="AS175" s="739"/>
      <c r="AT175" s="739"/>
      <c r="AU175" s="739"/>
      <c r="AV175" s="739"/>
      <c r="AW175" s="739"/>
      <c r="AX175" s="739"/>
      <c r="AY175" s="739"/>
      <c r="AZ175" s="739"/>
      <c r="BA175" s="739"/>
      <c r="BB175" s="739"/>
      <c r="BC175" s="739"/>
      <c r="BD175" s="739"/>
      <c r="BE175" s="739"/>
      <c r="BF175" s="739"/>
      <c r="BG175" s="739"/>
      <c r="BH175" s="739"/>
      <c r="BI175" s="739"/>
      <c r="BJ175" s="739"/>
      <c r="BK175" s="739"/>
      <c r="BL175" s="739"/>
      <c r="BM175" s="739"/>
      <c r="BN175" s="739"/>
      <c r="BO175" s="739"/>
      <c r="BP175" s="739"/>
      <c r="BQ175" s="739"/>
      <c r="BR175" s="739"/>
      <c r="BS175" s="739"/>
      <c r="BT175" s="739"/>
      <c r="BU175" s="739"/>
      <c r="BV175" s="739"/>
      <c r="BW175" s="739"/>
      <c r="BX175" s="739"/>
      <c r="BY175" s="739"/>
      <c r="BZ175" s="739"/>
      <c r="CA175" s="739"/>
      <c r="CB175" s="739"/>
      <c r="CC175" s="739"/>
      <c r="CD175" s="739"/>
      <c r="CE175" s="739"/>
      <c r="CF175" s="739"/>
      <c r="CG175" s="739"/>
      <c r="CH175" s="739"/>
      <c r="CI175" s="739"/>
      <c r="CJ175" s="739"/>
      <c r="CK175" s="739"/>
      <c r="CL175" s="739"/>
      <c r="CM175" s="739"/>
      <c r="CN175" s="739"/>
      <c r="CO175" s="739"/>
      <c r="CP175" s="739"/>
      <c r="CQ175" s="739"/>
      <c r="CR175" s="739"/>
      <c r="CS175" s="739"/>
      <c r="CT175" s="739"/>
      <c r="CU175" s="739"/>
      <c r="CV175" s="739"/>
      <c r="CW175" s="739"/>
      <c r="CX175" s="739"/>
      <c r="CY175" s="739"/>
      <c r="CZ175" s="739"/>
      <c r="DA175" s="739"/>
      <c r="DB175" s="739"/>
      <c r="DC175" s="739"/>
      <c r="DD175" s="739"/>
      <c r="DE175" s="739"/>
      <c r="DF175" s="739"/>
      <c r="DG175" s="739"/>
      <c r="DH175" s="739"/>
      <c r="DI175" s="739"/>
      <c r="DJ175" s="739"/>
      <c r="DK175" s="739"/>
      <c r="DL175" s="739"/>
      <c r="DM175" s="739"/>
      <c r="DN175" s="739"/>
      <c r="DO175" s="739"/>
      <c r="DP175" s="739"/>
      <c r="DQ175" s="739"/>
      <c r="DR175" s="739"/>
      <c r="DS175" s="739"/>
      <c r="DT175" s="739"/>
      <c r="DU175" s="739"/>
      <c r="DV175" s="739"/>
      <c r="DW175" s="739"/>
      <c r="DX175" s="739"/>
      <c r="DY175" s="739"/>
      <c r="DZ175" s="739"/>
      <c r="EA175" s="739"/>
      <c r="EB175" s="739"/>
      <c r="EC175" s="739"/>
      <c r="ED175" s="739"/>
      <c r="EE175" s="739"/>
      <c r="EF175" s="739"/>
      <c r="EG175" s="739"/>
      <c r="EH175" s="739"/>
      <c r="EI175" s="739"/>
      <c r="EJ175" s="739"/>
      <c r="EK175" s="739"/>
      <c r="EL175" s="739"/>
      <c r="EM175" s="739"/>
      <c r="EN175" s="739"/>
      <c r="EO175" s="739"/>
      <c r="EP175" s="739"/>
      <c r="EQ175" s="739"/>
      <c r="ER175" s="739"/>
      <c r="ES175" s="739"/>
      <c r="ET175" s="739"/>
      <c r="EU175" s="739"/>
      <c r="EV175" s="739"/>
      <c r="EW175" s="739"/>
      <c r="EX175" s="739"/>
      <c r="EY175" s="739"/>
      <c r="EZ175" s="739"/>
      <c r="FA175" s="739"/>
      <c r="FB175" s="739"/>
      <c r="FC175" s="739"/>
      <c r="FD175" s="739"/>
      <c r="FE175" s="739"/>
      <c r="FF175" s="739"/>
      <c r="FG175" s="739"/>
      <c r="FH175" s="739"/>
      <c r="FI175" s="739"/>
      <c r="FJ175" s="739"/>
      <c r="FK175" s="739"/>
      <c r="FL175" s="739"/>
      <c r="FM175" s="739"/>
      <c r="FN175" s="739"/>
      <c r="FO175" s="739"/>
      <c r="FP175" s="739"/>
      <c r="FQ175" s="739"/>
      <c r="FR175" s="739"/>
      <c r="FS175" s="739"/>
      <c r="FT175" s="739"/>
      <c r="FU175" s="739"/>
      <c r="FV175" s="739"/>
      <c r="FW175" s="739"/>
      <c r="FX175" s="739"/>
      <c r="FY175" s="739"/>
      <c r="FZ175" s="739"/>
      <c r="GA175" s="739"/>
      <c r="GB175" s="739"/>
      <c r="GC175" s="739"/>
      <c r="GD175" s="739"/>
      <c r="GE175" s="739"/>
      <c r="GF175" s="739"/>
      <c r="GG175" s="739"/>
      <c r="GH175" s="739"/>
      <c r="GI175" s="739"/>
      <c r="GJ175" s="739"/>
      <c r="GK175" s="739"/>
      <c r="GL175" s="739"/>
      <c r="GM175" s="739"/>
      <c r="GN175" s="739"/>
      <c r="GO175" s="739"/>
      <c r="GP175" s="739"/>
      <c r="GQ175" s="739"/>
      <c r="GR175" s="739"/>
      <c r="GS175" s="739"/>
      <c r="GT175" s="739"/>
      <c r="GU175" s="739"/>
      <c r="GV175" s="739"/>
      <c r="GW175" s="739"/>
      <c r="GX175" s="739"/>
      <c r="GY175" s="739"/>
      <c r="GZ175" s="739"/>
      <c r="HA175" s="739"/>
      <c r="HB175" s="739"/>
      <c r="HC175" s="739"/>
      <c r="HD175" s="739"/>
      <c r="HE175" s="739"/>
      <c r="HF175" s="739"/>
      <c r="HG175" s="739"/>
      <c r="HH175" s="739"/>
      <c r="HI175" s="739"/>
      <c r="HJ175" s="739"/>
      <c r="HK175" s="739"/>
      <c r="HL175" s="739"/>
      <c r="HM175" s="739"/>
      <c r="HN175" s="739"/>
      <c r="HO175" s="739"/>
      <c r="HP175" s="739"/>
      <c r="HQ175" s="739"/>
      <c r="HR175" s="739"/>
      <c r="HS175" s="739"/>
      <c r="HT175" s="739"/>
      <c r="HU175" s="739"/>
      <c r="HV175" s="739"/>
      <c r="HW175" s="739"/>
      <c r="HX175" s="739"/>
      <c r="HY175" s="739"/>
      <c r="HZ175" s="739"/>
      <c r="IA175" s="739"/>
      <c r="IB175" s="739"/>
      <c r="IC175" s="739"/>
      <c r="ID175" s="739"/>
      <c r="IE175" s="739"/>
      <c r="IF175" s="739"/>
      <c r="IG175" s="739"/>
      <c r="IH175" s="739"/>
      <c r="II175" s="739"/>
      <c r="IJ175" s="739"/>
      <c r="IK175" s="739"/>
      <c r="IL175" s="739"/>
      <c r="IM175" s="739"/>
      <c r="IN175" s="739"/>
      <c r="IO175" s="739"/>
      <c r="IP175" s="739"/>
      <c r="IQ175" s="739"/>
      <c r="IR175" s="739"/>
      <c r="IS175" s="739"/>
      <c r="IT175" s="739"/>
      <c r="IU175" s="739"/>
      <c r="IV175" s="739"/>
      <c r="IW175" s="739"/>
      <c r="IX175" s="739"/>
      <c r="IY175" s="739"/>
      <c r="IZ175" s="739"/>
      <c r="JA175" s="739"/>
      <c r="JB175" s="739"/>
      <c r="JC175" s="739"/>
      <c r="JD175" s="739"/>
      <c r="JE175" s="739"/>
      <c r="JF175" s="739"/>
      <c r="JG175" s="739"/>
      <c r="JH175" s="739"/>
      <c r="JI175" s="739"/>
      <c r="JJ175" s="739"/>
      <c r="JK175" s="739"/>
      <c r="JL175" s="739"/>
      <c r="JM175" s="739"/>
      <c r="JN175" s="739"/>
      <c r="JO175" s="739"/>
      <c r="JP175" s="739"/>
      <c r="JQ175" s="739"/>
      <c r="JR175" s="739"/>
      <c r="JS175" s="739"/>
      <c r="JT175" s="739"/>
      <c r="JU175" s="739"/>
      <c r="JV175" s="739"/>
      <c r="JW175" s="739"/>
      <c r="JX175" s="739"/>
      <c r="JY175" s="739"/>
      <c r="JZ175" s="739"/>
      <c r="KA175" s="739"/>
      <c r="KB175" s="739"/>
      <c r="KC175" s="739"/>
      <c r="KD175" s="739"/>
      <c r="KE175" s="739"/>
      <c r="KF175" s="739"/>
      <c r="KG175" s="739"/>
      <c r="KH175" s="739"/>
      <c r="KI175" s="739"/>
      <c r="KJ175" s="739"/>
      <c r="KK175" s="739"/>
      <c r="KL175" s="739"/>
      <c r="KM175" s="739"/>
      <c r="KN175" s="739"/>
      <c r="KO175" s="739"/>
      <c r="KP175" s="739"/>
      <c r="KQ175" s="739"/>
      <c r="KR175" s="739"/>
      <c r="KS175" s="739"/>
      <c r="KT175" s="739"/>
      <c r="KU175" s="739"/>
      <c r="KV175" s="739"/>
      <c r="KW175" s="739"/>
      <c r="KX175" s="739"/>
      <c r="KY175" s="739"/>
      <c r="KZ175" s="739"/>
      <c r="LA175" s="739"/>
      <c r="LB175" s="739"/>
      <c r="LC175" s="739"/>
      <c r="LD175" s="739"/>
      <c r="LE175" s="739"/>
      <c r="LF175" s="739"/>
      <c r="LG175" s="739"/>
      <c r="LH175" s="739"/>
      <c r="LI175" s="739"/>
      <c r="LJ175" s="739"/>
      <c r="LK175" s="739"/>
      <c r="LL175" s="739"/>
      <c r="LM175" s="739"/>
      <c r="LN175" s="739"/>
      <c r="LO175" s="739"/>
      <c r="LP175" s="739"/>
      <c r="LQ175" s="739"/>
      <c r="LR175" s="739"/>
      <c r="LS175" s="739"/>
      <c r="LT175" s="739"/>
      <c r="LU175" s="739"/>
      <c r="LV175" s="739"/>
      <c r="LW175" s="739"/>
      <c r="LX175" s="739"/>
      <c r="LY175" s="739"/>
      <c r="LZ175" s="739"/>
      <c r="MA175" s="739"/>
      <c r="MB175" s="739"/>
      <c r="MC175" s="739"/>
      <c r="MD175" s="739"/>
      <c r="ME175" s="739"/>
      <c r="MF175" s="739"/>
      <c r="MG175" s="739"/>
      <c r="MH175" s="739"/>
      <c r="MI175" s="739"/>
      <c r="MJ175" s="739"/>
      <c r="MK175" s="739"/>
      <c r="ML175" s="739"/>
      <c r="MM175" s="739"/>
      <c r="MN175" s="739"/>
      <c r="MO175" s="739"/>
      <c r="MP175" s="739"/>
      <c r="MQ175" s="739"/>
      <c r="MR175" s="739"/>
      <c r="MS175" s="739"/>
      <c r="MT175" s="739"/>
      <c r="MU175" s="739"/>
      <c r="MV175" s="739"/>
      <c r="MW175" s="739"/>
      <c r="MX175" s="739"/>
      <c r="MY175" s="739"/>
      <c r="MZ175" s="739"/>
      <c r="NA175" s="739"/>
      <c r="NB175" s="739"/>
      <c r="NC175" s="739"/>
      <c r="ND175" s="739"/>
      <c r="NE175" s="739"/>
      <c r="NF175" s="739"/>
      <c r="NG175" s="739"/>
      <c r="NH175" s="739"/>
      <c r="NI175" s="739"/>
      <c r="NJ175" s="739"/>
      <c r="NK175" s="739"/>
      <c r="NL175" s="739"/>
      <c r="NM175" s="739"/>
      <c r="NN175" s="739"/>
      <c r="NO175" s="739"/>
      <c r="NP175" s="739"/>
      <c r="NQ175" s="739"/>
      <c r="NR175" s="739"/>
      <c r="NS175" s="739"/>
      <c r="NT175" s="739"/>
      <c r="NU175" s="739"/>
      <c r="NV175" s="739"/>
      <c r="NW175" s="739"/>
      <c r="NX175" s="739"/>
      <c r="NY175" s="739"/>
      <c r="NZ175" s="739"/>
      <c r="OA175" s="739"/>
      <c r="OB175" s="739"/>
      <c r="OC175" s="739"/>
      <c r="OD175" s="739"/>
      <c r="OE175" s="739"/>
    </row>
    <row r="176" spans="1:395" s="740" customFormat="1" ht="30" customHeight="1" x14ac:dyDescent="0.25">
      <c r="A176" s="743">
        <v>1</v>
      </c>
      <c r="B176" s="813" t="s">
        <v>328</v>
      </c>
      <c r="C176" s="747"/>
      <c r="D176" s="747"/>
      <c r="E176" s="747"/>
      <c r="F176" s="747">
        <f t="shared" si="41"/>
        <v>0</v>
      </c>
      <c r="G176" s="747"/>
      <c r="H176" s="748"/>
      <c r="I176" s="747"/>
      <c r="J176" s="747"/>
      <c r="K176" s="748"/>
      <c r="L176" s="739"/>
      <c r="M176" s="739"/>
      <c r="N176" s="739"/>
      <c r="O176" s="739"/>
      <c r="P176" s="739"/>
      <c r="Q176" s="739"/>
      <c r="R176" s="739"/>
      <c r="S176" s="739"/>
      <c r="T176" s="739"/>
      <c r="U176" s="739"/>
      <c r="V176" s="739"/>
      <c r="W176" s="739"/>
      <c r="X176" s="739"/>
      <c r="Y176" s="739"/>
      <c r="Z176" s="739"/>
      <c r="AA176" s="739"/>
      <c r="AB176" s="739"/>
      <c r="AC176" s="739"/>
      <c r="AD176" s="739"/>
      <c r="AE176" s="739"/>
      <c r="AF176" s="739"/>
      <c r="AG176" s="739"/>
      <c r="AH176" s="739"/>
      <c r="AI176" s="739"/>
      <c r="AJ176" s="739"/>
      <c r="AK176" s="739"/>
      <c r="AL176" s="739"/>
      <c r="AM176" s="739"/>
      <c r="AN176" s="739"/>
      <c r="AO176" s="739"/>
      <c r="AP176" s="739"/>
      <c r="AQ176" s="739"/>
      <c r="AR176" s="739"/>
      <c r="AS176" s="739"/>
      <c r="AT176" s="739"/>
      <c r="AU176" s="739"/>
      <c r="AV176" s="739"/>
      <c r="AW176" s="739"/>
      <c r="AX176" s="739"/>
      <c r="AY176" s="739"/>
      <c r="AZ176" s="739"/>
      <c r="BA176" s="739"/>
      <c r="BB176" s="739"/>
      <c r="BC176" s="739"/>
      <c r="BD176" s="739"/>
      <c r="BE176" s="739"/>
      <c r="BF176" s="739"/>
      <c r="BG176" s="739"/>
      <c r="BH176" s="739"/>
      <c r="BI176" s="739"/>
      <c r="BJ176" s="739"/>
      <c r="BK176" s="739"/>
      <c r="BL176" s="739"/>
      <c r="BM176" s="739"/>
      <c r="BN176" s="739"/>
      <c r="BO176" s="739"/>
      <c r="BP176" s="739"/>
      <c r="BQ176" s="739"/>
      <c r="BR176" s="739"/>
      <c r="BS176" s="739"/>
      <c r="BT176" s="739"/>
      <c r="BU176" s="739"/>
      <c r="BV176" s="739"/>
      <c r="BW176" s="739"/>
      <c r="BX176" s="739"/>
      <c r="BY176" s="739"/>
      <c r="BZ176" s="739"/>
      <c r="CA176" s="739"/>
      <c r="CB176" s="739"/>
      <c r="CC176" s="739"/>
      <c r="CD176" s="739"/>
      <c r="CE176" s="739"/>
      <c r="CF176" s="739"/>
      <c r="CG176" s="739"/>
      <c r="CH176" s="739"/>
      <c r="CI176" s="739"/>
      <c r="CJ176" s="739"/>
      <c r="CK176" s="739"/>
      <c r="CL176" s="739"/>
      <c r="CM176" s="739"/>
      <c r="CN176" s="739"/>
      <c r="CO176" s="739"/>
      <c r="CP176" s="739"/>
      <c r="CQ176" s="739"/>
      <c r="CR176" s="739"/>
      <c r="CS176" s="739"/>
      <c r="CT176" s="739"/>
      <c r="CU176" s="739"/>
      <c r="CV176" s="739"/>
      <c r="CW176" s="739"/>
      <c r="CX176" s="739"/>
      <c r="CY176" s="739"/>
      <c r="CZ176" s="739"/>
      <c r="DA176" s="739"/>
      <c r="DB176" s="739"/>
      <c r="DC176" s="739"/>
      <c r="DD176" s="739"/>
      <c r="DE176" s="739"/>
      <c r="DF176" s="739"/>
      <c r="DG176" s="739"/>
      <c r="DH176" s="739"/>
      <c r="DI176" s="739"/>
      <c r="DJ176" s="739"/>
      <c r="DK176" s="739"/>
      <c r="DL176" s="739"/>
      <c r="DM176" s="739"/>
      <c r="DN176" s="739"/>
      <c r="DO176" s="739"/>
      <c r="DP176" s="739"/>
      <c r="DQ176" s="739"/>
      <c r="DR176" s="739"/>
      <c r="DS176" s="739"/>
      <c r="DT176" s="739"/>
      <c r="DU176" s="739"/>
      <c r="DV176" s="739"/>
      <c r="DW176" s="739"/>
      <c r="DX176" s="739"/>
      <c r="DY176" s="739"/>
      <c r="DZ176" s="739"/>
      <c r="EA176" s="739"/>
      <c r="EB176" s="739"/>
      <c r="EC176" s="739"/>
      <c r="ED176" s="739"/>
      <c r="EE176" s="739"/>
      <c r="EF176" s="739"/>
      <c r="EG176" s="739"/>
      <c r="EH176" s="739"/>
      <c r="EI176" s="739"/>
      <c r="EJ176" s="739"/>
      <c r="EK176" s="739"/>
      <c r="EL176" s="739"/>
      <c r="EM176" s="739"/>
      <c r="EN176" s="739"/>
      <c r="EO176" s="739"/>
      <c r="EP176" s="739"/>
      <c r="EQ176" s="739"/>
      <c r="ER176" s="739"/>
      <c r="ES176" s="739"/>
      <c r="ET176" s="739"/>
      <c r="EU176" s="739"/>
      <c r="EV176" s="739"/>
      <c r="EW176" s="739"/>
      <c r="EX176" s="739"/>
      <c r="EY176" s="739"/>
      <c r="EZ176" s="739"/>
      <c r="FA176" s="739"/>
      <c r="FB176" s="739"/>
      <c r="FC176" s="739"/>
      <c r="FD176" s="739"/>
      <c r="FE176" s="739"/>
      <c r="FF176" s="739"/>
      <c r="FG176" s="739"/>
      <c r="FH176" s="739"/>
      <c r="FI176" s="739"/>
      <c r="FJ176" s="739"/>
      <c r="FK176" s="739"/>
      <c r="FL176" s="739"/>
      <c r="FM176" s="739"/>
      <c r="FN176" s="739"/>
      <c r="FO176" s="739"/>
      <c r="FP176" s="739"/>
      <c r="FQ176" s="739"/>
      <c r="FR176" s="739"/>
      <c r="FS176" s="739"/>
      <c r="FT176" s="739"/>
      <c r="FU176" s="739"/>
      <c r="FV176" s="739"/>
      <c r="FW176" s="739"/>
      <c r="FX176" s="739"/>
      <c r="FY176" s="739"/>
      <c r="FZ176" s="739"/>
      <c r="GA176" s="739"/>
      <c r="GB176" s="739"/>
      <c r="GC176" s="739"/>
      <c r="GD176" s="739"/>
      <c r="GE176" s="739"/>
      <c r="GF176" s="739"/>
      <c r="GG176" s="739"/>
      <c r="GH176" s="739"/>
      <c r="GI176" s="739"/>
      <c r="GJ176" s="739"/>
      <c r="GK176" s="739"/>
      <c r="GL176" s="739"/>
      <c r="GM176" s="739"/>
      <c r="GN176" s="739"/>
      <c r="GO176" s="739"/>
      <c r="GP176" s="739"/>
      <c r="GQ176" s="739"/>
      <c r="GR176" s="739"/>
      <c r="GS176" s="739"/>
      <c r="GT176" s="739"/>
      <c r="GU176" s="739"/>
      <c r="GV176" s="739"/>
      <c r="GW176" s="739"/>
      <c r="GX176" s="739"/>
      <c r="GY176" s="739"/>
      <c r="GZ176" s="739"/>
      <c r="HA176" s="739"/>
      <c r="HB176" s="739"/>
      <c r="HC176" s="739"/>
      <c r="HD176" s="739"/>
      <c r="HE176" s="739"/>
      <c r="HF176" s="739"/>
      <c r="HG176" s="739"/>
      <c r="HH176" s="739"/>
      <c r="HI176" s="739"/>
      <c r="HJ176" s="739"/>
      <c r="HK176" s="739"/>
      <c r="HL176" s="739"/>
      <c r="HM176" s="739"/>
      <c r="HN176" s="739"/>
      <c r="HO176" s="739"/>
      <c r="HP176" s="739"/>
      <c r="HQ176" s="739"/>
      <c r="HR176" s="739"/>
      <c r="HS176" s="739"/>
      <c r="HT176" s="739"/>
      <c r="HU176" s="739"/>
      <c r="HV176" s="739"/>
      <c r="HW176" s="739"/>
      <c r="HX176" s="739"/>
      <c r="HY176" s="739"/>
      <c r="HZ176" s="739"/>
      <c r="IA176" s="739"/>
      <c r="IB176" s="739"/>
      <c r="IC176" s="739"/>
      <c r="ID176" s="739"/>
      <c r="IE176" s="739"/>
      <c r="IF176" s="739"/>
      <c r="IG176" s="739"/>
      <c r="IH176" s="739"/>
      <c r="II176" s="739"/>
      <c r="IJ176" s="739"/>
      <c r="IK176" s="739"/>
      <c r="IL176" s="739"/>
      <c r="IM176" s="739"/>
      <c r="IN176" s="739"/>
      <c r="IO176" s="739"/>
      <c r="IP176" s="739"/>
      <c r="IQ176" s="739"/>
      <c r="IR176" s="739"/>
      <c r="IS176" s="739"/>
      <c r="IT176" s="739"/>
      <c r="IU176" s="739"/>
      <c r="IV176" s="739"/>
      <c r="IW176" s="739"/>
      <c r="IX176" s="739"/>
      <c r="IY176" s="739"/>
      <c r="IZ176" s="739"/>
      <c r="JA176" s="739"/>
      <c r="JB176" s="739"/>
      <c r="JC176" s="739"/>
      <c r="JD176" s="739"/>
      <c r="JE176" s="739"/>
      <c r="JF176" s="739"/>
      <c r="JG176" s="739"/>
      <c r="JH176" s="739"/>
      <c r="JI176" s="739"/>
      <c r="JJ176" s="739"/>
      <c r="JK176" s="739"/>
      <c r="JL176" s="739"/>
      <c r="JM176" s="739"/>
      <c r="JN176" s="739"/>
      <c r="JO176" s="739"/>
      <c r="JP176" s="739"/>
      <c r="JQ176" s="739"/>
      <c r="JR176" s="739"/>
      <c r="JS176" s="739"/>
      <c r="JT176" s="739"/>
      <c r="JU176" s="739"/>
      <c r="JV176" s="739"/>
      <c r="JW176" s="739"/>
      <c r="JX176" s="739"/>
      <c r="JY176" s="739"/>
      <c r="JZ176" s="739"/>
      <c r="KA176" s="739"/>
      <c r="KB176" s="739"/>
      <c r="KC176" s="739"/>
      <c r="KD176" s="739"/>
      <c r="KE176" s="739"/>
      <c r="KF176" s="739"/>
      <c r="KG176" s="739"/>
      <c r="KH176" s="739"/>
      <c r="KI176" s="739"/>
      <c r="KJ176" s="739"/>
      <c r="KK176" s="739"/>
      <c r="KL176" s="739"/>
      <c r="KM176" s="739"/>
      <c r="KN176" s="739"/>
      <c r="KO176" s="739"/>
      <c r="KP176" s="739"/>
      <c r="KQ176" s="739"/>
      <c r="KR176" s="739"/>
      <c r="KS176" s="739"/>
      <c r="KT176" s="739"/>
      <c r="KU176" s="739"/>
      <c r="KV176" s="739"/>
      <c r="KW176" s="739"/>
      <c r="KX176" s="739"/>
      <c r="KY176" s="739"/>
      <c r="KZ176" s="739"/>
      <c r="LA176" s="739"/>
      <c r="LB176" s="739"/>
      <c r="LC176" s="739"/>
      <c r="LD176" s="739"/>
      <c r="LE176" s="739"/>
      <c r="LF176" s="739"/>
      <c r="LG176" s="739"/>
      <c r="LH176" s="739"/>
      <c r="LI176" s="739"/>
      <c r="LJ176" s="739"/>
      <c r="LK176" s="739"/>
      <c r="LL176" s="739"/>
      <c r="LM176" s="739"/>
      <c r="LN176" s="739"/>
      <c r="LO176" s="739"/>
      <c r="LP176" s="739"/>
      <c r="LQ176" s="739"/>
      <c r="LR176" s="739"/>
      <c r="LS176" s="739"/>
      <c r="LT176" s="739"/>
      <c r="LU176" s="739"/>
      <c r="LV176" s="739"/>
      <c r="LW176" s="739"/>
      <c r="LX176" s="739"/>
      <c r="LY176" s="739"/>
      <c r="LZ176" s="739"/>
      <c r="MA176" s="739"/>
      <c r="MB176" s="739"/>
      <c r="MC176" s="739"/>
      <c r="MD176" s="739"/>
      <c r="ME176" s="739"/>
      <c r="MF176" s="739"/>
      <c r="MG176" s="739"/>
      <c r="MH176" s="739"/>
      <c r="MI176" s="739"/>
      <c r="MJ176" s="739"/>
      <c r="MK176" s="739"/>
      <c r="ML176" s="739"/>
      <c r="MM176" s="739"/>
      <c r="MN176" s="739"/>
      <c r="MO176" s="739"/>
      <c r="MP176" s="739"/>
      <c r="MQ176" s="739"/>
      <c r="MR176" s="739"/>
      <c r="MS176" s="739"/>
      <c r="MT176" s="739"/>
      <c r="MU176" s="739"/>
      <c r="MV176" s="739"/>
      <c r="MW176" s="739"/>
      <c r="MX176" s="739"/>
      <c r="MY176" s="739"/>
      <c r="MZ176" s="739"/>
      <c r="NA176" s="739"/>
      <c r="NB176" s="739"/>
      <c r="NC176" s="739"/>
      <c r="ND176" s="739"/>
      <c r="NE176" s="739"/>
      <c r="NF176" s="739"/>
      <c r="NG176" s="739"/>
      <c r="NH176" s="739"/>
      <c r="NI176" s="739"/>
      <c r="NJ176" s="739"/>
      <c r="NK176" s="739"/>
      <c r="NL176" s="739"/>
      <c r="NM176" s="739"/>
      <c r="NN176" s="739"/>
      <c r="NO176" s="739"/>
      <c r="NP176" s="739"/>
      <c r="NQ176" s="739"/>
      <c r="NR176" s="739"/>
      <c r="NS176" s="739"/>
      <c r="NT176" s="739"/>
      <c r="NU176" s="739"/>
      <c r="NV176" s="739"/>
      <c r="NW176" s="739"/>
      <c r="NX176" s="739"/>
      <c r="NY176" s="739"/>
      <c r="NZ176" s="739"/>
      <c r="OA176" s="739"/>
      <c r="OB176" s="739"/>
      <c r="OC176" s="739"/>
      <c r="OD176" s="739"/>
      <c r="OE176" s="739"/>
    </row>
    <row r="177" spans="1:395" s="740" customFormat="1" ht="38.25" customHeight="1" x14ac:dyDescent="0.25">
      <c r="A177" s="743">
        <v>1</v>
      </c>
      <c r="B177" s="809" t="s">
        <v>174</v>
      </c>
      <c r="C177" s="747"/>
      <c r="D177" s="3369">
        <f>SUM(D178)</f>
        <v>488300</v>
      </c>
      <c r="E177" s="3369">
        <f t="shared" ref="E177:J177" si="45">SUM(E178)</f>
        <v>1500</v>
      </c>
      <c r="F177" s="3369">
        <f t="shared" si="45"/>
        <v>366225</v>
      </c>
      <c r="G177" s="3369">
        <f t="shared" si="45"/>
        <v>1667</v>
      </c>
      <c r="H177" s="3369">
        <f t="shared" si="45"/>
        <v>111.13333333333333</v>
      </c>
      <c r="I177" s="3369">
        <f t="shared" si="45"/>
        <v>0</v>
      </c>
      <c r="J177" s="3369">
        <f t="shared" si="45"/>
        <v>0</v>
      </c>
      <c r="K177" s="748"/>
      <c r="L177" s="739"/>
      <c r="M177" s="739"/>
      <c r="N177" s="739"/>
      <c r="O177" s="739"/>
      <c r="P177" s="739"/>
      <c r="Q177" s="739"/>
      <c r="R177" s="739"/>
      <c r="S177" s="739"/>
      <c r="T177" s="739"/>
      <c r="U177" s="739"/>
      <c r="V177" s="739"/>
      <c r="W177" s="739"/>
      <c r="X177" s="739"/>
      <c r="Y177" s="739"/>
      <c r="Z177" s="739"/>
      <c r="AA177" s="739"/>
      <c r="AB177" s="739"/>
      <c r="AC177" s="739"/>
      <c r="AD177" s="739"/>
      <c r="AE177" s="739"/>
      <c r="AF177" s="739"/>
      <c r="AG177" s="739"/>
      <c r="AH177" s="739"/>
      <c r="AI177" s="739"/>
      <c r="AJ177" s="739"/>
      <c r="AK177" s="739"/>
      <c r="AL177" s="739"/>
      <c r="AM177" s="739"/>
      <c r="AN177" s="739"/>
      <c r="AO177" s="739"/>
      <c r="AP177" s="739"/>
      <c r="AQ177" s="739"/>
      <c r="AR177" s="739"/>
      <c r="AS177" s="739"/>
      <c r="AT177" s="739"/>
      <c r="AU177" s="739"/>
      <c r="AV177" s="739"/>
      <c r="AW177" s="739"/>
      <c r="AX177" s="739"/>
      <c r="AY177" s="739"/>
      <c r="AZ177" s="739"/>
      <c r="BA177" s="739"/>
      <c r="BB177" s="739"/>
      <c r="BC177" s="739"/>
      <c r="BD177" s="739"/>
      <c r="BE177" s="739"/>
      <c r="BF177" s="739"/>
      <c r="BG177" s="739"/>
      <c r="BH177" s="739"/>
      <c r="BI177" s="739"/>
      <c r="BJ177" s="739"/>
      <c r="BK177" s="739"/>
      <c r="BL177" s="739"/>
      <c r="BM177" s="739"/>
      <c r="BN177" s="739"/>
      <c r="BO177" s="739"/>
      <c r="BP177" s="739"/>
      <c r="BQ177" s="739"/>
      <c r="BR177" s="739"/>
      <c r="BS177" s="739"/>
      <c r="BT177" s="739"/>
      <c r="BU177" s="739"/>
      <c r="BV177" s="739"/>
      <c r="BW177" s="739"/>
      <c r="BX177" s="739"/>
      <c r="BY177" s="739"/>
      <c r="BZ177" s="739"/>
      <c r="CA177" s="739"/>
      <c r="CB177" s="739"/>
      <c r="CC177" s="739"/>
      <c r="CD177" s="739"/>
      <c r="CE177" s="739"/>
      <c r="CF177" s="739"/>
      <c r="CG177" s="739"/>
      <c r="CH177" s="739"/>
      <c r="CI177" s="739"/>
      <c r="CJ177" s="739"/>
      <c r="CK177" s="739"/>
      <c r="CL177" s="739"/>
      <c r="CM177" s="739"/>
      <c r="CN177" s="739"/>
      <c r="CO177" s="739"/>
      <c r="CP177" s="739"/>
      <c r="CQ177" s="739"/>
      <c r="CR177" s="739"/>
      <c r="CS177" s="739"/>
      <c r="CT177" s="739"/>
      <c r="CU177" s="739"/>
      <c r="CV177" s="739"/>
      <c r="CW177" s="739"/>
      <c r="CX177" s="739"/>
      <c r="CY177" s="739"/>
      <c r="CZ177" s="739"/>
      <c r="DA177" s="739"/>
      <c r="DB177" s="739"/>
      <c r="DC177" s="739"/>
      <c r="DD177" s="739"/>
      <c r="DE177" s="739"/>
      <c r="DF177" s="739"/>
      <c r="DG177" s="739"/>
      <c r="DH177" s="739"/>
      <c r="DI177" s="739"/>
      <c r="DJ177" s="739"/>
      <c r="DK177" s="739"/>
      <c r="DL177" s="739"/>
      <c r="DM177" s="739"/>
      <c r="DN177" s="739"/>
      <c r="DO177" s="739"/>
      <c r="DP177" s="739"/>
      <c r="DQ177" s="739"/>
      <c r="DR177" s="739"/>
      <c r="DS177" s="739"/>
      <c r="DT177" s="739"/>
      <c r="DU177" s="739"/>
      <c r="DV177" s="739"/>
      <c r="DW177" s="739"/>
      <c r="DX177" s="739"/>
      <c r="DY177" s="739"/>
      <c r="DZ177" s="739"/>
      <c r="EA177" s="739"/>
      <c r="EB177" s="739"/>
      <c r="EC177" s="739"/>
      <c r="ED177" s="739"/>
      <c r="EE177" s="739"/>
      <c r="EF177" s="739"/>
      <c r="EG177" s="739"/>
      <c r="EH177" s="739"/>
      <c r="EI177" s="739"/>
      <c r="EJ177" s="739"/>
      <c r="EK177" s="739"/>
      <c r="EL177" s="739"/>
      <c r="EM177" s="739"/>
      <c r="EN177" s="739"/>
      <c r="EO177" s="739"/>
      <c r="EP177" s="739"/>
      <c r="EQ177" s="739"/>
      <c r="ER177" s="739"/>
      <c r="ES177" s="739"/>
      <c r="ET177" s="739"/>
      <c r="EU177" s="739"/>
      <c r="EV177" s="739"/>
      <c r="EW177" s="739"/>
      <c r="EX177" s="739"/>
      <c r="EY177" s="739"/>
      <c r="EZ177" s="739"/>
      <c r="FA177" s="739"/>
      <c r="FB177" s="739"/>
      <c r="FC177" s="739"/>
      <c r="FD177" s="739"/>
      <c r="FE177" s="739"/>
      <c r="FF177" s="739"/>
      <c r="FG177" s="739"/>
      <c r="FH177" s="739"/>
      <c r="FI177" s="739"/>
      <c r="FJ177" s="739"/>
      <c r="FK177" s="739"/>
      <c r="FL177" s="739"/>
      <c r="FM177" s="739"/>
      <c r="FN177" s="739"/>
      <c r="FO177" s="739"/>
      <c r="FP177" s="739"/>
      <c r="FQ177" s="739"/>
      <c r="FR177" s="739"/>
      <c r="FS177" s="739"/>
      <c r="FT177" s="739"/>
      <c r="FU177" s="739"/>
      <c r="FV177" s="739"/>
      <c r="FW177" s="739"/>
      <c r="FX177" s="739"/>
      <c r="FY177" s="739"/>
      <c r="FZ177" s="739"/>
      <c r="GA177" s="739"/>
      <c r="GB177" s="739"/>
      <c r="GC177" s="739"/>
      <c r="GD177" s="739"/>
      <c r="GE177" s="739"/>
      <c r="GF177" s="739"/>
      <c r="GG177" s="739"/>
      <c r="GH177" s="739"/>
      <c r="GI177" s="739"/>
      <c r="GJ177" s="739"/>
      <c r="GK177" s="739"/>
      <c r="GL177" s="739"/>
      <c r="GM177" s="739"/>
      <c r="GN177" s="739"/>
      <c r="GO177" s="739"/>
      <c r="GP177" s="739"/>
      <c r="GQ177" s="739"/>
      <c r="GR177" s="739"/>
      <c r="GS177" s="739"/>
      <c r="GT177" s="739"/>
      <c r="GU177" s="739"/>
      <c r="GV177" s="739"/>
      <c r="GW177" s="739"/>
      <c r="GX177" s="739"/>
      <c r="GY177" s="739"/>
      <c r="GZ177" s="739"/>
      <c r="HA177" s="739"/>
      <c r="HB177" s="739"/>
      <c r="HC177" s="739"/>
      <c r="HD177" s="739"/>
      <c r="HE177" s="739"/>
      <c r="HF177" s="739"/>
      <c r="HG177" s="739"/>
      <c r="HH177" s="739"/>
      <c r="HI177" s="739"/>
      <c r="HJ177" s="739"/>
      <c r="HK177" s="739"/>
      <c r="HL177" s="739"/>
      <c r="HM177" s="739"/>
      <c r="HN177" s="739"/>
      <c r="HO177" s="739"/>
      <c r="HP177" s="739"/>
      <c r="HQ177" s="739"/>
      <c r="HR177" s="739"/>
      <c r="HS177" s="739"/>
      <c r="HT177" s="739"/>
      <c r="HU177" s="739"/>
      <c r="HV177" s="739"/>
      <c r="HW177" s="739"/>
      <c r="HX177" s="739"/>
      <c r="HY177" s="739"/>
      <c r="HZ177" s="739"/>
      <c r="IA177" s="739"/>
      <c r="IB177" s="739"/>
      <c r="IC177" s="739"/>
      <c r="ID177" s="739"/>
      <c r="IE177" s="739"/>
      <c r="IF177" s="739"/>
      <c r="IG177" s="739"/>
      <c r="IH177" s="739"/>
      <c r="II177" s="739"/>
      <c r="IJ177" s="739"/>
      <c r="IK177" s="739"/>
      <c r="IL177" s="739"/>
      <c r="IM177" s="739"/>
      <c r="IN177" s="739"/>
      <c r="IO177" s="739"/>
      <c r="IP177" s="739"/>
      <c r="IQ177" s="739"/>
      <c r="IR177" s="739"/>
      <c r="IS177" s="739"/>
      <c r="IT177" s="739"/>
      <c r="IU177" s="739"/>
      <c r="IV177" s="739"/>
      <c r="IW177" s="739"/>
      <c r="IX177" s="739"/>
      <c r="IY177" s="739"/>
      <c r="IZ177" s="739"/>
      <c r="JA177" s="739"/>
      <c r="JB177" s="739"/>
      <c r="JC177" s="739"/>
      <c r="JD177" s="739"/>
      <c r="JE177" s="739"/>
      <c r="JF177" s="739"/>
      <c r="JG177" s="739"/>
      <c r="JH177" s="739"/>
      <c r="JI177" s="739"/>
      <c r="JJ177" s="739"/>
      <c r="JK177" s="739"/>
      <c r="JL177" s="739"/>
      <c r="JM177" s="739"/>
      <c r="JN177" s="739"/>
      <c r="JO177" s="739"/>
      <c r="JP177" s="739"/>
      <c r="JQ177" s="739"/>
      <c r="JR177" s="739"/>
      <c r="JS177" s="739"/>
      <c r="JT177" s="739"/>
      <c r="JU177" s="739"/>
      <c r="JV177" s="739"/>
      <c r="JW177" s="739"/>
      <c r="JX177" s="739"/>
      <c r="JY177" s="739"/>
      <c r="JZ177" s="739"/>
      <c r="KA177" s="739"/>
      <c r="KB177" s="739"/>
      <c r="KC177" s="739"/>
      <c r="KD177" s="739"/>
      <c r="KE177" s="739"/>
      <c r="KF177" s="739"/>
      <c r="KG177" s="739"/>
      <c r="KH177" s="739"/>
      <c r="KI177" s="739"/>
      <c r="KJ177" s="739"/>
      <c r="KK177" s="739"/>
      <c r="KL177" s="739"/>
      <c r="KM177" s="739"/>
      <c r="KN177" s="739"/>
      <c r="KO177" s="739"/>
      <c r="KP177" s="739"/>
      <c r="KQ177" s="739"/>
      <c r="KR177" s="739"/>
      <c r="KS177" s="739"/>
      <c r="KT177" s="739"/>
      <c r="KU177" s="739"/>
      <c r="KV177" s="739"/>
      <c r="KW177" s="739"/>
      <c r="KX177" s="739"/>
      <c r="KY177" s="739"/>
      <c r="KZ177" s="739"/>
      <c r="LA177" s="739"/>
      <c r="LB177" s="739"/>
      <c r="LC177" s="739"/>
      <c r="LD177" s="739"/>
      <c r="LE177" s="739"/>
      <c r="LF177" s="739"/>
      <c r="LG177" s="739"/>
      <c r="LH177" s="739"/>
      <c r="LI177" s="739"/>
      <c r="LJ177" s="739"/>
      <c r="LK177" s="739"/>
      <c r="LL177" s="739"/>
      <c r="LM177" s="739"/>
      <c r="LN177" s="739"/>
      <c r="LO177" s="739"/>
      <c r="LP177" s="739"/>
      <c r="LQ177" s="739"/>
      <c r="LR177" s="739"/>
      <c r="LS177" s="739"/>
      <c r="LT177" s="739"/>
      <c r="LU177" s="739"/>
      <c r="LV177" s="739"/>
      <c r="LW177" s="739"/>
      <c r="LX177" s="739"/>
      <c r="LY177" s="739"/>
      <c r="LZ177" s="739"/>
      <c r="MA177" s="739"/>
      <c r="MB177" s="739"/>
      <c r="MC177" s="739"/>
      <c r="MD177" s="739"/>
      <c r="ME177" s="739"/>
      <c r="MF177" s="739"/>
      <c r="MG177" s="739"/>
      <c r="MH177" s="739"/>
      <c r="MI177" s="739"/>
      <c r="MJ177" s="739"/>
      <c r="MK177" s="739"/>
      <c r="ML177" s="739"/>
      <c r="MM177" s="739"/>
      <c r="MN177" s="739"/>
      <c r="MO177" s="739"/>
      <c r="MP177" s="739"/>
      <c r="MQ177" s="739"/>
      <c r="MR177" s="739"/>
      <c r="MS177" s="739"/>
      <c r="MT177" s="739"/>
      <c r="MU177" s="739"/>
      <c r="MV177" s="739"/>
      <c r="MW177" s="739"/>
      <c r="MX177" s="739"/>
      <c r="MY177" s="739"/>
      <c r="MZ177" s="739"/>
      <c r="NA177" s="739"/>
      <c r="NB177" s="739"/>
      <c r="NC177" s="739"/>
      <c r="ND177" s="739"/>
      <c r="NE177" s="739"/>
      <c r="NF177" s="739"/>
      <c r="NG177" s="739"/>
      <c r="NH177" s="739"/>
      <c r="NI177" s="739"/>
      <c r="NJ177" s="739"/>
      <c r="NK177" s="739"/>
      <c r="NL177" s="739"/>
      <c r="NM177" s="739"/>
      <c r="NN177" s="739"/>
      <c r="NO177" s="739"/>
      <c r="NP177" s="739"/>
      <c r="NQ177" s="739"/>
      <c r="NR177" s="739"/>
      <c r="NS177" s="739"/>
      <c r="NT177" s="739"/>
      <c r="NU177" s="739"/>
      <c r="NV177" s="739"/>
      <c r="NW177" s="739"/>
      <c r="NX177" s="739"/>
      <c r="NY177" s="739"/>
      <c r="NZ177" s="739"/>
      <c r="OA177" s="739"/>
      <c r="OB177" s="739"/>
      <c r="OC177" s="739"/>
      <c r="OD177" s="739"/>
      <c r="OE177" s="739"/>
    </row>
    <row r="178" spans="1:395" s="740" customFormat="1" ht="30" customHeight="1" x14ac:dyDescent="0.25">
      <c r="A178" s="743">
        <v>1</v>
      </c>
      <c r="B178" s="821" t="s">
        <v>107</v>
      </c>
      <c r="C178" s="747">
        <f>'1 уровень'!C1144</f>
        <v>2000</v>
      </c>
      <c r="D178" s="747">
        <v>488300</v>
      </c>
      <c r="E178" s="747">
        <f>'1 уровень'!D1144</f>
        <v>1500</v>
      </c>
      <c r="F178" s="747">
        <f t="shared" si="41"/>
        <v>366225</v>
      </c>
      <c r="G178" s="747">
        <f>'1 уровень'!E1144</f>
        <v>1667</v>
      </c>
      <c r="H178" s="748">
        <f t="shared" si="33"/>
        <v>111.13333333333333</v>
      </c>
      <c r="I178" s="747">
        <f>'[4]1 уровень'!G1130</f>
        <v>0</v>
      </c>
      <c r="J178" s="747"/>
      <c r="K178" s="748">
        <f t="shared" ref="K178" si="46">I178/G178*100</f>
        <v>0</v>
      </c>
      <c r="L178" s="739"/>
      <c r="M178" s="739"/>
      <c r="N178" s="739"/>
      <c r="O178" s="739"/>
      <c r="P178" s="739"/>
      <c r="Q178" s="739"/>
      <c r="R178" s="739"/>
      <c r="S178" s="739"/>
      <c r="T178" s="739"/>
      <c r="U178" s="739"/>
      <c r="V178" s="739"/>
      <c r="W178" s="739"/>
      <c r="X178" s="739"/>
      <c r="Y178" s="739"/>
      <c r="Z178" s="739"/>
      <c r="AA178" s="739"/>
      <c r="AB178" s="739"/>
      <c r="AC178" s="739"/>
      <c r="AD178" s="739"/>
      <c r="AE178" s="739"/>
      <c r="AF178" s="739"/>
      <c r="AG178" s="739"/>
      <c r="AH178" s="739"/>
      <c r="AI178" s="739"/>
      <c r="AJ178" s="739"/>
      <c r="AK178" s="739"/>
      <c r="AL178" s="739"/>
      <c r="AM178" s="739"/>
      <c r="AN178" s="739"/>
      <c r="AO178" s="739"/>
      <c r="AP178" s="739"/>
      <c r="AQ178" s="739"/>
      <c r="AR178" s="739"/>
      <c r="AS178" s="739"/>
      <c r="AT178" s="739"/>
      <c r="AU178" s="739"/>
      <c r="AV178" s="739"/>
      <c r="AW178" s="739"/>
      <c r="AX178" s="739"/>
      <c r="AY178" s="739"/>
      <c r="AZ178" s="739"/>
      <c r="BA178" s="739"/>
      <c r="BB178" s="739"/>
      <c r="BC178" s="739"/>
      <c r="BD178" s="739"/>
      <c r="BE178" s="739"/>
      <c r="BF178" s="739"/>
      <c r="BG178" s="739"/>
      <c r="BH178" s="739"/>
      <c r="BI178" s="739"/>
      <c r="BJ178" s="739"/>
      <c r="BK178" s="739"/>
      <c r="BL178" s="739"/>
      <c r="BM178" s="739"/>
      <c r="BN178" s="739"/>
      <c r="BO178" s="739"/>
      <c r="BP178" s="739"/>
      <c r="BQ178" s="739"/>
      <c r="BR178" s="739"/>
      <c r="BS178" s="739"/>
      <c r="BT178" s="739"/>
      <c r="BU178" s="739"/>
      <c r="BV178" s="739"/>
      <c r="BW178" s="739"/>
      <c r="BX178" s="739"/>
      <c r="BY178" s="739"/>
      <c r="BZ178" s="739"/>
      <c r="CA178" s="739"/>
      <c r="CB178" s="739"/>
      <c r="CC178" s="739"/>
      <c r="CD178" s="739"/>
      <c r="CE178" s="739"/>
      <c r="CF178" s="739"/>
      <c r="CG178" s="739"/>
      <c r="CH178" s="739"/>
      <c r="CI178" s="739"/>
      <c r="CJ178" s="739"/>
      <c r="CK178" s="739"/>
      <c r="CL178" s="739"/>
      <c r="CM178" s="739"/>
      <c r="CN178" s="739"/>
      <c r="CO178" s="739"/>
      <c r="CP178" s="739"/>
      <c r="CQ178" s="739"/>
      <c r="CR178" s="739"/>
      <c r="CS178" s="739"/>
      <c r="CT178" s="739"/>
      <c r="CU178" s="739"/>
      <c r="CV178" s="739"/>
      <c r="CW178" s="739"/>
      <c r="CX178" s="739"/>
      <c r="CY178" s="739"/>
      <c r="CZ178" s="739"/>
      <c r="DA178" s="739"/>
      <c r="DB178" s="739"/>
      <c r="DC178" s="739"/>
      <c r="DD178" s="739"/>
      <c r="DE178" s="739"/>
      <c r="DF178" s="739"/>
      <c r="DG178" s="739"/>
      <c r="DH178" s="739"/>
      <c r="DI178" s="739"/>
      <c r="DJ178" s="739"/>
      <c r="DK178" s="739"/>
      <c r="DL178" s="739"/>
      <c r="DM178" s="739"/>
      <c r="DN178" s="739"/>
      <c r="DO178" s="739"/>
      <c r="DP178" s="739"/>
      <c r="DQ178" s="739"/>
      <c r="DR178" s="739"/>
      <c r="DS178" s="739"/>
      <c r="DT178" s="739"/>
      <c r="DU178" s="739"/>
      <c r="DV178" s="739"/>
      <c r="DW178" s="739"/>
      <c r="DX178" s="739"/>
      <c r="DY178" s="739"/>
      <c r="DZ178" s="739"/>
      <c r="EA178" s="739"/>
      <c r="EB178" s="739"/>
      <c r="EC178" s="739"/>
      <c r="ED178" s="739"/>
      <c r="EE178" s="739"/>
      <c r="EF178" s="739"/>
      <c r="EG178" s="739"/>
      <c r="EH178" s="739"/>
      <c r="EI178" s="739"/>
      <c r="EJ178" s="739"/>
      <c r="EK178" s="739"/>
      <c r="EL178" s="739"/>
      <c r="EM178" s="739"/>
      <c r="EN178" s="739"/>
      <c r="EO178" s="739"/>
      <c r="EP178" s="739"/>
      <c r="EQ178" s="739"/>
      <c r="ER178" s="739"/>
      <c r="ES178" s="739"/>
      <c r="ET178" s="739"/>
      <c r="EU178" s="739"/>
      <c r="EV178" s="739"/>
      <c r="EW178" s="739"/>
      <c r="EX178" s="739"/>
      <c r="EY178" s="739"/>
      <c r="EZ178" s="739"/>
      <c r="FA178" s="739"/>
      <c r="FB178" s="739"/>
      <c r="FC178" s="739"/>
      <c r="FD178" s="739"/>
      <c r="FE178" s="739"/>
      <c r="FF178" s="739"/>
      <c r="FG178" s="739"/>
      <c r="FH178" s="739"/>
      <c r="FI178" s="739"/>
      <c r="FJ178" s="739"/>
      <c r="FK178" s="739"/>
      <c r="FL178" s="739"/>
      <c r="FM178" s="739"/>
      <c r="FN178" s="739"/>
      <c r="FO178" s="739"/>
      <c r="FP178" s="739"/>
      <c r="FQ178" s="739"/>
      <c r="FR178" s="739"/>
      <c r="FS178" s="739"/>
      <c r="FT178" s="739"/>
      <c r="FU178" s="739"/>
      <c r="FV178" s="739"/>
      <c r="FW178" s="739"/>
      <c r="FX178" s="739"/>
      <c r="FY178" s="739"/>
      <c r="FZ178" s="739"/>
      <c r="GA178" s="739"/>
      <c r="GB178" s="739"/>
      <c r="GC178" s="739"/>
      <c r="GD178" s="739"/>
      <c r="GE178" s="739"/>
      <c r="GF178" s="739"/>
      <c r="GG178" s="739"/>
      <c r="GH178" s="739"/>
      <c r="GI178" s="739"/>
      <c r="GJ178" s="739"/>
      <c r="GK178" s="739"/>
      <c r="GL178" s="739"/>
      <c r="GM178" s="739"/>
      <c r="GN178" s="739"/>
      <c r="GO178" s="739"/>
      <c r="GP178" s="739"/>
      <c r="GQ178" s="739"/>
      <c r="GR178" s="739"/>
      <c r="GS178" s="739"/>
      <c r="GT178" s="739"/>
      <c r="GU178" s="739"/>
      <c r="GV178" s="739"/>
      <c r="GW178" s="739"/>
      <c r="GX178" s="739"/>
      <c r="GY178" s="739"/>
      <c r="GZ178" s="739"/>
      <c r="HA178" s="739"/>
      <c r="HB178" s="739"/>
      <c r="HC178" s="739"/>
      <c r="HD178" s="739"/>
      <c r="HE178" s="739"/>
      <c r="HF178" s="739"/>
      <c r="HG178" s="739"/>
      <c r="HH178" s="739"/>
      <c r="HI178" s="739"/>
      <c r="HJ178" s="739"/>
      <c r="HK178" s="739"/>
      <c r="HL178" s="739"/>
      <c r="HM178" s="739"/>
      <c r="HN178" s="739"/>
      <c r="HO178" s="739"/>
      <c r="HP178" s="739"/>
      <c r="HQ178" s="739"/>
      <c r="HR178" s="739"/>
      <c r="HS178" s="739"/>
      <c r="HT178" s="739"/>
      <c r="HU178" s="739"/>
      <c r="HV178" s="739"/>
      <c r="HW178" s="739"/>
      <c r="HX178" s="739"/>
      <c r="HY178" s="739"/>
      <c r="HZ178" s="739"/>
      <c r="IA178" s="739"/>
      <c r="IB178" s="739"/>
      <c r="IC178" s="739"/>
      <c r="ID178" s="739"/>
      <c r="IE178" s="739"/>
      <c r="IF178" s="739"/>
      <c r="IG178" s="739"/>
      <c r="IH178" s="739"/>
      <c r="II178" s="739"/>
      <c r="IJ178" s="739"/>
      <c r="IK178" s="739"/>
      <c r="IL178" s="739"/>
      <c r="IM178" s="739"/>
      <c r="IN178" s="739"/>
      <c r="IO178" s="739"/>
      <c r="IP178" s="739"/>
      <c r="IQ178" s="739"/>
      <c r="IR178" s="739"/>
      <c r="IS178" s="739"/>
      <c r="IT178" s="739"/>
      <c r="IU178" s="739"/>
      <c r="IV178" s="739"/>
      <c r="IW178" s="739"/>
      <c r="IX178" s="739"/>
      <c r="IY178" s="739"/>
      <c r="IZ178" s="739"/>
      <c r="JA178" s="739"/>
      <c r="JB178" s="739"/>
      <c r="JC178" s="739"/>
      <c r="JD178" s="739"/>
      <c r="JE178" s="739"/>
      <c r="JF178" s="739"/>
      <c r="JG178" s="739"/>
      <c r="JH178" s="739"/>
      <c r="JI178" s="739"/>
      <c r="JJ178" s="739"/>
      <c r="JK178" s="739"/>
      <c r="JL178" s="739"/>
      <c r="JM178" s="739"/>
      <c r="JN178" s="739"/>
      <c r="JO178" s="739"/>
      <c r="JP178" s="739"/>
      <c r="JQ178" s="739"/>
      <c r="JR178" s="739"/>
      <c r="JS178" s="739"/>
      <c r="JT178" s="739"/>
      <c r="JU178" s="739"/>
      <c r="JV178" s="739"/>
      <c r="JW178" s="739"/>
      <c r="JX178" s="739"/>
      <c r="JY178" s="739"/>
      <c r="JZ178" s="739"/>
      <c r="KA178" s="739"/>
      <c r="KB178" s="739"/>
      <c r="KC178" s="739"/>
      <c r="KD178" s="739"/>
      <c r="KE178" s="739"/>
      <c r="KF178" s="739"/>
      <c r="KG178" s="739"/>
      <c r="KH178" s="739"/>
      <c r="KI178" s="739"/>
      <c r="KJ178" s="739"/>
      <c r="KK178" s="739"/>
      <c r="KL178" s="739"/>
      <c r="KM178" s="739"/>
      <c r="KN178" s="739"/>
      <c r="KO178" s="739"/>
      <c r="KP178" s="739"/>
      <c r="KQ178" s="739"/>
      <c r="KR178" s="739"/>
      <c r="KS178" s="739"/>
      <c r="KT178" s="739"/>
      <c r="KU178" s="739"/>
      <c r="KV178" s="739"/>
      <c r="KW178" s="739"/>
      <c r="KX178" s="739"/>
      <c r="KY178" s="739"/>
      <c r="KZ178" s="739"/>
      <c r="LA178" s="739"/>
      <c r="LB178" s="739"/>
      <c r="LC178" s="739"/>
      <c r="LD178" s="739"/>
      <c r="LE178" s="739"/>
      <c r="LF178" s="739"/>
      <c r="LG178" s="739"/>
      <c r="LH178" s="739"/>
      <c r="LI178" s="739"/>
      <c r="LJ178" s="739"/>
      <c r="LK178" s="739"/>
      <c r="LL178" s="739"/>
      <c r="LM178" s="739"/>
      <c r="LN178" s="739"/>
      <c r="LO178" s="739"/>
      <c r="LP178" s="739"/>
      <c r="LQ178" s="739"/>
      <c r="LR178" s="739"/>
      <c r="LS178" s="739"/>
      <c r="LT178" s="739"/>
      <c r="LU178" s="739"/>
      <c r="LV178" s="739"/>
      <c r="LW178" s="739"/>
      <c r="LX178" s="739"/>
      <c r="LY178" s="739"/>
      <c r="LZ178" s="739"/>
      <c r="MA178" s="739"/>
      <c r="MB178" s="739"/>
      <c r="MC178" s="739"/>
      <c r="MD178" s="739"/>
      <c r="ME178" s="739"/>
      <c r="MF178" s="739"/>
      <c r="MG178" s="739"/>
      <c r="MH178" s="739"/>
      <c r="MI178" s="739"/>
      <c r="MJ178" s="739"/>
      <c r="MK178" s="739"/>
      <c r="ML178" s="739"/>
      <c r="MM178" s="739"/>
      <c r="MN178" s="739"/>
      <c r="MO178" s="739"/>
      <c r="MP178" s="739"/>
      <c r="MQ178" s="739"/>
      <c r="MR178" s="739"/>
      <c r="MS178" s="739"/>
      <c r="MT178" s="739"/>
      <c r="MU178" s="739"/>
      <c r="MV178" s="739"/>
      <c r="MW178" s="739"/>
      <c r="MX178" s="739"/>
      <c r="MY178" s="739"/>
      <c r="MZ178" s="739"/>
      <c r="NA178" s="739"/>
      <c r="NB178" s="739"/>
      <c r="NC178" s="739"/>
      <c r="ND178" s="739"/>
      <c r="NE178" s="739"/>
      <c r="NF178" s="739"/>
      <c r="NG178" s="739"/>
      <c r="NH178" s="739"/>
      <c r="NI178" s="739"/>
      <c r="NJ178" s="739"/>
      <c r="NK178" s="739"/>
      <c r="NL178" s="739"/>
      <c r="NM178" s="739"/>
      <c r="NN178" s="739"/>
      <c r="NO178" s="739"/>
      <c r="NP178" s="739"/>
      <c r="NQ178" s="739"/>
      <c r="NR178" s="739"/>
      <c r="NS178" s="739"/>
      <c r="NT178" s="739"/>
      <c r="NU178" s="739"/>
      <c r="NV178" s="739"/>
      <c r="NW178" s="739"/>
      <c r="NX178" s="739"/>
      <c r="NY178" s="739"/>
      <c r="NZ178" s="739"/>
      <c r="OA178" s="739"/>
      <c r="OB178" s="739"/>
      <c r="OC178" s="739"/>
      <c r="OD178" s="739"/>
      <c r="OE178" s="739"/>
    </row>
    <row r="179" spans="1:395" s="740" customFormat="1" ht="30" customHeight="1" x14ac:dyDescent="0.25">
      <c r="A179" s="743">
        <v>1</v>
      </c>
      <c r="B179" s="793" t="s">
        <v>362</v>
      </c>
      <c r="C179" s="747"/>
      <c r="D179" s="747"/>
      <c r="E179" s="747"/>
      <c r="F179" s="747">
        <f t="shared" si="27"/>
        <v>0</v>
      </c>
      <c r="G179" s="747"/>
      <c r="H179" s="748"/>
      <c r="I179" s="747"/>
      <c r="J179" s="747"/>
      <c r="K179" s="748"/>
      <c r="L179" s="739"/>
      <c r="M179" s="739"/>
      <c r="N179" s="739"/>
      <c r="O179" s="739"/>
      <c r="P179" s="739"/>
      <c r="Q179" s="739"/>
      <c r="R179" s="739"/>
      <c r="S179" s="739"/>
      <c r="T179" s="739"/>
      <c r="U179" s="739"/>
      <c r="V179" s="739"/>
      <c r="W179" s="739"/>
      <c r="X179" s="739"/>
      <c r="Y179" s="739"/>
      <c r="Z179" s="739"/>
      <c r="AA179" s="739"/>
      <c r="AB179" s="739"/>
      <c r="AC179" s="739"/>
      <c r="AD179" s="739"/>
      <c r="AE179" s="739"/>
      <c r="AF179" s="739"/>
      <c r="AG179" s="739"/>
      <c r="AH179" s="739"/>
      <c r="AI179" s="739"/>
      <c r="AJ179" s="739"/>
      <c r="AK179" s="739"/>
      <c r="AL179" s="739"/>
      <c r="AM179" s="739"/>
      <c r="AN179" s="739"/>
      <c r="AO179" s="739"/>
      <c r="AP179" s="739"/>
      <c r="AQ179" s="739"/>
      <c r="AR179" s="739"/>
      <c r="AS179" s="739"/>
      <c r="AT179" s="739"/>
      <c r="AU179" s="739"/>
      <c r="AV179" s="739"/>
      <c r="AW179" s="739"/>
      <c r="AX179" s="739"/>
      <c r="AY179" s="739"/>
      <c r="AZ179" s="739"/>
      <c r="BA179" s="739"/>
      <c r="BB179" s="739"/>
      <c r="BC179" s="739"/>
      <c r="BD179" s="739"/>
      <c r="BE179" s="739"/>
      <c r="BF179" s="739"/>
      <c r="BG179" s="739"/>
      <c r="BH179" s="739"/>
      <c r="BI179" s="739"/>
      <c r="BJ179" s="739"/>
      <c r="BK179" s="739"/>
      <c r="BL179" s="739"/>
      <c r="BM179" s="739"/>
      <c r="BN179" s="739"/>
      <c r="BO179" s="739"/>
      <c r="BP179" s="739"/>
      <c r="BQ179" s="739"/>
      <c r="BR179" s="739"/>
      <c r="BS179" s="739"/>
      <c r="BT179" s="739"/>
      <c r="BU179" s="739"/>
      <c r="BV179" s="739"/>
      <c r="BW179" s="739"/>
      <c r="BX179" s="739"/>
      <c r="BY179" s="739"/>
      <c r="BZ179" s="739"/>
      <c r="CA179" s="739"/>
      <c r="CB179" s="739"/>
      <c r="CC179" s="739"/>
      <c r="CD179" s="739"/>
      <c r="CE179" s="739"/>
      <c r="CF179" s="739"/>
      <c r="CG179" s="739"/>
      <c r="CH179" s="739"/>
      <c r="CI179" s="739"/>
      <c r="CJ179" s="739"/>
      <c r="CK179" s="739"/>
      <c r="CL179" s="739"/>
      <c r="CM179" s="739"/>
      <c r="CN179" s="739"/>
      <c r="CO179" s="739"/>
      <c r="CP179" s="739"/>
      <c r="CQ179" s="739"/>
      <c r="CR179" s="739"/>
      <c r="CS179" s="739"/>
      <c r="CT179" s="739"/>
      <c r="CU179" s="739"/>
      <c r="CV179" s="739"/>
      <c r="CW179" s="739"/>
      <c r="CX179" s="739"/>
      <c r="CY179" s="739"/>
      <c r="CZ179" s="739"/>
      <c r="DA179" s="739"/>
      <c r="DB179" s="739"/>
      <c r="DC179" s="739"/>
      <c r="DD179" s="739"/>
      <c r="DE179" s="739"/>
      <c r="DF179" s="739"/>
      <c r="DG179" s="739"/>
      <c r="DH179" s="739"/>
      <c r="DI179" s="739"/>
      <c r="DJ179" s="739"/>
      <c r="DK179" s="739"/>
      <c r="DL179" s="739"/>
      <c r="DM179" s="739"/>
      <c r="DN179" s="739"/>
      <c r="DO179" s="739"/>
      <c r="DP179" s="739"/>
      <c r="DQ179" s="739"/>
      <c r="DR179" s="739"/>
      <c r="DS179" s="739"/>
      <c r="DT179" s="739"/>
      <c r="DU179" s="739"/>
      <c r="DV179" s="739"/>
      <c r="DW179" s="739"/>
      <c r="DX179" s="739"/>
      <c r="DY179" s="739"/>
      <c r="DZ179" s="739"/>
      <c r="EA179" s="739"/>
      <c r="EB179" s="739"/>
      <c r="EC179" s="739"/>
      <c r="ED179" s="739"/>
      <c r="EE179" s="739"/>
      <c r="EF179" s="739"/>
      <c r="EG179" s="739"/>
      <c r="EH179" s="739"/>
      <c r="EI179" s="739"/>
      <c r="EJ179" s="739"/>
      <c r="EK179" s="739"/>
      <c r="EL179" s="739"/>
      <c r="EM179" s="739"/>
      <c r="EN179" s="739"/>
      <c r="EO179" s="739"/>
      <c r="EP179" s="739"/>
      <c r="EQ179" s="739"/>
      <c r="ER179" s="739"/>
      <c r="ES179" s="739"/>
      <c r="ET179" s="739"/>
      <c r="EU179" s="739"/>
      <c r="EV179" s="739"/>
      <c r="EW179" s="739"/>
      <c r="EX179" s="739"/>
      <c r="EY179" s="739"/>
      <c r="EZ179" s="739"/>
      <c r="FA179" s="739"/>
      <c r="FB179" s="739"/>
      <c r="FC179" s="739"/>
      <c r="FD179" s="739"/>
      <c r="FE179" s="739"/>
      <c r="FF179" s="739"/>
      <c r="FG179" s="739"/>
      <c r="FH179" s="739"/>
      <c r="FI179" s="739"/>
      <c r="FJ179" s="739"/>
      <c r="FK179" s="739"/>
      <c r="FL179" s="739"/>
      <c r="FM179" s="739"/>
      <c r="FN179" s="739"/>
      <c r="FO179" s="739"/>
      <c r="FP179" s="739"/>
      <c r="FQ179" s="739"/>
      <c r="FR179" s="739"/>
      <c r="FS179" s="739"/>
      <c r="FT179" s="739"/>
      <c r="FU179" s="739"/>
      <c r="FV179" s="739"/>
      <c r="FW179" s="739"/>
      <c r="FX179" s="739"/>
      <c r="FY179" s="739"/>
      <c r="FZ179" s="739"/>
      <c r="GA179" s="739"/>
      <c r="GB179" s="739"/>
      <c r="GC179" s="739"/>
      <c r="GD179" s="739"/>
      <c r="GE179" s="739"/>
      <c r="GF179" s="739"/>
      <c r="GG179" s="739"/>
      <c r="GH179" s="739"/>
      <c r="GI179" s="739"/>
      <c r="GJ179" s="739"/>
      <c r="GK179" s="739"/>
      <c r="GL179" s="739"/>
      <c r="GM179" s="739"/>
      <c r="GN179" s="739"/>
      <c r="GO179" s="739"/>
      <c r="GP179" s="739"/>
      <c r="GQ179" s="739"/>
      <c r="GR179" s="739"/>
      <c r="GS179" s="739"/>
      <c r="GT179" s="739"/>
      <c r="GU179" s="739"/>
      <c r="GV179" s="739"/>
      <c r="GW179" s="739"/>
      <c r="GX179" s="739"/>
      <c r="GY179" s="739"/>
      <c r="GZ179" s="739"/>
      <c r="HA179" s="739"/>
      <c r="HB179" s="739"/>
      <c r="HC179" s="739"/>
      <c r="HD179" s="739"/>
      <c r="HE179" s="739"/>
      <c r="HF179" s="739"/>
      <c r="HG179" s="739"/>
      <c r="HH179" s="739"/>
      <c r="HI179" s="739"/>
      <c r="HJ179" s="739"/>
      <c r="HK179" s="739"/>
      <c r="HL179" s="739"/>
      <c r="HM179" s="739"/>
      <c r="HN179" s="739"/>
      <c r="HO179" s="739"/>
      <c r="HP179" s="739"/>
      <c r="HQ179" s="739"/>
      <c r="HR179" s="739"/>
      <c r="HS179" s="739"/>
      <c r="HT179" s="739"/>
      <c r="HU179" s="739"/>
      <c r="HV179" s="739"/>
      <c r="HW179" s="739"/>
      <c r="HX179" s="739"/>
      <c r="HY179" s="739"/>
      <c r="HZ179" s="739"/>
      <c r="IA179" s="739"/>
      <c r="IB179" s="739"/>
      <c r="IC179" s="739"/>
      <c r="ID179" s="739"/>
      <c r="IE179" s="739"/>
      <c r="IF179" s="739"/>
      <c r="IG179" s="739"/>
      <c r="IH179" s="739"/>
      <c r="II179" s="739"/>
      <c r="IJ179" s="739"/>
      <c r="IK179" s="739"/>
      <c r="IL179" s="739"/>
      <c r="IM179" s="739"/>
      <c r="IN179" s="739"/>
      <c r="IO179" s="739"/>
      <c r="IP179" s="739"/>
      <c r="IQ179" s="739"/>
      <c r="IR179" s="739"/>
      <c r="IS179" s="739"/>
      <c r="IT179" s="739"/>
      <c r="IU179" s="739"/>
      <c r="IV179" s="739"/>
      <c r="IW179" s="739"/>
      <c r="IX179" s="739"/>
      <c r="IY179" s="739"/>
      <c r="IZ179" s="739"/>
      <c r="JA179" s="739"/>
      <c r="JB179" s="739"/>
      <c r="JC179" s="739"/>
      <c r="JD179" s="739"/>
      <c r="JE179" s="739"/>
      <c r="JF179" s="739"/>
      <c r="JG179" s="739"/>
      <c r="JH179" s="739"/>
      <c r="JI179" s="739"/>
      <c r="JJ179" s="739"/>
      <c r="JK179" s="739"/>
      <c r="JL179" s="739"/>
      <c r="JM179" s="739"/>
      <c r="JN179" s="739"/>
      <c r="JO179" s="739"/>
      <c r="JP179" s="739"/>
      <c r="JQ179" s="739"/>
      <c r="JR179" s="739"/>
      <c r="JS179" s="739"/>
      <c r="JT179" s="739"/>
      <c r="JU179" s="739"/>
      <c r="JV179" s="739"/>
      <c r="JW179" s="739"/>
      <c r="JX179" s="739"/>
      <c r="JY179" s="739"/>
      <c r="JZ179" s="739"/>
      <c r="KA179" s="739"/>
      <c r="KB179" s="739"/>
      <c r="KC179" s="739"/>
      <c r="KD179" s="739"/>
      <c r="KE179" s="739"/>
      <c r="KF179" s="739"/>
      <c r="KG179" s="739"/>
      <c r="KH179" s="739"/>
      <c r="KI179" s="739"/>
      <c r="KJ179" s="739"/>
      <c r="KK179" s="739"/>
      <c r="KL179" s="739"/>
      <c r="KM179" s="739"/>
      <c r="KN179" s="739"/>
      <c r="KO179" s="739"/>
      <c r="KP179" s="739"/>
      <c r="KQ179" s="739"/>
      <c r="KR179" s="739"/>
      <c r="KS179" s="739"/>
      <c r="KT179" s="739"/>
      <c r="KU179" s="739"/>
      <c r="KV179" s="739"/>
      <c r="KW179" s="739"/>
      <c r="KX179" s="739"/>
      <c r="KY179" s="739"/>
      <c r="KZ179" s="739"/>
      <c r="LA179" s="739"/>
      <c r="LB179" s="739"/>
      <c r="LC179" s="739"/>
      <c r="LD179" s="739"/>
      <c r="LE179" s="739"/>
      <c r="LF179" s="739"/>
      <c r="LG179" s="739"/>
      <c r="LH179" s="739"/>
      <c r="LI179" s="739"/>
      <c r="LJ179" s="739"/>
      <c r="LK179" s="739"/>
      <c r="LL179" s="739"/>
      <c r="LM179" s="739"/>
      <c r="LN179" s="739"/>
      <c r="LO179" s="739"/>
      <c r="LP179" s="739"/>
      <c r="LQ179" s="739"/>
      <c r="LR179" s="739"/>
      <c r="LS179" s="739"/>
      <c r="LT179" s="739"/>
      <c r="LU179" s="739"/>
      <c r="LV179" s="739"/>
      <c r="LW179" s="739"/>
      <c r="LX179" s="739"/>
      <c r="LY179" s="739"/>
      <c r="LZ179" s="739"/>
      <c r="MA179" s="739"/>
      <c r="MB179" s="739"/>
      <c r="MC179" s="739"/>
      <c r="MD179" s="739"/>
      <c r="ME179" s="739"/>
      <c r="MF179" s="739"/>
      <c r="MG179" s="739"/>
      <c r="MH179" s="739"/>
      <c r="MI179" s="739"/>
      <c r="MJ179" s="739"/>
      <c r="MK179" s="739"/>
      <c r="ML179" s="739"/>
      <c r="MM179" s="739"/>
      <c r="MN179" s="739"/>
      <c r="MO179" s="739"/>
      <c r="MP179" s="739"/>
      <c r="MQ179" s="739"/>
      <c r="MR179" s="739"/>
      <c r="MS179" s="739"/>
      <c r="MT179" s="739"/>
      <c r="MU179" s="739"/>
      <c r="MV179" s="739"/>
      <c r="MW179" s="739"/>
      <c r="MX179" s="739"/>
      <c r="MY179" s="739"/>
      <c r="MZ179" s="739"/>
      <c r="NA179" s="739"/>
      <c r="NB179" s="739"/>
      <c r="NC179" s="739"/>
      <c r="ND179" s="739"/>
      <c r="NE179" s="739"/>
      <c r="NF179" s="739"/>
      <c r="NG179" s="739"/>
      <c r="NH179" s="739"/>
      <c r="NI179" s="739"/>
      <c r="NJ179" s="739"/>
      <c r="NK179" s="739"/>
      <c r="NL179" s="739"/>
      <c r="NM179" s="739"/>
      <c r="NN179" s="739"/>
      <c r="NO179" s="739"/>
      <c r="NP179" s="739"/>
      <c r="NQ179" s="739"/>
      <c r="NR179" s="739"/>
      <c r="NS179" s="739"/>
      <c r="NT179" s="739"/>
      <c r="NU179" s="739"/>
      <c r="NV179" s="739"/>
      <c r="NW179" s="739"/>
      <c r="NX179" s="739"/>
      <c r="NY179" s="739"/>
      <c r="NZ179" s="739"/>
      <c r="OA179" s="739"/>
      <c r="OB179" s="739"/>
      <c r="OC179" s="739"/>
      <c r="OD179" s="739"/>
      <c r="OE179" s="739"/>
    </row>
    <row r="180" spans="1:395" s="740" customFormat="1" ht="37.5" customHeight="1" x14ac:dyDescent="0.25">
      <c r="A180" s="743">
        <v>1</v>
      </c>
      <c r="B180" s="822" t="s">
        <v>174</v>
      </c>
      <c r="C180" s="747"/>
      <c r="D180" s="3369">
        <f>SUM(D181:D191)</f>
        <v>482710.85</v>
      </c>
      <c r="E180" s="3372"/>
      <c r="F180" s="3369">
        <f t="shared" ref="F180:F191" si="47">D180/12*$B$6</f>
        <v>362033.13750000001</v>
      </c>
      <c r="G180" s="3372"/>
      <c r="H180" s="4290"/>
      <c r="I180" s="3372"/>
      <c r="J180" s="3372"/>
      <c r="K180" s="748"/>
      <c r="L180" s="739"/>
      <c r="M180" s="739"/>
      <c r="N180" s="739"/>
      <c r="O180" s="739"/>
      <c r="P180" s="739"/>
      <c r="Q180" s="739"/>
      <c r="R180" s="739"/>
      <c r="S180" s="739"/>
      <c r="T180" s="739"/>
      <c r="U180" s="739"/>
      <c r="V180" s="739"/>
      <c r="W180" s="739"/>
      <c r="X180" s="739"/>
      <c r="Y180" s="739"/>
      <c r="Z180" s="739"/>
      <c r="AA180" s="739"/>
      <c r="AB180" s="739"/>
      <c r="AC180" s="739"/>
      <c r="AD180" s="739"/>
      <c r="AE180" s="739"/>
      <c r="AF180" s="739"/>
      <c r="AG180" s="739"/>
      <c r="AH180" s="739"/>
      <c r="AI180" s="739"/>
      <c r="AJ180" s="739"/>
      <c r="AK180" s="739"/>
      <c r="AL180" s="739"/>
      <c r="AM180" s="739"/>
      <c r="AN180" s="739"/>
      <c r="AO180" s="739"/>
      <c r="AP180" s="739"/>
      <c r="AQ180" s="739"/>
      <c r="AR180" s="739"/>
      <c r="AS180" s="739"/>
      <c r="AT180" s="739"/>
      <c r="AU180" s="739"/>
      <c r="AV180" s="739"/>
      <c r="AW180" s="739"/>
      <c r="AX180" s="739"/>
      <c r="AY180" s="739"/>
      <c r="AZ180" s="739"/>
      <c r="BA180" s="739"/>
      <c r="BB180" s="739"/>
      <c r="BC180" s="739"/>
      <c r="BD180" s="739"/>
      <c r="BE180" s="739"/>
      <c r="BF180" s="739"/>
      <c r="BG180" s="739"/>
      <c r="BH180" s="739"/>
      <c r="BI180" s="739"/>
      <c r="BJ180" s="739"/>
      <c r="BK180" s="739"/>
      <c r="BL180" s="739"/>
      <c r="BM180" s="739"/>
      <c r="BN180" s="739"/>
      <c r="BO180" s="739"/>
      <c r="BP180" s="739"/>
      <c r="BQ180" s="739"/>
      <c r="BR180" s="739"/>
      <c r="BS180" s="739"/>
      <c r="BT180" s="739"/>
      <c r="BU180" s="739"/>
      <c r="BV180" s="739"/>
      <c r="BW180" s="739"/>
      <c r="BX180" s="739"/>
      <c r="BY180" s="739"/>
      <c r="BZ180" s="739"/>
      <c r="CA180" s="739"/>
      <c r="CB180" s="739"/>
      <c r="CC180" s="739"/>
      <c r="CD180" s="739"/>
      <c r="CE180" s="739"/>
      <c r="CF180" s="739"/>
      <c r="CG180" s="739"/>
      <c r="CH180" s="739"/>
      <c r="CI180" s="739"/>
      <c r="CJ180" s="739"/>
      <c r="CK180" s="739"/>
      <c r="CL180" s="739"/>
      <c r="CM180" s="739"/>
      <c r="CN180" s="739"/>
      <c r="CO180" s="739"/>
      <c r="CP180" s="739"/>
      <c r="CQ180" s="739"/>
      <c r="CR180" s="739"/>
      <c r="CS180" s="739"/>
      <c r="CT180" s="739"/>
      <c r="CU180" s="739"/>
      <c r="CV180" s="739"/>
      <c r="CW180" s="739"/>
      <c r="CX180" s="739"/>
      <c r="CY180" s="739"/>
      <c r="CZ180" s="739"/>
      <c r="DA180" s="739"/>
      <c r="DB180" s="739"/>
      <c r="DC180" s="739"/>
      <c r="DD180" s="739"/>
      <c r="DE180" s="739"/>
      <c r="DF180" s="739"/>
      <c r="DG180" s="739"/>
      <c r="DH180" s="739"/>
      <c r="DI180" s="739"/>
      <c r="DJ180" s="739"/>
      <c r="DK180" s="739"/>
      <c r="DL180" s="739"/>
      <c r="DM180" s="739"/>
      <c r="DN180" s="739"/>
      <c r="DO180" s="739"/>
      <c r="DP180" s="739"/>
      <c r="DQ180" s="739"/>
      <c r="DR180" s="739"/>
      <c r="DS180" s="739"/>
      <c r="DT180" s="739"/>
      <c r="DU180" s="739"/>
      <c r="DV180" s="739"/>
      <c r="DW180" s="739"/>
      <c r="DX180" s="739"/>
      <c r="DY180" s="739"/>
      <c r="DZ180" s="739"/>
      <c r="EA180" s="739"/>
      <c r="EB180" s="739"/>
      <c r="EC180" s="739"/>
      <c r="ED180" s="739"/>
      <c r="EE180" s="739"/>
      <c r="EF180" s="739"/>
      <c r="EG180" s="739"/>
      <c r="EH180" s="739"/>
      <c r="EI180" s="739"/>
      <c r="EJ180" s="739"/>
      <c r="EK180" s="739"/>
      <c r="EL180" s="739"/>
      <c r="EM180" s="739"/>
      <c r="EN180" s="739"/>
      <c r="EO180" s="739"/>
      <c r="EP180" s="739"/>
      <c r="EQ180" s="739"/>
      <c r="ER180" s="739"/>
      <c r="ES180" s="739"/>
      <c r="ET180" s="739"/>
      <c r="EU180" s="739"/>
      <c r="EV180" s="739"/>
      <c r="EW180" s="739"/>
      <c r="EX180" s="739"/>
      <c r="EY180" s="739"/>
      <c r="EZ180" s="739"/>
      <c r="FA180" s="739"/>
      <c r="FB180" s="739"/>
      <c r="FC180" s="739"/>
      <c r="FD180" s="739"/>
      <c r="FE180" s="739"/>
      <c r="FF180" s="739"/>
      <c r="FG180" s="739"/>
      <c r="FH180" s="739"/>
      <c r="FI180" s="739"/>
      <c r="FJ180" s="739"/>
      <c r="FK180" s="739"/>
      <c r="FL180" s="739"/>
      <c r="FM180" s="739"/>
      <c r="FN180" s="739"/>
      <c r="FO180" s="739"/>
      <c r="FP180" s="739"/>
      <c r="FQ180" s="739"/>
      <c r="FR180" s="739"/>
      <c r="FS180" s="739"/>
      <c r="FT180" s="739"/>
      <c r="FU180" s="739"/>
      <c r="FV180" s="739"/>
      <c r="FW180" s="739"/>
      <c r="FX180" s="739"/>
      <c r="FY180" s="739"/>
      <c r="FZ180" s="739"/>
      <c r="GA180" s="739"/>
      <c r="GB180" s="739"/>
      <c r="GC180" s="739"/>
      <c r="GD180" s="739"/>
      <c r="GE180" s="739"/>
      <c r="GF180" s="739"/>
      <c r="GG180" s="739"/>
      <c r="GH180" s="739"/>
      <c r="GI180" s="739"/>
      <c r="GJ180" s="739"/>
      <c r="GK180" s="739"/>
      <c r="GL180" s="739"/>
      <c r="GM180" s="739"/>
      <c r="GN180" s="739"/>
      <c r="GO180" s="739"/>
      <c r="GP180" s="739"/>
      <c r="GQ180" s="739"/>
      <c r="GR180" s="739"/>
      <c r="GS180" s="739"/>
      <c r="GT180" s="739"/>
      <c r="GU180" s="739"/>
      <c r="GV180" s="739"/>
      <c r="GW180" s="739"/>
      <c r="GX180" s="739"/>
      <c r="GY180" s="739"/>
      <c r="GZ180" s="739"/>
      <c r="HA180" s="739"/>
      <c r="HB180" s="739"/>
      <c r="HC180" s="739"/>
      <c r="HD180" s="739"/>
      <c r="HE180" s="739"/>
      <c r="HF180" s="739"/>
      <c r="HG180" s="739"/>
      <c r="HH180" s="739"/>
      <c r="HI180" s="739"/>
      <c r="HJ180" s="739"/>
      <c r="HK180" s="739"/>
      <c r="HL180" s="739"/>
      <c r="HM180" s="739"/>
      <c r="HN180" s="739"/>
      <c r="HO180" s="739"/>
      <c r="HP180" s="739"/>
      <c r="HQ180" s="739"/>
      <c r="HR180" s="739"/>
      <c r="HS180" s="739"/>
      <c r="HT180" s="739"/>
      <c r="HU180" s="739"/>
      <c r="HV180" s="739"/>
      <c r="HW180" s="739"/>
      <c r="HX180" s="739"/>
      <c r="HY180" s="739"/>
      <c r="HZ180" s="739"/>
      <c r="IA180" s="739"/>
      <c r="IB180" s="739"/>
      <c r="IC180" s="739"/>
      <c r="ID180" s="739"/>
      <c r="IE180" s="739"/>
      <c r="IF180" s="739"/>
      <c r="IG180" s="739"/>
      <c r="IH180" s="739"/>
      <c r="II180" s="739"/>
      <c r="IJ180" s="739"/>
      <c r="IK180" s="739"/>
      <c r="IL180" s="739"/>
      <c r="IM180" s="739"/>
      <c r="IN180" s="739"/>
      <c r="IO180" s="739"/>
      <c r="IP180" s="739"/>
      <c r="IQ180" s="739"/>
      <c r="IR180" s="739"/>
      <c r="IS180" s="739"/>
      <c r="IT180" s="739"/>
      <c r="IU180" s="739"/>
      <c r="IV180" s="739"/>
      <c r="IW180" s="739"/>
      <c r="IX180" s="739"/>
      <c r="IY180" s="739"/>
      <c r="IZ180" s="739"/>
      <c r="JA180" s="739"/>
      <c r="JB180" s="739"/>
      <c r="JC180" s="739"/>
      <c r="JD180" s="739"/>
      <c r="JE180" s="739"/>
      <c r="JF180" s="739"/>
      <c r="JG180" s="739"/>
      <c r="JH180" s="739"/>
      <c r="JI180" s="739"/>
      <c r="JJ180" s="739"/>
      <c r="JK180" s="739"/>
      <c r="JL180" s="739"/>
      <c r="JM180" s="739"/>
      <c r="JN180" s="739"/>
      <c r="JO180" s="739"/>
      <c r="JP180" s="739"/>
      <c r="JQ180" s="739"/>
      <c r="JR180" s="739"/>
      <c r="JS180" s="739"/>
      <c r="JT180" s="739"/>
      <c r="JU180" s="739"/>
      <c r="JV180" s="739"/>
      <c r="JW180" s="739"/>
      <c r="JX180" s="739"/>
      <c r="JY180" s="739"/>
      <c r="JZ180" s="739"/>
      <c r="KA180" s="739"/>
      <c r="KB180" s="739"/>
      <c r="KC180" s="739"/>
      <c r="KD180" s="739"/>
      <c r="KE180" s="739"/>
      <c r="KF180" s="739"/>
      <c r="KG180" s="739"/>
      <c r="KH180" s="739"/>
      <c r="KI180" s="739"/>
      <c r="KJ180" s="739"/>
      <c r="KK180" s="739"/>
      <c r="KL180" s="739"/>
      <c r="KM180" s="739"/>
      <c r="KN180" s="739"/>
      <c r="KO180" s="739"/>
      <c r="KP180" s="739"/>
      <c r="KQ180" s="739"/>
      <c r="KR180" s="739"/>
      <c r="KS180" s="739"/>
      <c r="KT180" s="739"/>
      <c r="KU180" s="739"/>
      <c r="KV180" s="739"/>
      <c r="KW180" s="739"/>
      <c r="KX180" s="739"/>
      <c r="KY180" s="739"/>
      <c r="KZ180" s="739"/>
      <c r="LA180" s="739"/>
      <c r="LB180" s="739"/>
      <c r="LC180" s="739"/>
      <c r="LD180" s="739"/>
      <c r="LE180" s="739"/>
      <c r="LF180" s="739"/>
      <c r="LG180" s="739"/>
      <c r="LH180" s="739"/>
      <c r="LI180" s="739"/>
      <c r="LJ180" s="739"/>
      <c r="LK180" s="739"/>
      <c r="LL180" s="739"/>
      <c r="LM180" s="739"/>
      <c r="LN180" s="739"/>
      <c r="LO180" s="739"/>
      <c r="LP180" s="739"/>
      <c r="LQ180" s="739"/>
      <c r="LR180" s="739"/>
      <c r="LS180" s="739"/>
      <c r="LT180" s="739"/>
      <c r="LU180" s="739"/>
      <c r="LV180" s="739"/>
      <c r="LW180" s="739"/>
      <c r="LX180" s="739"/>
      <c r="LY180" s="739"/>
      <c r="LZ180" s="739"/>
      <c r="MA180" s="739"/>
      <c r="MB180" s="739"/>
      <c r="MC180" s="739"/>
      <c r="MD180" s="739"/>
      <c r="ME180" s="739"/>
      <c r="MF180" s="739"/>
      <c r="MG180" s="739"/>
      <c r="MH180" s="739"/>
      <c r="MI180" s="739"/>
      <c r="MJ180" s="739"/>
      <c r="MK180" s="739"/>
      <c r="ML180" s="739"/>
      <c r="MM180" s="739"/>
      <c r="MN180" s="739"/>
      <c r="MO180" s="739"/>
      <c r="MP180" s="739"/>
      <c r="MQ180" s="739"/>
      <c r="MR180" s="739"/>
      <c r="MS180" s="739"/>
      <c r="MT180" s="739"/>
      <c r="MU180" s="739"/>
      <c r="MV180" s="739"/>
      <c r="MW180" s="739"/>
      <c r="MX180" s="739"/>
      <c r="MY180" s="739"/>
      <c r="MZ180" s="739"/>
      <c r="NA180" s="739"/>
      <c r="NB180" s="739"/>
      <c r="NC180" s="739"/>
      <c r="ND180" s="739"/>
      <c r="NE180" s="739"/>
      <c r="NF180" s="739"/>
      <c r="NG180" s="739"/>
      <c r="NH180" s="739"/>
      <c r="NI180" s="739"/>
      <c r="NJ180" s="739"/>
      <c r="NK180" s="739"/>
      <c r="NL180" s="739"/>
      <c r="NM180" s="739"/>
      <c r="NN180" s="739"/>
      <c r="NO180" s="739"/>
      <c r="NP180" s="739"/>
      <c r="NQ180" s="739"/>
      <c r="NR180" s="739"/>
      <c r="NS180" s="739"/>
      <c r="NT180" s="739"/>
      <c r="NU180" s="739"/>
      <c r="NV180" s="739"/>
      <c r="NW180" s="739"/>
      <c r="NX180" s="739"/>
      <c r="NY180" s="739"/>
      <c r="NZ180" s="739"/>
      <c r="OA180" s="739"/>
      <c r="OB180" s="739"/>
      <c r="OC180" s="739"/>
      <c r="OD180" s="739"/>
      <c r="OE180" s="739"/>
    </row>
    <row r="181" spans="1:395" s="740" customFormat="1" ht="37.5" customHeight="1" x14ac:dyDescent="0.25">
      <c r="A181" s="743">
        <v>1</v>
      </c>
      <c r="B181" s="818" t="s">
        <v>82</v>
      </c>
      <c r="C181" s="747">
        <f>'1 уровень'!C1301</f>
        <v>35</v>
      </c>
      <c r="D181" s="747">
        <v>39125.449999999997</v>
      </c>
      <c r="E181" s="747">
        <f>'1 уровень'!D1301</f>
        <v>26</v>
      </c>
      <c r="F181" s="747">
        <f t="shared" si="47"/>
        <v>29344.087499999998</v>
      </c>
      <c r="G181" s="747">
        <f>'1 уровень'!E1301</f>
        <v>37</v>
      </c>
      <c r="H181" s="748">
        <f t="shared" si="33"/>
        <v>142.30769230769232</v>
      </c>
      <c r="I181" s="747">
        <f>'[4]1 уровень'!G1287</f>
        <v>0</v>
      </c>
      <c r="J181" s="747"/>
      <c r="K181" s="748">
        <f t="shared" ref="K181" si="48">I181/G181*100</f>
        <v>0</v>
      </c>
      <c r="L181" s="739"/>
      <c r="M181" s="739"/>
      <c r="N181" s="739"/>
      <c r="O181" s="739"/>
      <c r="P181" s="739"/>
      <c r="Q181" s="739"/>
      <c r="R181" s="739"/>
      <c r="S181" s="739"/>
      <c r="T181" s="739"/>
      <c r="U181" s="739"/>
      <c r="V181" s="739"/>
      <c r="W181" s="739"/>
      <c r="X181" s="739"/>
      <c r="Y181" s="739"/>
      <c r="Z181" s="739"/>
      <c r="AA181" s="739"/>
      <c r="AB181" s="739"/>
      <c r="AC181" s="739"/>
      <c r="AD181" s="739"/>
      <c r="AE181" s="739"/>
      <c r="AF181" s="739"/>
      <c r="AG181" s="739"/>
      <c r="AH181" s="739"/>
      <c r="AI181" s="739"/>
      <c r="AJ181" s="739"/>
      <c r="AK181" s="739"/>
      <c r="AL181" s="739"/>
      <c r="AM181" s="739"/>
      <c r="AN181" s="739"/>
      <c r="AO181" s="739"/>
      <c r="AP181" s="739"/>
      <c r="AQ181" s="739"/>
      <c r="AR181" s="739"/>
      <c r="AS181" s="739"/>
      <c r="AT181" s="739"/>
      <c r="AU181" s="739"/>
      <c r="AV181" s="739"/>
      <c r="AW181" s="739"/>
      <c r="AX181" s="739"/>
      <c r="AY181" s="739"/>
      <c r="AZ181" s="739"/>
      <c r="BA181" s="739"/>
      <c r="BB181" s="739"/>
      <c r="BC181" s="739"/>
      <c r="BD181" s="739"/>
      <c r="BE181" s="739"/>
      <c r="BF181" s="739"/>
      <c r="BG181" s="739"/>
      <c r="BH181" s="739"/>
      <c r="BI181" s="739"/>
      <c r="BJ181" s="739"/>
      <c r="BK181" s="739"/>
      <c r="BL181" s="739"/>
      <c r="BM181" s="739"/>
      <c r="BN181" s="739"/>
      <c r="BO181" s="739"/>
      <c r="BP181" s="739"/>
      <c r="BQ181" s="739"/>
      <c r="BR181" s="739"/>
      <c r="BS181" s="739"/>
      <c r="BT181" s="739"/>
      <c r="BU181" s="739"/>
      <c r="BV181" s="739"/>
      <c r="BW181" s="739"/>
      <c r="BX181" s="739"/>
      <c r="BY181" s="739"/>
      <c r="BZ181" s="739"/>
      <c r="CA181" s="739"/>
      <c r="CB181" s="739"/>
      <c r="CC181" s="739"/>
      <c r="CD181" s="739"/>
      <c r="CE181" s="739"/>
      <c r="CF181" s="739"/>
      <c r="CG181" s="739"/>
      <c r="CH181" s="739"/>
      <c r="CI181" s="739"/>
      <c r="CJ181" s="739"/>
      <c r="CK181" s="739"/>
      <c r="CL181" s="739"/>
      <c r="CM181" s="739"/>
      <c r="CN181" s="739"/>
      <c r="CO181" s="739"/>
      <c r="CP181" s="739"/>
      <c r="CQ181" s="739"/>
      <c r="CR181" s="739"/>
      <c r="CS181" s="739"/>
      <c r="CT181" s="739"/>
      <c r="CU181" s="739"/>
      <c r="CV181" s="739"/>
      <c r="CW181" s="739"/>
      <c r="CX181" s="739"/>
      <c r="CY181" s="739"/>
      <c r="CZ181" s="739"/>
      <c r="DA181" s="739"/>
      <c r="DB181" s="739"/>
      <c r="DC181" s="739"/>
      <c r="DD181" s="739"/>
      <c r="DE181" s="739"/>
      <c r="DF181" s="739"/>
      <c r="DG181" s="739"/>
      <c r="DH181" s="739"/>
      <c r="DI181" s="739"/>
      <c r="DJ181" s="739"/>
      <c r="DK181" s="739"/>
      <c r="DL181" s="739"/>
      <c r="DM181" s="739"/>
      <c r="DN181" s="739"/>
      <c r="DO181" s="739"/>
      <c r="DP181" s="739"/>
      <c r="DQ181" s="739"/>
      <c r="DR181" s="739"/>
      <c r="DS181" s="739"/>
      <c r="DT181" s="739"/>
      <c r="DU181" s="739"/>
      <c r="DV181" s="739"/>
      <c r="DW181" s="739"/>
      <c r="DX181" s="739"/>
      <c r="DY181" s="739"/>
      <c r="DZ181" s="739"/>
      <c r="EA181" s="739"/>
      <c r="EB181" s="739"/>
      <c r="EC181" s="739"/>
      <c r="ED181" s="739"/>
      <c r="EE181" s="739"/>
      <c r="EF181" s="739"/>
      <c r="EG181" s="739"/>
      <c r="EH181" s="739"/>
      <c r="EI181" s="739"/>
      <c r="EJ181" s="739"/>
      <c r="EK181" s="739"/>
      <c r="EL181" s="739"/>
      <c r="EM181" s="739"/>
      <c r="EN181" s="739"/>
      <c r="EO181" s="739"/>
      <c r="EP181" s="739"/>
      <c r="EQ181" s="739"/>
      <c r="ER181" s="739"/>
      <c r="ES181" s="739"/>
      <c r="ET181" s="739"/>
      <c r="EU181" s="739"/>
      <c r="EV181" s="739"/>
      <c r="EW181" s="739"/>
      <c r="EX181" s="739"/>
      <c r="EY181" s="739"/>
      <c r="EZ181" s="739"/>
      <c r="FA181" s="739"/>
      <c r="FB181" s="739"/>
      <c r="FC181" s="739"/>
      <c r="FD181" s="739"/>
      <c r="FE181" s="739"/>
      <c r="FF181" s="739"/>
      <c r="FG181" s="739"/>
      <c r="FH181" s="739"/>
      <c r="FI181" s="739"/>
      <c r="FJ181" s="739"/>
      <c r="FK181" s="739"/>
      <c r="FL181" s="739"/>
      <c r="FM181" s="739"/>
      <c r="FN181" s="739"/>
      <c r="FO181" s="739"/>
      <c r="FP181" s="739"/>
      <c r="FQ181" s="739"/>
      <c r="FR181" s="739"/>
      <c r="FS181" s="739"/>
      <c r="FT181" s="739"/>
      <c r="FU181" s="739"/>
      <c r="FV181" s="739"/>
      <c r="FW181" s="739"/>
      <c r="FX181" s="739"/>
      <c r="FY181" s="739"/>
      <c r="FZ181" s="739"/>
      <c r="GA181" s="739"/>
      <c r="GB181" s="739"/>
      <c r="GC181" s="739"/>
      <c r="GD181" s="739"/>
      <c r="GE181" s="739"/>
      <c r="GF181" s="739"/>
      <c r="GG181" s="739"/>
      <c r="GH181" s="739"/>
      <c r="GI181" s="739"/>
      <c r="GJ181" s="739"/>
      <c r="GK181" s="739"/>
      <c r="GL181" s="739"/>
      <c r="GM181" s="739"/>
      <c r="GN181" s="739"/>
      <c r="GO181" s="739"/>
      <c r="GP181" s="739"/>
      <c r="GQ181" s="739"/>
      <c r="GR181" s="739"/>
      <c r="GS181" s="739"/>
      <c r="GT181" s="739"/>
      <c r="GU181" s="739"/>
      <c r="GV181" s="739"/>
      <c r="GW181" s="739"/>
      <c r="GX181" s="739"/>
      <c r="GY181" s="739"/>
      <c r="GZ181" s="739"/>
      <c r="HA181" s="739"/>
      <c r="HB181" s="739"/>
      <c r="HC181" s="739"/>
      <c r="HD181" s="739"/>
      <c r="HE181" s="739"/>
      <c r="HF181" s="739"/>
      <c r="HG181" s="739"/>
      <c r="HH181" s="739"/>
      <c r="HI181" s="739"/>
      <c r="HJ181" s="739"/>
      <c r="HK181" s="739"/>
      <c r="HL181" s="739"/>
      <c r="HM181" s="739"/>
      <c r="HN181" s="739"/>
      <c r="HO181" s="739"/>
      <c r="HP181" s="739"/>
      <c r="HQ181" s="739"/>
      <c r="HR181" s="739"/>
      <c r="HS181" s="739"/>
      <c r="HT181" s="739"/>
      <c r="HU181" s="739"/>
      <c r="HV181" s="739"/>
      <c r="HW181" s="739"/>
      <c r="HX181" s="739"/>
      <c r="HY181" s="739"/>
      <c r="HZ181" s="739"/>
      <c r="IA181" s="739"/>
      <c r="IB181" s="739"/>
      <c r="IC181" s="739"/>
      <c r="ID181" s="739"/>
      <c r="IE181" s="739"/>
      <c r="IF181" s="739"/>
      <c r="IG181" s="739"/>
      <c r="IH181" s="739"/>
      <c r="II181" s="739"/>
      <c r="IJ181" s="739"/>
      <c r="IK181" s="739"/>
      <c r="IL181" s="739"/>
      <c r="IM181" s="739"/>
      <c r="IN181" s="739"/>
      <c r="IO181" s="739"/>
      <c r="IP181" s="739"/>
      <c r="IQ181" s="739"/>
      <c r="IR181" s="739"/>
      <c r="IS181" s="739"/>
      <c r="IT181" s="739"/>
      <c r="IU181" s="739"/>
      <c r="IV181" s="739"/>
      <c r="IW181" s="739"/>
      <c r="IX181" s="739"/>
      <c r="IY181" s="739"/>
      <c r="IZ181" s="739"/>
      <c r="JA181" s="739"/>
      <c r="JB181" s="739"/>
      <c r="JC181" s="739"/>
      <c r="JD181" s="739"/>
      <c r="JE181" s="739"/>
      <c r="JF181" s="739"/>
      <c r="JG181" s="739"/>
      <c r="JH181" s="739"/>
      <c r="JI181" s="739"/>
      <c r="JJ181" s="739"/>
      <c r="JK181" s="739"/>
      <c r="JL181" s="739"/>
      <c r="JM181" s="739"/>
      <c r="JN181" s="739"/>
      <c r="JO181" s="739"/>
      <c r="JP181" s="739"/>
      <c r="JQ181" s="739"/>
      <c r="JR181" s="739"/>
      <c r="JS181" s="739"/>
      <c r="JT181" s="739"/>
      <c r="JU181" s="739"/>
      <c r="JV181" s="739"/>
      <c r="JW181" s="739"/>
      <c r="JX181" s="739"/>
      <c r="JY181" s="739"/>
      <c r="JZ181" s="739"/>
      <c r="KA181" s="739"/>
      <c r="KB181" s="739"/>
      <c r="KC181" s="739"/>
      <c r="KD181" s="739"/>
      <c r="KE181" s="739"/>
      <c r="KF181" s="739"/>
      <c r="KG181" s="739"/>
      <c r="KH181" s="739"/>
      <c r="KI181" s="739"/>
      <c r="KJ181" s="739"/>
      <c r="KK181" s="739"/>
      <c r="KL181" s="739"/>
      <c r="KM181" s="739"/>
      <c r="KN181" s="739"/>
      <c r="KO181" s="739"/>
      <c r="KP181" s="739"/>
      <c r="KQ181" s="739"/>
      <c r="KR181" s="739"/>
      <c r="KS181" s="739"/>
      <c r="KT181" s="739"/>
      <c r="KU181" s="739"/>
      <c r="KV181" s="739"/>
      <c r="KW181" s="739"/>
      <c r="KX181" s="739"/>
      <c r="KY181" s="739"/>
      <c r="KZ181" s="739"/>
      <c r="LA181" s="739"/>
      <c r="LB181" s="739"/>
      <c r="LC181" s="739"/>
      <c r="LD181" s="739"/>
      <c r="LE181" s="739"/>
      <c r="LF181" s="739"/>
      <c r="LG181" s="739"/>
      <c r="LH181" s="739"/>
      <c r="LI181" s="739"/>
      <c r="LJ181" s="739"/>
      <c r="LK181" s="739"/>
      <c r="LL181" s="739"/>
      <c r="LM181" s="739"/>
      <c r="LN181" s="739"/>
      <c r="LO181" s="739"/>
      <c r="LP181" s="739"/>
      <c r="LQ181" s="739"/>
      <c r="LR181" s="739"/>
      <c r="LS181" s="739"/>
      <c r="LT181" s="739"/>
      <c r="LU181" s="739"/>
      <c r="LV181" s="739"/>
      <c r="LW181" s="739"/>
      <c r="LX181" s="739"/>
      <c r="LY181" s="739"/>
      <c r="LZ181" s="739"/>
      <c r="MA181" s="739"/>
      <c r="MB181" s="739"/>
      <c r="MC181" s="739"/>
      <c r="MD181" s="739"/>
      <c r="ME181" s="739"/>
      <c r="MF181" s="739"/>
      <c r="MG181" s="739"/>
      <c r="MH181" s="739"/>
      <c r="MI181" s="739"/>
      <c r="MJ181" s="739"/>
      <c r="MK181" s="739"/>
      <c r="ML181" s="739"/>
      <c r="MM181" s="739"/>
      <c r="MN181" s="739"/>
      <c r="MO181" s="739"/>
      <c r="MP181" s="739"/>
      <c r="MQ181" s="739"/>
      <c r="MR181" s="739"/>
      <c r="MS181" s="739"/>
      <c r="MT181" s="739"/>
      <c r="MU181" s="739"/>
      <c r="MV181" s="739"/>
      <c r="MW181" s="739"/>
      <c r="MX181" s="739"/>
      <c r="MY181" s="739"/>
      <c r="MZ181" s="739"/>
      <c r="NA181" s="739"/>
      <c r="NB181" s="739"/>
      <c r="NC181" s="739"/>
      <c r="ND181" s="739"/>
      <c r="NE181" s="739"/>
      <c r="NF181" s="739"/>
      <c r="NG181" s="739"/>
      <c r="NH181" s="739"/>
      <c r="NI181" s="739"/>
      <c r="NJ181" s="739"/>
      <c r="NK181" s="739"/>
      <c r="NL181" s="739"/>
      <c r="NM181" s="739"/>
      <c r="NN181" s="739"/>
      <c r="NO181" s="739"/>
      <c r="NP181" s="739"/>
      <c r="NQ181" s="739"/>
      <c r="NR181" s="739"/>
      <c r="NS181" s="739"/>
      <c r="NT181" s="739"/>
      <c r="NU181" s="739"/>
      <c r="NV181" s="739"/>
      <c r="NW181" s="739"/>
      <c r="NX181" s="739"/>
      <c r="NY181" s="739"/>
      <c r="NZ181" s="739"/>
      <c r="OA181" s="739"/>
      <c r="OB181" s="739"/>
      <c r="OC181" s="739"/>
      <c r="OD181" s="739"/>
      <c r="OE181" s="739"/>
    </row>
    <row r="182" spans="1:395" s="740" customFormat="1" ht="37.5" customHeight="1" x14ac:dyDescent="0.25">
      <c r="A182" s="743">
        <v>1</v>
      </c>
      <c r="B182" s="818" t="s">
        <v>85</v>
      </c>
      <c r="C182" s="747">
        <f>'1 уровень'!C1302</f>
        <v>300</v>
      </c>
      <c r="D182" s="747">
        <v>316422</v>
      </c>
      <c r="E182" s="747">
        <f>'1 уровень'!D1302</f>
        <v>225</v>
      </c>
      <c r="F182" s="747">
        <f t="shared" si="47"/>
        <v>237316.5</v>
      </c>
      <c r="G182" s="747">
        <f>'1 уровень'!E1302</f>
        <v>151</v>
      </c>
      <c r="H182" s="748"/>
      <c r="I182" s="747">
        <f>'[4]1 уровень'!G1288</f>
        <v>0</v>
      </c>
      <c r="J182" s="747"/>
      <c r="K182" s="748"/>
      <c r="L182" s="739"/>
      <c r="M182" s="739"/>
      <c r="N182" s="739"/>
      <c r="O182" s="739"/>
      <c r="P182" s="739"/>
      <c r="Q182" s="739"/>
      <c r="R182" s="739"/>
      <c r="S182" s="739"/>
      <c r="T182" s="739"/>
      <c r="U182" s="739"/>
      <c r="V182" s="739"/>
      <c r="W182" s="739"/>
      <c r="X182" s="739"/>
      <c r="Y182" s="739"/>
      <c r="Z182" s="739"/>
      <c r="AA182" s="739"/>
      <c r="AB182" s="739"/>
      <c r="AC182" s="739"/>
      <c r="AD182" s="739"/>
      <c r="AE182" s="739"/>
      <c r="AF182" s="739"/>
      <c r="AG182" s="739"/>
      <c r="AH182" s="739"/>
      <c r="AI182" s="739"/>
      <c r="AJ182" s="739"/>
      <c r="AK182" s="739"/>
      <c r="AL182" s="739"/>
      <c r="AM182" s="739"/>
      <c r="AN182" s="739"/>
      <c r="AO182" s="739"/>
      <c r="AP182" s="739"/>
      <c r="AQ182" s="739"/>
      <c r="AR182" s="739"/>
      <c r="AS182" s="739"/>
      <c r="AT182" s="739"/>
      <c r="AU182" s="739"/>
      <c r="AV182" s="739"/>
      <c r="AW182" s="739"/>
      <c r="AX182" s="739"/>
      <c r="AY182" s="739"/>
      <c r="AZ182" s="739"/>
      <c r="BA182" s="739"/>
      <c r="BB182" s="739"/>
      <c r="BC182" s="739"/>
      <c r="BD182" s="739"/>
      <c r="BE182" s="739"/>
      <c r="BF182" s="739"/>
      <c r="BG182" s="739"/>
      <c r="BH182" s="739"/>
      <c r="BI182" s="739"/>
      <c r="BJ182" s="739"/>
      <c r="BK182" s="739"/>
      <c r="BL182" s="739"/>
      <c r="BM182" s="739"/>
      <c r="BN182" s="739"/>
      <c r="BO182" s="739"/>
      <c r="BP182" s="739"/>
      <c r="BQ182" s="739"/>
      <c r="BR182" s="739"/>
      <c r="BS182" s="739"/>
      <c r="BT182" s="739"/>
      <c r="BU182" s="739"/>
      <c r="BV182" s="739"/>
      <c r="BW182" s="739"/>
      <c r="BX182" s="739"/>
      <c r="BY182" s="739"/>
      <c r="BZ182" s="739"/>
      <c r="CA182" s="739"/>
      <c r="CB182" s="739"/>
      <c r="CC182" s="739"/>
      <c r="CD182" s="739"/>
      <c r="CE182" s="739"/>
      <c r="CF182" s="739"/>
      <c r="CG182" s="739"/>
      <c r="CH182" s="739"/>
      <c r="CI182" s="739"/>
      <c r="CJ182" s="739"/>
      <c r="CK182" s="739"/>
      <c r="CL182" s="739"/>
      <c r="CM182" s="739"/>
      <c r="CN182" s="739"/>
      <c r="CO182" s="739"/>
      <c r="CP182" s="739"/>
      <c r="CQ182" s="739"/>
      <c r="CR182" s="739"/>
      <c r="CS182" s="739"/>
      <c r="CT182" s="739"/>
      <c r="CU182" s="739"/>
      <c r="CV182" s="739"/>
      <c r="CW182" s="739"/>
      <c r="CX182" s="739"/>
      <c r="CY182" s="739"/>
      <c r="CZ182" s="739"/>
      <c r="DA182" s="739"/>
      <c r="DB182" s="739"/>
      <c r="DC182" s="739"/>
      <c r="DD182" s="739"/>
      <c r="DE182" s="739"/>
      <c r="DF182" s="739"/>
      <c r="DG182" s="739"/>
      <c r="DH182" s="739"/>
      <c r="DI182" s="739"/>
      <c r="DJ182" s="739"/>
      <c r="DK182" s="739"/>
      <c r="DL182" s="739"/>
      <c r="DM182" s="739"/>
      <c r="DN182" s="739"/>
      <c r="DO182" s="739"/>
      <c r="DP182" s="739"/>
      <c r="DQ182" s="739"/>
      <c r="DR182" s="739"/>
      <c r="DS182" s="739"/>
      <c r="DT182" s="739"/>
      <c r="DU182" s="739"/>
      <c r="DV182" s="739"/>
      <c r="DW182" s="739"/>
      <c r="DX182" s="739"/>
      <c r="DY182" s="739"/>
      <c r="DZ182" s="739"/>
      <c r="EA182" s="739"/>
      <c r="EB182" s="739"/>
      <c r="EC182" s="739"/>
      <c r="ED182" s="739"/>
      <c r="EE182" s="739"/>
      <c r="EF182" s="739"/>
      <c r="EG182" s="739"/>
      <c r="EH182" s="739"/>
      <c r="EI182" s="739"/>
      <c r="EJ182" s="739"/>
      <c r="EK182" s="739"/>
      <c r="EL182" s="739"/>
      <c r="EM182" s="739"/>
      <c r="EN182" s="739"/>
      <c r="EO182" s="739"/>
      <c r="EP182" s="739"/>
      <c r="EQ182" s="739"/>
      <c r="ER182" s="739"/>
      <c r="ES182" s="739"/>
      <c r="ET182" s="739"/>
      <c r="EU182" s="739"/>
      <c r="EV182" s="739"/>
      <c r="EW182" s="739"/>
      <c r="EX182" s="739"/>
      <c r="EY182" s="739"/>
      <c r="EZ182" s="739"/>
      <c r="FA182" s="739"/>
      <c r="FB182" s="739"/>
      <c r="FC182" s="739"/>
      <c r="FD182" s="739"/>
      <c r="FE182" s="739"/>
      <c r="FF182" s="739"/>
      <c r="FG182" s="739"/>
      <c r="FH182" s="739"/>
      <c r="FI182" s="739"/>
      <c r="FJ182" s="739"/>
      <c r="FK182" s="739"/>
      <c r="FL182" s="739"/>
      <c r="FM182" s="739"/>
      <c r="FN182" s="739"/>
      <c r="FO182" s="739"/>
      <c r="FP182" s="739"/>
      <c r="FQ182" s="739"/>
      <c r="FR182" s="739"/>
      <c r="FS182" s="739"/>
      <c r="FT182" s="739"/>
      <c r="FU182" s="739"/>
      <c r="FV182" s="739"/>
      <c r="FW182" s="739"/>
      <c r="FX182" s="739"/>
      <c r="FY182" s="739"/>
      <c r="FZ182" s="739"/>
      <c r="GA182" s="739"/>
      <c r="GB182" s="739"/>
      <c r="GC182" s="739"/>
      <c r="GD182" s="739"/>
      <c r="GE182" s="739"/>
      <c r="GF182" s="739"/>
      <c r="GG182" s="739"/>
      <c r="GH182" s="739"/>
      <c r="GI182" s="739"/>
      <c r="GJ182" s="739"/>
      <c r="GK182" s="739"/>
      <c r="GL182" s="739"/>
      <c r="GM182" s="739"/>
      <c r="GN182" s="739"/>
      <c r="GO182" s="739"/>
      <c r="GP182" s="739"/>
      <c r="GQ182" s="739"/>
      <c r="GR182" s="739"/>
      <c r="GS182" s="739"/>
      <c r="GT182" s="739"/>
      <c r="GU182" s="739"/>
      <c r="GV182" s="739"/>
      <c r="GW182" s="739"/>
      <c r="GX182" s="739"/>
      <c r="GY182" s="739"/>
      <c r="GZ182" s="739"/>
      <c r="HA182" s="739"/>
      <c r="HB182" s="739"/>
      <c r="HC182" s="739"/>
      <c r="HD182" s="739"/>
      <c r="HE182" s="739"/>
      <c r="HF182" s="739"/>
      <c r="HG182" s="739"/>
      <c r="HH182" s="739"/>
      <c r="HI182" s="739"/>
      <c r="HJ182" s="739"/>
      <c r="HK182" s="739"/>
      <c r="HL182" s="739"/>
      <c r="HM182" s="739"/>
      <c r="HN182" s="739"/>
      <c r="HO182" s="739"/>
      <c r="HP182" s="739"/>
      <c r="HQ182" s="739"/>
      <c r="HR182" s="739"/>
      <c r="HS182" s="739"/>
      <c r="HT182" s="739"/>
      <c r="HU182" s="739"/>
      <c r="HV182" s="739"/>
      <c r="HW182" s="739"/>
      <c r="HX182" s="739"/>
      <c r="HY182" s="739"/>
      <c r="HZ182" s="739"/>
      <c r="IA182" s="739"/>
      <c r="IB182" s="739"/>
      <c r="IC182" s="739"/>
      <c r="ID182" s="739"/>
      <c r="IE182" s="739"/>
      <c r="IF182" s="739"/>
      <c r="IG182" s="739"/>
      <c r="IH182" s="739"/>
      <c r="II182" s="739"/>
      <c r="IJ182" s="739"/>
      <c r="IK182" s="739"/>
      <c r="IL182" s="739"/>
      <c r="IM182" s="739"/>
      <c r="IN182" s="739"/>
      <c r="IO182" s="739"/>
      <c r="IP182" s="739"/>
      <c r="IQ182" s="739"/>
      <c r="IR182" s="739"/>
      <c r="IS182" s="739"/>
      <c r="IT182" s="739"/>
      <c r="IU182" s="739"/>
      <c r="IV182" s="739"/>
      <c r="IW182" s="739"/>
      <c r="IX182" s="739"/>
      <c r="IY182" s="739"/>
      <c r="IZ182" s="739"/>
      <c r="JA182" s="739"/>
      <c r="JB182" s="739"/>
      <c r="JC182" s="739"/>
      <c r="JD182" s="739"/>
      <c r="JE182" s="739"/>
      <c r="JF182" s="739"/>
      <c r="JG182" s="739"/>
      <c r="JH182" s="739"/>
      <c r="JI182" s="739"/>
      <c r="JJ182" s="739"/>
      <c r="JK182" s="739"/>
      <c r="JL182" s="739"/>
      <c r="JM182" s="739"/>
      <c r="JN182" s="739"/>
      <c r="JO182" s="739"/>
      <c r="JP182" s="739"/>
      <c r="JQ182" s="739"/>
      <c r="JR182" s="739"/>
      <c r="JS182" s="739"/>
      <c r="JT182" s="739"/>
      <c r="JU182" s="739"/>
      <c r="JV182" s="739"/>
      <c r="JW182" s="739"/>
      <c r="JX182" s="739"/>
      <c r="JY182" s="739"/>
      <c r="JZ182" s="739"/>
      <c r="KA182" s="739"/>
      <c r="KB182" s="739"/>
      <c r="KC182" s="739"/>
      <c r="KD182" s="739"/>
      <c r="KE182" s="739"/>
      <c r="KF182" s="739"/>
      <c r="KG182" s="739"/>
      <c r="KH182" s="739"/>
      <c r="KI182" s="739"/>
      <c r="KJ182" s="739"/>
      <c r="KK182" s="739"/>
      <c r="KL182" s="739"/>
      <c r="KM182" s="739"/>
      <c r="KN182" s="739"/>
      <c r="KO182" s="739"/>
      <c r="KP182" s="739"/>
      <c r="KQ182" s="739"/>
      <c r="KR182" s="739"/>
      <c r="KS182" s="739"/>
      <c r="KT182" s="739"/>
      <c r="KU182" s="739"/>
      <c r="KV182" s="739"/>
      <c r="KW182" s="739"/>
      <c r="KX182" s="739"/>
      <c r="KY182" s="739"/>
      <c r="KZ182" s="739"/>
      <c r="LA182" s="739"/>
      <c r="LB182" s="739"/>
      <c r="LC182" s="739"/>
      <c r="LD182" s="739"/>
      <c r="LE182" s="739"/>
      <c r="LF182" s="739"/>
      <c r="LG182" s="739"/>
      <c r="LH182" s="739"/>
      <c r="LI182" s="739"/>
      <c r="LJ182" s="739"/>
      <c r="LK182" s="739"/>
      <c r="LL182" s="739"/>
      <c r="LM182" s="739"/>
      <c r="LN182" s="739"/>
      <c r="LO182" s="739"/>
      <c r="LP182" s="739"/>
      <c r="LQ182" s="739"/>
      <c r="LR182" s="739"/>
      <c r="LS182" s="739"/>
      <c r="LT182" s="739"/>
      <c r="LU182" s="739"/>
      <c r="LV182" s="739"/>
      <c r="LW182" s="739"/>
      <c r="LX182" s="739"/>
      <c r="LY182" s="739"/>
      <c r="LZ182" s="739"/>
      <c r="MA182" s="739"/>
      <c r="MB182" s="739"/>
      <c r="MC182" s="739"/>
      <c r="MD182" s="739"/>
      <c r="ME182" s="739"/>
      <c r="MF182" s="739"/>
      <c r="MG182" s="739"/>
      <c r="MH182" s="739"/>
      <c r="MI182" s="739"/>
      <c r="MJ182" s="739"/>
      <c r="MK182" s="739"/>
      <c r="ML182" s="739"/>
      <c r="MM182" s="739"/>
      <c r="MN182" s="739"/>
      <c r="MO182" s="739"/>
      <c r="MP182" s="739"/>
      <c r="MQ182" s="739"/>
      <c r="MR182" s="739"/>
      <c r="MS182" s="739"/>
      <c r="MT182" s="739"/>
      <c r="MU182" s="739"/>
      <c r="MV182" s="739"/>
      <c r="MW182" s="739"/>
      <c r="MX182" s="739"/>
      <c r="MY182" s="739"/>
      <c r="MZ182" s="739"/>
      <c r="NA182" s="739"/>
      <c r="NB182" s="739"/>
      <c r="NC182" s="739"/>
      <c r="ND182" s="739"/>
      <c r="NE182" s="739"/>
      <c r="NF182" s="739"/>
      <c r="NG182" s="739"/>
      <c r="NH182" s="739"/>
      <c r="NI182" s="739"/>
      <c r="NJ182" s="739"/>
      <c r="NK182" s="739"/>
      <c r="NL182" s="739"/>
      <c r="NM182" s="739"/>
      <c r="NN182" s="739"/>
      <c r="NO182" s="739"/>
      <c r="NP182" s="739"/>
      <c r="NQ182" s="739"/>
      <c r="NR182" s="739"/>
      <c r="NS182" s="739"/>
      <c r="NT182" s="739"/>
      <c r="NU182" s="739"/>
      <c r="NV182" s="739"/>
      <c r="NW182" s="739"/>
      <c r="NX182" s="739"/>
      <c r="NY182" s="739"/>
      <c r="NZ182" s="739"/>
      <c r="OA182" s="739"/>
      <c r="OB182" s="739"/>
      <c r="OC182" s="739"/>
      <c r="OD182" s="739"/>
      <c r="OE182" s="739"/>
    </row>
    <row r="183" spans="1:395" s="740" customFormat="1" ht="37.5" customHeight="1" x14ac:dyDescent="0.25">
      <c r="A183" s="743">
        <v>1</v>
      </c>
      <c r="B183" s="818" t="s">
        <v>176</v>
      </c>
      <c r="C183" s="747">
        <f>'1 уровень'!C1303</f>
        <v>50</v>
      </c>
      <c r="D183" s="747">
        <v>34830.5</v>
      </c>
      <c r="E183" s="747">
        <f>'1 уровень'!D1303</f>
        <v>38</v>
      </c>
      <c r="F183" s="747">
        <f t="shared" si="47"/>
        <v>26122.875</v>
      </c>
      <c r="G183" s="747">
        <f>'1 уровень'!E1303</f>
        <v>22</v>
      </c>
      <c r="H183" s="748"/>
      <c r="I183" s="747">
        <f>'[4]1 уровень'!G1289</f>
        <v>0</v>
      </c>
      <c r="J183" s="747"/>
      <c r="K183" s="748"/>
      <c r="L183" s="739"/>
      <c r="M183" s="739"/>
      <c r="N183" s="739"/>
      <c r="O183" s="739"/>
      <c r="P183" s="739"/>
      <c r="Q183" s="739"/>
      <c r="R183" s="739"/>
      <c r="S183" s="739"/>
      <c r="T183" s="739"/>
      <c r="U183" s="739"/>
      <c r="V183" s="739"/>
      <c r="W183" s="739"/>
      <c r="X183" s="739"/>
      <c r="Y183" s="739"/>
      <c r="Z183" s="739"/>
      <c r="AA183" s="739"/>
      <c r="AB183" s="739"/>
      <c r="AC183" s="739"/>
      <c r="AD183" s="739"/>
      <c r="AE183" s="739"/>
      <c r="AF183" s="739"/>
      <c r="AG183" s="739"/>
      <c r="AH183" s="739"/>
      <c r="AI183" s="739"/>
      <c r="AJ183" s="739"/>
      <c r="AK183" s="739"/>
      <c r="AL183" s="739"/>
      <c r="AM183" s="739"/>
      <c r="AN183" s="739"/>
      <c r="AO183" s="739"/>
      <c r="AP183" s="739"/>
      <c r="AQ183" s="739"/>
      <c r="AR183" s="739"/>
      <c r="AS183" s="739"/>
      <c r="AT183" s="739"/>
      <c r="AU183" s="739"/>
      <c r="AV183" s="739"/>
      <c r="AW183" s="739"/>
      <c r="AX183" s="739"/>
      <c r="AY183" s="739"/>
      <c r="AZ183" s="739"/>
      <c r="BA183" s="739"/>
      <c r="BB183" s="739"/>
      <c r="BC183" s="739"/>
      <c r="BD183" s="739"/>
      <c r="BE183" s="739"/>
      <c r="BF183" s="739"/>
      <c r="BG183" s="739"/>
      <c r="BH183" s="739"/>
      <c r="BI183" s="739"/>
      <c r="BJ183" s="739"/>
      <c r="BK183" s="739"/>
      <c r="BL183" s="739"/>
      <c r="BM183" s="739"/>
      <c r="BN183" s="739"/>
      <c r="BO183" s="739"/>
      <c r="BP183" s="739"/>
      <c r="BQ183" s="739"/>
      <c r="BR183" s="739"/>
      <c r="BS183" s="739"/>
      <c r="BT183" s="739"/>
      <c r="BU183" s="739"/>
      <c r="BV183" s="739"/>
      <c r="BW183" s="739"/>
      <c r="BX183" s="739"/>
      <c r="BY183" s="739"/>
      <c r="BZ183" s="739"/>
      <c r="CA183" s="739"/>
      <c r="CB183" s="739"/>
      <c r="CC183" s="739"/>
      <c r="CD183" s="739"/>
      <c r="CE183" s="739"/>
      <c r="CF183" s="739"/>
      <c r="CG183" s="739"/>
      <c r="CH183" s="739"/>
      <c r="CI183" s="739"/>
      <c r="CJ183" s="739"/>
      <c r="CK183" s="739"/>
      <c r="CL183" s="739"/>
      <c r="CM183" s="739"/>
      <c r="CN183" s="739"/>
      <c r="CO183" s="739"/>
      <c r="CP183" s="739"/>
      <c r="CQ183" s="739"/>
      <c r="CR183" s="739"/>
      <c r="CS183" s="739"/>
      <c r="CT183" s="739"/>
      <c r="CU183" s="739"/>
      <c r="CV183" s="739"/>
      <c r="CW183" s="739"/>
      <c r="CX183" s="739"/>
      <c r="CY183" s="739"/>
      <c r="CZ183" s="739"/>
      <c r="DA183" s="739"/>
      <c r="DB183" s="739"/>
      <c r="DC183" s="739"/>
      <c r="DD183" s="739"/>
      <c r="DE183" s="739"/>
      <c r="DF183" s="739"/>
      <c r="DG183" s="739"/>
      <c r="DH183" s="739"/>
      <c r="DI183" s="739"/>
      <c r="DJ183" s="739"/>
      <c r="DK183" s="739"/>
      <c r="DL183" s="739"/>
      <c r="DM183" s="739"/>
      <c r="DN183" s="739"/>
      <c r="DO183" s="739"/>
      <c r="DP183" s="739"/>
      <c r="DQ183" s="739"/>
      <c r="DR183" s="739"/>
      <c r="DS183" s="739"/>
      <c r="DT183" s="739"/>
      <c r="DU183" s="739"/>
      <c r="DV183" s="739"/>
      <c r="DW183" s="739"/>
      <c r="DX183" s="739"/>
      <c r="DY183" s="739"/>
      <c r="DZ183" s="739"/>
      <c r="EA183" s="739"/>
      <c r="EB183" s="739"/>
      <c r="EC183" s="739"/>
      <c r="ED183" s="739"/>
      <c r="EE183" s="739"/>
      <c r="EF183" s="739"/>
      <c r="EG183" s="739"/>
      <c r="EH183" s="739"/>
      <c r="EI183" s="739"/>
      <c r="EJ183" s="739"/>
      <c r="EK183" s="739"/>
      <c r="EL183" s="739"/>
      <c r="EM183" s="739"/>
      <c r="EN183" s="739"/>
      <c r="EO183" s="739"/>
      <c r="EP183" s="739"/>
      <c r="EQ183" s="739"/>
      <c r="ER183" s="739"/>
      <c r="ES183" s="739"/>
      <c r="ET183" s="739"/>
      <c r="EU183" s="739"/>
      <c r="EV183" s="739"/>
      <c r="EW183" s="739"/>
      <c r="EX183" s="739"/>
      <c r="EY183" s="739"/>
      <c r="EZ183" s="739"/>
      <c r="FA183" s="739"/>
      <c r="FB183" s="739"/>
      <c r="FC183" s="739"/>
      <c r="FD183" s="739"/>
      <c r="FE183" s="739"/>
      <c r="FF183" s="739"/>
      <c r="FG183" s="739"/>
      <c r="FH183" s="739"/>
      <c r="FI183" s="739"/>
      <c r="FJ183" s="739"/>
      <c r="FK183" s="739"/>
      <c r="FL183" s="739"/>
      <c r="FM183" s="739"/>
      <c r="FN183" s="739"/>
      <c r="FO183" s="739"/>
      <c r="FP183" s="739"/>
      <c r="FQ183" s="739"/>
      <c r="FR183" s="739"/>
      <c r="FS183" s="739"/>
      <c r="FT183" s="739"/>
      <c r="FU183" s="739"/>
      <c r="FV183" s="739"/>
      <c r="FW183" s="739"/>
      <c r="FX183" s="739"/>
      <c r="FY183" s="739"/>
      <c r="FZ183" s="739"/>
      <c r="GA183" s="739"/>
      <c r="GB183" s="739"/>
      <c r="GC183" s="739"/>
      <c r="GD183" s="739"/>
      <c r="GE183" s="739"/>
      <c r="GF183" s="739"/>
      <c r="GG183" s="739"/>
      <c r="GH183" s="739"/>
      <c r="GI183" s="739"/>
      <c r="GJ183" s="739"/>
      <c r="GK183" s="739"/>
      <c r="GL183" s="739"/>
      <c r="GM183" s="739"/>
      <c r="GN183" s="739"/>
      <c r="GO183" s="739"/>
      <c r="GP183" s="739"/>
      <c r="GQ183" s="739"/>
      <c r="GR183" s="739"/>
      <c r="GS183" s="739"/>
      <c r="GT183" s="739"/>
      <c r="GU183" s="739"/>
      <c r="GV183" s="739"/>
      <c r="GW183" s="739"/>
      <c r="GX183" s="739"/>
      <c r="GY183" s="739"/>
      <c r="GZ183" s="739"/>
      <c r="HA183" s="739"/>
      <c r="HB183" s="739"/>
      <c r="HC183" s="739"/>
      <c r="HD183" s="739"/>
      <c r="HE183" s="739"/>
      <c r="HF183" s="739"/>
      <c r="HG183" s="739"/>
      <c r="HH183" s="739"/>
      <c r="HI183" s="739"/>
      <c r="HJ183" s="739"/>
      <c r="HK183" s="739"/>
      <c r="HL183" s="739"/>
      <c r="HM183" s="739"/>
      <c r="HN183" s="739"/>
      <c r="HO183" s="739"/>
      <c r="HP183" s="739"/>
      <c r="HQ183" s="739"/>
      <c r="HR183" s="739"/>
      <c r="HS183" s="739"/>
      <c r="HT183" s="739"/>
      <c r="HU183" s="739"/>
      <c r="HV183" s="739"/>
      <c r="HW183" s="739"/>
      <c r="HX183" s="739"/>
      <c r="HY183" s="739"/>
      <c r="HZ183" s="739"/>
      <c r="IA183" s="739"/>
      <c r="IB183" s="739"/>
      <c r="IC183" s="739"/>
      <c r="ID183" s="739"/>
      <c r="IE183" s="739"/>
      <c r="IF183" s="739"/>
      <c r="IG183" s="739"/>
      <c r="IH183" s="739"/>
      <c r="II183" s="739"/>
      <c r="IJ183" s="739"/>
      <c r="IK183" s="739"/>
      <c r="IL183" s="739"/>
      <c r="IM183" s="739"/>
      <c r="IN183" s="739"/>
      <c r="IO183" s="739"/>
      <c r="IP183" s="739"/>
      <c r="IQ183" s="739"/>
      <c r="IR183" s="739"/>
      <c r="IS183" s="739"/>
      <c r="IT183" s="739"/>
      <c r="IU183" s="739"/>
      <c r="IV183" s="739"/>
      <c r="IW183" s="739"/>
      <c r="IX183" s="739"/>
      <c r="IY183" s="739"/>
      <c r="IZ183" s="739"/>
      <c r="JA183" s="739"/>
      <c r="JB183" s="739"/>
      <c r="JC183" s="739"/>
      <c r="JD183" s="739"/>
      <c r="JE183" s="739"/>
      <c r="JF183" s="739"/>
      <c r="JG183" s="739"/>
      <c r="JH183" s="739"/>
      <c r="JI183" s="739"/>
      <c r="JJ183" s="739"/>
      <c r="JK183" s="739"/>
      <c r="JL183" s="739"/>
      <c r="JM183" s="739"/>
      <c r="JN183" s="739"/>
      <c r="JO183" s="739"/>
      <c r="JP183" s="739"/>
      <c r="JQ183" s="739"/>
      <c r="JR183" s="739"/>
      <c r="JS183" s="739"/>
      <c r="JT183" s="739"/>
      <c r="JU183" s="739"/>
      <c r="JV183" s="739"/>
      <c r="JW183" s="739"/>
      <c r="JX183" s="739"/>
      <c r="JY183" s="739"/>
      <c r="JZ183" s="739"/>
      <c r="KA183" s="739"/>
      <c r="KB183" s="739"/>
      <c r="KC183" s="739"/>
      <c r="KD183" s="739"/>
      <c r="KE183" s="739"/>
      <c r="KF183" s="739"/>
      <c r="KG183" s="739"/>
      <c r="KH183" s="739"/>
      <c r="KI183" s="739"/>
      <c r="KJ183" s="739"/>
      <c r="KK183" s="739"/>
      <c r="KL183" s="739"/>
      <c r="KM183" s="739"/>
      <c r="KN183" s="739"/>
      <c r="KO183" s="739"/>
      <c r="KP183" s="739"/>
      <c r="KQ183" s="739"/>
      <c r="KR183" s="739"/>
      <c r="KS183" s="739"/>
      <c r="KT183" s="739"/>
      <c r="KU183" s="739"/>
      <c r="KV183" s="739"/>
      <c r="KW183" s="739"/>
      <c r="KX183" s="739"/>
      <c r="KY183" s="739"/>
      <c r="KZ183" s="739"/>
      <c r="LA183" s="739"/>
      <c r="LB183" s="739"/>
      <c r="LC183" s="739"/>
      <c r="LD183" s="739"/>
      <c r="LE183" s="739"/>
      <c r="LF183" s="739"/>
      <c r="LG183" s="739"/>
      <c r="LH183" s="739"/>
      <c r="LI183" s="739"/>
      <c r="LJ183" s="739"/>
      <c r="LK183" s="739"/>
      <c r="LL183" s="739"/>
      <c r="LM183" s="739"/>
      <c r="LN183" s="739"/>
      <c r="LO183" s="739"/>
      <c r="LP183" s="739"/>
      <c r="LQ183" s="739"/>
      <c r="LR183" s="739"/>
      <c r="LS183" s="739"/>
      <c r="LT183" s="739"/>
      <c r="LU183" s="739"/>
      <c r="LV183" s="739"/>
      <c r="LW183" s="739"/>
      <c r="LX183" s="739"/>
      <c r="LY183" s="739"/>
      <c r="LZ183" s="739"/>
      <c r="MA183" s="739"/>
      <c r="MB183" s="739"/>
      <c r="MC183" s="739"/>
      <c r="MD183" s="739"/>
      <c r="ME183" s="739"/>
      <c r="MF183" s="739"/>
      <c r="MG183" s="739"/>
      <c r="MH183" s="739"/>
      <c r="MI183" s="739"/>
      <c r="MJ183" s="739"/>
      <c r="MK183" s="739"/>
      <c r="ML183" s="739"/>
      <c r="MM183" s="739"/>
      <c r="MN183" s="739"/>
      <c r="MO183" s="739"/>
      <c r="MP183" s="739"/>
      <c r="MQ183" s="739"/>
      <c r="MR183" s="739"/>
      <c r="MS183" s="739"/>
      <c r="MT183" s="739"/>
      <c r="MU183" s="739"/>
      <c r="MV183" s="739"/>
      <c r="MW183" s="739"/>
      <c r="MX183" s="739"/>
      <c r="MY183" s="739"/>
      <c r="MZ183" s="739"/>
      <c r="NA183" s="739"/>
      <c r="NB183" s="739"/>
      <c r="NC183" s="739"/>
      <c r="ND183" s="739"/>
      <c r="NE183" s="739"/>
      <c r="NF183" s="739"/>
      <c r="NG183" s="739"/>
      <c r="NH183" s="739"/>
      <c r="NI183" s="739"/>
      <c r="NJ183" s="739"/>
      <c r="NK183" s="739"/>
      <c r="NL183" s="739"/>
      <c r="NM183" s="739"/>
      <c r="NN183" s="739"/>
      <c r="NO183" s="739"/>
      <c r="NP183" s="739"/>
      <c r="NQ183" s="739"/>
      <c r="NR183" s="739"/>
      <c r="NS183" s="739"/>
      <c r="NT183" s="739"/>
      <c r="NU183" s="739"/>
      <c r="NV183" s="739"/>
      <c r="NW183" s="739"/>
      <c r="NX183" s="739"/>
      <c r="NY183" s="739"/>
      <c r="NZ183" s="739"/>
      <c r="OA183" s="739"/>
      <c r="OB183" s="739"/>
      <c r="OC183" s="739"/>
      <c r="OD183" s="739"/>
      <c r="OE183" s="739"/>
    </row>
    <row r="184" spans="1:395" s="740" customFormat="1" ht="37.5" customHeight="1" x14ac:dyDescent="0.25">
      <c r="A184" s="743">
        <v>1</v>
      </c>
      <c r="B184" s="818" t="s">
        <v>111</v>
      </c>
      <c r="C184" s="747">
        <f>'1 уровень'!C1304</f>
        <v>30</v>
      </c>
      <c r="D184" s="747">
        <v>10416</v>
      </c>
      <c r="E184" s="747">
        <f>'1 уровень'!D1304</f>
        <v>23</v>
      </c>
      <c r="F184" s="747">
        <f t="shared" si="47"/>
        <v>7812</v>
      </c>
      <c r="G184" s="747">
        <f>'1 уровень'!E1304</f>
        <v>11</v>
      </c>
      <c r="H184" s="748"/>
      <c r="I184" s="747">
        <f>'[4]1 уровень'!G1290</f>
        <v>0</v>
      </c>
      <c r="J184" s="747"/>
      <c r="K184" s="748"/>
      <c r="L184" s="739"/>
      <c r="M184" s="739"/>
      <c r="N184" s="739"/>
      <c r="O184" s="739"/>
      <c r="P184" s="739"/>
      <c r="Q184" s="739"/>
      <c r="R184" s="739"/>
      <c r="S184" s="739"/>
      <c r="T184" s="739"/>
      <c r="U184" s="739"/>
      <c r="V184" s="739"/>
      <c r="W184" s="739"/>
      <c r="X184" s="739"/>
      <c r="Y184" s="739"/>
      <c r="Z184" s="739"/>
      <c r="AA184" s="739"/>
      <c r="AB184" s="739"/>
      <c r="AC184" s="739"/>
      <c r="AD184" s="739"/>
      <c r="AE184" s="739"/>
      <c r="AF184" s="739"/>
      <c r="AG184" s="739"/>
      <c r="AH184" s="739"/>
      <c r="AI184" s="739"/>
      <c r="AJ184" s="739"/>
      <c r="AK184" s="739"/>
      <c r="AL184" s="739"/>
      <c r="AM184" s="739"/>
      <c r="AN184" s="739"/>
      <c r="AO184" s="739"/>
      <c r="AP184" s="739"/>
      <c r="AQ184" s="739"/>
      <c r="AR184" s="739"/>
      <c r="AS184" s="739"/>
      <c r="AT184" s="739"/>
      <c r="AU184" s="739"/>
      <c r="AV184" s="739"/>
      <c r="AW184" s="739"/>
      <c r="AX184" s="739"/>
      <c r="AY184" s="739"/>
      <c r="AZ184" s="739"/>
      <c r="BA184" s="739"/>
      <c r="BB184" s="739"/>
      <c r="BC184" s="739"/>
      <c r="BD184" s="739"/>
      <c r="BE184" s="739"/>
      <c r="BF184" s="739"/>
      <c r="BG184" s="739"/>
      <c r="BH184" s="739"/>
      <c r="BI184" s="739"/>
      <c r="BJ184" s="739"/>
      <c r="BK184" s="739"/>
      <c r="BL184" s="739"/>
      <c r="BM184" s="739"/>
      <c r="BN184" s="739"/>
      <c r="BO184" s="739"/>
      <c r="BP184" s="739"/>
      <c r="BQ184" s="739"/>
      <c r="BR184" s="739"/>
      <c r="BS184" s="739"/>
      <c r="BT184" s="739"/>
      <c r="BU184" s="739"/>
      <c r="BV184" s="739"/>
      <c r="BW184" s="739"/>
      <c r="BX184" s="739"/>
      <c r="BY184" s="739"/>
      <c r="BZ184" s="739"/>
      <c r="CA184" s="739"/>
      <c r="CB184" s="739"/>
      <c r="CC184" s="739"/>
      <c r="CD184" s="739"/>
      <c r="CE184" s="739"/>
      <c r="CF184" s="739"/>
      <c r="CG184" s="739"/>
      <c r="CH184" s="739"/>
      <c r="CI184" s="739"/>
      <c r="CJ184" s="739"/>
      <c r="CK184" s="739"/>
      <c r="CL184" s="739"/>
      <c r="CM184" s="739"/>
      <c r="CN184" s="739"/>
      <c r="CO184" s="739"/>
      <c r="CP184" s="739"/>
      <c r="CQ184" s="739"/>
      <c r="CR184" s="739"/>
      <c r="CS184" s="739"/>
      <c r="CT184" s="739"/>
      <c r="CU184" s="739"/>
      <c r="CV184" s="739"/>
      <c r="CW184" s="739"/>
      <c r="CX184" s="739"/>
      <c r="CY184" s="739"/>
      <c r="CZ184" s="739"/>
      <c r="DA184" s="739"/>
      <c r="DB184" s="739"/>
      <c r="DC184" s="739"/>
      <c r="DD184" s="739"/>
      <c r="DE184" s="739"/>
      <c r="DF184" s="739"/>
      <c r="DG184" s="739"/>
      <c r="DH184" s="739"/>
      <c r="DI184" s="739"/>
      <c r="DJ184" s="739"/>
      <c r="DK184" s="739"/>
      <c r="DL184" s="739"/>
      <c r="DM184" s="739"/>
      <c r="DN184" s="739"/>
      <c r="DO184" s="739"/>
      <c r="DP184" s="739"/>
      <c r="DQ184" s="739"/>
      <c r="DR184" s="739"/>
      <c r="DS184" s="739"/>
      <c r="DT184" s="739"/>
      <c r="DU184" s="739"/>
      <c r="DV184" s="739"/>
      <c r="DW184" s="739"/>
      <c r="DX184" s="739"/>
      <c r="DY184" s="739"/>
      <c r="DZ184" s="739"/>
      <c r="EA184" s="739"/>
      <c r="EB184" s="739"/>
      <c r="EC184" s="739"/>
      <c r="ED184" s="739"/>
      <c r="EE184" s="739"/>
      <c r="EF184" s="739"/>
      <c r="EG184" s="739"/>
      <c r="EH184" s="739"/>
      <c r="EI184" s="739"/>
      <c r="EJ184" s="739"/>
      <c r="EK184" s="739"/>
      <c r="EL184" s="739"/>
      <c r="EM184" s="739"/>
      <c r="EN184" s="739"/>
      <c r="EO184" s="739"/>
      <c r="EP184" s="739"/>
      <c r="EQ184" s="739"/>
      <c r="ER184" s="739"/>
      <c r="ES184" s="739"/>
      <c r="ET184" s="739"/>
      <c r="EU184" s="739"/>
      <c r="EV184" s="739"/>
      <c r="EW184" s="739"/>
      <c r="EX184" s="739"/>
      <c r="EY184" s="739"/>
      <c r="EZ184" s="739"/>
      <c r="FA184" s="739"/>
      <c r="FB184" s="739"/>
      <c r="FC184" s="739"/>
      <c r="FD184" s="739"/>
      <c r="FE184" s="739"/>
      <c r="FF184" s="739"/>
      <c r="FG184" s="739"/>
      <c r="FH184" s="739"/>
      <c r="FI184" s="739"/>
      <c r="FJ184" s="739"/>
      <c r="FK184" s="739"/>
      <c r="FL184" s="739"/>
      <c r="FM184" s="739"/>
      <c r="FN184" s="739"/>
      <c r="FO184" s="739"/>
      <c r="FP184" s="739"/>
      <c r="FQ184" s="739"/>
      <c r="FR184" s="739"/>
      <c r="FS184" s="739"/>
      <c r="FT184" s="739"/>
      <c r="FU184" s="739"/>
      <c r="FV184" s="739"/>
      <c r="FW184" s="739"/>
      <c r="FX184" s="739"/>
      <c r="FY184" s="739"/>
      <c r="FZ184" s="739"/>
      <c r="GA184" s="739"/>
      <c r="GB184" s="739"/>
      <c r="GC184" s="739"/>
      <c r="GD184" s="739"/>
      <c r="GE184" s="739"/>
      <c r="GF184" s="739"/>
      <c r="GG184" s="739"/>
      <c r="GH184" s="739"/>
      <c r="GI184" s="739"/>
      <c r="GJ184" s="739"/>
      <c r="GK184" s="739"/>
      <c r="GL184" s="739"/>
      <c r="GM184" s="739"/>
      <c r="GN184" s="739"/>
      <c r="GO184" s="739"/>
      <c r="GP184" s="739"/>
      <c r="GQ184" s="739"/>
      <c r="GR184" s="739"/>
      <c r="GS184" s="739"/>
      <c r="GT184" s="739"/>
      <c r="GU184" s="739"/>
      <c r="GV184" s="739"/>
      <c r="GW184" s="739"/>
      <c r="GX184" s="739"/>
      <c r="GY184" s="739"/>
      <c r="GZ184" s="739"/>
      <c r="HA184" s="739"/>
      <c r="HB184" s="739"/>
      <c r="HC184" s="739"/>
      <c r="HD184" s="739"/>
      <c r="HE184" s="739"/>
      <c r="HF184" s="739"/>
      <c r="HG184" s="739"/>
      <c r="HH184" s="739"/>
      <c r="HI184" s="739"/>
      <c r="HJ184" s="739"/>
      <c r="HK184" s="739"/>
      <c r="HL184" s="739"/>
      <c r="HM184" s="739"/>
      <c r="HN184" s="739"/>
      <c r="HO184" s="739"/>
      <c r="HP184" s="739"/>
      <c r="HQ184" s="739"/>
      <c r="HR184" s="739"/>
      <c r="HS184" s="739"/>
      <c r="HT184" s="739"/>
      <c r="HU184" s="739"/>
      <c r="HV184" s="739"/>
      <c r="HW184" s="739"/>
      <c r="HX184" s="739"/>
      <c r="HY184" s="739"/>
      <c r="HZ184" s="739"/>
      <c r="IA184" s="739"/>
      <c r="IB184" s="739"/>
      <c r="IC184" s="739"/>
      <c r="ID184" s="739"/>
      <c r="IE184" s="739"/>
      <c r="IF184" s="739"/>
      <c r="IG184" s="739"/>
      <c r="IH184" s="739"/>
      <c r="II184" s="739"/>
      <c r="IJ184" s="739"/>
      <c r="IK184" s="739"/>
      <c r="IL184" s="739"/>
      <c r="IM184" s="739"/>
      <c r="IN184" s="739"/>
      <c r="IO184" s="739"/>
      <c r="IP184" s="739"/>
      <c r="IQ184" s="739"/>
      <c r="IR184" s="739"/>
      <c r="IS184" s="739"/>
      <c r="IT184" s="739"/>
      <c r="IU184" s="739"/>
      <c r="IV184" s="739"/>
      <c r="IW184" s="739"/>
      <c r="IX184" s="739"/>
      <c r="IY184" s="739"/>
      <c r="IZ184" s="739"/>
      <c r="JA184" s="739"/>
      <c r="JB184" s="739"/>
      <c r="JC184" s="739"/>
      <c r="JD184" s="739"/>
      <c r="JE184" s="739"/>
      <c r="JF184" s="739"/>
      <c r="JG184" s="739"/>
      <c r="JH184" s="739"/>
      <c r="JI184" s="739"/>
      <c r="JJ184" s="739"/>
      <c r="JK184" s="739"/>
      <c r="JL184" s="739"/>
      <c r="JM184" s="739"/>
      <c r="JN184" s="739"/>
      <c r="JO184" s="739"/>
      <c r="JP184" s="739"/>
      <c r="JQ184" s="739"/>
      <c r="JR184" s="739"/>
      <c r="JS184" s="739"/>
      <c r="JT184" s="739"/>
      <c r="JU184" s="739"/>
      <c r="JV184" s="739"/>
      <c r="JW184" s="739"/>
      <c r="JX184" s="739"/>
      <c r="JY184" s="739"/>
      <c r="JZ184" s="739"/>
      <c r="KA184" s="739"/>
      <c r="KB184" s="739"/>
      <c r="KC184" s="739"/>
      <c r="KD184" s="739"/>
      <c r="KE184" s="739"/>
      <c r="KF184" s="739"/>
      <c r="KG184" s="739"/>
      <c r="KH184" s="739"/>
      <c r="KI184" s="739"/>
      <c r="KJ184" s="739"/>
      <c r="KK184" s="739"/>
      <c r="KL184" s="739"/>
      <c r="KM184" s="739"/>
      <c r="KN184" s="739"/>
      <c r="KO184" s="739"/>
      <c r="KP184" s="739"/>
      <c r="KQ184" s="739"/>
      <c r="KR184" s="739"/>
      <c r="KS184" s="739"/>
      <c r="KT184" s="739"/>
      <c r="KU184" s="739"/>
      <c r="KV184" s="739"/>
      <c r="KW184" s="739"/>
      <c r="KX184" s="739"/>
      <c r="KY184" s="739"/>
      <c r="KZ184" s="739"/>
      <c r="LA184" s="739"/>
      <c r="LB184" s="739"/>
      <c r="LC184" s="739"/>
      <c r="LD184" s="739"/>
      <c r="LE184" s="739"/>
      <c r="LF184" s="739"/>
      <c r="LG184" s="739"/>
      <c r="LH184" s="739"/>
      <c r="LI184" s="739"/>
      <c r="LJ184" s="739"/>
      <c r="LK184" s="739"/>
      <c r="LL184" s="739"/>
      <c r="LM184" s="739"/>
      <c r="LN184" s="739"/>
      <c r="LO184" s="739"/>
      <c r="LP184" s="739"/>
      <c r="LQ184" s="739"/>
      <c r="LR184" s="739"/>
      <c r="LS184" s="739"/>
      <c r="LT184" s="739"/>
      <c r="LU184" s="739"/>
      <c r="LV184" s="739"/>
      <c r="LW184" s="739"/>
      <c r="LX184" s="739"/>
      <c r="LY184" s="739"/>
      <c r="LZ184" s="739"/>
      <c r="MA184" s="739"/>
      <c r="MB184" s="739"/>
      <c r="MC184" s="739"/>
      <c r="MD184" s="739"/>
      <c r="ME184" s="739"/>
      <c r="MF184" s="739"/>
      <c r="MG184" s="739"/>
      <c r="MH184" s="739"/>
      <c r="MI184" s="739"/>
      <c r="MJ184" s="739"/>
      <c r="MK184" s="739"/>
      <c r="ML184" s="739"/>
      <c r="MM184" s="739"/>
      <c r="MN184" s="739"/>
      <c r="MO184" s="739"/>
      <c r="MP184" s="739"/>
      <c r="MQ184" s="739"/>
      <c r="MR184" s="739"/>
      <c r="MS184" s="739"/>
      <c r="MT184" s="739"/>
      <c r="MU184" s="739"/>
      <c r="MV184" s="739"/>
      <c r="MW184" s="739"/>
      <c r="MX184" s="739"/>
      <c r="MY184" s="739"/>
      <c r="MZ184" s="739"/>
      <c r="NA184" s="739"/>
      <c r="NB184" s="739"/>
      <c r="NC184" s="739"/>
      <c r="ND184" s="739"/>
      <c r="NE184" s="739"/>
      <c r="NF184" s="739"/>
      <c r="NG184" s="739"/>
      <c r="NH184" s="739"/>
      <c r="NI184" s="739"/>
      <c r="NJ184" s="739"/>
      <c r="NK184" s="739"/>
      <c r="NL184" s="739"/>
      <c r="NM184" s="739"/>
      <c r="NN184" s="739"/>
      <c r="NO184" s="739"/>
      <c r="NP184" s="739"/>
      <c r="NQ184" s="739"/>
      <c r="NR184" s="739"/>
      <c r="NS184" s="739"/>
      <c r="NT184" s="739"/>
      <c r="NU184" s="739"/>
      <c r="NV184" s="739"/>
      <c r="NW184" s="739"/>
      <c r="NX184" s="739"/>
      <c r="NY184" s="739"/>
      <c r="NZ184" s="739"/>
      <c r="OA184" s="739"/>
      <c r="OB184" s="739"/>
      <c r="OC184" s="739"/>
      <c r="OD184" s="739"/>
      <c r="OE184" s="739"/>
    </row>
    <row r="185" spans="1:395" s="740" customFormat="1" ht="37.5" customHeight="1" x14ac:dyDescent="0.25">
      <c r="A185" s="743">
        <v>1</v>
      </c>
      <c r="B185" s="818" t="s">
        <v>377</v>
      </c>
      <c r="C185" s="747">
        <f>'1 уровень'!C1305</f>
        <v>30</v>
      </c>
      <c r="D185" s="747">
        <v>8069.1</v>
      </c>
      <c r="E185" s="747">
        <f>'1 уровень'!D1305</f>
        <v>23</v>
      </c>
      <c r="F185" s="747">
        <f t="shared" si="47"/>
        <v>6051.8250000000007</v>
      </c>
      <c r="G185" s="747">
        <f>'1 уровень'!E1305</f>
        <v>34</v>
      </c>
      <c r="H185" s="748"/>
      <c r="I185" s="747">
        <f>'[4]1 уровень'!G1291</f>
        <v>0</v>
      </c>
      <c r="J185" s="747"/>
      <c r="K185" s="748"/>
      <c r="L185" s="739"/>
      <c r="M185" s="739"/>
      <c r="N185" s="739"/>
      <c r="O185" s="739"/>
      <c r="P185" s="739"/>
      <c r="Q185" s="739"/>
      <c r="R185" s="739"/>
      <c r="S185" s="739"/>
      <c r="T185" s="739"/>
      <c r="U185" s="739"/>
      <c r="V185" s="739"/>
      <c r="W185" s="739"/>
      <c r="X185" s="739"/>
      <c r="Y185" s="739"/>
      <c r="Z185" s="739"/>
      <c r="AA185" s="739"/>
      <c r="AB185" s="739"/>
      <c r="AC185" s="739"/>
      <c r="AD185" s="739"/>
      <c r="AE185" s="739"/>
      <c r="AF185" s="739"/>
      <c r="AG185" s="739"/>
      <c r="AH185" s="739"/>
      <c r="AI185" s="739"/>
      <c r="AJ185" s="739"/>
      <c r="AK185" s="739"/>
      <c r="AL185" s="739"/>
      <c r="AM185" s="739"/>
      <c r="AN185" s="739"/>
      <c r="AO185" s="739"/>
      <c r="AP185" s="739"/>
      <c r="AQ185" s="739"/>
      <c r="AR185" s="739"/>
      <c r="AS185" s="739"/>
      <c r="AT185" s="739"/>
      <c r="AU185" s="739"/>
      <c r="AV185" s="739"/>
      <c r="AW185" s="739"/>
      <c r="AX185" s="739"/>
      <c r="AY185" s="739"/>
      <c r="AZ185" s="739"/>
      <c r="BA185" s="739"/>
      <c r="BB185" s="739"/>
      <c r="BC185" s="739"/>
      <c r="BD185" s="739"/>
      <c r="BE185" s="739"/>
      <c r="BF185" s="739"/>
      <c r="BG185" s="739"/>
      <c r="BH185" s="739"/>
      <c r="BI185" s="739"/>
      <c r="BJ185" s="739"/>
      <c r="BK185" s="739"/>
      <c r="BL185" s="739"/>
      <c r="BM185" s="739"/>
      <c r="BN185" s="739"/>
      <c r="BO185" s="739"/>
      <c r="BP185" s="739"/>
      <c r="BQ185" s="739"/>
      <c r="BR185" s="739"/>
      <c r="BS185" s="739"/>
      <c r="BT185" s="739"/>
      <c r="BU185" s="739"/>
      <c r="BV185" s="739"/>
      <c r="BW185" s="739"/>
      <c r="BX185" s="739"/>
      <c r="BY185" s="739"/>
      <c r="BZ185" s="739"/>
      <c r="CA185" s="739"/>
      <c r="CB185" s="739"/>
      <c r="CC185" s="739"/>
      <c r="CD185" s="739"/>
      <c r="CE185" s="739"/>
      <c r="CF185" s="739"/>
      <c r="CG185" s="739"/>
      <c r="CH185" s="739"/>
      <c r="CI185" s="739"/>
      <c r="CJ185" s="739"/>
      <c r="CK185" s="739"/>
      <c r="CL185" s="739"/>
      <c r="CM185" s="739"/>
      <c r="CN185" s="739"/>
      <c r="CO185" s="739"/>
      <c r="CP185" s="739"/>
      <c r="CQ185" s="739"/>
      <c r="CR185" s="739"/>
      <c r="CS185" s="739"/>
      <c r="CT185" s="739"/>
      <c r="CU185" s="739"/>
      <c r="CV185" s="739"/>
      <c r="CW185" s="739"/>
      <c r="CX185" s="739"/>
      <c r="CY185" s="739"/>
      <c r="CZ185" s="739"/>
      <c r="DA185" s="739"/>
      <c r="DB185" s="739"/>
      <c r="DC185" s="739"/>
      <c r="DD185" s="739"/>
      <c r="DE185" s="739"/>
      <c r="DF185" s="739"/>
      <c r="DG185" s="739"/>
      <c r="DH185" s="739"/>
      <c r="DI185" s="739"/>
      <c r="DJ185" s="739"/>
      <c r="DK185" s="739"/>
      <c r="DL185" s="739"/>
      <c r="DM185" s="739"/>
      <c r="DN185" s="739"/>
      <c r="DO185" s="739"/>
      <c r="DP185" s="739"/>
      <c r="DQ185" s="739"/>
      <c r="DR185" s="739"/>
      <c r="DS185" s="739"/>
      <c r="DT185" s="739"/>
      <c r="DU185" s="739"/>
      <c r="DV185" s="739"/>
      <c r="DW185" s="739"/>
      <c r="DX185" s="739"/>
      <c r="DY185" s="739"/>
      <c r="DZ185" s="739"/>
      <c r="EA185" s="739"/>
      <c r="EB185" s="739"/>
      <c r="EC185" s="739"/>
      <c r="ED185" s="739"/>
      <c r="EE185" s="739"/>
      <c r="EF185" s="739"/>
      <c r="EG185" s="739"/>
      <c r="EH185" s="739"/>
      <c r="EI185" s="739"/>
      <c r="EJ185" s="739"/>
      <c r="EK185" s="739"/>
      <c r="EL185" s="739"/>
      <c r="EM185" s="739"/>
      <c r="EN185" s="739"/>
      <c r="EO185" s="739"/>
      <c r="EP185" s="739"/>
      <c r="EQ185" s="739"/>
      <c r="ER185" s="739"/>
      <c r="ES185" s="739"/>
      <c r="ET185" s="739"/>
      <c r="EU185" s="739"/>
      <c r="EV185" s="739"/>
      <c r="EW185" s="739"/>
      <c r="EX185" s="739"/>
      <c r="EY185" s="739"/>
      <c r="EZ185" s="739"/>
      <c r="FA185" s="739"/>
      <c r="FB185" s="739"/>
      <c r="FC185" s="739"/>
      <c r="FD185" s="739"/>
      <c r="FE185" s="739"/>
      <c r="FF185" s="739"/>
      <c r="FG185" s="739"/>
      <c r="FH185" s="739"/>
      <c r="FI185" s="739"/>
      <c r="FJ185" s="739"/>
      <c r="FK185" s="739"/>
      <c r="FL185" s="739"/>
      <c r="FM185" s="739"/>
      <c r="FN185" s="739"/>
      <c r="FO185" s="739"/>
      <c r="FP185" s="739"/>
      <c r="FQ185" s="739"/>
      <c r="FR185" s="739"/>
      <c r="FS185" s="739"/>
      <c r="FT185" s="739"/>
      <c r="FU185" s="739"/>
      <c r="FV185" s="739"/>
      <c r="FW185" s="739"/>
      <c r="FX185" s="739"/>
      <c r="FY185" s="739"/>
      <c r="FZ185" s="739"/>
      <c r="GA185" s="739"/>
      <c r="GB185" s="739"/>
      <c r="GC185" s="739"/>
      <c r="GD185" s="739"/>
      <c r="GE185" s="739"/>
      <c r="GF185" s="739"/>
      <c r="GG185" s="739"/>
      <c r="GH185" s="739"/>
      <c r="GI185" s="739"/>
      <c r="GJ185" s="739"/>
      <c r="GK185" s="739"/>
      <c r="GL185" s="739"/>
      <c r="GM185" s="739"/>
      <c r="GN185" s="739"/>
      <c r="GO185" s="739"/>
      <c r="GP185" s="739"/>
      <c r="GQ185" s="739"/>
      <c r="GR185" s="739"/>
      <c r="GS185" s="739"/>
      <c r="GT185" s="739"/>
      <c r="GU185" s="739"/>
      <c r="GV185" s="739"/>
      <c r="GW185" s="739"/>
      <c r="GX185" s="739"/>
      <c r="GY185" s="739"/>
      <c r="GZ185" s="739"/>
      <c r="HA185" s="739"/>
      <c r="HB185" s="739"/>
      <c r="HC185" s="739"/>
      <c r="HD185" s="739"/>
      <c r="HE185" s="739"/>
      <c r="HF185" s="739"/>
      <c r="HG185" s="739"/>
      <c r="HH185" s="739"/>
      <c r="HI185" s="739"/>
      <c r="HJ185" s="739"/>
      <c r="HK185" s="739"/>
      <c r="HL185" s="739"/>
      <c r="HM185" s="739"/>
      <c r="HN185" s="739"/>
      <c r="HO185" s="739"/>
      <c r="HP185" s="739"/>
      <c r="HQ185" s="739"/>
      <c r="HR185" s="739"/>
      <c r="HS185" s="739"/>
      <c r="HT185" s="739"/>
      <c r="HU185" s="739"/>
      <c r="HV185" s="739"/>
      <c r="HW185" s="739"/>
      <c r="HX185" s="739"/>
      <c r="HY185" s="739"/>
      <c r="HZ185" s="739"/>
      <c r="IA185" s="739"/>
      <c r="IB185" s="739"/>
      <c r="IC185" s="739"/>
      <c r="ID185" s="739"/>
      <c r="IE185" s="739"/>
      <c r="IF185" s="739"/>
      <c r="IG185" s="739"/>
      <c r="IH185" s="739"/>
      <c r="II185" s="739"/>
      <c r="IJ185" s="739"/>
      <c r="IK185" s="739"/>
      <c r="IL185" s="739"/>
      <c r="IM185" s="739"/>
      <c r="IN185" s="739"/>
      <c r="IO185" s="739"/>
      <c r="IP185" s="739"/>
      <c r="IQ185" s="739"/>
      <c r="IR185" s="739"/>
      <c r="IS185" s="739"/>
      <c r="IT185" s="739"/>
      <c r="IU185" s="739"/>
      <c r="IV185" s="739"/>
      <c r="IW185" s="739"/>
      <c r="IX185" s="739"/>
      <c r="IY185" s="739"/>
      <c r="IZ185" s="739"/>
      <c r="JA185" s="739"/>
      <c r="JB185" s="739"/>
      <c r="JC185" s="739"/>
      <c r="JD185" s="739"/>
      <c r="JE185" s="739"/>
      <c r="JF185" s="739"/>
      <c r="JG185" s="739"/>
      <c r="JH185" s="739"/>
      <c r="JI185" s="739"/>
      <c r="JJ185" s="739"/>
      <c r="JK185" s="739"/>
      <c r="JL185" s="739"/>
      <c r="JM185" s="739"/>
      <c r="JN185" s="739"/>
      <c r="JO185" s="739"/>
      <c r="JP185" s="739"/>
      <c r="JQ185" s="739"/>
      <c r="JR185" s="739"/>
      <c r="JS185" s="739"/>
      <c r="JT185" s="739"/>
      <c r="JU185" s="739"/>
      <c r="JV185" s="739"/>
      <c r="JW185" s="739"/>
      <c r="JX185" s="739"/>
      <c r="JY185" s="739"/>
      <c r="JZ185" s="739"/>
      <c r="KA185" s="739"/>
      <c r="KB185" s="739"/>
      <c r="KC185" s="739"/>
      <c r="KD185" s="739"/>
      <c r="KE185" s="739"/>
      <c r="KF185" s="739"/>
      <c r="KG185" s="739"/>
      <c r="KH185" s="739"/>
      <c r="KI185" s="739"/>
      <c r="KJ185" s="739"/>
      <c r="KK185" s="739"/>
      <c r="KL185" s="739"/>
      <c r="KM185" s="739"/>
      <c r="KN185" s="739"/>
      <c r="KO185" s="739"/>
      <c r="KP185" s="739"/>
      <c r="KQ185" s="739"/>
      <c r="KR185" s="739"/>
      <c r="KS185" s="739"/>
      <c r="KT185" s="739"/>
      <c r="KU185" s="739"/>
      <c r="KV185" s="739"/>
      <c r="KW185" s="739"/>
      <c r="KX185" s="739"/>
      <c r="KY185" s="739"/>
      <c r="KZ185" s="739"/>
      <c r="LA185" s="739"/>
      <c r="LB185" s="739"/>
      <c r="LC185" s="739"/>
      <c r="LD185" s="739"/>
      <c r="LE185" s="739"/>
      <c r="LF185" s="739"/>
      <c r="LG185" s="739"/>
      <c r="LH185" s="739"/>
      <c r="LI185" s="739"/>
      <c r="LJ185" s="739"/>
      <c r="LK185" s="739"/>
      <c r="LL185" s="739"/>
      <c r="LM185" s="739"/>
      <c r="LN185" s="739"/>
      <c r="LO185" s="739"/>
      <c r="LP185" s="739"/>
      <c r="LQ185" s="739"/>
      <c r="LR185" s="739"/>
      <c r="LS185" s="739"/>
      <c r="LT185" s="739"/>
      <c r="LU185" s="739"/>
      <c r="LV185" s="739"/>
      <c r="LW185" s="739"/>
      <c r="LX185" s="739"/>
      <c r="LY185" s="739"/>
      <c r="LZ185" s="739"/>
      <c r="MA185" s="739"/>
      <c r="MB185" s="739"/>
      <c r="MC185" s="739"/>
      <c r="MD185" s="739"/>
      <c r="ME185" s="739"/>
      <c r="MF185" s="739"/>
      <c r="MG185" s="739"/>
      <c r="MH185" s="739"/>
      <c r="MI185" s="739"/>
      <c r="MJ185" s="739"/>
      <c r="MK185" s="739"/>
      <c r="ML185" s="739"/>
      <c r="MM185" s="739"/>
      <c r="MN185" s="739"/>
      <c r="MO185" s="739"/>
      <c r="MP185" s="739"/>
      <c r="MQ185" s="739"/>
      <c r="MR185" s="739"/>
      <c r="MS185" s="739"/>
      <c r="MT185" s="739"/>
      <c r="MU185" s="739"/>
      <c r="MV185" s="739"/>
      <c r="MW185" s="739"/>
      <c r="MX185" s="739"/>
      <c r="MY185" s="739"/>
      <c r="MZ185" s="739"/>
      <c r="NA185" s="739"/>
      <c r="NB185" s="739"/>
      <c r="NC185" s="739"/>
      <c r="ND185" s="739"/>
      <c r="NE185" s="739"/>
      <c r="NF185" s="739"/>
      <c r="NG185" s="739"/>
      <c r="NH185" s="739"/>
      <c r="NI185" s="739"/>
      <c r="NJ185" s="739"/>
      <c r="NK185" s="739"/>
      <c r="NL185" s="739"/>
      <c r="NM185" s="739"/>
      <c r="NN185" s="739"/>
      <c r="NO185" s="739"/>
      <c r="NP185" s="739"/>
      <c r="NQ185" s="739"/>
      <c r="NR185" s="739"/>
      <c r="NS185" s="739"/>
      <c r="NT185" s="739"/>
      <c r="NU185" s="739"/>
      <c r="NV185" s="739"/>
      <c r="NW185" s="739"/>
      <c r="NX185" s="739"/>
      <c r="NY185" s="739"/>
      <c r="NZ185" s="739"/>
      <c r="OA185" s="739"/>
      <c r="OB185" s="739"/>
      <c r="OC185" s="739"/>
      <c r="OD185" s="739"/>
      <c r="OE185" s="739"/>
    </row>
    <row r="186" spans="1:395" s="740" customFormat="1" ht="37.5" customHeight="1" x14ac:dyDescent="0.25">
      <c r="A186" s="743">
        <v>1</v>
      </c>
      <c r="B186" s="818" t="s">
        <v>35</v>
      </c>
      <c r="C186" s="747">
        <f>'1 уровень'!C1306</f>
        <v>10</v>
      </c>
      <c r="D186" s="747">
        <v>9269.7999999999993</v>
      </c>
      <c r="E186" s="747">
        <f>'1 уровень'!D1306</f>
        <v>8</v>
      </c>
      <c r="F186" s="747">
        <f t="shared" si="47"/>
        <v>6952.3499999999995</v>
      </c>
      <c r="G186" s="747">
        <f>'1 уровень'!E1306</f>
        <v>17</v>
      </c>
      <c r="H186" s="748"/>
      <c r="I186" s="747">
        <f>'[4]1 уровень'!G1292</f>
        <v>0</v>
      </c>
      <c r="J186" s="747"/>
      <c r="K186" s="748"/>
      <c r="L186" s="739"/>
      <c r="M186" s="739"/>
      <c r="N186" s="739"/>
      <c r="O186" s="739"/>
      <c r="P186" s="739"/>
      <c r="Q186" s="739"/>
      <c r="R186" s="739"/>
      <c r="S186" s="739"/>
      <c r="T186" s="739"/>
      <c r="U186" s="739"/>
      <c r="V186" s="739"/>
      <c r="W186" s="739"/>
      <c r="X186" s="739"/>
      <c r="Y186" s="739"/>
      <c r="Z186" s="739"/>
      <c r="AA186" s="739"/>
      <c r="AB186" s="739"/>
      <c r="AC186" s="739"/>
      <c r="AD186" s="739"/>
      <c r="AE186" s="739"/>
      <c r="AF186" s="739"/>
      <c r="AG186" s="739"/>
      <c r="AH186" s="739"/>
      <c r="AI186" s="739"/>
      <c r="AJ186" s="739"/>
      <c r="AK186" s="739"/>
      <c r="AL186" s="739"/>
      <c r="AM186" s="739"/>
      <c r="AN186" s="739"/>
      <c r="AO186" s="739"/>
      <c r="AP186" s="739"/>
      <c r="AQ186" s="739"/>
      <c r="AR186" s="739"/>
      <c r="AS186" s="739"/>
      <c r="AT186" s="739"/>
      <c r="AU186" s="739"/>
      <c r="AV186" s="739"/>
      <c r="AW186" s="739"/>
      <c r="AX186" s="739"/>
      <c r="AY186" s="739"/>
      <c r="AZ186" s="739"/>
      <c r="BA186" s="739"/>
      <c r="BB186" s="739"/>
      <c r="BC186" s="739"/>
      <c r="BD186" s="739"/>
      <c r="BE186" s="739"/>
      <c r="BF186" s="739"/>
      <c r="BG186" s="739"/>
      <c r="BH186" s="739"/>
      <c r="BI186" s="739"/>
      <c r="BJ186" s="739"/>
      <c r="BK186" s="739"/>
      <c r="BL186" s="739"/>
      <c r="BM186" s="739"/>
      <c r="BN186" s="739"/>
      <c r="BO186" s="739"/>
      <c r="BP186" s="739"/>
      <c r="BQ186" s="739"/>
      <c r="BR186" s="739"/>
      <c r="BS186" s="739"/>
      <c r="BT186" s="739"/>
      <c r="BU186" s="739"/>
      <c r="BV186" s="739"/>
      <c r="BW186" s="739"/>
      <c r="BX186" s="739"/>
      <c r="BY186" s="739"/>
      <c r="BZ186" s="739"/>
      <c r="CA186" s="739"/>
      <c r="CB186" s="739"/>
      <c r="CC186" s="739"/>
      <c r="CD186" s="739"/>
      <c r="CE186" s="739"/>
      <c r="CF186" s="739"/>
      <c r="CG186" s="739"/>
      <c r="CH186" s="739"/>
      <c r="CI186" s="739"/>
      <c r="CJ186" s="739"/>
      <c r="CK186" s="739"/>
      <c r="CL186" s="739"/>
      <c r="CM186" s="739"/>
      <c r="CN186" s="739"/>
      <c r="CO186" s="739"/>
      <c r="CP186" s="739"/>
      <c r="CQ186" s="739"/>
      <c r="CR186" s="739"/>
      <c r="CS186" s="739"/>
      <c r="CT186" s="739"/>
      <c r="CU186" s="739"/>
      <c r="CV186" s="739"/>
      <c r="CW186" s="739"/>
      <c r="CX186" s="739"/>
      <c r="CY186" s="739"/>
      <c r="CZ186" s="739"/>
      <c r="DA186" s="739"/>
      <c r="DB186" s="739"/>
      <c r="DC186" s="739"/>
      <c r="DD186" s="739"/>
      <c r="DE186" s="739"/>
      <c r="DF186" s="739"/>
      <c r="DG186" s="739"/>
      <c r="DH186" s="739"/>
      <c r="DI186" s="739"/>
      <c r="DJ186" s="739"/>
      <c r="DK186" s="739"/>
      <c r="DL186" s="739"/>
      <c r="DM186" s="739"/>
      <c r="DN186" s="739"/>
      <c r="DO186" s="739"/>
      <c r="DP186" s="739"/>
      <c r="DQ186" s="739"/>
      <c r="DR186" s="739"/>
      <c r="DS186" s="739"/>
      <c r="DT186" s="739"/>
      <c r="DU186" s="739"/>
      <c r="DV186" s="739"/>
      <c r="DW186" s="739"/>
      <c r="DX186" s="739"/>
      <c r="DY186" s="739"/>
      <c r="DZ186" s="739"/>
      <c r="EA186" s="739"/>
      <c r="EB186" s="739"/>
      <c r="EC186" s="739"/>
      <c r="ED186" s="739"/>
      <c r="EE186" s="739"/>
      <c r="EF186" s="739"/>
      <c r="EG186" s="739"/>
      <c r="EH186" s="739"/>
      <c r="EI186" s="739"/>
      <c r="EJ186" s="739"/>
      <c r="EK186" s="739"/>
      <c r="EL186" s="739"/>
      <c r="EM186" s="739"/>
      <c r="EN186" s="739"/>
      <c r="EO186" s="739"/>
      <c r="EP186" s="739"/>
      <c r="EQ186" s="739"/>
      <c r="ER186" s="739"/>
      <c r="ES186" s="739"/>
      <c r="ET186" s="739"/>
      <c r="EU186" s="739"/>
      <c r="EV186" s="739"/>
      <c r="EW186" s="739"/>
      <c r="EX186" s="739"/>
      <c r="EY186" s="739"/>
      <c r="EZ186" s="739"/>
      <c r="FA186" s="739"/>
      <c r="FB186" s="739"/>
      <c r="FC186" s="739"/>
      <c r="FD186" s="739"/>
      <c r="FE186" s="739"/>
      <c r="FF186" s="739"/>
      <c r="FG186" s="739"/>
      <c r="FH186" s="739"/>
      <c r="FI186" s="739"/>
      <c r="FJ186" s="739"/>
      <c r="FK186" s="739"/>
      <c r="FL186" s="739"/>
      <c r="FM186" s="739"/>
      <c r="FN186" s="739"/>
      <c r="FO186" s="739"/>
      <c r="FP186" s="739"/>
      <c r="FQ186" s="739"/>
      <c r="FR186" s="739"/>
      <c r="FS186" s="739"/>
      <c r="FT186" s="739"/>
      <c r="FU186" s="739"/>
      <c r="FV186" s="739"/>
      <c r="FW186" s="739"/>
      <c r="FX186" s="739"/>
      <c r="FY186" s="739"/>
      <c r="FZ186" s="739"/>
      <c r="GA186" s="739"/>
      <c r="GB186" s="739"/>
      <c r="GC186" s="739"/>
      <c r="GD186" s="739"/>
      <c r="GE186" s="739"/>
      <c r="GF186" s="739"/>
      <c r="GG186" s="739"/>
      <c r="GH186" s="739"/>
      <c r="GI186" s="739"/>
      <c r="GJ186" s="739"/>
      <c r="GK186" s="739"/>
      <c r="GL186" s="739"/>
      <c r="GM186" s="739"/>
      <c r="GN186" s="739"/>
      <c r="GO186" s="739"/>
      <c r="GP186" s="739"/>
      <c r="GQ186" s="739"/>
      <c r="GR186" s="739"/>
      <c r="GS186" s="739"/>
      <c r="GT186" s="739"/>
      <c r="GU186" s="739"/>
      <c r="GV186" s="739"/>
      <c r="GW186" s="739"/>
      <c r="GX186" s="739"/>
      <c r="GY186" s="739"/>
      <c r="GZ186" s="739"/>
      <c r="HA186" s="739"/>
      <c r="HB186" s="739"/>
      <c r="HC186" s="739"/>
      <c r="HD186" s="739"/>
      <c r="HE186" s="739"/>
      <c r="HF186" s="739"/>
      <c r="HG186" s="739"/>
      <c r="HH186" s="739"/>
      <c r="HI186" s="739"/>
      <c r="HJ186" s="739"/>
      <c r="HK186" s="739"/>
      <c r="HL186" s="739"/>
      <c r="HM186" s="739"/>
      <c r="HN186" s="739"/>
      <c r="HO186" s="739"/>
      <c r="HP186" s="739"/>
      <c r="HQ186" s="739"/>
      <c r="HR186" s="739"/>
      <c r="HS186" s="739"/>
      <c r="HT186" s="739"/>
      <c r="HU186" s="739"/>
      <c r="HV186" s="739"/>
      <c r="HW186" s="739"/>
      <c r="HX186" s="739"/>
      <c r="HY186" s="739"/>
      <c r="HZ186" s="739"/>
      <c r="IA186" s="739"/>
      <c r="IB186" s="739"/>
      <c r="IC186" s="739"/>
      <c r="ID186" s="739"/>
      <c r="IE186" s="739"/>
      <c r="IF186" s="739"/>
      <c r="IG186" s="739"/>
      <c r="IH186" s="739"/>
      <c r="II186" s="739"/>
      <c r="IJ186" s="739"/>
      <c r="IK186" s="739"/>
      <c r="IL186" s="739"/>
      <c r="IM186" s="739"/>
      <c r="IN186" s="739"/>
      <c r="IO186" s="739"/>
      <c r="IP186" s="739"/>
      <c r="IQ186" s="739"/>
      <c r="IR186" s="739"/>
      <c r="IS186" s="739"/>
      <c r="IT186" s="739"/>
      <c r="IU186" s="739"/>
      <c r="IV186" s="739"/>
      <c r="IW186" s="739"/>
      <c r="IX186" s="739"/>
      <c r="IY186" s="739"/>
      <c r="IZ186" s="739"/>
      <c r="JA186" s="739"/>
      <c r="JB186" s="739"/>
      <c r="JC186" s="739"/>
      <c r="JD186" s="739"/>
      <c r="JE186" s="739"/>
      <c r="JF186" s="739"/>
      <c r="JG186" s="739"/>
      <c r="JH186" s="739"/>
      <c r="JI186" s="739"/>
      <c r="JJ186" s="739"/>
      <c r="JK186" s="739"/>
      <c r="JL186" s="739"/>
      <c r="JM186" s="739"/>
      <c r="JN186" s="739"/>
      <c r="JO186" s="739"/>
      <c r="JP186" s="739"/>
      <c r="JQ186" s="739"/>
      <c r="JR186" s="739"/>
      <c r="JS186" s="739"/>
      <c r="JT186" s="739"/>
      <c r="JU186" s="739"/>
      <c r="JV186" s="739"/>
      <c r="JW186" s="739"/>
      <c r="JX186" s="739"/>
      <c r="JY186" s="739"/>
      <c r="JZ186" s="739"/>
      <c r="KA186" s="739"/>
      <c r="KB186" s="739"/>
      <c r="KC186" s="739"/>
      <c r="KD186" s="739"/>
      <c r="KE186" s="739"/>
      <c r="KF186" s="739"/>
      <c r="KG186" s="739"/>
      <c r="KH186" s="739"/>
      <c r="KI186" s="739"/>
      <c r="KJ186" s="739"/>
      <c r="KK186" s="739"/>
      <c r="KL186" s="739"/>
      <c r="KM186" s="739"/>
      <c r="KN186" s="739"/>
      <c r="KO186" s="739"/>
      <c r="KP186" s="739"/>
      <c r="KQ186" s="739"/>
      <c r="KR186" s="739"/>
      <c r="KS186" s="739"/>
      <c r="KT186" s="739"/>
      <c r="KU186" s="739"/>
      <c r="KV186" s="739"/>
      <c r="KW186" s="739"/>
      <c r="KX186" s="739"/>
      <c r="KY186" s="739"/>
      <c r="KZ186" s="739"/>
      <c r="LA186" s="739"/>
      <c r="LB186" s="739"/>
      <c r="LC186" s="739"/>
      <c r="LD186" s="739"/>
      <c r="LE186" s="739"/>
      <c r="LF186" s="739"/>
      <c r="LG186" s="739"/>
      <c r="LH186" s="739"/>
      <c r="LI186" s="739"/>
      <c r="LJ186" s="739"/>
      <c r="LK186" s="739"/>
      <c r="LL186" s="739"/>
      <c r="LM186" s="739"/>
      <c r="LN186" s="739"/>
      <c r="LO186" s="739"/>
      <c r="LP186" s="739"/>
      <c r="LQ186" s="739"/>
      <c r="LR186" s="739"/>
      <c r="LS186" s="739"/>
      <c r="LT186" s="739"/>
      <c r="LU186" s="739"/>
      <c r="LV186" s="739"/>
      <c r="LW186" s="739"/>
      <c r="LX186" s="739"/>
      <c r="LY186" s="739"/>
      <c r="LZ186" s="739"/>
      <c r="MA186" s="739"/>
      <c r="MB186" s="739"/>
      <c r="MC186" s="739"/>
      <c r="MD186" s="739"/>
      <c r="ME186" s="739"/>
      <c r="MF186" s="739"/>
      <c r="MG186" s="739"/>
      <c r="MH186" s="739"/>
      <c r="MI186" s="739"/>
      <c r="MJ186" s="739"/>
      <c r="MK186" s="739"/>
      <c r="ML186" s="739"/>
      <c r="MM186" s="739"/>
      <c r="MN186" s="739"/>
      <c r="MO186" s="739"/>
      <c r="MP186" s="739"/>
      <c r="MQ186" s="739"/>
      <c r="MR186" s="739"/>
      <c r="MS186" s="739"/>
      <c r="MT186" s="739"/>
      <c r="MU186" s="739"/>
      <c r="MV186" s="739"/>
      <c r="MW186" s="739"/>
      <c r="MX186" s="739"/>
      <c r="MY186" s="739"/>
      <c r="MZ186" s="739"/>
      <c r="NA186" s="739"/>
      <c r="NB186" s="739"/>
      <c r="NC186" s="739"/>
      <c r="ND186" s="739"/>
      <c r="NE186" s="739"/>
      <c r="NF186" s="739"/>
      <c r="NG186" s="739"/>
      <c r="NH186" s="739"/>
      <c r="NI186" s="739"/>
      <c r="NJ186" s="739"/>
      <c r="NK186" s="739"/>
      <c r="NL186" s="739"/>
      <c r="NM186" s="739"/>
      <c r="NN186" s="739"/>
      <c r="NO186" s="739"/>
      <c r="NP186" s="739"/>
      <c r="NQ186" s="739"/>
      <c r="NR186" s="739"/>
      <c r="NS186" s="739"/>
      <c r="NT186" s="739"/>
      <c r="NU186" s="739"/>
      <c r="NV186" s="739"/>
      <c r="NW186" s="739"/>
      <c r="NX186" s="739"/>
      <c r="NY186" s="739"/>
      <c r="NZ186" s="739"/>
      <c r="OA186" s="739"/>
      <c r="OB186" s="739"/>
      <c r="OC186" s="739"/>
      <c r="OD186" s="739"/>
      <c r="OE186" s="739"/>
    </row>
    <row r="187" spans="1:395" s="740" customFormat="1" ht="37.5" customHeight="1" x14ac:dyDescent="0.25">
      <c r="A187" s="743">
        <v>1</v>
      </c>
      <c r="B187" s="818" t="s">
        <v>378</v>
      </c>
      <c r="C187" s="747">
        <f>'1 уровень'!C1307</f>
        <v>10</v>
      </c>
      <c r="D187" s="747">
        <v>5674.9</v>
      </c>
      <c r="E187" s="747">
        <f>'1 уровень'!D1307</f>
        <v>8</v>
      </c>
      <c r="F187" s="747">
        <f t="shared" si="47"/>
        <v>4256.1749999999993</v>
      </c>
      <c r="G187" s="747">
        <f>'1 уровень'!E1307</f>
        <v>17</v>
      </c>
      <c r="H187" s="748"/>
      <c r="I187" s="747">
        <f>'[4]1 уровень'!G1293</f>
        <v>0</v>
      </c>
      <c r="J187" s="747"/>
      <c r="K187" s="748"/>
      <c r="L187" s="739"/>
      <c r="M187" s="739"/>
      <c r="N187" s="739"/>
      <c r="O187" s="739"/>
      <c r="P187" s="739"/>
      <c r="Q187" s="739"/>
      <c r="R187" s="739"/>
      <c r="S187" s="739"/>
      <c r="T187" s="739"/>
      <c r="U187" s="739"/>
      <c r="V187" s="739"/>
      <c r="W187" s="739"/>
      <c r="X187" s="739"/>
      <c r="Y187" s="739"/>
      <c r="Z187" s="739"/>
      <c r="AA187" s="739"/>
      <c r="AB187" s="739"/>
      <c r="AC187" s="739"/>
      <c r="AD187" s="739"/>
      <c r="AE187" s="739"/>
      <c r="AF187" s="739"/>
      <c r="AG187" s="739"/>
      <c r="AH187" s="739"/>
      <c r="AI187" s="739"/>
      <c r="AJ187" s="739"/>
      <c r="AK187" s="739"/>
      <c r="AL187" s="739"/>
      <c r="AM187" s="739"/>
      <c r="AN187" s="739"/>
      <c r="AO187" s="739"/>
      <c r="AP187" s="739"/>
      <c r="AQ187" s="739"/>
      <c r="AR187" s="739"/>
      <c r="AS187" s="739"/>
      <c r="AT187" s="739"/>
      <c r="AU187" s="739"/>
      <c r="AV187" s="739"/>
      <c r="AW187" s="739"/>
      <c r="AX187" s="739"/>
      <c r="AY187" s="739"/>
      <c r="AZ187" s="739"/>
      <c r="BA187" s="739"/>
      <c r="BB187" s="739"/>
      <c r="BC187" s="739"/>
      <c r="BD187" s="739"/>
      <c r="BE187" s="739"/>
      <c r="BF187" s="739"/>
      <c r="BG187" s="739"/>
      <c r="BH187" s="739"/>
      <c r="BI187" s="739"/>
      <c r="BJ187" s="739"/>
      <c r="BK187" s="739"/>
      <c r="BL187" s="739"/>
      <c r="BM187" s="739"/>
      <c r="BN187" s="739"/>
      <c r="BO187" s="739"/>
      <c r="BP187" s="739"/>
      <c r="BQ187" s="739"/>
      <c r="BR187" s="739"/>
      <c r="BS187" s="739"/>
      <c r="BT187" s="739"/>
      <c r="BU187" s="739"/>
      <c r="BV187" s="739"/>
      <c r="BW187" s="739"/>
      <c r="BX187" s="739"/>
      <c r="BY187" s="739"/>
      <c r="BZ187" s="739"/>
      <c r="CA187" s="739"/>
      <c r="CB187" s="739"/>
      <c r="CC187" s="739"/>
      <c r="CD187" s="739"/>
      <c r="CE187" s="739"/>
      <c r="CF187" s="739"/>
      <c r="CG187" s="739"/>
      <c r="CH187" s="739"/>
      <c r="CI187" s="739"/>
      <c r="CJ187" s="739"/>
      <c r="CK187" s="739"/>
      <c r="CL187" s="739"/>
      <c r="CM187" s="739"/>
      <c r="CN187" s="739"/>
      <c r="CO187" s="739"/>
      <c r="CP187" s="739"/>
      <c r="CQ187" s="739"/>
      <c r="CR187" s="739"/>
      <c r="CS187" s="739"/>
      <c r="CT187" s="739"/>
      <c r="CU187" s="739"/>
      <c r="CV187" s="739"/>
      <c r="CW187" s="739"/>
      <c r="CX187" s="739"/>
      <c r="CY187" s="739"/>
      <c r="CZ187" s="739"/>
      <c r="DA187" s="739"/>
      <c r="DB187" s="739"/>
      <c r="DC187" s="739"/>
      <c r="DD187" s="739"/>
      <c r="DE187" s="739"/>
      <c r="DF187" s="739"/>
      <c r="DG187" s="739"/>
      <c r="DH187" s="739"/>
      <c r="DI187" s="739"/>
      <c r="DJ187" s="739"/>
      <c r="DK187" s="739"/>
      <c r="DL187" s="739"/>
      <c r="DM187" s="739"/>
      <c r="DN187" s="739"/>
      <c r="DO187" s="739"/>
      <c r="DP187" s="739"/>
      <c r="DQ187" s="739"/>
      <c r="DR187" s="739"/>
      <c r="DS187" s="739"/>
      <c r="DT187" s="739"/>
      <c r="DU187" s="739"/>
      <c r="DV187" s="739"/>
      <c r="DW187" s="739"/>
      <c r="DX187" s="739"/>
      <c r="DY187" s="739"/>
      <c r="DZ187" s="739"/>
      <c r="EA187" s="739"/>
      <c r="EB187" s="739"/>
      <c r="EC187" s="739"/>
      <c r="ED187" s="739"/>
      <c r="EE187" s="739"/>
      <c r="EF187" s="739"/>
      <c r="EG187" s="739"/>
      <c r="EH187" s="739"/>
      <c r="EI187" s="739"/>
      <c r="EJ187" s="739"/>
      <c r="EK187" s="739"/>
      <c r="EL187" s="739"/>
      <c r="EM187" s="739"/>
      <c r="EN187" s="739"/>
      <c r="EO187" s="739"/>
      <c r="EP187" s="739"/>
      <c r="EQ187" s="739"/>
      <c r="ER187" s="739"/>
      <c r="ES187" s="739"/>
      <c r="ET187" s="739"/>
      <c r="EU187" s="739"/>
      <c r="EV187" s="739"/>
      <c r="EW187" s="739"/>
      <c r="EX187" s="739"/>
      <c r="EY187" s="739"/>
      <c r="EZ187" s="739"/>
      <c r="FA187" s="739"/>
      <c r="FB187" s="739"/>
      <c r="FC187" s="739"/>
      <c r="FD187" s="739"/>
      <c r="FE187" s="739"/>
      <c r="FF187" s="739"/>
      <c r="FG187" s="739"/>
      <c r="FH187" s="739"/>
      <c r="FI187" s="739"/>
      <c r="FJ187" s="739"/>
      <c r="FK187" s="739"/>
      <c r="FL187" s="739"/>
      <c r="FM187" s="739"/>
      <c r="FN187" s="739"/>
      <c r="FO187" s="739"/>
      <c r="FP187" s="739"/>
      <c r="FQ187" s="739"/>
      <c r="FR187" s="739"/>
      <c r="FS187" s="739"/>
      <c r="FT187" s="739"/>
      <c r="FU187" s="739"/>
      <c r="FV187" s="739"/>
      <c r="FW187" s="739"/>
      <c r="FX187" s="739"/>
      <c r="FY187" s="739"/>
      <c r="FZ187" s="739"/>
      <c r="GA187" s="739"/>
      <c r="GB187" s="739"/>
      <c r="GC187" s="739"/>
      <c r="GD187" s="739"/>
      <c r="GE187" s="739"/>
      <c r="GF187" s="739"/>
      <c r="GG187" s="739"/>
      <c r="GH187" s="739"/>
      <c r="GI187" s="739"/>
      <c r="GJ187" s="739"/>
      <c r="GK187" s="739"/>
      <c r="GL187" s="739"/>
      <c r="GM187" s="739"/>
      <c r="GN187" s="739"/>
      <c r="GO187" s="739"/>
      <c r="GP187" s="739"/>
      <c r="GQ187" s="739"/>
      <c r="GR187" s="739"/>
      <c r="GS187" s="739"/>
      <c r="GT187" s="739"/>
      <c r="GU187" s="739"/>
      <c r="GV187" s="739"/>
      <c r="GW187" s="739"/>
      <c r="GX187" s="739"/>
      <c r="GY187" s="739"/>
      <c r="GZ187" s="739"/>
      <c r="HA187" s="739"/>
      <c r="HB187" s="739"/>
      <c r="HC187" s="739"/>
      <c r="HD187" s="739"/>
      <c r="HE187" s="739"/>
      <c r="HF187" s="739"/>
      <c r="HG187" s="739"/>
      <c r="HH187" s="739"/>
      <c r="HI187" s="739"/>
      <c r="HJ187" s="739"/>
      <c r="HK187" s="739"/>
      <c r="HL187" s="739"/>
      <c r="HM187" s="739"/>
      <c r="HN187" s="739"/>
      <c r="HO187" s="739"/>
      <c r="HP187" s="739"/>
      <c r="HQ187" s="739"/>
      <c r="HR187" s="739"/>
      <c r="HS187" s="739"/>
      <c r="HT187" s="739"/>
      <c r="HU187" s="739"/>
      <c r="HV187" s="739"/>
      <c r="HW187" s="739"/>
      <c r="HX187" s="739"/>
      <c r="HY187" s="739"/>
      <c r="HZ187" s="739"/>
      <c r="IA187" s="739"/>
      <c r="IB187" s="739"/>
      <c r="IC187" s="739"/>
      <c r="ID187" s="739"/>
      <c r="IE187" s="739"/>
      <c r="IF187" s="739"/>
      <c r="IG187" s="739"/>
      <c r="IH187" s="739"/>
      <c r="II187" s="739"/>
      <c r="IJ187" s="739"/>
      <c r="IK187" s="739"/>
      <c r="IL187" s="739"/>
      <c r="IM187" s="739"/>
      <c r="IN187" s="739"/>
      <c r="IO187" s="739"/>
      <c r="IP187" s="739"/>
      <c r="IQ187" s="739"/>
      <c r="IR187" s="739"/>
      <c r="IS187" s="739"/>
      <c r="IT187" s="739"/>
      <c r="IU187" s="739"/>
      <c r="IV187" s="739"/>
      <c r="IW187" s="739"/>
      <c r="IX187" s="739"/>
      <c r="IY187" s="739"/>
      <c r="IZ187" s="739"/>
      <c r="JA187" s="739"/>
      <c r="JB187" s="739"/>
      <c r="JC187" s="739"/>
      <c r="JD187" s="739"/>
      <c r="JE187" s="739"/>
      <c r="JF187" s="739"/>
      <c r="JG187" s="739"/>
      <c r="JH187" s="739"/>
      <c r="JI187" s="739"/>
      <c r="JJ187" s="739"/>
      <c r="JK187" s="739"/>
      <c r="JL187" s="739"/>
      <c r="JM187" s="739"/>
      <c r="JN187" s="739"/>
      <c r="JO187" s="739"/>
      <c r="JP187" s="739"/>
      <c r="JQ187" s="739"/>
      <c r="JR187" s="739"/>
      <c r="JS187" s="739"/>
      <c r="JT187" s="739"/>
      <c r="JU187" s="739"/>
      <c r="JV187" s="739"/>
      <c r="JW187" s="739"/>
      <c r="JX187" s="739"/>
      <c r="JY187" s="739"/>
      <c r="JZ187" s="739"/>
      <c r="KA187" s="739"/>
      <c r="KB187" s="739"/>
      <c r="KC187" s="739"/>
      <c r="KD187" s="739"/>
      <c r="KE187" s="739"/>
      <c r="KF187" s="739"/>
      <c r="KG187" s="739"/>
      <c r="KH187" s="739"/>
      <c r="KI187" s="739"/>
      <c r="KJ187" s="739"/>
      <c r="KK187" s="739"/>
      <c r="KL187" s="739"/>
      <c r="KM187" s="739"/>
      <c r="KN187" s="739"/>
      <c r="KO187" s="739"/>
      <c r="KP187" s="739"/>
      <c r="KQ187" s="739"/>
      <c r="KR187" s="739"/>
      <c r="KS187" s="739"/>
      <c r="KT187" s="739"/>
      <c r="KU187" s="739"/>
      <c r="KV187" s="739"/>
      <c r="KW187" s="739"/>
      <c r="KX187" s="739"/>
      <c r="KY187" s="739"/>
      <c r="KZ187" s="739"/>
      <c r="LA187" s="739"/>
      <c r="LB187" s="739"/>
      <c r="LC187" s="739"/>
      <c r="LD187" s="739"/>
      <c r="LE187" s="739"/>
      <c r="LF187" s="739"/>
      <c r="LG187" s="739"/>
      <c r="LH187" s="739"/>
      <c r="LI187" s="739"/>
      <c r="LJ187" s="739"/>
      <c r="LK187" s="739"/>
      <c r="LL187" s="739"/>
      <c r="LM187" s="739"/>
      <c r="LN187" s="739"/>
      <c r="LO187" s="739"/>
      <c r="LP187" s="739"/>
      <c r="LQ187" s="739"/>
      <c r="LR187" s="739"/>
      <c r="LS187" s="739"/>
      <c r="LT187" s="739"/>
      <c r="LU187" s="739"/>
      <c r="LV187" s="739"/>
      <c r="LW187" s="739"/>
      <c r="LX187" s="739"/>
      <c r="LY187" s="739"/>
      <c r="LZ187" s="739"/>
      <c r="MA187" s="739"/>
      <c r="MB187" s="739"/>
      <c r="MC187" s="739"/>
      <c r="MD187" s="739"/>
      <c r="ME187" s="739"/>
      <c r="MF187" s="739"/>
      <c r="MG187" s="739"/>
      <c r="MH187" s="739"/>
      <c r="MI187" s="739"/>
      <c r="MJ187" s="739"/>
      <c r="MK187" s="739"/>
      <c r="ML187" s="739"/>
      <c r="MM187" s="739"/>
      <c r="MN187" s="739"/>
      <c r="MO187" s="739"/>
      <c r="MP187" s="739"/>
      <c r="MQ187" s="739"/>
      <c r="MR187" s="739"/>
      <c r="MS187" s="739"/>
      <c r="MT187" s="739"/>
      <c r="MU187" s="739"/>
      <c r="MV187" s="739"/>
      <c r="MW187" s="739"/>
      <c r="MX187" s="739"/>
      <c r="MY187" s="739"/>
      <c r="MZ187" s="739"/>
      <c r="NA187" s="739"/>
      <c r="NB187" s="739"/>
      <c r="NC187" s="739"/>
      <c r="ND187" s="739"/>
      <c r="NE187" s="739"/>
      <c r="NF187" s="739"/>
      <c r="NG187" s="739"/>
      <c r="NH187" s="739"/>
      <c r="NI187" s="739"/>
      <c r="NJ187" s="739"/>
      <c r="NK187" s="739"/>
      <c r="NL187" s="739"/>
      <c r="NM187" s="739"/>
      <c r="NN187" s="739"/>
      <c r="NO187" s="739"/>
      <c r="NP187" s="739"/>
      <c r="NQ187" s="739"/>
      <c r="NR187" s="739"/>
      <c r="NS187" s="739"/>
      <c r="NT187" s="739"/>
      <c r="NU187" s="739"/>
      <c r="NV187" s="739"/>
      <c r="NW187" s="739"/>
      <c r="NX187" s="739"/>
      <c r="NY187" s="739"/>
      <c r="NZ187" s="739"/>
      <c r="OA187" s="739"/>
      <c r="OB187" s="739"/>
      <c r="OC187" s="739"/>
      <c r="OD187" s="739"/>
      <c r="OE187" s="739"/>
    </row>
    <row r="188" spans="1:395" s="740" customFormat="1" ht="37.5" customHeight="1" x14ac:dyDescent="0.25">
      <c r="A188" s="743">
        <v>1</v>
      </c>
      <c r="B188" s="818" t="s">
        <v>110</v>
      </c>
      <c r="C188" s="747">
        <f>'1 уровень'!C1308</f>
        <v>10</v>
      </c>
      <c r="D188" s="747">
        <v>2979.1000000000004</v>
      </c>
      <c r="E188" s="747">
        <f>'1 уровень'!D1308</f>
        <v>8</v>
      </c>
      <c r="F188" s="747">
        <f t="shared" si="47"/>
        <v>2234.3250000000003</v>
      </c>
      <c r="G188" s="747">
        <f>'1 уровень'!E1308</f>
        <v>23</v>
      </c>
      <c r="H188" s="748"/>
      <c r="I188" s="747">
        <f>'[4]1 уровень'!G1294</f>
        <v>0</v>
      </c>
      <c r="J188" s="747"/>
      <c r="K188" s="748"/>
      <c r="L188" s="739"/>
      <c r="M188" s="739"/>
      <c r="N188" s="739"/>
      <c r="O188" s="739"/>
      <c r="P188" s="739"/>
      <c r="Q188" s="739"/>
      <c r="R188" s="739"/>
      <c r="S188" s="739"/>
      <c r="T188" s="739"/>
      <c r="U188" s="739"/>
      <c r="V188" s="739"/>
      <c r="W188" s="739"/>
      <c r="X188" s="739"/>
      <c r="Y188" s="739"/>
      <c r="Z188" s="739"/>
      <c r="AA188" s="739"/>
      <c r="AB188" s="739"/>
      <c r="AC188" s="739"/>
      <c r="AD188" s="739"/>
      <c r="AE188" s="739"/>
      <c r="AF188" s="739"/>
      <c r="AG188" s="739"/>
      <c r="AH188" s="739"/>
      <c r="AI188" s="739"/>
      <c r="AJ188" s="739"/>
      <c r="AK188" s="739"/>
      <c r="AL188" s="739"/>
      <c r="AM188" s="739"/>
      <c r="AN188" s="739"/>
      <c r="AO188" s="739"/>
      <c r="AP188" s="739"/>
      <c r="AQ188" s="739"/>
      <c r="AR188" s="739"/>
      <c r="AS188" s="739"/>
      <c r="AT188" s="739"/>
      <c r="AU188" s="739"/>
      <c r="AV188" s="739"/>
      <c r="AW188" s="739"/>
      <c r="AX188" s="739"/>
      <c r="AY188" s="739"/>
      <c r="AZ188" s="739"/>
      <c r="BA188" s="739"/>
      <c r="BB188" s="739"/>
      <c r="BC188" s="739"/>
      <c r="BD188" s="739"/>
      <c r="BE188" s="739"/>
      <c r="BF188" s="739"/>
      <c r="BG188" s="739"/>
      <c r="BH188" s="739"/>
      <c r="BI188" s="739"/>
      <c r="BJ188" s="739"/>
      <c r="BK188" s="739"/>
      <c r="BL188" s="739"/>
      <c r="BM188" s="739"/>
      <c r="BN188" s="739"/>
      <c r="BO188" s="739"/>
      <c r="BP188" s="739"/>
      <c r="BQ188" s="739"/>
      <c r="BR188" s="739"/>
      <c r="BS188" s="739"/>
      <c r="BT188" s="739"/>
      <c r="BU188" s="739"/>
      <c r="BV188" s="739"/>
      <c r="BW188" s="739"/>
      <c r="BX188" s="739"/>
      <c r="BY188" s="739"/>
      <c r="BZ188" s="739"/>
      <c r="CA188" s="739"/>
      <c r="CB188" s="739"/>
      <c r="CC188" s="739"/>
      <c r="CD188" s="739"/>
      <c r="CE188" s="739"/>
      <c r="CF188" s="739"/>
      <c r="CG188" s="739"/>
      <c r="CH188" s="739"/>
      <c r="CI188" s="739"/>
      <c r="CJ188" s="739"/>
      <c r="CK188" s="739"/>
      <c r="CL188" s="739"/>
      <c r="CM188" s="739"/>
      <c r="CN188" s="739"/>
      <c r="CO188" s="739"/>
      <c r="CP188" s="739"/>
      <c r="CQ188" s="739"/>
      <c r="CR188" s="739"/>
      <c r="CS188" s="739"/>
      <c r="CT188" s="739"/>
      <c r="CU188" s="739"/>
      <c r="CV188" s="739"/>
      <c r="CW188" s="739"/>
      <c r="CX188" s="739"/>
      <c r="CY188" s="739"/>
      <c r="CZ188" s="739"/>
      <c r="DA188" s="739"/>
      <c r="DB188" s="739"/>
      <c r="DC188" s="739"/>
      <c r="DD188" s="739"/>
      <c r="DE188" s="739"/>
      <c r="DF188" s="739"/>
      <c r="DG188" s="739"/>
      <c r="DH188" s="739"/>
      <c r="DI188" s="739"/>
      <c r="DJ188" s="739"/>
      <c r="DK188" s="739"/>
      <c r="DL188" s="739"/>
      <c r="DM188" s="739"/>
      <c r="DN188" s="739"/>
      <c r="DO188" s="739"/>
      <c r="DP188" s="739"/>
      <c r="DQ188" s="739"/>
      <c r="DR188" s="739"/>
      <c r="DS188" s="739"/>
      <c r="DT188" s="739"/>
      <c r="DU188" s="739"/>
      <c r="DV188" s="739"/>
      <c r="DW188" s="739"/>
      <c r="DX188" s="739"/>
      <c r="DY188" s="739"/>
      <c r="DZ188" s="739"/>
      <c r="EA188" s="739"/>
      <c r="EB188" s="739"/>
      <c r="EC188" s="739"/>
      <c r="ED188" s="739"/>
      <c r="EE188" s="739"/>
      <c r="EF188" s="739"/>
      <c r="EG188" s="739"/>
      <c r="EH188" s="739"/>
      <c r="EI188" s="739"/>
      <c r="EJ188" s="739"/>
      <c r="EK188" s="739"/>
      <c r="EL188" s="739"/>
      <c r="EM188" s="739"/>
      <c r="EN188" s="739"/>
      <c r="EO188" s="739"/>
      <c r="EP188" s="739"/>
      <c r="EQ188" s="739"/>
      <c r="ER188" s="739"/>
      <c r="ES188" s="739"/>
      <c r="ET188" s="739"/>
      <c r="EU188" s="739"/>
      <c r="EV188" s="739"/>
      <c r="EW188" s="739"/>
      <c r="EX188" s="739"/>
      <c r="EY188" s="739"/>
      <c r="EZ188" s="739"/>
      <c r="FA188" s="739"/>
      <c r="FB188" s="739"/>
      <c r="FC188" s="739"/>
      <c r="FD188" s="739"/>
      <c r="FE188" s="739"/>
      <c r="FF188" s="739"/>
      <c r="FG188" s="739"/>
      <c r="FH188" s="739"/>
      <c r="FI188" s="739"/>
      <c r="FJ188" s="739"/>
      <c r="FK188" s="739"/>
      <c r="FL188" s="739"/>
      <c r="FM188" s="739"/>
      <c r="FN188" s="739"/>
      <c r="FO188" s="739"/>
      <c r="FP188" s="739"/>
      <c r="FQ188" s="739"/>
      <c r="FR188" s="739"/>
      <c r="FS188" s="739"/>
      <c r="FT188" s="739"/>
      <c r="FU188" s="739"/>
      <c r="FV188" s="739"/>
      <c r="FW188" s="739"/>
      <c r="FX188" s="739"/>
      <c r="FY188" s="739"/>
      <c r="FZ188" s="739"/>
      <c r="GA188" s="739"/>
      <c r="GB188" s="739"/>
      <c r="GC188" s="739"/>
      <c r="GD188" s="739"/>
      <c r="GE188" s="739"/>
      <c r="GF188" s="739"/>
      <c r="GG188" s="739"/>
      <c r="GH188" s="739"/>
      <c r="GI188" s="739"/>
      <c r="GJ188" s="739"/>
      <c r="GK188" s="739"/>
      <c r="GL188" s="739"/>
      <c r="GM188" s="739"/>
      <c r="GN188" s="739"/>
      <c r="GO188" s="739"/>
      <c r="GP188" s="739"/>
      <c r="GQ188" s="739"/>
      <c r="GR188" s="739"/>
      <c r="GS188" s="739"/>
      <c r="GT188" s="739"/>
      <c r="GU188" s="739"/>
      <c r="GV188" s="739"/>
      <c r="GW188" s="739"/>
      <c r="GX188" s="739"/>
      <c r="GY188" s="739"/>
      <c r="GZ188" s="739"/>
      <c r="HA188" s="739"/>
      <c r="HB188" s="739"/>
      <c r="HC188" s="739"/>
      <c r="HD188" s="739"/>
      <c r="HE188" s="739"/>
      <c r="HF188" s="739"/>
      <c r="HG188" s="739"/>
      <c r="HH188" s="739"/>
      <c r="HI188" s="739"/>
      <c r="HJ188" s="739"/>
      <c r="HK188" s="739"/>
      <c r="HL188" s="739"/>
      <c r="HM188" s="739"/>
      <c r="HN188" s="739"/>
      <c r="HO188" s="739"/>
      <c r="HP188" s="739"/>
      <c r="HQ188" s="739"/>
      <c r="HR188" s="739"/>
      <c r="HS188" s="739"/>
      <c r="HT188" s="739"/>
      <c r="HU188" s="739"/>
      <c r="HV188" s="739"/>
      <c r="HW188" s="739"/>
      <c r="HX188" s="739"/>
      <c r="HY188" s="739"/>
      <c r="HZ188" s="739"/>
      <c r="IA188" s="739"/>
      <c r="IB188" s="739"/>
      <c r="IC188" s="739"/>
      <c r="ID188" s="739"/>
      <c r="IE188" s="739"/>
      <c r="IF188" s="739"/>
      <c r="IG188" s="739"/>
      <c r="IH188" s="739"/>
      <c r="II188" s="739"/>
      <c r="IJ188" s="739"/>
      <c r="IK188" s="739"/>
      <c r="IL188" s="739"/>
      <c r="IM188" s="739"/>
      <c r="IN188" s="739"/>
      <c r="IO188" s="739"/>
      <c r="IP188" s="739"/>
      <c r="IQ188" s="739"/>
      <c r="IR188" s="739"/>
      <c r="IS188" s="739"/>
      <c r="IT188" s="739"/>
      <c r="IU188" s="739"/>
      <c r="IV188" s="739"/>
      <c r="IW188" s="739"/>
      <c r="IX188" s="739"/>
      <c r="IY188" s="739"/>
      <c r="IZ188" s="739"/>
      <c r="JA188" s="739"/>
      <c r="JB188" s="739"/>
      <c r="JC188" s="739"/>
      <c r="JD188" s="739"/>
      <c r="JE188" s="739"/>
      <c r="JF188" s="739"/>
      <c r="JG188" s="739"/>
      <c r="JH188" s="739"/>
      <c r="JI188" s="739"/>
      <c r="JJ188" s="739"/>
      <c r="JK188" s="739"/>
      <c r="JL188" s="739"/>
      <c r="JM188" s="739"/>
      <c r="JN188" s="739"/>
      <c r="JO188" s="739"/>
      <c r="JP188" s="739"/>
      <c r="JQ188" s="739"/>
      <c r="JR188" s="739"/>
      <c r="JS188" s="739"/>
      <c r="JT188" s="739"/>
      <c r="JU188" s="739"/>
      <c r="JV188" s="739"/>
      <c r="JW188" s="739"/>
      <c r="JX188" s="739"/>
      <c r="JY188" s="739"/>
      <c r="JZ188" s="739"/>
      <c r="KA188" s="739"/>
      <c r="KB188" s="739"/>
      <c r="KC188" s="739"/>
      <c r="KD188" s="739"/>
      <c r="KE188" s="739"/>
      <c r="KF188" s="739"/>
      <c r="KG188" s="739"/>
      <c r="KH188" s="739"/>
      <c r="KI188" s="739"/>
      <c r="KJ188" s="739"/>
      <c r="KK188" s="739"/>
      <c r="KL188" s="739"/>
      <c r="KM188" s="739"/>
      <c r="KN188" s="739"/>
      <c r="KO188" s="739"/>
      <c r="KP188" s="739"/>
      <c r="KQ188" s="739"/>
      <c r="KR188" s="739"/>
      <c r="KS188" s="739"/>
      <c r="KT188" s="739"/>
      <c r="KU188" s="739"/>
      <c r="KV188" s="739"/>
      <c r="KW188" s="739"/>
      <c r="KX188" s="739"/>
      <c r="KY188" s="739"/>
      <c r="KZ188" s="739"/>
      <c r="LA188" s="739"/>
      <c r="LB188" s="739"/>
      <c r="LC188" s="739"/>
      <c r="LD188" s="739"/>
      <c r="LE188" s="739"/>
      <c r="LF188" s="739"/>
      <c r="LG188" s="739"/>
      <c r="LH188" s="739"/>
      <c r="LI188" s="739"/>
      <c r="LJ188" s="739"/>
      <c r="LK188" s="739"/>
      <c r="LL188" s="739"/>
      <c r="LM188" s="739"/>
      <c r="LN188" s="739"/>
      <c r="LO188" s="739"/>
      <c r="LP188" s="739"/>
      <c r="LQ188" s="739"/>
      <c r="LR188" s="739"/>
      <c r="LS188" s="739"/>
      <c r="LT188" s="739"/>
      <c r="LU188" s="739"/>
      <c r="LV188" s="739"/>
      <c r="LW188" s="739"/>
      <c r="LX188" s="739"/>
      <c r="LY188" s="739"/>
      <c r="LZ188" s="739"/>
      <c r="MA188" s="739"/>
      <c r="MB188" s="739"/>
      <c r="MC188" s="739"/>
      <c r="MD188" s="739"/>
      <c r="ME188" s="739"/>
      <c r="MF188" s="739"/>
      <c r="MG188" s="739"/>
      <c r="MH188" s="739"/>
      <c r="MI188" s="739"/>
      <c r="MJ188" s="739"/>
      <c r="MK188" s="739"/>
      <c r="ML188" s="739"/>
      <c r="MM188" s="739"/>
      <c r="MN188" s="739"/>
      <c r="MO188" s="739"/>
      <c r="MP188" s="739"/>
      <c r="MQ188" s="739"/>
      <c r="MR188" s="739"/>
      <c r="MS188" s="739"/>
      <c r="MT188" s="739"/>
      <c r="MU188" s="739"/>
      <c r="MV188" s="739"/>
      <c r="MW188" s="739"/>
      <c r="MX188" s="739"/>
      <c r="MY188" s="739"/>
      <c r="MZ188" s="739"/>
      <c r="NA188" s="739"/>
      <c r="NB188" s="739"/>
      <c r="NC188" s="739"/>
      <c r="ND188" s="739"/>
      <c r="NE188" s="739"/>
      <c r="NF188" s="739"/>
      <c r="NG188" s="739"/>
      <c r="NH188" s="739"/>
      <c r="NI188" s="739"/>
      <c r="NJ188" s="739"/>
      <c r="NK188" s="739"/>
      <c r="NL188" s="739"/>
      <c r="NM188" s="739"/>
      <c r="NN188" s="739"/>
      <c r="NO188" s="739"/>
      <c r="NP188" s="739"/>
      <c r="NQ188" s="739"/>
      <c r="NR188" s="739"/>
      <c r="NS188" s="739"/>
      <c r="NT188" s="739"/>
      <c r="NU188" s="739"/>
      <c r="NV188" s="739"/>
      <c r="NW188" s="739"/>
      <c r="NX188" s="739"/>
      <c r="NY188" s="739"/>
      <c r="NZ188" s="739"/>
      <c r="OA188" s="739"/>
      <c r="OB188" s="739"/>
      <c r="OC188" s="739"/>
      <c r="OD188" s="739"/>
      <c r="OE188" s="739"/>
    </row>
    <row r="189" spans="1:395" s="740" customFormat="1" ht="37.5" customHeight="1" x14ac:dyDescent="0.25">
      <c r="A189" s="743">
        <v>1</v>
      </c>
      <c r="B189" s="818" t="s">
        <v>114</v>
      </c>
      <c r="C189" s="747">
        <f>'1 уровень'!C1309</f>
        <v>50</v>
      </c>
      <c r="D189" s="747">
        <v>14895.500000000002</v>
      </c>
      <c r="E189" s="747">
        <f>'1 уровень'!D1309</f>
        <v>38</v>
      </c>
      <c r="F189" s="747">
        <f t="shared" si="47"/>
        <v>11171.625</v>
      </c>
      <c r="G189" s="747">
        <f>'1 уровень'!E1309</f>
        <v>15</v>
      </c>
      <c r="H189" s="748"/>
      <c r="I189" s="747">
        <f>'[4]1 уровень'!G1295</f>
        <v>0</v>
      </c>
      <c r="J189" s="747"/>
      <c r="K189" s="748"/>
      <c r="L189" s="739"/>
      <c r="M189" s="739"/>
      <c r="N189" s="739"/>
      <c r="O189" s="739"/>
      <c r="P189" s="739"/>
      <c r="Q189" s="739"/>
      <c r="R189" s="739"/>
      <c r="S189" s="739"/>
      <c r="T189" s="739"/>
      <c r="U189" s="739"/>
      <c r="V189" s="739"/>
      <c r="W189" s="739"/>
      <c r="X189" s="739"/>
      <c r="Y189" s="739"/>
      <c r="Z189" s="739"/>
      <c r="AA189" s="739"/>
      <c r="AB189" s="739"/>
      <c r="AC189" s="739"/>
      <c r="AD189" s="739"/>
      <c r="AE189" s="739"/>
      <c r="AF189" s="739"/>
      <c r="AG189" s="739"/>
      <c r="AH189" s="739"/>
      <c r="AI189" s="739"/>
      <c r="AJ189" s="739"/>
      <c r="AK189" s="739"/>
      <c r="AL189" s="739"/>
      <c r="AM189" s="739"/>
      <c r="AN189" s="739"/>
      <c r="AO189" s="739"/>
      <c r="AP189" s="739"/>
      <c r="AQ189" s="739"/>
      <c r="AR189" s="739"/>
      <c r="AS189" s="739"/>
      <c r="AT189" s="739"/>
      <c r="AU189" s="739"/>
      <c r="AV189" s="739"/>
      <c r="AW189" s="739"/>
      <c r="AX189" s="739"/>
      <c r="AY189" s="739"/>
      <c r="AZ189" s="739"/>
      <c r="BA189" s="739"/>
      <c r="BB189" s="739"/>
      <c r="BC189" s="739"/>
      <c r="BD189" s="739"/>
      <c r="BE189" s="739"/>
      <c r="BF189" s="739"/>
      <c r="BG189" s="739"/>
      <c r="BH189" s="739"/>
      <c r="BI189" s="739"/>
      <c r="BJ189" s="739"/>
      <c r="BK189" s="739"/>
      <c r="BL189" s="739"/>
      <c r="BM189" s="739"/>
      <c r="BN189" s="739"/>
      <c r="BO189" s="739"/>
      <c r="BP189" s="739"/>
      <c r="BQ189" s="739"/>
      <c r="BR189" s="739"/>
      <c r="BS189" s="739"/>
      <c r="BT189" s="739"/>
      <c r="BU189" s="739"/>
      <c r="BV189" s="739"/>
      <c r="BW189" s="739"/>
      <c r="BX189" s="739"/>
      <c r="BY189" s="739"/>
      <c r="BZ189" s="739"/>
      <c r="CA189" s="739"/>
      <c r="CB189" s="739"/>
      <c r="CC189" s="739"/>
      <c r="CD189" s="739"/>
      <c r="CE189" s="739"/>
      <c r="CF189" s="739"/>
      <c r="CG189" s="739"/>
      <c r="CH189" s="739"/>
      <c r="CI189" s="739"/>
      <c r="CJ189" s="739"/>
      <c r="CK189" s="739"/>
      <c r="CL189" s="739"/>
      <c r="CM189" s="739"/>
      <c r="CN189" s="739"/>
      <c r="CO189" s="739"/>
      <c r="CP189" s="739"/>
      <c r="CQ189" s="739"/>
      <c r="CR189" s="739"/>
      <c r="CS189" s="739"/>
      <c r="CT189" s="739"/>
      <c r="CU189" s="739"/>
      <c r="CV189" s="739"/>
      <c r="CW189" s="739"/>
      <c r="CX189" s="739"/>
      <c r="CY189" s="739"/>
      <c r="CZ189" s="739"/>
      <c r="DA189" s="739"/>
      <c r="DB189" s="739"/>
      <c r="DC189" s="739"/>
      <c r="DD189" s="739"/>
      <c r="DE189" s="739"/>
      <c r="DF189" s="739"/>
      <c r="DG189" s="739"/>
      <c r="DH189" s="739"/>
      <c r="DI189" s="739"/>
      <c r="DJ189" s="739"/>
      <c r="DK189" s="739"/>
      <c r="DL189" s="739"/>
      <c r="DM189" s="739"/>
      <c r="DN189" s="739"/>
      <c r="DO189" s="739"/>
      <c r="DP189" s="739"/>
      <c r="DQ189" s="739"/>
      <c r="DR189" s="739"/>
      <c r="DS189" s="739"/>
      <c r="DT189" s="739"/>
      <c r="DU189" s="739"/>
      <c r="DV189" s="739"/>
      <c r="DW189" s="739"/>
      <c r="DX189" s="739"/>
      <c r="DY189" s="739"/>
      <c r="DZ189" s="739"/>
      <c r="EA189" s="739"/>
      <c r="EB189" s="739"/>
      <c r="EC189" s="739"/>
      <c r="ED189" s="739"/>
      <c r="EE189" s="739"/>
      <c r="EF189" s="739"/>
      <c r="EG189" s="739"/>
      <c r="EH189" s="739"/>
      <c r="EI189" s="739"/>
      <c r="EJ189" s="739"/>
      <c r="EK189" s="739"/>
      <c r="EL189" s="739"/>
      <c r="EM189" s="739"/>
      <c r="EN189" s="739"/>
      <c r="EO189" s="739"/>
      <c r="EP189" s="739"/>
      <c r="EQ189" s="739"/>
      <c r="ER189" s="739"/>
      <c r="ES189" s="739"/>
      <c r="ET189" s="739"/>
      <c r="EU189" s="739"/>
      <c r="EV189" s="739"/>
      <c r="EW189" s="739"/>
      <c r="EX189" s="739"/>
      <c r="EY189" s="739"/>
      <c r="EZ189" s="739"/>
      <c r="FA189" s="739"/>
      <c r="FB189" s="739"/>
      <c r="FC189" s="739"/>
      <c r="FD189" s="739"/>
      <c r="FE189" s="739"/>
      <c r="FF189" s="739"/>
      <c r="FG189" s="739"/>
      <c r="FH189" s="739"/>
      <c r="FI189" s="739"/>
      <c r="FJ189" s="739"/>
      <c r="FK189" s="739"/>
      <c r="FL189" s="739"/>
      <c r="FM189" s="739"/>
      <c r="FN189" s="739"/>
      <c r="FO189" s="739"/>
      <c r="FP189" s="739"/>
      <c r="FQ189" s="739"/>
      <c r="FR189" s="739"/>
      <c r="FS189" s="739"/>
      <c r="FT189" s="739"/>
      <c r="FU189" s="739"/>
      <c r="FV189" s="739"/>
      <c r="FW189" s="739"/>
      <c r="FX189" s="739"/>
      <c r="FY189" s="739"/>
      <c r="FZ189" s="739"/>
      <c r="GA189" s="739"/>
      <c r="GB189" s="739"/>
      <c r="GC189" s="739"/>
      <c r="GD189" s="739"/>
      <c r="GE189" s="739"/>
      <c r="GF189" s="739"/>
      <c r="GG189" s="739"/>
      <c r="GH189" s="739"/>
      <c r="GI189" s="739"/>
      <c r="GJ189" s="739"/>
      <c r="GK189" s="739"/>
      <c r="GL189" s="739"/>
      <c r="GM189" s="739"/>
      <c r="GN189" s="739"/>
      <c r="GO189" s="739"/>
      <c r="GP189" s="739"/>
      <c r="GQ189" s="739"/>
      <c r="GR189" s="739"/>
      <c r="GS189" s="739"/>
      <c r="GT189" s="739"/>
      <c r="GU189" s="739"/>
      <c r="GV189" s="739"/>
      <c r="GW189" s="739"/>
      <c r="GX189" s="739"/>
      <c r="GY189" s="739"/>
      <c r="GZ189" s="739"/>
      <c r="HA189" s="739"/>
      <c r="HB189" s="739"/>
      <c r="HC189" s="739"/>
      <c r="HD189" s="739"/>
      <c r="HE189" s="739"/>
      <c r="HF189" s="739"/>
      <c r="HG189" s="739"/>
      <c r="HH189" s="739"/>
      <c r="HI189" s="739"/>
      <c r="HJ189" s="739"/>
      <c r="HK189" s="739"/>
      <c r="HL189" s="739"/>
      <c r="HM189" s="739"/>
      <c r="HN189" s="739"/>
      <c r="HO189" s="739"/>
      <c r="HP189" s="739"/>
      <c r="HQ189" s="739"/>
      <c r="HR189" s="739"/>
      <c r="HS189" s="739"/>
      <c r="HT189" s="739"/>
      <c r="HU189" s="739"/>
      <c r="HV189" s="739"/>
      <c r="HW189" s="739"/>
      <c r="HX189" s="739"/>
      <c r="HY189" s="739"/>
      <c r="HZ189" s="739"/>
      <c r="IA189" s="739"/>
      <c r="IB189" s="739"/>
      <c r="IC189" s="739"/>
      <c r="ID189" s="739"/>
      <c r="IE189" s="739"/>
      <c r="IF189" s="739"/>
      <c r="IG189" s="739"/>
      <c r="IH189" s="739"/>
      <c r="II189" s="739"/>
      <c r="IJ189" s="739"/>
      <c r="IK189" s="739"/>
      <c r="IL189" s="739"/>
      <c r="IM189" s="739"/>
      <c r="IN189" s="739"/>
      <c r="IO189" s="739"/>
      <c r="IP189" s="739"/>
      <c r="IQ189" s="739"/>
      <c r="IR189" s="739"/>
      <c r="IS189" s="739"/>
      <c r="IT189" s="739"/>
      <c r="IU189" s="739"/>
      <c r="IV189" s="739"/>
      <c r="IW189" s="739"/>
      <c r="IX189" s="739"/>
      <c r="IY189" s="739"/>
      <c r="IZ189" s="739"/>
      <c r="JA189" s="739"/>
      <c r="JB189" s="739"/>
      <c r="JC189" s="739"/>
      <c r="JD189" s="739"/>
      <c r="JE189" s="739"/>
      <c r="JF189" s="739"/>
      <c r="JG189" s="739"/>
      <c r="JH189" s="739"/>
      <c r="JI189" s="739"/>
      <c r="JJ189" s="739"/>
      <c r="JK189" s="739"/>
      <c r="JL189" s="739"/>
      <c r="JM189" s="739"/>
      <c r="JN189" s="739"/>
      <c r="JO189" s="739"/>
      <c r="JP189" s="739"/>
      <c r="JQ189" s="739"/>
      <c r="JR189" s="739"/>
      <c r="JS189" s="739"/>
      <c r="JT189" s="739"/>
      <c r="JU189" s="739"/>
      <c r="JV189" s="739"/>
      <c r="JW189" s="739"/>
      <c r="JX189" s="739"/>
      <c r="JY189" s="739"/>
      <c r="JZ189" s="739"/>
      <c r="KA189" s="739"/>
      <c r="KB189" s="739"/>
      <c r="KC189" s="739"/>
      <c r="KD189" s="739"/>
      <c r="KE189" s="739"/>
      <c r="KF189" s="739"/>
      <c r="KG189" s="739"/>
      <c r="KH189" s="739"/>
      <c r="KI189" s="739"/>
      <c r="KJ189" s="739"/>
      <c r="KK189" s="739"/>
      <c r="KL189" s="739"/>
      <c r="KM189" s="739"/>
      <c r="KN189" s="739"/>
      <c r="KO189" s="739"/>
      <c r="KP189" s="739"/>
      <c r="KQ189" s="739"/>
      <c r="KR189" s="739"/>
      <c r="KS189" s="739"/>
      <c r="KT189" s="739"/>
      <c r="KU189" s="739"/>
      <c r="KV189" s="739"/>
      <c r="KW189" s="739"/>
      <c r="KX189" s="739"/>
      <c r="KY189" s="739"/>
      <c r="KZ189" s="739"/>
      <c r="LA189" s="739"/>
      <c r="LB189" s="739"/>
      <c r="LC189" s="739"/>
      <c r="LD189" s="739"/>
      <c r="LE189" s="739"/>
      <c r="LF189" s="739"/>
      <c r="LG189" s="739"/>
      <c r="LH189" s="739"/>
      <c r="LI189" s="739"/>
      <c r="LJ189" s="739"/>
      <c r="LK189" s="739"/>
      <c r="LL189" s="739"/>
      <c r="LM189" s="739"/>
      <c r="LN189" s="739"/>
      <c r="LO189" s="739"/>
      <c r="LP189" s="739"/>
      <c r="LQ189" s="739"/>
      <c r="LR189" s="739"/>
      <c r="LS189" s="739"/>
      <c r="LT189" s="739"/>
      <c r="LU189" s="739"/>
      <c r="LV189" s="739"/>
      <c r="LW189" s="739"/>
      <c r="LX189" s="739"/>
      <c r="LY189" s="739"/>
      <c r="LZ189" s="739"/>
      <c r="MA189" s="739"/>
      <c r="MB189" s="739"/>
      <c r="MC189" s="739"/>
      <c r="MD189" s="739"/>
      <c r="ME189" s="739"/>
      <c r="MF189" s="739"/>
      <c r="MG189" s="739"/>
      <c r="MH189" s="739"/>
      <c r="MI189" s="739"/>
      <c r="MJ189" s="739"/>
      <c r="MK189" s="739"/>
      <c r="ML189" s="739"/>
      <c r="MM189" s="739"/>
      <c r="MN189" s="739"/>
      <c r="MO189" s="739"/>
      <c r="MP189" s="739"/>
      <c r="MQ189" s="739"/>
      <c r="MR189" s="739"/>
      <c r="MS189" s="739"/>
      <c r="MT189" s="739"/>
      <c r="MU189" s="739"/>
      <c r="MV189" s="739"/>
      <c r="MW189" s="739"/>
      <c r="MX189" s="739"/>
      <c r="MY189" s="739"/>
      <c r="MZ189" s="739"/>
      <c r="NA189" s="739"/>
      <c r="NB189" s="739"/>
      <c r="NC189" s="739"/>
      <c r="ND189" s="739"/>
      <c r="NE189" s="739"/>
      <c r="NF189" s="739"/>
      <c r="NG189" s="739"/>
      <c r="NH189" s="739"/>
      <c r="NI189" s="739"/>
      <c r="NJ189" s="739"/>
      <c r="NK189" s="739"/>
      <c r="NL189" s="739"/>
      <c r="NM189" s="739"/>
      <c r="NN189" s="739"/>
      <c r="NO189" s="739"/>
      <c r="NP189" s="739"/>
      <c r="NQ189" s="739"/>
      <c r="NR189" s="739"/>
      <c r="NS189" s="739"/>
      <c r="NT189" s="739"/>
      <c r="NU189" s="739"/>
      <c r="NV189" s="739"/>
      <c r="NW189" s="739"/>
      <c r="NX189" s="739"/>
      <c r="NY189" s="739"/>
      <c r="NZ189" s="739"/>
      <c r="OA189" s="739"/>
      <c r="OB189" s="739"/>
      <c r="OC189" s="739"/>
      <c r="OD189" s="739"/>
      <c r="OE189" s="739"/>
    </row>
    <row r="190" spans="1:395" s="740" customFormat="1" ht="37.5" customHeight="1" x14ac:dyDescent="0.25">
      <c r="A190" s="743">
        <v>1</v>
      </c>
      <c r="B190" s="818" t="s">
        <v>379</v>
      </c>
      <c r="C190" s="747">
        <f>'1 уровень'!C1310</f>
        <v>50</v>
      </c>
      <c r="D190" s="747">
        <v>14895.500000000002</v>
      </c>
      <c r="E190" s="747">
        <f>'1 уровень'!D1310</f>
        <v>38</v>
      </c>
      <c r="F190" s="747">
        <f t="shared" si="47"/>
        <v>11171.625</v>
      </c>
      <c r="G190" s="747">
        <f>'1 уровень'!E1310</f>
        <v>18</v>
      </c>
      <c r="H190" s="748"/>
      <c r="I190" s="747">
        <f>'[4]1 уровень'!G1296</f>
        <v>0</v>
      </c>
      <c r="J190" s="747"/>
      <c r="K190" s="748"/>
      <c r="L190" s="739"/>
      <c r="M190" s="739"/>
      <c r="N190" s="739"/>
      <c r="O190" s="739"/>
      <c r="P190" s="739"/>
      <c r="Q190" s="739"/>
      <c r="R190" s="739"/>
      <c r="S190" s="739"/>
      <c r="T190" s="739"/>
      <c r="U190" s="739"/>
      <c r="V190" s="739"/>
      <c r="W190" s="739"/>
      <c r="X190" s="739"/>
      <c r="Y190" s="739"/>
      <c r="Z190" s="739"/>
      <c r="AA190" s="739"/>
      <c r="AB190" s="739"/>
      <c r="AC190" s="739"/>
      <c r="AD190" s="739"/>
      <c r="AE190" s="739"/>
      <c r="AF190" s="739"/>
      <c r="AG190" s="739"/>
      <c r="AH190" s="739"/>
      <c r="AI190" s="739"/>
      <c r="AJ190" s="739"/>
      <c r="AK190" s="739"/>
      <c r="AL190" s="739"/>
      <c r="AM190" s="739"/>
      <c r="AN190" s="739"/>
      <c r="AO190" s="739"/>
      <c r="AP190" s="739"/>
      <c r="AQ190" s="739"/>
      <c r="AR190" s="739"/>
      <c r="AS190" s="739"/>
      <c r="AT190" s="739"/>
      <c r="AU190" s="739"/>
      <c r="AV190" s="739"/>
      <c r="AW190" s="739"/>
      <c r="AX190" s="739"/>
      <c r="AY190" s="739"/>
      <c r="AZ190" s="739"/>
      <c r="BA190" s="739"/>
      <c r="BB190" s="739"/>
      <c r="BC190" s="739"/>
      <c r="BD190" s="739"/>
      <c r="BE190" s="739"/>
      <c r="BF190" s="739"/>
      <c r="BG190" s="739"/>
      <c r="BH190" s="739"/>
      <c r="BI190" s="739"/>
      <c r="BJ190" s="739"/>
      <c r="BK190" s="739"/>
      <c r="BL190" s="739"/>
      <c r="BM190" s="739"/>
      <c r="BN190" s="739"/>
      <c r="BO190" s="739"/>
      <c r="BP190" s="739"/>
      <c r="BQ190" s="739"/>
      <c r="BR190" s="739"/>
      <c r="BS190" s="739"/>
      <c r="BT190" s="739"/>
      <c r="BU190" s="739"/>
      <c r="BV190" s="739"/>
      <c r="BW190" s="739"/>
      <c r="BX190" s="739"/>
      <c r="BY190" s="739"/>
      <c r="BZ190" s="739"/>
      <c r="CA190" s="739"/>
      <c r="CB190" s="739"/>
      <c r="CC190" s="739"/>
      <c r="CD190" s="739"/>
      <c r="CE190" s="739"/>
      <c r="CF190" s="739"/>
      <c r="CG190" s="739"/>
      <c r="CH190" s="739"/>
      <c r="CI190" s="739"/>
      <c r="CJ190" s="739"/>
      <c r="CK190" s="739"/>
      <c r="CL190" s="739"/>
      <c r="CM190" s="739"/>
      <c r="CN190" s="739"/>
      <c r="CO190" s="739"/>
      <c r="CP190" s="739"/>
      <c r="CQ190" s="739"/>
      <c r="CR190" s="739"/>
      <c r="CS190" s="739"/>
      <c r="CT190" s="739"/>
      <c r="CU190" s="739"/>
      <c r="CV190" s="739"/>
      <c r="CW190" s="739"/>
      <c r="CX190" s="739"/>
      <c r="CY190" s="739"/>
      <c r="CZ190" s="739"/>
      <c r="DA190" s="739"/>
      <c r="DB190" s="739"/>
      <c r="DC190" s="739"/>
      <c r="DD190" s="739"/>
      <c r="DE190" s="739"/>
      <c r="DF190" s="739"/>
      <c r="DG190" s="739"/>
      <c r="DH190" s="739"/>
      <c r="DI190" s="739"/>
      <c r="DJ190" s="739"/>
      <c r="DK190" s="739"/>
      <c r="DL190" s="739"/>
      <c r="DM190" s="739"/>
      <c r="DN190" s="739"/>
      <c r="DO190" s="739"/>
      <c r="DP190" s="739"/>
      <c r="DQ190" s="739"/>
      <c r="DR190" s="739"/>
      <c r="DS190" s="739"/>
      <c r="DT190" s="739"/>
      <c r="DU190" s="739"/>
      <c r="DV190" s="739"/>
      <c r="DW190" s="739"/>
      <c r="DX190" s="739"/>
      <c r="DY190" s="739"/>
      <c r="DZ190" s="739"/>
      <c r="EA190" s="739"/>
      <c r="EB190" s="739"/>
      <c r="EC190" s="739"/>
      <c r="ED190" s="739"/>
      <c r="EE190" s="739"/>
      <c r="EF190" s="739"/>
      <c r="EG190" s="739"/>
      <c r="EH190" s="739"/>
      <c r="EI190" s="739"/>
      <c r="EJ190" s="739"/>
      <c r="EK190" s="739"/>
      <c r="EL190" s="739"/>
      <c r="EM190" s="739"/>
      <c r="EN190" s="739"/>
      <c r="EO190" s="739"/>
      <c r="EP190" s="739"/>
      <c r="EQ190" s="739"/>
      <c r="ER190" s="739"/>
      <c r="ES190" s="739"/>
      <c r="ET190" s="739"/>
      <c r="EU190" s="739"/>
      <c r="EV190" s="739"/>
      <c r="EW190" s="739"/>
      <c r="EX190" s="739"/>
      <c r="EY190" s="739"/>
      <c r="EZ190" s="739"/>
      <c r="FA190" s="739"/>
      <c r="FB190" s="739"/>
      <c r="FC190" s="739"/>
      <c r="FD190" s="739"/>
      <c r="FE190" s="739"/>
      <c r="FF190" s="739"/>
      <c r="FG190" s="739"/>
      <c r="FH190" s="739"/>
      <c r="FI190" s="739"/>
      <c r="FJ190" s="739"/>
      <c r="FK190" s="739"/>
      <c r="FL190" s="739"/>
      <c r="FM190" s="739"/>
      <c r="FN190" s="739"/>
      <c r="FO190" s="739"/>
      <c r="FP190" s="739"/>
      <c r="FQ190" s="739"/>
      <c r="FR190" s="739"/>
      <c r="FS190" s="739"/>
      <c r="FT190" s="739"/>
      <c r="FU190" s="739"/>
      <c r="FV190" s="739"/>
      <c r="FW190" s="739"/>
      <c r="FX190" s="739"/>
      <c r="FY190" s="739"/>
      <c r="FZ190" s="739"/>
      <c r="GA190" s="739"/>
      <c r="GB190" s="739"/>
      <c r="GC190" s="739"/>
      <c r="GD190" s="739"/>
      <c r="GE190" s="739"/>
      <c r="GF190" s="739"/>
      <c r="GG190" s="739"/>
      <c r="GH190" s="739"/>
      <c r="GI190" s="739"/>
      <c r="GJ190" s="739"/>
      <c r="GK190" s="739"/>
      <c r="GL190" s="739"/>
      <c r="GM190" s="739"/>
      <c r="GN190" s="739"/>
      <c r="GO190" s="739"/>
      <c r="GP190" s="739"/>
      <c r="GQ190" s="739"/>
      <c r="GR190" s="739"/>
      <c r="GS190" s="739"/>
      <c r="GT190" s="739"/>
      <c r="GU190" s="739"/>
      <c r="GV190" s="739"/>
      <c r="GW190" s="739"/>
      <c r="GX190" s="739"/>
      <c r="GY190" s="739"/>
      <c r="GZ190" s="739"/>
      <c r="HA190" s="739"/>
      <c r="HB190" s="739"/>
      <c r="HC190" s="739"/>
      <c r="HD190" s="739"/>
      <c r="HE190" s="739"/>
      <c r="HF190" s="739"/>
      <c r="HG190" s="739"/>
      <c r="HH190" s="739"/>
      <c r="HI190" s="739"/>
      <c r="HJ190" s="739"/>
      <c r="HK190" s="739"/>
      <c r="HL190" s="739"/>
      <c r="HM190" s="739"/>
      <c r="HN190" s="739"/>
      <c r="HO190" s="739"/>
      <c r="HP190" s="739"/>
      <c r="HQ190" s="739"/>
      <c r="HR190" s="739"/>
      <c r="HS190" s="739"/>
      <c r="HT190" s="739"/>
      <c r="HU190" s="739"/>
      <c r="HV190" s="739"/>
      <c r="HW190" s="739"/>
      <c r="HX190" s="739"/>
      <c r="HY190" s="739"/>
      <c r="HZ190" s="739"/>
      <c r="IA190" s="739"/>
      <c r="IB190" s="739"/>
      <c r="IC190" s="739"/>
      <c r="ID190" s="739"/>
      <c r="IE190" s="739"/>
      <c r="IF190" s="739"/>
      <c r="IG190" s="739"/>
      <c r="IH190" s="739"/>
      <c r="II190" s="739"/>
      <c r="IJ190" s="739"/>
      <c r="IK190" s="739"/>
      <c r="IL190" s="739"/>
      <c r="IM190" s="739"/>
      <c r="IN190" s="739"/>
      <c r="IO190" s="739"/>
      <c r="IP190" s="739"/>
      <c r="IQ190" s="739"/>
      <c r="IR190" s="739"/>
      <c r="IS190" s="739"/>
      <c r="IT190" s="739"/>
      <c r="IU190" s="739"/>
      <c r="IV190" s="739"/>
      <c r="IW190" s="739"/>
      <c r="IX190" s="739"/>
      <c r="IY190" s="739"/>
      <c r="IZ190" s="739"/>
      <c r="JA190" s="739"/>
      <c r="JB190" s="739"/>
      <c r="JC190" s="739"/>
      <c r="JD190" s="739"/>
      <c r="JE190" s="739"/>
      <c r="JF190" s="739"/>
      <c r="JG190" s="739"/>
      <c r="JH190" s="739"/>
      <c r="JI190" s="739"/>
      <c r="JJ190" s="739"/>
      <c r="JK190" s="739"/>
      <c r="JL190" s="739"/>
      <c r="JM190" s="739"/>
      <c r="JN190" s="739"/>
      <c r="JO190" s="739"/>
      <c r="JP190" s="739"/>
      <c r="JQ190" s="739"/>
      <c r="JR190" s="739"/>
      <c r="JS190" s="739"/>
      <c r="JT190" s="739"/>
      <c r="JU190" s="739"/>
      <c r="JV190" s="739"/>
      <c r="JW190" s="739"/>
      <c r="JX190" s="739"/>
      <c r="JY190" s="739"/>
      <c r="JZ190" s="739"/>
      <c r="KA190" s="739"/>
      <c r="KB190" s="739"/>
      <c r="KC190" s="739"/>
      <c r="KD190" s="739"/>
      <c r="KE190" s="739"/>
      <c r="KF190" s="739"/>
      <c r="KG190" s="739"/>
      <c r="KH190" s="739"/>
      <c r="KI190" s="739"/>
      <c r="KJ190" s="739"/>
      <c r="KK190" s="739"/>
      <c r="KL190" s="739"/>
      <c r="KM190" s="739"/>
      <c r="KN190" s="739"/>
      <c r="KO190" s="739"/>
      <c r="KP190" s="739"/>
      <c r="KQ190" s="739"/>
      <c r="KR190" s="739"/>
      <c r="KS190" s="739"/>
      <c r="KT190" s="739"/>
      <c r="KU190" s="739"/>
      <c r="KV190" s="739"/>
      <c r="KW190" s="739"/>
      <c r="KX190" s="739"/>
      <c r="KY190" s="739"/>
      <c r="KZ190" s="739"/>
      <c r="LA190" s="739"/>
      <c r="LB190" s="739"/>
      <c r="LC190" s="739"/>
      <c r="LD190" s="739"/>
      <c r="LE190" s="739"/>
      <c r="LF190" s="739"/>
      <c r="LG190" s="739"/>
      <c r="LH190" s="739"/>
      <c r="LI190" s="739"/>
      <c r="LJ190" s="739"/>
      <c r="LK190" s="739"/>
      <c r="LL190" s="739"/>
      <c r="LM190" s="739"/>
      <c r="LN190" s="739"/>
      <c r="LO190" s="739"/>
      <c r="LP190" s="739"/>
      <c r="LQ190" s="739"/>
      <c r="LR190" s="739"/>
      <c r="LS190" s="739"/>
      <c r="LT190" s="739"/>
      <c r="LU190" s="739"/>
      <c r="LV190" s="739"/>
      <c r="LW190" s="739"/>
      <c r="LX190" s="739"/>
      <c r="LY190" s="739"/>
      <c r="LZ190" s="739"/>
      <c r="MA190" s="739"/>
      <c r="MB190" s="739"/>
      <c r="MC190" s="739"/>
      <c r="MD190" s="739"/>
      <c r="ME190" s="739"/>
      <c r="MF190" s="739"/>
      <c r="MG190" s="739"/>
      <c r="MH190" s="739"/>
      <c r="MI190" s="739"/>
      <c r="MJ190" s="739"/>
      <c r="MK190" s="739"/>
      <c r="ML190" s="739"/>
      <c r="MM190" s="739"/>
      <c r="MN190" s="739"/>
      <c r="MO190" s="739"/>
      <c r="MP190" s="739"/>
      <c r="MQ190" s="739"/>
      <c r="MR190" s="739"/>
      <c r="MS190" s="739"/>
      <c r="MT190" s="739"/>
      <c r="MU190" s="739"/>
      <c r="MV190" s="739"/>
      <c r="MW190" s="739"/>
      <c r="MX190" s="739"/>
      <c r="MY190" s="739"/>
      <c r="MZ190" s="739"/>
      <c r="NA190" s="739"/>
      <c r="NB190" s="739"/>
      <c r="NC190" s="739"/>
      <c r="ND190" s="739"/>
      <c r="NE190" s="739"/>
      <c r="NF190" s="739"/>
      <c r="NG190" s="739"/>
      <c r="NH190" s="739"/>
      <c r="NI190" s="739"/>
      <c r="NJ190" s="739"/>
      <c r="NK190" s="739"/>
      <c r="NL190" s="739"/>
      <c r="NM190" s="739"/>
      <c r="NN190" s="739"/>
      <c r="NO190" s="739"/>
      <c r="NP190" s="739"/>
      <c r="NQ190" s="739"/>
      <c r="NR190" s="739"/>
      <c r="NS190" s="739"/>
      <c r="NT190" s="739"/>
      <c r="NU190" s="739"/>
      <c r="NV190" s="739"/>
      <c r="NW190" s="739"/>
      <c r="NX190" s="739"/>
      <c r="NY190" s="739"/>
      <c r="NZ190" s="739"/>
      <c r="OA190" s="739"/>
      <c r="OB190" s="739"/>
      <c r="OC190" s="739"/>
      <c r="OD190" s="739"/>
      <c r="OE190" s="739"/>
    </row>
    <row r="191" spans="1:395" s="740" customFormat="1" ht="37.5" customHeight="1" x14ac:dyDescent="0.25">
      <c r="A191" s="743">
        <v>1</v>
      </c>
      <c r="B191" s="818" t="s">
        <v>89</v>
      </c>
      <c r="C191" s="747">
        <f>'1 уровень'!C1311</f>
        <v>50</v>
      </c>
      <c r="D191" s="747">
        <v>26133</v>
      </c>
      <c r="E191" s="747">
        <f>'1 уровень'!D1311</f>
        <v>38</v>
      </c>
      <c r="F191" s="747">
        <f t="shared" si="47"/>
        <v>19599.75</v>
      </c>
      <c r="G191" s="747">
        <f>'1 уровень'!E1311</f>
        <v>38</v>
      </c>
      <c r="H191" s="748"/>
      <c r="I191" s="747">
        <f>'[4]1 уровень'!G1297</f>
        <v>0</v>
      </c>
      <c r="J191" s="747"/>
      <c r="K191" s="748"/>
      <c r="L191" s="739"/>
      <c r="M191" s="739"/>
      <c r="N191" s="739"/>
      <c r="O191" s="739"/>
      <c r="P191" s="739"/>
      <c r="Q191" s="739"/>
      <c r="R191" s="739"/>
      <c r="S191" s="739"/>
      <c r="T191" s="739"/>
      <c r="U191" s="739"/>
      <c r="V191" s="739"/>
      <c r="W191" s="739"/>
      <c r="X191" s="739"/>
      <c r="Y191" s="739"/>
      <c r="Z191" s="739"/>
      <c r="AA191" s="739"/>
      <c r="AB191" s="739"/>
      <c r="AC191" s="739"/>
      <c r="AD191" s="739"/>
      <c r="AE191" s="739"/>
      <c r="AF191" s="739"/>
      <c r="AG191" s="739"/>
      <c r="AH191" s="739"/>
      <c r="AI191" s="739"/>
      <c r="AJ191" s="739"/>
      <c r="AK191" s="739"/>
      <c r="AL191" s="739"/>
      <c r="AM191" s="739"/>
      <c r="AN191" s="739"/>
      <c r="AO191" s="739"/>
      <c r="AP191" s="739"/>
      <c r="AQ191" s="739"/>
      <c r="AR191" s="739"/>
      <c r="AS191" s="739"/>
      <c r="AT191" s="739"/>
      <c r="AU191" s="739"/>
      <c r="AV191" s="739"/>
      <c r="AW191" s="739"/>
      <c r="AX191" s="739"/>
      <c r="AY191" s="739"/>
      <c r="AZ191" s="739"/>
      <c r="BA191" s="739"/>
      <c r="BB191" s="739"/>
      <c r="BC191" s="739"/>
      <c r="BD191" s="739"/>
      <c r="BE191" s="739"/>
      <c r="BF191" s="739"/>
      <c r="BG191" s="739"/>
      <c r="BH191" s="739"/>
      <c r="BI191" s="739"/>
      <c r="BJ191" s="739"/>
      <c r="BK191" s="739"/>
      <c r="BL191" s="739"/>
      <c r="BM191" s="739"/>
      <c r="BN191" s="739"/>
      <c r="BO191" s="739"/>
      <c r="BP191" s="739"/>
      <c r="BQ191" s="739"/>
      <c r="BR191" s="739"/>
      <c r="BS191" s="739"/>
      <c r="BT191" s="739"/>
      <c r="BU191" s="739"/>
      <c r="BV191" s="739"/>
      <c r="BW191" s="739"/>
      <c r="BX191" s="739"/>
      <c r="BY191" s="739"/>
      <c r="BZ191" s="739"/>
      <c r="CA191" s="739"/>
      <c r="CB191" s="739"/>
      <c r="CC191" s="739"/>
      <c r="CD191" s="739"/>
      <c r="CE191" s="739"/>
      <c r="CF191" s="739"/>
      <c r="CG191" s="739"/>
      <c r="CH191" s="739"/>
      <c r="CI191" s="739"/>
      <c r="CJ191" s="739"/>
      <c r="CK191" s="739"/>
      <c r="CL191" s="739"/>
      <c r="CM191" s="739"/>
      <c r="CN191" s="739"/>
      <c r="CO191" s="739"/>
      <c r="CP191" s="739"/>
      <c r="CQ191" s="739"/>
      <c r="CR191" s="739"/>
      <c r="CS191" s="739"/>
      <c r="CT191" s="739"/>
      <c r="CU191" s="739"/>
      <c r="CV191" s="739"/>
      <c r="CW191" s="739"/>
      <c r="CX191" s="739"/>
      <c r="CY191" s="739"/>
      <c r="CZ191" s="739"/>
      <c r="DA191" s="739"/>
      <c r="DB191" s="739"/>
      <c r="DC191" s="739"/>
      <c r="DD191" s="739"/>
      <c r="DE191" s="739"/>
      <c r="DF191" s="739"/>
      <c r="DG191" s="739"/>
      <c r="DH191" s="739"/>
      <c r="DI191" s="739"/>
      <c r="DJ191" s="739"/>
      <c r="DK191" s="739"/>
      <c r="DL191" s="739"/>
      <c r="DM191" s="739"/>
      <c r="DN191" s="739"/>
      <c r="DO191" s="739"/>
      <c r="DP191" s="739"/>
      <c r="DQ191" s="739"/>
      <c r="DR191" s="739"/>
      <c r="DS191" s="739"/>
      <c r="DT191" s="739"/>
      <c r="DU191" s="739"/>
      <c r="DV191" s="739"/>
      <c r="DW191" s="739"/>
      <c r="DX191" s="739"/>
      <c r="DY191" s="739"/>
      <c r="DZ191" s="739"/>
      <c r="EA191" s="739"/>
      <c r="EB191" s="739"/>
      <c r="EC191" s="739"/>
      <c r="ED191" s="739"/>
      <c r="EE191" s="739"/>
      <c r="EF191" s="739"/>
      <c r="EG191" s="739"/>
      <c r="EH191" s="739"/>
      <c r="EI191" s="739"/>
      <c r="EJ191" s="739"/>
      <c r="EK191" s="739"/>
      <c r="EL191" s="739"/>
      <c r="EM191" s="739"/>
      <c r="EN191" s="739"/>
      <c r="EO191" s="739"/>
      <c r="EP191" s="739"/>
      <c r="EQ191" s="739"/>
      <c r="ER191" s="739"/>
      <c r="ES191" s="739"/>
      <c r="ET191" s="739"/>
      <c r="EU191" s="739"/>
      <c r="EV191" s="739"/>
      <c r="EW191" s="739"/>
      <c r="EX191" s="739"/>
      <c r="EY191" s="739"/>
      <c r="EZ191" s="739"/>
      <c r="FA191" s="739"/>
      <c r="FB191" s="739"/>
      <c r="FC191" s="739"/>
      <c r="FD191" s="739"/>
      <c r="FE191" s="739"/>
      <c r="FF191" s="739"/>
      <c r="FG191" s="739"/>
      <c r="FH191" s="739"/>
      <c r="FI191" s="739"/>
      <c r="FJ191" s="739"/>
      <c r="FK191" s="739"/>
      <c r="FL191" s="739"/>
      <c r="FM191" s="739"/>
      <c r="FN191" s="739"/>
      <c r="FO191" s="739"/>
      <c r="FP191" s="739"/>
      <c r="FQ191" s="739"/>
      <c r="FR191" s="739"/>
      <c r="FS191" s="739"/>
      <c r="FT191" s="739"/>
      <c r="FU191" s="739"/>
      <c r="FV191" s="739"/>
      <c r="FW191" s="739"/>
      <c r="FX191" s="739"/>
      <c r="FY191" s="739"/>
      <c r="FZ191" s="739"/>
      <c r="GA191" s="739"/>
      <c r="GB191" s="739"/>
      <c r="GC191" s="739"/>
      <c r="GD191" s="739"/>
      <c r="GE191" s="739"/>
      <c r="GF191" s="739"/>
      <c r="GG191" s="739"/>
      <c r="GH191" s="739"/>
      <c r="GI191" s="739"/>
      <c r="GJ191" s="739"/>
      <c r="GK191" s="739"/>
      <c r="GL191" s="739"/>
      <c r="GM191" s="739"/>
      <c r="GN191" s="739"/>
      <c r="GO191" s="739"/>
      <c r="GP191" s="739"/>
      <c r="GQ191" s="739"/>
      <c r="GR191" s="739"/>
      <c r="GS191" s="739"/>
      <c r="GT191" s="739"/>
      <c r="GU191" s="739"/>
      <c r="GV191" s="739"/>
      <c r="GW191" s="739"/>
      <c r="GX191" s="739"/>
      <c r="GY191" s="739"/>
      <c r="GZ191" s="739"/>
      <c r="HA191" s="739"/>
      <c r="HB191" s="739"/>
      <c r="HC191" s="739"/>
      <c r="HD191" s="739"/>
      <c r="HE191" s="739"/>
      <c r="HF191" s="739"/>
      <c r="HG191" s="739"/>
      <c r="HH191" s="739"/>
      <c r="HI191" s="739"/>
      <c r="HJ191" s="739"/>
      <c r="HK191" s="739"/>
      <c r="HL191" s="739"/>
      <c r="HM191" s="739"/>
      <c r="HN191" s="739"/>
      <c r="HO191" s="739"/>
      <c r="HP191" s="739"/>
      <c r="HQ191" s="739"/>
      <c r="HR191" s="739"/>
      <c r="HS191" s="739"/>
      <c r="HT191" s="739"/>
      <c r="HU191" s="739"/>
      <c r="HV191" s="739"/>
      <c r="HW191" s="739"/>
      <c r="HX191" s="739"/>
      <c r="HY191" s="739"/>
      <c r="HZ191" s="739"/>
      <c r="IA191" s="739"/>
      <c r="IB191" s="739"/>
      <c r="IC191" s="739"/>
      <c r="ID191" s="739"/>
      <c r="IE191" s="739"/>
      <c r="IF191" s="739"/>
      <c r="IG191" s="739"/>
      <c r="IH191" s="739"/>
      <c r="II191" s="739"/>
      <c r="IJ191" s="739"/>
      <c r="IK191" s="739"/>
      <c r="IL191" s="739"/>
      <c r="IM191" s="739"/>
      <c r="IN191" s="739"/>
      <c r="IO191" s="739"/>
      <c r="IP191" s="739"/>
      <c r="IQ191" s="739"/>
      <c r="IR191" s="739"/>
      <c r="IS191" s="739"/>
      <c r="IT191" s="739"/>
      <c r="IU191" s="739"/>
      <c r="IV191" s="739"/>
      <c r="IW191" s="739"/>
      <c r="IX191" s="739"/>
      <c r="IY191" s="739"/>
      <c r="IZ191" s="739"/>
      <c r="JA191" s="739"/>
      <c r="JB191" s="739"/>
      <c r="JC191" s="739"/>
      <c r="JD191" s="739"/>
      <c r="JE191" s="739"/>
      <c r="JF191" s="739"/>
      <c r="JG191" s="739"/>
      <c r="JH191" s="739"/>
      <c r="JI191" s="739"/>
      <c r="JJ191" s="739"/>
      <c r="JK191" s="739"/>
      <c r="JL191" s="739"/>
      <c r="JM191" s="739"/>
      <c r="JN191" s="739"/>
      <c r="JO191" s="739"/>
      <c r="JP191" s="739"/>
      <c r="JQ191" s="739"/>
      <c r="JR191" s="739"/>
      <c r="JS191" s="739"/>
      <c r="JT191" s="739"/>
      <c r="JU191" s="739"/>
      <c r="JV191" s="739"/>
      <c r="JW191" s="739"/>
      <c r="JX191" s="739"/>
      <c r="JY191" s="739"/>
      <c r="JZ191" s="739"/>
      <c r="KA191" s="739"/>
      <c r="KB191" s="739"/>
      <c r="KC191" s="739"/>
      <c r="KD191" s="739"/>
      <c r="KE191" s="739"/>
      <c r="KF191" s="739"/>
      <c r="KG191" s="739"/>
      <c r="KH191" s="739"/>
      <c r="KI191" s="739"/>
      <c r="KJ191" s="739"/>
      <c r="KK191" s="739"/>
      <c r="KL191" s="739"/>
      <c r="KM191" s="739"/>
      <c r="KN191" s="739"/>
      <c r="KO191" s="739"/>
      <c r="KP191" s="739"/>
      <c r="KQ191" s="739"/>
      <c r="KR191" s="739"/>
      <c r="KS191" s="739"/>
      <c r="KT191" s="739"/>
      <c r="KU191" s="739"/>
      <c r="KV191" s="739"/>
      <c r="KW191" s="739"/>
      <c r="KX191" s="739"/>
      <c r="KY191" s="739"/>
      <c r="KZ191" s="739"/>
      <c r="LA191" s="739"/>
      <c r="LB191" s="739"/>
      <c r="LC191" s="739"/>
      <c r="LD191" s="739"/>
      <c r="LE191" s="739"/>
      <c r="LF191" s="739"/>
      <c r="LG191" s="739"/>
      <c r="LH191" s="739"/>
      <c r="LI191" s="739"/>
      <c r="LJ191" s="739"/>
      <c r="LK191" s="739"/>
      <c r="LL191" s="739"/>
      <c r="LM191" s="739"/>
      <c r="LN191" s="739"/>
      <c r="LO191" s="739"/>
      <c r="LP191" s="739"/>
      <c r="LQ191" s="739"/>
      <c r="LR191" s="739"/>
      <c r="LS191" s="739"/>
      <c r="LT191" s="739"/>
      <c r="LU191" s="739"/>
      <c r="LV191" s="739"/>
      <c r="LW191" s="739"/>
      <c r="LX191" s="739"/>
      <c r="LY191" s="739"/>
      <c r="LZ191" s="739"/>
      <c r="MA191" s="739"/>
      <c r="MB191" s="739"/>
      <c r="MC191" s="739"/>
      <c r="MD191" s="739"/>
      <c r="ME191" s="739"/>
      <c r="MF191" s="739"/>
      <c r="MG191" s="739"/>
      <c r="MH191" s="739"/>
      <c r="MI191" s="739"/>
      <c r="MJ191" s="739"/>
      <c r="MK191" s="739"/>
      <c r="ML191" s="739"/>
      <c r="MM191" s="739"/>
      <c r="MN191" s="739"/>
      <c r="MO191" s="739"/>
      <c r="MP191" s="739"/>
      <c r="MQ191" s="739"/>
      <c r="MR191" s="739"/>
      <c r="MS191" s="739"/>
      <c r="MT191" s="739"/>
      <c r="MU191" s="739"/>
      <c r="MV191" s="739"/>
      <c r="MW191" s="739"/>
      <c r="MX191" s="739"/>
      <c r="MY191" s="739"/>
      <c r="MZ191" s="739"/>
      <c r="NA191" s="739"/>
      <c r="NB191" s="739"/>
      <c r="NC191" s="739"/>
      <c r="ND191" s="739"/>
      <c r="NE191" s="739"/>
      <c r="NF191" s="739"/>
      <c r="NG191" s="739"/>
      <c r="NH191" s="739"/>
      <c r="NI191" s="739"/>
      <c r="NJ191" s="739"/>
      <c r="NK191" s="739"/>
      <c r="NL191" s="739"/>
      <c r="NM191" s="739"/>
      <c r="NN191" s="739"/>
      <c r="NO191" s="739"/>
      <c r="NP191" s="739"/>
      <c r="NQ191" s="739"/>
      <c r="NR191" s="739"/>
      <c r="NS191" s="739"/>
      <c r="NT191" s="739"/>
      <c r="NU191" s="739"/>
      <c r="NV191" s="739"/>
      <c r="NW191" s="739"/>
      <c r="NX191" s="739"/>
      <c r="NY191" s="739"/>
      <c r="NZ191" s="739"/>
      <c r="OA191" s="739"/>
      <c r="OB191" s="739"/>
      <c r="OC191" s="739"/>
      <c r="OD191" s="739"/>
      <c r="OE191" s="739"/>
    </row>
    <row r="192" spans="1:395" s="740" customFormat="1" ht="37.5" customHeight="1" x14ac:dyDescent="0.25">
      <c r="A192" s="743">
        <v>1</v>
      </c>
      <c r="B192" s="818"/>
      <c r="C192" s="747"/>
      <c r="D192" s="747"/>
      <c r="E192" s="747"/>
      <c r="F192" s="747">
        <f t="shared" si="27"/>
        <v>0</v>
      </c>
      <c r="G192" s="747"/>
      <c r="H192" s="748"/>
      <c r="I192" s="747"/>
      <c r="J192" s="747"/>
      <c r="K192" s="748"/>
      <c r="L192" s="739"/>
      <c r="M192" s="739"/>
      <c r="N192" s="739"/>
      <c r="O192" s="739"/>
      <c r="P192" s="739"/>
      <c r="Q192" s="739"/>
      <c r="R192" s="739"/>
      <c r="S192" s="739"/>
      <c r="T192" s="739"/>
      <c r="U192" s="739"/>
      <c r="V192" s="739"/>
      <c r="W192" s="739"/>
      <c r="X192" s="739"/>
      <c r="Y192" s="739"/>
      <c r="Z192" s="739"/>
      <c r="AA192" s="739"/>
      <c r="AB192" s="739"/>
      <c r="AC192" s="739"/>
      <c r="AD192" s="739"/>
      <c r="AE192" s="739"/>
      <c r="AF192" s="739"/>
      <c r="AG192" s="739"/>
      <c r="AH192" s="739"/>
      <c r="AI192" s="739"/>
      <c r="AJ192" s="739"/>
      <c r="AK192" s="739"/>
      <c r="AL192" s="739"/>
      <c r="AM192" s="739"/>
      <c r="AN192" s="739"/>
      <c r="AO192" s="739"/>
      <c r="AP192" s="739"/>
      <c r="AQ192" s="739"/>
      <c r="AR192" s="739"/>
      <c r="AS192" s="739"/>
      <c r="AT192" s="739"/>
      <c r="AU192" s="739"/>
      <c r="AV192" s="739"/>
      <c r="AW192" s="739"/>
      <c r="AX192" s="739"/>
      <c r="AY192" s="739"/>
      <c r="AZ192" s="739"/>
      <c r="BA192" s="739"/>
      <c r="BB192" s="739"/>
      <c r="BC192" s="739"/>
      <c r="BD192" s="739"/>
      <c r="BE192" s="739"/>
      <c r="BF192" s="739"/>
      <c r="BG192" s="739"/>
      <c r="BH192" s="739"/>
      <c r="BI192" s="739"/>
      <c r="BJ192" s="739"/>
      <c r="BK192" s="739"/>
      <c r="BL192" s="739"/>
      <c r="BM192" s="739"/>
      <c r="BN192" s="739"/>
      <c r="BO192" s="739"/>
      <c r="BP192" s="739"/>
      <c r="BQ192" s="739"/>
      <c r="BR192" s="739"/>
      <c r="BS192" s="739"/>
      <c r="BT192" s="739"/>
      <c r="BU192" s="739"/>
      <c r="BV192" s="739"/>
      <c r="BW192" s="739"/>
      <c r="BX192" s="739"/>
      <c r="BY192" s="739"/>
      <c r="BZ192" s="739"/>
      <c r="CA192" s="739"/>
      <c r="CB192" s="739"/>
      <c r="CC192" s="739"/>
      <c r="CD192" s="739"/>
      <c r="CE192" s="739"/>
      <c r="CF192" s="739"/>
      <c r="CG192" s="739"/>
      <c r="CH192" s="739"/>
      <c r="CI192" s="739"/>
      <c r="CJ192" s="739"/>
      <c r="CK192" s="739"/>
      <c r="CL192" s="739"/>
      <c r="CM192" s="739"/>
      <c r="CN192" s="739"/>
      <c r="CO192" s="739"/>
      <c r="CP192" s="739"/>
      <c r="CQ192" s="739"/>
      <c r="CR192" s="739"/>
      <c r="CS192" s="739"/>
      <c r="CT192" s="739"/>
      <c r="CU192" s="739"/>
      <c r="CV192" s="739"/>
      <c r="CW192" s="739"/>
      <c r="CX192" s="739"/>
      <c r="CY192" s="739"/>
      <c r="CZ192" s="739"/>
      <c r="DA192" s="739"/>
      <c r="DB192" s="739"/>
      <c r="DC192" s="739"/>
      <c r="DD192" s="739"/>
      <c r="DE192" s="739"/>
      <c r="DF192" s="739"/>
      <c r="DG192" s="739"/>
      <c r="DH192" s="739"/>
      <c r="DI192" s="739"/>
      <c r="DJ192" s="739"/>
      <c r="DK192" s="739"/>
      <c r="DL192" s="739"/>
      <c r="DM192" s="739"/>
      <c r="DN192" s="739"/>
      <c r="DO192" s="739"/>
      <c r="DP192" s="739"/>
      <c r="DQ192" s="739"/>
      <c r="DR192" s="739"/>
      <c r="DS192" s="739"/>
      <c r="DT192" s="739"/>
      <c r="DU192" s="739"/>
      <c r="DV192" s="739"/>
      <c r="DW192" s="739"/>
      <c r="DX192" s="739"/>
      <c r="DY192" s="739"/>
      <c r="DZ192" s="739"/>
      <c r="EA192" s="739"/>
      <c r="EB192" s="739"/>
      <c r="EC192" s="739"/>
      <c r="ED192" s="739"/>
      <c r="EE192" s="739"/>
      <c r="EF192" s="739"/>
      <c r="EG192" s="739"/>
      <c r="EH192" s="739"/>
      <c r="EI192" s="739"/>
      <c r="EJ192" s="739"/>
      <c r="EK192" s="739"/>
      <c r="EL192" s="739"/>
      <c r="EM192" s="739"/>
      <c r="EN192" s="739"/>
      <c r="EO192" s="739"/>
      <c r="EP192" s="739"/>
      <c r="EQ192" s="739"/>
      <c r="ER192" s="739"/>
      <c r="ES192" s="739"/>
      <c r="ET192" s="739"/>
      <c r="EU192" s="739"/>
      <c r="EV192" s="739"/>
      <c r="EW192" s="739"/>
      <c r="EX192" s="739"/>
      <c r="EY192" s="739"/>
      <c r="EZ192" s="739"/>
      <c r="FA192" s="739"/>
      <c r="FB192" s="739"/>
      <c r="FC192" s="739"/>
      <c r="FD192" s="739"/>
      <c r="FE192" s="739"/>
      <c r="FF192" s="739"/>
      <c r="FG192" s="739"/>
      <c r="FH192" s="739"/>
      <c r="FI192" s="739"/>
      <c r="FJ192" s="739"/>
      <c r="FK192" s="739"/>
      <c r="FL192" s="739"/>
      <c r="FM192" s="739"/>
      <c r="FN192" s="739"/>
      <c r="FO192" s="739"/>
      <c r="FP192" s="739"/>
      <c r="FQ192" s="739"/>
      <c r="FR192" s="739"/>
      <c r="FS192" s="739"/>
      <c r="FT192" s="739"/>
      <c r="FU192" s="739"/>
      <c r="FV192" s="739"/>
      <c r="FW192" s="739"/>
      <c r="FX192" s="739"/>
      <c r="FY192" s="739"/>
      <c r="FZ192" s="739"/>
      <c r="GA192" s="739"/>
      <c r="GB192" s="739"/>
      <c r="GC192" s="739"/>
      <c r="GD192" s="739"/>
      <c r="GE192" s="739"/>
      <c r="GF192" s="739"/>
      <c r="GG192" s="739"/>
      <c r="GH192" s="739"/>
      <c r="GI192" s="739"/>
      <c r="GJ192" s="739"/>
      <c r="GK192" s="739"/>
      <c r="GL192" s="739"/>
      <c r="GM192" s="739"/>
      <c r="GN192" s="739"/>
      <c r="GO192" s="739"/>
      <c r="GP192" s="739"/>
      <c r="GQ192" s="739"/>
      <c r="GR192" s="739"/>
      <c r="GS192" s="739"/>
      <c r="GT192" s="739"/>
      <c r="GU192" s="739"/>
      <c r="GV192" s="739"/>
      <c r="GW192" s="739"/>
      <c r="GX192" s="739"/>
      <c r="GY192" s="739"/>
      <c r="GZ192" s="739"/>
      <c r="HA192" s="739"/>
      <c r="HB192" s="739"/>
      <c r="HC192" s="739"/>
      <c r="HD192" s="739"/>
      <c r="HE192" s="739"/>
      <c r="HF192" s="739"/>
      <c r="HG192" s="739"/>
      <c r="HH192" s="739"/>
      <c r="HI192" s="739"/>
      <c r="HJ192" s="739"/>
      <c r="HK192" s="739"/>
      <c r="HL192" s="739"/>
      <c r="HM192" s="739"/>
      <c r="HN192" s="739"/>
      <c r="HO192" s="739"/>
      <c r="HP192" s="739"/>
      <c r="HQ192" s="739"/>
      <c r="HR192" s="739"/>
      <c r="HS192" s="739"/>
      <c r="HT192" s="739"/>
      <c r="HU192" s="739"/>
      <c r="HV192" s="739"/>
      <c r="HW192" s="739"/>
      <c r="HX192" s="739"/>
      <c r="HY192" s="739"/>
      <c r="HZ192" s="739"/>
      <c r="IA192" s="739"/>
      <c r="IB192" s="739"/>
      <c r="IC192" s="739"/>
      <c r="ID192" s="739"/>
      <c r="IE192" s="739"/>
      <c r="IF192" s="739"/>
      <c r="IG192" s="739"/>
      <c r="IH192" s="739"/>
      <c r="II192" s="739"/>
      <c r="IJ192" s="739"/>
      <c r="IK192" s="739"/>
      <c r="IL192" s="739"/>
      <c r="IM192" s="739"/>
      <c r="IN192" s="739"/>
      <c r="IO192" s="739"/>
      <c r="IP192" s="739"/>
      <c r="IQ192" s="739"/>
      <c r="IR192" s="739"/>
      <c r="IS192" s="739"/>
      <c r="IT192" s="739"/>
      <c r="IU192" s="739"/>
      <c r="IV192" s="739"/>
      <c r="IW192" s="739"/>
      <c r="IX192" s="739"/>
      <c r="IY192" s="739"/>
      <c r="IZ192" s="739"/>
      <c r="JA192" s="739"/>
      <c r="JB192" s="739"/>
      <c r="JC192" s="739"/>
      <c r="JD192" s="739"/>
      <c r="JE192" s="739"/>
      <c r="JF192" s="739"/>
      <c r="JG192" s="739"/>
      <c r="JH192" s="739"/>
      <c r="JI192" s="739"/>
      <c r="JJ192" s="739"/>
      <c r="JK192" s="739"/>
      <c r="JL192" s="739"/>
      <c r="JM192" s="739"/>
      <c r="JN192" s="739"/>
      <c r="JO192" s="739"/>
      <c r="JP192" s="739"/>
      <c r="JQ192" s="739"/>
      <c r="JR192" s="739"/>
      <c r="JS192" s="739"/>
      <c r="JT192" s="739"/>
      <c r="JU192" s="739"/>
      <c r="JV192" s="739"/>
      <c r="JW192" s="739"/>
      <c r="JX192" s="739"/>
      <c r="JY192" s="739"/>
      <c r="JZ192" s="739"/>
      <c r="KA192" s="739"/>
      <c r="KB192" s="739"/>
      <c r="KC192" s="739"/>
      <c r="KD192" s="739"/>
      <c r="KE192" s="739"/>
      <c r="KF192" s="739"/>
      <c r="KG192" s="739"/>
      <c r="KH192" s="739"/>
      <c r="KI192" s="739"/>
      <c r="KJ192" s="739"/>
      <c r="KK192" s="739"/>
      <c r="KL192" s="739"/>
      <c r="KM192" s="739"/>
      <c r="KN192" s="739"/>
      <c r="KO192" s="739"/>
      <c r="KP192" s="739"/>
      <c r="KQ192" s="739"/>
      <c r="KR192" s="739"/>
      <c r="KS192" s="739"/>
      <c r="KT192" s="739"/>
      <c r="KU192" s="739"/>
      <c r="KV192" s="739"/>
      <c r="KW192" s="739"/>
      <c r="KX192" s="739"/>
      <c r="KY192" s="739"/>
      <c r="KZ192" s="739"/>
      <c r="LA192" s="739"/>
      <c r="LB192" s="739"/>
      <c r="LC192" s="739"/>
      <c r="LD192" s="739"/>
      <c r="LE192" s="739"/>
      <c r="LF192" s="739"/>
      <c r="LG192" s="739"/>
      <c r="LH192" s="739"/>
      <c r="LI192" s="739"/>
      <c r="LJ192" s="739"/>
      <c r="LK192" s="739"/>
      <c r="LL192" s="739"/>
      <c r="LM192" s="739"/>
      <c r="LN192" s="739"/>
      <c r="LO192" s="739"/>
      <c r="LP192" s="739"/>
      <c r="LQ192" s="739"/>
      <c r="LR192" s="739"/>
      <c r="LS192" s="739"/>
      <c r="LT192" s="739"/>
      <c r="LU192" s="739"/>
      <c r="LV192" s="739"/>
      <c r="LW192" s="739"/>
      <c r="LX192" s="739"/>
      <c r="LY192" s="739"/>
      <c r="LZ192" s="739"/>
      <c r="MA192" s="739"/>
      <c r="MB192" s="739"/>
      <c r="MC192" s="739"/>
      <c r="MD192" s="739"/>
      <c r="ME192" s="739"/>
      <c r="MF192" s="739"/>
      <c r="MG192" s="739"/>
      <c r="MH192" s="739"/>
      <c r="MI192" s="739"/>
      <c r="MJ192" s="739"/>
      <c r="MK192" s="739"/>
      <c r="ML192" s="739"/>
      <c r="MM192" s="739"/>
      <c r="MN192" s="739"/>
      <c r="MO192" s="739"/>
      <c r="MP192" s="739"/>
      <c r="MQ192" s="739"/>
      <c r="MR192" s="739"/>
      <c r="MS192" s="739"/>
      <c r="MT192" s="739"/>
      <c r="MU192" s="739"/>
      <c r="MV192" s="739"/>
      <c r="MW192" s="739"/>
      <c r="MX192" s="739"/>
      <c r="MY192" s="739"/>
      <c r="MZ192" s="739"/>
      <c r="NA192" s="739"/>
      <c r="NB192" s="739"/>
      <c r="NC192" s="739"/>
      <c r="ND192" s="739"/>
      <c r="NE192" s="739"/>
      <c r="NF192" s="739"/>
      <c r="NG192" s="739"/>
      <c r="NH192" s="739"/>
      <c r="NI192" s="739"/>
      <c r="NJ192" s="739"/>
      <c r="NK192" s="739"/>
      <c r="NL192" s="739"/>
      <c r="NM192" s="739"/>
      <c r="NN192" s="739"/>
      <c r="NO192" s="739"/>
      <c r="NP192" s="739"/>
      <c r="NQ192" s="739"/>
      <c r="NR192" s="739"/>
      <c r="NS192" s="739"/>
      <c r="NT192" s="739"/>
      <c r="NU192" s="739"/>
      <c r="NV192" s="739"/>
      <c r="NW192" s="739"/>
      <c r="NX192" s="739"/>
      <c r="NY192" s="739"/>
      <c r="NZ192" s="739"/>
      <c r="OA192" s="739"/>
      <c r="OB192" s="739"/>
      <c r="OC192" s="739"/>
      <c r="OD192" s="739"/>
      <c r="OE192" s="739"/>
    </row>
    <row r="193" spans="1:395" s="740" customFormat="1" ht="37.5" customHeight="1" x14ac:dyDescent="0.25">
      <c r="A193" s="743">
        <v>1</v>
      </c>
      <c r="B193" s="816" t="s">
        <v>241</v>
      </c>
      <c r="C193" s="747"/>
      <c r="D193" s="747"/>
      <c r="E193" s="747"/>
      <c r="F193" s="747">
        <f t="shared" si="27"/>
        <v>0</v>
      </c>
      <c r="G193" s="747"/>
      <c r="H193" s="748"/>
      <c r="I193" s="747"/>
      <c r="J193" s="747"/>
      <c r="K193" s="748"/>
      <c r="L193" s="739"/>
      <c r="M193" s="739"/>
      <c r="N193" s="739"/>
      <c r="O193" s="739"/>
      <c r="P193" s="739"/>
      <c r="Q193" s="739"/>
      <c r="R193" s="739"/>
      <c r="S193" s="739"/>
      <c r="T193" s="739"/>
      <c r="U193" s="739"/>
      <c r="V193" s="739"/>
      <c r="W193" s="739"/>
      <c r="X193" s="739"/>
      <c r="Y193" s="739"/>
      <c r="Z193" s="739"/>
      <c r="AA193" s="739"/>
      <c r="AB193" s="739"/>
      <c r="AC193" s="739"/>
      <c r="AD193" s="739"/>
      <c r="AE193" s="739"/>
      <c r="AF193" s="739"/>
      <c r="AG193" s="739"/>
      <c r="AH193" s="739"/>
      <c r="AI193" s="739"/>
      <c r="AJ193" s="739"/>
      <c r="AK193" s="739"/>
      <c r="AL193" s="739"/>
      <c r="AM193" s="739"/>
      <c r="AN193" s="739"/>
      <c r="AO193" s="739"/>
      <c r="AP193" s="739"/>
      <c r="AQ193" s="739"/>
      <c r="AR193" s="739"/>
      <c r="AS193" s="739"/>
      <c r="AT193" s="739"/>
      <c r="AU193" s="739"/>
      <c r="AV193" s="739"/>
      <c r="AW193" s="739"/>
      <c r="AX193" s="739"/>
      <c r="AY193" s="739"/>
      <c r="AZ193" s="739"/>
      <c r="BA193" s="739"/>
      <c r="BB193" s="739"/>
      <c r="BC193" s="739"/>
      <c r="BD193" s="739"/>
      <c r="BE193" s="739"/>
      <c r="BF193" s="739"/>
      <c r="BG193" s="739"/>
      <c r="BH193" s="739"/>
      <c r="BI193" s="739"/>
      <c r="BJ193" s="739"/>
      <c r="BK193" s="739"/>
      <c r="BL193" s="739"/>
      <c r="BM193" s="739"/>
      <c r="BN193" s="739"/>
      <c r="BO193" s="739"/>
      <c r="BP193" s="739"/>
      <c r="BQ193" s="739"/>
      <c r="BR193" s="739"/>
      <c r="BS193" s="739"/>
      <c r="BT193" s="739"/>
      <c r="BU193" s="739"/>
      <c r="BV193" s="739"/>
      <c r="BW193" s="739"/>
      <c r="BX193" s="739"/>
      <c r="BY193" s="739"/>
      <c r="BZ193" s="739"/>
      <c r="CA193" s="739"/>
      <c r="CB193" s="739"/>
      <c r="CC193" s="739"/>
      <c r="CD193" s="739"/>
      <c r="CE193" s="739"/>
      <c r="CF193" s="739"/>
      <c r="CG193" s="739"/>
      <c r="CH193" s="739"/>
      <c r="CI193" s="739"/>
      <c r="CJ193" s="739"/>
      <c r="CK193" s="739"/>
      <c r="CL193" s="739"/>
      <c r="CM193" s="739"/>
      <c r="CN193" s="739"/>
      <c r="CO193" s="739"/>
      <c r="CP193" s="739"/>
      <c r="CQ193" s="739"/>
      <c r="CR193" s="739"/>
      <c r="CS193" s="739"/>
      <c r="CT193" s="739"/>
      <c r="CU193" s="739"/>
      <c r="CV193" s="739"/>
      <c r="CW193" s="739"/>
      <c r="CX193" s="739"/>
      <c r="CY193" s="739"/>
      <c r="CZ193" s="739"/>
      <c r="DA193" s="739"/>
      <c r="DB193" s="739"/>
      <c r="DC193" s="739"/>
      <c r="DD193" s="739"/>
      <c r="DE193" s="739"/>
      <c r="DF193" s="739"/>
      <c r="DG193" s="739"/>
      <c r="DH193" s="739"/>
      <c r="DI193" s="739"/>
      <c r="DJ193" s="739"/>
      <c r="DK193" s="739"/>
      <c r="DL193" s="739"/>
      <c r="DM193" s="739"/>
      <c r="DN193" s="739"/>
      <c r="DO193" s="739"/>
      <c r="DP193" s="739"/>
      <c r="DQ193" s="739"/>
      <c r="DR193" s="739"/>
      <c r="DS193" s="739"/>
      <c r="DT193" s="739"/>
      <c r="DU193" s="739"/>
      <c r="DV193" s="739"/>
      <c r="DW193" s="739"/>
      <c r="DX193" s="739"/>
      <c r="DY193" s="739"/>
      <c r="DZ193" s="739"/>
      <c r="EA193" s="739"/>
      <c r="EB193" s="739"/>
      <c r="EC193" s="739"/>
      <c r="ED193" s="739"/>
      <c r="EE193" s="739"/>
      <c r="EF193" s="739"/>
      <c r="EG193" s="739"/>
      <c r="EH193" s="739"/>
      <c r="EI193" s="739"/>
      <c r="EJ193" s="739"/>
      <c r="EK193" s="739"/>
      <c r="EL193" s="739"/>
      <c r="EM193" s="739"/>
      <c r="EN193" s="739"/>
      <c r="EO193" s="739"/>
      <c r="EP193" s="739"/>
      <c r="EQ193" s="739"/>
      <c r="ER193" s="739"/>
      <c r="ES193" s="739"/>
      <c r="ET193" s="739"/>
      <c r="EU193" s="739"/>
      <c r="EV193" s="739"/>
      <c r="EW193" s="739"/>
      <c r="EX193" s="739"/>
      <c r="EY193" s="739"/>
      <c r="EZ193" s="739"/>
      <c r="FA193" s="739"/>
      <c r="FB193" s="739"/>
      <c r="FC193" s="739"/>
      <c r="FD193" s="739"/>
      <c r="FE193" s="739"/>
      <c r="FF193" s="739"/>
      <c r="FG193" s="739"/>
      <c r="FH193" s="739"/>
      <c r="FI193" s="739"/>
      <c r="FJ193" s="739"/>
      <c r="FK193" s="739"/>
      <c r="FL193" s="739"/>
      <c r="FM193" s="739"/>
      <c r="FN193" s="739"/>
      <c r="FO193" s="739"/>
      <c r="FP193" s="739"/>
      <c r="FQ193" s="739"/>
      <c r="FR193" s="739"/>
      <c r="FS193" s="739"/>
      <c r="FT193" s="739"/>
      <c r="FU193" s="739"/>
      <c r="FV193" s="739"/>
      <c r="FW193" s="739"/>
      <c r="FX193" s="739"/>
      <c r="FY193" s="739"/>
      <c r="FZ193" s="739"/>
      <c r="GA193" s="739"/>
      <c r="GB193" s="739"/>
      <c r="GC193" s="739"/>
      <c r="GD193" s="739"/>
      <c r="GE193" s="739"/>
      <c r="GF193" s="739"/>
      <c r="GG193" s="739"/>
      <c r="GH193" s="739"/>
      <c r="GI193" s="739"/>
      <c r="GJ193" s="739"/>
      <c r="GK193" s="739"/>
      <c r="GL193" s="739"/>
      <c r="GM193" s="739"/>
      <c r="GN193" s="739"/>
      <c r="GO193" s="739"/>
      <c r="GP193" s="739"/>
      <c r="GQ193" s="739"/>
      <c r="GR193" s="739"/>
      <c r="GS193" s="739"/>
      <c r="GT193" s="739"/>
      <c r="GU193" s="739"/>
      <c r="GV193" s="739"/>
      <c r="GW193" s="739"/>
      <c r="GX193" s="739"/>
      <c r="GY193" s="739"/>
      <c r="GZ193" s="739"/>
      <c r="HA193" s="739"/>
      <c r="HB193" s="739"/>
      <c r="HC193" s="739"/>
      <c r="HD193" s="739"/>
      <c r="HE193" s="739"/>
      <c r="HF193" s="739"/>
      <c r="HG193" s="739"/>
      <c r="HH193" s="739"/>
      <c r="HI193" s="739"/>
      <c r="HJ193" s="739"/>
      <c r="HK193" s="739"/>
      <c r="HL193" s="739"/>
      <c r="HM193" s="739"/>
      <c r="HN193" s="739"/>
      <c r="HO193" s="739"/>
      <c r="HP193" s="739"/>
      <c r="HQ193" s="739"/>
      <c r="HR193" s="739"/>
      <c r="HS193" s="739"/>
      <c r="HT193" s="739"/>
      <c r="HU193" s="739"/>
      <c r="HV193" s="739"/>
      <c r="HW193" s="739"/>
      <c r="HX193" s="739"/>
      <c r="HY193" s="739"/>
      <c r="HZ193" s="739"/>
      <c r="IA193" s="739"/>
      <c r="IB193" s="739"/>
      <c r="IC193" s="739"/>
      <c r="ID193" s="739"/>
      <c r="IE193" s="739"/>
      <c r="IF193" s="739"/>
      <c r="IG193" s="739"/>
      <c r="IH193" s="739"/>
      <c r="II193" s="739"/>
      <c r="IJ193" s="739"/>
      <c r="IK193" s="739"/>
      <c r="IL193" s="739"/>
      <c r="IM193" s="739"/>
      <c r="IN193" s="739"/>
      <c r="IO193" s="739"/>
      <c r="IP193" s="739"/>
      <c r="IQ193" s="739"/>
      <c r="IR193" s="739"/>
      <c r="IS193" s="739"/>
      <c r="IT193" s="739"/>
      <c r="IU193" s="739"/>
      <c r="IV193" s="739"/>
      <c r="IW193" s="739"/>
      <c r="IX193" s="739"/>
      <c r="IY193" s="739"/>
      <c r="IZ193" s="739"/>
      <c r="JA193" s="739"/>
      <c r="JB193" s="739"/>
      <c r="JC193" s="739"/>
      <c r="JD193" s="739"/>
      <c r="JE193" s="739"/>
      <c r="JF193" s="739"/>
      <c r="JG193" s="739"/>
      <c r="JH193" s="739"/>
      <c r="JI193" s="739"/>
      <c r="JJ193" s="739"/>
      <c r="JK193" s="739"/>
      <c r="JL193" s="739"/>
      <c r="JM193" s="739"/>
      <c r="JN193" s="739"/>
      <c r="JO193" s="739"/>
      <c r="JP193" s="739"/>
      <c r="JQ193" s="739"/>
      <c r="JR193" s="739"/>
      <c r="JS193" s="739"/>
      <c r="JT193" s="739"/>
      <c r="JU193" s="739"/>
      <c r="JV193" s="739"/>
      <c r="JW193" s="739"/>
      <c r="JX193" s="739"/>
      <c r="JY193" s="739"/>
      <c r="JZ193" s="739"/>
      <c r="KA193" s="739"/>
      <c r="KB193" s="739"/>
      <c r="KC193" s="739"/>
      <c r="KD193" s="739"/>
      <c r="KE193" s="739"/>
      <c r="KF193" s="739"/>
      <c r="KG193" s="739"/>
      <c r="KH193" s="739"/>
      <c r="KI193" s="739"/>
      <c r="KJ193" s="739"/>
      <c r="KK193" s="739"/>
      <c r="KL193" s="739"/>
      <c r="KM193" s="739"/>
      <c r="KN193" s="739"/>
      <c r="KO193" s="739"/>
      <c r="KP193" s="739"/>
      <c r="KQ193" s="739"/>
      <c r="KR193" s="739"/>
      <c r="KS193" s="739"/>
      <c r="KT193" s="739"/>
      <c r="KU193" s="739"/>
      <c r="KV193" s="739"/>
      <c r="KW193" s="739"/>
      <c r="KX193" s="739"/>
      <c r="KY193" s="739"/>
      <c r="KZ193" s="739"/>
      <c r="LA193" s="739"/>
      <c r="LB193" s="739"/>
      <c r="LC193" s="739"/>
      <c r="LD193" s="739"/>
      <c r="LE193" s="739"/>
      <c r="LF193" s="739"/>
      <c r="LG193" s="739"/>
      <c r="LH193" s="739"/>
      <c r="LI193" s="739"/>
      <c r="LJ193" s="739"/>
      <c r="LK193" s="739"/>
      <c r="LL193" s="739"/>
      <c r="LM193" s="739"/>
      <c r="LN193" s="739"/>
      <c r="LO193" s="739"/>
      <c r="LP193" s="739"/>
      <c r="LQ193" s="739"/>
      <c r="LR193" s="739"/>
      <c r="LS193" s="739"/>
      <c r="LT193" s="739"/>
      <c r="LU193" s="739"/>
      <c r="LV193" s="739"/>
      <c r="LW193" s="739"/>
      <c r="LX193" s="739"/>
      <c r="LY193" s="739"/>
      <c r="LZ193" s="739"/>
      <c r="MA193" s="739"/>
      <c r="MB193" s="739"/>
      <c r="MC193" s="739"/>
      <c r="MD193" s="739"/>
      <c r="ME193" s="739"/>
      <c r="MF193" s="739"/>
      <c r="MG193" s="739"/>
      <c r="MH193" s="739"/>
      <c r="MI193" s="739"/>
      <c r="MJ193" s="739"/>
      <c r="MK193" s="739"/>
      <c r="ML193" s="739"/>
      <c r="MM193" s="739"/>
      <c r="MN193" s="739"/>
      <c r="MO193" s="739"/>
      <c r="MP193" s="739"/>
      <c r="MQ193" s="739"/>
      <c r="MR193" s="739"/>
      <c r="MS193" s="739"/>
      <c r="MT193" s="739"/>
      <c r="MU193" s="739"/>
      <c r="MV193" s="739"/>
      <c r="MW193" s="739"/>
      <c r="MX193" s="739"/>
      <c r="MY193" s="739"/>
      <c r="MZ193" s="739"/>
      <c r="NA193" s="739"/>
      <c r="NB193" s="739"/>
      <c r="NC193" s="739"/>
      <c r="ND193" s="739"/>
      <c r="NE193" s="739"/>
      <c r="NF193" s="739"/>
      <c r="NG193" s="739"/>
      <c r="NH193" s="739"/>
      <c r="NI193" s="739"/>
      <c r="NJ193" s="739"/>
      <c r="NK193" s="739"/>
      <c r="NL193" s="739"/>
      <c r="NM193" s="739"/>
      <c r="NN193" s="739"/>
      <c r="NO193" s="739"/>
      <c r="NP193" s="739"/>
      <c r="NQ193" s="739"/>
      <c r="NR193" s="739"/>
      <c r="NS193" s="739"/>
      <c r="NT193" s="739"/>
      <c r="NU193" s="739"/>
      <c r="NV193" s="739"/>
      <c r="NW193" s="739"/>
      <c r="NX193" s="739"/>
      <c r="NY193" s="739"/>
      <c r="NZ193" s="739"/>
      <c r="OA193" s="739"/>
      <c r="OB193" s="739"/>
      <c r="OC193" s="739"/>
      <c r="OD193" s="739"/>
      <c r="OE193" s="739"/>
    </row>
    <row r="194" spans="1:395" s="740" customFormat="1" ht="30" customHeight="1" x14ac:dyDescent="0.25">
      <c r="A194" s="743">
        <v>1</v>
      </c>
      <c r="B194" s="809" t="s">
        <v>174</v>
      </c>
      <c r="C194" s="747"/>
      <c r="D194" s="3369">
        <f>SUM(D195:D198)</f>
        <v>3222578</v>
      </c>
      <c r="E194" s="3369">
        <f t="shared" ref="E194:J194" si="49">SUM(E195:E198)</f>
        <v>12600</v>
      </c>
      <c r="F194" s="3369">
        <f t="shared" si="49"/>
        <v>2416933.5</v>
      </c>
      <c r="G194" s="3369">
        <f t="shared" si="49"/>
        <v>19930</v>
      </c>
      <c r="H194" s="3369">
        <f t="shared" si="49"/>
        <v>797.91768115942034</v>
      </c>
      <c r="I194" s="3369">
        <f t="shared" si="49"/>
        <v>0</v>
      </c>
      <c r="J194" s="3369">
        <f t="shared" si="49"/>
        <v>0</v>
      </c>
      <c r="K194" s="748"/>
      <c r="L194" s="739"/>
      <c r="M194" s="739"/>
      <c r="N194" s="739"/>
      <c r="O194" s="739"/>
      <c r="P194" s="739"/>
      <c r="Q194" s="739"/>
      <c r="R194" s="739"/>
      <c r="S194" s="739"/>
      <c r="T194" s="739"/>
      <c r="U194" s="739"/>
      <c r="V194" s="739"/>
      <c r="W194" s="739"/>
      <c r="X194" s="739"/>
      <c r="Y194" s="739"/>
      <c r="Z194" s="739"/>
      <c r="AA194" s="739"/>
      <c r="AB194" s="739"/>
      <c r="AC194" s="739"/>
      <c r="AD194" s="739"/>
      <c r="AE194" s="739"/>
      <c r="AF194" s="739"/>
      <c r="AG194" s="739"/>
      <c r="AH194" s="739"/>
      <c r="AI194" s="739"/>
      <c r="AJ194" s="739"/>
      <c r="AK194" s="739"/>
      <c r="AL194" s="739"/>
      <c r="AM194" s="739"/>
      <c r="AN194" s="739"/>
      <c r="AO194" s="739"/>
      <c r="AP194" s="739"/>
      <c r="AQ194" s="739"/>
      <c r="AR194" s="739"/>
      <c r="AS194" s="739"/>
      <c r="AT194" s="739"/>
      <c r="AU194" s="739"/>
      <c r="AV194" s="739"/>
      <c r="AW194" s="739"/>
      <c r="AX194" s="739"/>
      <c r="AY194" s="739"/>
      <c r="AZ194" s="739"/>
      <c r="BA194" s="739"/>
      <c r="BB194" s="739"/>
      <c r="BC194" s="739"/>
      <c r="BD194" s="739"/>
      <c r="BE194" s="739"/>
      <c r="BF194" s="739"/>
      <c r="BG194" s="739"/>
      <c r="BH194" s="739"/>
      <c r="BI194" s="739"/>
      <c r="BJ194" s="739"/>
      <c r="BK194" s="739"/>
      <c r="BL194" s="739"/>
      <c r="BM194" s="739"/>
      <c r="BN194" s="739"/>
      <c r="BO194" s="739"/>
      <c r="BP194" s="739"/>
      <c r="BQ194" s="739"/>
      <c r="BR194" s="739"/>
      <c r="BS194" s="739"/>
      <c r="BT194" s="739"/>
      <c r="BU194" s="739"/>
      <c r="BV194" s="739"/>
      <c r="BW194" s="739"/>
      <c r="BX194" s="739"/>
      <c r="BY194" s="739"/>
      <c r="BZ194" s="739"/>
      <c r="CA194" s="739"/>
      <c r="CB194" s="739"/>
      <c r="CC194" s="739"/>
      <c r="CD194" s="739"/>
      <c r="CE194" s="739"/>
      <c r="CF194" s="739"/>
      <c r="CG194" s="739"/>
      <c r="CH194" s="739"/>
      <c r="CI194" s="739"/>
      <c r="CJ194" s="739"/>
      <c r="CK194" s="739"/>
      <c r="CL194" s="739"/>
      <c r="CM194" s="739"/>
      <c r="CN194" s="739"/>
      <c r="CO194" s="739"/>
      <c r="CP194" s="739"/>
      <c r="CQ194" s="739"/>
      <c r="CR194" s="739"/>
      <c r="CS194" s="739"/>
      <c r="CT194" s="739"/>
      <c r="CU194" s="739"/>
      <c r="CV194" s="739"/>
      <c r="CW194" s="739"/>
      <c r="CX194" s="739"/>
      <c r="CY194" s="739"/>
      <c r="CZ194" s="739"/>
      <c r="DA194" s="739"/>
      <c r="DB194" s="739"/>
      <c r="DC194" s="739"/>
      <c r="DD194" s="739"/>
      <c r="DE194" s="739"/>
      <c r="DF194" s="739"/>
      <c r="DG194" s="739"/>
      <c r="DH194" s="739"/>
      <c r="DI194" s="739"/>
      <c r="DJ194" s="739"/>
      <c r="DK194" s="739"/>
      <c r="DL194" s="739"/>
      <c r="DM194" s="739"/>
      <c r="DN194" s="739"/>
      <c r="DO194" s="739"/>
      <c r="DP194" s="739"/>
      <c r="DQ194" s="739"/>
      <c r="DR194" s="739"/>
      <c r="DS194" s="739"/>
      <c r="DT194" s="739"/>
      <c r="DU194" s="739"/>
      <c r="DV194" s="739"/>
      <c r="DW194" s="739"/>
      <c r="DX194" s="739"/>
      <c r="DY194" s="739"/>
      <c r="DZ194" s="739"/>
      <c r="EA194" s="739"/>
      <c r="EB194" s="739"/>
      <c r="EC194" s="739"/>
      <c r="ED194" s="739"/>
      <c r="EE194" s="739"/>
      <c r="EF194" s="739"/>
      <c r="EG194" s="739"/>
      <c r="EH194" s="739"/>
      <c r="EI194" s="739"/>
      <c r="EJ194" s="739"/>
      <c r="EK194" s="739"/>
      <c r="EL194" s="739"/>
      <c r="EM194" s="739"/>
      <c r="EN194" s="739"/>
      <c r="EO194" s="739"/>
      <c r="EP194" s="739"/>
      <c r="EQ194" s="739"/>
      <c r="ER194" s="739"/>
      <c r="ES194" s="739"/>
      <c r="ET194" s="739"/>
      <c r="EU194" s="739"/>
      <c r="EV194" s="739"/>
      <c r="EW194" s="739"/>
      <c r="EX194" s="739"/>
      <c r="EY194" s="739"/>
      <c r="EZ194" s="739"/>
      <c r="FA194" s="739"/>
      <c r="FB194" s="739"/>
      <c r="FC194" s="739"/>
      <c r="FD194" s="739"/>
      <c r="FE194" s="739"/>
      <c r="FF194" s="739"/>
      <c r="FG194" s="739"/>
      <c r="FH194" s="739"/>
      <c r="FI194" s="739"/>
      <c r="FJ194" s="739"/>
      <c r="FK194" s="739"/>
      <c r="FL194" s="739"/>
      <c r="FM194" s="739"/>
      <c r="FN194" s="739"/>
      <c r="FO194" s="739"/>
      <c r="FP194" s="739"/>
      <c r="FQ194" s="739"/>
      <c r="FR194" s="739"/>
      <c r="FS194" s="739"/>
      <c r="FT194" s="739"/>
      <c r="FU194" s="739"/>
      <c r="FV194" s="739"/>
      <c r="FW194" s="739"/>
      <c r="FX194" s="739"/>
      <c r="FY194" s="739"/>
      <c r="FZ194" s="739"/>
      <c r="GA194" s="739"/>
      <c r="GB194" s="739"/>
      <c r="GC194" s="739"/>
      <c r="GD194" s="739"/>
      <c r="GE194" s="739"/>
      <c r="GF194" s="739"/>
      <c r="GG194" s="739"/>
      <c r="GH194" s="739"/>
      <c r="GI194" s="739"/>
      <c r="GJ194" s="739"/>
      <c r="GK194" s="739"/>
      <c r="GL194" s="739"/>
      <c r="GM194" s="739"/>
      <c r="GN194" s="739"/>
      <c r="GO194" s="739"/>
      <c r="GP194" s="739"/>
      <c r="GQ194" s="739"/>
      <c r="GR194" s="739"/>
      <c r="GS194" s="739"/>
      <c r="GT194" s="739"/>
      <c r="GU194" s="739"/>
      <c r="GV194" s="739"/>
      <c r="GW194" s="739"/>
      <c r="GX194" s="739"/>
      <c r="GY194" s="739"/>
      <c r="GZ194" s="739"/>
      <c r="HA194" s="739"/>
      <c r="HB194" s="739"/>
      <c r="HC194" s="739"/>
      <c r="HD194" s="739"/>
      <c r="HE194" s="739"/>
      <c r="HF194" s="739"/>
      <c r="HG194" s="739"/>
      <c r="HH194" s="739"/>
      <c r="HI194" s="739"/>
      <c r="HJ194" s="739"/>
      <c r="HK194" s="739"/>
      <c r="HL194" s="739"/>
      <c r="HM194" s="739"/>
      <c r="HN194" s="739"/>
      <c r="HO194" s="739"/>
      <c r="HP194" s="739"/>
      <c r="HQ194" s="739"/>
      <c r="HR194" s="739"/>
      <c r="HS194" s="739"/>
      <c r="HT194" s="739"/>
      <c r="HU194" s="739"/>
      <c r="HV194" s="739"/>
      <c r="HW194" s="739"/>
      <c r="HX194" s="739"/>
      <c r="HY194" s="739"/>
      <c r="HZ194" s="739"/>
      <c r="IA194" s="739"/>
      <c r="IB194" s="739"/>
      <c r="IC194" s="739"/>
      <c r="ID194" s="739"/>
      <c r="IE194" s="739"/>
      <c r="IF194" s="739"/>
      <c r="IG194" s="739"/>
      <c r="IH194" s="739"/>
      <c r="II194" s="739"/>
      <c r="IJ194" s="739"/>
      <c r="IK194" s="739"/>
      <c r="IL194" s="739"/>
      <c r="IM194" s="739"/>
      <c r="IN194" s="739"/>
      <c r="IO194" s="739"/>
      <c r="IP194" s="739"/>
      <c r="IQ194" s="739"/>
      <c r="IR194" s="739"/>
      <c r="IS194" s="739"/>
      <c r="IT194" s="739"/>
      <c r="IU194" s="739"/>
      <c r="IV194" s="739"/>
      <c r="IW194" s="739"/>
      <c r="IX194" s="739"/>
      <c r="IY194" s="739"/>
      <c r="IZ194" s="739"/>
      <c r="JA194" s="739"/>
      <c r="JB194" s="739"/>
      <c r="JC194" s="739"/>
      <c r="JD194" s="739"/>
      <c r="JE194" s="739"/>
      <c r="JF194" s="739"/>
      <c r="JG194" s="739"/>
      <c r="JH194" s="739"/>
      <c r="JI194" s="739"/>
      <c r="JJ194" s="739"/>
      <c r="JK194" s="739"/>
      <c r="JL194" s="739"/>
      <c r="JM194" s="739"/>
      <c r="JN194" s="739"/>
      <c r="JO194" s="739"/>
      <c r="JP194" s="739"/>
      <c r="JQ194" s="739"/>
      <c r="JR194" s="739"/>
      <c r="JS194" s="739"/>
      <c r="JT194" s="739"/>
      <c r="JU194" s="739"/>
      <c r="JV194" s="739"/>
      <c r="JW194" s="739"/>
      <c r="JX194" s="739"/>
      <c r="JY194" s="739"/>
      <c r="JZ194" s="739"/>
      <c r="KA194" s="739"/>
      <c r="KB194" s="739"/>
      <c r="KC194" s="739"/>
      <c r="KD194" s="739"/>
      <c r="KE194" s="739"/>
      <c r="KF194" s="739"/>
      <c r="KG194" s="739"/>
      <c r="KH194" s="739"/>
      <c r="KI194" s="739"/>
      <c r="KJ194" s="739"/>
      <c r="KK194" s="739"/>
      <c r="KL194" s="739"/>
      <c r="KM194" s="739"/>
      <c r="KN194" s="739"/>
      <c r="KO194" s="739"/>
      <c r="KP194" s="739"/>
      <c r="KQ194" s="739"/>
      <c r="KR194" s="739"/>
      <c r="KS194" s="739"/>
      <c r="KT194" s="739"/>
      <c r="KU194" s="739"/>
      <c r="KV194" s="739"/>
      <c r="KW194" s="739"/>
      <c r="KX194" s="739"/>
      <c r="KY194" s="739"/>
      <c r="KZ194" s="739"/>
      <c r="LA194" s="739"/>
      <c r="LB194" s="739"/>
      <c r="LC194" s="739"/>
      <c r="LD194" s="739"/>
      <c r="LE194" s="739"/>
      <c r="LF194" s="739"/>
      <c r="LG194" s="739"/>
      <c r="LH194" s="739"/>
      <c r="LI194" s="739"/>
      <c r="LJ194" s="739"/>
      <c r="LK194" s="739"/>
      <c r="LL194" s="739"/>
      <c r="LM194" s="739"/>
      <c r="LN194" s="739"/>
      <c r="LO194" s="739"/>
      <c r="LP194" s="739"/>
      <c r="LQ194" s="739"/>
      <c r="LR194" s="739"/>
      <c r="LS194" s="739"/>
      <c r="LT194" s="739"/>
      <c r="LU194" s="739"/>
      <c r="LV194" s="739"/>
      <c r="LW194" s="739"/>
      <c r="LX194" s="739"/>
      <c r="LY194" s="739"/>
      <c r="LZ194" s="739"/>
      <c r="MA194" s="739"/>
      <c r="MB194" s="739"/>
      <c r="MC194" s="739"/>
      <c r="MD194" s="739"/>
      <c r="ME194" s="739"/>
      <c r="MF194" s="739"/>
      <c r="MG194" s="739"/>
      <c r="MH194" s="739"/>
      <c r="MI194" s="739"/>
      <c r="MJ194" s="739"/>
      <c r="MK194" s="739"/>
      <c r="ML194" s="739"/>
      <c r="MM194" s="739"/>
      <c r="MN194" s="739"/>
      <c r="MO194" s="739"/>
      <c r="MP194" s="739"/>
      <c r="MQ194" s="739"/>
      <c r="MR194" s="739"/>
      <c r="MS194" s="739"/>
      <c r="MT194" s="739"/>
      <c r="MU194" s="739"/>
      <c r="MV194" s="739"/>
      <c r="MW194" s="739"/>
      <c r="MX194" s="739"/>
      <c r="MY194" s="739"/>
      <c r="MZ194" s="739"/>
      <c r="NA194" s="739"/>
      <c r="NB194" s="739"/>
      <c r="NC194" s="739"/>
      <c r="ND194" s="739"/>
      <c r="NE194" s="739"/>
      <c r="NF194" s="739"/>
      <c r="NG194" s="739"/>
      <c r="NH194" s="739"/>
      <c r="NI194" s="739"/>
      <c r="NJ194" s="739"/>
      <c r="NK194" s="739"/>
      <c r="NL194" s="739"/>
      <c r="NM194" s="739"/>
      <c r="NN194" s="739"/>
      <c r="NO194" s="739"/>
      <c r="NP194" s="739"/>
      <c r="NQ194" s="739"/>
      <c r="NR194" s="739"/>
      <c r="NS194" s="739"/>
      <c r="NT194" s="739"/>
      <c r="NU194" s="739"/>
      <c r="NV194" s="739"/>
      <c r="NW194" s="739"/>
      <c r="NX194" s="739"/>
      <c r="NY194" s="739"/>
      <c r="NZ194" s="739"/>
      <c r="OA194" s="739"/>
      <c r="OB194" s="739"/>
      <c r="OC194" s="739"/>
      <c r="OD194" s="739"/>
      <c r="OE194" s="739"/>
    </row>
    <row r="195" spans="1:395" s="740" customFormat="1" ht="30" customHeight="1" x14ac:dyDescent="0.25">
      <c r="A195" s="743">
        <v>1</v>
      </c>
      <c r="B195" s="795" t="s">
        <v>141</v>
      </c>
      <c r="C195" s="747">
        <f>'1 уровень'!C1388</f>
        <v>9500</v>
      </c>
      <c r="D195" s="747">
        <v>1517435</v>
      </c>
      <c r="E195" s="747">
        <f>'1 уровень'!D1388</f>
        <v>7125</v>
      </c>
      <c r="F195" s="747">
        <f t="shared" ref="F195:F198" si="50">D195/12*$B$6</f>
        <v>1138076.25</v>
      </c>
      <c r="G195" s="747">
        <f>'1 уровень'!E1388</f>
        <v>7220</v>
      </c>
      <c r="H195" s="748">
        <f t="shared" si="33"/>
        <v>101.33333333333334</v>
      </c>
      <c r="I195" s="747">
        <f>'[4]1 уровень'!G1373</f>
        <v>0</v>
      </c>
      <c r="J195" s="747"/>
      <c r="K195" s="748">
        <f t="shared" ref="K195:K198" si="51">I195/G195*100</f>
        <v>0</v>
      </c>
      <c r="L195" s="739"/>
      <c r="M195" s="739"/>
      <c r="N195" s="739"/>
      <c r="O195" s="739"/>
      <c r="P195" s="739"/>
      <c r="Q195" s="739"/>
      <c r="R195" s="739"/>
      <c r="S195" s="739"/>
      <c r="T195" s="739"/>
      <c r="U195" s="739"/>
      <c r="V195" s="739"/>
      <c r="W195" s="739"/>
      <c r="X195" s="739"/>
      <c r="Y195" s="739"/>
      <c r="Z195" s="739"/>
      <c r="AA195" s="739"/>
      <c r="AB195" s="739"/>
      <c r="AC195" s="739"/>
      <c r="AD195" s="739"/>
      <c r="AE195" s="739"/>
      <c r="AF195" s="739"/>
      <c r="AG195" s="739"/>
      <c r="AH195" s="739"/>
      <c r="AI195" s="739"/>
      <c r="AJ195" s="739"/>
      <c r="AK195" s="739"/>
      <c r="AL195" s="739"/>
      <c r="AM195" s="739"/>
      <c r="AN195" s="739"/>
      <c r="AO195" s="739"/>
      <c r="AP195" s="739"/>
      <c r="AQ195" s="739"/>
      <c r="AR195" s="739"/>
      <c r="AS195" s="739"/>
      <c r="AT195" s="739"/>
      <c r="AU195" s="739"/>
      <c r="AV195" s="739"/>
      <c r="AW195" s="739"/>
      <c r="AX195" s="739"/>
      <c r="AY195" s="739"/>
      <c r="AZ195" s="739"/>
      <c r="BA195" s="739"/>
      <c r="BB195" s="739"/>
      <c r="BC195" s="739"/>
      <c r="BD195" s="739"/>
      <c r="BE195" s="739"/>
      <c r="BF195" s="739"/>
      <c r="BG195" s="739"/>
      <c r="BH195" s="739"/>
      <c r="BI195" s="739"/>
      <c r="BJ195" s="739"/>
      <c r="BK195" s="739"/>
      <c r="BL195" s="739"/>
      <c r="BM195" s="739"/>
      <c r="BN195" s="739"/>
      <c r="BO195" s="739"/>
      <c r="BP195" s="739"/>
      <c r="BQ195" s="739"/>
      <c r="BR195" s="739"/>
      <c r="BS195" s="739"/>
      <c r="BT195" s="739"/>
      <c r="BU195" s="739"/>
      <c r="BV195" s="739"/>
      <c r="BW195" s="739"/>
      <c r="BX195" s="739"/>
      <c r="BY195" s="739"/>
      <c r="BZ195" s="739"/>
      <c r="CA195" s="739"/>
      <c r="CB195" s="739"/>
      <c r="CC195" s="739"/>
      <c r="CD195" s="739"/>
      <c r="CE195" s="739"/>
      <c r="CF195" s="739"/>
      <c r="CG195" s="739"/>
      <c r="CH195" s="739"/>
      <c r="CI195" s="739"/>
      <c r="CJ195" s="739"/>
      <c r="CK195" s="739"/>
      <c r="CL195" s="739"/>
      <c r="CM195" s="739"/>
      <c r="CN195" s="739"/>
      <c r="CO195" s="739"/>
      <c r="CP195" s="739"/>
      <c r="CQ195" s="739"/>
      <c r="CR195" s="739"/>
      <c r="CS195" s="739"/>
      <c r="CT195" s="739"/>
      <c r="CU195" s="739"/>
      <c r="CV195" s="739"/>
      <c r="CW195" s="739"/>
      <c r="CX195" s="739"/>
      <c r="CY195" s="739"/>
      <c r="CZ195" s="739"/>
      <c r="DA195" s="739"/>
      <c r="DB195" s="739"/>
      <c r="DC195" s="739"/>
      <c r="DD195" s="739"/>
      <c r="DE195" s="739"/>
      <c r="DF195" s="739"/>
      <c r="DG195" s="739"/>
      <c r="DH195" s="739"/>
      <c r="DI195" s="739"/>
      <c r="DJ195" s="739"/>
      <c r="DK195" s="739"/>
      <c r="DL195" s="739"/>
      <c r="DM195" s="739"/>
      <c r="DN195" s="739"/>
      <c r="DO195" s="739"/>
      <c r="DP195" s="739"/>
      <c r="DQ195" s="739"/>
      <c r="DR195" s="739"/>
      <c r="DS195" s="739"/>
      <c r="DT195" s="739"/>
      <c r="DU195" s="739"/>
      <c r="DV195" s="739"/>
      <c r="DW195" s="739"/>
      <c r="DX195" s="739"/>
      <c r="DY195" s="739"/>
      <c r="DZ195" s="739"/>
      <c r="EA195" s="739"/>
      <c r="EB195" s="739"/>
      <c r="EC195" s="739"/>
      <c r="ED195" s="739"/>
      <c r="EE195" s="739"/>
      <c r="EF195" s="739"/>
      <c r="EG195" s="739"/>
      <c r="EH195" s="739"/>
      <c r="EI195" s="739"/>
      <c r="EJ195" s="739"/>
      <c r="EK195" s="739"/>
      <c r="EL195" s="739"/>
      <c r="EM195" s="739"/>
      <c r="EN195" s="739"/>
      <c r="EO195" s="739"/>
      <c r="EP195" s="739"/>
      <c r="EQ195" s="739"/>
      <c r="ER195" s="739"/>
      <c r="ES195" s="739"/>
      <c r="ET195" s="739"/>
      <c r="EU195" s="739"/>
      <c r="EV195" s="739"/>
      <c r="EW195" s="739"/>
      <c r="EX195" s="739"/>
      <c r="EY195" s="739"/>
      <c r="EZ195" s="739"/>
      <c r="FA195" s="739"/>
      <c r="FB195" s="739"/>
      <c r="FC195" s="739"/>
      <c r="FD195" s="739"/>
      <c r="FE195" s="739"/>
      <c r="FF195" s="739"/>
      <c r="FG195" s="739"/>
      <c r="FH195" s="739"/>
      <c r="FI195" s="739"/>
      <c r="FJ195" s="739"/>
      <c r="FK195" s="739"/>
      <c r="FL195" s="739"/>
      <c r="FM195" s="739"/>
      <c r="FN195" s="739"/>
      <c r="FO195" s="739"/>
      <c r="FP195" s="739"/>
      <c r="FQ195" s="739"/>
      <c r="FR195" s="739"/>
      <c r="FS195" s="739"/>
      <c r="FT195" s="739"/>
      <c r="FU195" s="739"/>
      <c r="FV195" s="739"/>
      <c r="FW195" s="739"/>
      <c r="FX195" s="739"/>
      <c r="FY195" s="739"/>
      <c r="FZ195" s="739"/>
      <c r="GA195" s="739"/>
      <c r="GB195" s="739"/>
      <c r="GC195" s="739"/>
      <c r="GD195" s="739"/>
      <c r="GE195" s="739"/>
      <c r="GF195" s="739"/>
      <c r="GG195" s="739"/>
      <c r="GH195" s="739"/>
      <c r="GI195" s="739"/>
      <c r="GJ195" s="739"/>
      <c r="GK195" s="739"/>
      <c r="GL195" s="739"/>
      <c r="GM195" s="739"/>
      <c r="GN195" s="739"/>
      <c r="GO195" s="739"/>
      <c r="GP195" s="739"/>
      <c r="GQ195" s="739"/>
      <c r="GR195" s="739"/>
      <c r="GS195" s="739"/>
      <c r="GT195" s="739"/>
      <c r="GU195" s="739"/>
      <c r="GV195" s="739"/>
      <c r="GW195" s="739"/>
      <c r="GX195" s="739"/>
      <c r="GY195" s="739"/>
      <c r="GZ195" s="739"/>
      <c r="HA195" s="739"/>
      <c r="HB195" s="739"/>
      <c r="HC195" s="739"/>
      <c r="HD195" s="739"/>
      <c r="HE195" s="739"/>
      <c r="HF195" s="739"/>
      <c r="HG195" s="739"/>
      <c r="HH195" s="739"/>
      <c r="HI195" s="739"/>
      <c r="HJ195" s="739"/>
      <c r="HK195" s="739"/>
      <c r="HL195" s="739"/>
      <c r="HM195" s="739"/>
      <c r="HN195" s="739"/>
      <c r="HO195" s="739"/>
      <c r="HP195" s="739"/>
      <c r="HQ195" s="739"/>
      <c r="HR195" s="739"/>
      <c r="HS195" s="739"/>
      <c r="HT195" s="739"/>
      <c r="HU195" s="739"/>
      <c r="HV195" s="739"/>
      <c r="HW195" s="739"/>
      <c r="HX195" s="739"/>
      <c r="HY195" s="739"/>
      <c r="HZ195" s="739"/>
      <c r="IA195" s="739"/>
      <c r="IB195" s="739"/>
      <c r="IC195" s="739"/>
      <c r="ID195" s="739"/>
      <c r="IE195" s="739"/>
      <c r="IF195" s="739"/>
      <c r="IG195" s="739"/>
      <c r="IH195" s="739"/>
      <c r="II195" s="739"/>
      <c r="IJ195" s="739"/>
      <c r="IK195" s="739"/>
      <c r="IL195" s="739"/>
      <c r="IM195" s="739"/>
      <c r="IN195" s="739"/>
      <c r="IO195" s="739"/>
      <c r="IP195" s="739"/>
      <c r="IQ195" s="739"/>
      <c r="IR195" s="739"/>
      <c r="IS195" s="739"/>
      <c r="IT195" s="739"/>
      <c r="IU195" s="739"/>
      <c r="IV195" s="739"/>
      <c r="IW195" s="739"/>
      <c r="IX195" s="739"/>
      <c r="IY195" s="739"/>
      <c r="IZ195" s="739"/>
      <c r="JA195" s="739"/>
      <c r="JB195" s="739"/>
      <c r="JC195" s="739"/>
      <c r="JD195" s="739"/>
      <c r="JE195" s="739"/>
      <c r="JF195" s="739"/>
      <c r="JG195" s="739"/>
      <c r="JH195" s="739"/>
      <c r="JI195" s="739"/>
      <c r="JJ195" s="739"/>
      <c r="JK195" s="739"/>
      <c r="JL195" s="739"/>
      <c r="JM195" s="739"/>
      <c r="JN195" s="739"/>
      <c r="JO195" s="739"/>
      <c r="JP195" s="739"/>
      <c r="JQ195" s="739"/>
      <c r="JR195" s="739"/>
      <c r="JS195" s="739"/>
      <c r="JT195" s="739"/>
      <c r="JU195" s="739"/>
      <c r="JV195" s="739"/>
      <c r="JW195" s="739"/>
      <c r="JX195" s="739"/>
      <c r="JY195" s="739"/>
      <c r="JZ195" s="739"/>
      <c r="KA195" s="739"/>
      <c r="KB195" s="739"/>
      <c r="KC195" s="739"/>
      <c r="KD195" s="739"/>
      <c r="KE195" s="739"/>
      <c r="KF195" s="739"/>
      <c r="KG195" s="739"/>
      <c r="KH195" s="739"/>
      <c r="KI195" s="739"/>
      <c r="KJ195" s="739"/>
      <c r="KK195" s="739"/>
      <c r="KL195" s="739"/>
      <c r="KM195" s="739"/>
      <c r="KN195" s="739"/>
      <c r="KO195" s="739"/>
      <c r="KP195" s="739"/>
      <c r="KQ195" s="739"/>
      <c r="KR195" s="739"/>
      <c r="KS195" s="739"/>
      <c r="KT195" s="739"/>
      <c r="KU195" s="739"/>
      <c r="KV195" s="739"/>
      <c r="KW195" s="739"/>
      <c r="KX195" s="739"/>
      <c r="KY195" s="739"/>
      <c r="KZ195" s="739"/>
      <c r="LA195" s="739"/>
      <c r="LB195" s="739"/>
      <c r="LC195" s="739"/>
      <c r="LD195" s="739"/>
      <c r="LE195" s="739"/>
      <c r="LF195" s="739"/>
      <c r="LG195" s="739"/>
      <c r="LH195" s="739"/>
      <c r="LI195" s="739"/>
      <c r="LJ195" s="739"/>
      <c r="LK195" s="739"/>
      <c r="LL195" s="739"/>
      <c r="LM195" s="739"/>
      <c r="LN195" s="739"/>
      <c r="LO195" s="739"/>
      <c r="LP195" s="739"/>
      <c r="LQ195" s="739"/>
      <c r="LR195" s="739"/>
      <c r="LS195" s="739"/>
      <c r="LT195" s="739"/>
      <c r="LU195" s="739"/>
      <c r="LV195" s="739"/>
      <c r="LW195" s="739"/>
      <c r="LX195" s="739"/>
      <c r="LY195" s="739"/>
      <c r="LZ195" s="739"/>
      <c r="MA195" s="739"/>
      <c r="MB195" s="739"/>
      <c r="MC195" s="739"/>
      <c r="MD195" s="739"/>
      <c r="ME195" s="739"/>
      <c r="MF195" s="739"/>
      <c r="MG195" s="739"/>
      <c r="MH195" s="739"/>
      <c r="MI195" s="739"/>
      <c r="MJ195" s="739"/>
      <c r="MK195" s="739"/>
      <c r="ML195" s="739"/>
      <c r="MM195" s="739"/>
      <c r="MN195" s="739"/>
      <c r="MO195" s="739"/>
      <c r="MP195" s="739"/>
      <c r="MQ195" s="739"/>
      <c r="MR195" s="739"/>
      <c r="MS195" s="739"/>
      <c r="MT195" s="739"/>
      <c r="MU195" s="739"/>
      <c r="MV195" s="739"/>
      <c r="MW195" s="739"/>
      <c r="MX195" s="739"/>
      <c r="MY195" s="739"/>
      <c r="MZ195" s="739"/>
      <c r="NA195" s="739"/>
      <c r="NB195" s="739"/>
      <c r="NC195" s="739"/>
      <c r="ND195" s="739"/>
      <c r="NE195" s="739"/>
      <c r="NF195" s="739"/>
      <c r="NG195" s="739"/>
      <c r="NH195" s="739"/>
      <c r="NI195" s="739"/>
      <c r="NJ195" s="739"/>
      <c r="NK195" s="739"/>
      <c r="NL195" s="739"/>
      <c r="NM195" s="739"/>
      <c r="NN195" s="739"/>
      <c r="NO195" s="739"/>
      <c r="NP195" s="739"/>
      <c r="NQ195" s="739"/>
      <c r="NR195" s="739"/>
      <c r="NS195" s="739"/>
      <c r="NT195" s="739"/>
      <c r="NU195" s="739"/>
      <c r="NV195" s="739"/>
      <c r="NW195" s="739"/>
      <c r="NX195" s="739"/>
      <c r="NY195" s="739"/>
      <c r="NZ195" s="739"/>
      <c r="OA195" s="739"/>
      <c r="OB195" s="739"/>
      <c r="OC195" s="739"/>
      <c r="OD195" s="739"/>
      <c r="OE195" s="739"/>
    </row>
    <row r="196" spans="1:395" s="740" customFormat="1" ht="30" customHeight="1" x14ac:dyDescent="0.25">
      <c r="A196" s="743">
        <v>1</v>
      </c>
      <c r="B196" s="795" t="s">
        <v>142</v>
      </c>
      <c r="C196" s="747">
        <f>'1 уровень'!C1389</f>
        <v>2500</v>
      </c>
      <c r="D196" s="747">
        <v>672425.00000000012</v>
      </c>
      <c r="E196" s="747">
        <f>'1 уровень'!D1389</f>
        <v>1875</v>
      </c>
      <c r="F196" s="747">
        <f t="shared" si="50"/>
        <v>504318.75000000012</v>
      </c>
      <c r="G196" s="747">
        <f>'1 уровень'!E1389</f>
        <v>5610</v>
      </c>
      <c r="H196" s="748">
        <f t="shared" si="33"/>
        <v>299.2</v>
      </c>
      <c r="I196" s="747">
        <f>'[4]1 уровень'!G1374</f>
        <v>0</v>
      </c>
      <c r="J196" s="747"/>
      <c r="K196" s="748">
        <f t="shared" si="51"/>
        <v>0</v>
      </c>
      <c r="L196" s="739"/>
      <c r="M196" s="739"/>
      <c r="N196" s="739"/>
      <c r="O196" s="739"/>
      <c r="P196" s="739"/>
      <c r="Q196" s="739"/>
      <c r="R196" s="739"/>
      <c r="S196" s="739"/>
      <c r="T196" s="739"/>
      <c r="U196" s="739"/>
      <c r="V196" s="739"/>
      <c r="W196" s="739"/>
      <c r="X196" s="739"/>
      <c r="Y196" s="739"/>
      <c r="Z196" s="739"/>
      <c r="AA196" s="739"/>
      <c r="AB196" s="739"/>
      <c r="AC196" s="739"/>
      <c r="AD196" s="739"/>
      <c r="AE196" s="739"/>
      <c r="AF196" s="739"/>
      <c r="AG196" s="739"/>
      <c r="AH196" s="739"/>
      <c r="AI196" s="739"/>
      <c r="AJ196" s="739"/>
      <c r="AK196" s="739"/>
      <c r="AL196" s="739"/>
      <c r="AM196" s="739"/>
      <c r="AN196" s="739"/>
      <c r="AO196" s="739"/>
      <c r="AP196" s="739"/>
      <c r="AQ196" s="739"/>
      <c r="AR196" s="739"/>
      <c r="AS196" s="739"/>
      <c r="AT196" s="739"/>
      <c r="AU196" s="739"/>
      <c r="AV196" s="739"/>
      <c r="AW196" s="739"/>
      <c r="AX196" s="739"/>
      <c r="AY196" s="739"/>
      <c r="AZ196" s="739"/>
      <c r="BA196" s="739"/>
      <c r="BB196" s="739"/>
      <c r="BC196" s="739"/>
      <c r="BD196" s="739"/>
      <c r="BE196" s="739"/>
      <c r="BF196" s="739"/>
      <c r="BG196" s="739"/>
      <c r="BH196" s="739"/>
      <c r="BI196" s="739"/>
      <c r="BJ196" s="739"/>
      <c r="BK196" s="739"/>
      <c r="BL196" s="739"/>
      <c r="BM196" s="739"/>
      <c r="BN196" s="739"/>
      <c r="BO196" s="739"/>
      <c r="BP196" s="739"/>
      <c r="BQ196" s="739"/>
      <c r="BR196" s="739"/>
      <c r="BS196" s="739"/>
      <c r="BT196" s="739"/>
      <c r="BU196" s="739"/>
      <c r="BV196" s="739"/>
      <c r="BW196" s="739"/>
      <c r="BX196" s="739"/>
      <c r="BY196" s="739"/>
      <c r="BZ196" s="739"/>
      <c r="CA196" s="739"/>
      <c r="CB196" s="739"/>
      <c r="CC196" s="739"/>
      <c r="CD196" s="739"/>
      <c r="CE196" s="739"/>
      <c r="CF196" s="739"/>
      <c r="CG196" s="739"/>
      <c r="CH196" s="739"/>
      <c r="CI196" s="739"/>
      <c r="CJ196" s="739"/>
      <c r="CK196" s="739"/>
      <c r="CL196" s="739"/>
      <c r="CM196" s="739"/>
      <c r="CN196" s="739"/>
      <c r="CO196" s="739"/>
      <c r="CP196" s="739"/>
      <c r="CQ196" s="739"/>
      <c r="CR196" s="739"/>
      <c r="CS196" s="739"/>
      <c r="CT196" s="739"/>
      <c r="CU196" s="739"/>
      <c r="CV196" s="739"/>
      <c r="CW196" s="739"/>
      <c r="CX196" s="739"/>
      <c r="CY196" s="739"/>
      <c r="CZ196" s="739"/>
      <c r="DA196" s="739"/>
      <c r="DB196" s="739"/>
      <c r="DC196" s="739"/>
      <c r="DD196" s="739"/>
      <c r="DE196" s="739"/>
      <c r="DF196" s="739"/>
      <c r="DG196" s="739"/>
      <c r="DH196" s="739"/>
      <c r="DI196" s="739"/>
      <c r="DJ196" s="739"/>
      <c r="DK196" s="739"/>
      <c r="DL196" s="739"/>
      <c r="DM196" s="739"/>
      <c r="DN196" s="739"/>
      <c r="DO196" s="739"/>
      <c r="DP196" s="739"/>
      <c r="DQ196" s="739"/>
      <c r="DR196" s="739"/>
      <c r="DS196" s="739"/>
      <c r="DT196" s="739"/>
      <c r="DU196" s="739"/>
      <c r="DV196" s="739"/>
      <c r="DW196" s="739"/>
      <c r="DX196" s="739"/>
      <c r="DY196" s="739"/>
      <c r="DZ196" s="739"/>
      <c r="EA196" s="739"/>
      <c r="EB196" s="739"/>
      <c r="EC196" s="739"/>
      <c r="ED196" s="739"/>
      <c r="EE196" s="739"/>
      <c r="EF196" s="739"/>
      <c r="EG196" s="739"/>
      <c r="EH196" s="739"/>
      <c r="EI196" s="739"/>
      <c r="EJ196" s="739"/>
      <c r="EK196" s="739"/>
      <c r="EL196" s="739"/>
      <c r="EM196" s="739"/>
      <c r="EN196" s="739"/>
      <c r="EO196" s="739"/>
      <c r="EP196" s="739"/>
      <c r="EQ196" s="739"/>
      <c r="ER196" s="739"/>
      <c r="ES196" s="739"/>
      <c r="ET196" s="739"/>
      <c r="EU196" s="739"/>
      <c r="EV196" s="739"/>
      <c r="EW196" s="739"/>
      <c r="EX196" s="739"/>
      <c r="EY196" s="739"/>
      <c r="EZ196" s="739"/>
      <c r="FA196" s="739"/>
      <c r="FB196" s="739"/>
      <c r="FC196" s="739"/>
      <c r="FD196" s="739"/>
      <c r="FE196" s="739"/>
      <c r="FF196" s="739"/>
      <c r="FG196" s="739"/>
      <c r="FH196" s="739"/>
      <c r="FI196" s="739"/>
      <c r="FJ196" s="739"/>
      <c r="FK196" s="739"/>
      <c r="FL196" s="739"/>
      <c r="FM196" s="739"/>
      <c r="FN196" s="739"/>
      <c r="FO196" s="739"/>
      <c r="FP196" s="739"/>
      <c r="FQ196" s="739"/>
      <c r="FR196" s="739"/>
      <c r="FS196" s="739"/>
      <c r="FT196" s="739"/>
      <c r="FU196" s="739"/>
      <c r="FV196" s="739"/>
      <c r="FW196" s="739"/>
      <c r="FX196" s="739"/>
      <c r="FY196" s="739"/>
      <c r="FZ196" s="739"/>
      <c r="GA196" s="739"/>
      <c r="GB196" s="739"/>
      <c r="GC196" s="739"/>
      <c r="GD196" s="739"/>
      <c r="GE196" s="739"/>
      <c r="GF196" s="739"/>
      <c r="GG196" s="739"/>
      <c r="GH196" s="739"/>
      <c r="GI196" s="739"/>
      <c r="GJ196" s="739"/>
      <c r="GK196" s="739"/>
      <c r="GL196" s="739"/>
      <c r="GM196" s="739"/>
      <c r="GN196" s="739"/>
      <c r="GO196" s="739"/>
      <c r="GP196" s="739"/>
      <c r="GQ196" s="739"/>
      <c r="GR196" s="739"/>
      <c r="GS196" s="739"/>
      <c r="GT196" s="739"/>
      <c r="GU196" s="739"/>
      <c r="GV196" s="739"/>
      <c r="GW196" s="739"/>
      <c r="GX196" s="739"/>
      <c r="GY196" s="739"/>
      <c r="GZ196" s="739"/>
      <c r="HA196" s="739"/>
      <c r="HB196" s="739"/>
      <c r="HC196" s="739"/>
      <c r="HD196" s="739"/>
      <c r="HE196" s="739"/>
      <c r="HF196" s="739"/>
      <c r="HG196" s="739"/>
      <c r="HH196" s="739"/>
      <c r="HI196" s="739"/>
      <c r="HJ196" s="739"/>
      <c r="HK196" s="739"/>
      <c r="HL196" s="739"/>
      <c r="HM196" s="739"/>
      <c r="HN196" s="739"/>
      <c r="HO196" s="739"/>
      <c r="HP196" s="739"/>
      <c r="HQ196" s="739"/>
      <c r="HR196" s="739"/>
      <c r="HS196" s="739"/>
      <c r="HT196" s="739"/>
      <c r="HU196" s="739"/>
      <c r="HV196" s="739"/>
      <c r="HW196" s="739"/>
      <c r="HX196" s="739"/>
      <c r="HY196" s="739"/>
      <c r="HZ196" s="739"/>
      <c r="IA196" s="739"/>
      <c r="IB196" s="739"/>
      <c r="IC196" s="739"/>
      <c r="ID196" s="739"/>
      <c r="IE196" s="739"/>
      <c r="IF196" s="739"/>
      <c r="IG196" s="739"/>
      <c r="IH196" s="739"/>
      <c r="II196" s="739"/>
      <c r="IJ196" s="739"/>
      <c r="IK196" s="739"/>
      <c r="IL196" s="739"/>
      <c r="IM196" s="739"/>
      <c r="IN196" s="739"/>
      <c r="IO196" s="739"/>
      <c r="IP196" s="739"/>
      <c r="IQ196" s="739"/>
      <c r="IR196" s="739"/>
      <c r="IS196" s="739"/>
      <c r="IT196" s="739"/>
      <c r="IU196" s="739"/>
      <c r="IV196" s="739"/>
      <c r="IW196" s="739"/>
      <c r="IX196" s="739"/>
      <c r="IY196" s="739"/>
      <c r="IZ196" s="739"/>
      <c r="JA196" s="739"/>
      <c r="JB196" s="739"/>
      <c r="JC196" s="739"/>
      <c r="JD196" s="739"/>
      <c r="JE196" s="739"/>
      <c r="JF196" s="739"/>
      <c r="JG196" s="739"/>
      <c r="JH196" s="739"/>
      <c r="JI196" s="739"/>
      <c r="JJ196" s="739"/>
      <c r="JK196" s="739"/>
      <c r="JL196" s="739"/>
      <c r="JM196" s="739"/>
      <c r="JN196" s="739"/>
      <c r="JO196" s="739"/>
      <c r="JP196" s="739"/>
      <c r="JQ196" s="739"/>
      <c r="JR196" s="739"/>
      <c r="JS196" s="739"/>
      <c r="JT196" s="739"/>
      <c r="JU196" s="739"/>
      <c r="JV196" s="739"/>
      <c r="JW196" s="739"/>
      <c r="JX196" s="739"/>
      <c r="JY196" s="739"/>
      <c r="JZ196" s="739"/>
      <c r="KA196" s="739"/>
      <c r="KB196" s="739"/>
      <c r="KC196" s="739"/>
      <c r="KD196" s="739"/>
      <c r="KE196" s="739"/>
      <c r="KF196" s="739"/>
      <c r="KG196" s="739"/>
      <c r="KH196" s="739"/>
      <c r="KI196" s="739"/>
      <c r="KJ196" s="739"/>
      <c r="KK196" s="739"/>
      <c r="KL196" s="739"/>
      <c r="KM196" s="739"/>
      <c r="KN196" s="739"/>
      <c r="KO196" s="739"/>
      <c r="KP196" s="739"/>
      <c r="KQ196" s="739"/>
      <c r="KR196" s="739"/>
      <c r="KS196" s="739"/>
      <c r="KT196" s="739"/>
      <c r="KU196" s="739"/>
      <c r="KV196" s="739"/>
      <c r="KW196" s="739"/>
      <c r="KX196" s="739"/>
      <c r="KY196" s="739"/>
      <c r="KZ196" s="739"/>
      <c r="LA196" s="739"/>
      <c r="LB196" s="739"/>
      <c r="LC196" s="739"/>
      <c r="LD196" s="739"/>
      <c r="LE196" s="739"/>
      <c r="LF196" s="739"/>
      <c r="LG196" s="739"/>
      <c r="LH196" s="739"/>
      <c r="LI196" s="739"/>
      <c r="LJ196" s="739"/>
      <c r="LK196" s="739"/>
      <c r="LL196" s="739"/>
      <c r="LM196" s="739"/>
      <c r="LN196" s="739"/>
      <c r="LO196" s="739"/>
      <c r="LP196" s="739"/>
      <c r="LQ196" s="739"/>
      <c r="LR196" s="739"/>
      <c r="LS196" s="739"/>
      <c r="LT196" s="739"/>
      <c r="LU196" s="739"/>
      <c r="LV196" s="739"/>
      <c r="LW196" s="739"/>
      <c r="LX196" s="739"/>
      <c r="LY196" s="739"/>
      <c r="LZ196" s="739"/>
      <c r="MA196" s="739"/>
      <c r="MB196" s="739"/>
      <c r="MC196" s="739"/>
      <c r="MD196" s="739"/>
      <c r="ME196" s="739"/>
      <c r="MF196" s="739"/>
      <c r="MG196" s="739"/>
      <c r="MH196" s="739"/>
      <c r="MI196" s="739"/>
      <c r="MJ196" s="739"/>
      <c r="MK196" s="739"/>
      <c r="ML196" s="739"/>
      <c r="MM196" s="739"/>
      <c r="MN196" s="739"/>
      <c r="MO196" s="739"/>
      <c r="MP196" s="739"/>
      <c r="MQ196" s="739"/>
      <c r="MR196" s="739"/>
      <c r="MS196" s="739"/>
      <c r="MT196" s="739"/>
      <c r="MU196" s="739"/>
      <c r="MV196" s="739"/>
      <c r="MW196" s="739"/>
      <c r="MX196" s="739"/>
      <c r="MY196" s="739"/>
      <c r="MZ196" s="739"/>
      <c r="NA196" s="739"/>
      <c r="NB196" s="739"/>
      <c r="NC196" s="739"/>
      <c r="ND196" s="739"/>
      <c r="NE196" s="739"/>
      <c r="NF196" s="739"/>
      <c r="NG196" s="739"/>
      <c r="NH196" s="739"/>
      <c r="NI196" s="739"/>
      <c r="NJ196" s="739"/>
      <c r="NK196" s="739"/>
      <c r="NL196" s="739"/>
      <c r="NM196" s="739"/>
      <c r="NN196" s="739"/>
      <c r="NO196" s="739"/>
      <c r="NP196" s="739"/>
      <c r="NQ196" s="739"/>
      <c r="NR196" s="739"/>
      <c r="NS196" s="739"/>
      <c r="NT196" s="739"/>
      <c r="NU196" s="739"/>
      <c r="NV196" s="739"/>
      <c r="NW196" s="739"/>
      <c r="NX196" s="739"/>
      <c r="NY196" s="739"/>
      <c r="NZ196" s="739"/>
      <c r="OA196" s="739"/>
      <c r="OB196" s="739"/>
      <c r="OC196" s="739"/>
      <c r="OD196" s="739"/>
      <c r="OE196" s="739"/>
    </row>
    <row r="197" spans="1:395" s="740" customFormat="1" ht="30" customHeight="1" x14ac:dyDescent="0.25">
      <c r="A197" s="743">
        <v>1</v>
      </c>
      <c r="B197" s="795" t="s">
        <v>40</v>
      </c>
      <c r="C197" s="747">
        <f>'1 уровень'!C1390</f>
        <v>2500</v>
      </c>
      <c r="D197" s="747">
        <v>347525</v>
      </c>
      <c r="E197" s="747">
        <f>'1 уровень'!D1390</f>
        <v>1875</v>
      </c>
      <c r="F197" s="747">
        <f t="shared" si="50"/>
        <v>260643.75</v>
      </c>
      <c r="G197" s="747">
        <f>'1 уровень'!E1390</f>
        <v>3064</v>
      </c>
      <c r="H197" s="748">
        <f t="shared" si="33"/>
        <v>163.41333333333336</v>
      </c>
      <c r="I197" s="747">
        <f>'[4]1 уровень'!G1375</f>
        <v>0</v>
      </c>
      <c r="J197" s="747"/>
      <c r="K197" s="748">
        <f t="shared" si="51"/>
        <v>0</v>
      </c>
      <c r="L197" s="739"/>
      <c r="M197" s="739"/>
      <c r="N197" s="739"/>
      <c r="O197" s="739"/>
      <c r="P197" s="739"/>
      <c r="Q197" s="739"/>
      <c r="R197" s="739"/>
      <c r="S197" s="739"/>
      <c r="T197" s="739"/>
      <c r="U197" s="739"/>
      <c r="V197" s="739"/>
      <c r="W197" s="739"/>
      <c r="X197" s="739"/>
      <c r="Y197" s="739"/>
      <c r="Z197" s="739"/>
      <c r="AA197" s="739"/>
      <c r="AB197" s="739"/>
      <c r="AC197" s="739"/>
      <c r="AD197" s="739"/>
      <c r="AE197" s="739"/>
      <c r="AF197" s="739"/>
      <c r="AG197" s="739"/>
      <c r="AH197" s="739"/>
      <c r="AI197" s="739"/>
      <c r="AJ197" s="739"/>
      <c r="AK197" s="739"/>
      <c r="AL197" s="739"/>
      <c r="AM197" s="739"/>
      <c r="AN197" s="739"/>
      <c r="AO197" s="739"/>
      <c r="AP197" s="739"/>
      <c r="AQ197" s="739"/>
      <c r="AR197" s="739"/>
      <c r="AS197" s="739"/>
      <c r="AT197" s="739"/>
      <c r="AU197" s="739"/>
      <c r="AV197" s="739"/>
      <c r="AW197" s="739"/>
      <c r="AX197" s="739"/>
      <c r="AY197" s="739"/>
      <c r="AZ197" s="739"/>
      <c r="BA197" s="739"/>
      <c r="BB197" s="739"/>
      <c r="BC197" s="739"/>
      <c r="BD197" s="739"/>
      <c r="BE197" s="739"/>
      <c r="BF197" s="739"/>
      <c r="BG197" s="739"/>
      <c r="BH197" s="739"/>
      <c r="BI197" s="739"/>
      <c r="BJ197" s="739"/>
      <c r="BK197" s="739"/>
      <c r="BL197" s="739"/>
      <c r="BM197" s="739"/>
      <c r="BN197" s="739"/>
      <c r="BO197" s="739"/>
      <c r="BP197" s="739"/>
      <c r="BQ197" s="739"/>
      <c r="BR197" s="739"/>
      <c r="BS197" s="739"/>
      <c r="BT197" s="739"/>
      <c r="BU197" s="739"/>
      <c r="BV197" s="739"/>
      <c r="BW197" s="739"/>
      <c r="BX197" s="739"/>
      <c r="BY197" s="739"/>
      <c r="BZ197" s="739"/>
      <c r="CA197" s="739"/>
      <c r="CB197" s="739"/>
      <c r="CC197" s="739"/>
      <c r="CD197" s="739"/>
      <c r="CE197" s="739"/>
      <c r="CF197" s="739"/>
      <c r="CG197" s="739"/>
      <c r="CH197" s="739"/>
      <c r="CI197" s="739"/>
      <c r="CJ197" s="739"/>
      <c r="CK197" s="739"/>
      <c r="CL197" s="739"/>
      <c r="CM197" s="739"/>
      <c r="CN197" s="739"/>
      <c r="CO197" s="739"/>
      <c r="CP197" s="739"/>
      <c r="CQ197" s="739"/>
      <c r="CR197" s="739"/>
      <c r="CS197" s="739"/>
      <c r="CT197" s="739"/>
      <c r="CU197" s="739"/>
      <c r="CV197" s="739"/>
      <c r="CW197" s="739"/>
      <c r="CX197" s="739"/>
      <c r="CY197" s="739"/>
      <c r="CZ197" s="739"/>
      <c r="DA197" s="739"/>
      <c r="DB197" s="739"/>
      <c r="DC197" s="739"/>
      <c r="DD197" s="739"/>
      <c r="DE197" s="739"/>
      <c r="DF197" s="739"/>
      <c r="DG197" s="739"/>
      <c r="DH197" s="739"/>
      <c r="DI197" s="739"/>
      <c r="DJ197" s="739"/>
      <c r="DK197" s="739"/>
      <c r="DL197" s="739"/>
      <c r="DM197" s="739"/>
      <c r="DN197" s="739"/>
      <c r="DO197" s="739"/>
      <c r="DP197" s="739"/>
      <c r="DQ197" s="739"/>
      <c r="DR197" s="739"/>
      <c r="DS197" s="739"/>
      <c r="DT197" s="739"/>
      <c r="DU197" s="739"/>
      <c r="DV197" s="739"/>
      <c r="DW197" s="739"/>
      <c r="DX197" s="739"/>
      <c r="DY197" s="739"/>
      <c r="DZ197" s="739"/>
      <c r="EA197" s="739"/>
      <c r="EB197" s="739"/>
      <c r="EC197" s="739"/>
      <c r="ED197" s="739"/>
      <c r="EE197" s="739"/>
      <c r="EF197" s="739"/>
      <c r="EG197" s="739"/>
      <c r="EH197" s="739"/>
      <c r="EI197" s="739"/>
      <c r="EJ197" s="739"/>
      <c r="EK197" s="739"/>
      <c r="EL197" s="739"/>
      <c r="EM197" s="739"/>
      <c r="EN197" s="739"/>
      <c r="EO197" s="739"/>
      <c r="EP197" s="739"/>
      <c r="EQ197" s="739"/>
      <c r="ER197" s="739"/>
      <c r="ES197" s="739"/>
      <c r="ET197" s="739"/>
      <c r="EU197" s="739"/>
      <c r="EV197" s="739"/>
      <c r="EW197" s="739"/>
      <c r="EX197" s="739"/>
      <c r="EY197" s="739"/>
      <c r="EZ197" s="739"/>
      <c r="FA197" s="739"/>
      <c r="FB197" s="739"/>
      <c r="FC197" s="739"/>
      <c r="FD197" s="739"/>
      <c r="FE197" s="739"/>
      <c r="FF197" s="739"/>
      <c r="FG197" s="739"/>
      <c r="FH197" s="739"/>
      <c r="FI197" s="739"/>
      <c r="FJ197" s="739"/>
      <c r="FK197" s="739"/>
      <c r="FL197" s="739"/>
      <c r="FM197" s="739"/>
      <c r="FN197" s="739"/>
      <c r="FO197" s="739"/>
      <c r="FP197" s="739"/>
      <c r="FQ197" s="739"/>
      <c r="FR197" s="739"/>
      <c r="FS197" s="739"/>
      <c r="FT197" s="739"/>
      <c r="FU197" s="739"/>
      <c r="FV197" s="739"/>
      <c r="FW197" s="739"/>
      <c r="FX197" s="739"/>
      <c r="FY197" s="739"/>
      <c r="FZ197" s="739"/>
      <c r="GA197" s="739"/>
      <c r="GB197" s="739"/>
      <c r="GC197" s="739"/>
      <c r="GD197" s="739"/>
      <c r="GE197" s="739"/>
      <c r="GF197" s="739"/>
      <c r="GG197" s="739"/>
      <c r="GH197" s="739"/>
      <c r="GI197" s="739"/>
      <c r="GJ197" s="739"/>
      <c r="GK197" s="739"/>
      <c r="GL197" s="739"/>
      <c r="GM197" s="739"/>
      <c r="GN197" s="739"/>
      <c r="GO197" s="739"/>
      <c r="GP197" s="739"/>
      <c r="GQ197" s="739"/>
      <c r="GR197" s="739"/>
      <c r="GS197" s="739"/>
      <c r="GT197" s="739"/>
      <c r="GU197" s="739"/>
      <c r="GV197" s="739"/>
      <c r="GW197" s="739"/>
      <c r="GX197" s="739"/>
      <c r="GY197" s="739"/>
      <c r="GZ197" s="739"/>
      <c r="HA197" s="739"/>
      <c r="HB197" s="739"/>
      <c r="HC197" s="739"/>
      <c r="HD197" s="739"/>
      <c r="HE197" s="739"/>
      <c r="HF197" s="739"/>
      <c r="HG197" s="739"/>
      <c r="HH197" s="739"/>
      <c r="HI197" s="739"/>
      <c r="HJ197" s="739"/>
      <c r="HK197" s="739"/>
      <c r="HL197" s="739"/>
      <c r="HM197" s="739"/>
      <c r="HN197" s="739"/>
      <c r="HO197" s="739"/>
      <c r="HP197" s="739"/>
      <c r="HQ197" s="739"/>
      <c r="HR197" s="739"/>
      <c r="HS197" s="739"/>
      <c r="HT197" s="739"/>
      <c r="HU197" s="739"/>
      <c r="HV197" s="739"/>
      <c r="HW197" s="739"/>
      <c r="HX197" s="739"/>
      <c r="HY197" s="739"/>
      <c r="HZ197" s="739"/>
      <c r="IA197" s="739"/>
      <c r="IB197" s="739"/>
      <c r="IC197" s="739"/>
      <c r="ID197" s="739"/>
      <c r="IE197" s="739"/>
      <c r="IF197" s="739"/>
      <c r="IG197" s="739"/>
      <c r="IH197" s="739"/>
      <c r="II197" s="739"/>
      <c r="IJ197" s="739"/>
      <c r="IK197" s="739"/>
      <c r="IL197" s="739"/>
      <c r="IM197" s="739"/>
      <c r="IN197" s="739"/>
      <c r="IO197" s="739"/>
      <c r="IP197" s="739"/>
      <c r="IQ197" s="739"/>
      <c r="IR197" s="739"/>
      <c r="IS197" s="739"/>
      <c r="IT197" s="739"/>
      <c r="IU197" s="739"/>
      <c r="IV197" s="739"/>
      <c r="IW197" s="739"/>
      <c r="IX197" s="739"/>
      <c r="IY197" s="739"/>
      <c r="IZ197" s="739"/>
      <c r="JA197" s="739"/>
      <c r="JB197" s="739"/>
      <c r="JC197" s="739"/>
      <c r="JD197" s="739"/>
      <c r="JE197" s="739"/>
      <c r="JF197" s="739"/>
      <c r="JG197" s="739"/>
      <c r="JH197" s="739"/>
      <c r="JI197" s="739"/>
      <c r="JJ197" s="739"/>
      <c r="JK197" s="739"/>
      <c r="JL197" s="739"/>
      <c r="JM197" s="739"/>
      <c r="JN197" s="739"/>
      <c r="JO197" s="739"/>
      <c r="JP197" s="739"/>
      <c r="JQ197" s="739"/>
      <c r="JR197" s="739"/>
      <c r="JS197" s="739"/>
      <c r="JT197" s="739"/>
      <c r="JU197" s="739"/>
      <c r="JV197" s="739"/>
      <c r="JW197" s="739"/>
      <c r="JX197" s="739"/>
      <c r="JY197" s="739"/>
      <c r="JZ197" s="739"/>
      <c r="KA197" s="739"/>
      <c r="KB197" s="739"/>
      <c r="KC197" s="739"/>
      <c r="KD197" s="739"/>
      <c r="KE197" s="739"/>
      <c r="KF197" s="739"/>
      <c r="KG197" s="739"/>
      <c r="KH197" s="739"/>
      <c r="KI197" s="739"/>
      <c r="KJ197" s="739"/>
      <c r="KK197" s="739"/>
      <c r="KL197" s="739"/>
      <c r="KM197" s="739"/>
      <c r="KN197" s="739"/>
      <c r="KO197" s="739"/>
      <c r="KP197" s="739"/>
      <c r="KQ197" s="739"/>
      <c r="KR197" s="739"/>
      <c r="KS197" s="739"/>
      <c r="KT197" s="739"/>
      <c r="KU197" s="739"/>
      <c r="KV197" s="739"/>
      <c r="KW197" s="739"/>
      <c r="KX197" s="739"/>
      <c r="KY197" s="739"/>
      <c r="KZ197" s="739"/>
      <c r="LA197" s="739"/>
      <c r="LB197" s="739"/>
      <c r="LC197" s="739"/>
      <c r="LD197" s="739"/>
      <c r="LE197" s="739"/>
      <c r="LF197" s="739"/>
      <c r="LG197" s="739"/>
      <c r="LH197" s="739"/>
      <c r="LI197" s="739"/>
      <c r="LJ197" s="739"/>
      <c r="LK197" s="739"/>
      <c r="LL197" s="739"/>
      <c r="LM197" s="739"/>
      <c r="LN197" s="739"/>
      <c r="LO197" s="739"/>
      <c r="LP197" s="739"/>
      <c r="LQ197" s="739"/>
      <c r="LR197" s="739"/>
      <c r="LS197" s="739"/>
      <c r="LT197" s="739"/>
      <c r="LU197" s="739"/>
      <c r="LV197" s="739"/>
      <c r="LW197" s="739"/>
      <c r="LX197" s="739"/>
      <c r="LY197" s="739"/>
      <c r="LZ197" s="739"/>
      <c r="MA197" s="739"/>
      <c r="MB197" s="739"/>
      <c r="MC197" s="739"/>
      <c r="MD197" s="739"/>
      <c r="ME197" s="739"/>
      <c r="MF197" s="739"/>
      <c r="MG197" s="739"/>
      <c r="MH197" s="739"/>
      <c r="MI197" s="739"/>
      <c r="MJ197" s="739"/>
      <c r="MK197" s="739"/>
      <c r="ML197" s="739"/>
      <c r="MM197" s="739"/>
      <c r="MN197" s="739"/>
      <c r="MO197" s="739"/>
      <c r="MP197" s="739"/>
      <c r="MQ197" s="739"/>
      <c r="MR197" s="739"/>
      <c r="MS197" s="739"/>
      <c r="MT197" s="739"/>
      <c r="MU197" s="739"/>
      <c r="MV197" s="739"/>
      <c r="MW197" s="739"/>
      <c r="MX197" s="739"/>
      <c r="MY197" s="739"/>
      <c r="MZ197" s="739"/>
      <c r="NA197" s="739"/>
      <c r="NB197" s="739"/>
      <c r="NC197" s="739"/>
      <c r="ND197" s="739"/>
      <c r="NE197" s="739"/>
      <c r="NF197" s="739"/>
      <c r="NG197" s="739"/>
      <c r="NH197" s="739"/>
      <c r="NI197" s="739"/>
      <c r="NJ197" s="739"/>
      <c r="NK197" s="739"/>
      <c r="NL197" s="739"/>
      <c r="NM197" s="739"/>
      <c r="NN197" s="739"/>
      <c r="NO197" s="739"/>
      <c r="NP197" s="739"/>
      <c r="NQ197" s="739"/>
      <c r="NR197" s="739"/>
      <c r="NS197" s="739"/>
      <c r="NT197" s="739"/>
      <c r="NU197" s="739"/>
      <c r="NV197" s="739"/>
      <c r="NW197" s="739"/>
      <c r="NX197" s="739"/>
      <c r="NY197" s="739"/>
      <c r="NZ197" s="739"/>
      <c r="OA197" s="739"/>
      <c r="OB197" s="739"/>
      <c r="OC197" s="739"/>
      <c r="OD197" s="739"/>
      <c r="OE197" s="739"/>
    </row>
    <row r="198" spans="1:395" s="740" customFormat="1" ht="30" customHeight="1" x14ac:dyDescent="0.25">
      <c r="A198" s="743">
        <v>1</v>
      </c>
      <c r="B198" s="795" t="s">
        <v>110</v>
      </c>
      <c r="C198" s="747">
        <f>'1 уровень'!C1391</f>
        <v>2300</v>
      </c>
      <c r="D198" s="747">
        <v>685193</v>
      </c>
      <c r="E198" s="747">
        <f>'1 уровень'!D1391</f>
        <v>1725</v>
      </c>
      <c r="F198" s="747">
        <f t="shared" si="50"/>
        <v>513894.75</v>
      </c>
      <c r="G198" s="747">
        <f>'1 уровень'!E1391</f>
        <v>4036</v>
      </c>
      <c r="H198" s="748">
        <f t="shared" si="33"/>
        <v>233.97101449275362</v>
      </c>
      <c r="I198" s="747">
        <f>'[4]1 уровень'!G1376</f>
        <v>0</v>
      </c>
      <c r="J198" s="747"/>
      <c r="K198" s="748">
        <f t="shared" si="51"/>
        <v>0</v>
      </c>
      <c r="L198" s="739"/>
      <c r="M198" s="739"/>
      <c r="N198" s="739"/>
      <c r="O198" s="739"/>
      <c r="P198" s="739"/>
      <c r="Q198" s="739"/>
      <c r="R198" s="739"/>
      <c r="S198" s="739"/>
      <c r="T198" s="739"/>
      <c r="U198" s="739"/>
      <c r="V198" s="739"/>
      <c r="W198" s="739"/>
      <c r="X198" s="739"/>
      <c r="Y198" s="739"/>
      <c r="Z198" s="739"/>
      <c r="AA198" s="739"/>
      <c r="AB198" s="739"/>
      <c r="AC198" s="739"/>
      <c r="AD198" s="739"/>
      <c r="AE198" s="739"/>
      <c r="AF198" s="739"/>
      <c r="AG198" s="739"/>
      <c r="AH198" s="739"/>
      <c r="AI198" s="739"/>
      <c r="AJ198" s="739"/>
      <c r="AK198" s="739"/>
      <c r="AL198" s="739"/>
      <c r="AM198" s="739"/>
      <c r="AN198" s="739"/>
      <c r="AO198" s="739"/>
      <c r="AP198" s="739"/>
      <c r="AQ198" s="739"/>
      <c r="AR198" s="739"/>
      <c r="AS198" s="739"/>
      <c r="AT198" s="739"/>
      <c r="AU198" s="739"/>
      <c r="AV198" s="739"/>
      <c r="AW198" s="739"/>
      <c r="AX198" s="739"/>
      <c r="AY198" s="739"/>
      <c r="AZ198" s="739"/>
      <c r="BA198" s="739"/>
      <c r="BB198" s="739"/>
      <c r="BC198" s="739"/>
      <c r="BD198" s="739"/>
      <c r="BE198" s="739"/>
      <c r="BF198" s="739"/>
      <c r="BG198" s="739"/>
      <c r="BH198" s="739"/>
      <c r="BI198" s="739"/>
      <c r="BJ198" s="739"/>
      <c r="BK198" s="739"/>
      <c r="BL198" s="739"/>
      <c r="BM198" s="739"/>
      <c r="BN198" s="739"/>
      <c r="BO198" s="739"/>
      <c r="BP198" s="739"/>
      <c r="BQ198" s="739"/>
      <c r="BR198" s="739"/>
      <c r="BS198" s="739"/>
      <c r="BT198" s="739"/>
      <c r="BU198" s="739"/>
      <c r="BV198" s="739"/>
      <c r="BW198" s="739"/>
      <c r="BX198" s="739"/>
      <c r="BY198" s="739"/>
      <c r="BZ198" s="739"/>
      <c r="CA198" s="739"/>
      <c r="CB198" s="739"/>
      <c r="CC198" s="739"/>
      <c r="CD198" s="739"/>
      <c r="CE198" s="739"/>
      <c r="CF198" s="739"/>
      <c r="CG198" s="739"/>
      <c r="CH198" s="739"/>
      <c r="CI198" s="739"/>
      <c r="CJ198" s="739"/>
      <c r="CK198" s="739"/>
      <c r="CL198" s="739"/>
      <c r="CM198" s="739"/>
      <c r="CN198" s="739"/>
      <c r="CO198" s="739"/>
      <c r="CP198" s="739"/>
      <c r="CQ198" s="739"/>
      <c r="CR198" s="739"/>
      <c r="CS198" s="739"/>
      <c r="CT198" s="739"/>
      <c r="CU198" s="739"/>
      <c r="CV198" s="739"/>
      <c r="CW198" s="739"/>
      <c r="CX198" s="739"/>
      <c r="CY198" s="739"/>
      <c r="CZ198" s="739"/>
      <c r="DA198" s="739"/>
      <c r="DB198" s="739"/>
      <c r="DC198" s="739"/>
      <c r="DD198" s="739"/>
      <c r="DE198" s="739"/>
      <c r="DF198" s="739"/>
      <c r="DG198" s="739"/>
      <c r="DH198" s="739"/>
      <c r="DI198" s="739"/>
      <c r="DJ198" s="739"/>
      <c r="DK198" s="739"/>
      <c r="DL198" s="739"/>
      <c r="DM198" s="739"/>
      <c r="DN198" s="739"/>
      <c r="DO198" s="739"/>
      <c r="DP198" s="739"/>
      <c r="DQ198" s="739"/>
      <c r="DR198" s="739"/>
      <c r="DS198" s="739"/>
      <c r="DT198" s="739"/>
      <c r="DU198" s="739"/>
      <c r="DV198" s="739"/>
      <c r="DW198" s="739"/>
      <c r="DX198" s="739"/>
      <c r="DY198" s="739"/>
      <c r="DZ198" s="739"/>
      <c r="EA198" s="739"/>
      <c r="EB198" s="739"/>
      <c r="EC198" s="739"/>
      <c r="ED198" s="739"/>
      <c r="EE198" s="739"/>
      <c r="EF198" s="739"/>
      <c r="EG198" s="739"/>
      <c r="EH198" s="739"/>
      <c r="EI198" s="739"/>
      <c r="EJ198" s="739"/>
      <c r="EK198" s="739"/>
      <c r="EL198" s="739"/>
      <c r="EM198" s="739"/>
      <c r="EN198" s="739"/>
      <c r="EO198" s="739"/>
      <c r="EP198" s="739"/>
      <c r="EQ198" s="739"/>
      <c r="ER198" s="739"/>
      <c r="ES198" s="739"/>
      <c r="ET198" s="739"/>
      <c r="EU198" s="739"/>
      <c r="EV198" s="739"/>
      <c r="EW198" s="739"/>
      <c r="EX198" s="739"/>
      <c r="EY198" s="739"/>
      <c r="EZ198" s="739"/>
      <c r="FA198" s="739"/>
      <c r="FB198" s="739"/>
      <c r="FC198" s="739"/>
      <c r="FD198" s="739"/>
      <c r="FE198" s="739"/>
      <c r="FF198" s="739"/>
      <c r="FG198" s="739"/>
      <c r="FH198" s="739"/>
      <c r="FI198" s="739"/>
      <c r="FJ198" s="739"/>
      <c r="FK198" s="739"/>
      <c r="FL198" s="739"/>
      <c r="FM198" s="739"/>
      <c r="FN198" s="739"/>
      <c r="FO198" s="739"/>
      <c r="FP198" s="739"/>
      <c r="FQ198" s="739"/>
      <c r="FR198" s="739"/>
      <c r="FS198" s="739"/>
      <c r="FT198" s="739"/>
      <c r="FU198" s="739"/>
      <c r="FV198" s="739"/>
      <c r="FW198" s="739"/>
      <c r="FX198" s="739"/>
      <c r="FY198" s="739"/>
      <c r="FZ198" s="739"/>
      <c r="GA198" s="739"/>
      <c r="GB198" s="739"/>
      <c r="GC198" s="739"/>
      <c r="GD198" s="739"/>
      <c r="GE198" s="739"/>
      <c r="GF198" s="739"/>
      <c r="GG198" s="739"/>
      <c r="GH198" s="739"/>
      <c r="GI198" s="739"/>
      <c r="GJ198" s="739"/>
      <c r="GK198" s="739"/>
      <c r="GL198" s="739"/>
      <c r="GM198" s="739"/>
      <c r="GN198" s="739"/>
      <c r="GO198" s="739"/>
      <c r="GP198" s="739"/>
      <c r="GQ198" s="739"/>
      <c r="GR198" s="739"/>
      <c r="GS198" s="739"/>
      <c r="GT198" s="739"/>
      <c r="GU198" s="739"/>
      <c r="GV198" s="739"/>
      <c r="GW198" s="739"/>
      <c r="GX198" s="739"/>
      <c r="GY198" s="739"/>
      <c r="GZ198" s="739"/>
      <c r="HA198" s="739"/>
      <c r="HB198" s="739"/>
      <c r="HC198" s="739"/>
      <c r="HD198" s="739"/>
      <c r="HE198" s="739"/>
      <c r="HF198" s="739"/>
      <c r="HG198" s="739"/>
      <c r="HH198" s="739"/>
      <c r="HI198" s="739"/>
      <c r="HJ198" s="739"/>
      <c r="HK198" s="739"/>
      <c r="HL198" s="739"/>
      <c r="HM198" s="739"/>
      <c r="HN198" s="739"/>
      <c r="HO198" s="739"/>
      <c r="HP198" s="739"/>
      <c r="HQ198" s="739"/>
      <c r="HR198" s="739"/>
      <c r="HS198" s="739"/>
      <c r="HT198" s="739"/>
      <c r="HU198" s="739"/>
      <c r="HV198" s="739"/>
      <c r="HW198" s="739"/>
      <c r="HX198" s="739"/>
      <c r="HY198" s="739"/>
      <c r="HZ198" s="739"/>
      <c r="IA198" s="739"/>
      <c r="IB198" s="739"/>
      <c r="IC198" s="739"/>
      <c r="ID198" s="739"/>
      <c r="IE198" s="739"/>
      <c r="IF198" s="739"/>
      <c r="IG198" s="739"/>
      <c r="IH198" s="739"/>
      <c r="II198" s="739"/>
      <c r="IJ198" s="739"/>
      <c r="IK198" s="739"/>
      <c r="IL198" s="739"/>
      <c r="IM198" s="739"/>
      <c r="IN198" s="739"/>
      <c r="IO198" s="739"/>
      <c r="IP198" s="739"/>
      <c r="IQ198" s="739"/>
      <c r="IR198" s="739"/>
      <c r="IS198" s="739"/>
      <c r="IT198" s="739"/>
      <c r="IU198" s="739"/>
      <c r="IV198" s="739"/>
      <c r="IW198" s="739"/>
      <c r="IX198" s="739"/>
      <c r="IY198" s="739"/>
      <c r="IZ198" s="739"/>
      <c r="JA198" s="739"/>
      <c r="JB198" s="739"/>
      <c r="JC198" s="739"/>
      <c r="JD198" s="739"/>
      <c r="JE198" s="739"/>
      <c r="JF198" s="739"/>
      <c r="JG198" s="739"/>
      <c r="JH198" s="739"/>
      <c r="JI198" s="739"/>
      <c r="JJ198" s="739"/>
      <c r="JK198" s="739"/>
      <c r="JL198" s="739"/>
      <c r="JM198" s="739"/>
      <c r="JN198" s="739"/>
      <c r="JO198" s="739"/>
      <c r="JP198" s="739"/>
      <c r="JQ198" s="739"/>
      <c r="JR198" s="739"/>
      <c r="JS198" s="739"/>
      <c r="JT198" s="739"/>
      <c r="JU198" s="739"/>
      <c r="JV198" s="739"/>
      <c r="JW198" s="739"/>
      <c r="JX198" s="739"/>
      <c r="JY198" s="739"/>
      <c r="JZ198" s="739"/>
      <c r="KA198" s="739"/>
      <c r="KB198" s="739"/>
      <c r="KC198" s="739"/>
      <c r="KD198" s="739"/>
      <c r="KE198" s="739"/>
      <c r="KF198" s="739"/>
      <c r="KG198" s="739"/>
      <c r="KH198" s="739"/>
      <c r="KI198" s="739"/>
      <c r="KJ198" s="739"/>
      <c r="KK198" s="739"/>
      <c r="KL198" s="739"/>
      <c r="KM198" s="739"/>
      <c r="KN198" s="739"/>
      <c r="KO198" s="739"/>
      <c r="KP198" s="739"/>
      <c r="KQ198" s="739"/>
      <c r="KR198" s="739"/>
      <c r="KS198" s="739"/>
      <c r="KT198" s="739"/>
      <c r="KU198" s="739"/>
      <c r="KV198" s="739"/>
      <c r="KW198" s="739"/>
      <c r="KX198" s="739"/>
      <c r="KY198" s="739"/>
      <c r="KZ198" s="739"/>
      <c r="LA198" s="739"/>
      <c r="LB198" s="739"/>
      <c r="LC198" s="739"/>
      <c r="LD198" s="739"/>
      <c r="LE198" s="739"/>
      <c r="LF198" s="739"/>
      <c r="LG198" s="739"/>
      <c r="LH198" s="739"/>
      <c r="LI198" s="739"/>
      <c r="LJ198" s="739"/>
      <c r="LK198" s="739"/>
      <c r="LL198" s="739"/>
      <c r="LM198" s="739"/>
      <c r="LN198" s="739"/>
      <c r="LO198" s="739"/>
      <c r="LP198" s="739"/>
      <c r="LQ198" s="739"/>
      <c r="LR198" s="739"/>
      <c r="LS198" s="739"/>
      <c r="LT198" s="739"/>
      <c r="LU198" s="739"/>
      <c r="LV198" s="739"/>
      <c r="LW198" s="739"/>
      <c r="LX198" s="739"/>
      <c r="LY198" s="739"/>
      <c r="LZ198" s="739"/>
      <c r="MA198" s="739"/>
      <c r="MB198" s="739"/>
      <c r="MC198" s="739"/>
      <c r="MD198" s="739"/>
      <c r="ME198" s="739"/>
      <c r="MF198" s="739"/>
      <c r="MG198" s="739"/>
      <c r="MH198" s="739"/>
      <c r="MI198" s="739"/>
      <c r="MJ198" s="739"/>
      <c r="MK198" s="739"/>
      <c r="ML198" s="739"/>
      <c r="MM198" s="739"/>
      <c r="MN198" s="739"/>
      <c r="MO198" s="739"/>
      <c r="MP198" s="739"/>
      <c r="MQ198" s="739"/>
      <c r="MR198" s="739"/>
      <c r="MS198" s="739"/>
      <c r="MT198" s="739"/>
      <c r="MU198" s="739"/>
      <c r="MV198" s="739"/>
      <c r="MW198" s="739"/>
      <c r="MX198" s="739"/>
      <c r="MY198" s="739"/>
      <c r="MZ198" s="739"/>
      <c r="NA198" s="739"/>
      <c r="NB198" s="739"/>
      <c r="NC198" s="739"/>
      <c r="ND198" s="739"/>
      <c r="NE198" s="739"/>
      <c r="NF198" s="739"/>
      <c r="NG198" s="739"/>
      <c r="NH198" s="739"/>
      <c r="NI198" s="739"/>
      <c r="NJ198" s="739"/>
      <c r="NK198" s="739"/>
      <c r="NL198" s="739"/>
      <c r="NM198" s="739"/>
      <c r="NN198" s="739"/>
      <c r="NO198" s="739"/>
      <c r="NP198" s="739"/>
      <c r="NQ198" s="739"/>
      <c r="NR198" s="739"/>
      <c r="NS198" s="739"/>
      <c r="NT198" s="739"/>
      <c r="NU198" s="739"/>
      <c r="NV198" s="739"/>
      <c r="NW198" s="739"/>
      <c r="NX198" s="739"/>
      <c r="NY198" s="739"/>
      <c r="NZ198" s="739"/>
      <c r="OA198" s="739"/>
      <c r="OB198" s="739"/>
      <c r="OC198" s="739"/>
      <c r="OD198" s="739"/>
      <c r="OE198" s="739"/>
    </row>
    <row r="199" spans="1:395" s="740" customFormat="1" ht="30" customHeight="1" x14ac:dyDescent="0.25">
      <c r="A199" s="743">
        <v>1</v>
      </c>
      <c r="B199" s="823" t="s">
        <v>242</v>
      </c>
      <c r="C199" s="747"/>
      <c r="D199" s="747"/>
      <c r="E199" s="747"/>
      <c r="F199" s="747">
        <f t="shared" si="27"/>
        <v>0</v>
      </c>
      <c r="G199" s="747"/>
      <c r="H199" s="748"/>
      <c r="I199" s="747"/>
      <c r="J199" s="747"/>
      <c r="K199" s="748"/>
      <c r="L199" s="739"/>
      <c r="M199" s="739"/>
      <c r="N199" s="739"/>
      <c r="O199" s="739"/>
      <c r="P199" s="739"/>
      <c r="Q199" s="739"/>
      <c r="R199" s="739"/>
      <c r="S199" s="739"/>
      <c r="T199" s="739"/>
      <c r="U199" s="739"/>
      <c r="V199" s="739"/>
      <c r="W199" s="739"/>
      <c r="X199" s="739"/>
      <c r="Y199" s="739"/>
      <c r="Z199" s="739"/>
      <c r="AA199" s="739"/>
      <c r="AB199" s="739"/>
      <c r="AC199" s="739"/>
      <c r="AD199" s="739"/>
      <c r="AE199" s="739"/>
      <c r="AF199" s="739"/>
      <c r="AG199" s="739"/>
      <c r="AH199" s="739"/>
      <c r="AI199" s="739"/>
      <c r="AJ199" s="739"/>
      <c r="AK199" s="739"/>
      <c r="AL199" s="739"/>
      <c r="AM199" s="739"/>
      <c r="AN199" s="739"/>
      <c r="AO199" s="739"/>
      <c r="AP199" s="739"/>
      <c r="AQ199" s="739"/>
      <c r="AR199" s="739"/>
      <c r="AS199" s="739"/>
      <c r="AT199" s="739"/>
      <c r="AU199" s="739"/>
      <c r="AV199" s="739"/>
      <c r="AW199" s="739"/>
      <c r="AX199" s="739"/>
      <c r="AY199" s="739"/>
      <c r="AZ199" s="739"/>
      <c r="BA199" s="739"/>
      <c r="BB199" s="739"/>
      <c r="BC199" s="739"/>
      <c r="BD199" s="739"/>
      <c r="BE199" s="739"/>
      <c r="BF199" s="739"/>
      <c r="BG199" s="739"/>
      <c r="BH199" s="739"/>
      <c r="BI199" s="739"/>
      <c r="BJ199" s="739"/>
      <c r="BK199" s="739"/>
      <c r="BL199" s="739"/>
      <c r="BM199" s="739"/>
      <c r="BN199" s="739"/>
      <c r="BO199" s="739"/>
      <c r="BP199" s="739"/>
      <c r="BQ199" s="739"/>
      <c r="BR199" s="739"/>
      <c r="BS199" s="739"/>
      <c r="BT199" s="739"/>
      <c r="BU199" s="739"/>
      <c r="BV199" s="739"/>
      <c r="BW199" s="739"/>
      <c r="BX199" s="739"/>
      <c r="BY199" s="739"/>
      <c r="BZ199" s="739"/>
      <c r="CA199" s="739"/>
      <c r="CB199" s="739"/>
      <c r="CC199" s="739"/>
      <c r="CD199" s="739"/>
      <c r="CE199" s="739"/>
      <c r="CF199" s="739"/>
      <c r="CG199" s="739"/>
      <c r="CH199" s="739"/>
      <c r="CI199" s="739"/>
      <c r="CJ199" s="739"/>
      <c r="CK199" s="739"/>
      <c r="CL199" s="739"/>
      <c r="CM199" s="739"/>
      <c r="CN199" s="739"/>
      <c r="CO199" s="739"/>
      <c r="CP199" s="739"/>
      <c r="CQ199" s="739"/>
      <c r="CR199" s="739"/>
      <c r="CS199" s="739"/>
      <c r="CT199" s="739"/>
      <c r="CU199" s="739"/>
      <c r="CV199" s="739"/>
      <c r="CW199" s="739"/>
      <c r="CX199" s="739"/>
      <c r="CY199" s="739"/>
      <c r="CZ199" s="739"/>
      <c r="DA199" s="739"/>
      <c r="DB199" s="739"/>
      <c r="DC199" s="739"/>
      <c r="DD199" s="739"/>
      <c r="DE199" s="739"/>
      <c r="DF199" s="739"/>
      <c r="DG199" s="739"/>
      <c r="DH199" s="739"/>
      <c r="DI199" s="739"/>
      <c r="DJ199" s="739"/>
      <c r="DK199" s="739"/>
      <c r="DL199" s="739"/>
      <c r="DM199" s="739"/>
      <c r="DN199" s="739"/>
      <c r="DO199" s="739"/>
      <c r="DP199" s="739"/>
      <c r="DQ199" s="739"/>
      <c r="DR199" s="739"/>
      <c r="DS199" s="739"/>
      <c r="DT199" s="739"/>
      <c r="DU199" s="739"/>
      <c r="DV199" s="739"/>
      <c r="DW199" s="739"/>
      <c r="DX199" s="739"/>
      <c r="DY199" s="739"/>
      <c r="DZ199" s="739"/>
      <c r="EA199" s="739"/>
      <c r="EB199" s="739"/>
      <c r="EC199" s="739"/>
      <c r="ED199" s="739"/>
      <c r="EE199" s="739"/>
      <c r="EF199" s="739"/>
      <c r="EG199" s="739"/>
      <c r="EH199" s="739"/>
      <c r="EI199" s="739"/>
      <c r="EJ199" s="739"/>
      <c r="EK199" s="739"/>
      <c r="EL199" s="739"/>
      <c r="EM199" s="739"/>
      <c r="EN199" s="739"/>
      <c r="EO199" s="739"/>
      <c r="EP199" s="739"/>
      <c r="EQ199" s="739"/>
      <c r="ER199" s="739"/>
      <c r="ES199" s="739"/>
      <c r="ET199" s="739"/>
      <c r="EU199" s="739"/>
      <c r="EV199" s="739"/>
      <c r="EW199" s="739"/>
      <c r="EX199" s="739"/>
      <c r="EY199" s="739"/>
      <c r="EZ199" s="739"/>
      <c r="FA199" s="739"/>
      <c r="FB199" s="739"/>
      <c r="FC199" s="739"/>
      <c r="FD199" s="739"/>
      <c r="FE199" s="739"/>
      <c r="FF199" s="739"/>
      <c r="FG199" s="739"/>
      <c r="FH199" s="739"/>
      <c r="FI199" s="739"/>
      <c r="FJ199" s="739"/>
      <c r="FK199" s="739"/>
      <c r="FL199" s="739"/>
      <c r="FM199" s="739"/>
      <c r="FN199" s="739"/>
      <c r="FO199" s="739"/>
      <c r="FP199" s="739"/>
      <c r="FQ199" s="739"/>
      <c r="FR199" s="739"/>
      <c r="FS199" s="739"/>
      <c r="FT199" s="739"/>
      <c r="FU199" s="739"/>
      <c r="FV199" s="739"/>
      <c r="FW199" s="739"/>
      <c r="FX199" s="739"/>
      <c r="FY199" s="739"/>
      <c r="FZ199" s="739"/>
      <c r="GA199" s="739"/>
      <c r="GB199" s="739"/>
      <c r="GC199" s="739"/>
      <c r="GD199" s="739"/>
      <c r="GE199" s="739"/>
      <c r="GF199" s="739"/>
      <c r="GG199" s="739"/>
      <c r="GH199" s="739"/>
      <c r="GI199" s="739"/>
      <c r="GJ199" s="739"/>
      <c r="GK199" s="739"/>
      <c r="GL199" s="739"/>
      <c r="GM199" s="739"/>
      <c r="GN199" s="739"/>
      <c r="GO199" s="739"/>
      <c r="GP199" s="739"/>
      <c r="GQ199" s="739"/>
      <c r="GR199" s="739"/>
      <c r="GS199" s="739"/>
      <c r="GT199" s="739"/>
      <c r="GU199" s="739"/>
      <c r="GV199" s="739"/>
      <c r="GW199" s="739"/>
      <c r="GX199" s="739"/>
      <c r="GY199" s="739"/>
      <c r="GZ199" s="739"/>
      <c r="HA199" s="739"/>
      <c r="HB199" s="739"/>
      <c r="HC199" s="739"/>
      <c r="HD199" s="739"/>
      <c r="HE199" s="739"/>
      <c r="HF199" s="739"/>
      <c r="HG199" s="739"/>
      <c r="HH199" s="739"/>
      <c r="HI199" s="739"/>
      <c r="HJ199" s="739"/>
      <c r="HK199" s="739"/>
      <c r="HL199" s="739"/>
      <c r="HM199" s="739"/>
      <c r="HN199" s="739"/>
      <c r="HO199" s="739"/>
      <c r="HP199" s="739"/>
      <c r="HQ199" s="739"/>
      <c r="HR199" s="739"/>
      <c r="HS199" s="739"/>
      <c r="HT199" s="739"/>
      <c r="HU199" s="739"/>
      <c r="HV199" s="739"/>
      <c r="HW199" s="739"/>
      <c r="HX199" s="739"/>
      <c r="HY199" s="739"/>
      <c r="HZ199" s="739"/>
      <c r="IA199" s="739"/>
      <c r="IB199" s="739"/>
      <c r="IC199" s="739"/>
      <c r="ID199" s="739"/>
      <c r="IE199" s="739"/>
      <c r="IF199" s="739"/>
      <c r="IG199" s="739"/>
      <c r="IH199" s="739"/>
      <c r="II199" s="739"/>
      <c r="IJ199" s="739"/>
      <c r="IK199" s="739"/>
      <c r="IL199" s="739"/>
      <c r="IM199" s="739"/>
      <c r="IN199" s="739"/>
      <c r="IO199" s="739"/>
      <c r="IP199" s="739"/>
      <c r="IQ199" s="739"/>
      <c r="IR199" s="739"/>
      <c r="IS199" s="739"/>
      <c r="IT199" s="739"/>
      <c r="IU199" s="739"/>
      <c r="IV199" s="739"/>
      <c r="IW199" s="739"/>
      <c r="IX199" s="739"/>
      <c r="IY199" s="739"/>
      <c r="IZ199" s="739"/>
      <c r="JA199" s="739"/>
      <c r="JB199" s="739"/>
      <c r="JC199" s="739"/>
      <c r="JD199" s="739"/>
      <c r="JE199" s="739"/>
      <c r="JF199" s="739"/>
      <c r="JG199" s="739"/>
      <c r="JH199" s="739"/>
      <c r="JI199" s="739"/>
      <c r="JJ199" s="739"/>
      <c r="JK199" s="739"/>
      <c r="JL199" s="739"/>
      <c r="JM199" s="739"/>
      <c r="JN199" s="739"/>
      <c r="JO199" s="739"/>
      <c r="JP199" s="739"/>
      <c r="JQ199" s="739"/>
      <c r="JR199" s="739"/>
      <c r="JS199" s="739"/>
      <c r="JT199" s="739"/>
      <c r="JU199" s="739"/>
      <c r="JV199" s="739"/>
      <c r="JW199" s="739"/>
      <c r="JX199" s="739"/>
      <c r="JY199" s="739"/>
      <c r="JZ199" s="739"/>
      <c r="KA199" s="739"/>
      <c r="KB199" s="739"/>
      <c r="KC199" s="739"/>
      <c r="KD199" s="739"/>
      <c r="KE199" s="739"/>
      <c r="KF199" s="739"/>
      <c r="KG199" s="739"/>
      <c r="KH199" s="739"/>
      <c r="KI199" s="739"/>
      <c r="KJ199" s="739"/>
      <c r="KK199" s="739"/>
      <c r="KL199" s="739"/>
      <c r="KM199" s="739"/>
      <c r="KN199" s="739"/>
      <c r="KO199" s="739"/>
      <c r="KP199" s="739"/>
      <c r="KQ199" s="739"/>
      <c r="KR199" s="739"/>
      <c r="KS199" s="739"/>
      <c r="KT199" s="739"/>
      <c r="KU199" s="739"/>
      <c r="KV199" s="739"/>
      <c r="KW199" s="739"/>
      <c r="KX199" s="739"/>
      <c r="KY199" s="739"/>
      <c r="KZ199" s="739"/>
      <c r="LA199" s="739"/>
      <c r="LB199" s="739"/>
      <c r="LC199" s="739"/>
      <c r="LD199" s="739"/>
      <c r="LE199" s="739"/>
      <c r="LF199" s="739"/>
      <c r="LG199" s="739"/>
      <c r="LH199" s="739"/>
      <c r="LI199" s="739"/>
      <c r="LJ199" s="739"/>
      <c r="LK199" s="739"/>
      <c r="LL199" s="739"/>
      <c r="LM199" s="739"/>
      <c r="LN199" s="739"/>
      <c r="LO199" s="739"/>
      <c r="LP199" s="739"/>
      <c r="LQ199" s="739"/>
      <c r="LR199" s="739"/>
      <c r="LS199" s="739"/>
      <c r="LT199" s="739"/>
      <c r="LU199" s="739"/>
      <c r="LV199" s="739"/>
      <c r="LW199" s="739"/>
      <c r="LX199" s="739"/>
      <c r="LY199" s="739"/>
      <c r="LZ199" s="739"/>
      <c r="MA199" s="739"/>
      <c r="MB199" s="739"/>
      <c r="MC199" s="739"/>
      <c r="MD199" s="739"/>
      <c r="ME199" s="739"/>
      <c r="MF199" s="739"/>
      <c r="MG199" s="739"/>
      <c r="MH199" s="739"/>
      <c r="MI199" s="739"/>
      <c r="MJ199" s="739"/>
      <c r="MK199" s="739"/>
      <c r="ML199" s="739"/>
      <c r="MM199" s="739"/>
      <c r="MN199" s="739"/>
      <c r="MO199" s="739"/>
      <c r="MP199" s="739"/>
      <c r="MQ199" s="739"/>
      <c r="MR199" s="739"/>
      <c r="MS199" s="739"/>
      <c r="MT199" s="739"/>
      <c r="MU199" s="739"/>
      <c r="MV199" s="739"/>
      <c r="MW199" s="739"/>
      <c r="MX199" s="739"/>
      <c r="MY199" s="739"/>
      <c r="MZ199" s="739"/>
      <c r="NA199" s="739"/>
      <c r="NB199" s="739"/>
      <c r="NC199" s="739"/>
      <c r="ND199" s="739"/>
      <c r="NE199" s="739"/>
      <c r="NF199" s="739"/>
      <c r="NG199" s="739"/>
      <c r="NH199" s="739"/>
      <c r="NI199" s="739"/>
      <c r="NJ199" s="739"/>
      <c r="NK199" s="739"/>
      <c r="NL199" s="739"/>
      <c r="NM199" s="739"/>
      <c r="NN199" s="739"/>
      <c r="NO199" s="739"/>
      <c r="NP199" s="739"/>
      <c r="NQ199" s="739"/>
      <c r="NR199" s="739"/>
      <c r="NS199" s="739"/>
      <c r="NT199" s="739"/>
      <c r="NU199" s="739"/>
      <c r="NV199" s="739"/>
      <c r="NW199" s="739"/>
      <c r="NX199" s="739"/>
      <c r="NY199" s="739"/>
      <c r="NZ199" s="739"/>
      <c r="OA199" s="739"/>
      <c r="OB199" s="739"/>
      <c r="OC199" s="739"/>
      <c r="OD199" s="739"/>
      <c r="OE199" s="739"/>
    </row>
    <row r="200" spans="1:395" s="740" customFormat="1" ht="30" customHeight="1" x14ac:dyDescent="0.25">
      <c r="A200" s="743">
        <v>1</v>
      </c>
      <c r="B200" s="794" t="s">
        <v>174</v>
      </c>
      <c r="C200" s="747"/>
      <c r="D200" s="3369">
        <f>SUM(D201:D202)</f>
        <v>63829</v>
      </c>
      <c r="E200" s="3369">
        <f t="shared" ref="E200:J200" si="52">SUM(E201:E202)</f>
        <v>113</v>
      </c>
      <c r="F200" s="3369">
        <f t="shared" si="52"/>
        <v>47871.75</v>
      </c>
      <c r="G200" s="3369">
        <f t="shared" si="52"/>
        <v>0</v>
      </c>
      <c r="H200" s="3369">
        <f t="shared" si="52"/>
        <v>0</v>
      </c>
      <c r="I200" s="3369">
        <f t="shared" si="52"/>
        <v>0</v>
      </c>
      <c r="J200" s="3369">
        <f t="shared" si="52"/>
        <v>0</v>
      </c>
      <c r="K200" s="748"/>
      <c r="L200" s="739"/>
      <c r="M200" s="739"/>
      <c r="N200" s="739"/>
      <c r="O200" s="739"/>
      <c r="P200" s="739"/>
      <c r="Q200" s="739"/>
      <c r="R200" s="739"/>
      <c r="S200" s="739"/>
      <c r="T200" s="739"/>
      <c r="U200" s="739"/>
      <c r="V200" s="739"/>
      <c r="W200" s="739"/>
      <c r="X200" s="739"/>
      <c r="Y200" s="739"/>
      <c r="Z200" s="739"/>
      <c r="AA200" s="739"/>
      <c r="AB200" s="739"/>
      <c r="AC200" s="739"/>
      <c r="AD200" s="739"/>
      <c r="AE200" s="739"/>
      <c r="AF200" s="739"/>
      <c r="AG200" s="739"/>
      <c r="AH200" s="739"/>
      <c r="AI200" s="739"/>
      <c r="AJ200" s="739"/>
      <c r="AK200" s="739"/>
      <c r="AL200" s="739"/>
      <c r="AM200" s="739"/>
      <c r="AN200" s="739"/>
      <c r="AO200" s="739"/>
      <c r="AP200" s="739"/>
      <c r="AQ200" s="739"/>
      <c r="AR200" s="739"/>
      <c r="AS200" s="739"/>
      <c r="AT200" s="739"/>
      <c r="AU200" s="739"/>
      <c r="AV200" s="739"/>
      <c r="AW200" s="739"/>
      <c r="AX200" s="739"/>
      <c r="AY200" s="739"/>
      <c r="AZ200" s="739"/>
      <c r="BA200" s="739"/>
      <c r="BB200" s="739"/>
      <c r="BC200" s="739"/>
      <c r="BD200" s="739"/>
      <c r="BE200" s="739"/>
      <c r="BF200" s="739"/>
      <c r="BG200" s="739"/>
      <c r="BH200" s="739"/>
      <c r="BI200" s="739"/>
      <c r="BJ200" s="739"/>
      <c r="BK200" s="739"/>
      <c r="BL200" s="739"/>
      <c r="BM200" s="739"/>
      <c r="BN200" s="739"/>
      <c r="BO200" s="739"/>
      <c r="BP200" s="739"/>
      <c r="BQ200" s="739"/>
      <c r="BR200" s="739"/>
      <c r="BS200" s="739"/>
      <c r="BT200" s="739"/>
      <c r="BU200" s="739"/>
      <c r="BV200" s="739"/>
      <c r="BW200" s="739"/>
      <c r="BX200" s="739"/>
      <c r="BY200" s="739"/>
      <c r="BZ200" s="739"/>
      <c r="CA200" s="739"/>
      <c r="CB200" s="739"/>
      <c r="CC200" s="739"/>
      <c r="CD200" s="739"/>
      <c r="CE200" s="739"/>
      <c r="CF200" s="739"/>
      <c r="CG200" s="739"/>
      <c r="CH200" s="739"/>
      <c r="CI200" s="739"/>
      <c r="CJ200" s="739"/>
      <c r="CK200" s="739"/>
      <c r="CL200" s="739"/>
      <c r="CM200" s="739"/>
      <c r="CN200" s="739"/>
      <c r="CO200" s="739"/>
      <c r="CP200" s="739"/>
      <c r="CQ200" s="739"/>
      <c r="CR200" s="739"/>
      <c r="CS200" s="739"/>
      <c r="CT200" s="739"/>
      <c r="CU200" s="739"/>
      <c r="CV200" s="739"/>
      <c r="CW200" s="739"/>
      <c r="CX200" s="739"/>
      <c r="CY200" s="739"/>
      <c r="CZ200" s="739"/>
      <c r="DA200" s="739"/>
      <c r="DB200" s="739"/>
      <c r="DC200" s="739"/>
      <c r="DD200" s="739"/>
      <c r="DE200" s="739"/>
      <c r="DF200" s="739"/>
      <c r="DG200" s="739"/>
      <c r="DH200" s="739"/>
      <c r="DI200" s="739"/>
      <c r="DJ200" s="739"/>
      <c r="DK200" s="739"/>
      <c r="DL200" s="739"/>
      <c r="DM200" s="739"/>
      <c r="DN200" s="739"/>
      <c r="DO200" s="739"/>
      <c r="DP200" s="739"/>
      <c r="DQ200" s="739"/>
      <c r="DR200" s="739"/>
      <c r="DS200" s="739"/>
      <c r="DT200" s="739"/>
      <c r="DU200" s="739"/>
      <c r="DV200" s="739"/>
      <c r="DW200" s="739"/>
      <c r="DX200" s="739"/>
      <c r="DY200" s="739"/>
      <c r="DZ200" s="739"/>
      <c r="EA200" s="739"/>
      <c r="EB200" s="739"/>
      <c r="EC200" s="739"/>
      <c r="ED200" s="739"/>
      <c r="EE200" s="739"/>
      <c r="EF200" s="739"/>
      <c r="EG200" s="739"/>
      <c r="EH200" s="739"/>
      <c r="EI200" s="739"/>
      <c r="EJ200" s="739"/>
      <c r="EK200" s="739"/>
      <c r="EL200" s="739"/>
      <c r="EM200" s="739"/>
      <c r="EN200" s="739"/>
      <c r="EO200" s="739"/>
      <c r="EP200" s="739"/>
      <c r="EQ200" s="739"/>
      <c r="ER200" s="739"/>
      <c r="ES200" s="739"/>
      <c r="ET200" s="739"/>
      <c r="EU200" s="739"/>
      <c r="EV200" s="739"/>
      <c r="EW200" s="739"/>
      <c r="EX200" s="739"/>
      <c r="EY200" s="739"/>
      <c r="EZ200" s="739"/>
      <c r="FA200" s="739"/>
      <c r="FB200" s="739"/>
      <c r="FC200" s="739"/>
      <c r="FD200" s="739"/>
      <c r="FE200" s="739"/>
      <c r="FF200" s="739"/>
      <c r="FG200" s="739"/>
      <c r="FH200" s="739"/>
      <c r="FI200" s="739"/>
      <c r="FJ200" s="739"/>
      <c r="FK200" s="739"/>
      <c r="FL200" s="739"/>
      <c r="FM200" s="739"/>
      <c r="FN200" s="739"/>
      <c r="FO200" s="739"/>
      <c r="FP200" s="739"/>
      <c r="FQ200" s="739"/>
      <c r="FR200" s="739"/>
      <c r="FS200" s="739"/>
      <c r="FT200" s="739"/>
      <c r="FU200" s="739"/>
      <c r="FV200" s="739"/>
      <c r="FW200" s="739"/>
      <c r="FX200" s="739"/>
      <c r="FY200" s="739"/>
      <c r="FZ200" s="739"/>
      <c r="GA200" s="739"/>
      <c r="GB200" s="739"/>
      <c r="GC200" s="739"/>
      <c r="GD200" s="739"/>
      <c r="GE200" s="739"/>
      <c r="GF200" s="739"/>
      <c r="GG200" s="739"/>
      <c r="GH200" s="739"/>
      <c r="GI200" s="739"/>
      <c r="GJ200" s="739"/>
      <c r="GK200" s="739"/>
      <c r="GL200" s="739"/>
      <c r="GM200" s="739"/>
      <c r="GN200" s="739"/>
      <c r="GO200" s="739"/>
      <c r="GP200" s="739"/>
      <c r="GQ200" s="739"/>
      <c r="GR200" s="739"/>
      <c r="GS200" s="739"/>
      <c r="GT200" s="739"/>
      <c r="GU200" s="739"/>
      <c r="GV200" s="739"/>
      <c r="GW200" s="739"/>
      <c r="GX200" s="739"/>
      <c r="GY200" s="739"/>
      <c r="GZ200" s="739"/>
      <c r="HA200" s="739"/>
      <c r="HB200" s="739"/>
      <c r="HC200" s="739"/>
      <c r="HD200" s="739"/>
      <c r="HE200" s="739"/>
      <c r="HF200" s="739"/>
      <c r="HG200" s="739"/>
      <c r="HH200" s="739"/>
      <c r="HI200" s="739"/>
      <c r="HJ200" s="739"/>
      <c r="HK200" s="739"/>
      <c r="HL200" s="739"/>
      <c r="HM200" s="739"/>
      <c r="HN200" s="739"/>
      <c r="HO200" s="739"/>
      <c r="HP200" s="739"/>
      <c r="HQ200" s="739"/>
      <c r="HR200" s="739"/>
      <c r="HS200" s="739"/>
      <c r="HT200" s="739"/>
      <c r="HU200" s="739"/>
      <c r="HV200" s="739"/>
      <c r="HW200" s="739"/>
      <c r="HX200" s="739"/>
      <c r="HY200" s="739"/>
      <c r="HZ200" s="739"/>
      <c r="IA200" s="739"/>
      <c r="IB200" s="739"/>
      <c r="IC200" s="739"/>
      <c r="ID200" s="739"/>
      <c r="IE200" s="739"/>
      <c r="IF200" s="739"/>
      <c r="IG200" s="739"/>
      <c r="IH200" s="739"/>
      <c r="II200" s="739"/>
      <c r="IJ200" s="739"/>
      <c r="IK200" s="739"/>
      <c r="IL200" s="739"/>
      <c r="IM200" s="739"/>
      <c r="IN200" s="739"/>
      <c r="IO200" s="739"/>
      <c r="IP200" s="739"/>
      <c r="IQ200" s="739"/>
      <c r="IR200" s="739"/>
      <c r="IS200" s="739"/>
      <c r="IT200" s="739"/>
      <c r="IU200" s="739"/>
      <c r="IV200" s="739"/>
      <c r="IW200" s="739"/>
      <c r="IX200" s="739"/>
      <c r="IY200" s="739"/>
      <c r="IZ200" s="739"/>
      <c r="JA200" s="739"/>
      <c r="JB200" s="739"/>
      <c r="JC200" s="739"/>
      <c r="JD200" s="739"/>
      <c r="JE200" s="739"/>
      <c r="JF200" s="739"/>
      <c r="JG200" s="739"/>
      <c r="JH200" s="739"/>
      <c r="JI200" s="739"/>
      <c r="JJ200" s="739"/>
      <c r="JK200" s="739"/>
      <c r="JL200" s="739"/>
      <c r="JM200" s="739"/>
      <c r="JN200" s="739"/>
      <c r="JO200" s="739"/>
      <c r="JP200" s="739"/>
      <c r="JQ200" s="739"/>
      <c r="JR200" s="739"/>
      <c r="JS200" s="739"/>
      <c r="JT200" s="739"/>
      <c r="JU200" s="739"/>
      <c r="JV200" s="739"/>
      <c r="JW200" s="739"/>
      <c r="JX200" s="739"/>
      <c r="JY200" s="739"/>
      <c r="JZ200" s="739"/>
      <c r="KA200" s="739"/>
      <c r="KB200" s="739"/>
      <c r="KC200" s="739"/>
      <c r="KD200" s="739"/>
      <c r="KE200" s="739"/>
      <c r="KF200" s="739"/>
      <c r="KG200" s="739"/>
      <c r="KH200" s="739"/>
      <c r="KI200" s="739"/>
      <c r="KJ200" s="739"/>
      <c r="KK200" s="739"/>
      <c r="KL200" s="739"/>
      <c r="KM200" s="739"/>
      <c r="KN200" s="739"/>
      <c r="KO200" s="739"/>
      <c r="KP200" s="739"/>
      <c r="KQ200" s="739"/>
      <c r="KR200" s="739"/>
      <c r="KS200" s="739"/>
      <c r="KT200" s="739"/>
      <c r="KU200" s="739"/>
      <c r="KV200" s="739"/>
      <c r="KW200" s="739"/>
      <c r="KX200" s="739"/>
      <c r="KY200" s="739"/>
      <c r="KZ200" s="739"/>
      <c r="LA200" s="739"/>
      <c r="LB200" s="739"/>
      <c r="LC200" s="739"/>
      <c r="LD200" s="739"/>
      <c r="LE200" s="739"/>
      <c r="LF200" s="739"/>
      <c r="LG200" s="739"/>
      <c r="LH200" s="739"/>
      <c r="LI200" s="739"/>
      <c r="LJ200" s="739"/>
      <c r="LK200" s="739"/>
      <c r="LL200" s="739"/>
      <c r="LM200" s="739"/>
      <c r="LN200" s="739"/>
      <c r="LO200" s="739"/>
      <c r="LP200" s="739"/>
      <c r="LQ200" s="739"/>
      <c r="LR200" s="739"/>
      <c r="LS200" s="739"/>
      <c r="LT200" s="739"/>
      <c r="LU200" s="739"/>
      <c r="LV200" s="739"/>
      <c r="LW200" s="739"/>
      <c r="LX200" s="739"/>
      <c r="LY200" s="739"/>
      <c r="LZ200" s="739"/>
      <c r="MA200" s="739"/>
      <c r="MB200" s="739"/>
      <c r="MC200" s="739"/>
      <c r="MD200" s="739"/>
      <c r="ME200" s="739"/>
      <c r="MF200" s="739"/>
      <c r="MG200" s="739"/>
      <c r="MH200" s="739"/>
      <c r="MI200" s="739"/>
      <c r="MJ200" s="739"/>
      <c r="MK200" s="739"/>
      <c r="ML200" s="739"/>
      <c r="MM200" s="739"/>
      <c r="MN200" s="739"/>
      <c r="MO200" s="739"/>
      <c r="MP200" s="739"/>
      <c r="MQ200" s="739"/>
      <c r="MR200" s="739"/>
      <c r="MS200" s="739"/>
      <c r="MT200" s="739"/>
      <c r="MU200" s="739"/>
      <c r="MV200" s="739"/>
      <c r="MW200" s="739"/>
      <c r="MX200" s="739"/>
      <c r="MY200" s="739"/>
      <c r="MZ200" s="739"/>
      <c r="NA200" s="739"/>
      <c r="NB200" s="739"/>
      <c r="NC200" s="739"/>
      <c r="ND200" s="739"/>
      <c r="NE200" s="739"/>
      <c r="NF200" s="739"/>
      <c r="NG200" s="739"/>
      <c r="NH200" s="739"/>
      <c r="NI200" s="739"/>
      <c r="NJ200" s="739"/>
      <c r="NK200" s="739"/>
      <c r="NL200" s="739"/>
      <c r="NM200" s="739"/>
      <c r="NN200" s="739"/>
      <c r="NO200" s="739"/>
      <c r="NP200" s="739"/>
      <c r="NQ200" s="739"/>
      <c r="NR200" s="739"/>
      <c r="NS200" s="739"/>
      <c r="NT200" s="739"/>
      <c r="NU200" s="739"/>
      <c r="NV200" s="739"/>
      <c r="NW200" s="739"/>
      <c r="NX200" s="739"/>
      <c r="NY200" s="739"/>
      <c r="NZ200" s="739"/>
      <c r="OA200" s="739"/>
      <c r="OB200" s="739"/>
      <c r="OC200" s="739"/>
      <c r="OD200" s="739"/>
      <c r="OE200" s="739"/>
    </row>
    <row r="201" spans="1:395" s="740" customFormat="1" ht="30" customHeight="1" x14ac:dyDescent="0.25">
      <c r="A201" s="743">
        <v>1</v>
      </c>
      <c r="B201" s="795" t="s">
        <v>139</v>
      </c>
      <c r="C201" s="747">
        <f>'1 уровень'!C1495</f>
        <v>50</v>
      </c>
      <c r="D201" s="747">
        <v>14063</v>
      </c>
      <c r="E201" s="747">
        <f>'1 уровень'!D1495</f>
        <v>38</v>
      </c>
      <c r="F201" s="747">
        <f t="shared" ref="F201:F202" si="53">D201/12*$B$6</f>
        <v>10547.25</v>
      </c>
      <c r="G201" s="747">
        <f>'1 уровень'!E1495</f>
        <v>0</v>
      </c>
      <c r="H201" s="748">
        <f t="shared" si="33"/>
        <v>0</v>
      </c>
      <c r="I201" s="747">
        <f>'[4]1 уровень'!G1479</f>
        <v>0</v>
      </c>
      <c r="J201" s="747"/>
      <c r="K201" s="748" t="e">
        <f t="shared" ref="K201:K202" si="54">I201/G201*100</f>
        <v>#DIV/0!</v>
      </c>
      <c r="L201" s="739"/>
      <c r="M201" s="739"/>
      <c r="N201" s="739"/>
      <c r="O201" s="739"/>
      <c r="P201" s="739"/>
      <c r="Q201" s="739"/>
      <c r="R201" s="739"/>
      <c r="S201" s="739"/>
      <c r="T201" s="739"/>
      <c r="U201" s="739"/>
      <c r="V201" s="739"/>
      <c r="W201" s="739"/>
      <c r="X201" s="739"/>
      <c r="Y201" s="739"/>
      <c r="Z201" s="739"/>
      <c r="AA201" s="739"/>
      <c r="AB201" s="739"/>
      <c r="AC201" s="739"/>
      <c r="AD201" s="739"/>
      <c r="AE201" s="739"/>
      <c r="AF201" s="739"/>
      <c r="AG201" s="739"/>
      <c r="AH201" s="739"/>
      <c r="AI201" s="739"/>
      <c r="AJ201" s="739"/>
      <c r="AK201" s="739"/>
      <c r="AL201" s="739"/>
      <c r="AM201" s="739"/>
      <c r="AN201" s="739"/>
      <c r="AO201" s="739"/>
      <c r="AP201" s="739"/>
      <c r="AQ201" s="739"/>
      <c r="AR201" s="739"/>
      <c r="AS201" s="739"/>
      <c r="AT201" s="739"/>
      <c r="AU201" s="739"/>
      <c r="AV201" s="739"/>
      <c r="AW201" s="739"/>
      <c r="AX201" s="739"/>
      <c r="AY201" s="739"/>
      <c r="AZ201" s="739"/>
      <c r="BA201" s="739"/>
      <c r="BB201" s="739"/>
      <c r="BC201" s="739"/>
      <c r="BD201" s="739"/>
      <c r="BE201" s="739"/>
      <c r="BF201" s="739"/>
      <c r="BG201" s="739"/>
      <c r="BH201" s="739"/>
      <c r="BI201" s="739"/>
      <c r="BJ201" s="739"/>
      <c r="BK201" s="739"/>
      <c r="BL201" s="739"/>
      <c r="BM201" s="739"/>
      <c r="BN201" s="739"/>
      <c r="BO201" s="739"/>
      <c r="BP201" s="739"/>
      <c r="BQ201" s="739"/>
      <c r="BR201" s="739"/>
      <c r="BS201" s="739"/>
      <c r="BT201" s="739"/>
      <c r="BU201" s="739"/>
      <c r="BV201" s="739"/>
      <c r="BW201" s="739"/>
      <c r="BX201" s="739"/>
      <c r="BY201" s="739"/>
      <c r="BZ201" s="739"/>
      <c r="CA201" s="739"/>
      <c r="CB201" s="739"/>
      <c r="CC201" s="739"/>
      <c r="CD201" s="739"/>
      <c r="CE201" s="739"/>
      <c r="CF201" s="739"/>
      <c r="CG201" s="739"/>
      <c r="CH201" s="739"/>
      <c r="CI201" s="739"/>
      <c r="CJ201" s="739"/>
      <c r="CK201" s="739"/>
      <c r="CL201" s="739"/>
      <c r="CM201" s="739"/>
      <c r="CN201" s="739"/>
      <c r="CO201" s="739"/>
      <c r="CP201" s="739"/>
      <c r="CQ201" s="739"/>
      <c r="CR201" s="739"/>
      <c r="CS201" s="739"/>
      <c r="CT201" s="739"/>
      <c r="CU201" s="739"/>
      <c r="CV201" s="739"/>
      <c r="CW201" s="739"/>
      <c r="CX201" s="739"/>
      <c r="CY201" s="739"/>
      <c r="CZ201" s="739"/>
      <c r="DA201" s="739"/>
      <c r="DB201" s="739"/>
      <c r="DC201" s="739"/>
      <c r="DD201" s="739"/>
      <c r="DE201" s="739"/>
      <c r="DF201" s="739"/>
      <c r="DG201" s="739"/>
      <c r="DH201" s="739"/>
      <c r="DI201" s="739"/>
      <c r="DJ201" s="739"/>
      <c r="DK201" s="739"/>
      <c r="DL201" s="739"/>
      <c r="DM201" s="739"/>
      <c r="DN201" s="739"/>
      <c r="DO201" s="739"/>
      <c r="DP201" s="739"/>
      <c r="DQ201" s="739"/>
      <c r="DR201" s="739"/>
      <c r="DS201" s="739"/>
      <c r="DT201" s="739"/>
      <c r="DU201" s="739"/>
      <c r="DV201" s="739"/>
      <c r="DW201" s="739"/>
      <c r="DX201" s="739"/>
      <c r="DY201" s="739"/>
      <c r="DZ201" s="739"/>
      <c r="EA201" s="739"/>
      <c r="EB201" s="739"/>
      <c r="EC201" s="739"/>
      <c r="ED201" s="739"/>
      <c r="EE201" s="739"/>
      <c r="EF201" s="739"/>
      <c r="EG201" s="739"/>
      <c r="EH201" s="739"/>
      <c r="EI201" s="739"/>
      <c r="EJ201" s="739"/>
      <c r="EK201" s="739"/>
      <c r="EL201" s="739"/>
      <c r="EM201" s="739"/>
      <c r="EN201" s="739"/>
      <c r="EO201" s="739"/>
      <c r="EP201" s="739"/>
      <c r="EQ201" s="739"/>
      <c r="ER201" s="739"/>
      <c r="ES201" s="739"/>
      <c r="ET201" s="739"/>
      <c r="EU201" s="739"/>
      <c r="EV201" s="739"/>
      <c r="EW201" s="739"/>
      <c r="EX201" s="739"/>
      <c r="EY201" s="739"/>
      <c r="EZ201" s="739"/>
      <c r="FA201" s="739"/>
      <c r="FB201" s="739"/>
      <c r="FC201" s="739"/>
      <c r="FD201" s="739"/>
      <c r="FE201" s="739"/>
      <c r="FF201" s="739"/>
      <c r="FG201" s="739"/>
      <c r="FH201" s="739"/>
      <c r="FI201" s="739"/>
      <c r="FJ201" s="739"/>
      <c r="FK201" s="739"/>
      <c r="FL201" s="739"/>
      <c r="FM201" s="739"/>
      <c r="FN201" s="739"/>
      <c r="FO201" s="739"/>
      <c r="FP201" s="739"/>
      <c r="FQ201" s="739"/>
      <c r="FR201" s="739"/>
      <c r="FS201" s="739"/>
      <c r="FT201" s="739"/>
      <c r="FU201" s="739"/>
      <c r="FV201" s="739"/>
      <c r="FW201" s="739"/>
      <c r="FX201" s="739"/>
      <c r="FY201" s="739"/>
      <c r="FZ201" s="739"/>
      <c r="GA201" s="739"/>
      <c r="GB201" s="739"/>
      <c r="GC201" s="739"/>
      <c r="GD201" s="739"/>
      <c r="GE201" s="739"/>
      <c r="GF201" s="739"/>
      <c r="GG201" s="739"/>
      <c r="GH201" s="739"/>
      <c r="GI201" s="739"/>
      <c r="GJ201" s="739"/>
      <c r="GK201" s="739"/>
      <c r="GL201" s="739"/>
      <c r="GM201" s="739"/>
      <c r="GN201" s="739"/>
      <c r="GO201" s="739"/>
      <c r="GP201" s="739"/>
      <c r="GQ201" s="739"/>
      <c r="GR201" s="739"/>
      <c r="GS201" s="739"/>
      <c r="GT201" s="739"/>
      <c r="GU201" s="739"/>
      <c r="GV201" s="739"/>
      <c r="GW201" s="739"/>
      <c r="GX201" s="739"/>
      <c r="GY201" s="739"/>
      <c r="GZ201" s="739"/>
      <c r="HA201" s="739"/>
      <c r="HB201" s="739"/>
      <c r="HC201" s="739"/>
      <c r="HD201" s="739"/>
      <c r="HE201" s="739"/>
      <c r="HF201" s="739"/>
      <c r="HG201" s="739"/>
      <c r="HH201" s="739"/>
      <c r="HI201" s="739"/>
      <c r="HJ201" s="739"/>
      <c r="HK201" s="739"/>
      <c r="HL201" s="739"/>
      <c r="HM201" s="739"/>
      <c r="HN201" s="739"/>
      <c r="HO201" s="739"/>
      <c r="HP201" s="739"/>
      <c r="HQ201" s="739"/>
      <c r="HR201" s="739"/>
      <c r="HS201" s="739"/>
      <c r="HT201" s="739"/>
      <c r="HU201" s="739"/>
      <c r="HV201" s="739"/>
      <c r="HW201" s="739"/>
      <c r="HX201" s="739"/>
      <c r="HY201" s="739"/>
      <c r="HZ201" s="739"/>
      <c r="IA201" s="739"/>
      <c r="IB201" s="739"/>
      <c r="IC201" s="739"/>
      <c r="ID201" s="739"/>
      <c r="IE201" s="739"/>
      <c r="IF201" s="739"/>
      <c r="IG201" s="739"/>
      <c r="IH201" s="739"/>
      <c r="II201" s="739"/>
      <c r="IJ201" s="739"/>
      <c r="IK201" s="739"/>
      <c r="IL201" s="739"/>
      <c r="IM201" s="739"/>
      <c r="IN201" s="739"/>
      <c r="IO201" s="739"/>
      <c r="IP201" s="739"/>
      <c r="IQ201" s="739"/>
      <c r="IR201" s="739"/>
      <c r="IS201" s="739"/>
      <c r="IT201" s="739"/>
      <c r="IU201" s="739"/>
      <c r="IV201" s="739"/>
      <c r="IW201" s="739"/>
      <c r="IX201" s="739"/>
      <c r="IY201" s="739"/>
      <c r="IZ201" s="739"/>
      <c r="JA201" s="739"/>
      <c r="JB201" s="739"/>
      <c r="JC201" s="739"/>
      <c r="JD201" s="739"/>
      <c r="JE201" s="739"/>
      <c r="JF201" s="739"/>
      <c r="JG201" s="739"/>
      <c r="JH201" s="739"/>
      <c r="JI201" s="739"/>
      <c r="JJ201" s="739"/>
      <c r="JK201" s="739"/>
      <c r="JL201" s="739"/>
      <c r="JM201" s="739"/>
      <c r="JN201" s="739"/>
      <c r="JO201" s="739"/>
      <c r="JP201" s="739"/>
      <c r="JQ201" s="739"/>
      <c r="JR201" s="739"/>
      <c r="JS201" s="739"/>
      <c r="JT201" s="739"/>
      <c r="JU201" s="739"/>
      <c r="JV201" s="739"/>
      <c r="JW201" s="739"/>
      <c r="JX201" s="739"/>
      <c r="JY201" s="739"/>
      <c r="JZ201" s="739"/>
      <c r="KA201" s="739"/>
      <c r="KB201" s="739"/>
      <c r="KC201" s="739"/>
      <c r="KD201" s="739"/>
      <c r="KE201" s="739"/>
      <c r="KF201" s="739"/>
      <c r="KG201" s="739"/>
      <c r="KH201" s="739"/>
      <c r="KI201" s="739"/>
      <c r="KJ201" s="739"/>
      <c r="KK201" s="739"/>
      <c r="KL201" s="739"/>
      <c r="KM201" s="739"/>
      <c r="KN201" s="739"/>
      <c r="KO201" s="739"/>
      <c r="KP201" s="739"/>
      <c r="KQ201" s="739"/>
      <c r="KR201" s="739"/>
      <c r="KS201" s="739"/>
      <c r="KT201" s="739"/>
      <c r="KU201" s="739"/>
      <c r="KV201" s="739"/>
      <c r="KW201" s="739"/>
      <c r="KX201" s="739"/>
      <c r="KY201" s="739"/>
      <c r="KZ201" s="739"/>
      <c r="LA201" s="739"/>
      <c r="LB201" s="739"/>
      <c r="LC201" s="739"/>
      <c r="LD201" s="739"/>
      <c r="LE201" s="739"/>
      <c r="LF201" s="739"/>
      <c r="LG201" s="739"/>
      <c r="LH201" s="739"/>
      <c r="LI201" s="739"/>
      <c r="LJ201" s="739"/>
      <c r="LK201" s="739"/>
      <c r="LL201" s="739"/>
      <c r="LM201" s="739"/>
      <c r="LN201" s="739"/>
      <c r="LO201" s="739"/>
      <c r="LP201" s="739"/>
      <c r="LQ201" s="739"/>
      <c r="LR201" s="739"/>
      <c r="LS201" s="739"/>
      <c r="LT201" s="739"/>
      <c r="LU201" s="739"/>
      <c r="LV201" s="739"/>
      <c r="LW201" s="739"/>
      <c r="LX201" s="739"/>
      <c r="LY201" s="739"/>
      <c r="LZ201" s="739"/>
      <c r="MA201" s="739"/>
      <c r="MB201" s="739"/>
      <c r="MC201" s="739"/>
      <c r="MD201" s="739"/>
      <c r="ME201" s="739"/>
      <c r="MF201" s="739"/>
      <c r="MG201" s="739"/>
      <c r="MH201" s="739"/>
      <c r="MI201" s="739"/>
      <c r="MJ201" s="739"/>
      <c r="MK201" s="739"/>
      <c r="ML201" s="739"/>
      <c r="MM201" s="739"/>
      <c r="MN201" s="739"/>
      <c r="MO201" s="739"/>
      <c r="MP201" s="739"/>
      <c r="MQ201" s="739"/>
      <c r="MR201" s="739"/>
      <c r="MS201" s="739"/>
      <c r="MT201" s="739"/>
      <c r="MU201" s="739"/>
      <c r="MV201" s="739"/>
      <c r="MW201" s="739"/>
      <c r="MX201" s="739"/>
      <c r="MY201" s="739"/>
      <c r="MZ201" s="739"/>
      <c r="NA201" s="739"/>
      <c r="NB201" s="739"/>
      <c r="NC201" s="739"/>
      <c r="ND201" s="739"/>
      <c r="NE201" s="739"/>
      <c r="NF201" s="739"/>
      <c r="NG201" s="739"/>
      <c r="NH201" s="739"/>
      <c r="NI201" s="739"/>
      <c r="NJ201" s="739"/>
      <c r="NK201" s="739"/>
      <c r="NL201" s="739"/>
      <c r="NM201" s="739"/>
      <c r="NN201" s="739"/>
      <c r="NO201" s="739"/>
      <c r="NP201" s="739"/>
      <c r="NQ201" s="739"/>
      <c r="NR201" s="739"/>
      <c r="NS201" s="739"/>
      <c r="NT201" s="739"/>
      <c r="NU201" s="739"/>
      <c r="NV201" s="739"/>
      <c r="NW201" s="739"/>
      <c r="NX201" s="739"/>
      <c r="NY201" s="739"/>
      <c r="NZ201" s="739"/>
      <c r="OA201" s="739"/>
      <c r="OB201" s="739"/>
      <c r="OC201" s="739"/>
      <c r="OD201" s="739"/>
      <c r="OE201" s="739"/>
    </row>
    <row r="202" spans="1:395" s="740" customFormat="1" ht="30" customHeight="1" x14ac:dyDescent="0.25">
      <c r="A202" s="743">
        <v>1</v>
      </c>
      <c r="B202" s="795" t="s">
        <v>140</v>
      </c>
      <c r="C202" s="747">
        <f>'1 уровень'!C1496</f>
        <v>100</v>
      </c>
      <c r="D202" s="747">
        <v>49766</v>
      </c>
      <c r="E202" s="747">
        <f>'1 уровень'!D1496</f>
        <v>75</v>
      </c>
      <c r="F202" s="747">
        <f t="shared" si="53"/>
        <v>37324.5</v>
      </c>
      <c r="G202" s="747">
        <f>'1 уровень'!E1496</f>
        <v>0</v>
      </c>
      <c r="H202" s="748">
        <f t="shared" si="33"/>
        <v>0</v>
      </c>
      <c r="I202" s="747">
        <f>'[4]1 уровень'!G1480</f>
        <v>0</v>
      </c>
      <c r="J202" s="747"/>
      <c r="K202" s="748" t="e">
        <f t="shared" si="54"/>
        <v>#DIV/0!</v>
      </c>
      <c r="L202" s="739"/>
      <c r="M202" s="739"/>
      <c r="N202" s="739"/>
      <c r="O202" s="739"/>
      <c r="P202" s="739"/>
      <c r="Q202" s="739"/>
      <c r="R202" s="739"/>
      <c r="S202" s="739"/>
      <c r="T202" s="739"/>
      <c r="U202" s="739"/>
      <c r="V202" s="739"/>
      <c r="W202" s="739"/>
      <c r="X202" s="739"/>
      <c r="Y202" s="739"/>
      <c r="Z202" s="739"/>
      <c r="AA202" s="739"/>
      <c r="AB202" s="739"/>
      <c r="AC202" s="739"/>
      <c r="AD202" s="739"/>
      <c r="AE202" s="739"/>
      <c r="AF202" s="739"/>
      <c r="AG202" s="739"/>
      <c r="AH202" s="739"/>
      <c r="AI202" s="739"/>
      <c r="AJ202" s="739"/>
      <c r="AK202" s="739"/>
      <c r="AL202" s="739"/>
      <c r="AM202" s="739"/>
      <c r="AN202" s="739"/>
      <c r="AO202" s="739"/>
      <c r="AP202" s="739"/>
      <c r="AQ202" s="739"/>
      <c r="AR202" s="739"/>
      <c r="AS202" s="739"/>
      <c r="AT202" s="739"/>
      <c r="AU202" s="739"/>
      <c r="AV202" s="739"/>
      <c r="AW202" s="739"/>
      <c r="AX202" s="739"/>
      <c r="AY202" s="739"/>
      <c r="AZ202" s="739"/>
      <c r="BA202" s="739"/>
      <c r="BB202" s="739"/>
      <c r="BC202" s="739"/>
      <c r="BD202" s="739"/>
      <c r="BE202" s="739"/>
      <c r="BF202" s="739"/>
      <c r="BG202" s="739"/>
      <c r="BH202" s="739"/>
      <c r="BI202" s="739"/>
      <c r="BJ202" s="739"/>
      <c r="BK202" s="739"/>
      <c r="BL202" s="739"/>
      <c r="BM202" s="739"/>
      <c r="BN202" s="739"/>
      <c r="BO202" s="739"/>
      <c r="BP202" s="739"/>
      <c r="BQ202" s="739"/>
      <c r="BR202" s="739"/>
      <c r="BS202" s="739"/>
      <c r="BT202" s="739"/>
      <c r="BU202" s="739"/>
      <c r="BV202" s="739"/>
      <c r="BW202" s="739"/>
      <c r="BX202" s="739"/>
      <c r="BY202" s="739"/>
      <c r="BZ202" s="739"/>
      <c r="CA202" s="739"/>
      <c r="CB202" s="739"/>
      <c r="CC202" s="739"/>
      <c r="CD202" s="739"/>
      <c r="CE202" s="739"/>
      <c r="CF202" s="739"/>
      <c r="CG202" s="739"/>
      <c r="CH202" s="739"/>
      <c r="CI202" s="739"/>
      <c r="CJ202" s="739"/>
      <c r="CK202" s="739"/>
      <c r="CL202" s="739"/>
      <c r="CM202" s="739"/>
      <c r="CN202" s="739"/>
      <c r="CO202" s="739"/>
      <c r="CP202" s="739"/>
      <c r="CQ202" s="739"/>
      <c r="CR202" s="739"/>
      <c r="CS202" s="739"/>
      <c r="CT202" s="739"/>
      <c r="CU202" s="739"/>
      <c r="CV202" s="739"/>
      <c r="CW202" s="739"/>
      <c r="CX202" s="739"/>
      <c r="CY202" s="739"/>
      <c r="CZ202" s="739"/>
      <c r="DA202" s="739"/>
      <c r="DB202" s="739"/>
      <c r="DC202" s="739"/>
      <c r="DD202" s="739"/>
      <c r="DE202" s="739"/>
      <c r="DF202" s="739"/>
      <c r="DG202" s="739"/>
      <c r="DH202" s="739"/>
      <c r="DI202" s="739"/>
      <c r="DJ202" s="739"/>
      <c r="DK202" s="739"/>
      <c r="DL202" s="739"/>
      <c r="DM202" s="739"/>
      <c r="DN202" s="739"/>
      <c r="DO202" s="739"/>
      <c r="DP202" s="739"/>
      <c r="DQ202" s="739"/>
      <c r="DR202" s="739"/>
      <c r="DS202" s="739"/>
      <c r="DT202" s="739"/>
      <c r="DU202" s="739"/>
      <c r="DV202" s="739"/>
      <c r="DW202" s="739"/>
      <c r="DX202" s="739"/>
      <c r="DY202" s="739"/>
      <c r="DZ202" s="739"/>
      <c r="EA202" s="739"/>
      <c r="EB202" s="739"/>
      <c r="EC202" s="739"/>
      <c r="ED202" s="739"/>
      <c r="EE202" s="739"/>
      <c r="EF202" s="739"/>
      <c r="EG202" s="739"/>
      <c r="EH202" s="739"/>
      <c r="EI202" s="739"/>
      <c r="EJ202" s="739"/>
      <c r="EK202" s="739"/>
      <c r="EL202" s="739"/>
      <c r="EM202" s="739"/>
      <c r="EN202" s="739"/>
      <c r="EO202" s="739"/>
      <c r="EP202" s="739"/>
      <c r="EQ202" s="739"/>
      <c r="ER202" s="739"/>
      <c r="ES202" s="739"/>
      <c r="ET202" s="739"/>
      <c r="EU202" s="739"/>
      <c r="EV202" s="739"/>
      <c r="EW202" s="739"/>
      <c r="EX202" s="739"/>
      <c r="EY202" s="739"/>
      <c r="EZ202" s="739"/>
      <c r="FA202" s="739"/>
      <c r="FB202" s="739"/>
      <c r="FC202" s="739"/>
      <c r="FD202" s="739"/>
      <c r="FE202" s="739"/>
      <c r="FF202" s="739"/>
      <c r="FG202" s="739"/>
      <c r="FH202" s="739"/>
      <c r="FI202" s="739"/>
      <c r="FJ202" s="739"/>
      <c r="FK202" s="739"/>
      <c r="FL202" s="739"/>
      <c r="FM202" s="739"/>
      <c r="FN202" s="739"/>
      <c r="FO202" s="739"/>
      <c r="FP202" s="739"/>
      <c r="FQ202" s="739"/>
      <c r="FR202" s="739"/>
      <c r="FS202" s="739"/>
      <c r="FT202" s="739"/>
      <c r="FU202" s="739"/>
      <c r="FV202" s="739"/>
      <c r="FW202" s="739"/>
      <c r="FX202" s="739"/>
      <c r="FY202" s="739"/>
      <c r="FZ202" s="739"/>
      <c r="GA202" s="739"/>
      <c r="GB202" s="739"/>
      <c r="GC202" s="739"/>
      <c r="GD202" s="739"/>
      <c r="GE202" s="739"/>
      <c r="GF202" s="739"/>
      <c r="GG202" s="739"/>
      <c r="GH202" s="739"/>
      <c r="GI202" s="739"/>
      <c r="GJ202" s="739"/>
      <c r="GK202" s="739"/>
      <c r="GL202" s="739"/>
      <c r="GM202" s="739"/>
      <c r="GN202" s="739"/>
      <c r="GO202" s="739"/>
      <c r="GP202" s="739"/>
      <c r="GQ202" s="739"/>
      <c r="GR202" s="739"/>
      <c r="GS202" s="739"/>
      <c r="GT202" s="739"/>
      <c r="GU202" s="739"/>
      <c r="GV202" s="739"/>
      <c r="GW202" s="739"/>
      <c r="GX202" s="739"/>
      <c r="GY202" s="739"/>
      <c r="GZ202" s="739"/>
      <c r="HA202" s="739"/>
      <c r="HB202" s="739"/>
      <c r="HC202" s="739"/>
      <c r="HD202" s="739"/>
      <c r="HE202" s="739"/>
      <c r="HF202" s="739"/>
      <c r="HG202" s="739"/>
      <c r="HH202" s="739"/>
      <c r="HI202" s="739"/>
      <c r="HJ202" s="739"/>
      <c r="HK202" s="739"/>
      <c r="HL202" s="739"/>
      <c r="HM202" s="739"/>
      <c r="HN202" s="739"/>
      <c r="HO202" s="739"/>
      <c r="HP202" s="739"/>
      <c r="HQ202" s="739"/>
      <c r="HR202" s="739"/>
      <c r="HS202" s="739"/>
      <c r="HT202" s="739"/>
      <c r="HU202" s="739"/>
      <c r="HV202" s="739"/>
      <c r="HW202" s="739"/>
      <c r="HX202" s="739"/>
      <c r="HY202" s="739"/>
      <c r="HZ202" s="739"/>
      <c r="IA202" s="739"/>
      <c r="IB202" s="739"/>
      <c r="IC202" s="739"/>
      <c r="ID202" s="739"/>
      <c r="IE202" s="739"/>
      <c r="IF202" s="739"/>
      <c r="IG202" s="739"/>
      <c r="IH202" s="739"/>
      <c r="II202" s="739"/>
      <c r="IJ202" s="739"/>
      <c r="IK202" s="739"/>
      <c r="IL202" s="739"/>
      <c r="IM202" s="739"/>
      <c r="IN202" s="739"/>
      <c r="IO202" s="739"/>
      <c r="IP202" s="739"/>
      <c r="IQ202" s="739"/>
      <c r="IR202" s="739"/>
      <c r="IS202" s="739"/>
      <c r="IT202" s="739"/>
      <c r="IU202" s="739"/>
      <c r="IV202" s="739"/>
      <c r="IW202" s="739"/>
      <c r="IX202" s="739"/>
      <c r="IY202" s="739"/>
      <c r="IZ202" s="739"/>
      <c r="JA202" s="739"/>
      <c r="JB202" s="739"/>
      <c r="JC202" s="739"/>
      <c r="JD202" s="739"/>
      <c r="JE202" s="739"/>
      <c r="JF202" s="739"/>
      <c r="JG202" s="739"/>
      <c r="JH202" s="739"/>
      <c r="JI202" s="739"/>
      <c r="JJ202" s="739"/>
      <c r="JK202" s="739"/>
      <c r="JL202" s="739"/>
      <c r="JM202" s="739"/>
      <c r="JN202" s="739"/>
      <c r="JO202" s="739"/>
      <c r="JP202" s="739"/>
      <c r="JQ202" s="739"/>
      <c r="JR202" s="739"/>
      <c r="JS202" s="739"/>
      <c r="JT202" s="739"/>
      <c r="JU202" s="739"/>
      <c r="JV202" s="739"/>
      <c r="JW202" s="739"/>
      <c r="JX202" s="739"/>
      <c r="JY202" s="739"/>
      <c r="JZ202" s="739"/>
      <c r="KA202" s="739"/>
      <c r="KB202" s="739"/>
      <c r="KC202" s="739"/>
      <c r="KD202" s="739"/>
      <c r="KE202" s="739"/>
      <c r="KF202" s="739"/>
      <c r="KG202" s="739"/>
      <c r="KH202" s="739"/>
      <c r="KI202" s="739"/>
      <c r="KJ202" s="739"/>
      <c r="KK202" s="739"/>
      <c r="KL202" s="739"/>
      <c r="KM202" s="739"/>
      <c r="KN202" s="739"/>
      <c r="KO202" s="739"/>
      <c r="KP202" s="739"/>
      <c r="KQ202" s="739"/>
      <c r="KR202" s="739"/>
      <c r="KS202" s="739"/>
      <c r="KT202" s="739"/>
      <c r="KU202" s="739"/>
      <c r="KV202" s="739"/>
      <c r="KW202" s="739"/>
      <c r="KX202" s="739"/>
      <c r="KY202" s="739"/>
      <c r="KZ202" s="739"/>
      <c r="LA202" s="739"/>
      <c r="LB202" s="739"/>
      <c r="LC202" s="739"/>
      <c r="LD202" s="739"/>
      <c r="LE202" s="739"/>
      <c r="LF202" s="739"/>
      <c r="LG202" s="739"/>
      <c r="LH202" s="739"/>
      <c r="LI202" s="739"/>
      <c r="LJ202" s="739"/>
      <c r="LK202" s="739"/>
      <c r="LL202" s="739"/>
      <c r="LM202" s="739"/>
      <c r="LN202" s="739"/>
      <c r="LO202" s="739"/>
      <c r="LP202" s="739"/>
      <c r="LQ202" s="739"/>
      <c r="LR202" s="739"/>
      <c r="LS202" s="739"/>
      <c r="LT202" s="739"/>
      <c r="LU202" s="739"/>
      <c r="LV202" s="739"/>
      <c r="LW202" s="739"/>
      <c r="LX202" s="739"/>
      <c r="LY202" s="739"/>
      <c r="LZ202" s="739"/>
      <c r="MA202" s="739"/>
      <c r="MB202" s="739"/>
      <c r="MC202" s="739"/>
      <c r="MD202" s="739"/>
      <c r="ME202" s="739"/>
      <c r="MF202" s="739"/>
      <c r="MG202" s="739"/>
      <c r="MH202" s="739"/>
      <c r="MI202" s="739"/>
      <c r="MJ202" s="739"/>
      <c r="MK202" s="739"/>
      <c r="ML202" s="739"/>
      <c r="MM202" s="739"/>
      <c r="MN202" s="739"/>
      <c r="MO202" s="739"/>
      <c r="MP202" s="739"/>
      <c r="MQ202" s="739"/>
      <c r="MR202" s="739"/>
      <c r="MS202" s="739"/>
      <c r="MT202" s="739"/>
      <c r="MU202" s="739"/>
      <c r="MV202" s="739"/>
      <c r="MW202" s="739"/>
      <c r="MX202" s="739"/>
      <c r="MY202" s="739"/>
      <c r="MZ202" s="739"/>
      <c r="NA202" s="739"/>
      <c r="NB202" s="739"/>
      <c r="NC202" s="739"/>
      <c r="ND202" s="739"/>
      <c r="NE202" s="739"/>
      <c r="NF202" s="739"/>
      <c r="NG202" s="739"/>
      <c r="NH202" s="739"/>
      <c r="NI202" s="739"/>
      <c r="NJ202" s="739"/>
      <c r="NK202" s="739"/>
      <c r="NL202" s="739"/>
      <c r="NM202" s="739"/>
      <c r="NN202" s="739"/>
      <c r="NO202" s="739"/>
      <c r="NP202" s="739"/>
      <c r="NQ202" s="739"/>
      <c r="NR202" s="739"/>
      <c r="NS202" s="739"/>
      <c r="NT202" s="739"/>
      <c r="NU202" s="739"/>
      <c r="NV202" s="739"/>
      <c r="NW202" s="739"/>
      <c r="NX202" s="739"/>
      <c r="NY202" s="739"/>
      <c r="NZ202" s="739"/>
      <c r="OA202" s="739"/>
      <c r="OB202" s="739"/>
      <c r="OC202" s="739"/>
      <c r="OD202" s="739"/>
      <c r="OE202" s="739"/>
    </row>
    <row r="203" spans="1:395" s="740" customFormat="1" ht="30" customHeight="1" x14ac:dyDescent="0.25">
      <c r="A203" s="743">
        <v>1</v>
      </c>
      <c r="B203" s="823" t="s">
        <v>245</v>
      </c>
      <c r="C203" s="747"/>
      <c r="D203" s="747"/>
      <c r="E203" s="747"/>
      <c r="F203" s="747">
        <f t="shared" si="27"/>
        <v>0</v>
      </c>
      <c r="G203" s="747"/>
      <c r="H203" s="748"/>
      <c r="I203" s="747"/>
      <c r="J203" s="747"/>
      <c r="K203" s="748"/>
      <c r="L203" s="739"/>
      <c r="M203" s="739"/>
      <c r="N203" s="739"/>
      <c r="O203" s="739"/>
      <c r="P203" s="739"/>
      <c r="Q203" s="739"/>
      <c r="R203" s="739"/>
      <c r="S203" s="739"/>
      <c r="T203" s="739"/>
      <c r="U203" s="739"/>
      <c r="V203" s="739"/>
      <c r="W203" s="739"/>
      <c r="X203" s="739"/>
      <c r="Y203" s="739"/>
      <c r="Z203" s="739"/>
      <c r="AA203" s="739"/>
      <c r="AB203" s="739"/>
      <c r="AC203" s="739"/>
      <c r="AD203" s="739"/>
      <c r="AE203" s="739"/>
      <c r="AF203" s="739"/>
      <c r="AG203" s="739"/>
      <c r="AH203" s="739"/>
      <c r="AI203" s="739"/>
      <c r="AJ203" s="739"/>
      <c r="AK203" s="739"/>
      <c r="AL203" s="739"/>
      <c r="AM203" s="739"/>
      <c r="AN203" s="739"/>
      <c r="AO203" s="739"/>
      <c r="AP203" s="739"/>
      <c r="AQ203" s="739"/>
      <c r="AR203" s="739"/>
      <c r="AS203" s="739"/>
      <c r="AT203" s="739"/>
      <c r="AU203" s="739"/>
      <c r="AV203" s="739"/>
      <c r="AW203" s="739"/>
      <c r="AX203" s="739"/>
      <c r="AY203" s="739"/>
      <c r="AZ203" s="739"/>
      <c r="BA203" s="739"/>
      <c r="BB203" s="739"/>
      <c r="BC203" s="739"/>
      <c r="BD203" s="739"/>
      <c r="BE203" s="739"/>
      <c r="BF203" s="739"/>
      <c r="BG203" s="739"/>
      <c r="BH203" s="739"/>
      <c r="BI203" s="739"/>
      <c r="BJ203" s="739"/>
      <c r="BK203" s="739"/>
      <c r="BL203" s="739"/>
      <c r="BM203" s="739"/>
      <c r="BN203" s="739"/>
      <c r="BO203" s="739"/>
      <c r="BP203" s="739"/>
      <c r="BQ203" s="739"/>
      <c r="BR203" s="739"/>
      <c r="BS203" s="739"/>
      <c r="BT203" s="739"/>
      <c r="BU203" s="739"/>
      <c r="BV203" s="739"/>
      <c r="BW203" s="739"/>
      <c r="BX203" s="739"/>
      <c r="BY203" s="739"/>
      <c r="BZ203" s="739"/>
      <c r="CA203" s="739"/>
      <c r="CB203" s="739"/>
      <c r="CC203" s="739"/>
      <c r="CD203" s="739"/>
      <c r="CE203" s="739"/>
      <c r="CF203" s="739"/>
      <c r="CG203" s="739"/>
      <c r="CH203" s="739"/>
      <c r="CI203" s="739"/>
      <c r="CJ203" s="739"/>
      <c r="CK203" s="739"/>
      <c r="CL203" s="739"/>
      <c r="CM203" s="739"/>
      <c r="CN203" s="739"/>
      <c r="CO203" s="739"/>
      <c r="CP203" s="739"/>
      <c r="CQ203" s="739"/>
      <c r="CR203" s="739"/>
      <c r="CS203" s="739"/>
      <c r="CT203" s="739"/>
      <c r="CU203" s="739"/>
      <c r="CV203" s="739"/>
      <c r="CW203" s="739"/>
      <c r="CX203" s="739"/>
      <c r="CY203" s="739"/>
      <c r="CZ203" s="739"/>
      <c r="DA203" s="739"/>
      <c r="DB203" s="739"/>
      <c r="DC203" s="739"/>
      <c r="DD203" s="739"/>
      <c r="DE203" s="739"/>
      <c r="DF203" s="739"/>
      <c r="DG203" s="739"/>
      <c r="DH203" s="739"/>
      <c r="DI203" s="739"/>
      <c r="DJ203" s="739"/>
      <c r="DK203" s="739"/>
      <c r="DL203" s="739"/>
      <c r="DM203" s="739"/>
      <c r="DN203" s="739"/>
      <c r="DO203" s="739"/>
      <c r="DP203" s="739"/>
      <c r="DQ203" s="739"/>
      <c r="DR203" s="739"/>
      <c r="DS203" s="739"/>
      <c r="DT203" s="739"/>
      <c r="DU203" s="739"/>
      <c r="DV203" s="739"/>
      <c r="DW203" s="739"/>
      <c r="DX203" s="739"/>
      <c r="DY203" s="739"/>
      <c r="DZ203" s="739"/>
      <c r="EA203" s="739"/>
      <c r="EB203" s="739"/>
      <c r="EC203" s="739"/>
      <c r="ED203" s="739"/>
      <c r="EE203" s="739"/>
      <c r="EF203" s="739"/>
      <c r="EG203" s="739"/>
      <c r="EH203" s="739"/>
      <c r="EI203" s="739"/>
      <c r="EJ203" s="739"/>
      <c r="EK203" s="739"/>
      <c r="EL203" s="739"/>
      <c r="EM203" s="739"/>
      <c r="EN203" s="739"/>
      <c r="EO203" s="739"/>
      <c r="EP203" s="739"/>
      <c r="EQ203" s="739"/>
      <c r="ER203" s="739"/>
      <c r="ES203" s="739"/>
      <c r="ET203" s="739"/>
      <c r="EU203" s="739"/>
      <c r="EV203" s="739"/>
      <c r="EW203" s="739"/>
      <c r="EX203" s="739"/>
      <c r="EY203" s="739"/>
      <c r="EZ203" s="739"/>
      <c r="FA203" s="739"/>
      <c r="FB203" s="739"/>
      <c r="FC203" s="739"/>
      <c r="FD203" s="739"/>
      <c r="FE203" s="739"/>
      <c r="FF203" s="739"/>
      <c r="FG203" s="739"/>
      <c r="FH203" s="739"/>
      <c r="FI203" s="739"/>
      <c r="FJ203" s="739"/>
      <c r="FK203" s="739"/>
      <c r="FL203" s="739"/>
      <c r="FM203" s="739"/>
      <c r="FN203" s="739"/>
      <c r="FO203" s="739"/>
      <c r="FP203" s="739"/>
      <c r="FQ203" s="739"/>
      <c r="FR203" s="739"/>
      <c r="FS203" s="739"/>
      <c r="FT203" s="739"/>
      <c r="FU203" s="739"/>
      <c r="FV203" s="739"/>
      <c r="FW203" s="739"/>
      <c r="FX203" s="739"/>
      <c r="FY203" s="739"/>
      <c r="FZ203" s="739"/>
      <c r="GA203" s="739"/>
      <c r="GB203" s="739"/>
      <c r="GC203" s="739"/>
      <c r="GD203" s="739"/>
      <c r="GE203" s="739"/>
      <c r="GF203" s="739"/>
      <c r="GG203" s="739"/>
      <c r="GH203" s="739"/>
      <c r="GI203" s="739"/>
      <c r="GJ203" s="739"/>
      <c r="GK203" s="739"/>
      <c r="GL203" s="739"/>
      <c r="GM203" s="739"/>
      <c r="GN203" s="739"/>
      <c r="GO203" s="739"/>
      <c r="GP203" s="739"/>
      <c r="GQ203" s="739"/>
      <c r="GR203" s="739"/>
      <c r="GS203" s="739"/>
      <c r="GT203" s="739"/>
      <c r="GU203" s="739"/>
      <c r="GV203" s="739"/>
      <c r="GW203" s="739"/>
      <c r="GX203" s="739"/>
      <c r="GY203" s="739"/>
      <c r="GZ203" s="739"/>
      <c r="HA203" s="739"/>
      <c r="HB203" s="739"/>
      <c r="HC203" s="739"/>
      <c r="HD203" s="739"/>
      <c r="HE203" s="739"/>
      <c r="HF203" s="739"/>
      <c r="HG203" s="739"/>
      <c r="HH203" s="739"/>
      <c r="HI203" s="739"/>
      <c r="HJ203" s="739"/>
      <c r="HK203" s="739"/>
      <c r="HL203" s="739"/>
      <c r="HM203" s="739"/>
      <c r="HN203" s="739"/>
      <c r="HO203" s="739"/>
      <c r="HP203" s="739"/>
      <c r="HQ203" s="739"/>
      <c r="HR203" s="739"/>
      <c r="HS203" s="739"/>
      <c r="HT203" s="739"/>
      <c r="HU203" s="739"/>
      <c r="HV203" s="739"/>
      <c r="HW203" s="739"/>
      <c r="HX203" s="739"/>
      <c r="HY203" s="739"/>
      <c r="HZ203" s="739"/>
      <c r="IA203" s="739"/>
      <c r="IB203" s="739"/>
      <c r="IC203" s="739"/>
      <c r="ID203" s="739"/>
      <c r="IE203" s="739"/>
      <c r="IF203" s="739"/>
      <c r="IG203" s="739"/>
      <c r="IH203" s="739"/>
      <c r="II203" s="739"/>
      <c r="IJ203" s="739"/>
      <c r="IK203" s="739"/>
      <c r="IL203" s="739"/>
      <c r="IM203" s="739"/>
      <c r="IN203" s="739"/>
      <c r="IO203" s="739"/>
      <c r="IP203" s="739"/>
      <c r="IQ203" s="739"/>
      <c r="IR203" s="739"/>
      <c r="IS203" s="739"/>
      <c r="IT203" s="739"/>
      <c r="IU203" s="739"/>
      <c r="IV203" s="739"/>
      <c r="IW203" s="739"/>
      <c r="IX203" s="739"/>
      <c r="IY203" s="739"/>
      <c r="IZ203" s="739"/>
      <c r="JA203" s="739"/>
      <c r="JB203" s="739"/>
      <c r="JC203" s="739"/>
      <c r="JD203" s="739"/>
      <c r="JE203" s="739"/>
      <c r="JF203" s="739"/>
      <c r="JG203" s="739"/>
      <c r="JH203" s="739"/>
      <c r="JI203" s="739"/>
      <c r="JJ203" s="739"/>
      <c r="JK203" s="739"/>
      <c r="JL203" s="739"/>
      <c r="JM203" s="739"/>
      <c r="JN203" s="739"/>
      <c r="JO203" s="739"/>
      <c r="JP203" s="739"/>
      <c r="JQ203" s="739"/>
      <c r="JR203" s="739"/>
      <c r="JS203" s="739"/>
      <c r="JT203" s="739"/>
      <c r="JU203" s="739"/>
      <c r="JV203" s="739"/>
      <c r="JW203" s="739"/>
      <c r="JX203" s="739"/>
      <c r="JY203" s="739"/>
      <c r="JZ203" s="739"/>
      <c r="KA203" s="739"/>
      <c r="KB203" s="739"/>
      <c r="KC203" s="739"/>
      <c r="KD203" s="739"/>
      <c r="KE203" s="739"/>
      <c r="KF203" s="739"/>
      <c r="KG203" s="739"/>
      <c r="KH203" s="739"/>
      <c r="KI203" s="739"/>
      <c r="KJ203" s="739"/>
      <c r="KK203" s="739"/>
      <c r="KL203" s="739"/>
      <c r="KM203" s="739"/>
      <c r="KN203" s="739"/>
      <c r="KO203" s="739"/>
      <c r="KP203" s="739"/>
      <c r="KQ203" s="739"/>
      <c r="KR203" s="739"/>
      <c r="KS203" s="739"/>
      <c r="KT203" s="739"/>
      <c r="KU203" s="739"/>
      <c r="KV203" s="739"/>
      <c r="KW203" s="739"/>
      <c r="KX203" s="739"/>
      <c r="KY203" s="739"/>
      <c r="KZ203" s="739"/>
      <c r="LA203" s="739"/>
      <c r="LB203" s="739"/>
      <c r="LC203" s="739"/>
      <c r="LD203" s="739"/>
      <c r="LE203" s="739"/>
      <c r="LF203" s="739"/>
      <c r="LG203" s="739"/>
      <c r="LH203" s="739"/>
      <c r="LI203" s="739"/>
      <c r="LJ203" s="739"/>
      <c r="LK203" s="739"/>
      <c r="LL203" s="739"/>
      <c r="LM203" s="739"/>
      <c r="LN203" s="739"/>
      <c r="LO203" s="739"/>
      <c r="LP203" s="739"/>
      <c r="LQ203" s="739"/>
      <c r="LR203" s="739"/>
      <c r="LS203" s="739"/>
      <c r="LT203" s="739"/>
      <c r="LU203" s="739"/>
      <c r="LV203" s="739"/>
      <c r="LW203" s="739"/>
      <c r="LX203" s="739"/>
      <c r="LY203" s="739"/>
      <c r="LZ203" s="739"/>
      <c r="MA203" s="739"/>
      <c r="MB203" s="739"/>
      <c r="MC203" s="739"/>
      <c r="MD203" s="739"/>
      <c r="ME203" s="739"/>
      <c r="MF203" s="739"/>
      <c r="MG203" s="739"/>
      <c r="MH203" s="739"/>
      <c r="MI203" s="739"/>
      <c r="MJ203" s="739"/>
      <c r="MK203" s="739"/>
      <c r="ML203" s="739"/>
      <c r="MM203" s="739"/>
      <c r="MN203" s="739"/>
      <c r="MO203" s="739"/>
      <c r="MP203" s="739"/>
      <c r="MQ203" s="739"/>
      <c r="MR203" s="739"/>
      <c r="MS203" s="739"/>
      <c r="MT203" s="739"/>
      <c r="MU203" s="739"/>
      <c r="MV203" s="739"/>
      <c r="MW203" s="739"/>
      <c r="MX203" s="739"/>
      <c r="MY203" s="739"/>
      <c r="MZ203" s="739"/>
      <c r="NA203" s="739"/>
      <c r="NB203" s="739"/>
      <c r="NC203" s="739"/>
      <c r="ND203" s="739"/>
      <c r="NE203" s="739"/>
      <c r="NF203" s="739"/>
      <c r="NG203" s="739"/>
      <c r="NH203" s="739"/>
      <c r="NI203" s="739"/>
      <c r="NJ203" s="739"/>
      <c r="NK203" s="739"/>
      <c r="NL203" s="739"/>
      <c r="NM203" s="739"/>
      <c r="NN203" s="739"/>
      <c r="NO203" s="739"/>
      <c r="NP203" s="739"/>
      <c r="NQ203" s="739"/>
      <c r="NR203" s="739"/>
      <c r="NS203" s="739"/>
      <c r="NT203" s="739"/>
      <c r="NU203" s="739"/>
      <c r="NV203" s="739"/>
      <c r="NW203" s="739"/>
      <c r="NX203" s="739"/>
      <c r="NY203" s="739"/>
      <c r="NZ203" s="739"/>
      <c r="OA203" s="739"/>
      <c r="OB203" s="739"/>
      <c r="OC203" s="739"/>
      <c r="OD203" s="739"/>
      <c r="OE203" s="739"/>
    </row>
    <row r="204" spans="1:395" s="740" customFormat="1" ht="30" customHeight="1" x14ac:dyDescent="0.25">
      <c r="A204" s="743">
        <v>1</v>
      </c>
      <c r="B204" s="824" t="s">
        <v>174</v>
      </c>
      <c r="C204" s="747"/>
      <c r="D204" s="3369">
        <f>SUM(D205:D206)</f>
        <v>82953.5</v>
      </c>
      <c r="E204" s="3369">
        <f t="shared" ref="E204:J204" si="55">SUM(E205:E206)</f>
        <v>413</v>
      </c>
      <c r="F204" s="3369">
        <f t="shared" si="55"/>
        <v>62215.125</v>
      </c>
      <c r="G204" s="3369">
        <f t="shared" si="55"/>
        <v>307</v>
      </c>
      <c r="H204" s="3369">
        <f t="shared" si="55"/>
        <v>110.24561403508771</v>
      </c>
      <c r="I204" s="3369">
        <f t="shared" si="55"/>
        <v>0</v>
      </c>
      <c r="J204" s="3369">
        <f t="shared" si="55"/>
        <v>0</v>
      </c>
      <c r="K204" s="748"/>
      <c r="L204" s="739"/>
      <c r="M204" s="739"/>
      <c r="N204" s="739"/>
      <c r="O204" s="739"/>
      <c r="P204" s="739"/>
      <c r="Q204" s="739"/>
      <c r="R204" s="739"/>
      <c r="S204" s="739"/>
      <c r="T204" s="739"/>
      <c r="U204" s="739"/>
      <c r="V204" s="739"/>
      <c r="W204" s="739"/>
      <c r="X204" s="739"/>
      <c r="Y204" s="739"/>
      <c r="Z204" s="739"/>
      <c r="AA204" s="739"/>
      <c r="AB204" s="739"/>
      <c r="AC204" s="739"/>
      <c r="AD204" s="739"/>
      <c r="AE204" s="739"/>
      <c r="AF204" s="739"/>
      <c r="AG204" s="739"/>
      <c r="AH204" s="739"/>
      <c r="AI204" s="739"/>
      <c r="AJ204" s="739"/>
      <c r="AK204" s="739"/>
      <c r="AL204" s="739"/>
      <c r="AM204" s="739"/>
      <c r="AN204" s="739"/>
      <c r="AO204" s="739"/>
      <c r="AP204" s="739"/>
      <c r="AQ204" s="739"/>
      <c r="AR204" s="739"/>
      <c r="AS204" s="739"/>
      <c r="AT204" s="739"/>
      <c r="AU204" s="739"/>
      <c r="AV204" s="739"/>
      <c r="AW204" s="739"/>
      <c r="AX204" s="739"/>
      <c r="AY204" s="739"/>
      <c r="AZ204" s="739"/>
      <c r="BA204" s="739"/>
      <c r="BB204" s="739"/>
      <c r="BC204" s="739"/>
      <c r="BD204" s="739"/>
      <c r="BE204" s="739"/>
      <c r="BF204" s="739"/>
      <c r="BG204" s="739"/>
      <c r="BH204" s="739"/>
      <c r="BI204" s="739"/>
      <c r="BJ204" s="739"/>
      <c r="BK204" s="739"/>
      <c r="BL204" s="739"/>
      <c r="BM204" s="739"/>
      <c r="BN204" s="739"/>
      <c r="BO204" s="739"/>
      <c r="BP204" s="739"/>
      <c r="BQ204" s="739"/>
      <c r="BR204" s="739"/>
      <c r="BS204" s="739"/>
      <c r="BT204" s="739"/>
      <c r="BU204" s="739"/>
      <c r="BV204" s="739"/>
      <c r="BW204" s="739"/>
      <c r="BX204" s="739"/>
      <c r="BY204" s="739"/>
      <c r="BZ204" s="739"/>
      <c r="CA204" s="739"/>
      <c r="CB204" s="739"/>
      <c r="CC204" s="739"/>
      <c r="CD204" s="739"/>
      <c r="CE204" s="739"/>
      <c r="CF204" s="739"/>
      <c r="CG204" s="739"/>
      <c r="CH204" s="739"/>
      <c r="CI204" s="739"/>
      <c r="CJ204" s="739"/>
      <c r="CK204" s="739"/>
      <c r="CL204" s="739"/>
      <c r="CM204" s="739"/>
      <c r="CN204" s="739"/>
      <c r="CO204" s="739"/>
      <c r="CP204" s="739"/>
      <c r="CQ204" s="739"/>
      <c r="CR204" s="739"/>
      <c r="CS204" s="739"/>
      <c r="CT204" s="739"/>
      <c r="CU204" s="739"/>
      <c r="CV204" s="739"/>
      <c r="CW204" s="739"/>
      <c r="CX204" s="739"/>
      <c r="CY204" s="739"/>
      <c r="CZ204" s="739"/>
      <c r="DA204" s="739"/>
      <c r="DB204" s="739"/>
      <c r="DC204" s="739"/>
      <c r="DD204" s="739"/>
      <c r="DE204" s="739"/>
      <c r="DF204" s="739"/>
      <c r="DG204" s="739"/>
      <c r="DH204" s="739"/>
      <c r="DI204" s="739"/>
      <c r="DJ204" s="739"/>
      <c r="DK204" s="739"/>
      <c r="DL204" s="739"/>
      <c r="DM204" s="739"/>
      <c r="DN204" s="739"/>
      <c r="DO204" s="739"/>
      <c r="DP204" s="739"/>
      <c r="DQ204" s="739"/>
      <c r="DR204" s="739"/>
      <c r="DS204" s="739"/>
      <c r="DT204" s="739"/>
      <c r="DU204" s="739"/>
      <c r="DV204" s="739"/>
      <c r="DW204" s="739"/>
      <c r="DX204" s="739"/>
      <c r="DY204" s="739"/>
      <c r="DZ204" s="739"/>
      <c r="EA204" s="739"/>
      <c r="EB204" s="739"/>
      <c r="EC204" s="739"/>
      <c r="ED204" s="739"/>
      <c r="EE204" s="739"/>
      <c r="EF204" s="739"/>
      <c r="EG204" s="739"/>
      <c r="EH204" s="739"/>
      <c r="EI204" s="739"/>
      <c r="EJ204" s="739"/>
      <c r="EK204" s="739"/>
      <c r="EL204" s="739"/>
      <c r="EM204" s="739"/>
      <c r="EN204" s="739"/>
      <c r="EO204" s="739"/>
      <c r="EP204" s="739"/>
      <c r="EQ204" s="739"/>
      <c r="ER204" s="739"/>
      <c r="ES204" s="739"/>
      <c r="ET204" s="739"/>
      <c r="EU204" s="739"/>
      <c r="EV204" s="739"/>
      <c r="EW204" s="739"/>
      <c r="EX204" s="739"/>
      <c r="EY204" s="739"/>
      <c r="EZ204" s="739"/>
      <c r="FA204" s="739"/>
      <c r="FB204" s="739"/>
      <c r="FC204" s="739"/>
      <c r="FD204" s="739"/>
      <c r="FE204" s="739"/>
      <c r="FF204" s="739"/>
      <c r="FG204" s="739"/>
      <c r="FH204" s="739"/>
      <c r="FI204" s="739"/>
      <c r="FJ204" s="739"/>
      <c r="FK204" s="739"/>
      <c r="FL204" s="739"/>
      <c r="FM204" s="739"/>
      <c r="FN204" s="739"/>
      <c r="FO204" s="739"/>
      <c r="FP204" s="739"/>
      <c r="FQ204" s="739"/>
      <c r="FR204" s="739"/>
      <c r="FS204" s="739"/>
      <c r="FT204" s="739"/>
      <c r="FU204" s="739"/>
      <c r="FV204" s="739"/>
      <c r="FW204" s="739"/>
      <c r="FX204" s="739"/>
      <c r="FY204" s="739"/>
      <c r="FZ204" s="739"/>
      <c r="GA204" s="739"/>
      <c r="GB204" s="739"/>
      <c r="GC204" s="739"/>
      <c r="GD204" s="739"/>
      <c r="GE204" s="739"/>
      <c r="GF204" s="739"/>
      <c r="GG204" s="739"/>
      <c r="GH204" s="739"/>
      <c r="GI204" s="739"/>
      <c r="GJ204" s="739"/>
      <c r="GK204" s="739"/>
      <c r="GL204" s="739"/>
      <c r="GM204" s="739"/>
      <c r="GN204" s="739"/>
      <c r="GO204" s="739"/>
      <c r="GP204" s="739"/>
      <c r="GQ204" s="739"/>
      <c r="GR204" s="739"/>
      <c r="GS204" s="739"/>
      <c r="GT204" s="739"/>
      <c r="GU204" s="739"/>
      <c r="GV204" s="739"/>
      <c r="GW204" s="739"/>
      <c r="GX204" s="739"/>
      <c r="GY204" s="739"/>
      <c r="GZ204" s="739"/>
      <c r="HA204" s="739"/>
      <c r="HB204" s="739"/>
      <c r="HC204" s="739"/>
      <c r="HD204" s="739"/>
      <c r="HE204" s="739"/>
      <c r="HF204" s="739"/>
      <c r="HG204" s="739"/>
      <c r="HH204" s="739"/>
      <c r="HI204" s="739"/>
      <c r="HJ204" s="739"/>
      <c r="HK204" s="739"/>
      <c r="HL204" s="739"/>
      <c r="HM204" s="739"/>
      <c r="HN204" s="739"/>
      <c r="HO204" s="739"/>
      <c r="HP204" s="739"/>
      <c r="HQ204" s="739"/>
      <c r="HR204" s="739"/>
      <c r="HS204" s="739"/>
      <c r="HT204" s="739"/>
      <c r="HU204" s="739"/>
      <c r="HV204" s="739"/>
      <c r="HW204" s="739"/>
      <c r="HX204" s="739"/>
      <c r="HY204" s="739"/>
      <c r="HZ204" s="739"/>
      <c r="IA204" s="739"/>
      <c r="IB204" s="739"/>
      <c r="IC204" s="739"/>
      <c r="ID204" s="739"/>
      <c r="IE204" s="739"/>
      <c r="IF204" s="739"/>
      <c r="IG204" s="739"/>
      <c r="IH204" s="739"/>
      <c r="II204" s="739"/>
      <c r="IJ204" s="739"/>
      <c r="IK204" s="739"/>
      <c r="IL204" s="739"/>
      <c r="IM204" s="739"/>
      <c r="IN204" s="739"/>
      <c r="IO204" s="739"/>
      <c r="IP204" s="739"/>
      <c r="IQ204" s="739"/>
      <c r="IR204" s="739"/>
      <c r="IS204" s="739"/>
      <c r="IT204" s="739"/>
      <c r="IU204" s="739"/>
      <c r="IV204" s="739"/>
      <c r="IW204" s="739"/>
      <c r="IX204" s="739"/>
      <c r="IY204" s="739"/>
      <c r="IZ204" s="739"/>
      <c r="JA204" s="739"/>
      <c r="JB204" s="739"/>
      <c r="JC204" s="739"/>
      <c r="JD204" s="739"/>
      <c r="JE204" s="739"/>
      <c r="JF204" s="739"/>
      <c r="JG204" s="739"/>
      <c r="JH204" s="739"/>
      <c r="JI204" s="739"/>
      <c r="JJ204" s="739"/>
      <c r="JK204" s="739"/>
      <c r="JL204" s="739"/>
      <c r="JM204" s="739"/>
      <c r="JN204" s="739"/>
      <c r="JO204" s="739"/>
      <c r="JP204" s="739"/>
      <c r="JQ204" s="739"/>
      <c r="JR204" s="739"/>
      <c r="JS204" s="739"/>
      <c r="JT204" s="739"/>
      <c r="JU204" s="739"/>
      <c r="JV204" s="739"/>
      <c r="JW204" s="739"/>
      <c r="JX204" s="739"/>
      <c r="JY204" s="739"/>
      <c r="JZ204" s="739"/>
      <c r="KA204" s="739"/>
      <c r="KB204" s="739"/>
      <c r="KC204" s="739"/>
      <c r="KD204" s="739"/>
      <c r="KE204" s="739"/>
      <c r="KF204" s="739"/>
      <c r="KG204" s="739"/>
      <c r="KH204" s="739"/>
      <c r="KI204" s="739"/>
      <c r="KJ204" s="739"/>
      <c r="KK204" s="739"/>
      <c r="KL204" s="739"/>
      <c r="KM204" s="739"/>
      <c r="KN204" s="739"/>
      <c r="KO204" s="739"/>
      <c r="KP204" s="739"/>
      <c r="KQ204" s="739"/>
      <c r="KR204" s="739"/>
      <c r="KS204" s="739"/>
      <c r="KT204" s="739"/>
      <c r="KU204" s="739"/>
      <c r="KV204" s="739"/>
      <c r="KW204" s="739"/>
      <c r="KX204" s="739"/>
      <c r="KY204" s="739"/>
      <c r="KZ204" s="739"/>
      <c r="LA204" s="739"/>
      <c r="LB204" s="739"/>
      <c r="LC204" s="739"/>
      <c r="LD204" s="739"/>
      <c r="LE204" s="739"/>
      <c r="LF204" s="739"/>
      <c r="LG204" s="739"/>
      <c r="LH204" s="739"/>
      <c r="LI204" s="739"/>
      <c r="LJ204" s="739"/>
      <c r="LK204" s="739"/>
      <c r="LL204" s="739"/>
      <c r="LM204" s="739"/>
      <c r="LN204" s="739"/>
      <c r="LO204" s="739"/>
      <c r="LP204" s="739"/>
      <c r="LQ204" s="739"/>
      <c r="LR204" s="739"/>
      <c r="LS204" s="739"/>
      <c r="LT204" s="739"/>
      <c r="LU204" s="739"/>
      <c r="LV204" s="739"/>
      <c r="LW204" s="739"/>
      <c r="LX204" s="739"/>
      <c r="LY204" s="739"/>
      <c r="LZ204" s="739"/>
      <c r="MA204" s="739"/>
      <c r="MB204" s="739"/>
      <c r="MC204" s="739"/>
      <c r="MD204" s="739"/>
      <c r="ME204" s="739"/>
      <c r="MF204" s="739"/>
      <c r="MG204" s="739"/>
      <c r="MH204" s="739"/>
      <c r="MI204" s="739"/>
      <c r="MJ204" s="739"/>
      <c r="MK204" s="739"/>
      <c r="ML204" s="739"/>
      <c r="MM204" s="739"/>
      <c r="MN204" s="739"/>
      <c r="MO204" s="739"/>
      <c r="MP204" s="739"/>
      <c r="MQ204" s="739"/>
      <c r="MR204" s="739"/>
      <c r="MS204" s="739"/>
      <c r="MT204" s="739"/>
      <c r="MU204" s="739"/>
      <c r="MV204" s="739"/>
      <c r="MW204" s="739"/>
      <c r="MX204" s="739"/>
      <c r="MY204" s="739"/>
      <c r="MZ204" s="739"/>
      <c r="NA204" s="739"/>
      <c r="NB204" s="739"/>
      <c r="NC204" s="739"/>
      <c r="ND204" s="739"/>
      <c r="NE204" s="739"/>
      <c r="NF204" s="739"/>
      <c r="NG204" s="739"/>
      <c r="NH204" s="739"/>
      <c r="NI204" s="739"/>
      <c r="NJ204" s="739"/>
      <c r="NK204" s="739"/>
      <c r="NL204" s="739"/>
      <c r="NM204" s="739"/>
      <c r="NN204" s="739"/>
      <c r="NO204" s="739"/>
      <c r="NP204" s="739"/>
      <c r="NQ204" s="739"/>
      <c r="NR204" s="739"/>
      <c r="NS204" s="739"/>
      <c r="NT204" s="739"/>
      <c r="NU204" s="739"/>
      <c r="NV204" s="739"/>
      <c r="NW204" s="739"/>
      <c r="NX204" s="739"/>
      <c r="NY204" s="739"/>
      <c r="NZ204" s="739"/>
      <c r="OA204" s="739"/>
      <c r="OB204" s="739"/>
      <c r="OC204" s="739"/>
      <c r="OD204" s="739"/>
      <c r="OE204" s="739"/>
    </row>
    <row r="205" spans="1:395" s="740" customFormat="1" ht="30" customHeight="1" x14ac:dyDescent="0.25">
      <c r="A205" s="743">
        <v>1</v>
      </c>
      <c r="B205" s="798" t="s">
        <v>142</v>
      </c>
      <c r="C205" s="747">
        <f>'1 уровень'!C1520</f>
        <v>50</v>
      </c>
      <c r="D205" s="747">
        <v>13448.500000000002</v>
      </c>
      <c r="E205" s="747">
        <f>'1 уровень'!D1520</f>
        <v>38</v>
      </c>
      <c r="F205" s="747">
        <f t="shared" ref="F205:F206" si="56">D205/12*$B$6</f>
        <v>10086.375000000002</v>
      </c>
      <c r="G205" s="747">
        <f>'1 уровень'!E1520</f>
        <v>12</v>
      </c>
      <c r="H205" s="748">
        <f t="shared" si="33"/>
        <v>31.578947368421051</v>
      </c>
      <c r="I205" s="747">
        <f>'[4]1 уровень'!G1504</f>
        <v>0</v>
      </c>
      <c r="J205" s="747"/>
      <c r="K205" s="748">
        <f t="shared" ref="K205:K206" si="57">I205/G205*100</f>
        <v>0</v>
      </c>
      <c r="L205" s="739"/>
      <c r="M205" s="739"/>
      <c r="N205" s="739"/>
      <c r="O205" s="739"/>
      <c r="P205" s="739"/>
      <c r="Q205" s="739"/>
      <c r="R205" s="739"/>
      <c r="S205" s="739"/>
      <c r="T205" s="739"/>
      <c r="U205" s="739"/>
      <c r="V205" s="739"/>
      <c r="W205" s="739"/>
      <c r="X205" s="739"/>
      <c r="Y205" s="739"/>
      <c r="Z205" s="739"/>
      <c r="AA205" s="739"/>
      <c r="AB205" s="739"/>
      <c r="AC205" s="739"/>
      <c r="AD205" s="739"/>
      <c r="AE205" s="739"/>
      <c r="AF205" s="739"/>
      <c r="AG205" s="739"/>
      <c r="AH205" s="739"/>
      <c r="AI205" s="739"/>
      <c r="AJ205" s="739"/>
      <c r="AK205" s="739"/>
      <c r="AL205" s="739"/>
      <c r="AM205" s="739"/>
      <c r="AN205" s="739"/>
      <c r="AO205" s="739"/>
      <c r="AP205" s="739"/>
      <c r="AQ205" s="739"/>
      <c r="AR205" s="739"/>
      <c r="AS205" s="739"/>
      <c r="AT205" s="739"/>
      <c r="AU205" s="739"/>
      <c r="AV205" s="739"/>
      <c r="AW205" s="739"/>
      <c r="AX205" s="739"/>
      <c r="AY205" s="739"/>
      <c r="AZ205" s="739"/>
      <c r="BA205" s="739"/>
      <c r="BB205" s="739"/>
      <c r="BC205" s="739"/>
      <c r="BD205" s="739"/>
      <c r="BE205" s="739"/>
      <c r="BF205" s="739"/>
      <c r="BG205" s="739"/>
      <c r="BH205" s="739"/>
      <c r="BI205" s="739"/>
      <c r="BJ205" s="739"/>
      <c r="BK205" s="739"/>
      <c r="BL205" s="739"/>
      <c r="BM205" s="739"/>
      <c r="BN205" s="739"/>
      <c r="BO205" s="739"/>
      <c r="BP205" s="739"/>
      <c r="BQ205" s="739"/>
      <c r="BR205" s="739"/>
      <c r="BS205" s="739"/>
      <c r="BT205" s="739"/>
      <c r="BU205" s="739"/>
      <c r="BV205" s="739"/>
      <c r="BW205" s="739"/>
      <c r="BX205" s="739"/>
      <c r="BY205" s="739"/>
      <c r="BZ205" s="739"/>
      <c r="CA205" s="739"/>
      <c r="CB205" s="739"/>
      <c r="CC205" s="739"/>
      <c r="CD205" s="739"/>
      <c r="CE205" s="739"/>
      <c r="CF205" s="739"/>
      <c r="CG205" s="739"/>
      <c r="CH205" s="739"/>
      <c r="CI205" s="739"/>
      <c r="CJ205" s="739"/>
      <c r="CK205" s="739"/>
      <c r="CL205" s="739"/>
      <c r="CM205" s="739"/>
      <c r="CN205" s="739"/>
      <c r="CO205" s="739"/>
      <c r="CP205" s="739"/>
      <c r="CQ205" s="739"/>
      <c r="CR205" s="739"/>
      <c r="CS205" s="739"/>
      <c r="CT205" s="739"/>
      <c r="CU205" s="739"/>
      <c r="CV205" s="739"/>
      <c r="CW205" s="739"/>
      <c r="CX205" s="739"/>
      <c r="CY205" s="739"/>
      <c r="CZ205" s="739"/>
      <c r="DA205" s="739"/>
      <c r="DB205" s="739"/>
      <c r="DC205" s="739"/>
      <c r="DD205" s="739"/>
      <c r="DE205" s="739"/>
      <c r="DF205" s="739"/>
      <c r="DG205" s="739"/>
      <c r="DH205" s="739"/>
      <c r="DI205" s="739"/>
      <c r="DJ205" s="739"/>
      <c r="DK205" s="739"/>
      <c r="DL205" s="739"/>
      <c r="DM205" s="739"/>
      <c r="DN205" s="739"/>
      <c r="DO205" s="739"/>
      <c r="DP205" s="739"/>
      <c r="DQ205" s="739"/>
      <c r="DR205" s="739"/>
      <c r="DS205" s="739"/>
      <c r="DT205" s="739"/>
      <c r="DU205" s="739"/>
      <c r="DV205" s="739"/>
      <c r="DW205" s="739"/>
      <c r="DX205" s="739"/>
      <c r="DY205" s="739"/>
      <c r="DZ205" s="739"/>
      <c r="EA205" s="739"/>
      <c r="EB205" s="739"/>
      <c r="EC205" s="739"/>
      <c r="ED205" s="739"/>
      <c r="EE205" s="739"/>
      <c r="EF205" s="739"/>
      <c r="EG205" s="739"/>
      <c r="EH205" s="739"/>
      <c r="EI205" s="739"/>
      <c r="EJ205" s="739"/>
      <c r="EK205" s="739"/>
      <c r="EL205" s="739"/>
      <c r="EM205" s="739"/>
      <c r="EN205" s="739"/>
      <c r="EO205" s="739"/>
      <c r="EP205" s="739"/>
      <c r="EQ205" s="739"/>
      <c r="ER205" s="739"/>
      <c r="ES205" s="739"/>
      <c r="ET205" s="739"/>
      <c r="EU205" s="739"/>
      <c r="EV205" s="739"/>
      <c r="EW205" s="739"/>
      <c r="EX205" s="739"/>
      <c r="EY205" s="739"/>
      <c r="EZ205" s="739"/>
      <c r="FA205" s="739"/>
      <c r="FB205" s="739"/>
      <c r="FC205" s="739"/>
      <c r="FD205" s="739"/>
      <c r="FE205" s="739"/>
      <c r="FF205" s="739"/>
      <c r="FG205" s="739"/>
      <c r="FH205" s="739"/>
      <c r="FI205" s="739"/>
      <c r="FJ205" s="739"/>
      <c r="FK205" s="739"/>
      <c r="FL205" s="739"/>
      <c r="FM205" s="739"/>
      <c r="FN205" s="739"/>
      <c r="FO205" s="739"/>
      <c r="FP205" s="739"/>
      <c r="FQ205" s="739"/>
      <c r="FR205" s="739"/>
      <c r="FS205" s="739"/>
      <c r="FT205" s="739"/>
      <c r="FU205" s="739"/>
      <c r="FV205" s="739"/>
      <c r="FW205" s="739"/>
      <c r="FX205" s="739"/>
      <c r="FY205" s="739"/>
      <c r="FZ205" s="739"/>
      <c r="GA205" s="739"/>
      <c r="GB205" s="739"/>
      <c r="GC205" s="739"/>
      <c r="GD205" s="739"/>
      <c r="GE205" s="739"/>
      <c r="GF205" s="739"/>
      <c r="GG205" s="739"/>
      <c r="GH205" s="739"/>
      <c r="GI205" s="739"/>
      <c r="GJ205" s="739"/>
      <c r="GK205" s="739"/>
      <c r="GL205" s="739"/>
      <c r="GM205" s="739"/>
      <c r="GN205" s="739"/>
      <c r="GO205" s="739"/>
      <c r="GP205" s="739"/>
      <c r="GQ205" s="739"/>
      <c r="GR205" s="739"/>
      <c r="GS205" s="739"/>
      <c r="GT205" s="739"/>
      <c r="GU205" s="739"/>
      <c r="GV205" s="739"/>
      <c r="GW205" s="739"/>
      <c r="GX205" s="739"/>
      <c r="GY205" s="739"/>
      <c r="GZ205" s="739"/>
      <c r="HA205" s="739"/>
      <c r="HB205" s="739"/>
      <c r="HC205" s="739"/>
      <c r="HD205" s="739"/>
      <c r="HE205" s="739"/>
      <c r="HF205" s="739"/>
      <c r="HG205" s="739"/>
      <c r="HH205" s="739"/>
      <c r="HI205" s="739"/>
      <c r="HJ205" s="739"/>
      <c r="HK205" s="739"/>
      <c r="HL205" s="739"/>
      <c r="HM205" s="739"/>
      <c r="HN205" s="739"/>
      <c r="HO205" s="739"/>
      <c r="HP205" s="739"/>
      <c r="HQ205" s="739"/>
      <c r="HR205" s="739"/>
      <c r="HS205" s="739"/>
      <c r="HT205" s="739"/>
      <c r="HU205" s="739"/>
      <c r="HV205" s="739"/>
      <c r="HW205" s="739"/>
      <c r="HX205" s="739"/>
      <c r="HY205" s="739"/>
      <c r="HZ205" s="739"/>
      <c r="IA205" s="739"/>
      <c r="IB205" s="739"/>
      <c r="IC205" s="739"/>
      <c r="ID205" s="739"/>
      <c r="IE205" s="739"/>
      <c r="IF205" s="739"/>
      <c r="IG205" s="739"/>
      <c r="IH205" s="739"/>
      <c r="II205" s="739"/>
      <c r="IJ205" s="739"/>
      <c r="IK205" s="739"/>
      <c r="IL205" s="739"/>
      <c r="IM205" s="739"/>
      <c r="IN205" s="739"/>
      <c r="IO205" s="739"/>
      <c r="IP205" s="739"/>
      <c r="IQ205" s="739"/>
      <c r="IR205" s="739"/>
      <c r="IS205" s="739"/>
      <c r="IT205" s="739"/>
      <c r="IU205" s="739"/>
      <c r="IV205" s="739"/>
      <c r="IW205" s="739"/>
      <c r="IX205" s="739"/>
      <c r="IY205" s="739"/>
      <c r="IZ205" s="739"/>
      <c r="JA205" s="739"/>
      <c r="JB205" s="739"/>
      <c r="JC205" s="739"/>
      <c r="JD205" s="739"/>
      <c r="JE205" s="739"/>
      <c r="JF205" s="739"/>
      <c r="JG205" s="739"/>
      <c r="JH205" s="739"/>
      <c r="JI205" s="739"/>
      <c r="JJ205" s="739"/>
      <c r="JK205" s="739"/>
      <c r="JL205" s="739"/>
      <c r="JM205" s="739"/>
      <c r="JN205" s="739"/>
      <c r="JO205" s="739"/>
      <c r="JP205" s="739"/>
      <c r="JQ205" s="739"/>
      <c r="JR205" s="739"/>
      <c r="JS205" s="739"/>
      <c r="JT205" s="739"/>
      <c r="JU205" s="739"/>
      <c r="JV205" s="739"/>
      <c r="JW205" s="739"/>
      <c r="JX205" s="739"/>
      <c r="JY205" s="739"/>
      <c r="JZ205" s="739"/>
      <c r="KA205" s="739"/>
      <c r="KB205" s="739"/>
      <c r="KC205" s="739"/>
      <c r="KD205" s="739"/>
      <c r="KE205" s="739"/>
      <c r="KF205" s="739"/>
      <c r="KG205" s="739"/>
      <c r="KH205" s="739"/>
      <c r="KI205" s="739"/>
      <c r="KJ205" s="739"/>
      <c r="KK205" s="739"/>
      <c r="KL205" s="739"/>
      <c r="KM205" s="739"/>
      <c r="KN205" s="739"/>
      <c r="KO205" s="739"/>
      <c r="KP205" s="739"/>
      <c r="KQ205" s="739"/>
      <c r="KR205" s="739"/>
      <c r="KS205" s="739"/>
      <c r="KT205" s="739"/>
      <c r="KU205" s="739"/>
      <c r="KV205" s="739"/>
      <c r="KW205" s="739"/>
      <c r="KX205" s="739"/>
      <c r="KY205" s="739"/>
      <c r="KZ205" s="739"/>
      <c r="LA205" s="739"/>
      <c r="LB205" s="739"/>
      <c r="LC205" s="739"/>
      <c r="LD205" s="739"/>
      <c r="LE205" s="739"/>
      <c r="LF205" s="739"/>
      <c r="LG205" s="739"/>
      <c r="LH205" s="739"/>
      <c r="LI205" s="739"/>
      <c r="LJ205" s="739"/>
      <c r="LK205" s="739"/>
      <c r="LL205" s="739"/>
      <c r="LM205" s="739"/>
      <c r="LN205" s="739"/>
      <c r="LO205" s="739"/>
      <c r="LP205" s="739"/>
      <c r="LQ205" s="739"/>
      <c r="LR205" s="739"/>
      <c r="LS205" s="739"/>
      <c r="LT205" s="739"/>
      <c r="LU205" s="739"/>
      <c r="LV205" s="739"/>
      <c r="LW205" s="739"/>
      <c r="LX205" s="739"/>
      <c r="LY205" s="739"/>
      <c r="LZ205" s="739"/>
      <c r="MA205" s="739"/>
      <c r="MB205" s="739"/>
      <c r="MC205" s="739"/>
      <c r="MD205" s="739"/>
      <c r="ME205" s="739"/>
      <c r="MF205" s="739"/>
      <c r="MG205" s="739"/>
      <c r="MH205" s="739"/>
      <c r="MI205" s="739"/>
      <c r="MJ205" s="739"/>
      <c r="MK205" s="739"/>
      <c r="ML205" s="739"/>
      <c r="MM205" s="739"/>
      <c r="MN205" s="739"/>
      <c r="MO205" s="739"/>
      <c r="MP205" s="739"/>
      <c r="MQ205" s="739"/>
      <c r="MR205" s="739"/>
      <c r="MS205" s="739"/>
      <c r="MT205" s="739"/>
      <c r="MU205" s="739"/>
      <c r="MV205" s="739"/>
      <c r="MW205" s="739"/>
      <c r="MX205" s="739"/>
      <c r="MY205" s="739"/>
      <c r="MZ205" s="739"/>
      <c r="NA205" s="739"/>
      <c r="NB205" s="739"/>
      <c r="NC205" s="739"/>
      <c r="ND205" s="739"/>
      <c r="NE205" s="739"/>
      <c r="NF205" s="739"/>
      <c r="NG205" s="739"/>
      <c r="NH205" s="739"/>
      <c r="NI205" s="739"/>
      <c r="NJ205" s="739"/>
      <c r="NK205" s="739"/>
      <c r="NL205" s="739"/>
      <c r="NM205" s="739"/>
      <c r="NN205" s="739"/>
      <c r="NO205" s="739"/>
      <c r="NP205" s="739"/>
      <c r="NQ205" s="739"/>
      <c r="NR205" s="739"/>
      <c r="NS205" s="739"/>
      <c r="NT205" s="739"/>
      <c r="NU205" s="739"/>
      <c r="NV205" s="739"/>
      <c r="NW205" s="739"/>
      <c r="NX205" s="739"/>
      <c r="NY205" s="739"/>
      <c r="NZ205" s="739"/>
      <c r="OA205" s="739"/>
      <c r="OB205" s="739"/>
      <c r="OC205" s="739"/>
      <c r="OD205" s="739"/>
      <c r="OE205" s="739"/>
    </row>
    <row r="206" spans="1:395" s="740" customFormat="1" ht="30" customHeight="1" x14ac:dyDescent="0.25">
      <c r="A206" s="743">
        <v>1</v>
      </c>
      <c r="B206" s="798" t="s">
        <v>40</v>
      </c>
      <c r="C206" s="747">
        <f>'1 уровень'!C1521</f>
        <v>500</v>
      </c>
      <c r="D206" s="747">
        <v>69505</v>
      </c>
      <c r="E206" s="747">
        <f>'1 уровень'!D1521</f>
        <v>375</v>
      </c>
      <c r="F206" s="747">
        <f t="shared" si="56"/>
        <v>52128.75</v>
      </c>
      <c r="G206" s="747">
        <f>'1 уровень'!E1521</f>
        <v>295</v>
      </c>
      <c r="H206" s="748">
        <f t="shared" si="33"/>
        <v>78.666666666666657</v>
      </c>
      <c r="I206" s="747">
        <f>'[4]1 уровень'!G1505</f>
        <v>0</v>
      </c>
      <c r="J206" s="747"/>
      <c r="K206" s="748">
        <f t="shared" si="57"/>
        <v>0</v>
      </c>
      <c r="L206" s="739"/>
      <c r="M206" s="739"/>
      <c r="N206" s="739"/>
      <c r="O206" s="739"/>
      <c r="P206" s="739"/>
      <c r="Q206" s="739"/>
      <c r="R206" s="739"/>
      <c r="S206" s="739"/>
      <c r="T206" s="739"/>
      <c r="U206" s="739"/>
      <c r="V206" s="739"/>
      <c r="W206" s="739"/>
      <c r="X206" s="739"/>
      <c r="Y206" s="739"/>
      <c r="Z206" s="739"/>
      <c r="AA206" s="739"/>
      <c r="AB206" s="739"/>
      <c r="AC206" s="739"/>
      <c r="AD206" s="739"/>
      <c r="AE206" s="739"/>
      <c r="AF206" s="739"/>
      <c r="AG206" s="739"/>
      <c r="AH206" s="739"/>
      <c r="AI206" s="739"/>
      <c r="AJ206" s="739"/>
      <c r="AK206" s="739"/>
      <c r="AL206" s="739"/>
      <c r="AM206" s="739"/>
      <c r="AN206" s="739"/>
      <c r="AO206" s="739"/>
      <c r="AP206" s="739"/>
      <c r="AQ206" s="739"/>
      <c r="AR206" s="739"/>
      <c r="AS206" s="739"/>
      <c r="AT206" s="739"/>
      <c r="AU206" s="739"/>
      <c r="AV206" s="739"/>
      <c r="AW206" s="739"/>
      <c r="AX206" s="739"/>
      <c r="AY206" s="739"/>
      <c r="AZ206" s="739"/>
      <c r="BA206" s="739"/>
      <c r="BB206" s="739"/>
      <c r="BC206" s="739"/>
      <c r="BD206" s="739"/>
      <c r="BE206" s="739"/>
      <c r="BF206" s="739"/>
      <c r="BG206" s="739"/>
      <c r="BH206" s="739"/>
      <c r="BI206" s="739"/>
      <c r="BJ206" s="739"/>
      <c r="BK206" s="739"/>
      <c r="BL206" s="739"/>
      <c r="BM206" s="739"/>
      <c r="BN206" s="739"/>
      <c r="BO206" s="739"/>
      <c r="BP206" s="739"/>
      <c r="BQ206" s="739"/>
      <c r="BR206" s="739"/>
      <c r="BS206" s="739"/>
      <c r="BT206" s="739"/>
      <c r="BU206" s="739"/>
      <c r="BV206" s="739"/>
      <c r="BW206" s="739"/>
      <c r="BX206" s="739"/>
      <c r="BY206" s="739"/>
      <c r="BZ206" s="739"/>
      <c r="CA206" s="739"/>
      <c r="CB206" s="739"/>
      <c r="CC206" s="739"/>
      <c r="CD206" s="739"/>
      <c r="CE206" s="739"/>
      <c r="CF206" s="739"/>
      <c r="CG206" s="739"/>
      <c r="CH206" s="739"/>
      <c r="CI206" s="739"/>
      <c r="CJ206" s="739"/>
      <c r="CK206" s="739"/>
      <c r="CL206" s="739"/>
      <c r="CM206" s="739"/>
      <c r="CN206" s="739"/>
      <c r="CO206" s="739"/>
      <c r="CP206" s="739"/>
      <c r="CQ206" s="739"/>
      <c r="CR206" s="739"/>
      <c r="CS206" s="739"/>
      <c r="CT206" s="739"/>
      <c r="CU206" s="739"/>
      <c r="CV206" s="739"/>
      <c r="CW206" s="739"/>
      <c r="CX206" s="739"/>
      <c r="CY206" s="739"/>
      <c r="CZ206" s="739"/>
      <c r="DA206" s="739"/>
      <c r="DB206" s="739"/>
      <c r="DC206" s="739"/>
      <c r="DD206" s="739"/>
      <c r="DE206" s="739"/>
      <c r="DF206" s="739"/>
      <c r="DG206" s="739"/>
      <c r="DH206" s="739"/>
      <c r="DI206" s="739"/>
      <c r="DJ206" s="739"/>
      <c r="DK206" s="739"/>
      <c r="DL206" s="739"/>
      <c r="DM206" s="739"/>
      <c r="DN206" s="739"/>
      <c r="DO206" s="739"/>
      <c r="DP206" s="739"/>
      <c r="DQ206" s="739"/>
      <c r="DR206" s="739"/>
      <c r="DS206" s="739"/>
      <c r="DT206" s="739"/>
      <c r="DU206" s="739"/>
      <c r="DV206" s="739"/>
      <c r="DW206" s="739"/>
      <c r="DX206" s="739"/>
      <c r="DY206" s="739"/>
      <c r="DZ206" s="739"/>
      <c r="EA206" s="739"/>
      <c r="EB206" s="739"/>
      <c r="EC206" s="739"/>
      <c r="ED206" s="739"/>
      <c r="EE206" s="739"/>
      <c r="EF206" s="739"/>
      <c r="EG206" s="739"/>
      <c r="EH206" s="739"/>
      <c r="EI206" s="739"/>
      <c r="EJ206" s="739"/>
      <c r="EK206" s="739"/>
      <c r="EL206" s="739"/>
      <c r="EM206" s="739"/>
      <c r="EN206" s="739"/>
      <c r="EO206" s="739"/>
      <c r="EP206" s="739"/>
      <c r="EQ206" s="739"/>
      <c r="ER206" s="739"/>
      <c r="ES206" s="739"/>
      <c r="ET206" s="739"/>
      <c r="EU206" s="739"/>
      <c r="EV206" s="739"/>
      <c r="EW206" s="739"/>
      <c r="EX206" s="739"/>
      <c r="EY206" s="739"/>
      <c r="EZ206" s="739"/>
      <c r="FA206" s="739"/>
      <c r="FB206" s="739"/>
      <c r="FC206" s="739"/>
      <c r="FD206" s="739"/>
      <c r="FE206" s="739"/>
      <c r="FF206" s="739"/>
      <c r="FG206" s="739"/>
      <c r="FH206" s="739"/>
      <c r="FI206" s="739"/>
      <c r="FJ206" s="739"/>
      <c r="FK206" s="739"/>
      <c r="FL206" s="739"/>
      <c r="FM206" s="739"/>
      <c r="FN206" s="739"/>
      <c r="FO206" s="739"/>
      <c r="FP206" s="739"/>
      <c r="FQ206" s="739"/>
      <c r="FR206" s="739"/>
      <c r="FS206" s="739"/>
      <c r="FT206" s="739"/>
      <c r="FU206" s="739"/>
      <c r="FV206" s="739"/>
      <c r="FW206" s="739"/>
      <c r="FX206" s="739"/>
      <c r="FY206" s="739"/>
      <c r="FZ206" s="739"/>
      <c r="GA206" s="739"/>
      <c r="GB206" s="739"/>
      <c r="GC206" s="739"/>
      <c r="GD206" s="739"/>
      <c r="GE206" s="739"/>
      <c r="GF206" s="739"/>
      <c r="GG206" s="739"/>
      <c r="GH206" s="739"/>
      <c r="GI206" s="739"/>
      <c r="GJ206" s="739"/>
      <c r="GK206" s="739"/>
      <c r="GL206" s="739"/>
      <c r="GM206" s="739"/>
      <c r="GN206" s="739"/>
      <c r="GO206" s="739"/>
      <c r="GP206" s="739"/>
      <c r="GQ206" s="739"/>
      <c r="GR206" s="739"/>
      <c r="GS206" s="739"/>
      <c r="GT206" s="739"/>
      <c r="GU206" s="739"/>
      <c r="GV206" s="739"/>
      <c r="GW206" s="739"/>
      <c r="GX206" s="739"/>
      <c r="GY206" s="739"/>
      <c r="GZ206" s="739"/>
      <c r="HA206" s="739"/>
      <c r="HB206" s="739"/>
      <c r="HC206" s="739"/>
      <c r="HD206" s="739"/>
      <c r="HE206" s="739"/>
      <c r="HF206" s="739"/>
      <c r="HG206" s="739"/>
      <c r="HH206" s="739"/>
      <c r="HI206" s="739"/>
      <c r="HJ206" s="739"/>
      <c r="HK206" s="739"/>
      <c r="HL206" s="739"/>
      <c r="HM206" s="739"/>
      <c r="HN206" s="739"/>
      <c r="HO206" s="739"/>
      <c r="HP206" s="739"/>
      <c r="HQ206" s="739"/>
      <c r="HR206" s="739"/>
      <c r="HS206" s="739"/>
      <c r="HT206" s="739"/>
      <c r="HU206" s="739"/>
      <c r="HV206" s="739"/>
      <c r="HW206" s="739"/>
      <c r="HX206" s="739"/>
      <c r="HY206" s="739"/>
      <c r="HZ206" s="739"/>
      <c r="IA206" s="739"/>
      <c r="IB206" s="739"/>
      <c r="IC206" s="739"/>
      <c r="ID206" s="739"/>
      <c r="IE206" s="739"/>
      <c r="IF206" s="739"/>
      <c r="IG206" s="739"/>
      <c r="IH206" s="739"/>
      <c r="II206" s="739"/>
      <c r="IJ206" s="739"/>
      <c r="IK206" s="739"/>
      <c r="IL206" s="739"/>
      <c r="IM206" s="739"/>
      <c r="IN206" s="739"/>
      <c r="IO206" s="739"/>
      <c r="IP206" s="739"/>
      <c r="IQ206" s="739"/>
      <c r="IR206" s="739"/>
      <c r="IS206" s="739"/>
      <c r="IT206" s="739"/>
      <c r="IU206" s="739"/>
      <c r="IV206" s="739"/>
      <c r="IW206" s="739"/>
      <c r="IX206" s="739"/>
      <c r="IY206" s="739"/>
      <c r="IZ206" s="739"/>
      <c r="JA206" s="739"/>
      <c r="JB206" s="739"/>
      <c r="JC206" s="739"/>
      <c r="JD206" s="739"/>
      <c r="JE206" s="739"/>
      <c r="JF206" s="739"/>
      <c r="JG206" s="739"/>
      <c r="JH206" s="739"/>
      <c r="JI206" s="739"/>
      <c r="JJ206" s="739"/>
      <c r="JK206" s="739"/>
      <c r="JL206" s="739"/>
      <c r="JM206" s="739"/>
      <c r="JN206" s="739"/>
      <c r="JO206" s="739"/>
      <c r="JP206" s="739"/>
      <c r="JQ206" s="739"/>
      <c r="JR206" s="739"/>
      <c r="JS206" s="739"/>
      <c r="JT206" s="739"/>
      <c r="JU206" s="739"/>
      <c r="JV206" s="739"/>
      <c r="JW206" s="739"/>
      <c r="JX206" s="739"/>
      <c r="JY206" s="739"/>
      <c r="JZ206" s="739"/>
      <c r="KA206" s="739"/>
      <c r="KB206" s="739"/>
      <c r="KC206" s="739"/>
      <c r="KD206" s="739"/>
      <c r="KE206" s="739"/>
      <c r="KF206" s="739"/>
      <c r="KG206" s="739"/>
      <c r="KH206" s="739"/>
      <c r="KI206" s="739"/>
      <c r="KJ206" s="739"/>
      <c r="KK206" s="739"/>
      <c r="KL206" s="739"/>
      <c r="KM206" s="739"/>
      <c r="KN206" s="739"/>
      <c r="KO206" s="739"/>
      <c r="KP206" s="739"/>
      <c r="KQ206" s="739"/>
      <c r="KR206" s="739"/>
      <c r="KS206" s="739"/>
      <c r="KT206" s="739"/>
      <c r="KU206" s="739"/>
      <c r="KV206" s="739"/>
      <c r="KW206" s="739"/>
      <c r="KX206" s="739"/>
      <c r="KY206" s="739"/>
      <c r="KZ206" s="739"/>
      <c r="LA206" s="739"/>
      <c r="LB206" s="739"/>
      <c r="LC206" s="739"/>
      <c r="LD206" s="739"/>
      <c r="LE206" s="739"/>
      <c r="LF206" s="739"/>
      <c r="LG206" s="739"/>
      <c r="LH206" s="739"/>
      <c r="LI206" s="739"/>
      <c r="LJ206" s="739"/>
      <c r="LK206" s="739"/>
      <c r="LL206" s="739"/>
      <c r="LM206" s="739"/>
      <c r="LN206" s="739"/>
      <c r="LO206" s="739"/>
      <c r="LP206" s="739"/>
      <c r="LQ206" s="739"/>
      <c r="LR206" s="739"/>
      <c r="LS206" s="739"/>
      <c r="LT206" s="739"/>
      <c r="LU206" s="739"/>
      <c r="LV206" s="739"/>
      <c r="LW206" s="739"/>
      <c r="LX206" s="739"/>
      <c r="LY206" s="739"/>
      <c r="LZ206" s="739"/>
      <c r="MA206" s="739"/>
      <c r="MB206" s="739"/>
      <c r="MC206" s="739"/>
      <c r="MD206" s="739"/>
      <c r="ME206" s="739"/>
      <c r="MF206" s="739"/>
      <c r="MG206" s="739"/>
      <c r="MH206" s="739"/>
      <c r="MI206" s="739"/>
      <c r="MJ206" s="739"/>
      <c r="MK206" s="739"/>
      <c r="ML206" s="739"/>
      <c r="MM206" s="739"/>
      <c r="MN206" s="739"/>
      <c r="MO206" s="739"/>
      <c r="MP206" s="739"/>
      <c r="MQ206" s="739"/>
      <c r="MR206" s="739"/>
      <c r="MS206" s="739"/>
      <c r="MT206" s="739"/>
      <c r="MU206" s="739"/>
      <c r="MV206" s="739"/>
      <c r="MW206" s="739"/>
      <c r="MX206" s="739"/>
      <c r="MY206" s="739"/>
      <c r="MZ206" s="739"/>
      <c r="NA206" s="739"/>
      <c r="NB206" s="739"/>
      <c r="NC206" s="739"/>
      <c r="ND206" s="739"/>
      <c r="NE206" s="739"/>
      <c r="NF206" s="739"/>
      <c r="NG206" s="739"/>
      <c r="NH206" s="739"/>
      <c r="NI206" s="739"/>
      <c r="NJ206" s="739"/>
      <c r="NK206" s="739"/>
      <c r="NL206" s="739"/>
      <c r="NM206" s="739"/>
      <c r="NN206" s="739"/>
      <c r="NO206" s="739"/>
      <c r="NP206" s="739"/>
      <c r="NQ206" s="739"/>
      <c r="NR206" s="739"/>
      <c r="NS206" s="739"/>
      <c r="NT206" s="739"/>
      <c r="NU206" s="739"/>
      <c r="NV206" s="739"/>
      <c r="NW206" s="739"/>
      <c r="NX206" s="739"/>
      <c r="NY206" s="739"/>
      <c r="NZ206" s="739"/>
      <c r="OA206" s="739"/>
      <c r="OB206" s="739"/>
      <c r="OC206" s="739"/>
      <c r="OD206" s="739"/>
      <c r="OE206" s="739"/>
    </row>
    <row r="207" spans="1:395" s="740" customFormat="1" ht="30" customHeight="1" x14ac:dyDescent="0.25">
      <c r="A207" s="743">
        <v>1</v>
      </c>
      <c r="B207" s="825" t="s">
        <v>246</v>
      </c>
      <c r="C207" s="747"/>
      <c r="D207" s="747"/>
      <c r="E207" s="747"/>
      <c r="F207" s="747">
        <f t="shared" ref="F207:F222" si="58">D207/12*7</f>
        <v>0</v>
      </c>
      <c r="G207" s="747"/>
      <c r="H207" s="748"/>
      <c r="I207" s="747"/>
      <c r="J207" s="747"/>
      <c r="K207" s="748"/>
      <c r="L207" s="739"/>
      <c r="M207" s="739"/>
      <c r="N207" s="739"/>
      <c r="O207" s="739"/>
      <c r="P207" s="739"/>
      <c r="Q207" s="739"/>
      <c r="R207" s="739"/>
      <c r="S207" s="739"/>
      <c r="T207" s="739"/>
      <c r="U207" s="739"/>
      <c r="V207" s="739"/>
      <c r="W207" s="739"/>
      <c r="X207" s="739"/>
      <c r="Y207" s="739"/>
      <c r="Z207" s="739"/>
      <c r="AA207" s="739"/>
      <c r="AB207" s="739"/>
      <c r="AC207" s="739"/>
      <c r="AD207" s="739"/>
      <c r="AE207" s="739"/>
      <c r="AF207" s="739"/>
      <c r="AG207" s="739"/>
      <c r="AH207" s="739"/>
      <c r="AI207" s="739"/>
      <c r="AJ207" s="739"/>
      <c r="AK207" s="739"/>
      <c r="AL207" s="739"/>
      <c r="AM207" s="739"/>
      <c r="AN207" s="739"/>
      <c r="AO207" s="739"/>
      <c r="AP207" s="739"/>
      <c r="AQ207" s="739"/>
      <c r="AR207" s="739"/>
      <c r="AS207" s="739"/>
      <c r="AT207" s="739"/>
      <c r="AU207" s="739"/>
      <c r="AV207" s="739"/>
      <c r="AW207" s="739"/>
      <c r="AX207" s="739"/>
      <c r="AY207" s="739"/>
      <c r="AZ207" s="739"/>
      <c r="BA207" s="739"/>
      <c r="BB207" s="739"/>
      <c r="BC207" s="739"/>
      <c r="BD207" s="739"/>
      <c r="BE207" s="739"/>
      <c r="BF207" s="739"/>
      <c r="BG207" s="739"/>
      <c r="BH207" s="739"/>
      <c r="BI207" s="739"/>
      <c r="BJ207" s="739"/>
      <c r="BK207" s="739"/>
      <c r="BL207" s="739"/>
      <c r="BM207" s="739"/>
      <c r="BN207" s="739"/>
      <c r="BO207" s="739"/>
      <c r="BP207" s="739"/>
      <c r="BQ207" s="739"/>
      <c r="BR207" s="739"/>
      <c r="BS207" s="739"/>
      <c r="BT207" s="739"/>
      <c r="BU207" s="739"/>
      <c r="BV207" s="739"/>
      <c r="BW207" s="739"/>
      <c r="BX207" s="739"/>
      <c r="BY207" s="739"/>
      <c r="BZ207" s="739"/>
      <c r="CA207" s="739"/>
      <c r="CB207" s="739"/>
      <c r="CC207" s="739"/>
      <c r="CD207" s="739"/>
      <c r="CE207" s="739"/>
      <c r="CF207" s="739"/>
      <c r="CG207" s="739"/>
      <c r="CH207" s="739"/>
      <c r="CI207" s="739"/>
      <c r="CJ207" s="739"/>
      <c r="CK207" s="739"/>
      <c r="CL207" s="739"/>
      <c r="CM207" s="739"/>
      <c r="CN207" s="739"/>
      <c r="CO207" s="739"/>
      <c r="CP207" s="739"/>
      <c r="CQ207" s="739"/>
      <c r="CR207" s="739"/>
      <c r="CS207" s="739"/>
      <c r="CT207" s="739"/>
      <c r="CU207" s="739"/>
      <c r="CV207" s="739"/>
      <c r="CW207" s="739"/>
      <c r="CX207" s="739"/>
      <c r="CY207" s="739"/>
      <c r="CZ207" s="739"/>
      <c r="DA207" s="739"/>
      <c r="DB207" s="739"/>
      <c r="DC207" s="739"/>
      <c r="DD207" s="739"/>
      <c r="DE207" s="739"/>
      <c r="DF207" s="739"/>
      <c r="DG207" s="739"/>
      <c r="DH207" s="739"/>
      <c r="DI207" s="739"/>
      <c r="DJ207" s="739"/>
      <c r="DK207" s="739"/>
      <c r="DL207" s="739"/>
      <c r="DM207" s="739"/>
      <c r="DN207" s="739"/>
      <c r="DO207" s="739"/>
      <c r="DP207" s="739"/>
      <c r="DQ207" s="739"/>
      <c r="DR207" s="739"/>
      <c r="DS207" s="739"/>
      <c r="DT207" s="739"/>
      <c r="DU207" s="739"/>
      <c r="DV207" s="739"/>
      <c r="DW207" s="739"/>
      <c r="DX207" s="739"/>
      <c r="DY207" s="739"/>
      <c r="DZ207" s="739"/>
      <c r="EA207" s="739"/>
      <c r="EB207" s="739"/>
      <c r="EC207" s="739"/>
      <c r="ED207" s="739"/>
      <c r="EE207" s="739"/>
      <c r="EF207" s="739"/>
      <c r="EG207" s="739"/>
      <c r="EH207" s="739"/>
      <c r="EI207" s="739"/>
      <c r="EJ207" s="739"/>
      <c r="EK207" s="739"/>
      <c r="EL207" s="739"/>
      <c r="EM207" s="739"/>
      <c r="EN207" s="739"/>
      <c r="EO207" s="739"/>
      <c r="EP207" s="739"/>
      <c r="EQ207" s="739"/>
      <c r="ER207" s="739"/>
      <c r="ES207" s="739"/>
      <c r="ET207" s="739"/>
      <c r="EU207" s="739"/>
      <c r="EV207" s="739"/>
      <c r="EW207" s="739"/>
      <c r="EX207" s="739"/>
      <c r="EY207" s="739"/>
      <c r="EZ207" s="739"/>
      <c r="FA207" s="739"/>
      <c r="FB207" s="739"/>
      <c r="FC207" s="739"/>
      <c r="FD207" s="739"/>
      <c r="FE207" s="739"/>
      <c r="FF207" s="739"/>
      <c r="FG207" s="739"/>
      <c r="FH207" s="739"/>
      <c r="FI207" s="739"/>
      <c r="FJ207" s="739"/>
      <c r="FK207" s="739"/>
      <c r="FL207" s="739"/>
      <c r="FM207" s="739"/>
      <c r="FN207" s="739"/>
      <c r="FO207" s="739"/>
      <c r="FP207" s="739"/>
      <c r="FQ207" s="739"/>
      <c r="FR207" s="739"/>
      <c r="FS207" s="739"/>
      <c r="FT207" s="739"/>
      <c r="FU207" s="739"/>
      <c r="FV207" s="739"/>
      <c r="FW207" s="739"/>
      <c r="FX207" s="739"/>
      <c r="FY207" s="739"/>
      <c r="FZ207" s="739"/>
      <c r="GA207" s="739"/>
      <c r="GB207" s="739"/>
      <c r="GC207" s="739"/>
      <c r="GD207" s="739"/>
      <c r="GE207" s="739"/>
      <c r="GF207" s="739"/>
      <c r="GG207" s="739"/>
      <c r="GH207" s="739"/>
      <c r="GI207" s="739"/>
      <c r="GJ207" s="739"/>
      <c r="GK207" s="739"/>
      <c r="GL207" s="739"/>
      <c r="GM207" s="739"/>
      <c r="GN207" s="739"/>
      <c r="GO207" s="739"/>
      <c r="GP207" s="739"/>
      <c r="GQ207" s="739"/>
      <c r="GR207" s="739"/>
      <c r="GS207" s="739"/>
      <c r="GT207" s="739"/>
      <c r="GU207" s="739"/>
      <c r="GV207" s="739"/>
      <c r="GW207" s="739"/>
      <c r="GX207" s="739"/>
      <c r="GY207" s="739"/>
      <c r="GZ207" s="739"/>
      <c r="HA207" s="739"/>
      <c r="HB207" s="739"/>
      <c r="HC207" s="739"/>
      <c r="HD207" s="739"/>
      <c r="HE207" s="739"/>
      <c r="HF207" s="739"/>
      <c r="HG207" s="739"/>
      <c r="HH207" s="739"/>
      <c r="HI207" s="739"/>
      <c r="HJ207" s="739"/>
      <c r="HK207" s="739"/>
      <c r="HL207" s="739"/>
      <c r="HM207" s="739"/>
      <c r="HN207" s="739"/>
      <c r="HO207" s="739"/>
      <c r="HP207" s="739"/>
      <c r="HQ207" s="739"/>
      <c r="HR207" s="739"/>
      <c r="HS207" s="739"/>
      <c r="HT207" s="739"/>
      <c r="HU207" s="739"/>
      <c r="HV207" s="739"/>
      <c r="HW207" s="739"/>
      <c r="HX207" s="739"/>
      <c r="HY207" s="739"/>
      <c r="HZ207" s="739"/>
      <c r="IA207" s="739"/>
      <c r="IB207" s="739"/>
      <c r="IC207" s="739"/>
      <c r="ID207" s="739"/>
      <c r="IE207" s="739"/>
      <c r="IF207" s="739"/>
      <c r="IG207" s="739"/>
      <c r="IH207" s="739"/>
      <c r="II207" s="739"/>
      <c r="IJ207" s="739"/>
      <c r="IK207" s="739"/>
      <c r="IL207" s="739"/>
      <c r="IM207" s="739"/>
      <c r="IN207" s="739"/>
      <c r="IO207" s="739"/>
      <c r="IP207" s="739"/>
      <c r="IQ207" s="739"/>
      <c r="IR207" s="739"/>
      <c r="IS207" s="739"/>
      <c r="IT207" s="739"/>
      <c r="IU207" s="739"/>
      <c r="IV207" s="739"/>
      <c r="IW207" s="739"/>
      <c r="IX207" s="739"/>
      <c r="IY207" s="739"/>
      <c r="IZ207" s="739"/>
      <c r="JA207" s="739"/>
      <c r="JB207" s="739"/>
      <c r="JC207" s="739"/>
      <c r="JD207" s="739"/>
      <c r="JE207" s="739"/>
      <c r="JF207" s="739"/>
      <c r="JG207" s="739"/>
      <c r="JH207" s="739"/>
      <c r="JI207" s="739"/>
      <c r="JJ207" s="739"/>
      <c r="JK207" s="739"/>
      <c r="JL207" s="739"/>
      <c r="JM207" s="739"/>
      <c r="JN207" s="739"/>
      <c r="JO207" s="739"/>
      <c r="JP207" s="739"/>
      <c r="JQ207" s="739"/>
      <c r="JR207" s="739"/>
      <c r="JS207" s="739"/>
      <c r="JT207" s="739"/>
      <c r="JU207" s="739"/>
      <c r="JV207" s="739"/>
      <c r="JW207" s="739"/>
      <c r="JX207" s="739"/>
      <c r="JY207" s="739"/>
      <c r="JZ207" s="739"/>
      <c r="KA207" s="739"/>
      <c r="KB207" s="739"/>
      <c r="KC207" s="739"/>
      <c r="KD207" s="739"/>
      <c r="KE207" s="739"/>
      <c r="KF207" s="739"/>
      <c r="KG207" s="739"/>
      <c r="KH207" s="739"/>
      <c r="KI207" s="739"/>
      <c r="KJ207" s="739"/>
      <c r="KK207" s="739"/>
      <c r="KL207" s="739"/>
      <c r="KM207" s="739"/>
      <c r="KN207" s="739"/>
      <c r="KO207" s="739"/>
      <c r="KP207" s="739"/>
      <c r="KQ207" s="739"/>
      <c r="KR207" s="739"/>
      <c r="KS207" s="739"/>
      <c r="KT207" s="739"/>
      <c r="KU207" s="739"/>
      <c r="KV207" s="739"/>
      <c r="KW207" s="739"/>
      <c r="KX207" s="739"/>
      <c r="KY207" s="739"/>
      <c r="KZ207" s="739"/>
      <c r="LA207" s="739"/>
      <c r="LB207" s="739"/>
      <c r="LC207" s="739"/>
      <c r="LD207" s="739"/>
      <c r="LE207" s="739"/>
      <c r="LF207" s="739"/>
      <c r="LG207" s="739"/>
      <c r="LH207" s="739"/>
      <c r="LI207" s="739"/>
      <c r="LJ207" s="739"/>
      <c r="LK207" s="739"/>
      <c r="LL207" s="739"/>
      <c r="LM207" s="739"/>
      <c r="LN207" s="739"/>
      <c r="LO207" s="739"/>
      <c r="LP207" s="739"/>
      <c r="LQ207" s="739"/>
      <c r="LR207" s="739"/>
      <c r="LS207" s="739"/>
      <c r="LT207" s="739"/>
      <c r="LU207" s="739"/>
      <c r="LV207" s="739"/>
      <c r="LW207" s="739"/>
      <c r="LX207" s="739"/>
      <c r="LY207" s="739"/>
      <c r="LZ207" s="739"/>
      <c r="MA207" s="739"/>
      <c r="MB207" s="739"/>
      <c r="MC207" s="739"/>
      <c r="MD207" s="739"/>
      <c r="ME207" s="739"/>
      <c r="MF207" s="739"/>
      <c r="MG207" s="739"/>
      <c r="MH207" s="739"/>
      <c r="MI207" s="739"/>
      <c r="MJ207" s="739"/>
      <c r="MK207" s="739"/>
      <c r="ML207" s="739"/>
      <c r="MM207" s="739"/>
      <c r="MN207" s="739"/>
      <c r="MO207" s="739"/>
      <c r="MP207" s="739"/>
      <c r="MQ207" s="739"/>
      <c r="MR207" s="739"/>
      <c r="MS207" s="739"/>
      <c r="MT207" s="739"/>
      <c r="MU207" s="739"/>
      <c r="MV207" s="739"/>
      <c r="MW207" s="739"/>
      <c r="MX207" s="739"/>
      <c r="MY207" s="739"/>
      <c r="MZ207" s="739"/>
      <c r="NA207" s="739"/>
      <c r="NB207" s="739"/>
      <c r="NC207" s="739"/>
      <c r="ND207" s="739"/>
      <c r="NE207" s="739"/>
      <c r="NF207" s="739"/>
      <c r="NG207" s="739"/>
      <c r="NH207" s="739"/>
      <c r="NI207" s="739"/>
      <c r="NJ207" s="739"/>
      <c r="NK207" s="739"/>
      <c r="NL207" s="739"/>
      <c r="NM207" s="739"/>
      <c r="NN207" s="739"/>
      <c r="NO207" s="739"/>
      <c r="NP207" s="739"/>
      <c r="NQ207" s="739"/>
      <c r="NR207" s="739"/>
      <c r="NS207" s="739"/>
      <c r="NT207" s="739"/>
      <c r="NU207" s="739"/>
      <c r="NV207" s="739"/>
      <c r="NW207" s="739"/>
      <c r="NX207" s="739"/>
      <c r="NY207" s="739"/>
      <c r="NZ207" s="739"/>
      <c r="OA207" s="739"/>
      <c r="OB207" s="739"/>
      <c r="OC207" s="739"/>
      <c r="OD207" s="739"/>
      <c r="OE207" s="739"/>
    </row>
    <row r="208" spans="1:395" s="740" customFormat="1" ht="30" customHeight="1" x14ac:dyDescent="0.25">
      <c r="A208" s="743">
        <v>1</v>
      </c>
      <c r="B208" s="824" t="s">
        <v>174</v>
      </c>
      <c r="C208" s="747"/>
      <c r="D208" s="3369">
        <f>SUM(D209:D211)</f>
        <v>626476</v>
      </c>
      <c r="E208" s="3369"/>
      <c r="F208" s="3369">
        <f t="shared" ref="F208:F211" si="59">D208/12*$B$6</f>
        <v>469857</v>
      </c>
      <c r="G208" s="3369"/>
      <c r="H208" s="3376"/>
      <c r="I208" s="3369"/>
      <c r="J208" s="3369"/>
      <c r="K208" s="748"/>
      <c r="L208" s="739"/>
      <c r="M208" s="739"/>
      <c r="N208" s="739"/>
      <c r="O208" s="739"/>
      <c r="P208" s="739"/>
      <c r="Q208" s="739"/>
      <c r="R208" s="739"/>
      <c r="S208" s="739"/>
      <c r="T208" s="739"/>
      <c r="U208" s="739"/>
      <c r="V208" s="739"/>
      <c r="W208" s="739"/>
      <c r="X208" s="739"/>
      <c r="Y208" s="739"/>
      <c r="Z208" s="739"/>
      <c r="AA208" s="739"/>
      <c r="AB208" s="739"/>
      <c r="AC208" s="739"/>
      <c r="AD208" s="739"/>
      <c r="AE208" s="739"/>
      <c r="AF208" s="739"/>
      <c r="AG208" s="739"/>
      <c r="AH208" s="739"/>
      <c r="AI208" s="739"/>
      <c r="AJ208" s="739"/>
      <c r="AK208" s="739"/>
      <c r="AL208" s="739"/>
      <c r="AM208" s="739"/>
      <c r="AN208" s="739"/>
      <c r="AO208" s="739"/>
      <c r="AP208" s="739"/>
      <c r="AQ208" s="739"/>
      <c r="AR208" s="739"/>
      <c r="AS208" s="739"/>
      <c r="AT208" s="739"/>
      <c r="AU208" s="739"/>
      <c r="AV208" s="739"/>
      <c r="AW208" s="739"/>
      <c r="AX208" s="739"/>
      <c r="AY208" s="739"/>
      <c r="AZ208" s="739"/>
      <c r="BA208" s="739"/>
      <c r="BB208" s="739"/>
      <c r="BC208" s="739"/>
      <c r="BD208" s="739"/>
      <c r="BE208" s="739"/>
      <c r="BF208" s="739"/>
      <c r="BG208" s="739"/>
      <c r="BH208" s="739"/>
      <c r="BI208" s="739"/>
      <c r="BJ208" s="739"/>
      <c r="BK208" s="739"/>
      <c r="BL208" s="739"/>
      <c r="BM208" s="739"/>
      <c r="BN208" s="739"/>
      <c r="BO208" s="739"/>
      <c r="BP208" s="739"/>
      <c r="BQ208" s="739"/>
      <c r="BR208" s="739"/>
      <c r="BS208" s="739"/>
      <c r="BT208" s="739"/>
      <c r="BU208" s="739"/>
      <c r="BV208" s="739"/>
      <c r="BW208" s="739"/>
      <c r="BX208" s="739"/>
      <c r="BY208" s="739"/>
      <c r="BZ208" s="739"/>
      <c r="CA208" s="739"/>
      <c r="CB208" s="739"/>
      <c r="CC208" s="739"/>
      <c r="CD208" s="739"/>
      <c r="CE208" s="739"/>
      <c r="CF208" s="739"/>
      <c r="CG208" s="739"/>
      <c r="CH208" s="739"/>
      <c r="CI208" s="739"/>
      <c r="CJ208" s="739"/>
      <c r="CK208" s="739"/>
      <c r="CL208" s="739"/>
      <c r="CM208" s="739"/>
      <c r="CN208" s="739"/>
      <c r="CO208" s="739"/>
      <c r="CP208" s="739"/>
      <c r="CQ208" s="739"/>
      <c r="CR208" s="739"/>
      <c r="CS208" s="739"/>
      <c r="CT208" s="739"/>
      <c r="CU208" s="739"/>
      <c r="CV208" s="739"/>
      <c r="CW208" s="739"/>
      <c r="CX208" s="739"/>
      <c r="CY208" s="739"/>
      <c r="CZ208" s="739"/>
      <c r="DA208" s="739"/>
      <c r="DB208" s="739"/>
      <c r="DC208" s="739"/>
      <c r="DD208" s="739"/>
      <c r="DE208" s="739"/>
      <c r="DF208" s="739"/>
      <c r="DG208" s="739"/>
      <c r="DH208" s="739"/>
      <c r="DI208" s="739"/>
      <c r="DJ208" s="739"/>
      <c r="DK208" s="739"/>
      <c r="DL208" s="739"/>
      <c r="DM208" s="739"/>
      <c r="DN208" s="739"/>
      <c r="DO208" s="739"/>
      <c r="DP208" s="739"/>
      <c r="DQ208" s="739"/>
      <c r="DR208" s="739"/>
      <c r="DS208" s="739"/>
      <c r="DT208" s="739"/>
      <c r="DU208" s="739"/>
      <c r="DV208" s="739"/>
      <c r="DW208" s="739"/>
      <c r="DX208" s="739"/>
      <c r="DY208" s="739"/>
      <c r="DZ208" s="739"/>
      <c r="EA208" s="739"/>
      <c r="EB208" s="739"/>
      <c r="EC208" s="739"/>
      <c r="ED208" s="739"/>
      <c r="EE208" s="739"/>
      <c r="EF208" s="739"/>
      <c r="EG208" s="739"/>
      <c r="EH208" s="739"/>
      <c r="EI208" s="739"/>
      <c r="EJ208" s="739"/>
      <c r="EK208" s="739"/>
      <c r="EL208" s="739"/>
      <c r="EM208" s="739"/>
      <c r="EN208" s="739"/>
      <c r="EO208" s="739"/>
      <c r="EP208" s="739"/>
      <c r="EQ208" s="739"/>
      <c r="ER208" s="739"/>
      <c r="ES208" s="739"/>
      <c r="ET208" s="739"/>
      <c r="EU208" s="739"/>
      <c r="EV208" s="739"/>
      <c r="EW208" s="739"/>
      <c r="EX208" s="739"/>
      <c r="EY208" s="739"/>
      <c r="EZ208" s="739"/>
      <c r="FA208" s="739"/>
      <c r="FB208" s="739"/>
      <c r="FC208" s="739"/>
      <c r="FD208" s="739"/>
      <c r="FE208" s="739"/>
      <c r="FF208" s="739"/>
      <c r="FG208" s="739"/>
      <c r="FH208" s="739"/>
      <c r="FI208" s="739"/>
      <c r="FJ208" s="739"/>
      <c r="FK208" s="739"/>
      <c r="FL208" s="739"/>
      <c r="FM208" s="739"/>
      <c r="FN208" s="739"/>
      <c r="FO208" s="739"/>
      <c r="FP208" s="739"/>
      <c r="FQ208" s="739"/>
      <c r="FR208" s="739"/>
      <c r="FS208" s="739"/>
      <c r="FT208" s="739"/>
      <c r="FU208" s="739"/>
      <c r="FV208" s="739"/>
      <c r="FW208" s="739"/>
      <c r="FX208" s="739"/>
      <c r="FY208" s="739"/>
      <c r="FZ208" s="739"/>
      <c r="GA208" s="739"/>
      <c r="GB208" s="739"/>
      <c r="GC208" s="739"/>
      <c r="GD208" s="739"/>
      <c r="GE208" s="739"/>
      <c r="GF208" s="739"/>
      <c r="GG208" s="739"/>
      <c r="GH208" s="739"/>
      <c r="GI208" s="739"/>
      <c r="GJ208" s="739"/>
      <c r="GK208" s="739"/>
      <c r="GL208" s="739"/>
      <c r="GM208" s="739"/>
      <c r="GN208" s="739"/>
      <c r="GO208" s="739"/>
      <c r="GP208" s="739"/>
      <c r="GQ208" s="739"/>
      <c r="GR208" s="739"/>
      <c r="GS208" s="739"/>
      <c r="GT208" s="739"/>
      <c r="GU208" s="739"/>
      <c r="GV208" s="739"/>
      <c r="GW208" s="739"/>
      <c r="GX208" s="739"/>
      <c r="GY208" s="739"/>
      <c r="GZ208" s="739"/>
      <c r="HA208" s="739"/>
      <c r="HB208" s="739"/>
      <c r="HC208" s="739"/>
      <c r="HD208" s="739"/>
      <c r="HE208" s="739"/>
      <c r="HF208" s="739"/>
      <c r="HG208" s="739"/>
      <c r="HH208" s="739"/>
      <c r="HI208" s="739"/>
      <c r="HJ208" s="739"/>
      <c r="HK208" s="739"/>
      <c r="HL208" s="739"/>
      <c r="HM208" s="739"/>
      <c r="HN208" s="739"/>
      <c r="HO208" s="739"/>
      <c r="HP208" s="739"/>
      <c r="HQ208" s="739"/>
      <c r="HR208" s="739"/>
      <c r="HS208" s="739"/>
      <c r="HT208" s="739"/>
      <c r="HU208" s="739"/>
      <c r="HV208" s="739"/>
      <c r="HW208" s="739"/>
      <c r="HX208" s="739"/>
      <c r="HY208" s="739"/>
      <c r="HZ208" s="739"/>
      <c r="IA208" s="739"/>
      <c r="IB208" s="739"/>
      <c r="IC208" s="739"/>
      <c r="ID208" s="739"/>
      <c r="IE208" s="739"/>
      <c r="IF208" s="739"/>
      <c r="IG208" s="739"/>
      <c r="IH208" s="739"/>
      <c r="II208" s="739"/>
      <c r="IJ208" s="739"/>
      <c r="IK208" s="739"/>
      <c r="IL208" s="739"/>
      <c r="IM208" s="739"/>
      <c r="IN208" s="739"/>
      <c r="IO208" s="739"/>
      <c r="IP208" s="739"/>
      <c r="IQ208" s="739"/>
      <c r="IR208" s="739"/>
      <c r="IS208" s="739"/>
      <c r="IT208" s="739"/>
      <c r="IU208" s="739"/>
      <c r="IV208" s="739"/>
      <c r="IW208" s="739"/>
      <c r="IX208" s="739"/>
      <c r="IY208" s="739"/>
      <c r="IZ208" s="739"/>
      <c r="JA208" s="739"/>
      <c r="JB208" s="739"/>
      <c r="JC208" s="739"/>
      <c r="JD208" s="739"/>
      <c r="JE208" s="739"/>
      <c r="JF208" s="739"/>
      <c r="JG208" s="739"/>
      <c r="JH208" s="739"/>
      <c r="JI208" s="739"/>
      <c r="JJ208" s="739"/>
      <c r="JK208" s="739"/>
      <c r="JL208" s="739"/>
      <c r="JM208" s="739"/>
      <c r="JN208" s="739"/>
      <c r="JO208" s="739"/>
      <c r="JP208" s="739"/>
      <c r="JQ208" s="739"/>
      <c r="JR208" s="739"/>
      <c r="JS208" s="739"/>
      <c r="JT208" s="739"/>
      <c r="JU208" s="739"/>
      <c r="JV208" s="739"/>
      <c r="JW208" s="739"/>
      <c r="JX208" s="739"/>
      <c r="JY208" s="739"/>
      <c r="JZ208" s="739"/>
      <c r="KA208" s="739"/>
      <c r="KB208" s="739"/>
      <c r="KC208" s="739"/>
      <c r="KD208" s="739"/>
      <c r="KE208" s="739"/>
      <c r="KF208" s="739"/>
      <c r="KG208" s="739"/>
      <c r="KH208" s="739"/>
      <c r="KI208" s="739"/>
      <c r="KJ208" s="739"/>
      <c r="KK208" s="739"/>
      <c r="KL208" s="739"/>
      <c r="KM208" s="739"/>
      <c r="KN208" s="739"/>
      <c r="KO208" s="739"/>
      <c r="KP208" s="739"/>
      <c r="KQ208" s="739"/>
      <c r="KR208" s="739"/>
      <c r="KS208" s="739"/>
      <c r="KT208" s="739"/>
      <c r="KU208" s="739"/>
      <c r="KV208" s="739"/>
      <c r="KW208" s="739"/>
      <c r="KX208" s="739"/>
      <c r="KY208" s="739"/>
      <c r="KZ208" s="739"/>
      <c r="LA208" s="739"/>
      <c r="LB208" s="739"/>
      <c r="LC208" s="739"/>
      <c r="LD208" s="739"/>
      <c r="LE208" s="739"/>
      <c r="LF208" s="739"/>
      <c r="LG208" s="739"/>
      <c r="LH208" s="739"/>
      <c r="LI208" s="739"/>
      <c r="LJ208" s="739"/>
      <c r="LK208" s="739"/>
      <c r="LL208" s="739"/>
      <c r="LM208" s="739"/>
      <c r="LN208" s="739"/>
      <c r="LO208" s="739"/>
      <c r="LP208" s="739"/>
      <c r="LQ208" s="739"/>
      <c r="LR208" s="739"/>
      <c r="LS208" s="739"/>
      <c r="LT208" s="739"/>
      <c r="LU208" s="739"/>
      <c r="LV208" s="739"/>
      <c r="LW208" s="739"/>
      <c r="LX208" s="739"/>
      <c r="LY208" s="739"/>
      <c r="LZ208" s="739"/>
      <c r="MA208" s="739"/>
      <c r="MB208" s="739"/>
      <c r="MC208" s="739"/>
      <c r="MD208" s="739"/>
      <c r="ME208" s="739"/>
      <c r="MF208" s="739"/>
      <c r="MG208" s="739"/>
      <c r="MH208" s="739"/>
      <c r="MI208" s="739"/>
      <c r="MJ208" s="739"/>
      <c r="MK208" s="739"/>
      <c r="ML208" s="739"/>
      <c r="MM208" s="739"/>
      <c r="MN208" s="739"/>
      <c r="MO208" s="739"/>
      <c r="MP208" s="739"/>
      <c r="MQ208" s="739"/>
      <c r="MR208" s="739"/>
      <c r="MS208" s="739"/>
      <c r="MT208" s="739"/>
      <c r="MU208" s="739"/>
      <c r="MV208" s="739"/>
      <c r="MW208" s="739"/>
      <c r="MX208" s="739"/>
      <c r="MY208" s="739"/>
      <c r="MZ208" s="739"/>
      <c r="NA208" s="739"/>
      <c r="NB208" s="739"/>
      <c r="NC208" s="739"/>
      <c r="ND208" s="739"/>
      <c r="NE208" s="739"/>
      <c r="NF208" s="739"/>
      <c r="NG208" s="739"/>
      <c r="NH208" s="739"/>
      <c r="NI208" s="739"/>
      <c r="NJ208" s="739"/>
      <c r="NK208" s="739"/>
      <c r="NL208" s="739"/>
      <c r="NM208" s="739"/>
      <c r="NN208" s="739"/>
      <c r="NO208" s="739"/>
      <c r="NP208" s="739"/>
      <c r="NQ208" s="739"/>
      <c r="NR208" s="739"/>
      <c r="NS208" s="739"/>
      <c r="NT208" s="739"/>
      <c r="NU208" s="739"/>
      <c r="NV208" s="739"/>
      <c r="NW208" s="739"/>
      <c r="NX208" s="739"/>
      <c r="NY208" s="739"/>
      <c r="NZ208" s="739"/>
      <c r="OA208" s="739"/>
      <c r="OB208" s="739"/>
      <c r="OC208" s="739"/>
      <c r="OD208" s="739"/>
      <c r="OE208" s="739"/>
    </row>
    <row r="209" spans="1:395" s="740" customFormat="1" ht="30" customHeight="1" x14ac:dyDescent="0.25">
      <c r="A209" s="743">
        <v>1</v>
      </c>
      <c r="B209" s="800" t="s">
        <v>143</v>
      </c>
      <c r="C209" s="747">
        <f>'1 уровень'!C1529</f>
        <v>1000</v>
      </c>
      <c r="D209" s="747">
        <v>186140</v>
      </c>
      <c r="E209" s="747">
        <f>'1 уровень'!D1529</f>
        <v>750</v>
      </c>
      <c r="F209" s="747">
        <f t="shared" si="59"/>
        <v>139605</v>
      </c>
      <c r="G209" s="747">
        <f>'1 уровень'!E1529</f>
        <v>1011</v>
      </c>
      <c r="H209" s="748">
        <f t="shared" si="33"/>
        <v>134.80000000000001</v>
      </c>
      <c r="I209" s="747">
        <f>'[4]1 уровень'!G1513</f>
        <v>0</v>
      </c>
      <c r="J209" s="747"/>
      <c r="K209" s="748">
        <f t="shared" ref="K209:K211" si="60">I209/G209*100</f>
        <v>0</v>
      </c>
      <c r="L209" s="739"/>
      <c r="M209" s="739"/>
      <c r="N209" s="739"/>
      <c r="O209" s="739"/>
      <c r="P209" s="739"/>
      <c r="Q209" s="739"/>
      <c r="R209" s="739"/>
      <c r="S209" s="739"/>
      <c r="T209" s="739"/>
      <c r="U209" s="739"/>
      <c r="V209" s="739"/>
      <c r="W209" s="739"/>
      <c r="X209" s="739"/>
      <c r="Y209" s="739"/>
      <c r="Z209" s="739"/>
      <c r="AA209" s="739"/>
      <c r="AB209" s="739"/>
      <c r="AC209" s="739"/>
      <c r="AD209" s="739"/>
      <c r="AE209" s="739"/>
      <c r="AF209" s="739"/>
      <c r="AG209" s="739"/>
      <c r="AH209" s="739"/>
      <c r="AI209" s="739"/>
      <c r="AJ209" s="739"/>
      <c r="AK209" s="739"/>
      <c r="AL209" s="739"/>
      <c r="AM209" s="739"/>
      <c r="AN209" s="739"/>
      <c r="AO209" s="739"/>
      <c r="AP209" s="739"/>
      <c r="AQ209" s="739"/>
      <c r="AR209" s="739"/>
      <c r="AS209" s="739"/>
      <c r="AT209" s="739"/>
      <c r="AU209" s="739"/>
      <c r="AV209" s="739"/>
      <c r="AW209" s="739"/>
      <c r="AX209" s="739"/>
      <c r="AY209" s="739"/>
      <c r="AZ209" s="739"/>
      <c r="BA209" s="739"/>
      <c r="BB209" s="739"/>
      <c r="BC209" s="739"/>
      <c r="BD209" s="739"/>
      <c r="BE209" s="739"/>
      <c r="BF209" s="739"/>
      <c r="BG209" s="739"/>
      <c r="BH209" s="739"/>
      <c r="BI209" s="739"/>
      <c r="BJ209" s="739"/>
      <c r="BK209" s="739"/>
      <c r="BL209" s="739"/>
      <c r="BM209" s="739"/>
      <c r="BN209" s="739"/>
      <c r="BO209" s="739"/>
      <c r="BP209" s="739"/>
      <c r="BQ209" s="739"/>
      <c r="BR209" s="739"/>
      <c r="BS209" s="739"/>
      <c r="BT209" s="739"/>
      <c r="BU209" s="739"/>
      <c r="BV209" s="739"/>
      <c r="BW209" s="739"/>
      <c r="BX209" s="739"/>
      <c r="BY209" s="739"/>
      <c r="BZ209" s="739"/>
      <c r="CA209" s="739"/>
      <c r="CB209" s="739"/>
      <c r="CC209" s="739"/>
      <c r="CD209" s="739"/>
      <c r="CE209" s="739"/>
      <c r="CF209" s="739"/>
      <c r="CG209" s="739"/>
      <c r="CH209" s="739"/>
      <c r="CI209" s="739"/>
      <c r="CJ209" s="739"/>
      <c r="CK209" s="739"/>
      <c r="CL209" s="739"/>
      <c r="CM209" s="739"/>
      <c r="CN209" s="739"/>
      <c r="CO209" s="739"/>
      <c r="CP209" s="739"/>
      <c r="CQ209" s="739"/>
      <c r="CR209" s="739"/>
      <c r="CS209" s="739"/>
      <c r="CT209" s="739"/>
      <c r="CU209" s="739"/>
      <c r="CV209" s="739"/>
      <c r="CW209" s="739"/>
      <c r="CX209" s="739"/>
      <c r="CY209" s="739"/>
      <c r="CZ209" s="739"/>
      <c r="DA209" s="739"/>
      <c r="DB209" s="739"/>
      <c r="DC209" s="739"/>
      <c r="DD209" s="739"/>
      <c r="DE209" s="739"/>
      <c r="DF209" s="739"/>
      <c r="DG209" s="739"/>
      <c r="DH209" s="739"/>
      <c r="DI209" s="739"/>
      <c r="DJ209" s="739"/>
      <c r="DK209" s="739"/>
      <c r="DL209" s="739"/>
      <c r="DM209" s="739"/>
      <c r="DN209" s="739"/>
      <c r="DO209" s="739"/>
      <c r="DP209" s="739"/>
      <c r="DQ209" s="739"/>
      <c r="DR209" s="739"/>
      <c r="DS209" s="739"/>
      <c r="DT209" s="739"/>
      <c r="DU209" s="739"/>
      <c r="DV209" s="739"/>
      <c r="DW209" s="739"/>
      <c r="DX209" s="739"/>
      <c r="DY209" s="739"/>
      <c r="DZ209" s="739"/>
      <c r="EA209" s="739"/>
      <c r="EB209" s="739"/>
      <c r="EC209" s="739"/>
      <c r="ED209" s="739"/>
      <c r="EE209" s="739"/>
      <c r="EF209" s="739"/>
      <c r="EG209" s="739"/>
      <c r="EH209" s="739"/>
      <c r="EI209" s="739"/>
      <c r="EJ209" s="739"/>
      <c r="EK209" s="739"/>
      <c r="EL209" s="739"/>
      <c r="EM209" s="739"/>
      <c r="EN209" s="739"/>
      <c r="EO209" s="739"/>
      <c r="EP209" s="739"/>
      <c r="EQ209" s="739"/>
      <c r="ER209" s="739"/>
      <c r="ES209" s="739"/>
      <c r="ET209" s="739"/>
      <c r="EU209" s="739"/>
      <c r="EV209" s="739"/>
      <c r="EW209" s="739"/>
      <c r="EX209" s="739"/>
      <c r="EY209" s="739"/>
      <c r="EZ209" s="739"/>
      <c r="FA209" s="739"/>
      <c r="FB209" s="739"/>
      <c r="FC209" s="739"/>
      <c r="FD209" s="739"/>
      <c r="FE209" s="739"/>
      <c r="FF209" s="739"/>
      <c r="FG209" s="739"/>
      <c r="FH209" s="739"/>
      <c r="FI209" s="739"/>
      <c r="FJ209" s="739"/>
      <c r="FK209" s="739"/>
      <c r="FL209" s="739"/>
      <c r="FM209" s="739"/>
      <c r="FN209" s="739"/>
      <c r="FO209" s="739"/>
      <c r="FP209" s="739"/>
      <c r="FQ209" s="739"/>
      <c r="FR209" s="739"/>
      <c r="FS209" s="739"/>
      <c r="FT209" s="739"/>
      <c r="FU209" s="739"/>
      <c r="FV209" s="739"/>
      <c r="FW209" s="739"/>
      <c r="FX209" s="739"/>
      <c r="FY209" s="739"/>
      <c r="FZ209" s="739"/>
      <c r="GA209" s="739"/>
      <c r="GB209" s="739"/>
      <c r="GC209" s="739"/>
      <c r="GD209" s="739"/>
      <c r="GE209" s="739"/>
      <c r="GF209" s="739"/>
      <c r="GG209" s="739"/>
      <c r="GH209" s="739"/>
      <c r="GI209" s="739"/>
      <c r="GJ209" s="739"/>
      <c r="GK209" s="739"/>
      <c r="GL209" s="739"/>
      <c r="GM209" s="739"/>
      <c r="GN209" s="739"/>
      <c r="GO209" s="739"/>
      <c r="GP209" s="739"/>
      <c r="GQ209" s="739"/>
      <c r="GR209" s="739"/>
      <c r="GS209" s="739"/>
      <c r="GT209" s="739"/>
      <c r="GU209" s="739"/>
      <c r="GV209" s="739"/>
      <c r="GW209" s="739"/>
      <c r="GX209" s="739"/>
      <c r="GY209" s="739"/>
      <c r="GZ209" s="739"/>
      <c r="HA209" s="739"/>
      <c r="HB209" s="739"/>
      <c r="HC209" s="739"/>
      <c r="HD209" s="739"/>
      <c r="HE209" s="739"/>
      <c r="HF209" s="739"/>
      <c r="HG209" s="739"/>
      <c r="HH209" s="739"/>
      <c r="HI209" s="739"/>
      <c r="HJ209" s="739"/>
      <c r="HK209" s="739"/>
      <c r="HL209" s="739"/>
      <c r="HM209" s="739"/>
      <c r="HN209" s="739"/>
      <c r="HO209" s="739"/>
      <c r="HP209" s="739"/>
      <c r="HQ209" s="739"/>
      <c r="HR209" s="739"/>
      <c r="HS209" s="739"/>
      <c r="HT209" s="739"/>
      <c r="HU209" s="739"/>
      <c r="HV209" s="739"/>
      <c r="HW209" s="739"/>
      <c r="HX209" s="739"/>
      <c r="HY209" s="739"/>
      <c r="HZ209" s="739"/>
      <c r="IA209" s="739"/>
      <c r="IB209" s="739"/>
      <c r="IC209" s="739"/>
      <c r="ID209" s="739"/>
      <c r="IE209" s="739"/>
      <c r="IF209" s="739"/>
      <c r="IG209" s="739"/>
      <c r="IH209" s="739"/>
      <c r="II209" s="739"/>
      <c r="IJ209" s="739"/>
      <c r="IK209" s="739"/>
      <c r="IL209" s="739"/>
      <c r="IM209" s="739"/>
      <c r="IN209" s="739"/>
      <c r="IO209" s="739"/>
      <c r="IP209" s="739"/>
      <c r="IQ209" s="739"/>
      <c r="IR209" s="739"/>
      <c r="IS209" s="739"/>
      <c r="IT209" s="739"/>
      <c r="IU209" s="739"/>
      <c r="IV209" s="739"/>
      <c r="IW209" s="739"/>
      <c r="IX209" s="739"/>
      <c r="IY209" s="739"/>
      <c r="IZ209" s="739"/>
      <c r="JA209" s="739"/>
      <c r="JB209" s="739"/>
      <c r="JC209" s="739"/>
      <c r="JD209" s="739"/>
      <c r="JE209" s="739"/>
      <c r="JF209" s="739"/>
      <c r="JG209" s="739"/>
      <c r="JH209" s="739"/>
      <c r="JI209" s="739"/>
      <c r="JJ209" s="739"/>
      <c r="JK209" s="739"/>
      <c r="JL209" s="739"/>
      <c r="JM209" s="739"/>
      <c r="JN209" s="739"/>
      <c r="JO209" s="739"/>
      <c r="JP209" s="739"/>
      <c r="JQ209" s="739"/>
      <c r="JR209" s="739"/>
      <c r="JS209" s="739"/>
      <c r="JT209" s="739"/>
      <c r="JU209" s="739"/>
      <c r="JV209" s="739"/>
      <c r="JW209" s="739"/>
      <c r="JX209" s="739"/>
      <c r="JY209" s="739"/>
      <c r="JZ209" s="739"/>
      <c r="KA209" s="739"/>
      <c r="KB209" s="739"/>
      <c r="KC209" s="739"/>
      <c r="KD209" s="739"/>
      <c r="KE209" s="739"/>
      <c r="KF209" s="739"/>
      <c r="KG209" s="739"/>
      <c r="KH209" s="739"/>
      <c r="KI209" s="739"/>
      <c r="KJ209" s="739"/>
      <c r="KK209" s="739"/>
      <c r="KL209" s="739"/>
      <c r="KM209" s="739"/>
      <c r="KN209" s="739"/>
      <c r="KO209" s="739"/>
      <c r="KP209" s="739"/>
      <c r="KQ209" s="739"/>
      <c r="KR209" s="739"/>
      <c r="KS209" s="739"/>
      <c r="KT209" s="739"/>
      <c r="KU209" s="739"/>
      <c r="KV209" s="739"/>
      <c r="KW209" s="739"/>
      <c r="KX209" s="739"/>
      <c r="KY209" s="739"/>
      <c r="KZ209" s="739"/>
      <c r="LA209" s="739"/>
      <c r="LB209" s="739"/>
      <c r="LC209" s="739"/>
      <c r="LD209" s="739"/>
      <c r="LE209" s="739"/>
      <c r="LF209" s="739"/>
      <c r="LG209" s="739"/>
      <c r="LH209" s="739"/>
      <c r="LI209" s="739"/>
      <c r="LJ209" s="739"/>
      <c r="LK209" s="739"/>
      <c r="LL209" s="739"/>
      <c r="LM209" s="739"/>
      <c r="LN209" s="739"/>
      <c r="LO209" s="739"/>
      <c r="LP209" s="739"/>
      <c r="LQ209" s="739"/>
      <c r="LR209" s="739"/>
      <c r="LS209" s="739"/>
      <c r="LT209" s="739"/>
      <c r="LU209" s="739"/>
      <c r="LV209" s="739"/>
      <c r="LW209" s="739"/>
      <c r="LX209" s="739"/>
      <c r="LY209" s="739"/>
      <c r="LZ209" s="739"/>
      <c r="MA209" s="739"/>
      <c r="MB209" s="739"/>
      <c r="MC209" s="739"/>
      <c r="MD209" s="739"/>
      <c r="ME209" s="739"/>
      <c r="MF209" s="739"/>
      <c r="MG209" s="739"/>
      <c r="MH209" s="739"/>
      <c r="MI209" s="739"/>
      <c r="MJ209" s="739"/>
      <c r="MK209" s="739"/>
      <c r="ML209" s="739"/>
      <c r="MM209" s="739"/>
      <c r="MN209" s="739"/>
      <c r="MO209" s="739"/>
      <c r="MP209" s="739"/>
      <c r="MQ209" s="739"/>
      <c r="MR209" s="739"/>
      <c r="MS209" s="739"/>
      <c r="MT209" s="739"/>
      <c r="MU209" s="739"/>
      <c r="MV209" s="739"/>
      <c r="MW209" s="739"/>
      <c r="MX209" s="739"/>
      <c r="MY209" s="739"/>
      <c r="MZ209" s="739"/>
      <c r="NA209" s="739"/>
      <c r="NB209" s="739"/>
      <c r="NC209" s="739"/>
      <c r="ND209" s="739"/>
      <c r="NE209" s="739"/>
      <c r="NF209" s="739"/>
      <c r="NG209" s="739"/>
      <c r="NH209" s="739"/>
      <c r="NI209" s="739"/>
      <c r="NJ209" s="739"/>
      <c r="NK209" s="739"/>
      <c r="NL209" s="739"/>
      <c r="NM209" s="739"/>
      <c r="NN209" s="739"/>
      <c r="NO209" s="739"/>
      <c r="NP209" s="739"/>
      <c r="NQ209" s="739"/>
      <c r="NR209" s="739"/>
      <c r="NS209" s="739"/>
      <c r="NT209" s="739"/>
      <c r="NU209" s="739"/>
      <c r="NV209" s="739"/>
      <c r="NW209" s="739"/>
      <c r="NX209" s="739"/>
      <c r="NY209" s="739"/>
      <c r="NZ209" s="739"/>
      <c r="OA209" s="739"/>
      <c r="OB209" s="739"/>
      <c r="OC209" s="739"/>
      <c r="OD209" s="739"/>
      <c r="OE209" s="739"/>
    </row>
    <row r="210" spans="1:395" s="740" customFormat="1" ht="30" customHeight="1" x14ac:dyDescent="0.25">
      <c r="A210" s="743">
        <v>1</v>
      </c>
      <c r="B210" s="800" t="s">
        <v>225</v>
      </c>
      <c r="C210" s="747">
        <f>'1 уровень'!C1530</f>
        <v>200</v>
      </c>
      <c r="D210" s="747">
        <v>81936</v>
      </c>
      <c r="E210" s="747">
        <f>'1 уровень'!D1530</f>
        <v>150</v>
      </c>
      <c r="F210" s="747">
        <f t="shared" si="59"/>
        <v>61452</v>
      </c>
      <c r="G210" s="747">
        <f>'1 уровень'!E1530</f>
        <v>201</v>
      </c>
      <c r="H210" s="748">
        <f t="shared" si="33"/>
        <v>134</v>
      </c>
      <c r="I210" s="747">
        <f>'[4]1 уровень'!G1514</f>
        <v>0</v>
      </c>
      <c r="J210" s="747"/>
      <c r="K210" s="748">
        <f t="shared" si="60"/>
        <v>0</v>
      </c>
      <c r="L210" s="739"/>
      <c r="M210" s="739"/>
      <c r="N210" s="739"/>
      <c r="O210" s="739"/>
      <c r="P210" s="739"/>
      <c r="Q210" s="739"/>
      <c r="R210" s="739"/>
      <c r="S210" s="739"/>
      <c r="T210" s="739"/>
      <c r="U210" s="739"/>
      <c r="V210" s="739"/>
      <c r="W210" s="739"/>
      <c r="X210" s="739"/>
      <c r="Y210" s="739"/>
      <c r="Z210" s="739"/>
      <c r="AA210" s="739"/>
      <c r="AB210" s="739"/>
      <c r="AC210" s="739"/>
      <c r="AD210" s="739"/>
      <c r="AE210" s="739"/>
      <c r="AF210" s="739"/>
      <c r="AG210" s="739"/>
      <c r="AH210" s="739"/>
      <c r="AI210" s="739"/>
      <c r="AJ210" s="739"/>
      <c r="AK210" s="739"/>
      <c r="AL210" s="739"/>
      <c r="AM210" s="739"/>
      <c r="AN210" s="739"/>
      <c r="AO210" s="739"/>
      <c r="AP210" s="739"/>
      <c r="AQ210" s="739"/>
      <c r="AR210" s="739"/>
      <c r="AS210" s="739"/>
      <c r="AT210" s="739"/>
      <c r="AU210" s="739"/>
      <c r="AV210" s="739"/>
      <c r="AW210" s="739"/>
      <c r="AX210" s="739"/>
      <c r="AY210" s="739"/>
      <c r="AZ210" s="739"/>
      <c r="BA210" s="739"/>
      <c r="BB210" s="739"/>
      <c r="BC210" s="739"/>
      <c r="BD210" s="739"/>
      <c r="BE210" s="739"/>
      <c r="BF210" s="739"/>
      <c r="BG210" s="739"/>
      <c r="BH210" s="739"/>
      <c r="BI210" s="739"/>
      <c r="BJ210" s="739"/>
      <c r="BK210" s="739"/>
      <c r="BL210" s="739"/>
      <c r="BM210" s="739"/>
      <c r="BN210" s="739"/>
      <c r="BO210" s="739"/>
      <c r="BP210" s="739"/>
      <c r="BQ210" s="739"/>
      <c r="BR210" s="739"/>
      <c r="BS210" s="739"/>
      <c r="BT210" s="739"/>
      <c r="BU210" s="739"/>
      <c r="BV210" s="739"/>
      <c r="BW210" s="739"/>
      <c r="BX210" s="739"/>
      <c r="BY210" s="739"/>
      <c r="BZ210" s="739"/>
      <c r="CA210" s="739"/>
      <c r="CB210" s="739"/>
      <c r="CC210" s="739"/>
      <c r="CD210" s="739"/>
      <c r="CE210" s="739"/>
      <c r="CF210" s="739"/>
      <c r="CG210" s="739"/>
      <c r="CH210" s="739"/>
      <c r="CI210" s="739"/>
      <c r="CJ210" s="739"/>
      <c r="CK210" s="739"/>
      <c r="CL210" s="739"/>
      <c r="CM210" s="739"/>
      <c r="CN210" s="739"/>
      <c r="CO210" s="739"/>
      <c r="CP210" s="739"/>
      <c r="CQ210" s="739"/>
      <c r="CR210" s="739"/>
      <c r="CS210" s="739"/>
      <c r="CT210" s="739"/>
      <c r="CU210" s="739"/>
      <c r="CV210" s="739"/>
      <c r="CW210" s="739"/>
      <c r="CX210" s="739"/>
      <c r="CY210" s="739"/>
      <c r="CZ210" s="739"/>
      <c r="DA210" s="739"/>
      <c r="DB210" s="739"/>
      <c r="DC210" s="739"/>
      <c r="DD210" s="739"/>
      <c r="DE210" s="739"/>
      <c r="DF210" s="739"/>
      <c r="DG210" s="739"/>
      <c r="DH210" s="739"/>
      <c r="DI210" s="739"/>
      <c r="DJ210" s="739"/>
      <c r="DK210" s="739"/>
      <c r="DL210" s="739"/>
      <c r="DM210" s="739"/>
      <c r="DN210" s="739"/>
      <c r="DO210" s="739"/>
      <c r="DP210" s="739"/>
      <c r="DQ210" s="739"/>
      <c r="DR210" s="739"/>
      <c r="DS210" s="739"/>
      <c r="DT210" s="739"/>
      <c r="DU210" s="739"/>
      <c r="DV210" s="739"/>
      <c r="DW210" s="739"/>
      <c r="DX210" s="739"/>
      <c r="DY210" s="739"/>
      <c r="DZ210" s="739"/>
      <c r="EA210" s="739"/>
      <c r="EB210" s="739"/>
      <c r="EC210" s="739"/>
      <c r="ED210" s="739"/>
      <c r="EE210" s="739"/>
      <c r="EF210" s="739"/>
      <c r="EG210" s="739"/>
      <c r="EH210" s="739"/>
      <c r="EI210" s="739"/>
      <c r="EJ210" s="739"/>
      <c r="EK210" s="739"/>
      <c r="EL210" s="739"/>
      <c r="EM210" s="739"/>
      <c r="EN210" s="739"/>
      <c r="EO210" s="739"/>
      <c r="EP210" s="739"/>
      <c r="EQ210" s="739"/>
      <c r="ER210" s="739"/>
      <c r="ES210" s="739"/>
      <c r="ET210" s="739"/>
      <c r="EU210" s="739"/>
      <c r="EV210" s="739"/>
      <c r="EW210" s="739"/>
      <c r="EX210" s="739"/>
      <c r="EY210" s="739"/>
      <c r="EZ210" s="739"/>
      <c r="FA210" s="739"/>
      <c r="FB210" s="739"/>
      <c r="FC210" s="739"/>
      <c r="FD210" s="739"/>
      <c r="FE210" s="739"/>
      <c r="FF210" s="739"/>
      <c r="FG210" s="739"/>
      <c r="FH210" s="739"/>
      <c r="FI210" s="739"/>
      <c r="FJ210" s="739"/>
      <c r="FK210" s="739"/>
      <c r="FL210" s="739"/>
      <c r="FM210" s="739"/>
      <c r="FN210" s="739"/>
      <c r="FO210" s="739"/>
      <c r="FP210" s="739"/>
      <c r="FQ210" s="739"/>
      <c r="FR210" s="739"/>
      <c r="FS210" s="739"/>
      <c r="FT210" s="739"/>
      <c r="FU210" s="739"/>
      <c r="FV210" s="739"/>
      <c r="FW210" s="739"/>
      <c r="FX210" s="739"/>
      <c r="FY210" s="739"/>
      <c r="FZ210" s="739"/>
      <c r="GA210" s="739"/>
      <c r="GB210" s="739"/>
      <c r="GC210" s="739"/>
      <c r="GD210" s="739"/>
      <c r="GE210" s="739"/>
      <c r="GF210" s="739"/>
      <c r="GG210" s="739"/>
      <c r="GH210" s="739"/>
      <c r="GI210" s="739"/>
      <c r="GJ210" s="739"/>
      <c r="GK210" s="739"/>
      <c r="GL210" s="739"/>
      <c r="GM210" s="739"/>
      <c r="GN210" s="739"/>
      <c r="GO210" s="739"/>
      <c r="GP210" s="739"/>
      <c r="GQ210" s="739"/>
      <c r="GR210" s="739"/>
      <c r="GS210" s="739"/>
      <c r="GT210" s="739"/>
      <c r="GU210" s="739"/>
      <c r="GV210" s="739"/>
      <c r="GW210" s="739"/>
      <c r="GX210" s="739"/>
      <c r="GY210" s="739"/>
      <c r="GZ210" s="739"/>
      <c r="HA210" s="739"/>
      <c r="HB210" s="739"/>
      <c r="HC210" s="739"/>
      <c r="HD210" s="739"/>
      <c r="HE210" s="739"/>
      <c r="HF210" s="739"/>
      <c r="HG210" s="739"/>
      <c r="HH210" s="739"/>
      <c r="HI210" s="739"/>
      <c r="HJ210" s="739"/>
      <c r="HK210" s="739"/>
      <c r="HL210" s="739"/>
      <c r="HM210" s="739"/>
      <c r="HN210" s="739"/>
      <c r="HO210" s="739"/>
      <c r="HP210" s="739"/>
      <c r="HQ210" s="739"/>
      <c r="HR210" s="739"/>
      <c r="HS210" s="739"/>
      <c r="HT210" s="739"/>
      <c r="HU210" s="739"/>
      <c r="HV210" s="739"/>
      <c r="HW210" s="739"/>
      <c r="HX210" s="739"/>
      <c r="HY210" s="739"/>
      <c r="HZ210" s="739"/>
      <c r="IA210" s="739"/>
      <c r="IB210" s="739"/>
      <c r="IC210" s="739"/>
      <c r="ID210" s="739"/>
      <c r="IE210" s="739"/>
      <c r="IF210" s="739"/>
      <c r="IG210" s="739"/>
      <c r="IH210" s="739"/>
      <c r="II210" s="739"/>
      <c r="IJ210" s="739"/>
      <c r="IK210" s="739"/>
      <c r="IL210" s="739"/>
      <c r="IM210" s="739"/>
      <c r="IN210" s="739"/>
      <c r="IO210" s="739"/>
      <c r="IP210" s="739"/>
      <c r="IQ210" s="739"/>
      <c r="IR210" s="739"/>
      <c r="IS210" s="739"/>
      <c r="IT210" s="739"/>
      <c r="IU210" s="739"/>
      <c r="IV210" s="739"/>
      <c r="IW210" s="739"/>
      <c r="IX210" s="739"/>
      <c r="IY210" s="739"/>
      <c r="IZ210" s="739"/>
      <c r="JA210" s="739"/>
      <c r="JB210" s="739"/>
      <c r="JC210" s="739"/>
      <c r="JD210" s="739"/>
      <c r="JE210" s="739"/>
      <c r="JF210" s="739"/>
      <c r="JG210" s="739"/>
      <c r="JH210" s="739"/>
      <c r="JI210" s="739"/>
      <c r="JJ210" s="739"/>
      <c r="JK210" s="739"/>
      <c r="JL210" s="739"/>
      <c r="JM210" s="739"/>
      <c r="JN210" s="739"/>
      <c r="JO210" s="739"/>
      <c r="JP210" s="739"/>
      <c r="JQ210" s="739"/>
      <c r="JR210" s="739"/>
      <c r="JS210" s="739"/>
      <c r="JT210" s="739"/>
      <c r="JU210" s="739"/>
      <c r="JV210" s="739"/>
      <c r="JW210" s="739"/>
      <c r="JX210" s="739"/>
      <c r="JY210" s="739"/>
      <c r="JZ210" s="739"/>
      <c r="KA210" s="739"/>
      <c r="KB210" s="739"/>
      <c r="KC210" s="739"/>
      <c r="KD210" s="739"/>
      <c r="KE210" s="739"/>
      <c r="KF210" s="739"/>
      <c r="KG210" s="739"/>
      <c r="KH210" s="739"/>
      <c r="KI210" s="739"/>
      <c r="KJ210" s="739"/>
      <c r="KK210" s="739"/>
      <c r="KL210" s="739"/>
      <c r="KM210" s="739"/>
      <c r="KN210" s="739"/>
      <c r="KO210" s="739"/>
      <c r="KP210" s="739"/>
      <c r="KQ210" s="739"/>
      <c r="KR210" s="739"/>
      <c r="KS210" s="739"/>
      <c r="KT210" s="739"/>
      <c r="KU210" s="739"/>
      <c r="KV210" s="739"/>
      <c r="KW210" s="739"/>
      <c r="KX210" s="739"/>
      <c r="KY210" s="739"/>
      <c r="KZ210" s="739"/>
      <c r="LA210" s="739"/>
      <c r="LB210" s="739"/>
      <c r="LC210" s="739"/>
      <c r="LD210" s="739"/>
      <c r="LE210" s="739"/>
      <c r="LF210" s="739"/>
      <c r="LG210" s="739"/>
      <c r="LH210" s="739"/>
      <c r="LI210" s="739"/>
      <c r="LJ210" s="739"/>
      <c r="LK210" s="739"/>
      <c r="LL210" s="739"/>
      <c r="LM210" s="739"/>
      <c r="LN210" s="739"/>
      <c r="LO210" s="739"/>
      <c r="LP210" s="739"/>
      <c r="LQ210" s="739"/>
      <c r="LR210" s="739"/>
      <c r="LS210" s="739"/>
      <c r="LT210" s="739"/>
      <c r="LU210" s="739"/>
      <c r="LV210" s="739"/>
      <c r="LW210" s="739"/>
      <c r="LX210" s="739"/>
      <c r="LY210" s="739"/>
      <c r="LZ210" s="739"/>
      <c r="MA210" s="739"/>
      <c r="MB210" s="739"/>
      <c r="MC210" s="739"/>
      <c r="MD210" s="739"/>
      <c r="ME210" s="739"/>
      <c r="MF210" s="739"/>
      <c r="MG210" s="739"/>
      <c r="MH210" s="739"/>
      <c r="MI210" s="739"/>
      <c r="MJ210" s="739"/>
      <c r="MK210" s="739"/>
      <c r="ML210" s="739"/>
      <c r="MM210" s="739"/>
      <c r="MN210" s="739"/>
      <c r="MO210" s="739"/>
      <c r="MP210" s="739"/>
      <c r="MQ210" s="739"/>
      <c r="MR210" s="739"/>
      <c r="MS210" s="739"/>
      <c r="MT210" s="739"/>
      <c r="MU210" s="739"/>
      <c r="MV210" s="739"/>
      <c r="MW210" s="739"/>
      <c r="MX210" s="739"/>
      <c r="MY210" s="739"/>
      <c r="MZ210" s="739"/>
      <c r="NA210" s="739"/>
      <c r="NB210" s="739"/>
      <c r="NC210" s="739"/>
      <c r="ND210" s="739"/>
      <c r="NE210" s="739"/>
      <c r="NF210" s="739"/>
      <c r="NG210" s="739"/>
      <c r="NH210" s="739"/>
      <c r="NI210" s="739"/>
      <c r="NJ210" s="739"/>
      <c r="NK210" s="739"/>
      <c r="NL210" s="739"/>
      <c r="NM210" s="739"/>
      <c r="NN210" s="739"/>
      <c r="NO210" s="739"/>
      <c r="NP210" s="739"/>
      <c r="NQ210" s="739"/>
      <c r="NR210" s="739"/>
      <c r="NS210" s="739"/>
      <c r="NT210" s="739"/>
      <c r="NU210" s="739"/>
      <c r="NV210" s="739"/>
      <c r="NW210" s="739"/>
      <c r="NX210" s="739"/>
      <c r="NY210" s="739"/>
      <c r="NZ210" s="739"/>
      <c r="OA210" s="739"/>
      <c r="OB210" s="739"/>
      <c r="OC210" s="739"/>
      <c r="OD210" s="739"/>
      <c r="OE210" s="739"/>
    </row>
    <row r="211" spans="1:395" s="740" customFormat="1" ht="30" customHeight="1" x14ac:dyDescent="0.25">
      <c r="A211" s="743">
        <v>1</v>
      </c>
      <c r="B211" s="798" t="s">
        <v>148</v>
      </c>
      <c r="C211" s="747">
        <f>'1 уровень'!C1531</f>
        <v>800</v>
      </c>
      <c r="D211" s="747">
        <v>358400</v>
      </c>
      <c r="E211" s="747">
        <f>'1 уровень'!D1531</f>
        <v>600</v>
      </c>
      <c r="F211" s="747">
        <f t="shared" si="59"/>
        <v>268800</v>
      </c>
      <c r="G211" s="747">
        <f>'1 уровень'!E1531</f>
        <v>812</v>
      </c>
      <c r="H211" s="748">
        <f t="shared" si="33"/>
        <v>135.33333333333331</v>
      </c>
      <c r="I211" s="747">
        <f>'[4]1 уровень'!G1515</f>
        <v>0</v>
      </c>
      <c r="J211" s="747"/>
      <c r="K211" s="748">
        <f t="shared" si="60"/>
        <v>0</v>
      </c>
      <c r="L211" s="739"/>
      <c r="M211" s="739"/>
      <c r="N211" s="739"/>
      <c r="O211" s="739"/>
      <c r="P211" s="739"/>
      <c r="Q211" s="739"/>
      <c r="R211" s="739"/>
      <c r="S211" s="739"/>
      <c r="T211" s="739"/>
      <c r="U211" s="739"/>
      <c r="V211" s="739"/>
      <c r="W211" s="739"/>
      <c r="X211" s="739"/>
      <c r="Y211" s="739"/>
      <c r="Z211" s="739"/>
      <c r="AA211" s="739"/>
      <c r="AB211" s="739"/>
      <c r="AC211" s="739"/>
      <c r="AD211" s="739"/>
      <c r="AE211" s="739"/>
      <c r="AF211" s="739"/>
      <c r="AG211" s="739"/>
      <c r="AH211" s="739"/>
      <c r="AI211" s="739"/>
      <c r="AJ211" s="739"/>
      <c r="AK211" s="739"/>
      <c r="AL211" s="739"/>
      <c r="AM211" s="739"/>
      <c r="AN211" s="739"/>
      <c r="AO211" s="739"/>
      <c r="AP211" s="739"/>
      <c r="AQ211" s="739"/>
      <c r="AR211" s="739"/>
      <c r="AS211" s="739"/>
      <c r="AT211" s="739"/>
      <c r="AU211" s="739"/>
      <c r="AV211" s="739"/>
      <c r="AW211" s="739"/>
      <c r="AX211" s="739"/>
      <c r="AY211" s="739"/>
      <c r="AZ211" s="739"/>
      <c r="BA211" s="739"/>
      <c r="BB211" s="739"/>
      <c r="BC211" s="739"/>
      <c r="BD211" s="739"/>
      <c r="BE211" s="739"/>
      <c r="BF211" s="739"/>
      <c r="BG211" s="739"/>
      <c r="BH211" s="739"/>
      <c r="BI211" s="739"/>
      <c r="BJ211" s="739"/>
      <c r="BK211" s="739"/>
      <c r="BL211" s="739"/>
      <c r="BM211" s="739"/>
      <c r="BN211" s="739"/>
      <c r="BO211" s="739"/>
      <c r="BP211" s="739"/>
      <c r="BQ211" s="739"/>
      <c r="BR211" s="739"/>
      <c r="BS211" s="739"/>
      <c r="BT211" s="739"/>
      <c r="BU211" s="739"/>
      <c r="BV211" s="739"/>
      <c r="BW211" s="739"/>
      <c r="BX211" s="739"/>
      <c r="BY211" s="739"/>
      <c r="BZ211" s="739"/>
      <c r="CA211" s="739"/>
      <c r="CB211" s="739"/>
      <c r="CC211" s="739"/>
      <c r="CD211" s="739"/>
      <c r="CE211" s="739"/>
      <c r="CF211" s="739"/>
      <c r="CG211" s="739"/>
      <c r="CH211" s="739"/>
      <c r="CI211" s="739"/>
      <c r="CJ211" s="739"/>
      <c r="CK211" s="739"/>
      <c r="CL211" s="739"/>
      <c r="CM211" s="739"/>
      <c r="CN211" s="739"/>
      <c r="CO211" s="739"/>
      <c r="CP211" s="739"/>
      <c r="CQ211" s="739"/>
      <c r="CR211" s="739"/>
      <c r="CS211" s="739"/>
      <c r="CT211" s="739"/>
      <c r="CU211" s="739"/>
      <c r="CV211" s="739"/>
      <c r="CW211" s="739"/>
      <c r="CX211" s="739"/>
      <c r="CY211" s="739"/>
      <c r="CZ211" s="739"/>
      <c r="DA211" s="739"/>
      <c r="DB211" s="739"/>
      <c r="DC211" s="739"/>
      <c r="DD211" s="739"/>
      <c r="DE211" s="739"/>
      <c r="DF211" s="739"/>
      <c r="DG211" s="739"/>
      <c r="DH211" s="739"/>
      <c r="DI211" s="739"/>
      <c r="DJ211" s="739"/>
      <c r="DK211" s="739"/>
      <c r="DL211" s="739"/>
      <c r="DM211" s="739"/>
      <c r="DN211" s="739"/>
      <c r="DO211" s="739"/>
      <c r="DP211" s="739"/>
      <c r="DQ211" s="739"/>
      <c r="DR211" s="739"/>
      <c r="DS211" s="739"/>
      <c r="DT211" s="739"/>
      <c r="DU211" s="739"/>
      <c r="DV211" s="739"/>
      <c r="DW211" s="739"/>
      <c r="DX211" s="739"/>
      <c r="DY211" s="739"/>
      <c r="DZ211" s="739"/>
      <c r="EA211" s="739"/>
      <c r="EB211" s="739"/>
      <c r="EC211" s="739"/>
      <c r="ED211" s="739"/>
      <c r="EE211" s="739"/>
      <c r="EF211" s="739"/>
      <c r="EG211" s="739"/>
      <c r="EH211" s="739"/>
      <c r="EI211" s="739"/>
      <c r="EJ211" s="739"/>
      <c r="EK211" s="739"/>
      <c r="EL211" s="739"/>
      <c r="EM211" s="739"/>
      <c r="EN211" s="739"/>
      <c r="EO211" s="739"/>
      <c r="EP211" s="739"/>
      <c r="EQ211" s="739"/>
      <c r="ER211" s="739"/>
      <c r="ES211" s="739"/>
      <c r="ET211" s="739"/>
      <c r="EU211" s="739"/>
      <c r="EV211" s="739"/>
      <c r="EW211" s="739"/>
      <c r="EX211" s="739"/>
      <c r="EY211" s="739"/>
      <c r="EZ211" s="739"/>
      <c r="FA211" s="739"/>
      <c r="FB211" s="739"/>
      <c r="FC211" s="739"/>
      <c r="FD211" s="739"/>
      <c r="FE211" s="739"/>
      <c r="FF211" s="739"/>
      <c r="FG211" s="739"/>
      <c r="FH211" s="739"/>
      <c r="FI211" s="739"/>
      <c r="FJ211" s="739"/>
      <c r="FK211" s="739"/>
      <c r="FL211" s="739"/>
      <c r="FM211" s="739"/>
      <c r="FN211" s="739"/>
      <c r="FO211" s="739"/>
      <c r="FP211" s="739"/>
      <c r="FQ211" s="739"/>
      <c r="FR211" s="739"/>
      <c r="FS211" s="739"/>
      <c r="FT211" s="739"/>
      <c r="FU211" s="739"/>
      <c r="FV211" s="739"/>
      <c r="FW211" s="739"/>
      <c r="FX211" s="739"/>
      <c r="FY211" s="739"/>
      <c r="FZ211" s="739"/>
      <c r="GA211" s="739"/>
      <c r="GB211" s="739"/>
      <c r="GC211" s="739"/>
      <c r="GD211" s="739"/>
      <c r="GE211" s="739"/>
      <c r="GF211" s="739"/>
      <c r="GG211" s="739"/>
      <c r="GH211" s="739"/>
      <c r="GI211" s="739"/>
      <c r="GJ211" s="739"/>
      <c r="GK211" s="739"/>
      <c r="GL211" s="739"/>
      <c r="GM211" s="739"/>
      <c r="GN211" s="739"/>
      <c r="GO211" s="739"/>
      <c r="GP211" s="739"/>
      <c r="GQ211" s="739"/>
      <c r="GR211" s="739"/>
      <c r="GS211" s="739"/>
      <c r="GT211" s="739"/>
      <c r="GU211" s="739"/>
      <c r="GV211" s="739"/>
      <c r="GW211" s="739"/>
      <c r="GX211" s="739"/>
      <c r="GY211" s="739"/>
      <c r="GZ211" s="739"/>
      <c r="HA211" s="739"/>
      <c r="HB211" s="739"/>
      <c r="HC211" s="739"/>
      <c r="HD211" s="739"/>
      <c r="HE211" s="739"/>
      <c r="HF211" s="739"/>
      <c r="HG211" s="739"/>
      <c r="HH211" s="739"/>
      <c r="HI211" s="739"/>
      <c r="HJ211" s="739"/>
      <c r="HK211" s="739"/>
      <c r="HL211" s="739"/>
      <c r="HM211" s="739"/>
      <c r="HN211" s="739"/>
      <c r="HO211" s="739"/>
      <c r="HP211" s="739"/>
      <c r="HQ211" s="739"/>
      <c r="HR211" s="739"/>
      <c r="HS211" s="739"/>
      <c r="HT211" s="739"/>
      <c r="HU211" s="739"/>
      <c r="HV211" s="739"/>
      <c r="HW211" s="739"/>
      <c r="HX211" s="739"/>
      <c r="HY211" s="739"/>
      <c r="HZ211" s="739"/>
      <c r="IA211" s="739"/>
      <c r="IB211" s="739"/>
      <c r="IC211" s="739"/>
      <c r="ID211" s="739"/>
      <c r="IE211" s="739"/>
      <c r="IF211" s="739"/>
      <c r="IG211" s="739"/>
      <c r="IH211" s="739"/>
      <c r="II211" s="739"/>
      <c r="IJ211" s="739"/>
      <c r="IK211" s="739"/>
      <c r="IL211" s="739"/>
      <c r="IM211" s="739"/>
      <c r="IN211" s="739"/>
      <c r="IO211" s="739"/>
      <c r="IP211" s="739"/>
      <c r="IQ211" s="739"/>
      <c r="IR211" s="739"/>
      <c r="IS211" s="739"/>
      <c r="IT211" s="739"/>
      <c r="IU211" s="739"/>
      <c r="IV211" s="739"/>
      <c r="IW211" s="739"/>
      <c r="IX211" s="739"/>
      <c r="IY211" s="739"/>
      <c r="IZ211" s="739"/>
      <c r="JA211" s="739"/>
      <c r="JB211" s="739"/>
      <c r="JC211" s="739"/>
      <c r="JD211" s="739"/>
      <c r="JE211" s="739"/>
      <c r="JF211" s="739"/>
      <c r="JG211" s="739"/>
      <c r="JH211" s="739"/>
      <c r="JI211" s="739"/>
      <c r="JJ211" s="739"/>
      <c r="JK211" s="739"/>
      <c r="JL211" s="739"/>
      <c r="JM211" s="739"/>
      <c r="JN211" s="739"/>
      <c r="JO211" s="739"/>
      <c r="JP211" s="739"/>
      <c r="JQ211" s="739"/>
      <c r="JR211" s="739"/>
      <c r="JS211" s="739"/>
      <c r="JT211" s="739"/>
      <c r="JU211" s="739"/>
      <c r="JV211" s="739"/>
      <c r="JW211" s="739"/>
      <c r="JX211" s="739"/>
      <c r="JY211" s="739"/>
      <c r="JZ211" s="739"/>
      <c r="KA211" s="739"/>
      <c r="KB211" s="739"/>
      <c r="KC211" s="739"/>
      <c r="KD211" s="739"/>
      <c r="KE211" s="739"/>
      <c r="KF211" s="739"/>
      <c r="KG211" s="739"/>
      <c r="KH211" s="739"/>
      <c r="KI211" s="739"/>
      <c r="KJ211" s="739"/>
      <c r="KK211" s="739"/>
      <c r="KL211" s="739"/>
      <c r="KM211" s="739"/>
      <c r="KN211" s="739"/>
      <c r="KO211" s="739"/>
      <c r="KP211" s="739"/>
      <c r="KQ211" s="739"/>
      <c r="KR211" s="739"/>
      <c r="KS211" s="739"/>
      <c r="KT211" s="739"/>
      <c r="KU211" s="739"/>
      <c r="KV211" s="739"/>
      <c r="KW211" s="739"/>
      <c r="KX211" s="739"/>
      <c r="KY211" s="739"/>
      <c r="KZ211" s="739"/>
      <c r="LA211" s="739"/>
      <c r="LB211" s="739"/>
      <c r="LC211" s="739"/>
      <c r="LD211" s="739"/>
      <c r="LE211" s="739"/>
      <c r="LF211" s="739"/>
      <c r="LG211" s="739"/>
      <c r="LH211" s="739"/>
      <c r="LI211" s="739"/>
      <c r="LJ211" s="739"/>
      <c r="LK211" s="739"/>
      <c r="LL211" s="739"/>
      <c r="LM211" s="739"/>
      <c r="LN211" s="739"/>
      <c r="LO211" s="739"/>
      <c r="LP211" s="739"/>
      <c r="LQ211" s="739"/>
      <c r="LR211" s="739"/>
      <c r="LS211" s="739"/>
      <c r="LT211" s="739"/>
      <c r="LU211" s="739"/>
      <c r="LV211" s="739"/>
      <c r="LW211" s="739"/>
      <c r="LX211" s="739"/>
      <c r="LY211" s="739"/>
      <c r="LZ211" s="739"/>
      <c r="MA211" s="739"/>
      <c r="MB211" s="739"/>
      <c r="MC211" s="739"/>
      <c r="MD211" s="739"/>
      <c r="ME211" s="739"/>
      <c r="MF211" s="739"/>
      <c r="MG211" s="739"/>
      <c r="MH211" s="739"/>
      <c r="MI211" s="739"/>
      <c r="MJ211" s="739"/>
      <c r="MK211" s="739"/>
      <c r="ML211" s="739"/>
      <c r="MM211" s="739"/>
      <c r="MN211" s="739"/>
      <c r="MO211" s="739"/>
      <c r="MP211" s="739"/>
      <c r="MQ211" s="739"/>
      <c r="MR211" s="739"/>
      <c r="MS211" s="739"/>
      <c r="MT211" s="739"/>
      <c r="MU211" s="739"/>
      <c r="MV211" s="739"/>
      <c r="MW211" s="739"/>
      <c r="MX211" s="739"/>
      <c r="MY211" s="739"/>
      <c r="MZ211" s="739"/>
      <c r="NA211" s="739"/>
      <c r="NB211" s="739"/>
      <c r="NC211" s="739"/>
      <c r="ND211" s="739"/>
      <c r="NE211" s="739"/>
      <c r="NF211" s="739"/>
      <c r="NG211" s="739"/>
      <c r="NH211" s="739"/>
      <c r="NI211" s="739"/>
      <c r="NJ211" s="739"/>
      <c r="NK211" s="739"/>
      <c r="NL211" s="739"/>
      <c r="NM211" s="739"/>
      <c r="NN211" s="739"/>
      <c r="NO211" s="739"/>
      <c r="NP211" s="739"/>
      <c r="NQ211" s="739"/>
      <c r="NR211" s="739"/>
      <c r="NS211" s="739"/>
      <c r="NT211" s="739"/>
      <c r="NU211" s="739"/>
      <c r="NV211" s="739"/>
      <c r="NW211" s="739"/>
      <c r="NX211" s="739"/>
      <c r="NY211" s="739"/>
      <c r="NZ211" s="739"/>
      <c r="OA211" s="739"/>
      <c r="OB211" s="739"/>
      <c r="OC211" s="739"/>
      <c r="OD211" s="739"/>
      <c r="OE211" s="739"/>
    </row>
    <row r="212" spans="1:395" s="740" customFormat="1" ht="30" customHeight="1" x14ac:dyDescent="0.25">
      <c r="A212" s="743">
        <v>1</v>
      </c>
      <c r="B212" s="826" t="s">
        <v>249</v>
      </c>
      <c r="C212" s="747"/>
      <c r="D212" s="747"/>
      <c r="E212" s="747"/>
      <c r="F212" s="747">
        <f t="shared" si="58"/>
        <v>0</v>
      </c>
      <c r="G212" s="747"/>
      <c r="H212" s="748"/>
      <c r="I212" s="747"/>
      <c r="J212" s="747"/>
      <c r="K212" s="748"/>
      <c r="L212" s="739"/>
      <c r="M212" s="739"/>
      <c r="N212" s="739"/>
      <c r="O212" s="739"/>
      <c r="P212" s="739"/>
      <c r="Q212" s="739"/>
      <c r="R212" s="739"/>
      <c r="S212" s="739"/>
      <c r="T212" s="739"/>
      <c r="U212" s="739"/>
      <c r="V212" s="739"/>
      <c r="W212" s="739"/>
      <c r="X212" s="739"/>
      <c r="Y212" s="739"/>
      <c r="Z212" s="739"/>
      <c r="AA212" s="739"/>
      <c r="AB212" s="739"/>
      <c r="AC212" s="739"/>
      <c r="AD212" s="739"/>
      <c r="AE212" s="739"/>
      <c r="AF212" s="739"/>
      <c r="AG212" s="739"/>
      <c r="AH212" s="739"/>
      <c r="AI212" s="739"/>
      <c r="AJ212" s="739"/>
      <c r="AK212" s="739"/>
      <c r="AL212" s="739"/>
      <c r="AM212" s="739"/>
      <c r="AN212" s="739"/>
      <c r="AO212" s="739"/>
      <c r="AP212" s="739"/>
      <c r="AQ212" s="739"/>
      <c r="AR212" s="739"/>
      <c r="AS212" s="739"/>
      <c r="AT212" s="739"/>
      <c r="AU212" s="739"/>
      <c r="AV212" s="739"/>
      <c r="AW212" s="739"/>
      <c r="AX212" s="739"/>
      <c r="AY212" s="739"/>
      <c r="AZ212" s="739"/>
      <c r="BA212" s="739"/>
      <c r="BB212" s="739"/>
      <c r="BC212" s="739"/>
      <c r="BD212" s="739"/>
      <c r="BE212" s="739"/>
      <c r="BF212" s="739"/>
      <c r="BG212" s="739"/>
      <c r="BH212" s="739"/>
      <c r="BI212" s="739"/>
      <c r="BJ212" s="739"/>
      <c r="BK212" s="739"/>
      <c r="BL212" s="739"/>
      <c r="BM212" s="739"/>
      <c r="BN212" s="739"/>
      <c r="BO212" s="739"/>
      <c r="BP212" s="739"/>
      <c r="BQ212" s="739"/>
      <c r="BR212" s="739"/>
      <c r="BS212" s="739"/>
      <c r="BT212" s="739"/>
      <c r="BU212" s="739"/>
      <c r="BV212" s="739"/>
      <c r="BW212" s="739"/>
      <c r="BX212" s="739"/>
      <c r="BY212" s="739"/>
      <c r="BZ212" s="739"/>
      <c r="CA212" s="739"/>
      <c r="CB212" s="739"/>
      <c r="CC212" s="739"/>
      <c r="CD212" s="739"/>
      <c r="CE212" s="739"/>
      <c r="CF212" s="739"/>
      <c r="CG212" s="739"/>
      <c r="CH212" s="739"/>
      <c r="CI212" s="739"/>
      <c r="CJ212" s="739"/>
      <c r="CK212" s="739"/>
      <c r="CL212" s="739"/>
      <c r="CM212" s="739"/>
      <c r="CN212" s="739"/>
      <c r="CO212" s="739"/>
      <c r="CP212" s="739"/>
      <c r="CQ212" s="739"/>
      <c r="CR212" s="739"/>
      <c r="CS212" s="739"/>
      <c r="CT212" s="739"/>
      <c r="CU212" s="739"/>
      <c r="CV212" s="739"/>
      <c r="CW212" s="739"/>
      <c r="CX212" s="739"/>
      <c r="CY212" s="739"/>
      <c r="CZ212" s="739"/>
      <c r="DA212" s="739"/>
      <c r="DB212" s="739"/>
      <c r="DC212" s="739"/>
      <c r="DD212" s="739"/>
      <c r="DE212" s="739"/>
      <c r="DF212" s="739"/>
      <c r="DG212" s="739"/>
      <c r="DH212" s="739"/>
      <c r="DI212" s="739"/>
      <c r="DJ212" s="739"/>
      <c r="DK212" s="739"/>
      <c r="DL212" s="739"/>
      <c r="DM212" s="739"/>
      <c r="DN212" s="739"/>
      <c r="DO212" s="739"/>
      <c r="DP212" s="739"/>
      <c r="DQ212" s="739"/>
      <c r="DR212" s="739"/>
      <c r="DS212" s="739"/>
      <c r="DT212" s="739"/>
      <c r="DU212" s="739"/>
      <c r="DV212" s="739"/>
      <c r="DW212" s="739"/>
      <c r="DX212" s="739"/>
      <c r="DY212" s="739"/>
      <c r="DZ212" s="739"/>
      <c r="EA212" s="739"/>
      <c r="EB212" s="739"/>
      <c r="EC212" s="739"/>
      <c r="ED212" s="739"/>
      <c r="EE212" s="739"/>
      <c r="EF212" s="739"/>
      <c r="EG212" s="739"/>
      <c r="EH212" s="739"/>
      <c r="EI212" s="739"/>
      <c r="EJ212" s="739"/>
      <c r="EK212" s="739"/>
      <c r="EL212" s="739"/>
      <c r="EM212" s="739"/>
      <c r="EN212" s="739"/>
      <c r="EO212" s="739"/>
      <c r="EP212" s="739"/>
      <c r="EQ212" s="739"/>
      <c r="ER212" s="739"/>
      <c r="ES212" s="739"/>
      <c r="ET212" s="739"/>
      <c r="EU212" s="739"/>
      <c r="EV212" s="739"/>
      <c r="EW212" s="739"/>
      <c r="EX212" s="739"/>
      <c r="EY212" s="739"/>
      <c r="EZ212" s="739"/>
      <c r="FA212" s="739"/>
      <c r="FB212" s="739"/>
      <c r="FC212" s="739"/>
      <c r="FD212" s="739"/>
      <c r="FE212" s="739"/>
      <c r="FF212" s="739"/>
      <c r="FG212" s="739"/>
      <c r="FH212" s="739"/>
      <c r="FI212" s="739"/>
      <c r="FJ212" s="739"/>
      <c r="FK212" s="739"/>
      <c r="FL212" s="739"/>
      <c r="FM212" s="739"/>
      <c r="FN212" s="739"/>
      <c r="FO212" s="739"/>
      <c r="FP212" s="739"/>
      <c r="FQ212" s="739"/>
      <c r="FR212" s="739"/>
      <c r="FS212" s="739"/>
      <c r="FT212" s="739"/>
      <c r="FU212" s="739"/>
      <c r="FV212" s="739"/>
      <c r="FW212" s="739"/>
      <c r="FX212" s="739"/>
      <c r="FY212" s="739"/>
      <c r="FZ212" s="739"/>
      <c r="GA212" s="739"/>
      <c r="GB212" s="739"/>
      <c r="GC212" s="739"/>
      <c r="GD212" s="739"/>
      <c r="GE212" s="739"/>
      <c r="GF212" s="739"/>
      <c r="GG212" s="739"/>
      <c r="GH212" s="739"/>
      <c r="GI212" s="739"/>
      <c r="GJ212" s="739"/>
      <c r="GK212" s="739"/>
      <c r="GL212" s="739"/>
      <c r="GM212" s="739"/>
      <c r="GN212" s="739"/>
      <c r="GO212" s="739"/>
      <c r="GP212" s="739"/>
      <c r="GQ212" s="739"/>
      <c r="GR212" s="739"/>
      <c r="GS212" s="739"/>
      <c r="GT212" s="739"/>
      <c r="GU212" s="739"/>
      <c r="GV212" s="739"/>
      <c r="GW212" s="739"/>
      <c r="GX212" s="739"/>
      <c r="GY212" s="739"/>
      <c r="GZ212" s="739"/>
      <c r="HA212" s="739"/>
      <c r="HB212" s="739"/>
      <c r="HC212" s="739"/>
      <c r="HD212" s="739"/>
      <c r="HE212" s="739"/>
      <c r="HF212" s="739"/>
      <c r="HG212" s="739"/>
      <c r="HH212" s="739"/>
      <c r="HI212" s="739"/>
      <c r="HJ212" s="739"/>
      <c r="HK212" s="739"/>
      <c r="HL212" s="739"/>
      <c r="HM212" s="739"/>
      <c r="HN212" s="739"/>
      <c r="HO212" s="739"/>
      <c r="HP212" s="739"/>
      <c r="HQ212" s="739"/>
      <c r="HR212" s="739"/>
      <c r="HS212" s="739"/>
      <c r="HT212" s="739"/>
      <c r="HU212" s="739"/>
      <c r="HV212" s="739"/>
      <c r="HW212" s="739"/>
      <c r="HX212" s="739"/>
      <c r="HY212" s="739"/>
      <c r="HZ212" s="739"/>
      <c r="IA212" s="739"/>
      <c r="IB212" s="739"/>
      <c r="IC212" s="739"/>
      <c r="ID212" s="739"/>
      <c r="IE212" s="739"/>
      <c r="IF212" s="739"/>
      <c r="IG212" s="739"/>
      <c r="IH212" s="739"/>
      <c r="II212" s="739"/>
      <c r="IJ212" s="739"/>
      <c r="IK212" s="739"/>
      <c r="IL212" s="739"/>
      <c r="IM212" s="739"/>
      <c r="IN212" s="739"/>
      <c r="IO212" s="739"/>
      <c r="IP212" s="739"/>
      <c r="IQ212" s="739"/>
      <c r="IR212" s="739"/>
      <c r="IS212" s="739"/>
      <c r="IT212" s="739"/>
      <c r="IU212" s="739"/>
      <c r="IV212" s="739"/>
      <c r="IW212" s="739"/>
      <c r="IX212" s="739"/>
      <c r="IY212" s="739"/>
      <c r="IZ212" s="739"/>
      <c r="JA212" s="739"/>
      <c r="JB212" s="739"/>
      <c r="JC212" s="739"/>
      <c r="JD212" s="739"/>
      <c r="JE212" s="739"/>
      <c r="JF212" s="739"/>
      <c r="JG212" s="739"/>
      <c r="JH212" s="739"/>
      <c r="JI212" s="739"/>
      <c r="JJ212" s="739"/>
      <c r="JK212" s="739"/>
      <c r="JL212" s="739"/>
      <c r="JM212" s="739"/>
      <c r="JN212" s="739"/>
      <c r="JO212" s="739"/>
      <c r="JP212" s="739"/>
      <c r="JQ212" s="739"/>
      <c r="JR212" s="739"/>
      <c r="JS212" s="739"/>
      <c r="JT212" s="739"/>
      <c r="JU212" s="739"/>
      <c r="JV212" s="739"/>
      <c r="JW212" s="739"/>
      <c r="JX212" s="739"/>
      <c r="JY212" s="739"/>
      <c r="JZ212" s="739"/>
      <c r="KA212" s="739"/>
      <c r="KB212" s="739"/>
      <c r="KC212" s="739"/>
      <c r="KD212" s="739"/>
      <c r="KE212" s="739"/>
      <c r="KF212" s="739"/>
      <c r="KG212" s="739"/>
      <c r="KH212" s="739"/>
      <c r="KI212" s="739"/>
      <c r="KJ212" s="739"/>
      <c r="KK212" s="739"/>
      <c r="KL212" s="739"/>
      <c r="KM212" s="739"/>
      <c r="KN212" s="739"/>
      <c r="KO212" s="739"/>
      <c r="KP212" s="739"/>
      <c r="KQ212" s="739"/>
      <c r="KR212" s="739"/>
      <c r="KS212" s="739"/>
      <c r="KT212" s="739"/>
      <c r="KU212" s="739"/>
      <c r="KV212" s="739"/>
      <c r="KW212" s="739"/>
      <c r="KX212" s="739"/>
      <c r="KY212" s="739"/>
      <c r="KZ212" s="739"/>
      <c r="LA212" s="739"/>
      <c r="LB212" s="739"/>
      <c r="LC212" s="739"/>
      <c r="LD212" s="739"/>
      <c r="LE212" s="739"/>
      <c r="LF212" s="739"/>
      <c r="LG212" s="739"/>
      <c r="LH212" s="739"/>
      <c r="LI212" s="739"/>
      <c r="LJ212" s="739"/>
      <c r="LK212" s="739"/>
      <c r="LL212" s="739"/>
      <c r="LM212" s="739"/>
      <c r="LN212" s="739"/>
      <c r="LO212" s="739"/>
      <c r="LP212" s="739"/>
      <c r="LQ212" s="739"/>
      <c r="LR212" s="739"/>
      <c r="LS212" s="739"/>
      <c r="LT212" s="739"/>
      <c r="LU212" s="739"/>
      <c r="LV212" s="739"/>
      <c r="LW212" s="739"/>
      <c r="LX212" s="739"/>
      <c r="LY212" s="739"/>
      <c r="LZ212" s="739"/>
      <c r="MA212" s="739"/>
      <c r="MB212" s="739"/>
      <c r="MC212" s="739"/>
      <c r="MD212" s="739"/>
      <c r="ME212" s="739"/>
      <c r="MF212" s="739"/>
      <c r="MG212" s="739"/>
      <c r="MH212" s="739"/>
      <c r="MI212" s="739"/>
      <c r="MJ212" s="739"/>
      <c r="MK212" s="739"/>
      <c r="ML212" s="739"/>
      <c r="MM212" s="739"/>
      <c r="MN212" s="739"/>
      <c r="MO212" s="739"/>
      <c r="MP212" s="739"/>
      <c r="MQ212" s="739"/>
      <c r="MR212" s="739"/>
      <c r="MS212" s="739"/>
      <c r="MT212" s="739"/>
      <c r="MU212" s="739"/>
      <c r="MV212" s="739"/>
      <c r="MW212" s="739"/>
      <c r="MX212" s="739"/>
      <c r="MY212" s="739"/>
      <c r="MZ212" s="739"/>
      <c r="NA212" s="739"/>
      <c r="NB212" s="739"/>
      <c r="NC212" s="739"/>
      <c r="ND212" s="739"/>
      <c r="NE212" s="739"/>
      <c r="NF212" s="739"/>
      <c r="NG212" s="739"/>
      <c r="NH212" s="739"/>
      <c r="NI212" s="739"/>
      <c r="NJ212" s="739"/>
      <c r="NK212" s="739"/>
      <c r="NL212" s="739"/>
      <c r="NM212" s="739"/>
      <c r="NN212" s="739"/>
      <c r="NO212" s="739"/>
      <c r="NP212" s="739"/>
      <c r="NQ212" s="739"/>
      <c r="NR212" s="739"/>
      <c r="NS212" s="739"/>
      <c r="NT212" s="739"/>
      <c r="NU212" s="739"/>
      <c r="NV212" s="739"/>
      <c r="NW212" s="739"/>
      <c r="NX212" s="739"/>
      <c r="NY212" s="739"/>
      <c r="NZ212" s="739"/>
      <c r="OA212" s="739"/>
      <c r="OB212" s="739"/>
      <c r="OC212" s="739"/>
      <c r="OD212" s="739"/>
      <c r="OE212" s="739"/>
    </row>
    <row r="213" spans="1:395" s="740" customFormat="1" ht="30" customHeight="1" x14ac:dyDescent="0.25">
      <c r="A213" s="743">
        <v>1</v>
      </c>
      <c r="B213" s="824" t="s">
        <v>174</v>
      </c>
      <c r="C213" s="747"/>
      <c r="D213" s="3369">
        <f>SUM(D214:D221)</f>
        <v>3355031</v>
      </c>
      <c r="E213" s="3369">
        <f t="shared" ref="E213:J213" si="61">SUM(E214:E221)</f>
        <v>10800</v>
      </c>
      <c r="F213" s="3369">
        <f t="shared" si="61"/>
        <v>2516273.25</v>
      </c>
      <c r="G213" s="3369">
        <f t="shared" si="61"/>
        <v>18449</v>
      </c>
      <c r="H213" s="3369">
        <f t="shared" si="61"/>
        <v>1986.2044444444443</v>
      </c>
      <c r="I213" s="3369">
        <f t="shared" si="61"/>
        <v>0</v>
      </c>
      <c r="J213" s="3369">
        <f t="shared" si="61"/>
        <v>0</v>
      </c>
      <c r="K213" s="748"/>
      <c r="L213" s="739"/>
      <c r="M213" s="739"/>
      <c r="N213" s="739"/>
      <c r="O213" s="739"/>
      <c r="P213" s="739"/>
      <c r="Q213" s="739"/>
      <c r="R213" s="739"/>
      <c r="S213" s="739"/>
      <c r="T213" s="739"/>
      <c r="U213" s="739"/>
      <c r="V213" s="739"/>
      <c r="W213" s="739"/>
      <c r="X213" s="739"/>
      <c r="Y213" s="739"/>
      <c r="Z213" s="739"/>
      <c r="AA213" s="739"/>
      <c r="AB213" s="739"/>
      <c r="AC213" s="739"/>
      <c r="AD213" s="739"/>
      <c r="AE213" s="739"/>
      <c r="AF213" s="739"/>
      <c r="AG213" s="739"/>
      <c r="AH213" s="739"/>
      <c r="AI213" s="739"/>
      <c r="AJ213" s="739"/>
      <c r="AK213" s="739"/>
      <c r="AL213" s="739"/>
      <c r="AM213" s="739"/>
      <c r="AN213" s="739"/>
      <c r="AO213" s="739"/>
      <c r="AP213" s="739"/>
      <c r="AQ213" s="739"/>
      <c r="AR213" s="739"/>
      <c r="AS213" s="739"/>
      <c r="AT213" s="739"/>
      <c r="AU213" s="739"/>
      <c r="AV213" s="739"/>
      <c r="AW213" s="739"/>
      <c r="AX213" s="739"/>
      <c r="AY213" s="739"/>
      <c r="AZ213" s="739"/>
      <c r="BA213" s="739"/>
      <c r="BB213" s="739"/>
      <c r="BC213" s="739"/>
      <c r="BD213" s="739"/>
      <c r="BE213" s="739"/>
      <c r="BF213" s="739"/>
      <c r="BG213" s="739"/>
      <c r="BH213" s="739"/>
      <c r="BI213" s="739"/>
      <c r="BJ213" s="739"/>
      <c r="BK213" s="739"/>
      <c r="BL213" s="739"/>
      <c r="BM213" s="739"/>
      <c r="BN213" s="739"/>
      <c r="BO213" s="739"/>
      <c r="BP213" s="739"/>
      <c r="BQ213" s="739"/>
      <c r="BR213" s="739"/>
      <c r="BS213" s="739"/>
      <c r="BT213" s="739"/>
      <c r="BU213" s="739"/>
      <c r="BV213" s="739"/>
      <c r="BW213" s="739"/>
      <c r="BX213" s="739"/>
      <c r="BY213" s="739"/>
      <c r="BZ213" s="739"/>
      <c r="CA213" s="739"/>
      <c r="CB213" s="739"/>
      <c r="CC213" s="739"/>
      <c r="CD213" s="739"/>
      <c r="CE213" s="739"/>
      <c r="CF213" s="739"/>
      <c r="CG213" s="739"/>
      <c r="CH213" s="739"/>
      <c r="CI213" s="739"/>
      <c r="CJ213" s="739"/>
      <c r="CK213" s="739"/>
      <c r="CL213" s="739"/>
      <c r="CM213" s="739"/>
      <c r="CN213" s="739"/>
      <c r="CO213" s="739"/>
      <c r="CP213" s="739"/>
      <c r="CQ213" s="739"/>
      <c r="CR213" s="739"/>
      <c r="CS213" s="739"/>
      <c r="CT213" s="739"/>
      <c r="CU213" s="739"/>
      <c r="CV213" s="739"/>
      <c r="CW213" s="739"/>
      <c r="CX213" s="739"/>
      <c r="CY213" s="739"/>
      <c r="CZ213" s="739"/>
      <c r="DA213" s="739"/>
      <c r="DB213" s="739"/>
      <c r="DC213" s="739"/>
      <c r="DD213" s="739"/>
      <c r="DE213" s="739"/>
      <c r="DF213" s="739"/>
      <c r="DG213" s="739"/>
      <c r="DH213" s="739"/>
      <c r="DI213" s="739"/>
      <c r="DJ213" s="739"/>
      <c r="DK213" s="739"/>
      <c r="DL213" s="739"/>
      <c r="DM213" s="739"/>
      <c r="DN213" s="739"/>
      <c r="DO213" s="739"/>
      <c r="DP213" s="739"/>
      <c r="DQ213" s="739"/>
      <c r="DR213" s="739"/>
      <c r="DS213" s="739"/>
      <c r="DT213" s="739"/>
      <c r="DU213" s="739"/>
      <c r="DV213" s="739"/>
      <c r="DW213" s="739"/>
      <c r="DX213" s="739"/>
      <c r="DY213" s="739"/>
      <c r="DZ213" s="739"/>
      <c r="EA213" s="739"/>
      <c r="EB213" s="739"/>
      <c r="EC213" s="739"/>
      <c r="ED213" s="739"/>
      <c r="EE213" s="739"/>
      <c r="EF213" s="739"/>
      <c r="EG213" s="739"/>
      <c r="EH213" s="739"/>
      <c r="EI213" s="739"/>
      <c r="EJ213" s="739"/>
      <c r="EK213" s="739"/>
      <c r="EL213" s="739"/>
      <c r="EM213" s="739"/>
      <c r="EN213" s="739"/>
      <c r="EO213" s="739"/>
      <c r="EP213" s="739"/>
      <c r="EQ213" s="739"/>
      <c r="ER213" s="739"/>
      <c r="ES213" s="739"/>
      <c r="ET213" s="739"/>
      <c r="EU213" s="739"/>
      <c r="EV213" s="739"/>
      <c r="EW213" s="739"/>
      <c r="EX213" s="739"/>
      <c r="EY213" s="739"/>
      <c r="EZ213" s="739"/>
      <c r="FA213" s="739"/>
      <c r="FB213" s="739"/>
      <c r="FC213" s="739"/>
      <c r="FD213" s="739"/>
      <c r="FE213" s="739"/>
      <c r="FF213" s="739"/>
      <c r="FG213" s="739"/>
      <c r="FH213" s="739"/>
      <c r="FI213" s="739"/>
      <c r="FJ213" s="739"/>
      <c r="FK213" s="739"/>
      <c r="FL213" s="739"/>
      <c r="FM213" s="739"/>
      <c r="FN213" s="739"/>
      <c r="FO213" s="739"/>
      <c r="FP213" s="739"/>
      <c r="FQ213" s="739"/>
      <c r="FR213" s="739"/>
      <c r="FS213" s="739"/>
      <c r="FT213" s="739"/>
      <c r="FU213" s="739"/>
      <c r="FV213" s="739"/>
      <c r="FW213" s="739"/>
      <c r="FX213" s="739"/>
      <c r="FY213" s="739"/>
      <c r="FZ213" s="739"/>
      <c r="GA213" s="739"/>
      <c r="GB213" s="739"/>
      <c r="GC213" s="739"/>
      <c r="GD213" s="739"/>
      <c r="GE213" s="739"/>
      <c r="GF213" s="739"/>
      <c r="GG213" s="739"/>
      <c r="GH213" s="739"/>
      <c r="GI213" s="739"/>
      <c r="GJ213" s="739"/>
      <c r="GK213" s="739"/>
      <c r="GL213" s="739"/>
      <c r="GM213" s="739"/>
      <c r="GN213" s="739"/>
      <c r="GO213" s="739"/>
      <c r="GP213" s="739"/>
      <c r="GQ213" s="739"/>
      <c r="GR213" s="739"/>
      <c r="GS213" s="739"/>
      <c r="GT213" s="739"/>
      <c r="GU213" s="739"/>
      <c r="GV213" s="739"/>
      <c r="GW213" s="739"/>
      <c r="GX213" s="739"/>
      <c r="GY213" s="739"/>
      <c r="GZ213" s="739"/>
      <c r="HA213" s="739"/>
      <c r="HB213" s="739"/>
      <c r="HC213" s="739"/>
      <c r="HD213" s="739"/>
      <c r="HE213" s="739"/>
      <c r="HF213" s="739"/>
      <c r="HG213" s="739"/>
      <c r="HH213" s="739"/>
      <c r="HI213" s="739"/>
      <c r="HJ213" s="739"/>
      <c r="HK213" s="739"/>
      <c r="HL213" s="739"/>
      <c r="HM213" s="739"/>
      <c r="HN213" s="739"/>
      <c r="HO213" s="739"/>
      <c r="HP213" s="739"/>
      <c r="HQ213" s="739"/>
      <c r="HR213" s="739"/>
      <c r="HS213" s="739"/>
      <c r="HT213" s="739"/>
      <c r="HU213" s="739"/>
      <c r="HV213" s="739"/>
      <c r="HW213" s="739"/>
      <c r="HX213" s="739"/>
      <c r="HY213" s="739"/>
      <c r="HZ213" s="739"/>
      <c r="IA213" s="739"/>
      <c r="IB213" s="739"/>
      <c r="IC213" s="739"/>
      <c r="ID213" s="739"/>
      <c r="IE213" s="739"/>
      <c r="IF213" s="739"/>
      <c r="IG213" s="739"/>
      <c r="IH213" s="739"/>
      <c r="II213" s="739"/>
      <c r="IJ213" s="739"/>
      <c r="IK213" s="739"/>
      <c r="IL213" s="739"/>
      <c r="IM213" s="739"/>
      <c r="IN213" s="739"/>
      <c r="IO213" s="739"/>
      <c r="IP213" s="739"/>
      <c r="IQ213" s="739"/>
      <c r="IR213" s="739"/>
      <c r="IS213" s="739"/>
      <c r="IT213" s="739"/>
      <c r="IU213" s="739"/>
      <c r="IV213" s="739"/>
      <c r="IW213" s="739"/>
      <c r="IX213" s="739"/>
      <c r="IY213" s="739"/>
      <c r="IZ213" s="739"/>
      <c r="JA213" s="739"/>
      <c r="JB213" s="739"/>
      <c r="JC213" s="739"/>
      <c r="JD213" s="739"/>
      <c r="JE213" s="739"/>
      <c r="JF213" s="739"/>
      <c r="JG213" s="739"/>
      <c r="JH213" s="739"/>
      <c r="JI213" s="739"/>
      <c r="JJ213" s="739"/>
      <c r="JK213" s="739"/>
      <c r="JL213" s="739"/>
      <c r="JM213" s="739"/>
      <c r="JN213" s="739"/>
      <c r="JO213" s="739"/>
      <c r="JP213" s="739"/>
      <c r="JQ213" s="739"/>
      <c r="JR213" s="739"/>
      <c r="JS213" s="739"/>
      <c r="JT213" s="739"/>
      <c r="JU213" s="739"/>
      <c r="JV213" s="739"/>
      <c r="JW213" s="739"/>
      <c r="JX213" s="739"/>
      <c r="JY213" s="739"/>
      <c r="JZ213" s="739"/>
      <c r="KA213" s="739"/>
      <c r="KB213" s="739"/>
      <c r="KC213" s="739"/>
      <c r="KD213" s="739"/>
      <c r="KE213" s="739"/>
      <c r="KF213" s="739"/>
      <c r="KG213" s="739"/>
      <c r="KH213" s="739"/>
      <c r="KI213" s="739"/>
      <c r="KJ213" s="739"/>
      <c r="KK213" s="739"/>
      <c r="KL213" s="739"/>
      <c r="KM213" s="739"/>
      <c r="KN213" s="739"/>
      <c r="KO213" s="739"/>
      <c r="KP213" s="739"/>
      <c r="KQ213" s="739"/>
      <c r="KR213" s="739"/>
      <c r="KS213" s="739"/>
      <c r="KT213" s="739"/>
      <c r="KU213" s="739"/>
      <c r="KV213" s="739"/>
      <c r="KW213" s="739"/>
      <c r="KX213" s="739"/>
      <c r="KY213" s="739"/>
      <c r="KZ213" s="739"/>
      <c r="LA213" s="739"/>
      <c r="LB213" s="739"/>
      <c r="LC213" s="739"/>
      <c r="LD213" s="739"/>
      <c r="LE213" s="739"/>
      <c r="LF213" s="739"/>
      <c r="LG213" s="739"/>
      <c r="LH213" s="739"/>
      <c r="LI213" s="739"/>
      <c r="LJ213" s="739"/>
      <c r="LK213" s="739"/>
      <c r="LL213" s="739"/>
      <c r="LM213" s="739"/>
      <c r="LN213" s="739"/>
      <c r="LO213" s="739"/>
      <c r="LP213" s="739"/>
      <c r="LQ213" s="739"/>
      <c r="LR213" s="739"/>
      <c r="LS213" s="739"/>
      <c r="LT213" s="739"/>
      <c r="LU213" s="739"/>
      <c r="LV213" s="739"/>
      <c r="LW213" s="739"/>
      <c r="LX213" s="739"/>
      <c r="LY213" s="739"/>
      <c r="LZ213" s="739"/>
      <c r="MA213" s="739"/>
      <c r="MB213" s="739"/>
      <c r="MC213" s="739"/>
      <c r="MD213" s="739"/>
      <c r="ME213" s="739"/>
      <c r="MF213" s="739"/>
      <c r="MG213" s="739"/>
      <c r="MH213" s="739"/>
      <c r="MI213" s="739"/>
      <c r="MJ213" s="739"/>
      <c r="MK213" s="739"/>
      <c r="ML213" s="739"/>
      <c r="MM213" s="739"/>
      <c r="MN213" s="739"/>
      <c r="MO213" s="739"/>
      <c r="MP213" s="739"/>
      <c r="MQ213" s="739"/>
      <c r="MR213" s="739"/>
      <c r="MS213" s="739"/>
      <c r="MT213" s="739"/>
      <c r="MU213" s="739"/>
      <c r="MV213" s="739"/>
      <c r="MW213" s="739"/>
      <c r="MX213" s="739"/>
      <c r="MY213" s="739"/>
      <c r="MZ213" s="739"/>
      <c r="NA213" s="739"/>
      <c r="NB213" s="739"/>
      <c r="NC213" s="739"/>
      <c r="ND213" s="739"/>
      <c r="NE213" s="739"/>
      <c r="NF213" s="739"/>
      <c r="NG213" s="739"/>
      <c r="NH213" s="739"/>
      <c r="NI213" s="739"/>
      <c r="NJ213" s="739"/>
      <c r="NK213" s="739"/>
      <c r="NL213" s="739"/>
      <c r="NM213" s="739"/>
      <c r="NN213" s="739"/>
      <c r="NO213" s="739"/>
      <c r="NP213" s="739"/>
      <c r="NQ213" s="739"/>
      <c r="NR213" s="739"/>
      <c r="NS213" s="739"/>
      <c r="NT213" s="739"/>
      <c r="NU213" s="739"/>
      <c r="NV213" s="739"/>
      <c r="NW213" s="739"/>
      <c r="NX213" s="739"/>
      <c r="NY213" s="739"/>
      <c r="NZ213" s="739"/>
      <c r="OA213" s="739"/>
      <c r="OB213" s="739"/>
      <c r="OC213" s="739"/>
      <c r="OD213" s="739"/>
      <c r="OE213" s="739"/>
    </row>
    <row r="214" spans="1:395" s="740" customFormat="1" ht="30" customHeight="1" x14ac:dyDescent="0.25">
      <c r="A214" s="743">
        <v>1</v>
      </c>
      <c r="B214" s="798" t="s">
        <v>146</v>
      </c>
      <c r="C214" s="747">
        <f>'1 уровень'!C1538</f>
        <v>200</v>
      </c>
      <c r="D214" s="747">
        <v>517890</v>
      </c>
      <c r="E214" s="747">
        <f>'1 уровень'!D1538</f>
        <v>150</v>
      </c>
      <c r="F214" s="747">
        <f t="shared" ref="F214:F221" si="62">D214/12*$B$6</f>
        <v>388417.5</v>
      </c>
      <c r="G214" s="747">
        <f>'1 уровень'!E1538</f>
        <v>642</v>
      </c>
      <c r="H214" s="748">
        <f t="shared" ref="H214:H219" si="63">G214/E214*100</f>
        <v>428</v>
      </c>
      <c r="I214" s="747">
        <f>'[4]1 уровень'!G1522</f>
        <v>0</v>
      </c>
      <c r="J214" s="747"/>
      <c r="K214" s="748">
        <f t="shared" ref="K214:K221" si="64">I214/G214*100</f>
        <v>0</v>
      </c>
      <c r="L214" s="739"/>
      <c r="M214" s="739"/>
      <c r="N214" s="739"/>
      <c r="O214" s="739"/>
      <c r="P214" s="739"/>
      <c r="Q214" s="739"/>
      <c r="R214" s="739"/>
      <c r="S214" s="739"/>
      <c r="T214" s="739"/>
      <c r="U214" s="739"/>
      <c r="V214" s="739"/>
      <c r="W214" s="739"/>
      <c r="X214" s="739"/>
      <c r="Y214" s="739"/>
      <c r="Z214" s="739"/>
      <c r="AA214" s="739"/>
      <c r="AB214" s="739"/>
      <c r="AC214" s="739"/>
      <c r="AD214" s="739"/>
      <c r="AE214" s="739"/>
      <c r="AF214" s="739"/>
      <c r="AG214" s="739"/>
      <c r="AH214" s="739"/>
      <c r="AI214" s="739"/>
      <c r="AJ214" s="739"/>
      <c r="AK214" s="739"/>
      <c r="AL214" s="739"/>
      <c r="AM214" s="739"/>
      <c r="AN214" s="739"/>
      <c r="AO214" s="739"/>
      <c r="AP214" s="739"/>
      <c r="AQ214" s="739"/>
      <c r="AR214" s="739"/>
      <c r="AS214" s="739"/>
      <c r="AT214" s="739"/>
      <c r="AU214" s="739"/>
      <c r="AV214" s="739"/>
      <c r="AW214" s="739"/>
      <c r="AX214" s="739"/>
      <c r="AY214" s="739"/>
      <c r="AZ214" s="739"/>
      <c r="BA214" s="739"/>
      <c r="BB214" s="739"/>
      <c r="BC214" s="739"/>
      <c r="BD214" s="739"/>
      <c r="BE214" s="739"/>
      <c r="BF214" s="739"/>
      <c r="BG214" s="739"/>
      <c r="BH214" s="739"/>
      <c r="BI214" s="739"/>
      <c r="BJ214" s="739"/>
      <c r="BK214" s="739"/>
      <c r="BL214" s="739"/>
      <c r="BM214" s="739"/>
      <c r="BN214" s="739"/>
      <c r="BO214" s="739"/>
      <c r="BP214" s="739"/>
      <c r="BQ214" s="739"/>
      <c r="BR214" s="739"/>
      <c r="BS214" s="739"/>
      <c r="BT214" s="739"/>
      <c r="BU214" s="739"/>
      <c r="BV214" s="739"/>
      <c r="BW214" s="739"/>
      <c r="BX214" s="739"/>
      <c r="BY214" s="739"/>
      <c r="BZ214" s="739"/>
      <c r="CA214" s="739"/>
      <c r="CB214" s="739"/>
      <c r="CC214" s="739"/>
      <c r="CD214" s="739"/>
      <c r="CE214" s="739"/>
      <c r="CF214" s="739"/>
      <c r="CG214" s="739"/>
      <c r="CH214" s="739"/>
      <c r="CI214" s="739"/>
      <c r="CJ214" s="739"/>
      <c r="CK214" s="739"/>
      <c r="CL214" s="739"/>
      <c r="CM214" s="739"/>
      <c r="CN214" s="739"/>
      <c r="CO214" s="739"/>
      <c r="CP214" s="739"/>
      <c r="CQ214" s="739"/>
      <c r="CR214" s="739"/>
      <c r="CS214" s="739"/>
      <c r="CT214" s="739"/>
      <c r="CU214" s="739"/>
      <c r="CV214" s="739"/>
      <c r="CW214" s="739"/>
      <c r="CX214" s="739"/>
      <c r="CY214" s="739"/>
      <c r="CZ214" s="739"/>
      <c r="DA214" s="739"/>
      <c r="DB214" s="739"/>
      <c r="DC214" s="739"/>
      <c r="DD214" s="739"/>
      <c r="DE214" s="739"/>
      <c r="DF214" s="739"/>
      <c r="DG214" s="739"/>
      <c r="DH214" s="739"/>
      <c r="DI214" s="739"/>
      <c r="DJ214" s="739"/>
      <c r="DK214" s="739"/>
      <c r="DL214" s="739"/>
      <c r="DM214" s="739"/>
      <c r="DN214" s="739"/>
      <c r="DO214" s="739"/>
      <c r="DP214" s="739"/>
      <c r="DQ214" s="739"/>
      <c r="DR214" s="739"/>
      <c r="DS214" s="739"/>
      <c r="DT214" s="739"/>
      <c r="DU214" s="739"/>
      <c r="DV214" s="739"/>
      <c r="DW214" s="739"/>
      <c r="DX214" s="739"/>
      <c r="DY214" s="739"/>
      <c r="DZ214" s="739"/>
      <c r="EA214" s="739"/>
      <c r="EB214" s="739"/>
      <c r="EC214" s="739"/>
      <c r="ED214" s="739"/>
      <c r="EE214" s="739"/>
      <c r="EF214" s="739"/>
      <c r="EG214" s="739"/>
      <c r="EH214" s="739"/>
      <c r="EI214" s="739"/>
      <c r="EJ214" s="739"/>
      <c r="EK214" s="739"/>
      <c r="EL214" s="739"/>
      <c r="EM214" s="739"/>
      <c r="EN214" s="739"/>
      <c r="EO214" s="739"/>
      <c r="EP214" s="739"/>
      <c r="EQ214" s="739"/>
      <c r="ER214" s="739"/>
      <c r="ES214" s="739"/>
      <c r="ET214" s="739"/>
      <c r="EU214" s="739"/>
      <c r="EV214" s="739"/>
      <c r="EW214" s="739"/>
      <c r="EX214" s="739"/>
      <c r="EY214" s="739"/>
      <c r="EZ214" s="739"/>
      <c r="FA214" s="739"/>
      <c r="FB214" s="739"/>
      <c r="FC214" s="739"/>
      <c r="FD214" s="739"/>
      <c r="FE214" s="739"/>
      <c r="FF214" s="739"/>
      <c r="FG214" s="739"/>
      <c r="FH214" s="739"/>
      <c r="FI214" s="739"/>
      <c r="FJ214" s="739"/>
      <c r="FK214" s="739"/>
      <c r="FL214" s="739"/>
      <c r="FM214" s="739"/>
      <c r="FN214" s="739"/>
      <c r="FO214" s="739"/>
      <c r="FP214" s="739"/>
      <c r="FQ214" s="739"/>
      <c r="FR214" s="739"/>
      <c r="FS214" s="739"/>
      <c r="FT214" s="739"/>
      <c r="FU214" s="739"/>
      <c r="FV214" s="739"/>
      <c r="FW214" s="739"/>
      <c r="FX214" s="739"/>
      <c r="FY214" s="739"/>
      <c r="FZ214" s="739"/>
      <c r="GA214" s="739"/>
      <c r="GB214" s="739"/>
      <c r="GC214" s="739"/>
      <c r="GD214" s="739"/>
      <c r="GE214" s="739"/>
      <c r="GF214" s="739"/>
      <c r="GG214" s="739"/>
      <c r="GH214" s="739"/>
      <c r="GI214" s="739"/>
      <c r="GJ214" s="739"/>
      <c r="GK214" s="739"/>
      <c r="GL214" s="739"/>
      <c r="GM214" s="739"/>
      <c r="GN214" s="739"/>
      <c r="GO214" s="739"/>
      <c r="GP214" s="739"/>
      <c r="GQ214" s="739"/>
      <c r="GR214" s="739"/>
      <c r="GS214" s="739"/>
      <c r="GT214" s="739"/>
      <c r="GU214" s="739"/>
      <c r="GV214" s="739"/>
      <c r="GW214" s="739"/>
      <c r="GX214" s="739"/>
      <c r="GY214" s="739"/>
      <c r="GZ214" s="739"/>
      <c r="HA214" s="739"/>
      <c r="HB214" s="739"/>
      <c r="HC214" s="739"/>
      <c r="HD214" s="739"/>
      <c r="HE214" s="739"/>
      <c r="HF214" s="739"/>
      <c r="HG214" s="739"/>
      <c r="HH214" s="739"/>
      <c r="HI214" s="739"/>
      <c r="HJ214" s="739"/>
      <c r="HK214" s="739"/>
      <c r="HL214" s="739"/>
      <c r="HM214" s="739"/>
      <c r="HN214" s="739"/>
      <c r="HO214" s="739"/>
      <c r="HP214" s="739"/>
      <c r="HQ214" s="739"/>
      <c r="HR214" s="739"/>
      <c r="HS214" s="739"/>
      <c r="HT214" s="739"/>
      <c r="HU214" s="739"/>
      <c r="HV214" s="739"/>
      <c r="HW214" s="739"/>
      <c r="HX214" s="739"/>
      <c r="HY214" s="739"/>
      <c r="HZ214" s="739"/>
      <c r="IA214" s="739"/>
      <c r="IB214" s="739"/>
      <c r="IC214" s="739"/>
      <c r="ID214" s="739"/>
      <c r="IE214" s="739"/>
      <c r="IF214" s="739"/>
      <c r="IG214" s="739"/>
      <c r="IH214" s="739"/>
      <c r="II214" s="739"/>
      <c r="IJ214" s="739"/>
      <c r="IK214" s="739"/>
      <c r="IL214" s="739"/>
      <c r="IM214" s="739"/>
      <c r="IN214" s="739"/>
      <c r="IO214" s="739"/>
      <c r="IP214" s="739"/>
      <c r="IQ214" s="739"/>
      <c r="IR214" s="739"/>
      <c r="IS214" s="739"/>
      <c r="IT214" s="739"/>
      <c r="IU214" s="739"/>
      <c r="IV214" s="739"/>
      <c r="IW214" s="739"/>
      <c r="IX214" s="739"/>
      <c r="IY214" s="739"/>
      <c r="IZ214" s="739"/>
      <c r="JA214" s="739"/>
      <c r="JB214" s="739"/>
      <c r="JC214" s="739"/>
      <c r="JD214" s="739"/>
      <c r="JE214" s="739"/>
      <c r="JF214" s="739"/>
      <c r="JG214" s="739"/>
      <c r="JH214" s="739"/>
      <c r="JI214" s="739"/>
      <c r="JJ214" s="739"/>
      <c r="JK214" s="739"/>
      <c r="JL214" s="739"/>
      <c r="JM214" s="739"/>
      <c r="JN214" s="739"/>
      <c r="JO214" s="739"/>
      <c r="JP214" s="739"/>
      <c r="JQ214" s="739"/>
      <c r="JR214" s="739"/>
      <c r="JS214" s="739"/>
      <c r="JT214" s="739"/>
      <c r="JU214" s="739"/>
      <c r="JV214" s="739"/>
      <c r="JW214" s="739"/>
      <c r="JX214" s="739"/>
      <c r="JY214" s="739"/>
      <c r="JZ214" s="739"/>
      <c r="KA214" s="739"/>
      <c r="KB214" s="739"/>
      <c r="KC214" s="739"/>
      <c r="KD214" s="739"/>
      <c r="KE214" s="739"/>
      <c r="KF214" s="739"/>
      <c r="KG214" s="739"/>
      <c r="KH214" s="739"/>
      <c r="KI214" s="739"/>
      <c r="KJ214" s="739"/>
      <c r="KK214" s="739"/>
      <c r="KL214" s="739"/>
      <c r="KM214" s="739"/>
      <c r="KN214" s="739"/>
      <c r="KO214" s="739"/>
      <c r="KP214" s="739"/>
      <c r="KQ214" s="739"/>
      <c r="KR214" s="739"/>
      <c r="KS214" s="739"/>
      <c r="KT214" s="739"/>
      <c r="KU214" s="739"/>
      <c r="KV214" s="739"/>
      <c r="KW214" s="739"/>
      <c r="KX214" s="739"/>
      <c r="KY214" s="739"/>
      <c r="KZ214" s="739"/>
      <c r="LA214" s="739"/>
      <c r="LB214" s="739"/>
      <c r="LC214" s="739"/>
      <c r="LD214" s="739"/>
      <c r="LE214" s="739"/>
      <c r="LF214" s="739"/>
      <c r="LG214" s="739"/>
      <c r="LH214" s="739"/>
      <c r="LI214" s="739"/>
      <c r="LJ214" s="739"/>
      <c r="LK214" s="739"/>
      <c r="LL214" s="739"/>
      <c r="LM214" s="739"/>
      <c r="LN214" s="739"/>
      <c r="LO214" s="739"/>
      <c r="LP214" s="739"/>
      <c r="LQ214" s="739"/>
      <c r="LR214" s="739"/>
      <c r="LS214" s="739"/>
      <c r="LT214" s="739"/>
      <c r="LU214" s="739"/>
      <c r="LV214" s="739"/>
      <c r="LW214" s="739"/>
      <c r="LX214" s="739"/>
      <c r="LY214" s="739"/>
      <c r="LZ214" s="739"/>
      <c r="MA214" s="739"/>
      <c r="MB214" s="739"/>
      <c r="MC214" s="739"/>
      <c r="MD214" s="739"/>
      <c r="ME214" s="739"/>
      <c r="MF214" s="739"/>
      <c r="MG214" s="739"/>
      <c r="MH214" s="739"/>
      <c r="MI214" s="739"/>
      <c r="MJ214" s="739"/>
      <c r="MK214" s="739"/>
      <c r="ML214" s="739"/>
      <c r="MM214" s="739"/>
      <c r="MN214" s="739"/>
      <c r="MO214" s="739"/>
      <c r="MP214" s="739"/>
      <c r="MQ214" s="739"/>
      <c r="MR214" s="739"/>
      <c r="MS214" s="739"/>
      <c r="MT214" s="739"/>
      <c r="MU214" s="739"/>
      <c r="MV214" s="739"/>
      <c r="MW214" s="739"/>
      <c r="MX214" s="739"/>
      <c r="MY214" s="739"/>
      <c r="MZ214" s="739"/>
      <c r="NA214" s="739"/>
      <c r="NB214" s="739"/>
      <c r="NC214" s="739"/>
      <c r="ND214" s="739"/>
      <c r="NE214" s="739"/>
      <c r="NF214" s="739"/>
      <c r="NG214" s="739"/>
      <c r="NH214" s="739"/>
      <c r="NI214" s="739"/>
      <c r="NJ214" s="739"/>
      <c r="NK214" s="739"/>
      <c r="NL214" s="739"/>
      <c r="NM214" s="739"/>
      <c r="NN214" s="739"/>
      <c r="NO214" s="739"/>
      <c r="NP214" s="739"/>
      <c r="NQ214" s="739"/>
      <c r="NR214" s="739"/>
      <c r="NS214" s="739"/>
      <c r="NT214" s="739"/>
      <c r="NU214" s="739"/>
      <c r="NV214" s="739"/>
      <c r="NW214" s="739"/>
      <c r="NX214" s="739"/>
      <c r="NY214" s="739"/>
      <c r="NZ214" s="739"/>
      <c r="OA214" s="739"/>
      <c r="OB214" s="739"/>
      <c r="OC214" s="739"/>
      <c r="OD214" s="739"/>
      <c r="OE214" s="739"/>
    </row>
    <row r="215" spans="1:395" s="740" customFormat="1" ht="30" customHeight="1" x14ac:dyDescent="0.25">
      <c r="A215" s="743">
        <v>1</v>
      </c>
      <c r="B215" s="798" t="s">
        <v>147</v>
      </c>
      <c r="C215" s="747">
        <f>'1 уровень'!C1539</f>
        <v>100</v>
      </c>
      <c r="D215" s="747">
        <v>930699.99999999988</v>
      </c>
      <c r="E215" s="747">
        <f>'1 уровень'!D1539</f>
        <v>75</v>
      </c>
      <c r="F215" s="747">
        <f t="shared" si="62"/>
        <v>698025</v>
      </c>
      <c r="G215" s="747">
        <f>'1 уровень'!E1539</f>
        <v>485</v>
      </c>
      <c r="H215" s="748">
        <f t="shared" si="63"/>
        <v>646.66666666666663</v>
      </c>
      <c r="I215" s="747">
        <f>'[4]1 уровень'!G1523</f>
        <v>0</v>
      </c>
      <c r="J215" s="747"/>
      <c r="K215" s="748">
        <f t="shared" si="64"/>
        <v>0</v>
      </c>
      <c r="L215" s="739"/>
      <c r="M215" s="739"/>
      <c r="N215" s="739"/>
      <c r="O215" s="739"/>
      <c r="P215" s="739"/>
      <c r="Q215" s="739"/>
      <c r="R215" s="739"/>
      <c r="S215" s="739"/>
      <c r="T215" s="739"/>
      <c r="U215" s="739"/>
      <c r="V215" s="739"/>
      <c r="W215" s="739"/>
      <c r="X215" s="739"/>
      <c r="Y215" s="739"/>
      <c r="Z215" s="739"/>
      <c r="AA215" s="739"/>
      <c r="AB215" s="739"/>
      <c r="AC215" s="739"/>
      <c r="AD215" s="739"/>
      <c r="AE215" s="739"/>
      <c r="AF215" s="739"/>
      <c r="AG215" s="739"/>
      <c r="AH215" s="739"/>
      <c r="AI215" s="739"/>
      <c r="AJ215" s="739"/>
      <c r="AK215" s="739"/>
      <c r="AL215" s="739"/>
      <c r="AM215" s="739"/>
      <c r="AN215" s="739"/>
      <c r="AO215" s="739"/>
      <c r="AP215" s="739"/>
      <c r="AQ215" s="739"/>
      <c r="AR215" s="739"/>
      <c r="AS215" s="739"/>
      <c r="AT215" s="739"/>
      <c r="AU215" s="739"/>
      <c r="AV215" s="739"/>
      <c r="AW215" s="739"/>
      <c r="AX215" s="739"/>
      <c r="AY215" s="739"/>
      <c r="AZ215" s="739"/>
      <c r="BA215" s="739"/>
      <c r="BB215" s="739"/>
      <c r="BC215" s="739"/>
      <c r="BD215" s="739"/>
      <c r="BE215" s="739"/>
      <c r="BF215" s="739"/>
      <c r="BG215" s="739"/>
      <c r="BH215" s="739"/>
      <c r="BI215" s="739"/>
      <c r="BJ215" s="739"/>
      <c r="BK215" s="739"/>
      <c r="BL215" s="739"/>
      <c r="BM215" s="739"/>
      <c r="BN215" s="739"/>
      <c r="BO215" s="739"/>
      <c r="BP215" s="739"/>
      <c r="BQ215" s="739"/>
      <c r="BR215" s="739"/>
      <c r="BS215" s="739"/>
      <c r="BT215" s="739"/>
      <c r="BU215" s="739"/>
      <c r="BV215" s="739"/>
      <c r="BW215" s="739"/>
      <c r="BX215" s="739"/>
      <c r="BY215" s="739"/>
      <c r="BZ215" s="739"/>
      <c r="CA215" s="739"/>
      <c r="CB215" s="739"/>
      <c r="CC215" s="739"/>
      <c r="CD215" s="739"/>
      <c r="CE215" s="739"/>
      <c r="CF215" s="739"/>
      <c r="CG215" s="739"/>
      <c r="CH215" s="739"/>
      <c r="CI215" s="739"/>
      <c r="CJ215" s="739"/>
      <c r="CK215" s="739"/>
      <c r="CL215" s="739"/>
      <c r="CM215" s="739"/>
      <c r="CN215" s="739"/>
      <c r="CO215" s="739"/>
      <c r="CP215" s="739"/>
      <c r="CQ215" s="739"/>
      <c r="CR215" s="739"/>
      <c r="CS215" s="739"/>
      <c r="CT215" s="739"/>
      <c r="CU215" s="739"/>
      <c r="CV215" s="739"/>
      <c r="CW215" s="739"/>
      <c r="CX215" s="739"/>
      <c r="CY215" s="739"/>
      <c r="CZ215" s="739"/>
      <c r="DA215" s="739"/>
      <c r="DB215" s="739"/>
      <c r="DC215" s="739"/>
      <c r="DD215" s="739"/>
      <c r="DE215" s="739"/>
      <c r="DF215" s="739"/>
      <c r="DG215" s="739"/>
      <c r="DH215" s="739"/>
      <c r="DI215" s="739"/>
      <c r="DJ215" s="739"/>
      <c r="DK215" s="739"/>
      <c r="DL215" s="739"/>
      <c r="DM215" s="739"/>
      <c r="DN215" s="739"/>
      <c r="DO215" s="739"/>
      <c r="DP215" s="739"/>
      <c r="DQ215" s="739"/>
      <c r="DR215" s="739"/>
      <c r="DS215" s="739"/>
      <c r="DT215" s="739"/>
      <c r="DU215" s="739"/>
      <c r="DV215" s="739"/>
      <c r="DW215" s="739"/>
      <c r="DX215" s="739"/>
      <c r="DY215" s="739"/>
      <c r="DZ215" s="739"/>
      <c r="EA215" s="739"/>
      <c r="EB215" s="739"/>
      <c r="EC215" s="739"/>
      <c r="ED215" s="739"/>
      <c r="EE215" s="739"/>
      <c r="EF215" s="739"/>
      <c r="EG215" s="739"/>
      <c r="EH215" s="739"/>
      <c r="EI215" s="739"/>
      <c r="EJ215" s="739"/>
      <c r="EK215" s="739"/>
      <c r="EL215" s="739"/>
      <c r="EM215" s="739"/>
      <c r="EN215" s="739"/>
      <c r="EO215" s="739"/>
      <c r="EP215" s="739"/>
      <c r="EQ215" s="739"/>
      <c r="ER215" s="739"/>
      <c r="ES215" s="739"/>
      <c r="ET215" s="739"/>
      <c r="EU215" s="739"/>
      <c r="EV215" s="739"/>
      <c r="EW215" s="739"/>
      <c r="EX215" s="739"/>
      <c r="EY215" s="739"/>
      <c r="EZ215" s="739"/>
      <c r="FA215" s="739"/>
      <c r="FB215" s="739"/>
      <c r="FC215" s="739"/>
      <c r="FD215" s="739"/>
      <c r="FE215" s="739"/>
      <c r="FF215" s="739"/>
      <c r="FG215" s="739"/>
      <c r="FH215" s="739"/>
      <c r="FI215" s="739"/>
      <c r="FJ215" s="739"/>
      <c r="FK215" s="739"/>
      <c r="FL215" s="739"/>
      <c r="FM215" s="739"/>
      <c r="FN215" s="739"/>
      <c r="FO215" s="739"/>
      <c r="FP215" s="739"/>
      <c r="FQ215" s="739"/>
      <c r="FR215" s="739"/>
      <c r="FS215" s="739"/>
      <c r="FT215" s="739"/>
      <c r="FU215" s="739"/>
      <c r="FV215" s="739"/>
      <c r="FW215" s="739"/>
      <c r="FX215" s="739"/>
      <c r="FY215" s="739"/>
      <c r="FZ215" s="739"/>
      <c r="GA215" s="739"/>
      <c r="GB215" s="739"/>
      <c r="GC215" s="739"/>
      <c r="GD215" s="739"/>
      <c r="GE215" s="739"/>
      <c r="GF215" s="739"/>
      <c r="GG215" s="739"/>
      <c r="GH215" s="739"/>
      <c r="GI215" s="739"/>
      <c r="GJ215" s="739"/>
      <c r="GK215" s="739"/>
      <c r="GL215" s="739"/>
      <c r="GM215" s="739"/>
      <c r="GN215" s="739"/>
      <c r="GO215" s="739"/>
      <c r="GP215" s="739"/>
      <c r="GQ215" s="739"/>
      <c r="GR215" s="739"/>
      <c r="GS215" s="739"/>
      <c r="GT215" s="739"/>
      <c r="GU215" s="739"/>
      <c r="GV215" s="739"/>
      <c r="GW215" s="739"/>
      <c r="GX215" s="739"/>
      <c r="GY215" s="739"/>
      <c r="GZ215" s="739"/>
      <c r="HA215" s="739"/>
      <c r="HB215" s="739"/>
      <c r="HC215" s="739"/>
      <c r="HD215" s="739"/>
      <c r="HE215" s="739"/>
      <c r="HF215" s="739"/>
      <c r="HG215" s="739"/>
      <c r="HH215" s="739"/>
      <c r="HI215" s="739"/>
      <c r="HJ215" s="739"/>
      <c r="HK215" s="739"/>
      <c r="HL215" s="739"/>
      <c r="HM215" s="739"/>
      <c r="HN215" s="739"/>
      <c r="HO215" s="739"/>
      <c r="HP215" s="739"/>
      <c r="HQ215" s="739"/>
      <c r="HR215" s="739"/>
      <c r="HS215" s="739"/>
      <c r="HT215" s="739"/>
      <c r="HU215" s="739"/>
      <c r="HV215" s="739"/>
      <c r="HW215" s="739"/>
      <c r="HX215" s="739"/>
      <c r="HY215" s="739"/>
      <c r="HZ215" s="739"/>
      <c r="IA215" s="739"/>
      <c r="IB215" s="739"/>
      <c r="IC215" s="739"/>
      <c r="ID215" s="739"/>
      <c r="IE215" s="739"/>
      <c r="IF215" s="739"/>
      <c r="IG215" s="739"/>
      <c r="IH215" s="739"/>
      <c r="II215" s="739"/>
      <c r="IJ215" s="739"/>
      <c r="IK215" s="739"/>
      <c r="IL215" s="739"/>
      <c r="IM215" s="739"/>
      <c r="IN215" s="739"/>
      <c r="IO215" s="739"/>
      <c r="IP215" s="739"/>
      <c r="IQ215" s="739"/>
      <c r="IR215" s="739"/>
      <c r="IS215" s="739"/>
      <c r="IT215" s="739"/>
      <c r="IU215" s="739"/>
      <c r="IV215" s="739"/>
      <c r="IW215" s="739"/>
      <c r="IX215" s="739"/>
      <c r="IY215" s="739"/>
      <c r="IZ215" s="739"/>
      <c r="JA215" s="739"/>
      <c r="JB215" s="739"/>
      <c r="JC215" s="739"/>
      <c r="JD215" s="739"/>
      <c r="JE215" s="739"/>
      <c r="JF215" s="739"/>
      <c r="JG215" s="739"/>
      <c r="JH215" s="739"/>
      <c r="JI215" s="739"/>
      <c r="JJ215" s="739"/>
      <c r="JK215" s="739"/>
      <c r="JL215" s="739"/>
      <c r="JM215" s="739"/>
      <c r="JN215" s="739"/>
      <c r="JO215" s="739"/>
      <c r="JP215" s="739"/>
      <c r="JQ215" s="739"/>
      <c r="JR215" s="739"/>
      <c r="JS215" s="739"/>
      <c r="JT215" s="739"/>
      <c r="JU215" s="739"/>
      <c r="JV215" s="739"/>
      <c r="JW215" s="739"/>
      <c r="JX215" s="739"/>
      <c r="JY215" s="739"/>
      <c r="JZ215" s="739"/>
      <c r="KA215" s="739"/>
      <c r="KB215" s="739"/>
      <c r="KC215" s="739"/>
      <c r="KD215" s="739"/>
      <c r="KE215" s="739"/>
      <c r="KF215" s="739"/>
      <c r="KG215" s="739"/>
      <c r="KH215" s="739"/>
      <c r="KI215" s="739"/>
      <c r="KJ215" s="739"/>
      <c r="KK215" s="739"/>
      <c r="KL215" s="739"/>
      <c r="KM215" s="739"/>
      <c r="KN215" s="739"/>
      <c r="KO215" s="739"/>
      <c r="KP215" s="739"/>
      <c r="KQ215" s="739"/>
      <c r="KR215" s="739"/>
      <c r="KS215" s="739"/>
      <c r="KT215" s="739"/>
      <c r="KU215" s="739"/>
      <c r="KV215" s="739"/>
      <c r="KW215" s="739"/>
      <c r="KX215" s="739"/>
      <c r="KY215" s="739"/>
      <c r="KZ215" s="739"/>
      <c r="LA215" s="739"/>
      <c r="LB215" s="739"/>
      <c r="LC215" s="739"/>
      <c r="LD215" s="739"/>
      <c r="LE215" s="739"/>
      <c r="LF215" s="739"/>
      <c r="LG215" s="739"/>
      <c r="LH215" s="739"/>
      <c r="LI215" s="739"/>
      <c r="LJ215" s="739"/>
      <c r="LK215" s="739"/>
      <c r="LL215" s="739"/>
      <c r="LM215" s="739"/>
      <c r="LN215" s="739"/>
      <c r="LO215" s="739"/>
      <c r="LP215" s="739"/>
      <c r="LQ215" s="739"/>
      <c r="LR215" s="739"/>
      <c r="LS215" s="739"/>
      <c r="LT215" s="739"/>
      <c r="LU215" s="739"/>
      <c r="LV215" s="739"/>
      <c r="LW215" s="739"/>
      <c r="LX215" s="739"/>
      <c r="LY215" s="739"/>
      <c r="LZ215" s="739"/>
      <c r="MA215" s="739"/>
      <c r="MB215" s="739"/>
      <c r="MC215" s="739"/>
      <c r="MD215" s="739"/>
      <c r="ME215" s="739"/>
      <c r="MF215" s="739"/>
      <c r="MG215" s="739"/>
      <c r="MH215" s="739"/>
      <c r="MI215" s="739"/>
      <c r="MJ215" s="739"/>
      <c r="MK215" s="739"/>
      <c r="ML215" s="739"/>
      <c r="MM215" s="739"/>
      <c r="MN215" s="739"/>
      <c r="MO215" s="739"/>
      <c r="MP215" s="739"/>
      <c r="MQ215" s="739"/>
      <c r="MR215" s="739"/>
      <c r="MS215" s="739"/>
      <c r="MT215" s="739"/>
      <c r="MU215" s="739"/>
      <c r="MV215" s="739"/>
      <c r="MW215" s="739"/>
      <c r="MX215" s="739"/>
      <c r="MY215" s="739"/>
      <c r="MZ215" s="739"/>
      <c r="NA215" s="739"/>
      <c r="NB215" s="739"/>
      <c r="NC215" s="739"/>
      <c r="ND215" s="739"/>
      <c r="NE215" s="739"/>
      <c r="NF215" s="739"/>
      <c r="NG215" s="739"/>
      <c r="NH215" s="739"/>
      <c r="NI215" s="739"/>
      <c r="NJ215" s="739"/>
      <c r="NK215" s="739"/>
      <c r="NL215" s="739"/>
      <c r="NM215" s="739"/>
      <c r="NN215" s="739"/>
      <c r="NO215" s="739"/>
      <c r="NP215" s="739"/>
      <c r="NQ215" s="739"/>
      <c r="NR215" s="739"/>
      <c r="NS215" s="739"/>
      <c r="NT215" s="739"/>
      <c r="NU215" s="739"/>
      <c r="NV215" s="739"/>
      <c r="NW215" s="739"/>
      <c r="NX215" s="739"/>
      <c r="NY215" s="739"/>
      <c r="NZ215" s="739"/>
      <c r="OA215" s="739"/>
      <c r="OB215" s="739"/>
      <c r="OC215" s="739"/>
      <c r="OD215" s="739"/>
      <c r="OE215" s="739"/>
    </row>
    <row r="216" spans="1:395" s="740" customFormat="1" ht="30" customHeight="1" x14ac:dyDescent="0.25">
      <c r="A216" s="743">
        <v>1</v>
      </c>
      <c r="B216" s="798" t="s">
        <v>78</v>
      </c>
      <c r="C216" s="747">
        <f>'1 уровень'!C1540</f>
        <v>3000</v>
      </c>
      <c r="D216" s="747">
        <v>319460</v>
      </c>
      <c r="E216" s="747">
        <f>'1 уровень'!D1540</f>
        <v>2250</v>
      </c>
      <c r="F216" s="747">
        <f t="shared" si="62"/>
        <v>239595</v>
      </c>
      <c r="G216" s="747">
        <f>'1 уровень'!E1540</f>
        <v>1866</v>
      </c>
      <c r="H216" s="748">
        <f t="shared" si="63"/>
        <v>82.933333333333337</v>
      </c>
      <c r="I216" s="747">
        <f>'[4]1 уровень'!G1524</f>
        <v>0</v>
      </c>
      <c r="J216" s="747"/>
      <c r="K216" s="748">
        <f t="shared" si="64"/>
        <v>0</v>
      </c>
      <c r="L216" s="739"/>
      <c r="M216" s="739"/>
      <c r="N216" s="739"/>
      <c r="O216" s="739"/>
      <c r="P216" s="739"/>
      <c r="Q216" s="739"/>
      <c r="R216" s="739"/>
      <c r="S216" s="739"/>
      <c r="T216" s="739"/>
      <c r="U216" s="739"/>
      <c r="V216" s="739"/>
      <c r="W216" s="739"/>
      <c r="X216" s="739"/>
      <c r="Y216" s="739"/>
      <c r="Z216" s="739"/>
      <c r="AA216" s="739"/>
      <c r="AB216" s="739"/>
      <c r="AC216" s="739"/>
      <c r="AD216" s="739"/>
      <c r="AE216" s="739"/>
      <c r="AF216" s="739"/>
      <c r="AG216" s="739"/>
      <c r="AH216" s="739"/>
      <c r="AI216" s="739"/>
      <c r="AJ216" s="739"/>
      <c r="AK216" s="739"/>
      <c r="AL216" s="739"/>
      <c r="AM216" s="739"/>
      <c r="AN216" s="739"/>
      <c r="AO216" s="739"/>
      <c r="AP216" s="739"/>
      <c r="AQ216" s="739"/>
      <c r="AR216" s="739"/>
      <c r="AS216" s="739"/>
      <c r="AT216" s="739"/>
      <c r="AU216" s="739"/>
      <c r="AV216" s="739"/>
      <c r="AW216" s="739"/>
      <c r="AX216" s="739"/>
      <c r="AY216" s="739"/>
      <c r="AZ216" s="739"/>
      <c r="BA216" s="739"/>
      <c r="BB216" s="739"/>
      <c r="BC216" s="739"/>
      <c r="BD216" s="739"/>
      <c r="BE216" s="739"/>
      <c r="BF216" s="739"/>
      <c r="BG216" s="739"/>
      <c r="BH216" s="739"/>
      <c r="BI216" s="739"/>
      <c r="BJ216" s="739"/>
      <c r="BK216" s="739"/>
      <c r="BL216" s="739"/>
      <c r="BM216" s="739"/>
      <c r="BN216" s="739"/>
      <c r="BO216" s="739"/>
      <c r="BP216" s="739"/>
      <c r="BQ216" s="739"/>
      <c r="BR216" s="739"/>
      <c r="BS216" s="739"/>
      <c r="BT216" s="739"/>
      <c r="BU216" s="739"/>
      <c r="BV216" s="739"/>
      <c r="BW216" s="739"/>
      <c r="BX216" s="739"/>
      <c r="BY216" s="739"/>
      <c r="BZ216" s="739"/>
      <c r="CA216" s="739"/>
      <c r="CB216" s="739"/>
      <c r="CC216" s="739"/>
      <c r="CD216" s="739"/>
      <c r="CE216" s="739"/>
      <c r="CF216" s="739"/>
      <c r="CG216" s="739"/>
      <c r="CH216" s="739"/>
      <c r="CI216" s="739"/>
      <c r="CJ216" s="739"/>
      <c r="CK216" s="739"/>
      <c r="CL216" s="739"/>
      <c r="CM216" s="739"/>
      <c r="CN216" s="739"/>
      <c r="CO216" s="739"/>
      <c r="CP216" s="739"/>
      <c r="CQ216" s="739"/>
      <c r="CR216" s="739"/>
      <c r="CS216" s="739"/>
      <c r="CT216" s="739"/>
      <c r="CU216" s="739"/>
      <c r="CV216" s="739"/>
      <c r="CW216" s="739"/>
      <c r="CX216" s="739"/>
      <c r="CY216" s="739"/>
      <c r="CZ216" s="739"/>
      <c r="DA216" s="739"/>
      <c r="DB216" s="739"/>
      <c r="DC216" s="739"/>
      <c r="DD216" s="739"/>
      <c r="DE216" s="739"/>
      <c r="DF216" s="739"/>
      <c r="DG216" s="739"/>
      <c r="DH216" s="739"/>
      <c r="DI216" s="739"/>
      <c r="DJ216" s="739"/>
      <c r="DK216" s="739"/>
      <c r="DL216" s="739"/>
      <c r="DM216" s="739"/>
      <c r="DN216" s="739"/>
      <c r="DO216" s="739"/>
      <c r="DP216" s="739"/>
      <c r="DQ216" s="739"/>
      <c r="DR216" s="739"/>
      <c r="DS216" s="739"/>
      <c r="DT216" s="739"/>
      <c r="DU216" s="739"/>
      <c r="DV216" s="739"/>
      <c r="DW216" s="739"/>
      <c r="DX216" s="739"/>
      <c r="DY216" s="739"/>
      <c r="DZ216" s="739"/>
      <c r="EA216" s="739"/>
      <c r="EB216" s="739"/>
      <c r="EC216" s="739"/>
      <c r="ED216" s="739"/>
      <c r="EE216" s="739"/>
      <c r="EF216" s="739"/>
      <c r="EG216" s="739"/>
      <c r="EH216" s="739"/>
      <c r="EI216" s="739"/>
      <c r="EJ216" s="739"/>
      <c r="EK216" s="739"/>
      <c r="EL216" s="739"/>
      <c r="EM216" s="739"/>
      <c r="EN216" s="739"/>
      <c r="EO216" s="739"/>
      <c r="EP216" s="739"/>
      <c r="EQ216" s="739"/>
      <c r="ER216" s="739"/>
      <c r="ES216" s="739"/>
      <c r="ET216" s="739"/>
      <c r="EU216" s="739"/>
      <c r="EV216" s="739"/>
      <c r="EW216" s="739"/>
      <c r="EX216" s="739"/>
      <c r="EY216" s="739"/>
      <c r="EZ216" s="739"/>
      <c r="FA216" s="739"/>
      <c r="FB216" s="739"/>
      <c r="FC216" s="739"/>
      <c r="FD216" s="739"/>
      <c r="FE216" s="739"/>
      <c r="FF216" s="739"/>
      <c r="FG216" s="739"/>
      <c r="FH216" s="739"/>
      <c r="FI216" s="739"/>
      <c r="FJ216" s="739"/>
      <c r="FK216" s="739"/>
      <c r="FL216" s="739"/>
      <c r="FM216" s="739"/>
      <c r="FN216" s="739"/>
      <c r="FO216" s="739"/>
      <c r="FP216" s="739"/>
      <c r="FQ216" s="739"/>
      <c r="FR216" s="739"/>
      <c r="FS216" s="739"/>
      <c r="FT216" s="739"/>
      <c r="FU216" s="739"/>
      <c r="FV216" s="739"/>
      <c r="FW216" s="739"/>
      <c r="FX216" s="739"/>
      <c r="FY216" s="739"/>
      <c r="FZ216" s="739"/>
      <c r="GA216" s="739"/>
      <c r="GB216" s="739"/>
      <c r="GC216" s="739"/>
      <c r="GD216" s="739"/>
      <c r="GE216" s="739"/>
      <c r="GF216" s="739"/>
      <c r="GG216" s="739"/>
      <c r="GH216" s="739"/>
      <c r="GI216" s="739"/>
      <c r="GJ216" s="739"/>
      <c r="GK216" s="739"/>
      <c r="GL216" s="739"/>
      <c r="GM216" s="739"/>
      <c r="GN216" s="739"/>
      <c r="GO216" s="739"/>
      <c r="GP216" s="739"/>
      <c r="GQ216" s="739"/>
      <c r="GR216" s="739"/>
      <c r="GS216" s="739"/>
      <c r="GT216" s="739"/>
      <c r="GU216" s="739"/>
      <c r="GV216" s="739"/>
      <c r="GW216" s="739"/>
      <c r="GX216" s="739"/>
      <c r="GY216" s="739"/>
      <c r="GZ216" s="739"/>
      <c r="HA216" s="739"/>
      <c r="HB216" s="739"/>
      <c r="HC216" s="739"/>
      <c r="HD216" s="739"/>
      <c r="HE216" s="739"/>
      <c r="HF216" s="739"/>
      <c r="HG216" s="739"/>
      <c r="HH216" s="739"/>
      <c r="HI216" s="739"/>
      <c r="HJ216" s="739"/>
      <c r="HK216" s="739"/>
      <c r="HL216" s="739"/>
      <c r="HM216" s="739"/>
      <c r="HN216" s="739"/>
      <c r="HO216" s="739"/>
      <c r="HP216" s="739"/>
      <c r="HQ216" s="739"/>
      <c r="HR216" s="739"/>
      <c r="HS216" s="739"/>
      <c r="HT216" s="739"/>
      <c r="HU216" s="739"/>
      <c r="HV216" s="739"/>
      <c r="HW216" s="739"/>
      <c r="HX216" s="739"/>
      <c r="HY216" s="739"/>
      <c r="HZ216" s="739"/>
      <c r="IA216" s="739"/>
      <c r="IB216" s="739"/>
      <c r="IC216" s="739"/>
      <c r="ID216" s="739"/>
      <c r="IE216" s="739"/>
      <c r="IF216" s="739"/>
      <c r="IG216" s="739"/>
      <c r="IH216" s="739"/>
      <c r="II216" s="739"/>
      <c r="IJ216" s="739"/>
      <c r="IK216" s="739"/>
      <c r="IL216" s="739"/>
      <c r="IM216" s="739"/>
      <c r="IN216" s="739"/>
      <c r="IO216" s="739"/>
      <c r="IP216" s="739"/>
      <c r="IQ216" s="739"/>
      <c r="IR216" s="739"/>
      <c r="IS216" s="739"/>
      <c r="IT216" s="739"/>
      <c r="IU216" s="739"/>
      <c r="IV216" s="739"/>
      <c r="IW216" s="739"/>
      <c r="IX216" s="739"/>
      <c r="IY216" s="739"/>
      <c r="IZ216" s="739"/>
      <c r="JA216" s="739"/>
      <c r="JB216" s="739"/>
      <c r="JC216" s="739"/>
      <c r="JD216" s="739"/>
      <c r="JE216" s="739"/>
      <c r="JF216" s="739"/>
      <c r="JG216" s="739"/>
      <c r="JH216" s="739"/>
      <c r="JI216" s="739"/>
      <c r="JJ216" s="739"/>
      <c r="JK216" s="739"/>
      <c r="JL216" s="739"/>
      <c r="JM216" s="739"/>
      <c r="JN216" s="739"/>
      <c r="JO216" s="739"/>
      <c r="JP216" s="739"/>
      <c r="JQ216" s="739"/>
      <c r="JR216" s="739"/>
      <c r="JS216" s="739"/>
      <c r="JT216" s="739"/>
      <c r="JU216" s="739"/>
      <c r="JV216" s="739"/>
      <c r="JW216" s="739"/>
      <c r="JX216" s="739"/>
      <c r="JY216" s="739"/>
      <c r="JZ216" s="739"/>
      <c r="KA216" s="739"/>
      <c r="KB216" s="739"/>
      <c r="KC216" s="739"/>
      <c r="KD216" s="739"/>
      <c r="KE216" s="739"/>
      <c r="KF216" s="739"/>
      <c r="KG216" s="739"/>
      <c r="KH216" s="739"/>
      <c r="KI216" s="739"/>
      <c r="KJ216" s="739"/>
      <c r="KK216" s="739"/>
      <c r="KL216" s="739"/>
      <c r="KM216" s="739"/>
      <c r="KN216" s="739"/>
      <c r="KO216" s="739"/>
      <c r="KP216" s="739"/>
      <c r="KQ216" s="739"/>
      <c r="KR216" s="739"/>
      <c r="KS216" s="739"/>
      <c r="KT216" s="739"/>
      <c r="KU216" s="739"/>
      <c r="KV216" s="739"/>
      <c r="KW216" s="739"/>
      <c r="KX216" s="739"/>
      <c r="KY216" s="739"/>
      <c r="KZ216" s="739"/>
      <c r="LA216" s="739"/>
      <c r="LB216" s="739"/>
      <c r="LC216" s="739"/>
      <c r="LD216" s="739"/>
      <c r="LE216" s="739"/>
      <c r="LF216" s="739"/>
      <c r="LG216" s="739"/>
      <c r="LH216" s="739"/>
      <c r="LI216" s="739"/>
      <c r="LJ216" s="739"/>
      <c r="LK216" s="739"/>
      <c r="LL216" s="739"/>
      <c r="LM216" s="739"/>
      <c r="LN216" s="739"/>
      <c r="LO216" s="739"/>
      <c r="LP216" s="739"/>
      <c r="LQ216" s="739"/>
      <c r="LR216" s="739"/>
      <c r="LS216" s="739"/>
      <c r="LT216" s="739"/>
      <c r="LU216" s="739"/>
      <c r="LV216" s="739"/>
      <c r="LW216" s="739"/>
      <c r="LX216" s="739"/>
      <c r="LY216" s="739"/>
      <c r="LZ216" s="739"/>
      <c r="MA216" s="739"/>
      <c r="MB216" s="739"/>
      <c r="MC216" s="739"/>
      <c r="MD216" s="739"/>
      <c r="ME216" s="739"/>
      <c r="MF216" s="739"/>
      <c r="MG216" s="739"/>
      <c r="MH216" s="739"/>
      <c r="MI216" s="739"/>
      <c r="MJ216" s="739"/>
      <c r="MK216" s="739"/>
      <c r="ML216" s="739"/>
      <c r="MM216" s="739"/>
      <c r="MN216" s="739"/>
      <c r="MO216" s="739"/>
      <c r="MP216" s="739"/>
      <c r="MQ216" s="739"/>
      <c r="MR216" s="739"/>
      <c r="MS216" s="739"/>
      <c r="MT216" s="739"/>
      <c r="MU216" s="739"/>
      <c r="MV216" s="739"/>
      <c r="MW216" s="739"/>
      <c r="MX216" s="739"/>
      <c r="MY216" s="739"/>
      <c r="MZ216" s="739"/>
      <c r="NA216" s="739"/>
      <c r="NB216" s="739"/>
      <c r="NC216" s="739"/>
      <c r="ND216" s="739"/>
      <c r="NE216" s="739"/>
      <c r="NF216" s="739"/>
      <c r="NG216" s="739"/>
      <c r="NH216" s="739"/>
      <c r="NI216" s="739"/>
      <c r="NJ216" s="739"/>
      <c r="NK216" s="739"/>
      <c r="NL216" s="739"/>
      <c r="NM216" s="739"/>
      <c r="NN216" s="739"/>
      <c r="NO216" s="739"/>
      <c r="NP216" s="739"/>
      <c r="NQ216" s="739"/>
      <c r="NR216" s="739"/>
      <c r="NS216" s="739"/>
      <c r="NT216" s="739"/>
      <c r="NU216" s="739"/>
      <c r="NV216" s="739"/>
      <c r="NW216" s="739"/>
      <c r="NX216" s="739"/>
      <c r="NY216" s="739"/>
      <c r="NZ216" s="739"/>
      <c r="OA216" s="739"/>
      <c r="OB216" s="739"/>
      <c r="OC216" s="739"/>
      <c r="OD216" s="739"/>
      <c r="OE216" s="739"/>
    </row>
    <row r="217" spans="1:395" s="740" customFormat="1" ht="30" customHeight="1" x14ac:dyDescent="0.25">
      <c r="A217" s="743">
        <v>1</v>
      </c>
      <c r="B217" s="798" t="s">
        <v>143</v>
      </c>
      <c r="C217" s="747">
        <f>'1 уровень'!C1541</f>
        <v>5000</v>
      </c>
      <c r="D217" s="747">
        <v>1344000</v>
      </c>
      <c r="E217" s="747">
        <f>'1 уровень'!D1541</f>
        <v>3750</v>
      </c>
      <c r="F217" s="747">
        <f t="shared" si="62"/>
        <v>1008000</v>
      </c>
      <c r="G217" s="747">
        <f>'1 уровень'!E1541</f>
        <v>9966</v>
      </c>
      <c r="H217" s="748">
        <f t="shared" si="63"/>
        <v>265.76</v>
      </c>
      <c r="I217" s="747">
        <f>'[4]1 уровень'!G1525</f>
        <v>0</v>
      </c>
      <c r="J217" s="747"/>
      <c r="K217" s="748">
        <f t="shared" si="64"/>
        <v>0</v>
      </c>
      <c r="L217" s="739"/>
      <c r="M217" s="739"/>
      <c r="N217" s="739"/>
      <c r="O217" s="739"/>
      <c r="P217" s="739"/>
      <c r="Q217" s="739"/>
      <c r="R217" s="739"/>
      <c r="S217" s="739"/>
      <c r="T217" s="739"/>
      <c r="U217" s="739"/>
      <c r="V217" s="739"/>
      <c r="W217" s="739"/>
      <c r="X217" s="739"/>
      <c r="Y217" s="739"/>
      <c r="Z217" s="739"/>
      <c r="AA217" s="739"/>
      <c r="AB217" s="739"/>
      <c r="AC217" s="739"/>
      <c r="AD217" s="739"/>
      <c r="AE217" s="739"/>
      <c r="AF217" s="739"/>
      <c r="AG217" s="739"/>
      <c r="AH217" s="739"/>
      <c r="AI217" s="739"/>
      <c r="AJ217" s="739"/>
      <c r="AK217" s="739"/>
      <c r="AL217" s="739"/>
      <c r="AM217" s="739"/>
      <c r="AN217" s="739"/>
      <c r="AO217" s="739"/>
      <c r="AP217" s="739"/>
      <c r="AQ217" s="739"/>
      <c r="AR217" s="739"/>
      <c r="AS217" s="739"/>
      <c r="AT217" s="739"/>
      <c r="AU217" s="739"/>
      <c r="AV217" s="739"/>
      <c r="AW217" s="739"/>
      <c r="AX217" s="739"/>
      <c r="AY217" s="739"/>
      <c r="AZ217" s="739"/>
      <c r="BA217" s="739"/>
      <c r="BB217" s="739"/>
      <c r="BC217" s="739"/>
      <c r="BD217" s="739"/>
      <c r="BE217" s="739"/>
      <c r="BF217" s="739"/>
      <c r="BG217" s="739"/>
      <c r="BH217" s="739"/>
      <c r="BI217" s="739"/>
      <c r="BJ217" s="739"/>
      <c r="BK217" s="739"/>
      <c r="BL217" s="739"/>
      <c r="BM217" s="739"/>
      <c r="BN217" s="739"/>
      <c r="BO217" s="739"/>
      <c r="BP217" s="739"/>
      <c r="BQ217" s="739"/>
      <c r="BR217" s="739"/>
      <c r="BS217" s="739"/>
      <c r="BT217" s="739"/>
      <c r="BU217" s="739"/>
      <c r="BV217" s="739"/>
      <c r="BW217" s="739"/>
      <c r="BX217" s="739"/>
      <c r="BY217" s="739"/>
      <c r="BZ217" s="739"/>
      <c r="CA217" s="739"/>
      <c r="CB217" s="739"/>
      <c r="CC217" s="739"/>
      <c r="CD217" s="739"/>
      <c r="CE217" s="739"/>
      <c r="CF217" s="739"/>
      <c r="CG217" s="739"/>
      <c r="CH217" s="739"/>
      <c r="CI217" s="739"/>
      <c r="CJ217" s="739"/>
      <c r="CK217" s="739"/>
      <c r="CL217" s="739"/>
      <c r="CM217" s="739"/>
      <c r="CN217" s="739"/>
      <c r="CO217" s="739"/>
      <c r="CP217" s="739"/>
      <c r="CQ217" s="739"/>
      <c r="CR217" s="739"/>
      <c r="CS217" s="739"/>
      <c r="CT217" s="739"/>
      <c r="CU217" s="739"/>
      <c r="CV217" s="739"/>
      <c r="CW217" s="739"/>
      <c r="CX217" s="739"/>
      <c r="CY217" s="739"/>
      <c r="CZ217" s="739"/>
      <c r="DA217" s="739"/>
      <c r="DB217" s="739"/>
      <c r="DC217" s="739"/>
      <c r="DD217" s="739"/>
      <c r="DE217" s="739"/>
      <c r="DF217" s="739"/>
      <c r="DG217" s="739"/>
      <c r="DH217" s="739"/>
      <c r="DI217" s="739"/>
      <c r="DJ217" s="739"/>
      <c r="DK217" s="739"/>
      <c r="DL217" s="739"/>
      <c r="DM217" s="739"/>
      <c r="DN217" s="739"/>
      <c r="DO217" s="739"/>
      <c r="DP217" s="739"/>
      <c r="DQ217" s="739"/>
      <c r="DR217" s="739"/>
      <c r="DS217" s="739"/>
      <c r="DT217" s="739"/>
      <c r="DU217" s="739"/>
      <c r="DV217" s="739"/>
      <c r="DW217" s="739"/>
      <c r="DX217" s="739"/>
      <c r="DY217" s="739"/>
      <c r="DZ217" s="739"/>
      <c r="EA217" s="739"/>
      <c r="EB217" s="739"/>
      <c r="EC217" s="739"/>
      <c r="ED217" s="739"/>
      <c r="EE217" s="739"/>
      <c r="EF217" s="739"/>
      <c r="EG217" s="739"/>
      <c r="EH217" s="739"/>
      <c r="EI217" s="739"/>
      <c r="EJ217" s="739"/>
      <c r="EK217" s="739"/>
      <c r="EL217" s="739"/>
      <c r="EM217" s="739"/>
      <c r="EN217" s="739"/>
      <c r="EO217" s="739"/>
      <c r="EP217" s="739"/>
      <c r="EQ217" s="739"/>
      <c r="ER217" s="739"/>
      <c r="ES217" s="739"/>
      <c r="ET217" s="739"/>
      <c r="EU217" s="739"/>
      <c r="EV217" s="739"/>
      <c r="EW217" s="739"/>
      <c r="EX217" s="739"/>
      <c r="EY217" s="739"/>
      <c r="EZ217" s="739"/>
      <c r="FA217" s="739"/>
      <c r="FB217" s="739"/>
      <c r="FC217" s="739"/>
      <c r="FD217" s="739"/>
      <c r="FE217" s="739"/>
      <c r="FF217" s="739"/>
      <c r="FG217" s="739"/>
      <c r="FH217" s="739"/>
      <c r="FI217" s="739"/>
      <c r="FJ217" s="739"/>
      <c r="FK217" s="739"/>
      <c r="FL217" s="739"/>
      <c r="FM217" s="739"/>
      <c r="FN217" s="739"/>
      <c r="FO217" s="739"/>
      <c r="FP217" s="739"/>
      <c r="FQ217" s="739"/>
      <c r="FR217" s="739"/>
      <c r="FS217" s="739"/>
      <c r="FT217" s="739"/>
      <c r="FU217" s="739"/>
      <c r="FV217" s="739"/>
      <c r="FW217" s="739"/>
      <c r="FX217" s="739"/>
      <c r="FY217" s="739"/>
      <c r="FZ217" s="739"/>
      <c r="GA217" s="739"/>
      <c r="GB217" s="739"/>
      <c r="GC217" s="739"/>
      <c r="GD217" s="739"/>
      <c r="GE217" s="739"/>
      <c r="GF217" s="739"/>
      <c r="GG217" s="739"/>
      <c r="GH217" s="739"/>
      <c r="GI217" s="739"/>
      <c r="GJ217" s="739"/>
      <c r="GK217" s="739"/>
      <c r="GL217" s="739"/>
      <c r="GM217" s="739"/>
      <c r="GN217" s="739"/>
      <c r="GO217" s="739"/>
      <c r="GP217" s="739"/>
      <c r="GQ217" s="739"/>
      <c r="GR217" s="739"/>
      <c r="GS217" s="739"/>
      <c r="GT217" s="739"/>
      <c r="GU217" s="739"/>
      <c r="GV217" s="739"/>
      <c r="GW217" s="739"/>
      <c r="GX217" s="739"/>
      <c r="GY217" s="739"/>
      <c r="GZ217" s="739"/>
      <c r="HA217" s="739"/>
      <c r="HB217" s="739"/>
      <c r="HC217" s="739"/>
      <c r="HD217" s="739"/>
      <c r="HE217" s="739"/>
      <c r="HF217" s="739"/>
      <c r="HG217" s="739"/>
      <c r="HH217" s="739"/>
      <c r="HI217" s="739"/>
      <c r="HJ217" s="739"/>
      <c r="HK217" s="739"/>
      <c r="HL217" s="739"/>
      <c r="HM217" s="739"/>
      <c r="HN217" s="739"/>
      <c r="HO217" s="739"/>
      <c r="HP217" s="739"/>
      <c r="HQ217" s="739"/>
      <c r="HR217" s="739"/>
      <c r="HS217" s="739"/>
      <c r="HT217" s="739"/>
      <c r="HU217" s="739"/>
      <c r="HV217" s="739"/>
      <c r="HW217" s="739"/>
      <c r="HX217" s="739"/>
      <c r="HY217" s="739"/>
      <c r="HZ217" s="739"/>
      <c r="IA217" s="739"/>
      <c r="IB217" s="739"/>
      <c r="IC217" s="739"/>
      <c r="ID217" s="739"/>
      <c r="IE217" s="739"/>
      <c r="IF217" s="739"/>
      <c r="IG217" s="739"/>
      <c r="IH217" s="739"/>
      <c r="II217" s="739"/>
      <c r="IJ217" s="739"/>
      <c r="IK217" s="739"/>
      <c r="IL217" s="739"/>
      <c r="IM217" s="739"/>
      <c r="IN217" s="739"/>
      <c r="IO217" s="739"/>
      <c r="IP217" s="739"/>
      <c r="IQ217" s="739"/>
      <c r="IR217" s="739"/>
      <c r="IS217" s="739"/>
      <c r="IT217" s="739"/>
      <c r="IU217" s="739"/>
      <c r="IV217" s="739"/>
      <c r="IW217" s="739"/>
      <c r="IX217" s="739"/>
      <c r="IY217" s="739"/>
      <c r="IZ217" s="739"/>
      <c r="JA217" s="739"/>
      <c r="JB217" s="739"/>
      <c r="JC217" s="739"/>
      <c r="JD217" s="739"/>
      <c r="JE217" s="739"/>
      <c r="JF217" s="739"/>
      <c r="JG217" s="739"/>
      <c r="JH217" s="739"/>
      <c r="JI217" s="739"/>
      <c r="JJ217" s="739"/>
      <c r="JK217" s="739"/>
      <c r="JL217" s="739"/>
      <c r="JM217" s="739"/>
      <c r="JN217" s="739"/>
      <c r="JO217" s="739"/>
      <c r="JP217" s="739"/>
      <c r="JQ217" s="739"/>
      <c r="JR217" s="739"/>
      <c r="JS217" s="739"/>
      <c r="JT217" s="739"/>
      <c r="JU217" s="739"/>
      <c r="JV217" s="739"/>
      <c r="JW217" s="739"/>
      <c r="JX217" s="739"/>
      <c r="JY217" s="739"/>
      <c r="JZ217" s="739"/>
      <c r="KA217" s="739"/>
      <c r="KB217" s="739"/>
      <c r="KC217" s="739"/>
      <c r="KD217" s="739"/>
      <c r="KE217" s="739"/>
      <c r="KF217" s="739"/>
      <c r="KG217" s="739"/>
      <c r="KH217" s="739"/>
      <c r="KI217" s="739"/>
      <c r="KJ217" s="739"/>
      <c r="KK217" s="739"/>
      <c r="KL217" s="739"/>
      <c r="KM217" s="739"/>
      <c r="KN217" s="739"/>
      <c r="KO217" s="739"/>
      <c r="KP217" s="739"/>
      <c r="KQ217" s="739"/>
      <c r="KR217" s="739"/>
      <c r="KS217" s="739"/>
      <c r="KT217" s="739"/>
      <c r="KU217" s="739"/>
      <c r="KV217" s="739"/>
      <c r="KW217" s="739"/>
      <c r="KX217" s="739"/>
      <c r="KY217" s="739"/>
      <c r="KZ217" s="739"/>
      <c r="LA217" s="739"/>
      <c r="LB217" s="739"/>
      <c r="LC217" s="739"/>
      <c r="LD217" s="739"/>
      <c r="LE217" s="739"/>
      <c r="LF217" s="739"/>
      <c r="LG217" s="739"/>
      <c r="LH217" s="739"/>
      <c r="LI217" s="739"/>
      <c r="LJ217" s="739"/>
      <c r="LK217" s="739"/>
      <c r="LL217" s="739"/>
      <c r="LM217" s="739"/>
      <c r="LN217" s="739"/>
      <c r="LO217" s="739"/>
      <c r="LP217" s="739"/>
      <c r="LQ217" s="739"/>
      <c r="LR217" s="739"/>
      <c r="LS217" s="739"/>
      <c r="LT217" s="739"/>
      <c r="LU217" s="739"/>
      <c r="LV217" s="739"/>
      <c r="LW217" s="739"/>
      <c r="LX217" s="739"/>
      <c r="LY217" s="739"/>
      <c r="LZ217" s="739"/>
      <c r="MA217" s="739"/>
      <c r="MB217" s="739"/>
      <c r="MC217" s="739"/>
      <c r="MD217" s="739"/>
      <c r="ME217" s="739"/>
      <c r="MF217" s="739"/>
      <c r="MG217" s="739"/>
      <c r="MH217" s="739"/>
      <c r="MI217" s="739"/>
      <c r="MJ217" s="739"/>
      <c r="MK217" s="739"/>
      <c r="ML217" s="739"/>
      <c r="MM217" s="739"/>
      <c r="MN217" s="739"/>
      <c r="MO217" s="739"/>
      <c r="MP217" s="739"/>
      <c r="MQ217" s="739"/>
      <c r="MR217" s="739"/>
      <c r="MS217" s="739"/>
      <c r="MT217" s="739"/>
      <c r="MU217" s="739"/>
      <c r="MV217" s="739"/>
      <c r="MW217" s="739"/>
      <c r="MX217" s="739"/>
      <c r="MY217" s="739"/>
      <c r="MZ217" s="739"/>
      <c r="NA217" s="739"/>
      <c r="NB217" s="739"/>
      <c r="NC217" s="739"/>
      <c r="ND217" s="739"/>
      <c r="NE217" s="739"/>
      <c r="NF217" s="739"/>
      <c r="NG217" s="739"/>
      <c r="NH217" s="739"/>
      <c r="NI217" s="739"/>
      <c r="NJ217" s="739"/>
      <c r="NK217" s="739"/>
      <c r="NL217" s="739"/>
      <c r="NM217" s="739"/>
      <c r="NN217" s="739"/>
      <c r="NO217" s="739"/>
      <c r="NP217" s="739"/>
      <c r="NQ217" s="739"/>
      <c r="NR217" s="739"/>
      <c r="NS217" s="739"/>
      <c r="NT217" s="739"/>
      <c r="NU217" s="739"/>
      <c r="NV217" s="739"/>
      <c r="NW217" s="739"/>
      <c r="NX217" s="739"/>
      <c r="NY217" s="739"/>
      <c r="NZ217" s="739"/>
      <c r="OA217" s="739"/>
      <c r="OB217" s="739"/>
      <c r="OC217" s="739"/>
      <c r="OD217" s="739"/>
      <c r="OE217" s="739"/>
    </row>
    <row r="218" spans="1:395" s="740" customFormat="1" ht="30" customHeight="1" x14ac:dyDescent="0.25">
      <c r="A218" s="743">
        <v>1</v>
      </c>
      <c r="B218" s="798" t="s">
        <v>141</v>
      </c>
      <c r="C218" s="747">
        <f>'1 уровень'!C1542</f>
        <v>2000</v>
      </c>
      <c r="D218" s="747">
        <v>85890</v>
      </c>
      <c r="E218" s="747">
        <f>'1 уровень'!D1542</f>
        <v>1500</v>
      </c>
      <c r="F218" s="747">
        <f t="shared" si="62"/>
        <v>64417.5</v>
      </c>
      <c r="G218" s="747">
        <f>'1 уровень'!E1542</f>
        <v>1048</v>
      </c>
      <c r="H218" s="748">
        <f t="shared" si="63"/>
        <v>69.86666666666666</v>
      </c>
      <c r="I218" s="747">
        <f>'[4]1 уровень'!G1526</f>
        <v>0</v>
      </c>
      <c r="J218" s="747"/>
      <c r="K218" s="748">
        <f t="shared" si="64"/>
        <v>0</v>
      </c>
      <c r="L218" s="739"/>
      <c r="M218" s="739"/>
      <c r="N218" s="739"/>
      <c r="O218" s="739"/>
      <c r="P218" s="739"/>
      <c r="Q218" s="739"/>
      <c r="R218" s="739"/>
      <c r="S218" s="739"/>
      <c r="T218" s="739"/>
      <c r="U218" s="739"/>
      <c r="V218" s="739"/>
      <c r="W218" s="739"/>
      <c r="X218" s="739"/>
      <c r="Y218" s="739"/>
      <c r="Z218" s="739"/>
      <c r="AA218" s="739"/>
      <c r="AB218" s="739"/>
      <c r="AC218" s="739"/>
      <c r="AD218" s="739"/>
      <c r="AE218" s="739"/>
      <c r="AF218" s="739"/>
      <c r="AG218" s="739"/>
      <c r="AH218" s="739"/>
      <c r="AI218" s="739"/>
      <c r="AJ218" s="739"/>
      <c r="AK218" s="739"/>
      <c r="AL218" s="739"/>
      <c r="AM218" s="739"/>
      <c r="AN218" s="739"/>
      <c r="AO218" s="739"/>
      <c r="AP218" s="739"/>
      <c r="AQ218" s="739"/>
      <c r="AR218" s="739"/>
      <c r="AS218" s="739"/>
      <c r="AT218" s="739"/>
      <c r="AU218" s="739"/>
      <c r="AV218" s="739"/>
      <c r="AW218" s="739"/>
      <c r="AX218" s="739"/>
      <c r="AY218" s="739"/>
      <c r="AZ218" s="739"/>
      <c r="BA218" s="739"/>
      <c r="BB218" s="739"/>
      <c r="BC218" s="739"/>
      <c r="BD218" s="739"/>
      <c r="BE218" s="739"/>
      <c r="BF218" s="739"/>
      <c r="BG218" s="739"/>
      <c r="BH218" s="739"/>
      <c r="BI218" s="739"/>
      <c r="BJ218" s="739"/>
      <c r="BK218" s="739"/>
      <c r="BL218" s="739"/>
      <c r="BM218" s="739"/>
      <c r="BN218" s="739"/>
      <c r="BO218" s="739"/>
      <c r="BP218" s="739"/>
      <c r="BQ218" s="739"/>
      <c r="BR218" s="739"/>
      <c r="BS218" s="739"/>
      <c r="BT218" s="739"/>
      <c r="BU218" s="739"/>
      <c r="BV218" s="739"/>
      <c r="BW218" s="739"/>
      <c r="BX218" s="739"/>
      <c r="BY218" s="739"/>
      <c r="BZ218" s="739"/>
      <c r="CA218" s="739"/>
      <c r="CB218" s="739"/>
      <c r="CC218" s="739"/>
      <c r="CD218" s="739"/>
      <c r="CE218" s="739"/>
      <c r="CF218" s="739"/>
      <c r="CG218" s="739"/>
      <c r="CH218" s="739"/>
      <c r="CI218" s="739"/>
      <c r="CJ218" s="739"/>
      <c r="CK218" s="739"/>
      <c r="CL218" s="739"/>
      <c r="CM218" s="739"/>
      <c r="CN218" s="739"/>
      <c r="CO218" s="739"/>
      <c r="CP218" s="739"/>
      <c r="CQ218" s="739"/>
      <c r="CR218" s="739"/>
      <c r="CS218" s="739"/>
      <c r="CT218" s="739"/>
      <c r="CU218" s="739"/>
      <c r="CV218" s="739"/>
      <c r="CW218" s="739"/>
      <c r="CX218" s="739"/>
      <c r="CY218" s="739"/>
      <c r="CZ218" s="739"/>
      <c r="DA218" s="739"/>
      <c r="DB218" s="739"/>
      <c r="DC218" s="739"/>
      <c r="DD218" s="739"/>
      <c r="DE218" s="739"/>
      <c r="DF218" s="739"/>
      <c r="DG218" s="739"/>
      <c r="DH218" s="739"/>
      <c r="DI218" s="739"/>
      <c r="DJ218" s="739"/>
      <c r="DK218" s="739"/>
      <c r="DL218" s="739"/>
      <c r="DM218" s="739"/>
      <c r="DN218" s="739"/>
      <c r="DO218" s="739"/>
      <c r="DP218" s="739"/>
      <c r="DQ218" s="739"/>
      <c r="DR218" s="739"/>
      <c r="DS218" s="739"/>
      <c r="DT218" s="739"/>
      <c r="DU218" s="739"/>
      <c r="DV218" s="739"/>
      <c r="DW218" s="739"/>
      <c r="DX218" s="739"/>
      <c r="DY218" s="739"/>
      <c r="DZ218" s="739"/>
      <c r="EA218" s="739"/>
      <c r="EB218" s="739"/>
      <c r="EC218" s="739"/>
      <c r="ED218" s="739"/>
      <c r="EE218" s="739"/>
      <c r="EF218" s="739"/>
      <c r="EG218" s="739"/>
      <c r="EH218" s="739"/>
      <c r="EI218" s="739"/>
      <c r="EJ218" s="739"/>
      <c r="EK218" s="739"/>
      <c r="EL218" s="739"/>
      <c r="EM218" s="739"/>
      <c r="EN218" s="739"/>
      <c r="EO218" s="739"/>
      <c r="EP218" s="739"/>
      <c r="EQ218" s="739"/>
      <c r="ER218" s="739"/>
      <c r="ES218" s="739"/>
      <c r="ET218" s="739"/>
      <c r="EU218" s="739"/>
      <c r="EV218" s="739"/>
      <c r="EW218" s="739"/>
      <c r="EX218" s="739"/>
      <c r="EY218" s="739"/>
      <c r="EZ218" s="739"/>
      <c r="FA218" s="739"/>
      <c r="FB218" s="739"/>
      <c r="FC218" s="739"/>
      <c r="FD218" s="739"/>
      <c r="FE218" s="739"/>
      <c r="FF218" s="739"/>
      <c r="FG218" s="739"/>
      <c r="FH218" s="739"/>
      <c r="FI218" s="739"/>
      <c r="FJ218" s="739"/>
      <c r="FK218" s="739"/>
      <c r="FL218" s="739"/>
      <c r="FM218" s="739"/>
      <c r="FN218" s="739"/>
      <c r="FO218" s="739"/>
      <c r="FP218" s="739"/>
      <c r="FQ218" s="739"/>
      <c r="FR218" s="739"/>
      <c r="FS218" s="739"/>
      <c r="FT218" s="739"/>
      <c r="FU218" s="739"/>
      <c r="FV218" s="739"/>
      <c r="FW218" s="739"/>
      <c r="FX218" s="739"/>
      <c r="FY218" s="739"/>
      <c r="FZ218" s="739"/>
      <c r="GA218" s="739"/>
      <c r="GB218" s="739"/>
      <c r="GC218" s="739"/>
      <c r="GD218" s="739"/>
      <c r="GE218" s="739"/>
      <c r="GF218" s="739"/>
      <c r="GG218" s="739"/>
      <c r="GH218" s="739"/>
      <c r="GI218" s="739"/>
      <c r="GJ218" s="739"/>
      <c r="GK218" s="739"/>
      <c r="GL218" s="739"/>
      <c r="GM218" s="739"/>
      <c r="GN218" s="739"/>
      <c r="GO218" s="739"/>
      <c r="GP218" s="739"/>
      <c r="GQ218" s="739"/>
      <c r="GR218" s="739"/>
      <c r="GS218" s="739"/>
      <c r="GT218" s="739"/>
      <c r="GU218" s="739"/>
      <c r="GV218" s="739"/>
      <c r="GW218" s="739"/>
      <c r="GX218" s="739"/>
      <c r="GY218" s="739"/>
      <c r="GZ218" s="739"/>
      <c r="HA218" s="739"/>
      <c r="HB218" s="739"/>
      <c r="HC218" s="739"/>
      <c r="HD218" s="739"/>
      <c r="HE218" s="739"/>
      <c r="HF218" s="739"/>
      <c r="HG218" s="739"/>
      <c r="HH218" s="739"/>
      <c r="HI218" s="739"/>
      <c r="HJ218" s="739"/>
      <c r="HK218" s="739"/>
      <c r="HL218" s="739"/>
      <c r="HM218" s="739"/>
      <c r="HN218" s="739"/>
      <c r="HO218" s="739"/>
      <c r="HP218" s="739"/>
      <c r="HQ218" s="739"/>
      <c r="HR218" s="739"/>
      <c r="HS218" s="739"/>
      <c r="HT218" s="739"/>
      <c r="HU218" s="739"/>
      <c r="HV218" s="739"/>
      <c r="HW218" s="739"/>
      <c r="HX218" s="739"/>
      <c r="HY218" s="739"/>
      <c r="HZ218" s="739"/>
      <c r="IA218" s="739"/>
      <c r="IB218" s="739"/>
      <c r="IC218" s="739"/>
      <c r="ID218" s="739"/>
      <c r="IE218" s="739"/>
      <c r="IF218" s="739"/>
      <c r="IG218" s="739"/>
      <c r="IH218" s="739"/>
      <c r="II218" s="739"/>
      <c r="IJ218" s="739"/>
      <c r="IK218" s="739"/>
      <c r="IL218" s="739"/>
      <c r="IM218" s="739"/>
      <c r="IN218" s="739"/>
      <c r="IO218" s="739"/>
      <c r="IP218" s="739"/>
      <c r="IQ218" s="739"/>
      <c r="IR218" s="739"/>
      <c r="IS218" s="739"/>
      <c r="IT218" s="739"/>
      <c r="IU218" s="739"/>
      <c r="IV218" s="739"/>
      <c r="IW218" s="739"/>
      <c r="IX218" s="739"/>
      <c r="IY218" s="739"/>
      <c r="IZ218" s="739"/>
      <c r="JA218" s="739"/>
      <c r="JB218" s="739"/>
      <c r="JC218" s="739"/>
      <c r="JD218" s="739"/>
      <c r="JE218" s="739"/>
      <c r="JF218" s="739"/>
      <c r="JG218" s="739"/>
      <c r="JH218" s="739"/>
      <c r="JI218" s="739"/>
      <c r="JJ218" s="739"/>
      <c r="JK218" s="739"/>
      <c r="JL218" s="739"/>
      <c r="JM218" s="739"/>
      <c r="JN218" s="739"/>
      <c r="JO218" s="739"/>
      <c r="JP218" s="739"/>
      <c r="JQ218" s="739"/>
      <c r="JR218" s="739"/>
      <c r="JS218" s="739"/>
      <c r="JT218" s="739"/>
      <c r="JU218" s="739"/>
      <c r="JV218" s="739"/>
      <c r="JW218" s="739"/>
      <c r="JX218" s="739"/>
      <c r="JY218" s="739"/>
      <c r="JZ218" s="739"/>
      <c r="KA218" s="739"/>
      <c r="KB218" s="739"/>
      <c r="KC218" s="739"/>
      <c r="KD218" s="739"/>
      <c r="KE218" s="739"/>
      <c r="KF218" s="739"/>
      <c r="KG218" s="739"/>
      <c r="KH218" s="739"/>
      <c r="KI218" s="739"/>
      <c r="KJ218" s="739"/>
      <c r="KK218" s="739"/>
      <c r="KL218" s="739"/>
      <c r="KM218" s="739"/>
      <c r="KN218" s="739"/>
      <c r="KO218" s="739"/>
      <c r="KP218" s="739"/>
      <c r="KQ218" s="739"/>
      <c r="KR218" s="739"/>
      <c r="KS218" s="739"/>
      <c r="KT218" s="739"/>
      <c r="KU218" s="739"/>
      <c r="KV218" s="739"/>
      <c r="KW218" s="739"/>
      <c r="KX218" s="739"/>
      <c r="KY218" s="739"/>
      <c r="KZ218" s="739"/>
      <c r="LA218" s="739"/>
      <c r="LB218" s="739"/>
      <c r="LC218" s="739"/>
      <c r="LD218" s="739"/>
      <c r="LE218" s="739"/>
      <c r="LF218" s="739"/>
      <c r="LG218" s="739"/>
      <c r="LH218" s="739"/>
      <c r="LI218" s="739"/>
      <c r="LJ218" s="739"/>
      <c r="LK218" s="739"/>
      <c r="LL218" s="739"/>
      <c r="LM218" s="739"/>
      <c r="LN218" s="739"/>
      <c r="LO218" s="739"/>
      <c r="LP218" s="739"/>
      <c r="LQ218" s="739"/>
      <c r="LR218" s="739"/>
      <c r="LS218" s="739"/>
      <c r="LT218" s="739"/>
      <c r="LU218" s="739"/>
      <c r="LV218" s="739"/>
      <c r="LW218" s="739"/>
      <c r="LX218" s="739"/>
      <c r="LY218" s="739"/>
      <c r="LZ218" s="739"/>
      <c r="MA218" s="739"/>
      <c r="MB218" s="739"/>
      <c r="MC218" s="739"/>
      <c r="MD218" s="739"/>
      <c r="ME218" s="739"/>
      <c r="MF218" s="739"/>
      <c r="MG218" s="739"/>
      <c r="MH218" s="739"/>
      <c r="MI218" s="739"/>
      <c r="MJ218" s="739"/>
      <c r="MK218" s="739"/>
      <c r="ML218" s="739"/>
      <c r="MM218" s="739"/>
      <c r="MN218" s="739"/>
      <c r="MO218" s="739"/>
      <c r="MP218" s="739"/>
      <c r="MQ218" s="739"/>
      <c r="MR218" s="739"/>
      <c r="MS218" s="739"/>
      <c r="MT218" s="739"/>
      <c r="MU218" s="739"/>
      <c r="MV218" s="739"/>
      <c r="MW218" s="739"/>
      <c r="MX218" s="739"/>
      <c r="MY218" s="739"/>
      <c r="MZ218" s="739"/>
      <c r="NA218" s="739"/>
      <c r="NB218" s="739"/>
      <c r="NC218" s="739"/>
      <c r="ND218" s="739"/>
      <c r="NE218" s="739"/>
      <c r="NF218" s="739"/>
      <c r="NG218" s="739"/>
      <c r="NH218" s="739"/>
      <c r="NI218" s="739"/>
      <c r="NJ218" s="739"/>
      <c r="NK218" s="739"/>
      <c r="NL218" s="739"/>
      <c r="NM218" s="739"/>
      <c r="NN218" s="739"/>
      <c r="NO218" s="739"/>
      <c r="NP218" s="739"/>
      <c r="NQ218" s="739"/>
      <c r="NR218" s="739"/>
      <c r="NS218" s="739"/>
      <c r="NT218" s="739"/>
      <c r="NU218" s="739"/>
      <c r="NV218" s="739"/>
      <c r="NW218" s="739"/>
      <c r="NX218" s="739"/>
      <c r="NY218" s="739"/>
      <c r="NZ218" s="739"/>
      <c r="OA218" s="739"/>
      <c r="OB218" s="739"/>
      <c r="OC218" s="739"/>
      <c r="OD218" s="739"/>
      <c r="OE218" s="739"/>
    </row>
    <row r="219" spans="1:395" s="740" customFormat="1" ht="30" customHeight="1" x14ac:dyDescent="0.25">
      <c r="A219" s="743">
        <v>1</v>
      </c>
      <c r="B219" s="798" t="s">
        <v>225</v>
      </c>
      <c r="C219" s="747">
        <f>'1 уровень'!C1543</f>
        <v>100</v>
      </c>
      <c r="D219" s="747">
        <v>78308</v>
      </c>
      <c r="E219" s="747">
        <f>'1 уровень'!D1543</f>
        <v>75</v>
      </c>
      <c r="F219" s="747">
        <f t="shared" si="62"/>
        <v>58731</v>
      </c>
      <c r="G219" s="747">
        <f>'1 уровень'!E1543</f>
        <v>196</v>
      </c>
      <c r="H219" s="748">
        <f t="shared" si="63"/>
        <v>261.33333333333331</v>
      </c>
      <c r="I219" s="747">
        <f>'[4]1 уровень'!G1527</f>
        <v>0</v>
      </c>
      <c r="J219" s="747"/>
      <c r="K219" s="748">
        <f t="shared" si="64"/>
        <v>0</v>
      </c>
      <c r="L219" s="739"/>
      <c r="M219" s="739"/>
      <c r="N219" s="739"/>
      <c r="O219" s="739"/>
      <c r="P219" s="739"/>
      <c r="Q219" s="739"/>
      <c r="R219" s="739"/>
      <c r="S219" s="739"/>
      <c r="T219" s="739"/>
      <c r="U219" s="739"/>
      <c r="V219" s="739"/>
      <c r="W219" s="739"/>
      <c r="X219" s="739"/>
      <c r="Y219" s="739"/>
      <c r="Z219" s="739"/>
      <c r="AA219" s="739"/>
      <c r="AB219" s="739"/>
      <c r="AC219" s="739"/>
      <c r="AD219" s="739"/>
      <c r="AE219" s="739"/>
      <c r="AF219" s="739"/>
      <c r="AG219" s="739"/>
      <c r="AH219" s="739"/>
      <c r="AI219" s="739"/>
      <c r="AJ219" s="739"/>
      <c r="AK219" s="739"/>
      <c r="AL219" s="739"/>
      <c r="AM219" s="739"/>
      <c r="AN219" s="739"/>
      <c r="AO219" s="739"/>
      <c r="AP219" s="739"/>
      <c r="AQ219" s="739"/>
      <c r="AR219" s="739"/>
      <c r="AS219" s="739"/>
      <c r="AT219" s="739"/>
      <c r="AU219" s="739"/>
      <c r="AV219" s="739"/>
      <c r="AW219" s="739"/>
      <c r="AX219" s="739"/>
      <c r="AY219" s="739"/>
      <c r="AZ219" s="739"/>
      <c r="BA219" s="739"/>
      <c r="BB219" s="739"/>
      <c r="BC219" s="739"/>
      <c r="BD219" s="739"/>
      <c r="BE219" s="739"/>
      <c r="BF219" s="739"/>
      <c r="BG219" s="739"/>
      <c r="BH219" s="739"/>
      <c r="BI219" s="739"/>
      <c r="BJ219" s="739"/>
      <c r="BK219" s="739"/>
      <c r="BL219" s="739"/>
      <c r="BM219" s="739"/>
      <c r="BN219" s="739"/>
      <c r="BO219" s="739"/>
      <c r="BP219" s="739"/>
      <c r="BQ219" s="739"/>
      <c r="BR219" s="739"/>
      <c r="BS219" s="739"/>
      <c r="BT219" s="739"/>
      <c r="BU219" s="739"/>
      <c r="BV219" s="739"/>
      <c r="BW219" s="739"/>
      <c r="BX219" s="739"/>
      <c r="BY219" s="739"/>
      <c r="BZ219" s="739"/>
      <c r="CA219" s="739"/>
      <c r="CB219" s="739"/>
      <c r="CC219" s="739"/>
      <c r="CD219" s="739"/>
      <c r="CE219" s="739"/>
      <c r="CF219" s="739"/>
      <c r="CG219" s="739"/>
      <c r="CH219" s="739"/>
      <c r="CI219" s="739"/>
      <c r="CJ219" s="739"/>
      <c r="CK219" s="739"/>
      <c r="CL219" s="739"/>
      <c r="CM219" s="739"/>
      <c r="CN219" s="739"/>
      <c r="CO219" s="739"/>
      <c r="CP219" s="739"/>
      <c r="CQ219" s="739"/>
      <c r="CR219" s="739"/>
      <c r="CS219" s="739"/>
      <c r="CT219" s="739"/>
      <c r="CU219" s="739"/>
      <c r="CV219" s="739"/>
      <c r="CW219" s="739"/>
      <c r="CX219" s="739"/>
      <c r="CY219" s="739"/>
      <c r="CZ219" s="739"/>
      <c r="DA219" s="739"/>
      <c r="DB219" s="739"/>
      <c r="DC219" s="739"/>
      <c r="DD219" s="739"/>
      <c r="DE219" s="739"/>
      <c r="DF219" s="739"/>
      <c r="DG219" s="739"/>
      <c r="DH219" s="739"/>
      <c r="DI219" s="739"/>
      <c r="DJ219" s="739"/>
      <c r="DK219" s="739"/>
      <c r="DL219" s="739"/>
      <c r="DM219" s="739"/>
      <c r="DN219" s="739"/>
      <c r="DO219" s="739"/>
      <c r="DP219" s="739"/>
      <c r="DQ219" s="739"/>
      <c r="DR219" s="739"/>
      <c r="DS219" s="739"/>
      <c r="DT219" s="739"/>
      <c r="DU219" s="739"/>
      <c r="DV219" s="739"/>
      <c r="DW219" s="739"/>
      <c r="DX219" s="739"/>
      <c r="DY219" s="739"/>
      <c r="DZ219" s="739"/>
      <c r="EA219" s="739"/>
      <c r="EB219" s="739"/>
      <c r="EC219" s="739"/>
      <c r="ED219" s="739"/>
      <c r="EE219" s="739"/>
      <c r="EF219" s="739"/>
      <c r="EG219" s="739"/>
      <c r="EH219" s="739"/>
      <c r="EI219" s="739"/>
      <c r="EJ219" s="739"/>
      <c r="EK219" s="739"/>
      <c r="EL219" s="739"/>
      <c r="EM219" s="739"/>
      <c r="EN219" s="739"/>
      <c r="EO219" s="739"/>
      <c r="EP219" s="739"/>
      <c r="EQ219" s="739"/>
      <c r="ER219" s="739"/>
      <c r="ES219" s="739"/>
      <c r="ET219" s="739"/>
      <c r="EU219" s="739"/>
      <c r="EV219" s="739"/>
      <c r="EW219" s="739"/>
      <c r="EX219" s="739"/>
      <c r="EY219" s="739"/>
      <c r="EZ219" s="739"/>
      <c r="FA219" s="739"/>
      <c r="FB219" s="739"/>
      <c r="FC219" s="739"/>
      <c r="FD219" s="739"/>
      <c r="FE219" s="739"/>
      <c r="FF219" s="739"/>
      <c r="FG219" s="739"/>
      <c r="FH219" s="739"/>
      <c r="FI219" s="739"/>
      <c r="FJ219" s="739"/>
      <c r="FK219" s="739"/>
      <c r="FL219" s="739"/>
      <c r="FM219" s="739"/>
      <c r="FN219" s="739"/>
      <c r="FO219" s="739"/>
      <c r="FP219" s="739"/>
      <c r="FQ219" s="739"/>
      <c r="FR219" s="739"/>
      <c r="FS219" s="739"/>
      <c r="FT219" s="739"/>
      <c r="FU219" s="739"/>
      <c r="FV219" s="739"/>
      <c r="FW219" s="739"/>
      <c r="FX219" s="739"/>
      <c r="FY219" s="739"/>
      <c r="FZ219" s="739"/>
      <c r="GA219" s="739"/>
      <c r="GB219" s="739"/>
      <c r="GC219" s="739"/>
      <c r="GD219" s="739"/>
      <c r="GE219" s="739"/>
      <c r="GF219" s="739"/>
      <c r="GG219" s="739"/>
      <c r="GH219" s="739"/>
      <c r="GI219" s="739"/>
      <c r="GJ219" s="739"/>
      <c r="GK219" s="739"/>
      <c r="GL219" s="739"/>
      <c r="GM219" s="739"/>
      <c r="GN219" s="739"/>
      <c r="GO219" s="739"/>
      <c r="GP219" s="739"/>
      <c r="GQ219" s="739"/>
      <c r="GR219" s="739"/>
      <c r="GS219" s="739"/>
      <c r="GT219" s="739"/>
      <c r="GU219" s="739"/>
      <c r="GV219" s="739"/>
      <c r="GW219" s="739"/>
      <c r="GX219" s="739"/>
      <c r="GY219" s="739"/>
      <c r="GZ219" s="739"/>
      <c r="HA219" s="739"/>
      <c r="HB219" s="739"/>
      <c r="HC219" s="739"/>
      <c r="HD219" s="739"/>
      <c r="HE219" s="739"/>
      <c r="HF219" s="739"/>
      <c r="HG219" s="739"/>
      <c r="HH219" s="739"/>
      <c r="HI219" s="739"/>
      <c r="HJ219" s="739"/>
      <c r="HK219" s="739"/>
      <c r="HL219" s="739"/>
      <c r="HM219" s="739"/>
      <c r="HN219" s="739"/>
      <c r="HO219" s="739"/>
      <c r="HP219" s="739"/>
      <c r="HQ219" s="739"/>
      <c r="HR219" s="739"/>
      <c r="HS219" s="739"/>
      <c r="HT219" s="739"/>
      <c r="HU219" s="739"/>
      <c r="HV219" s="739"/>
      <c r="HW219" s="739"/>
      <c r="HX219" s="739"/>
      <c r="HY219" s="739"/>
      <c r="HZ219" s="739"/>
      <c r="IA219" s="739"/>
      <c r="IB219" s="739"/>
      <c r="IC219" s="739"/>
      <c r="ID219" s="739"/>
      <c r="IE219" s="739"/>
      <c r="IF219" s="739"/>
      <c r="IG219" s="739"/>
      <c r="IH219" s="739"/>
      <c r="II219" s="739"/>
      <c r="IJ219" s="739"/>
      <c r="IK219" s="739"/>
      <c r="IL219" s="739"/>
      <c r="IM219" s="739"/>
      <c r="IN219" s="739"/>
      <c r="IO219" s="739"/>
      <c r="IP219" s="739"/>
      <c r="IQ219" s="739"/>
      <c r="IR219" s="739"/>
      <c r="IS219" s="739"/>
      <c r="IT219" s="739"/>
      <c r="IU219" s="739"/>
      <c r="IV219" s="739"/>
      <c r="IW219" s="739"/>
      <c r="IX219" s="739"/>
      <c r="IY219" s="739"/>
      <c r="IZ219" s="739"/>
      <c r="JA219" s="739"/>
      <c r="JB219" s="739"/>
      <c r="JC219" s="739"/>
      <c r="JD219" s="739"/>
      <c r="JE219" s="739"/>
      <c r="JF219" s="739"/>
      <c r="JG219" s="739"/>
      <c r="JH219" s="739"/>
      <c r="JI219" s="739"/>
      <c r="JJ219" s="739"/>
      <c r="JK219" s="739"/>
      <c r="JL219" s="739"/>
      <c r="JM219" s="739"/>
      <c r="JN219" s="739"/>
      <c r="JO219" s="739"/>
      <c r="JP219" s="739"/>
      <c r="JQ219" s="739"/>
      <c r="JR219" s="739"/>
      <c r="JS219" s="739"/>
      <c r="JT219" s="739"/>
      <c r="JU219" s="739"/>
      <c r="JV219" s="739"/>
      <c r="JW219" s="739"/>
      <c r="JX219" s="739"/>
      <c r="JY219" s="739"/>
      <c r="JZ219" s="739"/>
      <c r="KA219" s="739"/>
      <c r="KB219" s="739"/>
      <c r="KC219" s="739"/>
      <c r="KD219" s="739"/>
      <c r="KE219" s="739"/>
      <c r="KF219" s="739"/>
      <c r="KG219" s="739"/>
      <c r="KH219" s="739"/>
      <c r="KI219" s="739"/>
      <c r="KJ219" s="739"/>
      <c r="KK219" s="739"/>
      <c r="KL219" s="739"/>
      <c r="KM219" s="739"/>
      <c r="KN219" s="739"/>
      <c r="KO219" s="739"/>
      <c r="KP219" s="739"/>
      <c r="KQ219" s="739"/>
      <c r="KR219" s="739"/>
      <c r="KS219" s="739"/>
      <c r="KT219" s="739"/>
      <c r="KU219" s="739"/>
      <c r="KV219" s="739"/>
      <c r="KW219" s="739"/>
      <c r="KX219" s="739"/>
      <c r="KY219" s="739"/>
      <c r="KZ219" s="739"/>
      <c r="LA219" s="739"/>
      <c r="LB219" s="739"/>
      <c r="LC219" s="739"/>
      <c r="LD219" s="739"/>
      <c r="LE219" s="739"/>
      <c r="LF219" s="739"/>
      <c r="LG219" s="739"/>
      <c r="LH219" s="739"/>
      <c r="LI219" s="739"/>
      <c r="LJ219" s="739"/>
      <c r="LK219" s="739"/>
      <c r="LL219" s="739"/>
      <c r="LM219" s="739"/>
      <c r="LN219" s="739"/>
      <c r="LO219" s="739"/>
      <c r="LP219" s="739"/>
      <c r="LQ219" s="739"/>
      <c r="LR219" s="739"/>
      <c r="LS219" s="739"/>
      <c r="LT219" s="739"/>
      <c r="LU219" s="739"/>
      <c r="LV219" s="739"/>
      <c r="LW219" s="739"/>
      <c r="LX219" s="739"/>
      <c r="LY219" s="739"/>
      <c r="LZ219" s="739"/>
      <c r="MA219" s="739"/>
      <c r="MB219" s="739"/>
      <c r="MC219" s="739"/>
      <c r="MD219" s="739"/>
      <c r="ME219" s="739"/>
      <c r="MF219" s="739"/>
      <c r="MG219" s="739"/>
      <c r="MH219" s="739"/>
      <c r="MI219" s="739"/>
      <c r="MJ219" s="739"/>
      <c r="MK219" s="739"/>
      <c r="ML219" s="739"/>
      <c r="MM219" s="739"/>
      <c r="MN219" s="739"/>
      <c r="MO219" s="739"/>
      <c r="MP219" s="739"/>
      <c r="MQ219" s="739"/>
      <c r="MR219" s="739"/>
      <c r="MS219" s="739"/>
      <c r="MT219" s="739"/>
      <c r="MU219" s="739"/>
      <c r="MV219" s="739"/>
      <c r="MW219" s="739"/>
      <c r="MX219" s="739"/>
      <c r="MY219" s="739"/>
      <c r="MZ219" s="739"/>
      <c r="NA219" s="739"/>
      <c r="NB219" s="739"/>
      <c r="NC219" s="739"/>
      <c r="ND219" s="739"/>
      <c r="NE219" s="739"/>
      <c r="NF219" s="739"/>
      <c r="NG219" s="739"/>
      <c r="NH219" s="739"/>
      <c r="NI219" s="739"/>
      <c r="NJ219" s="739"/>
      <c r="NK219" s="739"/>
      <c r="NL219" s="739"/>
      <c r="NM219" s="739"/>
      <c r="NN219" s="739"/>
      <c r="NO219" s="739"/>
      <c r="NP219" s="739"/>
      <c r="NQ219" s="739"/>
      <c r="NR219" s="739"/>
      <c r="NS219" s="739"/>
      <c r="NT219" s="739"/>
      <c r="NU219" s="739"/>
      <c r="NV219" s="739"/>
      <c r="NW219" s="739"/>
      <c r="NX219" s="739"/>
      <c r="NY219" s="739"/>
      <c r="NZ219" s="739"/>
      <c r="OA219" s="739"/>
      <c r="OB219" s="739"/>
      <c r="OC219" s="739"/>
      <c r="OD219" s="739"/>
      <c r="OE219" s="739"/>
    </row>
    <row r="220" spans="1:395" s="740" customFormat="1" ht="30" customHeight="1" x14ac:dyDescent="0.25">
      <c r="A220" s="743">
        <v>1</v>
      </c>
      <c r="B220" s="798" t="s">
        <v>36</v>
      </c>
      <c r="C220" s="747">
        <f>'1 уровень'!C1544</f>
        <v>1000</v>
      </c>
      <c r="D220" s="747">
        <v>37815</v>
      </c>
      <c r="E220" s="747">
        <f>'1 уровень'!D1544</f>
        <v>750</v>
      </c>
      <c r="F220" s="747">
        <f t="shared" si="62"/>
        <v>28361.25</v>
      </c>
      <c r="G220" s="747">
        <f>'1 уровень'!E1544</f>
        <v>483</v>
      </c>
      <c r="H220" s="748">
        <f t="shared" ref="H220:H351" si="65">G220/E220*100</f>
        <v>64.400000000000006</v>
      </c>
      <c r="I220" s="747">
        <f>'[4]1 уровень'!G1528</f>
        <v>0</v>
      </c>
      <c r="J220" s="747"/>
      <c r="K220" s="748">
        <f t="shared" si="64"/>
        <v>0</v>
      </c>
      <c r="L220" s="739"/>
      <c r="M220" s="739"/>
      <c r="N220" s="739"/>
      <c r="O220" s="739"/>
      <c r="P220" s="739"/>
      <c r="Q220" s="739"/>
      <c r="R220" s="739"/>
      <c r="S220" s="739"/>
      <c r="T220" s="739"/>
      <c r="U220" s="739"/>
      <c r="V220" s="739"/>
      <c r="W220" s="739"/>
      <c r="X220" s="739"/>
      <c r="Y220" s="739"/>
      <c r="Z220" s="739"/>
      <c r="AA220" s="739"/>
      <c r="AB220" s="739"/>
      <c r="AC220" s="739"/>
      <c r="AD220" s="739"/>
      <c r="AE220" s="739"/>
      <c r="AF220" s="739"/>
      <c r="AG220" s="739"/>
      <c r="AH220" s="739"/>
      <c r="AI220" s="739"/>
      <c r="AJ220" s="739"/>
      <c r="AK220" s="739"/>
      <c r="AL220" s="739"/>
      <c r="AM220" s="739"/>
      <c r="AN220" s="739"/>
      <c r="AO220" s="739"/>
      <c r="AP220" s="739"/>
      <c r="AQ220" s="739"/>
      <c r="AR220" s="739"/>
      <c r="AS220" s="739"/>
      <c r="AT220" s="739"/>
      <c r="AU220" s="739"/>
      <c r="AV220" s="739"/>
      <c r="AW220" s="739"/>
      <c r="AX220" s="739"/>
      <c r="AY220" s="739"/>
      <c r="AZ220" s="739"/>
      <c r="BA220" s="739"/>
      <c r="BB220" s="739"/>
      <c r="BC220" s="739"/>
      <c r="BD220" s="739"/>
      <c r="BE220" s="739"/>
      <c r="BF220" s="739"/>
      <c r="BG220" s="739"/>
      <c r="BH220" s="739"/>
      <c r="BI220" s="739"/>
      <c r="BJ220" s="739"/>
      <c r="BK220" s="739"/>
      <c r="BL220" s="739"/>
      <c r="BM220" s="739"/>
      <c r="BN220" s="739"/>
      <c r="BO220" s="739"/>
      <c r="BP220" s="739"/>
      <c r="BQ220" s="739"/>
      <c r="BR220" s="739"/>
      <c r="BS220" s="739"/>
      <c r="BT220" s="739"/>
      <c r="BU220" s="739"/>
      <c r="BV220" s="739"/>
      <c r="BW220" s="739"/>
      <c r="BX220" s="739"/>
      <c r="BY220" s="739"/>
      <c r="BZ220" s="739"/>
      <c r="CA220" s="739"/>
      <c r="CB220" s="739"/>
      <c r="CC220" s="739"/>
      <c r="CD220" s="739"/>
      <c r="CE220" s="739"/>
      <c r="CF220" s="739"/>
      <c r="CG220" s="739"/>
      <c r="CH220" s="739"/>
      <c r="CI220" s="739"/>
      <c r="CJ220" s="739"/>
      <c r="CK220" s="739"/>
      <c r="CL220" s="739"/>
      <c r="CM220" s="739"/>
      <c r="CN220" s="739"/>
      <c r="CO220" s="739"/>
      <c r="CP220" s="739"/>
      <c r="CQ220" s="739"/>
      <c r="CR220" s="739"/>
      <c r="CS220" s="739"/>
      <c r="CT220" s="739"/>
      <c r="CU220" s="739"/>
      <c r="CV220" s="739"/>
      <c r="CW220" s="739"/>
      <c r="CX220" s="739"/>
      <c r="CY220" s="739"/>
      <c r="CZ220" s="739"/>
      <c r="DA220" s="739"/>
      <c r="DB220" s="739"/>
      <c r="DC220" s="739"/>
      <c r="DD220" s="739"/>
      <c r="DE220" s="739"/>
      <c r="DF220" s="739"/>
      <c r="DG220" s="739"/>
      <c r="DH220" s="739"/>
      <c r="DI220" s="739"/>
      <c r="DJ220" s="739"/>
      <c r="DK220" s="739"/>
      <c r="DL220" s="739"/>
      <c r="DM220" s="739"/>
      <c r="DN220" s="739"/>
      <c r="DO220" s="739"/>
      <c r="DP220" s="739"/>
      <c r="DQ220" s="739"/>
      <c r="DR220" s="739"/>
      <c r="DS220" s="739"/>
      <c r="DT220" s="739"/>
      <c r="DU220" s="739"/>
      <c r="DV220" s="739"/>
      <c r="DW220" s="739"/>
      <c r="DX220" s="739"/>
      <c r="DY220" s="739"/>
      <c r="DZ220" s="739"/>
      <c r="EA220" s="739"/>
      <c r="EB220" s="739"/>
      <c r="EC220" s="739"/>
      <c r="ED220" s="739"/>
      <c r="EE220" s="739"/>
      <c r="EF220" s="739"/>
      <c r="EG220" s="739"/>
      <c r="EH220" s="739"/>
      <c r="EI220" s="739"/>
      <c r="EJ220" s="739"/>
      <c r="EK220" s="739"/>
      <c r="EL220" s="739"/>
      <c r="EM220" s="739"/>
      <c r="EN220" s="739"/>
      <c r="EO220" s="739"/>
      <c r="EP220" s="739"/>
      <c r="EQ220" s="739"/>
      <c r="ER220" s="739"/>
      <c r="ES220" s="739"/>
      <c r="ET220" s="739"/>
      <c r="EU220" s="739"/>
      <c r="EV220" s="739"/>
      <c r="EW220" s="739"/>
      <c r="EX220" s="739"/>
      <c r="EY220" s="739"/>
      <c r="EZ220" s="739"/>
      <c r="FA220" s="739"/>
      <c r="FB220" s="739"/>
      <c r="FC220" s="739"/>
      <c r="FD220" s="739"/>
      <c r="FE220" s="739"/>
      <c r="FF220" s="739"/>
      <c r="FG220" s="739"/>
      <c r="FH220" s="739"/>
      <c r="FI220" s="739"/>
      <c r="FJ220" s="739"/>
      <c r="FK220" s="739"/>
      <c r="FL220" s="739"/>
      <c r="FM220" s="739"/>
      <c r="FN220" s="739"/>
      <c r="FO220" s="739"/>
      <c r="FP220" s="739"/>
      <c r="FQ220" s="739"/>
      <c r="FR220" s="739"/>
      <c r="FS220" s="739"/>
      <c r="FT220" s="739"/>
      <c r="FU220" s="739"/>
      <c r="FV220" s="739"/>
      <c r="FW220" s="739"/>
      <c r="FX220" s="739"/>
      <c r="FY220" s="739"/>
      <c r="FZ220" s="739"/>
      <c r="GA220" s="739"/>
      <c r="GB220" s="739"/>
      <c r="GC220" s="739"/>
      <c r="GD220" s="739"/>
      <c r="GE220" s="739"/>
      <c r="GF220" s="739"/>
      <c r="GG220" s="739"/>
      <c r="GH220" s="739"/>
      <c r="GI220" s="739"/>
      <c r="GJ220" s="739"/>
      <c r="GK220" s="739"/>
      <c r="GL220" s="739"/>
      <c r="GM220" s="739"/>
      <c r="GN220" s="739"/>
      <c r="GO220" s="739"/>
      <c r="GP220" s="739"/>
      <c r="GQ220" s="739"/>
      <c r="GR220" s="739"/>
      <c r="GS220" s="739"/>
      <c r="GT220" s="739"/>
      <c r="GU220" s="739"/>
      <c r="GV220" s="739"/>
      <c r="GW220" s="739"/>
      <c r="GX220" s="739"/>
      <c r="GY220" s="739"/>
      <c r="GZ220" s="739"/>
      <c r="HA220" s="739"/>
      <c r="HB220" s="739"/>
      <c r="HC220" s="739"/>
      <c r="HD220" s="739"/>
      <c r="HE220" s="739"/>
      <c r="HF220" s="739"/>
      <c r="HG220" s="739"/>
      <c r="HH220" s="739"/>
      <c r="HI220" s="739"/>
      <c r="HJ220" s="739"/>
      <c r="HK220" s="739"/>
      <c r="HL220" s="739"/>
      <c r="HM220" s="739"/>
      <c r="HN220" s="739"/>
      <c r="HO220" s="739"/>
      <c r="HP220" s="739"/>
      <c r="HQ220" s="739"/>
      <c r="HR220" s="739"/>
      <c r="HS220" s="739"/>
      <c r="HT220" s="739"/>
      <c r="HU220" s="739"/>
      <c r="HV220" s="739"/>
      <c r="HW220" s="739"/>
      <c r="HX220" s="739"/>
      <c r="HY220" s="739"/>
      <c r="HZ220" s="739"/>
      <c r="IA220" s="739"/>
      <c r="IB220" s="739"/>
      <c r="IC220" s="739"/>
      <c r="ID220" s="739"/>
      <c r="IE220" s="739"/>
      <c r="IF220" s="739"/>
      <c r="IG220" s="739"/>
      <c r="IH220" s="739"/>
      <c r="II220" s="739"/>
      <c r="IJ220" s="739"/>
      <c r="IK220" s="739"/>
      <c r="IL220" s="739"/>
      <c r="IM220" s="739"/>
      <c r="IN220" s="739"/>
      <c r="IO220" s="739"/>
      <c r="IP220" s="739"/>
      <c r="IQ220" s="739"/>
      <c r="IR220" s="739"/>
      <c r="IS220" s="739"/>
      <c r="IT220" s="739"/>
      <c r="IU220" s="739"/>
      <c r="IV220" s="739"/>
      <c r="IW220" s="739"/>
      <c r="IX220" s="739"/>
      <c r="IY220" s="739"/>
      <c r="IZ220" s="739"/>
      <c r="JA220" s="739"/>
      <c r="JB220" s="739"/>
      <c r="JC220" s="739"/>
      <c r="JD220" s="739"/>
      <c r="JE220" s="739"/>
      <c r="JF220" s="739"/>
      <c r="JG220" s="739"/>
      <c r="JH220" s="739"/>
      <c r="JI220" s="739"/>
      <c r="JJ220" s="739"/>
      <c r="JK220" s="739"/>
      <c r="JL220" s="739"/>
      <c r="JM220" s="739"/>
      <c r="JN220" s="739"/>
      <c r="JO220" s="739"/>
      <c r="JP220" s="739"/>
      <c r="JQ220" s="739"/>
      <c r="JR220" s="739"/>
      <c r="JS220" s="739"/>
      <c r="JT220" s="739"/>
      <c r="JU220" s="739"/>
      <c r="JV220" s="739"/>
      <c r="JW220" s="739"/>
      <c r="JX220" s="739"/>
      <c r="JY220" s="739"/>
      <c r="JZ220" s="739"/>
      <c r="KA220" s="739"/>
      <c r="KB220" s="739"/>
      <c r="KC220" s="739"/>
      <c r="KD220" s="739"/>
      <c r="KE220" s="739"/>
      <c r="KF220" s="739"/>
      <c r="KG220" s="739"/>
      <c r="KH220" s="739"/>
      <c r="KI220" s="739"/>
      <c r="KJ220" s="739"/>
      <c r="KK220" s="739"/>
      <c r="KL220" s="739"/>
      <c r="KM220" s="739"/>
      <c r="KN220" s="739"/>
      <c r="KO220" s="739"/>
      <c r="KP220" s="739"/>
      <c r="KQ220" s="739"/>
      <c r="KR220" s="739"/>
      <c r="KS220" s="739"/>
      <c r="KT220" s="739"/>
      <c r="KU220" s="739"/>
      <c r="KV220" s="739"/>
      <c r="KW220" s="739"/>
      <c r="KX220" s="739"/>
      <c r="KY220" s="739"/>
      <c r="KZ220" s="739"/>
      <c r="LA220" s="739"/>
      <c r="LB220" s="739"/>
      <c r="LC220" s="739"/>
      <c r="LD220" s="739"/>
      <c r="LE220" s="739"/>
      <c r="LF220" s="739"/>
      <c r="LG220" s="739"/>
      <c r="LH220" s="739"/>
      <c r="LI220" s="739"/>
      <c r="LJ220" s="739"/>
      <c r="LK220" s="739"/>
      <c r="LL220" s="739"/>
      <c r="LM220" s="739"/>
      <c r="LN220" s="739"/>
      <c r="LO220" s="739"/>
      <c r="LP220" s="739"/>
      <c r="LQ220" s="739"/>
      <c r="LR220" s="739"/>
      <c r="LS220" s="739"/>
      <c r="LT220" s="739"/>
      <c r="LU220" s="739"/>
      <c r="LV220" s="739"/>
      <c r="LW220" s="739"/>
      <c r="LX220" s="739"/>
      <c r="LY220" s="739"/>
      <c r="LZ220" s="739"/>
      <c r="MA220" s="739"/>
      <c r="MB220" s="739"/>
      <c r="MC220" s="739"/>
      <c r="MD220" s="739"/>
      <c r="ME220" s="739"/>
      <c r="MF220" s="739"/>
      <c r="MG220" s="739"/>
      <c r="MH220" s="739"/>
      <c r="MI220" s="739"/>
      <c r="MJ220" s="739"/>
      <c r="MK220" s="739"/>
      <c r="ML220" s="739"/>
      <c r="MM220" s="739"/>
      <c r="MN220" s="739"/>
      <c r="MO220" s="739"/>
      <c r="MP220" s="739"/>
      <c r="MQ220" s="739"/>
      <c r="MR220" s="739"/>
      <c r="MS220" s="739"/>
      <c r="MT220" s="739"/>
      <c r="MU220" s="739"/>
      <c r="MV220" s="739"/>
      <c r="MW220" s="739"/>
      <c r="MX220" s="739"/>
      <c r="MY220" s="739"/>
      <c r="MZ220" s="739"/>
      <c r="NA220" s="739"/>
      <c r="NB220" s="739"/>
      <c r="NC220" s="739"/>
      <c r="ND220" s="739"/>
      <c r="NE220" s="739"/>
      <c r="NF220" s="739"/>
      <c r="NG220" s="739"/>
      <c r="NH220" s="739"/>
      <c r="NI220" s="739"/>
      <c r="NJ220" s="739"/>
      <c r="NK220" s="739"/>
      <c r="NL220" s="739"/>
      <c r="NM220" s="739"/>
      <c r="NN220" s="739"/>
      <c r="NO220" s="739"/>
      <c r="NP220" s="739"/>
      <c r="NQ220" s="739"/>
      <c r="NR220" s="739"/>
      <c r="NS220" s="739"/>
      <c r="NT220" s="739"/>
      <c r="NU220" s="739"/>
      <c r="NV220" s="739"/>
      <c r="NW220" s="739"/>
      <c r="NX220" s="739"/>
      <c r="NY220" s="739"/>
      <c r="NZ220" s="739"/>
      <c r="OA220" s="739"/>
      <c r="OB220" s="739"/>
      <c r="OC220" s="739"/>
      <c r="OD220" s="739"/>
      <c r="OE220" s="739"/>
    </row>
    <row r="221" spans="1:395" s="740" customFormat="1" ht="30" customHeight="1" x14ac:dyDescent="0.25">
      <c r="A221" s="743">
        <v>1</v>
      </c>
      <c r="B221" s="798" t="s">
        <v>148</v>
      </c>
      <c r="C221" s="747">
        <f>'1 уровень'!C1545</f>
        <v>3000</v>
      </c>
      <c r="D221" s="747">
        <v>40968</v>
      </c>
      <c r="E221" s="747">
        <f>'1 уровень'!D1545</f>
        <v>2250</v>
      </c>
      <c r="F221" s="747">
        <f t="shared" si="62"/>
        <v>30726</v>
      </c>
      <c r="G221" s="747">
        <f>'1 уровень'!E1545</f>
        <v>3763</v>
      </c>
      <c r="H221" s="748">
        <f t="shared" si="65"/>
        <v>167.24444444444444</v>
      </c>
      <c r="I221" s="747">
        <f>'[4]1 уровень'!G1529</f>
        <v>0</v>
      </c>
      <c r="J221" s="747"/>
      <c r="K221" s="748">
        <f t="shared" si="64"/>
        <v>0</v>
      </c>
      <c r="L221" s="739"/>
      <c r="M221" s="739"/>
      <c r="N221" s="739"/>
      <c r="O221" s="739"/>
      <c r="P221" s="739"/>
      <c r="Q221" s="739"/>
      <c r="R221" s="739"/>
      <c r="S221" s="739"/>
      <c r="T221" s="739"/>
      <c r="U221" s="739"/>
      <c r="V221" s="739"/>
      <c r="W221" s="739"/>
      <c r="X221" s="739"/>
      <c r="Y221" s="739"/>
      <c r="Z221" s="739"/>
      <c r="AA221" s="739"/>
      <c r="AB221" s="739"/>
      <c r="AC221" s="739"/>
      <c r="AD221" s="739"/>
      <c r="AE221" s="739"/>
      <c r="AF221" s="739"/>
      <c r="AG221" s="739"/>
      <c r="AH221" s="739"/>
      <c r="AI221" s="739"/>
      <c r="AJ221" s="739"/>
      <c r="AK221" s="739"/>
      <c r="AL221" s="739"/>
      <c r="AM221" s="739"/>
      <c r="AN221" s="739"/>
      <c r="AO221" s="739"/>
      <c r="AP221" s="739"/>
      <c r="AQ221" s="739"/>
      <c r="AR221" s="739"/>
      <c r="AS221" s="739"/>
      <c r="AT221" s="739"/>
      <c r="AU221" s="739"/>
      <c r="AV221" s="739"/>
      <c r="AW221" s="739"/>
      <c r="AX221" s="739"/>
      <c r="AY221" s="739"/>
      <c r="AZ221" s="739"/>
      <c r="BA221" s="739"/>
      <c r="BB221" s="739"/>
      <c r="BC221" s="739"/>
      <c r="BD221" s="739"/>
      <c r="BE221" s="739"/>
      <c r="BF221" s="739"/>
      <c r="BG221" s="739"/>
      <c r="BH221" s="739"/>
      <c r="BI221" s="739"/>
      <c r="BJ221" s="739"/>
      <c r="BK221" s="739"/>
      <c r="BL221" s="739"/>
      <c r="BM221" s="739"/>
      <c r="BN221" s="739"/>
      <c r="BO221" s="739"/>
      <c r="BP221" s="739"/>
      <c r="BQ221" s="739"/>
      <c r="BR221" s="739"/>
      <c r="BS221" s="739"/>
      <c r="BT221" s="739"/>
      <c r="BU221" s="739"/>
      <c r="BV221" s="739"/>
      <c r="BW221" s="739"/>
      <c r="BX221" s="739"/>
      <c r="BY221" s="739"/>
      <c r="BZ221" s="739"/>
      <c r="CA221" s="739"/>
      <c r="CB221" s="739"/>
      <c r="CC221" s="739"/>
      <c r="CD221" s="739"/>
      <c r="CE221" s="739"/>
      <c r="CF221" s="739"/>
      <c r="CG221" s="739"/>
      <c r="CH221" s="739"/>
      <c r="CI221" s="739"/>
      <c r="CJ221" s="739"/>
      <c r="CK221" s="739"/>
      <c r="CL221" s="739"/>
      <c r="CM221" s="739"/>
      <c r="CN221" s="739"/>
      <c r="CO221" s="739"/>
      <c r="CP221" s="739"/>
      <c r="CQ221" s="739"/>
      <c r="CR221" s="739"/>
      <c r="CS221" s="739"/>
      <c r="CT221" s="739"/>
      <c r="CU221" s="739"/>
      <c r="CV221" s="739"/>
      <c r="CW221" s="739"/>
      <c r="CX221" s="739"/>
      <c r="CY221" s="739"/>
      <c r="CZ221" s="739"/>
      <c r="DA221" s="739"/>
      <c r="DB221" s="739"/>
      <c r="DC221" s="739"/>
      <c r="DD221" s="739"/>
      <c r="DE221" s="739"/>
      <c r="DF221" s="739"/>
      <c r="DG221" s="739"/>
      <c r="DH221" s="739"/>
      <c r="DI221" s="739"/>
      <c r="DJ221" s="739"/>
      <c r="DK221" s="739"/>
      <c r="DL221" s="739"/>
      <c r="DM221" s="739"/>
      <c r="DN221" s="739"/>
      <c r="DO221" s="739"/>
      <c r="DP221" s="739"/>
      <c r="DQ221" s="739"/>
      <c r="DR221" s="739"/>
      <c r="DS221" s="739"/>
      <c r="DT221" s="739"/>
      <c r="DU221" s="739"/>
      <c r="DV221" s="739"/>
      <c r="DW221" s="739"/>
      <c r="DX221" s="739"/>
      <c r="DY221" s="739"/>
      <c r="DZ221" s="739"/>
      <c r="EA221" s="739"/>
      <c r="EB221" s="739"/>
      <c r="EC221" s="739"/>
      <c r="ED221" s="739"/>
      <c r="EE221" s="739"/>
      <c r="EF221" s="739"/>
      <c r="EG221" s="739"/>
      <c r="EH221" s="739"/>
      <c r="EI221" s="739"/>
      <c r="EJ221" s="739"/>
      <c r="EK221" s="739"/>
      <c r="EL221" s="739"/>
      <c r="EM221" s="739"/>
      <c r="EN221" s="739"/>
      <c r="EO221" s="739"/>
      <c r="EP221" s="739"/>
      <c r="EQ221" s="739"/>
      <c r="ER221" s="739"/>
      <c r="ES221" s="739"/>
      <c r="ET221" s="739"/>
      <c r="EU221" s="739"/>
      <c r="EV221" s="739"/>
      <c r="EW221" s="739"/>
      <c r="EX221" s="739"/>
      <c r="EY221" s="739"/>
      <c r="EZ221" s="739"/>
      <c r="FA221" s="739"/>
      <c r="FB221" s="739"/>
      <c r="FC221" s="739"/>
      <c r="FD221" s="739"/>
      <c r="FE221" s="739"/>
      <c r="FF221" s="739"/>
      <c r="FG221" s="739"/>
      <c r="FH221" s="739"/>
      <c r="FI221" s="739"/>
      <c r="FJ221" s="739"/>
      <c r="FK221" s="739"/>
      <c r="FL221" s="739"/>
      <c r="FM221" s="739"/>
      <c r="FN221" s="739"/>
      <c r="FO221" s="739"/>
      <c r="FP221" s="739"/>
      <c r="FQ221" s="739"/>
      <c r="FR221" s="739"/>
      <c r="FS221" s="739"/>
      <c r="FT221" s="739"/>
      <c r="FU221" s="739"/>
      <c r="FV221" s="739"/>
      <c r="FW221" s="739"/>
      <c r="FX221" s="739"/>
      <c r="FY221" s="739"/>
      <c r="FZ221" s="739"/>
      <c r="GA221" s="739"/>
      <c r="GB221" s="739"/>
      <c r="GC221" s="739"/>
      <c r="GD221" s="739"/>
      <c r="GE221" s="739"/>
      <c r="GF221" s="739"/>
      <c r="GG221" s="739"/>
      <c r="GH221" s="739"/>
      <c r="GI221" s="739"/>
      <c r="GJ221" s="739"/>
      <c r="GK221" s="739"/>
      <c r="GL221" s="739"/>
      <c r="GM221" s="739"/>
      <c r="GN221" s="739"/>
      <c r="GO221" s="739"/>
      <c r="GP221" s="739"/>
      <c r="GQ221" s="739"/>
      <c r="GR221" s="739"/>
      <c r="GS221" s="739"/>
      <c r="GT221" s="739"/>
      <c r="GU221" s="739"/>
      <c r="GV221" s="739"/>
      <c r="GW221" s="739"/>
      <c r="GX221" s="739"/>
      <c r="GY221" s="739"/>
      <c r="GZ221" s="739"/>
      <c r="HA221" s="739"/>
      <c r="HB221" s="739"/>
      <c r="HC221" s="739"/>
      <c r="HD221" s="739"/>
      <c r="HE221" s="739"/>
      <c r="HF221" s="739"/>
      <c r="HG221" s="739"/>
      <c r="HH221" s="739"/>
      <c r="HI221" s="739"/>
      <c r="HJ221" s="739"/>
      <c r="HK221" s="739"/>
      <c r="HL221" s="739"/>
      <c r="HM221" s="739"/>
      <c r="HN221" s="739"/>
      <c r="HO221" s="739"/>
      <c r="HP221" s="739"/>
      <c r="HQ221" s="739"/>
      <c r="HR221" s="739"/>
      <c r="HS221" s="739"/>
      <c r="HT221" s="739"/>
      <c r="HU221" s="739"/>
      <c r="HV221" s="739"/>
      <c r="HW221" s="739"/>
      <c r="HX221" s="739"/>
      <c r="HY221" s="739"/>
      <c r="HZ221" s="739"/>
      <c r="IA221" s="739"/>
      <c r="IB221" s="739"/>
      <c r="IC221" s="739"/>
      <c r="ID221" s="739"/>
      <c r="IE221" s="739"/>
      <c r="IF221" s="739"/>
      <c r="IG221" s="739"/>
      <c r="IH221" s="739"/>
      <c r="II221" s="739"/>
      <c r="IJ221" s="739"/>
      <c r="IK221" s="739"/>
      <c r="IL221" s="739"/>
      <c r="IM221" s="739"/>
      <c r="IN221" s="739"/>
      <c r="IO221" s="739"/>
      <c r="IP221" s="739"/>
      <c r="IQ221" s="739"/>
      <c r="IR221" s="739"/>
      <c r="IS221" s="739"/>
      <c r="IT221" s="739"/>
      <c r="IU221" s="739"/>
      <c r="IV221" s="739"/>
      <c r="IW221" s="739"/>
      <c r="IX221" s="739"/>
      <c r="IY221" s="739"/>
      <c r="IZ221" s="739"/>
      <c r="JA221" s="739"/>
      <c r="JB221" s="739"/>
      <c r="JC221" s="739"/>
      <c r="JD221" s="739"/>
      <c r="JE221" s="739"/>
      <c r="JF221" s="739"/>
      <c r="JG221" s="739"/>
      <c r="JH221" s="739"/>
      <c r="JI221" s="739"/>
      <c r="JJ221" s="739"/>
      <c r="JK221" s="739"/>
      <c r="JL221" s="739"/>
      <c r="JM221" s="739"/>
      <c r="JN221" s="739"/>
      <c r="JO221" s="739"/>
      <c r="JP221" s="739"/>
      <c r="JQ221" s="739"/>
      <c r="JR221" s="739"/>
      <c r="JS221" s="739"/>
      <c r="JT221" s="739"/>
      <c r="JU221" s="739"/>
      <c r="JV221" s="739"/>
      <c r="JW221" s="739"/>
      <c r="JX221" s="739"/>
      <c r="JY221" s="739"/>
      <c r="JZ221" s="739"/>
      <c r="KA221" s="739"/>
      <c r="KB221" s="739"/>
      <c r="KC221" s="739"/>
      <c r="KD221" s="739"/>
      <c r="KE221" s="739"/>
      <c r="KF221" s="739"/>
      <c r="KG221" s="739"/>
      <c r="KH221" s="739"/>
      <c r="KI221" s="739"/>
      <c r="KJ221" s="739"/>
      <c r="KK221" s="739"/>
      <c r="KL221" s="739"/>
      <c r="KM221" s="739"/>
      <c r="KN221" s="739"/>
      <c r="KO221" s="739"/>
      <c r="KP221" s="739"/>
      <c r="KQ221" s="739"/>
      <c r="KR221" s="739"/>
      <c r="KS221" s="739"/>
      <c r="KT221" s="739"/>
      <c r="KU221" s="739"/>
      <c r="KV221" s="739"/>
      <c r="KW221" s="739"/>
      <c r="KX221" s="739"/>
      <c r="KY221" s="739"/>
      <c r="KZ221" s="739"/>
      <c r="LA221" s="739"/>
      <c r="LB221" s="739"/>
      <c r="LC221" s="739"/>
      <c r="LD221" s="739"/>
      <c r="LE221" s="739"/>
      <c r="LF221" s="739"/>
      <c r="LG221" s="739"/>
      <c r="LH221" s="739"/>
      <c r="LI221" s="739"/>
      <c r="LJ221" s="739"/>
      <c r="LK221" s="739"/>
      <c r="LL221" s="739"/>
      <c r="LM221" s="739"/>
      <c r="LN221" s="739"/>
      <c r="LO221" s="739"/>
      <c r="LP221" s="739"/>
      <c r="LQ221" s="739"/>
      <c r="LR221" s="739"/>
      <c r="LS221" s="739"/>
      <c r="LT221" s="739"/>
      <c r="LU221" s="739"/>
      <c r="LV221" s="739"/>
      <c r="LW221" s="739"/>
      <c r="LX221" s="739"/>
      <c r="LY221" s="739"/>
      <c r="LZ221" s="739"/>
      <c r="MA221" s="739"/>
      <c r="MB221" s="739"/>
      <c r="MC221" s="739"/>
      <c r="MD221" s="739"/>
      <c r="ME221" s="739"/>
      <c r="MF221" s="739"/>
      <c r="MG221" s="739"/>
      <c r="MH221" s="739"/>
      <c r="MI221" s="739"/>
      <c r="MJ221" s="739"/>
      <c r="MK221" s="739"/>
      <c r="ML221" s="739"/>
      <c r="MM221" s="739"/>
      <c r="MN221" s="739"/>
      <c r="MO221" s="739"/>
      <c r="MP221" s="739"/>
      <c r="MQ221" s="739"/>
      <c r="MR221" s="739"/>
      <c r="MS221" s="739"/>
      <c r="MT221" s="739"/>
      <c r="MU221" s="739"/>
      <c r="MV221" s="739"/>
      <c r="MW221" s="739"/>
      <c r="MX221" s="739"/>
      <c r="MY221" s="739"/>
      <c r="MZ221" s="739"/>
      <c r="NA221" s="739"/>
      <c r="NB221" s="739"/>
      <c r="NC221" s="739"/>
      <c r="ND221" s="739"/>
      <c r="NE221" s="739"/>
      <c r="NF221" s="739"/>
      <c r="NG221" s="739"/>
      <c r="NH221" s="739"/>
      <c r="NI221" s="739"/>
      <c r="NJ221" s="739"/>
      <c r="NK221" s="739"/>
      <c r="NL221" s="739"/>
      <c r="NM221" s="739"/>
      <c r="NN221" s="739"/>
      <c r="NO221" s="739"/>
      <c r="NP221" s="739"/>
      <c r="NQ221" s="739"/>
      <c r="NR221" s="739"/>
      <c r="NS221" s="739"/>
      <c r="NT221" s="739"/>
      <c r="NU221" s="739"/>
      <c r="NV221" s="739"/>
      <c r="NW221" s="739"/>
      <c r="NX221" s="739"/>
      <c r="NY221" s="739"/>
      <c r="NZ221" s="739"/>
      <c r="OA221" s="739"/>
      <c r="OB221" s="739"/>
      <c r="OC221" s="739"/>
      <c r="OD221" s="739"/>
      <c r="OE221" s="739"/>
    </row>
    <row r="222" spans="1:395" s="740" customFormat="1" ht="30" customHeight="1" x14ac:dyDescent="0.25">
      <c r="A222" s="743">
        <v>1</v>
      </c>
      <c r="B222" s="823" t="s">
        <v>247</v>
      </c>
      <c r="C222" s="747"/>
      <c r="D222" s="747"/>
      <c r="E222" s="747"/>
      <c r="F222" s="747">
        <f t="shared" si="58"/>
        <v>0</v>
      </c>
      <c r="G222" s="747"/>
      <c r="H222" s="748"/>
      <c r="I222" s="747"/>
      <c r="J222" s="747"/>
      <c r="K222" s="748"/>
      <c r="L222" s="739"/>
      <c r="M222" s="739"/>
      <c r="N222" s="739"/>
      <c r="O222" s="739"/>
      <c r="P222" s="739"/>
      <c r="Q222" s="739"/>
      <c r="R222" s="739"/>
      <c r="S222" s="739"/>
      <c r="T222" s="739"/>
      <c r="U222" s="739"/>
      <c r="V222" s="739"/>
      <c r="W222" s="739"/>
      <c r="X222" s="739"/>
      <c r="Y222" s="739"/>
      <c r="Z222" s="739"/>
      <c r="AA222" s="739"/>
      <c r="AB222" s="739"/>
      <c r="AC222" s="739"/>
      <c r="AD222" s="739"/>
      <c r="AE222" s="739"/>
      <c r="AF222" s="739"/>
      <c r="AG222" s="739"/>
      <c r="AH222" s="739"/>
      <c r="AI222" s="739"/>
      <c r="AJ222" s="739"/>
      <c r="AK222" s="739"/>
      <c r="AL222" s="739"/>
      <c r="AM222" s="739"/>
      <c r="AN222" s="739"/>
      <c r="AO222" s="739"/>
      <c r="AP222" s="739"/>
      <c r="AQ222" s="739"/>
      <c r="AR222" s="739"/>
      <c r="AS222" s="739"/>
      <c r="AT222" s="739"/>
      <c r="AU222" s="739"/>
      <c r="AV222" s="739"/>
      <c r="AW222" s="739"/>
      <c r="AX222" s="739"/>
      <c r="AY222" s="739"/>
      <c r="AZ222" s="739"/>
      <c r="BA222" s="739"/>
      <c r="BB222" s="739"/>
      <c r="BC222" s="739"/>
      <c r="BD222" s="739"/>
      <c r="BE222" s="739"/>
      <c r="BF222" s="739"/>
      <c r="BG222" s="739"/>
      <c r="BH222" s="739"/>
      <c r="BI222" s="739"/>
      <c r="BJ222" s="739"/>
      <c r="BK222" s="739"/>
      <c r="BL222" s="739"/>
      <c r="BM222" s="739"/>
      <c r="BN222" s="739"/>
      <c r="BO222" s="739"/>
      <c r="BP222" s="739"/>
      <c r="BQ222" s="739"/>
      <c r="BR222" s="739"/>
      <c r="BS222" s="739"/>
      <c r="BT222" s="739"/>
      <c r="BU222" s="739"/>
      <c r="BV222" s="739"/>
      <c r="BW222" s="739"/>
      <c r="BX222" s="739"/>
      <c r="BY222" s="739"/>
      <c r="BZ222" s="739"/>
      <c r="CA222" s="739"/>
      <c r="CB222" s="739"/>
      <c r="CC222" s="739"/>
      <c r="CD222" s="739"/>
      <c r="CE222" s="739"/>
      <c r="CF222" s="739"/>
      <c r="CG222" s="739"/>
      <c r="CH222" s="739"/>
      <c r="CI222" s="739"/>
      <c r="CJ222" s="739"/>
      <c r="CK222" s="739"/>
      <c r="CL222" s="739"/>
      <c r="CM222" s="739"/>
      <c r="CN222" s="739"/>
      <c r="CO222" s="739"/>
      <c r="CP222" s="739"/>
      <c r="CQ222" s="739"/>
      <c r="CR222" s="739"/>
      <c r="CS222" s="739"/>
      <c r="CT222" s="739"/>
      <c r="CU222" s="739"/>
      <c r="CV222" s="739"/>
      <c r="CW222" s="739"/>
      <c r="CX222" s="739"/>
      <c r="CY222" s="739"/>
      <c r="CZ222" s="739"/>
      <c r="DA222" s="739"/>
      <c r="DB222" s="739"/>
      <c r="DC222" s="739"/>
      <c r="DD222" s="739"/>
      <c r="DE222" s="739"/>
      <c r="DF222" s="739"/>
      <c r="DG222" s="739"/>
      <c r="DH222" s="739"/>
      <c r="DI222" s="739"/>
      <c r="DJ222" s="739"/>
      <c r="DK222" s="739"/>
      <c r="DL222" s="739"/>
      <c r="DM222" s="739"/>
      <c r="DN222" s="739"/>
      <c r="DO222" s="739"/>
      <c r="DP222" s="739"/>
      <c r="DQ222" s="739"/>
      <c r="DR222" s="739"/>
      <c r="DS222" s="739"/>
      <c r="DT222" s="739"/>
      <c r="DU222" s="739"/>
      <c r="DV222" s="739"/>
      <c r="DW222" s="739"/>
      <c r="DX222" s="739"/>
      <c r="DY222" s="739"/>
      <c r="DZ222" s="739"/>
      <c r="EA222" s="739"/>
      <c r="EB222" s="739"/>
      <c r="EC222" s="739"/>
      <c r="ED222" s="739"/>
      <c r="EE222" s="739"/>
      <c r="EF222" s="739"/>
      <c r="EG222" s="739"/>
      <c r="EH222" s="739"/>
      <c r="EI222" s="739"/>
      <c r="EJ222" s="739"/>
      <c r="EK222" s="739"/>
      <c r="EL222" s="739"/>
      <c r="EM222" s="739"/>
      <c r="EN222" s="739"/>
      <c r="EO222" s="739"/>
      <c r="EP222" s="739"/>
      <c r="EQ222" s="739"/>
      <c r="ER222" s="739"/>
      <c r="ES222" s="739"/>
      <c r="ET222" s="739"/>
      <c r="EU222" s="739"/>
      <c r="EV222" s="739"/>
      <c r="EW222" s="739"/>
      <c r="EX222" s="739"/>
      <c r="EY222" s="739"/>
      <c r="EZ222" s="739"/>
      <c r="FA222" s="739"/>
      <c r="FB222" s="739"/>
      <c r="FC222" s="739"/>
      <c r="FD222" s="739"/>
      <c r="FE222" s="739"/>
      <c r="FF222" s="739"/>
      <c r="FG222" s="739"/>
      <c r="FH222" s="739"/>
      <c r="FI222" s="739"/>
      <c r="FJ222" s="739"/>
      <c r="FK222" s="739"/>
      <c r="FL222" s="739"/>
      <c r="FM222" s="739"/>
      <c r="FN222" s="739"/>
      <c r="FO222" s="739"/>
      <c r="FP222" s="739"/>
      <c r="FQ222" s="739"/>
      <c r="FR222" s="739"/>
      <c r="FS222" s="739"/>
      <c r="FT222" s="739"/>
      <c r="FU222" s="739"/>
      <c r="FV222" s="739"/>
      <c r="FW222" s="739"/>
      <c r="FX222" s="739"/>
      <c r="FY222" s="739"/>
      <c r="FZ222" s="739"/>
      <c r="GA222" s="739"/>
      <c r="GB222" s="739"/>
      <c r="GC222" s="739"/>
      <c r="GD222" s="739"/>
      <c r="GE222" s="739"/>
      <c r="GF222" s="739"/>
      <c r="GG222" s="739"/>
      <c r="GH222" s="739"/>
      <c r="GI222" s="739"/>
      <c r="GJ222" s="739"/>
      <c r="GK222" s="739"/>
      <c r="GL222" s="739"/>
      <c r="GM222" s="739"/>
      <c r="GN222" s="739"/>
      <c r="GO222" s="739"/>
      <c r="GP222" s="739"/>
      <c r="GQ222" s="739"/>
      <c r="GR222" s="739"/>
      <c r="GS222" s="739"/>
      <c r="GT222" s="739"/>
      <c r="GU222" s="739"/>
      <c r="GV222" s="739"/>
      <c r="GW222" s="739"/>
      <c r="GX222" s="739"/>
      <c r="GY222" s="739"/>
      <c r="GZ222" s="739"/>
      <c r="HA222" s="739"/>
      <c r="HB222" s="739"/>
      <c r="HC222" s="739"/>
      <c r="HD222" s="739"/>
      <c r="HE222" s="739"/>
      <c r="HF222" s="739"/>
      <c r="HG222" s="739"/>
      <c r="HH222" s="739"/>
      <c r="HI222" s="739"/>
      <c r="HJ222" s="739"/>
      <c r="HK222" s="739"/>
      <c r="HL222" s="739"/>
      <c r="HM222" s="739"/>
      <c r="HN222" s="739"/>
      <c r="HO222" s="739"/>
      <c r="HP222" s="739"/>
      <c r="HQ222" s="739"/>
      <c r="HR222" s="739"/>
      <c r="HS222" s="739"/>
      <c r="HT222" s="739"/>
      <c r="HU222" s="739"/>
      <c r="HV222" s="739"/>
      <c r="HW222" s="739"/>
      <c r="HX222" s="739"/>
      <c r="HY222" s="739"/>
      <c r="HZ222" s="739"/>
      <c r="IA222" s="739"/>
      <c r="IB222" s="739"/>
      <c r="IC222" s="739"/>
      <c r="ID222" s="739"/>
      <c r="IE222" s="739"/>
      <c r="IF222" s="739"/>
      <c r="IG222" s="739"/>
      <c r="IH222" s="739"/>
      <c r="II222" s="739"/>
      <c r="IJ222" s="739"/>
      <c r="IK222" s="739"/>
      <c r="IL222" s="739"/>
      <c r="IM222" s="739"/>
      <c r="IN222" s="739"/>
      <c r="IO222" s="739"/>
      <c r="IP222" s="739"/>
      <c r="IQ222" s="739"/>
      <c r="IR222" s="739"/>
      <c r="IS222" s="739"/>
      <c r="IT222" s="739"/>
      <c r="IU222" s="739"/>
      <c r="IV222" s="739"/>
      <c r="IW222" s="739"/>
      <c r="IX222" s="739"/>
      <c r="IY222" s="739"/>
      <c r="IZ222" s="739"/>
      <c r="JA222" s="739"/>
      <c r="JB222" s="739"/>
      <c r="JC222" s="739"/>
      <c r="JD222" s="739"/>
      <c r="JE222" s="739"/>
      <c r="JF222" s="739"/>
      <c r="JG222" s="739"/>
      <c r="JH222" s="739"/>
      <c r="JI222" s="739"/>
      <c r="JJ222" s="739"/>
      <c r="JK222" s="739"/>
      <c r="JL222" s="739"/>
      <c r="JM222" s="739"/>
      <c r="JN222" s="739"/>
      <c r="JO222" s="739"/>
      <c r="JP222" s="739"/>
      <c r="JQ222" s="739"/>
      <c r="JR222" s="739"/>
      <c r="JS222" s="739"/>
      <c r="JT222" s="739"/>
      <c r="JU222" s="739"/>
      <c r="JV222" s="739"/>
      <c r="JW222" s="739"/>
      <c r="JX222" s="739"/>
      <c r="JY222" s="739"/>
      <c r="JZ222" s="739"/>
      <c r="KA222" s="739"/>
      <c r="KB222" s="739"/>
      <c r="KC222" s="739"/>
      <c r="KD222" s="739"/>
      <c r="KE222" s="739"/>
      <c r="KF222" s="739"/>
      <c r="KG222" s="739"/>
      <c r="KH222" s="739"/>
      <c r="KI222" s="739"/>
      <c r="KJ222" s="739"/>
      <c r="KK222" s="739"/>
      <c r="KL222" s="739"/>
      <c r="KM222" s="739"/>
      <c r="KN222" s="739"/>
      <c r="KO222" s="739"/>
      <c r="KP222" s="739"/>
      <c r="KQ222" s="739"/>
      <c r="KR222" s="739"/>
      <c r="KS222" s="739"/>
      <c r="KT222" s="739"/>
      <c r="KU222" s="739"/>
      <c r="KV222" s="739"/>
      <c r="KW222" s="739"/>
      <c r="KX222" s="739"/>
      <c r="KY222" s="739"/>
      <c r="KZ222" s="739"/>
      <c r="LA222" s="739"/>
      <c r="LB222" s="739"/>
      <c r="LC222" s="739"/>
      <c r="LD222" s="739"/>
      <c r="LE222" s="739"/>
      <c r="LF222" s="739"/>
      <c r="LG222" s="739"/>
      <c r="LH222" s="739"/>
      <c r="LI222" s="739"/>
      <c r="LJ222" s="739"/>
      <c r="LK222" s="739"/>
      <c r="LL222" s="739"/>
      <c r="LM222" s="739"/>
      <c r="LN222" s="739"/>
      <c r="LO222" s="739"/>
      <c r="LP222" s="739"/>
      <c r="LQ222" s="739"/>
      <c r="LR222" s="739"/>
      <c r="LS222" s="739"/>
      <c r="LT222" s="739"/>
      <c r="LU222" s="739"/>
      <c r="LV222" s="739"/>
      <c r="LW222" s="739"/>
      <c r="LX222" s="739"/>
      <c r="LY222" s="739"/>
      <c r="LZ222" s="739"/>
      <c r="MA222" s="739"/>
      <c r="MB222" s="739"/>
      <c r="MC222" s="739"/>
      <c r="MD222" s="739"/>
      <c r="ME222" s="739"/>
      <c r="MF222" s="739"/>
      <c r="MG222" s="739"/>
      <c r="MH222" s="739"/>
      <c r="MI222" s="739"/>
      <c r="MJ222" s="739"/>
      <c r="MK222" s="739"/>
      <c r="ML222" s="739"/>
      <c r="MM222" s="739"/>
      <c r="MN222" s="739"/>
      <c r="MO222" s="739"/>
      <c r="MP222" s="739"/>
      <c r="MQ222" s="739"/>
      <c r="MR222" s="739"/>
      <c r="MS222" s="739"/>
      <c r="MT222" s="739"/>
      <c r="MU222" s="739"/>
      <c r="MV222" s="739"/>
      <c r="MW222" s="739"/>
      <c r="MX222" s="739"/>
      <c r="MY222" s="739"/>
      <c r="MZ222" s="739"/>
      <c r="NA222" s="739"/>
      <c r="NB222" s="739"/>
      <c r="NC222" s="739"/>
      <c r="ND222" s="739"/>
      <c r="NE222" s="739"/>
      <c r="NF222" s="739"/>
      <c r="NG222" s="739"/>
      <c r="NH222" s="739"/>
      <c r="NI222" s="739"/>
      <c r="NJ222" s="739"/>
      <c r="NK222" s="739"/>
      <c r="NL222" s="739"/>
      <c r="NM222" s="739"/>
      <c r="NN222" s="739"/>
      <c r="NO222" s="739"/>
      <c r="NP222" s="739"/>
      <c r="NQ222" s="739"/>
      <c r="NR222" s="739"/>
      <c r="NS222" s="739"/>
      <c r="NT222" s="739"/>
      <c r="NU222" s="739"/>
      <c r="NV222" s="739"/>
      <c r="NW222" s="739"/>
      <c r="NX222" s="739"/>
      <c r="NY222" s="739"/>
      <c r="NZ222" s="739"/>
      <c r="OA222" s="739"/>
      <c r="OB222" s="739"/>
      <c r="OC222" s="739"/>
      <c r="OD222" s="739"/>
      <c r="OE222" s="739"/>
    </row>
    <row r="223" spans="1:395" s="740" customFormat="1" ht="37.5" customHeight="1" x14ac:dyDescent="0.25">
      <c r="A223" s="743">
        <v>1</v>
      </c>
      <c r="B223" s="824" t="s">
        <v>174</v>
      </c>
      <c r="C223" s="747"/>
      <c r="D223" s="3369">
        <f>SUM(D224:D225)</f>
        <v>12160157</v>
      </c>
      <c r="E223" s="3369"/>
      <c r="F223" s="3369">
        <f t="shared" ref="F223:F286" si="66">D223/12*$B$6</f>
        <v>9120117.75</v>
      </c>
      <c r="G223" s="3369"/>
      <c r="H223" s="3376"/>
      <c r="I223" s="3369"/>
      <c r="J223" s="3369"/>
      <c r="K223" s="748"/>
      <c r="L223" s="739"/>
      <c r="M223" s="739"/>
      <c r="N223" s="739"/>
      <c r="O223" s="739"/>
      <c r="P223" s="739"/>
      <c r="Q223" s="739"/>
      <c r="R223" s="739"/>
      <c r="S223" s="739"/>
      <c r="T223" s="739"/>
      <c r="U223" s="739"/>
      <c r="V223" s="739"/>
      <c r="W223" s="739"/>
      <c r="X223" s="739"/>
      <c r="Y223" s="739"/>
      <c r="Z223" s="739"/>
      <c r="AA223" s="739"/>
      <c r="AB223" s="739"/>
      <c r="AC223" s="739"/>
      <c r="AD223" s="739"/>
      <c r="AE223" s="739"/>
      <c r="AF223" s="739"/>
      <c r="AG223" s="739"/>
      <c r="AH223" s="739"/>
      <c r="AI223" s="739"/>
      <c r="AJ223" s="739"/>
      <c r="AK223" s="739"/>
      <c r="AL223" s="739"/>
      <c r="AM223" s="739"/>
      <c r="AN223" s="739"/>
      <c r="AO223" s="739"/>
      <c r="AP223" s="739"/>
      <c r="AQ223" s="739"/>
      <c r="AR223" s="739"/>
      <c r="AS223" s="739"/>
      <c r="AT223" s="739"/>
      <c r="AU223" s="739"/>
      <c r="AV223" s="739"/>
      <c r="AW223" s="739"/>
      <c r="AX223" s="739"/>
      <c r="AY223" s="739"/>
      <c r="AZ223" s="739"/>
      <c r="BA223" s="739"/>
      <c r="BB223" s="739"/>
      <c r="BC223" s="739"/>
      <c r="BD223" s="739"/>
      <c r="BE223" s="739"/>
      <c r="BF223" s="739"/>
      <c r="BG223" s="739"/>
      <c r="BH223" s="739"/>
      <c r="BI223" s="739"/>
      <c r="BJ223" s="739"/>
      <c r="BK223" s="739"/>
      <c r="BL223" s="739"/>
      <c r="BM223" s="739"/>
      <c r="BN223" s="739"/>
      <c r="BO223" s="739"/>
      <c r="BP223" s="739"/>
      <c r="BQ223" s="739"/>
      <c r="BR223" s="739"/>
      <c r="BS223" s="739"/>
      <c r="BT223" s="739"/>
      <c r="BU223" s="739"/>
      <c r="BV223" s="739"/>
      <c r="BW223" s="739"/>
      <c r="BX223" s="739"/>
      <c r="BY223" s="739"/>
      <c r="BZ223" s="739"/>
      <c r="CA223" s="739"/>
      <c r="CB223" s="739"/>
      <c r="CC223" s="739"/>
      <c r="CD223" s="739"/>
      <c r="CE223" s="739"/>
      <c r="CF223" s="739"/>
      <c r="CG223" s="739"/>
      <c r="CH223" s="739"/>
      <c r="CI223" s="739"/>
      <c r="CJ223" s="739"/>
      <c r="CK223" s="739"/>
      <c r="CL223" s="739"/>
      <c r="CM223" s="739"/>
      <c r="CN223" s="739"/>
      <c r="CO223" s="739"/>
      <c r="CP223" s="739"/>
      <c r="CQ223" s="739"/>
      <c r="CR223" s="739"/>
      <c r="CS223" s="739"/>
      <c r="CT223" s="739"/>
      <c r="CU223" s="739"/>
      <c r="CV223" s="739"/>
      <c r="CW223" s="739"/>
      <c r="CX223" s="739"/>
      <c r="CY223" s="739"/>
      <c r="CZ223" s="739"/>
      <c r="DA223" s="739"/>
      <c r="DB223" s="739"/>
      <c r="DC223" s="739"/>
      <c r="DD223" s="739"/>
      <c r="DE223" s="739"/>
      <c r="DF223" s="739"/>
      <c r="DG223" s="739"/>
      <c r="DH223" s="739"/>
      <c r="DI223" s="739"/>
      <c r="DJ223" s="739"/>
      <c r="DK223" s="739"/>
      <c r="DL223" s="739"/>
      <c r="DM223" s="739"/>
      <c r="DN223" s="739"/>
      <c r="DO223" s="739"/>
      <c r="DP223" s="739"/>
      <c r="DQ223" s="739"/>
      <c r="DR223" s="739"/>
      <c r="DS223" s="739"/>
      <c r="DT223" s="739"/>
      <c r="DU223" s="739"/>
      <c r="DV223" s="739"/>
      <c r="DW223" s="739"/>
      <c r="DX223" s="739"/>
      <c r="DY223" s="739"/>
      <c r="DZ223" s="739"/>
      <c r="EA223" s="739"/>
      <c r="EB223" s="739"/>
      <c r="EC223" s="739"/>
      <c r="ED223" s="739"/>
      <c r="EE223" s="739"/>
      <c r="EF223" s="739"/>
      <c r="EG223" s="739"/>
      <c r="EH223" s="739"/>
      <c r="EI223" s="739"/>
      <c r="EJ223" s="739"/>
      <c r="EK223" s="739"/>
      <c r="EL223" s="739"/>
      <c r="EM223" s="739"/>
      <c r="EN223" s="739"/>
      <c r="EO223" s="739"/>
      <c r="EP223" s="739"/>
      <c r="EQ223" s="739"/>
      <c r="ER223" s="739"/>
      <c r="ES223" s="739"/>
      <c r="ET223" s="739"/>
      <c r="EU223" s="739"/>
      <c r="EV223" s="739"/>
      <c r="EW223" s="739"/>
      <c r="EX223" s="739"/>
      <c r="EY223" s="739"/>
      <c r="EZ223" s="739"/>
      <c r="FA223" s="739"/>
      <c r="FB223" s="739"/>
      <c r="FC223" s="739"/>
      <c r="FD223" s="739"/>
      <c r="FE223" s="739"/>
      <c r="FF223" s="739"/>
      <c r="FG223" s="739"/>
      <c r="FH223" s="739"/>
      <c r="FI223" s="739"/>
      <c r="FJ223" s="739"/>
      <c r="FK223" s="739"/>
      <c r="FL223" s="739"/>
      <c r="FM223" s="739"/>
      <c r="FN223" s="739"/>
      <c r="FO223" s="739"/>
      <c r="FP223" s="739"/>
      <c r="FQ223" s="739"/>
      <c r="FR223" s="739"/>
      <c r="FS223" s="739"/>
      <c r="FT223" s="739"/>
      <c r="FU223" s="739"/>
      <c r="FV223" s="739"/>
      <c r="FW223" s="739"/>
      <c r="FX223" s="739"/>
      <c r="FY223" s="739"/>
      <c r="FZ223" s="739"/>
      <c r="GA223" s="739"/>
      <c r="GB223" s="739"/>
      <c r="GC223" s="739"/>
      <c r="GD223" s="739"/>
      <c r="GE223" s="739"/>
      <c r="GF223" s="739"/>
      <c r="GG223" s="739"/>
      <c r="GH223" s="739"/>
      <c r="GI223" s="739"/>
      <c r="GJ223" s="739"/>
      <c r="GK223" s="739"/>
      <c r="GL223" s="739"/>
      <c r="GM223" s="739"/>
      <c r="GN223" s="739"/>
      <c r="GO223" s="739"/>
      <c r="GP223" s="739"/>
      <c r="GQ223" s="739"/>
      <c r="GR223" s="739"/>
      <c r="GS223" s="739"/>
      <c r="GT223" s="739"/>
      <c r="GU223" s="739"/>
      <c r="GV223" s="739"/>
      <c r="GW223" s="739"/>
      <c r="GX223" s="739"/>
      <c r="GY223" s="739"/>
      <c r="GZ223" s="739"/>
      <c r="HA223" s="739"/>
      <c r="HB223" s="739"/>
      <c r="HC223" s="739"/>
      <c r="HD223" s="739"/>
      <c r="HE223" s="739"/>
      <c r="HF223" s="739"/>
      <c r="HG223" s="739"/>
      <c r="HH223" s="739"/>
      <c r="HI223" s="739"/>
      <c r="HJ223" s="739"/>
      <c r="HK223" s="739"/>
      <c r="HL223" s="739"/>
      <c r="HM223" s="739"/>
      <c r="HN223" s="739"/>
      <c r="HO223" s="739"/>
      <c r="HP223" s="739"/>
      <c r="HQ223" s="739"/>
      <c r="HR223" s="739"/>
      <c r="HS223" s="739"/>
      <c r="HT223" s="739"/>
      <c r="HU223" s="739"/>
      <c r="HV223" s="739"/>
      <c r="HW223" s="739"/>
      <c r="HX223" s="739"/>
      <c r="HY223" s="739"/>
      <c r="HZ223" s="739"/>
      <c r="IA223" s="739"/>
      <c r="IB223" s="739"/>
      <c r="IC223" s="739"/>
      <c r="ID223" s="739"/>
      <c r="IE223" s="739"/>
      <c r="IF223" s="739"/>
      <c r="IG223" s="739"/>
      <c r="IH223" s="739"/>
      <c r="II223" s="739"/>
      <c r="IJ223" s="739"/>
      <c r="IK223" s="739"/>
      <c r="IL223" s="739"/>
      <c r="IM223" s="739"/>
      <c r="IN223" s="739"/>
      <c r="IO223" s="739"/>
      <c r="IP223" s="739"/>
      <c r="IQ223" s="739"/>
      <c r="IR223" s="739"/>
      <c r="IS223" s="739"/>
      <c r="IT223" s="739"/>
      <c r="IU223" s="739"/>
      <c r="IV223" s="739"/>
      <c r="IW223" s="739"/>
      <c r="IX223" s="739"/>
      <c r="IY223" s="739"/>
      <c r="IZ223" s="739"/>
      <c r="JA223" s="739"/>
      <c r="JB223" s="739"/>
      <c r="JC223" s="739"/>
      <c r="JD223" s="739"/>
      <c r="JE223" s="739"/>
      <c r="JF223" s="739"/>
      <c r="JG223" s="739"/>
      <c r="JH223" s="739"/>
      <c r="JI223" s="739"/>
      <c r="JJ223" s="739"/>
      <c r="JK223" s="739"/>
      <c r="JL223" s="739"/>
      <c r="JM223" s="739"/>
      <c r="JN223" s="739"/>
      <c r="JO223" s="739"/>
      <c r="JP223" s="739"/>
      <c r="JQ223" s="739"/>
      <c r="JR223" s="739"/>
      <c r="JS223" s="739"/>
      <c r="JT223" s="739"/>
      <c r="JU223" s="739"/>
      <c r="JV223" s="739"/>
      <c r="JW223" s="739"/>
      <c r="JX223" s="739"/>
      <c r="JY223" s="739"/>
      <c r="JZ223" s="739"/>
      <c r="KA223" s="739"/>
      <c r="KB223" s="739"/>
      <c r="KC223" s="739"/>
      <c r="KD223" s="739"/>
      <c r="KE223" s="739"/>
      <c r="KF223" s="739"/>
      <c r="KG223" s="739"/>
      <c r="KH223" s="739"/>
      <c r="KI223" s="739"/>
      <c r="KJ223" s="739"/>
      <c r="KK223" s="739"/>
      <c r="KL223" s="739"/>
      <c r="KM223" s="739"/>
      <c r="KN223" s="739"/>
      <c r="KO223" s="739"/>
      <c r="KP223" s="739"/>
      <c r="KQ223" s="739"/>
      <c r="KR223" s="739"/>
      <c r="KS223" s="739"/>
      <c r="KT223" s="739"/>
      <c r="KU223" s="739"/>
      <c r="KV223" s="739"/>
      <c r="KW223" s="739"/>
      <c r="KX223" s="739"/>
      <c r="KY223" s="739"/>
      <c r="KZ223" s="739"/>
      <c r="LA223" s="739"/>
      <c r="LB223" s="739"/>
      <c r="LC223" s="739"/>
      <c r="LD223" s="739"/>
      <c r="LE223" s="739"/>
      <c r="LF223" s="739"/>
      <c r="LG223" s="739"/>
      <c r="LH223" s="739"/>
      <c r="LI223" s="739"/>
      <c r="LJ223" s="739"/>
      <c r="LK223" s="739"/>
      <c r="LL223" s="739"/>
      <c r="LM223" s="739"/>
      <c r="LN223" s="739"/>
      <c r="LO223" s="739"/>
      <c r="LP223" s="739"/>
      <c r="LQ223" s="739"/>
      <c r="LR223" s="739"/>
      <c r="LS223" s="739"/>
      <c r="LT223" s="739"/>
      <c r="LU223" s="739"/>
      <c r="LV223" s="739"/>
      <c r="LW223" s="739"/>
      <c r="LX223" s="739"/>
      <c r="LY223" s="739"/>
      <c r="LZ223" s="739"/>
      <c r="MA223" s="739"/>
      <c r="MB223" s="739"/>
      <c r="MC223" s="739"/>
      <c r="MD223" s="739"/>
      <c r="ME223" s="739"/>
      <c r="MF223" s="739"/>
      <c r="MG223" s="739"/>
      <c r="MH223" s="739"/>
      <c r="MI223" s="739"/>
      <c r="MJ223" s="739"/>
      <c r="MK223" s="739"/>
      <c r="ML223" s="739"/>
      <c r="MM223" s="739"/>
      <c r="MN223" s="739"/>
      <c r="MO223" s="739"/>
      <c r="MP223" s="739"/>
      <c r="MQ223" s="739"/>
      <c r="MR223" s="739"/>
      <c r="MS223" s="739"/>
      <c r="MT223" s="739"/>
      <c r="MU223" s="739"/>
      <c r="MV223" s="739"/>
      <c r="MW223" s="739"/>
      <c r="MX223" s="739"/>
      <c r="MY223" s="739"/>
      <c r="MZ223" s="739"/>
      <c r="NA223" s="739"/>
      <c r="NB223" s="739"/>
      <c r="NC223" s="739"/>
      <c r="ND223" s="739"/>
      <c r="NE223" s="739"/>
      <c r="NF223" s="739"/>
      <c r="NG223" s="739"/>
      <c r="NH223" s="739"/>
      <c r="NI223" s="739"/>
      <c r="NJ223" s="739"/>
      <c r="NK223" s="739"/>
      <c r="NL223" s="739"/>
      <c r="NM223" s="739"/>
      <c r="NN223" s="739"/>
      <c r="NO223" s="739"/>
      <c r="NP223" s="739"/>
      <c r="NQ223" s="739"/>
      <c r="NR223" s="739"/>
      <c r="NS223" s="739"/>
      <c r="NT223" s="739"/>
      <c r="NU223" s="739"/>
      <c r="NV223" s="739"/>
      <c r="NW223" s="739"/>
      <c r="NX223" s="739"/>
      <c r="NY223" s="739"/>
      <c r="NZ223" s="739"/>
      <c r="OA223" s="739"/>
      <c r="OB223" s="739"/>
      <c r="OC223" s="739"/>
      <c r="OD223" s="739"/>
      <c r="OE223" s="739"/>
    </row>
    <row r="224" spans="1:395" s="740" customFormat="1" ht="37.5" customHeight="1" x14ac:dyDescent="0.25">
      <c r="A224" s="743">
        <v>1</v>
      </c>
      <c r="B224" s="798" t="s">
        <v>85</v>
      </c>
      <c r="C224" s="747">
        <f>'1 уровень'!C1551</f>
        <v>50</v>
      </c>
      <c r="D224" s="747">
        <v>52737</v>
      </c>
      <c r="E224" s="747">
        <f>'1 уровень'!D1551</f>
        <v>38</v>
      </c>
      <c r="F224" s="747">
        <f t="shared" si="66"/>
        <v>39552.75</v>
      </c>
      <c r="G224" s="747">
        <f>'1 уровень'!E1551</f>
        <v>25</v>
      </c>
      <c r="H224" s="748">
        <f t="shared" si="65"/>
        <v>65.789473684210535</v>
      </c>
      <c r="I224" s="747">
        <f>'[4]1 уровень'!G1535</f>
        <v>0</v>
      </c>
      <c r="J224" s="747"/>
      <c r="K224" s="748">
        <f t="shared" ref="K224:K225" si="67">I224/G224*100</f>
        <v>0</v>
      </c>
      <c r="L224" s="739"/>
      <c r="M224" s="739"/>
      <c r="N224" s="739"/>
      <c r="O224" s="739"/>
      <c r="P224" s="739"/>
      <c r="Q224" s="739"/>
      <c r="R224" s="739"/>
      <c r="S224" s="739"/>
      <c r="T224" s="739"/>
      <c r="U224" s="739"/>
      <c r="V224" s="739"/>
      <c r="W224" s="739"/>
      <c r="X224" s="739"/>
      <c r="Y224" s="739"/>
      <c r="Z224" s="739"/>
      <c r="AA224" s="739"/>
      <c r="AB224" s="739"/>
      <c r="AC224" s="739"/>
      <c r="AD224" s="739"/>
      <c r="AE224" s="739"/>
      <c r="AF224" s="739"/>
      <c r="AG224" s="739"/>
      <c r="AH224" s="739"/>
      <c r="AI224" s="739"/>
      <c r="AJ224" s="739"/>
      <c r="AK224" s="739"/>
      <c r="AL224" s="739"/>
      <c r="AM224" s="739"/>
      <c r="AN224" s="739"/>
      <c r="AO224" s="739"/>
      <c r="AP224" s="739"/>
      <c r="AQ224" s="739"/>
      <c r="AR224" s="739"/>
      <c r="AS224" s="739"/>
      <c r="AT224" s="739"/>
      <c r="AU224" s="739"/>
      <c r="AV224" s="739"/>
      <c r="AW224" s="739"/>
      <c r="AX224" s="739"/>
      <c r="AY224" s="739"/>
      <c r="AZ224" s="739"/>
      <c r="BA224" s="739"/>
      <c r="BB224" s="739"/>
      <c r="BC224" s="739"/>
      <c r="BD224" s="739"/>
      <c r="BE224" s="739"/>
      <c r="BF224" s="739"/>
      <c r="BG224" s="739"/>
      <c r="BH224" s="739"/>
      <c r="BI224" s="739"/>
      <c r="BJ224" s="739"/>
      <c r="BK224" s="739"/>
      <c r="BL224" s="739"/>
      <c r="BM224" s="739"/>
      <c r="BN224" s="739"/>
      <c r="BO224" s="739"/>
      <c r="BP224" s="739"/>
      <c r="BQ224" s="739"/>
      <c r="BR224" s="739"/>
      <c r="BS224" s="739"/>
      <c r="BT224" s="739"/>
      <c r="BU224" s="739"/>
      <c r="BV224" s="739"/>
      <c r="BW224" s="739"/>
      <c r="BX224" s="739"/>
      <c r="BY224" s="739"/>
      <c r="BZ224" s="739"/>
      <c r="CA224" s="739"/>
      <c r="CB224" s="739"/>
      <c r="CC224" s="739"/>
      <c r="CD224" s="739"/>
      <c r="CE224" s="739"/>
      <c r="CF224" s="739"/>
      <c r="CG224" s="739"/>
      <c r="CH224" s="739"/>
      <c r="CI224" s="739"/>
      <c r="CJ224" s="739"/>
      <c r="CK224" s="739"/>
      <c r="CL224" s="739"/>
      <c r="CM224" s="739"/>
      <c r="CN224" s="739"/>
      <c r="CO224" s="739"/>
      <c r="CP224" s="739"/>
      <c r="CQ224" s="739"/>
      <c r="CR224" s="739"/>
      <c r="CS224" s="739"/>
      <c r="CT224" s="739"/>
      <c r="CU224" s="739"/>
      <c r="CV224" s="739"/>
      <c r="CW224" s="739"/>
      <c r="CX224" s="739"/>
      <c r="CY224" s="739"/>
      <c r="CZ224" s="739"/>
      <c r="DA224" s="739"/>
      <c r="DB224" s="739"/>
      <c r="DC224" s="739"/>
      <c r="DD224" s="739"/>
      <c r="DE224" s="739"/>
      <c r="DF224" s="739"/>
      <c r="DG224" s="739"/>
      <c r="DH224" s="739"/>
      <c r="DI224" s="739"/>
      <c r="DJ224" s="739"/>
      <c r="DK224" s="739"/>
      <c r="DL224" s="739"/>
      <c r="DM224" s="739"/>
      <c r="DN224" s="739"/>
      <c r="DO224" s="739"/>
      <c r="DP224" s="739"/>
      <c r="DQ224" s="739"/>
      <c r="DR224" s="739"/>
      <c r="DS224" s="739"/>
      <c r="DT224" s="739"/>
      <c r="DU224" s="739"/>
      <c r="DV224" s="739"/>
      <c r="DW224" s="739"/>
      <c r="DX224" s="739"/>
      <c r="DY224" s="739"/>
      <c r="DZ224" s="739"/>
      <c r="EA224" s="739"/>
      <c r="EB224" s="739"/>
      <c r="EC224" s="739"/>
      <c r="ED224" s="739"/>
      <c r="EE224" s="739"/>
      <c r="EF224" s="739"/>
      <c r="EG224" s="739"/>
      <c r="EH224" s="739"/>
      <c r="EI224" s="739"/>
      <c r="EJ224" s="739"/>
      <c r="EK224" s="739"/>
      <c r="EL224" s="739"/>
      <c r="EM224" s="739"/>
      <c r="EN224" s="739"/>
      <c r="EO224" s="739"/>
      <c r="EP224" s="739"/>
      <c r="EQ224" s="739"/>
      <c r="ER224" s="739"/>
      <c r="ES224" s="739"/>
      <c r="ET224" s="739"/>
      <c r="EU224" s="739"/>
      <c r="EV224" s="739"/>
      <c r="EW224" s="739"/>
      <c r="EX224" s="739"/>
      <c r="EY224" s="739"/>
      <c r="EZ224" s="739"/>
      <c r="FA224" s="739"/>
      <c r="FB224" s="739"/>
      <c r="FC224" s="739"/>
      <c r="FD224" s="739"/>
      <c r="FE224" s="739"/>
      <c r="FF224" s="739"/>
      <c r="FG224" s="739"/>
      <c r="FH224" s="739"/>
      <c r="FI224" s="739"/>
      <c r="FJ224" s="739"/>
      <c r="FK224" s="739"/>
      <c r="FL224" s="739"/>
      <c r="FM224" s="739"/>
      <c r="FN224" s="739"/>
      <c r="FO224" s="739"/>
      <c r="FP224" s="739"/>
      <c r="FQ224" s="739"/>
      <c r="FR224" s="739"/>
      <c r="FS224" s="739"/>
      <c r="FT224" s="739"/>
      <c r="FU224" s="739"/>
      <c r="FV224" s="739"/>
      <c r="FW224" s="739"/>
      <c r="FX224" s="739"/>
      <c r="FY224" s="739"/>
      <c r="FZ224" s="739"/>
      <c r="GA224" s="739"/>
      <c r="GB224" s="739"/>
      <c r="GC224" s="739"/>
      <c r="GD224" s="739"/>
      <c r="GE224" s="739"/>
      <c r="GF224" s="739"/>
      <c r="GG224" s="739"/>
      <c r="GH224" s="739"/>
      <c r="GI224" s="739"/>
      <c r="GJ224" s="739"/>
      <c r="GK224" s="739"/>
      <c r="GL224" s="739"/>
      <c r="GM224" s="739"/>
      <c r="GN224" s="739"/>
      <c r="GO224" s="739"/>
      <c r="GP224" s="739"/>
      <c r="GQ224" s="739"/>
      <c r="GR224" s="739"/>
      <c r="GS224" s="739"/>
      <c r="GT224" s="739"/>
      <c r="GU224" s="739"/>
      <c r="GV224" s="739"/>
      <c r="GW224" s="739"/>
      <c r="GX224" s="739"/>
      <c r="GY224" s="739"/>
      <c r="GZ224" s="739"/>
      <c r="HA224" s="739"/>
      <c r="HB224" s="739"/>
      <c r="HC224" s="739"/>
      <c r="HD224" s="739"/>
      <c r="HE224" s="739"/>
      <c r="HF224" s="739"/>
      <c r="HG224" s="739"/>
      <c r="HH224" s="739"/>
      <c r="HI224" s="739"/>
      <c r="HJ224" s="739"/>
      <c r="HK224" s="739"/>
      <c r="HL224" s="739"/>
      <c r="HM224" s="739"/>
      <c r="HN224" s="739"/>
      <c r="HO224" s="739"/>
      <c r="HP224" s="739"/>
      <c r="HQ224" s="739"/>
      <c r="HR224" s="739"/>
      <c r="HS224" s="739"/>
      <c r="HT224" s="739"/>
      <c r="HU224" s="739"/>
      <c r="HV224" s="739"/>
      <c r="HW224" s="739"/>
      <c r="HX224" s="739"/>
      <c r="HY224" s="739"/>
      <c r="HZ224" s="739"/>
      <c r="IA224" s="739"/>
      <c r="IB224" s="739"/>
      <c r="IC224" s="739"/>
      <c r="ID224" s="739"/>
      <c r="IE224" s="739"/>
      <c r="IF224" s="739"/>
      <c r="IG224" s="739"/>
      <c r="IH224" s="739"/>
      <c r="II224" s="739"/>
      <c r="IJ224" s="739"/>
      <c r="IK224" s="739"/>
      <c r="IL224" s="739"/>
      <c r="IM224" s="739"/>
      <c r="IN224" s="739"/>
      <c r="IO224" s="739"/>
      <c r="IP224" s="739"/>
      <c r="IQ224" s="739"/>
      <c r="IR224" s="739"/>
      <c r="IS224" s="739"/>
      <c r="IT224" s="739"/>
      <c r="IU224" s="739"/>
      <c r="IV224" s="739"/>
      <c r="IW224" s="739"/>
      <c r="IX224" s="739"/>
      <c r="IY224" s="739"/>
      <c r="IZ224" s="739"/>
      <c r="JA224" s="739"/>
      <c r="JB224" s="739"/>
      <c r="JC224" s="739"/>
      <c r="JD224" s="739"/>
      <c r="JE224" s="739"/>
      <c r="JF224" s="739"/>
      <c r="JG224" s="739"/>
      <c r="JH224" s="739"/>
      <c r="JI224" s="739"/>
      <c r="JJ224" s="739"/>
      <c r="JK224" s="739"/>
      <c r="JL224" s="739"/>
      <c r="JM224" s="739"/>
      <c r="JN224" s="739"/>
      <c r="JO224" s="739"/>
      <c r="JP224" s="739"/>
      <c r="JQ224" s="739"/>
      <c r="JR224" s="739"/>
      <c r="JS224" s="739"/>
      <c r="JT224" s="739"/>
      <c r="JU224" s="739"/>
      <c r="JV224" s="739"/>
      <c r="JW224" s="739"/>
      <c r="JX224" s="739"/>
      <c r="JY224" s="739"/>
      <c r="JZ224" s="739"/>
      <c r="KA224" s="739"/>
      <c r="KB224" s="739"/>
      <c r="KC224" s="739"/>
      <c r="KD224" s="739"/>
      <c r="KE224" s="739"/>
      <c r="KF224" s="739"/>
      <c r="KG224" s="739"/>
      <c r="KH224" s="739"/>
      <c r="KI224" s="739"/>
      <c r="KJ224" s="739"/>
      <c r="KK224" s="739"/>
      <c r="KL224" s="739"/>
      <c r="KM224" s="739"/>
      <c r="KN224" s="739"/>
      <c r="KO224" s="739"/>
      <c r="KP224" s="739"/>
      <c r="KQ224" s="739"/>
      <c r="KR224" s="739"/>
      <c r="KS224" s="739"/>
      <c r="KT224" s="739"/>
      <c r="KU224" s="739"/>
      <c r="KV224" s="739"/>
      <c r="KW224" s="739"/>
      <c r="KX224" s="739"/>
      <c r="KY224" s="739"/>
      <c r="KZ224" s="739"/>
      <c r="LA224" s="739"/>
      <c r="LB224" s="739"/>
      <c r="LC224" s="739"/>
      <c r="LD224" s="739"/>
      <c r="LE224" s="739"/>
      <c r="LF224" s="739"/>
      <c r="LG224" s="739"/>
      <c r="LH224" s="739"/>
      <c r="LI224" s="739"/>
      <c r="LJ224" s="739"/>
      <c r="LK224" s="739"/>
      <c r="LL224" s="739"/>
      <c r="LM224" s="739"/>
      <c r="LN224" s="739"/>
      <c r="LO224" s="739"/>
      <c r="LP224" s="739"/>
      <c r="LQ224" s="739"/>
      <c r="LR224" s="739"/>
      <c r="LS224" s="739"/>
      <c r="LT224" s="739"/>
      <c r="LU224" s="739"/>
      <c r="LV224" s="739"/>
      <c r="LW224" s="739"/>
      <c r="LX224" s="739"/>
      <c r="LY224" s="739"/>
      <c r="LZ224" s="739"/>
      <c r="MA224" s="739"/>
      <c r="MB224" s="739"/>
      <c r="MC224" s="739"/>
      <c r="MD224" s="739"/>
      <c r="ME224" s="739"/>
      <c r="MF224" s="739"/>
      <c r="MG224" s="739"/>
      <c r="MH224" s="739"/>
      <c r="MI224" s="739"/>
      <c r="MJ224" s="739"/>
      <c r="MK224" s="739"/>
      <c r="ML224" s="739"/>
      <c r="MM224" s="739"/>
      <c r="MN224" s="739"/>
      <c r="MO224" s="739"/>
      <c r="MP224" s="739"/>
      <c r="MQ224" s="739"/>
      <c r="MR224" s="739"/>
      <c r="MS224" s="739"/>
      <c r="MT224" s="739"/>
      <c r="MU224" s="739"/>
      <c r="MV224" s="739"/>
      <c r="MW224" s="739"/>
      <c r="MX224" s="739"/>
      <c r="MY224" s="739"/>
      <c r="MZ224" s="739"/>
      <c r="NA224" s="739"/>
      <c r="NB224" s="739"/>
      <c r="NC224" s="739"/>
      <c r="ND224" s="739"/>
      <c r="NE224" s="739"/>
      <c r="NF224" s="739"/>
      <c r="NG224" s="739"/>
      <c r="NH224" s="739"/>
      <c r="NI224" s="739"/>
      <c r="NJ224" s="739"/>
      <c r="NK224" s="739"/>
      <c r="NL224" s="739"/>
      <c r="NM224" s="739"/>
      <c r="NN224" s="739"/>
      <c r="NO224" s="739"/>
      <c r="NP224" s="739"/>
      <c r="NQ224" s="739"/>
      <c r="NR224" s="739"/>
      <c r="NS224" s="739"/>
      <c r="NT224" s="739"/>
      <c r="NU224" s="739"/>
      <c r="NV224" s="739"/>
      <c r="NW224" s="739"/>
      <c r="NX224" s="739"/>
      <c r="NY224" s="739"/>
      <c r="NZ224" s="739"/>
      <c r="OA224" s="739"/>
      <c r="OB224" s="739"/>
      <c r="OC224" s="739"/>
      <c r="OD224" s="739"/>
      <c r="OE224" s="739"/>
    </row>
    <row r="225" spans="1:395" s="740" customFormat="1" ht="37.5" customHeight="1" x14ac:dyDescent="0.25">
      <c r="A225" s="743">
        <v>1</v>
      </c>
      <c r="B225" s="798" t="s">
        <v>156</v>
      </c>
      <c r="C225" s="747">
        <f>'1 уровень'!C1552</f>
        <v>2000</v>
      </c>
      <c r="D225" s="747">
        <v>12107420</v>
      </c>
      <c r="E225" s="747">
        <f>'1 уровень'!D1552</f>
        <v>1500</v>
      </c>
      <c r="F225" s="747">
        <f t="shared" si="66"/>
        <v>9080565</v>
      </c>
      <c r="G225" s="747">
        <f>'1 уровень'!E1552</f>
        <v>2169</v>
      </c>
      <c r="H225" s="748">
        <f t="shared" si="65"/>
        <v>144.6</v>
      </c>
      <c r="I225" s="747">
        <f>'[4]1 уровень'!G1536</f>
        <v>0</v>
      </c>
      <c r="J225" s="747"/>
      <c r="K225" s="748">
        <f t="shared" si="67"/>
        <v>0</v>
      </c>
      <c r="L225" s="739"/>
      <c r="M225" s="739"/>
      <c r="N225" s="739"/>
      <c r="O225" s="739"/>
      <c r="P225" s="739"/>
      <c r="Q225" s="739"/>
      <c r="R225" s="739"/>
      <c r="S225" s="739"/>
      <c r="T225" s="739"/>
      <c r="U225" s="739"/>
      <c r="V225" s="739"/>
      <c r="W225" s="739"/>
      <c r="X225" s="739"/>
      <c r="Y225" s="739"/>
      <c r="Z225" s="739"/>
      <c r="AA225" s="739"/>
      <c r="AB225" s="739"/>
      <c r="AC225" s="739"/>
      <c r="AD225" s="739"/>
      <c r="AE225" s="739"/>
      <c r="AF225" s="739"/>
      <c r="AG225" s="739"/>
      <c r="AH225" s="739"/>
      <c r="AI225" s="739"/>
      <c r="AJ225" s="739"/>
      <c r="AK225" s="739"/>
      <c r="AL225" s="739"/>
      <c r="AM225" s="739"/>
      <c r="AN225" s="739"/>
      <c r="AO225" s="739"/>
      <c r="AP225" s="739"/>
      <c r="AQ225" s="739"/>
      <c r="AR225" s="739"/>
      <c r="AS225" s="739"/>
      <c r="AT225" s="739"/>
      <c r="AU225" s="739"/>
      <c r="AV225" s="739"/>
      <c r="AW225" s="739"/>
      <c r="AX225" s="739"/>
      <c r="AY225" s="739"/>
      <c r="AZ225" s="739"/>
      <c r="BA225" s="739"/>
      <c r="BB225" s="739"/>
      <c r="BC225" s="739"/>
      <c r="BD225" s="739"/>
      <c r="BE225" s="739"/>
      <c r="BF225" s="739"/>
      <c r="BG225" s="739"/>
      <c r="BH225" s="739"/>
      <c r="BI225" s="739"/>
      <c r="BJ225" s="739"/>
      <c r="BK225" s="739"/>
      <c r="BL225" s="739"/>
      <c r="BM225" s="739"/>
      <c r="BN225" s="739"/>
      <c r="BO225" s="739"/>
      <c r="BP225" s="739"/>
      <c r="BQ225" s="739"/>
      <c r="BR225" s="739"/>
      <c r="BS225" s="739"/>
      <c r="BT225" s="739"/>
      <c r="BU225" s="739"/>
      <c r="BV225" s="739"/>
      <c r="BW225" s="739"/>
      <c r="BX225" s="739"/>
      <c r="BY225" s="739"/>
      <c r="BZ225" s="739"/>
      <c r="CA225" s="739"/>
      <c r="CB225" s="739"/>
      <c r="CC225" s="739"/>
      <c r="CD225" s="739"/>
      <c r="CE225" s="739"/>
      <c r="CF225" s="739"/>
      <c r="CG225" s="739"/>
      <c r="CH225" s="739"/>
      <c r="CI225" s="739"/>
      <c r="CJ225" s="739"/>
      <c r="CK225" s="739"/>
      <c r="CL225" s="739"/>
      <c r="CM225" s="739"/>
      <c r="CN225" s="739"/>
      <c r="CO225" s="739"/>
      <c r="CP225" s="739"/>
      <c r="CQ225" s="739"/>
      <c r="CR225" s="739"/>
      <c r="CS225" s="739"/>
      <c r="CT225" s="739"/>
      <c r="CU225" s="739"/>
      <c r="CV225" s="739"/>
      <c r="CW225" s="739"/>
      <c r="CX225" s="739"/>
      <c r="CY225" s="739"/>
      <c r="CZ225" s="739"/>
      <c r="DA225" s="739"/>
      <c r="DB225" s="739"/>
      <c r="DC225" s="739"/>
      <c r="DD225" s="739"/>
      <c r="DE225" s="739"/>
      <c r="DF225" s="739"/>
      <c r="DG225" s="739"/>
      <c r="DH225" s="739"/>
      <c r="DI225" s="739"/>
      <c r="DJ225" s="739"/>
      <c r="DK225" s="739"/>
      <c r="DL225" s="739"/>
      <c r="DM225" s="739"/>
      <c r="DN225" s="739"/>
      <c r="DO225" s="739"/>
      <c r="DP225" s="739"/>
      <c r="DQ225" s="739"/>
      <c r="DR225" s="739"/>
      <c r="DS225" s="739"/>
      <c r="DT225" s="739"/>
      <c r="DU225" s="739"/>
      <c r="DV225" s="739"/>
      <c r="DW225" s="739"/>
      <c r="DX225" s="739"/>
      <c r="DY225" s="739"/>
      <c r="DZ225" s="739"/>
      <c r="EA225" s="739"/>
      <c r="EB225" s="739"/>
      <c r="EC225" s="739"/>
      <c r="ED225" s="739"/>
      <c r="EE225" s="739"/>
      <c r="EF225" s="739"/>
      <c r="EG225" s="739"/>
      <c r="EH225" s="739"/>
      <c r="EI225" s="739"/>
      <c r="EJ225" s="739"/>
      <c r="EK225" s="739"/>
      <c r="EL225" s="739"/>
      <c r="EM225" s="739"/>
      <c r="EN225" s="739"/>
      <c r="EO225" s="739"/>
      <c r="EP225" s="739"/>
      <c r="EQ225" s="739"/>
      <c r="ER225" s="739"/>
      <c r="ES225" s="739"/>
      <c r="ET225" s="739"/>
      <c r="EU225" s="739"/>
      <c r="EV225" s="739"/>
      <c r="EW225" s="739"/>
      <c r="EX225" s="739"/>
      <c r="EY225" s="739"/>
      <c r="EZ225" s="739"/>
      <c r="FA225" s="739"/>
      <c r="FB225" s="739"/>
      <c r="FC225" s="739"/>
      <c r="FD225" s="739"/>
      <c r="FE225" s="739"/>
      <c r="FF225" s="739"/>
      <c r="FG225" s="739"/>
      <c r="FH225" s="739"/>
      <c r="FI225" s="739"/>
      <c r="FJ225" s="739"/>
      <c r="FK225" s="739"/>
      <c r="FL225" s="739"/>
      <c r="FM225" s="739"/>
      <c r="FN225" s="739"/>
      <c r="FO225" s="739"/>
      <c r="FP225" s="739"/>
      <c r="FQ225" s="739"/>
      <c r="FR225" s="739"/>
      <c r="FS225" s="739"/>
      <c r="FT225" s="739"/>
      <c r="FU225" s="739"/>
      <c r="FV225" s="739"/>
      <c r="FW225" s="739"/>
      <c r="FX225" s="739"/>
      <c r="FY225" s="739"/>
      <c r="FZ225" s="739"/>
      <c r="GA225" s="739"/>
      <c r="GB225" s="739"/>
      <c r="GC225" s="739"/>
      <c r="GD225" s="739"/>
      <c r="GE225" s="739"/>
      <c r="GF225" s="739"/>
      <c r="GG225" s="739"/>
      <c r="GH225" s="739"/>
      <c r="GI225" s="739"/>
      <c r="GJ225" s="739"/>
      <c r="GK225" s="739"/>
      <c r="GL225" s="739"/>
      <c r="GM225" s="739"/>
      <c r="GN225" s="739"/>
      <c r="GO225" s="739"/>
      <c r="GP225" s="739"/>
      <c r="GQ225" s="739"/>
      <c r="GR225" s="739"/>
      <c r="GS225" s="739"/>
      <c r="GT225" s="739"/>
      <c r="GU225" s="739"/>
      <c r="GV225" s="739"/>
      <c r="GW225" s="739"/>
      <c r="GX225" s="739"/>
      <c r="GY225" s="739"/>
      <c r="GZ225" s="739"/>
      <c r="HA225" s="739"/>
      <c r="HB225" s="739"/>
      <c r="HC225" s="739"/>
      <c r="HD225" s="739"/>
      <c r="HE225" s="739"/>
      <c r="HF225" s="739"/>
      <c r="HG225" s="739"/>
      <c r="HH225" s="739"/>
      <c r="HI225" s="739"/>
      <c r="HJ225" s="739"/>
      <c r="HK225" s="739"/>
      <c r="HL225" s="739"/>
      <c r="HM225" s="739"/>
      <c r="HN225" s="739"/>
      <c r="HO225" s="739"/>
      <c r="HP225" s="739"/>
      <c r="HQ225" s="739"/>
      <c r="HR225" s="739"/>
      <c r="HS225" s="739"/>
      <c r="HT225" s="739"/>
      <c r="HU225" s="739"/>
      <c r="HV225" s="739"/>
      <c r="HW225" s="739"/>
      <c r="HX225" s="739"/>
      <c r="HY225" s="739"/>
      <c r="HZ225" s="739"/>
      <c r="IA225" s="739"/>
      <c r="IB225" s="739"/>
      <c r="IC225" s="739"/>
      <c r="ID225" s="739"/>
      <c r="IE225" s="739"/>
      <c r="IF225" s="739"/>
      <c r="IG225" s="739"/>
      <c r="IH225" s="739"/>
      <c r="II225" s="739"/>
      <c r="IJ225" s="739"/>
      <c r="IK225" s="739"/>
      <c r="IL225" s="739"/>
      <c r="IM225" s="739"/>
      <c r="IN225" s="739"/>
      <c r="IO225" s="739"/>
      <c r="IP225" s="739"/>
      <c r="IQ225" s="739"/>
      <c r="IR225" s="739"/>
      <c r="IS225" s="739"/>
      <c r="IT225" s="739"/>
      <c r="IU225" s="739"/>
      <c r="IV225" s="739"/>
      <c r="IW225" s="739"/>
      <c r="IX225" s="739"/>
      <c r="IY225" s="739"/>
      <c r="IZ225" s="739"/>
      <c r="JA225" s="739"/>
      <c r="JB225" s="739"/>
      <c r="JC225" s="739"/>
      <c r="JD225" s="739"/>
      <c r="JE225" s="739"/>
      <c r="JF225" s="739"/>
      <c r="JG225" s="739"/>
      <c r="JH225" s="739"/>
      <c r="JI225" s="739"/>
      <c r="JJ225" s="739"/>
      <c r="JK225" s="739"/>
      <c r="JL225" s="739"/>
      <c r="JM225" s="739"/>
      <c r="JN225" s="739"/>
      <c r="JO225" s="739"/>
      <c r="JP225" s="739"/>
      <c r="JQ225" s="739"/>
      <c r="JR225" s="739"/>
      <c r="JS225" s="739"/>
      <c r="JT225" s="739"/>
      <c r="JU225" s="739"/>
      <c r="JV225" s="739"/>
      <c r="JW225" s="739"/>
      <c r="JX225" s="739"/>
      <c r="JY225" s="739"/>
      <c r="JZ225" s="739"/>
      <c r="KA225" s="739"/>
      <c r="KB225" s="739"/>
      <c r="KC225" s="739"/>
      <c r="KD225" s="739"/>
      <c r="KE225" s="739"/>
      <c r="KF225" s="739"/>
      <c r="KG225" s="739"/>
      <c r="KH225" s="739"/>
      <c r="KI225" s="739"/>
      <c r="KJ225" s="739"/>
      <c r="KK225" s="739"/>
      <c r="KL225" s="739"/>
      <c r="KM225" s="739"/>
      <c r="KN225" s="739"/>
      <c r="KO225" s="739"/>
      <c r="KP225" s="739"/>
      <c r="KQ225" s="739"/>
      <c r="KR225" s="739"/>
      <c r="KS225" s="739"/>
      <c r="KT225" s="739"/>
      <c r="KU225" s="739"/>
      <c r="KV225" s="739"/>
      <c r="KW225" s="739"/>
      <c r="KX225" s="739"/>
      <c r="KY225" s="739"/>
      <c r="KZ225" s="739"/>
      <c r="LA225" s="739"/>
      <c r="LB225" s="739"/>
      <c r="LC225" s="739"/>
      <c r="LD225" s="739"/>
      <c r="LE225" s="739"/>
      <c r="LF225" s="739"/>
      <c r="LG225" s="739"/>
      <c r="LH225" s="739"/>
      <c r="LI225" s="739"/>
      <c r="LJ225" s="739"/>
      <c r="LK225" s="739"/>
      <c r="LL225" s="739"/>
      <c r="LM225" s="739"/>
      <c r="LN225" s="739"/>
      <c r="LO225" s="739"/>
      <c r="LP225" s="739"/>
      <c r="LQ225" s="739"/>
      <c r="LR225" s="739"/>
      <c r="LS225" s="739"/>
      <c r="LT225" s="739"/>
      <c r="LU225" s="739"/>
      <c r="LV225" s="739"/>
      <c r="LW225" s="739"/>
      <c r="LX225" s="739"/>
      <c r="LY225" s="739"/>
      <c r="LZ225" s="739"/>
      <c r="MA225" s="739"/>
      <c r="MB225" s="739"/>
      <c r="MC225" s="739"/>
      <c r="MD225" s="739"/>
      <c r="ME225" s="739"/>
      <c r="MF225" s="739"/>
      <c r="MG225" s="739"/>
      <c r="MH225" s="739"/>
      <c r="MI225" s="739"/>
      <c r="MJ225" s="739"/>
      <c r="MK225" s="739"/>
      <c r="ML225" s="739"/>
      <c r="MM225" s="739"/>
      <c r="MN225" s="739"/>
      <c r="MO225" s="739"/>
      <c r="MP225" s="739"/>
      <c r="MQ225" s="739"/>
      <c r="MR225" s="739"/>
      <c r="MS225" s="739"/>
      <c r="MT225" s="739"/>
      <c r="MU225" s="739"/>
      <c r="MV225" s="739"/>
      <c r="MW225" s="739"/>
      <c r="MX225" s="739"/>
      <c r="MY225" s="739"/>
      <c r="MZ225" s="739"/>
      <c r="NA225" s="739"/>
      <c r="NB225" s="739"/>
      <c r="NC225" s="739"/>
      <c r="ND225" s="739"/>
      <c r="NE225" s="739"/>
      <c r="NF225" s="739"/>
      <c r="NG225" s="739"/>
      <c r="NH225" s="739"/>
      <c r="NI225" s="739"/>
      <c r="NJ225" s="739"/>
      <c r="NK225" s="739"/>
      <c r="NL225" s="739"/>
      <c r="NM225" s="739"/>
      <c r="NN225" s="739"/>
      <c r="NO225" s="739"/>
      <c r="NP225" s="739"/>
      <c r="NQ225" s="739"/>
      <c r="NR225" s="739"/>
      <c r="NS225" s="739"/>
      <c r="NT225" s="739"/>
      <c r="NU225" s="739"/>
      <c r="NV225" s="739"/>
      <c r="NW225" s="739"/>
      <c r="NX225" s="739"/>
      <c r="NY225" s="739"/>
      <c r="NZ225" s="739"/>
      <c r="OA225" s="739"/>
      <c r="OB225" s="739"/>
      <c r="OC225" s="739"/>
      <c r="OD225" s="739"/>
      <c r="OE225" s="739"/>
    </row>
    <row r="226" spans="1:395" s="740" customFormat="1" ht="37.5" customHeight="1" x14ac:dyDescent="0.25">
      <c r="A226" s="743">
        <v>1</v>
      </c>
      <c r="B226" s="823" t="s">
        <v>248</v>
      </c>
      <c r="C226" s="747"/>
      <c r="D226" s="747"/>
      <c r="E226" s="747"/>
      <c r="F226" s="747">
        <f t="shared" si="66"/>
        <v>0</v>
      </c>
      <c r="G226" s="747"/>
      <c r="H226" s="748"/>
      <c r="I226" s="747"/>
      <c r="J226" s="747"/>
      <c r="K226" s="748"/>
      <c r="L226" s="739"/>
      <c r="M226" s="739"/>
      <c r="N226" s="739"/>
      <c r="O226" s="739"/>
      <c r="P226" s="739"/>
      <c r="Q226" s="739"/>
      <c r="R226" s="739"/>
      <c r="S226" s="739"/>
      <c r="T226" s="739"/>
      <c r="U226" s="739"/>
      <c r="V226" s="739"/>
      <c r="W226" s="739"/>
      <c r="X226" s="739"/>
      <c r="Y226" s="739"/>
      <c r="Z226" s="739"/>
      <c r="AA226" s="739"/>
      <c r="AB226" s="739"/>
      <c r="AC226" s="739"/>
      <c r="AD226" s="739"/>
      <c r="AE226" s="739"/>
      <c r="AF226" s="739"/>
      <c r="AG226" s="739"/>
      <c r="AH226" s="739"/>
      <c r="AI226" s="739"/>
      <c r="AJ226" s="739"/>
      <c r="AK226" s="739"/>
      <c r="AL226" s="739"/>
      <c r="AM226" s="739"/>
      <c r="AN226" s="739"/>
      <c r="AO226" s="739"/>
      <c r="AP226" s="739"/>
      <c r="AQ226" s="739"/>
      <c r="AR226" s="739"/>
      <c r="AS226" s="739"/>
      <c r="AT226" s="739"/>
      <c r="AU226" s="739"/>
      <c r="AV226" s="739"/>
      <c r="AW226" s="739"/>
      <c r="AX226" s="739"/>
      <c r="AY226" s="739"/>
      <c r="AZ226" s="739"/>
      <c r="BA226" s="739"/>
      <c r="BB226" s="739"/>
      <c r="BC226" s="739"/>
      <c r="BD226" s="739"/>
      <c r="BE226" s="739"/>
      <c r="BF226" s="739"/>
      <c r="BG226" s="739"/>
      <c r="BH226" s="739"/>
      <c r="BI226" s="739"/>
      <c r="BJ226" s="739"/>
      <c r="BK226" s="739"/>
      <c r="BL226" s="739"/>
      <c r="BM226" s="739"/>
      <c r="BN226" s="739"/>
      <c r="BO226" s="739"/>
      <c r="BP226" s="739"/>
      <c r="BQ226" s="739"/>
      <c r="BR226" s="739"/>
      <c r="BS226" s="739"/>
      <c r="BT226" s="739"/>
      <c r="BU226" s="739"/>
      <c r="BV226" s="739"/>
      <c r="BW226" s="739"/>
      <c r="BX226" s="739"/>
      <c r="BY226" s="739"/>
      <c r="BZ226" s="739"/>
      <c r="CA226" s="739"/>
      <c r="CB226" s="739"/>
      <c r="CC226" s="739"/>
      <c r="CD226" s="739"/>
      <c r="CE226" s="739"/>
      <c r="CF226" s="739"/>
      <c r="CG226" s="739"/>
      <c r="CH226" s="739"/>
      <c r="CI226" s="739"/>
      <c r="CJ226" s="739"/>
      <c r="CK226" s="739"/>
      <c r="CL226" s="739"/>
      <c r="CM226" s="739"/>
      <c r="CN226" s="739"/>
      <c r="CO226" s="739"/>
      <c r="CP226" s="739"/>
      <c r="CQ226" s="739"/>
      <c r="CR226" s="739"/>
      <c r="CS226" s="739"/>
      <c r="CT226" s="739"/>
      <c r="CU226" s="739"/>
      <c r="CV226" s="739"/>
      <c r="CW226" s="739"/>
      <c r="CX226" s="739"/>
      <c r="CY226" s="739"/>
      <c r="CZ226" s="739"/>
      <c r="DA226" s="739"/>
      <c r="DB226" s="739"/>
      <c r="DC226" s="739"/>
      <c r="DD226" s="739"/>
      <c r="DE226" s="739"/>
      <c r="DF226" s="739"/>
      <c r="DG226" s="739"/>
      <c r="DH226" s="739"/>
      <c r="DI226" s="739"/>
      <c r="DJ226" s="739"/>
      <c r="DK226" s="739"/>
      <c r="DL226" s="739"/>
      <c r="DM226" s="739"/>
      <c r="DN226" s="739"/>
      <c r="DO226" s="739"/>
      <c r="DP226" s="739"/>
      <c r="DQ226" s="739"/>
      <c r="DR226" s="739"/>
      <c r="DS226" s="739"/>
      <c r="DT226" s="739"/>
      <c r="DU226" s="739"/>
      <c r="DV226" s="739"/>
      <c r="DW226" s="739"/>
      <c r="DX226" s="739"/>
      <c r="DY226" s="739"/>
      <c r="DZ226" s="739"/>
      <c r="EA226" s="739"/>
      <c r="EB226" s="739"/>
      <c r="EC226" s="739"/>
      <c r="ED226" s="739"/>
      <c r="EE226" s="739"/>
      <c r="EF226" s="739"/>
      <c r="EG226" s="739"/>
      <c r="EH226" s="739"/>
      <c r="EI226" s="739"/>
      <c r="EJ226" s="739"/>
      <c r="EK226" s="739"/>
      <c r="EL226" s="739"/>
      <c r="EM226" s="739"/>
      <c r="EN226" s="739"/>
      <c r="EO226" s="739"/>
      <c r="EP226" s="739"/>
      <c r="EQ226" s="739"/>
      <c r="ER226" s="739"/>
      <c r="ES226" s="739"/>
      <c r="ET226" s="739"/>
      <c r="EU226" s="739"/>
      <c r="EV226" s="739"/>
      <c r="EW226" s="739"/>
      <c r="EX226" s="739"/>
      <c r="EY226" s="739"/>
      <c r="EZ226" s="739"/>
      <c r="FA226" s="739"/>
      <c r="FB226" s="739"/>
      <c r="FC226" s="739"/>
      <c r="FD226" s="739"/>
      <c r="FE226" s="739"/>
      <c r="FF226" s="739"/>
      <c r="FG226" s="739"/>
      <c r="FH226" s="739"/>
      <c r="FI226" s="739"/>
      <c r="FJ226" s="739"/>
      <c r="FK226" s="739"/>
      <c r="FL226" s="739"/>
      <c r="FM226" s="739"/>
      <c r="FN226" s="739"/>
      <c r="FO226" s="739"/>
      <c r="FP226" s="739"/>
      <c r="FQ226" s="739"/>
      <c r="FR226" s="739"/>
      <c r="FS226" s="739"/>
      <c r="FT226" s="739"/>
      <c r="FU226" s="739"/>
      <c r="FV226" s="739"/>
      <c r="FW226" s="739"/>
      <c r="FX226" s="739"/>
      <c r="FY226" s="739"/>
      <c r="FZ226" s="739"/>
      <c r="GA226" s="739"/>
      <c r="GB226" s="739"/>
      <c r="GC226" s="739"/>
      <c r="GD226" s="739"/>
      <c r="GE226" s="739"/>
      <c r="GF226" s="739"/>
      <c r="GG226" s="739"/>
      <c r="GH226" s="739"/>
      <c r="GI226" s="739"/>
      <c r="GJ226" s="739"/>
      <c r="GK226" s="739"/>
      <c r="GL226" s="739"/>
      <c r="GM226" s="739"/>
      <c r="GN226" s="739"/>
      <c r="GO226" s="739"/>
      <c r="GP226" s="739"/>
      <c r="GQ226" s="739"/>
      <c r="GR226" s="739"/>
      <c r="GS226" s="739"/>
      <c r="GT226" s="739"/>
      <c r="GU226" s="739"/>
      <c r="GV226" s="739"/>
      <c r="GW226" s="739"/>
      <c r="GX226" s="739"/>
      <c r="GY226" s="739"/>
      <c r="GZ226" s="739"/>
      <c r="HA226" s="739"/>
      <c r="HB226" s="739"/>
      <c r="HC226" s="739"/>
      <c r="HD226" s="739"/>
      <c r="HE226" s="739"/>
      <c r="HF226" s="739"/>
      <c r="HG226" s="739"/>
      <c r="HH226" s="739"/>
      <c r="HI226" s="739"/>
      <c r="HJ226" s="739"/>
      <c r="HK226" s="739"/>
      <c r="HL226" s="739"/>
      <c r="HM226" s="739"/>
      <c r="HN226" s="739"/>
      <c r="HO226" s="739"/>
      <c r="HP226" s="739"/>
      <c r="HQ226" s="739"/>
      <c r="HR226" s="739"/>
      <c r="HS226" s="739"/>
      <c r="HT226" s="739"/>
      <c r="HU226" s="739"/>
      <c r="HV226" s="739"/>
      <c r="HW226" s="739"/>
      <c r="HX226" s="739"/>
      <c r="HY226" s="739"/>
      <c r="HZ226" s="739"/>
      <c r="IA226" s="739"/>
      <c r="IB226" s="739"/>
      <c r="IC226" s="739"/>
      <c r="ID226" s="739"/>
      <c r="IE226" s="739"/>
      <c r="IF226" s="739"/>
      <c r="IG226" s="739"/>
      <c r="IH226" s="739"/>
      <c r="II226" s="739"/>
      <c r="IJ226" s="739"/>
      <c r="IK226" s="739"/>
      <c r="IL226" s="739"/>
      <c r="IM226" s="739"/>
      <c r="IN226" s="739"/>
      <c r="IO226" s="739"/>
      <c r="IP226" s="739"/>
      <c r="IQ226" s="739"/>
      <c r="IR226" s="739"/>
      <c r="IS226" s="739"/>
      <c r="IT226" s="739"/>
      <c r="IU226" s="739"/>
      <c r="IV226" s="739"/>
      <c r="IW226" s="739"/>
      <c r="IX226" s="739"/>
      <c r="IY226" s="739"/>
      <c r="IZ226" s="739"/>
      <c r="JA226" s="739"/>
      <c r="JB226" s="739"/>
      <c r="JC226" s="739"/>
      <c r="JD226" s="739"/>
      <c r="JE226" s="739"/>
      <c r="JF226" s="739"/>
      <c r="JG226" s="739"/>
      <c r="JH226" s="739"/>
      <c r="JI226" s="739"/>
      <c r="JJ226" s="739"/>
      <c r="JK226" s="739"/>
      <c r="JL226" s="739"/>
      <c r="JM226" s="739"/>
      <c r="JN226" s="739"/>
      <c r="JO226" s="739"/>
      <c r="JP226" s="739"/>
      <c r="JQ226" s="739"/>
      <c r="JR226" s="739"/>
      <c r="JS226" s="739"/>
      <c r="JT226" s="739"/>
      <c r="JU226" s="739"/>
      <c r="JV226" s="739"/>
      <c r="JW226" s="739"/>
      <c r="JX226" s="739"/>
      <c r="JY226" s="739"/>
      <c r="JZ226" s="739"/>
      <c r="KA226" s="739"/>
      <c r="KB226" s="739"/>
      <c r="KC226" s="739"/>
      <c r="KD226" s="739"/>
      <c r="KE226" s="739"/>
      <c r="KF226" s="739"/>
      <c r="KG226" s="739"/>
      <c r="KH226" s="739"/>
      <c r="KI226" s="739"/>
      <c r="KJ226" s="739"/>
      <c r="KK226" s="739"/>
      <c r="KL226" s="739"/>
      <c r="KM226" s="739"/>
      <c r="KN226" s="739"/>
      <c r="KO226" s="739"/>
      <c r="KP226" s="739"/>
      <c r="KQ226" s="739"/>
      <c r="KR226" s="739"/>
      <c r="KS226" s="739"/>
      <c r="KT226" s="739"/>
      <c r="KU226" s="739"/>
      <c r="KV226" s="739"/>
      <c r="KW226" s="739"/>
      <c r="KX226" s="739"/>
      <c r="KY226" s="739"/>
      <c r="KZ226" s="739"/>
      <c r="LA226" s="739"/>
      <c r="LB226" s="739"/>
      <c r="LC226" s="739"/>
      <c r="LD226" s="739"/>
      <c r="LE226" s="739"/>
      <c r="LF226" s="739"/>
      <c r="LG226" s="739"/>
      <c r="LH226" s="739"/>
      <c r="LI226" s="739"/>
      <c r="LJ226" s="739"/>
      <c r="LK226" s="739"/>
      <c r="LL226" s="739"/>
      <c r="LM226" s="739"/>
      <c r="LN226" s="739"/>
      <c r="LO226" s="739"/>
      <c r="LP226" s="739"/>
      <c r="LQ226" s="739"/>
      <c r="LR226" s="739"/>
      <c r="LS226" s="739"/>
      <c r="LT226" s="739"/>
      <c r="LU226" s="739"/>
      <c r="LV226" s="739"/>
      <c r="LW226" s="739"/>
      <c r="LX226" s="739"/>
      <c r="LY226" s="739"/>
      <c r="LZ226" s="739"/>
      <c r="MA226" s="739"/>
      <c r="MB226" s="739"/>
      <c r="MC226" s="739"/>
      <c r="MD226" s="739"/>
      <c r="ME226" s="739"/>
      <c r="MF226" s="739"/>
      <c r="MG226" s="739"/>
      <c r="MH226" s="739"/>
      <c r="MI226" s="739"/>
      <c r="MJ226" s="739"/>
      <c r="MK226" s="739"/>
      <c r="ML226" s="739"/>
      <c r="MM226" s="739"/>
      <c r="MN226" s="739"/>
      <c r="MO226" s="739"/>
      <c r="MP226" s="739"/>
      <c r="MQ226" s="739"/>
      <c r="MR226" s="739"/>
      <c r="MS226" s="739"/>
      <c r="MT226" s="739"/>
      <c r="MU226" s="739"/>
      <c r="MV226" s="739"/>
      <c r="MW226" s="739"/>
      <c r="MX226" s="739"/>
      <c r="MY226" s="739"/>
      <c r="MZ226" s="739"/>
      <c r="NA226" s="739"/>
      <c r="NB226" s="739"/>
      <c r="NC226" s="739"/>
      <c r="ND226" s="739"/>
      <c r="NE226" s="739"/>
      <c r="NF226" s="739"/>
      <c r="NG226" s="739"/>
      <c r="NH226" s="739"/>
      <c r="NI226" s="739"/>
      <c r="NJ226" s="739"/>
      <c r="NK226" s="739"/>
      <c r="NL226" s="739"/>
      <c r="NM226" s="739"/>
      <c r="NN226" s="739"/>
      <c r="NO226" s="739"/>
      <c r="NP226" s="739"/>
      <c r="NQ226" s="739"/>
      <c r="NR226" s="739"/>
      <c r="NS226" s="739"/>
      <c r="NT226" s="739"/>
      <c r="NU226" s="739"/>
      <c r="NV226" s="739"/>
      <c r="NW226" s="739"/>
      <c r="NX226" s="739"/>
      <c r="NY226" s="739"/>
      <c r="NZ226" s="739"/>
      <c r="OA226" s="739"/>
      <c r="OB226" s="739"/>
      <c r="OC226" s="739"/>
      <c r="OD226" s="739"/>
      <c r="OE226" s="739"/>
    </row>
    <row r="227" spans="1:395" s="740" customFormat="1" ht="30" customHeight="1" x14ac:dyDescent="0.25">
      <c r="A227" s="743">
        <v>1</v>
      </c>
      <c r="B227" s="824" t="s">
        <v>174</v>
      </c>
      <c r="C227" s="747"/>
      <c r="D227" s="3369">
        <f>SUM(D228:D232)</f>
        <v>1085654.1000000001</v>
      </c>
      <c r="E227" s="3369"/>
      <c r="F227" s="3369">
        <f t="shared" si="66"/>
        <v>814240.57500000007</v>
      </c>
      <c r="G227" s="3369"/>
      <c r="H227" s="3376"/>
      <c r="I227" s="3369"/>
      <c r="J227" s="3369"/>
      <c r="K227" s="748"/>
      <c r="L227" s="739"/>
      <c r="M227" s="739"/>
      <c r="N227" s="739"/>
      <c r="O227" s="739"/>
      <c r="P227" s="739"/>
      <c r="Q227" s="739"/>
      <c r="R227" s="739"/>
      <c r="S227" s="739"/>
      <c r="T227" s="739"/>
      <c r="U227" s="739"/>
      <c r="V227" s="739"/>
      <c r="W227" s="739"/>
      <c r="X227" s="739"/>
      <c r="Y227" s="739"/>
      <c r="Z227" s="739"/>
      <c r="AA227" s="739"/>
      <c r="AB227" s="739"/>
      <c r="AC227" s="739"/>
      <c r="AD227" s="739"/>
      <c r="AE227" s="739"/>
      <c r="AF227" s="739"/>
      <c r="AG227" s="739"/>
      <c r="AH227" s="739"/>
      <c r="AI227" s="739"/>
      <c r="AJ227" s="739"/>
      <c r="AK227" s="739"/>
      <c r="AL227" s="739"/>
      <c r="AM227" s="739"/>
      <c r="AN227" s="739"/>
      <c r="AO227" s="739"/>
      <c r="AP227" s="739"/>
      <c r="AQ227" s="739"/>
      <c r="AR227" s="739"/>
      <c r="AS227" s="739"/>
      <c r="AT227" s="739"/>
      <c r="AU227" s="739"/>
      <c r="AV227" s="739"/>
      <c r="AW227" s="739"/>
      <c r="AX227" s="739"/>
      <c r="AY227" s="739"/>
      <c r="AZ227" s="739"/>
      <c r="BA227" s="739"/>
      <c r="BB227" s="739"/>
      <c r="BC227" s="739"/>
      <c r="BD227" s="739"/>
      <c r="BE227" s="739"/>
      <c r="BF227" s="739"/>
      <c r="BG227" s="739"/>
      <c r="BH227" s="739"/>
      <c r="BI227" s="739"/>
      <c r="BJ227" s="739"/>
      <c r="BK227" s="739"/>
      <c r="BL227" s="739"/>
      <c r="BM227" s="739"/>
      <c r="BN227" s="739"/>
      <c r="BO227" s="739"/>
      <c r="BP227" s="739"/>
      <c r="BQ227" s="739"/>
      <c r="BR227" s="739"/>
      <c r="BS227" s="739"/>
      <c r="BT227" s="739"/>
      <c r="BU227" s="739"/>
      <c r="BV227" s="739"/>
      <c r="BW227" s="739"/>
      <c r="BX227" s="739"/>
      <c r="BY227" s="739"/>
      <c r="BZ227" s="739"/>
      <c r="CA227" s="739"/>
      <c r="CB227" s="739"/>
      <c r="CC227" s="739"/>
      <c r="CD227" s="739"/>
      <c r="CE227" s="739"/>
      <c r="CF227" s="739"/>
      <c r="CG227" s="739"/>
      <c r="CH227" s="739"/>
      <c r="CI227" s="739"/>
      <c r="CJ227" s="739"/>
      <c r="CK227" s="739"/>
      <c r="CL227" s="739"/>
      <c r="CM227" s="739"/>
      <c r="CN227" s="739"/>
      <c r="CO227" s="739"/>
      <c r="CP227" s="739"/>
      <c r="CQ227" s="739"/>
      <c r="CR227" s="739"/>
      <c r="CS227" s="739"/>
      <c r="CT227" s="739"/>
      <c r="CU227" s="739"/>
      <c r="CV227" s="739"/>
      <c r="CW227" s="739"/>
      <c r="CX227" s="739"/>
      <c r="CY227" s="739"/>
      <c r="CZ227" s="739"/>
      <c r="DA227" s="739"/>
      <c r="DB227" s="739"/>
      <c r="DC227" s="739"/>
      <c r="DD227" s="739"/>
      <c r="DE227" s="739"/>
      <c r="DF227" s="739"/>
      <c r="DG227" s="739"/>
      <c r="DH227" s="739"/>
      <c r="DI227" s="739"/>
      <c r="DJ227" s="739"/>
      <c r="DK227" s="739"/>
      <c r="DL227" s="739"/>
      <c r="DM227" s="739"/>
      <c r="DN227" s="739"/>
      <c r="DO227" s="739"/>
      <c r="DP227" s="739"/>
      <c r="DQ227" s="739"/>
      <c r="DR227" s="739"/>
      <c r="DS227" s="739"/>
      <c r="DT227" s="739"/>
      <c r="DU227" s="739"/>
      <c r="DV227" s="739"/>
      <c r="DW227" s="739"/>
      <c r="DX227" s="739"/>
      <c r="DY227" s="739"/>
      <c r="DZ227" s="739"/>
      <c r="EA227" s="739"/>
      <c r="EB227" s="739"/>
      <c r="EC227" s="739"/>
      <c r="ED227" s="739"/>
      <c r="EE227" s="739"/>
      <c r="EF227" s="739"/>
      <c r="EG227" s="739"/>
      <c r="EH227" s="739"/>
      <c r="EI227" s="739"/>
      <c r="EJ227" s="739"/>
      <c r="EK227" s="739"/>
      <c r="EL227" s="739"/>
      <c r="EM227" s="739"/>
      <c r="EN227" s="739"/>
      <c r="EO227" s="739"/>
      <c r="EP227" s="739"/>
      <c r="EQ227" s="739"/>
      <c r="ER227" s="739"/>
      <c r="ES227" s="739"/>
      <c r="ET227" s="739"/>
      <c r="EU227" s="739"/>
      <c r="EV227" s="739"/>
      <c r="EW227" s="739"/>
      <c r="EX227" s="739"/>
      <c r="EY227" s="739"/>
      <c r="EZ227" s="739"/>
      <c r="FA227" s="739"/>
      <c r="FB227" s="739"/>
      <c r="FC227" s="739"/>
      <c r="FD227" s="739"/>
      <c r="FE227" s="739"/>
      <c r="FF227" s="739"/>
      <c r="FG227" s="739"/>
      <c r="FH227" s="739"/>
      <c r="FI227" s="739"/>
      <c r="FJ227" s="739"/>
      <c r="FK227" s="739"/>
      <c r="FL227" s="739"/>
      <c r="FM227" s="739"/>
      <c r="FN227" s="739"/>
      <c r="FO227" s="739"/>
      <c r="FP227" s="739"/>
      <c r="FQ227" s="739"/>
      <c r="FR227" s="739"/>
      <c r="FS227" s="739"/>
      <c r="FT227" s="739"/>
      <c r="FU227" s="739"/>
      <c r="FV227" s="739"/>
      <c r="FW227" s="739"/>
      <c r="FX227" s="739"/>
      <c r="FY227" s="739"/>
      <c r="FZ227" s="739"/>
      <c r="GA227" s="739"/>
      <c r="GB227" s="739"/>
      <c r="GC227" s="739"/>
      <c r="GD227" s="739"/>
      <c r="GE227" s="739"/>
      <c r="GF227" s="739"/>
      <c r="GG227" s="739"/>
      <c r="GH227" s="739"/>
      <c r="GI227" s="739"/>
      <c r="GJ227" s="739"/>
      <c r="GK227" s="739"/>
      <c r="GL227" s="739"/>
      <c r="GM227" s="739"/>
      <c r="GN227" s="739"/>
      <c r="GO227" s="739"/>
      <c r="GP227" s="739"/>
      <c r="GQ227" s="739"/>
      <c r="GR227" s="739"/>
      <c r="GS227" s="739"/>
      <c r="GT227" s="739"/>
      <c r="GU227" s="739"/>
      <c r="GV227" s="739"/>
      <c r="GW227" s="739"/>
      <c r="GX227" s="739"/>
      <c r="GY227" s="739"/>
      <c r="GZ227" s="739"/>
      <c r="HA227" s="739"/>
      <c r="HB227" s="739"/>
      <c r="HC227" s="739"/>
      <c r="HD227" s="739"/>
      <c r="HE227" s="739"/>
      <c r="HF227" s="739"/>
      <c r="HG227" s="739"/>
      <c r="HH227" s="739"/>
      <c r="HI227" s="739"/>
      <c r="HJ227" s="739"/>
      <c r="HK227" s="739"/>
      <c r="HL227" s="739"/>
      <c r="HM227" s="739"/>
      <c r="HN227" s="739"/>
      <c r="HO227" s="739"/>
      <c r="HP227" s="739"/>
      <c r="HQ227" s="739"/>
      <c r="HR227" s="739"/>
      <c r="HS227" s="739"/>
      <c r="HT227" s="739"/>
      <c r="HU227" s="739"/>
      <c r="HV227" s="739"/>
      <c r="HW227" s="739"/>
      <c r="HX227" s="739"/>
      <c r="HY227" s="739"/>
      <c r="HZ227" s="739"/>
      <c r="IA227" s="739"/>
      <c r="IB227" s="739"/>
      <c r="IC227" s="739"/>
      <c r="ID227" s="739"/>
      <c r="IE227" s="739"/>
      <c r="IF227" s="739"/>
      <c r="IG227" s="739"/>
      <c r="IH227" s="739"/>
      <c r="II227" s="739"/>
      <c r="IJ227" s="739"/>
      <c r="IK227" s="739"/>
      <c r="IL227" s="739"/>
      <c r="IM227" s="739"/>
      <c r="IN227" s="739"/>
      <c r="IO227" s="739"/>
      <c r="IP227" s="739"/>
      <c r="IQ227" s="739"/>
      <c r="IR227" s="739"/>
      <c r="IS227" s="739"/>
      <c r="IT227" s="739"/>
      <c r="IU227" s="739"/>
      <c r="IV227" s="739"/>
      <c r="IW227" s="739"/>
      <c r="IX227" s="739"/>
      <c r="IY227" s="739"/>
      <c r="IZ227" s="739"/>
      <c r="JA227" s="739"/>
      <c r="JB227" s="739"/>
      <c r="JC227" s="739"/>
      <c r="JD227" s="739"/>
      <c r="JE227" s="739"/>
      <c r="JF227" s="739"/>
      <c r="JG227" s="739"/>
      <c r="JH227" s="739"/>
      <c r="JI227" s="739"/>
      <c r="JJ227" s="739"/>
      <c r="JK227" s="739"/>
      <c r="JL227" s="739"/>
      <c r="JM227" s="739"/>
      <c r="JN227" s="739"/>
      <c r="JO227" s="739"/>
      <c r="JP227" s="739"/>
      <c r="JQ227" s="739"/>
      <c r="JR227" s="739"/>
      <c r="JS227" s="739"/>
      <c r="JT227" s="739"/>
      <c r="JU227" s="739"/>
      <c r="JV227" s="739"/>
      <c r="JW227" s="739"/>
      <c r="JX227" s="739"/>
      <c r="JY227" s="739"/>
      <c r="JZ227" s="739"/>
      <c r="KA227" s="739"/>
      <c r="KB227" s="739"/>
      <c r="KC227" s="739"/>
      <c r="KD227" s="739"/>
      <c r="KE227" s="739"/>
      <c r="KF227" s="739"/>
      <c r="KG227" s="739"/>
      <c r="KH227" s="739"/>
      <c r="KI227" s="739"/>
      <c r="KJ227" s="739"/>
      <c r="KK227" s="739"/>
      <c r="KL227" s="739"/>
      <c r="KM227" s="739"/>
      <c r="KN227" s="739"/>
      <c r="KO227" s="739"/>
      <c r="KP227" s="739"/>
      <c r="KQ227" s="739"/>
      <c r="KR227" s="739"/>
      <c r="KS227" s="739"/>
      <c r="KT227" s="739"/>
      <c r="KU227" s="739"/>
      <c r="KV227" s="739"/>
      <c r="KW227" s="739"/>
      <c r="KX227" s="739"/>
      <c r="KY227" s="739"/>
      <c r="KZ227" s="739"/>
      <c r="LA227" s="739"/>
      <c r="LB227" s="739"/>
      <c r="LC227" s="739"/>
      <c r="LD227" s="739"/>
      <c r="LE227" s="739"/>
      <c r="LF227" s="739"/>
      <c r="LG227" s="739"/>
      <c r="LH227" s="739"/>
      <c r="LI227" s="739"/>
      <c r="LJ227" s="739"/>
      <c r="LK227" s="739"/>
      <c r="LL227" s="739"/>
      <c r="LM227" s="739"/>
      <c r="LN227" s="739"/>
      <c r="LO227" s="739"/>
      <c r="LP227" s="739"/>
      <c r="LQ227" s="739"/>
      <c r="LR227" s="739"/>
      <c r="LS227" s="739"/>
      <c r="LT227" s="739"/>
      <c r="LU227" s="739"/>
      <c r="LV227" s="739"/>
      <c r="LW227" s="739"/>
      <c r="LX227" s="739"/>
      <c r="LY227" s="739"/>
      <c r="LZ227" s="739"/>
      <c r="MA227" s="739"/>
      <c r="MB227" s="739"/>
      <c r="MC227" s="739"/>
      <c r="MD227" s="739"/>
      <c r="ME227" s="739"/>
      <c r="MF227" s="739"/>
      <c r="MG227" s="739"/>
      <c r="MH227" s="739"/>
      <c r="MI227" s="739"/>
      <c r="MJ227" s="739"/>
      <c r="MK227" s="739"/>
      <c r="ML227" s="739"/>
      <c r="MM227" s="739"/>
      <c r="MN227" s="739"/>
      <c r="MO227" s="739"/>
      <c r="MP227" s="739"/>
      <c r="MQ227" s="739"/>
      <c r="MR227" s="739"/>
      <c r="MS227" s="739"/>
      <c r="MT227" s="739"/>
      <c r="MU227" s="739"/>
      <c r="MV227" s="739"/>
      <c r="MW227" s="739"/>
      <c r="MX227" s="739"/>
      <c r="MY227" s="739"/>
      <c r="MZ227" s="739"/>
      <c r="NA227" s="739"/>
      <c r="NB227" s="739"/>
      <c r="NC227" s="739"/>
      <c r="ND227" s="739"/>
      <c r="NE227" s="739"/>
      <c r="NF227" s="739"/>
      <c r="NG227" s="739"/>
      <c r="NH227" s="739"/>
      <c r="NI227" s="739"/>
      <c r="NJ227" s="739"/>
      <c r="NK227" s="739"/>
      <c r="NL227" s="739"/>
      <c r="NM227" s="739"/>
      <c r="NN227" s="739"/>
      <c r="NO227" s="739"/>
      <c r="NP227" s="739"/>
      <c r="NQ227" s="739"/>
      <c r="NR227" s="739"/>
      <c r="NS227" s="739"/>
      <c r="NT227" s="739"/>
      <c r="NU227" s="739"/>
      <c r="NV227" s="739"/>
      <c r="NW227" s="739"/>
      <c r="NX227" s="739"/>
      <c r="NY227" s="739"/>
      <c r="NZ227" s="739"/>
      <c r="OA227" s="739"/>
      <c r="OB227" s="739"/>
      <c r="OC227" s="739"/>
      <c r="OD227" s="739"/>
      <c r="OE227" s="739"/>
    </row>
    <row r="228" spans="1:395" s="740" customFormat="1" ht="30" customHeight="1" x14ac:dyDescent="0.25">
      <c r="A228" s="743">
        <v>1</v>
      </c>
      <c r="B228" s="798" t="s">
        <v>78</v>
      </c>
      <c r="C228" s="747">
        <f>'1 уровень'!C1558</f>
        <v>350</v>
      </c>
      <c r="D228" s="747">
        <v>60420.5</v>
      </c>
      <c r="E228" s="747">
        <f>'1 уровень'!D1558</f>
        <v>263</v>
      </c>
      <c r="F228" s="747">
        <f t="shared" si="66"/>
        <v>45315.375</v>
      </c>
      <c r="G228" s="747">
        <f>'1 уровень'!E1558</f>
        <v>332</v>
      </c>
      <c r="H228" s="748">
        <f t="shared" si="65"/>
        <v>126.23574144486692</v>
      </c>
      <c r="I228" s="747">
        <f>'[4]1 уровень'!G1542</f>
        <v>0</v>
      </c>
      <c r="J228" s="747"/>
      <c r="K228" s="748">
        <f t="shared" ref="K228:K232" si="68">I228/G228*100</f>
        <v>0</v>
      </c>
      <c r="L228" s="739"/>
      <c r="M228" s="739"/>
      <c r="N228" s="739"/>
      <c r="O228" s="739"/>
      <c r="P228" s="739"/>
      <c r="Q228" s="739"/>
      <c r="R228" s="739"/>
      <c r="S228" s="739"/>
      <c r="T228" s="739"/>
      <c r="U228" s="739"/>
      <c r="V228" s="739"/>
      <c r="W228" s="739"/>
      <c r="X228" s="739"/>
      <c r="Y228" s="739"/>
      <c r="Z228" s="739"/>
      <c r="AA228" s="739"/>
      <c r="AB228" s="739"/>
      <c r="AC228" s="739"/>
      <c r="AD228" s="739"/>
      <c r="AE228" s="739"/>
      <c r="AF228" s="739"/>
      <c r="AG228" s="739"/>
      <c r="AH228" s="739"/>
      <c r="AI228" s="739"/>
      <c r="AJ228" s="739"/>
      <c r="AK228" s="739"/>
      <c r="AL228" s="739"/>
      <c r="AM228" s="739"/>
      <c r="AN228" s="739"/>
      <c r="AO228" s="739"/>
      <c r="AP228" s="739"/>
      <c r="AQ228" s="739"/>
      <c r="AR228" s="739"/>
      <c r="AS228" s="739"/>
      <c r="AT228" s="739"/>
      <c r="AU228" s="739"/>
      <c r="AV228" s="739"/>
      <c r="AW228" s="739"/>
      <c r="AX228" s="739"/>
      <c r="AY228" s="739"/>
      <c r="AZ228" s="739"/>
      <c r="BA228" s="739"/>
      <c r="BB228" s="739"/>
      <c r="BC228" s="739"/>
      <c r="BD228" s="739"/>
      <c r="BE228" s="739"/>
      <c r="BF228" s="739"/>
      <c r="BG228" s="739"/>
      <c r="BH228" s="739"/>
      <c r="BI228" s="739"/>
      <c r="BJ228" s="739"/>
      <c r="BK228" s="739"/>
      <c r="BL228" s="739"/>
      <c r="BM228" s="739"/>
      <c r="BN228" s="739"/>
      <c r="BO228" s="739"/>
      <c r="BP228" s="739"/>
      <c r="BQ228" s="739"/>
      <c r="BR228" s="739"/>
      <c r="BS228" s="739"/>
      <c r="BT228" s="739"/>
      <c r="BU228" s="739"/>
      <c r="BV228" s="739"/>
      <c r="BW228" s="739"/>
      <c r="BX228" s="739"/>
      <c r="BY228" s="739"/>
      <c r="BZ228" s="739"/>
      <c r="CA228" s="739"/>
      <c r="CB228" s="739"/>
      <c r="CC228" s="739"/>
      <c r="CD228" s="739"/>
      <c r="CE228" s="739"/>
      <c r="CF228" s="739"/>
      <c r="CG228" s="739"/>
      <c r="CH228" s="739"/>
      <c r="CI228" s="739"/>
      <c r="CJ228" s="739"/>
      <c r="CK228" s="739"/>
      <c r="CL228" s="739"/>
      <c r="CM228" s="739"/>
      <c r="CN228" s="739"/>
      <c r="CO228" s="739"/>
      <c r="CP228" s="739"/>
      <c r="CQ228" s="739"/>
      <c r="CR228" s="739"/>
      <c r="CS228" s="739"/>
      <c r="CT228" s="739"/>
      <c r="CU228" s="739"/>
      <c r="CV228" s="739"/>
      <c r="CW228" s="739"/>
      <c r="CX228" s="739"/>
      <c r="CY228" s="739"/>
      <c r="CZ228" s="739"/>
      <c r="DA228" s="739"/>
      <c r="DB228" s="739"/>
      <c r="DC228" s="739"/>
      <c r="DD228" s="739"/>
      <c r="DE228" s="739"/>
      <c r="DF228" s="739"/>
      <c r="DG228" s="739"/>
      <c r="DH228" s="739"/>
      <c r="DI228" s="739"/>
      <c r="DJ228" s="739"/>
      <c r="DK228" s="739"/>
      <c r="DL228" s="739"/>
      <c r="DM228" s="739"/>
      <c r="DN228" s="739"/>
      <c r="DO228" s="739"/>
      <c r="DP228" s="739"/>
      <c r="DQ228" s="739"/>
      <c r="DR228" s="739"/>
      <c r="DS228" s="739"/>
      <c r="DT228" s="739"/>
      <c r="DU228" s="739"/>
      <c r="DV228" s="739"/>
      <c r="DW228" s="739"/>
      <c r="DX228" s="739"/>
      <c r="DY228" s="739"/>
      <c r="DZ228" s="739"/>
      <c r="EA228" s="739"/>
      <c r="EB228" s="739"/>
      <c r="EC228" s="739"/>
      <c r="ED228" s="739"/>
      <c r="EE228" s="739"/>
      <c r="EF228" s="739"/>
      <c r="EG228" s="739"/>
      <c r="EH228" s="739"/>
      <c r="EI228" s="739"/>
      <c r="EJ228" s="739"/>
      <c r="EK228" s="739"/>
      <c r="EL228" s="739"/>
      <c r="EM228" s="739"/>
      <c r="EN228" s="739"/>
      <c r="EO228" s="739"/>
      <c r="EP228" s="739"/>
      <c r="EQ228" s="739"/>
      <c r="ER228" s="739"/>
      <c r="ES228" s="739"/>
      <c r="ET228" s="739"/>
      <c r="EU228" s="739"/>
      <c r="EV228" s="739"/>
      <c r="EW228" s="739"/>
      <c r="EX228" s="739"/>
      <c r="EY228" s="739"/>
      <c r="EZ228" s="739"/>
      <c r="FA228" s="739"/>
      <c r="FB228" s="739"/>
      <c r="FC228" s="739"/>
      <c r="FD228" s="739"/>
      <c r="FE228" s="739"/>
      <c r="FF228" s="739"/>
      <c r="FG228" s="739"/>
      <c r="FH228" s="739"/>
      <c r="FI228" s="739"/>
      <c r="FJ228" s="739"/>
      <c r="FK228" s="739"/>
      <c r="FL228" s="739"/>
      <c r="FM228" s="739"/>
      <c r="FN228" s="739"/>
      <c r="FO228" s="739"/>
      <c r="FP228" s="739"/>
      <c r="FQ228" s="739"/>
      <c r="FR228" s="739"/>
      <c r="FS228" s="739"/>
      <c r="FT228" s="739"/>
      <c r="FU228" s="739"/>
      <c r="FV228" s="739"/>
      <c r="FW228" s="739"/>
      <c r="FX228" s="739"/>
      <c r="FY228" s="739"/>
      <c r="FZ228" s="739"/>
      <c r="GA228" s="739"/>
      <c r="GB228" s="739"/>
      <c r="GC228" s="739"/>
      <c r="GD228" s="739"/>
      <c r="GE228" s="739"/>
      <c r="GF228" s="739"/>
      <c r="GG228" s="739"/>
      <c r="GH228" s="739"/>
      <c r="GI228" s="739"/>
      <c r="GJ228" s="739"/>
      <c r="GK228" s="739"/>
      <c r="GL228" s="739"/>
      <c r="GM228" s="739"/>
      <c r="GN228" s="739"/>
      <c r="GO228" s="739"/>
      <c r="GP228" s="739"/>
      <c r="GQ228" s="739"/>
      <c r="GR228" s="739"/>
      <c r="GS228" s="739"/>
      <c r="GT228" s="739"/>
      <c r="GU228" s="739"/>
      <c r="GV228" s="739"/>
      <c r="GW228" s="739"/>
      <c r="GX228" s="739"/>
      <c r="GY228" s="739"/>
      <c r="GZ228" s="739"/>
      <c r="HA228" s="739"/>
      <c r="HB228" s="739"/>
      <c r="HC228" s="739"/>
      <c r="HD228" s="739"/>
      <c r="HE228" s="739"/>
      <c r="HF228" s="739"/>
      <c r="HG228" s="739"/>
      <c r="HH228" s="739"/>
      <c r="HI228" s="739"/>
      <c r="HJ228" s="739"/>
      <c r="HK228" s="739"/>
      <c r="HL228" s="739"/>
      <c r="HM228" s="739"/>
      <c r="HN228" s="739"/>
      <c r="HO228" s="739"/>
      <c r="HP228" s="739"/>
      <c r="HQ228" s="739"/>
      <c r="HR228" s="739"/>
      <c r="HS228" s="739"/>
      <c r="HT228" s="739"/>
      <c r="HU228" s="739"/>
      <c r="HV228" s="739"/>
      <c r="HW228" s="739"/>
      <c r="HX228" s="739"/>
      <c r="HY228" s="739"/>
      <c r="HZ228" s="739"/>
      <c r="IA228" s="739"/>
      <c r="IB228" s="739"/>
      <c r="IC228" s="739"/>
      <c r="ID228" s="739"/>
      <c r="IE228" s="739"/>
      <c r="IF228" s="739"/>
      <c r="IG228" s="739"/>
      <c r="IH228" s="739"/>
      <c r="II228" s="739"/>
      <c r="IJ228" s="739"/>
      <c r="IK228" s="739"/>
      <c r="IL228" s="739"/>
      <c r="IM228" s="739"/>
      <c r="IN228" s="739"/>
      <c r="IO228" s="739"/>
      <c r="IP228" s="739"/>
      <c r="IQ228" s="739"/>
      <c r="IR228" s="739"/>
      <c r="IS228" s="739"/>
      <c r="IT228" s="739"/>
      <c r="IU228" s="739"/>
      <c r="IV228" s="739"/>
      <c r="IW228" s="739"/>
      <c r="IX228" s="739"/>
      <c r="IY228" s="739"/>
      <c r="IZ228" s="739"/>
      <c r="JA228" s="739"/>
      <c r="JB228" s="739"/>
      <c r="JC228" s="739"/>
      <c r="JD228" s="739"/>
      <c r="JE228" s="739"/>
      <c r="JF228" s="739"/>
      <c r="JG228" s="739"/>
      <c r="JH228" s="739"/>
      <c r="JI228" s="739"/>
      <c r="JJ228" s="739"/>
      <c r="JK228" s="739"/>
      <c r="JL228" s="739"/>
      <c r="JM228" s="739"/>
      <c r="JN228" s="739"/>
      <c r="JO228" s="739"/>
      <c r="JP228" s="739"/>
      <c r="JQ228" s="739"/>
      <c r="JR228" s="739"/>
      <c r="JS228" s="739"/>
      <c r="JT228" s="739"/>
      <c r="JU228" s="739"/>
      <c r="JV228" s="739"/>
      <c r="JW228" s="739"/>
      <c r="JX228" s="739"/>
      <c r="JY228" s="739"/>
      <c r="JZ228" s="739"/>
      <c r="KA228" s="739"/>
      <c r="KB228" s="739"/>
      <c r="KC228" s="739"/>
      <c r="KD228" s="739"/>
      <c r="KE228" s="739"/>
      <c r="KF228" s="739"/>
      <c r="KG228" s="739"/>
      <c r="KH228" s="739"/>
      <c r="KI228" s="739"/>
      <c r="KJ228" s="739"/>
      <c r="KK228" s="739"/>
      <c r="KL228" s="739"/>
      <c r="KM228" s="739"/>
      <c r="KN228" s="739"/>
      <c r="KO228" s="739"/>
      <c r="KP228" s="739"/>
      <c r="KQ228" s="739"/>
      <c r="KR228" s="739"/>
      <c r="KS228" s="739"/>
      <c r="KT228" s="739"/>
      <c r="KU228" s="739"/>
      <c r="KV228" s="739"/>
      <c r="KW228" s="739"/>
      <c r="KX228" s="739"/>
      <c r="KY228" s="739"/>
      <c r="KZ228" s="739"/>
      <c r="LA228" s="739"/>
      <c r="LB228" s="739"/>
      <c r="LC228" s="739"/>
      <c r="LD228" s="739"/>
      <c r="LE228" s="739"/>
      <c r="LF228" s="739"/>
      <c r="LG228" s="739"/>
      <c r="LH228" s="739"/>
      <c r="LI228" s="739"/>
      <c r="LJ228" s="739"/>
      <c r="LK228" s="739"/>
      <c r="LL228" s="739"/>
      <c r="LM228" s="739"/>
      <c r="LN228" s="739"/>
      <c r="LO228" s="739"/>
      <c r="LP228" s="739"/>
      <c r="LQ228" s="739"/>
      <c r="LR228" s="739"/>
      <c r="LS228" s="739"/>
      <c r="LT228" s="739"/>
      <c r="LU228" s="739"/>
      <c r="LV228" s="739"/>
      <c r="LW228" s="739"/>
      <c r="LX228" s="739"/>
      <c r="LY228" s="739"/>
      <c r="LZ228" s="739"/>
      <c r="MA228" s="739"/>
      <c r="MB228" s="739"/>
      <c r="MC228" s="739"/>
      <c r="MD228" s="739"/>
      <c r="ME228" s="739"/>
      <c r="MF228" s="739"/>
      <c r="MG228" s="739"/>
      <c r="MH228" s="739"/>
      <c r="MI228" s="739"/>
      <c r="MJ228" s="739"/>
      <c r="MK228" s="739"/>
      <c r="ML228" s="739"/>
      <c r="MM228" s="739"/>
      <c r="MN228" s="739"/>
      <c r="MO228" s="739"/>
      <c r="MP228" s="739"/>
      <c r="MQ228" s="739"/>
      <c r="MR228" s="739"/>
      <c r="MS228" s="739"/>
      <c r="MT228" s="739"/>
      <c r="MU228" s="739"/>
      <c r="MV228" s="739"/>
      <c r="MW228" s="739"/>
      <c r="MX228" s="739"/>
      <c r="MY228" s="739"/>
      <c r="MZ228" s="739"/>
      <c r="NA228" s="739"/>
      <c r="NB228" s="739"/>
      <c r="NC228" s="739"/>
      <c r="ND228" s="739"/>
      <c r="NE228" s="739"/>
      <c r="NF228" s="739"/>
      <c r="NG228" s="739"/>
      <c r="NH228" s="739"/>
      <c r="NI228" s="739"/>
      <c r="NJ228" s="739"/>
      <c r="NK228" s="739"/>
      <c r="NL228" s="739"/>
      <c r="NM228" s="739"/>
      <c r="NN228" s="739"/>
      <c r="NO228" s="739"/>
      <c r="NP228" s="739"/>
      <c r="NQ228" s="739"/>
      <c r="NR228" s="739"/>
      <c r="NS228" s="739"/>
      <c r="NT228" s="739"/>
      <c r="NU228" s="739"/>
      <c r="NV228" s="739"/>
      <c r="NW228" s="739"/>
      <c r="NX228" s="739"/>
      <c r="NY228" s="739"/>
      <c r="NZ228" s="739"/>
      <c r="OA228" s="739"/>
      <c r="OB228" s="739"/>
      <c r="OC228" s="739"/>
      <c r="OD228" s="739"/>
      <c r="OE228" s="739"/>
    </row>
    <row r="229" spans="1:395" s="740" customFormat="1" ht="30" customHeight="1" x14ac:dyDescent="0.25">
      <c r="A229" s="743">
        <v>1</v>
      </c>
      <c r="B229" s="798" t="s">
        <v>143</v>
      </c>
      <c r="C229" s="747">
        <f>'1 уровень'!C1559</f>
        <v>400</v>
      </c>
      <c r="D229" s="747">
        <v>74456</v>
      </c>
      <c r="E229" s="747">
        <f>'1 уровень'!D1559</f>
        <v>300</v>
      </c>
      <c r="F229" s="747">
        <f t="shared" si="66"/>
        <v>55842</v>
      </c>
      <c r="G229" s="747">
        <f>'1 уровень'!E1559</f>
        <v>72</v>
      </c>
      <c r="H229" s="748">
        <f t="shared" si="65"/>
        <v>24</v>
      </c>
      <c r="I229" s="747">
        <f>'[4]1 уровень'!G1543</f>
        <v>0</v>
      </c>
      <c r="J229" s="747"/>
      <c r="K229" s="748">
        <f t="shared" si="68"/>
        <v>0</v>
      </c>
      <c r="L229" s="739"/>
      <c r="M229" s="739"/>
      <c r="N229" s="739"/>
      <c r="O229" s="739"/>
      <c r="P229" s="739"/>
      <c r="Q229" s="739"/>
      <c r="R229" s="739"/>
      <c r="S229" s="739"/>
      <c r="T229" s="739"/>
      <c r="U229" s="739"/>
      <c r="V229" s="739"/>
      <c r="W229" s="739"/>
      <c r="X229" s="739"/>
      <c r="Y229" s="739"/>
      <c r="Z229" s="739"/>
      <c r="AA229" s="739"/>
      <c r="AB229" s="739"/>
      <c r="AC229" s="739"/>
      <c r="AD229" s="739"/>
      <c r="AE229" s="739"/>
      <c r="AF229" s="739"/>
      <c r="AG229" s="739"/>
      <c r="AH229" s="739"/>
      <c r="AI229" s="739"/>
      <c r="AJ229" s="739"/>
      <c r="AK229" s="739"/>
      <c r="AL229" s="739"/>
      <c r="AM229" s="739"/>
      <c r="AN229" s="739"/>
      <c r="AO229" s="739"/>
      <c r="AP229" s="739"/>
      <c r="AQ229" s="739"/>
      <c r="AR229" s="739"/>
      <c r="AS229" s="739"/>
      <c r="AT229" s="739"/>
      <c r="AU229" s="739"/>
      <c r="AV229" s="739"/>
      <c r="AW229" s="739"/>
      <c r="AX229" s="739"/>
      <c r="AY229" s="739"/>
      <c r="AZ229" s="739"/>
      <c r="BA229" s="739"/>
      <c r="BB229" s="739"/>
      <c r="BC229" s="739"/>
      <c r="BD229" s="739"/>
      <c r="BE229" s="739"/>
      <c r="BF229" s="739"/>
      <c r="BG229" s="739"/>
      <c r="BH229" s="739"/>
      <c r="BI229" s="739"/>
      <c r="BJ229" s="739"/>
      <c r="BK229" s="739"/>
      <c r="BL229" s="739"/>
      <c r="BM229" s="739"/>
      <c r="BN229" s="739"/>
      <c r="BO229" s="739"/>
      <c r="BP229" s="739"/>
      <c r="BQ229" s="739"/>
      <c r="BR229" s="739"/>
      <c r="BS229" s="739"/>
      <c r="BT229" s="739"/>
      <c r="BU229" s="739"/>
      <c r="BV229" s="739"/>
      <c r="BW229" s="739"/>
      <c r="BX229" s="739"/>
      <c r="BY229" s="739"/>
      <c r="BZ229" s="739"/>
      <c r="CA229" s="739"/>
      <c r="CB229" s="739"/>
      <c r="CC229" s="739"/>
      <c r="CD229" s="739"/>
      <c r="CE229" s="739"/>
      <c r="CF229" s="739"/>
      <c r="CG229" s="739"/>
      <c r="CH229" s="739"/>
      <c r="CI229" s="739"/>
      <c r="CJ229" s="739"/>
      <c r="CK229" s="739"/>
      <c r="CL229" s="739"/>
      <c r="CM229" s="739"/>
      <c r="CN229" s="739"/>
      <c r="CO229" s="739"/>
      <c r="CP229" s="739"/>
      <c r="CQ229" s="739"/>
      <c r="CR229" s="739"/>
      <c r="CS229" s="739"/>
      <c r="CT229" s="739"/>
      <c r="CU229" s="739"/>
      <c r="CV229" s="739"/>
      <c r="CW229" s="739"/>
      <c r="CX229" s="739"/>
      <c r="CY229" s="739"/>
      <c r="CZ229" s="739"/>
      <c r="DA229" s="739"/>
      <c r="DB229" s="739"/>
      <c r="DC229" s="739"/>
      <c r="DD229" s="739"/>
      <c r="DE229" s="739"/>
      <c r="DF229" s="739"/>
      <c r="DG229" s="739"/>
      <c r="DH229" s="739"/>
      <c r="DI229" s="739"/>
      <c r="DJ229" s="739"/>
      <c r="DK229" s="739"/>
      <c r="DL229" s="739"/>
      <c r="DM229" s="739"/>
      <c r="DN229" s="739"/>
      <c r="DO229" s="739"/>
      <c r="DP229" s="739"/>
      <c r="DQ229" s="739"/>
      <c r="DR229" s="739"/>
      <c r="DS229" s="739"/>
      <c r="DT229" s="739"/>
      <c r="DU229" s="739"/>
      <c r="DV229" s="739"/>
      <c r="DW229" s="739"/>
      <c r="DX229" s="739"/>
      <c r="DY229" s="739"/>
      <c r="DZ229" s="739"/>
      <c r="EA229" s="739"/>
      <c r="EB229" s="739"/>
      <c r="EC229" s="739"/>
      <c r="ED229" s="739"/>
      <c r="EE229" s="739"/>
      <c r="EF229" s="739"/>
      <c r="EG229" s="739"/>
      <c r="EH229" s="739"/>
      <c r="EI229" s="739"/>
      <c r="EJ229" s="739"/>
      <c r="EK229" s="739"/>
      <c r="EL229" s="739"/>
      <c r="EM229" s="739"/>
      <c r="EN229" s="739"/>
      <c r="EO229" s="739"/>
      <c r="EP229" s="739"/>
      <c r="EQ229" s="739"/>
      <c r="ER229" s="739"/>
      <c r="ES229" s="739"/>
      <c r="ET229" s="739"/>
      <c r="EU229" s="739"/>
      <c r="EV229" s="739"/>
      <c r="EW229" s="739"/>
      <c r="EX229" s="739"/>
      <c r="EY229" s="739"/>
      <c r="EZ229" s="739"/>
      <c r="FA229" s="739"/>
      <c r="FB229" s="739"/>
      <c r="FC229" s="739"/>
      <c r="FD229" s="739"/>
      <c r="FE229" s="739"/>
      <c r="FF229" s="739"/>
      <c r="FG229" s="739"/>
      <c r="FH229" s="739"/>
      <c r="FI229" s="739"/>
      <c r="FJ229" s="739"/>
      <c r="FK229" s="739"/>
      <c r="FL229" s="739"/>
      <c r="FM229" s="739"/>
      <c r="FN229" s="739"/>
      <c r="FO229" s="739"/>
      <c r="FP229" s="739"/>
      <c r="FQ229" s="739"/>
      <c r="FR229" s="739"/>
      <c r="FS229" s="739"/>
      <c r="FT229" s="739"/>
      <c r="FU229" s="739"/>
      <c r="FV229" s="739"/>
      <c r="FW229" s="739"/>
      <c r="FX229" s="739"/>
      <c r="FY229" s="739"/>
      <c r="FZ229" s="739"/>
      <c r="GA229" s="739"/>
      <c r="GB229" s="739"/>
      <c r="GC229" s="739"/>
      <c r="GD229" s="739"/>
      <c r="GE229" s="739"/>
      <c r="GF229" s="739"/>
      <c r="GG229" s="739"/>
      <c r="GH229" s="739"/>
      <c r="GI229" s="739"/>
      <c r="GJ229" s="739"/>
      <c r="GK229" s="739"/>
      <c r="GL229" s="739"/>
      <c r="GM229" s="739"/>
      <c r="GN229" s="739"/>
      <c r="GO229" s="739"/>
      <c r="GP229" s="739"/>
      <c r="GQ229" s="739"/>
      <c r="GR229" s="739"/>
      <c r="GS229" s="739"/>
      <c r="GT229" s="739"/>
      <c r="GU229" s="739"/>
      <c r="GV229" s="739"/>
      <c r="GW229" s="739"/>
      <c r="GX229" s="739"/>
      <c r="GY229" s="739"/>
      <c r="GZ229" s="739"/>
      <c r="HA229" s="739"/>
      <c r="HB229" s="739"/>
      <c r="HC229" s="739"/>
      <c r="HD229" s="739"/>
      <c r="HE229" s="739"/>
      <c r="HF229" s="739"/>
      <c r="HG229" s="739"/>
      <c r="HH229" s="739"/>
      <c r="HI229" s="739"/>
      <c r="HJ229" s="739"/>
      <c r="HK229" s="739"/>
      <c r="HL229" s="739"/>
      <c r="HM229" s="739"/>
      <c r="HN229" s="739"/>
      <c r="HO229" s="739"/>
      <c r="HP229" s="739"/>
      <c r="HQ229" s="739"/>
      <c r="HR229" s="739"/>
      <c r="HS229" s="739"/>
      <c r="HT229" s="739"/>
      <c r="HU229" s="739"/>
      <c r="HV229" s="739"/>
      <c r="HW229" s="739"/>
      <c r="HX229" s="739"/>
      <c r="HY229" s="739"/>
      <c r="HZ229" s="739"/>
      <c r="IA229" s="739"/>
      <c r="IB229" s="739"/>
      <c r="IC229" s="739"/>
      <c r="ID229" s="739"/>
      <c r="IE229" s="739"/>
      <c r="IF229" s="739"/>
      <c r="IG229" s="739"/>
      <c r="IH229" s="739"/>
      <c r="II229" s="739"/>
      <c r="IJ229" s="739"/>
      <c r="IK229" s="739"/>
      <c r="IL229" s="739"/>
      <c r="IM229" s="739"/>
      <c r="IN229" s="739"/>
      <c r="IO229" s="739"/>
      <c r="IP229" s="739"/>
      <c r="IQ229" s="739"/>
      <c r="IR229" s="739"/>
      <c r="IS229" s="739"/>
      <c r="IT229" s="739"/>
      <c r="IU229" s="739"/>
      <c r="IV229" s="739"/>
      <c r="IW229" s="739"/>
      <c r="IX229" s="739"/>
      <c r="IY229" s="739"/>
      <c r="IZ229" s="739"/>
      <c r="JA229" s="739"/>
      <c r="JB229" s="739"/>
      <c r="JC229" s="739"/>
      <c r="JD229" s="739"/>
      <c r="JE229" s="739"/>
      <c r="JF229" s="739"/>
      <c r="JG229" s="739"/>
      <c r="JH229" s="739"/>
      <c r="JI229" s="739"/>
      <c r="JJ229" s="739"/>
      <c r="JK229" s="739"/>
      <c r="JL229" s="739"/>
      <c r="JM229" s="739"/>
      <c r="JN229" s="739"/>
      <c r="JO229" s="739"/>
      <c r="JP229" s="739"/>
      <c r="JQ229" s="739"/>
      <c r="JR229" s="739"/>
      <c r="JS229" s="739"/>
      <c r="JT229" s="739"/>
      <c r="JU229" s="739"/>
      <c r="JV229" s="739"/>
      <c r="JW229" s="739"/>
      <c r="JX229" s="739"/>
      <c r="JY229" s="739"/>
      <c r="JZ229" s="739"/>
      <c r="KA229" s="739"/>
      <c r="KB229" s="739"/>
      <c r="KC229" s="739"/>
      <c r="KD229" s="739"/>
      <c r="KE229" s="739"/>
      <c r="KF229" s="739"/>
      <c r="KG229" s="739"/>
      <c r="KH229" s="739"/>
      <c r="KI229" s="739"/>
      <c r="KJ229" s="739"/>
      <c r="KK229" s="739"/>
      <c r="KL229" s="739"/>
      <c r="KM229" s="739"/>
      <c r="KN229" s="739"/>
      <c r="KO229" s="739"/>
      <c r="KP229" s="739"/>
      <c r="KQ229" s="739"/>
      <c r="KR229" s="739"/>
      <c r="KS229" s="739"/>
      <c r="KT229" s="739"/>
      <c r="KU229" s="739"/>
      <c r="KV229" s="739"/>
      <c r="KW229" s="739"/>
      <c r="KX229" s="739"/>
      <c r="KY229" s="739"/>
      <c r="KZ229" s="739"/>
      <c r="LA229" s="739"/>
      <c r="LB229" s="739"/>
      <c r="LC229" s="739"/>
      <c r="LD229" s="739"/>
      <c r="LE229" s="739"/>
      <c r="LF229" s="739"/>
      <c r="LG229" s="739"/>
      <c r="LH229" s="739"/>
      <c r="LI229" s="739"/>
      <c r="LJ229" s="739"/>
      <c r="LK229" s="739"/>
      <c r="LL229" s="739"/>
      <c r="LM229" s="739"/>
      <c r="LN229" s="739"/>
      <c r="LO229" s="739"/>
      <c r="LP229" s="739"/>
      <c r="LQ229" s="739"/>
      <c r="LR229" s="739"/>
      <c r="LS229" s="739"/>
      <c r="LT229" s="739"/>
      <c r="LU229" s="739"/>
      <c r="LV229" s="739"/>
      <c r="LW229" s="739"/>
      <c r="LX229" s="739"/>
      <c r="LY229" s="739"/>
      <c r="LZ229" s="739"/>
      <c r="MA229" s="739"/>
      <c r="MB229" s="739"/>
      <c r="MC229" s="739"/>
      <c r="MD229" s="739"/>
      <c r="ME229" s="739"/>
      <c r="MF229" s="739"/>
      <c r="MG229" s="739"/>
      <c r="MH229" s="739"/>
      <c r="MI229" s="739"/>
      <c r="MJ229" s="739"/>
      <c r="MK229" s="739"/>
      <c r="ML229" s="739"/>
      <c r="MM229" s="739"/>
      <c r="MN229" s="739"/>
      <c r="MO229" s="739"/>
      <c r="MP229" s="739"/>
      <c r="MQ229" s="739"/>
      <c r="MR229" s="739"/>
      <c r="MS229" s="739"/>
      <c r="MT229" s="739"/>
      <c r="MU229" s="739"/>
      <c r="MV229" s="739"/>
      <c r="MW229" s="739"/>
      <c r="MX229" s="739"/>
      <c r="MY229" s="739"/>
      <c r="MZ229" s="739"/>
      <c r="NA229" s="739"/>
      <c r="NB229" s="739"/>
      <c r="NC229" s="739"/>
      <c r="ND229" s="739"/>
      <c r="NE229" s="739"/>
      <c r="NF229" s="739"/>
      <c r="NG229" s="739"/>
      <c r="NH229" s="739"/>
      <c r="NI229" s="739"/>
      <c r="NJ229" s="739"/>
      <c r="NK229" s="739"/>
      <c r="NL229" s="739"/>
      <c r="NM229" s="739"/>
      <c r="NN229" s="739"/>
      <c r="NO229" s="739"/>
      <c r="NP229" s="739"/>
      <c r="NQ229" s="739"/>
      <c r="NR229" s="739"/>
      <c r="NS229" s="739"/>
      <c r="NT229" s="739"/>
      <c r="NU229" s="739"/>
      <c r="NV229" s="739"/>
      <c r="NW229" s="739"/>
      <c r="NX229" s="739"/>
      <c r="NY229" s="739"/>
      <c r="NZ229" s="739"/>
      <c r="OA229" s="739"/>
      <c r="OB229" s="739"/>
      <c r="OC229" s="739"/>
      <c r="OD229" s="739"/>
      <c r="OE229" s="739"/>
    </row>
    <row r="230" spans="1:395" s="740" customFormat="1" ht="30" customHeight="1" x14ac:dyDescent="0.25">
      <c r="A230" s="743">
        <v>1</v>
      </c>
      <c r="B230" s="798" t="s">
        <v>177</v>
      </c>
      <c r="C230" s="747">
        <f>'1 уровень'!C1560</f>
        <v>60</v>
      </c>
      <c r="D230" s="747">
        <v>372462.6</v>
      </c>
      <c r="E230" s="747">
        <f>'1 уровень'!D1560</f>
        <v>45</v>
      </c>
      <c r="F230" s="747">
        <f t="shared" si="66"/>
        <v>279346.95</v>
      </c>
      <c r="G230" s="747">
        <f>'1 уровень'!E1560</f>
        <v>43</v>
      </c>
      <c r="H230" s="748">
        <f t="shared" si="65"/>
        <v>95.555555555555557</v>
      </c>
      <c r="I230" s="747">
        <f>'[4]1 уровень'!G1544</f>
        <v>0</v>
      </c>
      <c r="J230" s="747"/>
      <c r="K230" s="748">
        <f t="shared" si="68"/>
        <v>0</v>
      </c>
      <c r="L230" s="739"/>
      <c r="M230" s="739"/>
      <c r="N230" s="739"/>
      <c r="O230" s="739"/>
      <c r="P230" s="739"/>
      <c r="Q230" s="739"/>
      <c r="R230" s="739"/>
      <c r="S230" s="739"/>
      <c r="T230" s="739"/>
      <c r="U230" s="739"/>
      <c r="V230" s="739"/>
      <c r="W230" s="739"/>
      <c r="X230" s="739"/>
      <c r="Y230" s="739"/>
      <c r="Z230" s="739"/>
      <c r="AA230" s="739"/>
      <c r="AB230" s="739"/>
      <c r="AC230" s="739"/>
      <c r="AD230" s="739"/>
      <c r="AE230" s="739"/>
      <c r="AF230" s="739"/>
      <c r="AG230" s="739"/>
      <c r="AH230" s="739"/>
      <c r="AI230" s="739"/>
      <c r="AJ230" s="739"/>
      <c r="AK230" s="739"/>
      <c r="AL230" s="739"/>
      <c r="AM230" s="739"/>
      <c r="AN230" s="739"/>
      <c r="AO230" s="739"/>
      <c r="AP230" s="739"/>
      <c r="AQ230" s="739"/>
      <c r="AR230" s="739"/>
      <c r="AS230" s="739"/>
      <c r="AT230" s="739"/>
      <c r="AU230" s="739"/>
      <c r="AV230" s="739"/>
      <c r="AW230" s="739"/>
      <c r="AX230" s="739"/>
      <c r="AY230" s="739"/>
      <c r="AZ230" s="739"/>
      <c r="BA230" s="739"/>
      <c r="BB230" s="739"/>
      <c r="BC230" s="739"/>
      <c r="BD230" s="739"/>
      <c r="BE230" s="739"/>
      <c r="BF230" s="739"/>
      <c r="BG230" s="739"/>
      <c r="BH230" s="739"/>
      <c r="BI230" s="739"/>
      <c r="BJ230" s="739"/>
      <c r="BK230" s="739"/>
      <c r="BL230" s="739"/>
      <c r="BM230" s="739"/>
      <c r="BN230" s="739"/>
      <c r="BO230" s="739"/>
      <c r="BP230" s="739"/>
      <c r="BQ230" s="739"/>
      <c r="BR230" s="739"/>
      <c r="BS230" s="739"/>
      <c r="BT230" s="739"/>
      <c r="BU230" s="739"/>
      <c r="BV230" s="739"/>
      <c r="BW230" s="739"/>
      <c r="BX230" s="739"/>
      <c r="BY230" s="739"/>
      <c r="BZ230" s="739"/>
      <c r="CA230" s="739"/>
      <c r="CB230" s="739"/>
      <c r="CC230" s="739"/>
      <c r="CD230" s="739"/>
      <c r="CE230" s="739"/>
      <c r="CF230" s="739"/>
      <c r="CG230" s="739"/>
      <c r="CH230" s="739"/>
      <c r="CI230" s="739"/>
      <c r="CJ230" s="739"/>
      <c r="CK230" s="739"/>
      <c r="CL230" s="739"/>
      <c r="CM230" s="739"/>
      <c r="CN230" s="739"/>
      <c r="CO230" s="739"/>
      <c r="CP230" s="739"/>
      <c r="CQ230" s="739"/>
      <c r="CR230" s="739"/>
      <c r="CS230" s="739"/>
      <c r="CT230" s="739"/>
      <c r="CU230" s="739"/>
      <c r="CV230" s="739"/>
      <c r="CW230" s="739"/>
      <c r="CX230" s="739"/>
      <c r="CY230" s="739"/>
      <c r="CZ230" s="739"/>
      <c r="DA230" s="739"/>
      <c r="DB230" s="739"/>
      <c r="DC230" s="739"/>
      <c r="DD230" s="739"/>
      <c r="DE230" s="739"/>
      <c r="DF230" s="739"/>
      <c r="DG230" s="739"/>
      <c r="DH230" s="739"/>
      <c r="DI230" s="739"/>
      <c r="DJ230" s="739"/>
      <c r="DK230" s="739"/>
      <c r="DL230" s="739"/>
      <c r="DM230" s="739"/>
      <c r="DN230" s="739"/>
      <c r="DO230" s="739"/>
      <c r="DP230" s="739"/>
      <c r="DQ230" s="739"/>
      <c r="DR230" s="739"/>
      <c r="DS230" s="739"/>
      <c r="DT230" s="739"/>
      <c r="DU230" s="739"/>
      <c r="DV230" s="739"/>
      <c r="DW230" s="739"/>
      <c r="DX230" s="739"/>
      <c r="DY230" s="739"/>
      <c r="DZ230" s="739"/>
      <c r="EA230" s="739"/>
      <c r="EB230" s="739"/>
      <c r="EC230" s="739"/>
      <c r="ED230" s="739"/>
      <c r="EE230" s="739"/>
      <c r="EF230" s="739"/>
      <c r="EG230" s="739"/>
      <c r="EH230" s="739"/>
      <c r="EI230" s="739"/>
      <c r="EJ230" s="739"/>
      <c r="EK230" s="739"/>
      <c r="EL230" s="739"/>
      <c r="EM230" s="739"/>
      <c r="EN230" s="739"/>
      <c r="EO230" s="739"/>
      <c r="EP230" s="739"/>
      <c r="EQ230" s="739"/>
      <c r="ER230" s="739"/>
      <c r="ES230" s="739"/>
      <c r="ET230" s="739"/>
      <c r="EU230" s="739"/>
      <c r="EV230" s="739"/>
      <c r="EW230" s="739"/>
      <c r="EX230" s="739"/>
      <c r="EY230" s="739"/>
      <c r="EZ230" s="739"/>
      <c r="FA230" s="739"/>
      <c r="FB230" s="739"/>
      <c r="FC230" s="739"/>
      <c r="FD230" s="739"/>
      <c r="FE230" s="739"/>
      <c r="FF230" s="739"/>
      <c r="FG230" s="739"/>
      <c r="FH230" s="739"/>
      <c r="FI230" s="739"/>
      <c r="FJ230" s="739"/>
      <c r="FK230" s="739"/>
      <c r="FL230" s="739"/>
      <c r="FM230" s="739"/>
      <c r="FN230" s="739"/>
      <c r="FO230" s="739"/>
      <c r="FP230" s="739"/>
      <c r="FQ230" s="739"/>
      <c r="FR230" s="739"/>
      <c r="FS230" s="739"/>
      <c r="FT230" s="739"/>
      <c r="FU230" s="739"/>
      <c r="FV230" s="739"/>
      <c r="FW230" s="739"/>
      <c r="FX230" s="739"/>
      <c r="FY230" s="739"/>
      <c r="FZ230" s="739"/>
      <c r="GA230" s="739"/>
      <c r="GB230" s="739"/>
      <c r="GC230" s="739"/>
      <c r="GD230" s="739"/>
      <c r="GE230" s="739"/>
      <c r="GF230" s="739"/>
      <c r="GG230" s="739"/>
      <c r="GH230" s="739"/>
      <c r="GI230" s="739"/>
      <c r="GJ230" s="739"/>
      <c r="GK230" s="739"/>
      <c r="GL230" s="739"/>
      <c r="GM230" s="739"/>
      <c r="GN230" s="739"/>
      <c r="GO230" s="739"/>
      <c r="GP230" s="739"/>
      <c r="GQ230" s="739"/>
      <c r="GR230" s="739"/>
      <c r="GS230" s="739"/>
      <c r="GT230" s="739"/>
      <c r="GU230" s="739"/>
      <c r="GV230" s="739"/>
      <c r="GW230" s="739"/>
      <c r="GX230" s="739"/>
      <c r="GY230" s="739"/>
      <c r="GZ230" s="739"/>
      <c r="HA230" s="739"/>
      <c r="HB230" s="739"/>
      <c r="HC230" s="739"/>
      <c r="HD230" s="739"/>
      <c r="HE230" s="739"/>
      <c r="HF230" s="739"/>
      <c r="HG230" s="739"/>
      <c r="HH230" s="739"/>
      <c r="HI230" s="739"/>
      <c r="HJ230" s="739"/>
      <c r="HK230" s="739"/>
      <c r="HL230" s="739"/>
      <c r="HM230" s="739"/>
      <c r="HN230" s="739"/>
      <c r="HO230" s="739"/>
      <c r="HP230" s="739"/>
      <c r="HQ230" s="739"/>
      <c r="HR230" s="739"/>
      <c r="HS230" s="739"/>
      <c r="HT230" s="739"/>
      <c r="HU230" s="739"/>
      <c r="HV230" s="739"/>
      <c r="HW230" s="739"/>
      <c r="HX230" s="739"/>
      <c r="HY230" s="739"/>
      <c r="HZ230" s="739"/>
      <c r="IA230" s="739"/>
      <c r="IB230" s="739"/>
      <c r="IC230" s="739"/>
      <c r="ID230" s="739"/>
      <c r="IE230" s="739"/>
      <c r="IF230" s="739"/>
      <c r="IG230" s="739"/>
      <c r="IH230" s="739"/>
      <c r="II230" s="739"/>
      <c r="IJ230" s="739"/>
      <c r="IK230" s="739"/>
      <c r="IL230" s="739"/>
      <c r="IM230" s="739"/>
      <c r="IN230" s="739"/>
      <c r="IO230" s="739"/>
      <c r="IP230" s="739"/>
      <c r="IQ230" s="739"/>
      <c r="IR230" s="739"/>
      <c r="IS230" s="739"/>
      <c r="IT230" s="739"/>
      <c r="IU230" s="739"/>
      <c r="IV230" s="739"/>
      <c r="IW230" s="739"/>
      <c r="IX230" s="739"/>
      <c r="IY230" s="739"/>
      <c r="IZ230" s="739"/>
      <c r="JA230" s="739"/>
      <c r="JB230" s="739"/>
      <c r="JC230" s="739"/>
      <c r="JD230" s="739"/>
      <c r="JE230" s="739"/>
      <c r="JF230" s="739"/>
      <c r="JG230" s="739"/>
      <c r="JH230" s="739"/>
      <c r="JI230" s="739"/>
      <c r="JJ230" s="739"/>
      <c r="JK230" s="739"/>
      <c r="JL230" s="739"/>
      <c r="JM230" s="739"/>
      <c r="JN230" s="739"/>
      <c r="JO230" s="739"/>
      <c r="JP230" s="739"/>
      <c r="JQ230" s="739"/>
      <c r="JR230" s="739"/>
      <c r="JS230" s="739"/>
      <c r="JT230" s="739"/>
      <c r="JU230" s="739"/>
      <c r="JV230" s="739"/>
      <c r="JW230" s="739"/>
      <c r="JX230" s="739"/>
      <c r="JY230" s="739"/>
      <c r="JZ230" s="739"/>
      <c r="KA230" s="739"/>
      <c r="KB230" s="739"/>
      <c r="KC230" s="739"/>
      <c r="KD230" s="739"/>
      <c r="KE230" s="739"/>
      <c r="KF230" s="739"/>
      <c r="KG230" s="739"/>
      <c r="KH230" s="739"/>
      <c r="KI230" s="739"/>
      <c r="KJ230" s="739"/>
      <c r="KK230" s="739"/>
      <c r="KL230" s="739"/>
      <c r="KM230" s="739"/>
      <c r="KN230" s="739"/>
      <c r="KO230" s="739"/>
      <c r="KP230" s="739"/>
      <c r="KQ230" s="739"/>
      <c r="KR230" s="739"/>
      <c r="KS230" s="739"/>
      <c r="KT230" s="739"/>
      <c r="KU230" s="739"/>
      <c r="KV230" s="739"/>
      <c r="KW230" s="739"/>
      <c r="KX230" s="739"/>
      <c r="KY230" s="739"/>
      <c r="KZ230" s="739"/>
      <c r="LA230" s="739"/>
      <c r="LB230" s="739"/>
      <c r="LC230" s="739"/>
      <c r="LD230" s="739"/>
      <c r="LE230" s="739"/>
      <c r="LF230" s="739"/>
      <c r="LG230" s="739"/>
      <c r="LH230" s="739"/>
      <c r="LI230" s="739"/>
      <c r="LJ230" s="739"/>
      <c r="LK230" s="739"/>
      <c r="LL230" s="739"/>
      <c r="LM230" s="739"/>
      <c r="LN230" s="739"/>
      <c r="LO230" s="739"/>
      <c r="LP230" s="739"/>
      <c r="LQ230" s="739"/>
      <c r="LR230" s="739"/>
      <c r="LS230" s="739"/>
      <c r="LT230" s="739"/>
      <c r="LU230" s="739"/>
      <c r="LV230" s="739"/>
      <c r="LW230" s="739"/>
      <c r="LX230" s="739"/>
      <c r="LY230" s="739"/>
      <c r="LZ230" s="739"/>
      <c r="MA230" s="739"/>
      <c r="MB230" s="739"/>
      <c r="MC230" s="739"/>
      <c r="MD230" s="739"/>
      <c r="ME230" s="739"/>
      <c r="MF230" s="739"/>
      <c r="MG230" s="739"/>
      <c r="MH230" s="739"/>
      <c r="MI230" s="739"/>
      <c r="MJ230" s="739"/>
      <c r="MK230" s="739"/>
      <c r="ML230" s="739"/>
      <c r="MM230" s="739"/>
      <c r="MN230" s="739"/>
      <c r="MO230" s="739"/>
      <c r="MP230" s="739"/>
      <c r="MQ230" s="739"/>
      <c r="MR230" s="739"/>
      <c r="MS230" s="739"/>
      <c r="MT230" s="739"/>
      <c r="MU230" s="739"/>
      <c r="MV230" s="739"/>
      <c r="MW230" s="739"/>
      <c r="MX230" s="739"/>
      <c r="MY230" s="739"/>
      <c r="MZ230" s="739"/>
      <c r="NA230" s="739"/>
      <c r="NB230" s="739"/>
      <c r="NC230" s="739"/>
      <c r="ND230" s="739"/>
      <c r="NE230" s="739"/>
      <c r="NF230" s="739"/>
      <c r="NG230" s="739"/>
      <c r="NH230" s="739"/>
      <c r="NI230" s="739"/>
      <c r="NJ230" s="739"/>
      <c r="NK230" s="739"/>
      <c r="NL230" s="739"/>
      <c r="NM230" s="739"/>
      <c r="NN230" s="739"/>
      <c r="NO230" s="739"/>
      <c r="NP230" s="739"/>
      <c r="NQ230" s="739"/>
      <c r="NR230" s="739"/>
      <c r="NS230" s="739"/>
      <c r="NT230" s="739"/>
      <c r="NU230" s="739"/>
      <c r="NV230" s="739"/>
      <c r="NW230" s="739"/>
      <c r="NX230" s="739"/>
      <c r="NY230" s="739"/>
      <c r="NZ230" s="739"/>
      <c r="OA230" s="739"/>
      <c r="OB230" s="739"/>
      <c r="OC230" s="739"/>
      <c r="OD230" s="739"/>
      <c r="OE230" s="739"/>
    </row>
    <row r="231" spans="1:395" s="740" customFormat="1" ht="30" customHeight="1" x14ac:dyDescent="0.25">
      <c r="A231" s="743">
        <v>1</v>
      </c>
      <c r="B231" s="798" t="s">
        <v>227</v>
      </c>
      <c r="C231" s="747">
        <f>'1 уровень'!C1561</f>
        <v>200</v>
      </c>
      <c r="D231" s="747">
        <v>531966</v>
      </c>
      <c r="E231" s="747">
        <f>'1 уровень'!D1561</f>
        <v>150</v>
      </c>
      <c r="F231" s="747">
        <f t="shared" si="66"/>
        <v>398974.5</v>
      </c>
      <c r="G231" s="747">
        <f>'1 уровень'!E1561</f>
        <v>140</v>
      </c>
      <c r="H231" s="748">
        <f t="shared" si="65"/>
        <v>93.333333333333329</v>
      </c>
      <c r="I231" s="747">
        <f>'[4]1 уровень'!G1545</f>
        <v>0</v>
      </c>
      <c r="J231" s="747"/>
      <c r="K231" s="748">
        <f t="shared" si="68"/>
        <v>0</v>
      </c>
      <c r="L231" s="739"/>
      <c r="M231" s="739"/>
      <c r="N231" s="739"/>
      <c r="O231" s="739"/>
      <c r="P231" s="739"/>
      <c r="Q231" s="739"/>
      <c r="R231" s="739"/>
      <c r="S231" s="739"/>
      <c r="T231" s="739"/>
      <c r="U231" s="739"/>
      <c r="V231" s="739"/>
      <c r="W231" s="739"/>
      <c r="X231" s="739"/>
      <c r="Y231" s="739"/>
      <c r="Z231" s="739"/>
      <c r="AA231" s="739"/>
      <c r="AB231" s="739"/>
      <c r="AC231" s="739"/>
      <c r="AD231" s="739"/>
      <c r="AE231" s="739"/>
      <c r="AF231" s="739"/>
      <c r="AG231" s="739"/>
      <c r="AH231" s="739"/>
      <c r="AI231" s="739"/>
      <c r="AJ231" s="739"/>
      <c r="AK231" s="739"/>
      <c r="AL231" s="739"/>
      <c r="AM231" s="739"/>
      <c r="AN231" s="739"/>
      <c r="AO231" s="739"/>
      <c r="AP231" s="739"/>
      <c r="AQ231" s="739"/>
      <c r="AR231" s="739"/>
      <c r="AS231" s="739"/>
      <c r="AT231" s="739"/>
      <c r="AU231" s="739"/>
      <c r="AV231" s="739"/>
      <c r="AW231" s="739"/>
      <c r="AX231" s="739"/>
      <c r="AY231" s="739"/>
      <c r="AZ231" s="739"/>
      <c r="BA231" s="739"/>
      <c r="BB231" s="739"/>
      <c r="BC231" s="739"/>
      <c r="BD231" s="739"/>
      <c r="BE231" s="739"/>
      <c r="BF231" s="739"/>
      <c r="BG231" s="739"/>
      <c r="BH231" s="739"/>
      <c r="BI231" s="739"/>
      <c r="BJ231" s="739"/>
      <c r="BK231" s="739"/>
      <c r="BL231" s="739"/>
      <c r="BM231" s="739"/>
      <c r="BN231" s="739"/>
      <c r="BO231" s="739"/>
      <c r="BP231" s="739"/>
      <c r="BQ231" s="739"/>
      <c r="BR231" s="739"/>
      <c r="BS231" s="739"/>
      <c r="BT231" s="739"/>
      <c r="BU231" s="739"/>
      <c r="BV231" s="739"/>
      <c r="BW231" s="739"/>
      <c r="BX231" s="739"/>
      <c r="BY231" s="739"/>
      <c r="BZ231" s="739"/>
      <c r="CA231" s="739"/>
      <c r="CB231" s="739"/>
      <c r="CC231" s="739"/>
      <c r="CD231" s="739"/>
      <c r="CE231" s="739"/>
      <c r="CF231" s="739"/>
      <c r="CG231" s="739"/>
      <c r="CH231" s="739"/>
      <c r="CI231" s="739"/>
      <c r="CJ231" s="739"/>
      <c r="CK231" s="739"/>
      <c r="CL231" s="739"/>
      <c r="CM231" s="739"/>
      <c r="CN231" s="739"/>
      <c r="CO231" s="739"/>
      <c r="CP231" s="739"/>
      <c r="CQ231" s="739"/>
      <c r="CR231" s="739"/>
      <c r="CS231" s="739"/>
      <c r="CT231" s="739"/>
      <c r="CU231" s="739"/>
      <c r="CV231" s="739"/>
      <c r="CW231" s="739"/>
      <c r="CX231" s="739"/>
      <c r="CY231" s="739"/>
      <c r="CZ231" s="739"/>
      <c r="DA231" s="739"/>
      <c r="DB231" s="739"/>
      <c r="DC231" s="739"/>
      <c r="DD231" s="739"/>
      <c r="DE231" s="739"/>
      <c r="DF231" s="739"/>
      <c r="DG231" s="739"/>
      <c r="DH231" s="739"/>
      <c r="DI231" s="739"/>
      <c r="DJ231" s="739"/>
      <c r="DK231" s="739"/>
      <c r="DL231" s="739"/>
      <c r="DM231" s="739"/>
      <c r="DN231" s="739"/>
      <c r="DO231" s="739"/>
      <c r="DP231" s="739"/>
      <c r="DQ231" s="739"/>
      <c r="DR231" s="739"/>
      <c r="DS231" s="739"/>
      <c r="DT231" s="739"/>
      <c r="DU231" s="739"/>
      <c r="DV231" s="739"/>
      <c r="DW231" s="739"/>
      <c r="DX231" s="739"/>
      <c r="DY231" s="739"/>
      <c r="DZ231" s="739"/>
      <c r="EA231" s="739"/>
      <c r="EB231" s="739"/>
      <c r="EC231" s="739"/>
      <c r="ED231" s="739"/>
      <c r="EE231" s="739"/>
      <c r="EF231" s="739"/>
      <c r="EG231" s="739"/>
      <c r="EH231" s="739"/>
      <c r="EI231" s="739"/>
      <c r="EJ231" s="739"/>
      <c r="EK231" s="739"/>
      <c r="EL231" s="739"/>
      <c r="EM231" s="739"/>
      <c r="EN231" s="739"/>
      <c r="EO231" s="739"/>
      <c r="EP231" s="739"/>
      <c r="EQ231" s="739"/>
      <c r="ER231" s="739"/>
      <c r="ES231" s="739"/>
      <c r="ET231" s="739"/>
      <c r="EU231" s="739"/>
      <c r="EV231" s="739"/>
      <c r="EW231" s="739"/>
      <c r="EX231" s="739"/>
      <c r="EY231" s="739"/>
      <c r="EZ231" s="739"/>
      <c r="FA231" s="739"/>
      <c r="FB231" s="739"/>
      <c r="FC231" s="739"/>
      <c r="FD231" s="739"/>
      <c r="FE231" s="739"/>
      <c r="FF231" s="739"/>
      <c r="FG231" s="739"/>
      <c r="FH231" s="739"/>
      <c r="FI231" s="739"/>
      <c r="FJ231" s="739"/>
      <c r="FK231" s="739"/>
      <c r="FL231" s="739"/>
      <c r="FM231" s="739"/>
      <c r="FN231" s="739"/>
      <c r="FO231" s="739"/>
      <c r="FP231" s="739"/>
      <c r="FQ231" s="739"/>
      <c r="FR231" s="739"/>
      <c r="FS231" s="739"/>
      <c r="FT231" s="739"/>
      <c r="FU231" s="739"/>
      <c r="FV231" s="739"/>
      <c r="FW231" s="739"/>
      <c r="FX231" s="739"/>
      <c r="FY231" s="739"/>
      <c r="FZ231" s="739"/>
      <c r="GA231" s="739"/>
      <c r="GB231" s="739"/>
      <c r="GC231" s="739"/>
      <c r="GD231" s="739"/>
      <c r="GE231" s="739"/>
      <c r="GF231" s="739"/>
      <c r="GG231" s="739"/>
      <c r="GH231" s="739"/>
      <c r="GI231" s="739"/>
      <c r="GJ231" s="739"/>
      <c r="GK231" s="739"/>
      <c r="GL231" s="739"/>
      <c r="GM231" s="739"/>
      <c r="GN231" s="739"/>
      <c r="GO231" s="739"/>
      <c r="GP231" s="739"/>
      <c r="GQ231" s="739"/>
      <c r="GR231" s="739"/>
      <c r="GS231" s="739"/>
      <c r="GT231" s="739"/>
      <c r="GU231" s="739"/>
      <c r="GV231" s="739"/>
      <c r="GW231" s="739"/>
      <c r="GX231" s="739"/>
      <c r="GY231" s="739"/>
      <c r="GZ231" s="739"/>
      <c r="HA231" s="739"/>
      <c r="HB231" s="739"/>
      <c r="HC231" s="739"/>
      <c r="HD231" s="739"/>
      <c r="HE231" s="739"/>
      <c r="HF231" s="739"/>
      <c r="HG231" s="739"/>
      <c r="HH231" s="739"/>
      <c r="HI231" s="739"/>
      <c r="HJ231" s="739"/>
      <c r="HK231" s="739"/>
      <c r="HL231" s="739"/>
      <c r="HM231" s="739"/>
      <c r="HN231" s="739"/>
      <c r="HO231" s="739"/>
      <c r="HP231" s="739"/>
      <c r="HQ231" s="739"/>
      <c r="HR231" s="739"/>
      <c r="HS231" s="739"/>
      <c r="HT231" s="739"/>
      <c r="HU231" s="739"/>
      <c r="HV231" s="739"/>
      <c r="HW231" s="739"/>
      <c r="HX231" s="739"/>
      <c r="HY231" s="739"/>
      <c r="HZ231" s="739"/>
      <c r="IA231" s="739"/>
      <c r="IB231" s="739"/>
      <c r="IC231" s="739"/>
      <c r="ID231" s="739"/>
      <c r="IE231" s="739"/>
      <c r="IF231" s="739"/>
      <c r="IG231" s="739"/>
      <c r="IH231" s="739"/>
      <c r="II231" s="739"/>
      <c r="IJ231" s="739"/>
      <c r="IK231" s="739"/>
      <c r="IL231" s="739"/>
      <c r="IM231" s="739"/>
      <c r="IN231" s="739"/>
      <c r="IO231" s="739"/>
      <c r="IP231" s="739"/>
      <c r="IQ231" s="739"/>
      <c r="IR231" s="739"/>
      <c r="IS231" s="739"/>
      <c r="IT231" s="739"/>
      <c r="IU231" s="739"/>
      <c r="IV231" s="739"/>
      <c r="IW231" s="739"/>
      <c r="IX231" s="739"/>
      <c r="IY231" s="739"/>
      <c r="IZ231" s="739"/>
      <c r="JA231" s="739"/>
      <c r="JB231" s="739"/>
      <c r="JC231" s="739"/>
      <c r="JD231" s="739"/>
      <c r="JE231" s="739"/>
      <c r="JF231" s="739"/>
      <c r="JG231" s="739"/>
      <c r="JH231" s="739"/>
      <c r="JI231" s="739"/>
      <c r="JJ231" s="739"/>
      <c r="JK231" s="739"/>
      <c r="JL231" s="739"/>
      <c r="JM231" s="739"/>
      <c r="JN231" s="739"/>
      <c r="JO231" s="739"/>
      <c r="JP231" s="739"/>
      <c r="JQ231" s="739"/>
      <c r="JR231" s="739"/>
      <c r="JS231" s="739"/>
      <c r="JT231" s="739"/>
      <c r="JU231" s="739"/>
      <c r="JV231" s="739"/>
      <c r="JW231" s="739"/>
      <c r="JX231" s="739"/>
      <c r="JY231" s="739"/>
      <c r="JZ231" s="739"/>
      <c r="KA231" s="739"/>
      <c r="KB231" s="739"/>
      <c r="KC231" s="739"/>
      <c r="KD231" s="739"/>
      <c r="KE231" s="739"/>
      <c r="KF231" s="739"/>
      <c r="KG231" s="739"/>
      <c r="KH231" s="739"/>
      <c r="KI231" s="739"/>
      <c r="KJ231" s="739"/>
      <c r="KK231" s="739"/>
      <c r="KL231" s="739"/>
      <c r="KM231" s="739"/>
      <c r="KN231" s="739"/>
      <c r="KO231" s="739"/>
      <c r="KP231" s="739"/>
      <c r="KQ231" s="739"/>
      <c r="KR231" s="739"/>
      <c r="KS231" s="739"/>
      <c r="KT231" s="739"/>
      <c r="KU231" s="739"/>
      <c r="KV231" s="739"/>
      <c r="KW231" s="739"/>
      <c r="KX231" s="739"/>
      <c r="KY231" s="739"/>
      <c r="KZ231" s="739"/>
      <c r="LA231" s="739"/>
      <c r="LB231" s="739"/>
      <c r="LC231" s="739"/>
      <c r="LD231" s="739"/>
      <c r="LE231" s="739"/>
      <c r="LF231" s="739"/>
      <c r="LG231" s="739"/>
      <c r="LH231" s="739"/>
      <c r="LI231" s="739"/>
      <c r="LJ231" s="739"/>
      <c r="LK231" s="739"/>
      <c r="LL231" s="739"/>
      <c r="LM231" s="739"/>
      <c r="LN231" s="739"/>
      <c r="LO231" s="739"/>
      <c r="LP231" s="739"/>
      <c r="LQ231" s="739"/>
      <c r="LR231" s="739"/>
      <c r="LS231" s="739"/>
      <c r="LT231" s="739"/>
      <c r="LU231" s="739"/>
      <c r="LV231" s="739"/>
      <c r="LW231" s="739"/>
      <c r="LX231" s="739"/>
      <c r="LY231" s="739"/>
      <c r="LZ231" s="739"/>
      <c r="MA231" s="739"/>
      <c r="MB231" s="739"/>
      <c r="MC231" s="739"/>
      <c r="MD231" s="739"/>
      <c r="ME231" s="739"/>
      <c r="MF231" s="739"/>
      <c r="MG231" s="739"/>
      <c r="MH231" s="739"/>
      <c r="MI231" s="739"/>
      <c r="MJ231" s="739"/>
      <c r="MK231" s="739"/>
      <c r="ML231" s="739"/>
      <c r="MM231" s="739"/>
      <c r="MN231" s="739"/>
      <c r="MO231" s="739"/>
      <c r="MP231" s="739"/>
      <c r="MQ231" s="739"/>
      <c r="MR231" s="739"/>
      <c r="MS231" s="739"/>
      <c r="MT231" s="739"/>
      <c r="MU231" s="739"/>
      <c r="MV231" s="739"/>
      <c r="MW231" s="739"/>
      <c r="MX231" s="739"/>
      <c r="MY231" s="739"/>
      <c r="MZ231" s="739"/>
      <c r="NA231" s="739"/>
      <c r="NB231" s="739"/>
      <c r="NC231" s="739"/>
      <c r="ND231" s="739"/>
      <c r="NE231" s="739"/>
      <c r="NF231" s="739"/>
      <c r="NG231" s="739"/>
      <c r="NH231" s="739"/>
      <c r="NI231" s="739"/>
      <c r="NJ231" s="739"/>
      <c r="NK231" s="739"/>
      <c r="NL231" s="739"/>
      <c r="NM231" s="739"/>
      <c r="NN231" s="739"/>
      <c r="NO231" s="739"/>
      <c r="NP231" s="739"/>
      <c r="NQ231" s="739"/>
      <c r="NR231" s="739"/>
      <c r="NS231" s="739"/>
      <c r="NT231" s="739"/>
      <c r="NU231" s="739"/>
      <c r="NV231" s="739"/>
      <c r="NW231" s="739"/>
      <c r="NX231" s="739"/>
      <c r="NY231" s="739"/>
      <c r="NZ231" s="739"/>
      <c r="OA231" s="739"/>
      <c r="OB231" s="739"/>
      <c r="OC231" s="739"/>
      <c r="OD231" s="739"/>
      <c r="OE231" s="739"/>
    </row>
    <row r="232" spans="1:395" s="740" customFormat="1" ht="30" customHeight="1" x14ac:dyDescent="0.25">
      <c r="A232" s="743">
        <v>1</v>
      </c>
      <c r="B232" s="800" t="s">
        <v>35</v>
      </c>
      <c r="C232" s="747">
        <f>'1 уровень'!C1562</f>
        <v>50</v>
      </c>
      <c r="D232" s="747">
        <v>46349</v>
      </c>
      <c r="E232" s="747">
        <f>'1 уровень'!D1562</f>
        <v>38</v>
      </c>
      <c r="F232" s="747">
        <f t="shared" si="66"/>
        <v>34761.75</v>
      </c>
      <c r="G232" s="747">
        <f>'1 уровень'!E1562</f>
        <v>22</v>
      </c>
      <c r="H232" s="748">
        <f t="shared" si="65"/>
        <v>57.894736842105267</v>
      </c>
      <c r="I232" s="747">
        <f>'[4]1 уровень'!G1546</f>
        <v>0</v>
      </c>
      <c r="J232" s="747"/>
      <c r="K232" s="748">
        <f t="shared" si="68"/>
        <v>0</v>
      </c>
      <c r="L232" s="739"/>
      <c r="M232" s="739"/>
      <c r="N232" s="739"/>
      <c r="O232" s="739"/>
      <c r="P232" s="739"/>
      <c r="Q232" s="739"/>
      <c r="R232" s="739"/>
      <c r="S232" s="739"/>
      <c r="T232" s="739"/>
      <c r="U232" s="739"/>
      <c r="V232" s="739"/>
      <c r="W232" s="739"/>
      <c r="X232" s="739"/>
      <c r="Y232" s="739"/>
      <c r="Z232" s="739"/>
      <c r="AA232" s="739"/>
      <c r="AB232" s="739"/>
      <c r="AC232" s="739"/>
      <c r="AD232" s="739"/>
      <c r="AE232" s="739"/>
      <c r="AF232" s="739"/>
      <c r="AG232" s="739"/>
      <c r="AH232" s="739"/>
      <c r="AI232" s="739"/>
      <c r="AJ232" s="739"/>
      <c r="AK232" s="739"/>
      <c r="AL232" s="739"/>
      <c r="AM232" s="739"/>
      <c r="AN232" s="739"/>
      <c r="AO232" s="739"/>
      <c r="AP232" s="739"/>
      <c r="AQ232" s="739"/>
      <c r="AR232" s="739"/>
      <c r="AS232" s="739"/>
      <c r="AT232" s="739"/>
      <c r="AU232" s="739"/>
      <c r="AV232" s="739"/>
      <c r="AW232" s="739"/>
      <c r="AX232" s="739"/>
      <c r="AY232" s="739"/>
      <c r="AZ232" s="739"/>
      <c r="BA232" s="739"/>
      <c r="BB232" s="739"/>
      <c r="BC232" s="739"/>
      <c r="BD232" s="739"/>
      <c r="BE232" s="739"/>
      <c r="BF232" s="739"/>
      <c r="BG232" s="739"/>
      <c r="BH232" s="739"/>
      <c r="BI232" s="739"/>
      <c r="BJ232" s="739"/>
      <c r="BK232" s="739"/>
      <c r="BL232" s="739"/>
      <c r="BM232" s="739"/>
      <c r="BN232" s="739"/>
      <c r="BO232" s="739"/>
      <c r="BP232" s="739"/>
      <c r="BQ232" s="739"/>
      <c r="BR232" s="739"/>
      <c r="BS232" s="739"/>
      <c r="BT232" s="739"/>
      <c r="BU232" s="739"/>
      <c r="BV232" s="739"/>
      <c r="BW232" s="739"/>
      <c r="BX232" s="739"/>
      <c r="BY232" s="739"/>
      <c r="BZ232" s="739"/>
      <c r="CA232" s="739"/>
      <c r="CB232" s="739"/>
      <c r="CC232" s="739"/>
      <c r="CD232" s="739"/>
      <c r="CE232" s="739"/>
      <c r="CF232" s="739"/>
      <c r="CG232" s="739"/>
      <c r="CH232" s="739"/>
      <c r="CI232" s="739"/>
      <c r="CJ232" s="739"/>
      <c r="CK232" s="739"/>
      <c r="CL232" s="739"/>
      <c r="CM232" s="739"/>
      <c r="CN232" s="739"/>
      <c r="CO232" s="739"/>
      <c r="CP232" s="739"/>
      <c r="CQ232" s="739"/>
      <c r="CR232" s="739"/>
      <c r="CS232" s="739"/>
      <c r="CT232" s="739"/>
      <c r="CU232" s="739"/>
      <c r="CV232" s="739"/>
      <c r="CW232" s="739"/>
      <c r="CX232" s="739"/>
      <c r="CY232" s="739"/>
      <c r="CZ232" s="739"/>
      <c r="DA232" s="739"/>
      <c r="DB232" s="739"/>
      <c r="DC232" s="739"/>
      <c r="DD232" s="739"/>
      <c r="DE232" s="739"/>
      <c r="DF232" s="739"/>
      <c r="DG232" s="739"/>
      <c r="DH232" s="739"/>
      <c r="DI232" s="739"/>
      <c r="DJ232" s="739"/>
      <c r="DK232" s="739"/>
      <c r="DL232" s="739"/>
      <c r="DM232" s="739"/>
      <c r="DN232" s="739"/>
      <c r="DO232" s="739"/>
      <c r="DP232" s="739"/>
      <c r="DQ232" s="739"/>
      <c r="DR232" s="739"/>
      <c r="DS232" s="739"/>
      <c r="DT232" s="739"/>
      <c r="DU232" s="739"/>
      <c r="DV232" s="739"/>
      <c r="DW232" s="739"/>
      <c r="DX232" s="739"/>
      <c r="DY232" s="739"/>
      <c r="DZ232" s="739"/>
      <c r="EA232" s="739"/>
      <c r="EB232" s="739"/>
      <c r="EC232" s="739"/>
      <c r="ED232" s="739"/>
      <c r="EE232" s="739"/>
      <c r="EF232" s="739"/>
      <c r="EG232" s="739"/>
      <c r="EH232" s="739"/>
      <c r="EI232" s="739"/>
      <c r="EJ232" s="739"/>
      <c r="EK232" s="739"/>
      <c r="EL232" s="739"/>
      <c r="EM232" s="739"/>
      <c r="EN232" s="739"/>
      <c r="EO232" s="739"/>
      <c r="EP232" s="739"/>
      <c r="EQ232" s="739"/>
      <c r="ER232" s="739"/>
      <c r="ES232" s="739"/>
      <c r="ET232" s="739"/>
      <c r="EU232" s="739"/>
      <c r="EV232" s="739"/>
      <c r="EW232" s="739"/>
      <c r="EX232" s="739"/>
      <c r="EY232" s="739"/>
      <c r="EZ232" s="739"/>
      <c r="FA232" s="739"/>
      <c r="FB232" s="739"/>
      <c r="FC232" s="739"/>
      <c r="FD232" s="739"/>
      <c r="FE232" s="739"/>
      <c r="FF232" s="739"/>
      <c r="FG232" s="739"/>
      <c r="FH232" s="739"/>
      <c r="FI232" s="739"/>
      <c r="FJ232" s="739"/>
      <c r="FK232" s="739"/>
      <c r="FL232" s="739"/>
      <c r="FM232" s="739"/>
      <c r="FN232" s="739"/>
      <c r="FO232" s="739"/>
      <c r="FP232" s="739"/>
      <c r="FQ232" s="739"/>
      <c r="FR232" s="739"/>
      <c r="FS232" s="739"/>
      <c r="FT232" s="739"/>
      <c r="FU232" s="739"/>
      <c r="FV232" s="739"/>
      <c r="FW232" s="739"/>
      <c r="FX232" s="739"/>
      <c r="FY232" s="739"/>
      <c r="FZ232" s="739"/>
      <c r="GA232" s="739"/>
      <c r="GB232" s="739"/>
      <c r="GC232" s="739"/>
      <c r="GD232" s="739"/>
      <c r="GE232" s="739"/>
      <c r="GF232" s="739"/>
      <c r="GG232" s="739"/>
      <c r="GH232" s="739"/>
      <c r="GI232" s="739"/>
      <c r="GJ232" s="739"/>
      <c r="GK232" s="739"/>
      <c r="GL232" s="739"/>
      <c r="GM232" s="739"/>
      <c r="GN232" s="739"/>
      <c r="GO232" s="739"/>
      <c r="GP232" s="739"/>
      <c r="GQ232" s="739"/>
      <c r="GR232" s="739"/>
      <c r="GS232" s="739"/>
      <c r="GT232" s="739"/>
      <c r="GU232" s="739"/>
      <c r="GV232" s="739"/>
      <c r="GW232" s="739"/>
      <c r="GX232" s="739"/>
      <c r="GY232" s="739"/>
      <c r="GZ232" s="739"/>
      <c r="HA232" s="739"/>
      <c r="HB232" s="739"/>
      <c r="HC232" s="739"/>
      <c r="HD232" s="739"/>
      <c r="HE232" s="739"/>
      <c r="HF232" s="739"/>
      <c r="HG232" s="739"/>
      <c r="HH232" s="739"/>
      <c r="HI232" s="739"/>
      <c r="HJ232" s="739"/>
      <c r="HK232" s="739"/>
      <c r="HL232" s="739"/>
      <c r="HM232" s="739"/>
      <c r="HN232" s="739"/>
      <c r="HO232" s="739"/>
      <c r="HP232" s="739"/>
      <c r="HQ232" s="739"/>
      <c r="HR232" s="739"/>
      <c r="HS232" s="739"/>
      <c r="HT232" s="739"/>
      <c r="HU232" s="739"/>
      <c r="HV232" s="739"/>
      <c r="HW232" s="739"/>
      <c r="HX232" s="739"/>
      <c r="HY232" s="739"/>
      <c r="HZ232" s="739"/>
      <c r="IA232" s="739"/>
      <c r="IB232" s="739"/>
      <c r="IC232" s="739"/>
      <c r="ID232" s="739"/>
      <c r="IE232" s="739"/>
      <c r="IF232" s="739"/>
      <c r="IG232" s="739"/>
      <c r="IH232" s="739"/>
      <c r="II232" s="739"/>
      <c r="IJ232" s="739"/>
      <c r="IK232" s="739"/>
      <c r="IL232" s="739"/>
      <c r="IM232" s="739"/>
      <c r="IN232" s="739"/>
      <c r="IO232" s="739"/>
      <c r="IP232" s="739"/>
      <c r="IQ232" s="739"/>
      <c r="IR232" s="739"/>
      <c r="IS232" s="739"/>
      <c r="IT232" s="739"/>
      <c r="IU232" s="739"/>
      <c r="IV232" s="739"/>
      <c r="IW232" s="739"/>
      <c r="IX232" s="739"/>
      <c r="IY232" s="739"/>
      <c r="IZ232" s="739"/>
      <c r="JA232" s="739"/>
      <c r="JB232" s="739"/>
      <c r="JC232" s="739"/>
      <c r="JD232" s="739"/>
      <c r="JE232" s="739"/>
      <c r="JF232" s="739"/>
      <c r="JG232" s="739"/>
      <c r="JH232" s="739"/>
      <c r="JI232" s="739"/>
      <c r="JJ232" s="739"/>
      <c r="JK232" s="739"/>
      <c r="JL232" s="739"/>
      <c r="JM232" s="739"/>
      <c r="JN232" s="739"/>
      <c r="JO232" s="739"/>
      <c r="JP232" s="739"/>
      <c r="JQ232" s="739"/>
      <c r="JR232" s="739"/>
      <c r="JS232" s="739"/>
      <c r="JT232" s="739"/>
      <c r="JU232" s="739"/>
      <c r="JV232" s="739"/>
      <c r="JW232" s="739"/>
      <c r="JX232" s="739"/>
      <c r="JY232" s="739"/>
      <c r="JZ232" s="739"/>
      <c r="KA232" s="739"/>
      <c r="KB232" s="739"/>
      <c r="KC232" s="739"/>
      <c r="KD232" s="739"/>
      <c r="KE232" s="739"/>
      <c r="KF232" s="739"/>
      <c r="KG232" s="739"/>
      <c r="KH232" s="739"/>
      <c r="KI232" s="739"/>
      <c r="KJ232" s="739"/>
      <c r="KK232" s="739"/>
      <c r="KL232" s="739"/>
      <c r="KM232" s="739"/>
      <c r="KN232" s="739"/>
      <c r="KO232" s="739"/>
      <c r="KP232" s="739"/>
      <c r="KQ232" s="739"/>
      <c r="KR232" s="739"/>
      <c r="KS232" s="739"/>
      <c r="KT232" s="739"/>
      <c r="KU232" s="739"/>
      <c r="KV232" s="739"/>
      <c r="KW232" s="739"/>
      <c r="KX232" s="739"/>
      <c r="KY232" s="739"/>
      <c r="KZ232" s="739"/>
      <c r="LA232" s="739"/>
      <c r="LB232" s="739"/>
      <c r="LC232" s="739"/>
      <c r="LD232" s="739"/>
      <c r="LE232" s="739"/>
      <c r="LF232" s="739"/>
      <c r="LG232" s="739"/>
      <c r="LH232" s="739"/>
      <c r="LI232" s="739"/>
      <c r="LJ232" s="739"/>
      <c r="LK232" s="739"/>
      <c r="LL232" s="739"/>
      <c r="LM232" s="739"/>
      <c r="LN232" s="739"/>
      <c r="LO232" s="739"/>
      <c r="LP232" s="739"/>
      <c r="LQ232" s="739"/>
      <c r="LR232" s="739"/>
      <c r="LS232" s="739"/>
      <c r="LT232" s="739"/>
      <c r="LU232" s="739"/>
      <c r="LV232" s="739"/>
      <c r="LW232" s="739"/>
      <c r="LX232" s="739"/>
      <c r="LY232" s="739"/>
      <c r="LZ232" s="739"/>
      <c r="MA232" s="739"/>
      <c r="MB232" s="739"/>
      <c r="MC232" s="739"/>
      <c r="MD232" s="739"/>
      <c r="ME232" s="739"/>
      <c r="MF232" s="739"/>
      <c r="MG232" s="739"/>
      <c r="MH232" s="739"/>
      <c r="MI232" s="739"/>
      <c r="MJ232" s="739"/>
      <c r="MK232" s="739"/>
      <c r="ML232" s="739"/>
      <c r="MM232" s="739"/>
      <c r="MN232" s="739"/>
      <c r="MO232" s="739"/>
      <c r="MP232" s="739"/>
      <c r="MQ232" s="739"/>
      <c r="MR232" s="739"/>
      <c r="MS232" s="739"/>
      <c r="MT232" s="739"/>
      <c r="MU232" s="739"/>
      <c r="MV232" s="739"/>
      <c r="MW232" s="739"/>
      <c r="MX232" s="739"/>
      <c r="MY232" s="739"/>
      <c r="MZ232" s="739"/>
      <c r="NA232" s="739"/>
      <c r="NB232" s="739"/>
      <c r="NC232" s="739"/>
      <c r="ND232" s="739"/>
      <c r="NE232" s="739"/>
      <c r="NF232" s="739"/>
      <c r="NG232" s="739"/>
      <c r="NH232" s="739"/>
      <c r="NI232" s="739"/>
      <c r="NJ232" s="739"/>
      <c r="NK232" s="739"/>
      <c r="NL232" s="739"/>
      <c r="NM232" s="739"/>
      <c r="NN232" s="739"/>
      <c r="NO232" s="739"/>
      <c r="NP232" s="739"/>
      <c r="NQ232" s="739"/>
      <c r="NR232" s="739"/>
      <c r="NS232" s="739"/>
      <c r="NT232" s="739"/>
      <c r="NU232" s="739"/>
      <c r="NV232" s="739"/>
      <c r="NW232" s="739"/>
      <c r="NX232" s="739"/>
      <c r="NY232" s="739"/>
      <c r="NZ232" s="739"/>
      <c r="OA232" s="739"/>
      <c r="OB232" s="739"/>
      <c r="OC232" s="739"/>
      <c r="OD232" s="739"/>
      <c r="OE232" s="739"/>
    </row>
    <row r="233" spans="1:395" s="740" customFormat="1" ht="30" customHeight="1" x14ac:dyDescent="0.25">
      <c r="A233" s="743">
        <v>1</v>
      </c>
      <c r="B233" s="1565" t="s">
        <v>615</v>
      </c>
      <c r="C233" s="747"/>
      <c r="D233" s="747"/>
      <c r="E233" s="747"/>
      <c r="F233" s="747">
        <f t="shared" si="66"/>
        <v>0</v>
      </c>
      <c r="G233" s="747"/>
      <c r="H233" s="748"/>
      <c r="I233" s="747"/>
      <c r="J233" s="747"/>
      <c r="K233" s="748"/>
      <c r="L233" s="739"/>
      <c r="M233" s="739"/>
      <c r="N233" s="739"/>
      <c r="O233" s="739"/>
      <c r="P233" s="739"/>
      <c r="Q233" s="739"/>
      <c r="R233" s="739"/>
      <c r="S233" s="739"/>
      <c r="T233" s="739"/>
      <c r="U233" s="739"/>
      <c r="V233" s="739"/>
      <c r="W233" s="739"/>
      <c r="X233" s="739"/>
      <c r="Y233" s="739"/>
      <c r="Z233" s="739"/>
      <c r="AA233" s="739"/>
      <c r="AB233" s="739"/>
      <c r="AC233" s="739"/>
      <c r="AD233" s="739"/>
      <c r="AE233" s="739"/>
      <c r="AF233" s="739"/>
      <c r="AG233" s="739"/>
      <c r="AH233" s="739"/>
      <c r="AI233" s="739"/>
      <c r="AJ233" s="739"/>
      <c r="AK233" s="739"/>
      <c r="AL233" s="739"/>
      <c r="AM233" s="739"/>
      <c r="AN233" s="739"/>
      <c r="AO233" s="739"/>
      <c r="AP233" s="739"/>
      <c r="AQ233" s="739"/>
      <c r="AR233" s="739"/>
      <c r="AS233" s="739"/>
      <c r="AT233" s="739"/>
      <c r="AU233" s="739"/>
      <c r="AV233" s="739"/>
      <c r="AW233" s="739"/>
      <c r="AX233" s="739"/>
      <c r="AY233" s="739"/>
      <c r="AZ233" s="739"/>
      <c r="BA233" s="739"/>
      <c r="BB233" s="739"/>
      <c r="BC233" s="739"/>
      <c r="BD233" s="739"/>
      <c r="BE233" s="739"/>
      <c r="BF233" s="739"/>
      <c r="BG233" s="739"/>
      <c r="BH233" s="739"/>
      <c r="BI233" s="739"/>
      <c r="BJ233" s="739"/>
      <c r="BK233" s="739"/>
      <c r="BL233" s="739"/>
      <c r="BM233" s="739"/>
      <c r="BN233" s="739"/>
      <c r="BO233" s="739"/>
      <c r="BP233" s="739"/>
      <c r="BQ233" s="739"/>
      <c r="BR233" s="739"/>
      <c r="BS233" s="739"/>
      <c r="BT233" s="739"/>
      <c r="BU233" s="739"/>
      <c r="BV233" s="739"/>
      <c r="BW233" s="739"/>
      <c r="BX233" s="739"/>
      <c r="BY233" s="739"/>
      <c r="BZ233" s="739"/>
      <c r="CA233" s="739"/>
      <c r="CB233" s="739"/>
      <c r="CC233" s="739"/>
      <c r="CD233" s="739"/>
      <c r="CE233" s="739"/>
      <c r="CF233" s="739"/>
      <c r="CG233" s="739"/>
      <c r="CH233" s="739"/>
      <c r="CI233" s="739"/>
      <c r="CJ233" s="739"/>
      <c r="CK233" s="739"/>
      <c r="CL233" s="739"/>
      <c r="CM233" s="739"/>
      <c r="CN233" s="739"/>
      <c r="CO233" s="739"/>
      <c r="CP233" s="739"/>
      <c r="CQ233" s="739"/>
      <c r="CR233" s="739"/>
      <c r="CS233" s="739"/>
      <c r="CT233" s="739"/>
      <c r="CU233" s="739"/>
      <c r="CV233" s="739"/>
      <c r="CW233" s="739"/>
      <c r="CX233" s="739"/>
      <c r="CY233" s="739"/>
      <c r="CZ233" s="739"/>
      <c r="DA233" s="739"/>
      <c r="DB233" s="739"/>
      <c r="DC233" s="739"/>
      <c r="DD233" s="739"/>
      <c r="DE233" s="739"/>
      <c r="DF233" s="739"/>
      <c r="DG233" s="739"/>
      <c r="DH233" s="739"/>
      <c r="DI233" s="739"/>
      <c r="DJ233" s="739"/>
      <c r="DK233" s="739"/>
      <c r="DL233" s="739"/>
      <c r="DM233" s="739"/>
      <c r="DN233" s="739"/>
      <c r="DO233" s="739"/>
      <c r="DP233" s="739"/>
      <c r="DQ233" s="739"/>
      <c r="DR233" s="739"/>
      <c r="DS233" s="739"/>
      <c r="DT233" s="739"/>
      <c r="DU233" s="739"/>
      <c r="DV233" s="739"/>
      <c r="DW233" s="739"/>
      <c r="DX233" s="739"/>
      <c r="DY233" s="739"/>
      <c r="DZ233" s="739"/>
      <c r="EA233" s="739"/>
      <c r="EB233" s="739"/>
      <c r="EC233" s="739"/>
      <c r="ED233" s="739"/>
      <c r="EE233" s="739"/>
      <c r="EF233" s="739"/>
      <c r="EG233" s="739"/>
      <c r="EH233" s="739"/>
      <c r="EI233" s="739"/>
      <c r="EJ233" s="739"/>
      <c r="EK233" s="739"/>
      <c r="EL233" s="739"/>
      <c r="EM233" s="739"/>
      <c r="EN233" s="739"/>
      <c r="EO233" s="739"/>
      <c r="EP233" s="739"/>
      <c r="EQ233" s="739"/>
      <c r="ER233" s="739"/>
      <c r="ES233" s="739"/>
      <c r="ET233" s="739"/>
      <c r="EU233" s="739"/>
      <c r="EV233" s="739"/>
      <c r="EW233" s="739"/>
      <c r="EX233" s="739"/>
      <c r="EY233" s="739"/>
      <c r="EZ233" s="739"/>
      <c r="FA233" s="739"/>
      <c r="FB233" s="739"/>
      <c r="FC233" s="739"/>
      <c r="FD233" s="739"/>
      <c r="FE233" s="739"/>
      <c r="FF233" s="739"/>
      <c r="FG233" s="739"/>
      <c r="FH233" s="739"/>
      <c r="FI233" s="739"/>
      <c r="FJ233" s="739"/>
      <c r="FK233" s="739"/>
      <c r="FL233" s="739"/>
      <c r="FM233" s="739"/>
      <c r="FN233" s="739"/>
      <c r="FO233" s="739"/>
      <c r="FP233" s="739"/>
      <c r="FQ233" s="739"/>
      <c r="FR233" s="739"/>
      <c r="FS233" s="739"/>
      <c r="FT233" s="739"/>
      <c r="FU233" s="739"/>
      <c r="FV233" s="739"/>
      <c r="FW233" s="739"/>
      <c r="FX233" s="739"/>
      <c r="FY233" s="739"/>
      <c r="FZ233" s="739"/>
      <c r="GA233" s="739"/>
      <c r="GB233" s="739"/>
      <c r="GC233" s="739"/>
      <c r="GD233" s="739"/>
      <c r="GE233" s="739"/>
      <c r="GF233" s="739"/>
      <c r="GG233" s="739"/>
      <c r="GH233" s="739"/>
      <c r="GI233" s="739"/>
      <c r="GJ233" s="739"/>
      <c r="GK233" s="739"/>
      <c r="GL233" s="739"/>
      <c r="GM233" s="739"/>
      <c r="GN233" s="739"/>
      <c r="GO233" s="739"/>
      <c r="GP233" s="739"/>
      <c r="GQ233" s="739"/>
      <c r="GR233" s="739"/>
      <c r="GS233" s="739"/>
      <c r="GT233" s="739"/>
      <c r="GU233" s="739"/>
      <c r="GV233" s="739"/>
      <c r="GW233" s="739"/>
      <c r="GX233" s="739"/>
      <c r="GY233" s="739"/>
      <c r="GZ233" s="739"/>
      <c r="HA233" s="739"/>
      <c r="HB233" s="739"/>
      <c r="HC233" s="739"/>
      <c r="HD233" s="739"/>
      <c r="HE233" s="739"/>
      <c r="HF233" s="739"/>
      <c r="HG233" s="739"/>
      <c r="HH233" s="739"/>
      <c r="HI233" s="739"/>
      <c r="HJ233" s="739"/>
      <c r="HK233" s="739"/>
      <c r="HL233" s="739"/>
      <c r="HM233" s="739"/>
      <c r="HN233" s="739"/>
      <c r="HO233" s="739"/>
      <c r="HP233" s="739"/>
      <c r="HQ233" s="739"/>
      <c r="HR233" s="739"/>
      <c r="HS233" s="739"/>
      <c r="HT233" s="739"/>
      <c r="HU233" s="739"/>
      <c r="HV233" s="739"/>
      <c r="HW233" s="739"/>
      <c r="HX233" s="739"/>
      <c r="HY233" s="739"/>
      <c r="HZ233" s="739"/>
      <c r="IA233" s="739"/>
      <c r="IB233" s="739"/>
      <c r="IC233" s="739"/>
      <c r="ID233" s="739"/>
      <c r="IE233" s="739"/>
      <c r="IF233" s="739"/>
      <c r="IG233" s="739"/>
      <c r="IH233" s="739"/>
      <c r="II233" s="739"/>
      <c r="IJ233" s="739"/>
      <c r="IK233" s="739"/>
      <c r="IL233" s="739"/>
      <c r="IM233" s="739"/>
      <c r="IN233" s="739"/>
      <c r="IO233" s="739"/>
      <c r="IP233" s="739"/>
      <c r="IQ233" s="739"/>
      <c r="IR233" s="739"/>
      <c r="IS233" s="739"/>
      <c r="IT233" s="739"/>
      <c r="IU233" s="739"/>
      <c r="IV233" s="739"/>
      <c r="IW233" s="739"/>
      <c r="IX233" s="739"/>
      <c r="IY233" s="739"/>
      <c r="IZ233" s="739"/>
      <c r="JA233" s="739"/>
      <c r="JB233" s="739"/>
      <c r="JC233" s="739"/>
      <c r="JD233" s="739"/>
      <c r="JE233" s="739"/>
      <c r="JF233" s="739"/>
      <c r="JG233" s="739"/>
      <c r="JH233" s="739"/>
      <c r="JI233" s="739"/>
      <c r="JJ233" s="739"/>
      <c r="JK233" s="739"/>
      <c r="JL233" s="739"/>
      <c r="JM233" s="739"/>
      <c r="JN233" s="739"/>
      <c r="JO233" s="739"/>
      <c r="JP233" s="739"/>
      <c r="JQ233" s="739"/>
      <c r="JR233" s="739"/>
      <c r="JS233" s="739"/>
      <c r="JT233" s="739"/>
      <c r="JU233" s="739"/>
      <c r="JV233" s="739"/>
      <c r="JW233" s="739"/>
      <c r="JX233" s="739"/>
      <c r="JY233" s="739"/>
      <c r="JZ233" s="739"/>
      <c r="KA233" s="739"/>
      <c r="KB233" s="739"/>
      <c r="KC233" s="739"/>
      <c r="KD233" s="739"/>
      <c r="KE233" s="739"/>
      <c r="KF233" s="739"/>
      <c r="KG233" s="739"/>
      <c r="KH233" s="739"/>
      <c r="KI233" s="739"/>
      <c r="KJ233" s="739"/>
      <c r="KK233" s="739"/>
      <c r="KL233" s="739"/>
      <c r="KM233" s="739"/>
      <c r="KN233" s="739"/>
      <c r="KO233" s="739"/>
      <c r="KP233" s="739"/>
      <c r="KQ233" s="739"/>
      <c r="KR233" s="739"/>
      <c r="KS233" s="739"/>
      <c r="KT233" s="739"/>
      <c r="KU233" s="739"/>
      <c r="KV233" s="739"/>
      <c r="KW233" s="739"/>
      <c r="KX233" s="739"/>
      <c r="KY233" s="739"/>
      <c r="KZ233" s="739"/>
      <c r="LA233" s="739"/>
      <c r="LB233" s="739"/>
      <c r="LC233" s="739"/>
      <c r="LD233" s="739"/>
      <c r="LE233" s="739"/>
      <c r="LF233" s="739"/>
      <c r="LG233" s="739"/>
      <c r="LH233" s="739"/>
      <c r="LI233" s="739"/>
      <c r="LJ233" s="739"/>
      <c r="LK233" s="739"/>
      <c r="LL233" s="739"/>
      <c r="LM233" s="739"/>
      <c r="LN233" s="739"/>
      <c r="LO233" s="739"/>
      <c r="LP233" s="739"/>
      <c r="LQ233" s="739"/>
      <c r="LR233" s="739"/>
      <c r="LS233" s="739"/>
      <c r="LT233" s="739"/>
      <c r="LU233" s="739"/>
      <c r="LV233" s="739"/>
      <c r="LW233" s="739"/>
      <c r="LX233" s="739"/>
      <c r="LY233" s="739"/>
      <c r="LZ233" s="739"/>
      <c r="MA233" s="739"/>
      <c r="MB233" s="739"/>
      <c r="MC233" s="739"/>
      <c r="MD233" s="739"/>
      <c r="ME233" s="739"/>
      <c r="MF233" s="739"/>
      <c r="MG233" s="739"/>
      <c r="MH233" s="739"/>
      <c r="MI233" s="739"/>
      <c r="MJ233" s="739"/>
      <c r="MK233" s="739"/>
      <c r="ML233" s="739"/>
      <c r="MM233" s="739"/>
      <c r="MN233" s="739"/>
      <c r="MO233" s="739"/>
      <c r="MP233" s="739"/>
      <c r="MQ233" s="739"/>
      <c r="MR233" s="739"/>
      <c r="MS233" s="739"/>
      <c r="MT233" s="739"/>
      <c r="MU233" s="739"/>
      <c r="MV233" s="739"/>
      <c r="MW233" s="739"/>
      <c r="MX233" s="739"/>
      <c r="MY233" s="739"/>
      <c r="MZ233" s="739"/>
      <c r="NA233" s="739"/>
      <c r="NB233" s="739"/>
      <c r="NC233" s="739"/>
      <c r="ND233" s="739"/>
      <c r="NE233" s="739"/>
      <c r="NF233" s="739"/>
      <c r="NG233" s="739"/>
      <c r="NH233" s="739"/>
      <c r="NI233" s="739"/>
      <c r="NJ233" s="739"/>
      <c r="NK233" s="739"/>
      <c r="NL233" s="739"/>
      <c r="NM233" s="739"/>
      <c r="NN233" s="739"/>
      <c r="NO233" s="739"/>
      <c r="NP233" s="739"/>
      <c r="NQ233" s="739"/>
      <c r="NR233" s="739"/>
      <c r="NS233" s="739"/>
      <c r="NT233" s="739"/>
      <c r="NU233" s="739"/>
      <c r="NV233" s="739"/>
      <c r="NW233" s="739"/>
      <c r="NX233" s="739"/>
      <c r="NY233" s="739"/>
      <c r="NZ233" s="739"/>
      <c r="OA233" s="739"/>
      <c r="OB233" s="739"/>
      <c r="OC233" s="739"/>
      <c r="OD233" s="739"/>
      <c r="OE233" s="739"/>
    </row>
    <row r="234" spans="1:395" s="740" customFormat="1" ht="30" customHeight="1" x14ac:dyDescent="0.25">
      <c r="A234" s="743">
        <v>1</v>
      </c>
      <c r="B234" s="824" t="s">
        <v>174</v>
      </c>
      <c r="C234" s="747"/>
      <c r="D234" s="3369">
        <v>17278.780000000002</v>
      </c>
      <c r="E234" s="3369"/>
      <c r="F234" s="3369">
        <f t="shared" si="66"/>
        <v>12959.085000000003</v>
      </c>
      <c r="G234" s="3369"/>
      <c r="H234" s="3376"/>
      <c r="I234" s="3369"/>
      <c r="J234" s="3369"/>
      <c r="K234" s="748"/>
      <c r="L234" s="739"/>
      <c r="M234" s="739"/>
      <c r="N234" s="739"/>
      <c r="O234" s="739"/>
      <c r="P234" s="739"/>
      <c r="Q234" s="739"/>
      <c r="R234" s="739"/>
      <c r="S234" s="739"/>
      <c r="T234" s="739"/>
      <c r="U234" s="739"/>
      <c r="V234" s="739"/>
      <c r="W234" s="739"/>
      <c r="X234" s="739"/>
      <c r="Y234" s="739"/>
      <c r="Z234" s="739"/>
      <c r="AA234" s="739"/>
      <c r="AB234" s="739"/>
      <c r="AC234" s="739"/>
      <c r="AD234" s="739"/>
      <c r="AE234" s="739"/>
      <c r="AF234" s="739"/>
      <c r="AG234" s="739"/>
      <c r="AH234" s="739"/>
      <c r="AI234" s="739"/>
      <c r="AJ234" s="739"/>
      <c r="AK234" s="739"/>
      <c r="AL234" s="739"/>
      <c r="AM234" s="739"/>
      <c r="AN234" s="739"/>
      <c r="AO234" s="739"/>
      <c r="AP234" s="739"/>
      <c r="AQ234" s="739"/>
      <c r="AR234" s="739"/>
      <c r="AS234" s="739"/>
      <c r="AT234" s="739"/>
      <c r="AU234" s="739"/>
      <c r="AV234" s="739"/>
      <c r="AW234" s="739"/>
      <c r="AX234" s="739"/>
      <c r="AY234" s="739"/>
      <c r="AZ234" s="739"/>
      <c r="BA234" s="739"/>
      <c r="BB234" s="739"/>
      <c r="BC234" s="739"/>
      <c r="BD234" s="739"/>
      <c r="BE234" s="739"/>
      <c r="BF234" s="739"/>
      <c r="BG234" s="739"/>
      <c r="BH234" s="739"/>
      <c r="BI234" s="739"/>
      <c r="BJ234" s="739"/>
      <c r="BK234" s="739"/>
      <c r="BL234" s="739"/>
      <c r="BM234" s="739"/>
      <c r="BN234" s="739"/>
      <c r="BO234" s="739"/>
      <c r="BP234" s="739"/>
      <c r="BQ234" s="739"/>
      <c r="BR234" s="739"/>
      <c r="BS234" s="739"/>
      <c r="BT234" s="739"/>
      <c r="BU234" s="739"/>
      <c r="BV234" s="739"/>
      <c r="BW234" s="739"/>
      <c r="BX234" s="739"/>
      <c r="BY234" s="739"/>
      <c r="BZ234" s="739"/>
      <c r="CA234" s="739"/>
      <c r="CB234" s="739"/>
      <c r="CC234" s="739"/>
      <c r="CD234" s="739"/>
      <c r="CE234" s="739"/>
      <c r="CF234" s="739"/>
      <c r="CG234" s="739"/>
      <c r="CH234" s="739"/>
      <c r="CI234" s="739"/>
      <c r="CJ234" s="739"/>
      <c r="CK234" s="739"/>
      <c r="CL234" s="739"/>
      <c r="CM234" s="739"/>
      <c r="CN234" s="739"/>
      <c r="CO234" s="739"/>
      <c r="CP234" s="739"/>
      <c r="CQ234" s="739"/>
      <c r="CR234" s="739"/>
      <c r="CS234" s="739"/>
      <c r="CT234" s="739"/>
      <c r="CU234" s="739"/>
      <c r="CV234" s="739"/>
      <c r="CW234" s="739"/>
      <c r="CX234" s="739"/>
      <c r="CY234" s="739"/>
      <c r="CZ234" s="739"/>
      <c r="DA234" s="739"/>
      <c r="DB234" s="739"/>
      <c r="DC234" s="739"/>
      <c r="DD234" s="739"/>
      <c r="DE234" s="739"/>
      <c r="DF234" s="739"/>
      <c r="DG234" s="739"/>
      <c r="DH234" s="739"/>
      <c r="DI234" s="739"/>
      <c r="DJ234" s="739"/>
      <c r="DK234" s="739"/>
      <c r="DL234" s="739"/>
      <c r="DM234" s="739"/>
      <c r="DN234" s="739"/>
      <c r="DO234" s="739"/>
      <c r="DP234" s="739"/>
      <c r="DQ234" s="739"/>
      <c r="DR234" s="739"/>
      <c r="DS234" s="739"/>
      <c r="DT234" s="739"/>
      <c r="DU234" s="739"/>
      <c r="DV234" s="739"/>
      <c r="DW234" s="739"/>
      <c r="DX234" s="739"/>
      <c r="DY234" s="739"/>
      <c r="DZ234" s="739"/>
      <c r="EA234" s="739"/>
      <c r="EB234" s="739"/>
      <c r="EC234" s="739"/>
      <c r="ED234" s="739"/>
      <c r="EE234" s="739"/>
      <c r="EF234" s="739"/>
      <c r="EG234" s="739"/>
      <c r="EH234" s="739"/>
      <c r="EI234" s="739"/>
      <c r="EJ234" s="739"/>
      <c r="EK234" s="739"/>
      <c r="EL234" s="739"/>
      <c r="EM234" s="739"/>
      <c r="EN234" s="739"/>
      <c r="EO234" s="739"/>
      <c r="EP234" s="739"/>
      <c r="EQ234" s="739"/>
      <c r="ER234" s="739"/>
      <c r="ES234" s="739"/>
      <c r="ET234" s="739"/>
      <c r="EU234" s="739"/>
      <c r="EV234" s="739"/>
      <c r="EW234" s="739"/>
      <c r="EX234" s="739"/>
      <c r="EY234" s="739"/>
      <c r="EZ234" s="739"/>
      <c r="FA234" s="739"/>
      <c r="FB234" s="739"/>
      <c r="FC234" s="739"/>
      <c r="FD234" s="739"/>
      <c r="FE234" s="739"/>
      <c r="FF234" s="739"/>
      <c r="FG234" s="739"/>
      <c r="FH234" s="739"/>
      <c r="FI234" s="739"/>
      <c r="FJ234" s="739"/>
      <c r="FK234" s="739"/>
      <c r="FL234" s="739"/>
      <c r="FM234" s="739"/>
      <c r="FN234" s="739"/>
      <c r="FO234" s="739"/>
      <c r="FP234" s="739"/>
      <c r="FQ234" s="739"/>
      <c r="FR234" s="739"/>
      <c r="FS234" s="739"/>
      <c r="FT234" s="739"/>
      <c r="FU234" s="739"/>
      <c r="FV234" s="739"/>
      <c r="FW234" s="739"/>
      <c r="FX234" s="739"/>
      <c r="FY234" s="739"/>
      <c r="FZ234" s="739"/>
      <c r="GA234" s="739"/>
      <c r="GB234" s="739"/>
      <c r="GC234" s="739"/>
      <c r="GD234" s="739"/>
      <c r="GE234" s="739"/>
      <c r="GF234" s="739"/>
      <c r="GG234" s="739"/>
      <c r="GH234" s="739"/>
      <c r="GI234" s="739"/>
      <c r="GJ234" s="739"/>
      <c r="GK234" s="739"/>
      <c r="GL234" s="739"/>
      <c r="GM234" s="739"/>
      <c r="GN234" s="739"/>
      <c r="GO234" s="739"/>
      <c r="GP234" s="739"/>
      <c r="GQ234" s="739"/>
      <c r="GR234" s="739"/>
      <c r="GS234" s="739"/>
      <c r="GT234" s="739"/>
      <c r="GU234" s="739"/>
      <c r="GV234" s="739"/>
      <c r="GW234" s="739"/>
      <c r="GX234" s="739"/>
      <c r="GY234" s="739"/>
      <c r="GZ234" s="739"/>
      <c r="HA234" s="739"/>
      <c r="HB234" s="739"/>
      <c r="HC234" s="739"/>
      <c r="HD234" s="739"/>
      <c r="HE234" s="739"/>
      <c r="HF234" s="739"/>
      <c r="HG234" s="739"/>
      <c r="HH234" s="739"/>
      <c r="HI234" s="739"/>
      <c r="HJ234" s="739"/>
      <c r="HK234" s="739"/>
      <c r="HL234" s="739"/>
      <c r="HM234" s="739"/>
      <c r="HN234" s="739"/>
      <c r="HO234" s="739"/>
      <c r="HP234" s="739"/>
      <c r="HQ234" s="739"/>
      <c r="HR234" s="739"/>
      <c r="HS234" s="739"/>
      <c r="HT234" s="739"/>
      <c r="HU234" s="739"/>
      <c r="HV234" s="739"/>
      <c r="HW234" s="739"/>
      <c r="HX234" s="739"/>
      <c r="HY234" s="739"/>
      <c r="HZ234" s="739"/>
      <c r="IA234" s="739"/>
      <c r="IB234" s="739"/>
      <c r="IC234" s="739"/>
      <c r="ID234" s="739"/>
      <c r="IE234" s="739"/>
      <c r="IF234" s="739"/>
      <c r="IG234" s="739"/>
      <c r="IH234" s="739"/>
      <c r="II234" s="739"/>
      <c r="IJ234" s="739"/>
      <c r="IK234" s="739"/>
      <c r="IL234" s="739"/>
      <c r="IM234" s="739"/>
      <c r="IN234" s="739"/>
      <c r="IO234" s="739"/>
      <c r="IP234" s="739"/>
      <c r="IQ234" s="739"/>
      <c r="IR234" s="739"/>
      <c r="IS234" s="739"/>
      <c r="IT234" s="739"/>
      <c r="IU234" s="739"/>
      <c r="IV234" s="739"/>
      <c r="IW234" s="739"/>
      <c r="IX234" s="739"/>
      <c r="IY234" s="739"/>
      <c r="IZ234" s="739"/>
      <c r="JA234" s="739"/>
      <c r="JB234" s="739"/>
      <c r="JC234" s="739"/>
      <c r="JD234" s="739"/>
      <c r="JE234" s="739"/>
      <c r="JF234" s="739"/>
      <c r="JG234" s="739"/>
      <c r="JH234" s="739"/>
      <c r="JI234" s="739"/>
      <c r="JJ234" s="739"/>
      <c r="JK234" s="739"/>
      <c r="JL234" s="739"/>
      <c r="JM234" s="739"/>
      <c r="JN234" s="739"/>
      <c r="JO234" s="739"/>
      <c r="JP234" s="739"/>
      <c r="JQ234" s="739"/>
      <c r="JR234" s="739"/>
      <c r="JS234" s="739"/>
      <c r="JT234" s="739"/>
      <c r="JU234" s="739"/>
      <c r="JV234" s="739"/>
      <c r="JW234" s="739"/>
      <c r="JX234" s="739"/>
      <c r="JY234" s="739"/>
      <c r="JZ234" s="739"/>
      <c r="KA234" s="739"/>
      <c r="KB234" s="739"/>
      <c r="KC234" s="739"/>
      <c r="KD234" s="739"/>
      <c r="KE234" s="739"/>
      <c r="KF234" s="739"/>
      <c r="KG234" s="739"/>
      <c r="KH234" s="739"/>
      <c r="KI234" s="739"/>
      <c r="KJ234" s="739"/>
      <c r="KK234" s="739"/>
      <c r="KL234" s="739"/>
      <c r="KM234" s="739"/>
      <c r="KN234" s="739"/>
      <c r="KO234" s="739"/>
      <c r="KP234" s="739"/>
      <c r="KQ234" s="739"/>
      <c r="KR234" s="739"/>
      <c r="KS234" s="739"/>
      <c r="KT234" s="739"/>
      <c r="KU234" s="739"/>
      <c r="KV234" s="739"/>
      <c r="KW234" s="739"/>
      <c r="KX234" s="739"/>
      <c r="KY234" s="739"/>
      <c r="KZ234" s="739"/>
      <c r="LA234" s="739"/>
      <c r="LB234" s="739"/>
      <c r="LC234" s="739"/>
      <c r="LD234" s="739"/>
      <c r="LE234" s="739"/>
      <c r="LF234" s="739"/>
      <c r="LG234" s="739"/>
      <c r="LH234" s="739"/>
      <c r="LI234" s="739"/>
      <c r="LJ234" s="739"/>
      <c r="LK234" s="739"/>
      <c r="LL234" s="739"/>
      <c r="LM234" s="739"/>
      <c r="LN234" s="739"/>
      <c r="LO234" s="739"/>
      <c r="LP234" s="739"/>
      <c r="LQ234" s="739"/>
      <c r="LR234" s="739"/>
      <c r="LS234" s="739"/>
      <c r="LT234" s="739"/>
      <c r="LU234" s="739"/>
      <c r="LV234" s="739"/>
      <c r="LW234" s="739"/>
      <c r="LX234" s="739"/>
      <c r="LY234" s="739"/>
      <c r="LZ234" s="739"/>
      <c r="MA234" s="739"/>
      <c r="MB234" s="739"/>
      <c r="MC234" s="739"/>
      <c r="MD234" s="739"/>
      <c r="ME234" s="739"/>
      <c r="MF234" s="739"/>
      <c r="MG234" s="739"/>
      <c r="MH234" s="739"/>
      <c r="MI234" s="739"/>
      <c r="MJ234" s="739"/>
      <c r="MK234" s="739"/>
      <c r="ML234" s="739"/>
      <c r="MM234" s="739"/>
      <c r="MN234" s="739"/>
      <c r="MO234" s="739"/>
      <c r="MP234" s="739"/>
      <c r="MQ234" s="739"/>
      <c r="MR234" s="739"/>
      <c r="MS234" s="739"/>
      <c r="MT234" s="739"/>
      <c r="MU234" s="739"/>
      <c r="MV234" s="739"/>
      <c r="MW234" s="739"/>
      <c r="MX234" s="739"/>
      <c r="MY234" s="739"/>
      <c r="MZ234" s="739"/>
      <c r="NA234" s="739"/>
      <c r="NB234" s="739"/>
      <c r="NC234" s="739"/>
      <c r="ND234" s="739"/>
      <c r="NE234" s="739"/>
      <c r="NF234" s="739"/>
      <c r="NG234" s="739"/>
      <c r="NH234" s="739"/>
      <c r="NI234" s="739"/>
      <c r="NJ234" s="739"/>
      <c r="NK234" s="739"/>
      <c r="NL234" s="739"/>
      <c r="NM234" s="739"/>
      <c r="NN234" s="739"/>
      <c r="NO234" s="739"/>
      <c r="NP234" s="739"/>
      <c r="NQ234" s="739"/>
      <c r="NR234" s="739"/>
      <c r="NS234" s="739"/>
      <c r="NT234" s="739"/>
      <c r="NU234" s="739"/>
      <c r="NV234" s="739"/>
      <c r="NW234" s="739"/>
      <c r="NX234" s="739"/>
      <c r="NY234" s="739"/>
      <c r="NZ234" s="739"/>
      <c r="OA234" s="739"/>
      <c r="OB234" s="739"/>
      <c r="OC234" s="739"/>
      <c r="OD234" s="739"/>
      <c r="OE234" s="739"/>
    </row>
    <row r="235" spans="1:395" s="740" customFormat="1" ht="30" customHeight="1" x14ac:dyDescent="0.25">
      <c r="A235" s="743">
        <v>1</v>
      </c>
      <c r="B235" s="800" t="s">
        <v>588</v>
      </c>
      <c r="C235" s="747">
        <f>'1 уровень'!C1574</f>
        <v>58</v>
      </c>
      <c r="D235" s="747">
        <v>17278.780000000002</v>
      </c>
      <c r="E235" s="747">
        <f>'1 уровень'!D1574</f>
        <v>44</v>
      </c>
      <c r="F235" s="747">
        <f t="shared" si="66"/>
        <v>12959.085000000003</v>
      </c>
      <c r="G235" s="747">
        <f>'1 уровень'!E1574</f>
        <v>0</v>
      </c>
      <c r="H235" s="748">
        <f t="shared" si="65"/>
        <v>0</v>
      </c>
      <c r="I235" s="747">
        <f>'[4]1 уровень'!G1558</f>
        <v>0</v>
      </c>
      <c r="J235" s="747"/>
      <c r="K235" s="748" t="e">
        <f t="shared" ref="K235" si="69">I235/G235*100</f>
        <v>#DIV/0!</v>
      </c>
      <c r="L235" s="739"/>
      <c r="M235" s="739"/>
      <c r="N235" s="739"/>
      <c r="O235" s="739"/>
      <c r="P235" s="739"/>
      <c r="Q235" s="739"/>
      <c r="R235" s="739"/>
      <c r="S235" s="739"/>
      <c r="T235" s="739"/>
      <c r="U235" s="739"/>
      <c r="V235" s="739"/>
      <c r="W235" s="739"/>
      <c r="X235" s="739"/>
      <c r="Y235" s="739"/>
      <c r="Z235" s="739"/>
      <c r="AA235" s="739"/>
      <c r="AB235" s="739"/>
      <c r="AC235" s="739"/>
      <c r="AD235" s="739"/>
      <c r="AE235" s="739"/>
      <c r="AF235" s="739"/>
      <c r="AG235" s="739"/>
      <c r="AH235" s="739"/>
      <c r="AI235" s="739"/>
      <c r="AJ235" s="739"/>
      <c r="AK235" s="739"/>
      <c r="AL235" s="739"/>
      <c r="AM235" s="739"/>
      <c r="AN235" s="739"/>
      <c r="AO235" s="739"/>
      <c r="AP235" s="739"/>
      <c r="AQ235" s="739"/>
      <c r="AR235" s="739"/>
      <c r="AS235" s="739"/>
      <c r="AT235" s="739"/>
      <c r="AU235" s="739"/>
      <c r="AV235" s="739"/>
      <c r="AW235" s="739"/>
      <c r="AX235" s="739"/>
      <c r="AY235" s="739"/>
      <c r="AZ235" s="739"/>
      <c r="BA235" s="739"/>
      <c r="BB235" s="739"/>
      <c r="BC235" s="739"/>
      <c r="BD235" s="739"/>
      <c r="BE235" s="739"/>
      <c r="BF235" s="739"/>
      <c r="BG235" s="739"/>
      <c r="BH235" s="739"/>
      <c r="BI235" s="739"/>
      <c r="BJ235" s="739"/>
      <c r="BK235" s="739"/>
      <c r="BL235" s="739"/>
      <c r="BM235" s="739"/>
      <c r="BN235" s="739"/>
      <c r="BO235" s="739"/>
      <c r="BP235" s="739"/>
      <c r="BQ235" s="739"/>
      <c r="BR235" s="739"/>
      <c r="BS235" s="739"/>
      <c r="BT235" s="739"/>
      <c r="BU235" s="739"/>
      <c r="BV235" s="739"/>
      <c r="BW235" s="739"/>
      <c r="BX235" s="739"/>
      <c r="BY235" s="739"/>
      <c r="BZ235" s="739"/>
      <c r="CA235" s="739"/>
      <c r="CB235" s="739"/>
      <c r="CC235" s="739"/>
      <c r="CD235" s="739"/>
      <c r="CE235" s="739"/>
      <c r="CF235" s="739"/>
      <c r="CG235" s="739"/>
      <c r="CH235" s="739"/>
      <c r="CI235" s="739"/>
      <c r="CJ235" s="739"/>
      <c r="CK235" s="739"/>
      <c r="CL235" s="739"/>
      <c r="CM235" s="739"/>
      <c r="CN235" s="739"/>
      <c r="CO235" s="739"/>
      <c r="CP235" s="739"/>
      <c r="CQ235" s="739"/>
      <c r="CR235" s="739"/>
      <c r="CS235" s="739"/>
      <c r="CT235" s="739"/>
      <c r="CU235" s="739"/>
      <c r="CV235" s="739"/>
      <c r="CW235" s="739"/>
      <c r="CX235" s="739"/>
      <c r="CY235" s="739"/>
      <c r="CZ235" s="739"/>
      <c r="DA235" s="739"/>
      <c r="DB235" s="739"/>
      <c r="DC235" s="739"/>
      <c r="DD235" s="739"/>
      <c r="DE235" s="739"/>
      <c r="DF235" s="739"/>
      <c r="DG235" s="739"/>
      <c r="DH235" s="739"/>
      <c r="DI235" s="739"/>
      <c r="DJ235" s="739"/>
      <c r="DK235" s="739"/>
      <c r="DL235" s="739"/>
      <c r="DM235" s="739"/>
      <c r="DN235" s="739"/>
      <c r="DO235" s="739"/>
      <c r="DP235" s="739"/>
      <c r="DQ235" s="739"/>
      <c r="DR235" s="739"/>
      <c r="DS235" s="739"/>
      <c r="DT235" s="739"/>
      <c r="DU235" s="739"/>
      <c r="DV235" s="739"/>
      <c r="DW235" s="739"/>
      <c r="DX235" s="739"/>
      <c r="DY235" s="739"/>
      <c r="DZ235" s="739"/>
      <c r="EA235" s="739"/>
      <c r="EB235" s="739"/>
      <c r="EC235" s="739"/>
      <c r="ED235" s="739"/>
      <c r="EE235" s="739"/>
      <c r="EF235" s="739"/>
      <c r="EG235" s="739"/>
      <c r="EH235" s="739"/>
      <c r="EI235" s="739"/>
      <c r="EJ235" s="739"/>
      <c r="EK235" s="739"/>
      <c r="EL235" s="739"/>
      <c r="EM235" s="739"/>
      <c r="EN235" s="739"/>
      <c r="EO235" s="739"/>
      <c r="EP235" s="739"/>
      <c r="EQ235" s="739"/>
      <c r="ER235" s="739"/>
      <c r="ES235" s="739"/>
      <c r="ET235" s="739"/>
      <c r="EU235" s="739"/>
      <c r="EV235" s="739"/>
      <c r="EW235" s="739"/>
      <c r="EX235" s="739"/>
      <c r="EY235" s="739"/>
      <c r="EZ235" s="739"/>
      <c r="FA235" s="739"/>
      <c r="FB235" s="739"/>
      <c r="FC235" s="739"/>
      <c r="FD235" s="739"/>
      <c r="FE235" s="739"/>
      <c r="FF235" s="739"/>
      <c r="FG235" s="739"/>
      <c r="FH235" s="739"/>
      <c r="FI235" s="739"/>
      <c r="FJ235" s="739"/>
      <c r="FK235" s="739"/>
      <c r="FL235" s="739"/>
      <c r="FM235" s="739"/>
      <c r="FN235" s="739"/>
      <c r="FO235" s="739"/>
      <c r="FP235" s="739"/>
      <c r="FQ235" s="739"/>
      <c r="FR235" s="739"/>
      <c r="FS235" s="739"/>
      <c r="FT235" s="739"/>
      <c r="FU235" s="739"/>
      <c r="FV235" s="739"/>
      <c r="FW235" s="739"/>
      <c r="FX235" s="739"/>
      <c r="FY235" s="739"/>
      <c r="FZ235" s="739"/>
      <c r="GA235" s="739"/>
      <c r="GB235" s="739"/>
      <c r="GC235" s="739"/>
      <c r="GD235" s="739"/>
      <c r="GE235" s="739"/>
      <c r="GF235" s="739"/>
      <c r="GG235" s="739"/>
      <c r="GH235" s="739"/>
      <c r="GI235" s="739"/>
      <c r="GJ235" s="739"/>
      <c r="GK235" s="739"/>
      <c r="GL235" s="739"/>
      <c r="GM235" s="739"/>
      <c r="GN235" s="739"/>
      <c r="GO235" s="739"/>
      <c r="GP235" s="739"/>
      <c r="GQ235" s="739"/>
      <c r="GR235" s="739"/>
      <c r="GS235" s="739"/>
      <c r="GT235" s="739"/>
      <c r="GU235" s="739"/>
      <c r="GV235" s="739"/>
      <c r="GW235" s="739"/>
      <c r="GX235" s="739"/>
      <c r="GY235" s="739"/>
      <c r="GZ235" s="739"/>
      <c r="HA235" s="739"/>
      <c r="HB235" s="739"/>
      <c r="HC235" s="739"/>
      <c r="HD235" s="739"/>
      <c r="HE235" s="739"/>
      <c r="HF235" s="739"/>
      <c r="HG235" s="739"/>
      <c r="HH235" s="739"/>
      <c r="HI235" s="739"/>
      <c r="HJ235" s="739"/>
      <c r="HK235" s="739"/>
      <c r="HL235" s="739"/>
      <c r="HM235" s="739"/>
      <c r="HN235" s="739"/>
      <c r="HO235" s="739"/>
      <c r="HP235" s="739"/>
      <c r="HQ235" s="739"/>
      <c r="HR235" s="739"/>
      <c r="HS235" s="739"/>
      <c r="HT235" s="739"/>
      <c r="HU235" s="739"/>
      <c r="HV235" s="739"/>
      <c r="HW235" s="739"/>
      <c r="HX235" s="739"/>
      <c r="HY235" s="739"/>
      <c r="HZ235" s="739"/>
      <c r="IA235" s="739"/>
      <c r="IB235" s="739"/>
      <c r="IC235" s="739"/>
      <c r="ID235" s="739"/>
      <c r="IE235" s="739"/>
      <c r="IF235" s="739"/>
      <c r="IG235" s="739"/>
      <c r="IH235" s="739"/>
      <c r="II235" s="739"/>
      <c r="IJ235" s="739"/>
      <c r="IK235" s="739"/>
      <c r="IL235" s="739"/>
      <c r="IM235" s="739"/>
      <c r="IN235" s="739"/>
      <c r="IO235" s="739"/>
      <c r="IP235" s="739"/>
      <c r="IQ235" s="739"/>
      <c r="IR235" s="739"/>
      <c r="IS235" s="739"/>
      <c r="IT235" s="739"/>
      <c r="IU235" s="739"/>
      <c r="IV235" s="739"/>
      <c r="IW235" s="739"/>
      <c r="IX235" s="739"/>
      <c r="IY235" s="739"/>
      <c r="IZ235" s="739"/>
      <c r="JA235" s="739"/>
      <c r="JB235" s="739"/>
      <c r="JC235" s="739"/>
      <c r="JD235" s="739"/>
      <c r="JE235" s="739"/>
      <c r="JF235" s="739"/>
      <c r="JG235" s="739"/>
      <c r="JH235" s="739"/>
      <c r="JI235" s="739"/>
      <c r="JJ235" s="739"/>
      <c r="JK235" s="739"/>
      <c r="JL235" s="739"/>
      <c r="JM235" s="739"/>
      <c r="JN235" s="739"/>
      <c r="JO235" s="739"/>
      <c r="JP235" s="739"/>
      <c r="JQ235" s="739"/>
      <c r="JR235" s="739"/>
      <c r="JS235" s="739"/>
      <c r="JT235" s="739"/>
      <c r="JU235" s="739"/>
      <c r="JV235" s="739"/>
      <c r="JW235" s="739"/>
      <c r="JX235" s="739"/>
      <c r="JY235" s="739"/>
      <c r="JZ235" s="739"/>
      <c r="KA235" s="739"/>
      <c r="KB235" s="739"/>
      <c r="KC235" s="739"/>
      <c r="KD235" s="739"/>
      <c r="KE235" s="739"/>
      <c r="KF235" s="739"/>
      <c r="KG235" s="739"/>
      <c r="KH235" s="739"/>
      <c r="KI235" s="739"/>
      <c r="KJ235" s="739"/>
      <c r="KK235" s="739"/>
      <c r="KL235" s="739"/>
      <c r="KM235" s="739"/>
      <c r="KN235" s="739"/>
      <c r="KO235" s="739"/>
      <c r="KP235" s="739"/>
      <c r="KQ235" s="739"/>
      <c r="KR235" s="739"/>
      <c r="KS235" s="739"/>
      <c r="KT235" s="739"/>
      <c r="KU235" s="739"/>
      <c r="KV235" s="739"/>
      <c r="KW235" s="739"/>
      <c r="KX235" s="739"/>
      <c r="KY235" s="739"/>
      <c r="KZ235" s="739"/>
      <c r="LA235" s="739"/>
      <c r="LB235" s="739"/>
      <c r="LC235" s="739"/>
      <c r="LD235" s="739"/>
      <c r="LE235" s="739"/>
      <c r="LF235" s="739"/>
      <c r="LG235" s="739"/>
      <c r="LH235" s="739"/>
      <c r="LI235" s="739"/>
      <c r="LJ235" s="739"/>
      <c r="LK235" s="739"/>
      <c r="LL235" s="739"/>
      <c r="LM235" s="739"/>
      <c r="LN235" s="739"/>
      <c r="LO235" s="739"/>
      <c r="LP235" s="739"/>
      <c r="LQ235" s="739"/>
      <c r="LR235" s="739"/>
      <c r="LS235" s="739"/>
      <c r="LT235" s="739"/>
      <c r="LU235" s="739"/>
      <c r="LV235" s="739"/>
      <c r="LW235" s="739"/>
      <c r="LX235" s="739"/>
      <c r="LY235" s="739"/>
      <c r="LZ235" s="739"/>
      <c r="MA235" s="739"/>
      <c r="MB235" s="739"/>
      <c r="MC235" s="739"/>
      <c r="MD235" s="739"/>
      <c r="ME235" s="739"/>
      <c r="MF235" s="739"/>
      <c r="MG235" s="739"/>
      <c r="MH235" s="739"/>
      <c r="MI235" s="739"/>
      <c r="MJ235" s="739"/>
      <c r="MK235" s="739"/>
      <c r="ML235" s="739"/>
      <c r="MM235" s="739"/>
      <c r="MN235" s="739"/>
      <c r="MO235" s="739"/>
      <c r="MP235" s="739"/>
      <c r="MQ235" s="739"/>
      <c r="MR235" s="739"/>
      <c r="MS235" s="739"/>
      <c r="MT235" s="739"/>
      <c r="MU235" s="739"/>
      <c r="MV235" s="739"/>
      <c r="MW235" s="739"/>
      <c r="MX235" s="739"/>
      <c r="MY235" s="739"/>
      <c r="MZ235" s="739"/>
      <c r="NA235" s="739"/>
      <c r="NB235" s="739"/>
      <c r="NC235" s="739"/>
      <c r="ND235" s="739"/>
      <c r="NE235" s="739"/>
      <c r="NF235" s="739"/>
      <c r="NG235" s="739"/>
      <c r="NH235" s="739"/>
      <c r="NI235" s="739"/>
      <c r="NJ235" s="739"/>
      <c r="NK235" s="739"/>
      <c r="NL235" s="739"/>
      <c r="NM235" s="739"/>
      <c r="NN235" s="739"/>
      <c r="NO235" s="739"/>
      <c r="NP235" s="739"/>
      <c r="NQ235" s="739"/>
      <c r="NR235" s="739"/>
      <c r="NS235" s="739"/>
      <c r="NT235" s="739"/>
      <c r="NU235" s="739"/>
      <c r="NV235" s="739"/>
      <c r="NW235" s="739"/>
      <c r="NX235" s="739"/>
      <c r="NY235" s="739"/>
      <c r="NZ235" s="739"/>
      <c r="OA235" s="739"/>
      <c r="OB235" s="739"/>
      <c r="OC235" s="739"/>
      <c r="OD235" s="739"/>
      <c r="OE235" s="739"/>
    </row>
    <row r="236" spans="1:395" s="740" customFormat="1" ht="30" customHeight="1" x14ac:dyDescent="0.25">
      <c r="A236" s="743">
        <v>1</v>
      </c>
      <c r="B236" s="1566" t="s">
        <v>616</v>
      </c>
      <c r="C236" s="747"/>
      <c r="D236" s="747"/>
      <c r="E236" s="747"/>
      <c r="F236" s="747">
        <f t="shared" si="66"/>
        <v>0</v>
      </c>
      <c r="G236" s="747"/>
      <c r="H236" s="748"/>
      <c r="I236" s="747"/>
      <c r="J236" s="747"/>
      <c r="K236" s="748"/>
      <c r="L236" s="739"/>
      <c r="M236" s="739"/>
      <c r="N236" s="739"/>
      <c r="O236" s="739"/>
      <c r="P236" s="739"/>
      <c r="Q236" s="739"/>
      <c r="R236" s="739"/>
      <c r="S236" s="739"/>
      <c r="T236" s="739"/>
      <c r="U236" s="739"/>
      <c r="V236" s="739"/>
      <c r="W236" s="739"/>
      <c r="X236" s="739"/>
      <c r="Y236" s="739"/>
      <c r="Z236" s="739"/>
      <c r="AA236" s="739"/>
      <c r="AB236" s="739"/>
      <c r="AC236" s="739"/>
      <c r="AD236" s="739"/>
      <c r="AE236" s="739"/>
      <c r="AF236" s="739"/>
      <c r="AG236" s="739"/>
      <c r="AH236" s="739"/>
      <c r="AI236" s="739"/>
      <c r="AJ236" s="739"/>
      <c r="AK236" s="739"/>
      <c r="AL236" s="739"/>
      <c r="AM236" s="739"/>
      <c r="AN236" s="739"/>
      <c r="AO236" s="739"/>
      <c r="AP236" s="739"/>
      <c r="AQ236" s="739"/>
      <c r="AR236" s="739"/>
      <c r="AS236" s="739"/>
      <c r="AT236" s="739"/>
      <c r="AU236" s="739"/>
      <c r="AV236" s="739"/>
      <c r="AW236" s="739"/>
      <c r="AX236" s="739"/>
      <c r="AY236" s="739"/>
      <c r="AZ236" s="739"/>
      <c r="BA236" s="739"/>
      <c r="BB236" s="739"/>
      <c r="BC236" s="739"/>
      <c r="BD236" s="739"/>
      <c r="BE236" s="739"/>
      <c r="BF236" s="739"/>
      <c r="BG236" s="739"/>
      <c r="BH236" s="739"/>
      <c r="BI236" s="739"/>
      <c r="BJ236" s="739"/>
      <c r="BK236" s="739"/>
      <c r="BL236" s="739"/>
      <c r="BM236" s="739"/>
      <c r="BN236" s="739"/>
      <c r="BO236" s="739"/>
      <c r="BP236" s="739"/>
      <c r="BQ236" s="739"/>
      <c r="BR236" s="739"/>
      <c r="BS236" s="739"/>
      <c r="BT236" s="739"/>
      <c r="BU236" s="739"/>
      <c r="BV236" s="739"/>
      <c r="BW236" s="739"/>
      <c r="BX236" s="739"/>
      <c r="BY236" s="739"/>
      <c r="BZ236" s="739"/>
      <c r="CA236" s="739"/>
      <c r="CB236" s="739"/>
      <c r="CC236" s="739"/>
      <c r="CD236" s="739"/>
      <c r="CE236" s="739"/>
      <c r="CF236" s="739"/>
      <c r="CG236" s="739"/>
      <c r="CH236" s="739"/>
      <c r="CI236" s="739"/>
      <c r="CJ236" s="739"/>
      <c r="CK236" s="739"/>
      <c r="CL236" s="739"/>
      <c r="CM236" s="739"/>
      <c r="CN236" s="739"/>
      <c r="CO236" s="739"/>
      <c r="CP236" s="739"/>
      <c r="CQ236" s="739"/>
      <c r="CR236" s="739"/>
      <c r="CS236" s="739"/>
      <c r="CT236" s="739"/>
      <c r="CU236" s="739"/>
      <c r="CV236" s="739"/>
      <c r="CW236" s="739"/>
      <c r="CX236" s="739"/>
      <c r="CY236" s="739"/>
      <c r="CZ236" s="739"/>
      <c r="DA236" s="739"/>
      <c r="DB236" s="739"/>
      <c r="DC236" s="739"/>
      <c r="DD236" s="739"/>
      <c r="DE236" s="739"/>
      <c r="DF236" s="739"/>
      <c r="DG236" s="739"/>
      <c r="DH236" s="739"/>
      <c r="DI236" s="739"/>
      <c r="DJ236" s="739"/>
      <c r="DK236" s="739"/>
      <c r="DL236" s="739"/>
      <c r="DM236" s="739"/>
      <c r="DN236" s="739"/>
      <c r="DO236" s="739"/>
      <c r="DP236" s="739"/>
      <c r="DQ236" s="739"/>
      <c r="DR236" s="739"/>
      <c r="DS236" s="739"/>
      <c r="DT236" s="739"/>
      <c r="DU236" s="739"/>
      <c r="DV236" s="739"/>
      <c r="DW236" s="739"/>
      <c r="DX236" s="739"/>
      <c r="DY236" s="739"/>
      <c r="DZ236" s="739"/>
      <c r="EA236" s="739"/>
      <c r="EB236" s="739"/>
      <c r="EC236" s="739"/>
      <c r="ED236" s="739"/>
      <c r="EE236" s="739"/>
      <c r="EF236" s="739"/>
      <c r="EG236" s="739"/>
      <c r="EH236" s="739"/>
      <c r="EI236" s="739"/>
      <c r="EJ236" s="739"/>
      <c r="EK236" s="739"/>
      <c r="EL236" s="739"/>
      <c r="EM236" s="739"/>
      <c r="EN236" s="739"/>
      <c r="EO236" s="739"/>
      <c r="EP236" s="739"/>
      <c r="EQ236" s="739"/>
      <c r="ER236" s="739"/>
      <c r="ES236" s="739"/>
      <c r="ET236" s="739"/>
      <c r="EU236" s="739"/>
      <c r="EV236" s="739"/>
      <c r="EW236" s="739"/>
      <c r="EX236" s="739"/>
      <c r="EY236" s="739"/>
      <c r="EZ236" s="739"/>
      <c r="FA236" s="739"/>
      <c r="FB236" s="739"/>
      <c r="FC236" s="739"/>
      <c r="FD236" s="739"/>
      <c r="FE236" s="739"/>
      <c r="FF236" s="739"/>
      <c r="FG236" s="739"/>
      <c r="FH236" s="739"/>
      <c r="FI236" s="739"/>
      <c r="FJ236" s="739"/>
      <c r="FK236" s="739"/>
      <c r="FL236" s="739"/>
      <c r="FM236" s="739"/>
      <c r="FN236" s="739"/>
      <c r="FO236" s="739"/>
      <c r="FP236" s="739"/>
      <c r="FQ236" s="739"/>
      <c r="FR236" s="739"/>
      <c r="FS236" s="739"/>
      <c r="FT236" s="739"/>
      <c r="FU236" s="739"/>
      <c r="FV236" s="739"/>
      <c r="FW236" s="739"/>
      <c r="FX236" s="739"/>
      <c r="FY236" s="739"/>
      <c r="FZ236" s="739"/>
      <c r="GA236" s="739"/>
      <c r="GB236" s="739"/>
      <c r="GC236" s="739"/>
      <c r="GD236" s="739"/>
      <c r="GE236" s="739"/>
      <c r="GF236" s="739"/>
      <c r="GG236" s="739"/>
      <c r="GH236" s="739"/>
      <c r="GI236" s="739"/>
      <c r="GJ236" s="739"/>
      <c r="GK236" s="739"/>
      <c r="GL236" s="739"/>
      <c r="GM236" s="739"/>
      <c r="GN236" s="739"/>
      <c r="GO236" s="739"/>
      <c r="GP236" s="739"/>
      <c r="GQ236" s="739"/>
      <c r="GR236" s="739"/>
      <c r="GS236" s="739"/>
      <c r="GT236" s="739"/>
      <c r="GU236" s="739"/>
      <c r="GV236" s="739"/>
      <c r="GW236" s="739"/>
      <c r="GX236" s="739"/>
      <c r="GY236" s="739"/>
      <c r="GZ236" s="739"/>
      <c r="HA236" s="739"/>
      <c r="HB236" s="739"/>
      <c r="HC236" s="739"/>
      <c r="HD236" s="739"/>
      <c r="HE236" s="739"/>
      <c r="HF236" s="739"/>
      <c r="HG236" s="739"/>
      <c r="HH236" s="739"/>
      <c r="HI236" s="739"/>
      <c r="HJ236" s="739"/>
      <c r="HK236" s="739"/>
      <c r="HL236" s="739"/>
      <c r="HM236" s="739"/>
      <c r="HN236" s="739"/>
      <c r="HO236" s="739"/>
      <c r="HP236" s="739"/>
      <c r="HQ236" s="739"/>
      <c r="HR236" s="739"/>
      <c r="HS236" s="739"/>
      <c r="HT236" s="739"/>
      <c r="HU236" s="739"/>
      <c r="HV236" s="739"/>
      <c r="HW236" s="739"/>
      <c r="HX236" s="739"/>
      <c r="HY236" s="739"/>
      <c r="HZ236" s="739"/>
      <c r="IA236" s="739"/>
      <c r="IB236" s="739"/>
      <c r="IC236" s="739"/>
      <c r="ID236" s="739"/>
      <c r="IE236" s="739"/>
      <c r="IF236" s="739"/>
      <c r="IG236" s="739"/>
      <c r="IH236" s="739"/>
      <c r="II236" s="739"/>
      <c r="IJ236" s="739"/>
      <c r="IK236" s="739"/>
      <c r="IL236" s="739"/>
      <c r="IM236" s="739"/>
      <c r="IN236" s="739"/>
      <c r="IO236" s="739"/>
      <c r="IP236" s="739"/>
      <c r="IQ236" s="739"/>
      <c r="IR236" s="739"/>
      <c r="IS236" s="739"/>
      <c r="IT236" s="739"/>
      <c r="IU236" s="739"/>
      <c r="IV236" s="739"/>
      <c r="IW236" s="739"/>
      <c r="IX236" s="739"/>
      <c r="IY236" s="739"/>
      <c r="IZ236" s="739"/>
      <c r="JA236" s="739"/>
      <c r="JB236" s="739"/>
      <c r="JC236" s="739"/>
      <c r="JD236" s="739"/>
      <c r="JE236" s="739"/>
      <c r="JF236" s="739"/>
      <c r="JG236" s="739"/>
      <c r="JH236" s="739"/>
      <c r="JI236" s="739"/>
      <c r="JJ236" s="739"/>
      <c r="JK236" s="739"/>
      <c r="JL236" s="739"/>
      <c r="JM236" s="739"/>
      <c r="JN236" s="739"/>
      <c r="JO236" s="739"/>
      <c r="JP236" s="739"/>
      <c r="JQ236" s="739"/>
      <c r="JR236" s="739"/>
      <c r="JS236" s="739"/>
      <c r="JT236" s="739"/>
      <c r="JU236" s="739"/>
      <c r="JV236" s="739"/>
      <c r="JW236" s="739"/>
      <c r="JX236" s="739"/>
      <c r="JY236" s="739"/>
      <c r="JZ236" s="739"/>
      <c r="KA236" s="739"/>
      <c r="KB236" s="739"/>
      <c r="KC236" s="739"/>
      <c r="KD236" s="739"/>
      <c r="KE236" s="739"/>
      <c r="KF236" s="739"/>
      <c r="KG236" s="739"/>
      <c r="KH236" s="739"/>
      <c r="KI236" s="739"/>
      <c r="KJ236" s="739"/>
      <c r="KK236" s="739"/>
      <c r="KL236" s="739"/>
      <c r="KM236" s="739"/>
      <c r="KN236" s="739"/>
      <c r="KO236" s="739"/>
      <c r="KP236" s="739"/>
      <c r="KQ236" s="739"/>
      <c r="KR236" s="739"/>
      <c r="KS236" s="739"/>
      <c r="KT236" s="739"/>
      <c r="KU236" s="739"/>
      <c r="KV236" s="739"/>
      <c r="KW236" s="739"/>
      <c r="KX236" s="739"/>
      <c r="KY236" s="739"/>
      <c r="KZ236" s="739"/>
      <c r="LA236" s="739"/>
      <c r="LB236" s="739"/>
      <c r="LC236" s="739"/>
      <c r="LD236" s="739"/>
      <c r="LE236" s="739"/>
      <c r="LF236" s="739"/>
      <c r="LG236" s="739"/>
      <c r="LH236" s="739"/>
      <c r="LI236" s="739"/>
      <c r="LJ236" s="739"/>
      <c r="LK236" s="739"/>
      <c r="LL236" s="739"/>
      <c r="LM236" s="739"/>
      <c r="LN236" s="739"/>
      <c r="LO236" s="739"/>
      <c r="LP236" s="739"/>
      <c r="LQ236" s="739"/>
      <c r="LR236" s="739"/>
      <c r="LS236" s="739"/>
      <c r="LT236" s="739"/>
      <c r="LU236" s="739"/>
      <c r="LV236" s="739"/>
      <c r="LW236" s="739"/>
      <c r="LX236" s="739"/>
      <c r="LY236" s="739"/>
      <c r="LZ236" s="739"/>
      <c r="MA236" s="739"/>
      <c r="MB236" s="739"/>
      <c r="MC236" s="739"/>
      <c r="MD236" s="739"/>
      <c r="ME236" s="739"/>
      <c r="MF236" s="739"/>
      <c r="MG236" s="739"/>
      <c r="MH236" s="739"/>
      <c r="MI236" s="739"/>
      <c r="MJ236" s="739"/>
      <c r="MK236" s="739"/>
      <c r="ML236" s="739"/>
      <c r="MM236" s="739"/>
      <c r="MN236" s="739"/>
      <c r="MO236" s="739"/>
      <c r="MP236" s="739"/>
      <c r="MQ236" s="739"/>
      <c r="MR236" s="739"/>
      <c r="MS236" s="739"/>
      <c r="MT236" s="739"/>
      <c r="MU236" s="739"/>
      <c r="MV236" s="739"/>
      <c r="MW236" s="739"/>
      <c r="MX236" s="739"/>
      <c r="MY236" s="739"/>
      <c r="MZ236" s="739"/>
      <c r="NA236" s="739"/>
      <c r="NB236" s="739"/>
      <c r="NC236" s="739"/>
      <c r="ND236" s="739"/>
      <c r="NE236" s="739"/>
      <c r="NF236" s="739"/>
      <c r="NG236" s="739"/>
      <c r="NH236" s="739"/>
      <c r="NI236" s="739"/>
      <c r="NJ236" s="739"/>
      <c r="NK236" s="739"/>
      <c r="NL236" s="739"/>
      <c r="NM236" s="739"/>
      <c r="NN236" s="739"/>
      <c r="NO236" s="739"/>
      <c r="NP236" s="739"/>
      <c r="NQ236" s="739"/>
      <c r="NR236" s="739"/>
      <c r="NS236" s="739"/>
      <c r="NT236" s="739"/>
      <c r="NU236" s="739"/>
      <c r="NV236" s="739"/>
      <c r="NW236" s="739"/>
      <c r="NX236" s="739"/>
      <c r="NY236" s="739"/>
      <c r="NZ236" s="739"/>
      <c r="OA236" s="739"/>
      <c r="OB236" s="739"/>
      <c r="OC236" s="739"/>
      <c r="OD236" s="739"/>
      <c r="OE236" s="739"/>
    </row>
    <row r="237" spans="1:395" s="740" customFormat="1" ht="30" customHeight="1" x14ac:dyDescent="0.25">
      <c r="A237" s="743">
        <v>1</v>
      </c>
      <c r="B237" s="824" t="s">
        <v>174</v>
      </c>
      <c r="C237" s="747"/>
      <c r="D237" s="3369">
        <f>SUM(D238:D239)</f>
        <v>1189460.83</v>
      </c>
      <c r="E237" s="3369"/>
      <c r="F237" s="3369">
        <f t="shared" si="66"/>
        <v>892095.62250000006</v>
      </c>
      <c r="G237" s="3369"/>
      <c r="H237" s="3376"/>
      <c r="I237" s="3369"/>
      <c r="J237" s="3369"/>
      <c r="K237" s="748"/>
      <c r="L237" s="739"/>
      <c r="M237" s="739"/>
      <c r="N237" s="739"/>
      <c r="O237" s="739"/>
      <c r="P237" s="739"/>
      <c r="Q237" s="739"/>
      <c r="R237" s="739"/>
      <c r="S237" s="739"/>
      <c r="T237" s="739"/>
      <c r="U237" s="739"/>
      <c r="V237" s="739"/>
      <c r="W237" s="739"/>
      <c r="X237" s="739"/>
      <c r="Y237" s="739"/>
      <c r="Z237" s="739"/>
      <c r="AA237" s="739"/>
      <c r="AB237" s="739"/>
      <c r="AC237" s="739"/>
      <c r="AD237" s="739"/>
      <c r="AE237" s="739"/>
      <c r="AF237" s="739"/>
      <c r="AG237" s="739"/>
      <c r="AH237" s="739"/>
      <c r="AI237" s="739"/>
      <c r="AJ237" s="739"/>
      <c r="AK237" s="739"/>
      <c r="AL237" s="739"/>
      <c r="AM237" s="739"/>
      <c r="AN237" s="739"/>
      <c r="AO237" s="739"/>
      <c r="AP237" s="739"/>
      <c r="AQ237" s="739"/>
      <c r="AR237" s="739"/>
      <c r="AS237" s="739"/>
      <c r="AT237" s="739"/>
      <c r="AU237" s="739"/>
      <c r="AV237" s="739"/>
      <c r="AW237" s="739"/>
      <c r="AX237" s="739"/>
      <c r="AY237" s="739"/>
      <c r="AZ237" s="739"/>
      <c r="BA237" s="739"/>
      <c r="BB237" s="739"/>
      <c r="BC237" s="739"/>
      <c r="BD237" s="739"/>
      <c r="BE237" s="739"/>
      <c r="BF237" s="739"/>
      <c r="BG237" s="739"/>
      <c r="BH237" s="739"/>
      <c r="BI237" s="739"/>
      <c r="BJ237" s="739"/>
      <c r="BK237" s="739"/>
      <c r="BL237" s="739"/>
      <c r="BM237" s="739"/>
      <c r="BN237" s="739"/>
      <c r="BO237" s="739"/>
      <c r="BP237" s="739"/>
      <c r="BQ237" s="739"/>
      <c r="BR237" s="739"/>
      <c r="BS237" s="739"/>
      <c r="BT237" s="739"/>
      <c r="BU237" s="739"/>
      <c r="BV237" s="739"/>
      <c r="BW237" s="739"/>
      <c r="BX237" s="739"/>
      <c r="BY237" s="739"/>
      <c r="BZ237" s="739"/>
      <c r="CA237" s="739"/>
      <c r="CB237" s="739"/>
      <c r="CC237" s="739"/>
      <c r="CD237" s="739"/>
      <c r="CE237" s="739"/>
      <c r="CF237" s="739"/>
      <c r="CG237" s="739"/>
      <c r="CH237" s="739"/>
      <c r="CI237" s="739"/>
      <c r="CJ237" s="739"/>
      <c r="CK237" s="739"/>
      <c r="CL237" s="739"/>
      <c r="CM237" s="739"/>
      <c r="CN237" s="739"/>
      <c r="CO237" s="739"/>
      <c r="CP237" s="739"/>
      <c r="CQ237" s="739"/>
      <c r="CR237" s="739"/>
      <c r="CS237" s="739"/>
      <c r="CT237" s="739"/>
      <c r="CU237" s="739"/>
      <c r="CV237" s="739"/>
      <c r="CW237" s="739"/>
      <c r="CX237" s="739"/>
      <c r="CY237" s="739"/>
      <c r="CZ237" s="739"/>
      <c r="DA237" s="739"/>
      <c r="DB237" s="739"/>
      <c r="DC237" s="739"/>
      <c r="DD237" s="739"/>
      <c r="DE237" s="739"/>
      <c r="DF237" s="739"/>
      <c r="DG237" s="739"/>
      <c r="DH237" s="739"/>
      <c r="DI237" s="739"/>
      <c r="DJ237" s="739"/>
      <c r="DK237" s="739"/>
      <c r="DL237" s="739"/>
      <c r="DM237" s="739"/>
      <c r="DN237" s="739"/>
      <c r="DO237" s="739"/>
      <c r="DP237" s="739"/>
      <c r="DQ237" s="739"/>
      <c r="DR237" s="739"/>
      <c r="DS237" s="739"/>
      <c r="DT237" s="739"/>
      <c r="DU237" s="739"/>
      <c r="DV237" s="739"/>
      <c r="DW237" s="739"/>
      <c r="DX237" s="739"/>
      <c r="DY237" s="739"/>
      <c r="DZ237" s="739"/>
      <c r="EA237" s="739"/>
      <c r="EB237" s="739"/>
      <c r="EC237" s="739"/>
      <c r="ED237" s="739"/>
      <c r="EE237" s="739"/>
      <c r="EF237" s="739"/>
      <c r="EG237" s="739"/>
      <c r="EH237" s="739"/>
      <c r="EI237" s="739"/>
      <c r="EJ237" s="739"/>
      <c r="EK237" s="739"/>
      <c r="EL237" s="739"/>
      <c r="EM237" s="739"/>
      <c r="EN237" s="739"/>
      <c r="EO237" s="739"/>
      <c r="EP237" s="739"/>
      <c r="EQ237" s="739"/>
      <c r="ER237" s="739"/>
      <c r="ES237" s="739"/>
      <c r="ET237" s="739"/>
      <c r="EU237" s="739"/>
      <c r="EV237" s="739"/>
      <c r="EW237" s="739"/>
      <c r="EX237" s="739"/>
      <c r="EY237" s="739"/>
      <c r="EZ237" s="739"/>
      <c r="FA237" s="739"/>
      <c r="FB237" s="739"/>
      <c r="FC237" s="739"/>
      <c r="FD237" s="739"/>
      <c r="FE237" s="739"/>
      <c r="FF237" s="739"/>
      <c r="FG237" s="739"/>
      <c r="FH237" s="739"/>
      <c r="FI237" s="739"/>
      <c r="FJ237" s="739"/>
      <c r="FK237" s="739"/>
      <c r="FL237" s="739"/>
      <c r="FM237" s="739"/>
      <c r="FN237" s="739"/>
      <c r="FO237" s="739"/>
      <c r="FP237" s="739"/>
      <c r="FQ237" s="739"/>
      <c r="FR237" s="739"/>
      <c r="FS237" s="739"/>
      <c r="FT237" s="739"/>
      <c r="FU237" s="739"/>
      <c r="FV237" s="739"/>
      <c r="FW237" s="739"/>
      <c r="FX237" s="739"/>
      <c r="FY237" s="739"/>
      <c r="FZ237" s="739"/>
      <c r="GA237" s="739"/>
      <c r="GB237" s="739"/>
      <c r="GC237" s="739"/>
      <c r="GD237" s="739"/>
      <c r="GE237" s="739"/>
      <c r="GF237" s="739"/>
      <c r="GG237" s="739"/>
      <c r="GH237" s="739"/>
      <c r="GI237" s="739"/>
      <c r="GJ237" s="739"/>
      <c r="GK237" s="739"/>
      <c r="GL237" s="739"/>
      <c r="GM237" s="739"/>
      <c r="GN237" s="739"/>
      <c r="GO237" s="739"/>
      <c r="GP237" s="739"/>
      <c r="GQ237" s="739"/>
      <c r="GR237" s="739"/>
      <c r="GS237" s="739"/>
      <c r="GT237" s="739"/>
      <c r="GU237" s="739"/>
      <c r="GV237" s="739"/>
      <c r="GW237" s="739"/>
      <c r="GX237" s="739"/>
      <c r="GY237" s="739"/>
      <c r="GZ237" s="739"/>
      <c r="HA237" s="739"/>
      <c r="HB237" s="739"/>
      <c r="HC237" s="739"/>
      <c r="HD237" s="739"/>
      <c r="HE237" s="739"/>
      <c r="HF237" s="739"/>
      <c r="HG237" s="739"/>
      <c r="HH237" s="739"/>
      <c r="HI237" s="739"/>
      <c r="HJ237" s="739"/>
      <c r="HK237" s="739"/>
      <c r="HL237" s="739"/>
      <c r="HM237" s="739"/>
      <c r="HN237" s="739"/>
      <c r="HO237" s="739"/>
      <c r="HP237" s="739"/>
      <c r="HQ237" s="739"/>
      <c r="HR237" s="739"/>
      <c r="HS237" s="739"/>
      <c r="HT237" s="739"/>
      <c r="HU237" s="739"/>
      <c r="HV237" s="739"/>
      <c r="HW237" s="739"/>
      <c r="HX237" s="739"/>
      <c r="HY237" s="739"/>
      <c r="HZ237" s="739"/>
      <c r="IA237" s="739"/>
      <c r="IB237" s="739"/>
      <c r="IC237" s="739"/>
      <c r="ID237" s="739"/>
      <c r="IE237" s="739"/>
      <c r="IF237" s="739"/>
      <c r="IG237" s="739"/>
      <c r="IH237" s="739"/>
      <c r="II237" s="739"/>
      <c r="IJ237" s="739"/>
      <c r="IK237" s="739"/>
      <c r="IL237" s="739"/>
      <c r="IM237" s="739"/>
      <c r="IN237" s="739"/>
      <c r="IO237" s="739"/>
      <c r="IP237" s="739"/>
      <c r="IQ237" s="739"/>
      <c r="IR237" s="739"/>
      <c r="IS237" s="739"/>
      <c r="IT237" s="739"/>
      <c r="IU237" s="739"/>
      <c r="IV237" s="739"/>
      <c r="IW237" s="739"/>
      <c r="IX237" s="739"/>
      <c r="IY237" s="739"/>
      <c r="IZ237" s="739"/>
      <c r="JA237" s="739"/>
      <c r="JB237" s="739"/>
      <c r="JC237" s="739"/>
      <c r="JD237" s="739"/>
      <c r="JE237" s="739"/>
      <c r="JF237" s="739"/>
      <c r="JG237" s="739"/>
      <c r="JH237" s="739"/>
      <c r="JI237" s="739"/>
      <c r="JJ237" s="739"/>
      <c r="JK237" s="739"/>
      <c r="JL237" s="739"/>
      <c r="JM237" s="739"/>
      <c r="JN237" s="739"/>
      <c r="JO237" s="739"/>
      <c r="JP237" s="739"/>
      <c r="JQ237" s="739"/>
      <c r="JR237" s="739"/>
      <c r="JS237" s="739"/>
      <c r="JT237" s="739"/>
      <c r="JU237" s="739"/>
      <c r="JV237" s="739"/>
      <c r="JW237" s="739"/>
      <c r="JX237" s="739"/>
      <c r="JY237" s="739"/>
      <c r="JZ237" s="739"/>
      <c r="KA237" s="739"/>
      <c r="KB237" s="739"/>
      <c r="KC237" s="739"/>
      <c r="KD237" s="739"/>
      <c r="KE237" s="739"/>
      <c r="KF237" s="739"/>
      <c r="KG237" s="739"/>
      <c r="KH237" s="739"/>
      <c r="KI237" s="739"/>
      <c r="KJ237" s="739"/>
      <c r="KK237" s="739"/>
      <c r="KL237" s="739"/>
      <c r="KM237" s="739"/>
      <c r="KN237" s="739"/>
      <c r="KO237" s="739"/>
      <c r="KP237" s="739"/>
      <c r="KQ237" s="739"/>
      <c r="KR237" s="739"/>
      <c r="KS237" s="739"/>
      <c r="KT237" s="739"/>
      <c r="KU237" s="739"/>
      <c r="KV237" s="739"/>
      <c r="KW237" s="739"/>
      <c r="KX237" s="739"/>
      <c r="KY237" s="739"/>
      <c r="KZ237" s="739"/>
      <c r="LA237" s="739"/>
      <c r="LB237" s="739"/>
      <c r="LC237" s="739"/>
      <c r="LD237" s="739"/>
      <c r="LE237" s="739"/>
      <c r="LF237" s="739"/>
      <c r="LG237" s="739"/>
      <c r="LH237" s="739"/>
      <c r="LI237" s="739"/>
      <c r="LJ237" s="739"/>
      <c r="LK237" s="739"/>
      <c r="LL237" s="739"/>
      <c r="LM237" s="739"/>
      <c r="LN237" s="739"/>
      <c r="LO237" s="739"/>
      <c r="LP237" s="739"/>
      <c r="LQ237" s="739"/>
      <c r="LR237" s="739"/>
      <c r="LS237" s="739"/>
      <c r="LT237" s="739"/>
      <c r="LU237" s="739"/>
      <c r="LV237" s="739"/>
      <c r="LW237" s="739"/>
      <c r="LX237" s="739"/>
      <c r="LY237" s="739"/>
      <c r="LZ237" s="739"/>
      <c r="MA237" s="739"/>
      <c r="MB237" s="739"/>
      <c r="MC237" s="739"/>
      <c r="MD237" s="739"/>
      <c r="ME237" s="739"/>
      <c r="MF237" s="739"/>
      <c r="MG237" s="739"/>
      <c r="MH237" s="739"/>
      <c r="MI237" s="739"/>
      <c r="MJ237" s="739"/>
      <c r="MK237" s="739"/>
      <c r="ML237" s="739"/>
      <c r="MM237" s="739"/>
      <c r="MN237" s="739"/>
      <c r="MO237" s="739"/>
      <c r="MP237" s="739"/>
      <c r="MQ237" s="739"/>
      <c r="MR237" s="739"/>
      <c r="MS237" s="739"/>
      <c r="MT237" s="739"/>
      <c r="MU237" s="739"/>
      <c r="MV237" s="739"/>
      <c r="MW237" s="739"/>
      <c r="MX237" s="739"/>
      <c r="MY237" s="739"/>
      <c r="MZ237" s="739"/>
      <c r="NA237" s="739"/>
      <c r="NB237" s="739"/>
      <c r="NC237" s="739"/>
      <c r="ND237" s="739"/>
      <c r="NE237" s="739"/>
      <c r="NF237" s="739"/>
      <c r="NG237" s="739"/>
      <c r="NH237" s="739"/>
      <c r="NI237" s="739"/>
      <c r="NJ237" s="739"/>
      <c r="NK237" s="739"/>
      <c r="NL237" s="739"/>
      <c r="NM237" s="739"/>
      <c r="NN237" s="739"/>
      <c r="NO237" s="739"/>
      <c r="NP237" s="739"/>
      <c r="NQ237" s="739"/>
      <c r="NR237" s="739"/>
      <c r="NS237" s="739"/>
      <c r="NT237" s="739"/>
      <c r="NU237" s="739"/>
      <c r="NV237" s="739"/>
      <c r="NW237" s="739"/>
      <c r="NX237" s="739"/>
      <c r="NY237" s="739"/>
      <c r="NZ237" s="739"/>
      <c r="OA237" s="739"/>
      <c r="OB237" s="739"/>
      <c r="OC237" s="739"/>
      <c r="OD237" s="739"/>
      <c r="OE237" s="739"/>
    </row>
    <row r="238" spans="1:395" s="740" customFormat="1" ht="30" customHeight="1" x14ac:dyDescent="0.25">
      <c r="A238" s="743">
        <v>1</v>
      </c>
      <c r="B238" s="800" t="s">
        <v>85</v>
      </c>
      <c r="C238" s="747">
        <f>'1 уровень'!C1579</f>
        <v>20</v>
      </c>
      <c r="D238" s="747">
        <v>21094.799999999999</v>
      </c>
      <c r="E238" s="747">
        <f>'1 уровень'!D1579</f>
        <v>15</v>
      </c>
      <c r="F238" s="747">
        <f t="shared" si="66"/>
        <v>15821.099999999999</v>
      </c>
      <c r="G238" s="747">
        <f>'1 уровень'!E1579</f>
        <v>12</v>
      </c>
      <c r="H238" s="748">
        <f t="shared" si="65"/>
        <v>80</v>
      </c>
      <c r="I238" s="747">
        <f>'[4]1 уровень'!G1563</f>
        <v>0</v>
      </c>
      <c r="J238" s="747"/>
      <c r="K238" s="748">
        <f t="shared" ref="K238:K239" si="70">I238/G238*100</f>
        <v>0</v>
      </c>
      <c r="L238" s="739"/>
      <c r="M238" s="739"/>
      <c r="N238" s="739"/>
      <c r="O238" s="739"/>
      <c r="P238" s="739"/>
      <c r="Q238" s="739"/>
      <c r="R238" s="739"/>
      <c r="S238" s="739"/>
      <c r="T238" s="739"/>
      <c r="U238" s="739"/>
      <c r="V238" s="739"/>
      <c r="W238" s="739"/>
      <c r="X238" s="739"/>
      <c r="Y238" s="739"/>
      <c r="Z238" s="739"/>
      <c r="AA238" s="739"/>
      <c r="AB238" s="739"/>
      <c r="AC238" s="739"/>
      <c r="AD238" s="739"/>
      <c r="AE238" s="739"/>
      <c r="AF238" s="739"/>
      <c r="AG238" s="739"/>
      <c r="AH238" s="739"/>
      <c r="AI238" s="739"/>
      <c r="AJ238" s="739"/>
      <c r="AK238" s="739"/>
      <c r="AL238" s="739"/>
      <c r="AM238" s="739"/>
      <c r="AN238" s="739"/>
      <c r="AO238" s="739"/>
      <c r="AP238" s="739"/>
      <c r="AQ238" s="739"/>
      <c r="AR238" s="739"/>
      <c r="AS238" s="739"/>
      <c r="AT238" s="739"/>
      <c r="AU238" s="739"/>
      <c r="AV238" s="739"/>
      <c r="AW238" s="739"/>
      <c r="AX238" s="739"/>
      <c r="AY238" s="739"/>
      <c r="AZ238" s="739"/>
      <c r="BA238" s="739"/>
      <c r="BB238" s="739"/>
      <c r="BC238" s="739"/>
      <c r="BD238" s="739"/>
      <c r="BE238" s="739"/>
      <c r="BF238" s="739"/>
      <c r="BG238" s="739"/>
      <c r="BH238" s="739"/>
      <c r="BI238" s="739"/>
      <c r="BJ238" s="739"/>
      <c r="BK238" s="739"/>
      <c r="BL238" s="739"/>
      <c r="BM238" s="739"/>
      <c r="BN238" s="739"/>
      <c r="BO238" s="739"/>
      <c r="BP238" s="739"/>
      <c r="BQ238" s="739"/>
      <c r="BR238" s="739"/>
      <c r="BS238" s="739"/>
      <c r="BT238" s="739"/>
      <c r="BU238" s="739"/>
      <c r="BV238" s="739"/>
      <c r="BW238" s="739"/>
      <c r="BX238" s="739"/>
      <c r="BY238" s="739"/>
      <c r="BZ238" s="739"/>
      <c r="CA238" s="739"/>
      <c r="CB238" s="739"/>
      <c r="CC238" s="739"/>
      <c r="CD238" s="739"/>
      <c r="CE238" s="739"/>
      <c r="CF238" s="739"/>
      <c r="CG238" s="739"/>
      <c r="CH238" s="739"/>
      <c r="CI238" s="739"/>
      <c r="CJ238" s="739"/>
      <c r="CK238" s="739"/>
      <c r="CL238" s="739"/>
      <c r="CM238" s="739"/>
      <c r="CN238" s="739"/>
      <c r="CO238" s="739"/>
      <c r="CP238" s="739"/>
      <c r="CQ238" s="739"/>
      <c r="CR238" s="739"/>
      <c r="CS238" s="739"/>
      <c r="CT238" s="739"/>
      <c r="CU238" s="739"/>
      <c r="CV238" s="739"/>
      <c r="CW238" s="739"/>
      <c r="CX238" s="739"/>
      <c r="CY238" s="739"/>
      <c r="CZ238" s="739"/>
      <c r="DA238" s="739"/>
      <c r="DB238" s="739"/>
      <c r="DC238" s="739"/>
      <c r="DD238" s="739"/>
      <c r="DE238" s="739"/>
      <c r="DF238" s="739"/>
      <c r="DG238" s="739"/>
      <c r="DH238" s="739"/>
      <c r="DI238" s="739"/>
      <c r="DJ238" s="739"/>
      <c r="DK238" s="739"/>
      <c r="DL238" s="739"/>
      <c r="DM238" s="739"/>
      <c r="DN238" s="739"/>
      <c r="DO238" s="739"/>
      <c r="DP238" s="739"/>
      <c r="DQ238" s="739"/>
      <c r="DR238" s="739"/>
      <c r="DS238" s="739"/>
      <c r="DT238" s="739"/>
      <c r="DU238" s="739"/>
      <c r="DV238" s="739"/>
      <c r="DW238" s="739"/>
      <c r="DX238" s="739"/>
      <c r="DY238" s="739"/>
      <c r="DZ238" s="739"/>
      <c r="EA238" s="739"/>
      <c r="EB238" s="739"/>
      <c r="EC238" s="739"/>
      <c r="ED238" s="739"/>
      <c r="EE238" s="739"/>
      <c r="EF238" s="739"/>
      <c r="EG238" s="739"/>
      <c r="EH238" s="739"/>
      <c r="EI238" s="739"/>
      <c r="EJ238" s="739"/>
      <c r="EK238" s="739"/>
      <c r="EL238" s="739"/>
      <c r="EM238" s="739"/>
      <c r="EN238" s="739"/>
      <c r="EO238" s="739"/>
      <c r="EP238" s="739"/>
      <c r="EQ238" s="739"/>
      <c r="ER238" s="739"/>
      <c r="ES238" s="739"/>
      <c r="ET238" s="739"/>
      <c r="EU238" s="739"/>
      <c r="EV238" s="739"/>
      <c r="EW238" s="739"/>
      <c r="EX238" s="739"/>
      <c r="EY238" s="739"/>
      <c r="EZ238" s="739"/>
      <c r="FA238" s="739"/>
      <c r="FB238" s="739"/>
      <c r="FC238" s="739"/>
      <c r="FD238" s="739"/>
      <c r="FE238" s="739"/>
      <c r="FF238" s="739"/>
      <c r="FG238" s="739"/>
      <c r="FH238" s="739"/>
      <c r="FI238" s="739"/>
      <c r="FJ238" s="739"/>
      <c r="FK238" s="739"/>
      <c r="FL238" s="739"/>
      <c r="FM238" s="739"/>
      <c r="FN238" s="739"/>
      <c r="FO238" s="739"/>
      <c r="FP238" s="739"/>
      <c r="FQ238" s="739"/>
      <c r="FR238" s="739"/>
      <c r="FS238" s="739"/>
      <c r="FT238" s="739"/>
      <c r="FU238" s="739"/>
      <c r="FV238" s="739"/>
      <c r="FW238" s="739"/>
      <c r="FX238" s="739"/>
      <c r="FY238" s="739"/>
      <c r="FZ238" s="739"/>
      <c r="GA238" s="739"/>
      <c r="GB238" s="739"/>
      <c r="GC238" s="739"/>
      <c r="GD238" s="739"/>
      <c r="GE238" s="739"/>
      <c r="GF238" s="739"/>
      <c r="GG238" s="739"/>
      <c r="GH238" s="739"/>
      <c r="GI238" s="739"/>
      <c r="GJ238" s="739"/>
      <c r="GK238" s="739"/>
      <c r="GL238" s="739"/>
      <c r="GM238" s="739"/>
      <c r="GN238" s="739"/>
      <c r="GO238" s="739"/>
      <c r="GP238" s="739"/>
      <c r="GQ238" s="739"/>
      <c r="GR238" s="739"/>
      <c r="GS238" s="739"/>
      <c r="GT238" s="739"/>
      <c r="GU238" s="739"/>
      <c r="GV238" s="739"/>
      <c r="GW238" s="739"/>
      <c r="GX238" s="739"/>
      <c r="GY238" s="739"/>
      <c r="GZ238" s="739"/>
      <c r="HA238" s="739"/>
      <c r="HB238" s="739"/>
      <c r="HC238" s="739"/>
      <c r="HD238" s="739"/>
      <c r="HE238" s="739"/>
      <c r="HF238" s="739"/>
      <c r="HG238" s="739"/>
      <c r="HH238" s="739"/>
      <c r="HI238" s="739"/>
      <c r="HJ238" s="739"/>
      <c r="HK238" s="739"/>
      <c r="HL238" s="739"/>
      <c r="HM238" s="739"/>
      <c r="HN238" s="739"/>
      <c r="HO238" s="739"/>
      <c r="HP238" s="739"/>
      <c r="HQ238" s="739"/>
      <c r="HR238" s="739"/>
      <c r="HS238" s="739"/>
      <c r="HT238" s="739"/>
      <c r="HU238" s="739"/>
      <c r="HV238" s="739"/>
      <c r="HW238" s="739"/>
      <c r="HX238" s="739"/>
      <c r="HY238" s="739"/>
      <c r="HZ238" s="739"/>
      <c r="IA238" s="739"/>
      <c r="IB238" s="739"/>
      <c r="IC238" s="739"/>
      <c r="ID238" s="739"/>
      <c r="IE238" s="739"/>
      <c r="IF238" s="739"/>
      <c r="IG238" s="739"/>
      <c r="IH238" s="739"/>
      <c r="II238" s="739"/>
      <c r="IJ238" s="739"/>
      <c r="IK238" s="739"/>
      <c r="IL238" s="739"/>
      <c r="IM238" s="739"/>
      <c r="IN238" s="739"/>
      <c r="IO238" s="739"/>
      <c r="IP238" s="739"/>
      <c r="IQ238" s="739"/>
      <c r="IR238" s="739"/>
      <c r="IS238" s="739"/>
      <c r="IT238" s="739"/>
      <c r="IU238" s="739"/>
      <c r="IV238" s="739"/>
      <c r="IW238" s="739"/>
      <c r="IX238" s="739"/>
      <c r="IY238" s="739"/>
      <c r="IZ238" s="739"/>
      <c r="JA238" s="739"/>
      <c r="JB238" s="739"/>
      <c r="JC238" s="739"/>
      <c r="JD238" s="739"/>
      <c r="JE238" s="739"/>
      <c r="JF238" s="739"/>
      <c r="JG238" s="739"/>
      <c r="JH238" s="739"/>
      <c r="JI238" s="739"/>
      <c r="JJ238" s="739"/>
      <c r="JK238" s="739"/>
      <c r="JL238" s="739"/>
      <c r="JM238" s="739"/>
      <c r="JN238" s="739"/>
      <c r="JO238" s="739"/>
      <c r="JP238" s="739"/>
      <c r="JQ238" s="739"/>
      <c r="JR238" s="739"/>
      <c r="JS238" s="739"/>
      <c r="JT238" s="739"/>
      <c r="JU238" s="739"/>
      <c r="JV238" s="739"/>
      <c r="JW238" s="739"/>
      <c r="JX238" s="739"/>
      <c r="JY238" s="739"/>
      <c r="JZ238" s="739"/>
      <c r="KA238" s="739"/>
      <c r="KB238" s="739"/>
      <c r="KC238" s="739"/>
      <c r="KD238" s="739"/>
      <c r="KE238" s="739"/>
      <c r="KF238" s="739"/>
      <c r="KG238" s="739"/>
      <c r="KH238" s="739"/>
      <c r="KI238" s="739"/>
      <c r="KJ238" s="739"/>
      <c r="KK238" s="739"/>
      <c r="KL238" s="739"/>
      <c r="KM238" s="739"/>
      <c r="KN238" s="739"/>
      <c r="KO238" s="739"/>
      <c r="KP238" s="739"/>
      <c r="KQ238" s="739"/>
      <c r="KR238" s="739"/>
      <c r="KS238" s="739"/>
      <c r="KT238" s="739"/>
      <c r="KU238" s="739"/>
      <c r="KV238" s="739"/>
      <c r="KW238" s="739"/>
      <c r="KX238" s="739"/>
      <c r="KY238" s="739"/>
      <c r="KZ238" s="739"/>
      <c r="LA238" s="739"/>
      <c r="LB238" s="739"/>
      <c r="LC238" s="739"/>
      <c r="LD238" s="739"/>
      <c r="LE238" s="739"/>
      <c r="LF238" s="739"/>
      <c r="LG238" s="739"/>
      <c r="LH238" s="739"/>
      <c r="LI238" s="739"/>
      <c r="LJ238" s="739"/>
      <c r="LK238" s="739"/>
      <c r="LL238" s="739"/>
      <c r="LM238" s="739"/>
      <c r="LN238" s="739"/>
      <c r="LO238" s="739"/>
      <c r="LP238" s="739"/>
      <c r="LQ238" s="739"/>
      <c r="LR238" s="739"/>
      <c r="LS238" s="739"/>
      <c r="LT238" s="739"/>
      <c r="LU238" s="739"/>
      <c r="LV238" s="739"/>
      <c r="LW238" s="739"/>
      <c r="LX238" s="739"/>
      <c r="LY238" s="739"/>
      <c r="LZ238" s="739"/>
      <c r="MA238" s="739"/>
      <c r="MB238" s="739"/>
      <c r="MC238" s="739"/>
      <c r="MD238" s="739"/>
      <c r="ME238" s="739"/>
      <c r="MF238" s="739"/>
      <c r="MG238" s="739"/>
      <c r="MH238" s="739"/>
      <c r="MI238" s="739"/>
      <c r="MJ238" s="739"/>
      <c r="MK238" s="739"/>
      <c r="ML238" s="739"/>
      <c r="MM238" s="739"/>
      <c r="MN238" s="739"/>
      <c r="MO238" s="739"/>
      <c r="MP238" s="739"/>
      <c r="MQ238" s="739"/>
      <c r="MR238" s="739"/>
      <c r="MS238" s="739"/>
      <c r="MT238" s="739"/>
      <c r="MU238" s="739"/>
      <c r="MV238" s="739"/>
      <c r="MW238" s="739"/>
      <c r="MX238" s="739"/>
      <c r="MY238" s="739"/>
      <c r="MZ238" s="739"/>
      <c r="NA238" s="739"/>
      <c r="NB238" s="739"/>
      <c r="NC238" s="739"/>
      <c r="ND238" s="739"/>
      <c r="NE238" s="739"/>
      <c r="NF238" s="739"/>
      <c r="NG238" s="739"/>
      <c r="NH238" s="739"/>
      <c r="NI238" s="739"/>
      <c r="NJ238" s="739"/>
      <c r="NK238" s="739"/>
      <c r="NL238" s="739"/>
      <c r="NM238" s="739"/>
      <c r="NN238" s="739"/>
      <c r="NO238" s="739"/>
      <c r="NP238" s="739"/>
      <c r="NQ238" s="739"/>
      <c r="NR238" s="739"/>
      <c r="NS238" s="739"/>
      <c r="NT238" s="739"/>
      <c r="NU238" s="739"/>
      <c r="NV238" s="739"/>
      <c r="NW238" s="739"/>
      <c r="NX238" s="739"/>
      <c r="NY238" s="739"/>
      <c r="NZ238" s="739"/>
      <c r="OA238" s="739"/>
      <c r="OB238" s="739"/>
      <c r="OC238" s="739"/>
      <c r="OD238" s="739"/>
      <c r="OE238" s="739"/>
    </row>
    <row r="239" spans="1:395" s="740" customFormat="1" ht="30" customHeight="1" x14ac:dyDescent="0.25">
      <c r="A239" s="743">
        <v>1</v>
      </c>
      <c r="B239" s="800" t="s">
        <v>156</v>
      </c>
      <c r="C239" s="747">
        <f>'1 уровень'!C1580</f>
        <v>193</v>
      </c>
      <c r="D239" s="747">
        <v>1168366.03</v>
      </c>
      <c r="E239" s="747">
        <f>'1 уровень'!D1580</f>
        <v>145</v>
      </c>
      <c r="F239" s="747">
        <f t="shared" si="66"/>
        <v>876274.52249999996</v>
      </c>
      <c r="G239" s="747">
        <f>'1 уровень'!E1580</f>
        <v>136</v>
      </c>
      <c r="H239" s="748">
        <f t="shared" si="65"/>
        <v>93.793103448275858</v>
      </c>
      <c r="I239" s="747">
        <f>'[4]1 уровень'!G1564</f>
        <v>0</v>
      </c>
      <c r="J239" s="747"/>
      <c r="K239" s="748">
        <f t="shared" si="70"/>
        <v>0</v>
      </c>
      <c r="L239" s="739"/>
      <c r="M239" s="739"/>
      <c r="N239" s="739"/>
      <c r="O239" s="739"/>
      <c r="P239" s="739"/>
      <c r="Q239" s="739"/>
      <c r="R239" s="739"/>
      <c r="S239" s="739"/>
      <c r="T239" s="739"/>
      <c r="U239" s="739"/>
      <c r="V239" s="739"/>
      <c r="W239" s="739"/>
      <c r="X239" s="739"/>
      <c r="Y239" s="739"/>
      <c r="Z239" s="739"/>
      <c r="AA239" s="739"/>
      <c r="AB239" s="739"/>
      <c r="AC239" s="739"/>
      <c r="AD239" s="739"/>
      <c r="AE239" s="739"/>
      <c r="AF239" s="739"/>
      <c r="AG239" s="739"/>
      <c r="AH239" s="739"/>
      <c r="AI239" s="739"/>
      <c r="AJ239" s="739"/>
      <c r="AK239" s="739"/>
      <c r="AL239" s="739"/>
      <c r="AM239" s="739"/>
      <c r="AN239" s="739"/>
      <c r="AO239" s="739"/>
      <c r="AP239" s="739"/>
      <c r="AQ239" s="739"/>
      <c r="AR239" s="739"/>
      <c r="AS239" s="739"/>
      <c r="AT239" s="739"/>
      <c r="AU239" s="739"/>
      <c r="AV239" s="739"/>
      <c r="AW239" s="739"/>
      <c r="AX239" s="739"/>
      <c r="AY239" s="739"/>
      <c r="AZ239" s="739"/>
      <c r="BA239" s="739"/>
      <c r="BB239" s="739"/>
      <c r="BC239" s="739"/>
      <c r="BD239" s="739"/>
      <c r="BE239" s="739"/>
      <c r="BF239" s="739"/>
      <c r="BG239" s="739"/>
      <c r="BH239" s="739"/>
      <c r="BI239" s="739"/>
      <c r="BJ239" s="739"/>
      <c r="BK239" s="739"/>
      <c r="BL239" s="739"/>
      <c r="BM239" s="739"/>
      <c r="BN239" s="739"/>
      <c r="BO239" s="739"/>
      <c r="BP239" s="739"/>
      <c r="BQ239" s="739"/>
      <c r="BR239" s="739"/>
      <c r="BS239" s="739"/>
      <c r="BT239" s="739"/>
      <c r="BU239" s="739"/>
      <c r="BV239" s="739"/>
      <c r="BW239" s="739"/>
      <c r="BX239" s="739"/>
      <c r="BY239" s="739"/>
      <c r="BZ239" s="739"/>
      <c r="CA239" s="739"/>
      <c r="CB239" s="739"/>
      <c r="CC239" s="739"/>
      <c r="CD239" s="739"/>
      <c r="CE239" s="739"/>
      <c r="CF239" s="739"/>
      <c r="CG239" s="739"/>
      <c r="CH239" s="739"/>
      <c r="CI239" s="739"/>
      <c r="CJ239" s="739"/>
      <c r="CK239" s="739"/>
      <c r="CL239" s="739"/>
      <c r="CM239" s="739"/>
      <c r="CN239" s="739"/>
      <c r="CO239" s="739"/>
      <c r="CP239" s="739"/>
      <c r="CQ239" s="739"/>
      <c r="CR239" s="739"/>
      <c r="CS239" s="739"/>
      <c r="CT239" s="739"/>
      <c r="CU239" s="739"/>
      <c r="CV239" s="739"/>
      <c r="CW239" s="739"/>
      <c r="CX239" s="739"/>
      <c r="CY239" s="739"/>
      <c r="CZ239" s="739"/>
      <c r="DA239" s="739"/>
      <c r="DB239" s="739"/>
      <c r="DC239" s="739"/>
      <c r="DD239" s="739"/>
      <c r="DE239" s="739"/>
      <c r="DF239" s="739"/>
      <c r="DG239" s="739"/>
      <c r="DH239" s="739"/>
      <c r="DI239" s="739"/>
      <c r="DJ239" s="739"/>
      <c r="DK239" s="739"/>
      <c r="DL239" s="739"/>
      <c r="DM239" s="739"/>
      <c r="DN239" s="739"/>
      <c r="DO239" s="739"/>
      <c r="DP239" s="739"/>
      <c r="DQ239" s="739"/>
      <c r="DR239" s="739"/>
      <c r="DS239" s="739"/>
      <c r="DT239" s="739"/>
      <c r="DU239" s="739"/>
      <c r="DV239" s="739"/>
      <c r="DW239" s="739"/>
      <c r="DX239" s="739"/>
      <c r="DY239" s="739"/>
      <c r="DZ239" s="739"/>
      <c r="EA239" s="739"/>
      <c r="EB239" s="739"/>
      <c r="EC239" s="739"/>
      <c r="ED239" s="739"/>
      <c r="EE239" s="739"/>
      <c r="EF239" s="739"/>
      <c r="EG239" s="739"/>
      <c r="EH239" s="739"/>
      <c r="EI239" s="739"/>
      <c r="EJ239" s="739"/>
      <c r="EK239" s="739"/>
      <c r="EL239" s="739"/>
      <c r="EM239" s="739"/>
      <c r="EN239" s="739"/>
      <c r="EO239" s="739"/>
      <c r="EP239" s="739"/>
      <c r="EQ239" s="739"/>
      <c r="ER239" s="739"/>
      <c r="ES239" s="739"/>
      <c r="ET239" s="739"/>
      <c r="EU239" s="739"/>
      <c r="EV239" s="739"/>
      <c r="EW239" s="739"/>
      <c r="EX239" s="739"/>
      <c r="EY239" s="739"/>
      <c r="EZ239" s="739"/>
      <c r="FA239" s="739"/>
      <c r="FB239" s="739"/>
      <c r="FC239" s="739"/>
      <c r="FD239" s="739"/>
      <c r="FE239" s="739"/>
      <c r="FF239" s="739"/>
      <c r="FG239" s="739"/>
      <c r="FH239" s="739"/>
      <c r="FI239" s="739"/>
      <c r="FJ239" s="739"/>
      <c r="FK239" s="739"/>
      <c r="FL239" s="739"/>
      <c r="FM239" s="739"/>
      <c r="FN239" s="739"/>
      <c r="FO239" s="739"/>
      <c r="FP239" s="739"/>
      <c r="FQ239" s="739"/>
      <c r="FR239" s="739"/>
      <c r="FS239" s="739"/>
      <c r="FT239" s="739"/>
      <c r="FU239" s="739"/>
      <c r="FV239" s="739"/>
      <c r="FW239" s="739"/>
      <c r="FX239" s="739"/>
      <c r="FY239" s="739"/>
      <c r="FZ239" s="739"/>
      <c r="GA239" s="739"/>
      <c r="GB239" s="739"/>
      <c r="GC239" s="739"/>
      <c r="GD239" s="739"/>
      <c r="GE239" s="739"/>
      <c r="GF239" s="739"/>
      <c r="GG239" s="739"/>
      <c r="GH239" s="739"/>
      <c r="GI239" s="739"/>
      <c r="GJ239" s="739"/>
      <c r="GK239" s="739"/>
      <c r="GL239" s="739"/>
      <c r="GM239" s="739"/>
      <c r="GN239" s="739"/>
      <c r="GO239" s="739"/>
      <c r="GP239" s="739"/>
      <c r="GQ239" s="739"/>
      <c r="GR239" s="739"/>
      <c r="GS239" s="739"/>
      <c r="GT239" s="739"/>
      <c r="GU239" s="739"/>
      <c r="GV239" s="739"/>
      <c r="GW239" s="739"/>
      <c r="GX239" s="739"/>
      <c r="GY239" s="739"/>
      <c r="GZ239" s="739"/>
      <c r="HA239" s="739"/>
      <c r="HB239" s="739"/>
      <c r="HC239" s="739"/>
      <c r="HD239" s="739"/>
      <c r="HE239" s="739"/>
      <c r="HF239" s="739"/>
      <c r="HG239" s="739"/>
      <c r="HH239" s="739"/>
      <c r="HI239" s="739"/>
      <c r="HJ239" s="739"/>
      <c r="HK239" s="739"/>
      <c r="HL239" s="739"/>
      <c r="HM239" s="739"/>
      <c r="HN239" s="739"/>
      <c r="HO239" s="739"/>
      <c r="HP239" s="739"/>
      <c r="HQ239" s="739"/>
      <c r="HR239" s="739"/>
      <c r="HS239" s="739"/>
      <c r="HT239" s="739"/>
      <c r="HU239" s="739"/>
      <c r="HV239" s="739"/>
      <c r="HW239" s="739"/>
      <c r="HX239" s="739"/>
      <c r="HY239" s="739"/>
      <c r="HZ239" s="739"/>
      <c r="IA239" s="739"/>
      <c r="IB239" s="739"/>
      <c r="IC239" s="739"/>
      <c r="ID239" s="739"/>
      <c r="IE239" s="739"/>
      <c r="IF239" s="739"/>
      <c r="IG239" s="739"/>
      <c r="IH239" s="739"/>
      <c r="II239" s="739"/>
      <c r="IJ239" s="739"/>
      <c r="IK239" s="739"/>
      <c r="IL239" s="739"/>
      <c r="IM239" s="739"/>
      <c r="IN239" s="739"/>
      <c r="IO239" s="739"/>
      <c r="IP239" s="739"/>
      <c r="IQ239" s="739"/>
      <c r="IR239" s="739"/>
      <c r="IS239" s="739"/>
      <c r="IT239" s="739"/>
      <c r="IU239" s="739"/>
      <c r="IV239" s="739"/>
      <c r="IW239" s="739"/>
      <c r="IX239" s="739"/>
      <c r="IY239" s="739"/>
      <c r="IZ239" s="739"/>
      <c r="JA239" s="739"/>
      <c r="JB239" s="739"/>
      <c r="JC239" s="739"/>
      <c r="JD239" s="739"/>
      <c r="JE239" s="739"/>
      <c r="JF239" s="739"/>
      <c r="JG239" s="739"/>
      <c r="JH239" s="739"/>
      <c r="JI239" s="739"/>
      <c r="JJ239" s="739"/>
      <c r="JK239" s="739"/>
      <c r="JL239" s="739"/>
      <c r="JM239" s="739"/>
      <c r="JN239" s="739"/>
      <c r="JO239" s="739"/>
      <c r="JP239" s="739"/>
      <c r="JQ239" s="739"/>
      <c r="JR239" s="739"/>
      <c r="JS239" s="739"/>
      <c r="JT239" s="739"/>
      <c r="JU239" s="739"/>
      <c r="JV239" s="739"/>
      <c r="JW239" s="739"/>
      <c r="JX239" s="739"/>
      <c r="JY239" s="739"/>
      <c r="JZ239" s="739"/>
      <c r="KA239" s="739"/>
      <c r="KB239" s="739"/>
      <c r="KC239" s="739"/>
      <c r="KD239" s="739"/>
      <c r="KE239" s="739"/>
      <c r="KF239" s="739"/>
      <c r="KG239" s="739"/>
      <c r="KH239" s="739"/>
      <c r="KI239" s="739"/>
      <c r="KJ239" s="739"/>
      <c r="KK239" s="739"/>
      <c r="KL239" s="739"/>
      <c r="KM239" s="739"/>
      <c r="KN239" s="739"/>
      <c r="KO239" s="739"/>
      <c r="KP239" s="739"/>
      <c r="KQ239" s="739"/>
      <c r="KR239" s="739"/>
      <c r="KS239" s="739"/>
      <c r="KT239" s="739"/>
      <c r="KU239" s="739"/>
      <c r="KV239" s="739"/>
      <c r="KW239" s="739"/>
      <c r="KX239" s="739"/>
      <c r="KY239" s="739"/>
      <c r="KZ239" s="739"/>
      <c r="LA239" s="739"/>
      <c r="LB239" s="739"/>
      <c r="LC239" s="739"/>
      <c r="LD239" s="739"/>
      <c r="LE239" s="739"/>
      <c r="LF239" s="739"/>
      <c r="LG239" s="739"/>
      <c r="LH239" s="739"/>
      <c r="LI239" s="739"/>
      <c r="LJ239" s="739"/>
      <c r="LK239" s="739"/>
      <c r="LL239" s="739"/>
      <c r="LM239" s="739"/>
      <c r="LN239" s="739"/>
      <c r="LO239" s="739"/>
      <c r="LP239" s="739"/>
      <c r="LQ239" s="739"/>
      <c r="LR239" s="739"/>
      <c r="LS239" s="739"/>
      <c r="LT239" s="739"/>
      <c r="LU239" s="739"/>
      <c r="LV239" s="739"/>
      <c r="LW239" s="739"/>
      <c r="LX239" s="739"/>
      <c r="LY239" s="739"/>
      <c r="LZ239" s="739"/>
      <c r="MA239" s="739"/>
      <c r="MB239" s="739"/>
      <c r="MC239" s="739"/>
      <c r="MD239" s="739"/>
      <c r="ME239" s="739"/>
      <c r="MF239" s="739"/>
      <c r="MG239" s="739"/>
      <c r="MH239" s="739"/>
      <c r="MI239" s="739"/>
      <c r="MJ239" s="739"/>
      <c r="MK239" s="739"/>
      <c r="ML239" s="739"/>
      <c r="MM239" s="739"/>
      <c r="MN239" s="739"/>
      <c r="MO239" s="739"/>
      <c r="MP239" s="739"/>
      <c r="MQ239" s="739"/>
      <c r="MR239" s="739"/>
      <c r="MS239" s="739"/>
      <c r="MT239" s="739"/>
      <c r="MU239" s="739"/>
      <c r="MV239" s="739"/>
      <c r="MW239" s="739"/>
      <c r="MX239" s="739"/>
      <c r="MY239" s="739"/>
      <c r="MZ239" s="739"/>
      <c r="NA239" s="739"/>
      <c r="NB239" s="739"/>
      <c r="NC239" s="739"/>
      <c r="ND239" s="739"/>
      <c r="NE239" s="739"/>
      <c r="NF239" s="739"/>
      <c r="NG239" s="739"/>
      <c r="NH239" s="739"/>
      <c r="NI239" s="739"/>
      <c r="NJ239" s="739"/>
      <c r="NK239" s="739"/>
      <c r="NL239" s="739"/>
      <c r="NM239" s="739"/>
      <c r="NN239" s="739"/>
      <c r="NO239" s="739"/>
      <c r="NP239" s="739"/>
      <c r="NQ239" s="739"/>
      <c r="NR239" s="739"/>
      <c r="NS239" s="739"/>
      <c r="NT239" s="739"/>
      <c r="NU239" s="739"/>
      <c r="NV239" s="739"/>
      <c r="NW239" s="739"/>
      <c r="NX239" s="739"/>
      <c r="NY239" s="739"/>
      <c r="NZ239" s="739"/>
      <c r="OA239" s="739"/>
      <c r="OB239" s="739"/>
      <c r="OC239" s="739"/>
      <c r="OD239" s="739"/>
      <c r="OE239" s="739"/>
    </row>
    <row r="240" spans="1:395" s="740" customFormat="1" ht="30" customHeight="1" x14ac:dyDescent="0.25">
      <c r="A240" s="743">
        <v>1</v>
      </c>
      <c r="B240" s="1681" t="s">
        <v>617</v>
      </c>
      <c r="C240" s="747"/>
      <c r="D240" s="747"/>
      <c r="E240" s="747"/>
      <c r="F240" s="747">
        <f t="shared" si="66"/>
        <v>0</v>
      </c>
      <c r="G240" s="747"/>
      <c r="H240" s="748"/>
      <c r="I240" s="747"/>
      <c r="J240" s="747"/>
      <c r="K240" s="748"/>
      <c r="L240" s="739"/>
      <c r="M240" s="739"/>
      <c r="N240" s="739"/>
      <c r="O240" s="739"/>
      <c r="P240" s="739"/>
      <c r="Q240" s="739"/>
      <c r="R240" s="739"/>
      <c r="S240" s="739"/>
      <c r="T240" s="739"/>
      <c r="U240" s="739"/>
      <c r="V240" s="739"/>
      <c r="W240" s="739"/>
      <c r="X240" s="739"/>
      <c r="Y240" s="739"/>
      <c r="Z240" s="739"/>
      <c r="AA240" s="739"/>
      <c r="AB240" s="739"/>
      <c r="AC240" s="739"/>
      <c r="AD240" s="739"/>
      <c r="AE240" s="739"/>
      <c r="AF240" s="739"/>
      <c r="AG240" s="739"/>
      <c r="AH240" s="739"/>
      <c r="AI240" s="739"/>
      <c r="AJ240" s="739"/>
      <c r="AK240" s="739"/>
      <c r="AL240" s="739"/>
      <c r="AM240" s="739"/>
      <c r="AN240" s="739"/>
      <c r="AO240" s="739"/>
      <c r="AP240" s="739"/>
      <c r="AQ240" s="739"/>
      <c r="AR240" s="739"/>
      <c r="AS240" s="739"/>
      <c r="AT240" s="739"/>
      <c r="AU240" s="739"/>
      <c r="AV240" s="739"/>
      <c r="AW240" s="739"/>
      <c r="AX240" s="739"/>
      <c r="AY240" s="739"/>
      <c r="AZ240" s="739"/>
      <c r="BA240" s="739"/>
      <c r="BB240" s="739"/>
      <c r="BC240" s="739"/>
      <c r="BD240" s="739"/>
      <c r="BE240" s="739"/>
      <c r="BF240" s="739"/>
      <c r="BG240" s="739"/>
      <c r="BH240" s="739"/>
      <c r="BI240" s="739"/>
      <c r="BJ240" s="739"/>
      <c r="BK240" s="739"/>
      <c r="BL240" s="739"/>
      <c r="BM240" s="739"/>
      <c r="BN240" s="739"/>
      <c r="BO240" s="739"/>
      <c r="BP240" s="739"/>
      <c r="BQ240" s="739"/>
      <c r="BR240" s="739"/>
      <c r="BS240" s="739"/>
      <c r="BT240" s="739"/>
      <c r="BU240" s="739"/>
      <c r="BV240" s="739"/>
      <c r="BW240" s="739"/>
      <c r="BX240" s="739"/>
      <c r="BY240" s="739"/>
      <c r="BZ240" s="739"/>
      <c r="CA240" s="739"/>
      <c r="CB240" s="739"/>
      <c r="CC240" s="739"/>
      <c r="CD240" s="739"/>
      <c r="CE240" s="739"/>
      <c r="CF240" s="739"/>
      <c r="CG240" s="739"/>
      <c r="CH240" s="739"/>
      <c r="CI240" s="739"/>
      <c r="CJ240" s="739"/>
      <c r="CK240" s="739"/>
      <c r="CL240" s="739"/>
      <c r="CM240" s="739"/>
      <c r="CN240" s="739"/>
      <c r="CO240" s="739"/>
      <c r="CP240" s="739"/>
      <c r="CQ240" s="739"/>
      <c r="CR240" s="739"/>
      <c r="CS240" s="739"/>
      <c r="CT240" s="739"/>
      <c r="CU240" s="739"/>
      <c r="CV240" s="739"/>
      <c r="CW240" s="739"/>
      <c r="CX240" s="739"/>
      <c r="CY240" s="739"/>
      <c r="CZ240" s="739"/>
      <c r="DA240" s="739"/>
      <c r="DB240" s="739"/>
      <c r="DC240" s="739"/>
      <c r="DD240" s="739"/>
      <c r="DE240" s="739"/>
      <c r="DF240" s="739"/>
      <c r="DG240" s="739"/>
      <c r="DH240" s="739"/>
      <c r="DI240" s="739"/>
      <c r="DJ240" s="739"/>
      <c r="DK240" s="739"/>
      <c r="DL240" s="739"/>
      <c r="DM240" s="739"/>
      <c r="DN240" s="739"/>
      <c r="DO240" s="739"/>
      <c r="DP240" s="739"/>
      <c r="DQ240" s="739"/>
      <c r="DR240" s="739"/>
      <c r="DS240" s="739"/>
      <c r="DT240" s="739"/>
      <c r="DU240" s="739"/>
      <c r="DV240" s="739"/>
      <c r="DW240" s="739"/>
      <c r="DX240" s="739"/>
      <c r="DY240" s="739"/>
      <c r="DZ240" s="739"/>
      <c r="EA240" s="739"/>
      <c r="EB240" s="739"/>
      <c r="EC240" s="739"/>
      <c r="ED240" s="739"/>
      <c r="EE240" s="739"/>
      <c r="EF240" s="739"/>
      <c r="EG240" s="739"/>
      <c r="EH240" s="739"/>
      <c r="EI240" s="739"/>
      <c r="EJ240" s="739"/>
      <c r="EK240" s="739"/>
      <c r="EL240" s="739"/>
      <c r="EM240" s="739"/>
      <c r="EN240" s="739"/>
      <c r="EO240" s="739"/>
      <c r="EP240" s="739"/>
      <c r="EQ240" s="739"/>
      <c r="ER240" s="739"/>
      <c r="ES240" s="739"/>
      <c r="ET240" s="739"/>
      <c r="EU240" s="739"/>
      <c r="EV240" s="739"/>
      <c r="EW240" s="739"/>
      <c r="EX240" s="739"/>
      <c r="EY240" s="739"/>
      <c r="EZ240" s="739"/>
      <c r="FA240" s="739"/>
      <c r="FB240" s="739"/>
      <c r="FC240" s="739"/>
      <c r="FD240" s="739"/>
      <c r="FE240" s="739"/>
      <c r="FF240" s="739"/>
      <c r="FG240" s="739"/>
      <c r="FH240" s="739"/>
      <c r="FI240" s="739"/>
      <c r="FJ240" s="739"/>
      <c r="FK240" s="739"/>
      <c r="FL240" s="739"/>
      <c r="FM240" s="739"/>
      <c r="FN240" s="739"/>
      <c r="FO240" s="739"/>
      <c r="FP240" s="739"/>
      <c r="FQ240" s="739"/>
      <c r="FR240" s="739"/>
      <c r="FS240" s="739"/>
      <c r="FT240" s="739"/>
      <c r="FU240" s="739"/>
      <c r="FV240" s="739"/>
      <c r="FW240" s="739"/>
      <c r="FX240" s="739"/>
      <c r="FY240" s="739"/>
      <c r="FZ240" s="739"/>
      <c r="GA240" s="739"/>
      <c r="GB240" s="739"/>
      <c r="GC240" s="739"/>
      <c r="GD240" s="739"/>
      <c r="GE240" s="739"/>
      <c r="GF240" s="739"/>
      <c r="GG240" s="739"/>
      <c r="GH240" s="739"/>
      <c r="GI240" s="739"/>
      <c r="GJ240" s="739"/>
      <c r="GK240" s="739"/>
      <c r="GL240" s="739"/>
      <c r="GM240" s="739"/>
      <c r="GN240" s="739"/>
      <c r="GO240" s="739"/>
      <c r="GP240" s="739"/>
      <c r="GQ240" s="739"/>
      <c r="GR240" s="739"/>
      <c r="GS240" s="739"/>
      <c r="GT240" s="739"/>
      <c r="GU240" s="739"/>
      <c r="GV240" s="739"/>
      <c r="GW240" s="739"/>
      <c r="GX240" s="739"/>
      <c r="GY240" s="739"/>
      <c r="GZ240" s="739"/>
      <c r="HA240" s="739"/>
      <c r="HB240" s="739"/>
      <c r="HC240" s="739"/>
      <c r="HD240" s="739"/>
      <c r="HE240" s="739"/>
      <c r="HF240" s="739"/>
      <c r="HG240" s="739"/>
      <c r="HH240" s="739"/>
      <c r="HI240" s="739"/>
      <c r="HJ240" s="739"/>
      <c r="HK240" s="739"/>
      <c r="HL240" s="739"/>
      <c r="HM240" s="739"/>
      <c r="HN240" s="739"/>
      <c r="HO240" s="739"/>
      <c r="HP240" s="739"/>
      <c r="HQ240" s="739"/>
      <c r="HR240" s="739"/>
      <c r="HS240" s="739"/>
      <c r="HT240" s="739"/>
      <c r="HU240" s="739"/>
      <c r="HV240" s="739"/>
      <c r="HW240" s="739"/>
      <c r="HX240" s="739"/>
      <c r="HY240" s="739"/>
      <c r="HZ240" s="739"/>
      <c r="IA240" s="739"/>
      <c r="IB240" s="739"/>
      <c r="IC240" s="739"/>
      <c r="ID240" s="739"/>
      <c r="IE240" s="739"/>
      <c r="IF240" s="739"/>
      <c r="IG240" s="739"/>
      <c r="IH240" s="739"/>
      <c r="II240" s="739"/>
      <c r="IJ240" s="739"/>
      <c r="IK240" s="739"/>
      <c r="IL240" s="739"/>
      <c r="IM240" s="739"/>
      <c r="IN240" s="739"/>
      <c r="IO240" s="739"/>
      <c r="IP240" s="739"/>
      <c r="IQ240" s="739"/>
      <c r="IR240" s="739"/>
      <c r="IS240" s="739"/>
      <c r="IT240" s="739"/>
      <c r="IU240" s="739"/>
      <c r="IV240" s="739"/>
      <c r="IW240" s="739"/>
      <c r="IX240" s="739"/>
      <c r="IY240" s="739"/>
      <c r="IZ240" s="739"/>
      <c r="JA240" s="739"/>
      <c r="JB240" s="739"/>
      <c r="JC240" s="739"/>
      <c r="JD240" s="739"/>
      <c r="JE240" s="739"/>
      <c r="JF240" s="739"/>
      <c r="JG240" s="739"/>
      <c r="JH240" s="739"/>
      <c r="JI240" s="739"/>
      <c r="JJ240" s="739"/>
      <c r="JK240" s="739"/>
      <c r="JL240" s="739"/>
      <c r="JM240" s="739"/>
      <c r="JN240" s="739"/>
      <c r="JO240" s="739"/>
      <c r="JP240" s="739"/>
      <c r="JQ240" s="739"/>
      <c r="JR240" s="739"/>
      <c r="JS240" s="739"/>
      <c r="JT240" s="739"/>
      <c r="JU240" s="739"/>
      <c r="JV240" s="739"/>
      <c r="JW240" s="739"/>
      <c r="JX240" s="739"/>
      <c r="JY240" s="739"/>
      <c r="JZ240" s="739"/>
      <c r="KA240" s="739"/>
      <c r="KB240" s="739"/>
      <c r="KC240" s="739"/>
      <c r="KD240" s="739"/>
      <c r="KE240" s="739"/>
      <c r="KF240" s="739"/>
      <c r="KG240" s="739"/>
      <c r="KH240" s="739"/>
      <c r="KI240" s="739"/>
      <c r="KJ240" s="739"/>
      <c r="KK240" s="739"/>
      <c r="KL240" s="739"/>
      <c r="KM240" s="739"/>
      <c r="KN240" s="739"/>
      <c r="KO240" s="739"/>
      <c r="KP240" s="739"/>
      <c r="KQ240" s="739"/>
      <c r="KR240" s="739"/>
      <c r="KS240" s="739"/>
      <c r="KT240" s="739"/>
      <c r="KU240" s="739"/>
      <c r="KV240" s="739"/>
      <c r="KW240" s="739"/>
      <c r="KX240" s="739"/>
      <c r="KY240" s="739"/>
      <c r="KZ240" s="739"/>
      <c r="LA240" s="739"/>
      <c r="LB240" s="739"/>
      <c r="LC240" s="739"/>
      <c r="LD240" s="739"/>
      <c r="LE240" s="739"/>
      <c r="LF240" s="739"/>
      <c r="LG240" s="739"/>
      <c r="LH240" s="739"/>
      <c r="LI240" s="739"/>
      <c r="LJ240" s="739"/>
      <c r="LK240" s="739"/>
      <c r="LL240" s="739"/>
      <c r="LM240" s="739"/>
      <c r="LN240" s="739"/>
      <c r="LO240" s="739"/>
      <c r="LP240" s="739"/>
      <c r="LQ240" s="739"/>
      <c r="LR240" s="739"/>
      <c r="LS240" s="739"/>
      <c r="LT240" s="739"/>
      <c r="LU240" s="739"/>
      <c r="LV240" s="739"/>
      <c r="LW240" s="739"/>
      <c r="LX240" s="739"/>
      <c r="LY240" s="739"/>
      <c r="LZ240" s="739"/>
      <c r="MA240" s="739"/>
      <c r="MB240" s="739"/>
      <c r="MC240" s="739"/>
      <c r="MD240" s="739"/>
      <c r="ME240" s="739"/>
      <c r="MF240" s="739"/>
      <c r="MG240" s="739"/>
      <c r="MH240" s="739"/>
      <c r="MI240" s="739"/>
      <c r="MJ240" s="739"/>
      <c r="MK240" s="739"/>
      <c r="ML240" s="739"/>
      <c r="MM240" s="739"/>
      <c r="MN240" s="739"/>
      <c r="MO240" s="739"/>
      <c r="MP240" s="739"/>
      <c r="MQ240" s="739"/>
      <c r="MR240" s="739"/>
      <c r="MS240" s="739"/>
      <c r="MT240" s="739"/>
      <c r="MU240" s="739"/>
      <c r="MV240" s="739"/>
      <c r="MW240" s="739"/>
      <c r="MX240" s="739"/>
      <c r="MY240" s="739"/>
      <c r="MZ240" s="739"/>
      <c r="NA240" s="739"/>
      <c r="NB240" s="739"/>
      <c r="NC240" s="739"/>
      <c r="ND240" s="739"/>
      <c r="NE240" s="739"/>
      <c r="NF240" s="739"/>
      <c r="NG240" s="739"/>
      <c r="NH240" s="739"/>
      <c r="NI240" s="739"/>
      <c r="NJ240" s="739"/>
      <c r="NK240" s="739"/>
      <c r="NL240" s="739"/>
      <c r="NM240" s="739"/>
      <c r="NN240" s="739"/>
      <c r="NO240" s="739"/>
      <c r="NP240" s="739"/>
      <c r="NQ240" s="739"/>
      <c r="NR240" s="739"/>
      <c r="NS240" s="739"/>
      <c r="NT240" s="739"/>
      <c r="NU240" s="739"/>
      <c r="NV240" s="739"/>
      <c r="NW240" s="739"/>
      <c r="NX240" s="739"/>
      <c r="NY240" s="739"/>
      <c r="NZ240" s="739"/>
      <c r="OA240" s="739"/>
      <c r="OB240" s="739"/>
      <c r="OC240" s="739"/>
      <c r="OD240" s="739"/>
      <c r="OE240" s="739"/>
    </row>
    <row r="241" spans="1:395" s="740" customFormat="1" ht="30" customHeight="1" x14ac:dyDescent="0.25">
      <c r="A241" s="743">
        <v>1</v>
      </c>
      <c r="B241" s="824" t="s">
        <v>174</v>
      </c>
      <c r="C241" s="747"/>
      <c r="D241" s="3369">
        <f>SUM(D242:D250)</f>
        <v>1476465.81</v>
      </c>
      <c r="E241" s="3369"/>
      <c r="F241" s="3369">
        <f t="shared" si="66"/>
        <v>1107349.3574999999</v>
      </c>
      <c r="G241" s="3369"/>
      <c r="H241" s="3376"/>
      <c r="I241" s="3369"/>
      <c r="J241" s="3369"/>
      <c r="K241" s="748"/>
      <c r="L241" s="739"/>
      <c r="M241" s="739"/>
      <c r="N241" s="739"/>
      <c r="O241" s="739"/>
      <c r="P241" s="739"/>
      <c r="Q241" s="739"/>
      <c r="R241" s="739"/>
      <c r="S241" s="739"/>
      <c r="T241" s="739"/>
      <c r="U241" s="739"/>
      <c r="V241" s="739"/>
      <c r="W241" s="739"/>
      <c r="X241" s="739"/>
      <c r="Y241" s="739"/>
      <c r="Z241" s="739"/>
      <c r="AA241" s="739"/>
      <c r="AB241" s="739"/>
      <c r="AC241" s="739"/>
      <c r="AD241" s="739"/>
      <c r="AE241" s="739"/>
      <c r="AF241" s="739"/>
      <c r="AG241" s="739"/>
      <c r="AH241" s="739"/>
      <c r="AI241" s="739"/>
      <c r="AJ241" s="739"/>
      <c r="AK241" s="739"/>
      <c r="AL241" s="739"/>
      <c r="AM241" s="739"/>
      <c r="AN241" s="739"/>
      <c r="AO241" s="739"/>
      <c r="AP241" s="739"/>
      <c r="AQ241" s="739"/>
      <c r="AR241" s="739"/>
      <c r="AS241" s="739"/>
      <c r="AT241" s="739"/>
      <c r="AU241" s="739"/>
      <c r="AV241" s="739"/>
      <c r="AW241" s="739"/>
      <c r="AX241" s="739"/>
      <c r="AY241" s="739"/>
      <c r="AZ241" s="739"/>
      <c r="BA241" s="739"/>
      <c r="BB241" s="739"/>
      <c r="BC241" s="739"/>
      <c r="BD241" s="739"/>
      <c r="BE241" s="739"/>
      <c r="BF241" s="739"/>
      <c r="BG241" s="739"/>
      <c r="BH241" s="739"/>
      <c r="BI241" s="739"/>
      <c r="BJ241" s="739"/>
      <c r="BK241" s="739"/>
      <c r="BL241" s="739"/>
      <c r="BM241" s="739"/>
      <c r="BN241" s="739"/>
      <c r="BO241" s="739"/>
      <c r="BP241" s="739"/>
      <c r="BQ241" s="739"/>
      <c r="BR241" s="739"/>
      <c r="BS241" s="739"/>
      <c r="BT241" s="739"/>
      <c r="BU241" s="739"/>
      <c r="BV241" s="739"/>
      <c r="BW241" s="739"/>
      <c r="BX241" s="739"/>
      <c r="BY241" s="739"/>
      <c r="BZ241" s="739"/>
      <c r="CA241" s="739"/>
      <c r="CB241" s="739"/>
      <c r="CC241" s="739"/>
      <c r="CD241" s="739"/>
      <c r="CE241" s="739"/>
      <c r="CF241" s="739"/>
      <c r="CG241" s="739"/>
      <c r="CH241" s="739"/>
      <c r="CI241" s="739"/>
      <c r="CJ241" s="739"/>
      <c r="CK241" s="739"/>
      <c r="CL241" s="739"/>
      <c r="CM241" s="739"/>
      <c r="CN241" s="739"/>
      <c r="CO241" s="739"/>
      <c r="CP241" s="739"/>
      <c r="CQ241" s="739"/>
      <c r="CR241" s="739"/>
      <c r="CS241" s="739"/>
      <c r="CT241" s="739"/>
      <c r="CU241" s="739"/>
      <c r="CV241" s="739"/>
      <c r="CW241" s="739"/>
      <c r="CX241" s="739"/>
      <c r="CY241" s="739"/>
      <c r="CZ241" s="739"/>
      <c r="DA241" s="739"/>
      <c r="DB241" s="739"/>
      <c r="DC241" s="739"/>
      <c r="DD241" s="739"/>
      <c r="DE241" s="739"/>
      <c r="DF241" s="739"/>
      <c r="DG241" s="739"/>
      <c r="DH241" s="739"/>
      <c r="DI241" s="739"/>
      <c r="DJ241" s="739"/>
      <c r="DK241" s="739"/>
      <c r="DL241" s="739"/>
      <c r="DM241" s="739"/>
      <c r="DN241" s="739"/>
      <c r="DO241" s="739"/>
      <c r="DP241" s="739"/>
      <c r="DQ241" s="739"/>
      <c r="DR241" s="739"/>
      <c r="DS241" s="739"/>
      <c r="DT241" s="739"/>
      <c r="DU241" s="739"/>
      <c r="DV241" s="739"/>
      <c r="DW241" s="739"/>
      <c r="DX241" s="739"/>
      <c r="DY241" s="739"/>
      <c r="DZ241" s="739"/>
      <c r="EA241" s="739"/>
      <c r="EB241" s="739"/>
      <c r="EC241" s="739"/>
      <c r="ED241" s="739"/>
      <c r="EE241" s="739"/>
      <c r="EF241" s="739"/>
      <c r="EG241" s="739"/>
      <c r="EH241" s="739"/>
      <c r="EI241" s="739"/>
      <c r="EJ241" s="739"/>
      <c r="EK241" s="739"/>
      <c r="EL241" s="739"/>
      <c r="EM241" s="739"/>
      <c r="EN241" s="739"/>
      <c r="EO241" s="739"/>
      <c r="EP241" s="739"/>
      <c r="EQ241" s="739"/>
      <c r="ER241" s="739"/>
      <c r="ES241" s="739"/>
      <c r="ET241" s="739"/>
      <c r="EU241" s="739"/>
      <c r="EV241" s="739"/>
      <c r="EW241" s="739"/>
      <c r="EX241" s="739"/>
      <c r="EY241" s="739"/>
      <c r="EZ241" s="739"/>
      <c r="FA241" s="739"/>
      <c r="FB241" s="739"/>
      <c r="FC241" s="739"/>
      <c r="FD241" s="739"/>
      <c r="FE241" s="739"/>
      <c r="FF241" s="739"/>
      <c r="FG241" s="739"/>
      <c r="FH241" s="739"/>
      <c r="FI241" s="739"/>
      <c r="FJ241" s="739"/>
      <c r="FK241" s="739"/>
      <c r="FL241" s="739"/>
      <c r="FM241" s="739"/>
      <c r="FN241" s="739"/>
      <c r="FO241" s="739"/>
      <c r="FP241" s="739"/>
      <c r="FQ241" s="739"/>
      <c r="FR241" s="739"/>
      <c r="FS241" s="739"/>
      <c r="FT241" s="739"/>
      <c r="FU241" s="739"/>
      <c r="FV241" s="739"/>
      <c r="FW241" s="739"/>
      <c r="FX241" s="739"/>
      <c r="FY241" s="739"/>
      <c r="FZ241" s="739"/>
      <c r="GA241" s="739"/>
      <c r="GB241" s="739"/>
      <c r="GC241" s="739"/>
      <c r="GD241" s="739"/>
      <c r="GE241" s="739"/>
      <c r="GF241" s="739"/>
      <c r="GG241" s="739"/>
      <c r="GH241" s="739"/>
      <c r="GI241" s="739"/>
      <c r="GJ241" s="739"/>
      <c r="GK241" s="739"/>
      <c r="GL241" s="739"/>
      <c r="GM241" s="739"/>
      <c r="GN241" s="739"/>
      <c r="GO241" s="739"/>
      <c r="GP241" s="739"/>
      <c r="GQ241" s="739"/>
      <c r="GR241" s="739"/>
      <c r="GS241" s="739"/>
      <c r="GT241" s="739"/>
      <c r="GU241" s="739"/>
      <c r="GV241" s="739"/>
      <c r="GW241" s="739"/>
      <c r="GX241" s="739"/>
      <c r="GY241" s="739"/>
      <c r="GZ241" s="739"/>
      <c r="HA241" s="739"/>
      <c r="HB241" s="739"/>
      <c r="HC241" s="739"/>
      <c r="HD241" s="739"/>
      <c r="HE241" s="739"/>
      <c r="HF241" s="739"/>
      <c r="HG241" s="739"/>
      <c r="HH241" s="739"/>
      <c r="HI241" s="739"/>
      <c r="HJ241" s="739"/>
      <c r="HK241" s="739"/>
      <c r="HL241" s="739"/>
      <c r="HM241" s="739"/>
      <c r="HN241" s="739"/>
      <c r="HO241" s="739"/>
      <c r="HP241" s="739"/>
      <c r="HQ241" s="739"/>
      <c r="HR241" s="739"/>
      <c r="HS241" s="739"/>
      <c r="HT241" s="739"/>
      <c r="HU241" s="739"/>
      <c r="HV241" s="739"/>
      <c r="HW241" s="739"/>
      <c r="HX241" s="739"/>
      <c r="HY241" s="739"/>
      <c r="HZ241" s="739"/>
      <c r="IA241" s="739"/>
      <c r="IB241" s="739"/>
      <c r="IC241" s="739"/>
      <c r="ID241" s="739"/>
      <c r="IE241" s="739"/>
      <c r="IF241" s="739"/>
      <c r="IG241" s="739"/>
      <c r="IH241" s="739"/>
      <c r="II241" s="739"/>
      <c r="IJ241" s="739"/>
      <c r="IK241" s="739"/>
      <c r="IL241" s="739"/>
      <c r="IM241" s="739"/>
      <c r="IN241" s="739"/>
      <c r="IO241" s="739"/>
      <c r="IP241" s="739"/>
      <c r="IQ241" s="739"/>
      <c r="IR241" s="739"/>
      <c r="IS241" s="739"/>
      <c r="IT241" s="739"/>
      <c r="IU241" s="739"/>
      <c r="IV241" s="739"/>
      <c r="IW241" s="739"/>
      <c r="IX241" s="739"/>
      <c r="IY241" s="739"/>
      <c r="IZ241" s="739"/>
      <c r="JA241" s="739"/>
      <c r="JB241" s="739"/>
      <c r="JC241" s="739"/>
      <c r="JD241" s="739"/>
      <c r="JE241" s="739"/>
      <c r="JF241" s="739"/>
      <c r="JG241" s="739"/>
      <c r="JH241" s="739"/>
      <c r="JI241" s="739"/>
      <c r="JJ241" s="739"/>
      <c r="JK241" s="739"/>
      <c r="JL241" s="739"/>
      <c r="JM241" s="739"/>
      <c r="JN241" s="739"/>
      <c r="JO241" s="739"/>
      <c r="JP241" s="739"/>
      <c r="JQ241" s="739"/>
      <c r="JR241" s="739"/>
      <c r="JS241" s="739"/>
      <c r="JT241" s="739"/>
      <c r="JU241" s="739"/>
      <c r="JV241" s="739"/>
      <c r="JW241" s="739"/>
      <c r="JX241" s="739"/>
      <c r="JY241" s="739"/>
      <c r="JZ241" s="739"/>
      <c r="KA241" s="739"/>
      <c r="KB241" s="739"/>
      <c r="KC241" s="739"/>
      <c r="KD241" s="739"/>
      <c r="KE241" s="739"/>
      <c r="KF241" s="739"/>
      <c r="KG241" s="739"/>
      <c r="KH241" s="739"/>
      <c r="KI241" s="739"/>
      <c r="KJ241" s="739"/>
      <c r="KK241" s="739"/>
      <c r="KL241" s="739"/>
      <c r="KM241" s="739"/>
      <c r="KN241" s="739"/>
      <c r="KO241" s="739"/>
      <c r="KP241" s="739"/>
      <c r="KQ241" s="739"/>
      <c r="KR241" s="739"/>
      <c r="KS241" s="739"/>
      <c r="KT241" s="739"/>
      <c r="KU241" s="739"/>
      <c r="KV241" s="739"/>
      <c r="KW241" s="739"/>
      <c r="KX241" s="739"/>
      <c r="KY241" s="739"/>
      <c r="KZ241" s="739"/>
      <c r="LA241" s="739"/>
      <c r="LB241" s="739"/>
      <c r="LC241" s="739"/>
      <c r="LD241" s="739"/>
      <c r="LE241" s="739"/>
      <c r="LF241" s="739"/>
      <c r="LG241" s="739"/>
      <c r="LH241" s="739"/>
      <c r="LI241" s="739"/>
      <c r="LJ241" s="739"/>
      <c r="LK241" s="739"/>
      <c r="LL241" s="739"/>
      <c r="LM241" s="739"/>
      <c r="LN241" s="739"/>
      <c r="LO241" s="739"/>
      <c r="LP241" s="739"/>
      <c r="LQ241" s="739"/>
      <c r="LR241" s="739"/>
      <c r="LS241" s="739"/>
      <c r="LT241" s="739"/>
      <c r="LU241" s="739"/>
      <c r="LV241" s="739"/>
      <c r="LW241" s="739"/>
      <c r="LX241" s="739"/>
      <c r="LY241" s="739"/>
      <c r="LZ241" s="739"/>
      <c r="MA241" s="739"/>
      <c r="MB241" s="739"/>
      <c r="MC241" s="739"/>
      <c r="MD241" s="739"/>
      <c r="ME241" s="739"/>
      <c r="MF241" s="739"/>
      <c r="MG241" s="739"/>
      <c r="MH241" s="739"/>
      <c r="MI241" s="739"/>
      <c r="MJ241" s="739"/>
      <c r="MK241" s="739"/>
      <c r="ML241" s="739"/>
      <c r="MM241" s="739"/>
      <c r="MN241" s="739"/>
      <c r="MO241" s="739"/>
      <c r="MP241" s="739"/>
      <c r="MQ241" s="739"/>
      <c r="MR241" s="739"/>
      <c r="MS241" s="739"/>
      <c r="MT241" s="739"/>
      <c r="MU241" s="739"/>
      <c r="MV241" s="739"/>
      <c r="MW241" s="739"/>
      <c r="MX241" s="739"/>
      <c r="MY241" s="739"/>
      <c r="MZ241" s="739"/>
      <c r="NA241" s="739"/>
      <c r="NB241" s="739"/>
      <c r="NC241" s="739"/>
      <c r="ND241" s="739"/>
      <c r="NE241" s="739"/>
      <c r="NF241" s="739"/>
      <c r="NG241" s="739"/>
      <c r="NH241" s="739"/>
      <c r="NI241" s="739"/>
      <c r="NJ241" s="739"/>
      <c r="NK241" s="739"/>
      <c r="NL241" s="739"/>
      <c r="NM241" s="739"/>
      <c r="NN241" s="739"/>
      <c r="NO241" s="739"/>
      <c r="NP241" s="739"/>
      <c r="NQ241" s="739"/>
      <c r="NR241" s="739"/>
      <c r="NS241" s="739"/>
      <c r="NT241" s="739"/>
      <c r="NU241" s="739"/>
      <c r="NV241" s="739"/>
      <c r="NW241" s="739"/>
      <c r="NX241" s="739"/>
      <c r="NY241" s="739"/>
      <c r="NZ241" s="739"/>
      <c r="OA241" s="739"/>
      <c r="OB241" s="739"/>
      <c r="OC241" s="739"/>
      <c r="OD241" s="739"/>
      <c r="OE241" s="739"/>
    </row>
    <row r="242" spans="1:395" s="740" customFormat="1" ht="30" customHeight="1" x14ac:dyDescent="0.25">
      <c r="A242" s="743">
        <v>1</v>
      </c>
      <c r="B242" s="800" t="str">
        <f>'1 уровень'!A1603</f>
        <v>Автоматические (закрытые системы) биохимические исследования</v>
      </c>
      <c r="C242" s="747">
        <f>'1 уровень'!C1603</f>
        <v>24</v>
      </c>
      <c r="D242" s="747">
        <v>9396.9600000000009</v>
      </c>
      <c r="E242" s="747">
        <f>'1 уровень'!D1603</f>
        <v>18</v>
      </c>
      <c r="F242" s="747">
        <f t="shared" si="66"/>
        <v>7047.72</v>
      </c>
      <c r="G242" s="747">
        <f>'1 уровень'!E1603</f>
        <v>382</v>
      </c>
      <c r="H242" s="748">
        <f t="shared" si="65"/>
        <v>2122.2222222222222</v>
      </c>
      <c r="I242" s="747">
        <f>'[4]1 уровень'!G1587</f>
        <v>0</v>
      </c>
      <c r="J242" s="747"/>
      <c r="K242" s="748">
        <f t="shared" ref="K242:K243" si="71">I242/G242*100</f>
        <v>0</v>
      </c>
      <c r="L242" s="739"/>
      <c r="M242" s="739"/>
      <c r="N242" s="739"/>
      <c r="O242" s="739"/>
      <c r="P242" s="739"/>
      <c r="Q242" s="739"/>
      <c r="R242" s="739"/>
      <c r="S242" s="739"/>
      <c r="T242" s="739"/>
      <c r="U242" s="739"/>
      <c r="V242" s="739"/>
      <c r="W242" s="739"/>
      <c r="X242" s="739"/>
      <c r="Y242" s="739"/>
      <c r="Z242" s="739"/>
      <c r="AA242" s="739"/>
      <c r="AB242" s="739"/>
      <c r="AC242" s="739"/>
      <c r="AD242" s="739"/>
      <c r="AE242" s="739"/>
      <c r="AF242" s="739"/>
      <c r="AG242" s="739"/>
      <c r="AH242" s="739"/>
      <c r="AI242" s="739"/>
      <c r="AJ242" s="739"/>
      <c r="AK242" s="739"/>
      <c r="AL242" s="739"/>
      <c r="AM242" s="739"/>
      <c r="AN242" s="739"/>
      <c r="AO242" s="739"/>
      <c r="AP242" s="739"/>
      <c r="AQ242" s="739"/>
      <c r="AR242" s="739"/>
      <c r="AS242" s="739"/>
      <c r="AT242" s="739"/>
      <c r="AU242" s="739"/>
      <c r="AV242" s="739"/>
      <c r="AW242" s="739"/>
      <c r="AX242" s="739"/>
      <c r="AY242" s="739"/>
      <c r="AZ242" s="739"/>
      <c r="BA242" s="739"/>
      <c r="BB242" s="739"/>
      <c r="BC242" s="739"/>
      <c r="BD242" s="739"/>
      <c r="BE242" s="739"/>
      <c r="BF242" s="739"/>
      <c r="BG242" s="739"/>
      <c r="BH242" s="739"/>
      <c r="BI242" s="739"/>
      <c r="BJ242" s="739"/>
      <c r="BK242" s="739"/>
      <c r="BL242" s="739"/>
      <c r="BM242" s="739"/>
      <c r="BN242" s="739"/>
      <c r="BO242" s="739"/>
      <c r="BP242" s="739"/>
      <c r="BQ242" s="739"/>
      <c r="BR242" s="739"/>
      <c r="BS242" s="739"/>
      <c r="BT242" s="739"/>
      <c r="BU242" s="739"/>
      <c r="BV242" s="739"/>
      <c r="BW242" s="739"/>
      <c r="BX242" s="739"/>
      <c r="BY242" s="739"/>
      <c r="BZ242" s="739"/>
      <c r="CA242" s="739"/>
      <c r="CB242" s="739"/>
      <c r="CC242" s="739"/>
      <c r="CD242" s="739"/>
      <c r="CE242" s="739"/>
      <c r="CF242" s="739"/>
      <c r="CG242" s="739"/>
      <c r="CH242" s="739"/>
      <c r="CI242" s="739"/>
      <c r="CJ242" s="739"/>
      <c r="CK242" s="739"/>
      <c r="CL242" s="739"/>
      <c r="CM242" s="739"/>
      <c r="CN242" s="739"/>
      <c r="CO242" s="739"/>
      <c r="CP242" s="739"/>
      <c r="CQ242" s="739"/>
      <c r="CR242" s="739"/>
      <c r="CS242" s="739"/>
      <c r="CT242" s="739"/>
      <c r="CU242" s="739"/>
      <c r="CV242" s="739"/>
      <c r="CW242" s="739"/>
      <c r="CX242" s="739"/>
      <c r="CY242" s="739"/>
      <c r="CZ242" s="739"/>
      <c r="DA242" s="739"/>
      <c r="DB242" s="739"/>
      <c r="DC242" s="739"/>
      <c r="DD242" s="739"/>
      <c r="DE242" s="739"/>
      <c r="DF242" s="739"/>
      <c r="DG242" s="739"/>
      <c r="DH242" s="739"/>
      <c r="DI242" s="739"/>
      <c r="DJ242" s="739"/>
      <c r="DK242" s="739"/>
      <c r="DL242" s="739"/>
      <c r="DM242" s="739"/>
      <c r="DN242" s="739"/>
      <c r="DO242" s="739"/>
      <c r="DP242" s="739"/>
      <c r="DQ242" s="739"/>
      <c r="DR242" s="739"/>
      <c r="DS242" s="739"/>
      <c r="DT242" s="739"/>
      <c r="DU242" s="739"/>
      <c r="DV242" s="739"/>
      <c r="DW242" s="739"/>
      <c r="DX242" s="739"/>
      <c r="DY242" s="739"/>
      <c r="DZ242" s="739"/>
      <c r="EA242" s="739"/>
      <c r="EB242" s="739"/>
      <c r="EC242" s="739"/>
      <c r="ED242" s="739"/>
      <c r="EE242" s="739"/>
      <c r="EF242" s="739"/>
      <c r="EG242" s="739"/>
      <c r="EH242" s="739"/>
      <c r="EI242" s="739"/>
      <c r="EJ242" s="739"/>
      <c r="EK242" s="739"/>
      <c r="EL242" s="739"/>
      <c r="EM242" s="739"/>
      <c r="EN242" s="739"/>
      <c r="EO242" s="739"/>
      <c r="EP242" s="739"/>
      <c r="EQ242" s="739"/>
      <c r="ER242" s="739"/>
      <c r="ES242" s="739"/>
      <c r="ET242" s="739"/>
      <c r="EU242" s="739"/>
      <c r="EV242" s="739"/>
      <c r="EW242" s="739"/>
      <c r="EX242" s="739"/>
      <c r="EY242" s="739"/>
      <c r="EZ242" s="739"/>
      <c r="FA242" s="739"/>
      <c r="FB242" s="739"/>
      <c r="FC242" s="739"/>
      <c r="FD242" s="739"/>
      <c r="FE242" s="739"/>
      <c r="FF242" s="739"/>
      <c r="FG242" s="739"/>
      <c r="FH242" s="739"/>
      <c r="FI242" s="739"/>
      <c r="FJ242" s="739"/>
      <c r="FK242" s="739"/>
      <c r="FL242" s="739"/>
      <c r="FM242" s="739"/>
      <c r="FN242" s="739"/>
      <c r="FO242" s="739"/>
      <c r="FP242" s="739"/>
      <c r="FQ242" s="739"/>
      <c r="FR242" s="739"/>
      <c r="FS242" s="739"/>
      <c r="FT242" s="739"/>
      <c r="FU242" s="739"/>
      <c r="FV242" s="739"/>
      <c r="FW242" s="739"/>
      <c r="FX242" s="739"/>
      <c r="FY242" s="739"/>
      <c r="FZ242" s="739"/>
      <c r="GA242" s="739"/>
      <c r="GB242" s="739"/>
      <c r="GC242" s="739"/>
      <c r="GD242" s="739"/>
      <c r="GE242" s="739"/>
      <c r="GF242" s="739"/>
      <c r="GG242" s="739"/>
      <c r="GH242" s="739"/>
      <c r="GI242" s="739"/>
      <c r="GJ242" s="739"/>
      <c r="GK242" s="739"/>
      <c r="GL242" s="739"/>
      <c r="GM242" s="739"/>
      <c r="GN242" s="739"/>
      <c r="GO242" s="739"/>
      <c r="GP242" s="739"/>
      <c r="GQ242" s="739"/>
      <c r="GR242" s="739"/>
      <c r="GS242" s="739"/>
      <c r="GT242" s="739"/>
      <c r="GU242" s="739"/>
      <c r="GV242" s="739"/>
      <c r="GW242" s="739"/>
      <c r="GX242" s="739"/>
      <c r="GY242" s="739"/>
      <c r="GZ242" s="739"/>
      <c r="HA242" s="739"/>
      <c r="HB242" s="739"/>
      <c r="HC242" s="739"/>
      <c r="HD242" s="739"/>
      <c r="HE242" s="739"/>
      <c r="HF242" s="739"/>
      <c r="HG242" s="739"/>
      <c r="HH242" s="739"/>
      <c r="HI242" s="739"/>
      <c r="HJ242" s="739"/>
      <c r="HK242" s="739"/>
      <c r="HL242" s="739"/>
      <c r="HM242" s="739"/>
      <c r="HN242" s="739"/>
      <c r="HO242" s="739"/>
      <c r="HP242" s="739"/>
      <c r="HQ242" s="739"/>
      <c r="HR242" s="739"/>
      <c r="HS242" s="739"/>
      <c r="HT242" s="739"/>
      <c r="HU242" s="739"/>
      <c r="HV242" s="739"/>
      <c r="HW242" s="739"/>
      <c r="HX242" s="739"/>
      <c r="HY242" s="739"/>
      <c r="HZ242" s="739"/>
      <c r="IA242" s="739"/>
      <c r="IB242" s="739"/>
      <c r="IC242" s="739"/>
      <c r="ID242" s="739"/>
      <c r="IE242" s="739"/>
      <c r="IF242" s="739"/>
      <c r="IG242" s="739"/>
      <c r="IH242" s="739"/>
      <c r="II242" s="739"/>
      <c r="IJ242" s="739"/>
      <c r="IK242" s="739"/>
      <c r="IL242" s="739"/>
      <c r="IM242" s="739"/>
      <c r="IN242" s="739"/>
      <c r="IO242" s="739"/>
      <c r="IP242" s="739"/>
      <c r="IQ242" s="739"/>
      <c r="IR242" s="739"/>
      <c r="IS242" s="739"/>
      <c r="IT242" s="739"/>
      <c r="IU242" s="739"/>
      <c r="IV242" s="739"/>
      <c r="IW242" s="739"/>
      <c r="IX242" s="739"/>
      <c r="IY242" s="739"/>
      <c r="IZ242" s="739"/>
      <c r="JA242" s="739"/>
      <c r="JB242" s="739"/>
      <c r="JC242" s="739"/>
      <c r="JD242" s="739"/>
      <c r="JE242" s="739"/>
      <c r="JF242" s="739"/>
      <c r="JG242" s="739"/>
      <c r="JH242" s="739"/>
      <c r="JI242" s="739"/>
      <c r="JJ242" s="739"/>
      <c r="JK242" s="739"/>
      <c r="JL242" s="739"/>
      <c r="JM242" s="739"/>
      <c r="JN242" s="739"/>
      <c r="JO242" s="739"/>
      <c r="JP242" s="739"/>
      <c r="JQ242" s="739"/>
      <c r="JR242" s="739"/>
      <c r="JS242" s="739"/>
      <c r="JT242" s="739"/>
      <c r="JU242" s="739"/>
      <c r="JV242" s="739"/>
      <c r="JW242" s="739"/>
      <c r="JX242" s="739"/>
      <c r="JY242" s="739"/>
      <c r="JZ242" s="739"/>
      <c r="KA242" s="739"/>
      <c r="KB242" s="739"/>
      <c r="KC242" s="739"/>
      <c r="KD242" s="739"/>
      <c r="KE242" s="739"/>
      <c r="KF242" s="739"/>
      <c r="KG242" s="739"/>
      <c r="KH242" s="739"/>
      <c r="KI242" s="739"/>
      <c r="KJ242" s="739"/>
      <c r="KK242" s="739"/>
      <c r="KL242" s="739"/>
      <c r="KM242" s="739"/>
      <c r="KN242" s="739"/>
      <c r="KO242" s="739"/>
      <c r="KP242" s="739"/>
      <c r="KQ242" s="739"/>
      <c r="KR242" s="739"/>
      <c r="KS242" s="739"/>
      <c r="KT242" s="739"/>
      <c r="KU242" s="739"/>
      <c r="KV242" s="739"/>
      <c r="KW242" s="739"/>
      <c r="KX242" s="739"/>
      <c r="KY242" s="739"/>
      <c r="KZ242" s="739"/>
      <c r="LA242" s="739"/>
      <c r="LB242" s="739"/>
      <c r="LC242" s="739"/>
      <c r="LD242" s="739"/>
      <c r="LE242" s="739"/>
      <c r="LF242" s="739"/>
      <c r="LG242" s="739"/>
      <c r="LH242" s="739"/>
      <c r="LI242" s="739"/>
      <c r="LJ242" s="739"/>
      <c r="LK242" s="739"/>
      <c r="LL242" s="739"/>
      <c r="LM242" s="739"/>
      <c r="LN242" s="739"/>
      <c r="LO242" s="739"/>
      <c r="LP242" s="739"/>
      <c r="LQ242" s="739"/>
      <c r="LR242" s="739"/>
      <c r="LS242" s="739"/>
      <c r="LT242" s="739"/>
      <c r="LU242" s="739"/>
      <c r="LV242" s="739"/>
      <c r="LW242" s="739"/>
      <c r="LX242" s="739"/>
      <c r="LY242" s="739"/>
      <c r="LZ242" s="739"/>
      <c r="MA242" s="739"/>
      <c r="MB242" s="739"/>
      <c r="MC242" s="739"/>
      <c r="MD242" s="739"/>
      <c r="ME242" s="739"/>
      <c r="MF242" s="739"/>
      <c r="MG242" s="739"/>
      <c r="MH242" s="739"/>
      <c r="MI242" s="739"/>
      <c r="MJ242" s="739"/>
      <c r="MK242" s="739"/>
      <c r="ML242" s="739"/>
      <c r="MM242" s="739"/>
      <c r="MN242" s="739"/>
      <c r="MO242" s="739"/>
      <c r="MP242" s="739"/>
      <c r="MQ242" s="739"/>
      <c r="MR242" s="739"/>
      <c r="MS242" s="739"/>
      <c r="MT242" s="739"/>
      <c r="MU242" s="739"/>
      <c r="MV242" s="739"/>
      <c r="MW242" s="739"/>
      <c r="MX242" s="739"/>
      <c r="MY242" s="739"/>
      <c r="MZ242" s="739"/>
      <c r="NA242" s="739"/>
      <c r="NB242" s="739"/>
      <c r="NC242" s="739"/>
      <c r="ND242" s="739"/>
      <c r="NE242" s="739"/>
      <c r="NF242" s="739"/>
      <c r="NG242" s="739"/>
      <c r="NH242" s="739"/>
      <c r="NI242" s="739"/>
      <c r="NJ242" s="739"/>
      <c r="NK242" s="739"/>
      <c r="NL242" s="739"/>
      <c r="NM242" s="739"/>
      <c r="NN242" s="739"/>
      <c r="NO242" s="739"/>
      <c r="NP242" s="739"/>
      <c r="NQ242" s="739"/>
      <c r="NR242" s="739"/>
      <c r="NS242" s="739"/>
      <c r="NT242" s="739"/>
      <c r="NU242" s="739"/>
      <c r="NV242" s="739"/>
      <c r="NW242" s="739"/>
      <c r="NX242" s="739"/>
      <c r="NY242" s="739"/>
      <c r="NZ242" s="739"/>
      <c r="OA242" s="739"/>
      <c r="OB242" s="739"/>
      <c r="OC242" s="739"/>
      <c r="OD242" s="739"/>
      <c r="OE242" s="739"/>
    </row>
    <row r="243" spans="1:395" s="740" customFormat="1" ht="30" customHeight="1" x14ac:dyDescent="0.25">
      <c r="A243" s="743">
        <v>1</v>
      </c>
      <c r="B243" s="800" t="str">
        <f>'1 уровень'!A1604</f>
        <v>Автоматические (закрытые системы) исследования гемостаза</v>
      </c>
      <c r="C243" s="747">
        <f>'1 уровень'!C1604</f>
        <v>24</v>
      </c>
      <c r="D243" s="747">
        <v>9075.5999999999985</v>
      </c>
      <c r="E243" s="747">
        <f>'1 уровень'!D1604</f>
        <v>18</v>
      </c>
      <c r="F243" s="747">
        <f t="shared" si="66"/>
        <v>6806.6999999999989</v>
      </c>
      <c r="G243" s="747">
        <f>'1 уровень'!E1604</f>
        <v>21</v>
      </c>
      <c r="H243" s="748">
        <f t="shared" si="65"/>
        <v>116.66666666666667</v>
      </c>
      <c r="I243" s="747">
        <f>'[4]1 уровень'!G1588</f>
        <v>0</v>
      </c>
      <c r="J243" s="747"/>
      <c r="K243" s="748">
        <f t="shared" si="71"/>
        <v>0</v>
      </c>
      <c r="L243" s="739"/>
      <c r="M243" s="739"/>
      <c r="N243" s="739"/>
      <c r="O243" s="739"/>
      <c r="P243" s="739"/>
      <c r="Q243" s="739"/>
      <c r="R243" s="739"/>
      <c r="S243" s="739"/>
      <c r="T243" s="739"/>
      <c r="U243" s="739"/>
      <c r="V243" s="739"/>
      <c r="W243" s="739"/>
      <c r="X243" s="739"/>
      <c r="Y243" s="739"/>
      <c r="Z243" s="739"/>
      <c r="AA243" s="739"/>
      <c r="AB243" s="739"/>
      <c r="AC243" s="739"/>
      <c r="AD243" s="739"/>
      <c r="AE243" s="739"/>
      <c r="AF243" s="739"/>
      <c r="AG243" s="739"/>
      <c r="AH243" s="739"/>
      <c r="AI243" s="739"/>
      <c r="AJ243" s="739"/>
      <c r="AK243" s="739"/>
      <c r="AL243" s="739"/>
      <c r="AM243" s="739"/>
      <c r="AN243" s="739"/>
      <c r="AO243" s="739"/>
      <c r="AP243" s="739"/>
      <c r="AQ243" s="739"/>
      <c r="AR243" s="739"/>
      <c r="AS243" s="739"/>
      <c r="AT243" s="739"/>
      <c r="AU243" s="739"/>
      <c r="AV243" s="739"/>
      <c r="AW243" s="739"/>
      <c r="AX243" s="739"/>
      <c r="AY243" s="739"/>
      <c r="AZ243" s="739"/>
      <c r="BA243" s="739"/>
      <c r="BB243" s="739"/>
      <c r="BC243" s="739"/>
      <c r="BD243" s="739"/>
      <c r="BE243" s="739"/>
      <c r="BF243" s="739"/>
      <c r="BG243" s="739"/>
      <c r="BH243" s="739"/>
      <c r="BI243" s="739"/>
      <c r="BJ243" s="739"/>
      <c r="BK243" s="739"/>
      <c r="BL243" s="739"/>
      <c r="BM243" s="739"/>
      <c r="BN243" s="739"/>
      <c r="BO243" s="739"/>
      <c r="BP243" s="739"/>
      <c r="BQ243" s="739"/>
      <c r="BR243" s="739"/>
      <c r="BS243" s="739"/>
      <c r="BT243" s="739"/>
      <c r="BU243" s="739"/>
      <c r="BV243" s="739"/>
      <c r="BW243" s="739"/>
      <c r="BX243" s="739"/>
      <c r="BY243" s="739"/>
      <c r="BZ243" s="739"/>
      <c r="CA243" s="739"/>
      <c r="CB243" s="739"/>
      <c r="CC243" s="739"/>
      <c r="CD243" s="739"/>
      <c r="CE243" s="739"/>
      <c r="CF243" s="739"/>
      <c r="CG243" s="739"/>
      <c r="CH243" s="739"/>
      <c r="CI243" s="739"/>
      <c r="CJ243" s="739"/>
      <c r="CK243" s="739"/>
      <c r="CL243" s="739"/>
      <c r="CM243" s="739"/>
      <c r="CN243" s="739"/>
      <c r="CO243" s="739"/>
      <c r="CP243" s="739"/>
      <c r="CQ243" s="739"/>
      <c r="CR243" s="739"/>
      <c r="CS243" s="739"/>
      <c r="CT243" s="739"/>
      <c r="CU243" s="739"/>
      <c r="CV243" s="739"/>
      <c r="CW243" s="739"/>
      <c r="CX243" s="739"/>
      <c r="CY243" s="739"/>
      <c r="CZ243" s="739"/>
      <c r="DA243" s="739"/>
      <c r="DB243" s="739"/>
      <c r="DC243" s="739"/>
      <c r="DD243" s="739"/>
      <c r="DE243" s="739"/>
      <c r="DF243" s="739"/>
      <c r="DG243" s="739"/>
      <c r="DH243" s="739"/>
      <c r="DI243" s="739"/>
      <c r="DJ243" s="739"/>
      <c r="DK243" s="739"/>
      <c r="DL243" s="739"/>
      <c r="DM243" s="739"/>
      <c r="DN243" s="739"/>
      <c r="DO243" s="739"/>
      <c r="DP243" s="739"/>
      <c r="DQ243" s="739"/>
      <c r="DR243" s="739"/>
      <c r="DS243" s="739"/>
      <c r="DT243" s="739"/>
      <c r="DU243" s="739"/>
      <c r="DV243" s="739"/>
      <c r="DW243" s="739"/>
      <c r="DX243" s="739"/>
      <c r="DY243" s="739"/>
      <c r="DZ243" s="739"/>
      <c r="EA243" s="739"/>
      <c r="EB243" s="739"/>
      <c r="EC243" s="739"/>
      <c r="ED243" s="739"/>
      <c r="EE243" s="739"/>
      <c r="EF243" s="739"/>
      <c r="EG243" s="739"/>
      <c r="EH243" s="739"/>
      <c r="EI243" s="739"/>
      <c r="EJ243" s="739"/>
      <c r="EK243" s="739"/>
      <c r="EL243" s="739"/>
      <c r="EM243" s="739"/>
      <c r="EN243" s="739"/>
      <c r="EO243" s="739"/>
      <c r="EP243" s="739"/>
      <c r="EQ243" s="739"/>
      <c r="ER243" s="739"/>
      <c r="ES243" s="739"/>
      <c r="ET243" s="739"/>
      <c r="EU243" s="739"/>
      <c r="EV243" s="739"/>
      <c r="EW243" s="739"/>
      <c r="EX243" s="739"/>
      <c r="EY243" s="739"/>
      <c r="EZ243" s="739"/>
      <c r="FA243" s="739"/>
      <c r="FB243" s="739"/>
      <c r="FC243" s="739"/>
      <c r="FD243" s="739"/>
      <c r="FE243" s="739"/>
      <c r="FF243" s="739"/>
      <c r="FG243" s="739"/>
      <c r="FH243" s="739"/>
      <c r="FI243" s="739"/>
      <c r="FJ243" s="739"/>
      <c r="FK243" s="739"/>
      <c r="FL243" s="739"/>
      <c r="FM243" s="739"/>
      <c r="FN243" s="739"/>
      <c r="FO243" s="739"/>
      <c r="FP243" s="739"/>
      <c r="FQ243" s="739"/>
      <c r="FR243" s="739"/>
      <c r="FS243" s="739"/>
      <c r="FT243" s="739"/>
      <c r="FU243" s="739"/>
      <c r="FV243" s="739"/>
      <c r="FW243" s="739"/>
      <c r="FX243" s="739"/>
      <c r="FY243" s="739"/>
      <c r="FZ243" s="739"/>
      <c r="GA243" s="739"/>
      <c r="GB243" s="739"/>
      <c r="GC243" s="739"/>
      <c r="GD243" s="739"/>
      <c r="GE243" s="739"/>
      <c r="GF243" s="739"/>
      <c r="GG243" s="739"/>
      <c r="GH243" s="739"/>
      <c r="GI243" s="739"/>
      <c r="GJ243" s="739"/>
      <c r="GK243" s="739"/>
      <c r="GL243" s="739"/>
      <c r="GM243" s="739"/>
      <c r="GN243" s="739"/>
      <c r="GO243" s="739"/>
      <c r="GP243" s="739"/>
      <c r="GQ243" s="739"/>
      <c r="GR243" s="739"/>
      <c r="GS243" s="739"/>
      <c r="GT243" s="739"/>
      <c r="GU243" s="739"/>
      <c r="GV243" s="739"/>
      <c r="GW243" s="739"/>
      <c r="GX243" s="739"/>
      <c r="GY243" s="739"/>
      <c r="GZ243" s="739"/>
      <c r="HA243" s="739"/>
      <c r="HB243" s="739"/>
      <c r="HC243" s="739"/>
      <c r="HD243" s="739"/>
      <c r="HE243" s="739"/>
      <c r="HF243" s="739"/>
      <c r="HG243" s="739"/>
      <c r="HH243" s="739"/>
      <c r="HI243" s="739"/>
      <c r="HJ243" s="739"/>
      <c r="HK243" s="739"/>
      <c r="HL243" s="739"/>
      <c r="HM243" s="739"/>
      <c r="HN243" s="739"/>
      <c r="HO243" s="739"/>
      <c r="HP243" s="739"/>
      <c r="HQ243" s="739"/>
      <c r="HR243" s="739"/>
      <c r="HS243" s="739"/>
      <c r="HT243" s="739"/>
      <c r="HU243" s="739"/>
      <c r="HV243" s="739"/>
      <c r="HW243" s="739"/>
      <c r="HX243" s="739"/>
      <c r="HY243" s="739"/>
      <c r="HZ243" s="739"/>
      <c r="IA243" s="739"/>
      <c r="IB243" s="739"/>
      <c r="IC243" s="739"/>
      <c r="ID243" s="739"/>
      <c r="IE243" s="739"/>
      <c r="IF243" s="739"/>
      <c r="IG243" s="739"/>
      <c r="IH243" s="739"/>
      <c r="II243" s="739"/>
      <c r="IJ243" s="739"/>
      <c r="IK243" s="739"/>
      <c r="IL243" s="739"/>
      <c r="IM243" s="739"/>
      <c r="IN243" s="739"/>
      <c r="IO243" s="739"/>
      <c r="IP243" s="739"/>
      <c r="IQ243" s="739"/>
      <c r="IR243" s="739"/>
      <c r="IS243" s="739"/>
      <c r="IT243" s="739"/>
      <c r="IU243" s="739"/>
      <c r="IV243" s="739"/>
      <c r="IW243" s="739"/>
      <c r="IX243" s="739"/>
      <c r="IY243" s="739"/>
      <c r="IZ243" s="739"/>
      <c r="JA243" s="739"/>
      <c r="JB243" s="739"/>
      <c r="JC243" s="739"/>
      <c r="JD243" s="739"/>
      <c r="JE243" s="739"/>
      <c r="JF243" s="739"/>
      <c r="JG243" s="739"/>
      <c r="JH243" s="739"/>
      <c r="JI243" s="739"/>
      <c r="JJ243" s="739"/>
      <c r="JK243" s="739"/>
      <c r="JL243" s="739"/>
      <c r="JM243" s="739"/>
      <c r="JN243" s="739"/>
      <c r="JO243" s="739"/>
      <c r="JP243" s="739"/>
      <c r="JQ243" s="739"/>
      <c r="JR243" s="739"/>
      <c r="JS243" s="739"/>
      <c r="JT243" s="739"/>
      <c r="JU243" s="739"/>
      <c r="JV243" s="739"/>
      <c r="JW243" s="739"/>
      <c r="JX243" s="739"/>
      <c r="JY243" s="739"/>
      <c r="JZ243" s="739"/>
      <c r="KA243" s="739"/>
      <c r="KB243" s="739"/>
      <c r="KC243" s="739"/>
      <c r="KD243" s="739"/>
      <c r="KE243" s="739"/>
      <c r="KF243" s="739"/>
      <c r="KG243" s="739"/>
      <c r="KH243" s="739"/>
      <c r="KI243" s="739"/>
      <c r="KJ243" s="739"/>
      <c r="KK243" s="739"/>
      <c r="KL243" s="739"/>
      <c r="KM243" s="739"/>
      <c r="KN243" s="739"/>
      <c r="KO243" s="739"/>
      <c r="KP243" s="739"/>
      <c r="KQ243" s="739"/>
      <c r="KR243" s="739"/>
      <c r="KS243" s="739"/>
      <c r="KT243" s="739"/>
      <c r="KU243" s="739"/>
      <c r="KV243" s="739"/>
      <c r="KW243" s="739"/>
      <c r="KX243" s="739"/>
      <c r="KY243" s="739"/>
      <c r="KZ243" s="739"/>
      <c r="LA243" s="739"/>
      <c r="LB243" s="739"/>
      <c r="LC243" s="739"/>
      <c r="LD243" s="739"/>
      <c r="LE243" s="739"/>
      <c r="LF243" s="739"/>
      <c r="LG243" s="739"/>
      <c r="LH243" s="739"/>
      <c r="LI243" s="739"/>
      <c r="LJ243" s="739"/>
      <c r="LK243" s="739"/>
      <c r="LL243" s="739"/>
      <c r="LM243" s="739"/>
      <c r="LN243" s="739"/>
      <c r="LO243" s="739"/>
      <c r="LP243" s="739"/>
      <c r="LQ243" s="739"/>
      <c r="LR243" s="739"/>
      <c r="LS243" s="739"/>
      <c r="LT243" s="739"/>
      <c r="LU243" s="739"/>
      <c r="LV243" s="739"/>
      <c r="LW243" s="739"/>
      <c r="LX243" s="739"/>
      <c r="LY243" s="739"/>
      <c r="LZ243" s="739"/>
      <c r="MA243" s="739"/>
      <c r="MB243" s="739"/>
      <c r="MC243" s="739"/>
      <c r="MD243" s="739"/>
      <c r="ME243" s="739"/>
      <c r="MF243" s="739"/>
      <c r="MG243" s="739"/>
      <c r="MH243" s="739"/>
      <c r="MI243" s="739"/>
      <c r="MJ243" s="739"/>
      <c r="MK243" s="739"/>
      <c r="ML243" s="739"/>
      <c r="MM243" s="739"/>
      <c r="MN243" s="739"/>
      <c r="MO243" s="739"/>
      <c r="MP243" s="739"/>
      <c r="MQ243" s="739"/>
      <c r="MR243" s="739"/>
      <c r="MS243" s="739"/>
      <c r="MT243" s="739"/>
      <c r="MU243" s="739"/>
      <c r="MV243" s="739"/>
      <c r="MW243" s="739"/>
      <c r="MX243" s="739"/>
      <c r="MY243" s="739"/>
      <c r="MZ243" s="739"/>
      <c r="NA243" s="739"/>
      <c r="NB243" s="739"/>
      <c r="NC243" s="739"/>
      <c r="ND243" s="739"/>
      <c r="NE243" s="739"/>
      <c r="NF243" s="739"/>
      <c r="NG243" s="739"/>
      <c r="NH243" s="739"/>
      <c r="NI243" s="739"/>
      <c r="NJ243" s="739"/>
      <c r="NK243" s="739"/>
      <c r="NL243" s="739"/>
      <c r="NM243" s="739"/>
      <c r="NN243" s="739"/>
      <c r="NO243" s="739"/>
      <c r="NP243" s="739"/>
      <c r="NQ243" s="739"/>
      <c r="NR243" s="739"/>
      <c r="NS243" s="739"/>
      <c r="NT243" s="739"/>
      <c r="NU243" s="739"/>
      <c r="NV243" s="739"/>
      <c r="NW243" s="739"/>
      <c r="NX243" s="739"/>
      <c r="NY243" s="739"/>
      <c r="NZ243" s="739"/>
      <c r="OA243" s="739"/>
      <c r="OB243" s="739"/>
      <c r="OC243" s="739"/>
      <c r="OD243" s="739"/>
      <c r="OE243" s="739"/>
    </row>
    <row r="244" spans="1:395" s="740" customFormat="1" ht="30" customHeight="1" x14ac:dyDescent="0.25">
      <c r="A244" s="743">
        <v>1</v>
      </c>
      <c r="B244" s="800"/>
      <c r="C244" s="747"/>
      <c r="D244" s="747"/>
      <c r="E244" s="747"/>
      <c r="F244" s="747">
        <f t="shared" si="66"/>
        <v>0</v>
      </c>
      <c r="G244" s="747"/>
      <c r="H244" s="748"/>
      <c r="I244" s="747"/>
      <c r="J244" s="747"/>
      <c r="K244" s="748"/>
      <c r="L244" s="739"/>
      <c r="M244" s="739"/>
      <c r="N244" s="739"/>
      <c r="O244" s="739"/>
      <c r="P244" s="739"/>
      <c r="Q244" s="739"/>
      <c r="R244" s="739"/>
      <c r="S244" s="739"/>
      <c r="T244" s="739"/>
      <c r="U244" s="739"/>
      <c r="V244" s="739"/>
      <c r="W244" s="739"/>
      <c r="X244" s="739"/>
      <c r="Y244" s="739"/>
      <c r="Z244" s="739"/>
      <c r="AA244" s="739"/>
      <c r="AB244" s="739"/>
      <c r="AC244" s="739"/>
      <c r="AD244" s="739"/>
      <c r="AE244" s="739"/>
      <c r="AF244" s="739"/>
      <c r="AG244" s="739"/>
      <c r="AH244" s="739"/>
      <c r="AI244" s="739"/>
      <c r="AJ244" s="739"/>
      <c r="AK244" s="739"/>
      <c r="AL244" s="739"/>
      <c r="AM244" s="739"/>
      <c r="AN244" s="739"/>
      <c r="AO244" s="739"/>
      <c r="AP244" s="739"/>
      <c r="AQ244" s="739"/>
      <c r="AR244" s="739"/>
      <c r="AS244" s="739"/>
      <c r="AT244" s="739"/>
      <c r="AU244" s="739"/>
      <c r="AV244" s="739"/>
      <c r="AW244" s="739"/>
      <c r="AX244" s="739"/>
      <c r="AY244" s="739"/>
      <c r="AZ244" s="739"/>
      <c r="BA244" s="739"/>
      <c r="BB244" s="739"/>
      <c r="BC244" s="739"/>
      <c r="BD244" s="739"/>
      <c r="BE244" s="739"/>
      <c r="BF244" s="739"/>
      <c r="BG244" s="739"/>
      <c r="BH244" s="739"/>
      <c r="BI244" s="739"/>
      <c r="BJ244" s="739"/>
      <c r="BK244" s="739"/>
      <c r="BL244" s="739"/>
      <c r="BM244" s="739"/>
      <c r="BN244" s="739"/>
      <c r="BO244" s="739"/>
      <c r="BP244" s="739"/>
      <c r="BQ244" s="739"/>
      <c r="BR244" s="739"/>
      <c r="BS244" s="739"/>
      <c r="BT244" s="739"/>
      <c r="BU244" s="739"/>
      <c r="BV244" s="739"/>
      <c r="BW244" s="739"/>
      <c r="BX244" s="739"/>
      <c r="BY244" s="739"/>
      <c r="BZ244" s="739"/>
      <c r="CA244" s="739"/>
      <c r="CB244" s="739"/>
      <c r="CC244" s="739"/>
      <c r="CD244" s="739"/>
      <c r="CE244" s="739"/>
      <c r="CF244" s="739"/>
      <c r="CG244" s="739"/>
      <c r="CH244" s="739"/>
      <c r="CI244" s="739"/>
      <c r="CJ244" s="739"/>
      <c r="CK244" s="739"/>
      <c r="CL244" s="739"/>
      <c r="CM244" s="739"/>
      <c r="CN244" s="739"/>
      <c r="CO244" s="739"/>
      <c r="CP244" s="739"/>
      <c r="CQ244" s="739"/>
      <c r="CR244" s="739"/>
      <c r="CS244" s="739"/>
      <c r="CT244" s="739"/>
      <c r="CU244" s="739"/>
      <c r="CV244" s="739"/>
      <c r="CW244" s="739"/>
      <c r="CX244" s="739"/>
      <c r="CY244" s="739"/>
      <c r="CZ244" s="739"/>
      <c r="DA244" s="739"/>
      <c r="DB244" s="739"/>
      <c r="DC244" s="739"/>
      <c r="DD244" s="739"/>
      <c r="DE244" s="739"/>
      <c r="DF244" s="739"/>
      <c r="DG244" s="739"/>
      <c r="DH244" s="739"/>
      <c r="DI244" s="739"/>
      <c r="DJ244" s="739"/>
      <c r="DK244" s="739"/>
      <c r="DL244" s="739"/>
      <c r="DM244" s="739"/>
      <c r="DN244" s="739"/>
      <c r="DO244" s="739"/>
      <c r="DP244" s="739"/>
      <c r="DQ244" s="739"/>
      <c r="DR244" s="739"/>
      <c r="DS244" s="739"/>
      <c r="DT244" s="739"/>
      <c r="DU244" s="739"/>
      <c r="DV244" s="739"/>
      <c r="DW244" s="739"/>
      <c r="DX244" s="739"/>
      <c r="DY244" s="739"/>
      <c r="DZ244" s="739"/>
      <c r="EA244" s="739"/>
      <c r="EB244" s="739"/>
      <c r="EC244" s="739"/>
      <c r="ED244" s="739"/>
      <c r="EE244" s="739"/>
      <c r="EF244" s="739"/>
      <c r="EG244" s="739"/>
      <c r="EH244" s="739"/>
      <c r="EI244" s="739"/>
      <c r="EJ244" s="739"/>
      <c r="EK244" s="739"/>
      <c r="EL244" s="739"/>
      <c r="EM244" s="739"/>
      <c r="EN244" s="739"/>
      <c r="EO244" s="739"/>
      <c r="EP244" s="739"/>
      <c r="EQ244" s="739"/>
      <c r="ER244" s="739"/>
      <c r="ES244" s="739"/>
      <c r="ET244" s="739"/>
      <c r="EU244" s="739"/>
      <c r="EV244" s="739"/>
      <c r="EW244" s="739"/>
      <c r="EX244" s="739"/>
      <c r="EY244" s="739"/>
      <c r="EZ244" s="739"/>
      <c r="FA244" s="739"/>
      <c r="FB244" s="739"/>
      <c r="FC244" s="739"/>
      <c r="FD244" s="739"/>
      <c r="FE244" s="739"/>
      <c r="FF244" s="739"/>
      <c r="FG244" s="739"/>
      <c r="FH244" s="739"/>
      <c r="FI244" s="739"/>
      <c r="FJ244" s="739"/>
      <c r="FK244" s="739"/>
      <c r="FL244" s="739"/>
      <c r="FM244" s="739"/>
      <c r="FN244" s="739"/>
      <c r="FO244" s="739"/>
      <c r="FP244" s="739"/>
      <c r="FQ244" s="739"/>
      <c r="FR244" s="739"/>
      <c r="FS244" s="739"/>
      <c r="FT244" s="739"/>
      <c r="FU244" s="739"/>
      <c r="FV244" s="739"/>
      <c r="FW244" s="739"/>
      <c r="FX244" s="739"/>
      <c r="FY244" s="739"/>
      <c r="FZ244" s="739"/>
      <c r="GA244" s="739"/>
      <c r="GB244" s="739"/>
      <c r="GC244" s="739"/>
      <c r="GD244" s="739"/>
      <c r="GE244" s="739"/>
      <c r="GF244" s="739"/>
      <c r="GG244" s="739"/>
      <c r="GH244" s="739"/>
      <c r="GI244" s="739"/>
      <c r="GJ244" s="739"/>
      <c r="GK244" s="739"/>
      <c r="GL244" s="739"/>
      <c r="GM244" s="739"/>
      <c r="GN244" s="739"/>
      <c r="GO244" s="739"/>
      <c r="GP244" s="739"/>
      <c r="GQ244" s="739"/>
      <c r="GR244" s="739"/>
      <c r="GS244" s="739"/>
      <c r="GT244" s="739"/>
      <c r="GU244" s="739"/>
      <c r="GV244" s="739"/>
      <c r="GW244" s="739"/>
      <c r="GX244" s="739"/>
      <c r="GY244" s="739"/>
      <c r="GZ244" s="739"/>
      <c r="HA244" s="739"/>
      <c r="HB244" s="739"/>
      <c r="HC244" s="739"/>
      <c r="HD244" s="739"/>
      <c r="HE244" s="739"/>
      <c r="HF244" s="739"/>
      <c r="HG244" s="739"/>
      <c r="HH244" s="739"/>
      <c r="HI244" s="739"/>
      <c r="HJ244" s="739"/>
      <c r="HK244" s="739"/>
      <c r="HL244" s="739"/>
      <c r="HM244" s="739"/>
      <c r="HN244" s="739"/>
      <c r="HO244" s="739"/>
      <c r="HP244" s="739"/>
      <c r="HQ244" s="739"/>
      <c r="HR244" s="739"/>
      <c r="HS244" s="739"/>
      <c r="HT244" s="739"/>
      <c r="HU244" s="739"/>
      <c r="HV244" s="739"/>
      <c r="HW244" s="739"/>
      <c r="HX244" s="739"/>
      <c r="HY244" s="739"/>
      <c r="HZ244" s="739"/>
      <c r="IA244" s="739"/>
      <c r="IB244" s="739"/>
      <c r="IC244" s="739"/>
      <c r="ID244" s="739"/>
      <c r="IE244" s="739"/>
      <c r="IF244" s="739"/>
      <c r="IG244" s="739"/>
      <c r="IH244" s="739"/>
      <c r="II244" s="739"/>
      <c r="IJ244" s="739"/>
      <c r="IK244" s="739"/>
      <c r="IL244" s="739"/>
      <c r="IM244" s="739"/>
      <c r="IN244" s="739"/>
      <c r="IO244" s="739"/>
      <c r="IP244" s="739"/>
      <c r="IQ244" s="739"/>
      <c r="IR244" s="739"/>
      <c r="IS244" s="739"/>
      <c r="IT244" s="739"/>
      <c r="IU244" s="739"/>
      <c r="IV244" s="739"/>
      <c r="IW244" s="739"/>
      <c r="IX244" s="739"/>
      <c r="IY244" s="739"/>
      <c r="IZ244" s="739"/>
      <c r="JA244" s="739"/>
      <c r="JB244" s="739"/>
      <c r="JC244" s="739"/>
      <c r="JD244" s="739"/>
      <c r="JE244" s="739"/>
      <c r="JF244" s="739"/>
      <c r="JG244" s="739"/>
      <c r="JH244" s="739"/>
      <c r="JI244" s="739"/>
      <c r="JJ244" s="739"/>
      <c r="JK244" s="739"/>
      <c r="JL244" s="739"/>
      <c r="JM244" s="739"/>
      <c r="JN244" s="739"/>
      <c r="JO244" s="739"/>
      <c r="JP244" s="739"/>
      <c r="JQ244" s="739"/>
      <c r="JR244" s="739"/>
      <c r="JS244" s="739"/>
      <c r="JT244" s="739"/>
      <c r="JU244" s="739"/>
      <c r="JV244" s="739"/>
      <c r="JW244" s="739"/>
      <c r="JX244" s="739"/>
      <c r="JY244" s="739"/>
      <c r="JZ244" s="739"/>
      <c r="KA244" s="739"/>
      <c r="KB244" s="739"/>
      <c r="KC244" s="739"/>
      <c r="KD244" s="739"/>
      <c r="KE244" s="739"/>
      <c r="KF244" s="739"/>
      <c r="KG244" s="739"/>
      <c r="KH244" s="739"/>
      <c r="KI244" s="739"/>
      <c r="KJ244" s="739"/>
      <c r="KK244" s="739"/>
      <c r="KL244" s="739"/>
      <c r="KM244" s="739"/>
      <c r="KN244" s="739"/>
      <c r="KO244" s="739"/>
      <c r="KP244" s="739"/>
      <c r="KQ244" s="739"/>
      <c r="KR244" s="739"/>
      <c r="KS244" s="739"/>
      <c r="KT244" s="739"/>
      <c r="KU244" s="739"/>
      <c r="KV244" s="739"/>
      <c r="KW244" s="739"/>
      <c r="KX244" s="739"/>
      <c r="KY244" s="739"/>
      <c r="KZ244" s="739"/>
      <c r="LA244" s="739"/>
      <c r="LB244" s="739"/>
      <c r="LC244" s="739"/>
      <c r="LD244" s="739"/>
      <c r="LE244" s="739"/>
      <c r="LF244" s="739"/>
      <c r="LG244" s="739"/>
      <c r="LH244" s="739"/>
      <c r="LI244" s="739"/>
      <c r="LJ244" s="739"/>
      <c r="LK244" s="739"/>
      <c r="LL244" s="739"/>
      <c r="LM244" s="739"/>
      <c r="LN244" s="739"/>
      <c r="LO244" s="739"/>
      <c r="LP244" s="739"/>
      <c r="LQ244" s="739"/>
      <c r="LR244" s="739"/>
      <c r="LS244" s="739"/>
      <c r="LT244" s="739"/>
      <c r="LU244" s="739"/>
      <c r="LV244" s="739"/>
      <c r="LW244" s="739"/>
      <c r="LX244" s="739"/>
      <c r="LY244" s="739"/>
      <c r="LZ244" s="739"/>
      <c r="MA244" s="739"/>
      <c r="MB244" s="739"/>
      <c r="MC244" s="739"/>
      <c r="MD244" s="739"/>
      <c r="ME244" s="739"/>
      <c r="MF244" s="739"/>
      <c r="MG244" s="739"/>
      <c r="MH244" s="739"/>
      <c r="MI244" s="739"/>
      <c r="MJ244" s="739"/>
      <c r="MK244" s="739"/>
      <c r="ML244" s="739"/>
      <c r="MM244" s="739"/>
      <c r="MN244" s="739"/>
      <c r="MO244" s="739"/>
      <c r="MP244" s="739"/>
      <c r="MQ244" s="739"/>
      <c r="MR244" s="739"/>
      <c r="MS244" s="739"/>
      <c r="MT244" s="739"/>
      <c r="MU244" s="739"/>
      <c r="MV244" s="739"/>
      <c r="MW244" s="739"/>
      <c r="MX244" s="739"/>
      <c r="MY244" s="739"/>
      <c r="MZ244" s="739"/>
      <c r="NA244" s="739"/>
      <c r="NB244" s="739"/>
      <c r="NC244" s="739"/>
      <c r="ND244" s="739"/>
      <c r="NE244" s="739"/>
      <c r="NF244" s="739"/>
      <c r="NG244" s="739"/>
      <c r="NH244" s="739"/>
      <c r="NI244" s="739"/>
      <c r="NJ244" s="739"/>
      <c r="NK244" s="739"/>
      <c r="NL244" s="739"/>
      <c r="NM244" s="739"/>
      <c r="NN244" s="739"/>
      <c r="NO244" s="739"/>
      <c r="NP244" s="739"/>
      <c r="NQ244" s="739"/>
      <c r="NR244" s="739"/>
      <c r="NS244" s="739"/>
      <c r="NT244" s="739"/>
      <c r="NU244" s="739"/>
      <c r="NV244" s="739"/>
      <c r="NW244" s="739"/>
      <c r="NX244" s="739"/>
      <c r="NY244" s="739"/>
      <c r="NZ244" s="739"/>
      <c r="OA244" s="739"/>
      <c r="OB244" s="739"/>
      <c r="OC244" s="739"/>
      <c r="OD244" s="739"/>
      <c r="OE244" s="739"/>
    </row>
    <row r="245" spans="1:395" s="740" customFormat="1" ht="30" customHeight="1" x14ac:dyDescent="0.25">
      <c r="A245" s="743">
        <v>1</v>
      </c>
      <c r="B245" s="800" t="str">
        <f>'1 уровень'!A1605</f>
        <v>ИФА-диагностика</v>
      </c>
      <c r="C245" s="747">
        <f>'1 уровень'!C1605</f>
        <v>1200</v>
      </c>
      <c r="D245" s="747">
        <v>223367.99999999997</v>
      </c>
      <c r="E245" s="747">
        <f>'1 уровень'!D1605</f>
        <v>900</v>
      </c>
      <c r="F245" s="747">
        <f t="shared" si="66"/>
        <v>167525.99999999997</v>
      </c>
      <c r="G245" s="747">
        <f>'1 уровень'!E1605</f>
        <v>595</v>
      </c>
      <c r="H245" s="748">
        <f t="shared" si="65"/>
        <v>66.111111111111114</v>
      </c>
      <c r="I245" s="747">
        <f>'[4]1 уровень'!G1589</f>
        <v>0</v>
      </c>
      <c r="J245" s="747"/>
      <c r="K245" s="748">
        <f t="shared" ref="K245:K250" si="72">I245/G245*100</f>
        <v>0</v>
      </c>
      <c r="L245" s="739"/>
      <c r="M245" s="739"/>
      <c r="N245" s="739"/>
      <c r="O245" s="739"/>
      <c r="P245" s="739"/>
      <c r="Q245" s="739"/>
      <c r="R245" s="739"/>
      <c r="S245" s="739"/>
      <c r="T245" s="739"/>
      <c r="U245" s="739"/>
      <c r="V245" s="739"/>
      <c r="W245" s="739"/>
      <c r="X245" s="739"/>
      <c r="Y245" s="739"/>
      <c r="Z245" s="739"/>
      <c r="AA245" s="739"/>
      <c r="AB245" s="739"/>
      <c r="AC245" s="739"/>
      <c r="AD245" s="739"/>
      <c r="AE245" s="739"/>
      <c r="AF245" s="739"/>
      <c r="AG245" s="739"/>
      <c r="AH245" s="739"/>
      <c r="AI245" s="739"/>
      <c r="AJ245" s="739"/>
      <c r="AK245" s="739"/>
      <c r="AL245" s="739"/>
      <c r="AM245" s="739"/>
      <c r="AN245" s="739"/>
      <c r="AO245" s="739"/>
      <c r="AP245" s="739"/>
      <c r="AQ245" s="739"/>
      <c r="AR245" s="739"/>
      <c r="AS245" s="739"/>
      <c r="AT245" s="739"/>
      <c r="AU245" s="739"/>
      <c r="AV245" s="739"/>
      <c r="AW245" s="739"/>
      <c r="AX245" s="739"/>
      <c r="AY245" s="739"/>
      <c r="AZ245" s="739"/>
      <c r="BA245" s="739"/>
      <c r="BB245" s="739"/>
      <c r="BC245" s="739"/>
      <c r="BD245" s="739"/>
      <c r="BE245" s="739"/>
      <c r="BF245" s="739"/>
      <c r="BG245" s="739"/>
      <c r="BH245" s="739"/>
      <c r="BI245" s="739"/>
      <c r="BJ245" s="739"/>
      <c r="BK245" s="739"/>
      <c r="BL245" s="739"/>
      <c r="BM245" s="739"/>
      <c r="BN245" s="739"/>
      <c r="BO245" s="739"/>
      <c r="BP245" s="739"/>
      <c r="BQ245" s="739"/>
      <c r="BR245" s="739"/>
      <c r="BS245" s="739"/>
      <c r="BT245" s="739"/>
      <c r="BU245" s="739"/>
      <c r="BV245" s="739"/>
      <c r="BW245" s="739"/>
      <c r="BX245" s="739"/>
      <c r="BY245" s="739"/>
      <c r="BZ245" s="739"/>
      <c r="CA245" s="739"/>
      <c r="CB245" s="739"/>
      <c r="CC245" s="739"/>
      <c r="CD245" s="739"/>
      <c r="CE245" s="739"/>
      <c r="CF245" s="739"/>
      <c r="CG245" s="739"/>
      <c r="CH245" s="739"/>
      <c r="CI245" s="739"/>
      <c r="CJ245" s="739"/>
      <c r="CK245" s="739"/>
      <c r="CL245" s="739"/>
      <c r="CM245" s="739"/>
      <c r="CN245" s="739"/>
      <c r="CO245" s="739"/>
      <c r="CP245" s="739"/>
      <c r="CQ245" s="739"/>
      <c r="CR245" s="739"/>
      <c r="CS245" s="739"/>
      <c r="CT245" s="739"/>
      <c r="CU245" s="739"/>
      <c r="CV245" s="739"/>
      <c r="CW245" s="739"/>
      <c r="CX245" s="739"/>
      <c r="CY245" s="739"/>
      <c r="CZ245" s="739"/>
      <c r="DA245" s="739"/>
      <c r="DB245" s="739"/>
      <c r="DC245" s="739"/>
      <c r="DD245" s="739"/>
      <c r="DE245" s="739"/>
      <c r="DF245" s="739"/>
      <c r="DG245" s="739"/>
      <c r="DH245" s="739"/>
      <c r="DI245" s="739"/>
      <c r="DJ245" s="739"/>
      <c r="DK245" s="739"/>
      <c r="DL245" s="739"/>
      <c r="DM245" s="739"/>
      <c r="DN245" s="739"/>
      <c r="DO245" s="739"/>
      <c r="DP245" s="739"/>
      <c r="DQ245" s="739"/>
      <c r="DR245" s="739"/>
      <c r="DS245" s="739"/>
      <c r="DT245" s="739"/>
      <c r="DU245" s="739"/>
      <c r="DV245" s="739"/>
      <c r="DW245" s="739"/>
      <c r="DX245" s="739"/>
      <c r="DY245" s="739"/>
      <c r="DZ245" s="739"/>
      <c r="EA245" s="739"/>
      <c r="EB245" s="739"/>
      <c r="EC245" s="739"/>
      <c r="ED245" s="739"/>
      <c r="EE245" s="739"/>
      <c r="EF245" s="739"/>
      <c r="EG245" s="739"/>
      <c r="EH245" s="739"/>
      <c r="EI245" s="739"/>
      <c r="EJ245" s="739"/>
      <c r="EK245" s="739"/>
      <c r="EL245" s="739"/>
      <c r="EM245" s="739"/>
      <c r="EN245" s="739"/>
      <c r="EO245" s="739"/>
      <c r="EP245" s="739"/>
      <c r="EQ245" s="739"/>
      <c r="ER245" s="739"/>
      <c r="ES245" s="739"/>
      <c r="ET245" s="739"/>
      <c r="EU245" s="739"/>
      <c r="EV245" s="739"/>
      <c r="EW245" s="739"/>
      <c r="EX245" s="739"/>
      <c r="EY245" s="739"/>
      <c r="EZ245" s="739"/>
      <c r="FA245" s="739"/>
      <c r="FB245" s="739"/>
      <c r="FC245" s="739"/>
      <c r="FD245" s="739"/>
      <c r="FE245" s="739"/>
      <c r="FF245" s="739"/>
      <c r="FG245" s="739"/>
      <c r="FH245" s="739"/>
      <c r="FI245" s="739"/>
      <c r="FJ245" s="739"/>
      <c r="FK245" s="739"/>
      <c r="FL245" s="739"/>
      <c r="FM245" s="739"/>
      <c r="FN245" s="739"/>
      <c r="FO245" s="739"/>
      <c r="FP245" s="739"/>
      <c r="FQ245" s="739"/>
      <c r="FR245" s="739"/>
      <c r="FS245" s="739"/>
      <c r="FT245" s="739"/>
      <c r="FU245" s="739"/>
      <c r="FV245" s="739"/>
      <c r="FW245" s="739"/>
      <c r="FX245" s="739"/>
      <c r="FY245" s="739"/>
      <c r="FZ245" s="739"/>
      <c r="GA245" s="739"/>
      <c r="GB245" s="739"/>
      <c r="GC245" s="739"/>
      <c r="GD245" s="739"/>
      <c r="GE245" s="739"/>
      <c r="GF245" s="739"/>
      <c r="GG245" s="739"/>
      <c r="GH245" s="739"/>
      <c r="GI245" s="739"/>
      <c r="GJ245" s="739"/>
      <c r="GK245" s="739"/>
      <c r="GL245" s="739"/>
      <c r="GM245" s="739"/>
      <c r="GN245" s="739"/>
      <c r="GO245" s="739"/>
      <c r="GP245" s="739"/>
      <c r="GQ245" s="739"/>
      <c r="GR245" s="739"/>
      <c r="GS245" s="739"/>
      <c r="GT245" s="739"/>
      <c r="GU245" s="739"/>
      <c r="GV245" s="739"/>
      <c r="GW245" s="739"/>
      <c r="GX245" s="739"/>
      <c r="GY245" s="739"/>
      <c r="GZ245" s="739"/>
      <c r="HA245" s="739"/>
      <c r="HB245" s="739"/>
      <c r="HC245" s="739"/>
      <c r="HD245" s="739"/>
      <c r="HE245" s="739"/>
      <c r="HF245" s="739"/>
      <c r="HG245" s="739"/>
      <c r="HH245" s="739"/>
      <c r="HI245" s="739"/>
      <c r="HJ245" s="739"/>
      <c r="HK245" s="739"/>
      <c r="HL245" s="739"/>
      <c r="HM245" s="739"/>
      <c r="HN245" s="739"/>
      <c r="HO245" s="739"/>
      <c r="HP245" s="739"/>
      <c r="HQ245" s="739"/>
      <c r="HR245" s="739"/>
      <c r="HS245" s="739"/>
      <c r="HT245" s="739"/>
      <c r="HU245" s="739"/>
      <c r="HV245" s="739"/>
      <c r="HW245" s="739"/>
      <c r="HX245" s="739"/>
      <c r="HY245" s="739"/>
      <c r="HZ245" s="739"/>
      <c r="IA245" s="739"/>
      <c r="IB245" s="739"/>
      <c r="IC245" s="739"/>
      <c r="ID245" s="739"/>
      <c r="IE245" s="739"/>
      <c r="IF245" s="739"/>
      <c r="IG245" s="739"/>
      <c r="IH245" s="739"/>
      <c r="II245" s="739"/>
      <c r="IJ245" s="739"/>
      <c r="IK245" s="739"/>
      <c r="IL245" s="739"/>
      <c r="IM245" s="739"/>
      <c r="IN245" s="739"/>
      <c r="IO245" s="739"/>
      <c r="IP245" s="739"/>
      <c r="IQ245" s="739"/>
      <c r="IR245" s="739"/>
      <c r="IS245" s="739"/>
      <c r="IT245" s="739"/>
      <c r="IU245" s="739"/>
      <c r="IV245" s="739"/>
      <c r="IW245" s="739"/>
      <c r="IX245" s="739"/>
      <c r="IY245" s="739"/>
      <c r="IZ245" s="739"/>
      <c r="JA245" s="739"/>
      <c r="JB245" s="739"/>
      <c r="JC245" s="739"/>
      <c r="JD245" s="739"/>
      <c r="JE245" s="739"/>
      <c r="JF245" s="739"/>
      <c r="JG245" s="739"/>
      <c r="JH245" s="739"/>
      <c r="JI245" s="739"/>
      <c r="JJ245" s="739"/>
      <c r="JK245" s="739"/>
      <c r="JL245" s="739"/>
      <c r="JM245" s="739"/>
      <c r="JN245" s="739"/>
      <c r="JO245" s="739"/>
      <c r="JP245" s="739"/>
      <c r="JQ245" s="739"/>
      <c r="JR245" s="739"/>
      <c r="JS245" s="739"/>
      <c r="JT245" s="739"/>
      <c r="JU245" s="739"/>
      <c r="JV245" s="739"/>
      <c r="JW245" s="739"/>
      <c r="JX245" s="739"/>
      <c r="JY245" s="739"/>
      <c r="JZ245" s="739"/>
      <c r="KA245" s="739"/>
      <c r="KB245" s="739"/>
      <c r="KC245" s="739"/>
      <c r="KD245" s="739"/>
      <c r="KE245" s="739"/>
      <c r="KF245" s="739"/>
      <c r="KG245" s="739"/>
      <c r="KH245" s="739"/>
      <c r="KI245" s="739"/>
      <c r="KJ245" s="739"/>
      <c r="KK245" s="739"/>
      <c r="KL245" s="739"/>
      <c r="KM245" s="739"/>
      <c r="KN245" s="739"/>
      <c r="KO245" s="739"/>
      <c r="KP245" s="739"/>
      <c r="KQ245" s="739"/>
      <c r="KR245" s="739"/>
      <c r="KS245" s="739"/>
      <c r="KT245" s="739"/>
      <c r="KU245" s="739"/>
      <c r="KV245" s="739"/>
      <c r="KW245" s="739"/>
      <c r="KX245" s="739"/>
      <c r="KY245" s="739"/>
      <c r="KZ245" s="739"/>
      <c r="LA245" s="739"/>
      <c r="LB245" s="739"/>
      <c r="LC245" s="739"/>
      <c r="LD245" s="739"/>
      <c r="LE245" s="739"/>
      <c r="LF245" s="739"/>
      <c r="LG245" s="739"/>
      <c r="LH245" s="739"/>
      <c r="LI245" s="739"/>
      <c r="LJ245" s="739"/>
      <c r="LK245" s="739"/>
      <c r="LL245" s="739"/>
      <c r="LM245" s="739"/>
      <c r="LN245" s="739"/>
      <c r="LO245" s="739"/>
      <c r="LP245" s="739"/>
      <c r="LQ245" s="739"/>
      <c r="LR245" s="739"/>
      <c r="LS245" s="739"/>
      <c r="LT245" s="739"/>
      <c r="LU245" s="739"/>
      <c r="LV245" s="739"/>
      <c r="LW245" s="739"/>
      <c r="LX245" s="739"/>
      <c r="LY245" s="739"/>
      <c r="LZ245" s="739"/>
      <c r="MA245" s="739"/>
      <c r="MB245" s="739"/>
      <c r="MC245" s="739"/>
      <c r="MD245" s="739"/>
      <c r="ME245" s="739"/>
      <c r="MF245" s="739"/>
      <c r="MG245" s="739"/>
      <c r="MH245" s="739"/>
      <c r="MI245" s="739"/>
      <c r="MJ245" s="739"/>
      <c r="MK245" s="739"/>
      <c r="ML245" s="739"/>
      <c r="MM245" s="739"/>
      <c r="MN245" s="739"/>
      <c r="MO245" s="739"/>
      <c r="MP245" s="739"/>
      <c r="MQ245" s="739"/>
      <c r="MR245" s="739"/>
      <c r="MS245" s="739"/>
      <c r="MT245" s="739"/>
      <c r="MU245" s="739"/>
      <c r="MV245" s="739"/>
      <c r="MW245" s="739"/>
      <c r="MX245" s="739"/>
      <c r="MY245" s="739"/>
      <c r="MZ245" s="739"/>
      <c r="NA245" s="739"/>
      <c r="NB245" s="739"/>
      <c r="NC245" s="739"/>
      <c r="ND245" s="739"/>
      <c r="NE245" s="739"/>
      <c r="NF245" s="739"/>
      <c r="NG245" s="739"/>
      <c r="NH245" s="739"/>
      <c r="NI245" s="739"/>
      <c r="NJ245" s="739"/>
      <c r="NK245" s="739"/>
      <c r="NL245" s="739"/>
      <c r="NM245" s="739"/>
      <c r="NN245" s="739"/>
      <c r="NO245" s="739"/>
      <c r="NP245" s="739"/>
      <c r="NQ245" s="739"/>
      <c r="NR245" s="739"/>
      <c r="NS245" s="739"/>
      <c r="NT245" s="739"/>
      <c r="NU245" s="739"/>
      <c r="NV245" s="739"/>
      <c r="NW245" s="739"/>
      <c r="NX245" s="739"/>
      <c r="NY245" s="739"/>
      <c r="NZ245" s="739"/>
      <c r="OA245" s="739"/>
      <c r="OB245" s="739"/>
      <c r="OC245" s="739"/>
      <c r="OD245" s="739"/>
      <c r="OE245" s="739"/>
    </row>
    <row r="246" spans="1:395" s="740" customFormat="1" ht="30" customHeight="1" x14ac:dyDescent="0.25">
      <c r="A246" s="743">
        <v>1</v>
      </c>
      <c r="B246" s="800" t="str">
        <f>'1 уровень'!A1606</f>
        <v>Лабораторные исследования</v>
      </c>
      <c r="C246" s="747">
        <f>'1 уровень'!C1606</f>
        <v>2100</v>
      </c>
      <c r="D246" s="747">
        <v>335433</v>
      </c>
      <c r="E246" s="747">
        <f>'1 уровень'!D1606</f>
        <v>1575</v>
      </c>
      <c r="F246" s="747">
        <f t="shared" si="66"/>
        <v>251574.75</v>
      </c>
      <c r="G246" s="747">
        <f>'1 уровень'!E1606</f>
        <v>526</v>
      </c>
      <c r="H246" s="748">
        <f t="shared" si="65"/>
        <v>33.396825396825399</v>
      </c>
      <c r="I246" s="747">
        <f>'[4]1 уровень'!G1590</f>
        <v>0</v>
      </c>
      <c r="J246" s="747"/>
      <c r="K246" s="748">
        <f t="shared" si="72"/>
        <v>0</v>
      </c>
      <c r="L246" s="739"/>
      <c r="M246" s="739"/>
      <c r="N246" s="739"/>
      <c r="O246" s="739"/>
      <c r="P246" s="739"/>
      <c r="Q246" s="739"/>
      <c r="R246" s="739"/>
      <c r="S246" s="739"/>
      <c r="T246" s="739"/>
      <c r="U246" s="739"/>
      <c r="V246" s="739"/>
      <c r="W246" s="739"/>
      <c r="X246" s="739"/>
      <c r="Y246" s="739"/>
      <c r="Z246" s="739"/>
      <c r="AA246" s="739"/>
      <c r="AB246" s="739"/>
      <c r="AC246" s="739"/>
      <c r="AD246" s="739"/>
      <c r="AE246" s="739"/>
      <c r="AF246" s="739"/>
      <c r="AG246" s="739"/>
      <c r="AH246" s="739"/>
      <c r="AI246" s="739"/>
      <c r="AJ246" s="739"/>
      <c r="AK246" s="739"/>
      <c r="AL246" s="739"/>
      <c r="AM246" s="739"/>
      <c r="AN246" s="739"/>
      <c r="AO246" s="739"/>
      <c r="AP246" s="739"/>
      <c r="AQ246" s="739"/>
      <c r="AR246" s="739"/>
      <c r="AS246" s="739"/>
      <c r="AT246" s="739"/>
      <c r="AU246" s="739"/>
      <c r="AV246" s="739"/>
      <c r="AW246" s="739"/>
      <c r="AX246" s="739"/>
      <c r="AY246" s="739"/>
      <c r="AZ246" s="739"/>
      <c r="BA246" s="739"/>
      <c r="BB246" s="739"/>
      <c r="BC246" s="739"/>
      <c r="BD246" s="739"/>
      <c r="BE246" s="739"/>
      <c r="BF246" s="739"/>
      <c r="BG246" s="739"/>
      <c r="BH246" s="739"/>
      <c r="BI246" s="739"/>
      <c r="BJ246" s="739"/>
      <c r="BK246" s="739"/>
      <c r="BL246" s="739"/>
      <c r="BM246" s="739"/>
      <c r="BN246" s="739"/>
      <c r="BO246" s="739"/>
      <c r="BP246" s="739"/>
      <c r="BQ246" s="739"/>
      <c r="BR246" s="739"/>
      <c r="BS246" s="739"/>
      <c r="BT246" s="739"/>
      <c r="BU246" s="739"/>
      <c r="BV246" s="739"/>
      <c r="BW246" s="739"/>
      <c r="BX246" s="739"/>
      <c r="BY246" s="739"/>
      <c r="BZ246" s="739"/>
      <c r="CA246" s="739"/>
      <c r="CB246" s="739"/>
      <c r="CC246" s="739"/>
      <c r="CD246" s="739"/>
      <c r="CE246" s="739"/>
      <c r="CF246" s="739"/>
      <c r="CG246" s="739"/>
      <c r="CH246" s="739"/>
      <c r="CI246" s="739"/>
      <c r="CJ246" s="739"/>
      <c r="CK246" s="739"/>
      <c r="CL246" s="739"/>
      <c r="CM246" s="739"/>
      <c r="CN246" s="739"/>
      <c r="CO246" s="739"/>
      <c r="CP246" s="739"/>
      <c r="CQ246" s="739"/>
      <c r="CR246" s="739"/>
      <c r="CS246" s="739"/>
      <c r="CT246" s="739"/>
      <c r="CU246" s="739"/>
      <c r="CV246" s="739"/>
      <c r="CW246" s="739"/>
      <c r="CX246" s="739"/>
      <c r="CY246" s="739"/>
      <c r="CZ246" s="739"/>
      <c r="DA246" s="739"/>
      <c r="DB246" s="739"/>
      <c r="DC246" s="739"/>
      <c r="DD246" s="739"/>
      <c r="DE246" s="739"/>
      <c r="DF246" s="739"/>
      <c r="DG246" s="739"/>
      <c r="DH246" s="739"/>
      <c r="DI246" s="739"/>
      <c r="DJ246" s="739"/>
      <c r="DK246" s="739"/>
      <c r="DL246" s="739"/>
      <c r="DM246" s="739"/>
      <c r="DN246" s="739"/>
      <c r="DO246" s="739"/>
      <c r="DP246" s="739"/>
      <c r="DQ246" s="739"/>
      <c r="DR246" s="739"/>
      <c r="DS246" s="739"/>
      <c r="DT246" s="739"/>
      <c r="DU246" s="739"/>
      <c r="DV246" s="739"/>
      <c r="DW246" s="739"/>
      <c r="DX246" s="739"/>
      <c r="DY246" s="739"/>
      <c r="DZ246" s="739"/>
      <c r="EA246" s="739"/>
      <c r="EB246" s="739"/>
      <c r="EC246" s="739"/>
      <c r="ED246" s="739"/>
      <c r="EE246" s="739"/>
      <c r="EF246" s="739"/>
      <c r="EG246" s="739"/>
      <c r="EH246" s="739"/>
      <c r="EI246" s="739"/>
      <c r="EJ246" s="739"/>
      <c r="EK246" s="739"/>
      <c r="EL246" s="739"/>
      <c r="EM246" s="739"/>
      <c r="EN246" s="739"/>
      <c r="EO246" s="739"/>
      <c r="EP246" s="739"/>
      <c r="EQ246" s="739"/>
      <c r="ER246" s="739"/>
      <c r="ES246" s="739"/>
      <c r="ET246" s="739"/>
      <c r="EU246" s="739"/>
      <c r="EV246" s="739"/>
      <c r="EW246" s="739"/>
      <c r="EX246" s="739"/>
      <c r="EY246" s="739"/>
      <c r="EZ246" s="739"/>
      <c r="FA246" s="739"/>
      <c r="FB246" s="739"/>
      <c r="FC246" s="739"/>
      <c r="FD246" s="739"/>
      <c r="FE246" s="739"/>
      <c r="FF246" s="739"/>
      <c r="FG246" s="739"/>
      <c r="FH246" s="739"/>
      <c r="FI246" s="739"/>
      <c r="FJ246" s="739"/>
      <c r="FK246" s="739"/>
      <c r="FL246" s="739"/>
      <c r="FM246" s="739"/>
      <c r="FN246" s="739"/>
      <c r="FO246" s="739"/>
      <c r="FP246" s="739"/>
      <c r="FQ246" s="739"/>
      <c r="FR246" s="739"/>
      <c r="FS246" s="739"/>
      <c r="FT246" s="739"/>
      <c r="FU246" s="739"/>
      <c r="FV246" s="739"/>
      <c r="FW246" s="739"/>
      <c r="FX246" s="739"/>
      <c r="FY246" s="739"/>
      <c r="FZ246" s="739"/>
      <c r="GA246" s="739"/>
      <c r="GB246" s="739"/>
      <c r="GC246" s="739"/>
      <c r="GD246" s="739"/>
      <c r="GE246" s="739"/>
      <c r="GF246" s="739"/>
      <c r="GG246" s="739"/>
      <c r="GH246" s="739"/>
      <c r="GI246" s="739"/>
      <c r="GJ246" s="739"/>
      <c r="GK246" s="739"/>
      <c r="GL246" s="739"/>
      <c r="GM246" s="739"/>
      <c r="GN246" s="739"/>
      <c r="GO246" s="739"/>
      <c r="GP246" s="739"/>
      <c r="GQ246" s="739"/>
      <c r="GR246" s="739"/>
      <c r="GS246" s="739"/>
      <c r="GT246" s="739"/>
      <c r="GU246" s="739"/>
      <c r="GV246" s="739"/>
      <c r="GW246" s="739"/>
      <c r="GX246" s="739"/>
      <c r="GY246" s="739"/>
      <c r="GZ246" s="739"/>
      <c r="HA246" s="739"/>
      <c r="HB246" s="739"/>
      <c r="HC246" s="739"/>
      <c r="HD246" s="739"/>
      <c r="HE246" s="739"/>
      <c r="HF246" s="739"/>
      <c r="HG246" s="739"/>
      <c r="HH246" s="739"/>
      <c r="HI246" s="739"/>
      <c r="HJ246" s="739"/>
      <c r="HK246" s="739"/>
      <c r="HL246" s="739"/>
      <c r="HM246" s="739"/>
      <c r="HN246" s="739"/>
      <c r="HO246" s="739"/>
      <c r="HP246" s="739"/>
      <c r="HQ246" s="739"/>
      <c r="HR246" s="739"/>
      <c r="HS246" s="739"/>
      <c r="HT246" s="739"/>
      <c r="HU246" s="739"/>
      <c r="HV246" s="739"/>
      <c r="HW246" s="739"/>
      <c r="HX246" s="739"/>
      <c r="HY246" s="739"/>
      <c r="HZ246" s="739"/>
      <c r="IA246" s="739"/>
      <c r="IB246" s="739"/>
      <c r="IC246" s="739"/>
      <c r="ID246" s="739"/>
      <c r="IE246" s="739"/>
      <c r="IF246" s="739"/>
      <c r="IG246" s="739"/>
      <c r="IH246" s="739"/>
      <c r="II246" s="739"/>
      <c r="IJ246" s="739"/>
      <c r="IK246" s="739"/>
      <c r="IL246" s="739"/>
      <c r="IM246" s="739"/>
      <c r="IN246" s="739"/>
      <c r="IO246" s="739"/>
      <c r="IP246" s="739"/>
      <c r="IQ246" s="739"/>
      <c r="IR246" s="739"/>
      <c r="IS246" s="739"/>
      <c r="IT246" s="739"/>
      <c r="IU246" s="739"/>
      <c r="IV246" s="739"/>
      <c r="IW246" s="739"/>
      <c r="IX246" s="739"/>
      <c r="IY246" s="739"/>
      <c r="IZ246" s="739"/>
      <c r="JA246" s="739"/>
      <c r="JB246" s="739"/>
      <c r="JC246" s="739"/>
      <c r="JD246" s="739"/>
      <c r="JE246" s="739"/>
      <c r="JF246" s="739"/>
      <c r="JG246" s="739"/>
      <c r="JH246" s="739"/>
      <c r="JI246" s="739"/>
      <c r="JJ246" s="739"/>
      <c r="JK246" s="739"/>
      <c r="JL246" s="739"/>
      <c r="JM246" s="739"/>
      <c r="JN246" s="739"/>
      <c r="JO246" s="739"/>
      <c r="JP246" s="739"/>
      <c r="JQ246" s="739"/>
      <c r="JR246" s="739"/>
      <c r="JS246" s="739"/>
      <c r="JT246" s="739"/>
      <c r="JU246" s="739"/>
      <c r="JV246" s="739"/>
      <c r="JW246" s="739"/>
      <c r="JX246" s="739"/>
      <c r="JY246" s="739"/>
      <c r="JZ246" s="739"/>
      <c r="KA246" s="739"/>
      <c r="KB246" s="739"/>
      <c r="KC246" s="739"/>
      <c r="KD246" s="739"/>
      <c r="KE246" s="739"/>
      <c r="KF246" s="739"/>
      <c r="KG246" s="739"/>
      <c r="KH246" s="739"/>
      <c r="KI246" s="739"/>
      <c r="KJ246" s="739"/>
      <c r="KK246" s="739"/>
      <c r="KL246" s="739"/>
      <c r="KM246" s="739"/>
      <c r="KN246" s="739"/>
      <c r="KO246" s="739"/>
      <c r="KP246" s="739"/>
      <c r="KQ246" s="739"/>
      <c r="KR246" s="739"/>
      <c r="KS246" s="739"/>
      <c r="KT246" s="739"/>
      <c r="KU246" s="739"/>
      <c r="KV246" s="739"/>
      <c r="KW246" s="739"/>
      <c r="KX246" s="739"/>
      <c r="KY246" s="739"/>
      <c r="KZ246" s="739"/>
      <c r="LA246" s="739"/>
      <c r="LB246" s="739"/>
      <c r="LC246" s="739"/>
      <c r="LD246" s="739"/>
      <c r="LE246" s="739"/>
      <c r="LF246" s="739"/>
      <c r="LG246" s="739"/>
      <c r="LH246" s="739"/>
      <c r="LI246" s="739"/>
      <c r="LJ246" s="739"/>
      <c r="LK246" s="739"/>
      <c r="LL246" s="739"/>
      <c r="LM246" s="739"/>
      <c r="LN246" s="739"/>
      <c r="LO246" s="739"/>
      <c r="LP246" s="739"/>
      <c r="LQ246" s="739"/>
      <c r="LR246" s="739"/>
      <c r="LS246" s="739"/>
      <c r="LT246" s="739"/>
      <c r="LU246" s="739"/>
      <c r="LV246" s="739"/>
      <c r="LW246" s="739"/>
      <c r="LX246" s="739"/>
      <c r="LY246" s="739"/>
      <c r="LZ246" s="739"/>
      <c r="MA246" s="739"/>
      <c r="MB246" s="739"/>
      <c r="MC246" s="739"/>
      <c r="MD246" s="739"/>
      <c r="ME246" s="739"/>
      <c r="MF246" s="739"/>
      <c r="MG246" s="739"/>
      <c r="MH246" s="739"/>
      <c r="MI246" s="739"/>
      <c r="MJ246" s="739"/>
      <c r="MK246" s="739"/>
      <c r="ML246" s="739"/>
      <c r="MM246" s="739"/>
      <c r="MN246" s="739"/>
      <c r="MO246" s="739"/>
      <c r="MP246" s="739"/>
      <c r="MQ246" s="739"/>
      <c r="MR246" s="739"/>
      <c r="MS246" s="739"/>
      <c r="MT246" s="739"/>
      <c r="MU246" s="739"/>
      <c r="MV246" s="739"/>
      <c r="MW246" s="739"/>
      <c r="MX246" s="739"/>
      <c r="MY246" s="739"/>
      <c r="MZ246" s="739"/>
      <c r="NA246" s="739"/>
      <c r="NB246" s="739"/>
      <c r="NC246" s="739"/>
      <c r="ND246" s="739"/>
      <c r="NE246" s="739"/>
      <c r="NF246" s="739"/>
      <c r="NG246" s="739"/>
      <c r="NH246" s="739"/>
      <c r="NI246" s="739"/>
      <c r="NJ246" s="739"/>
      <c r="NK246" s="739"/>
      <c r="NL246" s="739"/>
      <c r="NM246" s="739"/>
      <c r="NN246" s="739"/>
      <c r="NO246" s="739"/>
      <c r="NP246" s="739"/>
      <c r="NQ246" s="739"/>
      <c r="NR246" s="739"/>
      <c r="NS246" s="739"/>
      <c r="NT246" s="739"/>
      <c r="NU246" s="739"/>
      <c r="NV246" s="739"/>
      <c r="NW246" s="739"/>
      <c r="NX246" s="739"/>
      <c r="NY246" s="739"/>
      <c r="NZ246" s="739"/>
      <c r="OA246" s="739"/>
      <c r="OB246" s="739"/>
      <c r="OC246" s="739"/>
      <c r="OD246" s="739"/>
      <c r="OE246" s="739"/>
    </row>
    <row r="247" spans="1:395" s="740" customFormat="1" ht="30" customHeight="1" x14ac:dyDescent="0.25">
      <c r="A247" s="743">
        <v>1</v>
      </c>
      <c r="B247" s="800" t="str">
        <f>'1 уровень'!A1607</f>
        <v>Определение онкомаркеров аппаратом эксперт-класса</v>
      </c>
      <c r="C247" s="747">
        <f>'1 уровень'!C1607</f>
        <v>500</v>
      </c>
      <c r="D247" s="747">
        <v>204840</v>
      </c>
      <c r="E247" s="747">
        <f>'1 уровень'!D1607</f>
        <v>375</v>
      </c>
      <c r="F247" s="747">
        <f t="shared" si="66"/>
        <v>153630</v>
      </c>
      <c r="G247" s="747">
        <f>'1 уровень'!E1607</f>
        <v>105</v>
      </c>
      <c r="H247" s="748">
        <f t="shared" si="65"/>
        <v>28.000000000000004</v>
      </c>
      <c r="I247" s="747">
        <f>'[4]1 уровень'!G1591</f>
        <v>0</v>
      </c>
      <c r="J247" s="747"/>
      <c r="K247" s="748">
        <f t="shared" si="72"/>
        <v>0</v>
      </c>
      <c r="L247" s="739"/>
      <c r="M247" s="739"/>
      <c r="N247" s="739"/>
      <c r="O247" s="739"/>
      <c r="P247" s="739"/>
      <c r="Q247" s="739"/>
      <c r="R247" s="739"/>
      <c r="S247" s="739"/>
      <c r="T247" s="739"/>
      <c r="U247" s="739"/>
      <c r="V247" s="739"/>
      <c r="W247" s="739"/>
      <c r="X247" s="739"/>
      <c r="Y247" s="739"/>
      <c r="Z247" s="739"/>
      <c r="AA247" s="739"/>
      <c r="AB247" s="739"/>
      <c r="AC247" s="739"/>
      <c r="AD247" s="739"/>
      <c r="AE247" s="739"/>
      <c r="AF247" s="739"/>
      <c r="AG247" s="739"/>
      <c r="AH247" s="739"/>
      <c r="AI247" s="739"/>
      <c r="AJ247" s="739"/>
      <c r="AK247" s="739"/>
      <c r="AL247" s="739"/>
      <c r="AM247" s="739"/>
      <c r="AN247" s="739"/>
      <c r="AO247" s="739"/>
      <c r="AP247" s="739"/>
      <c r="AQ247" s="739"/>
      <c r="AR247" s="739"/>
      <c r="AS247" s="739"/>
      <c r="AT247" s="739"/>
      <c r="AU247" s="739"/>
      <c r="AV247" s="739"/>
      <c r="AW247" s="739"/>
      <c r="AX247" s="739"/>
      <c r="AY247" s="739"/>
      <c r="AZ247" s="739"/>
      <c r="BA247" s="739"/>
      <c r="BB247" s="739"/>
      <c r="BC247" s="739"/>
      <c r="BD247" s="739"/>
      <c r="BE247" s="739"/>
      <c r="BF247" s="739"/>
      <c r="BG247" s="739"/>
      <c r="BH247" s="739"/>
      <c r="BI247" s="739"/>
      <c r="BJ247" s="739"/>
      <c r="BK247" s="739"/>
      <c r="BL247" s="739"/>
      <c r="BM247" s="739"/>
      <c r="BN247" s="739"/>
      <c r="BO247" s="739"/>
      <c r="BP247" s="739"/>
      <c r="BQ247" s="739"/>
      <c r="BR247" s="739"/>
      <c r="BS247" s="739"/>
      <c r="BT247" s="739"/>
      <c r="BU247" s="739"/>
      <c r="BV247" s="739"/>
      <c r="BW247" s="739"/>
      <c r="BX247" s="739"/>
      <c r="BY247" s="739"/>
      <c r="BZ247" s="739"/>
      <c r="CA247" s="739"/>
      <c r="CB247" s="739"/>
      <c r="CC247" s="739"/>
      <c r="CD247" s="739"/>
      <c r="CE247" s="739"/>
      <c r="CF247" s="739"/>
      <c r="CG247" s="739"/>
      <c r="CH247" s="739"/>
      <c r="CI247" s="739"/>
      <c r="CJ247" s="739"/>
      <c r="CK247" s="739"/>
      <c r="CL247" s="739"/>
      <c r="CM247" s="739"/>
      <c r="CN247" s="739"/>
      <c r="CO247" s="739"/>
      <c r="CP247" s="739"/>
      <c r="CQ247" s="739"/>
      <c r="CR247" s="739"/>
      <c r="CS247" s="739"/>
      <c r="CT247" s="739"/>
      <c r="CU247" s="739"/>
      <c r="CV247" s="739"/>
      <c r="CW247" s="739"/>
      <c r="CX247" s="739"/>
      <c r="CY247" s="739"/>
      <c r="CZ247" s="739"/>
      <c r="DA247" s="739"/>
      <c r="DB247" s="739"/>
      <c r="DC247" s="739"/>
      <c r="DD247" s="739"/>
      <c r="DE247" s="739"/>
      <c r="DF247" s="739"/>
      <c r="DG247" s="739"/>
      <c r="DH247" s="739"/>
      <c r="DI247" s="739"/>
      <c r="DJ247" s="739"/>
      <c r="DK247" s="739"/>
      <c r="DL247" s="739"/>
      <c r="DM247" s="739"/>
      <c r="DN247" s="739"/>
      <c r="DO247" s="739"/>
      <c r="DP247" s="739"/>
      <c r="DQ247" s="739"/>
      <c r="DR247" s="739"/>
      <c r="DS247" s="739"/>
      <c r="DT247" s="739"/>
      <c r="DU247" s="739"/>
      <c r="DV247" s="739"/>
      <c r="DW247" s="739"/>
      <c r="DX247" s="739"/>
      <c r="DY247" s="739"/>
      <c r="DZ247" s="739"/>
      <c r="EA247" s="739"/>
      <c r="EB247" s="739"/>
      <c r="EC247" s="739"/>
      <c r="ED247" s="739"/>
      <c r="EE247" s="739"/>
      <c r="EF247" s="739"/>
      <c r="EG247" s="739"/>
      <c r="EH247" s="739"/>
      <c r="EI247" s="739"/>
      <c r="EJ247" s="739"/>
      <c r="EK247" s="739"/>
      <c r="EL247" s="739"/>
      <c r="EM247" s="739"/>
      <c r="EN247" s="739"/>
      <c r="EO247" s="739"/>
      <c r="EP247" s="739"/>
      <c r="EQ247" s="739"/>
      <c r="ER247" s="739"/>
      <c r="ES247" s="739"/>
      <c r="ET247" s="739"/>
      <c r="EU247" s="739"/>
      <c r="EV247" s="739"/>
      <c r="EW247" s="739"/>
      <c r="EX247" s="739"/>
      <c r="EY247" s="739"/>
      <c r="EZ247" s="739"/>
      <c r="FA247" s="739"/>
      <c r="FB247" s="739"/>
      <c r="FC247" s="739"/>
      <c r="FD247" s="739"/>
      <c r="FE247" s="739"/>
      <c r="FF247" s="739"/>
      <c r="FG247" s="739"/>
      <c r="FH247" s="739"/>
      <c r="FI247" s="739"/>
      <c r="FJ247" s="739"/>
      <c r="FK247" s="739"/>
      <c r="FL247" s="739"/>
      <c r="FM247" s="739"/>
      <c r="FN247" s="739"/>
      <c r="FO247" s="739"/>
      <c r="FP247" s="739"/>
      <c r="FQ247" s="739"/>
      <c r="FR247" s="739"/>
      <c r="FS247" s="739"/>
      <c r="FT247" s="739"/>
      <c r="FU247" s="739"/>
      <c r="FV247" s="739"/>
      <c r="FW247" s="739"/>
      <c r="FX247" s="739"/>
      <c r="FY247" s="739"/>
      <c r="FZ247" s="739"/>
      <c r="GA247" s="739"/>
      <c r="GB247" s="739"/>
      <c r="GC247" s="739"/>
      <c r="GD247" s="739"/>
      <c r="GE247" s="739"/>
      <c r="GF247" s="739"/>
      <c r="GG247" s="739"/>
      <c r="GH247" s="739"/>
      <c r="GI247" s="739"/>
      <c r="GJ247" s="739"/>
      <c r="GK247" s="739"/>
      <c r="GL247" s="739"/>
      <c r="GM247" s="739"/>
      <c r="GN247" s="739"/>
      <c r="GO247" s="739"/>
      <c r="GP247" s="739"/>
      <c r="GQ247" s="739"/>
      <c r="GR247" s="739"/>
      <c r="GS247" s="739"/>
      <c r="GT247" s="739"/>
      <c r="GU247" s="739"/>
      <c r="GV247" s="739"/>
      <c r="GW247" s="739"/>
      <c r="GX247" s="739"/>
      <c r="GY247" s="739"/>
      <c r="GZ247" s="739"/>
      <c r="HA247" s="739"/>
      <c r="HB247" s="739"/>
      <c r="HC247" s="739"/>
      <c r="HD247" s="739"/>
      <c r="HE247" s="739"/>
      <c r="HF247" s="739"/>
      <c r="HG247" s="739"/>
      <c r="HH247" s="739"/>
      <c r="HI247" s="739"/>
      <c r="HJ247" s="739"/>
      <c r="HK247" s="739"/>
      <c r="HL247" s="739"/>
      <c r="HM247" s="739"/>
      <c r="HN247" s="739"/>
      <c r="HO247" s="739"/>
      <c r="HP247" s="739"/>
      <c r="HQ247" s="739"/>
      <c r="HR247" s="739"/>
      <c r="HS247" s="739"/>
      <c r="HT247" s="739"/>
      <c r="HU247" s="739"/>
      <c r="HV247" s="739"/>
      <c r="HW247" s="739"/>
      <c r="HX247" s="739"/>
      <c r="HY247" s="739"/>
      <c r="HZ247" s="739"/>
      <c r="IA247" s="739"/>
      <c r="IB247" s="739"/>
      <c r="IC247" s="739"/>
      <c r="ID247" s="739"/>
      <c r="IE247" s="739"/>
      <c r="IF247" s="739"/>
      <c r="IG247" s="739"/>
      <c r="IH247" s="739"/>
      <c r="II247" s="739"/>
      <c r="IJ247" s="739"/>
      <c r="IK247" s="739"/>
      <c r="IL247" s="739"/>
      <c r="IM247" s="739"/>
      <c r="IN247" s="739"/>
      <c r="IO247" s="739"/>
      <c r="IP247" s="739"/>
      <c r="IQ247" s="739"/>
      <c r="IR247" s="739"/>
      <c r="IS247" s="739"/>
      <c r="IT247" s="739"/>
      <c r="IU247" s="739"/>
      <c r="IV247" s="739"/>
      <c r="IW247" s="739"/>
      <c r="IX247" s="739"/>
      <c r="IY247" s="739"/>
      <c r="IZ247" s="739"/>
      <c r="JA247" s="739"/>
      <c r="JB247" s="739"/>
      <c r="JC247" s="739"/>
      <c r="JD247" s="739"/>
      <c r="JE247" s="739"/>
      <c r="JF247" s="739"/>
      <c r="JG247" s="739"/>
      <c r="JH247" s="739"/>
      <c r="JI247" s="739"/>
      <c r="JJ247" s="739"/>
      <c r="JK247" s="739"/>
      <c r="JL247" s="739"/>
      <c r="JM247" s="739"/>
      <c r="JN247" s="739"/>
      <c r="JO247" s="739"/>
      <c r="JP247" s="739"/>
      <c r="JQ247" s="739"/>
      <c r="JR247" s="739"/>
      <c r="JS247" s="739"/>
      <c r="JT247" s="739"/>
      <c r="JU247" s="739"/>
      <c r="JV247" s="739"/>
      <c r="JW247" s="739"/>
      <c r="JX247" s="739"/>
      <c r="JY247" s="739"/>
      <c r="JZ247" s="739"/>
      <c r="KA247" s="739"/>
      <c r="KB247" s="739"/>
      <c r="KC247" s="739"/>
      <c r="KD247" s="739"/>
      <c r="KE247" s="739"/>
      <c r="KF247" s="739"/>
      <c r="KG247" s="739"/>
      <c r="KH247" s="739"/>
      <c r="KI247" s="739"/>
      <c r="KJ247" s="739"/>
      <c r="KK247" s="739"/>
      <c r="KL247" s="739"/>
      <c r="KM247" s="739"/>
      <c r="KN247" s="739"/>
      <c r="KO247" s="739"/>
      <c r="KP247" s="739"/>
      <c r="KQ247" s="739"/>
      <c r="KR247" s="739"/>
      <c r="KS247" s="739"/>
      <c r="KT247" s="739"/>
      <c r="KU247" s="739"/>
      <c r="KV247" s="739"/>
      <c r="KW247" s="739"/>
      <c r="KX247" s="739"/>
      <c r="KY247" s="739"/>
      <c r="KZ247" s="739"/>
      <c r="LA247" s="739"/>
      <c r="LB247" s="739"/>
      <c r="LC247" s="739"/>
      <c r="LD247" s="739"/>
      <c r="LE247" s="739"/>
      <c r="LF247" s="739"/>
      <c r="LG247" s="739"/>
      <c r="LH247" s="739"/>
      <c r="LI247" s="739"/>
      <c r="LJ247" s="739"/>
      <c r="LK247" s="739"/>
      <c r="LL247" s="739"/>
      <c r="LM247" s="739"/>
      <c r="LN247" s="739"/>
      <c r="LO247" s="739"/>
      <c r="LP247" s="739"/>
      <c r="LQ247" s="739"/>
      <c r="LR247" s="739"/>
      <c r="LS247" s="739"/>
      <c r="LT247" s="739"/>
      <c r="LU247" s="739"/>
      <c r="LV247" s="739"/>
      <c r="LW247" s="739"/>
      <c r="LX247" s="739"/>
      <c r="LY247" s="739"/>
      <c r="LZ247" s="739"/>
      <c r="MA247" s="739"/>
      <c r="MB247" s="739"/>
      <c r="MC247" s="739"/>
      <c r="MD247" s="739"/>
      <c r="ME247" s="739"/>
      <c r="MF247" s="739"/>
      <c r="MG247" s="739"/>
      <c r="MH247" s="739"/>
      <c r="MI247" s="739"/>
      <c r="MJ247" s="739"/>
      <c r="MK247" s="739"/>
      <c r="ML247" s="739"/>
      <c r="MM247" s="739"/>
      <c r="MN247" s="739"/>
      <c r="MO247" s="739"/>
      <c r="MP247" s="739"/>
      <c r="MQ247" s="739"/>
      <c r="MR247" s="739"/>
      <c r="MS247" s="739"/>
      <c r="MT247" s="739"/>
      <c r="MU247" s="739"/>
      <c r="MV247" s="739"/>
      <c r="MW247" s="739"/>
      <c r="MX247" s="739"/>
      <c r="MY247" s="739"/>
      <c r="MZ247" s="739"/>
      <c r="NA247" s="739"/>
      <c r="NB247" s="739"/>
      <c r="NC247" s="739"/>
      <c r="ND247" s="739"/>
      <c r="NE247" s="739"/>
      <c r="NF247" s="739"/>
      <c r="NG247" s="739"/>
      <c r="NH247" s="739"/>
      <c r="NI247" s="739"/>
      <c r="NJ247" s="739"/>
      <c r="NK247" s="739"/>
      <c r="NL247" s="739"/>
      <c r="NM247" s="739"/>
      <c r="NN247" s="739"/>
      <c r="NO247" s="739"/>
      <c r="NP247" s="739"/>
      <c r="NQ247" s="739"/>
      <c r="NR247" s="739"/>
      <c r="NS247" s="739"/>
      <c r="NT247" s="739"/>
      <c r="NU247" s="739"/>
      <c r="NV247" s="739"/>
      <c r="NW247" s="739"/>
      <c r="NX247" s="739"/>
      <c r="NY247" s="739"/>
      <c r="NZ247" s="739"/>
      <c r="OA247" s="739"/>
      <c r="OB247" s="739"/>
      <c r="OC247" s="739"/>
      <c r="OD247" s="739"/>
      <c r="OE247" s="739"/>
    </row>
    <row r="248" spans="1:395" s="740" customFormat="1" ht="30" customHeight="1" x14ac:dyDescent="0.25">
      <c r="A248" s="743">
        <v>1</v>
      </c>
      <c r="B248" s="800" t="str">
        <f>'1 уровень'!A1608</f>
        <v>ПЦР-диагностика (Realtime)</v>
      </c>
      <c r="C248" s="747">
        <f>'1 уровень'!C1608</f>
        <v>1255</v>
      </c>
      <c r="D248" s="747">
        <v>562240</v>
      </c>
      <c r="E248" s="747">
        <f>'1 уровень'!D1608</f>
        <v>941</v>
      </c>
      <c r="F248" s="747">
        <f t="shared" si="66"/>
        <v>421680</v>
      </c>
      <c r="G248" s="747">
        <f>'1 уровень'!E1608</f>
        <v>206</v>
      </c>
      <c r="H248" s="748">
        <f t="shared" si="65"/>
        <v>21.891604675876728</v>
      </c>
      <c r="I248" s="747">
        <f>'[4]1 уровень'!G1592</f>
        <v>0</v>
      </c>
      <c r="J248" s="747"/>
      <c r="K248" s="748">
        <f t="shared" si="72"/>
        <v>0</v>
      </c>
      <c r="L248" s="739"/>
      <c r="M248" s="739"/>
      <c r="N248" s="739"/>
      <c r="O248" s="739"/>
      <c r="P248" s="739"/>
      <c r="Q248" s="739"/>
      <c r="R248" s="739"/>
      <c r="S248" s="739"/>
      <c r="T248" s="739"/>
      <c r="U248" s="739"/>
      <c r="V248" s="739"/>
      <c r="W248" s="739"/>
      <c r="X248" s="739"/>
      <c r="Y248" s="739"/>
      <c r="Z248" s="739"/>
      <c r="AA248" s="739"/>
      <c r="AB248" s="739"/>
      <c r="AC248" s="739"/>
      <c r="AD248" s="739"/>
      <c r="AE248" s="739"/>
      <c r="AF248" s="739"/>
      <c r="AG248" s="739"/>
      <c r="AH248" s="739"/>
      <c r="AI248" s="739"/>
      <c r="AJ248" s="739"/>
      <c r="AK248" s="739"/>
      <c r="AL248" s="739"/>
      <c r="AM248" s="739"/>
      <c r="AN248" s="739"/>
      <c r="AO248" s="739"/>
      <c r="AP248" s="739"/>
      <c r="AQ248" s="739"/>
      <c r="AR248" s="739"/>
      <c r="AS248" s="739"/>
      <c r="AT248" s="739"/>
      <c r="AU248" s="739"/>
      <c r="AV248" s="739"/>
      <c r="AW248" s="739"/>
      <c r="AX248" s="739"/>
      <c r="AY248" s="739"/>
      <c r="AZ248" s="739"/>
      <c r="BA248" s="739"/>
      <c r="BB248" s="739"/>
      <c r="BC248" s="739"/>
      <c r="BD248" s="739"/>
      <c r="BE248" s="739"/>
      <c r="BF248" s="739"/>
      <c r="BG248" s="739"/>
      <c r="BH248" s="739"/>
      <c r="BI248" s="739"/>
      <c r="BJ248" s="739"/>
      <c r="BK248" s="739"/>
      <c r="BL248" s="739"/>
      <c r="BM248" s="739"/>
      <c r="BN248" s="739"/>
      <c r="BO248" s="739"/>
      <c r="BP248" s="739"/>
      <c r="BQ248" s="739"/>
      <c r="BR248" s="739"/>
      <c r="BS248" s="739"/>
      <c r="BT248" s="739"/>
      <c r="BU248" s="739"/>
      <c r="BV248" s="739"/>
      <c r="BW248" s="739"/>
      <c r="BX248" s="739"/>
      <c r="BY248" s="739"/>
      <c r="BZ248" s="739"/>
      <c r="CA248" s="739"/>
      <c r="CB248" s="739"/>
      <c r="CC248" s="739"/>
      <c r="CD248" s="739"/>
      <c r="CE248" s="739"/>
      <c r="CF248" s="739"/>
      <c r="CG248" s="739"/>
      <c r="CH248" s="739"/>
      <c r="CI248" s="739"/>
      <c r="CJ248" s="739"/>
      <c r="CK248" s="739"/>
      <c r="CL248" s="739"/>
      <c r="CM248" s="739"/>
      <c r="CN248" s="739"/>
      <c r="CO248" s="739"/>
      <c r="CP248" s="739"/>
      <c r="CQ248" s="739"/>
      <c r="CR248" s="739"/>
      <c r="CS248" s="739"/>
      <c r="CT248" s="739"/>
      <c r="CU248" s="739"/>
      <c r="CV248" s="739"/>
      <c r="CW248" s="739"/>
      <c r="CX248" s="739"/>
      <c r="CY248" s="739"/>
      <c r="CZ248" s="739"/>
      <c r="DA248" s="739"/>
      <c r="DB248" s="739"/>
      <c r="DC248" s="739"/>
      <c r="DD248" s="739"/>
      <c r="DE248" s="739"/>
      <c r="DF248" s="739"/>
      <c r="DG248" s="739"/>
      <c r="DH248" s="739"/>
      <c r="DI248" s="739"/>
      <c r="DJ248" s="739"/>
      <c r="DK248" s="739"/>
      <c r="DL248" s="739"/>
      <c r="DM248" s="739"/>
      <c r="DN248" s="739"/>
      <c r="DO248" s="739"/>
      <c r="DP248" s="739"/>
      <c r="DQ248" s="739"/>
      <c r="DR248" s="739"/>
      <c r="DS248" s="739"/>
      <c r="DT248" s="739"/>
      <c r="DU248" s="739"/>
      <c r="DV248" s="739"/>
      <c r="DW248" s="739"/>
      <c r="DX248" s="739"/>
      <c r="DY248" s="739"/>
      <c r="DZ248" s="739"/>
      <c r="EA248" s="739"/>
      <c r="EB248" s="739"/>
      <c r="EC248" s="739"/>
      <c r="ED248" s="739"/>
      <c r="EE248" s="739"/>
      <c r="EF248" s="739"/>
      <c r="EG248" s="739"/>
      <c r="EH248" s="739"/>
      <c r="EI248" s="739"/>
      <c r="EJ248" s="739"/>
      <c r="EK248" s="739"/>
      <c r="EL248" s="739"/>
      <c r="EM248" s="739"/>
      <c r="EN248" s="739"/>
      <c r="EO248" s="739"/>
      <c r="EP248" s="739"/>
      <c r="EQ248" s="739"/>
      <c r="ER248" s="739"/>
      <c r="ES248" s="739"/>
      <c r="ET248" s="739"/>
      <c r="EU248" s="739"/>
      <c r="EV248" s="739"/>
      <c r="EW248" s="739"/>
      <c r="EX248" s="739"/>
      <c r="EY248" s="739"/>
      <c r="EZ248" s="739"/>
      <c r="FA248" s="739"/>
      <c r="FB248" s="739"/>
      <c r="FC248" s="739"/>
      <c r="FD248" s="739"/>
      <c r="FE248" s="739"/>
      <c r="FF248" s="739"/>
      <c r="FG248" s="739"/>
      <c r="FH248" s="739"/>
      <c r="FI248" s="739"/>
      <c r="FJ248" s="739"/>
      <c r="FK248" s="739"/>
      <c r="FL248" s="739"/>
      <c r="FM248" s="739"/>
      <c r="FN248" s="739"/>
      <c r="FO248" s="739"/>
      <c r="FP248" s="739"/>
      <c r="FQ248" s="739"/>
      <c r="FR248" s="739"/>
      <c r="FS248" s="739"/>
      <c r="FT248" s="739"/>
      <c r="FU248" s="739"/>
      <c r="FV248" s="739"/>
      <c r="FW248" s="739"/>
      <c r="FX248" s="739"/>
      <c r="FY248" s="739"/>
      <c r="FZ248" s="739"/>
      <c r="GA248" s="739"/>
      <c r="GB248" s="739"/>
      <c r="GC248" s="739"/>
      <c r="GD248" s="739"/>
      <c r="GE248" s="739"/>
      <c r="GF248" s="739"/>
      <c r="GG248" s="739"/>
      <c r="GH248" s="739"/>
      <c r="GI248" s="739"/>
      <c r="GJ248" s="739"/>
      <c r="GK248" s="739"/>
      <c r="GL248" s="739"/>
      <c r="GM248" s="739"/>
      <c r="GN248" s="739"/>
      <c r="GO248" s="739"/>
      <c r="GP248" s="739"/>
      <c r="GQ248" s="739"/>
      <c r="GR248" s="739"/>
      <c r="GS248" s="739"/>
      <c r="GT248" s="739"/>
      <c r="GU248" s="739"/>
      <c r="GV248" s="739"/>
      <c r="GW248" s="739"/>
      <c r="GX248" s="739"/>
      <c r="GY248" s="739"/>
      <c r="GZ248" s="739"/>
      <c r="HA248" s="739"/>
      <c r="HB248" s="739"/>
      <c r="HC248" s="739"/>
      <c r="HD248" s="739"/>
      <c r="HE248" s="739"/>
      <c r="HF248" s="739"/>
      <c r="HG248" s="739"/>
      <c r="HH248" s="739"/>
      <c r="HI248" s="739"/>
      <c r="HJ248" s="739"/>
      <c r="HK248" s="739"/>
      <c r="HL248" s="739"/>
      <c r="HM248" s="739"/>
      <c r="HN248" s="739"/>
      <c r="HO248" s="739"/>
      <c r="HP248" s="739"/>
      <c r="HQ248" s="739"/>
      <c r="HR248" s="739"/>
      <c r="HS248" s="739"/>
      <c r="HT248" s="739"/>
      <c r="HU248" s="739"/>
      <c r="HV248" s="739"/>
      <c r="HW248" s="739"/>
      <c r="HX248" s="739"/>
      <c r="HY248" s="739"/>
      <c r="HZ248" s="739"/>
      <c r="IA248" s="739"/>
      <c r="IB248" s="739"/>
      <c r="IC248" s="739"/>
      <c r="ID248" s="739"/>
      <c r="IE248" s="739"/>
      <c r="IF248" s="739"/>
      <c r="IG248" s="739"/>
      <c r="IH248" s="739"/>
      <c r="II248" s="739"/>
      <c r="IJ248" s="739"/>
      <c r="IK248" s="739"/>
      <c r="IL248" s="739"/>
      <c r="IM248" s="739"/>
      <c r="IN248" s="739"/>
      <c r="IO248" s="739"/>
      <c r="IP248" s="739"/>
      <c r="IQ248" s="739"/>
      <c r="IR248" s="739"/>
      <c r="IS248" s="739"/>
      <c r="IT248" s="739"/>
      <c r="IU248" s="739"/>
      <c r="IV248" s="739"/>
      <c r="IW248" s="739"/>
      <c r="IX248" s="739"/>
      <c r="IY248" s="739"/>
      <c r="IZ248" s="739"/>
      <c r="JA248" s="739"/>
      <c r="JB248" s="739"/>
      <c r="JC248" s="739"/>
      <c r="JD248" s="739"/>
      <c r="JE248" s="739"/>
      <c r="JF248" s="739"/>
      <c r="JG248" s="739"/>
      <c r="JH248" s="739"/>
      <c r="JI248" s="739"/>
      <c r="JJ248" s="739"/>
      <c r="JK248" s="739"/>
      <c r="JL248" s="739"/>
      <c r="JM248" s="739"/>
      <c r="JN248" s="739"/>
      <c r="JO248" s="739"/>
      <c r="JP248" s="739"/>
      <c r="JQ248" s="739"/>
      <c r="JR248" s="739"/>
      <c r="JS248" s="739"/>
      <c r="JT248" s="739"/>
      <c r="JU248" s="739"/>
      <c r="JV248" s="739"/>
      <c r="JW248" s="739"/>
      <c r="JX248" s="739"/>
      <c r="JY248" s="739"/>
      <c r="JZ248" s="739"/>
      <c r="KA248" s="739"/>
      <c r="KB248" s="739"/>
      <c r="KC248" s="739"/>
      <c r="KD248" s="739"/>
      <c r="KE248" s="739"/>
      <c r="KF248" s="739"/>
      <c r="KG248" s="739"/>
      <c r="KH248" s="739"/>
      <c r="KI248" s="739"/>
      <c r="KJ248" s="739"/>
      <c r="KK248" s="739"/>
      <c r="KL248" s="739"/>
      <c r="KM248" s="739"/>
      <c r="KN248" s="739"/>
      <c r="KO248" s="739"/>
      <c r="KP248" s="739"/>
      <c r="KQ248" s="739"/>
      <c r="KR248" s="739"/>
      <c r="KS248" s="739"/>
      <c r="KT248" s="739"/>
      <c r="KU248" s="739"/>
      <c r="KV248" s="739"/>
      <c r="KW248" s="739"/>
      <c r="KX248" s="739"/>
      <c r="KY248" s="739"/>
      <c r="KZ248" s="739"/>
      <c r="LA248" s="739"/>
      <c r="LB248" s="739"/>
      <c r="LC248" s="739"/>
      <c r="LD248" s="739"/>
      <c r="LE248" s="739"/>
      <c r="LF248" s="739"/>
      <c r="LG248" s="739"/>
      <c r="LH248" s="739"/>
      <c r="LI248" s="739"/>
      <c r="LJ248" s="739"/>
      <c r="LK248" s="739"/>
      <c r="LL248" s="739"/>
      <c r="LM248" s="739"/>
      <c r="LN248" s="739"/>
      <c r="LO248" s="739"/>
      <c r="LP248" s="739"/>
      <c r="LQ248" s="739"/>
      <c r="LR248" s="739"/>
      <c r="LS248" s="739"/>
      <c r="LT248" s="739"/>
      <c r="LU248" s="739"/>
      <c r="LV248" s="739"/>
      <c r="LW248" s="739"/>
      <c r="LX248" s="739"/>
      <c r="LY248" s="739"/>
      <c r="LZ248" s="739"/>
      <c r="MA248" s="739"/>
      <c r="MB248" s="739"/>
      <c r="MC248" s="739"/>
      <c r="MD248" s="739"/>
      <c r="ME248" s="739"/>
      <c r="MF248" s="739"/>
      <c r="MG248" s="739"/>
      <c r="MH248" s="739"/>
      <c r="MI248" s="739"/>
      <c r="MJ248" s="739"/>
      <c r="MK248" s="739"/>
      <c r="ML248" s="739"/>
      <c r="MM248" s="739"/>
      <c r="MN248" s="739"/>
      <c r="MO248" s="739"/>
      <c r="MP248" s="739"/>
      <c r="MQ248" s="739"/>
      <c r="MR248" s="739"/>
      <c r="MS248" s="739"/>
      <c r="MT248" s="739"/>
      <c r="MU248" s="739"/>
      <c r="MV248" s="739"/>
      <c r="MW248" s="739"/>
      <c r="MX248" s="739"/>
      <c r="MY248" s="739"/>
      <c r="MZ248" s="739"/>
      <c r="NA248" s="739"/>
      <c r="NB248" s="739"/>
      <c r="NC248" s="739"/>
      <c r="ND248" s="739"/>
      <c r="NE248" s="739"/>
      <c r="NF248" s="739"/>
      <c r="NG248" s="739"/>
      <c r="NH248" s="739"/>
      <c r="NI248" s="739"/>
      <c r="NJ248" s="739"/>
      <c r="NK248" s="739"/>
      <c r="NL248" s="739"/>
      <c r="NM248" s="739"/>
      <c r="NN248" s="739"/>
      <c r="NO248" s="739"/>
      <c r="NP248" s="739"/>
      <c r="NQ248" s="739"/>
      <c r="NR248" s="739"/>
      <c r="NS248" s="739"/>
      <c r="NT248" s="739"/>
      <c r="NU248" s="739"/>
      <c r="NV248" s="739"/>
      <c r="NW248" s="739"/>
      <c r="NX248" s="739"/>
      <c r="NY248" s="739"/>
      <c r="NZ248" s="739"/>
      <c r="OA248" s="739"/>
      <c r="OB248" s="739"/>
      <c r="OC248" s="739"/>
      <c r="OD248" s="739"/>
      <c r="OE248" s="739"/>
    </row>
    <row r="249" spans="1:395" s="740" customFormat="1" ht="30" customHeight="1" x14ac:dyDescent="0.25">
      <c r="A249" s="743">
        <v>1</v>
      </c>
      <c r="B249" s="800" t="str">
        <f>'1 уровень'!A1609</f>
        <v>УЗИ-диагностика</v>
      </c>
      <c r="C249" s="747">
        <f>'1 уровень'!C1609</f>
        <v>100</v>
      </c>
      <c r="D249" s="747">
        <v>26897.000000000004</v>
      </c>
      <c r="E249" s="747">
        <f>'1 уровень'!D1609</f>
        <v>75</v>
      </c>
      <c r="F249" s="747">
        <f t="shared" si="66"/>
        <v>20172.750000000004</v>
      </c>
      <c r="G249" s="747">
        <f>'1 уровень'!E1609</f>
        <v>0</v>
      </c>
      <c r="H249" s="748">
        <f t="shared" si="65"/>
        <v>0</v>
      </c>
      <c r="I249" s="747">
        <f>'[4]1 уровень'!G1593</f>
        <v>0</v>
      </c>
      <c r="J249" s="747"/>
      <c r="K249" s="748" t="e">
        <f t="shared" si="72"/>
        <v>#DIV/0!</v>
      </c>
      <c r="L249" s="739"/>
      <c r="M249" s="739"/>
      <c r="N249" s="739"/>
      <c r="O249" s="739"/>
      <c r="P249" s="739"/>
      <c r="Q249" s="739"/>
      <c r="R249" s="739"/>
      <c r="S249" s="739"/>
      <c r="T249" s="739"/>
      <c r="U249" s="739"/>
      <c r="V249" s="739"/>
      <c r="W249" s="739"/>
      <c r="X249" s="739"/>
      <c r="Y249" s="739"/>
      <c r="Z249" s="739"/>
      <c r="AA249" s="739"/>
      <c r="AB249" s="739"/>
      <c r="AC249" s="739"/>
      <c r="AD249" s="739"/>
      <c r="AE249" s="739"/>
      <c r="AF249" s="739"/>
      <c r="AG249" s="739"/>
      <c r="AH249" s="739"/>
      <c r="AI249" s="739"/>
      <c r="AJ249" s="739"/>
      <c r="AK249" s="739"/>
      <c r="AL249" s="739"/>
      <c r="AM249" s="739"/>
      <c r="AN249" s="739"/>
      <c r="AO249" s="739"/>
      <c r="AP249" s="739"/>
      <c r="AQ249" s="739"/>
      <c r="AR249" s="739"/>
      <c r="AS249" s="739"/>
      <c r="AT249" s="739"/>
      <c r="AU249" s="739"/>
      <c r="AV249" s="739"/>
      <c r="AW249" s="739"/>
      <c r="AX249" s="739"/>
      <c r="AY249" s="739"/>
      <c r="AZ249" s="739"/>
      <c r="BA249" s="739"/>
      <c r="BB249" s="739"/>
      <c r="BC249" s="739"/>
      <c r="BD249" s="739"/>
      <c r="BE249" s="739"/>
      <c r="BF249" s="739"/>
      <c r="BG249" s="739"/>
      <c r="BH249" s="739"/>
      <c r="BI249" s="739"/>
      <c r="BJ249" s="739"/>
      <c r="BK249" s="739"/>
      <c r="BL249" s="739"/>
      <c r="BM249" s="739"/>
      <c r="BN249" s="739"/>
      <c r="BO249" s="739"/>
      <c r="BP249" s="739"/>
      <c r="BQ249" s="739"/>
      <c r="BR249" s="739"/>
      <c r="BS249" s="739"/>
      <c r="BT249" s="739"/>
      <c r="BU249" s="739"/>
      <c r="BV249" s="739"/>
      <c r="BW249" s="739"/>
      <c r="BX249" s="739"/>
      <c r="BY249" s="739"/>
      <c r="BZ249" s="739"/>
      <c r="CA249" s="739"/>
      <c r="CB249" s="739"/>
      <c r="CC249" s="739"/>
      <c r="CD249" s="739"/>
      <c r="CE249" s="739"/>
      <c r="CF249" s="739"/>
      <c r="CG249" s="739"/>
      <c r="CH249" s="739"/>
      <c r="CI249" s="739"/>
      <c r="CJ249" s="739"/>
      <c r="CK249" s="739"/>
      <c r="CL249" s="739"/>
      <c r="CM249" s="739"/>
      <c r="CN249" s="739"/>
      <c r="CO249" s="739"/>
      <c r="CP249" s="739"/>
      <c r="CQ249" s="739"/>
      <c r="CR249" s="739"/>
      <c r="CS249" s="739"/>
      <c r="CT249" s="739"/>
      <c r="CU249" s="739"/>
      <c r="CV249" s="739"/>
      <c r="CW249" s="739"/>
      <c r="CX249" s="739"/>
      <c r="CY249" s="739"/>
      <c r="CZ249" s="739"/>
      <c r="DA249" s="739"/>
      <c r="DB249" s="739"/>
      <c r="DC249" s="739"/>
      <c r="DD249" s="739"/>
      <c r="DE249" s="739"/>
      <c r="DF249" s="739"/>
      <c r="DG249" s="739"/>
      <c r="DH249" s="739"/>
      <c r="DI249" s="739"/>
      <c r="DJ249" s="739"/>
      <c r="DK249" s="739"/>
      <c r="DL249" s="739"/>
      <c r="DM249" s="739"/>
      <c r="DN249" s="739"/>
      <c r="DO249" s="739"/>
      <c r="DP249" s="739"/>
      <c r="DQ249" s="739"/>
      <c r="DR249" s="739"/>
      <c r="DS249" s="739"/>
      <c r="DT249" s="739"/>
      <c r="DU249" s="739"/>
      <c r="DV249" s="739"/>
      <c r="DW249" s="739"/>
      <c r="DX249" s="739"/>
      <c r="DY249" s="739"/>
      <c r="DZ249" s="739"/>
      <c r="EA249" s="739"/>
      <c r="EB249" s="739"/>
      <c r="EC249" s="739"/>
      <c r="ED249" s="739"/>
      <c r="EE249" s="739"/>
      <c r="EF249" s="739"/>
      <c r="EG249" s="739"/>
      <c r="EH249" s="739"/>
      <c r="EI249" s="739"/>
      <c r="EJ249" s="739"/>
      <c r="EK249" s="739"/>
      <c r="EL249" s="739"/>
      <c r="EM249" s="739"/>
      <c r="EN249" s="739"/>
      <c r="EO249" s="739"/>
      <c r="EP249" s="739"/>
      <c r="EQ249" s="739"/>
      <c r="ER249" s="739"/>
      <c r="ES249" s="739"/>
      <c r="ET249" s="739"/>
      <c r="EU249" s="739"/>
      <c r="EV249" s="739"/>
      <c r="EW249" s="739"/>
      <c r="EX249" s="739"/>
      <c r="EY249" s="739"/>
      <c r="EZ249" s="739"/>
      <c r="FA249" s="739"/>
      <c r="FB249" s="739"/>
      <c r="FC249" s="739"/>
      <c r="FD249" s="739"/>
      <c r="FE249" s="739"/>
      <c r="FF249" s="739"/>
      <c r="FG249" s="739"/>
      <c r="FH249" s="739"/>
      <c r="FI249" s="739"/>
      <c r="FJ249" s="739"/>
      <c r="FK249" s="739"/>
      <c r="FL249" s="739"/>
      <c r="FM249" s="739"/>
      <c r="FN249" s="739"/>
      <c r="FO249" s="739"/>
      <c r="FP249" s="739"/>
      <c r="FQ249" s="739"/>
      <c r="FR249" s="739"/>
      <c r="FS249" s="739"/>
      <c r="FT249" s="739"/>
      <c r="FU249" s="739"/>
      <c r="FV249" s="739"/>
      <c r="FW249" s="739"/>
      <c r="FX249" s="739"/>
      <c r="FY249" s="739"/>
      <c r="FZ249" s="739"/>
      <c r="GA249" s="739"/>
      <c r="GB249" s="739"/>
      <c r="GC249" s="739"/>
      <c r="GD249" s="739"/>
      <c r="GE249" s="739"/>
      <c r="GF249" s="739"/>
      <c r="GG249" s="739"/>
      <c r="GH249" s="739"/>
      <c r="GI249" s="739"/>
      <c r="GJ249" s="739"/>
      <c r="GK249" s="739"/>
      <c r="GL249" s="739"/>
      <c r="GM249" s="739"/>
      <c r="GN249" s="739"/>
      <c r="GO249" s="739"/>
      <c r="GP249" s="739"/>
      <c r="GQ249" s="739"/>
      <c r="GR249" s="739"/>
      <c r="GS249" s="739"/>
      <c r="GT249" s="739"/>
      <c r="GU249" s="739"/>
      <c r="GV249" s="739"/>
      <c r="GW249" s="739"/>
      <c r="GX249" s="739"/>
      <c r="GY249" s="739"/>
      <c r="GZ249" s="739"/>
      <c r="HA249" s="739"/>
      <c r="HB249" s="739"/>
      <c r="HC249" s="739"/>
      <c r="HD249" s="739"/>
      <c r="HE249" s="739"/>
      <c r="HF249" s="739"/>
      <c r="HG249" s="739"/>
      <c r="HH249" s="739"/>
      <c r="HI249" s="739"/>
      <c r="HJ249" s="739"/>
      <c r="HK249" s="739"/>
      <c r="HL249" s="739"/>
      <c r="HM249" s="739"/>
      <c r="HN249" s="739"/>
      <c r="HO249" s="739"/>
      <c r="HP249" s="739"/>
      <c r="HQ249" s="739"/>
      <c r="HR249" s="739"/>
      <c r="HS249" s="739"/>
      <c r="HT249" s="739"/>
      <c r="HU249" s="739"/>
      <c r="HV249" s="739"/>
      <c r="HW249" s="739"/>
      <c r="HX249" s="739"/>
      <c r="HY249" s="739"/>
      <c r="HZ249" s="739"/>
      <c r="IA249" s="739"/>
      <c r="IB249" s="739"/>
      <c r="IC249" s="739"/>
      <c r="ID249" s="739"/>
      <c r="IE249" s="739"/>
      <c r="IF249" s="739"/>
      <c r="IG249" s="739"/>
      <c r="IH249" s="739"/>
      <c r="II249" s="739"/>
      <c r="IJ249" s="739"/>
      <c r="IK249" s="739"/>
      <c r="IL249" s="739"/>
      <c r="IM249" s="739"/>
      <c r="IN249" s="739"/>
      <c r="IO249" s="739"/>
      <c r="IP249" s="739"/>
      <c r="IQ249" s="739"/>
      <c r="IR249" s="739"/>
      <c r="IS249" s="739"/>
      <c r="IT249" s="739"/>
      <c r="IU249" s="739"/>
      <c r="IV249" s="739"/>
      <c r="IW249" s="739"/>
      <c r="IX249" s="739"/>
      <c r="IY249" s="739"/>
      <c r="IZ249" s="739"/>
      <c r="JA249" s="739"/>
      <c r="JB249" s="739"/>
      <c r="JC249" s="739"/>
      <c r="JD249" s="739"/>
      <c r="JE249" s="739"/>
      <c r="JF249" s="739"/>
      <c r="JG249" s="739"/>
      <c r="JH249" s="739"/>
      <c r="JI249" s="739"/>
      <c r="JJ249" s="739"/>
      <c r="JK249" s="739"/>
      <c r="JL249" s="739"/>
      <c r="JM249" s="739"/>
      <c r="JN249" s="739"/>
      <c r="JO249" s="739"/>
      <c r="JP249" s="739"/>
      <c r="JQ249" s="739"/>
      <c r="JR249" s="739"/>
      <c r="JS249" s="739"/>
      <c r="JT249" s="739"/>
      <c r="JU249" s="739"/>
      <c r="JV249" s="739"/>
      <c r="JW249" s="739"/>
      <c r="JX249" s="739"/>
      <c r="JY249" s="739"/>
      <c r="JZ249" s="739"/>
      <c r="KA249" s="739"/>
      <c r="KB249" s="739"/>
      <c r="KC249" s="739"/>
      <c r="KD249" s="739"/>
      <c r="KE249" s="739"/>
      <c r="KF249" s="739"/>
      <c r="KG249" s="739"/>
      <c r="KH249" s="739"/>
      <c r="KI249" s="739"/>
      <c r="KJ249" s="739"/>
      <c r="KK249" s="739"/>
      <c r="KL249" s="739"/>
      <c r="KM249" s="739"/>
      <c r="KN249" s="739"/>
      <c r="KO249" s="739"/>
      <c r="KP249" s="739"/>
      <c r="KQ249" s="739"/>
      <c r="KR249" s="739"/>
      <c r="KS249" s="739"/>
      <c r="KT249" s="739"/>
      <c r="KU249" s="739"/>
      <c r="KV249" s="739"/>
      <c r="KW249" s="739"/>
      <c r="KX249" s="739"/>
      <c r="KY249" s="739"/>
      <c r="KZ249" s="739"/>
      <c r="LA249" s="739"/>
      <c r="LB249" s="739"/>
      <c r="LC249" s="739"/>
      <c r="LD249" s="739"/>
      <c r="LE249" s="739"/>
      <c r="LF249" s="739"/>
      <c r="LG249" s="739"/>
      <c r="LH249" s="739"/>
      <c r="LI249" s="739"/>
      <c r="LJ249" s="739"/>
      <c r="LK249" s="739"/>
      <c r="LL249" s="739"/>
      <c r="LM249" s="739"/>
      <c r="LN249" s="739"/>
      <c r="LO249" s="739"/>
      <c r="LP249" s="739"/>
      <c r="LQ249" s="739"/>
      <c r="LR249" s="739"/>
      <c r="LS249" s="739"/>
      <c r="LT249" s="739"/>
      <c r="LU249" s="739"/>
      <c r="LV249" s="739"/>
      <c r="LW249" s="739"/>
      <c r="LX249" s="739"/>
      <c r="LY249" s="739"/>
      <c r="LZ249" s="739"/>
      <c r="MA249" s="739"/>
      <c r="MB249" s="739"/>
      <c r="MC249" s="739"/>
      <c r="MD249" s="739"/>
      <c r="ME249" s="739"/>
      <c r="MF249" s="739"/>
      <c r="MG249" s="739"/>
      <c r="MH249" s="739"/>
      <c r="MI249" s="739"/>
      <c r="MJ249" s="739"/>
      <c r="MK249" s="739"/>
      <c r="ML249" s="739"/>
      <c r="MM249" s="739"/>
      <c r="MN249" s="739"/>
      <c r="MO249" s="739"/>
      <c r="MP249" s="739"/>
      <c r="MQ249" s="739"/>
      <c r="MR249" s="739"/>
      <c r="MS249" s="739"/>
      <c r="MT249" s="739"/>
      <c r="MU249" s="739"/>
      <c r="MV249" s="739"/>
      <c r="MW249" s="739"/>
      <c r="MX249" s="739"/>
      <c r="MY249" s="739"/>
      <c r="MZ249" s="739"/>
      <c r="NA249" s="739"/>
      <c r="NB249" s="739"/>
      <c r="NC249" s="739"/>
      <c r="ND249" s="739"/>
      <c r="NE249" s="739"/>
      <c r="NF249" s="739"/>
      <c r="NG249" s="739"/>
      <c r="NH249" s="739"/>
      <c r="NI249" s="739"/>
      <c r="NJ249" s="739"/>
      <c r="NK249" s="739"/>
      <c r="NL249" s="739"/>
      <c r="NM249" s="739"/>
      <c r="NN249" s="739"/>
      <c r="NO249" s="739"/>
      <c r="NP249" s="739"/>
      <c r="NQ249" s="739"/>
      <c r="NR249" s="739"/>
      <c r="NS249" s="739"/>
      <c r="NT249" s="739"/>
      <c r="NU249" s="739"/>
      <c r="NV249" s="739"/>
      <c r="NW249" s="739"/>
      <c r="NX249" s="739"/>
      <c r="NY249" s="739"/>
      <c r="NZ249" s="739"/>
      <c r="OA249" s="739"/>
      <c r="OB249" s="739"/>
      <c r="OC249" s="739"/>
      <c r="OD249" s="739"/>
      <c r="OE249" s="739"/>
    </row>
    <row r="250" spans="1:395" s="740" customFormat="1" ht="30" customHeight="1" x14ac:dyDescent="0.25">
      <c r="A250" s="743">
        <v>1</v>
      </c>
      <c r="B250" s="800" t="str">
        <f>'1 уровень'!A1610</f>
        <v>Цитологические исследования</v>
      </c>
      <c r="C250" s="747">
        <f>'1 уровень'!C1610</f>
        <v>1225</v>
      </c>
      <c r="D250" s="747">
        <v>105215.25</v>
      </c>
      <c r="E250" s="747">
        <f>'1 уровень'!D1610</f>
        <v>919</v>
      </c>
      <c r="F250" s="747">
        <f t="shared" si="66"/>
        <v>78911.4375</v>
      </c>
      <c r="G250" s="747">
        <f>'1 уровень'!E1610</f>
        <v>529</v>
      </c>
      <c r="H250" s="748">
        <f t="shared" si="65"/>
        <v>57.562568008705114</v>
      </c>
      <c r="I250" s="747">
        <f>'[4]1 уровень'!G1594</f>
        <v>0</v>
      </c>
      <c r="J250" s="747"/>
      <c r="K250" s="748">
        <f t="shared" si="72"/>
        <v>0</v>
      </c>
      <c r="L250" s="739"/>
      <c r="M250" s="739"/>
      <c r="N250" s="739"/>
      <c r="O250" s="739"/>
      <c r="P250" s="739"/>
      <c r="Q250" s="739"/>
      <c r="R250" s="739"/>
      <c r="S250" s="739"/>
      <c r="T250" s="739"/>
      <c r="U250" s="739"/>
      <c r="V250" s="739"/>
      <c r="W250" s="739"/>
      <c r="X250" s="739"/>
      <c r="Y250" s="739"/>
      <c r="Z250" s="739"/>
      <c r="AA250" s="739"/>
      <c r="AB250" s="739"/>
      <c r="AC250" s="739"/>
      <c r="AD250" s="739"/>
      <c r="AE250" s="739"/>
      <c r="AF250" s="739"/>
      <c r="AG250" s="739"/>
      <c r="AH250" s="739"/>
      <c r="AI250" s="739"/>
      <c r="AJ250" s="739"/>
      <c r="AK250" s="739"/>
      <c r="AL250" s="739"/>
      <c r="AM250" s="739"/>
      <c r="AN250" s="739"/>
      <c r="AO250" s="739"/>
      <c r="AP250" s="739"/>
      <c r="AQ250" s="739"/>
      <c r="AR250" s="739"/>
      <c r="AS250" s="739"/>
      <c r="AT250" s="739"/>
      <c r="AU250" s="739"/>
      <c r="AV250" s="739"/>
      <c r="AW250" s="739"/>
      <c r="AX250" s="739"/>
      <c r="AY250" s="739"/>
      <c r="AZ250" s="739"/>
      <c r="BA250" s="739"/>
      <c r="BB250" s="739"/>
      <c r="BC250" s="739"/>
      <c r="BD250" s="739"/>
      <c r="BE250" s="739"/>
      <c r="BF250" s="739"/>
      <c r="BG250" s="739"/>
      <c r="BH250" s="739"/>
      <c r="BI250" s="739"/>
      <c r="BJ250" s="739"/>
      <c r="BK250" s="739"/>
      <c r="BL250" s="739"/>
      <c r="BM250" s="739"/>
      <c r="BN250" s="739"/>
      <c r="BO250" s="739"/>
      <c r="BP250" s="739"/>
      <c r="BQ250" s="739"/>
      <c r="BR250" s="739"/>
      <c r="BS250" s="739"/>
      <c r="BT250" s="739"/>
      <c r="BU250" s="739"/>
      <c r="BV250" s="739"/>
      <c r="BW250" s="739"/>
      <c r="BX250" s="739"/>
      <c r="BY250" s="739"/>
      <c r="BZ250" s="739"/>
      <c r="CA250" s="739"/>
      <c r="CB250" s="739"/>
      <c r="CC250" s="739"/>
      <c r="CD250" s="739"/>
      <c r="CE250" s="739"/>
      <c r="CF250" s="739"/>
      <c r="CG250" s="739"/>
      <c r="CH250" s="739"/>
      <c r="CI250" s="739"/>
      <c r="CJ250" s="739"/>
      <c r="CK250" s="739"/>
      <c r="CL250" s="739"/>
      <c r="CM250" s="739"/>
      <c r="CN250" s="739"/>
      <c r="CO250" s="739"/>
      <c r="CP250" s="739"/>
      <c r="CQ250" s="739"/>
      <c r="CR250" s="739"/>
      <c r="CS250" s="739"/>
      <c r="CT250" s="739"/>
      <c r="CU250" s="739"/>
      <c r="CV250" s="739"/>
      <c r="CW250" s="739"/>
      <c r="CX250" s="739"/>
      <c r="CY250" s="739"/>
      <c r="CZ250" s="739"/>
      <c r="DA250" s="739"/>
      <c r="DB250" s="739"/>
      <c r="DC250" s="739"/>
      <c r="DD250" s="739"/>
      <c r="DE250" s="739"/>
      <c r="DF250" s="739"/>
      <c r="DG250" s="739"/>
      <c r="DH250" s="739"/>
      <c r="DI250" s="739"/>
      <c r="DJ250" s="739"/>
      <c r="DK250" s="739"/>
      <c r="DL250" s="739"/>
      <c r="DM250" s="739"/>
      <c r="DN250" s="739"/>
      <c r="DO250" s="739"/>
      <c r="DP250" s="739"/>
      <c r="DQ250" s="739"/>
      <c r="DR250" s="739"/>
      <c r="DS250" s="739"/>
      <c r="DT250" s="739"/>
      <c r="DU250" s="739"/>
      <c r="DV250" s="739"/>
      <c r="DW250" s="739"/>
      <c r="DX250" s="739"/>
      <c r="DY250" s="739"/>
      <c r="DZ250" s="739"/>
      <c r="EA250" s="739"/>
      <c r="EB250" s="739"/>
      <c r="EC250" s="739"/>
      <c r="ED250" s="739"/>
      <c r="EE250" s="739"/>
      <c r="EF250" s="739"/>
      <c r="EG250" s="739"/>
      <c r="EH250" s="739"/>
      <c r="EI250" s="739"/>
      <c r="EJ250" s="739"/>
      <c r="EK250" s="739"/>
      <c r="EL250" s="739"/>
      <c r="EM250" s="739"/>
      <c r="EN250" s="739"/>
      <c r="EO250" s="739"/>
      <c r="EP250" s="739"/>
      <c r="EQ250" s="739"/>
      <c r="ER250" s="739"/>
      <c r="ES250" s="739"/>
      <c r="ET250" s="739"/>
      <c r="EU250" s="739"/>
      <c r="EV250" s="739"/>
      <c r="EW250" s="739"/>
      <c r="EX250" s="739"/>
      <c r="EY250" s="739"/>
      <c r="EZ250" s="739"/>
      <c r="FA250" s="739"/>
      <c r="FB250" s="739"/>
      <c r="FC250" s="739"/>
      <c r="FD250" s="739"/>
      <c r="FE250" s="739"/>
      <c r="FF250" s="739"/>
      <c r="FG250" s="739"/>
      <c r="FH250" s="739"/>
      <c r="FI250" s="739"/>
      <c r="FJ250" s="739"/>
      <c r="FK250" s="739"/>
      <c r="FL250" s="739"/>
      <c r="FM250" s="739"/>
      <c r="FN250" s="739"/>
      <c r="FO250" s="739"/>
      <c r="FP250" s="739"/>
      <c r="FQ250" s="739"/>
      <c r="FR250" s="739"/>
      <c r="FS250" s="739"/>
      <c r="FT250" s="739"/>
      <c r="FU250" s="739"/>
      <c r="FV250" s="739"/>
      <c r="FW250" s="739"/>
      <c r="FX250" s="739"/>
      <c r="FY250" s="739"/>
      <c r="FZ250" s="739"/>
      <c r="GA250" s="739"/>
      <c r="GB250" s="739"/>
      <c r="GC250" s="739"/>
      <c r="GD250" s="739"/>
      <c r="GE250" s="739"/>
      <c r="GF250" s="739"/>
      <c r="GG250" s="739"/>
      <c r="GH250" s="739"/>
      <c r="GI250" s="739"/>
      <c r="GJ250" s="739"/>
      <c r="GK250" s="739"/>
      <c r="GL250" s="739"/>
      <c r="GM250" s="739"/>
      <c r="GN250" s="739"/>
      <c r="GO250" s="739"/>
      <c r="GP250" s="739"/>
      <c r="GQ250" s="739"/>
      <c r="GR250" s="739"/>
      <c r="GS250" s="739"/>
      <c r="GT250" s="739"/>
      <c r="GU250" s="739"/>
      <c r="GV250" s="739"/>
      <c r="GW250" s="739"/>
      <c r="GX250" s="739"/>
      <c r="GY250" s="739"/>
      <c r="GZ250" s="739"/>
      <c r="HA250" s="739"/>
      <c r="HB250" s="739"/>
      <c r="HC250" s="739"/>
      <c r="HD250" s="739"/>
      <c r="HE250" s="739"/>
      <c r="HF250" s="739"/>
      <c r="HG250" s="739"/>
      <c r="HH250" s="739"/>
      <c r="HI250" s="739"/>
      <c r="HJ250" s="739"/>
      <c r="HK250" s="739"/>
      <c r="HL250" s="739"/>
      <c r="HM250" s="739"/>
      <c r="HN250" s="739"/>
      <c r="HO250" s="739"/>
      <c r="HP250" s="739"/>
      <c r="HQ250" s="739"/>
      <c r="HR250" s="739"/>
      <c r="HS250" s="739"/>
      <c r="HT250" s="739"/>
      <c r="HU250" s="739"/>
      <c r="HV250" s="739"/>
      <c r="HW250" s="739"/>
      <c r="HX250" s="739"/>
      <c r="HY250" s="739"/>
      <c r="HZ250" s="739"/>
      <c r="IA250" s="739"/>
      <c r="IB250" s="739"/>
      <c r="IC250" s="739"/>
      <c r="ID250" s="739"/>
      <c r="IE250" s="739"/>
      <c r="IF250" s="739"/>
      <c r="IG250" s="739"/>
      <c r="IH250" s="739"/>
      <c r="II250" s="739"/>
      <c r="IJ250" s="739"/>
      <c r="IK250" s="739"/>
      <c r="IL250" s="739"/>
      <c r="IM250" s="739"/>
      <c r="IN250" s="739"/>
      <c r="IO250" s="739"/>
      <c r="IP250" s="739"/>
      <c r="IQ250" s="739"/>
      <c r="IR250" s="739"/>
      <c r="IS250" s="739"/>
      <c r="IT250" s="739"/>
      <c r="IU250" s="739"/>
      <c r="IV250" s="739"/>
      <c r="IW250" s="739"/>
      <c r="IX250" s="739"/>
      <c r="IY250" s="739"/>
      <c r="IZ250" s="739"/>
      <c r="JA250" s="739"/>
      <c r="JB250" s="739"/>
      <c r="JC250" s="739"/>
      <c r="JD250" s="739"/>
      <c r="JE250" s="739"/>
      <c r="JF250" s="739"/>
      <c r="JG250" s="739"/>
      <c r="JH250" s="739"/>
      <c r="JI250" s="739"/>
      <c r="JJ250" s="739"/>
      <c r="JK250" s="739"/>
      <c r="JL250" s="739"/>
      <c r="JM250" s="739"/>
      <c r="JN250" s="739"/>
      <c r="JO250" s="739"/>
      <c r="JP250" s="739"/>
      <c r="JQ250" s="739"/>
      <c r="JR250" s="739"/>
      <c r="JS250" s="739"/>
      <c r="JT250" s="739"/>
      <c r="JU250" s="739"/>
      <c r="JV250" s="739"/>
      <c r="JW250" s="739"/>
      <c r="JX250" s="739"/>
      <c r="JY250" s="739"/>
      <c r="JZ250" s="739"/>
      <c r="KA250" s="739"/>
      <c r="KB250" s="739"/>
      <c r="KC250" s="739"/>
      <c r="KD250" s="739"/>
      <c r="KE250" s="739"/>
      <c r="KF250" s="739"/>
      <c r="KG250" s="739"/>
      <c r="KH250" s="739"/>
      <c r="KI250" s="739"/>
      <c r="KJ250" s="739"/>
      <c r="KK250" s="739"/>
      <c r="KL250" s="739"/>
      <c r="KM250" s="739"/>
      <c r="KN250" s="739"/>
      <c r="KO250" s="739"/>
      <c r="KP250" s="739"/>
      <c r="KQ250" s="739"/>
      <c r="KR250" s="739"/>
      <c r="KS250" s="739"/>
      <c r="KT250" s="739"/>
      <c r="KU250" s="739"/>
      <c r="KV250" s="739"/>
      <c r="KW250" s="739"/>
      <c r="KX250" s="739"/>
      <c r="KY250" s="739"/>
      <c r="KZ250" s="739"/>
      <c r="LA250" s="739"/>
      <c r="LB250" s="739"/>
      <c r="LC250" s="739"/>
      <c r="LD250" s="739"/>
      <c r="LE250" s="739"/>
      <c r="LF250" s="739"/>
      <c r="LG250" s="739"/>
      <c r="LH250" s="739"/>
      <c r="LI250" s="739"/>
      <c r="LJ250" s="739"/>
      <c r="LK250" s="739"/>
      <c r="LL250" s="739"/>
      <c r="LM250" s="739"/>
      <c r="LN250" s="739"/>
      <c r="LO250" s="739"/>
      <c r="LP250" s="739"/>
      <c r="LQ250" s="739"/>
      <c r="LR250" s="739"/>
      <c r="LS250" s="739"/>
      <c r="LT250" s="739"/>
      <c r="LU250" s="739"/>
      <c r="LV250" s="739"/>
      <c r="LW250" s="739"/>
      <c r="LX250" s="739"/>
      <c r="LY250" s="739"/>
      <c r="LZ250" s="739"/>
      <c r="MA250" s="739"/>
      <c r="MB250" s="739"/>
      <c r="MC250" s="739"/>
      <c r="MD250" s="739"/>
      <c r="ME250" s="739"/>
      <c r="MF250" s="739"/>
      <c r="MG250" s="739"/>
      <c r="MH250" s="739"/>
      <c r="MI250" s="739"/>
      <c r="MJ250" s="739"/>
      <c r="MK250" s="739"/>
      <c r="ML250" s="739"/>
      <c r="MM250" s="739"/>
      <c r="MN250" s="739"/>
      <c r="MO250" s="739"/>
      <c r="MP250" s="739"/>
      <c r="MQ250" s="739"/>
      <c r="MR250" s="739"/>
      <c r="MS250" s="739"/>
      <c r="MT250" s="739"/>
      <c r="MU250" s="739"/>
      <c r="MV250" s="739"/>
      <c r="MW250" s="739"/>
      <c r="MX250" s="739"/>
      <c r="MY250" s="739"/>
      <c r="MZ250" s="739"/>
      <c r="NA250" s="739"/>
      <c r="NB250" s="739"/>
      <c r="NC250" s="739"/>
      <c r="ND250" s="739"/>
      <c r="NE250" s="739"/>
      <c r="NF250" s="739"/>
      <c r="NG250" s="739"/>
      <c r="NH250" s="739"/>
      <c r="NI250" s="739"/>
      <c r="NJ250" s="739"/>
      <c r="NK250" s="739"/>
      <c r="NL250" s="739"/>
      <c r="NM250" s="739"/>
      <c r="NN250" s="739"/>
      <c r="NO250" s="739"/>
      <c r="NP250" s="739"/>
      <c r="NQ250" s="739"/>
      <c r="NR250" s="739"/>
      <c r="NS250" s="739"/>
      <c r="NT250" s="739"/>
      <c r="NU250" s="739"/>
      <c r="NV250" s="739"/>
      <c r="NW250" s="739"/>
      <c r="NX250" s="739"/>
      <c r="NY250" s="739"/>
      <c r="NZ250" s="739"/>
      <c r="OA250" s="739"/>
      <c r="OB250" s="739"/>
      <c r="OC250" s="739"/>
      <c r="OD250" s="739"/>
      <c r="OE250" s="739"/>
    </row>
    <row r="251" spans="1:395" s="740" customFormat="1" ht="30" customHeight="1" x14ac:dyDescent="0.25">
      <c r="A251" s="743">
        <v>1</v>
      </c>
      <c r="B251" s="184" t="s">
        <v>619</v>
      </c>
      <c r="C251" s="747"/>
      <c r="D251" s="747"/>
      <c r="E251" s="747"/>
      <c r="F251" s="747">
        <f t="shared" si="66"/>
        <v>0</v>
      </c>
      <c r="G251" s="747"/>
      <c r="H251" s="748"/>
      <c r="I251" s="747"/>
      <c r="J251" s="747"/>
      <c r="K251" s="748"/>
      <c r="L251" s="739"/>
      <c r="M251" s="739"/>
      <c r="N251" s="739"/>
      <c r="O251" s="739"/>
      <c r="P251" s="739"/>
      <c r="Q251" s="739"/>
      <c r="R251" s="739"/>
      <c r="S251" s="739"/>
      <c r="T251" s="739"/>
      <c r="U251" s="739"/>
      <c r="V251" s="739"/>
      <c r="W251" s="739"/>
      <c r="X251" s="739"/>
      <c r="Y251" s="739"/>
      <c r="Z251" s="739"/>
      <c r="AA251" s="739"/>
      <c r="AB251" s="739"/>
      <c r="AC251" s="739"/>
      <c r="AD251" s="739"/>
      <c r="AE251" s="739"/>
      <c r="AF251" s="739"/>
      <c r="AG251" s="739"/>
      <c r="AH251" s="739"/>
      <c r="AI251" s="739"/>
      <c r="AJ251" s="739"/>
      <c r="AK251" s="739"/>
      <c r="AL251" s="739"/>
      <c r="AM251" s="739"/>
      <c r="AN251" s="739"/>
      <c r="AO251" s="739"/>
      <c r="AP251" s="739"/>
      <c r="AQ251" s="739"/>
      <c r="AR251" s="739"/>
      <c r="AS251" s="739"/>
      <c r="AT251" s="739"/>
      <c r="AU251" s="739"/>
      <c r="AV251" s="739"/>
      <c r="AW251" s="739"/>
      <c r="AX251" s="739"/>
      <c r="AY251" s="739"/>
      <c r="AZ251" s="739"/>
      <c r="BA251" s="739"/>
      <c r="BB251" s="739"/>
      <c r="BC251" s="739"/>
      <c r="BD251" s="739"/>
      <c r="BE251" s="739"/>
      <c r="BF251" s="739"/>
      <c r="BG251" s="739"/>
      <c r="BH251" s="739"/>
      <c r="BI251" s="739"/>
      <c r="BJ251" s="739"/>
      <c r="BK251" s="739"/>
      <c r="BL251" s="739"/>
      <c r="BM251" s="739"/>
      <c r="BN251" s="739"/>
      <c r="BO251" s="739"/>
      <c r="BP251" s="739"/>
      <c r="BQ251" s="739"/>
      <c r="BR251" s="739"/>
      <c r="BS251" s="739"/>
      <c r="BT251" s="739"/>
      <c r="BU251" s="739"/>
      <c r="BV251" s="739"/>
      <c r="BW251" s="739"/>
      <c r="BX251" s="739"/>
      <c r="BY251" s="739"/>
      <c r="BZ251" s="739"/>
      <c r="CA251" s="739"/>
      <c r="CB251" s="739"/>
      <c r="CC251" s="739"/>
      <c r="CD251" s="739"/>
      <c r="CE251" s="739"/>
      <c r="CF251" s="739"/>
      <c r="CG251" s="739"/>
      <c r="CH251" s="739"/>
      <c r="CI251" s="739"/>
      <c r="CJ251" s="739"/>
      <c r="CK251" s="739"/>
      <c r="CL251" s="739"/>
      <c r="CM251" s="739"/>
      <c r="CN251" s="739"/>
      <c r="CO251" s="739"/>
      <c r="CP251" s="739"/>
      <c r="CQ251" s="739"/>
      <c r="CR251" s="739"/>
      <c r="CS251" s="739"/>
      <c r="CT251" s="739"/>
      <c r="CU251" s="739"/>
      <c r="CV251" s="739"/>
      <c r="CW251" s="739"/>
      <c r="CX251" s="739"/>
      <c r="CY251" s="739"/>
      <c r="CZ251" s="739"/>
      <c r="DA251" s="739"/>
      <c r="DB251" s="739"/>
      <c r="DC251" s="739"/>
      <c r="DD251" s="739"/>
      <c r="DE251" s="739"/>
      <c r="DF251" s="739"/>
      <c r="DG251" s="739"/>
      <c r="DH251" s="739"/>
      <c r="DI251" s="739"/>
      <c r="DJ251" s="739"/>
      <c r="DK251" s="739"/>
      <c r="DL251" s="739"/>
      <c r="DM251" s="739"/>
      <c r="DN251" s="739"/>
      <c r="DO251" s="739"/>
      <c r="DP251" s="739"/>
      <c r="DQ251" s="739"/>
      <c r="DR251" s="739"/>
      <c r="DS251" s="739"/>
      <c r="DT251" s="739"/>
      <c r="DU251" s="739"/>
      <c r="DV251" s="739"/>
      <c r="DW251" s="739"/>
      <c r="DX251" s="739"/>
      <c r="DY251" s="739"/>
      <c r="DZ251" s="739"/>
      <c r="EA251" s="739"/>
      <c r="EB251" s="739"/>
      <c r="EC251" s="739"/>
      <c r="ED251" s="739"/>
      <c r="EE251" s="739"/>
      <c r="EF251" s="739"/>
      <c r="EG251" s="739"/>
      <c r="EH251" s="739"/>
      <c r="EI251" s="739"/>
      <c r="EJ251" s="739"/>
      <c r="EK251" s="739"/>
      <c r="EL251" s="739"/>
      <c r="EM251" s="739"/>
      <c r="EN251" s="739"/>
      <c r="EO251" s="739"/>
      <c r="EP251" s="739"/>
      <c r="EQ251" s="739"/>
      <c r="ER251" s="739"/>
      <c r="ES251" s="739"/>
      <c r="ET251" s="739"/>
      <c r="EU251" s="739"/>
      <c r="EV251" s="739"/>
      <c r="EW251" s="739"/>
      <c r="EX251" s="739"/>
      <c r="EY251" s="739"/>
      <c r="EZ251" s="739"/>
      <c r="FA251" s="739"/>
      <c r="FB251" s="739"/>
      <c r="FC251" s="739"/>
      <c r="FD251" s="739"/>
      <c r="FE251" s="739"/>
      <c r="FF251" s="739"/>
      <c r="FG251" s="739"/>
      <c r="FH251" s="739"/>
      <c r="FI251" s="739"/>
      <c r="FJ251" s="739"/>
      <c r="FK251" s="739"/>
      <c r="FL251" s="739"/>
      <c r="FM251" s="739"/>
      <c r="FN251" s="739"/>
      <c r="FO251" s="739"/>
      <c r="FP251" s="739"/>
      <c r="FQ251" s="739"/>
      <c r="FR251" s="739"/>
      <c r="FS251" s="739"/>
      <c r="FT251" s="739"/>
      <c r="FU251" s="739"/>
      <c r="FV251" s="739"/>
      <c r="FW251" s="739"/>
      <c r="FX251" s="739"/>
      <c r="FY251" s="739"/>
      <c r="FZ251" s="739"/>
      <c r="GA251" s="739"/>
      <c r="GB251" s="739"/>
      <c r="GC251" s="739"/>
      <c r="GD251" s="739"/>
      <c r="GE251" s="739"/>
      <c r="GF251" s="739"/>
      <c r="GG251" s="739"/>
      <c r="GH251" s="739"/>
      <c r="GI251" s="739"/>
      <c r="GJ251" s="739"/>
      <c r="GK251" s="739"/>
      <c r="GL251" s="739"/>
      <c r="GM251" s="739"/>
      <c r="GN251" s="739"/>
      <c r="GO251" s="739"/>
      <c r="GP251" s="739"/>
      <c r="GQ251" s="739"/>
      <c r="GR251" s="739"/>
      <c r="GS251" s="739"/>
      <c r="GT251" s="739"/>
      <c r="GU251" s="739"/>
      <c r="GV251" s="739"/>
      <c r="GW251" s="739"/>
      <c r="GX251" s="739"/>
      <c r="GY251" s="739"/>
      <c r="GZ251" s="739"/>
      <c r="HA251" s="739"/>
      <c r="HB251" s="739"/>
      <c r="HC251" s="739"/>
      <c r="HD251" s="739"/>
      <c r="HE251" s="739"/>
      <c r="HF251" s="739"/>
      <c r="HG251" s="739"/>
      <c r="HH251" s="739"/>
      <c r="HI251" s="739"/>
      <c r="HJ251" s="739"/>
      <c r="HK251" s="739"/>
      <c r="HL251" s="739"/>
      <c r="HM251" s="739"/>
      <c r="HN251" s="739"/>
      <c r="HO251" s="739"/>
      <c r="HP251" s="739"/>
      <c r="HQ251" s="739"/>
      <c r="HR251" s="739"/>
      <c r="HS251" s="739"/>
      <c r="HT251" s="739"/>
      <c r="HU251" s="739"/>
      <c r="HV251" s="739"/>
      <c r="HW251" s="739"/>
      <c r="HX251" s="739"/>
      <c r="HY251" s="739"/>
      <c r="HZ251" s="739"/>
      <c r="IA251" s="739"/>
      <c r="IB251" s="739"/>
      <c r="IC251" s="739"/>
      <c r="ID251" s="739"/>
      <c r="IE251" s="739"/>
      <c r="IF251" s="739"/>
      <c r="IG251" s="739"/>
      <c r="IH251" s="739"/>
      <c r="II251" s="739"/>
      <c r="IJ251" s="739"/>
      <c r="IK251" s="739"/>
      <c r="IL251" s="739"/>
      <c r="IM251" s="739"/>
      <c r="IN251" s="739"/>
      <c r="IO251" s="739"/>
      <c r="IP251" s="739"/>
      <c r="IQ251" s="739"/>
      <c r="IR251" s="739"/>
      <c r="IS251" s="739"/>
      <c r="IT251" s="739"/>
      <c r="IU251" s="739"/>
      <c r="IV251" s="739"/>
      <c r="IW251" s="739"/>
      <c r="IX251" s="739"/>
      <c r="IY251" s="739"/>
      <c r="IZ251" s="739"/>
      <c r="JA251" s="739"/>
      <c r="JB251" s="739"/>
      <c r="JC251" s="739"/>
      <c r="JD251" s="739"/>
      <c r="JE251" s="739"/>
      <c r="JF251" s="739"/>
      <c r="JG251" s="739"/>
      <c r="JH251" s="739"/>
      <c r="JI251" s="739"/>
      <c r="JJ251" s="739"/>
      <c r="JK251" s="739"/>
      <c r="JL251" s="739"/>
      <c r="JM251" s="739"/>
      <c r="JN251" s="739"/>
      <c r="JO251" s="739"/>
      <c r="JP251" s="739"/>
      <c r="JQ251" s="739"/>
      <c r="JR251" s="739"/>
      <c r="JS251" s="739"/>
      <c r="JT251" s="739"/>
      <c r="JU251" s="739"/>
      <c r="JV251" s="739"/>
      <c r="JW251" s="739"/>
      <c r="JX251" s="739"/>
      <c r="JY251" s="739"/>
      <c r="JZ251" s="739"/>
      <c r="KA251" s="739"/>
      <c r="KB251" s="739"/>
      <c r="KC251" s="739"/>
      <c r="KD251" s="739"/>
      <c r="KE251" s="739"/>
      <c r="KF251" s="739"/>
      <c r="KG251" s="739"/>
      <c r="KH251" s="739"/>
      <c r="KI251" s="739"/>
      <c r="KJ251" s="739"/>
      <c r="KK251" s="739"/>
      <c r="KL251" s="739"/>
      <c r="KM251" s="739"/>
      <c r="KN251" s="739"/>
      <c r="KO251" s="739"/>
      <c r="KP251" s="739"/>
      <c r="KQ251" s="739"/>
      <c r="KR251" s="739"/>
      <c r="KS251" s="739"/>
      <c r="KT251" s="739"/>
      <c r="KU251" s="739"/>
      <c r="KV251" s="739"/>
      <c r="KW251" s="739"/>
      <c r="KX251" s="739"/>
      <c r="KY251" s="739"/>
      <c r="KZ251" s="739"/>
      <c r="LA251" s="739"/>
      <c r="LB251" s="739"/>
      <c r="LC251" s="739"/>
      <c r="LD251" s="739"/>
      <c r="LE251" s="739"/>
      <c r="LF251" s="739"/>
      <c r="LG251" s="739"/>
      <c r="LH251" s="739"/>
      <c r="LI251" s="739"/>
      <c r="LJ251" s="739"/>
      <c r="LK251" s="739"/>
      <c r="LL251" s="739"/>
      <c r="LM251" s="739"/>
      <c r="LN251" s="739"/>
      <c r="LO251" s="739"/>
      <c r="LP251" s="739"/>
      <c r="LQ251" s="739"/>
      <c r="LR251" s="739"/>
      <c r="LS251" s="739"/>
      <c r="LT251" s="739"/>
      <c r="LU251" s="739"/>
      <c r="LV251" s="739"/>
      <c r="LW251" s="739"/>
      <c r="LX251" s="739"/>
      <c r="LY251" s="739"/>
      <c r="LZ251" s="739"/>
      <c r="MA251" s="739"/>
      <c r="MB251" s="739"/>
      <c r="MC251" s="739"/>
      <c r="MD251" s="739"/>
      <c r="ME251" s="739"/>
      <c r="MF251" s="739"/>
      <c r="MG251" s="739"/>
      <c r="MH251" s="739"/>
      <c r="MI251" s="739"/>
      <c r="MJ251" s="739"/>
      <c r="MK251" s="739"/>
      <c r="ML251" s="739"/>
      <c r="MM251" s="739"/>
      <c r="MN251" s="739"/>
      <c r="MO251" s="739"/>
      <c r="MP251" s="739"/>
      <c r="MQ251" s="739"/>
      <c r="MR251" s="739"/>
      <c r="MS251" s="739"/>
      <c r="MT251" s="739"/>
      <c r="MU251" s="739"/>
      <c r="MV251" s="739"/>
      <c r="MW251" s="739"/>
      <c r="MX251" s="739"/>
      <c r="MY251" s="739"/>
      <c r="MZ251" s="739"/>
      <c r="NA251" s="739"/>
      <c r="NB251" s="739"/>
      <c r="NC251" s="739"/>
      <c r="ND251" s="739"/>
      <c r="NE251" s="739"/>
      <c r="NF251" s="739"/>
      <c r="NG251" s="739"/>
      <c r="NH251" s="739"/>
      <c r="NI251" s="739"/>
      <c r="NJ251" s="739"/>
      <c r="NK251" s="739"/>
      <c r="NL251" s="739"/>
      <c r="NM251" s="739"/>
      <c r="NN251" s="739"/>
      <c r="NO251" s="739"/>
      <c r="NP251" s="739"/>
      <c r="NQ251" s="739"/>
      <c r="NR251" s="739"/>
      <c r="NS251" s="739"/>
      <c r="NT251" s="739"/>
      <c r="NU251" s="739"/>
      <c r="NV251" s="739"/>
      <c r="NW251" s="739"/>
      <c r="NX251" s="739"/>
      <c r="NY251" s="739"/>
      <c r="NZ251" s="739"/>
      <c r="OA251" s="739"/>
      <c r="OB251" s="739"/>
      <c r="OC251" s="739"/>
      <c r="OD251" s="739"/>
      <c r="OE251" s="739"/>
    </row>
    <row r="252" spans="1:395" s="740" customFormat="1" ht="30" customHeight="1" x14ac:dyDescent="0.25">
      <c r="A252" s="743">
        <v>1</v>
      </c>
      <c r="B252" s="824" t="s">
        <v>174</v>
      </c>
      <c r="C252" s="747"/>
      <c r="D252" s="3369">
        <f>SUM(D253:D254)</f>
        <v>1421690</v>
      </c>
      <c r="E252" s="3369"/>
      <c r="F252" s="3369">
        <f t="shared" si="66"/>
        <v>1066267.5</v>
      </c>
      <c r="G252" s="3369"/>
      <c r="H252" s="3376"/>
      <c r="I252" s="3369"/>
      <c r="J252" s="3369"/>
      <c r="K252" s="748"/>
      <c r="L252" s="739"/>
      <c r="M252" s="739"/>
      <c r="N252" s="739"/>
      <c r="O252" s="739"/>
      <c r="P252" s="739"/>
      <c r="Q252" s="739"/>
      <c r="R252" s="739"/>
      <c r="S252" s="739"/>
      <c r="T252" s="739"/>
      <c r="U252" s="739"/>
      <c r="V252" s="739"/>
      <c r="W252" s="739"/>
      <c r="X252" s="739"/>
      <c r="Y252" s="739"/>
      <c r="Z252" s="739"/>
      <c r="AA252" s="739"/>
      <c r="AB252" s="739"/>
      <c r="AC252" s="739"/>
      <c r="AD252" s="739"/>
      <c r="AE252" s="739"/>
      <c r="AF252" s="739"/>
      <c r="AG252" s="739"/>
      <c r="AH252" s="739"/>
      <c r="AI252" s="739"/>
      <c r="AJ252" s="739"/>
      <c r="AK252" s="739"/>
      <c r="AL252" s="739"/>
      <c r="AM252" s="739"/>
      <c r="AN252" s="739"/>
      <c r="AO252" s="739"/>
      <c r="AP252" s="739"/>
      <c r="AQ252" s="739"/>
      <c r="AR252" s="739"/>
      <c r="AS252" s="739"/>
      <c r="AT252" s="739"/>
      <c r="AU252" s="739"/>
      <c r="AV252" s="739"/>
      <c r="AW252" s="739"/>
      <c r="AX252" s="739"/>
      <c r="AY252" s="739"/>
      <c r="AZ252" s="739"/>
      <c r="BA252" s="739"/>
      <c r="BB252" s="739"/>
      <c r="BC252" s="739"/>
      <c r="BD252" s="739"/>
      <c r="BE252" s="739"/>
      <c r="BF252" s="739"/>
      <c r="BG252" s="739"/>
      <c r="BH252" s="739"/>
      <c r="BI252" s="739"/>
      <c r="BJ252" s="739"/>
      <c r="BK252" s="739"/>
      <c r="BL252" s="739"/>
      <c r="BM252" s="739"/>
      <c r="BN252" s="739"/>
      <c r="BO252" s="739"/>
      <c r="BP252" s="739"/>
      <c r="BQ252" s="739"/>
      <c r="BR252" s="739"/>
      <c r="BS252" s="739"/>
      <c r="BT252" s="739"/>
      <c r="BU252" s="739"/>
      <c r="BV252" s="739"/>
      <c r="BW252" s="739"/>
      <c r="BX252" s="739"/>
      <c r="BY252" s="739"/>
      <c r="BZ252" s="739"/>
      <c r="CA252" s="739"/>
      <c r="CB252" s="739"/>
      <c r="CC252" s="739"/>
      <c r="CD252" s="739"/>
      <c r="CE252" s="739"/>
      <c r="CF252" s="739"/>
      <c r="CG252" s="739"/>
      <c r="CH252" s="739"/>
      <c r="CI252" s="739"/>
      <c r="CJ252" s="739"/>
      <c r="CK252" s="739"/>
      <c r="CL252" s="739"/>
      <c r="CM252" s="739"/>
      <c r="CN252" s="739"/>
      <c r="CO252" s="739"/>
      <c r="CP252" s="739"/>
      <c r="CQ252" s="739"/>
      <c r="CR252" s="739"/>
      <c r="CS252" s="739"/>
      <c r="CT252" s="739"/>
      <c r="CU252" s="739"/>
      <c r="CV252" s="739"/>
      <c r="CW252" s="739"/>
      <c r="CX252" s="739"/>
      <c r="CY252" s="739"/>
      <c r="CZ252" s="739"/>
      <c r="DA252" s="739"/>
      <c r="DB252" s="739"/>
      <c r="DC252" s="739"/>
      <c r="DD252" s="739"/>
      <c r="DE252" s="739"/>
      <c r="DF252" s="739"/>
      <c r="DG252" s="739"/>
      <c r="DH252" s="739"/>
      <c r="DI252" s="739"/>
      <c r="DJ252" s="739"/>
      <c r="DK252" s="739"/>
      <c r="DL252" s="739"/>
      <c r="DM252" s="739"/>
      <c r="DN252" s="739"/>
      <c r="DO252" s="739"/>
      <c r="DP252" s="739"/>
      <c r="DQ252" s="739"/>
      <c r="DR252" s="739"/>
      <c r="DS252" s="739"/>
      <c r="DT252" s="739"/>
      <c r="DU252" s="739"/>
      <c r="DV252" s="739"/>
      <c r="DW252" s="739"/>
      <c r="DX252" s="739"/>
      <c r="DY252" s="739"/>
      <c r="DZ252" s="739"/>
      <c r="EA252" s="739"/>
      <c r="EB252" s="739"/>
      <c r="EC252" s="739"/>
      <c r="ED252" s="739"/>
      <c r="EE252" s="739"/>
      <c r="EF252" s="739"/>
      <c r="EG252" s="739"/>
      <c r="EH252" s="739"/>
      <c r="EI252" s="739"/>
      <c r="EJ252" s="739"/>
      <c r="EK252" s="739"/>
      <c r="EL252" s="739"/>
      <c r="EM252" s="739"/>
      <c r="EN252" s="739"/>
      <c r="EO252" s="739"/>
      <c r="EP252" s="739"/>
      <c r="EQ252" s="739"/>
      <c r="ER252" s="739"/>
      <c r="ES252" s="739"/>
      <c r="ET252" s="739"/>
      <c r="EU252" s="739"/>
      <c r="EV252" s="739"/>
      <c r="EW252" s="739"/>
      <c r="EX252" s="739"/>
      <c r="EY252" s="739"/>
      <c r="EZ252" s="739"/>
      <c r="FA252" s="739"/>
      <c r="FB252" s="739"/>
      <c r="FC252" s="739"/>
      <c r="FD252" s="739"/>
      <c r="FE252" s="739"/>
      <c r="FF252" s="739"/>
      <c r="FG252" s="739"/>
      <c r="FH252" s="739"/>
      <c r="FI252" s="739"/>
      <c r="FJ252" s="739"/>
      <c r="FK252" s="739"/>
      <c r="FL252" s="739"/>
      <c r="FM252" s="739"/>
      <c r="FN252" s="739"/>
      <c r="FO252" s="739"/>
      <c r="FP252" s="739"/>
      <c r="FQ252" s="739"/>
      <c r="FR252" s="739"/>
      <c r="FS252" s="739"/>
      <c r="FT252" s="739"/>
      <c r="FU252" s="739"/>
      <c r="FV252" s="739"/>
      <c r="FW252" s="739"/>
      <c r="FX252" s="739"/>
      <c r="FY252" s="739"/>
      <c r="FZ252" s="739"/>
      <c r="GA252" s="739"/>
      <c r="GB252" s="739"/>
      <c r="GC252" s="739"/>
      <c r="GD252" s="739"/>
      <c r="GE252" s="739"/>
      <c r="GF252" s="739"/>
      <c r="GG252" s="739"/>
      <c r="GH252" s="739"/>
      <c r="GI252" s="739"/>
      <c r="GJ252" s="739"/>
      <c r="GK252" s="739"/>
      <c r="GL252" s="739"/>
      <c r="GM252" s="739"/>
      <c r="GN252" s="739"/>
      <c r="GO252" s="739"/>
      <c r="GP252" s="739"/>
      <c r="GQ252" s="739"/>
      <c r="GR252" s="739"/>
      <c r="GS252" s="739"/>
      <c r="GT252" s="739"/>
      <c r="GU252" s="739"/>
      <c r="GV252" s="739"/>
      <c r="GW252" s="739"/>
      <c r="GX252" s="739"/>
      <c r="GY252" s="739"/>
      <c r="GZ252" s="739"/>
      <c r="HA252" s="739"/>
      <c r="HB252" s="739"/>
      <c r="HC252" s="739"/>
      <c r="HD252" s="739"/>
      <c r="HE252" s="739"/>
      <c r="HF252" s="739"/>
      <c r="HG252" s="739"/>
      <c r="HH252" s="739"/>
      <c r="HI252" s="739"/>
      <c r="HJ252" s="739"/>
      <c r="HK252" s="739"/>
      <c r="HL252" s="739"/>
      <c r="HM252" s="739"/>
      <c r="HN252" s="739"/>
      <c r="HO252" s="739"/>
      <c r="HP252" s="739"/>
      <c r="HQ252" s="739"/>
      <c r="HR252" s="739"/>
      <c r="HS252" s="739"/>
      <c r="HT252" s="739"/>
      <c r="HU252" s="739"/>
      <c r="HV252" s="739"/>
      <c r="HW252" s="739"/>
      <c r="HX252" s="739"/>
      <c r="HY252" s="739"/>
      <c r="HZ252" s="739"/>
      <c r="IA252" s="739"/>
      <c r="IB252" s="739"/>
      <c r="IC252" s="739"/>
      <c r="ID252" s="739"/>
      <c r="IE252" s="739"/>
      <c r="IF252" s="739"/>
      <c r="IG252" s="739"/>
      <c r="IH252" s="739"/>
      <c r="II252" s="739"/>
      <c r="IJ252" s="739"/>
      <c r="IK252" s="739"/>
      <c r="IL252" s="739"/>
      <c r="IM252" s="739"/>
      <c r="IN252" s="739"/>
      <c r="IO252" s="739"/>
      <c r="IP252" s="739"/>
      <c r="IQ252" s="739"/>
      <c r="IR252" s="739"/>
      <c r="IS252" s="739"/>
      <c r="IT252" s="739"/>
      <c r="IU252" s="739"/>
      <c r="IV252" s="739"/>
      <c r="IW252" s="739"/>
      <c r="IX252" s="739"/>
      <c r="IY252" s="739"/>
      <c r="IZ252" s="739"/>
      <c r="JA252" s="739"/>
      <c r="JB252" s="739"/>
      <c r="JC252" s="739"/>
      <c r="JD252" s="739"/>
      <c r="JE252" s="739"/>
      <c r="JF252" s="739"/>
      <c r="JG252" s="739"/>
      <c r="JH252" s="739"/>
      <c r="JI252" s="739"/>
      <c r="JJ252" s="739"/>
      <c r="JK252" s="739"/>
      <c r="JL252" s="739"/>
      <c r="JM252" s="739"/>
      <c r="JN252" s="739"/>
      <c r="JO252" s="739"/>
      <c r="JP252" s="739"/>
      <c r="JQ252" s="739"/>
      <c r="JR252" s="739"/>
      <c r="JS252" s="739"/>
      <c r="JT252" s="739"/>
      <c r="JU252" s="739"/>
      <c r="JV252" s="739"/>
      <c r="JW252" s="739"/>
      <c r="JX252" s="739"/>
      <c r="JY252" s="739"/>
      <c r="JZ252" s="739"/>
      <c r="KA252" s="739"/>
      <c r="KB252" s="739"/>
      <c r="KC252" s="739"/>
      <c r="KD252" s="739"/>
      <c r="KE252" s="739"/>
      <c r="KF252" s="739"/>
      <c r="KG252" s="739"/>
      <c r="KH252" s="739"/>
      <c r="KI252" s="739"/>
      <c r="KJ252" s="739"/>
      <c r="KK252" s="739"/>
      <c r="KL252" s="739"/>
      <c r="KM252" s="739"/>
      <c r="KN252" s="739"/>
      <c r="KO252" s="739"/>
      <c r="KP252" s="739"/>
      <c r="KQ252" s="739"/>
      <c r="KR252" s="739"/>
      <c r="KS252" s="739"/>
      <c r="KT252" s="739"/>
      <c r="KU252" s="739"/>
      <c r="KV252" s="739"/>
      <c r="KW252" s="739"/>
      <c r="KX252" s="739"/>
      <c r="KY252" s="739"/>
      <c r="KZ252" s="739"/>
      <c r="LA252" s="739"/>
      <c r="LB252" s="739"/>
      <c r="LC252" s="739"/>
      <c r="LD252" s="739"/>
      <c r="LE252" s="739"/>
      <c r="LF252" s="739"/>
      <c r="LG252" s="739"/>
      <c r="LH252" s="739"/>
      <c r="LI252" s="739"/>
      <c r="LJ252" s="739"/>
      <c r="LK252" s="739"/>
      <c r="LL252" s="739"/>
      <c r="LM252" s="739"/>
      <c r="LN252" s="739"/>
      <c r="LO252" s="739"/>
      <c r="LP252" s="739"/>
      <c r="LQ252" s="739"/>
      <c r="LR252" s="739"/>
      <c r="LS252" s="739"/>
      <c r="LT252" s="739"/>
      <c r="LU252" s="739"/>
      <c r="LV252" s="739"/>
      <c r="LW252" s="739"/>
      <c r="LX252" s="739"/>
      <c r="LY252" s="739"/>
      <c r="LZ252" s="739"/>
      <c r="MA252" s="739"/>
      <c r="MB252" s="739"/>
      <c r="MC252" s="739"/>
      <c r="MD252" s="739"/>
      <c r="ME252" s="739"/>
      <c r="MF252" s="739"/>
      <c r="MG252" s="739"/>
      <c r="MH252" s="739"/>
      <c r="MI252" s="739"/>
      <c r="MJ252" s="739"/>
      <c r="MK252" s="739"/>
      <c r="ML252" s="739"/>
      <c r="MM252" s="739"/>
      <c r="MN252" s="739"/>
      <c r="MO252" s="739"/>
      <c r="MP252" s="739"/>
      <c r="MQ252" s="739"/>
      <c r="MR252" s="739"/>
      <c r="MS252" s="739"/>
      <c r="MT252" s="739"/>
      <c r="MU252" s="739"/>
      <c r="MV252" s="739"/>
      <c r="MW252" s="739"/>
      <c r="MX252" s="739"/>
      <c r="MY252" s="739"/>
      <c r="MZ252" s="739"/>
      <c r="NA252" s="739"/>
      <c r="NB252" s="739"/>
      <c r="NC252" s="739"/>
      <c r="ND252" s="739"/>
      <c r="NE252" s="739"/>
      <c r="NF252" s="739"/>
      <c r="NG252" s="739"/>
      <c r="NH252" s="739"/>
      <c r="NI252" s="739"/>
      <c r="NJ252" s="739"/>
      <c r="NK252" s="739"/>
      <c r="NL252" s="739"/>
      <c r="NM252" s="739"/>
      <c r="NN252" s="739"/>
      <c r="NO252" s="739"/>
      <c r="NP252" s="739"/>
      <c r="NQ252" s="739"/>
      <c r="NR252" s="739"/>
      <c r="NS252" s="739"/>
      <c r="NT252" s="739"/>
      <c r="NU252" s="739"/>
      <c r="NV252" s="739"/>
      <c r="NW252" s="739"/>
      <c r="NX252" s="739"/>
      <c r="NY252" s="739"/>
      <c r="NZ252" s="739"/>
      <c r="OA252" s="739"/>
      <c r="OB252" s="739"/>
      <c r="OC252" s="739"/>
      <c r="OD252" s="739"/>
      <c r="OE252" s="739"/>
    </row>
    <row r="253" spans="1:395" s="740" customFormat="1" ht="30" customHeight="1" x14ac:dyDescent="0.25">
      <c r="A253" s="743">
        <v>1</v>
      </c>
      <c r="B253" s="800" t="s">
        <v>85</v>
      </c>
      <c r="C253" s="747">
        <f>'1 уровень'!C1627</f>
        <v>200</v>
      </c>
      <c r="D253" s="747">
        <v>210948</v>
      </c>
      <c r="E253" s="747">
        <f>'1 уровень'!D1627</f>
        <v>150</v>
      </c>
      <c r="F253" s="747">
        <f t="shared" si="66"/>
        <v>158211</v>
      </c>
      <c r="G253" s="747">
        <f>'1 уровень'!E1627</f>
        <v>91</v>
      </c>
      <c r="H253" s="748">
        <f t="shared" si="65"/>
        <v>60.666666666666671</v>
      </c>
      <c r="I253" s="747">
        <f>'[4]1 уровень'!G1611</f>
        <v>0</v>
      </c>
      <c r="J253" s="747"/>
      <c r="K253" s="748">
        <f t="shared" ref="K253:K254" si="73">I253/G253*100</f>
        <v>0</v>
      </c>
      <c r="L253" s="739"/>
      <c r="M253" s="739"/>
      <c r="N253" s="739"/>
      <c r="O253" s="739"/>
      <c r="P253" s="739"/>
      <c r="Q253" s="739"/>
      <c r="R253" s="739"/>
      <c r="S253" s="739"/>
      <c r="T253" s="739"/>
      <c r="U253" s="739"/>
      <c r="V253" s="739"/>
      <c r="W253" s="739"/>
      <c r="X253" s="739"/>
      <c r="Y253" s="739"/>
      <c r="Z253" s="739"/>
      <c r="AA253" s="739"/>
      <c r="AB253" s="739"/>
      <c r="AC253" s="739"/>
      <c r="AD253" s="739"/>
      <c r="AE253" s="739"/>
      <c r="AF253" s="739"/>
      <c r="AG253" s="739"/>
      <c r="AH253" s="739"/>
      <c r="AI253" s="739"/>
      <c r="AJ253" s="739"/>
      <c r="AK253" s="739"/>
      <c r="AL253" s="739"/>
      <c r="AM253" s="739"/>
      <c r="AN253" s="739"/>
      <c r="AO253" s="739"/>
      <c r="AP253" s="739"/>
      <c r="AQ253" s="739"/>
      <c r="AR253" s="739"/>
      <c r="AS253" s="739"/>
      <c r="AT253" s="739"/>
      <c r="AU253" s="739"/>
      <c r="AV253" s="739"/>
      <c r="AW253" s="739"/>
      <c r="AX253" s="739"/>
      <c r="AY253" s="739"/>
      <c r="AZ253" s="739"/>
      <c r="BA253" s="739"/>
      <c r="BB253" s="739"/>
      <c r="BC253" s="739"/>
      <c r="BD253" s="739"/>
      <c r="BE253" s="739"/>
      <c r="BF253" s="739"/>
      <c r="BG253" s="739"/>
      <c r="BH253" s="739"/>
      <c r="BI253" s="739"/>
      <c r="BJ253" s="739"/>
      <c r="BK253" s="739"/>
      <c r="BL253" s="739"/>
      <c r="BM253" s="739"/>
      <c r="BN253" s="739"/>
      <c r="BO253" s="739"/>
      <c r="BP253" s="739"/>
      <c r="BQ253" s="739"/>
      <c r="BR253" s="739"/>
      <c r="BS253" s="739"/>
      <c r="BT253" s="739"/>
      <c r="BU253" s="739"/>
      <c r="BV253" s="739"/>
      <c r="BW253" s="739"/>
      <c r="BX253" s="739"/>
      <c r="BY253" s="739"/>
      <c r="BZ253" s="739"/>
      <c r="CA253" s="739"/>
      <c r="CB253" s="739"/>
      <c r="CC253" s="739"/>
      <c r="CD253" s="739"/>
      <c r="CE253" s="739"/>
      <c r="CF253" s="739"/>
      <c r="CG253" s="739"/>
      <c r="CH253" s="739"/>
      <c r="CI253" s="739"/>
      <c r="CJ253" s="739"/>
      <c r="CK253" s="739"/>
      <c r="CL253" s="739"/>
      <c r="CM253" s="739"/>
      <c r="CN253" s="739"/>
      <c r="CO253" s="739"/>
      <c r="CP253" s="739"/>
      <c r="CQ253" s="739"/>
      <c r="CR253" s="739"/>
      <c r="CS253" s="739"/>
      <c r="CT253" s="739"/>
      <c r="CU253" s="739"/>
      <c r="CV253" s="739"/>
      <c r="CW253" s="739"/>
      <c r="CX253" s="739"/>
      <c r="CY253" s="739"/>
      <c r="CZ253" s="739"/>
      <c r="DA253" s="739"/>
      <c r="DB253" s="739"/>
      <c r="DC253" s="739"/>
      <c r="DD253" s="739"/>
      <c r="DE253" s="739"/>
      <c r="DF253" s="739"/>
      <c r="DG253" s="739"/>
      <c r="DH253" s="739"/>
      <c r="DI253" s="739"/>
      <c r="DJ253" s="739"/>
      <c r="DK253" s="739"/>
      <c r="DL253" s="739"/>
      <c r="DM253" s="739"/>
      <c r="DN253" s="739"/>
      <c r="DO253" s="739"/>
      <c r="DP253" s="739"/>
      <c r="DQ253" s="739"/>
      <c r="DR253" s="739"/>
      <c r="DS253" s="739"/>
      <c r="DT253" s="739"/>
      <c r="DU253" s="739"/>
      <c r="DV253" s="739"/>
      <c r="DW253" s="739"/>
      <c r="DX253" s="739"/>
      <c r="DY253" s="739"/>
      <c r="DZ253" s="739"/>
      <c r="EA253" s="739"/>
      <c r="EB253" s="739"/>
      <c r="EC253" s="739"/>
      <c r="ED253" s="739"/>
      <c r="EE253" s="739"/>
      <c r="EF253" s="739"/>
      <c r="EG253" s="739"/>
      <c r="EH253" s="739"/>
      <c r="EI253" s="739"/>
      <c r="EJ253" s="739"/>
      <c r="EK253" s="739"/>
      <c r="EL253" s="739"/>
      <c r="EM253" s="739"/>
      <c r="EN253" s="739"/>
      <c r="EO253" s="739"/>
      <c r="EP253" s="739"/>
      <c r="EQ253" s="739"/>
      <c r="ER253" s="739"/>
      <c r="ES253" s="739"/>
      <c r="ET253" s="739"/>
      <c r="EU253" s="739"/>
      <c r="EV253" s="739"/>
      <c r="EW253" s="739"/>
      <c r="EX253" s="739"/>
      <c r="EY253" s="739"/>
      <c r="EZ253" s="739"/>
      <c r="FA253" s="739"/>
      <c r="FB253" s="739"/>
      <c r="FC253" s="739"/>
      <c r="FD253" s="739"/>
      <c r="FE253" s="739"/>
      <c r="FF253" s="739"/>
      <c r="FG253" s="739"/>
      <c r="FH253" s="739"/>
      <c r="FI253" s="739"/>
      <c r="FJ253" s="739"/>
      <c r="FK253" s="739"/>
      <c r="FL253" s="739"/>
      <c r="FM253" s="739"/>
      <c r="FN253" s="739"/>
      <c r="FO253" s="739"/>
      <c r="FP253" s="739"/>
      <c r="FQ253" s="739"/>
      <c r="FR253" s="739"/>
      <c r="FS253" s="739"/>
      <c r="FT253" s="739"/>
      <c r="FU253" s="739"/>
      <c r="FV253" s="739"/>
      <c r="FW253" s="739"/>
      <c r="FX253" s="739"/>
      <c r="FY253" s="739"/>
      <c r="FZ253" s="739"/>
      <c r="GA253" s="739"/>
      <c r="GB253" s="739"/>
      <c r="GC253" s="739"/>
      <c r="GD253" s="739"/>
      <c r="GE253" s="739"/>
      <c r="GF253" s="739"/>
      <c r="GG253" s="739"/>
      <c r="GH253" s="739"/>
      <c r="GI253" s="739"/>
      <c r="GJ253" s="739"/>
      <c r="GK253" s="739"/>
      <c r="GL253" s="739"/>
      <c r="GM253" s="739"/>
      <c r="GN253" s="739"/>
      <c r="GO253" s="739"/>
      <c r="GP253" s="739"/>
      <c r="GQ253" s="739"/>
      <c r="GR253" s="739"/>
      <c r="GS253" s="739"/>
      <c r="GT253" s="739"/>
      <c r="GU253" s="739"/>
      <c r="GV253" s="739"/>
      <c r="GW253" s="739"/>
      <c r="GX253" s="739"/>
      <c r="GY253" s="739"/>
      <c r="GZ253" s="739"/>
      <c r="HA253" s="739"/>
      <c r="HB253" s="739"/>
      <c r="HC253" s="739"/>
      <c r="HD253" s="739"/>
      <c r="HE253" s="739"/>
      <c r="HF253" s="739"/>
      <c r="HG253" s="739"/>
      <c r="HH253" s="739"/>
      <c r="HI253" s="739"/>
      <c r="HJ253" s="739"/>
      <c r="HK253" s="739"/>
      <c r="HL253" s="739"/>
      <c r="HM253" s="739"/>
      <c r="HN253" s="739"/>
      <c r="HO253" s="739"/>
      <c r="HP253" s="739"/>
      <c r="HQ253" s="739"/>
      <c r="HR253" s="739"/>
      <c r="HS253" s="739"/>
      <c r="HT253" s="739"/>
      <c r="HU253" s="739"/>
      <c r="HV253" s="739"/>
      <c r="HW253" s="739"/>
      <c r="HX253" s="739"/>
      <c r="HY253" s="739"/>
      <c r="HZ253" s="739"/>
      <c r="IA253" s="739"/>
      <c r="IB253" s="739"/>
      <c r="IC253" s="739"/>
      <c r="ID253" s="739"/>
      <c r="IE253" s="739"/>
      <c r="IF253" s="739"/>
      <c r="IG253" s="739"/>
      <c r="IH253" s="739"/>
      <c r="II253" s="739"/>
      <c r="IJ253" s="739"/>
      <c r="IK253" s="739"/>
      <c r="IL253" s="739"/>
      <c r="IM253" s="739"/>
      <c r="IN253" s="739"/>
      <c r="IO253" s="739"/>
      <c r="IP253" s="739"/>
      <c r="IQ253" s="739"/>
      <c r="IR253" s="739"/>
      <c r="IS253" s="739"/>
      <c r="IT253" s="739"/>
      <c r="IU253" s="739"/>
      <c r="IV253" s="739"/>
      <c r="IW253" s="739"/>
      <c r="IX253" s="739"/>
      <c r="IY253" s="739"/>
      <c r="IZ253" s="739"/>
      <c r="JA253" s="739"/>
      <c r="JB253" s="739"/>
      <c r="JC253" s="739"/>
      <c r="JD253" s="739"/>
      <c r="JE253" s="739"/>
      <c r="JF253" s="739"/>
      <c r="JG253" s="739"/>
      <c r="JH253" s="739"/>
      <c r="JI253" s="739"/>
      <c r="JJ253" s="739"/>
      <c r="JK253" s="739"/>
      <c r="JL253" s="739"/>
      <c r="JM253" s="739"/>
      <c r="JN253" s="739"/>
      <c r="JO253" s="739"/>
      <c r="JP253" s="739"/>
      <c r="JQ253" s="739"/>
      <c r="JR253" s="739"/>
      <c r="JS253" s="739"/>
      <c r="JT253" s="739"/>
      <c r="JU253" s="739"/>
      <c r="JV253" s="739"/>
      <c r="JW253" s="739"/>
      <c r="JX253" s="739"/>
      <c r="JY253" s="739"/>
      <c r="JZ253" s="739"/>
      <c r="KA253" s="739"/>
      <c r="KB253" s="739"/>
      <c r="KC253" s="739"/>
      <c r="KD253" s="739"/>
      <c r="KE253" s="739"/>
      <c r="KF253" s="739"/>
      <c r="KG253" s="739"/>
      <c r="KH253" s="739"/>
      <c r="KI253" s="739"/>
      <c r="KJ253" s="739"/>
      <c r="KK253" s="739"/>
      <c r="KL253" s="739"/>
      <c r="KM253" s="739"/>
      <c r="KN253" s="739"/>
      <c r="KO253" s="739"/>
      <c r="KP253" s="739"/>
      <c r="KQ253" s="739"/>
      <c r="KR253" s="739"/>
      <c r="KS253" s="739"/>
      <c r="KT253" s="739"/>
      <c r="KU253" s="739"/>
      <c r="KV253" s="739"/>
      <c r="KW253" s="739"/>
      <c r="KX253" s="739"/>
      <c r="KY253" s="739"/>
      <c r="KZ253" s="739"/>
      <c r="LA253" s="739"/>
      <c r="LB253" s="739"/>
      <c r="LC253" s="739"/>
      <c r="LD253" s="739"/>
      <c r="LE253" s="739"/>
      <c r="LF253" s="739"/>
      <c r="LG253" s="739"/>
      <c r="LH253" s="739"/>
      <c r="LI253" s="739"/>
      <c r="LJ253" s="739"/>
      <c r="LK253" s="739"/>
      <c r="LL253" s="739"/>
      <c r="LM253" s="739"/>
      <c r="LN253" s="739"/>
      <c r="LO253" s="739"/>
      <c r="LP253" s="739"/>
      <c r="LQ253" s="739"/>
      <c r="LR253" s="739"/>
      <c r="LS253" s="739"/>
      <c r="LT253" s="739"/>
      <c r="LU253" s="739"/>
      <c r="LV253" s="739"/>
      <c r="LW253" s="739"/>
      <c r="LX253" s="739"/>
      <c r="LY253" s="739"/>
      <c r="LZ253" s="739"/>
      <c r="MA253" s="739"/>
      <c r="MB253" s="739"/>
      <c r="MC253" s="739"/>
      <c r="MD253" s="739"/>
      <c r="ME253" s="739"/>
      <c r="MF253" s="739"/>
      <c r="MG253" s="739"/>
      <c r="MH253" s="739"/>
      <c r="MI253" s="739"/>
      <c r="MJ253" s="739"/>
      <c r="MK253" s="739"/>
      <c r="ML253" s="739"/>
      <c r="MM253" s="739"/>
      <c r="MN253" s="739"/>
      <c r="MO253" s="739"/>
      <c r="MP253" s="739"/>
      <c r="MQ253" s="739"/>
      <c r="MR253" s="739"/>
      <c r="MS253" s="739"/>
      <c r="MT253" s="739"/>
      <c r="MU253" s="739"/>
      <c r="MV253" s="739"/>
      <c r="MW253" s="739"/>
      <c r="MX253" s="739"/>
      <c r="MY253" s="739"/>
      <c r="MZ253" s="739"/>
      <c r="NA253" s="739"/>
      <c r="NB253" s="739"/>
      <c r="NC253" s="739"/>
      <c r="ND253" s="739"/>
      <c r="NE253" s="739"/>
      <c r="NF253" s="739"/>
      <c r="NG253" s="739"/>
      <c r="NH253" s="739"/>
      <c r="NI253" s="739"/>
      <c r="NJ253" s="739"/>
      <c r="NK253" s="739"/>
      <c r="NL253" s="739"/>
      <c r="NM253" s="739"/>
      <c r="NN253" s="739"/>
      <c r="NO253" s="739"/>
      <c r="NP253" s="739"/>
      <c r="NQ253" s="739"/>
      <c r="NR253" s="739"/>
      <c r="NS253" s="739"/>
      <c r="NT253" s="739"/>
      <c r="NU253" s="739"/>
      <c r="NV253" s="739"/>
      <c r="NW253" s="739"/>
      <c r="NX253" s="739"/>
      <c r="NY253" s="739"/>
      <c r="NZ253" s="739"/>
      <c r="OA253" s="739"/>
      <c r="OB253" s="739"/>
      <c r="OC253" s="739"/>
      <c r="OD253" s="739"/>
      <c r="OE253" s="739"/>
    </row>
    <row r="254" spans="1:395" s="740" customFormat="1" ht="30" customHeight="1" x14ac:dyDescent="0.25">
      <c r="A254" s="743">
        <v>1</v>
      </c>
      <c r="B254" s="800" t="s">
        <v>156</v>
      </c>
      <c r="C254" s="747">
        <f>'1 уровень'!C1628</f>
        <v>200</v>
      </c>
      <c r="D254" s="747">
        <v>1210742</v>
      </c>
      <c r="E254" s="747">
        <f>'1 уровень'!D1628</f>
        <v>150</v>
      </c>
      <c r="F254" s="747">
        <f t="shared" si="66"/>
        <v>908056.5</v>
      </c>
      <c r="G254" s="747">
        <f>'1 уровень'!E1628</f>
        <v>108</v>
      </c>
      <c r="H254" s="748">
        <f t="shared" si="65"/>
        <v>72</v>
      </c>
      <c r="I254" s="747">
        <f>'[4]1 уровень'!G1612</f>
        <v>0</v>
      </c>
      <c r="J254" s="747"/>
      <c r="K254" s="748">
        <f t="shared" si="73"/>
        <v>0</v>
      </c>
      <c r="L254" s="739"/>
      <c r="M254" s="739"/>
      <c r="N254" s="739"/>
      <c r="O254" s="739"/>
      <c r="P254" s="739"/>
      <c r="Q254" s="739"/>
      <c r="R254" s="739"/>
      <c r="S254" s="739"/>
      <c r="T254" s="739"/>
      <c r="U254" s="739"/>
      <c r="V254" s="739"/>
      <c r="W254" s="739"/>
      <c r="X254" s="739"/>
      <c r="Y254" s="739"/>
      <c r="Z254" s="739"/>
      <c r="AA254" s="739"/>
      <c r="AB254" s="739"/>
      <c r="AC254" s="739"/>
      <c r="AD254" s="739"/>
      <c r="AE254" s="739"/>
      <c r="AF254" s="739"/>
      <c r="AG254" s="739"/>
      <c r="AH254" s="739"/>
      <c r="AI254" s="739"/>
      <c r="AJ254" s="739"/>
      <c r="AK254" s="739"/>
      <c r="AL254" s="739"/>
      <c r="AM254" s="739"/>
      <c r="AN254" s="739"/>
      <c r="AO254" s="739"/>
      <c r="AP254" s="739"/>
      <c r="AQ254" s="739"/>
      <c r="AR254" s="739"/>
      <c r="AS254" s="739"/>
      <c r="AT254" s="739"/>
      <c r="AU254" s="739"/>
      <c r="AV254" s="739"/>
      <c r="AW254" s="739"/>
      <c r="AX254" s="739"/>
      <c r="AY254" s="739"/>
      <c r="AZ254" s="739"/>
      <c r="BA254" s="739"/>
      <c r="BB254" s="739"/>
      <c r="BC254" s="739"/>
      <c r="BD254" s="739"/>
      <c r="BE254" s="739"/>
      <c r="BF254" s="739"/>
      <c r="BG254" s="739"/>
      <c r="BH254" s="739"/>
      <c r="BI254" s="739"/>
      <c r="BJ254" s="739"/>
      <c r="BK254" s="739"/>
      <c r="BL254" s="739"/>
      <c r="BM254" s="739"/>
      <c r="BN254" s="739"/>
      <c r="BO254" s="739"/>
      <c r="BP254" s="739"/>
      <c r="BQ254" s="739"/>
      <c r="BR254" s="739"/>
      <c r="BS254" s="739"/>
      <c r="BT254" s="739"/>
      <c r="BU254" s="739"/>
      <c r="BV254" s="739"/>
      <c r="BW254" s="739"/>
      <c r="BX254" s="739"/>
      <c r="BY254" s="739"/>
      <c r="BZ254" s="739"/>
      <c r="CA254" s="739"/>
      <c r="CB254" s="739"/>
      <c r="CC254" s="739"/>
      <c r="CD254" s="739"/>
      <c r="CE254" s="739"/>
      <c r="CF254" s="739"/>
      <c r="CG254" s="739"/>
      <c r="CH254" s="739"/>
      <c r="CI254" s="739"/>
      <c r="CJ254" s="739"/>
      <c r="CK254" s="739"/>
      <c r="CL254" s="739"/>
      <c r="CM254" s="739"/>
      <c r="CN254" s="739"/>
      <c r="CO254" s="739"/>
      <c r="CP254" s="739"/>
      <c r="CQ254" s="739"/>
      <c r="CR254" s="739"/>
      <c r="CS254" s="739"/>
      <c r="CT254" s="739"/>
      <c r="CU254" s="739"/>
      <c r="CV254" s="739"/>
      <c r="CW254" s="739"/>
      <c r="CX254" s="739"/>
      <c r="CY254" s="739"/>
      <c r="CZ254" s="739"/>
      <c r="DA254" s="739"/>
      <c r="DB254" s="739"/>
      <c r="DC254" s="739"/>
      <c r="DD254" s="739"/>
      <c r="DE254" s="739"/>
      <c r="DF254" s="739"/>
      <c r="DG254" s="739"/>
      <c r="DH254" s="739"/>
      <c r="DI254" s="739"/>
      <c r="DJ254" s="739"/>
      <c r="DK254" s="739"/>
      <c r="DL254" s="739"/>
      <c r="DM254" s="739"/>
      <c r="DN254" s="739"/>
      <c r="DO254" s="739"/>
      <c r="DP254" s="739"/>
      <c r="DQ254" s="739"/>
      <c r="DR254" s="739"/>
      <c r="DS254" s="739"/>
      <c r="DT254" s="739"/>
      <c r="DU254" s="739"/>
      <c r="DV254" s="739"/>
      <c r="DW254" s="739"/>
      <c r="DX254" s="739"/>
      <c r="DY254" s="739"/>
      <c r="DZ254" s="739"/>
      <c r="EA254" s="739"/>
      <c r="EB254" s="739"/>
      <c r="EC254" s="739"/>
      <c r="ED254" s="739"/>
      <c r="EE254" s="739"/>
      <c r="EF254" s="739"/>
      <c r="EG254" s="739"/>
      <c r="EH254" s="739"/>
      <c r="EI254" s="739"/>
      <c r="EJ254" s="739"/>
      <c r="EK254" s="739"/>
      <c r="EL254" s="739"/>
      <c r="EM254" s="739"/>
      <c r="EN254" s="739"/>
      <c r="EO254" s="739"/>
      <c r="EP254" s="739"/>
      <c r="EQ254" s="739"/>
      <c r="ER254" s="739"/>
      <c r="ES254" s="739"/>
      <c r="ET254" s="739"/>
      <c r="EU254" s="739"/>
      <c r="EV254" s="739"/>
      <c r="EW254" s="739"/>
      <c r="EX254" s="739"/>
      <c r="EY254" s="739"/>
      <c r="EZ254" s="739"/>
      <c r="FA254" s="739"/>
      <c r="FB254" s="739"/>
      <c r="FC254" s="739"/>
      <c r="FD254" s="739"/>
      <c r="FE254" s="739"/>
      <c r="FF254" s="739"/>
      <c r="FG254" s="739"/>
      <c r="FH254" s="739"/>
      <c r="FI254" s="739"/>
      <c r="FJ254" s="739"/>
      <c r="FK254" s="739"/>
      <c r="FL254" s="739"/>
      <c r="FM254" s="739"/>
      <c r="FN254" s="739"/>
      <c r="FO254" s="739"/>
      <c r="FP254" s="739"/>
      <c r="FQ254" s="739"/>
      <c r="FR254" s="739"/>
      <c r="FS254" s="739"/>
      <c r="FT254" s="739"/>
      <c r="FU254" s="739"/>
      <c r="FV254" s="739"/>
      <c r="FW254" s="739"/>
      <c r="FX254" s="739"/>
      <c r="FY254" s="739"/>
      <c r="FZ254" s="739"/>
      <c r="GA254" s="739"/>
      <c r="GB254" s="739"/>
      <c r="GC254" s="739"/>
      <c r="GD254" s="739"/>
      <c r="GE254" s="739"/>
      <c r="GF254" s="739"/>
      <c r="GG254" s="739"/>
      <c r="GH254" s="739"/>
      <c r="GI254" s="739"/>
      <c r="GJ254" s="739"/>
      <c r="GK254" s="739"/>
      <c r="GL254" s="739"/>
      <c r="GM254" s="739"/>
      <c r="GN254" s="739"/>
      <c r="GO254" s="739"/>
      <c r="GP254" s="739"/>
      <c r="GQ254" s="739"/>
      <c r="GR254" s="739"/>
      <c r="GS254" s="739"/>
      <c r="GT254" s="739"/>
      <c r="GU254" s="739"/>
      <c r="GV254" s="739"/>
      <c r="GW254" s="739"/>
      <c r="GX254" s="739"/>
      <c r="GY254" s="739"/>
      <c r="GZ254" s="739"/>
      <c r="HA254" s="739"/>
      <c r="HB254" s="739"/>
      <c r="HC254" s="739"/>
      <c r="HD254" s="739"/>
      <c r="HE254" s="739"/>
      <c r="HF254" s="739"/>
      <c r="HG254" s="739"/>
      <c r="HH254" s="739"/>
      <c r="HI254" s="739"/>
      <c r="HJ254" s="739"/>
      <c r="HK254" s="739"/>
      <c r="HL254" s="739"/>
      <c r="HM254" s="739"/>
      <c r="HN254" s="739"/>
      <c r="HO254" s="739"/>
      <c r="HP254" s="739"/>
      <c r="HQ254" s="739"/>
      <c r="HR254" s="739"/>
      <c r="HS254" s="739"/>
      <c r="HT254" s="739"/>
      <c r="HU254" s="739"/>
      <c r="HV254" s="739"/>
      <c r="HW254" s="739"/>
      <c r="HX254" s="739"/>
      <c r="HY254" s="739"/>
      <c r="HZ254" s="739"/>
      <c r="IA254" s="739"/>
      <c r="IB254" s="739"/>
      <c r="IC254" s="739"/>
      <c r="ID254" s="739"/>
      <c r="IE254" s="739"/>
      <c r="IF254" s="739"/>
      <c r="IG254" s="739"/>
      <c r="IH254" s="739"/>
      <c r="II254" s="739"/>
      <c r="IJ254" s="739"/>
      <c r="IK254" s="739"/>
      <c r="IL254" s="739"/>
      <c r="IM254" s="739"/>
      <c r="IN254" s="739"/>
      <c r="IO254" s="739"/>
      <c r="IP254" s="739"/>
      <c r="IQ254" s="739"/>
      <c r="IR254" s="739"/>
      <c r="IS254" s="739"/>
      <c r="IT254" s="739"/>
      <c r="IU254" s="739"/>
      <c r="IV254" s="739"/>
      <c r="IW254" s="739"/>
      <c r="IX254" s="739"/>
      <c r="IY254" s="739"/>
      <c r="IZ254" s="739"/>
      <c r="JA254" s="739"/>
      <c r="JB254" s="739"/>
      <c r="JC254" s="739"/>
      <c r="JD254" s="739"/>
      <c r="JE254" s="739"/>
      <c r="JF254" s="739"/>
      <c r="JG254" s="739"/>
      <c r="JH254" s="739"/>
      <c r="JI254" s="739"/>
      <c r="JJ254" s="739"/>
      <c r="JK254" s="739"/>
      <c r="JL254" s="739"/>
      <c r="JM254" s="739"/>
      <c r="JN254" s="739"/>
      <c r="JO254" s="739"/>
      <c r="JP254" s="739"/>
      <c r="JQ254" s="739"/>
      <c r="JR254" s="739"/>
      <c r="JS254" s="739"/>
      <c r="JT254" s="739"/>
      <c r="JU254" s="739"/>
      <c r="JV254" s="739"/>
      <c r="JW254" s="739"/>
      <c r="JX254" s="739"/>
      <c r="JY254" s="739"/>
      <c r="JZ254" s="739"/>
      <c r="KA254" s="739"/>
      <c r="KB254" s="739"/>
      <c r="KC254" s="739"/>
      <c r="KD254" s="739"/>
      <c r="KE254" s="739"/>
      <c r="KF254" s="739"/>
      <c r="KG254" s="739"/>
      <c r="KH254" s="739"/>
      <c r="KI254" s="739"/>
      <c r="KJ254" s="739"/>
      <c r="KK254" s="739"/>
      <c r="KL254" s="739"/>
      <c r="KM254" s="739"/>
      <c r="KN254" s="739"/>
      <c r="KO254" s="739"/>
      <c r="KP254" s="739"/>
      <c r="KQ254" s="739"/>
      <c r="KR254" s="739"/>
      <c r="KS254" s="739"/>
      <c r="KT254" s="739"/>
      <c r="KU254" s="739"/>
      <c r="KV254" s="739"/>
      <c r="KW254" s="739"/>
      <c r="KX254" s="739"/>
      <c r="KY254" s="739"/>
      <c r="KZ254" s="739"/>
      <c r="LA254" s="739"/>
      <c r="LB254" s="739"/>
      <c r="LC254" s="739"/>
      <c r="LD254" s="739"/>
      <c r="LE254" s="739"/>
      <c r="LF254" s="739"/>
      <c r="LG254" s="739"/>
      <c r="LH254" s="739"/>
      <c r="LI254" s="739"/>
      <c r="LJ254" s="739"/>
      <c r="LK254" s="739"/>
      <c r="LL254" s="739"/>
      <c r="LM254" s="739"/>
      <c r="LN254" s="739"/>
      <c r="LO254" s="739"/>
      <c r="LP254" s="739"/>
      <c r="LQ254" s="739"/>
      <c r="LR254" s="739"/>
      <c r="LS254" s="739"/>
      <c r="LT254" s="739"/>
      <c r="LU254" s="739"/>
      <c r="LV254" s="739"/>
      <c r="LW254" s="739"/>
      <c r="LX254" s="739"/>
      <c r="LY254" s="739"/>
      <c r="LZ254" s="739"/>
      <c r="MA254" s="739"/>
      <c r="MB254" s="739"/>
      <c r="MC254" s="739"/>
      <c r="MD254" s="739"/>
      <c r="ME254" s="739"/>
      <c r="MF254" s="739"/>
      <c r="MG254" s="739"/>
      <c r="MH254" s="739"/>
      <c r="MI254" s="739"/>
      <c r="MJ254" s="739"/>
      <c r="MK254" s="739"/>
      <c r="ML254" s="739"/>
      <c r="MM254" s="739"/>
      <c r="MN254" s="739"/>
      <c r="MO254" s="739"/>
      <c r="MP254" s="739"/>
      <c r="MQ254" s="739"/>
      <c r="MR254" s="739"/>
      <c r="MS254" s="739"/>
      <c r="MT254" s="739"/>
      <c r="MU254" s="739"/>
      <c r="MV254" s="739"/>
      <c r="MW254" s="739"/>
      <c r="MX254" s="739"/>
      <c r="MY254" s="739"/>
      <c r="MZ254" s="739"/>
      <c r="NA254" s="739"/>
      <c r="NB254" s="739"/>
      <c r="NC254" s="739"/>
      <c r="ND254" s="739"/>
      <c r="NE254" s="739"/>
      <c r="NF254" s="739"/>
      <c r="NG254" s="739"/>
      <c r="NH254" s="739"/>
      <c r="NI254" s="739"/>
      <c r="NJ254" s="739"/>
      <c r="NK254" s="739"/>
      <c r="NL254" s="739"/>
      <c r="NM254" s="739"/>
      <c r="NN254" s="739"/>
      <c r="NO254" s="739"/>
      <c r="NP254" s="739"/>
      <c r="NQ254" s="739"/>
      <c r="NR254" s="739"/>
      <c r="NS254" s="739"/>
      <c r="NT254" s="739"/>
      <c r="NU254" s="739"/>
      <c r="NV254" s="739"/>
      <c r="NW254" s="739"/>
      <c r="NX254" s="739"/>
      <c r="NY254" s="739"/>
      <c r="NZ254" s="739"/>
      <c r="OA254" s="739"/>
      <c r="OB254" s="739"/>
      <c r="OC254" s="739"/>
      <c r="OD254" s="739"/>
      <c r="OE254" s="739"/>
    </row>
    <row r="255" spans="1:395" s="740" customFormat="1" ht="30" customHeight="1" x14ac:dyDescent="0.25">
      <c r="A255" s="743">
        <v>1</v>
      </c>
      <c r="B255" s="410" t="s">
        <v>620</v>
      </c>
      <c r="C255" s="747"/>
      <c r="D255" s="747"/>
      <c r="E255" s="747"/>
      <c r="F255" s="747">
        <f t="shared" si="66"/>
        <v>0</v>
      </c>
      <c r="G255" s="747"/>
      <c r="H255" s="748"/>
      <c r="I255" s="747"/>
      <c r="J255" s="747"/>
      <c r="K255" s="748"/>
      <c r="L255" s="739"/>
      <c r="M255" s="739"/>
      <c r="N255" s="739"/>
      <c r="O255" s="739"/>
      <c r="P255" s="739"/>
      <c r="Q255" s="739"/>
      <c r="R255" s="739"/>
      <c r="S255" s="739"/>
      <c r="T255" s="739"/>
      <c r="U255" s="739"/>
      <c r="V255" s="739"/>
      <c r="W255" s="739"/>
      <c r="X255" s="739"/>
      <c r="Y255" s="739"/>
      <c r="Z255" s="739"/>
      <c r="AA255" s="739"/>
      <c r="AB255" s="739"/>
      <c r="AC255" s="739"/>
      <c r="AD255" s="739"/>
      <c r="AE255" s="739"/>
      <c r="AF255" s="739"/>
      <c r="AG255" s="739"/>
      <c r="AH255" s="739"/>
      <c r="AI255" s="739"/>
      <c r="AJ255" s="739"/>
      <c r="AK255" s="739"/>
      <c r="AL255" s="739"/>
      <c r="AM255" s="739"/>
      <c r="AN255" s="739"/>
      <c r="AO255" s="739"/>
      <c r="AP255" s="739"/>
      <c r="AQ255" s="739"/>
      <c r="AR255" s="739"/>
      <c r="AS255" s="739"/>
      <c r="AT255" s="739"/>
      <c r="AU255" s="739"/>
      <c r="AV255" s="739"/>
      <c r="AW255" s="739"/>
      <c r="AX255" s="739"/>
      <c r="AY255" s="739"/>
      <c r="AZ255" s="739"/>
      <c r="BA255" s="739"/>
      <c r="BB255" s="739"/>
      <c r="BC255" s="739"/>
      <c r="BD255" s="739"/>
      <c r="BE255" s="739"/>
      <c r="BF255" s="739"/>
      <c r="BG255" s="739"/>
      <c r="BH255" s="739"/>
      <c r="BI255" s="739"/>
      <c r="BJ255" s="739"/>
      <c r="BK255" s="739"/>
      <c r="BL255" s="739"/>
      <c r="BM255" s="739"/>
      <c r="BN255" s="739"/>
      <c r="BO255" s="739"/>
      <c r="BP255" s="739"/>
      <c r="BQ255" s="739"/>
      <c r="BR255" s="739"/>
      <c r="BS255" s="739"/>
      <c r="BT255" s="739"/>
      <c r="BU255" s="739"/>
      <c r="BV255" s="739"/>
      <c r="BW255" s="739"/>
      <c r="BX255" s="739"/>
      <c r="BY255" s="739"/>
      <c r="BZ255" s="739"/>
      <c r="CA255" s="739"/>
      <c r="CB255" s="739"/>
      <c r="CC255" s="739"/>
      <c r="CD255" s="739"/>
      <c r="CE255" s="739"/>
      <c r="CF255" s="739"/>
      <c r="CG255" s="739"/>
      <c r="CH255" s="739"/>
      <c r="CI255" s="739"/>
      <c r="CJ255" s="739"/>
      <c r="CK255" s="739"/>
      <c r="CL255" s="739"/>
      <c r="CM255" s="739"/>
      <c r="CN255" s="739"/>
      <c r="CO255" s="739"/>
      <c r="CP255" s="739"/>
      <c r="CQ255" s="739"/>
      <c r="CR255" s="739"/>
      <c r="CS255" s="739"/>
      <c r="CT255" s="739"/>
      <c r="CU255" s="739"/>
      <c r="CV255" s="739"/>
      <c r="CW255" s="739"/>
      <c r="CX255" s="739"/>
      <c r="CY255" s="739"/>
      <c r="CZ255" s="739"/>
      <c r="DA255" s="739"/>
      <c r="DB255" s="739"/>
      <c r="DC255" s="739"/>
      <c r="DD255" s="739"/>
      <c r="DE255" s="739"/>
      <c r="DF255" s="739"/>
      <c r="DG255" s="739"/>
      <c r="DH255" s="739"/>
      <c r="DI255" s="739"/>
      <c r="DJ255" s="739"/>
      <c r="DK255" s="739"/>
      <c r="DL255" s="739"/>
      <c r="DM255" s="739"/>
      <c r="DN255" s="739"/>
      <c r="DO255" s="739"/>
      <c r="DP255" s="739"/>
      <c r="DQ255" s="739"/>
      <c r="DR255" s="739"/>
      <c r="DS255" s="739"/>
      <c r="DT255" s="739"/>
      <c r="DU255" s="739"/>
      <c r="DV255" s="739"/>
      <c r="DW255" s="739"/>
      <c r="DX255" s="739"/>
      <c r="DY255" s="739"/>
      <c r="DZ255" s="739"/>
      <c r="EA255" s="739"/>
      <c r="EB255" s="739"/>
      <c r="EC255" s="739"/>
      <c r="ED255" s="739"/>
      <c r="EE255" s="739"/>
      <c r="EF255" s="739"/>
      <c r="EG255" s="739"/>
      <c r="EH255" s="739"/>
      <c r="EI255" s="739"/>
      <c r="EJ255" s="739"/>
      <c r="EK255" s="739"/>
      <c r="EL255" s="739"/>
      <c r="EM255" s="739"/>
      <c r="EN255" s="739"/>
      <c r="EO255" s="739"/>
      <c r="EP255" s="739"/>
      <c r="EQ255" s="739"/>
      <c r="ER255" s="739"/>
      <c r="ES255" s="739"/>
      <c r="ET255" s="739"/>
      <c r="EU255" s="739"/>
      <c r="EV255" s="739"/>
      <c r="EW255" s="739"/>
      <c r="EX255" s="739"/>
      <c r="EY255" s="739"/>
      <c r="EZ255" s="739"/>
      <c r="FA255" s="739"/>
      <c r="FB255" s="739"/>
      <c r="FC255" s="739"/>
      <c r="FD255" s="739"/>
      <c r="FE255" s="739"/>
      <c r="FF255" s="739"/>
      <c r="FG255" s="739"/>
      <c r="FH255" s="739"/>
      <c r="FI255" s="739"/>
      <c r="FJ255" s="739"/>
      <c r="FK255" s="739"/>
      <c r="FL255" s="739"/>
      <c r="FM255" s="739"/>
      <c r="FN255" s="739"/>
      <c r="FO255" s="739"/>
      <c r="FP255" s="739"/>
      <c r="FQ255" s="739"/>
      <c r="FR255" s="739"/>
      <c r="FS255" s="739"/>
      <c r="FT255" s="739"/>
      <c r="FU255" s="739"/>
      <c r="FV255" s="739"/>
      <c r="FW255" s="739"/>
      <c r="FX255" s="739"/>
      <c r="FY255" s="739"/>
      <c r="FZ255" s="739"/>
      <c r="GA255" s="739"/>
      <c r="GB255" s="739"/>
      <c r="GC255" s="739"/>
      <c r="GD255" s="739"/>
      <c r="GE255" s="739"/>
      <c r="GF255" s="739"/>
      <c r="GG255" s="739"/>
      <c r="GH255" s="739"/>
      <c r="GI255" s="739"/>
      <c r="GJ255" s="739"/>
      <c r="GK255" s="739"/>
      <c r="GL255" s="739"/>
      <c r="GM255" s="739"/>
      <c r="GN255" s="739"/>
      <c r="GO255" s="739"/>
      <c r="GP255" s="739"/>
      <c r="GQ255" s="739"/>
      <c r="GR255" s="739"/>
      <c r="GS255" s="739"/>
      <c r="GT255" s="739"/>
      <c r="GU255" s="739"/>
      <c r="GV255" s="739"/>
      <c r="GW255" s="739"/>
      <c r="GX255" s="739"/>
      <c r="GY255" s="739"/>
      <c r="GZ255" s="739"/>
      <c r="HA255" s="739"/>
      <c r="HB255" s="739"/>
      <c r="HC255" s="739"/>
      <c r="HD255" s="739"/>
      <c r="HE255" s="739"/>
      <c r="HF255" s="739"/>
      <c r="HG255" s="739"/>
      <c r="HH255" s="739"/>
      <c r="HI255" s="739"/>
      <c r="HJ255" s="739"/>
      <c r="HK255" s="739"/>
      <c r="HL255" s="739"/>
      <c r="HM255" s="739"/>
      <c r="HN255" s="739"/>
      <c r="HO255" s="739"/>
      <c r="HP255" s="739"/>
      <c r="HQ255" s="739"/>
      <c r="HR255" s="739"/>
      <c r="HS255" s="739"/>
      <c r="HT255" s="739"/>
      <c r="HU255" s="739"/>
      <c r="HV255" s="739"/>
      <c r="HW255" s="739"/>
      <c r="HX255" s="739"/>
      <c r="HY255" s="739"/>
      <c r="HZ255" s="739"/>
      <c r="IA255" s="739"/>
      <c r="IB255" s="739"/>
      <c r="IC255" s="739"/>
      <c r="ID255" s="739"/>
      <c r="IE255" s="739"/>
      <c r="IF255" s="739"/>
      <c r="IG255" s="739"/>
      <c r="IH255" s="739"/>
      <c r="II255" s="739"/>
      <c r="IJ255" s="739"/>
      <c r="IK255" s="739"/>
      <c r="IL255" s="739"/>
      <c r="IM255" s="739"/>
      <c r="IN255" s="739"/>
      <c r="IO255" s="739"/>
      <c r="IP255" s="739"/>
      <c r="IQ255" s="739"/>
      <c r="IR255" s="739"/>
      <c r="IS255" s="739"/>
      <c r="IT255" s="739"/>
      <c r="IU255" s="739"/>
      <c r="IV255" s="739"/>
      <c r="IW255" s="739"/>
      <c r="IX255" s="739"/>
      <c r="IY255" s="739"/>
      <c r="IZ255" s="739"/>
      <c r="JA255" s="739"/>
      <c r="JB255" s="739"/>
      <c r="JC255" s="739"/>
      <c r="JD255" s="739"/>
      <c r="JE255" s="739"/>
      <c r="JF255" s="739"/>
      <c r="JG255" s="739"/>
      <c r="JH255" s="739"/>
      <c r="JI255" s="739"/>
      <c r="JJ255" s="739"/>
      <c r="JK255" s="739"/>
      <c r="JL255" s="739"/>
      <c r="JM255" s="739"/>
      <c r="JN255" s="739"/>
      <c r="JO255" s="739"/>
      <c r="JP255" s="739"/>
      <c r="JQ255" s="739"/>
      <c r="JR255" s="739"/>
      <c r="JS255" s="739"/>
      <c r="JT255" s="739"/>
      <c r="JU255" s="739"/>
      <c r="JV255" s="739"/>
      <c r="JW255" s="739"/>
      <c r="JX255" s="739"/>
      <c r="JY255" s="739"/>
      <c r="JZ255" s="739"/>
      <c r="KA255" s="739"/>
      <c r="KB255" s="739"/>
      <c r="KC255" s="739"/>
      <c r="KD255" s="739"/>
      <c r="KE255" s="739"/>
      <c r="KF255" s="739"/>
      <c r="KG255" s="739"/>
      <c r="KH255" s="739"/>
      <c r="KI255" s="739"/>
      <c r="KJ255" s="739"/>
      <c r="KK255" s="739"/>
      <c r="KL255" s="739"/>
      <c r="KM255" s="739"/>
      <c r="KN255" s="739"/>
      <c r="KO255" s="739"/>
      <c r="KP255" s="739"/>
      <c r="KQ255" s="739"/>
      <c r="KR255" s="739"/>
      <c r="KS255" s="739"/>
      <c r="KT255" s="739"/>
      <c r="KU255" s="739"/>
      <c r="KV255" s="739"/>
      <c r="KW255" s="739"/>
      <c r="KX255" s="739"/>
      <c r="KY255" s="739"/>
      <c r="KZ255" s="739"/>
      <c r="LA255" s="739"/>
      <c r="LB255" s="739"/>
      <c r="LC255" s="739"/>
      <c r="LD255" s="739"/>
      <c r="LE255" s="739"/>
      <c r="LF255" s="739"/>
      <c r="LG255" s="739"/>
      <c r="LH255" s="739"/>
      <c r="LI255" s="739"/>
      <c r="LJ255" s="739"/>
      <c r="LK255" s="739"/>
      <c r="LL255" s="739"/>
      <c r="LM255" s="739"/>
      <c r="LN255" s="739"/>
      <c r="LO255" s="739"/>
      <c r="LP255" s="739"/>
      <c r="LQ255" s="739"/>
      <c r="LR255" s="739"/>
      <c r="LS255" s="739"/>
      <c r="LT255" s="739"/>
      <c r="LU255" s="739"/>
      <c r="LV255" s="739"/>
      <c r="LW255" s="739"/>
      <c r="LX255" s="739"/>
      <c r="LY255" s="739"/>
      <c r="LZ255" s="739"/>
      <c r="MA255" s="739"/>
      <c r="MB255" s="739"/>
      <c r="MC255" s="739"/>
      <c r="MD255" s="739"/>
      <c r="ME255" s="739"/>
      <c r="MF255" s="739"/>
      <c r="MG255" s="739"/>
      <c r="MH255" s="739"/>
      <c r="MI255" s="739"/>
      <c r="MJ255" s="739"/>
      <c r="MK255" s="739"/>
      <c r="ML255" s="739"/>
      <c r="MM255" s="739"/>
      <c r="MN255" s="739"/>
      <c r="MO255" s="739"/>
      <c r="MP255" s="739"/>
      <c r="MQ255" s="739"/>
      <c r="MR255" s="739"/>
      <c r="MS255" s="739"/>
      <c r="MT255" s="739"/>
      <c r="MU255" s="739"/>
      <c r="MV255" s="739"/>
      <c r="MW255" s="739"/>
      <c r="MX255" s="739"/>
      <c r="MY255" s="739"/>
      <c r="MZ255" s="739"/>
      <c r="NA255" s="739"/>
      <c r="NB255" s="739"/>
      <c r="NC255" s="739"/>
      <c r="ND255" s="739"/>
      <c r="NE255" s="739"/>
      <c r="NF255" s="739"/>
      <c r="NG255" s="739"/>
      <c r="NH255" s="739"/>
      <c r="NI255" s="739"/>
      <c r="NJ255" s="739"/>
      <c r="NK255" s="739"/>
      <c r="NL255" s="739"/>
      <c r="NM255" s="739"/>
      <c r="NN255" s="739"/>
      <c r="NO255" s="739"/>
      <c r="NP255" s="739"/>
      <c r="NQ255" s="739"/>
      <c r="NR255" s="739"/>
      <c r="NS255" s="739"/>
      <c r="NT255" s="739"/>
      <c r="NU255" s="739"/>
      <c r="NV255" s="739"/>
      <c r="NW255" s="739"/>
      <c r="NX255" s="739"/>
      <c r="NY255" s="739"/>
      <c r="NZ255" s="739"/>
      <c r="OA255" s="739"/>
      <c r="OB255" s="739"/>
      <c r="OC255" s="739"/>
      <c r="OD255" s="739"/>
      <c r="OE255" s="739"/>
    </row>
    <row r="256" spans="1:395" s="740" customFormat="1" ht="30" customHeight="1" x14ac:dyDescent="0.25">
      <c r="A256" s="743">
        <v>1</v>
      </c>
      <c r="B256" s="824" t="s">
        <v>174</v>
      </c>
      <c r="C256" s="747"/>
      <c r="D256" s="3369">
        <f>SUM(D257)</f>
        <v>797949</v>
      </c>
      <c r="E256" s="3369"/>
      <c r="F256" s="3369">
        <f t="shared" si="66"/>
        <v>598461.75</v>
      </c>
      <c r="G256" s="3369"/>
      <c r="H256" s="3376"/>
      <c r="I256" s="3369"/>
      <c r="J256" s="3369"/>
      <c r="K256" s="748"/>
      <c r="L256" s="739"/>
      <c r="M256" s="739"/>
      <c r="N256" s="739"/>
      <c r="O256" s="739"/>
      <c r="P256" s="739"/>
      <c r="Q256" s="739"/>
      <c r="R256" s="739"/>
      <c r="S256" s="739"/>
      <c r="T256" s="739"/>
      <c r="U256" s="739"/>
      <c r="V256" s="739"/>
      <c r="W256" s="739"/>
      <c r="X256" s="739"/>
      <c r="Y256" s="739"/>
      <c r="Z256" s="739"/>
      <c r="AA256" s="739"/>
      <c r="AB256" s="739"/>
      <c r="AC256" s="739"/>
      <c r="AD256" s="739"/>
      <c r="AE256" s="739"/>
      <c r="AF256" s="739"/>
      <c r="AG256" s="739"/>
      <c r="AH256" s="739"/>
      <c r="AI256" s="739"/>
      <c r="AJ256" s="739"/>
      <c r="AK256" s="739"/>
      <c r="AL256" s="739"/>
      <c r="AM256" s="739"/>
      <c r="AN256" s="739"/>
      <c r="AO256" s="739"/>
      <c r="AP256" s="739"/>
      <c r="AQ256" s="739"/>
      <c r="AR256" s="739"/>
      <c r="AS256" s="739"/>
      <c r="AT256" s="739"/>
      <c r="AU256" s="739"/>
      <c r="AV256" s="739"/>
      <c r="AW256" s="739"/>
      <c r="AX256" s="739"/>
      <c r="AY256" s="739"/>
      <c r="AZ256" s="739"/>
      <c r="BA256" s="739"/>
      <c r="BB256" s="739"/>
      <c r="BC256" s="739"/>
      <c r="BD256" s="739"/>
      <c r="BE256" s="739"/>
      <c r="BF256" s="739"/>
      <c r="BG256" s="739"/>
      <c r="BH256" s="739"/>
      <c r="BI256" s="739"/>
      <c r="BJ256" s="739"/>
      <c r="BK256" s="739"/>
      <c r="BL256" s="739"/>
      <c r="BM256" s="739"/>
      <c r="BN256" s="739"/>
      <c r="BO256" s="739"/>
      <c r="BP256" s="739"/>
      <c r="BQ256" s="739"/>
      <c r="BR256" s="739"/>
      <c r="BS256" s="739"/>
      <c r="BT256" s="739"/>
      <c r="BU256" s="739"/>
      <c r="BV256" s="739"/>
      <c r="BW256" s="739"/>
      <c r="BX256" s="739"/>
      <c r="BY256" s="739"/>
      <c r="BZ256" s="739"/>
      <c r="CA256" s="739"/>
      <c r="CB256" s="739"/>
      <c r="CC256" s="739"/>
      <c r="CD256" s="739"/>
      <c r="CE256" s="739"/>
      <c r="CF256" s="739"/>
      <c r="CG256" s="739"/>
      <c r="CH256" s="739"/>
      <c r="CI256" s="739"/>
      <c r="CJ256" s="739"/>
      <c r="CK256" s="739"/>
      <c r="CL256" s="739"/>
      <c r="CM256" s="739"/>
      <c r="CN256" s="739"/>
      <c r="CO256" s="739"/>
      <c r="CP256" s="739"/>
      <c r="CQ256" s="739"/>
      <c r="CR256" s="739"/>
      <c r="CS256" s="739"/>
      <c r="CT256" s="739"/>
      <c r="CU256" s="739"/>
      <c r="CV256" s="739"/>
      <c r="CW256" s="739"/>
      <c r="CX256" s="739"/>
      <c r="CY256" s="739"/>
      <c r="CZ256" s="739"/>
      <c r="DA256" s="739"/>
      <c r="DB256" s="739"/>
      <c r="DC256" s="739"/>
      <c r="DD256" s="739"/>
      <c r="DE256" s="739"/>
      <c r="DF256" s="739"/>
      <c r="DG256" s="739"/>
      <c r="DH256" s="739"/>
      <c r="DI256" s="739"/>
      <c r="DJ256" s="739"/>
      <c r="DK256" s="739"/>
      <c r="DL256" s="739"/>
      <c r="DM256" s="739"/>
      <c r="DN256" s="739"/>
      <c r="DO256" s="739"/>
      <c r="DP256" s="739"/>
      <c r="DQ256" s="739"/>
      <c r="DR256" s="739"/>
      <c r="DS256" s="739"/>
      <c r="DT256" s="739"/>
      <c r="DU256" s="739"/>
      <c r="DV256" s="739"/>
      <c r="DW256" s="739"/>
      <c r="DX256" s="739"/>
      <c r="DY256" s="739"/>
      <c r="DZ256" s="739"/>
      <c r="EA256" s="739"/>
      <c r="EB256" s="739"/>
      <c r="EC256" s="739"/>
      <c r="ED256" s="739"/>
      <c r="EE256" s="739"/>
      <c r="EF256" s="739"/>
      <c r="EG256" s="739"/>
      <c r="EH256" s="739"/>
      <c r="EI256" s="739"/>
      <c r="EJ256" s="739"/>
      <c r="EK256" s="739"/>
      <c r="EL256" s="739"/>
      <c r="EM256" s="739"/>
      <c r="EN256" s="739"/>
      <c r="EO256" s="739"/>
      <c r="EP256" s="739"/>
      <c r="EQ256" s="739"/>
      <c r="ER256" s="739"/>
      <c r="ES256" s="739"/>
      <c r="ET256" s="739"/>
      <c r="EU256" s="739"/>
      <c r="EV256" s="739"/>
      <c r="EW256" s="739"/>
      <c r="EX256" s="739"/>
      <c r="EY256" s="739"/>
      <c r="EZ256" s="739"/>
      <c r="FA256" s="739"/>
      <c r="FB256" s="739"/>
      <c r="FC256" s="739"/>
      <c r="FD256" s="739"/>
      <c r="FE256" s="739"/>
      <c r="FF256" s="739"/>
      <c r="FG256" s="739"/>
      <c r="FH256" s="739"/>
      <c r="FI256" s="739"/>
      <c r="FJ256" s="739"/>
      <c r="FK256" s="739"/>
      <c r="FL256" s="739"/>
      <c r="FM256" s="739"/>
      <c r="FN256" s="739"/>
      <c r="FO256" s="739"/>
      <c r="FP256" s="739"/>
      <c r="FQ256" s="739"/>
      <c r="FR256" s="739"/>
      <c r="FS256" s="739"/>
      <c r="FT256" s="739"/>
      <c r="FU256" s="739"/>
      <c r="FV256" s="739"/>
      <c r="FW256" s="739"/>
      <c r="FX256" s="739"/>
      <c r="FY256" s="739"/>
      <c r="FZ256" s="739"/>
      <c r="GA256" s="739"/>
      <c r="GB256" s="739"/>
      <c r="GC256" s="739"/>
      <c r="GD256" s="739"/>
      <c r="GE256" s="739"/>
      <c r="GF256" s="739"/>
      <c r="GG256" s="739"/>
      <c r="GH256" s="739"/>
      <c r="GI256" s="739"/>
      <c r="GJ256" s="739"/>
      <c r="GK256" s="739"/>
      <c r="GL256" s="739"/>
      <c r="GM256" s="739"/>
      <c r="GN256" s="739"/>
      <c r="GO256" s="739"/>
      <c r="GP256" s="739"/>
      <c r="GQ256" s="739"/>
      <c r="GR256" s="739"/>
      <c r="GS256" s="739"/>
      <c r="GT256" s="739"/>
      <c r="GU256" s="739"/>
      <c r="GV256" s="739"/>
      <c r="GW256" s="739"/>
      <c r="GX256" s="739"/>
      <c r="GY256" s="739"/>
      <c r="GZ256" s="739"/>
      <c r="HA256" s="739"/>
      <c r="HB256" s="739"/>
      <c r="HC256" s="739"/>
      <c r="HD256" s="739"/>
      <c r="HE256" s="739"/>
      <c r="HF256" s="739"/>
      <c r="HG256" s="739"/>
      <c r="HH256" s="739"/>
      <c r="HI256" s="739"/>
      <c r="HJ256" s="739"/>
      <c r="HK256" s="739"/>
      <c r="HL256" s="739"/>
      <c r="HM256" s="739"/>
      <c r="HN256" s="739"/>
      <c r="HO256" s="739"/>
      <c r="HP256" s="739"/>
      <c r="HQ256" s="739"/>
      <c r="HR256" s="739"/>
      <c r="HS256" s="739"/>
      <c r="HT256" s="739"/>
      <c r="HU256" s="739"/>
      <c r="HV256" s="739"/>
      <c r="HW256" s="739"/>
      <c r="HX256" s="739"/>
      <c r="HY256" s="739"/>
      <c r="HZ256" s="739"/>
      <c r="IA256" s="739"/>
      <c r="IB256" s="739"/>
      <c r="IC256" s="739"/>
      <c r="ID256" s="739"/>
      <c r="IE256" s="739"/>
      <c r="IF256" s="739"/>
      <c r="IG256" s="739"/>
      <c r="IH256" s="739"/>
      <c r="II256" s="739"/>
      <c r="IJ256" s="739"/>
      <c r="IK256" s="739"/>
      <c r="IL256" s="739"/>
      <c r="IM256" s="739"/>
      <c r="IN256" s="739"/>
      <c r="IO256" s="739"/>
      <c r="IP256" s="739"/>
      <c r="IQ256" s="739"/>
      <c r="IR256" s="739"/>
      <c r="IS256" s="739"/>
      <c r="IT256" s="739"/>
      <c r="IU256" s="739"/>
      <c r="IV256" s="739"/>
      <c r="IW256" s="739"/>
      <c r="IX256" s="739"/>
      <c r="IY256" s="739"/>
      <c r="IZ256" s="739"/>
      <c r="JA256" s="739"/>
      <c r="JB256" s="739"/>
      <c r="JC256" s="739"/>
      <c r="JD256" s="739"/>
      <c r="JE256" s="739"/>
      <c r="JF256" s="739"/>
      <c r="JG256" s="739"/>
      <c r="JH256" s="739"/>
      <c r="JI256" s="739"/>
      <c r="JJ256" s="739"/>
      <c r="JK256" s="739"/>
      <c r="JL256" s="739"/>
      <c r="JM256" s="739"/>
      <c r="JN256" s="739"/>
      <c r="JO256" s="739"/>
      <c r="JP256" s="739"/>
      <c r="JQ256" s="739"/>
      <c r="JR256" s="739"/>
      <c r="JS256" s="739"/>
      <c r="JT256" s="739"/>
      <c r="JU256" s="739"/>
      <c r="JV256" s="739"/>
      <c r="JW256" s="739"/>
      <c r="JX256" s="739"/>
      <c r="JY256" s="739"/>
      <c r="JZ256" s="739"/>
      <c r="KA256" s="739"/>
      <c r="KB256" s="739"/>
      <c r="KC256" s="739"/>
      <c r="KD256" s="739"/>
      <c r="KE256" s="739"/>
      <c r="KF256" s="739"/>
      <c r="KG256" s="739"/>
      <c r="KH256" s="739"/>
      <c r="KI256" s="739"/>
      <c r="KJ256" s="739"/>
      <c r="KK256" s="739"/>
      <c r="KL256" s="739"/>
      <c r="KM256" s="739"/>
      <c r="KN256" s="739"/>
      <c r="KO256" s="739"/>
      <c r="KP256" s="739"/>
      <c r="KQ256" s="739"/>
      <c r="KR256" s="739"/>
      <c r="KS256" s="739"/>
      <c r="KT256" s="739"/>
      <c r="KU256" s="739"/>
      <c r="KV256" s="739"/>
      <c r="KW256" s="739"/>
      <c r="KX256" s="739"/>
      <c r="KY256" s="739"/>
      <c r="KZ256" s="739"/>
      <c r="LA256" s="739"/>
      <c r="LB256" s="739"/>
      <c r="LC256" s="739"/>
      <c r="LD256" s="739"/>
      <c r="LE256" s="739"/>
      <c r="LF256" s="739"/>
      <c r="LG256" s="739"/>
      <c r="LH256" s="739"/>
      <c r="LI256" s="739"/>
      <c r="LJ256" s="739"/>
      <c r="LK256" s="739"/>
      <c r="LL256" s="739"/>
      <c r="LM256" s="739"/>
      <c r="LN256" s="739"/>
      <c r="LO256" s="739"/>
      <c r="LP256" s="739"/>
      <c r="LQ256" s="739"/>
      <c r="LR256" s="739"/>
      <c r="LS256" s="739"/>
      <c r="LT256" s="739"/>
      <c r="LU256" s="739"/>
      <c r="LV256" s="739"/>
      <c r="LW256" s="739"/>
      <c r="LX256" s="739"/>
      <c r="LY256" s="739"/>
      <c r="LZ256" s="739"/>
      <c r="MA256" s="739"/>
      <c r="MB256" s="739"/>
      <c r="MC256" s="739"/>
      <c r="MD256" s="739"/>
      <c r="ME256" s="739"/>
      <c r="MF256" s="739"/>
      <c r="MG256" s="739"/>
      <c r="MH256" s="739"/>
      <c r="MI256" s="739"/>
      <c r="MJ256" s="739"/>
      <c r="MK256" s="739"/>
      <c r="ML256" s="739"/>
      <c r="MM256" s="739"/>
      <c r="MN256" s="739"/>
      <c r="MO256" s="739"/>
      <c r="MP256" s="739"/>
      <c r="MQ256" s="739"/>
      <c r="MR256" s="739"/>
      <c r="MS256" s="739"/>
      <c r="MT256" s="739"/>
      <c r="MU256" s="739"/>
      <c r="MV256" s="739"/>
      <c r="MW256" s="739"/>
      <c r="MX256" s="739"/>
      <c r="MY256" s="739"/>
      <c r="MZ256" s="739"/>
      <c r="NA256" s="739"/>
      <c r="NB256" s="739"/>
      <c r="NC256" s="739"/>
      <c r="ND256" s="739"/>
      <c r="NE256" s="739"/>
      <c r="NF256" s="739"/>
      <c r="NG256" s="739"/>
      <c r="NH256" s="739"/>
      <c r="NI256" s="739"/>
      <c r="NJ256" s="739"/>
      <c r="NK256" s="739"/>
      <c r="NL256" s="739"/>
      <c r="NM256" s="739"/>
      <c r="NN256" s="739"/>
      <c r="NO256" s="739"/>
      <c r="NP256" s="739"/>
      <c r="NQ256" s="739"/>
      <c r="NR256" s="739"/>
      <c r="NS256" s="739"/>
      <c r="NT256" s="739"/>
      <c r="NU256" s="739"/>
      <c r="NV256" s="739"/>
      <c r="NW256" s="739"/>
      <c r="NX256" s="739"/>
      <c r="NY256" s="739"/>
      <c r="NZ256" s="739"/>
      <c r="OA256" s="739"/>
      <c r="OB256" s="739"/>
      <c r="OC256" s="739"/>
      <c r="OD256" s="739"/>
      <c r="OE256" s="739"/>
    </row>
    <row r="257" spans="1:395" s="740" customFormat="1" ht="30" customHeight="1" x14ac:dyDescent="0.25">
      <c r="A257" s="743">
        <v>1</v>
      </c>
      <c r="B257" s="800" t="s">
        <v>227</v>
      </c>
      <c r="C257" s="747">
        <f>'1 уровень'!C1635</f>
        <v>300</v>
      </c>
      <c r="D257" s="747">
        <v>797949</v>
      </c>
      <c r="E257" s="747">
        <f>'1 уровень'!D1635</f>
        <v>225</v>
      </c>
      <c r="F257" s="747">
        <f t="shared" si="66"/>
        <v>598461.75</v>
      </c>
      <c r="G257" s="747">
        <f>'1 уровень'!E1635</f>
        <v>217</v>
      </c>
      <c r="H257" s="748">
        <f t="shared" si="65"/>
        <v>96.444444444444443</v>
      </c>
      <c r="I257" s="747">
        <f>'[4]1 уровень'!G1619</f>
        <v>0</v>
      </c>
      <c r="J257" s="747"/>
      <c r="K257" s="748">
        <f t="shared" ref="K257" si="74">I257/G257*100</f>
        <v>0</v>
      </c>
      <c r="L257" s="739"/>
      <c r="M257" s="739"/>
      <c r="N257" s="739"/>
      <c r="O257" s="739"/>
      <c r="P257" s="739"/>
      <c r="Q257" s="739"/>
      <c r="R257" s="739"/>
      <c r="S257" s="739"/>
      <c r="T257" s="739"/>
      <c r="U257" s="739"/>
      <c r="V257" s="739"/>
      <c r="W257" s="739"/>
      <c r="X257" s="739"/>
      <c r="Y257" s="739"/>
      <c r="Z257" s="739"/>
      <c r="AA257" s="739"/>
      <c r="AB257" s="739"/>
      <c r="AC257" s="739"/>
      <c r="AD257" s="739"/>
      <c r="AE257" s="739"/>
      <c r="AF257" s="739"/>
      <c r="AG257" s="739"/>
      <c r="AH257" s="739"/>
      <c r="AI257" s="739"/>
      <c r="AJ257" s="739"/>
      <c r="AK257" s="739"/>
      <c r="AL257" s="739"/>
      <c r="AM257" s="739"/>
      <c r="AN257" s="739"/>
      <c r="AO257" s="739"/>
      <c r="AP257" s="739"/>
      <c r="AQ257" s="739"/>
      <c r="AR257" s="739"/>
      <c r="AS257" s="739"/>
      <c r="AT257" s="739"/>
      <c r="AU257" s="739"/>
      <c r="AV257" s="739"/>
      <c r="AW257" s="739"/>
      <c r="AX257" s="739"/>
      <c r="AY257" s="739"/>
      <c r="AZ257" s="739"/>
      <c r="BA257" s="739"/>
      <c r="BB257" s="739"/>
      <c r="BC257" s="739"/>
      <c r="BD257" s="739"/>
      <c r="BE257" s="739"/>
      <c r="BF257" s="739"/>
      <c r="BG257" s="739"/>
      <c r="BH257" s="739"/>
      <c r="BI257" s="739"/>
      <c r="BJ257" s="739"/>
      <c r="BK257" s="739"/>
      <c r="BL257" s="739"/>
      <c r="BM257" s="739"/>
      <c r="BN257" s="739"/>
      <c r="BO257" s="739"/>
      <c r="BP257" s="739"/>
      <c r="BQ257" s="739"/>
      <c r="BR257" s="739"/>
      <c r="BS257" s="739"/>
      <c r="BT257" s="739"/>
      <c r="BU257" s="739"/>
      <c r="BV257" s="739"/>
      <c r="BW257" s="739"/>
      <c r="BX257" s="739"/>
      <c r="BY257" s="739"/>
      <c r="BZ257" s="739"/>
      <c r="CA257" s="739"/>
      <c r="CB257" s="739"/>
      <c r="CC257" s="739"/>
      <c r="CD257" s="739"/>
      <c r="CE257" s="739"/>
      <c r="CF257" s="739"/>
      <c r="CG257" s="739"/>
      <c r="CH257" s="739"/>
      <c r="CI257" s="739"/>
      <c r="CJ257" s="739"/>
      <c r="CK257" s="739"/>
      <c r="CL257" s="739"/>
      <c r="CM257" s="739"/>
      <c r="CN257" s="739"/>
      <c r="CO257" s="739"/>
      <c r="CP257" s="739"/>
      <c r="CQ257" s="739"/>
      <c r="CR257" s="739"/>
      <c r="CS257" s="739"/>
      <c r="CT257" s="739"/>
      <c r="CU257" s="739"/>
      <c r="CV257" s="739"/>
      <c r="CW257" s="739"/>
      <c r="CX257" s="739"/>
      <c r="CY257" s="739"/>
      <c r="CZ257" s="739"/>
      <c r="DA257" s="739"/>
      <c r="DB257" s="739"/>
      <c r="DC257" s="739"/>
      <c r="DD257" s="739"/>
      <c r="DE257" s="739"/>
      <c r="DF257" s="739"/>
      <c r="DG257" s="739"/>
      <c r="DH257" s="739"/>
      <c r="DI257" s="739"/>
      <c r="DJ257" s="739"/>
      <c r="DK257" s="739"/>
      <c r="DL257" s="739"/>
      <c r="DM257" s="739"/>
      <c r="DN257" s="739"/>
      <c r="DO257" s="739"/>
      <c r="DP257" s="739"/>
      <c r="DQ257" s="739"/>
      <c r="DR257" s="739"/>
      <c r="DS257" s="739"/>
      <c r="DT257" s="739"/>
      <c r="DU257" s="739"/>
      <c r="DV257" s="739"/>
      <c r="DW257" s="739"/>
      <c r="DX257" s="739"/>
      <c r="DY257" s="739"/>
      <c r="DZ257" s="739"/>
      <c r="EA257" s="739"/>
      <c r="EB257" s="739"/>
      <c r="EC257" s="739"/>
      <c r="ED257" s="739"/>
      <c r="EE257" s="739"/>
      <c r="EF257" s="739"/>
      <c r="EG257" s="739"/>
      <c r="EH257" s="739"/>
      <c r="EI257" s="739"/>
      <c r="EJ257" s="739"/>
      <c r="EK257" s="739"/>
      <c r="EL257" s="739"/>
      <c r="EM257" s="739"/>
      <c r="EN257" s="739"/>
      <c r="EO257" s="739"/>
      <c r="EP257" s="739"/>
      <c r="EQ257" s="739"/>
      <c r="ER257" s="739"/>
      <c r="ES257" s="739"/>
      <c r="ET257" s="739"/>
      <c r="EU257" s="739"/>
      <c r="EV257" s="739"/>
      <c r="EW257" s="739"/>
      <c r="EX257" s="739"/>
      <c r="EY257" s="739"/>
      <c r="EZ257" s="739"/>
      <c r="FA257" s="739"/>
      <c r="FB257" s="739"/>
      <c r="FC257" s="739"/>
      <c r="FD257" s="739"/>
      <c r="FE257" s="739"/>
      <c r="FF257" s="739"/>
      <c r="FG257" s="739"/>
      <c r="FH257" s="739"/>
      <c r="FI257" s="739"/>
      <c r="FJ257" s="739"/>
      <c r="FK257" s="739"/>
      <c r="FL257" s="739"/>
      <c r="FM257" s="739"/>
      <c r="FN257" s="739"/>
      <c r="FO257" s="739"/>
      <c r="FP257" s="739"/>
      <c r="FQ257" s="739"/>
      <c r="FR257" s="739"/>
      <c r="FS257" s="739"/>
      <c r="FT257" s="739"/>
      <c r="FU257" s="739"/>
      <c r="FV257" s="739"/>
      <c r="FW257" s="739"/>
      <c r="FX257" s="739"/>
      <c r="FY257" s="739"/>
      <c r="FZ257" s="739"/>
      <c r="GA257" s="739"/>
      <c r="GB257" s="739"/>
      <c r="GC257" s="739"/>
      <c r="GD257" s="739"/>
      <c r="GE257" s="739"/>
      <c r="GF257" s="739"/>
      <c r="GG257" s="739"/>
      <c r="GH257" s="739"/>
      <c r="GI257" s="739"/>
      <c r="GJ257" s="739"/>
      <c r="GK257" s="739"/>
      <c r="GL257" s="739"/>
      <c r="GM257" s="739"/>
      <c r="GN257" s="739"/>
      <c r="GO257" s="739"/>
      <c r="GP257" s="739"/>
      <c r="GQ257" s="739"/>
      <c r="GR257" s="739"/>
      <c r="GS257" s="739"/>
      <c r="GT257" s="739"/>
      <c r="GU257" s="739"/>
      <c r="GV257" s="739"/>
      <c r="GW257" s="739"/>
      <c r="GX257" s="739"/>
      <c r="GY257" s="739"/>
      <c r="GZ257" s="739"/>
      <c r="HA257" s="739"/>
      <c r="HB257" s="739"/>
      <c r="HC257" s="739"/>
      <c r="HD257" s="739"/>
      <c r="HE257" s="739"/>
      <c r="HF257" s="739"/>
      <c r="HG257" s="739"/>
      <c r="HH257" s="739"/>
      <c r="HI257" s="739"/>
      <c r="HJ257" s="739"/>
      <c r="HK257" s="739"/>
      <c r="HL257" s="739"/>
      <c r="HM257" s="739"/>
      <c r="HN257" s="739"/>
      <c r="HO257" s="739"/>
      <c r="HP257" s="739"/>
      <c r="HQ257" s="739"/>
      <c r="HR257" s="739"/>
      <c r="HS257" s="739"/>
      <c r="HT257" s="739"/>
      <c r="HU257" s="739"/>
      <c r="HV257" s="739"/>
      <c r="HW257" s="739"/>
      <c r="HX257" s="739"/>
      <c r="HY257" s="739"/>
      <c r="HZ257" s="739"/>
      <c r="IA257" s="739"/>
      <c r="IB257" s="739"/>
      <c r="IC257" s="739"/>
      <c r="ID257" s="739"/>
      <c r="IE257" s="739"/>
      <c r="IF257" s="739"/>
      <c r="IG257" s="739"/>
      <c r="IH257" s="739"/>
      <c r="II257" s="739"/>
      <c r="IJ257" s="739"/>
      <c r="IK257" s="739"/>
      <c r="IL257" s="739"/>
      <c r="IM257" s="739"/>
      <c r="IN257" s="739"/>
      <c r="IO257" s="739"/>
      <c r="IP257" s="739"/>
      <c r="IQ257" s="739"/>
      <c r="IR257" s="739"/>
      <c r="IS257" s="739"/>
      <c r="IT257" s="739"/>
      <c r="IU257" s="739"/>
      <c r="IV257" s="739"/>
      <c r="IW257" s="739"/>
      <c r="IX257" s="739"/>
      <c r="IY257" s="739"/>
      <c r="IZ257" s="739"/>
      <c r="JA257" s="739"/>
      <c r="JB257" s="739"/>
      <c r="JC257" s="739"/>
      <c r="JD257" s="739"/>
      <c r="JE257" s="739"/>
      <c r="JF257" s="739"/>
      <c r="JG257" s="739"/>
      <c r="JH257" s="739"/>
      <c r="JI257" s="739"/>
      <c r="JJ257" s="739"/>
      <c r="JK257" s="739"/>
      <c r="JL257" s="739"/>
      <c r="JM257" s="739"/>
      <c r="JN257" s="739"/>
      <c r="JO257" s="739"/>
      <c r="JP257" s="739"/>
      <c r="JQ257" s="739"/>
      <c r="JR257" s="739"/>
      <c r="JS257" s="739"/>
      <c r="JT257" s="739"/>
      <c r="JU257" s="739"/>
      <c r="JV257" s="739"/>
      <c r="JW257" s="739"/>
      <c r="JX257" s="739"/>
      <c r="JY257" s="739"/>
      <c r="JZ257" s="739"/>
      <c r="KA257" s="739"/>
      <c r="KB257" s="739"/>
      <c r="KC257" s="739"/>
      <c r="KD257" s="739"/>
      <c r="KE257" s="739"/>
      <c r="KF257" s="739"/>
      <c r="KG257" s="739"/>
      <c r="KH257" s="739"/>
      <c r="KI257" s="739"/>
      <c r="KJ257" s="739"/>
      <c r="KK257" s="739"/>
      <c r="KL257" s="739"/>
      <c r="KM257" s="739"/>
      <c r="KN257" s="739"/>
      <c r="KO257" s="739"/>
      <c r="KP257" s="739"/>
      <c r="KQ257" s="739"/>
      <c r="KR257" s="739"/>
      <c r="KS257" s="739"/>
      <c r="KT257" s="739"/>
      <c r="KU257" s="739"/>
      <c r="KV257" s="739"/>
      <c r="KW257" s="739"/>
      <c r="KX257" s="739"/>
      <c r="KY257" s="739"/>
      <c r="KZ257" s="739"/>
      <c r="LA257" s="739"/>
      <c r="LB257" s="739"/>
      <c r="LC257" s="739"/>
      <c r="LD257" s="739"/>
      <c r="LE257" s="739"/>
      <c r="LF257" s="739"/>
      <c r="LG257" s="739"/>
      <c r="LH257" s="739"/>
      <c r="LI257" s="739"/>
      <c r="LJ257" s="739"/>
      <c r="LK257" s="739"/>
      <c r="LL257" s="739"/>
      <c r="LM257" s="739"/>
      <c r="LN257" s="739"/>
      <c r="LO257" s="739"/>
      <c r="LP257" s="739"/>
      <c r="LQ257" s="739"/>
      <c r="LR257" s="739"/>
      <c r="LS257" s="739"/>
      <c r="LT257" s="739"/>
      <c r="LU257" s="739"/>
      <c r="LV257" s="739"/>
      <c r="LW257" s="739"/>
      <c r="LX257" s="739"/>
      <c r="LY257" s="739"/>
      <c r="LZ257" s="739"/>
      <c r="MA257" s="739"/>
      <c r="MB257" s="739"/>
      <c r="MC257" s="739"/>
      <c r="MD257" s="739"/>
      <c r="ME257" s="739"/>
      <c r="MF257" s="739"/>
      <c r="MG257" s="739"/>
      <c r="MH257" s="739"/>
      <c r="MI257" s="739"/>
      <c r="MJ257" s="739"/>
      <c r="MK257" s="739"/>
      <c r="ML257" s="739"/>
      <c r="MM257" s="739"/>
      <c r="MN257" s="739"/>
      <c r="MO257" s="739"/>
      <c r="MP257" s="739"/>
      <c r="MQ257" s="739"/>
      <c r="MR257" s="739"/>
      <c r="MS257" s="739"/>
      <c r="MT257" s="739"/>
      <c r="MU257" s="739"/>
      <c r="MV257" s="739"/>
      <c r="MW257" s="739"/>
      <c r="MX257" s="739"/>
      <c r="MY257" s="739"/>
      <c r="MZ257" s="739"/>
      <c r="NA257" s="739"/>
      <c r="NB257" s="739"/>
      <c r="NC257" s="739"/>
      <c r="ND257" s="739"/>
      <c r="NE257" s="739"/>
      <c r="NF257" s="739"/>
      <c r="NG257" s="739"/>
      <c r="NH257" s="739"/>
      <c r="NI257" s="739"/>
      <c r="NJ257" s="739"/>
      <c r="NK257" s="739"/>
      <c r="NL257" s="739"/>
      <c r="NM257" s="739"/>
      <c r="NN257" s="739"/>
      <c r="NO257" s="739"/>
      <c r="NP257" s="739"/>
      <c r="NQ257" s="739"/>
      <c r="NR257" s="739"/>
      <c r="NS257" s="739"/>
      <c r="NT257" s="739"/>
      <c r="NU257" s="739"/>
      <c r="NV257" s="739"/>
      <c r="NW257" s="739"/>
      <c r="NX257" s="739"/>
      <c r="NY257" s="739"/>
      <c r="NZ257" s="739"/>
      <c r="OA257" s="739"/>
      <c r="OB257" s="739"/>
      <c r="OC257" s="739"/>
      <c r="OD257" s="739"/>
      <c r="OE257" s="739"/>
    </row>
    <row r="258" spans="1:395" s="740" customFormat="1" ht="30" customHeight="1" x14ac:dyDescent="0.25">
      <c r="A258" s="743">
        <v>1</v>
      </c>
      <c r="B258" s="991" t="s">
        <v>621</v>
      </c>
      <c r="C258" s="747"/>
      <c r="D258" s="747"/>
      <c r="E258" s="747"/>
      <c r="F258" s="747">
        <f t="shared" si="66"/>
        <v>0</v>
      </c>
      <c r="G258" s="747"/>
      <c r="H258" s="748"/>
      <c r="I258" s="747"/>
      <c r="J258" s="747"/>
      <c r="K258" s="748"/>
      <c r="L258" s="739"/>
      <c r="M258" s="739"/>
      <c r="N258" s="739"/>
      <c r="O258" s="739"/>
      <c r="P258" s="739"/>
      <c r="Q258" s="739"/>
      <c r="R258" s="739"/>
      <c r="S258" s="739"/>
      <c r="T258" s="739"/>
      <c r="U258" s="739"/>
      <c r="V258" s="739"/>
      <c r="W258" s="739"/>
      <c r="X258" s="739"/>
      <c r="Y258" s="739"/>
      <c r="Z258" s="739"/>
      <c r="AA258" s="739"/>
      <c r="AB258" s="739"/>
      <c r="AC258" s="739"/>
      <c r="AD258" s="739"/>
      <c r="AE258" s="739"/>
      <c r="AF258" s="739"/>
      <c r="AG258" s="739"/>
      <c r="AH258" s="739"/>
      <c r="AI258" s="739"/>
      <c r="AJ258" s="739"/>
      <c r="AK258" s="739"/>
      <c r="AL258" s="739"/>
      <c r="AM258" s="739"/>
      <c r="AN258" s="739"/>
      <c r="AO258" s="739"/>
      <c r="AP258" s="739"/>
      <c r="AQ258" s="739"/>
      <c r="AR258" s="739"/>
      <c r="AS258" s="739"/>
      <c r="AT258" s="739"/>
      <c r="AU258" s="739"/>
      <c r="AV258" s="739"/>
      <c r="AW258" s="739"/>
      <c r="AX258" s="739"/>
      <c r="AY258" s="739"/>
      <c r="AZ258" s="739"/>
      <c r="BA258" s="739"/>
      <c r="BB258" s="739"/>
      <c r="BC258" s="739"/>
      <c r="BD258" s="739"/>
      <c r="BE258" s="739"/>
      <c r="BF258" s="739"/>
      <c r="BG258" s="739"/>
      <c r="BH258" s="739"/>
      <c r="BI258" s="739"/>
      <c r="BJ258" s="739"/>
      <c r="BK258" s="739"/>
      <c r="BL258" s="739"/>
      <c r="BM258" s="739"/>
      <c r="BN258" s="739"/>
      <c r="BO258" s="739"/>
      <c r="BP258" s="739"/>
      <c r="BQ258" s="739"/>
      <c r="BR258" s="739"/>
      <c r="BS258" s="739"/>
      <c r="BT258" s="739"/>
      <c r="BU258" s="739"/>
      <c r="BV258" s="739"/>
      <c r="BW258" s="739"/>
      <c r="BX258" s="739"/>
      <c r="BY258" s="739"/>
      <c r="BZ258" s="739"/>
      <c r="CA258" s="739"/>
      <c r="CB258" s="739"/>
      <c r="CC258" s="739"/>
      <c r="CD258" s="739"/>
      <c r="CE258" s="739"/>
      <c r="CF258" s="739"/>
      <c r="CG258" s="739"/>
      <c r="CH258" s="739"/>
      <c r="CI258" s="739"/>
      <c r="CJ258" s="739"/>
      <c r="CK258" s="739"/>
      <c r="CL258" s="739"/>
      <c r="CM258" s="739"/>
      <c r="CN258" s="739"/>
      <c r="CO258" s="739"/>
      <c r="CP258" s="739"/>
      <c r="CQ258" s="739"/>
      <c r="CR258" s="739"/>
      <c r="CS258" s="739"/>
      <c r="CT258" s="739"/>
      <c r="CU258" s="739"/>
      <c r="CV258" s="739"/>
      <c r="CW258" s="739"/>
      <c r="CX258" s="739"/>
      <c r="CY258" s="739"/>
      <c r="CZ258" s="739"/>
      <c r="DA258" s="739"/>
      <c r="DB258" s="739"/>
      <c r="DC258" s="739"/>
      <c r="DD258" s="739"/>
      <c r="DE258" s="739"/>
      <c r="DF258" s="739"/>
      <c r="DG258" s="739"/>
      <c r="DH258" s="739"/>
      <c r="DI258" s="739"/>
      <c r="DJ258" s="739"/>
      <c r="DK258" s="739"/>
      <c r="DL258" s="739"/>
      <c r="DM258" s="739"/>
      <c r="DN258" s="739"/>
      <c r="DO258" s="739"/>
      <c r="DP258" s="739"/>
      <c r="DQ258" s="739"/>
      <c r="DR258" s="739"/>
      <c r="DS258" s="739"/>
      <c r="DT258" s="739"/>
      <c r="DU258" s="739"/>
      <c r="DV258" s="739"/>
      <c r="DW258" s="739"/>
      <c r="DX258" s="739"/>
      <c r="DY258" s="739"/>
      <c r="DZ258" s="739"/>
      <c r="EA258" s="739"/>
      <c r="EB258" s="739"/>
      <c r="EC258" s="739"/>
      <c r="ED258" s="739"/>
      <c r="EE258" s="739"/>
      <c r="EF258" s="739"/>
      <c r="EG258" s="739"/>
      <c r="EH258" s="739"/>
      <c r="EI258" s="739"/>
      <c r="EJ258" s="739"/>
      <c r="EK258" s="739"/>
      <c r="EL258" s="739"/>
      <c r="EM258" s="739"/>
      <c r="EN258" s="739"/>
      <c r="EO258" s="739"/>
      <c r="EP258" s="739"/>
      <c r="EQ258" s="739"/>
      <c r="ER258" s="739"/>
      <c r="ES258" s="739"/>
      <c r="ET258" s="739"/>
      <c r="EU258" s="739"/>
      <c r="EV258" s="739"/>
      <c r="EW258" s="739"/>
      <c r="EX258" s="739"/>
      <c r="EY258" s="739"/>
      <c r="EZ258" s="739"/>
      <c r="FA258" s="739"/>
      <c r="FB258" s="739"/>
      <c r="FC258" s="739"/>
      <c r="FD258" s="739"/>
      <c r="FE258" s="739"/>
      <c r="FF258" s="739"/>
      <c r="FG258" s="739"/>
      <c r="FH258" s="739"/>
      <c r="FI258" s="739"/>
      <c r="FJ258" s="739"/>
      <c r="FK258" s="739"/>
      <c r="FL258" s="739"/>
      <c r="FM258" s="739"/>
      <c r="FN258" s="739"/>
      <c r="FO258" s="739"/>
      <c r="FP258" s="739"/>
      <c r="FQ258" s="739"/>
      <c r="FR258" s="739"/>
      <c r="FS258" s="739"/>
      <c r="FT258" s="739"/>
      <c r="FU258" s="739"/>
      <c r="FV258" s="739"/>
      <c r="FW258" s="739"/>
      <c r="FX258" s="739"/>
      <c r="FY258" s="739"/>
      <c r="FZ258" s="739"/>
      <c r="GA258" s="739"/>
      <c r="GB258" s="739"/>
      <c r="GC258" s="739"/>
      <c r="GD258" s="739"/>
      <c r="GE258" s="739"/>
      <c r="GF258" s="739"/>
      <c r="GG258" s="739"/>
      <c r="GH258" s="739"/>
      <c r="GI258" s="739"/>
      <c r="GJ258" s="739"/>
      <c r="GK258" s="739"/>
      <c r="GL258" s="739"/>
      <c r="GM258" s="739"/>
      <c r="GN258" s="739"/>
      <c r="GO258" s="739"/>
      <c r="GP258" s="739"/>
      <c r="GQ258" s="739"/>
      <c r="GR258" s="739"/>
      <c r="GS258" s="739"/>
      <c r="GT258" s="739"/>
      <c r="GU258" s="739"/>
      <c r="GV258" s="739"/>
      <c r="GW258" s="739"/>
      <c r="GX258" s="739"/>
      <c r="GY258" s="739"/>
      <c r="GZ258" s="739"/>
      <c r="HA258" s="739"/>
      <c r="HB258" s="739"/>
      <c r="HC258" s="739"/>
      <c r="HD258" s="739"/>
      <c r="HE258" s="739"/>
      <c r="HF258" s="739"/>
      <c r="HG258" s="739"/>
      <c r="HH258" s="739"/>
      <c r="HI258" s="739"/>
      <c r="HJ258" s="739"/>
      <c r="HK258" s="739"/>
      <c r="HL258" s="739"/>
      <c r="HM258" s="739"/>
      <c r="HN258" s="739"/>
      <c r="HO258" s="739"/>
      <c r="HP258" s="739"/>
      <c r="HQ258" s="739"/>
      <c r="HR258" s="739"/>
      <c r="HS258" s="739"/>
      <c r="HT258" s="739"/>
      <c r="HU258" s="739"/>
      <c r="HV258" s="739"/>
      <c r="HW258" s="739"/>
      <c r="HX258" s="739"/>
      <c r="HY258" s="739"/>
      <c r="HZ258" s="739"/>
      <c r="IA258" s="739"/>
      <c r="IB258" s="739"/>
      <c r="IC258" s="739"/>
      <c r="ID258" s="739"/>
      <c r="IE258" s="739"/>
      <c r="IF258" s="739"/>
      <c r="IG258" s="739"/>
      <c r="IH258" s="739"/>
      <c r="II258" s="739"/>
      <c r="IJ258" s="739"/>
      <c r="IK258" s="739"/>
      <c r="IL258" s="739"/>
      <c r="IM258" s="739"/>
      <c r="IN258" s="739"/>
      <c r="IO258" s="739"/>
      <c r="IP258" s="739"/>
      <c r="IQ258" s="739"/>
      <c r="IR258" s="739"/>
      <c r="IS258" s="739"/>
      <c r="IT258" s="739"/>
      <c r="IU258" s="739"/>
      <c r="IV258" s="739"/>
      <c r="IW258" s="739"/>
      <c r="IX258" s="739"/>
      <c r="IY258" s="739"/>
      <c r="IZ258" s="739"/>
      <c r="JA258" s="739"/>
      <c r="JB258" s="739"/>
      <c r="JC258" s="739"/>
      <c r="JD258" s="739"/>
      <c r="JE258" s="739"/>
      <c r="JF258" s="739"/>
      <c r="JG258" s="739"/>
      <c r="JH258" s="739"/>
      <c r="JI258" s="739"/>
      <c r="JJ258" s="739"/>
      <c r="JK258" s="739"/>
      <c r="JL258" s="739"/>
      <c r="JM258" s="739"/>
      <c r="JN258" s="739"/>
      <c r="JO258" s="739"/>
      <c r="JP258" s="739"/>
      <c r="JQ258" s="739"/>
      <c r="JR258" s="739"/>
      <c r="JS258" s="739"/>
      <c r="JT258" s="739"/>
      <c r="JU258" s="739"/>
      <c r="JV258" s="739"/>
      <c r="JW258" s="739"/>
      <c r="JX258" s="739"/>
      <c r="JY258" s="739"/>
      <c r="JZ258" s="739"/>
      <c r="KA258" s="739"/>
      <c r="KB258" s="739"/>
      <c r="KC258" s="739"/>
      <c r="KD258" s="739"/>
      <c r="KE258" s="739"/>
      <c r="KF258" s="739"/>
      <c r="KG258" s="739"/>
      <c r="KH258" s="739"/>
      <c r="KI258" s="739"/>
      <c r="KJ258" s="739"/>
      <c r="KK258" s="739"/>
      <c r="KL258" s="739"/>
      <c r="KM258" s="739"/>
      <c r="KN258" s="739"/>
      <c r="KO258" s="739"/>
      <c r="KP258" s="739"/>
      <c r="KQ258" s="739"/>
      <c r="KR258" s="739"/>
      <c r="KS258" s="739"/>
      <c r="KT258" s="739"/>
      <c r="KU258" s="739"/>
      <c r="KV258" s="739"/>
      <c r="KW258" s="739"/>
      <c r="KX258" s="739"/>
      <c r="KY258" s="739"/>
      <c r="KZ258" s="739"/>
      <c r="LA258" s="739"/>
      <c r="LB258" s="739"/>
      <c r="LC258" s="739"/>
      <c r="LD258" s="739"/>
      <c r="LE258" s="739"/>
      <c r="LF258" s="739"/>
      <c r="LG258" s="739"/>
      <c r="LH258" s="739"/>
      <c r="LI258" s="739"/>
      <c r="LJ258" s="739"/>
      <c r="LK258" s="739"/>
      <c r="LL258" s="739"/>
      <c r="LM258" s="739"/>
      <c r="LN258" s="739"/>
      <c r="LO258" s="739"/>
      <c r="LP258" s="739"/>
      <c r="LQ258" s="739"/>
      <c r="LR258" s="739"/>
      <c r="LS258" s="739"/>
      <c r="LT258" s="739"/>
      <c r="LU258" s="739"/>
      <c r="LV258" s="739"/>
      <c r="LW258" s="739"/>
      <c r="LX258" s="739"/>
      <c r="LY258" s="739"/>
      <c r="LZ258" s="739"/>
      <c r="MA258" s="739"/>
      <c r="MB258" s="739"/>
      <c r="MC258" s="739"/>
      <c r="MD258" s="739"/>
      <c r="ME258" s="739"/>
      <c r="MF258" s="739"/>
      <c r="MG258" s="739"/>
      <c r="MH258" s="739"/>
      <c r="MI258" s="739"/>
      <c r="MJ258" s="739"/>
      <c r="MK258" s="739"/>
      <c r="ML258" s="739"/>
      <c r="MM258" s="739"/>
      <c r="MN258" s="739"/>
      <c r="MO258" s="739"/>
      <c r="MP258" s="739"/>
      <c r="MQ258" s="739"/>
      <c r="MR258" s="739"/>
      <c r="MS258" s="739"/>
      <c r="MT258" s="739"/>
      <c r="MU258" s="739"/>
      <c r="MV258" s="739"/>
      <c r="MW258" s="739"/>
      <c r="MX258" s="739"/>
      <c r="MY258" s="739"/>
      <c r="MZ258" s="739"/>
      <c r="NA258" s="739"/>
      <c r="NB258" s="739"/>
      <c r="NC258" s="739"/>
      <c r="ND258" s="739"/>
      <c r="NE258" s="739"/>
      <c r="NF258" s="739"/>
      <c r="NG258" s="739"/>
      <c r="NH258" s="739"/>
      <c r="NI258" s="739"/>
      <c r="NJ258" s="739"/>
      <c r="NK258" s="739"/>
      <c r="NL258" s="739"/>
      <c r="NM258" s="739"/>
      <c r="NN258" s="739"/>
      <c r="NO258" s="739"/>
      <c r="NP258" s="739"/>
      <c r="NQ258" s="739"/>
      <c r="NR258" s="739"/>
      <c r="NS258" s="739"/>
      <c r="NT258" s="739"/>
      <c r="NU258" s="739"/>
      <c r="NV258" s="739"/>
      <c r="NW258" s="739"/>
      <c r="NX258" s="739"/>
      <c r="NY258" s="739"/>
      <c r="NZ258" s="739"/>
      <c r="OA258" s="739"/>
      <c r="OB258" s="739"/>
      <c r="OC258" s="739"/>
      <c r="OD258" s="739"/>
      <c r="OE258" s="739"/>
    </row>
    <row r="259" spans="1:395" s="740" customFormat="1" ht="30" customHeight="1" x14ac:dyDescent="0.25">
      <c r="A259" s="743">
        <v>1</v>
      </c>
      <c r="B259" s="824" t="s">
        <v>174</v>
      </c>
      <c r="C259" s="747"/>
      <c r="D259" s="3369">
        <f>SUM(D260:D265)</f>
        <v>1204483.3999999999</v>
      </c>
      <c r="E259" s="3369"/>
      <c r="F259" s="3369">
        <f t="shared" si="66"/>
        <v>903362.54999999993</v>
      </c>
      <c r="G259" s="3369"/>
      <c r="H259" s="3376"/>
      <c r="I259" s="3369"/>
      <c r="J259" s="3369"/>
      <c r="K259" s="748"/>
      <c r="L259" s="739"/>
      <c r="M259" s="739"/>
      <c r="N259" s="739"/>
      <c r="O259" s="739"/>
      <c r="P259" s="739"/>
      <c r="Q259" s="739"/>
      <c r="R259" s="739"/>
      <c r="S259" s="739"/>
      <c r="T259" s="739"/>
      <c r="U259" s="739"/>
      <c r="V259" s="739"/>
      <c r="W259" s="739"/>
      <c r="X259" s="739"/>
      <c r="Y259" s="739"/>
      <c r="Z259" s="739"/>
      <c r="AA259" s="739"/>
      <c r="AB259" s="739"/>
      <c r="AC259" s="739"/>
      <c r="AD259" s="739"/>
      <c r="AE259" s="739"/>
      <c r="AF259" s="739"/>
      <c r="AG259" s="739"/>
      <c r="AH259" s="739"/>
      <c r="AI259" s="739"/>
      <c r="AJ259" s="739"/>
      <c r="AK259" s="739"/>
      <c r="AL259" s="739"/>
      <c r="AM259" s="739"/>
      <c r="AN259" s="739"/>
      <c r="AO259" s="739"/>
      <c r="AP259" s="739"/>
      <c r="AQ259" s="739"/>
      <c r="AR259" s="739"/>
      <c r="AS259" s="739"/>
      <c r="AT259" s="739"/>
      <c r="AU259" s="739"/>
      <c r="AV259" s="739"/>
      <c r="AW259" s="739"/>
      <c r="AX259" s="739"/>
      <c r="AY259" s="739"/>
      <c r="AZ259" s="739"/>
      <c r="BA259" s="739"/>
      <c r="BB259" s="739"/>
      <c r="BC259" s="739"/>
      <c r="BD259" s="739"/>
      <c r="BE259" s="739"/>
      <c r="BF259" s="739"/>
      <c r="BG259" s="739"/>
      <c r="BH259" s="739"/>
      <c r="BI259" s="739"/>
      <c r="BJ259" s="739"/>
      <c r="BK259" s="739"/>
      <c r="BL259" s="739"/>
      <c r="BM259" s="739"/>
      <c r="BN259" s="739"/>
      <c r="BO259" s="739"/>
      <c r="BP259" s="739"/>
      <c r="BQ259" s="739"/>
      <c r="BR259" s="739"/>
      <c r="BS259" s="739"/>
      <c r="BT259" s="739"/>
      <c r="BU259" s="739"/>
      <c r="BV259" s="739"/>
      <c r="BW259" s="739"/>
      <c r="BX259" s="739"/>
      <c r="BY259" s="739"/>
      <c r="BZ259" s="739"/>
      <c r="CA259" s="739"/>
      <c r="CB259" s="739"/>
      <c r="CC259" s="739"/>
      <c r="CD259" s="739"/>
      <c r="CE259" s="739"/>
      <c r="CF259" s="739"/>
      <c r="CG259" s="739"/>
      <c r="CH259" s="739"/>
      <c r="CI259" s="739"/>
      <c r="CJ259" s="739"/>
      <c r="CK259" s="739"/>
      <c r="CL259" s="739"/>
      <c r="CM259" s="739"/>
      <c r="CN259" s="739"/>
      <c r="CO259" s="739"/>
      <c r="CP259" s="739"/>
      <c r="CQ259" s="739"/>
      <c r="CR259" s="739"/>
      <c r="CS259" s="739"/>
      <c r="CT259" s="739"/>
      <c r="CU259" s="739"/>
      <c r="CV259" s="739"/>
      <c r="CW259" s="739"/>
      <c r="CX259" s="739"/>
      <c r="CY259" s="739"/>
      <c r="CZ259" s="739"/>
      <c r="DA259" s="739"/>
      <c r="DB259" s="739"/>
      <c r="DC259" s="739"/>
      <c r="DD259" s="739"/>
      <c r="DE259" s="739"/>
      <c r="DF259" s="739"/>
      <c r="DG259" s="739"/>
      <c r="DH259" s="739"/>
      <c r="DI259" s="739"/>
      <c r="DJ259" s="739"/>
      <c r="DK259" s="739"/>
      <c r="DL259" s="739"/>
      <c r="DM259" s="739"/>
      <c r="DN259" s="739"/>
      <c r="DO259" s="739"/>
      <c r="DP259" s="739"/>
      <c r="DQ259" s="739"/>
      <c r="DR259" s="739"/>
      <c r="DS259" s="739"/>
      <c r="DT259" s="739"/>
      <c r="DU259" s="739"/>
      <c r="DV259" s="739"/>
      <c r="DW259" s="739"/>
      <c r="DX259" s="739"/>
      <c r="DY259" s="739"/>
      <c r="DZ259" s="739"/>
      <c r="EA259" s="739"/>
      <c r="EB259" s="739"/>
      <c r="EC259" s="739"/>
      <c r="ED259" s="739"/>
      <c r="EE259" s="739"/>
      <c r="EF259" s="739"/>
      <c r="EG259" s="739"/>
      <c r="EH259" s="739"/>
      <c r="EI259" s="739"/>
      <c r="EJ259" s="739"/>
      <c r="EK259" s="739"/>
      <c r="EL259" s="739"/>
      <c r="EM259" s="739"/>
      <c r="EN259" s="739"/>
      <c r="EO259" s="739"/>
      <c r="EP259" s="739"/>
      <c r="EQ259" s="739"/>
      <c r="ER259" s="739"/>
      <c r="ES259" s="739"/>
      <c r="ET259" s="739"/>
      <c r="EU259" s="739"/>
      <c r="EV259" s="739"/>
      <c r="EW259" s="739"/>
      <c r="EX259" s="739"/>
      <c r="EY259" s="739"/>
      <c r="EZ259" s="739"/>
      <c r="FA259" s="739"/>
      <c r="FB259" s="739"/>
      <c r="FC259" s="739"/>
      <c r="FD259" s="739"/>
      <c r="FE259" s="739"/>
      <c r="FF259" s="739"/>
      <c r="FG259" s="739"/>
      <c r="FH259" s="739"/>
      <c r="FI259" s="739"/>
      <c r="FJ259" s="739"/>
      <c r="FK259" s="739"/>
      <c r="FL259" s="739"/>
      <c r="FM259" s="739"/>
      <c r="FN259" s="739"/>
      <c r="FO259" s="739"/>
      <c r="FP259" s="739"/>
      <c r="FQ259" s="739"/>
      <c r="FR259" s="739"/>
      <c r="FS259" s="739"/>
      <c r="FT259" s="739"/>
      <c r="FU259" s="739"/>
      <c r="FV259" s="739"/>
      <c r="FW259" s="739"/>
      <c r="FX259" s="739"/>
      <c r="FY259" s="739"/>
      <c r="FZ259" s="739"/>
      <c r="GA259" s="739"/>
      <c r="GB259" s="739"/>
      <c r="GC259" s="739"/>
      <c r="GD259" s="739"/>
      <c r="GE259" s="739"/>
      <c r="GF259" s="739"/>
      <c r="GG259" s="739"/>
      <c r="GH259" s="739"/>
      <c r="GI259" s="739"/>
      <c r="GJ259" s="739"/>
      <c r="GK259" s="739"/>
      <c r="GL259" s="739"/>
      <c r="GM259" s="739"/>
      <c r="GN259" s="739"/>
      <c r="GO259" s="739"/>
      <c r="GP259" s="739"/>
      <c r="GQ259" s="739"/>
      <c r="GR259" s="739"/>
      <c r="GS259" s="739"/>
      <c r="GT259" s="739"/>
      <c r="GU259" s="739"/>
      <c r="GV259" s="739"/>
      <c r="GW259" s="739"/>
      <c r="GX259" s="739"/>
      <c r="GY259" s="739"/>
      <c r="GZ259" s="739"/>
      <c r="HA259" s="739"/>
      <c r="HB259" s="739"/>
      <c r="HC259" s="739"/>
      <c r="HD259" s="739"/>
      <c r="HE259" s="739"/>
      <c r="HF259" s="739"/>
      <c r="HG259" s="739"/>
      <c r="HH259" s="739"/>
      <c r="HI259" s="739"/>
      <c r="HJ259" s="739"/>
      <c r="HK259" s="739"/>
      <c r="HL259" s="739"/>
      <c r="HM259" s="739"/>
      <c r="HN259" s="739"/>
      <c r="HO259" s="739"/>
      <c r="HP259" s="739"/>
      <c r="HQ259" s="739"/>
      <c r="HR259" s="739"/>
      <c r="HS259" s="739"/>
      <c r="HT259" s="739"/>
      <c r="HU259" s="739"/>
      <c r="HV259" s="739"/>
      <c r="HW259" s="739"/>
      <c r="HX259" s="739"/>
      <c r="HY259" s="739"/>
      <c r="HZ259" s="739"/>
      <c r="IA259" s="739"/>
      <c r="IB259" s="739"/>
      <c r="IC259" s="739"/>
      <c r="ID259" s="739"/>
      <c r="IE259" s="739"/>
      <c r="IF259" s="739"/>
      <c r="IG259" s="739"/>
      <c r="IH259" s="739"/>
      <c r="II259" s="739"/>
      <c r="IJ259" s="739"/>
      <c r="IK259" s="739"/>
      <c r="IL259" s="739"/>
      <c r="IM259" s="739"/>
      <c r="IN259" s="739"/>
      <c r="IO259" s="739"/>
      <c r="IP259" s="739"/>
      <c r="IQ259" s="739"/>
      <c r="IR259" s="739"/>
      <c r="IS259" s="739"/>
      <c r="IT259" s="739"/>
      <c r="IU259" s="739"/>
      <c r="IV259" s="739"/>
      <c r="IW259" s="739"/>
      <c r="IX259" s="739"/>
      <c r="IY259" s="739"/>
      <c r="IZ259" s="739"/>
      <c r="JA259" s="739"/>
      <c r="JB259" s="739"/>
      <c r="JC259" s="739"/>
      <c r="JD259" s="739"/>
      <c r="JE259" s="739"/>
      <c r="JF259" s="739"/>
      <c r="JG259" s="739"/>
      <c r="JH259" s="739"/>
      <c r="JI259" s="739"/>
      <c r="JJ259" s="739"/>
      <c r="JK259" s="739"/>
      <c r="JL259" s="739"/>
      <c r="JM259" s="739"/>
      <c r="JN259" s="739"/>
      <c r="JO259" s="739"/>
      <c r="JP259" s="739"/>
      <c r="JQ259" s="739"/>
      <c r="JR259" s="739"/>
      <c r="JS259" s="739"/>
      <c r="JT259" s="739"/>
      <c r="JU259" s="739"/>
      <c r="JV259" s="739"/>
      <c r="JW259" s="739"/>
      <c r="JX259" s="739"/>
      <c r="JY259" s="739"/>
      <c r="JZ259" s="739"/>
      <c r="KA259" s="739"/>
      <c r="KB259" s="739"/>
      <c r="KC259" s="739"/>
      <c r="KD259" s="739"/>
      <c r="KE259" s="739"/>
      <c r="KF259" s="739"/>
      <c r="KG259" s="739"/>
      <c r="KH259" s="739"/>
      <c r="KI259" s="739"/>
      <c r="KJ259" s="739"/>
      <c r="KK259" s="739"/>
      <c r="KL259" s="739"/>
      <c r="KM259" s="739"/>
      <c r="KN259" s="739"/>
      <c r="KO259" s="739"/>
      <c r="KP259" s="739"/>
      <c r="KQ259" s="739"/>
      <c r="KR259" s="739"/>
      <c r="KS259" s="739"/>
      <c r="KT259" s="739"/>
      <c r="KU259" s="739"/>
      <c r="KV259" s="739"/>
      <c r="KW259" s="739"/>
      <c r="KX259" s="739"/>
      <c r="KY259" s="739"/>
      <c r="KZ259" s="739"/>
      <c r="LA259" s="739"/>
      <c r="LB259" s="739"/>
      <c r="LC259" s="739"/>
      <c r="LD259" s="739"/>
      <c r="LE259" s="739"/>
      <c r="LF259" s="739"/>
      <c r="LG259" s="739"/>
      <c r="LH259" s="739"/>
      <c r="LI259" s="739"/>
      <c r="LJ259" s="739"/>
      <c r="LK259" s="739"/>
      <c r="LL259" s="739"/>
      <c r="LM259" s="739"/>
      <c r="LN259" s="739"/>
      <c r="LO259" s="739"/>
      <c r="LP259" s="739"/>
      <c r="LQ259" s="739"/>
      <c r="LR259" s="739"/>
      <c r="LS259" s="739"/>
      <c r="LT259" s="739"/>
      <c r="LU259" s="739"/>
      <c r="LV259" s="739"/>
      <c r="LW259" s="739"/>
      <c r="LX259" s="739"/>
      <c r="LY259" s="739"/>
      <c r="LZ259" s="739"/>
      <c r="MA259" s="739"/>
      <c r="MB259" s="739"/>
      <c r="MC259" s="739"/>
      <c r="MD259" s="739"/>
      <c r="ME259" s="739"/>
      <c r="MF259" s="739"/>
      <c r="MG259" s="739"/>
      <c r="MH259" s="739"/>
      <c r="MI259" s="739"/>
      <c r="MJ259" s="739"/>
      <c r="MK259" s="739"/>
      <c r="ML259" s="739"/>
      <c r="MM259" s="739"/>
      <c r="MN259" s="739"/>
      <c r="MO259" s="739"/>
      <c r="MP259" s="739"/>
      <c r="MQ259" s="739"/>
      <c r="MR259" s="739"/>
      <c r="MS259" s="739"/>
      <c r="MT259" s="739"/>
      <c r="MU259" s="739"/>
      <c r="MV259" s="739"/>
      <c r="MW259" s="739"/>
      <c r="MX259" s="739"/>
      <c r="MY259" s="739"/>
      <c r="MZ259" s="739"/>
      <c r="NA259" s="739"/>
      <c r="NB259" s="739"/>
      <c r="NC259" s="739"/>
      <c r="ND259" s="739"/>
      <c r="NE259" s="739"/>
      <c r="NF259" s="739"/>
      <c r="NG259" s="739"/>
      <c r="NH259" s="739"/>
      <c r="NI259" s="739"/>
      <c r="NJ259" s="739"/>
      <c r="NK259" s="739"/>
      <c r="NL259" s="739"/>
      <c r="NM259" s="739"/>
      <c r="NN259" s="739"/>
      <c r="NO259" s="739"/>
      <c r="NP259" s="739"/>
      <c r="NQ259" s="739"/>
      <c r="NR259" s="739"/>
      <c r="NS259" s="739"/>
      <c r="NT259" s="739"/>
      <c r="NU259" s="739"/>
      <c r="NV259" s="739"/>
      <c r="NW259" s="739"/>
      <c r="NX259" s="739"/>
      <c r="NY259" s="739"/>
      <c r="NZ259" s="739"/>
      <c r="OA259" s="739"/>
      <c r="OB259" s="739"/>
      <c r="OC259" s="739"/>
      <c r="OD259" s="739"/>
      <c r="OE259" s="739"/>
    </row>
    <row r="260" spans="1:395" s="740" customFormat="1" ht="30" customHeight="1" x14ac:dyDescent="0.25">
      <c r="A260" s="743">
        <v>1</v>
      </c>
      <c r="B260" s="800" t="s">
        <v>82</v>
      </c>
      <c r="C260" s="747">
        <f>'1 уровень'!C1648</f>
        <v>230</v>
      </c>
      <c r="D260" s="747">
        <v>257110.09999999998</v>
      </c>
      <c r="E260" s="747">
        <f>'1 уровень'!D1648</f>
        <v>173</v>
      </c>
      <c r="F260" s="747">
        <f t="shared" si="66"/>
        <v>192832.57499999998</v>
      </c>
      <c r="G260" s="747">
        <f>'1 уровень'!E1648</f>
        <v>71</v>
      </c>
      <c r="H260" s="748">
        <f t="shared" si="65"/>
        <v>41.040462427745666</v>
      </c>
      <c r="I260" s="747">
        <f>'[4]1 уровень'!G1632</f>
        <v>0</v>
      </c>
      <c r="J260" s="747"/>
      <c r="K260" s="748">
        <f t="shared" ref="K260:K265" si="75">I260/G260*100</f>
        <v>0</v>
      </c>
      <c r="L260" s="739"/>
      <c r="M260" s="739"/>
      <c r="N260" s="739"/>
      <c r="O260" s="739"/>
      <c r="P260" s="739"/>
      <c r="Q260" s="739"/>
      <c r="R260" s="739"/>
      <c r="S260" s="739"/>
      <c r="T260" s="739"/>
      <c r="U260" s="739"/>
      <c r="V260" s="739"/>
      <c r="W260" s="739"/>
      <c r="X260" s="739"/>
      <c r="Y260" s="739"/>
      <c r="Z260" s="739"/>
      <c r="AA260" s="739"/>
      <c r="AB260" s="739"/>
      <c r="AC260" s="739"/>
      <c r="AD260" s="739"/>
      <c r="AE260" s="739"/>
      <c r="AF260" s="739"/>
      <c r="AG260" s="739"/>
      <c r="AH260" s="739"/>
      <c r="AI260" s="739"/>
      <c r="AJ260" s="739"/>
      <c r="AK260" s="739"/>
      <c r="AL260" s="739"/>
      <c r="AM260" s="739"/>
      <c r="AN260" s="739"/>
      <c r="AO260" s="739"/>
      <c r="AP260" s="739"/>
      <c r="AQ260" s="739"/>
      <c r="AR260" s="739"/>
      <c r="AS260" s="739"/>
      <c r="AT260" s="739"/>
      <c r="AU260" s="739"/>
      <c r="AV260" s="739"/>
      <c r="AW260" s="739"/>
      <c r="AX260" s="739"/>
      <c r="AY260" s="739"/>
      <c r="AZ260" s="739"/>
      <c r="BA260" s="739"/>
      <c r="BB260" s="739"/>
      <c r="BC260" s="739"/>
      <c r="BD260" s="739"/>
      <c r="BE260" s="739"/>
      <c r="BF260" s="739"/>
      <c r="BG260" s="739"/>
      <c r="BH260" s="739"/>
      <c r="BI260" s="739"/>
      <c r="BJ260" s="739"/>
      <c r="BK260" s="739"/>
      <c r="BL260" s="739"/>
      <c r="BM260" s="739"/>
      <c r="BN260" s="739"/>
      <c r="BO260" s="739"/>
      <c r="BP260" s="739"/>
      <c r="BQ260" s="739"/>
      <c r="BR260" s="739"/>
      <c r="BS260" s="739"/>
      <c r="BT260" s="739"/>
      <c r="BU260" s="739"/>
      <c r="BV260" s="739"/>
      <c r="BW260" s="739"/>
      <c r="BX260" s="739"/>
      <c r="BY260" s="739"/>
      <c r="BZ260" s="739"/>
      <c r="CA260" s="739"/>
      <c r="CB260" s="739"/>
      <c r="CC260" s="739"/>
      <c r="CD260" s="739"/>
      <c r="CE260" s="739"/>
      <c r="CF260" s="739"/>
      <c r="CG260" s="739"/>
      <c r="CH260" s="739"/>
      <c r="CI260" s="739"/>
      <c r="CJ260" s="739"/>
      <c r="CK260" s="739"/>
      <c r="CL260" s="739"/>
      <c r="CM260" s="739"/>
      <c r="CN260" s="739"/>
      <c r="CO260" s="739"/>
      <c r="CP260" s="739"/>
      <c r="CQ260" s="739"/>
      <c r="CR260" s="739"/>
      <c r="CS260" s="739"/>
      <c r="CT260" s="739"/>
      <c r="CU260" s="739"/>
      <c r="CV260" s="739"/>
      <c r="CW260" s="739"/>
      <c r="CX260" s="739"/>
      <c r="CY260" s="739"/>
      <c r="CZ260" s="739"/>
      <c r="DA260" s="739"/>
      <c r="DB260" s="739"/>
      <c r="DC260" s="739"/>
      <c r="DD260" s="739"/>
      <c r="DE260" s="739"/>
      <c r="DF260" s="739"/>
      <c r="DG260" s="739"/>
      <c r="DH260" s="739"/>
      <c r="DI260" s="739"/>
      <c r="DJ260" s="739"/>
      <c r="DK260" s="739"/>
      <c r="DL260" s="739"/>
      <c r="DM260" s="739"/>
      <c r="DN260" s="739"/>
      <c r="DO260" s="739"/>
      <c r="DP260" s="739"/>
      <c r="DQ260" s="739"/>
      <c r="DR260" s="739"/>
      <c r="DS260" s="739"/>
      <c r="DT260" s="739"/>
      <c r="DU260" s="739"/>
      <c r="DV260" s="739"/>
      <c r="DW260" s="739"/>
      <c r="DX260" s="739"/>
      <c r="DY260" s="739"/>
      <c r="DZ260" s="739"/>
      <c r="EA260" s="739"/>
      <c r="EB260" s="739"/>
      <c r="EC260" s="739"/>
      <c r="ED260" s="739"/>
      <c r="EE260" s="739"/>
      <c r="EF260" s="739"/>
      <c r="EG260" s="739"/>
      <c r="EH260" s="739"/>
      <c r="EI260" s="739"/>
      <c r="EJ260" s="739"/>
      <c r="EK260" s="739"/>
      <c r="EL260" s="739"/>
      <c r="EM260" s="739"/>
      <c r="EN260" s="739"/>
      <c r="EO260" s="739"/>
      <c r="EP260" s="739"/>
      <c r="EQ260" s="739"/>
      <c r="ER260" s="739"/>
      <c r="ES260" s="739"/>
      <c r="ET260" s="739"/>
      <c r="EU260" s="739"/>
      <c r="EV260" s="739"/>
      <c r="EW260" s="739"/>
      <c r="EX260" s="739"/>
      <c r="EY260" s="739"/>
      <c r="EZ260" s="739"/>
      <c r="FA260" s="739"/>
      <c r="FB260" s="739"/>
      <c r="FC260" s="739"/>
      <c r="FD260" s="739"/>
      <c r="FE260" s="739"/>
      <c r="FF260" s="739"/>
      <c r="FG260" s="739"/>
      <c r="FH260" s="739"/>
      <c r="FI260" s="739"/>
      <c r="FJ260" s="739"/>
      <c r="FK260" s="739"/>
      <c r="FL260" s="739"/>
      <c r="FM260" s="739"/>
      <c r="FN260" s="739"/>
      <c r="FO260" s="739"/>
      <c r="FP260" s="739"/>
      <c r="FQ260" s="739"/>
      <c r="FR260" s="739"/>
      <c r="FS260" s="739"/>
      <c r="FT260" s="739"/>
      <c r="FU260" s="739"/>
      <c r="FV260" s="739"/>
      <c r="FW260" s="739"/>
      <c r="FX260" s="739"/>
      <c r="FY260" s="739"/>
      <c r="FZ260" s="739"/>
      <c r="GA260" s="739"/>
      <c r="GB260" s="739"/>
      <c r="GC260" s="739"/>
      <c r="GD260" s="739"/>
      <c r="GE260" s="739"/>
      <c r="GF260" s="739"/>
      <c r="GG260" s="739"/>
      <c r="GH260" s="739"/>
      <c r="GI260" s="739"/>
      <c r="GJ260" s="739"/>
      <c r="GK260" s="739"/>
      <c r="GL260" s="739"/>
      <c r="GM260" s="739"/>
      <c r="GN260" s="739"/>
      <c r="GO260" s="739"/>
      <c r="GP260" s="739"/>
      <c r="GQ260" s="739"/>
      <c r="GR260" s="739"/>
      <c r="GS260" s="739"/>
      <c r="GT260" s="739"/>
      <c r="GU260" s="739"/>
      <c r="GV260" s="739"/>
      <c r="GW260" s="739"/>
      <c r="GX260" s="739"/>
      <c r="GY260" s="739"/>
      <c r="GZ260" s="739"/>
      <c r="HA260" s="739"/>
      <c r="HB260" s="739"/>
      <c r="HC260" s="739"/>
      <c r="HD260" s="739"/>
      <c r="HE260" s="739"/>
      <c r="HF260" s="739"/>
      <c r="HG260" s="739"/>
      <c r="HH260" s="739"/>
      <c r="HI260" s="739"/>
      <c r="HJ260" s="739"/>
      <c r="HK260" s="739"/>
      <c r="HL260" s="739"/>
      <c r="HM260" s="739"/>
      <c r="HN260" s="739"/>
      <c r="HO260" s="739"/>
      <c r="HP260" s="739"/>
      <c r="HQ260" s="739"/>
      <c r="HR260" s="739"/>
      <c r="HS260" s="739"/>
      <c r="HT260" s="739"/>
      <c r="HU260" s="739"/>
      <c r="HV260" s="739"/>
      <c r="HW260" s="739"/>
      <c r="HX260" s="739"/>
      <c r="HY260" s="739"/>
      <c r="HZ260" s="739"/>
      <c r="IA260" s="739"/>
      <c r="IB260" s="739"/>
      <c r="IC260" s="739"/>
      <c r="ID260" s="739"/>
      <c r="IE260" s="739"/>
      <c r="IF260" s="739"/>
      <c r="IG260" s="739"/>
      <c r="IH260" s="739"/>
      <c r="II260" s="739"/>
      <c r="IJ260" s="739"/>
      <c r="IK260" s="739"/>
      <c r="IL260" s="739"/>
      <c r="IM260" s="739"/>
      <c r="IN260" s="739"/>
      <c r="IO260" s="739"/>
      <c r="IP260" s="739"/>
      <c r="IQ260" s="739"/>
      <c r="IR260" s="739"/>
      <c r="IS260" s="739"/>
      <c r="IT260" s="739"/>
      <c r="IU260" s="739"/>
      <c r="IV260" s="739"/>
      <c r="IW260" s="739"/>
      <c r="IX260" s="739"/>
      <c r="IY260" s="739"/>
      <c r="IZ260" s="739"/>
      <c r="JA260" s="739"/>
      <c r="JB260" s="739"/>
      <c r="JC260" s="739"/>
      <c r="JD260" s="739"/>
      <c r="JE260" s="739"/>
      <c r="JF260" s="739"/>
      <c r="JG260" s="739"/>
      <c r="JH260" s="739"/>
      <c r="JI260" s="739"/>
      <c r="JJ260" s="739"/>
      <c r="JK260" s="739"/>
      <c r="JL260" s="739"/>
      <c r="JM260" s="739"/>
      <c r="JN260" s="739"/>
      <c r="JO260" s="739"/>
      <c r="JP260" s="739"/>
      <c r="JQ260" s="739"/>
      <c r="JR260" s="739"/>
      <c r="JS260" s="739"/>
      <c r="JT260" s="739"/>
      <c r="JU260" s="739"/>
      <c r="JV260" s="739"/>
      <c r="JW260" s="739"/>
      <c r="JX260" s="739"/>
      <c r="JY260" s="739"/>
      <c r="JZ260" s="739"/>
      <c r="KA260" s="739"/>
      <c r="KB260" s="739"/>
      <c r="KC260" s="739"/>
      <c r="KD260" s="739"/>
      <c r="KE260" s="739"/>
      <c r="KF260" s="739"/>
      <c r="KG260" s="739"/>
      <c r="KH260" s="739"/>
      <c r="KI260" s="739"/>
      <c r="KJ260" s="739"/>
      <c r="KK260" s="739"/>
      <c r="KL260" s="739"/>
      <c r="KM260" s="739"/>
      <c r="KN260" s="739"/>
      <c r="KO260" s="739"/>
      <c r="KP260" s="739"/>
      <c r="KQ260" s="739"/>
      <c r="KR260" s="739"/>
      <c r="KS260" s="739"/>
      <c r="KT260" s="739"/>
      <c r="KU260" s="739"/>
      <c r="KV260" s="739"/>
      <c r="KW260" s="739"/>
      <c r="KX260" s="739"/>
      <c r="KY260" s="739"/>
      <c r="KZ260" s="739"/>
      <c r="LA260" s="739"/>
      <c r="LB260" s="739"/>
      <c r="LC260" s="739"/>
      <c r="LD260" s="739"/>
      <c r="LE260" s="739"/>
      <c r="LF260" s="739"/>
      <c r="LG260" s="739"/>
      <c r="LH260" s="739"/>
      <c r="LI260" s="739"/>
      <c r="LJ260" s="739"/>
      <c r="LK260" s="739"/>
      <c r="LL260" s="739"/>
      <c r="LM260" s="739"/>
      <c r="LN260" s="739"/>
      <c r="LO260" s="739"/>
      <c r="LP260" s="739"/>
      <c r="LQ260" s="739"/>
      <c r="LR260" s="739"/>
      <c r="LS260" s="739"/>
      <c r="LT260" s="739"/>
      <c r="LU260" s="739"/>
      <c r="LV260" s="739"/>
      <c r="LW260" s="739"/>
      <c r="LX260" s="739"/>
      <c r="LY260" s="739"/>
      <c r="LZ260" s="739"/>
      <c r="MA260" s="739"/>
      <c r="MB260" s="739"/>
      <c r="MC260" s="739"/>
      <c r="MD260" s="739"/>
      <c r="ME260" s="739"/>
      <c r="MF260" s="739"/>
      <c r="MG260" s="739"/>
      <c r="MH260" s="739"/>
      <c r="MI260" s="739"/>
      <c r="MJ260" s="739"/>
      <c r="MK260" s="739"/>
      <c r="ML260" s="739"/>
      <c r="MM260" s="739"/>
      <c r="MN260" s="739"/>
      <c r="MO260" s="739"/>
      <c r="MP260" s="739"/>
      <c r="MQ260" s="739"/>
      <c r="MR260" s="739"/>
      <c r="MS260" s="739"/>
      <c r="MT260" s="739"/>
      <c r="MU260" s="739"/>
      <c r="MV260" s="739"/>
      <c r="MW260" s="739"/>
      <c r="MX260" s="739"/>
      <c r="MY260" s="739"/>
      <c r="MZ260" s="739"/>
      <c r="NA260" s="739"/>
      <c r="NB260" s="739"/>
      <c r="NC260" s="739"/>
      <c r="ND260" s="739"/>
      <c r="NE260" s="739"/>
      <c r="NF260" s="739"/>
      <c r="NG260" s="739"/>
      <c r="NH260" s="739"/>
      <c r="NI260" s="739"/>
      <c r="NJ260" s="739"/>
      <c r="NK260" s="739"/>
      <c r="NL260" s="739"/>
      <c r="NM260" s="739"/>
      <c r="NN260" s="739"/>
      <c r="NO260" s="739"/>
      <c r="NP260" s="739"/>
      <c r="NQ260" s="739"/>
      <c r="NR260" s="739"/>
      <c r="NS260" s="739"/>
      <c r="NT260" s="739"/>
      <c r="NU260" s="739"/>
      <c r="NV260" s="739"/>
      <c r="NW260" s="739"/>
      <c r="NX260" s="739"/>
      <c r="NY260" s="739"/>
      <c r="NZ260" s="739"/>
      <c r="OA260" s="739"/>
      <c r="OB260" s="739"/>
      <c r="OC260" s="739"/>
      <c r="OD260" s="739"/>
      <c r="OE260" s="739"/>
    </row>
    <row r="261" spans="1:395" s="740" customFormat="1" ht="30" customHeight="1" x14ac:dyDescent="0.25">
      <c r="A261" s="743">
        <v>1</v>
      </c>
      <c r="B261" s="800" t="s">
        <v>368</v>
      </c>
      <c r="C261" s="747">
        <f>'1 уровень'!C1649</f>
        <v>50</v>
      </c>
      <c r="D261" s="747">
        <v>387193.5</v>
      </c>
      <c r="E261" s="747">
        <f>'1 уровень'!D1649</f>
        <v>38</v>
      </c>
      <c r="F261" s="747">
        <f t="shared" si="66"/>
        <v>290395.125</v>
      </c>
      <c r="G261" s="747">
        <f>'1 уровень'!E1649</f>
        <v>44</v>
      </c>
      <c r="H261" s="748">
        <f t="shared" si="65"/>
        <v>115.78947368421053</v>
      </c>
      <c r="I261" s="747">
        <f>'[4]1 уровень'!G1633</f>
        <v>0</v>
      </c>
      <c r="J261" s="747"/>
      <c r="K261" s="748">
        <f t="shared" si="75"/>
        <v>0</v>
      </c>
      <c r="L261" s="739"/>
      <c r="M261" s="739"/>
      <c r="N261" s="739"/>
      <c r="O261" s="739"/>
      <c r="P261" s="739"/>
      <c r="Q261" s="739"/>
      <c r="R261" s="739"/>
      <c r="S261" s="739"/>
      <c r="T261" s="739"/>
      <c r="U261" s="739"/>
      <c r="V261" s="739"/>
      <c r="W261" s="739"/>
      <c r="X261" s="739"/>
      <c r="Y261" s="739"/>
      <c r="Z261" s="739"/>
      <c r="AA261" s="739"/>
      <c r="AB261" s="739"/>
      <c r="AC261" s="739"/>
      <c r="AD261" s="739"/>
      <c r="AE261" s="739"/>
      <c r="AF261" s="739"/>
      <c r="AG261" s="739"/>
      <c r="AH261" s="739"/>
      <c r="AI261" s="739"/>
      <c r="AJ261" s="739"/>
      <c r="AK261" s="739"/>
      <c r="AL261" s="739"/>
      <c r="AM261" s="739"/>
      <c r="AN261" s="739"/>
      <c r="AO261" s="739"/>
      <c r="AP261" s="739"/>
      <c r="AQ261" s="739"/>
      <c r="AR261" s="739"/>
      <c r="AS261" s="739"/>
      <c r="AT261" s="739"/>
      <c r="AU261" s="739"/>
      <c r="AV261" s="739"/>
      <c r="AW261" s="739"/>
      <c r="AX261" s="739"/>
      <c r="AY261" s="739"/>
      <c r="AZ261" s="739"/>
      <c r="BA261" s="739"/>
      <c r="BB261" s="739"/>
      <c r="BC261" s="739"/>
      <c r="BD261" s="739"/>
      <c r="BE261" s="739"/>
      <c r="BF261" s="739"/>
      <c r="BG261" s="739"/>
      <c r="BH261" s="739"/>
      <c r="BI261" s="739"/>
      <c r="BJ261" s="739"/>
      <c r="BK261" s="739"/>
      <c r="BL261" s="739"/>
      <c r="BM261" s="739"/>
      <c r="BN261" s="739"/>
      <c r="BO261" s="739"/>
      <c r="BP261" s="739"/>
      <c r="BQ261" s="739"/>
      <c r="BR261" s="739"/>
      <c r="BS261" s="739"/>
      <c r="BT261" s="739"/>
      <c r="BU261" s="739"/>
      <c r="BV261" s="739"/>
      <c r="BW261" s="739"/>
      <c r="BX261" s="739"/>
      <c r="BY261" s="739"/>
      <c r="BZ261" s="739"/>
      <c r="CA261" s="739"/>
      <c r="CB261" s="739"/>
      <c r="CC261" s="739"/>
      <c r="CD261" s="739"/>
      <c r="CE261" s="739"/>
      <c r="CF261" s="739"/>
      <c r="CG261" s="739"/>
      <c r="CH261" s="739"/>
      <c r="CI261" s="739"/>
      <c r="CJ261" s="739"/>
      <c r="CK261" s="739"/>
      <c r="CL261" s="739"/>
      <c r="CM261" s="739"/>
      <c r="CN261" s="739"/>
      <c r="CO261" s="739"/>
      <c r="CP261" s="739"/>
      <c r="CQ261" s="739"/>
      <c r="CR261" s="739"/>
      <c r="CS261" s="739"/>
      <c r="CT261" s="739"/>
      <c r="CU261" s="739"/>
      <c r="CV261" s="739"/>
      <c r="CW261" s="739"/>
      <c r="CX261" s="739"/>
      <c r="CY261" s="739"/>
      <c r="CZ261" s="739"/>
      <c r="DA261" s="739"/>
      <c r="DB261" s="739"/>
      <c r="DC261" s="739"/>
      <c r="DD261" s="739"/>
      <c r="DE261" s="739"/>
      <c r="DF261" s="739"/>
      <c r="DG261" s="739"/>
      <c r="DH261" s="739"/>
      <c r="DI261" s="739"/>
      <c r="DJ261" s="739"/>
      <c r="DK261" s="739"/>
      <c r="DL261" s="739"/>
      <c r="DM261" s="739"/>
      <c r="DN261" s="739"/>
      <c r="DO261" s="739"/>
      <c r="DP261" s="739"/>
      <c r="DQ261" s="739"/>
      <c r="DR261" s="739"/>
      <c r="DS261" s="739"/>
      <c r="DT261" s="739"/>
      <c r="DU261" s="739"/>
      <c r="DV261" s="739"/>
      <c r="DW261" s="739"/>
      <c r="DX261" s="739"/>
      <c r="DY261" s="739"/>
      <c r="DZ261" s="739"/>
      <c r="EA261" s="739"/>
      <c r="EB261" s="739"/>
      <c r="EC261" s="739"/>
      <c r="ED261" s="739"/>
      <c r="EE261" s="739"/>
      <c r="EF261" s="739"/>
      <c r="EG261" s="739"/>
      <c r="EH261" s="739"/>
      <c r="EI261" s="739"/>
      <c r="EJ261" s="739"/>
      <c r="EK261" s="739"/>
      <c r="EL261" s="739"/>
      <c r="EM261" s="739"/>
      <c r="EN261" s="739"/>
      <c r="EO261" s="739"/>
      <c r="EP261" s="739"/>
      <c r="EQ261" s="739"/>
      <c r="ER261" s="739"/>
      <c r="ES261" s="739"/>
      <c r="ET261" s="739"/>
      <c r="EU261" s="739"/>
      <c r="EV261" s="739"/>
      <c r="EW261" s="739"/>
      <c r="EX261" s="739"/>
      <c r="EY261" s="739"/>
      <c r="EZ261" s="739"/>
      <c r="FA261" s="739"/>
      <c r="FB261" s="739"/>
      <c r="FC261" s="739"/>
      <c r="FD261" s="739"/>
      <c r="FE261" s="739"/>
      <c r="FF261" s="739"/>
      <c r="FG261" s="739"/>
      <c r="FH261" s="739"/>
      <c r="FI261" s="739"/>
      <c r="FJ261" s="739"/>
      <c r="FK261" s="739"/>
      <c r="FL261" s="739"/>
      <c r="FM261" s="739"/>
      <c r="FN261" s="739"/>
      <c r="FO261" s="739"/>
      <c r="FP261" s="739"/>
      <c r="FQ261" s="739"/>
      <c r="FR261" s="739"/>
      <c r="FS261" s="739"/>
      <c r="FT261" s="739"/>
      <c r="FU261" s="739"/>
      <c r="FV261" s="739"/>
      <c r="FW261" s="739"/>
      <c r="FX261" s="739"/>
      <c r="FY261" s="739"/>
      <c r="FZ261" s="739"/>
      <c r="GA261" s="739"/>
      <c r="GB261" s="739"/>
      <c r="GC261" s="739"/>
      <c r="GD261" s="739"/>
      <c r="GE261" s="739"/>
      <c r="GF261" s="739"/>
      <c r="GG261" s="739"/>
      <c r="GH261" s="739"/>
      <c r="GI261" s="739"/>
      <c r="GJ261" s="739"/>
      <c r="GK261" s="739"/>
      <c r="GL261" s="739"/>
      <c r="GM261" s="739"/>
      <c r="GN261" s="739"/>
      <c r="GO261" s="739"/>
      <c r="GP261" s="739"/>
      <c r="GQ261" s="739"/>
      <c r="GR261" s="739"/>
      <c r="GS261" s="739"/>
      <c r="GT261" s="739"/>
      <c r="GU261" s="739"/>
      <c r="GV261" s="739"/>
      <c r="GW261" s="739"/>
      <c r="GX261" s="739"/>
      <c r="GY261" s="739"/>
      <c r="GZ261" s="739"/>
      <c r="HA261" s="739"/>
      <c r="HB261" s="739"/>
      <c r="HC261" s="739"/>
      <c r="HD261" s="739"/>
      <c r="HE261" s="739"/>
      <c r="HF261" s="739"/>
      <c r="HG261" s="739"/>
      <c r="HH261" s="739"/>
      <c r="HI261" s="739"/>
      <c r="HJ261" s="739"/>
      <c r="HK261" s="739"/>
      <c r="HL261" s="739"/>
      <c r="HM261" s="739"/>
      <c r="HN261" s="739"/>
      <c r="HO261" s="739"/>
      <c r="HP261" s="739"/>
      <c r="HQ261" s="739"/>
      <c r="HR261" s="739"/>
      <c r="HS261" s="739"/>
      <c r="HT261" s="739"/>
      <c r="HU261" s="739"/>
      <c r="HV261" s="739"/>
      <c r="HW261" s="739"/>
      <c r="HX261" s="739"/>
      <c r="HY261" s="739"/>
      <c r="HZ261" s="739"/>
      <c r="IA261" s="739"/>
      <c r="IB261" s="739"/>
      <c r="IC261" s="739"/>
      <c r="ID261" s="739"/>
      <c r="IE261" s="739"/>
      <c r="IF261" s="739"/>
      <c r="IG261" s="739"/>
      <c r="IH261" s="739"/>
      <c r="II261" s="739"/>
      <c r="IJ261" s="739"/>
      <c r="IK261" s="739"/>
      <c r="IL261" s="739"/>
      <c r="IM261" s="739"/>
      <c r="IN261" s="739"/>
      <c r="IO261" s="739"/>
      <c r="IP261" s="739"/>
      <c r="IQ261" s="739"/>
      <c r="IR261" s="739"/>
      <c r="IS261" s="739"/>
      <c r="IT261" s="739"/>
      <c r="IU261" s="739"/>
      <c r="IV261" s="739"/>
      <c r="IW261" s="739"/>
      <c r="IX261" s="739"/>
      <c r="IY261" s="739"/>
      <c r="IZ261" s="739"/>
      <c r="JA261" s="739"/>
      <c r="JB261" s="739"/>
      <c r="JC261" s="739"/>
      <c r="JD261" s="739"/>
      <c r="JE261" s="739"/>
      <c r="JF261" s="739"/>
      <c r="JG261" s="739"/>
      <c r="JH261" s="739"/>
      <c r="JI261" s="739"/>
      <c r="JJ261" s="739"/>
      <c r="JK261" s="739"/>
      <c r="JL261" s="739"/>
      <c r="JM261" s="739"/>
      <c r="JN261" s="739"/>
      <c r="JO261" s="739"/>
      <c r="JP261" s="739"/>
      <c r="JQ261" s="739"/>
      <c r="JR261" s="739"/>
      <c r="JS261" s="739"/>
      <c r="JT261" s="739"/>
      <c r="JU261" s="739"/>
      <c r="JV261" s="739"/>
      <c r="JW261" s="739"/>
      <c r="JX261" s="739"/>
      <c r="JY261" s="739"/>
      <c r="JZ261" s="739"/>
      <c r="KA261" s="739"/>
      <c r="KB261" s="739"/>
      <c r="KC261" s="739"/>
      <c r="KD261" s="739"/>
      <c r="KE261" s="739"/>
      <c r="KF261" s="739"/>
      <c r="KG261" s="739"/>
      <c r="KH261" s="739"/>
      <c r="KI261" s="739"/>
      <c r="KJ261" s="739"/>
      <c r="KK261" s="739"/>
      <c r="KL261" s="739"/>
      <c r="KM261" s="739"/>
      <c r="KN261" s="739"/>
      <c r="KO261" s="739"/>
      <c r="KP261" s="739"/>
      <c r="KQ261" s="739"/>
      <c r="KR261" s="739"/>
      <c r="KS261" s="739"/>
      <c r="KT261" s="739"/>
      <c r="KU261" s="739"/>
      <c r="KV261" s="739"/>
      <c r="KW261" s="739"/>
      <c r="KX261" s="739"/>
      <c r="KY261" s="739"/>
      <c r="KZ261" s="739"/>
      <c r="LA261" s="739"/>
      <c r="LB261" s="739"/>
      <c r="LC261" s="739"/>
      <c r="LD261" s="739"/>
      <c r="LE261" s="739"/>
      <c r="LF261" s="739"/>
      <c r="LG261" s="739"/>
      <c r="LH261" s="739"/>
      <c r="LI261" s="739"/>
      <c r="LJ261" s="739"/>
      <c r="LK261" s="739"/>
      <c r="LL261" s="739"/>
      <c r="LM261" s="739"/>
      <c r="LN261" s="739"/>
      <c r="LO261" s="739"/>
      <c r="LP261" s="739"/>
      <c r="LQ261" s="739"/>
      <c r="LR261" s="739"/>
      <c r="LS261" s="739"/>
      <c r="LT261" s="739"/>
      <c r="LU261" s="739"/>
      <c r="LV261" s="739"/>
      <c r="LW261" s="739"/>
      <c r="LX261" s="739"/>
      <c r="LY261" s="739"/>
      <c r="LZ261" s="739"/>
      <c r="MA261" s="739"/>
      <c r="MB261" s="739"/>
      <c r="MC261" s="739"/>
      <c r="MD261" s="739"/>
      <c r="ME261" s="739"/>
      <c r="MF261" s="739"/>
      <c r="MG261" s="739"/>
      <c r="MH261" s="739"/>
      <c r="MI261" s="739"/>
      <c r="MJ261" s="739"/>
      <c r="MK261" s="739"/>
      <c r="ML261" s="739"/>
      <c r="MM261" s="739"/>
      <c r="MN261" s="739"/>
      <c r="MO261" s="739"/>
      <c r="MP261" s="739"/>
      <c r="MQ261" s="739"/>
      <c r="MR261" s="739"/>
      <c r="MS261" s="739"/>
      <c r="MT261" s="739"/>
      <c r="MU261" s="739"/>
      <c r="MV261" s="739"/>
      <c r="MW261" s="739"/>
      <c r="MX261" s="739"/>
      <c r="MY261" s="739"/>
      <c r="MZ261" s="739"/>
      <c r="NA261" s="739"/>
      <c r="NB261" s="739"/>
      <c r="NC261" s="739"/>
      <c r="ND261" s="739"/>
      <c r="NE261" s="739"/>
      <c r="NF261" s="739"/>
      <c r="NG261" s="739"/>
      <c r="NH261" s="739"/>
      <c r="NI261" s="739"/>
      <c r="NJ261" s="739"/>
      <c r="NK261" s="739"/>
      <c r="NL261" s="739"/>
      <c r="NM261" s="739"/>
      <c r="NN261" s="739"/>
      <c r="NO261" s="739"/>
      <c r="NP261" s="739"/>
      <c r="NQ261" s="739"/>
      <c r="NR261" s="739"/>
      <c r="NS261" s="739"/>
      <c r="NT261" s="739"/>
      <c r="NU261" s="739"/>
      <c r="NV261" s="739"/>
      <c r="NW261" s="739"/>
      <c r="NX261" s="739"/>
      <c r="NY261" s="739"/>
      <c r="NZ261" s="739"/>
      <c r="OA261" s="739"/>
      <c r="OB261" s="739"/>
      <c r="OC261" s="739"/>
      <c r="OD261" s="739"/>
      <c r="OE261" s="739"/>
    </row>
    <row r="262" spans="1:395" s="740" customFormat="1" ht="30" customHeight="1" x14ac:dyDescent="0.25">
      <c r="A262" s="743">
        <v>1</v>
      </c>
      <c r="B262" s="800" t="s">
        <v>85</v>
      </c>
      <c r="C262" s="747">
        <f>'1 уровень'!C1650</f>
        <v>140</v>
      </c>
      <c r="D262" s="747">
        <v>147663.6</v>
      </c>
      <c r="E262" s="747">
        <f>'1 уровень'!D1650</f>
        <v>105</v>
      </c>
      <c r="F262" s="747">
        <f t="shared" si="66"/>
        <v>110747.70000000001</v>
      </c>
      <c r="G262" s="747">
        <f>'1 уровень'!E1650</f>
        <v>23</v>
      </c>
      <c r="H262" s="748">
        <f t="shared" si="65"/>
        <v>21.904761904761905</v>
      </c>
      <c r="I262" s="747">
        <f>'[4]1 уровень'!G1634</f>
        <v>0</v>
      </c>
      <c r="J262" s="747"/>
      <c r="K262" s="748">
        <f t="shared" si="75"/>
        <v>0</v>
      </c>
      <c r="L262" s="739"/>
      <c r="M262" s="739"/>
      <c r="N262" s="739"/>
      <c r="O262" s="739"/>
      <c r="P262" s="739"/>
      <c r="Q262" s="739"/>
      <c r="R262" s="739"/>
      <c r="S262" s="739"/>
      <c r="T262" s="739"/>
      <c r="U262" s="739"/>
      <c r="V262" s="739"/>
      <c r="W262" s="739"/>
      <c r="X262" s="739"/>
      <c r="Y262" s="739"/>
      <c r="Z262" s="739"/>
      <c r="AA262" s="739"/>
      <c r="AB262" s="739"/>
      <c r="AC262" s="739"/>
      <c r="AD262" s="739"/>
      <c r="AE262" s="739"/>
      <c r="AF262" s="739"/>
      <c r="AG262" s="739"/>
      <c r="AH262" s="739"/>
      <c r="AI262" s="739"/>
      <c r="AJ262" s="739"/>
      <c r="AK262" s="739"/>
      <c r="AL262" s="739"/>
      <c r="AM262" s="739"/>
      <c r="AN262" s="739"/>
      <c r="AO262" s="739"/>
      <c r="AP262" s="739"/>
      <c r="AQ262" s="739"/>
      <c r="AR262" s="739"/>
      <c r="AS262" s="739"/>
      <c r="AT262" s="739"/>
      <c r="AU262" s="739"/>
      <c r="AV262" s="739"/>
      <c r="AW262" s="739"/>
      <c r="AX262" s="739"/>
      <c r="AY262" s="739"/>
      <c r="AZ262" s="739"/>
      <c r="BA262" s="739"/>
      <c r="BB262" s="739"/>
      <c r="BC262" s="739"/>
      <c r="BD262" s="739"/>
      <c r="BE262" s="739"/>
      <c r="BF262" s="739"/>
      <c r="BG262" s="739"/>
      <c r="BH262" s="739"/>
      <c r="BI262" s="739"/>
      <c r="BJ262" s="739"/>
      <c r="BK262" s="739"/>
      <c r="BL262" s="739"/>
      <c r="BM262" s="739"/>
      <c r="BN262" s="739"/>
      <c r="BO262" s="739"/>
      <c r="BP262" s="739"/>
      <c r="BQ262" s="739"/>
      <c r="BR262" s="739"/>
      <c r="BS262" s="739"/>
      <c r="BT262" s="739"/>
      <c r="BU262" s="739"/>
      <c r="BV262" s="739"/>
      <c r="BW262" s="739"/>
      <c r="BX262" s="739"/>
      <c r="BY262" s="739"/>
      <c r="BZ262" s="739"/>
      <c r="CA262" s="739"/>
      <c r="CB262" s="739"/>
      <c r="CC262" s="739"/>
      <c r="CD262" s="739"/>
      <c r="CE262" s="739"/>
      <c r="CF262" s="739"/>
      <c r="CG262" s="739"/>
      <c r="CH262" s="739"/>
      <c r="CI262" s="739"/>
      <c r="CJ262" s="739"/>
      <c r="CK262" s="739"/>
      <c r="CL262" s="739"/>
      <c r="CM262" s="739"/>
      <c r="CN262" s="739"/>
      <c r="CO262" s="739"/>
      <c r="CP262" s="739"/>
      <c r="CQ262" s="739"/>
      <c r="CR262" s="739"/>
      <c r="CS262" s="739"/>
      <c r="CT262" s="739"/>
      <c r="CU262" s="739"/>
      <c r="CV262" s="739"/>
      <c r="CW262" s="739"/>
      <c r="CX262" s="739"/>
      <c r="CY262" s="739"/>
      <c r="CZ262" s="739"/>
      <c r="DA262" s="739"/>
      <c r="DB262" s="739"/>
      <c r="DC262" s="739"/>
      <c r="DD262" s="739"/>
      <c r="DE262" s="739"/>
      <c r="DF262" s="739"/>
      <c r="DG262" s="739"/>
      <c r="DH262" s="739"/>
      <c r="DI262" s="739"/>
      <c r="DJ262" s="739"/>
      <c r="DK262" s="739"/>
      <c r="DL262" s="739"/>
      <c r="DM262" s="739"/>
      <c r="DN262" s="739"/>
      <c r="DO262" s="739"/>
      <c r="DP262" s="739"/>
      <c r="DQ262" s="739"/>
      <c r="DR262" s="739"/>
      <c r="DS262" s="739"/>
      <c r="DT262" s="739"/>
      <c r="DU262" s="739"/>
      <c r="DV262" s="739"/>
      <c r="DW262" s="739"/>
      <c r="DX262" s="739"/>
      <c r="DY262" s="739"/>
      <c r="DZ262" s="739"/>
      <c r="EA262" s="739"/>
      <c r="EB262" s="739"/>
      <c r="EC262" s="739"/>
      <c r="ED262" s="739"/>
      <c r="EE262" s="739"/>
      <c r="EF262" s="739"/>
      <c r="EG262" s="739"/>
      <c r="EH262" s="739"/>
      <c r="EI262" s="739"/>
      <c r="EJ262" s="739"/>
      <c r="EK262" s="739"/>
      <c r="EL262" s="739"/>
      <c r="EM262" s="739"/>
      <c r="EN262" s="739"/>
      <c r="EO262" s="739"/>
      <c r="EP262" s="739"/>
      <c r="EQ262" s="739"/>
      <c r="ER262" s="739"/>
      <c r="ES262" s="739"/>
      <c r="ET262" s="739"/>
      <c r="EU262" s="739"/>
      <c r="EV262" s="739"/>
      <c r="EW262" s="739"/>
      <c r="EX262" s="739"/>
      <c r="EY262" s="739"/>
      <c r="EZ262" s="739"/>
      <c r="FA262" s="739"/>
      <c r="FB262" s="739"/>
      <c r="FC262" s="739"/>
      <c r="FD262" s="739"/>
      <c r="FE262" s="739"/>
      <c r="FF262" s="739"/>
      <c r="FG262" s="739"/>
      <c r="FH262" s="739"/>
      <c r="FI262" s="739"/>
      <c r="FJ262" s="739"/>
      <c r="FK262" s="739"/>
      <c r="FL262" s="739"/>
      <c r="FM262" s="739"/>
      <c r="FN262" s="739"/>
      <c r="FO262" s="739"/>
      <c r="FP262" s="739"/>
      <c r="FQ262" s="739"/>
      <c r="FR262" s="739"/>
      <c r="FS262" s="739"/>
      <c r="FT262" s="739"/>
      <c r="FU262" s="739"/>
      <c r="FV262" s="739"/>
      <c r="FW262" s="739"/>
      <c r="FX262" s="739"/>
      <c r="FY262" s="739"/>
      <c r="FZ262" s="739"/>
      <c r="GA262" s="739"/>
      <c r="GB262" s="739"/>
      <c r="GC262" s="739"/>
      <c r="GD262" s="739"/>
      <c r="GE262" s="739"/>
      <c r="GF262" s="739"/>
      <c r="GG262" s="739"/>
      <c r="GH262" s="739"/>
      <c r="GI262" s="739"/>
      <c r="GJ262" s="739"/>
      <c r="GK262" s="739"/>
      <c r="GL262" s="739"/>
      <c r="GM262" s="739"/>
      <c r="GN262" s="739"/>
      <c r="GO262" s="739"/>
      <c r="GP262" s="739"/>
      <c r="GQ262" s="739"/>
      <c r="GR262" s="739"/>
      <c r="GS262" s="739"/>
      <c r="GT262" s="739"/>
      <c r="GU262" s="739"/>
      <c r="GV262" s="739"/>
      <c r="GW262" s="739"/>
      <c r="GX262" s="739"/>
      <c r="GY262" s="739"/>
      <c r="GZ262" s="739"/>
      <c r="HA262" s="739"/>
      <c r="HB262" s="739"/>
      <c r="HC262" s="739"/>
      <c r="HD262" s="739"/>
      <c r="HE262" s="739"/>
      <c r="HF262" s="739"/>
      <c r="HG262" s="739"/>
      <c r="HH262" s="739"/>
      <c r="HI262" s="739"/>
      <c r="HJ262" s="739"/>
      <c r="HK262" s="739"/>
      <c r="HL262" s="739"/>
      <c r="HM262" s="739"/>
      <c r="HN262" s="739"/>
      <c r="HO262" s="739"/>
      <c r="HP262" s="739"/>
      <c r="HQ262" s="739"/>
      <c r="HR262" s="739"/>
      <c r="HS262" s="739"/>
      <c r="HT262" s="739"/>
      <c r="HU262" s="739"/>
      <c r="HV262" s="739"/>
      <c r="HW262" s="739"/>
      <c r="HX262" s="739"/>
      <c r="HY262" s="739"/>
      <c r="HZ262" s="739"/>
      <c r="IA262" s="739"/>
      <c r="IB262" s="739"/>
      <c r="IC262" s="739"/>
      <c r="ID262" s="739"/>
      <c r="IE262" s="739"/>
      <c r="IF262" s="739"/>
      <c r="IG262" s="739"/>
      <c r="IH262" s="739"/>
      <c r="II262" s="739"/>
      <c r="IJ262" s="739"/>
      <c r="IK262" s="739"/>
      <c r="IL262" s="739"/>
      <c r="IM262" s="739"/>
      <c r="IN262" s="739"/>
      <c r="IO262" s="739"/>
      <c r="IP262" s="739"/>
      <c r="IQ262" s="739"/>
      <c r="IR262" s="739"/>
      <c r="IS262" s="739"/>
      <c r="IT262" s="739"/>
      <c r="IU262" s="739"/>
      <c r="IV262" s="739"/>
      <c r="IW262" s="739"/>
      <c r="IX262" s="739"/>
      <c r="IY262" s="739"/>
      <c r="IZ262" s="739"/>
      <c r="JA262" s="739"/>
      <c r="JB262" s="739"/>
      <c r="JC262" s="739"/>
      <c r="JD262" s="739"/>
      <c r="JE262" s="739"/>
      <c r="JF262" s="739"/>
      <c r="JG262" s="739"/>
      <c r="JH262" s="739"/>
      <c r="JI262" s="739"/>
      <c r="JJ262" s="739"/>
      <c r="JK262" s="739"/>
      <c r="JL262" s="739"/>
      <c r="JM262" s="739"/>
      <c r="JN262" s="739"/>
      <c r="JO262" s="739"/>
      <c r="JP262" s="739"/>
      <c r="JQ262" s="739"/>
      <c r="JR262" s="739"/>
      <c r="JS262" s="739"/>
      <c r="JT262" s="739"/>
      <c r="JU262" s="739"/>
      <c r="JV262" s="739"/>
      <c r="JW262" s="739"/>
      <c r="JX262" s="739"/>
      <c r="JY262" s="739"/>
      <c r="JZ262" s="739"/>
      <c r="KA262" s="739"/>
      <c r="KB262" s="739"/>
      <c r="KC262" s="739"/>
      <c r="KD262" s="739"/>
      <c r="KE262" s="739"/>
      <c r="KF262" s="739"/>
      <c r="KG262" s="739"/>
      <c r="KH262" s="739"/>
      <c r="KI262" s="739"/>
      <c r="KJ262" s="739"/>
      <c r="KK262" s="739"/>
      <c r="KL262" s="739"/>
      <c r="KM262" s="739"/>
      <c r="KN262" s="739"/>
      <c r="KO262" s="739"/>
      <c r="KP262" s="739"/>
      <c r="KQ262" s="739"/>
      <c r="KR262" s="739"/>
      <c r="KS262" s="739"/>
      <c r="KT262" s="739"/>
      <c r="KU262" s="739"/>
      <c r="KV262" s="739"/>
      <c r="KW262" s="739"/>
      <c r="KX262" s="739"/>
      <c r="KY262" s="739"/>
      <c r="KZ262" s="739"/>
      <c r="LA262" s="739"/>
      <c r="LB262" s="739"/>
      <c r="LC262" s="739"/>
      <c r="LD262" s="739"/>
      <c r="LE262" s="739"/>
      <c r="LF262" s="739"/>
      <c r="LG262" s="739"/>
      <c r="LH262" s="739"/>
      <c r="LI262" s="739"/>
      <c r="LJ262" s="739"/>
      <c r="LK262" s="739"/>
      <c r="LL262" s="739"/>
      <c r="LM262" s="739"/>
      <c r="LN262" s="739"/>
      <c r="LO262" s="739"/>
      <c r="LP262" s="739"/>
      <c r="LQ262" s="739"/>
      <c r="LR262" s="739"/>
      <c r="LS262" s="739"/>
      <c r="LT262" s="739"/>
      <c r="LU262" s="739"/>
      <c r="LV262" s="739"/>
      <c r="LW262" s="739"/>
      <c r="LX262" s="739"/>
      <c r="LY262" s="739"/>
      <c r="LZ262" s="739"/>
      <c r="MA262" s="739"/>
      <c r="MB262" s="739"/>
      <c r="MC262" s="739"/>
      <c r="MD262" s="739"/>
      <c r="ME262" s="739"/>
      <c r="MF262" s="739"/>
      <c r="MG262" s="739"/>
      <c r="MH262" s="739"/>
      <c r="MI262" s="739"/>
      <c r="MJ262" s="739"/>
      <c r="MK262" s="739"/>
      <c r="ML262" s="739"/>
      <c r="MM262" s="739"/>
      <c r="MN262" s="739"/>
      <c r="MO262" s="739"/>
      <c r="MP262" s="739"/>
      <c r="MQ262" s="739"/>
      <c r="MR262" s="739"/>
      <c r="MS262" s="739"/>
      <c r="MT262" s="739"/>
      <c r="MU262" s="739"/>
      <c r="MV262" s="739"/>
      <c r="MW262" s="739"/>
      <c r="MX262" s="739"/>
      <c r="MY262" s="739"/>
      <c r="MZ262" s="739"/>
      <c r="NA262" s="739"/>
      <c r="NB262" s="739"/>
      <c r="NC262" s="739"/>
      <c r="ND262" s="739"/>
      <c r="NE262" s="739"/>
      <c r="NF262" s="739"/>
      <c r="NG262" s="739"/>
      <c r="NH262" s="739"/>
      <c r="NI262" s="739"/>
      <c r="NJ262" s="739"/>
      <c r="NK262" s="739"/>
      <c r="NL262" s="739"/>
      <c r="NM262" s="739"/>
      <c r="NN262" s="739"/>
      <c r="NO262" s="739"/>
      <c r="NP262" s="739"/>
      <c r="NQ262" s="739"/>
      <c r="NR262" s="739"/>
      <c r="NS262" s="739"/>
      <c r="NT262" s="739"/>
      <c r="NU262" s="739"/>
      <c r="NV262" s="739"/>
      <c r="NW262" s="739"/>
      <c r="NX262" s="739"/>
      <c r="NY262" s="739"/>
      <c r="NZ262" s="739"/>
      <c r="OA262" s="739"/>
      <c r="OB262" s="739"/>
      <c r="OC262" s="739"/>
      <c r="OD262" s="739"/>
      <c r="OE262" s="739"/>
    </row>
    <row r="263" spans="1:395" s="740" customFormat="1" ht="30" customHeight="1" x14ac:dyDescent="0.25">
      <c r="A263" s="743">
        <v>1</v>
      </c>
      <c r="B263" s="800" t="s">
        <v>95</v>
      </c>
      <c r="C263" s="747">
        <f>'1 уровень'!C1651</f>
        <v>60</v>
      </c>
      <c r="D263" s="747">
        <v>363222.6</v>
      </c>
      <c r="E263" s="747">
        <f>'1 уровень'!D1651</f>
        <v>45</v>
      </c>
      <c r="F263" s="747">
        <f t="shared" si="66"/>
        <v>272416.95</v>
      </c>
      <c r="G263" s="747">
        <f>'1 уровень'!E1651</f>
        <v>35</v>
      </c>
      <c r="H263" s="748">
        <f t="shared" si="65"/>
        <v>77.777777777777786</v>
      </c>
      <c r="I263" s="747">
        <f>'[4]1 уровень'!G1635</f>
        <v>0</v>
      </c>
      <c r="J263" s="747"/>
      <c r="K263" s="748">
        <f t="shared" si="75"/>
        <v>0</v>
      </c>
      <c r="L263" s="739"/>
      <c r="M263" s="739"/>
      <c r="N263" s="739"/>
      <c r="O263" s="739"/>
      <c r="P263" s="739"/>
      <c r="Q263" s="739"/>
      <c r="R263" s="739"/>
      <c r="S263" s="739"/>
      <c r="T263" s="739"/>
      <c r="U263" s="739"/>
      <c r="V263" s="739"/>
      <c r="W263" s="739"/>
      <c r="X263" s="739"/>
      <c r="Y263" s="739"/>
      <c r="Z263" s="739"/>
      <c r="AA263" s="739"/>
      <c r="AB263" s="739"/>
      <c r="AC263" s="739"/>
      <c r="AD263" s="739"/>
      <c r="AE263" s="739"/>
      <c r="AF263" s="739"/>
      <c r="AG263" s="739"/>
      <c r="AH263" s="739"/>
      <c r="AI263" s="739"/>
      <c r="AJ263" s="739"/>
      <c r="AK263" s="739"/>
      <c r="AL263" s="739"/>
      <c r="AM263" s="739"/>
      <c r="AN263" s="739"/>
      <c r="AO263" s="739"/>
      <c r="AP263" s="739"/>
      <c r="AQ263" s="739"/>
      <c r="AR263" s="739"/>
      <c r="AS263" s="739"/>
      <c r="AT263" s="739"/>
      <c r="AU263" s="739"/>
      <c r="AV263" s="739"/>
      <c r="AW263" s="739"/>
      <c r="AX263" s="739"/>
      <c r="AY263" s="739"/>
      <c r="AZ263" s="739"/>
      <c r="BA263" s="739"/>
      <c r="BB263" s="739"/>
      <c r="BC263" s="739"/>
      <c r="BD263" s="739"/>
      <c r="BE263" s="739"/>
      <c r="BF263" s="739"/>
      <c r="BG263" s="739"/>
      <c r="BH263" s="739"/>
      <c r="BI263" s="739"/>
      <c r="BJ263" s="739"/>
      <c r="BK263" s="739"/>
      <c r="BL263" s="739"/>
      <c r="BM263" s="739"/>
      <c r="BN263" s="739"/>
      <c r="BO263" s="739"/>
      <c r="BP263" s="739"/>
      <c r="BQ263" s="739"/>
      <c r="BR263" s="739"/>
      <c r="BS263" s="739"/>
      <c r="BT263" s="739"/>
      <c r="BU263" s="739"/>
      <c r="BV263" s="739"/>
      <c r="BW263" s="739"/>
      <c r="BX263" s="739"/>
      <c r="BY263" s="739"/>
      <c r="BZ263" s="739"/>
      <c r="CA263" s="739"/>
      <c r="CB263" s="739"/>
      <c r="CC263" s="739"/>
      <c r="CD263" s="739"/>
      <c r="CE263" s="739"/>
      <c r="CF263" s="739"/>
      <c r="CG263" s="739"/>
      <c r="CH263" s="739"/>
      <c r="CI263" s="739"/>
      <c r="CJ263" s="739"/>
      <c r="CK263" s="739"/>
      <c r="CL263" s="739"/>
      <c r="CM263" s="739"/>
      <c r="CN263" s="739"/>
      <c r="CO263" s="739"/>
      <c r="CP263" s="739"/>
      <c r="CQ263" s="739"/>
      <c r="CR263" s="739"/>
      <c r="CS263" s="739"/>
      <c r="CT263" s="739"/>
      <c r="CU263" s="739"/>
      <c r="CV263" s="739"/>
      <c r="CW263" s="739"/>
      <c r="CX263" s="739"/>
      <c r="CY263" s="739"/>
      <c r="CZ263" s="739"/>
      <c r="DA263" s="739"/>
      <c r="DB263" s="739"/>
      <c r="DC263" s="739"/>
      <c r="DD263" s="739"/>
      <c r="DE263" s="739"/>
      <c r="DF263" s="739"/>
      <c r="DG263" s="739"/>
      <c r="DH263" s="739"/>
      <c r="DI263" s="739"/>
      <c r="DJ263" s="739"/>
      <c r="DK263" s="739"/>
      <c r="DL263" s="739"/>
      <c r="DM263" s="739"/>
      <c r="DN263" s="739"/>
      <c r="DO263" s="739"/>
      <c r="DP263" s="739"/>
      <c r="DQ263" s="739"/>
      <c r="DR263" s="739"/>
      <c r="DS263" s="739"/>
      <c r="DT263" s="739"/>
      <c r="DU263" s="739"/>
      <c r="DV263" s="739"/>
      <c r="DW263" s="739"/>
      <c r="DX263" s="739"/>
      <c r="DY263" s="739"/>
      <c r="DZ263" s="739"/>
      <c r="EA263" s="739"/>
      <c r="EB263" s="739"/>
      <c r="EC263" s="739"/>
      <c r="ED263" s="739"/>
      <c r="EE263" s="739"/>
      <c r="EF263" s="739"/>
      <c r="EG263" s="739"/>
      <c r="EH263" s="739"/>
      <c r="EI263" s="739"/>
      <c r="EJ263" s="739"/>
      <c r="EK263" s="739"/>
      <c r="EL263" s="739"/>
      <c r="EM263" s="739"/>
      <c r="EN263" s="739"/>
      <c r="EO263" s="739"/>
      <c r="EP263" s="739"/>
      <c r="EQ263" s="739"/>
      <c r="ER263" s="739"/>
      <c r="ES263" s="739"/>
      <c r="ET263" s="739"/>
      <c r="EU263" s="739"/>
      <c r="EV263" s="739"/>
      <c r="EW263" s="739"/>
      <c r="EX263" s="739"/>
      <c r="EY263" s="739"/>
      <c r="EZ263" s="739"/>
      <c r="FA263" s="739"/>
      <c r="FB263" s="739"/>
      <c r="FC263" s="739"/>
      <c r="FD263" s="739"/>
      <c r="FE263" s="739"/>
      <c r="FF263" s="739"/>
      <c r="FG263" s="739"/>
      <c r="FH263" s="739"/>
      <c r="FI263" s="739"/>
      <c r="FJ263" s="739"/>
      <c r="FK263" s="739"/>
      <c r="FL263" s="739"/>
      <c r="FM263" s="739"/>
      <c r="FN263" s="739"/>
      <c r="FO263" s="739"/>
      <c r="FP263" s="739"/>
      <c r="FQ263" s="739"/>
      <c r="FR263" s="739"/>
      <c r="FS263" s="739"/>
      <c r="FT263" s="739"/>
      <c r="FU263" s="739"/>
      <c r="FV263" s="739"/>
      <c r="FW263" s="739"/>
      <c r="FX263" s="739"/>
      <c r="FY263" s="739"/>
      <c r="FZ263" s="739"/>
      <c r="GA263" s="739"/>
      <c r="GB263" s="739"/>
      <c r="GC263" s="739"/>
      <c r="GD263" s="739"/>
      <c r="GE263" s="739"/>
      <c r="GF263" s="739"/>
      <c r="GG263" s="739"/>
      <c r="GH263" s="739"/>
      <c r="GI263" s="739"/>
      <c r="GJ263" s="739"/>
      <c r="GK263" s="739"/>
      <c r="GL263" s="739"/>
      <c r="GM263" s="739"/>
      <c r="GN263" s="739"/>
      <c r="GO263" s="739"/>
      <c r="GP263" s="739"/>
      <c r="GQ263" s="739"/>
      <c r="GR263" s="739"/>
      <c r="GS263" s="739"/>
      <c r="GT263" s="739"/>
      <c r="GU263" s="739"/>
      <c r="GV263" s="739"/>
      <c r="GW263" s="739"/>
      <c r="GX263" s="739"/>
      <c r="GY263" s="739"/>
      <c r="GZ263" s="739"/>
      <c r="HA263" s="739"/>
      <c r="HB263" s="739"/>
      <c r="HC263" s="739"/>
      <c r="HD263" s="739"/>
      <c r="HE263" s="739"/>
      <c r="HF263" s="739"/>
      <c r="HG263" s="739"/>
      <c r="HH263" s="739"/>
      <c r="HI263" s="739"/>
      <c r="HJ263" s="739"/>
      <c r="HK263" s="739"/>
      <c r="HL263" s="739"/>
      <c r="HM263" s="739"/>
      <c r="HN263" s="739"/>
      <c r="HO263" s="739"/>
      <c r="HP263" s="739"/>
      <c r="HQ263" s="739"/>
      <c r="HR263" s="739"/>
      <c r="HS263" s="739"/>
      <c r="HT263" s="739"/>
      <c r="HU263" s="739"/>
      <c r="HV263" s="739"/>
      <c r="HW263" s="739"/>
      <c r="HX263" s="739"/>
      <c r="HY263" s="739"/>
      <c r="HZ263" s="739"/>
      <c r="IA263" s="739"/>
      <c r="IB263" s="739"/>
      <c r="IC263" s="739"/>
      <c r="ID263" s="739"/>
      <c r="IE263" s="739"/>
      <c r="IF263" s="739"/>
      <c r="IG263" s="739"/>
      <c r="IH263" s="739"/>
      <c r="II263" s="739"/>
      <c r="IJ263" s="739"/>
      <c r="IK263" s="739"/>
      <c r="IL263" s="739"/>
      <c r="IM263" s="739"/>
      <c r="IN263" s="739"/>
      <c r="IO263" s="739"/>
      <c r="IP263" s="739"/>
      <c r="IQ263" s="739"/>
      <c r="IR263" s="739"/>
      <c r="IS263" s="739"/>
      <c r="IT263" s="739"/>
      <c r="IU263" s="739"/>
      <c r="IV263" s="739"/>
      <c r="IW263" s="739"/>
      <c r="IX263" s="739"/>
      <c r="IY263" s="739"/>
      <c r="IZ263" s="739"/>
      <c r="JA263" s="739"/>
      <c r="JB263" s="739"/>
      <c r="JC263" s="739"/>
      <c r="JD263" s="739"/>
      <c r="JE263" s="739"/>
      <c r="JF263" s="739"/>
      <c r="JG263" s="739"/>
      <c r="JH263" s="739"/>
      <c r="JI263" s="739"/>
      <c r="JJ263" s="739"/>
      <c r="JK263" s="739"/>
      <c r="JL263" s="739"/>
      <c r="JM263" s="739"/>
      <c r="JN263" s="739"/>
      <c r="JO263" s="739"/>
      <c r="JP263" s="739"/>
      <c r="JQ263" s="739"/>
      <c r="JR263" s="739"/>
      <c r="JS263" s="739"/>
      <c r="JT263" s="739"/>
      <c r="JU263" s="739"/>
      <c r="JV263" s="739"/>
      <c r="JW263" s="739"/>
      <c r="JX263" s="739"/>
      <c r="JY263" s="739"/>
      <c r="JZ263" s="739"/>
      <c r="KA263" s="739"/>
      <c r="KB263" s="739"/>
      <c r="KC263" s="739"/>
      <c r="KD263" s="739"/>
      <c r="KE263" s="739"/>
      <c r="KF263" s="739"/>
      <c r="KG263" s="739"/>
      <c r="KH263" s="739"/>
      <c r="KI263" s="739"/>
      <c r="KJ263" s="739"/>
      <c r="KK263" s="739"/>
      <c r="KL263" s="739"/>
      <c r="KM263" s="739"/>
      <c r="KN263" s="739"/>
      <c r="KO263" s="739"/>
      <c r="KP263" s="739"/>
      <c r="KQ263" s="739"/>
      <c r="KR263" s="739"/>
      <c r="KS263" s="739"/>
      <c r="KT263" s="739"/>
      <c r="KU263" s="739"/>
      <c r="KV263" s="739"/>
      <c r="KW263" s="739"/>
      <c r="KX263" s="739"/>
      <c r="KY263" s="739"/>
      <c r="KZ263" s="739"/>
      <c r="LA263" s="739"/>
      <c r="LB263" s="739"/>
      <c r="LC263" s="739"/>
      <c r="LD263" s="739"/>
      <c r="LE263" s="739"/>
      <c r="LF263" s="739"/>
      <c r="LG263" s="739"/>
      <c r="LH263" s="739"/>
      <c r="LI263" s="739"/>
      <c r="LJ263" s="739"/>
      <c r="LK263" s="739"/>
      <c r="LL263" s="739"/>
      <c r="LM263" s="739"/>
      <c r="LN263" s="739"/>
      <c r="LO263" s="739"/>
      <c r="LP263" s="739"/>
      <c r="LQ263" s="739"/>
      <c r="LR263" s="739"/>
      <c r="LS263" s="739"/>
      <c r="LT263" s="739"/>
      <c r="LU263" s="739"/>
      <c r="LV263" s="739"/>
      <c r="LW263" s="739"/>
      <c r="LX263" s="739"/>
      <c r="LY263" s="739"/>
      <c r="LZ263" s="739"/>
      <c r="MA263" s="739"/>
      <c r="MB263" s="739"/>
      <c r="MC263" s="739"/>
      <c r="MD263" s="739"/>
      <c r="ME263" s="739"/>
      <c r="MF263" s="739"/>
      <c r="MG263" s="739"/>
      <c r="MH263" s="739"/>
      <c r="MI263" s="739"/>
      <c r="MJ263" s="739"/>
      <c r="MK263" s="739"/>
      <c r="ML263" s="739"/>
      <c r="MM263" s="739"/>
      <c r="MN263" s="739"/>
      <c r="MO263" s="739"/>
      <c r="MP263" s="739"/>
      <c r="MQ263" s="739"/>
      <c r="MR263" s="739"/>
      <c r="MS263" s="739"/>
      <c r="MT263" s="739"/>
      <c r="MU263" s="739"/>
      <c r="MV263" s="739"/>
      <c r="MW263" s="739"/>
      <c r="MX263" s="739"/>
      <c r="MY263" s="739"/>
      <c r="MZ263" s="739"/>
      <c r="NA263" s="739"/>
      <c r="NB263" s="739"/>
      <c r="NC263" s="739"/>
      <c r="ND263" s="739"/>
      <c r="NE263" s="739"/>
      <c r="NF263" s="739"/>
      <c r="NG263" s="739"/>
      <c r="NH263" s="739"/>
      <c r="NI263" s="739"/>
      <c r="NJ263" s="739"/>
      <c r="NK263" s="739"/>
      <c r="NL263" s="739"/>
      <c r="NM263" s="739"/>
      <c r="NN263" s="739"/>
      <c r="NO263" s="739"/>
      <c r="NP263" s="739"/>
      <c r="NQ263" s="739"/>
      <c r="NR263" s="739"/>
      <c r="NS263" s="739"/>
      <c r="NT263" s="739"/>
      <c r="NU263" s="739"/>
      <c r="NV263" s="739"/>
      <c r="NW263" s="739"/>
      <c r="NX263" s="739"/>
      <c r="NY263" s="739"/>
      <c r="NZ263" s="739"/>
      <c r="OA263" s="739"/>
      <c r="OB263" s="739"/>
      <c r="OC263" s="739"/>
      <c r="OD263" s="739"/>
      <c r="OE263" s="739"/>
    </row>
    <row r="264" spans="1:395" s="740" customFormat="1" ht="30" customHeight="1" x14ac:dyDescent="0.25">
      <c r="A264" s="743">
        <v>1</v>
      </c>
      <c r="B264" s="800" t="s">
        <v>111</v>
      </c>
      <c r="C264" s="747">
        <f>'1 уровень'!C1652</f>
        <v>80</v>
      </c>
      <c r="D264" s="747">
        <v>27776</v>
      </c>
      <c r="E264" s="747">
        <f>'1 уровень'!D1652</f>
        <v>60</v>
      </c>
      <c r="F264" s="747">
        <f t="shared" si="66"/>
        <v>20832</v>
      </c>
      <c r="G264" s="747">
        <f>'1 уровень'!E1652</f>
        <v>211</v>
      </c>
      <c r="H264" s="748">
        <f t="shared" si="65"/>
        <v>351.66666666666669</v>
      </c>
      <c r="I264" s="747">
        <f>'[4]1 уровень'!G1636</f>
        <v>0</v>
      </c>
      <c r="J264" s="747"/>
      <c r="K264" s="748">
        <f t="shared" si="75"/>
        <v>0</v>
      </c>
      <c r="L264" s="739"/>
      <c r="M264" s="739"/>
      <c r="N264" s="739"/>
      <c r="O264" s="739"/>
      <c r="P264" s="739"/>
      <c r="Q264" s="739"/>
      <c r="R264" s="739"/>
      <c r="S264" s="739"/>
      <c r="T264" s="739"/>
      <c r="U264" s="739"/>
      <c r="V264" s="739"/>
      <c r="W264" s="739"/>
      <c r="X264" s="739"/>
      <c r="Y264" s="739"/>
      <c r="Z264" s="739"/>
      <c r="AA264" s="739"/>
      <c r="AB264" s="739"/>
      <c r="AC264" s="739"/>
      <c r="AD264" s="739"/>
      <c r="AE264" s="739"/>
      <c r="AF264" s="739"/>
      <c r="AG264" s="739"/>
      <c r="AH264" s="739"/>
      <c r="AI264" s="739"/>
      <c r="AJ264" s="739"/>
      <c r="AK264" s="739"/>
      <c r="AL264" s="739"/>
      <c r="AM264" s="739"/>
      <c r="AN264" s="739"/>
      <c r="AO264" s="739"/>
      <c r="AP264" s="739"/>
      <c r="AQ264" s="739"/>
      <c r="AR264" s="739"/>
      <c r="AS264" s="739"/>
      <c r="AT264" s="739"/>
      <c r="AU264" s="739"/>
      <c r="AV264" s="739"/>
      <c r="AW264" s="739"/>
      <c r="AX264" s="739"/>
      <c r="AY264" s="739"/>
      <c r="AZ264" s="739"/>
      <c r="BA264" s="739"/>
      <c r="BB264" s="739"/>
      <c r="BC264" s="739"/>
      <c r="BD264" s="739"/>
      <c r="BE264" s="739"/>
      <c r="BF264" s="739"/>
      <c r="BG264" s="739"/>
      <c r="BH264" s="739"/>
      <c r="BI264" s="739"/>
      <c r="BJ264" s="739"/>
      <c r="BK264" s="739"/>
      <c r="BL264" s="739"/>
      <c r="BM264" s="739"/>
      <c r="BN264" s="739"/>
      <c r="BO264" s="739"/>
      <c r="BP264" s="739"/>
      <c r="BQ264" s="739"/>
      <c r="BR264" s="739"/>
      <c r="BS264" s="739"/>
      <c r="BT264" s="739"/>
      <c r="BU264" s="739"/>
      <c r="BV264" s="739"/>
      <c r="BW264" s="739"/>
      <c r="BX264" s="739"/>
      <c r="BY264" s="739"/>
      <c r="BZ264" s="739"/>
      <c r="CA264" s="739"/>
      <c r="CB264" s="739"/>
      <c r="CC264" s="739"/>
      <c r="CD264" s="739"/>
      <c r="CE264" s="739"/>
      <c r="CF264" s="739"/>
      <c r="CG264" s="739"/>
      <c r="CH264" s="739"/>
      <c r="CI264" s="739"/>
      <c r="CJ264" s="739"/>
      <c r="CK264" s="739"/>
      <c r="CL264" s="739"/>
      <c r="CM264" s="739"/>
      <c r="CN264" s="739"/>
      <c r="CO264" s="739"/>
      <c r="CP264" s="739"/>
      <c r="CQ264" s="739"/>
      <c r="CR264" s="739"/>
      <c r="CS264" s="739"/>
      <c r="CT264" s="739"/>
      <c r="CU264" s="739"/>
      <c r="CV264" s="739"/>
      <c r="CW264" s="739"/>
      <c r="CX264" s="739"/>
      <c r="CY264" s="739"/>
      <c r="CZ264" s="739"/>
      <c r="DA264" s="739"/>
      <c r="DB264" s="739"/>
      <c r="DC264" s="739"/>
      <c r="DD264" s="739"/>
      <c r="DE264" s="739"/>
      <c r="DF264" s="739"/>
      <c r="DG264" s="739"/>
      <c r="DH264" s="739"/>
      <c r="DI264" s="739"/>
      <c r="DJ264" s="739"/>
      <c r="DK264" s="739"/>
      <c r="DL264" s="739"/>
      <c r="DM264" s="739"/>
      <c r="DN264" s="739"/>
      <c r="DO264" s="739"/>
      <c r="DP264" s="739"/>
      <c r="DQ264" s="739"/>
      <c r="DR264" s="739"/>
      <c r="DS264" s="739"/>
      <c r="DT264" s="739"/>
      <c r="DU264" s="739"/>
      <c r="DV264" s="739"/>
      <c r="DW264" s="739"/>
      <c r="DX264" s="739"/>
      <c r="DY264" s="739"/>
      <c r="DZ264" s="739"/>
      <c r="EA264" s="739"/>
      <c r="EB264" s="739"/>
      <c r="EC264" s="739"/>
      <c r="ED264" s="739"/>
      <c r="EE264" s="739"/>
      <c r="EF264" s="739"/>
      <c r="EG264" s="739"/>
      <c r="EH264" s="739"/>
      <c r="EI264" s="739"/>
      <c r="EJ264" s="739"/>
      <c r="EK264" s="739"/>
      <c r="EL264" s="739"/>
      <c r="EM264" s="739"/>
      <c r="EN264" s="739"/>
      <c r="EO264" s="739"/>
      <c r="EP264" s="739"/>
      <c r="EQ264" s="739"/>
      <c r="ER264" s="739"/>
      <c r="ES264" s="739"/>
      <c r="ET264" s="739"/>
      <c r="EU264" s="739"/>
      <c r="EV264" s="739"/>
      <c r="EW264" s="739"/>
      <c r="EX264" s="739"/>
      <c r="EY264" s="739"/>
      <c r="EZ264" s="739"/>
      <c r="FA264" s="739"/>
      <c r="FB264" s="739"/>
      <c r="FC264" s="739"/>
      <c r="FD264" s="739"/>
      <c r="FE264" s="739"/>
      <c r="FF264" s="739"/>
      <c r="FG264" s="739"/>
      <c r="FH264" s="739"/>
      <c r="FI264" s="739"/>
      <c r="FJ264" s="739"/>
      <c r="FK264" s="739"/>
      <c r="FL264" s="739"/>
      <c r="FM264" s="739"/>
      <c r="FN264" s="739"/>
      <c r="FO264" s="739"/>
      <c r="FP264" s="739"/>
      <c r="FQ264" s="739"/>
      <c r="FR264" s="739"/>
      <c r="FS264" s="739"/>
      <c r="FT264" s="739"/>
      <c r="FU264" s="739"/>
      <c r="FV264" s="739"/>
      <c r="FW264" s="739"/>
      <c r="FX264" s="739"/>
      <c r="FY264" s="739"/>
      <c r="FZ264" s="739"/>
      <c r="GA264" s="739"/>
      <c r="GB264" s="739"/>
      <c r="GC264" s="739"/>
      <c r="GD264" s="739"/>
      <c r="GE264" s="739"/>
      <c r="GF264" s="739"/>
      <c r="GG264" s="739"/>
      <c r="GH264" s="739"/>
      <c r="GI264" s="739"/>
      <c r="GJ264" s="739"/>
      <c r="GK264" s="739"/>
      <c r="GL264" s="739"/>
      <c r="GM264" s="739"/>
      <c r="GN264" s="739"/>
      <c r="GO264" s="739"/>
      <c r="GP264" s="739"/>
      <c r="GQ264" s="739"/>
      <c r="GR264" s="739"/>
      <c r="GS264" s="739"/>
      <c r="GT264" s="739"/>
      <c r="GU264" s="739"/>
      <c r="GV264" s="739"/>
      <c r="GW264" s="739"/>
      <c r="GX264" s="739"/>
      <c r="GY264" s="739"/>
      <c r="GZ264" s="739"/>
      <c r="HA264" s="739"/>
      <c r="HB264" s="739"/>
      <c r="HC264" s="739"/>
      <c r="HD264" s="739"/>
      <c r="HE264" s="739"/>
      <c r="HF264" s="739"/>
      <c r="HG264" s="739"/>
      <c r="HH264" s="739"/>
      <c r="HI264" s="739"/>
      <c r="HJ264" s="739"/>
      <c r="HK264" s="739"/>
      <c r="HL264" s="739"/>
      <c r="HM264" s="739"/>
      <c r="HN264" s="739"/>
      <c r="HO264" s="739"/>
      <c r="HP264" s="739"/>
      <c r="HQ264" s="739"/>
      <c r="HR264" s="739"/>
      <c r="HS264" s="739"/>
      <c r="HT264" s="739"/>
      <c r="HU264" s="739"/>
      <c r="HV264" s="739"/>
      <c r="HW264" s="739"/>
      <c r="HX264" s="739"/>
      <c r="HY264" s="739"/>
      <c r="HZ264" s="739"/>
      <c r="IA264" s="739"/>
      <c r="IB264" s="739"/>
      <c r="IC264" s="739"/>
      <c r="ID264" s="739"/>
      <c r="IE264" s="739"/>
      <c r="IF264" s="739"/>
      <c r="IG264" s="739"/>
      <c r="IH264" s="739"/>
      <c r="II264" s="739"/>
      <c r="IJ264" s="739"/>
      <c r="IK264" s="739"/>
      <c r="IL264" s="739"/>
      <c r="IM264" s="739"/>
      <c r="IN264" s="739"/>
      <c r="IO264" s="739"/>
      <c r="IP264" s="739"/>
      <c r="IQ264" s="739"/>
      <c r="IR264" s="739"/>
      <c r="IS264" s="739"/>
      <c r="IT264" s="739"/>
      <c r="IU264" s="739"/>
      <c r="IV264" s="739"/>
      <c r="IW264" s="739"/>
      <c r="IX264" s="739"/>
      <c r="IY264" s="739"/>
      <c r="IZ264" s="739"/>
      <c r="JA264" s="739"/>
      <c r="JB264" s="739"/>
      <c r="JC264" s="739"/>
      <c r="JD264" s="739"/>
      <c r="JE264" s="739"/>
      <c r="JF264" s="739"/>
      <c r="JG264" s="739"/>
      <c r="JH264" s="739"/>
      <c r="JI264" s="739"/>
      <c r="JJ264" s="739"/>
      <c r="JK264" s="739"/>
      <c r="JL264" s="739"/>
      <c r="JM264" s="739"/>
      <c r="JN264" s="739"/>
      <c r="JO264" s="739"/>
      <c r="JP264" s="739"/>
      <c r="JQ264" s="739"/>
      <c r="JR264" s="739"/>
      <c r="JS264" s="739"/>
      <c r="JT264" s="739"/>
      <c r="JU264" s="739"/>
      <c r="JV264" s="739"/>
      <c r="JW264" s="739"/>
      <c r="JX264" s="739"/>
      <c r="JY264" s="739"/>
      <c r="JZ264" s="739"/>
      <c r="KA264" s="739"/>
      <c r="KB264" s="739"/>
      <c r="KC264" s="739"/>
      <c r="KD264" s="739"/>
      <c r="KE264" s="739"/>
      <c r="KF264" s="739"/>
      <c r="KG264" s="739"/>
      <c r="KH264" s="739"/>
      <c r="KI264" s="739"/>
      <c r="KJ264" s="739"/>
      <c r="KK264" s="739"/>
      <c r="KL264" s="739"/>
      <c r="KM264" s="739"/>
      <c r="KN264" s="739"/>
      <c r="KO264" s="739"/>
      <c r="KP264" s="739"/>
      <c r="KQ264" s="739"/>
      <c r="KR264" s="739"/>
      <c r="KS264" s="739"/>
      <c r="KT264" s="739"/>
      <c r="KU264" s="739"/>
      <c r="KV264" s="739"/>
      <c r="KW264" s="739"/>
      <c r="KX264" s="739"/>
      <c r="KY264" s="739"/>
      <c r="KZ264" s="739"/>
      <c r="LA264" s="739"/>
      <c r="LB264" s="739"/>
      <c r="LC264" s="739"/>
      <c r="LD264" s="739"/>
      <c r="LE264" s="739"/>
      <c r="LF264" s="739"/>
      <c r="LG264" s="739"/>
      <c r="LH264" s="739"/>
      <c r="LI264" s="739"/>
      <c r="LJ264" s="739"/>
      <c r="LK264" s="739"/>
      <c r="LL264" s="739"/>
      <c r="LM264" s="739"/>
      <c r="LN264" s="739"/>
      <c r="LO264" s="739"/>
      <c r="LP264" s="739"/>
      <c r="LQ264" s="739"/>
      <c r="LR264" s="739"/>
      <c r="LS264" s="739"/>
      <c r="LT264" s="739"/>
      <c r="LU264" s="739"/>
      <c r="LV264" s="739"/>
      <c r="LW264" s="739"/>
      <c r="LX264" s="739"/>
      <c r="LY264" s="739"/>
      <c r="LZ264" s="739"/>
      <c r="MA264" s="739"/>
      <c r="MB264" s="739"/>
      <c r="MC264" s="739"/>
      <c r="MD264" s="739"/>
      <c r="ME264" s="739"/>
      <c r="MF264" s="739"/>
      <c r="MG264" s="739"/>
      <c r="MH264" s="739"/>
      <c r="MI264" s="739"/>
      <c r="MJ264" s="739"/>
      <c r="MK264" s="739"/>
      <c r="ML264" s="739"/>
      <c r="MM264" s="739"/>
      <c r="MN264" s="739"/>
      <c r="MO264" s="739"/>
      <c r="MP264" s="739"/>
      <c r="MQ264" s="739"/>
      <c r="MR264" s="739"/>
      <c r="MS264" s="739"/>
      <c r="MT264" s="739"/>
      <c r="MU264" s="739"/>
      <c r="MV264" s="739"/>
      <c r="MW264" s="739"/>
      <c r="MX264" s="739"/>
      <c r="MY264" s="739"/>
      <c r="MZ264" s="739"/>
      <c r="NA264" s="739"/>
      <c r="NB264" s="739"/>
      <c r="NC264" s="739"/>
      <c r="ND264" s="739"/>
      <c r="NE264" s="739"/>
      <c r="NF264" s="739"/>
      <c r="NG264" s="739"/>
      <c r="NH264" s="739"/>
      <c r="NI264" s="739"/>
      <c r="NJ264" s="739"/>
      <c r="NK264" s="739"/>
      <c r="NL264" s="739"/>
      <c r="NM264" s="739"/>
      <c r="NN264" s="739"/>
      <c r="NO264" s="739"/>
      <c r="NP264" s="739"/>
      <c r="NQ264" s="739"/>
      <c r="NR264" s="739"/>
      <c r="NS264" s="739"/>
      <c r="NT264" s="739"/>
      <c r="NU264" s="739"/>
      <c r="NV264" s="739"/>
      <c r="NW264" s="739"/>
      <c r="NX264" s="739"/>
      <c r="NY264" s="739"/>
      <c r="NZ264" s="739"/>
      <c r="OA264" s="739"/>
      <c r="OB264" s="739"/>
      <c r="OC264" s="739"/>
      <c r="OD264" s="739"/>
      <c r="OE264" s="739"/>
    </row>
    <row r="265" spans="1:395" s="740" customFormat="1" ht="30" customHeight="1" x14ac:dyDescent="0.25">
      <c r="A265" s="743">
        <v>1</v>
      </c>
      <c r="B265" s="800" t="s">
        <v>377</v>
      </c>
      <c r="C265" s="747">
        <f>'1 уровень'!C1653</f>
        <v>80</v>
      </c>
      <c r="D265" s="747">
        <v>21517.600000000002</v>
      </c>
      <c r="E265" s="747">
        <f>'1 уровень'!D1653</f>
        <v>60</v>
      </c>
      <c r="F265" s="747">
        <f t="shared" si="66"/>
        <v>16138.2</v>
      </c>
      <c r="G265" s="747">
        <f>'1 уровень'!E1653</f>
        <v>0</v>
      </c>
      <c r="H265" s="748">
        <f t="shared" si="65"/>
        <v>0</v>
      </c>
      <c r="I265" s="747">
        <f>'[4]1 уровень'!G1637</f>
        <v>0</v>
      </c>
      <c r="J265" s="747"/>
      <c r="K265" s="748" t="e">
        <f t="shared" si="75"/>
        <v>#DIV/0!</v>
      </c>
      <c r="L265" s="739"/>
      <c r="M265" s="739"/>
      <c r="N265" s="739"/>
      <c r="O265" s="739"/>
      <c r="P265" s="739"/>
      <c r="Q265" s="739"/>
      <c r="R265" s="739"/>
      <c r="S265" s="739"/>
      <c r="T265" s="739"/>
      <c r="U265" s="739"/>
      <c r="V265" s="739"/>
      <c r="W265" s="739"/>
      <c r="X265" s="739"/>
      <c r="Y265" s="739"/>
      <c r="Z265" s="739"/>
      <c r="AA265" s="739"/>
      <c r="AB265" s="739"/>
      <c r="AC265" s="739"/>
      <c r="AD265" s="739"/>
      <c r="AE265" s="739"/>
      <c r="AF265" s="739"/>
      <c r="AG265" s="739"/>
      <c r="AH265" s="739"/>
      <c r="AI265" s="739"/>
      <c r="AJ265" s="739"/>
      <c r="AK265" s="739"/>
      <c r="AL265" s="739"/>
      <c r="AM265" s="739"/>
      <c r="AN265" s="739"/>
      <c r="AO265" s="739"/>
      <c r="AP265" s="739"/>
      <c r="AQ265" s="739"/>
      <c r="AR265" s="739"/>
      <c r="AS265" s="739"/>
      <c r="AT265" s="739"/>
      <c r="AU265" s="739"/>
      <c r="AV265" s="739"/>
      <c r="AW265" s="739"/>
      <c r="AX265" s="739"/>
      <c r="AY265" s="739"/>
      <c r="AZ265" s="739"/>
      <c r="BA265" s="739"/>
      <c r="BB265" s="739"/>
      <c r="BC265" s="739"/>
      <c r="BD265" s="739"/>
      <c r="BE265" s="739"/>
      <c r="BF265" s="739"/>
      <c r="BG265" s="739"/>
      <c r="BH265" s="739"/>
      <c r="BI265" s="739"/>
      <c r="BJ265" s="739"/>
      <c r="BK265" s="739"/>
      <c r="BL265" s="739"/>
      <c r="BM265" s="739"/>
      <c r="BN265" s="739"/>
      <c r="BO265" s="739"/>
      <c r="BP265" s="739"/>
      <c r="BQ265" s="739"/>
      <c r="BR265" s="739"/>
      <c r="BS265" s="739"/>
      <c r="BT265" s="739"/>
      <c r="BU265" s="739"/>
      <c r="BV265" s="739"/>
      <c r="BW265" s="739"/>
      <c r="BX265" s="739"/>
      <c r="BY265" s="739"/>
      <c r="BZ265" s="739"/>
      <c r="CA265" s="739"/>
      <c r="CB265" s="739"/>
      <c r="CC265" s="739"/>
      <c r="CD265" s="739"/>
      <c r="CE265" s="739"/>
      <c r="CF265" s="739"/>
      <c r="CG265" s="739"/>
      <c r="CH265" s="739"/>
      <c r="CI265" s="739"/>
      <c r="CJ265" s="739"/>
      <c r="CK265" s="739"/>
      <c r="CL265" s="739"/>
      <c r="CM265" s="739"/>
      <c r="CN265" s="739"/>
      <c r="CO265" s="739"/>
      <c r="CP265" s="739"/>
      <c r="CQ265" s="739"/>
      <c r="CR265" s="739"/>
      <c r="CS265" s="739"/>
      <c r="CT265" s="739"/>
      <c r="CU265" s="739"/>
      <c r="CV265" s="739"/>
      <c r="CW265" s="739"/>
      <c r="CX265" s="739"/>
      <c r="CY265" s="739"/>
      <c r="CZ265" s="739"/>
      <c r="DA265" s="739"/>
      <c r="DB265" s="739"/>
      <c r="DC265" s="739"/>
      <c r="DD265" s="739"/>
      <c r="DE265" s="739"/>
      <c r="DF265" s="739"/>
      <c r="DG265" s="739"/>
      <c r="DH265" s="739"/>
      <c r="DI265" s="739"/>
      <c r="DJ265" s="739"/>
      <c r="DK265" s="739"/>
      <c r="DL265" s="739"/>
      <c r="DM265" s="739"/>
      <c r="DN265" s="739"/>
      <c r="DO265" s="739"/>
      <c r="DP265" s="739"/>
      <c r="DQ265" s="739"/>
      <c r="DR265" s="739"/>
      <c r="DS265" s="739"/>
      <c r="DT265" s="739"/>
      <c r="DU265" s="739"/>
      <c r="DV265" s="739"/>
      <c r="DW265" s="739"/>
      <c r="DX265" s="739"/>
      <c r="DY265" s="739"/>
      <c r="DZ265" s="739"/>
      <c r="EA265" s="739"/>
      <c r="EB265" s="739"/>
      <c r="EC265" s="739"/>
      <c r="ED265" s="739"/>
      <c r="EE265" s="739"/>
      <c r="EF265" s="739"/>
      <c r="EG265" s="739"/>
      <c r="EH265" s="739"/>
      <c r="EI265" s="739"/>
      <c r="EJ265" s="739"/>
      <c r="EK265" s="739"/>
      <c r="EL265" s="739"/>
      <c r="EM265" s="739"/>
      <c r="EN265" s="739"/>
      <c r="EO265" s="739"/>
      <c r="EP265" s="739"/>
      <c r="EQ265" s="739"/>
      <c r="ER265" s="739"/>
      <c r="ES265" s="739"/>
      <c r="ET265" s="739"/>
      <c r="EU265" s="739"/>
      <c r="EV265" s="739"/>
      <c r="EW265" s="739"/>
      <c r="EX265" s="739"/>
      <c r="EY265" s="739"/>
      <c r="EZ265" s="739"/>
      <c r="FA265" s="739"/>
      <c r="FB265" s="739"/>
      <c r="FC265" s="739"/>
      <c r="FD265" s="739"/>
      <c r="FE265" s="739"/>
      <c r="FF265" s="739"/>
      <c r="FG265" s="739"/>
      <c r="FH265" s="739"/>
      <c r="FI265" s="739"/>
      <c r="FJ265" s="739"/>
      <c r="FK265" s="739"/>
      <c r="FL265" s="739"/>
      <c r="FM265" s="739"/>
      <c r="FN265" s="739"/>
      <c r="FO265" s="739"/>
      <c r="FP265" s="739"/>
      <c r="FQ265" s="739"/>
      <c r="FR265" s="739"/>
      <c r="FS265" s="739"/>
      <c r="FT265" s="739"/>
      <c r="FU265" s="739"/>
      <c r="FV265" s="739"/>
      <c r="FW265" s="739"/>
      <c r="FX265" s="739"/>
      <c r="FY265" s="739"/>
      <c r="FZ265" s="739"/>
      <c r="GA265" s="739"/>
      <c r="GB265" s="739"/>
      <c r="GC265" s="739"/>
      <c r="GD265" s="739"/>
      <c r="GE265" s="739"/>
      <c r="GF265" s="739"/>
      <c r="GG265" s="739"/>
      <c r="GH265" s="739"/>
      <c r="GI265" s="739"/>
      <c r="GJ265" s="739"/>
      <c r="GK265" s="739"/>
      <c r="GL265" s="739"/>
      <c r="GM265" s="739"/>
      <c r="GN265" s="739"/>
      <c r="GO265" s="739"/>
      <c r="GP265" s="739"/>
      <c r="GQ265" s="739"/>
      <c r="GR265" s="739"/>
      <c r="GS265" s="739"/>
      <c r="GT265" s="739"/>
      <c r="GU265" s="739"/>
      <c r="GV265" s="739"/>
      <c r="GW265" s="739"/>
      <c r="GX265" s="739"/>
      <c r="GY265" s="739"/>
      <c r="GZ265" s="739"/>
      <c r="HA265" s="739"/>
      <c r="HB265" s="739"/>
      <c r="HC265" s="739"/>
      <c r="HD265" s="739"/>
      <c r="HE265" s="739"/>
      <c r="HF265" s="739"/>
      <c r="HG265" s="739"/>
      <c r="HH265" s="739"/>
      <c r="HI265" s="739"/>
      <c r="HJ265" s="739"/>
      <c r="HK265" s="739"/>
      <c r="HL265" s="739"/>
      <c r="HM265" s="739"/>
      <c r="HN265" s="739"/>
      <c r="HO265" s="739"/>
      <c r="HP265" s="739"/>
      <c r="HQ265" s="739"/>
      <c r="HR265" s="739"/>
      <c r="HS265" s="739"/>
      <c r="HT265" s="739"/>
      <c r="HU265" s="739"/>
      <c r="HV265" s="739"/>
      <c r="HW265" s="739"/>
      <c r="HX265" s="739"/>
      <c r="HY265" s="739"/>
      <c r="HZ265" s="739"/>
      <c r="IA265" s="739"/>
      <c r="IB265" s="739"/>
      <c r="IC265" s="739"/>
      <c r="ID265" s="739"/>
      <c r="IE265" s="739"/>
      <c r="IF265" s="739"/>
      <c r="IG265" s="739"/>
      <c r="IH265" s="739"/>
      <c r="II265" s="739"/>
      <c r="IJ265" s="739"/>
      <c r="IK265" s="739"/>
      <c r="IL265" s="739"/>
      <c r="IM265" s="739"/>
      <c r="IN265" s="739"/>
      <c r="IO265" s="739"/>
      <c r="IP265" s="739"/>
      <c r="IQ265" s="739"/>
      <c r="IR265" s="739"/>
      <c r="IS265" s="739"/>
      <c r="IT265" s="739"/>
      <c r="IU265" s="739"/>
      <c r="IV265" s="739"/>
      <c r="IW265" s="739"/>
      <c r="IX265" s="739"/>
      <c r="IY265" s="739"/>
      <c r="IZ265" s="739"/>
      <c r="JA265" s="739"/>
      <c r="JB265" s="739"/>
      <c r="JC265" s="739"/>
      <c r="JD265" s="739"/>
      <c r="JE265" s="739"/>
      <c r="JF265" s="739"/>
      <c r="JG265" s="739"/>
      <c r="JH265" s="739"/>
      <c r="JI265" s="739"/>
      <c r="JJ265" s="739"/>
      <c r="JK265" s="739"/>
      <c r="JL265" s="739"/>
      <c r="JM265" s="739"/>
      <c r="JN265" s="739"/>
      <c r="JO265" s="739"/>
      <c r="JP265" s="739"/>
      <c r="JQ265" s="739"/>
      <c r="JR265" s="739"/>
      <c r="JS265" s="739"/>
      <c r="JT265" s="739"/>
      <c r="JU265" s="739"/>
      <c r="JV265" s="739"/>
      <c r="JW265" s="739"/>
      <c r="JX265" s="739"/>
      <c r="JY265" s="739"/>
      <c r="JZ265" s="739"/>
      <c r="KA265" s="739"/>
      <c r="KB265" s="739"/>
      <c r="KC265" s="739"/>
      <c r="KD265" s="739"/>
      <c r="KE265" s="739"/>
      <c r="KF265" s="739"/>
      <c r="KG265" s="739"/>
      <c r="KH265" s="739"/>
      <c r="KI265" s="739"/>
      <c r="KJ265" s="739"/>
      <c r="KK265" s="739"/>
      <c r="KL265" s="739"/>
      <c r="KM265" s="739"/>
      <c r="KN265" s="739"/>
      <c r="KO265" s="739"/>
      <c r="KP265" s="739"/>
      <c r="KQ265" s="739"/>
      <c r="KR265" s="739"/>
      <c r="KS265" s="739"/>
      <c r="KT265" s="739"/>
      <c r="KU265" s="739"/>
      <c r="KV265" s="739"/>
      <c r="KW265" s="739"/>
      <c r="KX265" s="739"/>
      <c r="KY265" s="739"/>
      <c r="KZ265" s="739"/>
      <c r="LA265" s="739"/>
      <c r="LB265" s="739"/>
      <c r="LC265" s="739"/>
      <c r="LD265" s="739"/>
      <c r="LE265" s="739"/>
      <c r="LF265" s="739"/>
      <c r="LG265" s="739"/>
      <c r="LH265" s="739"/>
      <c r="LI265" s="739"/>
      <c r="LJ265" s="739"/>
      <c r="LK265" s="739"/>
      <c r="LL265" s="739"/>
      <c r="LM265" s="739"/>
      <c r="LN265" s="739"/>
      <c r="LO265" s="739"/>
      <c r="LP265" s="739"/>
      <c r="LQ265" s="739"/>
      <c r="LR265" s="739"/>
      <c r="LS265" s="739"/>
      <c r="LT265" s="739"/>
      <c r="LU265" s="739"/>
      <c r="LV265" s="739"/>
      <c r="LW265" s="739"/>
      <c r="LX265" s="739"/>
      <c r="LY265" s="739"/>
      <c r="LZ265" s="739"/>
      <c r="MA265" s="739"/>
      <c r="MB265" s="739"/>
      <c r="MC265" s="739"/>
      <c r="MD265" s="739"/>
      <c r="ME265" s="739"/>
      <c r="MF265" s="739"/>
      <c r="MG265" s="739"/>
      <c r="MH265" s="739"/>
      <c r="MI265" s="739"/>
      <c r="MJ265" s="739"/>
      <c r="MK265" s="739"/>
      <c r="ML265" s="739"/>
      <c r="MM265" s="739"/>
      <c r="MN265" s="739"/>
      <c r="MO265" s="739"/>
      <c r="MP265" s="739"/>
      <c r="MQ265" s="739"/>
      <c r="MR265" s="739"/>
      <c r="MS265" s="739"/>
      <c r="MT265" s="739"/>
      <c r="MU265" s="739"/>
      <c r="MV265" s="739"/>
      <c r="MW265" s="739"/>
      <c r="MX265" s="739"/>
      <c r="MY265" s="739"/>
      <c r="MZ265" s="739"/>
      <c r="NA265" s="739"/>
      <c r="NB265" s="739"/>
      <c r="NC265" s="739"/>
      <c r="ND265" s="739"/>
      <c r="NE265" s="739"/>
      <c r="NF265" s="739"/>
      <c r="NG265" s="739"/>
      <c r="NH265" s="739"/>
      <c r="NI265" s="739"/>
      <c r="NJ265" s="739"/>
      <c r="NK265" s="739"/>
      <c r="NL265" s="739"/>
      <c r="NM265" s="739"/>
      <c r="NN265" s="739"/>
      <c r="NO265" s="739"/>
      <c r="NP265" s="739"/>
      <c r="NQ265" s="739"/>
      <c r="NR265" s="739"/>
      <c r="NS265" s="739"/>
      <c r="NT265" s="739"/>
      <c r="NU265" s="739"/>
      <c r="NV265" s="739"/>
      <c r="NW265" s="739"/>
      <c r="NX265" s="739"/>
      <c r="NY265" s="739"/>
      <c r="NZ265" s="739"/>
      <c r="OA265" s="739"/>
      <c r="OB265" s="739"/>
      <c r="OC265" s="739"/>
      <c r="OD265" s="739"/>
      <c r="OE265" s="739"/>
    </row>
    <row r="266" spans="1:395" s="740" customFormat="1" ht="30" customHeight="1" x14ac:dyDescent="0.25">
      <c r="A266" s="743">
        <v>1</v>
      </c>
      <c r="B266" s="1680" t="s">
        <v>622</v>
      </c>
      <c r="C266" s="747"/>
      <c r="D266" s="747"/>
      <c r="E266" s="747"/>
      <c r="F266" s="747">
        <f t="shared" si="66"/>
        <v>0</v>
      </c>
      <c r="G266" s="747"/>
      <c r="H266" s="748"/>
      <c r="I266" s="747"/>
      <c r="J266" s="747"/>
      <c r="K266" s="748"/>
      <c r="L266" s="739"/>
      <c r="M266" s="739"/>
      <c r="N266" s="739"/>
      <c r="O266" s="739"/>
      <c r="P266" s="739"/>
      <c r="Q266" s="739"/>
      <c r="R266" s="739"/>
      <c r="S266" s="739"/>
      <c r="T266" s="739"/>
      <c r="U266" s="739"/>
      <c r="V266" s="739"/>
      <c r="W266" s="739"/>
      <c r="X266" s="739"/>
      <c r="Y266" s="739"/>
      <c r="Z266" s="739"/>
      <c r="AA266" s="739"/>
      <c r="AB266" s="739"/>
      <c r="AC266" s="739"/>
      <c r="AD266" s="739"/>
      <c r="AE266" s="739"/>
      <c r="AF266" s="739"/>
      <c r="AG266" s="739"/>
      <c r="AH266" s="739"/>
      <c r="AI266" s="739"/>
      <c r="AJ266" s="739"/>
      <c r="AK266" s="739"/>
      <c r="AL266" s="739"/>
      <c r="AM266" s="739"/>
      <c r="AN266" s="739"/>
      <c r="AO266" s="739"/>
      <c r="AP266" s="739"/>
      <c r="AQ266" s="739"/>
      <c r="AR266" s="739"/>
      <c r="AS266" s="739"/>
      <c r="AT266" s="739"/>
      <c r="AU266" s="739"/>
      <c r="AV266" s="739"/>
      <c r="AW266" s="739"/>
      <c r="AX266" s="739"/>
      <c r="AY266" s="739"/>
      <c r="AZ266" s="739"/>
      <c r="BA266" s="739"/>
      <c r="BB266" s="739"/>
      <c r="BC266" s="739"/>
      <c r="BD266" s="739"/>
      <c r="BE266" s="739"/>
      <c r="BF266" s="739"/>
      <c r="BG266" s="739"/>
      <c r="BH266" s="739"/>
      <c r="BI266" s="739"/>
      <c r="BJ266" s="739"/>
      <c r="BK266" s="739"/>
      <c r="BL266" s="739"/>
      <c r="BM266" s="739"/>
      <c r="BN266" s="739"/>
      <c r="BO266" s="739"/>
      <c r="BP266" s="739"/>
      <c r="BQ266" s="739"/>
      <c r="BR266" s="739"/>
      <c r="BS266" s="739"/>
      <c r="BT266" s="739"/>
      <c r="BU266" s="739"/>
      <c r="BV266" s="739"/>
      <c r="BW266" s="739"/>
      <c r="BX266" s="739"/>
      <c r="BY266" s="739"/>
      <c r="BZ266" s="739"/>
      <c r="CA266" s="739"/>
      <c r="CB266" s="739"/>
      <c r="CC266" s="739"/>
      <c r="CD266" s="739"/>
      <c r="CE266" s="739"/>
      <c r="CF266" s="739"/>
      <c r="CG266" s="739"/>
      <c r="CH266" s="739"/>
      <c r="CI266" s="739"/>
      <c r="CJ266" s="739"/>
      <c r="CK266" s="739"/>
      <c r="CL266" s="739"/>
      <c r="CM266" s="739"/>
      <c r="CN266" s="739"/>
      <c r="CO266" s="739"/>
      <c r="CP266" s="739"/>
      <c r="CQ266" s="739"/>
      <c r="CR266" s="739"/>
      <c r="CS266" s="739"/>
      <c r="CT266" s="739"/>
      <c r="CU266" s="739"/>
      <c r="CV266" s="739"/>
      <c r="CW266" s="739"/>
      <c r="CX266" s="739"/>
      <c r="CY266" s="739"/>
      <c r="CZ266" s="739"/>
      <c r="DA266" s="739"/>
      <c r="DB266" s="739"/>
      <c r="DC266" s="739"/>
      <c r="DD266" s="739"/>
      <c r="DE266" s="739"/>
      <c r="DF266" s="739"/>
      <c r="DG266" s="739"/>
      <c r="DH266" s="739"/>
      <c r="DI266" s="739"/>
      <c r="DJ266" s="739"/>
      <c r="DK266" s="739"/>
      <c r="DL266" s="739"/>
      <c r="DM266" s="739"/>
      <c r="DN266" s="739"/>
      <c r="DO266" s="739"/>
      <c r="DP266" s="739"/>
      <c r="DQ266" s="739"/>
      <c r="DR266" s="739"/>
      <c r="DS266" s="739"/>
      <c r="DT266" s="739"/>
      <c r="DU266" s="739"/>
      <c r="DV266" s="739"/>
      <c r="DW266" s="739"/>
      <c r="DX266" s="739"/>
      <c r="DY266" s="739"/>
      <c r="DZ266" s="739"/>
      <c r="EA266" s="739"/>
      <c r="EB266" s="739"/>
      <c r="EC266" s="739"/>
      <c r="ED266" s="739"/>
      <c r="EE266" s="739"/>
      <c r="EF266" s="739"/>
      <c r="EG266" s="739"/>
      <c r="EH266" s="739"/>
      <c r="EI266" s="739"/>
      <c r="EJ266" s="739"/>
      <c r="EK266" s="739"/>
      <c r="EL266" s="739"/>
      <c r="EM266" s="739"/>
      <c r="EN266" s="739"/>
      <c r="EO266" s="739"/>
      <c r="EP266" s="739"/>
      <c r="EQ266" s="739"/>
      <c r="ER266" s="739"/>
      <c r="ES266" s="739"/>
      <c r="ET266" s="739"/>
      <c r="EU266" s="739"/>
      <c r="EV266" s="739"/>
      <c r="EW266" s="739"/>
      <c r="EX266" s="739"/>
      <c r="EY266" s="739"/>
      <c r="EZ266" s="739"/>
      <c r="FA266" s="739"/>
      <c r="FB266" s="739"/>
      <c r="FC266" s="739"/>
      <c r="FD266" s="739"/>
      <c r="FE266" s="739"/>
      <c r="FF266" s="739"/>
      <c r="FG266" s="739"/>
      <c r="FH266" s="739"/>
      <c r="FI266" s="739"/>
      <c r="FJ266" s="739"/>
      <c r="FK266" s="739"/>
      <c r="FL266" s="739"/>
      <c r="FM266" s="739"/>
      <c r="FN266" s="739"/>
      <c r="FO266" s="739"/>
      <c r="FP266" s="739"/>
      <c r="FQ266" s="739"/>
      <c r="FR266" s="739"/>
      <c r="FS266" s="739"/>
      <c r="FT266" s="739"/>
      <c r="FU266" s="739"/>
      <c r="FV266" s="739"/>
      <c r="FW266" s="739"/>
      <c r="FX266" s="739"/>
      <c r="FY266" s="739"/>
      <c r="FZ266" s="739"/>
      <c r="GA266" s="739"/>
      <c r="GB266" s="739"/>
      <c r="GC266" s="739"/>
      <c r="GD266" s="739"/>
      <c r="GE266" s="739"/>
      <c r="GF266" s="739"/>
      <c r="GG266" s="739"/>
      <c r="GH266" s="739"/>
      <c r="GI266" s="739"/>
      <c r="GJ266" s="739"/>
      <c r="GK266" s="739"/>
      <c r="GL266" s="739"/>
      <c r="GM266" s="739"/>
      <c r="GN266" s="739"/>
      <c r="GO266" s="739"/>
      <c r="GP266" s="739"/>
      <c r="GQ266" s="739"/>
      <c r="GR266" s="739"/>
      <c r="GS266" s="739"/>
      <c r="GT266" s="739"/>
      <c r="GU266" s="739"/>
      <c r="GV266" s="739"/>
      <c r="GW266" s="739"/>
      <c r="GX266" s="739"/>
      <c r="GY266" s="739"/>
      <c r="GZ266" s="739"/>
      <c r="HA266" s="739"/>
      <c r="HB266" s="739"/>
      <c r="HC266" s="739"/>
      <c r="HD266" s="739"/>
      <c r="HE266" s="739"/>
      <c r="HF266" s="739"/>
      <c r="HG266" s="739"/>
      <c r="HH266" s="739"/>
      <c r="HI266" s="739"/>
      <c r="HJ266" s="739"/>
      <c r="HK266" s="739"/>
      <c r="HL266" s="739"/>
      <c r="HM266" s="739"/>
      <c r="HN266" s="739"/>
      <c r="HO266" s="739"/>
      <c r="HP266" s="739"/>
      <c r="HQ266" s="739"/>
      <c r="HR266" s="739"/>
      <c r="HS266" s="739"/>
      <c r="HT266" s="739"/>
      <c r="HU266" s="739"/>
      <c r="HV266" s="739"/>
      <c r="HW266" s="739"/>
      <c r="HX266" s="739"/>
      <c r="HY266" s="739"/>
      <c r="HZ266" s="739"/>
      <c r="IA266" s="739"/>
      <c r="IB266" s="739"/>
      <c r="IC266" s="739"/>
      <c r="ID266" s="739"/>
      <c r="IE266" s="739"/>
      <c r="IF266" s="739"/>
      <c r="IG266" s="739"/>
      <c r="IH266" s="739"/>
      <c r="II266" s="739"/>
      <c r="IJ266" s="739"/>
      <c r="IK266" s="739"/>
      <c r="IL266" s="739"/>
      <c r="IM266" s="739"/>
      <c r="IN266" s="739"/>
      <c r="IO266" s="739"/>
      <c r="IP266" s="739"/>
      <c r="IQ266" s="739"/>
      <c r="IR266" s="739"/>
      <c r="IS266" s="739"/>
      <c r="IT266" s="739"/>
      <c r="IU266" s="739"/>
      <c r="IV266" s="739"/>
      <c r="IW266" s="739"/>
      <c r="IX266" s="739"/>
      <c r="IY266" s="739"/>
      <c r="IZ266" s="739"/>
      <c r="JA266" s="739"/>
      <c r="JB266" s="739"/>
      <c r="JC266" s="739"/>
      <c r="JD266" s="739"/>
      <c r="JE266" s="739"/>
      <c r="JF266" s="739"/>
      <c r="JG266" s="739"/>
      <c r="JH266" s="739"/>
      <c r="JI266" s="739"/>
      <c r="JJ266" s="739"/>
      <c r="JK266" s="739"/>
      <c r="JL266" s="739"/>
      <c r="JM266" s="739"/>
      <c r="JN266" s="739"/>
      <c r="JO266" s="739"/>
      <c r="JP266" s="739"/>
      <c r="JQ266" s="739"/>
      <c r="JR266" s="739"/>
      <c r="JS266" s="739"/>
      <c r="JT266" s="739"/>
      <c r="JU266" s="739"/>
      <c r="JV266" s="739"/>
      <c r="JW266" s="739"/>
      <c r="JX266" s="739"/>
      <c r="JY266" s="739"/>
      <c r="JZ266" s="739"/>
      <c r="KA266" s="739"/>
      <c r="KB266" s="739"/>
      <c r="KC266" s="739"/>
      <c r="KD266" s="739"/>
      <c r="KE266" s="739"/>
      <c r="KF266" s="739"/>
      <c r="KG266" s="739"/>
      <c r="KH266" s="739"/>
      <c r="KI266" s="739"/>
      <c r="KJ266" s="739"/>
      <c r="KK266" s="739"/>
      <c r="KL266" s="739"/>
      <c r="KM266" s="739"/>
      <c r="KN266" s="739"/>
      <c r="KO266" s="739"/>
      <c r="KP266" s="739"/>
      <c r="KQ266" s="739"/>
      <c r="KR266" s="739"/>
      <c r="KS266" s="739"/>
      <c r="KT266" s="739"/>
      <c r="KU266" s="739"/>
      <c r="KV266" s="739"/>
      <c r="KW266" s="739"/>
      <c r="KX266" s="739"/>
      <c r="KY266" s="739"/>
      <c r="KZ266" s="739"/>
      <c r="LA266" s="739"/>
      <c r="LB266" s="739"/>
      <c r="LC266" s="739"/>
      <c r="LD266" s="739"/>
      <c r="LE266" s="739"/>
      <c r="LF266" s="739"/>
      <c r="LG266" s="739"/>
      <c r="LH266" s="739"/>
      <c r="LI266" s="739"/>
      <c r="LJ266" s="739"/>
      <c r="LK266" s="739"/>
      <c r="LL266" s="739"/>
      <c r="LM266" s="739"/>
      <c r="LN266" s="739"/>
      <c r="LO266" s="739"/>
      <c r="LP266" s="739"/>
      <c r="LQ266" s="739"/>
      <c r="LR266" s="739"/>
      <c r="LS266" s="739"/>
      <c r="LT266" s="739"/>
      <c r="LU266" s="739"/>
      <c r="LV266" s="739"/>
      <c r="LW266" s="739"/>
      <c r="LX266" s="739"/>
      <c r="LY266" s="739"/>
      <c r="LZ266" s="739"/>
      <c r="MA266" s="739"/>
      <c r="MB266" s="739"/>
      <c r="MC266" s="739"/>
      <c r="MD266" s="739"/>
      <c r="ME266" s="739"/>
      <c r="MF266" s="739"/>
      <c r="MG266" s="739"/>
      <c r="MH266" s="739"/>
      <c r="MI266" s="739"/>
      <c r="MJ266" s="739"/>
      <c r="MK266" s="739"/>
      <c r="ML266" s="739"/>
      <c r="MM266" s="739"/>
      <c r="MN266" s="739"/>
      <c r="MO266" s="739"/>
      <c r="MP266" s="739"/>
      <c r="MQ266" s="739"/>
      <c r="MR266" s="739"/>
      <c r="MS266" s="739"/>
      <c r="MT266" s="739"/>
      <c r="MU266" s="739"/>
      <c r="MV266" s="739"/>
      <c r="MW266" s="739"/>
      <c r="MX266" s="739"/>
      <c r="MY266" s="739"/>
      <c r="MZ266" s="739"/>
      <c r="NA266" s="739"/>
      <c r="NB266" s="739"/>
      <c r="NC266" s="739"/>
      <c r="ND266" s="739"/>
      <c r="NE266" s="739"/>
      <c r="NF266" s="739"/>
      <c r="NG266" s="739"/>
      <c r="NH266" s="739"/>
      <c r="NI266" s="739"/>
      <c r="NJ266" s="739"/>
      <c r="NK266" s="739"/>
      <c r="NL266" s="739"/>
      <c r="NM266" s="739"/>
      <c r="NN266" s="739"/>
      <c r="NO266" s="739"/>
      <c r="NP266" s="739"/>
      <c r="NQ266" s="739"/>
      <c r="NR266" s="739"/>
      <c r="NS266" s="739"/>
      <c r="NT266" s="739"/>
      <c r="NU266" s="739"/>
      <c r="NV266" s="739"/>
      <c r="NW266" s="739"/>
      <c r="NX266" s="739"/>
      <c r="NY266" s="739"/>
      <c r="NZ266" s="739"/>
      <c r="OA266" s="739"/>
      <c r="OB266" s="739"/>
      <c r="OC266" s="739"/>
      <c r="OD266" s="739"/>
      <c r="OE266" s="739"/>
    </row>
    <row r="267" spans="1:395" s="740" customFormat="1" ht="30" customHeight="1" x14ac:dyDescent="0.25">
      <c r="A267" s="743">
        <v>1</v>
      </c>
      <c r="B267" s="824" t="s">
        <v>174</v>
      </c>
      <c r="C267" s="747"/>
      <c r="D267" s="3369">
        <f>SUM(D268:D272)</f>
        <v>67697.649999999994</v>
      </c>
      <c r="E267" s="3369"/>
      <c r="F267" s="3369">
        <f t="shared" si="66"/>
        <v>50773.237499999996</v>
      </c>
      <c r="G267" s="3369"/>
      <c r="H267" s="3376"/>
      <c r="I267" s="3369"/>
      <c r="J267" s="3369"/>
      <c r="K267" s="748"/>
      <c r="L267" s="739"/>
      <c r="M267" s="739"/>
      <c r="N267" s="739"/>
      <c r="O267" s="739"/>
      <c r="P267" s="739"/>
      <c r="Q267" s="739"/>
      <c r="R267" s="739"/>
      <c r="S267" s="739"/>
      <c r="T267" s="739"/>
      <c r="U267" s="739"/>
      <c r="V267" s="739"/>
      <c r="W267" s="739"/>
      <c r="X267" s="739"/>
      <c r="Y267" s="739"/>
      <c r="Z267" s="739"/>
      <c r="AA267" s="739"/>
      <c r="AB267" s="739"/>
      <c r="AC267" s="739"/>
      <c r="AD267" s="739"/>
      <c r="AE267" s="739"/>
      <c r="AF267" s="739"/>
      <c r="AG267" s="739"/>
      <c r="AH267" s="739"/>
      <c r="AI267" s="739"/>
      <c r="AJ267" s="739"/>
      <c r="AK267" s="739"/>
      <c r="AL267" s="739"/>
      <c r="AM267" s="739"/>
      <c r="AN267" s="739"/>
      <c r="AO267" s="739"/>
      <c r="AP267" s="739"/>
      <c r="AQ267" s="739"/>
      <c r="AR267" s="739"/>
      <c r="AS267" s="739"/>
      <c r="AT267" s="739"/>
      <c r="AU267" s="739"/>
      <c r="AV267" s="739"/>
      <c r="AW267" s="739"/>
      <c r="AX267" s="739"/>
      <c r="AY267" s="739"/>
      <c r="AZ267" s="739"/>
      <c r="BA267" s="739"/>
      <c r="BB267" s="739"/>
      <c r="BC267" s="739"/>
      <c r="BD267" s="739"/>
      <c r="BE267" s="739"/>
      <c r="BF267" s="739"/>
      <c r="BG267" s="739"/>
      <c r="BH267" s="739"/>
      <c r="BI267" s="739"/>
      <c r="BJ267" s="739"/>
      <c r="BK267" s="739"/>
      <c r="BL267" s="739"/>
      <c r="BM267" s="739"/>
      <c r="BN267" s="739"/>
      <c r="BO267" s="739"/>
      <c r="BP267" s="739"/>
      <c r="BQ267" s="739"/>
      <c r="BR267" s="739"/>
      <c r="BS267" s="739"/>
      <c r="BT267" s="739"/>
      <c r="BU267" s="739"/>
      <c r="BV267" s="739"/>
      <c r="BW267" s="739"/>
      <c r="BX267" s="739"/>
      <c r="BY267" s="739"/>
      <c r="BZ267" s="739"/>
      <c r="CA267" s="739"/>
      <c r="CB267" s="739"/>
      <c r="CC267" s="739"/>
      <c r="CD267" s="739"/>
      <c r="CE267" s="739"/>
      <c r="CF267" s="739"/>
      <c r="CG267" s="739"/>
      <c r="CH267" s="739"/>
      <c r="CI267" s="739"/>
      <c r="CJ267" s="739"/>
      <c r="CK267" s="739"/>
      <c r="CL267" s="739"/>
      <c r="CM267" s="739"/>
      <c r="CN267" s="739"/>
      <c r="CO267" s="739"/>
      <c r="CP267" s="739"/>
      <c r="CQ267" s="739"/>
      <c r="CR267" s="739"/>
      <c r="CS267" s="739"/>
      <c r="CT267" s="739"/>
      <c r="CU267" s="739"/>
      <c r="CV267" s="739"/>
      <c r="CW267" s="739"/>
      <c r="CX267" s="739"/>
      <c r="CY267" s="739"/>
      <c r="CZ267" s="739"/>
      <c r="DA267" s="739"/>
      <c r="DB267" s="739"/>
      <c r="DC267" s="739"/>
      <c r="DD267" s="739"/>
      <c r="DE267" s="739"/>
      <c r="DF267" s="739"/>
      <c r="DG267" s="739"/>
      <c r="DH267" s="739"/>
      <c r="DI267" s="739"/>
      <c r="DJ267" s="739"/>
      <c r="DK267" s="739"/>
      <c r="DL267" s="739"/>
      <c r="DM267" s="739"/>
      <c r="DN267" s="739"/>
      <c r="DO267" s="739"/>
      <c r="DP267" s="739"/>
      <c r="DQ267" s="739"/>
      <c r="DR267" s="739"/>
      <c r="DS267" s="739"/>
      <c r="DT267" s="739"/>
      <c r="DU267" s="739"/>
      <c r="DV267" s="739"/>
      <c r="DW267" s="739"/>
      <c r="DX267" s="739"/>
      <c r="DY267" s="739"/>
      <c r="DZ267" s="739"/>
      <c r="EA267" s="739"/>
      <c r="EB267" s="739"/>
      <c r="EC267" s="739"/>
      <c r="ED267" s="739"/>
      <c r="EE267" s="739"/>
      <c r="EF267" s="739"/>
      <c r="EG267" s="739"/>
      <c r="EH267" s="739"/>
      <c r="EI267" s="739"/>
      <c r="EJ267" s="739"/>
      <c r="EK267" s="739"/>
      <c r="EL267" s="739"/>
      <c r="EM267" s="739"/>
      <c r="EN267" s="739"/>
      <c r="EO267" s="739"/>
      <c r="EP267" s="739"/>
      <c r="EQ267" s="739"/>
      <c r="ER267" s="739"/>
      <c r="ES267" s="739"/>
      <c r="ET267" s="739"/>
      <c r="EU267" s="739"/>
      <c r="EV267" s="739"/>
      <c r="EW267" s="739"/>
      <c r="EX267" s="739"/>
      <c r="EY267" s="739"/>
      <c r="EZ267" s="739"/>
      <c r="FA267" s="739"/>
      <c r="FB267" s="739"/>
      <c r="FC267" s="739"/>
      <c r="FD267" s="739"/>
      <c r="FE267" s="739"/>
      <c r="FF267" s="739"/>
      <c r="FG267" s="739"/>
      <c r="FH267" s="739"/>
      <c r="FI267" s="739"/>
      <c r="FJ267" s="739"/>
      <c r="FK267" s="739"/>
      <c r="FL267" s="739"/>
      <c r="FM267" s="739"/>
      <c r="FN267" s="739"/>
      <c r="FO267" s="739"/>
      <c r="FP267" s="739"/>
      <c r="FQ267" s="739"/>
      <c r="FR267" s="739"/>
      <c r="FS267" s="739"/>
      <c r="FT267" s="739"/>
      <c r="FU267" s="739"/>
      <c r="FV267" s="739"/>
      <c r="FW267" s="739"/>
      <c r="FX267" s="739"/>
      <c r="FY267" s="739"/>
      <c r="FZ267" s="739"/>
      <c r="GA267" s="739"/>
      <c r="GB267" s="739"/>
      <c r="GC267" s="739"/>
      <c r="GD267" s="739"/>
      <c r="GE267" s="739"/>
      <c r="GF267" s="739"/>
      <c r="GG267" s="739"/>
      <c r="GH267" s="739"/>
      <c r="GI267" s="739"/>
      <c r="GJ267" s="739"/>
      <c r="GK267" s="739"/>
      <c r="GL267" s="739"/>
      <c r="GM267" s="739"/>
      <c r="GN267" s="739"/>
      <c r="GO267" s="739"/>
      <c r="GP267" s="739"/>
      <c r="GQ267" s="739"/>
      <c r="GR267" s="739"/>
      <c r="GS267" s="739"/>
      <c r="GT267" s="739"/>
      <c r="GU267" s="739"/>
      <c r="GV267" s="739"/>
      <c r="GW267" s="739"/>
      <c r="GX267" s="739"/>
      <c r="GY267" s="739"/>
      <c r="GZ267" s="739"/>
      <c r="HA267" s="739"/>
      <c r="HB267" s="739"/>
      <c r="HC267" s="739"/>
      <c r="HD267" s="739"/>
      <c r="HE267" s="739"/>
      <c r="HF267" s="739"/>
      <c r="HG267" s="739"/>
      <c r="HH267" s="739"/>
      <c r="HI267" s="739"/>
      <c r="HJ267" s="739"/>
      <c r="HK267" s="739"/>
      <c r="HL267" s="739"/>
      <c r="HM267" s="739"/>
      <c r="HN267" s="739"/>
      <c r="HO267" s="739"/>
      <c r="HP267" s="739"/>
      <c r="HQ267" s="739"/>
      <c r="HR267" s="739"/>
      <c r="HS267" s="739"/>
      <c r="HT267" s="739"/>
      <c r="HU267" s="739"/>
      <c r="HV267" s="739"/>
      <c r="HW267" s="739"/>
      <c r="HX267" s="739"/>
      <c r="HY267" s="739"/>
      <c r="HZ267" s="739"/>
      <c r="IA267" s="739"/>
      <c r="IB267" s="739"/>
      <c r="IC267" s="739"/>
      <c r="ID267" s="739"/>
      <c r="IE267" s="739"/>
      <c r="IF267" s="739"/>
      <c r="IG267" s="739"/>
      <c r="IH267" s="739"/>
      <c r="II267" s="739"/>
      <c r="IJ267" s="739"/>
      <c r="IK267" s="739"/>
      <c r="IL267" s="739"/>
      <c r="IM267" s="739"/>
      <c r="IN267" s="739"/>
      <c r="IO267" s="739"/>
      <c r="IP267" s="739"/>
      <c r="IQ267" s="739"/>
      <c r="IR267" s="739"/>
      <c r="IS267" s="739"/>
      <c r="IT267" s="739"/>
      <c r="IU267" s="739"/>
      <c r="IV267" s="739"/>
      <c r="IW267" s="739"/>
      <c r="IX267" s="739"/>
      <c r="IY267" s="739"/>
      <c r="IZ267" s="739"/>
      <c r="JA267" s="739"/>
      <c r="JB267" s="739"/>
      <c r="JC267" s="739"/>
      <c r="JD267" s="739"/>
      <c r="JE267" s="739"/>
      <c r="JF267" s="739"/>
      <c r="JG267" s="739"/>
      <c r="JH267" s="739"/>
      <c r="JI267" s="739"/>
      <c r="JJ267" s="739"/>
      <c r="JK267" s="739"/>
      <c r="JL267" s="739"/>
      <c r="JM267" s="739"/>
      <c r="JN267" s="739"/>
      <c r="JO267" s="739"/>
      <c r="JP267" s="739"/>
      <c r="JQ267" s="739"/>
      <c r="JR267" s="739"/>
      <c r="JS267" s="739"/>
      <c r="JT267" s="739"/>
      <c r="JU267" s="739"/>
      <c r="JV267" s="739"/>
      <c r="JW267" s="739"/>
      <c r="JX267" s="739"/>
      <c r="JY267" s="739"/>
      <c r="JZ267" s="739"/>
      <c r="KA267" s="739"/>
      <c r="KB267" s="739"/>
      <c r="KC267" s="739"/>
      <c r="KD267" s="739"/>
      <c r="KE267" s="739"/>
      <c r="KF267" s="739"/>
      <c r="KG267" s="739"/>
      <c r="KH267" s="739"/>
      <c r="KI267" s="739"/>
      <c r="KJ267" s="739"/>
      <c r="KK267" s="739"/>
      <c r="KL267" s="739"/>
      <c r="KM267" s="739"/>
      <c r="KN267" s="739"/>
      <c r="KO267" s="739"/>
      <c r="KP267" s="739"/>
      <c r="KQ267" s="739"/>
      <c r="KR267" s="739"/>
      <c r="KS267" s="739"/>
      <c r="KT267" s="739"/>
      <c r="KU267" s="739"/>
      <c r="KV267" s="739"/>
      <c r="KW267" s="739"/>
      <c r="KX267" s="739"/>
      <c r="KY267" s="739"/>
      <c r="KZ267" s="739"/>
      <c r="LA267" s="739"/>
      <c r="LB267" s="739"/>
      <c r="LC267" s="739"/>
      <c r="LD267" s="739"/>
      <c r="LE267" s="739"/>
      <c r="LF267" s="739"/>
      <c r="LG267" s="739"/>
      <c r="LH267" s="739"/>
      <c r="LI267" s="739"/>
      <c r="LJ267" s="739"/>
      <c r="LK267" s="739"/>
      <c r="LL267" s="739"/>
      <c r="LM267" s="739"/>
      <c r="LN267" s="739"/>
      <c r="LO267" s="739"/>
      <c r="LP267" s="739"/>
      <c r="LQ267" s="739"/>
      <c r="LR267" s="739"/>
      <c r="LS267" s="739"/>
      <c r="LT267" s="739"/>
      <c r="LU267" s="739"/>
      <c r="LV267" s="739"/>
      <c r="LW267" s="739"/>
      <c r="LX267" s="739"/>
      <c r="LY267" s="739"/>
      <c r="LZ267" s="739"/>
      <c r="MA267" s="739"/>
      <c r="MB267" s="739"/>
      <c r="MC267" s="739"/>
      <c r="MD267" s="739"/>
      <c r="ME267" s="739"/>
      <c r="MF267" s="739"/>
      <c r="MG267" s="739"/>
      <c r="MH267" s="739"/>
      <c r="MI267" s="739"/>
      <c r="MJ267" s="739"/>
      <c r="MK267" s="739"/>
      <c r="ML267" s="739"/>
      <c r="MM267" s="739"/>
      <c r="MN267" s="739"/>
      <c r="MO267" s="739"/>
      <c r="MP267" s="739"/>
      <c r="MQ267" s="739"/>
      <c r="MR267" s="739"/>
      <c r="MS267" s="739"/>
      <c r="MT267" s="739"/>
      <c r="MU267" s="739"/>
      <c r="MV267" s="739"/>
      <c r="MW267" s="739"/>
      <c r="MX267" s="739"/>
      <c r="MY267" s="739"/>
      <c r="MZ267" s="739"/>
      <c r="NA267" s="739"/>
      <c r="NB267" s="739"/>
      <c r="NC267" s="739"/>
      <c r="ND267" s="739"/>
      <c r="NE267" s="739"/>
      <c r="NF267" s="739"/>
      <c r="NG267" s="739"/>
      <c r="NH267" s="739"/>
      <c r="NI267" s="739"/>
      <c r="NJ267" s="739"/>
      <c r="NK267" s="739"/>
      <c r="NL267" s="739"/>
      <c r="NM267" s="739"/>
      <c r="NN267" s="739"/>
      <c r="NO267" s="739"/>
      <c r="NP267" s="739"/>
      <c r="NQ267" s="739"/>
      <c r="NR267" s="739"/>
      <c r="NS267" s="739"/>
      <c r="NT267" s="739"/>
      <c r="NU267" s="739"/>
      <c r="NV267" s="739"/>
      <c r="NW267" s="739"/>
      <c r="NX267" s="739"/>
      <c r="NY267" s="739"/>
      <c r="NZ267" s="739"/>
      <c r="OA267" s="739"/>
      <c r="OB267" s="739"/>
      <c r="OC267" s="739"/>
      <c r="OD267" s="739"/>
      <c r="OE267" s="739"/>
    </row>
    <row r="268" spans="1:395" s="740" customFormat="1" ht="30" customHeight="1" x14ac:dyDescent="0.25">
      <c r="A268" s="743">
        <v>1</v>
      </c>
      <c r="B268" s="800" t="s">
        <v>140</v>
      </c>
      <c r="C268" s="747">
        <f>'1 уровень'!C1665</f>
        <v>30</v>
      </c>
      <c r="D268" s="747">
        <v>14929.800000000001</v>
      </c>
      <c r="E268" s="747">
        <f>'1 уровень'!D1665</f>
        <v>23</v>
      </c>
      <c r="F268" s="747">
        <f t="shared" si="66"/>
        <v>11197.35</v>
      </c>
      <c r="G268" s="747">
        <f>'1 уровень'!E1665</f>
        <v>47</v>
      </c>
      <c r="H268" s="748">
        <f t="shared" si="65"/>
        <v>204.34782608695653</v>
      </c>
      <c r="I268" s="747">
        <f>'[4]1 уровень'!G1649</f>
        <v>0</v>
      </c>
      <c r="J268" s="747"/>
      <c r="K268" s="748">
        <f t="shared" ref="K268:K272" si="76">I268/G268*100</f>
        <v>0</v>
      </c>
      <c r="L268" s="739"/>
      <c r="M268" s="739"/>
      <c r="N268" s="739"/>
      <c r="O268" s="739"/>
      <c r="P268" s="739"/>
      <c r="Q268" s="739"/>
      <c r="R268" s="739"/>
      <c r="S268" s="739"/>
      <c r="T268" s="739"/>
      <c r="U268" s="739"/>
      <c r="V268" s="739"/>
      <c r="W268" s="739"/>
      <c r="X268" s="739"/>
      <c r="Y268" s="739"/>
      <c r="Z268" s="739"/>
      <c r="AA268" s="739"/>
      <c r="AB268" s="739"/>
      <c r="AC268" s="739"/>
      <c r="AD268" s="739"/>
      <c r="AE268" s="739"/>
      <c r="AF268" s="739"/>
      <c r="AG268" s="739"/>
      <c r="AH268" s="739"/>
      <c r="AI268" s="739"/>
      <c r="AJ268" s="739"/>
      <c r="AK268" s="739"/>
      <c r="AL268" s="739"/>
      <c r="AM268" s="739"/>
      <c r="AN268" s="739"/>
      <c r="AO268" s="739"/>
      <c r="AP268" s="739"/>
      <c r="AQ268" s="739"/>
      <c r="AR268" s="739"/>
      <c r="AS268" s="739"/>
      <c r="AT268" s="739"/>
      <c r="AU268" s="739"/>
      <c r="AV268" s="739"/>
      <c r="AW268" s="739"/>
      <c r="AX268" s="739"/>
      <c r="AY268" s="739"/>
      <c r="AZ268" s="739"/>
      <c r="BA268" s="739"/>
      <c r="BB268" s="739"/>
      <c r="BC268" s="739"/>
      <c r="BD268" s="739"/>
      <c r="BE268" s="739"/>
      <c r="BF268" s="739"/>
      <c r="BG268" s="739"/>
      <c r="BH268" s="739"/>
      <c r="BI268" s="739"/>
      <c r="BJ268" s="739"/>
      <c r="BK268" s="739"/>
      <c r="BL268" s="739"/>
      <c r="BM268" s="739"/>
      <c r="BN268" s="739"/>
      <c r="BO268" s="739"/>
      <c r="BP268" s="739"/>
      <c r="BQ268" s="739"/>
      <c r="BR268" s="739"/>
      <c r="BS268" s="739"/>
      <c r="BT268" s="739"/>
      <c r="BU268" s="739"/>
      <c r="BV268" s="739"/>
      <c r="BW268" s="739"/>
      <c r="BX268" s="739"/>
      <c r="BY268" s="739"/>
      <c r="BZ268" s="739"/>
      <c r="CA268" s="739"/>
      <c r="CB268" s="739"/>
      <c r="CC268" s="739"/>
      <c r="CD268" s="739"/>
      <c r="CE268" s="739"/>
      <c r="CF268" s="739"/>
      <c r="CG268" s="739"/>
      <c r="CH268" s="739"/>
      <c r="CI268" s="739"/>
      <c r="CJ268" s="739"/>
      <c r="CK268" s="739"/>
      <c r="CL268" s="739"/>
      <c r="CM268" s="739"/>
      <c r="CN268" s="739"/>
      <c r="CO268" s="739"/>
      <c r="CP268" s="739"/>
      <c r="CQ268" s="739"/>
      <c r="CR268" s="739"/>
      <c r="CS268" s="739"/>
      <c r="CT268" s="739"/>
      <c r="CU268" s="739"/>
      <c r="CV268" s="739"/>
      <c r="CW268" s="739"/>
      <c r="CX268" s="739"/>
      <c r="CY268" s="739"/>
      <c r="CZ268" s="739"/>
      <c r="DA268" s="739"/>
      <c r="DB268" s="739"/>
      <c r="DC268" s="739"/>
      <c r="DD268" s="739"/>
      <c r="DE268" s="739"/>
      <c r="DF268" s="739"/>
      <c r="DG268" s="739"/>
      <c r="DH268" s="739"/>
      <c r="DI268" s="739"/>
      <c r="DJ268" s="739"/>
      <c r="DK268" s="739"/>
      <c r="DL268" s="739"/>
      <c r="DM268" s="739"/>
      <c r="DN268" s="739"/>
      <c r="DO268" s="739"/>
      <c r="DP268" s="739"/>
      <c r="DQ268" s="739"/>
      <c r="DR268" s="739"/>
      <c r="DS268" s="739"/>
      <c r="DT268" s="739"/>
      <c r="DU268" s="739"/>
      <c r="DV268" s="739"/>
      <c r="DW268" s="739"/>
      <c r="DX268" s="739"/>
      <c r="DY268" s="739"/>
      <c r="DZ268" s="739"/>
      <c r="EA268" s="739"/>
      <c r="EB268" s="739"/>
      <c r="EC268" s="739"/>
      <c r="ED268" s="739"/>
      <c r="EE268" s="739"/>
      <c r="EF268" s="739"/>
      <c r="EG268" s="739"/>
      <c r="EH268" s="739"/>
      <c r="EI268" s="739"/>
      <c r="EJ268" s="739"/>
      <c r="EK268" s="739"/>
      <c r="EL268" s="739"/>
      <c r="EM268" s="739"/>
      <c r="EN268" s="739"/>
      <c r="EO268" s="739"/>
      <c r="EP268" s="739"/>
      <c r="EQ268" s="739"/>
      <c r="ER268" s="739"/>
      <c r="ES268" s="739"/>
      <c r="ET268" s="739"/>
      <c r="EU268" s="739"/>
      <c r="EV268" s="739"/>
      <c r="EW268" s="739"/>
      <c r="EX268" s="739"/>
      <c r="EY268" s="739"/>
      <c r="EZ268" s="739"/>
      <c r="FA268" s="739"/>
      <c r="FB268" s="739"/>
      <c r="FC268" s="739"/>
      <c r="FD268" s="739"/>
      <c r="FE268" s="739"/>
      <c r="FF268" s="739"/>
      <c r="FG268" s="739"/>
      <c r="FH268" s="739"/>
      <c r="FI268" s="739"/>
      <c r="FJ268" s="739"/>
      <c r="FK268" s="739"/>
      <c r="FL268" s="739"/>
      <c r="FM268" s="739"/>
      <c r="FN268" s="739"/>
      <c r="FO268" s="739"/>
      <c r="FP268" s="739"/>
      <c r="FQ268" s="739"/>
      <c r="FR268" s="739"/>
      <c r="FS268" s="739"/>
      <c r="FT268" s="739"/>
      <c r="FU268" s="739"/>
      <c r="FV268" s="739"/>
      <c r="FW268" s="739"/>
      <c r="FX268" s="739"/>
      <c r="FY268" s="739"/>
      <c r="FZ268" s="739"/>
      <c r="GA268" s="739"/>
      <c r="GB268" s="739"/>
      <c r="GC268" s="739"/>
      <c r="GD268" s="739"/>
      <c r="GE268" s="739"/>
      <c r="GF268" s="739"/>
      <c r="GG268" s="739"/>
      <c r="GH268" s="739"/>
      <c r="GI268" s="739"/>
      <c r="GJ268" s="739"/>
      <c r="GK268" s="739"/>
      <c r="GL268" s="739"/>
      <c r="GM268" s="739"/>
      <c r="GN268" s="739"/>
      <c r="GO268" s="739"/>
      <c r="GP268" s="739"/>
      <c r="GQ268" s="739"/>
      <c r="GR268" s="739"/>
      <c r="GS268" s="739"/>
      <c r="GT268" s="739"/>
      <c r="GU268" s="739"/>
      <c r="GV268" s="739"/>
      <c r="GW268" s="739"/>
      <c r="GX268" s="739"/>
      <c r="GY268" s="739"/>
      <c r="GZ268" s="739"/>
      <c r="HA268" s="739"/>
      <c r="HB268" s="739"/>
      <c r="HC268" s="739"/>
      <c r="HD268" s="739"/>
      <c r="HE268" s="739"/>
      <c r="HF268" s="739"/>
      <c r="HG268" s="739"/>
      <c r="HH268" s="739"/>
      <c r="HI268" s="739"/>
      <c r="HJ268" s="739"/>
      <c r="HK268" s="739"/>
      <c r="HL268" s="739"/>
      <c r="HM268" s="739"/>
      <c r="HN268" s="739"/>
      <c r="HO268" s="739"/>
      <c r="HP268" s="739"/>
      <c r="HQ268" s="739"/>
      <c r="HR268" s="739"/>
      <c r="HS268" s="739"/>
      <c r="HT268" s="739"/>
      <c r="HU268" s="739"/>
      <c r="HV268" s="739"/>
      <c r="HW268" s="739"/>
      <c r="HX268" s="739"/>
      <c r="HY268" s="739"/>
      <c r="HZ268" s="739"/>
      <c r="IA268" s="739"/>
      <c r="IB268" s="739"/>
      <c r="IC268" s="739"/>
      <c r="ID268" s="739"/>
      <c r="IE268" s="739"/>
      <c r="IF268" s="739"/>
      <c r="IG268" s="739"/>
      <c r="IH268" s="739"/>
      <c r="II268" s="739"/>
      <c r="IJ268" s="739"/>
      <c r="IK268" s="739"/>
      <c r="IL268" s="739"/>
      <c r="IM268" s="739"/>
      <c r="IN268" s="739"/>
      <c r="IO268" s="739"/>
      <c r="IP268" s="739"/>
      <c r="IQ268" s="739"/>
      <c r="IR268" s="739"/>
      <c r="IS268" s="739"/>
      <c r="IT268" s="739"/>
      <c r="IU268" s="739"/>
      <c r="IV268" s="739"/>
      <c r="IW268" s="739"/>
      <c r="IX268" s="739"/>
      <c r="IY268" s="739"/>
      <c r="IZ268" s="739"/>
      <c r="JA268" s="739"/>
      <c r="JB268" s="739"/>
      <c r="JC268" s="739"/>
      <c r="JD268" s="739"/>
      <c r="JE268" s="739"/>
      <c r="JF268" s="739"/>
      <c r="JG268" s="739"/>
      <c r="JH268" s="739"/>
      <c r="JI268" s="739"/>
      <c r="JJ268" s="739"/>
      <c r="JK268" s="739"/>
      <c r="JL268" s="739"/>
      <c r="JM268" s="739"/>
      <c r="JN268" s="739"/>
      <c r="JO268" s="739"/>
      <c r="JP268" s="739"/>
      <c r="JQ268" s="739"/>
      <c r="JR268" s="739"/>
      <c r="JS268" s="739"/>
      <c r="JT268" s="739"/>
      <c r="JU268" s="739"/>
      <c r="JV268" s="739"/>
      <c r="JW268" s="739"/>
      <c r="JX268" s="739"/>
      <c r="JY268" s="739"/>
      <c r="JZ268" s="739"/>
      <c r="KA268" s="739"/>
      <c r="KB268" s="739"/>
      <c r="KC268" s="739"/>
      <c r="KD268" s="739"/>
      <c r="KE268" s="739"/>
      <c r="KF268" s="739"/>
      <c r="KG268" s="739"/>
      <c r="KH268" s="739"/>
      <c r="KI268" s="739"/>
      <c r="KJ268" s="739"/>
      <c r="KK268" s="739"/>
      <c r="KL268" s="739"/>
      <c r="KM268" s="739"/>
      <c r="KN268" s="739"/>
      <c r="KO268" s="739"/>
      <c r="KP268" s="739"/>
      <c r="KQ268" s="739"/>
      <c r="KR268" s="739"/>
      <c r="KS268" s="739"/>
      <c r="KT268" s="739"/>
      <c r="KU268" s="739"/>
      <c r="KV268" s="739"/>
      <c r="KW268" s="739"/>
      <c r="KX268" s="739"/>
      <c r="KY268" s="739"/>
      <c r="KZ268" s="739"/>
      <c r="LA268" s="739"/>
      <c r="LB268" s="739"/>
      <c r="LC268" s="739"/>
      <c r="LD268" s="739"/>
      <c r="LE268" s="739"/>
      <c r="LF268" s="739"/>
      <c r="LG268" s="739"/>
      <c r="LH268" s="739"/>
      <c r="LI268" s="739"/>
      <c r="LJ268" s="739"/>
      <c r="LK268" s="739"/>
      <c r="LL268" s="739"/>
      <c r="LM268" s="739"/>
      <c r="LN268" s="739"/>
      <c r="LO268" s="739"/>
      <c r="LP268" s="739"/>
      <c r="LQ268" s="739"/>
      <c r="LR268" s="739"/>
      <c r="LS268" s="739"/>
      <c r="LT268" s="739"/>
      <c r="LU268" s="739"/>
      <c r="LV268" s="739"/>
      <c r="LW268" s="739"/>
      <c r="LX268" s="739"/>
      <c r="LY268" s="739"/>
      <c r="LZ268" s="739"/>
      <c r="MA268" s="739"/>
      <c r="MB268" s="739"/>
      <c r="MC268" s="739"/>
      <c r="MD268" s="739"/>
      <c r="ME268" s="739"/>
      <c r="MF268" s="739"/>
      <c r="MG268" s="739"/>
      <c r="MH268" s="739"/>
      <c r="MI268" s="739"/>
      <c r="MJ268" s="739"/>
      <c r="MK268" s="739"/>
      <c r="ML268" s="739"/>
      <c r="MM268" s="739"/>
      <c r="MN268" s="739"/>
      <c r="MO268" s="739"/>
      <c r="MP268" s="739"/>
      <c r="MQ268" s="739"/>
      <c r="MR268" s="739"/>
      <c r="MS268" s="739"/>
      <c r="MT268" s="739"/>
      <c r="MU268" s="739"/>
      <c r="MV268" s="739"/>
      <c r="MW268" s="739"/>
      <c r="MX268" s="739"/>
      <c r="MY268" s="739"/>
      <c r="MZ268" s="739"/>
      <c r="NA268" s="739"/>
      <c r="NB268" s="739"/>
      <c r="NC268" s="739"/>
      <c r="ND268" s="739"/>
      <c r="NE268" s="739"/>
      <c r="NF268" s="739"/>
      <c r="NG268" s="739"/>
      <c r="NH268" s="739"/>
      <c r="NI268" s="739"/>
      <c r="NJ268" s="739"/>
      <c r="NK268" s="739"/>
      <c r="NL268" s="739"/>
      <c r="NM268" s="739"/>
      <c r="NN268" s="739"/>
      <c r="NO268" s="739"/>
      <c r="NP268" s="739"/>
      <c r="NQ268" s="739"/>
      <c r="NR268" s="739"/>
      <c r="NS268" s="739"/>
      <c r="NT268" s="739"/>
      <c r="NU268" s="739"/>
      <c r="NV268" s="739"/>
      <c r="NW268" s="739"/>
      <c r="NX268" s="739"/>
      <c r="NY268" s="739"/>
      <c r="NZ268" s="739"/>
      <c r="OA268" s="739"/>
      <c r="OB268" s="739"/>
      <c r="OC268" s="739"/>
      <c r="OD268" s="739"/>
      <c r="OE268" s="739"/>
    </row>
    <row r="269" spans="1:395" s="740" customFormat="1" ht="30" customHeight="1" x14ac:dyDescent="0.25">
      <c r="A269" s="743">
        <v>1</v>
      </c>
      <c r="B269" s="800" t="s">
        <v>376</v>
      </c>
      <c r="C269" s="747">
        <f>'1 уровень'!C1666</f>
        <v>13</v>
      </c>
      <c r="D269" s="747">
        <v>7740.85</v>
      </c>
      <c r="E269" s="747">
        <f>'1 уровень'!D1666</f>
        <v>10</v>
      </c>
      <c r="F269" s="747">
        <f t="shared" si="66"/>
        <v>5805.6374999999998</v>
      </c>
      <c r="G269" s="747">
        <f>'1 уровень'!E1666</f>
        <v>6</v>
      </c>
      <c r="H269" s="748">
        <f t="shared" si="65"/>
        <v>60</v>
      </c>
      <c r="I269" s="747">
        <f>'[4]1 уровень'!G1650</f>
        <v>0</v>
      </c>
      <c r="J269" s="747"/>
      <c r="K269" s="748">
        <f t="shared" si="76"/>
        <v>0</v>
      </c>
      <c r="L269" s="739"/>
      <c r="M269" s="739"/>
      <c r="N269" s="739"/>
      <c r="O269" s="739"/>
      <c r="P269" s="739"/>
      <c r="Q269" s="739"/>
      <c r="R269" s="739"/>
      <c r="S269" s="739"/>
      <c r="T269" s="739"/>
      <c r="U269" s="739"/>
      <c r="V269" s="739"/>
      <c r="W269" s="739"/>
      <c r="X269" s="739"/>
      <c r="Y269" s="739"/>
      <c r="Z269" s="739"/>
      <c r="AA269" s="739"/>
      <c r="AB269" s="739"/>
      <c r="AC269" s="739"/>
      <c r="AD269" s="739"/>
      <c r="AE269" s="739"/>
      <c r="AF269" s="739"/>
      <c r="AG269" s="739"/>
      <c r="AH269" s="739"/>
      <c r="AI269" s="739"/>
      <c r="AJ269" s="739"/>
      <c r="AK269" s="739"/>
      <c r="AL269" s="739"/>
      <c r="AM269" s="739"/>
      <c r="AN269" s="739"/>
      <c r="AO269" s="739"/>
      <c r="AP269" s="739"/>
      <c r="AQ269" s="739"/>
      <c r="AR269" s="739"/>
      <c r="AS269" s="739"/>
      <c r="AT269" s="739"/>
      <c r="AU269" s="739"/>
      <c r="AV269" s="739"/>
      <c r="AW269" s="739"/>
      <c r="AX269" s="739"/>
      <c r="AY269" s="739"/>
      <c r="AZ269" s="739"/>
      <c r="BA269" s="739"/>
      <c r="BB269" s="739"/>
      <c r="BC269" s="739"/>
      <c r="BD269" s="739"/>
      <c r="BE269" s="739"/>
      <c r="BF269" s="739"/>
      <c r="BG269" s="739"/>
      <c r="BH269" s="739"/>
      <c r="BI269" s="739"/>
      <c r="BJ269" s="739"/>
      <c r="BK269" s="739"/>
      <c r="BL269" s="739"/>
      <c r="BM269" s="739"/>
      <c r="BN269" s="739"/>
      <c r="BO269" s="739"/>
      <c r="BP269" s="739"/>
      <c r="BQ269" s="739"/>
      <c r="BR269" s="739"/>
      <c r="BS269" s="739"/>
      <c r="BT269" s="739"/>
      <c r="BU269" s="739"/>
      <c r="BV269" s="739"/>
      <c r="BW269" s="739"/>
      <c r="BX269" s="739"/>
      <c r="BY269" s="739"/>
      <c r="BZ269" s="739"/>
      <c r="CA269" s="739"/>
      <c r="CB269" s="739"/>
      <c r="CC269" s="739"/>
      <c r="CD269" s="739"/>
      <c r="CE269" s="739"/>
      <c r="CF269" s="739"/>
      <c r="CG269" s="739"/>
      <c r="CH269" s="739"/>
      <c r="CI269" s="739"/>
      <c r="CJ269" s="739"/>
      <c r="CK269" s="739"/>
      <c r="CL269" s="739"/>
      <c r="CM269" s="739"/>
      <c r="CN269" s="739"/>
      <c r="CO269" s="739"/>
      <c r="CP269" s="739"/>
      <c r="CQ269" s="739"/>
      <c r="CR269" s="739"/>
      <c r="CS269" s="739"/>
      <c r="CT269" s="739"/>
      <c r="CU269" s="739"/>
      <c r="CV269" s="739"/>
      <c r="CW269" s="739"/>
      <c r="CX269" s="739"/>
      <c r="CY269" s="739"/>
      <c r="CZ269" s="739"/>
      <c r="DA269" s="739"/>
      <c r="DB269" s="739"/>
      <c r="DC269" s="739"/>
      <c r="DD269" s="739"/>
      <c r="DE269" s="739"/>
      <c r="DF269" s="739"/>
      <c r="DG269" s="739"/>
      <c r="DH269" s="739"/>
      <c r="DI269" s="739"/>
      <c r="DJ269" s="739"/>
      <c r="DK269" s="739"/>
      <c r="DL269" s="739"/>
      <c r="DM269" s="739"/>
      <c r="DN269" s="739"/>
      <c r="DO269" s="739"/>
      <c r="DP269" s="739"/>
      <c r="DQ269" s="739"/>
      <c r="DR269" s="739"/>
      <c r="DS269" s="739"/>
      <c r="DT269" s="739"/>
      <c r="DU269" s="739"/>
      <c r="DV269" s="739"/>
      <c r="DW269" s="739"/>
      <c r="DX269" s="739"/>
      <c r="DY269" s="739"/>
      <c r="DZ269" s="739"/>
      <c r="EA269" s="739"/>
      <c r="EB269" s="739"/>
      <c r="EC269" s="739"/>
      <c r="ED269" s="739"/>
      <c r="EE269" s="739"/>
      <c r="EF269" s="739"/>
      <c r="EG269" s="739"/>
      <c r="EH269" s="739"/>
      <c r="EI269" s="739"/>
      <c r="EJ269" s="739"/>
      <c r="EK269" s="739"/>
      <c r="EL269" s="739"/>
      <c r="EM269" s="739"/>
      <c r="EN269" s="739"/>
      <c r="EO269" s="739"/>
      <c r="EP269" s="739"/>
      <c r="EQ269" s="739"/>
      <c r="ER269" s="739"/>
      <c r="ES269" s="739"/>
      <c r="ET269" s="739"/>
      <c r="EU269" s="739"/>
      <c r="EV269" s="739"/>
      <c r="EW269" s="739"/>
      <c r="EX269" s="739"/>
      <c r="EY269" s="739"/>
      <c r="EZ269" s="739"/>
      <c r="FA269" s="739"/>
      <c r="FB269" s="739"/>
      <c r="FC269" s="739"/>
      <c r="FD269" s="739"/>
      <c r="FE269" s="739"/>
      <c r="FF269" s="739"/>
      <c r="FG269" s="739"/>
      <c r="FH269" s="739"/>
      <c r="FI269" s="739"/>
      <c r="FJ269" s="739"/>
      <c r="FK269" s="739"/>
      <c r="FL269" s="739"/>
      <c r="FM269" s="739"/>
      <c r="FN269" s="739"/>
      <c r="FO269" s="739"/>
      <c r="FP269" s="739"/>
      <c r="FQ269" s="739"/>
      <c r="FR269" s="739"/>
      <c r="FS269" s="739"/>
      <c r="FT269" s="739"/>
      <c r="FU269" s="739"/>
      <c r="FV269" s="739"/>
      <c r="FW269" s="739"/>
      <c r="FX269" s="739"/>
      <c r="FY269" s="739"/>
      <c r="FZ269" s="739"/>
      <c r="GA269" s="739"/>
      <c r="GB269" s="739"/>
      <c r="GC269" s="739"/>
      <c r="GD269" s="739"/>
      <c r="GE269" s="739"/>
      <c r="GF269" s="739"/>
      <c r="GG269" s="739"/>
      <c r="GH269" s="739"/>
      <c r="GI269" s="739"/>
      <c r="GJ269" s="739"/>
      <c r="GK269" s="739"/>
      <c r="GL269" s="739"/>
      <c r="GM269" s="739"/>
      <c r="GN269" s="739"/>
      <c r="GO269" s="739"/>
      <c r="GP269" s="739"/>
      <c r="GQ269" s="739"/>
      <c r="GR269" s="739"/>
      <c r="GS269" s="739"/>
      <c r="GT269" s="739"/>
      <c r="GU269" s="739"/>
      <c r="GV269" s="739"/>
      <c r="GW269" s="739"/>
      <c r="GX269" s="739"/>
      <c r="GY269" s="739"/>
      <c r="GZ269" s="739"/>
      <c r="HA269" s="739"/>
      <c r="HB269" s="739"/>
      <c r="HC269" s="739"/>
      <c r="HD269" s="739"/>
      <c r="HE269" s="739"/>
      <c r="HF269" s="739"/>
      <c r="HG269" s="739"/>
      <c r="HH269" s="739"/>
      <c r="HI269" s="739"/>
      <c r="HJ269" s="739"/>
      <c r="HK269" s="739"/>
      <c r="HL269" s="739"/>
      <c r="HM269" s="739"/>
      <c r="HN269" s="739"/>
      <c r="HO269" s="739"/>
      <c r="HP269" s="739"/>
      <c r="HQ269" s="739"/>
      <c r="HR269" s="739"/>
      <c r="HS269" s="739"/>
      <c r="HT269" s="739"/>
      <c r="HU269" s="739"/>
      <c r="HV269" s="739"/>
      <c r="HW269" s="739"/>
      <c r="HX269" s="739"/>
      <c r="HY269" s="739"/>
      <c r="HZ269" s="739"/>
      <c r="IA269" s="739"/>
      <c r="IB269" s="739"/>
      <c r="IC269" s="739"/>
      <c r="ID269" s="739"/>
      <c r="IE269" s="739"/>
      <c r="IF269" s="739"/>
      <c r="IG269" s="739"/>
      <c r="IH269" s="739"/>
      <c r="II269" s="739"/>
      <c r="IJ269" s="739"/>
      <c r="IK269" s="739"/>
      <c r="IL269" s="739"/>
      <c r="IM269" s="739"/>
      <c r="IN269" s="739"/>
      <c r="IO269" s="739"/>
      <c r="IP269" s="739"/>
      <c r="IQ269" s="739"/>
      <c r="IR269" s="739"/>
      <c r="IS269" s="739"/>
      <c r="IT269" s="739"/>
      <c r="IU269" s="739"/>
      <c r="IV269" s="739"/>
      <c r="IW269" s="739"/>
      <c r="IX269" s="739"/>
      <c r="IY269" s="739"/>
      <c r="IZ269" s="739"/>
      <c r="JA269" s="739"/>
      <c r="JB269" s="739"/>
      <c r="JC269" s="739"/>
      <c r="JD269" s="739"/>
      <c r="JE269" s="739"/>
      <c r="JF269" s="739"/>
      <c r="JG269" s="739"/>
      <c r="JH269" s="739"/>
      <c r="JI269" s="739"/>
      <c r="JJ269" s="739"/>
      <c r="JK269" s="739"/>
      <c r="JL269" s="739"/>
      <c r="JM269" s="739"/>
      <c r="JN269" s="739"/>
      <c r="JO269" s="739"/>
      <c r="JP269" s="739"/>
      <c r="JQ269" s="739"/>
      <c r="JR269" s="739"/>
      <c r="JS269" s="739"/>
      <c r="JT269" s="739"/>
      <c r="JU269" s="739"/>
      <c r="JV269" s="739"/>
      <c r="JW269" s="739"/>
      <c r="JX269" s="739"/>
      <c r="JY269" s="739"/>
      <c r="JZ269" s="739"/>
      <c r="KA269" s="739"/>
      <c r="KB269" s="739"/>
      <c r="KC269" s="739"/>
      <c r="KD269" s="739"/>
      <c r="KE269" s="739"/>
      <c r="KF269" s="739"/>
      <c r="KG269" s="739"/>
      <c r="KH269" s="739"/>
      <c r="KI269" s="739"/>
      <c r="KJ269" s="739"/>
      <c r="KK269" s="739"/>
      <c r="KL269" s="739"/>
      <c r="KM269" s="739"/>
      <c r="KN269" s="739"/>
      <c r="KO269" s="739"/>
      <c r="KP269" s="739"/>
      <c r="KQ269" s="739"/>
      <c r="KR269" s="739"/>
      <c r="KS269" s="739"/>
      <c r="KT269" s="739"/>
      <c r="KU269" s="739"/>
      <c r="KV269" s="739"/>
      <c r="KW269" s="739"/>
      <c r="KX269" s="739"/>
      <c r="KY269" s="739"/>
      <c r="KZ269" s="739"/>
      <c r="LA269" s="739"/>
      <c r="LB269" s="739"/>
      <c r="LC269" s="739"/>
      <c r="LD269" s="739"/>
      <c r="LE269" s="739"/>
      <c r="LF269" s="739"/>
      <c r="LG269" s="739"/>
      <c r="LH269" s="739"/>
      <c r="LI269" s="739"/>
      <c r="LJ269" s="739"/>
      <c r="LK269" s="739"/>
      <c r="LL269" s="739"/>
      <c r="LM269" s="739"/>
      <c r="LN269" s="739"/>
      <c r="LO269" s="739"/>
      <c r="LP269" s="739"/>
      <c r="LQ269" s="739"/>
      <c r="LR269" s="739"/>
      <c r="LS269" s="739"/>
      <c r="LT269" s="739"/>
      <c r="LU269" s="739"/>
      <c r="LV269" s="739"/>
      <c r="LW269" s="739"/>
      <c r="LX269" s="739"/>
      <c r="LY269" s="739"/>
      <c r="LZ269" s="739"/>
      <c r="MA269" s="739"/>
      <c r="MB269" s="739"/>
      <c r="MC269" s="739"/>
      <c r="MD269" s="739"/>
      <c r="ME269" s="739"/>
      <c r="MF269" s="739"/>
      <c r="MG269" s="739"/>
      <c r="MH269" s="739"/>
      <c r="MI269" s="739"/>
      <c r="MJ269" s="739"/>
      <c r="MK269" s="739"/>
      <c r="ML269" s="739"/>
      <c r="MM269" s="739"/>
      <c r="MN269" s="739"/>
      <c r="MO269" s="739"/>
      <c r="MP269" s="739"/>
      <c r="MQ269" s="739"/>
      <c r="MR269" s="739"/>
      <c r="MS269" s="739"/>
      <c r="MT269" s="739"/>
      <c r="MU269" s="739"/>
      <c r="MV269" s="739"/>
      <c r="MW269" s="739"/>
      <c r="MX269" s="739"/>
      <c r="MY269" s="739"/>
      <c r="MZ269" s="739"/>
      <c r="NA269" s="739"/>
      <c r="NB269" s="739"/>
      <c r="NC269" s="739"/>
      <c r="ND269" s="739"/>
      <c r="NE269" s="739"/>
      <c r="NF269" s="739"/>
      <c r="NG269" s="739"/>
      <c r="NH269" s="739"/>
      <c r="NI269" s="739"/>
      <c r="NJ269" s="739"/>
      <c r="NK269" s="739"/>
      <c r="NL269" s="739"/>
      <c r="NM269" s="739"/>
      <c r="NN269" s="739"/>
      <c r="NO269" s="739"/>
      <c r="NP269" s="739"/>
      <c r="NQ269" s="739"/>
      <c r="NR269" s="739"/>
      <c r="NS269" s="739"/>
      <c r="NT269" s="739"/>
      <c r="NU269" s="739"/>
      <c r="NV269" s="739"/>
      <c r="NW269" s="739"/>
      <c r="NX269" s="739"/>
      <c r="NY269" s="739"/>
      <c r="NZ269" s="739"/>
      <c r="OA269" s="739"/>
      <c r="OB269" s="739"/>
      <c r="OC269" s="739"/>
      <c r="OD269" s="739"/>
      <c r="OE269" s="739"/>
    </row>
    <row r="270" spans="1:395" s="740" customFormat="1" ht="30" customHeight="1" x14ac:dyDescent="0.25">
      <c r="A270" s="743">
        <v>1</v>
      </c>
      <c r="B270" s="800" t="s">
        <v>111</v>
      </c>
      <c r="C270" s="747">
        <f>'1 уровень'!C1667</f>
        <v>13</v>
      </c>
      <c r="D270" s="747">
        <v>4513.5999999999995</v>
      </c>
      <c r="E270" s="747">
        <f>'1 уровень'!D1667</f>
        <v>10</v>
      </c>
      <c r="F270" s="747">
        <f t="shared" si="66"/>
        <v>3385.1999999999994</v>
      </c>
      <c r="G270" s="747">
        <f>'1 уровень'!E1667</f>
        <v>0</v>
      </c>
      <c r="H270" s="748">
        <f t="shared" si="65"/>
        <v>0</v>
      </c>
      <c r="I270" s="747">
        <f>'[4]1 уровень'!G1651</f>
        <v>0</v>
      </c>
      <c r="J270" s="747"/>
      <c r="K270" s="748" t="e">
        <f t="shared" si="76"/>
        <v>#DIV/0!</v>
      </c>
      <c r="L270" s="739"/>
      <c r="M270" s="739"/>
      <c r="N270" s="739"/>
      <c r="O270" s="739"/>
      <c r="P270" s="739"/>
      <c r="Q270" s="739"/>
      <c r="R270" s="739"/>
      <c r="S270" s="739"/>
      <c r="T270" s="739"/>
      <c r="U270" s="739"/>
      <c r="V270" s="739"/>
      <c r="W270" s="739"/>
      <c r="X270" s="739"/>
      <c r="Y270" s="739"/>
      <c r="Z270" s="739"/>
      <c r="AA270" s="739"/>
      <c r="AB270" s="739"/>
      <c r="AC270" s="739"/>
      <c r="AD270" s="739"/>
      <c r="AE270" s="739"/>
      <c r="AF270" s="739"/>
      <c r="AG270" s="739"/>
      <c r="AH270" s="739"/>
      <c r="AI270" s="739"/>
      <c r="AJ270" s="739"/>
      <c r="AK270" s="739"/>
      <c r="AL270" s="739"/>
      <c r="AM270" s="739"/>
      <c r="AN270" s="739"/>
      <c r="AO270" s="739"/>
      <c r="AP270" s="739"/>
      <c r="AQ270" s="739"/>
      <c r="AR270" s="739"/>
      <c r="AS270" s="739"/>
      <c r="AT270" s="739"/>
      <c r="AU270" s="739"/>
      <c r="AV270" s="739"/>
      <c r="AW270" s="739"/>
      <c r="AX270" s="739"/>
      <c r="AY270" s="739"/>
      <c r="AZ270" s="739"/>
      <c r="BA270" s="739"/>
      <c r="BB270" s="739"/>
      <c r="BC270" s="739"/>
      <c r="BD270" s="739"/>
      <c r="BE270" s="739"/>
      <c r="BF270" s="739"/>
      <c r="BG270" s="739"/>
      <c r="BH270" s="739"/>
      <c r="BI270" s="739"/>
      <c r="BJ270" s="739"/>
      <c r="BK270" s="739"/>
      <c r="BL270" s="739"/>
      <c r="BM270" s="739"/>
      <c r="BN270" s="739"/>
      <c r="BO270" s="739"/>
      <c r="BP270" s="739"/>
      <c r="BQ270" s="739"/>
      <c r="BR270" s="739"/>
      <c r="BS270" s="739"/>
      <c r="BT270" s="739"/>
      <c r="BU270" s="739"/>
      <c r="BV270" s="739"/>
      <c r="BW270" s="739"/>
      <c r="BX270" s="739"/>
      <c r="BY270" s="739"/>
      <c r="BZ270" s="739"/>
      <c r="CA270" s="739"/>
      <c r="CB270" s="739"/>
      <c r="CC270" s="739"/>
      <c r="CD270" s="739"/>
      <c r="CE270" s="739"/>
      <c r="CF270" s="739"/>
      <c r="CG270" s="739"/>
      <c r="CH270" s="739"/>
      <c r="CI270" s="739"/>
      <c r="CJ270" s="739"/>
      <c r="CK270" s="739"/>
      <c r="CL270" s="739"/>
      <c r="CM270" s="739"/>
      <c r="CN270" s="739"/>
      <c r="CO270" s="739"/>
      <c r="CP270" s="739"/>
      <c r="CQ270" s="739"/>
      <c r="CR270" s="739"/>
      <c r="CS270" s="739"/>
      <c r="CT270" s="739"/>
      <c r="CU270" s="739"/>
      <c r="CV270" s="739"/>
      <c r="CW270" s="739"/>
      <c r="CX270" s="739"/>
      <c r="CY270" s="739"/>
      <c r="CZ270" s="739"/>
      <c r="DA270" s="739"/>
      <c r="DB270" s="739"/>
      <c r="DC270" s="739"/>
      <c r="DD270" s="739"/>
      <c r="DE270" s="739"/>
      <c r="DF270" s="739"/>
      <c r="DG270" s="739"/>
      <c r="DH270" s="739"/>
      <c r="DI270" s="739"/>
      <c r="DJ270" s="739"/>
      <c r="DK270" s="739"/>
      <c r="DL270" s="739"/>
      <c r="DM270" s="739"/>
      <c r="DN270" s="739"/>
      <c r="DO270" s="739"/>
      <c r="DP270" s="739"/>
      <c r="DQ270" s="739"/>
      <c r="DR270" s="739"/>
      <c r="DS270" s="739"/>
      <c r="DT270" s="739"/>
      <c r="DU270" s="739"/>
      <c r="DV270" s="739"/>
      <c r="DW270" s="739"/>
      <c r="DX270" s="739"/>
      <c r="DY270" s="739"/>
      <c r="DZ270" s="739"/>
      <c r="EA270" s="739"/>
      <c r="EB270" s="739"/>
      <c r="EC270" s="739"/>
      <c r="ED270" s="739"/>
      <c r="EE270" s="739"/>
      <c r="EF270" s="739"/>
      <c r="EG270" s="739"/>
      <c r="EH270" s="739"/>
      <c r="EI270" s="739"/>
      <c r="EJ270" s="739"/>
      <c r="EK270" s="739"/>
      <c r="EL270" s="739"/>
      <c r="EM270" s="739"/>
      <c r="EN270" s="739"/>
      <c r="EO270" s="739"/>
      <c r="EP270" s="739"/>
      <c r="EQ270" s="739"/>
      <c r="ER270" s="739"/>
      <c r="ES270" s="739"/>
      <c r="ET270" s="739"/>
      <c r="EU270" s="739"/>
      <c r="EV270" s="739"/>
      <c r="EW270" s="739"/>
      <c r="EX270" s="739"/>
      <c r="EY270" s="739"/>
      <c r="EZ270" s="739"/>
      <c r="FA270" s="739"/>
      <c r="FB270" s="739"/>
      <c r="FC270" s="739"/>
      <c r="FD270" s="739"/>
      <c r="FE270" s="739"/>
      <c r="FF270" s="739"/>
      <c r="FG270" s="739"/>
      <c r="FH270" s="739"/>
      <c r="FI270" s="739"/>
      <c r="FJ270" s="739"/>
      <c r="FK270" s="739"/>
      <c r="FL270" s="739"/>
      <c r="FM270" s="739"/>
      <c r="FN270" s="739"/>
      <c r="FO270" s="739"/>
      <c r="FP270" s="739"/>
      <c r="FQ270" s="739"/>
      <c r="FR270" s="739"/>
      <c r="FS270" s="739"/>
      <c r="FT270" s="739"/>
      <c r="FU270" s="739"/>
      <c r="FV270" s="739"/>
      <c r="FW270" s="739"/>
      <c r="FX270" s="739"/>
      <c r="FY270" s="739"/>
      <c r="FZ270" s="739"/>
      <c r="GA270" s="739"/>
      <c r="GB270" s="739"/>
      <c r="GC270" s="739"/>
      <c r="GD270" s="739"/>
      <c r="GE270" s="739"/>
      <c r="GF270" s="739"/>
      <c r="GG270" s="739"/>
      <c r="GH270" s="739"/>
      <c r="GI270" s="739"/>
      <c r="GJ270" s="739"/>
      <c r="GK270" s="739"/>
      <c r="GL270" s="739"/>
      <c r="GM270" s="739"/>
      <c r="GN270" s="739"/>
      <c r="GO270" s="739"/>
      <c r="GP270" s="739"/>
      <c r="GQ270" s="739"/>
      <c r="GR270" s="739"/>
      <c r="GS270" s="739"/>
      <c r="GT270" s="739"/>
      <c r="GU270" s="739"/>
      <c r="GV270" s="739"/>
      <c r="GW270" s="739"/>
      <c r="GX270" s="739"/>
      <c r="GY270" s="739"/>
      <c r="GZ270" s="739"/>
      <c r="HA270" s="739"/>
      <c r="HB270" s="739"/>
      <c r="HC270" s="739"/>
      <c r="HD270" s="739"/>
      <c r="HE270" s="739"/>
      <c r="HF270" s="739"/>
      <c r="HG270" s="739"/>
      <c r="HH270" s="739"/>
      <c r="HI270" s="739"/>
      <c r="HJ270" s="739"/>
      <c r="HK270" s="739"/>
      <c r="HL270" s="739"/>
      <c r="HM270" s="739"/>
      <c r="HN270" s="739"/>
      <c r="HO270" s="739"/>
      <c r="HP270" s="739"/>
      <c r="HQ270" s="739"/>
      <c r="HR270" s="739"/>
      <c r="HS270" s="739"/>
      <c r="HT270" s="739"/>
      <c r="HU270" s="739"/>
      <c r="HV270" s="739"/>
      <c r="HW270" s="739"/>
      <c r="HX270" s="739"/>
      <c r="HY270" s="739"/>
      <c r="HZ270" s="739"/>
      <c r="IA270" s="739"/>
      <c r="IB270" s="739"/>
      <c r="IC270" s="739"/>
      <c r="ID270" s="739"/>
      <c r="IE270" s="739"/>
      <c r="IF270" s="739"/>
      <c r="IG270" s="739"/>
      <c r="IH270" s="739"/>
      <c r="II270" s="739"/>
      <c r="IJ270" s="739"/>
      <c r="IK270" s="739"/>
      <c r="IL270" s="739"/>
      <c r="IM270" s="739"/>
      <c r="IN270" s="739"/>
      <c r="IO270" s="739"/>
      <c r="IP270" s="739"/>
      <c r="IQ270" s="739"/>
      <c r="IR270" s="739"/>
      <c r="IS270" s="739"/>
      <c r="IT270" s="739"/>
      <c r="IU270" s="739"/>
      <c r="IV270" s="739"/>
      <c r="IW270" s="739"/>
      <c r="IX270" s="739"/>
      <c r="IY270" s="739"/>
      <c r="IZ270" s="739"/>
      <c r="JA270" s="739"/>
      <c r="JB270" s="739"/>
      <c r="JC270" s="739"/>
      <c r="JD270" s="739"/>
      <c r="JE270" s="739"/>
      <c r="JF270" s="739"/>
      <c r="JG270" s="739"/>
      <c r="JH270" s="739"/>
      <c r="JI270" s="739"/>
      <c r="JJ270" s="739"/>
      <c r="JK270" s="739"/>
      <c r="JL270" s="739"/>
      <c r="JM270" s="739"/>
      <c r="JN270" s="739"/>
      <c r="JO270" s="739"/>
      <c r="JP270" s="739"/>
      <c r="JQ270" s="739"/>
      <c r="JR270" s="739"/>
      <c r="JS270" s="739"/>
      <c r="JT270" s="739"/>
      <c r="JU270" s="739"/>
      <c r="JV270" s="739"/>
      <c r="JW270" s="739"/>
      <c r="JX270" s="739"/>
      <c r="JY270" s="739"/>
      <c r="JZ270" s="739"/>
      <c r="KA270" s="739"/>
      <c r="KB270" s="739"/>
      <c r="KC270" s="739"/>
      <c r="KD270" s="739"/>
      <c r="KE270" s="739"/>
      <c r="KF270" s="739"/>
      <c r="KG270" s="739"/>
      <c r="KH270" s="739"/>
      <c r="KI270" s="739"/>
      <c r="KJ270" s="739"/>
      <c r="KK270" s="739"/>
      <c r="KL270" s="739"/>
      <c r="KM270" s="739"/>
      <c r="KN270" s="739"/>
      <c r="KO270" s="739"/>
      <c r="KP270" s="739"/>
      <c r="KQ270" s="739"/>
      <c r="KR270" s="739"/>
      <c r="KS270" s="739"/>
      <c r="KT270" s="739"/>
      <c r="KU270" s="739"/>
      <c r="KV270" s="739"/>
      <c r="KW270" s="739"/>
      <c r="KX270" s="739"/>
      <c r="KY270" s="739"/>
      <c r="KZ270" s="739"/>
      <c r="LA270" s="739"/>
      <c r="LB270" s="739"/>
      <c r="LC270" s="739"/>
      <c r="LD270" s="739"/>
      <c r="LE270" s="739"/>
      <c r="LF270" s="739"/>
      <c r="LG270" s="739"/>
      <c r="LH270" s="739"/>
      <c r="LI270" s="739"/>
      <c r="LJ270" s="739"/>
      <c r="LK270" s="739"/>
      <c r="LL270" s="739"/>
      <c r="LM270" s="739"/>
      <c r="LN270" s="739"/>
      <c r="LO270" s="739"/>
      <c r="LP270" s="739"/>
      <c r="LQ270" s="739"/>
      <c r="LR270" s="739"/>
      <c r="LS270" s="739"/>
      <c r="LT270" s="739"/>
      <c r="LU270" s="739"/>
      <c r="LV270" s="739"/>
      <c r="LW270" s="739"/>
      <c r="LX270" s="739"/>
      <c r="LY270" s="739"/>
      <c r="LZ270" s="739"/>
      <c r="MA270" s="739"/>
      <c r="MB270" s="739"/>
      <c r="MC270" s="739"/>
      <c r="MD270" s="739"/>
      <c r="ME270" s="739"/>
      <c r="MF270" s="739"/>
      <c r="MG270" s="739"/>
      <c r="MH270" s="739"/>
      <c r="MI270" s="739"/>
      <c r="MJ270" s="739"/>
      <c r="MK270" s="739"/>
      <c r="ML270" s="739"/>
      <c r="MM270" s="739"/>
      <c r="MN270" s="739"/>
      <c r="MO270" s="739"/>
      <c r="MP270" s="739"/>
      <c r="MQ270" s="739"/>
      <c r="MR270" s="739"/>
      <c r="MS270" s="739"/>
      <c r="MT270" s="739"/>
      <c r="MU270" s="739"/>
      <c r="MV270" s="739"/>
      <c r="MW270" s="739"/>
      <c r="MX270" s="739"/>
      <c r="MY270" s="739"/>
      <c r="MZ270" s="739"/>
      <c r="NA270" s="739"/>
      <c r="NB270" s="739"/>
      <c r="NC270" s="739"/>
      <c r="ND270" s="739"/>
      <c r="NE270" s="739"/>
      <c r="NF270" s="739"/>
      <c r="NG270" s="739"/>
      <c r="NH270" s="739"/>
      <c r="NI270" s="739"/>
      <c r="NJ270" s="739"/>
      <c r="NK270" s="739"/>
      <c r="NL270" s="739"/>
      <c r="NM270" s="739"/>
      <c r="NN270" s="739"/>
      <c r="NO270" s="739"/>
      <c r="NP270" s="739"/>
      <c r="NQ270" s="739"/>
      <c r="NR270" s="739"/>
      <c r="NS270" s="739"/>
      <c r="NT270" s="739"/>
      <c r="NU270" s="739"/>
      <c r="NV270" s="739"/>
      <c r="NW270" s="739"/>
      <c r="NX270" s="739"/>
      <c r="NY270" s="739"/>
      <c r="NZ270" s="739"/>
      <c r="OA270" s="739"/>
      <c r="OB270" s="739"/>
      <c r="OC270" s="739"/>
      <c r="OD270" s="739"/>
      <c r="OE270" s="739"/>
    </row>
    <row r="271" spans="1:395" s="740" customFormat="1" ht="30" customHeight="1" x14ac:dyDescent="0.25">
      <c r="A271" s="743">
        <v>1</v>
      </c>
      <c r="B271" s="800" t="s">
        <v>377</v>
      </c>
      <c r="C271" s="747">
        <f>'1 уровень'!C1668</f>
        <v>30</v>
      </c>
      <c r="D271" s="747">
        <v>8069.1</v>
      </c>
      <c r="E271" s="747">
        <f>'1 уровень'!D1668</f>
        <v>23</v>
      </c>
      <c r="F271" s="747">
        <f t="shared" si="66"/>
        <v>6051.8250000000007</v>
      </c>
      <c r="G271" s="747">
        <f>'1 уровень'!E1668</f>
        <v>41</v>
      </c>
      <c r="H271" s="748">
        <f t="shared" si="65"/>
        <v>178.26086956521738</v>
      </c>
      <c r="I271" s="747">
        <f>'[4]1 уровень'!G1652</f>
        <v>0</v>
      </c>
      <c r="J271" s="747"/>
      <c r="K271" s="748">
        <f t="shared" si="76"/>
        <v>0</v>
      </c>
      <c r="L271" s="739"/>
      <c r="M271" s="739"/>
      <c r="N271" s="739"/>
      <c r="O271" s="739"/>
      <c r="P271" s="739"/>
      <c r="Q271" s="739"/>
      <c r="R271" s="739"/>
      <c r="S271" s="739"/>
      <c r="T271" s="739"/>
      <c r="U271" s="739"/>
      <c r="V271" s="739"/>
      <c r="W271" s="739"/>
      <c r="X271" s="739"/>
      <c r="Y271" s="739"/>
      <c r="Z271" s="739"/>
      <c r="AA271" s="739"/>
      <c r="AB271" s="739"/>
      <c r="AC271" s="739"/>
      <c r="AD271" s="739"/>
      <c r="AE271" s="739"/>
      <c r="AF271" s="739"/>
      <c r="AG271" s="739"/>
      <c r="AH271" s="739"/>
      <c r="AI271" s="739"/>
      <c r="AJ271" s="739"/>
      <c r="AK271" s="739"/>
      <c r="AL271" s="739"/>
      <c r="AM271" s="739"/>
      <c r="AN271" s="739"/>
      <c r="AO271" s="739"/>
      <c r="AP271" s="739"/>
      <c r="AQ271" s="739"/>
      <c r="AR271" s="739"/>
      <c r="AS271" s="739"/>
      <c r="AT271" s="739"/>
      <c r="AU271" s="739"/>
      <c r="AV271" s="739"/>
      <c r="AW271" s="739"/>
      <c r="AX271" s="739"/>
      <c r="AY271" s="739"/>
      <c r="AZ271" s="739"/>
      <c r="BA271" s="739"/>
      <c r="BB271" s="739"/>
      <c r="BC271" s="739"/>
      <c r="BD271" s="739"/>
      <c r="BE271" s="739"/>
      <c r="BF271" s="739"/>
      <c r="BG271" s="739"/>
      <c r="BH271" s="739"/>
      <c r="BI271" s="739"/>
      <c r="BJ271" s="739"/>
      <c r="BK271" s="739"/>
      <c r="BL271" s="739"/>
      <c r="BM271" s="739"/>
      <c r="BN271" s="739"/>
      <c r="BO271" s="739"/>
      <c r="BP271" s="739"/>
      <c r="BQ271" s="739"/>
      <c r="BR271" s="739"/>
      <c r="BS271" s="739"/>
      <c r="BT271" s="739"/>
      <c r="BU271" s="739"/>
      <c r="BV271" s="739"/>
      <c r="BW271" s="739"/>
      <c r="BX271" s="739"/>
      <c r="BY271" s="739"/>
      <c r="BZ271" s="739"/>
      <c r="CA271" s="739"/>
      <c r="CB271" s="739"/>
      <c r="CC271" s="739"/>
      <c r="CD271" s="739"/>
      <c r="CE271" s="739"/>
      <c r="CF271" s="739"/>
      <c r="CG271" s="739"/>
      <c r="CH271" s="739"/>
      <c r="CI271" s="739"/>
      <c r="CJ271" s="739"/>
      <c r="CK271" s="739"/>
      <c r="CL271" s="739"/>
      <c r="CM271" s="739"/>
      <c r="CN271" s="739"/>
      <c r="CO271" s="739"/>
      <c r="CP271" s="739"/>
      <c r="CQ271" s="739"/>
      <c r="CR271" s="739"/>
      <c r="CS271" s="739"/>
      <c r="CT271" s="739"/>
      <c r="CU271" s="739"/>
      <c r="CV271" s="739"/>
      <c r="CW271" s="739"/>
      <c r="CX271" s="739"/>
      <c r="CY271" s="739"/>
      <c r="CZ271" s="739"/>
      <c r="DA271" s="739"/>
      <c r="DB271" s="739"/>
      <c r="DC271" s="739"/>
      <c r="DD271" s="739"/>
      <c r="DE271" s="739"/>
      <c r="DF271" s="739"/>
      <c r="DG271" s="739"/>
      <c r="DH271" s="739"/>
      <c r="DI271" s="739"/>
      <c r="DJ271" s="739"/>
      <c r="DK271" s="739"/>
      <c r="DL271" s="739"/>
      <c r="DM271" s="739"/>
      <c r="DN271" s="739"/>
      <c r="DO271" s="739"/>
      <c r="DP271" s="739"/>
      <c r="DQ271" s="739"/>
      <c r="DR271" s="739"/>
      <c r="DS271" s="739"/>
      <c r="DT271" s="739"/>
      <c r="DU271" s="739"/>
      <c r="DV271" s="739"/>
      <c r="DW271" s="739"/>
      <c r="DX271" s="739"/>
      <c r="DY271" s="739"/>
      <c r="DZ271" s="739"/>
      <c r="EA271" s="739"/>
      <c r="EB271" s="739"/>
      <c r="EC271" s="739"/>
      <c r="ED271" s="739"/>
      <c r="EE271" s="739"/>
      <c r="EF271" s="739"/>
      <c r="EG271" s="739"/>
      <c r="EH271" s="739"/>
      <c r="EI271" s="739"/>
      <c r="EJ271" s="739"/>
      <c r="EK271" s="739"/>
      <c r="EL271" s="739"/>
      <c r="EM271" s="739"/>
      <c r="EN271" s="739"/>
      <c r="EO271" s="739"/>
      <c r="EP271" s="739"/>
      <c r="EQ271" s="739"/>
      <c r="ER271" s="739"/>
      <c r="ES271" s="739"/>
      <c r="ET271" s="739"/>
      <c r="EU271" s="739"/>
      <c r="EV271" s="739"/>
      <c r="EW271" s="739"/>
      <c r="EX271" s="739"/>
      <c r="EY271" s="739"/>
      <c r="EZ271" s="739"/>
      <c r="FA271" s="739"/>
      <c r="FB271" s="739"/>
      <c r="FC271" s="739"/>
      <c r="FD271" s="739"/>
      <c r="FE271" s="739"/>
      <c r="FF271" s="739"/>
      <c r="FG271" s="739"/>
      <c r="FH271" s="739"/>
      <c r="FI271" s="739"/>
      <c r="FJ271" s="739"/>
      <c r="FK271" s="739"/>
      <c r="FL271" s="739"/>
      <c r="FM271" s="739"/>
      <c r="FN271" s="739"/>
      <c r="FO271" s="739"/>
      <c r="FP271" s="739"/>
      <c r="FQ271" s="739"/>
      <c r="FR271" s="739"/>
      <c r="FS271" s="739"/>
      <c r="FT271" s="739"/>
      <c r="FU271" s="739"/>
      <c r="FV271" s="739"/>
      <c r="FW271" s="739"/>
      <c r="FX271" s="739"/>
      <c r="FY271" s="739"/>
      <c r="FZ271" s="739"/>
      <c r="GA271" s="739"/>
      <c r="GB271" s="739"/>
      <c r="GC271" s="739"/>
      <c r="GD271" s="739"/>
      <c r="GE271" s="739"/>
      <c r="GF271" s="739"/>
      <c r="GG271" s="739"/>
      <c r="GH271" s="739"/>
      <c r="GI271" s="739"/>
      <c r="GJ271" s="739"/>
      <c r="GK271" s="739"/>
      <c r="GL271" s="739"/>
      <c r="GM271" s="739"/>
      <c r="GN271" s="739"/>
      <c r="GO271" s="739"/>
      <c r="GP271" s="739"/>
      <c r="GQ271" s="739"/>
      <c r="GR271" s="739"/>
      <c r="GS271" s="739"/>
      <c r="GT271" s="739"/>
      <c r="GU271" s="739"/>
      <c r="GV271" s="739"/>
      <c r="GW271" s="739"/>
      <c r="GX271" s="739"/>
      <c r="GY271" s="739"/>
      <c r="GZ271" s="739"/>
      <c r="HA271" s="739"/>
      <c r="HB271" s="739"/>
      <c r="HC271" s="739"/>
      <c r="HD271" s="739"/>
      <c r="HE271" s="739"/>
      <c r="HF271" s="739"/>
      <c r="HG271" s="739"/>
      <c r="HH271" s="739"/>
      <c r="HI271" s="739"/>
      <c r="HJ271" s="739"/>
      <c r="HK271" s="739"/>
      <c r="HL271" s="739"/>
      <c r="HM271" s="739"/>
      <c r="HN271" s="739"/>
      <c r="HO271" s="739"/>
      <c r="HP271" s="739"/>
      <c r="HQ271" s="739"/>
      <c r="HR271" s="739"/>
      <c r="HS271" s="739"/>
      <c r="HT271" s="739"/>
      <c r="HU271" s="739"/>
      <c r="HV271" s="739"/>
      <c r="HW271" s="739"/>
      <c r="HX271" s="739"/>
      <c r="HY271" s="739"/>
      <c r="HZ271" s="739"/>
      <c r="IA271" s="739"/>
      <c r="IB271" s="739"/>
      <c r="IC271" s="739"/>
      <c r="ID271" s="739"/>
      <c r="IE271" s="739"/>
      <c r="IF271" s="739"/>
      <c r="IG271" s="739"/>
      <c r="IH271" s="739"/>
      <c r="II271" s="739"/>
      <c r="IJ271" s="739"/>
      <c r="IK271" s="739"/>
      <c r="IL271" s="739"/>
      <c r="IM271" s="739"/>
      <c r="IN271" s="739"/>
      <c r="IO271" s="739"/>
      <c r="IP271" s="739"/>
      <c r="IQ271" s="739"/>
      <c r="IR271" s="739"/>
      <c r="IS271" s="739"/>
      <c r="IT271" s="739"/>
      <c r="IU271" s="739"/>
      <c r="IV271" s="739"/>
      <c r="IW271" s="739"/>
      <c r="IX271" s="739"/>
      <c r="IY271" s="739"/>
      <c r="IZ271" s="739"/>
      <c r="JA271" s="739"/>
      <c r="JB271" s="739"/>
      <c r="JC271" s="739"/>
      <c r="JD271" s="739"/>
      <c r="JE271" s="739"/>
      <c r="JF271" s="739"/>
      <c r="JG271" s="739"/>
      <c r="JH271" s="739"/>
      <c r="JI271" s="739"/>
      <c r="JJ271" s="739"/>
      <c r="JK271" s="739"/>
      <c r="JL271" s="739"/>
      <c r="JM271" s="739"/>
      <c r="JN271" s="739"/>
      <c r="JO271" s="739"/>
      <c r="JP271" s="739"/>
      <c r="JQ271" s="739"/>
      <c r="JR271" s="739"/>
      <c r="JS271" s="739"/>
      <c r="JT271" s="739"/>
      <c r="JU271" s="739"/>
      <c r="JV271" s="739"/>
      <c r="JW271" s="739"/>
      <c r="JX271" s="739"/>
      <c r="JY271" s="739"/>
      <c r="JZ271" s="739"/>
      <c r="KA271" s="739"/>
      <c r="KB271" s="739"/>
      <c r="KC271" s="739"/>
      <c r="KD271" s="739"/>
      <c r="KE271" s="739"/>
      <c r="KF271" s="739"/>
      <c r="KG271" s="739"/>
      <c r="KH271" s="739"/>
      <c r="KI271" s="739"/>
      <c r="KJ271" s="739"/>
      <c r="KK271" s="739"/>
      <c r="KL271" s="739"/>
      <c r="KM271" s="739"/>
      <c r="KN271" s="739"/>
      <c r="KO271" s="739"/>
      <c r="KP271" s="739"/>
      <c r="KQ271" s="739"/>
      <c r="KR271" s="739"/>
      <c r="KS271" s="739"/>
      <c r="KT271" s="739"/>
      <c r="KU271" s="739"/>
      <c r="KV271" s="739"/>
      <c r="KW271" s="739"/>
      <c r="KX271" s="739"/>
      <c r="KY271" s="739"/>
      <c r="KZ271" s="739"/>
      <c r="LA271" s="739"/>
      <c r="LB271" s="739"/>
      <c r="LC271" s="739"/>
      <c r="LD271" s="739"/>
      <c r="LE271" s="739"/>
      <c r="LF271" s="739"/>
      <c r="LG271" s="739"/>
      <c r="LH271" s="739"/>
      <c r="LI271" s="739"/>
      <c r="LJ271" s="739"/>
      <c r="LK271" s="739"/>
      <c r="LL271" s="739"/>
      <c r="LM271" s="739"/>
      <c r="LN271" s="739"/>
      <c r="LO271" s="739"/>
      <c r="LP271" s="739"/>
      <c r="LQ271" s="739"/>
      <c r="LR271" s="739"/>
      <c r="LS271" s="739"/>
      <c r="LT271" s="739"/>
      <c r="LU271" s="739"/>
      <c r="LV271" s="739"/>
      <c r="LW271" s="739"/>
      <c r="LX271" s="739"/>
      <c r="LY271" s="739"/>
      <c r="LZ271" s="739"/>
      <c r="MA271" s="739"/>
      <c r="MB271" s="739"/>
      <c r="MC271" s="739"/>
      <c r="MD271" s="739"/>
      <c r="ME271" s="739"/>
      <c r="MF271" s="739"/>
      <c r="MG271" s="739"/>
      <c r="MH271" s="739"/>
      <c r="MI271" s="739"/>
      <c r="MJ271" s="739"/>
      <c r="MK271" s="739"/>
      <c r="ML271" s="739"/>
      <c r="MM271" s="739"/>
      <c r="MN271" s="739"/>
      <c r="MO271" s="739"/>
      <c r="MP271" s="739"/>
      <c r="MQ271" s="739"/>
      <c r="MR271" s="739"/>
      <c r="MS271" s="739"/>
      <c r="MT271" s="739"/>
      <c r="MU271" s="739"/>
      <c r="MV271" s="739"/>
      <c r="MW271" s="739"/>
      <c r="MX271" s="739"/>
      <c r="MY271" s="739"/>
      <c r="MZ271" s="739"/>
      <c r="NA271" s="739"/>
      <c r="NB271" s="739"/>
      <c r="NC271" s="739"/>
      <c r="ND271" s="739"/>
      <c r="NE271" s="739"/>
      <c r="NF271" s="739"/>
      <c r="NG271" s="739"/>
      <c r="NH271" s="739"/>
      <c r="NI271" s="739"/>
      <c r="NJ271" s="739"/>
      <c r="NK271" s="739"/>
      <c r="NL271" s="739"/>
      <c r="NM271" s="739"/>
      <c r="NN271" s="739"/>
      <c r="NO271" s="739"/>
      <c r="NP271" s="739"/>
      <c r="NQ271" s="739"/>
      <c r="NR271" s="739"/>
      <c r="NS271" s="739"/>
      <c r="NT271" s="739"/>
      <c r="NU271" s="739"/>
      <c r="NV271" s="739"/>
      <c r="NW271" s="739"/>
      <c r="NX271" s="739"/>
      <c r="NY271" s="739"/>
      <c r="NZ271" s="739"/>
      <c r="OA271" s="739"/>
      <c r="OB271" s="739"/>
      <c r="OC271" s="739"/>
      <c r="OD271" s="739"/>
      <c r="OE271" s="739"/>
    </row>
    <row r="272" spans="1:395" s="740" customFormat="1" ht="30" customHeight="1" x14ac:dyDescent="0.25">
      <c r="A272" s="743">
        <v>1</v>
      </c>
      <c r="B272" s="800" t="s">
        <v>35</v>
      </c>
      <c r="C272" s="747">
        <f>'1 уровень'!C1669</f>
        <v>35</v>
      </c>
      <c r="D272" s="747">
        <v>32444.3</v>
      </c>
      <c r="E272" s="747">
        <f>'1 уровень'!D1669</f>
        <v>26</v>
      </c>
      <c r="F272" s="747">
        <f t="shared" si="66"/>
        <v>24333.224999999999</v>
      </c>
      <c r="G272" s="747">
        <f>'1 уровень'!E1669</f>
        <v>13</v>
      </c>
      <c r="H272" s="748">
        <f t="shared" si="65"/>
        <v>50</v>
      </c>
      <c r="I272" s="747">
        <f>'[4]1 уровень'!G1653</f>
        <v>0</v>
      </c>
      <c r="J272" s="747"/>
      <c r="K272" s="748">
        <f t="shared" si="76"/>
        <v>0</v>
      </c>
      <c r="L272" s="739"/>
      <c r="M272" s="739"/>
      <c r="N272" s="739"/>
      <c r="O272" s="739"/>
      <c r="P272" s="739"/>
      <c r="Q272" s="739"/>
      <c r="R272" s="739"/>
      <c r="S272" s="739"/>
      <c r="T272" s="739"/>
      <c r="U272" s="739"/>
      <c r="V272" s="739"/>
      <c r="W272" s="739"/>
      <c r="X272" s="739"/>
      <c r="Y272" s="739"/>
      <c r="Z272" s="739"/>
      <c r="AA272" s="739"/>
      <c r="AB272" s="739"/>
      <c r="AC272" s="739"/>
      <c r="AD272" s="739"/>
      <c r="AE272" s="739"/>
      <c r="AF272" s="739"/>
      <c r="AG272" s="739"/>
      <c r="AH272" s="739"/>
      <c r="AI272" s="739"/>
      <c r="AJ272" s="739"/>
      <c r="AK272" s="739"/>
      <c r="AL272" s="739"/>
      <c r="AM272" s="739"/>
      <c r="AN272" s="739"/>
      <c r="AO272" s="739"/>
      <c r="AP272" s="739"/>
      <c r="AQ272" s="739"/>
      <c r="AR272" s="739"/>
      <c r="AS272" s="739"/>
      <c r="AT272" s="739"/>
      <c r="AU272" s="739"/>
      <c r="AV272" s="739"/>
      <c r="AW272" s="739"/>
      <c r="AX272" s="739"/>
      <c r="AY272" s="739"/>
      <c r="AZ272" s="739"/>
      <c r="BA272" s="739"/>
      <c r="BB272" s="739"/>
      <c r="BC272" s="739"/>
      <c r="BD272" s="739"/>
      <c r="BE272" s="739"/>
      <c r="BF272" s="739"/>
      <c r="BG272" s="739"/>
      <c r="BH272" s="739"/>
      <c r="BI272" s="739"/>
      <c r="BJ272" s="739"/>
      <c r="BK272" s="739"/>
      <c r="BL272" s="739"/>
      <c r="BM272" s="739"/>
      <c r="BN272" s="739"/>
      <c r="BO272" s="739"/>
      <c r="BP272" s="739"/>
      <c r="BQ272" s="739"/>
      <c r="BR272" s="739"/>
      <c r="BS272" s="739"/>
      <c r="BT272" s="739"/>
      <c r="BU272" s="739"/>
      <c r="BV272" s="739"/>
      <c r="BW272" s="739"/>
      <c r="BX272" s="739"/>
      <c r="BY272" s="739"/>
      <c r="BZ272" s="739"/>
      <c r="CA272" s="739"/>
      <c r="CB272" s="739"/>
      <c r="CC272" s="739"/>
      <c r="CD272" s="739"/>
      <c r="CE272" s="739"/>
      <c r="CF272" s="739"/>
      <c r="CG272" s="739"/>
      <c r="CH272" s="739"/>
      <c r="CI272" s="739"/>
      <c r="CJ272" s="739"/>
      <c r="CK272" s="739"/>
      <c r="CL272" s="739"/>
      <c r="CM272" s="739"/>
      <c r="CN272" s="739"/>
      <c r="CO272" s="739"/>
      <c r="CP272" s="739"/>
      <c r="CQ272" s="739"/>
      <c r="CR272" s="739"/>
      <c r="CS272" s="739"/>
      <c r="CT272" s="739"/>
      <c r="CU272" s="739"/>
      <c r="CV272" s="739"/>
      <c r="CW272" s="739"/>
      <c r="CX272" s="739"/>
      <c r="CY272" s="739"/>
      <c r="CZ272" s="739"/>
      <c r="DA272" s="739"/>
      <c r="DB272" s="739"/>
      <c r="DC272" s="739"/>
      <c r="DD272" s="739"/>
      <c r="DE272" s="739"/>
      <c r="DF272" s="739"/>
      <c r="DG272" s="739"/>
      <c r="DH272" s="739"/>
      <c r="DI272" s="739"/>
      <c r="DJ272" s="739"/>
      <c r="DK272" s="739"/>
      <c r="DL272" s="739"/>
      <c r="DM272" s="739"/>
      <c r="DN272" s="739"/>
      <c r="DO272" s="739"/>
      <c r="DP272" s="739"/>
      <c r="DQ272" s="739"/>
      <c r="DR272" s="739"/>
      <c r="DS272" s="739"/>
      <c r="DT272" s="739"/>
      <c r="DU272" s="739"/>
      <c r="DV272" s="739"/>
      <c r="DW272" s="739"/>
      <c r="DX272" s="739"/>
      <c r="DY272" s="739"/>
      <c r="DZ272" s="739"/>
      <c r="EA272" s="739"/>
      <c r="EB272" s="739"/>
      <c r="EC272" s="739"/>
      <c r="ED272" s="739"/>
      <c r="EE272" s="739"/>
      <c r="EF272" s="739"/>
      <c r="EG272" s="739"/>
      <c r="EH272" s="739"/>
      <c r="EI272" s="739"/>
      <c r="EJ272" s="739"/>
      <c r="EK272" s="739"/>
      <c r="EL272" s="739"/>
      <c r="EM272" s="739"/>
      <c r="EN272" s="739"/>
      <c r="EO272" s="739"/>
      <c r="EP272" s="739"/>
      <c r="EQ272" s="739"/>
      <c r="ER272" s="739"/>
      <c r="ES272" s="739"/>
      <c r="ET272" s="739"/>
      <c r="EU272" s="739"/>
      <c r="EV272" s="739"/>
      <c r="EW272" s="739"/>
      <c r="EX272" s="739"/>
      <c r="EY272" s="739"/>
      <c r="EZ272" s="739"/>
      <c r="FA272" s="739"/>
      <c r="FB272" s="739"/>
      <c r="FC272" s="739"/>
      <c r="FD272" s="739"/>
      <c r="FE272" s="739"/>
      <c r="FF272" s="739"/>
      <c r="FG272" s="739"/>
      <c r="FH272" s="739"/>
      <c r="FI272" s="739"/>
      <c r="FJ272" s="739"/>
      <c r="FK272" s="739"/>
      <c r="FL272" s="739"/>
      <c r="FM272" s="739"/>
      <c r="FN272" s="739"/>
      <c r="FO272" s="739"/>
      <c r="FP272" s="739"/>
      <c r="FQ272" s="739"/>
      <c r="FR272" s="739"/>
      <c r="FS272" s="739"/>
      <c r="FT272" s="739"/>
      <c r="FU272" s="739"/>
      <c r="FV272" s="739"/>
      <c r="FW272" s="739"/>
      <c r="FX272" s="739"/>
      <c r="FY272" s="739"/>
      <c r="FZ272" s="739"/>
      <c r="GA272" s="739"/>
      <c r="GB272" s="739"/>
      <c r="GC272" s="739"/>
      <c r="GD272" s="739"/>
      <c r="GE272" s="739"/>
      <c r="GF272" s="739"/>
      <c r="GG272" s="739"/>
      <c r="GH272" s="739"/>
      <c r="GI272" s="739"/>
      <c r="GJ272" s="739"/>
      <c r="GK272" s="739"/>
      <c r="GL272" s="739"/>
      <c r="GM272" s="739"/>
      <c r="GN272" s="739"/>
      <c r="GO272" s="739"/>
      <c r="GP272" s="739"/>
      <c r="GQ272" s="739"/>
      <c r="GR272" s="739"/>
      <c r="GS272" s="739"/>
      <c r="GT272" s="739"/>
      <c r="GU272" s="739"/>
      <c r="GV272" s="739"/>
      <c r="GW272" s="739"/>
      <c r="GX272" s="739"/>
      <c r="GY272" s="739"/>
      <c r="GZ272" s="739"/>
      <c r="HA272" s="739"/>
      <c r="HB272" s="739"/>
      <c r="HC272" s="739"/>
      <c r="HD272" s="739"/>
      <c r="HE272" s="739"/>
      <c r="HF272" s="739"/>
      <c r="HG272" s="739"/>
      <c r="HH272" s="739"/>
      <c r="HI272" s="739"/>
      <c r="HJ272" s="739"/>
      <c r="HK272" s="739"/>
      <c r="HL272" s="739"/>
      <c r="HM272" s="739"/>
      <c r="HN272" s="739"/>
      <c r="HO272" s="739"/>
      <c r="HP272" s="739"/>
      <c r="HQ272" s="739"/>
      <c r="HR272" s="739"/>
      <c r="HS272" s="739"/>
      <c r="HT272" s="739"/>
      <c r="HU272" s="739"/>
      <c r="HV272" s="739"/>
      <c r="HW272" s="739"/>
      <c r="HX272" s="739"/>
      <c r="HY272" s="739"/>
      <c r="HZ272" s="739"/>
      <c r="IA272" s="739"/>
      <c r="IB272" s="739"/>
      <c r="IC272" s="739"/>
      <c r="ID272" s="739"/>
      <c r="IE272" s="739"/>
      <c r="IF272" s="739"/>
      <c r="IG272" s="739"/>
      <c r="IH272" s="739"/>
      <c r="II272" s="739"/>
      <c r="IJ272" s="739"/>
      <c r="IK272" s="739"/>
      <c r="IL272" s="739"/>
      <c r="IM272" s="739"/>
      <c r="IN272" s="739"/>
      <c r="IO272" s="739"/>
      <c r="IP272" s="739"/>
      <c r="IQ272" s="739"/>
      <c r="IR272" s="739"/>
      <c r="IS272" s="739"/>
      <c r="IT272" s="739"/>
      <c r="IU272" s="739"/>
      <c r="IV272" s="739"/>
      <c r="IW272" s="739"/>
      <c r="IX272" s="739"/>
      <c r="IY272" s="739"/>
      <c r="IZ272" s="739"/>
      <c r="JA272" s="739"/>
      <c r="JB272" s="739"/>
      <c r="JC272" s="739"/>
      <c r="JD272" s="739"/>
      <c r="JE272" s="739"/>
      <c r="JF272" s="739"/>
      <c r="JG272" s="739"/>
      <c r="JH272" s="739"/>
      <c r="JI272" s="739"/>
      <c r="JJ272" s="739"/>
      <c r="JK272" s="739"/>
      <c r="JL272" s="739"/>
      <c r="JM272" s="739"/>
      <c r="JN272" s="739"/>
      <c r="JO272" s="739"/>
      <c r="JP272" s="739"/>
      <c r="JQ272" s="739"/>
      <c r="JR272" s="739"/>
      <c r="JS272" s="739"/>
      <c r="JT272" s="739"/>
      <c r="JU272" s="739"/>
      <c r="JV272" s="739"/>
      <c r="JW272" s="739"/>
      <c r="JX272" s="739"/>
      <c r="JY272" s="739"/>
      <c r="JZ272" s="739"/>
      <c r="KA272" s="739"/>
      <c r="KB272" s="739"/>
      <c r="KC272" s="739"/>
      <c r="KD272" s="739"/>
      <c r="KE272" s="739"/>
      <c r="KF272" s="739"/>
      <c r="KG272" s="739"/>
      <c r="KH272" s="739"/>
      <c r="KI272" s="739"/>
      <c r="KJ272" s="739"/>
      <c r="KK272" s="739"/>
      <c r="KL272" s="739"/>
      <c r="KM272" s="739"/>
      <c r="KN272" s="739"/>
      <c r="KO272" s="739"/>
      <c r="KP272" s="739"/>
      <c r="KQ272" s="739"/>
      <c r="KR272" s="739"/>
      <c r="KS272" s="739"/>
      <c r="KT272" s="739"/>
      <c r="KU272" s="739"/>
      <c r="KV272" s="739"/>
      <c r="KW272" s="739"/>
      <c r="KX272" s="739"/>
      <c r="KY272" s="739"/>
      <c r="KZ272" s="739"/>
      <c r="LA272" s="739"/>
      <c r="LB272" s="739"/>
      <c r="LC272" s="739"/>
      <c r="LD272" s="739"/>
      <c r="LE272" s="739"/>
      <c r="LF272" s="739"/>
      <c r="LG272" s="739"/>
      <c r="LH272" s="739"/>
      <c r="LI272" s="739"/>
      <c r="LJ272" s="739"/>
      <c r="LK272" s="739"/>
      <c r="LL272" s="739"/>
      <c r="LM272" s="739"/>
      <c r="LN272" s="739"/>
      <c r="LO272" s="739"/>
      <c r="LP272" s="739"/>
      <c r="LQ272" s="739"/>
      <c r="LR272" s="739"/>
      <c r="LS272" s="739"/>
      <c r="LT272" s="739"/>
      <c r="LU272" s="739"/>
      <c r="LV272" s="739"/>
      <c r="LW272" s="739"/>
      <c r="LX272" s="739"/>
      <c r="LY272" s="739"/>
      <c r="LZ272" s="739"/>
      <c r="MA272" s="739"/>
      <c r="MB272" s="739"/>
      <c r="MC272" s="739"/>
      <c r="MD272" s="739"/>
      <c r="ME272" s="739"/>
      <c r="MF272" s="739"/>
      <c r="MG272" s="739"/>
      <c r="MH272" s="739"/>
      <c r="MI272" s="739"/>
      <c r="MJ272" s="739"/>
      <c r="MK272" s="739"/>
      <c r="ML272" s="739"/>
      <c r="MM272" s="739"/>
      <c r="MN272" s="739"/>
      <c r="MO272" s="739"/>
      <c r="MP272" s="739"/>
      <c r="MQ272" s="739"/>
      <c r="MR272" s="739"/>
      <c r="MS272" s="739"/>
      <c r="MT272" s="739"/>
      <c r="MU272" s="739"/>
      <c r="MV272" s="739"/>
      <c r="MW272" s="739"/>
      <c r="MX272" s="739"/>
      <c r="MY272" s="739"/>
      <c r="MZ272" s="739"/>
      <c r="NA272" s="739"/>
      <c r="NB272" s="739"/>
      <c r="NC272" s="739"/>
      <c r="ND272" s="739"/>
      <c r="NE272" s="739"/>
      <c r="NF272" s="739"/>
      <c r="NG272" s="739"/>
      <c r="NH272" s="739"/>
      <c r="NI272" s="739"/>
      <c r="NJ272" s="739"/>
      <c r="NK272" s="739"/>
      <c r="NL272" s="739"/>
      <c r="NM272" s="739"/>
      <c r="NN272" s="739"/>
      <c r="NO272" s="739"/>
      <c r="NP272" s="739"/>
      <c r="NQ272" s="739"/>
      <c r="NR272" s="739"/>
      <c r="NS272" s="739"/>
      <c r="NT272" s="739"/>
      <c r="NU272" s="739"/>
      <c r="NV272" s="739"/>
      <c r="NW272" s="739"/>
      <c r="NX272" s="739"/>
      <c r="NY272" s="739"/>
      <c r="NZ272" s="739"/>
      <c r="OA272" s="739"/>
      <c r="OB272" s="739"/>
      <c r="OC272" s="739"/>
      <c r="OD272" s="739"/>
      <c r="OE272" s="739"/>
    </row>
    <row r="273" spans="1:395" s="740" customFormat="1" ht="30" customHeight="1" x14ac:dyDescent="0.25">
      <c r="A273" s="743">
        <v>1</v>
      </c>
      <c r="B273" s="1681" t="s">
        <v>623</v>
      </c>
      <c r="C273" s="747"/>
      <c r="D273" s="747"/>
      <c r="E273" s="747"/>
      <c r="F273" s="747">
        <f t="shared" si="66"/>
        <v>0</v>
      </c>
      <c r="G273" s="747"/>
      <c r="H273" s="748"/>
      <c r="I273" s="747"/>
      <c r="J273" s="747"/>
      <c r="K273" s="748"/>
      <c r="L273" s="739"/>
      <c r="M273" s="739"/>
      <c r="N273" s="739"/>
      <c r="O273" s="739"/>
      <c r="P273" s="739"/>
      <c r="Q273" s="739"/>
      <c r="R273" s="739"/>
      <c r="S273" s="739"/>
      <c r="T273" s="739"/>
      <c r="U273" s="739"/>
      <c r="V273" s="739"/>
      <c r="W273" s="739"/>
      <c r="X273" s="739"/>
      <c r="Y273" s="739"/>
      <c r="Z273" s="739"/>
      <c r="AA273" s="739"/>
      <c r="AB273" s="739"/>
      <c r="AC273" s="739"/>
      <c r="AD273" s="739"/>
      <c r="AE273" s="739"/>
      <c r="AF273" s="739"/>
      <c r="AG273" s="739"/>
      <c r="AH273" s="739"/>
      <c r="AI273" s="739"/>
      <c r="AJ273" s="739"/>
      <c r="AK273" s="739"/>
      <c r="AL273" s="739"/>
      <c r="AM273" s="739"/>
      <c r="AN273" s="739"/>
      <c r="AO273" s="739"/>
      <c r="AP273" s="739"/>
      <c r="AQ273" s="739"/>
      <c r="AR273" s="739"/>
      <c r="AS273" s="739"/>
      <c r="AT273" s="739"/>
      <c r="AU273" s="739"/>
      <c r="AV273" s="739"/>
      <c r="AW273" s="739"/>
      <c r="AX273" s="739"/>
      <c r="AY273" s="739"/>
      <c r="AZ273" s="739"/>
      <c r="BA273" s="739"/>
      <c r="BB273" s="739"/>
      <c r="BC273" s="739"/>
      <c r="BD273" s="739"/>
      <c r="BE273" s="739"/>
      <c r="BF273" s="739"/>
      <c r="BG273" s="739"/>
      <c r="BH273" s="739"/>
      <c r="BI273" s="739"/>
      <c r="BJ273" s="739"/>
      <c r="BK273" s="739"/>
      <c r="BL273" s="739"/>
      <c r="BM273" s="739"/>
      <c r="BN273" s="739"/>
      <c r="BO273" s="739"/>
      <c r="BP273" s="739"/>
      <c r="BQ273" s="739"/>
      <c r="BR273" s="739"/>
      <c r="BS273" s="739"/>
      <c r="BT273" s="739"/>
      <c r="BU273" s="739"/>
      <c r="BV273" s="739"/>
      <c r="BW273" s="739"/>
      <c r="BX273" s="739"/>
      <c r="BY273" s="739"/>
      <c r="BZ273" s="739"/>
      <c r="CA273" s="739"/>
      <c r="CB273" s="739"/>
      <c r="CC273" s="739"/>
      <c r="CD273" s="739"/>
      <c r="CE273" s="739"/>
      <c r="CF273" s="739"/>
      <c r="CG273" s="739"/>
      <c r="CH273" s="739"/>
      <c r="CI273" s="739"/>
      <c r="CJ273" s="739"/>
      <c r="CK273" s="739"/>
      <c r="CL273" s="739"/>
      <c r="CM273" s="739"/>
      <c r="CN273" s="739"/>
      <c r="CO273" s="739"/>
      <c r="CP273" s="739"/>
      <c r="CQ273" s="739"/>
      <c r="CR273" s="739"/>
      <c r="CS273" s="739"/>
      <c r="CT273" s="739"/>
      <c r="CU273" s="739"/>
      <c r="CV273" s="739"/>
      <c r="CW273" s="739"/>
      <c r="CX273" s="739"/>
      <c r="CY273" s="739"/>
      <c r="CZ273" s="739"/>
      <c r="DA273" s="739"/>
      <c r="DB273" s="739"/>
      <c r="DC273" s="739"/>
      <c r="DD273" s="739"/>
      <c r="DE273" s="739"/>
      <c r="DF273" s="739"/>
      <c r="DG273" s="739"/>
      <c r="DH273" s="739"/>
      <c r="DI273" s="739"/>
      <c r="DJ273" s="739"/>
      <c r="DK273" s="739"/>
      <c r="DL273" s="739"/>
      <c r="DM273" s="739"/>
      <c r="DN273" s="739"/>
      <c r="DO273" s="739"/>
      <c r="DP273" s="739"/>
      <c r="DQ273" s="739"/>
      <c r="DR273" s="739"/>
      <c r="DS273" s="739"/>
      <c r="DT273" s="739"/>
      <c r="DU273" s="739"/>
      <c r="DV273" s="739"/>
      <c r="DW273" s="739"/>
      <c r="DX273" s="739"/>
      <c r="DY273" s="739"/>
      <c r="DZ273" s="739"/>
      <c r="EA273" s="739"/>
      <c r="EB273" s="739"/>
      <c r="EC273" s="739"/>
      <c r="ED273" s="739"/>
      <c r="EE273" s="739"/>
      <c r="EF273" s="739"/>
      <c r="EG273" s="739"/>
      <c r="EH273" s="739"/>
      <c r="EI273" s="739"/>
      <c r="EJ273" s="739"/>
      <c r="EK273" s="739"/>
      <c r="EL273" s="739"/>
      <c r="EM273" s="739"/>
      <c r="EN273" s="739"/>
      <c r="EO273" s="739"/>
      <c r="EP273" s="739"/>
      <c r="EQ273" s="739"/>
      <c r="ER273" s="739"/>
      <c r="ES273" s="739"/>
      <c r="ET273" s="739"/>
      <c r="EU273" s="739"/>
      <c r="EV273" s="739"/>
      <c r="EW273" s="739"/>
      <c r="EX273" s="739"/>
      <c r="EY273" s="739"/>
      <c r="EZ273" s="739"/>
      <c r="FA273" s="739"/>
      <c r="FB273" s="739"/>
      <c r="FC273" s="739"/>
      <c r="FD273" s="739"/>
      <c r="FE273" s="739"/>
      <c r="FF273" s="739"/>
      <c r="FG273" s="739"/>
      <c r="FH273" s="739"/>
      <c r="FI273" s="739"/>
      <c r="FJ273" s="739"/>
      <c r="FK273" s="739"/>
      <c r="FL273" s="739"/>
      <c r="FM273" s="739"/>
      <c r="FN273" s="739"/>
      <c r="FO273" s="739"/>
      <c r="FP273" s="739"/>
      <c r="FQ273" s="739"/>
      <c r="FR273" s="739"/>
      <c r="FS273" s="739"/>
      <c r="FT273" s="739"/>
      <c r="FU273" s="739"/>
      <c r="FV273" s="739"/>
      <c r="FW273" s="739"/>
      <c r="FX273" s="739"/>
      <c r="FY273" s="739"/>
      <c r="FZ273" s="739"/>
      <c r="GA273" s="739"/>
      <c r="GB273" s="739"/>
      <c r="GC273" s="739"/>
      <c r="GD273" s="739"/>
      <c r="GE273" s="739"/>
      <c r="GF273" s="739"/>
      <c r="GG273" s="739"/>
      <c r="GH273" s="739"/>
      <c r="GI273" s="739"/>
      <c r="GJ273" s="739"/>
      <c r="GK273" s="739"/>
      <c r="GL273" s="739"/>
      <c r="GM273" s="739"/>
      <c r="GN273" s="739"/>
      <c r="GO273" s="739"/>
      <c r="GP273" s="739"/>
      <c r="GQ273" s="739"/>
      <c r="GR273" s="739"/>
      <c r="GS273" s="739"/>
      <c r="GT273" s="739"/>
      <c r="GU273" s="739"/>
      <c r="GV273" s="739"/>
      <c r="GW273" s="739"/>
      <c r="GX273" s="739"/>
      <c r="GY273" s="739"/>
      <c r="GZ273" s="739"/>
      <c r="HA273" s="739"/>
      <c r="HB273" s="739"/>
      <c r="HC273" s="739"/>
      <c r="HD273" s="739"/>
      <c r="HE273" s="739"/>
      <c r="HF273" s="739"/>
      <c r="HG273" s="739"/>
      <c r="HH273" s="739"/>
      <c r="HI273" s="739"/>
      <c r="HJ273" s="739"/>
      <c r="HK273" s="739"/>
      <c r="HL273" s="739"/>
      <c r="HM273" s="739"/>
      <c r="HN273" s="739"/>
      <c r="HO273" s="739"/>
      <c r="HP273" s="739"/>
      <c r="HQ273" s="739"/>
      <c r="HR273" s="739"/>
      <c r="HS273" s="739"/>
      <c r="HT273" s="739"/>
      <c r="HU273" s="739"/>
      <c r="HV273" s="739"/>
      <c r="HW273" s="739"/>
      <c r="HX273" s="739"/>
      <c r="HY273" s="739"/>
      <c r="HZ273" s="739"/>
      <c r="IA273" s="739"/>
      <c r="IB273" s="739"/>
      <c r="IC273" s="739"/>
      <c r="ID273" s="739"/>
      <c r="IE273" s="739"/>
      <c r="IF273" s="739"/>
      <c r="IG273" s="739"/>
      <c r="IH273" s="739"/>
      <c r="II273" s="739"/>
      <c r="IJ273" s="739"/>
      <c r="IK273" s="739"/>
      <c r="IL273" s="739"/>
      <c r="IM273" s="739"/>
      <c r="IN273" s="739"/>
      <c r="IO273" s="739"/>
      <c r="IP273" s="739"/>
      <c r="IQ273" s="739"/>
      <c r="IR273" s="739"/>
      <c r="IS273" s="739"/>
      <c r="IT273" s="739"/>
      <c r="IU273" s="739"/>
      <c r="IV273" s="739"/>
      <c r="IW273" s="739"/>
      <c r="IX273" s="739"/>
      <c r="IY273" s="739"/>
      <c r="IZ273" s="739"/>
      <c r="JA273" s="739"/>
      <c r="JB273" s="739"/>
      <c r="JC273" s="739"/>
      <c r="JD273" s="739"/>
      <c r="JE273" s="739"/>
      <c r="JF273" s="739"/>
      <c r="JG273" s="739"/>
      <c r="JH273" s="739"/>
      <c r="JI273" s="739"/>
      <c r="JJ273" s="739"/>
      <c r="JK273" s="739"/>
      <c r="JL273" s="739"/>
      <c r="JM273" s="739"/>
      <c r="JN273" s="739"/>
      <c r="JO273" s="739"/>
      <c r="JP273" s="739"/>
      <c r="JQ273" s="739"/>
      <c r="JR273" s="739"/>
      <c r="JS273" s="739"/>
      <c r="JT273" s="739"/>
      <c r="JU273" s="739"/>
      <c r="JV273" s="739"/>
      <c r="JW273" s="739"/>
      <c r="JX273" s="739"/>
      <c r="JY273" s="739"/>
      <c r="JZ273" s="739"/>
      <c r="KA273" s="739"/>
      <c r="KB273" s="739"/>
      <c r="KC273" s="739"/>
      <c r="KD273" s="739"/>
      <c r="KE273" s="739"/>
      <c r="KF273" s="739"/>
      <c r="KG273" s="739"/>
      <c r="KH273" s="739"/>
      <c r="KI273" s="739"/>
      <c r="KJ273" s="739"/>
      <c r="KK273" s="739"/>
      <c r="KL273" s="739"/>
      <c r="KM273" s="739"/>
      <c r="KN273" s="739"/>
      <c r="KO273" s="739"/>
      <c r="KP273" s="739"/>
      <c r="KQ273" s="739"/>
      <c r="KR273" s="739"/>
      <c r="KS273" s="739"/>
      <c r="KT273" s="739"/>
      <c r="KU273" s="739"/>
      <c r="KV273" s="739"/>
      <c r="KW273" s="739"/>
      <c r="KX273" s="739"/>
      <c r="KY273" s="739"/>
      <c r="KZ273" s="739"/>
      <c r="LA273" s="739"/>
      <c r="LB273" s="739"/>
      <c r="LC273" s="739"/>
      <c r="LD273" s="739"/>
      <c r="LE273" s="739"/>
      <c r="LF273" s="739"/>
      <c r="LG273" s="739"/>
      <c r="LH273" s="739"/>
      <c r="LI273" s="739"/>
      <c r="LJ273" s="739"/>
      <c r="LK273" s="739"/>
      <c r="LL273" s="739"/>
      <c r="LM273" s="739"/>
      <c r="LN273" s="739"/>
      <c r="LO273" s="739"/>
      <c r="LP273" s="739"/>
      <c r="LQ273" s="739"/>
      <c r="LR273" s="739"/>
      <c r="LS273" s="739"/>
      <c r="LT273" s="739"/>
      <c r="LU273" s="739"/>
      <c r="LV273" s="739"/>
      <c r="LW273" s="739"/>
      <c r="LX273" s="739"/>
      <c r="LY273" s="739"/>
      <c r="LZ273" s="739"/>
      <c r="MA273" s="739"/>
      <c r="MB273" s="739"/>
      <c r="MC273" s="739"/>
      <c r="MD273" s="739"/>
      <c r="ME273" s="739"/>
      <c r="MF273" s="739"/>
      <c r="MG273" s="739"/>
      <c r="MH273" s="739"/>
      <c r="MI273" s="739"/>
      <c r="MJ273" s="739"/>
      <c r="MK273" s="739"/>
      <c r="ML273" s="739"/>
      <c r="MM273" s="739"/>
      <c r="MN273" s="739"/>
      <c r="MO273" s="739"/>
      <c r="MP273" s="739"/>
      <c r="MQ273" s="739"/>
      <c r="MR273" s="739"/>
      <c r="MS273" s="739"/>
      <c r="MT273" s="739"/>
      <c r="MU273" s="739"/>
      <c r="MV273" s="739"/>
      <c r="MW273" s="739"/>
      <c r="MX273" s="739"/>
      <c r="MY273" s="739"/>
      <c r="MZ273" s="739"/>
      <c r="NA273" s="739"/>
      <c r="NB273" s="739"/>
      <c r="NC273" s="739"/>
      <c r="ND273" s="739"/>
      <c r="NE273" s="739"/>
      <c r="NF273" s="739"/>
      <c r="NG273" s="739"/>
      <c r="NH273" s="739"/>
      <c r="NI273" s="739"/>
      <c r="NJ273" s="739"/>
      <c r="NK273" s="739"/>
      <c r="NL273" s="739"/>
      <c r="NM273" s="739"/>
      <c r="NN273" s="739"/>
      <c r="NO273" s="739"/>
      <c r="NP273" s="739"/>
      <c r="NQ273" s="739"/>
      <c r="NR273" s="739"/>
      <c r="NS273" s="739"/>
      <c r="NT273" s="739"/>
      <c r="NU273" s="739"/>
      <c r="NV273" s="739"/>
      <c r="NW273" s="739"/>
      <c r="NX273" s="739"/>
      <c r="NY273" s="739"/>
      <c r="NZ273" s="739"/>
      <c r="OA273" s="739"/>
      <c r="OB273" s="739"/>
      <c r="OC273" s="739"/>
      <c r="OD273" s="739"/>
      <c r="OE273" s="739"/>
    </row>
    <row r="274" spans="1:395" s="740" customFormat="1" ht="30" customHeight="1" x14ac:dyDescent="0.25">
      <c r="A274" s="743">
        <v>1</v>
      </c>
      <c r="B274" s="824" t="s">
        <v>174</v>
      </c>
      <c r="C274" s="747"/>
      <c r="D274" s="3369">
        <f>SUM(D275:D282)</f>
        <v>197818.19999999998</v>
      </c>
      <c r="E274" s="3369"/>
      <c r="F274" s="3369">
        <f t="shared" si="66"/>
        <v>148363.65</v>
      </c>
      <c r="G274" s="3369"/>
      <c r="H274" s="3376"/>
      <c r="I274" s="3369"/>
      <c r="J274" s="3369"/>
      <c r="K274" s="748"/>
      <c r="L274" s="739"/>
      <c r="M274" s="739"/>
      <c r="N274" s="739"/>
      <c r="O274" s="739"/>
      <c r="P274" s="739"/>
      <c r="Q274" s="739"/>
      <c r="R274" s="739"/>
      <c r="S274" s="739"/>
      <c r="T274" s="739"/>
      <c r="U274" s="739"/>
      <c r="V274" s="739"/>
      <c r="W274" s="739"/>
      <c r="X274" s="739"/>
      <c r="Y274" s="739"/>
      <c r="Z274" s="739"/>
      <c r="AA274" s="739"/>
      <c r="AB274" s="739"/>
      <c r="AC274" s="739"/>
      <c r="AD274" s="739"/>
      <c r="AE274" s="739"/>
      <c r="AF274" s="739"/>
      <c r="AG274" s="739"/>
      <c r="AH274" s="739"/>
      <c r="AI274" s="739"/>
      <c r="AJ274" s="739"/>
      <c r="AK274" s="739"/>
      <c r="AL274" s="739"/>
      <c r="AM274" s="739"/>
      <c r="AN274" s="739"/>
      <c r="AO274" s="739"/>
      <c r="AP274" s="739"/>
      <c r="AQ274" s="739"/>
      <c r="AR274" s="739"/>
      <c r="AS274" s="739"/>
      <c r="AT274" s="739"/>
      <c r="AU274" s="739"/>
      <c r="AV274" s="739"/>
      <c r="AW274" s="739"/>
      <c r="AX274" s="739"/>
      <c r="AY274" s="739"/>
      <c r="AZ274" s="739"/>
      <c r="BA274" s="739"/>
      <c r="BB274" s="739"/>
      <c r="BC274" s="739"/>
      <c r="BD274" s="739"/>
      <c r="BE274" s="739"/>
      <c r="BF274" s="739"/>
      <c r="BG274" s="739"/>
      <c r="BH274" s="739"/>
      <c r="BI274" s="739"/>
      <c r="BJ274" s="739"/>
      <c r="BK274" s="739"/>
      <c r="BL274" s="739"/>
      <c r="BM274" s="739"/>
      <c r="BN274" s="739"/>
      <c r="BO274" s="739"/>
      <c r="BP274" s="739"/>
      <c r="BQ274" s="739"/>
      <c r="BR274" s="739"/>
      <c r="BS274" s="739"/>
      <c r="BT274" s="739"/>
      <c r="BU274" s="739"/>
      <c r="BV274" s="739"/>
      <c r="BW274" s="739"/>
      <c r="BX274" s="739"/>
      <c r="BY274" s="739"/>
      <c r="BZ274" s="739"/>
      <c r="CA274" s="739"/>
      <c r="CB274" s="739"/>
      <c r="CC274" s="739"/>
      <c r="CD274" s="739"/>
      <c r="CE274" s="739"/>
      <c r="CF274" s="739"/>
      <c r="CG274" s="739"/>
      <c r="CH274" s="739"/>
      <c r="CI274" s="739"/>
      <c r="CJ274" s="739"/>
      <c r="CK274" s="739"/>
      <c r="CL274" s="739"/>
      <c r="CM274" s="739"/>
      <c r="CN274" s="739"/>
      <c r="CO274" s="739"/>
      <c r="CP274" s="739"/>
      <c r="CQ274" s="739"/>
      <c r="CR274" s="739"/>
      <c r="CS274" s="739"/>
      <c r="CT274" s="739"/>
      <c r="CU274" s="739"/>
      <c r="CV274" s="739"/>
      <c r="CW274" s="739"/>
      <c r="CX274" s="739"/>
      <c r="CY274" s="739"/>
      <c r="CZ274" s="739"/>
      <c r="DA274" s="739"/>
      <c r="DB274" s="739"/>
      <c r="DC274" s="739"/>
      <c r="DD274" s="739"/>
      <c r="DE274" s="739"/>
      <c r="DF274" s="739"/>
      <c r="DG274" s="739"/>
      <c r="DH274" s="739"/>
      <c r="DI274" s="739"/>
      <c r="DJ274" s="739"/>
      <c r="DK274" s="739"/>
      <c r="DL274" s="739"/>
      <c r="DM274" s="739"/>
      <c r="DN274" s="739"/>
      <c r="DO274" s="739"/>
      <c r="DP274" s="739"/>
      <c r="DQ274" s="739"/>
      <c r="DR274" s="739"/>
      <c r="DS274" s="739"/>
      <c r="DT274" s="739"/>
      <c r="DU274" s="739"/>
      <c r="DV274" s="739"/>
      <c r="DW274" s="739"/>
      <c r="DX274" s="739"/>
      <c r="DY274" s="739"/>
      <c r="DZ274" s="739"/>
      <c r="EA274" s="739"/>
      <c r="EB274" s="739"/>
      <c r="EC274" s="739"/>
      <c r="ED274" s="739"/>
      <c r="EE274" s="739"/>
      <c r="EF274" s="739"/>
      <c r="EG274" s="739"/>
      <c r="EH274" s="739"/>
      <c r="EI274" s="739"/>
      <c r="EJ274" s="739"/>
      <c r="EK274" s="739"/>
      <c r="EL274" s="739"/>
      <c r="EM274" s="739"/>
      <c r="EN274" s="739"/>
      <c r="EO274" s="739"/>
      <c r="EP274" s="739"/>
      <c r="EQ274" s="739"/>
      <c r="ER274" s="739"/>
      <c r="ES274" s="739"/>
      <c r="ET274" s="739"/>
      <c r="EU274" s="739"/>
      <c r="EV274" s="739"/>
      <c r="EW274" s="739"/>
      <c r="EX274" s="739"/>
      <c r="EY274" s="739"/>
      <c r="EZ274" s="739"/>
      <c r="FA274" s="739"/>
      <c r="FB274" s="739"/>
      <c r="FC274" s="739"/>
      <c r="FD274" s="739"/>
      <c r="FE274" s="739"/>
      <c r="FF274" s="739"/>
      <c r="FG274" s="739"/>
      <c r="FH274" s="739"/>
      <c r="FI274" s="739"/>
      <c r="FJ274" s="739"/>
      <c r="FK274" s="739"/>
      <c r="FL274" s="739"/>
      <c r="FM274" s="739"/>
      <c r="FN274" s="739"/>
      <c r="FO274" s="739"/>
      <c r="FP274" s="739"/>
      <c r="FQ274" s="739"/>
      <c r="FR274" s="739"/>
      <c r="FS274" s="739"/>
      <c r="FT274" s="739"/>
      <c r="FU274" s="739"/>
      <c r="FV274" s="739"/>
      <c r="FW274" s="739"/>
      <c r="FX274" s="739"/>
      <c r="FY274" s="739"/>
      <c r="FZ274" s="739"/>
      <c r="GA274" s="739"/>
      <c r="GB274" s="739"/>
      <c r="GC274" s="739"/>
      <c r="GD274" s="739"/>
      <c r="GE274" s="739"/>
      <c r="GF274" s="739"/>
      <c r="GG274" s="739"/>
      <c r="GH274" s="739"/>
      <c r="GI274" s="739"/>
      <c r="GJ274" s="739"/>
      <c r="GK274" s="739"/>
      <c r="GL274" s="739"/>
      <c r="GM274" s="739"/>
      <c r="GN274" s="739"/>
      <c r="GO274" s="739"/>
      <c r="GP274" s="739"/>
      <c r="GQ274" s="739"/>
      <c r="GR274" s="739"/>
      <c r="GS274" s="739"/>
      <c r="GT274" s="739"/>
      <c r="GU274" s="739"/>
      <c r="GV274" s="739"/>
      <c r="GW274" s="739"/>
      <c r="GX274" s="739"/>
      <c r="GY274" s="739"/>
      <c r="GZ274" s="739"/>
      <c r="HA274" s="739"/>
      <c r="HB274" s="739"/>
      <c r="HC274" s="739"/>
      <c r="HD274" s="739"/>
      <c r="HE274" s="739"/>
      <c r="HF274" s="739"/>
      <c r="HG274" s="739"/>
      <c r="HH274" s="739"/>
      <c r="HI274" s="739"/>
      <c r="HJ274" s="739"/>
      <c r="HK274" s="739"/>
      <c r="HL274" s="739"/>
      <c r="HM274" s="739"/>
      <c r="HN274" s="739"/>
      <c r="HO274" s="739"/>
      <c r="HP274" s="739"/>
      <c r="HQ274" s="739"/>
      <c r="HR274" s="739"/>
      <c r="HS274" s="739"/>
      <c r="HT274" s="739"/>
      <c r="HU274" s="739"/>
      <c r="HV274" s="739"/>
      <c r="HW274" s="739"/>
      <c r="HX274" s="739"/>
      <c r="HY274" s="739"/>
      <c r="HZ274" s="739"/>
      <c r="IA274" s="739"/>
      <c r="IB274" s="739"/>
      <c r="IC274" s="739"/>
      <c r="ID274" s="739"/>
      <c r="IE274" s="739"/>
      <c r="IF274" s="739"/>
      <c r="IG274" s="739"/>
      <c r="IH274" s="739"/>
      <c r="II274" s="739"/>
      <c r="IJ274" s="739"/>
      <c r="IK274" s="739"/>
      <c r="IL274" s="739"/>
      <c r="IM274" s="739"/>
      <c r="IN274" s="739"/>
      <c r="IO274" s="739"/>
      <c r="IP274" s="739"/>
      <c r="IQ274" s="739"/>
      <c r="IR274" s="739"/>
      <c r="IS274" s="739"/>
      <c r="IT274" s="739"/>
      <c r="IU274" s="739"/>
      <c r="IV274" s="739"/>
      <c r="IW274" s="739"/>
      <c r="IX274" s="739"/>
      <c r="IY274" s="739"/>
      <c r="IZ274" s="739"/>
      <c r="JA274" s="739"/>
      <c r="JB274" s="739"/>
      <c r="JC274" s="739"/>
      <c r="JD274" s="739"/>
      <c r="JE274" s="739"/>
      <c r="JF274" s="739"/>
      <c r="JG274" s="739"/>
      <c r="JH274" s="739"/>
      <c r="JI274" s="739"/>
      <c r="JJ274" s="739"/>
      <c r="JK274" s="739"/>
      <c r="JL274" s="739"/>
      <c r="JM274" s="739"/>
      <c r="JN274" s="739"/>
      <c r="JO274" s="739"/>
      <c r="JP274" s="739"/>
      <c r="JQ274" s="739"/>
      <c r="JR274" s="739"/>
      <c r="JS274" s="739"/>
      <c r="JT274" s="739"/>
      <c r="JU274" s="739"/>
      <c r="JV274" s="739"/>
      <c r="JW274" s="739"/>
      <c r="JX274" s="739"/>
      <c r="JY274" s="739"/>
      <c r="JZ274" s="739"/>
      <c r="KA274" s="739"/>
      <c r="KB274" s="739"/>
      <c r="KC274" s="739"/>
      <c r="KD274" s="739"/>
      <c r="KE274" s="739"/>
      <c r="KF274" s="739"/>
      <c r="KG274" s="739"/>
      <c r="KH274" s="739"/>
      <c r="KI274" s="739"/>
      <c r="KJ274" s="739"/>
      <c r="KK274" s="739"/>
      <c r="KL274" s="739"/>
      <c r="KM274" s="739"/>
      <c r="KN274" s="739"/>
      <c r="KO274" s="739"/>
      <c r="KP274" s="739"/>
      <c r="KQ274" s="739"/>
      <c r="KR274" s="739"/>
      <c r="KS274" s="739"/>
      <c r="KT274" s="739"/>
      <c r="KU274" s="739"/>
      <c r="KV274" s="739"/>
      <c r="KW274" s="739"/>
      <c r="KX274" s="739"/>
      <c r="KY274" s="739"/>
      <c r="KZ274" s="739"/>
      <c r="LA274" s="739"/>
      <c r="LB274" s="739"/>
      <c r="LC274" s="739"/>
      <c r="LD274" s="739"/>
      <c r="LE274" s="739"/>
      <c r="LF274" s="739"/>
      <c r="LG274" s="739"/>
      <c r="LH274" s="739"/>
      <c r="LI274" s="739"/>
      <c r="LJ274" s="739"/>
      <c r="LK274" s="739"/>
      <c r="LL274" s="739"/>
      <c r="LM274" s="739"/>
      <c r="LN274" s="739"/>
      <c r="LO274" s="739"/>
      <c r="LP274" s="739"/>
      <c r="LQ274" s="739"/>
      <c r="LR274" s="739"/>
      <c r="LS274" s="739"/>
      <c r="LT274" s="739"/>
      <c r="LU274" s="739"/>
      <c r="LV274" s="739"/>
      <c r="LW274" s="739"/>
      <c r="LX274" s="739"/>
      <c r="LY274" s="739"/>
      <c r="LZ274" s="739"/>
      <c r="MA274" s="739"/>
      <c r="MB274" s="739"/>
      <c r="MC274" s="739"/>
      <c r="MD274" s="739"/>
      <c r="ME274" s="739"/>
      <c r="MF274" s="739"/>
      <c r="MG274" s="739"/>
      <c r="MH274" s="739"/>
      <c r="MI274" s="739"/>
      <c r="MJ274" s="739"/>
      <c r="MK274" s="739"/>
      <c r="ML274" s="739"/>
      <c r="MM274" s="739"/>
      <c r="MN274" s="739"/>
      <c r="MO274" s="739"/>
      <c r="MP274" s="739"/>
      <c r="MQ274" s="739"/>
      <c r="MR274" s="739"/>
      <c r="MS274" s="739"/>
      <c r="MT274" s="739"/>
      <c r="MU274" s="739"/>
      <c r="MV274" s="739"/>
      <c r="MW274" s="739"/>
      <c r="MX274" s="739"/>
      <c r="MY274" s="739"/>
      <c r="MZ274" s="739"/>
      <c r="NA274" s="739"/>
      <c r="NB274" s="739"/>
      <c r="NC274" s="739"/>
      <c r="ND274" s="739"/>
      <c r="NE274" s="739"/>
      <c r="NF274" s="739"/>
      <c r="NG274" s="739"/>
      <c r="NH274" s="739"/>
      <c r="NI274" s="739"/>
      <c r="NJ274" s="739"/>
      <c r="NK274" s="739"/>
      <c r="NL274" s="739"/>
      <c r="NM274" s="739"/>
      <c r="NN274" s="739"/>
      <c r="NO274" s="739"/>
      <c r="NP274" s="739"/>
      <c r="NQ274" s="739"/>
      <c r="NR274" s="739"/>
      <c r="NS274" s="739"/>
      <c r="NT274" s="739"/>
      <c r="NU274" s="739"/>
      <c r="NV274" s="739"/>
      <c r="NW274" s="739"/>
      <c r="NX274" s="739"/>
      <c r="NY274" s="739"/>
      <c r="NZ274" s="739"/>
      <c r="OA274" s="739"/>
      <c r="OB274" s="739"/>
      <c r="OC274" s="739"/>
      <c r="OD274" s="739"/>
      <c r="OE274" s="739"/>
    </row>
    <row r="275" spans="1:395" s="740" customFormat="1" ht="30" customHeight="1" x14ac:dyDescent="0.25">
      <c r="A275" s="743">
        <v>1</v>
      </c>
      <c r="B275" s="800" t="s">
        <v>139</v>
      </c>
      <c r="C275" s="747">
        <f>'1 уровень'!C1678</f>
        <v>40</v>
      </c>
      <c r="D275" s="747">
        <v>11250.4</v>
      </c>
      <c r="E275" s="747">
        <f>'1 уровень'!D1678</f>
        <v>30</v>
      </c>
      <c r="F275" s="747">
        <f t="shared" si="66"/>
        <v>8437.7999999999993</v>
      </c>
      <c r="G275" s="747">
        <f>'1 уровень'!E1678</f>
        <v>12</v>
      </c>
      <c r="H275" s="748">
        <f t="shared" si="65"/>
        <v>40</v>
      </c>
      <c r="I275" s="747">
        <f>'[4]1 уровень'!G1662</f>
        <v>0</v>
      </c>
      <c r="J275" s="747"/>
      <c r="K275" s="748">
        <f t="shared" ref="K275:K283" si="77">I275/G275*100</f>
        <v>0</v>
      </c>
      <c r="L275" s="739"/>
      <c r="M275" s="739"/>
      <c r="N275" s="739"/>
      <c r="O275" s="739"/>
      <c r="P275" s="739"/>
      <c r="Q275" s="739"/>
      <c r="R275" s="739"/>
      <c r="S275" s="739"/>
      <c r="T275" s="739"/>
      <c r="U275" s="739"/>
      <c r="V275" s="739"/>
      <c r="W275" s="739"/>
      <c r="X275" s="739"/>
      <c r="Y275" s="739"/>
      <c r="Z275" s="739"/>
      <c r="AA275" s="739"/>
      <c r="AB275" s="739"/>
      <c r="AC275" s="739"/>
      <c r="AD275" s="739"/>
      <c r="AE275" s="739"/>
      <c r="AF275" s="739"/>
      <c r="AG275" s="739"/>
      <c r="AH275" s="739"/>
      <c r="AI275" s="739"/>
      <c r="AJ275" s="739"/>
      <c r="AK275" s="739"/>
      <c r="AL275" s="739"/>
      <c r="AM275" s="739"/>
      <c r="AN275" s="739"/>
      <c r="AO275" s="739"/>
      <c r="AP275" s="739"/>
      <c r="AQ275" s="739"/>
      <c r="AR275" s="739"/>
      <c r="AS275" s="739"/>
      <c r="AT275" s="739"/>
      <c r="AU275" s="739"/>
      <c r="AV275" s="739"/>
      <c r="AW275" s="739"/>
      <c r="AX275" s="739"/>
      <c r="AY275" s="739"/>
      <c r="AZ275" s="739"/>
      <c r="BA275" s="739"/>
      <c r="BB275" s="739"/>
      <c r="BC275" s="739"/>
      <c r="BD275" s="739"/>
      <c r="BE275" s="739"/>
      <c r="BF275" s="739"/>
      <c r="BG275" s="739"/>
      <c r="BH275" s="739"/>
      <c r="BI275" s="739"/>
      <c r="BJ275" s="739"/>
      <c r="BK275" s="739"/>
      <c r="BL275" s="739"/>
      <c r="BM275" s="739"/>
      <c r="BN275" s="739"/>
      <c r="BO275" s="739"/>
      <c r="BP275" s="739"/>
      <c r="BQ275" s="739"/>
      <c r="BR275" s="739"/>
      <c r="BS275" s="739"/>
      <c r="BT275" s="739"/>
      <c r="BU275" s="739"/>
      <c r="BV275" s="739"/>
      <c r="BW275" s="739"/>
      <c r="BX275" s="739"/>
      <c r="BY275" s="739"/>
      <c r="BZ275" s="739"/>
      <c r="CA275" s="739"/>
      <c r="CB275" s="739"/>
      <c r="CC275" s="739"/>
      <c r="CD275" s="739"/>
      <c r="CE275" s="739"/>
      <c r="CF275" s="739"/>
      <c r="CG275" s="739"/>
      <c r="CH275" s="739"/>
      <c r="CI275" s="739"/>
      <c r="CJ275" s="739"/>
      <c r="CK275" s="739"/>
      <c r="CL275" s="739"/>
      <c r="CM275" s="739"/>
      <c r="CN275" s="739"/>
      <c r="CO275" s="739"/>
      <c r="CP275" s="739"/>
      <c r="CQ275" s="739"/>
      <c r="CR275" s="739"/>
      <c r="CS275" s="739"/>
      <c r="CT275" s="739"/>
      <c r="CU275" s="739"/>
      <c r="CV275" s="739"/>
      <c r="CW275" s="739"/>
      <c r="CX275" s="739"/>
      <c r="CY275" s="739"/>
      <c r="CZ275" s="739"/>
      <c r="DA275" s="739"/>
      <c r="DB275" s="739"/>
      <c r="DC275" s="739"/>
      <c r="DD275" s="739"/>
      <c r="DE275" s="739"/>
      <c r="DF275" s="739"/>
      <c r="DG275" s="739"/>
      <c r="DH275" s="739"/>
      <c r="DI275" s="739"/>
      <c r="DJ275" s="739"/>
      <c r="DK275" s="739"/>
      <c r="DL275" s="739"/>
      <c r="DM275" s="739"/>
      <c r="DN275" s="739"/>
      <c r="DO275" s="739"/>
      <c r="DP275" s="739"/>
      <c r="DQ275" s="739"/>
      <c r="DR275" s="739"/>
      <c r="DS275" s="739"/>
      <c r="DT275" s="739"/>
      <c r="DU275" s="739"/>
      <c r="DV275" s="739"/>
      <c r="DW275" s="739"/>
      <c r="DX275" s="739"/>
      <c r="DY275" s="739"/>
      <c r="DZ275" s="739"/>
      <c r="EA275" s="739"/>
      <c r="EB275" s="739"/>
      <c r="EC275" s="739"/>
      <c r="ED275" s="739"/>
      <c r="EE275" s="739"/>
      <c r="EF275" s="739"/>
      <c r="EG275" s="739"/>
      <c r="EH275" s="739"/>
      <c r="EI275" s="739"/>
      <c r="EJ275" s="739"/>
      <c r="EK275" s="739"/>
      <c r="EL275" s="739"/>
      <c r="EM275" s="739"/>
      <c r="EN275" s="739"/>
      <c r="EO275" s="739"/>
      <c r="EP275" s="739"/>
      <c r="EQ275" s="739"/>
      <c r="ER275" s="739"/>
      <c r="ES275" s="739"/>
      <c r="ET275" s="739"/>
      <c r="EU275" s="739"/>
      <c r="EV275" s="739"/>
      <c r="EW275" s="739"/>
      <c r="EX275" s="739"/>
      <c r="EY275" s="739"/>
      <c r="EZ275" s="739"/>
      <c r="FA275" s="739"/>
      <c r="FB275" s="739"/>
      <c r="FC275" s="739"/>
      <c r="FD275" s="739"/>
      <c r="FE275" s="739"/>
      <c r="FF275" s="739"/>
      <c r="FG275" s="739"/>
      <c r="FH275" s="739"/>
      <c r="FI275" s="739"/>
      <c r="FJ275" s="739"/>
      <c r="FK275" s="739"/>
      <c r="FL275" s="739"/>
      <c r="FM275" s="739"/>
      <c r="FN275" s="739"/>
      <c r="FO275" s="739"/>
      <c r="FP275" s="739"/>
      <c r="FQ275" s="739"/>
      <c r="FR275" s="739"/>
      <c r="FS275" s="739"/>
      <c r="FT275" s="739"/>
      <c r="FU275" s="739"/>
      <c r="FV275" s="739"/>
      <c r="FW275" s="739"/>
      <c r="FX275" s="739"/>
      <c r="FY275" s="739"/>
      <c r="FZ275" s="739"/>
      <c r="GA275" s="739"/>
      <c r="GB275" s="739"/>
      <c r="GC275" s="739"/>
      <c r="GD275" s="739"/>
      <c r="GE275" s="739"/>
      <c r="GF275" s="739"/>
      <c r="GG275" s="739"/>
      <c r="GH275" s="739"/>
      <c r="GI275" s="739"/>
      <c r="GJ275" s="739"/>
      <c r="GK275" s="739"/>
      <c r="GL275" s="739"/>
      <c r="GM275" s="739"/>
      <c r="GN275" s="739"/>
      <c r="GO275" s="739"/>
      <c r="GP275" s="739"/>
      <c r="GQ275" s="739"/>
      <c r="GR275" s="739"/>
      <c r="GS275" s="739"/>
      <c r="GT275" s="739"/>
      <c r="GU275" s="739"/>
      <c r="GV275" s="739"/>
      <c r="GW275" s="739"/>
      <c r="GX275" s="739"/>
      <c r="GY275" s="739"/>
      <c r="GZ275" s="739"/>
      <c r="HA275" s="739"/>
      <c r="HB275" s="739"/>
      <c r="HC275" s="739"/>
      <c r="HD275" s="739"/>
      <c r="HE275" s="739"/>
      <c r="HF275" s="739"/>
      <c r="HG275" s="739"/>
      <c r="HH275" s="739"/>
      <c r="HI275" s="739"/>
      <c r="HJ275" s="739"/>
      <c r="HK275" s="739"/>
      <c r="HL275" s="739"/>
      <c r="HM275" s="739"/>
      <c r="HN275" s="739"/>
      <c r="HO275" s="739"/>
      <c r="HP275" s="739"/>
      <c r="HQ275" s="739"/>
      <c r="HR275" s="739"/>
      <c r="HS275" s="739"/>
      <c r="HT275" s="739"/>
      <c r="HU275" s="739"/>
      <c r="HV275" s="739"/>
      <c r="HW275" s="739"/>
      <c r="HX275" s="739"/>
      <c r="HY275" s="739"/>
      <c r="HZ275" s="739"/>
      <c r="IA275" s="739"/>
      <c r="IB275" s="739"/>
      <c r="IC275" s="739"/>
      <c r="ID275" s="739"/>
      <c r="IE275" s="739"/>
      <c r="IF275" s="739"/>
      <c r="IG275" s="739"/>
      <c r="IH275" s="739"/>
      <c r="II275" s="739"/>
      <c r="IJ275" s="739"/>
      <c r="IK275" s="739"/>
      <c r="IL275" s="739"/>
      <c r="IM275" s="739"/>
      <c r="IN275" s="739"/>
      <c r="IO275" s="739"/>
      <c r="IP275" s="739"/>
      <c r="IQ275" s="739"/>
      <c r="IR275" s="739"/>
      <c r="IS275" s="739"/>
      <c r="IT275" s="739"/>
      <c r="IU275" s="739"/>
      <c r="IV275" s="739"/>
      <c r="IW275" s="739"/>
      <c r="IX275" s="739"/>
      <c r="IY275" s="739"/>
      <c r="IZ275" s="739"/>
      <c r="JA275" s="739"/>
      <c r="JB275" s="739"/>
      <c r="JC275" s="739"/>
      <c r="JD275" s="739"/>
      <c r="JE275" s="739"/>
      <c r="JF275" s="739"/>
      <c r="JG275" s="739"/>
      <c r="JH275" s="739"/>
      <c r="JI275" s="739"/>
      <c r="JJ275" s="739"/>
      <c r="JK275" s="739"/>
      <c r="JL275" s="739"/>
      <c r="JM275" s="739"/>
      <c r="JN275" s="739"/>
      <c r="JO275" s="739"/>
      <c r="JP275" s="739"/>
      <c r="JQ275" s="739"/>
      <c r="JR275" s="739"/>
      <c r="JS275" s="739"/>
      <c r="JT275" s="739"/>
      <c r="JU275" s="739"/>
      <c r="JV275" s="739"/>
      <c r="JW275" s="739"/>
      <c r="JX275" s="739"/>
      <c r="JY275" s="739"/>
      <c r="JZ275" s="739"/>
      <c r="KA275" s="739"/>
      <c r="KB275" s="739"/>
      <c r="KC275" s="739"/>
      <c r="KD275" s="739"/>
      <c r="KE275" s="739"/>
      <c r="KF275" s="739"/>
      <c r="KG275" s="739"/>
      <c r="KH275" s="739"/>
      <c r="KI275" s="739"/>
      <c r="KJ275" s="739"/>
      <c r="KK275" s="739"/>
      <c r="KL275" s="739"/>
      <c r="KM275" s="739"/>
      <c r="KN275" s="739"/>
      <c r="KO275" s="739"/>
      <c r="KP275" s="739"/>
      <c r="KQ275" s="739"/>
      <c r="KR275" s="739"/>
      <c r="KS275" s="739"/>
      <c r="KT275" s="739"/>
      <c r="KU275" s="739"/>
      <c r="KV275" s="739"/>
      <c r="KW275" s="739"/>
      <c r="KX275" s="739"/>
      <c r="KY275" s="739"/>
      <c r="KZ275" s="739"/>
      <c r="LA275" s="739"/>
      <c r="LB275" s="739"/>
      <c r="LC275" s="739"/>
      <c r="LD275" s="739"/>
      <c r="LE275" s="739"/>
      <c r="LF275" s="739"/>
      <c r="LG275" s="739"/>
      <c r="LH275" s="739"/>
      <c r="LI275" s="739"/>
      <c r="LJ275" s="739"/>
      <c r="LK275" s="739"/>
      <c r="LL275" s="739"/>
      <c r="LM275" s="739"/>
      <c r="LN275" s="739"/>
      <c r="LO275" s="739"/>
      <c r="LP275" s="739"/>
      <c r="LQ275" s="739"/>
      <c r="LR275" s="739"/>
      <c r="LS275" s="739"/>
      <c r="LT275" s="739"/>
      <c r="LU275" s="739"/>
      <c r="LV275" s="739"/>
      <c r="LW275" s="739"/>
      <c r="LX275" s="739"/>
      <c r="LY275" s="739"/>
      <c r="LZ275" s="739"/>
      <c r="MA275" s="739"/>
      <c r="MB275" s="739"/>
      <c r="MC275" s="739"/>
      <c r="MD275" s="739"/>
      <c r="ME275" s="739"/>
      <c r="MF275" s="739"/>
      <c r="MG275" s="739"/>
      <c r="MH275" s="739"/>
      <c r="MI275" s="739"/>
      <c r="MJ275" s="739"/>
      <c r="MK275" s="739"/>
      <c r="ML275" s="739"/>
      <c r="MM275" s="739"/>
      <c r="MN275" s="739"/>
      <c r="MO275" s="739"/>
      <c r="MP275" s="739"/>
      <c r="MQ275" s="739"/>
      <c r="MR275" s="739"/>
      <c r="MS275" s="739"/>
      <c r="MT275" s="739"/>
      <c r="MU275" s="739"/>
      <c r="MV275" s="739"/>
      <c r="MW275" s="739"/>
      <c r="MX275" s="739"/>
      <c r="MY275" s="739"/>
      <c r="MZ275" s="739"/>
      <c r="NA275" s="739"/>
      <c r="NB275" s="739"/>
      <c r="NC275" s="739"/>
      <c r="ND275" s="739"/>
      <c r="NE275" s="739"/>
      <c r="NF275" s="739"/>
      <c r="NG275" s="739"/>
      <c r="NH275" s="739"/>
      <c r="NI275" s="739"/>
      <c r="NJ275" s="739"/>
      <c r="NK275" s="739"/>
      <c r="NL275" s="739"/>
      <c r="NM275" s="739"/>
      <c r="NN275" s="739"/>
      <c r="NO275" s="739"/>
      <c r="NP275" s="739"/>
      <c r="NQ275" s="739"/>
      <c r="NR275" s="739"/>
      <c r="NS275" s="739"/>
      <c r="NT275" s="739"/>
      <c r="NU275" s="739"/>
      <c r="NV275" s="739"/>
      <c r="NW275" s="739"/>
      <c r="NX275" s="739"/>
      <c r="NY275" s="739"/>
      <c r="NZ275" s="739"/>
      <c r="OA275" s="739"/>
      <c r="OB275" s="739"/>
      <c r="OC275" s="739"/>
      <c r="OD275" s="739"/>
      <c r="OE275" s="739"/>
    </row>
    <row r="276" spans="1:395" s="740" customFormat="1" ht="30" customHeight="1" x14ac:dyDescent="0.25">
      <c r="A276" s="743">
        <v>1</v>
      </c>
      <c r="B276" s="800" t="s">
        <v>140</v>
      </c>
      <c r="C276" s="747">
        <f>'1 уровень'!C1679</f>
        <v>150</v>
      </c>
      <c r="D276" s="747">
        <v>74649</v>
      </c>
      <c r="E276" s="747">
        <f>'1 уровень'!D1679</f>
        <v>113</v>
      </c>
      <c r="F276" s="747">
        <f t="shared" si="66"/>
        <v>55986.75</v>
      </c>
      <c r="G276" s="747">
        <f>'1 уровень'!E1679</f>
        <v>80</v>
      </c>
      <c r="H276" s="748">
        <f t="shared" si="65"/>
        <v>70.796460176991147</v>
      </c>
      <c r="I276" s="747">
        <f>'[4]1 уровень'!G1663</f>
        <v>0</v>
      </c>
      <c r="J276" s="747"/>
      <c r="K276" s="748">
        <f t="shared" si="77"/>
        <v>0</v>
      </c>
      <c r="L276" s="739"/>
      <c r="M276" s="739"/>
      <c r="N276" s="739"/>
      <c r="O276" s="739"/>
      <c r="P276" s="739"/>
      <c r="Q276" s="739"/>
      <c r="R276" s="739"/>
      <c r="S276" s="739"/>
      <c r="T276" s="739"/>
      <c r="U276" s="739"/>
      <c r="V276" s="739"/>
      <c r="W276" s="739"/>
      <c r="X276" s="739"/>
      <c r="Y276" s="739"/>
      <c r="Z276" s="739"/>
      <c r="AA276" s="739"/>
      <c r="AB276" s="739"/>
      <c r="AC276" s="739"/>
      <c r="AD276" s="739"/>
      <c r="AE276" s="739"/>
      <c r="AF276" s="739"/>
      <c r="AG276" s="739"/>
      <c r="AH276" s="739"/>
      <c r="AI276" s="739"/>
      <c r="AJ276" s="739"/>
      <c r="AK276" s="739"/>
      <c r="AL276" s="739"/>
      <c r="AM276" s="739"/>
      <c r="AN276" s="739"/>
      <c r="AO276" s="739"/>
      <c r="AP276" s="739"/>
      <c r="AQ276" s="739"/>
      <c r="AR276" s="739"/>
      <c r="AS276" s="739"/>
      <c r="AT276" s="739"/>
      <c r="AU276" s="739"/>
      <c r="AV276" s="739"/>
      <c r="AW276" s="739"/>
      <c r="AX276" s="739"/>
      <c r="AY276" s="739"/>
      <c r="AZ276" s="739"/>
      <c r="BA276" s="739"/>
      <c r="BB276" s="739"/>
      <c r="BC276" s="739"/>
      <c r="BD276" s="739"/>
      <c r="BE276" s="739"/>
      <c r="BF276" s="739"/>
      <c r="BG276" s="739"/>
      <c r="BH276" s="739"/>
      <c r="BI276" s="739"/>
      <c r="BJ276" s="739"/>
      <c r="BK276" s="739"/>
      <c r="BL276" s="739"/>
      <c r="BM276" s="739"/>
      <c r="BN276" s="739"/>
      <c r="BO276" s="739"/>
      <c r="BP276" s="739"/>
      <c r="BQ276" s="739"/>
      <c r="BR276" s="739"/>
      <c r="BS276" s="739"/>
      <c r="BT276" s="739"/>
      <c r="BU276" s="739"/>
      <c r="BV276" s="739"/>
      <c r="BW276" s="739"/>
      <c r="BX276" s="739"/>
      <c r="BY276" s="739"/>
      <c r="BZ276" s="739"/>
      <c r="CA276" s="739"/>
      <c r="CB276" s="739"/>
      <c r="CC276" s="739"/>
      <c r="CD276" s="739"/>
      <c r="CE276" s="739"/>
      <c r="CF276" s="739"/>
      <c r="CG276" s="739"/>
      <c r="CH276" s="739"/>
      <c r="CI276" s="739"/>
      <c r="CJ276" s="739"/>
      <c r="CK276" s="739"/>
      <c r="CL276" s="739"/>
      <c r="CM276" s="739"/>
      <c r="CN276" s="739"/>
      <c r="CO276" s="739"/>
      <c r="CP276" s="739"/>
      <c r="CQ276" s="739"/>
      <c r="CR276" s="739"/>
      <c r="CS276" s="739"/>
      <c r="CT276" s="739"/>
      <c r="CU276" s="739"/>
      <c r="CV276" s="739"/>
      <c r="CW276" s="739"/>
      <c r="CX276" s="739"/>
      <c r="CY276" s="739"/>
      <c r="CZ276" s="739"/>
      <c r="DA276" s="739"/>
      <c r="DB276" s="739"/>
      <c r="DC276" s="739"/>
      <c r="DD276" s="739"/>
      <c r="DE276" s="739"/>
      <c r="DF276" s="739"/>
      <c r="DG276" s="739"/>
      <c r="DH276" s="739"/>
      <c r="DI276" s="739"/>
      <c r="DJ276" s="739"/>
      <c r="DK276" s="739"/>
      <c r="DL276" s="739"/>
      <c r="DM276" s="739"/>
      <c r="DN276" s="739"/>
      <c r="DO276" s="739"/>
      <c r="DP276" s="739"/>
      <c r="DQ276" s="739"/>
      <c r="DR276" s="739"/>
      <c r="DS276" s="739"/>
      <c r="DT276" s="739"/>
      <c r="DU276" s="739"/>
      <c r="DV276" s="739"/>
      <c r="DW276" s="739"/>
      <c r="DX276" s="739"/>
      <c r="DY276" s="739"/>
      <c r="DZ276" s="739"/>
      <c r="EA276" s="739"/>
      <c r="EB276" s="739"/>
      <c r="EC276" s="739"/>
      <c r="ED276" s="739"/>
      <c r="EE276" s="739"/>
      <c r="EF276" s="739"/>
      <c r="EG276" s="739"/>
      <c r="EH276" s="739"/>
      <c r="EI276" s="739"/>
      <c r="EJ276" s="739"/>
      <c r="EK276" s="739"/>
      <c r="EL276" s="739"/>
      <c r="EM276" s="739"/>
      <c r="EN276" s="739"/>
      <c r="EO276" s="739"/>
      <c r="EP276" s="739"/>
      <c r="EQ276" s="739"/>
      <c r="ER276" s="739"/>
      <c r="ES276" s="739"/>
      <c r="ET276" s="739"/>
      <c r="EU276" s="739"/>
      <c r="EV276" s="739"/>
      <c r="EW276" s="739"/>
      <c r="EX276" s="739"/>
      <c r="EY276" s="739"/>
      <c r="EZ276" s="739"/>
      <c r="FA276" s="739"/>
      <c r="FB276" s="739"/>
      <c r="FC276" s="739"/>
      <c r="FD276" s="739"/>
      <c r="FE276" s="739"/>
      <c r="FF276" s="739"/>
      <c r="FG276" s="739"/>
      <c r="FH276" s="739"/>
      <c r="FI276" s="739"/>
      <c r="FJ276" s="739"/>
      <c r="FK276" s="739"/>
      <c r="FL276" s="739"/>
      <c r="FM276" s="739"/>
      <c r="FN276" s="739"/>
      <c r="FO276" s="739"/>
      <c r="FP276" s="739"/>
      <c r="FQ276" s="739"/>
      <c r="FR276" s="739"/>
      <c r="FS276" s="739"/>
      <c r="FT276" s="739"/>
      <c r="FU276" s="739"/>
      <c r="FV276" s="739"/>
      <c r="FW276" s="739"/>
      <c r="FX276" s="739"/>
      <c r="FY276" s="739"/>
      <c r="FZ276" s="739"/>
      <c r="GA276" s="739"/>
      <c r="GB276" s="739"/>
      <c r="GC276" s="739"/>
      <c r="GD276" s="739"/>
      <c r="GE276" s="739"/>
      <c r="GF276" s="739"/>
      <c r="GG276" s="739"/>
      <c r="GH276" s="739"/>
      <c r="GI276" s="739"/>
      <c r="GJ276" s="739"/>
      <c r="GK276" s="739"/>
      <c r="GL276" s="739"/>
      <c r="GM276" s="739"/>
      <c r="GN276" s="739"/>
      <c r="GO276" s="739"/>
      <c r="GP276" s="739"/>
      <c r="GQ276" s="739"/>
      <c r="GR276" s="739"/>
      <c r="GS276" s="739"/>
      <c r="GT276" s="739"/>
      <c r="GU276" s="739"/>
      <c r="GV276" s="739"/>
      <c r="GW276" s="739"/>
      <c r="GX276" s="739"/>
      <c r="GY276" s="739"/>
      <c r="GZ276" s="739"/>
      <c r="HA276" s="739"/>
      <c r="HB276" s="739"/>
      <c r="HC276" s="739"/>
      <c r="HD276" s="739"/>
      <c r="HE276" s="739"/>
      <c r="HF276" s="739"/>
      <c r="HG276" s="739"/>
      <c r="HH276" s="739"/>
      <c r="HI276" s="739"/>
      <c r="HJ276" s="739"/>
      <c r="HK276" s="739"/>
      <c r="HL276" s="739"/>
      <c r="HM276" s="739"/>
      <c r="HN276" s="739"/>
      <c r="HO276" s="739"/>
      <c r="HP276" s="739"/>
      <c r="HQ276" s="739"/>
      <c r="HR276" s="739"/>
      <c r="HS276" s="739"/>
      <c r="HT276" s="739"/>
      <c r="HU276" s="739"/>
      <c r="HV276" s="739"/>
      <c r="HW276" s="739"/>
      <c r="HX276" s="739"/>
      <c r="HY276" s="739"/>
      <c r="HZ276" s="739"/>
      <c r="IA276" s="739"/>
      <c r="IB276" s="739"/>
      <c r="IC276" s="739"/>
      <c r="ID276" s="739"/>
      <c r="IE276" s="739"/>
      <c r="IF276" s="739"/>
      <c r="IG276" s="739"/>
      <c r="IH276" s="739"/>
      <c r="II276" s="739"/>
      <c r="IJ276" s="739"/>
      <c r="IK276" s="739"/>
      <c r="IL276" s="739"/>
      <c r="IM276" s="739"/>
      <c r="IN276" s="739"/>
      <c r="IO276" s="739"/>
      <c r="IP276" s="739"/>
      <c r="IQ276" s="739"/>
      <c r="IR276" s="739"/>
      <c r="IS276" s="739"/>
      <c r="IT276" s="739"/>
      <c r="IU276" s="739"/>
      <c r="IV276" s="739"/>
      <c r="IW276" s="739"/>
      <c r="IX276" s="739"/>
      <c r="IY276" s="739"/>
      <c r="IZ276" s="739"/>
      <c r="JA276" s="739"/>
      <c r="JB276" s="739"/>
      <c r="JC276" s="739"/>
      <c r="JD276" s="739"/>
      <c r="JE276" s="739"/>
      <c r="JF276" s="739"/>
      <c r="JG276" s="739"/>
      <c r="JH276" s="739"/>
      <c r="JI276" s="739"/>
      <c r="JJ276" s="739"/>
      <c r="JK276" s="739"/>
      <c r="JL276" s="739"/>
      <c r="JM276" s="739"/>
      <c r="JN276" s="739"/>
      <c r="JO276" s="739"/>
      <c r="JP276" s="739"/>
      <c r="JQ276" s="739"/>
      <c r="JR276" s="739"/>
      <c r="JS276" s="739"/>
      <c r="JT276" s="739"/>
      <c r="JU276" s="739"/>
      <c r="JV276" s="739"/>
      <c r="JW276" s="739"/>
      <c r="JX276" s="739"/>
      <c r="JY276" s="739"/>
      <c r="JZ276" s="739"/>
      <c r="KA276" s="739"/>
      <c r="KB276" s="739"/>
      <c r="KC276" s="739"/>
      <c r="KD276" s="739"/>
      <c r="KE276" s="739"/>
      <c r="KF276" s="739"/>
      <c r="KG276" s="739"/>
      <c r="KH276" s="739"/>
      <c r="KI276" s="739"/>
      <c r="KJ276" s="739"/>
      <c r="KK276" s="739"/>
      <c r="KL276" s="739"/>
      <c r="KM276" s="739"/>
      <c r="KN276" s="739"/>
      <c r="KO276" s="739"/>
      <c r="KP276" s="739"/>
      <c r="KQ276" s="739"/>
      <c r="KR276" s="739"/>
      <c r="KS276" s="739"/>
      <c r="KT276" s="739"/>
      <c r="KU276" s="739"/>
      <c r="KV276" s="739"/>
      <c r="KW276" s="739"/>
      <c r="KX276" s="739"/>
      <c r="KY276" s="739"/>
      <c r="KZ276" s="739"/>
      <c r="LA276" s="739"/>
      <c r="LB276" s="739"/>
      <c r="LC276" s="739"/>
      <c r="LD276" s="739"/>
      <c r="LE276" s="739"/>
      <c r="LF276" s="739"/>
      <c r="LG276" s="739"/>
      <c r="LH276" s="739"/>
      <c r="LI276" s="739"/>
      <c r="LJ276" s="739"/>
      <c r="LK276" s="739"/>
      <c r="LL276" s="739"/>
      <c r="LM276" s="739"/>
      <c r="LN276" s="739"/>
      <c r="LO276" s="739"/>
      <c r="LP276" s="739"/>
      <c r="LQ276" s="739"/>
      <c r="LR276" s="739"/>
      <c r="LS276" s="739"/>
      <c r="LT276" s="739"/>
      <c r="LU276" s="739"/>
      <c r="LV276" s="739"/>
      <c r="LW276" s="739"/>
      <c r="LX276" s="739"/>
      <c r="LY276" s="739"/>
      <c r="LZ276" s="739"/>
      <c r="MA276" s="739"/>
      <c r="MB276" s="739"/>
      <c r="MC276" s="739"/>
      <c r="MD276" s="739"/>
      <c r="ME276" s="739"/>
      <c r="MF276" s="739"/>
      <c r="MG276" s="739"/>
      <c r="MH276" s="739"/>
      <c r="MI276" s="739"/>
      <c r="MJ276" s="739"/>
      <c r="MK276" s="739"/>
      <c r="ML276" s="739"/>
      <c r="MM276" s="739"/>
      <c r="MN276" s="739"/>
      <c r="MO276" s="739"/>
      <c r="MP276" s="739"/>
      <c r="MQ276" s="739"/>
      <c r="MR276" s="739"/>
      <c r="MS276" s="739"/>
      <c r="MT276" s="739"/>
      <c r="MU276" s="739"/>
      <c r="MV276" s="739"/>
      <c r="MW276" s="739"/>
      <c r="MX276" s="739"/>
      <c r="MY276" s="739"/>
      <c r="MZ276" s="739"/>
      <c r="NA276" s="739"/>
      <c r="NB276" s="739"/>
      <c r="NC276" s="739"/>
      <c r="ND276" s="739"/>
      <c r="NE276" s="739"/>
      <c r="NF276" s="739"/>
      <c r="NG276" s="739"/>
      <c r="NH276" s="739"/>
      <c r="NI276" s="739"/>
      <c r="NJ276" s="739"/>
      <c r="NK276" s="739"/>
      <c r="NL276" s="739"/>
      <c r="NM276" s="739"/>
      <c r="NN276" s="739"/>
      <c r="NO276" s="739"/>
      <c r="NP276" s="739"/>
      <c r="NQ276" s="739"/>
      <c r="NR276" s="739"/>
      <c r="NS276" s="739"/>
      <c r="NT276" s="739"/>
      <c r="NU276" s="739"/>
      <c r="NV276" s="739"/>
      <c r="NW276" s="739"/>
      <c r="NX276" s="739"/>
      <c r="NY276" s="739"/>
      <c r="NZ276" s="739"/>
      <c r="OA276" s="739"/>
      <c r="OB276" s="739"/>
      <c r="OC276" s="739"/>
      <c r="OD276" s="739"/>
      <c r="OE276" s="739"/>
    </row>
    <row r="277" spans="1:395" s="740" customFormat="1" ht="30" customHeight="1" x14ac:dyDescent="0.25">
      <c r="A277" s="743">
        <v>1</v>
      </c>
      <c r="B277" s="800" t="s">
        <v>528</v>
      </c>
      <c r="C277" s="747">
        <f>'1 уровень'!C1680</f>
        <v>40</v>
      </c>
      <c r="D277" s="747">
        <v>23818</v>
      </c>
      <c r="E277" s="747">
        <f>'1 уровень'!D1680</f>
        <v>30</v>
      </c>
      <c r="F277" s="747">
        <f t="shared" si="66"/>
        <v>17863.5</v>
      </c>
      <c r="G277" s="747">
        <f>'1 уровень'!E1680</f>
        <v>16</v>
      </c>
      <c r="H277" s="748">
        <f t="shared" si="65"/>
        <v>53.333333333333336</v>
      </c>
      <c r="I277" s="747">
        <f>'[4]1 уровень'!G1664</f>
        <v>0</v>
      </c>
      <c r="J277" s="747"/>
      <c r="K277" s="748">
        <f t="shared" si="77"/>
        <v>0</v>
      </c>
      <c r="L277" s="739"/>
      <c r="M277" s="739"/>
      <c r="N277" s="739"/>
      <c r="O277" s="739"/>
      <c r="P277" s="739"/>
      <c r="Q277" s="739"/>
      <c r="R277" s="739"/>
      <c r="S277" s="739"/>
      <c r="T277" s="739"/>
      <c r="U277" s="739"/>
      <c r="V277" s="739"/>
      <c r="W277" s="739"/>
      <c r="X277" s="739"/>
      <c r="Y277" s="739"/>
      <c r="Z277" s="739"/>
      <c r="AA277" s="739"/>
      <c r="AB277" s="739"/>
      <c r="AC277" s="739"/>
      <c r="AD277" s="739"/>
      <c r="AE277" s="739"/>
      <c r="AF277" s="739"/>
      <c r="AG277" s="739"/>
      <c r="AH277" s="739"/>
      <c r="AI277" s="739"/>
      <c r="AJ277" s="739"/>
      <c r="AK277" s="739"/>
      <c r="AL277" s="739"/>
      <c r="AM277" s="739"/>
      <c r="AN277" s="739"/>
      <c r="AO277" s="739"/>
      <c r="AP277" s="739"/>
      <c r="AQ277" s="739"/>
      <c r="AR277" s="739"/>
      <c r="AS277" s="739"/>
      <c r="AT277" s="739"/>
      <c r="AU277" s="739"/>
      <c r="AV277" s="739"/>
      <c r="AW277" s="739"/>
      <c r="AX277" s="739"/>
      <c r="AY277" s="739"/>
      <c r="AZ277" s="739"/>
      <c r="BA277" s="739"/>
      <c r="BB277" s="739"/>
      <c r="BC277" s="739"/>
      <c r="BD277" s="739"/>
      <c r="BE277" s="739"/>
      <c r="BF277" s="739"/>
      <c r="BG277" s="739"/>
      <c r="BH277" s="739"/>
      <c r="BI277" s="739"/>
      <c r="BJ277" s="739"/>
      <c r="BK277" s="739"/>
      <c r="BL277" s="739"/>
      <c r="BM277" s="739"/>
      <c r="BN277" s="739"/>
      <c r="BO277" s="739"/>
      <c r="BP277" s="739"/>
      <c r="BQ277" s="739"/>
      <c r="BR277" s="739"/>
      <c r="BS277" s="739"/>
      <c r="BT277" s="739"/>
      <c r="BU277" s="739"/>
      <c r="BV277" s="739"/>
      <c r="BW277" s="739"/>
      <c r="BX277" s="739"/>
      <c r="BY277" s="739"/>
      <c r="BZ277" s="739"/>
      <c r="CA277" s="739"/>
      <c r="CB277" s="739"/>
      <c r="CC277" s="739"/>
      <c r="CD277" s="739"/>
      <c r="CE277" s="739"/>
      <c r="CF277" s="739"/>
      <c r="CG277" s="739"/>
      <c r="CH277" s="739"/>
      <c r="CI277" s="739"/>
      <c r="CJ277" s="739"/>
      <c r="CK277" s="739"/>
      <c r="CL277" s="739"/>
      <c r="CM277" s="739"/>
      <c r="CN277" s="739"/>
      <c r="CO277" s="739"/>
      <c r="CP277" s="739"/>
      <c r="CQ277" s="739"/>
      <c r="CR277" s="739"/>
      <c r="CS277" s="739"/>
      <c r="CT277" s="739"/>
      <c r="CU277" s="739"/>
      <c r="CV277" s="739"/>
      <c r="CW277" s="739"/>
      <c r="CX277" s="739"/>
      <c r="CY277" s="739"/>
      <c r="CZ277" s="739"/>
      <c r="DA277" s="739"/>
      <c r="DB277" s="739"/>
      <c r="DC277" s="739"/>
      <c r="DD277" s="739"/>
      <c r="DE277" s="739"/>
      <c r="DF277" s="739"/>
      <c r="DG277" s="739"/>
      <c r="DH277" s="739"/>
      <c r="DI277" s="739"/>
      <c r="DJ277" s="739"/>
      <c r="DK277" s="739"/>
      <c r="DL277" s="739"/>
      <c r="DM277" s="739"/>
      <c r="DN277" s="739"/>
      <c r="DO277" s="739"/>
      <c r="DP277" s="739"/>
      <c r="DQ277" s="739"/>
      <c r="DR277" s="739"/>
      <c r="DS277" s="739"/>
      <c r="DT277" s="739"/>
      <c r="DU277" s="739"/>
      <c r="DV277" s="739"/>
      <c r="DW277" s="739"/>
      <c r="DX277" s="739"/>
      <c r="DY277" s="739"/>
      <c r="DZ277" s="739"/>
      <c r="EA277" s="739"/>
      <c r="EB277" s="739"/>
      <c r="EC277" s="739"/>
      <c r="ED277" s="739"/>
      <c r="EE277" s="739"/>
      <c r="EF277" s="739"/>
      <c r="EG277" s="739"/>
      <c r="EH277" s="739"/>
      <c r="EI277" s="739"/>
      <c r="EJ277" s="739"/>
      <c r="EK277" s="739"/>
      <c r="EL277" s="739"/>
      <c r="EM277" s="739"/>
      <c r="EN277" s="739"/>
      <c r="EO277" s="739"/>
      <c r="EP277" s="739"/>
      <c r="EQ277" s="739"/>
      <c r="ER277" s="739"/>
      <c r="ES277" s="739"/>
      <c r="ET277" s="739"/>
      <c r="EU277" s="739"/>
      <c r="EV277" s="739"/>
      <c r="EW277" s="739"/>
      <c r="EX277" s="739"/>
      <c r="EY277" s="739"/>
      <c r="EZ277" s="739"/>
      <c r="FA277" s="739"/>
      <c r="FB277" s="739"/>
      <c r="FC277" s="739"/>
      <c r="FD277" s="739"/>
      <c r="FE277" s="739"/>
      <c r="FF277" s="739"/>
      <c r="FG277" s="739"/>
      <c r="FH277" s="739"/>
      <c r="FI277" s="739"/>
      <c r="FJ277" s="739"/>
      <c r="FK277" s="739"/>
      <c r="FL277" s="739"/>
      <c r="FM277" s="739"/>
      <c r="FN277" s="739"/>
      <c r="FO277" s="739"/>
      <c r="FP277" s="739"/>
      <c r="FQ277" s="739"/>
      <c r="FR277" s="739"/>
      <c r="FS277" s="739"/>
      <c r="FT277" s="739"/>
      <c r="FU277" s="739"/>
      <c r="FV277" s="739"/>
      <c r="FW277" s="739"/>
      <c r="FX277" s="739"/>
      <c r="FY277" s="739"/>
      <c r="FZ277" s="739"/>
      <c r="GA277" s="739"/>
      <c r="GB277" s="739"/>
      <c r="GC277" s="739"/>
      <c r="GD277" s="739"/>
      <c r="GE277" s="739"/>
      <c r="GF277" s="739"/>
      <c r="GG277" s="739"/>
      <c r="GH277" s="739"/>
      <c r="GI277" s="739"/>
      <c r="GJ277" s="739"/>
      <c r="GK277" s="739"/>
      <c r="GL277" s="739"/>
      <c r="GM277" s="739"/>
      <c r="GN277" s="739"/>
      <c r="GO277" s="739"/>
      <c r="GP277" s="739"/>
      <c r="GQ277" s="739"/>
      <c r="GR277" s="739"/>
      <c r="GS277" s="739"/>
      <c r="GT277" s="739"/>
      <c r="GU277" s="739"/>
      <c r="GV277" s="739"/>
      <c r="GW277" s="739"/>
      <c r="GX277" s="739"/>
      <c r="GY277" s="739"/>
      <c r="GZ277" s="739"/>
      <c r="HA277" s="739"/>
      <c r="HB277" s="739"/>
      <c r="HC277" s="739"/>
      <c r="HD277" s="739"/>
      <c r="HE277" s="739"/>
      <c r="HF277" s="739"/>
      <c r="HG277" s="739"/>
      <c r="HH277" s="739"/>
      <c r="HI277" s="739"/>
      <c r="HJ277" s="739"/>
      <c r="HK277" s="739"/>
      <c r="HL277" s="739"/>
      <c r="HM277" s="739"/>
      <c r="HN277" s="739"/>
      <c r="HO277" s="739"/>
      <c r="HP277" s="739"/>
      <c r="HQ277" s="739"/>
      <c r="HR277" s="739"/>
      <c r="HS277" s="739"/>
      <c r="HT277" s="739"/>
      <c r="HU277" s="739"/>
      <c r="HV277" s="739"/>
      <c r="HW277" s="739"/>
      <c r="HX277" s="739"/>
      <c r="HY277" s="739"/>
      <c r="HZ277" s="739"/>
      <c r="IA277" s="739"/>
      <c r="IB277" s="739"/>
      <c r="IC277" s="739"/>
      <c r="ID277" s="739"/>
      <c r="IE277" s="739"/>
      <c r="IF277" s="739"/>
      <c r="IG277" s="739"/>
      <c r="IH277" s="739"/>
      <c r="II277" s="739"/>
      <c r="IJ277" s="739"/>
      <c r="IK277" s="739"/>
      <c r="IL277" s="739"/>
      <c r="IM277" s="739"/>
      <c r="IN277" s="739"/>
      <c r="IO277" s="739"/>
      <c r="IP277" s="739"/>
      <c r="IQ277" s="739"/>
      <c r="IR277" s="739"/>
      <c r="IS277" s="739"/>
      <c r="IT277" s="739"/>
      <c r="IU277" s="739"/>
      <c r="IV277" s="739"/>
      <c r="IW277" s="739"/>
      <c r="IX277" s="739"/>
      <c r="IY277" s="739"/>
      <c r="IZ277" s="739"/>
      <c r="JA277" s="739"/>
      <c r="JB277" s="739"/>
      <c r="JC277" s="739"/>
      <c r="JD277" s="739"/>
      <c r="JE277" s="739"/>
      <c r="JF277" s="739"/>
      <c r="JG277" s="739"/>
      <c r="JH277" s="739"/>
      <c r="JI277" s="739"/>
      <c r="JJ277" s="739"/>
      <c r="JK277" s="739"/>
      <c r="JL277" s="739"/>
      <c r="JM277" s="739"/>
      <c r="JN277" s="739"/>
      <c r="JO277" s="739"/>
      <c r="JP277" s="739"/>
      <c r="JQ277" s="739"/>
      <c r="JR277" s="739"/>
      <c r="JS277" s="739"/>
      <c r="JT277" s="739"/>
      <c r="JU277" s="739"/>
      <c r="JV277" s="739"/>
      <c r="JW277" s="739"/>
      <c r="JX277" s="739"/>
      <c r="JY277" s="739"/>
      <c r="JZ277" s="739"/>
      <c r="KA277" s="739"/>
      <c r="KB277" s="739"/>
      <c r="KC277" s="739"/>
      <c r="KD277" s="739"/>
      <c r="KE277" s="739"/>
      <c r="KF277" s="739"/>
      <c r="KG277" s="739"/>
      <c r="KH277" s="739"/>
      <c r="KI277" s="739"/>
      <c r="KJ277" s="739"/>
      <c r="KK277" s="739"/>
      <c r="KL277" s="739"/>
      <c r="KM277" s="739"/>
      <c r="KN277" s="739"/>
      <c r="KO277" s="739"/>
      <c r="KP277" s="739"/>
      <c r="KQ277" s="739"/>
      <c r="KR277" s="739"/>
      <c r="KS277" s="739"/>
      <c r="KT277" s="739"/>
      <c r="KU277" s="739"/>
      <c r="KV277" s="739"/>
      <c r="KW277" s="739"/>
      <c r="KX277" s="739"/>
      <c r="KY277" s="739"/>
      <c r="KZ277" s="739"/>
      <c r="LA277" s="739"/>
      <c r="LB277" s="739"/>
      <c r="LC277" s="739"/>
      <c r="LD277" s="739"/>
      <c r="LE277" s="739"/>
      <c r="LF277" s="739"/>
      <c r="LG277" s="739"/>
      <c r="LH277" s="739"/>
      <c r="LI277" s="739"/>
      <c r="LJ277" s="739"/>
      <c r="LK277" s="739"/>
      <c r="LL277" s="739"/>
      <c r="LM277" s="739"/>
      <c r="LN277" s="739"/>
      <c r="LO277" s="739"/>
      <c r="LP277" s="739"/>
      <c r="LQ277" s="739"/>
      <c r="LR277" s="739"/>
      <c r="LS277" s="739"/>
      <c r="LT277" s="739"/>
      <c r="LU277" s="739"/>
      <c r="LV277" s="739"/>
      <c r="LW277" s="739"/>
      <c r="LX277" s="739"/>
      <c r="LY277" s="739"/>
      <c r="LZ277" s="739"/>
      <c r="MA277" s="739"/>
      <c r="MB277" s="739"/>
      <c r="MC277" s="739"/>
      <c r="MD277" s="739"/>
      <c r="ME277" s="739"/>
      <c r="MF277" s="739"/>
      <c r="MG277" s="739"/>
      <c r="MH277" s="739"/>
      <c r="MI277" s="739"/>
      <c r="MJ277" s="739"/>
      <c r="MK277" s="739"/>
      <c r="ML277" s="739"/>
      <c r="MM277" s="739"/>
      <c r="MN277" s="739"/>
      <c r="MO277" s="739"/>
      <c r="MP277" s="739"/>
      <c r="MQ277" s="739"/>
      <c r="MR277" s="739"/>
      <c r="MS277" s="739"/>
      <c r="MT277" s="739"/>
      <c r="MU277" s="739"/>
      <c r="MV277" s="739"/>
      <c r="MW277" s="739"/>
      <c r="MX277" s="739"/>
      <c r="MY277" s="739"/>
      <c r="MZ277" s="739"/>
      <c r="NA277" s="739"/>
      <c r="NB277" s="739"/>
      <c r="NC277" s="739"/>
      <c r="ND277" s="739"/>
      <c r="NE277" s="739"/>
      <c r="NF277" s="739"/>
      <c r="NG277" s="739"/>
      <c r="NH277" s="739"/>
      <c r="NI277" s="739"/>
      <c r="NJ277" s="739"/>
      <c r="NK277" s="739"/>
      <c r="NL277" s="739"/>
      <c r="NM277" s="739"/>
      <c r="NN277" s="739"/>
      <c r="NO277" s="739"/>
      <c r="NP277" s="739"/>
      <c r="NQ277" s="739"/>
      <c r="NR277" s="739"/>
      <c r="NS277" s="739"/>
      <c r="NT277" s="739"/>
      <c r="NU277" s="739"/>
      <c r="NV277" s="739"/>
      <c r="NW277" s="739"/>
      <c r="NX277" s="739"/>
      <c r="NY277" s="739"/>
      <c r="NZ277" s="739"/>
      <c r="OA277" s="739"/>
      <c r="OB277" s="739"/>
      <c r="OC277" s="739"/>
      <c r="OD277" s="739"/>
      <c r="OE277" s="739"/>
    </row>
    <row r="278" spans="1:395" s="740" customFormat="1" ht="30" customHeight="1" x14ac:dyDescent="0.25">
      <c r="A278" s="743">
        <v>1</v>
      </c>
      <c r="B278" s="800" t="s">
        <v>111</v>
      </c>
      <c r="C278" s="747">
        <f>'1 уровень'!C1681</f>
        <v>13</v>
      </c>
      <c r="D278" s="747">
        <v>4513.5999999999995</v>
      </c>
      <c r="E278" s="747">
        <f>'1 уровень'!D1681</f>
        <v>10</v>
      </c>
      <c r="F278" s="747">
        <f t="shared" si="66"/>
        <v>3385.1999999999994</v>
      </c>
      <c r="G278" s="747">
        <f>'1 уровень'!E1681</f>
        <v>9</v>
      </c>
      <c r="H278" s="748">
        <f t="shared" si="65"/>
        <v>90</v>
      </c>
      <c r="I278" s="747">
        <f>'[4]1 уровень'!G1665</f>
        <v>0</v>
      </c>
      <c r="J278" s="747"/>
      <c r="K278" s="748">
        <f t="shared" si="77"/>
        <v>0</v>
      </c>
      <c r="L278" s="739"/>
      <c r="M278" s="739"/>
      <c r="N278" s="739"/>
      <c r="O278" s="739"/>
      <c r="P278" s="739"/>
      <c r="Q278" s="739"/>
      <c r="R278" s="739"/>
      <c r="S278" s="739"/>
      <c r="T278" s="739"/>
      <c r="U278" s="739"/>
      <c r="V278" s="739"/>
      <c r="W278" s="739"/>
      <c r="X278" s="739"/>
      <c r="Y278" s="739"/>
      <c r="Z278" s="739"/>
      <c r="AA278" s="739"/>
      <c r="AB278" s="739"/>
      <c r="AC278" s="739"/>
      <c r="AD278" s="739"/>
      <c r="AE278" s="739"/>
      <c r="AF278" s="739"/>
      <c r="AG278" s="739"/>
      <c r="AH278" s="739"/>
      <c r="AI278" s="739"/>
      <c r="AJ278" s="739"/>
      <c r="AK278" s="739"/>
      <c r="AL278" s="739"/>
      <c r="AM278" s="739"/>
      <c r="AN278" s="739"/>
      <c r="AO278" s="739"/>
      <c r="AP278" s="739"/>
      <c r="AQ278" s="739"/>
      <c r="AR278" s="739"/>
      <c r="AS278" s="739"/>
      <c r="AT278" s="739"/>
      <c r="AU278" s="739"/>
      <c r="AV278" s="739"/>
      <c r="AW278" s="739"/>
      <c r="AX278" s="739"/>
      <c r="AY278" s="739"/>
      <c r="AZ278" s="739"/>
      <c r="BA278" s="739"/>
      <c r="BB278" s="739"/>
      <c r="BC278" s="739"/>
      <c r="BD278" s="739"/>
      <c r="BE278" s="739"/>
      <c r="BF278" s="739"/>
      <c r="BG278" s="739"/>
      <c r="BH278" s="739"/>
      <c r="BI278" s="739"/>
      <c r="BJ278" s="739"/>
      <c r="BK278" s="739"/>
      <c r="BL278" s="739"/>
      <c r="BM278" s="739"/>
      <c r="BN278" s="739"/>
      <c r="BO278" s="739"/>
      <c r="BP278" s="739"/>
      <c r="BQ278" s="739"/>
      <c r="BR278" s="739"/>
      <c r="BS278" s="739"/>
      <c r="BT278" s="739"/>
      <c r="BU278" s="739"/>
      <c r="BV278" s="739"/>
      <c r="BW278" s="739"/>
      <c r="BX278" s="739"/>
      <c r="BY278" s="739"/>
      <c r="BZ278" s="739"/>
      <c r="CA278" s="739"/>
      <c r="CB278" s="739"/>
      <c r="CC278" s="739"/>
      <c r="CD278" s="739"/>
      <c r="CE278" s="739"/>
      <c r="CF278" s="739"/>
      <c r="CG278" s="739"/>
      <c r="CH278" s="739"/>
      <c r="CI278" s="739"/>
      <c r="CJ278" s="739"/>
      <c r="CK278" s="739"/>
      <c r="CL278" s="739"/>
      <c r="CM278" s="739"/>
      <c r="CN278" s="739"/>
      <c r="CO278" s="739"/>
      <c r="CP278" s="739"/>
      <c r="CQ278" s="739"/>
      <c r="CR278" s="739"/>
      <c r="CS278" s="739"/>
      <c r="CT278" s="739"/>
      <c r="CU278" s="739"/>
      <c r="CV278" s="739"/>
      <c r="CW278" s="739"/>
      <c r="CX278" s="739"/>
      <c r="CY278" s="739"/>
      <c r="CZ278" s="739"/>
      <c r="DA278" s="739"/>
      <c r="DB278" s="739"/>
      <c r="DC278" s="739"/>
      <c r="DD278" s="739"/>
      <c r="DE278" s="739"/>
      <c r="DF278" s="739"/>
      <c r="DG278" s="739"/>
      <c r="DH278" s="739"/>
      <c r="DI278" s="739"/>
      <c r="DJ278" s="739"/>
      <c r="DK278" s="739"/>
      <c r="DL278" s="739"/>
      <c r="DM278" s="739"/>
      <c r="DN278" s="739"/>
      <c r="DO278" s="739"/>
      <c r="DP278" s="739"/>
      <c r="DQ278" s="739"/>
      <c r="DR278" s="739"/>
      <c r="DS278" s="739"/>
      <c r="DT278" s="739"/>
      <c r="DU278" s="739"/>
      <c r="DV278" s="739"/>
      <c r="DW278" s="739"/>
      <c r="DX278" s="739"/>
      <c r="DY278" s="739"/>
      <c r="DZ278" s="739"/>
      <c r="EA278" s="739"/>
      <c r="EB278" s="739"/>
      <c r="EC278" s="739"/>
      <c r="ED278" s="739"/>
      <c r="EE278" s="739"/>
      <c r="EF278" s="739"/>
      <c r="EG278" s="739"/>
      <c r="EH278" s="739"/>
      <c r="EI278" s="739"/>
      <c r="EJ278" s="739"/>
      <c r="EK278" s="739"/>
      <c r="EL278" s="739"/>
      <c r="EM278" s="739"/>
      <c r="EN278" s="739"/>
      <c r="EO278" s="739"/>
      <c r="EP278" s="739"/>
      <c r="EQ278" s="739"/>
      <c r="ER278" s="739"/>
      <c r="ES278" s="739"/>
      <c r="ET278" s="739"/>
      <c r="EU278" s="739"/>
      <c r="EV278" s="739"/>
      <c r="EW278" s="739"/>
      <c r="EX278" s="739"/>
      <c r="EY278" s="739"/>
      <c r="EZ278" s="739"/>
      <c r="FA278" s="739"/>
      <c r="FB278" s="739"/>
      <c r="FC278" s="739"/>
      <c r="FD278" s="739"/>
      <c r="FE278" s="739"/>
      <c r="FF278" s="739"/>
      <c r="FG278" s="739"/>
      <c r="FH278" s="739"/>
      <c r="FI278" s="739"/>
      <c r="FJ278" s="739"/>
      <c r="FK278" s="739"/>
      <c r="FL278" s="739"/>
      <c r="FM278" s="739"/>
      <c r="FN278" s="739"/>
      <c r="FO278" s="739"/>
      <c r="FP278" s="739"/>
      <c r="FQ278" s="739"/>
      <c r="FR278" s="739"/>
      <c r="FS278" s="739"/>
      <c r="FT278" s="739"/>
      <c r="FU278" s="739"/>
      <c r="FV278" s="739"/>
      <c r="FW278" s="739"/>
      <c r="FX278" s="739"/>
      <c r="FY278" s="739"/>
      <c r="FZ278" s="739"/>
      <c r="GA278" s="739"/>
      <c r="GB278" s="739"/>
      <c r="GC278" s="739"/>
      <c r="GD278" s="739"/>
      <c r="GE278" s="739"/>
      <c r="GF278" s="739"/>
      <c r="GG278" s="739"/>
      <c r="GH278" s="739"/>
      <c r="GI278" s="739"/>
      <c r="GJ278" s="739"/>
      <c r="GK278" s="739"/>
      <c r="GL278" s="739"/>
      <c r="GM278" s="739"/>
      <c r="GN278" s="739"/>
      <c r="GO278" s="739"/>
      <c r="GP278" s="739"/>
      <c r="GQ278" s="739"/>
      <c r="GR278" s="739"/>
      <c r="GS278" s="739"/>
      <c r="GT278" s="739"/>
      <c r="GU278" s="739"/>
      <c r="GV278" s="739"/>
      <c r="GW278" s="739"/>
      <c r="GX278" s="739"/>
      <c r="GY278" s="739"/>
      <c r="GZ278" s="739"/>
      <c r="HA278" s="739"/>
      <c r="HB278" s="739"/>
      <c r="HC278" s="739"/>
      <c r="HD278" s="739"/>
      <c r="HE278" s="739"/>
      <c r="HF278" s="739"/>
      <c r="HG278" s="739"/>
      <c r="HH278" s="739"/>
      <c r="HI278" s="739"/>
      <c r="HJ278" s="739"/>
      <c r="HK278" s="739"/>
      <c r="HL278" s="739"/>
      <c r="HM278" s="739"/>
      <c r="HN278" s="739"/>
      <c r="HO278" s="739"/>
      <c r="HP278" s="739"/>
      <c r="HQ278" s="739"/>
      <c r="HR278" s="739"/>
      <c r="HS278" s="739"/>
      <c r="HT278" s="739"/>
      <c r="HU278" s="739"/>
      <c r="HV278" s="739"/>
      <c r="HW278" s="739"/>
      <c r="HX278" s="739"/>
      <c r="HY278" s="739"/>
      <c r="HZ278" s="739"/>
      <c r="IA278" s="739"/>
      <c r="IB278" s="739"/>
      <c r="IC278" s="739"/>
      <c r="ID278" s="739"/>
      <c r="IE278" s="739"/>
      <c r="IF278" s="739"/>
      <c r="IG278" s="739"/>
      <c r="IH278" s="739"/>
      <c r="II278" s="739"/>
      <c r="IJ278" s="739"/>
      <c r="IK278" s="739"/>
      <c r="IL278" s="739"/>
      <c r="IM278" s="739"/>
      <c r="IN278" s="739"/>
      <c r="IO278" s="739"/>
      <c r="IP278" s="739"/>
      <c r="IQ278" s="739"/>
      <c r="IR278" s="739"/>
      <c r="IS278" s="739"/>
      <c r="IT278" s="739"/>
      <c r="IU278" s="739"/>
      <c r="IV278" s="739"/>
      <c r="IW278" s="739"/>
      <c r="IX278" s="739"/>
      <c r="IY278" s="739"/>
      <c r="IZ278" s="739"/>
      <c r="JA278" s="739"/>
      <c r="JB278" s="739"/>
      <c r="JC278" s="739"/>
      <c r="JD278" s="739"/>
      <c r="JE278" s="739"/>
      <c r="JF278" s="739"/>
      <c r="JG278" s="739"/>
      <c r="JH278" s="739"/>
      <c r="JI278" s="739"/>
      <c r="JJ278" s="739"/>
      <c r="JK278" s="739"/>
      <c r="JL278" s="739"/>
      <c r="JM278" s="739"/>
      <c r="JN278" s="739"/>
      <c r="JO278" s="739"/>
      <c r="JP278" s="739"/>
      <c r="JQ278" s="739"/>
      <c r="JR278" s="739"/>
      <c r="JS278" s="739"/>
      <c r="JT278" s="739"/>
      <c r="JU278" s="739"/>
      <c r="JV278" s="739"/>
      <c r="JW278" s="739"/>
      <c r="JX278" s="739"/>
      <c r="JY278" s="739"/>
      <c r="JZ278" s="739"/>
      <c r="KA278" s="739"/>
      <c r="KB278" s="739"/>
      <c r="KC278" s="739"/>
      <c r="KD278" s="739"/>
      <c r="KE278" s="739"/>
      <c r="KF278" s="739"/>
      <c r="KG278" s="739"/>
      <c r="KH278" s="739"/>
      <c r="KI278" s="739"/>
      <c r="KJ278" s="739"/>
      <c r="KK278" s="739"/>
      <c r="KL278" s="739"/>
      <c r="KM278" s="739"/>
      <c r="KN278" s="739"/>
      <c r="KO278" s="739"/>
      <c r="KP278" s="739"/>
      <c r="KQ278" s="739"/>
      <c r="KR278" s="739"/>
      <c r="KS278" s="739"/>
      <c r="KT278" s="739"/>
      <c r="KU278" s="739"/>
      <c r="KV278" s="739"/>
      <c r="KW278" s="739"/>
      <c r="KX278" s="739"/>
      <c r="KY278" s="739"/>
      <c r="KZ278" s="739"/>
      <c r="LA278" s="739"/>
      <c r="LB278" s="739"/>
      <c r="LC278" s="739"/>
      <c r="LD278" s="739"/>
      <c r="LE278" s="739"/>
      <c r="LF278" s="739"/>
      <c r="LG278" s="739"/>
      <c r="LH278" s="739"/>
      <c r="LI278" s="739"/>
      <c r="LJ278" s="739"/>
      <c r="LK278" s="739"/>
      <c r="LL278" s="739"/>
      <c r="LM278" s="739"/>
      <c r="LN278" s="739"/>
      <c r="LO278" s="739"/>
      <c r="LP278" s="739"/>
      <c r="LQ278" s="739"/>
      <c r="LR278" s="739"/>
      <c r="LS278" s="739"/>
      <c r="LT278" s="739"/>
      <c r="LU278" s="739"/>
      <c r="LV278" s="739"/>
      <c r="LW278" s="739"/>
      <c r="LX278" s="739"/>
      <c r="LY278" s="739"/>
      <c r="LZ278" s="739"/>
      <c r="MA278" s="739"/>
      <c r="MB278" s="739"/>
      <c r="MC278" s="739"/>
      <c r="MD278" s="739"/>
      <c r="ME278" s="739"/>
      <c r="MF278" s="739"/>
      <c r="MG278" s="739"/>
      <c r="MH278" s="739"/>
      <c r="MI278" s="739"/>
      <c r="MJ278" s="739"/>
      <c r="MK278" s="739"/>
      <c r="ML278" s="739"/>
      <c r="MM278" s="739"/>
      <c r="MN278" s="739"/>
      <c r="MO278" s="739"/>
      <c r="MP278" s="739"/>
      <c r="MQ278" s="739"/>
      <c r="MR278" s="739"/>
      <c r="MS278" s="739"/>
      <c r="MT278" s="739"/>
      <c r="MU278" s="739"/>
      <c r="MV278" s="739"/>
      <c r="MW278" s="739"/>
      <c r="MX278" s="739"/>
      <c r="MY278" s="739"/>
      <c r="MZ278" s="739"/>
      <c r="NA278" s="739"/>
      <c r="NB278" s="739"/>
      <c r="NC278" s="739"/>
      <c r="ND278" s="739"/>
      <c r="NE278" s="739"/>
      <c r="NF278" s="739"/>
      <c r="NG278" s="739"/>
      <c r="NH278" s="739"/>
      <c r="NI278" s="739"/>
      <c r="NJ278" s="739"/>
      <c r="NK278" s="739"/>
      <c r="NL278" s="739"/>
      <c r="NM278" s="739"/>
      <c r="NN278" s="739"/>
      <c r="NO278" s="739"/>
      <c r="NP278" s="739"/>
      <c r="NQ278" s="739"/>
      <c r="NR278" s="739"/>
      <c r="NS278" s="739"/>
      <c r="NT278" s="739"/>
      <c r="NU278" s="739"/>
      <c r="NV278" s="739"/>
      <c r="NW278" s="739"/>
      <c r="NX278" s="739"/>
      <c r="NY278" s="739"/>
      <c r="NZ278" s="739"/>
      <c r="OA278" s="739"/>
      <c r="OB278" s="739"/>
      <c r="OC278" s="739"/>
      <c r="OD278" s="739"/>
      <c r="OE278" s="739"/>
    </row>
    <row r="279" spans="1:395" s="740" customFormat="1" ht="30" customHeight="1" x14ac:dyDescent="0.25">
      <c r="A279" s="743">
        <v>1</v>
      </c>
      <c r="B279" s="800" t="s">
        <v>377</v>
      </c>
      <c r="C279" s="747">
        <f>'1 уровень'!C1682</f>
        <v>40</v>
      </c>
      <c r="D279" s="747">
        <v>10758.800000000001</v>
      </c>
      <c r="E279" s="747">
        <f>'1 уровень'!D1682</f>
        <v>30</v>
      </c>
      <c r="F279" s="747">
        <f t="shared" si="66"/>
        <v>8069.1</v>
      </c>
      <c r="G279" s="747">
        <f>'1 уровень'!E1682</f>
        <v>21</v>
      </c>
      <c r="H279" s="748">
        <f t="shared" si="65"/>
        <v>70</v>
      </c>
      <c r="I279" s="747">
        <f>'[4]1 уровень'!G1666</f>
        <v>0</v>
      </c>
      <c r="J279" s="747"/>
      <c r="K279" s="748">
        <f t="shared" si="77"/>
        <v>0</v>
      </c>
      <c r="L279" s="739"/>
      <c r="M279" s="739"/>
      <c r="N279" s="739"/>
      <c r="O279" s="739"/>
      <c r="P279" s="739"/>
      <c r="Q279" s="739"/>
      <c r="R279" s="739"/>
      <c r="S279" s="739"/>
      <c r="T279" s="739"/>
      <c r="U279" s="739"/>
      <c r="V279" s="739"/>
      <c r="W279" s="739"/>
      <c r="X279" s="739"/>
      <c r="Y279" s="739"/>
      <c r="Z279" s="739"/>
      <c r="AA279" s="739"/>
      <c r="AB279" s="739"/>
      <c r="AC279" s="739"/>
      <c r="AD279" s="739"/>
      <c r="AE279" s="739"/>
      <c r="AF279" s="739"/>
      <c r="AG279" s="739"/>
      <c r="AH279" s="739"/>
      <c r="AI279" s="739"/>
      <c r="AJ279" s="739"/>
      <c r="AK279" s="739"/>
      <c r="AL279" s="739"/>
      <c r="AM279" s="739"/>
      <c r="AN279" s="739"/>
      <c r="AO279" s="739"/>
      <c r="AP279" s="739"/>
      <c r="AQ279" s="739"/>
      <c r="AR279" s="739"/>
      <c r="AS279" s="739"/>
      <c r="AT279" s="739"/>
      <c r="AU279" s="739"/>
      <c r="AV279" s="739"/>
      <c r="AW279" s="739"/>
      <c r="AX279" s="739"/>
      <c r="AY279" s="739"/>
      <c r="AZ279" s="739"/>
      <c r="BA279" s="739"/>
      <c r="BB279" s="739"/>
      <c r="BC279" s="739"/>
      <c r="BD279" s="739"/>
      <c r="BE279" s="739"/>
      <c r="BF279" s="739"/>
      <c r="BG279" s="739"/>
      <c r="BH279" s="739"/>
      <c r="BI279" s="739"/>
      <c r="BJ279" s="739"/>
      <c r="BK279" s="739"/>
      <c r="BL279" s="739"/>
      <c r="BM279" s="739"/>
      <c r="BN279" s="739"/>
      <c r="BO279" s="739"/>
      <c r="BP279" s="739"/>
      <c r="BQ279" s="739"/>
      <c r="BR279" s="739"/>
      <c r="BS279" s="739"/>
      <c r="BT279" s="739"/>
      <c r="BU279" s="739"/>
      <c r="BV279" s="739"/>
      <c r="BW279" s="739"/>
      <c r="BX279" s="739"/>
      <c r="BY279" s="739"/>
      <c r="BZ279" s="739"/>
      <c r="CA279" s="739"/>
      <c r="CB279" s="739"/>
      <c r="CC279" s="739"/>
      <c r="CD279" s="739"/>
      <c r="CE279" s="739"/>
      <c r="CF279" s="739"/>
      <c r="CG279" s="739"/>
      <c r="CH279" s="739"/>
      <c r="CI279" s="739"/>
      <c r="CJ279" s="739"/>
      <c r="CK279" s="739"/>
      <c r="CL279" s="739"/>
      <c r="CM279" s="739"/>
      <c r="CN279" s="739"/>
      <c r="CO279" s="739"/>
      <c r="CP279" s="739"/>
      <c r="CQ279" s="739"/>
      <c r="CR279" s="739"/>
      <c r="CS279" s="739"/>
      <c r="CT279" s="739"/>
      <c r="CU279" s="739"/>
      <c r="CV279" s="739"/>
      <c r="CW279" s="739"/>
      <c r="CX279" s="739"/>
      <c r="CY279" s="739"/>
      <c r="CZ279" s="739"/>
      <c r="DA279" s="739"/>
      <c r="DB279" s="739"/>
      <c r="DC279" s="739"/>
      <c r="DD279" s="739"/>
      <c r="DE279" s="739"/>
      <c r="DF279" s="739"/>
      <c r="DG279" s="739"/>
      <c r="DH279" s="739"/>
      <c r="DI279" s="739"/>
      <c r="DJ279" s="739"/>
      <c r="DK279" s="739"/>
      <c r="DL279" s="739"/>
      <c r="DM279" s="739"/>
      <c r="DN279" s="739"/>
      <c r="DO279" s="739"/>
      <c r="DP279" s="739"/>
      <c r="DQ279" s="739"/>
      <c r="DR279" s="739"/>
      <c r="DS279" s="739"/>
      <c r="DT279" s="739"/>
      <c r="DU279" s="739"/>
      <c r="DV279" s="739"/>
      <c r="DW279" s="739"/>
      <c r="DX279" s="739"/>
      <c r="DY279" s="739"/>
      <c r="DZ279" s="739"/>
      <c r="EA279" s="739"/>
      <c r="EB279" s="739"/>
      <c r="EC279" s="739"/>
      <c r="ED279" s="739"/>
      <c r="EE279" s="739"/>
      <c r="EF279" s="739"/>
      <c r="EG279" s="739"/>
      <c r="EH279" s="739"/>
      <c r="EI279" s="739"/>
      <c r="EJ279" s="739"/>
      <c r="EK279" s="739"/>
      <c r="EL279" s="739"/>
      <c r="EM279" s="739"/>
      <c r="EN279" s="739"/>
      <c r="EO279" s="739"/>
      <c r="EP279" s="739"/>
      <c r="EQ279" s="739"/>
      <c r="ER279" s="739"/>
      <c r="ES279" s="739"/>
      <c r="ET279" s="739"/>
      <c r="EU279" s="739"/>
      <c r="EV279" s="739"/>
      <c r="EW279" s="739"/>
      <c r="EX279" s="739"/>
      <c r="EY279" s="739"/>
      <c r="EZ279" s="739"/>
      <c r="FA279" s="739"/>
      <c r="FB279" s="739"/>
      <c r="FC279" s="739"/>
      <c r="FD279" s="739"/>
      <c r="FE279" s="739"/>
      <c r="FF279" s="739"/>
      <c r="FG279" s="739"/>
      <c r="FH279" s="739"/>
      <c r="FI279" s="739"/>
      <c r="FJ279" s="739"/>
      <c r="FK279" s="739"/>
      <c r="FL279" s="739"/>
      <c r="FM279" s="739"/>
      <c r="FN279" s="739"/>
      <c r="FO279" s="739"/>
      <c r="FP279" s="739"/>
      <c r="FQ279" s="739"/>
      <c r="FR279" s="739"/>
      <c r="FS279" s="739"/>
      <c r="FT279" s="739"/>
      <c r="FU279" s="739"/>
      <c r="FV279" s="739"/>
      <c r="FW279" s="739"/>
      <c r="FX279" s="739"/>
      <c r="FY279" s="739"/>
      <c r="FZ279" s="739"/>
      <c r="GA279" s="739"/>
      <c r="GB279" s="739"/>
      <c r="GC279" s="739"/>
      <c r="GD279" s="739"/>
      <c r="GE279" s="739"/>
      <c r="GF279" s="739"/>
      <c r="GG279" s="739"/>
      <c r="GH279" s="739"/>
      <c r="GI279" s="739"/>
      <c r="GJ279" s="739"/>
      <c r="GK279" s="739"/>
      <c r="GL279" s="739"/>
      <c r="GM279" s="739"/>
      <c r="GN279" s="739"/>
      <c r="GO279" s="739"/>
      <c r="GP279" s="739"/>
      <c r="GQ279" s="739"/>
      <c r="GR279" s="739"/>
      <c r="GS279" s="739"/>
      <c r="GT279" s="739"/>
      <c r="GU279" s="739"/>
      <c r="GV279" s="739"/>
      <c r="GW279" s="739"/>
      <c r="GX279" s="739"/>
      <c r="GY279" s="739"/>
      <c r="GZ279" s="739"/>
      <c r="HA279" s="739"/>
      <c r="HB279" s="739"/>
      <c r="HC279" s="739"/>
      <c r="HD279" s="739"/>
      <c r="HE279" s="739"/>
      <c r="HF279" s="739"/>
      <c r="HG279" s="739"/>
      <c r="HH279" s="739"/>
      <c r="HI279" s="739"/>
      <c r="HJ279" s="739"/>
      <c r="HK279" s="739"/>
      <c r="HL279" s="739"/>
      <c r="HM279" s="739"/>
      <c r="HN279" s="739"/>
      <c r="HO279" s="739"/>
      <c r="HP279" s="739"/>
      <c r="HQ279" s="739"/>
      <c r="HR279" s="739"/>
      <c r="HS279" s="739"/>
      <c r="HT279" s="739"/>
      <c r="HU279" s="739"/>
      <c r="HV279" s="739"/>
      <c r="HW279" s="739"/>
      <c r="HX279" s="739"/>
      <c r="HY279" s="739"/>
      <c r="HZ279" s="739"/>
      <c r="IA279" s="739"/>
      <c r="IB279" s="739"/>
      <c r="IC279" s="739"/>
      <c r="ID279" s="739"/>
      <c r="IE279" s="739"/>
      <c r="IF279" s="739"/>
      <c r="IG279" s="739"/>
      <c r="IH279" s="739"/>
      <c r="II279" s="739"/>
      <c r="IJ279" s="739"/>
      <c r="IK279" s="739"/>
      <c r="IL279" s="739"/>
      <c r="IM279" s="739"/>
      <c r="IN279" s="739"/>
      <c r="IO279" s="739"/>
      <c r="IP279" s="739"/>
      <c r="IQ279" s="739"/>
      <c r="IR279" s="739"/>
      <c r="IS279" s="739"/>
      <c r="IT279" s="739"/>
      <c r="IU279" s="739"/>
      <c r="IV279" s="739"/>
      <c r="IW279" s="739"/>
      <c r="IX279" s="739"/>
      <c r="IY279" s="739"/>
      <c r="IZ279" s="739"/>
      <c r="JA279" s="739"/>
      <c r="JB279" s="739"/>
      <c r="JC279" s="739"/>
      <c r="JD279" s="739"/>
      <c r="JE279" s="739"/>
      <c r="JF279" s="739"/>
      <c r="JG279" s="739"/>
      <c r="JH279" s="739"/>
      <c r="JI279" s="739"/>
      <c r="JJ279" s="739"/>
      <c r="JK279" s="739"/>
      <c r="JL279" s="739"/>
      <c r="JM279" s="739"/>
      <c r="JN279" s="739"/>
      <c r="JO279" s="739"/>
      <c r="JP279" s="739"/>
      <c r="JQ279" s="739"/>
      <c r="JR279" s="739"/>
      <c r="JS279" s="739"/>
      <c r="JT279" s="739"/>
      <c r="JU279" s="739"/>
      <c r="JV279" s="739"/>
      <c r="JW279" s="739"/>
      <c r="JX279" s="739"/>
      <c r="JY279" s="739"/>
      <c r="JZ279" s="739"/>
      <c r="KA279" s="739"/>
      <c r="KB279" s="739"/>
      <c r="KC279" s="739"/>
      <c r="KD279" s="739"/>
      <c r="KE279" s="739"/>
      <c r="KF279" s="739"/>
      <c r="KG279" s="739"/>
      <c r="KH279" s="739"/>
      <c r="KI279" s="739"/>
      <c r="KJ279" s="739"/>
      <c r="KK279" s="739"/>
      <c r="KL279" s="739"/>
      <c r="KM279" s="739"/>
      <c r="KN279" s="739"/>
      <c r="KO279" s="739"/>
      <c r="KP279" s="739"/>
      <c r="KQ279" s="739"/>
      <c r="KR279" s="739"/>
      <c r="KS279" s="739"/>
      <c r="KT279" s="739"/>
      <c r="KU279" s="739"/>
      <c r="KV279" s="739"/>
      <c r="KW279" s="739"/>
      <c r="KX279" s="739"/>
      <c r="KY279" s="739"/>
      <c r="KZ279" s="739"/>
      <c r="LA279" s="739"/>
      <c r="LB279" s="739"/>
      <c r="LC279" s="739"/>
      <c r="LD279" s="739"/>
      <c r="LE279" s="739"/>
      <c r="LF279" s="739"/>
      <c r="LG279" s="739"/>
      <c r="LH279" s="739"/>
      <c r="LI279" s="739"/>
      <c r="LJ279" s="739"/>
      <c r="LK279" s="739"/>
      <c r="LL279" s="739"/>
      <c r="LM279" s="739"/>
      <c r="LN279" s="739"/>
      <c r="LO279" s="739"/>
      <c r="LP279" s="739"/>
      <c r="LQ279" s="739"/>
      <c r="LR279" s="739"/>
      <c r="LS279" s="739"/>
      <c r="LT279" s="739"/>
      <c r="LU279" s="739"/>
      <c r="LV279" s="739"/>
      <c r="LW279" s="739"/>
      <c r="LX279" s="739"/>
      <c r="LY279" s="739"/>
      <c r="LZ279" s="739"/>
      <c r="MA279" s="739"/>
      <c r="MB279" s="739"/>
      <c r="MC279" s="739"/>
      <c r="MD279" s="739"/>
      <c r="ME279" s="739"/>
      <c r="MF279" s="739"/>
      <c r="MG279" s="739"/>
      <c r="MH279" s="739"/>
      <c r="MI279" s="739"/>
      <c r="MJ279" s="739"/>
      <c r="MK279" s="739"/>
      <c r="ML279" s="739"/>
      <c r="MM279" s="739"/>
      <c r="MN279" s="739"/>
      <c r="MO279" s="739"/>
      <c r="MP279" s="739"/>
      <c r="MQ279" s="739"/>
      <c r="MR279" s="739"/>
      <c r="MS279" s="739"/>
      <c r="MT279" s="739"/>
      <c r="MU279" s="739"/>
      <c r="MV279" s="739"/>
      <c r="MW279" s="739"/>
      <c r="MX279" s="739"/>
      <c r="MY279" s="739"/>
      <c r="MZ279" s="739"/>
      <c r="NA279" s="739"/>
      <c r="NB279" s="739"/>
      <c r="NC279" s="739"/>
      <c r="ND279" s="739"/>
      <c r="NE279" s="739"/>
      <c r="NF279" s="739"/>
      <c r="NG279" s="739"/>
      <c r="NH279" s="739"/>
      <c r="NI279" s="739"/>
      <c r="NJ279" s="739"/>
      <c r="NK279" s="739"/>
      <c r="NL279" s="739"/>
      <c r="NM279" s="739"/>
      <c r="NN279" s="739"/>
      <c r="NO279" s="739"/>
      <c r="NP279" s="739"/>
      <c r="NQ279" s="739"/>
      <c r="NR279" s="739"/>
      <c r="NS279" s="739"/>
      <c r="NT279" s="739"/>
      <c r="NU279" s="739"/>
      <c r="NV279" s="739"/>
      <c r="NW279" s="739"/>
      <c r="NX279" s="739"/>
      <c r="NY279" s="739"/>
      <c r="NZ279" s="739"/>
      <c r="OA279" s="739"/>
      <c r="OB279" s="739"/>
      <c r="OC279" s="739"/>
      <c r="OD279" s="739"/>
      <c r="OE279" s="739"/>
    </row>
    <row r="280" spans="1:395" s="740" customFormat="1" ht="30" customHeight="1" x14ac:dyDescent="0.25">
      <c r="A280" s="743">
        <v>1</v>
      </c>
      <c r="B280" s="800" t="s">
        <v>529</v>
      </c>
      <c r="C280" s="747">
        <f>'1 уровень'!C1683</f>
        <v>40</v>
      </c>
      <c r="D280" s="747">
        <v>37079.199999999997</v>
      </c>
      <c r="E280" s="747">
        <f>'1 уровень'!D1683</f>
        <v>30</v>
      </c>
      <c r="F280" s="747">
        <f t="shared" si="66"/>
        <v>27809.399999999998</v>
      </c>
      <c r="G280" s="747">
        <f>'1 уровень'!E1683</f>
        <v>58</v>
      </c>
      <c r="H280" s="748">
        <f t="shared" si="65"/>
        <v>193.33333333333334</v>
      </c>
      <c r="I280" s="747">
        <f>'[4]1 уровень'!G1667</f>
        <v>0</v>
      </c>
      <c r="J280" s="747"/>
      <c r="K280" s="748">
        <f t="shared" si="77"/>
        <v>0</v>
      </c>
      <c r="L280" s="739"/>
      <c r="M280" s="739"/>
      <c r="N280" s="739"/>
      <c r="O280" s="739"/>
      <c r="P280" s="739"/>
      <c r="Q280" s="739"/>
      <c r="R280" s="739"/>
      <c r="S280" s="739"/>
      <c r="T280" s="739"/>
      <c r="U280" s="739"/>
      <c r="V280" s="739"/>
      <c r="W280" s="739"/>
      <c r="X280" s="739"/>
      <c r="Y280" s="739"/>
      <c r="Z280" s="739"/>
      <c r="AA280" s="739"/>
      <c r="AB280" s="739"/>
      <c r="AC280" s="739"/>
      <c r="AD280" s="739"/>
      <c r="AE280" s="739"/>
      <c r="AF280" s="739"/>
      <c r="AG280" s="739"/>
      <c r="AH280" s="739"/>
      <c r="AI280" s="739"/>
      <c r="AJ280" s="739"/>
      <c r="AK280" s="739"/>
      <c r="AL280" s="739"/>
      <c r="AM280" s="739"/>
      <c r="AN280" s="739"/>
      <c r="AO280" s="739"/>
      <c r="AP280" s="739"/>
      <c r="AQ280" s="739"/>
      <c r="AR280" s="739"/>
      <c r="AS280" s="739"/>
      <c r="AT280" s="739"/>
      <c r="AU280" s="739"/>
      <c r="AV280" s="739"/>
      <c r="AW280" s="739"/>
      <c r="AX280" s="739"/>
      <c r="AY280" s="739"/>
      <c r="AZ280" s="739"/>
      <c r="BA280" s="739"/>
      <c r="BB280" s="739"/>
      <c r="BC280" s="739"/>
      <c r="BD280" s="739"/>
      <c r="BE280" s="739"/>
      <c r="BF280" s="739"/>
      <c r="BG280" s="739"/>
      <c r="BH280" s="739"/>
      <c r="BI280" s="739"/>
      <c r="BJ280" s="739"/>
      <c r="BK280" s="739"/>
      <c r="BL280" s="739"/>
      <c r="BM280" s="739"/>
      <c r="BN280" s="739"/>
      <c r="BO280" s="739"/>
      <c r="BP280" s="739"/>
      <c r="BQ280" s="739"/>
      <c r="BR280" s="739"/>
      <c r="BS280" s="739"/>
      <c r="BT280" s="739"/>
      <c r="BU280" s="739"/>
      <c r="BV280" s="739"/>
      <c r="BW280" s="739"/>
      <c r="BX280" s="739"/>
      <c r="BY280" s="739"/>
      <c r="BZ280" s="739"/>
      <c r="CA280" s="739"/>
      <c r="CB280" s="739"/>
      <c r="CC280" s="739"/>
      <c r="CD280" s="739"/>
      <c r="CE280" s="739"/>
      <c r="CF280" s="739"/>
      <c r="CG280" s="739"/>
      <c r="CH280" s="739"/>
      <c r="CI280" s="739"/>
      <c r="CJ280" s="739"/>
      <c r="CK280" s="739"/>
      <c r="CL280" s="739"/>
      <c r="CM280" s="739"/>
      <c r="CN280" s="739"/>
      <c r="CO280" s="739"/>
      <c r="CP280" s="739"/>
      <c r="CQ280" s="739"/>
      <c r="CR280" s="739"/>
      <c r="CS280" s="739"/>
      <c r="CT280" s="739"/>
      <c r="CU280" s="739"/>
      <c r="CV280" s="739"/>
      <c r="CW280" s="739"/>
      <c r="CX280" s="739"/>
      <c r="CY280" s="739"/>
      <c r="CZ280" s="739"/>
      <c r="DA280" s="739"/>
      <c r="DB280" s="739"/>
      <c r="DC280" s="739"/>
      <c r="DD280" s="739"/>
      <c r="DE280" s="739"/>
      <c r="DF280" s="739"/>
      <c r="DG280" s="739"/>
      <c r="DH280" s="739"/>
      <c r="DI280" s="739"/>
      <c r="DJ280" s="739"/>
      <c r="DK280" s="739"/>
      <c r="DL280" s="739"/>
      <c r="DM280" s="739"/>
      <c r="DN280" s="739"/>
      <c r="DO280" s="739"/>
      <c r="DP280" s="739"/>
      <c r="DQ280" s="739"/>
      <c r="DR280" s="739"/>
      <c r="DS280" s="739"/>
      <c r="DT280" s="739"/>
      <c r="DU280" s="739"/>
      <c r="DV280" s="739"/>
      <c r="DW280" s="739"/>
      <c r="DX280" s="739"/>
      <c r="DY280" s="739"/>
      <c r="DZ280" s="739"/>
      <c r="EA280" s="739"/>
      <c r="EB280" s="739"/>
      <c r="EC280" s="739"/>
      <c r="ED280" s="739"/>
      <c r="EE280" s="739"/>
      <c r="EF280" s="739"/>
      <c r="EG280" s="739"/>
      <c r="EH280" s="739"/>
      <c r="EI280" s="739"/>
      <c r="EJ280" s="739"/>
      <c r="EK280" s="739"/>
      <c r="EL280" s="739"/>
      <c r="EM280" s="739"/>
      <c r="EN280" s="739"/>
      <c r="EO280" s="739"/>
      <c r="EP280" s="739"/>
      <c r="EQ280" s="739"/>
      <c r="ER280" s="739"/>
      <c r="ES280" s="739"/>
      <c r="ET280" s="739"/>
      <c r="EU280" s="739"/>
      <c r="EV280" s="739"/>
      <c r="EW280" s="739"/>
      <c r="EX280" s="739"/>
      <c r="EY280" s="739"/>
      <c r="EZ280" s="739"/>
      <c r="FA280" s="739"/>
      <c r="FB280" s="739"/>
      <c r="FC280" s="739"/>
      <c r="FD280" s="739"/>
      <c r="FE280" s="739"/>
      <c r="FF280" s="739"/>
      <c r="FG280" s="739"/>
      <c r="FH280" s="739"/>
      <c r="FI280" s="739"/>
      <c r="FJ280" s="739"/>
      <c r="FK280" s="739"/>
      <c r="FL280" s="739"/>
      <c r="FM280" s="739"/>
      <c r="FN280" s="739"/>
      <c r="FO280" s="739"/>
      <c r="FP280" s="739"/>
      <c r="FQ280" s="739"/>
      <c r="FR280" s="739"/>
      <c r="FS280" s="739"/>
      <c r="FT280" s="739"/>
      <c r="FU280" s="739"/>
      <c r="FV280" s="739"/>
      <c r="FW280" s="739"/>
      <c r="FX280" s="739"/>
      <c r="FY280" s="739"/>
      <c r="FZ280" s="739"/>
      <c r="GA280" s="739"/>
      <c r="GB280" s="739"/>
      <c r="GC280" s="739"/>
      <c r="GD280" s="739"/>
      <c r="GE280" s="739"/>
      <c r="GF280" s="739"/>
      <c r="GG280" s="739"/>
      <c r="GH280" s="739"/>
      <c r="GI280" s="739"/>
      <c r="GJ280" s="739"/>
      <c r="GK280" s="739"/>
      <c r="GL280" s="739"/>
      <c r="GM280" s="739"/>
      <c r="GN280" s="739"/>
      <c r="GO280" s="739"/>
      <c r="GP280" s="739"/>
      <c r="GQ280" s="739"/>
      <c r="GR280" s="739"/>
      <c r="GS280" s="739"/>
      <c r="GT280" s="739"/>
      <c r="GU280" s="739"/>
      <c r="GV280" s="739"/>
      <c r="GW280" s="739"/>
      <c r="GX280" s="739"/>
      <c r="GY280" s="739"/>
      <c r="GZ280" s="739"/>
      <c r="HA280" s="739"/>
      <c r="HB280" s="739"/>
      <c r="HC280" s="739"/>
      <c r="HD280" s="739"/>
      <c r="HE280" s="739"/>
      <c r="HF280" s="739"/>
      <c r="HG280" s="739"/>
      <c r="HH280" s="739"/>
      <c r="HI280" s="739"/>
      <c r="HJ280" s="739"/>
      <c r="HK280" s="739"/>
      <c r="HL280" s="739"/>
      <c r="HM280" s="739"/>
      <c r="HN280" s="739"/>
      <c r="HO280" s="739"/>
      <c r="HP280" s="739"/>
      <c r="HQ280" s="739"/>
      <c r="HR280" s="739"/>
      <c r="HS280" s="739"/>
      <c r="HT280" s="739"/>
      <c r="HU280" s="739"/>
      <c r="HV280" s="739"/>
      <c r="HW280" s="739"/>
      <c r="HX280" s="739"/>
      <c r="HY280" s="739"/>
      <c r="HZ280" s="739"/>
      <c r="IA280" s="739"/>
      <c r="IB280" s="739"/>
      <c r="IC280" s="739"/>
      <c r="ID280" s="739"/>
      <c r="IE280" s="739"/>
      <c r="IF280" s="739"/>
      <c r="IG280" s="739"/>
      <c r="IH280" s="739"/>
      <c r="II280" s="739"/>
      <c r="IJ280" s="739"/>
      <c r="IK280" s="739"/>
      <c r="IL280" s="739"/>
      <c r="IM280" s="739"/>
      <c r="IN280" s="739"/>
      <c r="IO280" s="739"/>
      <c r="IP280" s="739"/>
      <c r="IQ280" s="739"/>
      <c r="IR280" s="739"/>
      <c r="IS280" s="739"/>
      <c r="IT280" s="739"/>
      <c r="IU280" s="739"/>
      <c r="IV280" s="739"/>
      <c r="IW280" s="739"/>
      <c r="IX280" s="739"/>
      <c r="IY280" s="739"/>
      <c r="IZ280" s="739"/>
      <c r="JA280" s="739"/>
      <c r="JB280" s="739"/>
      <c r="JC280" s="739"/>
      <c r="JD280" s="739"/>
      <c r="JE280" s="739"/>
      <c r="JF280" s="739"/>
      <c r="JG280" s="739"/>
      <c r="JH280" s="739"/>
      <c r="JI280" s="739"/>
      <c r="JJ280" s="739"/>
      <c r="JK280" s="739"/>
      <c r="JL280" s="739"/>
      <c r="JM280" s="739"/>
      <c r="JN280" s="739"/>
      <c r="JO280" s="739"/>
      <c r="JP280" s="739"/>
      <c r="JQ280" s="739"/>
      <c r="JR280" s="739"/>
      <c r="JS280" s="739"/>
      <c r="JT280" s="739"/>
      <c r="JU280" s="739"/>
      <c r="JV280" s="739"/>
      <c r="JW280" s="739"/>
      <c r="JX280" s="739"/>
      <c r="JY280" s="739"/>
      <c r="JZ280" s="739"/>
      <c r="KA280" s="739"/>
      <c r="KB280" s="739"/>
      <c r="KC280" s="739"/>
      <c r="KD280" s="739"/>
      <c r="KE280" s="739"/>
      <c r="KF280" s="739"/>
      <c r="KG280" s="739"/>
      <c r="KH280" s="739"/>
      <c r="KI280" s="739"/>
      <c r="KJ280" s="739"/>
      <c r="KK280" s="739"/>
      <c r="KL280" s="739"/>
      <c r="KM280" s="739"/>
      <c r="KN280" s="739"/>
      <c r="KO280" s="739"/>
      <c r="KP280" s="739"/>
      <c r="KQ280" s="739"/>
      <c r="KR280" s="739"/>
      <c r="KS280" s="739"/>
      <c r="KT280" s="739"/>
      <c r="KU280" s="739"/>
      <c r="KV280" s="739"/>
      <c r="KW280" s="739"/>
      <c r="KX280" s="739"/>
      <c r="KY280" s="739"/>
      <c r="KZ280" s="739"/>
      <c r="LA280" s="739"/>
      <c r="LB280" s="739"/>
      <c r="LC280" s="739"/>
      <c r="LD280" s="739"/>
      <c r="LE280" s="739"/>
      <c r="LF280" s="739"/>
      <c r="LG280" s="739"/>
      <c r="LH280" s="739"/>
      <c r="LI280" s="739"/>
      <c r="LJ280" s="739"/>
      <c r="LK280" s="739"/>
      <c r="LL280" s="739"/>
      <c r="LM280" s="739"/>
      <c r="LN280" s="739"/>
      <c r="LO280" s="739"/>
      <c r="LP280" s="739"/>
      <c r="LQ280" s="739"/>
      <c r="LR280" s="739"/>
      <c r="LS280" s="739"/>
      <c r="LT280" s="739"/>
      <c r="LU280" s="739"/>
      <c r="LV280" s="739"/>
      <c r="LW280" s="739"/>
      <c r="LX280" s="739"/>
      <c r="LY280" s="739"/>
      <c r="LZ280" s="739"/>
      <c r="MA280" s="739"/>
      <c r="MB280" s="739"/>
      <c r="MC280" s="739"/>
      <c r="MD280" s="739"/>
      <c r="ME280" s="739"/>
      <c r="MF280" s="739"/>
      <c r="MG280" s="739"/>
      <c r="MH280" s="739"/>
      <c r="MI280" s="739"/>
      <c r="MJ280" s="739"/>
      <c r="MK280" s="739"/>
      <c r="ML280" s="739"/>
      <c r="MM280" s="739"/>
      <c r="MN280" s="739"/>
      <c r="MO280" s="739"/>
      <c r="MP280" s="739"/>
      <c r="MQ280" s="739"/>
      <c r="MR280" s="739"/>
      <c r="MS280" s="739"/>
      <c r="MT280" s="739"/>
      <c r="MU280" s="739"/>
      <c r="MV280" s="739"/>
      <c r="MW280" s="739"/>
      <c r="MX280" s="739"/>
      <c r="MY280" s="739"/>
      <c r="MZ280" s="739"/>
      <c r="NA280" s="739"/>
      <c r="NB280" s="739"/>
      <c r="NC280" s="739"/>
      <c r="ND280" s="739"/>
      <c r="NE280" s="739"/>
      <c r="NF280" s="739"/>
      <c r="NG280" s="739"/>
      <c r="NH280" s="739"/>
      <c r="NI280" s="739"/>
      <c r="NJ280" s="739"/>
      <c r="NK280" s="739"/>
      <c r="NL280" s="739"/>
      <c r="NM280" s="739"/>
      <c r="NN280" s="739"/>
      <c r="NO280" s="739"/>
      <c r="NP280" s="739"/>
      <c r="NQ280" s="739"/>
      <c r="NR280" s="739"/>
      <c r="NS280" s="739"/>
      <c r="NT280" s="739"/>
      <c r="NU280" s="739"/>
      <c r="NV280" s="739"/>
      <c r="NW280" s="739"/>
      <c r="NX280" s="739"/>
      <c r="NY280" s="739"/>
      <c r="NZ280" s="739"/>
      <c r="OA280" s="739"/>
      <c r="OB280" s="739"/>
      <c r="OC280" s="739"/>
      <c r="OD280" s="739"/>
      <c r="OE280" s="739"/>
    </row>
    <row r="281" spans="1:395" s="740" customFormat="1" ht="30" customHeight="1" x14ac:dyDescent="0.25">
      <c r="A281" s="743">
        <v>1</v>
      </c>
      <c r="B281" s="800" t="s">
        <v>110</v>
      </c>
      <c r="C281" s="747">
        <f>'1 уровень'!C1684</f>
        <v>80</v>
      </c>
      <c r="D281" s="747">
        <v>23832.800000000003</v>
      </c>
      <c r="E281" s="747">
        <f>'1 уровень'!D1684</f>
        <v>60</v>
      </c>
      <c r="F281" s="747">
        <f t="shared" si="66"/>
        <v>17874.600000000002</v>
      </c>
      <c r="G281" s="747">
        <f>'1 уровень'!E1684</f>
        <v>25</v>
      </c>
      <c r="H281" s="748">
        <f t="shared" si="65"/>
        <v>41.666666666666671</v>
      </c>
      <c r="I281" s="747">
        <f>'[4]1 уровень'!G1668</f>
        <v>0</v>
      </c>
      <c r="J281" s="747"/>
      <c r="K281" s="748">
        <f t="shared" si="77"/>
        <v>0</v>
      </c>
      <c r="L281" s="739"/>
      <c r="M281" s="739"/>
      <c r="N281" s="739"/>
      <c r="O281" s="739"/>
      <c r="P281" s="739"/>
      <c r="Q281" s="739"/>
      <c r="R281" s="739"/>
      <c r="S281" s="739"/>
      <c r="T281" s="739"/>
      <c r="U281" s="739"/>
      <c r="V281" s="739"/>
      <c r="W281" s="739"/>
      <c r="X281" s="739"/>
      <c r="Y281" s="739"/>
      <c r="Z281" s="739"/>
      <c r="AA281" s="739"/>
      <c r="AB281" s="739"/>
      <c r="AC281" s="739"/>
      <c r="AD281" s="739"/>
      <c r="AE281" s="739"/>
      <c r="AF281" s="739"/>
      <c r="AG281" s="739"/>
      <c r="AH281" s="739"/>
      <c r="AI281" s="739"/>
      <c r="AJ281" s="739"/>
      <c r="AK281" s="739"/>
      <c r="AL281" s="739"/>
      <c r="AM281" s="739"/>
      <c r="AN281" s="739"/>
      <c r="AO281" s="739"/>
      <c r="AP281" s="739"/>
      <c r="AQ281" s="739"/>
      <c r="AR281" s="739"/>
      <c r="AS281" s="739"/>
      <c r="AT281" s="739"/>
      <c r="AU281" s="739"/>
      <c r="AV281" s="739"/>
      <c r="AW281" s="739"/>
      <c r="AX281" s="739"/>
      <c r="AY281" s="739"/>
      <c r="AZ281" s="739"/>
      <c r="BA281" s="739"/>
      <c r="BB281" s="739"/>
      <c r="BC281" s="739"/>
      <c r="BD281" s="739"/>
      <c r="BE281" s="739"/>
      <c r="BF281" s="739"/>
      <c r="BG281" s="739"/>
      <c r="BH281" s="739"/>
      <c r="BI281" s="739"/>
      <c r="BJ281" s="739"/>
      <c r="BK281" s="739"/>
      <c r="BL281" s="739"/>
      <c r="BM281" s="739"/>
      <c r="BN281" s="739"/>
      <c r="BO281" s="739"/>
      <c r="BP281" s="739"/>
      <c r="BQ281" s="739"/>
      <c r="BR281" s="739"/>
      <c r="BS281" s="739"/>
      <c r="BT281" s="739"/>
      <c r="BU281" s="739"/>
      <c r="BV281" s="739"/>
      <c r="BW281" s="739"/>
      <c r="BX281" s="739"/>
      <c r="BY281" s="739"/>
      <c r="BZ281" s="739"/>
      <c r="CA281" s="739"/>
      <c r="CB281" s="739"/>
      <c r="CC281" s="739"/>
      <c r="CD281" s="739"/>
      <c r="CE281" s="739"/>
      <c r="CF281" s="739"/>
      <c r="CG281" s="739"/>
      <c r="CH281" s="739"/>
      <c r="CI281" s="739"/>
      <c r="CJ281" s="739"/>
      <c r="CK281" s="739"/>
      <c r="CL281" s="739"/>
      <c r="CM281" s="739"/>
      <c r="CN281" s="739"/>
      <c r="CO281" s="739"/>
      <c r="CP281" s="739"/>
      <c r="CQ281" s="739"/>
      <c r="CR281" s="739"/>
      <c r="CS281" s="739"/>
      <c r="CT281" s="739"/>
      <c r="CU281" s="739"/>
      <c r="CV281" s="739"/>
      <c r="CW281" s="739"/>
      <c r="CX281" s="739"/>
      <c r="CY281" s="739"/>
      <c r="CZ281" s="739"/>
      <c r="DA281" s="739"/>
      <c r="DB281" s="739"/>
      <c r="DC281" s="739"/>
      <c r="DD281" s="739"/>
      <c r="DE281" s="739"/>
      <c r="DF281" s="739"/>
      <c r="DG281" s="739"/>
      <c r="DH281" s="739"/>
      <c r="DI281" s="739"/>
      <c r="DJ281" s="739"/>
      <c r="DK281" s="739"/>
      <c r="DL281" s="739"/>
      <c r="DM281" s="739"/>
      <c r="DN281" s="739"/>
      <c r="DO281" s="739"/>
      <c r="DP281" s="739"/>
      <c r="DQ281" s="739"/>
      <c r="DR281" s="739"/>
      <c r="DS281" s="739"/>
      <c r="DT281" s="739"/>
      <c r="DU281" s="739"/>
      <c r="DV281" s="739"/>
      <c r="DW281" s="739"/>
      <c r="DX281" s="739"/>
      <c r="DY281" s="739"/>
      <c r="DZ281" s="739"/>
      <c r="EA281" s="739"/>
      <c r="EB281" s="739"/>
      <c r="EC281" s="739"/>
      <c r="ED281" s="739"/>
      <c r="EE281" s="739"/>
      <c r="EF281" s="739"/>
      <c r="EG281" s="739"/>
      <c r="EH281" s="739"/>
      <c r="EI281" s="739"/>
      <c r="EJ281" s="739"/>
      <c r="EK281" s="739"/>
      <c r="EL281" s="739"/>
      <c r="EM281" s="739"/>
      <c r="EN281" s="739"/>
      <c r="EO281" s="739"/>
      <c r="EP281" s="739"/>
      <c r="EQ281" s="739"/>
      <c r="ER281" s="739"/>
      <c r="ES281" s="739"/>
      <c r="ET281" s="739"/>
      <c r="EU281" s="739"/>
      <c r="EV281" s="739"/>
      <c r="EW281" s="739"/>
      <c r="EX281" s="739"/>
      <c r="EY281" s="739"/>
      <c r="EZ281" s="739"/>
      <c r="FA281" s="739"/>
      <c r="FB281" s="739"/>
      <c r="FC281" s="739"/>
      <c r="FD281" s="739"/>
      <c r="FE281" s="739"/>
      <c r="FF281" s="739"/>
      <c r="FG281" s="739"/>
      <c r="FH281" s="739"/>
      <c r="FI281" s="739"/>
      <c r="FJ281" s="739"/>
      <c r="FK281" s="739"/>
      <c r="FL281" s="739"/>
      <c r="FM281" s="739"/>
      <c r="FN281" s="739"/>
      <c r="FO281" s="739"/>
      <c r="FP281" s="739"/>
      <c r="FQ281" s="739"/>
      <c r="FR281" s="739"/>
      <c r="FS281" s="739"/>
      <c r="FT281" s="739"/>
      <c r="FU281" s="739"/>
      <c r="FV281" s="739"/>
      <c r="FW281" s="739"/>
      <c r="FX281" s="739"/>
      <c r="FY281" s="739"/>
      <c r="FZ281" s="739"/>
      <c r="GA281" s="739"/>
      <c r="GB281" s="739"/>
      <c r="GC281" s="739"/>
      <c r="GD281" s="739"/>
      <c r="GE281" s="739"/>
      <c r="GF281" s="739"/>
      <c r="GG281" s="739"/>
      <c r="GH281" s="739"/>
      <c r="GI281" s="739"/>
      <c r="GJ281" s="739"/>
      <c r="GK281" s="739"/>
      <c r="GL281" s="739"/>
      <c r="GM281" s="739"/>
      <c r="GN281" s="739"/>
      <c r="GO281" s="739"/>
      <c r="GP281" s="739"/>
      <c r="GQ281" s="739"/>
      <c r="GR281" s="739"/>
      <c r="GS281" s="739"/>
      <c r="GT281" s="739"/>
      <c r="GU281" s="739"/>
      <c r="GV281" s="739"/>
      <c r="GW281" s="739"/>
      <c r="GX281" s="739"/>
      <c r="GY281" s="739"/>
      <c r="GZ281" s="739"/>
      <c r="HA281" s="739"/>
      <c r="HB281" s="739"/>
      <c r="HC281" s="739"/>
      <c r="HD281" s="739"/>
      <c r="HE281" s="739"/>
      <c r="HF281" s="739"/>
      <c r="HG281" s="739"/>
      <c r="HH281" s="739"/>
      <c r="HI281" s="739"/>
      <c r="HJ281" s="739"/>
      <c r="HK281" s="739"/>
      <c r="HL281" s="739"/>
      <c r="HM281" s="739"/>
      <c r="HN281" s="739"/>
      <c r="HO281" s="739"/>
      <c r="HP281" s="739"/>
      <c r="HQ281" s="739"/>
      <c r="HR281" s="739"/>
      <c r="HS281" s="739"/>
      <c r="HT281" s="739"/>
      <c r="HU281" s="739"/>
      <c r="HV281" s="739"/>
      <c r="HW281" s="739"/>
      <c r="HX281" s="739"/>
      <c r="HY281" s="739"/>
      <c r="HZ281" s="739"/>
      <c r="IA281" s="739"/>
      <c r="IB281" s="739"/>
      <c r="IC281" s="739"/>
      <c r="ID281" s="739"/>
      <c r="IE281" s="739"/>
      <c r="IF281" s="739"/>
      <c r="IG281" s="739"/>
      <c r="IH281" s="739"/>
      <c r="II281" s="739"/>
      <c r="IJ281" s="739"/>
      <c r="IK281" s="739"/>
      <c r="IL281" s="739"/>
      <c r="IM281" s="739"/>
      <c r="IN281" s="739"/>
      <c r="IO281" s="739"/>
      <c r="IP281" s="739"/>
      <c r="IQ281" s="739"/>
      <c r="IR281" s="739"/>
      <c r="IS281" s="739"/>
      <c r="IT281" s="739"/>
      <c r="IU281" s="739"/>
      <c r="IV281" s="739"/>
      <c r="IW281" s="739"/>
      <c r="IX281" s="739"/>
      <c r="IY281" s="739"/>
      <c r="IZ281" s="739"/>
      <c r="JA281" s="739"/>
      <c r="JB281" s="739"/>
      <c r="JC281" s="739"/>
      <c r="JD281" s="739"/>
      <c r="JE281" s="739"/>
      <c r="JF281" s="739"/>
      <c r="JG281" s="739"/>
      <c r="JH281" s="739"/>
      <c r="JI281" s="739"/>
      <c r="JJ281" s="739"/>
      <c r="JK281" s="739"/>
      <c r="JL281" s="739"/>
      <c r="JM281" s="739"/>
      <c r="JN281" s="739"/>
      <c r="JO281" s="739"/>
      <c r="JP281" s="739"/>
      <c r="JQ281" s="739"/>
      <c r="JR281" s="739"/>
      <c r="JS281" s="739"/>
      <c r="JT281" s="739"/>
      <c r="JU281" s="739"/>
      <c r="JV281" s="739"/>
      <c r="JW281" s="739"/>
      <c r="JX281" s="739"/>
      <c r="JY281" s="739"/>
      <c r="JZ281" s="739"/>
      <c r="KA281" s="739"/>
      <c r="KB281" s="739"/>
      <c r="KC281" s="739"/>
      <c r="KD281" s="739"/>
      <c r="KE281" s="739"/>
      <c r="KF281" s="739"/>
      <c r="KG281" s="739"/>
      <c r="KH281" s="739"/>
      <c r="KI281" s="739"/>
      <c r="KJ281" s="739"/>
      <c r="KK281" s="739"/>
      <c r="KL281" s="739"/>
      <c r="KM281" s="739"/>
      <c r="KN281" s="739"/>
      <c r="KO281" s="739"/>
      <c r="KP281" s="739"/>
      <c r="KQ281" s="739"/>
      <c r="KR281" s="739"/>
      <c r="KS281" s="739"/>
      <c r="KT281" s="739"/>
      <c r="KU281" s="739"/>
      <c r="KV281" s="739"/>
      <c r="KW281" s="739"/>
      <c r="KX281" s="739"/>
      <c r="KY281" s="739"/>
      <c r="KZ281" s="739"/>
      <c r="LA281" s="739"/>
      <c r="LB281" s="739"/>
      <c r="LC281" s="739"/>
      <c r="LD281" s="739"/>
      <c r="LE281" s="739"/>
      <c r="LF281" s="739"/>
      <c r="LG281" s="739"/>
      <c r="LH281" s="739"/>
      <c r="LI281" s="739"/>
      <c r="LJ281" s="739"/>
      <c r="LK281" s="739"/>
      <c r="LL281" s="739"/>
      <c r="LM281" s="739"/>
      <c r="LN281" s="739"/>
      <c r="LO281" s="739"/>
      <c r="LP281" s="739"/>
      <c r="LQ281" s="739"/>
      <c r="LR281" s="739"/>
      <c r="LS281" s="739"/>
      <c r="LT281" s="739"/>
      <c r="LU281" s="739"/>
      <c r="LV281" s="739"/>
      <c r="LW281" s="739"/>
      <c r="LX281" s="739"/>
      <c r="LY281" s="739"/>
      <c r="LZ281" s="739"/>
      <c r="MA281" s="739"/>
      <c r="MB281" s="739"/>
      <c r="MC281" s="739"/>
      <c r="MD281" s="739"/>
      <c r="ME281" s="739"/>
      <c r="MF281" s="739"/>
      <c r="MG281" s="739"/>
      <c r="MH281" s="739"/>
      <c r="MI281" s="739"/>
      <c r="MJ281" s="739"/>
      <c r="MK281" s="739"/>
      <c r="ML281" s="739"/>
      <c r="MM281" s="739"/>
      <c r="MN281" s="739"/>
      <c r="MO281" s="739"/>
      <c r="MP281" s="739"/>
      <c r="MQ281" s="739"/>
      <c r="MR281" s="739"/>
      <c r="MS281" s="739"/>
      <c r="MT281" s="739"/>
      <c r="MU281" s="739"/>
      <c r="MV281" s="739"/>
      <c r="MW281" s="739"/>
      <c r="MX281" s="739"/>
      <c r="MY281" s="739"/>
      <c r="MZ281" s="739"/>
      <c r="NA281" s="739"/>
      <c r="NB281" s="739"/>
      <c r="NC281" s="739"/>
      <c r="ND281" s="739"/>
      <c r="NE281" s="739"/>
      <c r="NF281" s="739"/>
      <c r="NG281" s="739"/>
      <c r="NH281" s="739"/>
      <c r="NI281" s="739"/>
      <c r="NJ281" s="739"/>
      <c r="NK281" s="739"/>
      <c r="NL281" s="739"/>
      <c r="NM281" s="739"/>
      <c r="NN281" s="739"/>
      <c r="NO281" s="739"/>
      <c r="NP281" s="739"/>
      <c r="NQ281" s="739"/>
      <c r="NR281" s="739"/>
      <c r="NS281" s="739"/>
      <c r="NT281" s="739"/>
      <c r="NU281" s="739"/>
      <c r="NV281" s="739"/>
      <c r="NW281" s="739"/>
      <c r="NX281" s="739"/>
      <c r="NY281" s="739"/>
      <c r="NZ281" s="739"/>
      <c r="OA281" s="739"/>
      <c r="OB281" s="739"/>
      <c r="OC281" s="739"/>
      <c r="OD281" s="739"/>
      <c r="OE281" s="739"/>
    </row>
    <row r="282" spans="1:395" s="740" customFormat="1" ht="30" customHeight="1" x14ac:dyDescent="0.25">
      <c r="A282" s="743">
        <v>1</v>
      </c>
      <c r="B282" s="800" t="s">
        <v>379</v>
      </c>
      <c r="C282" s="747">
        <f>'1 уровень'!C1685</f>
        <v>40</v>
      </c>
      <c r="D282" s="747">
        <v>11916.400000000001</v>
      </c>
      <c r="E282" s="747">
        <f>'1 уровень'!D1685</f>
        <v>30</v>
      </c>
      <c r="F282" s="747">
        <f t="shared" si="66"/>
        <v>8937.3000000000011</v>
      </c>
      <c r="G282" s="747">
        <f>'1 уровень'!E1685</f>
        <v>21</v>
      </c>
      <c r="H282" s="748">
        <f t="shared" si="65"/>
        <v>70</v>
      </c>
      <c r="I282" s="747">
        <f>'[4]1 уровень'!G1669</f>
        <v>0</v>
      </c>
      <c r="J282" s="747"/>
      <c r="K282" s="748">
        <f t="shared" si="77"/>
        <v>0</v>
      </c>
      <c r="L282" s="739"/>
      <c r="M282" s="739"/>
      <c r="N282" s="739"/>
      <c r="O282" s="739"/>
      <c r="P282" s="739"/>
      <c r="Q282" s="739"/>
      <c r="R282" s="739"/>
      <c r="S282" s="739"/>
      <c r="T282" s="739"/>
      <c r="U282" s="739"/>
      <c r="V282" s="739"/>
      <c r="W282" s="739"/>
      <c r="X282" s="739"/>
      <c r="Y282" s="739"/>
      <c r="Z282" s="739"/>
      <c r="AA282" s="739"/>
      <c r="AB282" s="739"/>
      <c r="AC282" s="739"/>
      <c r="AD282" s="739"/>
      <c r="AE282" s="739"/>
      <c r="AF282" s="739"/>
      <c r="AG282" s="739"/>
      <c r="AH282" s="739"/>
      <c r="AI282" s="739"/>
      <c r="AJ282" s="739"/>
      <c r="AK282" s="739"/>
      <c r="AL282" s="739"/>
      <c r="AM282" s="739"/>
      <c r="AN282" s="739"/>
      <c r="AO282" s="739"/>
      <c r="AP282" s="739"/>
      <c r="AQ282" s="739"/>
      <c r="AR282" s="739"/>
      <c r="AS282" s="739"/>
      <c r="AT282" s="739"/>
      <c r="AU282" s="739"/>
      <c r="AV282" s="739"/>
      <c r="AW282" s="739"/>
      <c r="AX282" s="739"/>
      <c r="AY282" s="739"/>
      <c r="AZ282" s="739"/>
      <c r="BA282" s="739"/>
      <c r="BB282" s="739"/>
      <c r="BC282" s="739"/>
      <c r="BD282" s="739"/>
      <c r="BE282" s="739"/>
      <c r="BF282" s="739"/>
      <c r="BG282" s="739"/>
      <c r="BH282" s="739"/>
      <c r="BI282" s="739"/>
      <c r="BJ282" s="739"/>
      <c r="BK282" s="739"/>
      <c r="BL282" s="739"/>
      <c r="BM282" s="739"/>
      <c r="BN282" s="739"/>
      <c r="BO282" s="739"/>
      <c r="BP282" s="739"/>
      <c r="BQ282" s="739"/>
      <c r="BR282" s="739"/>
      <c r="BS282" s="739"/>
      <c r="BT282" s="739"/>
      <c r="BU282" s="739"/>
      <c r="BV282" s="739"/>
      <c r="BW282" s="739"/>
      <c r="BX282" s="739"/>
      <c r="BY282" s="739"/>
      <c r="BZ282" s="739"/>
      <c r="CA282" s="739"/>
      <c r="CB282" s="739"/>
      <c r="CC282" s="739"/>
      <c r="CD282" s="739"/>
      <c r="CE282" s="739"/>
      <c r="CF282" s="739"/>
      <c r="CG282" s="739"/>
      <c r="CH282" s="739"/>
      <c r="CI282" s="739"/>
      <c r="CJ282" s="739"/>
      <c r="CK282" s="739"/>
      <c r="CL282" s="739"/>
      <c r="CM282" s="739"/>
      <c r="CN282" s="739"/>
      <c r="CO282" s="739"/>
      <c r="CP282" s="739"/>
      <c r="CQ282" s="739"/>
      <c r="CR282" s="739"/>
      <c r="CS282" s="739"/>
      <c r="CT282" s="739"/>
      <c r="CU282" s="739"/>
      <c r="CV282" s="739"/>
      <c r="CW282" s="739"/>
      <c r="CX282" s="739"/>
      <c r="CY282" s="739"/>
      <c r="CZ282" s="739"/>
      <c r="DA282" s="739"/>
      <c r="DB282" s="739"/>
      <c r="DC282" s="739"/>
      <c r="DD282" s="739"/>
      <c r="DE282" s="739"/>
      <c r="DF282" s="739"/>
      <c r="DG282" s="739"/>
      <c r="DH282" s="739"/>
      <c r="DI282" s="739"/>
      <c r="DJ282" s="739"/>
      <c r="DK282" s="739"/>
      <c r="DL282" s="739"/>
      <c r="DM282" s="739"/>
      <c r="DN282" s="739"/>
      <c r="DO282" s="739"/>
      <c r="DP282" s="739"/>
      <c r="DQ282" s="739"/>
      <c r="DR282" s="739"/>
      <c r="DS282" s="739"/>
      <c r="DT282" s="739"/>
      <c r="DU282" s="739"/>
      <c r="DV282" s="739"/>
      <c r="DW282" s="739"/>
      <c r="DX282" s="739"/>
      <c r="DY282" s="739"/>
      <c r="DZ282" s="739"/>
      <c r="EA282" s="739"/>
      <c r="EB282" s="739"/>
      <c r="EC282" s="739"/>
      <c r="ED282" s="739"/>
      <c r="EE282" s="739"/>
      <c r="EF282" s="739"/>
      <c r="EG282" s="739"/>
      <c r="EH282" s="739"/>
      <c r="EI282" s="739"/>
      <c r="EJ282" s="739"/>
      <c r="EK282" s="739"/>
      <c r="EL282" s="739"/>
      <c r="EM282" s="739"/>
      <c r="EN282" s="739"/>
      <c r="EO282" s="739"/>
      <c r="EP282" s="739"/>
      <c r="EQ282" s="739"/>
      <c r="ER282" s="739"/>
      <c r="ES282" s="739"/>
      <c r="ET282" s="739"/>
      <c r="EU282" s="739"/>
      <c r="EV282" s="739"/>
      <c r="EW282" s="739"/>
      <c r="EX282" s="739"/>
      <c r="EY282" s="739"/>
      <c r="EZ282" s="739"/>
      <c r="FA282" s="739"/>
      <c r="FB282" s="739"/>
      <c r="FC282" s="739"/>
      <c r="FD282" s="739"/>
      <c r="FE282" s="739"/>
      <c r="FF282" s="739"/>
      <c r="FG282" s="739"/>
      <c r="FH282" s="739"/>
      <c r="FI282" s="739"/>
      <c r="FJ282" s="739"/>
      <c r="FK282" s="739"/>
      <c r="FL282" s="739"/>
      <c r="FM282" s="739"/>
      <c r="FN282" s="739"/>
      <c r="FO282" s="739"/>
      <c r="FP282" s="739"/>
      <c r="FQ282" s="739"/>
      <c r="FR282" s="739"/>
      <c r="FS282" s="739"/>
      <c r="FT282" s="739"/>
      <c r="FU282" s="739"/>
      <c r="FV282" s="739"/>
      <c r="FW282" s="739"/>
      <c r="FX282" s="739"/>
      <c r="FY282" s="739"/>
      <c r="FZ282" s="739"/>
      <c r="GA282" s="739"/>
      <c r="GB282" s="739"/>
      <c r="GC282" s="739"/>
      <c r="GD282" s="739"/>
      <c r="GE282" s="739"/>
      <c r="GF282" s="739"/>
      <c r="GG282" s="739"/>
      <c r="GH282" s="739"/>
      <c r="GI282" s="739"/>
      <c r="GJ282" s="739"/>
      <c r="GK282" s="739"/>
      <c r="GL282" s="739"/>
      <c r="GM282" s="739"/>
      <c r="GN282" s="739"/>
      <c r="GO282" s="739"/>
      <c r="GP282" s="739"/>
      <c r="GQ282" s="739"/>
      <c r="GR282" s="739"/>
      <c r="GS282" s="739"/>
      <c r="GT282" s="739"/>
      <c r="GU282" s="739"/>
      <c r="GV282" s="739"/>
      <c r="GW282" s="739"/>
      <c r="GX282" s="739"/>
      <c r="GY282" s="739"/>
      <c r="GZ282" s="739"/>
      <c r="HA282" s="739"/>
      <c r="HB282" s="739"/>
      <c r="HC282" s="739"/>
      <c r="HD282" s="739"/>
      <c r="HE282" s="739"/>
      <c r="HF282" s="739"/>
      <c r="HG282" s="739"/>
      <c r="HH282" s="739"/>
      <c r="HI282" s="739"/>
      <c r="HJ282" s="739"/>
      <c r="HK282" s="739"/>
      <c r="HL282" s="739"/>
      <c r="HM282" s="739"/>
      <c r="HN282" s="739"/>
      <c r="HO282" s="739"/>
      <c r="HP282" s="739"/>
      <c r="HQ282" s="739"/>
      <c r="HR282" s="739"/>
      <c r="HS282" s="739"/>
      <c r="HT282" s="739"/>
      <c r="HU282" s="739"/>
      <c r="HV282" s="739"/>
      <c r="HW282" s="739"/>
      <c r="HX282" s="739"/>
      <c r="HY282" s="739"/>
      <c r="HZ282" s="739"/>
      <c r="IA282" s="739"/>
      <c r="IB282" s="739"/>
      <c r="IC282" s="739"/>
      <c r="ID282" s="739"/>
      <c r="IE282" s="739"/>
      <c r="IF282" s="739"/>
      <c r="IG282" s="739"/>
      <c r="IH282" s="739"/>
      <c r="II282" s="739"/>
      <c r="IJ282" s="739"/>
      <c r="IK282" s="739"/>
      <c r="IL282" s="739"/>
      <c r="IM282" s="739"/>
      <c r="IN282" s="739"/>
      <c r="IO282" s="739"/>
      <c r="IP282" s="739"/>
      <c r="IQ282" s="739"/>
      <c r="IR282" s="739"/>
      <c r="IS282" s="739"/>
      <c r="IT282" s="739"/>
      <c r="IU282" s="739"/>
      <c r="IV282" s="739"/>
      <c r="IW282" s="739"/>
      <c r="IX282" s="739"/>
      <c r="IY282" s="739"/>
      <c r="IZ282" s="739"/>
      <c r="JA282" s="739"/>
      <c r="JB282" s="739"/>
      <c r="JC282" s="739"/>
      <c r="JD282" s="739"/>
      <c r="JE282" s="739"/>
      <c r="JF282" s="739"/>
      <c r="JG282" s="739"/>
      <c r="JH282" s="739"/>
      <c r="JI282" s="739"/>
      <c r="JJ282" s="739"/>
      <c r="JK282" s="739"/>
      <c r="JL282" s="739"/>
      <c r="JM282" s="739"/>
      <c r="JN282" s="739"/>
      <c r="JO282" s="739"/>
      <c r="JP282" s="739"/>
      <c r="JQ282" s="739"/>
      <c r="JR282" s="739"/>
      <c r="JS282" s="739"/>
      <c r="JT282" s="739"/>
      <c r="JU282" s="739"/>
      <c r="JV282" s="739"/>
      <c r="JW282" s="739"/>
      <c r="JX282" s="739"/>
      <c r="JY282" s="739"/>
      <c r="JZ282" s="739"/>
      <c r="KA282" s="739"/>
      <c r="KB282" s="739"/>
      <c r="KC282" s="739"/>
      <c r="KD282" s="739"/>
      <c r="KE282" s="739"/>
      <c r="KF282" s="739"/>
      <c r="KG282" s="739"/>
      <c r="KH282" s="739"/>
      <c r="KI282" s="739"/>
      <c r="KJ282" s="739"/>
      <c r="KK282" s="739"/>
      <c r="KL282" s="739"/>
      <c r="KM282" s="739"/>
      <c r="KN282" s="739"/>
      <c r="KO282" s="739"/>
      <c r="KP282" s="739"/>
      <c r="KQ282" s="739"/>
      <c r="KR282" s="739"/>
      <c r="KS282" s="739"/>
      <c r="KT282" s="739"/>
      <c r="KU282" s="739"/>
      <c r="KV282" s="739"/>
      <c r="KW282" s="739"/>
      <c r="KX282" s="739"/>
      <c r="KY282" s="739"/>
      <c r="KZ282" s="739"/>
      <c r="LA282" s="739"/>
      <c r="LB282" s="739"/>
      <c r="LC282" s="739"/>
      <c r="LD282" s="739"/>
      <c r="LE282" s="739"/>
      <c r="LF282" s="739"/>
      <c r="LG282" s="739"/>
      <c r="LH282" s="739"/>
      <c r="LI282" s="739"/>
      <c r="LJ282" s="739"/>
      <c r="LK282" s="739"/>
      <c r="LL282" s="739"/>
      <c r="LM282" s="739"/>
      <c r="LN282" s="739"/>
      <c r="LO282" s="739"/>
      <c r="LP282" s="739"/>
      <c r="LQ282" s="739"/>
      <c r="LR282" s="739"/>
      <c r="LS282" s="739"/>
      <c r="LT282" s="739"/>
      <c r="LU282" s="739"/>
      <c r="LV282" s="739"/>
      <c r="LW282" s="739"/>
      <c r="LX282" s="739"/>
      <c r="LY282" s="739"/>
      <c r="LZ282" s="739"/>
      <c r="MA282" s="739"/>
      <c r="MB282" s="739"/>
      <c r="MC282" s="739"/>
      <c r="MD282" s="739"/>
      <c r="ME282" s="739"/>
      <c r="MF282" s="739"/>
      <c r="MG282" s="739"/>
      <c r="MH282" s="739"/>
      <c r="MI282" s="739"/>
      <c r="MJ282" s="739"/>
      <c r="MK282" s="739"/>
      <c r="ML282" s="739"/>
      <c r="MM282" s="739"/>
      <c r="MN282" s="739"/>
      <c r="MO282" s="739"/>
      <c r="MP282" s="739"/>
      <c r="MQ282" s="739"/>
      <c r="MR282" s="739"/>
      <c r="MS282" s="739"/>
      <c r="MT282" s="739"/>
      <c r="MU282" s="739"/>
      <c r="MV282" s="739"/>
      <c r="MW282" s="739"/>
      <c r="MX282" s="739"/>
      <c r="MY282" s="739"/>
      <c r="MZ282" s="739"/>
      <c r="NA282" s="739"/>
      <c r="NB282" s="739"/>
      <c r="NC282" s="739"/>
      <c r="ND282" s="739"/>
      <c r="NE282" s="739"/>
      <c r="NF282" s="739"/>
      <c r="NG282" s="739"/>
      <c r="NH282" s="739"/>
      <c r="NI282" s="739"/>
      <c r="NJ282" s="739"/>
      <c r="NK282" s="739"/>
      <c r="NL282" s="739"/>
      <c r="NM282" s="739"/>
      <c r="NN282" s="739"/>
      <c r="NO282" s="739"/>
      <c r="NP282" s="739"/>
      <c r="NQ282" s="739"/>
      <c r="NR282" s="739"/>
      <c r="NS282" s="739"/>
      <c r="NT282" s="739"/>
      <c r="NU282" s="739"/>
      <c r="NV282" s="739"/>
      <c r="NW282" s="739"/>
      <c r="NX282" s="739"/>
      <c r="NY282" s="739"/>
      <c r="NZ282" s="739"/>
      <c r="OA282" s="739"/>
      <c r="OB282" s="739"/>
      <c r="OC282" s="739"/>
      <c r="OD282" s="739"/>
      <c r="OE282" s="739"/>
    </row>
    <row r="283" spans="1:395" s="740" customFormat="1" ht="30" customHeight="1" x14ac:dyDescent="0.25">
      <c r="A283" s="743">
        <v>1</v>
      </c>
      <c r="B283" s="800" t="s">
        <v>89</v>
      </c>
      <c r="C283" s="747">
        <f>'1 уровень'!C1686</f>
        <v>0</v>
      </c>
      <c r="D283" s="747"/>
      <c r="E283" s="747">
        <f>'1 уровень'!D1686</f>
        <v>0</v>
      </c>
      <c r="F283" s="747">
        <f t="shared" si="66"/>
        <v>0</v>
      </c>
      <c r="G283" s="747">
        <f>'1 уровень'!E1686</f>
        <v>0</v>
      </c>
      <c r="H283" s="748" t="e">
        <f t="shared" si="65"/>
        <v>#DIV/0!</v>
      </c>
      <c r="I283" s="747">
        <f>'[4]1 уровень'!G1670</f>
        <v>0</v>
      </c>
      <c r="J283" s="747"/>
      <c r="K283" s="748" t="e">
        <f t="shared" si="77"/>
        <v>#DIV/0!</v>
      </c>
      <c r="L283" s="739"/>
      <c r="M283" s="739"/>
      <c r="N283" s="739"/>
      <c r="O283" s="739"/>
      <c r="P283" s="739"/>
      <c r="Q283" s="739"/>
      <c r="R283" s="739"/>
      <c r="S283" s="739"/>
      <c r="T283" s="739"/>
      <c r="U283" s="739"/>
      <c r="V283" s="739"/>
      <c r="W283" s="739"/>
      <c r="X283" s="739"/>
      <c r="Y283" s="739"/>
      <c r="Z283" s="739"/>
      <c r="AA283" s="739"/>
      <c r="AB283" s="739"/>
      <c r="AC283" s="739"/>
      <c r="AD283" s="739"/>
      <c r="AE283" s="739"/>
      <c r="AF283" s="739"/>
      <c r="AG283" s="739"/>
      <c r="AH283" s="739"/>
      <c r="AI283" s="739"/>
      <c r="AJ283" s="739"/>
      <c r="AK283" s="739"/>
      <c r="AL283" s="739"/>
      <c r="AM283" s="739"/>
      <c r="AN283" s="739"/>
      <c r="AO283" s="739"/>
      <c r="AP283" s="739"/>
      <c r="AQ283" s="739"/>
      <c r="AR283" s="739"/>
      <c r="AS283" s="739"/>
      <c r="AT283" s="739"/>
      <c r="AU283" s="739"/>
      <c r="AV283" s="739"/>
      <c r="AW283" s="739"/>
      <c r="AX283" s="739"/>
      <c r="AY283" s="739"/>
      <c r="AZ283" s="739"/>
      <c r="BA283" s="739"/>
      <c r="BB283" s="739"/>
      <c r="BC283" s="739"/>
      <c r="BD283" s="739"/>
      <c r="BE283" s="739"/>
      <c r="BF283" s="739"/>
      <c r="BG283" s="739"/>
      <c r="BH283" s="739"/>
      <c r="BI283" s="739"/>
      <c r="BJ283" s="739"/>
      <c r="BK283" s="739"/>
      <c r="BL283" s="739"/>
      <c r="BM283" s="739"/>
      <c r="BN283" s="739"/>
      <c r="BO283" s="739"/>
      <c r="BP283" s="739"/>
      <c r="BQ283" s="739"/>
      <c r="BR283" s="739"/>
      <c r="BS283" s="739"/>
      <c r="BT283" s="739"/>
      <c r="BU283" s="739"/>
      <c r="BV283" s="739"/>
      <c r="BW283" s="739"/>
      <c r="BX283" s="739"/>
      <c r="BY283" s="739"/>
      <c r="BZ283" s="739"/>
      <c r="CA283" s="739"/>
      <c r="CB283" s="739"/>
      <c r="CC283" s="739"/>
      <c r="CD283" s="739"/>
      <c r="CE283" s="739"/>
      <c r="CF283" s="739"/>
      <c r="CG283" s="739"/>
      <c r="CH283" s="739"/>
      <c r="CI283" s="739"/>
      <c r="CJ283" s="739"/>
      <c r="CK283" s="739"/>
      <c r="CL283" s="739"/>
      <c r="CM283" s="739"/>
      <c r="CN283" s="739"/>
      <c r="CO283" s="739"/>
      <c r="CP283" s="739"/>
      <c r="CQ283" s="739"/>
      <c r="CR283" s="739"/>
      <c r="CS283" s="739"/>
      <c r="CT283" s="739"/>
      <c r="CU283" s="739"/>
      <c r="CV283" s="739"/>
      <c r="CW283" s="739"/>
      <c r="CX283" s="739"/>
      <c r="CY283" s="739"/>
      <c r="CZ283" s="739"/>
      <c r="DA283" s="739"/>
      <c r="DB283" s="739"/>
      <c r="DC283" s="739"/>
      <c r="DD283" s="739"/>
      <c r="DE283" s="739"/>
      <c r="DF283" s="739"/>
      <c r="DG283" s="739"/>
      <c r="DH283" s="739"/>
      <c r="DI283" s="739"/>
      <c r="DJ283" s="739"/>
      <c r="DK283" s="739"/>
      <c r="DL283" s="739"/>
      <c r="DM283" s="739"/>
      <c r="DN283" s="739"/>
      <c r="DO283" s="739"/>
      <c r="DP283" s="739"/>
      <c r="DQ283" s="739"/>
      <c r="DR283" s="739"/>
      <c r="DS283" s="739"/>
      <c r="DT283" s="739"/>
      <c r="DU283" s="739"/>
      <c r="DV283" s="739"/>
      <c r="DW283" s="739"/>
      <c r="DX283" s="739"/>
      <c r="DY283" s="739"/>
      <c r="DZ283" s="739"/>
      <c r="EA283" s="739"/>
      <c r="EB283" s="739"/>
      <c r="EC283" s="739"/>
      <c r="ED283" s="739"/>
      <c r="EE283" s="739"/>
      <c r="EF283" s="739"/>
      <c r="EG283" s="739"/>
      <c r="EH283" s="739"/>
      <c r="EI283" s="739"/>
      <c r="EJ283" s="739"/>
      <c r="EK283" s="739"/>
      <c r="EL283" s="739"/>
      <c r="EM283" s="739"/>
      <c r="EN283" s="739"/>
      <c r="EO283" s="739"/>
      <c r="EP283" s="739"/>
      <c r="EQ283" s="739"/>
      <c r="ER283" s="739"/>
      <c r="ES283" s="739"/>
      <c r="ET283" s="739"/>
      <c r="EU283" s="739"/>
      <c r="EV283" s="739"/>
      <c r="EW283" s="739"/>
      <c r="EX283" s="739"/>
      <c r="EY283" s="739"/>
      <c r="EZ283" s="739"/>
      <c r="FA283" s="739"/>
      <c r="FB283" s="739"/>
      <c r="FC283" s="739"/>
      <c r="FD283" s="739"/>
      <c r="FE283" s="739"/>
      <c r="FF283" s="739"/>
      <c r="FG283" s="739"/>
      <c r="FH283" s="739"/>
      <c r="FI283" s="739"/>
      <c r="FJ283" s="739"/>
      <c r="FK283" s="739"/>
      <c r="FL283" s="739"/>
      <c r="FM283" s="739"/>
      <c r="FN283" s="739"/>
      <c r="FO283" s="739"/>
      <c r="FP283" s="739"/>
      <c r="FQ283" s="739"/>
      <c r="FR283" s="739"/>
      <c r="FS283" s="739"/>
      <c r="FT283" s="739"/>
      <c r="FU283" s="739"/>
      <c r="FV283" s="739"/>
      <c r="FW283" s="739"/>
      <c r="FX283" s="739"/>
      <c r="FY283" s="739"/>
      <c r="FZ283" s="739"/>
      <c r="GA283" s="739"/>
      <c r="GB283" s="739"/>
      <c r="GC283" s="739"/>
      <c r="GD283" s="739"/>
      <c r="GE283" s="739"/>
      <c r="GF283" s="739"/>
      <c r="GG283" s="739"/>
      <c r="GH283" s="739"/>
      <c r="GI283" s="739"/>
      <c r="GJ283" s="739"/>
      <c r="GK283" s="739"/>
      <c r="GL283" s="739"/>
      <c r="GM283" s="739"/>
      <c r="GN283" s="739"/>
      <c r="GO283" s="739"/>
      <c r="GP283" s="739"/>
      <c r="GQ283" s="739"/>
      <c r="GR283" s="739"/>
      <c r="GS283" s="739"/>
      <c r="GT283" s="739"/>
      <c r="GU283" s="739"/>
      <c r="GV283" s="739"/>
      <c r="GW283" s="739"/>
      <c r="GX283" s="739"/>
      <c r="GY283" s="739"/>
      <c r="GZ283" s="739"/>
      <c r="HA283" s="739"/>
      <c r="HB283" s="739"/>
      <c r="HC283" s="739"/>
      <c r="HD283" s="739"/>
      <c r="HE283" s="739"/>
      <c r="HF283" s="739"/>
      <c r="HG283" s="739"/>
      <c r="HH283" s="739"/>
      <c r="HI283" s="739"/>
      <c r="HJ283" s="739"/>
      <c r="HK283" s="739"/>
      <c r="HL283" s="739"/>
      <c r="HM283" s="739"/>
      <c r="HN283" s="739"/>
      <c r="HO283" s="739"/>
      <c r="HP283" s="739"/>
      <c r="HQ283" s="739"/>
      <c r="HR283" s="739"/>
      <c r="HS283" s="739"/>
      <c r="HT283" s="739"/>
      <c r="HU283" s="739"/>
      <c r="HV283" s="739"/>
      <c r="HW283" s="739"/>
      <c r="HX283" s="739"/>
      <c r="HY283" s="739"/>
      <c r="HZ283" s="739"/>
      <c r="IA283" s="739"/>
      <c r="IB283" s="739"/>
      <c r="IC283" s="739"/>
      <c r="ID283" s="739"/>
      <c r="IE283" s="739"/>
      <c r="IF283" s="739"/>
      <c r="IG283" s="739"/>
      <c r="IH283" s="739"/>
      <c r="II283" s="739"/>
      <c r="IJ283" s="739"/>
      <c r="IK283" s="739"/>
      <c r="IL283" s="739"/>
      <c r="IM283" s="739"/>
      <c r="IN283" s="739"/>
      <c r="IO283" s="739"/>
      <c r="IP283" s="739"/>
      <c r="IQ283" s="739"/>
      <c r="IR283" s="739"/>
      <c r="IS283" s="739"/>
      <c r="IT283" s="739"/>
      <c r="IU283" s="739"/>
      <c r="IV283" s="739"/>
      <c r="IW283" s="739"/>
      <c r="IX283" s="739"/>
      <c r="IY283" s="739"/>
      <c r="IZ283" s="739"/>
      <c r="JA283" s="739"/>
      <c r="JB283" s="739"/>
      <c r="JC283" s="739"/>
      <c r="JD283" s="739"/>
      <c r="JE283" s="739"/>
      <c r="JF283" s="739"/>
      <c r="JG283" s="739"/>
      <c r="JH283" s="739"/>
      <c r="JI283" s="739"/>
      <c r="JJ283" s="739"/>
      <c r="JK283" s="739"/>
      <c r="JL283" s="739"/>
      <c r="JM283" s="739"/>
      <c r="JN283" s="739"/>
      <c r="JO283" s="739"/>
      <c r="JP283" s="739"/>
      <c r="JQ283" s="739"/>
      <c r="JR283" s="739"/>
      <c r="JS283" s="739"/>
      <c r="JT283" s="739"/>
      <c r="JU283" s="739"/>
      <c r="JV283" s="739"/>
      <c r="JW283" s="739"/>
      <c r="JX283" s="739"/>
      <c r="JY283" s="739"/>
      <c r="JZ283" s="739"/>
      <c r="KA283" s="739"/>
      <c r="KB283" s="739"/>
      <c r="KC283" s="739"/>
      <c r="KD283" s="739"/>
      <c r="KE283" s="739"/>
      <c r="KF283" s="739"/>
      <c r="KG283" s="739"/>
      <c r="KH283" s="739"/>
      <c r="KI283" s="739"/>
      <c r="KJ283" s="739"/>
      <c r="KK283" s="739"/>
      <c r="KL283" s="739"/>
      <c r="KM283" s="739"/>
      <c r="KN283" s="739"/>
      <c r="KO283" s="739"/>
      <c r="KP283" s="739"/>
      <c r="KQ283" s="739"/>
      <c r="KR283" s="739"/>
      <c r="KS283" s="739"/>
      <c r="KT283" s="739"/>
      <c r="KU283" s="739"/>
      <c r="KV283" s="739"/>
      <c r="KW283" s="739"/>
      <c r="KX283" s="739"/>
      <c r="KY283" s="739"/>
      <c r="KZ283" s="739"/>
      <c r="LA283" s="739"/>
      <c r="LB283" s="739"/>
      <c r="LC283" s="739"/>
      <c r="LD283" s="739"/>
      <c r="LE283" s="739"/>
      <c r="LF283" s="739"/>
      <c r="LG283" s="739"/>
      <c r="LH283" s="739"/>
      <c r="LI283" s="739"/>
      <c r="LJ283" s="739"/>
      <c r="LK283" s="739"/>
      <c r="LL283" s="739"/>
      <c r="LM283" s="739"/>
      <c r="LN283" s="739"/>
      <c r="LO283" s="739"/>
      <c r="LP283" s="739"/>
      <c r="LQ283" s="739"/>
      <c r="LR283" s="739"/>
      <c r="LS283" s="739"/>
      <c r="LT283" s="739"/>
      <c r="LU283" s="739"/>
      <c r="LV283" s="739"/>
      <c r="LW283" s="739"/>
      <c r="LX283" s="739"/>
      <c r="LY283" s="739"/>
      <c r="LZ283" s="739"/>
      <c r="MA283" s="739"/>
      <c r="MB283" s="739"/>
      <c r="MC283" s="739"/>
      <c r="MD283" s="739"/>
      <c r="ME283" s="739"/>
      <c r="MF283" s="739"/>
      <c r="MG283" s="739"/>
      <c r="MH283" s="739"/>
      <c r="MI283" s="739"/>
      <c r="MJ283" s="739"/>
      <c r="MK283" s="739"/>
      <c r="ML283" s="739"/>
      <c r="MM283" s="739"/>
      <c r="MN283" s="739"/>
      <c r="MO283" s="739"/>
      <c r="MP283" s="739"/>
      <c r="MQ283" s="739"/>
      <c r="MR283" s="739"/>
      <c r="MS283" s="739"/>
      <c r="MT283" s="739"/>
      <c r="MU283" s="739"/>
      <c r="MV283" s="739"/>
      <c r="MW283" s="739"/>
      <c r="MX283" s="739"/>
      <c r="MY283" s="739"/>
      <c r="MZ283" s="739"/>
      <c r="NA283" s="739"/>
      <c r="NB283" s="739"/>
      <c r="NC283" s="739"/>
      <c r="ND283" s="739"/>
      <c r="NE283" s="739"/>
      <c r="NF283" s="739"/>
      <c r="NG283" s="739"/>
      <c r="NH283" s="739"/>
      <c r="NI283" s="739"/>
      <c r="NJ283" s="739"/>
      <c r="NK283" s="739"/>
      <c r="NL283" s="739"/>
      <c r="NM283" s="739"/>
      <c r="NN283" s="739"/>
      <c r="NO283" s="739"/>
      <c r="NP283" s="739"/>
      <c r="NQ283" s="739"/>
      <c r="NR283" s="739"/>
      <c r="NS283" s="739"/>
      <c r="NT283" s="739"/>
      <c r="NU283" s="739"/>
      <c r="NV283" s="739"/>
      <c r="NW283" s="739"/>
      <c r="NX283" s="739"/>
      <c r="NY283" s="739"/>
      <c r="NZ283" s="739"/>
      <c r="OA283" s="739"/>
      <c r="OB283" s="739"/>
      <c r="OC283" s="739"/>
      <c r="OD283" s="739"/>
      <c r="OE283" s="739"/>
    </row>
    <row r="284" spans="1:395" s="740" customFormat="1" ht="30" customHeight="1" x14ac:dyDescent="0.25">
      <c r="A284" s="743">
        <v>1</v>
      </c>
      <c r="B284" s="1681" t="s">
        <v>625</v>
      </c>
      <c r="C284" s="747"/>
      <c r="D284" s="747"/>
      <c r="E284" s="747"/>
      <c r="F284" s="747">
        <f t="shared" si="66"/>
        <v>0</v>
      </c>
      <c r="G284" s="747"/>
      <c r="H284" s="748"/>
      <c r="I284" s="747"/>
      <c r="J284" s="747"/>
      <c r="K284" s="748"/>
      <c r="L284" s="739"/>
      <c r="M284" s="739"/>
      <c r="N284" s="739"/>
      <c r="O284" s="739"/>
      <c r="P284" s="739"/>
      <c r="Q284" s="739"/>
      <c r="R284" s="739"/>
      <c r="S284" s="739"/>
      <c r="T284" s="739"/>
      <c r="U284" s="739"/>
      <c r="V284" s="739"/>
      <c r="W284" s="739"/>
      <c r="X284" s="739"/>
      <c r="Y284" s="739"/>
      <c r="Z284" s="739"/>
      <c r="AA284" s="739"/>
      <c r="AB284" s="739"/>
      <c r="AC284" s="739"/>
      <c r="AD284" s="739"/>
      <c r="AE284" s="739"/>
      <c r="AF284" s="739"/>
      <c r="AG284" s="739"/>
      <c r="AH284" s="739"/>
      <c r="AI284" s="739"/>
      <c r="AJ284" s="739"/>
      <c r="AK284" s="739"/>
      <c r="AL284" s="739"/>
      <c r="AM284" s="739"/>
      <c r="AN284" s="739"/>
      <c r="AO284" s="739"/>
      <c r="AP284" s="739"/>
      <c r="AQ284" s="739"/>
      <c r="AR284" s="739"/>
      <c r="AS284" s="739"/>
      <c r="AT284" s="739"/>
      <c r="AU284" s="739"/>
      <c r="AV284" s="739"/>
      <c r="AW284" s="739"/>
      <c r="AX284" s="739"/>
      <c r="AY284" s="739"/>
      <c r="AZ284" s="739"/>
      <c r="BA284" s="739"/>
      <c r="BB284" s="739"/>
      <c r="BC284" s="739"/>
      <c r="BD284" s="739"/>
      <c r="BE284" s="739"/>
      <c r="BF284" s="739"/>
      <c r="BG284" s="739"/>
      <c r="BH284" s="739"/>
      <c r="BI284" s="739"/>
      <c r="BJ284" s="739"/>
      <c r="BK284" s="739"/>
      <c r="BL284" s="739"/>
      <c r="BM284" s="739"/>
      <c r="BN284" s="739"/>
      <c r="BO284" s="739"/>
      <c r="BP284" s="739"/>
      <c r="BQ284" s="739"/>
      <c r="BR284" s="739"/>
      <c r="BS284" s="739"/>
      <c r="BT284" s="739"/>
      <c r="BU284" s="739"/>
      <c r="BV284" s="739"/>
      <c r="BW284" s="739"/>
      <c r="BX284" s="739"/>
      <c r="BY284" s="739"/>
      <c r="BZ284" s="739"/>
      <c r="CA284" s="739"/>
      <c r="CB284" s="739"/>
      <c r="CC284" s="739"/>
      <c r="CD284" s="739"/>
      <c r="CE284" s="739"/>
      <c r="CF284" s="739"/>
      <c r="CG284" s="739"/>
      <c r="CH284" s="739"/>
      <c r="CI284" s="739"/>
      <c r="CJ284" s="739"/>
      <c r="CK284" s="739"/>
      <c r="CL284" s="739"/>
      <c r="CM284" s="739"/>
      <c r="CN284" s="739"/>
      <c r="CO284" s="739"/>
      <c r="CP284" s="739"/>
      <c r="CQ284" s="739"/>
      <c r="CR284" s="739"/>
      <c r="CS284" s="739"/>
      <c r="CT284" s="739"/>
      <c r="CU284" s="739"/>
      <c r="CV284" s="739"/>
      <c r="CW284" s="739"/>
      <c r="CX284" s="739"/>
      <c r="CY284" s="739"/>
      <c r="CZ284" s="739"/>
      <c r="DA284" s="739"/>
      <c r="DB284" s="739"/>
      <c r="DC284" s="739"/>
      <c r="DD284" s="739"/>
      <c r="DE284" s="739"/>
      <c r="DF284" s="739"/>
      <c r="DG284" s="739"/>
      <c r="DH284" s="739"/>
      <c r="DI284" s="739"/>
      <c r="DJ284" s="739"/>
      <c r="DK284" s="739"/>
      <c r="DL284" s="739"/>
      <c r="DM284" s="739"/>
      <c r="DN284" s="739"/>
      <c r="DO284" s="739"/>
      <c r="DP284" s="739"/>
      <c r="DQ284" s="739"/>
      <c r="DR284" s="739"/>
      <c r="DS284" s="739"/>
      <c r="DT284" s="739"/>
      <c r="DU284" s="739"/>
      <c r="DV284" s="739"/>
      <c r="DW284" s="739"/>
      <c r="DX284" s="739"/>
      <c r="DY284" s="739"/>
      <c r="DZ284" s="739"/>
      <c r="EA284" s="739"/>
      <c r="EB284" s="739"/>
      <c r="EC284" s="739"/>
      <c r="ED284" s="739"/>
      <c r="EE284" s="739"/>
      <c r="EF284" s="739"/>
      <c r="EG284" s="739"/>
      <c r="EH284" s="739"/>
      <c r="EI284" s="739"/>
      <c r="EJ284" s="739"/>
      <c r="EK284" s="739"/>
      <c r="EL284" s="739"/>
      <c r="EM284" s="739"/>
      <c r="EN284" s="739"/>
      <c r="EO284" s="739"/>
      <c r="EP284" s="739"/>
      <c r="EQ284" s="739"/>
      <c r="ER284" s="739"/>
      <c r="ES284" s="739"/>
      <c r="ET284" s="739"/>
      <c r="EU284" s="739"/>
      <c r="EV284" s="739"/>
      <c r="EW284" s="739"/>
      <c r="EX284" s="739"/>
      <c r="EY284" s="739"/>
      <c r="EZ284" s="739"/>
      <c r="FA284" s="739"/>
      <c r="FB284" s="739"/>
      <c r="FC284" s="739"/>
      <c r="FD284" s="739"/>
      <c r="FE284" s="739"/>
      <c r="FF284" s="739"/>
      <c r="FG284" s="739"/>
      <c r="FH284" s="739"/>
      <c r="FI284" s="739"/>
      <c r="FJ284" s="739"/>
      <c r="FK284" s="739"/>
      <c r="FL284" s="739"/>
      <c r="FM284" s="739"/>
      <c r="FN284" s="739"/>
      <c r="FO284" s="739"/>
      <c r="FP284" s="739"/>
      <c r="FQ284" s="739"/>
      <c r="FR284" s="739"/>
      <c r="FS284" s="739"/>
      <c r="FT284" s="739"/>
      <c r="FU284" s="739"/>
      <c r="FV284" s="739"/>
      <c r="FW284" s="739"/>
      <c r="FX284" s="739"/>
      <c r="FY284" s="739"/>
      <c r="FZ284" s="739"/>
      <c r="GA284" s="739"/>
      <c r="GB284" s="739"/>
      <c r="GC284" s="739"/>
      <c r="GD284" s="739"/>
      <c r="GE284" s="739"/>
      <c r="GF284" s="739"/>
      <c r="GG284" s="739"/>
      <c r="GH284" s="739"/>
      <c r="GI284" s="739"/>
      <c r="GJ284" s="739"/>
      <c r="GK284" s="739"/>
      <c r="GL284" s="739"/>
      <c r="GM284" s="739"/>
      <c r="GN284" s="739"/>
      <c r="GO284" s="739"/>
      <c r="GP284" s="739"/>
      <c r="GQ284" s="739"/>
      <c r="GR284" s="739"/>
      <c r="GS284" s="739"/>
      <c r="GT284" s="739"/>
      <c r="GU284" s="739"/>
      <c r="GV284" s="739"/>
      <c r="GW284" s="739"/>
      <c r="GX284" s="739"/>
      <c r="GY284" s="739"/>
      <c r="GZ284" s="739"/>
      <c r="HA284" s="739"/>
      <c r="HB284" s="739"/>
      <c r="HC284" s="739"/>
      <c r="HD284" s="739"/>
      <c r="HE284" s="739"/>
      <c r="HF284" s="739"/>
      <c r="HG284" s="739"/>
      <c r="HH284" s="739"/>
      <c r="HI284" s="739"/>
      <c r="HJ284" s="739"/>
      <c r="HK284" s="739"/>
      <c r="HL284" s="739"/>
      <c r="HM284" s="739"/>
      <c r="HN284" s="739"/>
      <c r="HO284" s="739"/>
      <c r="HP284" s="739"/>
      <c r="HQ284" s="739"/>
      <c r="HR284" s="739"/>
      <c r="HS284" s="739"/>
      <c r="HT284" s="739"/>
      <c r="HU284" s="739"/>
      <c r="HV284" s="739"/>
      <c r="HW284" s="739"/>
      <c r="HX284" s="739"/>
      <c r="HY284" s="739"/>
      <c r="HZ284" s="739"/>
      <c r="IA284" s="739"/>
      <c r="IB284" s="739"/>
      <c r="IC284" s="739"/>
      <c r="ID284" s="739"/>
      <c r="IE284" s="739"/>
      <c r="IF284" s="739"/>
      <c r="IG284" s="739"/>
      <c r="IH284" s="739"/>
      <c r="II284" s="739"/>
      <c r="IJ284" s="739"/>
      <c r="IK284" s="739"/>
      <c r="IL284" s="739"/>
      <c r="IM284" s="739"/>
      <c r="IN284" s="739"/>
      <c r="IO284" s="739"/>
      <c r="IP284" s="739"/>
      <c r="IQ284" s="739"/>
      <c r="IR284" s="739"/>
      <c r="IS284" s="739"/>
      <c r="IT284" s="739"/>
      <c r="IU284" s="739"/>
      <c r="IV284" s="739"/>
      <c r="IW284" s="739"/>
      <c r="IX284" s="739"/>
      <c r="IY284" s="739"/>
      <c r="IZ284" s="739"/>
      <c r="JA284" s="739"/>
      <c r="JB284" s="739"/>
      <c r="JC284" s="739"/>
      <c r="JD284" s="739"/>
      <c r="JE284" s="739"/>
      <c r="JF284" s="739"/>
      <c r="JG284" s="739"/>
      <c r="JH284" s="739"/>
      <c r="JI284" s="739"/>
      <c r="JJ284" s="739"/>
      <c r="JK284" s="739"/>
      <c r="JL284" s="739"/>
      <c r="JM284" s="739"/>
      <c r="JN284" s="739"/>
      <c r="JO284" s="739"/>
      <c r="JP284" s="739"/>
      <c r="JQ284" s="739"/>
      <c r="JR284" s="739"/>
      <c r="JS284" s="739"/>
      <c r="JT284" s="739"/>
      <c r="JU284" s="739"/>
      <c r="JV284" s="739"/>
      <c r="JW284" s="739"/>
      <c r="JX284" s="739"/>
      <c r="JY284" s="739"/>
      <c r="JZ284" s="739"/>
      <c r="KA284" s="739"/>
      <c r="KB284" s="739"/>
      <c r="KC284" s="739"/>
      <c r="KD284" s="739"/>
      <c r="KE284" s="739"/>
      <c r="KF284" s="739"/>
      <c r="KG284" s="739"/>
      <c r="KH284" s="739"/>
      <c r="KI284" s="739"/>
      <c r="KJ284" s="739"/>
      <c r="KK284" s="739"/>
      <c r="KL284" s="739"/>
      <c r="KM284" s="739"/>
      <c r="KN284" s="739"/>
      <c r="KO284" s="739"/>
      <c r="KP284" s="739"/>
      <c r="KQ284" s="739"/>
      <c r="KR284" s="739"/>
      <c r="KS284" s="739"/>
      <c r="KT284" s="739"/>
      <c r="KU284" s="739"/>
      <c r="KV284" s="739"/>
      <c r="KW284" s="739"/>
      <c r="KX284" s="739"/>
      <c r="KY284" s="739"/>
      <c r="KZ284" s="739"/>
      <c r="LA284" s="739"/>
      <c r="LB284" s="739"/>
      <c r="LC284" s="739"/>
      <c r="LD284" s="739"/>
      <c r="LE284" s="739"/>
      <c r="LF284" s="739"/>
      <c r="LG284" s="739"/>
      <c r="LH284" s="739"/>
      <c r="LI284" s="739"/>
      <c r="LJ284" s="739"/>
      <c r="LK284" s="739"/>
      <c r="LL284" s="739"/>
      <c r="LM284" s="739"/>
      <c r="LN284" s="739"/>
      <c r="LO284" s="739"/>
      <c r="LP284" s="739"/>
      <c r="LQ284" s="739"/>
      <c r="LR284" s="739"/>
      <c r="LS284" s="739"/>
      <c r="LT284" s="739"/>
      <c r="LU284" s="739"/>
      <c r="LV284" s="739"/>
      <c r="LW284" s="739"/>
      <c r="LX284" s="739"/>
      <c r="LY284" s="739"/>
      <c r="LZ284" s="739"/>
      <c r="MA284" s="739"/>
      <c r="MB284" s="739"/>
      <c r="MC284" s="739"/>
      <c r="MD284" s="739"/>
      <c r="ME284" s="739"/>
      <c r="MF284" s="739"/>
      <c r="MG284" s="739"/>
      <c r="MH284" s="739"/>
      <c r="MI284" s="739"/>
      <c r="MJ284" s="739"/>
      <c r="MK284" s="739"/>
      <c r="ML284" s="739"/>
      <c r="MM284" s="739"/>
      <c r="MN284" s="739"/>
      <c r="MO284" s="739"/>
      <c r="MP284" s="739"/>
      <c r="MQ284" s="739"/>
      <c r="MR284" s="739"/>
      <c r="MS284" s="739"/>
      <c r="MT284" s="739"/>
      <c r="MU284" s="739"/>
      <c r="MV284" s="739"/>
      <c r="MW284" s="739"/>
      <c r="MX284" s="739"/>
      <c r="MY284" s="739"/>
      <c r="MZ284" s="739"/>
      <c r="NA284" s="739"/>
      <c r="NB284" s="739"/>
      <c r="NC284" s="739"/>
      <c r="ND284" s="739"/>
      <c r="NE284" s="739"/>
      <c r="NF284" s="739"/>
      <c r="NG284" s="739"/>
      <c r="NH284" s="739"/>
      <c r="NI284" s="739"/>
      <c r="NJ284" s="739"/>
      <c r="NK284" s="739"/>
      <c r="NL284" s="739"/>
      <c r="NM284" s="739"/>
      <c r="NN284" s="739"/>
      <c r="NO284" s="739"/>
      <c r="NP284" s="739"/>
      <c r="NQ284" s="739"/>
      <c r="NR284" s="739"/>
      <c r="NS284" s="739"/>
      <c r="NT284" s="739"/>
      <c r="NU284" s="739"/>
      <c r="NV284" s="739"/>
      <c r="NW284" s="739"/>
      <c r="NX284" s="739"/>
      <c r="NY284" s="739"/>
      <c r="NZ284" s="739"/>
      <c r="OA284" s="739"/>
      <c r="OB284" s="739"/>
      <c r="OC284" s="739"/>
      <c r="OD284" s="739"/>
      <c r="OE284" s="739"/>
    </row>
    <row r="285" spans="1:395" s="740" customFormat="1" ht="30" customHeight="1" x14ac:dyDescent="0.25">
      <c r="A285" s="743">
        <v>1</v>
      </c>
      <c r="B285" s="824" t="s">
        <v>174</v>
      </c>
      <c r="C285" s="747"/>
      <c r="D285" s="3369">
        <f>SUM(D286:D290)</f>
        <v>558251.6</v>
      </c>
      <c r="E285" s="3372"/>
      <c r="F285" s="3372">
        <f t="shared" si="66"/>
        <v>418688.7</v>
      </c>
      <c r="G285" s="3372"/>
      <c r="H285" s="4290"/>
      <c r="I285" s="3372"/>
      <c r="J285" s="3372"/>
      <c r="K285" s="748"/>
      <c r="L285" s="739"/>
      <c r="M285" s="739"/>
      <c r="N285" s="739"/>
      <c r="O285" s="739"/>
      <c r="P285" s="739"/>
      <c r="Q285" s="739"/>
      <c r="R285" s="739"/>
      <c r="S285" s="739"/>
      <c r="T285" s="739"/>
      <c r="U285" s="739"/>
      <c r="V285" s="739"/>
      <c r="W285" s="739"/>
      <c r="X285" s="739"/>
      <c r="Y285" s="739"/>
      <c r="Z285" s="739"/>
      <c r="AA285" s="739"/>
      <c r="AB285" s="739"/>
      <c r="AC285" s="739"/>
      <c r="AD285" s="739"/>
      <c r="AE285" s="739"/>
      <c r="AF285" s="739"/>
      <c r="AG285" s="739"/>
      <c r="AH285" s="739"/>
      <c r="AI285" s="739"/>
      <c r="AJ285" s="739"/>
      <c r="AK285" s="739"/>
      <c r="AL285" s="739"/>
      <c r="AM285" s="739"/>
      <c r="AN285" s="739"/>
      <c r="AO285" s="739"/>
      <c r="AP285" s="739"/>
      <c r="AQ285" s="739"/>
      <c r="AR285" s="739"/>
      <c r="AS285" s="739"/>
      <c r="AT285" s="739"/>
      <c r="AU285" s="739"/>
      <c r="AV285" s="739"/>
      <c r="AW285" s="739"/>
      <c r="AX285" s="739"/>
      <c r="AY285" s="739"/>
      <c r="AZ285" s="739"/>
      <c r="BA285" s="739"/>
      <c r="BB285" s="739"/>
      <c r="BC285" s="739"/>
      <c r="BD285" s="739"/>
      <c r="BE285" s="739"/>
      <c r="BF285" s="739"/>
      <c r="BG285" s="739"/>
      <c r="BH285" s="739"/>
      <c r="BI285" s="739"/>
      <c r="BJ285" s="739"/>
      <c r="BK285" s="739"/>
      <c r="BL285" s="739"/>
      <c r="BM285" s="739"/>
      <c r="BN285" s="739"/>
      <c r="BO285" s="739"/>
      <c r="BP285" s="739"/>
      <c r="BQ285" s="739"/>
      <c r="BR285" s="739"/>
      <c r="BS285" s="739"/>
      <c r="BT285" s="739"/>
      <c r="BU285" s="739"/>
      <c r="BV285" s="739"/>
      <c r="BW285" s="739"/>
      <c r="BX285" s="739"/>
      <c r="BY285" s="739"/>
      <c r="BZ285" s="739"/>
      <c r="CA285" s="739"/>
      <c r="CB285" s="739"/>
      <c r="CC285" s="739"/>
      <c r="CD285" s="739"/>
      <c r="CE285" s="739"/>
      <c r="CF285" s="739"/>
      <c r="CG285" s="739"/>
      <c r="CH285" s="739"/>
      <c r="CI285" s="739"/>
      <c r="CJ285" s="739"/>
      <c r="CK285" s="739"/>
      <c r="CL285" s="739"/>
      <c r="CM285" s="739"/>
      <c r="CN285" s="739"/>
      <c r="CO285" s="739"/>
      <c r="CP285" s="739"/>
      <c r="CQ285" s="739"/>
      <c r="CR285" s="739"/>
      <c r="CS285" s="739"/>
      <c r="CT285" s="739"/>
      <c r="CU285" s="739"/>
      <c r="CV285" s="739"/>
      <c r="CW285" s="739"/>
      <c r="CX285" s="739"/>
      <c r="CY285" s="739"/>
      <c r="CZ285" s="739"/>
      <c r="DA285" s="739"/>
      <c r="DB285" s="739"/>
      <c r="DC285" s="739"/>
      <c r="DD285" s="739"/>
      <c r="DE285" s="739"/>
      <c r="DF285" s="739"/>
      <c r="DG285" s="739"/>
      <c r="DH285" s="739"/>
      <c r="DI285" s="739"/>
      <c r="DJ285" s="739"/>
      <c r="DK285" s="739"/>
      <c r="DL285" s="739"/>
      <c r="DM285" s="739"/>
      <c r="DN285" s="739"/>
      <c r="DO285" s="739"/>
      <c r="DP285" s="739"/>
      <c r="DQ285" s="739"/>
      <c r="DR285" s="739"/>
      <c r="DS285" s="739"/>
      <c r="DT285" s="739"/>
      <c r="DU285" s="739"/>
      <c r="DV285" s="739"/>
      <c r="DW285" s="739"/>
      <c r="DX285" s="739"/>
      <c r="DY285" s="739"/>
      <c r="DZ285" s="739"/>
      <c r="EA285" s="739"/>
      <c r="EB285" s="739"/>
      <c r="EC285" s="739"/>
      <c r="ED285" s="739"/>
      <c r="EE285" s="739"/>
      <c r="EF285" s="739"/>
      <c r="EG285" s="739"/>
      <c r="EH285" s="739"/>
      <c r="EI285" s="739"/>
      <c r="EJ285" s="739"/>
      <c r="EK285" s="739"/>
      <c r="EL285" s="739"/>
      <c r="EM285" s="739"/>
      <c r="EN285" s="739"/>
      <c r="EO285" s="739"/>
      <c r="EP285" s="739"/>
      <c r="EQ285" s="739"/>
      <c r="ER285" s="739"/>
      <c r="ES285" s="739"/>
      <c r="ET285" s="739"/>
      <c r="EU285" s="739"/>
      <c r="EV285" s="739"/>
      <c r="EW285" s="739"/>
      <c r="EX285" s="739"/>
      <c r="EY285" s="739"/>
      <c r="EZ285" s="739"/>
      <c r="FA285" s="739"/>
      <c r="FB285" s="739"/>
      <c r="FC285" s="739"/>
      <c r="FD285" s="739"/>
      <c r="FE285" s="739"/>
      <c r="FF285" s="739"/>
      <c r="FG285" s="739"/>
      <c r="FH285" s="739"/>
      <c r="FI285" s="739"/>
      <c r="FJ285" s="739"/>
      <c r="FK285" s="739"/>
      <c r="FL285" s="739"/>
      <c r="FM285" s="739"/>
      <c r="FN285" s="739"/>
      <c r="FO285" s="739"/>
      <c r="FP285" s="739"/>
      <c r="FQ285" s="739"/>
      <c r="FR285" s="739"/>
      <c r="FS285" s="739"/>
      <c r="FT285" s="739"/>
      <c r="FU285" s="739"/>
      <c r="FV285" s="739"/>
      <c r="FW285" s="739"/>
      <c r="FX285" s="739"/>
      <c r="FY285" s="739"/>
      <c r="FZ285" s="739"/>
      <c r="GA285" s="739"/>
      <c r="GB285" s="739"/>
      <c r="GC285" s="739"/>
      <c r="GD285" s="739"/>
      <c r="GE285" s="739"/>
      <c r="GF285" s="739"/>
      <c r="GG285" s="739"/>
      <c r="GH285" s="739"/>
      <c r="GI285" s="739"/>
      <c r="GJ285" s="739"/>
      <c r="GK285" s="739"/>
      <c r="GL285" s="739"/>
      <c r="GM285" s="739"/>
      <c r="GN285" s="739"/>
      <c r="GO285" s="739"/>
      <c r="GP285" s="739"/>
      <c r="GQ285" s="739"/>
      <c r="GR285" s="739"/>
      <c r="GS285" s="739"/>
      <c r="GT285" s="739"/>
      <c r="GU285" s="739"/>
      <c r="GV285" s="739"/>
      <c r="GW285" s="739"/>
      <c r="GX285" s="739"/>
      <c r="GY285" s="739"/>
      <c r="GZ285" s="739"/>
      <c r="HA285" s="739"/>
      <c r="HB285" s="739"/>
      <c r="HC285" s="739"/>
      <c r="HD285" s="739"/>
      <c r="HE285" s="739"/>
      <c r="HF285" s="739"/>
      <c r="HG285" s="739"/>
      <c r="HH285" s="739"/>
      <c r="HI285" s="739"/>
      <c r="HJ285" s="739"/>
      <c r="HK285" s="739"/>
      <c r="HL285" s="739"/>
      <c r="HM285" s="739"/>
      <c r="HN285" s="739"/>
      <c r="HO285" s="739"/>
      <c r="HP285" s="739"/>
      <c r="HQ285" s="739"/>
      <c r="HR285" s="739"/>
      <c r="HS285" s="739"/>
      <c r="HT285" s="739"/>
      <c r="HU285" s="739"/>
      <c r="HV285" s="739"/>
      <c r="HW285" s="739"/>
      <c r="HX285" s="739"/>
      <c r="HY285" s="739"/>
      <c r="HZ285" s="739"/>
      <c r="IA285" s="739"/>
      <c r="IB285" s="739"/>
      <c r="IC285" s="739"/>
      <c r="ID285" s="739"/>
      <c r="IE285" s="739"/>
      <c r="IF285" s="739"/>
      <c r="IG285" s="739"/>
      <c r="IH285" s="739"/>
      <c r="II285" s="739"/>
      <c r="IJ285" s="739"/>
      <c r="IK285" s="739"/>
      <c r="IL285" s="739"/>
      <c r="IM285" s="739"/>
      <c r="IN285" s="739"/>
      <c r="IO285" s="739"/>
      <c r="IP285" s="739"/>
      <c r="IQ285" s="739"/>
      <c r="IR285" s="739"/>
      <c r="IS285" s="739"/>
      <c r="IT285" s="739"/>
      <c r="IU285" s="739"/>
      <c r="IV285" s="739"/>
      <c r="IW285" s="739"/>
      <c r="IX285" s="739"/>
      <c r="IY285" s="739"/>
      <c r="IZ285" s="739"/>
      <c r="JA285" s="739"/>
      <c r="JB285" s="739"/>
      <c r="JC285" s="739"/>
      <c r="JD285" s="739"/>
      <c r="JE285" s="739"/>
      <c r="JF285" s="739"/>
      <c r="JG285" s="739"/>
      <c r="JH285" s="739"/>
      <c r="JI285" s="739"/>
      <c r="JJ285" s="739"/>
      <c r="JK285" s="739"/>
      <c r="JL285" s="739"/>
      <c r="JM285" s="739"/>
      <c r="JN285" s="739"/>
      <c r="JO285" s="739"/>
      <c r="JP285" s="739"/>
      <c r="JQ285" s="739"/>
      <c r="JR285" s="739"/>
      <c r="JS285" s="739"/>
      <c r="JT285" s="739"/>
      <c r="JU285" s="739"/>
      <c r="JV285" s="739"/>
      <c r="JW285" s="739"/>
      <c r="JX285" s="739"/>
      <c r="JY285" s="739"/>
      <c r="JZ285" s="739"/>
      <c r="KA285" s="739"/>
      <c r="KB285" s="739"/>
      <c r="KC285" s="739"/>
      <c r="KD285" s="739"/>
      <c r="KE285" s="739"/>
      <c r="KF285" s="739"/>
      <c r="KG285" s="739"/>
      <c r="KH285" s="739"/>
      <c r="KI285" s="739"/>
      <c r="KJ285" s="739"/>
      <c r="KK285" s="739"/>
      <c r="KL285" s="739"/>
      <c r="KM285" s="739"/>
      <c r="KN285" s="739"/>
      <c r="KO285" s="739"/>
      <c r="KP285" s="739"/>
      <c r="KQ285" s="739"/>
      <c r="KR285" s="739"/>
      <c r="KS285" s="739"/>
      <c r="KT285" s="739"/>
      <c r="KU285" s="739"/>
      <c r="KV285" s="739"/>
      <c r="KW285" s="739"/>
      <c r="KX285" s="739"/>
      <c r="KY285" s="739"/>
      <c r="KZ285" s="739"/>
      <c r="LA285" s="739"/>
      <c r="LB285" s="739"/>
      <c r="LC285" s="739"/>
      <c r="LD285" s="739"/>
      <c r="LE285" s="739"/>
      <c r="LF285" s="739"/>
      <c r="LG285" s="739"/>
      <c r="LH285" s="739"/>
      <c r="LI285" s="739"/>
      <c r="LJ285" s="739"/>
      <c r="LK285" s="739"/>
      <c r="LL285" s="739"/>
      <c r="LM285" s="739"/>
      <c r="LN285" s="739"/>
      <c r="LO285" s="739"/>
      <c r="LP285" s="739"/>
      <c r="LQ285" s="739"/>
      <c r="LR285" s="739"/>
      <c r="LS285" s="739"/>
      <c r="LT285" s="739"/>
      <c r="LU285" s="739"/>
      <c r="LV285" s="739"/>
      <c r="LW285" s="739"/>
      <c r="LX285" s="739"/>
      <c r="LY285" s="739"/>
      <c r="LZ285" s="739"/>
      <c r="MA285" s="739"/>
      <c r="MB285" s="739"/>
      <c r="MC285" s="739"/>
      <c r="MD285" s="739"/>
      <c r="ME285" s="739"/>
      <c r="MF285" s="739"/>
      <c r="MG285" s="739"/>
      <c r="MH285" s="739"/>
      <c r="MI285" s="739"/>
      <c r="MJ285" s="739"/>
      <c r="MK285" s="739"/>
      <c r="ML285" s="739"/>
      <c r="MM285" s="739"/>
      <c r="MN285" s="739"/>
      <c r="MO285" s="739"/>
      <c r="MP285" s="739"/>
      <c r="MQ285" s="739"/>
      <c r="MR285" s="739"/>
      <c r="MS285" s="739"/>
      <c r="MT285" s="739"/>
      <c r="MU285" s="739"/>
      <c r="MV285" s="739"/>
      <c r="MW285" s="739"/>
      <c r="MX285" s="739"/>
      <c r="MY285" s="739"/>
      <c r="MZ285" s="739"/>
      <c r="NA285" s="739"/>
      <c r="NB285" s="739"/>
      <c r="NC285" s="739"/>
      <c r="ND285" s="739"/>
      <c r="NE285" s="739"/>
      <c r="NF285" s="739"/>
      <c r="NG285" s="739"/>
      <c r="NH285" s="739"/>
      <c r="NI285" s="739"/>
      <c r="NJ285" s="739"/>
      <c r="NK285" s="739"/>
      <c r="NL285" s="739"/>
      <c r="NM285" s="739"/>
      <c r="NN285" s="739"/>
      <c r="NO285" s="739"/>
      <c r="NP285" s="739"/>
      <c r="NQ285" s="739"/>
      <c r="NR285" s="739"/>
      <c r="NS285" s="739"/>
      <c r="NT285" s="739"/>
      <c r="NU285" s="739"/>
      <c r="NV285" s="739"/>
      <c r="NW285" s="739"/>
      <c r="NX285" s="739"/>
      <c r="NY285" s="739"/>
      <c r="NZ285" s="739"/>
      <c r="OA285" s="739"/>
      <c r="OB285" s="739"/>
      <c r="OC285" s="739"/>
      <c r="OD285" s="739"/>
      <c r="OE285" s="739"/>
    </row>
    <row r="286" spans="1:395" s="740" customFormat="1" ht="30" customHeight="1" x14ac:dyDescent="0.25">
      <c r="A286" s="743">
        <v>1</v>
      </c>
      <c r="B286" s="800" t="s">
        <v>151</v>
      </c>
      <c r="C286" s="747">
        <f>'1 уровень'!C1708</f>
        <v>100</v>
      </c>
      <c r="D286" s="747">
        <v>62269.000000000007</v>
      </c>
      <c r="E286" s="747">
        <f>'1 уровень'!D1708</f>
        <v>75</v>
      </c>
      <c r="F286" s="747">
        <f t="shared" si="66"/>
        <v>46701.750000000007</v>
      </c>
      <c r="G286" s="747">
        <f>'1 уровень'!E1708</f>
        <v>2</v>
      </c>
      <c r="H286" s="748">
        <f t="shared" si="65"/>
        <v>2.666666666666667</v>
      </c>
      <c r="I286" s="747">
        <f>'[4]1 уровень'!G1692</f>
        <v>0</v>
      </c>
      <c r="J286" s="747"/>
      <c r="K286" s="748">
        <f t="shared" ref="K286:K290" si="78">I286/G286*100</f>
        <v>0</v>
      </c>
      <c r="L286" s="739"/>
      <c r="M286" s="739"/>
      <c r="N286" s="739"/>
      <c r="O286" s="739"/>
      <c r="P286" s="739"/>
      <c r="Q286" s="739"/>
      <c r="R286" s="739"/>
      <c r="S286" s="739"/>
      <c r="T286" s="739"/>
      <c r="U286" s="739"/>
      <c r="V286" s="739"/>
      <c r="W286" s="739"/>
      <c r="X286" s="739"/>
      <c r="Y286" s="739"/>
      <c r="Z286" s="739"/>
      <c r="AA286" s="739"/>
      <c r="AB286" s="739"/>
      <c r="AC286" s="739"/>
      <c r="AD286" s="739"/>
      <c r="AE286" s="739"/>
      <c r="AF286" s="739"/>
      <c r="AG286" s="739"/>
      <c r="AH286" s="739"/>
      <c r="AI286" s="739"/>
      <c r="AJ286" s="739"/>
      <c r="AK286" s="739"/>
      <c r="AL286" s="739"/>
      <c r="AM286" s="739"/>
      <c r="AN286" s="739"/>
      <c r="AO286" s="739"/>
      <c r="AP286" s="739"/>
      <c r="AQ286" s="739"/>
      <c r="AR286" s="739"/>
      <c r="AS286" s="739"/>
      <c r="AT286" s="739"/>
      <c r="AU286" s="739"/>
      <c r="AV286" s="739"/>
      <c r="AW286" s="739"/>
      <c r="AX286" s="739"/>
      <c r="AY286" s="739"/>
      <c r="AZ286" s="739"/>
      <c r="BA286" s="739"/>
      <c r="BB286" s="739"/>
      <c r="BC286" s="739"/>
      <c r="BD286" s="739"/>
      <c r="BE286" s="739"/>
      <c r="BF286" s="739"/>
      <c r="BG286" s="739"/>
      <c r="BH286" s="739"/>
      <c r="BI286" s="739"/>
      <c r="BJ286" s="739"/>
      <c r="BK286" s="739"/>
      <c r="BL286" s="739"/>
      <c r="BM286" s="739"/>
      <c r="BN286" s="739"/>
      <c r="BO286" s="739"/>
      <c r="BP286" s="739"/>
      <c r="BQ286" s="739"/>
      <c r="BR286" s="739"/>
      <c r="BS286" s="739"/>
      <c r="BT286" s="739"/>
      <c r="BU286" s="739"/>
      <c r="BV286" s="739"/>
      <c r="BW286" s="739"/>
      <c r="BX286" s="739"/>
      <c r="BY286" s="739"/>
      <c r="BZ286" s="739"/>
      <c r="CA286" s="739"/>
      <c r="CB286" s="739"/>
      <c r="CC286" s="739"/>
      <c r="CD286" s="739"/>
      <c r="CE286" s="739"/>
      <c r="CF286" s="739"/>
      <c r="CG286" s="739"/>
      <c r="CH286" s="739"/>
      <c r="CI286" s="739"/>
      <c r="CJ286" s="739"/>
      <c r="CK286" s="739"/>
      <c r="CL286" s="739"/>
      <c r="CM286" s="739"/>
      <c r="CN286" s="739"/>
      <c r="CO286" s="739"/>
      <c r="CP286" s="739"/>
      <c r="CQ286" s="739"/>
      <c r="CR286" s="739"/>
      <c r="CS286" s="739"/>
      <c r="CT286" s="739"/>
      <c r="CU286" s="739"/>
      <c r="CV286" s="739"/>
      <c r="CW286" s="739"/>
      <c r="CX286" s="739"/>
      <c r="CY286" s="739"/>
      <c r="CZ286" s="739"/>
      <c r="DA286" s="739"/>
      <c r="DB286" s="739"/>
      <c r="DC286" s="739"/>
      <c r="DD286" s="739"/>
      <c r="DE286" s="739"/>
      <c r="DF286" s="739"/>
      <c r="DG286" s="739"/>
      <c r="DH286" s="739"/>
      <c r="DI286" s="739"/>
      <c r="DJ286" s="739"/>
      <c r="DK286" s="739"/>
      <c r="DL286" s="739"/>
      <c r="DM286" s="739"/>
      <c r="DN286" s="739"/>
      <c r="DO286" s="739"/>
      <c r="DP286" s="739"/>
      <c r="DQ286" s="739"/>
      <c r="DR286" s="739"/>
      <c r="DS286" s="739"/>
      <c r="DT286" s="739"/>
      <c r="DU286" s="739"/>
      <c r="DV286" s="739"/>
      <c r="DW286" s="739"/>
      <c r="DX286" s="739"/>
      <c r="DY286" s="739"/>
      <c r="DZ286" s="739"/>
      <c r="EA286" s="739"/>
      <c r="EB286" s="739"/>
      <c r="EC286" s="739"/>
      <c r="ED286" s="739"/>
      <c r="EE286" s="739"/>
      <c r="EF286" s="739"/>
      <c r="EG286" s="739"/>
      <c r="EH286" s="739"/>
      <c r="EI286" s="739"/>
      <c r="EJ286" s="739"/>
      <c r="EK286" s="739"/>
      <c r="EL286" s="739"/>
      <c r="EM286" s="739"/>
      <c r="EN286" s="739"/>
      <c r="EO286" s="739"/>
      <c r="EP286" s="739"/>
      <c r="EQ286" s="739"/>
      <c r="ER286" s="739"/>
      <c r="ES286" s="739"/>
      <c r="ET286" s="739"/>
      <c r="EU286" s="739"/>
      <c r="EV286" s="739"/>
      <c r="EW286" s="739"/>
      <c r="EX286" s="739"/>
      <c r="EY286" s="739"/>
      <c r="EZ286" s="739"/>
      <c r="FA286" s="739"/>
      <c r="FB286" s="739"/>
      <c r="FC286" s="739"/>
      <c r="FD286" s="739"/>
      <c r="FE286" s="739"/>
      <c r="FF286" s="739"/>
      <c r="FG286" s="739"/>
      <c r="FH286" s="739"/>
      <c r="FI286" s="739"/>
      <c r="FJ286" s="739"/>
      <c r="FK286" s="739"/>
      <c r="FL286" s="739"/>
      <c r="FM286" s="739"/>
      <c r="FN286" s="739"/>
      <c r="FO286" s="739"/>
      <c r="FP286" s="739"/>
      <c r="FQ286" s="739"/>
      <c r="FR286" s="739"/>
      <c r="FS286" s="739"/>
      <c r="FT286" s="739"/>
      <c r="FU286" s="739"/>
      <c r="FV286" s="739"/>
      <c r="FW286" s="739"/>
      <c r="FX286" s="739"/>
      <c r="FY286" s="739"/>
      <c r="FZ286" s="739"/>
      <c r="GA286" s="739"/>
      <c r="GB286" s="739"/>
      <c r="GC286" s="739"/>
      <c r="GD286" s="739"/>
      <c r="GE286" s="739"/>
      <c r="GF286" s="739"/>
      <c r="GG286" s="739"/>
      <c r="GH286" s="739"/>
      <c r="GI286" s="739"/>
      <c r="GJ286" s="739"/>
      <c r="GK286" s="739"/>
      <c r="GL286" s="739"/>
      <c r="GM286" s="739"/>
      <c r="GN286" s="739"/>
      <c r="GO286" s="739"/>
      <c r="GP286" s="739"/>
      <c r="GQ286" s="739"/>
      <c r="GR286" s="739"/>
      <c r="GS286" s="739"/>
      <c r="GT286" s="739"/>
      <c r="GU286" s="739"/>
      <c r="GV286" s="739"/>
      <c r="GW286" s="739"/>
      <c r="GX286" s="739"/>
      <c r="GY286" s="739"/>
      <c r="GZ286" s="739"/>
      <c r="HA286" s="739"/>
      <c r="HB286" s="739"/>
      <c r="HC286" s="739"/>
      <c r="HD286" s="739"/>
      <c r="HE286" s="739"/>
      <c r="HF286" s="739"/>
      <c r="HG286" s="739"/>
      <c r="HH286" s="739"/>
      <c r="HI286" s="739"/>
      <c r="HJ286" s="739"/>
      <c r="HK286" s="739"/>
      <c r="HL286" s="739"/>
      <c r="HM286" s="739"/>
      <c r="HN286" s="739"/>
      <c r="HO286" s="739"/>
      <c r="HP286" s="739"/>
      <c r="HQ286" s="739"/>
      <c r="HR286" s="739"/>
      <c r="HS286" s="739"/>
      <c r="HT286" s="739"/>
      <c r="HU286" s="739"/>
      <c r="HV286" s="739"/>
      <c r="HW286" s="739"/>
      <c r="HX286" s="739"/>
      <c r="HY286" s="739"/>
      <c r="HZ286" s="739"/>
      <c r="IA286" s="739"/>
      <c r="IB286" s="739"/>
      <c r="IC286" s="739"/>
      <c r="ID286" s="739"/>
      <c r="IE286" s="739"/>
      <c r="IF286" s="739"/>
      <c r="IG286" s="739"/>
      <c r="IH286" s="739"/>
      <c r="II286" s="739"/>
      <c r="IJ286" s="739"/>
      <c r="IK286" s="739"/>
      <c r="IL286" s="739"/>
      <c r="IM286" s="739"/>
      <c r="IN286" s="739"/>
      <c r="IO286" s="739"/>
      <c r="IP286" s="739"/>
      <c r="IQ286" s="739"/>
      <c r="IR286" s="739"/>
      <c r="IS286" s="739"/>
      <c r="IT286" s="739"/>
      <c r="IU286" s="739"/>
      <c r="IV286" s="739"/>
      <c r="IW286" s="739"/>
      <c r="IX286" s="739"/>
      <c r="IY286" s="739"/>
      <c r="IZ286" s="739"/>
      <c r="JA286" s="739"/>
      <c r="JB286" s="739"/>
      <c r="JC286" s="739"/>
      <c r="JD286" s="739"/>
      <c r="JE286" s="739"/>
      <c r="JF286" s="739"/>
      <c r="JG286" s="739"/>
      <c r="JH286" s="739"/>
      <c r="JI286" s="739"/>
      <c r="JJ286" s="739"/>
      <c r="JK286" s="739"/>
      <c r="JL286" s="739"/>
      <c r="JM286" s="739"/>
      <c r="JN286" s="739"/>
      <c r="JO286" s="739"/>
      <c r="JP286" s="739"/>
      <c r="JQ286" s="739"/>
      <c r="JR286" s="739"/>
      <c r="JS286" s="739"/>
      <c r="JT286" s="739"/>
      <c r="JU286" s="739"/>
      <c r="JV286" s="739"/>
      <c r="JW286" s="739"/>
      <c r="JX286" s="739"/>
      <c r="JY286" s="739"/>
      <c r="JZ286" s="739"/>
      <c r="KA286" s="739"/>
      <c r="KB286" s="739"/>
      <c r="KC286" s="739"/>
      <c r="KD286" s="739"/>
      <c r="KE286" s="739"/>
      <c r="KF286" s="739"/>
      <c r="KG286" s="739"/>
      <c r="KH286" s="739"/>
      <c r="KI286" s="739"/>
      <c r="KJ286" s="739"/>
      <c r="KK286" s="739"/>
      <c r="KL286" s="739"/>
      <c r="KM286" s="739"/>
      <c r="KN286" s="739"/>
      <c r="KO286" s="739"/>
      <c r="KP286" s="739"/>
      <c r="KQ286" s="739"/>
      <c r="KR286" s="739"/>
      <c r="KS286" s="739"/>
      <c r="KT286" s="739"/>
      <c r="KU286" s="739"/>
      <c r="KV286" s="739"/>
      <c r="KW286" s="739"/>
      <c r="KX286" s="739"/>
      <c r="KY286" s="739"/>
      <c r="KZ286" s="739"/>
      <c r="LA286" s="739"/>
      <c r="LB286" s="739"/>
      <c r="LC286" s="739"/>
      <c r="LD286" s="739"/>
      <c r="LE286" s="739"/>
      <c r="LF286" s="739"/>
      <c r="LG286" s="739"/>
      <c r="LH286" s="739"/>
      <c r="LI286" s="739"/>
      <c r="LJ286" s="739"/>
      <c r="LK286" s="739"/>
      <c r="LL286" s="739"/>
      <c r="LM286" s="739"/>
      <c r="LN286" s="739"/>
      <c r="LO286" s="739"/>
      <c r="LP286" s="739"/>
      <c r="LQ286" s="739"/>
      <c r="LR286" s="739"/>
      <c r="LS286" s="739"/>
      <c r="LT286" s="739"/>
      <c r="LU286" s="739"/>
      <c r="LV286" s="739"/>
      <c r="LW286" s="739"/>
      <c r="LX286" s="739"/>
      <c r="LY286" s="739"/>
      <c r="LZ286" s="739"/>
      <c r="MA286" s="739"/>
      <c r="MB286" s="739"/>
      <c r="MC286" s="739"/>
      <c r="MD286" s="739"/>
      <c r="ME286" s="739"/>
      <c r="MF286" s="739"/>
      <c r="MG286" s="739"/>
      <c r="MH286" s="739"/>
      <c r="MI286" s="739"/>
      <c r="MJ286" s="739"/>
      <c r="MK286" s="739"/>
      <c r="ML286" s="739"/>
      <c r="MM286" s="739"/>
      <c r="MN286" s="739"/>
      <c r="MO286" s="739"/>
      <c r="MP286" s="739"/>
      <c r="MQ286" s="739"/>
      <c r="MR286" s="739"/>
      <c r="MS286" s="739"/>
      <c r="MT286" s="739"/>
      <c r="MU286" s="739"/>
      <c r="MV286" s="739"/>
      <c r="MW286" s="739"/>
      <c r="MX286" s="739"/>
      <c r="MY286" s="739"/>
      <c r="MZ286" s="739"/>
      <c r="NA286" s="739"/>
      <c r="NB286" s="739"/>
      <c r="NC286" s="739"/>
      <c r="ND286" s="739"/>
      <c r="NE286" s="739"/>
      <c r="NF286" s="739"/>
      <c r="NG286" s="739"/>
      <c r="NH286" s="739"/>
      <c r="NI286" s="739"/>
      <c r="NJ286" s="739"/>
      <c r="NK286" s="739"/>
      <c r="NL286" s="739"/>
      <c r="NM286" s="739"/>
      <c r="NN286" s="739"/>
      <c r="NO286" s="739"/>
      <c r="NP286" s="739"/>
      <c r="NQ286" s="739"/>
      <c r="NR286" s="739"/>
      <c r="NS286" s="739"/>
      <c r="NT286" s="739"/>
      <c r="NU286" s="739"/>
      <c r="NV286" s="739"/>
      <c r="NW286" s="739"/>
      <c r="NX286" s="739"/>
      <c r="NY286" s="739"/>
      <c r="NZ286" s="739"/>
      <c r="OA286" s="739"/>
      <c r="OB286" s="739"/>
      <c r="OC286" s="739"/>
      <c r="OD286" s="739"/>
      <c r="OE286" s="739"/>
    </row>
    <row r="287" spans="1:395" s="740" customFormat="1" ht="30" customHeight="1" x14ac:dyDescent="0.25">
      <c r="A287" s="743">
        <v>1</v>
      </c>
      <c r="B287" s="800" t="s">
        <v>227</v>
      </c>
      <c r="C287" s="747">
        <f>'1 уровень'!C1709</f>
        <v>150</v>
      </c>
      <c r="D287" s="747">
        <v>398974.5</v>
      </c>
      <c r="E287" s="747">
        <f>'1 уровень'!D1709</f>
        <v>113</v>
      </c>
      <c r="F287" s="747">
        <f t="shared" ref="F287:F350" si="79">D287/12*$B$6</f>
        <v>299230.875</v>
      </c>
      <c r="G287" s="747">
        <f>'1 уровень'!E1709</f>
        <v>13</v>
      </c>
      <c r="H287" s="748">
        <f t="shared" si="65"/>
        <v>11.504424778761061</v>
      </c>
      <c r="I287" s="747">
        <f>'[4]1 уровень'!G1693</f>
        <v>0</v>
      </c>
      <c r="J287" s="747"/>
      <c r="K287" s="748">
        <f t="shared" si="78"/>
        <v>0</v>
      </c>
      <c r="L287" s="739"/>
      <c r="M287" s="739"/>
      <c r="N287" s="739"/>
      <c r="O287" s="739"/>
      <c r="P287" s="739"/>
      <c r="Q287" s="739"/>
      <c r="R287" s="739"/>
      <c r="S287" s="739"/>
      <c r="T287" s="739"/>
      <c r="U287" s="739"/>
      <c r="V287" s="739"/>
      <c r="W287" s="739"/>
      <c r="X287" s="739"/>
      <c r="Y287" s="739"/>
      <c r="Z287" s="739"/>
      <c r="AA287" s="739"/>
      <c r="AB287" s="739"/>
      <c r="AC287" s="739"/>
      <c r="AD287" s="739"/>
      <c r="AE287" s="739"/>
      <c r="AF287" s="739"/>
      <c r="AG287" s="739"/>
      <c r="AH287" s="739"/>
      <c r="AI287" s="739"/>
      <c r="AJ287" s="739"/>
      <c r="AK287" s="739"/>
      <c r="AL287" s="739"/>
      <c r="AM287" s="739"/>
      <c r="AN287" s="739"/>
      <c r="AO287" s="739"/>
      <c r="AP287" s="739"/>
      <c r="AQ287" s="739"/>
      <c r="AR287" s="739"/>
      <c r="AS287" s="739"/>
      <c r="AT287" s="739"/>
      <c r="AU287" s="739"/>
      <c r="AV287" s="739"/>
      <c r="AW287" s="739"/>
      <c r="AX287" s="739"/>
      <c r="AY287" s="739"/>
      <c r="AZ287" s="739"/>
      <c r="BA287" s="739"/>
      <c r="BB287" s="739"/>
      <c r="BC287" s="739"/>
      <c r="BD287" s="739"/>
      <c r="BE287" s="739"/>
      <c r="BF287" s="739"/>
      <c r="BG287" s="739"/>
      <c r="BH287" s="739"/>
      <c r="BI287" s="739"/>
      <c r="BJ287" s="739"/>
      <c r="BK287" s="739"/>
      <c r="BL287" s="739"/>
      <c r="BM287" s="739"/>
      <c r="BN287" s="739"/>
      <c r="BO287" s="739"/>
      <c r="BP287" s="739"/>
      <c r="BQ287" s="739"/>
      <c r="BR287" s="739"/>
      <c r="BS287" s="739"/>
      <c r="BT287" s="739"/>
      <c r="BU287" s="739"/>
      <c r="BV287" s="739"/>
      <c r="BW287" s="739"/>
      <c r="BX287" s="739"/>
      <c r="BY287" s="739"/>
      <c r="BZ287" s="739"/>
      <c r="CA287" s="739"/>
      <c r="CB287" s="739"/>
      <c r="CC287" s="739"/>
      <c r="CD287" s="739"/>
      <c r="CE287" s="739"/>
      <c r="CF287" s="739"/>
      <c r="CG287" s="739"/>
      <c r="CH287" s="739"/>
      <c r="CI287" s="739"/>
      <c r="CJ287" s="739"/>
      <c r="CK287" s="739"/>
      <c r="CL287" s="739"/>
      <c r="CM287" s="739"/>
      <c r="CN287" s="739"/>
      <c r="CO287" s="739"/>
      <c r="CP287" s="739"/>
      <c r="CQ287" s="739"/>
      <c r="CR287" s="739"/>
      <c r="CS287" s="739"/>
      <c r="CT287" s="739"/>
      <c r="CU287" s="739"/>
      <c r="CV287" s="739"/>
      <c r="CW287" s="739"/>
      <c r="CX287" s="739"/>
      <c r="CY287" s="739"/>
      <c r="CZ287" s="739"/>
      <c r="DA287" s="739"/>
      <c r="DB287" s="739"/>
      <c r="DC287" s="739"/>
      <c r="DD287" s="739"/>
      <c r="DE287" s="739"/>
      <c r="DF287" s="739"/>
      <c r="DG287" s="739"/>
      <c r="DH287" s="739"/>
      <c r="DI287" s="739"/>
      <c r="DJ287" s="739"/>
      <c r="DK287" s="739"/>
      <c r="DL287" s="739"/>
      <c r="DM287" s="739"/>
      <c r="DN287" s="739"/>
      <c r="DO287" s="739"/>
      <c r="DP287" s="739"/>
      <c r="DQ287" s="739"/>
      <c r="DR287" s="739"/>
      <c r="DS287" s="739"/>
      <c r="DT287" s="739"/>
      <c r="DU287" s="739"/>
      <c r="DV287" s="739"/>
      <c r="DW287" s="739"/>
      <c r="DX287" s="739"/>
      <c r="DY287" s="739"/>
      <c r="DZ287" s="739"/>
      <c r="EA287" s="739"/>
      <c r="EB287" s="739"/>
      <c r="EC287" s="739"/>
      <c r="ED287" s="739"/>
      <c r="EE287" s="739"/>
      <c r="EF287" s="739"/>
      <c r="EG287" s="739"/>
      <c r="EH287" s="739"/>
      <c r="EI287" s="739"/>
      <c r="EJ287" s="739"/>
      <c r="EK287" s="739"/>
      <c r="EL287" s="739"/>
      <c r="EM287" s="739"/>
      <c r="EN287" s="739"/>
      <c r="EO287" s="739"/>
      <c r="EP287" s="739"/>
      <c r="EQ287" s="739"/>
      <c r="ER287" s="739"/>
      <c r="ES287" s="739"/>
      <c r="ET287" s="739"/>
      <c r="EU287" s="739"/>
      <c r="EV287" s="739"/>
      <c r="EW287" s="739"/>
      <c r="EX287" s="739"/>
      <c r="EY287" s="739"/>
      <c r="EZ287" s="739"/>
      <c r="FA287" s="739"/>
      <c r="FB287" s="739"/>
      <c r="FC287" s="739"/>
      <c r="FD287" s="739"/>
      <c r="FE287" s="739"/>
      <c r="FF287" s="739"/>
      <c r="FG287" s="739"/>
      <c r="FH287" s="739"/>
      <c r="FI287" s="739"/>
      <c r="FJ287" s="739"/>
      <c r="FK287" s="739"/>
      <c r="FL287" s="739"/>
      <c r="FM287" s="739"/>
      <c r="FN287" s="739"/>
      <c r="FO287" s="739"/>
      <c r="FP287" s="739"/>
      <c r="FQ287" s="739"/>
      <c r="FR287" s="739"/>
      <c r="FS287" s="739"/>
      <c r="FT287" s="739"/>
      <c r="FU287" s="739"/>
      <c r="FV287" s="739"/>
      <c r="FW287" s="739"/>
      <c r="FX287" s="739"/>
      <c r="FY287" s="739"/>
      <c r="FZ287" s="739"/>
      <c r="GA287" s="739"/>
      <c r="GB287" s="739"/>
      <c r="GC287" s="739"/>
      <c r="GD287" s="739"/>
      <c r="GE287" s="739"/>
      <c r="GF287" s="739"/>
      <c r="GG287" s="739"/>
      <c r="GH287" s="739"/>
      <c r="GI287" s="739"/>
      <c r="GJ287" s="739"/>
      <c r="GK287" s="739"/>
      <c r="GL287" s="739"/>
      <c r="GM287" s="739"/>
      <c r="GN287" s="739"/>
      <c r="GO287" s="739"/>
      <c r="GP287" s="739"/>
      <c r="GQ287" s="739"/>
      <c r="GR287" s="739"/>
      <c r="GS287" s="739"/>
      <c r="GT287" s="739"/>
      <c r="GU287" s="739"/>
      <c r="GV287" s="739"/>
      <c r="GW287" s="739"/>
      <c r="GX287" s="739"/>
      <c r="GY287" s="739"/>
      <c r="GZ287" s="739"/>
      <c r="HA287" s="739"/>
      <c r="HB287" s="739"/>
      <c r="HC287" s="739"/>
      <c r="HD287" s="739"/>
      <c r="HE287" s="739"/>
      <c r="HF287" s="739"/>
      <c r="HG287" s="739"/>
      <c r="HH287" s="739"/>
      <c r="HI287" s="739"/>
      <c r="HJ287" s="739"/>
      <c r="HK287" s="739"/>
      <c r="HL287" s="739"/>
      <c r="HM287" s="739"/>
      <c r="HN287" s="739"/>
      <c r="HO287" s="739"/>
      <c r="HP287" s="739"/>
      <c r="HQ287" s="739"/>
      <c r="HR287" s="739"/>
      <c r="HS287" s="739"/>
      <c r="HT287" s="739"/>
      <c r="HU287" s="739"/>
      <c r="HV287" s="739"/>
      <c r="HW287" s="739"/>
      <c r="HX287" s="739"/>
      <c r="HY287" s="739"/>
      <c r="HZ287" s="739"/>
      <c r="IA287" s="739"/>
      <c r="IB287" s="739"/>
      <c r="IC287" s="739"/>
      <c r="ID287" s="739"/>
      <c r="IE287" s="739"/>
      <c r="IF287" s="739"/>
      <c r="IG287" s="739"/>
      <c r="IH287" s="739"/>
      <c r="II287" s="739"/>
      <c r="IJ287" s="739"/>
      <c r="IK287" s="739"/>
      <c r="IL287" s="739"/>
      <c r="IM287" s="739"/>
      <c r="IN287" s="739"/>
      <c r="IO287" s="739"/>
      <c r="IP287" s="739"/>
      <c r="IQ287" s="739"/>
      <c r="IR287" s="739"/>
      <c r="IS287" s="739"/>
      <c r="IT287" s="739"/>
      <c r="IU287" s="739"/>
      <c r="IV287" s="739"/>
      <c r="IW287" s="739"/>
      <c r="IX287" s="739"/>
      <c r="IY287" s="739"/>
      <c r="IZ287" s="739"/>
      <c r="JA287" s="739"/>
      <c r="JB287" s="739"/>
      <c r="JC287" s="739"/>
      <c r="JD287" s="739"/>
      <c r="JE287" s="739"/>
      <c r="JF287" s="739"/>
      <c r="JG287" s="739"/>
      <c r="JH287" s="739"/>
      <c r="JI287" s="739"/>
      <c r="JJ287" s="739"/>
      <c r="JK287" s="739"/>
      <c r="JL287" s="739"/>
      <c r="JM287" s="739"/>
      <c r="JN287" s="739"/>
      <c r="JO287" s="739"/>
      <c r="JP287" s="739"/>
      <c r="JQ287" s="739"/>
      <c r="JR287" s="739"/>
      <c r="JS287" s="739"/>
      <c r="JT287" s="739"/>
      <c r="JU287" s="739"/>
      <c r="JV287" s="739"/>
      <c r="JW287" s="739"/>
      <c r="JX287" s="739"/>
      <c r="JY287" s="739"/>
      <c r="JZ287" s="739"/>
      <c r="KA287" s="739"/>
      <c r="KB287" s="739"/>
      <c r="KC287" s="739"/>
      <c r="KD287" s="739"/>
      <c r="KE287" s="739"/>
      <c r="KF287" s="739"/>
      <c r="KG287" s="739"/>
      <c r="KH287" s="739"/>
      <c r="KI287" s="739"/>
      <c r="KJ287" s="739"/>
      <c r="KK287" s="739"/>
      <c r="KL287" s="739"/>
      <c r="KM287" s="739"/>
      <c r="KN287" s="739"/>
      <c r="KO287" s="739"/>
      <c r="KP287" s="739"/>
      <c r="KQ287" s="739"/>
      <c r="KR287" s="739"/>
      <c r="KS287" s="739"/>
      <c r="KT287" s="739"/>
      <c r="KU287" s="739"/>
      <c r="KV287" s="739"/>
      <c r="KW287" s="739"/>
      <c r="KX287" s="739"/>
      <c r="KY287" s="739"/>
      <c r="KZ287" s="739"/>
      <c r="LA287" s="739"/>
      <c r="LB287" s="739"/>
      <c r="LC287" s="739"/>
      <c r="LD287" s="739"/>
      <c r="LE287" s="739"/>
      <c r="LF287" s="739"/>
      <c r="LG287" s="739"/>
      <c r="LH287" s="739"/>
      <c r="LI287" s="739"/>
      <c r="LJ287" s="739"/>
      <c r="LK287" s="739"/>
      <c r="LL287" s="739"/>
      <c r="LM287" s="739"/>
      <c r="LN287" s="739"/>
      <c r="LO287" s="739"/>
      <c r="LP287" s="739"/>
      <c r="LQ287" s="739"/>
      <c r="LR287" s="739"/>
      <c r="LS287" s="739"/>
      <c r="LT287" s="739"/>
      <c r="LU287" s="739"/>
      <c r="LV287" s="739"/>
      <c r="LW287" s="739"/>
      <c r="LX287" s="739"/>
      <c r="LY287" s="739"/>
      <c r="LZ287" s="739"/>
      <c r="MA287" s="739"/>
      <c r="MB287" s="739"/>
      <c r="MC287" s="739"/>
      <c r="MD287" s="739"/>
      <c r="ME287" s="739"/>
      <c r="MF287" s="739"/>
      <c r="MG287" s="739"/>
      <c r="MH287" s="739"/>
      <c r="MI287" s="739"/>
      <c r="MJ287" s="739"/>
      <c r="MK287" s="739"/>
      <c r="ML287" s="739"/>
      <c r="MM287" s="739"/>
      <c r="MN287" s="739"/>
      <c r="MO287" s="739"/>
      <c r="MP287" s="739"/>
      <c r="MQ287" s="739"/>
      <c r="MR287" s="739"/>
      <c r="MS287" s="739"/>
      <c r="MT287" s="739"/>
      <c r="MU287" s="739"/>
      <c r="MV287" s="739"/>
      <c r="MW287" s="739"/>
      <c r="MX287" s="739"/>
      <c r="MY287" s="739"/>
      <c r="MZ287" s="739"/>
      <c r="NA287" s="739"/>
      <c r="NB287" s="739"/>
      <c r="NC287" s="739"/>
      <c r="ND287" s="739"/>
      <c r="NE287" s="739"/>
      <c r="NF287" s="739"/>
      <c r="NG287" s="739"/>
      <c r="NH287" s="739"/>
      <c r="NI287" s="739"/>
      <c r="NJ287" s="739"/>
      <c r="NK287" s="739"/>
      <c r="NL287" s="739"/>
      <c r="NM287" s="739"/>
      <c r="NN287" s="739"/>
      <c r="NO287" s="739"/>
      <c r="NP287" s="739"/>
      <c r="NQ287" s="739"/>
      <c r="NR287" s="739"/>
      <c r="NS287" s="739"/>
      <c r="NT287" s="739"/>
      <c r="NU287" s="739"/>
      <c r="NV287" s="739"/>
      <c r="NW287" s="739"/>
      <c r="NX287" s="739"/>
      <c r="NY287" s="739"/>
      <c r="NZ287" s="739"/>
      <c r="OA287" s="739"/>
      <c r="OB287" s="739"/>
      <c r="OC287" s="739"/>
      <c r="OD287" s="739"/>
      <c r="OE287" s="739"/>
    </row>
    <row r="288" spans="1:395" s="740" customFormat="1" ht="30" customHeight="1" x14ac:dyDescent="0.25">
      <c r="A288" s="743">
        <v>1</v>
      </c>
      <c r="B288" s="800" t="s">
        <v>140</v>
      </c>
      <c r="C288" s="747">
        <f>'1 уровень'!C1710</f>
        <v>15</v>
      </c>
      <c r="D288" s="747">
        <v>7464.9000000000005</v>
      </c>
      <c r="E288" s="747">
        <f>'1 уровень'!D1710</f>
        <v>11</v>
      </c>
      <c r="F288" s="747">
        <f t="shared" si="79"/>
        <v>5598.6750000000002</v>
      </c>
      <c r="G288" s="747">
        <f>'1 уровень'!E1710</f>
        <v>0</v>
      </c>
      <c r="H288" s="748">
        <f t="shared" si="65"/>
        <v>0</v>
      </c>
      <c r="I288" s="747">
        <f>'[4]1 уровень'!G1694</f>
        <v>0</v>
      </c>
      <c r="J288" s="747"/>
      <c r="K288" s="748" t="e">
        <f t="shared" si="78"/>
        <v>#DIV/0!</v>
      </c>
      <c r="L288" s="739"/>
      <c r="M288" s="739"/>
      <c r="N288" s="739"/>
      <c r="O288" s="739"/>
      <c r="P288" s="739"/>
      <c r="Q288" s="739"/>
      <c r="R288" s="739"/>
      <c r="S288" s="739"/>
      <c r="T288" s="739"/>
      <c r="U288" s="739"/>
      <c r="V288" s="739"/>
      <c r="W288" s="739"/>
      <c r="X288" s="739"/>
      <c r="Y288" s="739"/>
      <c r="Z288" s="739"/>
      <c r="AA288" s="739"/>
      <c r="AB288" s="739"/>
      <c r="AC288" s="739"/>
      <c r="AD288" s="739"/>
      <c r="AE288" s="739"/>
      <c r="AF288" s="739"/>
      <c r="AG288" s="739"/>
      <c r="AH288" s="739"/>
      <c r="AI288" s="739"/>
      <c r="AJ288" s="739"/>
      <c r="AK288" s="739"/>
      <c r="AL288" s="739"/>
      <c r="AM288" s="739"/>
      <c r="AN288" s="739"/>
      <c r="AO288" s="739"/>
      <c r="AP288" s="739"/>
      <c r="AQ288" s="739"/>
      <c r="AR288" s="739"/>
      <c r="AS288" s="739"/>
      <c r="AT288" s="739"/>
      <c r="AU288" s="739"/>
      <c r="AV288" s="739"/>
      <c r="AW288" s="739"/>
      <c r="AX288" s="739"/>
      <c r="AY288" s="739"/>
      <c r="AZ288" s="739"/>
      <c r="BA288" s="739"/>
      <c r="BB288" s="739"/>
      <c r="BC288" s="739"/>
      <c r="BD288" s="739"/>
      <c r="BE288" s="739"/>
      <c r="BF288" s="739"/>
      <c r="BG288" s="739"/>
      <c r="BH288" s="739"/>
      <c r="BI288" s="739"/>
      <c r="BJ288" s="739"/>
      <c r="BK288" s="739"/>
      <c r="BL288" s="739"/>
      <c r="BM288" s="739"/>
      <c r="BN288" s="739"/>
      <c r="BO288" s="739"/>
      <c r="BP288" s="739"/>
      <c r="BQ288" s="739"/>
      <c r="BR288" s="739"/>
      <c r="BS288" s="739"/>
      <c r="BT288" s="739"/>
      <c r="BU288" s="739"/>
      <c r="BV288" s="739"/>
      <c r="BW288" s="739"/>
      <c r="BX288" s="739"/>
      <c r="BY288" s="739"/>
      <c r="BZ288" s="739"/>
      <c r="CA288" s="739"/>
      <c r="CB288" s="739"/>
      <c r="CC288" s="739"/>
      <c r="CD288" s="739"/>
      <c r="CE288" s="739"/>
      <c r="CF288" s="739"/>
      <c r="CG288" s="739"/>
      <c r="CH288" s="739"/>
      <c r="CI288" s="739"/>
      <c r="CJ288" s="739"/>
      <c r="CK288" s="739"/>
      <c r="CL288" s="739"/>
      <c r="CM288" s="739"/>
      <c r="CN288" s="739"/>
      <c r="CO288" s="739"/>
      <c r="CP288" s="739"/>
      <c r="CQ288" s="739"/>
      <c r="CR288" s="739"/>
      <c r="CS288" s="739"/>
      <c r="CT288" s="739"/>
      <c r="CU288" s="739"/>
      <c r="CV288" s="739"/>
      <c r="CW288" s="739"/>
      <c r="CX288" s="739"/>
      <c r="CY288" s="739"/>
      <c r="CZ288" s="739"/>
      <c r="DA288" s="739"/>
      <c r="DB288" s="739"/>
      <c r="DC288" s="739"/>
      <c r="DD288" s="739"/>
      <c r="DE288" s="739"/>
      <c r="DF288" s="739"/>
      <c r="DG288" s="739"/>
      <c r="DH288" s="739"/>
      <c r="DI288" s="739"/>
      <c r="DJ288" s="739"/>
      <c r="DK288" s="739"/>
      <c r="DL288" s="739"/>
      <c r="DM288" s="739"/>
      <c r="DN288" s="739"/>
      <c r="DO288" s="739"/>
      <c r="DP288" s="739"/>
      <c r="DQ288" s="739"/>
      <c r="DR288" s="739"/>
      <c r="DS288" s="739"/>
      <c r="DT288" s="739"/>
      <c r="DU288" s="739"/>
      <c r="DV288" s="739"/>
      <c r="DW288" s="739"/>
      <c r="DX288" s="739"/>
      <c r="DY288" s="739"/>
      <c r="DZ288" s="739"/>
      <c r="EA288" s="739"/>
      <c r="EB288" s="739"/>
      <c r="EC288" s="739"/>
      <c r="ED288" s="739"/>
      <c r="EE288" s="739"/>
      <c r="EF288" s="739"/>
      <c r="EG288" s="739"/>
      <c r="EH288" s="739"/>
      <c r="EI288" s="739"/>
      <c r="EJ288" s="739"/>
      <c r="EK288" s="739"/>
      <c r="EL288" s="739"/>
      <c r="EM288" s="739"/>
      <c r="EN288" s="739"/>
      <c r="EO288" s="739"/>
      <c r="EP288" s="739"/>
      <c r="EQ288" s="739"/>
      <c r="ER288" s="739"/>
      <c r="ES288" s="739"/>
      <c r="ET288" s="739"/>
      <c r="EU288" s="739"/>
      <c r="EV288" s="739"/>
      <c r="EW288" s="739"/>
      <c r="EX288" s="739"/>
      <c r="EY288" s="739"/>
      <c r="EZ288" s="739"/>
      <c r="FA288" s="739"/>
      <c r="FB288" s="739"/>
      <c r="FC288" s="739"/>
      <c r="FD288" s="739"/>
      <c r="FE288" s="739"/>
      <c r="FF288" s="739"/>
      <c r="FG288" s="739"/>
      <c r="FH288" s="739"/>
      <c r="FI288" s="739"/>
      <c r="FJ288" s="739"/>
      <c r="FK288" s="739"/>
      <c r="FL288" s="739"/>
      <c r="FM288" s="739"/>
      <c r="FN288" s="739"/>
      <c r="FO288" s="739"/>
      <c r="FP288" s="739"/>
      <c r="FQ288" s="739"/>
      <c r="FR288" s="739"/>
      <c r="FS288" s="739"/>
      <c r="FT288" s="739"/>
      <c r="FU288" s="739"/>
      <c r="FV288" s="739"/>
      <c r="FW288" s="739"/>
      <c r="FX288" s="739"/>
      <c r="FY288" s="739"/>
      <c r="FZ288" s="739"/>
      <c r="GA288" s="739"/>
      <c r="GB288" s="739"/>
      <c r="GC288" s="739"/>
      <c r="GD288" s="739"/>
      <c r="GE288" s="739"/>
      <c r="GF288" s="739"/>
      <c r="GG288" s="739"/>
      <c r="GH288" s="739"/>
      <c r="GI288" s="739"/>
      <c r="GJ288" s="739"/>
      <c r="GK288" s="739"/>
      <c r="GL288" s="739"/>
      <c r="GM288" s="739"/>
      <c r="GN288" s="739"/>
      <c r="GO288" s="739"/>
      <c r="GP288" s="739"/>
      <c r="GQ288" s="739"/>
      <c r="GR288" s="739"/>
      <c r="GS288" s="739"/>
      <c r="GT288" s="739"/>
      <c r="GU288" s="739"/>
      <c r="GV288" s="739"/>
      <c r="GW288" s="739"/>
      <c r="GX288" s="739"/>
      <c r="GY288" s="739"/>
      <c r="GZ288" s="739"/>
      <c r="HA288" s="739"/>
      <c r="HB288" s="739"/>
      <c r="HC288" s="739"/>
      <c r="HD288" s="739"/>
      <c r="HE288" s="739"/>
      <c r="HF288" s="739"/>
      <c r="HG288" s="739"/>
      <c r="HH288" s="739"/>
      <c r="HI288" s="739"/>
      <c r="HJ288" s="739"/>
      <c r="HK288" s="739"/>
      <c r="HL288" s="739"/>
      <c r="HM288" s="739"/>
      <c r="HN288" s="739"/>
      <c r="HO288" s="739"/>
      <c r="HP288" s="739"/>
      <c r="HQ288" s="739"/>
      <c r="HR288" s="739"/>
      <c r="HS288" s="739"/>
      <c r="HT288" s="739"/>
      <c r="HU288" s="739"/>
      <c r="HV288" s="739"/>
      <c r="HW288" s="739"/>
      <c r="HX288" s="739"/>
      <c r="HY288" s="739"/>
      <c r="HZ288" s="739"/>
      <c r="IA288" s="739"/>
      <c r="IB288" s="739"/>
      <c r="IC288" s="739"/>
      <c r="ID288" s="739"/>
      <c r="IE288" s="739"/>
      <c r="IF288" s="739"/>
      <c r="IG288" s="739"/>
      <c r="IH288" s="739"/>
      <c r="II288" s="739"/>
      <c r="IJ288" s="739"/>
      <c r="IK288" s="739"/>
      <c r="IL288" s="739"/>
      <c r="IM288" s="739"/>
      <c r="IN288" s="739"/>
      <c r="IO288" s="739"/>
      <c r="IP288" s="739"/>
      <c r="IQ288" s="739"/>
      <c r="IR288" s="739"/>
      <c r="IS288" s="739"/>
      <c r="IT288" s="739"/>
      <c r="IU288" s="739"/>
      <c r="IV288" s="739"/>
      <c r="IW288" s="739"/>
      <c r="IX288" s="739"/>
      <c r="IY288" s="739"/>
      <c r="IZ288" s="739"/>
      <c r="JA288" s="739"/>
      <c r="JB288" s="739"/>
      <c r="JC288" s="739"/>
      <c r="JD288" s="739"/>
      <c r="JE288" s="739"/>
      <c r="JF288" s="739"/>
      <c r="JG288" s="739"/>
      <c r="JH288" s="739"/>
      <c r="JI288" s="739"/>
      <c r="JJ288" s="739"/>
      <c r="JK288" s="739"/>
      <c r="JL288" s="739"/>
      <c r="JM288" s="739"/>
      <c r="JN288" s="739"/>
      <c r="JO288" s="739"/>
      <c r="JP288" s="739"/>
      <c r="JQ288" s="739"/>
      <c r="JR288" s="739"/>
      <c r="JS288" s="739"/>
      <c r="JT288" s="739"/>
      <c r="JU288" s="739"/>
      <c r="JV288" s="739"/>
      <c r="JW288" s="739"/>
      <c r="JX288" s="739"/>
      <c r="JY288" s="739"/>
      <c r="JZ288" s="739"/>
      <c r="KA288" s="739"/>
      <c r="KB288" s="739"/>
      <c r="KC288" s="739"/>
      <c r="KD288" s="739"/>
      <c r="KE288" s="739"/>
      <c r="KF288" s="739"/>
      <c r="KG288" s="739"/>
      <c r="KH288" s="739"/>
      <c r="KI288" s="739"/>
      <c r="KJ288" s="739"/>
      <c r="KK288" s="739"/>
      <c r="KL288" s="739"/>
      <c r="KM288" s="739"/>
      <c r="KN288" s="739"/>
      <c r="KO288" s="739"/>
      <c r="KP288" s="739"/>
      <c r="KQ288" s="739"/>
      <c r="KR288" s="739"/>
      <c r="KS288" s="739"/>
      <c r="KT288" s="739"/>
      <c r="KU288" s="739"/>
      <c r="KV288" s="739"/>
      <c r="KW288" s="739"/>
      <c r="KX288" s="739"/>
      <c r="KY288" s="739"/>
      <c r="KZ288" s="739"/>
      <c r="LA288" s="739"/>
      <c r="LB288" s="739"/>
      <c r="LC288" s="739"/>
      <c r="LD288" s="739"/>
      <c r="LE288" s="739"/>
      <c r="LF288" s="739"/>
      <c r="LG288" s="739"/>
      <c r="LH288" s="739"/>
      <c r="LI288" s="739"/>
      <c r="LJ288" s="739"/>
      <c r="LK288" s="739"/>
      <c r="LL288" s="739"/>
      <c r="LM288" s="739"/>
      <c r="LN288" s="739"/>
      <c r="LO288" s="739"/>
      <c r="LP288" s="739"/>
      <c r="LQ288" s="739"/>
      <c r="LR288" s="739"/>
      <c r="LS288" s="739"/>
      <c r="LT288" s="739"/>
      <c r="LU288" s="739"/>
      <c r="LV288" s="739"/>
      <c r="LW288" s="739"/>
      <c r="LX288" s="739"/>
      <c r="LY288" s="739"/>
      <c r="LZ288" s="739"/>
      <c r="MA288" s="739"/>
      <c r="MB288" s="739"/>
      <c r="MC288" s="739"/>
      <c r="MD288" s="739"/>
      <c r="ME288" s="739"/>
      <c r="MF288" s="739"/>
      <c r="MG288" s="739"/>
      <c r="MH288" s="739"/>
      <c r="MI288" s="739"/>
      <c r="MJ288" s="739"/>
      <c r="MK288" s="739"/>
      <c r="ML288" s="739"/>
      <c r="MM288" s="739"/>
      <c r="MN288" s="739"/>
      <c r="MO288" s="739"/>
      <c r="MP288" s="739"/>
      <c r="MQ288" s="739"/>
      <c r="MR288" s="739"/>
      <c r="MS288" s="739"/>
      <c r="MT288" s="739"/>
      <c r="MU288" s="739"/>
      <c r="MV288" s="739"/>
      <c r="MW288" s="739"/>
      <c r="MX288" s="739"/>
      <c r="MY288" s="739"/>
      <c r="MZ288" s="739"/>
      <c r="NA288" s="739"/>
      <c r="NB288" s="739"/>
      <c r="NC288" s="739"/>
      <c r="ND288" s="739"/>
      <c r="NE288" s="739"/>
      <c r="NF288" s="739"/>
      <c r="NG288" s="739"/>
      <c r="NH288" s="739"/>
      <c r="NI288" s="739"/>
      <c r="NJ288" s="739"/>
      <c r="NK288" s="739"/>
      <c r="NL288" s="739"/>
      <c r="NM288" s="739"/>
      <c r="NN288" s="739"/>
      <c r="NO288" s="739"/>
      <c r="NP288" s="739"/>
      <c r="NQ288" s="739"/>
      <c r="NR288" s="739"/>
      <c r="NS288" s="739"/>
      <c r="NT288" s="739"/>
      <c r="NU288" s="739"/>
      <c r="NV288" s="739"/>
      <c r="NW288" s="739"/>
      <c r="NX288" s="739"/>
      <c r="NY288" s="739"/>
      <c r="NZ288" s="739"/>
      <c r="OA288" s="739"/>
      <c r="OB288" s="739"/>
      <c r="OC288" s="739"/>
      <c r="OD288" s="739"/>
      <c r="OE288" s="739"/>
    </row>
    <row r="289" spans="1:395" s="740" customFormat="1" ht="30" customHeight="1" x14ac:dyDescent="0.25">
      <c r="A289" s="743">
        <v>1</v>
      </c>
      <c r="B289" s="800" t="s">
        <v>377</v>
      </c>
      <c r="C289" s="747">
        <f>'1 уровень'!C1711</f>
        <v>200</v>
      </c>
      <c r="D289" s="747">
        <v>53794.000000000007</v>
      </c>
      <c r="E289" s="747">
        <f>'1 уровень'!D1711</f>
        <v>150</v>
      </c>
      <c r="F289" s="747">
        <f t="shared" si="79"/>
        <v>40345.500000000007</v>
      </c>
      <c r="G289" s="747">
        <f>'1 уровень'!E1711</f>
        <v>241</v>
      </c>
      <c r="H289" s="748">
        <f t="shared" si="65"/>
        <v>160.66666666666666</v>
      </c>
      <c r="I289" s="747">
        <f>'[4]1 уровень'!G1695</f>
        <v>0</v>
      </c>
      <c r="J289" s="747"/>
      <c r="K289" s="748">
        <f t="shared" si="78"/>
        <v>0</v>
      </c>
      <c r="L289" s="739"/>
      <c r="M289" s="739"/>
      <c r="N289" s="739"/>
      <c r="O289" s="739"/>
      <c r="P289" s="739"/>
      <c r="Q289" s="739"/>
      <c r="R289" s="739"/>
      <c r="S289" s="739"/>
      <c r="T289" s="739"/>
      <c r="U289" s="739"/>
      <c r="V289" s="739"/>
      <c r="W289" s="739"/>
      <c r="X289" s="739"/>
      <c r="Y289" s="739"/>
      <c r="Z289" s="739"/>
      <c r="AA289" s="739"/>
      <c r="AB289" s="739"/>
      <c r="AC289" s="739"/>
      <c r="AD289" s="739"/>
      <c r="AE289" s="739"/>
      <c r="AF289" s="739"/>
      <c r="AG289" s="739"/>
      <c r="AH289" s="739"/>
      <c r="AI289" s="739"/>
      <c r="AJ289" s="739"/>
      <c r="AK289" s="739"/>
      <c r="AL289" s="739"/>
      <c r="AM289" s="739"/>
      <c r="AN289" s="739"/>
      <c r="AO289" s="739"/>
      <c r="AP289" s="739"/>
      <c r="AQ289" s="739"/>
      <c r="AR289" s="739"/>
      <c r="AS289" s="739"/>
      <c r="AT289" s="739"/>
      <c r="AU289" s="739"/>
      <c r="AV289" s="739"/>
      <c r="AW289" s="739"/>
      <c r="AX289" s="739"/>
      <c r="AY289" s="739"/>
      <c r="AZ289" s="739"/>
      <c r="BA289" s="739"/>
      <c r="BB289" s="739"/>
      <c r="BC289" s="739"/>
      <c r="BD289" s="739"/>
      <c r="BE289" s="739"/>
      <c r="BF289" s="739"/>
      <c r="BG289" s="739"/>
      <c r="BH289" s="739"/>
      <c r="BI289" s="739"/>
      <c r="BJ289" s="739"/>
      <c r="BK289" s="739"/>
      <c r="BL289" s="739"/>
      <c r="BM289" s="739"/>
      <c r="BN289" s="739"/>
      <c r="BO289" s="739"/>
      <c r="BP289" s="739"/>
      <c r="BQ289" s="739"/>
      <c r="BR289" s="739"/>
      <c r="BS289" s="739"/>
      <c r="BT289" s="739"/>
      <c r="BU289" s="739"/>
      <c r="BV289" s="739"/>
      <c r="BW289" s="739"/>
      <c r="BX289" s="739"/>
      <c r="BY289" s="739"/>
      <c r="BZ289" s="739"/>
      <c r="CA289" s="739"/>
      <c r="CB289" s="739"/>
      <c r="CC289" s="739"/>
      <c r="CD289" s="739"/>
      <c r="CE289" s="739"/>
      <c r="CF289" s="739"/>
      <c r="CG289" s="739"/>
      <c r="CH289" s="739"/>
      <c r="CI289" s="739"/>
      <c r="CJ289" s="739"/>
      <c r="CK289" s="739"/>
      <c r="CL289" s="739"/>
      <c r="CM289" s="739"/>
      <c r="CN289" s="739"/>
      <c r="CO289" s="739"/>
      <c r="CP289" s="739"/>
      <c r="CQ289" s="739"/>
      <c r="CR289" s="739"/>
      <c r="CS289" s="739"/>
      <c r="CT289" s="739"/>
      <c r="CU289" s="739"/>
      <c r="CV289" s="739"/>
      <c r="CW289" s="739"/>
      <c r="CX289" s="739"/>
      <c r="CY289" s="739"/>
      <c r="CZ289" s="739"/>
      <c r="DA289" s="739"/>
      <c r="DB289" s="739"/>
      <c r="DC289" s="739"/>
      <c r="DD289" s="739"/>
      <c r="DE289" s="739"/>
      <c r="DF289" s="739"/>
      <c r="DG289" s="739"/>
      <c r="DH289" s="739"/>
      <c r="DI289" s="739"/>
      <c r="DJ289" s="739"/>
      <c r="DK289" s="739"/>
      <c r="DL289" s="739"/>
      <c r="DM289" s="739"/>
      <c r="DN289" s="739"/>
      <c r="DO289" s="739"/>
      <c r="DP289" s="739"/>
      <c r="DQ289" s="739"/>
      <c r="DR289" s="739"/>
      <c r="DS289" s="739"/>
      <c r="DT289" s="739"/>
      <c r="DU289" s="739"/>
      <c r="DV289" s="739"/>
      <c r="DW289" s="739"/>
      <c r="DX289" s="739"/>
      <c r="DY289" s="739"/>
      <c r="DZ289" s="739"/>
      <c r="EA289" s="739"/>
      <c r="EB289" s="739"/>
      <c r="EC289" s="739"/>
      <c r="ED289" s="739"/>
      <c r="EE289" s="739"/>
      <c r="EF289" s="739"/>
      <c r="EG289" s="739"/>
      <c r="EH289" s="739"/>
      <c r="EI289" s="739"/>
      <c r="EJ289" s="739"/>
      <c r="EK289" s="739"/>
      <c r="EL289" s="739"/>
      <c r="EM289" s="739"/>
      <c r="EN289" s="739"/>
      <c r="EO289" s="739"/>
      <c r="EP289" s="739"/>
      <c r="EQ289" s="739"/>
      <c r="ER289" s="739"/>
      <c r="ES289" s="739"/>
      <c r="ET289" s="739"/>
      <c r="EU289" s="739"/>
      <c r="EV289" s="739"/>
      <c r="EW289" s="739"/>
      <c r="EX289" s="739"/>
      <c r="EY289" s="739"/>
      <c r="EZ289" s="739"/>
      <c r="FA289" s="739"/>
      <c r="FB289" s="739"/>
      <c r="FC289" s="739"/>
      <c r="FD289" s="739"/>
      <c r="FE289" s="739"/>
      <c r="FF289" s="739"/>
      <c r="FG289" s="739"/>
      <c r="FH289" s="739"/>
      <c r="FI289" s="739"/>
      <c r="FJ289" s="739"/>
      <c r="FK289" s="739"/>
      <c r="FL289" s="739"/>
      <c r="FM289" s="739"/>
      <c r="FN289" s="739"/>
      <c r="FO289" s="739"/>
      <c r="FP289" s="739"/>
      <c r="FQ289" s="739"/>
      <c r="FR289" s="739"/>
      <c r="FS289" s="739"/>
      <c r="FT289" s="739"/>
      <c r="FU289" s="739"/>
      <c r="FV289" s="739"/>
      <c r="FW289" s="739"/>
      <c r="FX289" s="739"/>
      <c r="FY289" s="739"/>
      <c r="FZ289" s="739"/>
      <c r="GA289" s="739"/>
      <c r="GB289" s="739"/>
      <c r="GC289" s="739"/>
      <c r="GD289" s="739"/>
      <c r="GE289" s="739"/>
      <c r="GF289" s="739"/>
      <c r="GG289" s="739"/>
      <c r="GH289" s="739"/>
      <c r="GI289" s="739"/>
      <c r="GJ289" s="739"/>
      <c r="GK289" s="739"/>
      <c r="GL289" s="739"/>
      <c r="GM289" s="739"/>
      <c r="GN289" s="739"/>
      <c r="GO289" s="739"/>
      <c r="GP289" s="739"/>
      <c r="GQ289" s="739"/>
      <c r="GR289" s="739"/>
      <c r="GS289" s="739"/>
      <c r="GT289" s="739"/>
      <c r="GU289" s="739"/>
      <c r="GV289" s="739"/>
      <c r="GW289" s="739"/>
      <c r="GX289" s="739"/>
      <c r="GY289" s="739"/>
      <c r="GZ289" s="739"/>
      <c r="HA289" s="739"/>
      <c r="HB289" s="739"/>
      <c r="HC289" s="739"/>
      <c r="HD289" s="739"/>
      <c r="HE289" s="739"/>
      <c r="HF289" s="739"/>
      <c r="HG289" s="739"/>
      <c r="HH289" s="739"/>
      <c r="HI289" s="739"/>
      <c r="HJ289" s="739"/>
      <c r="HK289" s="739"/>
      <c r="HL289" s="739"/>
      <c r="HM289" s="739"/>
      <c r="HN289" s="739"/>
      <c r="HO289" s="739"/>
      <c r="HP289" s="739"/>
      <c r="HQ289" s="739"/>
      <c r="HR289" s="739"/>
      <c r="HS289" s="739"/>
      <c r="HT289" s="739"/>
      <c r="HU289" s="739"/>
      <c r="HV289" s="739"/>
      <c r="HW289" s="739"/>
      <c r="HX289" s="739"/>
      <c r="HY289" s="739"/>
      <c r="HZ289" s="739"/>
      <c r="IA289" s="739"/>
      <c r="IB289" s="739"/>
      <c r="IC289" s="739"/>
      <c r="ID289" s="739"/>
      <c r="IE289" s="739"/>
      <c r="IF289" s="739"/>
      <c r="IG289" s="739"/>
      <c r="IH289" s="739"/>
      <c r="II289" s="739"/>
      <c r="IJ289" s="739"/>
      <c r="IK289" s="739"/>
      <c r="IL289" s="739"/>
      <c r="IM289" s="739"/>
      <c r="IN289" s="739"/>
      <c r="IO289" s="739"/>
      <c r="IP289" s="739"/>
      <c r="IQ289" s="739"/>
      <c r="IR289" s="739"/>
      <c r="IS289" s="739"/>
      <c r="IT289" s="739"/>
      <c r="IU289" s="739"/>
      <c r="IV289" s="739"/>
      <c r="IW289" s="739"/>
      <c r="IX289" s="739"/>
      <c r="IY289" s="739"/>
      <c r="IZ289" s="739"/>
      <c r="JA289" s="739"/>
      <c r="JB289" s="739"/>
      <c r="JC289" s="739"/>
      <c r="JD289" s="739"/>
      <c r="JE289" s="739"/>
      <c r="JF289" s="739"/>
      <c r="JG289" s="739"/>
      <c r="JH289" s="739"/>
      <c r="JI289" s="739"/>
      <c r="JJ289" s="739"/>
      <c r="JK289" s="739"/>
      <c r="JL289" s="739"/>
      <c r="JM289" s="739"/>
      <c r="JN289" s="739"/>
      <c r="JO289" s="739"/>
      <c r="JP289" s="739"/>
      <c r="JQ289" s="739"/>
      <c r="JR289" s="739"/>
      <c r="JS289" s="739"/>
      <c r="JT289" s="739"/>
      <c r="JU289" s="739"/>
      <c r="JV289" s="739"/>
      <c r="JW289" s="739"/>
      <c r="JX289" s="739"/>
      <c r="JY289" s="739"/>
      <c r="JZ289" s="739"/>
      <c r="KA289" s="739"/>
      <c r="KB289" s="739"/>
      <c r="KC289" s="739"/>
      <c r="KD289" s="739"/>
      <c r="KE289" s="739"/>
      <c r="KF289" s="739"/>
      <c r="KG289" s="739"/>
      <c r="KH289" s="739"/>
      <c r="KI289" s="739"/>
      <c r="KJ289" s="739"/>
      <c r="KK289" s="739"/>
      <c r="KL289" s="739"/>
      <c r="KM289" s="739"/>
      <c r="KN289" s="739"/>
      <c r="KO289" s="739"/>
      <c r="KP289" s="739"/>
      <c r="KQ289" s="739"/>
      <c r="KR289" s="739"/>
      <c r="KS289" s="739"/>
      <c r="KT289" s="739"/>
      <c r="KU289" s="739"/>
      <c r="KV289" s="739"/>
      <c r="KW289" s="739"/>
      <c r="KX289" s="739"/>
      <c r="KY289" s="739"/>
      <c r="KZ289" s="739"/>
      <c r="LA289" s="739"/>
      <c r="LB289" s="739"/>
      <c r="LC289" s="739"/>
      <c r="LD289" s="739"/>
      <c r="LE289" s="739"/>
      <c r="LF289" s="739"/>
      <c r="LG289" s="739"/>
      <c r="LH289" s="739"/>
      <c r="LI289" s="739"/>
      <c r="LJ289" s="739"/>
      <c r="LK289" s="739"/>
      <c r="LL289" s="739"/>
      <c r="LM289" s="739"/>
      <c r="LN289" s="739"/>
      <c r="LO289" s="739"/>
      <c r="LP289" s="739"/>
      <c r="LQ289" s="739"/>
      <c r="LR289" s="739"/>
      <c r="LS289" s="739"/>
      <c r="LT289" s="739"/>
      <c r="LU289" s="739"/>
      <c r="LV289" s="739"/>
      <c r="LW289" s="739"/>
      <c r="LX289" s="739"/>
      <c r="LY289" s="739"/>
      <c r="LZ289" s="739"/>
      <c r="MA289" s="739"/>
      <c r="MB289" s="739"/>
      <c r="MC289" s="739"/>
      <c r="MD289" s="739"/>
      <c r="ME289" s="739"/>
      <c r="MF289" s="739"/>
      <c r="MG289" s="739"/>
      <c r="MH289" s="739"/>
      <c r="MI289" s="739"/>
      <c r="MJ289" s="739"/>
      <c r="MK289" s="739"/>
      <c r="ML289" s="739"/>
      <c r="MM289" s="739"/>
      <c r="MN289" s="739"/>
      <c r="MO289" s="739"/>
      <c r="MP289" s="739"/>
      <c r="MQ289" s="739"/>
      <c r="MR289" s="739"/>
      <c r="MS289" s="739"/>
      <c r="MT289" s="739"/>
      <c r="MU289" s="739"/>
      <c r="MV289" s="739"/>
      <c r="MW289" s="739"/>
      <c r="MX289" s="739"/>
      <c r="MY289" s="739"/>
      <c r="MZ289" s="739"/>
      <c r="NA289" s="739"/>
      <c r="NB289" s="739"/>
      <c r="NC289" s="739"/>
      <c r="ND289" s="739"/>
      <c r="NE289" s="739"/>
      <c r="NF289" s="739"/>
      <c r="NG289" s="739"/>
      <c r="NH289" s="739"/>
      <c r="NI289" s="739"/>
      <c r="NJ289" s="739"/>
      <c r="NK289" s="739"/>
      <c r="NL289" s="739"/>
      <c r="NM289" s="739"/>
      <c r="NN289" s="739"/>
      <c r="NO289" s="739"/>
      <c r="NP289" s="739"/>
      <c r="NQ289" s="739"/>
      <c r="NR289" s="739"/>
      <c r="NS289" s="739"/>
      <c r="NT289" s="739"/>
      <c r="NU289" s="739"/>
      <c r="NV289" s="739"/>
      <c r="NW289" s="739"/>
      <c r="NX289" s="739"/>
      <c r="NY289" s="739"/>
      <c r="NZ289" s="739"/>
      <c r="OA289" s="739"/>
      <c r="OB289" s="739"/>
      <c r="OC289" s="739"/>
      <c r="OD289" s="739"/>
      <c r="OE289" s="739"/>
    </row>
    <row r="290" spans="1:395" s="740" customFormat="1" ht="30" customHeight="1" x14ac:dyDescent="0.25">
      <c r="A290" s="743">
        <v>1</v>
      </c>
      <c r="B290" s="800" t="s">
        <v>110</v>
      </c>
      <c r="C290" s="747">
        <f>'1 уровень'!C1712</f>
        <v>120</v>
      </c>
      <c r="D290" s="747">
        <v>35749.200000000004</v>
      </c>
      <c r="E290" s="747">
        <f>'1 уровень'!D1712</f>
        <v>90</v>
      </c>
      <c r="F290" s="747">
        <f t="shared" si="79"/>
        <v>26811.9</v>
      </c>
      <c r="G290" s="747">
        <f>'1 уровень'!E1712</f>
        <v>13</v>
      </c>
      <c r="H290" s="748">
        <f t="shared" si="65"/>
        <v>14.444444444444443</v>
      </c>
      <c r="I290" s="747">
        <f>'[4]1 уровень'!G1696</f>
        <v>0</v>
      </c>
      <c r="J290" s="747"/>
      <c r="K290" s="748">
        <f t="shared" si="78"/>
        <v>0</v>
      </c>
      <c r="L290" s="739"/>
      <c r="M290" s="739"/>
      <c r="N290" s="739"/>
      <c r="O290" s="739"/>
      <c r="P290" s="739"/>
      <c r="Q290" s="739"/>
      <c r="R290" s="739"/>
      <c r="S290" s="739"/>
      <c r="T290" s="739"/>
      <c r="U290" s="739"/>
      <c r="V290" s="739"/>
      <c r="W290" s="739"/>
      <c r="X290" s="739"/>
      <c r="Y290" s="739"/>
      <c r="Z290" s="739"/>
      <c r="AA290" s="739"/>
      <c r="AB290" s="739"/>
      <c r="AC290" s="739"/>
      <c r="AD290" s="739"/>
      <c r="AE290" s="739"/>
      <c r="AF290" s="739"/>
      <c r="AG290" s="739"/>
      <c r="AH290" s="739"/>
      <c r="AI290" s="739"/>
      <c r="AJ290" s="739"/>
      <c r="AK290" s="739"/>
      <c r="AL290" s="739"/>
      <c r="AM290" s="739"/>
      <c r="AN290" s="739"/>
      <c r="AO290" s="739"/>
      <c r="AP290" s="739"/>
      <c r="AQ290" s="739"/>
      <c r="AR290" s="739"/>
      <c r="AS290" s="739"/>
      <c r="AT290" s="739"/>
      <c r="AU290" s="739"/>
      <c r="AV290" s="739"/>
      <c r="AW290" s="739"/>
      <c r="AX290" s="739"/>
      <c r="AY290" s="739"/>
      <c r="AZ290" s="739"/>
      <c r="BA290" s="739"/>
      <c r="BB290" s="739"/>
      <c r="BC290" s="739"/>
      <c r="BD290" s="739"/>
      <c r="BE290" s="739"/>
      <c r="BF290" s="739"/>
      <c r="BG290" s="739"/>
      <c r="BH290" s="739"/>
      <c r="BI290" s="739"/>
      <c r="BJ290" s="739"/>
      <c r="BK290" s="739"/>
      <c r="BL290" s="739"/>
      <c r="BM290" s="739"/>
      <c r="BN290" s="739"/>
      <c r="BO290" s="739"/>
      <c r="BP290" s="739"/>
      <c r="BQ290" s="739"/>
      <c r="BR290" s="739"/>
      <c r="BS290" s="739"/>
      <c r="BT290" s="739"/>
      <c r="BU290" s="739"/>
      <c r="BV290" s="739"/>
      <c r="BW290" s="739"/>
      <c r="BX290" s="739"/>
      <c r="BY290" s="739"/>
      <c r="BZ290" s="739"/>
      <c r="CA290" s="739"/>
      <c r="CB290" s="739"/>
      <c r="CC290" s="739"/>
      <c r="CD290" s="739"/>
      <c r="CE290" s="739"/>
      <c r="CF290" s="739"/>
      <c r="CG290" s="739"/>
      <c r="CH290" s="739"/>
      <c r="CI290" s="739"/>
      <c r="CJ290" s="739"/>
      <c r="CK290" s="739"/>
      <c r="CL290" s="739"/>
      <c r="CM290" s="739"/>
      <c r="CN290" s="739"/>
      <c r="CO290" s="739"/>
      <c r="CP290" s="739"/>
      <c r="CQ290" s="739"/>
      <c r="CR290" s="739"/>
      <c r="CS290" s="739"/>
      <c r="CT290" s="739"/>
      <c r="CU290" s="739"/>
      <c r="CV290" s="739"/>
      <c r="CW290" s="739"/>
      <c r="CX290" s="739"/>
      <c r="CY290" s="739"/>
      <c r="CZ290" s="739"/>
      <c r="DA290" s="739"/>
      <c r="DB290" s="739"/>
      <c r="DC290" s="739"/>
      <c r="DD290" s="739"/>
      <c r="DE290" s="739"/>
      <c r="DF290" s="739"/>
      <c r="DG290" s="739"/>
      <c r="DH290" s="739"/>
      <c r="DI290" s="739"/>
      <c r="DJ290" s="739"/>
      <c r="DK290" s="739"/>
      <c r="DL290" s="739"/>
      <c r="DM290" s="739"/>
      <c r="DN290" s="739"/>
      <c r="DO290" s="739"/>
      <c r="DP290" s="739"/>
      <c r="DQ290" s="739"/>
      <c r="DR290" s="739"/>
      <c r="DS290" s="739"/>
      <c r="DT290" s="739"/>
      <c r="DU290" s="739"/>
      <c r="DV290" s="739"/>
      <c r="DW290" s="739"/>
      <c r="DX290" s="739"/>
      <c r="DY290" s="739"/>
      <c r="DZ290" s="739"/>
      <c r="EA290" s="739"/>
      <c r="EB290" s="739"/>
      <c r="EC290" s="739"/>
      <c r="ED290" s="739"/>
      <c r="EE290" s="739"/>
      <c r="EF290" s="739"/>
      <c r="EG290" s="739"/>
      <c r="EH290" s="739"/>
      <c r="EI290" s="739"/>
      <c r="EJ290" s="739"/>
      <c r="EK290" s="739"/>
      <c r="EL290" s="739"/>
      <c r="EM290" s="739"/>
      <c r="EN290" s="739"/>
      <c r="EO290" s="739"/>
      <c r="EP290" s="739"/>
      <c r="EQ290" s="739"/>
      <c r="ER290" s="739"/>
      <c r="ES290" s="739"/>
      <c r="ET290" s="739"/>
      <c r="EU290" s="739"/>
      <c r="EV290" s="739"/>
      <c r="EW290" s="739"/>
      <c r="EX290" s="739"/>
      <c r="EY290" s="739"/>
      <c r="EZ290" s="739"/>
      <c r="FA290" s="739"/>
      <c r="FB290" s="739"/>
      <c r="FC290" s="739"/>
      <c r="FD290" s="739"/>
      <c r="FE290" s="739"/>
      <c r="FF290" s="739"/>
      <c r="FG290" s="739"/>
      <c r="FH290" s="739"/>
      <c r="FI290" s="739"/>
      <c r="FJ290" s="739"/>
      <c r="FK290" s="739"/>
      <c r="FL290" s="739"/>
      <c r="FM290" s="739"/>
      <c r="FN290" s="739"/>
      <c r="FO290" s="739"/>
      <c r="FP290" s="739"/>
      <c r="FQ290" s="739"/>
      <c r="FR290" s="739"/>
      <c r="FS290" s="739"/>
      <c r="FT290" s="739"/>
      <c r="FU290" s="739"/>
      <c r="FV290" s="739"/>
      <c r="FW290" s="739"/>
      <c r="FX290" s="739"/>
      <c r="FY290" s="739"/>
      <c r="FZ290" s="739"/>
      <c r="GA290" s="739"/>
      <c r="GB290" s="739"/>
      <c r="GC290" s="739"/>
      <c r="GD290" s="739"/>
      <c r="GE290" s="739"/>
      <c r="GF290" s="739"/>
      <c r="GG290" s="739"/>
      <c r="GH290" s="739"/>
      <c r="GI290" s="739"/>
      <c r="GJ290" s="739"/>
      <c r="GK290" s="739"/>
      <c r="GL290" s="739"/>
      <c r="GM290" s="739"/>
      <c r="GN290" s="739"/>
      <c r="GO290" s="739"/>
      <c r="GP290" s="739"/>
      <c r="GQ290" s="739"/>
      <c r="GR290" s="739"/>
      <c r="GS290" s="739"/>
      <c r="GT290" s="739"/>
      <c r="GU290" s="739"/>
      <c r="GV290" s="739"/>
      <c r="GW290" s="739"/>
      <c r="GX290" s="739"/>
      <c r="GY290" s="739"/>
      <c r="GZ290" s="739"/>
      <c r="HA290" s="739"/>
      <c r="HB290" s="739"/>
      <c r="HC290" s="739"/>
      <c r="HD290" s="739"/>
      <c r="HE290" s="739"/>
      <c r="HF290" s="739"/>
      <c r="HG290" s="739"/>
      <c r="HH290" s="739"/>
      <c r="HI290" s="739"/>
      <c r="HJ290" s="739"/>
      <c r="HK290" s="739"/>
      <c r="HL290" s="739"/>
      <c r="HM290" s="739"/>
      <c r="HN290" s="739"/>
      <c r="HO290" s="739"/>
      <c r="HP290" s="739"/>
      <c r="HQ290" s="739"/>
      <c r="HR290" s="739"/>
      <c r="HS290" s="739"/>
      <c r="HT290" s="739"/>
      <c r="HU290" s="739"/>
      <c r="HV290" s="739"/>
      <c r="HW290" s="739"/>
      <c r="HX290" s="739"/>
      <c r="HY290" s="739"/>
      <c r="HZ290" s="739"/>
      <c r="IA290" s="739"/>
      <c r="IB290" s="739"/>
      <c r="IC290" s="739"/>
      <c r="ID290" s="739"/>
      <c r="IE290" s="739"/>
      <c r="IF290" s="739"/>
      <c r="IG290" s="739"/>
      <c r="IH290" s="739"/>
      <c r="II290" s="739"/>
      <c r="IJ290" s="739"/>
      <c r="IK290" s="739"/>
      <c r="IL290" s="739"/>
      <c r="IM290" s="739"/>
      <c r="IN290" s="739"/>
      <c r="IO290" s="739"/>
      <c r="IP290" s="739"/>
      <c r="IQ290" s="739"/>
      <c r="IR290" s="739"/>
      <c r="IS290" s="739"/>
      <c r="IT290" s="739"/>
      <c r="IU290" s="739"/>
      <c r="IV290" s="739"/>
      <c r="IW290" s="739"/>
      <c r="IX290" s="739"/>
      <c r="IY290" s="739"/>
      <c r="IZ290" s="739"/>
      <c r="JA290" s="739"/>
      <c r="JB290" s="739"/>
      <c r="JC290" s="739"/>
      <c r="JD290" s="739"/>
      <c r="JE290" s="739"/>
      <c r="JF290" s="739"/>
      <c r="JG290" s="739"/>
      <c r="JH290" s="739"/>
      <c r="JI290" s="739"/>
      <c r="JJ290" s="739"/>
      <c r="JK290" s="739"/>
      <c r="JL290" s="739"/>
      <c r="JM290" s="739"/>
      <c r="JN290" s="739"/>
      <c r="JO290" s="739"/>
      <c r="JP290" s="739"/>
      <c r="JQ290" s="739"/>
      <c r="JR290" s="739"/>
      <c r="JS290" s="739"/>
      <c r="JT290" s="739"/>
      <c r="JU290" s="739"/>
      <c r="JV290" s="739"/>
      <c r="JW290" s="739"/>
      <c r="JX290" s="739"/>
      <c r="JY290" s="739"/>
      <c r="JZ290" s="739"/>
      <c r="KA290" s="739"/>
      <c r="KB290" s="739"/>
      <c r="KC290" s="739"/>
      <c r="KD290" s="739"/>
      <c r="KE290" s="739"/>
      <c r="KF290" s="739"/>
      <c r="KG290" s="739"/>
      <c r="KH290" s="739"/>
      <c r="KI290" s="739"/>
      <c r="KJ290" s="739"/>
      <c r="KK290" s="739"/>
      <c r="KL290" s="739"/>
      <c r="KM290" s="739"/>
      <c r="KN290" s="739"/>
      <c r="KO290" s="739"/>
      <c r="KP290" s="739"/>
      <c r="KQ290" s="739"/>
      <c r="KR290" s="739"/>
      <c r="KS290" s="739"/>
      <c r="KT290" s="739"/>
      <c r="KU290" s="739"/>
      <c r="KV290" s="739"/>
      <c r="KW290" s="739"/>
      <c r="KX290" s="739"/>
      <c r="KY290" s="739"/>
      <c r="KZ290" s="739"/>
      <c r="LA290" s="739"/>
      <c r="LB290" s="739"/>
      <c r="LC290" s="739"/>
      <c r="LD290" s="739"/>
      <c r="LE290" s="739"/>
      <c r="LF290" s="739"/>
      <c r="LG290" s="739"/>
      <c r="LH290" s="739"/>
      <c r="LI290" s="739"/>
      <c r="LJ290" s="739"/>
      <c r="LK290" s="739"/>
      <c r="LL290" s="739"/>
      <c r="LM290" s="739"/>
      <c r="LN290" s="739"/>
      <c r="LO290" s="739"/>
      <c r="LP290" s="739"/>
      <c r="LQ290" s="739"/>
      <c r="LR290" s="739"/>
      <c r="LS290" s="739"/>
      <c r="LT290" s="739"/>
      <c r="LU290" s="739"/>
      <c r="LV290" s="739"/>
      <c r="LW290" s="739"/>
      <c r="LX290" s="739"/>
      <c r="LY290" s="739"/>
      <c r="LZ290" s="739"/>
      <c r="MA290" s="739"/>
      <c r="MB290" s="739"/>
      <c r="MC290" s="739"/>
      <c r="MD290" s="739"/>
      <c r="ME290" s="739"/>
      <c r="MF290" s="739"/>
      <c r="MG290" s="739"/>
      <c r="MH290" s="739"/>
      <c r="MI290" s="739"/>
      <c r="MJ290" s="739"/>
      <c r="MK290" s="739"/>
      <c r="ML290" s="739"/>
      <c r="MM290" s="739"/>
      <c r="MN290" s="739"/>
      <c r="MO290" s="739"/>
      <c r="MP290" s="739"/>
      <c r="MQ290" s="739"/>
      <c r="MR290" s="739"/>
      <c r="MS290" s="739"/>
      <c r="MT290" s="739"/>
      <c r="MU290" s="739"/>
      <c r="MV290" s="739"/>
      <c r="MW290" s="739"/>
      <c r="MX290" s="739"/>
      <c r="MY290" s="739"/>
      <c r="MZ290" s="739"/>
      <c r="NA290" s="739"/>
      <c r="NB290" s="739"/>
      <c r="NC290" s="739"/>
      <c r="ND290" s="739"/>
      <c r="NE290" s="739"/>
      <c r="NF290" s="739"/>
      <c r="NG290" s="739"/>
      <c r="NH290" s="739"/>
      <c r="NI290" s="739"/>
      <c r="NJ290" s="739"/>
      <c r="NK290" s="739"/>
      <c r="NL290" s="739"/>
      <c r="NM290" s="739"/>
      <c r="NN290" s="739"/>
      <c r="NO290" s="739"/>
      <c r="NP290" s="739"/>
      <c r="NQ290" s="739"/>
      <c r="NR290" s="739"/>
      <c r="NS290" s="739"/>
      <c r="NT290" s="739"/>
      <c r="NU290" s="739"/>
      <c r="NV290" s="739"/>
      <c r="NW290" s="739"/>
      <c r="NX290" s="739"/>
      <c r="NY290" s="739"/>
      <c r="NZ290" s="739"/>
      <c r="OA290" s="739"/>
      <c r="OB290" s="739"/>
      <c r="OC290" s="739"/>
      <c r="OD290" s="739"/>
      <c r="OE290" s="739"/>
    </row>
    <row r="291" spans="1:395" s="740" customFormat="1" ht="30" customHeight="1" x14ac:dyDescent="0.25">
      <c r="A291" s="743">
        <v>1</v>
      </c>
      <c r="B291" s="305" t="s">
        <v>626</v>
      </c>
      <c r="C291" s="747"/>
      <c r="D291" s="747"/>
      <c r="E291" s="747"/>
      <c r="F291" s="747">
        <f t="shared" si="79"/>
        <v>0</v>
      </c>
      <c r="G291" s="747"/>
      <c r="H291" s="748"/>
      <c r="I291" s="747"/>
      <c r="J291" s="747"/>
      <c r="K291" s="748"/>
      <c r="L291" s="739"/>
      <c r="M291" s="739"/>
      <c r="N291" s="739"/>
      <c r="O291" s="739"/>
      <c r="P291" s="739"/>
      <c r="Q291" s="739"/>
      <c r="R291" s="739"/>
      <c r="S291" s="739"/>
      <c r="T291" s="739"/>
      <c r="U291" s="739"/>
      <c r="V291" s="739"/>
      <c r="W291" s="739"/>
      <c r="X291" s="739"/>
      <c r="Y291" s="739"/>
      <c r="Z291" s="739"/>
      <c r="AA291" s="739"/>
      <c r="AB291" s="739"/>
      <c r="AC291" s="739"/>
      <c r="AD291" s="739"/>
      <c r="AE291" s="739"/>
      <c r="AF291" s="739"/>
      <c r="AG291" s="739"/>
      <c r="AH291" s="739"/>
      <c r="AI291" s="739"/>
      <c r="AJ291" s="739"/>
      <c r="AK291" s="739"/>
      <c r="AL291" s="739"/>
      <c r="AM291" s="739"/>
      <c r="AN291" s="739"/>
      <c r="AO291" s="739"/>
      <c r="AP291" s="739"/>
      <c r="AQ291" s="739"/>
      <c r="AR291" s="739"/>
      <c r="AS291" s="739"/>
      <c r="AT291" s="739"/>
      <c r="AU291" s="739"/>
      <c r="AV291" s="739"/>
      <c r="AW291" s="739"/>
      <c r="AX291" s="739"/>
      <c r="AY291" s="739"/>
      <c r="AZ291" s="739"/>
      <c r="BA291" s="739"/>
      <c r="BB291" s="739"/>
      <c r="BC291" s="739"/>
      <c r="BD291" s="739"/>
      <c r="BE291" s="739"/>
      <c r="BF291" s="739"/>
      <c r="BG291" s="739"/>
      <c r="BH291" s="739"/>
      <c r="BI291" s="739"/>
      <c r="BJ291" s="739"/>
      <c r="BK291" s="739"/>
      <c r="BL291" s="739"/>
      <c r="BM291" s="739"/>
      <c r="BN291" s="739"/>
      <c r="BO291" s="739"/>
      <c r="BP291" s="739"/>
      <c r="BQ291" s="739"/>
      <c r="BR291" s="739"/>
      <c r="BS291" s="739"/>
      <c r="BT291" s="739"/>
      <c r="BU291" s="739"/>
      <c r="BV291" s="739"/>
      <c r="BW291" s="739"/>
      <c r="BX291" s="739"/>
      <c r="BY291" s="739"/>
      <c r="BZ291" s="739"/>
      <c r="CA291" s="739"/>
      <c r="CB291" s="739"/>
      <c r="CC291" s="739"/>
      <c r="CD291" s="739"/>
      <c r="CE291" s="739"/>
      <c r="CF291" s="739"/>
      <c r="CG291" s="739"/>
      <c r="CH291" s="739"/>
      <c r="CI291" s="739"/>
      <c r="CJ291" s="739"/>
      <c r="CK291" s="739"/>
      <c r="CL291" s="739"/>
      <c r="CM291" s="739"/>
      <c r="CN291" s="739"/>
      <c r="CO291" s="739"/>
      <c r="CP291" s="739"/>
      <c r="CQ291" s="739"/>
      <c r="CR291" s="739"/>
      <c r="CS291" s="739"/>
      <c r="CT291" s="739"/>
      <c r="CU291" s="739"/>
      <c r="CV291" s="739"/>
      <c r="CW291" s="739"/>
      <c r="CX291" s="739"/>
      <c r="CY291" s="739"/>
      <c r="CZ291" s="739"/>
      <c r="DA291" s="739"/>
      <c r="DB291" s="739"/>
      <c r="DC291" s="739"/>
      <c r="DD291" s="739"/>
      <c r="DE291" s="739"/>
      <c r="DF291" s="739"/>
      <c r="DG291" s="739"/>
      <c r="DH291" s="739"/>
      <c r="DI291" s="739"/>
      <c r="DJ291" s="739"/>
      <c r="DK291" s="739"/>
      <c r="DL291" s="739"/>
      <c r="DM291" s="739"/>
      <c r="DN291" s="739"/>
      <c r="DO291" s="739"/>
      <c r="DP291" s="739"/>
      <c r="DQ291" s="739"/>
      <c r="DR291" s="739"/>
      <c r="DS291" s="739"/>
      <c r="DT291" s="739"/>
      <c r="DU291" s="739"/>
      <c r="DV291" s="739"/>
      <c r="DW291" s="739"/>
      <c r="DX291" s="739"/>
      <c r="DY291" s="739"/>
      <c r="DZ291" s="739"/>
      <c r="EA291" s="739"/>
      <c r="EB291" s="739"/>
      <c r="EC291" s="739"/>
      <c r="ED291" s="739"/>
      <c r="EE291" s="739"/>
      <c r="EF291" s="739"/>
      <c r="EG291" s="739"/>
      <c r="EH291" s="739"/>
      <c r="EI291" s="739"/>
      <c r="EJ291" s="739"/>
      <c r="EK291" s="739"/>
      <c r="EL291" s="739"/>
      <c r="EM291" s="739"/>
      <c r="EN291" s="739"/>
      <c r="EO291" s="739"/>
      <c r="EP291" s="739"/>
      <c r="EQ291" s="739"/>
      <c r="ER291" s="739"/>
      <c r="ES291" s="739"/>
      <c r="ET291" s="739"/>
      <c r="EU291" s="739"/>
      <c r="EV291" s="739"/>
      <c r="EW291" s="739"/>
      <c r="EX291" s="739"/>
      <c r="EY291" s="739"/>
      <c r="EZ291" s="739"/>
      <c r="FA291" s="739"/>
      <c r="FB291" s="739"/>
      <c r="FC291" s="739"/>
      <c r="FD291" s="739"/>
      <c r="FE291" s="739"/>
      <c r="FF291" s="739"/>
      <c r="FG291" s="739"/>
      <c r="FH291" s="739"/>
      <c r="FI291" s="739"/>
      <c r="FJ291" s="739"/>
      <c r="FK291" s="739"/>
      <c r="FL291" s="739"/>
      <c r="FM291" s="739"/>
      <c r="FN291" s="739"/>
      <c r="FO291" s="739"/>
      <c r="FP291" s="739"/>
      <c r="FQ291" s="739"/>
      <c r="FR291" s="739"/>
      <c r="FS291" s="739"/>
      <c r="FT291" s="739"/>
      <c r="FU291" s="739"/>
      <c r="FV291" s="739"/>
      <c r="FW291" s="739"/>
      <c r="FX291" s="739"/>
      <c r="FY291" s="739"/>
      <c r="FZ291" s="739"/>
      <c r="GA291" s="739"/>
      <c r="GB291" s="739"/>
      <c r="GC291" s="739"/>
      <c r="GD291" s="739"/>
      <c r="GE291" s="739"/>
      <c r="GF291" s="739"/>
      <c r="GG291" s="739"/>
      <c r="GH291" s="739"/>
      <c r="GI291" s="739"/>
      <c r="GJ291" s="739"/>
      <c r="GK291" s="739"/>
      <c r="GL291" s="739"/>
      <c r="GM291" s="739"/>
      <c r="GN291" s="739"/>
      <c r="GO291" s="739"/>
      <c r="GP291" s="739"/>
      <c r="GQ291" s="739"/>
      <c r="GR291" s="739"/>
      <c r="GS291" s="739"/>
      <c r="GT291" s="739"/>
      <c r="GU291" s="739"/>
      <c r="GV291" s="739"/>
      <c r="GW291" s="739"/>
      <c r="GX291" s="739"/>
      <c r="GY291" s="739"/>
      <c r="GZ291" s="739"/>
      <c r="HA291" s="739"/>
      <c r="HB291" s="739"/>
      <c r="HC291" s="739"/>
      <c r="HD291" s="739"/>
      <c r="HE291" s="739"/>
      <c r="HF291" s="739"/>
      <c r="HG291" s="739"/>
      <c r="HH291" s="739"/>
      <c r="HI291" s="739"/>
      <c r="HJ291" s="739"/>
      <c r="HK291" s="739"/>
      <c r="HL291" s="739"/>
      <c r="HM291" s="739"/>
      <c r="HN291" s="739"/>
      <c r="HO291" s="739"/>
      <c r="HP291" s="739"/>
      <c r="HQ291" s="739"/>
      <c r="HR291" s="739"/>
      <c r="HS291" s="739"/>
      <c r="HT291" s="739"/>
      <c r="HU291" s="739"/>
      <c r="HV291" s="739"/>
      <c r="HW291" s="739"/>
      <c r="HX291" s="739"/>
      <c r="HY291" s="739"/>
      <c r="HZ291" s="739"/>
      <c r="IA291" s="739"/>
      <c r="IB291" s="739"/>
      <c r="IC291" s="739"/>
      <c r="ID291" s="739"/>
      <c r="IE291" s="739"/>
      <c r="IF291" s="739"/>
      <c r="IG291" s="739"/>
      <c r="IH291" s="739"/>
      <c r="II291" s="739"/>
      <c r="IJ291" s="739"/>
      <c r="IK291" s="739"/>
      <c r="IL291" s="739"/>
      <c r="IM291" s="739"/>
      <c r="IN291" s="739"/>
      <c r="IO291" s="739"/>
      <c r="IP291" s="739"/>
      <c r="IQ291" s="739"/>
      <c r="IR291" s="739"/>
      <c r="IS291" s="739"/>
      <c r="IT291" s="739"/>
      <c r="IU291" s="739"/>
      <c r="IV291" s="739"/>
      <c r="IW291" s="739"/>
      <c r="IX291" s="739"/>
      <c r="IY291" s="739"/>
      <c r="IZ291" s="739"/>
      <c r="JA291" s="739"/>
      <c r="JB291" s="739"/>
      <c r="JC291" s="739"/>
      <c r="JD291" s="739"/>
      <c r="JE291" s="739"/>
      <c r="JF291" s="739"/>
      <c r="JG291" s="739"/>
      <c r="JH291" s="739"/>
      <c r="JI291" s="739"/>
      <c r="JJ291" s="739"/>
      <c r="JK291" s="739"/>
      <c r="JL291" s="739"/>
      <c r="JM291" s="739"/>
      <c r="JN291" s="739"/>
      <c r="JO291" s="739"/>
      <c r="JP291" s="739"/>
      <c r="JQ291" s="739"/>
      <c r="JR291" s="739"/>
      <c r="JS291" s="739"/>
      <c r="JT291" s="739"/>
      <c r="JU291" s="739"/>
      <c r="JV291" s="739"/>
      <c r="JW291" s="739"/>
      <c r="JX291" s="739"/>
      <c r="JY291" s="739"/>
      <c r="JZ291" s="739"/>
      <c r="KA291" s="739"/>
      <c r="KB291" s="739"/>
      <c r="KC291" s="739"/>
      <c r="KD291" s="739"/>
      <c r="KE291" s="739"/>
      <c r="KF291" s="739"/>
      <c r="KG291" s="739"/>
      <c r="KH291" s="739"/>
      <c r="KI291" s="739"/>
      <c r="KJ291" s="739"/>
      <c r="KK291" s="739"/>
      <c r="KL291" s="739"/>
      <c r="KM291" s="739"/>
      <c r="KN291" s="739"/>
      <c r="KO291" s="739"/>
      <c r="KP291" s="739"/>
      <c r="KQ291" s="739"/>
      <c r="KR291" s="739"/>
      <c r="KS291" s="739"/>
      <c r="KT291" s="739"/>
      <c r="KU291" s="739"/>
      <c r="KV291" s="739"/>
      <c r="KW291" s="739"/>
      <c r="KX291" s="739"/>
      <c r="KY291" s="739"/>
      <c r="KZ291" s="739"/>
      <c r="LA291" s="739"/>
      <c r="LB291" s="739"/>
      <c r="LC291" s="739"/>
      <c r="LD291" s="739"/>
      <c r="LE291" s="739"/>
      <c r="LF291" s="739"/>
      <c r="LG291" s="739"/>
      <c r="LH291" s="739"/>
      <c r="LI291" s="739"/>
      <c r="LJ291" s="739"/>
      <c r="LK291" s="739"/>
      <c r="LL291" s="739"/>
      <c r="LM291" s="739"/>
      <c r="LN291" s="739"/>
      <c r="LO291" s="739"/>
      <c r="LP291" s="739"/>
      <c r="LQ291" s="739"/>
      <c r="LR291" s="739"/>
      <c r="LS291" s="739"/>
      <c r="LT291" s="739"/>
      <c r="LU291" s="739"/>
      <c r="LV291" s="739"/>
      <c r="LW291" s="739"/>
      <c r="LX291" s="739"/>
      <c r="LY291" s="739"/>
      <c r="LZ291" s="739"/>
      <c r="MA291" s="739"/>
      <c r="MB291" s="739"/>
      <c r="MC291" s="739"/>
      <c r="MD291" s="739"/>
      <c r="ME291" s="739"/>
      <c r="MF291" s="739"/>
      <c r="MG291" s="739"/>
      <c r="MH291" s="739"/>
      <c r="MI291" s="739"/>
      <c r="MJ291" s="739"/>
      <c r="MK291" s="739"/>
      <c r="ML291" s="739"/>
      <c r="MM291" s="739"/>
      <c r="MN291" s="739"/>
      <c r="MO291" s="739"/>
      <c r="MP291" s="739"/>
      <c r="MQ291" s="739"/>
      <c r="MR291" s="739"/>
      <c r="MS291" s="739"/>
      <c r="MT291" s="739"/>
      <c r="MU291" s="739"/>
      <c r="MV291" s="739"/>
      <c r="MW291" s="739"/>
      <c r="MX291" s="739"/>
      <c r="MY291" s="739"/>
      <c r="MZ291" s="739"/>
      <c r="NA291" s="739"/>
      <c r="NB291" s="739"/>
      <c r="NC291" s="739"/>
      <c r="ND291" s="739"/>
      <c r="NE291" s="739"/>
      <c r="NF291" s="739"/>
      <c r="NG291" s="739"/>
      <c r="NH291" s="739"/>
      <c r="NI291" s="739"/>
      <c r="NJ291" s="739"/>
      <c r="NK291" s="739"/>
      <c r="NL291" s="739"/>
      <c r="NM291" s="739"/>
      <c r="NN291" s="739"/>
      <c r="NO291" s="739"/>
      <c r="NP291" s="739"/>
      <c r="NQ291" s="739"/>
      <c r="NR291" s="739"/>
      <c r="NS291" s="739"/>
      <c r="NT291" s="739"/>
      <c r="NU291" s="739"/>
      <c r="NV291" s="739"/>
      <c r="NW291" s="739"/>
      <c r="NX291" s="739"/>
      <c r="NY291" s="739"/>
      <c r="NZ291" s="739"/>
      <c r="OA291" s="739"/>
      <c r="OB291" s="739"/>
      <c r="OC291" s="739"/>
      <c r="OD291" s="739"/>
      <c r="OE291" s="739"/>
    </row>
    <row r="292" spans="1:395" s="740" customFormat="1" ht="30" customHeight="1" x14ac:dyDescent="0.25">
      <c r="A292" s="743">
        <v>1</v>
      </c>
      <c r="B292" s="824" t="s">
        <v>174</v>
      </c>
      <c r="C292" s="747"/>
      <c r="D292" s="3369">
        <f>SUM(D293:D298)</f>
        <v>593752.70000000007</v>
      </c>
      <c r="E292" s="3372"/>
      <c r="F292" s="3372">
        <f t="shared" si="79"/>
        <v>445314.52500000002</v>
      </c>
      <c r="G292" s="3372"/>
      <c r="H292" s="4290"/>
      <c r="I292" s="3372"/>
      <c r="J292" s="3372"/>
      <c r="K292" s="748"/>
      <c r="L292" s="739"/>
      <c r="M292" s="739"/>
      <c r="N292" s="739"/>
      <c r="O292" s="739"/>
      <c r="P292" s="739"/>
      <c r="Q292" s="739"/>
      <c r="R292" s="739"/>
      <c r="S292" s="739"/>
      <c r="T292" s="739"/>
      <c r="U292" s="739"/>
      <c r="V292" s="739"/>
      <c r="W292" s="739"/>
      <c r="X292" s="739"/>
      <c r="Y292" s="739"/>
      <c r="Z292" s="739"/>
      <c r="AA292" s="739"/>
      <c r="AB292" s="739"/>
      <c r="AC292" s="739"/>
      <c r="AD292" s="739"/>
      <c r="AE292" s="739"/>
      <c r="AF292" s="739"/>
      <c r="AG292" s="739"/>
      <c r="AH292" s="739"/>
      <c r="AI292" s="739"/>
      <c r="AJ292" s="739"/>
      <c r="AK292" s="739"/>
      <c r="AL292" s="739"/>
      <c r="AM292" s="739"/>
      <c r="AN292" s="739"/>
      <c r="AO292" s="739"/>
      <c r="AP292" s="739"/>
      <c r="AQ292" s="739"/>
      <c r="AR292" s="739"/>
      <c r="AS292" s="739"/>
      <c r="AT292" s="739"/>
      <c r="AU292" s="739"/>
      <c r="AV292" s="739"/>
      <c r="AW292" s="739"/>
      <c r="AX292" s="739"/>
      <c r="AY292" s="739"/>
      <c r="AZ292" s="739"/>
      <c r="BA292" s="739"/>
      <c r="BB292" s="739"/>
      <c r="BC292" s="739"/>
      <c r="BD292" s="739"/>
      <c r="BE292" s="739"/>
      <c r="BF292" s="739"/>
      <c r="BG292" s="739"/>
      <c r="BH292" s="739"/>
      <c r="BI292" s="739"/>
      <c r="BJ292" s="739"/>
      <c r="BK292" s="739"/>
      <c r="BL292" s="739"/>
      <c r="BM292" s="739"/>
      <c r="BN292" s="739"/>
      <c r="BO292" s="739"/>
      <c r="BP292" s="739"/>
      <c r="BQ292" s="739"/>
      <c r="BR292" s="739"/>
      <c r="BS292" s="739"/>
      <c r="BT292" s="739"/>
      <c r="BU292" s="739"/>
      <c r="BV292" s="739"/>
      <c r="BW292" s="739"/>
      <c r="BX292" s="739"/>
      <c r="BY292" s="739"/>
      <c r="BZ292" s="739"/>
      <c r="CA292" s="739"/>
      <c r="CB292" s="739"/>
      <c r="CC292" s="739"/>
      <c r="CD292" s="739"/>
      <c r="CE292" s="739"/>
      <c r="CF292" s="739"/>
      <c r="CG292" s="739"/>
      <c r="CH292" s="739"/>
      <c r="CI292" s="739"/>
      <c r="CJ292" s="739"/>
      <c r="CK292" s="739"/>
      <c r="CL292" s="739"/>
      <c r="CM292" s="739"/>
      <c r="CN292" s="739"/>
      <c r="CO292" s="739"/>
      <c r="CP292" s="739"/>
      <c r="CQ292" s="739"/>
      <c r="CR292" s="739"/>
      <c r="CS292" s="739"/>
      <c r="CT292" s="739"/>
      <c r="CU292" s="739"/>
      <c r="CV292" s="739"/>
      <c r="CW292" s="739"/>
      <c r="CX292" s="739"/>
      <c r="CY292" s="739"/>
      <c r="CZ292" s="739"/>
      <c r="DA292" s="739"/>
      <c r="DB292" s="739"/>
      <c r="DC292" s="739"/>
      <c r="DD292" s="739"/>
      <c r="DE292" s="739"/>
      <c r="DF292" s="739"/>
      <c r="DG292" s="739"/>
      <c r="DH292" s="739"/>
      <c r="DI292" s="739"/>
      <c r="DJ292" s="739"/>
      <c r="DK292" s="739"/>
      <c r="DL292" s="739"/>
      <c r="DM292" s="739"/>
      <c r="DN292" s="739"/>
      <c r="DO292" s="739"/>
      <c r="DP292" s="739"/>
      <c r="DQ292" s="739"/>
      <c r="DR292" s="739"/>
      <c r="DS292" s="739"/>
      <c r="DT292" s="739"/>
      <c r="DU292" s="739"/>
      <c r="DV292" s="739"/>
      <c r="DW292" s="739"/>
      <c r="DX292" s="739"/>
      <c r="DY292" s="739"/>
      <c r="DZ292" s="739"/>
      <c r="EA292" s="739"/>
      <c r="EB292" s="739"/>
      <c r="EC292" s="739"/>
      <c r="ED292" s="739"/>
      <c r="EE292" s="739"/>
      <c r="EF292" s="739"/>
      <c r="EG292" s="739"/>
      <c r="EH292" s="739"/>
      <c r="EI292" s="739"/>
      <c r="EJ292" s="739"/>
      <c r="EK292" s="739"/>
      <c r="EL292" s="739"/>
      <c r="EM292" s="739"/>
      <c r="EN292" s="739"/>
      <c r="EO292" s="739"/>
      <c r="EP292" s="739"/>
      <c r="EQ292" s="739"/>
      <c r="ER292" s="739"/>
      <c r="ES292" s="739"/>
      <c r="ET292" s="739"/>
      <c r="EU292" s="739"/>
      <c r="EV292" s="739"/>
      <c r="EW292" s="739"/>
      <c r="EX292" s="739"/>
      <c r="EY292" s="739"/>
      <c r="EZ292" s="739"/>
      <c r="FA292" s="739"/>
      <c r="FB292" s="739"/>
      <c r="FC292" s="739"/>
      <c r="FD292" s="739"/>
      <c r="FE292" s="739"/>
      <c r="FF292" s="739"/>
      <c r="FG292" s="739"/>
      <c r="FH292" s="739"/>
      <c r="FI292" s="739"/>
      <c r="FJ292" s="739"/>
      <c r="FK292" s="739"/>
      <c r="FL292" s="739"/>
      <c r="FM292" s="739"/>
      <c r="FN292" s="739"/>
      <c r="FO292" s="739"/>
      <c r="FP292" s="739"/>
      <c r="FQ292" s="739"/>
      <c r="FR292" s="739"/>
      <c r="FS292" s="739"/>
      <c r="FT292" s="739"/>
      <c r="FU292" s="739"/>
      <c r="FV292" s="739"/>
      <c r="FW292" s="739"/>
      <c r="FX292" s="739"/>
      <c r="FY292" s="739"/>
      <c r="FZ292" s="739"/>
      <c r="GA292" s="739"/>
      <c r="GB292" s="739"/>
      <c r="GC292" s="739"/>
      <c r="GD292" s="739"/>
      <c r="GE292" s="739"/>
      <c r="GF292" s="739"/>
      <c r="GG292" s="739"/>
      <c r="GH292" s="739"/>
      <c r="GI292" s="739"/>
      <c r="GJ292" s="739"/>
      <c r="GK292" s="739"/>
      <c r="GL292" s="739"/>
      <c r="GM292" s="739"/>
      <c r="GN292" s="739"/>
      <c r="GO292" s="739"/>
      <c r="GP292" s="739"/>
      <c r="GQ292" s="739"/>
      <c r="GR292" s="739"/>
      <c r="GS292" s="739"/>
      <c r="GT292" s="739"/>
      <c r="GU292" s="739"/>
      <c r="GV292" s="739"/>
      <c r="GW292" s="739"/>
      <c r="GX292" s="739"/>
      <c r="GY292" s="739"/>
      <c r="GZ292" s="739"/>
      <c r="HA292" s="739"/>
      <c r="HB292" s="739"/>
      <c r="HC292" s="739"/>
      <c r="HD292" s="739"/>
      <c r="HE292" s="739"/>
      <c r="HF292" s="739"/>
      <c r="HG292" s="739"/>
      <c r="HH292" s="739"/>
      <c r="HI292" s="739"/>
      <c r="HJ292" s="739"/>
      <c r="HK292" s="739"/>
      <c r="HL292" s="739"/>
      <c r="HM292" s="739"/>
      <c r="HN292" s="739"/>
      <c r="HO292" s="739"/>
      <c r="HP292" s="739"/>
      <c r="HQ292" s="739"/>
      <c r="HR292" s="739"/>
      <c r="HS292" s="739"/>
      <c r="HT292" s="739"/>
      <c r="HU292" s="739"/>
      <c r="HV292" s="739"/>
      <c r="HW292" s="739"/>
      <c r="HX292" s="739"/>
      <c r="HY292" s="739"/>
      <c r="HZ292" s="739"/>
      <c r="IA292" s="739"/>
      <c r="IB292" s="739"/>
      <c r="IC292" s="739"/>
      <c r="ID292" s="739"/>
      <c r="IE292" s="739"/>
      <c r="IF292" s="739"/>
      <c r="IG292" s="739"/>
      <c r="IH292" s="739"/>
      <c r="II292" s="739"/>
      <c r="IJ292" s="739"/>
      <c r="IK292" s="739"/>
      <c r="IL292" s="739"/>
      <c r="IM292" s="739"/>
      <c r="IN292" s="739"/>
      <c r="IO292" s="739"/>
      <c r="IP292" s="739"/>
      <c r="IQ292" s="739"/>
      <c r="IR292" s="739"/>
      <c r="IS292" s="739"/>
      <c r="IT292" s="739"/>
      <c r="IU292" s="739"/>
      <c r="IV292" s="739"/>
      <c r="IW292" s="739"/>
      <c r="IX292" s="739"/>
      <c r="IY292" s="739"/>
      <c r="IZ292" s="739"/>
      <c r="JA292" s="739"/>
      <c r="JB292" s="739"/>
      <c r="JC292" s="739"/>
      <c r="JD292" s="739"/>
      <c r="JE292" s="739"/>
      <c r="JF292" s="739"/>
      <c r="JG292" s="739"/>
      <c r="JH292" s="739"/>
      <c r="JI292" s="739"/>
      <c r="JJ292" s="739"/>
      <c r="JK292" s="739"/>
      <c r="JL292" s="739"/>
      <c r="JM292" s="739"/>
      <c r="JN292" s="739"/>
      <c r="JO292" s="739"/>
      <c r="JP292" s="739"/>
      <c r="JQ292" s="739"/>
      <c r="JR292" s="739"/>
      <c r="JS292" s="739"/>
      <c r="JT292" s="739"/>
      <c r="JU292" s="739"/>
      <c r="JV292" s="739"/>
      <c r="JW292" s="739"/>
      <c r="JX292" s="739"/>
      <c r="JY292" s="739"/>
      <c r="JZ292" s="739"/>
      <c r="KA292" s="739"/>
      <c r="KB292" s="739"/>
      <c r="KC292" s="739"/>
      <c r="KD292" s="739"/>
      <c r="KE292" s="739"/>
      <c r="KF292" s="739"/>
      <c r="KG292" s="739"/>
      <c r="KH292" s="739"/>
      <c r="KI292" s="739"/>
      <c r="KJ292" s="739"/>
      <c r="KK292" s="739"/>
      <c r="KL292" s="739"/>
      <c r="KM292" s="739"/>
      <c r="KN292" s="739"/>
      <c r="KO292" s="739"/>
      <c r="KP292" s="739"/>
      <c r="KQ292" s="739"/>
      <c r="KR292" s="739"/>
      <c r="KS292" s="739"/>
      <c r="KT292" s="739"/>
      <c r="KU292" s="739"/>
      <c r="KV292" s="739"/>
      <c r="KW292" s="739"/>
      <c r="KX292" s="739"/>
      <c r="KY292" s="739"/>
      <c r="KZ292" s="739"/>
      <c r="LA292" s="739"/>
      <c r="LB292" s="739"/>
      <c r="LC292" s="739"/>
      <c r="LD292" s="739"/>
      <c r="LE292" s="739"/>
      <c r="LF292" s="739"/>
      <c r="LG292" s="739"/>
      <c r="LH292" s="739"/>
      <c r="LI292" s="739"/>
      <c r="LJ292" s="739"/>
      <c r="LK292" s="739"/>
      <c r="LL292" s="739"/>
      <c r="LM292" s="739"/>
      <c r="LN292" s="739"/>
      <c r="LO292" s="739"/>
      <c r="LP292" s="739"/>
      <c r="LQ292" s="739"/>
      <c r="LR292" s="739"/>
      <c r="LS292" s="739"/>
      <c r="LT292" s="739"/>
      <c r="LU292" s="739"/>
      <c r="LV292" s="739"/>
      <c r="LW292" s="739"/>
      <c r="LX292" s="739"/>
      <c r="LY292" s="739"/>
      <c r="LZ292" s="739"/>
      <c r="MA292" s="739"/>
      <c r="MB292" s="739"/>
      <c r="MC292" s="739"/>
      <c r="MD292" s="739"/>
      <c r="ME292" s="739"/>
      <c r="MF292" s="739"/>
      <c r="MG292" s="739"/>
      <c r="MH292" s="739"/>
      <c r="MI292" s="739"/>
      <c r="MJ292" s="739"/>
      <c r="MK292" s="739"/>
      <c r="ML292" s="739"/>
      <c r="MM292" s="739"/>
      <c r="MN292" s="739"/>
      <c r="MO292" s="739"/>
      <c r="MP292" s="739"/>
      <c r="MQ292" s="739"/>
      <c r="MR292" s="739"/>
      <c r="MS292" s="739"/>
      <c r="MT292" s="739"/>
      <c r="MU292" s="739"/>
      <c r="MV292" s="739"/>
      <c r="MW292" s="739"/>
      <c r="MX292" s="739"/>
      <c r="MY292" s="739"/>
      <c r="MZ292" s="739"/>
      <c r="NA292" s="739"/>
      <c r="NB292" s="739"/>
      <c r="NC292" s="739"/>
      <c r="ND292" s="739"/>
      <c r="NE292" s="739"/>
      <c r="NF292" s="739"/>
      <c r="NG292" s="739"/>
      <c r="NH292" s="739"/>
      <c r="NI292" s="739"/>
      <c r="NJ292" s="739"/>
      <c r="NK292" s="739"/>
      <c r="NL292" s="739"/>
      <c r="NM292" s="739"/>
      <c r="NN292" s="739"/>
      <c r="NO292" s="739"/>
      <c r="NP292" s="739"/>
      <c r="NQ292" s="739"/>
      <c r="NR292" s="739"/>
      <c r="NS292" s="739"/>
      <c r="NT292" s="739"/>
      <c r="NU292" s="739"/>
      <c r="NV292" s="739"/>
      <c r="NW292" s="739"/>
      <c r="NX292" s="739"/>
      <c r="NY292" s="739"/>
      <c r="NZ292" s="739"/>
      <c r="OA292" s="739"/>
      <c r="OB292" s="739"/>
      <c r="OC292" s="739"/>
      <c r="OD292" s="739"/>
      <c r="OE292" s="739"/>
    </row>
    <row r="293" spans="1:395" s="740" customFormat="1" ht="30" customHeight="1" x14ac:dyDescent="0.25">
      <c r="A293" s="743">
        <v>1</v>
      </c>
      <c r="B293" s="800" t="s">
        <v>151</v>
      </c>
      <c r="C293" s="747">
        <f>'1 уровень'!C1722</f>
        <v>140</v>
      </c>
      <c r="D293" s="747">
        <v>87176.6</v>
      </c>
      <c r="E293" s="747">
        <f>'1 уровень'!D1722</f>
        <v>105</v>
      </c>
      <c r="F293" s="747">
        <f t="shared" si="79"/>
        <v>65382.450000000004</v>
      </c>
      <c r="G293" s="747">
        <f>'1 уровень'!E1722</f>
        <v>0</v>
      </c>
      <c r="H293" s="748">
        <f t="shared" si="65"/>
        <v>0</v>
      </c>
      <c r="I293" s="747">
        <f>'[4]1 уровень'!G1706</f>
        <v>0</v>
      </c>
      <c r="J293" s="747"/>
      <c r="K293" s="748" t="e">
        <f t="shared" ref="K293:K298" si="80">I293/G293*100</f>
        <v>#DIV/0!</v>
      </c>
      <c r="L293" s="739"/>
      <c r="M293" s="739"/>
      <c r="N293" s="739"/>
      <c r="O293" s="739"/>
      <c r="P293" s="739"/>
      <c r="Q293" s="739"/>
      <c r="R293" s="739"/>
      <c r="S293" s="739"/>
      <c r="T293" s="739"/>
      <c r="U293" s="739"/>
      <c r="V293" s="739"/>
      <c r="W293" s="739"/>
      <c r="X293" s="739"/>
      <c r="Y293" s="739"/>
      <c r="Z293" s="739"/>
      <c r="AA293" s="739"/>
      <c r="AB293" s="739"/>
      <c r="AC293" s="739"/>
      <c r="AD293" s="739"/>
      <c r="AE293" s="739"/>
      <c r="AF293" s="739"/>
      <c r="AG293" s="739"/>
      <c r="AH293" s="739"/>
      <c r="AI293" s="739"/>
      <c r="AJ293" s="739"/>
      <c r="AK293" s="739"/>
      <c r="AL293" s="739"/>
      <c r="AM293" s="739"/>
      <c r="AN293" s="739"/>
      <c r="AO293" s="739"/>
      <c r="AP293" s="739"/>
      <c r="AQ293" s="739"/>
      <c r="AR293" s="739"/>
      <c r="AS293" s="739"/>
      <c r="AT293" s="739"/>
      <c r="AU293" s="739"/>
      <c r="AV293" s="739"/>
      <c r="AW293" s="739"/>
      <c r="AX293" s="739"/>
      <c r="AY293" s="739"/>
      <c r="AZ293" s="739"/>
      <c r="BA293" s="739"/>
      <c r="BB293" s="739"/>
      <c r="BC293" s="739"/>
      <c r="BD293" s="739"/>
      <c r="BE293" s="739"/>
      <c r="BF293" s="739"/>
      <c r="BG293" s="739"/>
      <c r="BH293" s="739"/>
      <c r="BI293" s="739"/>
      <c r="BJ293" s="739"/>
      <c r="BK293" s="739"/>
      <c r="BL293" s="739"/>
      <c r="BM293" s="739"/>
      <c r="BN293" s="739"/>
      <c r="BO293" s="739"/>
      <c r="BP293" s="739"/>
      <c r="BQ293" s="739"/>
      <c r="BR293" s="739"/>
      <c r="BS293" s="739"/>
      <c r="BT293" s="739"/>
      <c r="BU293" s="739"/>
      <c r="BV293" s="739"/>
      <c r="BW293" s="739"/>
      <c r="BX293" s="739"/>
      <c r="BY293" s="739"/>
      <c r="BZ293" s="739"/>
      <c r="CA293" s="739"/>
      <c r="CB293" s="739"/>
      <c r="CC293" s="739"/>
      <c r="CD293" s="739"/>
      <c r="CE293" s="739"/>
      <c r="CF293" s="739"/>
      <c r="CG293" s="739"/>
      <c r="CH293" s="739"/>
      <c r="CI293" s="739"/>
      <c r="CJ293" s="739"/>
      <c r="CK293" s="739"/>
      <c r="CL293" s="739"/>
      <c r="CM293" s="739"/>
      <c r="CN293" s="739"/>
      <c r="CO293" s="739"/>
      <c r="CP293" s="739"/>
      <c r="CQ293" s="739"/>
      <c r="CR293" s="739"/>
      <c r="CS293" s="739"/>
      <c r="CT293" s="739"/>
      <c r="CU293" s="739"/>
      <c r="CV293" s="739"/>
      <c r="CW293" s="739"/>
      <c r="CX293" s="739"/>
      <c r="CY293" s="739"/>
      <c r="CZ293" s="739"/>
      <c r="DA293" s="739"/>
      <c r="DB293" s="739"/>
      <c r="DC293" s="739"/>
      <c r="DD293" s="739"/>
      <c r="DE293" s="739"/>
      <c r="DF293" s="739"/>
      <c r="DG293" s="739"/>
      <c r="DH293" s="739"/>
      <c r="DI293" s="739"/>
      <c r="DJ293" s="739"/>
      <c r="DK293" s="739"/>
      <c r="DL293" s="739"/>
      <c r="DM293" s="739"/>
      <c r="DN293" s="739"/>
      <c r="DO293" s="739"/>
      <c r="DP293" s="739"/>
      <c r="DQ293" s="739"/>
      <c r="DR293" s="739"/>
      <c r="DS293" s="739"/>
      <c r="DT293" s="739"/>
      <c r="DU293" s="739"/>
      <c r="DV293" s="739"/>
      <c r="DW293" s="739"/>
      <c r="DX293" s="739"/>
      <c r="DY293" s="739"/>
      <c r="DZ293" s="739"/>
      <c r="EA293" s="739"/>
      <c r="EB293" s="739"/>
      <c r="EC293" s="739"/>
      <c r="ED293" s="739"/>
      <c r="EE293" s="739"/>
      <c r="EF293" s="739"/>
      <c r="EG293" s="739"/>
      <c r="EH293" s="739"/>
      <c r="EI293" s="739"/>
      <c r="EJ293" s="739"/>
      <c r="EK293" s="739"/>
      <c r="EL293" s="739"/>
      <c r="EM293" s="739"/>
      <c r="EN293" s="739"/>
      <c r="EO293" s="739"/>
      <c r="EP293" s="739"/>
      <c r="EQ293" s="739"/>
      <c r="ER293" s="739"/>
      <c r="ES293" s="739"/>
      <c r="ET293" s="739"/>
      <c r="EU293" s="739"/>
      <c r="EV293" s="739"/>
      <c r="EW293" s="739"/>
      <c r="EX293" s="739"/>
      <c r="EY293" s="739"/>
      <c r="EZ293" s="739"/>
      <c r="FA293" s="739"/>
      <c r="FB293" s="739"/>
      <c r="FC293" s="739"/>
      <c r="FD293" s="739"/>
      <c r="FE293" s="739"/>
      <c r="FF293" s="739"/>
      <c r="FG293" s="739"/>
      <c r="FH293" s="739"/>
      <c r="FI293" s="739"/>
      <c r="FJ293" s="739"/>
      <c r="FK293" s="739"/>
      <c r="FL293" s="739"/>
      <c r="FM293" s="739"/>
      <c r="FN293" s="739"/>
      <c r="FO293" s="739"/>
      <c r="FP293" s="739"/>
      <c r="FQ293" s="739"/>
      <c r="FR293" s="739"/>
      <c r="FS293" s="739"/>
      <c r="FT293" s="739"/>
      <c r="FU293" s="739"/>
      <c r="FV293" s="739"/>
      <c r="FW293" s="739"/>
      <c r="FX293" s="739"/>
      <c r="FY293" s="739"/>
      <c r="FZ293" s="739"/>
      <c r="GA293" s="739"/>
      <c r="GB293" s="739"/>
      <c r="GC293" s="739"/>
      <c r="GD293" s="739"/>
      <c r="GE293" s="739"/>
      <c r="GF293" s="739"/>
      <c r="GG293" s="739"/>
      <c r="GH293" s="739"/>
      <c r="GI293" s="739"/>
      <c r="GJ293" s="739"/>
      <c r="GK293" s="739"/>
      <c r="GL293" s="739"/>
      <c r="GM293" s="739"/>
      <c r="GN293" s="739"/>
      <c r="GO293" s="739"/>
      <c r="GP293" s="739"/>
      <c r="GQ293" s="739"/>
      <c r="GR293" s="739"/>
      <c r="GS293" s="739"/>
      <c r="GT293" s="739"/>
      <c r="GU293" s="739"/>
      <c r="GV293" s="739"/>
      <c r="GW293" s="739"/>
      <c r="GX293" s="739"/>
      <c r="GY293" s="739"/>
      <c r="GZ293" s="739"/>
      <c r="HA293" s="739"/>
      <c r="HB293" s="739"/>
      <c r="HC293" s="739"/>
      <c r="HD293" s="739"/>
      <c r="HE293" s="739"/>
      <c r="HF293" s="739"/>
      <c r="HG293" s="739"/>
      <c r="HH293" s="739"/>
      <c r="HI293" s="739"/>
      <c r="HJ293" s="739"/>
      <c r="HK293" s="739"/>
      <c r="HL293" s="739"/>
      <c r="HM293" s="739"/>
      <c r="HN293" s="739"/>
      <c r="HO293" s="739"/>
      <c r="HP293" s="739"/>
      <c r="HQ293" s="739"/>
      <c r="HR293" s="739"/>
      <c r="HS293" s="739"/>
      <c r="HT293" s="739"/>
      <c r="HU293" s="739"/>
      <c r="HV293" s="739"/>
      <c r="HW293" s="739"/>
      <c r="HX293" s="739"/>
      <c r="HY293" s="739"/>
      <c r="HZ293" s="739"/>
      <c r="IA293" s="739"/>
      <c r="IB293" s="739"/>
      <c r="IC293" s="739"/>
      <c r="ID293" s="739"/>
      <c r="IE293" s="739"/>
      <c r="IF293" s="739"/>
      <c r="IG293" s="739"/>
      <c r="IH293" s="739"/>
      <c r="II293" s="739"/>
      <c r="IJ293" s="739"/>
      <c r="IK293" s="739"/>
      <c r="IL293" s="739"/>
      <c r="IM293" s="739"/>
      <c r="IN293" s="739"/>
      <c r="IO293" s="739"/>
      <c r="IP293" s="739"/>
      <c r="IQ293" s="739"/>
      <c r="IR293" s="739"/>
      <c r="IS293" s="739"/>
      <c r="IT293" s="739"/>
      <c r="IU293" s="739"/>
      <c r="IV293" s="739"/>
      <c r="IW293" s="739"/>
      <c r="IX293" s="739"/>
      <c r="IY293" s="739"/>
      <c r="IZ293" s="739"/>
      <c r="JA293" s="739"/>
      <c r="JB293" s="739"/>
      <c r="JC293" s="739"/>
      <c r="JD293" s="739"/>
      <c r="JE293" s="739"/>
      <c r="JF293" s="739"/>
      <c r="JG293" s="739"/>
      <c r="JH293" s="739"/>
      <c r="JI293" s="739"/>
      <c r="JJ293" s="739"/>
      <c r="JK293" s="739"/>
      <c r="JL293" s="739"/>
      <c r="JM293" s="739"/>
      <c r="JN293" s="739"/>
      <c r="JO293" s="739"/>
      <c r="JP293" s="739"/>
      <c r="JQ293" s="739"/>
      <c r="JR293" s="739"/>
      <c r="JS293" s="739"/>
      <c r="JT293" s="739"/>
      <c r="JU293" s="739"/>
      <c r="JV293" s="739"/>
      <c r="JW293" s="739"/>
      <c r="JX293" s="739"/>
      <c r="JY293" s="739"/>
      <c r="JZ293" s="739"/>
      <c r="KA293" s="739"/>
      <c r="KB293" s="739"/>
      <c r="KC293" s="739"/>
      <c r="KD293" s="739"/>
      <c r="KE293" s="739"/>
      <c r="KF293" s="739"/>
      <c r="KG293" s="739"/>
      <c r="KH293" s="739"/>
      <c r="KI293" s="739"/>
      <c r="KJ293" s="739"/>
      <c r="KK293" s="739"/>
      <c r="KL293" s="739"/>
      <c r="KM293" s="739"/>
      <c r="KN293" s="739"/>
      <c r="KO293" s="739"/>
      <c r="KP293" s="739"/>
      <c r="KQ293" s="739"/>
      <c r="KR293" s="739"/>
      <c r="KS293" s="739"/>
      <c r="KT293" s="739"/>
      <c r="KU293" s="739"/>
      <c r="KV293" s="739"/>
      <c r="KW293" s="739"/>
      <c r="KX293" s="739"/>
      <c r="KY293" s="739"/>
      <c r="KZ293" s="739"/>
      <c r="LA293" s="739"/>
      <c r="LB293" s="739"/>
      <c r="LC293" s="739"/>
      <c r="LD293" s="739"/>
      <c r="LE293" s="739"/>
      <c r="LF293" s="739"/>
      <c r="LG293" s="739"/>
      <c r="LH293" s="739"/>
      <c r="LI293" s="739"/>
      <c r="LJ293" s="739"/>
      <c r="LK293" s="739"/>
      <c r="LL293" s="739"/>
      <c r="LM293" s="739"/>
      <c r="LN293" s="739"/>
      <c r="LO293" s="739"/>
      <c r="LP293" s="739"/>
      <c r="LQ293" s="739"/>
      <c r="LR293" s="739"/>
      <c r="LS293" s="739"/>
      <c r="LT293" s="739"/>
      <c r="LU293" s="739"/>
      <c r="LV293" s="739"/>
      <c r="LW293" s="739"/>
      <c r="LX293" s="739"/>
      <c r="LY293" s="739"/>
      <c r="LZ293" s="739"/>
      <c r="MA293" s="739"/>
      <c r="MB293" s="739"/>
      <c r="MC293" s="739"/>
      <c r="MD293" s="739"/>
      <c r="ME293" s="739"/>
      <c r="MF293" s="739"/>
      <c r="MG293" s="739"/>
      <c r="MH293" s="739"/>
      <c r="MI293" s="739"/>
      <c r="MJ293" s="739"/>
      <c r="MK293" s="739"/>
      <c r="ML293" s="739"/>
      <c r="MM293" s="739"/>
      <c r="MN293" s="739"/>
      <c r="MO293" s="739"/>
      <c r="MP293" s="739"/>
      <c r="MQ293" s="739"/>
      <c r="MR293" s="739"/>
      <c r="MS293" s="739"/>
      <c r="MT293" s="739"/>
      <c r="MU293" s="739"/>
      <c r="MV293" s="739"/>
      <c r="MW293" s="739"/>
      <c r="MX293" s="739"/>
      <c r="MY293" s="739"/>
      <c r="MZ293" s="739"/>
      <c r="NA293" s="739"/>
      <c r="NB293" s="739"/>
      <c r="NC293" s="739"/>
      <c r="ND293" s="739"/>
      <c r="NE293" s="739"/>
      <c r="NF293" s="739"/>
      <c r="NG293" s="739"/>
      <c r="NH293" s="739"/>
      <c r="NI293" s="739"/>
      <c r="NJ293" s="739"/>
      <c r="NK293" s="739"/>
      <c r="NL293" s="739"/>
      <c r="NM293" s="739"/>
      <c r="NN293" s="739"/>
      <c r="NO293" s="739"/>
      <c r="NP293" s="739"/>
      <c r="NQ293" s="739"/>
      <c r="NR293" s="739"/>
      <c r="NS293" s="739"/>
      <c r="NT293" s="739"/>
      <c r="NU293" s="739"/>
      <c r="NV293" s="739"/>
      <c r="NW293" s="739"/>
      <c r="NX293" s="739"/>
      <c r="NY293" s="739"/>
      <c r="NZ293" s="739"/>
      <c r="OA293" s="739"/>
      <c r="OB293" s="739"/>
      <c r="OC293" s="739"/>
      <c r="OD293" s="739"/>
      <c r="OE293" s="739"/>
    </row>
    <row r="294" spans="1:395" s="740" customFormat="1" ht="30" customHeight="1" x14ac:dyDescent="0.25">
      <c r="A294" s="743">
        <v>1</v>
      </c>
      <c r="B294" s="800" t="s">
        <v>227</v>
      </c>
      <c r="C294" s="747">
        <f>'1 уровень'!C1723</f>
        <v>140</v>
      </c>
      <c r="D294" s="747">
        <v>372376.2</v>
      </c>
      <c r="E294" s="747">
        <f>'1 уровень'!D1723</f>
        <v>105</v>
      </c>
      <c r="F294" s="747">
        <f t="shared" si="79"/>
        <v>279282.15000000002</v>
      </c>
      <c r="G294" s="747">
        <f>'1 уровень'!E1723</f>
        <v>10</v>
      </c>
      <c r="H294" s="748">
        <f t="shared" si="65"/>
        <v>9.5238095238095237</v>
      </c>
      <c r="I294" s="747">
        <f>'[4]1 уровень'!G1707</f>
        <v>0</v>
      </c>
      <c r="J294" s="747"/>
      <c r="K294" s="748">
        <f t="shared" si="80"/>
        <v>0</v>
      </c>
      <c r="L294" s="739"/>
      <c r="M294" s="739"/>
      <c r="N294" s="739"/>
      <c r="O294" s="739"/>
      <c r="P294" s="739"/>
      <c r="Q294" s="739"/>
      <c r="R294" s="739"/>
      <c r="S294" s="739"/>
      <c r="T294" s="739"/>
      <c r="U294" s="739"/>
      <c r="V294" s="739"/>
      <c r="W294" s="739"/>
      <c r="X294" s="739"/>
      <c r="Y294" s="739"/>
      <c r="Z294" s="739"/>
      <c r="AA294" s="739"/>
      <c r="AB294" s="739"/>
      <c r="AC294" s="739"/>
      <c r="AD294" s="739"/>
      <c r="AE294" s="739"/>
      <c r="AF294" s="739"/>
      <c r="AG294" s="739"/>
      <c r="AH294" s="739"/>
      <c r="AI294" s="739"/>
      <c r="AJ294" s="739"/>
      <c r="AK294" s="739"/>
      <c r="AL294" s="739"/>
      <c r="AM294" s="739"/>
      <c r="AN294" s="739"/>
      <c r="AO294" s="739"/>
      <c r="AP294" s="739"/>
      <c r="AQ294" s="739"/>
      <c r="AR294" s="739"/>
      <c r="AS294" s="739"/>
      <c r="AT294" s="739"/>
      <c r="AU294" s="739"/>
      <c r="AV294" s="739"/>
      <c r="AW294" s="739"/>
      <c r="AX294" s="739"/>
      <c r="AY294" s="739"/>
      <c r="AZ294" s="739"/>
      <c r="BA294" s="739"/>
      <c r="BB294" s="739"/>
      <c r="BC294" s="739"/>
      <c r="BD294" s="739"/>
      <c r="BE294" s="739"/>
      <c r="BF294" s="739"/>
      <c r="BG294" s="739"/>
      <c r="BH294" s="739"/>
      <c r="BI294" s="739"/>
      <c r="BJ294" s="739"/>
      <c r="BK294" s="739"/>
      <c r="BL294" s="739"/>
      <c r="BM294" s="739"/>
      <c r="BN294" s="739"/>
      <c r="BO294" s="739"/>
      <c r="BP294" s="739"/>
      <c r="BQ294" s="739"/>
      <c r="BR294" s="739"/>
      <c r="BS294" s="739"/>
      <c r="BT294" s="739"/>
      <c r="BU294" s="739"/>
      <c r="BV294" s="739"/>
      <c r="BW294" s="739"/>
      <c r="BX294" s="739"/>
      <c r="BY294" s="739"/>
      <c r="BZ294" s="739"/>
      <c r="CA294" s="739"/>
      <c r="CB294" s="739"/>
      <c r="CC294" s="739"/>
      <c r="CD294" s="739"/>
      <c r="CE294" s="739"/>
      <c r="CF294" s="739"/>
      <c r="CG294" s="739"/>
      <c r="CH294" s="739"/>
      <c r="CI294" s="739"/>
      <c r="CJ294" s="739"/>
      <c r="CK294" s="739"/>
      <c r="CL294" s="739"/>
      <c r="CM294" s="739"/>
      <c r="CN294" s="739"/>
      <c r="CO294" s="739"/>
      <c r="CP294" s="739"/>
      <c r="CQ294" s="739"/>
      <c r="CR294" s="739"/>
      <c r="CS294" s="739"/>
      <c r="CT294" s="739"/>
      <c r="CU294" s="739"/>
      <c r="CV294" s="739"/>
      <c r="CW294" s="739"/>
      <c r="CX294" s="739"/>
      <c r="CY294" s="739"/>
      <c r="CZ294" s="739"/>
      <c r="DA294" s="739"/>
      <c r="DB294" s="739"/>
      <c r="DC294" s="739"/>
      <c r="DD294" s="739"/>
      <c r="DE294" s="739"/>
      <c r="DF294" s="739"/>
      <c r="DG294" s="739"/>
      <c r="DH294" s="739"/>
      <c r="DI294" s="739"/>
      <c r="DJ294" s="739"/>
      <c r="DK294" s="739"/>
      <c r="DL294" s="739"/>
      <c r="DM294" s="739"/>
      <c r="DN294" s="739"/>
      <c r="DO294" s="739"/>
      <c r="DP294" s="739"/>
      <c r="DQ294" s="739"/>
      <c r="DR294" s="739"/>
      <c r="DS294" s="739"/>
      <c r="DT294" s="739"/>
      <c r="DU294" s="739"/>
      <c r="DV294" s="739"/>
      <c r="DW294" s="739"/>
      <c r="DX294" s="739"/>
      <c r="DY294" s="739"/>
      <c r="DZ294" s="739"/>
      <c r="EA294" s="739"/>
      <c r="EB294" s="739"/>
      <c r="EC294" s="739"/>
      <c r="ED294" s="739"/>
      <c r="EE294" s="739"/>
      <c r="EF294" s="739"/>
      <c r="EG294" s="739"/>
      <c r="EH294" s="739"/>
      <c r="EI294" s="739"/>
      <c r="EJ294" s="739"/>
      <c r="EK294" s="739"/>
      <c r="EL294" s="739"/>
      <c r="EM294" s="739"/>
      <c r="EN294" s="739"/>
      <c r="EO294" s="739"/>
      <c r="EP294" s="739"/>
      <c r="EQ294" s="739"/>
      <c r="ER294" s="739"/>
      <c r="ES294" s="739"/>
      <c r="ET294" s="739"/>
      <c r="EU294" s="739"/>
      <c r="EV294" s="739"/>
      <c r="EW294" s="739"/>
      <c r="EX294" s="739"/>
      <c r="EY294" s="739"/>
      <c r="EZ294" s="739"/>
      <c r="FA294" s="739"/>
      <c r="FB294" s="739"/>
      <c r="FC294" s="739"/>
      <c r="FD294" s="739"/>
      <c r="FE294" s="739"/>
      <c r="FF294" s="739"/>
      <c r="FG294" s="739"/>
      <c r="FH294" s="739"/>
      <c r="FI294" s="739"/>
      <c r="FJ294" s="739"/>
      <c r="FK294" s="739"/>
      <c r="FL294" s="739"/>
      <c r="FM294" s="739"/>
      <c r="FN294" s="739"/>
      <c r="FO294" s="739"/>
      <c r="FP294" s="739"/>
      <c r="FQ294" s="739"/>
      <c r="FR294" s="739"/>
      <c r="FS294" s="739"/>
      <c r="FT294" s="739"/>
      <c r="FU294" s="739"/>
      <c r="FV294" s="739"/>
      <c r="FW294" s="739"/>
      <c r="FX294" s="739"/>
      <c r="FY294" s="739"/>
      <c r="FZ294" s="739"/>
      <c r="GA294" s="739"/>
      <c r="GB294" s="739"/>
      <c r="GC294" s="739"/>
      <c r="GD294" s="739"/>
      <c r="GE294" s="739"/>
      <c r="GF294" s="739"/>
      <c r="GG294" s="739"/>
      <c r="GH294" s="739"/>
      <c r="GI294" s="739"/>
      <c r="GJ294" s="739"/>
      <c r="GK294" s="739"/>
      <c r="GL294" s="739"/>
      <c r="GM294" s="739"/>
      <c r="GN294" s="739"/>
      <c r="GO294" s="739"/>
      <c r="GP294" s="739"/>
      <c r="GQ294" s="739"/>
      <c r="GR294" s="739"/>
      <c r="GS294" s="739"/>
      <c r="GT294" s="739"/>
      <c r="GU294" s="739"/>
      <c r="GV294" s="739"/>
      <c r="GW294" s="739"/>
      <c r="GX294" s="739"/>
      <c r="GY294" s="739"/>
      <c r="GZ294" s="739"/>
      <c r="HA294" s="739"/>
      <c r="HB294" s="739"/>
      <c r="HC294" s="739"/>
      <c r="HD294" s="739"/>
      <c r="HE294" s="739"/>
      <c r="HF294" s="739"/>
      <c r="HG294" s="739"/>
      <c r="HH294" s="739"/>
      <c r="HI294" s="739"/>
      <c r="HJ294" s="739"/>
      <c r="HK294" s="739"/>
      <c r="HL294" s="739"/>
      <c r="HM294" s="739"/>
      <c r="HN294" s="739"/>
      <c r="HO294" s="739"/>
      <c r="HP294" s="739"/>
      <c r="HQ294" s="739"/>
      <c r="HR294" s="739"/>
      <c r="HS294" s="739"/>
      <c r="HT294" s="739"/>
      <c r="HU294" s="739"/>
      <c r="HV294" s="739"/>
      <c r="HW294" s="739"/>
      <c r="HX294" s="739"/>
      <c r="HY294" s="739"/>
      <c r="HZ294" s="739"/>
      <c r="IA294" s="739"/>
      <c r="IB294" s="739"/>
      <c r="IC294" s="739"/>
      <c r="ID294" s="739"/>
      <c r="IE294" s="739"/>
      <c r="IF294" s="739"/>
      <c r="IG294" s="739"/>
      <c r="IH294" s="739"/>
      <c r="II294" s="739"/>
      <c r="IJ294" s="739"/>
      <c r="IK294" s="739"/>
      <c r="IL294" s="739"/>
      <c r="IM294" s="739"/>
      <c r="IN294" s="739"/>
      <c r="IO294" s="739"/>
      <c r="IP294" s="739"/>
      <c r="IQ294" s="739"/>
      <c r="IR294" s="739"/>
      <c r="IS294" s="739"/>
      <c r="IT294" s="739"/>
      <c r="IU294" s="739"/>
      <c r="IV294" s="739"/>
      <c r="IW294" s="739"/>
      <c r="IX294" s="739"/>
      <c r="IY294" s="739"/>
      <c r="IZ294" s="739"/>
      <c r="JA294" s="739"/>
      <c r="JB294" s="739"/>
      <c r="JC294" s="739"/>
      <c r="JD294" s="739"/>
      <c r="JE294" s="739"/>
      <c r="JF294" s="739"/>
      <c r="JG294" s="739"/>
      <c r="JH294" s="739"/>
      <c r="JI294" s="739"/>
      <c r="JJ294" s="739"/>
      <c r="JK294" s="739"/>
      <c r="JL294" s="739"/>
      <c r="JM294" s="739"/>
      <c r="JN294" s="739"/>
      <c r="JO294" s="739"/>
      <c r="JP294" s="739"/>
      <c r="JQ294" s="739"/>
      <c r="JR294" s="739"/>
      <c r="JS294" s="739"/>
      <c r="JT294" s="739"/>
      <c r="JU294" s="739"/>
      <c r="JV294" s="739"/>
      <c r="JW294" s="739"/>
      <c r="JX294" s="739"/>
      <c r="JY294" s="739"/>
      <c r="JZ294" s="739"/>
      <c r="KA294" s="739"/>
      <c r="KB294" s="739"/>
      <c r="KC294" s="739"/>
      <c r="KD294" s="739"/>
      <c r="KE294" s="739"/>
      <c r="KF294" s="739"/>
      <c r="KG294" s="739"/>
      <c r="KH294" s="739"/>
      <c r="KI294" s="739"/>
      <c r="KJ294" s="739"/>
      <c r="KK294" s="739"/>
      <c r="KL294" s="739"/>
      <c r="KM294" s="739"/>
      <c r="KN294" s="739"/>
      <c r="KO294" s="739"/>
      <c r="KP294" s="739"/>
      <c r="KQ294" s="739"/>
      <c r="KR294" s="739"/>
      <c r="KS294" s="739"/>
      <c r="KT294" s="739"/>
      <c r="KU294" s="739"/>
      <c r="KV294" s="739"/>
      <c r="KW294" s="739"/>
      <c r="KX294" s="739"/>
      <c r="KY294" s="739"/>
      <c r="KZ294" s="739"/>
      <c r="LA294" s="739"/>
      <c r="LB294" s="739"/>
      <c r="LC294" s="739"/>
      <c r="LD294" s="739"/>
      <c r="LE294" s="739"/>
      <c r="LF294" s="739"/>
      <c r="LG294" s="739"/>
      <c r="LH294" s="739"/>
      <c r="LI294" s="739"/>
      <c r="LJ294" s="739"/>
      <c r="LK294" s="739"/>
      <c r="LL294" s="739"/>
      <c r="LM294" s="739"/>
      <c r="LN294" s="739"/>
      <c r="LO294" s="739"/>
      <c r="LP294" s="739"/>
      <c r="LQ294" s="739"/>
      <c r="LR294" s="739"/>
      <c r="LS294" s="739"/>
      <c r="LT294" s="739"/>
      <c r="LU294" s="739"/>
      <c r="LV294" s="739"/>
      <c r="LW294" s="739"/>
      <c r="LX294" s="739"/>
      <c r="LY294" s="739"/>
      <c r="LZ294" s="739"/>
      <c r="MA294" s="739"/>
      <c r="MB294" s="739"/>
      <c r="MC294" s="739"/>
      <c r="MD294" s="739"/>
      <c r="ME294" s="739"/>
      <c r="MF294" s="739"/>
      <c r="MG294" s="739"/>
      <c r="MH294" s="739"/>
      <c r="MI294" s="739"/>
      <c r="MJ294" s="739"/>
      <c r="MK294" s="739"/>
      <c r="ML294" s="739"/>
      <c r="MM294" s="739"/>
      <c r="MN294" s="739"/>
      <c r="MO294" s="739"/>
      <c r="MP294" s="739"/>
      <c r="MQ294" s="739"/>
      <c r="MR294" s="739"/>
      <c r="MS294" s="739"/>
      <c r="MT294" s="739"/>
      <c r="MU294" s="739"/>
      <c r="MV294" s="739"/>
      <c r="MW294" s="739"/>
      <c r="MX294" s="739"/>
      <c r="MY294" s="739"/>
      <c r="MZ294" s="739"/>
      <c r="NA294" s="739"/>
      <c r="NB294" s="739"/>
      <c r="NC294" s="739"/>
      <c r="ND294" s="739"/>
      <c r="NE294" s="739"/>
      <c r="NF294" s="739"/>
      <c r="NG294" s="739"/>
      <c r="NH294" s="739"/>
      <c r="NI294" s="739"/>
      <c r="NJ294" s="739"/>
      <c r="NK294" s="739"/>
      <c r="NL294" s="739"/>
      <c r="NM294" s="739"/>
      <c r="NN294" s="739"/>
      <c r="NO294" s="739"/>
      <c r="NP294" s="739"/>
      <c r="NQ294" s="739"/>
      <c r="NR294" s="739"/>
      <c r="NS294" s="739"/>
      <c r="NT294" s="739"/>
      <c r="NU294" s="739"/>
      <c r="NV294" s="739"/>
      <c r="NW294" s="739"/>
      <c r="NX294" s="739"/>
      <c r="NY294" s="739"/>
      <c r="NZ294" s="739"/>
      <c r="OA294" s="739"/>
      <c r="OB294" s="739"/>
      <c r="OC294" s="739"/>
      <c r="OD294" s="739"/>
      <c r="OE294" s="739"/>
    </row>
    <row r="295" spans="1:395" s="740" customFormat="1" ht="30" customHeight="1" x14ac:dyDescent="0.25">
      <c r="A295" s="743">
        <v>1</v>
      </c>
      <c r="B295" s="800" t="s">
        <v>140</v>
      </c>
      <c r="C295" s="747">
        <f>'1 уровень'!C1724</f>
        <v>15</v>
      </c>
      <c r="D295" s="747">
        <v>7464.9000000000005</v>
      </c>
      <c r="E295" s="747">
        <f>'1 уровень'!D1724</f>
        <v>11</v>
      </c>
      <c r="F295" s="747">
        <f t="shared" si="79"/>
        <v>5598.6750000000002</v>
      </c>
      <c r="G295" s="747">
        <f>'1 уровень'!E1724</f>
        <v>0</v>
      </c>
      <c r="H295" s="748">
        <f t="shared" si="65"/>
        <v>0</v>
      </c>
      <c r="I295" s="747">
        <f>'[4]1 уровень'!G1708</f>
        <v>0</v>
      </c>
      <c r="J295" s="747"/>
      <c r="K295" s="748" t="e">
        <f t="shared" si="80"/>
        <v>#DIV/0!</v>
      </c>
      <c r="L295" s="739"/>
      <c r="M295" s="739"/>
      <c r="N295" s="739"/>
      <c r="O295" s="739"/>
      <c r="P295" s="739"/>
      <c r="Q295" s="739"/>
      <c r="R295" s="739"/>
      <c r="S295" s="739"/>
      <c r="T295" s="739"/>
      <c r="U295" s="739"/>
      <c r="V295" s="739"/>
      <c r="W295" s="739"/>
      <c r="X295" s="739"/>
      <c r="Y295" s="739"/>
      <c r="Z295" s="739"/>
      <c r="AA295" s="739"/>
      <c r="AB295" s="739"/>
      <c r="AC295" s="739"/>
      <c r="AD295" s="739"/>
      <c r="AE295" s="739"/>
      <c r="AF295" s="739"/>
      <c r="AG295" s="739"/>
      <c r="AH295" s="739"/>
      <c r="AI295" s="739"/>
      <c r="AJ295" s="739"/>
      <c r="AK295" s="739"/>
      <c r="AL295" s="739"/>
      <c r="AM295" s="739"/>
      <c r="AN295" s="739"/>
      <c r="AO295" s="739"/>
      <c r="AP295" s="739"/>
      <c r="AQ295" s="739"/>
      <c r="AR295" s="739"/>
      <c r="AS295" s="739"/>
      <c r="AT295" s="739"/>
      <c r="AU295" s="739"/>
      <c r="AV295" s="739"/>
      <c r="AW295" s="739"/>
      <c r="AX295" s="739"/>
      <c r="AY295" s="739"/>
      <c r="AZ295" s="739"/>
      <c r="BA295" s="739"/>
      <c r="BB295" s="739"/>
      <c r="BC295" s="739"/>
      <c r="BD295" s="739"/>
      <c r="BE295" s="739"/>
      <c r="BF295" s="739"/>
      <c r="BG295" s="739"/>
      <c r="BH295" s="739"/>
      <c r="BI295" s="739"/>
      <c r="BJ295" s="739"/>
      <c r="BK295" s="739"/>
      <c r="BL295" s="739"/>
      <c r="BM295" s="739"/>
      <c r="BN295" s="739"/>
      <c r="BO295" s="739"/>
      <c r="BP295" s="739"/>
      <c r="BQ295" s="739"/>
      <c r="BR295" s="739"/>
      <c r="BS295" s="739"/>
      <c r="BT295" s="739"/>
      <c r="BU295" s="739"/>
      <c r="BV295" s="739"/>
      <c r="BW295" s="739"/>
      <c r="BX295" s="739"/>
      <c r="BY295" s="739"/>
      <c r="BZ295" s="739"/>
      <c r="CA295" s="739"/>
      <c r="CB295" s="739"/>
      <c r="CC295" s="739"/>
      <c r="CD295" s="739"/>
      <c r="CE295" s="739"/>
      <c r="CF295" s="739"/>
      <c r="CG295" s="739"/>
      <c r="CH295" s="739"/>
      <c r="CI295" s="739"/>
      <c r="CJ295" s="739"/>
      <c r="CK295" s="739"/>
      <c r="CL295" s="739"/>
      <c r="CM295" s="739"/>
      <c r="CN295" s="739"/>
      <c r="CO295" s="739"/>
      <c r="CP295" s="739"/>
      <c r="CQ295" s="739"/>
      <c r="CR295" s="739"/>
      <c r="CS295" s="739"/>
      <c r="CT295" s="739"/>
      <c r="CU295" s="739"/>
      <c r="CV295" s="739"/>
      <c r="CW295" s="739"/>
      <c r="CX295" s="739"/>
      <c r="CY295" s="739"/>
      <c r="CZ295" s="739"/>
      <c r="DA295" s="739"/>
      <c r="DB295" s="739"/>
      <c r="DC295" s="739"/>
      <c r="DD295" s="739"/>
      <c r="DE295" s="739"/>
      <c r="DF295" s="739"/>
      <c r="DG295" s="739"/>
      <c r="DH295" s="739"/>
      <c r="DI295" s="739"/>
      <c r="DJ295" s="739"/>
      <c r="DK295" s="739"/>
      <c r="DL295" s="739"/>
      <c r="DM295" s="739"/>
      <c r="DN295" s="739"/>
      <c r="DO295" s="739"/>
      <c r="DP295" s="739"/>
      <c r="DQ295" s="739"/>
      <c r="DR295" s="739"/>
      <c r="DS295" s="739"/>
      <c r="DT295" s="739"/>
      <c r="DU295" s="739"/>
      <c r="DV295" s="739"/>
      <c r="DW295" s="739"/>
      <c r="DX295" s="739"/>
      <c r="DY295" s="739"/>
      <c r="DZ295" s="739"/>
      <c r="EA295" s="739"/>
      <c r="EB295" s="739"/>
      <c r="EC295" s="739"/>
      <c r="ED295" s="739"/>
      <c r="EE295" s="739"/>
      <c r="EF295" s="739"/>
      <c r="EG295" s="739"/>
      <c r="EH295" s="739"/>
      <c r="EI295" s="739"/>
      <c r="EJ295" s="739"/>
      <c r="EK295" s="739"/>
      <c r="EL295" s="739"/>
      <c r="EM295" s="739"/>
      <c r="EN295" s="739"/>
      <c r="EO295" s="739"/>
      <c r="EP295" s="739"/>
      <c r="EQ295" s="739"/>
      <c r="ER295" s="739"/>
      <c r="ES295" s="739"/>
      <c r="ET295" s="739"/>
      <c r="EU295" s="739"/>
      <c r="EV295" s="739"/>
      <c r="EW295" s="739"/>
      <c r="EX295" s="739"/>
      <c r="EY295" s="739"/>
      <c r="EZ295" s="739"/>
      <c r="FA295" s="739"/>
      <c r="FB295" s="739"/>
      <c r="FC295" s="739"/>
      <c r="FD295" s="739"/>
      <c r="FE295" s="739"/>
      <c r="FF295" s="739"/>
      <c r="FG295" s="739"/>
      <c r="FH295" s="739"/>
      <c r="FI295" s="739"/>
      <c r="FJ295" s="739"/>
      <c r="FK295" s="739"/>
      <c r="FL295" s="739"/>
      <c r="FM295" s="739"/>
      <c r="FN295" s="739"/>
      <c r="FO295" s="739"/>
      <c r="FP295" s="739"/>
      <c r="FQ295" s="739"/>
      <c r="FR295" s="739"/>
      <c r="FS295" s="739"/>
      <c r="FT295" s="739"/>
      <c r="FU295" s="739"/>
      <c r="FV295" s="739"/>
      <c r="FW295" s="739"/>
      <c r="FX295" s="739"/>
      <c r="FY295" s="739"/>
      <c r="FZ295" s="739"/>
      <c r="GA295" s="739"/>
      <c r="GB295" s="739"/>
      <c r="GC295" s="739"/>
      <c r="GD295" s="739"/>
      <c r="GE295" s="739"/>
      <c r="GF295" s="739"/>
      <c r="GG295" s="739"/>
      <c r="GH295" s="739"/>
      <c r="GI295" s="739"/>
      <c r="GJ295" s="739"/>
      <c r="GK295" s="739"/>
      <c r="GL295" s="739"/>
      <c r="GM295" s="739"/>
      <c r="GN295" s="739"/>
      <c r="GO295" s="739"/>
      <c r="GP295" s="739"/>
      <c r="GQ295" s="739"/>
      <c r="GR295" s="739"/>
      <c r="GS295" s="739"/>
      <c r="GT295" s="739"/>
      <c r="GU295" s="739"/>
      <c r="GV295" s="739"/>
      <c r="GW295" s="739"/>
      <c r="GX295" s="739"/>
      <c r="GY295" s="739"/>
      <c r="GZ295" s="739"/>
      <c r="HA295" s="739"/>
      <c r="HB295" s="739"/>
      <c r="HC295" s="739"/>
      <c r="HD295" s="739"/>
      <c r="HE295" s="739"/>
      <c r="HF295" s="739"/>
      <c r="HG295" s="739"/>
      <c r="HH295" s="739"/>
      <c r="HI295" s="739"/>
      <c r="HJ295" s="739"/>
      <c r="HK295" s="739"/>
      <c r="HL295" s="739"/>
      <c r="HM295" s="739"/>
      <c r="HN295" s="739"/>
      <c r="HO295" s="739"/>
      <c r="HP295" s="739"/>
      <c r="HQ295" s="739"/>
      <c r="HR295" s="739"/>
      <c r="HS295" s="739"/>
      <c r="HT295" s="739"/>
      <c r="HU295" s="739"/>
      <c r="HV295" s="739"/>
      <c r="HW295" s="739"/>
      <c r="HX295" s="739"/>
      <c r="HY295" s="739"/>
      <c r="HZ295" s="739"/>
      <c r="IA295" s="739"/>
      <c r="IB295" s="739"/>
      <c r="IC295" s="739"/>
      <c r="ID295" s="739"/>
      <c r="IE295" s="739"/>
      <c r="IF295" s="739"/>
      <c r="IG295" s="739"/>
      <c r="IH295" s="739"/>
      <c r="II295" s="739"/>
      <c r="IJ295" s="739"/>
      <c r="IK295" s="739"/>
      <c r="IL295" s="739"/>
      <c r="IM295" s="739"/>
      <c r="IN295" s="739"/>
      <c r="IO295" s="739"/>
      <c r="IP295" s="739"/>
      <c r="IQ295" s="739"/>
      <c r="IR295" s="739"/>
      <c r="IS295" s="739"/>
      <c r="IT295" s="739"/>
      <c r="IU295" s="739"/>
      <c r="IV295" s="739"/>
      <c r="IW295" s="739"/>
      <c r="IX295" s="739"/>
      <c r="IY295" s="739"/>
      <c r="IZ295" s="739"/>
      <c r="JA295" s="739"/>
      <c r="JB295" s="739"/>
      <c r="JC295" s="739"/>
      <c r="JD295" s="739"/>
      <c r="JE295" s="739"/>
      <c r="JF295" s="739"/>
      <c r="JG295" s="739"/>
      <c r="JH295" s="739"/>
      <c r="JI295" s="739"/>
      <c r="JJ295" s="739"/>
      <c r="JK295" s="739"/>
      <c r="JL295" s="739"/>
      <c r="JM295" s="739"/>
      <c r="JN295" s="739"/>
      <c r="JO295" s="739"/>
      <c r="JP295" s="739"/>
      <c r="JQ295" s="739"/>
      <c r="JR295" s="739"/>
      <c r="JS295" s="739"/>
      <c r="JT295" s="739"/>
      <c r="JU295" s="739"/>
      <c r="JV295" s="739"/>
      <c r="JW295" s="739"/>
      <c r="JX295" s="739"/>
      <c r="JY295" s="739"/>
      <c r="JZ295" s="739"/>
      <c r="KA295" s="739"/>
      <c r="KB295" s="739"/>
      <c r="KC295" s="739"/>
      <c r="KD295" s="739"/>
      <c r="KE295" s="739"/>
      <c r="KF295" s="739"/>
      <c r="KG295" s="739"/>
      <c r="KH295" s="739"/>
      <c r="KI295" s="739"/>
      <c r="KJ295" s="739"/>
      <c r="KK295" s="739"/>
      <c r="KL295" s="739"/>
      <c r="KM295" s="739"/>
      <c r="KN295" s="739"/>
      <c r="KO295" s="739"/>
      <c r="KP295" s="739"/>
      <c r="KQ295" s="739"/>
      <c r="KR295" s="739"/>
      <c r="KS295" s="739"/>
      <c r="KT295" s="739"/>
      <c r="KU295" s="739"/>
      <c r="KV295" s="739"/>
      <c r="KW295" s="739"/>
      <c r="KX295" s="739"/>
      <c r="KY295" s="739"/>
      <c r="KZ295" s="739"/>
      <c r="LA295" s="739"/>
      <c r="LB295" s="739"/>
      <c r="LC295" s="739"/>
      <c r="LD295" s="739"/>
      <c r="LE295" s="739"/>
      <c r="LF295" s="739"/>
      <c r="LG295" s="739"/>
      <c r="LH295" s="739"/>
      <c r="LI295" s="739"/>
      <c r="LJ295" s="739"/>
      <c r="LK295" s="739"/>
      <c r="LL295" s="739"/>
      <c r="LM295" s="739"/>
      <c r="LN295" s="739"/>
      <c r="LO295" s="739"/>
      <c r="LP295" s="739"/>
      <c r="LQ295" s="739"/>
      <c r="LR295" s="739"/>
      <c r="LS295" s="739"/>
      <c r="LT295" s="739"/>
      <c r="LU295" s="739"/>
      <c r="LV295" s="739"/>
      <c r="LW295" s="739"/>
      <c r="LX295" s="739"/>
      <c r="LY295" s="739"/>
      <c r="LZ295" s="739"/>
      <c r="MA295" s="739"/>
      <c r="MB295" s="739"/>
      <c r="MC295" s="739"/>
      <c r="MD295" s="739"/>
      <c r="ME295" s="739"/>
      <c r="MF295" s="739"/>
      <c r="MG295" s="739"/>
      <c r="MH295" s="739"/>
      <c r="MI295" s="739"/>
      <c r="MJ295" s="739"/>
      <c r="MK295" s="739"/>
      <c r="ML295" s="739"/>
      <c r="MM295" s="739"/>
      <c r="MN295" s="739"/>
      <c r="MO295" s="739"/>
      <c r="MP295" s="739"/>
      <c r="MQ295" s="739"/>
      <c r="MR295" s="739"/>
      <c r="MS295" s="739"/>
      <c r="MT295" s="739"/>
      <c r="MU295" s="739"/>
      <c r="MV295" s="739"/>
      <c r="MW295" s="739"/>
      <c r="MX295" s="739"/>
      <c r="MY295" s="739"/>
      <c r="MZ295" s="739"/>
      <c r="NA295" s="739"/>
      <c r="NB295" s="739"/>
      <c r="NC295" s="739"/>
      <c r="ND295" s="739"/>
      <c r="NE295" s="739"/>
      <c r="NF295" s="739"/>
      <c r="NG295" s="739"/>
      <c r="NH295" s="739"/>
      <c r="NI295" s="739"/>
      <c r="NJ295" s="739"/>
      <c r="NK295" s="739"/>
      <c r="NL295" s="739"/>
      <c r="NM295" s="739"/>
      <c r="NN295" s="739"/>
      <c r="NO295" s="739"/>
      <c r="NP295" s="739"/>
      <c r="NQ295" s="739"/>
      <c r="NR295" s="739"/>
      <c r="NS295" s="739"/>
      <c r="NT295" s="739"/>
      <c r="NU295" s="739"/>
      <c r="NV295" s="739"/>
      <c r="NW295" s="739"/>
      <c r="NX295" s="739"/>
      <c r="NY295" s="739"/>
      <c r="NZ295" s="739"/>
      <c r="OA295" s="739"/>
      <c r="OB295" s="739"/>
      <c r="OC295" s="739"/>
      <c r="OD295" s="739"/>
      <c r="OE295" s="739"/>
    </row>
    <row r="296" spans="1:395" s="740" customFormat="1" ht="30" customHeight="1" x14ac:dyDescent="0.25">
      <c r="A296" s="743">
        <v>1</v>
      </c>
      <c r="B296" s="800" t="s">
        <v>377</v>
      </c>
      <c r="C296" s="747">
        <f>'1 уровень'!C1725</f>
        <v>150</v>
      </c>
      <c r="D296" s="747">
        <v>40345.500000000007</v>
      </c>
      <c r="E296" s="747">
        <f>'1 уровень'!D1725</f>
        <v>113</v>
      </c>
      <c r="F296" s="747">
        <f t="shared" si="79"/>
        <v>30259.125000000004</v>
      </c>
      <c r="G296" s="747">
        <f>'1 уровень'!E1725</f>
        <v>174</v>
      </c>
      <c r="H296" s="748">
        <f t="shared" si="65"/>
        <v>153.98230088495575</v>
      </c>
      <c r="I296" s="747">
        <f>'[4]1 уровень'!G1709</f>
        <v>0</v>
      </c>
      <c r="J296" s="747"/>
      <c r="K296" s="748">
        <f t="shared" si="80"/>
        <v>0</v>
      </c>
      <c r="L296" s="739"/>
      <c r="M296" s="739"/>
      <c r="N296" s="739"/>
      <c r="O296" s="739"/>
      <c r="P296" s="739"/>
      <c r="Q296" s="739"/>
      <c r="R296" s="739"/>
      <c r="S296" s="739"/>
      <c r="T296" s="739"/>
      <c r="U296" s="739"/>
      <c r="V296" s="739"/>
      <c r="W296" s="739"/>
      <c r="X296" s="739"/>
      <c r="Y296" s="739"/>
      <c r="Z296" s="739"/>
      <c r="AA296" s="739"/>
      <c r="AB296" s="739"/>
      <c r="AC296" s="739"/>
      <c r="AD296" s="739"/>
      <c r="AE296" s="739"/>
      <c r="AF296" s="739"/>
      <c r="AG296" s="739"/>
      <c r="AH296" s="739"/>
      <c r="AI296" s="739"/>
      <c r="AJ296" s="739"/>
      <c r="AK296" s="739"/>
      <c r="AL296" s="739"/>
      <c r="AM296" s="739"/>
      <c r="AN296" s="739"/>
      <c r="AO296" s="739"/>
      <c r="AP296" s="739"/>
      <c r="AQ296" s="739"/>
      <c r="AR296" s="739"/>
      <c r="AS296" s="739"/>
      <c r="AT296" s="739"/>
      <c r="AU296" s="739"/>
      <c r="AV296" s="739"/>
      <c r="AW296" s="739"/>
      <c r="AX296" s="739"/>
      <c r="AY296" s="739"/>
      <c r="AZ296" s="739"/>
      <c r="BA296" s="739"/>
      <c r="BB296" s="739"/>
      <c r="BC296" s="739"/>
      <c r="BD296" s="739"/>
      <c r="BE296" s="739"/>
      <c r="BF296" s="739"/>
      <c r="BG296" s="739"/>
      <c r="BH296" s="739"/>
      <c r="BI296" s="739"/>
      <c r="BJ296" s="739"/>
      <c r="BK296" s="739"/>
      <c r="BL296" s="739"/>
      <c r="BM296" s="739"/>
      <c r="BN296" s="739"/>
      <c r="BO296" s="739"/>
      <c r="BP296" s="739"/>
      <c r="BQ296" s="739"/>
      <c r="BR296" s="739"/>
      <c r="BS296" s="739"/>
      <c r="BT296" s="739"/>
      <c r="BU296" s="739"/>
      <c r="BV296" s="739"/>
      <c r="BW296" s="739"/>
      <c r="BX296" s="739"/>
      <c r="BY296" s="739"/>
      <c r="BZ296" s="739"/>
      <c r="CA296" s="739"/>
      <c r="CB296" s="739"/>
      <c r="CC296" s="739"/>
      <c r="CD296" s="739"/>
      <c r="CE296" s="739"/>
      <c r="CF296" s="739"/>
      <c r="CG296" s="739"/>
      <c r="CH296" s="739"/>
      <c r="CI296" s="739"/>
      <c r="CJ296" s="739"/>
      <c r="CK296" s="739"/>
      <c r="CL296" s="739"/>
      <c r="CM296" s="739"/>
      <c r="CN296" s="739"/>
      <c r="CO296" s="739"/>
      <c r="CP296" s="739"/>
      <c r="CQ296" s="739"/>
      <c r="CR296" s="739"/>
      <c r="CS296" s="739"/>
      <c r="CT296" s="739"/>
      <c r="CU296" s="739"/>
      <c r="CV296" s="739"/>
      <c r="CW296" s="739"/>
      <c r="CX296" s="739"/>
      <c r="CY296" s="739"/>
      <c r="CZ296" s="739"/>
      <c r="DA296" s="739"/>
      <c r="DB296" s="739"/>
      <c r="DC296" s="739"/>
      <c r="DD296" s="739"/>
      <c r="DE296" s="739"/>
      <c r="DF296" s="739"/>
      <c r="DG296" s="739"/>
      <c r="DH296" s="739"/>
      <c r="DI296" s="739"/>
      <c r="DJ296" s="739"/>
      <c r="DK296" s="739"/>
      <c r="DL296" s="739"/>
      <c r="DM296" s="739"/>
      <c r="DN296" s="739"/>
      <c r="DO296" s="739"/>
      <c r="DP296" s="739"/>
      <c r="DQ296" s="739"/>
      <c r="DR296" s="739"/>
      <c r="DS296" s="739"/>
      <c r="DT296" s="739"/>
      <c r="DU296" s="739"/>
      <c r="DV296" s="739"/>
      <c r="DW296" s="739"/>
      <c r="DX296" s="739"/>
      <c r="DY296" s="739"/>
      <c r="DZ296" s="739"/>
      <c r="EA296" s="739"/>
      <c r="EB296" s="739"/>
      <c r="EC296" s="739"/>
      <c r="ED296" s="739"/>
      <c r="EE296" s="739"/>
      <c r="EF296" s="739"/>
      <c r="EG296" s="739"/>
      <c r="EH296" s="739"/>
      <c r="EI296" s="739"/>
      <c r="EJ296" s="739"/>
      <c r="EK296" s="739"/>
      <c r="EL296" s="739"/>
      <c r="EM296" s="739"/>
      <c r="EN296" s="739"/>
      <c r="EO296" s="739"/>
      <c r="EP296" s="739"/>
      <c r="EQ296" s="739"/>
      <c r="ER296" s="739"/>
      <c r="ES296" s="739"/>
      <c r="ET296" s="739"/>
      <c r="EU296" s="739"/>
      <c r="EV296" s="739"/>
      <c r="EW296" s="739"/>
      <c r="EX296" s="739"/>
      <c r="EY296" s="739"/>
      <c r="EZ296" s="739"/>
      <c r="FA296" s="739"/>
      <c r="FB296" s="739"/>
      <c r="FC296" s="739"/>
      <c r="FD296" s="739"/>
      <c r="FE296" s="739"/>
      <c r="FF296" s="739"/>
      <c r="FG296" s="739"/>
      <c r="FH296" s="739"/>
      <c r="FI296" s="739"/>
      <c r="FJ296" s="739"/>
      <c r="FK296" s="739"/>
      <c r="FL296" s="739"/>
      <c r="FM296" s="739"/>
      <c r="FN296" s="739"/>
      <c r="FO296" s="739"/>
      <c r="FP296" s="739"/>
      <c r="FQ296" s="739"/>
      <c r="FR296" s="739"/>
      <c r="FS296" s="739"/>
      <c r="FT296" s="739"/>
      <c r="FU296" s="739"/>
      <c r="FV296" s="739"/>
      <c r="FW296" s="739"/>
      <c r="FX296" s="739"/>
      <c r="FY296" s="739"/>
      <c r="FZ296" s="739"/>
      <c r="GA296" s="739"/>
      <c r="GB296" s="739"/>
      <c r="GC296" s="739"/>
      <c r="GD296" s="739"/>
      <c r="GE296" s="739"/>
      <c r="GF296" s="739"/>
      <c r="GG296" s="739"/>
      <c r="GH296" s="739"/>
      <c r="GI296" s="739"/>
      <c r="GJ296" s="739"/>
      <c r="GK296" s="739"/>
      <c r="GL296" s="739"/>
      <c r="GM296" s="739"/>
      <c r="GN296" s="739"/>
      <c r="GO296" s="739"/>
      <c r="GP296" s="739"/>
      <c r="GQ296" s="739"/>
      <c r="GR296" s="739"/>
      <c r="GS296" s="739"/>
      <c r="GT296" s="739"/>
      <c r="GU296" s="739"/>
      <c r="GV296" s="739"/>
      <c r="GW296" s="739"/>
      <c r="GX296" s="739"/>
      <c r="GY296" s="739"/>
      <c r="GZ296" s="739"/>
      <c r="HA296" s="739"/>
      <c r="HB296" s="739"/>
      <c r="HC296" s="739"/>
      <c r="HD296" s="739"/>
      <c r="HE296" s="739"/>
      <c r="HF296" s="739"/>
      <c r="HG296" s="739"/>
      <c r="HH296" s="739"/>
      <c r="HI296" s="739"/>
      <c r="HJ296" s="739"/>
      <c r="HK296" s="739"/>
      <c r="HL296" s="739"/>
      <c r="HM296" s="739"/>
      <c r="HN296" s="739"/>
      <c r="HO296" s="739"/>
      <c r="HP296" s="739"/>
      <c r="HQ296" s="739"/>
      <c r="HR296" s="739"/>
      <c r="HS296" s="739"/>
      <c r="HT296" s="739"/>
      <c r="HU296" s="739"/>
      <c r="HV296" s="739"/>
      <c r="HW296" s="739"/>
      <c r="HX296" s="739"/>
      <c r="HY296" s="739"/>
      <c r="HZ296" s="739"/>
      <c r="IA296" s="739"/>
      <c r="IB296" s="739"/>
      <c r="IC296" s="739"/>
      <c r="ID296" s="739"/>
      <c r="IE296" s="739"/>
      <c r="IF296" s="739"/>
      <c r="IG296" s="739"/>
      <c r="IH296" s="739"/>
      <c r="II296" s="739"/>
      <c r="IJ296" s="739"/>
      <c r="IK296" s="739"/>
      <c r="IL296" s="739"/>
      <c r="IM296" s="739"/>
      <c r="IN296" s="739"/>
      <c r="IO296" s="739"/>
      <c r="IP296" s="739"/>
      <c r="IQ296" s="739"/>
      <c r="IR296" s="739"/>
      <c r="IS296" s="739"/>
      <c r="IT296" s="739"/>
      <c r="IU296" s="739"/>
      <c r="IV296" s="739"/>
      <c r="IW296" s="739"/>
      <c r="IX296" s="739"/>
      <c r="IY296" s="739"/>
      <c r="IZ296" s="739"/>
      <c r="JA296" s="739"/>
      <c r="JB296" s="739"/>
      <c r="JC296" s="739"/>
      <c r="JD296" s="739"/>
      <c r="JE296" s="739"/>
      <c r="JF296" s="739"/>
      <c r="JG296" s="739"/>
      <c r="JH296" s="739"/>
      <c r="JI296" s="739"/>
      <c r="JJ296" s="739"/>
      <c r="JK296" s="739"/>
      <c r="JL296" s="739"/>
      <c r="JM296" s="739"/>
      <c r="JN296" s="739"/>
      <c r="JO296" s="739"/>
      <c r="JP296" s="739"/>
      <c r="JQ296" s="739"/>
      <c r="JR296" s="739"/>
      <c r="JS296" s="739"/>
      <c r="JT296" s="739"/>
      <c r="JU296" s="739"/>
      <c r="JV296" s="739"/>
      <c r="JW296" s="739"/>
      <c r="JX296" s="739"/>
      <c r="JY296" s="739"/>
      <c r="JZ296" s="739"/>
      <c r="KA296" s="739"/>
      <c r="KB296" s="739"/>
      <c r="KC296" s="739"/>
      <c r="KD296" s="739"/>
      <c r="KE296" s="739"/>
      <c r="KF296" s="739"/>
      <c r="KG296" s="739"/>
      <c r="KH296" s="739"/>
      <c r="KI296" s="739"/>
      <c r="KJ296" s="739"/>
      <c r="KK296" s="739"/>
      <c r="KL296" s="739"/>
      <c r="KM296" s="739"/>
      <c r="KN296" s="739"/>
      <c r="KO296" s="739"/>
      <c r="KP296" s="739"/>
      <c r="KQ296" s="739"/>
      <c r="KR296" s="739"/>
      <c r="KS296" s="739"/>
      <c r="KT296" s="739"/>
      <c r="KU296" s="739"/>
      <c r="KV296" s="739"/>
      <c r="KW296" s="739"/>
      <c r="KX296" s="739"/>
      <c r="KY296" s="739"/>
      <c r="KZ296" s="739"/>
      <c r="LA296" s="739"/>
      <c r="LB296" s="739"/>
      <c r="LC296" s="739"/>
      <c r="LD296" s="739"/>
      <c r="LE296" s="739"/>
      <c r="LF296" s="739"/>
      <c r="LG296" s="739"/>
      <c r="LH296" s="739"/>
      <c r="LI296" s="739"/>
      <c r="LJ296" s="739"/>
      <c r="LK296" s="739"/>
      <c r="LL296" s="739"/>
      <c r="LM296" s="739"/>
      <c r="LN296" s="739"/>
      <c r="LO296" s="739"/>
      <c r="LP296" s="739"/>
      <c r="LQ296" s="739"/>
      <c r="LR296" s="739"/>
      <c r="LS296" s="739"/>
      <c r="LT296" s="739"/>
      <c r="LU296" s="739"/>
      <c r="LV296" s="739"/>
      <c r="LW296" s="739"/>
      <c r="LX296" s="739"/>
      <c r="LY296" s="739"/>
      <c r="LZ296" s="739"/>
      <c r="MA296" s="739"/>
      <c r="MB296" s="739"/>
      <c r="MC296" s="739"/>
      <c r="MD296" s="739"/>
      <c r="ME296" s="739"/>
      <c r="MF296" s="739"/>
      <c r="MG296" s="739"/>
      <c r="MH296" s="739"/>
      <c r="MI296" s="739"/>
      <c r="MJ296" s="739"/>
      <c r="MK296" s="739"/>
      <c r="ML296" s="739"/>
      <c r="MM296" s="739"/>
      <c r="MN296" s="739"/>
      <c r="MO296" s="739"/>
      <c r="MP296" s="739"/>
      <c r="MQ296" s="739"/>
      <c r="MR296" s="739"/>
      <c r="MS296" s="739"/>
      <c r="MT296" s="739"/>
      <c r="MU296" s="739"/>
      <c r="MV296" s="739"/>
      <c r="MW296" s="739"/>
      <c r="MX296" s="739"/>
      <c r="MY296" s="739"/>
      <c r="MZ296" s="739"/>
      <c r="NA296" s="739"/>
      <c r="NB296" s="739"/>
      <c r="NC296" s="739"/>
      <c r="ND296" s="739"/>
      <c r="NE296" s="739"/>
      <c r="NF296" s="739"/>
      <c r="NG296" s="739"/>
      <c r="NH296" s="739"/>
      <c r="NI296" s="739"/>
      <c r="NJ296" s="739"/>
      <c r="NK296" s="739"/>
      <c r="NL296" s="739"/>
      <c r="NM296" s="739"/>
      <c r="NN296" s="739"/>
      <c r="NO296" s="739"/>
      <c r="NP296" s="739"/>
      <c r="NQ296" s="739"/>
      <c r="NR296" s="739"/>
      <c r="NS296" s="739"/>
      <c r="NT296" s="739"/>
      <c r="NU296" s="739"/>
      <c r="NV296" s="739"/>
      <c r="NW296" s="739"/>
      <c r="NX296" s="739"/>
      <c r="NY296" s="739"/>
      <c r="NZ296" s="739"/>
      <c r="OA296" s="739"/>
      <c r="OB296" s="739"/>
      <c r="OC296" s="739"/>
      <c r="OD296" s="739"/>
      <c r="OE296" s="739"/>
    </row>
    <row r="297" spans="1:395" s="740" customFormat="1" ht="30" customHeight="1" x14ac:dyDescent="0.25">
      <c r="A297" s="743">
        <v>1</v>
      </c>
      <c r="B297" s="800" t="s">
        <v>110</v>
      </c>
      <c r="C297" s="747">
        <f>'1 уровень'!C1726</f>
        <v>150</v>
      </c>
      <c r="D297" s="747">
        <v>44686.500000000007</v>
      </c>
      <c r="E297" s="747">
        <f>'1 уровень'!D1726</f>
        <v>113</v>
      </c>
      <c r="F297" s="747">
        <f t="shared" si="79"/>
        <v>33514.875000000007</v>
      </c>
      <c r="G297" s="747">
        <f>'1 уровень'!E1726</f>
        <v>16</v>
      </c>
      <c r="H297" s="748">
        <f t="shared" si="65"/>
        <v>14.159292035398231</v>
      </c>
      <c r="I297" s="747">
        <f>'[4]1 уровень'!G1710</f>
        <v>0</v>
      </c>
      <c r="J297" s="747"/>
      <c r="K297" s="748">
        <f t="shared" si="80"/>
        <v>0</v>
      </c>
      <c r="L297" s="739"/>
      <c r="M297" s="739"/>
      <c r="N297" s="739"/>
      <c r="O297" s="739"/>
      <c r="P297" s="739"/>
      <c r="Q297" s="739"/>
      <c r="R297" s="739"/>
      <c r="S297" s="739"/>
      <c r="T297" s="739"/>
      <c r="U297" s="739"/>
      <c r="V297" s="739"/>
      <c r="W297" s="739"/>
      <c r="X297" s="739"/>
      <c r="Y297" s="739"/>
      <c r="Z297" s="739"/>
      <c r="AA297" s="739"/>
      <c r="AB297" s="739"/>
      <c r="AC297" s="739"/>
      <c r="AD297" s="739"/>
      <c r="AE297" s="739"/>
      <c r="AF297" s="739"/>
      <c r="AG297" s="739"/>
      <c r="AH297" s="739"/>
      <c r="AI297" s="739"/>
      <c r="AJ297" s="739"/>
      <c r="AK297" s="739"/>
      <c r="AL297" s="739"/>
      <c r="AM297" s="739"/>
      <c r="AN297" s="739"/>
      <c r="AO297" s="739"/>
      <c r="AP297" s="739"/>
      <c r="AQ297" s="739"/>
      <c r="AR297" s="739"/>
      <c r="AS297" s="739"/>
      <c r="AT297" s="739"/>
      <c r="AU297" s="739"/>
      <c r="AV297" s="739"/>
      <c r="AW297" s="739"/>
      <c r="AX297" s="739"/>
      <c r="AY297" s="739"/>
      <c r="AZ297" s="739"/>
      <c r="BA297" s="739"/>
      <c r="BB297" s="739"/>
      <c r="BC297" s="739"/>
      <c r="BD297" s="739"/>
      <c r="BE297" s="739"/>
      <c r="BF297" s="739"/>
      <c r="BG297" s="739"/>
      <c r="BH297" s="739"/>
      <c r="BI297" s="739"/>
      <c r="BJ297" s="739"/>
      <c r="BK297" s="739"/>
      <c r="BL297" s="739"/>
      <c r="BM297" s="739"/>
      <c r="BN297" s="739"/>
      <c r="BO297" s="739"/>
      <c r="BP297" s="739"/>
      <c r="BQ297" s="739"/>
      <c r="BR297" s="739"/>
      <c r="BS297" s="739"/>
      <c r="BT297" s="739"/>
      <c r="BU297" s="739"/>
      <c r="BV297" s="739"/>
      <c r="BW297" s="739"/>
      <c r="BX297" s="739"/>
      <c r="BY297" s="739"/>
      <c r="BZ297" s="739"/>
      <c r="CA297" s="739"/>
      <c r="CB297" s="739"/>
      <c r="CC297" s="739"/>
      <c r="CD297" s="739"/>
      <c r="CE297" s="739"/>
      <c r="CF297" s="739"/>
      <c r="CG297" s="739"/>
      <c r="CH297" s="739"/>
      <c r="CI297" s="739"/>
      <c r="CJ297" s="739"/>
      <c r="CK297" s="739"/>
      <c r="CL297" s="739"/>
      <c r="CM297" s="739"/>
      <c r="CN297" s="739"/>
      <c r="CO297" s="739"/>
      <c r="CP297" s="739"/>
      <c r="CQ297" s="739"/>
      <c r="CR297" s="739"/>
      <c r="CS297" s="739"/>
      <c r="CT297" s="739"/>
      <c r="CU297" s="739"/>
      <c r="CV297" s="739"/>
      <c r="CW297" s="739"/>
      <c r="CX297" s="739"/>
      <c r="CY297" s="739"/>
      <c r="CZ297" s="739"/>
      <c r="DA297" s="739"/>
      <c r="DB297" s="739"/>
      <c r="DC297" s="739"/>
      <c r="DD297" s="739"/>
      <c r="DE297" s="739"/>
      <c r="DF297" s="739"/>
      <c r="DG297" s="739"/>
      <c r="DH297" s="739"/>
      <c r="DI297" s="739"/>
      <c r="DJ297" s="739"/>
      <c r="DK297" s="739"/>
      <c r="DL297" s="739"/>
      <c r="DM297" s="739"/>
      <c r="DN297" s="739"/>
      <c r="DO297" s="739"/>
      <c r="DP297" s="739"/>
      <c r="DQ297" s="739"/>
      <c r="DR297" s="739"/>
      <c r="DS297" s="739"/>
      <c r="DT297" s="739"/>
      <c r="DU297" s="739"/>
      <c r="DV297" s="739"/>
      <c r="DW297" s="739"/>
      <c r="DX297" s="739"/>
      <c r="DY297" s="739"/>
      <c r="DZ297" s="739"/>
      <c r="EA297" s="739"/>
      <c r="EB297" s="739"/>
      <c r="EC297" s="739"/>
      <c r="ED297" s="739"/>
      <c r="EE297" s="739"/>
      <c r="EF297" s="739"/>
      <c r="EG297" s="739"/>
      <c r="EH297" s="739"/>
      <c r="EI297" s="739"/>
      <c r="EJ297" s="739"/>
      <c r="EK297" s="739"/>
      <c r="EL297" s="739"/>
      <c r="EM297" s="739"/>
      <c r="EN297" s="739"/>
      <c r="EO297" s="739"/>
      <c r="EP297" s="739"/>
      <c r="EQ297" s="739"/>
      <c r="ER297" s="739"/>
      <c r="ES297" s="739"/>
      <c r="ET297" s="739"/>
      <c r="EU297" s="739"/>
      <c r="EV297" s="739"/>
      <c r="EW297" s="739"/>
      <c r="EX297" s="739"/>
      <c r="EY297" s="739"/>
      <c r="EZ297" s="739"/>
      <c r="FA297" s="739"/>
      <c r="FB297" s="739"/>
      <c r="FC297" s="739"/>
      <c r="FD297" s="739"/>
      <c r="FE297" s="739"/>
      <c r="FF297" s="739"/>
      <c r="FG297" s="739"/>
      <c r="FH297" s="739"/>
      <c r="FI297" s="739"/>
      <c r="FJ297" s="739"/>
      <c r="FK297" s="739"/>
      <c r="FL297" s="739"/>
      <c r="FM297" s="739"/>
      <c r="FN297" s="739"/>
      <c r="FO297" s="739"/>
      <c r="FP297" s="739"/>
      <c r="FQ297" s="739"/>
      <c r="FR297" s="739"/>
      <c r="FS297" s="739"/>
      <c r="FT297" s="739"/>
      <c r="FU297" s="739"/>
      <c r="FV297" s="739"/>
      <c r="FW297" s="739"/>
      <c r="FX297" s="739"/>
      <c r="FY297" s="739"/>
      <c r="FZ297" s="739"/>
      <c r="GA297" s="739"/>
      <c r="GB297" s="739"/>
      <c r="GC297" s="739"/>
      <c r="GD297" s="739"/>
      <c r="GE297" s="739"/>
      <c r="GF297" s="739"/>
      <c r="GG297" s="739"/>
      <c r="GH297" s="739"/>
      <c r="GI297" s="739"/>
      <c r="GJ297" s="739"/>
      <c r="GK297" s="739"/>
      <c r="GL297" s="739"/>
      <c r="GM297" s="739"/>
      <c r="GN297" s="739"/>
      <c r="GO297" s="739"/>
      <c r="GP297" s="739"/>
      <c r="GQ297" s="739"/>
      <c r="GR297" s="739"/>
      <c r="GS297" s="739"/>
      <c r="GT297" s="739"/>
      <c r="GU297" s="739"/>
      <c r="GV297" s="739"/>
      <c r="GW297" s="739"/>
      <c r="GX297" s="739"/>
      <c r="GY297" s="739"/>
      <c r="GZ297" s="739"/>
      <c r="HA297" s="739"/>
      <c r="HB297" s="739"/>
      <c r="HC297" s="739"/>
      <c r="HD297" s="739"/>
      <c r="HE297" s="739"/>
      <c r="HF297" s="739"/>
      <c r="HG297" s="739"/>
      <c r="HH297" s="739"/>
      <c r="HI297" s="739"/>
      <c r="HJ297" s="739"/>
      <c r="HK297" s="739"/>
      <c r="HL297" s="739"/>
      <c r="HM297" s="739"/>
      <c r="HN297" s="739"/>
      <c r="HO297" s="739"/>
      <c r="HP297" s="739"/>
      <c r="HQ297" s="739"/>
      <c r="HR297" s="739"/>
      <c r="HS297" s="739"/>
      <c r="HT297" s="739"/>
      <c r="HU297" s="739"/>
      <c r="HV297" s="739"/>
      <c r="HW297" s="739"/>
      <c r="HX297" s="739"/>
      <c r="HY297" s="739"/>
      <c r="HZ297" s="739"/>
      <c r="IA297" s="739"/>
      <c r="IB297" s="739"/>
      <c r="IC297" s="739"/>
      <c r="ID297" s="739"/>
      <c r="IE297" s="739"/>
      <c r="IF297" s="739"/>
      <c r="IG297" s="739"/>
      <c r="IH297" s="739"/>
      <c r="II297" s="739"/>
      <c r="IJ297" s="739"/>
      <c r="IK297" s="739"/>
      <c r="IL297" s="739"/>
      <c r="IM297" s="739"/>
      <c r="IN297" s="739"/>
      <c r="IO297" s="739"/>
      <c r="IP297" s="739"/>
      <c r="IQ297" s="739"/>
      <c r="IR297" s="739"/>
      <c r="IS297" s="739"/>
      <c r="IT297" s="739"/>
      <c r="IU297" s="739"/>
      <c r="IV297" s="739"/>
      <c r="IW297" s="739"/>
      <c r="IX297" s="739"/>
      <c r="IY297" s="739"/>
      <c r="IZ297" s="739"/>
      <c r="JA297" s="739"/>
      <c r="JB297" s="739"/>
      <c r="JC297" s="739"/>
      <c r="JD297" s="739"/>
      <c r="JE297" s="739"/>
      <c r="JF297" s="739"/>
      <c r="JG297" s="739"/>
      <c r="JH297" s="739"/>
      <c r="JI297" s="739"/>
      <c r="JJ297" s="739"/>
      <c r="JK297" s="739"/>
      <c r="JL297" s="739"/>
      <c r="JM297" s="739"/>
      <c r="JN297" s="739"/>
      <c r="JO297" s="739"/>
      <c r="JP297" s="739"/>
      <c r="JQ297" s="739"/>
      <c r="JR297" s="739"/>
      <c r="JS297" s="739"/>
      <c r="JT297" s="739"/>
      <c r="JU297" s="739"/>
      <c r="JV297" s="739"/>
      <c r="JW297" s="739"/>
      <c r="JX297" s="739"/>
      <c r="JY297" s="739"/>
      <c r="JZ297" s="739"/>
      <c r="KA297" s="739"/>
      <c r="KB297" s="739"/>
      <c r="KC297" s="739"/>
      <c r="KD297" s="739"/>
      <c r="KE297" s="739"/>
      <c r="KF297" s="739"/>
      <c r="KG297" s="739"/>
      <c r="KH297" s="739"/>
      <c r="KI297" s="739"/>
      <c r="KJ297" s="739"/>
      <c r="KK297" s="739"/>
      <c r="KL297" s="739"/>
      <c r="KM297" s="739"/>
      <c r="KN297" s="739"/>
      <c r="KO297" s="739"/>
      <c r="KP297" s="739"/>
      <c r="KQ297" s="739"/>
      <c r="KR297" s="739"/>
      <c r="KS297" s="739"/>
      <c r="KT297" s="739"/>
      <c r="KU297" s="739"/>
      <c r="KV297" s="739"/>
      <c r="KW297" s="739"/>
      <c r="KX297" s="739"/>
      <c r="KY297" s="739"/>
      <c r="KZ297" s="739"/>
      <c r="LA297" s="739"/>
      <c r="LB297" s="739"/>
      <c r="LC297" s="739"/>
      <c r="LD297" s="739"/>
      <c r="LE297" s="739"/>
      <c r="LF297" s="739"/>
      <c r="LG297" s="739"/>
      <c r="LH297" s="739"/>
      <c r="LI297" s="739"/>
      <c r="LJ297" s="739"/>
      <c r="LK297" s="739"/>
      <c r="LL297" s="739"/>
      <c r="LM297" s="739"/>
      <c r="LN297" s="739"/>
      <c r="LO297" s="739"/>
      <c r="LP297" s="739"/>
      <c r="LQ297" s="739"/>
      <c r="LR297" s="739"/>
      <c r="LS297" s="739"/>
      <c r="LT297" s="739"/>
      <c r="LU297" s="739"/>
      <c r="LV297" s="739"/>
      <c r="LW297" s="739"/>
      <c r="LX297" s="739"/>
      <c r="LY297" s="739"/>
      <c r="LZ297" s="739"/>
      <c r="MA297" s="739"/>
      <c r="MB297" s="739"/>
      <c r="MC297" s="739"/>
      <c r="MD297" s="739"/>
      <c r="ME297" s="739"/>
      <c r="MF297" s="739"/>
      <c r="MG297" s="739"/>
      <c r="MH297" s="739"/>
      <c r="MI297" s="739"/>
      <c r="MJ297" s="739"/>
      <c r="MK297" s="739"/>
      <c r="ML297" s="739"/>
      <c r="MM297" s="739"/>
      <c r="MN297" s="739"/>
      <c r="MO297" s="739"/>
      <c r="MP297" s="739"/>
      <c r="MQ297" s="739"/>
      <c r="MR297" s="739"/>
      <c r="MS297" s="739"/>
      <c r="MT297" s="739"/>
      <c r="MU297" s="739"/>
      <c r="MV297" s="739"/>
      <c r="MW297" s="739"/>
      <c r="MX297" s="739"/>
      <c r="MY297" s="739"/>
      <c r="MZ297" s="739"/>
      <c r="NA297" s="739"/>
      <c r="NB297" s="739"/>
      <c r="NC297" s="739"/>
      <c r="ND297" s="739"/>
      <c r="NE297" s="739"/>
      <c r="NF297" s="739"/>
      <c r="NG297" s="739"/>
      <c r="NH297" s="739"/>
      <c r="NI297" s="739"/>
      <c r="NJ297" s="739"/>
      <c r="NK297" s="739"/>
      <c r="NL297" s="739"/>
      <c r="NM297" s="739"/>
      <c r="NN297" s="739"/>
      <c r="NO297" s="739"/>
      <c r="NP297" s="739"/>
      <c r="NQ297" s="739"/>
      <c r="NR297" s="739"/>
      <c r="NS297" s="739"/>
      <c r="NT297" s="739"/>
      <c r="NU297" s="739"/>
      <c r="NV297" s="739"/>
      <c r="NW297" s="739"/>
      <c r="NX297" s="739"/>
      <c r="NY297" s="739"/>
      <c r="NZ297" s="739"/>
      <c r="OA297" s="739"/>
      <c r="OB297" s="739"/>
      <c r="OC297" s="739"/>
      <c r="OD297" s="739"/>
      <c r="OE297" s="739"/>
    </row>
    <row r="298" spans="1:395" s="740" customFormat="1" ht="30" customHeight="1" x14ac:dyDescent="0.25">
      <c r="A298" s="743">
        <v>1</v>
      </c>
      <c r="B298" s="800" t="s">
        <v>40</v>
      </c>
      <c r="C298" s="747">
        <f>'1 уровень'!C1727</f>
        <v>300</v>
      </c>
      <c r="D298" s="747">
        <v>41703</v>
      </c>
      <c r="E298" s="747">
        <f>'1 уровень'!D1727</f>
        <v>225</v>
      </c>
      <c r="F298" s="747">
        <f t="shared" si="79"/>
        <v>31277.25</v>
      </c>
      <c r="G298" s="747">
        <f>'1 уровень'!E1727</f>
        <v>4</v>
      </c>
      <c r="H298" s="748">
        <f t="shared" si="65"/>
        <v>1.7777777777777777</v>
      </c>
      <c r="I298" s="747">
        <f>'[4]1 уровень'!G1711</f>
        <v>0</v>
      </c>
      <c r="J298" s="747"/>
      <c r="K298" s="748">
        <f t="shared" si="80"/>
        <v>0</v>
      </c>
      <c r="L298" s="739"/>
      <c r="M298" s="739"/>
      <c r="N298" s="739"/>
      <c r="O298" s="739"/>
      <c r="P298" s="739"/>
      <c r="Q298" s="739"/>
      <c r="R298" s="739"/>
      <c r="S298" s="739"/>
      <c r="T298" s="739"/>
      <c r="U298" s="739"/>
      <c r="V298" s="739"/>
      <c r="W298" s="739"/>
      <c r="X298" s="739"/>
      <c r="Y298" s="739"/>
      <c r="Z298" s="739"/>
      <c r="AA298" s="739"/>
      <c r="AB298" s="739"/>
      <c r="AC298" s="739"/>
      <c r="AD298" s="739"/>
      <c r="AE298" s="739"/>
      <c r="AF298" s="739"/>
      <c r="AG298" s="739"/>
      <c r="AH298" s="739"/>
      <c r="AI298" s="739"/>
      <c r="AJ298" s="739"/>
      <c r="AK298" s="739"/>
      <c r="AL298" s="739"/>
      <c r="AM298" s="739"/>
      <c r="AN298" s="739"/>
      <c r="AO298" s="739"/>
      <c r="AP298" s="739"/>
      <c r="AQ298" s="739"/>
      <c r="AR298" s="739"/>
      <c r="AS298" s="739"/>
      <c r="AT298" s="739"/>
      <c r="AU298" s="739"/>
      <c r="AV298" s="739"/>
      <c r="AW298" s="739"/>
      <c r="AX298" s="739"/>
      <c r="AY298" s="739"/>
      <c r="AZ298" s="739"/>
      <c r="BA298" s="739"/>
      <c r="BB298" s="739"/>
      <c r="BC298" s="739"/>
      <c r="BD298" s="739"/>
      <c r="BE298" s="739"/>
      <c r="BF298" s="739"/>
      <c r="BG298" s="739"/>
      <c r="BH298" s="739"/>
      <c r="BI298" s="739"/>
      <c r="BJ298" s="739"/>
      <c r="BK298" s="739"/>
      <c r="BL298" s="739"/>
      <c r="BM298" s="739"/>
      <c r="BN298" s="739"/>
      <c r="BO298" s="739"/>
      <c r="BP298" s="739"/>
      <c r="BQ298" s="739"/>
      <c r="BR298" s="739"/>
      <c r="BS298" s="739"/>
      <c r="BT298" s="739"/>
      <c r="BU298" s="739"/>
      <c r="BV298" s="739"/>
      <c r="BW298" s="739"/>
      <c r="BX298" s="739"/>
      <c r="BY298" s="739"/>
      <c r="BZ298" s="739"/>
      <c r="CA298" s="739"/>
      <c r="CB298" s="739"/>
      <c r="CC298" s="739"/>
      <c r="CD298" s="739"/>
      <c r="CE298" s="739"/>
      <c r="CF298" s="739"/>
      <c r="CG298" s="739"/>
      <c r="CH298" s="739"/>
      <c r="CI298" s="739"/>
      <c r="CJ298" s="739"/>
      <c r="CK298" s="739"/>
      <c r="CL298" s="739"/>
      <c r="CM298" s="739"/>
      <c r="CN298" s="739"/>
      <c r="CO298" s="739"/>
      <c r="CP298" s="739"/>
      <c r="CQ298" s="739"/>
      <c r="CR298" s="739"/>
      <c r="CS298" s="739"/>
      <c r="CT298" s="739"/>
      <c r="CU298" s="739"/>
      <c r="CV298" s="739"/>
      <c r="CW298" s="739"/>
      <c r="CX298" s="739"/>
      <c r="CY298" s="739"/>
      <c r="CZ298" s="739"/>
      <c r="DA298" s="739"/>
      <c r="DB298" s="739"/>
      <c r="DC298" s="739"/>
      <c r="DD298" s="739"/>
      <c r="DE298" s="739"/>
      <c r="DF298" s="739"/>
      <c r="DG298" s="739"/>
      <c r="DH298" s="739"/>
      <c r="DI298" s="739"/>
      <c r="DJ298" s="739"/>
      <c r="DK298" s="739"/>
      <c r="DL298" s="739"/>
      <c r="DM298" s="739"/>
      <c r="DN298" s="739"/>
      <c r="DO298" s="739"/>
      <c r="DP298" s="739"/>
      <c r="DQ298" s="739"/>
      <c r="DR298" s="739"/>
      <c r="DS298" s="739"/>
      <c r="DT298" s="739"/>
      <c r="DU298" s="739"/>
      <c r="DV298" s="739"/>
      <c r="DW298" s="739"/>
      <c r="DX298" s="739"/>
      <c r="DY298" s="739"/>
      <c r="DZ298" s="739"/>
      <c r="EA298" s="739"/>
      <c r="EB298" s="739"/>
      <c r="EC298" s="739"/>
      <c r="ED298" s="739"/>
      <c r="EE298" s="739"/>
      <c r="EF298" s="739"/>
      <c r="EG298" s="739"/>
      <c r="EH298" s="739"/>
      <c r="EI298" s="739"/>
      <c r="EJ298" s="739"/>
      <c r="EK298" s="739"/>
      <c r="EL298" s="739"/>
      <c r="EM298" s="739"/>
      <c r="EN298" s="739"/>
      <c r="EO298" s="739"/>
      <c r="EP298" s="739"/>
      <c r="EQ298" s="739"/>
      <c r="ER298" s="739"/>
      <c r="ES298" s="739"/>
      <c r="ET298" s="739"/>
      <c r="EU298" s="739"/>
      <c r="EV298" s="739"/>
      <c r="EW298" s="739"/>
      <c r="EX298" s="739"/>
      <c r="EY298" s="739"/>
      <c r="EZ298" s="739"/>
      <c r="FA298" s="739"/>
      <c r="FB298" s="739"/>
      <c r="FC298" s="739"/>
      <c r="FD298" s="739"/>
      <c r="FE298" s="739"/>
      <c r="FF298" s="739"/>
      <c r="FG298" s="739"/>
      <c r="FH298" s="739"/>
      <c r="FI298" s="739"/>
      <c r="FJ298" s="739"/>
      <c r="FK298" s="739"/>
      <c r="FL298" s="739"/>
      <c r="FM298" s="739"/>
      <c r="FN298" s="739"/>
      <c r="FO298" s="739"/>
      <c r="FP298" s="739"/>
      <c r="FQ298" s="739"/>
      <c r="FR298" s="739"/>
      <c r="FS298" s="739"/>
      <c r="FT298" s="739"/>
      <c r="FU298" s="739"/>
      <c r="FV298" s="739"/>
      <c r="FW298" s="739"/>
      <c r="FX298" s="739"/>
      <c r="FY298" s="739"/>
      <c r="FZ298" s="739"/>
      <c r="GA298" s="739"/>
      <c r="GB298" s="739"/>
      <c r="GC298" s="739"/>
      <c r="GD298" s="739"/>
      <c r="GE298" s="739"/>
      <c r="GF298" s="739"/>
      <c r="GG298" s="739"/>
      <c r="GH298" s="739"/>
      <c r="GI298" s="739"/>
      <c r="GJ298" s="739"/>
      <c r="GK298" s="739"/>
      <c r="GL298" s="739"/>
      <c r="GM298" s="739"/>
      <c r="GN298" s="739"/>
      <c r="GO298" s="739"/>
      <c r="GP298" s="739"/>
      <c r="GQ298" s="739"/>
      <c r="GR298" s="739"/>
      <c r="GS298" s="739"/>
      <c r="GT298" s="739"/>
      <c r="GU298" s="739"/>
      <c r="GV298" s="739"/>
      <c r="GW298" s="739"/>
      <c r="GX298" s="739"/>
      <c r="GY298" s="739"/>
      <c r="GZ298" s="739"/>
      <c r="HA298" s="739"/>
      <c r="HB298" s="739"/>
      <c r="HC298" s="739"/>
      <c r="HD298" s="739"/>
      <c r="HE298" s="739"/>
      <c r="HF298" s="739"/>
      <c r="HG298" s="739"/>
      <c r="HH298" s="739"/>
      <c r="HI298" s="739"/>
      <c r="HJ298" s="739"/>
      <c r="HK298" s="739"/>
      <c r="HL298" s="739"/>
      <c r="HM298" s="739"/>
      <c r="HN298" s="739"/>
      <c r="HO298" s="739"/>
      <c r="HP298" s="739"/>
      <c r="HQ298" s="739"/>
      <c r="HR298" s="739"/>
      <c r="HS298" s="739"/>
      <c r="HT298" s="739"/>
      <c r="HU298" s="739"/>
      <c r="HV298" s="739"/>
      <c r="HW298" s="739"/>
      <c r="HX298" s="739"/>
      <c r="HY298" s="739"/>
      <c r="HZ298" s="739"/>
      <c r="IA298" s="739"/>
      <c r="IB298" s="739"/>
      <c r="IC298" s="739"/>
      <c r="ID298" s="739"/>
      <c r="IE298" s="739"/>
      <c r="IF298" s="739"/>
      <c r="IG298" s="739"/>
      <c r="IH298" s="739"/>
      <c r="II298" s="739"/>
      <c r="IJ298" s="739"/>
      <c r="IK298" s="739"/>
      <c r="IL298" s="739"/>
      <c r="IM298" s="739"/>
      <c r="IN298" s="739"/>
      <c r="IO298" s="739"/>
      <c r="IP298" s="739"/>
      <c r="IQ298" s="739"/>
      <c r="IR298" s="739"/>
      <c r="IS298" s="739"/>
      <c r="IT298" s="739"/>
      <c r="IU298" s="739"/>
      <c r="IV298" s="739"/>
      <c r="IW298" s="739"/>
      <c r="IX298" s="739"/>
      <c r="IY298" s="739"/>
      <c r="IZ298" s="739"/>
      <c r="JA298" s="739"/>
      <c r="JB298" s="739"/>
      <c r="JC298" s="739"/>
      <c r="JD298" s="739"/>
      <c r="JE298" s="739"/>
      <c r="JF298" s="739"/>
      <c r="JG298" s="739"/>
      <c r="JH298" s="739"/>
      <c r="JI298" s="739"/>
      <c r="JJ298" s="739"/>
      <c r="JK298" s="739"/>
      <c r="JL298" s="739"/>
      <c r="JM298" s="739"/>
      <c r="JN298" s="739"/>
      <c r="JO298" s="739"/>
      <c r="JP298" s="739"/>
      <c r="JQ298" s="739"/>
      <c r="JR298" s="739"/>
      <c r="JS298" s="739"/>
      <c r="JT298" s="739"/>
      <c r="JU298" s="739"/>
      <c r="JV298" s="739"/>
      <c r="JW298" s="739"/>
      <c r="JX298" s="739"/>
      <c r="JY298" s="739"/>
      <c r="JZ298" s="739"/>
      <c r="KA298" s="739"/>
      <c r="KB298" s="739"/>
      <c r="KC298" s="739"/>
      <c r="KD298" s="739"/>
      <c r="KE298" s="739"/>
      <c r="KF298" s="739"/>
      <c r="KG298" s="739"/>
      <c r="KH298" s="739"/>
      <c r="KI298" s="739"/>
      <c r="KJ298" s="739"/>
      <c r="KK298" s="739"/>
      <c r="KL298" s="739"/>
      <c r="KM298" s="739"/>
      <c r="KN298" s="739"/>
      <c r="KO298" s="739"/>
      <c r="KP298" s="739"/>
      <c r="KQ298" s="739"/>
      <c r="KR298" s="739"/>
      <c r="KS298" s="739"/>
      <c r="KT298" s="739"/>
      <c r="KU298" s="739"/>
      <c r="KV298" s="739"/>
      <c r="KW298" s="739"/>
      <c r="KX298" s="739"/>
      <c r="KY298" s="739"/>
      <c r="KZ298" s="739"/>
      <c r="LA298" s="739"/>
      <c r="LB298" s="739"/>
      <c r="LC298" s="739"/>
      <c r="LD298" s="739"/>
      <c r="LE298" s="739"/>
      <c r="LF298" s="739"/>
      <c r="LG298" s="739"/>
      <c r="LH298" s="739"/>
      <c r="LI298" s="739"/>
      <c r="LJ298" s="739"/>
      <c r="LK298" s="739"/>
      <c r="LL298" s="739"/>
      <c r="LM298" s="739"/>
      <c r="LN298" s="739"/>
      <c r="LO298" s="739"/>
      <c r="LP298" s="739"/>
      <c r="LQ298" s="739"/>
      <c r="LR298" s="739"/>
      <c r="LS298" s="739"/>
      <c r="LT298" s="739"/>
      <c r="LU298" s="739"/>
      <c r="LV298" s="739"/>
      <c r="LW298" s="739"/>
      <c r="LX298" s="739"/>
      <c r="LY298" s="739"/>
      <c r="LZ298" s="739"/>
      <c r="MA298" s="739"/>
      <c r="MB298" s="739"/>
      <c r="MC298" s="739"/>
      <c r="MD298" s="739"/>
      <c r="ME298" s="739"/>
      <c r="MF298" s="739"/>
      <c r="MG298" s="739"/>
      <c r="MH298" s="739"/>
      <c r="MI298" s="739"/>
      <c r="MJ298" s="739"/>
      <c r="MK298" s="739"/>
      <c r="ML298" s="739"/>
      <c r="MM298" s="739"/>
      <c r="MN298" s="739"/>
      <c r="MO298" s="739"/>
      <c r="MP298" s="739"/>
      <c r="MQ298" s="739"/>
      <c r="MR298" s="739"/>
      <c r="MS298" s="739"/>
      <c r="MT298" s="739"/>
      <c r="MU298" s="739"/>
      <c r="MV298" s="739"/>
      <c r="MW298" s="739"/>
      <c r="MX298" s="739"/>
      <c r="MY298" s="739"/>
      <c r="MZ298" s="739"/>
      <c r="NA298" s="739"/>
      <c r="NB298" s="739"/>
      <c r="NC298" s="739"/>
      <c r="ND298" s="739"/>
      <c r="NE298" s="739"/>
      <c r="NF298" s="739"/>
      <c r="NG298" s="739"/>
      <c r="NH298" s="739"/>
      <c r="NI298" s="739"/>
      <c r="NJ298" s="739"/>
      <c r="NK298" s="739"/>
      <c r="NL298" s="739"/>
      <c r="NM298" s="739"/>
      <c r="NN298" s="739"/>
      <c r="NO298" s="739"/>
      <c r="NP298" s="739"/>
      <c r="NQ298" s="739"/>
      <c r="NR298" s="739"/>
      <c r="NS298" s="739"/>
      <c r="NT298" s="739"/>
      <c r="NU298" s="739"/>
      <c r="NV298" s="739"/>
      <c r="NW298" s="739"/>
      <c r="NX298" s="739"/>
      <c r="NY298" s="739"/>
      <c r="NZ298" s="739"/>
      <c r="OA298" s="739"/>
      <c r="OB298" s="739"/>
      <c r="OC298" s="739"/>
      <c r="OD298" s="739"/>
      <c r="OE298" s="739"/>
    </row>
    <row r="299" spans="1:395" s="740" customFormat="1" ht="30" customHeight="1" x14ac:dyDescent="0.25">
      <c r="A299" s="743">
        <v>1</v>
      </c>
      <c r="B299" s="993" t="s">
        <v>627</v>
      </c>
      <c r="C299" s="747"/>
      <c r="D299" s="747"/>
      <c r="E299" s="747"/>
      <c r="F299" s="747">
        <f t="shared" si="79"/>
        <v>0</v>
      </c>
      <c r="G299" s="747"/>
      <c r="H299" s="748"/>
      <c r="I299" s="747"/>
      <c r="J299" s="747"/>
      <c r="K299" s="748"/>
      <c r="L299" s="739"/>
      <c r="M299" s="739"/>
      <c r="N299" s="739"/>
      <c r="O299" s="739"/>
      <c r="P299" s="739"/>
      <c r="Q299" s="739"/>
      <c r="R299" s="739"/>
      <c r="S299" s="739"/>
      <c r="T299" s="739"/>
      <c r="U299" s="739"/>
      <c r="V299" s="739"/>
      <c r="W299" s="739"/>
      <c r="X299" s="739"/>
      <c r="Y299" s="739"/>
      <c r="Z299" s="739"/>
      <c r="AA299" s="739"/>
      <c r="AB299" s="739"/>
      <c r="AC299" s="739"/>
      <c r="AD299" s="739"/>
      <c r="AE299" s="739"/>
      <c r="AF299" s="739"/>
      <c r="AG299" s="739"/>
      <c r="AH299" s="739"/>
      <c r="AI299" s="739"/>
      <c r="AJ299" s="739"/>
      <c r="AK299" s="739"/>
      <c r="AL299" s="739"/>
      <c r="AM299" s="739"/>
      <c r="AN299" s="739"/>
      <c r="AO299" s="739"/>
      <c r="AP299" s="739"/>
      <c r="AQ299" s="739"/>
      <c r="AR299" s="739"/>
      <c r="AS299" s="739"/>
      <c r="AT299" s="739"/>
      <c r="AU299" s="739"/>
      <c r="AV299" s="739"/>
      <c r="AW299" s="739"/>
      <c r="AX299" s="739"/>
      <c r="AY299" s="739"/>
      <c r="AZ299" s="739"/>
      <c r="BA299" s="739"/>
      <c r="BB299" s="739"/>
      <c r="BC299" s="739"/>
      <c r="BD299" s="739"/>
      <c r="BE299" s="739"/>
      <c r="BF299" s="739"/>
      <c r="BG299" s="739"/>
      <c r="BH299" s="739"/>
      <c r="BI299" s="739"/>
      <c r="BJ299" s="739"/>
      <c r="BK299" s="739"/>
      <c r="BL299" s="739"/>
      <c r="BM299" s="739"/>
      <c r="BN299" s="739"/>
      <c r="BO299" s="739"/>
      <c r="BP299" s="739"/>
      <c r="BQ299" s="739"/>
      <c r="BR299" s="739"/>
      <c r="BS299" s="739"/>
      <c r="BT299" s="739"/>
      <c r="BU299" s="739"/>
      <c r="BV299" s="739"/>
      <c r="BW299" s="739"/>
      <c r="BX299" s="739"/>
      <c r="BY299" s="739"/>
      <c r="BZ299" s="739"/>
      <c r="CA299" s="739"/>
      <c r="CB299" s="739"/>
      <c r="CC299" s="739"/>
      <c r="CD299" s="739"/>
      <c r="CE299" s="739"/>
      <c r="CF299" s="739"/>
      <c r="CG299" s="739"/>
      <c r="CH299" s="739"/>
      <c r="CI299" s="739"/>
      <c r="CJ299" s="739"/>
      <c r="CK299" s="739"/>
      <c r="CL299" s="739"/>
      <c r="CM299" s="739"/>
      <c r="CN299" s="739"/>
      <c r="CO299" s="739"/>
      <c r="CP299" s="739"/>
      <c r="CQ299" s="739"/>
      <c r="CR299" s="739"/>
      <c r="CS299" s="739"/>
      <c r="CT299" s="739"/>
      <c r="CU299" s="739"/>
      <c r="CV299" s="739"/>
      <c r="CW299" s="739"/>
      <c r="CX299" s="739"/>
      <c r="CY299" s="739"/>
      <c r="CZ299" s="739"/>
      <c r="DA299" s="739"/>
      <c r="DB299" s="739"/>
      <c r="DC299" s="739"/>
      <c r="DD299" s="739"/>
      <c r="DE299" s="739"/>
      <c r="DF299" s="739"/>
      <c r="DG299" s="739"/>
      <c r="DH299" s="739"/>
      <c r="DI299" s="739"/>
      <c r="DJ299" s="739"/>
      <c r="DK299" s="739"/>
      <c r="DL299" s="739"/>
      <c r="DM299" s="739"/>
      <c r="DN299" s="739"/>
      <c r="DO299" s="739"/>
      <c r="DP299" s="739"/>
      <c r="DQ299" s="739"/>
      <c r="DR299" s="739"/>
      <c r="DS299" s="739"/>
      <c r="DT299" s="739"/>
      <c r="DU299" s="739"/>
      <c r="DV299" s="739"/>
      <c r="DW299" s="739"/>
      <c r="DX299" s="739"/>
      <c r="DY299" s="739"/>
      <c r="DZ299" s="739"/>
      <c r="EA299" s="739"/>
      <c r="EB299" s="739"/>
      <c r="EC299" s="739"/>
      <c r="ED299" s="739"/>
      <c r="EE299" s="739"/>
      <c r="EF299" s="739"/>
      <c r="EG299" s="739"/>
      <c r="EH299" s="739"/>
      <c r="EI299" s="739"/>
      <c r="EJ299" s="739"/>
      <c r="EK299" s="739"/>
      <c r="EL299" s="739"/>
      <c r="EM299" s="739"/>
      <c r="EN299" s="739"/>
      <c r="EO299" s="739"/>
      <c r="EP299" s="739"/>
      <c r="EQ299" s="739"/>
      <c r="ER299" s="739"/>
      <c r="ES299" s="739"/>
      <c r="ET299" s="739"/>
      <c r="EU299" s="739"/>
      <c r="EV299" s="739"/>
      <c r="EW299" s="739"/>
      <c r="EX299" s="739"/>
      <c r="EY299" s="739"/>
      <c r="EZ299" s="739"/>
      <c r="FA299" s="739"/>
      <c r="FB299" s="739"/>
      <c r="FC299" s="739"/>
      <c r="FD299" s="739"/>
      <c r="FE299" s="739"/>
      <c r="FF299" s="739"/>
      <c r="FG299" s="739"/>
      <c r="FH299" s="739"/>
      <c r="FI299" s="739"/>
      <c r="FJ299" s="739"/>
      <c r="FK299" s="739"/>
      <c r="FL299" s="739"/>
      <c r="FM299" s="739"/>
      <c r="FN299" s="739"/>
      <c r="FO299" s="739"/>
      <c r="FP299" s="739"/>
      <c r="FQ299" s="739"/>
      <c r="FR299" s="739"/>
      <c r="FS299" s="739"/>
      <c r="FT299" s="739"/>
      <c r="FU299" s="739"/>
      <c r="FV299" s="739"/>
      <c r="FW299" s="739"/>
      <c r="FX299" s="739"/>
      <c r="FY299" s="739"/>
      <c r="FZ299" s="739"/>
      <c r="GA299" s="739"/>
      <c r="GB299" s="739"/>
      <c r="GC299" s="739"/>
      <c r="GD299" s="739"/>
      <c r="GE299" s="739"/>
      <c r="GF299" s="739"/>
      <c r="GG299" s="739"/>
      <c r="GH299" s="739"/>
      <c r="GI299" s="739"/>
      <c r="GJ299" s="739"/>
      <c r="GK299" s="739"/>
      <c r="GL299" s="739"/>
      <c r="GM299" s="739"/>
      <c r="GN299" s="739"/>
      <c r="GO299" s="739"/>
      <c r="GP299" s="739"/>
      <c r="GQ299" s="739"/>
      <c r="GR299" s="739"/>
      <c r="GS299" s="739"/>
      <c r="GT299" s="739"/>
      <c r="GU299" s="739"/>
      <c r="GV299" s="739"/>
      <c r="GW299" s="739"/>
      <c r="GX299" s="739"/>
      <c r="GY299" s="739"/>
      <c r="GZ299" s="739"/>
      <c r="HA299" s="739"/>
      <c r="HB299" s="739"/>
      <c r="HC299" s="739"/>
      <c r="HD299" s="739"/>
      <c r="HE299" s="739"/>
      <c r="HF299" s="739"/>
      <c r="HG299" s="739"/>
      <c r="HH299" s="739"/>
      <c r="HI299" s="739"/>
      <c r="HJ299" s="739"/>
      <c r="HK299" s="739"/>
      <c r="HL299" s="739"/>
      <c r="HM299" s="739"/>
      <c r="HN299" s="739"/>
      <c r="HO299" s="739"/>
      <c r="HP299" s="739"/>
      <c r="HQ299" s="739"/>
      <c r="HR299" s="739"/>
      <c r="HS299" s="739"/>
      <c r="HT299" s="739"/>
      <c r="HU299" s="739"/>
      <c r="HV299" s="739"/>
      <c r="HW299" s="739"/>
      <c r="HX299" s="739"/>
      <c r="HY299" s="739"/>
      <c r="HZ299" s="739"/>
      <c r="IA299" s="739"/>
      <c r="IB299" s="739"/>
      <c r="IC299" s="739"/>
      <c r="ID299" s="739"/>
      <c r="IE299" s="739"/>
      <c r="IF299" s="739"/>
      <c r="IG299" s="739"/>
      <c r="IH299" s="739"/>
      <c r="II299" s="739"/>
      <c r="IJ299" s="739"/>
      <c r="IK299" s="739"/>
      <c r="IL299" s="739"/>
      <c r="IM299" s="739"/>
      <c r="IN299" s="739"/>
      <c r="IO299" s="739"/>
      <c r="IP299" s="739"/>
      <c r="IQ299" s="739"/>
      <c r="IR299" s="739"/>
      <c r="IS299" s="739"/>
      <c r="IT299" s="739"/>
      <c r="IU299" s="739"/>
      <c r="IV299" s="739"/>
      <c r="IW299" s="739"/>
      <c r="IX299" s="739"/>
      <c r="IY299" s="739"/>
      <c r="IZ299" s="739"/>
      <c r="JA299" s="739"/>
      <c r="JB299" s="739"/>
      <c r="JC299" s="739"/>
      <c r="JD299" s="739"/>
      <c r="JE299" s="739"/>
      <c r="JF299" s="739"/>
      <c r="JG299" s="739"/>
      <c r="JH299" s="739"/>
      <c r="JI299" s="739"/>
      <c r="JJ299" s="739"/>
      <c r="JK299" s="739"/>
      <c r="JL299" s="739"/>
      <c r="JM299" s="739"/>
      <c r="JN299" s="739"/>
      <c r="JO299" s="739"/>
      <c r="JP299" s="739"/>
      <c r="JQ299" s="739"/>
      <c r="JR299" s="739"/>
      <c r="JS299" s="739"/>
      <c r="JT299" s="739"/>
      <c r="JU299" s="739"/>
      <c r="JV299" s="739"/>
      <c r="JW299" s="739"/>
      <c r="JX299" s="739"/>
      <c r="JY299" s="739"/>
      <c r="JZ299" s="739"/>
      <c r="KA299" s="739"/>
      <c r="KB299" s="739"/>
      <c r="KC299" s="739"/>
      <c r="KD299" s="739"/>
      <c r="KE299" s="739"/>
      <c r="KF299" s="739"/>
      <c r="KG299" s="739"/>
      <c r="KH299" s="739"/>
      <c r="KI299" s="739"/>
      <c r="KJ299" s="739"/>
      <c r="KK299" s="739"/>
      <c r="KL299" s="739"/>
      <c r="KM299" s="739"/>
      <c r="KN299" s="739"/>
      <c r="KO299" s="739"/>
      <c r="KP299" s="739"/>
      <c r="KQ299" s="739"/>
      <c r="KR299" s="739"/>
      <c r="KS299" s="739"/>
      <c r="KT299" s="739"/>
      <c r="KU299" s="739"/>
      <c r="KV299" s="739"/>
      <c r="KW299" s="739"/>
      <c r="KX299" s="739"/>
      <c r="KY299" s="739"/>
      <c r="KZ299" s="739"/>
      <c r="LA299" s="739"/>
      <c r="LB299" s="739"/>
      <c r="LC299" s="739"/>
      <c r="LD299" s="739"/>
      <c r="LE299" s="739"/>
      <c r="LF299" s="739"/>
      <c r="LG299" s="739"/>
      <c r="LH299" s="739"/>
      <c r="LI299" s="739"/>
      <c r="LJ299" s="739"/>
      <c r="LK299" s="739"/>
      <c r="LL299" s="739"/>
      <c r="LM299" s="739"/>
      <c r="LN299" s="739"/>
      <c r="LO299" s="739"/>
      <c r="LP299" s="739"/>
      <c r="LQ299" s="739"/>
      <c r="LR299" s="739"/>
      <c r="LS299" s="739"/>
      <c r="LT299" s="739"/>
      <c r="LU299" s="739"/>
      <c r="LV299" s="739"/>
      <c r="LW299" s="739"/>
      <c r="LX299" s="739"/>
      <c r="LY299" s="739"/>
      <c r="LZ299" s="739"/>
      <c r="MA299" s="739"/>
      <c r="MB299" s="739"/>
      <c r="MC299" s="739"/>
      <c r="MD299" s="739"/>
      <c r="ME299" s="739"/>
      <c r="MF299" s="739"/>
      <c r="MG299" s="739"/>
      <c r="MH299" s="739"/>
      <c r="MI299" s="739"/>
      <c r="MJ299" s="739"/>
      <c r="MK299" s="739"/>
      <c r="ML299" s="739"/>
      <c r="MM299" s="739"/>
      <c r="MN299" s="739"/>
      <c r="MO299" s="739"/>
      <c r="MP299" s="739"/>
      <c r="MQ299" s="739"/>
      <c r="MR299" s="739"/>
      <c r="MS299" s="739"/>
      <c r="MT299" s="739"/>
      <c r="MU299" s="739"/>
      <c r="MV299" s="739"/>
      <c r="MW299" s="739"/>
      <c r="MX299" s="739"/>
      <c r="MY299" s="739"/>
      <c r="MZ299" s="739"/>
      <c r="NA299" s="739"/>
      <c r="NB299" s="739"/>
      <c r="NC299" s="739"/>
      <c r="ND299" s="739"/>
      <c r="NE299" s="739"/>
      <c r="NF299" s="739"/>
      <c r="NG299" s="739"/>
      <c r="NH299" s="739"/>
      <c r="NI299" s="739"/>
      <c r="NJ299" s="739"/>
      <c r="NK299" s="739"/>
      <c r="NL299" s="739"/>
      <c r="NM299" s="739"/>
      <c r="NN299" s="739"/>
      <c r="NO299" s="739"/>
      <c r="NP299" s="739"/>
      <c r="NQ299" s="739"/>
      <c r="NR299" s="739"/>
      <c r="NS299" s="739"/>
      <c r="NT299" s="739"/>
      <c r="NU299" s="739"/>
      <c r="NV299" s="739"/>
      <c r="NW299" s="739"/>
      <c r="NX299" s="739"/>
      <c r="NY299" s="739"/>
      <c r="NZ299" s="739"/>
      <c r="OA299" s="739"/>
      <c r="OB299" s="739"/>
      <c r="OC299" s="739"/>
      <c r="OD299" s="739"/>
      <c r="OE299" s="739"/>
    </row>
    <row r="300" spans="1:395" s="740" customFormat="1" ht="30" customHeight="1" x14ac:dyDescent="0.25">
      <c r="A300" s="743">
        <v>1</v>
      </c>
      <c r="B300" s="824" t="s">
        <v>174</v>
      </c>
      <c r="C300" s="747"/>
      <c r="D300" s="3377">
        <f>SUM(D301)</f>
        <v>478769.39999999997</v>
      </c>
      <c r="E300" s="747"/>
      <c r="F300" s="747">
        <f t="shared" si="79"/>
        <v>359077.05</v>
      </c>
      <c r="G300" s="747"/>
      <c r="H300" s="748"/>
      <c r="I300" s="747"/>
      <c r="J300" s="747"/>
      <c r="K300" s="748"/>
      <c r="L300" s="739"/>
      <c r="M300" s="739"/>
      <c r="N300" s="739"/>
      <c r="O300" s="739"/>
      <c r="P300" s="739"/>
      <c r="Q300" s="739"/>
      <c r="R300" s="739"/>
      <c r="S300" s="739"/>
      <c r="T300" s="739"/>
      <c r="U300" s="739"/>
      <c r="V300" s="739"/>
      <c r="W300" s="739"/>
      <c r="X300" s="739"/>
      <c r="Y300" s="739"/>
      <c r="Z300" s="739"/>
      <c r="AA300" s="739"/>
      <c r="AB300" s="739"/>
      <c r="AC300" s="739"/>
      <c r="AD300" s="739"/>
      <c r="AE300" s="739"/>
      <c r="AF300" s="739"/>
      <c r="AG300" s="739"/>
      <c r="AH300" s="739"/>
      <c r="AI300" s="739"/>
      <c r="AJ300" s="739"/>
      <c r="AK300" s="739"/>
      <c r="AL300" s="739"/>
      <c r="AM300" s="739"/>
      <c r="AN300" s="739"/>
      <c r="AO300" s="739"/>
      <c r="AP300" s="739"/>
      <c r="AQ300" s="739"/>
      <c r="AR300" s="739"/>
      <c r="AS300" s="739"/>
      <c r="AT300" s="739"/>
      <c r="AU300" s="739"/>
      <c r="AV300" s="739"/>
      <c r="AW300" s="739"/>
      <c r="AX300" s="739"/>
      <c r="AY300" s="739"/>
      <c r="AZ300" s="739"/>
      <c r="BA300" s="739"/>
      <c r="BB300" s="739"/>
      <c r="BC300" s="739"/>
      <c r="BD300" s="739"/>
      <c r="BE300" s="739"/>
      <c r="BF300" s="739"/>
      <c r="BG300" s="739"/>
      <c r="BH300" s="739"/>
      <c r="BI300" s="739"/>
      <c r="BJ300" s="739"/>
      <c r="BK300" s="739"/>
      <c r="BL300" s="739"/>
      <c r="BM300" s="739"/>
      <c r="BN300" s="739"/>
      <c r="BO300" s="739"/>
      <c r="BP300" s="739"/>
      <c r="BQ300" s="739"/>
      <c r="BR300" s="739"/>
      <c r="BS300" s="739"/>
      <c r="BT300" s="739"/>
      <c r="BU300" s="739"/>
      <c r="BV300" s="739"/>
      <c r="BW300" s="739"/>
      <c r="BX300" s="739"/>
      <c r="BY300" s="739"/>
      <c r="BZ300" s="739"/>
      <c r="CA300" s="739"/>
      <c r="CB300" s="739"/>
      <c r="CC300" s="739"/>
      <c r="CD300" s="739"/>
      <c r="CE300" s="739"/>
      <c r="CF300" s="739"/>
      <c r="CG300" s="739"/>
      <c r="CH300" s="739"/>
      <c r="CI300" s="739"/>
      <c r="CJ300" s="739"/>
      <c r="CK300" s="739"/>
      <c r="CL300" s="739"/>
      <c r="CM300" s="739"/>
      <c r="CN300" s="739"/>
      <c r="CO300" s="739"/>
      <c r="CP300" s="739"/>
      <c r="CQ300" s="739"/>
      <c r="CR300" s="739"/>
      <c r="CS300" s="739"/>
      <c r="CT300" s="739"/>
      <c r="CU300" s="739"/>
      <c r="CV300" s="739"/>
      <c r="CW300" s="739"/>
      <c r="CX300" s="739"/>
      <c r="CY300" s="739"/>
      <c r="CZ300" s="739"/>
      <c r="DA300" s="739"/>
      <c r="DB300" s="739"/>
      <c r="DC300" s="739"/>
      <c r="DD300" s="739"/>
      <c r="DE300" s="739"/>
      <c r="DF300" s="739"/>
      <c r="DG300" s="739"/>
      <c r="DH300" s="739"/>
      <c r="DI300" s="739"/>
      <c r="DJ300" s="739"/>
      <c r="DK300" s="739"/>
      <c r="DL300" s="739"/>
      <c r="DM300" s="739"/>
      <c r="DN300" s="739"/>
      <c r="DO300" s="739"/>
      <c r="DP300" s="739"/>
      <c r="DQ300" s="739"/>
      <c r="DR300" s="739"/>
      <c r="DS300" s="739"/>
      <c r="DT300" s="739"/>
      <c r="DU300" s="739"/>
      <c r="DV300" s="739"/>
      <c r="DW300" s="739"/>
      <c r="DX300" s="739"/>
      <c r="DY300" s="739"/>
      <c r="DZ300" s="739"/>
      <c r="EA300" s="739"/>
      <c r="EB300" s="739"/>
      <c r="EC300" s="739"/>
      <c r="ED300" s="739"/>
      <c r="EE300" s="739"/>
      <c r="EF300" s="739"/>
      <c r="EG300" s="739"/>
      <c r="EH300" s="739"/>
      <c r="EI300" s="739"/>
      <c r="EJ300" s="739"/>
      <c r="EK300" s="739"/>
      <c r="EL300" s="739"/>
      <c r="EM300" s="739"/>
      <c r="EN300" s="739"/>
      <c r="EO300" s="739"/>
      <c r="EP300" s="739"/>
      <c r="EQ300" s="739"/>
      <c r="ER300" s="739"/>
      <c r="ES300" s="739"/>
      <c r="ET300" s="739"/>
      <c r="EU300" s="739"/>
      <c r="EV300" s="739"/>
      <c r="EW300" s="739"/>
      <c r="EX300" s="739"/>
      <c r="EY300" s="739"/>
      <c r="EZ300" s="739"/>
      <c r="FA300" s="739"/>
      <c r="FB300" s="739"/>
      <c r="FC300" s="739"/>
      <c r="FD300" s="739"/>
      <c r="FE300" s="739"/>
      <c r="FF300" s="739"/>
      <c r="FG300" s="739"/>
      <c r="FH300" s="739"/>
      <c r="FI300" s="739"/>
      <c r="FJ300" s="739"/>
      <c r="FK300" s="739"/>
      <c r="FL300" s="739"/>
      <c r="FM300" s="739"/>
      <c r="FN300" s="739"/>
      <c r="FO300" s="739"/>
      <c r="FP300" s="739"/>
      <c r="FQ300" s="739"/>
      <c r="FR300" s="739"/>
      <c r="FS300" s="739"/>
      <c r="FT300" s="739"/>
      <c r="FU300" s="739"/>
      <c r="FV300" s="739"/>
      <c r="FW300" s="739"/>
      <c r="FX300" s="739"/>
      <c r="FY300" s="739"/>
      <c r="FZ300" s="739"/>
      <c r="GA300" s="739"/>
      <c r="GB300" s="739"/>
      <c r="GC300" s="739"/>
      <c r="GD300" s="739"/>
      <c r="GE300" s="739"/>
      <c r="GF300" s="739"/>
      <c r="GG300" s="739"/>
      <c r="GH300" s="739"/>
      <c r="GI300" s="739"/>
      <c r="GJ300" s="739"/>
      <c r="GK300" s="739"/>
      <c r="GL300" s="739"/>
      <c r="GM300" s="739"/>
      <c r="GN300" s="739"/>
      <c r="GO300" s="739"/>
      <c r="GP300" s="739"/>
      <c r="GQ300" s="739"/>
      <c r="GR300" s="739"/>
      <c r="GS300" s="739"/>
      <c r="GT300" s="739"/>
      <c r="GU300" s="739"/>
      <c r="GV300" s="739"/>
      <c r="GW300" s="739"/>
      <c r="GX300" s="739"/>
      <c r="GY300" s="739"/>
      <c r="GZ300" s="739"/>
      <c r="HA300" s="739"/>
      <c r="HB300" s="739"/>
      <c r="HC300" s="739"/>
      <c r="HD300" s="739"/>
      <c r="HE300" s="739"/>
      <c r="HF300" s="739"/>
      <c r="HG300" s="739"/>
      <c r="HH300" s="739"/>
      <c r="HI300" s="739"/>
      <c r="HJ300" s="739"/>
      <c r="HK300" s="739"/>
      <c r="HL300" s="739"/>
      <c r="HM300" s="739"/>
      <c r="HN300" s="739"/>
      <c r="HO300" s="739"/>
      <c r="HP300" s="739"/>
      <c r="HQ300" s="739"/>
      <c r="HR300" s="739"/>
      <c r="HS300" s="739"/>
      <c r="HT300" s="739"/>
      <c r="HU300" s="739"/>
      <c r="HV300" s="739"/>
      <c r="HW300" s="739"/>
      <c r="HX300" s="739"/>
      <c r="HY300" s="739"/>
      <c r="HZ300" s="739"/>
      <c r="IA300" s="739"/>
      <c r="IB300" s="739"/>
      <c r="IC300" s="739"/>
      <c r="ID300" s="739"/>
      <c r="IE300" s="739"/>
      <c r="IF300" s="739"/>
      <c r="IG300" s="739"/>
      <c r="IH300" s="739"/>
      <c r="II300" s="739"/>
      <c r="IJ300" s="739"/>
      <c r="IK300" s="739"/>
      <c r="IL300" s="739"/>
      <c r="IM300" s="739"/>
      <c r="IN300" s="739"/>
      <c r="IO300" s="739"/>
      <c r="IP300" s="739"/>
      <c r="IQ300" s="739"/>
      <c r="IR300" s="739"/>
      <c r="IS300" s="739"/>
      <c r="IT300" s="739"/>
      <c r="IU300" s="739"/>
      <c r="IV300" s="739"/>
      <c r="IW300" s="739"/>
      <c r="IX300" s="739"/>
      <c r="IY300" s="739"/>
      <c r="IZ300" s="739"/>
      <c r="JA300" s="739"/>
      <c r="JB300" s="739"/>
      <c r="JC300" s="739"/>
      <c r="JD300" s="739"/>
      <c r="JE300" s="739"/>
      <c r="JF300" s="739"/>
      <c r="JG300" s="739"/>
      <c r="JH300" s="739"/>
      <c r="JI300" s="739"/>
      <c r="JJ300" s="739"/>
      <c r="JK300" s="739"/>
      <c r="JL300" s="739"/>
      <c r="JM300" s="739"/>
      <c r="JN300" s="739"/>
      <c r="JO300" s="739"/>
      <c r="JP300" s="739"/>
      <c r="JQ300" s="739"/>
      <c r="JR300" s="739"/>
      <c r="JS300" s="739"/>
      <c r="JT300" s="739"/>
      <c r="JU300" s="739"/>
      <c r="JV300" s="739"/>
      <c r="JW300" s="739"/>
      <c r="JX300" s="739"/>
      <c r="JY300" s="739"/>
      <c r="JZ300" s="739"/>
      <c r="KA300" s="739"/>
      <c r="KB300" s="739"/>
      <c r="KC300" s="739"/>
      <c r="KD300" s="739"/>
      <c r="KE300" s="739"/>
      <c r="KF300" s="739"/>
      <c r="KG300" s="739"/>
      <c r="KH300" s="739"/>
      <c r="KI300" s="739"/>
      <c r="KJ300" s="739"/>
      <c r="KK300" s="739"/>
      <c r="KL300" s="739"/>
      <c r="KM300" s="739"/>
      <c r="KN300" s="739"/>
      <c r="KO300" s="739"/>
      <c r="KP300" s="739"/>
      <c r="KQ300" s="739"/>
      <c r="KR300" s="739"/>
      <c r="KS300" s="739"/>
      <c r="KT300" s="739"/>
      <c r="KU300" s="739"/>
      <c r="KV300" s="739"/>
      <c r="KW300" s="739"/>
      <c r="KX300" s="739"/>
      <c r="KY300" s="739"/>
      <c r="KZ300" s="739"/>
      <c r="LA300" s="739"/>
      <c r="LB300" s="739"/>
      <c r="LC300" s="739"/>
      <c r="LD300" s="739"/>
      <c r="LE300" s="739"/>
      <c r="LF300" s="739"/>
      <c r="LG300" s="739"/>
      <c r="LH300" s="739"/>
      <c r="LI300" s="739"/>
      <c r="LJ300" s="739"/>
      <c r="LK300" s="739"/>
      <c r="LL300" s="739"/>
      <c r="LM300" s="739"/>
      <c r="LN300" s="739"/>
      <c r="LO300" s="739"/>
      <c r="LP300" s="739"/>
      <c r="LQ300" s="739"/>
      <c r="LR300" s="739"/>
      <c r="LS300" s="739"/>
      <c r="LT300" s="739"/>
      <c r="LU300" s="739"/>
      <c r="LV300" s="739"/>
      <c r="LW300" s="739"/>
      <c r="LX300" s="739"/>
      <c r="LY300" s="739"/>
      <c r="LZ300" s="739"/>
      <c r="MA300" s="739"/>
      <c r="MB300" s="739"/>
      <c r="MC300" s="739"/>
      <c r="MD300" s="739"/>
      <c r="ME300" s="739"/>
      <c r="MF300" s="739"/>
      <c r="MG300" s="739"/>
      <c r="MH300" s="739"/>
      <c r="MI300" s="739"/>
      <c r="MJ300" s="739"/>
      <c r="MK300" s="739"/>
      <c r="ML300" s="739"/>
      <c r="MM300" s="739"/>
      <c r="MN300" s="739"/>
      <c r="MO300" s="739"/>
      <c r="MP300" s="739"/>
      <c r="MQ300" s="739"/>
      <c r="MR300" s="739"/>
      <c r="MS300" s="739"/>
      <c r="MT300" s="739"/>
      <c r="MU300" s="739"/>
      <c r="MV300" s="739"/>
      <c r="MW300" s="739"/>
      <c r="MX300" s="739"/>
      <c r="MY300" s="739"/>
      <c r="MZ300" s="739"/>
      <c r="NA300" s="739"/>
      <c r="NB300" s="739"/>
      <c r="NC300" s="739"/>
      <c r="ND300" s="739"/>
      <c r="NE300" s="739"/>
      <c r="NF300" s="739"/>
      <c r="NG300" s="739"/>
      <c r="NH300" s="739"/>
      <c r="NI300" s="739"/>
      <c r="NJ300" s="739"/>
      <c r="NK300" s="739"/>
      <c r="NL300" s="739"/>
      <c r="NM300" s="739"/>
      <c r="NN300" s="739"/>
      <c r="NO300" s="739"/>
      <c r="NP300" s="739"/>
      <c r="NQ300" s="739"/>
      <c r="NR300" s="739"/>
      <c r="NS300" s="739"/>
      <c r="NT300" s="739"/>
      <c r="NU300" s="739"/>
      <c r="NV300" s="739"/>
      <c r="NW300" s="739"/>
      <c r="NX300" s="739"/>
      <c r="NY300" s="739"/>
      <c r="NZ300" s="739"/>
      <c r="OA300" s="739"/>
      <c r="OB300" s="739"/>
      <c r="OC300" s="739"/>
      <c r="OD300" s="739"/>
      <c r="OE300" s="739"/>
    </row>
    <row r="301" spans="1:395" s="740" customFormat="1" ht="30" customHeight="1" x14ac:dyDescent="0.25">
      <c r="A301" s="743">
        <v>1</v>
      </c>
      <c r="B301" s="800" t="s">
        <v>227</v>
      </c>
      <c r="C301" s="747">
        <f>'1 уровень'!C1739</f>
        <v>180</v>
      </c>
      <c r="D301" s="747">
        <v>478769.39999999997</v>
      </c>
      <c r="E301" s="747">
        <f>'1 уровень'!D1739</f>
        <v>135</v>
      </c>
      <c r="F301" s="747">
        <f t="shared" si="79"/>
        <v>359077.05</v>
      </c>
      <c r="G301" s="747">
        <f>'1 уровень'!E1739</f>
        <v>18</v>
      </c>
      <c r="H301" s="748">
        <f t="shared" si="65"/>
        <v>13.333333333333334</v>
      </c>
      <c r="I301" s="747">
        <f>'[4]1 уровень'!G1723</f>
        <v>0</v>
      </c>
      <c r="J301" s="747"/>
      <c r="K301" s="748">
        <f t="shared" ref="K301" si="81">I301/G301*100</f>
        <v>0</v>
      </c>
      <c r="L301" s="739"/>
      <c r="M301" s="739"/>
      <c r="N301" s="739"/>
      <c r="O301" s="739"/>
      <c r="P301" s="739"/>
      <c r="Q301" s="739"/>
      <c r="R301" s="739"/>
      <c r="S301" s="739"/>
      <c r="T301" s="739"/>
      <c r="U301" s="739"/>
      <c r="V301" s="739"/>
      <c r="W301" s="739"/>
      <c r="X301" s="739"/>
      <c r="Y301" s="739"/>
      <c r="Z301" s="739"/>
      <c r="AA301" s="739"/>
      <c r="AB301" s="739"/>
      <c r="AC301" s="739"/>
      <c r="AD301" s="739"/>
      <c r="AE301" s="739"/>
      <c r="AF301" s="739"/>
      <c r="AG301" s="739"/>
      <c r="AH301" s="739"/>
      <c r="AI301" s="739"/>
      <c r="AJ301" s="739"/>
      <c r="AK301" s="739"/>
      <c r="AL301" s="739"/>
      <c r="AM301" s="739"/>
      <c r="AN301" s="739"/>
      <c r="AO301" s="739"/>
      <c r="AP301" s="739"/>
      <c r="AQ301" s="739"/>
      <c r="AR301" s="739"/>
      <c r="AS301" s="739"/>
      <c r="AT301" s="739"/>
      <c r="AU301" s="739"/>
      <c r="AV301" s="739"/>
      <c r="AW301" s="739"/>
      <c r="AX301" s="739"/>
      <c r="AY301" s="739"/>
      <c r="AZ301" s="739"/>
      <c r="BA301" s="739"/>
      <c r="BB301" s="739"/>
      <c r="BC301" s="739"/>
      <c r="BD301" s="739"/>
      <c r="BE301" s="739"/>
      <c r="BF301" s="739"/>
      <c r="BG301" s="739"/>
      <c r="BH301" s="739"/>
      <c r="BI301" s="739"/>
      <c r="BJ301" s="739"/>
      <c r="BK301" s="739"/>
      <c r="BL301" s="739"/>
      <c r="BM301" s="739"/>
      <c r="BN301" s="739"/>
      <c r="BO301" s="739"/>
      <c r="BP301" s="739"/>
      <c r="BQ301" s="739"/>
      <c r="BR301" s="739"/>
      <c r="BS301" s="739"/>
      <c r="BT301" s="739"/>
      <c r="BU301" s="739"/>
      <c r="BV301" s="739"/>
      <c r="BW301" s="739"/>
      <c r="BX301" s="739"/>
      <c r="BY301" s="739"/>
      <c r="BZ301" s="739"/>
      <c r="CA301" s="739"/>
      <c r="CB301" s="739"/>
      <c r="CC301" s="739"/>
      <c r="CD301" s="739"/>
      <c r="CE301" s="739"/>
      <c r="CF301" s="739"/>
      <c r="CG301" s="739"/>
      <c r="CH301" s="739"/>
      <c r="CI301" s="739"/>
      <c r="CJ301" s="739"/>
      <c r="CK301" s="739"/>
      <c r="CL301" s="739"/>
      <c r="CM301" s="739"/>
      <c r="CN301" s="739"/>
      <c r="CO301" s="739"/>
      <c r="CP301" s="739"/>
      <c r="CQ301" s="739"/>
      <c r="CR301" s="739"/>
      <c r="CS301" s="739"/>
      <c r="CT301" s="739"/>
      <c r="CU301" s="739"/>
      <c r="CV301" s="739"/>
      <c r="CW301" s="739"/>
      <c r="CX301" s="739"/>
      <c r="CY301" s="739"/>
      <c r="CZ301" s="739"/>
      <c r="DA301" s="739"/>
      <c r="DB301" s="739"/>
      <c r="DC301" s="739"/>
      <c r="DD301" s="739"/>
      <c r="DE301" s="739"/>
      <c r="DF301" s="739"/>
      <c r="DG301" s="739"/>
      <c r="DH301" s="739"/>
      <c r="DI301" s="739"/>
      <c r="DJ301" s="739"/>
      <c r="DK301" s="739"/>
      <c r="DL301" s="739"/>
      <c r="DM301" s="739"/>
      <c r="DN301" s="739"/>
      <c r="DO301" s="739"/>
      <c r="DP301" s="739"/>
      <c r="DQ301" s="739"/>
      <c r="DR301" s="739"/>
      <c r="DS301" s="739"/>
      <c r="DT301" s="739"/>
      <c r="DU301" s="739"/>
      <c r="DV301" s="739"/>
      <c r="DW301" s="739"/>
      <c r="DX301" s="739"/>
      <c r="DY301" s="739"/>
      <c r="DZ301" s="739"/>
      <c r="EA301" s="739"/>
      <c r="EB301" s="739"/>
      <c r="EC301" s="739"/>
      <c r="ED301" s="739"/>
      <c r="EE301" s="739"/>
      <c r="EF301" s="739"/>
      <c r="EG301" s="739"/>
      <c r="EH301" s="739"/>
      <c r="EI301" s="739"/>
      <c r="EJ301" s="739"/>
      <c r="EK301" s="739"/>
      <c r="EL301" s="739"/>
      <c r="EM301" s="739"/>
      <c r="EN301" s="739"/>
      <c r="EO301" s="739"/>
      <c r="EP301" s="739"/>
      <c r="EQ301" s="739"/>
      <c r="ER301" s="739"/>
      <c r="ES301" s="739"/>
      <c r="ET301" s="739"/>
      <c r="EU301" s="739"/>
      <c r="EV301" s="739"/>
      <c r="EW301" s="739"/>
      <c r="EX301" s="739"/>
      <c r="EY301" s="739"/>
      <c r="EZ301" s="739"/>
      <c r="FA301" s="739"/>
      <c r="FB301" s="739"/>
      <c r="FC301" s="739"/>
      <c r="FD301" s="739"/>
      <c r="FE301" s="739"/>
      <c r="FF301" s="739"/>
      <c r="FG301" s="739"/>
      <c r="FH301" s="739"/>
      <c r="FI301" s="739"/>
      <c r="FJ301" s="739"/>
      <c r="FK301" s="739"/>
      <c r="FL301" s="739"/>
      <c r="FM301" s="739"/>
      <c r="FN301" s="739"/>
      <c r="FO301" s="739"/>
      <c r="FP301" s="739"/>
      <c r="FQ301" s="739"/>
      <c r="FR301" s="739"/>
      <c r="FS301" s="739"/>
      <c r="FT301" s="739"/>
      <c r="FU301" s="739"/>
      <c r="FV301" s="739"/>
      <c r="FW301" s="739"/>
      <c r="FX301" s="739"/>
      <c r="FY301" s="739"/>
      <c r="FZ301" s="739"/>
      <c r="GA301" s="739"/>
      <c r="GB301" s="739"/>
      <c r="GC301" s="739"/>
      <c r="GD301" s="739"/>
      <c r="GE301" s="739"/>
      <c r="GF301" s="739"/>
      <c r="GG301" s="739"/>
      <c r="GH301" s="739"/>
      <c r="GI301" s="739"/>
      <c r="GJ301" s="739"/>
      <c r="GK301" s="739"/>
      <c r="GL301" s="739"/>
      <c r="GM301" s="739"/>
      <c r="GN301" s="739"/>
      <c r="GO301" s="739"/>
      <c r="GP301" s="739"/>
      <c r="GQ301" s="739"/>
      <c r="GR301" s="739"/>
      <c r="GS301" s="739"/>
      <c r="GT301" s="739"/>
      <c r="GU301" s="739"/>
      <c r="GV301" s="739"/>
      <c r="GW301" s="739"/>
      <c r="GX301" s="739"/>
      <c r="GY301" s="739"/>
      <c r="GZ301" s="739"/>
      <c r="HA301" s="739"/>
      <c r="HB301" s="739"/>
      <c r="HC301" s="739"/>
      <c r="HD301" s="739"/>
      <c r="HE301" s="739"/>
      <c r="HF301" s="739"/>
      <c r="HG301" s="739"/>
      <c r="HH301" s="739"/>
      <c r="HI301" s="739"/>
      <c r="HJ301" s="739"/>
      <c r="HK301" s="739"/>
      <c r="HL301" s="739"/>
      <c r="HM301" s="739"/>
      <c r="HN301" s="739"/>
      <c r="HO301" s="739"/>
      <c r="HP301" s="739"/>
      <c r="HQ301" s="739"/>
      <c r="HR301" s="739"/>
      <c r="HS301" s="739"/>
      <c r="HT301" s="739"/>
      <c r="HU301" s="739"/>
      <c r="HV301" s="739"/>
      <c r="HW301" s="739"/>
      <c r="HX301" s="739"/>
      <c r="HY301" s="739"/>
      <c r="HZ301" s="739"/>
      <c r="IA301" s="739"/>
      <c r="IB301" s="739"/>
      <c r="IC301" s="739"/>
      <c r="ID301" s="739"/>
      <c r="IE301" s="739"/>
      <c r="IF301" s="739"/>
      <c r="IG301" s="739"/>
      <c r="IH301" s="739"/>
      <c r="II301" s="739"/>
      <c r="IJ301" s="739"/>
      <c r="IK301" s="739"/>
      <c r="IL301" s="739"/>
      <c r="IM301" s="739"/>
      <c r="IN301" s="739"/>
      <c r="IO301" s="739"/>
      <c r="IP301" s="739"/>
      <c r="IQ301" s="739"/>
      <c r="IR301" s="739"/>
      <c r="IS301" s="739"/>
      <c r="IT301" s="739"/>
      <c r="IU301" s="739"/>
      <c r="IV301" s="739"/>
      <c r="IW301" s="739"/>
      <c r="IX301" s="739"/>
      <c r="IY301" s="739"/>
      <c r="IZ301" s="739"/>
      <c r="JA301" s="739"/>
      <c r="JB301" s="739"/>
      <c r="JC301" s="739"/>
      <c r="JD301" s="739"/>
      <c r="JE301" s="739"/>
      <c r="JF301" s="739"/>
      <c r="JG301" s="739"/>
      <c r="JH301" s="739"/>
      <c r="JI301" s="739"/>
      <c r="JJ301" s="739"/>
      <c r="JK301" s="739"/>
      <c r="JL301" s="739"/>
      <c r="JM301" s="739"/>
      <c r="JN301" s="739"/>
      <c r="JO301" s="739"/>
      <c r="JP301" s="739"/>
      <c r="JQ301" s="739"/>
      <c r="JR301" s="739"/>
      <c r="JS301" s="739"/>
      <c r="JT301" s="739"/>
      <c r="JU301" s="739"/>
      <c r="JV301" s="739"/>
      <c r="JW301" s="739"/>
      <c r="JX301" s="739"/>
      <c r="JY301" s="739"/>
      <c r="JZ301" s="739"/>
      <c r="KA301" s="739"/>
      <c r="KB301" s="739"/>
      <c r="KC301" s="739"/>
      <c r="KD301" s="739"/>
      <c r="KE301" s="739"/>
      <c r="KF301" s="739"/>
      <c r="KG301" s="739"/>
      <c r="KH301" s="739"/>
      <c r="KI301" s="739"/>
      <c r="KJ301" s="739"/>
      <c r="KK301" s="739"/>
      <c r="KL301" s="739"/>
      <c r="KM301" s="739"/>
      <c r="KN301" s="739"/>
      <c r="KO301" s="739"/>
      <c r="KP301" s="739"/>
      <c r="KQ301" s="739"/>
      <c r="KR301" s="739"/>
      <c r="KS301" s="739"/>
      <c r="KT301" s="739"/>
      <c r="KU301" s="739"/>
      <c r="KV301" s="739"/>
      <c r="KW301" s="739"/>
      <c r="KX301" s="739"/>
      <c r="KY301" s="739"/>
      <c r="KZ301" s="739"/>
      <c r="LA301" s="739"/>
      <c r="LB301" s="739"/>
      <c r="LC301" s="739"/>
      <c r="LD301" s="739"/>
      <c r="LE301" s="739"/>
      <c r="LF301" s="739"/>
      <c r="LG301" s="739"/>
      <c r="LH301" s="739"/>
      <c r="LI301" s="739"/>
      <c r="LJ301" s="739"/>
      <c r="LK301" s="739"/>
      <c r="LL301" s="739"/>
      <c r="LM301" s="739"/>
      <c r="LN301" s="739"/>
      <c r="LO301" s="739"/>
      <c r="LP301" s="739"/>
      <c r="LQ301" s="739"/>
      <c r="LR301" s="739"/>
      <c r="LS301" s="739"/>
      <c r="LT301" s="739"/>
      <c r="LU301" s="739"/>
      <c r="LV301" s="739"/>
      <c r="LW301" s="739"/>
      <c r="LX301" s="739"/>
      <c r="LY301" s="739"/>
      <c r="LZ301" s="739"/>
      <c r="MA301" s="739"/>
      <c r="MB301" s="739"/>
      <c r="MC301" s="739"/>
      <c r="MD301" s="739"/>
      <c r="ME301" s="739"/>
      <c r="MF301" s="739"/>
      <c r="MG301" s="739"/>
      <c r="MH301" s="739"/>
      <c r="MI301" s="739"/>
      <c r="MJ301" s="739"/>
      <c r="MK301" s="739"/>
      <c r="ML301" s="739"/>
      <c r="MM301" s="739"/>
      <c r="MN301" s="739"/>
      <c r="MO301" s="739"/>
      <c r="MP301" s="739"/>
      <c r="MQ301" s="739"/>
      <c r="MR301" s="739"/>
      <c r="MS301" s="739"/>
      <c r="MT301" s="739"/>
      <c r="MU301" s="739"/>
      <c r="MV301" s="739"/>
      <c r="MW301" s="739"/>
      <c r="MX301" s="739"/>
      <c r="MY301" s="739"/>
      <c r="MZ301" s="739"/>
      <c r="NA301" s="739"/>
      <c r="NB301" s="739"/>
      <c r="NC301" s="739"/>
      <c r="ND301" s="739"/>
      <c r="NE301" s="739"/>
      <c r="NF301" s="739"/>
      <c r="NG301" s="739"/>
      <c r="NH301" s="739"/>
      <c r="NI301" s="739"/>
      <c r="NJ301" s="739"/>
      <c r="NK301" s="739"/>
      <c r="NL301" s="739"/>
      <c r="NM301" s="739"/>
      <c r="NN301" s="739"/>
      <c r="NO301" s="739"/>
      <c r="NP301" s="739"/>
      <c r="NQ301" s="739"/>
      <c r="NR301" s="739"/>
      <c r="NS301" s="739"/>
      <c r="NT301" s="739"/>
      <c r="NU301" s="739"/>
      <c r="NV301" s="739"/>
      <c r="NW301" s="739"/>
      <c r="NX301" s="739"/>
      <c r="NY301" s="739"/>
      <c r="NZ301" s="739"/>
      <c r="OA301" s="739"/>
      <c r="OB301" s="739"/>
      <c r="OC301" s="739"/>
      <c r="OD301" s="739"/>
      <c r="OE301" s="739"/>
    </row>
    <row r="302" spans="1:395" s="740" customFormat="1" ht="30" customHeight="1" x14ac:dyDescent="0.25">
      <c r="A302" s="743">
        <v>1</v>
      </c>
      <c r="B302" s="323" t="s">
        <v>256</v>
      </c>
      <c r="C302" s="747"/>
      <c r="D302" s="747"/>
      <c r="E302" s="747"/>
      <c r="F302" s="747">
        <f t="shared" si="79"/>
        <v>0</v>
      </c>
      <c r="G302" s="747"/>
      <c r="H302" s="748"/>
      <c r="I302" s="747"/>
      <c r="J302" s="747"/>
      <c r="K302" s="748"/>
      <c r="L302" s="739"/>
      <c r="M302" s="739"/>
      <c r="N302" s="739"/>
      <c r="O302" s="739"/>
      <c r="P302" s="739"/>
      <c r="Q302" s="739"/>
      <c r="R302" s="739"/>
      <c r="S302" s="739"/>
      <c r="T302" s="739"/>
      <c r="U302" s="739"/>
      <c r="V302" s="739"/>
      <c r="W302" s="739"/>
      <c r="X302" s="739"/>
      <c r="Y302" s="739"/>
      <c r="Z302" s="739"/>
      <c r="AA302" s="739"/>
      <c r="AB302" s="739"/>
      <c r="AC302" s="739"/>
      <c r="AD302" s="739"/>
      <c r="AE302" s="739"/>
      <c r="AF302" s="739"/>
      <c r="AG302" s="739"/>
      <c r="AH302" s="739"/>
      <c r="AI302" s="739"/>
      <c r="AJ302" s="739"/>
      <c r="AK302" s="739"/>
      <c r="AL302" s="739"/>
      <c r="AM302" s="739"/>
      <c r="AN302" s="739"/>
      <c r="AO302" s="739"/>
      <c r="AP302" s="739"/>
      <c r="AQ302" s="739"/>
      <c r="AR302" s="739"/>
      <c r="AS302" s="739"/>
      <c r="AT302" s="739"/>
      <c r="AU302" s="739"/>
      <c r="AV302" s="739"/>
      <c r="AW302" s="739"/>
      <c r="AX302" s="739"/>
      <c r="AY302" s="739"/>
      <c r="AZ302" s="739"/>
      <c r="BA302" s="739"/>
      <c r="BB302" s="739"/>
      <c r="BC302" s="739"/>
      <c r="BD302" s="739"/>
      <c r="BE302" s="739"/>
      <c r="BF302" s="739"/>
      <c r="BG302" s="739"/>
      <c r="BH302" s="739"/>
      <c r="BI302" s="739"/>
      <c r="BJ302" s="739"/>
      <c r="BK302" s="739"/>
      <c r="BL302" s="739"/>
      <c r="BM302" s="739"/>
      <c r="BN302" s="739"/>
      <c r="BO302" s="739"/>
      <c r="BP302" s="739"/>
      <c r="BQ302" s="739"/>
      <c r="BR302" s="739"/>
      <c r="BS302" s="739"/>
      <c r="BT302" s="739"/>
      <c r="BU302" s="739"/>
      <c r="BV302" s="739"/>
      <c r="BW302" s="739"/>
      <c r="BX302" s="739"/>
      <c r="BY302" s="739"/>
      <c r="BZ302" s="739"/>
      <c r="CA302" s="739"/>
      <c r="CB302" s="739"/>
      <c r="CC302" s="739"/>
      <c r="CD302" s="739"/>
      <c r="CE302" s="739"/>
      <c r="CF302" s="739"/>
      <c r="CG302" s="739"/>
      <c r="CH302" s="739"/>
      <c r="CI302" s="739"/>
      <c r="CJ302" s="739"/>
      <c r="CK302" s="739"/>
      <c r="CL302" s="739"/>
      <c r="CM302" s="739"/>
      <c r="CN302" s="739"/>
      <c r="CO302" s="739"/>
      <c r="CP302" s="739"/>
      <c r="CQ302" s="739"/>
      <c r="CR302" s="739"/>
      <c r="CS302" s="739"/>
      <c r="CT302" s="739"/>
      <c r="CU302" s="739"/>
      <c r="CV302" s="739"/>
      <c r="CW302" s="739"/>
      <c r="CX302" s="739"/>
      <c r="CY302" s="739"/>
      <c r="CZ302" s="739"/>
      <c r="DA302" s="739"/>
      <c r="DB302" s="739"/>
      <c r="DC302" s="739"/>
      <c r="DD302" s="739"/>
      <c r="DE302" s="739"/>
      <c r="DF302" s="739"/>
      <c r="DG302" s="739"/>
      <c r="DH302" s="739"/>
      <c r="DI302" s="739"/>
      <c r="DJ302" s="739"/>
      <c r="DK302" s="739"/>
      <c r="DL302" s="739"/>
      <c r="DM302" s="739"/>
      <c r="DN302" s="739"/>
      <c r="DO302" s="739"/>
      <c r="DP302" s="739"/>
      <c r="DQ302" s="739"/>
      <c r="DR302" s="739"/>
      <c r="DS302" s="739"/>
      <c r="DT302" s="739"/>
      <c r="DU302" s="739"/>
      <c r="DV302" s="739"/>
      <c r="DW302" s="739"/>
      <c r="DX302" s="739"/>
      <c r="DY302" s="739"/>
      <c r="DZ302" s="739"/>
      <c r="EA302" s="739"/>
      <c r="EB302" s="739"/>
      <c r="EC302" s="739"/>
      <c r="ED302" s="739"/>
      <c r="EE302" s="739"/>
      <c r="EF302" s="739"/>
      <c r="EG302" s="739"/>
      <c r="EH302" s="739"/>
      <c r="EI302" s="739"/>
      <c r="EJ302" s="739"/>
      <c r="EK302" s="739"/>
      <c r="EL302" s="739"/>
      <c r="EM302" s="739"/>
      <c r="EN302" s="739"/>
      <c r="EO302" s="739"/>
      <c r="EP302" s="739"/>
      <c r="EQ302" s="739"/>
      <c r="ER302" s="739"/>
      <c r="ES302" s="739"/>
      <c r="ET302" s="739"/>
      <c r="EU302" s="739"/>
      <c r="EV302" s="739"/>
      <c r="EW302" s="739"/>
      <c r="EX302" s="739"/>
      <c r="EY302" s="739"/>
      <c r="EZ302" s="739"/>
      <c r="FA302" s="739"/>
      <c r="FB302" s="739"/>
      <c r="FC302" s="739"/>
      <c r="FD302" s="739"/>
      <c r="FE302" s="739"/>
      <c r="FF302" s="739"/>
      <c r="FG302" s="739"/>
      <c r="FH302" s="739"/>
      <c r="FI302" s="739"/>
      <c r="FJ302" s="739"/>
      <c r="FK302" s="739"/>
      <c r="FL302" s="739"/>
      <c r="FM302" s="739"/>
      <c r="FN302" s="739"/>
      <c r="FO302" s="739"/>
      <c r="FP302" s="739"/>
      <c r="FQ302" s="739"/>
      <c r="FR302" s="739"/>
      <c r="FS302" s="739"/>
      <c r="FT302" s="739"/>
      <c r="FU302" s="739"/>
      <c r="FV302" s="739"/>
      <c r="FW302" s="739"/>
      <c r="FX302" s="739"/>
      <c r="FY302" s="739"/>
      <c r="FZ302" s="739"/>
      <c r="GA302" s="739"/>
      <c r="GB302" s="739"/>
      <c r="GC302" s="739"/>
      <c r="GD302" s="739"/>
      <c r="GE302" s="739"/>
      <c r="GF302" s="739"/>
      <c r="GG302" s="739"/>
      <c r="GH302" s="739"/>
      <c r="GI302" s="739"/>
      <c r="GJ302" s="739"/>
      <c r="GK302" s="739"/>
      <c r="GL302" s="739"/>
      <c r="GM302" s="739"/>
      <c r="GN302" s="739"/>
      <c r="GO302" s="739"/>
      <c r="GP302" s="739"/>
      <c r="GQ302" s="739"/>
      <c r="GR302" s="739"/>
      <c r="GS302" s="739"/>
      <c r="GT302" s="739"/>
      <c r="GU302" s="739"/>
      <c r="GV302" s="739"/>
      <c r="GW302" s="739"/>
      <c r="GX302" s="739"/>
      <c r="GY302" s="739"/>
      <c r="GZ302" s="739"/>
      <c r="HA302" s="739"/>
      <c r="HB302" s="739"/>
      <c r="HC302" s="739"/>
      <c r="HD302" s="739"/>
      <c r="HE302" s="739"/>
      <c r="HF302" s="739"/>
      <c r="HG302" s="739"/>
      <c r="HH302" s="739"/>
      <c r="HI302" s="739"/>
      <c r="HJ302" s="739"/>
      <c r="HK302" s="739"/>
      <c r="HL302" s="739"/>
      <c r="HM302" s="739"/>
      <c r="HN302" s="739"/>
      <c r="HO302" s="739"/>
      <c r="HP302" s="739"/>
      <c r="HQ302" s="739"/>
      <c r="HR302" s="739"/>
      <c r="HS302" s="739"/>
      <c r="HT302" s="739"/>
      <c r="HU302" s="739"/>
      <c r="HV302" s="739"/>
      <c r="HW302" s="739"/>
      <c r="HX302" s="739"/>
      <c r="HY302" s="739"/>
      <c r="HZ302" s="739"/>
      <c r="IA302" s="739"/>
      <c r="IB302" s="739"/>
      <c r="IC302" s="739"/>
      <c r="ID302" s="739"/>
      <c r="IE302" s="739"/>
      <c r="IF302" s="739"/>
      <c r="IG302" s="739"/>
      <c r="IH302" s="739"/>
      <c r="II302" s="739"/>
      <c r="IJ302" s="739"/>
      <c r="IK302" s="739"/>
      <c r="IL302" s="739"/>
      <c r="IM302" s="739"/>
      <c r="IN302" s="739"/>
      <c r="IO302" s="739"/>
      <c r="IP302" s="739"/>
      <c r="IQ302" s="739"/>
      <c r="IR302" s="739"/>
      <c r="IS302" s="739"/>
      <c r="IT302" s="739"/>
      <c r="IU302" s="739"/>
      <c r="IV302" s="739"/>
      <c r="IW302" s="739"/>
      <c r="IX302" s="739"/>
      <c r="IY302" s="739"/>
      <c r="IZ302" s="739"/>
      <c r="JA302" s="739"/>
      <c r="JB302" s="739"/>
      <c r="JC302" s="739"/>
      <c r="JD302" s="739"/>
      <c r="JE302" s="739"/>
      <c r="JF302" s="739"/>
      <c r="JG302" s="739"/>
      <c r="JH302" s="739"/>
      <c r="JI302" s="739"/>
      <c r="JJ302" s="739"/>
      <c r="JK302" s="739"/>
      <c r="JL302" s="739"/>
      <c r="JM302" s="739"/>
      <c r="JN302" s="739"/>
      <c r="JO302" s="739"/>
      <c r="JP302" s="739"/>
      <c r="JQ302" s="739"/>
      <c r="JR302" s="739"/>
      <c r="JS302" s="739"/>
      <c r="JT302" s="739"/>
      <c r="JU302" s="739"/>
      <c r="JV302" s="739"/>
      <c r="JW302" s="739"/>
      <c r="JX302" s="739"/>
      <c r="JY302" s="739"/>
      <c r="JZ302" s="739"/>
      <c r="KA302" s="739"/>
      <c r="KB302" s="739"/>
      <c r="KC302" s="739"/>
      <c r="KD302" s="739"/>
      <c r="KE302" s="739"/>
      <c r="KF302" s="739"/>
      <c r="KG302" s="739"/>
      <c r="KH302" s="739"/>
      <c r="KI302" s="739"/>
      <c r="KJ302" s="739"/>
      <c r="KK302" s="739"/>
      <c r="KL302" s="739"/>
      <c r="KM302" s="739"/>
      <c r="KN302" s="739"/>
      <c r="KO302" s="739"/>
      <c r="KP302" s="739"/>
      <c r="KQ302" s="739"/>
      <c r="KR302" s="739"/>
      <c r="KS302" s="739"/>
      <c r="KT302" s="739"/>
      <c r="KU302" s="739"/>
      <c r="KV302" s="739"/>
      <c r="KW302" s="739"/>
      <c r="KX302" s="739"/>
      <c r="KY302" s="739"/>
      <c r="KZ302" s="739"/>
      <c r="LA302" s="739"/>
      <c r="LB302" s="739"/>
      <c r="LC302" s="739"/>
      <c r="LD302" s="739"/>
      <c r="LE302" s="739"/>
      <c r="LF302" s="739"/>
      <c r="LG302" s="739"/>
      <c r="LH302" s="739"/>
      <c r="LI302" s="739"/>
      <c r="LJ302" s="739"/>
      <c r="LK302" s="739"/>
      <c r="LL302" s="739"/>
      <c r="LM302" s="739"/>
      <c r="LN302" s="739"/>
      <c r="LO302" s="739"/>
      <c r="LP302" s="739"/>
      <c r="LQ302" s="739"/>
      <c r="LR302" s="739"/>
      <c r="LS302" s="739"/>
      <c r="LT302" s="739"/>
      <c r="LU302" s="739"/>
      <c r="LV302" s="739"/>
      <c r="LW302" s="739"/>
      <c r="LX302" s="739"/>
      <c r="LY302" s="739"/>
      <c r="LZ302" s="739"/>
      <c r="MA302" s="739"/>
      <c r="MB302" s="739"/>
      <c r="MC302" s="739"/>
      <c r="MD302" s="739"/>
      <c r="ME302" s="739"/>
      <c r="MF302" s="739"/>
      <c r="MG302" s="739"/>
      <c r="MH302" s="739"/>
      <c r="MI302" s="739"/>
      <c r="MJ302" s="739"/>
      <c r="MK302" s="739"/>
      <c r="ML302" s="739"/>
      <c r="MM302" s="739"/>
      <c r="MN302" s="739"/>
      <c r="MO302" s="739"/>
      <c r="MP302" s="739"/>
      <c r="MQ302" s="739"/>
      <c r="MR302" s="739"/>
      <c r="MS302" s="739"/>
      <c r="MT302" s="739"/>
      <c r="MU302" s="739"/>
      <c r="MV302" s="739"/>
      <c r="MW302" s="739"/>
      <c r="MX302" s="739"/>
      <c r="MY302" s="739"/>
      <c r="MZ302" s="739"/>
      <c r="NA302" s="739"/>
      <c r="NB302" s="739"/>
      <c r="NC302" s="739"/>
      <c r="ND302" s="739"/>
      <c r="NE302" s="739"/>
      <c r="NF302" s="739"/>
      <c r="NG302" s="739"/>
      <c r="NH302" s="739"/>
      <c r="NI302" s="739"/>
      <c r="NJ302" s="739"/>
      <c r="NK302" s="739"/>
      <c r="NL302" s="739"/>
      <c r="NM302" s="739"/>
      <c r="NN302" s="739"/>
      <c r="NO302" s="739"/>
      <c r="NP302" s="739"/>
      <c r="NQ302" s="739"/>
      <c r="NR302" s="739"/>
      <c r="NS302" s="739"/>
      <c r="NT302" s="739"/>
      <c r="NU302" s="739"/>
      <c r="NV302" s="739"/>
      <c r="NW302" s="739"/>
      <c r="NX302" s="739"/>
      <c r="NY302" s="739"/>
      <c r="NZ302" s="739"/>
      <c r="OA302" s="739"/>
      <c r="OB302" s="739"/>
      <c r="OC302" s="739"/>
      <c r="OD302" s="739"/>
      <c r="OE302" s="739"/>
    </row>
    <row r="303" spans="1:395" s="740" customFormat="1" ht="30" customHeight="1" x14ac:dyDescent="0.25">
      <c r="A303" s="743">
        <v>1</v>
      </c>
      <c r="B303" s="824" t="s">
        <v>174</v>
      </c>
      <c r="C303" s="747"/>
      <c r="D303" s="3377">
        <f>SUM(D304:D305)</f>
        <v>2666644</v>
      </c>
      <c r="E303" s="747"/>
      <c r="F303" s="747">
        <f t="shared" si="79"/>
        <v>1999983</v>
      </c>
      <c r="G303" s="747"/>
      <c r="H303" s="748"/>
      <c r="I303" s="747"/>
      <c r="J303" s="747"/>
      <c r="K303" s="748"/>
      <c r="L303" s="739"/>
      <c r="M303" s="739"/>
      <c r="N303" s="739"/>
      <c r="O303" s="739"/>
      <c r="P303" s="739"/>
      <c r="Q303" s="739"/>
      <c r="R303" s="739"/>
      <c r="S303" s="739"/>
      <c r="T303" s="739"/>
      <c r="U303" s="739"/>
      <c r="V303" s="739"/>
      <c r="W303" s="739"/>
      <c r="X303" s="739"/>
      <c r="Y303" s="739"/>
      <c r="Z303" s="739"/>
      <c r="AA303" s="739"/>
      <c r="AB303" s="739"/>
      <c r="AC303" s="739"/>
      <c r="AD303" s="739"/>
      <c r="AE303" s="739"/>
      <c r="AF303" s="739"/>
      <c r="AG303" s="739"/>
      <c r="AH303" s="739"/>
      <c r="AI303" s="739"/>
      <c r="AJ303" s="739"/>
      <c r="AK303" s="739"/>
      <c r="AL303" s="739"/>
      <c r="AM303" s="739"/>
      <c r="AN303" s="739"/>
      <c r="AO303" s="739"/>
      <c r="AP303" s="739"/>
      <c r="AQ303" s="739"/>
      <c r="AR303" s="739"/>
      <c r="AS303" s="739"/>
      <c r="AT303" s="739"/>
      <c r="AU303" s="739"/>
      <c r="AV303" s="739"/>
      <c r="AW303" s="739"/>
      <c r="AX303" s="739"/>
      <c r="AY303" s="739"/>
      <c r="AZ303" s="739"/>
      <c r="BA303" s="739"/>
      <c r="BB303" s="739"/>
      <c r="BC303" s="739"/>
      <c r="BD303" s="739"/>
      <c r="BE303" s="739"/>
      <c r="BF303" s="739"/>
      <c r="BG303" s="739"/>
      <c r="BH303" s="739"/>
      <c r="BI303" s="739"/>
      <c r="BJ303" s="739"/>
      <c r="BK303" s="739"/>
      <c r="BL303" s="739"/>
      <c r="BM303" s="739"/>
      <c r="BN303" s="739"/>
      <c r="BO303" s="739"/>
      <c r="BP303" s="739"/>
      <c r="BQ303" s="739"/>
      <c r="BR303" s="739"/>
      <c r="BS303" s="739"/>
      <c r="BT303" s="739"/>
      <c r="BU303" s="739"/>
      <c r="BV303" s="739"/>
      <c r="BW303" s="739"/>
      <c r="BX303" s="739"/>
      <c r="BY303" s="739"/>
      <c r="BZ303" s="739"/>
      <c r="CA303" s="739"/>
      <c r="CB303" s="739"/>
      <c r="CC303" s="739"/>
      <c r="CD303" s="739"/>
      <c r="CE303" s="739"/>
      <c r="CF303" s="739"/>
      <c r="CG303" s="739"/>
      <c r="CH303" s="739"/>
      <c r="CI303" s="739"/>
      <c r="CJ303" s="739"/>
      <c r="CK303" s="739"/>
      <c r="CL303" s="739"/>
      <c r="CM303" s="739"/>
      <c r="CN303" s="739"/>
      <c r="CO303" s="739"/>
      <c r="CP303" s="739"/>
      <c r="CQ303" s="739"/>
      <c r="CR303" s="739"/>
      <c r="CS303" s="739"/>
      <c r="CT303" s="739"/>
      <c r="CU303" s="739"/>
      <c r="CV303" s="739"/>
      <c r="CW303" s="739"/>
      <c r="CX303" s="739"/>
      <c r="CY303" s="739"/>
      <c r="CZ303" s="739"/>
      <c r="DA303" s="739"/>
      <c r="DB303" s="739"/>
      <c r="DC303" s="739"/>
      <c r="DD303" s="739"/>
      <c r="DE303" s="739"/>
      <c r="DF303" s="739"/>
      <c r="DG303" s="739"/>
      <c r="DH303" s="739"/>
      <c r="DI303" s="739"/>
      <c r="DJ303" s="739"/>
      <c r="DK303" s="739"/>
      <c r="DL303" s="739"/>
      <c r="DM303" s="739"/>
      <c r="DN303" s="739"/>
      <c r="DO303" s="739"/>
      <c r="DP303" s="739"/>
      <c r="DQ303" s="739"/>
      <c r="DR303" s="739"/>
      <c r="DS303" s="739"/>
      <c r="DT303" s="739"/>
      <c r="DU303" s="739"/>
      <c r="DV303" s="739"/>
      <c r="DW303" s="739"/>
      <c r="DX303" s="739"/>
      <c r="DY303" s="739"/>
      <c r="DZ303" s="739"/>
      <c r="EA303" s="739"/>
      <c r="EB303" s="739"/>
      <c r="EC303" s="739"/>
      <c r="ED303" s="739"/>
      <c r="EE303" s="739"/>
      <c r="EF303" s="739"/>
      <c r="EG303" s="739"/>
      <c r="EH303" s="739"/>
      <c r="EI303" s="739"/>
      <c r="EJ303" s="739"/>
      <c r="EK303" s="739"/>
      <c r="EL303" s="739"/>
      <c r="EM303" s="739"/>
      <c r="EN303" s="739"/>
      <c r="EO303" s="739"/>
      <c r="EP303" s="739"/>
      <c r="EQ303" s="739"/>
      <c r="ER303" s="739"/>
      <c r="ES303" s="739"/>
      <c r="ET303" s="739"/>
      <c r="EU303" s="739"/>
      <c r="EV303" s="739"/>
      <c r="EW303" s="739"/>
      <c r="EX303" s="739"/>
      <c r="EY303" s="739"/>
      <c r="EZ303" s="739"/>
      <c r="FA303" s="739"/>
      <c r="FB303" s="739"/>
      <c r="FC303" s="739"/>
      <c r="FD303" s="739"/>
      <c r="FE303" s="739"/>
      <c r="FF303" s="739"/>
      <c r="FG303" s="739"/>
      <c r="FH303" s="739"/>
      <c r="FI303" s="739"/>
      <c r="FJ303" s="739"/>
      <c r="FK303" s="739"/>
      <c r="FL303" s="739"/>
      <c r="FM303" s="739"/>
      <c r="FN303" s="739"/>
      <c r="FO303" s="739"/>
      <c r="FP303" s="739"/>
      <c r="FQ303" s="739"/>
      <c r="FR303" s="739"/>
      <c r="FS303" s="739"/>
      <c r="FT303" s="739"/>
      <c r="FU303" s="739"/>
      <c r="FV303" s="739"/>
      <c r="FW303" s="739"/>
      <c r="FX303" s="739"/>
      <c r="FY303" s="739"/>
      <c r="FZ303" s="739"/>
      <c r="GA303" s="739"/>
      <c r="GB303" s="739"/>
      <c r="GC303" s="739"/>
      <c r="GD303" s="739"/>
      <c r="GE303" s="739"/>
      <c r="GF303" s="739"/>
      <c r="GG303" s="739"/>
      <c r="GH303" s="739"/>
      <c r="GI303" s="739"/>
      <c r="GJ303" s="739"/>
      <c r="GK303" s="739"/>
      <c r="GL303" s="739"/>
      <c r="GM303" s="739"/>
      <c r="GN303" s="739"/>
      <c r="GO303" s="739"/>
      <c r="GP303" s="739"/>
      <c r="GQ303" s="739"/>
      <c r="GR303" s="739"/>
      <c r="GS303" s="739"/>
      <c r="GT303" s="739"/>
      <c r="GU303" s="739"/>
      <c r="GV303" s="739"/>
      <c r="GW303" s="739"/>
      <c r="GX303" s="739"/>
      <c r="GY303" s="739"/>
      <c r="GZ303" s="739"/>
      <c r="HA303" s="739"/>
      <c r="HB303" s="739"/>
      <c r="HC303" s="739"/>
      <c r="HD303" s="739"/>
      <c r="HE303" s="739"/>
      <c r="HF303" s="739"/>
      <c r="HG303" s="739"/>
      <c r="HH303" s="739"/>
      <c r="HI303" s="739"/>
      <c r="HJ303" s="739"/>
      <c r="HK303" s="739"/>
      <c r="HL303" s="739"/>
      <c r="HM303" s="739"/>
      <c r="HN303" s="739"/>
      <c r="HO303" s="739"/>
      <c r="HP303" s="739"/>
      <c r="HQ303" s="739"/>
      <c r="HR303" s="739"/>
      <c r="HS303" s="739"/>
      <c r="HT303" s="739"/>
      <c r="HU303" s="739"/>
      <c r="HV303" s="739"/>
      <c r="HW303" s="739"/>
      <c r="HX303" s="739"/>
      <c r="HY303" s="739"/>
      <c r="HZ303" s="739"/>
      <c r="IA303" s="739"/>
      <c r="IB303" s="739"/>
      <c r="IC303" s="739"/>
      <c r="ID303" s="739"/>
      <c r="IE303" s="739"/>
      <c r="IF303" s="739"/>
      <c r="IG303" s="739"/>
      <c r="IH303" s="739"/>
      <c r="II303" s="739"/>
      <c r="IJ303" s="739"/>
      <c r="IK303" s="739"/>
      <c r="IL303" s="739"/>
      <c r="IM303" s="739"/>
      <c r="IN303" s="739"/>
      <c r="IO303" s="739"/>
      <c r="IP303" s="739"/>
      <c r="IQ303" s="739"/>
      <c r="IR303" s="739"/>
      <c r="IS303" s="739"/>
      <c r="IT303" s="739"/>
      <c r="IU303" s="739"/>
      <c r="IV303" s="739"/>
      <c r="IW303" s="739"/>
      <c r="IX303" s="739"/>
      <c r="IY303" s="739"/>
      <c r="IZ303" s="739"/>
      <c r="JA303" s="739"/>
      <c r="JB303" s="739"/>
      <c r="JC303" s="739"/>
      <c r="JD303" s="739"/>
      <c r="JE303" s="739"/>
      <c r="JF303" s="739"/>
      <c r="JG303" s="739"/>
      <c r="JH303" s="739"/>
      <c r="JI303" s="739"/>
      <c r="JJ303" s="739"/>
      <c r="JK303" s="739"/>
      <c r="JL303" s="739"/>
      <c r="JM303" s="739"/>
      <c r="JN303" s="739"/>
      <c r="JO303" s="739"/>
      <c r="JP303" s="739"/>
      <c r="JQ303" s="739"/>
      <c r="JR303" s="739"/>
      <c r="JS303" s="739"/>
      <c r="JT303" s="739"/>
      <c r="JU303" s="739"/>
      <c r="JV303" s="739"/>
      <c r="JW303" s="739"/>
      <c r="JX303" s="739"/>
      <c r="JY303" s="739"/>
      <c r="JZ303" s="739"/>
      <c r="KA303" s="739"/>
      <c r="KB303" s="739"/>
      <c r="KC303" s="739"/>
      <c r="KD303" s="739"/>
      <c r="KE303" s="739"/>
      <c r="KF303" s="739"/>
      <c r="KG303" s="739"/>
      <c r="KH303" s="739"/>
      <c r="KI303" s="739"/>
      <c r="KJ303" s="739"/>
      <c r="KK303" s="739"/>
      <c r="KL303" s="739"/>
      <c r="KM303" s="739"/>
      <c r="KN303" s="739"/>
      <c r="KO303" s="739"/>
      <c r="KP303" s="739"/>
      <c r="KQ303" s="739"/>
      <c r="KR303" s="739"/>
      <c r="KS303" s="739"/>
      <c r="KT303" s="739"/>
      <c r="KU303" s="739"/>
      <c r="KV303" s="739"/>
      <c r="KW303" s="739"/>
      <c r="KX303" s="739"/>
      <c r="KY303" s="739"/>
      <c r="KZ303" s="739"/>
      <c r="LA303" s="739"/>
      <c r="LB303" s="739"/>
      <c r="LC303" s="739"/>
      <c r="LD303" s="739"/>
      <c r="LE303" s="739"/>
      <c r="LF303" s="739"/>
      <c r="LG303" s="739"/>
      <c r="LH303" s="739"/>
      <c r="LI303" s="739"/>
      <c r="LJ303" s="739"/>
      <c r="LK303" s="739"/>
      <c r="LL303" s="739"/>
      <c r="LM303" s="739"/>
      <c r="LN303" s="739"/>
      <c r="LO303" s="739"/>
      <c r="LP303" s="739"/>
      <c r="LQ303" s="739"/>
      <c r="LR303" s="739"/>
      <c r="LS303" s="739"/>
      <c r="LT303" s="739"/>
      <c r="LU303" s="739"/>
      <c r="LV303" s="739"/>
      <c r="LW303" s="739"/>
      <c r="LX303" s="739"/>
      <c r="LY303" s="739"/>
      <c r="LZ303" s="739"/>
      <c r="MA303" s="739"/>
      <c r="MB303" s="739"/>
      <c r="MC303" s="739"/>
      <c r="MD303" s="739"/>
      <c r="ME303" s="739"/>
      <c r="MF303" s="739"/>
      <c r="MG303" s="739"/>
      <c r="MH303" s="739"/>
      <c r="MI303" s="739"/>
      <c r="MJ303" s="739"/>
      <c r="MK303" s="739"/>
      <c r="ML303" s="739"/>
      <c r="MM303" s="739"/>
      <c r="MN303" s="739"/>
      <c r="MO303" s="739"/>
      <c r="MP303" s="739"/>
      <c r="MQ303" s="739"/>
      <c r="MR303" s="739"/>
      <c r="MS303" s="739"/>
      <c r="MT303" s="739"/>
      <c r="MU303" s="739"/>
      <c r="MV303" s="739"/>
      <c r="MW303" s="739"/>
      <c r="MX303" s="739"/>
      <c r="MY303" s="739"/>
      <c r="MZ303" s="739"/>
      <c r="NA303" s="739"/>
      <c r="NB303" s="739"/>
      <c r="NC303" s="739"/>
      <c r="ND303" s="739"/>
      <c r="NE303" s="739"/>
      <c r="NF303" s="739"/>
      <c r="NG303" s="739"/>
      <c r="NH303" s="739"/>
      <c r="NI303" s="739"/>
      <c r="NJ303" s="739"/>
      <c r="NK303" s="739"/>
      <c r="NL303" s="739"/>
      <c r="NM303" s="739"/>
      <c r="NN303" s="739"/>
      <c r="NO303" s="739"/>
      <c r="NP303" s="739"/>
      <c r="NQ303" s="739"/>
      <c r="NR303" s="739"/>
      <c r="NS303" s="739"/>
      <c r="NT303" s="739"/>
      <c r="NU303" s="739"/>
      <c r="NV303" s="739"/>
      <c r="NW303" s="739"/>
      <c r="NX303" s="739"/>
      <c r="NY303" s="739"/>
      <c r="NZ303" s="739"/>
      <c r="OA303" s="739"/>
      <c r="OB303" s="739"/>
      <c r="OC303" s="739"/>
      <c r="OD303" s="739"/>
      <c r="OE303" s="739"/>
    </row>
    <row r="304" spans="1:395" s="740" customFormat="1" ht="30" customHeight="1" x14ac:dyDescent="0.25">
      <c r="A304" s="743">
        <v>1</v>
      </c>
      <c r="B304" s="800" t="s">
        <v>82</v>
      </c>
      <c r="C304" s="747">
        <f>'1 уровень'!C2041</f>
        <v>1000</v>
      </c>
      <c r="D304" s="747">
        <v>1117870</v>
      </c>
      <c r="E304" s="747">
        <f>'1 уровень'!D2041</f>
        <v>750</v>
      </c>
      <c r="F304" s="747">
        <f t="shared" si="79"/>
        <v>838402.5</v>
      </c>
      <c r="G304" s="747">
        <f>'1 уровень'!E2041</f>
        <v>442.2</v>
      </c>
      <c r="H304" s="748">
        <f t="shared" si="65"/>
        <v>58.96</v>
      </c>
      <c r="I304" s="747">
        <f>'[4]1 уровень'!G2023</f>
        <v>0</v>
      </c>
      <c r="J304" s="747"/>
      <c r="K304" s="748">
        <f t="shared" ref="K304:K305" si="82">I304/G304*100</f>
        <v>0</v>
      </c>
      <c r="L304" s="739"/>
      <c r="M304" s="739"/>
      <c r="N304" s="739"/>
      <c r="O304" s="739"/>
      <c r="P304" s="739"/>
      <c r="Q304" s="739"/>
      <c r="R304" s="739"/>
      <c r="S304" s="739"/>
      <c r="T304" s="739"/>
      <c r="U304" s="739"/>
      <c r="V304" s="739"/>
      <c r="W304" s="739"/>
      <c r="X304" s="739"/>
      <c r="Y304" s="739"/>
      <c r="Z304" s="739"/>
      <c r="AA304" s="739"/>
      <c r="AB304" s="739"/>
      <c r="AC304" s="739"/>
      <c r="AD304" s="739"/>
      <c r="AE304" s="739"/>
      <c r="AF304" s="739"/>
      <c r="AG304" s="739"/>
      <c r="AH304" s="739"/>
      <c r="AI304" s="739"/>
      <c r="AJ304" s="739"/>
      <c r="AK304" s="739"/>
      <c r="AL304" s="739"/>
      <c r="AM304" s="739"/>
      <c r="AN304" s="739"/>
      <c r="AO304" s="739"/>
      <c r="AP304" s="739"/>
      <c r="AQ304" s="739"/>
      <c r="AR304" s="739"/>
      <c r="AS304" s="739"/>
      <c r="AT304" s="739"/>
      <c r="AU304" s="739"/>
      <c r="AV304" s="739"/>
      <c r="AW304" s="739"/>
      <c r="AX304" s="739"/>
      <c r="AY304" s="739"/>
      <c r="AZ304" s="739"/>
      <c r="BA304" s="739"/>
      <c r="BB304" s="739"/>
      <c r="BC304" s="739"/>
      <c r="BD304" s="739"/>
      <c r="BE304" s="739"/>
      <c r="BF304" s="739"/>
      <c r="BG304" s="739"/>
      <c r="BH304" s="739"/>
      <c r="BI304" s="739"/>
      <c r="BJ304" s="739"/>
      <c r="BK304" s="739"/>
      <c r="BL304" s="739"/>
      <c r="BM304" s="739"/>
      <c r="BN304" s="739"/>
      <c r="BO304" s="739"/>
      <c r="BP304" s="739"/>
      <c r="BQ304" s="739"/>
      <c r="BR304" s="739"/>
      <c r="BS304" s="739"/>
      <c r="BT304" s="739"/>
      <c r="BU304" s="739"/>
      <c r="BV304" s="739"/>
      <c r="BW304" s="739"/>
      <c r="BX304" s="739"/>
      <c r="BY304" s="739"/>
      <c r="BZ304" s="739"/>
      <c r="CA304" s="739"/>
      <c r="CB304" s="739"/>
      <c r="CC304" s="739"/>
      <c r="CD304" s="739"/>
      <c r="CE304" s="739"/>
      <c r="CF304" s="739"/>
      <c r="CG304" s="739"/>
      <c r="CH304" s="739"/>
      <c r="CI304" s="739"/>
      <c r="CJ304" s="739"/>
      <c r="CK304" s="739"/>
      <c r="CL304" s="739"/>
      <c r="CM304" s="739"/>
      <c r="CN304" s="739"/>
      <c r="CO304" s="739"/>
      <c r="CP304" s="739"/>
      <c r="CQ304" s="739"/>
      <c r="CR304" s="739"/>
      <c r="CS304" s="739"/>
      <c r="CT304" s="739"/>
      <c r="CU304" s="739"/>
      <c r="CV304" s="739"/>
      <c r="CW304" s="739"/>
      <c r="CX304" s="739"/>
      <c r="CY304" s="739"/>
      <c r="CZ304" s="739"/>
      <c r="DA304" s="739"/>
      <c r="DB304" s="739"/>
      <c r="DC304" s="739"/>
      <c r="DD304" s="739"/>
      <c r="DE304" s="739"/>
      <c r="DF304" s="739"/>
      <c r="DG304" s="739"/>
      <c r="DH304" s="739"/>
      <c r="DI304" s="739"/>
      <c r="DJ304" s="739"/>
      <c r="DK304" s="739"/>
      <c r="DL304" s="739"/>
      <c r="DM304" s="739"/>
      <c r="DN304" s="739"/>
      <c r="DO304" s="739"/>
      <c r="DP304" s="739"/>
      <c r="DQ304" s="739"/>
      <c r="DR304" s="739"/>
      <c r="DS304" s="739"/>
      <c r="DT304" s="739"/>
      <c r="DU304" s="739"/>
      <c r="DV304" s="739"/>
      <c r="DW304" s="739"/>
      <c r="DX304" s="739"/>
      <c r="DY304" s="739"/>
      <c r="DZ304" s="739"/>
      <c r="EA304" s="739"/>
      <c r="EB304" s="739"/>
      <c r="EC304" s="739"/>
      <c r="ED304" s="739"/>
      <c r="EE304" s="739"/>
      <c r="EF304" s="739"/>
      <c r="EG304" s="739"/>
      <c r="EH304" s="739"/>
      <c r="EI304" s="739"/>
      <c r="EJ304" s="739"/>
      <c r="EK304" s="739"/>
      <c r="EL304" s="739"/>
      <c r="EM304" s="739"/>
      <c r="EN304" s="739"/>
      <c r="EO304" s="739"/>
      <c r="EP304" s="739"/>
      <c r="EQ304" s="739"/>
      <c r="ER304" s="739"/>
      <c r="ES304" s="739"/>
      <c r="ET304" s="739"/>
      <c r="EU304" s="739"/>
      <c r="EV304" s="739"/>
      <c r="EW304" s="739"/>
      <c r="EX304" s="739"/>
      <c r="EY304" s="739"/>
      <c r="EZ304" s="739"/>
      <c r="FA304" s="739"/>
      <c r="FB304" s="739"/>
      <c r="FC304" s="739"/>
      <c r="FD304" s="739"/>
      <c r="FE304" s="739"/>
      <c r="FF304" s="739"/>
      <c r="FG304" s="739"/>
      <c r="FH304" s="739"/>
      <c r="FI304" s="739"/>
      <c r="FJ304" s="739"/>
      <c r="FK304" s="739"/>
      <c r="FL304" s="739"/>
      <c r="FM304" s="739"/>
      <c r="FN304" s="739"/>
      <c r="FO304" s="739"/>
      <c r="FP304" s="739"/>
      <c r="FQ304" s="739"/>
      <c r="FR304" s="739"/>
      <c r="FS304" s="739"/>
      <c r="FT304" s="739"/>
      <c r="FU304" s="739"/>
      <c r="FV304" s="739"/>
      <c r="FW304" s="739"/>
      <c r="FX304" s="739"/>
      <c r="FY304" s="739"/>
      <c r="FZ304" s="739"/>
      <c r="GA304" s="739"/>
      <c r="GB304" s="739"/>
      <c r="GC304" s="739"/>
      <c r="GD304" s="739"/>
      <c r="GE304" s="739"/>
      <c r="GF304" s="739"/>
      <c r="GG304" s="739"/>
      <c r="GH304" s="739"/>
      <c r="GI304" s="739"/>
      <c r="GJ304" s="739"/>
      <c r="GK304" s="739"/>
      <c r="GL304" s="739"/>
      <c r="GM304" s="739"/>
      <c r="GN304" s="739"/>
      <c r="GO304" s="739"/>
      <c r="GP304" s="739"/>
      <c r="GQ304" s="739"/>
      <c r="GR304" s="739"/>
      <c r="GS304" s="739"/>
      <c r="GT304" s="739"/>
      <c r="GU304" s="739"/>
      <c r="GV304" s="739"/>
      <c r="GW304" s="739"/>
      <c r="GX304" s="739"/>
      <c r="GY304" s="739"/>
      <c r="GZ304" s="739"/>
      <c r="HA304" s="739"/>
      <c r="HB304" s="739"/>
      <c r="HC304" s="739"/>
      <c r="HD304" s="739"/>
      <c r="HE304" s="739"/>
      <c r="HF304" s="739"/>
      <c r="HG304" s="739"/>
      <c r="HH304" s="739"/>
      <c r="HI304" s="739"/>
      <c r="HJ304" s="739"/>
      <c r="HK304" s="739"/>
      <c r="HL304" s="739"/>
      <c r="HM304" s="739"/>
      <c r="HN304" s="739"/>
      <c r="HO304" s="739"/>
      <c r="HP304" s="739"/>
      <c r="HQ304" s="739"/>
      <c r="HR304" s="739"/>
      <c r="HS304" s="739"/>
      <c r="HT304" s="739"/>
      <c r="HU304" s="739"/>
      <c r="HV304" s="739"/>
      <c r="HW304" s="739"/>
      <c r="HX304" s="739"/>
      <c r="HY304" s="739"/>
      <c r="HZ304" s="739"/>
      <c r="IA304" s="739"/>
      <c r="IB304" s="739"/>
      <c r="IC304" s="739"/>
      <c r="ID304" s="739"/>
      <c r="IE304" s="739"/>
      <c r="IF304" s="739"/>
      <c r="IG304" s="739"/>
      <c r="IH304" s="739"/>
      <c r="II304" s="739"/>
      <c r="IJ304" s="739"/>
      <c r="IK304" s="739"/>
      <c r="IL304" s="739"/>
      <c r="IM304" s="739"/>
      <c r="IN304" s="739"/>
      <c r="IO304" s="739"/>
      <c r="IP304" s="739"/>
      <c r="IQ304" s="739"/>
      <c r="IR304" s="739"/>
      <c r="IS304" s="739"/>
      <c r="IT304" s="739"/>
      <c r="IU304" s="739"/>
      <c r="IV304" s="739"/>
      <c r="IW304" s="739"/>
      <c r="IX304" s="739"/>
      <c r="IY304" s="739"/>
      <c r="IZ304" s="739"/>
      <c r="JA304" s="739"/>
      <c r="JB304" s="739"/>
      <c r="JC304" s="739"/>
      <c r="JD304" s="739"/>
      <c r="JE304" s="739"/>
      <c r="JF304" s="739"/>
      <c r="JG304" s="739"/>
      <c r="JH304" s="739"/>
      <c r="JI304" s="739"/>
      <c r="JJ304" s="739"/>
      <c r="JK304" s="739"/>
      <c r="JL304" s="739"/>
      <c r="JM304" s="739"/>
      <c r="JN304" s="739"/>
      <c r="JO304" s="739"/>
      <c r="JP304" s="739"/>
      <c r="JQ304" s="739"/>
      <c r="JR304" s="739"/>
      <c r="JS304" s="739"/>
      <c r="JT304" s="739"/>
      <c r="JU304" s="739"/>
      <c r="JV304" s="739"/>
      <c r="JW304" s="739"/>
      <c r="JX304" s="739"/>
      <c r="JY304" s="739"/>
      <c r="JZ304" s="739"/>
      <c r="KA304" s="739"/>
      <c r="KB304" s="739"/>
      <c r="KC304" s="739"/>
      <c r="KD304" s="739"/>
      <c r="KE304" s="739"/>
      <c r="KF304" s="739"/>
      <c r="KG304" s="739"/>
      <c r="KH304" s="739"/>
      <c r="KI304" s="739"/>
      <c r="KJ304" s="739"/>
      <c r="KK304" s="739"/>
      <c r="KL304" s="739"/>
      <c r="KM304" s="739"/>
      <c r="KN304" s="739"/>
      <c r="KO304" s="739"/>
      <c r="KP304" s="739"/>
      <c r="KQ304" s="739"/>
      <c r="KR304" s="739"/>
      <c r="KS304" s="739"/>
      <c r="KT304" s="739"/>
      <c r="KU304" s="739"/>
      <c r="KV304" s="739"/>
      <c r="KW304" s="739"/>
      <c r="KX304" s="739"/>
      <c r="KY304" s="739"/>
      <c r="KZ304" s="739"/>
      <c r="LA304" s="739"/>
      <c r="LB304" s="739"/>
      <c r="LC304" s="739"/>
      <c r="LD304" s="739"/>
      <c r="LE304" s="739"/>
      <c r="LF304" s="739"/>
      <c r="LG304" s="739"/>
      <c r="LH304" s="739"/>
      <c r="LI304" s="739"/>
      <c r="LJ304" s="739"/>
      <c r="LK304" s="739"/>
      <c r="LL304" s="739"/>
      <c r="LM304" s="739"/>
      <c r="LN304" s="739"/>
      <c r="LO304" s="739"/>
      <c r="LP304" s="739"/>
      <c r="LQ304" s="739"/>
      <c r="LR304" s="739"/>
      <c r="LS304" s="739"/>
      <c r="LT304" s="739"/>
      <c r="LU304" s="739"/>
      <c r="LV304" s="739"/>
      <c r="LW304" s="739"/>
      <c r="LX304" s="739"/>
      <c r="LY304" s="739"/>
      <c r="LZ304" s="739"/>
      <c r="MA304" s="739"/>
      <c r="MB304" s="739"/>
      <c r="MC304" s="739"/>
      <c r="MD304" s="739"/>
      <c r="ME304" s="739"/>
      <c r="MF304" s="739"/>
      <c r="MG304" s="739"/>
      <c r="MH304" s="739"/>
      <c r="MI304" s="739"/>
      <c r="MJ304" s="739"/>
      <c r="MK304" s="739"/>
      <c r="ML304" s="739"/>
      <c r="MM304" s="739"/>
      <c r="MN304" s="739"/>
      <c r="MO304" s="739"/>
      <c r="MP304" s="739"/>
      <c r="MQ304" s="739"/>
      <c r="MR304" s="739"/>
      <c r="MS304" s="739"/>
      <c r="MT304" s="739"/>
      <c r="MU304" s="739"/>
      <c r="MV304" s="739"/>
      <c r="MW304" s="739"/>
      <c r="MX304" s="739"/>
      <c r="MY304" s="739"/>
      <c r="MZ304" s="739"/>
      <c r="NA304" s="739"/>
      <c r="NB304" s="739"/>
      <c r="NC304" s="739"/>
      <c r="ND304" s="739"/>
      <c r="NE304" s="739"/>
      <c r="NF304" s="739"/>
      <c r="NG304" s="739"/>
      <c r="NH304" s="739"/>
      <c r="NI304" s="739"/>
      <c r="NJ304" s="739"/>
      <c r="NK304" s="739"/>
      <c r="NL304" s="739"/>
      <c r="NM304" s="739"/>
      <c r="NN304" s="739"/>
      <c r="NO304" s="739"/>
      <c r="NP304" s="739"/>
      <c r="NQ304" s="739"/>
      <c r="NR304" s="739"/>
      <c r="NS304" s="739"/>
      <c r="NT304" s="739"/>
      <c r="NU304" s="739"/>
      <c r="NV304" s="739"/>
      <c r="NW304" s="739"/>
      <c r="NX304" s="739"/>
      <c r="NY304" s="739"/>
      <c r="NZ304" s="739"/>
      <c r="OA304" s="739"/>
      <c r="OB304" s="739"/>
      <c r="OC304" s="739"/>
      <c r="OD304" s="739"/>
      <c r="OE304" s="739"/>
    </row>
    <row r="305" spans="1:395" s="740" customFormat="1" ht="30" customHeight="1" x14ac:dyDescent="0.25">
      <c r="A305" s="743">
        <v>1</v>
      </c>
      <c r="B305" s="800" t="s">
        <v>368</v>
      </c>
      <c r="C305" s="747">
        <f>'1 уровень'!C2042</f>
        <v>200</v>
      </c>
      <c r="D305" s="747">
        <v>1548774</v>
      </c>
      <c r="E305" s="747">
        <f>'1 уровень'!D2042</f>
        <v>150</v>
      </c>
      <c r="F305" s="747">
        <f t="shared" si="79"/>
        <v>1161580.5</v>
      </c>
      <c r="G305" s="747">
        <f>'1 уровень'!E2042</f>
        <v>2</v>
      </c>
      <c r="H305" s="748">
        <f t="shared" si="65"/>
        <v>1.3333333333333335</v>
      </c>
      <c r="I305" s="747">
        <f>'[4]1 уровень'!G2024</f>
        <v>0</v>
      </c>
      <c r="J305" s="747"/>
      <c r="K305" s="748">
        <f t="shared" si="82"/>
        <v>0</v>
      </c>
      <c r="L305" s="739"/>
      <c r="M305" s="739"/>
      <c r="N305" s="739"/>
      <c r="O305" s="739"/>
      <c r="P305" s="739"/>
      <c r="Q305" s="739"/>
      <c r="R305" s="739"/>
      <c r="S305" s="739"/>
      <c r="T305" s="739"/>
      <c r="U305" s="739"/>
      <c r="V305" s="739"/>
      <c r="W305" s="739"/>
      <c r="X305" s="739"/>
      <c r="Y305" s="739"/>
      <c r="Z305" s="739"/>
      <c r="AA305" s="739"/>
      <c r="AB305" s="739"/>
      <c r="AC305" s="739"/>
      <c r="AD305" s="739"/>
      <c r="AE305" s="739"/>
      <c r="AF305" s="739"/>
      <c r="AG305" s="739"/>
      <c r="AH305" s="739"/>
      <c r="AI305" s="739"/>
      <c r="AJ305" s="739"/>
      <c r="AK305" s="739"/>
      <c r="AL305" s="739"/>
      <c r="AM305" s="739"/>
      <c r="AN305" s="739"/>
      <c r="AO305" s="739"/>
      <c r="AP305" s="739"/>
      <c r="AQ305" s="739"/>
      <c r="AR305" s="739"/>
      <c r="AS305" s="739"/>
      <c r="AT305" s="739"/>
      <c r="AU305" s="739"/>
      <c r="AV305" s="739"/>
      <c r="AW305" s="739"/>
      <c r="AX305" s="739"/>
      <c r="AY305" s="739"/>
      <c r="AZ305" s="739"/>
      <c r="BA305" s="739"/>
      <c r="BB305" s="739"/>
      <c r="BC305" s="739"/>
      <c r="BD305" s="739"/>
      <c r="BE305" s="739"/>
      <c r="BF305" s="739"/>
      <c r="BG305" s="739"/>
      <c r="BH305" s="739"/>
      <c r="BI305" s="739"/>
      <c r="BJ305" s="739"/>
      <c r="BK305" s="739"/>
      <c r="BL305" s="739"/>
      <c r="BM305" s="739"/>
      <c r="BN305" s="739"/>
      <c r="BO305" s="739"/>
      <c r="BP305" s="739"/>
      <c r="BQ305" s="739"/>
      <c r="BR305" s="739"/>
      <c r="BS305" s="739"/>
      <c r="BT305" s="739"/>
      <c r="BU305" s="739"/>
      <c r="BV305" s="739"/>
      <c r="BW305" s="739"/>
      <c r="BX305" s="739"/>
      <c r="BY305" s="739"/>
      <c r="BZ305" s="739"/>
      <c r="CA305" s="739"/>
      <c r="CB305" s="739"/>
      <c r="CC305" s="739"/>
      <c r="CD305" s="739"/>
      <c r="CE305" s="739"/>
      <c r="CF305" s="739"/>
      <c r="CG305" s="739"/>
      <c r="CH305" s="739"/>
      <c r="CI305" s="739"/>
      <c r="CJ305" s="739"/>
      <c r="CK305" s="739"/>
      <c r="CL305" s="739"/>
      <c r="CM305" s="739"/>
      <c r="CN305" s="739"/>
      <c r="CO305" s="739"/>
      <c r="CP305" s="739"/>
      <c r="CQ305" s="739"/>
      <c r="CR305" s="739"/>
      <c r="CS305" s="739"/>
      <c r="CT305" s="739"/>
      <c r="CU305" s="739"/>
      <c r="CV305" s="739"/>
      <c r="CW305" s="739"/>
      <c r="CX305" s="739"/>
      <c r="CY305" s="739"/>
      <c r="CZ305" s="739"/>
      <c r="DA305" s="739"/>
      <c r="DB305" s="739"/>
      <c r="DC305" s="739"/>
      <c r="DD305" s="739"/>
      <c r="DE305" s="739"/>
      <c r="DF305" s="739"/>
      <c r="DG305" s="739"/>
      <c r="DH305" s="739"/>
      <c r="DI305" s="739"/>
      <c r="DJ305" s="739"/>
      <c r="DK305" s="739"/>
      <c r="DL305" s="739"/>
      <c r="DM305" s="739"/>
      <c r="DN305" s="739"/>
      <c r="DO305" s="739"/>
      <c r="DP305" s="739"/>
      <c r="DQ305" s="739"/>
      <c r="DR305" s="739"/>
      <c r="DS305" s="739"/>
      <c r="DT305" s="739"/>
      <c r="DU305" s="739"/>
      <c r="DV305" s="739"/>
      <c r="DW305" s="739"/>
      <c r="DX305" s="739"/>
      <c r="DY305" s="739"/>
      <c r="DZ305" s="739"/>
      <c r="EA305" s="739"/>
      <c r="EB305" s="739"/>
      <c r="EC305" s="739"/>
      <c r="ED305" s="739"/>
      <c r="EE305" s="739"/>
      <c r="EF305" s="739"/>
      <c r="EG305" s="739"/>
      <c r="EH305" s="739"/>
      <c r="EI305" s="739"/>
      <c r="EJ305" s="739"/>
      <c r="EK305" s="739"/>
      <c r="EL305" s="739"/>
      <c r="EM305" s="739"/>
      <c r="EN305" s="739"/>
      <c r="EO305" s="739"/>
      <c r="EP305" s="739"/>
      <c r="EQ305" s="739"/>
      <c r="ER305" s="739"/>
      <c r="ES305" s="739"/>
      <c r="ET305" s="739"/>
      <c r="EU305" s="739"/>
      <c r="EV305" s="739"/>
      <c r="EW305" s="739"/>
      <c r="EX305" s="739"/>
      <c r="EY305" s="739"/>
      <c r="EZ305" s="739"/>
      <c r="FA305" s="739"/>
      <c r="FB305" s="739"/>
      <c r="FC305" s="739"/>
      <c r="FD305" s="739"/>
      <c r="FE305" s="739"/>
      <c r="FF305" s="739"/>
      <c r="FG305" s="739"/>
      <c r="FH305" s="739"/>
      <c r="FI305" s="739"/>
      <c r="FJ305" s="739"/>
      <c r="FK305" s="739"/>
      <c r="FL305" s="739"/>
      <c r="FM305" s="739"/>
      <c r="FN305" s="739"/>
      <c r="FO305" s="739"/>
      <c r="FP305" s="739"/>
      <c r="FQ305" s="739"/>
      <c r="FR305" s="739"/>
      <c r="FS305" s="739"/>
      <c r="FT305" s="739"/>
      <c r="FU305" s="739"/>
      <c r="FV305" s="739"/>
      <c r="FW305" s="739"/>
      <c r="FX305" s="739"/>
      <c r="FY305" s="739"/>
      <c r="FZ305" s="739"/>
      <c r="GA305" s="739"/>
      <c r="GB305" s="739"/>
      <c r="GC305" s="739"/>
      <c r="GD305" s="739"/>
      <c r="GE305" s="739"/>
      <c r="GF305" s="739"/>
      <c r="GG305" s="739"/>
      <c r="GH305" s="739"/>
      <c r="GI305" s="739"/>
      <c r="GJ305" s="739"/>
      <c r="GK305" s="739"/>
      <c r="GL305" s="739"/>
      <c r="GM305" s="739"/>
      <c r="GN305" s="739"/>
      <c r="GO305" s="739"/>
      <c r="GP305" s="739"/>
      <c r="GQ305" s="739"/>
      <c r="GR305" s="739"/>
      <c r="GS305" s="739"/>
      <c r="GT305" s="739"/>
      <c r="GU305" s="739"/>
      <c r="GV305" s="739"/>
      <c r="GW305" s="739"/>
      <c r="GX305" s="739"/>
      <c r="GY305" s="739"/>
      <c r="GZ305" s="739"/>
      <c r="HA305" s="739"/>
      <c r="HB305" s="739"/>
      <c r="HC305" s="739"/>
      <c r="HD305" s="739"/>
      <c r="HE305" s="739"/>
      <c r="HF305" s="739"/>
      <c r="HG305" s="739"/>
      <c r="HH305" s="739"/>
      <c r="HI305" s="739"/>
      <c r="HJ305" s="739"/>
      <c r="HK305" s="739"/>
      <c r="HL305" s="739"/>
      <c r="HM305" s="739"/>
      <c r="HN305" s="739"/>
      <c r="HO305" s="739"/>
      <c r="HP305" s="739"/>
      <c r="HQ305" s="739"/>
      <c r="HR305" s="739"/>
      <c r="HS305" s="739"/>
      <c r="HT305" s="739"/>
      <c r="HU305" s="739"/>
      <c r="HV305" s="739"/>
      <c r="HW305" s="739"/>
      <c r="HX305" s="739"/>
      <c r="HY305" s="739"/>
      <c r="HZ305" s="739"/>
      <c r="IA305" s="739"/>
      <c r="IB305" s="739"/>
      <c r="IC305" s="739"/>
      <c r="ID305" s="739"/>
      <c r="IE305" s="739"/>
      <c r="IF305" s="739"/>
      <c r="IG305" s="739"/>
      <c r="IH305" s="739"/>
      <c r="II305" s="739"/>
      <c r="IJ305" s="739"/>
      <c r="IK305" s="739"/>
      <c r="IL305" s="739"/>
      <c r="IM305" s="739"/>
      <c r="IN305" s="739"/>
      <c r="IO305" s="739"/>
      <c r="IP305" s="739"/>
      <c r="IQ305" s="739"/>
      <c r="IR305" s="739"/>
      <c r="IS305" s="739"/>
      <c r="IT305" s="739"/>
      <c r="IU305" s="739"/>
      <c r="IV305" s="739"/>
      <c r="IW305" s="739"/>
      <c r="IX305" s="739"/>
      <c r="IY305" s="739"/>
      <c r="IZ305" s="739"/>
      <c r="JA305" s="739"/>
      <c r="JB305" s="739"/>
      <c r="JC305" s="739"/>
      <c r="JD305" s="739"/>
      <c r="JE305" s="739"/>
      <c r="JF305" s="739"/>
      <c r="JG305" s="739"/>
      <c r="JH305" s="739"/>
      <c r="JI305" s="739"/>
      <c r="JJ305" s="739"/>
      <c r="JK305" s="739"/>
      <c r="JL305" s="739"/>
      <c r="JM305" s="739"/>
      <c r="JN305" s="739"/>
      <c r="JO305" s="739"/>
      <c r="JP305" s="739"/>
      <c r="JQ305" s="739"/>
      <c r="JR305" s="739"/>
      <c r="JS305" s="739"/>
      <c r="JT305" s="739"/>
      <c r="JU305" s="739"/>
      <c r="JV305" s="739"/>
      <c r="JW305" s="739"/>
      <c r="JX305" s="739"/>
      <c r="JY305" s="739"/>
      <c r="JZ305" s="739"/>
      <c r="KA305" s="739"/>
      <c r="KB305" s="739"/>
      <c r="KC305" s="739"/>
      <c r="KD305" s="739"/>
      <c r="KE305" s="739"/>
      <c r="KF305" s="739"/>
      <c r="KG305" s="739"/>
      <c r="KH305" s="739"/>
      <c r="KI305" s="739"/>
      <c r="KJ305" s="739"/>
      <c r="KK305" s="739"/>
      <c r="KL305" s="739"/>
      <c r="KM305" s="739"/>
      <c r="KN305" s="739"/>
      <c r="KO305" s="739"/>
      <c r="KP305" s="739"/>
      <c r="KQ305" s="739"/>
      <c r="KR305" s="739"/>
      <c r="KS305" s="739"/>
      <c r="KT305" s="739"/>
      <c r="KU305" s="739"/>
      <c r="KV305" s="739"/>
      <c r="KW305" s="739"/>
      <c r="KX305" s="739"/>
      <c r="KY305" s="739"/>
      <c r="KZ305" s="739"/>
      <c r="LA305" s="739"/>
      <c r="LB305" s="739"/>
      <c r="LC305" s="739"/>
      <c r="LD305" s="739"/>
      <c r="LE305" s="739"/>
      <c r="LF305" s="739"/>
      <c r="LG305" s="739"/>
      <c r="LH305" s="739"/>
      <c r="LI305" s="739"/>
      <c r="LJ305" s="739"/>
      <c r="LK305" s="739"/>
      <c r="LL305" s="739"/>
      <c r="LM305" s="739"/>
      <c r="LN305" s="739"/>
      <c r="LO305" s="739"/>
      <c r="LP305" s="739"/>
      <c r="LQ305" s="739"/>
      <c r="LR305" s="739"/>
      <c r="LS305" s="739"/>
      <c r="LT305" s="739"/>
      <c r="LU305" s="739"/>
      <c r="LV305" s="739"/>
      <c r="LW305" s="739"/>
      <c r="LX305" s="739"/>
      <c r="LY305" s="739"/>
      <c r="LZ305" s="739"/>
      <c r="MA305" s="739"/>
      <c r="MB305" s="739"/>
      <c r="MC305" s="739"/>
      <c r="MD305" s="739"/>
      <c r="ME305" s="739"/>
      <c r="MF305" s="739"/>
      <c r="MG305" s="739"/>
      <c r="MH305" s="739"/>
      <c r="MI305" s="739"/>
      <c r="MJ305" s="739"/>
      <c r="MK305" s="739"/>
      <c r="ML305" s="739"/>
      <c r="MM305" s="739"/>
      <c r="MN305" s="739"/>
      <c r="MO305" s="739"/>
      <c r="MP305" s="739"/>
      <c r="MQ305" s="739"/>
      <c r="MR305" s="739"/>
      <c r="MS305" s="739"/>
      <c r="MT305" s="739"/>
      <c r="MU305" s="739"/>
      <c r="MV305" s="739"/>
      <c r="MW305" s="739"/>
      <c r="MX305" s="739"/>
      <c r="MY305" s="739"/>
      <c r="MZ305" s="739"/>
      <c r="NA305" s="739"/>
      <c r="NB305" s="739"/>
      <c r="NC305" s="739"/>
      <c r="ND305" s="739"/>
      <c r="NE305" s="739"/>
      <c r="NF305" s="739"/>
      <c r="NG305" s="739"/>
      <c r="NH305" s="739"/>
      <c r="NI305" s="739"/>
      <c r="NJ305" s="739"/>
      <c r="NK305" s="739"/>
      <c r="NL305" s="739"/>
      <c r="NM305" s="739"/>
      <c r="NN305" s="739"/>
      <c r="NO305" s="739"/>
      <c r="NP305" s="739"/>
      <c r="NQ305" s="739"/>
      <c r="NR305" s="739"/>
      <c r="NS305" s="739"/>
      <c r="NT305" s="739"/>
      <c r="NU305" s="739"/>
      <c r="NV305" s="739"/>
      <c r="NW305" s="739"/>
      <c r="NX305" s="739"/>
      <c r="NY305" s="739"/>
      <c r="NZ305" s="739"/>
      <c r="OA305" s="739"/>
      <c r="OB305" s="739"/>
      <c r="OC305" s="739"/>
      <c r="OD305" s="739"/>
      <c r="OE305" s="739"/>
    </row>
    <row r="306" spans="1:395" s="740" customFormat="1" ht="30" customHeight="1" x14ac:dyDescent="0.25">
      <c r="A306" s="743">
        <v>1</v>
      </c>
      <c r="B306" s="811" t="s">
        <v>329</v>
      </c>
      <c r="C306" s="811"/>
      <c r="D306" s="3374"/>
      <c r="E306" s="747"/>
      <c r="F306" s="747">
        <f t="shared" si="79"/>
        <v>0</v>
      </c>
      <c r="G306" s="747"/>
      <c r="H306" s="748"/>
      <c r="I306" s="747"/>
      <c r="J306" s="747"/>
      <c r="K306" s="748"/>
      <c r="L306" s="739"/>
      <c r="M306" s="739"/>
      <c r="N306" s="739"/>
      <c r="O306" s="739"/>
      <c r="P306" s="739"/>
      <c r="Q306" s="739"/>
      <c r="R306" s="739"/>
      <c r="S306" s="739"/>
      <c r="T306" s="739"/>
      <c r="U306" s="739"/>
      <c r="V306" s="739"/>
      <c r="W306" s="739"/>
      <c r="X306" s="739"/>
      <c r="Y306" s="739"/>
      <c r="Z306" s="739"/>
      <c r="AA306" s="739"/>
      <c r="AB306" s="739"/>
      <c r="AC306" s="739"/>
      <c r="AD306" s="739"/>
      <c r="AE306" s="739"/>
      <c r="AF306" s="739"/>
      <c r="AG306" s="739"/>
      <c r="AH306" s="739"/>
      <c r="AI306" s="739"/>
      <c r="AJ306" s="739"/>
      <c r="AK306" s="739"/>
      <c r="AL306" s="739"/>
      <c r="AM306" s="739"/>
      <c r="AN306" s="739"/>
      <c r="AO306" s="739"/>
      <c r="AP306" s="739"/>
      <c r="AQ306" s="739"/>
      <c r="AR306" s="739"/>
      <c r="AS306" s="739"/>
      <c r="AT306" s="739"/>
      <c r="AU306" s="739"/>
      <c r="AV306" s="739"/>
      <c r="AW306" s="739"/>
      <c r="AX306" s="739"/>
      <c r="AY306" s="739"/>
      <c r="AZ306" s="739"/>
      <c r="BA306" s="739"/>
      <c r="BB306" s="739"/>
      <c r="BC306" s="739"/>
      <c r="BD306" s="739"/>
      <c r="BE306" s="739"/>
      <c r="BF306" s="739"/>
      <c r="BG306" s="739"/>
      <c r="BH306" s="739"/>
      <c r="BI306" s="739"/>
      <c r="BJ306" s="739"/>
      <c r="BK306" s="739"/>
      <c r="BL306" s="739"/>
      <c r="BM306" s="739"/>
      <c r="BN306" s="739"/>
      <c r="BO306" s="739"/>
      <c r="BP306" s="739"/>
      <c r="BQ306" s="739"/>
      <c r="BR306" s="739"/>
      <c r="BS306" s="739"/>
      <c r="BT306" s="739"/>
      <c r="BU306" s="739"/>
      <c r="BV306" s="739"/>
      <c r="BW306" s="739"/>
      <c r="BX306" s="739"/>
      <c r="BY306" s="739"/>
      <c r="BZ306" s="739"/>
      <c r="CA306" s="739"/>
      <c r="CB306" s="739"/>
      <c r="CC306" s="739"/>
      <c r="CD306" s="739"/>
      <c r="CE306" s="739"/>
      <c r="CF306" s="739"/>
      <c r="CG306" s="739"/>
      <c r="CH306" s="739"/>
      <c r="CI306" s="739"/>
      <c r="CJ306" s="739"/>
      <c r="CK306" s="739"/>
      <c r="CL306" s="739"/>
      <c r="CM306" s="739"/>
      <c r="CN306" s="739"/>
      <c r="CO306" s="739"/>
      <c r="CP306" s="739"/>
      <c r="CQ306" s="739"/>
      <c r="CR306" s="739"/>
      <c r="CS306" s="739"/>
      <c r="CT306" s="739"/>
      <c r="CU306" s="739"/>
      <c r="CV306" s="739"/>
      <c r="CW306" s="739"/>
      <c r="CX306" s="739"/>
      <c r="CY306" s="739"/>
      <c r="CZ306" s="739"/>
      <c r="DA306" s="739"/>
      <c r="DB306" s="739"/>
      <c r="DC306" s="739"/>
      <c r="DD306" s="739"/>
      <c r="DE306" s="739"/>
      <c r="DF306" s="739"/>
      <c r="DG306" s="739"/>
      <c r="DH306" s="739"/>
      <c r="DI306" s="739"/>
      <c r="DJ306" s="739"/>
      <c r="DK306" s="739"/>
      <c r="DL306" s="739"/>
      <c r="DM306" s="739"/>
      <c r="DN306" s="739"/>
      <c r="DO306" s="739"/>
      <c r="DP306" s="739"/>
      <c r="DQ306" s="739"/>
      <c r="DR306" s="739"/>
      <c r="DS306" s="739"/>
      <c r="DT306" s="739"/>
      <c r="DU306" s="739"/>
      <c r="DV306" s="739"/>
      <c r="DW306" s="739"/>
      <c r="DX306" s="739"/>
      <c r="DY306" s="739"/>
      <c r="DZ306" s="739"/>
      <c r="EA306" s="739"/>
      <c r="EB306" s="739"/>
      <c r="EC306" s="739"/>
      <c r="ED306" s="739"/>
      <c r="EE306" s="739"/>
      <c r="EF306" s="739"/>
      <c r="EG306" s="739"/>
      <c r="EH306" s="739"/>
      <c r="EI306" s="739"/>
      <c r="EJ306" s="739"/>
      <c r="EK306" s="739"/>
      <c r="EL306" s="739"/>
      <c r="EM306" s="739"/>
      <c r="EN306" s="739"/>
      <c r="EO306" s="739"/>
      <c r="EP306" s="739"/>
      <c r="EQ306" s="739"/>
      <c r="ER306" s="739"/>
      <c r="ES306" s="739"/>
      <c r="ET306" s="739"/>
      <c r="EU306" s="739"/>
      <c r="EV306" s="739"/>
      <c r="EW306" s="739"/>
      <c r="EX306" s="739"/>
      <c r="EY306" s="739"/>
      <c r="EZ306" s="739"/>
      <c r="FA306" s="739"/>
      <c r="FB306" s="739"/>
      <c r="FC306" s="739"/>
      <c r="FD306" s="739"/>
      <c r="FE306" s="739"/>
      <c r="FF306" s="739"/>
      <c r="FG306" s="739"/>
      <c r="FH306" s="739"/>
      <c r="FI306" s="739"/>
      <c r="FJ306" s="739"/>
      <c r="FK306" s="739"/>
      <c r="FL306" s="739"/>
      <c r="FM306" s="739"/>
      <c r="FN306" s="739"/>
      <c r="FO306" s="739"/>
      <c r="FP306" s="739"/>
      <c r="FQ306" s="739"/>
      <c r="FR306" s="739"/>
      <c r="FS306" s="739"/>
      <c r="FT306" s="739"/>
      <c r="FU306" s="739"/>
      <c r="FV306" s="739"/>
      <c r="FW306" s="739"/>
      <c r="FX306" s="739"/>
      <c r="FY306" s="739"/>
      <c r="FZ306" s="739"/>
      <c r="GA306" s="739"/>
      <c r="GB306" s="739"/>
      <c r="GC306" s="739"/>
      <c r="GD306" s="739"/>
      <c r="GE306" s="739"/>
      <c r="GF306" s="739"/>
      <c r="GG306" s="739"/>
      <c r="GH306" s="739"/>
      <c r="GI306" s="739"/>
      <c r="GJ306" s="739"/>
      <c r="GK306" s="739"/>
      <c r="GL306" s="739"/>
      <c r="GM306" s="739"/>
      <c r="GN306" s="739"/>
      <c r="GO306" s="739"/>
      <c r="GP306" s="739"/>
      <c r="GQ306" s="739"/>
      <c r="GR306" s="739"/>
      <c r="GS306" s="739"/>
      <c r="GT306" s="739"/>
      <c r="GU306" s="739"/>
      <c r="GV306" s="739"/>
      <c r="GW306" s="739"/>
      <c r="GX306" s="739"/>
      <c r="GY306" s="739"/>
      <c r="GZ306" s="739"/>
      <c r="HA306" s="739"/>
      <c r="HB306" s="739"/>
      <c r="HC306" s="739"/>
      <c r="HD306" s="739"/>
      <c r="HE306" s="739"/>
      <c r="HF306" s="739"/>
      <c r="HG306" s="739"/>
      <c r="HH306" s="739"/>
      <c r="HI306" s="739"/>
      <c r="HJ306" s="739"/>
      <c r="HK306" s="739"/>
      <c r="HL306" s="739"/>
      <c r="HM306" s="739"/>
      <c r="HN306" s="739"/>
      <c r="HO306" s="739"/>
      <c r="HP306" s="739"/>
      <c r="HQ306" s="739"/>
      <c r="HR306" s="739"/>
      <c r="HS306" s="739"/>
      <c r="HT306" s="739"/>
      <c r="HU306" s="739"/>
      <c r="HV306" s="739"/>
      <c r="HW306" s="739"/>
      <c r="HX306" s="739"/>
      <c r="HY306" s="739"/>
      <c r="HZ306" s="739"/>
      <c r="IA306" s="739"/>
      <c r="IB306" s="739"/>
      <c r="IC306" s="739"/>
      <c r="ID306" s="739"/>
      <c r="IE306" s="739"/>
      <c r="IF306" s="739"/>
      <c r="IG306" s="739"/>
      <c r="IH306" s="739"/>
      <c r="II306" s="739"/>
      <c r="IJ306" s="739"/>
      <c r="IK306" s="739"/>
      <c r="IL306" s="739"/>
      <c r="IM306" s="739"/>
      <c r="IN306" s="739"/>
      <c r="IO306" s="739"/>
      <c r="IP306" s="739"/>
      <c r="IQ306" s="739"/>
      <c r="IR306" s="739"/>
      <c r="IS306" s="739"/>
      <c r="IT306" s="739"/>
      <c r="IU306" s="739"/>
      <c r="IV306" s="739"/>
      <c r="IW306" s="739"/>
      <c r="IX306" s="739"/>
      <c r="IY306" s="739"/>
      <c r="IZ306" s="739"/>
      <c r="JA306" s="739"/>
      <c r="JB306" s="739"/>
      <c r="JC306" s="739"/>
      <c r="JD306" s="739"/>
      <c r="JE306" s="739"/>
      <c r="JF306" s="739"/>
      <c r="JG306" s="739"/>
      <c r="JH306" s="739"/>
      <c r="JI306" s="739"/>
      <c r="JJ306" s="739"/>
      <c r="JK306" s="739"/>
      <c r="JL306" s="739"/>
      <c r="JM306" s="739"/>
      <c r="JN306" s="739"/>
      <c r="JO306" s="739"/>
      <c r="JP306" s="739"/>
      <c r="JQ306" s="739"/>
      <c r="JR306" s="739"/>
      <c r="JS306" s="739"/>
      <c r="JT306" s="739"/>
      <c r="JU306" s="739"/>
      <c r="JV306" s="739"/>
      <c r="JW306" s="739"/>
      <c r="JX306" s="739"/>
      <c r="JY306" s="739"/>
      <c r="JZ306" s="739"/>
      <c r="KA306" s="739"/>
      <c r="KB306" s="739"/>
      <c r="KC306" s="739"/>
      <c r="KD306" s="739"/>
      <c r="KE306" s="739"/>
      <c r="KF306" s="739"/>
      <c r="KG306" s="739"/>
      <c r="KH306" s="739"/>
      <c r="KI306" s="739"/>
      <c r="KJ306" s="739"/>
      <c r="KK306" s="739"/>
      <c r="KL306" s="739"/>
      <c r="KM306" s="739"/>
      <c r="KN306" s="739"/>
      <c r="KO306" s="739"/>
      <c r="KP306" s="739"/>
      <c r="KQ306" s="739"/>
      <c r="KR306" s="739"/>
      <c r="KS306" s="739"/>
      <c r="KT306" s="739"/>
      <c r="KU306" s="739"/>
      <c r="KV306" s="739"/>
      <c r="KW306" s="739"/>
      <c r="KX306" s="739"/>
      <c r="KY306" s="739"/>
      <c r="KZ306" s="739"/>
      <c r="LA306" s="739"/>
      <c r="LB306" s="739"/>
      <c r="LC306" s="739"/>
      <c r="LD306" s="739"/>
      <c r="LE306" s="739"/>
      <c r="LF306" s="739"/>
      <c r="LG306" s="739"/>
      <c r="LH306" s="739"/>
      <c r="LI306" s="739"/>
      <c r="LJ306" s="739"/>
      <c r="LK306" s="739"/>
      <c r="LL306" s="739"/>
      <c r="LM306" s="739"/>
      <c r="LN306" s="739"/>
      <c r="LO306" s="739"/>
      <c r="LP306" s="739"/>
      <c r="LQ306" s="739"/>
      <c r="LR306" s="739"/>
      <c r="LS306" s="739"/>
      <c r="LT306" s="739"/>
      <c r="LU306" s="739"/>
      <c r="LV306" s="739"/>
      <c r="LW306" s="739"/>
      <c r="LX306" s="739"/>
      <c r="LY306" s="739"/>
      <c r="LZ306" s="739"/>
      <c r="MA306" s="739"/>
      <c r="MB306" s="739"/>
      <c r="MC306" s="739"/>
      <c r="MD306" s="739"/>
      <c r="ME306" s="739"/>
      <c r="MF306" s="739"/>
      <c r="MG306" s="739"/>
      <c r="MH306" s="739"/>
      <c r="MI306" s="739"/>
      <c r="MJ306" s="739"/>
      <c r="MK306" s="739"/>
      <c r="ML306" s="739"/>
      <c r="MM306" s="739"/>
      <c r="MN306" s="739"/>
      <c r="MO306" s="739"/>
      <c r="MP306" s="739"/>
      <c r="MQ306" s="739"/>
      <c r="MR306" s="739"/>
      <c r="MS306" s="739"/>
      <c r="MT306" s="739"/>
      <c r="MU306" s="739"/>
      <c r="MV306" s="739"/>
      <c r="MW306" s="739"/>
      <c r="MX306" s="739"/>
      <c r="MY306" s="739"/>
      <c r="MZ306" s="739"/>
      <c r="NA306" s="739"/>
      <c r="NB306" s="739"/>
      <c r="NC306" s="739"/>
      <c r="ND306" s="739"/>
      <c r="NE306" s="739"/>
      <c r="NF306" s="739"/>
      <c r="NG306" s="739"/>
      <c r="NH306" s="739"/>
      <c r="NI306" s="739"/>
      <c r="NJ306" s="739"/>
      <c r="NK306" s="739"/>
      <c r="NL306" s="739"/>
      <c r="NM306" s="739"/>
      <c r="NN306" s="739"/>
      <c r="NO306" s="739"/>
      <c r="NP306" s="739"/>
      <c r="NQ306" s="739"/>
      <c r="NR306" s="739"/>
      <c r="NS306" s="739"/>
      <c r="NT306" s="739"/>
      <c r="NU306" s="739"/>
      <c r="NV306" s="739"/>
      <c r="NW306" s="739"/>
      <c r="NX306" s="739"/>
      <c r="NY306" s="739"/>
      <c r="NZ306" s="739"/>
      <c r="OA306" s="739"/>
      <c r="OB306" s="739"/>
      <c r="OC306" s="739"/>
      <c r="OD306" s="739"/>
      <c r="OE306" s="739"/>
    </row>
    <row r="307" spans="1:395" s="740" customFormat="1" ht="37.5" customHeight="1" x14ac:dyDescent="0.25">
      <c r="A307" s="743">
        <v>1</v>
      </c>
      <c r="B307" s="809" t="s">
        <v>174</v>
      </c>
      <c r="C307" s="809"/>
      <c r="D307" s="3377">
        <f>SUM(D308:D312)</f>
        <v>19363610.07</v>
      </c>
      <c r="E307" s="747"/>
      <c r="F307" s="3369">
        <f t="shared" si="79"/>
        <v>14522707.5525</v>
      </c>
      <c r="G307" s="747"/>
      <c r="H307" s="748"/>
      <c r="I307" s="747"/>
      <c r="J307" s="747"/>
      <c r="K307" s="748"/>
      <c r="L307" s="739"/>
      <c r="M307" s="739"/>
      <c r="N307" s="739"/>
      <c r="O307" s="739"/>
      <c r="P307" s="739"/>
      <c r="Q307" s="739"/>
      <c r="R307" s="739"/>
      <c r="S307" s="739"/>
      <c r="T307" s="739"/>
      <c r="U307" s="739"/>
      <c r="V307" s="739"/>
      <c r="W307" s="739"/>
      <c r="X307" s="739"/>
      <c r="Y307" s="739"/>
      <c r="Z307" s="739"/>
      <c r="AA307" s="739"/>
      <c r="AB307" s="739"/>
      <c r="AC307" s="739"/>
      <c r="AD307" s="739"/>
      <c r="AE307" s="739"/>
      <c r="AF307" s="739"/>
      <c r="AG307" s="739"/>
      <c r="AH307" s="739"/>
      <c r="AI307" s="739"/>
      <c r="AJ307" s="739"/>
      <c r="AK307" s="739"/>
      <c r="AL307" s="739"/>
      <c r="AM307" s="739"/>
      <c r="AN307" s="739"/>
      <c r="AO307" s="739"/>
      <c r="AP307" s="739"/>
      <c r="AQ307" s="739"/>
      <c r="AR307" s="739"/>
      <c r="AS307" s="739"/>
      <c r="AT307" s="739"/>
      <c r="AU307" s="739"/>
      <c r="AV307" s="739"/>
      <c r="AW307" s="739"/>
      <c r="AX307" s="739"/>
      <c r="AY307" s="739"/>
      <c r="AZ307" s="739"/>
      <c r="BA307" s="739"/>
      <c r="BB307" s="739"/>
      <c r="BC307" s="739"/>
      <c r="BD307" s="739"/>
      <c r="BE307" s="739"/>
      <c r="BF307" s="739"/>
      <c r="BG307" s="739"/>
      <c r="BH307" s="739"/>
      <c r="BI307" s="739"/>
      <c r="BJ307" s="739"/>
      <c r="BK307" s="739"/>
      <c r="BL307" s="739"/>
      <c r="BM307" s="739"/>
      <c r="BN307" s="739"/>
      <c r="BO307" s="739"/>
      <c r="BP307" s="739"/>
      <c r="BQ307" s="739"/>
      <c r="BR307" s="739"/>
      <c r="BS307" s="739"/>
      <c r="BT307" s="739"/>
      <c r="BU307" s="739"/>
      <c r="BV307" s="739"/>
      <c r="BW307" s="739"/>
      <c r="BX307" s="739"/>
      <c r="BY307" s="739"/>
      <c r="BZ307" s="739"/>
      <c r="CA307" s="739"/>
      <c r="CB307" s="739"/>
      <c r="CC307" s="739"/>
      <c r="CD307" s="739"/>
      <c r="CE307" s="739"/>
      <c r="CF307" s="739"/>
      <c r="CG307" s="739"/>
      <c r="CH307" s="739"/>
      <c r="CI307" s="739"/>
      <c r="CJ307" s="739"/>
      <c r="CK307" s="739"/>
      <c r="CL307" s="739"/>
      <c r="CM307" s="739"/>
      <c r="CN307" s="739"/>
      <c r="CO307" s="739"/>
      <c r="CP307" s="739"/>
      <c r="CQ307" s="739"/>
      <c r="CR307" s="739"/>
      <c r="CS307" s="739"/>
      <c r="CT307" s="739"/>
      <c r="CU307" s="739"/>
      <c r="CV307" s="739"/>
      <c r="CW307" s="739"/>
      <c r="CX307" s="739"/>
      <c r="CY307" s="739"/>
      <c r="CZ307" s="739"/>
      <c r="DA307" s="739"/>
      <c r="DB307" s="739"/>
      <c r="DC307" s="739"/>
      <c r="DD307" s="739"/>
      <c r="DE307" s="739"/>
      <c r="DF307" s="739"/>
      <c r="DG307" s="739"/>
      <c r="DH307" s="739"/>
      <c r="DI307" s="739"/>
      <c r="DJ307" s="739"/>
      <c r="DK307" s="739"/>
      <c r="DL307" s="739"/>
      <c r="DM307" s="739"/>
      <c r="DN307" s="739"/>
      <c r="DO307" s="739"/>
      <c r="DP307" s="739"/>
      <c r="DQ307" s="739"/>
      <c r="DR307" s="739"/>
      <c r="DS307" s="739"/>
      <c r="DT307" s="739"/>
      <c r="DU307" s="739"/>
      <c r="DV307" s="739"/>
      <c r="DW307" s="739"/>
      <c r="DX307" s="739"/>
      <c r="DY307" s="739"/>
      <c r="DZ307" s="739"/>
      <c r="EA307" s="739"/>
      <c r="EB307" s="739"/>
      <c r="EC307" s="739"/>
      <c r="ED307" s="739"/>
      <c r="EE307" s="739"/>
      <c r="EF307" s="739"/>
      <c r="EG307" s="739"/>
      <c r="EH307" s="739"/>
      <c r="EI307" s="739"/>
      <c r="EJ307" s="739"/>
      <c r="EK307" s="739"/>
      <c r="EL307" s="739"/>
      <c r="EM307" s="739"/>
      <c r="EN307" s="739"/>
      <c r="EO307" s="739"/>
      <c r="EP307" s="739"/>
      <c r="EQ307" s="739"/>
      <c r="ER307" s="739"/>
      <c r="ES307" s="739"/>
      <c r="ET307" s="739"/>
      <c r="EU307" s="739"/>
      <c r="EV307" s="739"/>
      <c r="EW307" s="739"/>
      <c r="EX307" s="739"/>
      <c r="EY307" s="739"/>
      <c r="EZ307" s="739"/>
      <c r="FA307" s="739"/>
      <c r="FB307" s="739"/>
      <c r="FC307" s="739"/>
      <c r="FD307" s="739"/>
      <c r="FE307" s="739"/>
      <c r="FF307" s="739"/>
      <c r="FG307" s="739"/>
      <c r="FH307" s="739"/>
      <c r="FI307" s="739"/>
      <c r="FJ307" s="739"/>
      <c r="FK307" s="739"/>
      <c r="FL307" s="739"/>
      <c r="FM307" s="739"/>
      <c r="FN307" s="739"/>
      <c r="FO307" s="739"/>
      <c r="FP307" s="739"/>
      <c r="FQ307" s="739"/>
      <c r="FR307" s="739"/>
      <c r="FS307" s="739"/>
      <c r="FT307" s="739"/>
      <c r="FU307" s="739"/>
      <c r="FV307" s="739"/>
      <c r="FW307" s="739"/>
      <c r="FX307" s="739"/>
      <c r="FY307" s="739"/>
      <c r="FZ307" s="739"/>
      <c r="GA307" s="739"/>
      <c r="GB307" s="739"/>
      <c r="GC307" s="739"/>
      <c r="GD307" s="739"/>
      <c r="GE307" s="739"/>
      <c r="GF307" s="739"/>
      <c r="GG307" s="739"/>
      <c r="GH307" s="739"/>
      <c r="GI307" s="739"/>
      <c r="GJ307" s="739"/>
      <c r="GK307" s="739"/>
      <c r="GL307" s="739"/>
      <c r="GM307" s="739"/>
      <c r="GN307" s="739"/>
      <c r="GO307" s="739"/>
      <c r="GP307" s="739"/>
      <c r="GQ307" s="739"/>
      <c r="GR307" s="739"/>
      <c r="GS307" s="739"/>
      <c r="GT307" s="739"/>
      <c r="GU307" s="739"/>
      <c r="GV307" s="739"/>
      <c r="GW307" s="739"/>
      <c r="GX307" s="739"/>
      <c r="GY307" s="739"/>
      <c r="GZ307" s="739"/>
      <c r="HA307" s="739"/>
      <c r="HB307" s="739"/>
      <c r="HC307" s="739"/>
      <c r="HD307" s="739"/>
      <c r="HE307" s="739"/>
      <c r="HF307" s="739"/>
      <c r="HG307" s="739"/>
      <c r="HH307" s="739"/>
      <c r="HI307" s="739"/>
      <c r="HJ307" s="739"/>
      <c r="HK307" s="739"/>
      <c r="HL307" s="739"/>
      <c r="HM307" s="739"/>
      <c r="HN307" s="739"/>
      <c r="HO307" s="739"/>
      <c r="HP307" s="739"/>
      <c r="HQ307" s="739"/>
      <c r="HR307" s="739"/>
      <c r="HS307" s="739"/>
      <c r="HT307" s="739"/>
      <c r="HU307" s="739"/>
      <c r="HV307" s="739"/>
      <c r="HW307" s="739"/>
      <c r="HX307" s="739"/>
      <c r="HY307" s="739"/>
      <c r="HZ307" s="739"/>
      <c r="IA307" s="739"/>
      <c r="IB307" s="739"/>
      <c r="IC307" s="739"/>
      <c r="ID307" s="739"/>
      <c r="IE307" s="739"/>
      <c r="IF307" s="739"/>
      <c r="IG307" s="739"/>
      <c r="IH307" s="739"/>
      <c r="II307" s="739"/>
      <c r="IJ307" s="739"/>
      <c r="IK307" s="739"/>
      <c r="IL307" s="739"/>
      <c r="IM307" s="739"/>
      <c r="IN307" s="739"/>
      <c r="IO307" s="739"/>
      <c r="IP307" s="739"/>
      <c r="IQ307" s="739"/>
      <c r="IR307" s="739"/>
      <c r="IS307" s="739"/>
      <c r="IT307" s="739"/>
      <c r="IU307" s="739"/>
      <c r="IV307" s="739"/>
      <c r="IW307" s="739"/>
      <c r="IX307" s="739"/>
      <c r="IY307" s="739"/>
      <c r="IZ307" s="739"/>
      <c r="JA307" s="739"/>
      <c r="JB307" s="739"/>
      <c r="JC307" s="739"/>
      <c r="JD307" s="739"/>
      <c r="JE307" s="739"/>
      <c r="JF307" s="739"/>
      <c r="JG307" s="739"/>
      <c r="JH307" s="739"/>
      <c r="JI307" s="739"/>
      <c r="JJ307" s="739"/>
      <c r="JK307" s="739"/>
      <c r="JL307" s="739"/>
      <c r="JM307" s="739"/>
      <c r="JN307" s="739"/>
      <c r="JO307" s="739"/>
      <c r="JP307" s="739"/>
      <c r="JQ307" s="739"/>
      <c r="JR307" s="739"/>
      <c r="JS307" s="739"/>
      <c r="JT307" s="739"/>
      <c r="JU307" s="739"/>
      <c r="JV307" s="739"/>
      <c r="JW307" s="739"/>
      <c r="JX307" s="739"/>
      <c r="JY307" s="739"/>
      <c r="JZ307" s="739"/>
      <c r="KA307" s="739"/>
      <c r="KB307" s="739"/>
      <c r="KC307" s="739"/>
      <c r="KD307" s="739"/>
      <c r="KE307" s="739"/>
      <c r="KF307" s="739"/>
      <c r="KG307" s="739"/>
      <c r="KH307" s="739"/>
      <c r="KI307" s="739"/>
      <c r="KJ307" s="739"/>
      <c r="KK307" s="739"/>
      <c r="KL307" s="739"/>
      <c r="KM307" s="739"/>
      <c r="KN307" s="739"/>
      <c r="KO307" s="739"/>
      <c r="KP307" s="739"/>
      <c r="KQ307" s="739"/>
      <c r="KR307" s="739"/>
      <c r="KS307" s="739"/>
      <c r="KT307" s="739"/>
      <c r="KU307" s="739"/>
      <c r="KV307" s="739"/>
      <c r="KW307" s="739"/>
      <c r="KX307" s="739"/>
      <c r="KY307" s="739"/>
      <c r="KZ307" s="739"/>
      <c r="LA307" s="739"/>
      <c r="LB307" s="739"/>
      <c r="LC307" s="739"/>
      <c r="LD307" s="739"/>
      <c r="LE307" s="739"/>
      <c r="LF307" s="739"/>
      <c r="LG307" s="739"/>
      <c r="LH307" s="739"/>
      <c r="LI307" s="739"/>
      <c r="LJ307" s="739"/>
      <c r="LK307" s="739"/>
      <c r="LL307" s="739"/>
      <c r="LM307" s="739"/>
      <c r="LN307" s="739"/>
      <c r="LO307" s="739"/>
      <c r="LP307" s="739"/>
      <c r="LQ307" s="739"/>
      <c r="LR307" s="739"/>
      <c r="LS307" s="739"/>
      <c r="LT307" s="739"/>
      <c r="LU307" s="739"/>
      <c r="LV307" s="739"/>
      <c r="LW307" s="739"/>
      <c r="LX307" s="739"/>
      <c r="LY307" s="739"/>
      <c r="LZ307" s="739"/>
      <c r="MA307" s="739"/>
      <c r="MB307" s="739"/>
      <c r="MC307" s="739"/>
      <c r="MD307" s="739"/>
      <c r="ME307" s="739"/>
      <c r="MF307" s="739"/>
      <c r="MG307" s="739"/>
      <c r="MH307" s="739"/>
      <c r="MI307" s="739"/>
      <c r="MJ307" s="739"/>
      <c r="MK307" s="739"/>
      <c r="ML307" s="739"/>
      <c r="MM307" s="739"/>
      <c r="MN307" s="739"/>
      <c r="MO307" s="739"/>
      <c r="MP307" s="739"/>
      <c r="MQ307" s="739"/>
      <c r="MR307" s="739"/>
      <c r="MS307" s="739"/>
      <c r="MT307" s="739"/>
      <c r="MU307" s="739"/>
      <c r="MV307" s="739"/>
      <c r="MW307" s="739"/>
      <c r="MX307" s="739"/>
      <c r="MY307" s="739"/>
      <c r="MZ307" s="739"/>
      <c r="NA307" s="739"/>
      <c r="NB307" s="739"/>
      <c r="NC307" s="739"/>
      <c r="ND307" s="739"/>
      <c r="NE307" s="739"/>
      <c r="NF307" s="739"/>
      <c r="NG307" s="739"/>
      <c r="NH307" s="739"/>
      <c r="NI307" s="739"/>
      <c r="NJ307" s="739"/>
      <c r="NK307" s="739"/>
      <c r="NL307" s="739"/>
      <c r="NM307" s="739"/>
      <c r="NN307" s="739"/>
      <c r="NO307" s="739"/>
      <c r="NP307" s="739"/>
      <c r="NQ307" s="739"/>
      <c r="NR307" s="739"/>
      <c r="NS307" s="739"/>
      <c r="NT307" s="739"/>
      <c r="NU307" s="739"/>
      <c r="NV307" s="739"/>
      <c r="NW307" s="739"/>
      <c r="NX307" s="739"/>
      <c r="NY307" s="739"/>
      <c r="NZ307" s="739"/>
      <c r="OA307" s="739"/>
      <c r="OB307" s="739"/>
      <c r="OC307" s="739"/>
      <c r="OD307" s="739"/>
      <c r="OE307" s="739"/>
    </row>
    <row r="308" spans="1:395" s="740" customFormat="1" ht="37.5" customHeight="1" x14ac:dyDescent="0.25">
      <c r="A308" s="743">
        <v>1</v>
      </c>
      <c r="B308" s="815" t="s">
        <v>82</v>
      </c>
      <c r="C308" s="747">
        <f>'2 уровень'!D57</f>
        <v>2124</v>
      </c>
      <c r="D308" s="3374">
        <v>2849218.5600000001</v>
      </c>
      <c r="E308" s="747">
        <f>'2 уровень'!E57</f>
        <v>1593</v>
      </c>
      <c r="F308" s="747">
        <f t="shared" si="79"/>
        <v>2136913.9199999999</v>
      </c>
      <c r="G308" s="747">
        <f>'2 уровень'!F57</f>
        <v>1463</v>
      </c>
      <c r="H308" s="748">
        <f t="shared" si="65"/>
        <v>91.839296924042685</v>
      </c>
      <c r="I308" s="747">
        <f>'[4]2 уровень'!H57</f>
        <v>0</v>
      </c>
      <c r="J308" s="747"/>
      <c r="K308" s="748">
        <f t="shared" ref="K308:K310" si="83">I308/G308*100</f>
        <v>0</v>
      </c>
      <c r="L308" s="739"/>
      <c r="M308" s="739"/>
      <c r="N308" s="739"/>
      <c r="O308" s="739"/>
      <c r="P308" s="739"/>
      <c r="Q308" s="739"/>
      <c r="R308" s="739"/>
      <c r="S308" s="739"/>
      <c r="T308" s="739"/>
      <c r="U308" s="739"/>
      <c r="V308" s="739"/>
      <c r="W308" s="739"/>
      <c r="X308" s="739"/>
      <c r="Y308" s="739"/>
      <c r="Z308" s="739"/>
      <c r="AA308" s="739"/>
      <c r="AB308" s="739"/>
      <c r="AC308" s="739"/>
      <c r="AD308" s="739"/>
      <c r="AE308" s="739"/>
      <c r="AF308" s="739"/>
      <c r="AG308" s="739"/>
      <c r="AH308" s="739"/>
      <c r="AI308" s="739"/>
      <c r="AJ308" s="739"/>
      <c r="AK308" s="739"/>
      <c r="AL308" s="739"/>
      <c r="AM308" s="739"/>
      <c r="AN308" s="739"/>
      <c r="AO308" s="739"/>
      <c r="AP308" s="739"/>
      <c r="AQ308" s="739"/>
      <c r="AR308" s="739"/>
      <c r="AS308" s="739"/>
      <c r="AT308" s="739"/>
      <c r="AU308" s="739"/>
      <c r="AV308" s="739"/>
      <c r="AW308" s="739"/>
      <c r="AX308" s="739"/>
      <c r="AY308" s="739"/>
      <c r="AZ308" s="739"/>
      <c r="BA308" s="739"/>
      <c r="BB308" s="739"/>
      <c r="BC308" s="739"/>
      <c r="BD308" s="739"/>
      <c r="BE308" s="739"/>
      <c r="BF308" s="739"/>
      <c r="BG308" s="739"/>
      <c r="BH308" s="739"/>
      <c r="BI308" s="739"/>
      <c r="BJ308" s="739"/>
      <c r="BK308" s="739"/>
      <c r="BL308" s="739"/>
      <c r="BM308" s="739"/>
      <c r="BN308" s="739"/>
      <c r="BO308" s="739"/>
      <c r="BP308" s="739"/>
      <c r="BQ308" s="739"/>
      <c r="BR308" s="739"/>
      <c r="BS308" s="739"/>
      <c r="BT308" s="739"/>
      <c r="BU308" s="739"/>
      <c r="BV308" s="739"/>
      <c r="BW308" s="739"/>
      <c r="BX308" s="739"/>
      <c r="BY308" s="739"/>
      <c r="BZ308" s="739"/>
      <c r="CA308" s="739"/>
      <c r="CB308" s="739"/>
      <c r="CC308" s="739"/>
      <c r="CD308" s="739"/>
      <c r="CE308" s="739"/>
      <c r="CF308" s="739"/>
      <c r="CG308" s="739"/>
      <c r="CH308" s="739"/>
      <c r="CI308" s="739"/>
      <c r="CJ308" s="739"/>
      <c r="CK308" s="739"/>
      <c r="CL308" s="739"/>
      <c r="CM308" s="739"/>
      <c r="CN308" s="739"/>
      <c r="CO308" s="739"/>
      <c r="CP308" s="739"/>
      <c r="CQ308" s="739"/>
      <c r="CR308" s="739"/>
      <c r="CS308" s="739"/>
      <c r="CT308" s="739"/>
      <c r="CU308" s="739"/>
      <c r="CV308" s="739"/>
      <c r="CW308" s="739"/>
      <c r="CX308" s="739"/>
      <c r="CY308" s="739"/>
      <c r="CZ308" s="739"/>
      <c r="DA308" s="739"/>
      <c r="DB308" s="739"/>
      <c r="DC308" s="739"/>
      <c r="DD308" s="739"/>
      <c r="DE308" s="739"/>
      <c r="DF308" s="739"/>
      <c r="DG308" s="739"/>
      <c r="DH308" s="739"/>
      <c r="DI308" s="739"/>
      <c r="DJ308" s="739"/>
      <c r="DK308" s="739"/>
      <c r="DL308" s="739"/>
      <c r="DM308" s="739"/>
      <c r="DN308" s="739"/>
      <c r="DO308" s="739"/>
      <c r="DP308" s="739"/>
      <c r="DQ308" s="739"/>
      <c r="DR308" s="739"/>
      <c r="DS308" s="739"/>
      <c r="DT308" s="739"/>
      <c r="DU308" s="739"/>
      <c r="DV308" s="739"/>
      <c r="DW308" s="739"/>
      <c r="DX308" s="739"/>
      <c r="DY308" s="739"/>
      <c r="DZ308" s="739"/>
      <c r="EA308" s="739"/>
      <c r="EB308" s="739"/>
      <c r="EC308" s="739"/>
      <c r="ED308" s="739"/>
      <c r="EE308" s="739"/>
      <c r="EF308" s="739"/>
      <c r="EG308" s="739"/>
      <c r="EH308" s="739"/>
      <c r="EI308" s="739"/>
      <c r="EJ308" s="739"/>
      <c r="EK308" s="739"/>
      <c r="EL308" s="739"/>
      <c r="EM308" s="739"/>
      <c r="EN308" s="739"/>
      <c r="EO308" s="739"/>
      <c r="EP308" s="739"/>
      <c r="EQ308" s="739"/>
      <c r="ER308" s="739"/>
      <c r="ES308" s="739"/>
      <c r="ET308" s="739"/>
      <c r="EU308" s="739"/>
      <c r="EV308" s="739"/>
      <c r="EW308" s="739"/>
      <c r="EX308" s="739"/>
      <c r="EY308" s="739"/>
      <c r="EZ308" s="739"/>
      <c r="FA308" s="739"/>
      <c r="FB308" s="739"/>
      <c r="FC308" s="739"/>
      <c r="FD308" s="739"/>
      <c r="FE308" s="739"/>
      <c r="FF308" s="739"/>
      <c r="FG308" s="739"/>
      <c r="FH308" s="739"/>
      <c r="FI308" s="739"/>
      <c r="FJ308" s="739"/>
      <c r="FK308" s="739"/>
      <c r="FL308" s="739"/>
      <c r="FM308" s="739"/>
      <c r="FN308" s="739"/>
      <c r="FO308" s="739"/>
      <c r="FP308" s="739"/>
      <c r="FQ308" s="739"/>
      <c r="FR308" s="739"/>
      <c r="FS308" s="739"/>
      <c r="FT308" s="739"/>
      <c r="FU308" s="739"/>
      <c r="FV308" s="739"/>
      <c r="FW308" s="739"/>
      <c r="FX308" s="739"/>
      <c r="FY308" s="739"/>
      <c r="FZ308" s="739"/>
      <c r="GA308" s="739"/>
      <c r="GB308" s="739"/>
      <c r="GC308" s="739"/>
      <c r="GD308" s="739"/>
      <c r="GE308" s="739"/>
      <c r="GF308" s="739"/>
      <c r="GG308" s="739"/>
      <c r="GH308" s="739"/>
      <c r="GI308" s="739"/>
      <c r="GJ308" s="739"/>
      <c r="GK308" s="739"/>
      <c r="GL308" s="739"/>
      <c r="GM308" s="739"/>
      <c r="GN308" s="739"/>
      <c r="GO308" s="739"/>
      <c r="GP308" s="739"/>
      <c r="GQ308" s="739"/>
      <c r="GR308" s="739"/>
      <c r="GS308" s="739"/>
      <c r="GT308" s="739"/>
      <c r="GU308" s="739"/>
      <c r="GV308" s="739"/>
      <c r="GW308" s="739"/>
      <c r="GX308" s="739"/>
      <c r="GY308" s="739"/>
      <c r="GZ308" s="739"/>
      <c r="HA308" s="739"/>
      <c r="HB308" s="739"/>
      <c r="HC308" s="739"/>
      <c r="HD308" s="739"/>
      <c r="HE308" s="739"/>
      <c r="HF308" s="739"/>
      <c r="HG308" s="739"/>
      <c r="HH308" s="739"/>
      <c r="HI308" s="739"/>
      <c r="HJ308" s="739"/>
      <c r="HK308" s="739"/>
      <c r="HL308" s="739"/>
      <c r="HM308" s="739"/>
      <c r="HN308" s="739"/>
      <c r="HO308" s="739"/>
      <c r="HP308" s="739"/>
      <c r="HQ308" s="739"/>
      <c r="HR308" s="739"/>
      <c r="HS308" s="739"/>
      <c r="HT308" s="739"/>
      <c r="HU308" s="739"/>
      <c r="HV308" s="739"/>
      <c r="HW308" s="739"/>
      <c r="HX308" s="739"/>
      <c r="HY308" s="739"/>
      <c r="HZ308" s="739"/>
      <c r="IA308" s="739"/>
      <c r="IB308" s="739"/>
      <c r="IC308" s="739"/>
      <c r="ID308" s="739"/>
      <c r="IE308" s="739"/>
      <c r="IF308" s="739"/>
      <c r="IG308" s="739"/>
      <c r="IH308" s="739"/>
      <c r="II308" s="739"/>
      <c r="IJ308" s="739"/>
      <c r="IK308" s="739"/>
      <c r="IL308" s="739"/>
      <c r="IM308" s="739"/>
      <c r="IN308" s="739"/>
      <c r="IO308" s="739"/>
      <c r="IP308" s="739"/>
      <c r="IQ308" s="739"/>
      <c r="IR308" s="739"/>
      <c r="IS308" s="739"/>
      <c r="IT308" s="739"/>
      <c r="IU308" s="739"/>
      <c r="IV308" s="739"/>
      <c r="IW308" s="739"/>
      <c r="IX308" s="739"/>
      <c r="IY308" s="739"/>
      <c r="IZ308" s="739"/>
      <c r="JA308" s="739"/>
      <c r="JB308" s="739"/>
      <c r="JC308" s="739"/>
      <c r="JD308" s="739"/>
      <c r="JE308" s="739"/>
      <c r="JF308" s="739"/>
      <c r="JG308" s="739"/>
      <c r="JH308" s="739"/>
      <c r="JI308" s="739"/>
      <c r="JJ308" s="739"/>
      <c r="JK308" s="739"/>
      <c r="JL308" s="739"/>
      <c r="JM308" s="739"/>
      <c r="JN308" s="739"/>
      <c r="JO308" s="739"/>
      <c r="JP308" s="739"/>
      <c r="JQ308" s="739"/>
      <c r="JR308" s="739"/>
      <c r="JS308" s="739"/>
      <c r="JT308" s="739"/>
      <c r="JU308" s="739"/>
      <c r="JV308" s="739"/>
      <c r="JW308" s="739"/>
      <c r="JX308" s="739"/>
      <c r="JY308" s="739"/>
      <c r="JZ308" s="739"/>
      <c r="KA308" s="739"/>
      <c r="KB308" s="739"/>
      <c r="KC308" s="739"/>
      <c r="KD308" s="739"/>
      <c r="KE308" s="739"/>
      <c r="KF308" s="739"/>
      <c r="KG308" s="739"/>
      <c r="KH308" s="739"/>
      <c r="KI308" s="739"/>
      <c r="KJ308" s="739"/>
      <c r="KK308" s="739"/>
      <c r="KL308" s="739"/>
      <c r="KM308" s="739"/>
      <c r="KN308" s="739"/>
      <c r="KO308" s="739"/>
      <c r="KP308" s="739"/>
      <c r="KQ308" s="739"/>
      <c r="KR308" s="739"/>
      <c r="KS308" s="739"/>
      <c r="KT308" s="739"/>
      <c r="KU308" s="739"/>
      <c r="KV308" s="739"/>
      <c r="KW308" s="739"/>
      <c r="KX308" s="739"/>
      <c r="KY308" s="739"/>
      <c r="KZ308" s="739"/>
      <c r="LA308" s="739"/>
      <c r="LB308" s="739"/>
      <c r="LC308" s="739"/>
      <c r="LD308" s="739"/>
      <c r="LE308" s="739"/>
      <c r="LF308" s="739"/>
      <c r="LG308" s="739"/>
      <c r="LH308" s="739"/>
      <c r="LI308" s="739"/>
      <c r="LJ308" s="739"/>
      <c r="LK308" s="739"/>
      <c r="LL308" s="739"/>
      <c r="LM308" s="739"/>
      <c r="LN308" s="739"/>
      <c r="LO308" s="739"/>
      <c r="LP308" s="739"/>
      <c r="LQ308" s="739"/>
      <c r="LR308" s="739"/>
      <c r="LS308" s="739"/>
      <c r="LT308" s="739"/>
      <c r="LU308" s="739"/>
      <c r="LV308" s="739"/>
      <c r="LW308" s="739"/>
      <c r="LX308" s="739"/>
      <c r="LY308" s="739"/>
      <c r="LZ308" s="739"/>
      <c r="MA308" s="739"/>
      <c r="MB308" s="739"/>
      <c r="MC308" s="739"/>
      <c r="MD308" s="739"/>
      <c r="ME308" s="739"/>
      <c r="MF308" s="739"/>
      <c r="MG308" s="739"/>
      <c r="MH308" s="739"/>
      <c r="MI308" s="739"/>
      <c r="MJ308" s="739"/>
      <c r="MK308" s="739"/>
      <c r="ML308" s="739"/>
      <c r="MM308" s="739"/>
      <c r="MN308" s="739"/>
      <c r="MO308" s="739"/>
      <c r="MP308" s="739"/>
      <c r="MQ308" s="739"/>
      <c r="MR308" s="739"/>
      <c r="MS308" s="739"/>
      <c r="MT308" s="739"/>
      <c r="MU308" s="739"/>
      <c r="MV308" s="739"/>
      <c r="MW308" s="739"/>
      <c r="MX308" s="739"/>
      <c r="MY308" s="739"/>
      <c r="MZ308" s="739"/>
      <c r="NA308" s="739"/>
      <c r="NB308" s="739"/>
      <c r="NC308" s="739"/>
      <c r="ND308" s="739"/>
      <c r="NE308" s="739"/>
      <c r="NF308" s="739"/>
      <c r="NG308" s="739"/>
      <c r="NH308" s="739"/>
      <c r="NI308" s="739"/>
      <c r="NJ308" s="739"/>
      <c r="NK308" s="739"/>
      <c r="NL308" s="739"/>
      <c r="NM308" s="739"/>
      <c r="NN308" s="739"/>
      <c r="NO308" s="739"/>
      <c r="NP308" s="739"/>
      <c r="NQ308" s="739"/>
      <c r="NR308" s="739"/>
      <c r="NS308" s="739"/>
      <c r="NT308" s="739"/>
      <c r="NU308" s="739"/>
      <c r="NV308" s="739"/>
      <c r="NW308" s="739"/>
      <c r="NX308" s="739"/>
      <c r="NY308" s="739"/>
      <c r="NZ308" s="739"/>
      <c r="OA308" s="739"/>
      <c r="OB308" s="739"/>
      <c r="OC308" s="739"/>
      <c r="OD308" s="739"/>
      <c r="OE308" s="739"/>
    </row>
    <row r="309" spans="1:395" s="740" customFormat="1" ht="37.5" customHeight="1" x14ac:dyDescent="0.25">
      <c r="A309" s="743">
        <v>1</v>
      </c>
      <c r="B309" s="827" t="s">
        <v>153</v>
      </c>
      <c r="C309" s="747">
        <f>'2 уровень'!D58</f>
        <v>243</v>
      </c>
      <c r="D309" s="3374">
        <v>2258113.9499999997</v>
      </c>
      <c r="E309" s="747">
        <f>'2 уровень'!E58</f>
        <v>182</v>
      </c>
      <c r="F309" s="747">
        <f t="shared" si="79"/>
        <v>1693585.4624999999</v>
      </c>
      <c r="G309" s="747">
        <f>'2 уровень'!F58</f>
        <v>170</v>
      </c>
      <c r="H309" s="748">
        <f t="shared" si="65"/>
        <v>93.406593406593402</v>
      </c>
      <c r="I309" s="747">
        <f>'[4]2 уровень'!H58</f>
        <v>0</v>
      </c>
      <c r="J309" s="747"/>
      <c r="K309" s="748">
        <f t="shared" si="83"/>
        <v>0</v>
      </c>
      <c r="L309" s="739"/>
      <c r="M309" s="739"/>
      <c r="N309" s="739"/>
      <c r="O309" s="739"/>
      <c r="P309" s="739"/>
      <c r="Q309" s="739"/>
      <c r="R309" s="739"/>
      <c r="S309" s="739"/>
      <c r="T309" s="739"/>
      <c r="U309" s="739"/>
      <c r="V309" s="739"/>
      <c r="W309" s="739"/>
      <c r="X309" s="739"/>
      <c r="Y309" s="739"/>
      <c r="Z309" s="739"/>
      <c r="AA309" s="739"/>
      <c r="AB309" s="739"/>
      <c r="AC309" s="739"/>
      <c r="AD309" s="739"/>
      <c r="AE309" s="739"/>
      <c r="AF309" s="739"/>
      <c r="AG309" s="739"/>
      <c r="AH309" s="739"/>
      <c r="AI309" s="739"/>
      <c r="AJ309" s="739"/>
      <c r="AK309" s="739"/>
      <c r="AL309" s="739"/>
      <c r="AM309" s="739"/>
      <c r="AN309" s="739"/>
      <c r="AO309" s="739"/>
      <c r="AP309" s="739"/>
      <c r="AQ309" s="739"/>
      <c r="AR309" s="739"/>
      <c r="AS309" s="739"/>
      <c r="AT309" s="739"/>
      <c r="AU309" s="739"/>
      <c r="AV309" s="739"/>
      <c r="AW309" s="739"/>
      <c r="AX309" s="739"/>
      <c r="AY309" s="739"/>
      <c r="AZ309" s="739"/>
      <c r="BA309" s="739"/>
      <c r="BB309" s="739"/>
      <c r="BC309" s="739"/>
      <c r="BD309" s="739"/>
      <c r="BE309" s="739"/>
      <c r="BF309" s="739"/>
      <c r="BG309" s="739"/>
      <c r="BH309" s="739"/>
      <c r="BI309" s="739"/>
      <c r="BJ309" s="739"/>
      <c r="BK309" s="739"/>
      <c r="BL309" s="739"/>
      <c r="BM309" s="739"/>
      <c r="BN309" s="739"/>
      <c r="BO309" s="739"/>
      <c r="BP309" s="739"/>
      <c r="BQ309" s="739"/>
      <c r="BR309" s="739"/>
      <c r="BS309" s="739"/>
      <c r="BT309" s="739"/>
      <c r="BU309" s="739"/>
      <c r="BV309" s="739"/>
      <c r="BW309" s="739"/>
      <c r="BX309" s="739"/>
      <c r="BY309" s="739"/>
      <c r="BZ309" s="739"/>
      <c r="CA309" s="739"/>
      <c r="CB309" s="739"/>
      <c r="CC309" s="739"/>
      <c r="CD309" s="739"/>
      <c r="CE309" s="739"/>
      <c r="CF309" s="739"/>
      <c r="CG309" s="739"/>
      <c r="CH309" s="739"/>
      <c r="CI309" s="739"/>
      <c r="CJ309" s="739"/>
      <c r="CK309" s="739"/>
      <c r="CL309" s="739"/>
      <c r="CM309" s="739"/>
      <c r="CN309" s="739"/>
      <c r="CO309" s="739"/>
      <c r="CP309" s="739"/>
      <c r="CQ309" s="739"/>
      <c r="CR309" s="739"/>
      <c r="CS309" s="739"/>
      <c r="CT309" s="739"/>
      <c r="CU309" s="739"/>
      <c r="CV309" s="739"/>
      <c r="CW309" s="739"/>
      <c r="CX309" s="739"/>
      <c r="CY309" s="739"/>
      <c r="CZ309" s="739"/>
      <c r="DA309" s="739"/>
      <c r="DB309" s="739"/>
      <c r="DC309" s="739"/>
      <c r="DD309" s="739"/>
      <c r="DE309" s="739"/>
      <c r="DF309" s="739"/>
      <c r="DG309" s="739"/>
      <c r="DH309" s="739"/>
      <c r="DI309" s="739"/>
      <c r="DJ309" s="739"/>
      <c r="DK309" s="739"/>
      <c r="DL309" s="739"/>
      <c r="DM309" s="739"/>
      <c r="DN309" s="739"/>
      <c r="DO309" s="739"/>
      <c r="DP309" s="739"/>
      <c r="DQ309" s="739"/>
      <c r="DR309" s="739"/>
      <c r="DS309" s="739"/>
      <c r="DT309" s="739"/>
      <c r="DU309" s="739"/>
      <c r="DV309" s="739"/>
      <c r="DW309" s="739"/>
      <c r="DX309" s="739"/>
      <c r="DY309" s="739"/>
      <c r="DZ309" s="739"/>
      <c r="EA309" s="739"/>
      <c r="EB309" s="739"/>
      <c r="EC309" s="739"/>
      <c r="ED309" s="739"/>
      <c r="EE309" s="739"/>
      <c r="EF309" s="739"/>
      <c r="EG309" s="739"/>
      <c r="EH309" s="739"/>
      <c r="EI309" s="739"/>
      <c r="EJ309" s="739"/>
      <c r="EK309" s="739"/>
      <c r="EL309" s="739"/>
      <c r="EM309" s="739"/>
      <c r="EN309" s="739"/>
      <c r="EO309" s="739"/>
      <c r="EP309" s="739"/>
      <c r="EQ309" s="739"/>
      <c r="ER309" s="739"/>
      <c r="ES309" s="739"/>
      <c r="ET309" s="739"/>
      <c r="EU309" s="739"/>
      <c r="EV309" s="739"/>
      <c r="EW309" s="739"/>
      <c r="EX309" s="739"/>
      <c r="EY309" s="739"/>
      <c r="EZ309" s="739"/>
      <c r="FA309" s="739"/>
      <c r="FB309" s="739"/>
      <c r="FC309" s="739"/>
      <c r="FD309" s="739"/>
      <c r="FE309" s="739"/>
      <c r="FF309" s="739"/>
      <c r="FG309" s="739"/>
      <c r="FH309" s="739"/>
      <c r="FI309" s="739"/>
      <c r="FJ309" s="739"/>
      <c r="FK309" s="739"/>
      <c r="FL309" s="739"/>
      <c r="FM309" s="739"/>
      <c r="FN309" s="739"/>
      <c r="FO309" s="739"/>
      <c r="FP309" s="739"/>
      <c r="FQ309" s="739"/>
      <c r="FR309" s="739"/>
      <c r="FS309" s="739"/>
      <c r="FT309" s="739"/>
      <c r="FU309" s="739"/>
      <c r="FV309" s="739"/>
      <c r="FW309" s="739"/>
      <c r="FX309" s="739"/>
      <c r="FY309" s="739"/>
      <c r="FZ309" s="739"/>
      <c r="GA309" s="739"/>
      <c r="GB309" s="739"/>
      <c r="GC309" s="739"/>
      <c r="GD309" s="739"/>
      <c r="GE309" s="739"/>
      <c r="GF309" s="739"/>
      <c r="GG309" s="739"/>
      <c r="GH309" s="739"/>
      <c r="GI309" s="739"/>
      <c r="GJ309" s="739"/>
      <c r="GK309" s="739"/>
      <c r="GL309" s="739"/>
      <c r="GM309" s="739"/>
      <c r="GN309" s="739"/>
      <c r="GO309" s="739"/>
      <c r="GP309" s="739"/>
      <c r="GQ309" s="739"/>
      <c r="GR309" s="739"/>
      <c r="GS309" s="739"/>
      <c r="GT309" s="739"/>
      <c r="GU309" s="739"/>
      <c r="GV309" s="739"/>
      <c r="GW309" s="739"/>
      <c r="GX309" s="739"/>
      <c r="GY309" s="739"/>
      <c r="GZ309" s="739"/>
      <c r="HA309" s="739"/>
      <c r="HB309" s="739"/>
      <c r="HC309" s="739"/>
      <c r="HD309" s="739"/>
      <c r="HE309" s="739"/>
      <c r="HF309" s="739"/>
      <c r="HG309" s="739"/>
      <c r="HH309" s="739"/>
      <c r="HI309" s="739"/>
      <c r="HJ309" s="739"/>
      <c r="HK309" s="739"/>
      <c r="HL309" s="739"/>
      <c r="HM309" s="739"/>
      <c r="HN309" s="739"/>
      <c r="HO309" s="739"/>
      <c r="HP309" s="739"/>
      <c r="HQ309" s="739"/>
      <c r="HR309" s="739"/>
      <c r="HS309" s="739"/>
      <c r="HT309" s="739"/>
      <c r="HU309" s="739"/>
      <c r="HV309" s="739"/>
      <c r="HW309" s="739"/>
      <c r="HX309" s="739"/>
      <c r="HY309" s="739"/>
      <c r="HZ309" s="739"/>
      <c r="IA309" s="739"/>
      <c r="IB309" s="739"/>
      <c r="IC309" s="739"/>
      <c r="ID309" s="739"/>
      <c r="IE309" s="739"/>
      <c r="IF309" s="739"/>
      <c r="IG309" s="739"/>
      <c r="IH309" s="739"/>
      <c r="II309" s="739"/>
      <c r="IJ309" s="739"/>
      <c r="IK309" s="739"/>
      <c r="IL309" s="739"/>
      <c r="IM309" s="739"/>
      <c r="IN309" s="739"/>
      <c r="IO309" s="739"/>
      <c r="IP309" s="739"/>
      <c r="IQ309" s="739"/>
      <c r="IR309" s="739"/>
      <c r="IS309" s="739"/>
      <c r="IT309" s="739"/>
      <c r="IU309" s="739"/>
      <c r="IV309" s="739"/>
      <c r="IW309" s="739"/>
      <c r="IX309" s="739"/>
      <c r="IY309" s="739"/>
      <c r="IZ309" s="739"/>
      <c r="JA309" s="739"/>
      <c r="JB309" s="739"/>
      <c r="JC309" s="739"/>
      <c r="JD309" s="739"/>
      <c r="JE309" s="739"/>
      <c r="JF309" s="739"/>
      <c r="JG309" s="739"/>
      <c r="JH309" s="739"/>
      <c r="JI309" s="739"/>
      <c r="JJ309" s="739"/>
      <c r="JK309" s="739"/>
      <c r="JL309" s="739"/>
      <c r="JM309" s="739"/>
      <c r="JN309" s="739"/>
      <c r="JO309" s="739"/>
      <c r="JP309" s="739"/>
      <c r="JQ309" s="739"/>
      <c r="JR309" s="739"/>
      <c r="JS309" s="739"/>
      <c r="JT309" s="739"/>
      <c r="JU309" s="739"/>
      <c r="JV309" s="739"/>
      <c r="JW309" s="739"/>
      <c r="JX309" s="739"/>
      <c r="JY309" s="739"/>
      <c r="JZ309" s="739"/>
      <c r="KA309" s="739"/>
      <c r="KB309" s="739"/>
      <c r="KC309" s="739"/>
      <c r="KD309" s="739"/>
      <c r="KE309" s="739"/>
      <c r="KF309" s="739"/>
      <c r="KG309" s="739"/>
      <c r="KH309" s="739"/>
      <c r="KI309" s="739"/>
      <c r="KJ309" s="739"/>
      <c r="KK309" s="739"/>
      <c r="KL309" s="739"/>
      <c r="KM309" s="739"/>
      <c r="KN309" s="739"/>
      <c r="KO309" s="739"/>
      <c r="KP309" s="739"/>
      <c r="KQ309" s="739"/>
      <c r="KR309" s="739"/>
      <c r="KS309" s="739"/>
      <c r="KT309" s="739"/>
      <c r="KU309" s="739"/>
      <c r="KV309" s="739"/>
      <c r="KW309" s="739"/>
      <c r="KX309" s="739"/>
      <c r="KY309" s="739"/>
      <c r="KZ309" s="739"/>
      <c r="LA309" s="739"/>
      <c r="LB309" s="739"/>
      <c r="LC309" s="739"/>
      <c r="LD309" s="739"/>
      <c r="LE309" s="739"/>
      <c r="LF309" s="739"/>
      <c r="LG309" s="739"/>
      <c r="LH309" s="739"/>
      <c r="LI309" s="739"/>
      <c r="LJ309" s="739"/>
      <c r="LK309" s="739"/>
      <c r="LL309" s="739"/>
      <c r="LM309" s="739"/>
      <c r="LN309" s="739"/>
      <c r="LO309" s="739"/>
      <c r="LP309" s="739"/>
      <c r="LQ309" s="739"/>
      <c r="LR309" s="739"/>
      <c r="LS309" s="739"/>
      <c r="LT309" s="739"/>
      <c r="LU309" s="739"/>
      <c r="LV309" s="739"/>
      <c r="LW309" s="739"/>
      <c r="LX309" s="739"/>
      <c r="LY309" s="739"/>
      <c r="LZ309" s="739"/>
      <c r="MA309" s="739"/>
      <c r="MB309" s="739"/>
      <c r="MC309" s="739"/>
      <c r="MD309" s="739"/>
      <c r="ME309" s="739"/>
      <c r="MF309" s="739"/>
      <c r="MG309" s="739"/>
      <c r="MH309" s="739"/>
      <c r="MI309" s="739"/>
      <c r="MJ309" s="739"/>
      <c r="MK309" s="739"/>
      <c r="ML309" s="739"/>
      <c r="MM309" s="739"/>
      <c r="MN309" s="739"/>
      <c r="MO309" s="739"/>
      <c r="MP309" s="739"/>
      <c r="MQ309" s="739"/>
      <c r="MR309" s="739"/>
      <c r="MS309" s="739"/>
      <c r="MT309" s="739"/>
      <c r="MU309" s="739"/>
      <c r="MV309" s="739"/>
      <c r="MW309" s="739"/>
      <c r="MX309" s="739"/>
      <c r="MY309" s="739"/>
      <c r="MZ309" s="739"/>
      <c r="NA309" s="739"/>
      <c r="NB309" s="739"/>
      <c r="NC309" s="739"/>
      <c r="ND309" s="739"/>
      <c r="NE309" s="739"/>
      <c r="NF309" s="739"/>
      <c r="NG309" s="739"/>
      <c r="NH309" s="739"/>
      <c r="NI309" s="739"/>
      <c r="NJ309" s="739"/>
      <c r="NK309" s="739"/>
      <c r="NL309" s="739"/>
      <c r="NM309" s="739"/>
      <c r="NN309" s="739"/>
      <c r="NO309" s="739"/>
      <c r="NP309" s="739"/>
      <c r="NQ309" s="739"/>
      <c r="NR309" s="739"/>
      <c r="NS309" s="739"/>
      <c r="NT309" s="739"/>
      <c r="NU309" s="739"/>
      <c r="NV309" s="739"/>
      <c r="NW309" s="739"/>
      <c r="NX309" s="739"/>
      <c r="NY309" s="739"/>
      <c r="NZ309" s="739"/>
      <c r="OA309" s="739"/>
      <c r="OB309" s="739"/>
      <c r="OC309" s="739"/>
      <c r="OD309" s="739"/>
      <c r="OE309" s="739"/>
    </row>
    <row r="310" spans="1:395" s="740" customFormat="1" ht="37.5" customHeight="1" x14ac:dyDescent="0.25">
      <c r="A310" s="743">
        <v>1</v>
      </c>
      <c r="B310" s="827" t="s">
        <v>145</v>
      </c>
      <c r="C310" s="747">
        <f>'2 уровень'!D59</f>
        <v>24820</v>
      </c>
      <c r="D310" s="3374">
        <v>14073436.4</v>
      </c>
      <c r="E310" s="747">
        <f>'2 уровень'!E59</f>
        <v>18615</v>
      </c>
      <c r="F310" s="747">
        <f t="shared" si="79"/>
        <v>10555077.300000001</v>
      </c>
      <c r="G310" s="747">
        <f>'2 уровень'!F59</f>
        <v>18957</v>
      </c>
      <c r="H310" s="748">
        <f t="shared" si="65"/>
        <v>101.8372280419017</v>
      </c>
      <c r="I310" s="747">
        <f>'[4]2 уровень'!H59</f>
        <v>0</v>
      </c>
      <c r="J310" s="747"/>
      <c r="K310" s="748">
        <f t="shared" si="83"/>
        <v>0</v>
      </c>
      <c r="L310" s="739"/>
      <c r="M310" s="739"/>
      <c r="N310" s="739"/>
      <c r="O310" s="739"/>
      <c r="P310" s="739"/>
      <c r="Q310" s="739"/>
      <c r="R310" s="739"/>
      <c r="S310" s="739"/>
      <c r="T310" s="739"/>
      <c r="U310" s="739"/>
      <c r="V310" s="739"/>
      <c r="W310" s="739"/>
      <c r="X310" s="739"/>
      <c r="Y310" s="739"/>
      <c r="Z310" s="739"/>
      <c r="AA310" s="739"/>
      <c r="AB310" s="739"/>
      <c r="AC310" s="739"/>
      <c r="AD310" s="739"/>
      <c r="AE310" s="739"/>
      <c r="AF310" s="739"/>
      <c r="AG310" s="739"/>
      <c r="AH310" s="739"/>
      <c r="AI310" s="739"/>
      <c r="AJ310" s="739"/>
      <c r="AK310" s="739"/>
      <c r="AL310" s="739"/>
      <c r="AM310" s="739"/>
      <c r="AN310" s="739"/>
      <c r="AO310" s="739"/>
      <c r="AP310" s="739"/>
      <c r="AQ310" s="739"/>
      <c r="AR310" s="739"/>
      <c r="AS310" s="739"/>
      <c r="AT310" s="739"/>
      <c r="AU310" s="739"/>
      <c r="AV310" s="739"/>
      <c r="AW310" s="739"/>
      <c r="AX310" s="739"/>
      <c r="AY310" s="739"/>
      <c r="AZ310" s="739"/>
      <c r="BA310" s="739"/>
      <c r="BB310" s="739"/>
      <c r="BC310" s="739"/>
      <c r="BD310" s="739"/>
      <c r="BE310" s="739"/>
      <c r="BF310" s="739"/>
      <c r="BG310" s="739"/>
      <c r="BH310" s="739"/>
      <c r="BI310" s="739"/>
      <c r="BJ310" s="739"/>
      <c r="BK310" s="739"/>
      <c r="BL310" s="739"/>
      <c r="BM310" s="739"/>
      <c r="BN310" s="739"/>
      <c r="BO310" s="739"/>
      <c r="BP310" s="739"/>
      <c r="BQ310" s="739"/>
      <c r="BR310" s="739"/>
      <c r="BS310" s="739"/>
      <c r="BT310" s="739"/>
      <c r="BU310" s="739"/>
      <c r="BV310" s="739"/>
      <c r="BW310" s="739"/>
      <c r="BX310" s="739"/>
      <c r="BY310" s="739"/>
      <c r="BZ310" s="739"/>
      <c r="CA310" s="739"/>
      <c r="CB310" s="739"/>
      <c r="CC310" s="739"/>
      <c r="CD310" s="739"/>
      <c r="CE310" s="739"/>
      <c r="CF310" s="739"/>
      <c r="CG310" s="739"/>
      <c r="CH310" s="739"/>
      <c r="CI310" s="739"/>
      <c r="CJ310" s="739"/>
      <c r="CK310" s="739"/>
      <c r="CL310" s="739"/>
      <c r="CM310" s="739"/>
      <c r="CN310" s="739"/>
      <c r="CO310" s="739"/>
      <c r="CP310" s="739"/>
      <c r="CQ310" s="739"/>
      <c r="CR310" s="739"/>
      <c r="CS310" s="739"/>
      <c r="CT310" s="739"/>
      <c r="CU310" s="739"/>
      <c r="CV310" s="739"/>
      <c r="CW310" s="739"/>
      <c r="CX310" s="739"/>
      <c r="CY310" s="739"/>
      <c r="CZ310" s="739"/>
      <c r="DA310" s="739"/>
      <c r="DB310" s="739"/>
      <c r="DC310" s="739"/>
      <c r="DD310" s="739"/>
      <c r="DE310" s="739"/>
      <c r="DF310" s="739"/>
      <c r="DG310" s="739"/>
      <c r="DH310" s="739"/>
      <c r="DI310" s="739"/>
      <c r="DJ310" s="739"/>
      <c r="DK310" s="739"/>
      <c r="DL310" s="739"/>
      <c r="DM310" s="739"/>
      <c r="DN310" s="739"/>
      <c r="DO310" s="739"/>
      <c r="DP310" s="739"/>
      <c r="DQ310" s="739"/>
      <c r="DR310" s="739"/>
      <c r="DS310" s="739"/>
      <c r="DT310" s="739"/>
      <c r="DU310" s="739"/>
      <c r="DV310" s="739"/>
      <c r="DW310" s="739"/>
      <c r="DX310" s="739"/>
      <c r="DY310" s="739"/>
      <c r="DZ310" s="739"/>
      <c r="EA310" s="739"/>
      <c r="EB310" s="739"/>
      <c r="EC310" s="739"/>
      <c r="ED310" s="739"/>
      <c r="EE310" s="739"/>
      <c r="EF310" s="739"/>
      <c r="EG310" s="739"/>
      <c r="EH310" s="739"/>
      <c r="EI310" s="739"/>
      <c r="EJ310" s="739"/>
      <c r="EK310" s="739"/>
      <c r="EL310" s="739"/>
      <c r="EM310" s="739"/>
      <c r="EN310" s="739"/>
      <c r="EO310" s="739"/>
      <c r="EP310" s="739"/>
      <c r="EQ310" s="739"/>
      <c r="ER310" s="739"/>
      <c r="ES310" s="739"/>
      <c r="ET310" s="739"/>
      <c r="EU310" s="739"/>
      <c r="EV310" s="739"/>
      <c r="EW310" s="739"/>
      <c r="EX310" s="739"/>
      <c r="EY310" s="739"/>
      <c r="EZ310" s="739"/>
      <c r="FA310" s="739"/>
      <c r="FB310" s="739"/>
      <c r="FC310" s="739"/>
      <c r="FD310" s="739"/>
      <c r="FE310" s="739"/>
      <c r="FF310" s="739"/>
      <c r="FG310" s="739"/>
      <c r="FH310" s="739"/>
      <c r="FI310" s="739"/>
      <c r="FJ310" s="739"/>
      <c r="FK310" s="739"/>
      <c r="FL310" s="739"/>
      <c r="FM310" s="739"/>
      <c r="FN310" s="739"/>
      <c r="FO310" s="739"/>
      <c r="FP310" s="739"/>
      <c r="FQ310" s="739"/>
      <c r="FR310" s="739"/>
      <c r="FS310" s="739"/>
      <c r="FT310" s="739"/>
      <c r="FU310" s="739"/>
      <c r="FV310" s="739"/>
      <c r="FW310" s="739"/>
      <c r="FX310" s="739"/>
      <c r="FY310" s="739"/>
      <c r="FZ310" s="739"/>
      <c r="GA310" s="739"/>
      <c r="GB310" s="739"/>
      <c r="GC310" s="739"/>
      <c r="GD310" s="739"/>
      <c r="GE310" s="739"/>
      <c r="GF310" s="739"/>
      <c r="GG310" s="739"/>
      <c r="GH310" s="739"/>
      <c r="GI310" s="739"/>
      <c r="GJ310" s="739"/>
      <c r="GK310" s="739"/>
      <c r="GL310" s="739"/>
      <c r="GM310" s="739"/>
      <c r="GN310" s="739"/>
      <c r="GO310" s="739"/>
      <c r="GP310" s="739"/>
      <c r="GQ310" s="739"/>
      <c r="GR310" s="739"/>
      <c r="GS310" s="739"/>
      <c r="GT310" s="739"/>
      <c r="GU310" s="739"/>
      <c r="GV310" s="739"/>
      <c r="GW310" s="739"/>
      <c r="GX310" s="739"/>
      <c r="GY310" s="739"/>
      <c r="GZ310" s="739"/>
      <c r="HA310" s="739"/>
      <c r="HB310" s="739"/>
      <c r="HC310" s="739"/>
      <c r="HD310" s="739"/>
      <c r="HE310" s="739"/>
      <c r="HF310" s="739"/>
      <c r="HG310" s="739"/>
      <c r="HH310" s="739"/>
      <c r="HI310" s="739"/>
      <c r="HJ310" s="739"/>
      <c r="HK310" s="739"/>
      <c r="HL310" s="739"/>
      <c r="HM310" s="739"/>
      <c r="HN310" s="739"/>
      <c r="HO310" s="739"/>
      <c r="HP310" s="739"/>
      <c r="HQ310" s="739"/>
      <c r="HR310" s="739"/>
      <c r="HS310" s="739"/>
      <c r="HT310" s="739"/>
      <c r="HU310" s="739"/>
      <c r="HV310" s="739"/>
      <c r="HW310" s="739"/>
      <c r="HX310" s="739"/>
      <c r="HY310" s="739"/>
      <c r="HZ310" s="739"/>
      <c r="IA310" s="739"/>
      <c r="IB310" s="739"/>
      <c r="IC310" s="739"/>
      <c r="ID310" s="739"/>
      <c r="IE310" s="739"/>
      <c r="IF310" s="739"/>
      <c r="IG310" s="739"/>
      <c r="IH310" s="739"/>
      <c r="II310" s="739"/>
      <c r="IJ310" s="739"/>
      <c r="IK310" s="739"/>
      <c r="IL310" s="739"/>
      <c r="IM310" s="739"/>
      <c r="IN310" s="739"/>
      <c r="IO310" s="739"/>
      <c r="IP310" s="739"/>
      <c r="IQ310" s="739"/>
      <c r="IR310" s="739"/>
      <c r="IS310" s="739"/>
      <c r="IT310" s="739"/>
      <c r="IU310" s="739"/>
      <c r="IV310" s="739"/>
      <c r="IW310" s="739"/>
      <c r="IX310" s="739"/>
      <c r="IY310" s="739"/>
      <c r="IZ310" s="739"/>
      <c r="JA310" s="739"/>
      <c r="JB310" s="739"/>
      <c r="JC310" s="739"/>
      <c r="JD310" s="739"/>
      <c r="JE310" s="739"/>
      <c r="JF310" s="739"/>
      <c r="JG310" s="739"/>
      <c r="JH310" s="739"/>
      <c r="JI310" s="739"/>
      <c r="JJ310" s="739"/>
      <c r="JK310" s="739"/>
      <c r="JL310" s="739"/>
      <c r="JM310" s="739"/>
      <c r="JN310" s="739"/>
      <c r="JO310" s="739"/>
      <c r="JP310" s="739"/>
      <c r="JQ310" s="739"/>
      <c r="JR310" s="739"/>
      <c r="JS310" s="739"/>
      <c r="JT310" s="739"/>
      <c r="JU310" s="739"/>
      <c r="JV310" s="739"/>
      <c r="JW310" s="739"/>
      <c r="JX310" s="739"/>
      <c r="JY310" s="739"/>
      <c r="JZ310" s="739"/>
      <c r="KA310" s="739"/>
      <c r="KB310" s="739"/>
      <c r="KC310" s="739"/>
      <c r="KD310" s="739"/>
      <c r="KE310" s="739"/>
      <c r="KF310" s="739"/>
      <c r="KG310" s="739"/>
      <c r="KH310" s="739"/>
      <c r="KI310" s="739"/>
      <c r="KJ310" s="739"/>
      <c r="KK310" s="739"/>
      <c r="KL310" s="739"/>
      <c r="KM310" s="739"/>
      <c r="KN310" s="739"/>
      <c r="KO310" s="739"/>
      <c r="KP310" s="739"/>
      <c r="KQ310" s="739"/>
      <c r="KR310" s="739"/>
      <c r="KS310" s="739"/>
      <c r="KT310" s="739"/>
      <c r="KU310" s="739"/>
      <c r="KV310" s="739"/>
      <c r="KW310" s="739"/>
      <c r="KX310" s="739"/>
      <c r="KY310" s="739"/>
      <c r="KZ310" s="739"/>
      <c r="LA310" s="739"/>
      <c r="LB310" s="739"/>
      <c r="LC310" s="739"/>
      <c r="LD310" s="739"/>
      <c r="LE310" s="739"/>
      <c r="LF310" s="739"/>
      <c r="LG310" s="739"/>
      <c r="LH310" s="739"/>
      <c r="LI310" s="739"/>
      <c r="LJ310" s="739"/>
      <c r="LK310" s="739"/>
      <c r="LL310" s="739"/>
      <c r="LM310" s="739"/>
      <c r="LN310" s="739"/>
      <c r="LO310" s="739"/>
      <c r="LP310" s="739"/>
      <c r="LQ310" s="739"/>
      <c r="LR310" s="739"/>
      <c r="LS310" s="739"/>
      <c r="LT310" s="739"/>
      <c r="LU310" s="739"/>
      <c r="LV310" s="739"/>
      <c r="LW310" s="739"/>
      <c r="LX310" s="739"/>
      <c r="LY310" s="739"/>
      <c r="LZ310" s="739"/>
      <c r="MA310" s="739"/>
      <c r="MB310" s="739"/>
      <c r="MC310" s="739"/>
      <c r="MD310" s="739"/>
      <c r="ME310" s="739"/>
      <c r="MF310" s="739"/>
      <c r="MG310" s="739"/>
      <c r="MH310" s="739"/>
      <c r="MI310" s="739"/>
      <c r="MJ310" s="739"/>
      <c r="MK310" s="739"/>
      <c r="ML310" s="739"/>
      <c r="MM310" s="739"/>
      <c r="MN310" s="739"/>
      <c r="MO310" s="739"/>
      <c r="MP310" s="739"/>
      <c r="MQ310" s="739"/>
      <c r="MR310" s="739"/>
      <c r="MS310" s="739"/>
      <c r="MT310" s="739"/>
      <c r="MU310" s="739"/>
      <c r="MV310" s="739"/>
      <c r="MW310" s="739"/>
      <c r="MX310" s="739"/>
      <c r="MY310" s="739"/>
      <c r="MZ310" s="739"/>
      <c r="NA310" s="739"/>
      <c r="NB310" s="739"/>
      <c r="NC310" s="739"/>
      <c r="ND310" s="739"/>
      <c r="NE310" s="739"/>
      <c r="NF310" s="739"/>
      <c r="NG310" s="739"/>
      <c r="NH310" s="739"/>
      <c r="NI310" s="739"/>
      <c r="NJ310" s="739"/>
      <c r="NK310" s="739"/>
      <c r="NL310" s="739"/>
      <c r="NM310" s="739"/>
      <c r="NN310" s="739"/>
      <c r="NO310" s="739"/>
      <c r="NP310" s="739"/>
      <c r="NQ310" s="739"/>
      <c r="NR310" s="739"/>
      <c r="NS310" s="739"/>
      <c r="NT310" s="739"/>
      <c r="NU310" s="739"/>
      <c r="NV310" s="739"/>
      <c r="NW310" s="739"/>
      <c r="NX310" s="739"/>
      <c r="NY310" s="739"/>
      <c r="NZ310" s="739"/>
      <c r="OA310" s="739"/>
      <c r="OB310" s="739"/>
      <c r="OC310" s="739"/>
      <c r="OD310" s="739"/>
      <c r="OE310" s="739"/>
    </row>
    <row r="311" spans="1:395" s="740" customFormat="1" ht="37.5" customHeight="1" x14ac:dyDescent="0.25">
      <c r="A311" s="743"/>
      <c r="B311" s="48" t="s">
        <v>141</v>
      </c>
      <c r="C311" s="747">
        <f>'2 уровень'!D60</f>
        <v>137</v>
      </c>
      <c r="D311" s="3374">
        <v>26258.789999999997</v>
      </c>
      <c r="E311" s="747">
        <f>'2 уровень'!E60</f>
        <v>137</v>
      </c>
      <c r="F311" s="747">
        <f t="shared" si="79"/>
        <v>19694.092499999995</v>
      </c>
      <c r="G311" s="747">
        <f>'2 уровень'!F60</f>
        <v>181</v>
      </c>
      <c r="H311" s="747">
        <f>'2 уровень'!G60</f>
        <v>132.11678832116789</v>
      </c>
      <c r="I311" s="747">
        <f>'[4]2 уровень'!H60</f>
        <v>0</v>
      </c>
      <c r="J311" s="747"/>
      <c r="K311" s="747">
        <f>'[4]2 уровень'!I60</f>
        <v>0</v>
      </c>
      <c r="L311" s="739"/>
      <c r="M311" s="739"/>
      <c r="N311" s="739"/>
      <c r="O311" s="739"/>
      <c r="P311" s="739"/>
      <c r="Q311" s="739"/>
      <c r="R311" s="739"/>
      <c r="S311" s="739"/>
      <c r="T311" s="739"/>
      <c r="U311" s="739"/>
      <c r="V311" s="739"/>
      <c r="W311" s="739"/>
      <c r="X311" s="739"/>
      <c r="Y311" s="739"/>
      <c r="Z311" s="739"/>
      <c r="AA311" s="739"/>
      <c r="AB311" s="739"/>
      <c r="AC311" s="739"/>
      <c r="AD311" s="739"/>
      <c r="AE311" s="739"/>
      <c r="AF311" s="739"/>
      <c r="AG311" s="739"/>
      <c r="AH311" s="739"/>
      <c r="AI311" s="739"/>
      <c r="AJ311" s="739"/>
      <c r="AK311" s="739"/>
      <c r="AL311" s="739"/>
      <c r="AM311" s="739"/>
      <c r="AN311" s="739"/>
      <c r="AO311" s="739"/>
      <c r="AP311" s="739"/>
      <c r="AQ311" s="739"/>
      <c r="AR311" s="739"/>
      <c r="AS311" s="739"/>
      <c r="AT311" s="739"/>
      <c r="AU311" s="739"/>
      <c r="AV311" s="739"/>
      <c r="AW311" s="739"/>
      <c r="AX311" s="739"/>
      <c r="AY311" s="739"/>
      <c r="AZ311" s="739"/>
      <c r="BA311" s="739"/>
      <c r="BB311" s="739"/>
      <c r="BC311" s="739"/>
      <c r="BD311" s="739"/>
      <c r="BE311" s="739"/>
      <c r="BF311" s="739"/>
      <c r="BG311" s="739"/>
      <c r="BH311" s="739"/>
      <c r="BI311" s="739"/>
      <c r="BJ311" s="739"/>
      <c r="BK311" s="739"/>
      <c r="BL311" s="739"/>
      <c r="BM311" s="739"/>
      <c r="BN311" s="739"/>
      <c r="BO311" s="739"/>
      <c r="BP311" s="739"/>
      <c r="BQ311" s="739"/>
      <c r="BR311" s="739"/>
      <c r="BS311" s="739"/>
      <c r="BT311" s="739"/>
      <c r="BU311" s="739"/>
      <c r="BV311" s="739"/>
      <c r="BW311" s="739"/>
      <c r="BX311" s="739"/>
      <c r="BY311" s="739"/>
      <c r="BZ311" s="739"/>
      <c r="CA311" s="739"/>
      <c r="CB311" s="739"/>
      <c r="CC311" s="739"/>
      <c r="CD311" s="739"/>
      <c r="CE311" s="739"/>
      <c r="CF311" s="739"/>
      <c r="CG311" s="739"/>
      <c r="CH311" s="739"/>
      <c r="CI311" s="739"/>
      <c r="CJ311" s="739"/>
      <c r="CK311" s="739"/>
      <c r="CL311" s="739"/>
      <c r="CM311" s="739"/>
      <c r="CN311" s="739"/>
      <c r="CO311" s="739"/>
      <c r="CP311" s="739"/>
      <c r="CQ311" s="739"/>
      <c r="CR311" s="739"/>
      <c r="CS311" s="739"/>
      <c r="CT311" s="739"/>
      <c r="CU311" s="739"/>
      <c r="CV311" s="739"/>
      <c r="CW311" s="739"/>
      <c r="CX311" s="739"/>
      <c r="CY311" s="739"/>
      <c r="CZ311" s="739"/>
      <c r="DA311" s="739"/>
      <c r="DB311" s="739"/>
      <c r="DC311" s="739"/>
      <c r="DD311" s="739"/>
      <c r="DE311" s="739"/>
      <c r="DF311" s="739"/>
      <c r="DG311" s="739"/>
      <c r="DH311" s="739"/>
      <c r="DI311" s="739"/>
      <c r="DJ311" s="739"/>
      <c r="DK311" s="739"/>
      <c r="DL311" s="739"/>
      <c r="DM311" s="739"/>
      <c r="DN311" s="739"/>
      <c r="DO311" s="739"/>
      <c r="DP311" s="739"/>
      <c r="DQ311" s="739"/>
      <c r="DR311" s="739"/>
      <c r="DS311" s="739"/>
      <c r="DT311" s="739"/>
      <c r="DU311" s="739"/>
      <c r="DV311" s="739"/>
      <c r="DW311" s="739"/>
      <c r="DX311" s="739"/>
      <c r="DY311" s="739"/>
      <c r="DZ311" s="739"/>
      <c r="EA311" s="739"/>
      <c r="EB311" s="739"/>
      <c r="EC311" s="739"/>
      <c r="ED311" s="739"/>
      <c r="EE311" s="739"/>
      <c r="EF311" s="739"/>
      <c r="EG311" s="739"/>
      <c r="EH311" s="739"/>
      <c r="EI311" s="739"/>
      <c r="EJ311" s="739"/>
      <c r="EK311" s="739"/>
      <c r="EL311" s="739"/>
      <c r="EM311" s="739"/>
      <c r="EN311" s="739"/>
      <c r="EO311" s="739"/>
      <c r="EP311" s="739"/>
      <c r="EQ311" s="739"/>
      <c r="ER311" s="739"/>
      <c r="ES311" s="739"/>
      <c r="ET311" s="739"/>
      <c r="EU311" s="739"/>
      <c r="EV311" s="739"/>
      <c r="EW311" s="739"/>
      <c r="EX311" s="739"/>
      <c r="EY311" s="739"/>
      <c r="EZ311" s="739"/>
      <c r="FA311" s="739"/>
      <c r="FB311" s="739"/>
      <c r="FC311" s="739"/>
      <c r="FD311" s="739"/>
      <c r="FE311" s="739"/>
      <c r="FF311" s="739"/>
      <c r="FG311" s="739"/>
      <c r="FH311" s="739"/>
      <c r="FI311" s="739"/>
      <c r="FJ311" s="739"/>
      <c r="FK311" s="739"/>
      <c r="FL311" s="739"/>
      <c r="FM311" s="739"/>
      <c r="FN311" s="739"/>
      <c r="FO311" s="739"/>
      <c r="FP311" s="739"/>
      <c r="FQ311" s="739"/>
      <c r="FR311" s="739"/>
      <c r="FS311" s="739"/>
      <c r="FT311" s="739"/>
      <c r="FU311" s="739"/>
      <c r="FV311" s="739"/>
      <c r="FW311" s="739"/>
      <c r="FX311" s="739"/>
      <c r="FY311" s="739"/>
      <c r="FZ311" s="739"/>
      <c r="GA311" s="739"/>
      <c r="GB311" s="739"/>
      <c r="GC311" s="739"/>
      <c r="GD311" s="739"/>
      <c r="GE311" s="739"/>
      <c r="GF311" s="739"/>
      <c r="GG311" s="739"/>
      <c r="GH311" s="739"/>
      <c r="GI311" s="739"/>
      <c r="GJ311" s="739"/>
      <c r="GK311" s="739"/>
      <c r="GL311" s="739"/>
      <c r="GM311" s="739"/>
      <c r="GN311" s="739"/>
      <c r="GO311" s="739"/>
      <c r="GP311" s="739"/>
      <c r="GQ311" s="739"/>
      <c r="GR311" s="739"/>
      <c r="GS311" s="739"/>
      <c r="GT311" s="739"/>
      <c r="GU311" s="739"/>
      <c r="GV311" s="739"/>
      <c r="GW311" s="739"/>
      <c r="GX311" s="739"/>
      <c r="GY311" s="739"/>
      <c r="GZ311" s="739"/>
      <c r="HA311" s="739"/>
      <c r="HB311" s="739"/>
      <c r="HC311" s="739"/>
      <c r="HD311" s="739"/>
      <c r="HE311" s="739"/>
      <c r="HF311" s="739"/>
      <c r="HG311" s="739"/>
      <c r="HH311" s="739"/>
      <c r="HI311" s="739"/>
      <c r="HJ311" s="739"/>
      <c r="HK311" s="739"/>
      <c r="HL311" s="739"/>
      <c r="HM311" s="739"/>
      <c r="HN311" s="739"/>
      <c r="HO311" s="739"/>
      <c r="HP311" s="739"/>
      <c r="HQ311" s="739"/>
      <c r="HR311" s="739"/>
      <c r="HS311" s="739"/>
      <c r="HT311" s="739"/>
      <c r="HU311" s="739"/>
      <c r="HV311" s="739"/>
      <c r="HW311" s="739"/>
      <c r="HX311" s="739"/>
      <c r="HY311" s="739"/>
      <c r="HZ311" s="739"/>
      <c r="IA311" s="739"/>
      <c r="IB311" s="739"/>
      <c r="IC311" s="739"/>
      <c r="ID311" s="739"/>
      <c r="IE311" s="739"/>
      <c r="IF311" s="739"/>
      <c r="IG311" s="739"/>
      <c r="IH311" s="739"/>
      <c r="II311" s="739"/>
      <c r="IJ311" s="739"/>
      <c r="IK311" s="739"/>
      <c r="IL311" s="739"/>
      <c r="IM311" s="739"/>
      <c r="IN311" s="739"/>
      <c r="IO311" s="739"/>
      <c r="IP311" s="739"/>
      <c r="IQ311" s="739"/>
      <c r="IR311" s="739"/>
      <c r="IS311" s="739"/>
      <c r="IT311" s="739"/>
      <c r="IU311" s="739"/>
      <c r="IV311" s="739"/>
      <c r="IW311" s="739"/>
      <c r="IX311" s="739"/>
      <c r="IY311" s="739"/>
      <c r="IZ311" s="739"/>
      <c r="JA311" s="739"/>
      <c r="JB311" s="739"/>
      <c r="JC311" s="739"/>
      <c r="JD311" s="739"/>
      <c r="JE311" s="739"/>
      <c r="JF311" s="739"/>
      <c r="JG311" s="739"/>
      <c r="JH311" s="739"/>
      <c r="JI311" s="739"/>
      <c r="JJ311" s="739"/>
      <c r="JK311" s="739"/>
      <c r="JL311" s="739"/>
      <c r="JM311" s="739"/>
      <c r="JN311" s="739"/>
      <c r="JO311" s="739"/>
      <c r="JP311" s="739"/>
      <c r="JQ311" s="739"/>
      <c r="JR311" s="739"/>
      <c r="JS311" s="739"/>
      <c r="JT311" s="739"/>
      <c r="JU311" s="739"/>
      <c r="JV311" s="739"/>
      <c r="JW311" s="739"/>
      <c r="JX311" s="739"/>
      <c r="JY311" s="739"/>
      <c r="JZ311" s="739"/>
      <c r="KA311" s="739"/>
      <c r="KB311" s="739"/>
      <c r="KC311" s="739"/>
      <c r="KD311" s="739"/>
      <c r="KE311" s="739"/>
      <c r="KF311" s="739"/>
      <c r="KG311" s="739"/>
      <c r="KH311" s="739"/>
      <c r="KI311" s="739"/>
      <c r="KJ311" s="739"/>
      <c r="KK311" s="739"/>
      <c r="KL311" s="739"/>
      <c r="KM311" s="739"/>
      <c r="KN311" s="739"/>
      <c r="KO311" s="739"/>
      <c r="KP311" s="739"/>
      <c r="KQ311" s="739"/>
      <c r="KR311" s="739"/>
      <c r="KS311" s="739"/>
      <c r="KT311" s="739"/>
      <c r="KU311" s="739"/>
      <c r="KV311" s="739"/>
      <c r="KW311" s="739"/>
      <c r="KX311" s="739"/>
      <c r="KY311" s="739"/>
      <c r="KZ311" s="739"/>
      <c r="LA311" s="739"/>
      <c r="LB311" s="739"/>
      <c r="LC311" s="739"/>
      <c r="LD311" s="739"/>
      <c r="LE311" s="739"/>
      <c r="LF311" s="739"/>
      <c r="LG311" s="739"/>
      <c r="LH311" s="739"/>
      <c r="LI311" s="739"/>
      <c r="LJ311" s="739"/>
      <c r="LK311" s="739"/>
      <c r="LL311" s="739"/>
      <c r="LM311" s="739"/>
      <c r="LN311" s="739"/>
      <c r="LO311" s="739"/>
      <c r="LP311" s="739"/>
      <c r="LQ311" s="739"/>
      <c r="LR311" s="739"/>
      <c r="LS311" s="739"/>
      <c r="LT311" s="739"/>
      <c r="LU311" s="739"/>
      <c r="LV311" s="739"/>
      <c r="LW311" s="739"/>
      <c r="LX311" s="739"/>
      <c r="LY311" s="739"/>
      <c r="LZ311" s="739"/>
      <c r="MA311" s="739"/>
      <c r="MB311" s="739"/>
      <c r="MC311" s="739"/>
      <c r="MD311" s="739"/>
      <c r="ME311" s="739"/>
      <c r="MF311" s="739"/>
      <c r="MG311" s="739"/>
      <c r="MH311" s="739"/>
      <c r="MI311" s="739"/>
      <c r="MJ311" s="739"/>
      <c r="MK311" s="739"/>
      <c r="ML311" s="739"/>
      <c r="MM311" s="739"/>
      <c r="MN311" s="739"/>
      <c r="MO311" s="739"/>
      <c r="MP311" s="739"/>
      <c r="MQ311" s="739"/>
      <c r="MR311" s="739"/>
      <c r="MS311" s="739"/>
      <c r="MT311" s="739"/>
      <c r="MU311" s="739"/>
      <c r="MV311" s="739"/>
      <c r="MW311" s="739"/>
      <c r="MX311" s="739"/>
      <c r="MY311" s="739"/>
      <c r="MZ311" s="739"/>
      <c r="NA311" s="739"/>
      <c r="NB311" s="739"/>
      <c r="NC311" s="739"/>
      <c r="ND311" s="739"/>
      <c r="NE311" s="739"/>
      <c r="NF311" s="739"/>
      <c r="NG311" s="739"/>
      <c r="NH311" s="739"/>
      <c r="NI311" s="739"/>
      <c r="NJ311" s="739"/>
      <c r="NK311" s="739"/>
      <c r="NL311" s="739"/>
      <c r="NM311" s="739"/>
      <c r="NN311" s="739"/>
      <c r="NO311" s="739"/>
      <c r="NP311" s="739"/>
      <c r="NQ311" s="739"/>
      <c r="NR311" s="739"/>
      <c r="NS311" s="739"/>
      <c r="NT311" s="739"/>
      <c r="NU311" s="739"/>
      <c r="NV311" s="739"/>
      <c r="NW311" s="739"/>
      <c r="NX311" s="739"/>
      <c r="NY311" s="739"/>
      <c r="NZ311" s="739"/>
      <c r="OA311" s="739"/>
      <c r="OB311" s="739"/>
      <c r="OC311" s="739"/>
      <c r="OD311" s="739"/>
      <c r="OE311" s="739"/>
    </row>
    <row r="312" spans="1:395" s="740" customFormat="1" ht="37.5" customHeight="1" x14ac:dyDescent="0.25">
      <c r="A312" s="743"/>
      <c r="B312" s="48" t="s">
        <v>143</v>
      </c>
      <c r="C312" s="747">
        <f>'2 уровень'!D61</f>
        <v>701</v>
      </c>
      <c r="D312" s="3374">
        <v>156582.37</v>
      </c>
      <c r="E312" s="747">
        <f>'2 уровень'!E61</f>
        <v>701</v>
      </c>
      <c r="F312" s="747">
        <f t="shared" si="79"/>
        <v>117436.7775</v>
      </c>
      <c r="G312" s="747">
        <f>'2 уровень'!F61</f>
        <v>1435</v>
      </c>
      <c r="H312" s="747">
        <f>'2 уровень'!G61</f>
        <v>204.70756062767475</v>
      </c>
      <c r="I312" s="747">
        <f>'[4]2 уровень'!H61</f>
        <v>0</v>
      </c>
      <c r="J312" s="747"/>
      <c r="K312" s="747">
        <f>'[4]2 уровень'!I61</f>
        <v>0</v>
      </c>
      <c r="L312" s="739"/>
      <c r="M312" s="739"/>
      <c r="N312" s="739"/>
      <c r="O312" s="739"/>
      <c r="P312" s="739"/>
      <c r="Q312" s="739"/>
      <c r="R312" s="739"/>
      <c r="S312" s="739"/>
      <c r="T312" s="739"/>
      <c r="U312" s="739"/>
      <c r="V312" s="739"/>
      <c r="W312" s="739"/>
      <c r="X312" s="739"/>
      <c r="Y312" s="739"/>
      <c r="Z312" s="739"/>
      <c r="AA312" s="739"/>
      <c r="AB312" s="739"/>
      <c r="AC312" s="739"/>
      <c r="AD312" s="739"/>
      <c r="AE312" s="739"/>
      <c r="AF312" s="739"/>
      <c r="AG312" s="739"/>
      <c r="AH312" s="739"/>
      <c r="AI312" s="739"/>
      <c r="AJ312" s="739"/>
      <c r="AK312" s="739"/>
      <c r="AL312" s="739"/>
      <c r="AM312" s="739"/>
      <c r="AN312" s="739"/>
      <c r="AO312" s="739"/>
      <c r="AP312" s="739"/>
      <c r="AQ312" s="739"/>
      <c r="AR312" s="739"/>
      <c r="AS312" s="739"/>
      <c r="AT312" s="739"/>
      <c r="AU312" s="739"/>
      <c r="AV312" s="739"/>
      <c r="AW312" s="739"/>
      <c r="AX312" s="739"/>
      <c r="AY312" s="739"/>
      <c r="AZ312" s="739"/>
      <c r="BA312" s="739"/>
      <c r="BB312" s="739"/>
      <c r="BC312" s="739"/>
      <c r="BD312" s="739"/>
      <c r="BE312" s="739"/>
      <c r="BF312" s="739"/>
      <c r="BG312" s="739"/>
      <c r="BH312" s="739"/>
      <c r="BI312" s="739"/>
      <c r="BJ312" s="739"/>
      <c r="BK312" s="739"/>
      <c r="BL312" s="739"/>
      <c r="BM312" s="739"/>
      <c r="BN312" s="739"/>
      <c r="BO312" s="739"/>
      <c r="BP312" s="739"/>
      <c r="BQ312" s="739"/>
      <c r="BR312" s="739"/>
      <c r="BS312" s="739"/>
      <c r="BT312" s="739"/>
      <c r="BU312" s="739"/>
      <c r="BV312" s="739"/>
      <c r="BW312" s="739"/>
      <c r="BX312" s="739"/>
      <c r="BY312" s="739"/>
      <c r="BZ312" s="739"/>
      <c r="CA312" s="739"/>
      <c r="CB312" s="739"/>
      <c r="CC312" s="739"/>
      <c r="CD312" s="739"/>
      <c r="CE312" s="739"/>
      <c r="CF312" s="739"/>
      <c r="CG312" s="739"/>
      <c r="CH312" s="739"/>
      <c r="CI312" s="739"/>
      <c r="CJ312" s="739"/>
      <c r="CK312" s="739"/>
      <c r="CL312" s="739"/>
      <c r="CM312" s="739"/>
      <c r="CN312" s="739"/>
      <c r="CO312" s="739"/>
      <c r="CP312" s="739"/>
      <c r="CQ312" s="739"/>
      <c r="CR312" s="739"/>
      <c r="CS312" s="739"/>
      <c r="CT312" s="739"/>
      <c r="CU312" s="739"/>
      <c r="CV312" s="739"/>
      <c r="CW312" s="739"/>
      <c r="CX312" s="739"/>
      <c r="CY312" s="739"/>
      <c r="CZ312" s="739"/>
      <c r="DA312" s="739"/>
      <c r="DB312" s="739"/>
      <c r="DC312" s="739"/>
      <c r="DD312" s="739"/>
      <c r="DE312" s="739"/>
      <c r="DF312" s="739"/>
      <c r="DG312" s="739"/>
      <c r="DH312" s="739"/>
      <c r="DI312" s="739"/>
      <c r="DJ312" s="739"/>
      <c r="DK312" s="739"/>
      <c r="DL312" s="739"/>
      <c r="DM312" s="739"/>
      <c r="DN312" s="739"/>
      <c r="DO312" s="739"/>
      <c r="DP312" s="739"/>
      <c r="DQ312" s="739"/>
      <c r="DR312" s="739"/>
      <c r="DS312" s="739"/>
      <c r="DT312" s="739"/>
      <c r="DU312" s="739"/>
      <c r="DV312" s="739"/>
      <c r="DW312" s="739"/>
      <c r="DX312" s="739"/>
      <c r="DY312" s="739"/>
      <c r="DZ312" s="739"/>
      <c r="EA312" s="739"/>
      <c r="EB312" s="739"/>
      <c r="EC312" s="739"/>
      <c r="ED312" s="739"/>
      <c r="EE312" s="739"/>
      <c r="EF312" s="739"/>
      <c r="EG312" s="739"/>
      <c r="EH312" s="739"/>
      <c r="EI312" s="739"/>
      <c r="EJ312" s="739"/>
      <c r="EK312" s="739"/>
      <c r="EL312" s="739"/>
      <c r="EM312" s="739"/>
      <c r="EN312" s="739"/>
      <c r="EO312" s="739"/>
      <c r="EP312" s="739"/>
      <c r="EQ312" s="739"/>
      <c r="ER312" s="739"/>
      <c r="ES312" s="739"/>
      <c r="ET312" s="739"/>
      <c r="EU312" s="739"/>
      <c r="EV312" s="739"/>
      <c r="EW312" s="739"/>
      <c r="EX312" s="739"/>
      <c r="EY312" s="739"/>
      <c r="EZ312" s="739"/>
      <c r="FA312" s="739"/>
      <c r="FB312" s="739"/>
      <c r="FC312" s="739"/>
      <c r="FD312" s="739"/>
      <c r="FE312" s="739"/>
      <c r="FF312" s="739"/>
      <c r="FG312" s="739"/>
      <c r="FH312" s="739"/>
      <c r="FI312" s="739"/>
      <c r="FJ312" s="739"/>
      <c r="FK312" s="739"/>
      <c r="FL312" s="739"/>
      <c r="FM312" s="739"/>
      <c r="FN312" s="739"/>
      <c r="FO312" s="739"/>
      <c r="FP312" s="739"/>
      <c r="FQ312" s="739"/>
      <c r="FR312" s="739"/>
      <c r="FS312" s="739"/>
      <c r="FT312" s="739"/>
      <c r="FU312" s="739"/>
      <c r="FV312" s="739"/>
      <c r="FW312" s="739"/>
      <c r="FX312" s="739"/>
      <c r="FY312" s="739"/>
      <c r="FZ312" s="739"/>
      <c r="GA312" s="739"/>
      <c r="GB312" s="739"/>
      <c r="GC312" s="739"/>
      <c r="GD312" s="739"/>
      <c r="GE312" s="739"/>
      <c r="GF312" s="739"/>
      <c r="GG312" s="739"/>
      <c r="GH312" s="739"/>
      <c r="GI312" s="739"/>
      <c r="GJ312" s="739"/>
      <c r="GK312" s="739"/>
      <c r="GL312" s="739"/>
      <c r="GM312" s="739"/>
      <c r="GN312" s="739"/>
      <c r="GO312" s="739"/>
      <c r="GP312" s="739"/>
      <c r="GQ312" s="739"/>
      <c r="GR312" s="739"/>
      <c r="GS312" s="739"/>
      <c r="GT312" s="739"/>
      <c r="GU312" s="739"/>
      <c r="GV312" s="739"/>
      <c r="GW312" s="739"/>
      <c r="GX312" s="739"/>
      <c r="GY312" s="739"/>
      <c r="GZ312" s="739"/>
      <c r="HA312" s="739"/>
      <c r="HB312" s="739"/>
      <c r="HC312" s="739"/>
      <c r="HD312" s="739"/>
      <c r="HE312" s="739"/>
      <c r="HF312" s="739"/>
      <c r="HG312" s="739"/>
      <c r="HH312" s="739"/>
      <c r="HI312" s="739"/>
      <c r="HJ312" s="739"/>
      <c r="HK312" s="739"/>
      <c r="HL312" s="739"/>
      <c r="HM312" s="739"/>
      <c r="HN312" s="739"/>
      <c r="HO312" s="739"/>
      <c r="HP312" s="739"/>
      <c r="HQ312" s="739"/>
      <c r="HR312" s="739"/>
      <c r="HS312" s="739"/>
      <c r="HT312" s="739"/>
      <c r="HU312" s="739"/>
      <c r="HV312" s="739"/>
      <c r="HW312" s="739"/>
      <c r="HX312" s="739"/>
      <c r="HY312" s="739"/>
      <c r="HZ312" s="739"/>
      <c r="IA312" s="739"/>
      <c r="IB312" s="739"/>
      <c r="IC312" s="739"/>
      <c r="ID312" s="739"/>
      <c r="IE312" s="739"/>
      <c r="IF312" s="739"/>
      <c r="IG312" s="739"/>
      <c r="IH312" s="739"/>
      <c r="II312" s="739"/>
      <c r="IJ312" s="739"/>
      <c r="IK312" s="739"/>
      <c r="IL312" s="739"/>
      <c r="IM312" s="739"/>
      <c r="IN312" s="739"/>
      <c r="IO312" s="739"/>
      <c r="IP312" s="739"/>
      <c r="IQ312" s="739"/>
      <c r="IR312" s="739"/>
      <c r="IS312" s="739"/>
      <c r="IT312" s="739"/>
      <c r="IU312" s="739"/>
      <c r="IV312" s="739"/>
      <c r="IW312" s="739"/>
      <c r="IX312" s="739"/>
      <c r="IY312" s="739"/>
      <c r="IZ312" s="739"/>
      <c r="JA312" s="739"/>
      <c r="JB312" s="739"/>
      <c r="JC312" s="739"/>
      <c r="JD312" s="739"/>
      <c r="JE312" s="739"/>
      <c r="JF312" s="739"/>
      <c r="JG312" s="739"/>
      <c r="JH312" s="739"/>
      <c r="JI312" s="739"/>
      <c r="JJ312" s="739"/>
      <c r="JK312" s="739"/>
      <c r="JL312" s="739"/>
      <c r="JM312" s="739"/>
      <c r="JN312" s="739"/>
      <c r="JO312" s="739"/>
      <c r="JP312" s="739"/>
      <c r="JQ312" s="739"/>
      <c r="JR312" s="739"/>
      <c r="JS312" s="739"/>
      <c r="JT312" s="739"/>
      <c r="JU312" s="739"/>
      <c r="JV312" s="739"/>
      <c r="JW312" s="739"/>
      <c r="JX312" s="739"/>
      <c r="JY312" s="739"/>
      <c r="JZ312" s="739"/>
      <c r="KA312" s="739"/>
      <c r="KB312" s="739"/>
      <c r="KC312" s="739"/>
      <c r="KD312" s="739"/>
      <c r="KE312" s="739"/>
      <c r="KF312" s="739"/>
      <c r="KG312" s="739"/>
      <c r="KH312" s="739"/>
      <c r="KI312" s="739"/>
      <c r="KJ312" s="739"/>
      <c r="KK312" s="739"/>
      <c r="KL312" s="739"/>
      <c r="KM312" s="739"/>
      <c r="KN312" s="739"/>
      <c r="KO312" s="739"/>
      <c r="KP312" s="739"/>
      <c r="KQ312" s="739"/>
      <c r="KR312" s="739"/>
      <c r="KS312" s="739"/>
      <c r="KT312" s="739"/>
      <c r="KU312" s="739"/>
      <c r="KV312" s="739"/>
      <c r="KW312" s="739"/>
      <c r="KX312" s="739"/>
      <c r="KY312" s="739"/>
      <c r="KZ312" s="739"/>
      <c r="LA312" s="739"/>
      <c r="LB312" s="739"/>
      <c r="LC312" s="739"/>
      <c r="LD312" s="739"/>
      <c r="LE312" s="739"/>
      <c r="LF312" s="739"/>
      <c r="LG312" s="739"/>
      <c r="LH312" s="739"/>
      <c r="LI312" s="739"/>
      <c r="LJ312" s="739"/>
      <c r="LK312" s="739"/>
      <c r="LL312" s="739"/>
      <c r="LM312" s="739"/>
      <c r="LN312" s="739"/>
      <c r="LO312" s="739"/>
      <c r="LP312" s="739"/>
      <c r="LQ312" s="739"/>
      <c r="LR312" s="739"/>
      <c r="LS312" s="739"/>
      <c r="LT312" s="739"/>
      <c r="LU312" s="739"/>
      <c r="LV312" s="739"/>
      <c r="LW312" s="739"/>
      <c r="LX312" s="739"/>
      <c r="LY312" s="739"/>
      <c r="LZ312" s="739"/>
      <c r="MA312" s="739"/>
      <c r="MB312" s="739"/>
      <c r="MC312" s="739"/>
      <c r="MD312" s="739"/>
      <c r="ME312" s="739"/>
      <c r="MF312" s="739"/>
      <c r="MG312" s="739"/>
      <c r="MH312" s="739"/>
      <c r="MI312" s="739"/>
      <c r="MJ312" s="739"/>
      <c r="MK312" s="739"/>
      <c r="ML312" s="739"/>
      <c r="MM312" s="739"/>
      <c r="MN312" s="739"/>
      <c r="MO312" s="739"/>
      <c r="MP312" s="739"/>
      <c r="MQ312" s="739"/>
      <c r="MR312" s="739"/>
      <c r="MS312" s="739"/>
      <c r="MT312" s="739"/>
      <c r="MU312" s="739"/>
      <c r="MV312" s="739"/>
      <c r="MW312" s="739"/>
      <c r="MX312" s="739"/>
      <c r="MY312" s="739"/>
      <c r="MZ312" s="739"/>
      <c r="NA312" s="739"/>
      <c r="NB312" s="739"/>
      <c r="NC312" s="739"/>
      <c r="ND312" s="739"/>
      <c r="NE312" s="739"/>
      <c r="NF312" s="739"/>
      <c r="NG312" s="739"/>
      <c r="NH312" s="739"/>
      <c r="NI312" s="739"/>
      <c r="NJ312" s="739"/>
      <c r="NK312" s="739"/>
      <c r="NL312" s="739"/>
      <c r="NM312" s="739"/>
      <c r="NN312" s="739"/>
      <c r="NO312" s="739"/>
      <c r="NP312" s="739"/>
      <c r="NQ312" s="739"/>
      <c r="NR312" s="739"/>
      <c r="NS312" s="739"/>
      <c r="NT312" s="739"/>
      <c r="NU312" s="739"/>
      <c r="NV312" s="739"/>
      <c r="NW312" s="739"/>
      <c r="NX312" s="739"/>
      <c r="NY312" s="739"/>
      <c r="NZ312" s="739"/>
      <c r="OA312" s="739"/>
      <c r="OB312" s="739"/>
      <c r="OC312" s="739"/>
      <c r="OD312" s="739"/>
      <c r="OE312" s="739"/>
    </row>
    <row r="313" spans="1:395" s="740" customFormat="1" ht="37.5" customHeight="1" x14ac:dyDescent="0.25">
      <c r="A313" s="743">
        <v>1</v>
      </c>
      <c r="B313" s="811" t="s">
        <v>331</v>
      </c>
      <c r="C313" s="747"/>
      <c r="D313" s="3374"/>
      <c r="E313" s="747"/>
      <c r="F313" s="747">
        <f t="shared" si="79"/>
        <v>0</v>
      </c>
      <c r="G313" s="747"/>
      <c r="H313" s="748"/>
      <c r="I313" s="747"/>
      <c r="J313" s="747"/>
      <c r="K313" s="748"/>
      <c r="L313" s="739"/>
      <c r="M313" s="739"/>
      <c r="N313" s="739"/>
      <c r="O313" s="739"/>
      <c r="P313" s="739"/>
      <c r="Q313" s="739"/>
      <c r="R313" s="739"/>
      <c r="S313" s="739"/>
      <c r="T313" s="739"/>
      <c r="U313" s="739"/>
      <c r="V313" s="739"/>
      <c r="W313" s="739"/>
      <c r="X313" s="739"/>
      <c r="Y313" s="739"/>
      <c r="Z313" s="739"/>
      <c r="AA313" s="739"/>
      <c r="AB313" s="739"/>
      <c r="AC313" s="739"/>
      <c r="AD313" s="739"/>
      <c r="AE313" s="739"/>
      <c r="AF313" s="739"/>
      <c r="AG313" s="739"/>
      <c r="AH313" s="739"/>
      <c r="AI313" s="739"/>
      <c r="AJ313" s="739"/>
      <c r="AK313" s="739"/>
      <c r="AL313" s="739"/>
      <c r="AM313" s="739"/>
      <c r="AN313" s="739"/>
      <c r="AO313" s="739"/>
      <c r="AP313" s="739"/>
      <c r="AQ313" s="739"/>
      <c r="AR313" s="739"/>
      <c r="AS313" s="739"/>
      <c r="AT313" s="739"/>
      <c r="AU313" s="739"/>
      <c r="AV313" s="739"/>
      <c r="AW313" s="739"/>
      <c r="AX313" s="739"/>
      <c r="AY313" s="739"/>
      <c r="AZ313" s="739"/>
      <c r="BA313" s="739"/>
      <c r="BB313" s="739"/>
      <c r="BC313" s="739"/>
      <c r="BD313" s="739"/>
      <c r="BE313" s="739"/>
      <c r="BF313" s="739"/>
      <c r="BG313" s="739"/>
      <c r="BH313" s="739"/>
      <c r="BI313" s="739"/>
      <c r="BJ313" s="739"/>
      <c r="BK313" s="739"/>
      <c r="BL313" s="739"/>
      <c r="BM313" s="739"/>
      <c r="BN313" s="739"/>
      <c r="BO313" s="739"/>
      <c r="BP313" s="739"/>
      <c r="BQ313" s="739"/>
      <c r="BR313" s="739"/>
      <c r="BS313" s="739"/>
      <c r="BT313" s="739"/>
      <c r="BU313" s="739"/>
      <c r="BV313" s="739"/>
      <c r="BW313" s="739"/>
      <c r="BX313" s="739"/>
      <c r="BY313" s="739"/>
      <c r="BZ313" s="739"/>
      <c r="CA313" s="739"/>
      <c r="CB313" s="739"/>
      <c r="CC313" s="739"/>
      <c r="CD313" s="739"/>
      <c r="CE313" s="739"/>
      <c r="CF313" s="739"/>
      <c r="CG313" s="739"/>
      <c r="CH313" s="739"/>
      <c r="CI313" s="739"/>
      <c r="CJ313" s="739"/>
      <c r="CK313" s="739"/>
      <c r="CL313" s="739"/>
      <c r="CM313" s="739"/>
      <c r="CN313" s="739"/>
      <c r="CO313" s="739"/>
      <c r="CP313" s="739"/>
      <c r="CQ313" s="739"/>
      <c r="CR313" s="739"/>
      <c r="CS313" s="739"/>
      <c r="CT313" s="739"/>
      <c r="CU313" s="739"/>
      <c r="CV313" s="739"/>
      <c r="CW313" s="739"/>
      <c r="CX313" s="739"/>
      <c r="CY313" s="739"/>
      <c r="CZ313" s="739"/>
      <c r="DA313" s="739"/>
      <c r="DB313" s="739"/>
      <c r="DC313" s="739"/>
      <c r="DD313" s="739"/>
      <c r="DE313" s="739"/>
      <c r="DF313" s="739"/>
      <c r="DG313" s="739"/>
      <c r="DH313" s="739"/>
      <c r="DI313" s="739"/>
      <c r="DJ313" s="739"/>
      <c r="DK313" s="739"/>
      <c r="DL313" s="739"/>
      <c r="DM313" s="739"/>
      <c r="DN313" s="739"/>
      <c r="DO313" s="739"/>
      <c r="DP313" s="739"/>
      <c r="DQ313" s="739"/>
      <c r="DR313" s="739"/>
      <c r="DS313" s="739"/>
      <c r="DT313" s="739"/>
      <c r="DU313" s="739"/>
      <c r="DV313" s="739"/>
      <c r="DW313" s="739"/>
      <c r="DX313" s="739"/>
      <c r="DY313" s="739"/>
      <c r="DZ313" s="739"/>
      <c r="EA313" s="739"/>
      <c r="EB313" s="739"/>
      <c r="EC313" s="739"/>
      <c r="ED313" s="739"/>
      <c r="EE313" s="739"/>
      <c r="EF313" s="739"/>
      <c r="EG313" s="739"/>
      <c r="EH313" s="739"/>
      <c r="EI313" s="739"/>
      <c r="EJ313" s="739"/>
      <c r="EK313" s="739"/>
      <c r="EL313" s="739"/>
      <c r="EM313" s="739"/>
      <c r="EN313" s="739"/>
      <c r="EO313" s="739"/>
      <c r="EP313" s="739"/>
      <c r="EQ313" s="739"/>
      <c r="ER313" s="739"/>
      <c r="ES313" s="739"/>
      <c r="ET313" s="739"/>
      <c r="EU313" s="739"/>
      <c r="EV313" s="739"/>
      <c r="EW313" s="739"/>
      <c r="EX313" s="739"/>
      <c r="EY313" s="739"/>
      <c r="EZ313" s="739"/>
      <c r="FA313" s="739"/>
      <c r="FB313" s="739"/>
      <c r="FC313" s="739"/>
      <c r="FD313" s="739"/>
      <c r="FE313" s="739"/>
      <c r="FF313" s="739"/>
      <c r="FG313" s="739"/>
      <c r="FH313" s="739"/>
      <c r="FI313" s="739"/>
      <c r="FJ313" s="739"/>
      <c r="FK313" s="739"/>
      <c r="FL313" s="739"/>
      <c r="FM313" s="739"/>
      <c r="FN313" s="739"/>
      <c r="FO313" s="739"/>
      <c r="FP313" s="739"/>
      <c r="FQ313" s="739"/>
      <c r="FR313" s="739"/>
      <c r="FS313" s="739"/>
      <c r="FT313" s="739"/>
      <c r="FU313" s="739"/>
      <c r="FV313" s="739"/>
      <c r="FW313" s="739"/>
      <c r="FX313" s="739"/>
      <c r="FY313" s="739"/>
      <c r="FZ313" s="739"/>
      <c r="GA313" s="739"/>
      <c r="GB313" s="739"/>
      <c r="GC313" s="739"/>
      <c r="GD313" s="739"/>
      <c r="GE313" s="739"/>
      <c r="GF313" s="739"/>
      <c r="GG313" s="739"/>
      <c r="GH313" s="739"/>
      <c r="GI313" s="739"/>
      <c r="GJ313" s="739"/>
      <c r="GK313" s="739"/>
      <c r="GL313" s="739"/>
      <c r="GM313" s="739"/>
      <c r="GN313" s="739"/>
      <c r="GO313" s="739"/>
      <c r="GP313" s="739"/>
      <c r="GQ313" s="739"/>
      <c r="GR313" s="739"/>
      <c r="GS313" s="739"/>
      <c r="GT313" s="739"/>
      <c r="GU313" s="739"/>
      <c r="GV313" s="739"/>
      <c r="GW313" s="739"/>
      <c r="GX313" s="739"/>
      <c r="GY313" s="739"/>
      <c r="GZ313" s="739"/>
      <c r="HA313" s="739"/>
      <c r="HB313" s="739"/>
      <c r="HC313" s="739"/>
      <c r="HD313" s="739"/>
      <c r="HE313" s="739"/>
      <c r="HF313" s="739"/>
      <c r="HG313" s="739"/>
      <c r="HH313" s="739"/>
      <c r="HI313" s="739"/>
      <c r="HJ313" s="739"/>
      <c r="HK313" s="739"/>
      <c r="HL313" s="739"/>
      <c r="HM313" s="739"/>
      <c r="HN313" s="739"/>
      <c r="HO313" s="739"/>
      <c r="HP313" s="739"/>
      <c r="HQ313" s="739"/>
      <c r="HR313" s="739"/>
      <c r="HS313" s="739"/>
      <c r="HT313" s="739"/>
      <c r="HU313" s="739"/>
      <c r="HV313" s="739"/>
      <c r="HW313" s="739"/>
      <c r="HX313" s="739"/>
      <c r="HY313" s="739"/>
      <c r="HZ313" s="739"/>
      <c r="IA313" s="739"/>
      <c r="IB313" s="739"/>
      <c r="IC313" s="739"/>
      <c r="ID313" s="739"/>
      <c r="IE313" s="739"/>
      <c r="IF313" s="739"/>
      <c r="IG313" s="739"/>
      <c r="IH313" s="739"/>
      <c r="II313" s="739"/>
      <c r="IJ313" s="739"/>
      <c r="IK313" s="739"/>
      <c r="IL313" s="739"/>
      <c r="IM313" s="739"/>
      <c r="IN313" s="739"/>
      <c r="IO313" s="739"/>
      <c r="IP313" s="739"/>
      <c r="IQ313" s="739"/>
      <c r="IR313" s="739"/>
      <c r="IS313" s="739"/>
      <c r="IT313" s="739"/>
      <c r="IU313" s="739"/>
      <c r="IV313" s="739"/>
      <c r="IW313" s="739"/>
      <c r="IX313" s="739"/>
      <c r="IY313" s="739"/>
      <c r="IZ313" s="739"/>
      <c r="JA313" s="739"/>
      <c r="JB313" s="739"/>
      <c r="JC313" s="739"/>
      <c r="JD313" s="739"/>
      <c r="JE313" s="739"/>
      <c r="JF313" s="739"/>
      <c r="JG313" s="739"/>
      <c r="JH313" s="739"/>
      <c r="JI313" s="739"/>
      <c r="JJ313" s="739"/>
      <c r="JK313" s="739"/>
      <c r="JL313" s="739"/>
      <c r="JM313" s="739"/>
      <c r="JN313" s="739"/>
      <c r="JO313" s="739"/>
      <c r="JP313" s="739"/>
      <c r="JQ313" s="739"/>
      <c r="JR313" s="739"/>
      <c r="JS313" s="739"/>
      <c r="JT313" s="739"/>
      <c r="JU313" s="739"/>
      <c r="JV313" s="739"/>
      <c r="JW313" s="739"/>
      <c r="JX313" s="739"/>
      <c r="JY313" s="739"/>
      <c r="JZ313" s="739"/>
      <c r="KA313" s="739"/>
      <c r="KB313" s="739"/>
      <c r="KC313" s="739"/>
      <c r="KD313" s="739"/>
      <c r="KE313" s="739"/>
      <c r="KF313" s="739"/>
      <c r="KG313" s="739"/>
      <c r="KH313" s="739"/>
      <c r="KI313" s="739"/>
      <c r="KJ313" s="739"/>
      <c r="KK313" s="739"/>
      <c r="KL313" s="739"/>
      <c r="KM313" s="739"/>
      <c r="KN313" s="739"/>
      <c r="KO313" s="739"/>
      <c r="KP313" s="739"/>
      <c r="KQ313" s="739"/>
      <c r="KR313" s="739"/>
      <c r="KS313" s="739"/>
      <c r="KT313" s="739"/>
      <c r="KU313" s="739"/>
      <c r="KV313" s="739"/>
      <c r="KW313" s="739"/>
      <c r="KX313" s="739"/>
      <c r="KY313" s="739"/>
      <c r="KZ313" s="739"/>
      <c r="LA313" s="739"/>
      <c r="LB313" s="739"/>
      <c r="LC313" s="739"/>
      <c r="LD313" s="739"/>
      <c r="LE313" s="739"/>
      <c r="LF313" s="739"/>
      <c r="LG313" s="739"/>
      <c r="LH313" s="739"/>
      <c r="LI313" s="739"/>
      <c r="LJ313" s="739"/>
      <c r="LK313" s="739"/>
      <c r="LL313" s="739"/>
      <c r="LM313" s="739"/>
      <c r="LN313" s="739"/>
      <c r="LO313" s="739"/>
      <c r="LP313" s="739"/>
      <c r="LQ313" s="739"/>
      <c r="LR313" s="739"/>
      <c r="LS313" s="739"/>
      <c r="LT313" s="739"/>
      <c r="LU313" s="739"/>
      <c r="LV313" s="739"/>
      <c r="LW313" s="739"/>
      <c r="LX313" s="739"/>
      <c r="LY313" s="739"/>
      <c r="LZ313" s="739"/>
      <c r="MA313" s="739"/>
      <c r="MB313" s="739"/>
      <c r="MC313" s="739"/>
      <c r="MD313" s="739"/>
      <c r="ME313" s="739"/>
      <c r="MF313" s="739"/>
      <c r="MG313" s="739"/>
      <c r="MH313" s="739"/>
      <c r="MI313" s="739"/>
      <c r="MJ313" s="739"/>
      <c r="MK313" s="739"/>
      <c r="ML313" s="739"/>
      <c r="MM313" s="739"/>
      <c r="MN313" s="739"/>
      <c r="MO313" s="739"/>
      <c r="MP313" s="739"/>
      <c r="MQ313" s="739"/>
      <c r="MR313" s="739"/>
      <c r="MS313" s="739"/>
      <c r="MT313" s="739"/>
      <c r="MU313" s="739"/>
      <c r="MV313" s="739"/>
      <c r="MW313" s="739"/>
      <c r="MX313" s="739"/>
      <c r="MY313" s="739"/>
      <c r="MZ313" s="739"/>
      <c r="NA313" s="739"/>
      <c r="NB313" s="739"/>
      <c r="NC313" s="739"/>
      <c r="ND313" s="739"/>
      <c r="NE313" s="739"/>
      <c r="NF313" s="739"/>
      <c r="NG313" s="739"/>
      <c r="NH313" s="739"/>
      <c r="NI313" s="739"/>
      <c r="NJ313" s="739"/>
      <c r="NK313" s="739"/>
      <c r="NL313" s="739"/>
      <c r="NM313" s="739"/>
      <c r="NN313" s="739"/>
      <c r="NO313" s="739"/>
      <c r="NP313" s="739"/>
      <c r="NQ313" s="739"/>
      <c r="NR313" s="739"/>
      <c r="NS313" s="739"/>
      <c r="NT313" s="739"/>
      <c r="NU313" s="739"/>
      <c r="NV313" s="739"/>
      <c r="NW313" s="739"/>
      <c r="NX313" s="739"/>
      <c r="NY313" s="739"/>
      <c r="NZ313" s="739"/>
      <c r="OA313" s="739"/>
      <c r="OB313" s="739"/>
      <c r="OC313" s="739"/>
      <c r="OD313" s="739"/>
      <c r="OE313" s="739"/>
    </row>
    <row r="314" spans="1:395" s="740" customFormat="1" ht="30" customHeight="1" x14ac:dyDescent="0.25">
      <c r="A314" s="743">
        <v>1</v>
      </c>
      <c r="B314" s="809" t="s">
        <v>174</v>
      </c>
      <c r="C314" s="747"/>
      <c r="D314" s="3369">
        <f>SUM(D315)</f>
        <v>14742520</v>
      </c>
      <c r="E314" s="747"/>
      <c r="F314" s="3372">
        <f t="shared" si="79"/>
        <v>11056890</v>
      </c>
      <c r="G314" s="747"/>
      <c r="H314" s="748"/>
      <c r="I314" s="747"/>
      <c r="J314" s="747"/>
      <c r="K314" s="748"/>
      <c r="L314" s="739"/>
      <c r="M314" s="739"/>
      <c r="N314" s="739"/>
      <c r="O314" s="739"/>
      <c r="P314" s="739"/>
      <c r="Q314" s="739"/>
      <c r="R314" s="739"/>
      <c r="S314" s="739"/>
      <c r="T314" s="739"/>
      <c r="U314" s="739"/>
      <c r="V314" s="739"/>
      <c r="W314" s="739"/>
      <c r="X314" s="739"/>
      <c r="Y314" s="739"/>
      <c r="Z314" s="739"/>
      <c r="AA314" s="739"/>
      <c r="AB314" s="739"/>
      <c r="AC314" s="739"/>
      <c r="AD314" s="739"/>
      <c r="AE314" s="739"/>
      <c r="AF314" s="739"/>
      <c r="AG314" s="739"/>
      <c r="AH314" s="739"/>
      <c r="AI314" s="739"/>
      <c r="AJ314" s="739"/>
      <c r="AK314" s="739"/>
      <c r="AL314" s="739"/>
      <c r="AM314" s="739"/>
      <c r="AN314" s="739"/>
      <c r="AO314" s="739"/>
      <c r="AP314" s="739"/>
      <c r="AQ314" s="739"/>
      <c r="AR314" s="739"/>
      <c r="AS314" s="739"/>
      <c r="AT314" s="739"/>
      <c r="AU314" s="739"/>
      <c r="AV314" s="739"/>
      <c r="AW314" s="739"/>
      <c r="AX314" s="739"/>
      <c r="AY314" s="739"/>
      <c r="AZ314" s="739"/>
      <c r="BA314" s="739"/>
      <c r="BB314" s="739"/>
      <c r="BC314" s="739"/>
      <c r="BD314" s="739"/>
      <c r="BE314" s="739"/>
      <c r="BF314" s="739"/>
      <c r="BG314" s="739"/>
      <c r="BH314" s="739"/>
      <c r="BI314" s="739"/>
      <c r="BJ314" s="739"/>
      <c r="BK314" s="739"/>
      <c r="BL314" s="739"/>
      <c r="BM314" s="739"/>
      <c r="BN314" s="739"/>
      <c r="BO314" s="739"/>
      <c r="BP314" s="739"/>
      <c r="BQ314" s="739"/>
      <c r="BR314" s="739"/>
      <c r="BS314" s="739"/>
      <c r="BT314" s="739"/>
      <c r="BU314" s="739"/>
      <c r="BV314" s="739"/>
      <c r="BW314" s="739"/>
      <c r="BX314" s="739"/>
      <c r="BY314" s="739"/>
      <c r="BZ314" s="739"/>
      <c r="CA314" s="739"/>
      <c r="CB314" s="739"/>
      <c r="CC314" s="739"/>
      <c r="CD314" s="739"/>
      <c r="CE314" s="739"/>
      <c r="CF314" s="739"/>
      <c r="CG314" s="739"/>
      <c r="CH314" s="739"/>
      <c r="CI314" s="739"/>
      <c r="CJ314" s="739"/>
      <c r="CK314" s="739"/>
      <c r="CL314" s="739"/>
      <c r="CM314" s="739"/>
      <c r="CN314" s="739"/>
      <c r="CO314" s="739"/>
      <c r="CP314" s="739"/>
      <c r="CQ314" s="739"/>
      <c r="CR314" s="739"/>
      <c r="CS314" s="739"/>
      <c r="CT314" s="739"/>
      <c r="CU314" s="739"/>
      <c r="CV314" s="739"/>
      <c r="CW314" s="739"/>
      <c r="CX314" s="739"/>
      <c r="CY314" s="739"/>
      <c r="CZ314" s="739"/>
      <c r="DA314" s="739"/>
      <c r="DB314" s="739"/>
      <c r="DC314" s="739"/>
      <c r="DD314" s="739"/>
      <c r="DE314" s="739"/>
      <c r="DF314" s="739"/>
      <c r="DG314" s="739"/>
      <c r="DH314" s="739"/>
      <c r="DI314" s="739"/>
      <c r="DJ314" s="739"/>
      <c r="DK314" s="739"/>
      <c r="DL314" s="739"/>
      <c r="DM314" s="739"/>
      <c r="DN314" s="739"/>
      <c r="DO314" s="739"/>
      <c r="DP314" s="739"/>
      <c r="DQ314" s="739"/>
      <c r="DR314" s="739"/>
      <c r="DS314" s="739"/>
      <c r="DT314" s="739"/>
      <c r="DU314" s="739"/>
      <c r="DV314" s="739"/>
      <c r="DW314" s="739"/>
      <c r="DX314" s="739"/>
      <c r="DY314" s="739"/>
      <c r="DZ314" s="739"/>
      <c r="EA314" s="739"/>
      <c r="EB314" s="739"/>
      <c r="EC314" s="739"/>
      <c r="ED314" s="739"/>
      <c r="EE314" s="739"/>
      <c r="EF314" s="739"/>
      <c r="EG314" s="739"/>
      <c r="EH314" s="739"/>
      <c r="EI314" s="739"/>
      <c r="EJ314" s="739"/>
      <c r="EK314" s="739"/>
      <c r="EL314" s="739"/>
      <c r="EM314" s="739"/>
      <c r="EN314" s="739"/>
      <c r="EO314" s="739"/>
      <c r="EP314" s="739"/>
      <c r="EQ314" s="739"/>
      <c r="ER314" s="739"/>
      <c r="ES314" s="739"/>
      <c r="ET314" s="739"/>
      <c r="EU314" s="739"/>
      <c r="EV314" s="739"/>
      <c r="EW314" s="739"/>
      <c r="EX314" s="739"/>
      <c r="EY314" s="739"/>
      <c r="EZ314" s="739"/>
      <c r="FA314" s="739"/>
      <c r="FB314" s="739"/>
      <c r="FC314" s="739"/>
      <c r="FD314" s="739"/>
      <c r="FE314" s="739"/>
      <c r="FF314" s="739"/>
      <c r="FG314" s="739"/>
      <c r="FH314" s="739"/>
      <c r="FI314" s="739"/>
      <c r="FJ314" s="739"/>
      <c r="FK314" s="739"/>
      <c r="FL314" s="739"/>
      <c r="FM314" s="739"/>
      <c r="FN314" s="739"/>
      <c r="FO314" s="739"/>
      <c r="FP314" s="739"/>
      <c r="FQ314" s="739"/>
      <c r="FR314" s="739"/>
      <c r="FS314" s="739"/>
      <c r="FT314" s="739"/>
      <c r="FU314" s="739"/>
      <c r="FV314" s="739"/>
      <c r="FW314" s="739"/>
      <c r="FX314" s="739"/>
      <c r="FY314" s="739"/>
      <c r="FZ314" s="739"/>
      <c r="GA314" s="739"/>
      <c r="GB314" s="739"/>
      <c r="GC314" s="739"/>
      <c r="GD314" s="739"/>
      <c r="GE314" s="739"/>
      <c r="GF314" s="739"/>
      <c r="GG314" s="739"/>
      <c r="GH314" s="739"/>
      <c r="GI314" s="739"/>
      <c r="GJ314" s="739"/>
      <c r="GK314" s="739"/>
      <c r="GL314" s="739"/>
      <c r="GM314" s="739"/>
      <c r="GN314" s="739"/>
      <c r="GO314" s="739"/>
      <c r="GP314" s="739"/>
      <c r="GQ314" s="739"/>
      <c r="GR314" s="739"/>
      <c r="GS314" s="739"/>
      <c r="GT314" s="739"/>
      <c r="GU314" s="739"/>
      <c r="GV314" s="739"/>
      <c r="GW314" s="739"/>
      <c r="GX314" s="739"/>
      <c r="GY314" s="739"/>
      <c r="GZ314" s="739"/>
      <c r="HA314" s="739"/>
      <c r="HB314" s="739"/>
      <c r="HC314" s="739"/>
      <c r="HD314" s="739"/>
      <c r="HE314" s="739"/>
      <c r="HF314" s="739"/>
      <c r="HG314" s="739"/>
      <c r="HH314" s="739"/>
      <c r="HI314" s="739"/>
      <c r="HJ314" s="739"/>
      <c r="HK314" s="739"/>
      <c r="HL314" s="739"/>
      <c r="HM314" s="739"/>
      <c r="HN314" s="739"/>
      <c r="HO314" s="739"/>
      <c r="HP314" s="739"/>
      <c r="HQ314" s="739"/>
      <c r="HR314" s="739"/>
      <c r="HS314" s="739"/>
      <c r="HT314" s="739"/>
      <c r="HU314" s="739"/>
      <c r="HV314" s="739"/>
      <c r="HW314" s="739"/>
      <c r="HX314" s="739"/>
      <c r="HY314" s="739"/>
      <c r="HZ314" s="739"/>
      <c r="IA314" s="739"/>
      <c r="IB314" s="739"/>
      <c r="IC314" s="739"/>
      <c r="ID314" s="739"/>
      <c r="IE314" s="739"/>
      <c r="IF314" s="739"/>
      <c r="IG314" s="739"/>
      <c r="IH314" s="739"/>
      <c r="II314" s="739"/>
      <c r="IJ314" s="739"/>
      <c r="IK314" s="739"/>
      <c r="IL314" s="739"/>
      <c r="IM314" s="739"/>
      <c r="IN314" s="739"/>
      <c r="IO314" s="739"/>
      <c r="IP314" s="739"/>
      <c r="IQ314" s="739"/>
      <c r="IR314" s="739"/>
      <c r="IS314" s="739"/>
      <c r="IT314" s="739"/>
      <c r="IU314" s="739"/>
      <c r="IV314" s="739"/>
      <c r="IW314" s="739"/>
      <c r="IX314" s="739"/>
      <c r="IY314" s="739"/>
      <c r="IZ314" s="739"/>
      <c r="JA314" s="739"/>
      <c r="JB314" s="739"/>
      <c r="JC314" s="739"/>
      <c r="JD314" s="739"/>
      <c r="JE314" s="739"/>
      <c r="JF314" s="739"/>
      <c r="JG314" s="739"/>
      <c r="JH314" s="739"/>
      <c r="JI314" s="739"/>
      <c r="JJ314" s="739"/>
      <c r="JK314" s="739"/>
      <c r="JL314" s="739"/>
      <c r="JM314" s="739"/>
      <c r="JN314" s="739"/>
      <c r="JO314" s="739"/>
      <c r="JP314" s="739"/>
      <c r="JQ314" s="739"/>
      <c r="JR314" s="739"/>
      <c r="JS314" s="739"/>
      <c r="JT314" s="739"/>
      <c r="JU314" s="739"/>
      <c r="JV314" s="739"/>
      <c r="JW314" s="739"/>
      <c r="JX314" s="739"/>
      <c r="JY314" s="739"/>
      <c r="JZ314" s="739"/>
      <c r="KA314" s="739"/>
      <c r="KB314" s="739"/>
      <c r="KC314" s="739"/>
      <c r="KD314" s="739"/>
      <c r="KE314" s="739"/>
      <c r="KF314" s="739"/>
      <c r="KG314" s="739"/>
      <c r="KH314" s="739"/>
      <c r="KI314" s="739"/>
      <c r="KJ314" s="739"/>
      <c r="KK314" s="739"/>
      <c r="KL314" s="739"/>
      <c r="KM314" s="739"/>
      <c r="KN314" s="739"/>
      <c r="KO314" s="739"/>
      <c r="KP314" s="739"/>
      <c r="KQ314" s="739"/>
      <c r="KR314" s="739"/>
      <c r="KS314" s="739"/>
      <c r="KT314" s="739"/>
      <c r="KU314" s="739"/>
      <c r="KV314" s="739"/>
      <c r="KW314" s="739"/>
      <c r="KX314" s="739"/>
      <c r="KY314" s="739"/>
      <c r="KZ314" s="739"/>
      <c r="LA314" s="739"/>
      <c r="LB314" s="739"/>
      <c r="LC314" s="739"/>
      <c r="LD314" s="739"/>
      <c r="LE314" s="739"/>
      <c r="LF314" s="739"/>
      <c r="LG314" s="739"/>
      <c r="LH314" s="739"/>
      <c r="LI314" s="739"/>
      <c r="LJ314" s="739"/>
      <c r="LK314" s="739"/>
      <c r="LL314" s="739"/>
      <c r="LM314" s="739"/>
      <c r="LN314" s="739"/>
      <c r="LO314" s="739"/>
      <c r="LP314" s="739"/>
      <c r="LQ314" s="739"/>
      <c r="LR314" s="739"/>
      <c r="LS314" s="739"/>
      <c r="LT314" s="739"/>
      <c r="LU314" s="739"/>
      <c r="LV314" s="739"/>
      <c r="LW314" s="739"/>
      <c r="LX314" s="739"/>
      <c r="LY314" s="739"/>
      <c r="LZ314" s="739"/>
      <c r="MA314" s="739"/>
      <c r="MB314" s="739"/>
      <c r="MC314" s="739"/>
      <c r="MD314" s="739"/>
      <c r="ME314" s="739"/>
      <c r="MF314" s="739"/>
      <c r="MG314" s="739"/>
      <c r="MH314" s="739"/>
      <c r="MI314" s="739"/>
      <c r="MJ314" s="739"/>
      <c r="MK314" s="739"/>
      <c r="ML314" s="739"/>
      <c r="MM314" s="739"/>
      <c r="MN314" s="739"/>
      <c r="MO314" s="739"/>
      <c r="MP314" s="739"/>
      <c r="MQ314" s="739"/>
      <c r="MR314" s="739"/>
      <c r="MS314" s="739"/>
      <c r="MT314" s="739"/>
      <c r="MU314" s="739"/>
      <c r="MV314" s="739"/>
      <c r="MW314" s="739"/>
      <c r="MX314" s="739"/>
      <c r="MY314" s="739"/>
      <c r="MZ314" s="739"/>
      <c r="NA314" s="739"/>
      <c r="NB314" s="739"/>
      <c r="NC314" s="739"/>
      <c r="ND314" s="739"/>
      <c r="NE314" s="739"/>
      <c r="NF314" s="739"/>
      <c r="NG314" s="739"/>
      <c r="NH314" s="739"/>
      <c r="NI314" s="739"/>
      <c r="NJ314" s="739"/>
      <c r="NK314" s="739"/>
      <c r="NL314" s="739"/>
      <c r="NM314" s="739"/>
      <c r="NN314" s="739"/>
      <c r="NO314" s="739"/>
      <c r="NP314" s="739"/>
      <c r="NQ314" s="739"/>
      <c r="NR314" s="739"/>
      <c r="NS314" s="739"/>
      <c r="NT314" s="739"/>
      <c r="NU314" s="739"/>
      <c r="NV314" s="739"/>
      <c r="NW314" s="739"/>
      <c r="NX314" s="739"/>
      <c r="NY314" s="739"/>
      <c r="NZ314" s="739"/>
      <c r="OA314" s="739"/>
      <c r="OB314" s="739"/>
      <c r="OC314" s="739"/>
      <c r="OD314" s="739"/>
      <c r="OE314" s="739"/>
    </row>
    <row r="315" spans="1:395" s="740" customFormat="1" ht="30" customHeight="1" x14ac:dyDescent="0.25">
      <c r="A315" s="743">
        <v>1</v>
      </c>
      <c r="B315" s="827" t="s">
        <v>145</v>
      </c>
      <c r="C315" s="747">
        <f>'2 уровень'!D152</f>
        <v>26000</v>
      </c>
      <c r="D315" s="747">
        <v>14742520</v>
      </c>
      <c r="E315" s="747">
        <f>'2 уровень'!E152</f>
        <v>19500</v>
      </c>
      <c r="F315" s="747">
        <f t="shared" si="79"/>
        <v>11056890</v>
      </c>
      <c r="G315" s="747">
        <f>'2 уровень'!F152</f>
        <v>23521</v>
      </c>
      <c r="H315" s="748">
        <f t="shared" si="65"/>
        <v>120.62051282051283</v>
      </c>
      <c r="I315" s="747">
        <f>'[4]2 уровень'!H152</f>
        <v>0</v>
      </c>
      <c r="J315" s="747"/>
      <c r="K315" s="748">
        <f t="shared" ref="K315" si="84">I315/G315*100</f>
        <v>0</v>
      </c>
      <c r="L315" s="739"/>
      <c r="M315" s="739"/>
      <c r="N315" s="739"/>
      <c r="O315" s="739"/>
      <c r="P315" s="739"/>
      <c r="Q315" s="739"/>
      <c r="R315" s="739"/>
      <c r="S315" s="739"/>
      <c r="T315" s="739"/>
      <c r="U315" s="739"/>
      <c r="V315" s="739"/>
      <c r="W315" s="739"/>
      <c r="X315" s="739"/>
      <c r="Y315" s="739"/>
      <c r="Z315" s="739"/>
      <c r="AA315" s="739"/>
      <c r="AB315" s="739"/>
      <c r="AC315" s="739"/>
      <c r="AD315" s="739"/>
      <c r="AE315" s="739"/>
      <c r="AF315" s="739"/>
      <c r="AG315" s="739"/>
      <c r="AH315" s="739"/>
      <c r="AI315" s="739"/>
      <c r="AJ315" s="739"/>
      <c r="AK315" s="739"/>
      <c r="AL315" s="739"/>
      <c r="AM315" s="739"/>
      <c r="AN315" s="739"/>
      <c r="AO315" s="739"/>
      <c r="AP315" s="739"/>
      <c r="AQ315" s="739"/>
      <c r="AR315" s="739"/>
      <c r="AS315" s="739"/>
      <c r="AT315" s="739"/>
      <c r="AU315" s="739"/>
      <c r="AV315" s="739"/>
      <c r="AW315" s="739"/>
      <c r="AX315" s="739"/>
      <c r="AY315" s="739"/>
      <c r="AZ315" s="739"/>
      <c r="BA315" s="739"/>
      <c r="BB315" s="739"/>
      <c r="BC315" s="739"/>
      <c r="BD315" s="739"/>
      <c r="BE315" s="739"/>
      <c r="BF315" s="739"/>
      <c r="BG315" s="739"/>
      <c r="BH315" s="739"/>
      <c r="BI315" s="739"/>
      <c r="BJ315" s="739"/>
      <c r="BK315" s="739"/>
      <c r="BL315" s="739"/>
      <c r="BM315" s="739"/>
      <c r="BN315" s="739"/>
      <c r="BO315" s="739"/>
      <c r="BP315" s="739"/>
      <c r="BQ315" s="739"/>
      <c r="BR315" s="739"/>
      <c r="BS315" s="739"/>
      <c r="BT315" s="739"/>
      <c r="BU315" s="739"/>
      <c r="BV315" s="739"/>
      <c r="BW315" s="739"/>
      <c r="BX315" s="739"/>
      <c r="BY315" s="739"/>
      <c r="BZ315" s="739"/>
      <c r="CA315" s="739"/>
      <c r="CB315" s="739"/>
      <c r="CC315" s="739"/>
      <c r="CD315" s="739"/>
      <c r="CE315" s="739"/>
      <c r="CF315" s="739"/>
      <c r="CG315" s="739"/>
      <c r="CH315" s="739"/>
      <c r="CI315" s="739"/>
      <c r="CJ315" s="739"/>
      <c r="CK315" s="739"/>
      <c r="CL315" s="739"/>
      <c r="CM315" s="739"/>
      <c r="CN315" s="739"/>
      <c r="CO315" s="739"/>
      <c r="CP315" s="739"/>
      <c r="CQ315" s="739"/>
      <c r="CR315" s="739"/>
      <c r="CS315" s="739"/>
      <c r="CT315" s="739"/>
      <c r="CU315" s="739"/>
      <c r="CV315" s="739"/>
      <c r="CW315" s="739"/>
      <c r="CX315" s="739"/>
      <c r="CY315" s="739"/>
      <c r="CZ315" s="739"/>
      <c r="DA315" s="739"/>
      <c r="DB315" s="739"/>
      <c r="DC315" s="739"/>
      <c r="DD315" s="739"/>
      <c r="DE315" s="739"/>
      <c r="DF315" s="739"/>
      <c r="DG315" s="739"/>
      <c r="DH315" s="739"/>
      <c r="DI315" s="739"/>
      <c r="DJ315" s="739"/>
      <c r="DK315" s="739"/>
      <c r="DL315" s="739"/>
      <c r="DM315" s="739"/>
      <c r="DN315" s="739"/>
      <c r="DO315" s="739"/>
      <c r="DP315" s="739"/>
      <c r="DQ315" s="739"/>
      <c r="DR315" s="739"/>
      <c r="DS315" s="739"/>
      <c r="DT315" s="739"/>
      <c r="DU315" s="739"/>
      <c r="DV315" s="739"/>
      <c r="DW315" s="739"/>
      <c r="DX315" s="739"/>
      <c r="DY315" s="739"/>
      <c r="DZ315" s="739"/>
      <c r="EA315" s="739"/>
      <c r="EB315" s="739"/>
      <c r="EC315" s="739"/>
      <c r="ED315" s="739"/>
      <c r="EE315" s="739"/>
      <c r="EF315" s="739"/>
      <c r="EG315" s="739"/>
      <c r="EH315" s="739"/>
      <c r="EI315" s="739"/>
      <c r="EJ315" s="739"/>
      <c r="EK315" s="739"/>
      <c r="EL315" s="739"/>
      <c r="EM315" s="739"/>
      <c r="EN315" s="739"/>
      <c r="EO315" s="739"/>
      <c r="EP315" s="739"/>
      <c r="EQ315" s="739"/>
      <c r="ER315" s="739"/>
      <c r="ES315" s="739"/>
      <c r="ET315" s="739"/>
      <c r="EU315" s="739"/>
      <c r="EV315" s="739"/>
      <c r="EW315" s="739"/>
      <c r="EX315" s="739"/>
      <c r="EY315" s="739"/>
      <c r="EZ315" s="739"/>
      <c r="FA315" s="739"/>
      <c r="FB315" s="739"/>
      <c r="FC315" s="739"/>
      <c r="FD315" s="739"/>
      <c r="FE315" s="739"/>
      <c r="FF315" s="739"/>
      <c r="FG315" s="739"/>
      <c r="FH315" s="739"/>
      <c r="FI315" s="739"/>
      <c r="FJ315" s="739"/>
      <c r="FK315" s="739"/>
      <c r="FL315" s="739"/>
      <c r="FM315" s="739"/>
      <c r="FN315" s="739"/>
      <c r="FO315" s="739"/>
      <c r="FP315" s="739"/>
      <c r="FQ315" s="739"/>
      <c r="FR315" s="739"/>
      <c r="FS315" s="739"/>
      <c r="FT315" s="739"/>
      <c r="FU315" s="739"/>
      <c r="FV315" s="739"/>
      <c r="FW315" s="739"/>
      <c r="FX315" s="739"/>
      <c r="FY315" s="739"/>
      <c r="FZ315" s="739"/>
      <c r="GA315" s="739"/>
      <c r="GB315" s="739"/>
      <c r="GC315" s="739"/>
      <c r="GD315" s="739"/>
      <c r="GE315" s="739"/>
      <c r="GF315" s="739"/>
      <c r="GG315" s="739"/>
      <c r="GH315" s="739"/>
      <c r="GI315" s="739"/>
      <c r="GJ315" s="739"/>
      <c r="GK315" s="739"/>
      <c r="GL315" s="739"/>
      <c r="GM315" s="739"/>
      <c r="GN315" s="739"/>
      <c r="GO315" s="739"/>
      <c r="GP315" s="739"/>
      <c r="GQ315" s="739"/>
      <c r="GR315" s="739"/>
      <c r="GS315" s="739"/>
      <c r="GT315" s="739"/>
      <c r="GU315" s="739"/>
      <c r="GV315" s="739"/>
      <c r="GW315" s="739"/>
      <c r="GX315" s="739"/>
      <c r="GY315" s="739"/>
      <c r="GZ315" s="739"/>
      <c r="HA315" s="739"/>
      <c r="HB315" s="739"/>
      <c r="HC315" s="739"/>
      <c r="HD315" s="739"/>
      <c r="HE315" s="739"/>
      <c r="HF315" s="739"/>
      <c r="HG315" s="739"/>
      <c r="HH315" s="739"/>
      <c r="HI315" s="739"/>
      <c r="HJ315" s="739"/>
      <c r="HK315" s="739"/>
      <c r="HL315" s="739"/>
      <c r="HM315" s="739"/>
      <c r="HN315" s="739"/>
      <c r="HO315" s="739"/>
      <c r="HP315" s="739"/>
      <c r="HQ315" s="739"/>
      <c r="HR315" s="739"/>
      <c r="HS315" s="739"/>
      <c r="HT315" s="739"/>
      <c r="HU315" s="739"/>
      <c r="HV315" s="739"/>
      <c r="HW315" s="739"/>
      <c r="HX315" s="739"/>
      <c r="HY315" s="739"/>
      <c r="HZ315" s="739"/>
      <c r="IA315" s="739"/>
      <c r="IB315" s="739"/>
      <c r="IC315" s="739"/>
      <c r="ID315" s="739"/>
      <c r="IE315" s="739"/>
      <c r="IF315" s="739"/>
      <c r="IG315" s="739"/>
      <c r="IH315" s="739"/>
      <c r="II315" s="739"/>
      <c r="IJ315" s="739"/>
      <c r="IK315" s="739"/>
      <c r="IL315" s="739"/>
      <c r="IM315" s="739"/>
      <c r="IN315" s="739"/>
      <c r="IO315" s="739"/>
      <c r="IP315" s="739"/>
      <c r="IQ315" s="739"/>
      <c r="IR315" s="739"/>
      <c r="IS315" s="739"/>
      <c r="IT315" s="739"/>
      <c r="IU315" s="739"/>
      <c r="IV315" s="739"/>
      <c r="IW315" s="739"/>
      <c r="IX315" s="739"/>
      <c r="IY315" s="739"/>
      <c r="IZ315" s="739"/>
      <c r="JA315" s="739"/>
      <c r="JB315" s="739"/>
      <c r="JC315" s="739"/>
      <c r="JD315" s="739"/>
      <c r="JE315" s="739"/>
      <c r="JF315" s="739"/>
      <c r="JG315" s="739"/>
      <c r="JH315" s="739"/>
      <c r="JI315" s="739"/>
      <c r="JJ315" s="739"/>
      <c r="JK315" s="739"/>
      <c r="JL315" s="739"/>
      <c r="JM315" s="739"/>
      <c r="JN315" s="739"/>
      <c r="JO315" s="739"/>
      <c r="JP315" s="739"/>
      <c r="JQ315" s="739"/>
      <c r="JR315" s="739"/>
      <c r="JS315" s="739"/>
      <c r="JT315" s="739"/>
      <c r="JU315" s="739"/>
      <c r="JV315" s="739"/>
      <c r="JW315" s="739"/>
      <c r="JX315" s="739"/>
      <c r="JY315" s="739"/>
      <c r="JZ315" s="739"/>
      <c r="KA315" s="739"/>
      <c r="KB315" s="739"/>
      <c r="KC315" s="739"/>
      <c r="KD315" s="739"/>
      <c r="KE315" s="739"/>
      <c r="KF315" s="739"/>
      <c r="KG315" s="739"/>
      <c r="KH315" s="739"/>
      <c r="KI315" s="739"/>
      <c r="KJ315" s="739"/>
      <c r="KK315" s="739"/>
      <c r="KL315" s="739"/>
      <c r="KM315" s="739"/>
      <c r="KN315" s="739"/>
      <c r="KO315" s="739"/>
      <c r="KP315" s="739"/>
      <c r="KQ315" s="739"/>
      <c r="KR315" s="739"/>
      <c r="KS315" s="739"/>
      <c r="KT315" s="739"/>
      <c r="KU315" s="739"/>
      <c r="KV315" s="739"/>
      <c r="KW315" s="739"/>
      <c r="KX315" s="739"/>
      <c r="KY315" s="739"/>
      <c r="KZ315" s="739"/>
      <c r="LA315" s="739"/>
      <c r="LB315" s="739"/>
      <c r="LC315" s="739"/>
      <c r="LD315" s="739"/>
      <c r="LE315" s="739"/>
      <c r="LF315" s="739"/>
      <c r="LG315" s="739"/>
      <c r="LH315" s="739"/>
      <c r="LI315" s="739"/>
      <c r="LJ315" s="739"/>
      <c r="LK315" s="739"/>
      <c r="LL315" s="739"/>
      <c r="LM315" s="739"/>
      <c r="LN315" s="739"/>
      <c r="LO315" s="739"/>
      <c r="LP315" s="739"/>
      <c r="LQ315" s="739"/>
      <c r="LR315" s="739"/>
      <c r="LS315" s="739"/>
      <c r="LT315" s="739"/>
      <c r="LU315" s="739"/>
      <c r="LV315" s="739"/>
      <c r="LW315" s="739"/>
      <c r="LX315" s="739"/>
      <c r="LY315" s="739"/>
      <c r="LZ315" s="739"/>
      <c r="MA315" s="739"/>
      <c r="MB315" s="739"/>
      <c r="MC315" s="739"/>
      <c r="MD315" s="739"/>
      <c r="ME315" s="739"/>
      <c r="MF315" s="739"/>
      <c r="MG315" s="739"/>
      <c r="MH315" s="739"/>
      <c r="MI315" s="739"/>
      <c r="MJ315" s="739"/>
      <c r="MK315" s="739"/>
      <c r="ML315" s="739"/>
      <c r="MM315" s="739"/>
      <c r="MN315" s="739"/>
      <c r="MO315" s="739"/>
      <c r="MP315" s="739"/>
      <c r="MQ315" s="739"/>
      <c r="MR315" s="739"/>
      <c r="MS315" s="739"/>
      <c r="MT315" s="739"/>
      <c r="MU315" s="739"/>
      <c r="MV315" s="739"/>
      <c r="MW315" s="739"/>
      <c r="MX315" s="739"/>
      <c r="MY315" s="739"/>
      <c r="MZ315" s="739"/>
      <c r="NA315" s="739"/>
      <c r="NB315" s="739"/>
      <c r="NC315" s="739"/>
      <c r="ND315" s="739"/>
      <c r="NE315" s="739"/>
      <c r="NF315" s="739"/>
      <c r="NG315" s="739"/>
      <c r="NH315" s="739"/>
      <c r="NI315" s="739"/>
      <c r="NJ315" s="739"/>
      <c r="NK315" s="739"/>
      <c r="NL315" s="739"/>
      <c r="NM315" s="739"/>
      <c r="NN315" s="739"/>
      <c r="NO315" s="739"/>
      <c r="NP315" s="739"/>
      <c r="NQ315" s="739"/>
      <c r="NR315" s="739"/>
      <c r="NS315" s="739"/>
      <c r="NT315" s="739"/>
      <c r="NU315" s="739"/>
      <c r="NV315" s="739"/>
      <c r="NW315" s="739"/>
      <c r="NX315" s="739"/>
      <c r="NY315" s="739"/>
      <c r="NZ315" s="739"/>
      <c r="OA315" s="739"/>
      <c r="OB315" s="739"/>
      <c r="OC315" s="739"/>
      <c r="OD315" s="739"/>
      <c r="OE315" s="739"/>
    </row>
    <row r="316" spans="1:395" s="740" customFormat="1" ht="30" customHeight="1" x14ac:dyDescent="0.25">
      <c r="A316" s="743">
        <v>1</v>
      </c>
      <c r="B316" s="811" t="s">
        <v>332</v>
      </c>
      <c r="C316" s="747"/>
      <c r="D316" s="747"/>
      <c r="E316" s="747"/>
      <c r="F316" s="747">
        <f t="shared" si="79"/>
        <v>0</v>
      </c>
      <c r="G316" s="747"/>
      <c r="H316" s="748"/>
      <c r="I316" s="747"/>
      <c r="J316" s="747"/>
      <c r="K316" s="748"/>
      <c r="L316" s="739"/>
      <c r="M316" s="739"/>
      <c r="N316" s="739"/>
      <c r="O316" s="739"/>
      <c r="P316" s="739"/>
      <c r="Q316" s="739"/>
      <c r="R316" s="739"/>
      <c r="S316" s="739"/>
      <c r="T316" s="739"/>
      <c r="U316" s="739"/>
      <c r="V316" s="739"/>
      <c r="W316" s="739"/>
      <c r="X316" s="739"/>
      <c r="Y316" s="739"/>
      <c r="Z316" s="739"/>
      <c r="AA316" s="739"/>
      <c r="AB316" s="739"/>
      <c r="AC316" s="739"/>
      <c r="AD316" s="739"/>
      <c r="AE316" s="739"/>
      <c r="AF316" s="739"/>
      <c r="AG316" s="739"/>
      <c r="AH316" s="739"/>
      <c r="AI316" s="739"/>
      <c r="AJ316" s="739"/>
      <c r="AK316" s="739"/>
      <c r="AL316" s="739"/>
      <c r="AM316" s="739"/>
      <c r="AN316" s="739"/>
      <c r="AO316" s="739"/>
      <c r="AP316" s="739"/>
      <c r="AQ316" s="739"/>
      <c r="AR316" s="739"/>
      <c r="AS316" s="739"/>
      <c r="AT316" s="739"/>
      <c r="AU316" s="739"/>
      <c r="AV316" s="739"/>
      <c r="AW316" s="739"/>
      <c r="AX316" s="739"/>
      <c r="AY316" s="739"/>
      <c r="AZ316" s="739"/>
      <c r="BA316" s="739"/>
      <c r="BB316" s="739"/>
      <c r="BC316" s="739"/>
      <c r="BD316" s="739"/>
      <c r="BE316" s="739"/>
      <c r="BF316" s="739"/>
      <c r="BG316" s="739"/>
      <c r="BH316" s="739"/>
      <c r="BI316" s="739"/>
      <c r="BJ316" s="739"/>
      <c r="BK316" s="739"/>
      <c r="BL316" s="739"/>
      <c r="BM316" s="739"/>
      <c r="BN316" s="739"/>
      <c r="BO316" s="739"/>
      <c r="BP316" s="739"/>
      <c r="BQ316" s="739"/>
      <c r="BR316" s="739"/>
      <c r="BS316" s="739"/>
      <c r="BT316" s="739"/>
      <c r="BU316" s="739"/>
      <c r="BV316" s="739"/>
      <c r="BW316" s="739"/>
      <c r="BX316" s="739"/>
      <c r="BY316" s="739"/>
      <c r="BZ316" s="739"/>
      <c r="CA316" s="739"/>
      <c r="CB316" s="739"/>
      <c r="CC316" s="739"/>
      <c r="CD316" s="739"/>
      <c r="CE316" s="739"/>
      <c r="CF316" s="739"/>
      <c r="CG316" s="739"/>
      <c r="CH316" s="739"/>
      <c r="CI316" s="739"/>
      <c r="CJ316" s="739"/>
      <c r="CK316" s="739"/>
      <c r="CL316" s="739"/>
      <c r="CM316" s="739"/>
      <c r="CN316" s="739"/>
      <c r="CO316" s="739"/>
      <c r="CP316" s="739"/>
      <c r="CQ316" s="739"/>
      <c r="CR316" s="739"/>
      <c r="CS316" s="739"/>
      <c r="CT316" s="739"/>
      <c r="CU316" s="739"/>
      <c r="CV316" s="739"/>
      <c r="CW316" s="739"/>
      <c r="CX316" s="739"/>
      <c r="CY316" s="739"/>
      <c r="CZ316" s="739"/>
      <c r="DA316" s="739"/>
      <c r="DB316" s="739"/>
      <c r="DC316" s="739"/>
      <c r="DD316" s="739"/>
      <c r="DE316" s="739"/>
      <c r="DF316" s="739"/>
      <c r="DG316" s="739"/>
      <c r="DH316" s="739"/>
      <c r="DI316" s="739"/>
      <c r="DJ316" s="739"/>
      <c r="DK316" s="739"/>
      <c r="DL316" s="739"/>
      <c r="DM316" s="739"/>
      <c r="DN316" s="739"/>
      <c r="DO316" s="739"/>
      <c r="DP316" s="739"/>
      <c r="DQ316" s="739"/>
      <c r="DR316" s="739"/>
      <c r="DS316" s="739"/>
      <c r="DT316" s="739"/>
      <c r="DU316" s="739"/>
      <c r="DV316" s="739"/>
      <c r="DW316" s="739"/>
      <c r="DX316" s="739"/>
      <c r="DY316" s="739"/>
      <c r="DZ316" s="739"/>
      <c r="EA316" s="739"/>
      <c r="EB316" s="739"/>
      <c r="EC316" s="739"/>
      <c r="ED316" s="739"/>
      <c r="EE316" s="739"/>
      <c r="EF316" s="739"/>
      <c r="EG316" s="739"/>
      <c r="EH316" s="739"/>
      <c r="EI316" s="739"/>
      <c r="EJ316" s="739"/>
      <c r="EK316" s="739"/>
      <c r="EL316" s="739"/>
      <c r="EM316" s="739"/>
      <c r="EN316" s="739"/>
      <c r="EO316" s="739"/>
      <c r="EP316" s="739"/>
      <c r="EQ316" s="739"/>
      <c r="ER316" s="739"/>
      <c r="ES316" s="739"/>
      <c r="ET316" s="739"/>
      <c r="EU316" s="739"/>
      <c r="EV316" s="739"/>
      <c r="EW316" s="739"/>
      <c r="EX316" s="739"/>
      <c r="EY316" s="739"/>
      <c r="EZ316" s="739"/>
      <c r="FA316" s="739"/>
      <c r="FB316" s="739"/>
      <c r="FC316" s="739"/>
      <c r="FD316" s="739"/>
      <c r="FE316" s="739"/>
      <c r="FF316" s="739"/>
      <c r="FG316" s="739"/>
      <c r="FH316" s="739"/>
      <c r="FI316" s="739"/>
      <c r="FJ316" s="739"/>
      <c r="FK316" s="739"/>
      <c r="FL316" s="739"/>
      <c r="FM316" s="739"/>
      <c r="FN316" s="739"/>
      <c r="FO316" s="739"/>
      <c r="FP316" s="739"/>
      <c r="FQ316" s="739"/>
      <c r="FR316" s="739"/>
      <c r="FS316" s="739"/>
      <c r="FT316" s="739"/>
      <c r="FU316" s="739"/>
      <c r="FV316" s="739"/>
      <c r="FW316" s="739"/>
      <c r="FX316" s="739"/>
      <c r="FY316" s="739"/>
      <c r="FZ316" s="739"/>
      <c r="GA316" s="739"/>
      <c r="GB316" s="739"/>
      <c r="GC316" s="739"/>
      <c r="GD316" s="739"/>
      <c r="GE316" s="739"/>
      <c r="GF316" s="739"/>
      <c r="GG316" s="739"/>
      <c r="GH316" s="739"/>
      <c r="GI316" s="739"/>
      <c r="GJ316" s="739"/>
      <c r="GK316" s="739"/>
      <c r="GL316" s="739"/>
      <c r="GM316" s="739"/>
      <c r="GN316" s="739"/>
      <c r="GO316" s="739"/>
      <c r="GP316" s="739"/>
      <c r="GQ316" s="739"/>
      <c r="GR316" s="739"/>
      <c r="GS316" s="739"/>
      <c r="GT316" s="739"/>
      <c r="GU316" s="739"/>
      <c r="GV316" s="739"/>
      <c r="GW316" s="739"/>
      <c r="GX316" s="739"/>
      <c r="GY316" s="739"/>
      <c r="GZ316" s="739"/>
      <c r="HA316" s="739"/>
      <c r="HB316" s="739"/>
      <c r="HC316" s="739"/>
      <c r="HD316" s="739"/>
      <c r="HE316" s="739"/>
      <c r="HF316" s="739"/>
      <c r="HG316" s="739"/>
      <c r="HH316" s="739"/>
      <c r="HI316" s="739"/>
      <c r="HJ316" s="739"/>
      <c r="HK316" s="739"/>
      <c r="HL316" s="739"/>
      <c r="HM316" s="739"/>
      <c r="HN316" s="739"/>
      <c r="HO316" s="739"/>
      <c r="HP316" s="739"/>
      <c r="HQ316" s="739"/>
      <c r="HR316" s="739"/>
      <c r="HS316" s="739"/>
      <c r="HT316" s="739"/>
      <c r="HU316" s="739"/>
      <c r="HV316" s="739"/>
      <c r="HW316" s="739"/>
      <c r="HX316" s="739"/>
      <c r="HY316" s="739"/>
      <c r="HZ316" s="739"/>
      <c r="IA316" s="739"/>
      <c r="IB316" s="739"/>
      <c r="IC316" s="739"/>
      <c r="ID316" s="739"/>
      <c r="IE316" s="739"/>
      <c r="IF316" s="739"/>
      <c r="IG316" s="739"/>
      <c r="IH316" s="739"/>
      <c r="II316" s="739"/>
      <c r="IJ316" s="739"/>
      <c r="IK316" s="739"/>
      <c r="IL316" s="739"/>
      <c r="IM316" s="739"/>
      <c r="IN316" s="739"/>
      <c r="IO316" s="739"/>
      <c r="IP316" s="739"/>
      <c r="IQ316" s="739"/>
      <c r="IR316" s="739"/>
      <c r="IS316" s="739"/>
      <c r="IT316" s="739"/>
      <c r="IU316" s="739"/>
      <c r="IV316" s="739"/>
      <c r="IW316" s="739"/>
      <c r="IX316" s="739"/>
      <c r="IY316" s="739"/>
      <c r="IZ316" s="739"/>
      <c r="JA316" s="739"/>
      <c r="JB316" s="739"/>
      <c r="JC316" s="739"/>
      <c r="JD316" s="739"/>
      <c r="JE316" s="739"/>
      <c r="JF316" s="739"/>
      <c r="JG316" s="739"/>
      <c r="JH316" s="739"/>
      <c r="JI316" s="739"/>
      <c r="JJ316" s="739"/>
      <c r="JK316" s="739"/>
      <c r="JL316" s="739"/>
      <c r="JM316" s="739"/>
      <c r="JN316" s="739"/>
      <c r="JO316" s="739"/>
      <c r="JP316" s="739"/>
      <c r="JQ316" s="739"/>
      <c r="JR316" s="739"/>
      <c r="JS316" s="739"/>
      <c r="JT316" s="739"/>
      <c r="JU316" s="739"/>
      <c r="JV316" s="739"/>
      <c r="JW316" s="739"/>
      <c r="JX316" s="739"/>
      <c r="JY316" s="739"/>
      <c r="JZ316" s="739"/>
      <c r="KA316" s="739"/>
      <c r="KB316" s="739"/>
      <c r="KC316" s="739"/>
      <c r="KD316" s="739"/>
      <c r="KE316" s="739"/>
      <c r="KF316" s="739"/>
      <c r="KG316" s="739"/>
      <c r="KH316" s="739"/>
      <c r="KI316" s="739"/>
      <c r="KJ316" s="739"/>
      <c r="KK316" s="739"/>
      <c r="KL316" s="739"/>
      <c r="KM316" s="739"/>
      <c r="KN316" s="739"/>
      <c r="KO316" s="739"/>
      <c r="KP316" s="739"/>
      <c r="KQ316" s="739"/>
      <c r="KR316" s="739"/>
      <c r="KS316" s="739"/>
      <c r="KT316" s="739"/>
      <c r="KU316" s="739"/>
      <c r="KV316" s="739"/>
      <c r="KW316" s="739"/>
      <c r="KX316" s="739"/>
      <c r="KY316" s="739"/>
      <c r="KZ316" s="739"/>
      <c r="LA316" s="739"/>
      <c r="LB316" s="739"/>
      <c r="LC316" s="739"/>
      <c r="LD316" s="739"/>
      <c r="LE316" s="739"/>
      <c r="LF316" s="739"/>
      <c r="LG316" s="739"/>
      <c r="LH316" s="739"/>
      <c r="LI316" s="739"/>
      <c r="LJ316" s="739"/>
      <c r="LK316" s="739"/>
      <c r="LL316" s="739"/>
      <c r="LM316" s="739"/>
      <c r="LN316" s="739"/>
      <c r="LO316" s="739"/>
      <c r="LP316" s="739"/>
      <c r="LQ316" s="739"/>
      <c r="LR316" s="739"/>
      <c r="LS316" s="739"/>
      <c r="LT316" s="739"/>
      <c r="LU316" s="739"/>
      <c r="LV316" s="739"/>
      <c r="LW316" s="739"/>
      <c r="LX316" s="739"/>
      <c r="LY316" s="739"/>
      <c r="LZ316" s="739"/>
      <c r="MA316" s="739"/>
      <c r="MB316" s="739"/>
      <c r="MC316" s="739"/>
      <c r="MD316" s="739"/>
      <c r="ME316" s="739"/>
      <c r="MF316" s="739"/>
      <c r="MG316" s="739"/>
      <c r="MH316" s="739"/>
      <c r="MI316" s="739"/>
      <c r="MJ316" s="739"/>
      <c r="MK316" s="739"/>
      <c r="ML316" s="739"/>
      <c r="MM316" s="739"/>
      <c r="MN316" s="739"/>
      <c r="MO316" s="739"/>
      <c r="MP316" s="739"/>
      <c r="MQ316" s="739"/>
      <c r="MR316" s="739"/>
      <c r="MS316" s="739"/>
      <c r="MT316" s="739"/>
      <c r="MU316" s="739"/>
      <c r="MV316" s="739"/>
      <c r="MW316" s="739"/>
      <c r="MX316" s="739"/>
      <c r="MY316" s="739"/>
      <c r="MZ316" s="739"/>
      <c r="NA316" s="739"/>
      <c r="NB316" s="739"/>
      <c r="NC316" s="739"/>
      <c r="ND316" s="739"/>
      <c r="NE316" s="739"/>
      <c r="NF316" s="739"/>
      <c r="NG316" s="739"/>
      <c r="NH316" s="739"/>
      <c r="NI316" s="739"/>
      <c r="NJ316" s="739"/>
      <c r="NK316" s="739"/>
      <c r="NL316" s="739"/>
      <c r="NM316" s="739"/>
      <c r="NN316" s="739"/>
      <c r="NO316" s="739"/>
      <c r="NP316" s="739"/>
      <c r="NQ316" s="739"/>
      <c r="NR316" s="739"/>
      <c r="NS316" s="739"/>
      <c r="NT316" s="739"/>
      <c r="NU316" s="739"/>
      <c r="NV316" s="739"/>
      <c r="NW316" s="739"/>
      <c r="NX316" s="739"/>
      <c r="NY316" s="739"/>
      <c r="NZ316" s="739"/>
      <c r="OA316" s="739"/>
      <c r="OB316" s="739"/>
      <c r="OC316" s="739"/>
      <c r="OD316" s="739"/>
      <c r="OE316" s="739"/>
    </row>
    <row r="317" spans="1:395" s="740" customFormat="1" ht="37.5" customHeight="1" x14ac:dyDescent="0.25">
      <c r="A317" s="743">
        <v>1</v>
      </c>
      <c r="B317" s="809" t="s">
        <v>174</v>
      </c>
      <c r="C317" s="747"/>
      <c r="D317" s="3369">
        <f>SUM(D318:D321)</f>
        <v>8637130</v>
      </c>
      <c r="E317" s="747"/>
      <c r="F317" s="3372">
        <f t="shared" si="79"/>
        <v>6477847.5</v>
      </c>
      <c r="G317" s="747"/>
      <c r="H317" s="748"/>
      <c r="I317" s="747"/>
      <c r="J317" s="747"/>
      <c r="K317" s="748"/>
      <c r="L317" s="739"/>
      <c r="M317" s="739"/>
      <c r="N317" s="739"/>
      <c r="O317" s="739"/>
      <c r="P317" s="739"/>
      <c r="Q317" s="739"/>
      <c r="R317" s="739"/>
      <c r="S317" s="739"/>
      <c r="T317" s="739"/>
      <c r="U317" s="739"/>
      <c r="V317" s="739"/>
      <c r="W317" s="739"/>
      <c r="X317" s="739"/>
      <c r="Y317" s="739"/>
      <c r="Z317" s="739"/>
      <c r="AA317" s="739"/>
      <c r="AB317" s="739"/>
      <c r="AC317" s="739"/>
      <c r="AD317" s="739"/>
      <c r="AE317" s="739"/>
      <c r="AF317" s="739"/>
      <c r="AG317" s="739"/>
      <c r="AH317" s="739"/>
      <c r="AI317" s="739"/>
      <c r="AJ317" s="739"/>
      <c r="AK317" s="739"/>
      <c r="AL317" s="739"/>
      <c r="AM317" s="739"/>
      <c r="AN317" s="739"/>
      <c r="AO317" s="739"/>
      <c r="AP317" s="739"/>
      <c r="AQ317" s="739"/>
      <c r="AR317" s="739"/>
      <c r="AS317" s="739"/>
      <c r="AT317" s="739"/>
      <c r="AU317" s="739"/>
      <c r="AV317" s="739"/>
      <c r="AW317" s="739"/>
      <c r="AX317" s="739"/>
      <c r="AY317" s="739"/>
      <c r="AZ317" s="739"/>
      <c r="BA317" s="739"/>
      <c r="BB317" s="739"/>
      <c r="BC317" s="739"/>
      <c r="BD317" s="739"/>
      <c r="BE317" s="739"/>
      <c r="BF317" s="739"/>
      <c r="BG317" s="739"/>
      <c r="BH317" s="739"/>
      <c r="BI317" s="739"/>
      <c r="BJ317" s="739"/>
      <c r="BK317" s="739"/>
      <c r="BL317" s="739"/>
      <c r="BM317" s="739"/>
      <c r="BN317" s="739"/>
      <c r="BO317" s="739"/>
      <c r="BP317" s="739"/>
      <c r="BQ317" s="739"/>
      <c r="BR317" s="739"/>
      <c r="BS317" s="739"/>
      <c r="BT317" s="739"/>
      <c r="BU317" s="739"/>
      <c r="BV317" s="739"/>
      <c r="BW317" s="739"/>
      <c r="BX317" s="739"/>
      <c r="BY317" s="739"/>
      <c r="BZ317" s="739"/>
      <c r="CA317" s="739"/>
      <c r="CB317" s="739"/>
      <c r="CC317" s="739"/>
      <c r="CD317" s="739"/>
      <c r="CE317" s="739"/>
      <c r="CF317" s="739"/>
      <c r="CG317" s="739"/>
      <c r="CH317" s="739"/>
      <c r="CI317" s="739"/>
      <c r="CJ317" s="739"/>
      <c r="CK317" s="739"/>
      <c r="CL317" s="739"/>
      <c r="CM317" s="739"/>
      <c r="CN317" s="739"/>
      <c r="CO317" s="739"/>
      <c r="CP317" s="739"/>
      <c r="CQ317" s="739"/>
      <c r="CR317" s="739"/>
      <c r="CS317" s="739"/>
      <c r="CT317" s="739"/>
      <c r="CU317" s="739"/>
      <c r="CV317" s="739"/>
      <c r="CW317" s="739"/>
      <c r="CX317" s="739"/>
      <c r="CY317" s="739"/>
      <c r="CZ317" s="739"/>
      <c r="DA317" s="739"/>
      <c r="DB317" s="739"/>
      <c r="DC317" s="739"/>
      <c r="DD317" s="739"/>
      <c r="DE317" s="739"/>
      <c r="DF317" s="739"/>
      <c r="DG317" s="739"/>
      <c r="DH317" s="739"/>
      <c r="DI317" s="739"/>
      <c r="DJ317" s="739"/>
      <c r="DK317" s="739"/>
      <c r="DL317" s="739"/>
      <c r="DM317" s="739"/>
      <c r="DN317" s="739"/>
      <c r="DO317" s="739"/>
      <c r="DP317" s="739"/>
      <c r="DQ317" s="739"/>
      <c r="DR317" s="739"/>
      <c r="DS317" s="739"/>
      <c r="DT317" s="739"/>
      <c r="DU317" s="739"/>
      <c r="DV317" s="739"/>
      <c r="DW317" s="739"/>
      <c r="DX317" s="739"/>
      <c r="DY317" s="739"/>
      <c r="DZ317" s="739"/>
      <c r="EA317" s="739"/>
      <c r="EB317" s="739"/>
      <c r="EC317" s="739"/>
      <c r="ED317" s="739"/>
      <c r="EE317" s="739"/>
      <c r="EF317" s="739"/>
      <c r="EG317" s="739"/>
      <c r="EH317" s="739"/>
      <c r="EI317" s="739"/>
      <c r="EJ317" s="739"/>
      <c r="EK317" s="739"/>
      <c r="EL317" s="739"/>
      <c r="EM317" s="739"/>
      <c r="EN317" s="739"/>
      <c r="EO317" s="739"/>
      <c r="EP317" s="739"/>
      <c r="EQ317" s="739"/>
      <c r="ER317" s="739"/>
      <c r="ES317" s="739"/>
      <c r="ET317" s="739"/>
      <c r="EU317" s="739"/>
      <c r="EV317" s="739"/>
      <c r="EW317" s="739"/>
      <c r="EX317" s="739"/>
      <c r="EY317" s="739"/>
      <c r="EZ317" s="739"/>
      <c r="FA317" s="739"/>
      <c r="FB317" s="739"/>
      <c r="FC317" s="739"/>
      <c r="FD317" s="739"/>
      <c r="FE317" s="739"/>
      <c r="FF317" s="739"/>
      <c r="FG317" s="739"/>
      <c r="FH317" s="739"/>
      <c r="FI317" s="739"/>
      <c r="FJ317" s="739"/>
      <c r="FK317" s="739"/>
      <c r="FL317" s="739"/>
      <c r="FM317" s="739"/>
      <c r="FN317" s="739"/>
      <c r="FO317" s="739"/>
      <c r="FP317" s="739"/>
      <c r="FQ317" s="739"/>
      <c r="FR317" s="739"/>
      <c r="FS317" s="739"/>
      <c r="FT317" s="739"/>
      <c r="FU317" s="739"/>
      <c r="FV317" s="739"/>
      <c r="FW317" s="739"/>
      <c r="FX317" s="739"/>
      <c r="FY317" s="739"/>
      <c r="FZ317" s="739"/>
      <c r="GA317" s="739"/>
      <c r="GB317" s="739"/>
      <c r="GC317" s="739"/>
      <c r="GD317" s="739"/>
      <c r="GE317" s="739"/>
      <c r="GF317" s="739"/>
      <c r="GG317" s="739"/>
      <c r="GH317" s="739"/>
      <c r="GI317" s="739"/>
      <c r="GJ317" s="739"/>
      <c r="GK317" s="739"/>
      <c r="GL317" s="739"/>
      <c r="GM317" s="739"/>
      <c r="GN317" s="739"/>
      <c r="GO317" s="739"/>
      <c r="GP317" s="739"/>
      <c r="GQ317" s="739"/>
      <c r="GR317" s="739"/>
      <c r="GS317" s="739"/>
      <c r="GT317" s="739"/>
      <c r="GU317" s="739"/>
      <c r="GV317" s="739"/>
      <c r="GW317" s="739"/>
      <c r="GX317" s="739"/>
      <c r="GY317" s="739"/>
      <c r="GZ317" s="739"/>
      <c r="HA317" s="739"/>
      <c r="HB317" s="739"/>
      <c r="HC317" s="739"/>
      <c r="HD317" s="739"/>
      <c r="HE317" s="739"/>
      <c r="HF317" s="739"/>
      <c r="HG317" s="739"/>
      <c r="HH317" s="739"/>
      <c r="HI317" s="739"/>
      <c r="HJ317" s="739"/>
      <c r="HK317" s="739"/>
      <c r="HL317" s="739"/>
      <c r="HM317" s="739"/>
      <c r="HN317" s="739"/>
      <c r="HO317" s="739"/>
      <c r="HP317" s="739"/>
      <c r="HQ317" s="739"/>
      <c r="HR317" s="739"/>
      <c r="HS317" s="739"/>
      <c r="HT317" s="739"/>
      <c r="HU317" s="739"/>
      <c r="HV317" s="739"/>
      <c r="HW317" s="739"/>
      <c r="HX317" s="739"/>
      <c r="HY317" s="739"/>
      <c r="HZ317" s="739"/>
      <c r="IA317" s="739"/>
      <c r="IB317" s="739"/>
      <c r="IC317" s="739"/>
      <c r="ID317" s="739"/>
      <c r="IE317" s="739"/>
      <c r="IF317" s="739"/>
      <c r="IG317" s="739"/>
      <c r="IH317" s="739"/>
      <c r="II317" s="739"/>
      <c r="IJ317" s="739"/>
      <c r="IK317" s="739"/>
      <c r="IL317" s="739"/>
      <c r="IM317" s="739"/>
      <c r="IN317" s="739"/>
      <c r="IO317" s="739"/>
      <c r="IP317" s="739"/>
      <c r="IQ317" s="739"/>
      <c r="IR317" s="739"/>
      <c r="IS317" s="739"/>
      <c r="IT317" s="739"/>
      <c r="IU317" s="739"/>
      <c r="IV317" s="739"/>
      <c r="IW317" s="739"/>
      <c r="IX317" s="739"/>
      <c r="IY317" s="739"/>
      <c r="IZ317" s="739"/>
      <c r="JA317" s="739"/>
      <c r="JB317" s="739"/>
      <c r="JC317" s="739"/>
      <c r="JD317" s="739"/>
      <c r="JE317" s="739"/>
      <c r="JF317" s="739"/>
      <c r="JG317" s="739"/>
      <c r="JH317" s="739"/>
      <c r="JI317" s="739"/>
      <c r="JJ317" s="739"/>
      <c r="JK317" s="739"/>
      <c r="JL317" s="739"/>
      <c r="JM317" s="739"/>
      <c r="JN317" s="739"/>
      <c r="JO317" s="739"/>
      <c r="JP317" s="739"/>
      <c r="JQ317" s="739"/>
      <c r="JR317" s="739"/>
      <c r="JS317" s="739"/>
      <c r="JT317" s="739"/>
      <c r="JU317" s="739"/>
      <c r="JV317" s="739"/>
      <c r="JW317" s="739"/>
      <c r="JX317" s="739"/>
      <c r="JY317" s="739"/>
      <c r="JZ317" s="739"/>
      <c r="KA317" s="739"/>
      <c r="KB317" s="739"/>
      <c r="KC317" s="739"/>
      <c r="KD317" s="739"/>
      <c r="KE317" s="739"/>
      <c r="KF317" s="739"/>
      <c r="KG317" s="739"/>
      <c r="KH317" s="739"/>
      <c r="KI317" s="739"/>
      <c r="KJ317" s="739"/>
      <c r="KK317" s="739"/>
      <c r="KL317" s="739"/>
      <c r="KM317" s="739"/>
      <c r="KN317" s="739"/>
      <c r="KO317" s="739"/>
      <c r="KP317" s="739"/>
      <c r="KQ317" s="739"/>
      <c r="KR317" s="739"/>
      <c r="KS317" s="739"/>
      <c r="KT317" s="739"/>
      <c r="KU317" s="739"/>
      <c r="KV317" s="739"/>
      <c r="KW317" s="739"/>
      <c r="KX317" s="739"/>
      <c r="KY317" s="739"/>
      <c r="KZ317" s="739"/>
      <c r="LA317" s="739"/>
      <c r="LB317" s="739"/>
      <c r="LC317" s="739"/>
      <c r="LD317" s="739"/>
      <c r="LE317" s="739"/>
      <c r="LF317" s="739"/>
      <c r="LG317" s="739"/>
      <c r="LH317" s="739"/>
      <c r="LI317" s="739"/>
      <c r="LJ317" s="739"/>
      <c r="LK317" s="739"/>
      <c r="LL317" s="739"/>
      <c r="LM317" s="739"/>
      <c r="LN317" s="739"/>
      <c r="LO317" s="739"/>
      <c r="LP317" s="739"/>
      <c r="LQ317" s="739"/>
      <c r="LR317" s="739"/>
      <c r="LS317" s="739"/>
      <c r="LT317" s="739"/>
      <c r="LU317" s="739"/>
      <c r="LV317" s="739"/>
      <c r="LW317" s="739"/>
      <c r="LX317" s="739"/>
      <c r="LY317" s="739"/>
      <c r="LZ317" s="739"/>
      <c r="MA317" s="739"/>
      <c r="MB317" s="739"/>
      <c r="MC317" s="739"/>
      <c r="MD317" s="739"/>
      <c r="ME317" s="739"/>
      <c r="MF317" s="739"/>
      <c r="MG317" s="739"/>
      <c r="MH317" s="739"/>
      <c r="MI317" s="739"/>
      <c r="MJ317" s="739"/>
      <c r="MK317" s="739"/>
      <c r="ML317" s="739"/>
      <c r="MM317" s="739"/>
      <c r="MN317" s="739"/>
      <c r="MO317" s="739"/>
      <c r="MP317" s="739"/>
      <c r="MQ317" s="739"/>
      <c r="MR317" s="739"/>
      <c r="MS317" s="739"/>
      <c r="MT317" s="739"/>
      <c r="MU317" s="739"/>
      <c r="MV317" s="739"/>
      <c r="MW317" s="739"/>
      <c r="MX317" s="739"/>
      <c r="MY317" s="739"/>
      <c r="MZ317" s="739"/>
      <c r="NA317" s="739"/>
      <c r="NB317" s="739"/>
      <c r="NC317" s="739"/>
      <c r="ND317" s="739"/>
      <c r="NE317" s="739"/>
      <c r="NF317" s="739"/>
      <c r="NG317" s="739"/>
      <c r="NH317" s="739"/>
      <c r="NI317" s="739"/>
      <c r="NJ317" s="739"/>
      <c r="NK317" s="739"/>
      <c r="NL317" s="739"/>
      <c r="NM317" s="739"/>
      <c r="NN317" s="739"/>
      <c r="NO317" s="739"/>
      <c r="NP317" s="739"/>
      <c r="NQ317" s="739"/>
      <c r="NR317" s="739"/>
      <c r="NS317" s="739"/>
      <c r="NT317" s="739"/>
      <c r="NU317" s="739"/>
      <c r="NV317" s="739"/>
      <c r="NW317" s="739"/>
      <c r="NX317" s="739"/>
      <c r="NY317" s="739"/>
      <c r="NZ317" s="739"/>
      <c r="OA317" s="739"/>
      <c r="OB317" s="739"/>
      <c r="OC317" s="739"/>
      <c r="OD317" s="739"/>
      <c r="OE317" s="739"/>
    </row>
    <row r="318" spans="1:395" s="740" customFormat="1" ht="37.5" customHeight="1" x14ac:dyDescent="0.25">
      <c r="A318" s="743">
        <v>1</v>
      </c>
      <c r="B318" s="818" t="s">
        <v>85</v>
      </c>
      <c r="C318" s="747">
        <f>'2 уровень'!D208</f>
        <v>2000</v>
      </c>
      <c r="D318" s="747">
        <v>2531380</v>
      </c>
      <c r="E318" s="747">
        <f>'2 уровень'!E208</f>
        <v>1500</v>
      </c>
      <c r="F318" s="747">
        <f t="shared" si="79"/>
        <v>1898535</v>
      </c>
      <c r="G318" s="747">
        <f>'2 уровень'!F208</f>
        <v>1719</v>
      </c>
      <c r="H318" s="748">
        <f t="shared" si="65"/>
        <v>114.6</v>
      </c>
      <c r="I318" s="747">
        <f>'[4]2 уровень'!H208</f>
        <v>0</v>
      </c>
      <c r="J318" s="747"/>
      <c r="K318" s="748">
        <f t="shared" ref="K318:K321" si="85">I318/G318*100</f>
        <v>0</v>
      </c>
      <c r="L318" s="739"/>
      <c r="M318" s="739"/>
      <c r="N318" s="739"/>
      <c r="O318" s="739"/>
      <c r="P318" s="739"/>
      <c r="Q318" s="739"/>
      <c r="R318" s="739"/>
      <c r="S318" s="739"/>
      <c r="T318" s="739"/>
      <c r="U318" s="739"/>
      <c r="V318" s="739"/>
      <c r="W318" s="739"/>
      <c r="X318" s="739"/>
      <c r="Y318" s="739"/>
      <c r="Z318" s="739"/>
      <c r="AA318" s="739"/>
      <c r="AB318" s="739"/>
      <c r="AC318" s="739"/>
      <c r="AD318" s="739"/>
      <c r="AE318" s="739"/>
      <c r="AF318" s="739"/>
      <c r="AG318" s="739"/>
      <c r="AH318" s="739"/>
      <c r="AI318" s="739"/>
      <c r="AJ318" s="739"/>
      <c r="AK318" s="739"/>
      <c r="AL318" s="739"/>
      <c r="AM318" s="739"/>
      <c r="AN318" s="739"/>
      <c r="AO318" s="739"/>
      <c r="AP318" s="739"/>
      <c r="AQ318" s="739"/>
      <c r="AR318" s="739"/>
      <c r="AS318" s="739"/>
      <c r="AT318" s="739"/>
      <c r="AU318" s="739"/>
      <c r="AV318" s="739"/>
      <c r="AW318" s="739"/>
      <c r="AX318" s="739"/>
      <c r="AY318" s="739"/>
      <c r="AZ318" s="739"/>
      <c r="BA318" s="739"/>
      <c r="BB318" s="739"/>
      <c r="BC318" s="739"/>
      <c r="BD318" s="739"/>
      <c r="BE318" s="739"/>
      <c r="BF318" s="739"/>
      <c r="BG318" s="739"/>
      <c r="BH318" s="739"/>
      <c r="BI318" s="739"/>
      <c r="BJ318" s="739"/>
      <c r="BK318" s="739"/>
      <c r="BL318" s="739"/>
      <c r="BM318" s="739"/>
      <c r="BN318" s="739"/>
      <c r="BO318" s="739"/>
      <c r="BP318" s="739"/>
      <c r="BQ318" s="739"/>
      <c r="BR318" s="739"/>
      <c r="BS318" s="739"/>
      <c r="BT318" s="739"/>
      <c r="BU318" s="739"/>
      <c r="BV318" s="739"/>
      <c r="BW318" s="739"/>
      <c r="BX318" s="739"/>
      <c r="BY318" s="739"/>
      <c r="BZ318" s="739"/>
      <c r="CA318" s="739"/>
      <c r="CB318" s="739"/>
      <c r="CC318" s="739"/>
      <c r="CD318" s="739"/>
      <c r="CE318" s="739"/>
      <c r="CF318" s="739"/>
      <c r="CG318" s="739"/>
      <c r="CH318" s="739"/>
      <c r="CI318" s="739"/>
      <c r="CJ318" s="739"/>
      <c r="CK318" s="739"/>
      <c r="CL318" s="739"/>
      <c r="CM318" s="739"/>
      <c r="CN318" s="739"/>
      <c r="CO318" s="739"/>
      <c r="CP318" s="739"/>
      <c r="CQ318" s="739"/>
      <c r="CR318" s="739"/>
      <c r="CS318" s="739"/>
      <c r="CT318" s="739"/>
      <c r="CU318" s="739"/>
      <c r="CV318" s="739"/>
      <c r="CW318" s="739"/>
      <c r="CX318" s="739"/>
      <c r="CY318" s="739"/>
      <c r="CZ318" s="739"/>
      <c r="DA318" s="739"/>
      <c r="DB318" s="739"/>
      <c r="DC318" s="739"/>
      <c r="DD318" s="739"/>
      <c r="DE318" s="739"/>
      <c r="DF318" s="739"/>
      <c r="DG318" s="739"/>
      <c r="DH318" s="739"/>
      <c r="DI318" s="739"/>
      <c r="DJ318" s="739"/>
      <c r="DK318" s="739"/>
      <c r="DL318" s="739"/>
      <c r="DM318" s="739"/>
      <c r="DN318" s="739"/>
      <c r="DO318" s="739"/>
      <c r="DP318" s="739"/>
      <c r="DQ318" s="739"/>
      <c r="DR318" s="739"/>
      <c r="DS318" s="739"/>
      <c r="DT318" s="739"/>
      <c r="DU318" s="739"/>
      <c r="DV318" s="739"/>
      <c r="DW318" s="739"/>
      <c r="DX318" s="739"/>
      <c r="DY318" s="739"/>
      <c r="DZ318" s="739"/>
      <c r="EA318" s="739"/>
      <c r="EB318" s="739"/>
      <c r="EC318" s="739"/>
      <c r="ED318" s="739"/>
      <c r="EE318" s="739"/>
      <c r="EF318" s="739"/>
      <c r="EG318" s="739"/>
      <c r="EH318" s="739"/>
      <c r="EI318" s="739"/>
      <c r="EJ318" s="739"/>
      <c r="EK318" s="739"/>
      <c r="EL318" s="739"/>
      <c r="EM318" s="739"/>
      <c r="EN318" s="739"/>
      <c r="EO318" s="739"/>
      <c r="EP318" s="739"/>
      <c r="EQ318" s="739"/>
      <c r="ER318" s="739"/>
      <c r="ES318" s="739"/>
      <c r="ET318" s="739"/>
      <c r="EU318" s="739"/>
      <c r="EV318" s="739"/>
      <c r="EW318" s="739"/>
      <c r="EX318" s="739"/>
      <c r="EY318" s="739"/>
      <c r="EZ318" s="739"/>
      <c r="FA318" s="739"/>
      <c r="FB318" s="739"/>
      <c r="FC318" s="739"/>
      <c r="FD318" s="739"/>
      <c r="FE318" s="739"/>
      <c r="FF318" s="739"/>
      <c r="FG318" s="739"/>
      <c r="FH318" s="739"/>
      <c r="FI318" s="739"/>
      <c r="FJ318" s="739"/>
      <c r="FK318" s="739"/>
      <c r="FL318" s="739"/>
      <c r="FM318" s="739"/>
      <c r="FN318" s="739"/>
      <c r="FO318" s="739"/>
      <c r="FP318" s="739"/>
      <c r="FQ318" s="739"/>
      <c r="FR318" s="739"/>
      <c r="FS318" s="739"/>
      <c r="FT318" s="739"/>
      <c r="FU318" s="739"/>
      <c r="FV318" s="739"/>
      <c r="FW318" s="739"/>
      <c r="FX318" s="739"/>
      <c r="FY318" s="739"/>
      <c r="FZ318" s="739"/>
      <c r="GA318" s="739"/>
      <c r="GB318" s="739"/>
      <c r="GC318" s="739"/>
      <c r="GD318" s="739"/>
      <c r="GE318" s="739"/>
      <c r="GF318" s="739"/>
      <c r="GG318" s="739"/>
      <c r="GH318" s="739"/>
      <c r="GI318" s="739"/>
      <c r="GJ318" s="739"/>
      <c r="GK318" s="739"/>
      <c r="GL318" s="739"/>
      <c r="GM318" s="739"/>
      <c r="GN318" s="739"/>
      <c r="GO318" s="739"/>
      <c r="GP318" s="739"/>
      <c r="GQ318" s="739"/>
      <c r="GR318" s="739"/>
      <c r="GS318" s="739"/>
      <c r="GT318" s="739"/>
      <c r="GU318" s="739"/>
      <c r="GV318" s="739"/>
      <c r="GW318" s="739"/>
      <c r="GX318" s="739"/>
      <c r="GY318" s="739"/>
      <c r="GZ318" s="739"/>
      <c r="HA318" s="739"/>
      <c r="HB318" s="739"/>
      <c r="HC318" s="739"/>
      <c r="HD318" s="739"/>
      <c r="HE318" s="739"/>
      <c r="HF318" s="739"/>
      <c r="HG318" s="739"/>
      <c r="HH318" s="739"/>
      <c r="HI318" s="739"/>
      <c r="HJ318" s="739"/>
      <c r="HK318" s="739"/>
      <c r="HL318" s="739"/>
      <c r="HM318" s="739"/>
      <c r="HN318" s="739"/>
      <c r="HO318" s="739"/>
      <c r="HP318" s="739"/>
      <c r="HQ318" s="739"/>
      <c r="HR318" s="739"/>
      <c r="HS318" s="739"/>
      <c r="HT318" s="739"/>
      <c r="HU318" s="739"/>
      <c r="HV318" s="739"/>
      <c r="HW318" s="739"/>
      <c r="HX318" s="739"/>
      <c r="HY318" s="739"/>
      <c r="HZ318" s="739"/>
      <c r="IA318" s="739"/>
      <c r="IB318" s="739"/>
      <c r="IC318" s="739"/>
      <c r="ID318" s="739"/>
      <c r="IE318" s="739"/>
      <c r="IF318" s="739"/>
      <c r="IG318" s="739"/>
      <c r="IH318" s="739"/>
      <c r="II318" s="739"/>
      <c r="IJ318" s="739"/>
      <c r="IK318" s="739"/>
      <c r="IL318" s="739"/>
      <c r="IM318" s="739"/>
      <c r="IN318" s="739"/>
      <c r="IO318" s="739"/>
      <c r="IP318" s="739"/>
      <c r="IQ318" s="739"/>
      <c r="IR318" s="739"/>
      <c r="IS318" s="739"/>
      <c r="IT318" s="739"/>
      <c r="IU318" s="739"/>
      <c r="IV318" s="739"/>
      <c r="IW318" s="739"/>
      <c r="IX318" s="739"/>
      <c r="IY318" s="739"/>
      <c r="IZ318" s="739"/>
      <c r="JA318" s="739"/>
      <c r="JB318" s="739"/>
      <c r="JC318" s="739"/>
      <c r="JD318" s="739"/>
      <c r="JE318" s="739"/>
      <c r="JF318" s="739"/>
      <c r="JG318" s="739"/>
      <c r="JH318" s="739"/>
      <c r="JI318" s="739"/>
      <c r="JJ318" s="739"/>
      <c r="JK318" s="739"/>
      <c r="JL318" s="739"/>
      <c r="JM318" s="739"/>
      <c r="JN318" s="739"/>
      <c r="JO318" s="739"/>
      <c r="JP318" s="739"/>
      <c r="JQ318" s="739"/>
      <c r="JR318" s="739"/>
      <c r="JS318" s="739"/>
      <c r="JT318" s="739"/>
      <c r="JU318" s="739"/>
      <c r="JV318" s="739"/>
      <c r="JW318" s="739"/>
      <c r="JX318" s="739"/>
      <c r="JY318" s="739"/>
      <c r="JZ318" s="739"/>
      <c r="KA318" s="739"/>
      <c r="KB318" s="739"/>
      <c r="KC318" s="739"/>
      <c r="KD318" s="739"/>
      <c r="KE318" s="739"/>
      <c r="KF318" s="739"/>
      <c r="KG318" s="739"/>
      <c r="KH318" s="739"/>
      <c r="KI318" s="739"/>
      <c r="KJ318" s="739"/>
      <c r="KK318" s="739"/>
      <c r="KL318" s="739"/>
      <c r="KM318" s="739"/>
      <c r="KN318" s="739"/>
      <c r="KO318" s="739"/>
      <c r="KP318" s="739"/>
      <c r="KQ318" s="739"/>
      <c r="KR318" s="739"/>
      <c r="KS318" s="739"/>
      <c r="KT318" s="739"/>
      <c r="KU318" s="739"/>
      <c r="KV318" s="739"/>
      <c r="KW318" s="739"/>
      <c r="KX318" s="739"/>
      <c r="KY318" s="739"/>
      <c r="KZ318" s="739"/>
      <c r="LA318" s="739"/>
      <c r="LB318" s="739"/>
      <c r="LC318" s="739"/>
      <c r="LD318" s="739"/>
      <c r="LE318" s="739"/>
      <c r="LF318" s="739"/>
      <c r="LG318" s="739"/>
      <c r="LH318" s="739"/>
      <c r="LI318" s="739"/>
      <c r="LJ318" s="739"/>
      <c r="LK318" s="739"/>
      <c r="LL318" s="739"/>
      <c r="LM318" s="739"/>
      <c r="LN318" s="739"/>
      <c r="LO318" s="739"/>
      <c r="LP318" s="739"/>
      <c r="LQ318" s="739"/>
      <c r="LR318" s="739"/>
      <c r="LS318" s="739"/>
      <c r="LT318" s="739"/>
      <c r="LU318" s="739"/>
      <c r="LV318" s="739"/>
      <c r="LW318" s="739"/>
      <c r="LX318" s="739"/>
      <c r="LY318" s="739"/>
      <c r="LZ318" s="739"/>
      <c r="MA318" s="739"/>
      <c r="MB318" s="739"/>
      <c r="MC318" s="739"/>
      <c r="MD318" s="739"/>
      <c r="ME318" s="739"/>
      <c r="MF318" s="739"/>
      <c r="MG318" s="739"/>
      <c r="MH318" s="739"/>
      <c r="MI318" s="739"/>
      <c r="MJ318" s="739"/>
      <c r="MK318" s="739"/>
      <c r="ML318" s="739"/>
      <c r="MM318" s="739"/>
      <c r="MN318" s="739"/>
      <c r="MO318" s="739"/>
      <c r="MP318" s="739"/>
      <c r="MQ318" s="739"/>
      <c r="MR318" s="739"/>
      <c r="MS318" s="739"/>
      <c r="MT318" s="739"/>
      <c r="MU318" s="739"/>
      <c r="MV318" s="739"/>
      <c r="MW318" s="739"/>
      <c r="MX318" s="739"/>
      <c r="MY318" s="739"/>
      <c r="MZ318" s="739"/>
      <c r="NA318" s="739"/>
      <c r="NB318" s="739"/>
      <c r="NC318" s="739"/>
      <c r="ND318" s="739"/>
      <c r="NE318" s="739"/>
      <c r="NF318" s="739"/>
      <c r="NG318" s="739"/>
      <c r="NH318" s="739"/>
      <c r="NI318" s="739"/>
      <c r="NJ318" s="739"/>
      <c r="NK318" s="739"/>
      <c r="NL318" s="739"/>
      <c r="NM318" s="739"/>
      <c r="NN318" s="739"/>
      <c r="NO318" s="739"/>
      <c r="NP318" s="739"/>
      <c r="NQ318" s="739"/>
      <c r="NR318" s="739"/>
      <c r="NS318" s="739"/>
      <c r="NT318" s="739"/>
      <c r="NU318" s="739"/>
      <c r="NV318" s="739"/>
      <c r="NW318" s="739"/>
      <c r="NX318" s="739"/>
      <c r="NY318" s="739"/>
      <c r="NZ318" s="739"/>
      <c r="OA318" s="739"/>
      <c r="OB318" s="739"/>
      <c r="OC318" s="739"/>
      <c r="OD318" s="739"/>
      <c r="OE318" s="739"/>
    </row>
    <row r="319" spans="1:395" s="740" customFormat="1" ht="37.5" customHeight="1" x14ac:dyDescent="0.25">
      <c r="A319" s="743">
        <v>1</v>
      </c>
      <c r="B319" s="818" t="s">
        <v>95</v>
      </c>
      <c r="C319" s="747">
        <f>'2 уровень'!D209</f>
        <v>400</v>
      </c>
      <c r="D319" s="747">
        <v>2905780</v>
      </c>
      <c r="E319" s="747">
        <f>'2 уровень'!E209</f>
        <v>300</v>
      </c>
      <c r="F319" s="747">
        <f t="shared" si="79"/>
        <v>2179335</v>
      </c>
      <c r="G319" s="747">
        <f>'2 уровень'!F209</f>
        <v>332</v>
      </c>
      <c r="H319" s="748">
        <f t="shared" si="65"/>
        <v>110.66666666666667</v>
      </c>
      <c r="I319" s="747">
        <f>'[4]2 уровень'!H209</f>
        <v>0</v>
      </c>
      <c r="J319" s="747"/>
      <c r="K319" s="748">
        <f t="shared" si="85"/>
        <v>0</v>
      </c>
      <c r="L319" s="739"/>
      <c r="M319" s="739"/>
      <c r="N319" s="739"/>
      <c r="O319" s="739"/>
      <c r="P319" s="739"/>
      <c r="Q319" s="739"/>
      <c r="R319" s="739"/>
      <c r="S319" s="739"/>
      <c r="T319" s="739"/>
      <c r="U319" s="739"/>
      <c r="V319" s="739"/>
      <c r="W319" s="739"/>
      <c r="X319" s="739"/>
      <c r="Y319" s="739"/>
      <c r="Z319" s="739"/>
      <c r="AA319" s="739"/>
      <c r="AB319" s="739"/>
      <c r="AC319" s="739"/>
      <c r="AD319" s="739"/>
      <c r="AE319" s="739"/>
      <c r="AF319" s="739"/>
      <c r="AG319" s="739"/>
      <c r="AH319" s="739"/>
      <c r="AI319" s="739"/>
      <c r="AJ319" s="739"/>
      <c r="AK319" s="739"/>
      <c r="AL319" s="739"/>
      <c r="AM319" s="739"/>
      <c r="AN319" s="739"/>
      <c r="AO319" s="739"/>
      <c r="AP319" s="739"/>
      <c r="AQ319" s="739"/>
      <c r="AR319" s="739"/>
      <c r="AS319" s="739"/>
      <c r="AT319" s="739"/>
      <c r="AU319" s="739"/>
      <c r="AV319" s="739"/>
      <c r="AW319" s="739"/>
      <c r="AX319" s="739"/>
      <c r="AY319" s="739"/>
      <c r="AZ319" s="739"/>
      <c r="BA319" s="739"/>
      <c r="BB319" s="739"/>
      <c r="BC319" s="739"/>
      <c r="BD319" s="739"/>
      <c r="BE319" s="739"/>
      <c r="BF319" s="739"/>
      <c r="BG319" s="739"/>
      <c r="BH319" s="739"/>
      <c r="BI319" s="739"/>
      <c r="BJ319" s="739"/>
      <c r="BK319" s="739"/>
      <c r="BL319" s="739"/>
      <c r="BM319" s="739"/>
      <c r="BN319" s="739"/>
      <c r="BO319" s="739"/>
      <c r="BP319" s="739"/>
      <c r="BQ319" s="739"/>
      <c r="BR319" s="739"/>
      <c r="BS319" s="739"/>
      <c r="BT319" s="739"/>
      <c r="BU319" s="739"/>
      <c r="BV319" s="739"/>
      <c r="BW319" s="739"/>
      <c r="BX319" s="739"/>
      <c r="BY319" s="739"/>
      <c r="BZ319" s="739"/>
      <c r="CA319" s="739"/>
      <c r="CB319" s="739"/>
      <c r="CC319" s="739"/>
      <c r="CD319" s="739"/>
      <c r="CE319" s="739"/>
      <c r="CF319" s="739"/>
      <c r="CG319" s="739"/>
      <c r="CH319" s="739"/>
      <c r="CI319" s="739"/>
      <c r="CJ319" s="739"/>
      <c r="CK319" s="739"/>
      <c r="CL319" s="739"/>
      <c r="CM319" s="739"/>
      <c r="CN319" s="739"/>
      <c r="CO319" s="739"/>
      <c r="CP319" s="739"/>
      <c r="CQ319" s="739"/>
      <c r="CR319" s="739"/>
      <c r="CS319" s="739"/>
      <c r="CT319" s="739"/>
      <c r="CU319" s="739"/>
      <c r="CV319" s="739"/>
      <c r="CW319" s="739"/>
      <c r="CX319" s="739"/>
      <c r="CY319" s="739"/>
      <c r="CZ319" s="739"/>
      <c r="DA319" s="739"/>
      <c r="DB319" s="739"/>
      <c r="DC319" s="739"/>
      <c r="DD319" s="739"/>
      <c r="DE319" s="739"/>
      <c r="DF319" s="739"/>
      <c r="DG319" s="739"/>
      <c r="DH319" s="739"/>
      <c r="DI319" s="739"/>
      <c r="DJ319" s="739"/>
      <c r="DK319" s="739"/>
      <c r="DL319" s="739"/>
      <c r="DM319" s="739"/>
      <c r="DN319" s="739"/>
      <c r="DO319" s="739"/>
      <c r="DP319" s="739"/>
      <c r="DQ319" s="739"/>
      <c r="DR319" s="739"/>
      <c r="DS319" s="739"/>
      <c r="DT319" s="739"/>
      <c r="DU319" s="739"/>
      <c r="DV319" s="739"/>
      <c r="DW319" s="739"/>
      <c r="DX319" s="739"/>
      <c r="DY319" s="739"/>
      <c r="DZ319" s="739"/>
      <c r="EA319" s="739"/>
      <c r="EB319" s="739"/>
      <c r="EC319" s="739"/>
      <c r="ED319" s="739"/>
      <c r="EE319" s="739"/>
      <c r="EF319" s="739"/>
      <c r="EG319" s="739"/>
      <c r="EH319" s="739"/>
      <c r="EI319" s="739"/>
      <c r="EJ319" s="739"/>
      <c r="EK319" s="739"/>
      <c r="EL319" s="739"/>
      <c r="EM319" s="739"/>
      <c r="EN319" s="739"/>
      <c r="EO319" s="739"/>
      <c r="EP319" s="739"/>
      <c r="EQ319" s="739"/>
      <c r="ER319" s="739"/>
      <c r="ES319" s="739"/>
      <c r="ET319" s="739"/>
      <c r="EU319" s="739"/>
      <c r="EV319" s="739"/>
      <c r="EW319" s="739"/>
      <c r="EX319" s="739"/>
      <c r="EY319" s="739"/>
      <c r="EZ319" s="739"/>
      <c r="FA319" s="739"/>
      <c r="FB319" s="739"/>
      <c r="FC319" s="739"/>
      <c r="FD319" s="739"/>
      <c r="FE319" s="739"/>
      <c r="FF319" s="739"/>
      <c r="FG319" s="739"/>
      <c r="FH319" s="739"/>
      <c r="FI319" s="739"/>
      <c r="FJ319" s="739"/>
      <c r="FK319" s="739"/>
      <c r="FL319" s="739"/>
      <c r="FM319" s="739"/>
      <c r="FN319" s="739"/>
      <c r="FO319" s="739"/>
      <c r="FP319" s="739"/>
      <c r="FQ319" s="739"/>
      <c r="FR319" s="739"/>
      <c r="FS319" s="739"/>
      <c r="FT319" s="739"/>
      <c r="FU319" s="739"/>
      <c r="FV319" s="739"/>
      <c r="FW319" s="739"/>
      <c r="FX319" s="739"/>
      <c r="FY319" s="739"/>
      <c r="FZ319" s="739"/>
      <c r="GA319" s="739"/>
      <c r="GB319" s="739"/>
      <c r="GC319" s="739"/>
      <c r="GD319" s="739"/>
      <c r="GE319" s="739"/>
      <c r="GF319" s="739"/>
      <c r="GG319" s="739"/>
      <c r="GH319" s="739"/>
      <c r="GI319" s="739"/>
      <c r="GJ319" s="739"/>
      <c r="GK319" s="739"/>
      <c r="GL319" s="739"/>
      <c r="GM319" s="739"/>
      <c r="GN319" s="739"/>
      <c r="GO319" s="739"/>
      <c r="GP319" s="739"/>
      <c r="GQ319" s="739"/>
      <c r="GR319" s="739"/>
      <c r="GS319" s="739"/>
      <c r="GT319" s="739"/>
      <c r="GU319" s="739"/>
      <c r="GV319" s="739"/>
      <c r="GW319" s="739"/>
      <c r="GX319" s="739"/>
      <c r="GY319" s="739"/>
      <c r="GZ319" s="739"/>
      <c r="HA319" s="739"/>
      <c r="HB319" s="739"/>
      <c r="HC319" s="739"/>
      <c r="HD319" s="739"/>
      <c r="HE319" s="739"/>
      <c r="HF319" s="739"/>
      <c r="HG319" s="739"/>
      <c r="HH319" s="739"/>
      <c r="HI319" s="739"/>
      <c r="HJ319" s="739"/>
      <c r="HK319" s="739"/>
      <c r="HL319" s="739"/>
      <c r="HM319" s="739"/>
      <c r="HN319" s="739"/>
      <c r="HO319" s="739"/>
      <c r="HP319" s="739"/>
      <c r="HQ319" s="739"/>
      <c r="HR319" s="739"/>
      <c r="HS319" s="739"/>
      <c r="HT319" s="739"/>
      <c r="HU319" s="739"/>
      <c r="HV319" s="739"/>
      <c r="HW319" s="739"/>
      <c r="HX319" s="739"/>
      <c r="HY319" s="739"/>
      <c r="HZ319" s="739"/>
      <c r="IA319" s="739"/>
      <c r="IB319" s="739"/>
      <c r="IC319" s="739"/>
      <c r="ID319" s="739"/>
      <c r="IE319" s="739"/>
      <c r="IF319" s="739"/>
      <c r="IG319" s="739"/>
      <c r="IH319" s="739"/>
      <c r="II319" s="739"/>
      <c r="IJ319" s="739"/>
      <c r="IK319" s="739"/>
      <c r="IL319" s="739"/>
      <c r="IM319" s="739"/>
      <c r="IN319" s="739"/>
      <c r="IO319" s="739"/>
      <c r="IP319" s="739"/>
      <c r="IQ319" s="739"/>
      <c r="IR319" s="739"/>
      <c r="IS319" s="739"/>
      <c r="IT319" s="739"/>
      <c r="IU319" s="739"/>
      <c r="IV319" s="739"/>
      <c r="IW319" s="739"/>
      <c r="IX319" s="739"/>
      <c r="IY319" s="739"/>
      <c r="IZ319" s="739"/>
      <c r="JA319" s="739"/>
      <c r="JB319" s="739"/>
      <c r="JC319" s="739"/>
      <c r="JD319" s="739"/>
      <c r="JE319" s="739"/>
      <c r="JF319" s="739"/>
      <c r="JG319" s="739"/>
      <c r="JH319" s="739"/>
      <c r="JI319" s="739"/>
      <c r="JJ319" s="739"/>
      <c r="JK319" s="739"/>
      <c r="JL319" s="739"/>
      <c r="JM319" s="739"/>
      <c r="JN319" s="739"/>
      <c r="JO319" s="739"/>
      <c r="JP319" s="739"/>
      <c r="JQ319" s="739"/>
      <c r="JR319" s="739"/>
      <c r="JS319" s="739"/>
      <c r="JT319" s="739"/>
      <c r="JU319" s="739"/>
      <c r="JV319" s="739"/>
      <c r="JW319" s="739"/>
      <c r="JX319" s="739"/>
      <c r="JY319" s="739"/>
      <c r="JZ319" s="739"/>
      <c r="KA319" s="739"/>
      <c r="KB319" s="739"/>
      <c r="KC319" s="739"/>
      <c r="KD319" s="739"/>
      <c r="KE319" s="739"/>
      <c r="KF319" s="739"/>
      <c r="KG319" s="739"/>
      <c r="KH319" s="739"/>
      <c r="KI319" s="739"/>
      <c r="KJ319" s="739"/>
      <c r="KK319" s="739"/>
      <c r="KL319" s="739"/>
      <c r="KM319" s="739"/>
      <c r="KN319" s="739"/>
      <c r="KO319" s="739"/>
      <c r="KP319" s="739"/>
      <c r="KQ319" s="739"/>
      <c r="KR319" s="739"/>
      <c r="KS319" s="739"/>
      <c r="KT319" s="739"/>
      <c r="KU319" s="739"/>
      <c r="KV319" s="739"/>
      <c r="KW319" s="739"/>
      <c r="KX319" s="739"/>
      <c r="KY319" s="739"/>
      <c r="KZ319" s="739"/>
      <c r="LA319" s="739"/>
      <c r="LB319" s="739"/>
      <c r="LC319" s="739"/>
      <c r="LD319" s="739"/>
      <c r="LE319" s="739"/>
      <c r="LF319" s="739"/>
      <c r="LG319" s="739"/>
      <c r="LH319" s="739"/>
      <c r="LI319" s="739"/>
      <c r="LJ319" s="739"/>
      <c r="LK319" s="739"/>
      <c r="LL319" s="739"/>
      <c r="LM319" s="739"/>
      <c r="LN319" s="739"/>
      <c r="LO319" s="739"/>
      <c r="LP319" s="739"/>
      <c r="LQ319" s="739"/>
      <c r="LR319" s="739"/>
      <c r="LS319" s="739"/>
      <c r="LT319" s="739"/>
      <c r="LU319" s="739"/>
      <c r="LV319" s="739"/>
      <c r="LW319" s="739"/>
      <c r="LX319" s="739"/>
      <c r="LY319" s="739"/>
      <c r="LZ319" s="739"/>
      <c r="MA319" s="739"/>
      <c r="MB319" s="739"/>
      <c r="MC319" s="739"/>
      <c r="MD319" s="739"/>
      <c r="ME319" s="739"/>
      <c r="MF319" s="739"/>
      <c r="MG319" s="739"/>
      <c r="MH319" s="739"/>
      <c r="MI319" s="739"/>
      <c r="MJ319" s="739"/>
      <c r="MK319" s="739"/>
      <c r="ML319" s="739"/>
      <c r="MM319" s="739"/>
      <c r="MN319" s="739"/>
      <c r="MO319" s="739"/>
      <c r="MP319" s="739"/>
      <c r="MQ319" s="739"/>
      <c r="MR319" s="739"/>
      <c r="MS319" s="739"/>
      <c r="MT319" s="739"/>
      <c r="MU319" s="739"/>
      <c r="MV319" s="739"/>
      <c r="MW319" s="739"/>
      <c r="MX319" s="739"/>
      <c r="MY319" s="739"/>
      <c r="MZ319" s="739"/>
      <c r="NA319" s="739"/>
      <c r="NB319" s="739"/>
      <c r="NC319" s="739"/>
      <c r="ND319" s="739"/>
      <c r="NE319" s="739"/>
      <c r="NF319" s="739"/>
      <c r="NG319" s="739"/>
      <c r="NH319" s="739"/>
      <c r="NI319" s="739"/>
      <c r="NJ319" s="739"/>
      <c r="NK319" s="739"/>
      <c r="NL319" s="739"/>
      <c r="NM319" s="739"/>
      <c r="NN319" s="739"/>
      <c r="NO319" s="739"/>
      <c r="NP319" s="739"/>
      <c r="NQ319" s="739"/>
      <c r="NR319" s="739"/>
      <c r="NS319" s="739"/>
      <c r="NT319" s="739"/>
      <c r="NU319" s="739"/>
      <c r="NV319" s="739"/>
      <c r="NW319" s="739"/>
      <c r="NX319" s="739"/>
      <c r="NY319" s="739"/>
      <c r="NZ319" s="739"/>
      <c r="OA319" s="739"/>
      <c r="OB319" s="739"/>
      <c r="OC319" s="739"/>
      <c r="OD319" s="739"/>
      <c r="OE319" s="739"/>
    </row>
    <row r="320" spans="1:395" s="740" customFormat="1" ht="37.5" customHeight="1" x14ac:dyDescent="0.25">
      <c r="A320" s="743">
        <v>1</v>
      </c>
      <c r="B320" s="818" t="s">
        <v>82</v>
      </c>
      <c r="C320" s="747">
        <f>'2 уровень'!D210</f>
        <v>1000</v>
      </c>
      <c r="D320" s="747">
        <v>1341440</v>
      </c>
      <c r="E320" s="747">
        <f>'2 уровень'!E210</f>
        <v>750</v>
      </c>
      <c r="F320" s="747">
        <f t="shared" si="79"/>
        <v>1006080</v>
      </c>
      <c r="G320" s="747">
        <f>'2 уровень'!F210</f>
        <v>677</v>
      </c>
      <c r="H320" s="748">
        <f t="shared" si="65"/>
        <v>90.266666666666666</v>
      </c>
      <c r="I320" s="747">
        <f>'[4]2 уровень'!H210</f>
        <v>0</v>
      </c>
      <c r="J320" s="747"/>
      <c r="K320" s="748">
        <f t="shared" si="85"/>
        <v>0</v>
      </c>
      <c r="L320" s="739"/>
      <c r="M320" s="739"/>
      <c r="N320" s="739"/>
      <c r="O320" s="739"/>
      <c r="P320" s="739"/>
      <c r="Q320" s="739"/>
      <c r="R320" s="739"/>
      <c r="S320" s="739"/>
      <c r="T320" s="739"/>
      <c r="U320" s="739"/>
      <c r="V320" s="739"/>
      <c r="W320" s="739"/>
      <c r="X320" s="739"/>
      <c r="Y320" s="739"/>
      <c r="Z320" s="739"/>
      <c r="AA320" s="739"/>
      <c r="AB320" s="739"/>
      <c r="AC320" s="739"/>
      <c r="AD320" s="739"/>
      <c r="AE320" s="739"/>
      <c r="AF320" s="739"/>
      <c r="AG320" s="739"/>
      <c r="AH320" s="739"/>
      <c r="AI320" s="739"/>
      <c r="AJ320" s="739"/>
      <c r="AK320" s="739"/>
      <c r="AL320" s="739"/>
      <c r="AM320" s="739"/>
      <c r="AN320" s="739"/>
      <c r="AO320" s="739"/>
      <c r="AP320" s="739"/>
      <c r="AQ320" s="739"/>
      <c r="AR320" s="739"/>
      <c r="AS320" s="739"/>
      <c r="AT320" s="739"/>
      <c r="AU320" s="739"/>
      <c r="AV320" s="739"/>
      <c r="AW320" s="739"/>
      <c r="AX320" s="739"/>
      <c r="AY320" s="739"/>
      <c r="AZ320" s="739"/>
      <c r="BA320" s="739"/>
      <c r="BB320" s="739"/>
      <c r="BC320" s="739"/>
      <c r="BD320" s="739"/>
      <c r="BE320" s="739"/>
      <c r="BF320" s="739"/>
      <c r="BG320" s="739"/>
      <c r="BH320" s="739"/>
      <c r="BI320" s="739"/>
      <c r="BJ320" s="739"/>
      <c r="BK320" s="739"/>
      <c r="BL320" s="739"/>
      <c r="BM320" s="739"/>
      <c r="BN320" s="739"/>
      <c r="BO320" s="739"/>
      <c r="BP320" s="739"/>
      <c r="BQ320" s="739"/>
      <c r="BR320" s="739"/>
      <c r="BS320" s="739"/>
      <c r="BT320" s="739"/>
      <c r="BU320" s="739"/>
      <c r="BV320" s="739"/>
      <c r="BW320" s="739"/>
      <c r="BX320" s="739"/>
      <c r="BY320" s="739"/>
      <c r="BZ320" s="739"/>
      <c r="CA320" s="739"/>
      <c r="CB320" s="739"/>
      <c r="CC320" s="739"/>
      <c r="CD320" s="739"/>
      <c r="CE320" s="739"/>
      <c r="CF320" s="739"/>
      <c r="CG320" s="739"/>
      <c r="CH320" s="739"/>
      <c r="CI320" s="739"/>
      <c r="CJ320" s="739"/>
      <c r="CK320" s="739"/>
      <c r="CL320" s="739"/>
      <c r="CM320" s="739"/>
      <c r="CN320" s="739"/>
      <c r="CO320" s="739"/>
      <c r="CP320" s="739"/>
      <c r="CQ320" s="739"/>
      <c r="CR320" s="739"/>
      <c r="CS320" s="739"/>
      <c r="CT320" s="739"/>
      <c r="CU320" s="739"/>
      <c r="CV320" s="739"/>
      <c r="CW320" s="739"/>
      <c r="CX320" s="739"/>
      <c r="CY320" s="739"/>
      <c r="CZ320" s="739"/>
      <c r="DA320" s="739"/>
      <c r="DB320" s="739"/>
      <c r="DC320" s="739"/>
      <c r="DD320" s="739"/>
      <c r="DE320" s="739"/>
      <c r="DF320" s="739"/>
      <c r="DG320" s="739"/>
      <c r="DH320" s="739"/>
      <c r="DI320" s="739"/>
      <c r="DJ320" s="739"/>
      <c r="DK320" s="739"/>
      <c r="DL320" s="739"/>
      <c r="DM320" s="739"/>
      <c r="DN320" s="739"/>
      <c r="DO320" s="739"/>
      <c r="DP320" s="739"/>
      <c r="DQ320" s="739"/>
      <c r="DR320" s="739"/>
      <c r="DS320" s="739"/>
      <c r="DT320" s="739"/>
      <c r="DU320" s="739"/>
      <c r="DV320" s="739"/>
      <c r="DW320" s="739"/>
      <c r="DX320" s="739"/>
      <c r="DY320" s="739"/>
      <c r="DZ320" s="739"/>
      <c r="EA320" s="739"/>
      <c r="EB320" s="739"/>
      <c r="EC320" s="739"/>
      <c r="ED320" s="739"/>
      <c r="EE320" s="739"/>
      <c r="EF320" s="739"/>
      <c r="EG320" s="739"/>
      <c r="EH320" s="739"/>
      <c r="EI320" s="739"/>
      <c r="EJ320" s="739"/>
      <c r="EK320" s="739"/>
      <c r="EL320" s="739"/>
      <c r="EM320" s="739"/>
      <c r="EN320" s="739"/>
      <c r="EO320" s="739"/>
      <c r="EP320" s="739"/>
      <c r="EQ320" s="739"/>
      <c r="ER320" s="739"/>
      <c r="ES320" s="739"/>
      <c r="ET320" s="739"/>
      <c r="EU320" s="739"/>
      <c r="EV320" s="739"/>
      <c r="EW320" s="739"/>
      <c r="EX320" s="739"/>
      <c r="EY320" s="739"/>
      <c r="EZ320" s="739"/>
      <c r="FA320" s="739"/>
      <c r="FB320" s="739"/>
      <c r="FC320" s="739"/>
      <c r="FD320" s="739"/>
      <c r="FE320" s="739"/>
      <c r="FF320" s="739"/>
      <c r="FG320" s="739"/>
      <c r="FH320" s="739"/>
      <c r="FI320" s="739"/>
      <c r="FJ320" s="739"/>
      <c r="FK320" s="739"/>
      <c r="FL320" s="739"/>
      <c r="FM320" s="739"/>
      <c r="FN320" s="739"/>
      <c r="FO320" s="739"/>
      <c r="FP320" s="739"/>
      <c r="FQ320" s="739"/>
      <c r="FR320" s="739"/>
      <c r="FS320" s="739"/>
      <c r="FT320" s="739"/>
      <c r="FU320" s="739"/>
      <c r="FV320" s="739"/>
      <c r="FW320" s="739"/>
      <c r="FX320" s="739"/>
      <c r="FY320" s="739"/>
      <c r="FZ320" s="739"/>
      <c r="GA320" s="739"/>
      <c r="GB320" s="739"/>
      <c r="GC320" s="739"/>
      <c r="GD320" s="739"/>
      <c r="GE320" s="739"/>
      <c r="GF320" s="739"/>
      <c r="GG320" s="739"/>
      <c r="GH320" s="739"/>
      <c r="GI320" s="739"/>
      <c r="GJ320" s="739"/>
      <c r="GK320" s="739"/>
      <c r="GL320" s="739"/>
      <c r="GM320" s="739"/>
      <c r="GN320" s="739"/>
      <c r="GO320" s="739"/>
      <c r="GP320" s="739"/>
      <c r="GQ320" s="739"/>
      <c r="GR320" s="739"/>
      <c r="GS320" s="739"/>
      <c r="GT320" s="739"/>
      <c r="GU320" s="739"/>
      <c r="GV320" s="739"/>
      <c r="GW320" s="739"/>
      <c r="GX320" s="739"/>
      <c r="GY320" s="739"/>
      <c r="GZ320" s="739"/>
      <c r="HA320" s="739"/>
      <c r="HB320" s="739"/>
      <c r="HC320" s="739"/>
      <c r="HD320" s="739"/>
      <c r="HE320" s="739"/>
      <c r="HF320" s="739"/>
      <c r="HG320" s="739"/>
      <c r="HH320" s="739"/>
      <c r="HI320" s="739"/>
      <c r="HJ320" s="739"/>
      <c r="HK320" s="739"/>
      <c r="HL320" s="739"/>
      <c r="HM320" s="739"/>
      <c r="HN320" s="739"/>
      <c r="HO320" s="739"/>
      <c r="HP320" s="739"/>
      <c r="HQ320" s="739"/>
      <c r="HR320" s="739"/>
      <c r="HS320" s="739"/>
      <c r="HT320" s="739"/>
      <c r="HU320" s="739"/>
      <c r="HV320" s="739"/>
      <c r="HW320" s="739"/>
      <c r="HX320" s="739"/>
      <c r="HY320" s="739"/>
      <c r="HZ320" s="739"/>
      <c r="IA320" s="739"/>
      <c r="IB320" s="739"/>
      <c r="IC320" s="739"/>
      <c r="ID320" s="739"/>
      <c r="IE320" s="739"/>
      <c r="IF320" s="739"/>
      <c r="IG320" s="739"/>
      <c r="IH320" s="739"/>
      <c r="II320" s="739"/>
      <c r="IJ320" s="739"/>
      <c r="IK320" s="739"/>
      <c r="IL320" s="739"/>
      <c r="IM320" s="739"/>
      <c r="IN320" s="739"/>
      <c r="IO320" s="739"/>
      <c r="IP320" s="739"/>
      <c r="IQ320" s="739"/>
      <c r="IR320" s="739"/>
      <c r="IS320" s="739"/>
      <c r="IT320" s="739"/>
      <c r="IU320" s="739"/>
      <c r="IV320" s="739"/>
      <c r="IW320" s="739"/>
      <c r="IX320" s="739"/>
      <c r="IY320" s="739"/>
      <c r="IZ320" s="739"/>
      <c r="JA320" s="739"/>
      <c r="JB320" s="739"/>
      <c r="JC320" s="739"/>
      <c r="JD320" s="739"/>
      <c r="JE320" s="739"/>
      <c r="JF320" s="739"/>
      <c r="JG320" s="739"/>
      <c r="JH320" s="739"/>
      <c r="JI320" s="739"/>
      <c r="JJ320" s="739"/>
      <c r="JK320" s="739"/>
      <c r="JL320" s="739"/>
      <c r="JM320" s="739"/>
      <c r="JN320" s="739"/>
      <c r="JO320" s="739"/>
      <c r="JP320" s="739"/>
      <c r="JQ320" s="739"/>
      <c r="JR320" s="739"/>
      <c r="JS320" s="739"/>
      <c r="JT320" s="739"/>
      <c r="JU320" s="739"/>
      <c r="JV320" s="739"/>
      <c r="JW320" s="739"/>
      <c r="JX320" s="739"/>
      <c r="JY320" s="739"/>
      <c r="JZ320" s="739"/>
      <c r="KA320" s="739"/>
      <c r="KB320" s="739"/>
      <c r="KC320" s="739"/>
      <c r="KD320" s="739"/>
      <c r="KE320" s="739"/>
      <c r="KF320" s="739"/>
      <c r="KG320" s="739"/>
      <c r="KH320" s="739"/>
      <c r="KI320" s="739"/>
      <c r="KJ320" s="739"/>
      <c r="KK320" s="739"/>
      <c r="KL320" s="739"/>
      <c r="KM320" s="739"/>
      <c r="KN320" s="739"/>
      <c r="KO320" s="739"/>
      <c r="KP320" s="739"/>
      <c r="KQ320" s="739"/>
      <c r="KR320" s="739"/>
      <c r="KS320" s="739"/>
      <c r="KT320" s="739"/>
      <c r="KU320" s="739"/>
      <c r="KV320" s="739"/>
      <c r="KW320" s="739"/>
      <c r="KX320" s="739"/>
      <c r="KY320" s="739"/>
      <c r="KZ320" s="739"/>
      <c r="LA320" s="739"/>
      <c r="LB320" s="739"/>
      <c r="LC320" s="739"/>
      <c r="LD320" s="739"/>
      <c r="LE320" s="739"/>
      <c r="LF320" s="739"/>
      <c r="LG320" s="739"/>
      <c r="LH320" s="739"/>
      <c r="LI320" s="739"/>
      <c r="LJ320" s="739"/>
      <c r="LK320" s="739"/>
      <c r="LL320" s="739"/>
      <c r="LM320" s="739"/>
      <c r="LN320" s="739"/>
      <c r="LO320" s="739"/>
      <c r="LP320" s="739"/>
      <c r="LQ320" s="739"/>
      <c r="LR320" s="739"/>
      <c r="LS320" s="739"/>
      <c r="LT320" s="739"/>
      <c r="LU320" s="739"/>
      <c r="LV320" s="739"/>
      <c r="LW320" s="739"/>
      <c r="LX320" s="739"/>
      <c r="LY320" s="739"/>
      <c r="LZ320" s="739"/>
      <c r="MA320" s="739"/>
      <c r="MB320" s="739"/>
      <c r="MC320" s="739"/>
      <c r="MD320" s="739"/>
      <c r="ME320" s="739"/>
      <c r="MF320" s="739"/>
      <c r="MG320" s="739"/>
      <c r="MH320" s="739"/>
      <c r="MI320" s="739"/>
      <c r="MJ320" s="739"/>
      <c r="MK320" s="739"/>
      <c r="ML320" s="739"/>
      <c r="MM320" s="739"/>
      <c r="MN320" s="739"/>
      <c r="MO320" s="739"/>
      <c r="MP320" s="739"/>
      <c r="MQ320" s="739"/>
      <c r="MR320" s="739"/>
      <c r="MS320" s="739"/>
      <c r="MT320" s="739"/>
      <c r="MU320" s="739"/>
      <c r="MV320" s="739"/>
      <c r="MW320" s="739"/>
      <c r="MX320" s="739"/>
      <c r="MY320" s="739"/>
      <c r="MZ320" s="739"/>
      <c r="NA320" s="739"/>
      <c r="NB320" s="739"/>
      <c r="NC320" s="739"/>
      <c r="ND320" s="739"/>
      <c r="NE320" s="739"/>
      <c r="NF320" s="739"/>
      <c r="NG320" s="739"/>
      <c r="NH320" s="739"/>
      <c r="NI320" s="739"/>
      <c r="NJ320" s="739"/>
      <c r="NK320" s="739"/>
      <c r="NL320" s="739"/>
      <c r="NM320" s="739"/>
      <c r="NN320" s="739"/>
      <c r="NO320" s="739"/>
      <c r="NP320" s="739"/>
      <c r="NQ320" s="739"/>
      <c r="NR320" s="739"/>
      <c r="NS320" s="739"/>
      <c r="NT320" s="739"/>
      <c r="NU320" s="739"/>
      <c r="NV320" s="739"/>
      <c r="NW320" s="739"/>
      <c r="NX320" s="739"/>
      <c r="NY320" s="739"/>
      <c r="NZ320" s="739"/>
      <c r="OA320" s="739"/>
      <c r="OB320" s="739"/>
      <c r="OC320" s="739"/>
      <c r="OD320" s="739"/>
      <c r="OE320" s="739"/>
    </row>
    <row r="321" spans="1:395" s="740" customFormat="1" ht="37.5" customHeight="1" x14ac:dyDescent="0.25">
      <c r="A321" s="743">
        <v>1</v>
      </c>
      <c r="B321" s="818" t="s">
        <v>368</v>
      </c>
      <c r="C321" s="747">
        <f>'2 уровень'!D211</f>
        <v>200</v>
      </c>
      <c r="D321" s="747">
        <v>1858530</v>
      </c>
      <c r="E321" s="747">
        <f>'2 уровень'!E211</f>
        <v>150</v>
      </c>
      <c r="F321" s="747">
        <f t="shared" si="79"/>
        <v>1393897.5</v>
      </c>
      <c r="G321" s="747">
        <f>'2 уровень'!F211</f>
        <v>137</v>
      </c>
      <c r="H321" s="748">
        <f t="shared" si="65"/>
        <v>91.333333333333329</v>
      </c>
      <c r="I321" s="747">
        <f>'[4]2 уровень'!H211</f>
        <v>0</v>
      </c>
      <c r="J321" s="747"/>
      <c r="K321" s="748">
        <f t="shared" si="85"/>
        <v>0</v>
      </c>
      <c r="L321" s="739"/>
      <c r="M321" s="739"/>
      <c r="N321" s="739"/>
      <c r="O321" s="739"/>
      <c r="P321" s="739"/>
      <c r="Q321" s="739"/>
      <c r="R321" s="739"/>
      <c r="S321" s="739"/>
      <c r="T321" s="739"/>
      <c r="U321" s="739"/>
      <c r="V321" s="739"/>
      <c r="W321" s="739"/>
      <c r="X321" s="739"/>
      <c r="Y321" s="739"/>
      <c r="Z321" s="739"/>
      <c r="AA321" s="739"/>
      <c r="AB321" s="739"/>
      <c r="AC321" s="739"/>
      <c r="AD321" s="739"/>
      <c r="AE321" s="739"/>
      <c r="AF321" s="739"/>
      <c r="AG321" s="739"/>
      <c r="AH321" s="739"/>
      <c r="AI321" s="739"/>
      <c r="AJ321" s="739"/>
      <c r="AK321" s="739"/>
      <c r="AL321" s="739"/>
      <c r="AM321" s="739"/>
      <c r="AN321" s="739"/>
      <c r="AO321" s="739"/>
      <c r="AP321" s="739"/>
      <c r="AQ321" s="739"/>
      <c r="AR321" s="739"/>
      <c r="AS321" s="739"/>
      <c r="AT321" s="739"/>
      <c r="AU321" s="739"/>
      <c r="AV321" s="739"/>
      <c r="AW321" s="739"/>
      <c r="AX321" s="739"/>
      <c r="AY321" s="739"/>
      <c r="AZ321" s="739"/>
      <c r="BA321" s="739"/>
      <c r="BB321" s="739"/>
      <c r="BC321" s="739"/>
      <c r="BD321" s="739"/>
      <c r="BE321" s="739"/>
      <c r="BF321" s="739"/>
      <c r="BG321" s="739"/>
      <c r="BH321" s="739"/>
      <c r="BI321" s="739"/>
      <c r="BJ321" s="739"/>
      <c r="BK321" s="739"/>
      <c r="BL321" s="739"/>
      <c r="BM321" s="739"/>
      <c r="BN321" s="739"/>
      <c r="BO321" s="739"/>
      <c r="BP321" s="739"/>
      <c r="BQ321" s="739"/>
      <c r="BR321" s="739"/>
      <c r="BS321" s="739"/>
      <c r="BT321" s="739"/>
      <c r="BU321" s="739"/>
      <c r="BV321" s="739"/>
      <c r="BW321" s="739"/>
      <c r="BX321" s="739"/>
      <c r="BY321" s="739"/>
      <c r="BZ321" s="739"/>
      <c r="CA321" s="739"/>
      <c r="CB321" s="739"/>
      <c r="CC321" s="739"/>
      <c r="CD321" s="739"/>
      <c r="CE321" s="739"/>
      <c r="CF321" s="739"/>
      <c r="CG321" s="739"/>
      <c r="CH321" s="739"/>
      <c r="CI321" s="739"/>
      <c r="CJ321" s="739"/>
      <c r="CK321" s="739"/>
      <c r="CL321" s="739"/>
      <c r="CM321" s="739"/>
      <c r="CN321" s="739"/>
      <c r="CO321" s="739"/>
      <c r="CP321" s="739"/>
      <c r="CQ321" s="739"/>
      <c r="CR321" s="739"/>
      <c r="CS321" s="739"/>
      <c r="CT321" s="739"/>
      <c r="CU321" s="739"/>
      <c r="CV321" s="739"/>
      <c r="CW321" s="739"/>
      <c r="CX321" s="739"/>
      <c r="CY321" s="739"/>
      <c r="CZ321" s="739"/>
      <c r="DA321" s="739"/>
      <c r="DB321" s="739"/>
      <c r="DC321" s="739"/>
      <c r="DD321" s="739"/>
      <c r="DE321" s="739"/>
      <c r="DF321" s="739"/>
      <c r="DG321" s="739"/>
      <c r="DH321" s="739"/>
      <c r="DI321" s="739"/>
      <c r="DJ321" s="739"/>
      <c r="DK321" s="739"/>
      <c r="DL321" s="739"/>
      <c r="DM321" s="739"/>
      <c r="DN321" s="739"/>
      <c r="DO321" s="739"/>
      <c r="DP321" s="739"/>
      <c r="DQ321" s="739"/>
      <c r="DR321" s="739"/>
      <c r="DS321" s="739"/>
      <c r="DT321" s="739"/>
      <c r="DU321" s="739"/>
      <c r="DV321" s="739"/>
      <c r="DW321" s="739"/>
      <c r="DX321" s="739"/>
      <c r="DY321" s="739"/>
      <c r="DZ321" s="739"/>
      <c r="EA321" s="739"/>
      <c r="EB321" s="739"/>
      <c r="EC321" s="739"/>
      <c r="ED321" s="739"/>
      <c r="EE321" s="739"/>
      <c r="EF321" s="739"/>
      <c r="EG321" s="739"/>
      <c r="EH321" s="739"/>
      <c r="EI321" s="739"/>
      <c r="EJ321" s="739"/>
      <c r="EK321" s="739"/>
      <c r="EL321" s="739"/>
      <c r="EM321" s="739"/>
      <c r="EN321" s="739"/>
      <c r="EO321" s="739"/>
      <c r="EP321" s="739"/>
      <c r="EQ321" s="739"/>
      <c r="ER321" s="739"/>
      <c r="ES321" s="739"/>
      <c r="ET321" s="739"/>
      <c r="EU321" s="739"/>
      <c r="EV321" s="739"/>
      <c r="EW321" s="739"/>
      <c r="EX321" s="739"/>
      <c r="EY321" s="739"/>
      <c r="EZ321" s="739"/>
      <c r="FA321" s="739"/>
      <c r="FB321" s="739"/>
      <c r="FC321" s="739"/>
      <c r="FD321" s="739"/>
      <c r="FE321" s="739"/>
      <c r="FF321" s="739"/>
      <c r="FG321" s="739"/>
      <c r="FH321" s="739"/>
      <c r="FI321" s="739"/>
      <c r="FJ321" s="739"/>
      <c r="FK321" s="739"/>
      <c r="FL321" s="739"/>
      <c r="FM321" s="739"/>
      <c r="FN321" s="739"/>
      <c r="FO321" s="739"/>
      <c r="FP321" s="739"/>
      <c r="FQ321" s="739"/>
      <c r="FR321" s="739"/>
      <c r="FS321" s="739"/>
      <c r="FT321" s="739"/>
      <c r="FU321" s="739"/>
      <c r="FV321" s="739"/>
      <c r="FW321" s="739"/>
      <c r="FX321" s="739"/>
      <c r="FY321" s="739"/>
      <c r="FZ321" s="739"/>
      <c r="GA321" s="739"/>
      <c r="GB321" s="739"/>
      <c r="GC321" s="739"/>
      <c r="GD321" s="739"/>
      <c r="GE321" s="739"/>
      <c r="GF321" s="739"/>
      <c r="GG321" s="739"/>
      <c r="GH321" s="739"/>
      <c r="GI321" s="739"/>
      <c r="GJ321" s="739"/>
      <c r="GK321" s="739"/>
      <c r="GL321" s="739"/>
      <c r="GM321" s="739"/>
      <c r="GN321" s="739"/>
      <c r="GO321" s="739"/>
      <c r="GP321" s="739"/>
      <c r="GQ321" s="739"/>
      <c r="GR321" s="739"/>
      <c r="GS321" s="739"/>
      <c r="GT321" s="739"/>
      <c r="GU321" s="739"/>
      <c r="GV321" s="739"/>
      <c r="GW321" s="739"/>
      <c r="GX321" s="739"/>
      <c r="GY321" s="739"/>
      <c r="GZ321" s="739"/>
      <c r="HA321" s="739"/>
      <c r="HB321" s="739"/>
      <c r="HC321" s="739"/>
      <c r="HD321" s="739"/>
      <c r="HE321" s="739"/>
      <c r="HF321" s="739"/>
      <c r="HG321" s="739"/>
      <c r="HH321" s="739"/>
      <c r="HI321" s="739"/>
      <c r="HJ321" s="739"/>
      <c r="HK321" s="739"/>
      <c r="HL321" s="739"/>
      <c r="HM321" s="739"/>
      <c r="HN321" s="739"/>
      <c r="HO321" s="739"/>
      <c r="HP321" s="739"/>
      <c r="HQ321" s="739"/>
      <c r="HR321" s="739"/>
      <c r="HS321" s="739"/>
      <c r="HT321" s="739"/>
      <c r="HU321" s="739"/>
      <c r="HV321" s="739"/>
      <c r="HW321" s="739"/>
      <c r="HX321" s="739"/>
      <c r="HY321" s="739"/>
      <c r="HZ321" s="739"/>
      <c r="IA321" s="739"/>
      <c r="IB321" s="739"/>
      <c r="IC321" s="739"/>
      <c r="ID321" s="739"/>
      <c r="IE321" s="739"/>
      <c r="IF321" s="739"/>
      <c r="IG321" s="739"/>
      <c r="IH321" s="739"/>
      <c r="II321" s="739"/>
      <c r="IJ321" s="739"/>
      <c r="IK321" s="739"/>
      <c r="IL321" s="739"/>
      <c r="IM321" s="739"/>
      <c r="IN321" s="739"/>
      <c r="IO321" s="739"/>
      <c r="IP321" s="739"/>
      <c r="IQ321" s="739"/>
      <c r="IR321" s="739"/>
      <c r="IS321" s="739"/>
      <c r="IT321" s="739"/>
      <c r="IU321" s="739"/>
      <c r="IV321" s="739"/>
      <c r="IW321" s="739"/>
      <c r="IX321" s="739"/>
      <c r="IY321" s="739"/>
      <c r="IZ321" s="739"/>
      <c r="JA321" s="739"/>
      <c r="JB321" s="739"/>
      <c r="JC321" s="739"/>
      <c r="JD321" s="739"/>
      <c r="JE321" s="739"/>
      <c r="JF321" s="739"/>
      <c r="JG321" s="739"/>
      <c r="JH321" s="739"/>
      <c r="JI321" s="739"/>
      <c r="JJ321" s="739"/>
      <c r="JK321" s="739"/>
      <c r="JL321" s="739"/>
      <c r="JM321" s="739"/>
      <c r="JN321" s="739"/>
      <c r="JO321" s="739"/>
      <c r="JP321" s="739"/>
      <c r="JQ321" s="739"/>
      <c r="JR321" s="739"/>
      <c r="JS321" s="739"/>
      <c r="JT321" s="739"/>
      <c r="JU321" s="739"/>
      <c r="JV321" s="739"/>
      <c r="JW321" s="739"/>
      <c r="JX321" s="739"/>
      <c r="JY321" s="739"/>
      <c r="JZ321" s="739"/>
      <c r="KA321" s="739"/>
      <c r="KB321" s="739"/>
      <c r="KC321" s="739"/>
      <c r="KD321" s="739"/>
      <c r="KE321" s="739"/>
      <c r="KF321" s="739"/>
      <c r="KG321" s="739"/>
      <c r="KH321" s="739"/>
      <c r="KI321" s="739"/>
      <c r="KJ321" s="739"/>
      <c r="KK321" s="739"/>
      <c r="KL321" s="739"/>
      <c r="KM321" s="739"/>
      <c r="KN321" s="739"/>
      <c r="KO321" s="739"/>
      <c r="KP321" s="739"/>
      <c r="KQ321" s="739"/>
      <c r="KR321" s="739"/>
      <c r="KS321" s="739"/>
      <c r="KT321" s="739"/>
      <c r="KU321" s="739"/>
      <c r="KV321" s="739"/>
      <c r="KW321" s="739"/>
      <c r="KX321" s="739"/>
      <c r="KY321" s="739"/>
      <c r="KZ321" s="739"/>
      <c r="LA321" s="739"/>
      <c r="LB321" s="739"/>
      <c r="LC321" s="739"/>
      <c r="LD321" s="739"/>
      <c r="LE321" s="739"/>
      <c r="LF321" s="739"/>
      <c r="LG321" s="739"/>
      <c r="LH321" s="739"/>
      <c r="LI321" s="739"/>
      <c r="LJ321" s="739"/>
      <c r="LK321" s="739"/>
      <c r="LL321" s="739"/>
      <c r="LM321" s="739"/>
      <c r="LN321" s="739"/>
      <c r="LO321" s="739"/>
      <c r="LP321" s="739"/>
      <c r="LQ321" s="739"/>
      <c r="LR321" s="739"/>
      <c r="LS321" s="739"/>
      <c r="LT321" s="739"/>
      <c r="LU321" s="739"/>
      <c r="LV321" s="739"/>
      <c r="LW321" s="739"/>
      <c r="LX321" s="739"/>
      <c r="LY321" s="739"/>
      <c r="LZ321" s="739"/>
      <c r="MA321" s="739"/>
      <c r="MB321" s="739"/>
      <c r="MC321" s="739"/>
      <c r="MD321" s="739"/>
      <c r="ME321" s="739"/>
      <c r="MF321" s="739"/>
      <c r="MG321" s="739"/>
      <c r="MH321" s="739"/>
      <c r="MI321" s="739"/>
      <c r="MJ321" s="739"/>
      <c r="MK321" s="739"/>
      <c r="ML321" s="739"/>
      <c r="MM321" s="739"/>
      <c r="MN321" s="739"/>
      <c r="MO321" s="739"/>
      <c r="MP321" s="739"/>
      <c r="MQ321" s="739"/>
      <c r="MR321" s="739"/>
      <c r="MS321" s="739"/>
      <c r="MT321" s="739"/>
      <c r="MU321" s="739"/>
      <c r="MV321" s="739"/>
      <c r="MW321" s="739"/>
      <c r="MX321" s="739"/>
      <c r="MY321" s="739"/>
      <c r="MZ321" s="739"/>
      <c r="NA321" s="739"/>
      <c r="NB321" s="739"/>
      <c r="NC321" s="739"/>
      <c r="ND321" s="739"/>
      <c r="NE321" s="739"/>
      <c r="NF321" s="739"/>
      <c r="NG321" s="739"/>
      <c r="NH321" s="739"/>
      <c r="NI321" s="739"/>
      <c r="NJ321" s="739"/>
      <c r="NK321" s="739"/>
      <c r="NL321" s="739"/>
      <c r="NM321" s="739"/>
      <c r="NN321" s="739"/>
      <c r="NO321" s="739"/>
      <c r="NP321" s="739"/>
      <c r="NQ321" s="739"/>
      <c r="NR321" s="739"/>
      <c r="NS321" s="739"/>
      <c r="NT321" s="739"/>
      <c r="NU321" s="739"/>
      <c r="NV321" s="739"/>
      <c r="NW321" s="739"/>
      <c r="NX321" s="739"/>
      <c r="NY321" s="739"/>
      <c r="NZ321" s="739"/>
      <c r="OA321" s="739"/>
      <c r="OB321" s="739"/>
      <c r="OC321" s="739"/>
      <c r="OD321" s="739"/>
      <c r="OE321" s="739"/>
    </row>
    <row r="322" spans="1:395" s="740" customFormat="1" ht="37.5" customHeight="1" x14ac:dyDescent="0.25">
      <c r="A322" s="743">
        <v>1</v>
      </c>
      <c r="B322" s="828" t="s">
        <v>280</v>
      </c>
      <c r="C322" s="747"/>
      <c r="D322" s="747"/>
      <c r="E322" s="747"/>
      <c r="F322" s="747">
        <f t="shared" si="79"/>
        <v>0</v>
      </c>
      <c r="G322" s="747"/>
      <c r="H322" s="748"/>
      <c r="I322" s="747"/>
      <c r="J322" s="747"/>
      <c r="K322" s="748"/>
      <c r="L322" s="739"/>
      <c r="M322" s="739"/>
      <c r="N322" s="739"/>
      <c r="O322" s="739"/>
      <c r="P322" s="739"/>
      <c r="Q322" s="739"/>
      <c r="R322" s="739"/>
      <c r="S322" s="739"/>
      <c r="T322" s="739"/>
      <c r="U322" s="739"/>
      <c r="V322" s="739"/>
      <c r="W322" s="739"/>
      <c r="X322" s="739"/>
      <c r="Y322" s="739"/>
      <c r="Z322" s="739"/>
      <c r="AA322" s="739"/>
      <c r="AB322" s="739"/>
      <c r="AC322" s="739"/>
      <c r="AD322" s="739"/>
      <c r="AE322" s="739"/>
      <c r="AF322" s="739"/>
      <c r="AG322" s="739"/>
      <c r="AH322" s="739"/>
      <c r="AI322" s="739"/>
      <c r="AJ322" s="739"/>
      <c r="AK322" s="739"/>
      <c r="AL322" s="739"/>
      <c r="AM322" s="739"/>
      <c r="AN322" s="739"/>
      <c r="AO322" s="739"/>
      <c r="AP322" s="739"/>
      <c r="AQ322" s="739"/>
      <c r="AR322" s="739"/>
      <c r="AS322" s="739"/>
      <c r="AT322" s="739"/>
      <c r="AU322" s="739"/>
      <c r="AV322" s="739"/>
      <c r="AW322" s="739"/>
      <c r="AX322" s="739"/>
      <c r="AY322" s="739"/>
      <c r="AZ322" s="739"/>
      <c r="BA322" s="739"/>
      <c r="BB322" s="739"/>
      <c r="BC322" s="739"/>
      <c r="BD322" s="739"/>
      <c r="BE322" s="739"/>
      <c r="BF322" s="739"/>
      <c r="BG322" s="739"/>
      <c r="BH322" s="739"/>
      <c r="BI322" s="739"/>
      <c r="BJ322" s="739"/>
      <c r="BK322" s="739"/>
      <c r="BL322" s="739"/>
      <c r="BM322" s="739"/>
      <c r="BN322" s="739"/>
      <c r="BO322" s="739"/>
      <c r="BP322" s="739"/>
      <c r="BQ322" s="739"/>
      <c r="BR322" s="739"/>
      <c r="BS322" s="739"/>
      <c r="BT322" s="739"/>
      <c r="BU322" s="739"/>
      <c r="BV322" s="739"/>
      <c r="BW322" s="739"/>
      <c r="BX322" s="739"/>
      <c r="BY322" s="739"/>
      <c r="BZ322" s="739"/>
      <c r="CA322" s="739"/>
      <c r="CB322" s="739"/>
      <c r="CC322" s="739"/>
      <c r="CD322" s="739"/>
      <c r="CE322" s="739"/>
      <c r="CF322" s="739"/>
      <c r="CG322" s="739"/>
      <c r="CH322" s="739"/>
      <c r="CI322" s="739"/>
      <c r="CJ322" s="739"/>
      <c r="CK322" s="739"/>
      <c r="CL322" s="739"/>
      <c r="CM322" s="739"/>
      <c r="CN322" s="739"/>
      <c r="CO322" s="739"/>
      <c r="CP322" s="739"/>
      <c r="CQ322" s="739"/>
      <c r="CR322" s="739"/>
      <c r="CS322" s="739"/>
      <c r="CT322" s="739"/>
      <c r="CU322" s="739"/>
      <c r="CV322" s="739"/>
      <c r="CW322" s="739"/>
      <c r="CX322" s="739"/>
      <c r="CY322" s="739"/>
      <c r="CZ322" s="739"/>
      <c r="DA322" s="739"/>
      <c r="DB322" s="739"/>
      <c r="DC322" s="739"/>
      <c r="DD322" s="739"/>
      <c r="DE322" s="739"/>
      <c r="DF322" s="739"/>
      <c r="DG322" s="739"/>
      <c r="DH322" s="739"/>
      <c r="DI322" s="739"/>
      <c r="DJ322" s="739"/>
      <c r="DK322" s="739"/>
      <c r="DL322" s="739"/>
      <c r="DM322" s="739"/>
      <c r="DN322" s="739"/>
      <c r="DO322" s="739"/>
      <c r="DP322" s="739"/>
      <c r="DQ322" s="739"/>
      <c r="DR322" s="739"/>
      <c r="DS322" s="739"/>
      <c r="DT322" s="739"/>
      <c r="DU322" s="739"/>
      <c r="DV322" s="739"/>
      <c r="DW322" s="739"/>
      <c r="DX322" s="739"/>
      <c r="DY322" s="739"/>
      <c r="DZ322" s="739"/>
      <c r="EA322" s="739"/>
      <c r="EB322" s="739"/>
      <c r="EC322" s="739"/>
      <c r="ED322" s="739"/>
      <c r="EE322" s="739"/>
      <c r="EF322" s="739"/>
      <c r="EG322" s="739"/>
      <c r="EH322" s="739"/>
      <c r="EI322" s="739"/>
      <c r="EJ322" s="739"/>
      <c r="EK322" s="739"/>
      <c r="EL322" s="739"/>
      <c r="EM322" s="739"/>
      <c r="EN322" s="739"/>
      <c r="EO322" s="739"/>
      <c r="EP322" s="739"/>
      <c r="EQ322" s="739"/>
      <c r="ER322" s="739"/>
      <c r="ES322" s="739"/>
      <c r="ET322" s="739"/>
      <c r="EU322" s="739"/>
      <c r="EV322" s="739"/>
      <c r="EW322" s="739"/>
      <c r="EX322" s="739"/>
      <c r="EY322" s="739"/>
      <c r="EZ322" s="739"/>
      <c r="FA322" s="739"/>
      <c r="FB322" s="739"/>
      <c r="FC322" s="739"/>
      <c r="FD322" s="739"/>
      <c r="FE322" s="739"/>
      <c r="FF322" s="739"/>
      <c r="FG322" s="739"/>
      <c r="FH322" s="739"/>
      <c r="FI322" s="739"/>
      <c r="FJ322" s="739"/>
      <c r="FK322" s="739"/>
      <c r="FL322" s="739"/>
      <c r="FM322" s="739"/>
      <c r="FN322" s="739"/>
      <c r="FO322" s="739"/>
      <c r="FP322" s="739"/>
      <c r="FQ322" s="739"/>
      <c r="FR322" s="739"/>
      <c r="FS322" s="739"/>
      <c r="FT322" s="739"/>
      <c r="FU322" s="739"/>
      <c r="FV322" s="739"/>
      <c r="FW322" s="739"/>
      <c r="FX322" s="739"/>
      <c r="FY322" s="739"/>
      <c r="FZ322" s="739"/>
      <c r="GA322" s="739"/>
      <c r="GB322" s="739"/>
      <c r="GC322" s="739"/>
      <c r="GD322" s="739"/>
      <c r="GE322" s="739"/>
      <c r="GF322" s="739"/>
      <c r="GG322" s="739"/>
      <c r="GH322" s="739"/>
      <c r="GI322" s="739"/>
      <c r="GJ322" s="739"/>
      <c r="GK322" s="739"/>
      <c r="GL322" s="739"/>
      <c r="GM322" s="739"/>
      <c r="GN322" s="739"/>
      <c r="GO322" s="739"/>
      <c r="GP322" s="739"/>
      <c r="GQ322" s="739"/>
      <c r="GR322" s="739"/>
      <c r="GS322" s="739"/>
      <c r="GT322" s="739"/>
      <c r="GU322" s="739"/>
      <c r="GV322" s="739"/>
      <c r="GW322" s="739"/>
      <c r="GX322" s="739"/>
      <c r="GY322" s="739"/>
      <c r="GZ322" s="739"/>
      <c r="HA322" s="739"/>
      <c r="HB322" s="739"/>
      <c r="HC322" s="739"/>
      <c r="HD322" s="739"/>
      <c r="HE322" s="739"/>
      <c r="HF322" s="739"/>
      <c r="HG322" s="739"/>
      <c r="HH322" s="739"/>
      <c r="HI322" s="739"/>
      <c r="HJ322" s="739"/>
      <c r="HK322" s="739"/>
      <c r="HL322" s="739"/>
      <c r="HM322" s="739"/>
      <c r="HN322" s="739"/>
      <c r="HO322" s="739"/>
      <c r="HP322" s="739"/>
      <c r="HQ322" s="739"/>
      <c r="HR322" s="739"/>
      <c r="HS322" s="739"/>
      <c r="HT322" s="739"/>
      <c r="HU322" s="739"/>
      <c r="HV322" s="739"/>
      <c r="HW322" s="739"/>
      <c r="HX322" s="739"/>
      <c r="HY322" s="739"/>
      <c r="HZ322" s="739"/>
      <c r="IA322" s="739"/>
      <c r="IB322" s="739"/>
      <c r="IC322" s="739"/>
      <c r="ID322" s="739"/>
      <c r="IE322" s="739"/>
      <c r="IF322" s="739"/>
      <c r="IG322" s="739"/>
      <c r="IH322" s="739"/>
      <c r="II322" s="739"/>
      <c r="IJ322" s="739"/>
      <c r="IK322" s="739"/>
      <c r="IL322" s="739"/>
      <c r="IM322" s="739"/>
      <c r="IN322" s="739"/>
      <c r="IO322" s="739"/>
      <c r="IP322" s="739"/>
      <c r="IQ322" s="739"/>
      <c r="IR322" s="739"/>
      <c r="IS322" s="739"/>
      <c r="IT322" s="739"/>
      <c r="IU322" s="739"/>
      <c r="IV322" s="739"/>
      <c r="IW322" s="739"/>
      <c r="IX322" s="739"/>
      <c r="IY322" s="739"/>
      <c r="IZ322" s="739"/>
      <c r="JA322" s="739"/>
      <c r="JB322" s="739"/>
      <c r="JC322" s="739"/>
      <c r="JD322" s="739"/>
      <c r="JE322" s="739"/>
      <c r="JF322" s="739"/>
      <c r="JG322" s="739"/>
      <c r="JH322" s="739"/>
      <c r="JI322" s="739"/>
      <c r="JJ322" s="739"/>
      <c r="JK322" s="739"/>
      <c r="JL322" s="739"/>
      <c r="JM322" s="739"/>
      <c r="JN322" s="739"/>
      <c r="JO322" s="739"/>
      <c r="JP322" s="739"/>
      <c r="JQ322" s="739"/>
      <c r="JR322" s="739"/>
      <c r="JS322" s="739"/>
      <c r="JT322" s="739"/>
      <c r="JU322" s="739"/>
      <c r="JV322" s="739"/>
      <c r="JW322" s="739"/>
      <c r="JX322" s="739"/>
      <c r="JY322" s="739"/>
      <c r="JZ322" s="739"/>
      <c r="KA322" s="739"/>
      <c r="KB322" s="739"/>
      <c r="KC322" s="739"/>
      <c r="KD322" s="739"/>
      <c r="KE322" s="739"/>
      <c r="KF322" s="739"/>
      <c r="KG322" s="739"/>
      <c r="KH322" s="739"/>
      <c r="KI322" s="739"/>
      <c r="KJ322" s="739"/>
      <c r="KK322" s="739"/>
      <c r="KL322" s="739"/>
      <c r="KM322" s="739"/>
      <c r="KN322" s="739"/>
      <c r="KO322" s="739"/>
      <c r="KP322" s="739"/>
      <c r="KQ322" s="739"/>
      <c r="KR322" s="739"/>
      <c r="KS322" s="739"/>
      <c r="KT322" s="739"/>
      <c r="KU322" s="739"/>
      <c r="KV322" s="739"/>
      <c r="KW322" s="739"/>
      <c r="KX322" s="739"/>
      <c r="KY322" s="739"/>
      <c r="KZ322" s="739"/>
      <c r="LA322" s="739"/>
      <c r="LB322" s="739"/>
      <c r="LC322" s="739"/>
      <c r="LD322" s="739"/>
      <c r="LE322" s="739"/>
      <c r="LF322" s="739"/>
      <c r="LG322" s="739"/>
      <c r="LH322" s="739"/>
      <c r="LI322" s="739"/>
      <c r="LJ322" s="739"/>
      <c r="LK322" s="739"/>
      <c r="LL322" s="739"/>
      <c r="LM322" s="739"/>
      <c r="LN322" s="739"/>
      <c r="LO322" s="739"/>
      <c r="LP322" s="739"/>
      <c r="LQ322" s="739"/>
      <c r="LR322" s="739"/>
      <c r="LS322" s="739"/>
      <c r="LT322" s="739"/>
      <c r="LU322" s="739"/>
      <c r="LV322" s="739"/>
      <c r="LW322" s="739"/>
      <c r="LX322" s="739"/>
      <c r="LY322" s="739"/>
      <c r="LZ322" s="739"/>
      <c r="MA322" s="739"/>
      <c r="MB322" s="739"/>
      <c r="MC322" s="739"/>
      <c r="MD322" s="739"/>
      <c r="ME322" s="739"/>
      <c r="MF322" s="739"/>
      <c r="MG322" s="739"/>
      <c r="MH322" s="739"/>
      <c r="MI322" s="739"/>
      <c r="MJ322" s="739"/>
      <c r="MK322" s="739"/>
      <c r="ML322" s="739"/>
      <c r="MM322" s="739"/>
      <c r="MN322" s="739"/>
      <c r="MO322" s="739"/>
      <c r="MP322" s="739"/>
      <c r="MQ322" s="739"/>
      <c r="MR322" s="739"/>
      <c r="MS322" s="739"/>
      <c r="MT322" s="739"/>
      <c r="MU322" s="739"/>
      <c r="MV322" s="739"/>
      <c r="MW322" s="739"/>
      <c r="MX322" s="739"/>
      <c r="MY322" s="739"/>
      <c r="MZ322" s="739"/>
      <c r="NA322" s="739"/>
      <c r="NB322" s="739"/>
      <c r="NC322" s="739"/>
      <c r="ND322" s="739"/>
      <c r="NE322" s="739"/>
      <c r="NF322" s="739"/>
      <c r="NG322" s="739"/>
      <c r="NH322" s="739"/>
      <c r="NI322" s="739"/>
      <c r="NJ322" s="739"/>
      <c r="NK322" s="739"/>
      <c r="NL322" s="739"/>
      <c r="NM322" s="739"/>
      <c r="NN322" s="739"/>
      <c r="NO322" s="739"/>
      <c r="NP322" s="739"/>
      <c r="NQ322" s="739"/>
      <c r="NR322" s="739"/>
      <c r="NS322" s="739"/>
      <c r="NT322" s="739"/>
      <c r="NU322" s="739"/>
      <c r="NV322" s="739"/>
      <c r="NW322" s="739"/>
      <c r="NX322" s="739"/>
      <c r="NY322" s="739"/>
      <c r="NZ322" s="739"/>
      <c r="OA322" s="739"/>
      <c r="OB322" s="739"/>
      <c r="OC322" s="739"/>
      <c r="OD322" s="739"/>
      <c r="OE322" s="739"/>
    </row>
    <row r="323" spans="1:395" s="740" customFormat="1" ht="30" customHeight="1" x14ac:dyDescent="0.25">
      <c r="A323" s="743">
        <v>1</v>
      </c>
      <c r="B323" s="809" t="s">
        <v>174</v>
      </c>
      <c r="C323" s="747"/>
      <c r="D323" s="3369">
        <f>SUM(D324)</f>
        <v>223135.3</v>
      </c>
      <c r="E323" s="747"/>
      <c r="F323" s="747">
        <f t="shared" si="79"/>
        <v>167351.47500000001</v>
      </c>
      <c r="G323" s="747"/>
      <c r="H323" s="748"/>
      <c r="I323" s="747"/>
      <c r="J323" s="747"/>
      <c r="K323" s="748"/>
      <c r="L323" s="739"/>
      <c r="M323" s="739"/>
      <c r="N323" s="739"/>
      <c r="O323" s="739"/>
      <c r="P323" s="739"/>
      <c r="Q323" s="739"/>
      <c r="R323" s="739"/>
      <c r="S323" s="739"/>
      <c r="T323" s="739"/>
      <c r="U323" s="739"/>
      <c r="V323" s="739"/>
      <c r="W323" s="739"/>
      <c r="X323" s="739"/>
      <c r="Y323" s="739"/>
      <c r="Z323" s="739"/>
      <c r="AA323" s="739"/>
      <c r="AB323" s="739"/>
      <c r="AC323" s="739"/>
      <c r="AD323" s="739"/>
      <c r="AE323" s="739"/>
      <c r="AF323" s="739"/>
      <c r="AG323" s="739"/>
      <c r="AH323" s="739"/>
      <c r="AI323" s="739"/>
      <c r="AJ323" s="739"/>
      <c r="AK323" s="739"/>
      <c r="AL323" s="739"/>
      <c r="AM323" s="739"/>
      <c r="AN323" s="739"/>
      <c r="AO323" s="739"/>
      <c r="AP323" s="739"/>
      <c r="AQ323" s="739"/>
      <c r="AR323" s="739"/>
      <c r="AS323" s="739"/>
      <c r="AT323" s="739"/>
      <c r="AU323" s="739"/>
      <c r="AV323" s="739"/>
      <c r="AW323" s="739"/>
      <c r="AX323" s="739"/>
      <c r="AY323" s="739"/>
      <c r="AZ323" s="739"/>
      <c r="BA323" s="739"/>
      <c r="BB323" s="739"/>
      <c r="BC323" s="739"/>
      <c r="BD323" s="739"/>
      <c r="BE323" s="739"/>
      <c r="BF323" s="739"/>
      <c r="BG323" s="739"/>
      <c r="BH323" s="739"/>
      <c r="BI323" s="739"/>
      <c r="BJ323" s="739"/>
      <c r="BK323" s="739"/>
      <c r="BL323" s="739"/>
      <c r="BM323" s="739"/>
      <c r="BN323" s="739"/>
      <c r="BO323" s="739"/>
      <c r="BP323" s="739"/>
      <c r="BQ323" s="739"/>
      <c r="BR323" s="739"/>
      <c r="BS323" s="739"/>
      <c r="BT323" s="739"/>
      <c r="BU323" s="739"/>
      <c r="BV323" s="739"/>
      <c r="BW323" s="739"/>
      <c r="BX323" s="739"/>
      <c r="BY323" s="739"/>
      <c r="BZ323" s="739"/>
      <c r="CA323" s="739"/>
      <c r="CB323" s="739"/>
      <c r="CC323" s="739"/>
      <c r="CD323" s="739"/>
      <c r="CE323" s="739"/>
      <c r="CF323" s="739"/>
      <c r="CG323" s="739"/>
      <c r="CH323" s="739"/>
      <c r="CI323" s="739"/>
      <c r="CJ323" s="739"/>
      <c r="CK323" s="739"/>
      <c r="CL323" s="739"/>
      <c r="CM323" s="739"/>
      <c r="CN323" s="739"/>
      <c r="CO323" s="739"/>
      <c r="CP323" s="739"/>
      <c r="CQ323" s="739"/>
      <c r="CR323" s="739"/>
      <c r="CS323" s="739"/>
      <c r="CT323" s="739"/>
      <c r="CU323" s="739"/>
      <c r="CV323" s="739"/>
      <c r="CW323" s="739"/>
      <c r="CX323" s="739"/>
      <c r="CY323" s="739"/>
      <c r="CZ323" s="739"/>
      <c r="DA323" s="739"/>
      <c r="DB323" s="739"/>
      <c r="DC323" s="739"/>
      <c r="DD323" s="739"/>
      <c r="DE323" s="739"/>
      <c r="DF323" s="739"/>
      <c r="DG323" s="739"/>
      <c r="DH323" s="739"/>
      <c r="DI323" s="739"/>
      <c r="DJ323" s="739"/>
      <c r="DK323" s="739"/>
      <c r="DL323" s="739"/>
      <c r="DM323" s="739"/>
      <c r="DN323" s="739"/>
      <c r="DO323" s="739"/>
      <c r="DP323" s="739"/>
      <c r="DQ323" s="739"/>
      <c r="DR323" s="739"/>
      <c r="DS323" s="739"/>
      <c r="DT323" s="739"/>
      <c r="DU323" s="739"/>
      <c r="DV323" s="739"/>
      <c r="DW323" s="739"/>
      <c r="DX323" s="739"/>
      <c r="DY323" s="739"/>
      <c r="DZ323" s="739"/>
      <c r="EA323" s="739"/>
      <c r="EB323" s="739"/>
      <c r="EC323" s="739"/>
      <c r="ED323" s="739"/>
      <c r="EE323" s="739"/>
      <c r="EF323" s="739"/>
      <c r="EG323" s="739"/>
      <c r="EH323" s="739"/>
      <c r="EI323" s="739"/>
      <c r="EJ323" s="739"/>
      <c r="EK323" s="739"/>
      <c r="EL323" s="739"/>
      <c r="EM323" s="739"/>
      <c r="EN323" s="739"/>
      <c r="EO323" s="739"/>
      <c r="EP323" s="739"/>
      <c r="EQ323" s="739"/>
      <c r="ER323" s="739"/>
      <c r="ES323" s="739"/>
      <c r="ET323" s="739"/>
      <c r="EU323" s="739"/>
      <c r="EV323" s="739"/>
      <c r="EW323" s="739"/>
      <c r="EX323" s="739"/>
      <c r="EY323" s="739"/>
      <c r="EZ323" s="739"/>
      <c r="FA323" s="739"/>
      <c r="FB323" s="739"/>
      <c r="FC323" s="739"/>
      <c r="FD323" s="739"/>
      <c r="FE323" s="739"/>
      <c r="FF323" s="739"/>
      <c r="FG323" s="739"/>
      <c r="FH323" s="739"/>
      <c r="FI323" s="739"/>
      <c r="FJ323" s="739"/>
      <c r="FK323" s="739"/>
      <c r="FL323" s="739"/>
      <c r="FM323" s="739"/>
      <c r="FN323" s="739"/>
      <c r="FO323" s="739"/>
      <c r="FP323" s="739"/>
      <c r="FQ323" s="739"/>
      <c r="FR323" s="739"/>
      <c r="FS323" s="739"/>
      <c r="FT323" s="739"/>
      <c r="FU323" s="739"/>
      <c r="FV323" s="739"/>
      <c r="FW323" s="739"/>
      <c r="FX323" s="739"/>
      <c r="FY323" s="739"/>
      <c r="FZ323" s="739"/>
      <c r="GA323" s="739"/>
      <c r="GB323" s="739"/>
      <c r="GC323" s="739"/>
      <c r="GD323" s="739"/>
      <c r="GE323" s="739"/>
      <c r="GF323" s="739"/>
      <c r="GG323" s="739"/>
      <c r="GH323" s="739"/>
      <c r="GI323" s="739"/>
      <c r="GJ323" s="739"/>
      <c r="GK323" s="739"/>
      <c r="GL323" s="739"/>
      <c r="GM323" s="739"/>
      <c r="GN323" s="739"/>
      <c r="GO323" s="739"/>
      <c r="GP323" s="739"/>
      <c r="GQ323" s="739"/>
      <c r="GR323" s="739"/>
      <c r="GS323" s="739"/>
      <c r="GT323" s="739"/>
      <c r="GU323" s="739"/>
      <c r="GV323" s="739"/>
      <c r="GW323" s="739"/>
      <c r="GX323" s="739"/>
      <c r="GY323" s="739"/>
      <c r="GZ323" s="739"/>
      <c r="HA323" s="739"/>
      <c r="HB323" s="739"/>
      <c r="HC323" s="739"/>
      <c r="HD323" s="739"/>
      <c r="HE323" s="739"/>
      <c r="HF323" s="739"/>
      <c r="HG323" s="739"/>
      <c r="HH323" s="739"/>
      <c r="HI323" s="739"/>
      <c r="HJ323" s="739"/>
      <c r="HK323" s="739"/>
      <c r="HL323" s="739"/>
      <c r="HM323" s="739"/>
      <c r="HN323" s="739"/>
      <c r="HO323" s="739"/>
      <c r="HP323" s="739"/>
      <c r="HQ323" s="739"/>
      <c r="HR323" s="739"/>
      <c r="HS323" s="739"/>
      <c r="HT323" s="739"/>
      <c r="HU323" s="739"/>
      <c r="HV323" s="739"/>
      <c r="HW323" s="739"/>
      <c r="HX323" s="739"/>
      <c r="HY323" s="739"/>
      <c r="HZ323" s="739"/>
      <c r="IA323" s="739"/>
      <c r="IB323" s="739"/>
      <c r="IC323" s="739"/>
      <c r="ID323" s="739"/>
      <c r="IE323" s="739"/>
      <c r="IF323" s="739"/>
      <c r="IG323" s="739"/>
      <c r="IH323" s="739"/>
      <c r="II323" s="739"/>
      <c r="IJ323" s="739"/>
      <c r="IK323" s="739"/>
      <c r="IL323" s="739"/>
      <c r="IM323" s="739"/>
      <c r="IN323" s="739"/>
      <c r="IO323" s="739"/>
      <c r="IP323" s="739"/>
      <c r="IQ323" s="739"/>
      <c r="IR323" s="739"/>
      <c r="IS323" s="739"/>
      <c r="IT323" s="739"/>
      <c r="IU323" s="739"/>
      <c r="IV323" s="739"/>
      <c r="IW323" s="739"/>
      <c r="IX323" s="739"/>
      <c r="IY323" s="739"/>
      <c r="IZ323" s="739"/>
      <c r="JA323" s="739"/>
      <c r="JB323" s="739"/>
      <c r="JC323" s="739"/>
      <c r="JD323" s="739"/>
      <c r="JE323" s="739"/>
      <c r="JF323" s="739"/>
      <c r="JG323" s="739"/>
      <c r="JH323" s="739"/>
      <c r="JI323" s="739"/>
      <c r="JJ323" s="739"/>
      <c r="JK323" s="739"/>
      <c r="JL323" s="739"/>
      <c r="JM323" s="739"/>
      <c r="JN323" s="739"/>
      <c r="JO323" s="739"/>
      <c r="JP323" s="739"/>
      <c r="JQ323" s="739"/>
      <c r="JR323" s="739"/>
      <c r="JS323" s="739"/>
      <c r="JT323" s="739"/>
      <c r="JU323" s="739"/>
      <c r="JV323" s="739"/>
      <c r="JW323" s="739"/>
      <c r="JX323" s="739"/>
      <c r="JY323" s="739"/>
      <c r="JZ323" s="739"/>
      <c r="KA323" s="739"/>
      <c r="KB323" s="739"/>
      <c r="KC323" s="739"/>
      <c r="KD323" s="739"/>
      <c r="KE323" s="739"/>
      <c r="KF323" s="739"/>
      <c r="KG323" s="739"/>
      <c r="KH323" s="739"/>
      <c r="KI323" s="739"/>
      <c r="KJ323" s="739"/>
      <c r="KK323" s="739"/>
      <c r="KL323" s="739"/>
      <c r="KM323" s="739"/>
      <c r="KN323" s="739"/>
      <c r="KO323" s="739"/>
      <c r="KP323" s="739"/>
      <c r="KQ323" s="739"/>
      <c r="KR323" s="739"/>
      <c r="KS323" s="739"/>
      <c r="KT323" s="739"/>
      <c r="KU323" s="739"/>
      <c r="KV323" s="739"/>
      <c r="KW323" s="739"/>
      <c r="KX323" s="739"/>
      <c r="KY323" s="739"/>
      <c r="KZ323" s="739"/>
      <c r="LA323" s="739"/>
      <c r="LB323" s="739"/>
      <c r="LC323" s="739"/>
      <c r="LD323" s="739"/>
      <c r="LE323" s="739"/>
      <c r="LF323" s="739"/>
      <c r="LG323" s="739"/>
      <c r="LH323" s="739"/>
      <c r="LI323" s="739"/>
      <c r="LJ323" s="739"/>
      <c r="LK323" s="739"/>
      <c r="LL323" s="739"/>
      <c r="LM323" s="739"/>
      <c r="LN323" s="739"/>
      <c r="LO323" s="739"/>
      <c r="LP323" s="739"/>
      <c r="LQ323" s="739"/>
      <c r="LR323" s="739"/>
      <c r="LS323" s="739"/>
      <c r="LT323" s="739"/>
      <c r="LU323" s="739"/>
      <c r="LV323" s="739"/>
      <c r="LW323" s="739"/>
      <c r="LX323" s="739"/>
      <c r="LY323" s="739"/>
      <c r="LZ323" s="739"/>
      <c r="MA323" s="739"/>
      <c r="MB323" s="739"/>
      <c r="MC323" s="739"/>
      <c r="MD323" s="739"/>
      <c r="ME323" s="739"/>
      <c r="MF323" s="739"/>
      <c r="MG323" s="739"/>
      <c r="MH323" s="739"/>
      <c r="MI323" s="739"/>
      <c r="MJ323" s="739"/>
      <c r="MK323" s="739"/>
      <c r="ML323" s="739"/>
      <c r="MM323" s="739"/>
      <c r="MN323" s="739"/>
      <c r="MO323" s="739"/>
      <c r="MP323" s="739"/>
      <c r="MQ323" s="739"/>
      <c r="MR323" s="739"/>
      <c r="MS323" s="739"/>
      <c r="MT323" s="739"/>
      <c r="MU323" s="739"/>
      <c r="MV323" s="739"/>
      <c r="MW323" s="739"/>
      <c r="MX323" s="739"/>
      <c r="MY323" s="739"/>
      <c r="MZ323" s="739"/>
      <c r="NA323" s="739"/>
      <c r="NB323" s="739"/>
      <c r="NC323" s="739"/>
      <c r="ND323" s="739"/>
      <c r="NE323" s="739"/>
      <c r="NF323" s="739"/>
      <c r="NG323" s="739"/>
      <c r="NH323" s="739"/>
      <c r="NI323" s="739"/>
      <c r="NJ323" s="739"/>
      <c r="NK323" s="739"/>
      <c r="NL323" s="739"/>
      <c r="NM323" s="739"/>
      <c r="NN323" s="739"/>
      <c r="NO323" s="739"/>
      <c r="NP323" s="739"/>
      <c r="NQ323" s="739"/>
      <c r="NR323" s="739"/>
      <c r="NS323" s="739"/>
      <c r="NT323" s="739"/>
      <c r="NU323" s="739"/>
      <c r="NV323" s="739"/>
      <c r="NW323" s="739"/>
      <c r="NX323" s="739"/>
      <c r="NY323" s="739"/>
      <c r="NZ323" s="739"/>
      <c r="OA323" s="739"/>
      <c r="OB323" s="739"/>
      <c r="OC323" s="739"/>
      <c r="OD323" s="739"/>
      <c r="OE323" s="739"/>
    </row>
    <row r="324" spans="1:395" s="740" customFormat="1" ht="30" customHeight="1" x14ac:dyDescent="0.25">
      <c r="A324" s="743">
        <v>1</v>
      </c>
      <c r="B324" s="820" t="s">
        <v>263</v>
      </c>
      <c r="C324" s="747">
        <f>'2 уровень'!D240</f>
        <v>530</v>
      </c>
      <c r="D324" s="747">
        <v>223135.3</v>
      </c>
      <c r="E324" s="747">
        <f>'2 уровень'!E240</f>
        <v>398</v>
      </c>
      <c r="F324" s="747">
        <f t="shared" si="79"/>
        <v>167351.47500000001</v>
      </c>
      <c r="G324" s="747">
        <f>'2 уровень'!F240</f>
        <v>364</v>
      </c>
      <c r="H324" s="748">
        <f t="shared" si="65"/>
        <v>91.457286432160799</v>
      </c>
      <c r="I324" s="747">
        <f>'[4]2 уровень'!H240</f>
        <v>0</v>
      </c>
      <c r="J324" s="747"/>
      <c r="K324" s="748">
        <f t="shared" ref="K324" si="86">I324/G324*100</f>
        <v>0</v>
      </c>
      <c r="L324" s="739"/>
      <c r="M324" s="739"/>
      <c r="N324" s="739"/>
      <c r="O324" s="739"/>
      <c r="P324" s="739"/>
      <c r="Q324" s="739"/>
      <c r="R324" s="739"/>
      <c r="S324" s="739"/>
      <c r="T324" s="739"/>
      <c r="U324" s="739"/>
      <c r="V324" s="739"/>
      <c r="W324" s="739"/>
      <c r="X324" s="739"/>
      <c r="Y324" s="739"/>
      <c r="Z324" s="739"/>
      <c r="AA324" s="739"/>
      <c r="AB324" s="739"/>
      <c r="AC324" s="739"/>
      <c r="AD324" s="739"/>
      <c r="AE324" s="739"/>
      <c r="AF324" s="739"/>
      <c r="AG324" s="739"/>
      <c r="AH324" s="739"/>
      <c r="AI324" s="739"/>
      <c r="AJ324" s="739"/>
      <c r="AK324" s="739"/>
      <c r="AL324" s="739"/>
      <c r="AM324" s="739"/>
      <c r="AN324" s="739"/>
      <c r="AO324" s="739"/>
      <c r="AP324" s="739"/>
      <c r="AQ324" s="739"/>
      <c r="AR324" s="739"/>
      <c r="AS324" s="739"/>
      <c r="AT324" s="739"/>
      <c r="AU324" s="739"/>
      <c r="AV324" s="739"/>
      <c r="AW324" s="739"/>
      <c r="AX324" s="739"/>
      <c r="AY324" s="739"/>
      <c r="AZ324" s="739"/>
      <c r="BA324" s="739"/>
      <c r="BB324" s="739"/>
      <c r="BC324" s="739"/>
      <c r="BD324" s="739"/>
      <c r="BE324" s="739"/>
      <c r="BF324" s="739"/>
      <c r="BG324" s="739"/>
      <c r="BH324" s="739"/>
      <c r="BI324" s="739"/>
      <c r="BJ324" s="739"/>
      <c r="BK324" s="739"/>
      <c r="BL324" s="739"/>
      <c r="BM324" s="739"/>
      <c r="BN324" s="739"/>
      <c r="BO324" s="739"/>
      <c r="BP324" s="739"/>
      <c r="BQ324" s="739"/>
      <c r="BR324" s="739"/>
      <c r="BS324" s="739"/>
      <c r="BT324" s="739"/>
      <c r="BU324" s="739"/>
      <c r="BV324" s="739"/>
      <c r="BW324" s="739"/>
      <c r="BX324" s="739"/>
      <c r="BY324" s="739"/>
      <c r="BZ324" s="739"/>
      <c r="CA324" s="739"/>
      <c r="CB324" s="739"/>
      <c r="CC324" s="739"/>
      <c r="CD324" s="739"/>
      <c r="CE324" s="739"/>
      <c r="CF324" s="739"/>
      <c r="CG324" s="739"/>
      <c r="CH324" s="739"/>
      <c r="CI324" s="739"/>
      <c r="CJ324" s="739"/>
      <c r="CK324" s="739"/>
      <c r="CL324" s="739"/>
      <c r="CM324" s="739"/>
      <c r="CN324" s="739"/>
      <c r="CO324" s="739"/>
      <c r="CP324" s="739"/>
      <c r="CQ324" s="739"/>
      <c r="CR324" s="739"/>
      <c r="CS324" s="739"/>
      <c r="CT324" s="739"/>
      <c r="CU324" s="739"/>
      <c r="CV324" s="739"/>
      <c r="CW324" s="739"/>
      <c r="CX324" s="739"/>
      <c r="CY324" s="739"/>
      <c r="CZ324" s="739"/>
      <c r="DA324" s="739"/>
      <c r="DB324" s="739"/>
      <c r="DC324" s="739"/>
      <c r="DD324" s="739"/>
      <c r="DE324" s="739"/>
      <c r="DF324" s="739"/>
      <c r="DG324" s="739"/>
      <c r="DH324" s="739"/>
      <c r="DI324" s="739"/>
      <c r="DJ324" s="739"/>
      <c r="DK324" s="739"/>
      <c r="DL324" s="739"/>
      <c r="DM324" s="739"/>
      <c r="DN324" s="739"/>
      <c r="DO324" s="739"/>
      <c r="DP324" s="739"/>
      <c r="DQ324" s="739"/>
      <c r="DR324" s="739"/>
      <c r="DS324" s="739"/>
      <c r="DT324" s="739"/>
      <c r="DU324" s="739"/>
      <c r="DV324" s="739"/>
      <c r="DW324" s="739"/>
      <c r="DX324" s="739"/>
      <c r="DY324" s="739"/>
      <c r="DZ324" s="739"/>
      <c r="EA324" s="739"/>
      <c r="EB324" s="739"/>
      <c r="EC324" s="739"/>
      <c r="ED324" s="739"/>
      <c r="EE324" s="739"/>
      <c r="EF324" s="739"/>
      <c r="EG324" s="739"/>
      <c r="EH324" s="739"/>
      <c r="EI324" s="739"/>
      <c r="EJ324" s="739"/>
      <c r="EK324" s="739"/>
      <c r="EL324" s="739"/>
      <c r="EM324" s="739"/>
      <c r="EN324" s="739"/>
      <c r="EO324" s="739"/>
      <c r="EP324" s="739"/>
      <c r="EQ324" s="739"/>
      <c r="ER324" s="739"/>
      <c r="ES324" s="739"/>
      <c r="ET324" s="739"/>
      <c r="EU324" s="739"/>
      <c r="EV324" s="739"/>
      <c r="EW324" s="739"/>
      <c r="EX324" s="739"/>
      <c r="EY324" s="739"/>
      <c r="EZ324" s="739"/>
      <c r="FA324" s="739"/>
      <c r="FB324" s="739"/>
      <c r="FC324" s="739"/>
      <c r="FD324" s="739"/>
      <c r="FE324" s="739"/>
      <c r="FF324" s="739"/>
      <c r="FG324" s="739"/>
      <c r="FH324" s="739"/>
      <c r="FI324" s="739"/>
      <c r="FJ324" s="739"/>
      <c r="FK324" s="739"/>
      <c r="FL324" s="739"/>
      <c r="FM324" s="739"/>
      <c r="FN324" s="739"/>
      <c r="FO324" s="739"/>
      <c r="FP324" s="739"/>
      <c r="FQ324" s="739"/>
      <c r="FR324" s="739"/>
      <c r="FS324" s="739"/>
      <c r="FT324" s="739"/>
      <c r="FU324" s="739"/>
      <c r="FV324" s="739"/>
      <c r="FW324" s="739"/>
      <c r="FX324" s="739"/>
      <c r="FY324" s="739"/>
      <c r="FZ324" s="739"/>
      <c r="GA324" s="739"/>
      <c r="GB324" s="739"/>
      <c r="GC324" s="739"/>
      <c r="GD324" s="739"/>
      <c r="GE324" s="739"/>
      <c r="GF324" s="739"/>
      <c r="GG324" s="739"/>
      <c r="GH324" s="739"/>
      <c r="GI324" s="739"/>
      <c r="GJ324" s="739"/>
      <c r="GK324" s="739"/>
      <c r="GL324" s="739"/>
      <c r="GM324" s="739"/>
      <c r="GN324" s="739"/>
      <c r="GO324" s="739"/>
      <c r="GP324" s="739"/>
      <c r="GQ324" s="739"/>
      <c r="GR324" s="739"/>
      <c r="GS324" s="739"/>
      <c r="GT324" s="739"/>
      <c r="GU324" s="739"/>
      <c r="GV324" s="739"/>
      <c r="GW324" s="739"/>
      <c r="GX324" s="739"/>
      <c r="GY324" s="739"/>
      <c r="GZ324" s="739"/>
      <c r="HA324" s="739"/>
      <c r="HB324" s="739"/>
      <c r="HC324" s="739"/>
      <c r="HD324" s="739"/>
      <c r="HE324" s="739"/>
      <c r="HF324" s="739"/>
      <c r="HG324" s="739"/>
      <c r="HH324" s="739"/>
      <c r="HI324" s="739"/>
      <c r="HJ324" s="739"/>
      <c r="HK324" s="739"/>
      <c r="HL324" s="739"/>
      <c r="HM324" s="739"/>
      <c r="HN324" s="739"/>
      <c r="HO324" s="739"/>
      <c r="HP324" s="739"/>
      <c r="HQ324" s="739"/>
      <c r="HR324" s="739"/>
      <c r="HS324" s="739"/>
      <c r="HT324" s="739"/>
      <c r="HU324" s="739"/>
      <c r="HV324" s="739"/>
      <c r="HW324" s="739"/>
      <c r="HX324" s="739"/>
      <c r="HY324" s="739"/>
      <c r="HZ324" s="739"/>
      <c r="IA324" s="739"/>
      <c r="IB324" s="739"/>
      <c r="IC324" s="739"/>
      <c r="ID324" s="739"/>
      <c r="IE324" s="739"/>
      <c r="IF324" s="739"/>
      <c r="IG324" s="739"/>
      <c r="IH324" s="739"/>
      <c r="II324" s="739"/>
      <c r="IJ324" s="739"/>
      <c r="IK324" s="739"/>
      <c r="IL324" s="739"/>
      <c r="IM324" s="739"/>
      <c r="IN324" s="739"/>
      <c r="IO324" s="739"/>
      <c r="IP324" s="739"/>
      <c r="IQ324" s="739"/>
      <c r="IR324" s="739"/>
      <c r="IS324" s="739"/>
      <c r="IT324" s="739"/>
      <c r="IU324" s="739"/>
      <c r="IV324" s="739"/>
      <c r="IW324" s="739"/>
      <c r="IX324" s="739"/>
      <c r="IY324" s="739"/>
      <c r="IZ324" s="739"/>
      <c r="JA324" s="739"/>
      <c r="JB324" s="739"/>
      <c r="JC324" s="739"/>
      <c r="JD324" s="739"/>
      <c r="JE324" s="739"/>
      <c r="JF324" s="739"/>
      <c r="JG324" s="739"/>
      <c r="JH324" s="739"/>
      <c r="JI324" s="739"/>
      <c r="JJ324" s="739"/>
      <c r="JK324" s="739"/>
      <c r="JL324" s="739"/>
      <c r="JM324" s="739"/>
      <c r="JN324" s="739"/>
      <c r="JO324" s="739"/>
      <c r="JP324" s="739"/>
      <c r="JQ324" s="739"/>
      <c r="JR324" s="739"/>
      <c r="JS324" s="739"/>
      <c r="JT324" s="739"/>
      <c r="JU324" s="739"/>
      <c r="JV324" s="739"/>
      <c r="JW324" s="739"/>
      <c r="JX324" s="739"/>
      <c r="JY324" s="739"/>
      <c r="JZ324" s="739"/>
      <c r="KA324" s="739"/>
      <c r="KB324" s="739"/>
      <c r="KC324" s="739"/>
      <c r="KD324" s="739"/>
      <c r="KE324" s="739"/>
      <c r="KF324" s="739"/>
      <c r="KG324" s="739"/>
      <c r="KH324" s="739"/>
      <c r="KI324" s="739"/>
      <c r="KJ324" s="739"/>
      <c r="KK324" s="739"/>
      <c r="KL324" s="739"/>
      <c r="KM324" s="739"/>
      <c r="KN324" s="739"/>
      <c r="KO324" s="739"/>
      <c r="KP324" s="739"/>
      <c r="KQ324" s="739"/>
      <c r="KR324" s="739"/>
      <c r="KS324" s="739"/>
      <c r="KT324" s="739"/>
      <c r="KU324" s="739"/>
      <c r="KV324" s="739"/>
      <c r="KW324" s="739"/>
      <c r="KX324" s="739"/>
      <c r="KY324" s="739"/>
      <c r="KZ324" s="739"/>
      <c r="LA324" s="739"/>
      <c r="LB324" s="739"/>
      <c r="LC324" s="739"/>
      <c r="LD324" s="739"/>
      <c r="LE324" s="739"/>
      <c r="LF324" s="739"/>
      <c r="LG324" s="739"/>
      <c r="LH324" s="739"/>
      <c r="LI324" s="739"/>
      <c r="LJ324" s="739"/>
      <c r="LK324" s="739"/>
      <c r="LL324" s="739"/>
      <c r="LM324" s="739"/>
      <c r="LN324" s="739"/>
      <c r="LO324" s="739"/>
      <c r="LP324" s="739"/>
      <c r="LQ324" s="739"/>
      <c r="LR324" s="739"/>
      <c r="LS324" s="739"/>
      <c r="LT324" s="739"/>
      <c r="LU324" s="739"/>
      <c r="LV324" s="739"/>
      <c r="LW324" s="739"/>
      <c r="LX324" s="739"/>
      <c r="LY324" s="739"/>
      <c r="LZ324" s="739"/>
      <c r="MA324" s="739"/>
      <c r="MB324" s="739"/>
      <c r="MC324" s="739"/>
      <c r="MD324" s="739"/>
      <c r="ME324" s="739"/>
      <c r="MF324" s="739"/>
      <c r="MG324" s="739"/>
      <c r="MH324" s="739"/>
      <c r="MI324" s="739"/>
      <c r="MJ324" s="739"/>
      <c r="MK324" s="739"/>
      <c r="ML324" s="739"/>
      <c r="MM324" s="739"/>
      <c r="MN324" s="739"/>
      <c r="MO324" s="739"/>
      <c r="MP324" s="739"/>
      <c r="MQ324" s="739"/>
      <c r="MR324" s="739"/>
      <c r="MS324" s="739"/>
      <c r="MT324" s="739"/>
      <c r="MU324" s="739"/>
      <c r="MV324" s="739"/>
      <c r="MW324" s="739"/>
      <c r="MX324" s="739"/>
      <c r="MY324" s="739"/>
      <c r="MZ324" s="739"/>
      <c r="NA324" s="739"/>
      <c r="NB324" s="739"/>
      <c r="NC324" s="739"/>
      <c r="ND324" s="739"/>
      <c r="NE324" s="739"/>
      <c r="NF324" s="739"/>
      <c r="NG324" s="739"/>
      <c r="NH324" s="739"/>
      <c r="NI324" s="739"/>
      <c r="NJ324" s="739"/>
      <c r="NK324" s="739"/>
      <c r="NL324" s="739"/>
      <c r="NM324" s="739"/>
      <c r="NN324" s="739"/>
      <c r="NO324" s="739"/>
      <c r="NP324" s="739"/>
      <c r="NQ324" s="739"/>
      <c r="NR324" s="739"/>
      <c r="NS324" s="739"/>
      <c r="NT324" s="739"/>
      <c r="NU324" s="739"/>
      <c r="NV324" s="739"/>
      <c r="NW324" s="739"/>
      <c r="NX324" s="739"/>
      <c r="NY324" s="739"/>
      <c r="NZ324" s="739"/>
      <c r="OA324" s="739"/>
      <c r="OB324" s="739"/>
      <c r="OC324" s="739"/>
      <c r="OD324" s="739"/>
      <c r="OE324" s="739"/>
    </row>
    <row r="325" spans="1:395" s="740" customFormat="1" ht="30" customHeight="1" x14ac:dyDescent="0.25">
      <c r="A325" s="743">
        <v>1</v>
      </c>
      <c r="B325" s="829" t="s">
        <v>333</v>
      </c>
      <c r="C325" s="747"/>
      <c r="D325" s="747"/>
      <c r="E325" s="747"/>
      <c r="F325" s="747">
        <f t="shared" si="79"/>
        <v>0</v>
      </c>
      <c r="G325" s="747"/>
      <c r="H325" s="748"/>
      <c r="I325" s="747"/>
      <c r="J325" s="747"/>
      <c r="K325" s="748"/>
      <c r="L325" s="739"/>
      <c r="M325" s="739"/>
      <c r="N325" s="739"/>
      <c r="O325" s="739"/>
      <c r="P325" s="739"/>
      <c r="Q325" s="739"/>
      <c r="R325" s="739"/>
      <c r="S325" s="739"/>
      <c r="T325" s="739"/>
      <c r="U325" s="739"/>
      <c r="V325" s="739"/>
      <c r="W325" s="739"/>
      <c r="X325" s="739"/>
      <c r="Y325" s="739"/>
      <c r="Z325" s="739"/>
      <c r="AA325" s="739"/>
      <c r="AB325" s="739"/>
      <c r="AC325" s="739"/>
      <c r="AD325" s="739"/>
      <c r="AE325" s="739"/>
      <c r="AF325" s="739"/>
      <c r="AG325" s="739"/>
      <c r="AH325" s="739"/>
      <c r="AI325" s="739"/>
      <c r="AJ325" s="739"/>
      <c r="AK325" s="739"/>
      <c r="AL325" s="739"/>
      <c r="AM325" s="739"/>
      <c r="AN325" s="739"/>
      <c r="AO325" s="739"/>
      <c r="AP325" s="739"/>
      <c r="AQ325" s="739"/>
      <c r="AR325" s="739"/>
      <c r="AS325" s="739"/>
      <c r="AT325" s="739"/>
      <c r="AU325" s="739"/>
      <c r="AV325" s="739"/>
      <c r="AW325" s="739"/>
      <c r="AX325" s="739"/>
      <c r="AY325" s="739"/>
      <c r="AZ325" s="739"/>
      <c r="BA325" s="739"/>
      <c r="BB325" s="739"/>
      <c r="BC325" s="739"/>
      <c r="BD325" s="739"/>
      <c r="BE325" s="739"/>
      <c r="BF325" s="739"/>
      <c r="BG325" s="739"/>
      <c r="BH325" s="739"/>
      <c r="BI325" s="739"/>
      <c r="BJ325" s="739"/>
      <c r="BK325" s="739"/>
      <c r="BL325" s="739"/>
      <c r="BM325" s="739"/>
      <c r="BN325" s="739"/>
      <c r="BO325" s="739"/>
      <c r="BP325" s="739"/>
      <c r="BQ325" s="739"/>
      <c r="BR325" s="739"/>
      <c r="BS325" s="739"/>
      <c r="BT325" s="739"/>
      <c r="BU325" s="739"/>
      <c r="BV325" s="739"/>
      <c r="BW325" s="739"/>
      <c r="BX325" s="739"/>
      <c r="BY325" s="739"/>
      <c r="BZ325" s="739"/>
      <c r="CA325" s="739"/>
      <c r="CB325" s="739"/>
      <c r="CC325" s="739"/>
      <c r="CD325" s="739"/>
      <c r="CE325" s="739"/>
      <c r="CF325" s="739"/>
      <c r="CG325" s="739"/>
      <c r="CH325" s="739"/>
      <c r="CI325" s="739"/>
      <c r="CJ325" s="739"/>
      <c r="CK325" s="739"/>
      <c r="CL325" s="739"/>
      <c r="CM325" s="739"/>
      <c r="CN325" s="739"/>
      <c r="CO325" s="739"/>
      <c r="CP325" s="739"/>
      <c r="CQ325" s="739"/>
      <c r="CR325" s="739"/>
      <c r="CS325" s="739"/>
      <c r="CT325" s="739"/>
      <c r="CU325" s="739"/>
      <c r="CV325" s="739"/>
      <c r="CW325" s="739"/>
      <c r="CX325" s="739"/>
      <c r="CY325" s="739"/>
      <c r="CZ325" s="739"/>
      <c r="DA325" s="739"/>
      <c r="DB325" s="739"/>
      <c r="DC325" s="739"/>
      <c r="DD325" s="739"/>
      <c r="DE325" s="739"/>
      <c r="DF325" s="739"/>
      <c r="DG325" s="739"/>
      <c r="DH325" s="739"/>
      <c r="DI325" s="739"/>
      <c r="DJ325" s="739"/>
      <c r="DK325" s="739"/>
      <c r="DL325" s="739"/>
      <c r="DM325" s="739"/>
      <c r="DN325" s="739"/>
      <c r="DO325" s="739"/>
      <c r="DP325" s="739"/>
      <c r="DQ325" s="739"/>
      <c r="DR325" s="739"/>
      <c r="DS325" s="739"/>
      <c r="DT325" s="739"/>
      <c r="DU325" s="739"/>
      <c r="DV325" s="739"/>
      <c r="DW325" s="739"/>
      <c r="DX325" s="739"/>
      <c r="DY325" s="739"/>
      <c r="DZ325" s="739"/>
      <c r="EA325" s="739"/>
      <c r="EB325" s="739"/>
      <c r="EC325" s="739"/>
      <c r="ED325" s="739"/>
      <c r="EE325" s="739"/>
      <c r="EF325" s="739"/>
      <c r="EG325" s="739"/>
      <c r="EH325" s="739"/>
      <c r="EI325" s="739"/>
      <c r="EJ325" s="739"/>
      <c r="EK325" s="739"/>
      <c r="EL325" s="739"/>
      <c r="EM325" s="739"/>
      <c r="EN325" s="739"/>
      <c r="EO325" s="739"/>
      <c r="EP325" s="739"/>
      <c r="EQ325" s="739"/>
      <c r="ER325" s="739"/>
      <c r="ES325" s="739"/>
      <c r="ET325" s="739"/>
      <c r="EU325" s="739"/>
      <c r="EV325" s="739"/>
      <c r="EW325" s="739"/>
      <c r="EX325" s="739"/>
      <c r="EY325" s="739"/>
      <c r="EZ325" s="739"/>
      <c r="FA325" s="739"/>
      <c r="FB325" s="739"/>
      <c r="FC325" s="739"/>
      <c r="FD325" s="739"/>
      <c r="FE325" s="739"/>
      <c r="FF325" s="739"/>
      <c r="FG325" s="739"/>
      <c r="FH325" s="739"/>
      <c r="FI325" s="739"/>
      <c r="FJ325" s="739"/>
      <c r="FK325" s="739"/>
      <c r="FL325" s="739"/>
      <c r="FM325" s="739"/>
      <c r="FN325" s="739"/>
      <c r="FO325" s="739"/>
      <c r="FP325" s="739"/>
      <c r="FQ325" s="739"/>
      <c r="FR325" s="739"/>
      <c r="FS325" s="739"/>
      <c r="FT325" s="739"/>
      <c r="FU325" s="739"/>
      <c r="FV325" s="739"/>
      <c r="FW325" s="739"/>
      <c r="FX325" s="739"/>
      <c r="FY325" s="739"/>
      <c r="FZ325" s="739"/>
      <c r="GA325" s="739"/>
      <c r="GB325" s="739"/>
      <c r="GC325" s="739"/>
      <c r="GD325" s="739"/>
      <c r="GE325" s="739"/>
      <c r="GF325" s="739"/>
      <c r="GG325" s="739"/>
      <c r="GH325" s="739"/>
      <c r="GI325" s="739"/>
      <c r="GJ325" s="739"/>
      <c r="GK325" s="739"/>
      <c r="GL325" s="739"/>
      <c r="GM325" s="739"/>
      <c r="GN325" s="739"/>
      <c r="GO325" s="739"/>
      <c r="GP325" s="739"/>
      <c r="GQ325" s="739"/>
      <c r="GR325" s="739"/>
      <c r="GS325" s="739"/>
      <c r="GT325" s="739"/>
      <c r="GU325" s="739"/>
      <c r="GV325" s="739"/>
      <c r="GW325" s="739"/>
      <c r="GX325" s="739"/>
      <c r="GY325" s="739"/>
      <c r="GZ325" s="739"/>
      <c r="HA325" s="739"/>
      <c r="HB325" s="739"/>
      <c r="HC325" s="739"/>
      <c r="HD325" s="739"/>
      <c r="HE325" s="739"/>
      <c r="HF325" s="739"/>
      <c r="HG325" s="739"/>
      <c r="HH325" s="739"/>
      <c r="HI325" s="739"/>
      <c r="HJ325" s="739"/>
      <c r="HK325" s="739"/>
      <c r="HL325" s="739"/>
      <c r="HM325" s="739"/>
      <c r="HN325" s="739"/>
      <c r="HO325" s="739"/>
      <c r="HP325" s="739"/>
      <c r="HQ325" s="739"/>
      <c r="HR325" s="739"/>
      <c r="HS325" s="739"/>
      <c r="HT325" s="739"/>
      <c r="HU325" s="739"/>
      <c r="HV325" s="739"/>
      <c r="HW325" s="739"/>
      <c r="HX325" s="739"/>
      <c r="HY325" s="739"/>
      <c r="HZ325" s="739"/>
      <c r="IA325" s="739"/>
      <c r="IB325" s="739"/>
      <c r="IC325" s="739"/>
      <c r="ID325" s="739"/>
      <c r="IE325" s="739"/>
      <c r="IF325" s="739"/>
      <c r="IG325" s="739"/>
      <c r="IH325" s="739"/>
      <c r="II325" s="739"/>
      <c r="IJ325" s="739"/>
      <c r="IK325" s="739"/>
      <c r="IL325" s="739"/>
      <c r="IM325" s="739"/>
      <c r="IN325" s="739"/>
      <c r="IO325" s="739"/>
      <c r="IP325" s="739"/>
      <c r="IQ325" s="739"/>
      <c r="IR325" s="739"/>
      <c r="IS325" s="739"/>
      <c r="IT325" s="739"/>
      <c r="IU325" s="739"/>
      <c r="IV325" s="739"/>
      <c r="IW325" s="739"/>
      <c r="IX325" s="739"/>
      <c r="IY325" s="739"/>
      <c r="IZ325" s="739"/>
      <c r="JA325" s="739"/>
      <c r="JB325" s="739"/>
      <c r="JC325" s="739"/>
      <c r="JD325" s="739"/>
      <c r="JE325" s="739"/>
      <c r="JF325" s="739"/>
      <c r="JG325" s="739"/>
      <c r="JH325" s="739"/>
      <c r="JI325" s="739"/>
      <c r="JJ325" s="739"/>
      <c r="JK325" s="739"/>
      <c r="JL325" s="739"/>
      <c r="JM325" s="739"/>
      <c r="JN325" s="739"/>
      <c r="JO325" s="739"/>
      <c r="JP325" s="739"/>
      <c r="JQ325" s="739"/>
      <c r="JR325" s="739"/>
      <c r="JS325" s="739"/>
      <c r="JT325" s="739"/>
      <c r="JU325" s="739"/>
      <c r="JV325" s="739"/>
      <c r="JW325" s="739"/>
      <c r="JX325" s="739"/>
      <c r="JY325" s="739"/>
      <c r="JZ325" s="739"/>
      <c r="KA325" s="739"/>
      <c r="KB325" s="739"/>
      <c r="KC325" s="739"/>
      <c r="KD325" s="739"/>
      <c r="KE325" s="739"/>
      <c r="KF325" s="739"/>
      <c r="KG325" s="739"/>
      <c r="KH325" s="739"/>
      <c r="KI325" s="739"/>
      <c r="KJ325" s="739"/>
      <c r="KK325" s="739"/>
      <c r="KL325" s="739"/>
      <c r="KM325" s="739"/>
      <c r="KN325" s="739"/>
      <c r="KO325" s="739"/>
      <c r="KP325" s="739"/>
      <c r="KQ325" s="739"/>
      <c r="KR325" s="739"/>
      <c r="KS325" s="739"/>
      <c r="KT325" s="739"/>
      <c r="KU325" s="739"/>
      <c r="KV325" s="739"/>
      <c r="KW325" s="739"/>
      <c r="KX325" s="739"/>
      <c r="KY325" s="739"/>
      <c r="KZ325" s="739"/>
      <c r="LA325" s="739"/>
      <c r="LB325" s="739"/>
      <c r="LC325" s="739"/>
      <c r="LD325" s="739"/>
      <c r="LE325" s="739"/>
      <c r="LF325" s="739"/>
      <c r="LG325" s="739"/>
      <c r="LH325" s="739"/>
      <c r="LI325" s="739"/>
      <c r="LJ325" s="739"/>
      <c r="LK325" s="739"/>
      <c r="LL325" s="739"/>
      <c r="LM325" s="739"/>
      <c r="LN325" s="739"/>
      <c r="LO325" s="739"/>
      <c r="LP325" s="739"/>
      <c r="LQ325" s="739"/>
      <c r="LR325" s="739"/>
      <c r="LS325" s="739"/>
      <c r="LT325" s="739"/>
      <c r="LU325" s="739"/>
      <c r="LV325" s="739"/>
      <c r="LW325" s="739"/>
      <c r="LX325" s="739"/>
      <c r="LY325" s="739"/>
      <c r="LZ325" s="739"/>
      <c r="MA325" s="739"/>
      <c r="MB325" s="739"/>
      <c r="MC325" s="739"/>
      <c r="MD325" s="739"/>
      <c r="ME325" s="739"/>
      <c r="MF325" s="739"/>
      <c r="MG325" s="739"/>
      <c r="MH325" s="739"/>
      <c r="MI325" s="739"/>
      <c r="MJ325" s="739"/>
      <c r="MK325" s="739"/>
      <c r="ML325" s="739"/>
      <c r="MM325" s="739"/>
      <c r="MN325" s="739"/>
      <c r="MO325" s="739"/>
      <c r="MP325" s="739"/>
      <c r="MQ325" s="739"/>
      <c r="MR325" s="739"/>
      <c r="MS325" s="739"/>
      <c r="MT325" s="739"/>
      <c r="MU325" s="739"/>
      <c r="MV325" s="739"/>
      <c r="MW325" s="739"/>
      <c r="MX325" s="739"/>
      <c r="MY325" s="739"/>
      <c r="MZ325" s="739"/>
      <c r="NA325" s="739"/>
      <c r="NB325" s="739"/>
      <c r="NC325" s="739"/>
      <c r="ND325" s="739"/>
      <c r="NE325" s="739"/>
      <c r="NF325" s="739"/>
      <c r="NG325" s="739"/>
      <c r="NH325" s="739"/>
      <c r="NI325" s="739"/>
      <c r="NJ325" s="739"/>
      <c r="NK325" s="739"/>
      <c r="NL325" s="739"/>
      <c r="NM325" s="739"/>
      <c r="NN325" s="739"/>
      <c r="NO325" s="739"/>
      <c r="NP325" s="739"/>
      <c r="NQ325" s="739"/>
      <c r="NR325" s="739"/>
      <c r="NS325" s="739"/>
      <c r="NT325" s="739"/>
      <c r="NU325" s="739"/>
      <c r="NV325" s="739"/>
      <c r="NW325" s="739"/>
      <c r="NX325" s="739"/>
      <c r="NY325" s="739"/>
      <c r="NZ325" s="739"/>
      <c r="OA325" s="739"/>
      <c r="OB325" s="739"/>
      <c r="OC325" s="739"/>
      <c r="OD325" s="739"/>
      <c r="OE325" s="739"/>
    </row>
    <row r="326" spans="1:395" s="740" customFormat="1" ht="37.5" customHeight="1" x14ac:dyDescent="0.25">
      <c r="A326" s="743">
        <v>1</v>
      </c>
      <c r="B326" s="899" t="s">
        <v>174</v>
      </c>
      <c r="C326" s="747"/>
      <c r="D326" s="3369">
        <f>SUM(D327:D332)</f>
        <v>13082996.68</v>
      </c>
      <c r="E326" s="747"/>
      <c r="F326" s="3372">
        <f t="shared" si="79"/>
        <v>9812247.5099999998</v>
      </c>
      <c r="G326" s="747"/>
      <c r="H326" s="748"/>
      <c r="I326" s="747"/>
      <c r="J326" s="747"/>
      <c r="K326" s="748"/>
      <c r="L326" s="739"/>
      <c r="M326" s="739"/>
      <c r="N326" s="739"/>
      <c r="O326" s="739"/>
      <c r="P326" s="739"/>
      <c r="Q326" s="739"/>
      <c r="R326" s="739"/>
      <c r="S326" s="739"/>
      <c r="T326" s="739"/>
      <c r="U326" s="739"/>
      <c r="V326" s="739"/>
      <c r="W326" s="739"/>
      <c r="X326" s="739"/>
      <c r="Y326" s="739"/>
      <c r="Z326" s="739"/>
      <c r="AA326" s="739"/>
      <c r="AB326" s="739"/>
      <c r="AC326" s="739"/>
      <c r="AD326" s="739"/>
      <c r="AE326" s="739"/>
      <c r="AF326" s="739"/>
      <c r="AG326" s="739"/>
      <c r="AH326" s="739"/>
      <c r="AI326" s="739"/>
      <c r="AJ326" s="739"/>
      <c r="AK326" s="739"/>
      <c r="AL326" s="739"/>
      <c r="AM326" s="739"/>
      <c r="AN326" s="739"/>
      <c r="AO326" s="739"/>
      <c r="AP326" s="739"/>
      <c r="AQ326" s="739"/>
      <c r="AR326" s="739"/>
      <c r="AS326" s="739"/>
      <c r="AT326" s="739"/>
      <c r="AU326" s="739"/>
      <c r="AV326" s="739"/>
      <c r="AW326" s="739"/>
      <c r="AX326" s="739"/>
      <c r="AY326" s="739"/>
      <c r="AZ326" s="739"/>
      <c r="BA326" s="739"/>
      <c r="BB326" s="739"/>
      <c r="BC326" s="739"/>
      <c r="BD326" s="739"/>
      <c r="BE326" s="739"/>
      <c r="BF326" s="739"/>
      <c r="BG326" s="739"/>
      <c r="BH326" s="739"/>
      <c r="BI326" s="739"/>
      <c r="BJ326" s="739"/>
      <c r="BK326" s="739"/>
      <c r="BL326" s="739"/>
      <c r="BM326" s="739"/>
      <c r="BN326" s="739"/>
      <c r="BO326" s="739"/>
      <c r="BP326" s="739"/>
      <c r="BQ326" s="739"/>
      <c r="BR326" s="739"/>
      <c r="BS326" s="739"/>
      <c r="BT326" s="739"/>
      <c r="BU326" s="739"/>
      <c r="BV326" s="739"/>
      <c r="BW326" s="739"/>
      <c r="BX326" s="739"/>
      <c r="BY326" s="739"/>
      <c r="BZ326" s="739"/>
      <c r="CA326" s="739"/>
      <c r="CB326" s="739"/>
      <c r="CC326" s="739"/>
      <c r="CD326" s="739"/>
      <c r="CE326" s="739"/>
      <c r="CF326" s="739"/>
      <c r="CG326" s="739"/>
      <c r="CH326" s="739"/>
      <c r="CI326" s="739"/>
      <c r="CJ326" s="739"/>
      <c r="CK326" s="739"/>
      <c r="CL326" s="739"/>
      <c r="CM326" s="739"/>
      <c r="CN326" s="739"/>
      <c r="CO326" s="739"/>
      <c r="CP326" s="739"/>
      <c r="CQ326" s="739"/>
      <c r="CR326" s="739"/>
      <c r="CS326" s="739"/>
      <c r="CT326" s="739"/>
      <c r="CU326" s="739"/>
      <c r="CV326" s="739"/>
      <c r="CW326" s="739"/>
      <c r="CX326" s="739"/>
      <c r="CY326" s="739"/>
      <c r="CZ326" s="739"/>
      <c r="DA326" s="739"/>
      <c r="DB326" s="739"/>
      <c r="DC326" s="739"/>
      <c r="DD326" s="739"/>
      <c r="DE326" s="739"/>
      <c r="DF326" s="739"/>
      <c r="DG326" s="739"/>
      <c r="DH326" s="739"/>
      <c r="DI326" s="739"/>
      <c r="DJ326" s="739"/>
      <c r="DK326" s="739"/>
      <c r="DL326" s="739"/>
      <c r="DM326" s="739"/>
      <c r="DN326" s="739"/>
      <c r="DO326" s="739"/>
      <c r="DP326" s="739"/>
      <c r="DQ326" s="739"/>
      <c r="DR326" s="739"/>
      <c r="DS326" s="739"/>
      <c r="DT326" s="739"/>
      <c r="DU326" s="739"/>
      <c r="DV326" s="739"/>
      <c r="DW326" s="739"/>
      <c r="DX326" s="739"/>
      <c r="DY326" s="739"/>
      <c r="DZ326" s="739"/>
      <c r="EA326" s="739"/>
      <c r="EB326" s="739"/>
      <c r="EC326" s="739"/>
      <c r="ED326" s="739"/>
      <c r="EE326" s="739"/>
      <c r="EF326" s="739"/>
      <c r="EG326" s="739"/>
      <c r="EH326" s="739"/>
      <c r="EI326" s="739"/>
      <c r="EJ326" s="739"/>
      <c r="EK326" s="739"/>
      <c r="EL326" s="739"/>
      <c r="EM326" s="739"/>
      <c r="EN326" s="739"/>
      <c r="EO326" s="739"/>
      <c r="EP326" s="739"/>
      <c r="EQ326" s="739"/>
      <c r="ER326" s="739"/>
      <c r="ES326" s="739"/>
      <c r="ET326" s="739"/>
      <c r="EU326" s="739"/>
      <c r="EV326" s="739"/>
      <c r="EW326" s="739"/>
      <c r="EX326" s="739"/>
      <c r="EY326" s="739"/>
      <c r="EZ326" s="739"/>
      <c r="FA326" s="739"/>
      <c r="FB326" s="739"/>
      <c r="FC326" s="739"/>
      <c r="FD326" s="739"/>
      <c r="FE326" s="739"/>
      <c r="FF326" s="739"/>
      <c r="FG326" s="739"/>
      <c r="FH326" s="739"/>
      <c r="FI326" s="739"/>
      <c r="FJ326" s="739"/>
      <c r="FK326" s="739"/>
      <c r="FL326" s="739"/>
      <c r="FM326" s="739"/>
      <c r="FN326" s="739"/>
      <c r="FO326" s="739"/>
      <c r="FP326" s="739"/>
      <c r="FQ326" s="739"/>
      <c r="FR326" s="739"/>
      <c r="FS326" s="739"/>
      <c r="FT326" s="739"/>
      <c r="FU326" s="739"/>
      <c r="FV326" s="739"/>
      <c r="FW326" s="739"/>
      <c r="FX326" s="739"/>
      <c r="FY326" s="739"/>
      <c r="FZ326" s="739"/>
      <c r="GA326" s="739"/>
      <c r="GB326" s="739"/>
      <c r="GC326" s="739"/>
      <c r="GD326" s="739"/>
      <c r="GE326" s="739"/>
      <c r="GF326" s="739"/>
      <c r="GG326" s="739"/>
      <c r="GH326" s="739"/>
      <c r="GI326" s="739"/>
      <c r="GJ326" s="739"/>
      <c r="GK326" s="739"/>
      <c r="GL326" s="739"/>
      <c r="GM326" s="739"/>
      <c r="GN326" s="739"/>
      <c r="GO326" s="739"/>
      <c r="GP326" s="739"/>
      <c r="GQ326" s="739"/>
      <c r="GR326" s="739"/>
      <c r="GS326" s="739"/>
      <c r="GT326" s="739"/>
      <c r="GU326" s="739"/>
      <c r="GV326" s="739"/>
      <c r="GW326" s="739"/>
      <c r="GX326" s="739"/>
      <c r="GY326" s="739"/>
      <c r="GZ326" s="739"/>
      <c r="HA326" s="739"/>
      <c r="HB326" s="739"/>
      <c r="HC326" s="739"/>
      <c r="HD326" s="739"/>
      <c r="HE326" s="739"/>
      <c r="HF326" s="739"/>
      <c r="HG326" s="739"/>
      <c r="HH326" s="739"/>
      <c r="HI326" s="739"/>
      <c r="HJ326" s="739"/>
      <c r="HK326" s="739"/>
      <c r="HL326" s="739"/>
      <c r="HM326" s="739"/>
      <c r="HN326" s="739"/>
      <c r="HO326" s="739"/>
      <c r="HP326" s="739"/>
      <c r="HQ326" s="739"/>
      <c r="HR326" s="739"/>
      <c r="HS326" s="739"/>
      <c r="HT326" s="739"/>
      <c r="HU326" s="739"/>
      <c r="HV326" s="739"/>
      <c r="HW326" s="739"/>
      <c r="HX326" s="739"/>
      <c r="HY326" s="739"/>
      <c r="HZ326" s="739"/>
      <c r="IA326" s="739"/>
      <c r="IB326" s="739"/>
      <c r="IC326" s="739"/>
      <c r="ID326" s="739"/>
      <c r="IE326" s="739"/>
      <c r="IF326" s="739"/>
      <c r="IG326" s="739"/>
      <c r="IH326" s="739"/>
      <c r="II326" s="739"/>
      <c r="IJ326" s="739"/>
      <c r="IK326" s="739"/>
      <c r="IL326" s="739"/>
      <c r="IM326" s="739"/>
      <c r="IN326" s="739"/>
      <c r="IO326" s="739"/>
      <c r="IP326" s="739"/>
      <c r="IQ326" s="739"/>
      <c r="IR326" s="739"/>
      <c r="IS326" s="739"/>
      <c r="IT326" s="739"/>
      <c r="IU326" s="739"/>
      <c r="IV326" s="739"/>
      <c r="IW326" s="739"/>
      <c r="IX326" s="739"/>
      <c r="IY326" s="739"/>
      <c r="IZ326" s="739"/>
      <c r="JA326" s="739"/>
      <c r="JB326" s="739"/>
      <c r="JC326" s="739"/>
      <c r="JD326" s="739"/>
      <c r="JE326" s="739"/>
      <c r="JF326" s="739"/>
      <c r="JG326" s="739"/>
      <c r="JH326" s="739"/>
      <c r="JI326" s="739"/>
      <c r="JJ326" s="739"/>
      <c r="JK326" s="739"/>
      <c r="JL326" s="739"/>
      <c r="JM326" s="739"/>
      <c r="JN326" s="739"/>
      <c r="JO326" s="739"/>
      <c r="JP326" s="739"/>
      <c r="JQ326" s="739"/>
      <c r="JR326" s="739"/>
      <c r="JS326" s="739"/>
      <c r="JT326" s="739"/>
      <c r="JU326" s="739"/>
      <c r="JV326" s="739"/>
      <c r="JW326" s="739"/>
      <c r="JX326" s="739"/>
      <c r="JY326" s="739"/>
      <c r="JZ326" s="739"/>
      <c r="KA326" s="739"/>
      <c r="KB326" s="739"/>
      <c r="KC326" s="739"/>
      <c r="KD326" s="739"/>
      <c r="KE326" s="739"/>
      <c r="KF326" s="739"/>
      <c r="KG326" s="739"/>
      <c r="KH326" s="739"/>
      <c r="KI326" s="739"/>
      <c r="KJ326" s="739"/>
      <c r="KK326" s="739"/>
      <c r="KL326" s="739"/>
      <c r="KM326" s="739"/>
      <c r="KN326" s="739"/>
      <c r="KO326" s="739"/>
      <c r="KP326" s="739"/>
      <c r="KQ326" s="739"/>
      <c r="KR326" s="739"/>
      <c r="KS326" s="739"/>
      <c r="KT326" s="739"/>
      <c r="KU326" s="739"/>
      <c r="KV326" s="739"/>
      <c r="KW326" s="739"/>
      <c r="KX326" s="739"/>
      <c r="KY326" s="739"/>
      <c r="KZ326" s="739"/>
      <c r="LA326" s="739"/>
      <c r="LB326" s="739"/>
      <c r="LC326" s="739"/>
      <c r="LD326" s="739"/>
      <c r="LE326" s="739"/>
      <c r="LF326" s="739"/>
      <c r="LG326" s="739"/>
      <c r="LH326" s="739"/>
      <c r="LI326" s="739"/>
      <c r="LJ326" s="739"/>
      <c r="LK326" s="739"/>
      <c r="LL326" s="739"/>
      <c r="LM326" s="739"/>
      <c r="LN326" s="739"/>
      <c r="LO326" s="739"/>
      <c r="LP326" s="739"/>
      <c r="LQ326" s="739"/>
      <c r="LR326" s="739"/>
      <c r="LS326" s="739"/>
      <c r="LT326" s="739"/>
      <c r="LU326" s="739"/>
      <c r="LV326" s="739"/>
      <c r="LW326" s="739"/>
      <c r="LX326" s="739"/>
      <c r="LY326" s="739"/>
      <c r="LZ326" s="739"/>
      <c r="MA326" s="739"/>
      <c r="MB326" s="739"/>
      <c r="MC326" s="739"/>
      <c r="MD326" s="739"/>
      <c r="ME326" s="739"/>
      <c r="MF326" s="739"/>
      <c r="MG326" s="739"/>
      <c r="MH326" s="739"/>
      <c r="MI326" s="739"/>
      <c r="MJ326" s="739"/>
      <c r="MK326" s="739"/>
      <c r="ML326" s="739"/>
      <c r="MM326" s="739"/>
      <c r="MN326" s="739"/>
      <c r="MO326" s="739"/>
      <c r="MP326" s="739"/>
      <c r="MQ326" s="739"/>
      <c r="MR326" s="739"/>
      <c r="MS326" s="739"/>
      <c r="MT326" s="739"/>
      <c r="MU326" s="739"/>
      <c r="MV326" s="739"/>
      <c r="MW326" s="739"/>
      <c r="MX326" s="739"/>
      <c r="MY326" s="739"/>
      <c r="MZ326" s="739"/>
      <c r="NA326" s="739"/>
      <c r="NB326" s="739"/>
      <c r="NC326" s="739"/>
      <c r="ND326" s="739"/>
      <c r="NE326" s="739"/>
      <c r="NF326" s="739"/>
      <c r="NG326" s="739"/>
      <c r="NH326" s="739"/>
      <c r="NI326" s="739"/>
      <c r="NJ326" s="739"/>
      <c r="NK326" s="739"/>
      <c r="NL326" s="739"/>
      <c r="NM326" s="739"/>
      <c r="NN326" s="739"/>
      <c r="NO326" s="739"/>
      <c r="NP326" s="739"/>
      <c r="NQ326" s="739"/>
      <c r="NR326" s="739"/>
      <c r="NS326" s="739"/>
      <c r="NT326" s="739"/>
      <c r="NU326" s="739"/>
      <c r="NV326" s="739"/>
      <c r="NW326" s="739"/>
      <c r="NX326" s="739"/>
      <c r="NY326" s="739"/>
      <c r="NZ326" s="739"/>
      <c r="OA326" s="739"/>
      <c r="OB326" s="739"/>
      <c r="OC326" s="739"/>
      <c r="OD326" s="739"/>
      <c r="OE326" s="739"/>
    </row>
    <row r="327" spans="1:395" s="740" customFormat="1" ht="37.5" customHeight="1" x14ac:dyDescent="0.25">
      <c r="A327" s="743">
        <v>1</v>
      </c>
      <c r="B327" s="796" t="s">
        <v>77</v>
      </c>
      <c r="C327" s="747">
        <f>'2 уровень'!D262</f>
        <v>136</v>
      </c>
      <c r="D327" s="747">
        <v>212630.56</v>
      </c>
      <c r="E327" s="747">
        <f>'2 уровень'!E262</f>
        <v>102</v>
      </c>
      <c r="F327" s="747">
        <f t="shared" si="79"/>
        <v>159472.91999999998</v>
      </c>
      <c r="G327" s="747">
        <f>'2 уровень'!F262</f>
        <v>95</v>
      </c>
      <c r="H327" s="748">
        <f t="shared" si="65"/>
        <v>93.137254901960787</v>
      </c>
      <c r="I327" s="747">
        <f>'[4]2 уровень'!H262</f>
        <v>0</v>
      </c>
      <c r="J327" s="747"/>
      <c r="K327" s="748">
        <f t="shared" ref="K327:K332" si="87">I327/G327*100</f>
        <v>0</v>
      </c>
      <c r="L327" s="739"/>
      <c r="M327" s="739"/>
      <c r="N327" s="739"/>
      <c r="O327" s="739"/>
      <c r="P327" s="739"/>
      <c r="Q327" s="739"/>
      <c r="R327" s="739"/>
      <c r="S327" s="739"/>
      <c r="T327" s="739"/>
      <c r="U327" s="739"/>
      <c r="V327" s="739"/>
      <c r="W327" s="739"/>
      <c r="X327" s="739"/>
      <c r="Y327" s="739"/>
      <c r="Z327" s="739"/>
      <c r="AA327" s="739"/>
      <c r="AB327" s="739"/>
      <c r="AC327" s="739"/>
      <c r="AD327" s="739"/>
      <c r="AE327" s="739"/>
      <c r="AF327" s="739"/>
      <c r="AG327" s="739"/>
      <c r="AH327" s="739"/>
      <c r="AI327" s="739"/>
      <c r="AJ327" s="739"/>
      <c r="AK327" s="739"/>
      <c r="AL327" s="739"/>
      <c r="AM327" s="739"/>
      <c r="AN327" s="739"/>
      <c r="AO327" s="739"/>
      <c r="AP327" s="739"/>
      <c r="AQ327" s="739"/>
      <c r="AR327" s="739"/>
      <c r="AS327" s="739"/>
      <c r="AT327" s="739"/>
      <c r="AU327" s="739"/>
      <c r="AV327" s="739"/>
      <c r="AW327" s="739"/>
      <c r="AX327" s="739"/>
      <c r="AY327" s="739"/>
      <c r="AZ327" s="739"/>
      <c r="BA327" s="739"/>
      <c r="BB327" s="739"/>
      <c r="BC327" s="739"/>
      <c r="BD327" s="739"/>
      <c r="BE327" s="739"/>
      <c r="BF327" s="739"/>
      <c r="BG327" s="739"/>
      <c r="BH327" s="739"/>
      <c r="BI327" s="739"/>
      <c r="BJ327" s="739"/>
      <c r="BK327" s="739"/>
      <c r="BL327" s="739"/>
      <c r="BM327" s="739"/>
      <c r="BN327" s="739"/>
      <c r="BO327" s="739"/>
      <c r="BP327" s="739"/>
      <c r="BQ327" s="739"/>
      <c r="BR327" s="739"/>
      <c r="BS327" s="739"/>
      <c r="BT327" s="739"/>
      <c r="BU327" s="739"/>
      <c r="BV327" s="739"/>
      <c r="BW327" s="739"/>
      <c r="BX327" s="739"/>
      <c r="BY327" s="739"/>
      <c r="BZ327" s="739"/>
      <c r="CA327" s="739"/>
      <c r="CB327" s="739"/>
      <c r="CC327" s="739"/>
      <c r="CD327" s="739"/>
      <c r="CE327" s="739"/>
      <c r="CF327" s="739"/>
      <c r="CG327" s="739"/>
      <c r="CH327" s="739"/>
      <c r="CI327" s="739"/>
      <c r="CJ327" s="739"/>
      <c r="CK327" s="739"/>
      <c r="CL327" s="739"/>
      <c r="CM327" s="739"/>
      <c r="CN327" s="739"/>
      <c r="CO327" s="739"/>
      <c r="CP327" s="739"/>
      <c r="CQ327" s="739"/>
      <c r="CR327" s="739"/>
      <c r="CS327" s="739"/>
      <c r="CT327" s="739"/>
      <c r="CU327" s="739"/>
      <c r="CV327" s="739"/>
      <c r="CW327" s="739"/>
      <c r="CX327" s="739"/>
      <c r="CY327" s="739"/>
      <c r="CZ327" s="739"/>
      <c r="DA327" s="739"/>
      <c r="DB327" s="739"/>
      <c r="DC327" s="739"/>
      <c r="DD327" s="739"/>
      <c r="DE327" s="739"/>
      <c r="DF327" s="739"/>
      <c r="DG327" s="739"/>
      <c r="DH327" s="739"/>
      <c r="DI327" s="739"/>
      <c r="DJ327" s="739"/>
      <c r="DK327" s="739"/>
      <c r="DL327" s="739"/>
      <c r="DM327" s="739"/>
      <c r="DN327" s="739"/>
      <c r="DO327" s="739"/>
      <c r="DP327" s="739"/>
      <c r="DQ327" s="739"/>
      <c r="DR327" s="739"/>
      <c r="DS327" s="739"/>
      <c r="DT327" s="739"/>
      <c r="DU327" s="739"/>
      <c r="DV327" s="739"/>
      <c r="DW327" s="739"/>
      <c r="DX327" s="739"/>
      <c r="DY327" s="739"/>
      <c r="DZ327" s="739"/>
      <c r="EA327" s="739"/>
      <c r="EB327" s="739"/>
      <c r="EC327" s="739"/>
      <c r="ED327" s="739"/>
      <c r="EE327" s="739"/>
      <c r="EF327" s="739"/>
      <c r="EG327" s="739"/>
      <c r="EH327" s="739"/>
      <c r="EI327" s="739"/>
      <c r="EJ327" s="739"/>
      <c r="EK327" s="739"/>
      <c r="EL327" s="739"/>
      <c r="EM327" s="739"/>
      <c r="EN327" s="739"/>
      <c r="EO327" s="739"/>
      <c r="EP327" s="739"/>
      <c r="EQ327" s="739"/>
      <c r="ER327" s="739"/>
      <c r="ES327" s="739"/>
      <c r="ET327" s="739"/>
      <c r="EU327" s="739"/>
      <c r="EV327" s="739"/>
      <c r="EW327" s="739"/>
      <c r="EX327" s="739"/>
      <c r="EY327" s="739"/>
      <c r="EZ327" s="739"/>
      <c r="FA327" s="739"/>
      <c r="FB327" s="739"/>
      <c r="FC327" s="739"/>
      <c r="FD327" s="739"/>
      <c r="FE327" s="739"/>
      <c r="FF327" s="739"/>
      <c r="FG327" s="739"/>
      <c r="FH327" s="739"/>
      <c r="FI327" s="739"/>
      <c r="FJ327" s="739"/>
      <c r="FK327" s="739"/>
      <c r="FL327" s="739"/>
      <c r="FM327" s="739"/>
      <c r="FN327" s="739"/>
      <c r="FO327" s="739"/>
      <c r="FP327" s="739"/>
      <c r="FQ327" s="739"/>
      <c r="FR327" s="739"/>
      <c r="FS327" s="739"/>
      <c r="FT327" s="739"/>
      <c r="FU327" s="739"/>
      <c r="FV327" s="739"/>
      <c r="FW327" s="739"/>
      <c r="FX327" s="739"/>
      <c r="FY327" s="739"/>
      <c r="FZ327" s="739"/>
      <c r="GA327" s="739"/>
      <c r="GB327" s="739"/>
      <c r="GC327" s="739"/>
      <c r="GD327" s="739"/>
      <c r="GE327" s="739"/>
      <c r="GF327" s="739"/>
      <c r="GG327" s="739"/>
      <c r="GH327" s="739"/>
      <c r="GI327" s="739"/>
      <c r="GJ327" s="739"/>
      <c r="GK327" s="739"/>
      <c r="GL327" s="739"/>
      <c r="GM327" s="739"/>
      <c r="GN327" s="739"/>
      <c r="GO327" s="739"/>
      <c r="GP327" s="739"/>
      <c r="GQ327" s="739"/>
      <c r="GR327" s="739"/>
      <c r="GS327" s="739"/>
      <c r="GT327" s="739"/>
      <c r="GU327" s="739"/>
      <c r="GV327" s="739"/>
      <c r="GW327" s="739"/>
      <c r="GX327" s="739"/>
      <c r="GY327" s="739"/>
      <c r="GZ327" s="739"/>
      <c r="HA327" s="739"/>
      <c r="HB327" s="739"/>
      <c r="HC327" s="739"/>
      <c r="HD327" s="739"/>
      <c r="HE327" s="739"/>
      <c r="HF327" s="739"/>
      <c r="HG327" s="739"/>
      <c r="HH327" s="739"/>
      <c r="HI327" s="739"/>
      <c r="HJ327" s="739"/>
      <c r="HK327" s="739"/>
      <c r="HL327" s="739"/>
      <c r="HM327" s="739"/>
      <c r="HN327" s="739"/>
      <c r="HO327" s="739"/>
      <c r="HP327" s="739"/>
      <c r="HQ327" s="739"/>
      <c r="HR327" s="739"/>
      <c r="HS327" s="739"/>
      <c r="HT327" s="739"/>
      <c r="HU327" s="739"/>
      <c r="HV327" s="739"/>
      <c r="HW327" s="739"/>
      <c r="HX327" s="739"/>
      <c r="HY327" s="739"/>
      <c r="HZ327" s="739"/>
      <c r="IA327" s="739"/>
      <c r="IB327" s="739"/>
      <c r="IC327" s="739"/>
      <c r="ID327" s="739"/>
      <c r="IE327" s="739"/>
      <c r="IF327" s="739"/>
      <c r="IG327" s="739"/>
      <c r="IH327" s="739"/>
      <c r="II327" s="739"/>
      <c r="IJ327" s="739"/>
      <c r="IK327" s="739"/>
      <c r="IL327" s="739"/>
      <c r="IM327" s="739"/>
      <c r="IN327" s="739"/>
      <c r="IO327" s="739"/>
      <c r="IP327" s="739"/>
      <c r="IQ327" s="739"/>
      <c r="IR327" s="739"/>
      <c r="IS327" s="739"/>
      <c r="IT327" s="739"/>
      <c r="IU327" s="739"/>
      <c r="IV327" s="739"/>
      <c r="IW327" s="739"/>
      <c r="IX327" s="739"/>
      <c r="IY327" s="739"/>
      <c r="IZ327" s="739"/>
      <c r="JA327" s="739"/>
      <c r="JB327" s="739"/>
      <c r="JC327" s="739"/>
      <c r="JD327" s="739"/>
      <c r="JE327" s="739"/>
      <c r="JF327" s="739"/>
      <c r="JG327" s="739"/>
      <c r="JH327" s="739"/>
      <c r="JI327" s="739"/>
      <c r="JJ327" s="739"/>
      <c r="JK327" s="739"/>
      <c r="JL327" s="739"/>
      <c r="JM327" s="739"/>
      <c r="JN327" s="739"/>
      <c r="JO327" s="739"/>
      <c r="JP327" s="739"/>
      <c r="JQ327" s="739"/>
      <c r="JR327" s="739"/>
      <c r="JS327" s="739"/>
      <c r="JT327" s="739"/>
      <c r="JU327" s="739"/>
      <c r="JV327" s="739"/>
      <c r="JW327" s="739"/>
      <c r="JX327" s="739"/>
      <c r="JY327" s="739"/>
      <c r="JZ327" s="739"/>
      <c r="KA327" s="739"/>
      <c r="KB327" s="739"/>
      <c r="KC327" s="739"/>
      <c r="KD327" s="739"/>
      <c r="KE327" s="739"/>
      <c r="KF327" s="739"/>
      <c r="KG327" s="739"/>
      <c r="KH327" s="739"/>
      <c r="KI327" s="739"/>
      <c r="KJ327" s="739"/>
      <c r="KK327" s="739"/>
      <c r="KL327" s="739"/>
      <c r="KM327" s="739"/>
      <c r="KN327" s="739"/>
      <c r="KO327" s="739"/>
      <c r="KP327" s="739"/>
      <c r="KQ327" s="739"/>
      <c r="KR327" s="739"/>
      <c r="KS327" s="739"/>
      <c r="KT327" s="739"/>
      <c r="KU327" s="739"/>
      <c r="KV327" s="739"/>
      <c r="KW327" s="739"/>
      <c r="KX327" s="739"/>
      <c r="KY327" s="739"/>
      <c r="KZ327" s="739"/>
      <c r="LA327" s="739"/>
      <c r="LB327" s="739"/>
      <c r="LC327" s="739"/>
      <c r="LD327" s="739"/>
      <c r="LE327" s="739"/>
      <c r="LF327" s="739"/>
      <c r="LG327" s="739"/>
      <c r="LH327" s="739"/>
      <c r="LI327" s="739"/>
      <c r="LJ327" s="739"/>
      <c r="LK327" s="739"/>
      <c r="LL327" s="739"/>
      <c r="LM327" s="739"/>
      <c r="LN327" s="739"/>
      <c r="LO327" s="739"/>
      <c r="LP327" s="739"/>
      <c r="LQ327" s="739"/>
      <c r="LR327" s="739"/>
      <c r="LS327" s="739"/>
      <c r="LT327" s="739"/>
      <c r="LU327" s="739"/>
      <c r="LV327" s="739"/>
      <c r="LW327" s="739"/>
      <c r="LX327" s="739"/>
      <c r="LY327" s="739"/>
      <c r="LZ327" s="739"/>
      <c r="MA327" s="739"/>
      <c r="MB327" s="739"/>
      <c r="MC327" s="739"/>
      <c r="MD327" s="739"/>
      <c r="ME327" s="739"/>
      <c r="MF327" s="739"/>
      <c r="MG327" s="739"/>
      <c r="MH327" s="739"/>
      <c r="MI327" s="739"/>
      <c r="MJ327" s="739"/>
      <c r="MK327" s="739"/>
      <c r="ML327" s="739"/>
      <c r="MM327" s="739"/>
      <c r="MN327" s="739"/>
      <c r="MO327" s="739"/>
      <c r="MP327" s="739"/>
      <c r="MQ327" s="739"/>
      <c r="MR327" s="739"/>
      <c r="MS327" s="739"/>
      <c r="MT327" s="739"/>
      <c r="MU327" s="739"/>
      <c r="MV327" s="739"/>
      <c r="MW327" s="739"/>
      <c r="MX327" s="739"/>
      <c r="MY327" s="739"/>
      <c r="MZ327" s="739"/>
      <c r="NA327" s="739"/>
      <c r="NB327" s="739"/>
      <c r="NC327" s="739"/>
      <c r="ND327" s="739"/>
      <c r="NE327" s="739"/>
      <c r="NF327" s="739"/>
      <c r="NG327" s="739"/>
      <c r="NH327" s="739"/>
      <c r="NI327" s="739"/>
      <c r="NJ327" s="739"/>
      <c r="NK327" s="739"/>
      <c r="NL327" s="739"/>
      <c r="NM327" s="739"/>
      <c r="NN327" s="739"/>
      <c r="NO327" s="739"/>
      <c r="NP327" s="739"/>
      <c r="NQ327" s="739"/>
      <c r="NR327" s="739"/>
      <c r="NS327" s="739"/>
      <c r="NT327" s="739"/>
      <c r="NU327" s="739"/>
      <c r="NV327" s="739"/>
      <c r="NW327" s="739"/>
      <c r="NX327" s="739"/>
      <c r="NY327" s="739"/>
      <c r="NZ327" s="739"/>
      <c r="OA327" s="739"/>
      <c r="OB327" s="739"/>
      <c r="OC327" s="739"/>
      <c r="OD327" s="739"/>
      <c r="OE327" s="739"/>
    </row>
    <row r="328" spans="1:395" s="740" customFormat="1" ht="37.5" customHeight="1" x14ac:dyDescent="0.25">
      <c r="A328" s="743">
        <v>1</v>
      </c>
      <c r="B328" s="796" t="s">
        <v>366</v>
      </c>
      <c r="C328" s="747">
        <f>'2 уровень'!D263</f>
        <v>2400</v>
      </c>
      <c r="D328" s="747">
        <v>1097184</v>
      </c>
      <c r="E328" s="747">
        <f>'2 уровень'!E263</f>
        <v>1800</v>
      </c>
      <c r="F328" s="747">
        <f t="shared" si="79"/>
        <v>822888</v>
      </c>
      <c r="G328" s="747">
        <f>'2 уровень'!F263</f>
        <v>1503</v>
      </c>
      <c r="H328" s="748">
        <f t="shared" si="65"/>
        <v>83.5</v>
      </c>
      <c r="I328" s="747">
        <f>'[4]2 уровень'!H263</f>
        <v>0</v>
      </c>
      <c r="J328" s="747"/>
      <c r="K328" s="748">
        <f t="shared" si="87"/>
        <v>0</v>
      </c>
      <c r="L328" s="739"/>
      <c r="M328" s="739"/>
      <c r="N328" s="739"/>
      <c r="O328" s="739"/>
      <c r="P328" s="739"/>
      <c r="Q328" s="739"/>
      <c r="R328" s="739"/>
      <c r="S328" s="739"/>
      <c r="T328" s="739"/>
      <c r="U328" s="739"/>
      <c r="V328" s="739"/>
      <c r="W328" s="739"/>
      <c r="X328" s="739"/>
      <c r="Y328" s="739"/>
      <c r="Z328" s="739"/>
      <c r="AA328" s="739"/>
      <c r="AB328" s="739"/>
      <c r="AC328" s="739"/>
      <c r="AD328" s="739"/>
      <c r="AE328" s="739"/>
      <c r="AF328" s="739"/>
      <c r="AG328" s="739"/>
      <c r="AH328" s="739"/>
      <c r="AI328" s="739"/>
      <c r="AJ328" s="739"/>
      <c r="AK328" s="739"/>
      <c r="AL328" s="739"/>
      <c r="AM328" s="739"/>
      <c r="AN328" s="739"/>
      <c r="AO328" s="739"/>
      <c r="AP328" s="739"/>
      <c r="AQ328" s="739"/>
      <c r="AR328" s="739"/>
      <c r="AS328" s="739"/>
      <c r="AT328" s="739"/>
      <c r="AU328" s="739"/>
      <c r="AV328" s="739"/>
      <c r="AW328" s="739"/>
      <c r="AX328" s="739"/>
      <c r="AY328" s="739"/>
      <c r="AZ328" s="739"/>
      <c r="BA328" s="739"/>
      <c r="BB328" s="739"/>
      <c r="BC328" s="739"/>
      <c r="BD328" s="739"/>
      <c r="BE328" s="739"/>
      <c r="BF328" s="739"/>
      <c r="BG328" s="739"/>
      <c r="BH328" s="739"/>
      <c r="BI328" s="739"/>
      <c r="BJ328" s="739"/>
      <c r="BK328" s="739"/>
      <c r="BL328" s="739"/>
      <c r="BM328" s="739"/>
      <c r="BN328" s="739"/>
      <c r="BO328" s="739"/>
      <c r="BP328" s="739"/>
      <c r="BQ328" s="739"/>
      <c r="BR328" s="739"/>
      <c r="BS328" s="739"/>
      <c r="BT328" s="739"/>
      <c r="BU328" s="739"/>
      <c r="BV328" s="739"/>
      <c r="BW328" s="739"/>
      <c r="BX328" s="739"/>
      <c r="BY328" s="739"/>
      <c r="BZ328" s="739"/>
      <c r="CA328" s="739"/>
      <c r="CB328" s="739"/>
      <c r="CC328" s="739"/>
      <c r="CD328" s="739"/>
      <c r="CE328" s="739"/>
      <c r="CF328" s="739"/>
      <c r="CG328" s="739"/>
      <c r="CH328" s="739"/>
      <c r="CI328" s="739"/>
      <c r="CJ328" s="739"/>
      <c r="CK328" s="739"/>
      <c r="CL328" s="739"/>
      <c r="CM328" s="739"/>
      <c r="CN328" s="739"/>
      <c r="CO328" s="739"/>
      <c r="CP328" s="739"/>
      <c r="CQ328" s="739"/>
      <c r="CR328" s="739"/>
      <c r="CS328" s="739"/>
      <c r="CT328" s="739"/>
      <c r="CU328" s="739"/>
      <c r="CV328" s="739"/>
      <c r="CW328" s="739"/>
      <c r="CX328" s="739"/>
      <c r="CY328" s="739"/>
      <c r="CZ328" s="739"/>
      <c r="DA328" s="739"/>
      <c r="DB328" s="739"/>
      <c r="DC328" s="739"/>
      <c r="DD328" s="739"/>
      <c r="DE328" s="739"/>
      <c r="DF328" s="739"/>
      <c r="DG328" s="739"/>
      <c r="DH328" s="739"/>
      <c r="DI328" s="739"/>
      <c r="DJ328" s="739"/>
      <c r="DK328" s="739"/>
      <c r="DL328" s="739"/>
      <c r="DM328" s="739"/>
      <c r="DN328" s="739"/>
      <c r="DO328" s="739"/>
      <c r="DP328" s="739"/>
      <c r="DQ328" s="739"/>
      <c r="DR328" s="739"/>
      <c r="DS328" s="739"/>
      <c r="DT328" s="739"/>
      <c r="DU328" s="739"/>
      <c r="DV328" s="739"/>
      <c r="DW328" s="739"/>
      <c r="DX328" s="739"/>
      <c r="DY328" s="739"/>
      <c r="DZ328" s="739"/>
      <c r="EA328" s="739"/>
      <c r="EB328" s="739"/>
      <c r="EC328" s="739"/>
      <c r="ED328" s="739"/>
      <c r="EE328" s="739"/>
      <c r="EF328" s="739"/>
      <c r="EG328" s="739"/>
      <c r="EH328" s="739"/>
      <c r="EI328" s="739"/>
      <c r="EJ328" s="739"/>
      <c r="EK328" s="739"/>
      <c r="EL328" s="739"/>
      <c r="EM328" s="739"/>
      <c r="EN328" s="739"/>
      <c r="EO328" s="739"/>
      <c r="EP328" s="739"/>
      <c r="EQ328" s="739"/>
      <c r="ER328" s="739"/>
      <c r="ES328" s="739"/>
      <c r="ET328" s="739"/>
      <c r="EU328" s="739"/>
      <c r="EV328" s="739"/>
      <c r="EW328" s="739"/>
      <c r="EX328" s="739"/>
      <c r="EY328" s="739"/>
      <c r="EZ328" s="739"/>
      <c r="FA328" s="739"/>
      <c r="FB328" s="739"/>
      <c r="FC328" s="739"/>
      <c r="FD328" s="739"/>
      <c r="FE328" s="739"/>
      <c r="FF328" s="739"/>
      <c r="FG328" s="739"/>
      <c r="FH328" s="739"/>
      <c r="FI328" s="739"/>
      <c r="FJ328" s="739"/>
      <c r="FK328" s="739"/>
      <c r="FL328" s="739"/>
      <c r="FM328" s="739"/>
      <c r="FN328" s="739"/>
      <c r="FO328" s="739"/>
      <c r="FP328" s="739"/>
      <c r="FQ328" s="739"/>
      <c r="FR328" s="739"/>
      <c r="FS328" s="739"/>
      <c r="FT328" s="739"/>
      <c r="FU328" s="739"/>
      <c r="FV328" s="739"/>
      <c r="FW328" s="739"/>
      <c r="FX328" s="739"/>
      <c r="FY328" s="739"/>
      <c r="FZ328" s="739"/>
      <c r="GA328" s="739"/>
      <c r="GB328" s="739"/>
      <c r="GC328" s="739"/>
      <c r="GD328" s="739"/>
      <c r="GE328" s="739"/>
      <c r="GF328" s="739"/>
      <c r="GG328" s="739"/>
      <c r="GH328" s="739"/>
      <c r="GI328" s="739"/>
      <c r="GJ328" s="739"/>
      <c r="GK328" s="739"/>
      <c r="GL328" s="739"/>
      <c r="GM328" s="739"/>
      <c r="GN328" s="739"/>
      <c r="GO328" s="739"/>
      <c r="GP328" s="739"/>
      <c r="GQ328" s="739"/>
      <c r="GR328" s="739"/>
      <c r="GS328" s="739"/>
      <c r="GT328" s="739"/>
      <c r="GU328" s="739"/>
      <c r="GV328" s="739"/>
      <c r="GW328" s="739"/>
      <c r="GX328" s="739"/>
      <c r="GY328" s="739"/>
      <c r="GZ328" s="739"/>
      <c r="HA328" s="739"/>
      <c r="HB328" s="739"/>
      <c r="HC328" s="739"/>
      <c r="HD328" s="739"/>
      <c r="HE328" s="739"/>
      <c r="HF328" s="739"/>
      <c r="HG328" s="739"/>
      <c r="HH328" s="739"/>
      <c r="HI328" s="739"/>
      <c r="HJ328" s="739"/>
      <c r="HK328" s="739"/>
      <c r="HL328" s="739"/>
      <c r="HM328" s="739"/>
      <c r="HN328" s="739"/>
      <c r="HO328" s="739"/>
      <c r="HP328" s="739"/>
      <c r="HQ328" s="739"/>
      <c r="HR328" s="739"/>
      <c r="HS328" s="739"/>
      <c r="HT328" s="739"/>
      <c r="HU328" s="739"/>
      <c r="HV328" s="739"/>
      <c r="HW328" s="739"/>
      <c r="HX328" s="739"/>
      <c r="HY328" s="739"/>
      <c r="HZ328" s="739"/>
      <c r="IA328" s="739"/>
      <c r="IB328" s="739"/>
      <c r="IC328" s="739"/>
      <c r="ID328" s="739"/>
      <c r="IE328" s="739"/>
      <c r="IF328" s="739"/>
      <c r="IG328" s="739"/>
      <c r="IH328" s="739"/>
      <c r="II328" s="739"/>
      <c r="IJ328" s="739"/>
      <c r="IK328" s="739"/>
      <c r="IL328" s="739"/>
      <c r="IM328" s="739"/>
      <c r="IN328" s="739"/>
      <c r="IO328" s="739"/>
      <c r="IP328" s="739"/>
      <c r="IQ328" s="739"/>
      <c r="IR328" s="739"/>
      <c r="IS328" s="739"/>
      <c r="IT328" s="739"/>
      <c r="IU328" s="739"/>
      <c r="IV328" s="739"/>
      <c r="IW328" s="739"/>
      <c r="IX328" s="739"/>
      <c r="IY328" s="739"/>
      <c r="IZ328" s="739"/>
      <c r="JA328" s="739"/>
      <c r="JB328" s="739"/>
      <c r="JC328" s="739"/>
      <c r="JD328" s="739"/>
      <c r="JE328" s="739"/>
      <c r="JF328" s="739"/>
      <c r="JG328" s="739"/>
      <c r="JH328" s="739"/>
      <c r="JI328" s="739"/>
      <c r="JJ328" s="739"/>
      <c r="JK328" s="739"/>
      <c r="JL328" s="739"/>
      <c r="JM328" s="739"/>
      <c r="JN328" s="739"/>
      <c r="JO328" s="739"/>
      <c r="JP328" s="739"/>
      <c r="JQ328" s="739"/>
      <c r="JR328" s="739"/>
      <c r="JS328" s="739"/>
      <c r="JT328" s="739"/>
      <c r="JU328" s="739"/>
      <c r="JV328" s="739"/>
      <c r="JW328" s="739"/>
      <c r="JX328" s="739"/>
      <c r="JY328" s="739"/>
      <c r="JZ328" s="739"/>
      <c r="KA328" s="739"/>
      <c r="KB328" s="739"/>
      <c r="KC328" s="739"/>
      <c r="KD328" s="739"/>
      <c r="KE328" s="739"/>
      <c r="KF328" s="739"/>
      <c r="KG328" s="739"/>
      <c r="KH328" s="739"/>
      <c r="KI328" s="739"/>
      <c r="KJ328" s="739"/>
      <c r="KK328" s="739"/>
      <c r="KL328" s="739"/>
      <c r="KM328" s="739"/>
      <c r="KN328" s="739"/>
      <c r="KO328" s="739"/>
      <c r="KP328" s="739"/>
      <c r="KQ328" s="739"/>
      <c r="KR328" s="739"/>
      <c r="KS328" s="739"/>
      <c r="KT328" s="739"/>
      <c r="KU328" s="739"/>
      <c r="KV328" s="739"/>
      <c r="KW328" s="739"/>
      <c r="KX328" s="739"/>
      <c r="KY328" s="739"/>
      <c r="KZ328" s="739"/>
      <c r="LA328" s="739"/>
      <c r="LB328" s="739"/>
      <c r="LC328" s="739"/>
      <c r="LD328" s="739"/>
      <c r="LE328" s="739"/>
      <c r="LF328" s="739"/>
      <c r="LG328" s="739"/>
      <c r="LH328" s="739"/>
      <c r="LI328" s="739"/>
      <c r="LJ328" s="739"/>
      <c r="LK328" s="739"/>
      <c r="LL328" s="739"/>
      <c r="LM328" s="739"/>
      <c r="LN328" s="739"/>
      <c r="LO328" s="739"/>
      <c r="LP328" s="739"/>
      <c r="LQ328" s="739"/>
      <c r="LR328" s="739"/>
      <c r="LS328" s="739"/>
      <c r="LT328" s="739"/>
      <c r="LU328" s="739"/>
      <c r="LV328" s="739"/>
      <c r="LW328" s="739"/>
      <c r="LX328" s="739"/>
      <c r="LY328" s="739"/>
      <c r="LZ328" s="739"/>
      <c r="MA328" s="739"/>
      <c r="MB328" s="739"/>
      <c r="MC328" s="739"/>
      <c r="MD328" s="739"/>
      <c r="ME328" s="739"/>
      <c r="MF328" s="739"/>
      <c r="MG328" s="739"/>
      <c r="MH328" s="739"/>
      <c r="MI328" s="739"/>
      <c r="MJ328" s="739"/>
      <c r="MK328" s="739"/>
      <c r="ML328" s="739"/>
      <c r="MM328" s="739"/>
      <c r="MN328" s="739"/>
      <c r="MO328" s="739"/>
      <c r="MP328" s="739"/>
      <c r="MQ328" s="739"/>
      <c r="MR328" s="739"/>
      <c r="MS328" s="739"/>
      <c r="MT328" s="739"/>
      <c r="MU328" s="739"/>
      <c r="MV328" s="739"/>
      <c r="MW328" s="739"/>
      <c r="MX328" s="739"/>
      <c r="MY328" s="739"/>
      <c r="MZ328" s="739"/>
      <c r="NA328" s="739"/>
      <c r="NB328" s="739"/>
      <c r="NC328" s="739"/>
      <c r="ND328" s="739"/>
      <c r="NE328" s="739"/>
      <c r="NF328" s="739"/>
      <c r="NG328" s="739"/>
      <c r="NH328" s="739"/>
      <c r="NI328" s="739"/>
      <c r="NJ328" s="739"/>
      <c r="NK328" s="739"/>
      <c r="NL328" s="739"/>
      <c r="NM328" s="739"/>
      <c r="NN328" s="739"/>
      <c r="NO328" s="739"/>
      <c r="NP328" s="739"/>
      <c r="NQ328" s="739"/>
      <c r="NR328" s="739"/>
      <c r="NS328" s="739"/>
      <c r="NT328" s="739"/>
      <c r="NU328" s="739"/>
      <c r="NV328" s="739"/>
      <c r="NW328" s="739"/>
      <c r="NX328" s="739"/>
      <c r="NY328" s="739"/>
      <c r="NZ328" s="739"/>
      <c r="OA328" s="739"/>
      <c r="OB328" s="739"/>
      <c r="OC328" s="739"/>
      <c r="OD328" s="739"/>
      <c r="OE328" s="739"/>
    </row>
    <row r="329" spans="1:395" s="740" customFormat="1" ht="37.5" customHeight="1" x14ac:dyDescent="0.25">
      <c r="A329" s="743">
        <v>1</v>
      </c>
      <c r="B329" s="796" t="s">
        <v>107</v>
      </c>
      <c r="C329" s="747">
        <f>'2 уровень'!D264</f>
        <v>2002</v>
      </c>
      <c r="D329" s="747">
        <v>586545.96000000008</v>
      </c>
      <c r="E329" s="747">
        <f>'2 уровень'!E264</f>
        <v>1502</v>
      </c>
      <c r="F329" s="747">
        <f t="shared" si="79"/>
        <v>439909.47000000009</v>
      </c>
      <c r="G329" s="747">
        <f>'2 уровень'!F264</f>
        <v>1451</v>
      </c>
      <c r="H329" s="748">
        <f t="shared" si="65"/>
        <v>96.60452729693742</v>
      </c>
      <c r="I329" s="747">
        <f>'[4]2 уровень'!H264</f>
        <v>0</v>
      </c>
      <c r="J329" s="747"/>
      <c r="K329" s="748">
        <f t="shared" si="87"/>
        <v>0</v>
      </c>
      <c r="L329" s="739"/>
      <c r="M329" s="739"/>
      <c r="N329" s="739"/>
      <c r="O329" s="739"/>
      <c r="P329" s="739"/>
      <c r="Q329" s="739"/>
      <c r="R329" s="739"/>
      <c r="S329" s="739"/>
      <c r="T329" s="739"/>
      <c r="U329" s="739"/>
      <c r="V329" s="739"/>
      <c r="W329" s="739"/>
      <c r="X329" s="739"/>
      <c r="Y329" s="739"/>
      <c r="Z329" s="739"/>
      <c r="AA329" s="739"/>
      <c r="AB329" s="739"/>
      <c r="AC329" s="739"/>
      <c r="AD329" s="739"/>
      <c r="AE329" s="739"/>
      <c r="AF329" s="739"/>
      <c r="AG329" s="739"/>
      <c r="AH329" s="739"/>
      <c r="AI329" s="739"/>
      <c r="AJ329" s="739"/>
      <c r="AK329" s="739"/>
      <c r="AL329" s="739"/>
      <c r="AM329" s="739"/>
      <c r="AN329" s="739"/>
      <c r="AO329" s="739"/>
      <c r="AP329" s="739"/>
      <c r="AQ329" s="739"/>
      <c r="AR329" s="739"/>
      <c r="AS329" s="739"/>
      <c r="AT329" s="739"/>
      <c r="AU329" s="739"/>
      <c r="AV329" s="739"/>
      <c r="AW329" s="739"/>
      <c r="AX329" s="739"/>
      <c r="AY329" s="739"/>
      <c r="AZ329" s="739"/>
      <c r="BA329" s="739"/>
      <c r="BB329" s="739"/>
      <c r="BC329" s="739"/>
      <c r="BD329" s="739"/>
      <c r="BE329" s="739"/>
      <c r="BF329" s="739"/>
      <c r="BG329" s="739"/>
      <c r="BH329" s="739"/>
      <c r="BI329" s="739"/>
      <c r="BJ329" s="739"/>
      <c r="BK329" s="739"/>
      <c r="BL329" s="739"/>
      <c r="BM329" s="739"/>
      <c r="BN329" s="739"/>
      <c r="BO329" s="739"/>
      <c r="BP329" s="739"/>
      <c r="BQ329" s="739"/>
      <c r="BR329" s="739"/>
      <c r="BS329" s="739"/>
      <c r="BT329" s="739"/>
      <c r="BU329" s="739"/>
      <c r="BV329" s="739"/>
      <c r="BW329" s="739"/>
      <c r="BX329" s="739"/>
      <c r="BY329" s="739"/>
      <c r="BZ329" s="739"/>
      <c r="CA329" s="739"/>
      <c r="CB329" s="739"/>
      <c r="CC329" s="739"/>
      <c r="CD329" s="739"/>
      <c r="CE329" s="739"/>
      <c r="CF329" s="739"/>
      <c r="CG329" s="739"/>
      <c r="CH329" s="739"/>
      <c r="CI329" s="739"/>
      <c r="CJ329" s="739"/>
      <c r="CK329" s="739"/>
      <c r="CL329" s="739"/>
      <c r="CM329" s="739"/>
      <c r="CN329" s="739"/>
      <c r="CO329" s="739"/>
      <c r="CP329" s="739"/>
      <c r="CQ329" s="739"/>
      <c r="CR329" s="739"/>
      <c r="CS329" s="739"/>
      <c r="CT329" s="739"/>
      <c r="CU329" s="739"/>
      <c r="CV329" s="739"/>
      <c r="CW329" s="739"/>
      <c r="CX329" s="739"/>
      <c r="CY329" s="739"/>
      <c r="CZ329" s="739"/>
      <c r="DA329" s="739"/>
      <c r="DB329" s="739"/>
      <c r="DC329" s="739"/>
      <c r="DD329" s="739"/>
      <c r="DE329" s="739"/>
      <c r="DF329" s="739"/>
      <c r="DG329" s="739"/>
      <c r="DH329" s="739"/>
      <c r="DI329" s="739"/>
      <c r="DJ329" s="739"/>
      <c r="DK329" s="739"/>
      <c r="DL329" s="739"/>
      <c r="DM329" s="739"/>
      <c r="DN329" s="739"/>
      <c r="DO329" s="739"/>
      <c r="DP329" s="739"/>
      <c r="DQ329" s="739"/>
      <c r="DR329" s="739"/>
      <c r="DS329" s="739"/>
      <c r="DT329" s="739"/>
      <c r="DU329" s="739"/>
      <c r="DV329" s="739"/>
      <c r="DW329" s="739"/>
      <c r="DX329" s="739"/>
      <c r="DY329" s="739"/>
      <c r="DZ329" s="739"/>
      <c r="EA329" s="739"/>
      <c r="EB329" s="739"/>
      <c r="EC329" s="739"/>
      <c r="ED329" s="739"/>
      <c r="EE329" s="739"/>
      <c r="EF329" s="739"/>
      <c r="EG329" s="739"/>
      <c r="EH329" s="739"/>
      <c r="EI329" s="739"/>
      <c r="EJ329" s="739"/>
      <c r="EK329" s="739"/>
      <c r="EL329" s="739"/>
      <c r="EM329" s="739"/>
      <c r="EN329" s="739"/>
      <c r="EO329" s="739"/>
      <c r="EP329" s="739"/>
      <c r="EQ329" s="739"/>
      <c r="ER329" s="739"/>
      <c r="ES329" s="739"/>
      <c r="ET329" s="739"/>
      <c r="EU329" s="739"/>
      <c r="EV329" s="739"/>
      <c r="EW329" s="739"/>
      <c r="EX329" s="739"/>
      <c r="EY329" s="739"/>
      <c r="EZ329" s="739"/>
      <c r="FA329" s="739"/>
      <c r="FB329" s="739"/>
      <c r="FC329" s="739"/>
      <c r="FD329" s="739"/>
      <c r="FE329" s="739"/>
      <c r="FF329" s="739"/>
      <c r="FG329" s="739"/>
      <c r="FH329" s="739"/>
      <c r="FI329" s="739"/>
      <c r="FJ329" s="739"/>
      <c r="FK329" s="739"/>
      <c r="FL329" s="739"/>
      <c r="FM329" s="739"/>
      <c r="FN329" s="739"/>
      <c r="FO329" s="739"/>
      <c r="FP329" s="739"/>
      <c r="FQ329" s="739"/>
      <c r="FR329" s="739"/>
      <c r="FS329" s="739"/>
      <c r="FT329" s="739"/>
      <c r="FU329" s="739"/>
      <c r="FV329" s="739"/>
      <c r="FW329" s="739"/>
      <c r="FX329" s="739"/>
      <c r="FY329" s="739"/>
      <c r="FZ329" s="739"/>
      <c r="GA329" s="739"/>
      <c r="GB329" s="739"/>
      <c r="GC329" s="739"/>
      <c r="GD329" s="739"/>
      <c r="GE329" s="739"/>
      <c r="GF329" s="739"/>
      <c r="GG329" s="739"/>
      <c r="GH329" s="739"/>
      <c r="GI329" s="739"/>
      <c r="GJ329" s="739"/>
      <c r="GK329" s="739"/>
      <c r="GL329" s="739"/>
      <c r="GM329" s="739"/>
      <c r="GN329" s="739"/>
      <c r="GO329" s="739"/>
      <c r="GP329" s="739"/>
      <c r="GQ329" s="739"/>
      <c r="GR329" s="739"/>
      <c r="GS329" s="739"/>
      <c r="GT329" s="739"/>
      <c r="GU329" s="739"/>
      <c r="GV329" s="739"/>
      <c r="GW329" s="739"/>
      <c r="GX329" s="739"/>
      <c r="GY329" s="739"/>
      <c r="GZ329" s="739"/>
      <c r="HA329" s="739"/>
      <c r="HB329" s="739"/>
      <c r="HC329" s="739"/>
      <c r="HD329" s="739"/>
      <c r="HE329" s="739"/>
      <c r="HF329" s="739"/>
      <c r="HG329" s="739"/>
      <c r="HH329" s="739"/>
      <c r="HI329" s="739"/>
      <c r="HJ329" s="739"/>
      <c r="HK329" s="739"/>
      <c r="HL329" s="739"/>
      <c r="HM329" s="739"/>
      <c r="HN329" s="739"/>
      <c r="HO329" s="739"/>
      <c r="HP329" s="739"/>
      <c r="HQ329" s="739"/>
      <c r="HR329" s="739"/>
      <c r="HS329" s="739"/>
      <c r="HT329" s="739"/>
      <c r="HU329" s="739"/>
      <c r="HV329" s="739"/>
      <c r="HW329" s="739"/>
      <c r="HX329" s="739"/>
      <c r="HY329" s="739"/>
      <c r="HZ329" s="739"/>
      <c r="IA329" s="739"/>
      <c r="IB329" s="739"/>
      <c r="IC329" s="739"/>
      <c r="ID329" s="739"/>
      <c r="IE329" s="739"/>
      <c r="IF329" s="739"/>
      <c r="IG329" s="739"/>
      <c r="IH329" s="739"/>
      <c r="II329" s="739"/>
      <c r="IJ329" s="739"/>
      <c r="IK329" s="739"/>
      <c r="IL329" s="739"/>
      <c r="IM329" s="739"/>
      <c r="IN329" s="739"/>
      <c r="IO329" s="739"/>
      <c r="IP329" s="739"/>
      <c r="IQ329" s="739"/>
      <c r="IR329" s="739"/>
      <c r="IS329" s="739"/>
      <c r="IT329" s="739"/>
      <c r="IU329" s="739"/>
      <c r="IV329" s="739"/>
      <c r="IW329" s="739"/>
      <c r="IX329" s="739"/>
      <c r="IY329" s="739"/>
      <c r="IZ329" s="739"/>
      <c r="JA329" s="739"/>
      <c r="JB329" s="739"/>
      <c r="JC329" s="739"/>
      <c r="JD329" s="739"/>
      <c r="JE329" s="739"/>
      <c r="JF329" s="739"/>
      <c r="JG329" s="739"/>
      <c r="JH329" s="739"/>
      <c r="JI329" s="739"/>
      <c r="JJ329" s="739"/>
      <c r="JK329" s="739"/>
      <c r="JL329" s="739"/>
      <c r="JM329" s="739"/>
      <c r="JN329" s="739"/>
      <c r="JO329" s="739"/>
      <c r="JP329" s="739"/>
      <c r="JQ329" s="739"/>
      <c r="JR329" s="739"/>
      <c r="JS329" s="739"/>
      <c r="JT329" s="739"/>
      <c r="JU329" s="739"/>
      <c r="JV329" s="739"/>
      <c r="JW329" s="739"/>
      <c r="JX329" s="739"/>
      <c r="JY329" s="739"/>
      <c r="JZ329" s="739"/>
      <c r="KA329" s="739"/>
      <c r="KB329" s="739"/>
      <c r="KC329" s="739"/>
      <c r="KD329" s="739"/>
      <c r="KE329" s="739"/>
      <c r="KF329" s="739"/>
      <c r="KG329" s="739"/>
      <c r="KH329" s="739"/>
      <c r="KI329" s="739"/>
      <c r="KJ329" s="739"/>
      <c r="KK329" s="739"/>
      <c r="KL329" s="739"/>
      <c r="KM329" s="739"/>
      <c r="KN329" s="739"/>
      <c r="KO329" s="739"/>
      <c r="KP329" s="739"/>
      <c r="KQ329" s="739"/>
      <c r="KR329" s="739"/>
      <c r="KS329" s="739"/>
      <c r="KT329" s="739"/>
      <c r="KU329" s="739"/>
      <c r="KV329" s="739"/>
      <c r="KW329" s="739"/>
      <c r="KX329" s="739"/>
      <c r="KY329" s="739"/>
      <c r="KZ329" s="739"/>
      <c r="LA329" s="739"/>
      <c r="LB329" s="739"/>
      <c r="LC329" s="739"/>
      <c r="LD329" s="739"/>
      <c r="LE329" s="739"/>
      <c r="LF329" s="739"/>
      <c r="LG329" s="739"/>
      <c r="LH329" s="739"/>
      <c r="LI329" s="739"/>
      <c r="LJ329" s="739"/>
      <c r="LK329" s="739"/>
      <c r="LL329" s="739"/>
      <c r="LM329" s="739"/>
      <c r="LN329" s="739"/>
      <c r="LO329" s="739"/>
      <c r="LP329" s="739"/>
      <c r="LQ329" s="739"/>
      <c r="LR329" s="739"/>
      <c r="LS329" s="739"/>
      <c r="LT329" s="739"/>
      <c r="LU329" s="739"/>
      <c r="LV329" s="739"/>
      <c r="LW329" s="739"/>
      <c r="LX329" s="739"/>
      <c r="LY329" s="739"/>
      <c r="LZ329" s="739"/>
      <c r="MA329" s="739"/>
      <c r="MB329" s="739"/>
      <c r="MC329" s="739"/>
      <c r="MD329" s="739"/>
      <c r="ME329" s="739"/>
      <c r="MF329" s="739"/>
      <c r="MG329" s="739"/>
      <c r="MH329" s="739"/>
      <c r="MI329" s="739"/>
      <c r="MJ329" s="739"/>
      <c r="MK329" s="739"/>
      <c r="ML329" s="739"/>
      <c r="MM329" s="739"/>
      <c r="MN329" s="739"/>
      <c r="MO329" s="739"/>
      <c r="MP329" s="739"/>
      <c r="MQ329" s="739"/>
      <c r="MR329" s="739"/>
      <c r="MS329" s="739"/>
      <c r="MT329" s="739"/>
      <c r="MU329" s="739"/>
      <c r="MV329" s="739"/>
      <c r="MW329" s="739"/>
      <c r="MX329" s="739"/>
      <c r="MY329" s="739"/>
      <c r="MZ329" s="739"/>
      <c r="NA329" s="739"/>
      <c r="NB329" s="739"/>
      <c r="NC329" s="739"/>
      <c r="ND329" s="739"/>
      <c r="NE329" s="739"/>
      <c r="NF329" s="739"/>
      <c r="NG329" s="739"/>
      <c r="NH329" s="739"/>
      <c r="NI329" s="739"/>
      <c r="NJ329" s="739"/>
      <c r="NK329" s="739"/>
      <c r="NL329" s="739"/>
      <c r="NM329" s="739"/>
      <c r="NN329" s="739"/>
      <c r="NO329" s="739"/>
      <c r="NP329" s="739"/>
      <c r="NQ329" s="739"/>
      <c r="NR329" s="739"/>
      <c r="NS329" s="739"/>
      <c r="NT329" s="739"/>
      <c r="NU329" s="739"/>
      <c r="NV329" s="739"/>
      <c r="NW329" s="739"/>
      <c r="NX329" s="739"/>
      <c r="NY329" s="739"/>
      <c r="NZ329" s="739"/>
      <c r="OA329" s="739"/>
      <c r="OB329" s="739"/>
      <c r="OC329" s="739"/>
      <c r="OD329" s="739"/>
      <c r="OE329" s="739"/>
    </row>
    <row r="330" spans="1:395" s="740" customFormat="1" ht="37.5" customHeight="1" x14ac:dyDescent="0.25">
      <c r="A330" s="743">
        <v>1</v>
      </c>
      <c r="B330" s="796" t="s">
        <v>644</v>
      </c>
      <c r="C330" s="747">
        <f>'2 уровень'!D265</f>
        <v>0</v>
      </c>
      <c r="D330" s="747"/>
      <c r="E330" s="747">
        <f>'2 уровень'!E265</f>
        <v>0</v>
      </c>
      <c r="F330" s="747">
        <f t="shared" si="79"/>
        <v>0</v>
      </c>
      <c r="G330" s="747">
        <f>'2 уровень'!F265</f>
        <v>0</v>
      </c>
      <c r="H330" s="748" t="e">
        <f t="shared" si="65"/>
        <v>#DIV/0!</v>
      </c>
      <c r="I330" s="747">
        <f>'[4]2 уровень'!H265</f>
        <v>0</v>
      </c>
      <c r="J330" s="747"/>
      <c r="K330" s="748" t="e">
        <f t="shared" si="87"/>
        <v>#DIV/0!</v>
      </c>
      <c r="L330" s="739"/>
      <c r="M330" s="739"/>
      <c r="N330" s="739"/>
      <c r="O330" s="739"/>
      <c r="P330" s="739"/>
      <c r="Q330" s="739"/>
      <c r="R330" s="739"/>
      <c r="S330" s="739"/>
      <c r="T330" s="739"/>
      <c r="U330" s="739"/>
      <c r="V330" s="739"/>
      <c r="W330" s="739"/>
      <c r="X330" s="739"/>
      <c r="Y330" s="739"/>
      <c r="Z330" s="739"/>
      <c r="AA330" s="739"/>
      <c r="AB330" s="739"/>
      <c r="AC330" s="739"/>
      <c r="AD330" s="739"/>
      <c r="AE330" s="739"/>
      <c r="AF330" s="739"/>
      <c r="AG330" s="739"/>
      <c r="AH330" s="739"/>
      <c r="AI330" s="739"/>
      <c r="AJ330" s="739"/>
      <c r="AK330" s="739"/>
      <c r="AL330" s="739"/>
      <c r="AM330" s="739"/>
      <c r="AN330" s="739"/>
      <c r="AO330" s="739"/>
      <c r="AP330" s="739"/>
      <c r="AQ330" s="739"/>
      <c r="AR330" s="739"/>
      <c r="AS330" s="739"/>
      <c r="AT330" s="739"/>
      <c r="AU330" s="739"/>
      <c r="AV330" s="739"/>
      <c r="AW330" s="739"/>
      <c r="AX330" s="739"/>
      <c r="AY330" s="739"/>
      <c r="AZ330" s="739"/>
      <c r="BA330" s="739"/>
      <c r="BB330" s="739"/>
      <c r="BC330" s="739"/>
      <c r="BD330" s="739"/>
      <c r="BE330" s="739"/>
      <c r="BF330" s="739"/>
      <c r="BG330" s="739"/>
      <c r="BH330" s="739"/>
      <c r="BI330" s="739"/>
      <c r="BJ330" s="739"/>
      <c r="BK330" s="739"/>
      <c r="BL330" s="739"/>
      <c r="BM330" s="739"/>
      <c r="BN330" s="739"/>
      <c r="BO330" s="739"/>
      <c r="BP330" s="739"/>
      <c r="BQ330" s="739"/>
      <c r="BR330" s="739"/>
      <c r="BS330" s="739"/>
      <c r="BT330" s="739"/>
      <c r="BU330" s="739"/>
      <c r="BV330" s="739"/>
      <c r="BW330" s="739"/>
      <c r="BX330" s="739"/>
      <c r="BY330" s="739"/>
      <c r="BZ330" s="739"/>
      <c r="CA330" s="739"/>
      <c r="CB330" s="739"/>
      <c r="CC330" s="739"/>
      <c r="CD330" s="739"/>
      <c r="CE330" s="739"/>
      <c r="CF330" s="739"/>
      <c r="CG330" s="739"/>
      <c r="CH330" s="739"/>
      <c r="CI330" s="739"/>
      <c r="CJ330" s="739"/>
      <c r="CK330" s="739"/>
      <c r="CL330" s="739"/>
      <c r="CM330" s="739"/>
      <c r="CN330" s="739"/>
      <c r="CO330" s="739"/>
      <c r="CP330" s="739"/>
      <c r="CQ330" s="739"/>
      <c r="CR330" s="739"/>
      <c r="CS330" s="739"/>
      <c r="CT330" s="739"/>
      <c r="CU330" s="739"/>
      <c r="CV330" s="739"/>
      <c r="CW330" s="739"/>
      <c r="CX330" s="739"/>
      <c r="CY330" s="739"/>
      <c r="CZ330" s="739"/>
      <c r="DA330" s="739"/>
      <c r="DB330" s="739"/>
      <c r="DC330" s="739"/>
      <c r="DD330" s="739"/>
      <c r="DE330" s="739"/>
      <c r="DF330" s="739"/>
      <c r="DG330" s="739"/>
      <c r="DH330" s="739"/>
      <c r="DI330" s="739"/>
      <c r="DJ330" s="739"/>
      <c r="DK330" s="739"/>
      <c r="DL330" s="739"/>
      <c r="DM330" s="739"/>
      <c r="DN330" s="739"/>
      <c r="DO330" s="739"/>
      <c r="DP330" s="739"/>
      <c r="DQ330" s="739"/>
      <c r="DR330" s="739"/>
      <c r="DS330" s="739"/>
      <c r="DT330" s="739"/>
      <c r="DU330" s="739"/>
      <c r="DV330" s="739"/>
      <c r="DW330" s="739"/>
      <c r="DX330" s="739"/>
      <c r="DY330" s="739"/>
      <c r="DZ330" s="739"/>
      <c r="EA330" s="739"/>
      <c r="EB330" s="739"/>
      <c r="EC330" s="739"/>
      <c r="ED330" s="739"/>
      <c r="EE330" s="739"/>
      <c r="EF330" s="739"/>
      <c r="EG330" s="739"/>
      <c r="EH330" s="739"/>
      <c r="EI330" s="739"/>
      <c r="EJ330" s="739"/>
      <c r="EK330" s="739"/>
      <c r="EL330" s="739"/>
      <c r="EM330" s="739"/>
      <c r="EN330" s="739"/>
      <c r="EO330" s="739"/>
      <c r="EP330" s="739"/>
      <c r="EQ330" s="739"/>
      <c r="ER330" s="739"/>
      <c r="ES330" s="739"/>
      <c r="ET330" s="739"/>
      <c r="EU330" s="739"/>
      <c r="EV330" s="739"/>
      <c r="EW330" s="739"/>
      <c r="EX330" s="739"/>
      <c r="EY330" s="739"/>
      <c r="EZ330" s="739"/>
      <c r="FA330" s="739"/>
      <c r="FB330" s="739"/>
      <c r="FC330" s="739"/>
      <c r="FD330" s="739"/>
      <c r="FE330" s="739"/>
      <c r="FF330" s="739"/>
      <c r="FG330" s="739"/>
      <c r="FH330" s="739"/>
      <c r="FI330" s="739"/>
      <c r="FJ330" s="739"/>
      <c r="FK330" s="739"/>
      <c r="FL330" s="739"/>
      <c r="FM330" s="739"/>
      <c r="FN330" s="739"/>
      <c r="FO330" s="739"/>
      <c r="FP330" s="739"/>
      <c r="FQ330" s="739"/>
      <c r="FR330" s="739"/>
      <c r="FS330" s="739"/>
      <c r="FT330" s="739"/>
      <c r="FU330" s="739"/>
      <c r="FV330" s="739"/>
      <c r="FW330" s="739"/>
      <c r="FX330" s="739"/>
      <c r="FY330" s="739"/>
      <c r="FZ330" s="739"/>
      <c r="GA330" s="739"/>
      <c r="GB330" s="739"/>
      <c r="GC330" s="739"/>
      <c r="GD330" s="739"/>
      <c r="GE330" s="739"/>
      <c r="GF330" s="739"/>
      <c r="GG330" s="739"/>
      <c r="GH330" s="739"/>
      <c r="GI330" s="739"/>
      <c r="GJ330" s="739"/>
      <c r="GK330" s="739"/>
      <c r="GL330" s="739"/>
      <c r="GM330" s="739"/>
      <c r="GN330" s="739"/>
      <c r="GO330" s="739"/>
      <c r="GP330" s="739"/>
      <c r="GQ330" s="739"/>
      <c r="GR330" s="739"/>
      <c r="GS330" s="739"/>
      <c r="GT330" s="739"/>
      <c r="GU330" s="739"/>
      <c r="GV330" s="739"/>
      <c r="GW330" s="739"/>
      <c r="GX330" s="739"/>
      <c r="GY330" s="739"/>
      <c r="GZ330" s="739"/>
      <c r="HA330" s="739"/>
      <c r="HB330" s="739"/>
      <c r="HC330" s="739"/>
      <c r="HD330" s="739"/>
      <c r="HE330" s="739"/>
      <c r="HF330" s="739"/>
      <c r="HG330" s="739"/>
      <c r="HH330" s="739"/>
      <c r="HI330" s="739"/>
      <c r="HJ330" s="739"/>
      <c r="HK330" s="739"/>
      <c r="HL330" s="739"/>
      <c r="HM330" s="739"/>
      <c r="HN330" s="739"/>
      <c r="HO330" s="739"/>
      <c r="HP330" s="739"/>
      <c r="HQ330" s="739"/>
      <c r="HR330" s="739"/>
      <c r="HS330" s="739"/>
      <c r="HT330" s="739"/>
      <c r="HU330" s="739"/>
      <c r="HV330" s="739"/>
      <c r="HW330" s="739"/>
      <c r="HX330" s="739"/>
      <c r="HY330" s="739"/>
      <c r="HZ330" s="739"/>
      <c r="IA330" s="739"/>
      <c r="IB330" s="739"/>
      <c r="IC330" s="739"/>
      <c r="ID330" s="739"/>
      <c r="IE330" s="739"/>
      <c r="IF330" s="739"/>
      <c r="IG330" s="739"/>
      <c r="IH330" s="739"/>
      <c r="II330" s="739"/>
      <c r="IJ330" s="739"/>
      <c r="IK330" s="739"/>
      <c r="IL330" s="739"/>
      <c r="IM330" s="739"/>
      <c r="IN330" s="739"/>
      <c r="IO330" s="739"/>
      <c r="IP330" s="739"/>
      <c r="IQ330" s="739"/>
      <c r="IR330" s="739"/>
      <c r="IS330" s="739"/>
      <c r="IT330" s="739"/>
      <c r="IU330" s="739"/>
      <c r="IV330" s="739"/>
      <c r="IW330" s="739"/>
      <c r="IX330" s="739"/>
      <c r="IY330" s="739"/>
      <c r="IZ330" s="739"/>
      <c r="JA330" s="739"/>
      <c r="JB330" s="739"/>
      <c r="JC330" s="739"/>
      <c r="JD330" s="739"/>
      <c r="JE330" s="739"/>
      <c r="JF330" s="739"/>
      <c r="JG330" s="739"/>
      <c r="JH330" s="739"/>
      <c r="JI330" s="739"/>
      <c r="JJ330" s="739"/>
      <c r="JK330" s="739"/>
      <c r="JL330" s="739"/>
      <c r="JM330" s="739"/>
      <c r="JN330" s="739"/>
      <c r="JO330" s="739"/>
      <c r="JP330" s="739"/>
      <c r="JQ330" s="739"/>
      <c r="JR330" s="739"/>
      <c r="JS330" s="739"/>
      <c r="JT330" s="739"/>
      <c r="JU330" s="739"/>
      <c r="JV330" s="739"/>
      <c r="JW330" s="739"/>
      <c r="JX330" s="739"/>
      <c r="JY330" s="739"/>
      <c r="JZ330" s="739"/>
      <c r="KA330" s="739"/>
      <c r="KB330" s="739"/>
      <c r="KC330" s="739"/>
      <c r="KD330" s="739"/>
      <c r="KE330" s="739"/>
      <c r="KF330" s="739"/>
      <c r="KG330" s="739"/>
      <c r="KH330" s="739"/>
      <c r="KI330" s="739"/>
      <c r="KJ330" s="739"/>
      <c r="KK330" s="739"/>
      <c r="KL330" s="739"/>
      <c r="KM330" s="739"/>
      <c r="KN330" s="739"/>
      <c r="KO330" s="739"/>
      <c r="KP330" s="739"/>
      <c r="KQ330" s="739"/>
      <c r="KR330" s="739"/>
      <c r="KS330" s="739"/>
      <c r="KT330" s="739"/>
      <c r="KU330" s="739"/>
      <c r="KV330" s="739"/>
      <c r="KW330" s="739"/>
      <c r="KX330" s="739"/>
      <c r="KY330" s="739"/>
      <c r="KZ330" s="739"/>
      <c r="LA330" s="739"/>
      <c r="LB330" s="739"/>
      <c r="LC330" s="739"/>
      <c r="LD330" s="739"/>
      <c r="LE330" s="739"/>
      <c r="LF330" s="739"/>
      <c r="LG330" s="739"/>
      <c r="LH330" s="739"/>
      <c r="LI330" s="739"/>
      <c r="LJ330" s="739"/>
      <c r="LK330" s="739"/>
      <c r="LL330" s="739"/>
      <c r="LM330" s="739"/>
      <c r="LN330" s="739"/>
      <c r="LO330" s="739"/>
      <c r="LP330" s="739"/>
      <c r="LQ330" s="739"/>
      <c r="LR330" s="739"/>
      <c r="LS330" s="739"/>
      <c r="LT330" s="739"/>
      <c r="LU330" s="739"/>
      <c r="LV330" s="739"/>
      <c r="LW330" s="739"/>
      <c r="LX330" s="739"/>
      <c r="LY330" s="739"/>
      <c r="LZ330" s="739"/>
      <c r="MA330" s="739"/>
      <c r="MB330" s="739"/>
      <c r="MC330" s="739"/>
      <c r="MD330" s="739"/>
      <c r="ME330" s="739"/>
      <c r="MF330" s="739"/>
      <c r="MG330" s="739"/>
      <c r="MH330" s="739"/>
      <c r="MI330" s="739"/>
      <c r="MJ330" s="739"/>
      <c r="MK330" s="739"/>
      <c r="ML330" s="739"/>
      <c r="MM330" s="739"/>
      <c r="MN330" s="739"/>
      <c r="MO330" s="739"/>
      <c r="MP330" s="739"/>
      <c r="MQ330" s="739"/>
      <c r="MR330" s="739"/>
      <c r="MS330" s="739"/>
      <c r="MT330" s="739"/>
      <c r="MU330" s="739"/>
      <c r="MV330" s="739"/>
      <c r="MW330" s="739"/>
      <c r="MX330" s="739"/>
      <c r="MY330" s="739"/>
      <c r="MZ330" s="739"/>
      <c r="NA330" s="739"/>
      <c r="NB330" s="739"/>
      <c r="NC330" s="739"/>
      <c r="ND330" s="739"/>
      <c r="NE330" s="739"/>
      <c r="NF330" s="739"/>
      <c r="NG330" s="739"/>
      <c r="NH330" s="739"/>
      <c r="NI330" s="739"/>
      <c r="NJ330" s="739"/>
      <c r="NK330" s="739"/>
      <c r="NL330" s="739"/>
      <c r="NM330" s="739"/>
      <c r="NN330" s="739"/>
      <c r="NO330" s="739"/>
      <c r="NP330" s="739"/>
      <c r="NQ330" s="739"/>
      <c r="NR330" s="739"/>
      <c r="NS330" s="739"/>
      <c r="NT330" s="739"/>
      <c r="NU330" s="739"/>
      <c r="NV330" s="739"/>
      <c r="NW330" s="739"/>
      <c r="NX330" s="739"/>
      <c r="NY330" s="739"/>
      <c r="NZ330" s="739"/>
      <c r="OA330" s="739"/>
      <c r="OB330" s="739"/>
      <c r="OC330" s="739"/>
      <c r="OD330" s="739"/>
      <c r="OE330" s="739"/>
    </row>
    <row r="331" spans="1:395" s="740" customFormat="1" ht="37.5" customHeight="1" x14ac:dyDescent="0.25">
      <c r="A331" s="743">
        <v>1</v>
      </c>
      <c r="B331" s="796" t="s">
        <v>82</v>
      </c>
      <c r="C331" s="747">
        <f>'2 уровень'!D266</f>
        <v>1689</v>
      </c>
      <c r="D331" s="747">
        <v>2265692.1600000001</v>
      </c>
      <c r="E331" s="747">
        <f>'2 уровень'!E266</f>
        <v>1267</v>
      </c>
      <c r="F331" s="747">
        <f t="shared" si="79"/>
        <v>1699269.12</v>
      </c>
      <c r="G331" s="747">
        <f>'2 уровень'!F266</f>
        <v>1365</v>
      </c>
      <c r="H331" s="748">
        <f t="shared" si="65"/>
        <v>107.73480662983425</v>
      </c>
      <c r="I331" s="747">
        <f>'[4]2 уровень'!H266</f>
        <v>0</v>
      </c>
      <c r="J331" s="747"/>
      <c r="K331" s="748">
        <f t="shared" si="87"/>
        <v>0</v>
      </c>
      <c r="L331" s="739"/>
      <c r="M331" s="739"/>
      <c r="N331" s="739"/>
      <c r="O331" s="739"/>
      <c r="P331" s="739"/>
      <c r="Q331" s="739"/>
      <c r="R331" s="739"/>
      <c r="S331" s="739"/>
      <c r="T331" s="739"/>
      <c r="U331" s="739"/>
      <c r="V331" s="739"/>
      <c r="W331" s="739"/>
      <c r="X331" s="739"/>
      <c r="Y331" s="739"/>
      <c r="Z331" s="739"/>
      <c r="AA331" s="739"/>
      <c r="AB331" s="739"/>
      <c r="AC331" s="739"/>
      <c r="AD331" s="739"/>
      <c r="AE331" s="739"/>
      <c r="AF331" s="739"/>
      <c r="AG331" s="739"/>
      <c r="AH331" s="739"/>
      <c r="AI331" s="739"/>
      <c r="AJ331" s="739"/>
      <c r="AK331" s="739"/>
      <c r="AL331" s="739"/>
      <c r="AM331" s="739"/>
      <c r="AN331" s="739"/>
      <c r="AO331" s="739"/>
      <c r="AP331" s="739"/>
      <c r="AQ331" s="739"/>
      <c r="AR331" s="739"/>
      <c r="AS331" s="739"/>
      <c r="AT331" s="739"/>
      <c r="AU331" s="739"/>
      <c r="AV331" s="739"/>
      <c r="AW331" s="739"/>
      <c r="AX331" s="739"/>
      <c r="AY331" s="739"/>
      <c r="AZ331" s="739"/>
      <c r="BA331" s="739"/>
      <c r="BB331" s="739"/>
      <c r="BC331" s="739"/>
      <c r="BD331" s="739"/>
      <c r="BE331" s="739"/>
      <c r="BF331" s="739"/>
      <c r="BG331" s="739"/>
      <c r="BH331" s="739"/>
      <c r="BI331" s="739"/>
      <c r="BJ331" s="739"/>
      <c r="BK331" s="739"/>
      <c r="BL331" s="739"/>
      <c r="BM331" s="739"/>
      <c r="BN331" s="739"/>
      <c r="BO331" s="739"/>
      <c r="BP331" s="739"/>
      <c r="BQ331" s="739"/>
      <c r="BR331" s="739"/>
      <c r="BS331" s="739"/>
      <c r="BT331" s="739"/>
      <c r="BU331" s="739"/>
      <c r="BV331" s="739"/>
      <c r="BW331" s="739"/>
      <c r="BX331" s="739"/>
      <c r="BY331" s="739"/>
      <c r="BZ331" s="739"/>
      <c r="CA331" s="739"/>
      <c r="CB331" s="739"/>
      <c r="CC331" s="739"/>
      <c r="CD331" s="739"/>
      <c r="CE331" s="739"/>
      <c r="CF331" s="739"/>
      <c r="CG331" s="739"/>
      <c r="CH331" s="739"/>
      <c r="CI331" s="739"/>
      <c r="CJ331" s="739"/>
      <c r="CK331" s="739"/>
      <c r="CL331" s="739"/>
      <c r="CM331" s="739"/>
      <c r="CN331" s="739"/>
      <c r="CO331" s="739"/>
      <c r="CP331" s="739"/>
      <c r="CQ331" s="739"/>
      <c r="CR331" s="739"/>
      <c r="CS331" s="739"/>
      <c r="CT331" s="739"/>
      <c r="CU331" s="739"/>
      <c r="CV331" s="739"/>
      <c r="CW331" s="739"/>
      <c r="CX331" s="739"/>
      <c r="CY331" s="739"/>
      <c r="CZ331" s="739"/>
      <c r="DA331" s="739"/>
      <c r="DB331" s="739"/>
      <c r="DC331" s="739"/>
      <c r="DD331" s="739"/>
      <c r="DE331" s="739"/>
      <c r="DF331" s="739"/>
      <c r="DG331" s="739"/>
      <c r="DH331" s="739"/>
      <c r="DI331" s="739"/>
      <c r="DJ331" s="739"/>
      <c r="DK331" s="739"/>
      <c r="DL331" s="739"/>
      <c r="DM331" s="739"/>
      <c r="DN331" s="739"/>
      <c r="DO331" s="739"/>
      <c r="DP331" s="739"/>
      <c r="DQ331" s="739"/>
      <c r="DR331" s="739"/>
      <c r="DS331" s="739"/>
      <c r="DT331" s="739"/>
      <c r="DU331" s="739"/>
      <c r="DV331" s="739"/>
      <c r="DW331" s="739"/>
      <c r="DX331" s="739"/>
      <c r="DY331" s="739"/>
      <c r="DZ331" s="739"/>
      <c r="EA331" s="739"/>
      <c r="EB331" s="739"/>
      <c r="EC331" s="739"/>
      <c r="ED331" s="739"/>
      <c r="EE331" s="739"/>
      <c r="EF331" s="739"/>
      <c r="EG331" s="739"/>
      <c r="EH331" s="739"/>
      <c r="EI331" s="739"/>
      <c r="EJ331" s="739"/>
      <c r="EK331" s="739"/>
      <c r="EL331" s="739"/>
      <c r="EM331" s="739"/>
      <c r="EN331" s="739"/>
      <c r="EO331" s="739"/>
      <c r="EP331" s="739"/>
      <c r="EQ331" s="739"/>
      <c r="ER331" s="739"/>
      <c r="ES331" s="739"/>
      <c r="ET331" s="739"/>
      <c r="EU331" s="739"/>
      <c r="EV331" s="739"/>
      <c r="EW331" s="739"/>
      <c r="EX331" s="739"/>
      <c r="EY331" s="739"/>
      <c r="EZ331" s="739"/>
      <c r="FA331" s="739"/>
      <c r="FB331" s="739"/>
      <c r="FC331" s="739"/>
      <c r="FD331" s="739"/>
      <c r="FE331" s="739"/>
      <c r="FF331" s="739"/>
      <c r="FG331" s="739"/>
      <c r="FH331" s="739"/>
      <c r="FI331" s="739"/>
      <c r="FJ331" s="739"/>
      <c r="FK331" s="739"/>
      <c r="FL331" s="739"/>
      <c r="FM331" s="739"/>
      <c r="FN331" s="739"/>
      <c r="FO331" s="739"/>
      <c r="FP331" s="739"/>
      <c r="FQ331" s="739"/>
      <c r="FR331" s="739"/>
      <c r="FS331" s="739"/>
      <c r="FT331" s="739"/>
      <c r="FU331" s="739"/>
      <c r="FV331" s="739"/>
      <c r="FW331" s="739"/>
      <c r="FX331" s="739"/>
      <c r="FY331" s="739"/>
      <c r="FZ331" s="739"/>
      <c r="GA331" s="739"/>
      <c r="GB331" s="739"/>
      <c r="GC331" s="739"/>
      <c r="GD331" s="739"/>
      <c r="GE331" s="739"/>
      <c r="GF331" s="739"/>
      <c r="GG331" s="739"/>
      <c r="GH331" s="739"/>
      <c r="GI331" s="739"/>
      <c r="GJ331" s="739"/>
      <c r="GK331" s="739"/>
      <c r="GL331" s="739"/>
      <c r="GM331" s="739"/>
      <c r="GN331" s="739"/>
      <c r="GO331" s="739"/>
      <c r="GP331" s="739"/>
      <c r="GQ331" s="739"/>
      <c r="GR331" s="739"/>
      <c r="GS331" s="739"/>
      <c r="GT331" s="739"/>
      <c r="GU331" s="739"/>
      <c r="GV331" s="739"/>
      <c r="GW331" s="739"/>
      <c r="GX331" s="739"/>
      <c r="GY331" s="739"/>
      <c r="GZ331" s="739"/>
      <c r="HA331" s="739"/>
      <c r="HB331" s="739"/>
      <c r="HC331" s="739"/>
      <c r="HD331" s="739"/>
      <c r="HE331" s="739"/>
      <c r="HF331" s="739"/>
      <c r="HG331" s="739"/>
      <c r="HH331" s="739"/>
      <c r="HI331" s="739"/>
      <c r="HJ331" s="739"/>
      <c r="HK331" s="739"/>
      <c r="HL331" s="739"/>
      <c r="HM331" s="739"/>
      <c r="HN331" s="739"/>
      <c r="HO331" s="739"/>
      <c r="HP331" s="739"/>
      <c r="HQ331" s="739"/>
      <c r="HR331" s="739"/>
      <c r="HS331" s="739"/>
      <c r="HT331" s="739"/>
      <c r="HU331" s="739"/>
      <c r="HV331" s="739"/>
      <c r="HW331" s="739"/>
      <c r="HX331" s="739"/>
      <c r="HY331" s="739"/>
      <c r="HZ331" s="739"/>
      <c r="IA331" s="739"/>
      <c r="IB331" s="739"/>
      <c r="IC331" s="739"/>
      <c r="ID331" s="739"/>
      <c r="IE331" s="739"/>
      <c r="IF331" s="739"/>
      <c r="IG331" s="739"/>
      <c r="IH331" s="739"/>
      <c r="II331" s="739"/>
      <c r="IJ331" s="739"/>
      <c r="IK331" s="739"/>
      <c r="IL331" s="739"/>
      <c r="IM331" s="739"/>
      <c r="IN331" s="739"/>
      <c r="IO331" s="739"/>
      <c r="IP331" s="739"/>
      <c r="IQ331" s="739"/>
      <c r="IR331" s="739"/>
      <c r="IS331" s="739"/>
      <c r="IT331" s="739"/>
      <c r="IU331" s="739"/>
      <c r="IV331" s="739"/>
      <c r="IW331" s="739"/>
      <c r="IX331" s="739"/>
      <c r="IY331" s="739"/>
      <c r="IZ331" s="739"/>
      <c r="JA331" s="739"/>
      <c r="JB331" s="739"/>
      <c r="JC331" s="739"/>
      <c r="JD331" s="739"/>
      <c r="JE331" s="739"/>
      <c r="JF331" s="739"/>
      <c r="JG331" s="739"/>
      <c r="JH331" s="739"/>
      <c r="JI331" s="739"/>
      <c r="JJ331" s="739"/>
      <c r="JK331" s="739"/>
      <c r="JL331" s="739"/>
      <c r="JM331" s="739"/>
      <c r="JN331" s="739"/>
      <c r="JO331" s="739"/>
      <c r="JP331" s="739"/>
      <c r="JQ331" s="739"/>
      <c r="JR331" s="739"/>
      <c r="JS331" s="739"/>
      <c r="JT331" s="739"/>
      <c r="JU331" s="739"/>
      <c r="JV331" s="739"/>
      <c r="JW331" s="739"/>
      <c r="JX331" s="739"/>
      <c r="JY331" s="739"/>
      <c r="JZ331" s="739"/>
      <c r="KA331" s="739"/>
      <c r="KB331" s="739"/>
      <c r="KC331" s="739"/>
      <c r="KD331" s="739"/>
      <c r="KE331" s="739"/>
      <c r="KF331" s="739"/>
      <c r="KG331" s="739"/>
      <c r="KH331" s="739"/>
      <c r="KI331" s="739"/>
      <c r="KJ331" s="739"/>
      <c r="KK331" s="739"/>
      <c r="KL331" s="739"/>
      <c r="KM331" s="739"/>
      <c r="KN331" s="739"/>
      <c r="KO331" s="739"/>
      <c r="KP331" s="739"/>
      <c r="KQ331" s="739"/>
      <c r="KR331" s="739"/>
      <c r="KS331" s="739"/>
      <c r="KT331" s="739"/>
      <c r="KU331" s="739"/>
      <c r="KV331" s="739"/>
      <c r="KW331" s="739"/>
      <c r="KX331" s="739"/>
      <c r="KY331" s="739"/>
      <c r="KZ331" s="739"/>
      <c r="LA331" s="739"/>
      <c r="LB331" s="739"/>
      <c r="LC331" s="739"/>
      <c r="LD331" s="739"/>
      <c r="LE331" s="739"/>
      <c r="LF331" s="739"/>
      <c r="LG331" s="739"/>
      <c r="LH331" s="739"/>
      <c r="LI331" s="739"/>
      <c r="LJ331" s="739"/>
      <c r="LK331" s="739"/>
      <c r="LL331" s="739"/>
      <c r="LM331" s="739"/>
      <c r="LN331" s="739"/>
      <c r="LO331" s="739"/>
      <c r="LP331" s="739"/>
      <c r="LQ331" s="739"/>
      <c r="LR331" s="739"/>
      <c r="LS331" s="739"/>
      <c r="LT331" s="739"/>
      <c r="LU331" s="739"/>
      <c r="LV331" s="739"/>
      <c r="LW331" s="739"/>
      <c r="LX331" s="739"/>
      <c r="LY331" s="739"/>
      <c r="LZ331" s="739"/>
      <c r="MA331" s="739"/>
      <c r="MB331" s="739"/>
      <c r="MC331" s="739"/>
      <c r="MD331" s="739"/>
      <c r="ME331" s="739"/>
      <c r="MF331" s="739"/>
      <c r="MG331" s="739"/>
      <c r="MH331" s="739"/>
      <c r="MI331" s="739"/>
      <c r="MJ331" s="739"/>
      <c r="MK331" s="739"/>
      <c r="ML331" s="739"/>
      <c r="MM331" s="739"/>
      <c r="MN331" s="739"/>
      <c r="MO331" s="739"/>
      <c r="MP331" s="739"/>
      <c r="MQ331" s="739"/>
      <c r="MR331" s="739"/>
      <c r="MS331" s="739"/>
      <c r="MT331" s="739"/>
      <c r="MU331" s="739"/>
      <c r="MV331" s="739"/>
      <c r="MW331" s="739"/>
      <c r="MX331" s="739"/>
      <c r="MY331" s="739"/>
      <c r="MZ331" s="739"/>
      <c r="NA331" s="739"/>
      <c r="NB331" s="739"/>
      <c r="NC331" s="739"/>
      <c r="ND331" s="739"/>
      <c r="NE331" s="739"/>
      <c r="NF331" s="739"/>
      <c r="NG331" s="739"/>
      <c r="NH331" s="739"/>
      <c r="NI331" s="739"/>
      <c r="NJ331" s="739"/>
      <c r="NK331" s="739"/>
      <c r="NL331" s="739"/>
      <c r="NM331" s="739"/>
      <c r="NN331" s="739"/>
      <c r="NO331" s="739"/>
      <c r="NP331" s="739"/>
      <c r="NQ331" s="739"/>
      <c r="NR331" s="739"/>
      <c r="NS331" s="739"/>
      <c r="NT331" s="739"/>
      <c r="NU331" s="739"/>
      <c r="NV331" s="739"/>
      <c r="NW331" s="739"/>
      <c r="NX331" s="739"/>
      <c r="NY331" s="739"/>
      <c r="NZ331" s="739"/>
      <c r="OA331" s="739"/>
      <c r="OB331" s="739"/>
      <c r="OC331" s="739"/>
      <c r="OD331" s="739"/>
      <c r="OE331" s="739"/>
    </row>
    <row r="332" spans="1:395" s="740" customFormat="1" ht="37.5" customHeight="1" x14ac:dyDescent="0.25">
      <c r="A332" s="743">
        <v>1</v>
      </c>
      <c r="B332" s="796" t="s">
        <v>112</v>
      </c>
      <c r="C332" s="747">
        <f>'2 уровень'!D267</f>
        <v>960</v>
      </c>
      <c r="D332" s="747">
        <v>8920944</v>
      </c>
      <c r="E332" s="747">
        <f>'2 уровень'!E267</f>
        <v>720</v>
      </c>
      <c r="F332" s="747">
        <f t="shared" si="79"/>
        <v>6690708</v>
      </c>
      <c r="G332" s="747">
        <f>'2 уровень'!F267</f>
        <v>727</v>
      </c>
      <c r="H332" s="748">
        <f t="shared" si="65"/>
        <v>100.97222222222221</v>
      </c>
      <c r="I332" s="747">
        <f>'[4]2 уровень'!H267</f>
        <v>0</v>
      </c>
      <c r="J332" s="747"/>
      <c r="K332" s="748">
        <f t="shared" si="87"/>
        <v>0</v>
      </c>
      <c r="L332" s="739"/>
      <c r="M332" s="739"/>
      <c r="N332" s="739"/>
      <c r="O332" s="739"/>
      <c r="P332" s="739"/>
      <c r="Q332" s="739"/>
      <c r="R332" s="739"/>
      <c r="S332" s="739"/>
      <c r="T332" s="739"/>
      <c r="U332" s="739"/>
      <c r="V332" s="739"/>
      <c r="W332" s="739"/>
      <c r="X332" s="739"/>
      <c r="Y332" s="739"/>
      <c r="Z332" s="739"/>
      <c r="AA332" s="739"/>
      <c r="AB332" s="739"/>
      <c r="AC332" s="739"/>
      <c r="AD332" s="739"/>
      <c r="AE332" s="739"/>
      <c r="AF332" s="739"/>
      <c r="AG332" s="739"/>
      <c r="AH332" s="739"/>
      <c r="AI332" s="739"/>
      <c r="AJ332" s="739"/>
      <c r="AK332" s="739"/>
      <c r="AL332" s="739"/>
      <c r="AM332" s="739"/>
      <c r="AN332" s="739"/>
      <c r="AO332" s="739"/>
      <c r="AP332" s="739"/>
      <c r="AQ332" s="739"/>
      <c r="AR332" s="739"/>
      <c r="AS332" s="739"/>
      <c r="AT332" s="739"/>
      <c r="AU332" s="739"/>
      <c r="AV332" s="739"/>
      <c r="AW332" s="739"/>
      <c r="AX332" s="739"/>
      <c r="AY332" s="739"/>
      <c r="AZ332" s="739"/>
      <c r="BA332" s="739"/>
      <c r="BB332" s="739"/>
      <c r="BC332" s="739"/>
      <c r="BD332" s="739"/>
      <c r="BE332" s="739"/>
      <c r="BF332" s="739"/>
      <c r="BG332" s="739"/>
      <c r="BH332" s="739"/>
      <c r="BI332" s="739"/>
      <c r="BJ332" s="739"/>
      <c r="BK332" s="739"/>
      <c r="BL332" s="739"/>
      <c r="BM332" s="739"/>
      <c r="BN332" s="739"/>
      <c r="BO332" s="739"/>
      <c r="BP332" s="739"/>
      <c r="BQ332" s="739"/>
      <c r="BR332" s="739"/>
      <c r="BS332" s="739"/>
      <c r="BT332" s="739"/>
      <c r="BU332" s="739"/>
      <c r="BV332" s="739"/>
      <c r="BW332" s="739"/>
      <c r="BX332" s="739"/>
      <c r="BY332" s="739"/>
      <c r="BZ332" s="739"/>
      <c r="CA332" s="739"/>
      <c r="CB332" s="739"/>
      <c r="CC332" s="739"/>
      <c r="CD332" s="739"/>
      <c r="CE332" s="739"/>
      <c r="CF332" s="739"/>
      <c r="CG332" s="739"/>
      <c r="CH332" s="739"/>
      <c r="CI332" s="739"/>
      <c r="CJ332" s="739"/>
      <c r="CK332" s="739"/>
      <c r="CL332" s="739"/>
      <c r="CM332" s="739"/>
      <c r="CN332" s="739"/>
      <c r="CO332" s="739"/>
      <c r="CP332" s="739"/>
      <c r="CQ332" s="739"/>
      <c r="CR332" s="739"/>
      <c r="CS332" s="739"/>
      <c r="CT332" s="739"/>
      <c r="CU332" s="739"/>
      <c r="CV332" s="739"/>
      <c r="CW332" s="739"/>
      <c r="CX332" s="739"/>
      <c r="CY332" s="739"/>
      <c r="CZ332" s="739"/>
      <c r="DA332" s="739"/>
      <c r="DB332" s="739"/>
      <c r="DC332" s="739"/>
      <c r="DD332" s="739"/>
      <c r="DE332" s="739"/>
      <c r="DF332" s="739"/>
      <c r="DG332" s="739"/>
      <c r="DH332" s="739"/>
      <c r="DI332" s="739"/>
      <c r="DJ332" s="739"/>
      <c r="DK332" s="739"/>
      <c r="DL332" s="739"/>
      <c r="DM332" s="739"/>
      <c r="DN332" s="739"/>
      <c r="DO332" s="739"/>
      <c r="DP332" s="739"/>
      <c r="DQ332" s="739"/>
      <c r="DR332" s="739"/>
      <c r="DS332" s="739"/>
      <c r="DT332" s="739"/>
      <c r="DU332" s="739"/>
      <c r="DV332" s="739"/>
      <c r="DW332" s="739"/>
      <c r="DX332" s="739"/>
      <c r="DY332" s="739"/>
      <c r="DZ332" s="739"/>
      <c r="EA332" s="739"/>
      <c r="EB332" s="739"/>
      <c r="EC332" s="739"/>
      <c r="ED332" s="739"/>
      <c r="EE332" s="739"/>
      <c r="EF332" s="739"/>
      <c r="EG332" s="739"/>
      <c r="EH332" s="739"/>
      <c r="EI332" s="739"/>
      <c r="EJ332" s="739"/>
      <c r="EK332" s="739"/>
      <c r="EL332" s="739"/>
      <c r="EM332" s="739"/>
      <c r="EN332" s="739"/>
      <c r="EO332" s="739"/>
      <c r="EP332" s="739"/>
      <c r="EQ332" s="739"/>
      <c r="ER332" s="739"/>
      <c r="ES332" s="739"/>
      <c r="ET332" s="739"/>
      <c r="EU332" s="739"/>
      <c r="EV332" s="739"/>
      <c r="EW332" s="739"/>
      <c r="EX332" s="739"/>
      <c r="EY332" s="739"/>
      <c r="EZ332" s="739"/>
      <c r="FA332" s="739"/>
      <c r="FB332" s="739"/>
      <c r="FC332" s="739"/>
      <c r="FD332" s="739"/>
      <c r="FE332" s="739"/>
      <c r="FF332" s="739"/>
      <c r="FG332" s="739"/>
      <c r="FH332" s="739"/>
      <c r="FI332" s="739"/>
      <c r="FJ332" s="739"/>
      <c r="FK332" s="739"/>
      <c r="FL332" s="739"/>
      <c r="FM332" s="739"/>
      <c r="FN332" s="739"/>
      <c r="FO332" s="739"/>
      <c r="FP332" s="739"/>
      <c r="FQ332" s="739"/>
      <c r="FR332" s="739"/>
      <c r="FS332" s="739"/>
      <c r="FT332" s="739"/>
      <c r="FU332" s="739"/>
      <c r="FV332" s="739"/>
      <c r="FW332" s="739"/>
      <c r="FX332" s="739"/>
      <c r="FY332" s="739"/>
      <c r="FZ332" s="739"/>
      <c r="GA332" s="739"/>
      <c r="GB332" s="739"/>
      <c r="GC332" s="739"/>
      <c r="GD332" s="739"/>
      <c r="GE332" s="739"/>
      <c r="GF332" s="739"/>
      <c r="GG332" s="739"/>
      <c r="GH332" s="739"/>
      <c r="GI332" s="739"/>
      <c r="GJ332" s="739"/>
      <c r="GK332" s="739"/>
      <c r="GL332" s="739"/>
      <c r="GM332" s="739"/>
      <c r="GN332" s="739"/>
      <c r="GO332" s="739"/>
      <c r="GP332" s="739"/>
      <c r="GQ332" s="739"/>
      <c r="GR332" s="739"/>
      <c r="GS332" s="739"/>
      <c r="GT332" s="739"/>
      <c r="GU332" s="739"/>
      <c r="GV332" s="739"/>
      <c r="GW332" s="739"/>
      <c r="GX332" s="739"/>
      <c r="GY332" s="739"/>
      <c r="GZ332" s="739"/>
      <c r="HA332" s="739"/>
      <c r="HB332" s="739"/>
      <c r="HC332" s="739"/>
      <c r="HD332" s="739"/>
      <c r="HE332" s="739"/>
      <c r="HF332" s="739"/>
      <c r="HG332" s="739"/>
      <c r="HH332" s="739"/>
      <c r="HI332" s="739"/>
      <c r="HJ332" s="739"/>
      <c r="HK332" s="739"/>
      <c r="HL332" s="739"/>
      <c r="HM332" s="739"/>
      <c r="HN332" s="739"/>
      <c r="HO332" s="739"/>
      <c r="HP332" s="739"/>
      <c r="HQ332" s="739"/>
      <c r="HR332" s="739"/>
      <c r="HS332" s="739"/>
      <c r="HT332" s="739"/>
      <c r="HU332" s="739"/>
      <c r="HV332" s="739"/>
      <c r="HW332" s="739"/>
      <c r="HX332" s="739"/>
      <c r="HY332" s="739"/>
      <c r="HZ332" s="739"/>
      <c r="IA332" s="739"/>
      <c r="IB332" s="739"/>
      <c r="IC332" s="739"/>
      <c r="ID332" s="739"/>
      <c r="IE332" s="739"/>
      <c r="IF332" s="739"/>
      <c r="IG332" s="739"/>
      <c r="IH332" s="739"/>
      <c r="II332" s="739"/>
      <c r="IJ332" s="739"/>
      <c r="IK332" s="739"/>
      <c r="IL332" s="739"/>
      <c r="IM332" s="739"/>
      <c r="IN332" s="739"/>
      <c r="IO332" s="739"/>
      <c r="IP332" s="739"/>
      <c r="IQ332" s="739"/>
      <c r="IR332" s="739"/>
      <c r="IS332" s="739"/>
      <c r="IT332" s="739"/>
      <c r="IU332" s="739"/>
      <c r="IV332" s="739"/>
      <c r="IW332" s="739"/>
      <c r="IX332" s="739"/>
      <c r="IY332" s="739"/>
      <c r="IZ332" s="739"/>
      <c r="JA332" s="739"/>
      <c r="JB332" s="739"/>
      <c r="JC332" s="739"/>
      <c r="JD332" s="739"/>
      <c r="JE332" s="739"/>
      <c r="JF332" s="739"/>
      <c r="JG332" s="739"/>
      <c r="JH332" s="739"/>
      <c r="JI332" s="739"/>
      <c r="JJ332" s="739"/>
      <c r="JK332" s="739"/>
      <c r="JL332" s="739"/>
      <c r="JM332" s="739"/>
      <c r="JN332" s="739"/>
      <c r="JO332" s="739"/>
      <c r="JP332" s="739"/>
      <c r="JQ332" s="739"/>
      <c r="JR332" s="739"/>
      <c r="JS332" s="739"/>
      <c r="JT332" s="739"/>
      <c r="JU332" s="739"/>
      <c r="JV332" s="739"/>
      <c r="JW332" s="739"/>
      <c r="JX332" s="739"/>
      <c r="JY332" s="739"/>
      <c r="JZ332" s="739"/>
      <c r="KA332" s="739"/>
      <c r="KB332" s="739"/>
      <c r="KC332" s="739"/>
      <c r="KD332" s="739"/>
      <c r="KE332" s="739"/>
      <c r="KF332" s="739"/>
      <c r="KG332" s="739"/>
      <c r="KH332" s="739"/>
      <c r="KI332" s="739"/>
      <c r="KJ332" s="739"/>
      <c r="KK332" s="739"/>
      <c r="KL332" s="739"/>
      <c r="KM332" s="739"/>
      <c r="KN332" s="739"/>
      <c r="KO332" s="739"/>
      <c r="KP332" s="739"/>
      <c r="KQ332" s="739"/>
      <c r="KR332" s="739"/>
      <c r="KS332" s="739"/>
      <c r="KT332" s="739"/>
      <c r="KU332" s="739"/>
      <c r="KV332" s="739"/>
      <c r="KW332" s="739"/>
      <c r="KX332" s="739"/>
      <c r="KY332" s="739"/>
      <c r="KZ332" s="739"/>
      <c r="LA332" s="739"/>
      <c r="LB332" s="739"/>
      <c r="LC332" s="739"/>
      <c r="LD332" s="739"/>
      <c r="LE332" s="739"/>
      <c r="LF332" s="739"/>
      <c r="LG332" s="739"/>
      <c r="LH332" s="739"/>
      <c r="LI332" s="739"/>
      <c r="LJ332" s="739"/>
      <c r="LK332" s="739"/>
      <c r="LL332" s="739"/>
      <c r="LM332" s="739"/>
      <c r="LN332" s="739"/>
      <c r="LO332" s="739"/>
      <c r="LP332" s="739"/>
      <c r="LQ332" s="739"/>
      <c r="LR332" s="739"/>
      <c r="LS332" s="739"/>
      <c r="LT332" s="739"/>
      <c r="LU332" s="739"/>
      <c r="LV332" s="739"/>
      <c r="LW332" s="739"/>
      <c r="LX332" s="739"/>
      <c r="LY332" s="739"/>
      <c r="LZ332" s="739"/>
      <c r="MA332" s="739"/>
      <c r="MB332" s="739"/>
      <c r="MC332" s="739"/>
      <c r="MD332" s="739"/>
      <c r="ME332" s="739"/>
      <c r="MF332" s="739"/>
      <c r="MG332" s="739"/>
      <c r="MH332" s="739"/>
      <c r="MI332" s="739"/>
      <c r="MJ332" s="739"/>
      <c r="MK332" s="739"/>
      <c r="ML332" s="739"/>
      <c r="MM332" s="739"/>
      <c r="MN332" s="739"/>
      <c r="MO332" s="739"/>
      <c r="MP332" s="739"/>
      <c r="MQ332" s="739"/>
      <c r="MR332" s="739"/>
      <c r="MS332" s="739"/>
      <c r="MT332" s="739"/>
      <c r="MU332" s="739"/>
      <c r="MV332" s="739"/>
      <c r="MW332" s="739"/>
      <c r="MX332" s="739"/>
      <c r="MY332" s="739"/>
      <c r="MZ332" s="739"/>
      <c r="NA332" s="739"/>
      <c r="NB332" s="739"/>
      <c r="NC332" s="739"/>
      <c r="ND332" s="739"/>
      <c r="NE332" s="739"/>
      <c r="NF332" s="739"/>
      <c r="NG332" s="739"/>
      <c r="NH332" s="739"/>
      <c r="NI332" s="739"/>
      <c r="NJ332" s="739"/>
      <c r="NK332" s="739"/>
      <c r="NL332" s="739"/>
      <c r="NM332" s="739"/>
      <c r="NN332" s="739"/>
      <c r="NO332" s="739"/>
      <c r="NP332" s="739"/>
      <c r="NQ332" s="739"/>
      <c r="NR332" s="739"/>
      <c r="NS332" s="739"/>
      <c r="NT332" s="739"/>
      <c r="NU332" s="739"/>
      <c r="NV332" s="739"/>
      <c r="NW332" s="739"/>
      <c r="NX332" s="739"/>
      <c r="NY332" s="739"/>
      <c r="NZ332" s="739"/>
      <c r="OA332" s="739"/>
      <c r="OB332" s="739"/>
      <c r="OC332" s="739"/>
      <c r="OD332" s="739"/>
      <c r="OE332" s="739"/>
    </row>
    <row r="333" spans="1:395" s="740" customFormat="1" ht="37.5" customHeight="1" x14ac:dyDescent="0.25">
      <c r="A333" s="743">
        <v>1</v>
      </c>
      <c r="B333" s="811" t="s">
        <v>334</v>
      </c>
      <c r="C333" s="747"/>
      <c r="D333" s="3378">
        <f>SUM(D334:D336)</f>
        <v>18707883.84</v>
      </c>
      <c r="E333" s="747"/>
      <c r="F333" s="3372">
        <f t="shared" si="79"/>
        <v>14030912.880000001</v>
      </c>
      <c r="G333" s="747"/>
      <c r="H333" s="748"/>
      <c r="I333" s="747"/>
      <c r="J333" s="747"/>
      <c r="K333" s="748"/>
      <c r="L333" s="739"/>
      <c r="M333" s="739"/>
      <c r="N333" s="739"/>
      <c r="O333" s="739"/>
      <c r="P333" s="739"/>
      <c r="Q333" s="739"/>
      <c r="R333" s="739"/>
      <c r="S333" s="739"/>
      <c r="T333" s="739"/>
      <c r="U333" s="739"/>
      <c r="V333" s="739"/>
      <c r="W333" s="739"/>
      <c r="X333" s="739"/>
      <c r="Y333" s="739"/>
      <c r="Z333" s="739"/>
      <c r="AA333" s="739"/>
      <c r="AB333" s="739"/>
      <c r="AC333" s="739"/>
      <c r="AD333" s="739"/>
      <c r="AE333" s="739"/>
      <c r="AF333" s="739"/>
      <c r="AG333" s="739"/>
      <c r="AH333" s="739"/>
      <c r="AI333" s="739"/>
      <c r="AJ333" s="739"/>
      <c r="AK333" s="739"/>
      <c r="AL333" s="739"/>
      <c r="AM333" s="739"/>
      <c r="AN333" s="739"/>
      <c r="AO333" s="739"/>
      <c r="AP333" s="739"/>
      <c r="AQ333" s="739"/>
      <c r="AR333" s="739"/>
      <c r="AS333" s="739"/>
      <c r="AT333" s="739"/>
      <c r="AU333" s="739"/>
      <c r="AV333" s="739"/>
      <c r="AW333" s="739"/>
      <c r="AX333" s="739"/>
      <c r="AY333" s="739"/>
      <c r="AZ333" s="739"/>
      <c r="BA333" s="739"/>
      <c r="BB333" s="739"/>
      <c r="BC333" s="739"/>
      <c r="BD333" s="739"/>
      <c r="BE333" s="739"/>
      <c r="BF333" s="739"/>
      <c r="BG333" s="739"/>
      <c r="BH333" s="739"/>
      <c r="BI333" s="739"/>
      <c r="BJ333" s="739"/>
      <c r="BK333" s="739"/>
      <c r="BL333" s="739"/>
      <c r="BM333" s="739"/>
      <c r="BN333" s="739"/>
      <c r="BO333" s="739"/>
      <c r="BP333" s="739"/>
      <c r="BQ333" s="739"/>
      <c r="BR333" s="739"/>
      <c r="BS333" s="739"/>
      <c r="BT333" s="739"/>
      <c r="BU333" s="739"/>
      <c r="BV333" s="739"/>
      <c r="BW333" s="739"/>
      <c r="BX333" s="739"/>
      <c r="BY333" s="739"/>
      <c r="BZ333" s="739"/>
      <c r="CA333" s="739"/>
      <c r="CB333" s="739"/>
      <c r="CC333" s="739"/>
      <c r="CD333" s="739"/>
      <c r="CE333" s="739"/>
      <c r="CF333" s="739"/>
      <c r="CG333" s="739"/>
      <c r="CH333" s="739"/>
      <c r="CI333" s="739"/>
      <c r="CJ333" s="739"/>
      <c r="CK333" s="739"/>
      <c r="CL333" s="739"/>
      <c r="CM333" s="739"/>
      <c r="CN333" s="739"/>
      <c r="CO333" s="739"/>
      <c r="CP333" s="739"/>
      <c r="CQ333" s="739"/>
      <c r="CR333" s="739"/>
      <c r="CS333" s="739"/>
      <c r="CT333" s="739"/>
      <c r="CU333" s="739"/>
      <c r="CV333" s="739"/>
      <c r="CW333" s="739"/>
      <c r="CX333" s="739"/>
      <c r="CY333" s="739"/>
      <c r="CZ333" s="739"/>
      <c r="DA333" s="739"/>
      <c r="DB333" s="739"/>
      <c r="DC333" s="739"/>
      <c r="DD333" s="739"/>
      <c r="DE333" s="739"/>
      <c r="DF333" s="739"/>
      <c r="DG333" s="739"/>
      <c r="DH333" s="739"/>
      <c r="DI333" s="739"/>
      <c r="DJ333" s="739"/>
      <c r="DK333" s="739"/>
      <c r="DL333" s="739"/>
      <c r="DM333" s="739"/>
      <c r="DN333" s="739"/>
      <c r="DO333" s="739"/>
      <c r="DP333" s="739"/>
      <c r="DQ333" s="739"/>
      <c r="DR333" s="739"/>
      <c r="DS333" s="739"/>
      <c r="DT333" s="739"/>
      <c r="DU333" s="739"/>
      <c r="DV333" s="739"/>
      <c r="DW333" s="739"/>
      <c r="DX333" s="739"/>
      <c r="DY333" s="739"/>
      <c r="DZ333" s="739"/>
      <c r="EA333" s="739"/>
      <c r="EB333" s="739"/>
      <c r="EC333" s="739"/>
      <c r="ED333" s="739"/>
      <c r="EE333" s="739"/>
      <c r="EF333" s="739"/>
      <c r="EG333" s="739"/>
      <c r="EH333" s="739"/>
      <c r="EI333" s="739"/>
      <c r="EJ333" s="739"/>
      <c r="EK333" s="739"/>
      <c r="EL333" s="739"/>
      <c r="EM333" s="739"/>
      <c r="EN333" s="739"/>
      <c r="EO333" s="739"/>
      <c r="EP333" s="739"/>
      <c r="EQ333" s="739"/>
      <c r="ER333" s="739"/>
      <c r="ES333" s="739"/>
      <c r="ET333" s="739"/>
      <c r="EU333" s="739"/>
      <c r="EV333" s="739"/>
      <c r="EW333" s="739"/>
      <c r="EX333" s="739"/>
      <c r="EY333" s="739"/>
      <c r="EZ333" s="739"/>
      <c r="FA333" s="739"/>
      <c r="FB333" s="739"/>
      <c r="FC333" s="739"/>
      <c r="FD333" s="739"/>
      <c r="FE333" s="739"/>
      <c r="FF333" s="739"/>
      <c r="FG333" s="739"/>
      <c r="FH333" s="739"/>
      <c r="FI333" s="739"/>
      <c r="FJ333" s="739"/>
      <c r="FK333" s="739"/>
      <c r="FL333" s="739"/>
      <c r="FM333" s="739"/>
      <c r="FN333" s="739"/>
      <c r="FO333" s="739"/>
      <c r="FP333" s="739"/>
      <c r="FQ333" s="739"/>
      <c r="FR333" s="739"/>
      <c r="FS333" s="739"/>
      <c r="FT333" s="739"/>
      <c r="FU333" s="739"/>
      <c r="FV333" s="739"/>
      <c r="FW333" s="739"/>
      <c r="FX333" s="739"/>
      <c r="FY333" s="739"/>
      <c r="FZ333" s="739"/>
      <c r="GA333" s="739"/>
      <c r="GB333" s="739"/>
      <c r="GC333" s="739"/>
      <c r="GD333" s="739"/>
      <c r="GE333" s="739"/>
      <c r="GF333" s="739"/>
      <c r="GG333" s="739"/>
      <c r="GH333" s="739"/>
      <c r="GI333" s="739"/>
      <c r="GJ333" s="739"/>
      <c r="GK333" s="739"/>
      <c r="GL333" s="739"/>
      <c r="GM333" s="739"/>
      <c r="GN333" s="739"/>
      <c r="GO333" s="739"/>
      <c r="GP333" s="739"/>
      <c r="GQ333" s="739"/>
      <c r="GR333" s="739"/>
      <c r="GS333" s="739"/>
      <c r="GT333" s="739"/>
      <c r="GU333" s="739"/>
      <c r="GV333" s="739"/>
      <c r="GW333" s="739"/>
      <c r="GX333" s="739"/>
      <c r="GY333" s="739"/>
      <c r="GZ333" s="739"/>
      <c r="HA333" s="739"/>
      <c r="HB333" s="739"/>
      <c r="HC333" s="739"/>
      <c r="HD333" s="739"/>
      <c r="HE333" s="739"/>
      <c r="HF333" s="739"/>
      <c r="HG333" s="739"/>
      <c r="HH333" s="739"/>
      <c r="HI333" s="739"/>
      <c r="HJ333" s="739"/>
      <c r="HK333" s="739"/>
      <c r="HL333" s="739"/>
      <c r="HM333" s="739"/>
      <c r="HN333" s="739"/>
      <c r="HO333" s="739"/>
      <c r="HP333" s="739"/>
      <c r="HQ333" s="739"/>
      <c r="HR333" s="739"/>
      <c r="HS333" s="739"/>
      <c r="HT333" s="739"/>
      <c r="HU333" s="739"/>
      <c r="HV333" s="739"/>
      <c r="HW333" s="739"/>
      <c r="HX333" s="739"/>
      <c r="HY333" s="739"/>
      <c r="HZ333" s="739"/>
      <c r="IA333" s="739"/>
      <c r="IB333" s="739"/>
      <c r="IC333" s="739"/>
      <c r="ID333" s="739"/>
      <c r="IE333" s="739"/>
      <c r="IF333" s="739"/>
      <c r="IG333" s="739"/>
      <c r="IH333" s="739"/>
      <c r="II333" s="739"/>
      <c r="IJ333" s="739"/>
      <c r="IK333" s="739"/>
      <c r="IL333" s="739"/>
      <c r="IM333" s="739"/>
      <c r="IN333" s="739"/>
      <c r="IO333" s="739"/>
      <c r="IP333" s="739"/>
      <c r="IQ333" s="739"/>
      <c r="IR333" s="739"/>
      <c r="IS333" s="739"/>
      <c r="IT333" s="739"/>
      <c r="IU333" s="739"/>
      <c r="IV333" s="739"/>
      <c r="IW333" s="739"/>
      <c r="IX333" s="739"/>
      <c r="IY333" s="739"/>
      <c r="IZ333" s="739"/>
      <c r="JA333" s="739"/>
      <c r="JB333" s="739"/>
      <c r="JC333" s="739"/>
      <c r="JD333" s="739"/>
      <c r="JE333" s="739"/>
      <c r="JF333" s="739"/>
      <c r="JG333" s="739"/>
      <c r="JH333" s="739"/>
      <c r="JI333" s="739"/>
      <c r="JJ333" s="739"/>
      <c r="JK333" s="739"/>
      <c r="JL333" s="739"/>
      <c r="JM333" s="739"/>
      <c r="JN333" s="739"/>
      <c r="JO333" s="739"/>
      <c r="JP333" s="739"/>
      <c r="JQ333" s="739"/>
      <c r="JR333" s="739"/>
      <c r="JS333" s="739"/>
      <c r="JT333" s="739"/>
      <c r="JU333" s="739"/>
      <c r="JV333" s="739"/>
      <c r="JW333" s="739"/>
      <c r="JX333" s="739"/>
      <c r="JY333" s="739"/>
      <c r="JZ333" s="739"/>
      <c r="KA333" s="739"/>
      <c r="KB333" s="739"/>
      <c r="KC333" s="739"/>
      <c r="KD333" s="739"/>
      <c r="KE333" s="739"/>
      <c r="KF333" s="739"/>
      <c r="KG333" s="739"/>
      <c r="KH333" s="739"/>
      <c r="KI333" s="739"/>
      <c r="KJ333" s="739"/>
      <c r="KK333" s="739"/>
      <c r="KL333" s="739"/>
      <c r="KM333" s="739"/>
      <c r="KN333" s="739"/>
      <c r="KO333" s="739"/>
      <c r="KP333" s="739"/>
      <c r="KQ333" s="739"/>
      <c r="KR333" s="739"/>
      <c r="KS333" s="739"/>
      <c r="KT333" s="739"/>
      <c r="KU333" s="739"/>
      <c r="KV333" s="739"/>
      <c r="KW333" s="739"/>
      <c r="KX333" s="739"/>
      <c r="KY333" s="739"/>
      <c r="KZ333" s="739"/>
      <c r="LA333" s="739"/>
      <c r="LB333" s="739"/>
      <c r="LC333" s="739"/>
      <c r="LD333" s="739"/>
      <c r="LE333" s="739"/>
      <c r="LF333" s="739"/>
      <c r="LG333" s="739"/>
      <c r="LH333" s="739"/>
      <c r="LI333" s="739"/>
      <c r="LJ333" s="739"/>
      <c r="LK333" s="739"/>
      <c r="LL333" s="739"/>
      <c r="LM333" s="739"/>
      <c r="LN333" s="739"/>
      <c r="LO333" s="739"/>
      <c r="LP333" s="739"/>
      <c r="LQ333" s="739"/>
      <c r="LR333" s="739"/>
      <c r="LS333" s="739"/>
      <c r="LT333" s="739"/>
      <c r="LU333" s="739"/>
      <c r="LV333" s="739"/>
      <c r="LW333" s="739"/>
      <c r="LX333" s="739"/>
      <c r="LY333" s="739"/>
      <c r="LZ333" s="739"/>
      <c r="MA333" s="739"/>
      <c r="MB333" s="739"/>
      <c r="MC333" s="739"/>
      <c r="MD333" s="739"/>
      <c r="ME333" s="739"/>
      <c r="MF333" s="739"/>
      <c r="MG333" s="739"/>
      <c r="MH333" s="739"/>
      <c r="MI333" s="739"/>
      <c r="MJ333" s="739"/>
      <c r="MK333" s="739"/>
      <c r="ML333" s="739"/>
      <c r="MM333" s="739"/>
      <c r="MN333" s="739"/>
      <c r="MO333" s="739"/>
      <c r="MP333" s="739"/>
      <c r="MQ333" s="739"/>
      <c r="MR333" s="739"/>
      <c r="MS333" s="739"/>
      <c r="MT333" s="739"/>
      <c r="MU333" s="739"/>
      <c r="MV333" s="739"/>
      <c r="MW333" s="739"/>
      <c r="MX333" s="739"/>
      <c r="MY333" s="739"/>
      <c r="MZ333" s="739"/>
      <c r="NA333" s="739"/>
      <c r="NB333" s="739"/>
      <c r="NC333" s="739"/>
      <c r="ND333" s="739"/>
      <c r="NE333" s="739"/>
      <c r="NF333" s="739"/>
      <c r="NG333" s="739"/>
      <c r="NH333" s="739"/>
      <c r="NI333" s="739"/>
      <c r="NJ333" s="739"/>
      <c r="NK333" s="739"/>
      <c r="NL333" s="739"/>
      <c r="NM333" s="739"/>
      <c r="NN333" s="739"/>
      <c r="NO333" s="739"/>
      <c r="NP333" s="739"/>
      <c r="NQ333" s="739"/>
      <c r="NR333" s="739"/>
      <c r="NS333" s="739"/>
      <c r="NT333" s="739"/>
      <c r="NU333" s="739"/>
      <c r="NV333" s="739"/>
      <c r="NW333" s="739"/>
      <c r="NX333" s="739"/>
      <c r="NY333" s="739"/>
      <c r="NZ333" s="739"/>
      <c r="OA333" s="739"/>
      <c r="OB333" s="739"/>
      <c r="OC333" s="739"/>
      <c r="OD333" s="739"/>
      <c r="OE333" s="739"/>
    </row>
    <row r="334" spans="1:395" s="740" customFormat="1" ht="30" customHeight="1" x14ac:dyDescent="0.25">
      <c r="A334" s="743">
        <v>1</v>
      </c>
      <c r="B334" s="746" t="s">
        <v>141</v>
      </c>
      <c r="C334" s="747">
        <f>'2 уровень'!D315</f>
        <v>76863</v>
      </c>
      <c r="D334" s="746">
        <v>14732331.209999999</v>
      </c>
      <c r="E334" s="747">
        <f>'2 уровень'!E315</f>
        <v>57647</v>
      </c>
      <c r="F334" s="747">
        <f t="shared" si="79"/>
        <v>11049248.407499999</v>
      </c>
      <c r="G334" s="747">
        <f>'2 уровень'!F315</f>
        <v>99606</v>
      </c>
      <c r="H334" s="748">
        <f t="shared" si="65"/>
        <v>172.78609467968843</v>
      </c>
      <c r="I334" s="747">
        <f>'[4]2 уровень'!H315</f>
        <v>0</v>
      </c>
      <c r="J334" s="747"/>
      <c r="K334" s="748">
        <f t="shared" ref="K334:K336" si="88">I334/G334*100</f>
        <v>0</v>
      </c>
      <c r="L334" s="739"/>
      <c r="M334" s="739"/>
      <c r="N334" s="739"/>
      <c r="O334" s="739"/>
      <c r="P334" s="739"/>
      <c r="Q334" s="739"/>
      <c r="R334" s="739"/>
      <c r="S334" s="739"/>
      <c r="T334" s="739"/>
      <c r="U334" s="739"/>
      <c r="V334" s="739"/>
      <c r="W334" s="739"/>
      <c r="X334" s="739"/>
      <c r="Y334" s="739"/>
      <c r="Z334" s="739"/>
      <c r="AA334" s="739"/>
      <c r="AB334" s="739"/>
      <c r="AC334" s="739"/>
      <c r="AD334" s="739"/>
      <c r="AE334" s="739"/>
      <c r="AF334" s="739"/>
      <c r="AG334" s="739"/>
      <c r="AH334" s="739"/>
      <c r="AI334" s="739"/>
      <c r="AJ334" s="739"/>
      <c r="AK334" s="739"/>
      <c r="AL334" s="739"/>
      <c r="AM334" s="739"/>
      <c r="AN334" s="739"/>
      <c r="AO334" s="739"/>
      <c r="AP334" s="739"/>
      <c r="AQ334" s="739"/>
      <c r="AR334" s="739"/>
      <c r="AS334" s="739"/>
      <c r="AT334" s="739"/>
      <c r="AU334" s="739"/>
      <c r="AV334" s="739"/>
      <c r="AW334" s="739"/>
      <c r="AX334" s="739"/>
      <c r="AY334" s="739"/>
      <c r="AZ334" s="739"/>
      <c r="BA334" s="739"/>
      <c r="BB334" s="739"/>
      <c r="BC334" s="739"/>
      <c r="BD334" s="739"/>
      <c r="BE334" s="739"/>
      <c r="BF334" s="739"/>
      <c r="BG334" s="739"/>
      <c r="BH334" s="739"/>
      <c r="BI334" s="739"/>
      <c r="BJ334" s="739"/>
      <c r="BK334" s="739"/>
      <c r="BL334" s="739"/>
      <c r="BM334" s="739"/>
      <c r="BN334" s="739"/>
      <c r="BO334" s="739"/>
      <c r="BP334" s="739"/>
      <c r="BQ334" s="739"/>
      <c r="BR334" s="739"/>
      <c r="BS334" s="739"/>
      <c r="BT334" s="739"/>
      <c r="BU334" s="739"/>
      <c r="BV334" s="739"/>
      <c r="BW334" s="739"/>
      <c r="BX334" s="739"/>
      <c r="BY334" s="739"/>
      <c r="BZ334" s="739"/>
      <c r="CA334" s="739"/>
      <c r="CB334" s="739"/>
      <c r="CC334" s="739"/>
      <c r="CD334" s="739"/>
      <c r="CE334" s="739"/>
      <c r="CF334" s="739"/>
      <c r="CG334" s="739"/>
      <c r="CH334" s="739"/>
      <c r="CI334" s="739"/>
      <c r="CJ334" s="739"/>
      <c r="CK334" s="739"/>
      <c r="CL334" s="739"/>
      <c r="CM334" s="739"/>
      <c r="CN334" s="739"/>
      <c r="CO334" s="739"/>
      <c r="CP334" s="739"/>
      <c r="CQ334" s="739"/>
      <c r="CR334" s="739"/>
      <c r="CS334" s="739"/>
      <c r="CT334" s="739"/>
      <c r="CU334" s="739"/>
      <c r="CV334" s="739"/>
      <c r="CW334" s="739"/>
      <c r="CX334" s="739"/>
      <c r="CY334" s="739"/>
      <c r="CZ334" s="739"/>
      <c r="DA334" s="739"/>
      <c r="DB334" s="739"/>
      <c r="DC334" s="739"/>
      <c r="DD334" s="739"/>
      <c r="DE334" s="739"/>
      <c r="DF334" s="739"/>
      <c r="DG334" s="739"/>
      <c r="DH334" s="739"/>
      <c r="DI334" s="739"/>
      <c r="DJ334" s="739"/>
      <c r="DK334" s="739"/>
      <c r="DL334" s="739"/>
      <c r="DM334" s="739"/>
      <c r="DN334" s="739"/>
      <c r="DO334" s="739"/>
      <c r="DP334" s="739"/>
      <c r="DQ334" s="739"/>
      <c r="DR334" s="739"/>
      <c r="DS334" s="739"/>
      <c r="DT334" s="739"/>
      <c r="DU334" s="739"/>
      <c r="DV334" s="739"/>
      <c r="DW334" s="739"/>
      <c r="DX334" s="739"/>
      <c r="DY334" s="739"/>
      <c r="DZ334" s="739"/>
      <c r="EA334" s="739"/>
      <c r="EB334" s="739"/>
      <c r="EC334" s="739"/>
      <c r="ED334" s="739"/>
      <c r="EE334" s="739"/>
      <c r="EF334" s="739"/>
      <c r="EG334" s="739"/>
      <c r="EH334" s="739"/>
      <c r="EI334" s="739"/>
      <c r="EJ334" s="739"/>
      <c r="EK334" s="739"/>
      <c r="EL334" s="739"/>
      <c r="EM334" s="739"/>
      <c r="EN334" s="739"/>
      <c r="EO334" s="739"/>
      <c r="EP334" s="739"/>
      <c r="EQ334" s="739"/>
      <c r="ER334" s="739"/>
      <c r="ES334" s="739"/>
      <c r="ET334" s="739"/>
      <c r="EU334" s="739"/>
      <c r="EV334" s="739"/>
      <c r="EW334" s="739"/>
      <c r="EX334" s="739"/>
      <c r="EY334" s="739"/>
      <c r="EZ334" s="739"/>
      <c r="FA334" s="739"/>
      <c r="FB334" s="739"/>
      <c r="FC334" s="739"/>
      <c r="FD334" s="739"/>
      <c r="FE334" s="739"/>
      <c r="FF334" s="739"/>
      <c r="FG334" s="739"/>
      <c r="FH334" s="739"/>
      <c r="FI334" s="739"/>
      <c r="FJ334" s="739"/>
      <c r="FK334" s="739"/>
      <c r="FL334" s="739"/>
      <c r="FM334" s="739"/>
      <c r="FN334" s="739"/>
      <c r="FO334" s="739"/>
      <c r="FP334" s="739"/>
      <c r="FQ334" s="739"/>
      <c r="FR334" s="739"/>
      <c r="FS334" s="739"/>
      <c r="FT334" s="739"/>
      <c r="FU334" s="739"/>
      <c r="FV334" s="739"/>
      <c r="FW334" s="739"/>
      <c r="FX334" s="739"/>
      <c r="FY334" s="739"/>
      <c r="FZ334" s="739"/>
      <c r="GA334" s="739"/>
      <c r="GB334" s="739"/>
      <c r="GC334" s="739"/>
      <c r="GD334" s="739"/>
      <c r="GE334" s="739"/>
      <c r="GF334" s="739"/>
      <c r="GG334" s="739"/>
      <c r="GH334" s="739"/>
      <c r="GI334" s="739"/>
      <c r="GJ334" s="739"/>
      <c r="GK334" s="739"/>
      <c r="GL334" s="739"/>
      <c r="GM334" s="739"/>
      <c r="GN334" s="739"/>
      <c r="GO334" s="739"/>
      <c r="GP334" s="739"/>
      <c r="GQ334" s="739"/>
      <c r="GR334" s="739"/>
      <c r="GS334" s="739"/>
      <c r="GT334" s="739"/>
      <c r="GU334" s="739"/>
      <c r="GV334" s="739"/>
      <c r="GW334" s="739"/>
      <c r="GX334" s="739"/>
      <c r="GY334" s="739"/>
      <c r="GZ334" s="739"/>
      <c r="HA334" s="739"/>
      <c r="HB334" s="739"/>
      <c r="HC334" s="739"/>
      <c r="HD334" s="739"/>
      <c r="HE334" s="739"/>
      <c r="HF334" s="739"/>
      <c r="HG334" s="739"/>
      <c r="HH334" s="739"/>
      <c r="HI334" s="739"/>
      <c r="HJ334" s="739"/>
      <c r="HK334" s="739"/>
      <c r="HL334" s="739"/>
      <c r="HM334" s="739"/>
      <c r="HN334" s="739"/>
      <c r="HO334" s="739"/>
      <c r="HP334" s="739"/>
      <c r="HQ334" s="739"/>
      <c r="HR334" s="739"/>
      <c r="HS334" s="739"/>
      <c r="HT334" s="739"/>
      <c r="HU334" s="739"/>
      <c r="HV334" s="739"/>
      <c r="HW334" s="739"/>
      <c r="HX334" s="739"/>
      <c r="HY334" s="739"/>
      <c r="HZ334" s="739"/>
      <c r="IA334" s="739"/>
      <c r="IB334" s="739"/>
      <c r="IC334" s="739"/>
      <c r="ID334" s="739"/>
      <c r="IE334" s="739"/>
      <c r="IF334" s="739"/>
      <c r="IG334" s="739"/>
      <c r="IH334" s="739"/>
      <c r="II334" s="739"/>
      <c r="IJ334" s="739"/>
      <c r="IK334" s="739"/>
      <c r="IL334" s="739"/>
      <c r="IM334" s="739"/>
      <c r="IN334" s="739"/>
      <c r="IO334" s="739"/>
      <c r="IP334" s="739"/>
      <c r="IQ334" s="739"/>
      <c r="IR334" s="739"/>
      <c r="IS334" s="739"/>
      <c r="IT334" s="739"/>
      <c r="IU334" s="739"/>
      <c r="IV334" s="739"/>
      <c r="IW334" s="739"/>
      <c r="IX334" s="739"/>
      <c r="IY334" s="739"/>
      <c r="IZ334" s="739"/>
      <c r="JA334" s="739"/>
      <c r="JB334" s="739"/>
      <c r="JC334" s="739"/>
      <c r="JD334" s="739"/>
      <c r="JE334" s="739"/>
      <c r="JF334" s="739"/>
      <c r="JG334" s="739"/>
      <c r="JH334" s="739"/>
      <c r="JI334" s="739"/>
      <c r="JJ334" s="739"/>
      <c r="JK334" s="739"/>
      <c r="JL334" s="739"/>
      <c r="JM334" s="739"/>
      <c r="JN334" s="739"/>
      <c r="JO334" s="739"/>
      <c r="JP334" s="739"/>
      <c r="JQ334" s="739"/>
      <c r="JR334" s="739"/>
      <c r="JS334" s="739"/>
      <c r="JT334" s="739"/>
      <c r="JU334" s="739"/>
      <c r="JV334" s="739"/>
      <c r="JW334" s="739"/>
      <c r="JX334" s="739"/>
      <c r="JY334" s="739"/>
      <c r="JZ334" s="739"/>
      <c r="KA334" s="739"/>
      <c r="KB334" s="739"/>
      <c r="KC334" s="739"/>
      <c r="KD334" s="739"/>
      <c r="KE334" s="739"/>
      <c r="KF334" s="739"/>
      <c r="KG334" s="739"/>
      <c r="KH334" s="739"/>
      <c r="KI334" s="739"/>
      <c r="KJ334" s="739"/>
      <c r="KK334" s="739"/>
      <c r="KL334" s="739"/>
      <c r="KM334" s="739"/>
      <c r="KN334" s="739"/>
      <c r="KO334" s="739"/>
      <c r="KP334" s="739"/>
      <c r="KQ334" s="739"/>
      <c r="KR334" s="739"/>
      <c r="KS334" s="739"/>
      <c r="KT334" s="739"/>
      <c r="KU334" s="739"/>
      <c r="KV334" s="739"/>
      <c r="KW334" s="739"/>
      <c r="KX334" s="739"/>
      <c r="KY334" s="739"/>
      <c r="KZ334" s="739"/>
      <c r="LA334" s="739"/>
      <c r="LB334" s="739"/>
      <c r="LC334" s="739"/>
      <c r="LD334" s="739"/>
      <c r="LE334" s="739"/>
      <c r="LF334" s="739"/>
      <c r="LG334" s="739"/>
      <c r="LH334" s="739"/>
      <c r="LI334" s="739"/>
      <c r="LJ334" s="739"/>
      <c r="LK334" s="739"/>
      <c r="LL334" s="739"/>
      <c r="LM334" s="739"/>
      <c r="LN334" s="739"/>
      <c r="LO334" s="739"/>
      <c r="LP334" s="739"/>
      <c r="LQ334" s="739"/>
      <c r="LR334" s="739"/>
      <c r="LS334" s="739"/>
      <c r="LT334" s="739"/>
      <c r="LU334" s="739"/>
      <c r="LV334" s="739"/>
      <c r="LW334" s="739"/>
      <c r="LX334" s="739"/>
      <c r="LY334" s="739"/>
      <c r="LZ334" s="739"/>
      <c r="MA334" s="739"/>
      <c r="MB334" s="739"/>
      <c r="MC334" s="739"/>
      <c r="MD334" s="739"/>
      <c r="ME334" s="739"/>
      <c r="MF334" s="739"/>
      <c r="MG334" s="739"/>
      <c r="MH334" s="739"/>
      <c r="MI334" s="739"/>
      <c r="MJ334" s="739"/>
      <c r="MK334" s="739"/>
      <c r="ML334" s="739"/>
      <c r="MM334" s="739"/>
      <c r="MN334" s="739"/>
      <c r="MO334" s="739"/>
      <c r="MP334" s="739"/>
      <c r="MQ334" s="739"/>
      <c r="MR334" s="739"/>
      <c r="MS334" s="739"/>
      <c r="MT334" s="739"/>
      <c r="MU334" s="739"/>
      <c r="MV334" s="739"/>
      <c r="MW334" s="739"/>
      <c r="MX334" s="739"/>
      <c r="MY334" s="739"/>
      <c r="MZ334" s="739"/>
      <c r="NA334" s="739"/>
      <c r="NB334" s="739"/>
      <c r="NC334" s="739"/>
      <c r="ND334" s="739"/>
      <c r="NE334" s="739"/>
      <c r="NF334" s="739"/>
      <c r="NG334" s="739"/>
      <c r="NH334" s="739"/>
      <c r="NI334" s="739"/>
      <c r="NJ334" s="739"/>
      <c r="NK334" s="739"/>
      <c r="NL334" s="739"/>
      <c r="NM334" s="739"/>
      <c r="NN334" s="739"/>
      <c r="NO334" s="739"/>
      <c r="NP334" s="739"/>
      <c r="NQ334" s="739"/>
      <c r="NR334" s="739"/>
      <c r="NS334" s="739"/>
      <c r="NT334" s="739"/>
      <c r="NU334" s="739"/>
      <c r="NV334" s="739"/>
      <c r="NW334" s="739"/>
      <c r="NX334" s="739"/>
      <c r="NY334" s="739"/>
      <c r="NZ334" s="739"/>
      <c r="OA334" s="739"/>
      <c r="OB334" s="739"/>
      <c r="OC334" s="739"/>
      <c r="OD334" s="739"/>
      <c r="OE334" s="739"/>
    </row>
    <row r="335" spans="1:395" s="740" customFormat="1" ht="30" customHeight="1" x14ac:dyDescent="0.25">
      <c r="A335" s="743">
        <v>1</v>
      </c>
      <c r="B335" s="746" t="s">
        <v>347</v>
      </c>
      <c r="C335" s="747">
        <f>'2 уровень'!D316</f>
        <v>7000</v>
      </c>
      <c r="D335" s="3379">
        <v>2680230</v>
      </c>
      <c r="E335" s="747">
        <f>'2 уровень'!E316</f>
        <v>5250</v>
      </c>
      <c r="F335" s="747">
        <f t="shared" si="79"/>
        <v>2010172.5</v>
      </c>
      <c r="G335" s="747">
        <f>'2 уровень'!F316</f>
        <v>5918</v>
      </c>
      <c r="H335" s="748">
        <f t="shared" si="65"/>
        <v>112.72380952380952</v>
      </c>
      <c r="I335" s="747">
        <f>'[4]2 уровень'!H316</f>
        <v>0</v>
      </c>
      <c r="J335" s="747"/>
      <c r="K335" s="748">
        <f t="shared" si="88"/>
        <v>0</v>
      </c>
      <c r="L335" s="739"/>
      <c r="M335" s="739"/>
      <c r="N335" s="739"/>
      <c r="O335" s="739"/>
      <c r="P335" s="739"/>
      <c r="Q335" s="739"/>
      <c r="R335" s="739"/>
      <c r="S335" s="739"/>
      <c r="T335" s="739"/>
      <c r="U335" s="739"/>
      <c r="V335" s="739"/>
      <c r="W335" s="739"/>
      <c r="X335" s="739"/>
      <c r="Y335" s="739"/>
      <c r="Z335" s="739"/>
      <c r="AA335" s="739"/>
      <c r="AB335" s="739"/>
      <c r="AC335" s="739"/>
      <c r="AD335" s="739"/>
      <c r="AE335" s="739"/>
      <c r="AF335" s="739"/>
      <c r="AG335" s="739"/>
      <c r="AH335" s="739"/>
      <c r="AI335" s="739"/>
      <c r="AJ335" s="739"/>
      <c r="AK335" s="739"/>
      <c r="AL335" s="739"/>
      <c r="AM335" s="739"/>
      <c r="AN335" s="739"/>
      <c r="AO335" s="739"/>
      <c r="AP335" s="739"/>
      <c r="AQ335" s="739"/>
      <c r="AR335" s="739"/>
      <c r="AS335" s="739"/>
      <c r="AT335" s="739"/>
      <c r="AU335" s="739"/>
      <c r="AV335" s="739"/>
      <c r="AW335" s="739"/>
      <c r="AX335" s="739"/>
      <c r="AY335" s="739"/>
      <c r="AZ335" s="739"/>
      <c r="BA335" s="739"/>
      <c r="BB335" s="739"/>
      <c r="BC335" s="739"/>
      <c r="BD335" s="739"/>
      <c r="BE335" s="739"/>
      <c r="BF335" s="739"/>
      <c r="BG335" s="739"/>
      <c r="BH335" s="739"/>
      <c r="BI335" s="739"/>
      <c r="BJ335" s="739"/>
      <c r="BK335" s="739"/>
      <c r="BL335" s="739"/>
      <c r="BM335" s="739"/>
      <c r="BN335" s="739"/>
      <c r="BO335" s="739"/>
      <c r="BP335" s="739"/>
      <c r="BQ335" s="739"/>
      <c r="BR335" s="739"/>
      <c r="BS335" s="739"/>
      <c r="BT335" s="739"/>
      <c r="BU335" s="739"/>
      <c r="BV335" s="739"/>
      <c r="BW335" s="739"/>
      <c r="BX335" s="739"/>
      <c r="BY335" s="739"/>
      <c r="BZ335" s="739"/>
      <c r="CA335" s="739"/>
      <c r="CB335" s="739"/>
      <c r="CC335" s="739"/>
      <c r="CD335" s="739"/>
      <c r="CE335" s="739"/>
      <c r="CF335" s="739"/>
      <c r="CG335" s="739"/>
      <c r="CH335" s="739"/>
      <c r="CI335" s="739"/>
      <c r="CJ335" s="739"/>
      <c r="CK335" s="739"/>
      <c r="CL335" s="739"/>
      <c r="CM335" s="739"/>
      <c r="CN335" s="739"/>
      <c r="CO335" s="739"/>
      <c r="CP335" s="739"/>
      <c r="CQ335" s="739"/>
      <c r="CR335" s="739"/>
      <c r="CS335" s="739"/>
      <c r="CT335" s="739"/>
      <c r="CU335" s="739"/>
      <c r="CV335" s="739"/>
      <c r="CW335" s="739"/>
      <c r="CX335" s="739"/>
      <c r="CY335" s="739"/>
      <c r="CZ335" s="739"/>
      <c r="DA335" s="739"/>
      <c r="DB335" s="739"/>
      <c r="DC335" s="739"/>
      <c r="DD335" s="739"/>
      <c r="DE335" s="739"/>
      <c r="DF335" s="739"/>
      <c r="DG335" s="739"/>
      <c r="DH335" s="739"/>
      <c r="DI335" s="739"/>
      <c r="DJ335" s="739"/>
      <c r="DK335" s="739"/>
      <c r="DL335" s="739"/>
      <c r="DM335" s="739"/>
      <c r="DN335" s="739"/>
      <c r="DO335" s="739"/>
      <c r="DP335" s="739"/>
      <c r="DQ335" s="739"/>
      <c r="DR335" s="739"/>
      <c r="DS335" s="739"/>
      <c r="DT335" s="739"/>
      <c r="DU335" s="739"/>
      <c r="DV335" s="739"/>
      <c r="DW335" s="739"/>
      <c r="DX335" s="739"/>
      <c r="DY335" s="739"/>
      <c r="DZ335" s="739"/>
      <c r="EA335" s="739"/>
      <c r="EB335" s="739"/>
      <c r="EC335" s="739"/>
      <c r="ED335" s="739"/>
      <c r="EE335" s="739"/>
      <c r="EF335" s="739"/>
      <c r="EG335" s="739"/>
      <c r="EH335" s="739"/>
      <c r="EI335" s="739"/>
      <c r="EJ335" s="739"/>
      <c r="EK335" s="739"/>
      <c r="EL335" s="739"/>
      <c r="EM335" s="739"/>
      <c r="EN335" s="739"/>
      <c r="EO335" s="739"/>
      <c r="EP335" s="739"/>
      <c r="EQ335" s="739"/>
      <c r="ER335" s="739"/>
      <c r="ES335" s="739"/>
      <c r="ET335" s="739"/>
      <c r="EU335" s="739"/>
      <c r="EV335" s="739"/>
      <c r="EW335" s="739"/>
      <c r="EX335" s="739"/>
      <c r="EY335" s="739"/>
      <c r="EZ335" s="739"/>
      <c r="FA335" s="739"/>
      <c r="FB335" s="739"/>
      <c r="FC335" s="739"/>
      <c r="FD335" s="739"/>
      <c r="FE335" s="739"/>
      <c r="FF335" s="739"/>
      <c r="FG335" s="739"/>
      <c r="FH335" s="739"/>
      <c r="FI335" s="739"/>
      <c r="FJ335" s="739"/>
      <c r="FK335" s="739"/>
      <c r="FL335" s="739"/>
      <c r="FM335" s="739"/>
      <c r="FN335" s="739"/>
      <c r="FO335" s="739"/>
      <c r="FP335" s="739"/>
      <c r="FQ335" s="739"/>
      <c r="FR335" s="739"/>
      <c r="FS335" s="739"/>
      <c r="FT335" s="739"/>
      <c r="FU335" s="739"/>
      <c r="FV335" s="739"/>
      <c r="FW335" s="739"/>
      <c r="FX335" s="739"/>
      <c r="FY335" s="739"/>
      <c r="FZ335" s="739"/>
      <c r="GA335" s="739"/>
      <c r="GB335" s="739"/>
      <c r="GC335" s="739"/>
      <c r="GD335" s="739"/>
      <c r="GE335" s="739"/>
      <c r="GF335" s="739"/>
      <c r="GG335" s="739"/>
      <c r="GH335" s="739"/>
      <c r="GI335" s="739"/>
      <c r="GJ335" s="739"/>
      <c r="GK335" s="739"/>
      <c r="GL335" s="739"/>
      <c r="GM335" s="739"/>
      <c r="GN335" s="739"/>
      <c r="GO335" s="739"/>
      <c r="GP335" s="739"/>
      <c r="GQ335" s="739"/>
      <c r="GR335" s="739"/>
      <c r="GS335" s="739"/>
      <c r="GT335" s="739"/>
      <c r="GU335" s="739"/>
      <c r="GV335" s="739"/>
      <c r="GW335" s="739"/>
      <c r="GX335" s="739"/>
      <c r="GY335" s="739"/>
      <c r="GZ335" s="739"/>
      <c r="HA335" s="739"/>
      <c r="HB335" s="739"/>
      <c r="HC335" s="739"/>
      <c r="HD335" s="739"/>
      <c r="HE335" s="739"/>
      <c r="HF335" s="739"/>
      <c r="HG335" s="739"/>
      <c r="HH335" s="739"/>
      <c r="HI335" s="739"/>
      <c r="HJ335" s="739"/>
      <c r="HK335" s="739"/>
      <c r="HL335" s="739"/>
      <c r="HM335" s="739"/>
      <c r="HN335" s="739"/>
      <c r="HO335" s="739"/>
      <c r="HP335" s="739"/>
      <c r="HQ335" s="739"/>
      <c r="HR335" s="739"/>
      <c r="HS335" s="739"/>
      <c r="HT335" s="739"/>
      <c r="HU335" s="739"/>
      <c r="HV335" s="739"/>
      <c r="HW335" s="739"/>
      <c r="HX335" s="739"/>
      <c r="HY335" s="739"/>
      <c r="HZ335" s="739"/>
      <c r="IA335" s="739"/>
      <c r="IB335" s="739"/>
      <c r="IC335" s="739"/>
      <c r="ID335" s="739"/>
      <c r="IE335" s="739"/>
      <c r="IF335" s="739"/>
      <c r="IG335" s="739"/>
      <c r="IH335" s="739"/>
      <c r="II335" s="739"/>
      <c r="IJ335" s="739"/>
      <c r="IK335" s="739"/>
      <c r="IL335" s="739"/>
      <c r="IM335" s="739"/>
      <c r="IN335" s="739"/>
      <c r="IO335" s="739"/>
      <c r="IP335" s="739"/>
      <c r="IQ335" s="739"/>
      <c r="IR335" s="739"/>
      <c r="IS335" s="739"/>
      <c r="IT335" s="739"/>
      <c r="IU335" s="739"/>
      <c r="IV335" s="739"/>
      <c r="IW335" s="739"/>
      <c r="IX335" s="739"/>
      <c r="IY335" s="739"/>
      <c r="IZ335" s="739"/>
      <c r="JA335" s="739"/>
      <c r="JB335" s="739"/>
      <c r="JC335" s="739"/>
      <c r="JD335" s="739"/>
      <c r="JE335" s="739"/>
      <c r="JF335" s="739"/>
      <c r="JG335" s="739"/>
      <c r="JH335" s="739"/>
      <c r="JI335" s="739"/>
      <c r="JJ335" s="739"/>
      <c r="JK335" s="739"/>
      <c r="JL335" s="739"/>
      <c r="JM335" s="739"/>
      <c r="JN335" s="739"/>
      <c r="JO335" s="739"/>
      <c r="JP335" s="739"/>
      <c r="JQ335" s="739"/>
      <c r="JR335" s="739"/>
      <c r="JS335" s="739"/>
      <c r="JT335" s="739"/>
      <c r="JU335" s="739"/>
      <c r="JV335" s="739"/>
      <c r="JW335" s="739"/>
      <c r="JX335" s="739"/>
      <c r="JY335" s="739"/>
      <c r="JZ335" s="739"/>
      <c r="KA335" s="739"/>
      <c r="KB335" s="739"/>
      <c r="KC335" s="739"/>
      <c r="KD335" s="739"/>
      <c r="KE335" s="739"/>
      <c r="KF335" s="739"/>
      <c r="KG335" s="739"/>
      <c r="KH335" s="739"/>
      <c r="KI335" s="739"/>
      <c r="KJ335" s="739"/>
      <c r="KK335" s="739"/>
      <c r="KL335" s="739"/>
      <c r="KM335" s="739"/>
      <c r="KN335" s="739"/>
      <c r="KO335" s="739"/>
      <c r="KP335" s="739"/>
      <c r="KQ335" s="739"/>
      <c r="KR335" s="739"/>
      <c r="KS335" s="739"/>
      <c r="KT335" s="739"/>
      <c r="KU335" s="739"/>
      <c r="KV335" s="739"/>
      <c r="KW335" s="739"/>
      <c r="KX335" s="739"/>
      <c r="KY335" s="739"/>
      <c r="KZ335" s="739"/>
      <c r="LA335" s="739"/>
      <c r="LB335" s="739"/>
      <c r="LC335" s="739"/>
      <c r="LD335" s="739"/>
      <c r="LE335" s="739"/>
      <c r="LF335" s="739"/>
      <c r="LG335" s="739"/>
      <c r="LH335" s="739"/>
      <c r="LI335" s="739"/>
      <c r="LJ335" s="739"/>
      <c r="LK335" s="739"/>
      <c r="LL335" s="739"/>
      <c r="LM335" s="739"/>
      <c r="LN335" s="739"/>
      <c r="LO335" s="739"/>
      <c r="LP335" s="739"/>
      <c r="LQ335" s="739"/>
      <c r="LR335" s="739"/>
      <c r="LS335" s="739"/>
      <c r="LT335" s="739"/>
      <c r="LU335" s="739"/>
      <c r="LV335" s="739"/>
      <c r="LW335" s="739"/>
      <c r="LX335" s="739"/>
      <c r="LY335" s="739"/>
      <c r="LZ335" s="739"/>
      <c r="MA335" s="739"/>
      <c r="MB335" s="739"/>
      <c r="MC335" s="739"/>
      <c r="MD335" s="739"/>
      <c r="ME335" s="739"/>
      <c r="MF335" s="739"/>
      <c r="MG335" s="739"/>
      <c r="MH335" s="739"/>
      <c r="MI335" s="739"/>
      <c r="MJ335" s="739"/>
      <c r="MK335" s="739"/>
      <c r="ML335" s="739"/>
      <c r="MM335" s="739"/>
      <c r="MN335" s="739"/>
      <c r="MO335" s="739"/>
      <c r="MP335" s="739"/>
      <c r="MQ335" s="739"/>
      <c r="MR335" s="739"/>
      <c r="MS335" s="739"/>
      <c r="MT335" s="739"/>
      <c r="MU335" s="739"/>
      <c r="MV335" s="739"/>
      <c r="MW335" s="739"/>
      <c r="MX335" s="739"/>
      <c r="MY335" s="739"/>
      <c r="MZ335" s="739"/>
      <c r="NA335" s="739"/>
      <c r="NB335" s="739"/>
      <c r="NC335" s="739"/>
      <c r="ND335" s="739"/>
      <c r="NE335" s="739"/>
      <c r="NF335" s="739"/>
      <c r="NG335" s="739"/>
      <c r="NH335" s="739"/>
      <c r="NI335" s="739"/>
      <c r="NJ335" s="739"/>
      <c r="NK335" s="739"/>
      <c r="NL335" s="739"/>
      <c r="NM335" s="739"/>
      <c r="NN335" s="739"/>
      <c r="NO335" s="739"/>
      <c r="NP335" s="739"/>
      <c r="NQ335" s="739"/>
      <c r="NR335" s="739"/>
      <c r="NS335" s="739"/>
      <c r="NT335" s="739"/>
      <c r="NU335" s="739"/>
      <c r="NV335" s="739"/>
      <c r="NW335" s="739"/>
      <c r="NX335" s="739"/>
      <c r="NY335" s="739"/>
      <c r="NZ335" s="739"/>
      <c r="OA335" s="739"/>
      <c r="OB335" s="739"/>
      <c r="OC335" s="739"/>
      <c r="OD335" s="739"/>
      <c r="OE335" s="739"/>
    </row>
    <row r="336" spans="1:395" s="740" customFormat="1" ht="30" customHeight="1" x14ac:dyDescent="0.25">
      <c r="A336" s="743"/>
      <c r="B336" s="746" t="s">
        <v>143</v>
      </c>
      <c r="C336" s="747">
        <f>'2 уровень'!D317</f>
        <v>5799</v>
      </c>
      <c r="D336" s="833">
        <v>1295322.6300000001</v>
      </c>
      <c r="E336" s="747">
        <f>'2 уровень'!E317</f>
        <v>4349</v>
      </c>
      <c r="F336" s="747">
        <f t="shared" si="79"/>
        <v>971491.97250000003</v>
      </c>
      <c r="G336" s="747">
        <f>'2 уровень'!F317</f>
        <v>2121</v>
      </c>
      <c r="H336" s="748">
        <f t="shared" ref="H336" si="89">G336/E336*100</f>
        <v>48.769832145320763</v>
      </c>
      <c r="I336" s="747">
        <f>'[4]2 уровень'!H317</f>
        <v>0</v>
      </c>
      <c r="J336" s="747"/>
      <c r="K336" s="748">
        <f t="shared" si="88"/>
        <v>0</v>
      </c>
      <c r="L336" s="739"/>
      <c r="M336" s="739"/>
      <c r="N336" s="739"/>
      <c r="O336" s="739"/>
      <c r="P336" s="739"/>
      <c r="Q336" s="739"/>
      <c r="R336" s="739"/>
      <c r="S336" s="739"/>
      <c r="T336" s="739"/>
      <c r="U336" s="739"/>
      <c r="V336" s="739"/>
      <c r="W336" s="739"/>
      <c r="X336" s="739"/>
      <c r="Y336" s="739"/>
      <c r="Z336" s="739"/>
      <c r="AA336" s="739"/>
      <c r="AB336" s="739"/>
      <c r="AC336" s="739"/>
      <c r="AD336" s="739"/>
      <c r="AE336" s="739"/>
      <c r="AF336" s="739"/>
      <c r="AG336" s="739"/>
      <c r="AH336" s="739"/>
      <c r="AI336" s="739"/>
      <c r="AJ336" s="739"/>
      <c r="AK336" s="739"/>
      <c r="AL336" s="739"/>
      <c r="AM336" s="739"/>
      <c r="AN336" s="739"/>
      <c r="AO336" s="739"/>
      <c r="AP336" s="739"/>
      <c r="AQ336" s="739"/>
      <c r="AR336" s="739"/>
      <c r="AS336" s="739"/>
      <c r="AT336" s="739"/>
      <c r="AU336" s="739"/>
      <c r="AV336" s="739"/>
      <c r="AW336" s="739"/>
      <c r="AX336" s="739"/>
      <c r="AY336" s="739"/>
      <c r="AZ336" s="739"/>
      <c r="BA336" s="739"/>
      <c r="BB336" s="739"/>
      <c r="BC336" s="739"/>
      <c r="BD336" s="739"/>
      <c r="BE336" s="739"/>
      <c r="BF336" s="739"/>
      <c r="BG336" s="739"/>
      <c r="BH336" s="739"/>
      <c r="BI336" s="739"/>
      <c r="BJ336" s="739"/>
      <c r="BK336" s="739"/>
      <c r="BL336" s="739"/>
      <c r="BM336" s="739"/>
      <c r="BN336" s="739"/>
      <c r="BO336" s="739"/>
      <c r="BP336" s="739"/>
      <c r="BQ336" s="739"/>
      <c r="BR336" s="739"/>
      <c r="BS336" s="739"/>
      <c r="BT336" s="739"/>
      <c r="BU336" s="739"/>
      <c r="BV336" s="739"/>
      <c r="BW336" s="739"/>
      <c r="BX336" s="739"/>
      <c r="BY336" s="739"/>
      <c r="BZ336" s="739"/>
      <c r="CA336" s="739"/>
      <c r="CB336" s="739"/>
      <c r="CC336" s="739"/>
      <c r="CD336" s="739"/>
      <c r="CE336" s="739"/>
      <c r="CF336" s="739"/>
      <c r="CG336" s="739"/>
      <c r="CH336" s="739"/>
      <c r="CI336" s="739"/>
      <c r="CJ336" s="739"/>
      <c r="CK336" s="739"/>
      <c r="CL336" s="739"/>
      <c r="CM336" s="739"/>
      <c r="CN336" s="739"/>
      <c r="CO336" s="739"/>
      <c r="CP336" s="739"/>
      <c r="CQ336" s="739"/>
      <c r="CR336" s="739"/>
      <c r="CS336" s="739"/>
      <c r="CT336" s="739"/>
      <c r="CU336" s="739"/>
      <c r="CV336" s="739"/>
      <c r="CW336" s="739"/>
      <c r="CX336" s="739"/>
      <c r="CY336" s="739"/>
      <c r="CZ336" s="739"/>
      <c r="DA336" s="739"/>
      <c r="DB336" s="739"/>
      <c r="DC336" s="739"/>
      <c r="DD336" s="739"/>
      <c r="DE336" s="739"/>
      <c r="DF336" s="739"/>
      <c r="DG336" s="739"/>
      <c r="DH336" s="739"/>
      <c r="DI336" s="739"/>
      <c r="DJ336" s="739"/>
      <c r="DK336" s="739"/>
      <c r="DL336" s="739"/>
      <c r="DM336" s="739"/>
      <c r="DN336" s="739"/>
      <c r="DO336" s="739"/>
      <c r="DP336" s="739"/>
      <c r="DQ336" s="739"/>
      <c r="DR336" s="739"/>
      <c r="DS336" s="739"/>
      <c r="DT336" s="739"/>
      <c r="DU336" s="739"/>
      <c r="DV336" s="739"/>
      <c r="DW336" s="739"/>
      <c r="DX336" s="739"/>
      <c r="DY336" s="739"/>
      <c r="DZ336" s="739"/>
      <c r="EA336" s="739"/>
      <c r="EB336" s="739"/>
      <c r="EC336" s="739"/>
      <c r="ED336" s="739"/>
      <c r="EE336" s="739"/>
      <c r="EF336" s="739"/>
      <c r="EG336" s="739"/>
      <c r="EH336" s="739"/>
      <c r="EI336" s="739"/>
      <c r="EJ336" s="739"/>
      <c r="EK336" s="739"/>
      <c r="EL336" s="739"/>
      <c r="EM336" s="739"/>
      <c r="EN336" s="739"/>
      <c r="EO336" s="739"/>
      <c r="EP336" s="739"/>
      <c r="EQ336" s="739"/>
      <c r="ER336" s="739"/>
      <c r="ES336" s="739"/>
      <c r="ET336" s="739"/>
      <c r="EU336" s="739"/>
      <c r="EV336" s="739"/>
      <c r="EW336" s="739"/>
      <c r="EX336" s="739"/>
      <c r="EY336" s="739"/>
      <c r="EZ336" s="739"/>
      <c r="FA336" s="739"/>
      <c r="FB336" s="739"/>
      <c r="FC336" s="739"/>
      <c r="FD336" s="739"/>
      <c r="FE336" s="739"/>
      <c r="FF336" s="739"/>
      <c r="FG336" s="739"/>
      <c r="FH336" s="739"/>
      <c r="FI336" s="739"/>
      <c r="FJ336" s="739"/>
      <c r="FK336" s="739"/>
      <c r="FL336" s="739"/>
      <c r="FM336" s="739"/>
      <c r="FN336" s="739"/>
      <c r="FO336" s="739"/>
      <c r="FP336" s="739"/>
      <c r="FQ336" s="739"/>
      <c r="FR336" s="739"/>
      <c r="FS336" s="739"/>
      <c r="FT336" s="739"/>
      <c r="FU336" s="739"/>
      <c r="FV336" s="739"/>
      <c r="FW336" s="739"/>
      <c r="FX336" s="739"/>
      <c r="FY336" s="739"/>
      <c r="FZ336" s="739"/>
      <c r="GA336" s="739"/>
      <c r="GB336" s="739"/>
      <c r="GC336" s="739"/>
      <c r="GD336" s="739"/>
      <c r="GE336" s="739"/>
      <c r="GF336" s="739"/>
      <c r="GG336" s="739"/>
      <c r="GH336" s="739"/>
      <c r="GI336" s="739"/>
      <c r="GJ336" s="739"/>
      <c r="GK336" s="739"/>
      <c r="GL336" s="739"/>
      <c r="GM336" s="739"/>
      <c r="GN336" s="739"/>
      <c r="GO336" s="739"/>
      <c r="GP336" s="739"/>
      <c r="GQ336" s="739"/>
      <c r="GR336" s="739"/>
      <c r="GS336" s="739"/>
      <c r="GT336" s="739"/>
      <c r="GU336" s="739"/>
      <c r="GV336" s="739"/>
      <c r="GW336" s="739"/>
      <c r="GX336" s="739"/>
      <c r="GY336" s="739"/>
      <c r="GZ336" s="739"/>
      <c r="HA336" s="739"/>
      <c r="HB336" s="739"/>
      <c r="HC336" s="739"/>
      <c r="HD336" s="739"/>
      <c r="HE336" s="739"/>
      <c r="HF336" s="739"/>
      <c r="HG336" s="739"/>
      <c r="HH336" s="739"/>
      <c r="HI336" s="739"/>
      <c r="HJ336" s="739"/>
      <c r="HK336" s="739"/>
      <c r="HL336" s="739"/>
      <c r="HM336" s="739"/>
      <c r="HN336" s="739"/>
      <c r="HO336" s="739"/>
      <c r="HP336" s="739"/>
      <c r="HQ336" s="739"/>
      <c r="HR336" s="739"/>
      <c r="HS336" s="739"/>
      <c r="HT336" s="739"/>
      <c r="HU336" s="739"/>
      <c r="HV336" s="739"/>
      <c r="HW336" s="739"/>
      <c r="HX336" s="739"/>
      <c r="HY336" s="739"/>
      <c r="HZ336" s="739"/>
      <c r="IA336" s="739"/>
      <c r="IB336" s="739"/>
      <c r="IC336" s="739"/>
      <c r="ID336" s="739"/>
      <c r="IE336" s="739"/>
      <c r="IF336" s="739"/>
      <c r="IG336" s="739"/>
      <c r="IH336" s="739"/>
      <c r="II336" s="739"/>
      <c r="IJ336" s="739"/>
      <c r="IK336" s="739"/>
      <c r="IL336" s="739"/>
      <c r="IM336" s="739"/>
      <c r="IN336" s="739"/>
      <c r="IO336" s="739"/>
      <c r="IP336" s="739"/>
      <c r="IQ336" s="739"/>
      <c r="IR336" s="739"/>
      <c r="IS336" s="739"/>
      <c r="IT336" s="739"/>
      <c r="IU336" s="739"/>
      <c r="IV336" s="739"/>
      <c r="IW336" s="739"/>
      <c r="IX336" s="739"/>
      <c r="IY336" s="739"/>
      <c r="IZ336" s="739"/>
      <c r="JA336" s="739"/>
      <c r="JB336" s="739"/>
      <c r="JC336" s="739"/>
      <c r="JD336" s="739"/>
      <c r="JE336" s="739"/>
      <c r="JF336" s="739"/>
      <c r="JG336" s="739"/>
      <c r="JH336" s="739"/>
      <c r="JI336" s="739"/>
      <c r="JJ336" s="739"/>
      <c r="JK336" s="739"/>
      <c r="JL336" s="739"/>
      <c r="JM336" s="739"/>
      <c r="JN336" s="739"/>
      <c r="JO336" s="739"/>
      <c r="JP336" s="739"/>
      <c r="JQ336" s="739"/>
      <c r="JR336" s="739"/>
      <c r="JS336" s="739"/>
      <c r="JT336" s="739"/>
      <c r="JU336" s="739"/>
      <c r="JV336" s="739"/>
      <c r="JW336" s="739"/>
      <c r="JX336" s="739"/>
      <c r="JY336" s="739"/>
      <c r="JZ336" s="739"/>
      <c r="KA336" s="739"/>
      <c r="KB336" s="739"/>
      <c r="KC336" s="739"/>
      <c r="KD336" s="739"/>
      <c r="KE336" s="739"/>
      <c r="KF336" s="739"/>
      <c r="KG336" s="739"/>
      <c r="KH336" s="739"/>
      <c r="KI336" s="739"/>
      <c r="KJ336" s="739"/>
      <c r="KK336" s="739"/>
      <c r="KL336" s="739"/>
      <c r="KM336" s="739"/>
      <c r="KN336" s="739"/>
      <c r="KO336" s="739"/>
      <c r="KP336" s="739"/>
      <c r="KQ336" s="739"/>
      <c r="KR336" s="739"/>
      <c r="KS336" s="739"/>
      <c r="KT336" s="739"/>
      <c r="KU336" s="739"/>
      <c r="KV336" s="739"/>
      <c r="KW336" s="739"/>
      <c r="KX336" s="739"/>
      <c r="KY336" s="739"/>
      <c r="KZ336" s="739"/>
      <c r="LA336" s="739"/>
      <c r="LB336" s="739"/>
      <c r="LC336" s="739"/>
      <c r="LD336" s="739"/>
      <c r="LE336" s="739"/>
      <c r="LF336" s="739"/>
      <c r="LG336" s="739"/>
      <c r="LH336" s="739"/>
      <c r="LI336" s="739"/>
      <c r="LJ336" s="739"/>
      <c r="LK336" s="739"/>
      <c r="LL336" s="739"/>
      <c r="LM336" s="739"/>
      <c r="LN336" s="739"/>
      <c r="LO336" s="739"/>
      <c r="LP336" s="739"/>
      <c r="LQ336" s="739"/>
      <c r="LR336" s="739"/>
      <c r="LS336" s="739"/>
      <c r="LT336" s="739"/>
      <c r="LU336" s="739"/>
      <c r="LV336" s="739"/>
      <c r="LW336" s="739"/>
      <c r="LX336" s="739"/>
      <c r="LY336" s="739"/>
      <c r="LZ336" s="739"/>
      <c r="MA336" s="739"/>
      <c r="MB336" s="739"/>
      <c r="MC336" s="739"/>
      <c r="MD336" s="739"/>
      <c r="ME336" s="739"/>
      <c r="MF336" s="739"/>
      <c r="MG336" s="739"/>
      <c r="MH336" s="739"/>
      <c r="MI336" s="739"/>
      <c r="MJ336" s="739"/>
      <c r="MK336" s="739"/>
      <c r="ML336" s="739"/>
      <c r="MM336" s="739"/>
      <c r="MN336" s="739"/>
      <c r="MO336" s="739"/>
      <c r="MP336" s="739"/>
      <c r="MQ336" s="739"/>
      <c r="MR336" s="739"/>
      <c r="MS336" s="739"/>
      <c r="MT336" s="739"/>
      <c r="MU336" s="739"/>
      <c r="MV336" s="739"/>
      <c r="MW336" s="739"/>
      <c r="MX336" s="739"/>
      <c r="MY336" s="739"/>
      <c r="MZ336" s="739"/>
      <c r="NA336" s="739"/>
      <c r="NB336" s="739"/>
      <c r="NC336" s="739"/>
      <c r="ND336" s="739"/>
      <c r="NE336" s="739"/>
      <c r="NF336" s="739"/>
      <c r="NG336" s="739"/>
      <c r="NH336" s="739"/>
      <c r="NI336" s="739"/>
      <c r="NJ336" s="739"/>
      <c r="NK336" s="739"/>
      <c r="NL336" s="739"/>
      <c r="NM336" s="739"/>
      <c r="NN336" s="739"/>
      <c r="NO336" s="739"/>
      <c r="NP336" s="739"/>
      <c r="NQ336" s="739"/>
      <c r="NR336" s="739"/>
      <c r="NS336" s="739"/>
      <c r="NT336" s="739"/>
      <c r="NU336" s="739"/>
      <c r="NV336" s="739"/>
      <c r="NW336" s="739"/>
      <c r="NX336" s="739"/>
      <c r="NY336" s="739"/>
      <c r="NZ336" s="739"/>
      <c r="OA336" s="739"/>
      <c r="OB336" s="739"/>
      <c r="OC336" s="739"/>
      <c r="OD336" s="739"/>
      <c r="OE336" s="739"/>
    </row>
    <row r="337" spans="1:395" s="740" customFormat="1" ht="30" customHeight="1" x14ac:dyDescent="0.25">
      <c r="A337" s="743">
        <v>1</v>
      </c>
      <c r="B337" s="811" t="s">
        <v>335</v>
      </c>
      <c r="C337" s="746"/>
      <c r="D337" s="833"/>
      <c r="E337" s="747"/>
      <c r="F337" s="747">
        <f t="shared" si="79"/>
        <v>0</v>
      </c>
      <c r="G337" s="747"/>
      <c r="H337" s="748"/>
      <c r="I337" s="747"/>
      <c r="J337" s="747"/>
      <c r="K337" s="748"/>
      <c r="L337" s="739"/>
      <c r="M337" s="739"/>
      <c r="N337" s="739"/>
      <c r="O337" s="739"/>
      <c r="P337" s="739"/>
      <c r="Q337" s="739"/>
      <c r="R337" s="739"/>
      <c r="S337" s="739"/>
      <c r="T337" s="739"/>
      <c r="U337" s="739"/>
      <c r="V337" s="739"/>
      <c r="W337" s="739"/>
      <c r="X337" s="739"/>
      <c r="Y337" s="739"/>
      <c r="Z337" s="739"/>
      <c r="AA337" s="739"/>
      <c r="AB337" s="739"/>
      <c r="AC337" s="739"/>
      <c r="AD337" s="739"/>
      <c r="AE337" s="739"/>
      <c r="AF337" s="739"/>
      <c r="AG337" s="739"/>
      <c r="AH337" s="739"/>
      <c r="AI337" s="739"/>
      <c r="AJ337" s="739"/>
      <c r="AK337" s="739"/>
      <c r="AL337" s="739"/>
      <c r="AM337" s="739"/>
      <c r="AN337" s="739"/>
      <c r="AO337" s="739"/>
      <c r="AP337" s="739"/>
      <c r="AQ337" s="739"/>
      <c r="AR337" s="739"/>
      <c r="AS337" s="739"/>
      <c r="AT337" s="739"/>
      <c r="AU337" s="739"/>
      <c r="AV337" s="739"/>
      <c r="AW337" s="739"/>
      <c r="AX337" s="739"/>
      <c r="AY337" s="739"/>
      <c r="AZ337" s="739"/>
      <c r="BA337" s="739"/>
      <c r="BB337" s="739"/>
      <c r="BC337" s="739"/>
      <c r="BD337" s="739"/>
      <c r="BE337" s="739"/>
      <c r="BF337" s="739"/>
      <c r="BG337" s="739"/>
      <c r="BH337" s="739"/>
      <c r="BI337" s="739"/>
      <c r="BJ337" s="739"/>
      <c r="BK337" s="739"/>
      <c r="BL337" s="739"/>
      <c r="BM337" s="739"/>
      <c r="BN337" s="739"/>
      <c r="BO337" s="739"/>
      <c r="BP337" s="739"/>
      <c r="BQ337" s="739"/>
      <c r="BR337" s="739"/>
      <c r="BS337" s="739"/>
      <c r="BT337" s="739"/>
      <c r="BU337" s="739"/>
      <c r="BV337" s="739"/>
      <c r="BW337" s="739"/>
      <c r="BX337" s="739"/>
      <c r="BY337" s="739"/>
      <c r="BZ337" s="739"/>
      <c r="CA337" s="739"/>
      <c r="CB337" s="739"/>
      <c r="CC337" s="739"/>
      <c r="CD337" s="739"/>
      <c r="CE337" s="739"/>
      <c r="CF337" s="739"/>
      <c r="CG337" s="739"/>
      <c r="CH337" s="739"/>
      <c r="CI337" s="739"/>
      <c r="CJ337" s="739"/>
      <c r="CK337" s="739"/>
      <c r="CL337" s="739"/>
      <c r="CM337" s="739"/>
      <c r="CN337" s="739"/>
      <c r="CO337" s="739"/>
      <c r="CP337" s="739"/>
      <c r="CQ337" s="739"/>
      <c r="CR337" s="739"/>
      <c r="CS337" s="739"/>
      <c r="CT337" s="739"/>
      <c r="CU337" s="739"/>
      <c r="CV337" s="739"/>
      <c r="CW337" s="739"/>
      <c r="CX337" s="739"/>
      <c r="CY337" s="739"/>
      <c r="CZ337" s="739"/>
      <c r="DA337" s="739"/>
      <c r="DB337" s="739"/>
      <c r="DC337" s="739"/>
      <c r="DD337" s="739"/>
      <c r="DE337" s="739"/>
      <c r="DF337" s="739"/>
      <c r="DG337" s="739"/>
      <c r="DH337" s="739"/>
      <c r="DI337" s="739"/>
      <c r="DJ337" s="739"/>
      <c r="DK337" s="739"/>
      <c r="DL337" s="739"/>
      <c r="DM337" s="739"/>
      <c r="DN337" s="739"/>
      <c r="DO337" s="739"/>
      <c r="DP337" s="739"/>
      <c r="DQ337" s="739"/>
      <c r="DR337" s="739"/>
      <c r="DS337" s="739"/>
      <c r="DT337" s="739"/>
      <c r="DU337" s="739"/>
      <c r="DV337" s="739"/>
      <c r="DW337" s="739"/>
      <c r="DX337" s="739"/>
      <c r="DY337" s="739"/>
      <c r="DZ337" s="739"/>
      <c r="EA337" s="739"/>
      <c r="EB337" s="739"/>
      <c r="EC337" s="739"/>
      <c r="ED337" s="739"/>
      <c r="EE337" s="739"/>
      <c r="EF337" s="739"/>
      <c r="EG337" s="739"/>
      <c r="EH337" s="739"/>
      <c r="EI337" s="739"/>
      <c r="EJ337" s="739"/>
      <c r="EK337" s="739"/>
      <c r="EL337" s="739"/>
      <c r="EM337" s="739"/>
      <c r="EN337" s="739"/>
      <c r="EO337" s="739"/>
      <c r="EP337" s="739"/>
      <c r="EQ337" s="739"/>
      <c r="ER337" s="739"/>
      <c r="ES337" s="739"/>
      <c r="ET337" s="739"/>
      <c r="EU337" s="739"/>
      <c r="EV337" s="739"/>
      <c r="EW337" s="739"/>
      <c r="EX337" s="739"/>
      <c r="EY337" s="739"/>
      <c r="EZ337" s="739"/>
      <c r="FA337" s="739"/>
      <c r="FB337" s="739"/>
      <c r="FC337" s="739"/>
      <c r="FD337" s="739"/>
      <c r="FE337" s="739"/>
      <c r="FF337" s="739"/>
      <c r="FG337" s="739"/>
      <c r="FH337" s="739"/>
      <c r="FI337" s="739"/>
      <c r="FJ337" s="739"/>
      <c r="FK337" s="739"/>
      <c r="FL337" s="739"/>
      <c r="FM337" s="739"/>
      <c r="FN337" s="739"/>
      <c r="FO337" s="739"/>
      <c r="FP337" s="739"/>
      <c r="FQ337" s="739"/>
      <c r="FR337" s="739"/>
      <c r="FS337" s="739"/>
      <c r="FT337" s="739"/>
      <c r="FU337" s="739"/>
      <c r="FV337" s="739"/>
      <c r="FW337" s="739"/>
      <c r="FX337" s="739"/>
      <c r="FY337" s="739"/>
      <c r="FZ337" s="739"/>
      <c r="GA337" s="739"/>
      <c r="GB337" s="739"/>
      <c r="GC337" s="739"/>
      <c r="GD337" s="739"/>
      <c r="GE337" s="739"/>
      <c r="GF337" s="739"/>
      <c r="GG337" s="739"/>
      <c r="GH337" s="739"/>
      <c r="GI337" s="739"/>
      <c r="GJ337" s="739"/>
      <c r="GK337" s="739"/>
      <c r="GL337" s="739"/>
      <c r="GM337" s="739"/>
      <c r="GN337" s="739"/>
      <c r="GO337" s="739"/>
      <c r="GP337" s="739"/>
      <c r="GQ337" s="739"/>
      <c r="GR337" s="739"/>
      <c r="GS337" s="739"/>
      <c r="GT337" s="739"/>
      <c r="GU337" s="739"/>
      <c r="GV337" s="739"/>
      <c r="GW337" s="739"/>
      <c r="GX337" s="739"/>
      <c r="GY337" s="739"/>
      <c r="GZ337" s="739"/>
      <c r="HA337" s="739"/>
      <c r="HB337" s="739"/>
      <c r="HC337" s="739"/>
      <c r="HD337" s="739"/>
      <c r="HE337" s="739"/>
      <c r="HF337" s="739"/>
      <c r="HG337" s="739"/>
      <c r="HH337" s="739"/>
      <c r="HI337" s="739"/>
      <c r="HJ337" s="739"/>
      <c r="HK337" s="739"/>
      <c r="HL337" s="739"/>
      <c r="HM337" s="739"/>
      <c r="HN337" s="739"/>
      <c r="HO337" s="739"/>
      <c r="HP337" s="739"/>
      <c r="HQ337" s="739"/>
      <c r="HR337" s="739"/>
      <c r="HS337" s="739"/>
      <c r="HT337" s="739"/>
      <c r="HU337" s="739"/>
      <c r="HV337" s="739"/>
      <c r="HW337" s="739"/>
      <c r="HX337" s="739"/>
      <c r="HY337" s="739"/>
      <c r="HZ337" s="739"/>
      <c r="IA337" s="739"/>
      <c r="IB337" s="739"/>
      <c r="IC337" s="739"/>
      <c r="ID337" s="739"/>
      <c r="IE337" s="739"/>
      <c r="IF337" s="739"/>
      <c r="IG337" s="739"/>
      <c r="IH337" s="739"/>
      <c r="II337" s="739"/>
      <c r="IJ337" s="739"/>
      <c r="IK337" s="739"/>
      <c r="IL337" s="739"/>
      <c r="IM337" s="739"/>
      <c r="IN337" s="739"/>
      <c r="IO337" s="739"/>
      <c r="IP337" s="739"/>
      <c r="IQ337" s="739"/>
      <c r="IR337" s="739"/>
      <c r="IS337" s="739"/>
      <c r="IT337" s="739"/>
      <c r="IU337" s="739"/>
      <c r="IV337" s="739"/>
      <c r="IW337" s="739"/>
      <c r="IX337" s="739"/>
      <c r="IY337" s="739"/>
      <c r="IZ337" s="739"/>
      <c r="JA337" s="739"/>
      <c r="JB337" s="739"/>
      <c r="JC337" s="739"/>
      <c r="JD337" s="739"/>
      <c r="JE337" s="739"/>
      <c r="JF337" s="739"/>
      <c r="JG337" s="739"/>
      <c r="JH337" s="739"/>
      <c r="JI337" s="739"/>
      <c r="JJ337" s="739"/>
      <c r="JK337" s="739"/>
      <c r="JL337" s="739"/>
      <c r="JM337" s="739"/>
      <c r="JN337" s="739"/>
      <c r="JO337" s="739"/>
      <c r="JP337" s="739"/>
      <c r="JQ337" s="739"/>
      <c r="JR337" s="739"/>
      <c r="JS337" s="739"/>
      <c r="JT337" s="739"/>
      <c r="JU337" s="739"/>
      <c r="JV337" s="739"/>
      <c r="JW337" s="739"/>
      <c r="JX337" s="739"/>
      <c r="JY337" s="739"/>
      <c r="JZ337" s="739"/>
      <c r="KA337" s="739"/>
      <c r="KB337" s="739"/>
      <c r="KC337" s="739"/>
      <c r="KD337" s="739"/>
      <c r="KE337" s="739"/>
      <c r="KF337" s="739"/>
      <c r="KG337" s="739"/>
      <c r="KH337" s="739"/>
      <c r="KI337" s="739"/>
      <c r="KJ337" s="739"/>
      <c r="KK337" s="739"/>
      <c r="KL337" s="739"/>
      <c r="KM337" s="739"/>
      <c r="KN337" s="739"/>
      <c r="KO337" s="739"/>
      <c r="KP337" s="739"/>
      <c r="KQ337" s="739"/>
      <c r="KR337" s="739"/>
      <c r="KS337" s="739"/>
      <c r="KT337" s="739"/>
      <c r="KU337" s="739"/>
      <c r="KV337" s="739"/>
      <c r="KW337" s="739"/>
      <c r="KX337" s="739"/>
      <c r="KY337" s="739"/>
      <c r="KZ337" s="739"/>
      <c r="LA337" s="739"/>
      <c r="LB337" s="739"/>
      <c r="LC337" s="739"/>
      <c r="LD337" s="739"/>
      <c r="LE337" s="739"/>
      <c r="LF337" s="739"/>
      <c r="LG337" s="739"/>
      <c r="LH337" s="739"/>
      <c r="LI337" s="739"/>
      <c r="LJ337" s="739"/>
      <c r="LK337" s="739"/>
      <c r="LL337" s="739"/>
      <c r="LM337" s="739"/>
      <c r="LN337" s="739"/>
      <c r="LO337" s="739"/>
      <c r="LP337" s="739"/>
      <c r="LQ337" s="739"/>
      <c r="LR337" s="739"/>
      <c r="LS337" s="739"/>
      <c r="LT337" s="739"/>
      <c r="LU337" s="739"/>
      <c r="LV337" s="739"/>
      <c r="LW337" s="739"/>
      <c r="LX337" s="739"/>
      <c r="LY337" s="739"/>
      <c r="LZ337" s="739"/>
      <c r="MA337" s="739"/>
      <c r="MB337" s="739"/>
      <c r="MC337" s="739"/>
      <c r="MD337" s="739"/>
      <c r="ME337" s="739"/>
      <c r="MF337" s="739"/>
      <c r="MG337" s="739"/>
      <c r="MH337" s="739"/>
      <c r="MI337" s="739"/>
      <c r="MJ337" s="739"/>
      <c r="MK337" s="739"/>
      <c r="ML337" s="739"/>
      <c r="MM337" s="739"/>
      <c r="MN337" s="739"/>
      <c r="MO337" s="739"/>
      <c r="MP337" s="739"/>
      <c r="MQ337" s="739"/>
      <c r="MR337" s="739"/>
      <c r="MS337" s="739"/>
      <c r="MT337" s="739"/>
      <c r="MU337" s="739"/>
      <c r="MV337" s="739"/>
      <c r="MW337" s="739"/>
      <c r="MX337" s="739"/>
      <c r="MY337" s="739"/>
      <c r="MZ337" s="739"/>
      <c r="NA337" s="739"/>
      <c r="NB337" s="739"/>
      <c r="NC337" s="739"/>
      <c r="ND337" s="739"/>
      <c r="NE337" s="739"/>
      <c r="NF337" s="739"/>
      <c r="NG337" s="739"/>
      <c r="NH337" s="739"/>
      <c r="NI337" s="739"/>
      <c r="NJ337" s="739"/>
      <c r="NK337" s="739"/>
      <c r="NL337" s="739"/>
      <c r="NM337" s="739"/>
      <c r="NN337" s="739"/>
      <c r="NO337" s="739"/>
      <c r="NP337" s="739"/>
      <c r="NQ337" s="739"/>
      <c r="NR337" s="739"/>
      <c r="NS337" s="739"/>
      <c r="NT337" s="739"/>
      <c r="NU337" s="739"/>
      <c r="NV337" s="739"/>
      <c r="NW337" s="739"/>
      <c r="NX337" s="739"/>
      <c r="NY337" s="739"/>
      <c r="NZ337" s="739"/>
      <c r="OA337" s="739"/>
      <c r="OB337" s="739"/>
      <c r="OC337" s="739"/>
      <c r="OD337" s="739"/>
      <c r="OE337" s="739"/>
    </row>
    <row r="338" spans="1:395" s="740" customFormat="1" ht="30" customHeight="1" x14ac:dyDescent="0.25">
      <c r="A338" s="743">
        <v>1</v>
      </c>
      <c r="B338" s="809" t="s">
        <v>174</v>
      </c>
      <c r="C338" s="746"/>
      <c r="D338" s="3378">
        <f>SUM(D339:D340)</f>
        <v>1364813.6</v>
      </c>
      <c r="E338" s="747"/>
      <c r="F338" s="3372">
        <f t="shared" si="79"/>
        <v>1023610.2000000001</v>
      </c>
      <c r="G338" s="747"/>
      <c r="H338" s="748"/>
      <c r="I338" s="747"/>
      <c r="J338" s="747"/>
      <c r="K338" s="748"/>
      <c r="L338" s="739"/>
      <c r="M338" s="739"/>
      <c r="N338" s="739"/>
      <c r="O338" s="739"/>
      <c r="P338" s="739"/>
      <c r="Q338" s="739"/>
      <c r="R338" s="739"/>
      <c r="S338" s="739"/>
      <c r="T338" s="739"/>
      <c r="U338" s="739"/>
      <c r="V338" s="739"/>
      <c r="W338" s="739"/>
      <c r="X338" s="739"/>
      <c r="Y338" s="739"/>
      <c r="Z338" s="739"/>
      <c r="AA338" s="739"/>
      <c r="AB338" s="739"/>
      <c r="AC338" s="739"/>
      <c r="AD338" s="739"/>
      <c r="AE338" s="739"/>
      <c r="AF338" s="739"/>
      <c r="AG338" s="739"/>
      <c r="AH338" s="739"/>
      <c r="AI338" s="739"/>
      <c r="AJ338" s="739"/>
      <c r="AK338" s="739"/>
      <c r="AL338" s="739"/>
      <c r="AM338" s="739"/>
      <c r="AN338" s="739"/>
      <c r="AO338" s="739"/>
      <c r="AP338" s="739"/>
      <c r="AQ338" s="739"/>
      <c r="AR338" s="739"/>
      <c r="AS338" s="739"/>
      <c r="AT338" s="739"/>
      <c r="AU338" s="739"/>
      <c r="AV338" s="739"/>
      <c r="AW338" s="739"/>
      <c r="AX338" s="739"/>
      <c r="AY338" s="739"/>
      <c r="AZ338" s="739"/>
      <c r="BA338" s="739"/>
      <c r="BB338" s="739"/>
      <c r="BC338" s="739"/>
      <c r="BD338" s="739"/>
      <c r="BE338" s="739"/>
      <c r="BF338" s="739"/>
      <c r="BG338" s="739"/>
      <c r="BH338" s="739"/>
      <c r="BI338" s="739"/>
      <c r="BJ338" s="739"/>
      <c r="BK338" s="739"/>
      <c r="BL338" s="739"/>
      <c r="BM338" s="739"/>
      <c r="BN338" s="739"/>
      <c r="BO338" s="739"/>
      <c r="BP338" s="739"/>
      <c r="BQ338" s="739"/>
      <c r="BR338" s="739"/>
      <c r="BS338" s="739"/>
      <c r="BT338" s="739"/>
      <c r="BU338" s="739"/>
      <c r="BV338" s="739"/>
      <c r="BW338" s="739"/>
      <c r="BX338" s="739"/>
      <c r="BY338" s="739"/>
      <c r="BZ338" s="739"/>
      <c r="CA338" s="739"/>
      <c r="CB338" s="739"/>
      <c r="CC338" s="739"/>
      <c r="CD338" s="739"/>
      <c r="CE338" s="739"/>
      <c r="CF338" s="739"/>
      <c r="CG338" s="739"/>
      <c r="CH338" s="739"/>
      <c r="CI338" s="739"/>
      <c r="CJ338" s="739"/>
      <c r="CK338" s="739"/>
      <c r="CL338" s="739"/>
      <c r="CM338" s="739"/>
      <c r="CN338" s="739"/>
      <c r="CO338" s="739"/>
      <c r="CP338" s="739"/>
      <c r="CQ338" s="739"/>
      <c r="CR338" s="739"/>
      <c r="CS338" s="739"/>
      <c r="CT338" s="739"/>
      <c r="CU338" s="739"/>
      <c r="CV338" s="739"/>
      <c r="CW338" s="739"/>
      <c r="CX338" s="739"/>
      <c r="CY338" s="739"/>
      <c r="CZ338" s="739"/>
      <c r="DA338" s="739"/>
      <c r="DB338" s="739"/>
      <c r="DC338" s="739"/>
      <c r="DD338" s="739"/>
      <c r="DE338" s="739"/>
      <c r="DF338" s="739"/>
      <c r="DG338" s="739"/>
      <c r="DH338" s="739"/>
      <c r="DI338" s="739"/>
      <c r="DJ338" s="739"/>
      <c r="DK338" s="739"/>
      <c r="DL338" s="739"/>
      <c r="DM338" s="739"/>
      <c r="DN338" s="739"/>
      <c r="DO338" s="739"/>
      <c r="DP338" s="739"/>
      <c r="DQ338" s="739"/>
      <c r="DR338" s="739"/>
      <c r="DS338" s="739"/>
      <c r="DT338" s="739"/>
      <c r="DU338" s="739"/>
      <c r="DV338" s="739"/>
      <c r="DW338" s="739"/>
      <c r="DX338" s="739"/>
      <c r="DY338" s="739"/>
      <c r="DZ338" s="739"/>
      <c r="EA338" s="739"/>
      <c r="EB338" s="739"/>
      <c r="EC338" s="739"/>
      <c r="ED338" s="739"/>
      <c r="EE338" s="739"/>
      <c r="EF338" s="739"/>
      <c r="EG338" s="739"/>
      <c r="EH338" s="739"/>
      <c r="EI338" s="739"/>
      <c r="EJ338" s="739"/>
      <c r="EK338" s="739"/>
      <c r="EL338" s="739"/>
      <c r="EM338" s="739"/>
      <c r="EN338" s="739"/>
      <c r="EO338" s="739"/>
      <c r="EP338" s="739"/>
      <c r="EQ338" s="739"/>
      <c r="ER338" s="739"/>
      <c r="ES338" s="739"/>
      <c r="ET338" s="739"/>
      <c r="EU338" s="739"/>
      <c r="EV338" s="739"/>
      <c r="EW338" s="739"/>
      <c r="EX338" s="739"/>
      <c r="EY338" s="739"/>
      <c r="EZ338" s="739"/>
      <c r="FA338" s="739"/>
      <c r="FB338" s="739"/>
      <c r="FC338" s="739"/>
      <c r="FD338" s="739"/>
      <c r="FE338" s="739"/>
      <c r="FF338" s="739"/>
      <c r="FG338" s="739"/>
      <c r="FH338" s="739"/>
      <c r="FI338" s="739"/>
      <c r="FJ338" s="739"/>
      <c r="FK338" s="739"/>
      <c r="FL338" s="739"/>
      <c r="FM338" s="739"/>
      <c r="FN338" s="739"/>
      <c r="FO338" s="739"/>
      <c r="FP338" s="739"/>
      <c r="FQ338" s="739"/>
      <c r="FR338" s="739"/>
      <c r="FS338" s="739"/>
      <c r="FT338" s="739"/>
      <c r="FU338" s="739"/>
      <c r="FV338" s="739"/>
      <c r="FW338" s="739"/>
      <c r="FX338" s="739"/>
      <c r="FY338" s="739"/>
      <c r="FZ338" s="739"/>
      <c r="GA338" s="739"/>
      <c r="GB338" s="739"/>
      <c r="GC338" s="739"/>
      <c r="GD338" s="739"/>
      <c r="GE338" s="739"/>
      <c r="GF338" s="739"/>
      <c r="GG338" s="739"/>
      <c r="GH338" s="739"/>
      <c r="GI338" s="739"/>
      <c r="GJ338" s="739"/>
      <c r="GK338" s="739"/>
      <c r="GL338" s="739"/>
      <c r="GM338" s="739"/>
      <c r="GN338" s="739"/>
      <c r="GO338" s="739"/>
      <c r="GP338" s="739"/>
      <c r="GQ338" s="739"/>
      <c r="GR338" s="739"/>
      <c r="GS338" s="739"/>
      <c r="GT338" s="739"/>
      <c r="GU338" s="739"/>
      <c r="GV338" s="739"/>
      <c r="GW338" s="739"/>
      <c r="GX338" s="739"/>
      <c r="GY338" s="739"/>
      <c r="GZ338" s="739"/>
      <c r="HA338" s="739"/>
      <c r="HB338" s="739"/>
      <c r="HC338" s="739"/>
      <c r="HD338" s="739"/>
      <c r="HE338" s="739"/>
      <c r="HF338" s="739"/>
      <c r="HG338" s="739"/>
      <c r="HH338" s="739"/>
      <c r="HI338" s="739"/>
      <c r="HJ338" s="739"/>
      <c r="HK338" s="739"/>
      <c r="HL338" s="739"/>
      <c r="HM338" s="739"/>
      <c r="HN338" s="739"/>
      <c r="HO338" s="739"/>
      <c r="HP338" s="739"/>
      <c r="HQ338" s="739"/>
      <c r="HR338" s="739"/>
      <c r="HS338" s="739"/>
      <c r="HT338" s="739"/>
      <c r="HU338" s="739"/>
      <c r="HV338" s="739"/>
      <c r="HW338" s="739"/>
      <c r="HX338" s="739"/>
      <c r="HY338" s="739"/>
      <c r="HZ338" s="739"/>
      <c r="IA338" s="739"/>
      <c r="IB338" s="739"/>
      <c r="IC338" s="739"/>
      <c r="ID338" s="739"/>
      <c r="IE338" s="739"/>
      <c r="IF338" s="739"/>
      <c r="IG338" s="739"/>
      <c r="IH338" s="739"/>
      <c r="II338" s="739"/>
      <c r="IJ338" s="739"/>
      <c r="IK338" s="739"/>
      <c r="IL338" s="739"/>
      <c r="IM338" s="739"/>
      <c r="IN338" s="739"/>
      <c r="IO338" s="739"/>
      <c r="IP338" s="739"/>
      <c r="IQ338" s="739"/>
      <c r="IR338" s="739"/>
      <c r="IS338" s="739"/>
      <c r="IT338" s="739"/>
      <c r="IU338" s="739"/>
      <c r="IV338" s="739"/>
      <c r="IW338" s="739"/>
      <c r="IX338" s="739"/>
      <c r="IY338" s="739"/>
      <c r="IZ338" s="739"/>
      <c r="JA338" s="739"/>
      <c r="JB338" s="739"/>
      <c r="JC338" s="739"/>
      <c r="JD338" s="739"/>
      <c r="JE338" s="739"/>
      <c r="JF338" s="739"/>
      <c r="JG338" s="739"/>
      <c r="JH338" s="739"/>
      <c r="JI338" s="739"/>
      <c r="JJ338" s="739"/>
      <c r="JK338" s="739"/>
      <c r="JL338" s="739"/>
      <c r="JM338" s="739"/>
      <c r="JN338" s="739"/>
      <c r="JO338" s="739"/>
      <c r="JP338" s="739"/>
      <c r="JQ338" s="739"/>
      <c r="JR338" s="739"/>
      <c r="JS338" s="739"/>
      <c r="JT338" s="739"/>
      <c r="JU338" s="739"/>
      <c r="JV338" s="739"/>
      <c r="JW338" s="739"/>
      <c r="JX338" s="739"/>
      <c r="JY338" s="739"/>
      <c r="JZ338" s="739"/>
      <c r="KA338" s="739"/>
      <c r="KB338" s="739"/>
      <c r="KC338" s="739"/>
      <c r="KD338" s="739"/>
      <c r="KE338" s="739"/>
      <c r="KF338" s="739"/>
      <c r="KG338" s="739"/>
      <c r="KH338" s="739"/>
      <c r="KI338" s="739"/>
      <c r="KJ338" s="739"/>
      <c r="KK338" s="739"/>
      <c r="KL338" s="739"/>
      <c r="KM338" s="739"/>
      <c r="KN338" s="739"/>
      <c r="KO338" s="739"/>
      <c r="KP338" s="739"/>
      <c r="KQ338" s="739"/>
      <c r="KR338" s="739"/>
      <c r="KS338" s="739"/>
      <c r="KT338" s="739"/>
      <c r="KU338" s="739"/>
      <c r="KV338" s="739"/>
      <c r="KW338" s="739"/>
      <c r="KX338" s="739"/>
      <c r="KY338" s="739"/>
      <c r="KZ338" s="739"/>
      <c r="LA338" s="739"/>
      <c r="LB338" s="739"/>
      <c r="LC338" s="739"/>
      <c r="LD338" s="739"/>
      <c r="LE338" s="739"/>
      <c r="LF338" s="739"/>
      <c r="LG338" s="739"/>
      <c r="LH338" s="739"/>
      <c r="LI338" s="739"/>
      <c r="LJ338" s="739"/>
      <c r="LK338" s="739"/>
      <c r="LL338" s="739"/>
      <c r="LM338" s="739"/>
      <c r="LN338" s="739"/>
      <c r="LO338" s="739"/>
      <c r="LP338" s="739"/>
      <c r="LQ338" s="739"/>
      <c r="LR338" s="739"/>
      <c r="LS338" s="739"/>
      <c r="LT338" s="739"/>
      <c r="LU338" s="739"/>
      <c r="LV338" s="739"/>
      <c r="LW338" s="739"/>
      <c r="LX338" s="739"/>
      <c r="LY338" s="739"/>
      <c r="LZ338" s="739"/>
      <c r="MA338" s="739"/>
      <c r="MB338" s="739"/>
      <c r="MC338" s="739"/>
      <c r="MD338" s="739"/>
      <c r="ME338" s="739"/>
      <c r="MF338" s="739"/>
      <c r="MG338" s="739"/>
      <c r="MH338" s="739"/>
      <c r="MI338" s="739"/>
      <c r="MJ338" s="739"/>
      <c r="MK338" s="739"/>
      <c r="ML338" s="739"/>
      <c r="MM338" s="739"/>
      <c r="MN338" s="739"/>
      <c r="MO338" s="739"/>
      <c r="MP338" s="739"/>
      <c r="MQ338" s="739"/>
      <c r="MR338" s="739"/>
      <c r="MS338" s="739"/>
      <c r="MT338" s="739"/>
      <c r="MU338" s="739"/>
      <c r="MV338" s="739"/>
      <c r="MW338" s="739"/>
      <c r="MX338" s="739"/>
      <c r="MY338" s="739"/>
      <c r="MZ338" s="739"/>
      <c r="NA338" s="739"/>
      <c r="NB338" s="739"/>
      <c r="NC338" s="739"/>
      <c r="ND338" s="739"/>
      <c r="NE338" s="739"/>
      <c r="NF338" s="739"/>
      <c r="NG338" s="739"/>
      <c r="NH338" s="739"/>
      <c r="NI338" s="739"/>
      <c r="NJ338" s="739"/>
      <c r="NK338" s="739"/>
      <c r="NL338" s="739"/>
      <c r="NM338" s="739"/>
      <c r="NN338" s="739"/>
      <c r="NO338" s="739"/>
      <c r="NP338" s="739"/>
      <c r="NQ338" s="739"/>
      <c r="NR338" s="739"/>
      <c r="NS338" s="739"/>
      <c r="NT338" s="739"/>
      <c r="NU338" s="739"/>
      <c r="NV338" s="739"/>
      <c r="NW338" s="739"/>
      <c r="NX338" s="739"/>
      <c r="NY338" s="739"/>
      <c r="NZ338" s="739"/>
      <c r="OA338" s="739"/>
      <c r="OB338" s="739"/>
      <c r="OC338" s="739"/>
      <c r="OD338" s="739"/>
      <c r="OE338" s="739"/>
    </row>
    <row r="339" spans="1:395" s="740" customFormat="1" ht="30" customHeight="1" x14ac:dyDescent="0.25">
      <c r="A339" s="743">
        <v>1</v>
      </c>
      <c r="B339" s="815" t="s">
        <v>141</v>
      </c>
      <c r="C339" s="833">
        <f>'2 уровень'!D343</f>
        <v>3452</v>
      </c>
      <c r="D339" s="833">
        <v>661644.84</v>
      </c>
      <c r="E339" s="833">
        <f>'2 уровень'!E343</f>
        <v>3452</v>
      </c>
      <c r="F339" s="747">
        <f t="shared" si="79"/>
        <v>496233.63</v>
      </c>
      <c r="G339" s="833">
        <f>'2 уровень'!F343</f>
        <v>3452</v>
      </c>
      <c r="H339" s="748">
        <f t="shared" si="65"/>
        <v>100</v>
      </c>
      <c r="I339" s="833">
        <f>'[4]2 уровень'!H343</f>
        <v>0</v>
      </c>
      <c r="J339" s="833"/>
      <c r="K339" s="748">
        <f t="shared" ref="K339:K340" si="90">I339/G339*100</f>
        <v>0</v>
      </c>
      <c r="L339" s="739"/>
      <c r="M339" s="739"/>
      <c r="N339" s="739"/>
      <c r="O339" s="739"/>
      <c r="P339" s="739"/>
      <c r="Q339" s="739"/>
      <c r="R339" s="739"/>
      <c r="S339" s="739"/>
      <c r="T339" s="739"/>
      <c r="U339" s="739"/>
      <c r="V339" s="739"/>
      <c r="W339" s="739"/>
      <c r="X339" s="739"/>
      <c r="Y339" s="739"/>
      <c r="Z339" s="739"/>
      <c r="AA339" s="739"/>
      <c r="AB339" s="739"/>
      <c r="AC339" s="739"/>
      <c r="AD339" s="739"/>
      <c r="AE339" s="739"/>
      <c r="AF339" s="739"/>
      <c r="AG339" s="739"/>
      <c r="AH339" s="739"/>
      <c r="AI339" s="739"/>
      <c r="AJ339" s="739"/>
      <c r="AK339" s="739"/>
      <c r="AL339" s="739"/>
      <c r="AM339" s="739"/>
      <c r="AN339" s="739"/>
      <c r="AO339" s="739"/>
      <c r="AP339" s="739"/>
      <c r="AQ339" s="739"/>
      <c r="AR339" s="739"/>
      <c r="AS339" s="739"/>
      <c r="AT339" s="739"/>
      <c r="AU339" s="739"/>
      <c r="AV339" s="739"/>
      <c r="AW339" s="739"/>
      <c r="AX339" s="739"/>
      <c r="AY339" s="739"/>
      <c r="AZ339" s="739"/>
      <c r="BA339" s="739"/>
      <c r="BB339" s="739"/>
      <c r="BC339" s="739"/>
      <c r="BD339" s="739"/>
      <c r="BE339" s="739"/>
      <c r="BF339" s="739"/>
      <c r="BG339" s="739"/>
      <c r="BH339" s="739"/>
      <c r="BI339" s="739"/>
      <c r="BJ339" s="739"/>
      <c r="BK339" s="739"/>
      <c r="BL339" s="739"/>
      <c r="BM339" s="739"/>
      <c r="BN339" s="739"/>
      <c r="BO339" s="739"/>
      <c r="BP339" s="739"/>
      <c r="BQ339" s="739"/>
      <c r="BR339" s="739"/>
      <c r="BS339" s="739"/>
      <c r="BT339" s="739"/>
      <c r="BU339" s="739"/>
      <c r="BV339" s="739"/>
      <c r="BW339" s="739"/>
      <c r="BX339" s="739"/>
      <c r="BY339" s="739"/>
      <c r="BZ339" s="739"/>
      <c r="CA339" s="739"/>
      <c r="CB339" s="739"/>
      <c r="CC339" s="739"/>
      <c r="CD339" s="739"/>
      <c r="CE339" s="739"/>
      <c r="CF339" s="739"/>
      <c r="CG339" s="739"/>
      <c r="CH339" s="739"/>
      <c r="CI339" s="739"/>
      <c r="CJ339" s="739"/>
      <c r="CK339" s="739"/>
      <c r="CL339" s="739"/>
      <c r="CM339" s="739"/>
      <c r="CN339" s="739"/>
      <c r="CO339" s="739"/>
      <c r="CP339" s="739"/>
      <c r="CQ339" s="739"/>
      <c r="CR339" s="739"/>
      <c r="CS339" s="739"/>
      <c r="CT339" s="739"/>
      <c r="CU339" s="739"/>
      <c r="CV339" s="739"/>
      <c r="CW339" s="739"/>
      <c r="CX339" s="739"/>
      <c r="CY339" s="739"/>
      <c r="CZ339" s="739"/>
      <c r="DA339" s="739"/>
      <c r="DB339" s="739"/>
      <c r="DC339" s="739"/>
      <c r="DD339" s="739"/>
      <c r="DE339" s="739"/>
      <c r="DF339" s="739"/>
      <c r="DG339" s="739"/>
      <c r="DH339" s="739"/>
      <c r="DI339" s="739"/>
      <c r="DJ339" s="739"/>
      <c r="DK339" s="739"/>
      <c r="DL339" s="739"/>
      <c r="DM339" s="739"/>
      <c r="DN339" s="739"/>
      <c r="DO339" s="739"/>
      <c r="DP339" s="739"/>
      <c r="DQ339" s="739"/>
      <c r="DR339" s="739"/>
      <c r="DS339" s="739"/>
      <c r="DT339" s="739"/>
      <c r="DU339" s="739"/>
      <c r="DV339" s="739"/>
      <c r="DW339" s="739"/>
      <c r="DX339" s="739"/>
      <c r="DY339" s="739"/>
      <c r="DZ339" s="739"/>
      <c r="EA339" s="739"/>
      <c r="EB339" s="739"/>
      <c r="EC339" s="739"/>
      <c r="ED339" s="739"/>
      <c r="EE339" s="739"/>
      <c r="EF339" s="739"/>
      <c r="EG339" s="739"/>
      <c r="EH339" s="739"/>
      <c r="EI339" s="739"/>
      <c r="EJ339" s="739"/>
      <c r="EK339" s="739"/>
      <c r="EL339" s="739"/>
      <c r="EM339" s="739"/>
      <c r="EN339" s="739"/>
      <c r="EO339" s="739"/>
      <c r="EP339" s="739"/>
      <c r="EQ339" s="739"/>
      <c r="ER339" s="739"/>
      <c r="ES339" s="739"/>
      <c r="ET339" s="739"/>
      <c r="EU339" s="739"/>
      <c r="EV339" s="739"/>
      <c r="EW339" s="739"/>
      <c r="EX339" s="739"/>
      <c r="EY339" s="739"/>
      <c r="EZ339" s="739"/>
      <c r="FA339" s="739"/>
      <c r="FB339" s="739"/>
      <c r="FC339" s="739"/>
      <c r="FD339" s="739"/>
      <c r="FE339" s="739"/>
      <c r="FF339" s="739"/>
      <c r="FG339" s="739"/>
      <c r="FH339" s="739"/>
      <c r="FI339" s="739"/>
      <c r="FJ339" s="739"/>
      <c r="FK339" s="739"/>
      <c r="FL339" s="739"/>
      <c r="FM339" s="739"/>
      <c r="FN339" s="739"/>
      <c r="FO339" s="739"/>
      <c r="FP339" s="739"/>
      <c r="FQ339" s="739"/>
      <c r="FR339" s="739"/>
      <c r="FS339" s="739"/>
      <c r="FT339" s="739"/>
      <c r="FU339" s="739"/>
      <c r="FV339" s="739"/>
      <c r="FW339" s="739"/>
      <c r="FX339" s="739"/>
      <c r="FY339" s="739"/>
      <c r="FZ339" s="739"/>
      <c r="GA339" s="739"/>
      <c r="GB339" s="739"/>
      <c r="GC339" s="739"/>
      <c r="GD339" s="739"/>
      <c r="GE339" s="739"/>
      <c r="GF339" s="739"/>
      <c r="GG339" s="739"/>
      <c r="GH339" s="739"/>
      <c r="GI339" s="739"/>
      <c r="GJ339" s="739"/>
      <c r="GK339" s="739"/>
      <c r="GL339" s="739"/>
      <c r="GM339" s="739"/>
      <c r="GN339" s="739"/>
      <c r="GO339" s="739"/>
      <c r="GP339" s="739"/>
      <c r="GQ339" s="739"/>
      <c r="GR339" s="739"/>
      <c r="GS339" s="739"/>
      <c r="GT339" s="739"/>
      <c r="GU339" s="739"/>
      <c r="GV339" s="739"/>
      <c r="GW339" s="739"/>
      <c r="GX339" s="739"/>
      <c r="GY339" s="739"/>
      <c r="GZ339" s="739"/>
      <c r="HA339" s="739"/>
      <c r="HB339" s="739"/>
      <c r="HC339" s="739"/>
      <c r="HD339" s="739"/>
      <c r="HE339" s="739"/>
      <c r="HF339" s="739"/>
      <c r="HG339" s="739"/>
      <c r="HH339" s="739"/>
      <c r="HI339" s="739"/>
      <c r="HJ339" s="739"/>
      <c r="HK339" s="739"/>
      <c r="HL339" s="739"/>
      <c r="HM339" s="739"/>
      <c r="HN339" s="739"/>
      <c r="HO339" s="739"/>
      <c r="HP339" s="739"/>
      <c r="HQ339" s="739"/>
      <c r="HR339" s="739"/>
      <c r="HS339" s="739"/>
      <c r="HT339" s="739"/>
      <c r="HU339" s="739"/>
      <c r="HV339" s="739"/>
      <c r="HW339" s="739"/>
      <c r="HX339" s="739"/>
      <c r="HY339" s="739"/>
      <c r="HZ339" s="739"/>
      <c r="IA339" s="739"/>
      <c r="IB339" s="739"/>
      <c r="IC339" s="739"/>
      <c r="ID339" s="739"/>
      <c r="IE339" s="739"/>
      <c r="IF339" s="739"/>
      <c r="IG339" s="739"/>
      <c r="IH339" s="739"/>
      <c r="II339" s="739"/>
      <c r="IJ339" s="739"/>
      <c r="IK339" s="739"/>
      <c r="IL339" s="739"/>
      <c r="IM339" s="739"/>
      <c r="IN339" s="739"/>
      <c r="IO339" s="739"/>
      <c r="IP339" s="739"/>
      <c r="IQ339" s="739"/>
      <c r="IR339" s="739"/>
      <c r="IS339" s="739"/>
      <c r="IT339" s="739"/>
      <c r="IU339" s="739"/>
      <c r="IV339" s="739"/>
      <c r="IW339" s="739"/>
      <c r="IX339" s="739"/>
      <c r="IY339" s="739"/>
      <c r="IZ339" s="739"/>
      <c r="JA339" s="739"/>
      <c r="JB339" s="739"/>
      <c r="JC339" s="739"/>
      <c r="JD339" s="739"/>
      <c r="JE339" s="739"/>
      <c r="JF339" s="739"/>
      <c r="JG339" s="739"/>
      <c r="JH339" s="739"/>
      <c r="JI339" s="739"/>
      <c r="JJ339" s="739"/>
      <c r="JK339" s="739"/>
      <c r="JL339" s="739"/>
      <c r="JM339" s="739"/>
      <c r="JN339" s="739"/>
      <c r="JO339" s="739"/>
      <c r="JP339" s="739"/>
      <c r="JQ339" s="739"/>
      <c r="JR339" s="739"/>
      <c r="JS339" s="739"/>
      <c r="JT339" s="739"/>
      <c r="JU339" s="739"/>
      <c r="JV339" s="739"/>
      <c r="JW339" s="739"/>
      <c r="JX339" s="739"/>
      <c r="JY339" s="739"/>
      <c r="JZ339" s="739"/>
      <c r="KA339" s="739"/>
      <c r="KB339" s="739"/>
      <c r="KC339" s="739"/>
      <c r="KD339" s="739"/>
      <c r="KE339" s="739"/>
      <c r="KF339" s="739"/>
      <c r="KG339" s="739"/>
      <c r="KH339" s="739"/>
      <c r="KI339" s="739"/>
      <c r="KJ339" s="739"/>
      <c r="KK339" s="739"/>
      <c r="KL339" s="739"/>
      <c r="KM339" s="739"/>
      <c r="KN339" s="739"/>
      <c r="KO339" s="739"/>
      <c r="KP339" s="739"/>
      <c r="KQ339" s="739"/>
      <c r="KR339" s="739"/>
      <c r="KS339" s="739"/>
      <c r="KT339" s="739"/>
      <c r="KU339" s="739"/>
      <c r="KV339" s="739"/>
      <c r="KW339" s="739"/>
      <c r="KX339" s="739"/>
      <c r="KY339" s="739"/>
      <c r="KZ339" s="739"/>
      <c r="LA339" s="739"/>
      <c r="LB339" s="739"/>
      <c r="LC339" s="739"/>
      <c r="LD339" s="739"/>
      <c r="LE339" s="739"/>
      <c r="LF339" s="739"/>
      <c r="LG339" s="739"/>
      <c r="LH339" s="739"/>
      <c r="LI339" s="739"/>
      <c r="LJ339" s="739"/>
      <c r="LK339" s="739"/>
      <c r="LL339" s="739"/>
      <c r="LM339" s="739"/>
      <c r="LN339" s="739"/>
      <c r="LO339" s="739"/>
      <c r="LP339" s="739"/>
      <c r="LQ339" s="739"/>
      <c r="LR339" s="739"/>
      <c r="LS339" s="739"/>
      <c r="LT339" s="739"/>
      <c r="LU339" s="739"/>
      <c r="LV339" s="739"/>
      <c r="LW339" s="739"/>
      <c r="LX339" s="739"/>
      <c r="LY339" s="739"/>
      <c r="LZ339" s="739"/>
      <c r="MA339" s="739"/>
      <c r="MB339" s="739"/>
      <c r="MC339" s="739"/>
      <c r="MD339" s="739"/>
      <c r="ME339" s="739"/>
      <c r="MF339" s="739"/>
      <c r="MG339" s="739"/>
      <c r="MH339" s="739"/>
      <c r="MI339" s="739"/>
      <c r="MJ339" s="739"/>
      <c r="MK339" s="739"/>
      <c r="ML339" s="739"/>
      <c r="MM339" s="739"/>
      <c r="MN339" s="739"/>
      <c r="MO339" s="739"/>
      <c r="MP339" s="739"/>
      <c r="MQ339" s="739"/>
      <c r="MR339" s="739"/>
      <c r="MS339" s="739"/>
      <c r="MT339" s="739"/>
      <c r="MU339" s="739"/>
      <c r="MV339" s="739"/>
      <c r="MW339" s="739"/>
      <c r="MX339" s="739"/>
      <c r="MY339" s="739"/>
      <c r="MZ339" s="739"/>
      <c r="NA339" s="739"/>
      <c r="NB339" s="739"/>
      <c r="NC339" s="739"/>
      <c r="ND339" s="739"/>
      <c r="NE339" s="739"/>
      <c r="NF339" s="739"/>
      <c r="NG339" s="739"/>
      <c r="NH339" s="739"/>
      <c r="NI339" s="739"/>
      <c r="NJ339" s="739"/>
      <c r="NK339" s="739"/>
      <c r="NL339" s="739"/>
      <c r="NM339" s="739"/>
      <c r="NN339" s="739"/>
      <c r="NO339" s="739"/>
      <c r="NP339" s="739"/>
      <c r="NQ339" s="739"/>
      <c r="NR339" s="739"/>
      <c r="NS339" s="739"/>
      <c r="NT339" s="739"/>
      <c r="NU339" s="739"/>
      <c r="NV339" s="739"/>
      <c r="NW339" s="739"/>
      <c r="NX339" s="739"/>
      <c r="NY339" s="739"/>
      <c r="NZ339" s="739"/>
      <c r="OA339" s="739"/>
      <c r="OB339" s="739"/>
      <c r="OC339" s="739"/>
      <c r="OD339" s="739"/>
      <c r="OE339" s="739"/>
    </row>
    <row r="340" spans="1:395" s="740" customFormat="1" ht="30" customHeight="1" x14ac:dyDescent="0.25">
      <c r="A340" s="743">
        <v>1</v>
      </c>
      <c r="B340" s="818" t="s">
        <v>143</v>
      </c>
      <c r="C340" s="833">
        <f>'2 уровень'!D344</f>
        <v>3148</v>
      </c>
      <c r="D340" s="833">
        <v>703168.76</v>
      </c>
      <c r="E340" s="833">
        <f>'2 уровень'!E344</f>
        <v>3148</v>
      </c>
      <c r="F340" s="747">
        <f t="shared" si="79"/>
        <v>527376.57000000007</v>
      </c>
      <c r="G340" s="833">
        <f>'2 уровень'!F344</f>
        <v>3148</v>
      </c>
      <c r="H340" s="748">
        <f t="shared" si="65"/>
        <v>100</v>
      </c>
      <c r="I340" s="833">
        <f>'[4]2 уровень'!H344</f>
        <v>0</v>
      </c>
      <c r="J340" s="833"/>
      <c r="K340" s="748">
        <f t="shared" si="90"/>
        <v>0</v>
      </c>
      <c r="L340" s="739"/>
      <c r="M340" s="739"/>
      <c r="N340" s="739"/>
      <c r="O340" s="739"/>
      <c r="P340" s="739"/>
      <c r="Q340" s="739"/>
      <c r="R340" s="739"/>
      <c r="S340" s="739"/>
      <c r="T340" s="739"/>
      <c r="U340" s="739"/>
      <c r="V340" s="739"/>
      <c r="W340" s="739"/>
      <c r="X340" s="739"/>
      <c r="Y340" s="739"/>
      <c r="Z340" s="739"/>
      <c r="AA340" s="739"/>
      <c r="AB340" s="739"/>
      <c r="AC340" s="739"/>
      <c r="AD340" s="739"/>
      <c r="AE340" s="739"/>
      <c r="AF340" s="739"/>
      <c r="AG340" s="739"/>
      <c r="AH340" s="739"/>
      <c r="AI340" s="739"/>
      <c r="AJ340" s="739"/>
      <c r="AK340" s="739"/>
      <c r="AL340" s="739"/>
      <c r="AM340" s="739"/>
      <c r="AN340" s="739"/>
      <c r="AO340" s="739"/>
      <c r="AP340" s="739"/>
      <c r="AQ340" s="739"/>
      <c r="AR340" s="739"/>
      <c r="AS340" s="739"/>
      <c r="AT340" s="739"/>
      <c r="AU340" s="739"/>
      <c r="AV340" s="739"/>
      <c r="AW340" s="739"/>
      <c r="AX340" s="739"/>
      <c r="AY340" s="739"/>
      <c r="AZ340" s="739"/>
      <c r="BA340" s="739"/>
      <c r="BB340" s="739"/>
      <c r="BC340" s="739"/>
      <c r="BD340" s="739"/>
      <c r="BE340" s="739"/>
      <c r="BF340" s="739"/>
      <c r="BG340" s="739"/>
      <c r="BH340" s="739"/>
      <c r="BI340" s="739"/>
      <c r="BJ340" s="739"/>
      <c r="BK340" s="739"/>
      <c r="BL340" s="739"/>
      <c r="BM340" s="739"/>
      <c r="BN340" s="739"/>
      <c r="BO340" s="739"/>
      <c r="BP340" s="739"/>
      <c r="BQ340" s="739"/>
      <c r="BR340" s="739"/>
      <c r="BS340" s="739"/>
      <c r="BT340" s="739"/>
      <c r="BU340" s="739"/>
      <c r="BV340" s="739"/>
      <c r="BW340" s="739"/>
      <c r="BX340" s="739"/>
      <c r="BY340" s="739"/>
      <c r="BZ340" s="739"/>
      <c r="CA340" s="739"/>
      <c r="CB340" s="739"/>
      <c r="CC340" s="739"/>
      <c r="CD340" s="739"/>
      <c r="CE340" s="739"/>
      <c r="CF340" s="739"/>
      <c r="CG340" s="739"/>
      <c r="CH340" s="739"/>
      <c r="CI340" s="739"/>
      <c r="CJ340" s="739"/>
      <c r="CK340" s="739"/>
      <c r="CL340" s="739"/>
      <c r="CM340" s="739"/>
      <c r="CN340" s="739"/>
      <c r="CO340" s="739"/>
      <c r="CP340" s="739"/>
      <c r="CQ340" s="739"/>
      <c r="CR340" s="739"/>
      <c r="CS340" s="739"/>
      <c r="CT340" s="739"/>
      <c r="CU340" s="739"/>
      <c r="CV340" s="739"/>
      <c r="CW340" s="739"/>
      <c r="CX340" s="739"/>
      <c r="CY340" s="739"/>
      <c r="CZ340" s="739"/>
      <c r="DA340" s="739"/>
      <c r="DB340" s="739"/>
      <c r="DC340" s="739"/>
      <c r="DD340" s="739"/>
      <c r="DE340" s="739"/>
      <c r="DF340" s="739"/>
      <c r="DG340" s="739"/>
      <c r="DH340" s="739"/>
      <c r="DI340" s="739"/>
      <c r="DJ340" s="739"/>
      <c r="DK340" s="739"/>
      <c r="DL340" s="739"/>
      <c r="DM340" s="739"/>
      <c r="DN340" s="739"/>
      <c r="DO340" s="739"/>
      <c r="DP340" s="739"/>
      <c r="DQ340" s="739"/>
      <c r="DR340" s="739"/>
      <c r="DS340" s="739"/>
      <c r="DT340" s="739"/>
      <c r="DU340" s="739"/>
      <c r="DV340" s="739"/>
      <c r="DW340" s="739"/>
      <c r="DX340" s="739"/>
      <c r="DY340" s="739"/>
      <c r="DZ340" s="739"/>
      <c r="EA340" s="739"/>
      <c r="EB340" s="739"/>
      <c r="EC340" s="739"/>
      <c r="ED340" s="739"/>
      <c r="EE340" s="739"/>
      <c r="EF340" s="739"/>
      <c r="EG340" s="739"/>
      <c r="EH340" s="739"/>
      <c r="EI340" s="739"/>
      <c r="EJ340" s="739"/>
      <c r="EK340" s="739"/>
      <c r="EL340" s="739"/>
      <c r="EM340" s="739"/>
      <c r="EN340" s="739"/>
      <c r="EO340" s="739"/>
      <c r="EP340" s="739"/>
      <c r="EQ340" s="739"/>
      <c r="ER340" s="739"/>
      <c r="ES340" s="739"/>
      <c r="ET340" s="739"/>
      <c r="EU340" s="739"/>
      <c r="EV340" s="739"/>
      <c r="EW340" s="739"/>
      <c r="EX340" s="739"/>
      <c r="EY340" s="739"/>
      <c r="EZ340" s="739"/>
      <c r="FA340" s="739"/>
      <c r="FB340" s="739"/>
      <c r="FC340" s="739"/>
      <c r="FD340" s="739"/>
      <c r="FE340" s="739"/>
      <c r="FF340" s="739"/>
      <c r="FG340" s="739"/>
      <c r="FH340" s="739"/>
      <c r="FI340" s="739"/>
      <c r="FJ340" s="739"/>
      <c r="FK340" s="739"/>
      <c r="FL340" s="739"/>
      <c r="FM340" s="739"/>
      <c r="FN340" s="739"/>
      <c r="FO340" s="739"/>
      <c r="FP340" s="739"/>
      <c r="FQ340" s="739"/>
      <c r="FR340" s="739"/>
      <c r="FS340" s="739"/>
      <c r="FT340" s="739"/>
      <c r="FU340" s="739"/>
      <c r="FV340" s="739"/>
      <c r="FW340" s="739"/>
      <c r="FX340" s="739"/>
      <c r="FY340" s="739"/>
      <c r="FZ340" s="739"/>
      <c r="GA340" s="739"/>
      <c r="GB340" s="739"/>
      <c r="GC340" s="739"/>
      <c r="GD340" s="739"/>
      <c r="GE340" s="739"/>
      <c r="GF340" s="739"/>
      <c r="GG340" s="739"/>
      <c r="GH340" s="739"/>
      <c r="GI340" s="739"/>
      <c r="GJ340" s="739"/>
      <c r="GK340" s="739"/>
      <c r="GL340" s="739"/>
      <c r="GM340" s="739"/>
      <c r="GN340" s="739"/>
      <c r="GO340" s="739"/>
      <c r="GP340" s="739"/>
      <c r="GQ340" s="739"/>
      <c r="GR340" s="739"/>
      <c r="GS340" s="739"/>
      <c r="GT340" s="739"/>
      <c r="GU340" s="739"/>
      <c r="GV340" s="739"/>
      <c r="GW340" s="739"/>
      <c r="GX340" s="739"/>
      <c r="GY340" s="739"/>
      <c r="GZ340" s="739"/>
      <c r="HA340" s="739"/>
      <c r="HB340" s="739"/>
      <c r="HC340" s="739"/>
      <c r="HD340" s="739"/>
      <c r="HE340" s="739"/>
      <c r="HF340" s="739"/>
      <c r="HG340" s="739"/>
      <c r="HH340" s="739"/>
      <c r="HI340" s="739"/>
      <c r="HJ340" s="739"/>
      <c r="HK340" s="739"/>
      <c r="HL340" s="739"/>
      <c r="HM340" s="739"/>
      <c r="HN340" s="739"/>
      <c r="HO340" s="739"/>
      <c r="HP340" s="739"/>
      <c r="HQ340" s="739"/>
      <c r="HR340" s="739"/>
      <c r="HS340" s="739"/>
      <c r="HT340" s="739"/>
      <c r="HU340" s="739"/>
      <c r="HV340" s="739"/>
      <c r="HW340" s="739"/>
      <c r="HX340" s="739"/>
      <c r="HY340" s="739"/>
      <c r="HZ340" s="739"/>
      <c r="IA340" s="739"/>
      <c r="IB340" s="739"/>
      <c r="IC340" s="739"/>
      <c r="ID340" s="739"/>
      <c r="IE340" s="739"/>
      <c r="IF340" s="739"/>
      <c r="IG340" s="739"/>
      <c r="IH340" s="739"/>
      <c r="II340" s="739"/>
      <c r="IJ340" s="739"/>
      <c r="IK340" s="739"/>
      <c r="IL340" s="739"/>
      <c r="IM340" s="739"/>
      <c r="IN340" s="739"/>
      <c r="IO340" s="739"/>
      <c r="IP340" s="739"/>
      <c r="IQ340" s="739"/>
      <c r="IR340" s="739"/>
      <c r="IS340" s="739"/>
      <c r="IT340" s="739"/>
      <c r="IU340" s="739"/>
      <c r="IV340" s="739"/>
      <c r="IW340" s="739"/>
      <c r="IX340" s="739"/>
      <c r="IY340" s="739"/>
      <c r="IZ340" s="739"/>
      <c r="JA340" s="739"/>
      <c r="JB340" s="739"/>
      <c r="JC340" s="739"/>
      <c r="JD340" s="739"/>
      <c r="JE340" s="739"/>
      <c r="JF340" s="739"/>
      <c r="JG340" s="739"/>
      <c r="JH340" s="739"/>
      <c r="JI340" s="739"/>
      <c r="JJ340" s="739"/>
      <c r="JK340" s="739"/>
      <c r="JL340" s="739"/>
      <c r="JM340" s="739"/>
      <c r="JN340" s="739"/>
      <c r="JO340" s="739"/>
      <c r="JP340" s="739"/>
      <c r="JQ340" s="739"/>
      <c r="JR340" s="739"/>
      <c r="JS340" s="739"/>
      <c r="JT340" s="739"/>
      <c r="JU340" s="739"/>
      <c r="JV340" s="739"/>
      <c r="JW340" s="739"/>
      <c r="JX340" s="739"/>
      <c r="JY340" s="739"/>
      <c r="JZ340" s="739"/>
      <c r="KA340" s="739"/>
      <c r="KB340" s="739"/>
      <c r="KC340" s="739"/>
      <c r="KD340" s="739"/>
      <c r="KE340" s="739"/>
      <c r="KF340" s="739"/>
      <c r="KG340" s="739"/>
      <c r="KH340" s="739"/>
      <c r="KI340" s="739"/>
      <c r="KJ340" s="739"/>
      <c r="KK340" s="739"/>
      <c r="KL340" s="739"/>
      <c r="KM340" s="739"/>
      <c r="KN340" s="739"/>
      <c r="KO340" s="739"/>
      <c r="KP340" s="739"/>
      <c r="KQ340" s="739"/>
      <c r="KR340" s="739"/>
      <c r="KS340" s="739"/>
      <c r="KT340" s="739"/>
      <c r="KU340" s="739"/>
      <c r="KV340" s="739"/>
      <c r="KW340" s="739"/>
      <c r="KX340" s="739"/>
      <c r="KY340" s="739"/>
      <c r="KZ340" s="739"/>
      <c r="LA340" s="739"/>
      <c r="LB340" s="739"/>
      <c r="LC340" s="739"/>
      <c r="LD340" s="739"/>
      <c r="LE340" s="739"/>
      <c r="LF340" s="739"/>
      <c r="LG340" s="739"/>
      <c r="LH340" s="739"/>
      <c r="LI340" s="739"/>
      <c r="LJ340" s="739"/>
      <c r="LK340" s="739"/>
      <c r="LL340" s="739"/>
      <c r="LM340" s="739"/>
      <c r="LN340" s="739"/>
      <c r="LO340" s="739"/>
      <c r="LP340" s="739"/>
      <c r="LQ340" s="739"/>
      <c r="LR340" s="739"/>
      <c r="LS340" s="739"/>
      <c r="LT340" s="739"/>
      <c r="LU340" s="739"/>
      <c r="LV340" s="739"/>
      <c r="LW340" s="739"/>
      <c r="LX340" s="739"/>
      <c r="LY340" s="739"/>
      <c r="LZ340" s="739"/>
      <c r="MA340" s="739"/>
      <c r="MB340" s="739"/>
      <c r="MC340" s="739"/>
      <c r="MD340" s="739"/>
      <c r="ME340" s="739"/>
      <c r="MF340" s="739"/>
      <c r="MG340" s="739"/>
      <c r="MH340" s="739"/>
      <c r="MI340" s="739"/>
      <c r="MJ340" s="739"/>
      <c r="MK340" s="739"/>
      <c r="ML340" s="739"/>
      <c r="MM340" s="739"/>
      <c r="MN340" s="739"/>
      <c r="MO340" s="739"/>
      <c r="MP340" s="739"/>
      <c r="MQ340" s="739"/>
      <c r="MR340" s="739"/>
      <c r="MS340" s="739"/>
      <c r="MT340" s="739"/>
      <c r="MU340" s="739"/>
      <c r="MV340" s="739"/>
      <c r="MW340" s="739"/>
      <c r="MX340" s="739"/>
      <c r="MY340" s="739"/>
      <c r="MZ340" s="739"/>
      <c r="NA340" s="739"/>
      <c r="NB340" s="739"/>
      <c r="NC340" s="739"/>
      <c r="ND340" s="739"/>
      <c r="NE340" s="739"/>
      <c r="NF340" s="739"/>
      <c r="NG340" s="739"/>
      <c r="NH340" s="739"/>
      <c r="NI340" s="739"/>
      <c r="NJ340" s="739"/>
      <c r="NK340" s="739"/>
      <c r="NL340" s="739"/>
      <c r="NM340" s="739"/>
      <c r="NN340" s="739"/>
      <c r="NO340" s="739"/>
      <c r="NP340" s="739"/>
      <c r="NQ340" s="739"/>
      <c r="NR340" s="739"/>
      <c r="NS340" s="739"/>
      <c r="NT340" s="739"/>
      <c r="NU340" s="739"/>
      <c r="NV340" s="739"/>
      <c r="NW340" s="739"/>
      <c r="NX340" s="739"/>
      <c r="NY340" s="739"/>
      <c r="NZ340" s="739"/>
      <c r="OA340" s="739"/>
      <c r="OB340" s="739"/>
      <c r="OC340" s="739"/>
      <c r="OD340" s="739"/>
      <c r="OE340" s="739"/>
    </row>
    <row r="341" spans="1:395" s="740" customFormat="1" ht="30" customHeight="1" x14ac:dyDescent="0.25">
      <c r="A341" s="743">
        <v>1</v>
      </c>
      <c r="B341" s="811" t="s">
        <v>336</v>
      </c>
      <c r="C341" s="746"/>
      <c r="D341" s="746"/>
      <c r="E341" s="747"/>
      <c r="F341" s="747">
        <f t="shared" si="79"/>
        <v>0</v>
      </c>
      <c r="G341" s="747"/>
      <c r="H341" s="748"/>
      <c r="I341" s="747"/>
      <c r="J341" s="747"/>
      <c r="K341" s="748"/>
      <c r="L341" s="739"/>
      <c r="M341" s="739"/>
      <c r="N341" s="739"/>
      <c r="O341" s="739"/>
      <c r="P341" s="739"/>
      <c r="Q341" s="739"/>
      <c r="R341" s="739"/>
      <c r="S341" s="739"/>
      <c r="T341" s="739"/>
      <c r="U341" s="739"/>
      <c r="V341" s="739"/>
      <c r="W341" s="739"/>
      <c r="X341" s="739"/>
      <c r="Y341" s="739"/>
      <c r="Z341" s="739"/>
      <c r="AA341" s="739"/>
      <c r="AB341" s="739"/>
      <c r="AC341" s="739"/>
      <c r="AD341" s="739"/>
      <c r="AE341" s="739"/>
      <c r="AF341" s="739"/>
      <c r="AG341" s="739"/>
      <c r="AH341" s="739"/>
      <c r="AI341" s="739"/>
      <c r="AJ341" s="739"/>
      <c r="AK341" s="739"/>
      <c r="AL341" s="739"/>
      <c r="AM341" s="739"/>
      <c r="AN341" s="739"/>
      <c r="AO341" s="739"/>
      <c r="AP341" s="739"/>
      <c r="AQ341" s="739"/>
      <c r="AR341" s="739"/>
      <c r="AS341" s="739"/>
      <c r="AT341" s="739"/>
      <c r="AU341" s="739"/>
      <c r="AV341" s="739"/>
      <c r="AW341" s="739"/>
      <c r="AX341" s="739"/>
      <c r="AY341" s="739"/>
      <c r="AZ341" s="739"/>
      <c r="BA341" s="739"/>
      <c r="BB341" s="739"/>
      <c r="BC341" s="739"/>
      <c r="BD341" s="739"/>
      <c r="BE341" s="739"/>
      <c r="BF341" s="739"/>
      <c r="BG341" s="739"/>
      <c r="BH341" s="739"/>
      <c r="BI341" s="739"/>
      <c r="BJ341" s="739"/>
      <c r="BK341" s="739"/>
      <c r="BL341" s="739"/>
      <c r="BM341" s="739"/>
      <c r="BN341" s="739"/>
      <c r="BO341" s="739"/>
      <c r="BP341" s="739"/>
      <c r="BQ341" s="739"/>
      <c r="BR341" s="739"/>
      <c r="BS341" s="739"/>
      <c r="BT341" s="739"/>
      <c r="BU341" s="739"/>
      <c r="BV341" s="739"/>
      <c r="BW341" s="739"/>
      <c r="BX341" s="739"/>
      <c r="BY341" s="739"/>
      <c r="BZ341" s="739"/>
      <c r="CA341" s="739"/>
      <c r="CB341" s="739"/>
      <c r="CC341" s="739"/>
      <c r="CD341" s="739"/>
      <c r="CE341" s="739"/>
      <c r="CF341" s="739"/>
      <c r="CG341" s="739"/>
      <c r="CH341" s="739"/>
      <c r="CI341" s="739"/>
      <c r="CJ341" s="739"/>
      <c r="CK341" s="739"/>
      <c r="CL341" s="739"/>
      <c r="CM341" s="739"/>
      <c r="CN341" s="739"/>
      <c r="CO341" s="739"/>
      <c r="CP341" s="739"/>
      <c r="CQ341" s="739"/>
      <c r="CR341" s="739"/>
      <c r="CS341" s="739"/>
      <c r="CT341" s="739"/>
      <c r="CU341" s="739"/>
      <c r="CV341" s="739"/>
      <c r="CW341" s="739"/>
      <c r="CX341" s="739"/>
      <c r="CY341" s="739"/>
      <c r="CZ341" s="739"/>
      <c r="DA341" s="739"/>
      <c r="DB341" s="739"/>
      <c r="DC341" s="739"/>
      <c r="DD341" s="739"/>
      <c r="DE341" s="739"/>
      <c r="DF341" s="739"/>
      <c r="DG341" s="739"/>
      <c r="DH341" s="739"/>
      <c r="DI341" s="739"/>
      <c r="DJ341" s="739"/>
      <c r="DK341" s="739"/>
      <c r="DL341" s="739"/>
      <c r="DM341" s="739"/>
      <c r="DN341" s="739"/>
      <c r="DO341" s="739"/>
      <c r="DP341" s="739"/>
      <c r="DQ341" s="739"/>
      <c r="DR341" s="739"/>
      <c r="DS341" s="739"/>
      <c r="DT341" s="739"/>
      <c r="DU341" s="739"/>
      <c r="DV341" s="739"/>
      <c r="DW341" s="739"/>
      <c r="DX341" s="739"/>
      <c r="DY341" s="739"/>
      <c r="DZ341" s="739"/>
      <c r="EA341" s="739"/>
      <c r="EB341" s="739"/>
      <c r="EC341" s="739"/>
      <c r="ED341" s="739"/>
      <c r="EE341" s="739"/>
      <c r="EF341" s="739"/>
      <c r="EG341" s="739"/>
      <c r="EH341" s="739"/>
      <c r="EI341" s="739"/>
      <c r="EJ341" s="739"/>
      <c r="EK341" s="739"/>
      <c r="EL341" s="739"/>
      <c r="EM341" s="739"/>
      <c r="EN341" s="739"/>
      <c r="EO341" s="739"/>
      <c r="EP341" s="739"/>
      <c r="EQ341" s="739"/>
      <c r="ER341" s="739"/>
      <c r="ES341" s="739"/>
      <c r="ET341" s="739"/>
      <c r="EU341" s="739"/>
      <c r="EV341" s="739"/>
      <c r="EW341" s="739"/>
      <c r="EX341" s="739"/>
      <c r="EY341" s="739"/>
      <c r="EZ341" s="739"/>
      <c r="FA341" s="739"/>
      <c r="FB341" s="739"/>
      <c r="FC341" s="739"/>
      <c r="FD341" s="739"/>
      <c r="FE341" s="739"/>
      <c r="FF341" s="739"/>
      <c r="FG341" s="739"/>
      <c r="FH341" s="739"/>
      <c r="FI341" s="739"/>
      <c r="FJ341" s="739"/>
      <c r="FK341" s="739"/>
      <c r="FL341" s="739"/>
      <c r="FM341" s="739"/>
      <c r="FN341" s="739"/>
      <c r="FO341" s="739"/>
      <c r="FP341" s="739"/>
      <c r="FQ341" s="739"/>
      <c r="FR341" s="739"/>
      <c r="FS341" s="739"/>
      <c r="FT341" s="739"/>
      <c r="FU341" s="739"/>
      <c r="FV341" s="739"/>
      <c r="FW341" s="739"/>
      <c r="FX341" s="739"/>
      <c r="FY341" s="739"/>
      <c r="FZ341" s="739"/>
      <c r="GA341" s="739"/>
      <c r="GB341" s="739"/>
      <c r="GC341" s="739"/>
      <c r="GD341" s="739"/>
      <c r="GE341" s="739"/>
      <c r="GF341" s="739"/>
      <c r="GG341" s="739"/>
      <c r="GH341" s="739"/>
      <c r="GI341" s="739"/>
      <c r="GJ341" s="739"/>
      <c r="GK341" s="739"/>
      <c r="GL341" s="739"/>
      <c r="GM341" s="739"/>
      <c r="GN341" s="739"/>
      <c r="GO341" s="739"/>
      <c r="GP341" s="739"/>
      <c r="GQ341" s="739"/>
      <c r="GR341" s="739"/>
      <c r="GS341" s="739"/>
      <c r="GT341" s="739"/>
      <c r="GU341" s="739"/>
      <c r="GV341" s="739"/>
      <c r="GW341" s="739"/>
      <c r="GX341" s="739"/>
      <c r="GY341" s="739"/>
      <c r="GZ341" s="739"/>
      <c r="HA341" s="739"/>
      <c r="HB341" s="739"/>
      <c r="HC341" s="739"/>
      <c r="HD341" s="739"/>
      <c r="HE341" s="739"/>
      <c r="HF341" s="739"/>
      <c r="HG341" s="739"/>
      <c r="HH341" s="739"/>
      <c r="HI341" s="739"/>
      <c r="HJ341" s="739"/>
      <c r="HK341" s="739"/>
      <c r="HL341" s="739"/>
      <c r="HM341" s="739"/>
      <c r="HN341" s="739"/>
      <c r="HO341" s="739"/>
      <c r="HP341" s="739"/>
      <c r="HQ341" s="739"/>
      <c r="HR341" s="739"/>
      <c r="HS341" s="739"/>
      <c r="HT341" s="739"/>
      <c r="HU341" s="739"/>
      <c r="HV341" s="739"/>
      <c r="HW341" s="739"/>
      <c r="HX341" s="739"/>
      <c r="HY341" s="739"/>
      <c r="HZ341" s="739"/>
      <c r="IA341" s="739"/>
      <c r="IB341" s="739"/>
      <c r="IC341" s="739"/>
      <c r="ID341" s="739"/>
      <c r="IE341" s="739"/>
      <c r="IF341" s="739"/>
      <c r="IG341" s="739"/>
      <c r="IH341" s="739"/>
      <c r="II341" s="739"/>
      <c r="IJ341" s="739"/>
      <c r="IK341" s="739"/>
      <c r="IL341" s="739"/>
      <c r="IM341" s="739"/>
      <c r="IN341" s="739"/>
      <c r="IO341" s="739"/>
      <c r="IP341" s="739"/>
      <c r="IQ341" s="739"/>
      <c r="IR341" s="739"/>
      <c r="IS341" s="739"/>
      <c r="IT341" s="739"/>
      <c r="IU341" s="739"/>
      <c r="IV341" s="739"/>
      <c r="IW341" s="739"/>
      <c r="IX341" s="739"/>
      <c r="IY341" s="739"/>
      <c r="IZ341" s="739"/>
      <c r="JA341" s="739"/>
      <c r="JB341" s="739"/>
      <c r="JC341" s="739"/>
      <c r="JD341" s="739"/>
      <c r="JE341" s="739"/>
      <c r="JF341" s="739"/>
      <c r="JG341" s="739"/>
      <c r="JH341" s="739"/>
      <c r="JI341" s="739"/>
      <c r="JJ341" s="739"/>
      <c r="JK341" s="739"/>
      <c r="JL341" s="739"/>
      <c r="JM341" s="739"/>
      <c r="JN341" s="739"/>
      <c r="JO341" s="739"/>
      <c r="JP341" s="739"/>
      <c r="JQ341" s="739"/>
      <c r="JR341" s="739"/>
      <c r="JS341" s="739"/>
      <c r="JT341" s="739"/>
      <c r="JU341" s="739"/>
      <c r="JV341" s="739"/>
      <c r="JW341" s="739"/>
      <c r="JX341" s="739"/>
      <c r="JY341" s="739"/>
      <c r="JZ341" s="739"/>
      <c r="KA341" s="739"/>
      <c r="KB341" s="739"/>
      <c r="KC341" s="739"/>
      <c r="KD341" s="739"/>
      <c r="KE341" s="739"/>
      <c r="KF341" s="739"/>
      <c r="KG341" s="739"/>
      <c r="KH341" s="739"/>
      <c r="KI341" s="739"/>
      <c r="KJ341" s="739"/>
      <c r="KK341" s="739"/>
      <c r="KL341" s="739"/>
      <c r="KM341" s="739"/>
      <c r="KN341" s="739"/>
      <c r="KO341" s="739"/>
      <c r="KP341" s="739"/>
      <c r="KQ341" s="739"/>
      <c r="KR341" s="739"/>
      <c r="KS341" s="739"/>
      <c r="KT341" s="739"/>
      <c r="KU341" s="739"/>
      <c r="KV341" s="739"/>
      <c r="KW341" s="739"/>
      <c r="KX341" s="739"/>
      <c r="KY341" s="739"/>
      <c r="KZ341" s="739"/>
      <c r="LA341" s="739"/>
      <c r="LB341" s="739"/>
      <c r="LC341" s="739"/>
      <c r="LD341" s="739"/>
      <c r="LE341" s="739"/>
      <c r="LF341" s="739"/>
      <c r="LG341" s="739"/>
      <c r="LH341" s="739"/>
      <c r="LI341" s="739"/>
      <c r="LJ341" s="739"/>
      <c r="LK341" s="739"/>
      <c r="LL341" s="739"/>
      <c r="LM341" s="739"/>
      <c r="LN341" s="739"/>
      <c r="LO341" s="739"/>
      <c r="LP341" s="739"/>
      <c r="LQ341" s="739"/>
      <c r="LR341" s="739"/>
      <c r="LS341" s="739"/>
      <c r="LT341" s="739"/>
      <c r="LU341" s="739"/>
      <c r="LV341" s="739"/>
      <c r="LW341" s="739"/>
      <c r="LX341" s="739"/>
      <c r="LY341" s="739"/>
      <c r="LZ341" s="739"/>
      <c r="MA341" s="739"/>
      <c r="MB341" s="739"/>
      <c r="MC341" s="739"/>
      <c r="MD341" s="739"/>
      <c r="ME341" s="739"/>
      <c r="MF341" s="739"/>
      <c r="MG341" s="739"/>
      <c r="MH341" s="739"/>
      <c r="MI341" s="739"/>
      <c r="MJ341" s="739"/>
      <c r="MK341" s="739"/>
      <c r="ML341" s="739"/>
      <c r="MM341" s="739"/>
      <c r="MN341" s="739"/>
      <c r="MO341" s="739"/>
      <c r="MP341" s="739"/>
      <c r="MQ341" s="739"/>
      <c r="MR341" s="739"/>
      <c r="MS341" s="739"/>
      <c r="MT341" s="739"/>
      <c r="MU341" s="739"/>
      <c r="MV341" s="739"/>
      <c r="MW341" s="739"/>
      <c r="MX341" s="739"/>
      <c r="MY341" s="739"/>
      <c r="MZ341" s="739"/>
      <c r="NA341" s="739"/>
      <c r="NB341" s="739"/>
      <c r="NC341" s="739"/>
      <c r="ND341" s="739"/>
      <c r="NE341" s="739"/>
      <c r="NF341" s="739"/>
      <c r="NG341" s="739"/>
      <c r="NH341" s="739"/>
      <c r="NI341" s="739"/>
      <c r="NJ341" s="739"/>
      <c r="NK341" s="739"/>
      <c r="NL341" s="739"/>
      <c r="NM341" s="739"/>
      <c r="NN341" s="739"/>
      <c r="NO341" s="739"/>
      <c r="NP341" s="739"/>
      <c r="NQ341" s="739"/>
      <c r="NR341" s="739"/>
      <c r="NS341" s="739"/>
      <c r="NT341" s="739"/>
      <c r="NU341" s="739"/>
      <c r="NV341" s="739"/>
      <c r="NW341" s="739"/>
      <c r="NX341" s="739"/>
      <c r="NY341" s="739"/>
      <c r="NZ341" s="739"/>
      <c r="OA341" s="739"/>
      <c r="OB341" s="739"/>
      <c r="OC341" s="739"/>
      <c r="OD341" s="739"/>
      <c r="OE341" s="739"/>
    </row>
    <row r="342" spans="1:395" s="740" customFormat="1" ht="51.75" customHeight="1" x14ac:dyDescent="0.25">
      <c r="A342" s="743">
        <v>1</v>
      </c>
      <c r="B342" s="843" t="s">
        <v>174</v>
      </c>
      <c r="C342" s="746"/>
      <c r="D342" s="3378">
        <f>SUM(D343:D375)</f>
        <v>123194355.74999999</v>
      </c>
      <c r="E342" s="747"/>
      <c r="F342" s="3372">
        <f t="shared" si="79"/>
        <v>92395766.812499985</v>
      </c>
      <c r="G342" s="747"/>
      <c r="H342" s="748"/>
      <c r="I342" s="747"/>
      <c r="J342" s="747"/>
      <c r="K342" s="748"/>
      <c r="L342" s="739"/>
      <c r="M342" s="739"/>
      <c r="N342" s="739"/>
      <c r="O342" s="739"/>
      <c r="P342" s="739"/>
      <c r="Q342" s="739"/>
      <c r="R342" s="739"/>
      <c r="S342" s="739"/>
      <c r="T342" s="739"/>
      <c r="U342" s="739"/>
      <c r="V342" s="739"/>
      <c r="W342" s="739"/>
      <c r="X342" s="739"/>
      <c r="Y342" s="739"/>
      <c r="Z342" s="739"/>
      <c r="AA342" s="739"/>
      <c r="AB342" s="739"/>
      <c r="AC342" s="739"/>
      <c r="AD342" s="739"/>
      <c r="AE342" s="739"/>
      <c r="AF342" s="739"/>
      <c r="AG342" s="739"/>
      <c r="AH342" s="739"/>
      <c r="AI342" s="739"/>
      <c r="AJ342" s="739"/>
      <c r="AK342" s="739"/>
      <c r="AL342" s="739"/>
      <c r="AM342" s="739"/>
      <c r="AN342" s="739"/>
      <c r="AO342" s="739"/>
      <c r="AP342" s="739"/>
      <c r="AQ342" s="739"/>
      <c r="AR342" s="739"/>
      <c r="AS342" s="739"/>
      <c r="AT342" s="739"/>
      <c r="AU342" s="739"/>
      <c r="AV342" s="739"/>
      <c r="AW342" s="739"/>
      <c r="AX342" s="739"/>
      <c r="AY342" s="739"/>
      <c r="AZ342" s="739"/>
      <c r="BA342" s="739"/>
      <c r="BB342" s="739"/>
      <c r="BC342" s="739"/>
      <c r="BD342" s="739"/>
      <c r="BE342" s="739"/>
      <c r="BF342" s="739"/>
      <c r="BG342" s="739"/>
      <c r="BH342" s="739"/>
      <c r="BI342" s="739"/>
      <c r="BJ342" s="739"/>
      <c r="BK342" s="739"/>
      <c r="BL342" s="739"/>
      <c r="BM342" s="739"/>
      <c r="BN342" s="739"/>
      <c r="BO342" s="739"/>
      <c r="BP342" s="739"/>
      <c r="BQ342" s="739"/>
      <c r="BR342" s="739"/>
      <c r="BS342" s="739"/>
      <c r="BT342" s="739"/>
      <c r="BU342" s="739"/>
      <c r="BV342" s="739"/>
      <c r="BW342" s="739"/>
      <c r="BX342" s="739"/>
      <c r="BY342" s="739"/>
      <c r="BZ342" s="739"/>
      <c r="CA342" s="739"/>
      <c r="CB342" s="739"/>
      <c r="CC342" s="739"/>
      <c r="CD342" s="739"/>
      <c r="CE342" s="739"/>
      <c r="CF342" s="739"/>
      <c r="CG342" s="739"/>
      <c r="CH342" s="739"/>
      <c r="CI342" s="739"/>
      <c r="CJ342" s="739"/>
      <c r="CK342" s="739"/>
      <c r="CL342" s="739"/>
      <c r="CM342" s="739"/>
      <c r="CN342" s="739"/>
      <c r="CO342" s="739"/>
      <c r="CP342" s="739"/>
      <c r="CQ342" s="739"/>
      <c r="CR342" s="739"/>
      <c r="CS342" s="739"/>
      <c r="CT342" s="739"/>
      <c r="CU342" s="739"/>
      <c r="CV342" s="739"/>
      <c r="CW342" s="739"/>
      <c r="CX342" s="739"/>
      <c r="CY342" s="739"/>
      <c r="CZ342" s="739"/>
      <c r="DA342" s="739"/>
      <c r="DB342" s="739"/>
      <c r="DC342" s="739"/>
      <c r="DD342" s="739"/>
      <c r="DE342" s="739"/>
      <c r="DF342" s="739"/>
      <c r="DG342" s="739"/>
      <c r="DH342" s="739"/>
      <c r="DI342" s="739"/>
      <c r="DJ342" s="739"/>
      <c r="DK342" s="739"/>
      <c r="DL342" s="739"/>
      <c r="DM342" s="739"/>
      <c r="DN342" s="739"/>
      <c r="DO342" s="739"/>
      <c r="DP342" s="739"/>
      <c r="DQ342" s="739"/>
      <c r="DR342" s="739"/>
      <c r="DS342" s="739"/>
      <c r="DT342" s="739"/>
      <c r="DU342" s="739"/>
      <c r="DV342" s="739"/>
      <c r="DW342" s="739"/>
      <c r="DX342" s="739"/>
      <c r="DY342" s="739"/>
      <c r="DZ342" s="739"/>
      <c r="EA342" s="739"/>
      <c r="EB342" s="739"/>
      <c r="EC342" s="739"/>
      <c r="ED342" s="739"/>
      <c r="EE342" s="739"/>
      <c r="EF342" s="739"/>
      <c r="EG342" s="739"/>
      <c r="EH342" s="739"/>
      <c r="EI342" s="739"/>
      <c r="EJ342" s="739"/>
      <c r="EK342" s="739"/>
      <c r="EL342" s="739"/>
      <c r="EM342" s="739"/>
      <c r="EN342" s="739"/>
      <c r="EO342" s="739"/>
      <c r="EP342" s="739"/>
      <c r="EQ342" s="739"/>
      <c r="ER342" s="739"/>
      <c r="ES342" s="739"/>
      <c r="ET342" s="739"/>
      <c r="EU342" s="739"/>
      <c r="EV342" s="739"/>
      <c r="EW342" s="739"/>
      <c r="EX342" s="739"/>
      <c r="EY342" s="739"/>
      <c r="EZ342" s="739"/>
      <c r="FA342" s="739"/>
      <c r="FB342" s="739"/>
      <c r="FC342" s="739"/>
      <c r="FD342" s="739"/>
      <c r="FE342" s="739"/>
      <c r="FF342" s="739"/>
      <c r="FG342" s="739"/>
      <c r="FH342" s="739"/>
      <c r="FI342" s="739"/>
      <c r="FJ342" s="739"/>
      <c r="FK342" s="739"/>
      <c r="FL342" s="739"/>
      <c r="FM342" s="739"/>
      <c r="FN342" s="739"/>
      <c r="FO342" s="739"/>
      <c r="FP342" s="739"/>
      <c r="FQ342" s="739"/>
      <c r="FR342" s="739"/>
      <c r="FS342" s="739"/>
      <c r="FT342" s="739"/>
      <c r="FU342" s="739"/>
      <c r="FV342" s="739"/>
      <c r="FW342" s="739"/>
      <c r="FX342" s="739"/>
      <c r="FY342" s="739"/>
      <c r="FZ342" s="739"/>
      <c r="GA342" s="739"/>
      <c r="GB342" s="739"/>
      <c r="GC342" s="739"/>
      <c r="GD342" s="739"/>
      <c r="GE342" s="739"/>
      <c r="GF342" s="739"/>
      <c r="GG342" s="739"/>
      <c r="GH342" s="739"/>
      <c r="GI342" s="739"/>
      <c r="GJ342" s="739"/>
      <c r="GK342" s="739"/>
      <c r="GL342" s="739"/>
      <c r="GM342" s="739"/>
      <c r="GN342" s="739"/>
      <c r="GO342" s="739"/>
      <c r="GP342" s="739"/>
      <c r="GQ342" s="739"/>
      <c r="GR342" s="739"/>
      <c r="GS342" s="739"/>
      <c r="GT342" s="739"/>
      <c r="GU342" s="739"/>
      <c r="GV342" s="739"/>
      <c r="GW342" s="739"/>
      <c r="GX342" s="739"/>
      <c r="GY342" s="739"/>
      <c r="GZ342" s="739"/>
      <c r="HA342" s="739"/>
      <c r="HB342" s="739"/>
      <c r="HC342" s="739"/>
      <c r="HD342" s="739"/>
      <c r="HE342" s="739"/>
      <c r="HF342" s="739"/>
      <c r="HG342" s="739"/>
      <c r="HH342" s="739"/>
      <c r="HI342" s="739"/>
      <c r="HJ342" s="739"/>
      <c r="HK342" s="739"/>
      <c r="HL342" s="739"/>
      <c r="HM342" s="739"/>
      <c r="HN342" s="739"/>
      <c r="HO342" s="739"/>
      <c r="HP342" s="739"/>
      <c r="HQ342" s="739"/>
      <c r="HR342" s="739"/>
      <c r="HS342" s="739"/>
      <c r="HT342" s="739"/>
      <c r="HU342" s="739"/>
      <c r="HV342" s="739"/>
      <c r="HW342" s="739"/>
      <c r="HX342" s="739"/>
      <c r="HY342" s="739"/>
      <c r="HZ342" s="739"/>
      <c r="IA342" s="739"/>
      <c r="IB342" s="739"/>
      <c r="IC342" s="739"/>
      <c r="ID342" s="739"/>
      <c r="IE342" s="739"/>
      <c r="IF342" s="739"/>
      <c r="IG342" s="739"/>
      <c r="IH342" s="739"/>
      <c r="II342" s="739"/>
      <c r="IJ342" s="739"/>
      <c r="IK342" s="739"/>
      <c r="IL342" s="739"/>
      <c r="IM342" s="739"/>
      <c r="IN342" s="739"/>
      <c r="IO342" s="739"/>
      <c r="IP342" s="739"/>
      <c r="IQ342" s="739"/>
      <c r="IR342" s="739"/>
      <c r="IS342" s="739"/>
      <c r="IT342" s="739"/>
      <c r="IU342" s="739"/>
      <c r="IV342" s="739"/>
      <c r="IW342" s="739"/>
      <c r="IX342" s="739"/>
      <c r="IY342" s="739"/>
      <c r="IZ342" s="739"/>
      <c r="JA342" s="739"/>
      <c r="JB342" s="739"/>
      <c r="JC342" s="739"/>
      <c r="JD342" s="739"/>
      <c r="JE342" s="739"/>
      <c r="JF342" s="739"/>
      <c r="JG342" s="739"/>
      <c r="JH342" s="739"/>
      <c r="JI342" s="739"/>
      <c r="JJ342" s="739"/>
      <c r="JK342" s="739"/>
      <c r="JL342" s="739"/>
      <c r="JM342" s="739"/>
      <c r="JN342" s="739"/>
      <c r="JO342" s="739"/>
      <c r="JP342" s="739"/>
      <c r="JQ342" s="739"/>
      <c r="JR342" s="739"/>
      <c r="JS342" s="739"/>
      <c r="JT342" s="739"/>
      <c r="JU342" s="739"/>
      <c r="JV342" s="739"/>
      <c r="JW342" s="739"/>
      <c r="JX342" s="739"/>
      <c r="JY342" s="739"/>
      <c r="JZ342" s="739"/>
      <c r="KA342" s="739"/>
      <c r="KB342" s="739"/>
      <c r="KC342" s="739"/>
      <c r="KD342" s="739"/>
      <c r="KE342" s="739"/>
      <c r="KF342" s="739"/>
      <c r="KG342" s="739"/>
      <c r="KH342" s="739"/>
      <c r="KI342" s="739"/>
      <c r="KJ342" s="739"/>
      <c r="KK342" s="739"/>
      <c r="KL342" s="739"/>
      <c r="KM342" s="739"/>
      <c r="KN342" s="739"/>
      <c r="KO342" s="739"/>
      <c r="KP342" s="739"/>
      <c r="KQ342" s="739"/>
      <c r="KR342" s="739"/>
      <c r="KS342" s="739"/>
      <c r="KT342" s="739"/>
      <c r="KU342" s="739"/>
      <c r="KV342" s="739"/>
      <c r="KW342" s="739"/>
      <c r="KX342" s="739"/>
      <c r="KY342" s="739"/>
      <c r="KZ342" s="739"/>
      <c r="LA342" s="739"/>
      <c r="LB342" s="739"/>
      <c r="LC342" s="739"/>
      <c r="LD342" s="739"/>
      <c r="LE342" s="739"/>
      <c r="LF342" s="739"/>
      <c r="LG342" s="739"/>
      <c r="LH342" s="739"/>
      <c r="LI342" s="739"/>
      <c r="LJ342" s="739"/>
      <c r="LK342" s="739"/>
      <c r="LL342" s="739"/>
      <c r="LM342" s="739"/>
      <c r="LN342" s="739"/>
      <c r="LO342" s="739"/>
      <c r="LP342" s="739"/>
      <c r="LQ342" s="739"/>
      <c r="LR342" s="739"/>
      <c r="LS342" s="739"/>
      <c r="LT342" s="739"/>
      <c r="LU342" s="739"/>
      <c r="LV342" s="739"/>
      <c r="LW342" s="739"/>
      <c r="LX342" s="739"/>
      <c r="LY342" s="739"/>
      <c r="LZ342" s="739"/>
      <c r="MA342" s="739"/>
      <c r="MB342" s="739"/>
      <c r="MC342" s="739"/>
      <c r="MD342" s="739"/>
      <c r="ME342" s="739"/>
      <c r="MF342" s="739"/>
      <c r="MG342" s="739"/>
      <c r="MH342" s="739"/>
      <c r="MI342" s="739"/>
      <c r="MJ342" s="739"/>
      <c r="MK342" s="739"/>
      <c r="ML342" s="739"/>
      <c r="MM342" s="739"/>
      <c r="MN342" s="739"/>
      <c r="MO342" s="739"/>
      <c r="MP342" s="739"/>
      <c r="MQ342" s="739"/>
      <c r="MR342" s="739"/>
      <c r="MS342" s="739"/>
      <c r="MT342" s="739"/>
      <c r="MU342" s="739"/>
      <c r="MV342" s="739"/>
      <c r="MW342" s="739"/>
      <c r="MX342" s="739"/>
      <c r="MY342" s="739"/>
      <c r="MZ342" s="739"/>
      <c r="NA342" s="739"/>
      <c r="NB342" s="739"/>
      <c r="NC342" s="739"/>
      <c r="ND342" s="739"/>
      <c r="NE342" s="739"/>
      <c r="NF342" s="739"/>
      <c r="NG342" s="739"/>
      <c r="NH342" s="739"/>
      <c r="NI342" s="739"/>
      <c r="NJ342" s="739"/>
      <c r="NK342" s="739"/>
      <c r="NL342" s="739"/>
      <c r="NM342" s="739"/>
      <c r="NN342" s="739"/>
      <c r="NO342" s="739"/>
      <c r="NP342" s="739"/>
      <c r="NQ342" s="739"/>
      <c r="NR342" s="739"/>
      <c r="NS342" s="739"/>
      <c r="NT342" s="739"/>
      <c r="NU342" s="739"/>
      <c r="NV342" s="739"/>
      <c r="NW342" s="739"/>
      <c r="NX342" s="739"/>
      <c r="NY342" s="739"/>
      <c r="NZ342" s="739"/>
      <c r="OA342" s="739"/>
      <c r="OB342" s="739"/>
      <c r="OC342" s="739"/>
      <c r="OD342" s="739"/>
      <c r="OE342" s="739"/>
    </row>
    <row r="343" spans="1:395" s="740" customFormat="1" ht="37.5" customHeight="1" x14ac:dyDescent="0.25">
      <c r="A343" s="743">
        <v>1</v>
      </c>
      <c r="B343" s="844" t="s">
        <v>141</v>
      </c>
      <c r="C343" s="833">
        <f>'2 уровень'!D362</f>
        <v>180000</v>
      </c>
      <c r="D343" s="833">
        <v>34500600</v>
      </c>
      <c r="E343" s="833">
        <f>'2 уровень'!E362</f>
        <v>135000</v>
      </c>
      <c r="F343" s="747">
        <f t="shared" si="79"/>
        <v>25875450</v>
      </c>
      <c r="G343" s="833">
        <f>'2 уровень'!F362</f>
        <v>164498</v>
      </c>
      <c r="H343" s="748">
        <f t="shared" si="65"/>
        <v>121.85037037037037</v>
      </c>
      <c r="I343" s="833">
        <f>'[4]2 уровень'!H362</f>
        <v>0</v>
      </c>
      <c r="J343" s="833"/>
      <c r="K343" s="748">
        <f t="shared" ref="K343:K375" si="91">I343/G343*100</f>
        <v>0</v>
      </c>
      <c r="L343" s="739"/>
      <c r="M343" s="739"/>
      <c r="N343" s="739"/>
      <c r="O343" s="739"/>
      <c r="P343" s="739"/>
      <c r="Q343" s="739"/>
      <c r="R343" s="739"/>
      <c r="S343" s="739"/>
      <c r="T343" s="739"/>
      <c r="U343" s="739"/>
      <c r="V343" s="739"/>
      <c r="W343" s="739"/>
      <c r="X343" s="739"/>
      <c r="Y343" s="739"/>
      <c r="Z343" s="739"/>
      <c r="AA343" s="739"/>
      <c r="AB343" s="739"/>
      <c r="AC343" s="739"/>
      <c r="AD343" s="739"/>
      <c r="AE343" s="739"/>
      <c r="AF343" s="739"/>
      <c r="AG343" s="739"/>
      <c r="AH343" s="739"/>
      <c r="AI343" s="739"/>
      <c r="AJ343" s="739"/>
      <c r="AK343" s="739"/>
      <c r="AL343" s="739"/>
      <c r="AM343" s="739"/>
      <c r="AN343" s="739"/>
      <c r="AO343" s="739"/>
      <c r="AP343" s="739"/>
      <c r="AQ343" s="739"/>
      <c r="AR343" s="739"/>
      <c r="AS343" s="739"/>
      <c r="AT343" s="739"/>
      <c r="AU343" s="739"/>
      <c r="AV343" s="739"/>
      <c r="AW343" s="739"/>
      <c r="AX343" s="739"/>
      <c r="AY343" s="739"/>
      <c r="AZ343" s="739"/>
      <c r="BA343" s="739"/>
      <c r="BB343" s="739"/>
      <c r="BC343" s="739"/>
      <c r="BD343" s="739"/>
      <c r="BE343" s="739"/>
      <c r="BF343" s="739"/>
      <c r="BG343" s="739"/>
      <c r="BH343" s="739"/>
      <c r="BI343" s="739"/>
      <c r="BJ343" s="739"/>
      <c r="BK343" s="739"/>
      <c r="BL343" s="739"/>
      <c r="BM343" s="739"/>
      <c r="BN343" s="739"/>
      <c r="BO343" s="739"/>
      <c r="BP343" s="739"/>
      <c r="BQ343" s="739"/>
      <c r="BR343" s="739"/>
      <c r="BS343" s="739"/>
      <c r="BT343" s="739"/>
      <c r="BU343" s="739"/>
      <c r="BV343" s="739"/>
      <c r="BW343" s="739"/>
      <c r="BX343" s="739"/>
      <c r="BY343" s="739"/>
      <c r="BZ343" s="739"/>
      <c r="CA343" s="739"/>
      <c r="CB343" s="739"/>
      <c r="CC343" s="739"/>
      <c r="CD343" s="739"/>
      <c r="CE343" s="739"/>
      <c r="CF343" s="739"/>
      <c r="CG343" s="739"/>
      <c r="CH343" s="739"/>
      <c r="CI343" s="739"/>
      <c r="CJ343" s="739"/>
      <c r="CK343" s="739"/>
      <c r="CL343" s="739"/>
      <c r="CM343" s="739"/>
      <c r="CN343" s="739"/>
      <c r="CO343" s="739"/>
      <c r="CP343" s="739"/>
      <c r="CQ343" s="739"/>
      <c r="CR343" s="739"/>
      <c r="CS343" s="739"/>
      <c r="CT343" s="739"/>
      <c r="CU343" s="739"/>
      <c r="CV343" s="739"/>
      <c r="CW343" s="739"/>
      <c r="CX343" s="739"/>
      <c r="CY343" s="739"/>
      <c r="CZ343" s="739"/>
      <c r="DA343" s="739"/>
      <c r="DB343" s="739"/>
      <c r="DC343" s="739"/>
      <c r="DD343" s="739"/>
      <c r="DE343" s="739"/>
      <c r="DF343" s="739"/>
      <c r="DG343" s="739"/>
      <c r="DH343" s="739"/>
      <c r="DI343" s="739"/>
      <c r="DJ343" s="739"/>
      <c r="DK343" s="739"/>
      <c r="DL343" s="739"/>
      <c r="DM343" s="739"/>
      <c r="DN343" s="739"/>
      <c r="DO343" s="739"/>
      <c r="DP343" s="739"/>
      <c r="DQ343" s="739"/>
      <c r="DR343" s="739"/>
      <c r="DS343" s="739"/>
      <c r="DT343" s="739"/>
      <c r="DU343" s="739"/>
      <c r="DV343" s="739"/>
      <c r="DW343" s="739"/>
      <c r="DX343" s="739"/>
      <c r="DY343" s="739"/>
      <c r="DZ343" s="739"/>
      <c r="EA343" s="739"/>
      <c r="EB343" s="739"/>
      <c r="EC343" s="739"/>
      <c r="ED343" s="739"/>
      <c r="EE343" s="739"/>
      <c r="EF343" s="739"/>
      <c r="EG343" s="739"/>
      <c r="EH343" s="739"/>
      <c r="EI343" s="739"/>
      <c r="EJ343" s="739"/>
      <c r="EK343" s="739"/>
      <c r="EL343" s="739"/>
      <c r="EM343" s="739"/>
      <c r="EN343" s="739"/>
      <c r="EO343" s="739"/>
      <c r="EP343" s="739"/>
      <c r="EQ343" s="739"/>
      <c r="ER343" s="739"/>
      <c r="ES343" s="739"/>
      <c r="ET343" s="739"/>
      <c r="EU343" s="739"/>
      <c r="EV343" s="739"/>
      <c r="EW343" s="739"/>
      <c r="EX343" s="739"/>
      <c r="EY343" s="739"/>
      <c r="EZ343" s="739"/>
      <c r="FA343" s="739"/>
      <c r="FB343" s="739"/>
      <c r="FC343" s="739"/>
      <c r="FD343" s="739"/>
      <c r="FE343" s="739"/>
      <c r="FF343" s="739"/>
      <c r="FG343" s="739"/>
      <c r="FH343" s="739"/>
      <c r="FI343" s="739"/>
      <c r="FJ343" s="739"/>
      <c r="FK343" s="739"/>
      <c r="FL343" s="739"/>
      <c r="FM343" s="739"/>
      <c r="FN343" s="739"/>
      <c r="FO343" s="739"/>
      <c r="FP343" s="739"/>
      <c r="FQ343" s="739"/>
      <c r="FR343" s="739"/>
      <c r="FS343" s="739"/>
      <c r="FT343" s="739"/>
      <c r="FU343" s="739"/>
      <c r="FV343" s="739"/>
      <c r="FW343" s="739"/>
      <c r="FX343" s="739"/>
      <c r="FY343" s="739"/>
      <c r="FZ343" s="739"/>
      <c r="GA343" s="739"/>
      <c r="GB343" s="739"/>
      <c r="GC343" s="739"/>
      <c r="GD343" s="739"/>
      <c r="GE343" s="739"/>
      <c r="GF343" s="739"/>
      <c r="GG343" s="739"/>
      <c r="GH343" s="739"/>
      <c r="GI343" s="739"/>
      <c r="GJ343" s="739"/>
      <c r="GK343" s="739"/>
      <c r="GL343" s="739"/>
      <c r="GM343" s="739"/>
      <c r="GN343" s="739"/>
      <c r="GO343" s="739"/>
      <c r="GP343" s="739"/>
      <c r="GQ343" s="739"/>
      <c r="GR343" s="739"/>
      <c r="GS343" s="739"/>
      <c r="GT343" s="739"/>
      <c r="GU343" s="739"/>
      <c r="GV343" s="739"/>
      <c r="GW343" s="739"/>
      <c r="GX343" s="739"/>
      <c r="GY343" s="739"/>
      <c r="GZ343" s="739"/>
      <c r="HA343" s="739"/>
      <c r="HB343" s="739"/>
      <c r="HC343" s="739"/>
      <c r="HD343" s="739"/>
      <c r="HE343" s="739"/>
      <c r="HF343" s="739"/>
      <c r="HG343" s="739"/>
      <c r="HH343" s="739"/>
      <c r="HI343" s="739"/>
      <c r="HJ343" s="739"/>
      <c r="HK343" s="739"/>
      <c r="HL343" s="739"/>
      <c r="HM343" s="739"/>
      <c r="HN343" s="739"/>
      <c r="HO343" s="739"/>
      <c r="HP343" s="739"/>
      <c r="HQ343" s="739"/>
      <c r="HR343" s="739"/>
      <c r="HS343" s="739"/>
      <c r="HT343" s="739"/>
      <c r="HU343" s="739"/>
      <c r="HV343" s="739"/>
      <c r="HW343" s="739"/>
      <c r="HX343" s="739"/>
      <c r="HY343" s="739"/>
      <c r="HZ343" s="739"/>
      <c r="IA343" s="739"/>
      <c r="IB343" s="739"/>
      <c r="IC343" s="739"/>
      <c r="ID343" s="739"/>
      <c r="IE343" s="739"/>
      <c r="IF343" s="739"/>
      <c r="IG343" s="739"/>
      <c r="IH343" s="739"/>
      <c r="II343" s="739"/>
      <c r="IJ343" s="739"/>
      <c r="IK343" s="739"/>
      <c r="IL343" s="739"/>
      <c r="IM343" s="739"/>
      <c r="IN343" s="739"/>
      <c r="IO343" s="739"/>
      <c r="IP343" s="739"/>
      <c r="IQ343" s="739"/>
      <c r="IR343" s="739"/>
      <c r="IS343" s="739"/>
      <c r="IT343" s="739"/>
      <c r="IU343" s="739"/>
      <c r="IV343" s="739"/>
      <c r="IW343" s="739"/>
      <c r="IX343" s="739"/>
      <c r="IY343" s="739"/>
      <c r="IZ343" s="739"/>
      <c r="JA343" s="739"/>
      <c r="JB343" s="739"/>
      <c r="JC343" s="739"/>
      <c r="JD343" s="739"/>
      <c r="JE343" s="739"/>
      <c r="JF343" s="739"/>
      <c r="JG343" s="739"/>
      <c r="JH343" s="739"/>
      <c r="JI343" s="739"/>
      <c r="JJ343" s="739"/>
      <c r="JK343" s="739"/>
      <c r="JL343" s="739"/>
      <c r="JM343" s="739"/>
      <c r="JN343" s="739"/>
      <c r="JO343" s="739"/>
      <c r="JP343" s="739"/>
      <c r="JQ343" s="739"/>
      <c r="JR343" s="739"/>
      <c r="JS343" s="739"/>
      <c r="JT343" s="739"/>
      <c r="JU343" s="739"/>
      <c r="JV343" s="739"/>
      <c r="JW343" s="739"/>
      <c r="JX343" s="739"/>
      <c r="JY343" s="739"/>
      <c r="JZ343" s="739"/>
      <c r="KA343" s="739"/>
      <c r="KB343" s="739"/>
      <c r="KC343" s="739"/>
      <c r="KD343" s="739"/>
      <c r="KE343" s="739"/>
      <c r="KF343" s="739"/>
      <c r="KG343" s="739"/>
      <c r="KH343" s="739"/>
      <c r="KI343" s="739"/>
      <c r="KJ343" s="739"/>
      <c r="KK343" s="739"/>
      <c r="KL343" s="739"/>
      <c r="KM343" s="739"/>
      <c r="KN343" s="739"/>
      <c r="KO343" s="739"/>
      <c r="KP343" s="739"/>
      <c r="KQ343" s="739"/>
      <c r="KR343" s="739"/>
      <c r="KS343" s="739"/>
      <c r="KT343" s="739"/>
      <c r="KU343" s="739"/>
      <c r="KV343" s="739"/>
      <c r="KW343" s="739"/>
      <c r="KX343" s="739"/>
      <c r="KY343" s="739"/>
      <c r="KZ343" s="739"/>
      <c r="LA343" s="739"/>
      <c r="LB343" s="739"/>
      <c r="LC343" s="739"/>
      <c r="LD343" s="739"/>
      <c r="LE343" s="739"/>
      <c r="LF343" s="739"/>
      <c r="LG343" s="739"/>
      <c r="LH343" s="739"/>
      <c r="LI343" s="739"/>
      <c r="LJ343" s="739"/>
      <c r="LK343" s="739"/>
      <c r="LL343" s="739"/>
      <c r="LM343" s="739"/>
      <c r="LN343" s="739"/>
      <c r="LO343" s="739"/>
      <c r="LP343" s="739"/>
      <c r="LQ343" s="739"/>
      <c r="LR343" s="739"/>
      <c r="LS343" s="739"/>
      <c r="LT343" s="739"/>
      <c r="LU343" s="739"/>
      <c r="LV343" s="739"/>
      <c r="LW343" s="739"/>
      <c r="LX343" s="739"/>
      <c r="LY343" s="739"/>
      <c r="LZ343" s="739"/>
      <c r="MA343" s="739"/>
      <c r="MB343" s="739"/>
      <c r="MC343" s="739"/>
      <c r="MD343" s="739"/>
      <c r="ME343" s="739"/>
      <c r="MF343" s="739"/>
      <c r="MG343" s="739"/>
      <c r="MH343" s="739"/>
      <c r="MI343" s="739"/>
      <c r="MJ343" s="739"/>
      <c r="MK343" s="739"/>
      <c r="ML343" s="739"/>
      <c r="MM343" s="739"/>
      <c r="MN343" s="739"/>
      <c r="MO343" s="739"/>
      <c r="MP343" s="739"/>
      <c r="MQ343" s="739"/>
      <c r="MR343" s="739"/>
      <c r="MS343" s="739"/>
      <c r="MT343" s="739"/>
      <c r="MU343" s="739"/>
      <c r="MV343" s="739"/>
      <c r="MW343" s="739"/>
      <c r="MX343" s="739"/>
      <c r="MY343" s="739"/>
      <c r="MZ343" s="739"/>
      <c r="NA343" s="739"/>
      <c r="NB343" s="739"/>
      <c r="NC343" s="739"/>
      <c r="ND343" s="739"/>
      <c r="NE343" s="739"/>
      <c r="NF343" s="739"/>
      <c r="NG343" s="739"/>
      <c r="NH343" s="739"/>
      <c r="NI343" s="739"/>
      <c r="NJ343" s="739"/>
      <c r="NK343" s="739"/>
      <c r="NL343" s="739"/>
      <c r="NM343" s="739"/>
      <c r="NN343" s="739"/>
      <c r="NO343" s="739"/>
      <c r="NP343" s="739"/>
      <c r="NQ343" s="739"/>
      <c r="NR343" s="739"/>
      <c r="NS343" s="739"/>
      <c r="NT343" s="739"/>
      <c r="NU343" s="739"/>
      <c r="NV343" s="739"/>
      <c r="NW343" s="739"/>
      <c r="NX343" s="739"/>
      <c r="NY343" s="739"/>
      <c r="NZ343" s="739"/>
      <c r="OA343" s="739"/>
      <c r="OB343" s="739"/>
      <c r="OC343" s="739"/>
      <c r="OD343" s="739"/>
      <c r="OE343" s="739"/>
    </row>
    <row r="344" spans="1:395" s="740" customFormat="1" ht="30" customHeight="1" x14ac:dyDescent="0.25">
      <c r="A344" s="743">
        <v>1</v>
      </c>
      <c r="B344" s="844" t="s">
        <v>107</v>
      </c>
      <c r="C344" s="833">
        <f>'2 уровень'!D363</f>
        <v>10000</v>
      </c>
      <c r="D344" s="833">
        <v>2929800</v>
      </c>
      <c r="E344" s="833">
        <f>'2 уровень'!E363</f>
        <v>7500</v>
      </c>
      <c r="F344" s="747">
        <f t="shared" si="79"/>
        <v>2197350</v>
      </c>
      <c r="G344" s="833">
        <f>'2 уровень'!F363</f>
        <v>8228</v>
      </c>
      <c r="H344" s="748">
        <f t="shared" si="65"/>
        <v>109.70666666666666</v>
      </c>
      <c r="I344" s="833">
        <f>'[4]2 уровень'!H363</f>
        <v>0</v>
      </c>
      <c r="J344" s="833"/>
      <c r="K344" s="748">
        <f t="shared" si="91"/>
        <v>0</v>
      </c>
      <c r="L344" s="739"/>
      <c r="M344" s="739"/>
      <c r="N344" s="739"/>
      <c r="O344" s="739"/>
      <c r="P344" s="739"/>
      <c r="Q344" s="739"/>
      <c r="R344" s="739"/>
      <c r="S344" s="739"/>
      <c r="T344" s="739"/>
      <c r="U344" s="739"/>
      <c r="V344" s="739"/>
      <c r="W344" s="739"/>
      <c r="X344" s="739"/>
      <c r="Y344" s="739"/>
      <c r="Z344" s="739"/>
      <c r="AA344" s="739"/>
      <c r="AB344" s="739"/>
      <c r="AC344" s="739"/>
      <c r="AD344" s="739"/>
      <c r="AE344" s="739"/>
      <c r="AF344" s="739"/>
      <c r="AG344" s="739"/>
      <c r="AH344" s="739"/>
      <c r="AI344" s="739"/>
      <c r="AJ344" s="739"/>
      <c r="AK344" s="739"/>
      <c r="AL344" s="739"/>
      <c r="AM344" s="739"/>
      <c r="AN344" s="739"/>
      <c r="AO344" s="739"/>
      <c r="AP344" s="739"/>
      <c r="AQ344" s="739"/>
      <c r="AR344" s="739"/>
      <c r="AS344" s="739"/>
      <c r="AT344" s="739"/>
      <c r="AU344" s="739"/>
      <c r="AV344" s="739"/>
      <c r="AW344" s="739"/>
      <c r="AX344" s="739"/>
      <c r="AY344" s="739"/>
      <c r="AZ344" s="739"/>
      <c r="BA344" s="739"/>
      <c r="BB344" s="739"/>
      <c r="BC344" s="739"/>
      <c r="BD344" s="739"/>
      <c r="BE344" s="739"/>
      <c r="BF344" s="739"/>
      <c r="BG344" s="739"/>
      <c r="BH344" s="739"/>
      <c r="BI344" s="739"/>
      <c r="BJ344" s="739"/>
      <c r="BK344" s="739"/>
      <c r="BL344" s="739"/>
      <c r="BM344" s="739"/>
      <c r="BN344" s="739"/>
      <c r="BO344" s="739"/>
      <c r="BP344" s="739"/>
      <c r="BQ344" s="739"/>
      <c r="BR344" s="739"/>
      <c r="BS344" s="739"/>
      <c r="BT344" s="739"/>
      <c r="BU344" s="739"/>
      <c r="BV344" s="739"/>
      <c r="BW344" s="739"/>
      <c r="BX344" s="739"/>
      <c r="BY344" s="739"/>
      <c r="BZ344" s="739"/>
      <c r="CA344" s="739"/>
      <c r="CB344" s="739"/>
      <c r="CC344" s="739"/>
      <c r="CD344" s="739"/>
      <c r="CE344" s="739"/>
      <c r="CF344" s="739"/>
      <c r="CG344" s="739"/>
      <c r="CH344" s="739"/>
      <c r="CI344" s="739"/>
      <c r="CJ344" s="739"/>
      <c r="CK344" s="739"/>
      <c r="CL344" s="739"/>
      <c r="CM344" s="739"/>
      <c r="CN344" s="739"/>
      <c r="CO344" s="739"/>
      <c r="CP344" s="739"/>
      <c r="CQ344" s="739"/>
      <c r="CR344" s="739"/>
      <c r="CS344" s="739"/>
      <c r="CT344" s="739"/>
      <c r="CU344" s="739"/>
      <c r="CV344" s="739"/>
      <c r="CW344" s="739"/>
      <c r="CX344" s="739"/>
      <c r="CY344" s="739"/>
      <c r="CZ344" s="739"/>
      <c r="DA344" s="739"/>
      <c r="DB344" s="739"/>
      <c r="DC344" s="739"/>
      <c r="DD344" s="739"/>
      <c r="DE344" s="739"/>
      <c r="DF344" s="739"/>
      <c r="DG344" s="739"/>
      <c r="DH344" s="739"/>
      <c r="DI344" s="739"/>
      <c r="DJ344" s="739"/>
      <c r="DK344" s="739"/>
      <c r="DL344" s="739"/>
      <c r="DM344" s="739"/>
      <c r="DN344" s="739"/>
      <c r="DO344" s="739"/>
      <c r="DP344" s="739"/>
      <c r="DQ344" s="739"/>
      <c r="DR344" s="739"/>
      <c r="DS344" s="739"/>
      <c r="DT344" s="739"/>
      <c r="DU344" s="739"/>
      <c r="DV344" s="739"/>
      <c r="DW344" s="739"/>
      <c r="DX344" s="739"/>
      <c r="DY344" s="739"/>
      <c r="DZ344" s="739"/>
      <c r="EA344" s="739"/>
      <c r="EB344" s="739"/>
      <c r="EC344" s="739"/>
      <c r="ED344" s="739"/>
      <c r="EE344" s="739"/>
      <c r="EF344" s="739"/>
      <c r="EG344" s="739"/>
      <c r="EH344" s="739"/>
      <c r="EI344" s="739"/>
      <c r="EJ344" s="739"/>
      <c r="EK344" s="739"/>
      <c r="EL344" s="739"/>
      <c r="EM344" s="739"/>
      <c r="EN344" s="739"/>
      <c r="EO344" s="739"/>
      <c r="EP344" s="739"/>
      <c r="EQ344" s="739"/>
      <c r="ER344" s="739"/>
      <c r="ES344" s="739"/>
      <c r="ET344" s="739"/>
      <c r="EU344" s="739"/>
      <c r="EV344" s="739"/>
      <c r="EW344" s="739"/>
      <c r="EX344" s="739"/>
      <c r="EY344" s="739"/>
      <c r="EZ344" s="739"/>
      <c r="FA344" s="739"/>
      <c r="FB344" s="739"/>
      <c r="FC344" s="739"/>
      <c r="FD344" s="739"/>
      <c r="FE344" s="739"/>
      <c r="FF344" s="739"/>
      <c r="FG344" s="739"/>
      <c r="FH344" s="739"/>
      <c r="FI344" s="739"/>
      <c r="FJ344" s="739"/>
      <c r="FK344" s="739"/>
      <c r="FL344" s="739"/>
      <c r="FM344" s="739"/>
      <c r="FN344" s="739"/>
      <c r="FO344" s="739"/>
      <c r="FP344" s="739"/>
      <c r="FQ344" s="739"/>
      <c r="FR344" s="739"/>
      <c r="FS344" s="739"/>
      <c r="FT344" s="739"/>
      <c r="FU344" s="739"/>
      <c r="FV344" s="739"/>
      <c r="FW344" s="739"/>
      <c r="FX344" s="739"/>
      <c r="FY344" s="739"/>
      <c r="FZ344" s="739"/>
      <c r="GA344" s="739"/>
      <c r="GB344" s="739"/>
      <c r="GC344" s="739"/>
      <c r="GD344" s="739"/>
      <c r="GE344" s="739"/>
      <c r="GF344" s="739"/>
      <c r="GG344" s="739"/>
      <c r="GH344" s="739"/>
      <c r="GI344" s="739"/>
      <c r="GJ344" s="739"/>
      <c r="GK344" s="739"/>
      <c r="GL344" s="739"/>
      <c r="GM344" s="739"/>
      <c r="GN344" s="739"/>
      <c r="GO344" s="739"/>
      <c r="GP344" s="739"/>
      <c r="GQ344" s="739"/>
      <c r="GR344" s="739"/>
      <c r="GS344" s="739"/>
      <c r="GT344" s="739"/>
      <c r="GU344" s="739"/>
      <c r="GV344" s="739"/>
      <c r="GW344" s="739"/>
      <c r="GX344" s="739"/>
      <c r="GY344" s="739"/>
      <c r="GZ344" s="739"/>
      <c r="HA344" s="739"/>
      <c r="HB344" s="739"/>
      <c r="HC344" s="739"/>
      <c r="HD344" s="739"/>
      <c r="HE344" s="739"/>
      <c r="HF344" s="739"/>
      <c r="HG344" s="739"/>
      <c r="HH344" s="739"/>
      <c r="HI344" s="739"/>
      <c r="HJ344" s="739"/>
      <c r="HK344" s="739"/>
      <c r="HL344" s="739"/>
      <c r="HM344" s="739"/>
      <c r="HN344" s="739"/>
      <c r="HO344" s="739"/>
      <c r="HP344" s="739"/>
      <c r="HQ344" s="739"/>
      <c r="HR344" s="739"/>
      <c r="HS344" s="739"/>
      <c r="HT344" s="739"/>
      <c r="HU344" s="739"/>
      <c r="HV344" s="739"/>
      <c r="HW344" s="739"/>
      <c r="HX344" s="739"/>
      <c r="HY344" s="739"/>
      <c r="HZ344" s="739"/>
      <c r="IA344" s="739"/>
      <c r="IB344" s="739"/>
      <c r="IC344" s="739"/>
      <c r="ID344" s="739"/>
      <c r="IE344" s="739"/>
      <c r="IF344" s="739"/>
      <c r="IG344" s="739"/>
      <c r="IH344" s="739"/>
      <c r="II344" s="739"/>
      <c r="IJ344" s="739"/>
      <c r="IK344" s="739"/>
      <c r="IL344" s="739"/>
      <c r="IM344" s="739"/>
      <c r="IN344" s="739"/>
      <c r="IO344" s="739"/>
      <c r="IP344" s="739"/>
      <c r="IQ344" s="739"/>
      <c r="IR344" s="739"/>
      <c r="IS344" s="739"/>
      <c r="IT344" s="739"/>
      <c r="IU344" s="739"/>
      <c r="IV344" s="739"/>
      <c r="IW344" s="739"/>
      <c r="IX344" s="739"/>
      <c r="IY344" s="739"/>
      <c r="IZ344" s="739"/>
      <c r="JA344" s="739"/>
      <c r="JB344" s="739"/>
      <c r="JC344" s="739"/>
      <c r="JD344" s="739"/>
      <c r="JE344" s="739"/>
      <c r="JF344" s="739"/>
      <c r="JG344" s="739"/>
      <c r="JH344" s="739"/>
      <c r="JI344" s="739"/>
      <c r="JJ344" s="739"/>
      <c r="JK344" s="739"/>
      <c r="JL344" s="739"/>
      <c r="JM344" s="739"/>
      <c r="JN344" s="739"/>
      <c r="JO344" s="739"/>
      <c r="JP344" s="739"/>
      <c r="JQ344" s="739"/>
      <c r="JR344" s="739"/>
      <c r="JS344" s="739"/>
      <c r="JT344" s="739"/>
      <c r="JU344" s="739"/>
      <c r="JV344" s="739"/>
      <c r="JW344" s="739"/>
      <c r="JX344" s="739"/>
      <c r="JY344" s="739"/>
      <c r="JZ344" s="739"/>
      <c r="KA344" s="739"/>
      <c r="KB344" s="739"/>
      <c r="KC344" s="739"/>
      <c r="KD344" s="739"/>
      <c r="KE344" s="739"/>
      <c r="KF344" s="739"/>
      <c r="KG344" s="739"/>
      <c r="KH344" s="739"/>
      <c r="KI344" s="739"/>
      <c r="KJ344" s="739"/>
      <c r="KK344" s="739"/>
      <c r="KL344" s="739"/>
      <c r="KM344" s="739"/>
      <c r="KN344" s="739"/>
      <c r="KO344" s="739"/>
      <c r="KP344" s="739"/>
      <c r="KQ344" s="739"/>
      <c r="KR344" s="739"/>
      <c r="KS344" s="739"/>
      <c r="KT344" s="739"/>
      <c r="KU344" s="739"/>
      <c r="KV344" s="739"/>
      <c r="KW344" s="739"/>
      <c r="KX344" s="739"/>
      <c r="KY344" s="739"/>
      <c r="KZ344" s="739"/>
      <c r="LA344" s="739"/>
      <c r="LB344" s="739"/>
      <c r="LC344" s="739"/>
      <c r="LD344" s="739"/>
      <c r="LE344" s="739"/>
      <c r="LF344" s="739"/>
      <c r="LG344" s="739"/>
      <c r="LH344" s="739"/>
      <c r="LI344" s="739"/>
      <c r="LJ344" s="739"/>
      <c r="LK344" s="739"/>
      <c r="LL344" s="739"/>
      <c r="LM344" s="739"/>
      <c r="LN344" s="739"/>
      <c r="LO344" s="739"/>
      <c r="LP344" s="739"/>
      <c r="LQ344" s="739"/>
      <c r="LR344" s="739"/>
      <c r="LS344" s="739"/>
      <c r="LT344" s="739"/>
      <c r="LU344" s="739"/>
      <c r="LV344" s="739"/>
      <c r="LW344" s="739"/>
      <c r="LX344" s="739"/>
      <c r="LY344" s="739"/>
      <c r="LZ344" s="739"/>
      <c r="MA344" s="739"/>
      <c r="MB344" s="739"/>
      <c r="MC344" s="739"/>
      <c r="MD344" s="739"/>
      <c r="ME344" s="739"/>
      <c r="MF344" s="739"/>
      <c r="MG344" s="739"/>
      <c r="MH344" s="739"/>
      <c r="MI344" s="739"/>
      <c r="MJ344" s="739"/>
      <c r="MK344" s="739"/>
      <c r="ML344" s="739"/>
      <c r="MM344" s="739"/>
      <c r="MN344" s="739"/>
      <c r="MO344" s="739"/>
      <c r="MP344" s="739"/>
      <c r="MQ344" s="739"/>
      <c r="MR344" s="739"/>
      <c r="MS344" s="739"/>
      <c r="MT344" s="739"/>
      <c r="MU344" s="739"/>
      <c r="MV344" s="739"/>
      <c r="MW344" s="739"/>
      <c r="MX344" s="739"/>
      <c r="MY344" s="739"/>
      <c r="MZ344" s="739"/>
      <c r="NA344" s="739"/>
      <c r="NB344" s="739"/>
      <c r="NC344" s="739"/>
      <c r="ND344" s="739"/>
      <c r="NE344" s="739"/>
      <c r="NF344" s="739"/>
      <c r="NG344" s="739"/>
      <c r="NH344" s="739"/>
      <c r="NI344" s="739"/>
      <c r="NJ344" s="739"/>
      <c r="NK344" s="739"/>
      <c r="NL344" s="739"/>
      <c r="NM344" s="739"/>
      <c r="NN344" s="739"/>
      <c r="NO344" s="739"/>
      <c r="NP344" s="739"/>
      <c r="NQ344" s="739"/>
      <c r="NR344" s="739"/>
      <c r="NS344" s="739"/>
      <c r="NT344" s="739"/>
      <c r="NU344" s="739"/>
      <c r="NV344" s="739"/>
      <c r="NW344" s="739"/>
      <c r="NX344" s="739"/>
      <c r="NY344" s="739"/>
      <c r="NZ344" s="739"/>
      <c r="OA344" s="739"/>
      <c r="OB344" s="739"/>
      <c r="OC344" s="739"/>
      <c r="OD344" s="739"/>
      <c r="OE344" s="739"/>
    </row>
    <row r="345" spans="1:395" s="740" customFormat="1" ht="30" customHeight="1" x14ac:dyDescent="0.25">
      <c r="A345" s="743">
        <v>1</v>
      </c>
      <c r="B345" s="798" t="s">
        <v>114</v>
      </c>
      <c r="C345" s="833">
        <f>'2 уровень'!D364</f>
        <v>700</v>
      </c>
      <c r="D345" s="833">
        <v>250243</v>
      </c>
      <c r="E345" s="833">
        <f>'2 уровень'!E364</f>
        <v>525</v>
      </c>
      <c r="F345" s="747">
        <f t="shared" si="79"/>
        <v>187682.25</v>
      </c>
      <c r="G345" s="833">
        <f>'2 уровень'!F364</f>
        <v>458</v>
      </c>
      <c r="H345" s="748">
        <f t="shared" si="65"/>
        <v>87.238095238095241</v>
      </c>
      <c r="I345" s="833">
        <f>'[4]2 уровень'!H364</f>
        <v>0</v>
      </c>
      <c r="J345" s="833"/>
      <c r="K345" s="748">
        <f t="shared" si="91"/>
        <v>0</v>
      </c>
      <c r="L345" s="739"/>
      <c r="M345" s="739"/>
      <c r="N345" s="739"/>
      <c r="O345" s="739"/>
      <c r="P345" s="739"/>
      <c r="Q345" s="739"/>
      <c r="R345" s="739"/>
      <c r="S345" s="739"/>
      <c r="T345" s="739"/>
      <c r="U345" s="739"/>
      <c r="V345" s="739"/>
      <c r="W345" s="739"/>
      <c r="X345" s="739"/>
      <c r="Y345" s="739"/>
      <c r="Z345" s="739"/>
      <c r="AA345" s="739"/>
      <c r="AB345" s="739"/>
      <c r="AC345" s="739"/>
      <c r="AD345" s="739"/>
      <c r="AE345" s="739"/>
      <c r="AF345" s="739"/>
      <c r="AG345" s="739"/>
      <c r="AH345" s="739"/>
      <c r="AI345" s="739"/>
      <c r="AJ345" s="739"/>
      <c r="AK345" s="739"/>
      <c r="AL345" s="739"/>
      <c r="AM345" s="739"/>
      <c r="AN345" s="739"/>
      <c r="AO345" s="739"/>
      <c r="AP345" s="739"/>
      <c r="AQ345" s="739"/>
      <c r="AR345" s="739"/>
      <c r="AS345" s="739"/>
      <c r="AT345" s="739"/>
      <c r="AU345" s="739"/>
      <c r="AV345" s="739"/>
      <c r="AW345" s="739"/>
      <c r="AX345" s="739"/>
      <c r="AY345" s="739"/>
      <c r="AZ345" s="739"/>
      <c r="BA345" s="739"/>
      <c r="BB345" s="739"/>
      <c r="BC345" s="739"/>
      <c r="BD345" s="739"/>
      <c r="BE345" s="739"/>
      <c r="BF345" s="739"/>
      <c r="BG345" s="739"/>
      <c r="BH345" s="739"/>
      <c r="BI345" s="739"/>
      <c r="BJ345" s="739"/>
      <c r="BK345" s="739"/>
      <c r="BL345" s="739"/>
      <c r="BM345" s="739"/>
      <c r="BN345" s="739"/>
      <c r="BO345" s="739"/>
      <c r="BP345" s="739"/>
      <c r="BQ345" s="739"/>
      <c r="BR345" s="739"/>
      <c r="BS345" s="739"/>
      <c r="BT345" s="739"/>
      <c r="BU345" s="739"/>
      <c r="BV345" s="739"/>
      <c r="BW345" s="739"/>
      <c r="BX345" s="739"/>
      <c r="BY345" s="739"/>
      <c r="BZ345" s="739"/>
      <c r="CA345" s="739"/>
      <c r="CB345" s="739"/>
      <c r="CC345" s="739"/>
      <c r="CD345" s="739"/>
      <c r="CE345" s="739"/>
      <c r="CF345" s="739"/>
      <c r="CG345" s="739"/>
      <c r="CH345" s="739"/>
      <c r="CI345" s="739"/>
      <c r="CJ345" s="739"/>
      <c r="CK345" s="739"/>
      <c r="CL345" s="739"/>
      <c r="CM345" s="739"/>
      <c r="CN345" s="739"/>
      <c r="CO345" s="739"/>
      <c r="CP345" s="739"/>
      <c r="CQ345" s="739"/>
      <c r="CR345" s="739"/>
      <c r="CS345" s="739"/>
      <c r="CT345" s="739"/>
      <c r="CU345" s="739"/>
      <c r="CV345" s="739"/>
      <c r="CW345" s="739"/>
      <c r="CX345" s="739"/>
      <c r="CY345" s="739"/>
      <c r="CZ345" s="739"/>
      <c r="DA345" s="739"/>
      <c r="DB345" s="739"/>
      <c r="DC345" s="739"/>
      <c r="DD345" s="739"/>
      <c r="DE345" s="739"/>
      <c r="DF345" s="739"/>
      <c r="DG345" s="739"/>
      <c r="DH345" s="739"/>
      <c r="DI345" s="739"/>
      <c r="DJ345" s="739"/>
      <c r="DK345" s="739"/>
      <c r="DL345" s="739"/>
      <c r="DM345" s="739"/>
      <c r="DN345" s="739"/>
      <c r="DO345" s="739"/>
      <c r="DP345" s="739"/>
      <c r="DQ345" s="739"/>
      <c r="DR345" s="739"/>
      <c r="DS345" s="739"/>
      <c r="DT345" s="739"/>
      <c r="DU345" s="739"/>
      <c r="DV345" s="739"/>
      <c r="DW345" s="739"/>
      <c r="DX345" s="739"/>
      <c r="DY345" s="739"/>
      <c r="DZ345" s="739"/>
      <c r="EA345" s="739"/>
      <c r="EB345" s="739"/>
      <c r="EC345" s="739"/>
      <c r="ED345" s="739"/>
      <c r="EE345" s="739"/>
      <c r="EF345" s="739"/>
      <c r="EG345" s="739"/>
      <c r="EH345" s="739"/>
      <c r="EI345" s="739"/>
      <c r="EJ345" s="739"/>
      <c r="EK345" s="739"/>
      <c r="EL345" s="739"/>
      <c r="EM345" s="739"/>
      <c r="EN345" s="739"/>
      <c r="EO345" s="739"/>
      <c r="EP345" s="739"/>
      <c r="EQ345" s="739"/>
      <c r="ER345" s="739"/>
      <c r="ES345" s="739"/>
      <c r="ET345" s="739"/>
      <c r="EU345" s="739"/>
      <c r="EV345" s="739"/>
      <c r="EW345" s="739"/>
      <c r="EX345" s="739"/>
      <c r="EY345" s="739"/>
      <c r="EZ345" s="739"/>
      <c r="FA345" s="739"/>
      <c r="FB345" s="739"/>
      <c r="FC345" s="739"/>
      <c r="FD345" s="739"/>
      <c r="FE345" s="739"/>
      <c r="FF345" s="739"/>
      <c r="FG345" s="739"/>
      <c r="FH345" s="739"/>
      <c r="FI345" s="739"/>
      <c r="FJ345" s="739"/>
      <c r="FK345" s="739"/>
      <c r="FL345" s="739"/>
      <c r="FM345" s="739"/>
      <c r="FN345" s="739"/>
      <c r="FO345" s="739"/>
      <c r="FP345" s="739"/>
      <c r="FQ345" s="739"/>
      <c r="FR345" s="739"/>
      <c r="FS345" s="739"/>
      <c r="FT345" s="739"/>
      <c r="FU345" s="739"/>
      <c r="FV345" s="739"/>
      <c r="FW345" s="739"/>
      <c r="FX345" s="739"/>
      <c r="FY345" s="739"/>
      <c r="FZ345" s="739"/>
      <c r="GA345" s="739"/>
      <c r="GB345" s="739"/>
      <c r="GC345" s="739"/>
      <c r="GD345" s="739"/>
      <c r="GE345" s="739"/>
      <c r="GF345" s="739"/>
      <c r="GG345" s="739"/>
      <c r="GH345" s="739"/>
      <c r="GI345" s="739"/>
      <c r="GJ345" s="739"/>
      <c r="GK345" s="739"/>
      <c r="GL345" s="739"/>
      <c r="GM345" s="739"/>
      <c r="GN345" s="739"/>
      <c r="GO345" s="739"/>
      <c r="GP345" s="739"/>
      <c r="GQ345" s="739"/>
      <c r="GR345" s="739"/>
      <c r="GS345" s="739"/>
      <c r="GT345" s="739"/>
      <c r="GU345" s="739"/>
      <c r="GV345" s="739"/>
      <c r="GW345" s="739"/>
      <c r="GX345" s="739"/>
      <c r="GY345" s="739"/>
      <c r="GZ345" s="739"/>
      <c r="HA345" s="739"/>
      <c r="HB345" s="739"/>
      <c r="HC345" s="739"/>
      <c r="HD345" s="739"/>
      <c r="HE345" s="739"/>
      <c r="HF345" s="739"/>
      <c r="HG345" s="739"/>
      <c r="HH345" s="739"/>
      <c r="HI345" s="739"/>
      <c r="HJ345" s="739"/>
      <c r="HK345" s="739"/>
      <c r="HL345" s="739"/>
      <c r="HM345" s="739"/>
      <c r="HN345" s="739"/>
      <c r="HO345" s="739"/>
      <c r="HP345" s="739"/>
      <c r="HQ345" s="739"/>
      <c r="HR345" s="739"/>
      <c r="HS345" s="739"/>
      <c r="HT345" s="739"/>
      <c r="HU345" s="739"/>
      <c r="HV345" s="739"/>
      <c r="HW345" s="739"/>
      <c r="HX345" s="739"/>
      <c r="HY345" s="739"/>
      <c r="HZ345" s="739"/>
      <c r="IA345" s="739"/>
      <c r="IB345" s="739"/>
      <c r="IC345" s="739"/>
      <c r="ID345" s="739"/>
      <c r="IE345" s="739"/>
      <c r="IF345" s="739"/>
      <c r="IG345" s="739"/>
      <c r="IH345" s="739"/>
      <c r="II345" s="739"/>
      <c r="IJ345" s="739"/>
      <c r="IK345" s="739"/>
      <c r="IL345" s="739"/>
      <c r="IM345" s="739"/>
      <c r="IN345" s="739"/>
      <c r="IO345" s="739"/>
      <c r="IP345" s="739"/>
      <c r="IQ345" s="739"/>
      <c r="IR345" s="739"/>
      <c r="IS345" s="739"/>
      <c r="IT345" s="739"/>
      <c r="IU345" s="739"/>
      <c r="IV345" s="739"/>
      <c r="IW345" s="739"/>
      <c r="IX345" s="739"/>
      <c r="IY345" s="739"/>
      <c r="IZ345" s="739"/>
      <c r="JA345" s="739"/>
      <c r="JB345" s="739"/>
      <c r="JC345" s="739"/>
      <c r="JD345" s="739"/>
      <c r="JE345" s="739"/>
      <c r="JF345" s="739"/>
      <c r="JG345" s="739"/>
      <c r="JH345" s="739"/>
      <c r="JI345" s="739"/>
      <c r="JJ345" s="739"/>
      <c r="JK345" s="739"/>
      <c r="JL345" s="739"/>
      <c r="JM345" s="739"/>
      <c r="JN345" s="739"/>
      <c r="JO345" s="739"/>
      <c r="JP345" s="739"/>
      <c r="JQ345" s="739"/>
      <c r="JR345" s="739"/>
      <c r="JS345" s="739"/>
      <c r="JT345" s="739"/>
      <c r="JU345" s="739"/>
      <c r="JV345" s="739"/>
      <c r="JW345" s="739"/>
      <c r="JX345" s="739"/>
      <c r="JY345" s="739"/>
      <c r="JZ345" s="739"/>
      <c r="KA345" s="739"/>
      <c r="KB345" s="739"/>
      <c r="KC345" s="739"/>
      <c r="KD345" s="739"/>
      <c r="KE345" s="739"/>
      <c r="KF345" s="739"/>
      <c r="KG345" s="739"/>
      <c r="KH345" s="739"/>
      <c r="KI345" s="739"/>
      <c r="KJ345" s="739"/>
      <c r="KK345" s="739"/>
      <c r="KL345" s="739"/>
      <c r="KM345" s="739"/>
      <c r="KN345" s="739"/>
      <c r="KO345" s="739"/>
      <c r="KP345" s="739"/>
      <c r="KQ345" s="739"/>
      <c r="KR345" s="739"/>
      <c r="KS345" s="739"/>
      <c r="KT345" s="739"/>
      <c r="KU345" s="739"/>
      <c r="KV345" s="739"/>
      <c r="KW345" s="739"/>
      <c r="KX345" s="739"/>
      <c r="KY345" s="739"/>
      <c r="KZ345" s="739"/>
      <c r="LA345" s="739"/>
      <c r="LB345" s="739"/>
      <c r="LC345" s="739"/>
      <c r="LD345" s="739"/>
      <c r="LE345" s="739"/>
      <c r="LF345" s="739"/>
      <c r="LG345" s="739"/>
      <c r="LH345" s="739"/>
      <c r="LI345" s="739"/>
      <c r="LJ345" s="739"/>
      <c r="LK345" s="739"/>
      <c r="LL345" s="739"/>
      <c r="LM345" s="739"/>
      <c r="LN345" s="739"/>
      <c r="LO345" s="739"/>
      <c r="LP345" s="739"/>
      <c r="LQ345" s="739"/>
      <c r="LR345" s="739"/>
      <c r="LS345" s="739"/>
      <c r="LT345" s="739"/>
      <c r="LU345" s="739"/>
      <c r="LV345" s="739"/>
      <c r="LW345" s="739"/>
      <c r="LX345" s="739"/>
      <c r="LY345" s="739"/>
      <c r="LZ345" s="739"/>
      <c r="MA345" s="739"/>
      <c r="MB345" s="739"/>
      <c r="MC345" s="739"/>
      <c r="MD345" s="739"/>
      <c r="ME345" s="739"/>
      <c r="MF345" s="739"/>
      <c r="MG345" s="739"/>
      <c r="MH345" s="739"/>
      <c r="MI345" s="739"/>
      <c r="MJ345" s="739"/>
      <c r="MK345" s="739"/>
      <c r="ML345" s="739"/>
      <c r="MM345" s="739"/>
      <c r="MN345" s="739"/>
      <c r="MO345" s="739"/>
      <c r="MP345" s="739"/>
      <c r="MQ345" s="739"/>
      <c r="MR345" s="739"/>
      <c r="MS345" s="739"/>
      <c r="MT345" s="739"/>
      <c r="MU345" s="739"/>
      <c r="MV345" s="739"/>
      <c r="MW345" s="739"/>
      <c r="MX345" s="739"/>
      <c r="MY345" s="739"/>
      <c r="MZ345" s="739"/>
      <c r="NA345" s="739"/>
      <c r="NB345" s="739"/>
      <c r="NC345" s="739"/>
      <c r="ND345" s="739"/>
      <c r="NE345" s="739"/>
      <c r="NF345" s="739"/>
      <c r="NG345" s="739"/>
      <c r="NH345" s="739"/>
      <c r="NI345" s="739"/>
      <c r="NJ345" s="739"/>
      <c r="NK345" s="739"/>
      <c r="NL345" s="739"/>
      <c r="NM345" s="739"/>
      <c r="NN345" s="739"/>
      <c r="NO345" s="739"/>
      <c r="NP345" s="739"/>
      <c r="NQ345" s="739"/>
      <c r="NR345" s="739"/>
      <c r="NS345" s="739"/>
      <c r="NT345" s="739"/>
      <c r="NU345" s="739"/>
      <c r="NV345" s="739"/>
      <c r="NW345" s="739"/>
      <c r="NX345" s="739"/>
      <c r="NY345" s="739"/>
      <c r="NZ345" s="739"/>
      <c r="OA345" s="739"/>
      <c r="OB345" s="739"/>
      <c r="OC345" s="739"/>
      <c r="OD345" s="739"/>
      <c r="OE345" s="739"/>
    </row>
    <row r="346" spans="1:395" s="740" customFormat="1" ht="30" customHeight="1" x14ac:dyDescent="0.25">
      <c r="A346" s="743">
        <v>1</v>
      </c>
      <c r="B346" s="798" t="s">
        <v>110</v>
      </c>
      <c r="C346" s="833">
        <f>'2 уровень'!D365</f>
        <v>16500</v>
      </c>
      <c r="D346" s="833">
        <v>5898585</v>
      </c>
      <c r="E346" s="833">
        <f>'2 уровень'!E365</f>
        <v>12375</v>
      </c>
      <c r="F346" s="747">
        <f t="shared" si="79"/>
        <v>4423938.75</v>
      </c>
      <c r="G346" s="833">
        <f>'2 уровень'!F365</f>
        <v>12095</v>
      </c>
      <c r="H346" s="748">
        <f t="shared" si="65"/>
        <v>97.73737373737373</v>
      </c>
      <c r="I346" s="833">
        <f>'[4]2 уровень'!H365</f>
        <v>0</v>
      </c>
      <c r="J346" s="833"/>
      <c r="K346" s="748">
        <f t="shared" si="91"/>
        <v>0</v>
      </c>
      <c r="L346" s="739"/>
      <c r="M346" s="739"/>
      <c r="N346" s="739"/>
      <c r="O346" s="739"/>
      <c r="P346" s="739"/>
      <c r="Q346" s="739"/>
      <c r="R346" s="739"/>
      <c r="S346" s="739"/>
      <c r="T346" s="739"/>
      <c r="U346" s="739"/>
      <c r="V346" s="739"/>
      <c r="W346" s="739"/>
      <c r="X346" s="739"/>
      <c r="Y346" s="739"/>
      <c r="Z346" s="739"/>
      <c r="AA346" s="739"/>
      <c r="AB346" s="739"/>
      <c r="AC346" s="739"/>
      <c r="AD346" s="739"/>
      <c r="AE346" s="739"/>
      <c r="AF346" s="739"/>
      <c r="AG346" s="739"/>
      <c r="AH346" s="739"/>
      <c r="AI346" s="739"/>
      <c r="AJ346" s="739"/>
      <c r="AK346" s="739"/>
      <c r="AL346" s="739"/>
      <c r="AM346" s="739"/>
      <c r="AN346" s="739"/>
      <c r="AO346" s="739"/>
      <c r="AP346" s="739"/>
      <c r="AQ346" s="739"/>
      <c r="AR346" s="739"/>
      <c r="AS346" s="739"/>
      <c r="AT346" s="739"/>
      <c r="AU346" s="739"/>
      <c r="AV346" s="739"/>
      <c r="AW346" s="739"/>
      <c r="AX346" s="739"/>
      <c r="AY346" s="739"/>
      <c r="AZ346" s="739"/>
      <c r="BA346" s="739"/>
      <c r="BB346" s="739"/>
      <c r="BC346" s="739"/>
      <c r="BD346" s="739"/>
      <c r="BE346" s="739"/>
      <c r="BF346" s="739"/>
      <c r="BG346" s="739"/>
      <c r="BH346" s="739"/>
      <c r="BI346" s="739"/>
      <c r="BJ346" s="739"/>
      <c r="BK346" s="739"/>
      <c r="BL346" s="739"/>
      <c r="BM346" s="739"/>
      <c r="BN346" s="739"/>
      <c r="BO346" s="739"/>
      <c r="BP346" s="739"/>
      <c r="BQ346" s="739"/>
      <c r="BR346" s="739"/>
      <c r="BS346" s="739"/>
      <c r="BT346" s="739"/>
      <c r="BU346" s="739"/>
      <c r="BV346" s="739"/>
      <c r="BW346" s="739"/>
      <c r="BX346" s="739"/>
      <c r="BY346" s="739"/>
      <c r="BZ346" s="739"/>
      <c r="CA346" s="739"/>
      <c r="CB346" s="739"/>
      <c r="CC346" s="739"/>
      <c r="CD346" s="739"/>
      <c r="CE346" s="739"/>
      <c r="CF346" s="739"/>
      <c r="CG346" s="739"/>
      <c r="CH346" s="739"/>
      <c r="CI346" s="739"/>
      <c r="CJ346" s="739"/>
      <c r="CK346" s="739"/>
      <c r="CL346" s="739"/>
      <c r="CM346" s="739"/>
      <c r="CN346" s="739"/>
      <c r="CO346" s="739"/>
      <c r="CP346" s="739"/>
      <c r="CQ346" s="739"/>
      <c r="CR346" s="739"/>
      <c r="CS346" s="739"/>
      <c r="CT346" s="739"/>
      <c r="CU346" s="739"/>
      <c r="CV346" s="739"/>
      <c r="CW346" s="739"/>
      <c r="CX346" s="739"/>
      <c r="CY346" s="739"/>
      <c r="CZ346" s="739"/>
      <c r="DA346" s="739"/>
      <c r="DB346" s="739"/>
      <c r="DC346" s="739"/>
      <c r="DD346" s="739"/>
      <c r="DE346" s="739"/>
      <c r="DF346" s="739"/>
      <c r="DG346" s="739"/>
      <c r="DH346" s="739"/>
      <c r="DI346" s="739"/>
      <c r="DJ346" s="739"/>
      <c r="DK346" s="739"/>
      <c r="DL346" s="739"/>
      <c r="DM346" s="739"/>
      <c r="DN346" s="739"/>
      <c r="DO346" s="739"/>
      <c r="DP346" s="739"/>
      <c r="DQ346" s="739"/>
      <c r="DR346" s="739"/>
      <c r="DS346" s="739"/>
      <c r="DT346" s="739"/>
      <c r="DU346" s="739"/>
      <c r="DV346" s="739"/>
      <c r="DW346" s="739"/>
      <c r="DX346" s="739"/>
      <c r="DY346" s="739"/>
      <c r="DZ346" s="739"/>
      <c r="EA346" s="739"/>
      <c r="EB346" s="739"/>
      <c r="EC346" s="739"/>
      <c r="ED346" s="739"/>
      <c r="EE346" s="739"/>
      <c r="EF346" s="739"/>
      <c r="EG346" s="739"/>
      <c r="EH346" s="739"/>
      <c r="EI346" s="739"/>
      <c r="EJ346" s="739"/>
      <c r="EK346" s="739"/>
      <c r="EL346" s="739"/>
      <c r="EM346" s="739"/>
      <c r="EN346" s="739"/>
      <c r="EO346" s="739"/>
      <c r="EP346" s="739"/>
      <c r="EQ346" s="739"/>
      <c r="ER346" s="739"/>
      <c r="ES346" s="739"/>
      <c r="ET346" s="739"/>
      <c r="EU346" s="739"/>
      <c r="EV346" s="739"/>
      <c r="EW346" s="739"/>
      <c r="EX346" s="739"/>
      <c r="EY346" s="739"/>
      <c r="EZ346" s="739"/>
      <c r="FA346" s="739"/>
      <c r="FB346" s="739"/>
      <c r="FC346" s="739"/>
      <c r="FD346" s="739"/>
      <c r="FE346" s="739"/>
      <c r="FF346" s="739"/>
      <c r="FG346" s="739"/>
      <c r="FH346" s="739"/>
      <c r="FI346" s="739"/>
      <c r="FJ346" s="739"/>
      <c r="FK346" s="739"/>
      <c r="FL346" s="739"/>
      <c r="FM346" s="739"/>
      <c r="FN346" s="739"/>
      <c r="FO346" s="739"/>
      <c r="FP346" s="739"/>
      <c r="FQ346" s="739"/>
      <c r="FR346" s="739"/>
      <c r="FS346" s="739"/>
      <c r="FT346" s="739"/>
      <c r="FU346" s="739"/>
      <c r="FV346" s="739"/>
      <c r="FW346" s="739"/>
      <c r="FX346" s="739"/>
      <c r="FY346" s="739"/>
      <c r="FZ346" s="739"/>
      <c r="GA346" s="739"/>
      <c r="GB346" s="739"/>
      <c r="GC346" s="739"/>
      <c r="GD346" s="739"/>
      <c r="GE346" s="739"/>
      <c r="GF346" s="739"/>
      <c r="GG346" s="739"/>
      <c r="GH346" s="739"/>
      <c r="GI346" s="739"/>
      <c r="GJ346" s="739"/>
      <c r="GK346" s="739"/>
      <c r="GL346" s="739"/>
      <c r="GM346" s="739"/>
      <c r="GN346" s="739"/>
      <c r="GO346" s="739"/>
      <c r="GP346" s="739"/>
      <c r="GQ346" s="739"/>
      <c r="GR346" s="739"/>
      <c r="GS346" s="739"/>
      <c r="GT346" s="739"/>
      <c r="GU346" s="739"/>
      <c r="GV346" s="739"/>
      <c r="GW346" s="739"/>
      <c r="GX346" s="739"/>
      <c r="GY346" s="739"/>
      <c r="GZ346" s="739"/>
      <c r="HA346" s="739"/>
      <c r="HB346" s="739"/>
      <c r="HC346" s="739"/>
      <c r="HD346" s="739"/>
      <c r="HE346" s="739"/>
      <c r="HF346" s="739"/>
      <c r="HG346" s="739"/>
      <c r="HH346" s="739"/>
      <c r="HI346" s="739"/>
      <c r="HJ346" s="739"/>
      <c r="HK346" s="739"/>
      <c r="HL346" s="739"/>
      <c r="HM346" s="739"/>
      <c r="HN346" s="739"/>
      <c r="HO346" s="739"/>
      <c r="HP346" s="739"/>
      <c r="HQ346" s="739"/>
      <c r="HR346" s="739"/>
      <c r="HS346" s="739"/>
      <c r="HT346" s="739"/>
      <c r="HU346" s="739"/>
      <c r="HV346" s="739"/>
      <c r="HW346" s="739"/>
      <c r="HX346" s="739"/>
      <c r="HY346" s="739"/>
      <c r="HZ346" s="739"/>
      <c r="IA346" s="739"/>
      <c r="IB346" s="739"/>
      <c r="IC346" s="739"/>
      <c r="ID346" s="739"/>
      <c r="IE346" s="739"/>
      <c r="IF346" s="739"/>
      <c r="IG346" s="739"/>
      <c r="IH346" s="739"/>
      <c r="II346" s="739"/>
      <c r="IJ346" s="739"/>
      <c r="IK346" s="739"/>
      <c r="IL346" s="739"/>
      <c r="IM346" s="739"/>
      <c r="IN346" s="739"/>
      <c r="IO346" s="739"/>
      <c r="IP346" s="739"/>
      <c r="IQ346" s="739"/>
      <c r="IR346" s="739"/>
      <c r="IS346" s="739"/>
      <c r="IT346" s="739"/>
      <c r="IU346" s="739"/>
      <c r="IV346" s="739"/>
      <c r="IW346" s="739"/>
      <c r="IX346" s="739"/>
      <c r="IY346" s="739"/>
      <c r="IZ346" s="739"/>
      <c r="JA346" s="739"/>
      <c r="JB346" s="739"/>
      <c r="JC346" s="739"/>
      <c r="JD346" s="739"/>
      <c r="JE346" s="739"/>
      <c r="JF346" s="739"/>
      <c r="JG346" s="739"/>
      <c r="JH346" s="739"/>
      <c r="JI346" s="739"/>
      <c r="JJ346" s="739"/>
      <c r="JK346" s="739"/>
      <c r="JL346" s="739"/>
      <c r="JM346" s="739"/>
      <c r="JN346" s="739"/>
      <c r="JO346" s="739"/>
      <c r="JP346" s="739"/>
      <c r="JQ346" s="739"/>
      <c r="JR346" s="739"/>
      <c r="JS346" s="739"/>
      <c r="JT346" s="739"/>
      <c r="JU346" s="739"/>
      <c r="JV346" s="739"/>
      <c r="JW346" s="739"/>
      <c r="JX346" s="739"/>
      <c r="JY346" s="739"/>
      <c r="JZ346" s="739"/>
      <c r="KA346" s="739"/>
      <c r="KB346" s="739"/>
      <c r="KC346" s="739"/>
      <c r="KD346" s="739"/>
      <c r="KE346" s="739"/>
      <c r="KF346" s="739"/>
      <c r="KG346" s="739"/>
      <c r="KH346" s="739"/>
      <c r="KI346" s="739"/>
      <c r="KJ346" s="739"/>
      <c r="KK346" s="739"/>
      <c r="KL346" s="739"/>
      <c r="KM346" s="739"/>
      <c r="KN346" s="739"/>
      <c r="KO346" s="739"/>
      <c r="KP346" s="739"/>
      <c r="KQ346" s="739"/>
      <c r="KR346" s="739"/>
      <c r="KS346" s="739"/>
      <c r="KT346" s="739"/>
      <c r="KU346" s="739"/>
      <c r="KV346" s="739"/>
      <c r="KW346" s="739"/>
      <c r="KX346" s="739"/>
      <c r="KY346" s="739"/>
      <c r="KZ346" s="739"/>
      <c r="LA346" s="739"/>
      <c r="LB346" s="739"/>
      <c r="LC346" s="739"/>
      <c r="LD346" s="739"/>
      <c r="LE346" s="739"/>
      <c r="LF346" s="739"/>
      <c r="LG346" s="739"/>
      <c r="LH346" s="739"/>
      <c r="LI346" s="739"/>
      <c r="LJ346" s="739"/>
      <c r="LK346" s="739"/>
      <c r="LL346" s="739"/>
      <c r="LM346" s="739"/>
      <c r="LN346" s="739"/>
      <c r="LO346" s="739"/>
      <c r="LP346" s="739"/>
      <c r="LQ346" s="739"/>
      <c r="LR346" s="739"/>
      <c r="LS346" s="739"/>
      <c r="LT346" s="739"/>
      <c r="LU346" s="739"/>
      <c r="LV346" s="739"/>
      <c r="LW346" s="739"/>
      <c r="LX346" s="739"/>
      <c r="LY346" s="739"/>
      <c r="LZ346" s="739"/>
      <c r="MA346" s="739"/>
      <c r="MB346" s="739"/>
      <c r="MC346" s="739"/>
      <c r="MD346" s="739"/>
      <c r="ME346" s="739"/>
      <c r="MF346" s="739"/>
      <c r="MG346" s="739"/>
      <c r="MH346" s="739"/>
      <c r="MI346" s="739"/>
      <c r="MJ346" s="739"/>
      <c r="MK346" s="739"/>
      <c r="ML346" s="739"/>
      <c r="MM346" s="739"/>
      <c r="MN346" s="739"/>
      <c r="MO346" s="739"/>
      <c r="MP346" s="739"/>
      <c r="MQ346" s="739"/>
      <c r="MR346" s="739"/>
      <c r="MS346" s="739"/>
      <c r="MT346" s="739"/>
      <c r="MU346" s="739"/>
      <c r="MV346" s="739"/>
      <c r="MW346" s="739"/>
      <c r="MX346" s="739"/>
      <c r="MY346" s="739"/>
      <c r="MZ346" s="739"/>
      <c r="NA346" s="739"/>
      <c r="NB346" s="739"/>
      <c r="NC346" s="739"/>
      <c r="ND346" s="739"/>
      <c r="NE346" s="739"/>
      <c r="NF346" s="739"/>
      <c r="NG346" s="739"/>
      <c r="NH346" s="739"/>
      <c r="NI346" s="739"/>
      <c r="NJ346" s="739"/>
      <c r="NK346" s="739"/>
      <c r="NL346" s="739"/>
      <c r="NM346" s="739"/>
      <c r="NN346" s="739"/>
      <c r="NO346" s="739"/>
      <c r="NP346" s="739"/>
      <c r="NQ346" s="739"/>
      <c r="NR346" s="739"/>
      <c r="NS346" s="739"/>
      <c r="NT346" s="739"/>
      <c r="NU346" s="739"/>
      <c r="NV346" s="739"/>
      <c r="NW346" s="739"/>
      <c r="NX346" s="739"/>
      <c r="NY346" s="739"/>
      <c r="NZ346" s="739"/>
      <c r="OA346" s="739"/>
      <c r="OB346" s="739"/>
      <c r="OC346" s="739"/>
      <c r="OD346" s="739"/>
      <c r="OE346" s="739"/>
    </row>
    <row r="347" spans="1:395" s="740" customFormat="1" ht="30" customHeight="1" x14ac:dyDescent="0.25">
      <c r="A347" s="743">
        <v>1</v>
      </c>
      <c r="B347" s="798" t="s">
        <v>379</v>
      </c>
      <c r="C347" s="833">
        <f>'2 уровень'!D366</f>
        <v>3500</v>
      </c>
      <c r="D347" s="833">
        <v>1251215</v>
      </c>
      <c r="E347" s="833">
        <f>'2 уровень'!E366</f>
        <v>2625</v>
      </c>
      <c r="F347" s="747">
        <f t="shared" si="79"/>
        <v>938411.25</v>
      </c>
      <c r="G347" s="833">
        <f>'2 уровень'!F366</f>
        <v>2413</v>
      </c>
      <c r="H347" s="748">
        <f t="shared" si="65"/>
        <v>91.923809523809524</v>
      </c>
      <c r="I347" s="833">
        <f>'[4]2 уровень'!H366</f>
        <v>0</v>
      </c>
      <c r="J347" s="833"/>
      <c r="K347" s="748">
        <f t="shared" si="91"/>
        <v>0</v>
      </c>
      <c r="L347" s="739"/>
      <c r="M347" s="739"/>
      <c r="N347" s="739"/>
      <c r="O347" s="739"/>
      <c r="P347" s="739"/>
      <c r="Q347" s="739"/>
      <c r="R347" s="739"/>
      <c r="S347" s="739"/>
      <c r="T347" s="739"/>
      <c r="U347" s="739"/>
      <c r="V347" s="739"/>
      <c r="W347" s="739"/>
      <c r="X347" s="739"/>
      <c r="Y347" s="739"/>
      <c r="Z347" s="739"/>
      <c r="AA347" s="739"/>
      <c r="AB347" s="739"/>
      <c r="AC347" s="739"/>
      <c r="AD347" s="739"/>
      <c r="AE347" s="739"/>
      <c r="AF347" s="739"/>
      <c r="AG347" s="739"/>
      <c r="AH347" s="739"/>
      <c r="AI347" s="739"/>
      <c r="AJ347" s="739"/>
      <c r="AK347" s="739"/>
      <c r="AL347" s="739"/>
      <c r="AM347" s="739"/>
      <c r="AN347" s="739"/>
      <c r="AO347" s="739"/>
      <c r="AP347" s="739"/>
      <c r="AQ347" s="739"/>
      <c r="AR347" s="739"/>
      <c r="AS347" s="739"/>
      <c r="AT347" s="739"/>
      <c r="AU347" s="739"/>
      <c r="AV347" s="739"/>
      <c r="AW347" s="739"/>
      <c r="AX347" s="739"/>
      <c r="AY347" s="739"/>
      <c r="AZ347" s="739"/>
      <c r="BA347" s="739"/>
      <c r="BB347" s="739"/>
      <c r="BC347" s="739"/>
      <c r="BD347" s="739"/>
      <c r="BE347" s="739"/>
      <c r="BF347" s="739"/>
      <c r="BG347" s="739"/>
      <c r="BH347" s="739"/>
      <c r="BI347" s="739"/>
      <c r="BJ347" s="739"/>
      <c r="BK347" s="739"/>
      <c r="BL347" s="739"/>
      <c r="BM347" s="739"/>
      <c r="BN347" s="739"/>
      <c r="BO347" s="739"/>
      <c r="BP347" s="739"/>
      <c r="BQ347" s="739"/>
      <c r="BR347" s="739"/>
      <c r="BS347" s="739"/>
      <c r="BT347" s="739"/>
      <c r="BU347" s="739"/>
      <c r="BV347" s="739"/>
      <c r="BW347" s="739"/>
      <c r="BX347" s="739"/>
      <c r="BY347" s="739"/>
      <c r="BZ347" s="739"/>
      <c r="CA347" s="739"/>
      <c r="CB347" s="739"/>
      <c r="CC347" s="739"/>
      <c r="CD347" s="739"/>
      <c r="CE347" s="739"/>
      <c r="CF347" s="739"/>
      <c r="CG347" s="739"/>
      <c r="CH347" s="739"/>
      <c r="CI347" s="739"/>
      <c r="CJ347" s="739"/>
      <c r="CK347" s="739"/>
      <c r="CL347" s="739"/>
      <c r="CM347" s="739"/>
      <c r="CN347" s="739"/>
      <c r="CO347" s="739"/>
      <c r="CP347" s="739"/>
      <c r="CQ347" s="739"/>
      <c r="CR347" s="739"/>
      <c r="CS347" s="739"/>
      <c r="CT347" s="739"/>
      <c r="CU347" s="739"/>
      <c r="CV347" s="739"/>
      <c r="CW347" s="739"/>
      <c r="CX347" s="739"/>
      <c r="CY347" s="739"/>
      <c r="CZ347" s="739"/>
      <c r="DA347" s="739"/>
      <c r="DB347" s="739"/>
      <c r="DC347" s="739"/>
      <c r="DD347" s="739"/>
      <c r="DE347" s="739"/>
      <c r="DF347" s="739"/>
      <c r="DG347" s="739"/>
      <c r="DH347" s="739"/>
      <c r="DI347" s="739"/>
      <c r="DJ347" s="739"/>
      <c r="DK347" s="739"/>
      <c r="DL347" s="739"/>
      <c r="DM347" s="739"/>
      <c r="DN347" s="739"/>
      <c r="DO347" s="739"/>
      <c r="DP347" s="739"/>
      <c r="DQ347" s="739"/>
      <c r="DR347" s="739"/>
      <c r="DS347" s="739"/>
      <c r="DT347" s="739"/>
      <c r="DU347" s="739"/>
      <c r="DV347" s="739"/>
      <c r="DW347" s="739"/>
      <c r="DX347" s="739"/>
      <c r="DY347" s="739"/>
      <c r="DZ347" s="739"/>
      <c r="EA347" s="739"/>
      <c r="EB347" s="739"/>
      <c r="EC347" s="739"/>
      <c r="ED347" s="739"/>
      <c r="EE347" s="739"/>
      <c r="EF347" s="739"/>
      <c r="EG347" s="739"/>
      <c r="EH347" s="739"/>
      <c r="EI347" s="739"/>
      <c r="EJ347" s="739"/>
      <c r="EK347" s="739"/>
      <c r="EL347" s="739"/>
      <c r="EM347" s="739"/>
      <c r="EN347" s="739"/>
      <c r="EO347" s="739"/>
      <c r="EP347" s="739"/>
      <c r="EQ347" s="739"/>
      <c r="ER347" s="739"/>
      <c r="ES347" s="739"/>
      <c r="ET347" s="739"/>
      <c r="EU347" s="739"/>
      <c r="EV347" s="739"/>
      <c r="EW347" s="739"/>
      <c r="EX347" s="739"/>
      <c r="EY347" s="739"/>
      <c r="EZ347" s="739"/>
      <c r="FA347" s="739"/>
      <c r="FB347" s="739"/>
      <c r="FC347" s="739"/>
      <c r="FD347" s="739"/>
      <c r="FE347" s="739"/>
      <c r="FF347" s="739"/>
      <c r="FG347" s="739"/>
      <c r="FH347" s="739"/>
      <c r="FI347" s="739"/>
      <c r="FJ347" s="739"/>
      <c r="FK347" s="739"/>
      <c r="FL347" s="739"/>
      <c r="FM347" s="739"/>
      <c r="FN347" s="739"/>
      <c r="FO347" s="739"/>
      <c r="FP347" s="739"/>
      <c r="FQ347" s="739"/>
      <c r="FR347" s="739"/>
      <c r="FS347" s="739"/>
      <c r="FT347" s="739"/>
      <c r="FU347" s="739"/>
      <c r="FV347" s="739"/>
      <c r="FW347" s="739"/>
      <c r="FX347" s="739"/>
      <c r="FY347" s="739"/>
      <c r="FZ347" s="739"/>
      <c r="GA347" s="739"/>
      <c r="GB347" s="739"/>
      <c r="GC347" s="739"/>
      <c r="GD347" s="739"/>
      <c r="GE347" s="739"/>
      <c r="GF347" s="739"/>
      <c r="GG347" s="739"/>
      <c r="GH347" s="739"/>
      <c r="GI347" s="739"/>
      <c r="GJ347" s="739"/>
      <c r="GK347" s="739"/>
      <c r="GL347" s="739"/>
      <c r="GM347" s="739"/>
      <c r="GN347" s="739"/>
      <c r="GO347" s="739"/>
      <c r="GP347" s="739"/>
      <c r="GQ347" s="739"/>
      <c r="GR347" s="739"/>
      <c r="GS347" s="739"/>
      <c r="GT347" s="739"/>
      <c r="GU347" s="739"/>
      <c r="GV347" s="739"/>
      <c r="GW347" s="739"/>
      <c r="GX347" s="739"/>
      <c r="GY347" s="739"/>
      <c r="GZ347" s="739"/>
      <c r="HA347" s="739"/>
      <c r="HB347" s="739"/>
      <c r="HC347" s="739"/>
      <c r="HD347" s="739"/>
      <c r="HE347" s="739"/>
      <c r="HF347" s="739"/>
      <c r="HG347" s="739"/>
      <c r="HH347" s="739"/>
      <c r="HI347" s="739"/>
      <c r="HJ347" s="739"/>
      <c r="HK347" s="739"/>
      <c r="HL347" s="739"/>
      <c r="HM347" s="739"/>
      <c r="HN347" s="739"/>
      <c r="HO347" s="739"/>
      <c r="HP347" s="739"/>
      <c r="HQ347" s="739"/>
      <c r="HR347" s="739"/>
      <c r="HS347" s="739"/>
      <c r="HT347" s="739"/>
      <c r="HU347" s="739"/>
      <c r="HV347" s="739"/>
      <c r="HW347" s="739"/>
      <c r="HX347" s="739"/>
      <c r="HY347" s="739"/>
      <c r="HZ347" s="739"/>
      <c r="IA347" s="739"/>
      <c r="IB347" s="739"/>
      <c r="IC347" s="739"/>
      <c r="ID347" s="739"/>
      <c r="IE347" s="739"/>
      <c r="IF347" s="739"/>
      <c r="IG347" s="739"/>
      <c r="IH347" s="739"/>
      <c r="II347" s="739"/>
      <c r="IJ347" s="739"/>
      <c r="IK347" s="739"/>
      <c r="IL347" s="739"/>
      <c r="IM347" s="739"/>
      <c r="IN347" s="739"/>
      <c r="IO347" s="739"/>
      <c r="IP347" s="739"/>
      <c r="IQ347" s="739"/>
      <c r="IR347" s="739"/>
      <c r="IS347" s="739"/>
      <c r="IT347" s="739"/>
      <c r="IU347" s="739"/>
      <c r="IV347" s="739"/>
      <c r="IW347" s="739"/>
      <c r="IX347" s="739"/>
      <c r="IY347" s="739"/>
      <c r="IZ347" s="739"/>
      <c r="JA347" s="739"/>
      <c r="JB347" s="739"/>
      <c r="JC347" s="739"/>
      <c r="JD347" s="739"/>
      <c r="JE347" s="739"/>
      <c r="JF347" s="739"/>
      <c r="JG347" s="739"/>
      <c r="JH347" s="739"/>
      <c r="JI347" s="739"/>
      <c r="JJ347" s="739"/>
      <c r="JK347" s="739"/>
      <c r="JL347" s="739"/>
      <c r="JM347" s="739"/>
      <c r="JN347" s="739"/>
      <c r="JO347" s="739"/>
      <c r="JP347" s="739"/>
      <c r="JQ347" s="739"/>
      <c r="JR347" s="739"/>
      <c r="JS347" s="739"/>
      <c r="JT347" s="739"/>
      <c r="JU347" s="739"/>
      <c r="JV347" s="739"/>
      <c r="JW347" s="739"/>
      <c r="JX347" s="739"/>
      <c r="JY347" s="739"/>
      <c r="JZ347" s="739"/>
      <c r="KA347" s="739"/>
      <c r="KB347" s="739"/>
      <c r="KC347" s="739"/>
      <c r="KD347" s="739"/>
      <c r="KE347" s="739"/>
      <c r="KF347" s="739"/>
      <c r="KG347" s="739"/>
      <c r="KH347" s="739"/>
      <c r="KI347" s="739"/>
      <c r="KJ347" s="739"/>
      <c r="KK347" s="739"/>
      <c r="KL347" s="739"/>
      <c r="KM347" s="739"/>
      <c r="KN347" s="739"/>
      <c r="KO347" s="739"/>
      <c r="KP347" s="739"/>
      <c r="KQ347" s="739"/>
      <c r="KR347" s="739"/>
      <c r="KS347" s="739"/>
      <c r="KT347" s="739"/>
      <c r="KU347" s="739"/>
      <c r="KV347" s="739"/>
      <c r="KW347" s="739"/>
      <c r="KX347" s="739"/>
      <c r="KY347" s="739"/>
      <c r="KZ347" s="739"/>
      <c r="LA347" s="739"/>
      <c r="LB347" s="739"/>
      <c r="LC347" s="739"/>
      <c r="LD347" s="739"/>
      <c r="LE347" s="739"/>
      <c r="LF347" s="739"/>
      <c r="LG347" s="739"/>
      <c r="LH347" s="739"/>
      <c r="LI347" s="739"/>
      <c r="LJ347" s="739"/>
      <c r="LK347" s="739"/>
      <c r="LL347" s="739"/>
      <c r="LM347" s="739"/>
      <c r="LN347" s="739"/>
      <c r="LO347" s="739"/>
      <c r="LP347" s="739"/>
      <c r="LQ347" s="739"/>
      <c r="LR347" s="739"/>
      <c r="LS347" s="739"/>
      <c r="LT347" s="739"/>
      <c r="LU347" s="739"/>
      <c r="LV347" s="739"/>
      <c r="LW347" s="739"/>
      <c r="LX347" s="739"/>
      <c r="LY347" s="739"/>
      <c r="LZ347" s="739"/>
      <c r="MA347" s="739"/>
      <c r="MB347" s="739"/>
      <c r="MC347" s="739"/>
      <c r="MD347" s="739"/>
      <c r="ME347" s="739"/>
      <c r="MF347" s="739"/>
      <c r="MG347" s="739"/>
      <c r="MH347" s="739"/>
      <c r="MI347" s="739"/>
      <c r="MJ347" s="739"/>
      <c r="MK347" s="739"/>
      <c r="ML347" s="739"/>
      <c r="MM347" s="739"/>
      <c r="MN347" s="739"/>
      <c r="MO347" s="739"/>
      <c r="MP347" s="739"/>
      <c r="MQ347" s="739"/>
      <c r="MR347" s="739"/>
      <c r="MS347" s="739"/>
      <c r="MT347" s="739"/>
      <c r="MU347" s="739"/>
      <c r="MV347" s="739"/>
      <c r="MW347" s="739"/>
      <c r="MX347" s="739"/>
      <c r="MY347" s="739"/>
      <c r="MZ347" s="739"/>
      <c r="NA347" s="739"/>
      <c r="NB347" s="739"/>
      <c r="NC347" s="739"/>
      <c r="ND347" s="739"/>
      <c r="NE347" s="739"/>
      <c r="NF347" s="739"/>
      <c r="NG347" s="739"/>
      <c r="NH347" s="739"/>
      <c r="NI347" s="739"/>
      <c r="NJ347" s="739"/>
      <c r="NK347" s="739"/>
      <c r="NL347" s="739"/>
      <c r="NM347" s="739"/>
      <c r="NN347" s="739"/>
      <c r="NO347" s="739"/>
      <c r="NP347" s="739"/>
      <c r="NQ347" s="739"/>
      <c r="NR347" s="739"/>
      <c r="NS347" s="739"/>
      <c r="NT347" s="739"/>
      <c r="NU347" s="739"/>
      <c r="NV347" s="739"/>
      <c r="NW347" s="739"/>
      <c r="NX347" s="739"/>
      <c r="NY347" s="739"/>
      <c r="NZ347" s="739"/>
      <c r="OA347" s="739"/>
      <c r="OB347" s="739"/>
      <c r="OC347" s="739"/>
      <c r="OD347" s="739"/>
      <c r="OE347" s="739"/>
    </row>
    <row r="348" spans="1:395" s="740" customFormat="1" ht="30" customHeight="1" x14ac:dyDescent="0.25">
      <c r="A348" s="743">
        <v>1</v>
      </c>
      <c r="B348" s="798" t="s">
        <v>377</v>
      </c>
      <c r="C348" s="833">
        <f>'2 уровень'!D367</f>
        <v>23100</v>
      </c>
      <c r="D348" s="833">
        <v>7455756</v>
      </c>
      <c r="E348" s="833">
        <f>'2 уровень'!E367</f>
        <v>17325</v>
      </c>
      <c r="F348" s="747">
        <f t="shared" si="79"/>
        <v>5591817</v>
      </c>
      <c r="G348" s="833">
        <f>'2 уровень'!F367</f>
        <v>18884</v>
      </c>
      <c r="H348" s="748">
        <f t="shared" si="65"/>
        <v>108.99855699855701</v>
      </c>
      <c r="I348" s="833">
        <f>'[4]2 уровень'!H367</f>
        <v>0</v>
      </c>
      <c r="J348" s="833"/>
      <c r="K348" s="748">
        <f t="shared" si="91"/>
        <v>0</v>
      </c>
      <c r="L348" s="739"/>
      <c r="M348" s="739"/>
      <c r="N348" s="739"/>
      <c r="O348" s="739"/>
      <c r="P348" s="739"/>
      <c r="Q348" s="739"/>
      <c r="R348" s="739"/>
      <c r="S348" s="739"/>
      <c r="T348" s="739"/>
      <c r="U348" s="739"/>
      <c r="V348" s="739"/>
      <c r="W348" s="739"/>
      <c r="X348" s="739"/>
      <c r="Y348" s="739"/>
      <c r="Z348" s="739"/>
      <c r="AA348" s="739"/>
      <c r="AB348" s="739"/>
      <c r="AC348" s="739"/>
      <c r="AD348" s="739"/>
      <c r="AE348" s="739"/>
      <c r="AF348" s="739"/>
      <c r="AG348" s="739"/>
      <c r="AH348" s="739"/>
      <c r="AI348" s="739"/>
      <c r="AJ348" s="739"/>
      <c r="AK348" s="739"/>
      <c r="AL348" s="739"/>
      <c r="AM348" s="739"/>
      <c r="AN348" s="739"/>
      <c r="AO348" s="739"/>
      <c r="AP348" s="739"/>
      <c r="AQ348" s="739"/>
      <c r="AR348" s="739"/>
      <c r="AS348" s="739"/>
      <c r="AT348" s="739"/>
      <c r="AU348" s="739"/>
      <c r="AV348" s="739"/>
      <c r="AW348" s="739"/>
      <c r="AX348" s="739"/>
      <c r="AY348" s="739"/>
      <c r="AZ348" s="739"/>
      <c r="BA348" s="739"/>
      <c r="BB348" s="739"/>
      <c r="BC348" s="739"/>
      <c r="BD348" s="739"/>
      <c r="BE348" s="739"/>
      <c r="BF348" s="739"/>
      <c r="BG348" s="739"/>
      <c r="BH348" s="739"/>
      <c r="BI348" s="739"/>
      <c r="BJ348" s="739"/>
      <c r="BK348" s="739"/>
      <c r="BL348" s="739"/>
      <c r="BM348" s="739"/>
      <c r="BN348" s="739"/>
      <c r="BO348" s="739"/>
      <c r="BP348" s="739"/>
      <c r="BQ348" s="739"/>
      <c r="BR348" s="739"/>
      <c r="BS348" s="739"/>
      <c r="BT348" s="739"/>
      <c r="BU348" s="739"/>
      <c r="BV348" s="739"/>
      <c r="BW348" s="739"/>
      <c r="BX348" s="739"/>
      <c r="BY348" s="739"/>
      <c r="BZ348" s="739"/>
      <c r="CA348" s="739"/>
      <c r="CB348" s="739"/>
      <c r="CC348" s="739"/>
      <c r="CD348" s="739"/>
      <c r="CE348" s="739"/>
      <c r="CF348" s="739"/>
      <c r="CG348" s="739"/>
      <c r="CH348" s="739"/>
      <c r="CI348" s="739"/>
      <c r="CJ348" s="739"/>
      <c r="CK348" s="739"/>
      <c r="CL348" s="739"/>
      <c r="CM348" s="739"/>
      <c r="CN348" s="739"/>
      <c r="CO348" s="739"/>
      <c r="CP348" s="739"/>
      <c r="CQ348" s="739"/>
      <c r="CR348" s="739"/>
      <c r="CS348" s="739"/>
      <c r="CT348" s="739"/>
      <c r="CU348" s="739"/>
      <c r="CV348" s="739"/>
      <c r="CW348" s="739"/>
      <c r="CX348" s="739"/>
      <c r="CY348" s="739"/>
      <c r="CZ348" s="739"/>
      <c r="DA348" s="739"/>
      <c r="DB348" s="739"/>
      <c r="DC348" s="739"/>
      <c r="DD348" s="739"/>
      <c r="DE348" s="739"/>
      <c r="DF348" s="739"/>
      <c r="DG348" s="739"/>
      <c r="DH348" s="739"/>
      <c r="DI348" s="739"/>
      <c r="DJ348" s="739"/>
      <c r="DK348" s="739"/>
      <c r="DL348" s="739"/>
      <c r="DM348" s="739"/>
      <c r="DN348" s="739"/>
      <c r="DO348" s="739"/>
      <c r="DP348" s="739"/>
      <c r="DQ348" s="739"/>
      <c r="DR348" s="739"/>
      <c r="DS348" s="739"/>
      <c r="DT348" s="739"/>
      <c r="DU348" s="739"/>
      <c r="DV348" s="739"/>
      <c r="DW348" s="739"/>
      <c r="DX348" s="739"/>
      <c r="DY348" s="739"/>
      <c r="DZ348" s="739"/>
      <c r="EA348" s="739"/>
      <c r="EB348" s="739"/>
      <c r="EC348" s="739"/>
      <c r="ED348" s="739"/>
      <c r="EE348" s="739"/>
      <c r="EF348" s="739"/>
      <c r="EG348" s="739"/>
      <c r="EH348" s="739"/>
      <c r="EI348" s="739"/>
      <c r="EJ348" s="739"/>
      <c r="EK348" s="739"/>
      <c r="EL348" s="739"/>
      <c r="EM348" s="739"/>
      <c r="EN348" s="739"/>
      <c r="EO348" s="739"/>
      <c r="EP348" s="739"/>
      <c r="EQ348" s="739"/>
      <c r="ER348" s="739"/>
      <c r="ES348" s="739"/>
      <c r="ET348" s="739"/>
      <c r="EU348" s="739"/>
      <c r="EV348" s="739"/>
      <c r="EW348" s="739"/>
      <c r="EX348" s="739"/>
      <c r="EY348" s="739"/>
      <c r="EZ348" s="739"/>
      <c r="FA348" s="739"/>
      <c r="FB348" s="739"/>
      <c r="FC348" s="739"/>
      <c r="FD348" s="739"/>
      <c r="FE348" s="739"/>
      <c r="FF348" s="739"/>
      <c r="FG348" s="739"/>
      <c r="FH348" s="739"/>
      <c r="FI348" s="739"/>
      <c r="FJ348" s="739"/>
      <c r="FK348" s="739"/>
      <c r="FL348" s="739"/>
      <c r="FM348" s="739"/>
      <c r="FN348" s="739"/>
      <c r="FO348" s="739"/>
      <c r="FP348" s="739"/>
      <c r="FQ348" s="739"/>
      <c r="FR348" s="739"/>
      <c r="FS348" s="739"/>
      <c r="FT348" s="739"/>
      <c r="FU348" s="739"/>
      <c r="FV348" s="739"/>
      <c r="FW348" s="739"/>
      <c r="FX348" s="739"/>
      <c r="FY348" s="739"/>
      <c r="FZ348" s="739"/>
      <c r="GA348" s="739"/>
      <c r="GB348" s="739"/>
      <c r="GC348" s="739"/>
      <c r="GD348" s="739"/>
      <c r="GE348" s="739"/>
      <c r="GF348" s="739"/>
      <c r="GG348" s="739"/>
      <c r="GH348" s="739"/>
      <c r="GI348" s="739"/>
      <c r="GJ348" s="739"/>
      <c r="GK348" s="739"/>
      <c r="GL348" s="739"/>
      <c r="GM348" s="739"/>
      <c r="GN348" s="739"/>
      <c r="GO348" s="739"/>
      <c r="GP348" s="739"/>
      <c r="GQ348" s="739"/>
      <c r="GR348" s="739"/>
      <c r="GS348" s="739"/>
      <c r="GT348" s="739"/>
      <c r="GU348" s="739"/>
      <c r="GV348" s="739"/>
      <c r="GW348" s="739"/>
      <c r="GX348" s="739"/>
      <c r="GY348" s="739"/>
      <c r="GZ348" s="739"/>
      <c r="HA348" s="739"/>
      <c r="HB348" s="739"/>
      <c r="HC348" s="739"/>
      <c r="HD348" s="739"/>
      <c r="HE348" s="739"/>
      <c r="HF348" s="739"/>
      <c r="HG348" s="739"/>
      <c r="HH348" s="739"/>
      <c r="HI348" s="739"/>
      <c r="HJ348" s="739"/>
      <c r="HK348" s="739"/>
      <c r="HL348" s="739"/>
      <c r="HM348" s="739"/>
      <c r="HN348" s="739"/>
      <c r="HO348" s="739"/>
      <c r="HP348" s="739"/>
      <c r="HQ348" s="739"/>
      <c r="HR348" s="739"/>
      <c r="HS348" s="739"/>
      <c r="HT348" s="739"/>
      <c r="HU348" s="739"/>
      <c r="HV348" s="739"/>
      <c r="HW348" s="739"/>
      <c r="HX348" s="739"/>
      <c r="HY348" s="739"/>
      <c r="HZ348" s="739"/>
      <c r="IA348" s="739"/>
      <c r="IB348" s="739"/>
      <c r="IC348" s="739"/>
      <c r="ID348" s="739"/>
      <c r="IE348" s="739"/>
      <c r="IF348" s="739"/>
      <c r="IG348" s="739"/>
      <c r="IH348" s="739"/>
      <c r="II348" s="739"/>
      <c r="IJ348" s="739"/>
      <c r="IK348" s="739"/>
      <c r="IL348" s="739"/>
      <c r="IM348" s="739"/>
      <c r="IN348" s="739"/>
      <c r="IO348" s="739"/>
      <c r="IP348" s="739"/>
      <c r="IQ348" s="739"/>
      <c r="IR348" s="739"/>
      <c r="IS348" s="739"/>
      <c r="IT348" s="739"/>
      <c r="IU348" s="739"/>
      <c r="IV348" s="739"/>
      <c r="IW348" s="739"/>
      <c r="IX348" s="739"/>
      <c r="IY348" s="739"/>
      <c r="IZ348" s="739"/>
      <c r="JA348" s="739"/>
      <c r="JB348" s="739"/>
      <c r="JC348" s="739"/>
      <c r="JD348" s="739"/>
      <c r="JE348" s="739"/>
      <c r="JF348" s="739"/>
      <c r="JG348" s="739"/>
      <c r="JH348" s="739"/>
      <c r="JI348" s="739"/>
      <c r="JJ348" s="739"/>
      <c r="JK348" s="739"/>
      <c r="JL348" s="739"/>
      <c r="JM348" s="739"/>
      <c r="JN348" s="739"/>
      <c r="JO348" s="739"/>
      <c r="JP348" s="739"/>
      <c r="JQ348" s="739"/>
      <c r="JR348" s="739"/>
      <c r="JS348" s="739"/>
      <c r="JT348" s="739"/>
      <c r="JU348" s="739"/>
      <c r="JV348" s="739"/>
      <c r="JW348" s="739"/>
      <c r="JX348" s="739"/>
      <c r="JY348" s="739"/>
      <c r="JZ348" s="739"/>
      <c r="KA348" s="739"/>
      <c r="KB348" s="739"/>
      <c r="KC348" s="739"/>
      <c r="KD348" s="739"/>
      <c r="KE348" s="739"/>
      <c r="KF348" s="739"/>
      <c r="KG348" s="739"/>
      <c r="KH348" s="739"/>
      <c r="KI348" s="739"/>
      <c r="KJ348" s="739"/>
      <c r="KK348" s="739"/>
      <c r="KL348" s="739"/>
      <c r="KM348" s="739"/>
      <c r="KN348" s="739"/>
      <c r="KO348" s="739"/>
      <c r="KP348" s="739"/>
      <c r="KQ348" s="739"/>
      <c r="KR348" s="739"/>
      <c r="KS348" s="739"/>
      <c r="KT348" s="739"/>
      <c r="KU348" s="739"/>
      <c r="KV348" s="739"/>
      <c r="KW348" s="739"/>
      <c r="KX348" s="739"/>
      <c r="KY348" s="739"/>
      <c r="KZ348" s="739"/>
      <c r="LA348" s="739"/>
      <c r="LB348" s="739"/>
      <c r="LC348" s="739"/>
      <c r="LD348" s="739"/>
      <c r="LE348" s="739"/>
      <c r="LF348" s="739"/>
      <c r="LG348" s="739"/>
      <c r="LH348" s="739"/>
      <c r="LI348" s="739"/>
      <c r="LJ348" s="739"/>
      <c r="LK348" s="739"/>
      <c r="LL348" s="739"/>
      <c r="LM348" s="739"/>
      <c r="LN348" s="739"/>
      <c r="LO348" s="739"/>
      <c r="LP348" s="739"/>
      <c r="LQ348" s="739"/>
      <c r="LR348" s="739"/>
      <c r="LS348" s="739"/>
      <c r="LT348" s="739"/>
      <c r="LU348" s="739"/>
      <c r="LV348" s="739"/>
      <c r="LW348" s="739"/>
      <c r="LX348" s="739"/>
      <c r="LY348" s="739"/>
      <c r="LZ348" s="739"/>
      <c r="MA348" s="739"/>
      <c r="MB348" s="739"/>
      <c r="MC348" s="739"/>
      <c r="MD348" s="739"/>
      <c r="ME348" s="739"/>
      <c r="MF348" s="739"/>
      <c r="MG348" s="739"/>
      <c r="MH348" s="739"/>
      <c r="MI348" s="739"/>
      <c r="MJ348" s="739"/>
      <c r="MK348" s="739"/>
      <c r="ML348" s="739"/>
      <c r="MM348" s="739"/>
      <c r="MN348" s="739"/>
      <c r="MO348" s="739"/>
      <c r="MP348" s="739"/>
      <c r="MQ348" s="739"/>
      <c r="MR348" s="739"/>
      <c r="MS348" s="739"/>
      <c r="MT348" s="739"/>
      <c r="MU348" s="739"/>
      <c r="MV348" s="739"/>
      <c r="MW348" s="739"/>
      <c r="MX348" s="739"/>
      <c r="MY348" s="739"/>
      <c r="MZ348" s="739"/>
      <c r="NA348" s="739"/>
      <c r="NB348" s="739"/>
      <c r="NC348" s="739"/>
      <c r="ND348" s="739"/>
      <c r="NE348" s="739"/>
      <c r="NF348" s="739"/>
      <c r="NG348" s="739"/>
      <c r="NH348" s="739"/>
      <c r="NI348" s="739"/>
      <c r="NJ348" s="739"/>
      <c r="NK348" s="739"/>
      <c r="NL348" s="739"/>
      <c r="NM348" s="739"/>
      <c r="NN348" s="739"/>
      <c r="NO348" s="739"/>
      <c r="NP348" s="739"/>
      <c r="NQ348" s="739"/>
      <c r="NR348" s="739"/>
      <c r="NS348" s="739"/>
      <c r="NT348" s="739"/>
      <c r="NU348" s="739"/>
      <c r="NV348" s="739"/>
      <c r="NW348" s="739"/>
      <c r="NX348" s="739"/>
      <c r="NY348" s="739"/>
      <c r="NZ348" s="739"/>
      <c r="OA348" s="739"/>
      <c r="OB348" s="739"/>
      <c r="OC348" s="739"/>
      <c r="OD348" s="739"/>
      <c r="OE348" s="739"/>
    </row>
    <row r="349" spans="1:395" s="740" customFormat="1" ht="30" customHeight="1" x14ac:dyDescent="0.25">
      <c r="A349" s="743">
        <v>1</v>
      </c>
      <c r="B349" s="798" t="s">
        <v>111</v>
      </c>
      <c r="C349" s="833">
        <f>'2 уровень'!D368</f>
        <v>8000</v>
      </c>
      <c r="D349" s="833">
        <v>3333120</v>
      </c>
      <c r="E349" s="833">
        <f>'2 уровень'!E368</f>
        <v>6000</v>
      </c>
      <c r="F349" s="747">
        <f t="shared" si="79"/>
        <v>2499840</v>
      </c>
      <c r="G349" s="833">
        <f>'2 уровень'!F368</f>
        <v>5706</v>
      </c>
      <c r="H349" s="748">
        <f t="shared" si="65"/>
        <v>95.1</v>
      </c>
      <c r="I349" s="833">
        <f>'[4]2 уровень'!H368</f>
        <v>0</v>
      </c>
      <c r="J349" s="833"/>
      <c r="K349" s="748">
        <f t="shared" si="91"/>
        <v>0</v>
      </c>
      <c r="L349" s="739"/>
      <c r="M349" s="739"/>
      <c r="N349" s="739"/>
      <c r="O349" s="739"/>
      <c r="P349" s="739"/>
      <c r="Q349" s="739"/>
      <c r="R349" s="739"/>
      <c r="S349" s="739"/>
      <c r="T349" s="739"/>
      <c r="U349" s="739"/>
      <c r="V349" s="739"/>
      <c r="W349" s="739"/>
      <c r="X349" s="739"/>
      <c r="Y349" s="739"/>
      <c r="Z349" s="739"/>
      <c r="AA349" s="739"/>
      <c r="AB349" s="739"/>
      <c r="AC349" s="739"/>
      <c r="AD349" s="739"/>
      <c r="AE349" s="739"/>
      <c r="AF349" s="739"/>
      <c r="AG349" s="739"/>
      <c r="AH349" s="739"/>
      <c r="AI349" s="739"/>
      <c r="AJ349" s="739"/>
      <c r="AK349" s="739"/>
      <c r="AL349" s="739"/>
      <c r="AM349" s="739"/>
      <c r="AN349" s="739"/>
      <c r="AO349" s="739"/>
      <c r="AP349" s="739"/>
      <c r="AQ349" s="739"/>
      <c r="AR349" s="739"/>
      <c r="AS349" s="739"/>
      <c r="AT349" s="739"/>
      <c r="AU349" s="739"/>
      <c r="AV349" s="739"/>
      <c r="AW349" s="739"/>
      <c r="AX349" s="739"/>
      <c r="AY349" s="739"/>
      <c r="AZ349" s="739"/>
      <c r="BA349" s="739"/>
      <c r="BB349" s="739"/>
      <c r="BC349" s="739"/>
      <c r="BD349" s="739"/>
      <c r="BE349" s="739"/>
      <c r="BF349" s="739"/>
      <c r="BG349" s="739"/>
      <c r="BH349" s="739"/>
      <c r="BI349" s="739"/>
      <c r="BJ349" s="739"/>
      <c r="BK349" s="739"/>
      <c r="BL349" s="739"/>
      <c r="BM349" s="739"/>
      <c r="BN349" s="739"/>
      <c r="BO349" s="739"/>
      <c r="BP349" s="739"/>
      <c r="BQ349" s="739"/>
      <c r="BR349" s="739"/>
      <c r="BS349" s="739"/>
      <c r="BT349" s="739"/>
      <c r="BU349" s="739"/>
      <c r="BV349" s="739"/>
      <c r="BW349" s="739"/>
      <c r="BX349" s="739"/>
      <c r="BY349" s="739"/>
      <c r="BZ349" s="739"/>
      <c r="CA349" s="739"/>
      <c r="CB349" s="739"/>
      <c r="CC349" s="739"/>
      <c r="CD349" s="739"/>
      <c r="CE349" s="739"/>
      <c r="CF349" s="739"/>
      <c r="CG349" s="739"/>
      <c r="CH349" s="739"/>
      <c r="CI349" s="739"/>
      <c r="CJ349" s="739"/>
      <c r="CK349" s="739"/>
      <c r="CL349" s="739"/>
      <c r="CM349" s="739"/>
      <c r="CN349" s="739"/>
      <c r="CO349" s="739"/>
      <c r="CP349" s="739"/>
      <c r="CQ349" s="739"/>
      <c r="CR349" s="739"/>
      <c r="CS349" s="739"/>
      <c r="CT349" s="739"/>
      <c r="CU349" s="739"/>
      <c r="CV349" s="739"/>
      <c r="CW349" s="739"/>
      <c r="CX349" s="739"/>
      <c r="CY349" s="739"/>
      <c r="CZ349" s="739"/>
      <c r="DA349" s="739"/>
      <c r="DB349" s="739"/>
      <c r="DC349" s="739"/>
      <c r="DD349" s="739"/>
      <c r="DE349" s="739"/>
      <c r="DF349" s="739"/>
      <c r="DG349" s="739"/>
      <c r="DH349" s="739"/>
      <c r="DI349" s="739"/>
      <c r="DJ349" s="739"/>
      <c r="DK349" s="739"/>
      <c r="DL349" s="739"/>
      <c r="DM349" s="739"/>
      <c r="DN349" s="739"/>
      <c r="DO349" s="739"/>
      <c r="DP349" s="739"/>
      <c r="DQ349" s="739"/>
      <c r="DR349" s="739"/>
      <c r="DS349" s="739"/>
      <c r="DT349" s="739"/>
      <c r="DU349" s="739"/>
      <c r="DV349" s="739"/>
      <c r="DW349" s="739"/>
      <c r="DX349" s="739"/>
      <c r="DY349" s="739"/>
      <c r="DZ349" s="739"/>
      <c r="EA349" s="739"/>
      <c r="EB349" s="739"/>
      <c r="EC349" s="739"/>
      <c r="ED349" s="739"/>
      <c r="EE349" s="739"/>
      <c r="EF349" s="739"/>
      <c r="EG349" s="739"/>
      <c r="EH349" s="739"/>
      <c r="EI349" s="739"/>
      <c r="EJ349" s="739"/>
      <c r="EK349" s="739"/>
      <c r="EL349" s="739"/>
      <c r="EM349" s="739"/>
      <c r="EN349" s="739"/>
      <c r="EO349" s="739"/>
      <c r="EP349" s="739"/>
      <c r="EQ349" s="739"/>
      <c r="ER349" s="739"/>
      <c r="ES349" s="739"/>
      <c r="ET349" s="739"/>
      <c r="EU349" s="739"/>
      <c r="EV349" s="739"/>
      <c r="EW349" s="739"/>
      <c r="EX349" s="739"/>
      <c r="EY349" s="739"/>
      <c r="EZ349" s="739"/>
      <c r="FA349" s="739"/>
      <c r="FB349" s="739"/>
      <c r="FC349" s="739"/>
      <c r="FD349" s="739"/>
      <c r="FE349" s="739"/>
      <c r="FF349" s="739"/>
      <c r="FG349" s="739"/>
      <c r="FH349" s="739"/>
      <c r="FI349" s="739"/>
      <c r="FJ349" s="739"/>
      <c r="FK349" s="739"/>
      <c r="FL349" s="739"/>
      <c r="FM349" s="739"/>
      <c r="FN349" s="739"/>
      <c r="FO349" s="739"/>
      <c r="FP349" s="739"/>
      <c r="FQ349" s="739"/>
      <c r="FR349" s="739"/>
      <c r="FS349" s="739"/>
      <c r="FT349" s="739"/>
      <c r="FU349" s="739"/>
      <c r="FV349" s="739"/>
      <c r="FW349" s="739"/>
      <c r="FX349" s="739"/>
      <c r="FY349" s="739"/>
      <c r="FZ349" s="739"/>
      <c r="GA349" s="739"/>
      <c r="GB349" s="739"/>
      <c r="GC349" s="739"/>
      <c r="GD349" s="739"/>
      <c r="GE349" s="739"/>
      <c r="GF349" s="739"/>
      <c r="GG349" s="739"/>
      <c r="GH349" s="739"/>
      <c r="GI349" s="739"/>
      <c r="GJ349" s="739"/>
      <c r="GK349" s="739"/>
      <c r="GL349" s="739"/>
      <c r="GM349" s="739"/>
      <c r="GN349" s="739"/>
      <c r="GO349" s="739"/>
      <c r="GP349" s="739"/>
      <c r="GQ349" s="739"/>
      <c r="GR349" s="739"/>
      <c r="GS349" s="739"/>
      <c r="GT349" s="739"/>
      <c r="GU349" s="739"/>
      <c r="GV349" s="739"/>
      <c r="GW349" s="739"/>
      <c r="GX349" s="739"/>
      <c r="GY349" s="739"/>
      <c r="GZ349" s="739"/>
      <c r="HA349" s="739"/>
      <c r="HB349" s="739"/>
      <c r="HC349" s="739"/>
      <c r="HD349" s="739"/>
      <c r="HE349" s="739"/>
      <c r="HF349" s="739"/>
      <c r="HG349" s="739"/>
      <c r="HH349" s="739"/>
      <c r="HI349" s="739"/>
      <c r="HJ349" s="739"/>
      <c r="HK349" s="739"/>
      <c r="HL349" s="739"/>
      <c r="HM349" s="739"/>
      <c r="HN349" s="739"/>
      <c r="HO349" s="739"/>
      <c r="HP349" s="739"/>
      <c r="HQ349" s="739"/>
      <c r="HR349" s="739"/>
      <c r="HS349" s="739"/>
      <c r="HT349" s="739"/>
      <c r="HU349" s="739"/>
      <c r="HV349" s="739"/>
      <c r="HW349" s="739"/>
      <c r="HX349" s="739"/>
      <c r="HY349" s="739"/>
      <c r="HZ349" s="739"/>
      <c r="IA349" s="739"/>
      <c r="IB349" s="739"/>
      <c r="IC349" s="739"/>
      <c r="ID349" s="739"/>
      <c r="IE349" s="739"/>
      <c r="IF349" s="739"/>
      <c r="IG349" s="739"/>
      <c r="IH349" s="739"/>
      <c r="II349" s="739"/>
      <c r="IJ349" s="739"/>
      <c r="IK349" s="739"/>
      <c r="IL349" s="739"/>
      <c r="IM349" s="739"/>
      <c r="IN349" s="739"/>
      <c r="IO349" s="739"/>
      <c r="IP349" s="739"/>
      <c r="IQ349" s="739"/>
      <c r="IR349" s="739"/>
      <c r="IS349" s="739"/>
      <c r="IT349" s="739"/>
      <c r="IU349" s="739"/>
      <c r="IV349" s="739"/>
      <c r="IW349" s="739"/>
      <c r="IX349" s="739"/>
      <c r="IY349" s="739"/>
      <c r="IZ349" s="739"/>
      <c r="JA349" s="739"/>
      <c r="JB349" s="739"/>
      <c r="JC349" s="739"/>
      <c r="JD349" s="739"/>
      <c r="JE349" s="739"/>
      <c r="JF349" s="739"/>
      <c r="JG349" s="739"/>
      <c r="JH349" s="739"/>
      <c r="JI349" s="739"/>
      <c r="JJ349" s="739"/>
      <c r="JK349" s="739"/>
      <c r="JL349" s="739"/>
      <c r="JM349" s="739"/>
      <c r="JN349" s="739"/>
      <c r="JO349" s="739"/>
      <c r="JP349" s="739"/>
      <c r="JQ349" s="739"/>
      <c r="JR349" s="739"/>
      <c r="JS349" s="739"/>
      <c r="JT349" s="739"/>
      <c r="JU349" s="739"/>
      <c r="JV349" s="739"/>
      <c r="JW349" s="739"/>
      <c r="JX349" s="739"/>
      <c r="JY349" s="739"/>
      <c r="JZ349" s="739"/>
      <c r="KA349" s="739"/>
      <c r="KB349" s="739"/>
      <c r="KC349" s="739"/>
      <c r="KD349" s="739"/>
      <c r="KE349" s="739"/>
      <c r="KF349" s="739"/>
      <c r="KG349" s="739"/>
      <c r="KH349" s="739"/>
      <c r="KI349" s="739"/>
      <c r="KJ349" s="739"/>
      <c r="KK349" s="739"/>
      <c r="KL349" s="739"/>
      <c r="KM349" s="739"/>
      <c r="KN349" s="739"/>
      <c r="KO349" s="739"/>
      <c r="KP349" s="739"/>
      <c r="KQ349" s="739"/>
      <c r="KR349" s="739"/>
      <c r="KS349" s="739"/>
      <c r="KT349" s="739"/>
      <c r="KU349" s="739"/>
      <c r="KV349" s="739"/>
      <c r="KW349" s="739"/>
      <c r="KX349" s="739"/>
      <c r="KY349" s="739"/>
      <c r="KZ349" s="739"/>
      <c r="LA349" s="739"/>
      <c r="LB349" s="739"/>
      <c r="LC349" s="739"/>
      <c r="LD349" s="739"/>
      <c r="LE349" s="739"/>
      <c r="LF349" s="739"/>
      <c r="LG349" s="739"/>
      <c r="LH349" s="739"/>
      <c r="LI349" s="739"/>
      <c r="LJ349" s="739"/>
      <c r="LK349" s="739"/>
      <c r="LL349" s="739"/>
      <c r="LM349" s="739"/>
      <c r="LN349" s="739"/>
      <c r="LO349" s="739"/>
      <c r="LP349" s="739"/>
      <c r="LQ349" s="739"/>
      <c r="LR349" s="739"/>
      <c r="LS349" s="739"/>
      <c r="LT349" s="739"/>
      <c r="LU349" s="739"/>
      <c r="LV349" s="739"/>
      <c r="LW349" s="739"/>
      <c r="LX349" s="739"/>
      <c r="LY349" s="739"/>
      <c r="LZ349" s="739"/>
      <c r="MA349" s="739"/>
      <c r="MB349" s="739"/>
      <c r="MC349" s="739"/>
      <c r="MD349" s="739"/>
      <c r="ME349" s="739"/>
      <c r="MF349" s="739"/>
      <c r="MG349" s="739"/>
      <c r="MH349" s="739"/>
      <c r="MI349" s="739"/>
      <c r="MJ349" s="739"/>
      <c r="MK349" s="739"/>
      <c r="ML349" s="739"/>
      <c r="MM349" s="739"/>
      <c r="MN349" s="739"/>
      <c r="MO349" s="739"/>
      <c r="MP349" s="739"/>
      <c r="MQ349" s="739"/>
      <c r="MR349" s="739"/>
      <c r="MS349" s="739"/>
      <c r="MT349" s="739"/>
      <c r="MU349" s="739"/>
      <c r="MV349" s="739"/>
      <c r="MW349" s="739"/>
      <c r="MX349" s="739"/>
      <c r="MY349" s="739"/>
      <c r="MZ349" s="739"/>
      <c r="NA349" s="739"/>
      <c r="NB349" s="739"/>
      <c r="NC349" s="739"/>
      <c r="ND349" s="739"/>
      <c r="NE349" s="739"/>
      <c r="NF349" s="739"/>
      <c r="NG349" s="739"/>
      <c r="NH349" s="739"/>
      <c r="NI349" s="739"/>
      <c r="NJ349" s="739"/>
      <c r="NK349" s="739"/>
      <c r="NL349" s="739"/>
      <c r="NM349" s="739"/>
      <c r="NN349" s="739"/>
      <c r="NO349" s="739"/>
      <c r="NP349" s="739"/>
      <c r="NQ349" s="739"/>
      <c r="NR349" s="739"/>
      <c r="NS349" s="739"/>
      <c r="NT349" s="739"/>
      <c r="NU349" s="739"/>
      <c r="NV349" s="739"/>
      <c r="NW349" s="739"/>
      <c r="NX349" s="739"/>
      <c r="NY349" s="739"/>
      <c r="NZ349" s="739"/>
      <c r="OA349" s="739"/>
      <c r="OB349" s="739"/>
      <c r="OC349" s="739"/>
      <c r="OD349" s="739"/>
      <c r="OE349" s="739"/>
    </row>
    <row r="350" spans="1:395" s="740" customFormat="1" ht="30" customHeight="1" x14ac:dyDescent="0.25">
      <c r="A350" s="743">
        <v>1</v>
      </c>
      <c r="B350" s="798" t="s">
        <v>115</v>
      </c>
      <c r="C350" s="833">
        <f>'2 уровень'!D369</f>
        <v>950</v>
      </c>
      <c r="D350" s="833">
        <v>505628</v>
      </c>
      <c r="E350" s="833">
        <f>'2 уровень'!E369</f>
        <v>713</v>
      </c>
      <c r="F350" s="747">
        <f t="shared" si="79"/>
        <v>379221</v>
      </c>
      <c r="G350" s="833">
        <f>'2 уровень'!F369</f>
        <v>596</v>
      </c>
      <c r="H350" s="748">
        <f t="shared" si="65"/>
        <v>83.590462833099579</v>
      </c>
      <c r="I350" s="833">
        <f>'[4]2 уровень'!H369</f>
        <v>0</v>
      </c>
      <c r="J350" s="833"/>
      <c r="K350" s="748">
        <f t="shared" si="91"/>
        <v>0</v>
      </c>
      <c r="L350" s="739"/>
      <c r="M350" s="739"/>
      <c r="N350" s="739"/>
      <c r="O350" s="739"/>
      <c r="P350" s="739"/>
      <c r="Q350" s="739"/>
      <c r="R350" s="739"/>
      <c r="S350" s="739"/>
      <c r="T350" s="739"/>
      <c r="U350" s="739"/>
      <c r="V350" s="739"/>
      <c r="W350" s="739"/>
      <c r="X350" s="739"/>
      <c r="Y350" s="739"/>
      <c r="Z350" s="739"/>
      <c r="AA350" s="739"/>
      <c r="AB350" s="739"/>
      <c r="AC350" s="739"/>
      <c r="AD350" s="739"/>
      <c r="AE350" s="739"/>
      <c r="AF350" s="739"/>
      <c r="AG350" s="739"/>
      <c r="AH350" s="739"/>
      <c r="AI350" s="739"/>
      <c r="AJ350" s="739"/>
      <c r="AK350" s="739"/>
      <c r="AL350" s="739"/>
      <c r="AM350" s="739"/>
      <c r="AN350" s="739"/>
      <c r="AO350" s="739"/>
      <c r="AP350" s="739"/>
      <c r="AQ350" s="739"/>
      <c r="AR350" s="739"/>
      <c r="AS350" s="739"/>
      <c r="AT350" s="739"/>
      <c r="AU350" s="739"/>
      <c r="AV350" s="739"/>
      <c r="AW350" s="739"/>
      <c r="AX350" s="739"/>
      <c r="AY350" s="739"/>
      <c r="AZ350" s="739"/>
      <c r="BA350" s="739"/>
      <c r="BB350" s="739"/>
      <c r="BC350" s="739"/>
      <c r="BD350" s="739"/>
      <c r="BE350" s="739"/>
      <c r="BF350" s="739"/>
      <c r="BG350" s="739"/>
      <c r="BH350" s="739"/>
      <c r="BI350" s="739"/>
      <c r="BJ350" s="739"/>
      <c r="BK350" s="739"/>
      <c r="BL350" s="739"/>
      <c r="BM350" s="739"/>
      <c r="BN350" s="739"/>
      <c r="BO350" s="739"/>
      <c r="BP350" s="739"/>
      <c r="BQ350" s="739"/>
      <c r="BR350" s="739"/>
      <c r="BS350" s="739"/>
      <c r="BT350" s="739"/>
      <c r="BU350" s="739"/>
      <c r="BV350" s="739"/>
      <c r="BW350" s="739"/>
      <c r="BX350" s="739"/>
      <c r="BY350" s="739"/>
      <c r="BZ350" s="739"/>
      <c r="CA350" s="739"/>
      <c r="CB350" s="739"/>
      <c r="CC350" s="739"/>
      <c r="CD350" s="739"/>
      <c r="CE350" s="739"/>
      <c r="CF350" s="739"/>
      <c r="CG350" s="739"/>
      <c r="CH350" s="739"/>
      <c r="CI350" s="739"/>
      <c r="CJ350" s="739"/>
      <c r="CK350" s="739"/>
      <c r="CL350" s="739"/>
      <c r="CM350" s="739"/>
      <c r="CN350" s="739"/>
      <c r="CO350" s="739"/>
      <c r="CP350" s="739"/>
      <c r="CQ350" s="739"/>
      <c r="CR350" s="739"/>
      <c r="CS350" s="739"/>
      <c r="CT350" s="739"/>
      <c r="CU350" s="739"/>
      <c r="CV350" s="739"/>
      <c r="CW350" s="739"/>
      <c r="CX350" s="739"/>
      <c r="CY350" s="739"/>
      <c r="CZ350" s="739"/>
      <c r="DA350" s="739"/>
      <c r="DB350" s="739"/>
      <c r="DC350" s="739"/>
      <c r="DD350" s="739"/>
      <c r="DE350" s="739"/>
      <c r="DF350" s="739"/>
      <c r="DG350" s="739"/>
      <c r="DH350" s="739"/>
      <c r="DI350" s="739"/>
      <c r="DJ350" s="739"/>
      <c r="DK350" s="739"/>
      <c r="DL350" s="739"/>
      <c r="DM350" s="739"/>
      <c r="DN350" s="739"/>
      <c r="DO350" s="739"/>
      <c r="DP350" s="739"/>
      <c r="DQ350" s="739"/>
      <c r="DR350" s="739"/>
      <c r="DS350" s="739"/>
      <c r="DT350" s="739"/>
      <c r="DU350" s="739"/>
      <c r="DV350" s="739"/>
      <c r="DW350" s="739"/>
      <c r="DX350" s="739"/>
      <c r="DY350" s="739"/>
      <c r="DZ350" s="739"/>
      <c r="EA350" s="739"/>
      <c r="EB350" s="739"/>
      <c r="EC350" s="739"/>
      <c r="ED350" s="739"/>
      <c r="EE350" s="739"/>
      <c r="EF350" s="739"/>
      <c r="EG350" s="739"/>
      <c r="EH350" s="739"/>
      <c r="EI350" s="739"/>
      <c r="EJ350" s="739"/>
      <c r="EK350" s="739"/>
      <c r="EL350" s="739"/>
      <c r="EM350" s="739"/>
      <c r="EN350" s="739"/>
      <c r="EO350" s="739"/>
      <c r="EP350" s="739"/>
      <c r="EQ350" s="739"/>
      <c r="ER350" s="739"/>
      <c r="ES350" s="739"/>
      <c r="ET350" s="739"/>
      <c r="EU350" s="739"/>
      <c r="EV350" s="739"/>
      <c r="EW350" s="739"/>
      <c r="EX350" s="739"/>
      <c r="EY350" s="739"/>
      <c r="EZ350" s="739"/>
      <c r="FA350" s="739"/>
      <c r="FB350" s="739"/>
      <c r="FC350" s="739"/>
      <c r="FD350" s="739"/>
      <c r="FE350" s="739"/>
      <c r="FF350" s="739"/>
      <c r="FG350" s="739"/>
      <c r="FH350" s="739"/>
      <c r="FI350" s="739"/>
      <c r="FJ350" s="739"/>
      <c r="FK350" s="739"/>
      <c r="FL350" s="739"/>
      <c r="FM350" s="739"/>
      <c r="FN350" s="739"/>
      <c r="FO350" s="739"/>
      <c r="FP350" s="739"/>
      <c r="FQ350" s="739"/>
      <c r="FR350" s="739"/>
      <c r="FS350" s="739"/>
      <c r="FT350" s="739"/>
      <c r="FU350" s="739"/>
      <c r="FV350" s="739"/>
      <c r="FW350" s="739"/>
      <c r="FX350" s="739"/>
      <c r="FY350" s="739"/>
      <c r="FZ350" s="739"/>
      <c r="GA350" s="739"/>
      <c r="GB350" s="739"/>
      <c r="GC350" s="739"/>
      <c r="GD350" s="739"/>
      <c r="GE350" s="739"/>
      <c r="GF350" s="739"/>
      <c r="GG350" s="739"/>
      <c r="GH350" s="739"/>
      <c r="GI350" s="739"/>
      <c r="GJ350" s="739"/>
      <c r="GK350" s="739"/>
      <c r="GL350" s="739"/>
      <c r="GM350" s="739"/>
      <c r="GN350" s="739"/>
      <c r="GO350" s="739"/>
      <c r="GP350" s="739"/>
      <c r="GQ350" s="739"/>
      <c r="GR350" s="739"/>
      <c r="GS350" s="739"/>
      <c r="GT350" s="739"/>
      <c r="GU350" s="739"/>
      <c r="GV350" s="739"/>
      <c r="GW350" s="739"/>
      <c r="GX350" s="739"/>
      <c r="GY350" s="739"/>
      <c r="GZ350" s="739"/>
      <c r="HA350" s="739"/>
      <c r="HB350" s="739"/>
      <c r="HC350" s="739"/>
      <c r="HD350" s="739"/>
      <c r="HE350" s="739"/>
      <c r="HF350" s="739"/>
      <c r="HG350" s="739"/>
      <c r="HH350" s="739"/>
      <c r="HI350" s="739"/>
      <c r="HJ350" s="739"/>
      <c r="HK350" s="739"/>
      <c r="HL350" s="739"/>
      <c r="HM350" s="739"/>
      <c r="HN350" s="739"/>
      <c r="HO350" s="739"/>
      <c r="HP350" s="739"/>
      <c r="HQ350" s="739"/>
      <c r="HR350" s="739"/>
      <c r="HS350" s="739"/>
      <c r="HT350" s="739"/>
      <c r="HU350" s="739"/>
      <c r="HV350" s="739"/>
      <c r="HW350" s="739"/>
      <c r="HX350" s="739"/>
      <c r="HY350" s="739"/>
      <c r="HZ350" s="739"/>
      <c r="IA350" s="739"/>
      <c r="IB350" s="739"/>
      <c r="IC350" s="739"/>
      <c r="ID350" s="739"/>
      <c r="IE350" s="739"/>
      <c r="IF350" s="739"/>
      <c r="IG350" s="739"/>
      <c r="IH350" s="739"/>
      <c r="II350" s="739"/>
      <c r="IJ350" s="739"/>
      <c r="IK350" s="739"/>
      <c r="IL350" s="739"/>
      <c r="IM350" s="739"/>
      <c r="IN350" s="739"/>
      <c r="IO350" s="739"/>
      <c r="IP350" s="739"/>
      <c r="IQ350" s="739"/>
      <c r="IR350" s="739"/>
      <c r="IS350" s="739"/>
      <c r="IT350" s="739"/>
      <c r="IU350" s="739"/>
      <c r="IV350" s="739"/>
      <c r="IW350" s="739"/>
      <c r="IX350" s="739"/>
      <c r="IY350" s="739"/>
      <c r="IZ350" s="739"/>
      <c r="JA350" s="739"/>
      <c r="JB350" s="739"/>
      <c r="JC350" s="739"/>
      <c r="JD350" s="739"/>
      <c r="JE350" s="739"/>
      <c r="JF350" s="739"/>
      <c r="JG350" s="739"/>
      <c r="JH350" s="739"/>
      <c r="JI350" s="739"/>
      <c r="JJ350" s="739"/>
      <c r="JK350" s="739"/>
      <c r="JL350" s="739"/>
      <c r="JM350" s="739"/>
      <c r="JN350" s="739"/>
      <c r="JO350" s="739"/>
      <c r="JP350" s="739"/>
      <c r="JQ350" s="739"/>
      <c r="JR350" s="739"/>
      <c r="JS350" s="739"/>
      <c r="JT350" s="739"/>
      <c r="JU350" s="739"/>
      <c r="JV350" s="739"/>
      <c r="JW350" s="739"/>
      <c r="JX350" s="739"/>
      <c r="JY350" s="739"/>
      <c r="JZ350" s="739"/>
      <c r="KA350" s="739"/>
      <c r="KB350" s="739"/>
      <c r="KC350" s="739"/>
      <c r="KD350" s="739"/>
      <c r="KE350" s="739"/>
      <c r="KF350" s="739"/>
      <c r="KG350" s="739"/>
      <c r="KH350" s="739"/>
      <c r="KI350" s="739"/>
      <c r="KJ350" s="739"/>
      <c r="KK350" s="739"/>
      <c r="KL350" s="739"/>
      <c r="KM350" s="739"/>
      <c r="KN350" s="739"/>
      <c r="KO350" s="739"/>
      <c r="KP350" s="739"/>
      <c r="KQ350" s="739"/>
      <c r="KR350" s="739"/>
      <c r="KS350" s="739"/>
      <c r="KT350" s="739"/>
      <c r="KU350" s="739"/>
      <c r="KV350" s="739"/>
      <c r="KW350" s="739"/>
      <c r="KX350" s="739"/>
      <c r="KY350" s="739"/>
      <c r="KZ350" s="739"/>
      <c r="LA350" s="739"/>
      <c r="LB350" s="739"/>
      <c r="LC350" s="739"/>
      <c r="LD350" s="739"/>
      <c r="LE350" s="739"/>
      <c r="LF350" s="739"/>
      <c r="LG350" s="739"/>
      <c r="LH350" s="739"/>
      <c r="LI350" s="739"/>
      <c r="LJ350" s="739"/>
      <c r="LK350" s="739"/>
      <c r="LL350" s="739"/>
      <c r="LM350" s="739"/>
      <c r="LN350" s="739"/>
      <c r="LO350" s="739"/>
      <c r="LP350" s="739"/>
      <c r="LQ350" s="739"/>
      <c r="LR350" s="739"/>
      <c r="LS350" s="739"/>
      <c r="LT350" s="739"/>
      <c r="LU350" s="739"/>
      <c r="LV350" s="739"/>
      <c r="LW350" s="739"/>
      <c r="LX350" s="739"/>
      <c r="LY350" s="739"/>
      <c r="LZ350" s="739"/>
      <c r="MA350" s="739"/>
      <c r="MB350" s="739"/>
      <c r="MC350" s="739"/>
      <c r="MD350" s="739"/>
      <c r="ME350" s="739"/>
      <c r="MF350" s="739"/>
      <c r="MG350" s="739"/>
      <c r="MH350" s="739"/>
      <c r="MI350" s="739"/>
      <c r="MJ350" s="739"/>
      <c r="MK350" s="739"/>
      <c r="ML350" s="739"/>
      <c r="MM350" s="739"/>
      <c r="MN350" s="739"/>
      <c r="MO350" s="739"/>
      <c r="MP350" s="739"/>
      <c r="MQ350" s="739"/>
      <c r="MR350" s="739"/>
      <c r="MS350" s="739"/>
      <c r="MT350" s="739"/>
      <c r="MU350" s="739"/>
      <c r="MV350" s="739"/>
      <c r="MW350" s="739"/>
      <c r="MX350" s="739"/>
      <c r="MY350" s="739"/>
      <c r="MZ350" s="739"/>
      <c r="NA350" s="739"/>
      <c r="NB350" s="739"/>
      <c r="NC350" s="739"/>
      <c r="ND350" s="739"/>
      <c r="NE350" s="739"/>
      <c r="NF350" s="739"/>
      <c r="NG350" s="739"/>
      <c r="NH350" s="739"/>
      <c r="NI350" s="739"/>
      <c r="NJ350" s="739"/>
      <c r="NK350" s="739"/>
      <c r="NL350" s="739"/>
      <c r="NM350" s="739"/>
      <c r="NN350" s="739"/>
      <c r="NO350" s="739"/>
      <c r="NP350" s="739"/>
      <c r="NQ350" s="739"/>
      <c r="NR350" s="739"/>
      <c r="NS350" s="739"/>
      <c r="NT350" s="739"/>
      <c r="NU350" s="739"/>
      <c r="NV350" s="739"/>
      <c r="NW350" s="739"/>
      <c r="NX350" s="739"/>
      <c r="NY350" s="739"/>
      <c r="NZ350" s="739"/>
      <c r="OA350" s="739"/>
      <c r="OB350" s="739"/>
      <c r="OC350" s="739"/>
      <c r="OD350" s="739"/>
      <c r="OE350" s="739"/>
    </row>
    <row r="351" spans="1:395" s="740" customFormat="1" ht="30" customHeight="1" x14ac:dyDescent="0.25">
      <c r="A351" s="743">
        <v>1</v>
      </c>
      <c r="B351" s="798" t="s">
        <v>89</v>
      </c>
      <c r="C351" s="833">
        <f>'2 уровень'!D370</f>
        <v>10850</v>
      </c>
      <c r="D351" s="833">
        <v>6805011.5000000009</v>
      </c>
      <c r="E351" s="833">
        <f>'2 уровень'!E370</f>
        <v>8138</v>
      </c>
      <c r="F351" s="747">
        <f t="shared" ref="F351:F388" si="92">D351/12*$B$6</f>
        <v>5103758.6250000009</v>
      </c>
      <c r="G351" s="833">
        <f>'2 уровень'!F370</f>
        <v>8643</v>
      </c>
      <c r="H351" s="748">
        <f t="shared" si="65"/>
        <v>106.20545588596705</v>
      </c>
      <c r="I351" s="833">
        <f>'[4]2 уровень'!H370</f>
        <v>0</v>
      </c>
      <c r="J351" s="833"/>
      <c r="K351" s="748">
        <f t="shared" si="91"/>
        <v>0</v>
      </c>
      <c r="L351" s="739"/>
      <c r="M351" s="739"/>
      <c r="N351" s="739"/>
      <c r="O351" s="739"/>
      <c r="P351" s="739"/>
      <c r="Q351" s="739"/>
      <c r="R351" s="739"/>
      <c r="S351" s="739"/>
      <c r="T351" s="739"/>
      <c r="U351" s="739"/>
      <c r="V351" s="739"/>
      <c r="W351" s="739"/>
      <c r="X351" s="739"/>
      <c r="Y351" s="739"/>
      <c r="Z351" s="739"/>
      <c r="AA351" s="739"/>
      <c r="AB351" s="739"/>
      <c r="AC351" s="739"/>
      <c r="AD351" s="739"/>
      <c r="AE351" s="739"/>
      <c r="AF351" s="739"/>
      <c r="AG351" s="739"/>
      <c r="AH351" s="739"/>
      <c r="AI351" s="739"/>
      <c r="AJ351" s="739"/>
      <c r="AK351" s="739"/>
      <c r="AL351" s="739"/>
      <c r="AM351" s="739"/>
      <c r="AN351" s="739"/>
      <c r="AO351" s="739"/>
      <c r="AP351" s="739"/>
      <c r="AQ351" s="739"/>
      <c r="AR351" s="739"/>
      <c r="AS351" s="739"/>
      <c r="AT351" s="739"/>
      <c r="AU351" s="739"/>
      <c r="AV351" s="739"/>
      <c r="AW351" s="739"/>
      <c r="AX351" s="739"/>
      <c r="AY351" s="739"/>
      <c r="AZ351" s="739"/>
      <c r="BA351" s="739"/>
      <c r="BB351" s="739"/>
      <c r="BC351" s="739"/>
      <c r="BD351" s="739"/>
      <c r="BE351" s="739"/>
      <c r="BF351" s="739"/>
      <c r="BG351" s="739"/>
      <c r="BH351" s="739"/>
      <c r="BI351" s="739"/>
      <c r="BJ351" s="739"/>
      <c r="BK351" s="739"/>
      <c r="BL351" s="739"/>
      <c r="BM351" s="739"/>
      <c r="BN351" s="739"/>
      <c r="BO351" s="739"/>
      <c r="BP351" s="739"/>
      <c r="BQ351" s="739"/>
      <c r="BR351" s="739"/>
      <c r="BS351" s="739"/>
      <c r="BT351" s="739"/>
      <c r="BU351" s="739"/>
      <c r="BV351" s="739"/>
      <c r="BW351" s="739"/>
      <c r="BX351" s="739"/>
      <c r="BY351" s="739"/>
      <c r="BZ351" s="739"/>
      <c r="CA351" s="739"/>
      <c r="CB351" s="739"/>
      <c r="CC351" s="739"/>
      <c r="CD351" s="739"/>
      <c r="CE351" s="739"/>
      <c r="CF351" s="739"/>
      <c r="CG351" s="739"/>
      <c r="CH351" s="739"/>
      <c r="CI351" s="739"/>
      <c r="CJ351" s="739"/>
      <c r="CK351" s="739"/>
      <c r="CL351" s="739"/>
      <c r="CM351" s="739"/>
      <c r="CN351" s="739"/>
      <c r="CO351" s="739"/>
      <c r="CP351" s="739"/>
      <c r="CQ351" s="739"/>
      <c r="CR351" s="739"/>
      <c r="CS351" s="739"/>
      <c r="CT351" s="739"/>
      <c r="CU351" s="739"/>
      <c r="CV351" s="739"/>
      <c r="CW351" s="739"/>
      <c r="CX351" s="739"/>
      <c r="CY351" s="739"/>
      <c r="CZ351" s="739"/>
      <c r="DA351" s="739"/>
      <c r="DB351" s="739"/>
      <c r="DC351" s="739"/>
      <c r="DD351" s="739"/>
      <c r="DE351" s="739"/>
      <c r="DF351" s="739"/>
      <c r="DG351" s="739"/>
      <c r="DH351" s="739"/>
      <c r="DI351" s="739"/>
      <c r="DJ351" s="739"/>
      <c r="DK351" s="739"/>
      <c r="DL351" s="739"/>
      <c r="DM351" s="739"/>
      <c r="DN351" s="739"/>
      <c r="DO351" s="739"/>
      <c r="DP351" s="739"/>
      <c r="DQ351" s="739"/>
      <c r="DR351" s="739"/>
      <c r="DS351" s="739"/>
      <c r="DT351" s="739"/>
      <c r="DU351" s="739"/>
      <c r="DV351" s="739"/>
      <c r="DW351" s="739"/>
      <c r="DX351" s="739"/>
      <c r="DY351" s="739"/>
      <c r="DZ351" s="739"/>
      <c r="EA351" s="739"/>
      <c r="EB351" s="739"/>
      <c r="EC351" s="739"/>
      <c r="ED351" s="739"/>
      <c r="EE351" s="739"/>
      <c r="EF351" s="739"/>
      <c r="EG351" s="739"/>
      <c r="EH351" s="739"/>
      <c r="EI351" s="739"/>
      <c r="EJ351" s="739"/>
      <c r="EK351" s="739"/>
      <c r="EL351" s="739"/>
      <c r="EM351" s="739"/>
      <c r="EN351" s="739"/>
      <c r="EO351" s="739"/>
      <c r="EP351" s="739"/>
      <c r="EQ351" s="739"/>
      <c r="ER351" s="739"/>
      <c r="ES351" s="739"/>
      <c r="ET351" s="739"/>
      <c r="EU351" s="739"/>
      <c r="EV351" s="739"/>
      <c r="EW351" s="739"/>
      <c r="EX351" s="739"/>
      <c r="EY351" s="739"/>
      <c r="EZ351" s="739"/>
      <c r="FA351" s="739"/>
      <c r="FB351" s="739"/>
      <c r="FC351" s="739"/>
      <c r="FD351" s="739"/>
      <c r="FE351" s="739"/>
      <c r="FF351" s="739"/>
      <c r="FG351" s="739"/>
      <c r="FH351" s="739"/>
      <c r="FI351" s="739"/>
      <c r="FJ351" s="739"/>
      <c r="FK351" s="739"/>
      <c r="FL351" s="739"/>
      <c r="FM351" s="739"/>
      <c r="FN351" s="739"/>
      <c r="FO351" s="739"/>
      <c r="FP351" s="739"/>
      <c r="FQ351" s="739"/>
      <c r="FR351" s="739"/>
      <c r="FS351" s="739"/>
      <c r="FT351" s="739"/>
      <c r="FU351" s="739"/>
      <c r="FV351" s="739"/>
      <c r="FW351" s="739"/>
      <c r="FX351" s="739"/>
      <c r="FY351" s="739"/>
      <c r="FZ351" s="739"/>
      <c r="GA351" s="739"/>
      <c r="GB351" s="739"/>
      <c r="GC351" s="739"/>
      <c r="GD351" s="739"/>
      <c r="GE351" s="739"/>
      <c r="GF351" s="739"/>
      <c r="GG351" s="739"/>
      <c r="GH351" s="739"/>
      <c r="GI351" s="739"/>
      <c r="GJ351" s="739"/>
      <c r="GK351" s="739"/>
      <c r="GL351" s="739"/>
      <c r="GM351" s="739"/>
      <c r="GN351" s="739"/>
      <c r="GO351" s="739"/>
      <c r="GP351" s="739"/>
      <c r="GQ351" s="739"/>
      <c r="GR351" s="739"/>
      <c r="GS351" s="739"/>
      <c r="GT351" s="739"/>
      <c r="GU351" s="739"/>
      <c r="GV351" s="739"/>
      <c r="GW351" s="739"/>
      <c r="GX351" s="739"/>
      <c r="GY351" s="739"/>
      <c r="GZ351" s="739"/>
      <c r="HA351" s="739"/>
      <c r="HB351" s="739"/>
      <c r="HC351" s="739"/>
      <c r="HD351" s="739"/>
      <c r="HE351" s="739"/>
      <c r="HF351" s="739"/>
      <c r="HG351" s="739"/>
      <c r="HH351" s="739"/>
      <c r="HI351" s="739"/>
      <c r="HJ351" s="739"/>
      <c r="HK351" s="739"/>
      <c r="HL351" s="739"/>
      <c r="HM351" s="739"/>
      <c r="HN351" s="739"/>
      <c r="HO351" s="739"/>
      <c r="HP351" s="739"/>
      <c r="HQ351" s="739"/>
      <c r="HR351" s="739"/>
      <c r="HS351" s="739"/>
      <c r="HT351" s="739"/>
      <c r="HU351" s="739"/>
      <c r="HV351" s="739"/>
      <c r="HW351" s="739"/>
      <c r="HX351" s="739"/>
      <c r="HY351" s="739"/>
      <c r="HZ351" s="739"/>
      <c r="IA351" s="739"/>
      <c r="IB351" s="739"/>
      <c r="IC351" s="739"/>
      <c r="ID351" s="739"/>
      <c r="IE351" s="739"/>
      <c r="IF351" s="739"/>
      <c r="IG351" s="739"/>
      <c r="IH351" s="739"/>
      <c r="II351" s="739"/>
      <c r="IJ351" s="739"/>
      <c r="IK351" s="739"/>
      <c r="IL351" s="739"/>
      <c r="IM351" s="739"/>
      <c r="IN351" s="739"/>
      <c r="IO351" s="739"/>
      <c r="IP351" s="739"/>
      <c r="IQ351" s="739"/>
      <c r="IR351" s="739"/>
      <c r="IS351" s="739"/>
      <c r="IT351" s="739"/>
      <c r="IU351" s="739"/>
      <c r="IV351" s="739"/>
      <c r="IW351" s="739"/>
      <c r="IX351" s="739"/>
      <c r="IY351" s="739"/>
      <c r="IZ351" s="739"/>
      <c r="JA351" s="739"/>
      <c r="JB351" s="739"/>
      <c r="JC351" s="739"/>
      <c r="JD351" s="739"/>
      <c r="JE351" s="739"/>
      <c r="JF351" s="739"/>
      <c r="JG351" s="739"/>
      <c r="JH351" s="739"/>
      <c r="JI351" s="739"/>
      <c r="JJ351" s="739"/>
      <c r="JK351" s="739"/>
      <c r="JL351" s="739"/>
      <c r="JM351" s="739"/>
      <c r="JN351" s="739"/>
      <c r="JO351" s="739"/>
      <c r="JP351" s="739"/>
      <c r="JQ351" s="739"/>
      <c r="JR351" s="739"/>
      <c r="JS351" s="739"/>
      <c r="JT351" s="739"/>
      <c r="JU351" s="739"/>
      <c r="JV351" s="739"/>
      <c r="JW351" s="739"/>
      <c r="JX351" s="739"/>
      <c r="JY351" s="739"/>
      <c r="JZ351" s="739"/>
      <c r="KA351" s="739"/>
      <c r="KB351" s="739"/>
      <c r="KC351" s="739"/>
      <c r="KD351" s="739"/>
      <c r="KE351" s="739"/>
      <c r="KF351" s="739"/>
      <c r="KG351" s="739"/>
      <c r="KH351" s="739"/>
      <c r="KI351" s="739"/>
      <c r="KJ351" s="739"/>
      <c r="KK351" s="739"/>
      <c r="KL351" s="739"/>
      <c r="KM351" s="739"/>
      <c r="KN351" s="739"/>
      <c r="KO351" s="739"/>
      <c r="KP351" s="739"/>
      <c r="KQ351" s="739"/>
      <c r="KR351" s="739"/>
      <c r="KS351" s="739"/>
      <c r="KT351" s="739"/>
      <c r="KU351" s="739"/>
      <c r="KV351" s="739"/>
      <c r="KW351" s="739"/>
      <c r="KX351" s="739"/>
      <c r="KY351" s="739"/>
      <c r="KZ351" s="739"/>
      <c r="LA351" s="739"/>
      <c r="LB351" s="739"/>
      <c r="LC351" s="739"/>
      <c r="LD351" s="739"/>
      <c r="LE351" s="739"/>
      <c r="LF351" s="739"/>
      <c r="LG351" s="739"/>
      <c r="LH351" s="739"/>
      <c r="LI351" s="739"/>
      <c r="LJ351" s="739"/>
      <c r="LK351" s="739"/>
      <c r="LL351" s="739"/>
      <c r="LM351" s="739"/>
      <c r="LN351" s="739"/>
      <c r="LO351" s="739"/>
      <c r="LP351" s="739"/>
      <c r="LQ351" s="739"/>
      <c r="LR351" s="739"/>
      <c r="LS351" s="739"/>
      <c r="LT351" s="739"/>
      <c r="LU351" s="739"/>
      <c r="LV351" s="739"/>
      <c r="LW351" s="739"/>
      <c r="LX351" s="739"/>
      <c r="LY351" s="739"/>
      <c r="LZ351" s="739"/>
      <c r="MA351" s="739"/>
      <c r="MB351" s="739"/>
      <c r="MC351" s="739"/>
      <c r="MD351" s="739"/>
      <c r="ME351" s="739"/>
      <c r="MF351" s="739"/>
      <c r="MG351" s="739"/>
      <c r="MH351" s="739"/>
      <c r="MI351" s="739"/>
      <c r="MJ351" s="739"/>
      <c r="MK351" s="739"/>
      <c r="ML351" s="739"/>
      <c r="MM351" s="739"/>
      <c r="MN351" s="739"/>
      <c r="MO351" s="739"/>
      <c r="MP351" s="739"/>
      <c r="MQ351" s="739"/>
      <c r="MR351" s="739"/>
      <c r="MS351" s="739"/>
      <c r="MT351" s="739"/>
      <c r="MU351" s="739"/>
      <c r="MV351" s="739"/>
      <c r="MW351" s="739"/>
      <c r="MX351" s="739"/>
      <c r="MY351" s="739"/>
      <c r="MZ351" s="739"/>
      <c r="NA351" s="739"/>
      <c r="NB351" s="739"/>
      <c r="NC351" s="739"/>
      <c r="ND351" s="739"/>
      <c r="NE351" s="739"/>
      <c r="NF351" s="739"/>
      <c r="NG351" s="739"/>
      <c r="NH351" s="739"/>
      <c r="NI351" s="739"/>
      <c r="NJ351" s="739"/>
      <c r="NK351" s="739"/>
      <c r="NL351" s="739"/>
      <c r="NM351" s="739"/>
      <c r="NN351" s="739"/>
      <c r="NO351" s="739"/>
      <c r="NP351" s="739"/>
      <c r="NQ351" s="739"/>
      <c r="NR351" s="739"/>
      <c r="NS351" s="739"/>
      <c r="NT351" s="739"/>
      <c r="NU351" s="739"/>
      <c r="NV351" s="739"/>
      <c r="NW351" s="739"/>
      <c r="NX351" s="739"/>
      <c r="NY351" s="739"/>
      <c r="NZ351" s="739"/>
      <c r="OA351" s="739"/>
      <c r="OB351" s="739"/>
      <c r="OC351" s="739"/>
      <c r="OD351" s="739"/>
      <c r="OE351" s="739"/>
    </row>
    <row r="352" spans="1:395" s="740" customFormat="1" ht="30" customHeight="1" x14ac:dyDescent="0.25">
      <c r="A352" s="743">
        <v>1</v>
      </c>
      <c r="B352" s="798" t="s">
        <v>35</v>
      </c>
      <c r="C352" s="833">
        <f>'2 уровень'!D371</f>
        <v>2700</v>
      </c>
      <c r="D352" s="833">
        <v>3003426.0000000005</v>
      </c>
      <c r="E352" s="833">
        <f>'2 уровень'!E371</f>
        <v>2025</v>
      </c>
      <c r="F352" s="747">
        <f t="shared" si="92"/>
        <v>2252569.5000000005</v>
      </c>
      <c r="G352" s="833">
        <f>'2 уровень'!F371</f>
        <v>1938</v>
      </c>
      <c r="H352" s="748">
        <f t="shared" ref="H352:H414" si="93">G352/E352*100</f>
        <v>95.703703703703695</v>
      </c>
      <c r="I352" s="833">
        <f>'[4]2 уровень'!H371</f>
        <v>0</v>
      </c>
      <c r="J352" s="833"/>
      <c r="K352" s="748">
        <f t="shared" si="91"/>
        <v>0</v>
      </c>
      <c r="L352" s="739"/>
      <c r="M352" s="739"/>
      <c r="N352" s="739"/>
      <c r="O352" s="739"/>
      <c r="P352" s="739"/>
      <c r="Q352" s="739"/>
      <c r="R352" s="739"/>
      <c r="S352" s="739"/>
      <c r="T352" s="739"/>
      <c r="U352" s="739"/>
      <c r="V352" s="739"/>
      <c r="W352" s="739"/>
      <c r="X352" s="739"/>
      <c r="Y352" s="739"/>
      <c r="Z352" s="739"/>
      <c r="AA352" s="739"/>
      <c r="AB352" s="739"/>
      <c r="AC352" s="739"/>
      <c r="AD352" s="739"/>
      <c r="AE352" s="739"/>
      <c r="AF352" s="739"/>
      <c r="AG352" s="739"/>
      <c r="AH352" s="739"/>
      <c r="AI352" s="739"/>
      <c r="AJ352" s="739"/>
      <c r="AK352" s="739"/>
      <c r="AL352" s="739"/>
      <c r="AM352" s="739"/>
      <c r="AN352" s="739"/>
      <c r="AO352" s="739"/>
      <c r="AP352" s="739"/>
      <c r="AQ352" s="739"/>
      <c r="AR352" s="739"/>
      <c r="AS352" s="739"/>
      <c r="AT352" s="739"/>
      <c r="AU352" s="739"/>
      <c r="AV352" s="739"/>
      <c r="AW352" s="739"/>
      <c r="AX352" s="739"/>
      <c r="AY352" s="739"/>
      <c r="AZ352" s="739"/>
      <c r="BA352" s="739"/>
      <c r="BB352" s="739"/>
      <c r="BC352" s="739"/>
      <c r="BD352" s="739"/>
      <c r="BE352" s="739"/>
      <c r="BF352" s="739"/>
      <c r="BG352" s="739"/>
      <c r="BH352" s="739"/>
      <c r="BI352" s="739"/>
      <c r="BJ352" s="739"/>
      <c r="BK352" s="739"/>
      <c r="BL352" s="739"/>
      <c r="BM352" s="739"/>
      <c r="BN352" s="739"/>
      <c r="BO352" s="739"/>
      <c r="BP352" s="739"/>
      <c r="BQ352" s="739"/>
      <c r="BR352" s="739"/>
      <c r="BS352" s="739"/>
      <c r="BT352" s="739"/>
      <c r="BU352" s="739"/>
      <c r="BV352" s="739"/>
      <c r="BW352" s="739"/>
      <c r="BX352" s="739"/>
      <c r="BY352" s="739"/>
      <c r="BZ352" s="739"/>
      <c r="CA352" s="739"/>
      <c r="CB352" s="739"/>
      <c r="CC352" s="739"/>
      <c r="CD352" s="739"/>
      <c r="CE352" s="739"/>
      <c r="CF352" s="739"/>
      <c r="CG352" s="739"/>
      <c r="CH352" s="739"/>
      <c r="CI352" s="739"/>
      <c r="CJ352" s="739"/>
      <c r="CK352" s="739"/>
      <c r="CL352" s="739"/>
      <c r="CM352" s="739"/>
      <c r="CN352" s="739"/>
      <c r="CO352" s="739"/>
      <c r="CP352" s="739"/>
      <c r="CQ352" s="739"/>
      <c r="CR352" s="739"/>
      <c r="CS352" s="739"/>
      <c r="CT352" s="739"/>
      <c r="CU352" s="739"/>
      <c r="CV352" s="739"/>
      <c r="CW352" s="739"/>
      <c r="CX352" s="739"/>
      <c r="CY352" s="739"/>
      <c r="CZ352" s="739"/>
      <c r="DA352" s="739"/>
      <c r="DB352" s="739"/>
      <c r="DC352" s="739"/>
      <c r="DD352" s="739"/>
      <c r="DE352" s="739"/>
      <c r="DF352" s="739"/>
      <c r="DG352" s="739"/>
      <c r="DH352" s="739"/>
      <c r="DI352" s="739"/>
      <c r="DJ352" s="739"/>
      <c r="DK352" s="739"/>
      <c r="DL352" s="739"/>
      <c r="DM352" s="739"/>
      <c r="DN352" s="739"/>
      <c r="DO352" s="739"/>
      <c r="DP352" s="739"/>
      <c r="DQ352" s="739"/>
      <c r="DR352" s="739"/>
      <c r="DS352" s="739"/>
      <c r="DT352" s="739"/>
      <c r="DU352" s="739"/>
      <c r="DV352" s="739"/>
      <c r="DW352" s="739"/>
      <c r="DX352" s="739"/>
      <c r="DY352" s="739"/>
      <c r="DZ352" s="739"/>
      <c r="EA352" s="739"/>
      <c r="EB352" s="739"/>
      <c r="EC352" s="739"/>
      <c r="ED352" s="739"/>
      <c r="EE352" s="739"/>
      <c r="EF352" s="739"/>
      <c r="EG352" s="739"/>
      <c r="EH352" s="739"/>
      <c r="EI352" s="739"/>
      <c r="EJ352" s="739"/>
      <c r="EK352" s="739"/>
      <c r="EL352" s="739"/>
      <c r="EM352" s="739"/>
      <c r="EN352" s="739"/>
      <c r="EO352" s="739"/>
      <c r="EP352" s="739"/>
      <c r="EQ352" s="739"/>
      <c r="ER352" s="739"/>
      <c r="ES352" s="739"/>
      <c r="ET352" s="739"/>
      <c r="EU352" s="739"/>
      <c r="EV352" s="739"/>
      <c r="EW352" s="739"/>
      <c r="EX352" s="739"/>
      <c r="EY352" s="739"/>
      <c r="EZ352" s="739"/>
      <c r="FA352" s="739"/>
      <c r="FB352" s="739"/>
      <c r="FC352" s="739"/>
      <c r="FD352" s="739"/>
      <c r="FE352" s="739"/>
      <c r="FF352" s="739"/>
      <c r="FG352" s="739"/>
      <c r="FH352" s="739"/>
      <c r="FI352" s="739"/>
      <c r="FJ352" s="739"/>
      <c r="FK352" s="739"/>
      <c r="FL352" s="739"/>
      <c r="FM352" s="739"/>
      <c r="FN352" s="739"/>
      <c r="FO352" s="739"/>
      <c r="FP352" s="739"/>
      <c r="FQ352" s="739"/>
      <c r="FR352" s="739"/>
      <c r="FS352" s="739"/>
      <c r="FT352" s="739"/>
      <c r="FU352" s="739"/>
      <c r="FV352" s="739"/>
      <c r="FW352" s="739"/>
      <c r="FX352" s="739"/>
      <c r="FY352" s="739"/>
      <c r="FZ352" s="739"/>
      <c r="GA352" s="739"/>
      <c r="GB352" s="739"/>
      <c r="GC352" s="739"/>
      <c r="GD352" s="739"/>
      <c r="GE352" s="739"/>
      <c r="GF352" s="739"/>
      <c r="GG352" s="739"/>
      <c r="GH352" s="739"/>
      <c r="GI352" s="739"/>
      <c r="GJ352" s="739"/>
      <c r="GK352" s="739"/>
      <c r="GL352" s="739"/>
      <c r="GM352" s="739"/>
      <c r="GN352" s="739"/>
      <c r="GO352" s="739"/>
      <c r="GP352" s="739"/>
      <c r="GQ352" s="739"/>
      <c r="GR352" s="739"/>
      <c r="GS352" s="739"/>
      <c r="GT352" s="739"/>
      <c r="GU352" s="739"/>
      <c r="GV352" s="739"/>
      <c r="GW352" s="739"/>
      <c r="GX352" s="739"/>
      <c r="GY352" s="739"/>
      <c r="GZ352" s="739"/>
      <c r="HA352" s="739"/>
      <c r="HB352" s="739"/>
      <c r="HC352" s="739"/>
      <c r="HD352" s="739"/>
      <c r="HE352" s="739"/>
      <c r="HF352" s="739"/>
      <c r="HG352" s="739"/>
      <c r="HH352" s="739"/>
      <c r="HI352" s="739"/>
      <c r="HJ352" s="739"/>
      <c r="HK352" s="739"/>
      <c r="HL352" s="739"/>
      <c r="HM352" s="739"/>
      <c r="HN352" s="739"/>
      <c r="HO352" s="739"/>
      <c r="HP352" s="739"/>
      <c r="HQ352" s="739"/>
      <c r="HR352" s="739"/>
      <c r="HS352" s="739"/>
      <c r="HT352" s="739"/>
      <c r="HU352" s="739"/>
      <c r="HV352" s="739"/>
      <c r="HW352" s="739"/>
      <c r="HX352" s="739"/>
      <c r="HY352" s="739"/>
      <c r="HZ352" s="739"/>
      <c r="IA352" s="739"/>
      <c r="IB352" s="739"/>
      <c r="IC352" s="739"/>
      <c r="ID352" s="739"/>
      <c r="IE352" s="739"/>
      <c r="IF352" s="739"/>
      <c r="IG352" s="739"/>
      <c r="IH352" s="739"/>
      <c r="II352" s="739"/>
      <c r="IJ352" s="739"/>
      <c r="IK352" s="739"/>
      <c r="IL352" s="739"/>
      <c r="IM352" s="739"/>
      <c r="IN352" s="739"/>
      <c r="IO352" s="739"/>
      <c r="IP352" s="739"/>
      <c r="IQ352" s="739"/>
      <c r="IR352" s="739"/>
      <c r="IS352" s="739"/>
      <c r="IT352" s="739"/>
      <c r="IU352" s="739"/>
      <c r="IV352" s="739"/>
      <c r="IW352" s="739"/>
      <c r="IX352" s="739"/>
      <c r="IY352" s="739"/>
      <c r="IZ352" s="739"/>
      <c r="JA352" s="739"/>
      <c r="JB352" s="739"/>
      <c r="JC352" s="739"/>
      <c r="JD352" s="739"/>
      <c r="JE352" s="739"/>
      <c r="JF352" s="739"/>
      <c r="JG352" s="739"/>
      <c r="JH352" s="739"/>
      <c r="JI352" s="739"/>
      <c r="JJ352" s="739"/>
      <c r="JK352" s="739"/>
      <c r="JL352" s="739"/>
      <c r="JM352" s="739"/>
      <c r="JN352" s="739"/>
      <c r="JO352" s="739"/>
      <c r="JP352" s="739"/>
      <c r="JQ352" s="739"/>
      <c r="JR352" s="739"/>
      <c r="JS352" s="739"/>
      <c r="JT352" s="739"/>
      <c r="JU352" s="739"/>
      <c r="JV352" s="739"/>
      <c r="JW352" s="739"/>
      <c r="JX352" s="739"/>
      <c r="JY352" s="739"/>
      <c r="JZ352" s="739"/>
      <c r="KA352" s="739"/>
      <c r="KB352" s="739"/>
      <c r="KC352" s="739"/>
      <c r="KD352" s="739"/>
      <c r="KE352" s="739"/>
      <c r="KF352" s="739"/>
      <c r="KG352" s="739"/>
      <c r="KH352" s="739"/>
      <c r="KI352" s="739"/>
      <c r="KJ352" s="739"/>
      <c r="KK352" s="739"/>
      <c r="KL352" s="739"/>
      <c r="KM352" s="739"/>
      <c r="KN352" s="739"/>
      <c r="KO352" s="739"/>
      <c r="KP352" s="739"/>
      <c r="KQ352" s="739"/>
      <c r="KR352" s="739"/>
      <c r="KS352" s="739"/>
      <c r="KT352" s="739"/>
      <c r="KU352" s="739"/>
      <c r="KV352" s="739"/>
      <c r="KW352" s="739"/>
      <c r="KX352" s="739"/>
      <c r="KY352" s="739"/>
      <c r="KZ352" s="739"/>
      <c r="LA352" s="739"/>
      <c r="LB352" s="739"/>
      <c r="LC352" s="739"/>
      <c r="LD352" s="739"/>
      <c r="LE352" s="739"/>
      <c r="LF352" s="739"/>
      <c r="LG352" s="739"/>
      <c r="LH352" s="739"/>
      <c r="LI352" s="739"/>
      <c r="LJ352" s="739"/>
      <c r="LK352" s="739"/>
      <c r="LL352" s="739"/>
      <c r="LM352" s="739"/>
      <c r="LN352" s="739"/>
      <c r="LO352" s="739"/>
      <c r="LP352" s="739"/>
      <c r="LQ352" s="739"/>
      <c r="LR352" s="739"/>
      <c r="LS352" s="739"/>
      <c r="LT352" s="739"/>
      <c r="LU352" s="739"/>
      <c r="LV352" s="739"/>
      <c r="LW352" s="739"/>
      <c r="LX352" s="739"/>
      <c r="LY352" s="739"/>
      <c r="LZ352" s="739"/>
      <c r="MA352" s="739"/>
      <c r="MB352" s="739"/>
      <c r="MC352" s="739"/>
      <c r="MD352" s="739"/>
      <c r="ME352" s="739"/>
      <c r="MF352" s="739"/>
      <c r="MG352" s="739"/>
      <c r="MH352" s="739"/>
      <c r="MI352" s="739"/>
      <c r="MJ352" s="739"/>
      <c r="MK352" s="739"/>
      <c r="ML352" s="739"/>
      <c r="MM352" s="739"/>
      <c r="MN352" s="739"/>
      <c r="MO352" s="739"/>
      <c r="MP352" s="739"/>
      <c r="MQ352" s="739"/>
      <c r="MR352" s="739"/>
      <c r="MS352" s="739"/>
      <c r="MT352" s="739"/>
      <c r="MU352" s="739"/>
      <c r="MV352" s="739"/>
      <c r="MW352" s="739"/>
      <c r="MX352" s="739"/>
      <c r="MY352" s="739"/>
      <c r="MZ352" s="739"/>
      <c r="NA352" s="739"/>
      <c r="NB352" s="739"/>
      <c r="NC352" s="739"/>
      <c r="ND352" s="739"/>
      <c r="NE352" s="739"/>
      <c r="NF352" s="739"/>
      <c r="NG352" s="739"/>
      <c r="NH352" s="739"/>
      <c r="NI352" s="739"/>
      <c r="NJ352" s="739"/>
      <c r="NK352" s="739"/>
      <c r="NL352" s="739"/>
      <c r="NM352" s="739"/>
      <c r="NN352" s="739"/>
      <c r="NO352" s="739"/>
      <c r="NP352" s="739"/>
      <c r="NQ352" s="739"/>
      <c r="NR352" s="739"/>
      <c r="NS352" s="739"/>
      <c r="NT352" s="739"/>
      <c r="NU352" s="739"/>
      <c r="NV352" s="739"/>
      <c r="NW352" s="739"/>
      <c r="NX352" s="739"/>
      <c r="NY352" s="739"/>
      <c r="NZ352" s="739"/>
      <c r="OA352" s="739"/>
      <c r="OB352" s="739"/>
      <c r="OC352" s="739"/>
      <c r="OD352" s="739"/>
      <c r="OE352" s="739"/>
    </row>
    <row r="353" spans="1:395" s="740" customFormat="1" ht="30" customHeight="1" x14ac:dyDescent="0.25">
      <c r="A353" s="743">
        <v>1</v>
      </c>
      <c r="B353" s="798" t="s">
        <v>82</v>
      </c>
      <c r="C353" s="833">
        <f>'2 уровень'!D372</f>
        <v>3200</v>
      </c>
      <c r="D353" s="833">
        <v>4292608</v>
      </c>
      <c r="E353" s="833">
        <f>'2 уровень'!E372</f>
        <v>2400</v>
      </c>
      <c r="F353" s="747">
        <f t="shared" si="92"/>
        <v>3219456</v>
      </c>
      <c r="G353" s="833">
        <f>'2 уровень'!F372</f>
        <v>2523</v>
      </c>
      <c r="H353" s="748">
        <f t="shared" si="93"/>
        <v>105.125</v>
      </c>
      <c r="I353" s="833">
        <f>'[4]2 уровень'!H372</f>
        <v>0</v>
      </c>
      <c r="J353" s="833"/>
      <c r="K353" s="748">
        <f t="shared" si="91"/>
        <v>0</v>
      </c>
      <c r="L353" s="739"/>
      <c r="M353" s="739"/>
      <c r="N353" s="739"/>
      <c r="O353" s="739"/>
      <c r="P353" s="739"/>
      <c r="Q353" s="739"/>
      <c r="R353" s="739"/>
      <c r="S353" s="739"/>
      <c r="T353" s="739"/>
      <c r="U353" s="739"/>
      <c r="V353" s="739"/>
      <c r="W353" s="739"/>
      <c r="X353" s="739"/>
      <c r="Y353" s="739"/>
      <c r="Z353" s="739"/>
      <c r="AA353" s="739"/>
      <c r="AB353" s="739"/>
      <c r="AC353" s="739"/>
      <c r="AD353" s="739"/>
      <c r="AE353" s="739"/>
      <c r="AF353" s="739"/>
      <c r="AG353" s="739"/>
      <c r="AH353" s="739"/>
      <c r="AI353" s="739"/>
      <c r="AJ353" s="739"/>
      <c r="AK353" s="739"/>
      <c r="AL353" s="739"/>
      <c r="AM353" s="739"/>
      <c r="AN353" s="739"/>
      <c r="AO353" s="739"/>
      <c r="AP353" s="739"/>
      <c r="AQ353" s="739"/>
      <c r="AR353" s="739"/>
      <c r="AS353" s="739"/>
      <c r="AT353" s="739"/>
      <c r="AU353" s="739"/>
      <c r="AV353" s="739"/>
      <c r="AW353" s="739"/>
      <c r="AX353" s="739"/>
      <c r="AY353" s="739"/>
      <c r="AZ353" s="739"/>
      <c r="BA353" s="739"/>
      <c r="BB353" s="739"/>
      <c r="BC353" s="739"/>
      <c r="BD353" s="739"/>
      <c r="BE353" s="739"/>
      <c r="BF353" s="739"/>
      <c r="BG353" s="739"/>
      <c r="BH353" s="739"/>
      <c r="BI353" s="739"/>
      <c r="BJ353" s="739"/>
      <c r="BK353" s="739"/>
      <c r="BL353" s="739"/>
      <c r="BM353" s="739"/>
      <c r="BN353" s="739"/>
      <c r="BO353" s="739"/>
      <c r="BP353" s="739"/>
      <c r="BQ353" s="739"/>
      <c r="BR353" s="739"/>
      <c r="BS353" s="739"/>
      <c r="BT353" s="739"/>
      <c r="BU353" s="739"/>
      <c r="BV353" s="739"/>
      <c r="BW353" s="739"/>
      <c r="BX353" s="739"/>
      <c r="BY353" s="739"/>
      <c r="BZ353" s="739"/>
      <c r="CA353" s="739"/>
      <c r="CB353" s="739"/>
      <c r="CC353" s="739"/>
      <c r="CD353" s="739"/>
      <c r="CE353" s="739"/>
      <c r="CF353" s="739"/>
      <c r="CG353" s="739"/>
      <c r="CH353" s="739"/>
      <c r="CI353" s="739"/>
      <c r="CJ353" s="739"/>
      <c r="CK353" s="739"/>
      <c r="CL353" s="739"/>
      <c r="CM353" s="739"/>
      <c r="CN353" s="739"/>
      <c r="CO353" s="739"/>
      <c r="CP353" s="739"/>
      <c r="CQ353" s="739"/>
      <c r="CR353" s="739"/>
      <c r="CS353" s="739"/>
      <c r="CT353" s="739"/>
      <c r="CU353" s="739"/>
      <c r="CV353" s="739"/>
      <c r="CW353" s="739"/>
      <c r="CX353" s="739"/>
      <c r="CY353" s="739"/>
      <c r="CZ353" s="739"/>
      <c r="DA353" s="739"/>
      <c r="DB353" s="739"/>
      <c r="DC353" s="739"/>
      <c r="DD353" s="739"/>
      <c r="DE353" s="739"/>
      <c r="DF353" s="739"/>
      <c r="DG353" s="739"/>
      <c r="DH353" s="739"/>
      <c r="DI353" s="739"/>
      <c r="DJ353" s="739"/>
      <c r="DK353" s="739"/>
      <c r="DL353" s="739"/>
      <c r="DM353" s="739"/>
      <c r="DN353" s="739"/>
      <c r="DO353" s="739"/>
      <c r="DP353" s="739"/>
      <c r="DQ353" s="739"/>
      <c r="DR353" s="739"/>
      <c r="DS353" s="739"/>
      <c r="DT353" s="739"/>
      <c r="DU353" s="739"/>
      <c r="DV353" s="739"/>
      <c r="DW353" s="739"/>
      <c r="DX353" s="739"/>
      <c r="DY353" s="739"/>
      <c r="DZ353" s="739"/>
      <c r="EA353" s="739"/>
      <c r="EB353" s="739"/>
      <c r="EC353" s="739"/>
      <c r="ED353" s="739"/>
      <c r="EE353" s="739"/>
      <c r="EF353" s="739"/>
      <c r="EG353" s="739"/>
      <c r="EH353" s="739"/>
      <c r="EI353" s="739"/>
      <c r="EJ353" s="739"/>
      <c r="EK353" s="739"/>
      <c r="EL353" s="739"/>
      <c r="EM353" s="739"/>
      <c r="EN353" s="739"/>
      <c r="EO353" s="739"/>
      <c r="EP353" s="739"/>
      <c r="EQ353" s="739"/>
      <c r="ER353" s="739"/>
      <c r="ES353" s="739"/>
      <c r="ET353" s="739"/>
      <c r="EU353" s="739"/>
      <c r="EV353" s="739"/>
      <c r="EW353" s="739"/>
      <c r="EX353" s="739"/>
      <c r="EY353" s="739"/>
      <c r="EZ353" s="739"/>
      <c r="FA353" s="739"/>
      <c r="FB353" s="739"/>
      <c r="FC353" s="739"/>
      <c r="FD353" s="739"/>
      <c r="FE353" s="739"/>
      <c r="FF353" s="739"/>
      <c r="FG353" s="739"/>
      <c r="FH353" s="739"/>
      <c r="FI353" s="739"/>
      <c r="FJ353" s="739"/>
      <c r="FK353" s="739"/>
      <c r="FL353" s="739"/>
      <c r="FM353" s="739"/>
      <c r="FN353" s="739"/>
      <c r="FO353" s="739"/>
      <c r="FP353" s="739"/>
      <c r="FQ353" s="739"/>
      <c r="FR353" s="739"/>
      <c r="FS353" s="739"/>
      <c r="FT353" s="739"/>
      <c r="FU353" s="739"/>
      <c r="FV353" s="739"/>
      <c r="FW353" s="739"/>
      <c r="FX353" s="739"/>
      <c r="FY353" s="739"/>
      <c r="FZ353" s="739"/>
      <c r="GA353" s="739"/>
      <c r="GB353" s="739"/>
      <c r="GC353" s="739"/>
      <c r="GD353" s="739"/>
      <c r="GE353" s="739"/>
      <c r="GF353" s="739"/>
      <c r="GG353" s="739"/>
      <c r="GH353" s="739"/>
      <c r="GI353" s="739"/>
      <c r="GJ353" s="739"/>
      <c r="GK353" s="739"/>
      <c r="GL353" s="739"/>
      <c r="GM353" s="739"/>
      <c r="GN353" s="739"/>
      <c r="GO353" s="739"/>
      <c r="GP353" s="739"/>
      <c r="GQ353" s="739"/>
      <c r="GR353" s="739"/>
      <c r="GS353" s="739"/>
      <c r="GT353" s="739"/>
      <c r="GU353" s="739"/>
      <c r="GV353" s="739"/>
      <c r="GW353" s="739"/>
      <c r="GX353" s="739"/>
      <c r="GY353" s="739"/>
      <c r="GZ353" s="739"/>
      <c r="HA353" s="739"/>
      <c r="HB353" s="739"/>
      <c r="HC353" s="739"/>
      <c r="HD353" s="739"/>
      <c r="HE353" s="739"/>
      <c r="HF353" s="739"/>
      <c r="HG353" s="739"/>
      <c r="HH353" s="739"/>
      <c r="HI353" s="739"/>
      <c r="HJ353" s="739"/>
      <c r="HK353" s="739"/>
      <c r="HL353" s="739"/>
      <c r="HM353" s="739"/>
      <c r="HN353" s="739"/>
      <c r="HO353" s="739"/>
      <c r="HP353" s="739"/>
      <c r="HQ353" s="739"/>
      <c r="HR353" s="739"/>
      <c r="HS353" s="739"/>
      <c r="HT353" s="739"/>
      <c r="HU353" s="739"/>
      <c r="HV353" s="739"/>
      <c r="HW353" s="739"/>
      <c r="HX353" s="739"/>
      <c r="HY353" s="739"/>
      <c r="HZ353" s="739"/>
      <c r="IA353" s="739"/>
      <c r="IB353" s="739"/>
      <c r="IC353" s="739"/>
      <c r="ID353" s="739"/>
      <c r="IE353" s="739"/>
      <c r="IF353" s="739"/>
      <c r="IG353" s="739"/>
      <c r="IH353" s="739"/>
      <c r="II353" s="739"/>
      <c r="IJ353" s="739"/>
      <c r="IK353" s="739"/>
      <c r="IL353" s="739"/>
      <c r="IM353" s="739"/>
      <c r="IN353" s="739"/>
      <c r="IO353" s="739"/>
      <c r="IP353" s="739"/>
      <c r="IQ353" s="739"/>
      <c r="IR353" s="739"/>
      <c r="IS353" s="739"/>
      <c r="IT353" s="739"/>
      <c r="IU353" s="739"/>
      <c r="IV353" s="739"/>
      <c r="IW353" s="739"/>
      <c r="IX353" s="739"/>
      <c r="IY353" s="739"/>
      <c r="IZ353" s="739"/>
      <c r="JA353" s="739"/>
      <c r="JB353" s="739"/>
      <c r="JC353" s="739"/>
      <c r="JD353" s="739"/>
      <c r="JE353" s="739"/>
      <c r="JF353" s="739"/>
      <c r="JG353" s="739"/>
      <c r="JH353" s="739"/>
      <c r="JI353" s="739"/>
      <c r="JJ353" s="739"/>
      <c r="JK353" s="739"/>
      <c r="JL353" s="739"/>
      <c r="JM353" s="739"/>
      <c r="JN353" s="739"/>
      <c r="JO353" s="739"/>
      <c r="JP353" s="739"/>
      <c r="JQ353" s="739"/>
      <c r="JR353" s="739"/>
      <c r="JS353" s="739"/>
      <c r="JT353" s="739"/>
      <c r="JU353" s="739"/>
      <c r="JV353" s="739"/>
      <c r="JW353" s="739"/>
      <c r="JX353" s="739"/>
      <c r="JY353" s="739"/>
      <c r="JZ353" s="739"/>
      <c r="KA353" s="739"/>
      <c r="KB353" s="739"/>
      <c r="KC353" s="739"/>
      <c r="KD353" s="739"/>
      <c r="KE353" s="739"/>
      <c r="KF353" s="739"/>
      <c r="KG353" s="739"/>
      <c r="KH353" s="739"/>
      <c r="KI353" s="739"/>
      <c r="KJ353" s="739"/>
      <c r="KK353" s="739"/>
      <c r="KL353" s="739"/>
      <c r="KM353" s="739"/>
      <c r="KN353" s="739"/>
      <c r="KO353" s="739"/>
      <c r="KP353" s="739"/>
      <c r="KQ353" s="739"/>
      <c r="KR353" s="739"/>
      <c r="KS353" s="739"/>
      <c r="KT353" s="739"/>
      <c r="KU353" s="739"/>
      <c r="KV353" s="739"/>
      <c r="KW353" s="739"/>
      <c r="KX353" s="739"/>
      <c r="KY353" s="739"/>
      <c r="KZ353" s="739"/>
      <c r="LA353" s="739"/>
      <c r="LB353" s="739"/>
      <c r="LC353" s="739"/>
      <c r="LD353" s="739"/>
      <c r="LE353" s="739"/>
      <c r="LF353" s="739"/>
      <c r="LG353" s="739"/>
      <c r="LH353" s="739"/>
      <c r="LI353" s="739"/>
      <c r="LJ353" s="739"/>
      <c r="LK353" s="739"/>
      <c r="LL353" s="739"/>
      <c r="LM353" s="739"/>
      <c r="LN353" s="739"/>
      <c r="LO353" s="739"/>
      <c r="LP353" s="739"/>
      <c r="LQ353" s="739"/>
      <c r="LR353" s="739"/>
      <c r="LS353" s="739"/>
      <c r="LT353" s="739"/>
      <c r="LU353" s="739"/>
      <c r="LV353" s="739"/>
      <c r="LW353" s="739"/>
      <c r="LX353" s="739"/>
      <c r="LY353" s="739"/>
      <c r="LZ353" s="739"/>
      <c r="MA353" s="739"/>
      <c r="MB353" s="739"/>
      <c r="MC353" s="739"/>
      <c r="MD353" s="739"/>
      <c r="ME353" s="739"/>
      <c r="MF353" s="739"/>
      <c r="MG353" s="739"/>
      <c r="MH353" s="739"/>
      <c r="MI353" s="739"/>
      <c r="MJ353" s="739"/>
      <c r="MK353" s="739"/>
      <c r="ML353" s="739"/>
      <c r="MM353" s="739"/>
      <c r="MN353" s="739"/>
      <c r="MO353" s="739"/>
      <c r="MP353" s="739"/>
      <c r="MQ353" s="739"/>
      <c r="MR353" s="739"/>
      <c r="MS353" s="739"/>
      <c r="MT353" s="739"/>
      <c r="MU353" s="739"/>
      <c r="MV353" s="739"/>
      <c r="MW353" s="739"/>
      <c r="MX353" s="739"/>
      <c r="MY353" s="739"/>
      <c r="MZ353" s="739"/>
      <c r="NA353" s="739"/>
      <c r="NB353" s="739"/>
      <c r="NC353" s="739"/>
      <c r="ND353" s="739"/>
      <c r="NE353" s="739"/>
      <c r="NF353" s="739"/>
      <c r="NG353" s="739"/>
      <c r="NH353" s="739"/>
      <c r="NI353" s="739"/>
      <c r="NJ353" s="739"/>
      <c r="NK353" s="739"/>
      <c r="NL353" s="739"/>
      <c r="NM353" s="739"/>
      <c r="NN353" s="739"/>
      <c r="NO353" s="739"/>
      <c r="NP353" s="739"/>
      <c r="NQ353" s="739"/>
      <c r="NR353" s="739"/>
      <c r="NS353" s="739"/>
      <c r="NT353" s="739"/>
      <c r="NU353" s="739"/>
      <c r="NV353" s="739"/>
      <c r="NW353" s="739"/>
      <c r="NX353" s="739"/>
      <c r="NY353" s="739"/>
      <c r="NZ353" s="739"/>
      <c r="OA353" s="739"/>
      <c r="OB353" s="739"/>
      <c r="OC353" s="739"/>
      <c r="OD353" s="739"/>
      <c r="OE353" s="739"/>
    </row>
    <row r="354" spans="1:395" s="740" customFormat="1" ht="37.5" customHeight="1" x14ac:dyDescent="0.25">
      <c r="A354" s="743">
        <v>1</v>
      </c>
      <c r="B354" s="845" t="s">
        <v>368</v>
      </c>
      <c r="C354" s="833">
        <f>'2 уровень'!D373</f>
        <v>750</v>
      </c>
      <c r="D354" s="833">
        <v>6969487.5</v>
      </c>
      <c r="E354" s="833">
        <f>'2 уровень'!E373</f>
        <v>563</v>
      </c>
      <c r="F354" s="747">
        <f t="shared" si="92"/>
        <v>5227115.625</v>
      </c>
      <c r="G354" s="833">
        <f>'2 уровень'!F373</f>
        <v>545</v>
      </c>
      <c r="H354" s="748">
        <f t="shared" si="93"/>
        <v>96.802841918294845</v>
      </c>
      <c r="I354" s="833">
        <f>'[4]2 уровень'!H373</f>
        <v>0</v>
      </c>
      <c r="J354" s="833"/>
      <c r="K354" s="748">
        <f t="shared" si="91"/>
        <v>0</v>
      </c>
      <c r="L354" s="739"/>
      <c r="M354" s="739"/>
      <c r="N354" s="739"/>
      <c r="O354" s="739"/>
      <c r="P354" s="739"/>
      <c r="Q354" s="739"/>
      <c r="R354" s="739"/>
      <c r="S354" s="739"/>
      <c r="T354" s="739"/>
      <c r="U354" s="739"/>
      <c r="V354" s="739"/>
      <c r="W354" s="739"/>
      <c r="X354" s="739"/>
      <c r="Y354" s="739"/>
      <c r="Z354" s="739"/>
      <c r="AA354" s="739"/>
      <c r="AB354" s="739"/>
      <c r="AC354" s="739"/>
      <c r="AD354" s="739"/>
      <c r="AE354" s="739"/>
      <c r="AF354" s="739"/>
      <c r="AG354" s="739"/>
      <c r="AH354" s="739"/>
      <c r="AI354" s="739"/>
      <c r="AJ354" s="739"/>
      <c r="AK354" s="739"/>
      <c r="AL354" s="739"/>
      <c r="AM354" s="739"/>
      <c r="AN354" s="739"/>
      <c r="AO354" s="739"/>
      <c r="AP354" s="739"/>
      <c r="AQ354" s="739"/>
      <c r="AR354" s="739"/>
      <c r="AS354" s="739"/>
      <c r="AT354" s="739"/>
      <c r="AU354" s="739"/>
      <c r="AV354" s="739"/>
      <c r="AW354" s="739"/>
      <c r="AX354" s="739"/>
      <c r="AY354" s="739"/>
      <c r="AZ354" s="739"/>
      <c r="BA354" s="739"/>
      <c r="BB354" s="739"/>
      <c r="BC354" s="739"/>
      <c r="BD354" s="739"/>
      <c r="BE354" s="739"/>
      <c r="BF354" s="739"/>
      <c r="BG354" s="739"/>
      <c r="BH354" s="739"/>
      <c r="BI354" s="739"/>
      <c r="BJ354" s="739"/>
      <c r="BK354" s="739"/>
      <c r="BL354" s="739"/>
      <c r="BM354" s="739"/>
      <c r="BN354" s="739"/>
      <c r="BO354" s="739"/>
      <c r="BP354" s="739"/>
      <c r="BQ354" s="739"/>
      <c r="BR354" s="739"/>
      <c r="BS354" s="739"/>
      <c r="BT354" s="739"/>
      <c r="BU354" s="739"/>
      <c r="BV354" s="739"/>
      <c r="BW354" s="739"/>
      <c r="BX354" s="739"/>
      <c r="BY354" s="739"/>
      <c r="BZ354" s="739"/>
      <c r="CA354" s="739"/>
      <c r="CB354" s="739"/>
      <c r="CC354" s="739"/>
      <c r="CD354" s="739"/>
      <c r="CE354" s="739"/>
      <c r="CF354" s="739"/>
      <c r="CG354" s="739"/>
      <c r="CH354" s="739"/>
      <c r="CI354" s="739"/>
      <c r="CJ354" s="739"/>
      <c r="CK354" s="739"/>
      <c r="CL354" s="739"/>
      <c r="CM354" s="739"/>
      <c r="CN354" s="739"/>
      <c r="CO354" s="739"/>
      <c r="CP354" s="739"/>
      <c r="CQ354" s="739"/>
      <c r="CR354" s="739"/>
      <c r="CS354" s="739"/>
      <c r="CT354" s="739"/>
      <c r="CU354" s="739"/>
      <c r="CV354" s="739"/>
      <c r="CW354" s="739"/>
      <c r="CX354" s="739"/>
      <c r="CY354" s="739"/>
      <c r="CZ354" s="739"/>
      <c r="DA354" s="739"/>
      <c r="DB354" s="739"/>
      <c r="DC354" s="739"/>
      <c r="DD354" s="739"/>
      <c r="DE354" s="739"/>
      <c r="DF354" s="739"/>
      <c r="DG354" s="739"/>
      <c r="DH354" s="739"/>
      <c r="DI354" s="739"/>
      <c r="DJ354" s="739"/>
      <c r="DK354" s="739"/>
      <c r="DL354" s="739"/>
      <c r="DM354" s="739"/>
      <c r="DN354" s="739"/>
      <c r="DO354" s="739"/>
      <c r="DP354" s="739"/>
      <c r="DQ354" s="739"/>
      <c r="DR354" s="739"/>
      <c r="DS354" s="739"/>
      <c r="DT354" s="739"/>
      <c r="DU354" s="739"/>
      <c r="DV354" s="739"/>
      <c r="DW354" s="739"/>
      <c r="DX354" s="739"/>
      <c r="DY354" s="739"/>
      <c r="DZ354" s="739"/>
      <c r="EA354" s="739"/>
      <c r="EB354" s="739"/>
      <c r="EC354" s="739"/>
      <c r="ED354" s="739"/>
      <c r="EE354" s="739"/>
      <c r="EF354" s="739"/>
      <c r="EG354" s="739"/>
      <c r="EH354" s="739"/>
      <c r="EI354" s="739"/>
      <c r="EJ354" s="739"/>
      <c r="EK354" s="739"/>
      <c r="EL354" s="739"/>
      <c r="EM354" s="739"/>
      <c r="EN354" s="739"/>
      <c r="EO354" s="739"/>
      <c r="EP354" s="739"/>
      <c r="EQ354" s="739"/>
      <c r="ER354" s="739"/>
      <c r="ES354" s="739"/>
      <c r="ET354" s="739"/>
      <c r="EU354" s="739"/>
      <c r="EV354" s="739"/>
      <c r="EW354" s="739"/>
      <c r="EX354" s="739"/>
      <c r="EY354" s="739"/>
      <c r="EZ354" s="739"/>
      <c r="FA354" s="739"/>
      <c r="FB354" s="739"/>
      <c r="FC354" s="739"/>
      <c r="FD354" s="739"/>
      <c r="FE354" s="739"/>
      <c r="FF354" s="739"/>
      <c r="FG354" s="739"/>
      <c r="FH354" s="739"/>
      <c r="FI354" s="739"/>
      <c r="FJ354" s="739"/>
      <c r="FK354" s="739"/>
      <c r="FL354" s="739"/>
      <c r="FM354" s="739"/>
      <c r="FN354" s="739"/>
      <c r="FO354" s="739"/>
      <c r="FP354" s="739"/>
      <c r="FQ354" s="739"/>
      <c r="FR354" s="739"/>
      <c r="FS354" s="739"/>
      <c r="FT354" s="739"/>
      <c r="FU354" s="739"/>
      <c r="FV354" s="739"/>
      <c r="FW354" s="739"/>
      <c r="FX354" s="739"/>
      <c r="FY354" s="739"/>
      <c r="FZ354" s="739"/>
      <c r="GA354" s="739"/>
      <c r="GB354" s="739"/>
      <c r="GC354" s="739"/>
      <c r="GD354" s="739"/>
      <c r="GE354" s="739"/>
      <c r="GF354" s="739"/>
      <c r="GG354" s="739"/>
      <c r="GH354" s="739"/>
      <c r="GI354" s="739"/>
      <c r="GJ354" s="739"/>
      <c r="GK354" s="739"/>
      <c r="GL354" s="739"/>
      <c r="GM354" s="739"/>
      <c r="GN354" s="739"/>
      <c r="GO354" s="739"/>
      <c r="GP354" s="739"/>
      <c r="GQ354" s="739"/>
      <c r="GR354" s="739"/>
      <c r="GS354" s="739"/>
      <c r="GT354" s="739"/>
      <c r="GU354" s="739"/>
      <c r="GV354" s="739"/>
      <c r="GW354" s="739"/>
      <c r="GX354" s="739"/>
      <c r="GY354" s="739"/>
      <c r="GZ354" s="739"/>
      <c r="HA354" s="739"/>
      <c r="HB354" s="739"/>
      <c r="HC354" s="739"/>
      <c r="HD354" s="739"/>
      <c r="HE354" s="739"/>
      <c r="HF354" s="739"/>
      <c r="HG354" s="739"/>
      <c r="HH354" s="739"/>
      <c r="HI354" s="739"/>
      <c r="HJ354" s="739"/>
      <c r="HK354" s="739"/>
      <c r="HL354" s="739"/>
      <c r="HM354" s="739"/>
      <c r="HN354" s="739"/>
      <c r="HO354" s="739"/>
      <c r="HP354" s="739"/>
      <c r="HQ354" s="739"/>
      <c r="HR354" s="739"/>
      <c r="HS354" s="739"/>
      <c r="HT354" s="739"/>
      <c r="HU354" s="739"/>
      <c r="HV354" s="739"/>
      <c r="HW354" s="739"/>
      <c r="HX354" s="739"/>
      <c r="HY354" s="739"/>
      <c r="HZ354" s="739"/>
      <c r="IA354" s="739"/>
      <c r="IB354" s="739"/>
      <c r="IC354" s="739"/>
      <c r="ID354" s="739"/>
      <c r="IE354" s="739"/>
      <c r="IF354" s="739"/>
      <c r="IG354" s="739"/>
      <c r="IH354" s="739"/>
      <c r="II354" s="739"/>
      <c r="IJ354" s="739"/>
      <c r="IK354" s="739"/>
      <c r="IL354" s="739"/>
      <c r="IM354" s="739"/>
      <c r="IN354" s="739"/>
      <c r="IO354" s="739"/>
      <c r="IP354" s="739"/>
      <c r="IQ354" s="739"/>
      <c r="IR354" s="739"/>
      <c r="IS354" s="739"/>
      <c r="IT354" s="739"/>
      <c r="IU354" s="739"/>
      <c r="IV354" s="739"/>
      <c r="IW354" s="739"/>
      <c r="IX354" s="739"/>
      <c r="IY354" s="739"/>
      <c r="IZ354" s="739"/>
      <c r="JA354" s="739"/>
      <c r="JB354" s="739"/>
      <c r="JC354" s="739"/>
      <c r="JD354" s="739"/>
      <c r="JE354" s="739"/>
      <c r="JF354" s="739"/>
      <c r="JG354" s="739"/>
      <c r="JH354" s="739"/>
      <c r="JI354" s="739"/>
      <c r="JJ354" s="739"/>
      <c r="JK354" s="739"/>
      <c r="JL354" s="739"/>
      <c r="JM354" s="739"/>
      <c r="JN354" s="739"/>
      <c r="JO354" s="739"/>
      <c r="JP354" s="739"/>
      <c r="JQ354" s="739"/>
      <c r="JR354" s="739"/>
      <c r="JS354" s="739"/>
      <c r="JT354" s="739"/>
      <c r="JU354" s="739"/>
      <c r="JV354" s="739"/>
      <c r="JW354" s="739"/>
      <c r="JX354" s="739"/>
      <c r="JY354" s="739"/>
      <c r="JZ354" s="739"/>
      <c r="KA354" s="739"/>
      <c r="KB354" s="739"/>
      <c r="KC354" s="739"/>
      <c r="KD354" s="739"/>
      <c r="KE354" s="739"/>
      <c r="KF354" s="739"/>
      <c r="KG354" s="739"/>
      <c r="KH354" s="739"/>
      <c r="KI354" s="739"/>
      <c r="KJ354" s="739"/>
      <c r="KK354" s="739"/>
      <c r="KL354" s="739"/>
      <c r="KM354" s="739"/>
      <c r="KN354" s="739"/>
      <c r="KO354" s="739"/>
      <c r="KP354" s="739"/>
      <c r="KQ354" s="739"/>
      <c r="KR354" s="739"/>
      <c r="KS354" s="739"/>
      <c r="KT354" s="739"/>
      <c r="KU354" s="739"/>
      <c r="KV354" s="739"/>
      <c r="KW354" s="739"/>
      <c r="KX354" s="739"/>
      <c r="KY354" s="739"/>
      <c r="KZ354" s="739"/>
      <c r="LA354" s="739"/>
      <c r="LB354" s="739"/>
      <c r="LC354" s="739"/>
      <c r="LD354" s="739"/>
      <c r="LE354" s="739"/>
      <c r="LF354" s="739"/>
      <c r="LG354" s="739"/>
      <c r="LH354" s="739"/>
      <c r="LI354" s="739"/>
      <c r="LJ354" s="739"/>
      <c r="LK354" s="739"/>
      <c r="LL354" s="739"/>
      <c r="LM354" s="739"/>
      <c r="LN354" s="739"/>
      <c r="LO354" s="739"/>
      <c r="LP354" s="739"/>
      <c r="LQ354" s="739"/>
      <c r="LR354" s="739"/>
      <c r="LS354" s="739"/>
      <c r="LT354" s="739"/>
      <c r="LU354" s="739"/>
      <c r="LV354" s="739"/>
      <c r="LW354" s="739"/>
      <c r="LX354" s="739"/>
      <c r="LY354" s="739"/>
      <c r="LZ354" s="739"/>
      <c r="MA354" s="739"/>
      <c r="MB354" s="739"/>
      <c r="MC354" s="739"/>
      <c r="MD354" s="739"/>
      <c r="ME354" s="739"/>
      <c r="MF354" s="739"/>
      <c r="MG354" s="739"/>
      <c r="MH354" s="739"/>
      <c r="MI354" s="739"/>
      <c r="MJ354" s="739"/>
      <c r="MK354" s="739"/>
      <c r="ML354" s="739"/>
      <c r="MM354" s="739"/>
      <c r="MN354" s="739"/>
      <c r="MO354" s="739"/>
      <c r="MP354" s="739"/>
      <c r="MQ354" s="739"/>
      <c r="MR354" s="739"/>
      <c r="MS354" s="739"/>
      <c r="MT354" s="739"/>
      <c r="MU354" s="739"/>
      <c r="MV354" s="739"/>
      <c r="MW354" s="739"/>
      <c r="MX354" s="739"/>
      <c r="MY354" s="739"/>
      <c r="MZ354" s="739"/>
      <c r="NA354" s="739"/>
      <c r="NB354" s="739"/>
      <c r="NC354" s="739"/>
      <c r="ND354" s="739"/>
      <c r="NE354" s="739"/>
      <c r="NF354" s="739"/>
      <c r="NG354" s="739"/>
      <c r="NH354" s="739"/>
      <c r="NI354" s="739"/>
      <c r="NJ354" s="739"/>
      <c r="NK354" s="739"/>
      <c r="NL354" s="739"/>
      <c r="NM354" s="739"/>
      <c r="NN354" s="739"/>
      <c r="NO354" s="739"/>
      <c r="NP354" s="739"/>
      <c r="NQ354" s="739"/>
      <c r="NR354" s="739"/>
      <c r="NS354" s="739"/>
      <c r="NT354" s="739"/>
      <c r="NU354" s="739"/>
      <c r="NV354" s="739"/>
      <c r="NW354" s="739"/>
      <c r="NX354" s="739"/>
      <c r="NY354" s="739"/>
      <c r="NZ354" s="739"/>
      <c r="OA354" s="739"/>
      <c r="OB354" s="739"/>
      <c r="OC354" s="739"/>
      <c r="OD354" s="739"/>
      <c r="OE354" s="739"/>
    </row>
    <row r="355" spans="1:395" s="740" customFormat="1" ht="37.5" customHeight="1" x14ac:dyDescent="0.25">
      <c r="A355" s="743">
        <v>1</v>
      </c>
      <c r="B355" s="800" t="s">
        <v>366</v>
      </c>
      <c r="C355" s="833">
        <f>'2 уровень'!D374</f>
        <v>5800</v>
      </c>
      <c r="D355" s="833">
        <v>2651528</v>
      </c>
      <c r="E355" s="833">
        <f>'2 уровень'!E374</f>
        <v>4350</v>
      </c>
      <c r="F355" s="747">
        <f t="shared" si="92"/>
        <v>1988646</v>
      </c>
      <c r="G355" s="833">
        <f>'2 уровень'!F374</f>
        <v>4505</v>
      </c>
      <c r="H355" s="748">
        <f t="shared" si="93"/>
        <v>103.56321839080461</v>
      </c>
      <c r="I355" s="833">
        <f>'[4]2 уровень'!H374</f>
        <v>0</v>
      </c>
      <c r="J355" s="833"/>
      <c r="K355" s="748">
        <f t="shared" si="91"/>
        <v>0</v>
      </c>
      <c r="L355" s="739"/>
      <c r="M355" s="739"/>
      <c r="N355" s="739"/>
      <c r="O355" s="739"/>
      <c r="P355" s="739"/>
      <c r="Q355" s="739"/>
      <c r="R355" s="739"/>
      <c r="S355" s="739"/>
      <c r="T355" s="739"/>
      <c r="U355" s="739"/>
      <c r="V355" s="739"/>
      <c r="W355" s="739"/>
      <c r="X355" s="739"/>
      <c r="Y355" s="739"/>
      <c r="Z355" s="739"/>
      <c r="AA355" s="739"/>
      <c r="AB355" s="739"/>
      <c r="AC355" s="739"/>
      <c r="AD355" s="739"/>
      <c r="AE355" s="739"/>
      <c r="AF355" s="739"/>
      <c r="AG355" s="739"/>
      <c r="AH355" s="739"/>
      <c r="AI355" s="739"/>
      <c r="AJ355" s="739"/>
      <c r="AK355" s="739"/>
      <c r="AL355" s="739"/>
      <c r="AM355" s="739"/>
      <c r="AN355" s="739"/>
      <c r="AO355" s="739"/>
      <c r="AP355" s="739"/>
      <c r="AQ355" s="739"/>
      <c r="AR355" s="739"/>
      <c r="AS355" s="739"/>
      <c r="AT355" s="739"/>
      <c r="AU355" s="739"/>
      <c r="AV355" s="739"/>
      <c r="AW355" s="739"/>
      <c r="AX355" s="739"/>
      <c r="AY355" s="739"/>
      <c r="AZ355" s="739"/>
      <c r="BA355" s="739"/>
      <c r="BB355" s="739"/>
      <c r="BC355" s="739"/>
      <c r="BD355" s="739"/>
      <c r="BE355" s="739"/>
      <c r="BF355" s="739"/>
      <c r="BG355" s="739"/>
      <c r="BH355" s="739"/>
      <c r="BI355" s="739"/>
      <c r="BJ355" s="739"/>
      <c r="BK355" s="739"/>
      <c r="BL355" s="739"/>
      <c r="BM355" s="739"/>
      <c r="BN355" s="739"/>
      <c r="BO355" s="739"/>
      <c r="BP355" s="739"/>
      <c r="BQ355" s="739"/>
      <c r="BR355" s="739"/>
      <c r="BS355" s="739"/>
      <c r="BT355" s="739"/>
      <c r="BU355" s="739"/>
      <c r="BV355" s="739"/>
      <c r="BW355" s="739"/>
      <c r="BX355" s="739"/>
      <c r="BY355" s="739"/>
      <c r="BZ355" s="739"/>
      <c r="CA355" s="739"/>
      <c r="CB355" s="739"/>
      <c r="CC355" s="739"/>
      <c r="CD355" s="739"/>
      <c r="CE355" s="739"/>
      <c r="CF355" s="739"/>
      <c r="CG355" s="739"/>
      <c r="CH355" s="739"/>
      <c r="CI355" s="739"/>
      <c r="CJ355" s="739"/>
      <c r="CK355" s="739"/>
      <c r="CL355" s="739"/>
      <c r="CM355" s="739"/>
      <c r="CN355" s="739"/>
      <c r="CO355" s="739"/>
      <c r="CP355" s="739"/>
      <c r="CQ355" s="739"/>
      <c r="CR355" s="739"/>
      <c r="CS355" s="739"/>
      <c r="CT355" s="739"/>
      <c r="CU355" s="739"/>
      <c r="CV355" s="739"/>
      <c r="CW355" s="739"/>
      <c r="CX355" s="739"/>
      <c r="CY355" s="739"/>
      <c r="CZ355" s="739"/>
      <c r="DA355" s="739"/>
      <c r="DB355" s="739"/>
      <c r="DC355" s="739"/>
      <c r="DD355" s="739"/>
      <c r="DE355" s="739"/>
      <c r="DF355" s="739"/>
      <c r="DG355" s="739"/>
      <c r="DH355" s="739"/>
      <c r="DI355" s="739"/>
      <c r="DJ355" s="739"/>
      <c r="DK355" s="739"/>
      <c r="DL355" s="739"/>
      <c r="DM355" s="739"/>
      <c r="DN355" s="739"/>
      <c r="DO355" s="739"/>
      <c r="DP355" s="739"/>
      <c r="DQ355" s="739"/>
      <c r="DR355" s="739"/>
      <c r="DS355" s="739"/>
      <c r="DT355" s="739"/>
      <c r="DU355" s="739"/>
      <c r="DV355" s="739"/>
      <c r="DW355" s="739"/>
      <c r="DX355" s="739"/>
      <c r="DY355" s="739"/>
      <c r="DZ355" s="739"/>
      <c r="EA355" s="739"/>
      <c r="EB355" s="739"/>
      <c r="EC355" s="739"/>
      <c r="ED355" s="739"/>
      <c r="EE355" s="739"/>
      <c r="EF355" s="739"/>
      <c r="EG355" s="739"/>
      <c r="EH355" s="739"/>
      <c r="EI355" s="739"/>
      <c r="EJ355" s="739"/>
      <c r="EK355" s="739"/>
      <c r="EL355" s="739"/>
      <c r="EM355" s="739"/>
      <c r="EN355" s="739"/>
      <c r="EO355" s="739"/>
      <c r="EP355" s="739"/>
      <c r="EQ355" s="739"/>
      <c r="ER355" s="739"/>
      <c r="ES355" s="739"/>
      <c r="ET355" s="739"/>
      <c r="EU355" s="739"/>
      <c r="EV355" s="739"/>
      <c r="EW355" s="739"/>
      <c r="EX355" s="739"/>
      <c r="EY355" s="739"/>
      <c r="EZ355" s="739"/>
      <c r="FA355" s="739"/>
      <c r="FB355" s="739"/>
      <c r="FC355" s="739"/>
      <c r="FD355" s="739"/>
      <c r="FE355" s="739"/>
      <c r="FF355" s="739"/>
      <c r="FG355" s="739"/>
      <c r="FH355" s="739"/>
      <c r="FI355" s="739"/>
      <c r="FJ355" s="739"/>
      <c r="FK355" s="739"/>
      <c r="FL355" s="739"/>
      <c r="FM355" s="739"/>
      <c r="FN355" s="739"/>
      <c r="FO355" s="739"/>
      <c r="FP355" s="739"/>
      <c r="FQ355" s="739"/>
      <c r="FR355" s="739"/>
      <c r="FS355" s="739"/>
      <c r="FT355" s="739"/>
      <c r="FU355" s="739"/>
      <c r="FV355" s="739"/>
      <c r="FW355" s="739"/>
      <c r="FX355" s="739"/>
      <c r="FY355" s="739"/>
      <c r="FZ355" s="739"/>
      <c r="GA355" s="739"/>
      <c r="GB355" s="739"/>
      <c r="GC355" s="739"/>
      <c r="GD355" s="739"/>
      <c r="GE355" s="739"/>
      <c r="GF355" s="739"/>
      <c r="GG355" s="739"/>
      <c r="GH355" s="739"/>
      <c r="GI355" s="739"/>
      <c r="GJ355" s="739"/>
      <c r="GK355" s="739"/>
      <c r="GL355" s="739"/>
      <c r="GM355" s="739"/>
      <c r="GN355" s="739"/>
      <c r="GO355" s="739"/>
      <c r="GP355" s="739"/>
      <c r="GQ355" s="739"/>
      <c r="GR355" s="739"/>
      <c r="GS355" s="739"/>
      <c r="GT355" s="739"/>
      <c r="GU355" s="739"/>
      <c r="GV355" s="739"/>
      <c r="GW355" s="739"/>
      <c r="GX355" s="739"/>
      <c r="GY355" s="739"/>
      <c r="GZ355" s="739"/>
      <c r="HA355" s="739"/>
      <c r="HB355" s="739"/>
      <c r="HC355" s="739"/>
      <c r="HD355" s="739"/>
      <c r="HE355" s="739"/>
      <c r="HF355" s="739"/>
      <c r="HG355" s="739"/>
      <c r="HH355" s="739"/>
      <c r="HI355" s="739"/>
      <c r="HJ355" s="739"/>
      <c r="HK355" s="739"/>
      <c r="HL355" s="739"/>
      <c r="HM355" s="739"/>
      <c r="HN355" s="739"/>
      <c r="HO355" s="739"/>
      <c r="HP355" s="739"/>
      <c r="HQ355" s="739"/>
      <c r="HR355" s="739"/>
      <c r="HS355" s="739"/>
      <c r="HT355" s="739"/>
      <c r="HU355" s="739"/>
      <c r="HV355" s="739"/>
      <c r="HW355" s="739"/>
      <c r="HX355" s="739"/>
      <c r="HY355" s="739"/>
      <c r="HZ355" s="739"/>
      <c r="IA355" s="739"/>
      <c r="IB355" s="739"/>
      <c r="IC355" s="739"/>
      <c r="ID355" s="739"/>
      <c r="IE355" s="739"/>
      <c r="IF355" s="739"/>
      <c r="IG355" s="739"/>
      <c r="IH355" s="739"/>
      <c r="II355" s="739"/>
      <c r="IJ355" s="739"/>
      <c r="IK355" s="739"/>
      <c r="IL355" s="739"/>
      <c r="IM355" s="739"/>
      <c r="IN355" s="739"/>
      <c r="IO355" s="739"/>
      <c r="IP355" s="739"/>
      <c r="IQ355" s="739"/>
      <c r="IR355" s="739"/>
      <c r="IS355" s="739"/>
      <c r="IT355" s="739"/>
      <c r="IU355" s="739"/>
      <c r="IV355" s="739"/>
      <c r="IW355" s="739"/>
      <c r="IX355" s="739"/>
      <c r="IY355" s="739"/>
      <c r="IZ355" s="739"/>
      <c r="JA355" s="739"/>
      <c r="JB355" s="739"/>
      <c r="JC355" s="739"/>
      <c r="JD355" s="739"/>
      <c r="JE355" s="739"/>
      <c r="JF355" s="739"/>
      <c r="JG355" s="739"/>
      <c r="JH355" s="739"/>
      <c r="JI355" s="739"/>
      <c r="JJ355" s="739"/>
      <c r="JK355" s="739"/>
      <c r="JL355" s="739"/>
      <c r="JM355" s="739"/>
      <c r="JN355" s="739"/>
      <c r="JO355" s="739"/>
      <c r="JP355" s="739"/>
      <c r="JQ355" s="739"/>
      <c r="JR355" s="739"/>
      <c r="JS355" s="739"/>
      <c r="JT355" s="739"/>
      <c r="JU355" s="739"/>
      <c r="JV355" s="739"/>
      <c r="JW355" s="739"/>
      <c r="JX355" s="739"/>
      <c r="JY355" s="739"/>
      <c r="JZ355" s="739"/>
      <c r="KA355" s="739"/>
      <c r="KB355" s="739"/>
      <c r="KC355" s="739"/>
      <c r="KD355" s="739"/>
      <c r="KE355" s="739"/>
      <c r="KF355" s="739"/>
      <c r="KG355" s="739"/>
      <c r="KH355" s="739"/>
      <c r="KI355" s="739"/>
      <c r="KJ355" s="739"/>
      <c r="KK355" s="739"/>
      <c r="KL355" s="739"/>
      <c r="KM355" s="739"/>
      <c r="KN355" s="739"/>
      <c r="KO355" s="739"/>
      <c r="KP355" s="739"/>
      <c r="KQ355" s="739"/>
      <c r="KR355" s="739"/>
      <c r="KS355" s="739"/>
      <c r="KT355" s="739"/>
      <c r="KU355" s="739"/>
      <c r="KV355" s="739"/>
      <c r="KW355" s="739"/>
      <c r="KX355" s="739"/>
      <c r="KY355" s="739"/>
      <c r="KZ355" s="739"/>
      <c r="LA355" s="739"/>
      <c r="LB355" s="739"/>
      <c r="LC355" s="739"/>
      <c r="LD355" s="739"/>
      <c r="LE355" s="739"/>
      <c r="LF355" s="739"/>
      <c r="LG355" s="739"/>
      <c r="LH355" s="739"/>
      <c r="LI355" s="739"/>
      <c r="LJ355" s="739"/>
      <c r="LK355" s="739"/>
      <c r="LL355" s="739"/>
      <c r="LM355" s="739"/>
      <c r="LN355" s="739"/>
      <c r="LO355" s="739"/>
      <c r="LP355" s="739"/>
      <c r="LQ355" s="739"/>
      <c r="LR355" s="739"/>
      <c r="LS355" s="739"/>
      <c r="LT355" s="739"/>
      <c r="LU355" s="739"/>
      <c r="LV355" s="739"/>
      <c r="LW355" s="739"/>
      <c r="LX355" s="739"/>
      <c r="LY355" s="739"/>
      <c r="LZ355" s="739"/>
      <c r="MA355" s="739"/>
      <c r="MB355" s="739"/>
      <c r="MC355" s="739"/>
      <c r="MD355" s="739"/>
      <c r="ME355" s="739"/>
      <c r="MF355" s="739"/>
      <c r="MG355" s="739"/>
      <c r="MH355" s="739"/>
      <c r="MI355" s="739"/>
      <c r="MJ355" s="739"/>
      <c r="MK355" s="739"/>
      <c r="ML355" s="739"/>
      <c r="MM355" s="739"/>
      <c r="MN355" s="739"/>
      <c r="MO355" s="739"/>
      <c r="MP355" s="739"/>
      <c r="MQ355" s="739"/>
      <c r="MR355" s="739"/>
      <c r="MS355" s="739"/>
      <c r="MT355" s="739"/>
      <c r="MU355" s="739"/>
      <c r="MV355" s="739"/>
      <c r="MW355" s="739"/>
      <c r="MX355" s="739"/>
      <c r="MY355" s="739"/>
      <c r="MZ355" s="739"/>
      <c r="NA355" s="739"/>
      <c r="NB355" s="739"/>
      <c r="NC355" s="739"/>
      <c r="ND355" s="739"/>
      <c r="NE355" s="739"/>
      <c r="NF355" s="739"/>
      <c r="NG355" s="739"/>
      <c r="NH355" s="739"/>
      <c r="NI355" s="739"/>
      <c r="NJ355" s="739"/>
      <c r="NK355" s="739"/>
      <c r="NL355" s="739"/>
      <c r="NM355" s="739"/>
      <c r="NN355" s="739"/>
      <c r="NO355" s="739"/>
      <c r="NP355" s="739"/>
      <c r="NQ355" s="739"/>
      <c r="NR355" s="739"/>
      <c r="NS355" s="739"/>
      <c r="NT355" s="739"/>
      <c r="NU355" s="739"/>
      <c r="NV355" s="739"/>
      <c r="NW355" s="739"/>
      <c r="NX355" s="739"/>
      <c r="NY355" s="739"/>
      <c r="NZ355" s="739"/>
      <c r="OA355" s="739"/>
      <c r="OB355" s="739"/>
      <c r="OC355" s="739"/>
      <c r="OD355" s="739"/>
      <c r="OE355" s="739"/>
    </row>
    <row r="356" spans="1:395" s="740" customFormat="1" ht="30" customHeight="1" x14ac:dyDescent="0.25">
      <c r="A356" s="743">
        <v>1</v>
      </c>
      <c r="B356" s="798" t="s">
        <v>140</v>
      </c>
      <c r="C356" s="833">
        <f>'2 уровень'!D375</f>
        <v>3000</v>
      </c>
      <c r="D356" s="833">
        <v>1791570.0000000002</v>
      </c>
      <c r="E356" s="833">
        <f>'2 уровень'!E375</f>
        <v>2250</v>
      </c>
      <c r="F356" s="747">
        <f t="shared" si="92"/>
        <v>1343677.5000000002</v>
      </c>
      <c r="G356" s="833">
        <f>'2 уровень'!F375</f>
        <v>2201</v>
      </c>
      <c r="H356" s="748">
        <f t="shared" si="93"/>
        <v>97.822222222222223</v>
      </c>
      <c r="I356" s="833">
        <f>'[4]2 уровень'!H375</f>
        <v>0</v>
      </c>
      <c r="J356" s="833"/>
      <c r="K356" s="748">
        <f t="shared" si="91"/>
        <v>0</v>
      </c>
      <c r="L356" s="739"/>
      <c r="M356" s="739"/>
      <c r="N356" s="739"/>
      <c r="O356" s="739"/>
      <c r="P356" s="739"/>
      <c r="Q356" s="739"/>
      <c r="R356" s="739"/>
      <c r="S356" s="739"/>
      <c r="T356" s="739"/>
      <c r="U356" s="739"/>
      <c r="V356" s="739"/>
      <c r="W356" s="739"/>
      <c r="X356" s="739"/>
      <c r="Y356" s="739"/>
      <c r="Z356" s="739"/>
      <c r="AA356" s="739"/>
      <c r="AB356" s="739"/>
      <c r="AC356" s="739"/>
      <c r="AD356" s="739"/>
      <c r="AE356" s="739"/>
      <c r="AF356" s="739"/>
      <c r="AG356" s="739"/>
      <c r="AH356" s="739"/>
      <c r="AI356" s="739"/>
      <c r="AJ356" s="739"/>
      <c r="AK356" s="739"/>
      <c r="AL356" s="739"/>
      <c r="AM356" s="739"/>
      <c r="AN356" s="739"/>
      <c r="AO356" s="739"/>
      <c r="AP356" s="739"/>
      <c r="AQ356" s="739"/>
      <c r="AR356" s="739"/>
      <c r="AS356" s="739"/>
      <c r="AT356" s="739"/>
      <c r="AU356" s="739"/>
      <c r="AV356" s="739"/>
      <c r="AW356" s="739"/>
      <c r="AX356" s="739"/>
      <c r="AY356" s="739"/>
      <c r="AZ356" s="739"/>
      <c r="BA356" s="739"/>
      <c r="BB356" s="739"/>
      <c r="BC356" s="739"/>
      <c r="BD356" s="739"/>
      <c r="BE356" s="739"/>
      <c r="BF356" s="739"/>
      <c r="BG356" s="739"/>
      <c r="BH356" s="739"/>
      <c r="BI356" s="739"/>
      <c r="BJ356" s="739"/>
      <c r="BK356" s="739"/>
      <c r="BL356" s="739"/>
      <c r="BM356" s="739"/>
      <c r="BN356" s="739"/>
      <c r="BO356" s="739"/>
      <c r="BP356" s="739"/>
      <c r="BQ356" s="739"/>
      <c r="BR356" s="739"/>
      <c r="BS356" s="739"/>
      <c r="BT356" s="739"/>
      <c r="BU356" s="739"/>
      <c r="BV356" s="739"/>
      <c r="BW356" s="739"/>
      <c r="BX356" s="739"/>
      <c r="BY356" s="739"/>
      <c r="BZ356" s="739"/>
      <c r="CA356" s="739"/>
      <c r="CB356" s="739"/>
      <c r="CC356" s="739"/>
      <c r="CD356" s="739"/>
      <c r="CE356" s="739"/>
      <c r="CF356" s="739"/>
      <c r="CG356" s="739"/>
      <c r="CH356" s="739"/>
      <c r="CI356" s="739"/>
      <c r="CJ356" s="739"/>
      <c r="CK356" s="739"/>
      <c r="CL356" s="739"/>
      <c r="CM356" s="739"/>
      <c r="CN356" s="739"/>
      <c r="CO356" s="739"/>
      <c r="CP356" s="739"/>
      <c r="CQ356" s="739"/>
      <c r="CR356" s="739"/>
      <c r="CS356" s="739"/>
      <c r="CT356" s="739"/>
      <c r="CU356" s="739"/>
      <c r="CV356" s="739"/>
      <c r="CW356" s="739"/>
      <c r="CX356" s="739"/>
      <c r="CY356" s="739"/>
      <c r="CZ356" s="739"/>
      <c r="DA356" s="739"/>
      <c r="DB356" s="739"/>
      <c r="DC356" s="739"/>
      <c r="DD356" s="739"/>
      <c r="DE356" s="739"/>
      <c r="DF356" s="739"/>
      <c r="DG356" s="739"/>
      <c r="DH356" s="739"/>
      <c r="DI356" s="739"/>
      <c r="DJ356" s="739"/>
      <c r="DK356" s="739"/>
      <c r="DL356" s="739"/>
      <c r="DM356" s="739"/>
      <c r="DN356" s="739"/>
      <c r="DO356" s="739"/>
      <c r="DP356" s="739"/>
      <c r="DQ356" s="739"/>
      <c r="DR356" s="739"/>
      <c r="DS356" s="739"/>
      <c r="DT356" s="739"/>
      <c r="DU356" s="739"/>
      <c r="DV356" s="739"/>
      <c r="DW356" s="739"/>
      <c r="DX356" s="739"/>
      <c r="DY356" s="739"/>
      <c r="DZ356" s="739"/>
      <c r="EA356" s="739"/>
      <c r="EB356" s="739"/>
      <c r="EC356" s="739"/>
      <c r="ED356" s="739"/>
      <c r="EE356" s="739"/>
      <c r="EF356" s="739"/>
      <c r="EG356" s="739"/>
      <c r="EH356" s="739"/>
      <c r="EI356" s="739"/>
      <c r="EJ356" s="739"/>
      <c r="EK356" s="739"/>
      <c r="EL356" s="739"/>
      <c r="EM356" s="739"/>
      <c r="EN356" s="739"/>
      <c r="EO356" s="739"/>
      <c r="EP356" s="739"/>
      <c r="EQ356" s="739"/>
      <c r="ER356" s="739"/>
      <c r="ES356" s="739"/>
      <c r="ET356" s="739"/>
      <c r="EU356" s="739"/>
      <c r="EV356" s="739"/>
      <c r="EW356" s="739"/>
      <c r="EX356" s="739"/>
      <c r="EY356" s="739"/>
      <c r="EZ356" s="739"/>
      <c r="FA356" s="739"/>
      <c r="FB356" s="739"/>
      <c r="FC356" s="739"/>
      <c r="FD356" s="739"/>
      <c r="FE356" s="739"/>
      <c r="FF356" s="739"/>
      <c r="FG356" s="739"/>
      <c r="FH356" s="739"/>
      <c r="FI356" s="739"/>
      <c r="FJ356" s="739"/>
      <c r="FK356" s="739"/>
      <c r="FL356" s="739"/>
      <c r="FM356" s="739"/>
      <c r="FN356" s="739"/>
      <c r="FO356" s="739"/>
      <c r="FP356" s="739"/>
      <c r="FQ356" s="739"/>
      <c r="FR356" s="739"/>
      <c r="FS356" s="739"/>
      <c r="FT356" s="739"/>
      <c r="FU356" s="739"/>
      <c r="FV356" s="739"/>
      <c r="FW356" s="739"/>
      <c r="FX356" s="739"/>
      <c r="FY356" s="739"/>
      <c r="FZ356" s="739"/>
      <c r="GA356" s="739"/>
      <c r="GB356" s="739"/>
      <c r="GC356" s="739"/>
      <c r="GD356" s="739"/>
      <c r="GE356" s="739"/>
      <c r="GF356" s="739"/>
      <c r="GG356" s="739"/>
      <c r="GH356" s="739"/>
      <c r="GI356" s="739"/>
      <c r="GJ356" s="739"/>
      <c r="GK356" s="739"/>
      <c r="GL356" s="739"/>
      <c r="GM356" s="739"/>
      <c r="GN356" s="739"/>
      <c r="GO356" s="739"/>
      <c r="GP356" s="739"/>
      <c r="GQ356" s="739"/>
      <c r="GR356" s="739"/>
      <c r="GS356" s="739"/>
      <c r="GT356" s="739"/>
      <c r="GU356" s="739"/>
      <c r="GV356" s="739"/>
      <c r="GW356" s="739"/>
      <c r="GX356" s="739"/>
      <c r="GY356" s="739"/>
      <c r="GZ356" s="739"/>
      <c r="HA356" s="739"/>
      <c r="HB356" s="739"/>
      <c r="HC356" s="739"/>
      <c r="HD356" s="739"/>
      <c r="HE356" s="739"/>
      <c r="HF356" s="739"/>
      <c r="HG356" s="739"/>
      <c r="HH356" s="739"/>
      <c r="HI356" s="739"/>
      <c r="HJ356" s="739"/>
      <c r="HK356" s="739"/>
      <c r="HL356" s="739"/>
      <c r="HM356" s="739"/>
      <c r="HN356" s="739"/>
      <c r="HO356" s="739"/>
      <c r="HP356" s="739"/>
      <c r="HQ356" s="739"/>
      <c r="HR356" s="739"/>
      <c r="HS356" s="739"/>
      <c r="HT356" s="739"/>
      <c r="HU356" s="739"/>
      <c r="HV356" s="739"/>
      <c r="HW356" s="739"/>
      <c r="HX356" s="739"/>
      <c r="HY356" s="739"/>
      <c r="HZ356" s="739"/>
      <c r="IA356" s="739"/>
      <c r="IB356" s="739"/>
      <c r="IC356" s="739"/>
      <c r="ID356" s="739"/>
      <c r="IE356" s="739"/>
      <c r="IF356" s="739"/>
      <c r="IG356" s="739"/>
      <c r="IH356" s="739"/>
      <c r="II356" s="739"/>
      <c r="IJ356" s="739"/>
      <c r="IK356" s="739"/>
      <c r="IL356" s="739"/>
      <c r="IM356" s="739"/>
      <c r="IN356" s="739"/>
      <c r="IO356" s="739"/>
      <c r="IP356" s="739"/>
      <c r="IQ356" s="739"/>
      <c r="IR356" s="739"/>
      <c r="IS356" s="739"/>
      <c r="IT356" s="739"/>
      <c r="IU356" s="739"/>
      <c r="IV356" s="739"/>
      <c r="IW356" s="739"/>
      <c r="IX356" s="739"/>
      <c r="IY356" s="739"/>
      <c r="IZ356" s="739"/>
      <c r="JA356" s="739"/>
      <c r="JB356" s="739"/>
      <c r="JC356" s="739"/>
      <c r="JD356" s="739"/>
      <c r="JE356" s="739"/>
      <c r="JF356" s="739"/>
      <c r="JG356" s="739"/>
      <c r="JH356" s="739"/>
      <c r="JI356" s="739"/>
      <c r="JJ356" s="739"/>
      <c r="JK356" s="739"/>
      <c r="JL356" s="739"/>
      <c r="JM356" s="739"/>
      <c r="JN356" s="739"/>
      <c r="JO356" s="739"/>
      <c r="JP356" s="739"/>
      <c r="JQ356" s="739"/>
      <c r="JR356" s="739"/>
      <c r="JS356" s="739"/>
      <c r="JT356" s="739"/>
      <c r="JU356" s="739"/>
      <c r="JV356" s="739"/>
      <c r="JW356" s="739"/>
      <c r="JX356" s="739"/>
      <c r="JY356" s="739"/>
      <c r="JZ356" s="739"/>
      <c r="KA356" s="739"/>
      <c r="KB356" s="739"/>
      <c r="KC356" s="739"/>
      <c r="KD356" s="739"/>
      <c r="KE356" s="739"/>
      <c r="KF356" s="739"/>
      <c r="KG356" s="739"/>
      <c r="KH356" s="739"/>
      <c r="KI356" s="739"/>
      <c r="KJ356" s="739"/>
      <c r="KK356" s="739"/>
      <c r="KL356" s="739"/>
      <c r="KM356" s="739"/>
      <c r="KN356" s="739"/>
      <c r="KO356" s="739"/>
      <c r="KP356" s="739"/>
      <c r="KQ356" s="739"/>
      <c r="KR356" s="739"/>
      <c r="KS356" s="739"/>
      <c r="KT356" s="739"/>
      <c r="KU356" s="739"/>
      <c r="KV356" s="739"/>
      <c r="KW356" s="739"/>
      <c r="KX356" s="739"/>
      <c r="KY356" s="739"/>
      <c r="KZ356" s="739"/>
      <c r="LA356" s="739"/>
      <c r="LB356" s="739"/>
      <c r="LC356" s="739"/>
      <c r="LD356" s="739"/>
      <c r="LE356" s="739"/>
      <c r="LF356" s="739"/>
      <c r="LG356" s="739"/>
      <c r="LH356" s="739"/>
      <c r="LI356" s="739"/>
      <c r="LJ356" s="739"/>
      <c r="LK356" s="739"/>
      <c r="LL356" s="739"/>
      <c r="LM356" s="739"/>
      <c r="LN356" s="739"/>
      <c r="LO356" s="739"/>
      <c r="LP356" s="739"/>
      <c r="LQ356" s="739"/>
      <c r="LR356" s="739"/>
      <c r="LS356" s="739"/>
      <c r="LT356" s="739"/>
      <c r="LU356" s="739"/>
      <c r="LV356" s="739"/>
      <c r="LW356" s="739"/>
      <c r="LX356" s="739"/>
      <c r="LY356" s="739"/>
      <c r="LZ356" s="739"/>
      <c r="MA356" s="739"/>
      <c r="MB356" s="739"/>
      <c r="MC356" s="739"/>
      <c r="MD356" s="739"/>
      <c r="ME356" s="739"/>
      <c r="MF356" s="739"/>
      <c r="MG356" s="739"/>
      <c r="MH356" s="739"/>
      <c r="MI356" s="739"/>
      <c r="MJ356" s="739"/>
      <c r="MK356" s="739"/>
      <c r="ML356" s="739"/>
      <c r="MM356" s="739"/>
      <c r="MN356" s="739"/>
      <c r="MO356" s="739"/>
      <c r="MP356" s="739"/>
      <c r="MQ356" s="739"/>
      <c r="MR356" s="739"/>
      <c r="MS356" s="739"/>
      <c r="MT356" s="739"/>
      <c r="MU356" s="739"/>
      <c r="MV356" s="739"/>
      <c r="MW356" s="739"/>
      <c r="MX356" s="739"/>
      <c r="MY356" s="739"/>
      <c r="MZ356" s="739"/>
      <c r="NA356" s="739"/>
      <c r="NB356" s="739"/>
      <c r="NC356" s="739"/>
      <c r="ND356" s="739"/>
      <c r="NE356" s="739"/>
      <c r="NF356" s="739"/>
      <c r="NG356" s="739"/>
      <c r="NH356" s="739"/>
      <c r="NI356" s="739"/>
      <c r="NJ356" s="739"/>
      <c r="NK356" s="739"/>
      <c r="NL356" s="739"/>
      <c r="NM356" s="739"/>
      <c r="NN356" s="739"/>
      <c r="NO356" s="739"/>
      <c r="NP356" s="739"/>
      <c r="NQ356" s="739"/>
      <c r="NR356" s="739"/>
      <c r="NS356" s="739"/>
      <c r="NT356" s="739"/>
      <c r="NU356" s="739"/>
      <c r="NV356" s="739"/>
      <c r="NW356" s="739"/>
      <c r="NX356" s="739"/>
      <c r="NY356" s="739"/>
      <c r="NZ356" s="739"/>
      <c r="OA356" s="739"/>
      <c r="OB356" s="739"/>
      <c r="OC356" s="739"/>
      <c r="OD356" s="739"/>
      <c r="OE356" s="739"/>
    </row>
    <row r="357" spans="1:395" s="740" customFormat="1" ht="30" customHeight="1" x14ac:dyDescent="0.25">
      <c r="A357" s="743">
        <v>1</v>
      </c>
      <c r="B357" s="798" t="s">
        <v>64</v>
      </c>
      <c r="C357" s="833">
        <f>'2 уровень'!D376</f>
        <v>4000</v>
      </c>
      <c r="D357" s="833">
        <v>840480</v>
      </c>
      <c r="E357" s="833">
        <f>'2 уровень'!E376</f>
        <v>3000</v>
      </c>
      <c r="F357" s="747">
        <f t="shared" si="92"/>
        <v>630360</v>
      </c>
      <c r="G357" s="833">
        <f>'2 уровень'!F376</f>
        <v>3012</v>
      </c>
      <c r="H357" s="748">
        <f t="shared" si="93"/>
        <v>100.4</v>
      </c>
      <c r="I357" s="833">
        <f>'[4]2 уровень'!H376</f>
        <v>0</v>
      </c>
      <c r="J357" s="833"/>
      <c r="K357" s="748">
        <f t="shared" si="91"/>
        <v>0</v>
      </c>
      <c r="L357" s="739"/>
      <c r="M357" s="739"/>
      <c r="N357" s="739"/>
      <c r="O357" s="739"/>
      <c r="P357" s="739"/>
      <c r="Q357" s="739"/>
      <c r="R357" s="739"/>
      <c r="S357" s="739"/>
      <c r="T357" s="739"/>
      <c r="U357" s="739"/>
      <c r="V357" s="739"/>
      <c r="W357" s="739"/>
      <c r="X357" s="739"/>
      <c r="Y357" s="739"/>
      <c r="Z357" s="739"/>
      <c r="AA357" s="739"/>
      <c r="AB357" s="739"/>
      <c r="AC357" s="739"/>
      <c r="AD357" s="739"/>
      <c r="AE357" s="739"/>
      <c r="AF357" s="739"/>
      <c r="AG357" s="739"/>
      <c r="AH357" s="739"/>
      <c r="AI357" s="739"/>
      <c r="AJ357" s="739"/>
      <c r="AK357" s="739"/>
      <c r="AL357" s="739"/>
      <c r="AM357" s="739"/>
      <c r="AN357" s="739"/>
      <c r="AO357" s="739"/>
      <c r="AP357" s="739"/>
      <c r="AQ357" s="739"/>
      <c r="AR357" s="739"/>
      <c r="AS357" s="739"/>
      <c r="AT357" s="739"/>
      <c r="AU357" s="739"/>
      <c r="AV357" s="739"/>
      <c r="AW357" s="739"/>
      <c r="AX357" s="739"/>
      <c r="AY357" s="739"/>
      <c r="AZ357" s="739"/>
      <c r="BA357" s="739"/>
      <c r="BB357" s="739"/>
      <c r="BC357" s="739"/>
      <c r="BD357" s="739"/>
      <c r="BE357" s="739"/>
      <c r="BF357" s="739"/>
      <c r="BG357" s="739"/>
      <c r="BH357" s="739"/>
      <c r="BI357" s="739"/>
      <c r="BJ357" s="739"/>
      <c r="BK357" s="739"/>
      <c r="BL357" s="739"/>
      <c r="BM357" s="739"/>
      <c r="BN357" s="739"/>
      <c r="BO357" s="739"/>
      <c r="BP357" s="739"/>
      <c r="BQ357" s="739"/>
      <c r="BR357" s="739"/>
      <c r="BS357" s="739"/>
      <c r="BT357" s="739"/>
      <c r="BU357" s="739"/>
      <c r="BV357" s="739"/>
      <c r="BW357" s="739"/>
      <c r="BX357" s="739"/>
      <c r="BY357" s="739"/>
      <c r="BZ357" s="739"/>
      <c r="CA357" s="739"/>
      <c r="CB357" s="739"/>
      <c r="CC357" s="739"/>
      <c r="CD357" s="739"/>
      <c r="CE357" s="739"/>
      <c r="CF357" s="739"/>
      <c r="CG357" s="739"/>
      <c r="CH357" s="739"/>
      <c r="CI357" s="739"/>
      <c r="CJ357" s="739"/>
      <c r="CK357" s="739"/>
      <c r="CL357" s="739"/>
      <c r="CM357" s="739"/>
      <c r="CN357" s="739"/>
      <c r="CO357" s="739"/>
      <c r="CP357" s="739"/>
      <c r="CQ357" s="739"/>
      <c r="CR357" s="739"/>
      <c r="CS357" s="739"/>
      <c r="CT357" s="739"/>
      <c r="CU357" s="739"/>
      <c r="CV357" s="739"/>
      <c r="CW357" s="739"/>
      <c r="CX357" s="739"/>
      <c r="CY357" s="739"/>
      <c r="CZ357" s="739"/>
      <c r="DA357" s="739"/>
      <c r="DB357" s="739"/>
      <c r="DC357" s="739"/>
      <c r="DD357" s="739"/>
      <c r="DE357" s="739"/>
      <c r="DF357" s="739"/>
      <c r="DG357" s="739"/>
      <c r="DH357" s="739"/>
      <c r="DI357" s="739"/>
      <c r="DJ357" s="739"/>
      <c r="DK357" s="739"/>
      <c r="DL357" s="739"/>
      <c r="DM357" s="739"/>
      <c r="DN357" s="739"/>
      <c r="DO357" s="739"/>
      <c r="DP357" s="739"/>
      <c r="DQ357" s="739"/>
      <c r="DR357" s="739"/>
      <c r="DS357" s="739"/>
      <c r="DT357" s="739"/>
      <c r="DU357" s="739"/>
      <c r="DV357" s="739"/>
      <c r="DW357" s="739"/>
      <c r="DX357" s="739"/>
      <c r="DY357" s="739"/>
      <c r="DZ357" s="739"/>
      <c r="EA357" s="739"/>
      <c r="EB357" s="739"/>
      <c r="EC357" s="739"/>
      <c r="ED357" s="739"/>
      <c r="EE357" s="739"/>
      <c r="EF357" s="739"/>
      <c r="EG357" s="739"/>
      <c r="EH357" s="739"/>
      <c r="EI357" s="739"/>
      <c r="EJ357" s="739"/>
      <c r="EK357" s="739"/>
      <c r="EL357" s="739"/>
      <c r="EM357" s="739"/>
      <c r="EN357" s="739"/>
      <c r="EO357" s="739"/>
      <c r="EP357" s="739"/>
      <c r="EQ357" s="739"/>
      <c r="ER357" s="739"/>
      <c r="ES357" s="739"/>
      <c r="ET357" s="739"/>
      <c r="EU357" s="739"/>
      <c r="EV357" s="739"/>
      <c r="EW357" s="739"/>
      <c r="EX357" s="739"/>
      <c r="EY357" s="739"/>
      <c r="EZ357" s="739"/>
      <c r="FA357" s="739"/>
      <c r="FB357" s="739"/>
      <c r="FC357" s="739"/>
      <c r="FD357" s="739"/>
      <c r="FE357" s="739"/>
      <c r="FF357" s="739"/>
      <c r="FG357" s="739"/>
      <c r="FH357" s="739"/>
      <c r="FI357" s="739"/>
      <c r="FJ357" s="739"/>
      <c r="FK357" s="739"/>
      <c r="FL357" s="739"/>
      <c r="FM357" s="739"/>
      <c r="FN357" s="739"/>
      <c r="FO357" s="739"/>
      <c r="FP357" s="739"/>
      <c r="FQ357" s="739"/>
      <c r="FR357" s="739"/>
      <c r="FS357" s="739"/>
      <c r="FT357" s="739"/>
      <c r="FU357" s="739"/>
      <c r="FV357" s="739"/>
      <c r="FW357" s="739"/>
      <c r="FX357" s="739"/>
      <c r="FY357" s="739"/>
      <c r="FZ357" s="739"/>
      <c r="GA357" s="739"/>
      <c r="GB357" s="739"/>
      <c r="GC357" s="739"/>
      <c r="GD357" s="739"/>
      <c r="GE357" s="739"/>
      <c r="GF357" s="739"/>
      <c r="GG357" s="739"/>
      <c r="GH357" s="739"/>
      <c r="GI357" s="739"/>
      <c r="GJ357" s="739"/>
      <c r="GK357" s="739"/>
      <c r="GL357" s="739"/>
      <c r="GM357" s="739"/>
      <c r="GN357" s="739"/>
      <c r="GO357" s="739"/>
      <c r="GP357" s="739"/>
      <c r="GQ357" s="739"/>
      <c r="GR357" s="739"/>
      <c r="GS357" s="739"/>
      <c r="GT357" s="739"/>
      <c r="GU357" s="739"/>
      <c r="GV357" s="739"/>
      <c r="GW357" s="739"/>
      <c r="GX357" s="739"/>
      <c r="GY357" s="739"/>
      <c r="GZ357" s="739"/>
      <c r="HA357" s="739"/>
      <c r="HB357" s="739"/>
      <c r="HC357" s="739"/>
      <c r="HD357" s="739"/>
      <c r="HE357" s="739"/>
      <c r="HF357" s="739"/>
      <c r="HG357" s="739"/>
      <c r="HH357" s="739"/>
      <c r="HI357" s="739"/>
      <c r="HJ357" s="739"/>
      <c r="HK357" s="739"/>
      <c r="HL357" s="739"/>
      <c r="HM357" s="739"/>
      <c r="HN357" s="739"/>
      <c r="HO357" s="739"/>
      <c r="HP357" s="739"/>
      <c r="HQ357" s="739"/>
      <c r="HR357" s="739"/>
      <c r="HS357" s="739"/>
      <c r="HT357" s="739"/>
      <c r="HU357" s="739"/>
      <c r="HV357" s="739"/>
      <c r="HW357" s="739"/>
      <c r="HX357" s="739"/>
      <c r="HY357" s="739"/>
      <c r="HZ357" s="739"/>
      <c r="IA357" s="739"/>
      <c r="IB357" s="739"/>
      <c r="IC357" s="739"/>
      <c r="ID357" s="739"/>
      <c r="IE357" s="739"/>
      <c r="IF357" s="739"/>
      <c r="IG357" s="739"/>
      <c r="IH357" s="739"/>
      <c r="II357" s="739"/>
      <c r="IJ357" s="739"/>
      <c r="IK357" s="739"/>
      <c r="IL357" s="739"/>
      <c r="IM357" s="739"/>
      <c r="IN357" s="739"/>
      <c r="IO357" s="739"/>
      <c r="IP357" s="739"/>
      <c r="IQ357" s="739"/>
      <c r="IR357" s="739"/>
      <c r="IS357" s="739"/>
      <c r="IT357" s="739"/>
      <c r="IU357" s="739"/>
      <c r="IV357" s="739"/>
      <c r="IW357" s="739"/>
      <c r="IX357" s="739"/>
      <c r="IY357" s="739"/>
      <c r="IZ357" s="739"/>
      <c r="JA357" s="739"/>
      <c r="JB357" s="739"/>
      <c r="JC357" s="739"/>
      <c r="JD357" s="739"/>
      <c r="JE357" s="739"/>
      <c r="JF357" s="739"/>
      <c r="JG357" s="739"/>
      <c r="JH357" s="739"/>
      <c r="JI357" s="739"/>
      <c r="JJ357" s="739"/>
      <c r="JK357" s="739"/>
      <c r="JL357" s="739"/>
      <c r="JM357" s="739"/>
      <c r="JN357" s="739"/>
      <c r="JO357" s="739"/>
      <c r="JP357" s="739"/>
      <c r="JQ357" s="739"/>
      <c r="JR357" s="739"/>
      <c r="JS357" s="739"/>
      <c r="JT357" s="739"/>
      <c r="JU357" s="739"/>
      <c r="JV357" s="739"/>
      <c r="JW357" s="739"/>
      <c r="JX357" s="739"/>
      <c r="JY357" s="739"/>
      <c r="JZ357" s="739"/>
      <c r="KA357" s="739"/>
      <c r="KB357" s="739"/>
      <c r="KC357" s="739"/>
      <c r="KD357" s="739"/>
      <c r="KE357" s="739"/>
      <c r="KF357" s="739"/>
      <c r="KG357" s="739"/>
      <c r="KH357" s="739"/>
      <c r="KI357" s="739"/>
      <c r="KJ357" s="739"/>
      <c r="KK357" s="739"/>
      <c r="KL357" s="739"/>
      <c r="KM357" s="739"/>
      <c r="KN357" s="739"/>
      <c r="KO357" s="739"/>
      <c r="KP357" s="739"/>
      <c r="KQ357" s="739"/>
      <c r="KR357" s="739"/>
      <c r="KS357" s="739"/>
      <c r="KT357" s="739"/>
      <c r="KU357" s="739"/>
      <c r="KV357" s="739"/>
      <c r="KW357" s="739"/>
      <c r="KX357" s="739"/>
      <c r="KY357" s="739"/>
      <c r="KZ357" s="739"/>
      <c r="LA357" s="739"/>
      <c r="LB357" s="739"/>
      <c r="LC357" s="739"/>
      <c r="LD357" s="739"/>
      <c r="LE357" s="739"/>
      <c r="LF357" s="739"/>
      <c r="LG357" s="739"/>
      <c r="LH357" s="739"/>
      <c r="LI357" s="739"/>
      <c r="LJ357" s="739"/>
      <c r="LK357" s="739"/>
      <c r="LL357" s="739"/>
      <c r="LM357" s="739"/>
      <c r="LN357" s="739"/>
      <c r="LO357" s="739"/>
      <c r="LP357" s="739"/>
      <c r="LQ357" s="739"/>
      <c r="LR357" s="739"/>
      <c r="LS357" s="739"/>
      <c r="LT357" s="739"/>
      <c r="LU357" s="739"/>
      <c r="LV357" s="739"/>
      <c r="LW357" s="739"/>
      <c r="LX357" s="739"/>
      <c r="LY357" s="739"/>
      <c r="LZ357" s="739"/>
      <c r="MA357" s="739"/>
      <c r="MB357" s="739"/>
      <c r="MC357" s="739"/>
      <c r="MD357" s="739"/>
      <c r="ME357" s="739"/>
      <c r="MF357" s="739"/>
      <c r="MG357" s="739"/>
      <c r="MH357" s="739"/>
      <c r="MI357" s="739"/>
      <c r="MJ357" s="739"/>
      <c r="MK357" s="739"/>
      <c r="ML357" s="739"/>
      <c r="MM357" s="739"/>
      <c r="MN357" s="739"/>
      <c r="MO357" s="739"/>
      <c r="MP357" s="739"/>
      <c r="MQ357" s="739"/>
      <c r="MR357" s="739"/>
      <c r="MS357" s="739"/>
      <c r="MT357" s="739"/>
      <c r="MU357" s="739"/>
      <c r="MV357" s="739"/>
      <c r="MW357" s="739"/>
      <c r="MX357" s="739"/>
      <c r="MY357" s="739"/>
      <c r="MZ357" s="739"/>
      <c r="NA357" s="739"/>
      <c r="NB357" s="739"/>
      <c r="NC357" s="739"/>
      <c r="ND357" s="739"/>
      <c r="NE357" s="739"/>
      <c r="NF357" s="739"/>
      <c r="NG357" s="739"/>
      <c r="NH357" s="739"/>
      <c r="NI357" s="739"/>
      <c r="NJ357" s="739"/>
      <c r="NK357" s="739"/>
      <c r="NL357" s="739"/>
      <c r="NM357" s="739"/>
      <c r="NN357" s="739"/>
      <c r="NO357" s="739"/>
      <c r="NP357" s="739"/>
      <c r="NQ357" s="739"/>
      <c r="NR357" s="739"/>
      <c r="NS357" s="739"/>
      <c r="NT357" s="739"/>
      <c r="NU357" s="739"/>
      <c r="NV357" s="739"/>
      <c r="NW357" s="739"/>
      <c r="NX357" s="739"/>
      <c r="NY357" s="739"/>
      <c r="NZ357" s="739"/>
      <c r="OA357" s="739"/>
      <c r="OB357" s="739"/>
      <c r="OC357" s="739"/>
      <c r="OD357" s="739"/>
      <c r="OE357" s="739"/>
    </row>
    <row r="358" spans="1:395" s="740" customFormat="1" ht="30" customHeight="1" x14ac:dyDescent="0.25">
      <c r="A358" s="743">
        <v>1</v>
      </c>
      <c r="B358" s="798" t="s">
        <v>40</v>
      </c>
      <c r="C358" s="833">
        <f>'2 уровень'!D377</f>
        <v>25500</v>
      </c>
      <c r="D358" s="833">
        <v>4253655</v>
      </c>
      <c r="E358" s="833">
        <f>'2 уровень'!E377</f>
        <v>19125</v>
      </c>
      <c r="F358" s="747">
        <f t="shared" si="92"/>
        <v>3190241.25</v>
      </c>
      <c r="G358" s="833">
        <f>'2 уровень'!F377</f>
        <v>23768</v>
      </c>
      <c r="H358" s="748">
        <f t="shared" si="93"/>
        <v>124.27712418300653</v>
      </c>
      <c r="I358" s="833">
        <f>'[4]2 уровень'!H377</f>
        <v>0</v>
      </c>
      <c r="J358" s="833"/>
      <c r="K358" s="748">
        <f t="shared" si="91"/>
        <v>0</v>
      </c>
      <c r="L358" s="739"/>
      <c r="M358" s="739"/>
      <c r="N358" s="739"/>
      <c r="O358" s="739"/>
      <c r="P358" s="739"/>
      <c r="Q358" s="739"/>
      <c r="R358" s="739"/>
      <c r="S358" s="739"/>
      <c r="T358" s="739"/>
      <c r="U358" s="739"/>
      <c r="V358" s="739"/>
      <c r="W358" s="739"/>
      <c r="X358" s="739"/>
      <c r="Y358" s="739"/>
      <c r="Z358" s="739"/>
      <c r="AA358" s="739"/>
      <c r="AB358" s="739"/>
      <c r="AC358" s="739"/>
      <c r="AD358" s="739"/>
      <c r="AE358" s="739"/>
      <c r="AF358" s="739"/>
      <c r="AG358" s="739"/>
      <c r="AH358" s="739"/>
      <c r="AI358" s="739"/>
      <c r="AJ358" s="739"/>
      <c r="AK358" s="739"/>
      <c r="AL358" s="739"/>
      <c r="AM358" s="739"/>
      <c r="AN358" s="739"/>
      <c r="AO358" s="739"/>
      <c r="AP358" s="739"/>
      <c r="AQ358" s="739"/>
      <c r="AR358" s="739"/>
      <c r="AS358" s="739"/>
      <c r="AT358" s="739"/>
      <c r="AU358" s="739"/>
      <c r="AV358" s="739"/>
      <c r="AW358" s="739"/>
      <c r="AX358" s="739"/>
      <c r="AY358" s="739"/>
      <c r="AZ358" s="739"/>
      <c r="BA358" s="739"/>
      <c r="BB358" s="739"/>
      <c r="BC358" s="739"/>
      <c r="BD358" s="739"/>
      <c r="BE358" s="739"/>
      <c r="BF358" s="739"/>
      <c r="BG358" s="739"/>
      <c r="BH358" s="739"/>
      <c r="BI358" s="739"/>
      <c r="BJ358" s="739"/>
      <c r="BK358" s="739"/>
      <c r="BL358" s="739"/>
      <c r="BM358" s="739"/>
      <c r="BN358" s="739"/>
      <c r="BO358" s="739"/>
      <c r="BP358" s="739"/>
      <c r="BQ358" s="739"/>
      <c r="BR358" s="739"/>
      <c r="BS358" s="739"/>
      <c r="BT358" s="739"/>
      <c r="BU358" s="739"/>
      <c r="BV358" s="739"/>
      <c r="BW358" s="739"/>
      <c r="BX358" s="739"/>
      <c r="BY358" s="739"/>
      <c r="BZ358" s="739"/>
      <c r="CA358" s="739"/>
      <c r="CB358" s="739"/>
      <c r="CC358" s="739"/>
      <c r="CD358" s="739"/>
      <c r="CE358" s="739"/>
      <c r="CF358" s="739"/>
      <c r="CG358" s="739"/>
      <c r="CH358" s="739"/>
      <c r="CI358" s="739"/>
      <c r="CJ358" s="739"/>
      <c r="CK358" s="739"/>
      <c r="CL358" s="739"/>
      <c r="CM358" s="739"/>
      <c r="CN358" s="739"/>
      <c r="CO358" s="739"/>
      <c r="CP358" s="739"/>
      <c r="CQ358" s="739"/>
      <c r="CR358" s="739"/>
      <c r="CS358" s="739"/>
      <c r="CT358" s="739"/>
      <c r="CU358" s="739"/>
      <c r="CV358" s="739"/>
      <c r="CW358" s="739"/>
      <c r="CX358" s="739"/>
      <c r="CY358" s="739"/>
      <c r="CZ358" s="739"/>
      <c r="DA358" s="739"/>
      <c r="DB358" s="739"/>
      <c r="DC358" s="739"/>
      <c r="DD358" s="739"/>
      <c r="DE358" s="739"/>
      <c r="DF358" s="739"/>
      <c r="DG358" s="739"/>
      <c r="DH358" s="739"/>
      <c r="DI358" s="739"/>
      <c r="DJ358" s="739"/>
      <c r="DK358" s="739"/>
      <c r="DL358" s="739"/>
      <c r="DM358" s="739"/>
      <c r="DN358" s="739"/>
      <c r="DO358" s="739"/>
      <c r="DP358" s="739"/>
      <c r="DQ358" s="739"/>
      <c r="DR358" s="739"/>
      <c r="DS358" s="739"/>
      <c r="DT358" s="739"/>
      <c r="DU358" s="739"/>
      <c r="DV358" s="739"/>
      <c r="DW358" s="739"/>
      <c r="DX358" s="739"/>
      <c r="DY358" s="739"/>
      <c r="DZ358" s="739"/>
      <c r="EA358" s="739"/>
      <c r="EB358" s="739"/>
      <c r="EC358" s="739"/>
      <c r="ED358" s="739"/>
      <c r="EE358" s="739"/>
      <c r="EF358" s="739"/>
      <c r="EG358" s="739"/>
      <c r="EH358" s="739"/>
      <c r="EI358" s="739"/>
      <c r="EJ358" s="739"/>
      <c r="EK358" s="739"/>
      <c r="EL358" s="739"/>
      <c r="EM358" s="739"/>
      <c r="EN358" s="739"/>
      <c r="EO358" s="739"/>
      <c r="EP358" s="739"/>
      <c r="EQ358" s="739"/>
      <c r="ER358" s="739"/>
      <c r="ES358" s="739"/>
      <c r="ET358" s="739"/>
      <c r="EU358" s="739"/>
      <c r="EV358" s="739"/>
      <c r="EW358" s="739"/>
      <c r="EX358" s="739"/>
      <c r="EY358" s="739"/>
      <c r="EZ358" s="739"/>
      <c r="FA358" s="739"/>
      <c r="FB358" s="739"/>
      <c r="FC358" s="739"/>
      <c r="FD358" s="739"/>
      <c r="FE358" s="739"/>
      <c r="FF358" s="739"/>
      <c r="FG358" s="739"/>
      <c r="FH358" s="739"/>
      <c r="FI358" s="739"/>
      <c r="FJ358" s="739"/>
      <c r="FK358" s="739"/>
      <c r="FL358" s="739"/>
      <c r="FM358" s="739"/>
      <c r="FN358" s="739"/>
      <c r="FO358" s="739"/>
      <c r="FP358" s="739"/>
      <c r="FQ358" s="739"/>
      <c r="FR358" s="739"/>
      <c r="FS358" s="739"/>
      <c r="FT358" s="739"/>
      <c r="FU358" s="739"/>
      <c r="FV358" s="739"/>
      <c r="FW358" s="739"/>
      <c r="FX358" s="739"/>
      <c r="FY358" s="739"/>
      <c r="FZ358" s="739"/>
      <c r="GA358" s="739"/>
      <c r="GB358" s="739"/>
      <c r="GC358" s="739"/>
      <c r="GD358" s="739"/>
      <c r="GE358" s="739"/>
      <c r="GF358" s="739"/>
      <c r="GG358" s="739"/>
      <c r="GH358" s="739"/>
      <c r="GI358" s="739"/>
      <c r="GJ358" s="739"/>
      <c r="GK358" s="739"/>
      <c r="GL358" s="739"/>
      <c r="GM358" s="739"/>
      <c r="GN358" s="739"/>
      <c r="GO358" s="739"/>
      <c r="GP358" s="739"/>
      <c r="GQ358" s="739"/>
      <c r="GR358" s="739"/>
      <c r="GS358" s="739"/>
      <c r="GT358" s="739"/>
      <c r="GU358" s="739"/>
      <c r="GV358" s="739"/>
      <c r="GW358" s="739"/>
      <c r="GX358" s="739"/>
      <c r="GY358" s="739"/>
      <c r="GZ358" s="739"/>
      <c r="HA358" s="739"/>
      <c r="HB358" s="739"/>
      <c r="HC358" s="739"/>
      <c r="HD358" s="739"/>
      <c r="HE358" s="739"/>
      <c r="HF358" s="739"/>
      <c r="HG358" s="739"/>
      <c r="HH358" s="739"/>
      <c r="HI358" s="739"/>
      <c r="HJ358" s="739"/>
      <c r="HK358" s="739"/>
      <c r="HL358" s="739"/>
      <c r="HM358" s="739"/>
      <c r="HN358" s="739"/>
      <c r="HO358" s="739"/>
      <c r="HP358" s="739"/>
      <c r="HQ358" s="739"/>
      <c r="HR358" s="739"/>
      <c r="HS358" s="739"/>
      <c r="HT358" s="739"/>
      <c r="HU358" s="739"/>
      <c r="HV358" s="739"/>
      <c r="HW358" s="739"/>
      <c r="HX358" s="739"/>
      <c r="HY358" s="739"/>
      <c r="HZ358" s="739"/>
      <c r="IA358" s="739"/>
      <c r="IB358" s="739"/>
      <c r="IC358" s="739"/>
      <c r="ID358" s="739"/>
      <c r="IE358" s="739"/>
      <c r="IF358" s="739"/>
      <c r="IG358" s="739"/>
      <c r="IH358" s="739"/>
      <c r="II358" s="739"/>
      <c r="IJ358" s="739"/>
      <c r="IK358" s="739"/>
      <c r="IL358" s="739"/>
      <c r="IM358" s="739"/>
      <c r="IN358" s="739"/>
      <c r="IO358" s="739"/>
      <c r="IP358" s="739"/>
      <c r="IQ358" s="739"/>
      <c r="IR358" s="739"/>
      <c r="IS358" s="739"/>
      <c r="IT358" s="739"/>
      <c r="IU358" s="739"/>
      <c r="IV358" s="739"/>
      <c r="IW358" s="739"/>
      <c r="IX358" s="739"/>
      <c r="IY358" s="739"/>
      <c r="IZ358" s="739"/>
      <c r="JA358" s="739"/>
      <c r="JB358" s="739"/>
      <c r="JC358" s="739"/>
      <c r="JD358" s="739"/>
      <c r="JE358" s="739"/>
      <c r="JF358" s="739"/>
      <c r="JG358" s="739"/>
      <c r="JH358" s="739"/>
      <c r="JI358" s="739"/>
      <c r="JJ358" s="739"/>
      <c r="JK358" s="739"/>
      <c r="JL358" s="739"/>
      <c r="JM358" s="739"/>
      <c r="JN358" s="739"/>
      <c r="JO358" s="739"/>
      <c r="JP358" s="739"/>
      <c r="JQ358" s="739"/>
      <c r="JR358" s="739"/>
      <c r="JS358" s="739"/>
      <c r="JT358" s="739"/>
      <c r="JU358" s="739"/>
      <c r="JV358" s="739"/>
      <c r="JW358" s="739"/>
      <c r="JX358" s="739"/>
      <c r="JY358" s="739"/>
      <c r="JZ358" s="739"/>
      <c r="KA358" s="739"/>
      <c r="KB358" s="739"/>
      <c r="KC358" s="739"/>
      <c r="KD358" s="739"/>
      <c r="KE358" s="739"/>
      <c r="KF358" s="739"/>
      <c r="KG358" s="739"/>
      <c r="KH358" s="739"/>
      <c r="KI358" s="739"/>
      <c r="KJ358" s="739"/>
      <c r="KK358" s="739"/>
      <c r="KL358" s="739"/>
      <c r="KM358" s="739"/>
      <c r="KN358" s="739"/>
      <c r="KO358" s="739"/>
      <c r="KP358" s="739"/>
      <c r="KQ358" s="739"/>
      <c r="KR358" s="739"/>
      <c r="KS358" s="739"/>
      <c r="KT358" s="739"/>
      <c r="KU358" s="739"/>
      <c r="KV358" s="739"/>
      <c r="KW358" s="739"/>
      <c r="KX358" s="739"/>
      <c r="KY358" s="739"/>
      <c r="KZ358" s="739"/>
      <c r="LA358" s="739"/>
      <c r="LB358" s="739"/>
      <c r="LC358" s="739"/>
      <c r="LD358" s="739"/>
      <c r="LE358" s="739"/>
      <c r="LF358" s="739"/>
      <c r="LG358" s="739"/>
      <c r="LH358" s="739"/>
      <c r="LI358" s="739"/>
      <c r="LJ358" s="739"/>
      <c r="LK358" s="739"/>
      <c r="LL358" s="739"/>
      <c r="LM358" s="739"/>
      <c r="LN358" s="739"/>
      <c r="LO358" s="739"/>
      <c r="LP358" s="739"/>
      <c r="LQ358" s="739"/>
      <c r="LR358" s="739"/>
      <c r="LS358" s="739"/>
      <c r="LT358" s="739"/>
      <c r="LU358" s="739"/>
      <c r="LV358" s="739"/>
      <c r="LW358" s="739"/>
      <c r="LX358" s="739"/>
      <c r="LY358" s="739"/>
      <c r="LZ358" s="739"/>
      <c r="MA358" s="739"/>
      <c r="MB358" s="739"/>
      <c r="MC358" s="739"/>
      <c r="MD358" s="739"/>
      <c r="ME358" s="739"/>
      <c r="MF358" s="739"/>
      <c r="MG358" s="739"/>
      <c r="MH358" s="739"/>
      <c r="MI358" s="739"/>
      <c r="MJ358" s="739"/>
      <c r="MK358" s="739"/>
      <c r="ML358" s="739"/>
      <c r="MM358" s="739"/>
      <c r="MN358" s="739"/>
      <c r="MO358" s="739"/>
      <c r="MP358" s="739"/>
      <c r="MQ358" s="739"/>
      <c r="MR358" s="739"/>
      <c r="MS358" s="739"/>
      <c r="MT358" s="739"/>
      <c r="MU358" s="739"/>
      <c r="MV358" s="739"/>
      <c r="MW358" s="739"/>
      <c r="MX358" s="739"/>
      <c r="MY358" s="739"/>
      <c r="MZ358" s="739"/>
      <c r="NA358" s="739"/>
      <c r="NB358" s="739"/>
      <c r="NC358" s="739"/>
      <c r="ND358" s="739"/>
      <c r="NE358" s="739"/>
      <c r="NF358" s="739"/>
      <c r="NG358" s="739"/>
      <c r="NH358" s="739"/>
      <c r="NI358" s="739"/>
      <c r="NJ358" s="739"/>
      <c r="NK358" s="739"/>
      <c r="NL358" s="739"/>
      <c r="NM358" s="739"/>
      <c r="NN358" s="739"/>
      <c r="NO358" s="739"/>
      <c r="NP358" s="739"/>
      <c r="NQ358" s="739"/>
      <c r="NR358" s="739"/>
      <c r="NS358" s="739"/>
      <c r="NT358" s="739"/>
      <c r="NU358" s="739"/>
      <c r="NV358" s="739"/>
      <c r="NW358" s="739"/>
      <c r="NX358" s="739"/>
      <c r="NY358" s="739"/>
      <c r="NZ358" s="739"/>
      <c r="OA358" s="739"/>
      <c r="OB358" s="739"/>
      <c r="OC358" s="739"/>
      <c r="OD358" s="739"/>
      <c r="OE358" s="739"/>
    </row>
    <row r="359" spans="1:395" s="740" customFormat="1" ht="30" customHeight="1" x14ac:dyDescent="0.25">
      <c r="A359" s="743">
        <v>1</v>
      </c>
      <c r="B359" s="798" t="s">
        <v>143</v>
      </c>
      <c r="C359" s="833">
        <f>'2 уровень'!D378</f>
        <v>64000</v>
      </c>
      <c r="D359" s="833">
        <v>14295680</v>
      </c>
      <c r="E359" s="833">
        <f>'2 уровень'!E378</f>
        <v>48000</v>
      </c>
      <c r="F359" s="747">
        <f t="shared" si="92"/>
        <v>10721760</v>
      </c>
      <c r="G359" s="833">
        <f>'2 уровень'!F378</f>
        <v>53168</v>
      </c>
      <c r="H359" s="748">
        <f t="shared" si="93"/>
        <v>110.76666666666665</v>
      </c>
      <c r="I359" s="833">
        <f>'[4]2 уровень'!H378</f>
        <v>0</v>
      </c>
      <c r="J359" s="833"/>
      <c r="K359" s="748">
        <f t="shared" si="91"/>
        <v>0</v>
      </c>
      <c r="L359" s="739"/>
      <c r="M359" s="739"/>
      <c r="N359" s="739"/>
      <c r="O359" s="739"/>
      <c r="P359" s="739"/>
      <c r="Q359" s="739"/>
      <c r="R359" s="739"/>
      <c r="S359" s="739"/>
      <c r="T359" s="739"/>
      <c r="U359" s="739"/>
      <c r="V359" s="739"/>
      <c r="W359" s="739"/>
      <c r="X359" s="739"/>
      <c r="Y359" s="739"/>
      <c r="Z359" s="739"/>
      <c r="AA359" s="739"/>
      <c r="AB359" s="739"/>
      <c r="AC359" s="739"/>
      <c r="AD359" s="739"/>
      <c r="AE359" s="739"/>
      <c r="AF359" s="739"/>
      <c r="AG359" s="739"/>
      <c r="AH359" s="739"/>
      <c r="AI359" s="739"/>
      <c r="AJ359" s="739"/>
      <c r="AK359" s="739"/>
      <c r="AL359" s="739"/>
      <c r="AM359" s="739"/>
      <c r="AN359" s="739"/>
      <c r="AO359" s="739"/>
      <c r="AP359" s="739"/>
      <c r="AQ359" s="739"/>
      <c r="AR359" s="739"/>
      <c r="AS359" s="739"/>
      <c r="AT359" s="739"/>
      <c r="AU359" s="739"/>
      <c r="AV359" s="739"/>
      <c r="AW359" s="739"/>
      <c r="AX359" s="739"/>
      <c r="AY359" s="739"/>
      <c r="AZ359" s="739"/>
      <c r="BA359" s="739"/>
      <c r="BB359" s="739"/>
      <c r="BC359" s="739"/>
      <c r="BD359" s="739"/>
      <c r="BE359" s="739"/>
      <c r="BF359" s="739"/>
      <c r="BG359" s="739"/>
      <c r="BH359" s="739"/>
      <c r="BI359" s="739"/>
      <c r="BJ359" s="739"/>
      <c r="BK359" s="739"/>
      <c r="BL359" s="739"/>
      <c r="BM359" s="739"/>
      <c r="BN359" s="739"/>
      <c r="BO359" s="739"/>
      <c r="BP359" s="739"/>
      <c r="BQ359" s="739"/>
      <c r="BR359" s="739"/>
      <c r="BS359" s="739"/>
      <c r="BT359" s="739"/>
      <c r="BU359" s="739"/>
      <c r="BV359" s="739"/>
      <c r="BW359" s="739"/>
      <c r="BX359" s="739"/>
      <c r="BY359" s="739"/>
      <c r="BZ359" s="739"/>
      <c r="CA359" s="739"/>
      <c r="CB359" s="739"/>
      <c r="CC359" s="739"/>
      <c r="CD359" s="739"/>
      <c r="CE359" s="739"/>
      <c r="CF359" s="739"/>
      <c r="CG359" s="739"/>
      <c r="CH359" s="739"/>
      <c r="CI359" s="739"/>
      <c r="CJ359" s="739"/>
      <c r="CK359" s="739"/>
      <c r="CL359" s="739"/>
      <c r="CM359" s="739"/>
      <c r="CN359" s="739"/>
      <c r="CO359" s="739"/>
      <c r="CP359" s="739"/>
      <c r="CQ359" s="739"/>
      <c r="CR359" s="739"/>
      <c r="CS359" s="739"/>
      <c r="CT359" s="739"/>
      <c r="CU359" s="739"/>
      <c r="CV359" s="739"/>
      <c r="CW359" s="739"/>
      <c r="CX359" s="739"/>
      <c r="CY359" s="739"/>
      <c r="CZ359" s="739"/>
      <c r="DA359" s="739"/>
      <c r="DB359" s="739"/>
      <c r="DC359" s="739"/>
      <c r="DD359" s="739"/>
      <c r="DE359" s="739"/>
      <c r="DF359" s="739"/>
      <c r="DG359" s="739"/>
      <c r="DH359" s="739"/>
      <c r="DI359" s="739"/>
      <c r="DJ359" s="739"/>
      <c r="DK359" s="739"/>
      <c r="DL359" s="739"/>
      <c r="DM359" s="739"/>
      <c r="DN359" s="739"/>
      <c r="DO359" s="739"/>
      <c r="DP359" s="739"/>
      <c r="DQ359" s="739"/>
      <c r="DR359" s="739"/>
      <c r="DS359" s="739"/>
      <c r="DT359" s="739"/>
      <c r="DU359" s="739"/>
      <c r="DV359" s="739"/>
      <c r="DW359" s="739"/>
      <c r="DX359" s="739"/>
      <c r="DY359" s="739"/>
      <c r="DZ359" s="739"/>
      <c r="EA359" s="739"/>
      <c r="EB359" s="739"/>
      <c r="EC359" s="739"/>
      <c r="ED359" s="739"/>
      <c r="EE359" s="739"/>
      <c r="EF359" s="739"/>
      <c r="EG359" s="739"/>
      <c r="EH359" s="739"/>
      <c r="EI359" s="739"/>
      <c r="EJ359" s="739"/>
      <c r="EK359" s="739"/>
      <c r="EL359" s="739"/>
      <c r="EM359" s="739"/>
      <c r="EN359" s="739"/>
      <c r="EO359" s="739"/>
      <c r="EP359" s="739"/>
      <c r="EQ359" s="739"/>
      <c r="ER359" s="739"/>
      <c r="ES359" s="739"/>
      <c r="ET359" s="739"/>
      <c r="EU359" s="739"/>
      <c r="EV359" s="739"/>
      <c r="EW359" s="739"/>
      <c r="EX359" s="739"/>
      <c r="EY359" s="739"/>
      <c r="EZ359" s="739"/>
      <c r="FA359" s="739"/>
      <c r="FB359" s="739"/>
      <c r="FC359" s="739"/>
      <c r="FD359" s="739"/>
      <c r="FE359" s="739"/>
      <c r="FF359" s="739"/>
      <c r="FG359" s="739"/>
      <c r="FH359" s="739"/>
      <c r="FI359" s="739"/>
      <c r="FJ359" s="739"/>
      <c r="FK359" s="739"/>
      <c r="FL359" s="739"/>
      <c r="FM359" s="739"/>
      <c r="FN359" s="739"/>
      <c r="FO359" s="739"/>
      <c r="FP359" s="739"/>
      <c r="FQ359" s="739"/>
      <c r="FR359" s="739"/>
      <c r="FS359" s="739"/>
      <c r="FT359" s="739"/>
      <c r="FU359" s="739"/>
      <c r="FV359" s="739"/>
      <c r="FW359" s="739"/>
      <c r="FX359" s="739"/>
      <c r="FY359" s="739"/>
      <c r="FZ359" s="739"/>
      <c r="GA359" s="739"/>
      <c r="GB359" s="739"/>
      <c r="GC359" s="739"/>
      <c r="GD359" s="739"/>
      <c r="GE359" s="739"/>
      <c r="GF359" s="739"/>
      <c r="GG359" s="739"/>
      <c r="GH359" s="739"/>
      <c r="GI359" s="739"/>
      <c r="GJ359" s="739"/>
      <c r="GK359" s="739"/>
      <c r="GL359" s="739"/>
      <c r="GM359" s="739"/>
      <c r="GN359" s="739"/>
      <c r="GO359" s="739"/>
      <c r="GP359" s="739"/>
      <c r="GQ359" s="739"/>
      <c r="GR359" s="739"/>
      <c r="GS359" s="739"/>
      <c r="GT359" s="739"/>
      <c r="GU359" s="739"/>
      <c r="GV359" s="739"/>
      <c r="GW359" s="739"/>
      <c r="GX359" s="739"/>
      <c r="GY359" s="739"/>
      <c r="GZ359" s="739"/>
      <c r="HA359" s="739"/>
      <c r="HB359" s="739"/>
      <c r="HC359" s="739"/>
      <c r="HD359" s="739"/>
      <c r="HE359" s="739"/>
      <c r="HF359" s="739"/>
      <c r="HG359" s="739"/>
      <c r="HH359" s="739"/>
      <c r="HI359" s="739"/>
      <c r="HJ359" s="739"/>
      <c r="HK359" s="739"/>
      <c r="HL359" s="739"/>
      <c r="HM359" s="739"/>
      <c r="HN359" s="739"/>
      <c r="HO359" s="739"/>
      <c r="HP359" s="739"/>
      <c r="HQ359" s="739"/>
      <c r="HR359" s="739"/>
      <c r="HS359" s="739"/>
      <c r="HT359" s="739"/>
      <c r="HU359" s="739"/>
      <c r="HV359" s="739"/>
      <c r="HW359" s="739"/>
      <c r="HX359" s="739"/>
      <c r="HY359" s="739"/>
      <c r="HZ359" s="739"/>
      <c r="IA359" s="739"/>
      <c r="IB359" s="739"/>
      <c r="IC359" s="739"/>
      <c r="ID359" s="739"/>
      <c r="IE359" s="739"/>
      <c r="IF359" s="739"/>
      <c r="IG359" s="739"/>
      <c r="IH359" s="739"/>
      <c r="II359" s="739"/>
      <c r="IJ359" s="739"/>
      <c r="IK359" s="739"/>
      <c r="IL359" s="739"/>
      <c r="IM359" s="739"/>
      <c r="IN359" s="739"/>
      <c r="IO359" s="739"/>
      <c r="IP359" s="739"/>
      <c r="IQ359" s="739"/>
      <c r="IR359" s="739"/>
      <c r="IS359" s="739"/>
      <c r="IT359" s="739"/>
      <c r="IU359" s="739"/>
      <c r="IV359" s="739"/>
      <c r="IW359" s="739"/>
      <c r="IX359" s="739"/>
      <c r="IY359" s="739"/>
      <c r="IZ359" s="739"/>
      <c r="JA359" s="739"/>
      <c r="JB359" s="739"/>
      <c r="JC359" s="739"/>
      <c r="JD359" s="739"/>
      <c r="JE359" s="739"/>
      <c r="JF359" s="739"/>
      <c r="JG359" s="739"/>
      <c r="JH359" s="739"/>
      <c r="JI359" s="739"/>
      <c r="JJ359" s="739"/>
      <c r="JK359" s="739"/>
      <c r="JL359" s="739"/>
      <c r="JM359" s="739"/>
      <c r="JN359" s="739"/>
      <c r="JO359" s="739"/>
      <c r="JP359" s="739"/>
      <c r="JQ359" s="739"/>
      <c r="JR359" s="739"/>
      <c r="JS359" s="739"/>
      <c r="JT359" s="739"/>
      <c r="JU359" s="739"/>
      <c r="JV359" s="739"/>
      <c r="JW359" s="739"/>
      <c r="JX359" s="739"/>
      <c r="JY359" s="739"/>
      <c r="JZ359" s="739"/>
      <c r="KA359" s="739"/>
      <c r="KB359" s="739"/>
      <c r="KC359" s="739"/>
      <c r="KD359" s="739"/>
      <c r="KE359" s="739"/>
      <c r="KF359" s="739"/>
      <c r="KG359" s="739"/>
      <c r="KH359" s="739"/>
      <c r="KI359" s="739"/>
      <c r="KJ359" s="739"/>
      <c r="KK359" s="739"/>
      <c r="KL359" s="739"/>
      <c r="KM359" s="739"/>
      <c r="KN359" s="739"/>
      <c r="KO359" s="739"/>
      <c r="KP359" s="739"/>
      <c r="KQ359" s="739"/>
      <c r="KR359" s="739"/>
      <c r="KS359" s="739"/>
      <c r="KT359" s="739"/>
      <c r="KU359" s="739"/>
      <c r="KV359" s="739"/>
      <c r="KW359" s="739"/>
      <c r="KX359" s="739"/>
      <c r="KY359" s="739"/>
      <c r="KZ359" s="739"/>
      <c r="LA359" s="739"/>
      <c r="LB359" s="739"/>
      <c r="LC359" s="739"/>
      <c r="LD359" s="739"/>
      <c r="LE359" s="739"/>
      <c r="LF359" s="739"/>
      <c r="LG359" s="739"/>
      <c r="LH359" s="739"/>
      <c r="LI359" s="739"/>
      <c r="LJ359" s="739"/>
      <c r="LK359" s="739"/>
      <c r="LL359" s="739"/>
      <c r="LM359" s="739"/>
      <c r="LN359" s="739"/>
      <c r="LO359" s="739"/>
      <c r="LP359" s="739"/>
      <c r="LQ359" s="739"/>
      <c r="LR359" s="739"/>
      <c r="LS359" s="739"/>
      <c r="LT359" s="739"/>
      <c r="LU359" s="739"/>
      <c r="LV359" s="739"/>
      <c r="LW359" s="739"/>
      <c r="LX359" s="739"/>
      <c r="LY359" s="739"/>
      <c r="LZ359" s="739"/>
      <c r="MA359" s="739"/>
      <c r="MB359" s="739"/>
      <c r="MC359" s="739"/>
      <c r="MD359" s="739"/>
      <c r="ME359" s="739"/>
      <c r="MF359" s="739"/>
      <c r="MG359" s="739"/>
      <c r="MH359" s="739"/>
      <c r="MI359" s="739"/>
      <c r="MJ359" s="739"/>
      <c r="MK359" s="739"/>
      <c r="ML359" s="739"/>
      <c r="MM359" s="739"/>
      <c r="MN359" s="739"/>
      <c r="MO359" s="739"/>
      <c r="MP359" s="739"/>
      <c r="MQ359" s="739"/>
      <c r="MR359" s="739"/>
      <c r="MS359" s="739"/>
      <c r="MT359" s="739"/>
      <c r="MU359" s="739"/>
      <c r="MV359" s="739"/>
      <c r="MW359" s="739"/>
      <c r="MX359" s="739"/>
      <c r="MY359" s="739"/>
      <c r="MZ359" s="739"/>
      <c r="NA359" s="739"/>
      <c r="NB359" s="739"/>
      <c r="NC359" s="739"/>
      <c r="ND359" s="739"/>
      <c r="NE359" s="739"/>
      <c r="NF359" s="739"/>
      <c r="NG359" s="739"/>
      <c r="NH359" s="739"/>
      <c r="NI359" s="739"/>
      <c r="NJ359" s="739"/>
      <c r="NK359" s="739"/>
      <c r="NL359" s="739"/>
      <c r="NM359" s="739"/>
      <c r="NN359" s="739"/>
      <c r="NO359" s="739"/>
      <c r="NP359" s="739"/>
      <c r="NQ359" s="739"/>
      <c r="NR359" s="739"/>
      <c r="NS359" s="739"/>
      <c r="NT359" s="739"/>
      <c r="NU359" s="739"/>
      <c r="NV359" s="739"/>
      <c r="NW359" s="739"/>
      <c r="NX359" s="739"/>
      <c r="NY359" s="739"/>
      <c r="NZ359" s="739"/>
      <c r="OA359" s="739"/>
      <c r="OB359" s="739"/>
      <c r="OC359" s="739"/>
      <c r="OD359" s="739"/>
      <c r="OE359" s="739"/>
    </row>
    <row r="360" spans="1:395" s="740" customFormat="1" ht="30" customHeight="1" x14ac:dyDescent="0.25">
      <c r="A360" s="743">
        <v>1</v>
      </c>
      <c r="B360" s="798" t="s">
        <v>139</v>
      </c>
      <c r="C360" s="833">
        <f>'2 уровень'!D379</f>
        <v>2600</v>
      </c>
      <c r="D360" s="833">
        <v>877526</v>
      </c>
      <c r="E360" s="833">
        <f>'2 уровень'!E379</f>
        <v>1950</v>
      </c>
      <c r="F360" s="747">
        <f t="shared" si="92"/>
        <v>658144.5</v>
      </c>
      <c r="G360" s="833">
        <f>'2 уровень'!F379</f>
        <v>1883</v>
      </c>
      <c r="H360" s="748">
        <f t="shared" si="93"/>
        <v>96.564102564102555</v>
      </c>
      <c r="I360" s="833">
        <f>'[4]2 уровень'!H379</f>
        <v>0</v>
      </c>
      <c r="J360" s="833"/>
      <c r="K360" s="748">
        <f t="shared" si="91"/>
        <v>0</v>
      </c>
      <c r="L360" s="739"/>
      <c r="M360" s="739"/>
      <c r="N360" s="739"/>
      <c r="O360" s="739"/>
      <c r="P360" s="739"/>
      <c r="Q360" s="739"/>
      <c r="R360" s="739"/>
      <c r="S360" s="739"/>
      <c r="T360" s="739"/>
      <c r="U360" s="739"/>
      <c r="V360" s="739"/>
      <c r="W360" s="739"/>
      <c r="X360" s="739"/>
      <c r="Y360" s="739"/>
      <c r="Z360" s="739"/>
      <c r="AA360" s="739"/>
      <c r="AB360" s="739"/>
      <c r="AC360" s="739"/>
      <c r="AD360" s="739"/>
      <c r="AE360" s="739"/>
      <c r="AF360" s="739"/>
      <c r="AG360" s="739"/>
      <c r="AH360" s="739"/>
      <c r="AI360" s="739"/>
      <c r="AJ360" s="739"/>
      <c r="AK360" s="739"/>
      <c r="AL360" s="739"/>
      <c r="AM360" s="739"/>
      <c r="AN360" s="739"/>
      <c r="AO360" s="739"/>
      <c r="AP360" s="739"/>
      <c r="AQ360" s="739"/>
      <c r="AR360" s="739"/>
      <c r="AS360" s="739"/>
      <c r="AT360" s="739"/>
      <c r="AU360" s="739"/>
      <c r="AV360" s="739"/>
      <c r="AW360" s="739"/>
      <c r="AX360" s="739"/>
      <c r="AY360" s="739"/>
      <c r="AZ360" s="739"/>
      <c r="BA360" s="739"/>
      <c r="BB360" s="739"/>
      <c r="BC360" s="739"/>
      <c r="BD360" s="739"/>
      <c r="BE360" s="739"/>
      <c r="BF360" s="739"/>
      <c r="BG360" s="739"/>
      <c r="BH360" s="739"/>
      <c r="BI360" s="739"/>
      <c r="BJ360" s="739"/>
      <c r="BK360" s="739"/>
      <c r="BL360" s="739"/>
      <c r="BM360" s="739"/>
      <c r="BN360" s="739"/>
      <c r="BO360" s="739"/>
      <c r="BP360" s="739"/>
      <c r="BQ360" s="739"/>
      <c r="BR360" s="739"/>
      <c r="BS360" s="739"/>
      <c r="BT360" s="739"/>
      <c r="BU360" s="739"/>
      <c r="BV360" s="739"/>
      <c r="BW360" s="739"/>
      <c r="BX360" s="739"/>
      <c r="BY360" s="739"/>
      <c r="BZ360" s="739"/>
      <c r="CA360" s="739"/>
      <c r="CB360" s="739"/>
      <c r="CC360" s="739"/>
      <c r="CD360" s="739"/>
      <c r="CE360" s="739"/>
      <c r="CF360" s="739"/>
      <c r="CG360" s="739"/>
      <c r="CH360" s="739"/>
      <c r="CI360" s="739"/>
      <c r="CJ360" s="739"/>
      <c r="CK360" s="739"/>
      <c r="CL360" s="739"/>
      <c r="CM360" s="739"/>
      <c r="CN360" s="739"/>
      <c r="CO360" s="739"/>
      <c r="CP360" s="739"/>
      <c r="CQ360" s="739"/>
      <c r="CR360" s="739"/>
      <c r="CS360" s="739"/>
      <c r="CT360" s="739"/>
      <c r="CU360" s="739"/>
      <c r="CV360" s="739"/>
      <c r="CW360" s="739"/>
      <c r="CX360" s="739"/>
      <c r="CY360" s="739"/>
      <c r="CZ360" s="739"/>
      <c r="DA360" s="739"/>
      <c r="DB360" s="739"/>
      <c r="DC360" s="739"/>
      <c r="DD360" s="739"/>
      <c r="DE360" s="739"/>
      <c r="DF360" s="739"/>
      <c r="DG360" s="739"/>
      <c r="DH360" s="739"/>
      <c r="DI360" s="739"/>
      <c r="DJ360" s="739"/>
      <c r="DK360" s="739"/>
      <c r="DL360" s="739"/>
      <c r="DM360" s="739"/>
      <c r="DN360" s="739"/>
      <c r="DO360" s="739"/>
      <c r="DP360" s="739"/>
      <c r="DQ360" s="739"/>
      <c r="DR360" s="739"/>
      <c r="DS360" s="739"/>
      <c r="DT360" s="739"/>
      <c r="DU360" s="739"/>
      <c r="DV360" s="739"/>
      <c r="DW360" s="739"/>
      <c r="DX360" s="739"/>
      <c r="DY360" s="739"/>
      <c r="DZ360" s="739"/>
      <c r="EA360" s="739"/>
      <c r="EB360" s="739"/>
      <c r="EC360" s="739"/>
      <c r="ED360" s="739"/>
      <c r="EE360" s="739"/>
      <c r="EF360" s="739"/>
      <c r="EG360" s="739"/>
      <c r="EH360" s="739"/>
      <c r="EI360" s="739"/>
      <c r="EJ360" s="739"/>
      <c r="EK360" s="739"/>
      <c r="EL360" s="739"/>
      <c r="EM360" s="739"/>
      <c r="EN360" s="739"/>
      <c r="EO360" s="739"/>
      <c r="EP360" s="739"/>
      <c r="EQ360" s="739"/>
      <c r="ER360" s="739"/>
      <c r="ES360" s="739"/>
      <c r="ET360" s="739"/>
      <c r="EU360" s="739"/>
      <c r="EV360" s="739"/>
      <c r="EW360" s="739"/>
      <c r="EX360" s="739"/>
      <c r="EY360" s="739"/>
      <c r="EZ360" s="739"/>
      <c r="FA360" s="739"/>
      <c r="FB360" s="739"/>
      <c r="FC360" s="739"/>
      <c r="FD360" s="739"/>
      <c r="FE360" s="739"/>
      <c r="FF360" s="739"/>
      <c r="FG360" s="739"/>
      <c r="FH360" s="739"/>
      <c r="FI360" s="739"/>
      <c r="FJ360" s="739"/>
      <c r="FK360" s="739"/>
      <c r="FL360" s="739"/>
      <c r="FM360" s="739"/>
      <c r="FN360" s="739"/>
      <c r="FO360" s="739"/>
      <c r="FP360" s="739"/>
      <c r="FQ360" s="739"/>
      <c r="FR360" s="739"/>
      <c r="FS360" s="739"/>
      <c r="FT360" s="739"/>
      <c r="FU360" s="739"/>
      <c r="FV360" s="739"/>
      <c r="FW360" s="739"/>
      <c r="FX360" s="739"/>
      <c r="FY360" s="739"/>
      <c r="FZ360" s="739"/>
      <c r="GA360" s="739"/>
      <c r="GB360" s="739"/>
      <c r="GC360" s="739"/>
      <c r="GD360" s="739"/>
      <c r="GE360" s="739"/>
      <c r="GF360" s="739"/>
      <c r="GG360" s="739"/>
      <c r="GH360" s="739"/>
      <c r="GI360" s="739"/>
      <c r="GJ360" s="739"/>
      <c r="GK360" s="739"/>
      <c r="GL360" s="739"/>
      <c r="GM360" s="739"/>
      <c r="GN360" s="739"/>
      <c r="GO360" s="739"/>
      <c r="GP360" s="739"/>
      <c r="GQ360" s="739"/>
      <c r="GR360" s="739"/>
      <c r="GS360" s="739"/>
      <c r="GT360" s="739"/>
      <c r="GU360" s="739"/>
      <c r="GV360" s="739"/>
      <c r="GW360" s="739"/>
      <c r="GX360" s="739"/>
      <c r="GY360" s="739"/>
      <c r="GZ360" s="739"/>
      <c r="HA360" s="739"/>
      <c r="HB360" s="739"/>
      <c r="HC360" s="739"/>
      <c r="HD360" s="739"/>
      <c r="HE360" s="739"/>
      <c r="HF360" s="739"/>
      <c r="HG360" s="739"/>
      <c r="HH360" s="739"/>
      <c r="HI360" s="739"/>
      <c r="HJ360" s="739"/>
      <c r="HK360" s="739"/>
      <c r="HL360" s="739"/>
      <c r="HM360" s="739"/>
      <c r="HN360" s="739"/>
      <c r="HO360" s="739"/>
      <c r="HP360" s="739"/>
      <c r="HQ360" s="739"/>
      <c r="HR360" s="739"/>
      <c r="HS360" s="739"/>
      <c r="HT360" s="739"/>
      <c r="HU360" s="739"/>
      <c r="HV360" s="739"/>
      <c r="HW360" s="739"/>
      <c r="HX360" s="739"/>
      <c r="HY360" s="739"/>
      <c r="HZ360" s="739"/>
      <c r="IA360" s="739"/>
      <c r="IB360" s="739"/>
      <c r="IC360" s="739"/>
      <c r="ID360" s="739"/>
      <c r="IE360" s="739"/>
      <c r="IF360" s="739"/>
      <c r="IG360" s="739"/>
      <c r="IH360" s="739"/>
      <c r="II360" s="739"/>
      <c r="IJ360" s="739"/>
      <c r="IK360" s="739"/>
      <c r="IL360" s="739"/>
      <c r="IM360" s="739"/>
      <c r="IN360" s="739"/>
      <c r="IO360" s="739"/>
      <c r="IP360" s="739"/>
      <c r="IQ360" s="739"/>
      <c r="IR360" s="739"/>
      <c r="IS360" s="739"/>
      <c r="IT360" s="739"/>
      <c r="IU360" s="739"/>
      <c r="IV360" s="739"/>
      <c r="IW360" s="739"/>
      <c r="IX360" s="739"/>
      <c r="IY360" s="739"/>
      <c r="IZ360" s="739"/>
      <c r="JA360" s="739"/>
      <c r="JB360" s="739"/>
      <c r="JC360" s="739"/>
      <c r="JD360" s="739"/>
      <c r="JE360" s="739"/>
      <c r="JF360" s="739"/>
      <c r="JG360" s="739"/>
      <c r="JH360" s="739"/>
      <c r="JI360" s="739"/>
      <c r="JJ360" s="739"/>
      <c r="JK360" s="739"/>
      <c r="JL360" s="739"/>
      <c r="JM360" s="739"/>
      <c r="JN360" s="739"/>
      <c r="JO360" s="739"/>
      <c r="JP360" s="739"/>
      <c r="JQ360" s="739"/>
      <c r="JR360" s="739"/>
      <c r="JS360" s="739"/>
      <c r="JT360" s="739"/>
      <c r="JU360" s="739"/>
      <c r="JV360" s="739"/>
      <c r="JW360" s="739"/>
      <c r="JX360" s="739"/>
      <c r="JY360" s="739"/>
      <c r="JZ360" s="739"/>
      <c r="KA360" s="739"/>
      <c r="KB360" s="739"/>
      <c r="KC360" s="739"/>
      <c r="KD360" s="739"/>
      <c r="KE360" s="739"/>
      <c r="KF360" s="739"/>
      <c r="KG360" s="739"/>
      <c r="KH360" s="739"/>
      <c r="KI360" s="739"/>
      <c r="KJ360" s="739"/>
      <c r="KK360" s="739"/>
      <c r="KL360" s="739"/>
      <c r="KM360" s="739"/>
      <c r="KN360" s="739"/>
      <c r="KO360" s="739"/>
      <c r="KP360" s="739"/>
      <c r="KQ360" s="739"/>
      <c r="KR360" s="739"/>
      <c r="KS360" s="739"/>
      <c r="KT360" s="739"/>
      <c r="KU360" s="739"/>
      <c r="KV360" s="739"/>
      <c r="KW360" s="739"/>
      <c r="KX360" s="739"/>
      <c r="KY360" s="739"/>
      <c r="KZ360" s="739"/>
      <c r="LA360" s="739"/>
      <c r="LB360" s="739"/>
      <c r="LC360" s="739"/>
      <c r="LD360" s="739"/>
      <c r="LE360" s="739"/>
      <c r="LF360" s="739"/>
      <c r="LG360" s="739"/>
      <c r="LH360" s="739"/>
      <c r="LI360" s="739"/>
      <c r="LJ360" s="739"/>
      <c r="LK360" s="739"/>
      <c r="LL360" s="739"/>
      <c r="LM360" s="739"/>
      <c r="LN360" s="739"/>
      <c r="LO360" s="739"/>
      <c r="LP360" s="739"/>
      <c r="LQ360" s="739"/>
      <c r="LR360" s="739"/>
      <c r="LS360" s="739"/>
      <c r="LT360" s="739"/>
      <c r="LU360" s="739"/>
      <c r="LV360" s="739"/>
      <c r="LW360" s="739"/>
      <c r="LX360" s="739"/>
      <c r="LY360" s="739"/>
      <c r="LZ360" s="739"/>
      <c r="MA360" s="739"/>
      <c r="MB360" s="739"/>
      <c r="MC360" s="739"/>
      <c r="MD360" s="739"/>
      <c r="ME360" s="739"/>
      <c r="MF360" s="739"/>
      <c r="MG360" s="739"/>
      <c r="MH360" s="739"/>
      <c r="MI360" s="739"/>
      <c r="MJ360" s="739"/>
      <c r="MK360" s="739"/>
      <c r="ML360" s="739"/>
      <c r="MM360" s="739"/>
      <c r="MN360" s="739"/>
      <c r="MO360" s="739"/>
      <c r="MP360" s="739"/>
      <c r="MQ360" s="739"/>
      <c r="MR360" s="739"/>
      <c r="MS360" s="739"/>
      <c r="MT360" s="739"/>
      <c r="MU360" s="739"/>
      <c r="MV360" s="739"/>
      <c r="MW360" s="739"/>
      <c r="MX360" s="739"/>
      <c r="MY360" s="739"/>
      <c r="MZ360" s="739"/>
      <c r="NA360" s="739"/>
      <c r="NB360" s="739"/>
      <c r="NC360" s="739"/>
      <c r="ND360" s="739"/>
      <c r="NE360" s="739"/>
      <c r="NF360" s="739"/>
      <c r="NG360" s="739"/>
      <c r="NH360" s="739"/>
      <c r="NI360" s="739"/>
      <c r="NJ360" s="739"/>
      <c r="NK360" s="739"/>
      <c r="NL360" s="739"/>
      <c r="NM360" s="739"/>
      <c r="NN360" s="739"/>
      <c r="NO360" s="739"/>
      <c r="NP360" s="739"/>
      <c r="NQ360" s="739"/>
      <c r="NR360" s="739"/>
      <c r="NS360" s="739"/>
      <c r="NT360" s="739"/>
      <c r="NU360" s="739"/>
      <c r="NV360" s="739"/>
      <c r="NW360" s="739"/>
      <c r="NX360" s="739"/>
      <c r="NY360" s="739"/>
      <c r="NZ360" s="739"/>
      <c r="OA360" s="739"/>
      <c r="OB360" s="739"/>
      <c r="OC360" s="739"/>
      <c r="OD360" s="739"/>
      <c r="OE360" s="739"/>
    </row>
    <row r="361" spans="1:395" s="740" customFormat="1" ht="30" customHeight="1" x14ac:dyDescent="0.25">
      <c r="A361" s="743">
        <v>1</v>
      </c>
      <c r="B361" s="798" t="s">
        <v>68</v>
      </c>
      <c r="C361" s="833">
        <f>'2 уровень'!D380</f>
        <v>40</v>
      </c>
      <c r="D361" s="833">
        <v>73144</v>
      </c>
      <c r="E361" s="833">
        <f>'2 уровень'!E380</f>
        <v>30</v>
      </c>
      <c r="F361" s="747">
        <f t="shared" si="92"/>
        <v>54858</v>
      </c>
      <c r="G361" s="833">
        <f>'2 уровень'!F380</f>
        <v>42</v>
      </c>
      <c r="H361" s="748">
        <f t="shared" si="93"/>
        <v>140</v>
      </c>
      <c r="I361" s="833">
        <f>'[4]2 уровень'!H380</f>
        <v>0</v>
      </c>
      <c r="J361" s="833"/>
      <c r="K361" s="748">
        <f t="shared" si="91"/>
        <v>0</v>
      </c>
      <c r="L361" s="739"/>
      <c r="M361" s="739"/>
      <c r="N361" s="739"/>
      <c r="O361" s="739"/>
      <c r="P361" s="739"/>
      <c r="Q361" s="739"/>
      <c r="R361" s="739"/>
      <c r="S361" s="739"/>
      <c r="T361" s="739"/>
      <c r="U361" s="739"/>
      <c r="V361" s="739"/>
      <c r="W361" s="739"/>
      <c r="X361" s="739"/>
      <c r="Y361" s="739"/>
      <c r="Z361" s="739"/>
      <c r="AA361" s="739"/>
      <c r="AB361" s="739"/>
      <c r="AC361" s="739"/>
      <c r="AD361" s="739"/>
      <c r="AE361" s="739"/>
      <c r="AF361" s="739"/>
      <c r="AG361" s="739"/>
      <c r="AH361" s="739"/>
      <c r="AI361" s="739"/>
      <c r="AJ361" s="739"/>
      <c r="AK361" s="739"/>
      <c r="AL361" s="739"/>
      <c r="AM361" s="739"/>
      <c r="AN361" s="739"/>
      <c r="AO361" s="739"/>
      <c r="AP361" s="739"/>
      <c r="AQ361" s="739"/>
      <c r="AR361" s="739"/>
      <c r="AS361" s="739"/>
      <c r="AT361" s="739"/>
      <c r="AU361" s="739"/>
      <c r="AV361" s="739"/>
      <c r="AW361" s="739"/>
      <c r="AX361" s="739"/>
      <c r="AY361" s="739"/>
      <c r="AZ361" s="739"/>
      <c r="BA361" s="739"/>
      <c r="BB361" s="739"/>
      <c r="BC361" s="739"/>
      <c r="BD361" s="739"/>
      <c r="BE361" s="739"/>
      <c r="BF361" s="739"/>
      <c r="BG361" s="739"/>
      <c r="BH361" s="739"/>
      <c r="BI361" s="739"/>
      <c r="BJ361" s="739"/>
      <c r="BK361" s="739"/>
      <c r="BL361" s="739"/>
      <c r="BM361" s="739"/>
      <c r="BN361" s="739"/>
      <c r="BO361" s="739"/>
      <c r="BP361" s="739"/>
      <c r="BQ361" s="739"/>
      <c r="BR361" s="739"/>
      <c r="BS361" s="739"/>
      <c r="BT361" s="739"/>
      <c r="BU361" s="739"/>
      <c r="BV361" s="739"/>
      <c r="BW361" s="739"/>
      <c r="BX361" s="739"/>
      <c r="BY361" s="739"/>
      <c r="BZ361" s="739"/>
      <c r="CA361" s="739"/>
      <c r="CB361" s="739"/>
      <c r="CC361" s="739"/>
      <c r="CD361" s="739"/>
      <c r="CE361" s="739"/>
      <c r="CF361" s="739"/>
      <c r="CG361" s="739"/>
      <c r="CH361" s="739"/>
      <c r="CI361" s="739"/>
      <c r="CJ361" s="739"/>
      <c r="CK361" s="739"/>
      <c r="CL361" s="739"/>
      <c r="CM361" s="739"/>
      <c r="CN361" s="739"/>
      <c r="CO361" s="739"/>
      <c r="CP361" s="739"/>
      <c r="CQ361" s="739"/>
      <c r="CR361" s="739"/>
      <c r="CS361" s="739"/>
      <c r="CT361" s="739"/>
      <c r="CU361" s="739"/>
      <c r="CV361" s="739"/>
      <c r="CW361" s="739"/>
      <c r="CX361" s="739"/>
      <c r="CY361" s="739"/>
      <c r="CZ361" s="739"/>
      <c r="DA361" s="739"/>
      <c r="DB361" s="739"/>
      <c r="DC361" s="739"/>
      <c r="DD361" s="739"/>
      <c r="DE361" s="739"/>
      <c r="DF361" s="739"/>
      <c r="DG361" s="739"/>
      <c r="DH361" s="739"/>
      <c r="DI361" s="739"/>
      <c r="DJ361" s="739"/>
      <c r="DK361" s="739"/>
      <c r="DL361" s="739"/>
      <c r="DM361" s="739"/>
      <c r="DN361" s="739"/>
      <c r="DO361" s="739"/>
      <c r="DP361" s="739"/>
      <c r="DQ361" s="739"/>
      <c r="DR361" s="739"/>
      <c r="DS361" s="739"/>
      <c r="DT361" s="739"/>
      <c r="DU361" s="739"/>
      <c r="DV361" s="739"/>
      <c r="DW361" s="739"/>
      <c r="DX361" s="739"/>
      <c r="DY361" s="739"/>
      <c r="DZ361" s="739"/>
      <c r="EA361" s="739"/>
      <c r="EB361" s="739"/>
      <c r="EC361" s="739"/>
      <c r="ED361" s="739"/>
      <c r="EE361" s="739"/>
      <c r="EF361" s="739"/>
      <c r="EG361" s="739"/>
      <c r="EH361" s="739"/>
      <c r="EI361" s="739"/>
      <c r="EJ361" s="739"/>
      <c r="EK361" s="739"/>
      <c r="EL361" s="739"/>
      <c r="EM361" s="739"/>
      <c r="EN361" s="739"/>
      <c r="EO361" s="739"/>
      <c r="EP361" s="739"/>
      <c r="EQ361" s="739"/>
      <c r="ER361" s="739"/>
      <c r="ES361" s="739"/>
      <c r="ET361" s="739"/>
      <c r="EU361" s="739"/>
      <c r="EV361" s="739"/>
      <c r="EW361" s="739"/>
      <c r="EX361" s="739"/>
      <c r="EY361" s="739"/>
      <c r="EZ361" s="739"/>
      <c r="FA361" s="739"/>
      <c r="FB361" s="739"/>
      <c r="FC361" s="739"/>
      <c r="FD361" s="739"/>
      <c r="FE361" s="739"/>
      <c r="FF361" s="739"/>
      <c r="FG361" s="739"/>
      <c r="FH361" s="739"/>
      <c r="FI361" s="739"/>
      <c r="FJ361" s="739"/>
      <c r="FK361" s="739"/>
      <c r="FL361" s="739"/>
      <c r="FM361" s="739"/>
      <c r="FN361" s="739"/>
      <c r="FO361" s="739"/>
      <c r="FP361" s="739"/>
      <c r="FQ361" s="739"/>
      <c r="FR361" s="739"/>
      <c r="FS361" s="739"/>
      <c r="FT361" s="739"/>
      <c r="FU361" s="739"/>
      <c r="FV361" s="739"/>
      <c r="FW361" s="739"/>
      <c r="FX361" s="739"/>
      <c r="FY361" s="739"/>
      <c r="FZ361" s="739"/>
      <c r="GA361" s="739"/>
      <c r="GB361" s="739"/>
      <c r="GC361" s="739"/>
      <c r="GD361" s="739"/>
      <c r="GE361" s="739"/>
      <c r="GF361" s="739"/>
      <c r="GG361" s="739"/>
      <c r="GH361" s="739"/>
      <c r="GI361" s="739"/>
      <c r="GJ361" s="739"/>
      <c r="GK361" s="739"/>
      <c r="GL361" s="739"/>
      <c r="GM361" s="739"/>
      <c r="GN361" s="739"/>
      <c r="GO361" s="739"/>
      <c r="GP361" s="739"/>
      <c r="GQ361" s="739"/>
      <c r="GR361" s="739"/>
      <c r="GS361" s="739"/>
      <c r="GT361" s="739"/>
      <c r="GU361" s="739"/>
      <c r="GV361" s="739"/>
      <c r="GW361" s="739"/>
      <c r="GX361" s="739"/>
      <c r="GY361" s="739"/>
      <c r="GZ361" s="739"/>
      <c r="HA361" s="739"/>
      <c r="HB361" s="739"/>
      <c r="HC361" s="739"/>
      <c r="HD361" s="739"/>
      <c r="HE361" s="739"/>
      <c r="HF361" s="739"/>
      <c r="HG361" s="739"/>
      <c r="HH361" s="739"/>
      <c r="HI361" s="739"/>
      <c r="HJ361" s="739"/>
      <c r="HK361" s="739"/>
      <c r="HL361" s="739"/>
      <c r="HM361" s="739"/>
      <c r="HN361" s="739"/>
      <c r="HO361" s="739"/>
      <c r="HP361" s="739"/>
      <c r="HQ361" s="739"/>
      <c r="HR361" s="739"/>
      <c r="HS361" s="739"/>
      <c r="HT361" s="739"/>
      <c r="HU361" s="739"/>
      <c r="HV361" s="739"/>
      <c r="HW361" s="739"/>
      <c r="HX361" s="739"/>
      <c r="HY361" s="739"/>
      <c r="HZ361" s="739"/>
      <c r="IA361" s="739"/>
      <c r="IB361" s="739"/>
      <c r="IC361" s="739"/>
      <c r="ID361" s="739"/>
      <c r="IE361" s="739"/>
      <c r="IF361" s="739"/>
      <c r="IG361" s="739"/>
      <c r="IH361" s="739"/>
      <c r="II361" s="739"/>
      <c r="IJ361" s="739"/>
      <c r="IK361" s="739"/>
      <c r="IL361" s="739"/>
      <c r="IM361" s="739"/>
      <c r="IN361" s="739"/>
      <c r="IO361" s="739"/>
      <c r="IP361" s="739"/>
      <c r="IQ361" s="739"/>
      <c r="IR361" s="739"/>
      <c r="IS361" s="739"/>
      <c r="IT361" s="739"/>
      <c r="IU361" s="739"/>
      <c r="IV361" s="739"/>
      <c r="IW361" s="739"/>
      <c r="IX361" s="739"/>
      <c r="IY361" s="739"/>
      <c r="IZ361" s="739"/>
      <c r="JA361" s="739"/>
      <c r="JB361" s="739"/>
      <c r="JC361" s="739"/>
      <c r="JD361" s="739"/>
      <c r="JE361" s="739"/>
      <c r="JF361" s="739"/>
      <c r="JG361" s="739"/>
      <c r="JH361" s="739"/>
      <c r="JI361" s="739"/>
      <c r="JJ361" s="739"/>
      <c r="JK361" s="739"/>
      <c r="JL361" s="739"/>
      <c r="JM361" s="739"/>
      <c r="JN361" s="739"/>
      <c r="JO361" s="739"/>
      <c r="JP361" s="739"/>
      <c r="JQ361" s="739"/>
      <c r="JR361" s="739"/>
      <c r="JS361" s="739"/>
      <c r="JT361" s="739"/>
      <c r="JU361" s="739"/>
      <c r="JV361" s="739"/>
      <c r="JW361" s="739"/>
      <c r="JX361" s="739"/>
      <c r="JY361" s="739"/>
      <c r="JZ361" s="739"/>
      <c r="KA361" s="739"/>
      <c r="KB361" s="739"/>
      <c r="KC361" s="739"/>
      <c r="KD361" s="739"/>
      <c r="KE361" s="739"/>
      <c r="KF361" s="739"/>
      <c r="KG361" s="739"/>
      <c r="KH361" s="739"/>
      <c r="KI361" s="739"/>
      <c r="KJ361" s="739"/>
      <c r="KK361" s="739"/>
      <c r="KL361" s="739"/>
      <c r="KM361" s="739"/>
      <c r="KN361" s="739"/>
      <c r="KO361" s="739"/>
      <c r="KP361" s="739"/>
      <c r="KQ361" s="739"/>
      <c r="KR361" s="739"/>
      <c r="KS361" s="739"/>
      <c r="KT361" s="739"/>
      <c r="KU361" s="739"/>
      <c r="KV361" s="739"/>
      <c r="KW361" s="739"/>
      <c r="KX361" s="739"/>
      <c r="KY361" s="739"/>
      <c r="KZ361" s="739"/>
      <c r="LA361" s="739"/>
      <c r="LB361" s="739"/>
      <c r="LC361" s="739"/>
      <c r="LD361" s="739"/>
      <c r="LE361" s="739"/>
      <c r="LF361" s="739"/>
      <c r="LG361" s="739"/>
      <c r="LH361" s="739"/>
      <c r="LI361" s="739"/>
      <c r="LJ361" s="739"/>
      <c r="LK361" s="739"/>
      <c r="LL361" s="739"/>
      <c r="LM361" s="739"/>
      <c r="LN361" s="739"/>
      <c r="LO361" s="739"/>
      <c r="LP361" s="739"/>
      <c r="LQ361" s="739"/>
      <c r="LR361" s="739"/>
      <c r="LS361" s="739"/>
      <c r="LT361" s="739"/>
      <c r="LU361" s="739"/>
      <c r="LV361" s="739"/>
      <c r="LW361" s="739"/>
      <c r="LX361" s="739"/>
      <c r="LY361" s="739"/>
      <c r="LZ361" s="739"/>
      <c r="MA361" s="739"/>
      <c r="MB361" s="739"/>
      <c r="MC361" s="739"/>
      <c r="MD361" s="739"/>
      <c r="ME361" s="739"/>
      <c r="MF361" s="739"/>
      <c r="MG361" s="739"/>
      <c r="MH361" s="739"/>
      <c r="MI361" s="739"/>
      <c r="MJ361" s="739"/>
      <c r="MK361" s="739"/>
      <c r="ML361" s="739"/>
      <c r="MM361" s="739"/>
      <c r="MN361" s="739"/>
      <c r="MO361" s="739"/>
      <c r="MP361" s="739"/>
      <c r="MQ361" s="739"/>
      <c r="MR361" s="739"/>
      <c r="MS361" s="739"/>
      <c r="MT361" s="739"/>
      <c r="MU361" s="739"/>
      <c r="MV361" s="739"/>
      <c r="MW361" s="739"/>
      <c r="MX361" s="739"/>
      <c r="MY361" s="739"/>
      <c r="MZ361" s="739"/>
      <c r="NA361" s="739"/>
      <c r="NB361" s="739"/>
      <c r="NC361" s="739"/>
      <c r="ND361" s="739"/>
      <c r="NE361" s="739"/>
      <c r="NF361" s="739"/>
      <c r="NG361" s="739"/>
      <c r="NH361" s="739"/>
      <c r="NI361" s="739"/>
      <c r="NJ361" s="739"/>
      <c r="NK361" s="739"/>
      <c r="NL361" s="739"/>
      <c r="NM361" s="739"/>
      <c r="NN361" s="739"/>
      <c r="NO361" s="739"/>
      <c r="NP361" s="739"/>
      <c r="NQ361" s="739"/>
      <c r="NR361" s="739"/>
      <c r="NS361" s="739"/>
      <c r="NT361" s="739"/>
      <c r="NU361" s="739"/>
      <c r="NV361" s="739"/>
      <c r="NW361" s="739"/>
      <c r="NX361" s="739"/>
      <c r="NY361" s="739"/>
      <c r="NZ361" s="739"/>
      <c r="OA361" s="739"/>
      <c r="OB361" s="739"/>
      <c r="OC361" s="739"/>
      <c r="OD361" s="739"/>
      <c r="OE361" s="739"/>
    </row>
    <row r="362" spans="1:395" s="740" customFormat="1" ht="30" customHeight="1" x14ac:dyDescent="0.25">
      <c r="A362" s="743">
        <v>1</v>
      </c>
      <c r="B362" s="845" t="s">
        <v>146</v>
      </c>
      <c r="C362" s="833">
        <f>'2 уровень'!D381</f>
        <v>6000</v>
      </c>
      <c r="D362" s="833">
        <v>2819100</v>
      </c>
      <c r="E362" s="833">
        <f>'2 уровень'!E381</f>
        <v>4500</v>
      </c>
      <c r="F362" s="747">
        <f t="shared" si="92"/>
        <v>2114325</v>
      </c>
      <c r="G362" s="833">
        <f>'2 уровень'!F381</f>
        <v>6206</v>
      </c>
      <c r="H362" s="748">
        <f t="shared" si="93"/>
        <v>137.91111111111113</v>
      </c>
      <c r="I362" s="833">
        <f>'[4]2 уровень'!H381</f>
        <v>0</v>
      </c>
      <c r="J362" s="833"/>
      <c r="K362" s="748">
        <f t="shared" si="91"/>
        <v>0</v>
      </c>
      <c r="L362" s="739"/>
      <c r="M362" s="739"/>
      <c r="N362" s="739"/>
      <c r="O362" s="739"/>
      <c r="P362" s="739"/>
      <c r="Q362" s="739"/>
      <c r="R362" s="739"/>
      <c r="S362" s="739"/>
      <c r="T362" s="739"/>
      <c r="U362" s="739"/>
      <c r="V362" s="739"/>
      <c r="W362" s="739"/>
      <c r="X362" s="739"/>
      <c r="Y362" s="739"/>
      <c r="Z362" s="739"/>
      <c r="AA362" s="739"/>
      <c r="AB362" s="739"/>
      <c r="AC362" s="739"/>
      <c r="AD362" s="739"/>
      <c r="AE362" s="739"/>
      <c r="AF362" s="739"/>
      <c r="AG362" s="739"/>
      <c r="AH362" s="739"/>
      <c r="AI362" s="739"/>
      <c r="AJ362" s="739"/>
      <c r="AK362" s="739"/>
      <c r="AL362" s="739"/>
      <c r="AM362" s="739"/>
      <c r="AN362" s="739"/>
      <c r="AO362" s="739"/>
      <c r="AP362" s="739"/>
      <c r="AQ362" s="739"/>
      <c r="AR362" s="739"/>
      <c r="AS362" s="739"/>
      <c r="AT362" s="739"/>
      <c r="AU362" s="739"/>
      <c r="AV362" s="739"/>
      <c r="AW362" s="739"/>
      <c r="AX362" s="739"/>
      <c r="AY362" s="739"/>
      <c r="AZ362" s="739"/>
      <c r="BA362" s="739"/>
      <c r="BB362" s="739"/>
      <c r="BC362" s="739"/>
      <c r="BD362" s="739"/>
      <c r="BE362" s="739"/>
      <c r="BF362" s="739"/>
      <c r="BG362" s="739"/>
      <c r="BH362" s="739"/>
      <c r="BI362" s="739"/>
      <c r="BJ362" s="739"/>
      <c r="BK362" s="739"/>
      <c r="BL362" s="739"/>
      <c r="BM362" s="739"/>
      <c r="BN362" s="739"/>
      <c r="BO362" s="739"/>
      <c r="BP362" s="739"/>
      <c r="BQ362" s="739"/>
      <c r="BR362" s="739"/>
      <c r="BS362" s="739"/>
      <c r="BT362" s="739"/>
      <c r="BU362" s="739"/>
      <c r="BV362" s="739"/>
      <c r="BW362" s="739"/>
      <c r="BX362" s="739"/>
      <c r="BY362" s="739"/>
      <c r="BZ362" s="739"/>
      <c r="CA362" s="739"/>
      <c r="CB362" s="739"/>
      <c r="CC362" s="739"/>
      <c r="CD362" s="739"/>
      <c r="CE362" s="739"/>
      <c r="CF362" s="739"/>
      <c r="CG362" s="739"/>
      <c r="CH362" s="739"/>
      <c r="CI362" s="739"/>
      <c r="CJ362" s="739"/>
      <c r="CK362" s="739"/>
      <c r="CL362" s="739"/>
      <c r="CM362" s="739"/>
      <c r="CN362" s="739"/>
      <c r="CO362" s="739"/>
      <c r="CP362" s="739"/>
      <c r="CQ362" s="739"/>
      <c r="CR362" s="739"/>
      <c r="CS362" s="739"/>
      <c r="CT362" s="739"/>
      <c r="CU362" s="739"/>
      <c r="CV362" s="739"/>
      <c r="CW362" s="739"/>
      <c r="CX362" s="739"/>
      <c r="CY362" s="739"/>
      <c r="CZ362" s="739"/>
      <c r="DA362" s="739"/>
      <c r="DB362" s="739"/>
      <c r="DC362" s="739"/>
      <c r="DD362" s="739"/>
      <c r="DE362" s="739"/>
      <c r="DF362" s="739"/>
      <c r="DG362" s="739"/>
      <c r="DH362" s="739"/>
      <c r="DI362" s="739"/>
      <c r="DJ362" s="739"/>
      <c r="DK362" s="739"/>
      <c r="DL362" s="739"/>
      <c r="DM362" s="739"/>
      <c r="DN362" s="739"/>
      <c r="DO362" s="739"/>
      <c r="DP362" s="739"/>
      <c r="DQ362" s="739"/>
      <c r="DR362" s="739"/>
      <c r="DS362" s="739"/>
      <c r="DT362" s="739"/>
      <c r="DU362" s="739"/>
      <c r="DV362" s="739"/>
      <c r="DW362" s="739"/>
      <c r="DX362" s="739"/>
      <c r="DY362" s="739"/>
      <c r="DZ362" s="739"/>
      <c r="EA362" s="739"/>
      <c r="EB362" s="739"/>
      <c r="EC362" s="739"/>
      <c r="ED362" s="739"/>
      <c r="EE362" s="739"/>
      <c r="EF362" s="739"/>
      <c r="EG362" s="739"/>
      <c r="EH362" s="739"/>
      <c r="EI362" s="739"/>
      <c r="EJ362" s="739"/>
      <c r="EK362" s="739"/>
      <c r="EL362" s="739"/>
      <c r="EM362" s="739"/>
      <c r="EN362" s="739"/>
      <c r="EO362" s="739"/>
      <c r="EP362" s="739"/>
      <c r="EQ362" s="739"/>
      <c r="ER362" s="739"/>
      <c r="ES362" s="739"/>
      <c r="ET362" s="739"/>
      <c r="EU362" s="739"/>
      <c r="EV362" s="739"/>
      <c r="EW362" s="739"/>
      <c r="EX362" s="739"/>
      <c r="EY362" s="739"/>
      <c r="EZ362" s="739"/>
      <c r="FA362" s="739"/>
      <c r="FB362" s="739"/>
      <c r="FC362" s="739"/>
      <c r="FD362" s="739"/>
      <c r="FE362" s="739"/>
      <c r="FF362" s="739"/>
      <c r="FG362" s="739"/>
      <c r="FH362" s="739"/>
      <c r="FI362" s="739"/>
      <c r="FJ362" s="739"/>
      <c r="FK362" s="739"/>
      <c r="FL362" s="739"/>
      <c r="FM362" s="739"/>
      <c r="FN362" s="739"/>
      <c r="FO362" s="739"/>
      <c r="FP362" s="739"/>
      <c r="FQ362" s="739"/>
      <c r="FR362" s="739"/>
      <c r="FS362" s="739"/>
      <c r="FT362" s="739"/>
      <c r="FU362" s="739"/>
      <c r="FV362" s="739"/>
      <c r="FW362" s="739"/>
      <c r="FX362" s="739"/>
      <c r="FY362" s="739"/>
      <c r="FZ362" s="739"/>
      <c r="GA362" s="739"/>
      <c r="GB362" s="739"/>
      <c r="GC362" s="739"/>
      <c r="GD362" s="739"/>
      <c r="GE362" s="739"/>
      <c r="GF362" s="739"/>
      <c r="GG362" s="739"/>
      <c r="GH362" s="739"/>
      <c r="GI362" s="739"/>
      <c r="GJ362" s="739"/>
      <c r="GK362" s="739"/>
      <c r="GL362" s="739"/>
      <c r="GM362" s="739"/>
      <c r="GN362" s="739"/>
      <c r="GO362" s="739"/>
      <c r="GP362" s="739"/>
      <c r="GQ362" s="739"/>
      <c r="GR362" s="739"/>
      <c r="GS362" s="739"/>
      <c r="GT362" s="739"/>
      <c r="GU362" s="739"/>
      <c r="GV362" s="739"/>
      <c r="GW362" s="739"/>
      <c r="GX362" s="739"/>
      <c r="GY362" s="739"/>
      <c r="GZ362" s="739"/>
      <c r="HA362" s="739"/>
      <c r="HB362" s="739"/>
      <c r="HC362" s="739"/>
      <c r="HD362" s="739"/>
      <c r="HE362" s="739"/>
      <c r="HF362" s="739"/>
      <c r="HG362" s="739"/>
      <c r="HH362" s="739"/>
      <c r="HI362" s="739"/>
      <c r="HJ362" s="739"/>
      <c r="HK362" s="739"/>
      <c r="HL362" s="739"/>
      <c r="HM362" s="739"/>
      <c r="HN362" s="739"/>
      <c r="HO362" s="739"/>
      <c r="HP362" s="739"/>
      <c r="HQ362" s="739"/>
      <c r="HR362" s="739"/>
      <c r="HS362" s="739"/>
      <c r="HT362" s="739"/>
      <c r="HU362" s="739"/>
      <c r="HV362" s="739"/>
      <c r="HW362" s="739"/>
      <c r="HX362" s="739"/>
      <c r="HY362" s="739"/>
      <c r="HZ362" s="739"/>
      <c r="IA362" s="739"/>
      <c r="IB362" s="739"/>
      <c r="IC362" s="739"/>
      <c r="ID362" s="739"/>
      <c r="IE362" s="739"/>
      <c r="IF362" s="739"/>
      <c r="IG362" s="739"/>
      <c r="IH362" s="739"/>
      <c r="II362" s="739"/>
      <c r="IJ362" s="739"/>
      <c r="IK362" s="739"/>
      <c r="IL362" s="739"/>
      <c r="IM362" s="739"/>
      <c r="IN362" s="739"/>
      <c r="IO362" s="739"/>
      <c r="IP362" s="739"/>
      <c r="IQ362" s="739"/>
      <c r="IR362" s="739"/>
      <c r="IS362" s="739"/>
      <c r="IT362" s="739"/>
      <c r="IU362" s="739"/>
      <c r="IV362" s="739"/>
      <c r="IW362" s="739"/>
      <c r="IX362" s="739"/>
      <c r="IY362" s="739"/>
      <c r="IZ362" s="739"/>
      <c r="JA362" s="739"/>
      <c r="JB362" s="739"/>
      <c r="JC362" s="739"/>
      <c r="JD362" s="739"/>
      <c r="JE362" s="739"/>
      <c r="JF362" s="739"/>
      <c r="JG362" s="739"/>
      <c r="JH362" s="739"/>
      <c r="JI362" s="739"/>
      <c r="JJ362" s="739"/>
      <c r="JK362" s="739"/>
      <c r="JL362" s="739"/>
      <c r="JM362" s="739"/>
      <c r="JN362" s="739"/>
      <c r="JO362" s="739"/>
      <c r="JP362" s="739"/>
      <c r="JQ362" s="739"/>
      <c r="JR362" s="739"/>
      <c r="JS362" s="739"/>
      <c r="JT362" s="739"/>
      <c r="JU362" s="739"/>
      <c r="JV362" s="739"/>
      <c r="JW362" s="739"/>
      <c r="JX362" s="739"/>
      <c r="JY362" s="739"/>
      <c r="JZ362" s="739"/>
      <c r="KA362" s="739"/>
      <c r="KB362" s="739"/>
      <c r="KC362" s="739"/>
      <c r="KD362" s="739"/>
      <c r="KE362" s="739"/>
      <c r="KF362" s="739"/>
      <c r="KG362" s="739"/>
      <c r="KH362" s="739"/>
      <c r="KI362" s="739"/>
      <c r="KJ362" s="739"/>
      <c r="KK362" s="739"/>
      <c r="KL362" s="739"/>
      <c r="KM362" s="739"/>
      <c r="KN362" s="739"/>
      <c r="KO362" s="739"/>
      <c r="KP362" s="739"/>
      <c r="KQ362" s="739"/>
      <c r="KR362" s="739"/>
      <c r="KS362" s="739"/>
      <c r="KT362" s="739"/>
      <c r="KU362" s="739"/>
      <c r="KV362" s="739"/>
      <c r="KW362" s="739"/>
      <c r="KX362" s="739"/>
      <c r="KY362" s="739"/>
      <c r="KZ362" s="739"/>
      <c r="LA362" s="739"/>
      <c r="LB362" s="739"/>
      <c r="LC362" s="739"/>
      <c r="LD362" s="739"/>
      <c r="LE362" s="739"/>
      <c r="LF362" s="739"/>
      <c r="LG362" s="739"/>
      <c r="LH362" s="739"/>
      <c r="LI362" s="739"/>
      <c r="LJ362" s="739"/>
      <c r="LK362" s="739"/>
      <c r="LL362" s="739"/>
      <c r="LM362" s="739"/>
      <c r="LN362" s="739"/>
      <c r="LO362" s="739"/>
      <c r="LP362" s="739"/>
      <c r="LQ362" s="739"/>
      <c r="LR362" s="739"/>
      <c r="LS362" s="739"/>
      <c r="LT362" s="739"/>
      <c r="LU362" s="739"/>
      <c r="LV362" s="739"/>
      <c r="LW362" s="739"/>
      <c r="LX362" s="739"/>
      <c r="LY362" s="739"/>
      <c r="LZ362" s="739"/>
      <c r="MA362" s="739"/>
      <c r="MB362" s="739"/>
      <c r="MC362" s="739"/>
      <c r="MD362" s="739"/>
      <c r="ME362" s="739"/>
      <c r="MF362" s="739"/>
      <c r="MG362" s="739"/>
      <c r="MH362" s="739"/>
      <c r="MI362" s="739"/>
      <c r="MJ362" s="739"/>
      <c r="MK362" s="739"/>
      <c r="ML362" s="739"/>
      <c r="MM362" s="739"/>
      <c r="MN362" s="739"/>
      <c r="MO362" s="739"/>
      <c r="MP362" s="739"/>
      <c r="MQ362" s="739"/>
      <c r="MR362" s="739"/>
      <c r="MS362" s="739"/>
      <c r="MT362" s="739"/>
      <c r="MU362" s="739"/>
      <c r="MV362" s="739"/>
      <c r="MW362" s="739"/>
      <c r="MX362" s="739"/>
      <c r="MY362" s="739"/>
      <c r="MZ362" s="739"/>
      <c r="NA362" s="739"/>
      <c r="NB362" s="739"/>
      <c r="NC362" s="739"/>
      <c r="ND362" s="739"/>
      <c r="NE362" s="739"/>
      <c r="NF362" s="739"/>
      <c r="NG362" s="739"/>
      <c r="NH362" s="739"/>
      <c r="NI362" s="739"/>
      <c r="NJ362" s="739"/>
      <c r="NK362" s="739"/>
      <c r="NL362" s="739"/>
      <c r="NM362" s="739"/>
      <c r="NN362" s="739"/>
      <c r="NO362" s="739"/>
      <c r="NP362" s="739"/>
      <c r="NQ362" s="739"/>
      <c r="NR362" s="739"/>
      <c r="NS362" s="739"/>
      <c r="NT362" s="739"/>
      <c r="NU362" s="739"/>
      <c r="NV362" s="739"/>
      <c r="NW362" s="739"/>
      <c r="NX362" s="739"/>
      <c r="NY362" s="739"/>
      <c r="NZ362" s="739"/>
      <c r="OA362" s="739"/>
      <c r="OB362" s="739"/>
      <c r="OC362" s="739"/>
      <c r="OD362" s="739"/>
      <c r="OE362" s="739"/>
    </row>
    <row r="363" spans="1:395" s="740" customFormat="1" ht="30" customHeight="1" x14ac:dyDescent="0.25">
      <c r="A363" s="743">
        <v>1</v>
      </c>
      <c r="B363" s="845" t="s">
        <v>147</v>
      </c>
      <c r="C363" s="833">
        <f>'2 уровень'!D382</f>
        <v>6500</v>
      </c>
      <c r="D363" s="833">
        <v>2949570</v>
      </c>
      <c r="E363" s="833">
        <f>'2 уровень'!E382</f>
        <v>4875</v>
      </c>
      <c r="F363" s="747">
        <f t="shared" si="92"/>
        <v>2212177.5</v>
      </c>
      <c r="G363" s="833">
        <f>'2 уровень'!F382</f>
        <v>5554</v>
      </c>
      <c r="H363" s="748">
        <f t="shared" si="93"/>
        <v>113.92820512820512</v>
      </c>
      <c r="I363" s="833">
        <f>'[4]2 уровень'!H382</f>
        <v>0</v>
      </c>
      <c r="J363" s="833"/>
      <c r="K363" s="748">
        <f t="shared" si="91"/>
        <v>0</v>
      </c>
      <c r="L363" s="739"/>
      <c r="M363" s="739"/>
      <c r="N363" s="739"/>
      <c r="O363" s="739"/>
      <c r="P363" s="739"/>
      <c r="Q363" s="739"/>
      <c r="R363" s="739"/>
      <c r="S363" s="739"/>
      <c r="T363" s="739"/>
      <c r="U363" s="739"/>
      <c r="V363" s="739"/>
      <c r="W363" s="739"/>
      <c r="X363" s="739"/>
      <c r="Y363" s="739"/>
      <c r="Z363" s="739"/>
      <c r="AA363" s="739"/>
      <c r="AB363" s="739"/>
      <c r="AC363" s="739"/>
      <c r="AD363" s="739"/>
      <c r="AE363" s="739"/>
      <c r="AF363" s="739"/>
      <c r="AG363" s="739"/>
      <c r="AH363" s="739"/>
      <c r="AI363" s="739"/>
      <c r="AJ363" s="739"/>
      <c r="AK363" s="739"/>
      <c r="AL363" s="739"/>
      <c r="AM363" s="739"/>
      <c r="AN363" s="739"/>
      <c r="AO363" s="739"/>
      <c r="AP363" s="739"/>
      <c r="AQ363" s="739"/>
      <c r="AR363" s="739"/>
      <c r="AS363" s="739"/>
      <c r="AT363" s="739"/>
      <c r="AU363" s="739"/>
      <c r="AV363" s="739"/>
      <c r="AW363" s="739"/>
      <c r="AX363" s="739"/>
      <c r="AY363" s="739"/>
      <c r="AZ363" s="739"/>
      <c r="BA363" s="739"/>
      <c r="BB363" s="739"/>
      <c r="BC363" s="739"/>
      <c r="BD363" s="739"/>
      <c r="BE363" s="739"/>
      <c r="BF363" s="739"/>
      <c r="BG363" s="739"/>
      <c r="BH363" s="739"/>
      <c r="BI363" s="739"/>
      <c r="BJ363" s="739"/>
      <c r="BK363" s="739"/>
      <c r="BL363" s="739"/>
      <c r="BM363" s="739"/>
      <c r="BN363" s="739"/>
      <c r="BO363" s="739"/>
      <c r="BP363" s="739"/>
      <c r="BQ363" s="739"/>
      <c r="BR363" s="739"/>
      <c r="BS363" s="739"/>
      <c r="BT363" s="739"/>
      <c r="BU363" s="739"/>
      <c r="BV363" s="739"/>
      <c r="BW363" s="739"/>
      <c r="BX363" s="739"/>
      <c r="BY363" s="739"/>
      <c r="BZ363" s="739"/>
      <c r="CA363" s="739"/>
      <c r="CB363" s="739"/>
      <c r="CC363" s="739"/>
      <c r="CD363" s="739"/>
      <c r="CE363" s="739"/>
      <c r="CF363" s="739"/>
      <c r="CG363" s="739"/>
      <c r="CH363" s="739"/>
      <c r="CI363" s="739"/>
      <c r="CJ363" s="739"/>
      <c r="CK363" s="739"/>
      <c r="CL363" s="739"/>
      <c r="CM363" s="739"/>
      <c r="CN363" s="739"/>
      <c r="CO363" s="739"/>
      <c r="CP363" s="739"/>
      <c r="CQ363" s="739"/>
      <c r="CR363" s="739"/>
      <c r="CS363" s="739"/>
      <c r="CT363" s="739"/>
      <c r="CU363" s="739"/>
      <c r="CV363" s="739"/>
      <c r="CW363" s="739"/>
      <c r="CX363" s="739"/>
      <c r="CY363" s="739"/>
      <c r="CZ363" s="739"/>
      <c r="DA363" s="739"/>
      <c r="DB363" s="739"/>
      <c r="DC363" s="739"/>
      <c r="DD363" s="739"/>
      <c r="DE363" s="739"/>
      <c r="DF363" s="739"/>
      <c r="DG363" s="739"/>
      <c r="DH363" s="739"/>
      <c r="DI363" s="739"/>
      <c r="DJ363" s="739"/>
      <c r="DK363" s="739"/>
      <c r="DL363" s="739"/>
      <c r="DM363" s="739"/>
      <c r="DN363" s="739"/>
      <c r="DO363" s="739"/>
      <c r="DP363" s="739"/>
      <c r="DQ363" s="739"/>
      <c r="DR363" s="739"/>
      <c r="DS363" s="739"/>
      <c r="DT363" s="739"/>
      <c r="DU363" s="739"/>
      <c r="DV363" s="739"/>
      <c r="DW363" s="739"/>
      <c r="DX363" s="739"/>
      <c r="DY363" s="739"/>
      <c r="DZ363" s="739"/>
      <c r="EA363" s="739"/>
      <c r="EB363" s="739"/>
      <c r="EC363" s="739"/>
      <c r="ED363" s="739"/>
      <c r="EE363" s="739"/>
      <c r="EF363" s="739"/>
      <c r="EG363" s="739"/>
      <c r="EH363" s="739"/>
      <c r="EI363" s="739"/>
      <c r="EJ363" s="739"/>
      <c r="EK363" s="739"/>
      <c r="EL363" s="739"/>
      <c r="EM363" s="739"/>
      <c r="EN363" s="739"/>
      <c r="EO363" s="739"/>
      <c r="EP363" s="739"/>
      <c r="EQ363" s="739"/>
      <c r="ER363" s="739"/>
      <c r="ES363" s="739"/>
      <c r="ET363" s="739"/>
      <c r="EU363" s="739"/>
      <c r="EV363" s="739"/>
      <c r="EW363" s="739"/>
      <c r="EX363" s="739"/>
      <c r="EY363" s="739"/>
      <c r="EZ363" s="739"/>
      <c r="FA363" s="739"/>
      <c r="FB363" s="739"/>
      <c r="FC363" s="739"/>
      <c r="FD363" s="739"/>
      <c r="FE363" s="739"/>
      <c r="FF363" s="739"/>
      <c r="FG363" s="739"/>
      <c r="FH363" s="739"/>
      <c r="FI363" s="739"/>
      <c r="FJ363" s="739"/>
      <c r="FK363" s="739"/>
      <c r="FL363" s="739"/>
      <c r="FM363" s="739"/>
      <c r="FN363" s="739"/>
      <c r="FO363" s="739"/>
      <c r="FP363" s="739"/>
      <c r="FQ363" s="739"/>
      <c r="FR363" s="739"/>
      <c r="FS363" s="739"/>
      <c r="FT363" s="739"/>
      <c r="FU363" s="739"/>
      <c r="FV363" s="739"/>
      <c r="FW363" s="739"/>
      <c r="FX363" s="739"/>
      <c r="FY363" s="739"/>
      <c r="FZ363" s="739"/>
      <c r="GA363" s="739"/>
      <c r="GB363" s="739"/>
      <c r="GC363" s="739"/>
      <c r="GD363" s="739"/>
      <c r="GE363" s="739"/>
      <c r="GF363" s="739"/>
      <c r="GG363" s="739"/>
      <c r="GH363" s="739"/>
      <c r="GI363" s="739"/>
      <c r="GJ363" s="739"/>
      <c r="GK363" s="739"/>
      <c r="GL363" s="739"/>
      <c r="GM363" s="739"/>
      <c r="GN363" s="739"/>
      <c r="GO363" s="739"/>
      <c r="GP363" s="739"/>
      <c r="GQ363" s="739"/>
      <c r="GR363" s="739"/>
      <c r="GS363" s="739"/>
      <c r="GT363" s="739"/>
      <c r="GU363" s="739"/>
      <c r="GV363" s="739"/>
      <c r="GW363" s="739"/>
      <c r="GX363" s="739"/>
      <c r="GY363" s="739"/>
      <c r="GZ363" s="739"/>
      <c r="HA363" s="739"/>
      <c r="HB363" s="739"/>
      <c r="HC363" s="739"/>
      <c r="HD363" s="739"/>
      <c r="HE363" s="739"/>
      <c r="HF363" s="739"/>
      <c r="HG363" s="739"/>
      <c r="HH363" s="739"/>
      <c r="HI363" s="739"/>
      <c r="HJ363" s="739"/>
      <c r="HK363" s="739"/>
      <c r="HL363" s="739"/>
      <c r="HM363" s="739"/>
      <c r="HN363" s="739"/>
      <c r="HO363" s="739"/>
      <c r="HP363" s="739"/>
      <c r="HQ363" s="739"/>
      <c r="HR363" s="739"/>
      <c r="HS363" s="739"/>
      <c r="HT363" s="739"/>
      <c r="HU363" s="739"/>
      <c r="HV363" s="739"/>
      <c r="HW363" s="739"/>
      <c r="HX363" s="739"/>
      <c r="HY363" s="739"/>
      <c r="HZ363" s="739"/>
      <c r="IA363" s="739"/>
      <c r="IB363" s="739"/>
      <c r="IC363" s="739"/>
      <c r="ID363" s="739"/>
      <c r="IE363" s="739"/>
      <c r="IF363" s="739"/>
      <c r="IG363" s="739"/>
      <c r="IH363" s="739"/>
      <c r="II363" s="739"/>
      <c r="IJ363" s="739"/>
      <c r="IK363" s="739"/>
      <c r="IL363" s="739"/>
      <c r="IM363" s="739"/>
      <c r="IN363" s="739"/>
      <c r="IO363" s="739"/>
      <c r="IP363" s="739"/>
      <c r="IQ363" s="739"/>
      <c r="IR363" s="739"/>
      <c r="IS363" s="739"/>
      <c r="IT363" s="739"/>
      <c r="IU363" s="739"/>
      <c r="IV363" s="739"/>
      <c r="IW363" s="739"/>
      <c r="IX363" s="739"/>
      <c r="IY363" s="739"/>
      <c r="IZ363" s="739"/>
      <c r="JA363" s="739"/>
      <c r="JB363" s="739"/>
      <c r="JC363" s="739"/>
      <c r="JD363" s="739"/>
      <c r="JE363" s="739"/>
      <c r="JF363" s="739"/>
      <c r="JG363" s="739"/>
      <c r="JH363" s="739"/>
      <c r="JI363" s="739"/>
      <c r="JJ363" s="739"/>
      <c r="JK363" s="739"/>
      <c r="JL363" s="739"/>
      <c r="JM363" s="739"/>
      <c r="JN363" s="739"/>
      <c r="JO363" s="739"/>
      <c r="JP363" s="739"/>
      <c r="JQ363" s="739"/>
      <c r="JR363" s="739"/>
      <c r="JS363" s="739"/>
      <c r="JT363" s="739"/>
      <c r="JU363" s="739"/>
      <c r="JV363" s="739"/>
      <c r="JW363" s="739"/>
      <c r="JX363" s="739"/>
      <c r="JY363" s="739"/>
      <c r="JZ363" s="739"/>
      <c r="KA363" s="739"/>
      <c r="KB363" s="739"/>
      <c r="KC363" s="739"/>
      <c r="KD363" s="739"/>
      <c r="KE363" s="739"/>
      <c r="KF363" s="739"/>
      <c r="KG363" s="739"/>
      <c r="KH363" s="739"/>
      <c r="KI363" s="739"/>
      <c r="KJ363" s="739"/>
      <c r="KK363" s="739"/>
      <c r="KL363" s="739"/>
      <c r="KM363" s="739"/>
      <c r="KN363" s="739"/>
      <c r="KO363" s="739"/>
      <c r="KP363" s="739"/>
      <c r="KQ363" s="739"/>
      <c r="KR363" s="739"/>
      <c r="KS363" s="739"/>
      <c r="KT363" s="739"/>
      <c r="KU363" s="739"/>
      <c r="KV363" s="739"/>
      <c r="KW363" s="739"/>
      <c r="KX363" s="739"/>
      <c r="KY363" s="739"/>
      <c r="KZ363" s="739"/>
      <c r="LA363" s="739"/>
      <c r="LB363" s="739"/>
      <c r="LC363" s="739"/>
      <c r="LD363" s="739"/>
      <c r="LE363" s="739"/>
      <c r="LF363" s="739"/>
      <c r="LG363" s="739"/>
      <c r="LH363" s="739"/>
      <c r="LI363" s="739"/>
      <c r="LJ363" s="739"/>
      <c r="LK363" s="739"/>
      <c r="LL363" s="739"/>
      <c r="LM363" s="739"/>
      <c r="LN363" s="739"/>
      <c r="LO363" s="739"/>
      <c r="LP363" s="739"/>
      <c r="LQ363" s="739"/>
      <c r="LR363" s="739"/>
      <c r="LS363" s="739"/>
      <c r="LT363" s="739"/>
      <c r="LU363" s="739"/>
      <c r="LV363" s="739"/>
      <c r="LW363" s="739"/>
      <c r="LX363" s="739"/>
      <c r="LY363" s="739"/>
      <c r="LZ363" s="739"/>
      <c r="MA363" s="739"/>
      <c r="MB363" s="739"/>
      <c r="MC363" s="739"/>
      <c r="MD363" s="739"/>
      <c r="ME363" s="739"/>
      <c r="MF363" s="739"/>
      <c r="MG363" s="739"/>
      <c r="MH363" s="739"/>
      <c r="MI363" s="739"/>
      <c r="MJ363" s="739"/>
      <c r="MK363" s="739"/>
      <c r="ML363" s="739"/>
      <c r="MM363" s="739"/>
      <c r="MN363" s="739"/>
      <c r="MO363" s="739"/>
      <c r="MP363" s="739"/>
      <c r="MQ363" s="739"/>
      <c r="MR363" s="739"/>
      <c r="MS363" s="739"/>
      <c r="MT363" s="739"/>
      <c r="MU363" s="739"/>
      <c r="MV363" s="739"/>
      <c r="MW363" s="739"/>
      <c r="MX363" s="739"/>
      <c r="MY363" s="739"/>
      <c r="MZ363" s="739"/>
      <c r="NA363" s="739"/>
      <c r="NB363" s="739"/>
      <c r="NC363" s="739"/>
      <c r="ND363" s="739"/>
      <c r="NE363" s="739"/>
      <c r="NF363" s="739"/>
      <c r="NG363" s="739"/>
      <c r="NH363" s="739"/>
      <c r="NI363" s="739"/>
      <c r="NJ363" s="739"/>
      <c r="NK363" s="739"/>
      <c r="NL363" s="739"/>
      <c r="NM363" s="739"/>
      <c r="NN363" s="739"/>
      <c r="NO363" s="739"/>
      <c r="NP363" s="739"/>
      <c r="NQ363" s="739"/>
      <c r="NR363" s="739"/>
      <c r="NS363" s="739"/>
      <c r="NT363" s="739"/>
      <c r="NU363" s="739"/>
      <c r="NV363" s="739"/>
      <c r="NW363" s="739"/>
      <c r="NX363" s="739"/>
      <c r="NY363" s="739"/>
      <c r="NZ363" s="739"/>
      <c r="OA363" s="739"/>
      <c r="OB363" s="739"/>
      <c r="OC363" s="739"/>
      <c r="OD363" s="739"/>
      <c r="OE363" s="739"/>
    </row>
    <row r="364" spans="1:395" s="740" customFormat="1" ht="30" customHeight="1" x14ac:dyDescent="0.25">
      <c r="A364" s="743">
        <v>1</v>
      </c>
      <c r="B364" s="798" t="s">
        <v>372</v>
      </c>
      <c r="C364" s="833">
        <f>'2 уровень'!D383</f>
        <v>1000</v>
      </c>
      <c r="D364" s="833">
        <v>537600</v>
      </c>
      <c r="E364" s="833">
        <f>'2 уровень'!E383</f>
        <v>750</v>
      </c>
      <c r="F364" s="747">
        <f t="shared" si="92"/>
        <v>403200</v>
      </c>
      <c r="G364" s="833">
        <f>'2 уровень'!F383</f>
        <v>1167</v>
      </c>
      <c r="H364" s="748">
        <f t="shared" si="93"/>
        <v>155.6</v>
      </c>
      <c r="I364" s="833">
        <f>'[4]2 уровень'!H383</f>
        <v>0</v>
      </c>
      <c r="J364" s="833"/>
      <c r="K364" s="748">
        <f t="shared" si="91"/>
        <v>0</v>
      </c>
      <c r="L364" s="739"/>
      <c r="M364" s="739"/>
      <c r="N364" s="739"/>
      <c r="O364" s="739"/>
      <c r="P364" s="739"/>
      <c r="Q364" s="739"/>
      <c r="R364" s="739"/>
      <c r="S364" s="739"/>
      <c r="T364" s="739"/>
      <c r="U364" s="739"/>
      <c r="V364" s="739"/>
      <c r="W364" s="739"/>
      <c r="X364" s="739"/>
      <c r="Y364" s="739"/>
      <c r="Z364" s="739"/>
      <c r="AA364" s="739"/>
      <c r="AB364" s="739"/>
      <c r="AC364" s="739"/>
      <c r="AD364" s="739"/>
      <c r="AE364" s="739"/>
      <c r="AF364" s="739"/>
      <c r="AG364" s="739"/>
      <c r="AH364" s="739"/>
      <c r="AI364" s="739"/>
      <c r="AJ364" s="739"/>
      <c r="AK364" s="739"/>
      <c r="AL364" s="739"/>
      <c r="AM364" s="739"/>
      <c r="AN364" s="739"/>
      <c r="AO364" s="739"/>
      <c r="AP364" s="739"/>
      <c r="AQ364" s="739"/>
      <c r="AR364" s="739"/>
      <c r="AS364" s="739"/>
      <c r="AT364" s="739"/>
      <c r="AU364" s="739"/>
      <c r="AV364" s="739"/>
      <c r="AW364" s="739"/>
      <c r="AX364" s="739"/>
      <c r="AY364" s="739"/>
      <c r="AZ364" s="739"/>
      <c r="BA364" s="739"/>
      <c r="BB364" s="739"/>
      <c r="BC364" s="739"/>
      <c r="BD364" s="739"/>
      <c r="BE364" s="739"/>
      <c r="BF364" s="739"/>
      <c r="BG364" s="739"/>
      <c r="BH364" s="739"/>
      <c r="BI364" s="739"/>
      <c r="BJ364" s="739"/>
      <c r="BK364" s="739"/>
      <c r="BL364" s="739"/>
      <c r="BM364" s="739"/>
      <c r="BN364" s="739"/>
      <c r="BO364" s="739"/>
      <c r="BP364" s="739"/>
      <c r="BQ364" s="739"/>
      <c r="BR364" s="739"/>
      <c r="BS364" s="739"/>
      <c r="BT364" s="739"/>
      <c r="BU364" s="739"/>
      <c r="BV364" s="739"/>
      <c r="BW364" s="739"/>
      <c r="BX364" s="739"/>
      <c r="BY364" s="739"/>
      <c r="BZ364" s="739"/>
      <c r="CA364" s="739"/>
      <c r="CB364" s="739"/>
      <c r="CC364" s="739"/>
      <c r="CD364" s="739"/>
      <c r="CE364" s="739"/>
      <c r="CF364" s="739"/>
      <c r="CG364" s="739"/>
      <c r="CH364" s="739"/>
      <c r="CI364" s="739"/>
      <c r="CJ364" s="739"/>
      <c r="CK364" s="739"/>
      <c r="CL364" s="739"/>
      <c r="CM364" s="739"/>
      <c r="CN364" s="739"/>
      <c r="CO364" s="739"/>
      <c r="CP364" s="739"/>
      <c r="CQ364" s="739"/>
      <c r="CR364" s="739"/>
      <c r="CS364" s="739"/>
      <c r="CT364" s="739"/>
      <c r="CU364" s="739"/>
      <c r="CV364" s="739"/>
      <c r="CW364" s="739"/>
      <c r="CX364" s="739"/>
      <c r="CY364" s="739"/>
      <c r="CZ364" s="739"/>
      <c r="DA364" s="739"/>
      <c r="DB364" s="739"/>
      <c r="DC364" s="739"/>
      <c r="DD364" s="739"/>
      <c r="DE364" s="739"/>
      <c r="DF364" s="739"/>
      <c r="DG364" s="739"/>
      <c r="DH364" s="739"/>
      <c r="DI364" s="739"/>
      <c r="DJ364" s="739"/>
      <c r="DK364" s="739"/>
      <c r="DL364" s="739"/>
      <c r="DM364" s="739"/>
      <c r="DN364" s="739"/>
      <c r="DO364" s="739"/>
      <c r="DP364" s="739"/>
      <c r="DQ364" s="739"/>
      <c r="DR364" s="739"/>
      <c r="DS364" s="739"/>
      <c r="DT364" s="739"/>
      <c r="DU364" s="739"/>
      <c r="DV364" s="739"/>
      <c r="DW364" s="739"/>
      <c r="DX364" s="739"/>
      <c r="DY364" s="739"/>
      <c r="DZ364" s="739"/>
      <c r="EA364" s="739"/>
      <c r="EB364" s="739"/>
      <c r="EC364" s="739"/>
      <c r="ED364" s="739"/>
      <c r="EE364" s="739"/>
      <c r="EF364" s="739"/>
      <c r="EG364" s="739"/>
      <c r="EH364" s="739"/>
      <c r="EI364" s="739"/>
      <c r="EJ364" s="739"/>
      <c r="EK364" s="739"/>
      <c r="EL364" s="739"/>
      <c r="EM364" s="739"/>
      <c r="EN364" s="739"/>
      <c r="EO364" s="739"/>
      <c r="EP364" s="739"/>
      <c r="EQ364" s="739"/>
      <c r="ER364" s="739"/>
      <c r="ES364" s="739"/>
      <c r="ET364" s="739"/>
      <c r="EU364" s="739"/>
      <c r="EV364" s="739"/>
      <c r="EW364" s="739"/>
      <c r="EX364" s="739"/>
      <c r="EY364" s="739"/>
      <c r="EZ364" s="739"/>
      <c r="FA364" s="739"/>
      <c r="FB364" s="739"/>
      <c r="FC364" s="739"/>
      <c r="FD364" s="739"/>
      <c r="FE364" s="739"/>
      <c r="FF364" s="739"/>
      <c r="FG364" s="739"/>
      <c r="FH364" s="739"/>
      <c r="FI364" s="739"/>
      <c r="FJ364" s="739"/>
      <c r="FK364" s="739"/>
      <c r="FL364" s="739"/>
      <c r="FM364" s="739"/>
      <c r="FN364" s="739"/>
      <c r="FO364" s="739"/>
      <c r="FP364" s="739"/>
      <c r="FQ364" s="739"/>
      <c r="FR364" s="739"/>
      <c r="FS364" s="739"/>
      <c r="FT364" s="739"/>
      <c r="FU364" s="739"/>
      <c r="FV364" s="739"/>
      <c r="FW364" s="739"/>
      <c r="FX364" s="739"/>
      <c r="FY364" s="739"/>
      <c r="FZ364" s="739"/>
      <c r="GA364" s="739"/>
      <c r="GB364" s="739"/>
      <c r="GC364" s="739"/>
      <c r="GD364" s="739"/>
      <c r="GE364" s="739"/>
      <c r="GF364" s="739"/>
      <c r="GG364" s="739"/>
      <c r="GH364" s="739"/>
      <c r="GI364" s="739"/>
      <c r="GJ364" s="739"/>
      <c r="GK364" s="739"/>
      <c r="GL364" s="739"/>
      <c r="GM364" s="739"/>
      <c r="GN364" s="739"/>
      <c r="GO364" s="739"/>
      <c r="GP364" s="739"/>
      <c r="GQ364" s="739"/>
      <c r="GR364" s="739"/>
      <c r="GS364" s="739"/>
      <c r="GT364" s="739"/>
      <c r="GU364" s="739"/>
      <c r="GV364" s="739"/>
      <c r="GW364" s="739"/>
      <c r="GX364" s="739"/>
      <c r="GY364" s="739"/>
      <c r="GZ364" s="739"/>
      <c r="HA364" s="739"/>
      <c r="HB364" s="739"/>
      <c r="HC364" s="739"/>
      <c r="HD364" s="739"/>
      <c r="HE364" s="739"/>
      <c r="HF364" s="739"/>
      <c r="HG364" s="739"/>
      <c r="HH364" s="739"/>
      <c r="HI364" s="739"/>
      <c r="HJ364" s="739"/>
      <c r="HK364" s="739"/>
      <c r="HL364" s="739"/>
      <c r="HM364" s="739"/>
      <c r="HN364" s="739"/>
      <c r="HO364" s="739"/>
      <c r="HP364" s="739"/>
      <c r="HQ364" s="739"/>
      <c r="HR364" s="739"/>
      <c r="HS364" s="739"/>
      <c r="HT364" s="739"/>
      <c r="HU364" s="739"/>
      <c r="HV364" s="739"/>
      <c r="HW364" s="739"/>
      <c r="HX364" s="739"/>
      <c r="HY364" s="739"/>
      <c r="HZ364" s="739"/>
      <c r="IA364" s="739"/>
      <c r="IB364" s="739"/>
      <c r="IC364" s="739"/>
      <c r="ID364" s="739"/>
      <c r="IE364" s="739"/>
      <c r="IF364" s="739"/>
      <c r="IG364" s="739"/>
      <c r="IH364" s="739"/>
      <c r="II364" s="739"/>
      <c r="IJ364" s="739"/>
      <c r="IK364" s="739"/>
      <c r="IL364" s="739"/>
      <c r="IM364" s="739"/>
      <c r="IN364" s="739"/>
      <c r="IO364" s="739"/>
      <c r="IP364" s="739"/>
      <c r="IQ364" s="739"/>
      <c r="IR364" s="739"/>
      <c r="IS364" s="739"/>
      <c r="IT364" s="739"/>
      <c r="IU364" s="739"/>
      <c r="IV364" s="739"/>
      <c r="IW364" s="739"/>
      <c r="IX364" s="739"/>
      <c r="IY364" s="739"/>
      <c r="IZ364" s="739"/>
      <c r="JA364" s="739"/>
      <c r="JB364" s="739"/>
      <c r="JC364" s="739"/>
      <c r="JD364" s="739"/>
      <c r="JE364" s="739"/>
      <c r="JF364" s="739"/>
      <c r="JG364" s="739"/>
      <c r="JH364" s="739"/>
      <c r="JI364" s="739"/>
      <c r="JJ364" s="739"/>
      <c r="JK364" s="739"/>
      <c r="JL364" s="739"/>
      <c r="JM364" s="739"/>
      <c r="JN364" s="739"/>
      <c r="JO364" s="739"/>
      <c r="JP364" s="739"/>
      <c r="JQ364" s="739"/>
      <c r="JR364" s="739"/>
      <c r="JS364" s="739"/>
      <c r="JT364" s="739"/>
      <c r="JU364" s="739"/>
      <c r="JV364" s="739"/>
      <c r="JW364" s="739"/>
      <c r="JX364" s="739"/>
      <c r="JY364" s="739"/>
      <c r="JZ364" s="739"/>
      <c r="KA364" s="739"/>
      <c r="KB364" s="739"/>
      <c r="KC364" s="739"/>
      <c r="KD364" s="739"/>
      <c r="KE364" s="739"/>
      <c r="KF364" s="739"/>
      <c r="KG364" s="739"/>
      <c r="KH364" s="739"/>
      <c r="KI364" s="739"/>
      <c r="KJ364" s="739"/>
      <c r="KK364" s="739"/>
      <c r="KL364" s="739"/>
      <c r="KM364" s="739"/>
      <c r="KN364" s="739"/>
      <c r="KO364" s="739"/>
      <c r="KP364" s="739"/>
      <c r="KQ364" s="739"/>
      <c r="KR364" s="739"/>
      <c r="KS364" s="739"/>
      <c r="KT364" s="739"/>
      <c r="KU364" s="739"/>
      <c r="KV364" s="739"/>
      <c r="KW364" s="739"/>
      <c r="KX364" s="739"/>
      <c r="KY364" s="739"/>
      <c r="KZ364" s="739"/>
      <c r="LA364" s="739"/>
      <c r="LB364" s="739"/>
      <c r="LC364" s="739"/>
      <c r="LD364" s="739"/>
      <c r="LE364" s="739"/>
      <c r="LF364" s="739"/>
      <c r="LG364" s="739"/>
      <c r="LH364" s="739"/>
      <c r="LI364" s="739"/>
      <c r="LJ364" s="739"/>
      <c r="LK364" s="739"/>
      <c r="LL364" s="739"/>
      <c r="LM364" s="739"/>
      <c r="LN364" s="739"/>
      <c r="LO364" s="739"/>
      <c r="LP364" s="739"/>
      <c r="LQ364" s="739"/>
      <c r="LR364" s="739"/>
      <c r="LS364" s="739"/>
      <c r="LT364" s="739"/>
      <c r="LU364" s="739"/>
      <c r="LV364" s="739"/>
      <c r="LW364" s="739"/>
      <c r="LX364" s="739"/>
      <c r="LY364" s="739"/>
      <c r="LZ364" s="739"/>
      <c r="MA364" s="739"/>
      <c r="MB364" s="739"/>
      <c r="MC364" s="739"/>
      <c r="MD364" s="739"/>
      <c r="ME364" s="739"/>
      <c r="MF364" s="739"/>
      <c r="MG364" s="739"/>
      <c r="MH364" s="739"/>
      <c r="MI364" s="739"/>
      <c r="MJ364" s="739"/>
      <c r="MK364" s="739"/>
      <c r="ML364" s="739"/>
      <c r="MM364" s="739"/>
      <c r="MN364" s="739"/>
      <c r="MO364" s="739"/>
      <c r="MP364" s="739"/>
      <c r="MQ364" s="739"/>
      <c r="MR364" s="739"/>
      <c r="MS364" s="739"/>
      <c r="MT364" s="739"/>
      <c r="MU364" s="739"/>
      <c r="MV364" s="739"/>
      <c r="MW364" s="739"/>
      <c r="MX364" s="739"/>
      <c r="MY364" s="739"/>
      <c r="MZ364" s="739"/>
      <c r="NA364" s="739"/>
      <c r="NB364" s="739"/>
      <c r="NC364" s="739"/>
      <c r="ND364" s="739"/>
      <c r="NE364" s="739"/>
      <c r="NF364" s="739"/>
      <c r="NG364" s="739"/>
      <c r="NH364" s="739"/>
      <c r="NI364" s="739"/>
      <c r="NJ364" s="739"/>
      <c r="NK364" s="739"/>
      <c r="NL364" s="739"/>
      <c r="NM364" s="739"/>
      <c r="NN364" s="739"/>
      <c r="NO364" s="739"/>
      <c r="NP364" s="739"/>
      <c r="NQ364" s="739"/>
      <c r="NR364" s="739"/>
      <c r="NS364" s="739"/>
      <c r="NT364" s="739"/>
      <c r="NU364" s="739"/>
      <c r="NV364" s="739"/>
      <c r="NW364" s="739"/>
      <c r="NX364" s="739"/>
      <c r="NY364" s="739"/>
      <c r="NZ364" s="739"/>
      <c r="OA364" s="739"/>
      <c r="OB364" s="739"/>
      <c r="OC364" s="739"/>
      <c r="OD364" s="739"/>
      <c r="OE364" s="739"/>
    </row>
    <row r="365" spans="1:395" s="740" customFormat="1" ht="30" customHeight="1" x14ac:dyDescent="0.25">
      <c r="A365" s="743">
        <v>1</v>
      </c>
      <c r="B365" s="845" t="s">
        <v>536</v>
      </c>
      <c r="C365" s="833">
        <f>'2 уровень'!D384</f>
        <v>12000</v>
      </c>
      <c r="D365" s="833">
        <v>8430960</v>
      </c>
      <c r="E365" s="833">
        <f>'2 уровень'!E384</f>
        <v>9000</v>
      </c>
      <c r="F365" s="747">
        <f t="shared" si="92"/>
        <v>6323220</v>
      </c>
      <c r="G365" s="833">
        <f>'2 уровень'!F384</f>
        <v>10830</v>
      </c>
      <c r="H365" s="748">
        <f t="shared" si="93"/>
        <v>120.33333333333334</v>
      </c>
      <c r="I365" s="833">
        <f>'[4]2 уровень'!H384</f>
        <v>0</v>
      </c>
      <c r="J365" s="833"/>
      <c r="K365" s="748">
        <f t="shared" si="91"/>
        <v>0</v>
      </c>
      <c r="L365" s="739"/>
      <c r="M365" s="739"/>
      <c r="N365" s="739"/>
      <c r="O365" s="739"/>
      <c r="P365" s="739"/>
      <c r="Q365" s="739"/>
      <c r="R365" s="739"/>
      <c r="S365" s="739"/>
      <c r="T365" s="739"/>
      <c r="U365" s="739"/>
      <c r="V365" s="739"/>
      <c r="W365" s="739"/>
      <c r="X365" s="739"/>
      <c r="Y365" s="739"/>
      <c r="Z365" s="739"/>
      <c r="AA365" s="739"/>
      <c r="AB365" s="739"/>
      <c r="AC365" s="739"/>
      <c r="AD365" s="739"/>
      <c r="AE365" s="739"/>
      <c r="AF365" s="739"/>
      <c r="AG365" s="739"/>
      <c r="AH365" s="739"/>
      <c r="AI365" s="739"/>
      <c r="AJ365" s="739"/>
      <c r="AK365" s="739"/>
      <c r="AL365" s="739"/>
      <c r="AM365" s="739"/>
      <c r="AN365" s="739"/>
      <c r="AO365" s="739"/>
      <c r="AP365" s="739"/>
      <c r="AQ365" s="739"/>
      <c r="AR365" s="739"/>
      <c r="AS365" s="739"/>
      <c r="AT365" s="739"/>
      <c r="AU365" s="739"/>
      <c r="AV365" s="739"/>
      <c r="AW365" s="739"/>
      <c r="AX365" s="739"/>
      <c r="AY365" s="739"/>
      <c r="AZ365" s="739"/>
      <c r="BA365" s="739"/>
      <c r="BB365" s="739"/>
      <c r="BC365" s="739"/>
      <c r="BD365" s="739"/>
      <c r="BE365" s="739"/>
      <c r="BF365" s="739"/>
      <c r="BG365" s="739"/>
      <c r="BH365" s="739"/>
      <c r="BI365" s="739"/>
      <c r="BJ365" s="739"/>
      <c r="BK365" s="739"/>
      <c r="BL365" s="739"/>
      <c r="BM365" s="739"/>
      <c r="BN365" s="739"/>
      <c r="BO365" s="739"/>
      <c r="BP365" s="739"/>
      <c r="BQ365" s="739"/>
      <c r="BR365" s="739"/>
      <c r="BS365" s="739"/>
      <c r="BT365" s="739"/>
      <c r="BU365" s="739"/>
      <c r="BV365" s="739"/>
      <c r="BW365" s="739"/>
      <c r="BX365" s="739"/>
      <c r="BY365" s="739"/>
      <c r="BZ365" s="739"/>
      <c r="CA365" s="739"/>
      <c r="CB365" s="739"/>
      <c r="CC365" s="739"/>
      <c r="CD365" s="739"/>
      <c r="CE365" s="739"/>
      <c r="CF365" s="739"/>
      <c r="CG365" s="739"/>
      <c r="CH365" s="739"/>
      <c r="CI365" s="739"/>
      <c r="CJ365" s="739"/>
      <c r="CK365" s="739"/>
      <c r="CL365" s="739"/>
      <c r="CM365" s="739"/>
      <c r="CN365" s="739"/>
      <c r="CO365" s="739"/>
      <c r="CP365" s="739"/>
      <c r="CQ365" s="739"/>
      <c r="CR365" s="739"/>
      <c r="CS365" s="739"/>
      <c r="CT365" s="739"/>
      <c r="CU365" s="739"/>
      <c r="CV365" s="739"/>
      <c r="CW365" s="739"/>
      <c r="CX365" s="739"/>
      <c r="CY365" s="739"/>
      <c r="CZ365" s="739"/>
      <c r="DA365" s="739"/>
      <c r="DB365" s="739"/>
      <c r="DC365" s="739"/>
      <c r="DD365" s="739"/>
      <c r="DE365" s="739"/>
      <c r="DF365" s="739"/>
      <c r="DG365" s="739"/>
      <c r="DH365" s="739"/>
      <c r="DI365" s="739"/>
      <c r="DJ365" s="739"/>
      <c r="DK365" s="739"/>
      <c r="DL365" s="739"/>
      <c r="DM365" s="739"/>
      <c r="DN365" s="739"/>
      <c r="DO365" s="739"/>
      <c r="DP365" s="739"/>
      <c r="DQ365" s="739"/>
      <c r="DR365" s="739"/>
      <c r="DS365" s="739"/>
      <c r="DT365" s="739"/>
      <c r="DU365" s="739"/>
      <c r="DV365" s="739"/>
      <c r="DW365" s="739"/>
      <c r="DX365" s="739"/>
      <c r="DY365" s="739"/>
      <c r="DZ365" s="739"/>
      <c r="EA365" s="739"/>
      <c r="EB365" s="739"/>
      <c r="EC365" s="739"/>
      <c r="ED365" s="739"/>
      <c r="EE365" s="739"/>
      <c r="EF365" s="739"/>
      <c r="EG365" s="739"/>
      <c r="EH365" s="739"/>
      <c r="EI365" s="739"/>
      <c r="EJ365" s="739"/>
      <c r="EK365" s="739"/>
      <c r="EL365" s="739"/>
      <c r="EM365" s="739"/>
      <c r="EN365" s="739"/>
      <c r="EO365" s="739"/>
      <c r="EP365" s="739"/>
      <c r="EQ365" s="739"/>
      <c r="ER365" s="739"/>
      <c r="ES365" s="739"/>
      <c r="ET365" s="739"/>
      <c r="EU365" s="739"/>
      <c r="EV365" s="739"/>
      <c r="EW365" s="739"/>
      <c r="EX365" s="739"/>
      <c r="EY365" s="739"/>
      <c r="EZ365" s="739"/>
      <c r="FA365" s="739"/>
      <c r="FB365" s="739"/>
      <c r="FC365" s="739"/>
      <c r="FD365" s="739"/>
      <c r="FE365" s="739"/>
      <c r="FF365" s="739"/>
      <c r="FG365" s="739"/>
      <c r="FH365" s="739"/>
      <c r="FI365" s="739"/>
      <c r="FJ365" s="739"/>
      <c r="FK365" s="739"/>
      <c r="FL365" s="739"/>
      <c r="FM365" s="739"/>
      <c r="FN365" s="739"/>
      <c r="FO365" s="739"/>
      <c r="FP365" s="739"/>
      <c r="FQ365" s="739"/>
      <c r="FR365" s="739"/>
      <c r="FS365" s="739"/>
      <c r="FT365" s="739"/>
      <c r="FU365" s="739"/>
      <c r="FV365" s="739"/>
      <c r="FW365" s="739"/>
      <c r="FX365" s="739"/>
      <c r="FY365" s="739"/>
      <c r="FZ365" s="739"/>
      <c r="GA365" s="739"/>
      <c r="GB365" s="739"/>
      <c r="GC365" s="739"/>
      <c r="GD365" s="739"/>
      <c r="GE365" s="739"/>
      <c r="GF365" s="739"/>
      <c r="GG365" s="739"/>
      <c r="GH365" s="739"/>
      <c r="GI365" s="739"/>
      <c r="GJ365" s="739"/>
      <c r="GK365" s="739"/>
      <c r="GL365" s="739"/>
      <c r="GM365" s="739"/>
      <c r="GN365" s="739"/>
      <c r="GO365" s="739"/>
      <c r="GP365" s="739"/>
      <c r="GQ365" s="739"/>
      <c r="GR365" s="739"/>
      <c r="GS365" s="739"/>
      <c r="GT365" s="739"/>
      <c r="GU365" s="739"/>
      <c r="GV365" s="739"/>
      <c r="GW365" s="739"/>
      <c r="GX365" s="739"/>
      <c r="GY365" s="739"/>
      <c r="GZ365" s="739"/>
      <c r="HA365" s="739"/>
      <c r="HB365" s="739"/>
      <c r="HC365" s="739"/>
      <c r="HD365" s="739"/>
      <c r="HE365" s="739"/>
      <c r="HF365" s="739"/>
      <c r="HG365" s="739"/>
      <c r="HH365" s="739"/>
      <c r="HI365" s="739"/>
      <c r="HJ365" s="739"/>
      <c r="HK365" s="739"/>
      <c r="HL365" s="739"/>
      <c r="HM365" s="739"/>
      <c r="HN365" s="739"/>
      <c r="HO365" s="739"/>
      <c r="HP365" s="739"/>
      <c r="HQ365" s="739"/>
      <c r="HR365" s="739"/>
      <c r="HS365" s="739"/>
      <c r="HT365" s="739"/>
      <c r="HU365" s="739"/>
      <c r="HV365" s="739"/>
      <c r="HW365" s="739"/>
      <c r="HX365" s="739"/>
      <c r="HY365" s="739"/>
      <c r="HZ365" s="739"/>
      <c r="IA365" s="739"/>
      <c r="IB365" s="739"/>
      <c r="IC365" s="739"/>
      <c r="ID365" s="739"/>
      <c r="IE365" s="739"/>
      <c r="IF365" s="739"/>
      <c r="IG365" s="739"/>
      <c r="IH365" s="739"/>
      <c r="II365" s="739"/>
      <c r="IJ365" s="739"/>
      <c r="IK365" s="739"/>
      <c r="IL365" s="739"/>
      <c r="IM365" s="739"/>
      <c r="IN365" s="739"/>
      <c r="IO365" s="739"/>
      <c r="IP365" s="739"/>
      <c r="IQ365" s="739"/>
      <c r="IR365" s="739"/>
      <c r="IS365" s="739"/>
      <c r="IT365" s="739"/>
      <c r="IU365" s="739"/>
      <c r="IV365" s="739"/>
      <c r="IW365" s="739"/>
      <c r="IX365" s="739"/>
      <c r="IY365" s="739"/>
      <c r="IZ365" s="739"/>
      <c r="JA365" s="739"/>
      <c r="JB365" s="739"/>
      <c r="JC365" s="739"/>
      <c r="JD365" s="739"/>
      <c r="JE365" s="739"/>
      <c r="JF365" s="739"/>
      <c r="JG365" s="739"/>
      <c r="JH365" s="739"/>
      <c r="JI365" s="739"/>
      <c r="JJ365" s="739"/>
      <c r="JK365" s="739"/>
      <c r="JL365" s="739"/>
      <c r="JM365" s="739"/>
      <c r="JN365" s="739"/>
      <c r="JO365" s="739"/>
      <c r="JP365" s="739"/>
      <c r="JQ365" s="739"/>
      <c r="JR365" s="739"/>
      <c r="JS365" s="739"/>
      <c r="JT365" s="739"/>
      <c r="JU365" s="739"/>
      <c r="JV365" s="739"/>
      <c r="JW365" s="739"/>
      <c r="JX365" s="739"/>
      <c r="JY365" s="739"/>
      <c r="JZ365" s="739"/>
      <c r="KA365" s="739"/>
      <c r="KB365" s="739"/>
      <c r="KC365" s="739"/>
      <c r="KD365" s="739"/>
      <c r="KE365" s="739"/>
      <c r="KF365" s="739"/>
      <c r="KG365" s="739"/>
      <c r="KH365" s="739"/>
      <c r="KI365" s="739"/>
      <c r="KJ365" s="739"/>
      <c r="KK365" s="739"/>
      <c r="KL365" s="739"/>
      <c r="KM365" s="739"/>
      <c r="KN365" s="739"/>
      <c r="KO365" s="739"/>
      <c r="KP365" s="739"/>
      <c r="KQ365" s="739"/>
      <c r="KR365" s="739"/>
      <c r="KS365" s="739"/>
      <c r="KT365" s="739"/>
      <c r="KU365" s="739"/>
      <c r="KV365" s="739"/>
      <c r="KW365" s="739"/>
      <c r="KX365" s="739"/>
      <c r="KY365" s="739"/>
      <c r="KZ365" s="739"/>
      <c r="LA365" s="739"/>
      <c r="LB365" s="739"/>
      <c r="LC365" s="739"/>
      <c r="LD365" s="739"/>
      <c r="LE365" s="739"/>
      <c r="LF365" s="739"/>
      <c r="LG365" s="739"/>
      <c r="LH365" s="739"/>
      <c r="LI365" s="739"/>
      <c r="LJ365" s="739"/>
      <c r="LK365" s="739"/>
      <c r="LL365" s="739"/>
      <c r="LM365" s="739"/>
      <c r="LN365" s="739"/>
      <c r="LO365" s="739"/>
      <c r="LP365" s="739"/>
      <c r="LQ365" s="739"/>
      <c r="LR365" s="739"/>
      <c r="LS365" s="739"/>
      <c r="LT365" s="739"/>
      <c r="LU365" s="739"/>
      <c r="LV365" s="739"/>
      <c r="LW365" s="739"/>
      <c r="LX365" s="739"/>
      <c r="LY365" s="739"/>
      <c r="LZ365" s="739"/>
      <c r="MA365" s="739"/>
      <c r="MB365" s="739"/>
      <c r="MC365" s="739"/>
      <c r="MD365" s="739"/>
      <c r="ME365" s="739"/>
      <c r="MF365" s="739"/>
      <c r="MG365" s="739"/>
      <c r="MH365" s="739"/>
      <c r="MI365" s="739"/>
      <c r="MJ365" s="739"/>
      <c r="MK365" s="739"/>
      <c r="ML365" s="739"/>
      <c r="MM365" s="739"/>
      <c r="MN365" s="739"/>
      <c r="MO365" s="739"/>
      <c r="MP365" s="739"/>
      <c r="MQ365" s="739"/>
      <c r="MR365" s="739"/>
      <c r="MS365" s="739"/>
      <c r="MT365" s="739"/>
      <c r="MU365" s="739"/>
      <c r="MV365" s="739"/>
      <c r="MW365" s="739"/>
      <c r="MX365" s="739"/>
      <c r="MY365" s="739"/>
      <c r="MZ365" s="739"/>
      <c r="NA365" s="739"/>
      <c r="NB365" s="739"/>
      <c r="NC365" s="739"/>
      <c r="ND365" s="739"/>
      <c r="NE365" s="739"/>
      <c r="NF365" s="739"/>
      <c r="NG365" s="739"/>
      <c r="NH365" s="739"/>
      <c r="NI365" s="739"/>
      <c r="NJ365" s="739"/>
      <c r="NK365" s="739"/>
      <c r="NL365" s="739"/>
      <c r="NM365" s="739"/>
      <c r="NN365" s="739"/>
      <c r="NO365" s="739"/>
      <c r="NP365" s="739"/>
      <c r="NQ365" s="739"/>
      <c r="NR365" s="739"/>
      <c r="NS365" s="739"/>
      <c r="NT365" s="739"/>
      <c r="NU365" s="739"/>
      <c r="NV365" s="739"/>
      <c r="NW365" s="739"/>
      <c r="NX365" s="739"/>
      <c r="NY365" s="739"/>
      <c r="NZ365" s="739"/>
      <c r="OA365" s="739"/>
      <c r="OB365" s="739"/>
      <c r="OC365" s="739"/>
      <c r="OD365" s="739"/>
      <c r="OE365" s="739"/>
    </row>
    <row r="366" spans="1:395" s="740" customFormat="1" ht="30" customHeight="1" x14ac:dyDescent="0.25">
      <c r="A366" s="743">
        <v>1</v>
      </c>
      <c r="B366" s="845" t="s">
        <v>36</v>
      </c>
      <c r="C366" s="833">
        <f>'2 уровень'!D385</f>
        <v>5000</v>
      </c>
      <c r="D366" s="833">
        <v>515349.99999999994</v>
      </c>
      <c r="E366" s="833">
        <f>'2 уровень'!E385</f>
        <v>3750</v>
      </c>
      <c r="F366" s="747">
        <f t="shared" si="92"/>
        <v>386512.49999999994</v>
      </c>
      <c r="G366" s="833">
        <f>'2 уровень'!F385</f>
        <v>4620</v>
      </c>
      <c r="H366" s="748">
        <f t="shared" si="93"/>
        <v>123.2</v>
      </c>
      <c r="I366" s="833">
        <f>'[4]2 уровень'!H385</f>
        <v>0</v>
      </c>
      <c r="J366" s="833"/>
      <c r="K366" s="748">
        <f t="shared" si="91"/>
        <v>0</v>
      </c>
      <c r="L366" s="739"/>
      <c r="M366" s="739"/>
      <c r="N366" s="739"/>
      <c r="O366" s="739"/>
      <c r="P366" s="739"/>
      <c r="Q366" s="739"/>
      <c r="R366" s="739"/>
      <c r="S366" s="739"/>
      <c r="T366" s="739"/>
      <c r="U366" s="739"/>
      <c r="V366" s="739"/>
      <c r="W366" s="739"/>
      <c r="X366" s="739"/>
      <c r="Y366" s="739"/>
      <c r="Z366" s="739"/>
      <c r="AA366" s="739"/>
      <c r="AB366" s="739"/>
      <c r="AC366" s="739"/>
      <c r="AD366" s="739"/>
      <c r="AE366" s="739"/>
      <c r="AF366" s="739"/>
      <c r="AG366" s="739"/>
      <c r="AH366" s="739"/>
      <c r="AI366" s="739"/>
      <c r="AJ366" s="739"/>
      <c r="AK366" s="739"/>
      <c r="AL366" s="739"/>
      <c r="AM366" s="739"/>
      <c r="AN366" s="739"/>
      <c r="AO366" s="739"/>
      <c r="AP366" s="739"/>
      <c r="AQ366" s="739"/>
      <c r="AR366" s="739"/>
      <c r="AS366" s="739"/>
      <c r="AT366" s="739"/>
      <c r="AU366" s="739"/>
      <c r="AV366" s="739"/>
      <c r="AW366" s="739"/>
      <c r="AX366" s="739"/>
      <c r="AY366" s="739"/>
      <c r="AZ366" s="739"/>
      <c r="BA366" s="739"/>
      <c r="BB366" s="739"/>
      <c r="BC366" s="739"/>
      <c r="BD366" s="739"/>
      <c r="BE366" s="739"/>
      <c r="BF366" s="739"/>
      <c r="BG366" s="739"/>
      <c r="BH366" s="739"/>
      <c r="BI366" s="739"/>
      <c r="BJ366" s="739"/>
      <c r="BK366" s="739"/>
      <c r="BL366" s="739"/>
      <c r="BM366" s="739"/>
      <c r="BN366" s="739"/>
      <c r="BO366" s="739"/>
      <c r="BP366" s="739"/>
      <c r="BQ366" s="739"/>
      <c r="BR366" s="739"/>
      <c r="BS366" s="739"/>
      <c r="BT366" s="739"/>
      <c r="BU366" s="739"/>
      <c r="BV366" s="739"/>
      <c r="BW366" s="739"/>
      <c r="BX366" s="739"/>
      <c r="BY366" s="739"/>
      <c r="BZ366" s="739"/>
      <c r="CA366" s="739"/>
      <c r="CB366" s="739"/>
      <c r="CC366" s="739"/>
      <c r="CD366" s="739"/>
      <c r="CE366" s="739"/>
      <c r="CF366" s="739"/>
      <c r="CG366" s="739"/>
      <c r="CH366" s="739"/>
      <c r="CI366" s="739"/>
      <c r="CJ366" s="739"/>
      <c r="CK366" s="739"/>
      <c r="CL366" s="739"/>
      <c r="CM366" s="739"/>
      <c r="CN366" s="739"/>
      <c r="CO366" s="739"/>
      <c r="CP366" s="739"/>
      <c r="CQ366" s="739"/>
      <c r="CR366" s="739"/>
      <c r="CS366" s="739"/>
      <c r="CT366" s="739"/>
      <c r="CU366" s="739"/>
      <c r="CV366" s="739"/>
      <c r="CW366" s="739"/>
      <c r="CX366" s="739"/>
      <c r="CY366" s="739"/>
      <c r="CZ366" s="739"/>
      <c r="DA366" s="739"/>
      <c r="DB366" s="739"/>
      <c r="DC366" s="739"/>
      <c r="DD366" s="739"/>
      <c r="DE366" s="739"/>
      <c r="DF366" s="739"/>
      <c r="DG366" s="739"/>
      <c r="DH366" s="739"/>
      <c r="DI366" s="739"/>
      <c r="DJ366" s="739"/>
      <c r="DK366" s="739"/>
      <c r="DL366" s="739"/>
      <c r="DM366" s="739"/>
      <c r="DN366" s="739"/>
      <c r="DO366" s="739"/>
      <c r="DP366" s="739"/>
      <c r="DQ366" s="739"/>
      <c r="DR366" s="739"/>
      <c r="DS366" s="739"/>
      <c r="DT366" s="739"/>
      <c r="DU366" s="739"/>
      <c r="DV366" s="739"/>
      <c r="DW366" s="739"/>
      <c r="DX366" s="739"/>
      <c r="DY366" s="739"/>
      <c r="DZ366" s="739"/>
      <c r="EA366" s="739"/>
      <c r="EB366" s="739"/>
      <c r="EC366" s="739"/>
      <c r="ED366" s="739"/>
      <c r="EE366" s="739"/>
      <c r="EF366" s="739"/>
      <c r="EG366" s="739"/>
      <c r="EH366" s="739"/>
      <c r="EI366" s="739"/>
      <c r="EJ366" s="739"/>
      <c r="EK366" s="739"/>
      <c r="EL366" s="739"/>
      <c r="EM366" s="739"/>
      <c r="EN366" s="739"/>
      <c r="EO366" s="739"/>
      <c r="EP366" s="739"/>
      <c r="EQ366" s="739"/>
      <c r="ER366" s="739"/>
      <c r="ES366" s="739"/>
      <c r="ET366" s="739"/>
      <c r="EU366" s="739"/>
      <c r="EV366" s="739"/>
      <c r="EW366" s="739"/>
      <c r="EX366" s="739"/>
      <c r="EY366" s="739"/>
      <c r="EZ366" s="739"/>
      <c r="FA366" s="739"/>
      <c r="FB366" s="739"/>
      <c r="FC366" s="739"/>
      <c r="FD366" s="739"/>
      <c r="FE366" s="739"/>
      <c r="FF366" s="739"/>
      <c r="FG366" s="739"/>
      <c r="FH366" s="739"/>
      <c r="FI366" s="739"/>
      <c r="FJ366" s="739"/>
      <c r="FK366" s="739"/>
      <c r="FL366" s="739"/>
      <c r="FM366" s="739"/>
      <c r="FN366" s="739"/>
      <c r="FO366" s="739"/>
      <c r="FP366" s="739"/>
      <c r="FQ366" s="739"/>
      <c r="FR366" s="739"/>
      <c r="FS366" s="739"/>
      <c r="FT366" s="739"/>
      <c r="FU366" s="739"/>
      <c r="FV366" s="739"/>
      <c r="FW366" s="739"/>
      <c r="FX366" s="739"/>
      <c r="FY366" s="739"/>
      <c r="FZ366" s="739"/>
      <c r="GA366" s="739"/>
      <c r="GB366" s="739"/>
      <c r="GC366" s="739"/>
      <c r="GD366" s="739"/>
      <c r="GE366" s="739"/>
      <c r="GF366" s="739"/>
      <c r="GG366" s="739"/>
      <c r="GH366" s="739"/>
      <c r="GI366" s="739"/>
      <c r="GJ366" s="739"/>
      <c r="GK366" s="739"/>
      <c r="GL366" s="739"/>
      <c r="GM366" s="739"/>
      <c r="GN366" s="739"/>
      <c r="GO366" s="739"/>
      <c r="GP366" s="739"/>
      <c r="GQ366" s="739"/>
      <c r="GR366" s="739"/>
      <c r="GS366" s="739"/>
      <c r="GT366" s="739"/>
      <c r="GU366" s="739"/>
      <c r="GV366" s="739"/>
      <c r="GW366" s="739"/>
      <c r="GX366" s="739"/>
      <c r="GY366" s="739"/>
      <c r="GZ366" s="739"/>
      <c r="HA366" s="739"/>
      <c r="HB366" s="739"/>
      <c r="HC366" s="739"/>
      <c r="HD366" s="739"/>
      <c r="HE366" s="739"/>
      <c r="HF366" s="739"/>
      <c r="HG366" s="739"/>
      <c r="HH366" s="739"/>
      <c r="HI366" s="739"/>
      <c r="HJ366" s="739"/>
      <c r="HK366" s="739"/>
      <c r="HL366" s="739"/>
      <c r="HM366" s="739"/>
      <c r="HN366" s="739"/>
      <c r="HO366" s="739"/>
      <c r="HP366" s="739"/>
      <c r="HQ366" s="739"/>
      <c r="HR366" s="739"/>
      <c r="HS366" s="739"/>
      <c r="HT366" s="739"/>
      <c r="HU366" s="739"/>
      <c r="HV366" s="739"/>
      <c r="HW366" s="739"/>
      <c r="HX366" s="739"/>
      <c r="HY366" s="739"/>
      <c r="HZ366" s="739"/>
      <c r="IA366" s="739"/>
      <c r="IB366" s="739"/>
      <c r="IC366" s="739"/>
      <c r="ID366" s="739"/>
      <c r="IE366" s="739"/>
      <c r="IF366" s="739"/>
      <c r="IG366" s="739"/>
      <c r="IH366" s="739"/>
      <c r="II366" s="739"/>
      <c r="IJ366" s="739"/>
      <c r="IK366" s="739"/>
      <c r="IL366" s="739"/>
      <c r="IM366" s="739"/>
      <c r="IN366" s="739"/>
      <c r="IO366" s="739"/>
      <c r="IP366" s="739"/>
      <c r="IQ366" s="739"/>
      <c r="IR366" s="739"/>
      <c r="IS366" s="739"/>
      <c r="IT366" s="739"/>
      <c r="IU366" s="739"/>
      <c r="IV366" s="739"/>
      <c r="IW366" s="739"/>
      <c r="IX366" s="739"/>
      <c r="IY366" s="739"/>
      <c r="IZ366" s="739"/>
      <c r="JA366" s="739"/>
      <c r="JB366" s="739"/>
      <c r="JC366" s="739"/>
      <c r="JD366" s="739"/>
      <c r="JE366" s="739"/>
      <c r="JF366" s="739"/>
      <c r="JG366" s="739"/>
      <c r="JH366" s="739"/>
      <c r="JI366" s="739"/>
      <c r="JJ366" s="739"/>
      <c r="JK366" s="739"/>
      <c r="JL366" s="739"/>
      <c r="JM366" s="739"/>
      <c r="JN366" s="739"/>
      <c r="JO366" s="739"/>
      <c r="JP366" s="739"/>
      <c r="JQ366" s="739"/>
      <c r="JR366" s="739"/>
      <c r="JS366" s="739"/>
      <c r="JT366" s="739"/>
      <c r="JU366" s="739"/>
      <c r="JV366" s="739"/>
      <c r="JW366" s="739"/>
      <c r="JX366" s="739"/>
      <c r="JY366" s="739"/>
      <c r="JZ366" s="739"/>
      <c r="KA366" s="739"/>
      <c r="KB366" s="739"/>
      <c r="KC366" s="739"/>
      <c r="KD366" s="739"/>
      <c r="KE366" s="739"/>
      <c r="KF366" s="739"/>
      <c r="KG366" s="739"/>
      <c r="KH366" s="739"/>
      <c r="KI366" s="739"/>
      <c r="KJ366" s="739"/>
      <c r="KK366" s="739"/>
      <c r="KL366" s="739"/>
      <c r="KM366" s="739"/>
      <c r="KN366" s="739"/>
      <c r="KO366" s="739"/>
      <c r="KP366" s="739"/>
      <c r="KQ366" s="739"/>
      <c r="KR366" s="739"/>
      <c r="KS366" s="739"/>
      <c r="KT366" s="739"/>
      <c r="KU366" s="739"/>
      <c r="KV366" s="739"/>
      <c r="KW366" s="739"/>
      <c r="KX366" s="739"/>
      <c r="KY366" s="739"/>
      <c r="KZ366" s="739"/>
      <c r="LA366" s="739"/>
      <c r="LB366" s="739"/>
      <c r="LC366" s="739"/>
      <c r="LD366" s="739"/>
      <c r="LE366" s="739"/>
      <c r="LF366" s="739"/>
      <c r="LG366" s="739"/>
      <c r="LH366" s="739"/>
      <c r="LI366" s="739"/>
      <c r="LJ366" s="739"/>
      <c r="LK366" s="739"/>
      <c r="LL366" s="739"/>
      <c r="LM366" s="739"/>
      <c r="LN366" s="739"/>
      <c r="LO366" s="739"/>
      <c r="LP366" s="739"/>
      <c r="LQ366" s="739"/>
      <c r="LR366" s="739"/>
      <c r="LS366" s="739"/>
      <c r="LT366" s="739"/>
      <c r="LU366" s="739"/>
      <c r="LV366" s="739"/>
      <c r="LW366" s="739"/>
      <c r="LX366" s="739"/>
      <c r="LY366" s="739"/>
      <c r="LZ366" s="739"/>
      <c r="MA366" s="739"/>
      <c r="MB366" s="739"/>
      <c r="MC366" s="739"/>
      <c r="MD366" s="739"/>
      <c r="ME366" s="739"/>
      <c r="MF366" s="739"/>
      <c r="MG366" s="739"/>
      <c r="MH366" s="739"/>
      <c r="MI366" s="739"/>
      <c r="MJ366" s="739"/>
      <c r="MK366" s="739"/>
      <c r="ML366" s="739"/>
      <c r="MM366" s="739"/>
      <c r="MN366" s="739"/>
      <c r="MO366" s="739"/>
      <c r="MP366" s="739"/>
      <c r="MQ366" s="739"/>
      <c r="MR366" s="739"/>
      <c r="MS366" s="739"/>
      <c r="MT366" s="739"/>
      <c r="MU366" s="739"/>
      <c r="MV366" s="739"/>
      <c r="MW366" s="739"/>
      <c r="MX366" s="739"/>
      <c r="MY366" s="739"/>
      <c r="MZ366" s="739"/>
      <c r="NA366" s="739"/>
      <c r="NB366" s="739"/>
      <c r="NC366" s="739"/>
      <c r="ND366" s="739"/>
      <c r="NE366" s="739"/>
      <c r="NF366" s="739"/>
      <c r="NG366" s="739"/>
      <c r="NH366" s="739"/>
      <c r="NI366" s="739"/>
      <c r="NJ366" s="739"/>
      <c r="NK366" s="739"/>
      <c r="NL366" s="739"/>
      <c r="NM366" s="739"/>
      <c r="NN366" s="739"/>
      <c r="NO366" s="739"/>
      <c r="NP366" s="739"/>
      <c r="NQ366" s="739"/>
      <c r="NR366" s="739"/>
      <c r="NS366" s="739"/>
      <c r="NT366" s="739"/>
      <c r="NU366" s="739"/>
      <c r="NV366" s="739"/>
      <c r="NW366" s="739"/>
      <c r="NX366" s="739"/>
      <c r="NY366" s="739"/>
      <c r="NZ366" s="739"/>
      <c r="OA366" s="739"/>
      <c r="OB366" s="739"/>
      <c r="OC366" s="739"/>
      <c r="OD366" s="739"/>
      <c r="OE366" s="739"/>
    </row>
    <row r="367" spans="1:395" s="740" customFormat="1" ht="30" customHeight="1" x14ac:dyDescent="0.25">
      <c r="A367" s="743">
        <v>1</v>
      </c>
      <c r="B367" s="845" t="s">
        <v>77</v>
      </c>
      <c r="C367" s="833">
        <f>'2 уровень'!D386</f>
        <v>80</v>
      </c>
      <c r="D367" s="833">
        <v>125076.8</v>
      </c>
      <c r="E367" s="833">
        <f>'2 уровень'!E386</f>
        <v>60</v>
      </c>
      <c r="F367" s="747">
        <f t="shared" si="92"/>
        <v>93807.6</v>
      </c>
      <c r="G367" s="833">
        <f>'2 уровень'!F386</f>
        <v>0</v>
      </c>
      <c r="H367" s="748">
        <f t="shared" si="93"/>
        <v>0</v>
      </c>
      <c r="I367" s="833">
        <f>'[4]2 уровень'!H386</f>
        <v>0</v>
      </c>
      <c r="J367" s="833"/>
      <c r="K367" s="748" t="e">
        <f t="shared" si="91"/>
        <v>#DIV/0!</v>
      </c>
      <c r="L367" s="739"/>
      <c r="M367" s="739"/>
      <c r="N367" s="739"/>
      <c r="O367" s="739"/>
      <c r="P367" s="739"/>
      <c r="Q367" s="739"/>
      <c r="R367" s="739"/>
      <c r="S367" s="739"/>
      <c r="T367" s="739"/>
      <c r="U367" s="739"/>
      <c r="V367" s="739"/>
      <c r="W367" s="739"/>
      <c r="X367" s="739"/>
      <c r="Y367" s="739"/>
      <c r="Z367" s="739"/>
      <c r="AA367" s="739"/>
      <c r="AB367" s="739"/>
      <c r="AC367" s="739"/>
      <c r="AD367" s="739"/>
      <c r="AE367" s="739"/>
      <c r="AF367" s="739"/>
      <c r="AG367" s="739"/>
      <c r="AH367" s="739"/>
      <c r="AI367" s="739"/>
      <c r="AJ367" s="739"/>
      <c r="AK367" s="739"/>
      <c r="AL367" s="739"/>
      <c r="AM367" s="739"/>
      <c r="AN367" s="739"/>
      <c r="AO367" s="739"/>
      <c r="AP367" s="739"/>
      <c r="AQ367" s="739"/>
      <c r="AR367" s="739"/>
      <c r="AS367" s="739"/>
      <c r="AT367" s="739"/>
      <c r="AU367" s="739"/>
      <c r="AV367" s="739"/>
      <c r="AW367" s="739"/>
      <c r="AX367" s="739"/>
      <c r="AY367" s="739"/>
      <c r="AZ367" s="739"/>
      <c r="BA367" s="739"/>
      <c r="BB367" s="739"/>
      <c r="BC367" s="739"/>
      <c r="BD367" s="739"/>
      <c r="BE367" s="739"/>
      <c r="BF367" s="739"/>
      <c r="BG367" s="739"/>
      <c r="BH367" s="739"/>
      <c r="BI367" s="739"/>
      <c r="BJ367" s="739"/>
      <c r="BK367" s="739"/>
      <c r="BL367" s="739"/>
      <c r="BM367" s="739"/>
      <c r="BN367" s="739"/>
      <c r="BO367" s="739"/>
      <c r="BP367" s="739"/>
      <c r="BQ367" s="739"/>
      <c r="BR367" s="739"/>
      <c r="BS367" s="739"/>
      <c r="BT367" s="739"/>
      <c r="BU367" s="739"/>
      <c r="BV367" s="739"/>
      <c r="BW367" s="739"/>
      <c r="BX367" s="739"/>
      <c r="BY367" s="739"/>
      <c r="BZ367" s="739"/>
      <c r="CA367" s="739"/>
      <c r="CB367" s="739"/>
      <c r="CC367" s="739"/>
      <c r="CD367" s="739"/>
      <c r="CE367" s="739"/>
      <c r="CF367" s="739"/>
      <c r="CG367" s="739"/>
      <c r="CH367" s="739"/>
      <c r="CI367" s="739"/>
      <c r="CJ367" s="739"/>
      <c r="CK367" s="739"/>
      <c r="CL367" s="739"/>
      <c r="CM367" s="739"/>
      <c r="CN367" s="739"/>
      <c r="CO367" s="739"/>
      <c r="CP367" s="739"/>
      <c r="CQ367" s="739"/>
      <c r="CR367" s="739"/>
      <c r="CS367" s="739"/>
      <c r="CT367" s="739"/>
      <c r="CU367" s="739"/>
      <c r="CV367" s="739"/>
      <c r="CW367" s="739"/>
      <c r="CX367" s="739"/>
      <c r="CY367" s="739"/>
      <c r="CZ367" s="739"/>
      <c r="DA367" s="739"/>
      <c r="DB367" s="739"/>
      <c r="DC367" s="739"/>
      <c r="DD367" s="739"/>
      <c r="DE367" s="739"/>
      <c r="DF367" s="739"/>
      <c r="DG367" s="739"/>
      <c r="DH367" s="739"/>
      <c r="DI367" s="739"/>
      <c r="DJ367" s="739"/>
      <c r="DK367" s="739"/>
      <c r="DL367" s="739"/>
      <c r="DM367" s="739"/>
      <c r="DN367" s="739"/>
      <c r="DO367" s="739"/>
      <c r="DP367" s="739"/>
      <c r="DQ367" s="739"/>
      <c r="DR367" s="739"/>
      <c r="DS367" s="739"/>
      <c r="DT367" s="739"/>
      <c r="DU367" s="739"/>
      <c r="DV367" s="739"/>
      <c r="DW367" s="739"/>
      <c r="DX367" s="739"/>
      <c r="DY367" s="739"/>
      <c r="DZ367" s="739"/>
      <c r="EA367" s="739"/>
      <c r="EB367" s="739"/>
      <c r="EC367" s="739"/>
      <c r="ED367" s="739"/>
      <c r="EE367" s="739"/>
      <c r="EF367" s="739"/>
      <c r="EG367" s="739"/>
      <c r="EH367" s="739"/>
      <c r="EI367" s="739"/>
      <c r="EJ367" s="739"/>
      <c r="EK367" s="739"/>
      <c r="EL367" s="739"/>
      <c r="EM367" s="739"/>
      <c r="EN367" s="739"/>
      <c r="EO367" s="739"/>
      <c r="EP367" s="739"/>
      <c r="EQ367" s="739"/>
      <c r="ER367" s="739"/>
      <c r="ES367" s="739"/>
      <c r="ET367" s="739"/>
      <c r="EU367" s="739"/>
      <c r="EV367" s="739"/>
      <c r="EW367" s="739"/>
      <c r="EX367" s="739"/>
      <c r="EY367" s="739"/>
      <c r="EZ367" s="739"/>
      <c r="FA367" s="739"/>
      <c r="FB367" s="739"/>
      <c r="FC367" s="739"/>
      <c r="FD367" s="739"/>
      <c r="FE367" s="739"/>
      <c r="FF367" s="739"/>
      <c r="FG367" s="739"/>
      <c r="FH367" s="739"/>
      <c r="FI367" s="739"/>
      <c r="FJ367" s="739"/>
      <c r="FK367" s="739"/>
      <c r="FL367" s="739"/>
      <c r="FM367" s="739"/>
      <c r="FN367" s="739"/>
      <c r="FO367" s="739"/>
      <c r="FP367" s="739"/>
      <c r="FQ367" s="739"/>
      <c r="FR367" s="739"/>
      <c r="FS367" s="739"/>
      <c r="FT367" s="739"/>
      <c r="FU367" s="739"/>
      <c r="FV367" s="739"/>
      <c r="FW367" s="739"/>
      <c r="FX367" s="739"/>
      <c r="FY367" s="739"/>
      <c r="FZ367" s="739"/>
      <c r="GA367" s="739"/>
      <c r="GB367" s="739"/>
      <c r="GC367" s="739"/>
      <c r="GD367" s="739"/>
      <c r="GE367" s="739"/>
      <c r="GF367" s="739"/>
      <c r="GG367" s="739"/>
      <c r="GH367" s="739"/>
      <c r="GI367" s="739"/>
      <c r="GJ367" s="739"/>
      <c r="GK367" s="739"/>
      <c r="GL367" s="739"/>
      <c r="GM367" s="739"/>
      <c r="GN367" s="739"/>
      <c r="GO367" s="739"/>
      <c r="GP367" s="739"/>
      <c r="GQ367" s="739"/>
      <c r="GR367" s="739"/>
      <c r="GS367" s="739"/>
      <c r="GT367" s="739"/>
      <c r="GU367" s="739"/>
      <c r="GV367" s="739"/>
      <c r="GW367" s="739"/>
      <c r="GX367" s="739"/>
      <c r="GY367" s="739"/>
      <c r="GZ367" s="739"/>
      <c r="HA367" s="739"/>
      <c r="HB367" s="739"/>
      <c r="HC367" s="739"/>
      <c r="HD367" s="739"/>
      <c r="HE367" s="739"/>
      <c r="HF367" s="739"/>
      <c r="HG367" s="739"/>
      <c r="HH367" s="739"/>
      <c r="HI367" s="739"/>
      <c r="HJ367" s="739"/>
      <c r="HK367" s="739"/>
      <c r="HL367" s="739"/>
      <c r="HM367" s="739"/>
      <c r="HN367" s="739"/>
      <c r="HO367" s="739"/>
      <c r="HP367" s="739"/>
      <c r="HQ367" s="739"/>
      <c r="HR367" s="739"/>
      <c r="HS367" s="739"/>
      <c r="HT367" s="739"/>
      <c r="HU367" s="739"/>
      <c r="HV367" s="739"/>
      <c r="HW367" s="739"/>
      <c r="HX367" s="739"/>
      <c r="HY367" s="739"/>
      <c r="HZ367" s="739"/>
      <c r="IA367" s="739"/>
      <c r="IB367" s="739"/>
      <c r="IC367" s="739"/>
      <c r="ID367" s="739"/>
      <c r="IE367" s="739"/>
      <c r="IF367" s="739"/>
      <c r="IG367" s="739"/>
      <c r="IH367" s="739"/>
      <c r="II367" s="739"/>
      <c r="IJ367" s="739"/>
      <c r="IK367" s="739"/>
      <c r="IL367" s="739"/>
      <c r="IM367" s="739"/>
      <c r="IN367" s="739"/>
      <c r="IO367" s="739"/>
      <c r="IP367" s="739"/>
      <c r="IQ367" s="739"/>
      <c r="IR367" s="739"/>
      <c r="IS367" s="739"/>
      <c r="IT367" s="739"/>
      <c r="IU367" s="739"/>
      <c r="IV367" s="739"/>
      <c r="IW367" s="739"/>
      <c r="IX367" s="739"/>
      <c r="IY367" s="739"/>
      <c r="IZ367" s="739"/>
      <c r="JA367" s="739"/>
      <c r="JB367" s="739"/>
      <c r="JC367" s="739"/>
      <c r="JD367" s="739"/>
      <c r="JE367" s="739"/>
      <c r="JF367" s="739"/>
      <c r="JG367" s="739"/>
      <c r="JH367" s="739"/>
      <c r="JI367" s="739"/>
      <c r="JJ367" s="739"/>
      <c r="JK367" s="739"/>
      <c r="JL367" s="739"/>
      <c r="JM367" s="739"/>
      <c r="JN367" s="739"/>
      <c r="JO367" s="739"/>
      <c r="JP367" s="739"/>
      <c r="JQ367" s="739"/>
      <c r="JR367" s="739"/>
      <c r="JS367" s="739"/>
      <c r="JT367" s="739"/>
      <c r="JU367" s="739"/>
      <c r="JV367" s="739"/>
      <c r="JW367" s="739"/>
      <c r="JX367" s="739"/>
      <c r="JY367" s="739"/>
      <c r="JZ367" s="739"/>
      <c r="KA367" s="739"/>
      <c r="KB367" s="739"/>
      <c r="KC367" s="739"/>
      <c r="KD367" s="739"/>
      <c r="KE367" s="739"/>
      <c r="KF367" s="739"/>
      <c r="KG367" s="739"/>
      <c r="KH367" s="739"/>
      <c r="KI367" s="739"/>
      <c r="KJ367" s="739"/>
      <c r="KK367" s="739"/>
      <c r="KL367" s="739"/>
      <c r="KM367" s="739"/>
      <c r="KN367" s="739"/>
      <c r="KO367" s="739"/>
      <c r="KP367" s="739"/>
      <c r="KQ367" s="739"/>
      <c r="KR367" s="739"/>
      <c r="KS367" s="739"/>
      <c r="KT367" s="739"/>
      <c r="KU367" s="739"/>
      <c r="KV367" s="739"/>
      <c r="KW367" s="739"/>
      <c r="KX367" s="739"/>
      <c r="KY367" s="739"/>
      <c r="KZ367" s="739"/>
      <c r="LA367" s="739"/>
      <c r="LB367" s="739"/>
      <c r="LC367" s="739"/>
      <c r="LD367" s="739"/>
      <c r="LE367" s="739"/>
      <c r="LF367" s="739"/>
      <c r="LG367" s="739"/>
      <c r="LH367" s="739"/>
      <c r="LI367" s="739"/>
      <c r="LJ367" s="739"/>
      <c r="LK367" s="739"/>
      <c r="LL367" s="739"/>
      <c r="LM367" s="739"/>
      <c r="LN367" s="739"/>
      <c r="LO367" s="739"/>
      <c r="LP367" s="739"/>
      <c r="LQ367" s="739"/>
      <c r="LR367" s="739"/>
      <c r="LS367" s="739"/>
      <c r="LT367" s="739"/>
      <c r="LU367" s="739"/>
      <c r="LV367" s="739"/>
      <c r="LW367" s="739"/>
      <c r="LX367" s="739"/>
      <c r="LY367" s="739"/>
      <c r="LZ367" s="739"/>
      <c r="MA367" s="739"/>
      <c r="MB367" s="739"/>
      <c r="MC367" s="739"/>
      <c r="MD367" s="739"/>
      <c r="ME367" s="739"/>
      <c r="MF367" s="739"/>
      <c r="MG367" s="739"/>
      <c r="MH367" s="739"/>
      <c r="MI367" s="739"/>
      <c r="MJ367" s="739"/>
      <c r="MK367" s="739"/>
      <c r="ML367" s="739"/>
      <c r="MM367" s="739"/>
      <c r="MN367" s="739"/>
      <c r="MO367" s="739"/>
      <c r="MP367" s="739"/>
      <c r="MQ367" s="739"/>
      <c r="MR367" s="739"/>
      <c r="MS367" s="739"/>
      <c r="MT367" s="739"/>
      <c r="MU367" s="739"/>
      <c r="MV367" s="739"/>
      <c r="MW367" s="739"/>
      <c r="MX367" s="739"/>
      <c r="MY367" s="739"/>
      <c r="MZ367" s="739"/>
      <c r="NA367" s="739"/>
      <c r="NB367" s="739"/>
      <c r="NC367" s="739"/>
      <c r="ND367" s="739"/>
      <c r="NE367" s="739"/>
      <c r="NF367" s="739"/>
      <c r="NG367" s="739"/>
      <c r="NH367" s="739"/>
      <c r="NI367" s="739"/>
      <c r="NJ367" s="739"/>
      <c r="NK367" s="739"/>
      <c r="NL367" s="739"/>
      <c r="NM367" s="739"/>
      <c r="NN367" s="739"/>
      <c r="NO367" s="739"/>
      <c r="NP367" s="739"/>
      <c r="NQ367" s="739"/>
      <c r="NR367" s="739"/>
      <c r="NS367" s="739"/>
      <c r="NT367" s="739"/>
      <c r="NU367" s="739"/>
      <c r="NV367" s="739"/>
      <c r="NW367" s="739"/>
      <c r="NX367" s="739"/>
      <c r="NY367" s="739"/>
      <c r="NZ367" s="739"/>
      <c r="OA367" s="739"/>
      <c r="OB367" s="739"/>
      <c r="OC367" s="739"/>
      <c r="OD367" s="739"/>
      <c r="OE367" s="739"/>
    </row>
    <row r="368" spans="1:395" s="740" customFormat="1" ht="30" customHeight="1" x14ac:dyDescent="0.25">
      <c r="A368" s="743">
        <v>1</v>
      </c>
      <c r="B368" s="845" t="s">
        <v>76</v>
      </c>
      <c r="C368" s="833">
        <f>'2 уровень'!D387</f>
        <v>1000</v>
      </c>
      <c r="D368" s="833">
        <v>1309220</v>
      </c>
      <c r="E368" s="833">
        <f>'2 уровень'!E387</f>
        <v>750</v>
      </c>
      <c r="F368" s="747">
        <f t="shared" si="92"/>
        <v>981915</v>
      </c>
      <c r="G368" s="833">
        <f>'2 уровень'!F387</f>
        <v>871</v>
      </c>
      <c r="H368" s="748">
        <f t="shared" si="93"/>
        <v>116.13333333333333</v>
      </c>
      <c r="I368" s="833">
        <f>'[4]2 уровень'!H387</f>
        <v>0</v>
      </c>
      <c r="J368" s="833"/>
      <c r="K368" s="748">
        <f t="shared" si="91"/>
        <v>0</v>
      </c>
      <c r="L368" s="739"/>
      <c r="M368" s="739"/>
      <c r="N368" s="739"/>
      <c r="O368" s="739"/>
      <c r="P368" s="739"/>
      <c r="Q368" s="739"/>
      <c r="R368" s="739"/>
      <c r="S368" s="739"/>
      <c r="T368" s="739"/>
      <c r="U368" s="739"/>
      <c r="V368" s="739"/>
      <c r="W368" s="739"/>
      <c r="X368" s="739"/>
      <c r="Y368" s="739"/>
      <c r="Z368" s="739"/>
      <c r="AA368" s="739"/>
      <c r="AB368" s="739"/>
      <c r="AC368" s="739"/>
      <c r="AD368" s="739"/>
      <c r="AE368" s="739"/>
      <c r="AF368" s="739"/>
      <c r="AG368" s="739"/>
      <c r="AH368" s="739"/>
      <c r="AI368" s="739"/>
      <c r="AJ368" s="739"/>
      <c r="AK368" s="739"/>
      <c r="AL368" s="739"/>
      <c r="AM368" s="739"/>
      <c r="AN368" s="739"/>
      <c r="AO368" s="739"/>
      <c r="AP368" s="739"/>
      <c r="AQ368" s="739"/>
      <c r="AR368" s="739"/>
      <c r="AS368" s="739"/>
      <c r="AT368" s="739"/>
      <c r="AU368" s="739"/>
      <c r="AV368" s="739"/>
      <c r="AW368" s="739"/>
      <c r="AX368" s="739"/>
      <c r="AY368" s="739"/>
      <c r="AZ368" s="739"/>
      <c r="BA368" s="739"/>
      <c r="BB368" s="739"/>
      <c r="BC368" s="739"/>
      <c r="BD368" s="739"/>
      <c r="BE368" s="739"/>
      <c r="BF368" s="739"/>
      <c r="BG368" s="739"/>
      <c r="BH368" s="739"/>
      <c r="BI368" s="739"/>
      <c r="BJ368" s="739"/>
      <c r="BK368" s="739"/>
      <c r="BL368" s="739"/>
      <c r="BM368" s="739"/>
      <c r="BN368" s="739"/>
      <c r="BO368" s="739"/>
      <c r="BP368" s="739"/>
      <c r="BQ368" s="739"/>
      <c r="BR368" s="739"/>
      <c r="BS368" s="739"/>
      <c r="BT368" s="739"/>
      <c r="BU368" s="739"/>
      <c r="BV368" s="739"/>
      <c r="BW368" s="739"/>
      <c r="BX368" s="739"/>
      <c r="BY368" s="739"/>
      <c r="BZ368" s="739"/>
      <c r="CA368" s="739"/>
      <c r="CB368" s="739"/>
      <c r="CC368" s="739"/>
      <c r="CD368" s="739"/>
      <c r="CE368" s="739"/>
      <c r="CF368" s="739"/>
      <c r="CG368" s="739"/>
      <c r="CH368" s="739"/>
      <c r="CI368" s="739"/>
      <c r="CJ368" s="739"/>
      <c r="CK368" s="739"/>
      <c r="CL368" s="739"/>
      <c r="CM368" s="739"/>
      <c r="CN368" s="739"/>
      <c r="CO368" s="739"/>
      <c r="CP368" s="739"/>
      <c r="CQ368" s="739"/>
      <c r="CR368" s="739"/>
      <c r="CS368" s="739"/>
      <c r="CT368" s="739"/>
      <c r="CU368" s="739"/>
      <c r="CV368" s="739"/>
      <c r="CW368" s="739"/>
      <c r="CX368" s="739"/>
      <c r="CY368" s="739"/>
      <c r="CZ368" s="739"/>
      <c r="DA368" s="739"/>
      <c r="DB368" s="739"/>
      <c r="DC368" s="739"/>
      <c r="DD368" s="739"/>
      <c r="DE368" s="739"/>
      <c r="DF368" s="739"/>
      <c r="DG368" s="739"/>
      <c r="DH368" s="739"/>
      <c r="DI368" s="739"/>
      <c r="DJ368" s="739"/>
      <c r="DK368" s="739"/>
      <c r="DL368" s="739"/>
      <c r="DM368" s="739"/>
      <c r="DN368" s="739"/>
      <c r="DO368" s="739"/>
      <c r="DP368" s="739"/>
      <c r="DQ368" s="739"/>
      <c r="DR368" s="739"/>
      <c r="DS368" s="739"/>
      <c r="DT368" s="739"/>
      <c r="DU368" s="739"/>
      <c r="DV368" s="739"/>
      <c r="DW368" s="739"/>
      <c r="DX368" s="739"/>
      <c r="DY368" s="739"/>
      <c r="DZ368" s="739"/>
      <c r="EA368" s="739"/>
      <c r="EB368" s="739"/>
      <c r="EC368" s="739"/>
      <c r="ED368" s="739"/>
      <c r="EE368" s="739"/>
      <c r="EF368" s="739"/>
      <c r="EG368" s="739"/>
      <c r="EH368" s="739"/>
      <c r="EI368" s="739"/>
      <c r="EJ368" s="739"/>
      <c r="EK368" s="739"/>
      <c r="EL368" s="739"/>
      <c r="EM368" s="739"/>
      <c r="EN368" s="739"/>
      <c r="EO368" s="739"/>
      <c r="EP368" s="739"/>
      <c r="EQ368" s="739"/>
      <c r="ER368" s="739"/>
      <c r="ES368" s="739"/>
      <c r="ET368" s="739"/>
      <c r="EU368" s="739"/>
      <c r="EV368" s="739"/>
      <c r="EW368" s="739"/>
      <c r="EX368" s="739"/>
      <c r="EY368" s="739"/>
      <c r="EZ368" s="739"/>
      <c r="FA368" s="739"/>
      <c r="FB368" s="739"/>
      <c r="FC368" s="739"/>
      <c r="FD368" s="739"/>
      <c r="FE368" s="739"/>
      <c r="FF368" s="739"/>
      <c r="FG368" s="739"/>
      <c r="FH368" s="739"/>
      <c r="FI368" s="739"/>
      <c r="FJ368" s="739"/>
      <c r="FK368" s="739"/>
      <c r="FL368" s="739"/>
      <c r="FM368" s="739"/>
      <c r="FN368" s="739"/>
      <c r="FO368" s="739"/>
      <c r="FP368" s="739"/>
      <c r="FQ368" s="739"/>
      <c r="FR368" s="739"/>
      <c r="FS368" s="739"/>
      <c r="FT368" s="739"/>
      <c r="FU368" s="739"/>
      <c r="FV368" s="739"/>
      <c r="FW368" s="739"/>
      <c r="FX368" s="739"/>
      <c r="FY368" s="739"/>
      <c r="FZ368" s="739"/>
      <c r="GA368" s="739"/>
      <c r="GB368" s="739"/>
      <c r="GC368" s="739"/>
      <c r="GD368" s="739"/>
      <c r="GE368" s="739"/>
      <c r="GF368" s="739"/>
      <c r="GG368" s="739"/>
      <c r="GH368" s="739"/>
      <c r="GI368" s="739"/>
      <c r="GJ368" s="739"/>
      <c r="GK368" s="739"/>
      <c r="GL368" s="739"/>
      <c r="GM368" s="739"/>
      <c r="GN368" s="739"/>
      <c r="GO368" s="739"/>
      <c r="GP368" s="739"/>
      <c r="GQ368" s="739"/>
      <c r="GR368" s="739"/>
      <c r="GS368" s="739"/>
      <c r="GT368" s="739"/>
      <c r="GU368" s="739"/>
      <c r="GV368" s="739"/>
      <c r="GW368" s="739"/>
      <c r="GX368" s="739"/>
      <c r="GY368" s="739"/>
      <c r="GZ368" s="739"/>
      <c r="HA368" s="739"/>
      <c r="HB368" s="739"/>
      <c r="HC368" s="739"/>
      <c r="HD368" s="739"/>
      <c r="HE368" s="739"/>
      <c r="HF368" s="739"/>
      <c r="HG368" s="739"/>
      <c r="HH368" s="739"/>
      <c r="HI368" s="739"/>
      <c r="HJ368" s="739"/>
      <c r="HK368" s="739"/>
      <c r="HL368" s="739"/>
      <c r="HM368" s="739"/>
      <c r="HN368" s="739"/>
      <c r="HO368" s="739"/>
      <c r="HP368" s="739"/>
      <c r="HQ368" s="739"/>
      <c r="HR368" s="739"/>
      <c r="HS368" s="739"/>
      <c r="HT368" s="739"/>
      <c r="HU368" s="739"/>
      <c r="HV368" s="739"/>
      <c r="HW368" s="739"/>
      <c r="HX368" s="739"/>
      <c r="HY368" s="739"/>
      <c r="HZ368" s="739"/>
      <c r="IA368" s="739"/>
      <c r="IB368" s="739"/>
      <c r="IC368" s="739"/>
      <c r="ID368" s="739"/>
      <c r="IE368" s="739"/>
      <c r="IF368" s="739"/>
      <c r="IG368" s="739"/>
      <c r="IH368" s="739"/>
      <c r="II368" s="739"/>
      <c r="IJ368" s="739"/>
      <c r="IK368" s="739"/>
      <c r="IL368" s="739"/>
      <c r="IM368" s="739"/>
      <c r="IN368" s="739"/>
      <c r="IO368" s="739"/>
      <c r="IP368" s="739"/>
      <c r="IQ368" s="739"/>
      <c r="IR368" s="739"/>
      <c r="IS368" s="739"/>
      <c r="IT368" s="739"/>
      <c r="IU368" s="739"/>
      <c r="IV368" s="739"/>
      <c r="IW368" s="739"/>
      <c r="IX368" s="739"/>
      <c r="IY368" s="739"/>
      <c r="IZ368" s="739"/>
      <c r="JA368" s="739"/>
      <c r="JB368" s="739"/>
      <c r="JC368" s="739"/>
      <c r="JD368" s="739"/>
      <c r="JE368" s="739"/>
      <c r="JF368" s="739"/>
      <c r="JG368" s="739"/>
      <c r="JH368" s="739"/>
      <c r="JI368" s="739"/>
      <c r="JJ368" s="739"/>
      <c r="JK368" s="739"/>
      <c r="JL368" s="739"/>
      <c r="JM368" s="739"/>
      <c r="JN368" s="739"/>
      <c r="JO368" s="739"/>
      <c r="JP368" s="739"/>
      <c r="JQ368" s="739"/>
      <c r="JR368" s="739"/>
      <c r="JS368" s="739"/>
      <c r="JT368" s="739"/>
      <c r="JU368" s="739"/>
      <c r="JV368" s="739"/>
      <c r="JW368" s="739"/>
      <c r="JX368" s="739"/>
      <c r="JY368" s="739"/>
      <c r="JZ368" s="739"/>
      <c r="KA368" s="739"/>
      <c r="KB368" s="739"/>
      <c r="KC368" s="739"/>
      <c r="KD368" s="739"/>
      <c r="KE368" s="739"/>
      <c r="KF368" s="739"/>
      <c r="KG368" s="739"/>
      <c r="KH368" s="739"/>
      <c r="KI368" s="739"/>
      <c r="KJ368" s="739"/>
      <c r="KK368" s="739"/>
      <c r="KL368" s="739"/>
      <c r="KM368" s="739"/>
      <c r="KN368" s="739"/>
      <c r="KO368" s="739"/>
      <c r="KP368" s="739"/>
      <c r="KQ368" s="739"/>
      <c r="KR368" s="739"/>
      <c r="KS368" s="739"/>
      <c r="KT368" s="739"/>
      <c r="KU368" s="739"/>
      <c r="KV368" s="739"/>
      <c r="KW368" s="739"/>
      <c r="KX368" s="739"/>
      <c r="KY368" s="739"/>
      <c r="KZ368" s="739"/>
      <c r="LA368" s="739"/>
      <c r="LB368" s="739"/>
      <c r="LC368" s="739"/>
      <c r="LD368" s="739"/>
      <c r="LE368" s="739"/>
      <c r="LF368" s="739"/>
      <c r="LG368" s="739"/>
      <c r="LH368" s="739"/>
      <c r="LI368" s="739"/>
      <c r="LJ368" s="739"/>
      <c r="LK368" s="739"/>
      <c r="LL368" s="739"/>
      <c r="LM368" s="739"/>
      <c r="LN368" s="739"/>
      <c r="LO368" s="739"/>
      <c r="LP368" s="739"/>
      <c r="LQ368" s="739"/>
      <c r="LR368" s="739"/>
      <c r="LS368" s="739"/>
      <c r="LT368" s="739"/>
      <c r="LU368" s="739"/>
      <c r="LV368" s="739"/>
      <c r="LW368" s="739"/>
      <c r="LX368" s="739"/>
      <c r="LY368" s="739"/>
      <c r="LZ368" s="739"/>
      <c r="MA368" s="739"/>
      <c r="MB368" s="739"/>
      <c r="MC368" s="739"/>
      <c r="MD368" s="739"/>
      <c r="ME368" s="739"/>
      <c r="MF368" s="739"/>
      <c r="MG368" s="739"/>
      <c r="MH368" s="739"/>
      <c r="MI368" s="739"/>
      <c r="MJ368" s="739"/>
      <c r="MK368" s="739"/>
      <c r="ML368" s="739"/>
      <c r="MM368" s="739"/>
      <c r="MN368" s="739"/>
      <c r="MO368" s="739"/>
      <c r="MP368" s="739"/>
      <c r="MQ368" s="739"/>
      <c r="MR368" s="739"/>
      <c r="MS368" s="739"/>
      <c r="MT368" s="739"/>
      <c r="MU368" s="739"/>
      <c r="MV368" s="739"/>
      <c r="MW368" s="739"/>
      <c r="MX368" s="739"/>
      <c r="MY368" s="739"/>
      <c r="MZ368" s="739"/>
      <c r="NA368" s="739"/>
      <c r="NB368" s="739"/>
      <c r="NC368" s="739"/>
      <c r="ND368" s="739"/>
      <c r="NE368" s="739"/>
      <c r="NF368" s="739"/>
      <c r="NG368" s="739"/>
      <c r="NH368" s="739"/>
      <c r="NI368" s="739"/>
      <c r="NJ368" s="739"/>
      <c r="NK368" s="739"/>
      <c r="NL368" s="739"/>
      <c r="NM368" s="739"/>
      <c r="NN368" s="739"/>
      <c r="NO368" s="739"/>
      <c r="NP368" s="739"/>
      <c r="NQ368" s="739"/>
      <c r="NR368" s="739"/>
      <c r="NS368" s="739"/>
      <c r="NT368" s="739"/>
      <c r="NU368" s="739"/>
      <c r="NV368" s="739"/>
      <c r="NW368" s="739"/>
      <c r="NX368" s="739"/>
      <c r="NY368" s="739"/>
      <c r="NZ368" s="739"/>
      <c r="OA368" s="739"/>
      <c r="OB368" s="739"/>
      <c r="OC368" s="739"/>
      <c r="OD368" s="739"/>
      <c r="OE368" s="739"/>
    </row>
    <row r="369" spans="1:395" s="740" customFormat="1" ht="30" customHeight="1" x14ac:dyDescent="0.25">
      <c r="A369" s="743">
        <v>1</v>
      </c>
      <c r="B369" s="845" t="s">
        <v>378</v>
      </c>
      <c r="C369" s="833">
        <f>'2 уровень'!D388</f>
        <v>100</v>
      </c>
      <c r="D369" s="833">
        <v>68099</v>
      </c>
      <c r="E369" s="833">
        <f>'2 уровень'!E388</f>
        <v>75</v>
      </c>
      <c r="F369" s="747">
        <f t="shared" si="92"/>
        <v>51074.25</v>
      </c>
      <c r="G369" s="833">
        <f>'2 уровень'!F388</f>
        <v>82</v>
      </c>
      <c r="H369" s="748">
        <f t="shared" si="93"/>
        <v>109.33333333333333</v>
      </c>
      <c r="I369" s="833">
        <f>'[4]2 уровень'!H388</f>
        <v>0</v>
      </c>
      <c r="J369" s="833"/>
      <c r="K369" s="748">
        <f t="shared" si="91"/>
        <v>0</v>
      </c>
      <c r="L369" s="739"/>
      <c r="M369" s="739"/>
      <c r="N369" s="739"/>
      <c r="O369" s="739"/>
      <c r="P369" s="739"/>
      <c r="Q369" s="739"/>
      <c r="R369" s="739"/>
      <c r="S369" s="739"/>
      <c r="T369" s="739"/>
      <c r="U369" s="739"/>
      <c r="V369" s="739"/>
      <c r="W369" s="739"/>
      <c r="X369" s="739"/>
      <c r="Y369" s="739"/>
      <c r="Z369" s="739"/>
      <c r="AA369" s="739"/>
      <c r="AB369" s="739"/>
      <c r="AC369" s="739"/>
      <c r="AD369" s="739"/>
      <c r="AE369" s="739"/>
      <c r="AF369" s="739"/>
      <c r="AG369" s="739"/>
      <c r="AH369" s="739"/>
      <c r="AI369" s="739"/>
      <c r="AJ369" s="739"/>
      <c r="AK369" s="739"/>
      <c r="AL369" s="739"/>
      <c r="AM369" s="739"/>
      <c r="AN369" s="739"/>
      <c r="AO369" s="739"/>
      <c r="AP369" s="739"/>
      <c r="AQ369" s="739"/>
      <c r="AR369" s="739"/>
      <c r="AS369" s="739"/>
      <c r="AT369" s="739"/>
      <c r="AU369" s="739"/>
      <c r="AV369" s="739"/>
      <c r="AW369" s="739"/>
      <c r="AX369" s="739"/>
      <c r="AY369" s="739"/>
      <c r="AZ369" s="739"/>
      <c r="BA369" s="739"/>
      <c r="BB369" s="739"/>
      <c r="BC369" s="739"/>
      <c r="BD369" s="739"/>
      <c r="BE369" s="739"/>
      <c r="BF369" s="739"/>
      <c r="BG369" s="739"/>
      <c r="BH369" s="739"/>
      <c r="BI369" s="739"/>
      <c r="BJ369" s="739"/>
      <c r="BK369" s="739"/>
      <c r="BL369" s="739"/>
      <c r="BM369" s="739"/>
      <c r="BN369" s="739"/>
      <c r="BO369" s="739"/>
      <c r="BP369" s="739"/>
      <c r="BQ369" s="739"/>
      <c r="BR369" s="739"/>
      <c r="BS369" s="739"/>
      <c r="BT369" s="739"/>
      <c r="BU369" s="739"/>
      <c r="BV369" s="739"/>
      <c r="BW369" s="739"/>
      <c r="BX369" s="739"/>
      <c r="BY369" s="739"/>
      <c r="BZ369" s="739"/>
      <c r="CA369" s="739"/>
      <c r="CB369" s="739"/>
      <c r="CC369" s="739"/>
      <c r="CD369" s="739"/>
      <c r="CE369" s="739"/>
      <c r="CF369" s="739"/>
      <c r="CG369" s="739"/>
      <c r="CH369" s="739"/>
      <c r="CI369" s="739"/>
      <c r="CJ369" s="739"/>
      <c r="CK369" s="739"/>
      <c r="CL369" s="739"/>
      <c r="CM369" s="739"/>
      <c r="CN369" s="739"/>
      <c r="CO369" s="739"/>
      <c r="CP369" s="739"/>
      <c r="CQ369" s="739"/>
      <c r="CR369" s="739"/>
      <c r="CS369" s="739"/>
      <c r="CT369" s="739"/>
      <c r="CU369" s="739"/>
      <c r="CV369" s="739"/>
      <c r="CW369" s="739"/>
      <c r="CX369" s="739"/>
      <c r="CY369" s="739"/>
      <c r="CZ369" s="739"/>
      <c r="DA369" s="739"/>
      <c r="DB369" s="739"/>
      <c r="DC369" s="739"/>
      <c r="DD369" s="739"/>
      <c r="DE369" s="739"/>
      <c r="DF369" s="739"/>
      <c r="DG369" s="739"/>
      <c r="DH369" s="739"/>
      <c r="DI369" s="739"/>
      <c r="DJ369" s="739"/>
      <c r="DK369" s="739"/>
      <c r="DL369" s="739"/>
      <c r="DM369" s="739"/>
      <c r="DN369" s="739"/>
      <c r="DO369" s="739"/>
      <c r="DP369" s="739"/>
      <c r="DQ369" s="739"/>
      <c r="DR369" s="739"/>
      <c r="DS369" s="739"/>
      <c r="DT369" s="739"/>
      <c r="DU369" s="739"/>
      <c r="DV369" s="739"/>
      <c r="DW369" s="739"/>
      <c r="DX369" s="739"/>
      <c r="DY369" s="739"/>
      <c r="DZ369" s="739"/>
      <c r="EA369" s="739"/>
      <c r="EB369" s="739"/>
      <c r="EC369" s="739"/>
      <c r="ED369" s="739"/>
      <c r="EE369" s="739"/>
      <c r="EF369" s="739"/>
      <c r="EG369" s="739"/>
      <c r="EH369" s="739"/>
      <c r="EI369" s="739"/>
      <c r="EJ369" s="739"/>
      <c r="EK369" s="739"/>
      <c r="EL369" s="739"/>
      <c r="EM369" s="739"/>
      <c r="EN369" s="739"/>
      <c r="EO369" s="739"/>
      <c r="EP369" s="739"/>
      <c r="EQ369" s="739"/>
      <c r="ER369" s="739"/>
      <c r="ES369" s="739"/>
      <c r="ET369" s="739"/>
      <c r="EU369" s="739"/>
      <c r="EV369" s="739"/>
      <c r="EW369" s="739"/>
      <c r="EX369" s="739"/>
      <c r="EY369" s="739"/>
      <c r="EZ369" s="739"/>
      <c r="FA369" s="739"/>
      <c r="FB369" s="739"/>
      <c r="FC369" s="739"/>
      <c r="FD369" s="739"/>
      <c r="FE369" s="739"/>
      <c r="FF369" s="739"/>
      <c r="FG369" s="739"/>
      <c r="FH369" s="739"/>
      <c r="FI369" s="739"/>
      <c r="FJ369" s="739"/>
      <c r="FK369" s="739"/>
      <c r="FL369" s="739"/>
      <c r="FM369" s="739"/>
      <c r="FN369" s="739"/>
      <c r="FO369" s="739"/>
      <c r="FP369" s="739"/>
      <c r="FQ369" s="739"/>
      <c r="FR369" s="739"/>
      <c r="FS369" s="739"/>
      <c r="FT369" s="739"/>
      <c r="FU369" s="739"/>
      <c r="FV369" s="739"/>
      <c r="FW369" s="739"/>
      <c r="FX369" s="739"/>
      <c r="FY369" s="739"/>
      <c r="FZ369" s="739"/>
      <c r="GA369" s="739"/>
      <c r="GB369" s="739"/>
      <c r="GC369" s="739"/>
      <c r="GD369" s="739"/>
      <c r="GE369" s="739"/>
      <c r="GF369" s="739"/>
      <c r="GG369" s="739"/>
      <c r="GH369" s="739"/>
      <c r="GI369" s="739"/>
      <c r="GJ369" s="739"/>
      <c r="GK369" s="739"/>
      <c r="GL369" s="739"/>
      <c r="GM369" s="739"/>
      <c r="GN369" s="739"/>
      <c r="GO369" s="739"/>
      <c r="GP369" s="739"/>
      <c r="GQ369" s="739"/>
      <c r="GR369" s="739"/>
      <c r="GS369" s="739"/>
      <c r="GT369" s="739"/>
      <c r="GU369" s="739"/>
      <c r="GV369" s="739"/>
      <c r="GW369" s="739"/>
      <c r="GX369" s="739"/>
      <c r="GY369" s="739"/>
      <c r="GZ369" s="739"/>
      <c r="HA369" s="739"/>
      <c r="HB369" s="739"/>
      <c r="HC369" s="739"/>
      <c r="HD369" s="739"/>
      <c r="HE369" s="739"/>
      <c r="HF369" s="739"/>
      <c r="HG369" s="739"/>
      <c r="HH369" s="739"/>
      <c r="HI369" s="739"/>
      <c r="HJ369" s="739"/>
      <c r="HK369" s="739"/>
      <c r="HL369" s="739"/>
      <c r="HM369" s="739"/>
      <c r="HN369" s="739"/>
      <c r="HO369" s="739"/>
      <c r="HP369" s="739"/>
      <c r="HQ369" s="739"/>
      <c r="HR369" s="739"/>
      <c r="HS369" s="739"/>
      <c r="HT369" s="739"/>
      <c r="HU369" s="739"/>
      <c r="HV369" s="739"/>
      <c r="HW369" s="739"/>
      <c r="HX369" s="739"/>
      <c r="HY369" s="739"/>
      <c r="HZ369" s="739"/>
      <c r="IA369" s="739"/>
      <c r="IB369" s="739"/>
      <c r="IC369" s="739"/>
      <c r="ID369" s="739"/>
      <c r="IE369" s="739"/>
      <c r="IF369" s="739"/>
      <c r="IG369" s="739"/>
      <c r="IH369" s="739"/>
      <c r="II369" s="739"/>
      <c r="IJ369" s="739"/>
      <c r="IK369" s="739"/>
      <c r="IL369" s="739"/>
      <c r="IM369" s="739"/>
      <c r="IN369" s="739"/>
      <c r="IO369" s="739"/>
      <c r="IP369" s="739"/>
      <c r="IQ369" s="739"/>
      <c r="IR369" s="739"/>
      <c r="IS369" s="739"/>
      <c r="IT369" s="739"/>
      <c r="IU369" s="739"/>
      <c r="IV369" s="739"/>
      <c r="IW369" s="739"/>
      <c r="IX369" s="739"/>
      <c r="IY369" s="739"/>
      <c r="IZ369" s="739"/>
      <c r="JA369" s="739"/>
      <c r="JB369" s="739"/>
      <c r="JC369" s="739"/>
      <c r="JD369" s="739"/>
      <c r="JE369" s="739"/>
      <c r="JF369" s="739"/>
      <c r="JG369" s="739"/>
      <c r="JH369" s="739"/>
      <c r="JI369" s="739"/>
      <c r="JJ369" s="739"/>
      <c r="JK369" s="739"/>
      <c r="JL369" s="739"/>
      <c r="JM369" s="739"/>
      <c r="JN369" s="739"/>
      <c r="JO369" s="739"/>
      <c r="JP369" s="739"/>
      <c r="JQ369" s="739"/>
      <c r="JR369" s="739"/>
      <c r="JS369" s="739"/>
      <c r="JT369" s="739"/>
      <c r="JU369" s="739"/>
      <c r="JV369" s="739"/>
      <c r="JW369" s="739"/>
      <c r="JX369" s="739"/>
      <c r="JY369" s="739"/>
      <c r="JZ369" s="739"/>
      <c r="KA369" s="739"/>
      <c r="KB369" s="739"/>
      <c r="KC369" s="739"/>
      <c r="KD369" s="739"/>
      <c r="KE369" s="739"/>
      <c r="KF369" s="739"/>
      <c r="KG369" s="739"/>
      <c r="KH369" s="739"/>
      <c r="KI369" s="739"/>
      <c r="KJ369" s="739"/>
      <c r="KK369" s="739"/>
      <c r="KL369" s="739"/>
      <c r="KM369" s="739"/>
      <c r="KN369" s="739"/>
      <c r="KO369" s="739"/>
      <c r="KP369" s="739"/>
      <c r="KQ369" s="739"/>
      <c r="KR369" s="739"/>
      <c r="KS369" s="739"/>
      <c r="KT369" s="739"/>
      <c r="KU369" s="739"/>
      <c r="KV369" s="739"/>
      <c r="KW369" s="739"/>
      <c r="KX369" s="739"/>
      <c r="KY369" s="739"/>
      <c r="KZ369" s="739"/>
      <c r="LA369" s="739"/>
      <c r="LB369" s="739"/>
      <c r="LC369" s="739"/>
      <c r="LD369" s="739"/>
      <c r="LE369" s="739"/>
      <c r="LF369" s="739"/>
      <c r="LG369" s="739"/>
      <c r="LH369" s="739"/>
      <c r="LI369" s="739"/>
      <c r="LJ369" s="739"/>
      <c r="LK369" s="739"/>
      <c r="LL369" s="739"/>
      <c r="LM369" s="739"/>
      <c r="LN369" s="739"/>
      <c r="LO369" s="739"/>
      <c r="LP369" s="739"/>
      <c r="LQ369" s="739"/>
      <c r="LR369" s="739"/>
      <c r="LS369" s="739"/>
      <c r="LT369" s="739"/>
      <c r="LU369" s="739"/>
      <c r="LV369" s="739"/>
      <c r="LW369" s="739"/>
      <c r="LX369" s="739"/>
      <c r="LY369" s="739"/>
      <c r="LZ369" s="739"/>
      <c r="MA369" s="739"/>
      <c r="MB369" s="739"/>
      <c r="MC369" s="739"/>
      <c r="MD369" s="739"/>
      <c r="ME369" s="739"/>
      <c r="MF369" s="739"/>
      <c r="MG369" s="739"/>
      <c r="MH369" s="739"/>
      <c r="MI369" s="739"/>
      <c r="MJ369" s="739"/>
      <c r="MK369" s="739"/>
      <c r="ML369" s="739"/>
      <c r="MM369" s="739"/>
      <c r="MN369" s="739"/>
      <c r="MO369" s="739"/>
      <c r="MP369" s="739"/>
      <c r="MQ369" s="739"/>
      <c r="MR369" s="739"/>
      <c r="MS369" s="739"/>
      <c r="MT369" s="739"/>
      <c r="MU369" s="739"/>
      <c r="MV369" s="739"/>
      <c r="MW369" s="739"/>
      <c r="MX369" s="739"/>
      <c r="MY369" s="739"/>
      <c r="MZ369" s="739"/>
      <c r="NA369" s="739"/>
      <c r="NB369" s="739"/>
      <c r="NC369" s="739"/>
      <c r="ND369" s="739"/>
      <c r="NE369" s="739"/>
      <c r="NF369" s="739"/>
      <c r="NG369" s="739"/>
      <c r="NH369" s="739"/>
      <c r="NI369" s="739"/>
      <c r="NJ369" s="739"/>
      <c r="NK369" s="739"/>
      <c r="NL369" s="739"/>
      <c r="NM369" s="739"/>
      <c r="NN369" s="739"/>
      <c r="NO369" s="739"/>
      <c r="NP369" s="739"/>
      <c r="NQ369" s="739"/>
      <c r="NR369" s="739"/>
      <c r="NS369" s="739"/>
      <c r="NT369" s="739"/>
      <c r="NU369" s="739"/>
      <c r="NV369" s="739"/>
      <c r="NW369" s="739"/>
      <c r="NX369" s="739"/>
      <c r="NY369" s="739"/>
      <c r="NZ369" s="739"/>
      <c r="OA369" s="739"/>
      <c r="OB369" s="739"/>
      <c r="OC369" s="739"/>
      <c r="OD369" s="739"/>
      <c r="OE369" s="739"/>
    </row>
    <row r="370" spans="1:395" s="740" customFormat="1" ht="30" customHeight="1" x14ac:dyDescent="0.25">
      <c r="A370" s="743">
        <v>1</v>
      </c>
      <c r="B370" s="845" t="s">
        <v>376</v>
      </c>
      <c r="C370" s="833">
        <f>'2 уровень'!D389</f>
        <v>1200</v>
      </c>
      <c r="D370" s="833">
        <v>857448</v>
      </c>
      <c r="E370" s="833">
        <f>'2 уровень'!E389</f>
        <v>900</v>
      </c>
      <c r="F370" s="747">
        <f t="shared" si="92"/>
        <v>643086</v>
      </c>
      <c r="G370" s="833">
        <f>'2 уровень'!F389</f>
        <v>846</v>
      </c>
      <c r="H370" s="748">
        <f t="shared" si="93"/>
        <v>94</v>
      </c>
      <c r="I370" s="833">
        <f>'[4]2 уровень'!H389</f>
        <v>0</v>
      </c>
      <c r="J370" s="833"/>
      <c r="K370" s="748">
        <f t="shared" si="91"/>
        <v>0</v>
      </c>
      <c r="L370" s="739"/>
      <c r="M370" s="739"/>
      <c r="N370" s="739"/>
      <c r="O370" s="739"/>
      <c r="P370" s="739"/>
      <c r="Q370" s="739"/>
      <c r="R370" s="739"/>
      <c r="S370" s="739"/>
      <c r="T370" s="739"/>
      <c r="U370" s="739"/>
      <c r="V370" s="739"/>
      <c r="W370" s="739"/>
      <c r="X370" s="739"/>
      <c r="Y370" s="739"/>
      <c r="Z370" s="739"/>
      <c r="AA370" s="739"/>
      <c r="AB370" s="739"/>
      <c r="AC370" s="739"/>
      <c r="AD370" s="739"/>
      <c r="AE370" s="739"/>
      <c r="AF370" s="739"/>
      <c r="AG370" s="739"/>
      <c r="AH370" s="739"/>
      <c r="AI370" s="739"/>
      <c r="AJ370" s="739"/>
      <c r="AK370" s="739"/>
      <c r="AL370" s="739"/>
      <c r="AM370" s="739"/>
      <c r="AN370" s="739"/>
      <c r="AO370" s="739"/>
      <c r="AP370" s="739"/>
      <c r="AQ370" s="739"/>
      <c r="AR370" s="739"/>
      <c r="AS370" s="739"/>
      <c r="AT370" s="739"/>
      <c r="AU370" s="739"/>
      <c r="AV370" s="739"/>
      <c r="AW370" s="739"/>
      <c r="AX370" s="739"/>
      <c r="AY370" s="739"/>
      <c r="AZ370" s="739"/>
      <c r="BA370" s="739"/>
      <c r="BB370" s="739"/>
      <c r="BC370" s="739"/>
      <c r="BD370" s="739"/>
      <c r="BE370" s="739"/>
      <c r="BF370" s="739"/>
      <c r="BG370" s="739"/>
      <c r="BH370" s="739"/>
      <c r="BI370" s="739"/>
      <c r="BJ370" s="739"/>
      <c r="BK370" s="739"/>
      <c r="BL370" s="739"/>
      <c r="BM370" s="739"/>
      <c r="BN370" s="739"/>
      <c r="BO370" s="739"/>
      <c r="BP370" s="739"/>
      <c r="BQ370" s="739"/>
      <c r="BR370" s="739"/>
      <c r="BS370" s="739"/>
      <c r="BT370" s="739"/>
      <c r="BU370" s="739"/>
      <c r="BV370" s="739"/>
      <c r="BW370" s="739"/>
      <c r="BX370" s="739"/>
      <c r="BY370" s="739"/>
      <c r="BZ370" s="739"/>
      <c r="CA370" s="739"/>
      <c r="CB370" s="739"/>
      <c r="CC370" s="739"/>
      <c r="CD370" s="739"/>
      <c r="CE370" s="739"/>
      <c r="CF370" s="739"/>
      <c r="CG370" s="739"/>
      <c r="CH370" s="739"/>
      <c r="CI370" s="739"/>
      <c r="CJ370" s="739"/>
      <c r="CK370" s="739"/>
      <c r="CL370" s="739"/>
      <c r="CM370" s="739"/>
      <c r="CN370" s="739"/>
      <c r="CO370" s="739"/>
      <c r="CP370" s="739"/>
      <c r="CQ370" s="739"/>
      <c r="CR370" s="739"/>
      <c r="CS370" s="739"/>
      <c r="CT370" s="739"/>
      <c r="CU370" s="739"/>
      <c r="CV370" s="739"/>
      <c r="CW370" s="739"/>
      <c r="CX370" s="739"/>
      <c r="CY370" s="739"/>
      <c r="CZ370" s="739"/>
      <c r="DA370" s="739"/>
      <c r="DB370" s="739"/>
      <c r="DC370" s="739"/>
      <c r="DD370" s="739"/>
      <c r="DE370" s="739"/>
      <c r="DF370" s="739"/>
      <c r="DG370" s="739"/>
      <c r="DH370" s="739"/>
      <c r="DI370" s="739"/>
      <c r="DJ370" s="739"/>
      <c r="DK370" s="739"/>
      <c r="DL370" s="739"/>
      <c r="DM370" s="739"/>
      <c r="DN370" s="739"/>
      <c r="DO370" s="739"/>
      <c r="DP370" s="739"/>
      <c r="DQ370" s="739"/>
      <c r="DR370" s="739"/>
      <c r="DS370" s="739"/>
      <c r="DT370" s="739"/>
      <c r="DU370" s="739"/>
      <c r="DV370" s="739"/>
      <c r="DW370" s="739"/>
      <c r="DX370" s="739"/>
      <c r="DY370" s="739"/>
      <c r="DZ370" s="739"/>
      <c r="EA370" s="739"/>
      <c r="EB370" s="739"/>
      <c r="EC370" s="739"/>
      <c r="ED370" s="739"/>
      <c r="EE370" s="739"/>
      <c r="EF370" s="739"/>
      <c r="EG370" s="739"/>
      <c r="EH370" s="739"/>
      <c r="EI370" s="739"/>
      <c r="EJ370" s="739"/>
      <c r="EK370" s="739"/>
      <c r="EL370" s="739"/>
      <c r="EM370" s="739"/>
      <c r="EN370" s="739"/>
      <c r="EO370" s="739"/>
      <c r="EP370" s="739"/>
      <c r="EQ370" s="739"/>
      <c r="ER370" s="739"/>
      <c r="ES370" s="739"/>
      <c r="ET370" s="739"/>
      <c r="EU370" s="739"/>
      <c r="EV370" s="739"/>
      <c r="EW370" s="739"/>
      <c r="EX370" s="739"/>
      <c r="EY370" s="739"/>
      <c r="EZ370" s="739"/>
      <c r="FA370" s="739"/>
      <c r="FB370" s="739"/>
      <c r="FC370" s="739"/>
      <c r="FD370" s="739"/>
      <c r="FE370" s="739"/>
      <c r="FF370" s="739"/>
      <c r="FG370" s="739"/>
      <c r="FH370" s="739"/>
      <c r="FI370" s="739"/>
      <c r="FJ370" s="739"/>
      <c r="FK370" s="739"/>
      <c r="FL370" s="739"/>
      <c r="FM370" s="739"/>
      <c r="FN370" s="739"/>
      <c r="FO370" s="739"/>
      <c r="FP370" s="739"/>
      <c r="FQ370" s="739"/>
      <c r="FR370" s="739"/>
      <c r="FS370" s="739"/>
      <c r="FT370" s="739"/>
      <c r="FU370" s="739"/>
      <c r="FV370" s="739"/>
      <c r="FW370" s="739"/>
      <c r="FX370" s="739"/>
      <c r="FY370" s="739"/>
      <c r="FZ370" s="739"/>
      <c r="GA370" s="739"/>
      <c r="GB370" s="739"/>
      <c r="GC370" s="739"/>
      <c r="GD370" s="739"/>
      <c r="GE370" s="739"/>
      <c r="GF370" s="739"/>
      <c r="GG370" s="739"/>
      <c r="GH370" s="739"/>
      <c r="GI370" s="739"/>
      <c r="GJ370" s="739"/>
      <c r="GK370" s="739"/>
      <c r="GL370" s="739"/>
      <c r="GM370" s="739"/>
      <c r="GN370" s="739"/>
      <c r="GO370" s="739"/>
      <c r="GP370" s="739"/>
      <c r="GQ370" s="739"/>
      <c r="GR370" s="739"/>
      <c r="GS370" s="739"/>
      <c r="GT370" s="739"/>
      <c r="GU370" s="739"/>
      <c r="GV370" s="739"/>
      <c r="GW370" s="739"/>
      <c r="GX370" s="739"/>
      <c r="GY370" s="739"/>
      <c r="GZ370" s="739"/>
      <c r="HA370" s="739"/>
      <c r="HB370" s="739"/>
      <c r="HC370" s="739"/>
      <c r="HD370" s="739"/>
      <c r="HE370" s="739"/>
      <c r="HF370" s="739"/>
      <c r="HG370" s="739"/>
      <c r="HH370" s="739"/>
      <c r="HI370" s="739"/>
      <c r="HJ370" s="739"/>
      <c r="HK370" s="739"/>
      <c r="HL370" s="739"/>
      <c r="HM370" s="739"/>
      <c r="HN370" s="739"/>
      <c r="HO370" s="739"/>
      <c r="HP370" s="739"/>
      <c r="HQ370" s="739"/>
      <c r="HR370" s="739"/>
      <c r="HS370" s="739"/>
      <c r="HT370" s="739"/>
      <c r="HU370" s="739"/>
      <c r="HV370" s="739"/>
      <c r="HW370" s="739"/>
      <c r="HX370" s="739"/>
      <c r="HY370" s="739"/>
      <c r="HZ370" s="739"/>
      <c r="IA370" s="739"/>
      <c r="IB370" s="739"/>
      <c r="IC370" s="739"/>
      <c r="ID370" s="739"/>
      <c r="IE370" s="739"/>
      <c r="IF370" s="739"/>
      <c r="IG370" s="739"/>
      <c r="IH370" s="739"/>
      <c r="II370" s="739"/>
      <c r="IJ370" s="739"/>
      <c r="IK370" s="739"/>
      <c r="IL370" s="739"/>
      <c r="IM370" s="739"/>
      <c r="IN370" s="739"/>
      <c r="IO370" s="739"/>
      <c r="IP370" s="739"/>
      <c r="IQ370" s="739"/>
      <c r="IR370" s="739"/>
      <c r="IS370" s="739"/>
      <c r="IT370" s="739"/>
      <c r="IU370" s="739"/>
      <c r="IV370" s="739"/>
      <c r="IW370" s="739"/>
      <c r="IX370" s="739"/>
      <c r="IY370" s="739"/>
      <c r="IZ370" s="739"/>
      <c r="JA370" s="739"/>
      <c r="JB370" s="739"/>
      <c r="JC370" s="739"/>
      <c r="JD370" s="739"/>
      <c r="JE370" s="739"/>
      <c r="JF370" s="739"/>
      <c r="JG370" s="739"/>
      <c r="JH370" s="739"/>
      <c r="JI370" s="739"/>
      <c r="JJ370" s="739"/>
      <c r="JK370" s="739"/>
      <c r="JL370" s="739"/>
      <c r="JM370" s="739"/>
      <c r="JN370" s="739"/>
      <c r="JO370" s="739"/>
      <c r="JP370" s="739"/>
      <c r="JQ370" s="739"/>
      <c r="JR370" s="739"/>
      <c r="JS370" s="739"/>
      <c r="JT370" s="739"/>
      <c r="JU370" s="739"/>
      <c r="JV370" s="739"/>
      <c r="JW370" s="739"/>
      <c r="JX370" s="739"/>
      <c r="JY370" s="739"/>
      <c r="JZ370" s="739"/>
      <c r="KA370" s="739"/>
      <c r="KB370" s="739"/>
      <c r="KC370" s="739"/>
      <c r="KD370" s="739"/>
      <c r="KE370" s="739"/>
      <c r="KF370" s="739"/>
      <c r="KG370" s="739"/>
      <c r="KH370" s="739"/>
      <c r="KI370" s="739"/>
      <c r="KJ370" s="739"/>
      <c r="KK370" s="739"/>
      <c r="KL370" s="739"/>
      <c r="KM370" s="739"/>
      <c r="KN370" s="739"/>
      <c r="KO370" s="739"/>
      <c r="KP370" s="739"/>
      <c r="KQ370" s="739"/>
      <c r="KR370" s="739"/>
      <c r="KS370" s="739"/>
      <c r="KT370" s="739"/>
      <c r="KU370" s="739"/>
      <c r="KV370" s="739"/>
      <c r="KW370" s="739"/>
      <c r="KX370" s="739"/>
      <c r="KY370" s="739"/>
      <c r="KZ370" s="739"/>
      <c r="LA370" s="739"/>
      <c r="LB370" s="739"/>
      <c r="LC370" s="739"/>
      <c r="LD370" s="739"/>
      <c r="LE370" s="739"/>
      <c r="LF370" s="739"/>
      <c r="LG370" s="739"/>
      <c r="LH370" s="739"/>
      <c r="LI370" s="739"/>
      <c r="LJ370" s="739"/>
      <c r="LK370" s="739"/>
      <c r="LL370" s="739"/>
      <c r="LM370" s="739"/>
      <c r="LN370" s="739"/>
      <c r="LO370" s="739"/>
      <c r="LP370" s="739"/>
      <c r="LQ370" s="739"/>
      <c r="LR370" s="739"/>
      <c r="LS370" s="739"/>
      <c r="LT370" s="739"/>
      <c r="LU370" s="739"/>
      <c r="LV370" s="739"/>
      <c r="LW370" s="739"/>
      <c r="LX370" s="739"/>
      <c r="LY370" s="739"/>
      <c r="LZ370" s="739"/>
      <c r="MA370" s="739"/>
      <c r="MB370" s="739"/>
      <c r="MC370" s="739"/>
      <c r="MD370" s="739"/>
      <c r="ME370" s="739"/>
      <c r="MF370" s="739"/>
      <c r="MG370" s="739"/>
      <c r="MH370" s="739"/>
      <c r="MI370" s="739"/>
      <c r="MJ370" s="739"/>
      <c r="MK370" s="739"/>
      <c r="ML370" s="739"/>
      <c r="MM370" s="739"/>
      <c r="MN370" s="739"/>
      <c r="MO370" s="739"/>
      <c r="MP370" s="739"/>
      <c r="MQ370" s="739"/>
      <c r="MR370" s="739"/>
      <c r="MS370" s="739"/>
      <c r="MT370" s="739"/>
      <c r="MU370" s="739"/>
      <c r="MV370" s="739"/>
      <c r="MW370" s="739"/>
      <c r="MX370" s="739"/>
      <c r="MY370" s="739"/>
      <c r="MZ370" s="739"/>
      <c r="NA370" s="739"/>
      <c r="NB370" s="739"/>
      <c r="NC370" s="739"/>
      <c r="ND370" s="739"/>
      <c r="NE370" s="739"/>
      <c r="NF370" s="739"/>
      <c r="NG370" s="739"/>
      <c r="NH370" s="739"/>
      <c r="NI370" s="739"/>
      <c r="NJ370" s="739"/>
      <c r="NK370" s="739"/>
      <c r="NL370" s="739"/>
      <c r="NM370" s="739"/>
      <c r="NN370" s="739"/>
      <c r="NO370" s="739"/>
      <c r="NP370" s="739"/>
      <c r="NQ370" s="739"/>
      <c r="NR370" s="739"/>
      <c r="NS370" s="739"/>
      <c r="NT370" s="739"/>
      <c r="NU370" s="739"/>
      <c r="NV370" s="739"/>
      <c r="NW370" s="739"/>
      <c r="NX370" s="739"/>
      <c r="NY370" s="739"/>
      <c r="NZ370" s="739"/>
      <c r="OA370" s="739"/>
      <c r="OB370" s="739"/>
      <c r="OC370" s="739"/>
      <c r="OD370" s="739"/>
      <c r="OE370" s="739"/>
    </row>
    <row r="371" spans="1:395" s="740" customFormat="1" ht="30" customHeight="1" x14ac:dyDescent="0.25">
      <c r="A371" s="743">
        <v>1</v>
      </c>
      <c r="B371" s="845" t="s">
        <v>151</v>
      </c>
      <c r="C371" s="833">
        <f>'2 уровень'!D390</f>
        <v>45</v>
      </c>
      <c r="D371" s="833">
        <v>33625.35</v>
      </c>
      <c r="E371" s="833">
        <f>'2 уровень'!E390</f>
        <v>34</v>
      </c>
      <c r="F371" s="747">
        <f t="shared" si="92"/>
        <v>25219.012499999997</v>
      </c>
      <c r="G371" s="833">
        <f>'2 уровень'!F390</f>
        <v>26</v>
      </c>
      <c r="H371" s="748">
        <f t="shared" si="93"/>
        <v>76.470588235294116</v>
      </c>
      <c r="I371" s="833">
        <f>'[4]2 уровень'!H390</f>
        <v>0</v>
      </c>
      <c r="J371" s="833"/>
      <c r="K371" s="748">
        <f t="shared" si="91"/>
        <v>0</v>
      </c>
      <c r="L371" s="739"/>
      <c r="M371" s="739"/>
      <c r="N371" s="739"/>
      <c r="O371" s="739"/>
      <c r="P371" s="739"/>
      <c r="Q371" s="739"/>
      <c r="R371" s="739"/>
      <c r="S371" s="739"/>
      <c r="T371" s="739"/>
      <c r="U371" s="739"/>
      <c r="V371" s="739"/>
      <c r="W371" s="739"/>
      <c r="X371" s="739"/>
      <c r="Y371" s="739"/>
      <c r="Z371" s="739"/>
      <c r="AA371" s="739"/>
      <c r="AB371" s="739"/>
      <c r="AC371" s="739"/>
      <c r="AD371" s="739"/>
      <c r="AE371" s="739"/>
      <c r="AF371" s="739"/>
      <c r="AG371" s="739"/>
      <c r="AH371" s="739"/>
      <c r="AI371" s="739"/>
      <c r="AJ371" s="739"/>
      <c r="AK371" s="739"/>
      <c r="AL371" s="739"/>
      <c r="AM371" s="739"/>
      <c r="AN371" s="739"/>
      <c r="AO371" s="739"/>
      <c r="AP371" s="739"/>
      <c r="AQ371" s="739"/>
      <c r="AR371" s="739"/>
      <c r="AS371" s="739"/>
      <c r="AT371" s="739"/>
      <c r="AU371" s="739"/>
      <c r="AV371" s="739"/>
      <c r="AW371" s="739"/>
      <c r="AX371" s="739"/>
      <c r="AY371" s="739"/>
      <c r="AZ371" s="739"/>
      <c r="BA371" s="739"/>
      <c r="BB371" s="739"/>
      <c r="BC371" s="739"/>
      <c r="BD371" s="739"/>
      <c r="BE371" s="739"/>
      <c r="BF371" s="739"/>
      <c r="BG371" s="739"/>
      <c r="BH371" s="739"/>
      <c r="BI371" s="739"/>
      <c r="BJ371" s="739"/>
      <c r="BK371" s="739"/>
      <c r="BL371" s="739"/>
      <c r="BM371" s="739"/>
      <c r="BN371" s="739"/>
      <c r="BO371" s="739"/>
      <c r="BP371" s="739"/>
      <c r="BQ371" s="739"/>
      <c r="BR371" s="739"/>
      <c r="BS371" s="739"/>
      <c r="BT371" s="739"/>
      <c r="BU371" s="739"/>
      <c r="BV371" s="739"/>
      <c r="BW371" s="739"/>
      <c r="BX371" s="739"/>
      <c r="BY371" s="739"/>
      <c r="BZ371" s="739"/>
      <c r="CA371" s="739"/>
      <c r="CB371" s="739"/>
      <c r="CC371" s="739"/>
      <c r="CD371" s="739"/>
      <c r="CE371" s="739"/>
      <c r="CF371" s="739"/>
      <c r="CG371" s="739"/>
      <c r="CH371" s="739"/>
      <c r="CI371" s="739"/>
      <c r="CJ371" s="739"/>
      <c r="CK371" s="739"/>
      <c r="CL371" s="739"/>
      <c r="CM371" s="739"/>
      <c r="CN371" s="739"/>
      <c r="CO371" s="739"/>
      <c r="CP371" s="739"/>
      <c r="CQ371" s="739"/>
      <c r="CR371" s="739"/>
      <c r="CS371" s="739"/>
      <c r="CT371" s="739"/>
      <c r="CU371" s="739"/>
      <c r="CV371" s="739"/>
      <c r="CW371" s="739"/>
      <c r="CX371" s="739"/>
      <c r="CY371" s="739"/>
      <c r="CZ371" s="739"/>
      <c r="DA371" s="739"/>
      <c r="DB371" s="739"/>
      <c r="DC371" s="739"/>
      <c r="DD371" s="739"/>
      <c r="DE371" s="739"/>
      <c r="DF371" s="739"/>
      <c r="DG371" s="739"/>
      <c r="DH371" s="739"/>
      <c r="DI371" s="739"/>
      <c r="DJ371" s="739"/>
      <c r="DK371" s="739"/>
      <c r="DL371" s="739"/>
      <c r="DM371" s="739"/>
      <c r="DN371" s="739"/>
      <c r="DO371" s="739"/>
      <c r="DP371" s="739"/>
      <c r="DQ371" s="739"/>
      <c r="DR371" s="739"/>
      <c r="DS371" s="739"/>
      <c r="DT371" s="739"/>
      <c r="DU371" s="739"/>
      <c r="DV371" s="739"/>
      <c r="DW371" s="739"/>
      <c r="DX371" s="739"/>
      <c r="DY371" s="739"/>
      <c r="DZ371" s="739"/>
      <c r="EA371" s="739"/>
      <c r="EB371" s="739"/>
      <c r="EC371" s="739"/>
      <c r="ED371" s="739"/>
      <c r="EE371" s="739"/>
      <c r="EF371" s="739"/>
      <c r="EG371" s="739"/>
      <c r="EH371" s="739"/>
      <c r="EI371" s="739"/>
      <c r="EJ371" s="739"/>
      <c r="EK371" s="739"/>
      <c r="EL371" s="739"/>
      <c r="EM371" s="739"/>
      <c r="EN371" s="739"/>
      <c r="EO371" s="739"/>
      <c r="EP371" s="739"/>
      <c r="EQ371" s="739"/>
      <c r="ER371" s="739"/>
      <c r="ES371" s="739"/>
      <c r="ET371" s="739"/>
      <c r="EU371" s="739"/>
      <c r="EV371" s="739"/>
      <c r="EW371" s="739"/>
      <c r="EX371" s="739"/>
      <c r="EY371" s="739"/>
      <c r="EZ371" s="739"/>
      <c r="FA371" s="739"/>
      <c r="FB371" s="739"/>
      <c r="FC371" s="739"/>
      <c r="FD371" s="739"/>
      <c r="FE371" s="739"/>
      <c r="FF371" s="739"/>
      <c r="FG371" s="739"/>
      <c r="FH371" s="739"/>
      <c r="FI371" s="739"/>
      <c r="FJ371" s="739"/>
      <c r="FK371" s="739"/>
      <c r="FL371" s="739"/>
      <c r="FM371" s="739"/>
      <c r="FN371" s="739"/>
      <c r="FO371" s="739"/>
      <c r="FP371" s="739"/>
      <c r="FQ371" s="739"/>
      <c r="FR371" s="739"/>
      <c r="FS371" s="739"/>
      <c r="FT371" s="739"/>
      <c r="FU371" s="739"/>
      <c r="FV371" s="739"/>
      <c r="FW371" s="739"/>
      <c r="FX371" s="739"/>
      <c r="FY371" s="739"/>
      <c r="FZ371" s="739"/>
      <c r="GA371" s="739"/>
      <c r="GB371" s="739"/>
      <c r="GC371" s="739"/>
      <c r="GD371" s="739"/>
      <c r="GE371" s="739"/>
      <c r="GF371" s="739"/>
      <c r="GG371" s="739"/>
      <c r="GH371" s="739"/>
      <c r="GI371" s="739"/>
      <c r="GJ371" s="739"/>
      <c r="GK371" s="739"/>
      <c r="GL371" s="739"/>
      <c r="GM371" s="739"/>
      <c r="GN371" s="739"/>
      <c r="GO371" s="739"/>
      <c r="GP371" s="739"/>
      <c r="GQ371" s="739"/>
      <c r="GR371" s="739"/>
      <c r="GS371" s="739"/>
      <c r="GT371" s="739"/>
      <c r="GU371" s="739"/>
      <c r="GV371" s="739"/>
      <c r="GW371" s="739"/>
      <c r="GX371" s="739"/>
      <c r="GY371" s="739"/>
      <c r="GZ371" s="739"/>
      <c r="HA371" s="739"/>
      <c r="HB371" s="739"/>
      <c r="HC371" s="739"/>
      <c r="HD371" s="739"/>
      <c r="HE371" s="739"/>
      <c r="HF371" s="739"/>
      <c r="HG371" s="739"/>
      <c r="HH371" s="739"/>
      <c r="HI371" s="739"/>
      <c r="HJ371" s="739"/>
      <c r="HK371" s="739"/>
      <c r="HL371" s="739"/>
      <c r="HM371" s="739"/>
      <c r="HN371" s="739"/>
      <c r="HO371" s="739"/>
      <c r="HP371" s="739"/>
      <c r="HQ371" s="739"/>
      <c r="HR371" s="739"/>
      <c r="HS371" s="739"/>
      <c r="HT371" s="739"/>
      <c r="HU371" s="739"/>
      <c r="HV371" s="739"/>
      <c r="HW371" s="739"/>
      <c r="HX371" s="739"/>
      <c r="HY371" s="739"/>
      <c r="HZ371" s="739"/>
      <c r="IA371" s="739"/>
      <c r="IB371" s="739"/>
      <c r="IC371" s="739"/>
      <c r="ID371" s="739"/>
      <c r="IE371" s="739"/>
      <c r="IF371" s="739"/>
      <c r="IG371" s="739"/>
      <c r="IH371" s="739"/>
      <c r="II371" s="739"/>
      <c r="IJ371" s="739"/>
      <c r="IK371" s="739"/>
      <c r="IL371" s="739"/>
      <c r="IM371" s="739"/>
      <c r="IN371" s="739"/>
      <c r="IO371" s="739"/>
      <c r="IP371" s="739"/>
      <c r="IQ371" s="739"/>
      <c r="IR371" s="739"/>
      <c r="IS371" s="739"/>
      <c r="IT371" s="739"/>
      <c r="IU371" s="739"/>
      <c r="IV371" s="739"/>
      <c r="IW371" s="739"/>
      <c r="IX371" s="739"/>
      <c r="IY371" s="739"/>
      <c r="IZ371" s="739"/>
      <c r="JA371" s="739"/>
      <c r="JB371" s="739"/>
      <c r="JC371" s="739"/>
      <c r="JD371" s="739"/>
      <c r="JE371" s="739"/>
      <c r="JF371" s="739"/>
      <c r="JG371" s="739"/>
      <c r="JH371" s="739"/>
      <c r="JI371" s="739"/>
      <c r="JJ371" s="739"/>
      <c r="JK371" s="739"/>
      <c r="JL371" s="739"/>
      <c r="JM371" s="739"/>
      <c r="JN371" s="739"/>
      <c r="JO371" s="739"/>
      <c r="JP371" s="739"/>
      <c r="JQ371" s="739"/>
      <c r="JR371" s="739"/>
      <c r="JS371" s="739"/>
      <c r="JT371" s="739"/>
      <c r="JU371" s="739"/>
      <c r="JV371" s="739"/>
      <c r="JW371" s="739"/>
      <c r="JX371" s="739"/>
      <c r="JY371" s="739"/>
      <c r="JZ371" s="739"/>
      <c r="KA371" s="739"/>
      <c r="KB371" s="739"/>
      <c r="KC371" s="739"/>
      <c r="KD371" s="739"/>
      <c r="KE371" s="739"/>
      <c r="KF371" s="739"/>
      <c r="KG371" s="739"/>
      <c r="KH371" s="739"/>
      <c r="KI371" s="739"/>
      <c r="KJ371" s="739"/>
      <c r="KK371" s="739"/>
      <c r="KL371" s="739"/>
      <c r="KM371" s="739"/>
      <c r="KN371" s="739"/>
      <c r="KO371" s="739"/>
      <c r="KP371" s="739"/>
      <c r="KQ371" s="739"/>
      <c r="KR371" s="739"/>
      <c r="KS371" s="739"/>
      <c r="KT371" s="739"/>
      <c r="KU371" s="739"/>
      <c r="KV371" s="739"/>
      <c r="KW371" s="739"/>
      <c r="KX371" s="739"/>
      <c r="KY371" s="739"/>
      <c r="KZ371" s="739"/>
      <c r="LA371" s="739"/>
      <c r="LB371" s="739"/>
      <c r="LC371" s="739"/>
      <c r="LD371" s="739"/>
      <c r="LE371" s="739"/>
      <c r="LF371" s="739"/>
      <c r="LG371" s="739"/>
      <c r="LH371" s="739"/>
      <c r="LI371" s="739"/>
      <c r="LJ371" s="739"/>
      <c r="LK371" s="739"/>
      <c r="LL371" s="739"/>
      <c r="LM371" s="739"/>
      <c r="LN371" s="739"/>
      <c r="LO371" s="739"/>
      <c r="LP371" s="739"/>
      <c r="LQ371" s="739"/>
      <c r="LR371" s="739"/>
      <c r="LS371" s="739"/>
      <c r="LT371" s="739"/>
      <c r="LU371" s="739"/>
      <c r="LV371" s="739"/>
      <c r="LW371" s="739"/>
      <c r="LX371" s="739"/>
      <c r="LY371" s="739"/>
      <c r="LZ371" s="739"/>
      <c r="MA371" s="739"/>
      <c r="MB371" s="739"/>
      <c r="MC371" s="739"/>
      <c r="MD371" s="739"/>
      <c r="ME371" s="739"/>
      <c r="MF371" s="739"/>
      <c r="MG371" s="739"/>
      <c r="MH371" s="739"/>
      <c r="MI371" s="739"/>
      <c r="MJ371" s="739"/>
      <c r="MK371" s="739"/>
      <c r="ML371" s="739"/>
      <c r="MM371" s="739"/>
      <c r="MN371" s="739"/>
      <c r="MO371" s="739"/>
      <c r="MP371" s="739"/>
      <c r="MQ371" s="739"/>
      <c r="MR371" s="739"/>
      <c r="MS371" s="739"/>
      <c r="MT371" s="739"/>
      <c r="MU371" s="739"/>
      <c r="MV371" s="739"/>
      <c r="MW371" s="739"/>
      <c r="MX371" s="739"/>
      <c r="MY371" s="739"/>
      <c r="MZ371" s="739"/>
      <c r="NA371" s="739"/>
      <c r="NB371" s="739"/>
      <c r="NC371" s="739"/>
      <c r="ND371" s="739"/>
      <c r="NE371" s="739"/>
      <c r="NF371" s="739"/>
      <c r="NG371" s="739"/>
      <c r="NH371" s="739"/>
      <c r="NI371" s="739"/>
      <c r="NJ371" s="739"/>
      <c r="NK371" s="739"/>
      <c r="NL371" s="739"/>
      <c r="NM371" s="739"/>
      <c r="NN371" s="739"/>
      <c r="NO371" s="739"/>
      <c r="NP371" s="739"/>
      <c r="NQ371" s="739"/>
      <c r="NR371" s="739"/>
      <c r="NS371" s="739"/>
      <c r="NT371" s="739"/>
      <c r="NU371" s="739"/>
      <c r="NV371" s="739"/>
      <c r="NW371" s="739"/>
      <c r="NX371" s="739"/>
      <c r="NY371" s="739"/>
      <c r="NZ371" s="739"/>
      <c r="OA371" s="739"/>
      <c r="OB371" s="739"/>
      <c r="OC371" s="739"/>
      <c r="OD371" s="739"/>
      <c r="OE371" s="739"/>
    </row>
    <row r="372" spans="1:395" s="740" customFormat="1" ht="30" customHeight="1" x14ac:dyDescent="0.25">
      <c r="A372" s="743">
        <v>1</v>
      </c>
      <c r="B372" s="845" t="s">
        <v>158</v>
      </c>
      <c r="C372" s="833">
        <f>'2 уровень'!D391</f>
        <v>380</v>
      </c>
      <c r="D372" s="833">
        <v>176460.6</v>
      </c>
      <c r="E372" s="833">
        <f>'2 уровень'!E391</f>
        <v>285</v>
      </c>
      <c r="F372" s="747">
        <f t="shared" si="92"/>
        <v>132345.45000000001</v>
      </c>
      <c r="G372" s="833">
        <f>'2 уровень'!F391</f>
        <v>210</v>
      </c>
      <c r="H372" s="748">
        <f t="shared" si="93"/>
        <v>73.68421052631578</v>
      </c>
      <c r="I372" s="833">
        <f>'[4]2 уровень'!H391</f>
        <v>0</v>
      </c>
      <c r="J372" s="833"/>
      <c r="K372" s="748">
        <f t="shared" si="91"/>
        <v>0</v>
      </c>
      <c r="L372" s="739"/>
      <c r="M372" s="739"/>
      <c r="N372" s="739"/>
      <c r="O372" s="739"/>
      <c r="P372" s="739"/>
      <c r="Q372" s="739"/>
      <c r="R372" s="739"/>
      <c r="S372" s="739"/>
      <c r="T372" s="739"/>
      <c r="U372" s="739"/>
      <c r="V372" s="739"/>
      <c r="W372" s="739"/>
      <c r="X372" s="739"/>
      <c r="Y372" s="739"/>
      <c r="Z372" s="739"/>
      <c r="AA372" s="739"/>
      <c r="AB372" s="739"/>
      <c r="AC372" s="739"/>
      <c r="AD372" s="739"/>
      <c r="AE372" s="739"/>
      <c r="AF372" s="739"/>
      <c r="AG372" s="739"/>
      <c r="AH372" s="739"/>
      <c r="AI372" s="739"/>
      <c r="AJ372" s="739"/>
      <c r="AK372" s="739"/>
      <c r="AL372" s="739"/>
      <c r="AM372" s="739"/>
      <c r="AN372" s="739"/>
      <c r="AO372" s="739"/>
      <c r="AP372" s="739"/>
      <c r="AQ372" s="739"/>
      <c r="AR372" s="739"/>
      <c r="AS372" s="739"/>
      <c r="AT372" s="739"/>
      <c r="AU372" s="739"/>
      <c r="AV372" s="739"/>
      <c r="AW372" s="739"/>
      <c r="AX372" s="739"/>
      <c r="AY372" s="739"/>
      <c r="AZ372" s="739"/>
      <c r="BA372" s="739"/>
      <c r="BB372" s="739"/>
      <c r="BC372" s="739"/>
      <c r="BD372" s="739"/>
      <c r="BE372" s="739"/>
      <c r="BF372" s="739"/>
      <c r="BG372" s="739"/>
      <c r="BH372" s="739"/>
      <c r="BI372" s="739"/>
      <c r="BJ372" s="739"/>
      <c r="BK372" s="739"/>
      <c r="BL372" s="739"/>
      <c r="BM372" s="739"/>
      <c r="BN372" s="739"/>
      <c r="BO372" s="739"/>
      <c r="BP372" s="739"/>
      <c r="BQ372" s="739"/>
      <c r="BR372" s="739"/>
      <c r="BS372" s="739"/>
      <c r="BT372" s="739"/>
      <c r="BU372" s="739"/>
      <c r="BV372" s="739"/>
      <c r="BW372" s="739"/>
      <c r="BX372" s="739"/>
      <c r="BY372" s="739"/>
      <c r="BZ372" s="739"/>
      <c r="CA372" s="739"/>
      <c r="CB372" s="739"/>
      <c r="CC372" s="739"/>
      <c r="CD372" s="739"/>
      <c r="CE372" s="739"/>
      <c r="CF372" s="739"/>
      <c r="CG372" s="739"/>
      <c r="CH372" s="739"/>
      <c r="CI372" s="739"/>
      <c r="CJ372" s="739"/>
      <c r="CK372" s="739"/>
      <c r="CL372" s="739"/>
      <c r="CM372" s="739"/>
      <c r="CN372" s="739"/>
      <c r="CO372" s="739"/>
      <c r="CP372" s="739"/>
      <c r="CQ372" s="739"/>
      <c r="CR372" s="739"/>
      <c r="CS372" s="739"/>
      <c r="CT372" s="739"/>
      <c r="CU372" s="739"/>
      <c r="CV372" s="739"/>
      <c r="CW372" s="739"/>
      <c r="CX372" s="739"/>
      <c r="CY372" s="739"/>
      <c r="CZ372" s="739"/>
      <c r="DA372" s="739"/>
      <c r="DB372" s="739"/>
      <c r="DC372" s="739"/>
      <c r="DD372" s="739"/>
      <c r="DE372" s="739"/>
      <c r="DF372" s="739"/>
      <c r="DG372" s="739"/>
      <c r="DH372" s="739"/>
      <c r="DI372" s="739"/>
      <c r="DJ372" s="739"/>
      <c r="DK372" s="739"/>
      <c r="DL372" s="739"/>
      <c r="DM372" s="739"/>
      <c r="DN372" s="739"/>
      <c r="DO372" s="739"/>
      <c r="DP372" s="739"/>
      <c r="DQ372" s="739"/>
      <c r="DR372" s="739"/>
      <c r="DS372" s="739"/>
      <c r="DT372" s="739"/>
      <c r="DU372" s="739"/>
      <c r="DV372" s="739"/>
      <c r="DW372" s="739"/>
      <c r="DX372" s="739"/>
      <c r="DY372" s="739"/>
      <c r="DZ372" s="739"/>
      <c r="EA372" s="739"/>
      <c r="EB372" s="739"/>
      <c r="EC372" s="739"/>
      <c r="ED372" s="739"/>
      <c r="EE372" s="739"/>
      <c r="EF372" s="739"/>
      <c r="EG372" s="739"/>
      <c r="EH372" s="739"/>
      <c r="EI372" s="739"/>
      <c r="EJ372" s="739"/>
      <c r="EK372" s="739"/>
      <c r="EL372" s="739"/>
      <c r="EM372" s="739"/>
      <c r="EN372" s="739"/>
      <c r="EO372" s="739"/>
      <c r="EP372" s="739"/>
      <c r="EQ372" s="739"/>
      <c r="ER372" s="739"/>
      <c r="ES372" s="739"/>
      <c r="ET372" s="739"/>
      <c r="EU372" s="739"/>
      <c r="EV372" s="739"/>
      <c r="EW372" s="739"/>
      <c r="EX372" s="739"/>
      <c r="EY372" s="739"/>
      <c r="EZ372" s="739"/>
      <c r="FA372" s="739"/>
      <c r="FB372" s="739"/>
      <c r="FC372" s="739"/>
      <c r="FD372" s="739"/>
      <c r="FE372" s="739"/>
      <c r="FF372" s="739"/>
      <c r="FG372" s="739"/>
      <c r="FH372" s="739"/>
      <c r="FI372" s="739"/>
      <c r="FJ372" s="739"/>
      <c r="FK372" s="739"/>
      <c r="FL372" s="739"/>
      <c r="FM372" s="739"/>
      <c r="FN372" s="739"/>
      <c r="FO372" s="739"/>
      <c r="FP372" s="739"/>
      <c r="FQ372" s="739"/>
      <c r="FR372" s="739"/>
      <c r="FS372" s="739"/>
      <c r="FT372" s="739"/>
      <c r="FU372" s="739"/>
      <c r="FV372" s="739"/>
      <c r="FW372" s="739"/>
      <c r="FX372" s="739"/>
      <c r="FY372" s="739"/>
      <c r="FZ372" s="739"/>
      <c r="GA372" s="739"/>
      <c r="GB372" s="739"/>
      <c r="GC372" s="739"/>
      <c r="GD372" s="739"/>
      <c r="GE372" s="739"/>
      <c r="GF372" s="739"/>
      <c r="GG372" s="739"/>
      <c r="GH372" s="739"/>
      <c r="GI372" s="739"/>
      <c r="GJ372" s="739"/>
      <c r="GK372" s="739"/>
      <c r="GL372" s="739"/>
      <c r="GM372" s="739"/>
      <c r="GN372" s="739"/>
      <c r="GO372" s="739"/>
      <c r="GP372" s="739"/>
      <c r="GQ372" s="739"/>
      <c r="GR372" s="739"/>
      <c r="GS372" s="739"/>
      <c r="GT372" s="739"/>
      <c r="GU372" s="739"/>
      <c r="GV372" s="739"/>
      <c r="GW372" s="739"/>
      <c r="GX372" s="739"/>
      <c r="GY372" s="739"/>
      <c r="GZ372" s="739"/>
      <c r="HA372" s="739"/>
      <c r="HB372" s="739"/>
      <c r="HC372" s="739"/>
      <c r="HD372" s="739"/>
      <c r="HE372" s="739"/>
      <c r="HF372" s="739"/>
      <c r="HG372" s="739"/>
      <c r="HH372" s="739"/>
      <c r="HI372" s="739"/>
      <c r="HJ372" s="739"/>
      <c r="HK372" s="739"/>
      <c r="HL372" s="739"/>
      <c r="HM372" s="739"/>
      <c r="HN372" s="739"/>
      <c r="HO372" s="739"/>
      <c r="HP372" s="739"/>
      <c r="HQ372" s="739"/>
      <c r="HR372" s="739"/>
      <c r="HS372" s="739"/>
      <c r="HT372" s="739"/>
      <c r="HU372" s="739"/>
      <c r="HV372" s="739"/>
      <c r="HW372" s="739"/>
      <c r="HX372" s="739"/>
      <c r="HY372" s="739"/>
      <c r="HZ372" s="739"/>
      <c r="IA372" s="739"/>
      <c r="IB372" s="739"/>
      <c r="IC372" s="739"/>
      <c r="ID372" s="739"/>
      <c r="IE372" s="739"/>
      <c r="IF372" s="739"/>
      <c r="IG372" s="739"/>
      <c r="IH372" s="739"/>
      <c r="II372" s="739"/>
      <c r="IJ372" s="739"/>
      <c r="IK372" s="739"/>
      <c r="IL372" s="739"/>
      <c r="IM372" s="739"/>
      <c r="IN372" s="739"/>
      <c r="IO372" s="739"/>
      <c r="IP372" s="739"/>
      <c r="IQ372" s="739"/>
      <c r="IR372" s="739"/>
      <c r="IS372" s="739"/>
      <c r="IT372" s="739"/>
      <c r="IU372" s="739"/>
      <c r="IV372" s="739"/>
      <c r="IW372" s="739"/>
      <c r="IX372" s="739"/>
      <c r="IY372" s="739"/>
      <c r="IZ372" s="739"/>
      <c r="JA372" s="739"/>
      <c r="JB372" s="739"/>
      <c r="JC372" s="739"/>
      <c r="JD372" s="739"/>
      <c r="JE372" s="739"/>
      <c r="JF372" s="739"/>
      <c r="JG372" s="739"/>
      <c r="JH372" s="739"/>
      <c r="JI372" s="739"/>
      <c r="JJ372" s="739"/>
      <c r="JK372" s="739"/>
      <c r="JL372" s="739"/>
      <c r="JM372" s="739"/>
      <c r="JN372" s="739"/>
      <c r="JO372" s="739"/>
      <c r="JP372" s="739"/>
      <c r="JQ372" s="739"/>
      <c r="JR372" s="739"/>
      <c r="JS372" s="739"/>
      <c r="JT372" s="739"/>
      <c r="JU372" s="739"/>
      <c r="JV372" s="739"/>
      <c r="JW372" s="739"/>
      <c r="JX372" s="739"/>
      <c r="JY372" s="739"/>
      <c r="JZ372" s="739"/>
      <c r="KA372" s="739"/>
      <c r="KB372" s="739"/>
      <c r="KC372" s="739"/>
      <c r="KD372" s="739"/>
      <c r="KE372" s="739"/>
      <c r="KF372" s="739"/>
      <c r="KG372" s="739"/>
      <c r="KH372" s="739"/>
      <c r="KI372" s="739"/>
      <c r="KJ372" s="739"/>
      <c r="KK372" s="739"/>
      <c r="KL372" s="739"/>
      <c r="KM372" s="739"/>
      <c r="KN372" s="739"/>
      <c r="KO372" s="739"/>
      <c r="KP372" s="739"/>
      <c r="KQ372" s="739"/>
      <c r="KR372" s="739"/>
      <c r="KS372" s="739"/>
      <c r="KT372" s="739"/>
      <c r="KU372" s="739"/>
      <c r="KV372" s="739"/>
      <c r="KW372" s="739"/>
      <c r="KX372" s="739"/>
      <c r="KY372" s="739"/>
      <c r="KZ372" s="739"/>
      <c r="LA372" s="739"/>
      <c r="LB372" s="739"/>
      <c r="LC372" s="739"/>
      <c r="LD372" s="739"/>
      <c r="LE372" s="739"/>
      <c r="LF372" s="739"/>
      <c r="LG372" s="739"/>
      <c r="LH372" s="739"/>
      <c r="LI372" s="739"/>
      <c r="LJ372" s="739"/>
      <c r="LK372" s="739"/>
      <c r="LL372" s="739"/>
      <c r="LM372" s="739"/>
      <c r="LN372" s="739"/>
      <c r="LO372" s="739"/>
      <c r="LP372" s="739"/>
      <c r="LQ372" s="739"/>
      <c r="LR372" s="739"/>
      <c r="LS372" s="739"/>
      <c r="LT372" s="739"/>
      <c r="LU372" s="739"/>
      <c r="LV372" s="739"/>
      <c r="LW372" s="739"/>
      <c r="LX372" s="739"/>
      <c r="LY372" s="739"/>
      <c r="LZ372" s="739"/>
      <c r="MA372" s="739"/>
      <c r="MB372" s="739"/>
      <c r="MC372" s="739"/>
      <c r="MD372" s="739"/>
      <c r="ME372" s="739"/>
      <c r="MF372" s="739"/>
      <c r="MG372" s="739"/>
      <c r="MH372" s="739"/>
      <c r="MI372" s="739"/>
      <c r="MJ372" s="739"/>
      <c r="MK372" s="739"/>
      <c r="ML372" s="739"/>
      <c r="MM372" s="739"/>
      <c r="MN372" s="739"/>
      <c r="MO372" s="739"/>
      <c r="MP372" s="739"/>
      <c r="MQ372" s="739"/>
      <c r="MR372" s="739"/>
      <c r="MS372" s="739"/>
      <c r="MT372" s="739"/>
      <c r="MU372" s="739"/>
      <c r="MV372" s="739"/>
      <c r="MW372" s="739"/>
      <c r="MX372" s="739"/>
      <c r="MY372" s="739"/>
      <c r="MZ372" s="739"/>
      <c r="NA372" s="739"/>
      <c r="NB372" s="739"/>
      <c r="NC372" s="739"/>
      <c r="ND372" s="739"/>
      <c r="NE372" s="739"/>
      <c r="NF372" s="739"/>
      <c r="NG372" s="739"/>
      <c r="NH372" s="739"/>
      <c r="NI372" s="739"/>
      <c r="NJ372" s="739"/>
      <c r="NK372" s="739"/>
      <c r="NL372" s="739"/>
      <c r="NM372" s="739"/>
      <c r="NN372" s="739"/>
      <c r="NO372" s="739"/>
      <c r="NP372" s="739"/>
      <c r="NQ372" s="739"/>
      <c r="NR372" s="739"/>
      <c r="NS372" s="739"/>
      <c r="NT372" s="739"/>
      <c r="NU372" s="739"/>
      <c r="NV372" s="739"/>
      <c r="NW372" s="739"/>
      <c r="NX372" s="739"/>
      <c r="NY372" s="739"/>
      <c r="NZ372" s="739"/>
      <c r="OA372" s="739"/>
      <c r="OB372" s="739"/>
      <c r="OC372" s="739"/>
      <c r="OD372" s="739"/>
      <c r="OE372" s="739"/>
    </row>
    <row r="373" spans="1:395" s="740" customFormat="1" ht="30" customHeight="1" x14ac:dyDescent="0.25">
      <c r="A373" s="743">
        <v>1</v>
      </c>
      <c r="B373" s="798" t="s">
        <v>38</v>
      </c>
      <c r="C373" s="833">
        <f>'2 уровень'!D392</f>
        <v>500</v>
      </c>
      <c r="D373" s="833">
        <v>329490</v>
      </c>
      <c r="E373" s="833">
        <f>'2 уровень'!E392</f>
        <v>375</v>
      </c>
      <c r="F373" s="747">
        <f t="shared" si="92"/>
        <v>247117.5</v>
      </c>
      <c r="G373" s="833">
        <f>'2 уровень'!F392</f>
        <v>472</v>
      </c>
      <c r="H373" s="748">
        <f t="shared" si="93"/>
        <v>125.86666666666666</v>
      </c>
      <c r="I373" s="833">
        <f>'[4]2 уровень'!H392</f>
        <v>0</v>
      </c>
      <c r="J373" s="833"/>
      <c r="K373" s="748">
        <f t="shared" si="91"/>
        <v>0</v>
      </c>
      <c r="L373" s="739"/>
      <c r="M373" s="739"/>
      <c r="N373" s="739"/>
      <c r="O373" s="739"/>
      <c r="P373" s="739"/>
      <c r="Q373" s="739"/>
      <c r="R373" s="739"/>
      <c r="S373" s="739"/>
      <c r="T373" s="739"/>
      <c r="U373" s="739"/>
      <c r="V373" s="739"/>
      <c r="W373" s="739"/>
      <c r="X373" s="739"/>
      <c r="Y373" s="739"/>
      <c r="Z373" s="739"/>
      <c r="AA373" s="739"/>
      <c r="AB373" s="739"/>
      <c r="AC373" s="739"/>
      <c r="AD373" s="739"/>
      <c r="AE373" s="739"/>
      <c r="AF373" s="739"/>
      <c r="AG373" s="739"/>
      <c r="AH373" s="739"/>
      <c r="AI373" s="739"/>
      <c r="AJ373" s="739"/>
      <c r="AK373" s="739"/>
      <c r="AL373" s="739"/>
      <c r="AM373" s="739"/>
      <c r="AN373" s="739"/>
      <c r="AO373" s="739"/>
      <c r="AP373" s="739"/>
      <c r="AQ373" s="739"/>
      <c r="AR373" s="739"/>
      <c r="AS373" s="739"/>
      <c r="AT373" s="739"/>
      <c r="AU373" s="739"/>
      <c r="AV373" s="739"/>
      <c r="AW373" s="739"/>
      <c r="AX373" s="739"/>
      <c r="AY373" s="739"/>
      <c r="AZ373" s="739"/>
      <c r="BA373" s="739"/>
      <c r="BB373" s="739"/>
      <c r="BC373" s="739"/>
      <c r="BD373" s="739"/>
      <c r="BE373" s="739"/>
      <c r="BF373" s="739"/>
      <c r="BG373" s="739"/>
      <c r="BH373" s="739"/>
      <c r="BI373" s="739"/>
      <c r="BJ373" s="739"/>
      <c r="BK373" s="739"/>
      <c r="BL373" s="739"/>
      <c r="BM373" s="739"/>
      <c r="BN373" s="739"/>
      <c r="BO373" s="739"/>
      <c r="BP373" s="739"/>
      <c r="BQ373" s="739"/>
      <c r="BR373" s="739"/>
      <c r="BS373" s="739"/>
      <c r="BT373" s="739"/>
      <c r="BU373" s="739"/>
      <c r="BV373" s="739"/>
      <c r="BW373" s="739"/>
      <c r="BX373" s="739"/>
      <c r="BY373" s="739"/>
      <c r="BZ373" s="739"/>
      <c r="CA373" s="739"/>
      <c r="CB373" s="739"/>
      <c r="CC373" s="739"/>
      <c r="CD373" s="739"/>
      <c r="CE373" s="739"/>
      <c r="CF373" s="739"/>
      <c r="CG373" s="739"/>
      <c r="CH373" s="739"/>
      <c r="CI373" s="739"/>
      <c r="CJ373" s="739"/>
      <c r="CK373" s="739"/>
      <c r="CL373" s="739"/>
      <c r="CM373" s="739"/>
      <c r="CN373" s="739"/>
      <c r="CO373" s="739"/>
      <c r="CP373" s="739"/>
      <c r="CQ373" s="739"/>
      <c r="CR373" s="739"/>
      <c r="CS373" s="739"/>
      <c r="CT373" s="739"/>
      <c r="CU373" s="739"/>
      <c r="CV373" s="739"/>
      <c r="CW373" s="739"/>
      <c r="CX373" s="739"/>
      <c r="CY373" s="739"/>
      <c r="CZ373" s="739"/>
      <c r="DA373" s="739"/>
      <c r="DB373" s="739"/>
      <c r="DC373" s="739"/>
      <c r="DD373" s="739"/>
      <c r="DE373" s="739"/>
      <c r="DF373" s="739"/>
      <c r="DG373" s="739"/>
      <c r="DH373" s="739"/>
      <c r="DI373" s="739"/>
      <c r="DJ373" s="739"/>
      <c r="DK373" s="739"/>
      <c r="DL373" s="739"/>
      <c r="DM373" s="739"/>
      <c r="DN373" s="739"/>
      <c r="DO373" s="739"/>
      <c r="DP373" s="739"/>
      <c r="DQ373" s="739"/>
      <c r="DR373" s="739"/>
      <c r="DS373" s="739"/>
      <c r="DT373" s="739"/>
      <c r="DU373" s="739"/>
      <c r="DV373" s="739"/>
      <c r="DW373" s="739"/>
      <c r="DX373" s="739"/>
      <c r="DY373" s="739"/>
      <c r="DZ373" s="739"/>
      <c r="EA373" s="739"/>
      <c r="EB373" s="739"/>
      <c r="EC373" s="739"/>
      <c r="ED373" s="739"/>
      <c r="EE373" s="739"/>
      <c r="EF373" s="739"/>
      <c r="EG373" s="739"/>
      <c r="EH373" s="739"/>
      <c r="EI373" s="739"/>
      <c r="EJ373" s="739"/>
      <c r="EK373" s="739"/>
      <c r="EL373" s="739"/>
      <c r="EM373" s="739"/>
      <c r="EN373" s="739"/>
      <c r="EO373" s="739"/>
      <c r="EP373" s="739"/>
      <c r="EQ373" s="739"/>
      <c r="ER373" s="739"/>
      <c r="ES373" s="739"/>
      <c r="ET373" s="739"/>
      <c r="EU373" s="739"/>
      <c r="EV373" s="739"/>
      <c r="EW373" s="739"/>
      <c r="EX373" s="739"/>
      <c r="EY373" s="739"/>
      <c r="EZ373" s="739"/>
      <c r="FA373" s="739"/>
      <c r="FB373" s="739"/>
      <c r="FC373" s="739"/>
      <c r="FD373" s="739"/>
      <c r="FE373" s="739"/>
      <c r="FF373" s="739"/>
      <c r="FG373" s="739"/>
      <c r="FH373" s="739"/>
      <c r="FI373" s="739"/>
      <c r="FJ373" s="739"/>
      <c r="FK373" s="739"/>
      <c r="FL373" s="739"/>
      <c r="FM373" s="739"/>
      <c r="FN373" s="739"/>
      <c r="FO373" s="739"/>
      <c r="FP373" s="739"/>
      <c r="FQ373" s="739"/>
      <c r="FR373" s="739"/>
      <c r="FS373" s="739"/>
      <c r="FT373" s="739"/>
      <c r="FU373" s="739"/>
      <c r="FV373" s="739"/>
      <c r="FW373" s="739"/>
      <c r="FX373" s="739"/>
      <c r="FY373" s="739"/>
      <c r="FZ373" s="739"/>
      <c r="GA373" s="739"/>
      <c r="GB373" s="739"/>
      <c r="GC373" s="739"/>
      <c r="GD373" s="739"/>
      <c r="GE373" s="739"/>
      <c r="GF373" s="739"/>
      <c r="GG373" s="739"/>
      <c r="GH373" s="739"/>
      <c r="GI373" s="739"/>
      <c r="GJ373" s="739"/>
      <c r="GK373" s="739"/>
      <c r="GL373" s="739"/>
      <c r="GM373" s="739"/>
      <c r="GN373" s="739"/>
      <c r="GO373" s="739"/>
      <c r="GP373" s="739"/>
      <c r="GQ373" s="739"/>
      <c r="GR373" s="739"/>
      <c r="GS373" s="739"/>
      <c r="GT373" s="739"/>
      <c r="GU373" s="739"/>
      <c r="GV373" s="739"/>
      <c r="GW373" s="739"/>
      <c r="GX373" s="739"/>
      <c r="GY373" s="739"/>
      <c r="GZ373" s="739"/>
      <c r="HA373" s="739"/>
      <c r="HB373" s="739"/>
      <c r="HC373" s="739"/>
      <c r="HD373" s="739"/>
      <c r="HE373" s="739"/>
      <c r="HF373" s="739"/>
      <c r="HG373" s="739"/>
      <c r="HH373" s="739"/>
      <c r="HI373" s="739"/>
      <c r="HJ373" s="739"/>
      <c r="HK373" s="739"/>
      <c r="HL373" s="739"/>
      <c r="HM373" s="739"/>
      <c r="HN373" s="739"/>
      <c r="HO373" s="739"/>
      <c r="HP373" s="739"/>
      <c r="HQ373" s="739"/>
      <c r="HR373" s="739"/>
      <c r="HS373" s="739"/>
      <c r="HT373" s="739"/>
      <c r="HU373" s="739"/>
      <c r="HV373" s="739"/>
      <c r="HW373" s="739"/>
      <c r="HX373" s="739"/>
      <c r="HY373" s="739"/>
      <c r="HZ373" s="739"/>
      <c r="IA373" s="739"/>
      <c r="IB373" s="739"/>
      <c r="IC373" s="739"/>
      <c r="ID373" s="739"/>
      <c r="IE373" s="739"/>
      <c r="IF373" s="739"/>
      <c r="IG373" s="739"/>
      <c r="IH373" s="739"/>
      <c r="II373" s="739"/>
      <c r="IJ373" s="739"/>
      <c r="IK373" s="739"/>
      <c r="IL373" s="739"/>
      <c r="IM373" s="739"/>
      <c r="IN373" s="739"/>
      <c r="IO373" s="739"/>
      <c r="IP373" s="739"/>
      <c r="IQ373" s="739"/>
      <c r="IR373" s="739"/>
      <c r="IS373" s="739"/>
      <c r="IT373" s="739"/>
      <c r="IU373" s="739"/>
      <c r="IV373" s="739"/>
      <c r="IW373" s="739"/>
      <c r="IX373" s="739"/>
      <c r="IY373" s="739"/>
      <c r="IZ373" s="739"/>
      <c r="JA373" s="739"/>
      <c r="JB373" s="739"/>
      <c r="JC373" s="739"/>
      <c r="JD373" s="739"/>
      <c r="JE373" s="739"/>
      <c r="JF373" s="739"/>
      <c r="JG373" s="739"/>
      <c r="JH373" s="739"/>
      <c r="JI373" s="739"/>
      <c r="JJ373" s="739"/>
      <c r="JK373" s="739"/>
      <c r="JL373" s="739"/>
      <c r="JM373" s="739"/>
      <c r="JN373" s="739"/>
      <c r="JO373" s="739"/>
      <c r="JP373" s="739"/>
      <c r="JQ373" s="739"/>
      <c r="JR373" s="739"/>
      <c r="JS373" s="739"/>
      <c r="JT373" s="739"/>
      <c r="JU373" s="739"/>
      <c r="JV373" s="739"/>
      <c r="JW373" s="739"/>
      <c r="JX373" s="739"/>
      <c r="JY373" s="739"/>
      <c r="JZ373" s="739"/>
      <c r="KA373" s="739"/>
      <c r="KB373" s="739"/>
      <c r="KC373" s="739"/>
      <c r="KD373" s="739"/>
      <c r="KE373" s="739"/>
      <c r="KF373" s="739"/>
      <c r="KG373" s="739"/>
      <c r="KH373" s="739"/>
      <c r="KI373" s="739"/>
      <c r="KJ373" s="739"/>
      <c r="KK373" s="739"/>
      <c r="KL373" s="739"/>
      <c r="KM373" s="739"/>
      <c r="KN373" s="739"/>
      <c r="KO373" s="739"/>
      <c r="KP373" s="739"/>
      <c r="KQ373" s="739"/>
      <c r="KR373" s="739"/>
      <c r="KS373" s="739"/>
      <c r="KT373" s="739"/>
      <c r="KU373" s="739"/>
      <c r="KV373" s="739"/>
      <c r="KW373" s="739"/>
      <c r="KX373" s="739"/>
      <c r="KY373" s="739"/>
      <c r="KZ373" s="739"/>
      <c r="LA373" s="739"/>
      <c r="LB373" s="739"/>
      <c r="LC373" s="739"/>
      <c r="LD373" s="739"/>
      <c r="LE373" s="739"/>
      <c r="LF373" s="739"/>
      <c r="LG373" s="739"/>
      <c r="LH373" s="739"/>
      <c r="LI373" s="739"/>
      <c r="LJ373" s="739"/>
      <c r="LK373" s="739"/>
      <c r="LL373" s="739"/>
      <c r="LM373" s="739"/>
      <c r="LN373" s="739"/>
      <c r="LO373" s="739"/>
      <c r="LP373" s="739"/>
      <c r="LQ373" s="739"/>
      <c r="LR373" s="739"/>
      <c r="LS373" s="739"/>
      <c r="LT373" s="739"/>
      <c r="LU373" s="739"/>
      <c r="LV373" s="739"/>
      <c r="LW373" s="739"/>
      <c r="LX373" s="739"/>
      <c r="LY373" s="739"/>
      <c r="LZ373" s="739"/>
      <c r="MA373" s="739"/>
      <c r="MB373" s="739"/>
      <c r="MC373" s="739"/>
      <c r="MD373" s="739"/>
      <c r="ME373" s="739"/>
      <c r="MF373" s="739"/>
      <c r="MG373" s="739"/>
      <c r="MH373" s="739"/>
      <c r="MI373" s="739"/>
      <c r="MJ373" s="739"/>
      <c r="MK373" s="739"/>
      <c r="ML373" s="739"/>
      <c r="MM373" s="739"/>
      <c r="MN373" s="739"/>
      <c r="MO373" s="739"/>
      <c r="MP373" s="739"/>
      <c r="MQ373" s="739"/>
      <c r="MR373" s="739"/>
      <c r="MS373" s="739"/>
      <c r="MT373" s="739"/>
      <c r="MU373" s="739"/>
      <c r="MV373" s="739"/>
      <c r="MW373" s="739"/>
      <c r="MX373" s="739"/>
      <c r="MY373" s="739"/>
      <c r="MZ373" s="739"/>
      <c r="NA373" s="739"/>
      <c r="NB373" s="739"/>
      <c r="NC373" s="739"/>
      <c r="ND373" s="739"/>
      <c r="NE373" s="739"/>
      <c r="NF373" s="739"/>
      <c r="NG373" s="739"/>
      <c r="NH373" s="739"/>
      <c r="NI373" s="739"/>
      <c r="NJ373" s="739"/>
      <c r="NK373" s="739"/>
      <c r="NL373" s="739"/>
      <c r="NM373" s="739"/>
      <c r="NN373" s="739"/>
      <c r="NO373" s="739"/>
      <c r="NP373" s="739"/>
      <c r="NQ373" s="739"/>
      <c r="NR373" s="739"/>
      <c r="NS373" s="739"/>
      <c r="NT373" s="739"/>
      <c r="NU373" s="739"/>
      <c r="NV373" s="739"/>
      <c r="NW373" s="739"/>
      <c r="NX373" s="739"/>
      <c r="NY373" s="739"/>
      <c r="NZ373" s="739"/>
      <c r="OA373" s="739"/>
      <c r="OB373" s="739"/>
      <c r="OC373" s="739"/>
      <c r="OD373" s="739"/>
      <c r="OE373" s="739"/>
    </row>
    <row r="374" spans="1:395" s="740" customFormat="1" ht="30" customHeight="1" x14ac:dyDescent="0.25">
      <c r="A374" s="743">
        <v>1</v>
      </c>
      <c r="B374" s="799" t="s">
        <v>176</v>
      </c>
      <c r="C374" s="833">
        <f>'2 уровень'!D393</f>
        <v>100</v>
      </c>
      <c r="D374" s="833">
        <v>83593</v>
      </c>
      <c r="E374" s="833">
        <f>'2 уровень'!E393</f>
        <v>75</v>
      </c>
      <c r="F374" s="747">
        <f t="shared" si="92"/>
        <v>62694.75</v>
      </c>
      <c r="G374" s="833">
        <f>'2 уровень'!F393</f>
        <v>80</v>
      </c>
      <c r="H374" s="748">
        <f t="shared" si="93"/>
        <v>106.66666666666667</v>
      </c>
      <c r="I374" s="833">
        <f>'[4]2 уровень'!H393</f>
        <v>0</v>
      </c>
      <c r="J374" s="833"/>
      <c r="K374" s="748">
        <f t="shared" si="91"/>
        <v>0</v>
      </c>
      <c r="L374" s="739"/>
      <c r="M374" s="739"/>
      <c r="N374" s="739"/>
      <c r="O374" s="739"/>
      <c r="P374" s="739"/>
      <c r="Q374" s="739"/>
      <c r="R374" s="739"/>
      <c r="S374" s="739"/>
      <c r="T374" s="739"/>
      <c r="U374" s="739"/>
      <c r="V374" s="739"/>
      <c r="W374" s="739"/>
      <c r="X374" s="739"/>
      <c r="Y374" s="739"/>
      <c r="Z374" s="739"/>
      <c r="AA374" s="739"/>
      <c r="AB374" s="739"/>
      <c r="AC374" s="739"/>
      <c r="AD374" s="739"/>
      <c r="AE374" s="739"/>
      <c r="AF374" s="739"/>
      <c r="AG374" s="739"/>
      <c r="AH374" s="739"/>
      <c r="AI374" s="739"/>
      <c r="AJ374" s="739"/>
      <c r="AK374" s="739"/>
      <c r="AL374" s="739"/>
      <c r="AM374" s="739"/>
      <c r="AN374" s="739"/>
      <c r="AO374" s="739"/>
      <c r="AP374" s="739"/>
      <c r="AQ374" s="739"/>
      <c r="AR374" s="739"/>
      <c r="AS374" s="739"/>
      <c r="AT374" s="739"/>
      <c r="AU374" s="739"/>
      <c r="AV374" s="739"/>
      <c r="AW374" s="739"/>
      <c r="AX374" s="739"/>
      <c r="AY374" s="739"/>
      <c r="AZ374" s="739"/>
      <c r="BA374" s="739"/>
      <c r="BB374" s="739"/>
      <c r="BC374" s="739"/>
      <c r="BD374" s="739"/>
      <c r="BE374" s="739"/>
      <c r="BF374" s="739"/>
      <c r="BG374" s="739"/>
      <c r="BH374" s="739"/>
      <c r="BI374" s="739"/>
      <c r="BJ374" s="739"/>
      <c r="BK374" s="739"/>
      <c r="BL374" s="739"/>
      <c r="BM374" s="739"/>
      <c r="BN374" s="739"/>
      <c r="BO374" s="739"/>
      <c r="BP374" s="739"/>
      <c r="BQ374" s="739"/>
      <c r="BR374" s="739"/>
      <c r="BS374" s="739"/>
      <c r="BT374" s="739"/>
      <c r="BU374" s="739"/>
      <c r="BV374" s="739"/>
      <c r="BW374" s="739"/>
      <c r="BX374" s="739"/>
      <c r="BY374" s="739"/>
      <c r="BZ374" s="739"/>
      <c r="CA374" s="739"/>
      <c r="CB374" s="739"/>
      <c r="CC374" s="739"/>
      <c r="CD374" s="739"/>
      <c r="CE374" s="739"/>
      <c r="CF374" s="739"/>
      <c r="CG374" s="739"/>
      <c r="CH374" s="739"/>
      <c r="CI374" s="739"/>
      <c r="CJ374" s="739"/>
      <c r="CK374" s="739"/>
      <c r="CL374" s="739"/>
      <c r="CM374" s="739"/>
      <c r="CN374" s="739"/>
      <c r="CO374" s="739"/>
      <c r="CP374" s="739"/>
      <c r="CQ374" s="739"/>
      <c r="CR374" s="739"/>
      <c r="CS374" s="739"/>
      <c r="CT374" s="739"/>
      <c r="CU374" s="739"/>
      <c r="CV374" s="739"/>
      <c r="CW374" s="739"/>
      <c r="CX374" s="739"/>
      <c r="CY374" s="739"/>
      <c r="CZ374" s="739"/>
      <c r="DA374" s="739"/>
      <c r="DB374" s="739"/>
      <c r="DC374" s="739"/>
      <c r="DD374" s="739"/>
      <c r="DE374" s="739"/>
      <c r="DF374" s="739"/>
      <c r="DG374" s="739"/>
      <c r="DH374" s="739"/>
      <c r="DI374" s="739"/>
      <c r="DJ374" s="739"/>
      <c r="DK374" s="739"/>
      <c r="DL374" s="739"/>
      <c r="DM374" s="739"/>
      <c r="DN374" s="739"/>
      <c r="DO374" s="739"/>
      <c r="DP374" s="739"/>
      <c r="DQ374" s="739"/>
      <c r="DR374" s="739"/>
      <c r="DS374" s="739"/>
      <c r="DT374" s="739"/>
      <c r="DU374" s="739"/>
      <c r="DV374" s="739"/>
      <c r="DW374" s="739"/>
      <c r="DX374" s="739"/>
      <c r="DY374" s="739"/>
      <c r="DZ374" s="739"/>
      <c r="EA374" s="739"/>
      <c r="EB374" s="739"/>
      <c r="EC374" s="739"/>
      <c r="ED374" s="739"/>
      <c r="EE374" s="739"/>
      <c r="EF374" s="739"/>
      <c r="EG374" s="739"/>
      <c r="EH374" s="739"/>
      <c r="EI374" s="739"/>
      <c r="EJ374" s="739"/>
      <c r="EK374" s="739"/>
      <c r="EL374" s="739"/>
      <c r="EM374" s="739"/>
      <c r="EN374" s="739"/>
      <c r="EO374" s="739"/>
      <c r="EP374" s="739"/>
      <c r="EQ374" s="739"/>
      <c r="ER374" s="739"/>
      <c r="ES374" s="739"/>
      <c r="ET374" s="739"/>
      <c r="EU374" s="739"/>
      <c r="EV374" s="739"/>
      <c r="EW374" s="739"/>
      <c r="EX374" s="739"/>
      <c r="EY374" s="739"/>
      <c r="EZ374" s="739"/>
      <c r="FA374" s="739"/>
      <c r="FB374" s="739"/>
      <c r="FC374" s="739"/>
      <c r="FD374" s="739"/>
      <c r="FE374" s="739"/>
      <c r="FF374" s="739"/>
      <c r="FG374" s="739"/>
      <c r="FH374" s="739"/>
      <c r="FI374" s="739"/>
      <c r="FJ374" s="739"/>
      <c r="FK374" s="739"/>
      <c r="FL374" s="739"/>
      <c r="FM374" s="739"/>
      <c r="FN374" s="739"/>
      <c r="FO374" s="739"/>
      <c r="FP374" s="739"/>
      <c r="FQ374" s="739"/>
      <c r="FR374" s="739"/>
      <c r="FS374" s="739"/>
      <c r="FT374" s="739"/>
      <c r="FU374" s="739"/>
      <c r="FV374" s="739"/>
      <c r="FW374" s="739"/>
      <c r="FX374" s="739"/>
      <c r="FY374" s="739"/>
      <c r="FZ374" s="739"/>
      <c r="GA374" s="739"/>
      <c r="GB374" s="739"/>
      <c r="GC374" s="739"/>
      <c r="GD374" s="739"/>
      <c r="GE374" s="739"/>
      <c r="GF374" s="739"/>
      <c r="GG374" s="739"/>
      <c r="GH374" s="739"/>
      <c r="GI374" s="739"/>
      <c r="GJ374" s="739"/>
      <c r="GK374" s="739"/>
      <c r="GL374" s="739"/>
      <c r="GM374" s="739"/>
      <c r="GN374" s="739"/>
      <c r="GO374" s="739"/>
      <c r="GP374" s="739"/>
      <c r="GQ374" s="739"/>
      <c r="GR374" s="739"/>
      <c r="GS374" s="739"/>
      <c r="GT374" s="739"/>
      <c r="GU374" s="739"/>
      <c r="GV374" s="739"/>
      <c r="GW374" s="739"/>
      <c r="GX374" s="739"/>
      <c r="GY374" s="739"/>
      <c r="GZ374" s="739"/>
      <c r="HA374" s="739"/>
      <c r="HB374" s="739"/>
      <c r="HC374" s="739"/>
      <c r="HD374" s="739"/>
      <c r="HE374" s="739"/>
      <c r="HF374" s="739"/>
      <c r="HG374" s="739"/>
      <c r="HH374" s="739"/>
      <c r="HI374" s="739"/>
      <c r="HJ374" s="739"/>
      <c r="HK374" s="739"/>
      <c r="HL374" s="739"/>
      <c r="HM374" s="739"/>
      <c r="HN374" s="739"/>
      <c r="HO374" s="739"/>
      <c r="HP374" s="739"/>
      <c r="HQ374" s="739"/>
      <c r="HR374" s="739"/>
      <c r="HS374" s="739"/>
      <c r="HT374" s="739"/>
      <c r="HU374" s="739"/>
      <c r="HV374" s="739"/>
      <c r="HW374" s="739"/>
      <c r="HX374" s="739"/>
      <c r="HY374" s="739"/>
      <c r="HZ374" s="739"/>
      <c r="IA374" s="739"/>
      <c r="IB374" s="739"/>
      <c r="IC374" s="739"/>
      <c r="ID374" s="739"/>
      <c r="IE374" s="739"/>
      <c r="IF374" s="739"/>
      <c r="IG374" s="739"/>
      <c r="IH374" s="739"/>
      <c r="II374" s="739"/>
      <c r="IJ374" s="739"/>
      <c r="IK374" s="739"/>
      <c r="IL374" s="739"/>
      <c r="IM374" s="739"/>
      <c r="IN374" s="739"/>
      <c r="IO374" s="739"/>
      <c r="IP374" s="739"/>
      <c r="IQ374" s="739"/>
      <c r="IR374" s="739"/>
      <c r="IS374" s="739"/>
      <c r="IT374" s="739"/>
      <c r="IU374" s="739"/>
      <c r="IV374" s="739"/>
      <c r="IW374" s="739"/>
      <c r="IX374" s="739"/>
      <c r="IY374" s="739"/>
      <c r="IZ374" s="739"/>
      <c r="JA374" s="739"/>
      <c r="JB374" s="739"/>
      <c r="JC374" s="739"/>
      <c r="JD374" s="739"/>
      <c r="JE374" s="739"/>
      <c r="JF374" s="739"/>
      <c r="JG374" s="739"/>
      <c r="JH374" s="739"/>
      <c r="JI374" s="739"/>
      <c r="JJ374" s="739"/>
      <c r="JK374" s="739"/>
      <c r="JL374" s="739"/>
      <c r="JM374" s="739"/>
      <c r="JN374" s="739"/>
      <c r="JO374" s="739"/>
      <c r="JP374" s="739"/>
      <c r="JQ374" s="739"/>
      <c r="JR374" s="739"/>
      <c r="JS374" s="739"/>
      <c r="JT374" s="739"/>
      <c r="JU374" s="739"/>
      <c r="JV374" s="739"/>
      <c r="JW374" s="739"/>
      <c r="JX374" s="739"/>
      <c r="JY374" s="739"/>
      <c r="JZ374" s="739"/>
      <c r="KA374" s="739"/>
      <c r="KB374" s="739"/>
      <c r="KC374" s="739"/>
      <c r="KD374" s="739"/>
      <c r="KE374" s="739"/>
      <c r="KF374" s="739"/>
      <c r="KG374" s="739"/>
      <c r="KH374" s="739"/>
      <c r="KI374" s="739"/>
      <c r="KJ374" s="739"/>
      <c r="KK374" s="739"/>
      <c r="KL374" s="739"/>
      <c r="KM374" s="739"/>
      <c r="KN374" s="739"/>
      <c r="KO374" s="739"/>
      <c r="KP374" s="739"/>
      <c r="KQ374" s="739"/>
      <c r="KR374" s="739"/>
      <c r="KS374" s="739"/>
      <c r="KT374" s="739"/>
      <c r="KU374" s="739"/>
      <c r="KV374" s="739"/>
      <c r="KW374" s="739"/>
      <c r="KX374" s="739"/>
      <c r="KY374" s="739"/>
      <c r="KZ374" s="739"/>
      <c r="LA374" s="739"/>
      <c r="LB374" s="739"/>
      <c r="LC374" s="739"/>
      <c r="LD374" s="739"/>
      <c r="LE374" s="739"/>
      <c r="LF374" s="739"/>
      <c r="LG374" s="739"/>
      <c r="LH374" s="739"/>
      <c r="LI374" s="739"/>
      <c r="LJ374" s="739"/>
      <c r="LK374" s="739"/>
      <c r="LL374" s="739"/>
      <c r="LM374" s="739"/>
      <c r="LN374" s="739"/>
      <c r="LO374" s="739"/>
      <c r="LP374" s="739"/>
      <c r="LQ374" s="739"/>
      <c r="LR374" s="739"/>
      <c r="LS374" s="739"/>
      <c r="LT374" s="739"/>
      <c r="LU374" s="739"/>
      <c r="LV374" s="739"/>
      <c r="LW374" s="739"/>
      <c r="LX374" s="739"/>
      <c r="LY374" s="739"/>
      <c r="LZ374" s="739"/>
      <c r="MA374" s="739"/>
      <c r="MB374" s="739"/>
      <c r="MC374" s="739"/>
      <c r="MD374" s="739"/>
      <c r="ME374" s="739"/>
      <c r="MF374" s="739"/>
      <c r="MG374" s="739"/>
      <c r="MH374" s="739"/>
      <c r="MI374" s="739"/>
      <c r="MJ374" s="739"/>
      <c r="MK374" s="739"/>
      <c r="ML374" s="739"/>
      <c r="MM374" s="739"/>
      <c r="MN374" s="739"/>
      <c r="MO374" s="739"/>
      <c r="MP374" s="739"/>
      <c r="MQ374" s="739"/>
      <c r="MR374" s="739"/>
      <c r="MS374" s="739"/>
      <c r="MT374" s="739"/>
      <c r="MU374" s="739"/>
      <c r="MV374" s="739"/>
      <c r="MW374" s="739"/>
      <c r="MX374" s="739"/>
      <c r="MY374" s="739"/>
      <c r="MZ374" s="739"/>
      <c r="NA374" s="739"/>
      <c r="NB374" s="739"/>
      <c r="NC374" s="739"/>
      <c r="ND374" s="739"/>
      <c r="NE374" s="739"/>
      <c r="NF374" s="739"/>
      <c r="NG374" s="739"/>
      <c r="NH374" s="739"/>
      <c r="NI374" s="739"/>
      <c r="NJ374" s="739"/>
      <c r="NK374" s="739"/>
      <c r="NL374" s="739"/>
      <c r="NM374" s="739"/>
      <c r="NN374" s="739"/>
      <c r="NO374" s="739"/>
      <c r="NP374" s="739"/>
      <c r="NQ374" s="739"/>
      <c r="NR374" s="739"/>
      <c r="NS374" s="739"/>
      <c r="NT374" s="739"/>
      <c r="NU374" s="739"/>
      <c r="NV374" s="739"/>
      <c r="NW374" s="739"/>
      <c r="NX374" s="739"/>
      <c r="NY374" s="739"/>
      <c r="NZ374" s="739"/>
      <c r="OA374" s="739"/>
      <c r="OB374" s="739"/>
      <c r="OC374" s="739"/>
      <c r="OD374" s="739"/>
      <c r="OE374" s="739"/>
    </row>
    <row r="375" spans="1:395" s="740" customFormat="1" ht="30" customHeight="1" x14ac:dyDescent="0.25">
      <c r="A375" s="743">
        <v>1</v>
      </c>
      <c r="B375" s="846" t="s">
        <v>369</v>
      </c>
      <c r="C375" s="833">
        <f>'2 уровень'!D394</f>
        <v>400</v>
      </c>
      <c r="D375" s="833">
        <v>2979700</v>
      </c>
      <c r="E375" s="833">
        <f>'2 уровень'!E394</f>
        <v>300</v>
      </c>
      <c r="F375" s="747">
        <f t="shared" si="92"/>
        <v>2234775</v>
      </c>
      <c r="G375" s="833">
        <f>'2 уровень'!F394</f>
        <v>281</v>
      </c>
      <c r="H375" s="748">
        <f t="shared" si="93"/>
        <v>93.666666666666671</v>
      </c>
      <c r="I375" s="833">
        <f>'[4]2 уровень'!H394</f>
        <v>0</v>
      </c>
      <c r="J375" s="833"/>
      <c r="K375" s="748">
        <f t="shared" si="91"/>
        <v>0</v>
      </c>
      <c r="L375" s="739"/>
      <c r="M375" s="739"/>
      <c r="N375" s="739"/>
      <c r="O375" s="739"/>
      <c r="P375" s="739"/>
      <c r="Q375" s="739"/>
      <c r="R375" s="739"/>
      <c r="S375" s="739"/>
      <c r="T375" s="739"/>
      <c r="U375" s="739"/>
      <c r="V375" s="739"/>
      <c r="W375" s="739"/>
      <c r="X375" s="739"/>
      <c r="Y375" s="739"/>
      <c r="Z375" s="739"/>
      <c r="AA375" s="739"/>
      <c r="AB375" s="739"/>
      <c r="AC375" s="739"/>
      <c r="AD375" s="739"/>
      <c r="AE375" s="739"/>
      <c r="AF375" s="739"/>
      <c r="AG375" s="739"/>
      <c r="AH375" s="739"/>
      <c r="AI375" s="739"/>
      <c r="AJ375" s="739"/>
      <c r="AK375" s="739"/>
      <c r="AL375" s="739"/>
      <c r="AM375" s="739"/>
      <c r="AN375" s="739"/>
      <c r="AO375" s="739"/>
      <c r="AP375" s="739"/>
      <c r="AQ375" s="739"/>
      <c r="AR375" s="739"/>
      <c r="AS375" s="739"/>
      <c r="AT375" s="739"/>
      <c r="AU375" s="739"/>
      <c r="AV375" s="739"/>
      <c r="AW375" s="739"/>
      <c r="AX375" s="739"/>
      <c r="AY375" s="739"/>
      <c r="AZ375" s="739"/>
      <c r="BA375" s="739"/>
      <c r="BB375" s="739"/>
      <c r="BC375" s="739"/>
      <c r="BD375" s="739"/>
      <c r="BE375" s="739"/>
      <c r="BF375" s="739"/>
      <c r="BG375" s="739"/>
      <c r="BH375" s="739"/>
      <c r="BI375" s="739"/>
      <c r="BJ375" s="739"/>
      <c r="BK375" s="739"/>
      <c r="BL375" s="739"/>
      <c r="BM375" s="739"/>
      <c r="BN375" s="739"/>
      <c r="BO375" s="739"/>
      <c r="BP375" s="739"/>
      <c r="BQ375" s="739"/>
      <c r="BR375" s="739"/>
      <c r="BS375" s="739"/>
      <c r="BT375" s="739"/>
      <c r="BU375" s="739"/>
      <c r="BV375" s="739"/>
      <c r="BW375" s="739"/>
      <c r="BX375" s="739"/>
      <c r="BY375" s="739"/>
      <c r="BZ375" s="739"/>
      <c r="CA375" s="739"/>
      <c r="CB375" s="739"/>
      <c r="CC375" s="739"/>
      <c r="CD375" s="739"/>
      <c r="CE375" s="739"/>
      <c r="CF375" s="739"/>
      <c r="CG375" s="739"/>
      <c r="CH375" s="739"/>
      <c r="CI375" s="739"/>
      <c r="CJ375" s="739"/>
      <c r="CK375" s="739"/>
      <c r="CL375" s="739"/>
      <c r="CM375" s="739"/>
      <c r="CN375" s="739"/>
      <c r="CO375" s="739"/>
      <c r="CP375" s="739"/>
      <c r="CQ375" s="739"/>
      <c r="CR375" s="739"/>
      <c r="CS375" s="739"/>
      <c r="CT375" s="739"/>
      <c r="CU375" s="739"/>
      <c r="CV375" s="739"/>
      <c r="CW375" s="739"/>
      <c r="CX375" s="739"/>
      <c r="CY375" s="739"/>
      <c r="CZ375" s="739"/>
      <c r="DA375" s="739"/>
      <c r="DB375" s="739"/>
      <c r="DC375" s="739"/>
      <c r="DD375" s="739"/>
      <c r="DE375" s="739"/>
      <c r="DF375" s="739"/>
      <c r="DG375" s="739"/>
      <c r="DH375" s="739"/>
      <c r="DI375" s="739"/>
      <c r="DJ375" s="739"/>
      <c r="DK375" s="739"/>
      <c r="DL375" s="739"/>
      <c r="DM375" s="739"/>
      <c r="DN375" s="739"/>
      <c r="DO375" s="739"/>
      <c r="DP375" s="739"/>
      <c r="DQ375" s="739"/>
      <c r="DR375" s="739"/>
      <c r="DS375" s="739"/>
      <c r="DT375" s="739"/>
      <c r="DU375" s="739"/>
      <c r="DV375" s="739"/>
      <c r="DW375" s="739"/>
      <c r="DX375" s="739"/>
      <c r="DY375" s="739"/>
      <c r="DZ375" s="739"/>
      <c r="EA375" s="739"/>
      <c r="EB375" s="739"/>
      <c r="EC375" s="739"/>
      <c r="ED375" s="739"/>
      <c r="EE375" s="739"/>
      <c r="EF375" s="739"/>
      <c r="EG375" s="739"/>
      <c r="EH375" s="739"/>
      <c r="EI375" s="739"/>
      <c r="EJ375" s="739"/>
      <c r="EK375" s="739"/>
      <c r="EL375" s="739"/>
      <c r="EM375" s="739"/>
      <c r="EN375" s="739"/>
      <c r="EO375" s="739"/>
      <c r="EP375" s="739"/>
      <c r="EQ375" s="739"/>
      <c r="ER375" s="739"/>
      <c r="ES375" s="739"/>
      <c r="ET375" s="739"/>
      <c r="EU375" s="739"/>
      <c r="EV375" s="739"/>
      <c r="EW375" s="739"/>
      <c r="EX375" s="739"/>
      <c r="EY375" s="739"/>
      <c r="EZ375" s="739"/>
      <c r="FA375" s="739"/>
      <c r="FB375" s="739"/>
      <c r="FC375" s="739"/>
      <c r="FD375" s="739"/>
      <c r="FE375" s="739"/>
      <c r="FF375" s="739"/>
      <c r="FG375" s="739"/>
      <c r="FH375" s="739"/>
      <c r="FI375" s="739"/>
      <c r="FJ375" s="739"/>
      <c r="FK375" s="739"/>
      <c r="FL375" s="739"/>
      <c r="FM375" s="739"/>
      <c r="FN375" s="739"/>
      <c r="FO375" s="739"/>
      <c r="FP375" s="739"/>
      <c r="FQ375" s="739"/>
      <c r="FR375" s="739"/>
      <c r="FS375" s="739"/>
      <c r="FT375" s="739"/>
      <c r="FU375" s="739"/>
      <c r="FV375" s="739"/>
      <c r="FW375" s="739"/>
      <c r="FX375" s="739"/>
      <c r="FY375" s="739"/>
      <c r="FZ375" s="739"/>
      <c r="GA375" s="739"/>
      <c r="GB375" s="739"/>
      <c r="GC375" s="739"/>
      <c r="GD375" s="739"/>
      <c r="GE375" s="739"/>
      <c r="GF375" s="739"/>
      <c r="GG375" s="739"/>
      <c r="GH375" s="739"/>
      <c r="GI375" s="739"/>
      <c r="GJ375" s="739"/>
      <c r="GK375" s="739"/>
      <c r="GL375" s="739"/>
      <c r="GM375" s="739"/>
      <c r="GN375" s="739"/>
      <c r="GO375" s="739"/>
      <c r="GP375" s="739"/>
      <c r="GQ375" s="739"/>
      <c r="GR375" s="739"/>
      <c r="GS375" s="739"/>
      <c r="GT375" s="739"/>
      <c r="GU375" s="739"/>
      <c r="GV375" s="739"/>
      <c r="GW375" s="739"/>
      <c r="GX375" s="739"/>
      <c r="GY375" s="739"/>
      <c r="GZ375" s="739"/>
      <c r="HA375" s="739"/>
      <c r="HB375" s="739"/>
      <c r="HC375" s="739"/>
      <c r="HD375" s="739"/>
      <c r="HE375" s="739"/>
      <c r="HF375" s="739"/>
      <c r="HG375" s="739"/>
      <c r="HH375" s="739"/>
      <c r="HI375" s="739"/>
      <c r="HJ375" s="739"/>
      <c r="HK375" s="739"/>
      <c r="HL375" s="739"/>
      <c r="HM375" s="739"/>
      <c r="HN375" s="739"/>
      <c r="HO375" s="739"/>
      <c r="HP375" s="739"/>
      <c r="HQ375" s="739"/>
      <c r="HR375" s="739"/>
      <c r="HS375" s="739"/>
      <c r="HT375" s="739"/>
      <c r="HU375" s="739"/>
      <c r="HV375" s="739"/>
      <c r="HW375" s="739"/>
      <c r="HX375" s="739"/>
      <c r="HY375" s="739"/>
      <c r="HZ375" s="739"/>
      <c r="IA375" s="739"/>
      <c r="IB375" s="739"/>
      <c r="IC375" s="739"/>
      <c r="ID375" s="739"/>
      <c r="IE375" s="739"/>
      <c r="IF375" s="739"/>
      <c r="IG375" s="739"/>
      <c r="IH375" s="739"/>
      <c r="II375" s="739"/>
      <c r="IJ375" s="739"/>
      <c r="IK375" s="739"/>
      <c r="IL375" s="739"/>
      <c r="IM375" s="739"/>
      <c r="IN375" s="739"/>
      <c r="IO375" s="739"/>
      <c r="IP375" s="739"/>
      <c r="IQ375" s="739"/>
      <c r="IR375" s="739"/>
      <c r="IS375" s="739"/>
      <c r="IT375" s="739"/>
      <c r="IU375" s="739"/>
      <c r="IV375" s="739"/>
      <c r="IW375" s="739"/>
      <c r="IX375" s="739"/>
      <c r="IY375" s="739"/>
      <c r="IZ375" s="739"/>
      <c r="JA375" s="739"/>
      <c r="JB375" s="739"/>
      <c r="JC375" s="739"/>
      <c r="JD375" s="739"/>
      <c r="JE375" s="739"/>
      <c r="JF375" s="739"/>
      <c r="JG375" s="739"/>
      <c r="JH375" s="739"/>
      <c r="JI375" s="739"/>
      <c r="JJ375" s="739"/>
      <c r="JK375" s="739"/>
      <c r="JL375" s="739"/>
      <c r="JM375" s="739"/>
      <c r="JN375" s="739"/>
      <c r="JO375" s="739"/>
      <c r="JP375" s="739"/>
      <c r="JQ375" s="739"/>
      <c r="JR375" s="739"/>
      <c r="JS375" s="739"/>
      <c r="JT375" s="739"/>
      <c r="JU375" s="739"/>
      <c r="JV375" s="739"/>
      <c r="JW375" s="739"/>
      <c r="JX375" s="739"/>
      <c r="JY375" s="739"/>
      <c r="JZ375" s="739"/>
      <c r="KA375" s="739"/>
      <c r="KB375" s="739"/>
      <c r="KC375" s="739"/>
      <c r="KD375" s="739"/>
      <c r="KE375" s="739"/>
      <c r="KF375" s="739"/>
      <c r="KG375" s="739"/>
      <c r="KH375" s="739"/>
      <c r="KI375" s="739"/>
      <c r="KJ375" s="739"/>
      <c r="KK375" s="739"/>
      <c r="KL375" s="739"/>
      <c r="KM375" s="739"/>
      <c r="KN375" s="739"/>
      <c r="KO375" s="739"/>
      <c r="KP375" s="739"/>
      <c r="KQ375" s="739"/>
      <c r="KR375" s="739"/>
      <c r="KS375" s="739"/>
      <c r="KT375" s="739"/>
      <c r="KU375" s="739"/>
      <c r="KV375" s="739"/>
      <c r="KW375" s="739"/>
      <c r="KX375" s="739"/>
      <c r="KY375" s="739"/>
      <c r="KZ375" s="739"/>
      <c r="LA375" s="739"/>
      <c r="LB375" s="739"/>
      <c r="LC375" s="739"/>
      <c r="LD375" s="739"/>
      <c r="LE375" s="739"/>
      <c r="LF375" s="739"/>
      <c r="LG375" s="739"/>
      <c r="LH375" s="739"/>
      <c r="LI375" s="739"/>
      <c r="LJ375" s="739"/>
      <c r="LK375" s="739"/>
      <c r="LL375" s="739"/>
      <c r="LM375" s="739"/>
      <c r="LN375" s="739"/>
      <c r="LO375" s="739"/>
      <c r="LP375" s="739"/>
      <c r="LQ375" s="739"/>
      <c r="LR375" s="739"/>
      <c r="LS375" s="739"/>
      <c r="LT375" s="739"/>
      <c r="LU375" s="739"/>
      <c r="LV375" s="739"/>
      <c r="LW375" s="739"/>
      <c r="LX375" s="739"/>
      <c r="LY375" s="739"/>
      <c r="LZ375" s="739"/>
      <c r="MA375" s="739"/>
      <c r="MB375" s="739"/>
      <c r="MC375" s="739"/>
      <c r="MD375" s="739"/>
      <c r="ME375" s="739"/>
      <c r="MF375" s="739"/>
      <c r="MG375" s="739"/>
      <c r="MH375" s="739"/>
      <c r="MI375" s="739"/>
      <c r="MJ375" s="739"/>
      <c r="MK375" s="739"/>
      <c r="ML375" s="739"/>
      <c r="MM375" s="739"/>
      <c r="MN375" s="739"/>
      <c r="MO375" s="739"/>
      <c r="MP375" s="739"/>
      <c r="MQ375" s="739"/>
      <c r="MR375" s="739"/>
      <c r="MS375" s="739"/>
      <c r="MT375" s="739"/>
      <c r="MU375" s="739"/>
      <c r="MV375" s="739"/>
      <c r="MW375" s="739"/>
      <c r="MX375" s="739"/>
      <c r="MY375" s="739"/>
      <c r="MZ375" s="739"/>
      <c r="NA375" s="739"/>
      <c r="NB375" s="739"/>
      <c r="NC375" s="739"/>
      <c r="ND375" s="739"/>
      <c r="NE375" s="739"/>
      <c r="NF375" s="739"/>
      <c r="NG375" s="739"/>
      <c r="NH375" s="739"/>
      <c r="NI375" s="739"/>
      <c r="NJ375" s="739"/>
      <c r="NK375" s="739"/>
      <c r="NL375" s="739"/>
      <c r="NM375" s="739"/>
      <c r="NN375" s="739"/>
      <c r="NO375" s="739"/>
      <c r="NP375" s="739"/>
      <c r="NQ375" s="739"/>
      <c r="NR375" s="739"/>
      <c r="NS375" s="739"/>
      <c r="NT375" s="739"/>
      <c r="NU375" s="739"/>
      <c r="NV375" s="739"/>
      <c r="NW375" s="739"/>
      <c r="NX375" s="739"/>
      <c r="NY375" s="739"/>
      <c r="NZ375" s="739"/>
      <c r="OA375" s="739"/>
      <c r="OB375" s="739"/>
      <c r="OC375" s="739"/>
      <c r="OD375" s="739"/>
      <c r="OE375" s="739"/>
    </row>
    <row r="376" spans="1:395" s="740" customFormat="1" ht="30" customHeight="1" x14ac:dyDescent="0.25">
      <c r="A376" s="743">
        <v>1</v>
      </c>
      <c r="B376" s="847" t="s">
        <v>282</v>
      </c>
      <c r="C376" s="746"/>
      <c r="D376" s="3378">
        <f>SUM(D377:D381)</f>
        <v>1761443.2</v>
      </c>
      <c r="E376" s="747"/>
      <c r="F376" s="3372">
        <f t="shared" si="92"/>
        <v>1321082.3999999999</v>
      </c>
      <c r="G376" s="747"/>
      <c r="H376" s="748"/>
      <c r="I376" s="747"/>
      <c r="J376" s="747"/>
      <c r="K376" s="748"/>
      <c r="L376" s="739"/>
      <c r="M376" s="739"/>
      <c r="N376" s="739"/>
      <c r="O376" s="739"/>
      <c r="P376" s="739"/>
      <c r="Q376" s="739"/>
      <c r="R376" s="739"/>
      <c r="S376" s="739"/>
      <c r="T376" s="739"/>
      <c r="U376" s="739"/>
      <c r="V376" s="739"/>
      <c r="W376" s="739"/>
      <c r="X376" s="739"/>
      <c r="Y376" s="739"/>
      <c r="Z376" s="739"/>
      <c r="AA376" s="739"/>
      <c r="AB376" s="739"/>
      <c r="AC376" s="739"/>
      <c r="AD376" s="739"/>
      <c r="AE376" s="739"/>
      <c r="AF376" s="739"/>
      <c r="AG376" s="739"/>
      <c r="AH376" s="739"/>
      <c r="AI376" s="739"/>
      <c r="AJ376" s="739"/>
      <c r="AK376" s="739"/>
      <c r="AL376" s="739"/>
      <c r="AM376" s="739"/>
      <c r="AN376" s="739"/>
      <c r="AO376" s="739"/>
      <c r="AP376" s="739"/>
      <c r="AQ376" s="739"/>
      <c r="AR376" s="739"/>
      <c r="AS376" s="739"/>
      <c r="AT376" s="739"/>
      <c r="AU376" s="739"/>
      <c r="AV376" s="739"/>
      <c r="AW376" s="739"/>
      <c r="AX376" s="739"/>
      <c r="AY376" s="739"/>
      <c r="AZ376" s="739"/>
      <c r="BA376" s="739"/>
      <c r="BB376" s="739"/>
      <c r="BC376" s="739"/>
      <c r="BD376" s="739"/>
      <c r="BE376" s="739"/>
      <c r="BF376" s="739"/>
      <c r="BG376" s="739"/>
      <c r="BH376" s="739"/>
      <c r="BI376" s="739"/>
      <c r="BJ376" s="739"/>
      <c r="BK376" s="739"/>
      <c r="BL376" s="739"/>
      <c r="BM376" s="739"/>
      <c r="BN376" s="739"/>
      <c r="BO376" s="739"/>
      <c r="BP376" s="739"/>
      <c r="BQ376" s="739"/>
      <c r="BR376" s="739"/>
      <c r="BS376" s="739"/>
      <c r="BT376" s="739"/>
      <c r="BU376" s="739"/>
      <c r="BV376" s="739"/>
      <c r="BW376" s="739"/>
      <c r="BX376" s="739"/>
      <c r="BY376" s="739"/>
      <c r="BZ376" s="739"/>
      <c r="CA376" s="739"/>
      <c r="CB376" s="739"/>
      <c r="CC376" s="739"/>
      <c r="CD376" s="739"/>
      <c r="CE376" s="739"/>
      <c r="CF376" s="739"/>
      <c r="CG376" s="739"/>
      <c r="CH376" s="739"/>
      <c r="CI376" s="739"/>
      <c r="CJ376" s="739"/>
      <c r="CK376" s="739"/>
      <c r="CL376" s="739"/>
      <c r="CM376" s="739"/>
      <c r="CN376" s="739"/>
      <c r="CO376" s="739"/>
      <c r="CP376" s="739"/>
      <c r="CQ376" s="739"/>
      <c r="CR376" s="739"/>
      <c r="CS376" s="739"/>
      <c r="CT376" s="739"/>
      <c r="CU376" s="739"/>
      <c r="CV376" s="739"/>
      <c r="CW376" s="739"/>
      <c r="CX376" s="739"/>
      <c r="CY376" s="739"/>
      <c r="CZ376" s="739"/>
      <c r="DA376" s="739"/>
      <c r="DB376" s="739"/>
      <c r="DC376" s="739"/>
      <c r="DD376" s="739"/>
      <c r="DE376" s="739"/>
      <c r="DF376" s="739"/>
      <c r="DG376" s="739"/>
      <c r="DH376" s="739"/>
      <c r="DI376" s="739"/>
      <c r="DJ376" s="739"/>
      <c r="DK376" s="739"/>
      <c r="DL376" s="739"/>
      <c r="DM376" s="739"/>
      <c r="DN376" s="739"/>
      <c r="DO376" s="739"/>
      <c r="DP376" s="739"/>
      <c r="DQ376" s="739"/>
      <c r="DR376" s="739"/>
      <c r="DS376" s="739"/>
      <c r="DT376" s="739"/>
      <c r="DU376" s="739"/>
      <c r="DV376" s="739"/>
      <c r="DW376" s="739"/>
      <c r="DX376" s="739"/>
      <c r="DY376" s="739"/>
      <c r="DZ376" s="739"/>
      <c r="EA376" s="739"/>
      <c r="EB376" s="739"/>
      <c r="EC376" s="739"/>
      <c r="ED376" s="739"/>
      <c r="EE376" s="739"/>
      <c r="EF376" s="739"/>
      <c r="EG376" s="739"/>
      <c r="EH376" s="739"/>
      <c r="EI376" s="739"/>
      <c r="EJ376" s="739"/>
      <c r="EK376" s="739"/>
      <c r="EL376" s="739"/>
      <c r="EM376" s="739"/>
      <c r="EN376" s="739"/>
      <c r="EO376" s="739"/>
      <c r="EP376" s="739"/>
      <c r="EQ376" s="739"/>
      <c r="ER376" s="739"/>
      <c r="ES376" s="739"/>
      <c r="ET376" s="739"/>
      <c r="EU376" s="739"/>
      <c r="EV376" s="739"/>
      <c r="EW376" s="739"/>
      <c r="EX376" s="739"/>
      <c r="EY376" s="739"/>
      <c r="EZ376" s="739"/>
      <c r="FA376" s="739"/>
      <c r="FB376" s="739"/>
      <c r="FC376" s="739"/>
      <c r="FD376" s="739"/>
      <c r="FE376" s="739"/>
      <c r="FF376" s="739"/>
      <c r="FG376" s="739"/>
      <c r="FH376" s="739"/>
      <c r="FI376" s="739"/>
      <c r="FJ376" s="739"/>
      <c r="FK376" s="739"/>
      <c r="FL376" s="739"/>
      <c r="FM376" s="739"/>
      <c r="FN376" s="739"/>
      <c r="FO376" s="739"/>
      <c r="FP376" s="739"/>
      <c r="FQ376" s="739"/>
      <c r="FR376" s="739"/>
      <c r="FS376" s="739"/>
      <c r="FT376" s="739"/>
      <c r="FU376" s="739"/>
      <c r="FV376" s="739"/>
      <c r="FW376" s="739"/>
      <c r="FX376" s="739"/>
      <c r="FY376" s="739"/>
      <c r="FZ376" s="739"/>
      <c r="GA376" s="739"/>
      <c r="GB376" s="739"/>
      <c r="GC376" s="739"/>
      <c r="GD376" s="739"/>
      <c r="GE376" s="739"/>
      <c r="GF376" s="739"/>
      <c r="GG376" s="739"/>
      <c r="GH376" s="739"/>
      <c r="GI376" s="739"/>
      <c r="GJ376" s="739"/>
      <c r="GK376" s="739"/>
      <c r="GL376" s="739"/>
      <c r="GM376" s="739"/>
      <c r="GN376" s="739"/>
      <c r="GO376" s="739"/>
      <c r="GP376" s="739"/>
      <c r="GQ376" s="739"/>
      <c r="GR376" s="739"/>
      <c r="GS376" s="739"/>
      <c r="GT376" s="739"/>
      <c r="GU376" s="739"/>
      <c r="GV376" s="739"/>
      <c r="GW376" s="739"/>
      <c r="GX376" s="739"/>
      <c r="GY376" s="739"/>
      <c r="GZ376" s="739"/>
      <c r="HA376" s="739"/>
      <c r="HB376" s="739"/>
      <c r="HC376" s="739"/>
      <c r="HD376" s="739"/>
      <c r="HE376" s="739"/>
      <c r="HF376" s="739"/>
      <c r="HG376" s="739"/>
      <c r="HH376" s="739"/>
      <c r="HI376" s="739"/>
      <c r="HJ376" s="739"/>
      <c r="HK376" s="739"/>
      <c r="HL376" s="739"/>
      <c r="HM376" s="739"/>
      <c r="HN376" s="739"/>
      <c r="HO376" s="739"/>
      <c r="HP376" s="739"/>
      <c r="HQ376" s="739"/>
      <c r="HR376" s="739"/>
      <c r="HS376" s="739"/>
      <c r="HT376" s="739"/>
      <c r="HU376" s="739"/>
      <c r="HV376" s="739"/>
      <c r="HW376" s="739"/>
      <c r="HX376" s="739"/>
      <c r="HY376" s="739"/>
      <c r="HZ376" s="739"/>
      <c r="IA376" s="739"/>
      <c r="IB376" s="739"/>
      <c r="IC376" s="739"/>
      <c r="ID376" s="739"/>
      <c r="IE376" s="739"/>
      <c r="IF376" s="739"/>
      <c r="IG376" s="739"/>
      <c r="IH376" s="739"/>
      <c r="II376" s="739"/>
      <c r="IJ376" s="739"/>
      <c r="IK376" s="739"/>
      <c r="IL376" s="739"/>
      <c r="IM376" s="739"/>
      <c r="IN376" s="739"/>
      <c r="IO376" s="739"/>
      <c r="IP376" s="739"/>
      <c r="IQ376" s="739"/>
      <c r="IR376" s="739"/>
      <c r="IS376" s="739"/>
      <c r="IT376" s="739"/>
      <c r="IU376" s="739"/>
      <c r="IV376" s="739"/>
      <c r="IW376" s="739"/>
      <c r="IX376" s="739"/>
      <c r="IY376" s="739"/>
      <c r="IZ376" s="739"/>
      <c r="JA376" s="739"/>
      <c r="JB376" s="739"/>
      <c r="JC376" s="739"/>
      <c r="JD376" s="739"/>
      <c r="JE376" s="739"/>
      <c r="JF376" s="739"/>
      <c r="JG376" s="739"/>
      <c r="JH376" s="739"/>
      <c r="JI376" s="739"/>
      <c r="JJ376" s="739"/>
      <c r="JK376" s="739"/>
      <c r="JL376" s="739"/>
      <c r="JM376" s="739"/>
      <c r="JN376" s="739"/>
      <c r="JO376" s="739"/>
      <c r="JP376" s="739"/>
      <c r="JQ376" s="739"/>
      <c r="JR376" s="739"/>
      <c r="JS376" s="739"/>
      <c r="JT376" s="739"/>
      <c r="JU376" s="739"/>
      <c r="JV376" s="739"/>
      <c r="JW376" s="739"/>
      <c r="JX376" s="739"/>
      <c r="JY376" s="739"/>
      <c r="JZ376" s="739"/>
      <c r="KA376" s="739"/>
      <c r="KB376" s="739"/>
      <c r="KC376" s="739"/>
      <c r="KD376" s="739"/>
      <c r="KE376" s="739"/>
      <c r="KF376" s="739"/>
      <c r="KG376" s="739"/>
      <c r="KH376" s="739"/>
      <c r="KI376" s="739"/>
      <c r="KJ376" s="739"/>
      <c r="KK376" s="739"/>
      <c r="KL376" s="739"/>
      <c r="KM376" s="739"/>
      <c r="KN376" s="739"/>
      <c r="KO376" s="739"/>
      <c r="KP376" s="739"/>
      <c r="KQ376" s="739"/>
      <c r="KR376" s="739"/>
      <c r="KS376" s="739"/>
      <c r="KT376" s="739"/>
      <c r="KU376" s="739"/>
      <c r="KV376" s="739"/>
      <c r="KW376" s="739"/>
      <c r="KX376" s="739"/>
      <c r="KY376" s="739"/>
      <c r="KZ376" s="739"/>
      <c r="LA376" s="739"/>
      <c r="LB376" s="739"/>
      <c r="LC376" s="739"/>
      <c r="LD376" s="739"/>
      <c r="LE376" s="739"/>
      <c r="LF376" s="739"/>
      <c r="LG376" s="739"/>
      <c r="LH376" s="739"/>
      <c r="LI376" s="739"/>
      <c r="LJ376" s="739"/>
      <c r="LK376" s="739"/>
      <c r="LL376" s="739"/>
      <c r="LM376" s="739"/>
      <c r="LN376" s="739"/>
      <c r="LO376" s="739"/>
      <c r="LP376" s="739"/>
      <c r="LQ376" s="739"/>
      <c r="LR376" s="739"/>
      <c r="LS376" s="739"/>
      <c r="LT376" s="739"/>
      <c r="LU376" s="739"/>
      <c r="LV376" s="739"/>
      <c r="LW376" s="739"/>
      <c r="LX376" s="739"/>
      <c r="LY376" s="739"/>
      <c r="LZ376" s="739"/>
      <c r="MA376" s="739"/>
      <c r="MB376" s="739"/>
      <c r="MC376" s="739"/>
      <c r="MD376" s="739"/>
      <c r="ME376" s="739"/>
      <c r="MF376" s="739"/>
      <c r="MG376" s="739"/>
      <c r="MH376" s="739"/>
      <c r="MI376" s="739"/>
      <c r="MJ376" s="739"/>
      <c r="MK376" s="739"/>
      <c r="ML376" s="739"/>
      <c r="MM376" s="739"/>
      <c r="MN376" s="739"/>
      <c r="MO376" s="739"/>
      <c r="MP376" s="739"/>
      <c r="MQ376" s="739"/>
      <c r="MR376" s="739"/>
      <c r="MS376" s="739"/>
      <c r="MT376" s="739"/>
      <c r="MU376" s="739"/>
      <c r="MV376" s="739"/>
      <c r="MW376" s="739"/>
      <c r="MX376" s="739"/>
      <c r="MY376" s="739"/>
      <c r="MZ376" s="739"/>
      <c r="NA376" s="739"/>
      <c r="NB376" s="739"/>
      <c r="NC376" s="739"/>
      <c r="ND376" s="739"/>
      <c r="NE376" s="739"/>
      <c r="NF376" s="739"/>
      <c r="NG376" s="739"/>
      <c r="NH376" s="739"/>
      <c r="NI376" s="739"/>
      <c r="NJ376" s="739"/>
      <c r="NK376" s="739"/>
      <c r="NL376" s="739"/>
      <c r="NM376" s="739"/>
      <c r="NN376" s="739"/>
      <c r="NO376" s="739"/>
      <c r="NP376" s="739"/>
      <c r="NQ376" s="739"/>
      <c r="NR376" s="739"/>
      <c r="NS376" s="739"/>
      <c r="NT376" s="739"/>
      <c r="NU376" s="739"/>
      <c r="NV376" s="739"/>
      <c r="NW376" s="739"/>
      <c r="NX376" s="739"/>
      <c r="NY376" s="739"/>
      <c r="NZ376" s="739"/>
      <c r="OA376" s="739"/>
      <c r="OB376" s="739"/>
      <c r="OC376" s="739"/>
      <c r="OD376" s="739"/>
      <c r="OE376" s="739"/>
    </row>
    <row r="377" spans="1:395" s="740" customFormat="1" ht="30" customHeight="1" x14ac:dyDescent="0.25">
      <c r="A377" s="743">
        <v>1</v>
      </c>
      <c r="B377" s="746" t="s">
        <v>54</v>
      </c>
      <c r="C377" s="833">
        <f>'2 уровень'!D1206</f>
        <v>60</v>
      </c>
      <c r="D377" s="833">
        <v>42872.399999999994</v>
      </c>
      <c r="E377" s="833">
        <f>'2 уровень'!E1206</f>
        <v>45</v>
      </c>
      <c r="F377" s="747">
        <f t="shared" si="92"/>
        <v>32154.299999999996</v>
      </c>
      <c r="G377" s="833">
        <f>'2 уровень'!F1206</f>
        <v>21</v>
      </c>
      <c r="H377" s="748">
        <f t="shared" si="93"/>
        <v>46.666666666666664</v>
      </c>
      <c r="I377" s="833">
        <f>'[4]2 уровень'!H1193</f>
        <v>0</v>
      </c>
      <c r="J377" s="833"/>
      <c r="K377" s="748">
        <f t="shared" ref="K377:K381" si="94">I377/G377*100</f>
        <v>0</v>
      </c>
      <c r="L377" s="739"/>
      <c r="M377" s="739"/>
      <c r="N377" s="739"/>
      <c r="O377" s="739"/>
      <c r="P377" s="739"/>
      <c r="Q377" s="739"/>
      <c r="R377" s="739"/>
      <c r="S377" s="739"/>
      <c r="T377" s="739"/>
      <c r="U377" s="739"/>
      <c r="V377" s="739"/>
      <c r="W377" s="739"/>
      <c r="X377" s="739"/>
      <c r="Y377" s="739"/>
      <c r="Z377" s="739"/>
      <c r="AA377" s="739"/>
      <c r="AB377" s="739"/>
      <c r="AC377" s="739"/>
      <c r="AD377" s="739"/>
      <c r="AE377" s="739"/>
      <c r="AF377" s="739"/>
      <c r="AG377" s="739"/>
      <c r="AH377" s="739"/>
      <c r="AI377" s="739"/>
      <c r="AJ377" s="739"/>
      <c r="AK377" s="739"/>
      <c r="AL377" s="739"/>
      <c r="AM377" s="739"/>
      <c r="AN377" s="739"/>
      <c r="AO377" s="739"/>
      <c r="AP377" s="739"/>
      <c r="AQ377" s="739"/>
      <c r="AR377" s="739"/>
      <c r="AS377" s="739"/>
      <c r="AT377" s="739"/>
      <c r="AU377" s="739"/>
      <c r="AV377" s="739"/>
      <c r="AW377" s="739"/>
      <c r="AX377" s="739"/>
      <c r="AY377" s="739"/>
      <c r="AZ377" s="739"/>
      <c r="BA377" s="739"/>
      <c r="BB377" s="739"/>
      <c r="BC377" s="739"/>
      <c r="BD377" s="739"/>
      <c r="BE377" s="739"/>
      <c r="BF377" s="739"/>
      <c r="BG377" s="739"/>
      <c r="BH377" s="739"/>
      <c r="BI377" s="739"/>
      <c r="BJ377" s="739"/>
      <c r="BK377" s="739"/>
      <c r="BL377" s="739"/>
      <c r="BM377" s="739"/>
      <c r="BN377" s="739"/>
      <c r="BO377" s="739"/>
      <c r="BP377" s="739"/>
      <c r="BQ377" s="739"/>
      <c r="BR377" s="739"/>
      <c r="BS377" s="739"/>
      <c r="BT377" s="739"/>
      <c r="BU377" s="739"/>
      <c r="BV377" s="739"/>
      <c r="BW377" s="739"/>
      <c r="BX377" s="739"/>
      <c r="BY377" s="739"/>
      <c r="BZ377" s="739"/>
      <c r="CA377" s="739"/>
      <c r="CB377" s="739"/>
      <c r="CC377" s="739"/>
      <c r="CD377" s="739"/>
      <c r="CE377" s="739"/>
      <c r="CF377" s="739"/>
      <c r="CG377" s="739"/>
      <c r="CH377" s="739"/>
      <c r="CI377" s="739"/>
      <c r="CJ377" s="739"/>
      <c r="CK377" s="739"/>
      <c r="CL377" s="739"/>
      <c r="CM377" s="739"/>
      <c r="CN377" s="739"/>
      <c r="CO377" s="739"/>
      <c r="CP377" s="739"/>
      <c r="CQ377" s="739"/>
      <c r="CR377" s="739"/>
      <c r="CS377" s="739"/>
      <c r="CT377" s="739"/>
      <c r="CU377" s="739"/>
      <c r="CV377" s="739"/>
      <c r="CW377" s="739"/>
      <c r="CX377" s="739"/>
      <c r="CY377" s="739"/>
      <c r="CZ377" s="739"/>
      <c r="DA377" s="739"/>
      <c r="DB377" s="739"/>
      <c r="DC377" s="739"/>
      <c r="DD377" s="739"/>
      <c r="DE377" s="739"/>
      <c r="DF377" s="739"/>
      <c r="DG377" s="739"/>
      <c r="DH377" s="739"/>
      <c r="DI377" s="739"/>
      <c r="DJ377" s="739"/>
      <c r="DK377" s="739"/>
      <c r="DL377" s="739"/>
      <c r="DM377" s="739"/>
      <c r="DN377" s="739"/>
      <c r="DO377" s="739"/>
      <c r="DP377" s="739"/>
      <c r="DQ377" s="739"/>
      <c r="DR377" s="739"/>
      <c r="DS377" s="739"/>
      <c r="DT377" s="739"/>
      <c r="DU377" s="739"/>
      <c r="DV377" s="739"/>
      <c r="DW377" s="739"/>
      <c r="DX377" s="739"/>
      <c r="DY377" s="739"/>
      <c r="DZ377" s="739"/>
      <c r="EA377" s="739"/>
      <c r="EB377" s="739"/>
      <c r="EC377" s="739"/>
      <c r="ED377" s="739"/>
      <c r="EE377" s="739"/>
      <c r="EF377" s="739"/>
      <c r="EG377" s="739"/>
      <c r="EH377" s="739"/>
      <c r="EI377" s="739"/>
      <c r="EJ377" s="739"/>
      <c r="EK377" s="739"/>
      <c r="EL377" s="739"/>
      <c r="EM377" s="739"/>
      <c r="EN377" s="739"/>
      <c r="EO377" s="739"/>
      <c r="EP377" s="739"/>
      <c r="EQ377" s="739"/>
      <c r="ER377" s="739"/>
      <c r="ES377" s="739"/>
      <c r="ET377" s="739"/>
      <c r="EU377" s="739"/>
      <c r="EV377" s="739"/>
      <c r="EW377" s="739"/>
      <c r="EX377" s="739"/>
      <c r="EY377" s="739"/>
      <c r="EZ377" s="739"/>
      <c r="FA377" s="739"/>
      <c r="FB377" s="739"/>
      <c r="FC377" s="739"/>
      <c r="FD377" s="739"/>
      <c r="FE377" s="739"/>
      <c r="FF377" s="739"/>
      <c r="FG377" s="739"/>
      <c r="FH377" s="739"/>
      <c r="FI377" s="739"/>
      <c r="FJ377" s="739"/>
      <c r="FK377" s="739"/>
      <c r="FL377" s="739"/>
      <c r="FM377" s="739"/>
      <c r="FN377" s="739"/>
      <c r="FO377" s="739"/>
      <c r="FP377" s="739"/>
      <c r="FQ377" s="739"/>
      <c r="FR377" s="739"/>
      <c r="FS377" s="739"/>
      <c r="FT377" s="739"/>
      <c r="FU377" s="739"/>
      <c r="FV377" s="739"/>
      <c r="FW377" s="739"/>
      <c r="FX377" s="739"/>
      <c r="FY377" s="739"/>
      <c r="FZ377" s="739"/>
      <c r="GA377" s="739"/>
      <c r="GB377" s="739"/>
      <c r="GC377" s="739"/>
      <c r="GD377" s="739"/>
      <c r="GE377" s="739"/>
      <c r="GF377" s="739"/>
      <c r="GG377" s="739"/>
      <c r="GH377" s="739"/>
      <c r="GI377" s="739"/>
      <c r="GJ377" s="739"/>
      <c r="GK377" s="739"/>
      <c r="GL377" s="739"/>
      <c r="GM377" s="739"/>
      <c r="GN377" s="739"/>
      <c r="GO377" s="739"/>
      <c r="GP377" s="739"/>
      <c r="GQ377" s="739"/>
      <c r="GR377" s="739"/>
      <c r="GS377" s="739"/>
      <c r="GT377" s="739"/>
      <c r="GU377" s="739"/>
      <c r="GV377" s="739"/>
      <c r="GW377" s="739"/>
      <c r="GX377" s="739"/>
      <c r="GY377" s="739"/>
      <c r="GZ377" s="739"/>
      <c r="HA377" s="739"/>
      <c r="HB377" s="739"/>
      <c r="HC377" s="739"/>
      <c r="HD377" s="739"/>
      <c r="HE377" s="739"/>
      <c r="HF377" s="739"/>
      <c r="HG377" s="739"/>
      <c r="HH377" s="739"/>
      <c r="HI377" s="739"/>
      <c r="HJ377" s="739"/>
      <c r="HK377" s="739"/>
      <c r="HL377" s="739"/>
      <c r="HM377" s="739"/>
      <c r="HN377" s="739"/>
      <c r="HO377" s="739"/>
      <c r="HP377" s="739"/>
      <c r="HQ377" s="739"/>
      <c r="HR377" s="739"/>
      <c r="HS377" s="739"/>
      <c r="HT377" s="739"/>
      <c r="HU377" s="739"/>
      <c r="HV377" s="739"/>
      <c r="HW377" s="739"/>
      <c r="HX377" s="739"/>
      <c r="HY377" s="739"/>
      <c r="HZ377" s="739"/>
      <c r="IA377" s="739"/>
      <c r="IB377" s="739"/>
      <c r="IC377" s="739"/>
      <c r="ID377" s="739"/>
      <c r="IE377" s="739"/>
      <c r="IF377" s="739"/>
      <c r="IG377" s="739"/>
      <c r="IH377" s="739"/>
      <c r="II377" s="739"/>
      <c r="IJ377" s="739"/>
      <c r="IK377" s="739"/>
      <c r="IL377" s="739"/>
      <c r="IM377" s="739"/>
      <c r="IN377" s="739"/>
      <c r="IO377" s="739"/>
      <c r="IP377" s="739"/>
      <c r="IQ377" s="739"/>
      <c r="IR377" s="739"/>
      <c r="IS377" s="739"/>
      <c r="IT377" s="739"/>
      <c r="IU377" s="739"/>
      <c r="IV377" s="739"/>
      <c r="IW377" s="739"/>
      <c r="IX377" s="739"/>
      <c r="IY377" s="739"/>
      <c r="IZ377" s="739"/>
      <c r="JA377" s="739"/>
      <c r="JB377" s="739"/>
      <c r="JC377" s="739"/>
      <c r="JD377" s="739"/>
      <c r="JE377" s="739"/>
      <c r="JF377" s="739"/>
      <c r="JG377" s="739"/>
      <c r="JH377" s="739"/>
      <c r="JI377" s="739"/>
      <c r="JJ377" s="739"/>
      <c r="JK377" s="739"/>
      <c r="JL377" s="739"/>
      <c r="JM377" s="739"/>
      <c r="JN377" s="739"/>
      <c r="JO377" s="739"/>
      <c r="JP377" s="739"/>
      <c r="JQ377" s="739"/>
      <c r="JR377" s="739"/>
      <c r="JS377" s="739"/>
      <c r="JT377" s="739"/>
      <c r="JU377" s="739"/>
      <c r="JV377" s="739"/>
      <c r="JW377" s="739"/>
      <c r="JX377" s="739"/>
      <c r="JY377" s="739"/>
      <c r="JZ377" s="739"/>
      <c r="KA377" s="739"/>
      <c r="KB377" s="739"/>
      <c r="KC377" s="739"/>
      <c r="KD377" s="739"/>
      <c r="KE377" s="739"/>
      <c r="KF377" s="739"/>
      <c r="KG377" s="739"/>
      <c r="KH377" s="739"/>
      <c r="KI377" s="739"/>
      <c r="KJ377" s="739"/>
      <c r="KK377" s="739"/>
      <c r="KL377" s="739"/>
      <c r="KM377" s="739"/>
      <c r="KN377" s="739"/>
      <c r="KO377" s="739"/>
      <c r="KP377" s="739"/>
      <c r="KQ377" s="739"/>
      <c r="KR377" s="739"/>
      <c r="KS377" s="739"/>
      <c r="KT377" s="739"/>
      <c r="KU377" s="739"/>
      <c r="KV377" s="739"/>
      <c r="KW377" s="739"/>
      <c r="KX377" s="739"/>
      <c r="KY377" s="739"/>
      <c r="KZ377" s="739"/>
      <c r="LA377" s="739"/>
      <c r="LB377" s="739"/>
      <c r="LC377" s="739"/>
      <c r="LD377" s="739"/>
      <c r="LE377" s="739"/>
      <c r="LF377" s="739"/>
      <c r="LG377" s="739"/>
      <c r="LH377" s="739"/>
      <c r="LI377" s="739"/>
      <c r="LJ377" s="739"/>
      <c r="LK377" s="739"/>
      <c r="LL377" s="739"/>
      <c r="LM377" s="739"/>
      <c r="LN377" s="739"/>
      <c r="LO377" s="739"/>
      <c r="LP377" s="739"/>
      <c r="LQ377" s="739"/>
      <c r="LR377" s="739"/>
      <c r="LS377" s="739"/>
      <c r="LT377" s="739"/>
      <c r="LU377" s="739"/>
      <c r="LV377" s="739"/>
      <c r="LW377" s="739"/>
      <c r="LX377" s="739"/>
      <c r="LY377" s="739"/>
      <c r="LZ377" s="739"/>
      <c r="MA377" s="739"/>
      <c r="MB377" s="739"/>
      <c r="MC377" s="739"/>
      <c r="MD377" s="739"/>
      <c r="ME377" s="739"/>
      <c r="MF377" s="739"/>
      <c r="MG377" s="739"/>
      <c r="MH377" s="739"/>
      <c r="MI377" s="739"/>
      <c r="MJ377" s="739"/>
      <c r="MK377" s="739"/>
      <c r="ML377" s="739"/>
      <c r="MM377" s="739"/>
      <c r="MN377" s="739"/>
      <c r="MO377" s="739"/>
      <c r="MP377" s="739"/>
      <c r="MQ377" s="739"/>
      <c r="MR377" s="739"/>
      <c r="MS377" s="739"/>
      <c r="MT377" s="739"/>
      <c r="MU377" s="739"/>
      <c r="MV377" s="739"/>
      <c r="MW377" s="739"/>
      <c r="MX377" s="739"/>
      <c r="MY377" s="739"/>
      <c r="MZ377" s="739"/>
      <c r="NA377" s="739"/>
      <c r="NB377" s="739"/>
      <c r="NC377" s="739"/>
      <c r="ND377" s="739"/>
      <c r="NE377" s="739"/>
      <c r="NF377" s="739"/>
      <c r="NG377" s="739"/>
      <c r="NH377" s="739"/>
      <c r="NI377" s="739"/>
      <c r="NJ377" s="739"/>
      <c r="NK377" s="739"/>
      <c r="NL377" s="739"/>
      <c r="NM377" s="739"/>
      <c r="NN377" s="739"/>
      <c r="NO377" s="739"/>
      <c r="NP377" s="739"/>
      <c r="NQ377" s="739"/>
      <c r="NR377" s="739"/>
      <c r="NS377" s="739"/>
      <c r="NT377" s="739"/>
      <c r="NU377" s="739"/>
      <c r="NV377" s="739"/>
      <c r="NW377" s="739"/>
      <c r="NX377" s="739"/>
      <c r="NY377" s="739"/>
      <c r="NZ377" s="739"/>
      <c r="OA377" s="739"/>
      <c r="OB377" s="739"/>
      <c r="OC377" s="739"/>
      <c r="OD377" s="739"/>
      <c r="OE377" s="739"/>
    </row>
    <row r="378" spans="1:395" s="740" customFormat="1" ht="30" customHeight="1" x14ac:dyDescent="0.25">
      <c r="A378" s="743">
        <v>1</v>
      </c>
      <c r="B378" s="746" t="s">
        <v>268</v>
      </c>
      <c r="C378" s="833">
        <f>'2 уровень'!D1207</f>
        <v>120</v>
      </c>
      <c r="D378" s="833">
        <v>49996.799999999996</v>
      </c>
      <c r="E378" s="833">
        <f>'2 уровень'!E1207</f>
        <v>90</v>
      </c>
      <c r="F378" s="747">
        <f t="shared" si="92"/>
        <v>37497.599999999999</v>
      </c>
      <c r="G378" s="833">
        <f>'2 уровень'!F1207</f>
        <v>27</v>
      </c>
      <c r="H378" s="748">
        <f t="shared" si="93"/>
        <v>30</v>
      </c>
      <c r="I378" s="833">
        <f>'[4]2 уровень'!H1194</f>
        <v>0</v>
      </c>
      <c r="J378" s="833"/>
      <c r="K378" s="748">
        <f t="shared" si="94"/>
        <v>0</v>
      </c>
      <c r="L378" s="739"/>
      <c r="M378" s="739"/>
      <c r="N378" s="739"/>
      <c r="O378" s="739"/>
      <c r="P378" s="739"/>
      <c r="Q378" s="739"/>
      <c r="R378" s="739"/>
      <c r="S378" s="739"/>
      <c r="T378" s="739"/>
      <c r="U378" s="739"/>
      <c r="V378" s="739"/>
      <c r="W378" s="739"/>
      <c r="X378" s="739"/>
      <c r="Y378" s="739"/>
      <c r="Z378" s="739"/>
      <c r="AA378" s="739"/>
      <c r="AB378" s="739"/>
      <c r="AC378" s="739"/>
      <c r="AD378" s="739"/>
      <c r="AE378" s="739"/>
      <c r="AF378" s="739"/>
      <c r="AG378" s="739"/>
      <c r="AH378" s="739"/>
      <c r="AI378" s="739"/>
      <c r="AJ378" s="739"/>
      <c r="AK378" s="739"/>
      <c r="AL378" s="739"/>
      <c r="AM378" s="739"/>
      <c r="AN378" s="739"/>
      <c r="AO378" s="739"/>
      <c r="AP378" s="739"/>
      <c r="AQ378" s="739"/>
      <c r="AR378" s="739"/>
      <c r="AS378" s="739"/>
      <c r="AT378" s="739"/>
      <c r="AU378" s="739"/>
      <c r="AV378" s="739"/>
      <c r="AW378" s="739"/>
      <c r="AX378" s="739"/>
      <c r="AY378" s="739"/>
      <c r="AZ378" s="739"/>
      <c r="BA378" s="739"/>
      <c r="BB378" s="739"/>
      <c r="BC378" s="739"/>
      <c r="BD378" s="739"/>
      <c r="BE378" s="739"/>
      <c r="BF378" s="739"/>
      <c r="BG378" s="739"/>
      <c r="BH378" s="739"/>
      <c r="BI378" s="739"/>
      <c r="BJ378" s="739"/>
      <c r="BK378" s="739"/>
      <c r="BL378" s="739"/>
      <c r="BM378" s="739"/>
      <c r="BN378" s="739"/>
      <c r="BO378" s="739"/>
      <c r="BP378" s="739"/>
      <c r="BQ378" s="739"/>
      <c r="BR378" s="739"/>
      <c r="BS378" s="739"/>
      <c r="BT378" s="739"/>
      <c r="BU378" s="739"/>
      <c r="BV378" s="739"/>
      <c r="BW378" s="739"/>
      <c r="BX378" s="739"/>
      <c r="BY378" s="739"/>
      <c r="BZ378" s="739"/>
      <c r="CA378" s="739"/>
      <c r="CB378" s="739"/>
      <c r="CC378" s="739"/>
      <c r="CD378" s="739"/>
      <c r="CE378" s="739"/>
      <c r="CF378" s="739"/>
      <c r="CG378" s="739"/>
      <c r="CH378" s="739"/>
      <c r="CI378" s="739"/>
      <c r="CJ378" s="739"/>
      <c r="CK378" s="739"/>
      <c r="CL378" s="739"/>
      <c r="CM378" s="739"/>
      <c r="CN378" s="739"/>
      <c r="CO378" s="739"/>
      <c r="CP378" s="739"/>
      <c r="CQ378" s="739"/>
      <c r="CR378" s="739"/>
      <c r="CS378" s="739"/>
      <c r="CT378" s="739"/>
      <c r="CU378" s="739"/>
      <c r="CV378" s="739"/>
      <c r="CW378" s="739"/>
      <c r="CX378" s="739"/>
      <c r="CY378" s="739"/>
      <c r="CZ378" s="739"/>
      <c r="DA378" s="739"/>
      <c r="DB378" s="739"/>
      <c r="DC378" s="739"/>
      <c r="DD378" s="739"/>
      <c r="DE378" s="739"/>
      <c r="DF378" s="739"/>
      <c r="DG378" s="739"/>
      <c r="DH378" s="739"/>
      <c r="DI378" s="739"/>
      <c r="DJ378" s="739"/>
      <c r="DK378" s="739"/>
      <c r="DL378" s="739"/>
      <c r="DM378" s="739"/>
      <c r="DN378" s="739"/>
      <c r="DO378" s="739"/>
      <c r="DP378" s="739"/>
      <c r="DQ378" s="739"/>
      <c r="DR378" s="739"/>
      <c r="DS378" s="739"/>
      <c r="DT378" s="739"/>
      <c r="DU378" s="739"/>
      <c r="DV378" s="739"/>
      <c r="DW378" s="739"/>
      <c r="DX378" s="739"/>
      <c r="DY378" s="739"/>
      <c r="DZ378" s="739"/>
      <c r="EA378" s="739"/>
      <c r="EB378" s="739"/>
      <c r="EC378" s="739"/>
      <c r="ED378" s="739"/>
      <c r="EE378" s="739"/>
      <c r="EF378" s="739"/>
      <c r="EG378" s="739"/>
      <c r="EH378" s="739"/>
      <c r="EI378" s="739"/>
      <c r="EJ378" s="739"/>
      <c r="EK378" s="739"/>
      <c r="EL378" s="739"/>
      <c r="EM378" s="739"/>
      <c r="EN378" s="739"/>
      <c r="EO378" s="739"/>
      <c r="EP378" s="739"/>
      <c r="EQ378" s="739"/>
      <c r="ER378" s="739"/>
      <c r="ES378" s="739"/>
      <c r="ET378" s="739"/>
      <c r="EU378" s="739"/>
      <c r="EV378" s="739"/>
      <c r="EW378" s="739"/>
      <c r="EX378" s="739"/>
      <c r="EY378" s="739"/>
      <c r="EZ378" s="739"/>
      <c r="FA378" s="739"/>
      <c r="FB378" s="739"/>
      <c r="FC378" s="739"/>
      <c r="FD378" s="739"/>
      <c r="FE378" s="739"/>
      <c r="FF378" s="739"/>
      <c r="FG378" s="739"/>
      <c r="FH378" s="739"/>
      <c r="FI378" s="739"/>
      <c r="FJ378" s="739"/>
      <c r="FK378" s="739"/>
      <c r="FL378" s="739"/>
      <c r="FM378" s="739"/>
      <c r="FN378" s="739"/>
      <c r="FO378" s="739"/>
      <c r="FP378" s="739"/>
      <c r="FQ378" s="739"/>
      <c r="FR378" s="739"/>
      <c r="FS378" s="739"/>
      <c r="FT378" s="739"/>
      <c r="FU378" s="739"/>
      <c r="FV378" s="739"/>
      <c r="FW378" s="739"/>
      <c r="FX378" s="739"/>
      <c r="FY378" s="739"/>
      <c r="FZ378" s="739"/>
      <c r="GA378" s="739"/>
      <c r="GB378" s="739"/>
      <c r="GC378" s="739"/>
      <c r="GD378" s="739"/>
      <c r="GE378" s="739"/>
      <c r="GF378" s="739"/>
      <c r="GG378" s="739"/>
      <c r="GH378" s="739"/>
      <c r="GI378" s="739"/>
      <c r="GJ378" s="739"/>
      <c r="GK378" s="739"/>
      <c r="GL378" s="739"/>
      <c r="GM378" s="739"/>
      <c r="GN378" s="739"/>
      <c r="GO378" s="739"/>
      <c r="GP378" s="739"/>
      <c r="GQ378" s="739"/>
      <c r="GR378" s="739"/>
      <c r="GS378" s="739"/>
      <c r="GT378" s="739"/>
      <c r="GU378" s="739"/>
      <c r="GV378" s="739"/>
      <c r="GW378" s="739"/>
      <c r="GX378" s="739"/>
      <c r="GY378" s="739"/>
      <c r="GZ378" s="739"/>
      <c r="HA378" s="739"/>
      <c r="HB378" s="739"/>
      <c r="HC378" s="739"/>
      <c r="HD378" s="739"/>
      <c r="HE378" s="739"/>
      <c r="HF378" s="739"/>
      <c r="HG378" s="739"/>
      <c r="HH378" s="739"/>
      <c r="HI378" s="739"/>
      <c r="HJ378" s="739"/>
      <c r="HK378" s="739"/>
      <c r="HL378" s="739"/>
      <c r="HM378" s="739"/>
      <c r="HN378" s="739"/>
      <c r="HO378" s="739"/>
      <c r="HP378" s="739"/>
      <c r="HQ378" s="739"/>
      <c r="HR378" s="739"/>
      <c r="HS378" s="739"/>
      <c r="HT378" s="739"/>
      <c r="HU378" s="739"/>
      <c r="HV378" s="739"/>
      <c r="HW378" s="739"/>
      <c r="HX378" s="739"/>
      <c r="HY378" s="739"/>
      <c r="HZ378" s="739"/>
      <c r="IA378" s="739"/>
      <c r="IB378" s="739"/>
      <c r="IC378" s="739"/>
      <c r="ID378" s="739"/>
      <c r="IE378" s="739"/>
      <c r="IF378" s="739"/>
      <c r="IG378" s="739"/>
      <c r="IH378" s="739"/>
      <c r="II378" s="739"/>
      <c r="IJ378" s="739"/>
      <c r="IK378" s="739"/>
      <c r="IL378" s="739"/>
      <c r="IM378" s="739"/>
      <c r="IN378" s="739"/>
      <c r="IO378" s="739"/>
      <c r="IP378" s="739"/>
      <c r="IQ378" s="739"/>
      <c r="IR378" s="739"/>
      <c r="IS378" s="739"/>
      <c r="IT378" s="739"/>
      <c r="IU378" s="739"/>
      <c r="IV378" s="739"/>
      <c r="IW378" s="739"/>
      <c r="IX378" s="739"/>
      <c r="IY378" s="739"/>
      <c r="IZ378" s="739"/>
      <c r="JA378" s="739"/>
      <c r="JB378" s="739"/>
      <c r="JC378" s="739"/>
      <c r="JD378" s="739"/>
      <c r="JE378" s="739"/>
      <c r="JF378" s="739"/>
      <c r="JG378" s="739"/>
      <c r="JH378" s="739"/>
      <c r="JI378" s="739"/>
      <c r="JJ378" s="739"/>
      <c r="JK378" s="739"/>
      <c r="JL378" s="739"/>
      <c r="JM378" s="739"/>
      <c r="JN378" s="739"/>
      <c r="JO378" s="739"/>
      <c r="JP378" s="739"/>
      <c r="JQ378" s="739"/>
      <c r="JR378" s="739"/>
      <c r="JS378" s="739"/>
      <c r="JT378" s="739"/>
      <c r="JU378" s="739"/>
      <c r="JV378" s="739"/>
      <c r="JW378" s="739"/>
      <c r="JX378" s="739"/>
      <c r="JY378" s="739"/>
      <c r="JZ378" s="739"/>
      <c r="KA378" s="739"/>
      <c r="KB378" s="739"/>
      <c r="KC378" s="739"/>
      <c r="KD378" s="739"/>
      <c r="KE378" s="739"/>
      <c r="KF378" s="739"/>
      <c r="KG378" s="739"/>
      <c r="KH378" s="739"/>
      <c r="KI378" s="739"/>
      <c r="KJ378" s="739"/>
      <c r="KK378" s="739"/>
      <c r="KL378" s="739"/>
      <c r="KM378" s="739"/>
      <c r="KN378" s="739"/>
      <c r="KO378" s="739"/>
      <c r="KP378" s="739"/>
      <c r="KQ378" s="739"/>
      <c r="KR378" s="739"/>
      <c r="KS378" s="739"/>
      <c r="KT378" s="739"/>
      <c r="KU378" s="739"/>
      <c r="KV378" s="739"/>
      <c r="KW378" s="739"/>
      <c r="KX378" s="739"/>
      <c r="KY378" s="739"/>
      <c r="KZ378" s="739"/>
      <c r="LA378" s="739"/>
      <c r="LB378" s="739"/>
      <c r="LC378" s="739"/>
      <c r="LD378" s="739"/>
      <c r="LE378" s="739"/>
      <c r="LF378" s="739"/>
      <c r="LG378" s="739"/>
      <c r="LH378" s="739"/>
      <c r="LI378" s="739"/>
      <c r="LJ378" s="739"/>
      <c r="LK378" s="739"/>
      <c r="LL378" s="739"/>
      <c r="LM378" s="739"/>
      <c r="LN378" s="739"/>
      <c r="LO378" s="739"/>
      <c r="LP378" s="739"/>
      <c r="LQ378" s="739"/>
      <c r="LR378" s="739"/>
      <c r="LS378" s="739"/>
      <c r="LT378" s="739"/>
      <c r="LU378" s="739"/>
      <c r="LV378" s="739"/>
      <c r="LW378" s="739"/>
      <c r="LX378" s="739"/>
      <c r="LY378" s="739"/>
      <c r="LZ378" s="739"/>
      <c r="MA378" s="739"/>
      <c r="MB378" s="739"/>
      <c r="MC378" s="739"/>
      <c r="MD378" s="739"/>
      <c r="ME378" s="739"/>
      <c r="MF378" s="739"/>
      <c r="MG378" s="739"/>
      <c r="MH378" s="739"/>
      <c r="MI378" s="739"/>
      <c r="MJ378" s="739"/>
      <c r="MK378" s="739"/>
      <c r="ML378" s="739"/>
      <c r="MM378" s="739"/>
      <c r="MN378" s="739"/>
      <c r="MO378" s="739"/>
      <c r="MP378" s="739"/>
      <c r="MQ378" s="739"/>
      <c r="MR378" s="739"/>
      <c r="MS378" s="739"/>
      <c r="MT378" s="739"/>
      <c r="MU378" s="739"/>
      <c r="MV378" s="739"/>
      <c r="MW378" s="739"/>
      <c r="MX378" s="739"/>
      <c r="MY378" s="739"/>
      <c r="MZ378" s="739"/>
      <c r="NA378" s="739"/>
      <c r="NB378" s="739"/>
      <c r="NC378" s="739"/>
      <c r="ND378" s="739"/>
      <c r="NE378" s="739"/>
      <c r="NF378" s="739"/>
      <c r="NG378" s="739"/>
      <c r="NH378" s="739"/>
      <c r="NI378" s="739"/>
      <c r="NJ378" s="739"/>
      <c r="NK378" s="739"/>
      <c r="NL378" s="739"/>
      <c r="NM378" s="739"/>
      <c r="NN378" s="739"/>
      <c r="NO378" s="739"/>
      <c r="NP378" s="739"/>
      <c r="NQ378" s="739"/>
      <c r="NR378" s="739"/>
      <c r="NS378" s="739"/>
      <c r="NT378" s="739"/>
      <c r="NU378" s="739"/>
      <c r="NV378" s="739"/>
      <c r="NW378" s="739"/>
      <c r="NX378" s="739"/>
      <c r="NY378" s="739"/>
      <c r="NZ378" s="739"/>
      <c r="OA378" s="739"/>
      <c r="OB378" s="739"/>
      <c r="OC378" s="739"/>
      <c r="OD378" s="739"/>
      <c r="OE378" s="739"/>
    </row>
    <row r="379" spans="1:395" s="740" customFormat="1" ht="30" customHeight="1" x14ac:dyDescent="0.25">
      <c r="A379" s="743">
        <v>1</v>
      </c>
      <c r="B379" s="746" t="s">
        <v>377</v>
      </c>
      <c r="C379" s="833">
        <f>'2 уровень'!D1208</f>
        <v>50</v>
      </c>
      <c r="D379" s="833">
        <v>16138</v>
      </c>
      <c r="E379" s="833">
        <f>'2 уровень'!E1208</f>
        <v>38</v>
      </c>
      <c r="F379" s="747">
        <f t="shared" si="92"/>
        <v>12103.5</v>
      </c>
      <c r="G379" s="833">
        <f>'2 уровень'!F1208</f>
        <v>20</v>
      </c>
      <c r="H379" s="748">
        <f t="shared" si="93"/>
        <v>52.631578947368418</v>
      </c>
      <c r="I379" s="833">
        <f>'[4]2 уровень'!H1195</f>
        <v>0</v>
      </c>
      <c r="J379" s="833"/>
      <c r="K379" s="748">
        <f t="shared" si="94"/>
        <v>0</v>
      </c>
      <c r="L379" s="739"/>
      <c r="M379" s="739"/>
      <c r="N379" s="739"/>
      <c r="O379" s="739"/>
      <c r="P379" s="739"/>
      <c r="Q379" s="739"/>
      <c r="R379" s="739"/>
      <c r="S379" s="739"/>
      <c r="T379" s="739"/>
      <c r="U379" s="739"/>
      <c r="V379" s="739"/>
      <c r="W379" s="739"/>
      <c r="X379" s="739"/>
      <c r="Y379" s="739"/>
      <c r="Z379" s="739"/>
      <c r="AA379" s="739"/>
      <c r="AB379" s="739"/>
      <c r="AC379" s="739"/>
      <c r="AD379" s="739"/>
      <c r="AE379" s="739"/>
      <c r="AF379" s="739"/>
      <c r="AG379" s="739"/>
      <c r="AH379" s="739"/>
      <c r="AI379" s="739"/>
      <c r="AJ379" s="739"/>
      <c r="AK379" s="739"/>
      <c r="AL379" s="739"/>
      <c r="AM379" s="739"/>
      <c r="AN379" s="739"/>
      <c r="AO379" s="739"/>
      <c r="AP379" s="739"/>
      <c r="AQ379" s="739"/>
      <c r="AR379" s="739"/>
      <c r="AS379" s="739"/>
      <c r="AT379" s="739"/>
      <c r="AU379" s="739"/>
      <c r="AV379" s="739"/>
      <c r="AW379" s="739"/>
      <c r="AX379" s="739"/>
      <c r="AY379" s="739"/>
      <c r="AZ379" s="739"/>
      <c r="BA379" s="739"/>
      <c r="BB379" s="739"/>
      <c r="BC379" s="739"/>
      <c r="BD379" s="739"/>
      <c r="BE379" s="739"/>
      <c r="BF379" s="739"/>
      <c r="BG379" s="739"/>
      <c r="BH379" s="739"/>
      <c r="BI379" s="739"/>
      <c r="BJ379" s="739"/>
      <c r="BK379" s="739"/>
      <c r="BL379" s="739"/>
      <c r="BM379" s="739"/>
      <c r="BN379" s="739"/>
      <c r="BO379" s="739"/>
      <c r="BP379" s="739"/>
      <c r="BQ379" s="739"/>
      <c r="BR379" s="739"/>
      <c r="BS379" s="739"/>
      <c r="BT379" s="739"/>
      <c r="BU379" s="739"/>
      <c r="BV379" s="739"/>
      <c r="BW379" s="739"/>
      <c r="BX379" s="739"/>
      <c r="BY379" s="739"/>
      <c r="BZ379" s="739"/>
      <c r="CA379" s="739"/>
      <c r="CB379" s="739"/>
      <c r="CC379" s="739"/>
      <c r="CD379" s="739"/>
      <c r="CE379" s="739"/>
      <c r="CF379" s="739"/>
      <c r="CG379" s="739"/>
      <c r="CH379" s="739"/>
      <c r="CI379" s="739"/>
      <c r="CJ379" s="739"/>
      <c r="CK379" s="739"/>
      <c r="CL379" s="739"/>
      <c r="CM379" s="739"/>
      <c r="CN379" s="739"/>
      <c r="CO379" s="739"/>
      <c r="CP379" s="739"/>
      <c r="CQ379" s="739"/>
      <c r="CR379" s="739"/>
      <c r="CS379" s="739"/>
      <c r="CT379" s="739"/>
      <c r="CU379" s="739"/>
      <c r="CV379" s="739"/>
      <c r="CW379" s="739"/>
      <c r="CX379" s="739"/>
      <c r="CY379" s="739"/>
      <c r="CZ379" s="739"/>
      <c r="DA379" s="739"/>
      <c r="DB379" s="739"/>
      <c r="DC379" s="739"/>
      <c r="DD379" s="739"/>
      <c r="DE379" s="739"/>
      <c r="DF379" s="739"/>
      <c r="DG379" s="739"/>
      <c r="DH379" s="739"/>
      <c r="DI379" s="739"/>
      <c r="DJ379" s="739"/>
      <c r="DK379" s="739"/>
      <c r="DL379" s="739"/>
      <c r="DM379" s="739"/>
      <c r="DN379" s="739"/>
      <c r="DO379" s="739"/>
      <c r="DP379" s="739"/>
      <c r="DQ379" s="739"/>
      <c r="DR379" s="739"/>
      <c r="DS379" s="739"/>
      <c r="DT379" s="739"/>
      <c r="DU379" s="739"/>
      <c r="DV379" s="739"/>
      <c r="DW379" s="739"/>
      <c r="DX379" s="739"/>
      <c r="DY379" s="739"/>
      <c r="DZ379" s="739"/>
      <c r="EA379" s="739"/>
      <c r="EB379" s="739"/>
      <c r="EC379" s="739"/>
      <c r="ED379" s="739"/>
      <c r="EE379" s="739"/>
      <c r="EF379" s="739"/>
      <c r="EG379" s="739"/>
      <c r="EH379" s="739"/>
      <c r="EI379" s="739"/>
      <c r="EJ379" s="739"/>
      <c r="EK379" s="739"/>
      <c r="EL379" s="739"/>
      <c r="EM379" s="739"/>
      <c r="EN379" s="739"/>
      <c r="EO379" s="739"/>
      <c r="EP379" s="739"/>
      <c r="EQ379" s="739"/>
      <c r="ER379" s="739"/>
      <c r="ES379" s="739"/>
      <c r="ET379" s="739"/>
      <c r="EU379" s="739"/>
      <c r="EV379" s="739"/>
      <c r="EW379" s="739"/>
      <c r="EX379" s="739"/>
      <c r="EY379" s="739"/>
      <c r="EZ379" s="739"/>
      <c r="FA379" s="739"/>
      <c r="FB379" s="739"/>
      <c r="FC379" s="739"/>
      <c r="FD379" s="739"/>
      <c r="FE379" s="739"/>
      <c r="FF379" s="739"/>
      <c r="FG379" s="739"/>
      <c r="FH379" s="739"/>
      <c r="FI379" s="739"/>
      <c r="FJ379" s="739"/>
      <c r="FK379" s="739"/>
      <c r="FL379" s="739"/>
      <c r="FM379" s="739"/>
      <c r="FN379" s="739"/>
      <c r="FO379" s="739"/>
      <c r="FP379" s="739"/>
      <c r="FQ379" s="739"/>
      <c r="FR379" s="739"/>
      <c r="FS379" s="739"/>
      <c r="FT379" s="739"/>
      <c r="FU379" s="739"/>
      <c r="FV379" s="739"/>
      <c r="FW379" s="739"/>
      <c r="FX379" s="739"/>
      <c r="FY379" s="739"/>
      <c r="FZ379" s="739"/>
      <c r="GA379" s="739"/>
      <c r="GB379" s="739"/>
      <c r="GC379" s="739"/>
      <c r="GD379" s="739"/>
      <c r="GE379" s="739"/>
      <c r="GF379" s="739"/>
      <c r="GG379" s="739"/>
      <c r="GH379" s="739"/>
      <c r="GI379" s="739"/>
      <c r="GJ379" s="739"/>
      <c r="GK379" s="739"/>
      <c r="GL379" s="739"/>
      <c r="GM379" s="739"/>
      <c r="GN379" s="739"/>
      <c r="GO379" s="739"/>
      <c r="GP379" s="739"/>
      <c r="GQ379" s="739"/>
      <c r="GR379" s="739"/>
      <c r="GS379" s="739"/>
      <c r="GT379" s="739"/>
      <c r="GU379" s="739"/>
      <c r="GV379" s="739"/>
      <c r="GW379" s="739"/>
      <c r="GX379" s="739"/>
      <c r="GY379" s="739"/>
      <c r="GZ379" s="739"/>
      <c r="HA379" s="739"/>
      <c r="HB379" s="739"/>
      <c r="HC379" s="739"/>
      <c r="HD379" s="739"/>
      <c r="HE379" s="739"/>
      <c r="HF379" s="739"/>
      <c r="HG379" s="739"/>
      <c r="HH379" s="739"/>
      <c r="HI379" s="739"/>
      <c r="HJ379" s="739"/>
      <c r="HK379" s="739"/>
      <c r="HL379" s="739"/>
      <c r="HM379" s="739"/>
      <c r="HN379" s="739"/>
      <c r="HO379" s="739"/>
      <c r="HP379" s="739"/>
      <c r="HQ379" s="739"/>
      <c r="HR379" s="739"/>
      <c r="HS379" s="739"/>
      <c r="HT379" s="739"/>
      <c r="HU379" s="739"/>
      <c r="HV379" s="739"/>
      <c r="HW379" s="739"/>
      <c r="HX379" s="739"/>
      <c r="HY379" s="739"/>
      <c r="HZ379" s="739"/>
      <c r="IA379" s="739"/>
      <c r="IB379" s="739"/>
      <c r="IC379" s="739"/>
      <c r="ID379" s="739"/>
      <c r="IE379" s="739"/>
      <c r="IF379" s="739"/>
      <c r="IG379" s="739"/>
      <c r="IH379" s="739"/>
      <c r="II379" s="739"/>
      <c r="IJ379" s="739"/>
      <c r="IK379" s="739"/>
      <c r="IL379" s="739"/>
      <c r="IM379" s="739"/>
      <c r="IN379" s="739"/>
      <c r="IO379" s="739"/>
      <c r="IP379" s="739"/>
      <c r="IQ379" s="739"/>
      <c r="IR379" s="739"/>
      <c r="IS379" s="739"/>
      <c r="IT379" s="739"/>
      <c r="IU379" s="739"/>
      <c r="IV379" s="739"/>
      <c r="IW379" s="739"/>
      <c r="IX379" s="739"/>
      <c r="IY379" s="739"/>
      <c r="IZ379" s="739"/>
      <c r="JA379" s="739"/>
      <c r="JB379" s="739"/>
      <c r="JC379" s="739"/>
      <c r="JD379" s="739"/>
      <c r="JE379" s="739"/>
      <c r="JF379" s="739"/>
      <c r="JG379" s="739"/>
      <c r="JH379" s="739"/>
      <c r="JI379" s="739"/>
      <c r="JJ379" s="739"/>
      <c r="JK379" s="739"/>
      <c r="JL379" s="739"/>
      <c r="JM379" s="739"/>
      <c r="JN379" s="739"/>
      <c r="JO379" s="739"/>
      <c r="JP379" s="739"/>
      <c r="JQ379" s="739"/>
      <c r="JR379" s="739"/>
      <c r="JS379" s="739"/>
      <c r="JT379" s="739"/>
      <c r="JU379" s="739"/>
      <c r="JV379" s="739"/>
      <c r="JW379" s="739"/>
      <c r="JX379" s="739"/>
      <c r="JY379" s="739"/>
      <c r="JZ379" s="739"/>
      <c r="KA379" s="739"/>
      <c r="KB379" s="739"/>
      <c r="KC379" s="739"/>
      <c r="KD379" s="739"/>
      <c r="KE379" s="739"/>
      <c r="KF379" s="739"/>
      <c r="KG379" s="739"/>
      <c r="KH379" s="739"/>
      <c r="KI379" s="739"/>
      <c r="KJ379" s="739"/>
      <c r="KK379" s="739"/>
      <c r="KL379" s="739"/>
      <c r="KM379" s="739"/>
      <c r="KN379" s="739"/>
      <c r="KO379" s="739"/>
      <c r="KP379" s="739"/>
      <c r="KQ379" s="739"/>
      <c r="KR379" s="739"/>
      <c r="KS379" s="739"/>
      <c r="KT379" s="739"/>
      <c r="KU379" s="739"/>
      <c r="KV379" s="739"/>
      <c r="KW379" s="739"/>
      <c r="KX379" s="739"/>
      <c r="KY379" s="739"/>
      <c r="KZ379" s="739"/>
      <c r="LA379" s="739"/>
      <c r="LB379" s="739"/>
      <c r="LC379" s="739"/>
      <c r="LD379" s="739"/>
      <c r="LE379" s="739"/>
      <c r="LF379" s="739"/>
      <c r="LG379" s="739"/>
      <c r="LH379" s="739"/>
      <c r="LI379" s="739"/>
      <c r="LJ379" s="739"/>
      <c r="LK379" s="739"/>
      <c r="LL379" s="739"/>
      <c r="LM379" s="739"/>
      <c r="LN379" s="739"/>
      <c r="LO379" s="739"/>
      <c r="LP379" s="739"/>
      <c r="LQ379" s="739"/>
      <c r="LR379" s="739"/>
      <c r="LS379" s="739"/>
      <c r="LT379" s="739"/>
      <c r="LU379" s="739"/>
      <c r="LV379" s="739"/>
      <c r="LW379" s="739"/>
      <c r="LX379" s="739"/>
      <c r="LY379" s="739"/>
      <c r="LZ379" s="739"/>
      <c r="MA379" s="739"/>
      <c r="MB379" s="739"/>
      <c r="MC379" s="739"/>
      <c r="MD379" s="739"/>
      <c r="ME379" s="739"/>
      <c r="MF379" s="739"/>
      <c r="MG379" s="739"/>
      <c r="MH379" s="739"/>
      <c r="MI379" s="739"/>
      <c r="MJ379" s="739"/>
      <c r="MK379" s="739"/>
      <c r="ML379" s="739"/>
      <c r="MM379" s="739"/>
      <c r="MN379" s="739"/>
      <c r="MO379" s="739"/>
      <c r="MP379" s="739"/>
      <c r="MQ379" s="739"/>
      <c r="MR379" s="739"/>
      <c r="MS379" s="739"/>
      <c r="MT379" s="739"/>
      <c r="MU379" s="739"/>
      <c r="MV379" s="739"/>
      <c r="MW379" s="739"/>
      <c r="MX379" s="739"/>
      <c r="MY379" s="739"/>
      <c r="MZ379" s="739"/>
      <c r="NA379" s="739"/>
      <c r="NB379" s="739"/>
      <c r="NC379" s="739"/>
      <c r="ND379" s="739"/>
      <c r="NE379" s="739"/>
      <c r="NF379" s="739"/>
      <c r="NG379" s="739"/>
      <c r="NH379" s="739"/>
      <c r="NI379" s="739"/>
      <c r="NJ379" s="739"/>
      <c r="NK379" s="739"/>
      <c r="NL379" s="739"/>
      <c r="NM379" s="739"/>
      <c r="NN379" s="739"/>
      <c r="NO379" s="739"/>
      <c r="NP379" s="739"/>
      <c r="NQ379" s="739"/>
      <c r="NR379" s="739"/>
      <c r="NS379" s="739"/>
      <c r="NT379" s="739"/>
      <c r="NU379" s="739"/>
      <c r="NV379" s="739"/>
      <c r="NW379" s="739"/>
      <c r="NX379" s="739"/>
      <c r="NY379" s="739"/>
      <c r="NZ379" s="739"/>
      <c r="OA379" s="739"/>
      <c r="OB379" s="739"/>
      <c r="OC379" s="739"/>
      <c r="OD379" s="739"/>
      <c r="OE379" s="739"/>
    </row>
    <row r="380" spans="1:395" s="740" customFormat="1" ht="30" customHeight="1" x14ac:dyDescent="0.25">
      <c r="A380" s="743">
        <v>1</v>
      </c>
      <c r="B380" s="746" t="s">
        <v>35</v>
      </c>
      <c r="C380" s="833">
        <f>'2 уровень'!D1209</f>
        <v>200</v>
      </c>
      <c r="D380" s="833">
        <v>222476.00000000003</v>
      </c>
      <c r="E380" s="833">
        <f>'2 уровень'!E1209</f>
        <v>150</v>
      </c>
      <c r="F380" s="747">
        <f t="shared" si="92"/>
        <v>166857</v>
      </c>
      <c r="G380" s="833">
        <f>'2 уровень'!F1209</f>
        <v>30</v>
      </c>
      <c r="H380" s="748">
        <f t="shared" si="93"/>
        <v>20</v>
      </c>
      <c r="I380" s="833">
        <f>'[4]2 уровень'!H1196</f>
        <v>0</v>
      </c>
      <c r="J380" s="833"/>
      <c r="K380" s="748">
        <f t="shared" si="94"/>
        <v>0</v>
      </c>
      <c r="L380" s="739"/>
      <c r="M380" s="739"/>
      <c r="N380" s="739"/>
      <c r="O380" s="739"/>
      <c r="P380" s="739"/>
      <c r="Q380" s="739"/>
      <c r="R380" s="739"/>
      <c r="S380" s="739"/>
      <c r="T380" s="739"/>
      <c r="U380" s="739"/>
      <c r="V380" s="739"/>
      <c r="W380" s="739"/>
      <c r="X380" s="739"/>
      <c r="Y380" s="739"/>
      <c r="Z380" s="739"/>
      <c r="AA380" s="739"/>
      <c r="AB380" s="739"/>
      <c r="AC380" s="739"/>
      <c r="AD380" s="739"/>
      <c r="AE380" s="739"/>
      <c r="AF380" s="739"/>
      <c r="AG380" s="739"/>
      <c r="AH380" s="739"/>
      <c r="AI380" s="739"/>
      <c r="AJ380" s="739"/>
      <c r="AK380" s="739"/>
      <c r="AL380" s="739"/>
      <c r="AM380" s="739"/>
      <c r="AN380" s="739"/>
      <c r="AO380" s="739"/>
      <c r="AP380" s="739"/>
      <c r="AQ380" s="739"/>
      <c r="AR380" s="739"/>
      <c r="AS380" s="739"/>
      <c r="AT380" s="739"/>
      <c r="AU380" s="739"/>
      <c r="AV380" s="739"/>
      <c r="AW380" s="739"/>
      <c r="AX380" s="739"/>
      <c r="AY380" s="739"/>
      <c r="AZ380" s="739"/>
      <c r="BA380" s="739"/>
      <c r="BB380" s="739"/>
      <c r="BC380" s="739"/>
      <c r="BD380" s="739"/>
      <c r="BE380" s="739"/>
      <c r="BF380" s="739"/>
      <c r="BG380" s="739"/>
      <c r="BH380" s="739"/>
      <c r="BI380" s="739"/>
      <c r="BJ380" s="739"/>
      <c r="BK380" s="739"/>
      <c r="BL380" s="739"/>
      <c r="BM380" s="739"/>
      <c r="BN380" s="739"/>
      <c r="BO380" s="739"/>
      <c r="BP380" s="739"/>
      <c r="BQ380" s="739"/>
      <c r="BR380" s="739"/>
      <c r="BS380" s="739"/>
      <c r="BT380" s="739"/>
      <c r="BU380" s="739"/>
      <c r="BV380" s="739"/>
      <c r="BW380" s="739"/>
      <c r="BX380" s="739"/>
      <c r="BY380" s="739"/>
      <c r="BZ380" s="739"/>
      <c r="CA380" s="739"/>
      <c r="CB380" s="739"/>
      <c r="CC380" s="739"/>
      <c r="CD380" s="739"/>
      <c r="CE380" s="739"/>
      <c r="CF380" s="739"/>
      <c r="CG380" s="739"/>
      <c r="CH380" s="739"/>
      <c r="CI380" s="739"/>
      <c r="CJ380" s="739"/>
      <c r="CK380" s="739"/>
      <c r="CL380" s="739"/>
      <c r="CM380" s="739"/>
      <c r="CN380" s="739"/>
      <c r="CO380" s="739"/>
      <c r="CP380" s="739"/>
      <c r="CQ380" s="739"/>
      <c r="CR380" s="739"/>
      <c r="CS380" s="739"/>
      <c r="CT380" s="739"/>
      <c r="CU380" s="739"/>
      <c r="CV380" s="739"/>
      <c r="CW380" s="739"/>
      <c r="CX380" s="739"/>
      <c r="CY380" s="739"/>
      <c r="CZ380" s="739"/>
      <c r="DA380" s="739"/>
      <c r="DB380" s="739"/>
      <c r="DC380" s="739"/>
      <c r="DD380" s="739"/>
      <c r="DE380" s="739"/>
      <c r="DF380" s="739"/>
      <c r="DG380" s="739"/>
      <c r="DH380" s="739"/>
      <c r="DI380" s="739"/>
      <c r="DJ380" s="739"/>
      <c r="DK380" s="739"/>
      <c r="DL380" s="739"/>
      <c r="DM380" s="739"/>
      <c r="DN380" s="739"/>
      <c r="DO380" s="739"/>
      <c r="DP380" s="739"/>
      <c r="DQ380" s="739"/>
      <c r="DR380" s="739"/>
      <c r="DS380" s="739"/>
      <c r="DT380" s="739"/>
      <c r="DU380" s="739"/>
      <c r="DV380" s="739"/>
      <c r="DW380" s="739"/>
      <c r="DX380" s="739"/>
      <c r="DY380" s="739"/>
      <c r="DZ380" s="739"/>
      <c r="EA380" s="739"/>
      <c r="EB380" s="739"/>
      <c r="EC380" s="739"/>
      <c r="ED380" s="739"/>
      <c r="EE380" s="739"/>
      <c r="EF380" s="739"/>
      <c r="EG380" s="739"/>
      <c r="EH380" s="739"/>
      <c r="EI380" s="739"/>
      <c r="EJ380" s="739"/>
      <c r="EK380" s="739"/>
      <c r="EL380" s="739"/>
      <c r="EM380" s="739"/>
      <c r="EN380" s="739"/>
      <c r="EO380" s="739"/>
      <c r="EP380" s="739"/>
      <c r="EQ380" s="739"/>
      <c r="ER380" s="739"/>
      <c r="ES380" s="739"/>
      <c r="ET380" s="739"/>
      <c r="EU380" s="739"/>
      <c r="EV380" s="739"/>
      <c r="EW380" s="739"/>
      <c r="EX380" s="739"/>
      <c r="EY380" s="739"/>
      <c r="EZ380" s="739"/>
      <c r="FA380" s="739"/>
      <c r="FB380" s="739"/>
      <c r="FC380" s="739"/>
      <c r="FD380" s="739"/>
      <c r="FE380" s="739"/>
      <c r="FF380" s="739"/>
      <c r="FG380" s="739"/>
      <c r="FH380" s="739"/>
      <c r="FI380" s="739"/>
      <c r="FJ380" s="739"/>
      <c r="FK380" s="739"/>
      <c r="FL380" s="739"/>
      <c r="FM380" s="739"/>
      <c r="FN380" s="739"/>
      <c r="FO380" s="739"/>
      <c r="FP380" s="739"/>
      <c r="FQ380" s="739"/>
      <c r="FR380" s="739"/>
      <c r="FS380" s="739"/>
      <c r="FT380" s="739"/>
      <c r="FU380" s="739"/>
      <c r="FV380" s="739"/>
      <c r="FW380" s="739"/>
      <c r="FX380" s="739"/>
      <c r="FY380" s="739"/>
      <c r="FZ380" s="739"/>
      <c r="GA380" s="739"/>
      <c r="GB380" s="739"/>
      <c r="GC380" s="739"/>
      <c r="GD380" s="739"/>
      <c r="GE380" s="739"/>
      <c r="GF380" s="739"/>
      <c r="GG380" s="739"/>
      <c r="GH380" s="739"/>
      <c r="GI380" s="739"/>
      <c r="GJ380" s="739"/>
      <c r="GK380" s="739"/>
      <c r="GL380" s="739"/>
      <c r="GM380" s="739"/>
      <c r="GN380" s="739"/>
      <c r="GO380" s="739"/>
      <c r="GP380" s="739"/>
      <c r="GQ380" s="739"/>
      <c r="GR380" s="739"/>
      <c r="GS380" s="739"/>
      <c r="GT380" s="739"/>
      <c r="GU380" s="739"/>
      <c r="GV380" s="739"/>
      <c r="GW380" s="739"/>
      <c r="GX380" s="739"/>
      <c r="GY380" s="739"/>
      <c r="GZ380" s="739"/>
      <c r="HA380" s="739"/>
      <c r="HB380" s="739"/>
      <c r="HC380" s="739"/>
      <c r="HD380" s="739"/>
      <c r="HE380" s="739"/>
      <c r="HF380" s="739"/>
      <c r="HG380" s="739"/>
      <c r="HH380" s="739"/>
      <c r="HI380" s="739"/>
      <c r="HJ380" s="739"/>
      <c r="HK380" s="739"/>
      <c r="HL380" s="739"/>
      <c r="HM380" s="739"/>
      <c r="HN380" s="739"/>
      <c r="HO380" s="739"/>
      <c r="HP380" s="739"/>
      <c r="HQ380" s="739"/>
      <c r="HR380" s="739"/>
      <c r="HS380" s="739"/>
      <c r="HT380" s="739"/>
      <c r="HU380" s="739"/>
      <c r="HV380" s="739"/>
      <c r="HW380" s="739"/>
      <c r="HX380" s="739"/>
      <c r="HY380" s="739"/>
      <c r="HZ380" s="739"/>
      <c r="IA380" s="739"/>
      <c r="IB380" s="739"/>
      <c r="IC380" s="739"/>
      <c r="ID380" s="739"/>
      <c r="IE380" s="739"/>
      <c r="IF380" s="739"/>
      <c r="IG380" s="739"/>
      <c r="IH380" s="739"/>
      <c r="II380" s="739"/>
      <c r="IJ380" s="739"/>
      <c r="IK380" s="739"/>
      <c r="IL380" s="739"/>
      <c r="IM380" s="739"/>
      <c r="IN380" s="739"/>
      <c r="IO380" s="739"/>
      <c r="IP380" s="739"/>
      <c r="IQ380" s="739"/>
      <c r="IR380" s="739"/>
      <c r="IS380" s="739"/>
      <c r="IT380" s="739"/>
      <c r="IU380" s="739"/>
      <c r="IV380" s="739"/>
      <c r="IW380" s="739"/>
      <c r="IX380" s="739"/>
      <c r="IY380" s="739"/>
      <c r="IZ380" s="739"/>
      <c r="JA380" s="739"/>
      <c r="JB380" s="739"/>
      <c r="JC380" s="739"/>
      <c r="JD380" s="739"/>
      <c r="JE380" s="739"/>
      <c r="JF380" s="739"/>
      <c r="JG380" s="739"/>
      <c r="JH380" s="739"/>
      <c r="JI380" s="739"/>
      <c r="JJ380" s="739"/>
      <c r="JK380" s="739"/>
      <c r="JL380" s="739"/>
      <c r="JM380" s="739"/>
      <c r="JN380" s="739"/>
      <c r="JO380" s="739"/>
      <c r="JP380" s="739"/>
      <c r="JQ380" s="739"/>
      <c r="JR380" s="739"/>
      <c r="JS380" s="739"/>
      <c r="JT380" s="739"/>
      <c r="JU380" s="739"/>
      <c r="JV380" s="739"/>
      <c r="JW380" s="739"/>
      <c r="JX380" s="739"/>
      <c r="JY380" s="739"/>
      <c r="JZ380" s="739"/>
      <c r="KA380" s="739"/>
      <c r="KB380" s="739"/>
      <c r="KC380" s="739"/>
      <c r="KD380" s="739"/>
      <c r="KE380" s="739"/>
      <c r="KF380" s="739"/>
      <c r="KG380" s="739"/>
      <c r="KH380" s="739"/>
      <c r="KI380" s="739"/>
      <c r="KJ380" s="739"/>
      <c r="KK380" s="739"/>
      <c r="KL380" s="739"/>
      <c r="KM380" s="739"/>
      <c r="KN380" s="739"/>
      <c r="KO380" s="739"/>
      <c r="KP380" s="739"/>
      <c r="KQ380" s="739"/>
      <c r="KR380" s="739"/>
      <c r="KS380" s="739"/>
      <c r="KT380" s="739"/>
      <c r="KU380" s="739"/>
      <c r="KV380" s="739"/>
      <c r="KW380" s="739"/>
      <c r="KX380" s="739"/>
      <c r="KY380" s="739"/>
      <c r="KZ380" s="739"/>
      <c r="LA380" s="739"/>
      <c r="LB380" s="739"/>
      <c r="LC380" s="739"/>
      <c r="LD380" s="739"/>
      <c r="LE380" s="739"/>
      <c r="LF380" s="739"/>
      <c r="LG380" s="739"/>
      <c r="LH380" s="739"/>
      <c r="LI380" s="739"/>
      <c r="LJ380" s="739"/>
      <c r="LK380" s="739"/>
      <c r="LL380" s="739"/>
      <c r="LM380" s="739"/>
      <c r="LN380" s="739"/>
      <c r="LO380" s="739"/>
      <c r="LP380" s="739"/>
      <c r="LQ380" s="739"/>
      <c r="LR380" s="739"/>
      <c r="LS380" s="739"/>
      <c r="LT380" s="739"/>
      <c r="LU380" s="739"/>
      <c r="LV380" s="739"/>
      <c r="LW380" s="739"/>
      <c r="LX380" s="739"/>
      <c r="LY380" s="739"/>
      <c r="LZ380" s="739"/>
      <c r="MA380" s="739"/>
      <c r="MB380" s="739"/>
      <c r="MC380" s="739"/>
      <c r="MD380" s="739"/>
      <c r="ME380" s="739"/>
      <c r="MF380" s="739"/>
      <c r="MG380" s="739"/>
      <c r="MH380" s="739"/>
      <c r="MI380" s="739"/>
      <c r="MJ380" s="739"/>
      <c r="MK380" s="739"/>
      <c r="ML380" s="739"/>
      <c r="MM380" s="739"/>
      <c r="MN380" s="739"/>
      <c r="MO380" s="739"/>
      <c r="MP380" s="739"/>
      <c r="MQ380" s="739"/>
      <c r="MR380" s="739"/>
      <c r="MS380" s="739"/>
      <c r="MT380" s="739"/>
      <c r="MU380" s="739"/>
      <c r="MV380" s="739"/>
      <c r="MW380" s="739"/>
      <c r="MX380" s="739"/>
      <c r="MY380" s="739"/>
      <c r="MZ380" s="739"/>
      <c r="NA380" s="739"/>
      <c r="NB380" s="739"/>
      <c r="NC380" s="739"/>
      <c r="ND380" s="739"/>
      <c r="NE380" s="739"/>
      <c r="NF380" s="739"/>
      <c r="NG380" s="739"/>
      <c r="NH380" s="739"/>
      <c r="NI380" s="739"/>
      <c r="NJ380" s="739"/>
      <c r="NK380" s="739"/>
      <c r="NL380" s="739"/>
      <c r="NM380" s="739"/>
      <c r="NN380" s="739"/>
      <c r="NO380" s="739"/>
      <c r="NP380" s="739"/>
      <c r="NQ380" s="739"/>
      <c r="NR380" s="739"/>
      <c r="NS380" s="739"/>
      <c r="NT380" s="739"/>
      <c r="NU380" s="739"/>
      <c r="NV380" s="739"/>
      <c r="NW380" s="739"/>
      <c r="NX380" s="739"/>
      <c r="NY380" s="739"/>
      <c r="NZ380" s="739"/>
      <c r="OA380" s="739"/>
      <c r="OB380" s="739"/>
      <c r="OC380" s="739"/>
      <c r="OD380" s="739"/>
      <c r="OE380" s="739"/>
    </row>
    <row r="381" spans="1:395" s="740" customFormat="1" ht="30" customHeight="1" x14ac:dyDescent="0.25">
      <c r="A381" s="743">
        <v>1</v>
      </c>
      <c r="B381" s="746" t="s">
        <v>110</v>
      </c>
      <c r="C381" s="833">
        <f>'2 уровень'!D1210</f>
        <v>4000</v>
      </c>
      <c r="D381" s="833">
        <v>1429960</v>
      </c>
      <c r="E381" s="833">
        <f>'2 уровень'!E1210</f>
        <v>3000</v>
      </c>
      <c r="F381" s="747">
        <f t="shared" si="92"/>
        <v>1072470</v>
      </c>
      <c r="G381" s="833">
        <f>'2 уровень'!F1210</f>
        <v>3001</v>
      </c>
      <c r="H381" s="748">
        <f t="shared" si="93"/>
        <v>100.03333333333333</v>
      </c>
      <c r="I381" s="833">
        <f>'[4]2 уровень'!H1197</f>
        <v>0</v>
      </c>
      <c r="J381" s="833"/>
      <c r="K381" s="748">
        <f t="shared" si="94"/>
        <v>0</v>
      </c>
      <c r="L381" s="739"/>
      <c r="M381" s="739"/>
      <c r="N381" s="739"/>
      <c r="O381" s="739"/>
      <c r="P381" s="739"/>
      <c r="Q381" s="739"/>
      <c r="R381" s="739"/>
      <c r="S381" s="739"/>
      <c r="T381" s="739"/>
      <c r="U381" s="739"/>
      <c r="V381" s="739"/>
      <c r="W381" s="739"/>
      <c r="X381" s="739"/>
      <c r="Y381" s="739"/>
      <c r="Z381" s="739"/>
      <c r="AA381" s="739"/>
      <c r="AB381" s="739"/>
      <c r="AC381" s="739"/>
      <c r="AD381" s="739"/>
      <c r="AE381" s="739"/>
      <c r="AF381" s="739"/>
      <c r="AG381" s="739"/>
      <c r="AH381" s="739"/>
      <c r="AI381" s="739"/>
      <c r="AJ381" s="739"/>
      <c r="AK381" s="739"/>
      <c r="AL381" s="739"/>
      <c r="AM381" s="739"/>
      <c r="AN381" s="739"/>
      <c r="AO381" s="739"/>
      <c r="AP381" s="739"/>
      <c r="AQ381" s="739"/>
      <c r="AR381" s="739"/>
      <c r="AS381" s="739"/>
      <c r="AT381" s="739"/>
      <c r="AU381" s="739"/>
      <c r="AV381" s="739"/>
      <c r="AW381" s="739"/>
      <c r="AX381" s="739"/>
      <c r="AY381" s="739"/>
      <c r="AZ381" s="739"/>
      <c r="BA381" s="739"/>
      <c r="BB381" s="739"/>
      <c r="BC381" s="739"/>
      <c r="BD381" s="739"/>
      <c r="BE381" s="739"/>
      <c r="BF381" s="739"/>
      <c r="BG381" s="739"/>
      <c r="BH381" s="739"/>
      <c r="BI381" s="739"/>
      <c r="BJ381" s="739"/>
      <c r="BK381" s="739"/>
      <c r="BL381" s="739"/>
      <c r="BM381" s="739"/>
      <c r="BN381" s="739"/>
      <c r="BO381" s="739"/>
      <c r="BP381" s="739"/>
      <c r="BQ381" s="739"/>
      <c r="BR381" s="739"/>
      <c r="BS381" s="739"/>
      <c r="BT381" s="739"/>
      <c r="BU381" s="739"/>
      <c r="BV381" s="739"/>
      <c r="BW381" s="739"/>
      <c r="BX381" s="739"/>
      <c r="BY381" s="739"/>
      <c r="BZ381" s="739"/>
      <c r="CA381" s="739"/>
      <c r="CB381" s="739"/>
      <c r="CC381" s="739"/>
      <c r="CD381" s="739"/>
      <c r="CE381" s="739"/>
      <c r="CF381" s="739"/>
      <c r="CG381" s="739"/>
      <c r="CH381" s="739"/>
      <c r="CI381" s="739"/>
      <c r="CJ381" s="739"/>
      <c r="CK381" s="739"/>
      <c r="CL381" s="739"/>
      <c r="CM381" s="739"/>
      <c r="CN381" s="739"/>
      <c r="CO381" s="739"/>
      <c r="CP381" s="739"/>
      <c r="CQ381" s="739"/>
      <c r="CR381" s="739"/>
      <c r="CS381" s="739"/>
      <c r="CT381" s="739"/>
      <c r="CU381" s="739"/>
      <c r="CV381" s="739"/>
      <c r="CW381" s="739"/>
      <c r="CX381" s="739"/>
      <c r="CY381" s="739"/>
      <c r="CZ381" s="739"/>
      <c r="DA381" s="739"/>
      <c r="DB381" s="739"/>
      <c r="DC381" s="739"/>
      <c r="DD381" s="739"/>
      <c r="DE381" s="739"/>
      <c r="DF381" s="739"/>
      <c r="DG381" s="739"/>
      <c r="DH381" s="739"/>
      <c r="DI381" s="739"/>
      <c r="DJ381" s="739"/>
      <c r="DK381" s="739"/>
      <c r="DL381" s="739"/>
      <c r="DM381" s="739"/>
      <c r="DN381" s="739"/>
      <c r="DO381" s="739"/>
      <c r="DP381" s="739"/>
      <c r="DQ381" s="739"/>
      <c r="DR381" s="739"/>
      <c r="DS381" s="739"/>
      <c r="DT381" s="739"/>
      <c r="DU381" s="739"/>
      <c r="DV381" s="739"/>
      <c r="DW381" s="739"/>
      <c r="DX381" s="739"/>
      <c r="DY381" s="739"/>
      <c r="DZ381" s="739"/>
      <c r="EA381" s="739"/>
      <c r="EB381" s="739"/>
      <c r="EC381" s="739"/>
      <c r="ED381" s="739"/>
      <c r="EE381" s="739"/>
      <c r="EF381" s="739"/>
      <c r="EG381" s="739"/>
      <c r="EH381" s="739"/>
      <c r="EI381" s="739"/>
      <c r="EJ381" s="739"/>
      <c r="EK381" s="739"/>
      <c r="EL381" s="739"/>
      <c r="EM381" s="739"/>
      <c r="EN381" s="739"/>
      <c r="EO381" s="739"/>
      <c r="EP381" s="739"/>
      <c r="EQ381" s="739"/>
      <c r="ER381" s="739"/>
      <c r="ES381" s="739"/>
      <c r="ET381" s="739"/>
      <c r="EU381" s="739"/>
      <c r="EV381" s="739"/>
      <c r="EW381" s="739"/>
      <c r="EX381" s="739"/>
      <c r="EY381" s="739"/>
      <c r="EZ381" s="739"/>
      <c r="FA381" s="739"/>
      <c r="FB381" s="739"/>
      <c r="FC381" s="739"/>
      <c r="FD381" s="739"/>
      <c r="FE381" s="739"/>
      <c r="FF381" s="739"/>
      <c r="FG381" s="739"/>
      <c r="FH381" s="739"/>
      <c r="FI381" s="739"/>
      <c r="FJ381" s="739"/>
      <c r="FK381" s="739"/>
      <c r="FL381" s="739"/>
      <c r="FM381" s="739"/>
      <c r="FN381" s="739"/>
      <c r="FO381" s="739"/>
      <c r="FP381" s="739"/>
      <c r="FQ381" s="739"/>
      <c r="FR381" s="739"/>
      <c r="FS381" s="739"/>
      <c r="FT381" s="739"/>
      <c r="FU381" s="739"/>
      <c r="FV381" s="739"/>
      <c r="FW381" s="739"/>
      <c r="FX381" s="739"/>
      <c r="FY381" s="739"/>
      <c r="FZ381" s="739"/>
      <c r="GA381" s="739"/>
      <c r="GB381" s="739"/>
      <c r="GC381" s="739"/>
      <c r="GD381" s="739"/>
      <c r="GE381" s="739"/>
      <c r="GF381" s="739"/>
      <c r="GG381" s="739"/>
      <c r="GH381" s="739"/>
      <c r="GI381" s="739"/>
      <c r="GJ381" s="739"/>
      <c r="GK381" s="739"/>
      <c r="GL381" s="739"/>
      <c r="GM381" s="739"/>
      <c r="GN381" s="739"/>
      <c r="GO381" s="739"/>
      <c r="GP381" s="739"/>
      <c r="GQ381" s="739"/>
      <c r="GR381" s="739"/>
      <c r="GS381" s="739"/>
      <c r="GT381" s="739"/>
      <c r="GU381" s="739"/>
      <c r="GV381" s="739"/>
      <c r="GW381" s="739"/>
      <c r="GX381" s="739"/>
      <c r="GY381" s="739"/>
      <c r="GZ381" s="739"/>
      <c r="HA381" s="739"/>
      <c r="HB381" s="739"/>
      <c r="HC381" s="739"/>
      <c r="HD381" s="739"/>
      <c r="HE381" s="739"/>
      <c r="HF381" s="739"/>
      <c r="HG381" s="739"/>
      <c r="HH381" s="739"/>
      <c r="HI381" s="739"/>
      <c r="HJ381" s="739"/>
      <c r="HK381" s="739"/>
      <c r="HL381" s="739"/>
      <c r="HM381" s="739"/>
      <c r="HN381" s="739"/>
      <c r="HO381" s="739"/>
      <c r="HP381" s="739"/>
      <c r="HQ381" s="739"/>
      <c r="HR381" s="739"/>
      <c r="HS381" s="739"/>
      <c r="HT381" s="739"/>
      <c r="HU381" s="739"/>
      <c r="HV381" s="739"/>
      <c r="HW381" s="739"/>
      <c r="HX381" s="739"/>
      <c r="HY381" s="739"/>
      <c r="HZ381" s="739"/>
      <c r="IA381" s="739"/>
      <c r="IB381" s="739"/>
      <c r="IC381" s="739"/>
      <c r="ID381" s="739"/>
      <c r="IE381" s="739"/>
      <c r="IF381" s="739"/>
      <c r="IG381" s="739"/>
      <c r="IH381" s="739"/>
      <c r="II381" s="739"/>
      <c r="IJ381" s="739"/>
      <c r="IK381" s="739"/>
      <c r="IL381" s="739"/>
      <c r="IM381" s="739"/>
      <c r="IN381" s="739"/>
      <c r="IO381" s="739"/>
      <c r="IP381" s="739"/>
      <c r="IQ381" s="739"/>
      <c r="IR381" s="739"/>
      <c r="IS381" s="739"/>
      <c r="IT381" s="739"/>
      <c r="IU381" s="739"/>
      <c r="IV381" s="739"/>
      <c r="IW381" s="739"/>
      <c r="IX381" s="739"/>
      <c r="IY381" s="739"/>
      <c r="IZ381" s="739"/>
      <c r="JA381" s="739"/>
      <c r="JB381" s="739"/>
      <c r="JC381" s="739"/>
      <c r="JD381" s="739"/>
      <c r="JE381" s="739"/>
      <c r="JF381" s="739"/>
      <c r="JG381" s="739"/>
      <c r="JH381" s="739"/>
      <c r="JI381" s="739"/>
      <c r="JJ381" s="739"/>
      <c r="JK381" s="739"/>
      <c r="JL381" s="739"/>
      <c r="JM381" s="739"/>
      <c r="JN381" s="739"/>
      <c r="JO381" s="739"/>
      <c r="JP381" s="739"/>
      <c r="JQ381" s="739"/>
      <c r="JR381" s="739"/>
      <c r="JS381" s="739"/>
      <c r="JT381" s="739"/>
      <c r="JU381" s="739"/>
      <c r="JV381" s="739"/>
      <c r="JW381" s="739"/>
      <c r="JX381" s="739"/>
      <c r="JY381" s="739"/>
      <c r="JZ381" s="739"/>
      <c r="KA381" s="739"/>
      <c r="KB381" s="739"/>
      <c r="KC381" s="739"/>
      <c r="KD381" s="739"/>
      <c r="KE381" s="739"/>
      <c r="KF381" s="739"/>
      <c r="KG381" s="739"/>
      <c r="KH381" s="739"/>
      <c r="KI381" s="739"/>
      <c r="KJ381" s="739"/>
      <c r="KK381" s="739"/>
      <c r="KL381" s="739"/>
      <c r="KM381" s="739"/>
      <c r="KN381" s="739"/>
      <c r="KO381" s="739"/>
      <c r="KP381" s="739"/>
      <c r="KQ381" s="739"/>
      <c r="KR381" s="739"/>
      <c r="KS381" s="739"/>
      <c r="KT381" s="739"/>
      <c r="KU381" s="739"/>
      <c r="KV381" s="739"/>
      <c r="KW381" s="739"/>
      <c r="KX381" s="739"/>
      <c r="KY381" s="739"/>
      <c r="KZ381" s="739"/>
      <c r="LA381" s="739"/>
      <c r="LB381" s="739"/>
      <c r="LC381" s="739"/>
      <c r="LD381" s="739"/>
      <c r="LE381" s="739"/>
      <c r="LF381" s="739"/>
      <c r="LG381" s="739"/>
      <c r="LH381" s="739"/>
      <c r="LI381" s="739"/>
      <c r="LJ381" s="739"/>
      <c r="LK381" s="739"/>
      <c r="LL381" s="739"/>
      <c r="LM381" s="739"/>
      <c r="LN381" s="739"/>
      <c r="LO381" s="739"/>
      <c r="LP381" s="739"/>
      <c r="LQ381" s="739"/>
      <c r="LR381" s="739"/>
      <c r="LS381" s="739"/>
      <c r="LT381" s="739"/>
      <c r="LU381" s="739"/>
      <c r="LV381" s="739"/>
      <c r="LW381" s="739"/>
      <c r="LX381" s="739"/>
      <c r="LY381" s="739"/>
      <c r="LZ381" s="739"/>
      <c r="MA381" s="739"/>
      <c r="MB381" s="739"/>
      <c r="MC381" s="739"/>
      <c r="MD381" s="739"/>
      <c r="ME381" s="739"/>
      <c r="MF381" s="739"/>
      <c r="MG381" s="739"/>
      <c r="MH381" s="739"/>
      <c r="MI381" s="739"/>
      <c r="MJ381" s="739"/>
      <c r="MK381" s="739"/>
      <c r="ML381" s="739"/>
      <c r="MM381" s="739"/>
      <c r="MN381" s="739"/>
      <c r="MO381" s="739"/>
      <c r="MP381" s="739"/>
      <c r="MQ381" s="739"/>
      <c r="MR381" s="739"/>
      <c r="MS381" s="739"/>
      <c r="MT381" s="739"/>
      <c r="MU381" s="739"/>
      <c r="MV381" s="739"/>
      <c r="MW381" s="739"/>
      <c r="MX381" s="739"/>
      <c r="MY381" s="739"/>
      <c r="MZ381" s="739"/>
      <c r="NA381" s="739"/>
      <c r="NB381" s="739"/>
      <c r="NC381" s="739"/>
      <c r="ND381" s="739"/>
      <c r="NE381" s="739"/>
      <c r="NF381" s="739"/>
      <c r="NG381" s="739"/>
      <c r="NH381" s="739"/>
      <c r="NI381" s="739"/>
      <c r="NJ381" s="739"/>
      <c r="NK381" s="739"/>
      <c r="NL381" s="739"/>
      <c r="NM381" s="739"/>
      <c r="NN381" s="739"/>
      <c r="NO381" s="739"/>
      <c r="NP381" s="739"/>
      <c r="NQ381" s="739"/>
      <c r="NR381" s="739"/>
      <c r="NS381" s="739"/>
      <c r="NT381" s="739"/>
      <c r="NU381" s="739"/>
      <c r="NV381" s="739"/>
      <c r="NW381" s="739"/>
      <c r="NX381" s="739"/>
      <c r="NY381" s="739"/>
      <c r="NZ381" s="739"/>
      <c r="OA381" s="739"/>
      <c r="OB381" s="739"/>
      <c r="OC381" s="739"/>
      <c r="OD381" s="739"/>
      <c r="OE381" s="739"/>
    </row>
    <row r="382" spans="1:395" s="740" customFormat="1" ht="30" customHeight="1" x14ac:dyDescent="0.25">
      <c r="A382" s="743">
        <v>1</v>
      </c>
      <c r="B382" s="813" t="s">
        <v>281</v>
      </c>
      <c r="C382" s="833"/>
      <c r="D382" s="833"/>
      <c r="E382" s="833"/>
      <c r="F382" s="747">
        <f t="shared" si="92"/>
        <v>0</v>
      </c>
      <c r="G382" s="833"/>
      <c r="H382" s="748"/>
      <c r="I382" s="833"/>
      <c r="J382" s="833"/>
      <c r="K382" s="748"/>
      <c r="L382" s="739"/>
      <c r="M382" s="739"/>
      <c r="N382" s="739"/>
      <c r="O382" s="739"/>
      <c r="P382" s="739"/>
      <c r="Q382" s="739"/>
      <c r="R382" s="739"/>
      <c r="S382" s="739"/>
      <c r="T382" s="739"/>
      <c r="U382" s="739"/>
      <c r="V382" s="739"/>
      <c r="W382" s="739"/>
      <c r="X382" s="739"/>
      <c r="Y382" s="739"/>
      <c r="Z382" s="739"/>
      <c r="AA382" s="739"/>
      <c r="AB382" s="739"/>
      <c r="AC382" s="739"/>
      <c r="AD382" s="739"/>
      <c r="AE382" s="739"/>
      <c r="AF382" s="739"/>
      <c r="AG382" s="739"/>
      <c r="AH382" s="739"/>
      <c r="AI382" s="739"/>
      <c r="AJ382" s="739"/>
      <c r="AK382" s="739"/>
      <c r="AL382" s="739"/>
      <c r="AM382" s="739"/>
      <c r="AN382" s="739"/>
      <c r="AO382" s="739"/>
      <c r="AP382" s="739"/>
      <c r="AQ382" s="739"/>
      <c r="AR382" s="739"/>
      <c r="AS382" s="739"/>
      <c r="AT382" s="739"/>
      <c r="AU382" s="739"/>
      <c r="AV382" s="739"/>
      <c r="AW382" s="739"/>
      <c r="AX382" s="739"/>
      <c r="AY382" s="739"/>
      <c r="AZ382" s="739"/>
      <c r="BA382" s="739"/>
      <c r="BB382" s="739"/>
      <c r="BC382" s="739"/>
      <c r="BD382" s="739"/>
      <c r="BE382" s="739"/>
      <c r="BF382" s="739"/>
      <c r="BG382" s="739"/>
      <c r="BH382" s="739"/>
      <c r="BI382" s="739"/>
      <c r="BJ382" s="739"/>
      <c r="BK382" s="739"/>
      <c r="BL382" s="739"/>
      <c r="BM382" s="739"/>
      <c r="BN382" s="739"/>
      <c r="BO382" s="739"/>
      <c r="BP382" s="739"/>
      <c r="BQ382" s="739"/>
      <c r="BR382" s="739"/>
      <c r="BS382" s="739"/>
      <c r="BT382" s="739"/>
      <c r="BU382" s="739"/>
      <c r="BV382" s="739"/>
      <c r="BW382" s="739"/>
      <c r="BX382" s="739"/>
      <c r="BY382" s="739"/>
      <c r="BZ382" s="739"/>
      <c r="CA382" s="739"/>
      <c r="CB382" s="739"/>
      <c r="CC382" s="739"/>
      <c r="CD382" s="739"/>
      <c r="CE382" s="739"/>
      <c r="CF382" s="739"/>
      <c r="CG382" s="739"/>
      <c r="CH382" s="739"/>
      <c r="CI382" s="739"/>
      <c r="CJ382" s="739"/>
      <c r="CK382" s="739"/>
      <c r="CL382" s="739"/>
      <c r="CM382" s="739"/>
      <c r="CN382" s="739"/>
      <c r="CO382" s="739"/>
      <c r="CP382" s="739"/>
      <c r="CQ382" s="739"/>
      <c r="CR382" s="739"/>
      <c r="CS382" s="739"/>
      <c r="CT382" s="739"/>
      <c r="CU382" s="739"/>
      <c r="CV382" s="739"/>
      <c r="CW382" s="739"/>
      <c r="CX382" s="739"/>
      <c r="CY382" s="739"/>
      <c r="CZ382" s="739"/>
      <c r="DA382" s="739"/>
      <c r="DB382" s="739"/>
      <c r="DC382" s="739"/>
      <c r="DD382" s="739"/>
      <c r="DE382" s="739"/>
      <c r="DF382" s="739"/>
      <c r="DG382" s="739"/>
      <c r="DH382" s="739"/>
      <c r="DI382" s="739"/>
      <c r="DJ382" s="739"/>
      <c r="DK382" s="739"/>
      <c r="DL382" s="739"/>
      <c r="DM382" s="739"/>
      <c r="DN382" s="739"/>
      <c r="DO382" s="739"/>
      <c r="DP382" s="739"/>
      <c r="DQ382" s="739"/>
      <c r="DR382" s="739"/>
      <c r="DS382" s="739"/>
      <c r="DT382" s="739"/>
      <c r="DU382" s="739"/>
      <c r="DV382" s="739"/>
      <c r="DW382" s="739"/>
      <c r="DX382" s="739"/>
      <c r="DY382" s="739"/>
      <c r="DZ382" s="739"/>
      <c r="EA382" s="739"/>
      <c r="EB382" s="739"/>
      <c r="EC382" s="739"/>
      <c r="ED382" s="739"/>
      <c r="EE382" s="739"/>
      <c r="EF382" s="739"/>
      <c r="EG382" s="739"/>
      <c r="EH382" s="739"/>
      <c r="EI382" s="739"/>
      <c r="EJ382" s="739"/>
      <c r="EK382" s="739"/>
      <c r="EL382" s="739"/>
      <c r="EM382" s="739"/>
      <c r="EN382" s="739"/>
      <c r="EO382" s="739"/>
      <c r="EP382" s="739"/>
      <c r="EQ382" s="739"/>
      <c r="ER382" s="739"/>
      <c r="ES382" s="739"/>
      <c r="ET382" s="739"/>
      <c r="EU382" s="739"/>
      <c r="EV382" s="739"/>
      <c r="EW382" s="739"/>
      <c r="EX382" s="739"/>
      <c r="EY382" s="739"/>
      <c r="EZ382" s="739"/>
      <c r="FA382" s="739"/>
      <c r="FB382" s="739"/>
      <c r="FC382" s="739"/>
      <c r="FD382" s="739"/>
      <c r="FE382" s="739"/>
      <c r="FF382" s="739"/>
      <c r="FG382" s="739"/>
      <c r="FH382" s="739"/>
      <c r="FI382" s="739"/>
      <c r="FJ382" s="739"/>
      <c r="FK382" s="739"/>
      <c r="FL382" s="739"/>
      <c r="FM382" s="739"/>
      <c r="FN382" s="739"/>
      <c r="FO382" s="739"/>
      <c r="FP382" s="739"/>
      <c r="FQ382" s="739"/>
      <c r="FR382" s="739"/>
      <c r="FS382" s="739"/>
      <c r="FT382" s="739"/>
      <c r="FU382" s="739"/>
      <c r="FV382" s="739"/>
      <c r="FW382" s="739"/>
      <c r="FX382" s="739"/>
      <c r="FY382" s="739"/>
      <c r="FZ382" s="739"/>
      <c r="GA382" s="739"/>
      <c r="GB382" s="739"/>
      <c r="GC382" s="739"/>
      <c r="GD382" s="739"/>
      <c r="GE382" s="739"/>
      <c r="GF382" s="739"/>
      <c r="GG382" s="739"/>
      <c r="GH382" s="739"/>
      <c r="GI382" s="739"/>
      <c r="GJ382" s="739"/>
      <c r="GK382" s="739"/>
      <c r="GL382" s="739"/>
      <c r="GM382" s="739"/>
      <c r="GN382" s="739"/>
      <c r="GO382" s="739"/>
      <c r="GP382" s="739"/>
      <c r="GQ382" s="739"/>
      <c r="GR382" s="739"/>
      <c r="GS382" s="739"/>
      <c r="GT382" s="739"/>
      <c r="GU382" s="739"/>
      <c r="GV382" s="739"/>
      <c r="GW382" s="739"/>
      <c r="GX382" s="739"/>
      <c r="GY382" s="739"/>
      <c r="GZ382" s="739"/>
      <c r="HA382" s="739"/>
      <c r="HB382" s="739"/>
      <c r="HC382" s="739"/>
      <c r="HD382" s="739"/>
      <c r="HE382" s="739"/>
      <c r="HF382" s="739"/>
      <c r="HG382" s="739"/>
      <c r="HH382" s="739"/>
      <c r="HI382" s="739"/>
      <c r="HJ382" s="739"/>
      <c r="HK382" s="739"/>
      <c r="HL382" s="739"/>
      <c r="HM382" s="739"/>
      <c r="HN382" s="739"/>
      <c r="HO382" s="739"/>
      <c r="HP382" s="739"/>
      <c r="HQ382" s="739"/>
      <c r="HR382" s="739"/>
      <c r="HS382" s="739"/>
      <c r="HT382" s="739"/>
      <c r="HU382" s="739"/>
      <c r="HV382" s="739"/>
      <c r="HW382" s="739"/>
      <c r="HX382" s="739"/>
      <c r="HY382" s="739"/>
      <c r="HZ382" s="739"/>
      <c r="IA382" s="739"/>
      <c r="IB382" s="739"/>
      <c r="IC382" s="739"/>
      <c r="ID382" s="739"/>
      <c r="IE382" s="739"/>
      <c r="IF382" s="739"/>
      <c r="IG382" s="739"/>
      <c r="IH382" s="739"/>
      <c r="II382" s="739"/>
      <c r="IJ382" s="739"/>
      <c r="IK382" s="739"/>
      <c r="IL382" s="739"/>
      <c r="IM382" s="739"/>
      <c r="IN382" s="739"/>
      <c r="IO382" s="739"/>
      <c r="IP382" s="739"/>
      <c r="IQ382" s="739"/>
      <c r="IR382" s="739"/>
      <c r="IS382" s="739"/>
      <c r="IT382" s="739"/>
      <c r="IU382" s="739"/>
      <c r="IV382" s="739"/>
      <c r="IW382" s="739"/>
      <c r="IX382" s="739"/>
      <c r="IY382" s="739"/>
      <c r="IZ382" s="739"/>
      <c r="JA382" s="739"/>
      <c r="JB382" s="739"/>
      <c r="JC382" s="739"/>
      <c r="JD382" s="739"/>
      <c r="JE382" s="739"/>
      <c r="JF382" s="739"/>
      <c r="JG382" s="739"/>
      <c r="JH382" s="739"/>
      <c r="JI382" s="739"/>
      <c r="JJ382" s="739"/>
      <c r="JK382" s="739"/>
      <c r="JL382" s="739"/>
      <c r="JM382" s="739"/>
      <c r="JN382" s="739"/>
      <c r="JO382" s="739"/>
      <c r="JP382" s="739"/>
      <c r="JQ382" s="739"/>
      <c r="JR382" s="739"/>
      <c r="JS382" s="739"/>
      <c r="JT382" s="739"/>
      <c r="JU382" s="739"/>
      <c r="JV382" s="739"/>
      <c r="JW382" s="739"/>
      <c r="JX382" s="739"/>
      <c r="JY382" s="739"/>
      <c r="JZ382" s="739"/>
      <c r="KA382" s="739"/>
      <c r="KB382" s="739"/>
      <c r="KC382" s="739"/>
      <c r="KD382" s="739"/>
      <c r="KE382" s="739"/>
      <c r="KF382" s="739"/>
      <c r="KG382" s="739"/>
      <c r="KH382" s="739"/>
      <c r="KI382" s="739"/>
      <c r="KJ382" s="739"/>
      <c r="KK382" s="739"/>
      <c r="KL382" s="739"/>
      <c r="KM382" s="739"/>
      <c r="KN382" s="739"/>
      <c r="KO382" s="739"/>
      <c r="KP382" s="739"/>
      <c r="KQ382" s="739"/>
      <c r="KR382" s="739"/>
      <c r="KS382" s="739"/>
      <c r="KT382" s="739"/>
      <c r="KU382" s="739"/>
      <c r="KV382" s="739"/>
      <c r="KW382" s="739"/>
      <c r="KX382" s="739"/>
      <c r="KY382" s="739"/>
      <c r="KZ382" s="739"/>
      <c r="LA382" s="739"/>
      <c r="LB382" s="739"/>
      <c r="LC382" s="739"/>
      <c r="LD382" s="739"/>
      <c r="LE382" s="739"/>
      <c r="LF382" s="739"/>
      <c r="LG382" s="739"/>
      <c r="LH382" s="739"/>
      <c r="LI382" s="739"/>
      <c r="LJ382" s="739"/>
      <c r="LK382" s="739"/>
      <c r="LL382" s="739"/>
      <c r="LM382" s="739"/>
      <c r="LN382" s="739"/>
      <c r="LO382" s="739"/>
      <c r="LP382" s="739"/>
      <c r="LQ382" s="739"/>
      <c r="LR382" s="739"/>
      <c r="LS382" s="739"/>
      <c r="LT382" s="739"/>
      <c r="LU382" s="739"/>
      <c r="LV382" s="739"/>
      <c r="LW382" s="739"/>
      <c r="LX382" s="739"/>
      <c r="LY382" s="739"/>
      <c r="LZ382" s="739"/>
      <c r="MA382" s="739"/>
      <c r="MB382" s="739"/>
      <c r="MC382" s="739"/>
      <c r="MD382" s="739"/>
      <c r="ME382" s="739"/>
      <c r="MF382" s="739"/>
      <c r="MG382" s="739"/>
      <c r="MH382" s="739"/>
      <c r="MI382" s="739"/>
      <c r="MJ382" s="739"/>
      <c r="MK382" s="739"/>
      <c r="ML382" s="739"/>
      <c r="MM382" s="739"/>
      <c r="MN382" s="739"/>
      <c r="MO382" s="739"/>
      <c r="MP382" s="739"/>
      <c r="MQ382" s="739"/>
      <c r="MR382" s="739"/>
      <c r="MS382" s="739"/>
      <c r="MT382" s="739"/>
      <c r="MU382" s="739"/>
      <c r="MV382" s="739"/>
      <c r="MW382" s="739"/>
      <c r="MX382" s="739"/>
      <c r="MY382" s="739"/>
      <c r="MZ382" s="739"/>
      <c r="NA382" s="739"/>
      <c r="NB382" s="739"/>
      <c r="NC382" s="739"/>
      <c r="ND382" s="739"/>
      <c r="NE382" s="739"/>
      <c r="NF382" s="739"/>
      <c r="NG382" s="739"/>
      <c r="NH382" s="739"/>
      <c r="NI382" s="739"/>
      <c r="NJ382" s="739"/>
      <c r="NK382" s="739"/>
      <c r="NL382" s="739"/>
      <c r="NM382" s="739"/>
      <c r="NN382" s="739"/>
      <c r="NO382" s="739"/>
      <c r="NP382" s="739"/>
      <c r="NQ382" s="739"/>
      <c r="NR382" s="739"/>
      <c r="NS382" s="739"/>
      <c r="NT382" s="739"/>
      <c r="NU382" s="739"/>
      <c r="NV382" s="739"/>
      <c r="NW382" s="739"/>
      <c r="NX382" s="739"/>
      <c r="NY382" s="739"/>
      <c r="NZ382" s="739"/>
      <c r="OA382" s="739"/>
      <c r="OB382" s="739"/>
      <c r="OC382" s="739"/>
      <c r="OD382" s="739"/>
      <c r="OE382" s="739"/>
    </row>
    <row r="383" spans="1:395" s="740" customFormat="1" ht="37.5" customHeight="1" x14ac:dyDescent="0.25">
      <c r="A383" s="743">
        <v>1</v>
      </c>
      <c r="B383" s="793" t="s">
        <v>174</v>
      </c>
      <c r="C383" s="833"/>
      <c r="D383" s="3380">
        <f>SUM(D384:D385)</f>
        <v>3498984</v>
      </c>
      <c r="E383" s="833"/>
      <c r="F383" s="3372">
        <f t="shared" si="92"/>
        <v>2624238</v>
      </c>
      <c r="G383" s="833"/>
      <c r="H383" s="748"/>
      <c r="I383" s="833"/>
      <c r="J383" s="833"/>
      <c r="K383" s="748"/>
      <c r="L383" s="739"/>
      <c r="M383" s="739"/>
      <c r="N383" s="739"/>
      <c r="O383" s="739"/>
      <c r="P383" s="739"/>
      <c r="Q383" s="739"/>
      <c r="R383" s="739"/>
      <c r="S383" s="739"/>
      <c r="T383" s="739"/>
      <c r="U383" s="739"/>
      <c r="V383" s="739"/>
      <c r="W383" s="739"/>
      <c r="X383" s="739"/>
      <c r="Y383" s="739"/>
      <c r="Z383" s="739"/>
      <c r="AA383" s="739"/>
      <c r="AB383" s="739"/>
      <c r="AC383" s="739"/>
      <c r="AD383" s="739"/>
      <c r="AE383" s="739"/>
      <c r="AF383" s="739"/>
      <c r="AG383" s="739"/>
      <c r="AH383" s="739"/>
      <c r="AI383" s="739"/>
      <c r="AJ383" s="739"/>
      <c r="AK383" s="739"/>
      <c r="AL383" s="739"/>
      <c r="AM383" s="739"/>
      <c r="AN383" s="739"/>
      <c r="AO383" s="739"/>
      <c r="AP383" s="739"/>
      <c r="AQ383" s="739"/>
      <c r="AR383" s="739"/>
      <c r="AS383" s="739"/>
      <c r="AT383" s="739"/>
      <c r="AU383" s="739"/>
      <c r="AV383" s="739"/>
      <c r="AW383" s="739"/>
      <c r="AX383" s="739"/>
      <c r="AY383" s="739"/>
      <c r="AZ383" s="739"/>
      <c r="BA383" s="739"/>
      <c r="BB383" s="739"/>
      <c r="BC383" s="739"/>
      <c r="BD383" s="739"/>
      <c r="BE383" s="739"/>
      <c r="BF383" s="739"/>
      <c r="BG383" s="739"/>
      <c r="BH383" s="739"/>
      <c r="BI383" s="739"/>
      <c r="BJ383" s="739"/>
      <c r="BK383" s="739"/>
      <c r="BL383" s="739"/>
      <c r="BM383" s="739"/>
      <c r="BN383" s="739"/>
      <c r="BO383" s="739"/>
      <c r="BP383" s="739"/>
      <c r="BQ383" s="739"/>
      <c r="BR383" s="739"/>
      <c r="BS383" s="739"/>
      <c r="BT383" s="739"/>
      <c r="BU383" s="739"/>
      <c r="BV383" s="739"/>
      <c r="BW383" s="739"/>
      <c r="BX383" s="739"/>
      <c r="BY383" s="739"/>
      <c r="BZ383" s="739"/>
      <c r="CA383" s="739"/>
      <c r="CB383" s="739"/>
      <c r="CC383" s="739"/>
      <c r="CD383" s="739"/>
      <c r="CE383" s="739"/>
      <c r="CF383" s="739"/>
      <c r="CG383" s="739"/>
      <c r="CH383" s="739"/>
      <c r="CI383" s="739"/>
      <c r="CJ383" s="739"/>
      <c r="CK383" s="739"/>
      <c r="CL383" s="739"/>
      <c r="CM383" s="739"/>
      <c r="CN383" s="739"/>
      <c r="CO383" s="739"/>
      <c r="CP383" s="739"/>
      <c r="CQ383" s="739"/>
      <c r="CR383" s="739"/>
      <c r="CS383" s="739"/>
      <c r="CT383" s="739"/>
      <c r="CU383" s="739"/>
      <c r="CV383" s="739"/>
      <c r="CW383" s="739"/>
      <c r="CX383" s="739"/>
      <c r="CY383" s="739"/>
      <c r="CZ383" s="739"/>
      <c r="DA383" s="739"/>
      <c r="DB383" s="739"/>
      <c r="DC383" s="739"/>
      <c r="DD383" s="739"/>
      <c r="DE383" s="739"/>
      <c r="DF383" s="739"/>
      <c r="DG383" s="739"/>
      <c r="DH383" s="739"/>
      <c r="DI383" s="739"/>
      <c r="DJ383" s="739"/>
      <c r="DK383" s="739"/>
      <c r="DL383" s="739"/>
      <c r="DM383" s="739"/>
      <c r="DN383" s="739"/>
      <c r="DO383" s="739"/>
      <c r="DP383" s="739"/>
      <c r="DQ383" s="739"/>
      <c r="DR383" s="739"/>
      <c r="DS383" s="739"/>
      <c r="DT383" s="739"/>
      <c r="DU383" s="739"/>
      <c r="DV383" s="739"/>
      <c r="DW383" s="739"/>
      <c r="DX383" s="739"/>
      <c r="DY383" s="739"/>
      <c r="DZ383" s="739"/>
      <c r="EA383" s="739"/>
      <c r="EB383" s="739"/>
      <c r="EC383" s="739"/>
      <c r="ED383" s="739"/>
      <c r="EE383" s="739"/>
      <c r="EF383" s="739"/>
      <c r="EG383" s="739"/>
      <c r="EH383" s="739"/>
      <c r="EI383" s="739"/>
      <c r="EJ383" s="739"/>
      <c r="EK383" s="739"/>
      <c r="EL383" s="739"/>
      <c r="EM383" s="739"/>
      <c r="EN383" s="739"/>
      <c r="EO383" s="739"/>
      <c r="EP383" s="739"/>
      <c r="EQ383" s="739"/>
      <c r="ER383" s="739"/>
      <c r="ES383" s="739"/>
      <c r="ET383" s="739"/>
      <c r="EU383" s="739"/>
      <c r="EV383" s="739"/>
      <c r="EW383" s="739"/>
      <c r="EX383" s="739"/>
      <c r="EY383" s="739"/>
      <c r="EZ383" s="739"/>
      <c r="FA383" s="739"/>
      <c r="FB383" s="739"/>
      <c r="FC383" s="739"/>
      <c r="FD383" s="739"/>
      <c r="FE383" s="739"/>
      <c r="FF383" s="739"/>
      <c r="FG383" s="739"/>
      <c r="FH383" s="739"/>
      <c r="FI383" s="739"/>
      <c r="FJ383" s="739"/>
      <c r="FK383" s="739"/>
      <c r="FL383" s="739"/>
      <c r="FM383" s="739"/>
      <c r="FN383" s="739"/>
      <c r="FO383" s="739"/>
      <c r="FP383" s="739"/>
      <c r="FQ383" s="739"/>
      <c r="FR383" s="739"/>
      <c r="FS383" s="739"/>
      <c r="FT383" s="739"/>
      <c r="FU383" s="739"/>
      <c r="FV383" s="739"/>
      <c r="FW383" s="739"/>
      <c r="FX383" s="739"/>
      <c r="FY383" s="739"/>
      <c r="FZ383" s="739"/>
      <c r="GA383" s="739"/>
      <c r="GB383" s="739"/>
      <c r="GC383" s="739"/>
      <c r="GD383" s="739"/>
      <c r="GE383" s="739"/>
      <c r="GF383" s="739"/>
      <c r="GG383" s="739"/>
      <c r="GH383" s="739"/>
      <c r="GI383" s="739"/>
      <c r="GJ383" s="739"/>
      <c r="GK383" s="739"/>
      <c r="GL383" s="739"/>
      <c r="GM383" s="739"/>
      <c r="GN383" s="739"/>
      <c r="GO383" s="739"/>
      <c r="GP383" s="739"/>
      <c r="GQ383" s="739"/>
      <c r="GR383" s="739"/>
      <c r="GS383" s="739"/>
      <c r="GT383" s="739"/>
      <c r="GU383" s="739"/>
      <c r="GV383" s="739"/>
      <c r="GW383" s="739"/>
      <c r="GX383" s="739"/>
      <c r="GY383" s="739"/>
      <c r="GZ383" s="739"/>
      <c r="HA383" s="739"/>
      <c r="HB383" s="739"/>
      <c r="HC383" s="739"/>
      <c r="HD383" s="739"/>
      <c r="HE383" s="739"/>
      <c r="HF383" s="739"/>
      <c r="HG383" s="739"/>
      <c r="HH383" s="739"/>
      <c r="HI383" s="739"/>
      <c r="HJ383" s="739"/>
      <c r="HK383" s="739"/>
      <c r="HL383" s="739"/>
      <c r="HM383" s="739"/>
      <c r="HN383" s="739"/>
      <c r="HO383" s="739"/>
      <c r="HP383" s="739"/>
      <c r="HQ383" s="739"/>
      <c r="HR383" s="739"/>
      <c r="HS383" s="739"/>
      <c r="HT383" s="739"/>
      <c r="HU383" s="739"/>
      <c r="HV383" s="739"/>
      <c r="HW383" s="739"/>
      <c r="HX383" s="739"/>
      <c r="HY383" s="739"/>
      <c r="HZ383" s="739"/>
      <c r="IA383" s="739"/>
      <c r="IB383" s="739"/>
      <c r="IC383" s="739"/>
      <c r="ID383" s="739"/>
      <c r="IE383" s="739"/>
      <c r="IF383" s="739"/>
      <c r="IG383" s="739"/>
      <c r="IH383" s="739"/>
      <c r="II383" s="739"/>
      <c r="IJ383" s="739"/>
      <c r="IK383" s="739"/>
      <c r="IL383" s="739"/>
      <c r="IM383" s="739"/>
      <c r="IN383" s="739"/>
      <c r="IO383" s="739"/>
      <c r="IP383" s="739"/>
      <c r="IQ383" s="739"/>
      <c r="IR383" s="739"/>
      <c r="IS383" s="739"/>
      <c r="IT383" s="739"/>
      <c r="IU383" s="739"/>
      <c r="IV383" s="739"/>
      <c r="IW383" s="739"/>
      <c r="IX383" s="739"/>
      <c r="IY383" s="739"/>
      <c r="IZ383" s="739"/>
      <c r="JA383" s="739"/>
      <c r="JB383" s="739"/>
      <c r="JC383" s="739"/>
      <c r="JD383" s="739"/>
      <c r="JE383" s="739"/>
      <c r="JF383" s="739"/>
      <c r="JG383" s="739"/>
      <c r="JH383" s="739"/>
      <c r="JI383" s="739"/>
      <c r="JJ383" s="739"/>
      <c r="JK383" s="739"/>
      <c r="JL383" s="739"/>
      <c r="JM383" s="739"/>
      <c r="JN383" s="739"/>
      <c r="JO383" s="739"/>
      <c r="JP383" s="739"/>
      <c r="JQ383" s="739"/>
      <c r="JR383" s="739"/>
      <c r="JS383" s="739"/>
      <c r="JT383" s="739"/>
      <c r="JU383" s="739"/>
      <c r="JV383" s="739"/>
      <c r="JW383" s="739"/>
      <c r="JX383" s="739"/>
      <c r="JY383" s="739"/>
      <c r="JZ383" s="739"/>
      <c r="KA383" s="739"/>
      <c r="KB383" s="739"/>
      <c r="KC383" s="739"/>
      <c r="KD383" s="739"/>
      <c r="KE383" s="739"/>
      <c r="KF383" s="739"/>
      <c r="KG383" s="739"/>
      <c r="KH383" s="739"/>
      <c r="KI383" s="739"/>
      <c r="KJ383" s="739"/>
      <c r="KK383" s="739"/>
      <c r="KL383" s="739"/>
      <c r="KM383" s="739"/>
      <c r="KN383" s="739"/>
      <c r="KO383" s="739"/>
      <c r="KP383" s="739"/>
      <c r="KQ383" s="739"/>
      <c r="KR383" s="739"/>
      <c r="KS383" s="739"/>
      <c r="KT383" s="739"/>
      <c r="KU383" s="739"/>
      <c r="KV383" s="739"/>
      <c r="KW383" s="739"/>
      <c r="KX383" s="739"/>
      <c r="KY383" s="739"/>
      <c r="KZ383" s="739"/>
      <c r="LA383" s="739"/>
      <c r="LB383" s="739"/>
      <c r="LC383" s="739"/>
      <c r="LD383" s="739"/>
      <c r="LE383" s="739"/>
      <c r="LF383" s="739"/>
      <c r="LG383" s="739"/>
      <c r="LH383" s="739"/>
      <c r="LI383" s="739"/>
      <c r="LJ383" s="739"/>
      <c r="LK383" s="739"/>
      <c r="LL383" s="739"/>
      <c r="LM383" s="739"/>
      <c r="LN383" s="739"/>
      <c r="LO383" s="739"/>
      <c r="LP383" s="739"/>
      <c r="LQ383" s="739"/>
      <c r="LR383" s="739"/>
      <c r="LS383" s="739"/>
      <c r="LT383" s="739"/>
      <c r="LU383" s="739"/>
      <c r="LV383" s="739"/>
      <c r="LW383" s="739"/>
      <c r="LX383" s="739"/>
      <c r="LY383" s="739"/>
      <c r="LZ383" s="739"/>
      <c r="MA383" s="739"/>
      <c r="MB383" s="739"/>
      <c r="MC383" s="739"/>
      <c r="MD383" s="739"/>
      <c r="ME383" s="739"/>
      <c r="MF383" s="739"/>
      <c r="MG383" s="739"/>
      <c r="MH383" s="739"/>
      <c r="MI383" s="739"/>
      <c r="MJ383" s="739"/>
      <c r="MK383" s="739"/>
      <c r="ML383" s="739"/>
      <c r="MM383" s="739"/>
      <c r="MN383" s="739"/>
      <c r="MO383" s="739"/>
      <c r="MP383" s="739"/>
      <c r="MQ383" s="739"/>
      <c r="MR383" s="739"/>
      <c r="MS383" s="739"/>
      <c r="MT383" s="739"/>
      <c r="MU383" s="739"/>
      <c r="MV383" s="739"/>
      <c r="MW383" s="739"/>
      <c r="MX383" s="739"/>
      <c r="MY383" s="739"/>
      <c r="MZ383" s="739"/>
      <c r="NA383" s="739"/>
      <c r="NB383" s="739"/>
      <c r="NC383" s="739"/>
      <c r="ND383" s="739"/>
      <c r="NE383" s="739"/>
      <c r="NF383" s="739"/>
      <c r="NG383" s="739"/>
      <c r="NH383" s="739"/>
      <c r="NI383" s="739"/>
      <c r="NJ383" s="739"/>
      <c r="NK383" s="739"/>
      <c r="NL383" s="739"/>
      <c r="NM383" s="739"/>
      <c r="NN383" s="739"/>
      <c r="NO383" s="739"/>
      <c r="NP383" s="739"/>
      <c r="NQ383" s="739"/>
      <c r="NR383" s="739"/>
      <c r="NS383" s="739"/>
      <c r="NT383" s="739"/>
      <c r="NU383" s="739"/>
      <c r="NV383" s="739"/>
      <c r="NW383" s="739"/>
      <c r="NX383" s="739"/>
      <c r="NY383" s="739"/>
      <c r="NZ383" s="739"/>
      <c r="OA383" s="739"/>
      <c r="OB383" s="739"/>
      <c r="OC383" s="739"/>
      <c r="OD383" s="739"/>
      <c r="OE383" s="739"/>
    </row>
    <row r="384" spans="1:395" s="740" customFormat="1" ht="26.25" customHeight="1" x14ac:dyDescent="0.25">
      <c r="A384" s="743">
        <v>1</v>
      </c>
      <c r="B384" s="746" t="s">
        <v>82</v>
      </c>
      <c r="C384" s="833">
        <f>'2 уровень'!D649</f>
        <v>1500</v>
      </c>
      <c r="D384" s="833">
        <v>2012160</v>
      </c>
      <c r="E384" s="833">
        <f>'2 уровень'!E649</f>
        <v>1125</v>
      </c>
      <c r="F384" s="747">
        <f t="shared" si="92"/>
        <v>1509120</v>
      </c>
      <c r="G384" s="833">
        <f>'2 уровень'!F649</f>
        <v>384</v>
      </c>
      <c r="H384" s="748">
        <f t="shared" si="93"/>
        <v>34.133333333333333</v>
      </c>
      <c r="I384" s="833">
        <f>'[4]2 уровень'!H649</f>
        <v>0</v>
      </c>
      <c r="J384" s="833"/>
      <c r="K384" s="748">
        <f t="shared" ref="K384:K385" si="95">I384/G384*100</f>
        <v>0</v>
      </c>
      <c r="L384" s="739"/>
      <c r="M384" s="739"/>
      <c r="N384" s="739"/>
      <c r="O384" s="739"/>
      <c r="P384" s="739"/>
      <c r="Q384" s="739"/>
      <c r="R384" s="739"/>
      <c r="S384" s="739"/>
      <c r="T384" s="739"/>
      <c r="U384" s="739"/>
      <c r="V384" s="739"/>
      <c r="W384" s="739"/>
      <c r="X384" s="739"/>
      <c r="Y384" s="739"/>
      <c r="Z384" s="739"/>
      <c r="AA384" s="739"/>
      <c r="AB384" s="739"/>
      <c r="AC384" s="739"/>
      <c r="AD384" s="739"/>
      <c r="AE384" s="739"/>
      <c r="AF384" s="739"/>
      <c r="AG384" s="739"/>
      <c r="AH384" s="739"/>
      <c r="AI384" s="739"/>
      <c r="AJ384" s="739"/>
      <c r="AK384" s="739"/>
      <c r="AL384" s="739"/>
      <c r="AM384" s="739"/>
      <c r="AN384" s="739"/>
      <c r="AO384" s="739"/>
      <c r="AP384" s="739"/>
      <c r="AQ384" s="739"/>
      <c r="AR384" s="739"/>
      <c r="AS384" s="739"/>
      <c r="AT384" s="739"/>
      <c r="AU384" s="739"/>
      <c r="AV384" s="739"/>
      <c r="AW384" s="739"/>
      <c r="AX384" s="739"/>
      <c r="AY384" s="739"/>
      <c r="AZ384" s="739"/>
      <c r="BA384" s="739"/>
      <c r="BB384" s="739"/>
      <c r="BC384" s="739"/>
      <c r="BD384" s="739"/>
      <c r="BE384" s="739"/>
      <c r="BF384" s="739"/>
      <c r="BG384" s="739"/>
      <c r="BH384" s="739"/>
      <c r="BI384" s="739"/>
      <c r="BJ384" s="739"/>
      <c r="BK384" s="739"/>
      <c r="BL384" s="739"/>
      <c r="BM384" s="739"/>
      <c r="BN384" s="739"/>
      <c r="BO384" s="739"/>
      <c r="BP384" s="739"/>
      <c r="BQ384" s="739"/>
      <c r="BR384" s="739"/>
      <c r="BS384" s="739"/>
      <c r="BT384" s="739"/>
      <c r="BU384" s="739"/>
      <c r="BV384" s="739"/>
      <c r="BW384" s="739"/>
      <c r="BX384" s="739"/>
      <c r="BY384" s="739"/>
      <c r="BZ384" s="739"/>
      <c r="CA384" s="739"/>
      <c r="CB384" s="739"/>
      <c r="CC384" s="739"/>
      <c r="CD384" s="739"/>
      <c r="CE384" s="739"/>
      <c r="CF384" s="739"/>
      <c r="CG384" s="739"/>
      <c r="CH384" s="739"/>
      <c r="CI384" s="739"/>
      <c r="CJ384" s="739"/>
      <c r="CK384" s="739"/>
      <c r="CL384" s="739"/>
      <c r="CM384" s="739"/>
      <c r="CN384" s="739"/>
      <c r="CO384" s="739"/>
      <c r="CP384" s="739"/>
      <c r="CQ384" s="739"/>
      <c r="CR384" s="739"/>
      <c r="CS384" s="739"/>
      <c r="CT384" s="739"/>
      <c r="CU384" s="739"/>
      <c r="CV384" s="739"/>
      <c r="CW384" s="739"/>
      <c r="CX384" s="739"/>
      <c r="CY384" s="739"/>
      <c r="CZ384" s="739"/>
      <c r="DA384" s="739"/>
      <c r="DB384" s="739"/>
      <c r="DC384" s="739"/>
      <c r="DD384" s="739"/>
      <c r="DE384" s="739"/>
      <c r="DF384" s="739"/>
      <c r="DG384" s="739"/>
      <c r="DH384" s="739"/>
      <c r="DI384" s="739"/>
      <c r="DJ384" s="739"/>
      <c r="DK384" s="739"/>
      <c r="DL384" s="739"/>
      <c r="DM384" s="739"/>
      <c r="DN384" s="739"/>
      <c r="DO384" s="739"/>
      <c r="DP384" s="739"/>
      <c r="DQ384" s="739"/>
      <c r="DR384" s="739"/>
      <c r="DS384" s="739"/>
      <c r="DT384" s="739"/>
      <c r="DU384" s="739"/>
      <c r="DV384" s="739"/>
      <c r="DW384" s="739"/>
      <c r="DX384" s="739"/>
      <c r="DY384" s="739"/>
      <c r="DZ384" s="739"/>
      <c r="EA384" s="739"/>
      <c r="EB384" s="739"/>
      <c r="EC384" s="739"/>
      <c r="ED384" s="739"/>
      <c r="EE384" s="739"/>
      <c r="EF384" s="739"/>
      <c r="EG384" s="739"/>
      <c r="EH384" s="739"/>
      <c r="EI384" s="739"/>
      <c r="EJ384" s="739"/>
      <c r="EK384" s="739"/>
      <c r="EL384" s="739"/>
      <c r="EM384" s="739"/>
      <c r="EN384" s="739"/>
      <c r="EO384" s="739"/>
      <c r="EP384" s="739"/>
      <c r="EQ384" s="739"/>
      <c r="ER384" s="739"/>
      <c r="ES384" s="739"/>
      <c r="ET384" s="739"/>
      <c r="EU384" s="739"/>
      <c r="EV384" s="739"/>
      <c r="EW384" s="739"/>
      <c r="EX384" s="739"/>
      <c r="EY384" s="739"/>
      <c r="EZ384" s="739"/>
      <c r="FA384" s="739"/>
      <c r="FB384" s="739"/>
      <c r="FC384" s="739"/>
      <c r="FD384" s="739"/>
      <c r="FE384" s="739"/>
      <c r="FF384" s="739"/>
      <c r="FG384" s="739"/>
      <c r="FH384" s="739"/>
      <c r="FI384" s="739"/>
      <c r="FJ384" s="739"/>
      <c r="FK384" s="739"/>
      <c r="FL384" s="739"/>
      <c r="FM384" s="739"/>
      <c r="FN384" s="739"/>
      <c r="FO384" s="739"/>
      <c r="FP384" s="739"/>
      <c r="FQ384" s="739"/>
      <c r="FR384" s="739"/>
      <c r="FS384" s="739"/>
      <c r="FT384" s="739"/>
      <c r="FU384" s="739"/>
      <c r="FV384" s="739"/>
      <c r="FW384" s="739"/>
      <c r="FX384" s="739"/>
      <c r="FY384" s="739"/>
      <c r="FZ384" s="739"/>
      <c r="GA384" s="739"/>
      <c r="GB384" s="739"/>
      <c r="GC384" s="739"/>
      <c r="GD384" s="739"/>
      <c r="GE384" s="739"/>
      <c r="GF384" s="739"/>
      <c r="GG384" s="739"/>
      <c r="GH384" s="739"/>
      <c r="GI384" s="739"/>
      <c r="GJ384" s="739"/>
      <c r="GK384" s="739"/>
      <c r="GL384" s="739"/>
      <c r="GM384" s="739"/>
      <c r="GN384" s="739"/>
      <c r="GO384" s="739"/>
      <c r="GP384" s="739"/>
      <c r="GQ384" s="739"/>
      <c r="GR384" s="739"/>
      <c r="GS384" s="739"/>
      <c r="GT384" s="739"/>
      <c r="GU384" s="739"/>
      <c r="GV384" s="739"/>
      <c r="GW384" s="739"/>
      <c r="GX384" s="739"/>
      <c r="GY384" s="739"/>
      <c r="GZ384" s="739"/>
      <c r="HA384" s="739"/>
      <c r="HB384" s="739"/>
      <c r="HC384" s="739"/>
      <c r="HD384" s="739"/>
      <c r="HE384" s="739"/>
      <c r="HF384" s="739"/>
      <c r="HG384" s="739"/>
      <c r="HH384" s="739"/>
      <c r="HI384" s="739"/>
      <c r="HJ384" s="739"/>
      <c r="HK384" s="739"/>
      <c r="HL384" s="739"/>
      <c r="HM384" s="739"/>
      <c r="HN384" s="739"/>
      <c r="HO384" s="739"/>
      <c r="HP384" s="739"/>
      <c r="HQ384" s="739"/>
      <c r="HR384" s="739"/>
      <c r="HS384" s="739"/>
      <c r="HT384" s="739"/>
      <c r="HU384" s="739"/>
      <c r="HV384" s="739"/>
      <c r="HW384" s="739"/>
      <c r="HX384" s="739"/>
      <c r="HY384" s="739"/>
      <c r="HZ384" s="739"/>
      <c r="IA384" s="739"/>
      <c r="IB384" s="739"/>
      <c r="IC384" s="739"/>
      <c r="ID384" s="739"/>
      <c r="IE384" s="739"/>
      <c r="IF384" s="739"/>
      <c r="IG384" s="739"/>
      <c r="IH384" s="739"/>
      <c r="II384" s="739"/>
      <c r="IJ384" s="739"/>
      <c r="IK384" s="739"/>
      <c r="IL384" s="739"/>
      <c r="IM384" s="739"/>
      <c r="IN384" s="739"/>
      <c r="IO384" s="739"/>
      <c r="IP384" s="739"/>
      <c r="IQ384" s="739"/>
      <c r="IR384" s="739"/>
      <c r="IS384" s="739"/>
      <c r="IT384" s="739"/>
      <c r="IU384" s="739"/>
      <c r="IV384" s="739"/>
      <c r="IW384" s="739"/>
      <c r="IX384" s="739"/>
      <c r="IY384" s="739"/>
      <c r="IZ384" s="739"/>
      <c r="JA384" s="739"/>
      <c r="JB384" s="739"/>
      <c r="JC384" s="739"/>
      <c r="JD384" s="739"/>
      <c r="JE384" s="739"/>
      <c r="JF384" s="739"/>
      <c r="JG384" s="739"/>
      <c r="JH384" s="739"/>
      <c r="JI384" s="739"/>
      <c r="JJ384" s="739"/>
      <c r="JK384" s="739"/>
      <c r="JL384" s="739"/>
      <c r="JM384" s="739"/>
      <c r="JN384" s="739"/>
      <c r="JO384" s="739"/>
      <c r="JP384" s="739"/>
      <c r="JQ384" s="739"/>
      <c r="JR384" s="739"/>
      <c r="JS384" s="739"/>
      <c r="JT384" s="739"/>
      <c r="JU384" s="739"/>
      <c r="JV384" s="739"/>
      <c r="JW384" s="739"/>
      <c r="JX384" s="739"/>
      <c r="JY384" s="739"/>
      <c r="JZ384" s="739"/>
      <c r="KA384" s="739"/>
      <c r="KB384" s="739"/>
      <c r="KC384" s="739"/>
      <c r="KD384" s="739"/>
      <c r="KE384" s="739"/>
      <c r="KF384" s="739"/>
      <c r="KG384" s="739"/>
      <c r="KH384" s="739"/>
      <c r="KI384" s="739"/>
      <c r="KJ384" s="739"/>
      <c r="KK384" s="739"/>
      <c r="KL384" s="739"/>
      <c r="KM384" s="739"/>
      <c r="KN384" s="739"/>
      <c r="KO384" s="739"/>
      <c r="KP384" s="739"/>
      <c r="KQ384" s="739"/>
      <c r="KR384" s="739"/>
      <c r="KS384" s="739"/>
      <c r="KT384" s="739"/>
      <c r="KU384" s="739"/>
      <c r="KV384" s="739"/>
      <c r="KW384" s="739"/>
      <c r="KX384" s="739"/>
      <c r="KY384" s="739"/>
      <c r="KZ384" s="739"/>
      <c r="LA384" s="739"/>
      <c r="LB384" s="739"/>
      <c r="LC384" s="739"/>
      <c r="LD384" s="739"/>
      <c r="LE384" s="739"/>
      <c r="LF384" s="739"/>
      <c r="LG384" s="739"/>
      <c r="LH384" s="739"/>
      <c r="LI384" s="739"/>
      <c r="LJ384" s="739"/>
      <c r="LK384" s="739"/>
      <c r="LL384" s="739"/>
      <c r="LM384" s="739"/>
      <c r="LN384" s="739"/>
      <c r="LO384" s="739"/>
      <c r="LP384" s="739"/>
      <c r="LQ384" s="739"/>
      <c r="LR384" s="739"/>
      <c r="LS384" s="739"/>
      <c r="LT384" s="739"/>
      <c r="LU384" s="739"/>
      <c r="LV384" s="739"/>
      <c r="LW384" s="739"/>
      <c r="LX384" s="739"/>
      <c r="LY384" s="739"/>
      <c r="LZ384" s="739"/>
      <c r="MA384" s="739"/>
      <c r="MB384" s="739"/>
      <c r="MC384" s="739"/>
      <c r="MD384" s="739"/>
      <c r="ME384" s="739"/>
      <c r="MF384" s="739"/>
      <c r="MG384" s="739"/>
      <c r="MH384" s="739"/>
      <c r="MI384" s="739"/>
      <c r="MJ384" s="739"/>
      <c r="MK384" s="739"/>
      <c r="ML384" s="739"/>
      <c r="MM384" s="739"/>
      <c r="MN384" s="739"/>
      <c r="MO384" s="739"/>
      <c r="MP384" s="739"/>
      <c r="MQ384" s="739"/>
      <c r="MR384" s="739"/>
      <c r="MS384" s="739"/>
      <c r="MT384" s="739"/>
      <c r="MU384" s="739"/>
      <c r="MV384" s="739"/>
      <c r="MW384" s="739"/>
      <c r="MX384" s="739"/>
      <c r="MY384" s="739"/>
      <c r="MZ384" s="739"/>
      <c r="NA384" s="739"/>
      <c r="NB384" s="739"/>
      <c r="NC384" s="739"/>
      <c r="ND384" s="739"/>
      <c r="NE384" s="739"/>
      <c r="NF384" s="739"/>
      <c r="NG384" s="739"/>
      <c r="NH384" s="739"/>
      <c r="NI384" s="739"/>
      <c r="NJ384" s="739"/>
      <c r="NK384" s="739"/>
      <c r="NL384" s="739"/>
      <c r="NM384" s="739"/>
      <c r="NN384" s="739"/>
      <c r="NO384" s="739"/>
      <c r="NP384" s="739"/>
      <c r="NQ384" s="739"/>
      <c r="NR384" s="739"/>
      <c r="NS384" s="739"/>
      <c r="NT384" s="739"/>
      <c r="NU384" s="739"/>
      <c r="NV384" s="739"/>
      <c r="NW384" s="739"/>
      <c r="NX384" s="739"/>
      <c r="NY384" s="739"/>
      <c r="NZ384" s="739"/>
      <c r="OA384" s="739"/>
      <c r="OB384" s="739"/>
      <c r="OC384" s="739"/>
      <c r="OD384" s="739"/>
      <c r="OE384" s="739"/>
    </row>
    <row r="385" spans="1:395" s="740" customFormat="1" ht="37.5" customHeight="1" x14ac:dyDescent="0.25">
      <c r="A385" s="743">
        <v>1</v>
      </c>
      <c r="B385" s="746" t="s">
        <v>153</v>
      </c>
      <c r="C385" s="833">
        <f>'2 уровень'!D650</f>
        <v>160</v>
      </c>
      <c r="D385" s="833">
        <v>1486824</v>
      </c>
      <c r="E385" s="833">
        <f>'2 уровень'!E650</f>
        <v>120</v>
      </c>
      <c r="F385" s="747">
        <f t="shared" si="92"/>
        <v>1115118</v>
      </c>
      <c r="G385" s="833">
        <f>'2 уровень'!F650</f>
        <v>3</v>
      </c>
      <c r="H385" s="748">
        <f t="shared" si="93"/>
        <v>2.5</v>
      </c>
      <c r="I385" s="833">
        <f>'[4]2 уровень'!H650</f>
        <v>0</v>
      </c>
      <c r="J385" s="833"/>
      <c r="K385" s="748">
        <f t="shared" si="95"/>
        <v>0</v>
      </c>
      <c r="L385" s="739"/>
      <c r="M385" s="739"/>
      <c r="N385" s="739"/>
      <c r="O385" s="739"/>
      <c r="P385" s="739"/>
      <c r="Q385" s="739"/>
      <c r="R385" s="739"/>
      <c r="S385" s="739"/>
      <c r="T385" s="739"/>
      <c r="U385" s="739"/>
      <c r="V385" s="739"/>
      <c r="W385" s="739"/>
      <c r="X385" s="739"/>
      <c r="Y385" s="739"/>
      <c r="Z385" s="739"/>
      <c r="AA385" s="739"/>
      <c r="AB385" s="739"/>
      <c r="AC385" s="739"/>
      <c r="AD385" s="739"/>
      <c r="AE385" s="739"/>
      <c r="AF385" s="739"/>
      <c r="AG385" s="739"/>
      <c r="AH385" s="739"/>
      <c r="AI385" s="739"/>
      <c r="AJ385" s="739"/>
      <c r="AK385" s="739"/>
      <c r="AL385" s="739"/>
      <c r="AM385" s="739"/>
      <c r="AN385" s="739"/>
      <c r="AO385" s="739"/>
      <c r="AP385" s="739"/>
      <c r="AQ385" s="739"/>
      <c r="AR385" s="739"/>
      <c r="AS385" s="739"/>
      <c r="AT385" s="739"/>
      <c r="AU385" s="739"/>
      <c r="AV385" s="739"/>
      <c r="AW385" s="739"/>
      <c r="AX385" s="739"/>
      <c r="AY385" s="739"/>
      <c r="AZ385" s="739"/>
      <c r="BA385" s="739"/>
      <c r="BB385" s="739"/>
      <c r="BC385" s="739"/>
      <c r="BD385" s="739"/>
      <c r="BE385" s="739"/>
      <c r="BF385" s="739"/>
      <c r="BG385" s="739"/>
      <c r="BH385" s="739"/>
      <c r="BI385" s="739"/>
      <c r="BJ385" s="739"/>
      <c r="BK385" s="739"/>
      <c r="BL385" s="739"/>
      <c r="BM385" s="739"/>
      <c r="BN385" s="739"/>
      <c r="BO385" s="739"/>
      <c r="BP385" s="739"/>
      <c r="BQ385" s="739"/>
      <c r="BR385" s="739"/>
      <c r="BS385" s="739"/>
      <c r="BT385" s="739"/>
      <c r="BU385" s="739"/>
      <c r="BV385" s="739"/>
      <c r="BW385" s="739"/>
      <c r="BX385" s="739"/>
      <c r="BY385" s="739"/>
      <c r="BZ385" s="739"/>
      <c r="CA385" s="739"/>
      <c r="CB385" s="739"/>
      <c r="CC385" s="739"/>
      <c r="CD385" s="739"/>
      <c r="CE385" s="739"/>
      <c r="CF385" s="739"/>
      <c r="CG385" s="739"/>
      <c r="CH385" s="739"/>
      <c r="CI385" s="739"/>
      <c r="CJ385" s="739"/>
      <c r="CK385" s="739"/>
      <c r="CL385" s="739"/>
      <c r="CM385" s="739"/>
      <c r="CN385" s="739"/>
      <c r="CO385" s="739"/>
      <c r="CP385" s="739"/>
      <c r="CQ385" s="739"/>
      <c r="CR385" s="739"/>
      <c r="CS385" s="739"/>
      <c r="CT385" s="739"/>
      <c r="CU385" s="739"/>
      <c r="CV385" s="739"/>
      <c r="CW385" s="739"/>
      <c r="CX385" s="739"/>
      <c r="CY385" s="739"/>
      <c r="CZ385" s="739"/>
      <c r="DA385" s="739"/>
      <c r="DB385" s="739"/>
      <c r="DC385" s="739"/>
      <c r="DD385" s="739"/>
      <c r="DE385" s="739"/>
      <c r="DF385" s="739"/>
      <c r="DG385" s="739"/>
      <c r="DH385" s="739"/>
      <c r="DI385" s="739"/>
      <c r="DJ385" s="739"/>
      <c r="DK385" s="739"/>
      <c r="DL385" s="739"/>
      <c r="DM385" s="739"/>
      <c r="DN385" s="739"/>
      <c r="DO385" s="739"/>
      <c r="DP385" s="739"/>
      <c r="DQ385" s="739"/>
      <c r="DR385" s="739"/>
      <c r="DS385" s="739"/>
      <c r="DT385" s="739"/>
      <c r="DU385" s="739"/>
      <c r="DV385" s="739"/>
      <c r="DW385" s="739"/>
      <c r="DX385" s="739"/>
      <c r="DY385" s="739"/>
      <c r="DZ385" s="739"/>
      <c r="EA385" s="739"/>
      <c r="EB385" s="739"/>
      <c r="EC385" s="739"/>
      <c r="ED385" s="739"/>
      <c r="EE385" s="739"/>
      <c r="EF385" s="739"/>
      <c r="EG385" s="739"/>
      <c r="EH385" s="739"/>
      <c r="EI385" s="739"/>
      <c r="EJ385" s="739"/>
      <c r="EK385" s="739"/>
      <c r="EL385" s="739"/>
      <c r="EM385" s="739"/>
      <c r="EN385" s="739"/>
      <c r="EO385" s="739"/>
      <c r="EP385" s="739"/>
      <c r="EQ385" s="739"/>
      <c r="ER385" s="739"/>
      <c r="ES385" s="739"/>
      <c r="ET385" s="739"/>
      <c r="EU385" s="739"/>
      <c r="EV385" s="739"/>
      <c r="EW385" s="739"/>
      <c r="EX385" s="739"/>
      <c r="EY385" s="739"/>
      <c r="EZ385" s="739"/>
      <c r="FA385" s="739"/>
      <c r="FB385" s="739"/>
      <c r="FC385" s="739"/>
      <c r="FD385" s="739"/>
      <c r="FE385" s="739"/>
      <c r="FF385" s="739"/>
      <c r="FG385" s="739"/>
      <c r="FH385" s="739"/>
      <c r="FI385" s="739"/>
      <c r="FJ385" s="739"/>
      <c r="FK385" s="739"/>
      <c r="FL385" s="739"/>
      <c r="FM385" s="739"/>
      <c r="FN385" s="739"/>
      <c r="FO385" s="739"/>
      <c r="FP385" s="739"/>
      <c r="FQ385" s="739"/>
      <c r="FR385" s="739"/>
      <c r="FS385" s="739"/>
      <c r="FT385" s="739"/>
      <c r="FU385" s="739"/>
      <c r="FV385" s="739"/>
      <c r="FW385" s="739"/>
      <c r="FX385" s="739"/>
      <c r="FY385" s="739"/>
      <c r="FZ385" s="739"/>
      <c r="GA385" s="739"/>
      <c r="GB385" s="739"/>
      <c r="GC385" s="739"/>
      <c r="GD385" s="739"/>
      <c r="GE385" s="739"/>
      <c r="GF385" s="739"/>
      <c r="GG385" s="739"/>
      <c r="GH385" s="739"/>
      <c r="GI385" s="739"/>
      <c r="GJ385" s="739"/>
      <c r="GK385" s="739"/>
      <c r="GL385" s="739"/>
      <c r="GM385" s="739"/>
      <c r="GN385" s="739"/>
      <c r="GO385" s="739"/>
      <c r="GP385" s="739"/>
      <c r="GQ385" s="739"/>
      <c r="GR385" s="739"/>
      <c r="GS385" s="739"/>
      <c r="GT385" s="739"/>
      <c r="GU385" s="739"/>
      <c r="GV385" s="739"/>
      <c r="GW385" s="739"/>
      <c r="GX385" s="739"/>
      <c r="GY385" s="739"/>
      <c r="GZ385" s="739"/>
      <c r="HA385" s="739"/>
      <c r="HB385" s="739"/>
      <c r="HC385" s="739"/>
      <c r="HD385" s="739"/>
      <c r="HE385" s="739"/>
      <c r="HF385" s="739"/>
      <c r="HG385" s="739"/>
      <c r="HH385" s="739"/>
      <c r="HI385" s="739"/>
      <c r="HJ385" s="739"/>
      <c r="HK385" s="739"/>
      <c r="HL385" s="739"/>
      <c r="HM385" s="739"/>
      <c r="HN385" s="739"/>
      <c r="HO385" s="739"/>
      <c r="HP385" s="739"/>
      <c r="HQ385" s="739"/>
      <c r="HR385" s="739"/>
      <c r="HS385" s="739"/>
      <c r="HT385" s="739"/>
      <c r="HU385" s="739"/>
      <c r="HV385" s="739"/>
      <c r="HW385" s="739"/>
      <c r="HX385" s="739"/>
      <c r="HY385" s="739"/>
      <c r="HZ385" s="739"/>
      <c r="IA385" s="739"/>
      <c r="IB385" s="739"/>
      <c r="IC385" s="739"/>
      <c r="ID385" s="739"/>
      <c r="IE385" s="739"/>
      <c r="IF385" s="739"/>
      <c r="IG385" s="739"/>
      <c r="IH385" s="739"/>
      <c r="II385" s="739"/>
      <c r="IJ385" s="739"/>
      <c r="IK385" s="739"/>
      <c r="IL385" s="739"/>
      <c r="IM385" s="739"/>
      <c r="IN385" s="739"/>
      <c r="IO385" s="739"/>
      <c r="IP385" s="739"/>
      <c r="IQ385" s="739"/>
      <c r="IR385" s="739"/>
      <c r="IS385" s="739"/>
      <c r="IT385" s="739"/>
      <c r="IU385" s="739"/>
      <c r="IV385" s="739"/>
      <c r="IW385" s="739"/>
      <c r="IX385" s="739"/>
      <c r="IY385" s="739"/>
      <c r="IZ385" s="739"/>
      <c r="JA385" s="739"/>
      <c r="JB385" s="739"/>
      <c r="JC385" s="739"/>
      <c r="JD385" s="739"/>
      <c r="JE385" s="739"/>
      <c r="JF385" s="739"/>
      <c r="JG385" s="739"/>
      <c r="JH385" s="739"/>
      <c r="JI385" s="739"/>
      <c r="JJ385" s="739"/>
      <c r="JK385" s="739"/>
      <c r="JL385" s="739"/>
      <c r="JM385" s="739"/>
      <c r="JN385" s="739"/>
      <c r="JO385" s="739"/>
      <c r="JP385" s="739"/>
      <c r="JQ385" s="739"/>
      <c r="JR385" s="739"/>
      <c r="JS385" s="739"/>
      <c r="JT385" s="739"/>
      <c r="JU385" s="739"/>
      <c r="JV385" s="739"/>
      <c r="JW385" s="739"/>
      <c r="JX385" s="739"/>
      <c r="JY385" s="739"/>
      <c r="JZ385" s="739"/>
      <c r="KA385" s="739"/>
      <c r="KB385" s="739"/>
      <c r="KC385" s="739"/>
      <c r="KD385" s="739"/>
      <c r="KE385" s="739"/>
      <c r="KF385" s="739"/>
      <c r="KG385" s="739"/>
      <c r="KH385" s="739"/>
      <c r="KI385" s="739"/>
      <c r="KJ385" s="739"/>
      <c r="KK385" s="739"/>
      <c r="KL385" s="739"/>
      <c r="KM385" s="739"/>
      <c r="KN385" s="739"/>
      <c r="KO385" s="739"/>
      <c r="KP385" s="739"/>
      <c r="KQ385" s="739"/>
      <c r="KR385" s="739"/>
      <c r="KS385" s="739"/>
      <c r="KT385" s="739"/>
      <c r="KU385" s="739"/>
      <c r="KV385" s="739"/>
      <c r="KW385" s="739"/>
      <c r="KX385" s="739"/>
      <c r="KY385" s="739"/>
      <c r="KZ385" s="739"/>
      <c r="LA385" s="739"/>
      <c r="LB385" s="739"/>
      <c r="LC385" s="739"/>
      <c r="LD385" s="739"/>
      <c r="LE385" s="739"/>
      <c r="LF385" s="739"/>
      <c r="LG385" s="739"/>
      <c r="LH385" s="739"/>
      <c r="LI385" s="739"/>
      <c r="LJ385" s="739"/>
      <c r="LK385" s="739"/>
      <c r="LL385" s="739"/>
      <c r="LM385" s="739"/>
      <c r="LN385" s="739"/>
      <c r="LO385" s="739"/>
      <c r="LP385" s="739"/>
      <c r="LQ385" s="739"/>
      <c r="LR385" s="739"/>
      <c r="LS385" s="739"/>
      <c r="LT385" s="739"/>
      <c r="LU385" s="739"/>
      <c r="LV385" s="739"/>
      <c r="LW385" s="739"/>
      <c r="LX385" s="739"/>
      <c r="LY385" s="739"/>
      <c r="LZ385" s="739"/>
      <c r="MA385" s="739"/>
      <c r="MB385" s="739"/>
      <c r="MC385" s="739"/>
      <c r="MD385" s="739"/>
      <c r="ME385" s="739"/>
      <c r="MF385" s="739"/>
      <c r="MG385" s="739"/>
      <c r="MH385" s="739"/>
      <c r="MI385" s="739"/>
      <c r="MJ385" s="739"/>
      <c r="MK385" s="739"/>
      <c r="ML385" s="739"/>
      <c r="MM385" s="739"/>
      <c r="MN385" s="739"/>
      <c r="MO385" s="739"/>
      <c r="MP385" s="739"/>
      <c r="MQ385" s="739"/>
      <c r="MR385" s="739"/>
      <c r="MS385" s="739"/>
      <c r="MT385" s="739"/>
      <c r="MU385" s="739"/>
      <c r="MV385" s="739"/>
      <c r="MW385" s="739"/>
      <c r="MX385" s="739"/>
      <c r="MY385" s="739"/>
      <c r="MZ385" s="739"/>
      <c r="NA385" s="739"/>
      <c r="NB385" s="739"/>
      <c r="NC385" s="739"/>
      <c r="ND385" s="739"/>
      <c r="NE385" s="739"/>
      <c r="NF385" s="739"/>
      <c r="NG385" s="739"/>
      <c r="NH385" s="739"/>
      <c r="NI385" s="739"/>
      <c r="NJ385" s="739"/>
      <c r="NK385" s="739"/>
      <c r="NL385" s="739"/>
      <c r="NM385" s="739"/>
      <c r="NN385" s="739"/>
      <c r="NO385" s="739"/>
      <c r="NP385" s="739"/>
      <c r="NQ385" s="739"/>
      <c r="NR385" s="739"/>
      <c r="NS385" s="739"/>
      <c r="NT385" s="739"/>
      <c r="NU385" s="739"/>
      <c r="NV385" s="739"/>
      <c r="NW385" s="739"/>
      <c r="NX385" s="739"/>
      <c r="NY385" s="739"/>
      <c r="NZ385" s="739"/>
      <c r="OA385" s="739"/>
      <c r="OB385" s="739"/>
      <c r="OC385" s="739"/>
      <c r="OD385" s="739"/>
      <c r="OE385" s="739"/>
    </row>
    <row r="386" spans="1:395" s="740" customFormat="1" ht="57.75" customHeight="1" x14ac:dyDescent="0.25">
      <c r="A386" s="743">
        <v>1</v>
      </c>
      <c r="B386" s="835" t="s">
        <v>293</v>
      </c>
      <c r="C386" s="833"/>
      <c r="D386" s="833"/>
      <c r="E386" s="833"/>
      <c r="F386" s="747">
        <f t="shared" si="92"/>
        <v>0</v>
      </c>
      <c r="G386" s="833"/>
      <c r="H386" s="748"/>
      <c r="I386" s="833"/>
      <c r="J386" s="833"/>
      <c r="K386" s="748"/>
      <c r="L386" s="739"/>
      <c r="M386" s="739"/>
      <c r="N386" s="739"/>
      <c r="O386" s="739"/>
      <c r="P386" s="739"/>
      <c r="Q386" s="739"/>
      <c r="R386" s="739"/>
      <c r="S386" s="739"/>
      <c r="T386" s="739"/>
      <c r="U386" s="739"/>
      <c r="V386" s="739"/>
      <c r="W386" s="739"/>
      <c r="X386" s="739"/>
      <c r="Y386" s="739"/>
      <c r="Z386" s="739"/>
      <c r="AA386" s="739"/>
      <c r="AB386" s="739"/>
      <c r="AC386" s="739"/>
      <c r="AD386" s="739"/>
      <c r="AE386" s="739"/>
      <c r="AF386" s="739"/>
      <c r="AG386" s="739"/>
      <c r="AH386" s="739"/>
      <c r="AI386" s="739"/>
      <c r="AJ386" s="739"/>
      <c r="AK386" s="739"/>
      <c r="AL386" s="739"/>
      <c r="AM386" s="739"/>
      <c r="AN386" s="739"/>
      <c r="AO386" s="739"/>
      <c r="AP386" s="739"/>
      <c r="AQ386" s="739"/>
      <c r="AR386" s="739"/>
      <c r="AS386" s="739"/>
      <c r="AT386" s="739"/>
      <c r="AU386" s="739"/>
      <c r="AV386" s="739"/>
      <c r="AW386" s="739"/>
      <c r="AX386" s="739"/>
      <c r="AY386" s="739"/>
      <c r="AZ386" s="739"/>
      <c r="BA386" s="739"/>
      <c r="BB386" s="739"/>
      <c r="BC386" s="739"/>
      <c r="BD386" s="739"/>
      <c r="BE386" s="739"/>
      <c r="BF386" s="739"/>
      <c r="BG386" s="739"/>
      <c r="BH386" s="739"/>
      <c r="BI386" s="739"/>
      <c r="BJ386" s="739"/>
      <c r="BK386" s="739"/>
      <c r="BL386" s="739"/>
      <c r="BM386" s="739"/>
      <c r="BN386" s="739"/>
      <c r="BO386" s="739"/>
      <c r="BP386" s="739"/>
      <c r="BQ386" s="739"/>
      <c r="BR386" s="739"/>
      <c r="BS386" s="739"/>
      <c r="BT386" s="739"/>
      <c r="BU386" s="739"/>
      <c r="BV386" s="739"/>
      <c r="BW386" s="739"/>
      <c r="BX386" s="739"/>
      <c r="BY386" s="739"/>
      <c r="BZ386" s="739"/>
      <c r="CA386" s="739"/>
      <c r="CB386" s="739"/>
      <c r="CC386" s="739"/>
      <c r="CD386" s="739"/>
      <c r="CE386" s="739"/>
      <c r="CF386" s="739"/>
      <c r="CG386" s="739"/>
      <c r="CH386" s="739"/>
      <c r="CI386" s="739"/>
      <c r="CJ386" s="739"/>
      <c r="CK386" s="739"/>
      <c r="CL386" s="739"/>
      <c r="CM386" s="739"/>
      <c r="CN386" s="739"/>
      <c r="CO386" s="739"/>
      <c r="CP386" s="739"/>
      <c r="CQ386" s="739"/>
      <c r="CR386" s="739"/>
      <c r="CS386" s="739"/>
      <c r="CT386" s="739"/>
      <c r="CU386" s="739"/>
      <c r="CV386" s="739"/>
      <c r="CW386" s="739"/>
      <c r="CX386" s="739"/>
      <c r="CY386" s="739"/>
      <c r="CZ386" s="739"/>
      <c r="DA386" s="739"/>
      <c r="DB386" s="739"/>
      <c r="DC386" s="739"/>
      <c r="DD386" s="739"/>
      <c r="DE386" s="739"/>
      <c r="DF386" s="739"/>
      <c r="DG386" s="739"/>
      <c r="DH386" s="739"/>
      <c r="DI386" s="739"/>
      <c r="DJ386" s="739"/>
      <c r="DK386" s="739"/>
      <c r="DL386" s="739"/>
      <c r="DM386" s="739"/>
      <c r="DN386" s="739"/>
      <c r="DO386" s="739"/>
      <c r="DP386" s="739"/>
      <c r="DQ386" s="739"/>
      <c r="DR386" s="739"/>
      <c r="DS386" s="739"/>
      <c r="DT386" s="739"/>
      <c r="DU386" s="739"/>
      <c r="DV386" s="739"/>
      <c r="DW386" s="739"/>
      <c r="DX386" s="739"/>
      <c r="DY386" s="739"/>
      <c r="DZ386" s="739"/>
      <c r="EA386" s="739"/>
      <c r="EB386" s="739"/>
      <c r="EC386" s="739"/>
      <c r="ED386" s="739"/>
      <c r="EE386" s="739"/>
      <c r="EF386" s="739"/>
      <c r="EG386" s="739"/>
      <c r="EH386" s="739"/>
      <c r="EI386" s="739"/>
      <c r="EJ386" s="739"/>
      <c r="EK386" s="739"/>
      <c r="EL386" s="739"/>
      <c r="EM386" s="739"/>
      <c r="EN386" s="739"/>
      <c r="EO386" s="739"/>
      <c r="EP386" s="739"/>
      <c r="EQ386" s="739"/>
      <c r="ER386" s="739"/>
      <c r="ES386" s="739"/>
      <c r="ET386" s="739"/>
      <c r="EU386" s="739"/>
      <c r="EV386" s="739"/>
      <c r="EW386" s="739"/>
      <c r="EX386" s="739"/>
      <c r="EY386" s="739"/>
      <c r="EZ386" s="739"/>
      <c r="FA386" s="739"/>
      <c r="FB386" s="739"/>
      <c r="FC386" s="739"/>
      <c r="FD386" s="739"/>
      <c r="FE386" s="739"/>
      <c r="FF386" s="739"/>
      <c r="FG386" s="739"/>
      <c r="FH386" s="739"/>
      <c r="FI386" s="739"/>
      <c r="FJ386" s="739"/>
      <c r="FK386" s="739"/>
      <c r="FL386" s="739"/>
      <c r="FM386" s="739"/>
      <c r="FN386" s="739"/>
      <c r="FO386" s="739"/>
      <c r="FP386" s="739"/>
      <c r="FQ386" s="739"/>
      <c r="FR386" s="739"/>
      <c r="FS386" s="739"/>
      <c r="FT386" s="739"/>
      <c r="FU386" s="739"/>
      <c r="FV386" s="739"/>
      <c r="FW386" s="739"/>
      <c r="FX386" s="739"/>
      <c r="FY386" s="739"/>
      <c r="FZ386" s="739"/>
      <c r="GA386" s="739"/>
      <c r="GB386" s="739"/>
      <c r="GC386" s="739"/>
      <c r="GD386" s="739"/>
      <c r="GE386" s="739"/>
      <c r="GF386" s="739"/>
      <c r="GG386" s="739"/>
      <c r="GH386" s="739"/>
      <c r="GI386" s="739"/>
      <c r="GJ386" s="739"/>
      <c r="GK386" s="739"/>
      <c r="GL386" s="739"/>
      <c r="GM386" s="739"/>
      <c r="GN386" s="739"/>
      <c r="GO386" s="739"/>
      <c r="GP386" s="739"/>
      <c r="GQ386" s="739"/>
      <c r="GR386" s="739"/>
      <c r="GS386" s="739"/>
      <c r="GT386" s="739"/>
      <c r="GU386" s="739"/>
      <c r="GV386" s="739"/>
      <c r="GW386" s="739"/>
      <c r="GX386" s="739"/>
      <c r="GY386" s="739"/>
      <c r="GZ386" s="739"/>
      <c r="HA386" s="739"/>
      <c r="HB386" s="739"/>
      <c r="HC386" s="739"/>
      <c r="HD386" s="739"/>
      <c r="HE386" s="739"/>
      <c r="HF386" s="739"/>
      <c r="HG386" s="739"/>
      <c r="HH386" s="739"/>
      <c r="HI386" s="739"/>
      <c r="HJ386" s="739"/>
      <c r="HK386" s="739"/>
      <c r="HL386" s="739"/>
      <c r="HM386" s="739"/>
      <c r="HN386" s="739"/>
      <c r="HO386" s="739"/>
      <c r="HP386" s="739"/>
      <c r="HQ386" s="739"/>
      <c r="HR386" s="739"/>
      <c r="HS386" s="739"/>
      <c r="HT386" s="739"/>
      <c r="HU386" s="739"/>
      <c r="HV386" s="739"/>
      <c r="HW386" s="739"/>
      <c r="HX386" s="739"/>
      <c r="HY386" s="739"/>
      <c r="HZ386" s="739"/>
      <c r="IA386" s="739"/>
      <c r="IB386" s="739"/>
      <c r="IC386" s="739"/>
      <c r="ID386" s="739"/>
      <c r="IE386" s="739"/>
      <c r="IF386" s="739"/>
      <c r="IG386" s="739"/>
      <c r="IH386" s="739"/>
      <c r="II386" s="739"/>
      <c r="IJ386" s="739"/>
      <c r="IK386" s="739"/>
      <c r="IL386" s="739"/>
      <c r="IM386" s="739"/>
      <c r="IN386" s="739"/>
      <c r="IO386" s="739"/>
      <c r="IP386" s="739"/>
      <c r="IQ386" s="739"/>
      <c r="IR386" s="739"/>
      <c r="IS386" s="739"/>
      <c r="IT386" s="739"/>
      <c r="IU386" s="739"/>
      <c r="IV386" s="739"/>
      <c r="IW386" s="739"/>
      <c r="IX386" s="739"/>
      <c r="IY386" s="739"/>
      <c r="IZ386" s="739"/>
      <c r="JA386" s="739"/>
      <c r="JB386" s="739"/>
      <c r="JC386" s="739"/>
      <c r="JD386" s="739"/>
      <c r="JE386" s="739"/>
      <c r="JF386" s="739"/>
      <c r="JG386" s="739"/>
      <c r="JH386" s="739"/>
      <c r="JI386" s="739"/>
      <c r="JJ386" s="739"/>
      <c r="JK386" s="739"/>
      <c r="JL386" s="739"/>
      <c r="JM386" s="739"/>
      <c r="JN386" s="739"/>
      <c r="JO386" s="739"/>
      <c r="JP386" s="739"/>
      <c r="JQ386" s="739"/>
      <c r="JR386" s="739"/>
      <c r="JS386" s="739"/>
      <c r="JT386" s="739"/>
      <c r="JU386" s="739"/>
      <c r="JV386" s="739"/>
      <c r="JW386" s="739"/>
      <c r="JX386" s="739"/>
      <c r="JY386" s="739"/>
      <c r="JZ386" s="739"/>
      <c r="KA386" s="739"/>
      <c r="KB386" s="739"/>
      <c r="KC386" s="739"/>
      <c r="KD386" s="739"/>
      <c r="KE386" s="739"/>
      <c r="KF386" s="739"/>
      <c r="KG386" s="739"/>
      <c r="KH386" s="739"/>
      <c r="KI386" s="739"/>
      <c r="KJ386" s="739"/>
      <c r="KK386" s="739"/>
      <c r="KL386" s="739"/>
      <c r="KM386" s="739"/>
      <c r="KN386" s="739"/>
      <c r="KO386" s="739"/>
      <c r="KP386" s="739"/>
      <c r="KQ386" s="739"/>
      <c r="KR386" s="739"/>
      <c r="KS386" s="739"/>
      <c r="KT386" s="739"/>
      <c r="KU386" s="739"/>
      <c r="KV386" s="739"/>
      <c r="KW386" s="739"/>
      <c r="KX386" s="739"/>
      <c r="KY386" s="739"/>
      <c r="KZ386" s="739"/>
      <c r="LA386" s="739"/>
      <c r="LB386" s="739"/>
      <c r="LC386" s="739"/>
      <c r="LD386" s="739"/>
      <c r="LE386" s="739"/>
      <c r="LF386" s="739"/>
      <c r="LG386" s="739"/>
      <c r="LH386" s="739"/>
      <c r="LI386" s="739"/>
      <c r="LJ386" s="739"/>
      <c r="LK386" s="739"/>
      <c r="LL386" s="739"/>
      <c r="LM386" s="739"/>
      <c r="LN386" s="739"/>
      <c r="LO386" s="739"/>
      <c r="LP386" s="739"/>
      <c r="LQ386" s="739"/>
      <c r="LR386" s="739"/>
      <c r="LS386" s="739"/>
      <c r="LT386" s="739"/>
      <c r="LU386" s="739"/>
      <c r="LV386" s="739"/>
      <c r="LW386" s="739"/>
      <c r="LX386" s="739"/>
      <c r="LY386" s="739"/>
      <c r="LZ386" s="739"/>
      <c r="MA386" s="739"/>
      <c r="MB386" s="739"/>
      <c r="MC386" s="739"/>
      <c r="MD386" s="739"/>
      <c r="ME386" s="739"/>
      <c r="MF386" s="739"/>
      <c r="MG386" s="739"/>
      <c r="MH386" s="739"/>
      <c r="MI386" s="739"/>
      <c r="MJ386" s="739"/>
      <c r="MK386" s="739"/>
      <c r="ML386" s="739"/>
      <c r="MM386" s="739"/>
      <c r="MN386" s="739"/>
      <c r="MO386" s="739"/>
      <c r="MP386" s="739"/>
      <c r="MQ386" s="739"/>
      <c r="MR386" s="739"/>
      <c r="MS386" s="739"/>
      <c r="MT386" s="739"/>
      <c r="MU386" s="739"/>
      <c r="MV386" s="739"/>
      <c r="MW386" s="739"/>
      <c r="MX386" s="739"/>
      <c r="MY386" s="739"/>
      <c r="MZ386" s="739"/>
      <c r="NA386" s="739"/>
      <c r="NB386" s="739"/>
      <c r="NC386" s="739"/>
      <c r="ND386" s="739"/>
      <c r="NE386" s="739"/>
      <c r="NF386" s="739"/>
      <c r="NG386" s="739"/>
      <c r="NH386" s="739"/>
      <c r="NI386" s="739"/>
      <c r="NJ386" s="739"/>
      <c r="NK386" s="739"/>
      <c r="NL386" s="739"/>
      <c r="NM386" s="739"/>
      <c r="NN386" s="739"/>
      <c r="NO386" s="739"/>
      <c r="NP386" s="739"/>
      <c r="NQ386" s="739"/>
      <c r="NR386" s="739"/>
      <c r="NS386" s="739"/>
      <c r="NT386" s="739"/>
      <c r="NU386" s="739"/>
      <c r="NV386" s="739"/>
      <c r="NW386" s="739"/>
      <c r="NX386" s="739"/>
      <c r="NY386" s="739"/>
      <c r="NZ386" s="739"/>
      <c r="OA386" s="739"/>
      <c r="OB386" s="739"/>
      <c r="OC386" s="739"/>
      <c r="OD386" s="739"/>
      <c r="OE386" s="739"/>
    </row>
    <row r="387" spans="1:395" s="740" customFormat="1" ht="51.75" customHeight="1" x14ac:dyDescent="0.25">
      <c r="A387" s="743">
        <v>1</v>
      </c>
      <c r="B387" s="812" t="s">
        <v>174</v>
      </c>
      <c r="C387" s="833"/>
      <c r="D387" s="3380">
        <v>134144</v>
      </c>
      <c r="E387" s="833"/>
      <c r="F387" s="3372">
        <f t="shared" si="92"/>
        <v>100608</v>
      </c>
      <c r="G387" s="833"/>
      <c r="H387" s="748"/>
      <c r="I387" s="833"/>
      <c r="J387" s="833"/>
      <c r="K387" s="748"/>
      <c r="L387" s="739"/>
      <c r="M387" s="739"/>
      <c r="N387" s="739"/>
      <c r="O387" s="739"/>
      <c r="P387" s="739"/>
      <c r="Q387" s="739"/>
      <c r="R387" s="739"/>
      <c r="S387" s="739"/>
      <c r="T387" s="739"/>
      <c r="U387" s="739"/>
      <c r="V387" s="739"/>
      <c r="W387" s="739"/>
      <c r="X387" s="739"/>
      <c r="Y387" s="739"/>
      <c r="Z387" s="739"/>
      <c r="AA387" s="739"/>
      <c r="AB387" s="739"/>
      <c r="AC387" s="739"/>
      <c r="AD387" s="739"/>
      <c r="AE387" s="739"/>
      <c r="AF387" s="739"/>
      <c r="AG387" s="739"/>
      <c r="AH387" s="739"/>
      <c r="AI387" s="739"/>
      <c r="AJ387" s="739"/>
      <c r="AK387" s="739"/>
      <c r="AL387" s="739"/>
      <c r="AM387" s="739"/>
      <c r="AN387" s="739"/>
      <c r="AO387" s="739"/>
      <c r="AP387" s="739"/>
      <c r="AQ387" s="739"/>
      <c r="AR387" s="739"/>
      <c r="AS387" s="739"/>
      <c r="AT387" s="739"/>
      <c r="AU387" s="739"/>
      <c r="AV387" s="739"/>
      <c r="AW387" s="739"/>
      <c r="AX387" s="739"/>
      <c r="AY387" s="739"/>
      <c r="AZ387" s="739"/>
      <c r="BA387" s="739"/>
      <c r="BB387" s="739"/>
      <c r="BC387" s="739"/>
      <c r="BD387" s="739"/>
      <c r="BE387" s="739"/>
      <c r="BF387" s="739"/>
      <c r="BG387" s="739"/>
      <c r="BH387" s="739"/>
      <c r="BI387" s="739"/>
      <c r="BJ387" s="739"/>
      <c r="BK387" s="739"/>
      <c r="BL387" s="739"/>
      <c r="BM387" s="739"/>
      <c r="BN387" s="739"/>
      <c r="BO387" s="739"/>
      <c r="BP387" s="739"/>
      <c r="BQ387" s="739"/>
      <c r="BR387" s="739"/>
      <c r="BS387" s="739"/>
      <c r="BT387" s="739"/>
      <c r="BU387" s="739"/>
      <c r="BV387" s="739"/>
      <c r="BW387" s="739"/>
      <c r="BX387" s="739"/>
      <c r="BY387" s="739"/>
      <c r="BZ387" s="739"/>
      <c r="CA387" s="739"/>
      <c r="CB387" s="739"/>
      <c r="CC387" s="739"/>
      <c r="CD387" s="739"/>
      <c r="CE387" s="739"/>
      <c r="CF387" s="739"/>
      <c r="CG387" s="739"/>
      <c r="CH387" s="739"/>
      <c r="CI387" s="739"/>
      <c r="CJ387" s="739"/>
      <c r="CK387" s="739"/>
      <c r="CL387" s="739"/>
      <c r="CM387" s="739"/>
      <c r="CN387" s="739"/>
      <c r="CO387" s="739"/>
      <c r="CP387" s="739"/>
      <c r="CQ387" s="739"/>
      <c r="CR387" s="739"/>
      <c r="CS387" s="739"/>
      <c r="CT387" s="739"/>
      <c r="CU387" s="739"/>
      <c r="CV387" s="739"/>
      <c r="CW387" s="739"/>
      <c r="CX387" s="739"/>
      <c r="CY387" s="739"/>
      <c r="CZ387" s="739"/>
      <c r="DA387" s="739"/>
      <c r="DB387" s="739"/>
      <c r="DC387" s="739"/>
      <c r="DD387" s="739"/>
      <c r="DE387" s="739"/>
      <c r="DF387" s="739"/>
      <c r="DG387" s="739"/>
      <c r="DH387" s="739"/>
      <c r="DI387" s="739"/>
      <c r="DJ387" s="739"/>
      <c r="DK387" s="739"/>
      <c r="DL387" s="739"/>
      <c r="DM387" s="739"/>
      <c r="DN387" s="739"/>
      <c r="DO387" s="739"/>
      <c r="DP387" s="739"/>
      <c r="DQ387" s="739"/>
      <c r="DR387" s="739"/>
      <c r="DS387" s="739"/>
      <c r="DT387" s="739"/>
      <c r="DU387" s="739"/>
      <c r="DV387" s="739"/>
      <c r="DW387" s="739"/>
      <c r="DX387" s="739"/>
      <c r="DY387" s="739"/>
      <c r="DZ387" s="739"/>
      <c r="EA387" s="739"/>
      <c r="EB387" s="739"/>
      <c r="EC387" s="739"/>
      <c r="ED387" s="739"/>
      <c r="EE387" s="739"/>
      <c r="EF387" s="739"/>
      <c r="EG387" s="739"/>
      <c r="EH387" s="739"/>
      <c r="EI387" s="739"/>
      <c r="EJ387" s="739"/>
      <c r="EK387" s="739"/>
      <c r="EL387" s="739"/>
      <c r="EM387" s="739"/>
      <c r="EN387" s="739"/>
      <c r="EO387" s="739"/>
      <c r="EP387" s="739"/>
      <c r="EQ387" s="739"/>
      <c r="ER387" s="739"/>
      <c r="ES387" s="739"/>
      <c r="ET387" s="739"/>
      <c r="EU387" s="739"/>
      <c r="EV387" s="739"/>
      <c r="EW387" s="739"/>
      <c r="EX387" s="739"/>
      <c r="EY387" s="739"/>
      <c r="EZ387" s="739"/>
      <c r="FA387" s="739"/>
      <c r="FB387" s="739"/>
      <c r="FC387" s="739"/>
      <c r="FD387" s="739"/>
      <c r="FE387" s="739"/>
      <c r="FF387" s="739"/>
      <c r="FG387" s="739"/>
      <c r="FH387" s="739"/>
      <c r="FI387" s="739"/>
      <c r="FJ387" s="739"/>
      <c r="FK387" s="739"/>
      <c r="FL387" s="739"/>
      <c r="FM387" s="739"/>
      <c r="FN387" s="739"/>
      <c r="FO387" s="739"/>
      <c r="FP387" s="739"/>
      <c r="FQ387" s="739"/>
      <c r="FR387" s="739"/>
      <c r="FS387" s="739"/>
      <c r="FT387" s="739"/>
      <c r="FU387" s="739"/>
      <c r="FV387" s="739"/>
      <c r="FW387" s="739"/>
      <c r="FX387" s="739"/>
      <c r="FY387" s="739"/>
      <c r="FZ387" s="739"/>
      <c r="GA387" s="739"/>
      <c r="GB387" s="739"/>
      <c r="GC387" s="739"/>
      <c r="GD387" s="739"/>
      <c r="GE387" s="739"/>
      <c r="GF387" s="739"/>
      <c r="GG387" s="739"/>
      <c r="GH387" s="739"/>
      <c r="GI387" s="739"/>
      <c r="GJ387" s="739"/>
      <c r="GK387" s="739"/>
      <c r="GL387" s="739"/>
      <c r="GM387" s="739"/>
      <c r="GN387" s="739"/>
      <c r="GO387" s="739"/>
      <c r="GP387" s="739"/>
      <c r="GQ387" s="739"/>
      <c r="GR387" s="739"/>
      <c r="GS387" s="739"/>
      <c r="GT387" s="739"/>
      <c r="GU387" s="739"/>
      <c r="GV387" s="739"/>
      <c r="GW387" s="739"/>
      <c r="GX387" s="739"/>
      <c r="GY387" s="739"/>
      <c r="GZ387" s="739"/>
      <c r="HA387" s="739"/>
      <c r="HB387" s="739"/>
      <c r="HC387" s="739"/>
      <c r="HD387" s="739"/>
      <c r="HE387" s="739"/>
      <c r="HF387" s="739"/>
      <c r="HG387" s="739"/>
      <c r="HH387" s="739"/>
      <c r="HI387" s="739"/>
      <c r="HJ387" s="739"/>
      <c r="HK387" s="739"/>
      <c r="HL387" s="739"/>
      <c r="HM387" s="739"/>
      <c r="HN387" s="739"/>
      <c r="HO387" s="739"/>
      <c r="HP387" s="739"/>
      <c r="HQ387" s="739"/>
      <c r="HR387" s="739"/>
      <c r="HS387" s="739"/>
      <c r="HT387" s="739"/>
      <c r="HU387" s="739"/>
      <c r="HV387" s="739"/>
      <c r="HW387" s="739"/>
      <c r="HX387" s="739"/>
      <c r="HY387" s="739"/>
      <c r="HZ387" s="739"/>
      <c r="IA387" s="739"/>
      <c r="IB387" s="739"/>
      <c r="IC387" s="739"/>
      <c r="ID387" s="739"/>
      <c r="IE387" s="739"/>
      <c r="IF387" s="739"/>
      <c r="IG387" s="739"/>
      <c r="IH387" s="739"/>
      <c r="II387" s="739"/>
      <c r="IJ387" s="739"/>
      <c r="IK387" s="739"/>
      <c r="IL387" s="739"/>
      <c r="IM387" s="739"/>
      <c r="IN387" s="739"/>
      <c r="IO387" s="739"/>
      <c r="IP387" s="739"/>
      <c r="IQ387" s="739"/>
      <c r="IR387" s="739"/>
      <c r="IS387" s="739"/>
      <c r="IT387" s="739"/>
      <c r="IU387" s="739"/>
      <c r="IV387" s="739"/>
      <c r="IW387" s="739"/>
      <c r="IX387" s="739"/>
      <c r="IY387" s="739"/>
      <c r="IZ387" s="739"/>
      <c r="JA387" s="739"/>
      <c r="JB387" s="739"/>
      <c r="JC387" s="739"/>
      <c r="JD387" s="739"/>
      <c r="JE387" s="739"/>
      <c r="JF387" s="739"/>
      <c r="JG387" s="739"/>
      <c r="JH387" s="739"/>
      <c r="JI387" s="739"/>
      <c r="JJ387" s="739"/>
      <c r="JK387" s="739"/>
      <c r="JL387" s="739"/>
      <c r="JM387" s="739"/>
      <c r="JN387" s="739"/>
      <c r="JO387" s="739"/>
      <c r="JP387" s="739"/>
      <c r="JQ387" s="739"/>
      <c r="JR387" s="739"/>
      <c r="JS387" s="739"/>
      <c r="JT387" s="739"/>
      <c r="JU387" s="739"/>
      <c r="JV387" s="739"/>
      <c r="JW387" s="739"/>
      <c r="JX387" s="739"/>
      <c r="JY387" s="739"/>
      <c r="JZ387" s="739"/>
      <c r="KA387" s="739"/>
      <c r="KB387" s="739"/>
      <c r="KC387" s="739"/>
      <c r="KD387" s="739"/>
      <c r="KE387" s="739"/>
      <c r="KF387" s="739"/>
      <c r="KG387" s="739"/>
      <c r="KH387" s="739"/>
      <c r="KI387" s="739"/>
      <c r="KJ387" s="739"/>
      <c r="KK387" s="739"/>
      <c r="KL387" s="739"/>
      <c r="KM387" s="739"/>
      <c r="KN387" s="739"/>
      <c r="KO387" s="739"/>
      <c r="KP387" s="739"/>
      <c r="KQ387" s="739"/>
      <c r="KR387" s="739"/>
      <c r="KS387" s="739"/>
      <c r="KT387" s="739"/>
      <c r="KU387" s="739"/>
      <c r="KV387" s="739"/>
      <c r="KW387" s="739"/>
      <c r="KX387" s="739"/>
      <c r="KY387" s="739"/>
      <c r="KZ387" s="739"/>
      <c r="LA387" s="739"/>
      <c r="LB387" s="739"/>
      <c r="LC387" s="739"/>
      <c r="LD387" s="739"/>
      <c r="LE387" s="739"/>
      <c r="LF387" s="739"/>
      <c r="LG387" s="739"/>
      <c r="LH387" s="739"/>
      <c r="LI387" s="739"/>
      <c r="LJ387" s="739"/>
      <c r="LK387" s="739"/>
      <c r="LL387" s="739"/>
      <c r="LM387" s="739"/>
      <c r="LN387" s="739"/>
      <c r="LO387" s="739"/>
      <c r="LP387" s="739"/>
      <c r="LQ387" s="739"/>
      <c r="LR387" s="739"/>
      <c r="LS387" s="739"/>
      <c r="LT387" s="739"/>
      <c r="LU387" s="739"/>
      <c r="LV387" s="739"/>
      <c r="LW387" s="739"/>
      <c r="LX387" s="739"/>
      <c r="LY387" s="739"/>
      <c r="LZ387" s="739"/>
      <c r="MA387" s="739"/>
      <c r="MB387" s="739"/>
      <c r="MC387" s="739"/>
      <c r="MD387" s="739"/>
      <c r="ME387" s="739"/>
      <c r="MF387" s="739"/>
      <c r="MG387" s="739"/>
      <c r="MH387" s="739"/>
      <c r="MI387" s="739"/>
      <c r="MJ387" s="739"/>
      <c r="MK387" s="739"/>
      <c r="ML387" s="739"/>
      <c r="MM387" s="739"/>
      <c r="MN387" s="739"/>
      <c r="MO387" s="739"/>
      <c r="MP387" s="739"/>
      <c r="MQ387" s="739"/>
      <c r="MR387" s="739"/>
      <c r="MS387" s="739"/>
      <c r="MT387" s="739"/>
      <c r="MU387" s="739"/>
      <c r="MV387" s="739"/>
      <c r="MW387" s="739"/>
      <c r="MX387" s="739"/>
      <c r="MY387" s="739"/>
      <c r="MZ387" s="739"/>
      <c r="NA387" s="739"/>
      <c r="NB387" s="739"/>
      <c r="NC387" s="739"/>
      <c r="ND387" s="739"/>
      <c r="NE387" s="739"/>
      <c r="NF387" s="739"/>
      <c r="NG387" s="739"/>
      <c r="NH387" s="739"/>
      <c r="NI387" s="739"/>
      <c r="NJ387" s="739"/>
      <c r="NK387" s="739"/>
      <c r="NL387" s="739"/>
      <c r="NM387" s="739"/>
      <c r="NN387" s="739"/>
      <c r="NO387" s="739"/>
      <c r="NP387" s="739"/>
      <c r="NQ387" s="739"/>
      <c r="NR387" s="739"/>
      <c r="NS387" s="739"/>
      <c r="NT387" s="739"/>
      <c r="NU387" s="739"/>
      <c r="NV387" s="739"/>
      <c r="NW387" s="739"/>
      <c r="NX387" s="739"/>
      <c r="NY387" s="739"/>
      <c r="NZ387" s="739"/>
      <c r="OA387" s="739"/>
      <c r="OB387" s="739"/>
      <c r="OC387" s="739"/>
      <c r="OD387" s="739"/>
      <c r="OE387" s="739"/>
    </row>
    <row r="388" spans="1:395" s="740" customFormat="1" ht="37.5" customHeight="1" thickBot="1" x14ac:dyDescent="0.3">
      <c r="A388" s="743">
        <v>1</v>
      </c>
      <c r="B388" s="836" t="s">
        <v>82</v>
      </c>
      <c r="C388" s="834">
        <f>'2 уровень'!D815</f>
        <v>100</v>
      </c>
      <c r="D388" s="834">
        <v>134144</v>
      </c>
      <c r="E388" s="834">
        <f>'2 уровень'!E815</f>
        <v>75</v>
      </c>
      <c r="F388" s="3382">
        <f t="shared" si="92"/>
        <v>100608</v>
      </c>
      <c r="G388" s="834">
        <f>'2 уровень'!F815</f>
        <v>108</v>
      </c>
      <c r="H388" s="3383">
        <f t="shared" si="93"/>
        <v>144</v>
      </c>
      <c r="I388" s="834">
        <f>'[4]2 уровень'!H809</f>
        <v>0</v>
      </c>
      <c r="J388" s="834"/>
      <c r="K388" s="3383">
        <f t="shared" ref="K388" si="96">I388/G388*100</f>
        <v>0</v>
      </c>
      <c r="L388" s="739"/>
      <c r="M388" s="739"/>
      <c r="N388" s="739"/>
      <c r="O388" s="739"/>
      <c r="P388" s="739"/>
      <c r="Q388" s="739"/>
      <c r="R388" s="739"/>
      <c r="S388" s="739"/>
      <c r="T388" s="739"/>
      <c r="U388" s="739"/>
      <c r="V388" s="739"/>
      <c r="W388" s="739"/>
      <c r="X388" s="739"/>
      <c r="Y388" s="739"/>
      <c r="Z388" s="739"/>
      <c r="AA388" s="739"/>
      <c r="AB388" s="739"/>
      <c r="AC388" s="739"/>
      <c r="AD388" s="739"/>
      <c r="AE388" s="739"/>
      <c r="AF388" s="739"/>
      <c r="AG388" s="739"/>
      <c r="AH388" s="739"/>
      <c r="AI388" s="739"/>
      <c r="AJ388" s="739"/>
      <c r="AK388" s="739"/>
      <c r="AL388" s="739"/>
      <c r="AM388" s="739"/>
      <c r="AN388" s="739"/>
      <c r="AO388" s="739"/>
      <c r="AP388" s="739"/>
      <c r="AQ388" s="739"/>
      <c r="AR388" s="739"/>
      <c r="AS388" s="739"/>
      <c r="AT388" s="739"/>
      <c r="AU388" s="739"/>
      <c r="AV388" s="739"/>
      <c r="AW388" s="739"/>
      <c r="AX388" s="739"/>
      <c r="AY388" s="739"/>
      <c r="AZ388" s="739"/>
      <c r="BA388" s="739"/>
      <c r="BB388" s="739"/>
      <c r="BC388" s="739"/>
      <c r="BD388" s="739"/>
      <c r="BE388" s="739"/>
      <c r="BF388" s="739"/>
      <c r="BG388" s="739"/>
      <c r="BH388" s="739"/>
      <c r="BI388" s="739"/>
      <c r="BJ388" s="739"/>
      <c r="BK388" s="739"/>
      <c r="BL388" s="739"/>
      <c r="BM388" s="739"/>
      <c r="BN388" s="739"/>
      <c r="BO388" s="739"/>
      <c r="BP388" s="739"/>
      <c r="BQ388" s="739"/>
      <c r="BR388" s="739"/>
      <c r="BS388" s="739"/>
      <c r="BT388" s="739"/>
      <c r="BU388" s="739"/>
      <c r="BV388" s="739"/>
      <c r="BW388" s="739"/>
      <c r="BX388" s="739"/>
      <c r="BY388" s="739"/>
      <c r="BZ388" s="739"/>
      <c r="CA388" s="739"/>
      <c r="CB388" s="739"/>
      <c r="CC388" s="739"/>
      <c r="CD388" s="739"/>
      <c r="CE388" s="739"/>
      <c r="CF388" s="739"/>
      <c r="CG388" s="739"/>
      <c r="CH388" s="739"/>
      <c r="CI388" s="739"/>
      <c r="CJ388" s="739"/>
      <c r="CK388" s="739"/>
      <c r="CL388" s="739"/>
      <c r="CM388" s="739"/>
      <c r="CN388" s="739"/>
      <c r="CO388" s="739"/>
      <c r="CP388" s="739"/>
      <c r="CQ388" s="739"/>
      <c r="CR388" s="739"/>
      <c r="CS388" s="739"/>
      <c r="CT388" s="739"/>
      <c r="CU388" s="739"/>
      <c r="CV388" s="739"/>
      <c r="CW388" s="739"/>
      <c r="CX388" s="739"/>
      <c r="CY388" s="739"/>
      <c r="CZ388" s="739"/>
      <c r="DA388" s="739"/>
      <c r="DB388" s="739"/>
      <c r="DC388" s="739"/>
      <c r="DD388" s="739"/>
      <c r="DE388" s="739"/>
      <c r="DF388" s="739"/>
      <c r="DG388" s="739"/>
      <c r="DH388" s="739"/>
      <c r="DI388" s="739"/>
      <c r="DJ388" s="739"/>
      <c r="DK388" s="739"/>
      <c r="DL388" s="739"/>
      <c r="DM388" s="739"/>
      <c r="DN388" s="739"/>
      <c r="DO388" s="739"/>
      <c r="DP388" s="739"/>
      <c r="DQ388" s="739"/>
      <c r="DR388" s="739"/>
      <c r="DS388" s="739"/>
      <c r="DT388" s="739"/>
      <c r="DU388" s="739"/>
      <c r="DV388" s="739"/>
      <c r="DW388" s="739"/>
      <c r="DX388" s="739"/>
      <c r="DY388" s="739"/>
      <c r="DZ388" s="739"/>
      <c r="EA388" s="739"/>
      <c r="EB388" s="739"/>
      <c r="EC388" s="739"/>
      <c r="ED388" s="739"/>
      <c r="EE388" s="739"/>
      <c r="EF388" s="739"/>
      <c r="EG388" s="739"/>
      <c r="EH388" s="739"/>
      <c r="EI388" s="739"/>
      <c r="EJ388" s="739"/>
      <c r="EK388" s="739"/>
      <c r="EL388" s="739"/>
      <c r="EM388" s="739"/>
      <c r="EN388" s="739"/>
      <c r="EO388" s="739"/>
      <c r="EP388" s="739"/>
      <c r="EQ388" s="739"/>
      <c r="ER388" s="739"/>
      <c r="ES388" s="739"/>
      <c r="ET388" s="739"/>
      <c r="EU388" s="739"/>
      <c r="EV388" s="739"/>
      <c r="EW388" s="739"/>
      <c r="EX388" s="739"/>
      <c r="EY388" s="739"/>
      <c r="EZ388" s="739"/>
      <c r="FA388" s="739"/>
      <c r="FB388" s="739"/>
      <c r="FC388" s="739"/>
      <c r="FD388" s="739"/>
      <c r="FE388" s="739"/>
      <c r="FF388" s="739"/>
      <c r="FG388" s="739"/>
      <c r="FH388" s="739"/>
      <c r="FI388" s="739"/>
      <c r="FJ388" s="739"/>
      <c r="FK388" s="739"/>
      <c r="FL388" s="739"/>
      <c r="FM388" s="739"/>
      <c r="FN388" s="739"/>
      <c r="FO388" s="739"/>
      <c r="FP388" s="739"/>
      <c r="FQ388" s="739"/>
      <c r="FR388" s="739"/>
      <c r="FS388" s="739"/>
      <c r="FT388" s="739"/>
      <c r="FU388" s="739"/>
      <c r="FV388" s="739"/>
      <c r="FW388" s="739"/>
      <c r="FX388" s="739"/>
      <c r="FY388" s="739"/>
      <c r="FZ388" s="739"/>
      <c r="GA388" s="739"/>
      <c r="GB388" s="739"/>
      <c r="GC388" s="739"/>
      <c r="GD388" s="739"/>
      <c r="GE388" s="739"/>
      <c r="GF388" s="739"/>
      <c r="GG388" s="739"/>
      <c r="GH388" s="739"/>
      <c r="GI388" s="739"/>
      <c r="GJ388" s="739"/>
      <c r="GK388" s="739"/>
      <c r="GL388" s="739"/>
      <c r="GM388" s="739"/>
      <c r="GN388" s="739"/>
      <c r="GO388" s="739"/>
      <c r="GP388" s="739"/>
      <c r="GQ388" s="739"/>
      <c r="GR388" s="739"/>
      <c r="GS388" s="739"/>
      <c r="GT388" s="739"/>
      <c r="GU388" s="739"/>
      <c r="GV388" s="739"/>
      <c r="GW388" s="739"/>
      <c r="GX388" s="739"/>
      <c r="GY388" s="739"/>
      <c r="GZ388" s="739"/>
      <c r="HA388" s="739"/>
      <c r="HB388" s="739"/>
      <c r="HC388" s="739"/>
      <c r="HD388" s="739"/>
      <c r="HE388" s="739"/>
      <c r="HF388" s="739"/>
      <c r="HG388" s="739"/>
      <c r="HH388" s="739"/>
      <c r="HI388" s="739"/>
      <c r="HJ388" s="739"/>
      <c r="HK388" s="739"/>
      <c r="HL388" s="739"/>
      <c r="HM388" s="739"/>
      <c r="HN388" s="739"/>
      <c r="HO388" s="739"/>
      <c r="HP388" s="739"/>
      <c r="HQ388" s="739"/>
      <c r="HR388" s="739"/>
      <c r="HS388" s="739"/>
      <c r="HT388" s="739"/>
      <c r="HU388" s="739"/>
      <c r="HV388" s="739"/>
      <c r="HW388" s="739"/>
      <c r="HX388" s="739"/>
      <c r="HY388" s="739"/>
      <c r="HZ388" s="739"/>
      <c r="IA388" s="739"/>
      <c r="IB388" s="739"/>
      <c r="IC388" s="739"/>
      <c r="ID388" s="739"/>
      <c r="IE388" s="739"/>
      <c r="IF388" s="739"/>
      <c r="IG388" s="739"/>
      <c r="IH388" s="739"/>
      <c r="II388" s="739"/>
      <c r="IJ388" s="739"/>
      <c r="IK388" s="739"/>
      <c r="IL388" s="739"/>
      <c r="IM388" s="739"/>
      <c r="IN388" s="739"/>
      <c r="IO388" s="739"/>
      <c r="IP388" s="739"/>
      <c r="IQ388" s="739"/>
      <c r="IR388" s="739"/>
      <c r="IS388" s="739"/>
      <c r="IT388" s="739"/>
      <c r="IU388" s="739"/>
      <c r="IV388" s="739"/>
      <c r="IW388" s="739"/>
      <c r="IX388" s="739"/>
      <c r="IY388" s="739"/>
      <c r="IZ388" s="739"/>
      <c r="JA388" s="739"/>
      <c r="JB388" s="739"/>
      <c r="JC388" s="739"/>
      <c r="JD388" s="739"/>
      <c r="JE388" s="739"/>
      <c r="JF388" s="739"/>
      <c r="JG388" s="739"/>
      <c r="JH388" s="739"/>
      <c r="JI388" s="739"/>
      <c r="JJ388" s="739"/>
      <c r="JK388" s="739"/>
      <c r="JL388" s="739"/>
      <c r="JM388" s="739"/>
      <c r="JN388" s="739"/>
      <c r="JO388" s="739"/>
      <c r="JP388" s="739"/>
      <c r="JQ388" s="739"/>
      <c r="JR388" s="739"/>
      <c r="JS388" s="739"/>
      <c r="JT388" s="739"/>
      <c r="JU388" s="739"/>
      <c r="JV388" s="739"/>
      <c r="JW388" s="739"/>
      <c r="JX388" s="739"/>
      <c r="JY388" s="739"/>
      <c r="JZ388" s="739"/>
      <c r="KA388" s="739"/>
      <c r="KB388" s="739"/>
      <c r="KC388" s="739"/>
      <c r="KD388" s="739"/>
      <c r="KE388" s="739"/>
      <c r="KF388" s="739"/>
      <c r="KG388" s="739"/>
      <c r="KH388" s="739"/>
      <c r="KI388" s="739"/>
      <c r="KJ388" s="739"/>
      <c r="KK388" s="739"/>
      <c r="KL388" s="739"/>
      <c r="KM388" s="739"/>
      <c r="KN388" s="739"/>
      <c r="KO388" s="739"/>
      <c r="KP388" s="739"/>
      <c r="KQ388" s="739"/>
      <c r="KR388" s="739"/>
      <c r="KS388" s="739"/>
      <c r="KT388" s="739"/>
      <c r="KU388" s="739"/>
      <c r="KV388" s="739"/>
      <c r="KW388" s="739"/>
      <c r="KX388" s="739"/>
      <c r="KY388" s="739"/>
      <c r="KZ388" s="739"/>
      <c r="LA388" s="739"/>
      <c r="LB388" s="739"/>
      <c r="LC388" s="739"/>
      <c r="LD388" s="739"/>
      <c r="LE388" s="739"/>
      <c r="LF388" s="739"/>
      <c r="LG388" s="739"/>
      <c r="LH388" s="739"/>
      <c r="LI388" s="739"/>
      <c r="LJ388" s="739"/>
      <c r="LK388" s="739"/>
      <c r="LL388" s="739"/>
      <c r="LM388" s="739"/>
      <c r="LN388" s="739"/>
      <c r="LO388" s="739"/>
      <c r="LP388" s="739"/>
      <c r="LQ388" s="739"/>
      <c r="LR388" s="739"/>
      <c r="LS388" s="739"/>
      <c r="LT388" s="739"/>
      <c r="LU388" s="739"/>
      <c r="LV388" s="739"/>
      <c r="LW388" s="739"/>
      <c r="LX388" s="739"/>
      <c r="LY388" s="739"/>
      <c r="LZ388" s="739"/>
      <c r="MA388" s="739"/>
      <c r="MB388" s="739"/>
      <c r="MC388" s="739"/>
      <c r="MD388" s="739"/>
      <c r="ME388" s="739"/>
      <c r="MF388" s="739"/>
      <c r="MG388" s="739"/>
      <c r="MH388" s="739"/>
      <c r="MI388" s="739"/>
      <c r="MJ388" s="739"/>
      <c r="MK388" s="739"/>
      <c r="ML388" s="739"/>
      <c r="MM388" s="739"/>
      <c r="MN388" s="739"/>
      <c r="MO388" s="739"/>
      <c r="MP388" s="739"/>
      <c r="MQ388" s="739"/>
      <c r="MR388" s="739"/>
      <c r="MS388" s="739"/>
      <c r="MT388" s="739"/>
      <c r="MU388" s="739"/>
      <c r="MV388" s="739"/>
      <c r="MW388" s="739"/>
      <c r="MX388" s="739"/>
      <c r="MY388" s="739"/>
      <c r="MZ388" s="739"/>
      <c r="NA388" s="739"/>
      <c r="NB388" s="739"/>
      <c r="NC388" s="739"/>
      <c r="ND388" s="739"/>
      <c r="NE388" s="739"/>
      <c r="NF388" s="739"/>
      <c r="NG388" s="739"/>
      <c r="NH388" s="739"/>
      <c r="NI388" s="739"/>
      <c r="NJ388" s="739"/>
      <c r="NK388" s="739"/>
      <c r="NL388" s="739"/>
      <c r="NM388" s="739"/>
      <c r="NN388" s="739"/>
      <c r="NO388" s="739"/>
      <c r="NP388" s="739"/>
      <c r="NQ388" s="739"/>
      <c r="NR388" s="739"/>
      <c r="NS388" s="739"/>
      <c r="NT388" s="739"/>
      <c r="NU388" s="739"/>
      <c r="NV388" s="739"/>
      <c r="NW388" s="739"/>
      <c r="NX388" s="739"/>
      <c r="NY388" s="739"/>
      <c r="NZ388" s="739"/>
      <c r="OA388" s="739"/>
      <c r="OB388" s="739"/>
      <c r="OC388" s="739"/>
      <c r="OD388" s="739"/>
      <c r="OE388" s="739"/>
    </row>
    <row r="389" spans="1:395" s="740" customFormat="1" ht="37.5" customHeight="1" thickBot="1" x14ac:dyDescent="0.3">
      <c r="A389" s="3381">
        <v>1</v>
      </c>
      <c r="B389" s="3387" t="s">
        <v>363</v>
      </c>
      <c r="C389" s="837"/>
      <c r="D389" s="3388"/>
      <c r="E389" s="837"/>
      <c r="F389" s="838"/>
      <c r="G389" s="838"/>
      <c r="H389" s="3389"/>
      <c r="I389" s="838"/>
      <c r="J389" s="838"/>
      <c r="K389" s="3390"/>
      <c r="L389" s="739"/>
      <c r="M389" s="739"/>
      <c r="N389" s="739"/>
      <c r="O389" s="739"/>
      <c r="P389" s="739"/>
      <c r="Q389" s="739"/>
      <c r="R389" s="739"/>
      <c r="S389" s="739"/>
      <c r="T389" s="739"/>
      <c r="U389" s="739"/>
      <c r="V389" s="739"/>
      <c r="W389" s="739"/>
      <c r="X389" s="739"/>
      <c r="Y389" s="739"/>
      <c r="Z389" s="739"/>
      <c r="AA389" s="739"/>
      <c r="AB389" s="739"/>
      <c r="AC389" s="739"/>
      <c r="AD389" s="739"/>
      <c r="AE389" s="739"/>
      <c r="AF389" s="739"/>
      <c r="AG389" s="739"/>
      <c r="AH389" s="739"/>
      <c r="AI389" s="739"/>
      <c r="AJ389" s="739"/>
      <c r="AK389" s="739"/>
      <c r="AL389" s="739"/>
      <c r="AM389" s="739"/>
      <c r="AN389" s="739"/>
      <c r="AO389" s="739"/>
      <c r="AP389" s="739"/>
      <c r="AQ389" s="739"/>
      <c r="AR389" s="739"/>
      <c r="AS389" s="739"/>
      <c r="AT389" s="739"/>
      <c r="AU389" s="739"/>
      <c r="AV389" s="739"/>
      <c r="AW389" s="739"/>
      <c r="AX389" s="739"/>
      <c r="AY389" s="739"/>
      <c r="AZ389" s="739"/>
      <c r="BA389" s="739"/>
      <c r="BB389" s="739"/>
      <c r="BC389" s="739"/>
      <c r="BD389" s="739"/>
      <c r="BE389" s="739"/>
      <c r="BF389" s="739"/>
      <c r="BG389" s="739"/>
      <c r="BH389" s="739"/>
      <c r="BI389" s="739"/>
      <c r="BJ389" s="739"/>
      <c r="BK389" s="739"/>
      <c r="BL389" s="739"/>
      <c r="BM389" s="739"/>
      <c r="BN389" s="739"/>
      <c r="BO389" s="739"/>
      <c r="BP389" s="739"/>
      <c r="BQ389" s="739"/>
      <c r="BR389" s="739"/>
      <c r="BS389" s="739"/>
      <c r="BT389" s="739"/>
      <c r="BU389" s="739"/>
      <c r="BV389" s="739"/>
      <c r="BW389" s="739"/>
      <c r="BX389" s="739"/>
      <c r="BY389" s="739"/>
      <c r="BZ389" s="739"/>
      <c r="CA389" s="739"/>
      <c r="CB389" s="739"/>
      <c r="CC389" s="739"/>
      <c r="CD389" s="739"/>
      <c r="CE389" s="739"/>
      <c r="CF389" s="739"/>
      <c r="CG389" s="739"/>
      <c r="CH389" s="739"/>
      <c r="CI389" s="739"/>
      <c r="CJ389" s="739"/>
      <c r="CK389" s="739"/>
      <c r="CL389" s="739"/>
      <c r="CM389" s="739"/>
      <c r="CN389" s="739"/>
      <c r="CO389" s="739"/>
      <c r="CP389" s="739"/>
      <c r="CQ389" s="739"/>
      <c r="CR389" s="739"/>
      <c r="CS389" s="739"/>
      <c r="CT389" s="739"/>
      <c r="CU389" s="739"/>
      <c r="CV389" s="739"/>
      <c r="CW389" s="739"/>
      <c r="CX389" s="739"/>
      <c r="CY389" s="739"/>
      <c r="CZ389" s="739"/>
      <c r="DA389" s="739"/>
      <c r="DB389" s="739"/>
      <c r="DC389" s="739"/>
      <c r="DD389" s="739"/>
      <c r="DE389" s="739"/>
      <c r="DF389" s="739"/>
      <c r="DG389" s="739"/>
      <c r="DH389" s="739"/>
      <c r="DI389" s="739"/>
      <c r="DJ389" s="739"/>
      <c r="DK389" s="739"/>
      <c r="DL389" s="739"/>
      <c r="DM389" s="739"/>
      <c r="DN389" s="739"/>
      <c r="DO389" s="739"/>
      <c r="DP389" s="739"/>
      <c r="DQ389" s="739"/>
      <c r="DR389" s="739"/>
      <c r="DS389" s="739"/>
      <c r="DT389" s="739"/>
      <c r="DU389" s="739"/>
      <c r="DV389" s="739"/>
      <c r="DW389" s="739"/>
      <c r="DX389" s="739"/>
      <c r="DY389" s="739"/>
      <c r="DZ389" s="739"/>
      <c r="EA389" s="739"/>
      <c r="EB389" s="739"/>
      <c r="EC389" s="739"/>
      <c r="ED389" s="739"/>
      <c r="EE389" s="739"/>
      <c r="EF389" s="739"/>
      <c r="EG389" s="739"/>
      <c r="EH389" s="739"/>
      <c r="EI389" s="739"/>
      <c r="EJ389" s="739"/>
      <c r="EK389" s="739"/>
      <c r="EL389" s="739"/>
      <c r="EM389" s="739"/>
      <c r="EN389" s="739"/>
      <c r="EO389" s="739"/>
      <c r="EP389" s="739"/>
      <c r="EQ389" s="739"/>
      <c r="ER389" s="739"/>
      <c r="ES389" s="739"/>
      <c r="ET389" s="739"/>
      <c r="EU389" s="739"/>
      <c r="EV389" s="739"/>
      <c r="EW389" s="739"/>
      <c r="EX389" s="739"/>
      <c r="EY389" s="739"/>
      <c r="EZ389" s="739"/>
      <c r="FA389" s="739"/>
      <c r="FB389" s="739"/>
      <c r="FC389" s="739"/>
      <c r="FD389" s="739"/>
      <c r="FE389" s="739"/>
      <c r="FF389" s="739"/>
      <c r="FG389" s="739"/>
      <c r="FH389" s="739"/>
      <c r="FI389" s="739"/>
      <c r="FJ389" s="739"/>
      <c r="FK389" s="739"/>
      <c r="FL389" s="739"/>
      <c r="FM389" s="739"/>
      <c r="FN389" s="739"/>
      <c r="FO389" s="739"/>
      <c r="FP389" s="739"/>
      <c r="FQ389" s="739"/>
      <c r="FR389" s="739"/>
      <c r="FS389" s="739"/>
      <c r="FT389" s="739"/>
      <c r="FU389" s="739"/>
      <c r="FV389" s="739"/>
      <c r="FW389" s="739"/>
      <c r="FX389" s="739"/>
      <c r="FY389" s="739"/>
      <c r="FZ389" s="739"/>
      <c r="GA389" s="739"/>
      <c r="GB389" s="739"/>
      <c r="GC389" s="739"/>
      <c r="GD389" s="739"/>
      <c r="GE389" s="739"/>
      <c r="GF389" s="739"/>
      <c r="GG389" s="739"/>
      <c r="GH389" s="739"/>
      <c r="GI389" s="739"/>
      <c r="GJ389" s="739"/>
      <c r="GK389" s="739"/>
      <c r="GL389" s="739"/>
      <c r="GM389" s="739"/>
      <c r="GN389" s="739"/>
      <c r="GO389" s="739"/>
      <c r="GP389" s="739"/>
      <c r="GQ389" s="739"/>
      <c r="GR389" s="739"/>
      <c r="GS389" s="739"/>
      <c r="GT389" s="739"/>
      <c r="GU389" s="739"/>
      <c r="GV389" s="739"/>
      <c r="GW389" s="739"/>
      <c r="GX389" s="739"/>
      <c r="GY389" s="739"/>
      <c r="GZ389" s="739"/>
      <c r="HA389" s="739"/>
      <c r="HB389" s="739"/>
      <c r="HC389" s="739"/>
      <c r="HD389" s="739"/>
      <c r="HE389" s="739"/>
      <c r="HF389" s="739"/>
      <c r="HG389" s="739"/>
      <c r="HH389" s="739"/>
      <c r="HI389" s="739"/>
      <c r="HJ389" s="739"/>
      <c r="HK389" s="739"/>
      <c r="HL389" s="739"/>
      <c r="HM389" s="739"/>
      <c r="HN389" s="739"/>
      <c r="HO389" s="739"/>
      <c r="HP389" s="739"/>
      <c r="HQ389" s="739"/>
      <c r="HR389" s="739"/>
      <c r="HS389" s="739"/>
      <c r="HT389" s="739"/>
      <c r="HU389" s="739"/>
      <c r="HV389" s="739"/>
      <c r="HW389" s="739"/>
      <c r="HX389" s="739"/>
      <c r="HY389" s="739"/>
      <c r="HZ389" s="739"/>
      <c r="IA389" s="739"/>
      <c r="IB389" s="739"/>
      <c r="IC389" s="739"/>
      <c r="ID389" s="739"/>
      <c r="IE389" s="739"/>
      <c r="IF389" s="739"/>
      <c r="IG389" s="739"/>
      <c r="IH389" s="739"/>
      <c r="II389" s="739"/>
      <c r="IJ389" s="739"/>
      <c r="IK389" s="739"/>
      <c r="IL389" s="739"/>
      <c r="IM389" s="739"/>
      <c r="IN389" s="739"/>
      <c r="IO389" s="739"/>
      <c r="IP389" s="739"/>
      <c r="IQ389" s="739"/>
      <c r="IR389" s="739"/>
      <c r="IS389" s="739"/>
      <c r="IT389" s="739"/>
      <c r="IU389" s="739"/>
      <c r="IV389" s="739"/>
      <c r="IW389" s="739"/>
      <c r="IX389" s="739"/>
      <c r="IY389" s="739"/>
      <c r="IZ389" s="739"/>
      <c r="JA389" s="739"/>
      <c r="JB389" s="739"/>
      <c r="JC389" s="739"/>
      <c r="JD389" s="739"/>
      <c r="JE389" s="739"/>
      <c r="JF389" s="739"/>
      <c r="JG389" s="739"/>
      <c r="JH389" s="739"/>
      <c r="JI389" s="739"/>
      <c r="JJ389" s="739"/>
      <c r="JK389" s="739"/>
      <c r="JL389" s="739"/>
      <c r="JM389" s="739"/>
      <c r="JN389" s="739"/>
      <c r="JO389" s="739"/>
      <c r="JP389" s="739"/>
      <c r="JQ389" s="739"/>
      <c r="JR389" s="739"/>
      <c r="JS389" s="739"/>
      <c r="JT389" s="739"/>
      <c r="JU389" s="739"/>
      <c r="JV389" s="739"/>
      <c r="JW389" s="739"/>
      <c r="JX389" s="739"/>
      <c r="JY389" s="739"/>
      <c r="JZ389" s="739"/>
      <c r="KA389" s="739"/>
      <c r="KB389" s="739"/>
      <c r="KC389" s="739"/>
      <c r="KD389" s="739"/>
      <c r="KE389" s="739"/>
      <c r="KF389" s="739"/>
      <c r="KG389" s="739"/>
      <c r="KH389" s="739"/>
      <c r="KI389" s="739"/>
      <c r="KJ389" s="739"/>
      <c r="KK389" s="739"/>
      <c r="KL389" s="739"/>
      <c r="KM389" s="739"/>
      <c r="KN389" s="739"/>
      <c r="KO389" s="739"/>
      <c r="KP389" s="739"/>
      <c r="KQ389" s="739"/>
      <c r="KR389" s="739"/>
      <c r="KS389" s="739"/>
      <c r="KT389" s="739"/>
      <c r="KU389" s="739"/>
      <c r="KV389" s="739"/>
      <c r="KW389" s="739"/>
      <c r="KX389" s="739"/>
      <c r="KY389" s="739"/>
      <c r="KZ389" s="739"/>
      <c r="LA389" s="739"/>
      <c r="LB389" s="739"/>
      <c r="LC389" s="739"/>
      <c r="LD389" s="739"/>
      <c r="LE389" s="739"/>
      <c r="LF389" s="739"/>
      <c r="LG389" s="739"/>
      <c r="LH389" s="739"/>
      <c r="LI389" s="739"/>
      <c r="LJ389" s="739"/>
      <c r="LK389" s="739"/>
      <c r="LL389" s="739"/>
      <c r="LM389" s="739"/>
      <c r="LN389" s="739"/>
      <c r="LO389" s="739"/>
      <c r="LP389" s="739"/>
      <c r="LQ389" s="739"/>
      <c r="LR389" s="739"/>
      <c r="LS389" s="739"/>
      <c r="LT389" s="739"/>
      <c r="LU389" s="739"/>
      <c r="LV389" s="739"/>
      <c r="LW389" s="739"/>
      <c r="LX389" s="739"/>
      <c r="LY389" s="739"/>
      <c r="LZ389" s="739"/>
      <c r="MA389" s="739"/>
      <c r="MB389" s="739"/>
      <c r="MC389" s="739"/>
      <c r="MD389" s="739"/>
      <c r="ME389" s="739"/>
      <c r="MF389" s="739"/>
      <c r="MG389" s="739"/>
      <c r="MH389" s="739"/>
      <c r="MI389" s="739"/>
      <c r="MJ389" s="739"/>
      <c r="MK389" s="739"/>
      <c r="ML389" s="739"/>
      <c r="MM389" s="739"/>
      <c r="MN389" s="739"/>
      <c r="MO389" s="739"/>
      <c r="MP389" s="739"/>
      <c r="MQ389" s="739"/>
      <c r="MR389" s="739"/>
      <c r="MS389" s="739"/>
      <c r="MT389" s="739"/>
      <c r="MU389" s="739"/>
      <c r="MV389" s="739"/>
      <c r="MW389" s="739"/>
      <c r="MX389" s="739"/>
      <c r="MY389" s="739"/>
      <c r="MZ389" s="739"/>
      <c r="NA389" s="739"/>
      <c r="NB389" s="739"/>
      <c r="NC389" s="739"/>
      <c r="ND389" s="739"/>
      <c r="NE389" s="739"/>
      <c r="NF389" s="739"/>
      <c r="NG389" s="739"/>
      <c r="NH389" s="739"/>
      <c r="NI389" s="739"/>
      <c r="NJ389" s="739"/>
      <c r="NK389" s="739"/>
      <c r="NL389" s="739"/>
      <c r="NM389" s="739"/>
      <c r="NN389" s="739"/>
      <c r="NO389" s="739"/>
      <c r="NP389" s="739"/>
      <c r="NQ389" s="739"/>
      <c r="NR389" s="739"/>
      <c r="NS389" s="739"/>
      <c r="NT389" s="739"/>
      <c r="NU389" s="739"/>
      <c r="NV389" s="739"/>
      <c r="NW389" s="739"/>
      <c r="NX389" s="739"/>
      <c r="NY389" s="739"/>
      <c r="NZ389" s="739"/>
      <c r="OA389" s="739"/>
      <c r="OB389" s="739"/>
      <c r="OC389" s="739"/>
      <c r="OD389" s="739"/>
      <c r="OE389" s="739"/>
    </row>
    <row r="390" spans="1:395" s="740" customFormat="1" ht="37.5" customHeight="1" x14ac:dyDescent="0.25">
      <c r="A390" s="743">
        <v>1</v>
      </c>
      <c r="B390" s="3384" t="s">
        <v>365</v>
      </c>
      <c r="C390" s="3385">
        <f>C70</f>
        <v>6500</v>
      </c>
      <c r="D390" s="3385">
        <f>D70</f>
        <v>13127660</v>
      </c>
      <c r="E390" s="3385">
        <f>E70</f>
        <v>4875</v>
      </c>
      <c r="F390" s="3385">
        <f>F70</f>
        <v>9845745</v>
      </c>
      <c r="G390" s="3385">
        <f>G70</f>
        <v>5390</v>
      </c>
      <c r="H390" s="3386">
        <f t="shared" si="93"/>
        <v>110.56410256410257</v>
      </c>
      <c r="I390" s="3385">
        <v>8730903.7200000007</v>
      </c>
      <c r="J390" s="3385">
        <f>I390-F390</f>
        <v>-1114841.2799999993</v>
      </c>
      <c r="K390" s="3386">
        <f>I390/F390*100</f>
        <v>88.676923076923089</v>
      </c>
      <c r="L390" s="739"/>
      <c r="M390" s="739"/>
      <c r="N390" s="739"/>
      <c r="O390" s="739"/>
      <c r="P390" s="739"/>
      <c r="Q390" s="739"/>
      <c r="R390" s="739"/>
      <c r="S390" s="739"/>
      <c r="T390" s="739"/>
      <c r="U390" s="739"/>
      <c r="V390" s="739"/>
      <c r="W390" s="739"/>
      <c r="X390" s="739"/>
      <c r="Y390" s="739"/>
      <c r="Z390" s="739"/>
      <c r="AA390" s="739"/>
      <c r="AB390" s="739"/>
      <c r="AC390" s="739"/>
      <c r="AD390" s="739"/>
      <c r="AE390" s="739"/>
      <c r="AF390" s="739"/>
      <c r="AG390" s="739"/>
      <c r="AH390" s="739"/>
      <c r="AI390" s="739"/>
      <c r="AJ390" s="739"/>
      <c r="AK390" s="739"/>
      <c r="AL390" s="739"/>
      <c r="AM390" s="739"/>
      <c r="AN390" s="739"/>
      <c r="AO390" s="739"/>
      <c r="AP390" s="739"/>
      <c r="AQ390" s="739"/>
      <c r="AR390" s="739"/>
      <c r="AS390" s="739"/>
      <c r="AT390" s="739"/>
      <c r="AU390" s="739"/>
      <c r="AV390" s="739"/>
      <c r="AW390" s="739"/>
      <c r="AX390" s="739"/>
      <c r="AY390" s="739"/>
      <c r="AZ390" s="739"/>
      <c r="BA390" s="739"/>
      <c r="BB390" s="739"/>
      <c r="BC390" s="739"/>
      <c r="BD390" s="739"/>
      <c r="BE390" s="739"/>
      <c r="BF390" s="739"/>
      <c r="BG390" s="739"/>
      <c r="BH390" s="739"/>
      <c r="BI390" s="739"/>
      <c r="BJ390" s="739"/>
      <c r="BK390" s="739"/>
      <c r="BL390" s="739"/>
      <c r="BM390" s="739"/>
      <c r="BN390" s="739"/>
      <c r="BO390" s="739"/>
      <c r="BP390" s="739"/>
      <c r="BQ390" s="739"/>
      <c r="BR390" s="739"/>
      <c r="BS390" s="739"/>
      <c r="BT390" s="739"/>
      <c r="BU390" s="739"/>
      <c r="BV390" s="739"/>
      <c r="BW390" s="739"/>
      <c r="BX390" s="739"/>
      <c r="BY390" s="739"/>
      <c r="BZ390" s="739"/>
      <c r="CA390" s="739"/>
      <c r="CB390" s="739"/>
      <c r="CC390" s="739"/>
      <c r="CD390" s="739"/>
      <c r="CE390" s="739"/>
      <c r="CF390" s="739"/>
      <c r="CG390" s="739"/>
      <c r="CH390" s="739"/>
      <c r="CI390" s="739"/>
      <c r="CJ390" s="739"/>
      <c r="CK390" s="739"/>
      <c r="CL390" s="739"/>
      <c r="CM390" s="739"/>
      <c r="CN390" s="739"/>
      <c r="CO390" s="739"/>
      <c r="CP390" s="739"/>
      <c r="CQ390" s="739"/>
      <c r="CR390" s="739"/>
      <c r="CS390" s="739"/>
      <c r="CT390" s="739"/>
      <c r="CU390" s="739"/>
      <c r="CV390" s="739"/>
      <c r="CW390" s="739"/>
      <c r="CX390" s="739"/>
      <c r="CY390" s="739"/>
      <c r="CZ390" s="739"/>
      <c r="DA390" s="739"/>
      <c r="DB390" s="739"/>
      <c r="DC390" s="739"/>
      <c r="DD390" s="739"/>
      <c r="DE390" s="739"/>
      <c r="DF390" s="739"/>
      <c r="DG390" s="739"/>
      <c r="DH390" s="739"/>
      <c r="DI390" s="739"/>
      <c r="DJ390" s="739"/>
      <c r="DK390" s="739"/>
      <c r="DL390" s="739"/>
      <c r="DM390" s="739"/>
      <c r="DN390" s="739"/>
      <c r="DO390" s="739"/>
      <c r="DP390" s="739"/>
      <c r="DQ390" s="739"/>
      <c r="DR390" s="739"/>
      <c r="DS390" s="739"/>
      <c r="DT390" s="739"/>
      <c r="DU390" s="739"/>
      <c r="DV390" s="739"/>
      <c r="DW390" s="739"/>
      <c r="DX390" s="739"/>
      <c r="DY390" s="739"/>
      <c r="DZ390" s="739"/>
      <c r="EA390" s="739"/>
      <c r="EB390" s="739"/>
      <c r="EC390" s="739"/>
      <c r="ED390" s="739"/>
      <c r="EE390" s="739"/>
      <c r="EF390" s="739"/>
      <c r="EG390" s="739"/>
      <c r="EH390" s="739"/>
      <c r="EI390" s="739"/>
      <c r="EJ390" s="739"/>
      <c r="EK390" s="739"/>
      <c r="EL390" s="739"/>
      <c r="EM390" s="739"/>
      <c r="EN390" s="739"/>
      <c r="EO390" s="739"/>
      <c r="EP390" s="739"/>
      <c r="EQ390" s="739"/>
      <c r="ER390" s="739"/>
      <c r="ES390" s="739"/>
      <c r="ET390" s="739"/>
      <c r="EU390" s="739"/>
      <c r="EV390" s="739"/>
      <c r="EW390" s="739"/>
      <c r="EX390" s="739"/>
      <c r="EY390" s="739"/>
      <c r="EZ390" s="739"/>
      <c r="FA390" s="739"/>
      <c r="FB390" s="739"/>
      <c r="FC390" s="739"/>
      <c r="FD390" s="739"/>
      <c r="FE390" s="739"/>
      <c r="FF390" s="739"/>
      <c r="FG390" s="739"/>
      <c r="FH390" s="739"/>
      <c r="FI390" s="739"/>
      <c r="FJ390" s="739"/>
      <c r="FK390" s="739"/>
      <c r="FL390" s="739"/>
      <c r="FM390" s="739"/>
      <c r="FN390" s="739"/>
      <c r="FO390" s="739"/>
      <c r="FP390" s="739"/>
      <c r="FQ390" s="739"/>
      <c r="FR390" s="739"/>
      <c r="FS390" s="739"/>
      <c r="FT390" s="739"/>
      <c r="FU390" s="739"/>
      <c r="FV390" s="739"/>
      <c r="FW390" s="739"/>
      <c r="FX390" s="739"/>
      <c r="FY390" s="739"/>
      <c r="FZ390" s="739"/>
      <c r="GA390" s="739"/>
      <c r="GB390" s="739"/>
      <c r="GC390" s="739"/>
      <c r="GD390" s="739"/>
      <c r="GE390" s="739"/>
      <c r="GF390" s="739"/>
      <c r="GG390" s="739"/>
      <c r="GH390" s="739"/>
      <c r="GI390" s="739"/>
      <c r="GJ390" s="739"/>
      <c r="GK390" s="739"/>
      <c r="GL390" s="739"/>
      <c r="GM390" s="739"/>
      <c r="GN390" s="739"/>
      <c r="GO390" s="739"/>
      <c r="GP390" s="739"/>
      <c r="GQ390" s="739"/>
      <c r="GR390" s="739"/>
      <c r="GS390" s="739"/>
      <c r="GT390" s="739"/>
      <c r="GU390" s="739"/>
      <c r="GV390" s="739"/>
      <c r="GW390" s="739"/>
      <c r="GX390" s="739"/>
      <c r="GY390" s="739"/>
      <c r="GZ390" s="739"/>
      <c r="HA390" s="739"/>
      <c r="HB390" s="739"/>
      <c r="HC390" s="739"/>
      <c r="HD390" s="739"/>
      <c r="HE390" s="739"/>
      <c r="HF390" s="739"/>
      <c r="HG390" s="739"/>
      <c r="HH390" s="739"/>
      <c r="HI390" s="739"/>
      <c r="HJ390" s="739"/>
      <c r="HK390" s="739"/>
      <c r="HL390" s="739"/>
      <c r="HM390" s="739"/>
      <c r="HN390" s="739"/>
      <c r="HO390" s="739"/>
      <c r="HP390" s="739"/>
      <c r="HQ390" s="739"/>
      <c r="HR390" s="739"/>
      <c r="HS390" s="739"/>
      <c r="HT390" s="739"/>
      <c r="HU390" s="739"/>
      <c r="HV390" s="739"/>
      <c r="HW390" s="739"/>
      <c r="HX390" s="739"/>
      <c r="HY390" s="739"/>
      <c r="HZ390" s="739"/>
      <c r="IA390" s="739"/>
      <c r="IB390" s="739"/>
      <c r="IC390" s="739"/>
      <c r="ID390" s="739"/>
      <c r="IE390" s="739"/>
      <c r="IF390" s="739"/>
      <c r="IG390" s="739"/>
      <c r="IH390" s="739"/>
      <c r="II390" s="739"/>
      <c r="IJ390" s="739"/>
      <c r="IK390" s="739"/>
      <c r="IL390" s="739"/>
      <c r="IM390" s="739"/>
      <c r="IN390" s="739"/>
      <c r="IO390" s="739"/>
      <c r="IP390" s="739"/>
      <c r="IQ390" s="739"/>
      <c r="IR390" s="739"/>
      <c r="IS390" s="739"/>
      <c r="IT390" s="739"/>
      <c r="IU390" s="739"/>
      <c r="IV390" s="739"/>
      <c r="IW390" s="739"/>
      <c r="IX390" s="739"/>
      <c r="IY390" s="739"/>
      <c r="IZ390" s="739"/>
      <c r="JA390" s="739"/>
      <c r="JB390" s="739"/>
      <c r="JC390" s="739"/>
      <c r="JD390" s="739"/>
      <c r="JE390" s="739"/>
      <c r="JF390" s="739"/>
      <c r="JG390" s="739"/>
      <c r="JH390" s="739"/>
      <c r="JI390" s="739"/>
      <c r="JJ390" s="739"/>
      <c r="JK390" s="739"/>
      <c r="JL390" s="739"/>
      <c r="JM390" s="739"/>
      <c r="JN390" s="739"/>
      <c r="JO390" s="739"/>
      <c r="JP390" s="739"/>
      <c r="JQ390" s="739"/>
      <c r="JR390" s="739"/>
      <c r="JS390" s="739"/>
      <c r="JT390" s="739"/>
      <c r="JU390" s="739"/>
      <c r="JV390" s="739"/>
      <c r="JW390" s="739"/>
      <c r="JX390" s="739"/>
      <c r="JY390" s="739"/>
      <c r="JZ390" s="739"/>
      <c r="KA390" s="739"/>
      <c r="KB390" s="739"/>
      <c r="KC390" s="739"/>
      <c r="KD390" s="739"/>
      <c r="KE390" s="739"/>
      <c r="KF390" s="739"/>
      <c r="KG390" s="739"/>
      <c r="KH390" s="739"/>
      <c r="KI390" s="739"/>
      <c r="KJ390" s="739"/>
      <c r="KK390" s="739"/>
      <c r="KL390" s="739"/>
      <c r="KM390" s="739"/>
      <c r="KN390" s="739"/>
      <c r="KO390" s="739"/>
      <c r="KP390" s="739"/>
      <c r="KQ390" s="739"/>
      <c r="KR390" s="739"/>
      <c r="KS390" s="739"/>
      <c r="KT390" s="739"/>
      <c r="KU390" s="739"/>
      <c r="KV390" s="739"/>
      <c r="KW390" s="739"/>
      <c r="KX390" s="739"/>
      <c r="KY390" s="739"/>
      <c r="KZ390" s="739"/>
      <c r="LA390" s="739"/>
      <c r="LB390" s="739"/>
      <c r="LC390" s="739"/>
      <c r="LD390" s="739"/>
      <c r="LE390" s="739"/>
      <c r="LF390" s="739"/>
      <c r="LG390" s="739"/>
      <c r="LH390" s="739"/>
      <c r="LI390" s="739"/>
      <c r="LJ390" s="739"/>
      <c r="LK390" s="739"/>
      <c r="LL390" s="739"/>
      <c r="LM390" s="739"/>
      <c r="LN390" s="739"/>
      <c r="LO390" s="739"/>
      <c r="LP390" s="739"/>
      <c r="LQ390" s="739"/>
      <c r="LR390" s="739"/>
      <c r="LS390" s="739"/>
      <c r="LT390" s="739"/>
      <c r="LU390" s="739"/>
      <c r="LV390" s="739"/>
      <c r="LW390" s="739"/>
      <c r="LX390" s="739"/>
      <c r="LY390" s="739"/>
      <c r="LZ390" s="739"/>
      <c r="MA390" s="739"/>
      <c r="MB390" s="739"/>
      <c r="MC390" s="739"/>
      <c r="MD390" s="739"/>
      <c r="ME390" s="739"/>
      <c r="MF390" s="739"/>
      <c r="MG390" s="739"/>
      <c r="MH390" s="739"/>
      <c r="MI390" s="739"/>
      <c r="MJ390" s="739"/>
      <c r="MK390" s="739"/>
      <c r="ML390" s="739"/>
      <c r="MM390" s="739"/>
      <c r="MN390" s="739"/>
      <c r="MO390" s="739"/>
      <c r="MP390" s="739"/>
      <c r="MQ390" s="739"/>
      <c r="MR390" s="739"/>
      <c r="MS390" s="739"/>
      <c r="MT390" s="739"/>
      <c r="MU390" s="739"/>
      <c r="MV390" s="739"/>
      <c r="MW390" s="739"/>
      <c r="MX390" s="739"/>
      <c r="MY390" s="739"/>
      <c r="MZ390" s="739"/>
      <c r="NA390" s="739"/>
      <c r="NB390" s="739"/>
      <c r="NC390" s="739"/>
      <c r="ND390" s="739"/>
      <c r="NE390" s="739"/>
      <c r="NF390" s="739"/>
      <c r="NG390" s="739"/>
      <c r="NH390" s="739"/>
      <c r="NI390" s="739"/>
      <c r="NJ390" s="739"/>
      <c r="NK390" s="739"/>
      <c r="NL390" s="739"/>
      <c r="NM390" s="739"/>
      <c r="NN390" s="739"/>
      <c r="NO390" s="739"/>
      <c r="NP390" s="739"/>
      <c r="NQ390" s="739"/>
      <c r="NR390" s="739"/>
      <c r="NS390" s="739"/>
      <c r="NT390" s="739"/>
      <c r="NU390" s="739"/>
      <c r="NV390" s="739"/>
      <c r="NW390" s="739"/>
      <c r="NX390" s="739"/>
      <c r="NY390" s="739"/>
      <c r="NZ390" s="739"/>
      <c r="OA390" s="739"/>
      <c r="OB390" s="739"/>
      <c r="OC390" s="739"/>
      <c r="OD390" s="739"/>
      <c r="OE390" s="739"/>
    </row>
    <row r="391" spans="1:395" s="740" customFormat="1" ht="30" customHeight="1" x14ac:dyDescent="0.25">
      <c r="A391" s="743">
        <v>1</v>
      </c>
      <c r="B391" s="839" t="s">
        <v>146</v>
      </c>
      <c r="C391" s="3031">
        <f>C362+C242+C214+C125+C104+C109</f>
        <v>117226</v>
      </c>
      <c r="D391" s="3031">
        <f>D362+D242+D214+D125+D104+D109</f>
        <v>35096994.039999999</v>
      </c>
      <c r="E391" s="3031">
        <f t="shared" ref="E391:G391" si="97">E362+E242+E214+E125+E104+E109</f>
        <v>88815</v>
      </c>
      <c r="F391" s="3031">
        <f t="shared" ref="F391" si="98">F362+F242+F214+F125+F104+F109</f>
        <v>28058506.766666669</v>
      </c>
      <c r="G391" s="3031">
        <f t="shared" si="97"/>
        <v>107966</v>
      </c>
      <c r="H391" s="748">
        <f t="shared" si="93"/>
        <v>121.56279907673253</v>
      </c>
      <c r="I391" s="3031">
        <v>27628430.700000003</v>
      </c>
      <c r="J391" s="3031">
        <f t="shared" ref="J391:J437" si="99">I391-F391</f>
        <v>-430076.06666666642</v>
      </c>
      <c r="K391" s="748">
        <f t="shared" ref="K391:K438" si="100">I391/F391*100</f>
        <v>98.46721684000093</v>
      </c>
      <c r="L391" s="739"/>
      <c r="M391" s="739"/>
      <c r="N391" s="739"/>
      <c r="O391" s="739"/>
      <c r="P391" s="739"/>
      <c r="Q391" s="739"/>
      <c r="R391" s="739"/>
      <c r="S391" s="739"/>
      <c r="T391" s="739"/>
      <c r="U391" s="739"/>
      <c r="V391" s="739"/>
      <c r="W391" s="739"/>
      <c r="X391" s="739"/>
      <c r="Y391" s="739"/>
      <c r="Z391" s="739"/>
      <c r="AA391" s="739"/>
      <c r="AB391" s="739"/>
      <c r="AC391" s="739"/>
      <c r="AD391" s="739"/>
      <c r="AE391" s="739"/>
      <c r="AF391" s="739"/>
      <c r="AG391" s="739"/>
      <c r="AH391" s="739"/>
      <c r="AI391" s="739"/>
      <c r="AJ391" s="739"/>
      <c r="AK391" s="739"/>
      <c r="AL391" s="739"/>
      <c r="AM391" s="739"/>
      <c r="AN391" s="739"/>
      <c r="AO391" s="739"/>
      <c r="AP391" s="739"/>
      <c r="AQ391" s="739"/>
      <c r="AR391" s="739"/>
      <c r="AS391" s="739"/>
      <c r="AT391" s="739"/>
      <c r="AU391" s="739"/>
      <c r="AV391" s="739"/>
      <c r="AW391" s="739"/>
      <c r="AX391" s="739"/>
      <c r="AY391" s="739"/>
      <c r="AZ391" s="739"/>
      <c r="BA391" s="739"/>
      <c r="BB391" s="739"/>
      <c r="BC391" s="739"/>
      <c r="BD391" s="739"/>
      <c r="BE391" s="739"/>
      <c r="BF391" s="739"/>
      <c r="BG391" s="739"/>
      <c r="BH391" s="739"/>
      <c r="BI391" s="739"/>
      <c r="BJ391" s="739"/>
      <c r="BK391" s="739"/>
      <c r="BL391" s="739"/>
      <c r="BM391" s="739"/>
      <c r="BN391" s="739"/>
      <c r="BO391" s="739"/>
      <c r="BP391" s="739"/>
      <c r="BQ391" s="739"/>
      <c r="BR391" s="739"/>
      <c r="BS391" s="739"/>
      <c r="BT391" s="739"/>
      <c r="BU391" s="739"/>
      <c r="BV391" s="739"/>
      <c r="BW391" s="739"/>
      <c r="BX391" s="739"/>
      <c r="BY391" s="739"/>
      <c r="BZ391" s="739"/>
      <c r="CA391" s="739"/>
      <c r="CB391" s="739"/>
      <c r="CC391" s="739"/>
      <c r="CD391" s="739"/>
      <c r="CE391" s="739"/>
      <c r="CF391" s="739"/>
      <c r="CG391" s="739"/>
      <c r="CH391" s="739"/>
      <c r="CI391" s="739"/>
      <c r="CJ391" s="739"/>
      <c r="CK391" s="739"/>
      <c r="CL391" s="739"/>
      <c r="CM391" s="739"/>
      <c r="CN391" s="739"/>
      <c r="CO391" s="739"/>
      <c r="CP391" s="739"/>
      <c r="CQ391" s="739"/>
      <c r="CR391" s="739"/>
      <c r="CS391" s="739"/>
      <c r="CT391" s="739"/>
      <c r="CU391" s="739"/>
      <c r="CV391" s="739"/>
      <c r="CW391" s="739"/>
      <c r="CX391" s="739"/>
      <c r="CY391" s="739"/>
      <c r="CZ391" s="739"/>
      <c r="DA391" s="739"/>
      <c r="DB391" s="739"/>
      <c r="DC391" s="739"/>
      <c r="DD391" s="739"/>
      <c r="DE391" s="739"/>
      <c r="DF391" s="739"/>
      <c r="DG391" s="739"/>
      <c r="DH391" s="739"/>
      <c r="DI391" s="739"/>
      <c r="DJ391" s="739"/>
      <c r="DK391" s="739"/>
      <c r="DL391" s="739"/>
      <c r="DM391" s="739"/>
      <c r="DN391" s="739"/>
      <c r="DO391" s="739"/>
      <c r="DP391" s="739"/>
      <c r="DQ391" s="739"/>
      <c r="DR391" s="739"/>
      <c r="DS391" s="739"/>
      <c r="DT391" s="739"/>
      <c r="DU391" s="739"/>
      <c r="DV391" s="739"/>
      <c r="DW391" s="739"/>
      <c r="DX391" s="739"/>
      <c r="DY391" s="739"/>
      <c r="DZ391" s="739"/>
      <c r="EA391" s="739"/>
      <c r="EB391" s="739"/>
      <c r="EC391" s="739"/>
      <c r="ED391" s="739"/>
      <c r="EE391" s="739"/>
      <c r="EF391" s="739"/>
      <c r="EG391" s="739"/>
      <c r="EH391" s="739"/>
      <c r="EI391" s="739"/>
      <c r="EJ391" s="739"/>
      <c r="EK391" s="739"/>
      <c r="EL391" s="739"/>
      <c r="EM391" s="739"/>
      <c r="EN391" s="739"/>
      <c r="EO391" s="739"/>
      <c r="EP391" s="739"/>
      <c r="EQ391" s="739"/>
      <c r="ER391" s="739"/>
      <c r="ES391" s="739"/>
      <c r="ET391" s="739"/>
      <c r="EU391" s="739"/>
      <c r="EV391" s="739"/>
      <c r="EW391" s="739"/>
      <c r="EX391" s="739"/>
      <c r="EY391" s="739"/>
      <c r="EZ391" s="739"/>
      <c r="FA391" s="739"/>
      <c r="FB391" s="739"/>
      <c r="FC391" s="739"/>
      <c r="FD391" s="739"/>
      <c r="FE391" s="739"/>
      <c r="FF391" s="739"/>
      <c r="FG391" s="739"/>
      <c r="FH391" s="739"/>
      <c r="FI391" s="739"/>
      <c r="FJ391" s="739"/>
      <c r="FK391" s="739"/>
      <c r="FL391" s="739"/>
      <c r="FM391" s="739"/>
      <c r="FN391" s="739"/>
      <c r="FO391" s="739"/>
      <c r="FP391" s="739"/>
      <c r="FQ391" s="739"/>
      <c r="FR391" s="739"/>
      <c r="FS391" s="739"/>
      <c r="FT391" s="739"/>
      <c r="FU391" s="739"/>
      <c r="FV391" s="739"/>
      <c r="FW391" s="739"/>
      <c r="FX391" s="739"/>
      <c r="FY391" s="739"/>
      <c r="FZ391" s="739"/>
      <c r="GA391" s="739"/>
      <c r="GB391" s="739"/>
      <c r="GC391" s="739"/>
      <c r="GD391" s="739"/>
      <c r="GE391" s="739"/>
      <c r="GF391" s="739"/>
      <c r="GG391" s="739"/>
      <c r="GH391" s="739"/>
      <c r="GI391" s="739"/>
      <c r="GJ391" s="739"/>
      <c r="GK391" s="739"/>
      <c r="GL391" s="739"/>
      <c r="GM391" s="739"/>
      <c r="GN391" s="739"/>
      <c r="GO391" s="739"/>
      <c r="GP391" s="739"/>
      <c r="GQ391" s="739"/>
      <c r="GR391" s="739"/>
      <c r="GS391" s="739"/>
      <c r="GT391" s="739"/>
      <c r="GU391" s="739"/>
      <c r="GV391" s="739"/>
      <c r="GW391" s="739"/>
      <c r="GX391" s="739"/>
      <c r="GY391" s="739"/>
      <c r="GZ391" s="739"/>
      <c r="HA391" s="739"/>
      <c r="HB391" s="739"/>
      <c r="HC391" s="739"/>
      <c r="HD391" s="739"/>
      <c r="HE391" s="739"/>
      <c r="HF391" s="739"/>
      <c r="HG391" s="739"/>
      <c r="HH391" s="739"/>
      <c r="HI391" s="739"/>
      <c r="HJ391" s="739"/>
      <c r="HK391" s="739"/>
      <c r="HL391" s="739"/>
      <c r="HM391" s="739"/>
      <c r="HN391" s="739"/>
      <c r="HO391" s="739"/>
      <c r="HP391" s="739"/>
      <c r="HQ391" s="739"/>
      <c r="HR391" s="739"/>
      <c r="HS391" s="739"/>
      <c r="HT391" s="739"/>
      <c r="HU391" s="739"/>
      <c r="HV391" s="739"/>
      <c r="HW391" s="739"/>
      <c r="HX391" s="739"/>
      <c r="HY391" s="739"/>
      <c r="HZ391" s="739"/>
      <c r="IA391" s="739"/>
      <c r="IB391" s="739"/>
      <c r="IC391" s="739"/>
      <c r="ID391" s="739"/>
      <c r="IE391" s="739"/>
      <c r="IF391" s="739"/>
      <c r="IG391" s="739"/>
      <c r="IH391" s="739"/>
      <c r="II391" s="739"/>
      <c r="IJ391" s="739"/>
      <c r="IK391" s="739"/>
      <c r="IL391" s="739"/>
      <c r="IM391" s="739"/>
      <c r="IN391" s="739"/>
      <c r="IO391" s="739"/>
      <c r="IP391" s="739"/>
      <c r="IQ391" s="739"/>
      <c r="IR391" s="739"/>
      <c r="IS391" s="739"/>
      <c r="IT391" s="739"/>
      <c r="IU391" s="739"/>
      <c r="IV391" s="739"/>
      <c r="IW391" s="739"/>
      <c r="IX391" s="739"/>
      <c r="IY391" s="739"/>
      <c r="IZ391" s="739"/>
      <c r="JA391" s="739"/>
      <c r="JB391" s="739"/>
      <c r="JC391" s="739"/>
      <c r="JD391" s="739"/>
      <c r="JE391" s="739"/>
      <c r="JF391" s="739"/>
      <c r="JG391" s="739"/>
      <c r="JH391" s="739"/>
      <c r="JI391" s="739"/>
      <c r="JJ391" s="739"/>
      <c r="JK391" s="739"/>
      <c r="JL391" s="739"/>
      <c r="JM391" s="739"/>
      <c r="JN391" s="739"/>
      <c r="JO391" s="739"/>
      <c r="JP391" s="739"/>
      <c r="JQ391" s="739"/>
      <c r="JR391" s="739"/>
      <c r="JS391" s="739"/>
      <c r="JT391" s="739"/>
      <c r="JU391" s="739"/>
      <c r="JV391" s="739"/>
      <c r="JW391" s="739"/>
      <c r="JX391" s="739"/>
      <c r="JY391" s="739"/>
      <c r="JZ391" s="739"/>
      <c r="KA391" s="739"/>
      <c r="KB391" s="739"/>
      <c r="KC391" s="739"/>
      <c r="KD391" s="739"/>
      <c r="KE391" s="739"/>
      <c r="KF391" s="739"/>
      <c r="KG391" s="739"/>
      <c r="KH391" s="739"/>
      <c r="KI391" s="739"/>
      <c r="KJ391" s="739"/>
      <c r="KK391" s="739"/>
      <c r="KL391" s="739"/>
      <c r="KM391" s="739"/>
      <c r="KN391" s="739"/>
      <c r="KO391" s="739"/>
      <c r="KP391" s="739"/>
      <c r="KQ391" s="739"/>
      <c r="KR391" s="739"/>
      <c r="KS391" s="739"/>
      <c r="KT391" s="739"/>
      <c r="KU391" s="739"/>
      <c r="KV391" s="739"/>
      <c r="KW391" s="739"/>
      <c r="KX391" s="739"/>
      <c r="KY391" s="739"/>
      <c r="KZ391" s="739"/>
      <c r="LA391" s="739"/>
      <c r="LB391" s="739"/>
      <c r="LC391" s="739"/>
      <c r="LD391" s="739"/>
      <c r="LE391" s="739"/>
      <c r="LF391" s="739"/>
      <c r="LG391" s="739"/>
      <c r="LH391" s="739"/>
      <c r="LI391" s="739"/>
      <c r="LJ391" s="739"/>
      <c r="LK391" s="739"/>
      <c r="LL391" s="739"/>
      <c r="LM391" s="739"/>
      <c r="LN391" s="739"/>
      <c r="LO391" s="739"/>
      <c r="LP391" s="739"/>
      <c r="LQ391" s="739"/>
      <c r="LR391" s="739"/>
      <c r="LS391" s="739"/>
      <c r="LT391" s="739"/>
      <c r="LU391" s="739"/>
      <c r="LV391" s="739"/>
      <c r="LW391" s="739"/>
      <c r="LX391" s="739"/>
      <c r="LY391" s="739"/>
      <c r="LZ391" s="739"/>
      <c r="MA391" s="739"/>
      <c r="MB391" s="739"/>
      <c r="MC391" s="739"/>
      <c r="MD391" s="739"/>
      <c r="ME391" s="739"/>
      <c r="MF391" s="739"/>
      <c r="MG391" s="739"/>
      <c r="MH391" s="739"/>
      <c r="MI391" s="739"/>
      <c r="MJ391" s="739"/>
      <c r="MK391" s="739"/>
      <c r="ML391" s="739"/>
      <c r="MM391" s="739"/>
      <c r="MN391" s="739"/>
      <c r="MO391" s="739"/>
      <c r="MP391" s="739"/>
      <c r="MQ391" s="739"/>
      <c r="MR391" s="739"/>
      <c r="MS391" s="739"/>
      <c r="MT391" s="739"/>
      <c r="MU391" s="739"/>
      <c r="MV391" s="739"/>
      <c r="MW391" s="739"/>
      <c r="MX391" s="739"/>
      <c r="MY391" s="739"/>
      <c r="MZ391" s="739"/>
      <c r="NA391" s="739"/>
      <c r="NB391" s="739"/>
      <c r="NC391" s="739"/>
      <c r="ND391" s="739"/>
      <c r="NE391" s="739"/>
      <c r="NF391" s="739"/>
      <c r="NG391" s="739"/>
      <c r="NH391" s="739"/>
      <c r="NI391" s="739"/>
      <c r="NJ391" s="739"/>
      <c r="NK391" s="739"/>
      <c r="NL391" s="739"/>
      <c r="NM391" s="739"/>
      <c r="NN391" s="739"/>
      <c r="NO391" s="739"/>
      <c r="NP391" s="739"/>
      <c r="NQ391" s="739"/>
      <c r="NR391" s="739"/>
      <c r="NS391" s="739"/>
      <c r="NT391" s="739"/>
      <c r="NU391" s="739"/>
      <c r="NV391" s="739"/>
      <c r="NW391" s="739"/>
      <c r="NX391" s="739"/>
      <c r="NY391" s="739"/>
      <c r="NZ391" s="739"/>
      <c r="OA391" s="739"/>
      <c r="OB391" s="739"/>
      <c r="OC391" s="739"/>
      <c r="OD391" s="739"/>
      <c r="OE391" s="739"/>
    </row>
    <row r="392" spans="1:395" s="740" customFormat="1" ht="30" customHeight="1" x14ac:dyDescent="0.25">
      <c r="A392" s="743">
        <v>1</v>
      </c>
      <c r="B392" s="839" t="s">
        <v>147</v>
      </c>
      <c r="C392" s="3031">
        <f>C363+C243+C215+C126+C105+C110</f>
        <v>13566</v>
      </c>
      <c r="D392" s="3031">
        <f>D363+D243+D215+D126+D105+D110</f>
        <v>5878477.9000000004</v>
      </c>
      <c r="E392" s="3031">
        <f t="shared" ref="E392:G392" si="101">E363+E243+E215+E126+E105+E110</f>
        <v>10010</v>
      </c>
      <c r="F392" s="3031">
        <f t="shared" ref="F392" si="102">F363+F243+F215+F126+F105+F110</f>
        <v>4391059</v>
      </c>
      <c r="G392" s="3031">
        <f t="shared" si="101"/>
        <v>11274</v>
      </c>
      <c r="H392" s="748">
        <f t="shared" si="93"/>
        <v>112.62737262737264</v>
      </c>
      <c r="I392" s="3031">
        <v>3460532.2499999995</v>
      </c>
      <c r="J392" s="3031">
        <f t="shared" si="99"/>
        <v>-930526.75000000047</v>
      </c>
      <c r="K392" s="748">
        <f t="shared" si="100"/>
        <v>78.808602890555548</v>
      </c>
      <c r="L392" s="739"/>
      <c r="M392" s="739"/>
      <c r="N392" s="739"/>
      <c r="O392" s="739"/>
      <c r="P392" s="739"/>
      <c r="Q392" s="739"/>
      <c r="R392" s="739"/>
      <c r="S392" s="739"/>
      <c r="T392" s="739"/>
      <c r="U392" s="739"/>
      <c r="V392" s="739"/>
      <c r="W392" s="739"/>
      <c r="X392" s="739"/>
      <c r="Y392" s="739"/>
      <c r="Z392" s="739"/>
      <c r="AA392" s="739"/>
      <c r="AB392" s="739"/>
      <c r="AC392" s="739"/>
      <c r="AD392" s="739"/>
      <c r="AE392" s="739"/>
      <c r="AF392" s="739"/>
      <c r="AG392" s="739"/>
      <c r="AH392" s="739"/>
      <c r="AI392" s="739"/>
      <c r="AJ392" s="739"/>
      <c r="AK392" s="739"/>
      <c r="AL392" s="739"/>
      <c r="AM392" s="739"/>
      <c r="AN392" s="739"/>
      <c r="AO392" s="739"/>
      <c r="AP392" s="739"/>
      <c r="AQ392" s="739"/>
      <c r="AR392" s="739"/>
      <c r="AS392" s="739"/>
      <c r="AT392" s="739"/>
      <c r="AU392" s="739"/>
      <c r="AV392" s="739"/>
      <c r="AW392" s="739"/>
      <c r="AX392" s="739"/>
      <c r="AY392" s="739"/>
      <c r="AZ392" s="739"/>
      <c r="BA392" s="739"/>
      <c r="BB392" s="739"/>
      <c r="BC392" s="739"/>
      <c r="BD392" s="739"/>
      <c r="BE392" s="739"/>
      <c r="BF392" s="739"/>
      <c r="BG392" s="739"/>
      <c r="BH392" s="739"/>
      <c r="BI392" s="739"/>
      <c r="BJ392" s="739"/>
      <c r="BK392" s="739"/>
      <c r="BL392" s="739"/>
      <c r="BM392" s="739"/>
      <c r="BN392" s="739"/>
      <c r="BO392" s="739"/>
      <c r="BP392" s="739"/>
      <c r="BQ392" s="739"/>
      <c r="BR392" s="739"/>
      <c r="BS392" s="739"/>
      <c r="BT392" s="739"/>
      <c r="BU392" s="739"/>
      <c r="BV392" s="739"/>
      <c r="BW392" s="739"/>
      <c r="BX392" s="739"/>
      <c r="BY392" s="739"/>
      <c r="BZ392" s="739"/>
      <c r="CA392" s="739"/>
      <c r="CB392" s="739"/>
      <c r="CC392" s="739"/>
      <c r="CD392" s="739"/>
      <c r="CE392" s="739"/>
      <c r="CF392" s="739"/>
      <c r="CG392" s="739"/>
      <c r="CH392" s="739"/>
      <c r="CI392" s="739"/>
      <c r="CJ392" s="739"/>
      <c r="CK392" s="739"/>
      <c r="CL392" s="739"/>
      <c r="CM392" s="739"/>
      <c r="CN392" s="739"/>
      <c r="CO392" s="739"/>
      <c r="CP392" s="739"/>
      <c r="CQ392" s="739"/>
      <c r="CR392" s="739"/>
      <c r="CS392" s="739"/>
      <c r="CT392" s="739"/>
      <c r="CU392" s="739"/>
      <c r="CV392" s="739"/>
      <c r="CW392" s="739"/>
      <c r="CX392" s="739"/>
      <c r="CY392" s="739"/>
      <c r="CZ392" s="739"/>
      <c r="DA392" s="739"/>
      <c r="DB392" s="739"/>
      <c r="DC392" s="739"/>
      <c r="DD392" s="739"/>
      <c r="DE392" s="739"/>
      <c r="DF392" s="739"/>
      <c r="DG392" s="739"/>
      <c r="DH392" s="739"/>
      <c r="DI392" s="739"/>
      <c r="DJ392" s="739"/>
      <c r="DK392" s="739"/>
      <c r="DL392" s="739"/>
      <c r="DM392" s="739"/>
      <c r="DN392" s="739"/>
      <c r="DO392" s="739"/>
      <c r="DP392" s="739"/>
      <c r="DQ392" s="739"/>
      <c r="DR392" s="739"/>
      <c r="DS392" s="739"/>
      <c r="DT392" s="739"/>
      <c r="DU392" s="739"/>
      <c r="DV392" s="739"/>
      <c r="DW392" s="739"/>
      <c r="DX392" s="739"/>
      <c r="DY392" s="739"/>
      <c r="DZ392" s="739"/>
      <c r="EA392" s="739"/>
      <c r="EB392" s="739"/>
      <c r="EC392" s="739"/>
      <c r="ED392" s="739"/>
      <c r="EE392" s="739"/>
      <c r="EF392" s="739"/>
      <c r="EG392" s="739"/>
      <c r="EH392" s="739"/>
      <c r="EI392" s="739"/>
      <c r="EJ392" s="739"/>
      <c r="EK392" s="739"/>
      <c r="EL392" s="739"/>
      <c r="EM392" s="739"/>
      <c r="EN392" s="739"/>
      <c r="EO392" s="739"/>
      <c r="EP392" s="739"/>
      <c r="EQ392" s="739"/>
      <c r="ER392" s="739"/>
      <c r="ES392" s="739"/>
      <c r="ET392" s="739"/>
      <c r="EU392" s="739"/>
      <c r="EV392" s="739"/>
      <c r="EW392" s="739"/>
      <c r="EX392" s="739"/>
      <c r="EY392" s="739"/>
      <c r="EZ392" s="739"/>
      <c r="FA392" s="739"/>
      <c r="FB392" s="739"/>
      <c r="FC392" s="739"/>
      <c r="FD392" s="739"/>
      <c r="FE392" s="739"/>
      <c r="FF392" s="739"/>
      <c r="FG392" s="739"/>
      <c r="FH392" s="739"/>
      <c r="FI392" s="739"/>
      <c r="FJ392" s="739"/>
      <c r="FK392" s="739"/>
      <c r="FL392" s="739"/>
      <c r="FM392" s="739"/>
      <c r="FN392" s="739"/>
      <c r="FO392" s="739"/>
      <c r="FP392" s="739"/>
      <c r="FQ392" s="739"/>
      <c r="FR392" s="739"/>
      <c r="FS392" s="739"/>
      <c r="FT392" s="739"/>
      <c r="FU392" s="739"/>
      <c r="FV392" s="739"/>
      <c r="FW392" s="739"/>
      <c r="FX392" s="739"/>
      <c r="FY392" s="739"/>
      <c r="FZ392" s="739"/>
      <c r="GA392" s="739"/>
      <c r="GB392" s="739"/>
      <c r="GC392" s="739"/>
      <c r="GD392" s="739"/>
      <c r="GE392" s="739"/>
      <c r="GF392" s="739"/>
      <c r="GG392" s="739"/>
      <c r="GH392" s="739"/>
      <c r="GI392" s="739"/>
      <c r="GJ392" s="739"/>
      <c r="GK392" s="739"/>
      <c r="GL392" s="739"/>
      <c r="GM392" s="739"/>
      <c r="GN392" s="739"/>
      <c r="GO392" s="739"/>
      <c r="GP392" s="739"/>
      <c r="GQ392" s="739"/>
      <c r="GR392" s="739"/>
      <c r="GS392" s="739"/>
      <c r="GT392" s="739"/>
      <c r="GU392" s="739"/>
      <c r="GV392" s="739"/>
      <c r="GW392" s="739"/>
      <c r="GX392" s="739"/>
      <c r="GY392" s="739"/>
      <c r="GZ392" s="739"/>
      <c r="HA392" s="739"/>
      <c r="HB392" s="739"/>
      <c r="HC392" s="739"/>
      <c r="HD392" s="739"/>
      <c r="HE392" s="739"/>
      <c r="HF392" s="739"/>
      <c r="HG392" s="739"/>
      <c r="HH392" s="739"/>
      <c r="HI392" s="739"/>
      <c r="HJ392" s="739"/>
      <c r="HK392" s="739"/>
      <c r="HL392" s="739"/>
      <c r="HM392" s="739"/>
      <c r="HN392" s="739"/>
      <c r="HO392" s="739"/>
      <c r="HP392" s="739"/>
      <c r="HQ392" s="739"/>
      <c r="HR392" s="739"/>
      <c r="HS392" s="739"/>
      <c r="HT392" s="739"/>
      <c r="HU392" s="739"/>
      <c r="HV392" s="739"/>
      <c r="HW392" s="739"/>
      <c r="HX392" s="739"/>
      <c r="HY392" s="739"/>
      <c r="HZ392" s="739"/>
      <c r="IA392" s="739"/>
      <c r="IB392" s="739"/>
      <c r="IC392" s="739"/>
      <c r="ID392" s="739"/>
      <c r="IE392" s="739"/>
      <c r="IF392" s="739"/>
      <c r="IG392" s="739"/>
      <c r="IH392" s="739"/>
      <c r="II392" s="739"/>
      <c r="IJ392" s="739"/>
      <c r="IK392" s="739"/>
      <c r="IL392" s="739"/>
      <c r="IM392" s="739"/>
      <c r="IN392" s="739"/>
      <c r="IO392" s="739"/>
      <c r="IP392" s="739"/>
      <c r="IQ392" s="739"/>
      <c r="IR392" s="739"/>
      <c r="IS392" s="739"/>
      <c r="IT392" s="739"/>
      <c r="IU392" s="739"/>
      <c r="IV392" s="739"/>
      <c r="IW392" s="739"/>
      <c r="IX392" s="739"/>
      <c r="IY392" s="739"/>
      <c r="IZ392" s="739"/>
      <c r="JA392" s="739"/>
      <c r="JB392" s="739"/>
      <c r="JC392" s="739"/>
      <c r="JD392" s="739"/>
      <c r="JE392" s="739"/>
      <c r="JF392" s="739"/>
      <c r="JG392" s="739"/>
      <c r="JH392" s="739"/>
      <c r="JI392" s="739"/>
      <c r="JJ392" s="739"/>
      <c r="JK392" s="739"/>
      <c r="JL392" s="739"/>
      <c r="JM392" s="739"/>
      <c r="JN392" s="739"/>
      <c r="JO392" s="739"/>
      <c r="JP392" s="739"/>
      <c r="JQ392" s="739"/>
      <c r="JR392" s="739"/>
      <c r="JS392" s="739"/>
      <c r="JT392" s="739"/>
      <c r="JU392" s="739"/>
      <c r="JV392" s="739"/>
      <c r="JW392" s="739"/>
      <c r="JX392" s="739"/>
      <c r="JY392" s="739"/>
      <c r="JZ392" s="739"/>
      <c r="KA392" s="739"/>
      <c r="KB392" s="739"/>
      <c r="KC392" s="739"/>
      <c r="KD392" s="739"/>
      <c r="KE392" s="739"/>
      <c r="KF392" s="739"/>
      <c r="KG392" s="739"/>
      <c r="KH392" s="739"/>
      <c r="KI392" s="739"/>
      <c r="KJ392" s="739"/>
      <c r="KK392" s="739"/>
      <c r="KL392" s="739"/>
      <c r="KM392" s="739"/>
      <c r="KN392" s="739"/>
      <c r="KO392" s="739"/>
      <c r="KP392" s="739"/>
      <c r="KQ392" s="739"/>
      <c r="KR392" s="739"/>
      <c r="KS392" s="739"/>
      <c r="KT392" s="739"/>
      <c r="KU392" s="739"/>
      <c r="KV392" s="739"/>
      <c r="KW392" s="739"/>
      <c r="KX392" s="739"/>
      <c r="KY392" s="739"/>
      <c r="KZ392" s="739"/>
      <c r="LA392" s="739"/>
      <c r="LB392" s="739"/>
      <c r="LC392" s="739"/>
      <c r="LD392" s="739"/>
      <c r="LE392" s="739"/>
      <c r="LF392" s="739"/>
      <c r="LG392" s="739"/>
      <c r="LH392" s="739"/>
      <c r="LI392" s="739"/>
      <c r="LJ392" s="739"/>
      <c r="LK392" s="739"/>
      <c r="LL392" s="739"/>
      <c r="LM392" s="739"/>
      <c r="LN392" s="739"/>
      <c r="LO392" s="739"/>
      <c r="LP392" s="739"/>
      <c r="LQ392" s="739"/>
      <c r="LR392" s="739"/>
      <c r="LS392" s="739"/>
      <c r="LT392" s="739"/>
      <c r="LU392" s="739"/>
      <c r="LV392" s="739"/>
      <c r="LW392" s="739"/>
      <c r="LX392" s="739"/>
      <c r="LY392" s="739"/>
      <c r="LZ392" s="739"/>
      <c r="MA392" s="739"/>
      <c r="MB392" s="739"/>
      <c r="MC392" s="739"/>
      <c r="MD392" s="739"/>
      <c r="ME392" s="739"/>
      <c r="MF392" s="739"/>
      <c r="MG392" s="739"/>
      <c r="MH392" s="739"/>
      <c r="MI392" s="739"/>
      <c r="MJ392" s="739"/>
      <c r="MK392" s="739"/>
      <c r="ML392" s="739"/>
      <c r="MM392" s="739"/>
      <c r="MN392" s="739"/>
      <c r="MO392" s="739"/>
      <c r="MP392" s="739"/>
      <c r="MQ392" s="739"/>
      <c r="MR392" s="739"/>
      <c r="MS392" s="739"/>
      <c r="MT392" s="739"/>
      <c r="MU392" s="739"/>
      <c r="MV392" s="739"/>
      <c r="MW392" s="739"/>
      <c r="MX392" s="739"/>
      <c r="MY392" s="739"/>
      <c r="MZ392" s="739"/>
      <c r="NA392" s="739"/>
      <c r="NB392" s="739"/>
      <c r="NC392" s="739"/>
      <c r="ND392" s="739"/>
      <c r="NE392" s="739"/>
      <c r="NF392" s="739"/>
      <c r="NG392" s="739"/>
      <c r="NH392" s="739"/>
      <c r="NI392" s="739"/>
      <c r="NJ392" s="739"/>
      <c r="NK392" s="739"/>
      <c r="NL392" s="739"/>
      <c r="NM392" s="739"/>
      <c r="NN392" s="739"/>
      <c r="NO392" s="739"/>
      <c r="NP392" s="739"/>
      <c r="NQ392" s="739"/>
      <c r="NR392" s="739"/>
      <c r="NS392" s="739"/>
      <c r="NT392" s="739"/>
      <c r="NU392" s="739"/>
      <c r="NV392" s="739"/>
      <c r="NW392" s="739"/>
      <c r="NX392" s="739"/>
      <c r="NY392" s="739"/>
      <c r="NZ392" s="739"/>
      <c r="OA392" s="739"/>
      <c r="OB392" s="739"/>
      <c r="OC392" s="739"/>
      <c r="OD392" s="739"/>
      <c r="OE392" s="739"/>
    </row>
    <row r="393" spans="1:395" s="740" customFormat="1" ht="30" customHeight="1" x14ac:dyDescent="0.25">
      <c r="A393" s="743">
        <v>1</v>
      </c>
      <c r="B393" s="842" t="s">
        <v>115</v>
      </c>
      <c r="C393" s="3031">
        <f>C350+C127+C100</f>
        <v>1257</v>
      </c>
      <c r="D393" s="3031">
        <f>D350+D127+D100</f>
        <v>641791.71</v>
      </c>
      <c r="E393" s="3031">
        <f>E350+E127+E100</f>
        <v>944</v>
      </c>
      <c r="F393" s="3031">
        <f>F350+F127+F100</f>
        <v>481343.78249999997</v>
      </c>
      <c r="G393" s="3031">
        <f>G350+G127+G100</f>
        <v>834</v>
      </c>
      <c r="H393" s="748">
        <f t="shared" si="93"/>
        <v>88.347457627118644</v>
      </c>
      <c r="I393" s="3031">
        <v>336197.66000000003</v>
      </c>
      <c r="J393" s="3031">
        <f t="shared" si="99"/>
        <v>-145146.12249999994</v>
      </c>
      <c r="K393" s="748">
        <f t="shared" si="100"/>
        <v>69.845643015031584</v>
      </c>
      <c r="L393" s="739"/>
      <c r="M393" s="739"/>
      <c r="N393" s="739"/>
      <c r="O393" s="739"/>
      <c r="P393" s="739"/>
      <c r="Q393" s="739"/>
      <c r="R393" s="739"/>
      <c r="S393" s="739"/>
      <c r="T393" s="739"/>
      <c r="U393" s="739"/>
      <c r="V393" s="739"/>
      <c r="W393" s="739"/>
      <c r="X393" s="739"/>
      <c r="Y393" s="739"/>
      <c r="Z393" s="739"/>
      <c r="AA393" s="739"/>
      <c r="AB393" s="739"/>
      <c r="AC393" s="739"/>
      <c r="AD393" s="739"/>
      <c r="AE393" s="739"/>
      <c r="AF393" s="739"/>
      <c r="AG393" s="739"/>
      <c r="AH393" s="739"/>
      <c r="AI393" s="739"/>
      <c r="AJ393" s="739"/>
      <c r="AK393" s="739"/>
      <c r="AL393" s="739"/>
      <c r="AM393" s="739"/>
      <c r="AN393" s="739"/>
      <c r="AO393" s="739"/>
      <c r="AP393" s="739"/>
      <c r="AQ393" s="739"/>
      <c r="AR393" s="739"/>
      <c r="AS393" s="739"/>
      <c r="AT393" s="739"/>
      <c r="AU393" s="739"/>
      <c r="AV393" s="739"/>
      <c r="AW393" s="739"/>
      <c r="AX393" s="739"/>
      <c r="AY393" s="739"/>
      <c r="AZ393" s="739"/>
      <c r="BA393" s="739"/>
      <c r="BB393" s="739"/>
      <c r="BC393" s="739"/>
      <c r="BD393" s="739"/>
      <c r="BE393" s="739"/>
      <c r="BF393" s="739"/>
      <c r="BG393" s="739"/>
      <c r="BH393" s="739"/>
      <c r="BI393" s="739"/>
      <c r="BJ393" s="739"/>
      <c r="BK393" s="739"/>
      <c r="BL393" s="739"/>
      <c r="BM393" s="739"/>
      <c r="BN393" s="739"/>
      <c r="BO393" s="739"/>
      <c r="BP393" s="739"/>
      <c r="BQ393" s="739"/>
      <c r="BR393" s="739"/>
      <c r="BS393" s="739"/>
      <c r="BT393" s="739"/>
      <c r="BU393" s="739"/>
      <c r="BV393" s="739"/>
      <c r="BW393" s="739"/>
      <c r="BX393" s="739"/>
      <c r="BY393" s="739"/>
      <c r="BZ393" s="739"/>
      <c r="CA393" s="739"/>
      <c r="CB393" s="739"/>
      <c r="CC393" s="739"/>
      <c r="CD393" s="739"/>
      <c r="CE393" s="739"/>
      <c r="CF393" s="739"/>
      <c r="CG393" s="739"/>
      <c r="CH393" s="739"/>
      <c r="CI393" s="739"/>
      <c r="CJ393" s="739"/>
      <c r="CK393" s="739"/>
      <c r="CL393" s="739"/>
      <c r="CM393" s="739"/>
      <c r="CN393" s="739"/>
      <c r="CO393" s="739"/>
      <c r="CP393" s="739"/>
      <c r="CQ393" s="739"/>
      <c r="CR393" s="739"/>
      <c r="CS393" s="739"/>
      <c r="CT393" s="739"/>
      <c r="CU393" s="739"/>
      <c r="CV393" s="739"/>
      <c r="CW393" s="739"/>
      <c r="CX393" s="739"/>
      <c r="CY393" s="739"/>
      <c r="CZ393" s="739"/>
      <c r="DA393" s="739"/>
      <c r="DB393" s="739"/>
      <c r="DC393" s="739"/>
      <c r="DD393" s="739"/>
      <c r="DE393" s="739"/>
      <c r="DF393" s="739"/>
      <c r="DG393" s="739"/>
      <c r="DH393" s="739"/>
      <c r="DI393" s="739"/>
      <c r="DJ393" s="739"/>
      <c r="DK393" s="739"/>
      <c r="DL393" s="739"/>
      <c r="DM393" s="739"/>
      <c r="DN393" s="739"/>
      <c r="DO393" s="739"/>
      <c r="DP393" s="739"/>
      <c r="DQ393" s="739"/>
      <c r="DR393" s="739"/>
      <c r="DS393" s="739"/>
      <c r="DT393" s="739"/>
      <c r="DU393" s="739"/>
      <c r="DV393" s="739"/>
      <c r="DW393" s="739"/>
      <c r="DX393" s="739"/>
      <c r="DY393" s="739"/>
      <c r="DZ393" s="739"/>
      <c r="EA393" s="739"/>
      <c r="EB393" s="739"/>
      <c r="EC393" s="739"/>
      <c r="ED393" s="739"/>
      <c r="EE393" s="739"/>
      <c r="EF393" s="739"/>
      <c r="EG393" s="739"/>
      <c r="EH393" s="739"/>
      <c r="EI393" s="739"/>
      <c r="EJ393" s="739"/>
      <c r="EK393" s="739"/>
      <c r="EL393" s="739"/>
      <c r="EM393" s="739"/>
      <c r="EN393" s="739"/>
      <c r="EO393" s="739"/>
      <c r="EP393" s="739"/>
      <c r="EQ393" s="739"/>
      <c r="ER393" s="739"/>
      <c r="ES393" s="739"/>
      <c r="ET393" s="739"/>
      <c r="EU393" s="739"/>
      <c r="EV393" s="739"/>
      <c r="EW393" s="739"/>
      <c r="EX393" s="739"/>
      <c r="EY393" s="739"/>
      <c r="EZ393" s="739"/>
      <c r="FA393" s="739"/>
      <c r="FB393" s="739"/>
      <c r="FC393" s="739"/>
      <c r="FD393" s="739"/>
      <c r="FE393" s="739"/>
      <c r="FF393" s="739"/>
      <c r="FG393" s="739"/>
      <c r="FH393" s="739"/>
      <c r="FI393" s="739"/>
      <c r="FJ393" s="739"/>
      <c r="FK393" s="739"/>
      <c r="FL393" s="739"/>
      <c r="FM393" s="739"/>
      <c r="FN393" s="739"/>
      <c r="FO393" s="739"/>
      <c r="FP393" s="739"/>
      <c r="FQ393" s="739"/>
      <c r="FR393" s="739"/>
      <c r="FS393" s="739"/>
      <c r="FT393" s="739"/>
      <c r="FU393" s="739"/>
      <c r="FV393" s="739"/>
      <c r="FW393" s="739"/>
      <c r="FX393" s="739"/>
      <c r="FY393" s="739"/>
      <c r="FZ393" s="739"/>
      <c r="GA393" s="739"/>
      <c r="GB393" s="739"/>
      <c r="GC393" s="739"/>
      <c r="GD393" s="739"/>
      <c r="GE393" s="739"/>
      <c r="GF393" s="739"/>
      <c r="GG393" s="739"/>
      <c r="GH393" s="739"/>
      <c r="GI393" s="739"/>
      <c r="GJ393" s="739"/>
      <c r="GK393" s="739"/>
      <c r="GL393" s="739"/>
      <c r="GM393" s="739"/>
      <c r="GN393" s="739"/>
      <c r="GO393" s="739"/>
      <c r="GP393" s="739"/>
      <c r="GQ393" s="739"/>
      <c r="GR393" s="739"/>
      <c r="GS393" s="739"/>
      <c r="GT393" s="739"/>
      <c r="GU393" s="739"/>
      <c r="GV393" s="739"/>
      <c r="GW393" s="739"/>
      <c r="GX393" s="739"/>
      <c r="GY393" s="739"/>
      <c r="GZ393" s="739"/>
      <c r="HA393" s="739"/>
      <c r="HB393" s="739"/>
      <c r="HC393" s="739"/>
      <c r="HD393" s="739"/>
      <c r="HE393" s="739"/>
      <c r="HF393" s="739"/>
      <c r="HG393" s="739"/>
      <c r="HH393" s="739"/>
      <c r="HI393" s="739"/>
      <c r="HJ393" s="739"/>
      <c r="HK393" s="739"/>
      <c r="HL393" s="739"/>
      <c r="HM393" s="739"/>
      <c r="HN393" s="739"/>
      <c r="HO393" s="739"/>
      <c r="HP393" s="739"/>
      <c r="HQ393" s="739"/>
      <c r="HR393" s="739"/>
      <c r="HS393" s="739"/>
      <c r="HT393" s="739"/>
      <c r="HU393" s="739"/>
      <c r="HV393" s="739"/>
      <c r="HW393" s="739"/>
      <c r="HX393" s="739"/>
      <c r="HY393" s="739"/>
      <c r="HZ393" s="739"/>
      <c r="IA393" s="739"/>
      <c r="IB393" s="739"/>
      <c r="IC393" s="739"/>
      <c r="ID393" s="739"/>
      <c r="IE393" s="739"/>
      <c r="IF393" s="739"/>
      <c r="IG393" s="739"/>
      <c r="IH393" s="739"/>
      <c r="II393" s="739"/>
      <c r="IJ393" s="739"/>
      <c r="IK393" s="739"/>
      <c r="IL393" s="739"/>
      <c r="IM393" s="739"/>
      <c r="IN393" s="739"/>
      <c r="IO393" s="739"/>
      <c r="IP393" s="739"/>
      <c r="IQ393" s="739"/>
      <c r="IR393" s="739"/>
      <c r="IS393" s="739"/>
      <c r="IT393" s="739"/>
      <c r="IU393" s="739"/>
      <c r="IV393" s="739"/>
      <c r="IW393" s="739"/>
      <c r="IX393" s="739"/>
      <c r="IY393" s="739"/>
      <c r="IZ393" s="739"/>
      <c r="JA393" s="739"/>
      <c r="JB393" s="739"/>
      <c r="JC393" s="739"/>
      <c r="JD393" s="739"/>
      <c r="JE393" s="739"/>
      <c r="JF393" s="739"/>
      <c r="JG393" s="739"/>
      <c r="JH393" s="739"/>
      <c r="JI393" s="739"/>
      <c r="JJ393" s="739"/>
      <c r="JK393" s="739"/>
      <c r="JL393" s="739"/>
      <c r="JM393" s="739"/>
      <c r="JN393" s="739"/>
      <c r="JO393" s="739"/>
      <c r="JP393" s="739"/>
      <c r="JQ393" s="739"/>
      <c r="JR393" s="739"/>
      <c r="JS393" s="739"/>
      <c r="JT393" s="739"/>
      <c r="JU393" s="739"/>
      <c r="JV393" s="739"/>
      <c r="JW393" s="739"/>
      <c r="JX393" s="739"/>
      <c r="JY393" s="739"/>
      <c r="JZ393" s="739"/>
      <c r="KA393" s="739"/>
      <c r="KB393" s="739"/>
      <c r="KC393" s="739"/>
      <c r="KD393" s="739"/>
      <c r="KE393" s="739"/>
      <c r="KF393" s="739"/>
      <c r="KG393" s="739"/>
      <c r="KH393" s="739"/>
      <c r="KI393" s="739"/>
      <c r="KJ393" s="739"/>
      <c r="KK393" s="739"/>
      <c r="KL393" s="739"/>
      <c r="KM393" s="739"/>
      <c r="KN393" s="739"/>
      <c r="KO393" s="739"/>
      <c r="KP393" s="739"/>
      <c r="KQ393" s="739"/>
      <c r="KR393" s="739"/>
      <c r="KS393" s="739"/>
      <c r="KT393" s="739"/>
      <c r="KU393" s="739"/>
      <c r="KV393" s="739"/>
      <c r="KW393" s="739"/>
      <c r="KX393" s="739"/>
      <c r="KY393" s="739"/>
      <c r="KZ393" s="739"/>
      <c r="LA393" s="739"/>
      <c r="LB393" s="739"/>
      <c r="LC393" s="739"/>
      <c r="LD393" s="739"/>
      <c r="LE393" s="739"/>
      <c r="LF393" s="739"/>
      <c r="LG393" s="739"/>
      <c r="LH393" s="739"/>
      <c r="LI393" s="739"/>
      <c r="LJ393" s="739"/>
      <c r="LK393" s="739"/>
      <c r="LL393" s="739"/>
      <c r="LM393" s="739"/>
      <c r="LN393" s="739"/>
      <c r="LO393" s="739"/>
      <c r="LP393" s="739"/>
      <c r="LQ393" s="739"/>
      <c r="LR393" s="739"/>
      <c r="LS393" s="739"/>
      <c r="LT393" s="739"/>
      <c r="LU393" s="739"/>
      <c r="LV393" s="739"/>
      <c r="LW393" s="739"/>
      <c r="LX393" s="739"/>
      <c r="LY393" s="739"/>
      <c r="LZ393" s="739"/>
      <c r="MA393" s="739"/>
      <c r="MB393" s="739"/>
      <c r="MC393" s="739"/>
      <c r="MD393" s="739"/>
      <c r="ME393" s="739"/>
      <c r="MF393" s="739"/>
      <c r="MG393" s="739"/>
      <c r="MH393" s="739"/>
      <c r="MI393" s="739"/>
      <c r="MJ393" s="739"/>
      <c r="MK393" s="739"/>
      <c r="ML393" s="739"/>
      <c r="MM393" s="739"/>
      <c r="MN393" s="739"/>
      <c r="MO393" s="739"/>
      <c r="MP393" s="739"/>
      <c r="MQ393" s="739"/>
      <c r="MR393" s="739"/>
      <c r="MS393" s="739"/>
      <c r="MT393" s="739"/>
      <c r="MU393" s="739"/>
      <c r="MV393" s="739"/>
      <c r="MW393" s="739"/>
      <c r="MX393" s="739"/>
      <c r="MY393" s="739"/>
      <c r="MZ393" s="739"/>
      <c r="NA393" s="739"/>
      <c r="NB393" s="739"/>
      <c r="NC393" s="739"/>
      <c r="ND393" s="739"/>
      <c r="NE393" s="739"/>
      <c r="NF393" s="739"/>
      <c r="NG393" s="739"/>
      <c r="NH393" s="739"/>
      <c r="NI393" s="739"/>
      <c r="NJ393" s="739"/>
      <c r="NK393" s="739"/>
      <c r="NL393" s="739"/>
      <c r="NM393" s="739"/>
      <c r="NN393" s="739"/>
      <c r="NO393" s="739"/>
      <c r="NP393" s="739"/>
      <c r="NQ393" s="739"/>
      <c r="NR393" s="739"/>
      <c r="NS393" s="739"/>
      <c r="NT393" s="739"/>
      <c r="NU393" s="739"/>
      <c r="NV393" s="739"/>
      <c r="NW393" s="739"/>
      <c r="NX393" s="739"/>
      <c r="NY393" s="739"/>
      <c r="NZ393" s="739"/>
      <c r="OA393" s="739"/>
      <c r="OB393" s="739"/>
      <c r="OC393" s="739"/>
      <c r="OD393" s="739"/>
      <c r="OE393" s="739"/>
    </row>
    <row r="394" spans="1:395" s="740" customFormat="1" ht="30" customHeight="1" x14ac:dyDescent="0.25">
      <c r="A394" s="743">
        <v>1</v>
      </c>
      <c r="B394" s="842" t="s">
        <v>145</v>
      </c>
      <c r="C394" s="3031">
        <f>C315+C310+C165+C99+C48+C39+C20</f>
        <v>142055</v>
      </c>
      <c r="D394" s="3031">
        <f>D315+D310+D165+D99+D48+D39+D20</f>
        <v>71925406.25</v>
      </c>
      <c r="E394" s="3031">
        <f>E315+E310+E165+E99+E48+E39+E20</f>
        <v>106541</v>
      </c>
      <c r="F394" s="3031">
        <f>F315+F310+F165+F99+F48+F39+F20</f>
        <v>53944054.6875</v>
      </c>
      <c r="G394" s="3031">
        <f>G315+G310+G165+G99+G48+G39+G20</f>
        <v>104493</v>
      </c>
      <c r="H394" s="748">
        <f t="shared" si="93"/>
        <v>98.077735331937944</v>
      </c>
      <c r="I394" s="3031">
        <v>40351190.349999994</v>
      </c>
      <c r="J394" s="3031">
        <f t="shared" si="99"/>
        <v>-13592864.337500006</v>
      </c>
      <c r="K394" s="748">
        <f t="shared" si="100"/>
        <v>74.801923184595609</v>
      </c>
      <c r="L394" s="739"/>
      <c r="M394" s="739"/>
      <c r="N394" s="739"/>
      <c r="O394" s="739"/>
      <c r="P394" s="739"/>
      <c r="Q394" s="739"/>
      <c r="R394" s="739"/>
      <c r="S394" s="739"/>
      <c r="T394" s="739"/>
      <c r="U394" s="739"/>
      <c r="V394" s="739"/>
      <c r="W394" s="739"/>
      <c r="X394" s="739"/>
      <c r="Y394" s="739"/>
      <c r="Z394" s="739"/>
      <c r="AA394" s="739"/>
      <c r="AB394" s="739"/>
      <c r="AC394" s="739"/>
      <c r="AD394" s="739"/>
      <c r="AE394" s="739"/>
      <c r="AF394" s="739"/>
      <c r="AG394" s="739"/>
      <c r="AH394" s="739"/>
      <c r="AI394" s="739"/>
      <c r="AJ394" s="739"/>
      <c r="AK394" s="739"/>
      <c r="AL394" s="739"/>
      <c r="AM394" s="739"/>
      <c r="AN394" s="739"/>
      <c r="AO394" s="739"/>
      <c r="AP394" s="739"/>
      <c r="AQ394" s="739"/>
      <c r="AR394" s="739"/>
      <c r="AS394" s="739"/>
      <c r="AT394" s="739"/>
      <c r="AU394" s="739"/>
      <c r="AV394" s="739"/>
      <c r="AW394" s="739"/>
      <c r="AX394" s="739"/>
      <c r="AY394" s="739"/>
      <c r="AZ394" s="739"/>
      <c r="BA394" s="739"/>
      <c r="BB394" s="739"/>
      <c r="BC394" s="739"/>
      <c r="BD394" s="739"/>
      <c r="BE394" s="739"/>
      <c r="BF394" s="739"/>
      <c r="BG394" s="739"/>
      <c r="BH394" s="739"/>
      <c r="BI394" s="739"/>
      <c r="BJ394" s="739"/>
      <c r="BK394" s="739"/>
      <c r="BL394" s="739"/>
      <c r="BM394" s="739"/>
      <c r="BN394" s="739"/>
      <c r="BO394" s="739"/>
      <c r="BP394" s="739"/>
      <c r="BQ394" s="739"/>
      <c r="BR394" s="739"/>
      <c r="BS394" s="739"/>
      <c r="BT394" s="739"/>
      <c r="BU394" s="739"/>
      <c r="BV394" s="739"/>
      <c r="BW394" s="739"/>
      <c r="BX394" s="739"/>
      <c r="BY394" s="739"/>
      <c r="BZ394" s="739"/>
      <c r="CA394" s="739"/>
      <c r="CB394" s="739"/>
      <c r="CC394" s="739"/>
      <c r="CD394" s="739"/>
      <c r="CE394" s="739"/>
      <c r="CF394" s="739"/>
      <c r="CG394" s="739"/>
      <c r="CH394" s="739"/>
      <c r="CI394" s="739"/>
      <c r="CJ394" s="739"/>
      <c r="CK394" s="739"/>
      <c r="CL394" s="739"/>
      <c r="CM394" s="739"/>
      <c r="CN394" s="739"/>
      <c r="CO394" s="739"/>
      <c r="CP394" s="739"/>
      <c r="CQ394" s="739"/>
      <c r="CR394" s="739"/>
      <c r="CS394" s="739"/>
      <c r="CT394" s="739"/>
      <c r="CU394" s="739"/>
      <c r="CV394" s="739"/>
      <c r="CW394" s="739"/>
      <c r="CX394" s="739"/>
      <c r="CY394" s="739"/>
      <c r="CZ394" s="739"/>
      <c r="DA394" s="739"/>
      <c r="DB394" s="739"/>
      <c r="DC394" s="739"/>
      <c r="DD394" s="739"/>
      <c r="DE394" s="739"/>
      <c r="DF394" s="739"/>
      <c r="DG394" s="739"/>
      <c r="DH394" s="739"/>
      <c r="DI394" s="739"/>
      <c r="DJ394" s="739"/>
      <c r="DK394" s="739"/>
      <c r="DL394" s="739"/>
      <c r="DM394" s="739"/>
      <c r="DN394" s="739"/>
      <c r="DO394" s="739"/>
      <c r="DP394" s="739"/>
      <c r="DQ394" s="739"/>
      <c r="DR394" s="739"/>
      <c r="DS394" s="739"/>
      <c r="DT394" s="739"/>
      <c r="DU394" s="739"/>
      <c r="DV394" s="739"/>
      <c r="DW394" s="739"/>
      <c r="DX394" s="739"/>
      <c r="DY394" s="739"/>
      <c r="DZ394" s="739"/>
      <c r="EA394" s="739"/>
      <c r="EB394" s="739"/>
      <c r="EC394" s="739"/>
      <c r="ED394" s="739"/>
      <c r="EE394" s="739"/>
      <c r="EF394" s="739"/>
      <c r="EG394" s="739"/>
      <c r="EH394" s="739"/>
      <c r="EI394" s="739"/>
      <c r="EJ394" s="739"/>
      <c r="EK394" s="739"/>
      <c r="EL394" s="739"/>
      <c r="EM394" s="739"/>
      <c r="EN394" s="739"/>
      <c r="EO394" s="739"/>
      <c r="EP394" s="739"/>
      <c r="EQ394" s="739"/>
      <c r="ER394" s="739"/>
      <c r="ES394" s="739"/>
      <c r="ET394" s="739"/>
      <c r="EU394" s="739"/>
      <c r="EV394" s="739"/>
      <c r="EW394" s="739"/>
      <c r="EX394" s="739"/>
      <c r="EY394" s="739"/>
      <c r="EZ394" s="739"/>
      <c r="FA394" s="739"/>
      <c r="FB394" s="739"/>
      <c r="FC394" s="739"/>
      <c r="FD394" s="739"/>
      <c r="FE394" s="739"/>
      <c r="FF394" s="739"/>
      <c r="FG394" s="739"/>
      <c r="FH394" s="739"/>
      <c r="FI394" s="739"/>
      <c r="FJ394" s="739"/>
      <c r="FK394" s="739"/>
      <c r="FL394" s="739"/>
      <c r="FM394" s="739"/>
      <c r="FN394" s="739"/>
      <c r="FO394" s="739"/>
      <c r="FP394" s="739"/>
      <c r="FQ394" s="739"/>
      <c r="FR394" s="739"/>
      <c r="FS394" s="739"/>
      <c r="FT394" s="739"/>
      <c r="FU394" s="739"/>
      <c r="FV394" s="739"/>
      <c r="FW394" s="739"/>
      <c r="FX394" s="739"/>
      <c r="FY394" s="739"/>
      <c r="FZ394" s="739"/>
      <c r="GA394" s="739"/>
      <c r="GB394" s="739"/>
      <c r="GC394" s="739"/>
      <c r="GD394" s="739"/>
      <c r="GE394" s="739"/>
      <c r="GF394" s="739"/>
      <c r="GG394" s="739"/>
      <c r="GH394" s="739"/>
      <c r="GI394" s="739"/>
      <c r="GJ394" s="739"/>
      <c r="GK394" s="739"/>
      <c r="GL394" s="739"/>
      <c r="GM394" s="739"/>
      <c r="GN394" s="739"/>
      <c r="GO394" s="739"/>
      <c r="GP394" s="739"/>
      <c r="GQ394" s="739"/>
      <c r="GR394" s="739"/>
      <c r="GS394" s="739"/>
      <c r="GT394" s="739"/>
      <c r="GU394" s="739"/>
      <c r="GV394" s="739"/>
      <c r="GW394" s="739"/>
      <c r="GX394" s="739"/>
      <c r="GY394" s="739"/>
      <c r="GZ394" s="739"/>
      <c r="HA394" s="739"/>
      <c r="HB394" s="739"/>
      <c r="HC394" s="739"/>
      <c r="HD394" s="739"/>
      <c r="HE394" s="739"/>
      <c r="HF394" s="739"/>
      <c r="HG394" s="739"/>
      <c r="HH394" s="739"/>
      <c r="HI394" s="739"/>
      <c r="HJ394" s="739"/>
      <c r="HK394" s="739"/>
      <c r="HL394" s="739"/>
      <c r="HM394" s="739"/>
      <c r="HN394" s="739"/>
      <c r="HO394" s="739"/>
      <c r="HP394" s="739"/>
      <c r="HQ394" s="739"/>
      <c r="HR394" s="739"/>
      <c r="HS394" s="739"/>
      <c r="HT394" s="739"/>
      <c r="HU394" s="739"/>
      <c r="HV394" s="739"/>
      <c r="HW394" s="739"/>
      <c r="HX394" s="739"/>
      <c r="HY394" s="739"/>
      <c r="HZ394" s="739"/>
      <c r="IA394" s="739"/>
      <c r="IB394" s="739"/>
      <c r="IC394" s="739"/>
      <c r="ID394" s="739"/>
      <c r="IE394" s="739"/>
      <c r="IF394" s="739"/>
      <c r="IG394" s="739"/>
      <c r="IH394" s="739"/>
      <c r="II394" s="739"/>
      <c r="IJ394" s="739"/>
      <c r="IK394" s="739"/>
      <c r="IL394" s="739"/>
      <c r="IM394" s="739"/>
      <c r="IN394" s="739"/>
      <c r="IO394" s="739"/>
      <c r="IP394" s="739"/>
      <c r="IQ394" s="739"/>
      <c r="IR394" s="739"/>
      <c r="IS394" s="739"/>
      <c r="IT394" s="739"/>
      <c r="IU394" s="739"/>
      <c r="IV394" s="739"/>
      <c r="IW394" s="739"/>
      <c r="IX394" s="739"/>
      <c r="IY394" s="739"/>
      <c r="IZ394" s="739"/>
      <c r="JA394" s="739"/>
      <c r="JB394" s="739"/>
      <c r="JC394" s="739"/>
      <c r="JD394" s="739"/>
      <c r="JE394" s="739"/>
      <c r="JF394" s="739"/>
      <c r="JG394" s="739"/>
      <c r="JH394" s="739"/>
      <c r="JI394" s="739"/>
      <c r="JJ394" s="739"/>
      <c r="JK394" s="739"/>
      <c r="JL394" s="739"/>
      <c r="JM394" s="739"/>
      <c r="JN394" s="739"/>
      <c r="JO394" s="739"/>
      <c r="JP394" s="739"/>
      <c r="JQ394" s="739"/>
      <c r="JR394" s="739"/>
      <c r="JS394" s="739"/>
      <c r="JT394" s="739"/>
      <c r="JU394" s="739"/>
      <c r="JV394" s="739"/>
      <c r="JW394" s="739"/>
      <c r="JX394" s="739"/>
      <c r="JY394" s="739"/>
      <c r="JZ394" s="739"/>
      <c r="KA394" s="739"/>
      <c r="KB394" s="739"/>
      <c r="KC394" s="739"/>
      <c r="KD394" s="739"/>
      <c r="KE394" s="739"/>
      <c r="KF394" s="739"/>
      <c r="KG394" s="739"/>
      <c r="KH394" s="739"/>
      <c r="KI394" s="739"/>
      <c r="KJ394" s="739"/>
      <c r="KK394" s="739"/>
      <c r="KL394" s="739"/>
      <c r="KM394" s="739"/>
      <c r="KN394" s="739"/>
      <c r="KO394" s="739"/>
      <c r="KP394" s="739"/>
      <c r="KQ394" s="739"/>
      <c r="KR394" s="739"/>
      <c r="KS394" s="739"/>
      <c r="KT394" s="739"/>
      <c r="KU394" s="739"/>
      <c r="KV394" s="739"/>
      <c r="KW394" s="739"/>
      <c r="KX394" s="739"/>
      <c r="KY394" s="739"/>
      <c r="KZ394" s="739"/>
      <c r="LA394" s="739"/>
      <c r="LB394" s="739"/>
      <c r="LC394" s="739"/>
      <c r="LD394" s="739"/>
      <c r="LE394" s="739"/>
      <c r="LF394" s="739"/>
      <c r="LG394" s="739"/>
      <c r="LH394" s="739"/>
      <c r="LI394" s="739"/>
      <c r="LJ394" s="739"/>
      <c r="LK394" s="739"/>
      <c r="LL394" s="739"/>
      <c r="LM394" s="739"/>
      <c r="LN394" s="739"/>
      <c r="LO394" s="739"/>
      <c r="LP394" s="739"/>
      <c r="LQ394" s="739"/>
      <c r="LR394" s="739"/>
      <c r="LS394" s="739"/>
      <c r="LT394" s="739"/>
      <c r="LU394" s="739"/>
      <c r="LV394" s="739"/>
      <c r="LW394" s="739"/>
      <c r="LX394" s="739"/>
      <c r="LY394" s="739"/>
      <c r="LZ394" s="739"/>
      <c r="MA394" s="739"/>
      <c r="MB394" s="739"/>
      <c r="MC394" s="739"/>
      <c r="MD394" s="739"/>
      <c r="ME394" s="739"/>
      <c r="MF394" s="739"/>
      <c r="MG394" s="739"/>
      <c r="MH394" s="739"/>
      <c r="MI394" s="739"/>
      <c r="MJ394" s="739"/>
      <c r="MK394" s="739"/>
      <c r="ML394" s="739"/>
      <c r="MM394" s="739"/>
      <c r="MN394" s="739"/>
      <c r="MO394" s="739"/>
      <c r="MP394" s="739"/>
      <c r="MQ394" s="739"/>
      <c r="MR394" s="739"/>
      <c r="MS394" s="739"/>
      <c r="MT394" s="739"/>
      <c r="MU394" s="739"/>
      <c r="MV394" s="739"/>
      <c r="MW394" s="739"/>
      <c r="MX394" s="739"/>
      <c r="MY394" s="739"/>
      <c r="MZ394" s="739"/>
      <c r="NA394" s="739"/>
      <c r="NB394" s="739"/>
      <c r="NC394" s="739"/>
      <c r="ND394" s="739"/>
      <c r="NE394" s="739"/>
      <c r="NF394" s="739"/>
      <c r="NG394" s="739"/>
      <c r="NH394" s="739"/>
      <c r="NI394" s="739"/>
      <c r="NJ394" s="739"/>
      <c r="NK394" s="739"/>
      <c r="NL394" s="739"/>
      <c r="NM394" s="739"/>
      <c r="NN394" s="739"/>
      <c r="NO394" s="739"/>
      <c r="NP394" s="739"/>
      <c r="NQ394" s="739"/>
      <c r="NR394" s="739"/>
      <c r="NS394" s="739"/>
      <c r="NT394" s="739"/>
      <c r="NU394" s="739"/>
      <c r="NV394" s="739"/>
      <c r="NW394" s="739"/>
      <c r="NX394" s="739"/>
      <c r="NY394" s="739"/>
      <c r="NZ394" s="739"/>
      <c r="OA394" s="739"/>
      <c r="OB394" s="739"/>
      <c r="OC394" s="739"/>
      <c r="OD394" s="739"/>
      <c r="OE394" s="739"/>
    </row>
    <row r="395" spans="1:395" s="740" customFormat="1" ht="30" customHeight="1" x14ac:dyDescent="0.25">
      <c r="A395" s="743">
        <v>1</v>
      </c>
      <c r="B395" s="839" t="s">
        <v>367</v>
      </c>
      <c r="C395" s="3031">
        <f>C365+C128+C107+C111</f>
        <v>38516</v>
      </c>
      <c r="D395" s="3031">
        <f>D365+D128+D107+D111</f>
        <v>22243049.68</v>
      </c>
      <c r="E395" s="3031">
        <f t="shared" ref="E395:G395" si="103">E365+E128+E107+E111</f>
        <v>28341</v>
      </c>
      <c r="F395" s="3031">
        <f t="shared" ref="F395" si="104">F365+F128+F107+F111</f>
        <v>15827132.013333334</v>
      </c>
      <c r="G395" s="3031">
        <f t="shared" si="103"/>
        <v>31302</v>
      </c>
      <c r="H395" s="748">
        <f t="shared" si="93"/>
        <v>110.44776119402985</v>
      </c>
      <c r="I395" s="3031">
        <v>14172961.880000001</v>
      </c>
      <c r="J395" s="3031">
        <f t="shared" si="99"/>
        <v>-1654170.1333333328</v>
      </c>
      <c r="K395" s="748">
        <f t="shared" si="100"/>
        <v>89.548516231874459</v>
      </c>
      <c r="L395" s="739"/>
      <c r="M395" s="739"/>
      <c r="N395" s="739"/>
      <c r="O395" s="739"/>
      <c r="P395" s="739"/>
      <c r="Q395" s="739"/>
      <c r="R395" s="739"/>
      <c r="S395" s="739"/>
      <c r="T395" s="739"/>
      <c r="U395" s="739"/>
      <c r="V395" s="739"/>
      <c r="W395" s="739"/>
      <c r="X395" s="739"/>
      <c r="Y395" s="739"/>
      <c r="Z395" s="739"/>
      <c r="AA395" s="739"/>
      <c r="AB395" s="739"/>
      <c r="AC395" s="739"/>
      <c r="AD395" s="739"/>
      <c r="AE395" s="739"/>
      <c r="AF395" s="739"/>
      <c r="AG395" s="739"/>
      <c r="AH395" s="739"/>
      <c r="AI395" s="739"/>
      <c r="AJ395" s="739"/>
      <c r="AK395" s="739"/>
      <c r="AL395" s="739"/>
      <c r="AM395" s="739"/>
      <c r="AN395" s="739"/>
      <c r="AO395" s="739"/>
      <c r="AP395" s="739"/>
      <c r="AQ395" s="739"/>
      <c r="AR395" s="739"/>
      <c r="AS395" s="739"/>
      <c r="AT395" s="739"/>
      <c r="AU395" s="739"/>
      <c r="AV395" s="739"/>
      <c r="AW395" s="739"/>
      <c r="AX395" s="739"/>
      <c r="AY395" s="739"/>
      <c r="AZ395" s="739"/>
      <c r="BA395" s="739"/>
      <c r="BB395" s="739"/>
      <c r="BC395" s="739"/>
      <c r="BD395" s="739"/>
      <c r="BE395" s="739"/>
      <c r="BF395" s="739"/>
      <c r="BG395" s="739"/>
      <c r="BH395" s="739"/>
      <c r="BI395" s="739"/>
      <c r="BJ395" s="739"/>
      <c r="BK395" s="739"/>
      <c r="BL395" s="739"/>
      <c r="BM395" s="739"/>
      <c r="BN395" s="739"/>
      <c r="BO395" s="739"/>
      <c r="BP395" s="739"/>
      <c r="BQ395" s="739"/>
      <c r="BR395" s="739"/>
      <c r="BS395" s="739"/>
      <c r="BT395" s="739"/>
      <c r="BU395" s="739"/>
      <c r="BV395" s="739"/>
      <c r="BW395" s="739"/>
      <c r="BX395" s="739"/>
      <c r="BY395" s="739"/>
      <c r="BZ395" s="739"/>
      <c r="CA395" s="739"/>
      <c r="CB395" s="739"/>
      <c r="CC395" s="739"/>
      <c r="CD395" s="739"/>
      <c r="CE395" s="739"/>
      <c r="CF395" s="739"/>
      <c r="CG395" s="739"/>
      <c r="CH395" s="739"/>
      <c r="CI395" s="739"/>
      <c r="CJ395" s="739"/>
      <c r="CK395" s="739"/>
      <c r="CL395" s="739"/>
      <c r="CM395" s="739"/>
      <c r="CN395" s="739"/>
      <c r="CO395" s="739"/>
      <c r="CP395" s="739"/>
      <c r="CQ395" s="739"/>
      <c r="CR395" s="739"/>
      <c r="CS395" s="739"/>
      <c r="CT395" s="739"/>
      <c r="CU395" s="739"/>
      <c r="CV395" s="739"/>
      <c r="CW395" s="739"/>
      <c r="CX395" s="739"/>
      <c r="CY395" s="739"/>
      <c r="CZ395" s="739"/>
      <c r="DA395" s="739"/>
      <c r="DB395" s="739"/>
      <c r="DC395" s="739"/>
      <c r="DD395" s="739"/>
      <c r="DE395" s="739"/>
      <c r="DF395" s="739"/>
      <c r="DG395" s="739"/>
      <c r="DH395" s="739"/>
      <c r="DI395" s="739"/>
      <c r="DJ395" s="739"/>
      <c r="DK395" s="739"/>
      <c r="DL395" s="739"/>
      <c r="DM395" s="739"/>
      <c r="DN395" s="739"/>
      <c r="DO395" s="739"/>
      <c r="DP395" s="739"/>
      <c r="DQ395" s="739"/>
      <c r="DR395" s="739"/>
      <c r="DS395" s="739"/>
      <c r="DT395" s="739"/>
      <c r="DU395" s="739"/>
      <c r="DV395" s="739"/>
      <c r="DW395" s="739"/>
      <c r="DX395" s="739"/>
      <c r="DY395" s="739"/>
      <c r="DZ395" s="739"/>
      <c r="EA395" s="739"/>
      <c r="EB395" s="739"/>
      <c r="EC395" s="739"/>
      <c r="ED395" s="739"/>
      <c r="EE395" s="739"/>
      <c r="EF395" s="739"/>
      <c r="EG395" s="739"/>
      <c r="EH395" s="739"/>
      <c r="EI395" s="739"/>
      <c r="EJ395" s="739"/>
      <c r="EK395" s="739"/>
      <c r="EL395" s="739"/>
      <c r="EM395" s="739"/>
      <c r="EN395" s="739"/>
      <c r="EO395" s="739"/>
      <c r="EP395" s="739"/>
      <c r="EQ395" s="739"/>
      <c r="ER395" s="739"/>
      <c r="ES395" s="739"/>
      <c r="ET395" s="739"/>
      <c r="EU395" s="739"/>
      <c r="EV395" s="739"/>
      <c r="EW395" s="739"/>
      <c r="EX395" s="739"/>
      <c r="EY395" s="739"/>
      <c r="EZ395" s="739"/>
      <c r="FA395" s="739"/>
      <c r="FB395" s="739"/>
      <c r="FC395" s="739"/>
      <c r="FD395" s="739"/>
      <c r="FE395" s="739"/>
      <c r="FF395" s="739"/>
      <c r="FG395" s="739"/>
      <c r="FH395" s="739"/>
      <c r="FI395" s="739"/>
      <c r="FJ395" s="739"/>
      <c r="FK395" s="739"/>
      <c r="FL395" s="739"/>
      <c r="FM395" s="739"/>
      <c r="FN395" s="739"/>
      <c r="FO395" s="739"/>
      <c r="FP395" s="739"/>
      <c r="FQ395" s="739"/>
      <c r="FR395" s="739"/>
      <c r="FS395" s="739"/>
      <c r="FT395" s="739"/>
      <c r="FU395" s="739"/>
      <c r="FV395" s="739"/>
      <c r="FW395" s="739"/>
      <c r="FX395" s="739"/>
      <c r="FY395" s="739"/>
      <c r="FZ395" s="739"/>
      <c r="GA395" s="739"/>
      <c r="GB395" s="739"/>
      <c r="GC395" s="739"/>
      <c r="GD395" s="739"/>
      <c r="GE395" s="739"/>
      <c r="GF395" s="739"/>
      <c r="GG395" s="739"/>
      <c r="GH395" s="739"/>
      <c r="GI395" s="739"/>
      <c r="GJ395" s="739"/>
      <c r="GK395" s="739"/>
      <c r="GL395" s="739"/>
      <c r="GM395" s="739"/>
      <c r="GN395" s="739"/>
      <c r="GO395" s="739"/>
      <c r="GP395" s="739"/>
      <c r="GQ395" s="739"/>
      <c r="GR395" s="739"/>
      <c r="GS395" s="739"/>
      <c r="GT395" s="739"/>
      <c r="GU395" s="739"/>
      <c r="GV395" s="739"/>
      <c r="GW395" s="739"/>
      <c r="GX395" s="739"/>
      <c r="GY395" s="739"/>
      <c r="GZ395" s="739"/>
      <c r="HA395" s="739"/>
      <c r="HB395" s="739"/>
      <c r="HC395" s="739"/>
      <c r="HD395" s="739"/>
      <c r="HE395" s="739"/>
      <c r="HF395" s="739"/>
      <c r="HG395" s="739"/>
      <c r="HH395" s="739"/>
      <c r="HI395" s="739"/>
      <c r="HJ395" s="739"/>
      <c r="HK395" s="739"/>
      <c r="HL395" s="739"/>
      <c r="HM395" s="739"/>
      <c r="HN395" s="739"/>
      <c r="HO395" s="739"/>
      <c r="HP395" s="739"/>
      <c r="HQ395" s="739"/>
      <c r="HR395" s="739"/>
      <c r="HS395" s="739"/>
      <c r="HT395" s="739"/>
      <c r="HU395" s="739"/>
      <c r="HV395" s="739"/>
      <c r="HW395" s="739"/>
      <c r="HX395" s="739"/>
      <c r="HY395" s="739"/>
      <c r="HZ395" s="739"/>
      <c r="IA395" s="739"/>
      <c r="IB395" s="739"/>
      <c r="IC395" s="739"/>
      <c r="ID395" s="739"/>
      <c r="IE395" s="739"/>
      <c r="IF395" s="739"/>
      <c r="IG395" s="739"/>
      <c r="IH395" s="739"/>
      <c r="II395" s="739"/>
      <c r="IJ395" s="739"/>
      <c r="IK395" s="739"/>
      <c r="IL395" s="739"/>
      <c r="IM395" s="739"/>
      <c r="IN395" s="739"/>
      <c r="IO395" s="739"/>
      <c r="IP395" s="739"/>
      <c r="IQ395" s="739"/>
      <c r="IR395" s="739"/>
      <c r="IS395" s="739"/>
      <c r="IT395" s="739"/>
      <c r="IU395" s="739"/>
      <c r="IV395" s="739"/>
      <c r="IW395" s="739"/>
      <c r="IX395" s="739"/>
      <c r="IY395" s="739"/>
      <c r="IZ395" s="739"/>
      <c r="JA395" s="739"/>
      <c r="JB395" s="739"/>
      <c r="JC395" s="739"/>
      <c r="JD395" s="739"/>
      <c r="JE395" s="739"/>
      <c r="JF395" s="739"/>
      <c r="JG395" s="739"/>
      <c r="JH395" s="739"/>
      <c r="JI395" s="739"/>
      <c r="JJ395" s="739"/>
      <c r="JK395" s="739"/>
      <c r="JL395" s="739"/>
      <c r="JM395" s="739"/>
      <c r="JN395" s="739"/>
      <c r="JO395" s="739"/>
      <c r="JP395" s="739"/>
      <c r="JQ395" s="739"/>
      <c r="JR395" s="739"/>
      <c r="JS395" s="739"/>
      <c r="JT395" s="739"/>
      <c r="JU395" s="739"/>
      <c r="JV395" s="739"/>
      <c r="JW395" s="739"/>
      <c r="JX395" s="739"/>
      <c r="JY395" s="739"/>
      <c r="JZ395" s="739"/>
      <c r="KA395" s="739"/>
      <c r="KB395" s="739"/>
      <c r="KC395" s="739"/>
      <c r="KD395" s="739"/>
      <c r="KE395" s="739"/>
      <c r="KF395" s="739"/>
      <c r="KG395" s="739"/>
      <c r="KH395" s="739"/>
      <c r="KI395" s="739"/>
      <c r="KJ395" s="739"/>
      <c r="KK395" s="739"/>
      <c r="KL395" s="739"/>
      <c r="KM395" s="739"/>
      <c r="KN395" s="739"/>
      <c r="KO395" s="739"/>
      <c r="KP395" s="739"/>
      <c r="KQ395" s="739"/>
      <c r="KR395" s="739"/>
      <c r="KS395" s="739"/>
      <c r="KT395" s="739"/>
      <c r="KU395" s="739"/>
      <c r="KV395" s="739"/>
      <c r="KW395" s="739"/>
      <c r="KX395" s="739"/>
      <c r="KY395" s="739"/>
      <c r="KZ395" s="739"/>
      <c r="LA395" s="739"/>
      <c r="LB395" s="739"/>
      <c r="LC395" s="739"/>
      <c r="LD395" s="739"/>
      <c r="LE395" s="739"/>
      <c r="LF395" s="739"/>
      <c r="LG395" s="739"/>
      <c r="LH395" s="739"/>
      <c r="LI395" s="739"/>
      <c r="LJ395" s="739"/>
      <c r="LK395" s="739"/>
      <c r="LL395" s="739"/>
      <c r="LM395" s="739"/>
      <c r="LN395" s="739"/>
      <c r="LO395" s="739"/>
      <c r="LP395" s="739"/>
      <c r="LQ395" s="739"/>
      <c r="LR395" s="739"/>
      <c r="LS395" s="739"/>
      <c r="LT395" s="739"/>
      <c r="LU395" s="739"/>
      <c r="LV395" s="739"/>
      <c r="LW395" s="739"/>
      <c r="LX395" s="739"/>
      <c r="LY395" s="739"/>
      <c r="LZ395" s="739"/>
      <c r="MA395" s="739"/>
      <c r="MB395" s="739"/>
      <c r="MC395" s="739"/>
      <c r="MD395" s="739"/>
      <c r="ME395" s="739"/>
      <c r="MF395" s="739"/>
      <c r="MG395" s="739"/>
      <c r="MH395" s="739"/>
      <c r="MI395" s="739"/>
      <c r="MJ395" s="739"/>
      <c r="MK395" s="739"/>
      <c r="ML395" s="739"/>
      <c r="MM395" s="739"/>
      <c r="MN395" s="739"/>
      <c r="MO395" s="739"/>
      <c r="MP395" s="739"/>
      <c r="MQ395" s="739"/>
      <c r="MR395" s="739"/>
      <c r="MS395" s="739"/>
      <c r="MT395" s="739"/>
      <c r="MU395" s="739"/>
      <c r="MV395" s="739"/>
      <c r="MW395" s="739"/>
      <c r="MX395" s="739"/>
      <c r="MY395" s="739"/>
      <c r="MZ395" s="739"/>
      <c r="NA395" s="739"/>
      <c r="NB395" s="739"/>
      <c r="NC395" s="739"/>
      <c r="ND395" s="739"/>
      <c r="NE395" s="739"/>
      <c r="NF395" s="739"/>
      <c r="NG395" s="739"/>
      <c r="NH395" s="739"/>
      <c r="NI395" s="739"/>
      <c r="NJ395" s="739"/>
      <c r="NK395" s="739"/>
      <c r="NL395" s="739"/>
      <c r="NM395" s="739"/>
      <c r="NN395" s="739"/>
      <c r="NO395" s="739"/>
      <c r="NP395" s="739"/>
      <c r="NQ395" s="739"/>
      <c r="NR395" s="739"/>
      <c r="NS395" s="739"/>
      <c r="NT395" s="739"/>
      <c r="NU395" s="739"/>
      <c r="NV395" s="739"/>
      <c r="NW395" s="739"/>
      <c r="NX395" s="739"/>
      <c r="NY395" s="739"/>
      <c r="NZ395" s="739"/>
      <c r="OA395" s="739"/>
      <c r="OB395" s="739"/>
      <c r="OC395" s="739"/>
      <c r="OD395" s="739"/>
      <c r="OE395" s="739"/>
    </row>
    <row r="396" spans="1:395" s="740" customFormat="1" ht="30" customHeight="1" x14ac:dyDescent="0.25">
      <c r="A396" s="743">
        <v>1</v>
      </c>
      <c r="B396" s="842" t="s">
        <v>77</v>
      </c>
      <c r="C396" s="3031">
        <f>C367+C327</f>
        <v>216</v>
      </c>
      <c r="D396" s="3031">
        <f>D367+D327</f>
        <v>337707.36</v>
      </c>
      <c r="E396" s="3031">
        <f t="shared" ref="E396:G396" si="105">E367+E327</f>
        <v>162</v>
      </c>
      <c r="F396" s="3031">
        <f t="shared" ref="F396" si="106">F367+F327</f>
        <v>253280.52</v>
      </c>
      <c r="G396" s="3031">
        <f t="shared" si="105"/>
        <v>95</v>
      </c>
      <c r="H396" s="748">
        <f t="shared" si="93"/>
        <v>58.641975308641982</v>
      </c>
      <c r="I396" s="3031">
        <v>98497.98000000001</v>
      </c>
      <c r="J396" s="3031">
        <f t="shared" si="99"/>
        <v>-154782.53999999998</v>
      </c>
      <c r="K396" s="748">
        <f t="shared" si="100"/>
        <v>38.888888888888893</v>
      </c>
      <c r="L396" s="739"/>
      <c r="M396" s="739"/>
      <c r="N396" s="739"/>
      <c r="O396" s="739"/>
      <c r="P396" s="739"/>
      <c r="Q396" s="739"/>
      <c r="R396" s="739"/>
      <c r="S396" s="739"/>
      <c r="T396" s="739"/>
      <c r="U396" s="739"/>
      <c r="V396" s="739"/>
      <c r="W396" s="739"/>
      <c r="X396" s="739"/>
      <c r="Y396" s="739"/>
      <c r="Z396" s="739"/>
      <c r="AA396" s="739"/>
      <c r="AB396" s="739"/>
      <c r="AC396" s="739"/>
      <c r="AD396" s="739"/>
      <c r="AE396" s="739"/>
      <c r="AF396" s="739"/>
      <c r="AG396" s="739"/>
      <c r="AH396" s="739"/>
      <c r="AI396" s="739"/>
      <c r="AJ396" s="739"/>
      <c r="AK396" s="739"/>
      <c r="AL396" s="739"/>
      <c r="AM396" s="739"/>
      <c r="AN396" s="739"/>
      <c r="AO396" s="739"/>
      <c r="AP396" s="739"/>
      <c r="AQ396" s="739"/>
      <c r="AR396" s="739"/>
      <c r="AS396" s="739"/>
      <c r="AT396" s="739"/>
      <c r="AU396" s="739"/>
      <c r="AV396" s="739"/>
      <c r="AW396" s="739"/>
      <c r="AX396" s="739"/>
      <c r="AY396" s="739"/>
      <c r="AZ396" s="739"/>
      <c r="BA396" s="739"/>
      <c r="BB396" s="739"/>
      <c r="BC396" s="739"/>
      <c r="BD396" s="739"/>
      <c r="BE396" s="739"/>
      <c r="BF396" s="739"/>
      <c r="BG396" s="739"/>
      <c r="BH396" s="739"/>
      <c r="BI396" s="739"/>
      <c r="BJ396" s="739"/>
      <c r="BK396" s="739"/>
      <c r="BL396" s="739"/>
      <c r="BM396" s="739"/>
      <c r="BN396" s="739"/>
      <c r="BO396" s="739"/>
      <c r="BP396" s="739"/>
      <c r="BQ396" s="739"/>
      <c r="BR396" s="739"/>
      <c r="BS396" s="739"/>
      <c r="BT396" s="739"/>
      <c r="BU396" s="739"/>
      <c r="BV396" s="739"/>
      <c r="BW396" s="739"/>
      <c r="BX396" s="739"/>
      <c r="BY396" s="739"/>
      <c r="BZ396" s="739"/>
      <c r="CA396" s="739"/>
      <c r="CB396" s="739"/>
      <c r="CC396" s="739"/>
      <c r="CD396" s="739"/>
      <c r="CE396" s="739"/>
      <c r="CF396" s="739"/>
      <c r="CG396" s="739"/>
      <c r="CH396" s="739"/>
      <c r="CI396" s="739"/>
      <c r="CJ396" s="739"/>
      <c r="CK396" s="739"/>
      <c r="CL396" s="739"/>
      <c r="CM396" s="739"/>
      <c r="CN396" s="739"/>
      <c r="CO396" s="739"/>
      <c r="CP396" s="739"/>
      <c r="CQ396" s="739"/>
      <c r="CR396" s="739"/>
      <c r="CS396" s="739"/>
      <c r="CT396" s="739"/>
      <c r="CU396" s="739"/>
      <c r="CV396" s="739"/>
      <c r="CW396" s="739"/>
      <c r="CX396" s="739"/>
      <c r="CY396" s="739"/>
      <c r="CZ396" s="739"/>
      <c r="DA396" s="739"/>
      <c r="DB396" s="739"/>
      <c r="DC396" s="739"/>
      <c r="DD396" s="739"/>
      <c r="DE396" s="739"/>
      <c r="DF396" s="739"/>
      <c r="DG396" s="739"/>
      <c r="DH396" s="739"/>
      <c r="DI396" s="739"/>
      <c r="DJ396" s="739"/>
      <c r="DK396" s="739"/>
      <c r="DL396" s="739"/>
      <c r="DM396" s="739"/>
      <c r="DN396" s="739"/>
      <c r="DO396" s="739"/>
      <c r="DP396" s="739"/>
      <c r="DQ396" s="739"/>
      <c r="DR396" s="739"/>
      <c r="DS396" s="739"/>
      <c r="DT396" s="739"/>
      <c r="DU396" s="739"/>
      <c r="DV396" s="739"/>
      <c r="DW396" s="739"/>
      <c r="DX396" s="739"/>
      <c r="DY396" s="739"/>
      <c r="DZ396" s="739"/>
      <c r="EA396" s="739"/>
      <c r="EB396" s="739"/>
      <c r="EC396" s="739"/>
      <c r="ED396" s="739"/>
      <c r="EE396" s="739"/>
      <c r="EF396" s="739"/>
      <c r="EG396" s="739"/>
      <c r="EH396" s="739"/>
      <c r="EI396" s="739"/>
      <c r="EJ396" s="739"/>
      <c r="EK396" s="739"/>
      <c r="EL396" s="739"/>
      <c r="EM396" s="739"/>
      <c r="EN396" s="739"/>
      <c r="EO396" s="739"/>
      <c r="EP396" s="739"/>
      <c r="EQ396" s="739"/>
      <c r="ER396" s="739"/>
      <c r="ES396" s="739"/>
      <c r="ET396" s="739"/>
      <c r="EU396" s="739"/>
      <c r="EV396" s="739"/>
      <c r="EW396" s="739"/>
      <c r="EX396" s="739"/>
      <c r="EY396" s="739"/>
      <c r="EZ396" s="739"/>
      <c r="FA396" s="739"/>
      <c r="FB396" s="739"/>
      <c r="FC396" s="739"/>
      <c r="FD396" s="739"/>
      <c r="FE396" s="739"/>
      <c r="FF396" s="739"/>
      <c r="FG396" s="739"/>
      <c r="FH396" s="739"/>
      <c r="FI396" s="739"/>
      <c r="FJ396" s="739"/>
      <c r="FK396" s="739"/>
      <c r="FL396" s="739"/>
      <c r="FM396" s="739"/>
      <c r="FN396" s="739"/>
      <c r="FO396" s="739"/>
      <c r="FP396" s="739"/>
      <c r="FQ396" s="739"/>
      <c r="FR396" s="739"/>
      <c r="FS396" s="739"/>
      <c r="FT396" s="739"/>
      <c r="FU396" s="739"/>
      <c r="FV396" s="739"/>
      <c r="FW396" s="739"/>
      <c r="FX396" s="739"/>
      <c r="FY396" s="739"/>
      <c r="FZ396" s="739"/>
      <c r="GA396" s="739"/>
      <c r="GB396" s="739"/>
      <c r="GC396" s="739"/>
      <c r="GD396" s="739"/>
      <c r="GE396" s="739"/>
      <c r="GF396" s="739"/>
      <c r="GG396" s="739"/>
      <c r="GH396" s="739"/>
      <c r="GI396" s="739"/>
      <c r="GJ396" s="739"/>
      <c r="GK396" s="739"/>
      <c r="GL396" s="739"/>
      <c r="GM396" s="739"/>
      <c r="GN396" s="739"/>
      <c r="GO396" s="739"/>
      <c r="GP396" s="739"/>
      <c r="GQ396" s="739"/>
      <c r="GR396" s="739"/>
      <c r="GS396" s="739"/>
      <c r="GT396" s="739"/>
      <c r="GU396" s="739"/>
      <c r="GV396" s="739"/>
      <c r="GW396" s="739"/>
      <c r="GX396" s="739"/>
      <c r="GY396" s="739"/>
      <c r="GZ396" s="739"/>
      <c r="HA396" s="739"/>
      <c r="HB396" s="739"/>
      <c r="HC396" s="739"/>
      <c r="HD396" s="739"/>
      <c r="HE396" s="739"/>
      <c r="HF396" s="739"/>
      <c r="HG396" s="739"/>
      <c r="HH396" s="739"/>
      <c r="HI396" s="739"/>
      <c r="HJ396" s="739"/>
      <c r="HK396" s="739"/>
      <c r="HL396" s="739"/>
      <c r="HM396" s="739"/>
      <c r="HN396" s="739"/>
      <c r="HO396" s="739"/>
      <c r="HP396" s="739"/>
      <c r="HQ396" s="739"/>
      <c r="HR396" s="739"/>
      <c r="HS396" s="739"/>
      <c r="HT396" s="739"/>
      <c r="HU396" s="739"/>
      <c r="HV396" s="739"/>
      <c r="HW396" s="739"/>
      <c r="HX396" s="739"/>
      <c r="HY396" s="739"/>
      <c r="HZ396" s="739"/>
      <c r="IA396" s="739"/>
      <c r="IB396" s="739"/>
      <c r="IC396" s="739"/>
      <c r="ID396" s="739"/>
      <c r="IE396" s="739"/>
      <c r="IF396" s="739"/>
      <c r="IG396" s="739"/>
      <c r="IH396" s="739"/>
      <c r="II396" s="739"/>
      <c r="IJ396" s="739"/>
      <c r="IK396" s="739"/>
      <c r="IL396" s="739"/>
      <c r="IM396" s="739"/>
      <c r="IN396" s="739"/>
      <c r="IO396" s="739"/>
      <c r="IP396" s="739"/>
      <c r="IQ396" s="739"/>
      <c r="IR396" s="739"/>
      <c r="IS396" s="739"/>
      <c r="IT396" s="739"/>
      <c r="IU396" s="739"/>
      <c r="IV396" s="739"/>
      <c r="IW396" s="739"/>
      <c r="IX396" s="739"/>
      <c r="IY396" s="739"/>
      <c r="IZ396" s="739"/>
      <c r="JA396" s="739"/>
      <c r="JB396" s="739"/>
      <c r="JC396" s="739"/>
      <c r="JD396" s="739"/>
      <c r="JE396" s="739"/>
      <c r="JF396" s="739"/>
      <c r="JG396" s="739"/>
      <c r="JH396" s="739"/>
      <c r="JI396" s="739"/>
      <c r="JJ396" s="739"/>
      <c r="JK396" s="739"/>
      <c r="JL396" s="739"/>
      <c r="JM396" s="739"/>
      <c r="JN396" s="739"/>
      <c r="JO396" s="739"/>
      <c r="JP396" s="739"/>
      <c r="JQ396" s="739"/>
      <c r="JR396" s="739"/>
      <c r="JS396" s="739"/>
      <c r="JT396" s="739"/>
      <c r="JU396" s="739"/>
      <c r="JV396" s="739"/>
      <c r="JW396" s="739"/>
      <c r="JX396" s="739"/>
      <c r="JY396" s="739"/>
      <c r="JZ396" s="739"/>
      <c r="KA396" s="739"/>
      <c r="KB396" s="739"/>
      <c r="KC396" s="739"/>
      <c r="KD396" s="739"/>
      <c r="KE396" s="739"/>
      <c r="KF396" s="739"/>
      <c r="KG396" s="739"/>
      <c r="KH396" s="739"/>
      <c r="KI396" s="739"/>
      <c r="KJ396" s="739"/>
      <c r="KK396" s="739"/>
      <c r="KL396" s="739"/>
      <c r="KM396" s="739"/>
      <c r="KN396" s="739"/>
      <c r="KO396" s="739"/>
      <c r="KP396" s="739"/>
      <c r="KQ396" s="739"/>
      <c r="KR396" s="739"/>
      <c r="KS396" s="739"/>
      <c r="KT396" s="739"/>
      <c r="KU396" s="739"/>
      <c r="KV396" s="739"/>
      <c r="KW396" s="739"/>
      <c r="KX396" s="739"/>
      <c r="KY396" s="739"/>
      <c r="KZ396" s="739"/>
      <c r="LA396" s="739"/>
      <c r="LB396" s="739"/>
      <c r="LC396" s="739"/>
      <c r="LD396" s="739"/>
      <c r="LE396" s="739"/>
      <c r="LF396" s="739"/>
      <c r="LG396" s="739"/>
      <c r="LH396" s="739"/>
      <c r="LI396" s="739"/>
      <c r="LJ396" s="739"/>
      <c r="LK396" s="739"/>
      <c r="LL396" s="739"/>
      <c r="LM396" s="739"/>
      <c r="LN396" s="739"/>
      <c r="LO396" s="739"/>
      <c r="LP396" s="739"/>
      <c r="LQ396" s="739"/>
      <c r="LR396" s="739"/>
      <c r="LS396" s="739"/>
      <c r="LT396" s="739"/>
      <c r="LU396" s="739"/>
      <c r="LV396" s="739"/>
      <c r="LW396" s="739"/>
      <c r="LX396" s="739"/>
      <c r="LY396" s="739"/>
      <c r="LZ396" s="739"/>
      <c r="MA396" s="739"/>
      <c r="MB396" s="739"/>
      <c r="MC396" s="739"/>
      <c r="MD396" s="739"/>
      <c r="ME396" s="739"/>
      <c r="MF396" s="739"/>
      <c r="MG396" s="739"/>
      <c r="MH396" s="739"/>
      <c r="MI396" s="739"/>
      <c r="MJ396" s="739"/>
      <c r="MK396" s="739"/>
      <c r="ML396" s="739"/>
      <c r="MM396" s="739"/>
      <c r="MN396" s="739"/>
      <c r="MO396" s="739"/>
      <c r="MP396" s="739"/>
      <c r="MQ396" s="739"/>
      <c r="MR396" s="739"/>
      <c r="MS396" s="739"/>
      <c r="MT396" s="739"/>
      <c r="MU396" s="739"/>
      <c r="MV396" s="739"/>
      <c r="MW396" s="739"/>
      <c r="MX396" s="739"/>
      <c r="MY396" s="739"/>
      <c r="MZ396" s="739"/>
      <c r="NA396" s="739"/>
      <c r="NB396" s="739"/>
      <c r="NC396" s="739"/>
      <c r="ND396" s="739"/>
      <c r="NE396" s="739"/>
      <c r="NF396" s="739"/>
      <c r="NG396" s="739"/>
      <c r="NH396" s="739"/>
      <c r="NI396" s="739"/>
      <c r="NJ396" s="739"/>
      <c r="NK396" s="739"/>
      <c r="NL396" s="739"/>
      <c r="NM396" s="739"/>
      <c r="NN396" s="739"/>
      <c r="NO396" s="739"/>
      <c r="NP396" s="739"/>
      <c r="NQ396" s="739"/>
      <c r="NR396" s="739"/>
      <c r="NS396" s="739"/>
      <c r="NT396" s="739"/>
      <c r="NU396" s="739"/>
      <c r="NV396" s="739"/>
      <c r="NW396" s="739"/>
      <c r="NX396" s="739"/>
      <c r="NY396" s="739"/>
      <c r="NZ396" s="739"/>
      <c r="OA396" s="739"/>
      <c r="OB396" s="739"/>
      <c r="OC396" s="739"/>
      <c r="OD396" s="739"/>
      <c r="OE396" s="739"/>
    </row>
    <row r="397" spans="1:395" s="740" customFormat="1" ht="30" customHeight="1" x14ac:dyDescent="0.25">
      <c r="A397" s="743">
        <v>1</v>
      </c>
      <c r="B397" s="842" t="s">
        <v>78</v>
      </c>
      <c r="C397" s="3031">
        <f>C228+C216+C168+C156+C61+C19</f>
        <v>14750</v>
      </c>
      <c r="D397" s="3031">
        <f>D228+D216+D168+D156+D61+D19</f>
        <v>2347862.5</v>
      </c>
      <c r="E397" s="3031">
        <f>E228+E216+E168+E156+E61+E19</f>
        <v>11063</v>
      </c>
      <c r="F397" s="3031">
        <f>F228+F216+F168+F156+F61+F19</f>
        <v>1760896.875</v>
      </c>
      <c r="G397" s="3031">
        <f>G228+G216+G168+G156+G61+G19</f>
        <v>11752</v>
      </c>
      <c r="H397" s="748">
        <f t="shared" si="93"/>
        <v>106.2279670975323</v>
      </c>
      <c r="I397" s="3031">
        <v>1640848.1500000001</v>
      </c>
      <c r="J397" s="3031">
        <f t="shared" si="99"/>
        <v>-120048.72499999986</v>
      </c>
      <c r="K397" s="748">
        <f t="shared" si="100"/>
        <v>93.182523820425317</v>
      </c>
      <c r="L397" s="739"/>
      <c r="M397" s="739"/>
      <c r="N397" s="739"/>
      <c r="O397" s="739"/>
      <c r="P397" s="739"/>
      <c r="Q397" s="739"/>
      <c r="R397" s="739"/>
      <c r="S397" s="739"/>
      <c r="T397" s="739"/>
      <c r="U397" s="739"/>
      <c r="V397" s="739"/>
      <c r="W397" s="739"/>
      <c r="X397" s="739"/>
      <c r="Y397" s="739"/>
      <c r="Z397" s="739"/>
      <c r="AA397" s="739"/>
      <c r="AB397" s="739"/>
      <c r="AC397" s="739"/>
      <c r="AD397" s="739"/>
      <c r="AE397" s="739"/>
      <c r="AF397" s="739"/>
      <c r="AG397" s="739"/>
      <c r="AH397" s="739"/>
      <c r="AI397" s="739"/>
      <c r="AJ397" s="739"/>
      <c r="AK397" s="739"/>
      <c r="AL397" s="739"/>
      <c r="AM397" s="739"/>
      <c r="AN397" s="739"/>
      <c r="AO397" s="739"/>
      <c r="AP397" s="739"/>
      <c r="AQ397" s="739"/>
      <c r="AR397" s="739"/>
      <c r="AS397" s="739"/>
      <c r="AT397" s="739"/>
      <c r="AU397" s="739"/>
      <c r="AV397" s="739"/>
      <c r="AW397" s="739"/>
      <c r="AX397" s="739"/>
      <c r="AY397" s="739"/>
      <c r="AZ397" s="739"/>
      <c r="BA397" s="739"/>
      <c r="BB397" s="739"/>
      <c r="BC397" s="739"/>
      <c r="BD397" s="739"/>
      <c r="BE397" s="739"/>
      <c r="BF397" s="739"/>
      <c r="BG397" s="739"/>
      <c r="BH397" s="739"/>
      <c r="BI397" s="739"/>
      <c r="BJ397" s="739"/>
      <c r="BK397" s="739"/>
      <c r="BL397" s="739"/>
      <c r="BM397" s="739"/>
      <c r="BN397" s="739"/>
      <c r="BO397" s="739"/>
      <c r="BP397" s="739"/>
      <c r="BQ397" s="739"/>
      <c r="BR397" s="739"/>
      <c r="BS397" s="739"/>
      <c r="BT397" s="739"/>
      <c r="BU397" s="739"/>
      <c r="BV397" s="739"/>
      <c r="BW397" s="739"/>
      <c r="BX397" s="739"/>
      <c r="BY397" s="739"/>
      <c r="BZ397" s="739"/>
      <c r="CA397" s="739"/>
      <c r="CB397" s="739"/>
      <c r="CC397" s="739"/>
      <c r="CD397" s="739"/>
      <c r="CE397" s="739"/>
      <c r="CF397" s="739"/>
      <c r="CG397" s="739"/>
      <c r="CH397" s="739"/>
      <c r="CI397" s="739"/>
      <c r="CJ397" s="739"/>
      <c r="CK397" s="739"/>
      <c r="CL397" s="739"/>
      <c r="CM397" s="739"/>
      <c r="CN397" s="739"/>
      <c r="CO397" s="739"/>
      <c r="CP397" s="739"/>
      <c r="CQ397" s="739"/>
      <c r="CR397" s="739"/>
      <c r="CS397" s="739"/>
      <c r="CT397" s="739"/>
      <c r="CU397" s="739"/>
      <c r="CV397" s="739"/>
      <c r="CW397" s="739"/>
      <c r="CX397" s="739"/>
      <c r="CY397" s="739"/>
      <c r="CZ397" s="739"/>
      <c r="DA397" s="739"/>
      <c r="DB397" s="739"/>
      <c r="DC397" s="739"/>
      <c r="DD397" s="739"/>
      <c r="DE397" s="739"/>
      <c r="DF397" s="739"/>
      <c r="DG397" s="739"/>
      <c r="DH397" s="739"/>
      <c r="DI397" s="739"/>
      <c r="DJ397" s="739"/>
      <c r="DK397" s="739"/>
      <c r="DL397" s="739"/>
      <c r="DM397" s="739"/>
      <c r="DN397" s="739"/>
      <c r="DO397" s="739"/>
      <c r="DP397" s="739"/>
      <c r="DQ397" s="739"/>
      <c r="DR397" s="739"/>
      <c r="DS397" s="739"/>
      <c r="DT397" s="739"/>
      <c r="DU397" s="739"/>
      <c r="DV397" s="739"/>
      <c r="DW397" s="739"/>
      <c r="DX397" s="739"/>
      <c r="DY397" s="739"/>
      <c r="DZ397" s="739"/>
      <c r="EA397" s="739"/>
      <c r="EB397" s="739"/>
      <c r="EC397" s="739"/>
      <c r="ED397" s="739"/>
      <c r="EE397" s="739"/>
      <c r="EF397" s="739"/>
      <c r="EG397" s="739"/>
      <c r="EH397" s="739"/>
      <c r="EI397" s="739"/>
      <c r="EJ397" s="739"/>
      <c r="EK397" s="739"/>
      <c r="EL397" s="739"/>
      <c r="EM397" s="739"/>
      <c r="EN397" s="739"/>
      <c r="EO397" s="739"/>
      <c r="EP397" s="739"/>
      <c r="EQ397" s="739"/>
      <c r="ER397" s="739"/>
      <c r="ES397" s="739"/>
      <c r="ET397" s="739"/>
      <c r="EU397" s="739"/>
      <c r="EV397" s="739"/>
      <c r="EW397" s="739"/>
      <c r="EX397" s="739"/>
      <c r="EY397" s="739"/>
      <c r="EZ397" s="739"/>
      <c r="FA397" s="739"/>
      <c r="FB397" s="739"/>
      <c r="FC397" s="739"/>
      <c r="FD397" s="739"/>
      <c r="FE397" s="739"/>
      <c r="FF397" s="739"/>
      <c r="FG397" s="739"/>
      <c r="FH397" s="739"/>
      <c r="FI397" s="739"/>
      <c r="FJ397" s="739"/>
      <c r="FK397" s="739"/>
      <c r="FL397" s="739"/>
      <c r="FM397" s="739"/>
      <c r="FN397" s="739"/>
      <c r="FO397" s="739"/>
      <c r="FP397" s="739"/>
      <c r="FQ397" s="739"/>
      <c r="FR397" s="739"/>
      <c r="FS397" s="739"/>
      <c r="FT397" s="739"/>
      <c r="FU397" s="739"/>
      <c r="FV397" s="739"/>
      <c r="FW397" s="739"/>
      <c r="FX397" s="739"/>
      <c r="FY397" s="739"/>
      <c r="FZ397" s="739"/>
      <c r="GA397" s="739"/>
      <c r="GB397" s="739"/>
      <c r="GC397" s="739"/>
      <c r="GD397" s="739"/>
      <c r="GE397" s="739"/>
      <c r="GF397" s="739"/>
      <c r="GG397" s="739"/>
      <c r="GH397" s="739"/>
      <c r="GI397" s="739"/>
      <c r="GJ397" s="739"/>
      <c r="GK397" s="739"/>
      <c r="GL397" s="739"/>
      <c r="GM397" s="739"/>
      <c r="GN397" s="739"/>
      <c r="GO397" s="739"/>
      <c r="GP397" s="739"/>
      <c r="GQ397" s="739"/>
      <c r="GR397" s="739"/>
      <c r="GS397" s="739"/>
      <c r="GT397" s="739"/>
      <c r="GU397" s="739"/>
      <c r="GV397" s="739"/>
      <c r="GW397" s="739"/>
      <c r="GX397" s="739"/>
      <c r="GY397" s="739"/>
      <c r="GZ397" s="739"/>
      <c r="HA397" s="739"/>
      <c r="HB397" s="739"/>
      <c r="HC397" s="739"/>
      <c r="HD397" s="739"/>
      <c r="HE397" s="739"/>
      <c r="HF397" s="739"/>
      <c r="HG397" s="739"/>
      <c r="HH397" s="739"/>
      <c r="HI397" s="739"/>
      <c r="HJ397" s="739"/>
      <c r="HK397" s="739"/>
      <c r="HL397" s="739"/>
      <c r="HM397" s="739"/>
      <c r="HN397" s="739"/>
      <c r="HO397" s="739"/>
      <c r="HP397" s="739"/>
      <c r="HQ397" s="739"/>
      <c r="HR397" s="739"/>
      <c r="HS397" s="739"/>
      <c r="HT397" s="739"/>
      <c r="HU397" s="739"/>
      <c r="HV397" s="739"/>
      <c r="HW397" s="739"/>
      <c r="HX397" s="739"/>
      <c r="HY397" s="739"/>
      <c r="HZ397" s="739"/>
      <c r="IA397" s="739"/>
      <c r="IB397" s="739"/>
      <c r="IC397" s="739"/>
      <c r="ID397" s="739"/>
      <c r="IE397" s="739"/>
      <c r="IF397" s="739"/>
      <c r="IG397" s="739"/>
      <c r="IH397" s="739"/>
      <c r="II397" s="739"/>
      <c r="IJ397" s="739"/>
      <c r="IK397" s="739"/>
      <c r="IL397" s="739"/>
      <c r="IM397" s="739"/>
      <c r="IN397" s="739"/>
      <c r="IO397" s="739"/>
      <c r="IP397" s="739"/>
      <c r="IQ397" s="739"/>
      <c r="IR397" s="739"/>
      <c r="IS397" s="739"/>
      <c r="IT397" s="739"/>
      <c r="IU397" s="739"/>
      <c r="IV397" s="739"/>
      <c r="IW397" s="739"/>
      <c r="IX397" s="739"/>
      <c r="IY397" s="739"/>
      <c r="IZ397" s="739"/>
      <c r="JA397" s="739"/>
      <c r="JB397" s="739"/>
      <c r="JC397" s="739"/>
      <c r="JD397" s="739"/>
      <c r="JE397" s="739"/>
      <c r="JF397" s="739"/>
      <c r="JG397" s="739"/>
      <c r="JH397" s="739"/>
      <c r="JI397" s="739"/>
      <c r="JJ397" s="739"/>
      <c r="JK397" s="739"/>
      <c r="JL397" s="739"/>
      <c r="JM397" s="739"/>
      <c r="JN397" s="739"/>
      <c r="JO397" s="739"/>
      <c r="JP397" s="739"/>
      <c r="JQ397" s="739"/>
      <c r="JR397" s="739"/>
      <c r="JS397" s="739"/>
      <c r="JT397" s="739"/>
      <c r="JU397" s="739"/>
      <c r="JV397" s="739"/>
      <c r="JW397" s="739"/>
      <c r="JX397" s="739"/>
      <c r="JY397" s="739"/>
      <c r="JZ397" s="739"/>
      <c r="KA397" s="739"/>
      <c r="KB397" s="739"/>
      <c r="KC397" s="739"/>
      <c r="KD397" s="739"/>
      <c r="KE397" s="739"/>
      <c r="KF397" s="739"/>
      <c r="KG397" s="739"/>
      <c r="KH397" s="739"/>
      <c r="KI397" s="739"/>
      <c r="KJ397" s="739"/>
      <c r="KK397" s="739"/>
      <c r="KL397" s="739"/>
      <c r="KM397" s="739"/>
      <c r="KN397" s="739"/>
      <c r="KO397" s="739"/>
      <c r="KP397" s="739"/>
      <c r="KQ397" s="739"/>
      <c r="KR397" s="739"/>
      <c r="KS397" s="739"/>
      <c r="KT397" s="739"/>
      <c r="KU397" s="739"/>
      <c r="KV397" s="739"/>
      <c r="KW397" s="739"/>
      <c r="KX397" s="739"/>
      <c r="KY397" s="739"/>
      <c r="KZ397" s="739"/>
      <c r="LA397" s="739"/>
      <c r="LB397" s="739"/>
      <c r="LC397" s="739"/>
      <c r="LD397" s="739"/>
      <c r="LE397" s="739"/>
      <c r="LF397" s="739"/>
      <c r="LG397" s="739"/>
      <c r="LH397" s="739"/>
      <c r="LI397" s="739"/>
      <c r="LJ397" s="739"/>
      <c r="LK397" s="739"/>
      <c r="LL397" s="739"/>
      <c r="LM397" s="739"/>
      <c r="LN397" s="739"/>
      <c r="LO397" s="739"/>
      <c r="LP397" s="739"/>
      <c r="LQ397" s="739"/>
      <c r="LR397" s="739"/>
      <c r="LS397" s="739"/>
      <c r="LT397" s="739"/>
      <c r="LU397" s="739"/>
      <c r="LV397" s="739"/>
      <c r="LW397" s="739"/>
      <c r="LX397" s="739"/>
      <c r="LY397" s="739"/>
      <c r="LZ397" s="739"/>
      <c r="MA397" s="739"/>
      <c r="MB397" s="739"/>
      <c r="MC397" s="739"/>
      <c r="MD397" s="739"/>
      <c r="ME397" s="739"/>
      <c r="MF397" s="739"/>
      <c r="MG397" s="739"/>
      <c r="MH397" s="739"/>
      <c r="MI397" s="739"/>
      <c r="MJ397" s="739"/>
      <c r="MK397" s="739"/>
      <c r="ML397" s="739"/>
      <c r="MM397" s="739"/>
      <c r="MN397" s="739"/>
      <c r="MO397" s="739"/>
      <c r="MP397" s="739"/>
      <c r="MQ397" s="739"/>
      <c r="MR397" s="739"/>
      <c r="MS397" s="739"/>
      <c r="MT397" s="739"/>
      <c r="MU397" s="739"/>
      <c r="MV397" s="739"/>
      <c r="MW397" s="739"/>
      <c r="MX397" s="739"/>
      <c r="MY397" s="739"/>
      <c r="MZ397" s="739"/>
      <c r="NA397" s="739"/>
      <c r="NB397" s="739"/>
      <c r="NC397" s="739"/>
      <c r="ND397" s="739"/>
      <c r="NE397" s="739"/>
      <c r="NF397" s="739"/>
      <c r="NG397" s="739"/>
      <c r="NH397" s="739"/>
      <c r="NI397" s="739"/>
      <c r="NJ397" s="739"/>
      <c r="NK397" s="739"/>
      <c r="NL397" s="739"/>
      <c r="NM397" s="739"/>
      <c r="NN397" s="739"/>
      <c r="NO397" s="739"/>
      <c r="NP397" s="739"/>
      <c r="NQ397" s="739"/>
      <c r="NR397" s="739"/>
      <c r="NS397" s="739"/>
      <c r="NT397" s="739"/>
      <c r="NU397" s="739"/>
      <c r="NV397" s="739"/>
      <c r="NW397" s="739"/>
      <c r="NX397" s="739"/>
      <c r="NY397" s="739"/>
      <c r="NZ397" s="739"/>
      <c r="OA397" s="739"/>
      <c r="OB397" s="739"/>
      <c r="OC397" s="739"/>
      <c r="OD397" s="739"/>
      <c r="OE397" s="739"/>
    </row>
    <row r="398" spans="1:395" s="740" customFormat="1" ht="30" customHeight="1" x14ac:dyDescent="0.25">
      <c r="A398" s="743">
        <v>1</v>
      </c>
      <c r="B398" s="839" t="s">
        <v>143</v>
      </c>
      <c r="C398" s="3031">
        <f>C359+C340+C245+C229+C217+C209+C121+C92+C312+C336</f>
        <v>107648</v>
      </c>
      <c r="D398" s="3031">
        <f>D359+D340+D245+D229+D217+D209+D121+D92+D312+D336</f>
        <v>23192813.759999998</v>
      </c>
      <c r="E398" s="3031">
        <f>E359+E340+E245+E229+E217+E209+E121+E92+E312+E336</f>
        <v>81698</v>
      </c>
      <c r="F398" s="3031">
        <f>F359+F340+F245+F229+F217+F209+F121+F92+F312+F336</f>
        <v>17394610.32</v>
      </c>
      <c r="G398" s="3031">
        <f>G359+G340+G245+G229+G217+G209+G121+G92+G312+G336</f>
        <v>94337</v>
      </c>
      <c r="H398" s="748">
        <f t="shared" si="93"/>
        <v>115.47039095204291</v>
      </c>
      <c r="I398" s="3031">
        <v>15361926.780000003</v>
      </c>
      <c r="J398" s="3031">
        <f t="shared" si="99"/>
        <v>-2032683.5399999972</v>
      </c>
      <c r="K398" s="748">
        <f t="shared" si="100"/>
        <v>88.31429102115122</v>
      </c>
      <c r="L398" s="739"/>
      <c r="M398" s="739"/>
      <c r="N398" s="739"/>
      <c r="O398" s="739"/>
      <c r="P398" s="739"/>
      <c r="Q398" s="739"/>
      <c r="R398" s="739"/>
      <c r="S398" s="739"/>
      <c r="T398" s="739"/>
      <c r="U398" s="739"/>
      <c r="V398" s="739"/>
      <c r="W398" s="739"/>
      <c r="X398" s="739"/>
      <c r="Y398" s="739"/>
      <c r="Z398" s="739"/>
      <c r="AA398" s="739"/>
      <c r="AB398" s="739"/>
      <c r="AC398" s="739"/>
      <c r="AD398" s="739"/>
      <c r="AE398" s="739"/>
      <c r="AF398" s="739"/>
      <c r="AG398" s="739"/>
      <c r="AH398" s="739"/>
      <c r="AI398" s="739"/>
      <c r="AJ398" s="739"/>
      <c r="AK398" s="739"/>
      <c r="AL398" s="739"/>
      <c r="AM398" s="739"/>
      <c r="AN398" s="739"/>
      <c r="AO398" s="739"/>
      <c r="AP398" s="739"/>
      <c r="AQ398" s="739"/>
      <c r="AR398" s="739"/>
      <c r="AS398" s="739"/>
      <c r="AT398" s="739"/>
      <c r="AU398" s="739"/>
      <c r="AV398" s="739"/>
      <c r="AW398" s="739"/>
      <c r="AX398" s="739"/>
      <c r="AY398" s="739"/>
      <c r="AZ398" s="739"/>
      <c r="BA398" s="739"/>
      <c r="BB398" s="739"/>
      <c r="BC398" s="739"/>
      <c r="BD398" s="739"/>
      <c r="BE398" s="739"/>
      <c r="BF398" s="739"/>
      <c r="BG398" s="739"/>
      <c r="BH398" s="739"/>
      <c r="BI398" s="739"/>
      <c r="BJ398" s="739"/>
      <c r="BK398" s="739"/>
      <c r="BL398" s="739"/>
      <c r="BM398" s="739"/>
      <c r="BN398" s="739"/>
      <c r="BO398" s="739"/>
      <c r="BP398" s="739"/>
      <c r="BQ398" s="739"/>
      <c r="BR398" s="739"/>
      <c r="BS398" s="739"/>
      <c r="BT398" s="739"/>
      <c r="BU398" s="739"/>
      <c r="BV398" s="739"/>
      <c r="BW398" s="739"/>
      <c r="BX398" s="739"/>
      <c r="BY398" s="739"/>
      <c r="BZ398" s="739"/>
      <c r="CA398" s="739"/>
      <c r="CB398" s="739"/>
      <c r="CC398" s="739"/>
      <c r="CD398" s="739"/>
      <c r="CE398" s="739"/>
      <c r="CF398" s="739"/>
      <c r="CG398" s="739"/>
      <c r="CH398" s="739"/>
      <c r="CI398" s="739"/>
      <c r="CJ398" s="739"/>
      <c r="CK398" s="739"/>
      <c r="CL398" s="739"/>
      <c r="CM398" s="739"/>
      <c r="CN398" s="739"/>
      <c r="CO398" s="739"/>
      <c r="CP398" s="739"/>
      <c r="CQ398" s="739"/>
      <c r="CR398" s="739"/>
      <c r="CS398" s="739"/>
      <c r="CT398" s="739"/>
      <c r="CU398" s="739"/>
      <c r="CV398" s="739"/>
      <c r="CW398" s="739"/>
      <c r="CX398" s="739"/>
      <c r="CY398" s="739"/>
      <c r="CZ398" s="739"/>
      <c r="DA398" s="739"/>
      <c r="DB398" s="739"/>
      <c r="DC398" s="739"/>
      <c r="DD398" s="739"/>
      <c r="DE398" s="739"/>
      <c r="DF398" s="739"/>
      <c r="DG398" s="739"/>
      <c r="DH398" s="739"/>
      <c r="DI398" s="739"/>
      <c r="DJ398" s="739"/>
      <c r="DK398" s="739"/>
      <c r="DL398" s="739"/>
      <c r="DM398" s="739"/>
      <c r="DN398" s="739"/>
      <c r="DO398" s="739"/>
      <c r="DP398" s="739"/>
      <c r="DQ398" s="739"/>
      <c r="DR398" s="739"/>
      <c r="DS398" s="739"/>
      <c r="DT398" s="739"/>
      <c r="DU398" s="739"/>
      <c r="DV398" s="739"/>
      <c r="DW398" s="739"/>
      <c r="DX398" s="739"/>
      <c r="DY398" s="739"/>
      <c r="DZ398" s="739"/>
      <c r="EA398" s="739"/>
      <c r="EB398" s="739"/>
      <c r="EC398" s="739"/>
      <c r="ED398" s="739"/>
      <c r="EE398" s="739"/>
      <c r="EF398" s="739"/>
      <c r="EG398" s="739"/>
      <c r="EH398" s="739"/>
      <c r="EI398" s="739"/>
      <c r="EJ398" s="739"/>
      <c r="EK398" s="739"/>
      <c r="EL398" s="739"/>
      <c r="EM398" s="739"/>
      <c r="EN398" s="739"/>
      <c r="EO398" s="739"/>
      <c r="EP398" s="739"/>
      <c r="EQ398" s="739"/>
      <c r="ER398" s="739"/>
      <c r="ES398" s="739"/>
      <c r="ET398" s="739"/>
      <c r="EU398" s="739"/>
      <c r="EV398" s="739"/>
      <c r="EW398" s="739"/>
      <c r="EX398" s="739"/>
      <c r="EY398" s="739"/>
      <c r="EZ398" s="739"/>
      <c r="FA398" s="739"/>
      <c r="FB398" s="739"/>
      <c r="FC398" s="739"/>
      <c r="FD398" s="739"/>
      <c r="FE398" s="739"/>
      <c r="FF398" s="739"/>
      <c r="FG398" s="739"/>
      <c r="FH398" s="739"/>
      <c r="FI398" s="739"/>
      <c r="FJ398" s="739"/>
      <c r="FK398" s="739"/>
      <c r="FL398" s="739"/>
      <c r="FM398" s="739"/>
      <c r="FN398" s="739"/>
      <c r="FO398" s="739"/>
      <c r="FP398" s="739"/>
      <c r="FQ398" s="739"/>
      <c r="FR398" s="739"/>
      <c r="FS398" s="739"/>
      <c r="FT398" s="739"/>
      <c r="FU398" s="739"/>
      <c r="FV398" s="739"/>
      <c r="FW398" s="739"/>
      <c r="FX398" s="739"/>
      <c r="FY398" s="739"/>
      <c r="FZ398" s="739"/>
      <c r="GA398" s="739"/>
      <c r="GB398" s="739"/>
      <c r="GC398" s="739"/>
      <c r="GD398" s="739"/>
      <c r="GE398" s="739"/>
      <c r="GF398" s="739"/>
      <c r="GG398" s="739"/>
      <c r="GH398" s="739"/>
      <c r="GI398" s="739"/>
      <c r="GJ398" s="739"/>
      <c r="GK398" s="739"/>
      <c r="GL398" s="739"/>
      <c r="GM398" s="739"/>
      <c r="GN398" s="739"/>
      <c r="GO398" s="739"/>
      <c r="GP398" s="739"/>
      <c r="GQ398" s="739"/>
      <c r="GR398" s="739"/>
      <c r="GS398" s="739"/>
      <c r="GT398" s="739"/>
      <c r="GU398" s="739"/>
      <c r="GV398" s="739"/>
      <c r="GW398" s="739"/>
      <c r="GX398" s="739"/>
      <c r="GY398" s="739"/>
      <c r="GZ398" s="739"/>
      <c r="HA398" s="739"/>
      <c r="HB398" s="739"/>
      <c r="HC398" s="739"/>
      <c r="HD398" s="739"/>
      <c r="HE398" s="739"/>
      <c r="HF398" s="739"/>
      <c r="HG398" s="739"/>
      <c r="HH398" s="739"/>
      <c r="HI398" s="739"/>
      <c r="HJ398" s="739"/>
      <c r="HK398" s="739"/>
      <c r="HL398" s="739"/>
      <c r="HM398" s="739"/>
      <c r="HN398" s="739"/>
      <c r="HO398" s="739"/>
      <c r="HP398" s="739"/>
      <c r="HQ398" s="739"/>
      <c r="HR398" s="739"/>
      <c r="HS398" s="739"/>
      <c r="HT398" s="739"/>
      <c r="HU398" s="739"/>
      <c r="HV398" s="739"/>
      <c r="HW398" s="739"/>
      <c r="HX398" s="739"/>
      <c r="HY398" s="739"/>
      <c r="HZ398" s="739"/>
      <c r="IA398" s="739"/>
      <c r="IB398" s="739"/>
      <c r="IC398" s="739"/>
      <c r="ID398" s="739"/>
      <c r="IE398" s="739"/>
      <c r="IF398" s="739"/>
      <c r="IG398" s="739"/>
      <c r="IH398" s="739"/>
      <c r="II398" s="739"/>
      <c r="IJ398" s="739"/>
      <c r="IK398" s="739"/>
      <c r="IL398" s="739"/>
      <c r="IM398" s="739"/>
      <c r="IN398" s="739"/>
      <c r="IO398" s="739"/>
      <c r="IP398" s="739"/>
      <c r="IQ398" s="739"/>
      <c r="IR398" s="739"/>
      <c r="IS398" s="739"/>
      <c r="IT398" s="739"/>
      <c r="IU398" s="739"/>
      <c r="IV398" s="739"/>
      <c r="IW398" s="739"/>
      <c r="IX398" s="739"/>
      <c r="IY398" s="739"/>
      <c r="IZ398" s="739"/>
      <c r="JA398" s="739"/>
      <c r="JB398" s="739"/>
      <c r="JC398" s="739"/>
      <c r="JD398" s="739"/>
      <c r="JE398" s="739"/>
      <c r="JF398" s="739"/>
      <c r="JG398" s="739"/>
      <c r="JH398" s="739"/>
      <c r="JI398" s="739"/>
      <c r="JJ398" s="739"/>
      <c r="JK398" s="739"/>
      <c r="JL398" s="739"/>
      <c r="JM398" s="739"/>
      <c r="JN398" s="739"/>
      <c r="JO398" s="739"/>
      <c r="JP398" s="739"/>
      <c r="JQ398" s="739"/>
      <c r="JR398" s="739"/>
      <c r="JS398" s="739"/>
      <c r="JT398" s="739"/>
      <c r="JU398" s="739"/>
      <c r="JV398" s="739"/>
      <c r="JW398" s="739"/>
      <c r="JX398" s="739"/>
      <c r="JY398" s="739"/>
      <c r="JZ398" s="739"/>
      <c r="KA398" s="739"/>
      <c r="KB398" s="739"/>
      <c r="KC398" s="739"/>
      <c r="KD398" s="739"/>
      <c r="KE398" s="739"/>
      <c r="KF398" s="739"/>
      <c r="KG398" s="739"/>
      <c r="KH398" s="739"/>
      <c r="KI398" s="739"/>
      <c r="KJ398" s="739"/>
      <c r="KK398" s="739"/>
      <c r="KL398" s="739"/>
      <c r="KM398" s="739"/>
      <c r="KN398" s="739"/>
      <c r="KO398" s="739"/>
      <c r="KP398" s="739"/>
      <c r="KQ398" s="739"/>
      <c r="KR398" s="739"/>
      <c r="KS398" s="739"/>
      <c r="KT398" s="739"/>
      <c r="KU398" s="739"/>
      <c r="KV398" s="739"/>
      <c r="KW398" s="739"/>
      <c r="KX398" s="739"/>
      <c r="KY398" s="739"/>
      <c r="KZ398" s="739"/>
      <c r="LA398" s="739"/>
      <c r="LB398" s="739"/>
      <c r="LC398" s="739"/>
      <c r="LD398" s="739"/>
      <c r="LE398" s="739"/>
      <c r="LF398" s="739"/>
      <c r="LG398" s="739"/>
      <c r="LH398" s="739"/>
      <c r="LI398" s="739"/>
      <c r="LJ398" s="739"/>
      <c r="LK398" s="739"/>
      <c r="LL398" s="739"/>
      <c r="LM398" s="739"/>
      <c r="LN398" s="739"/>
      <c r="LO398" s="739"/>
      <c r="LP398" s="739"/>
      <c r="LQ398" s="739"/>
      <c r="LR398" s="739"/>
      <c r="LS398" s="739"/>
      <c r="LT398" s="739"/>
      <c r="LU398" s="739"/>
      <c r="LV398" s="739"/>
      <c r="LW398" s="739"/>
      <c r="LX398" s="739"/>
      <c r="LY398" s="739"/>
      <c r="LZ398" s="739"/>
      <c r="MA398" s="739"/>
      <c r="MB398" s="739"/>
      <c r="MC398" s="739"/>
      <c r="MD398" s="739"/>
      <c r="ME398" s="739"/>
      <c r="MF398" s="739"/>
      <c r="MG398" s="739"/>
      <c r="MH398" s="739"/>
      <c r="MI398" s="739"/>
      <c r="MJ398" s="739"/>
      <c r="MK398" s="739"/>
      <c r="ML398" s="739"/>
      <c r="MM398" s="739"/>
      <c r="MN398" s="739"/>
      <c r="MO398" s="739"/>
      <c r="MP398" s="739"/>
      <c r="MQ398" s="739"/>
      <c r="MR398" s="739"/>
      <c r="MS398" s="739"/>
      <c r="MT398" s="739"/>
      <c r="MU398" s="739"/>
      <c r="MV398" s="739"/>
      <c r="MW398" s="739"/>
      <c r="MX398" s="739"/>
      <c r="MY398" s="739"/>
      <c r="MZ398" s="739"/>
      <c r="NA398" s="739"/>
      <c r="NB398" s="739"/>
      <c r="NC398" s="739"/>
      <c r="ND398" s="739"/>
      <c r="NE398" s="739"/>
      <c r="NF398" s="739"/>
      <c r="NG398" s="739"/>
      <c r="NH398" s="739"/>
      <c r="NI398" s="739"/>
      <c r="NJ398" s="739"/>
      <c r="NK398" s="739"/>
      <c r="NL398" s="739"/>
      <c r="NM398" s="739"/>
      <c r="NN398" s="739"/>
      <c r="NO398" s="739"/>
      <c r="NP398" s="739"/>
      <c r="NQ398" s="739"/>
      <c r="NR398" s="739"/>
      <c r="NS398" s="739"/>
      <c r="NT398" s="739"/>
      <c r="NU398" s="739"/>
      <c r="NV398" s="739"/>
      <c r="NW398" s="739"/>
      <c r="NX398" s="739"/>
      <c r="NY398" s="739"/>
      <c r="NZ398" s="739"/>
      <c r="OA398" s="739"/>
      <c r="OB398" s="739"/>
      <c r="OC398" s="739"/>
      <c r="OD398" s="739"/>
      <c r="OE398" s="739"/>
    </row>
    <row r="399" spans="1:395" s="740" customFormat="1" ht="30" customHeight="1" x14ac:dyDescent="0.25">
      <c r="A399" s="743">
        <v>1</v>
      </c>
      <c r="B399" s="839" t="s">
        <v>151</v>
      </c>
      <c r="C399" s="3031">
        <f>C371+C293+C286+C26</f>
        <v>375</v>
      </c>
      <c r="D399" s="3031">
        <f>D371+D293+D286+D26</f>
        <v>239113.05000000002</v>
      </c>
      <c r="E399" s="3031">
        <f>E371+E293+E286+E26</f>
        <v>282</v>
      </c>
      <c r="F399" s="3031">
        <f>F371+F293+F286+F26</f>
        <v>179334.78750000001</v>
      </c>
      <c r="G399" s="3031">
        <f>G371+G293+G286+G26</f>
        <v>93</v>
      </c>
      <c r="H399" s="748">
        <f t="shared" si="93"/>
        <v>32.978723404255319</v>
      </c>
      <c r="I399" s="3031">
        <v>46826.320000000007</v>
      </c>
      <c r="J399" s="3031">
        <f t="shared" si="99"/>
        <v>-132508.4675</v>
      </c>
      <c r="K399" s="748">
        <f t="shared" si="100"/>
        <v>26.111119126845374</v>
      </c>
      <c r="L399" s="739"/>
      <c r="M399" s="739"/>
      <c r="N399" s="739"/>
      <c r="O399" s="739"/>
      <c r="P399" s="739"/>
      <c r="Q399" s="739"/>
      <c r="R399" s="739"/>
      <c r="S399" s="739"/>
      <c r="T399" s="739"/>
      <c r="U399" s="739"/>
      <c r="V399" s="739"/>
      <c r="W399" s="739"/>
      <c r="X399" s="739"/>
      <c r="Y399" s="739"/>
      <c r="Z399" s="739"/>
      <c r="AA399" s="739"/>
      <c r="AB399" s="739"/>
      <c r="AC399" s="739"/>
      <c r="AD399" s="739"/>
      <c r="AE399" s="739"/>
      <c r="AF399" s="739"/>
      <c r="AG399" s="739"/>
      <c r="AH399" s="739"/>
      <c r="AI399" s="739"/>
      <c r="AJ399" s="739"/>
      <c r="AK399" s="739"/>
      <c r="AL399" s="739"/>
      <c r="AM399" s="739"/>
      <c r="AN399" s="739"/>
      <c r="AO399" s="739"/>
      <c r="AP399" s="739"/>
      <c r="AQ399" s="739"/>
      <c r="AR399" s="739"/>
      <c r="AS399" s="739"/>
      <c r="AT399" s="739"/>
      <c r="AU399" s="739"/>
      <c r="AV399" s="739"/>
      <c r="AW399" s="739"/>
      <c r="AX399" s="739"/>
      <c r="AY399" s="739"/>
      <c r="AZ399" s="739"/>
      <c r="BA399" s="739"/>
      <c r="BB399" s="739"/>
      <c r="BC399" s="739"/>
      <c r="BD399" s="739"/>
      <c r="BE399" s="739"/>
      <c r="BF399" s="739"/>
      <c r="BG399" s="739"/>
      <c r="BH399" s="739"/>
      <c r="BI399" s="739"/>
      <c r="BJ399" s="739"/>
      <c r="BK399" s="739"/>
      <c r="BL399" s="739"/>
      <c r="BM399" s="739"/>
      <c r="BN399" s="739"/>
      <c r="BO399" s="739"/>
      <c r="BP399" s="739"/>
      <c r="BQ399" s="739"/>
      <c r="BR399" s="739"/>
      <c r="BS399" s="739"/>
      <c r="BT399" s="739"/>
      <c r="BU399" s="739"/>
      <c r="BV399" s="739"/>
      <c r="BW399" s="739"/>
      <c r="BX399" s="739"/>
      <c r="BY399" s="739"/>
      <c r="BZ399" s="739"/>
      <c r="CA399" s="739"/>
      <c r="CB399" s="739"/>
      <c r="CC399" s="739"/>
      <c r="CD399" s="739"/>
      <c r="CE399" s="739"/>
      <c r="CF399" s="739"/>
      <c r="CG399" s="739"/>
      <c r="CH399" s="739"/>
      <c r="CI399" s="739"/>
      <c r="CJ399" s="739"/>
      <c r="CK399" s="739"/>
      <c r="CL399" s="739"/>
      <c r="CM399" s="739"/>
      <c r="CN399" s="739"/>
      <c r="CO399" s="739"/>
      <c r="CP399" s="739"/>
      <c r="CQ399" s="739"/>
      <c r="CR399" s="739"/>
      <c r="CS399" s="739"/>
      <c r="CT399" s="739"/>
      <c r="CU399" s="739"/>
      <c r="CV399" s="739"/>
      <c r="CW399" s="739"/>
      <c r="CX399" s="739"/>
      <c r="CY399" s="739"/>
      <c r="CZ399" s="739"/>
      <c r="DA399" s="739"/>
      <c r="DB399" s="739"/>
      <c r="DC399" s="739"/>
      <c r="DD399" s="739"/>
      <c r="DE399" s="739"/>
      <c r="DF399" s="739"/>
      <c r="DG399" s="739"/>
      <c r="DH399" s="739"/>
      <c r="DI399" s="739"/>
      <c r="DJ399" s="739"/>
      <c r="DK399" s="739"/>
      <c r="DL399" s="739"/>
      <c r="DM399" s="739"/>
      <c r="DN399" s="739"/>
      <c r="DO399" s="739"/>
      <c r="DP399" s="739"/>
      <c r="DQ399" s="739"/>
      <c r="DR399" s="739"/>
      <c r="DS399" s="739"/>
      <c r="DT399" s="739"/>
      <c r="DU399" s="739"/>
      <c r="DV399" s="739"/>
      <c r="DW399" s="739"/>
      <c r="DX399" s="739"/>
      <c r="DY399" s="739"/>
      <c r="DZ399" s="739"/>
      <c r="EA399" s="739"/>
      <c r="EB399" s="739"/>
      <c r="EC399" s="739"/>
      <c r="ED399" s="739"/>
      <c r="EE399" s="739"/>
      <c r="EF399" s="739"/>
      <c r="EG399" s="739"/>
      <c r="EH399" s="739"/>
      <c r="EI399" s="739"/>
      <c r="EJ399" s="739"/>
      <c r="EK399" s="739"/>
      <c r="EL399" s="739"/>
      <c r="EM399" s="739"/>
      <c r="EN399" s="739"/>
      <c r="EO399" s="739"/>
      <c r="EP399" s="739"/>
      <c r="EQ399" s="739"/>
      <c r="ER399" s="739"/>
      <c r="ES399" s="739"/>
      <c r="ET399" s="739"/>
      <c r="EU399" s="739"/>
      <c r="EV399" s="739"/>
      <c r="EW399" s="739"/>
      <c r="EX399" s="739"/>
      <c r="EY399" s="739"/>
      <c r="EZ399" s="739"/>
      <c r="FA399" s="739"/>
      <c r="FB399" s="739"/>
      <c r="FC399" s="739"/>
      <c r="FD399" s="739"/>
      <c r="FE399" s="739"/>
      <c r="FF399" s="739"/>
      <c r="FG399" s="739"/>
      <c r="FH399" s="739"/>
      <c r="FI399" s="739"/>
      <c r="FJ399" s="739"/>
      <c r="FK399" s="739"/>
      <c r="FL399" s="739"/>
      <c r="FM399" s="739"/>
      <c r="FN399" s="739"/>
      <c r="FO399" s="739"/>
      <c r="FP399" s="739"/>
      <c r="FQ399" s="739"/>
      <c r="FR399" s="739"/>
      <c r="FS399" s="739"/>
      <c r="FT399" s="739"/>
      <c r="FU399" s="739"/>
      <c r="FV399" s="739"/>
      <c r="FW399" s="739"/>
      <c r="FX399" s="739"/>
      <c r="FY399" s="739"/>
      <c r="FZ399" s="739"/>
      <c r="GA399" s="739"/>
      <c r="GB399" s="739"/>
      <c r="GC399" s="739"/>
      <c r="GD399" s="739"/>
      <c r="GE399" s="739"/>
      <c r="GF399" s="739"/>
      <c r="GG399" s="739"/>
      <c r="GH399" s="739"/>
      <c r="GI399" s="739"/>
      <c r="GJ399" s="739"/>
      <c r="GK399" s="739"/>
      <c r="GL399" s="739"/>
      <c r="GM399" s="739"/>
      <c r="GN399" s="739"/>
      <c r="GO399" s="739"/>
      <c r="GP399" s="739"/>
      <c r="GQ399" s="739"/>
      <c r="GR399" s="739"/>
      <c r="GS399" s="739"/>
      <c r="GT399" s="739"/>
      <c r="GU399" s="739"/>
      <c r="GV399" s="739"/>
      <c r="GW399" s="739"/>
      <c r="GX399" s="739"/>
      <c r="GY399" s="739"/>
      <c r="GZ399" s="739"/>
      <c r="HA399" s="739"/>
      <c r="HB399" s="739"/>
      <c r="HC399" s="739"/>
      <c r="HD399" s="739"/>
      <c r="HE399" s="739"/>
      <c r="HF399" s="739"/>
      <c r="HG399" s="739"/>
      <c r="HH399" s="739"/>
      <c r="HI399" s="739"/>
      <c r="HJ399" s="739"/>
      <c r="HK399" s="739"/>
      <c r="HL399" s="739"/>
      <c r="HM399" s="739"/>
      <c r="HN399" s="739"/>
      <c r="HO399" s="739"/>
      <c r="HP399" s="739"/>
      <c r="HQ399" s="739"/>
      <c r="HR399" s="739"/>
      <c r="HS399" s="739"/>
      <c r="HT399" s="739"/>
      <c r="HU399" s="739"/>
      <c r="HV399" s="739"/>
      <c r="HW399" s="739"/>
      <c r="HX399" s="739"/>
      <c r="HY399" s="739"/>
      <c r="HZ399" s="739"/>
      <c r="IA399" s="739"/>
      <c r="IB399" s="739"/>
      <c r="IC399" s="739"/>
      <c r="ID399" s="739"/>
      <c r="IE399" s="739"/>
      <c r="IF399" s="739"/>
      <c r="IG399" s="739"/>
      <c r="IH399" s="739"/>
      <c r="II399" s="739"/>
      <c r="IJ399" s="739"/>
      <c r="IK399" s="739"/>
      <c r="IL399" s="739"/>
      <c r="IM399" s="739"/>
      <c r="IN399" s="739"/>
      <c r="IO399" s="739"/>
      <c r="IP399" s="739"/>
      <c r="IQ399" s="739"/>
      <c r="IR399" s="739"/>
      <c r="IS399" s="739"/>
      <c r="IT399" s="739"/>
      <c r="IU399" s="739"/>
      <c r="IV399" s="739"/>
      <c r="IW399" s="739"/>
      <c r="IX399" s="739"/>
      <c r="IY399" s="739"/>
      <c r="IZ399" s="739"/>
      <c r="JA399" s="739"/>
      <c r="JB399" s="739"/>
      <c r="JC399" s="739"/>
      <c r="JD399" s="739"/>
      <c r="JE399" s="739"/>
      <c r="JF399" s="739"/>
      <c r="JG399" s="739"/>
      <c r="JH399" s="739"/>
      <c r="JI399" s="739"/>
      <c r="JJ399" s="739"/>
      <c r="JK399" s="739"/>
      <c r="JL399" s="739"/>
      <c r="JM399" s="739"/>
      <c r="JN399" s="739"/>
      <c r="JO399" s="739"/>
      <c r="JP399" s="739"/>
      <c r="JQ399" s="739"/>
      <c r="JR399" s="739"/>
      <c r="JS399" s="739"/>
      <c r="JT399" s="739"/>
      <c r="JU399" s="739"/>
      <c r="JV399" s="739"/>
      <c r="JW399" s="739"/>
      <c r="JX399" s="739"/>
      <c r="JY399" s="739"/>
      <c r="JZ399" s="739"/>
      <c r="KA399" s="739"/>
      <c r="KB399" s="739"/>
      <c r="KC399" s="739"/>
      <c r="KD399" s="739"/>
      <c r="KE399" s="739"/>
      <c r="KF399" s="739"/>
      <c r="KG399" s="739"/>
      <c r="KH399" s="739"/>
      <c r="KI399" s="739"/>
      <c r="KJ399" s="739"/>
      <c r="KK399" s="739"/>
      <c r="KL399" s="739"/>
      <c r="KM399" s="739"/>
      <c r="KN399" s="739"/>
      <c r="KO399" s="739"/>
      <c r="KP399" s="739"/>
      <c r="KQ399" s="739"/>
      <c r="KR399" s="739"/>
      <c r="KS399" s="739"/>
      <c r="KT399" s="739"/>
      <c r="KU399" s="739"/>
      <c r="KV399" s="739"/>
      <c r="KW399" s="739"/>
      <c r="KX399" s="739"/>
      <c r="KY399" s="739"/>
      <c r="KZ399" s="739"/>
      <c r="LA399" s="739"/>
      <c r="LB399" s="739"/>
      <c r="LC399" s="739"/>
      <c r="LD399" s="739"/>
      <c r="LE399" s="739"/>
      <c r="LF399" s="739"/>
      <c r="LG399" s="739"/>
      <c r="LH399" s="739"/>
      <c r="LI399" s="739"/>
      <c r="LJ399" s="739"/>
      <c r="LK399" s="739"/>
      <c r="LL399" s="739"/>
      <c r="LM399" s="739"/>
      <c r="LN399" s="739"/>
      <c r="LO399" s="739"/>
      <c r="LP399" s="739"/>
      <c r="LQ399" s="739"/>
      <c r="LR399" s="739"/>
      <c r="LS399" s="739"/>
      <c r="LT399" s="739"/>
      <c r="LU399" s="739"/>
      <c r="LV399" s="739"/>
      <c r="LW399" s="739"/>
      <c r="LX399" s="739"/>
      <c r="LY399" s="739"/>
      <c r="LZ399" s="739"/>
      <c r="MA399" s="739"/>
      <c r="MB399" s="739"/>
      <c r="MC399" s="739"/>
      <c r="MD399" s="739"/>
      <c r="ME399" s="739"/>
      <c r="MF399" s="739"/>
      <c r="MG399" s="739"/>
      <c r="MH399" s="739"/>
      <c r="MI399" s="739"/>
      <c r="MJ399" s="739"/>
      <c r="MK399" s="739"/>
      <c r="ML399" s="739"/>
      <c r="MM399" s="739"/>
      <c r="MN399" s="739"/>
      <c r="MO399" s="739"/>
      <c r="MP399" s="739"/>
      <c r="MQ399" s="739"/>
      <c r="MR399" s="739"/>
      <c r="MS399" s="739"/>
      <c r="MT399" s="739"/>
      <c r="MU399" s="739"/>
      <c r="MV399" s="739"/>
      <c r="MW399" s="739"/>
      <c r="MX399" s="739"/>
      <c r="MY399" s="739"/>
      <c r="MZ399" s="739"/>
      <c r="NA399" s="739"/>
      <c r="NB399" s="739"/>
      <c r="NC399" s="739"/>
      <c r="ND399" s="739"/>
      <c r="NE399" s="739"/>
      <c r="NF399" s="739"/>
      <c r="NG399" s="739"/>
      <c r="NH399" s="739"/>
      <c r="NI399" s="739"/>
      <c r="NJ399" s="739"/>
      <c r="NK399" s="739"/>
      <c r="NL399" s="739"/>
      <c r="NM399" s="739"/>
      <c r="NN399" s="739"/>
      <c r="NO399" s="739"/>
      <c r="NP399" s="739"/>
      <c r="NQ399" s="739"/>
      <c r="NR399" s="739"/>
      <c r="NS399" s="739"/>
      <c r="NT399" s="739"/>
      <c r="NU399" s="739"/>
      <c r="NV399" s="739"/>
      <c r="NW399" s="739"/>
      <c r="NX399" s="739"/>
      <c r="NY399" s="739"/>
      <c r="NZ399" s="739"/>
      <c r="OA399" s="739"/>
      <c r="OB399" s="739"/>
      <c r="OC399" s="739"/>
      <c r="OD399" s="739"/>
      <c r="OE399" s="739"/>
    </row>
    <row r="400" spans="1:395" s="740" customFormat="1" ht="30" customHeight="1" x14ac:dyDescent="0.25">
      <c r="A400" s="743">
        <v>1</v>
      </c>
      <c r="B400" s="839" t="s">
        <v>82</v>
      </c>
      <c r="C400" s="3031">
        <f>SUM(C388,C384,C353,C331,C320,C308,C304,C260,C181,C163,C150,C146,C129,C95,C72,C49,C40,C30,C11)</f>
        <v>38842</v>
      </c>
      <c r="D400" s="3031">
        <f>SUM(D388,D384,D353,D331,D320,D308,D304,D260,D181,D163,D150,D146,D129,D95,D72,D49,D40,D30,D11)</f>
        <v>45569485.069999993</v>
      </c>
      <c r="E400" s="3031">
        <f>SUM(E388,E384,E353,E331,E320,E308,E304,E260,E181,E163,E150,E146,E129,E95,E72,E49,E40,E30,E11)</f>
        <v>29133</v>
      </c>
      <c r="F400" s="3031">
        <f>SUM(F388,F384,F353,F331,F320,F308,F304,F260,F181,F163,F150,F146,F129,F95,F72,F49,F40,F30,F11)</f>
        <v>34177113.802499995</v>
      </c>
      <c r="G400" s="3031">
        <f>SUM(G388,G384,G353,G331,G320,G308,G304,G260,G181,G163,G150,G146,G129,G95,G72,G49,G40,G30,G11)</f>
        <v>28688.2</v>
      </c>
      <c r="H400" s="748">
        <f t="shared" si="93"/>
        <v>98.473209075618712</v>
      </c>
      <c r="I400" s="3031">
        <v>24982363.469999995</v>
      </c>
      <c r="J400" s="3031">
        <f t="shared" si="99"/>
        <v>-9194750.3324999996</v>
      </c>
      <c r="K400" s="748">
        <f t="shared" si="100"/>
        <v>73.096761810743018</v>
      </c>
      <c r="L400" s="739"/>
      <c r="M400" s="739"/>
      <c r="N400" s="739"/>
      <c r="O400" s="739"/>
      <c r="P400" s="739"/>
      <c r="Q400" s="739"/>
      <c r="R400" s="739"/>
      <c r="S400" s="739"/>
      <c r="T400" s="739"/>
      <c r="U400" s="739"/>
      <c r="V400" s="739"/>
      <c r="W400" s="739"/>
      <c r="X400" s="739"/>
      <c r="Y400" s="739"/>
      <c r="Z400" s="739"/>
      <c r="AA400" s="739"/>
      <c r="AB400" s="739"/>
      <c r="AC400" s="739"/>
      <c r="AD400" s="739"/>
      <c r="AE400" s="739"/>
      <c r="AF400" s="739"/>
      <c r="AG400" s="739"/>
      <c r="AH400" s="739"/>
      <c r="AI400" s="739"/>
      <c r="AJ400" s="739"/>
      <c r="AK400" s="739"/>
      <c r="AL400" s="739"/>
      <c r="AM400" s="739"/>
      <c r="AN400" s="739"/>
      <c r="AO400" s="739"/>
      <c r="AP400" s="739"/>
      <c r="AQ400" s="739"/>
      <c r="AR400" s="739"/>
      <c r="AS400" s="739"/>
      <c r="AT400" s="739"/>
      <c r="AU400" s="739"/>
      <c r="AV400" s="739"/>
      <c r="AW400" s="739"/>
      <c r="AX400" s="739"/>
      <c r="AY400" s="739"/>
      <c r="AZ400" s="739"/>
      <c r="BA400" s="739"/>
      <c r="BB400" s="739"/>
      <c r="BC400" s="739"/>
      <c r="BD400" s="739"/>
      <c r="BE400" s="739"/>
      <c r="BF400" s="739"/>
      <c r="BG400" s="739"/>
      <c r="BH400" s="739"/>
      <c r="BI400" s="739"/>
      <c r="BJ400" s="739"/>
      <c r="BK400" s="739"/>
      <c r="BL400" s="739"/>
      <c r="BM400" s="739"/>
      <c r="BN400" s="739"/>
      <c r="BO400" s="739"/>
      <c r="BP400" s="739"/>
      <c r="BQ400" s="739"/>
      <c r="BR400" s="739"/>
      <c r="BS400" s="739"/>
      <c r="BT400" s="739"/>
      <c r="BU400" s="739"/>
      <c r="BV400" s="739"/>
      <c r="BW400" s="739"/>
      <c r="BX400" s="739"/>
      <c r="BY400" s="739"/>
      <c r="BZ400" s="739"/>
      <c r="CA400" s="739"/>
      <c r="CB400" s="739"/>
      <c r="CC400" s="739"/>
      <c r="CD400" s="739"/>
      <c r="CE400" s="739"/>
      <c r="CF400" s="739"/>
      <c r="CG400" s="739"/>
      <c r="CH400" s="739"/>
      <c r="CI400" s="739"/>
      <c r="CJ400" s="739"/>
      <c r="CK400" s="739"/>
      <c r="CL400" s="739"/>
      <c r="CM400" s="739"/>
      <c r="CN400" s="739"/>
      <c r="CO400" s="739"/>
      <c r="CP400" s="739"/>
      <c r="CQ400" s="739"/>
      <c r="CR400" s="739"/>
      <c r="CS400" s="739"/>
      <c r="CT400" s="739"/>
      <c r="CU400" s="739"/>
      <c r="CV400" s="739"/>
      <c r="CW400" s="739"/>
      <c r="CX400" s="739"/>
      <c r="CY400" s="739"/>
      <c r="CZ400" s="739"/>
      <c r="DA400" s="739"/>
      <c r="DB400" s="739"/>
      <c r="DC400" s="739"/>
      <c r="DD400" s="739"/>
      <c r="DE400" s="739"/>
      <c r="DF400" s="739"/>
      <c r="DG400" s="739"/>
      <c r="DH400" s="739"/>
      <c r="DI400" s="739"/>
      <c r="DJ400" s="739"/>
      <c r="DK400" s="739"/>
      <c r="DL400" s="739"/>
      <c r="DM400" s="739"/>
      <c r="DN400" s="739"/>
      <c r="DO400" s="739"/>
      <c r="DP400" s="739"/>
      <c r="DQ400" s="739"/>
      <c r="DR400" s="739"/>
      <c r="DS400" s="739"/>
      <c r="DT400" s="739"/>
      <c r="DU400" s="739"/>
      <c r="DV400" s="739"/>
      <c r="DW400" s="739"/>
      <c r="DX400" s="739"/>
      <c r="DY400" s="739"/>
      <c r="DZ400" s="739"/>
      <c r="EA400" s="739"/>
      <c r="EB400" s="739"/>
      <c r="EC400" s="739"/>
      <c r="ED400" s="739"/>
      <c r="EE400" s="739"/>
      <c r="EF400" s="739"/>
      <c r="EG400" s="739"/>
      <c r="EH400" s="739"/>
      <c r="EI400" s="739"/>
      <c r="EJ400" s="739"/>
      <c r="EK400" s="739"/>
      <c r="EL400" s="739"/>
      <c r="EM400" s="739"/>
      <c r="EN400" s="739"/>
      <c r="EO400" s="739"/>
      <c r="EP400" s="739"/>
      <c r="EQ400" s="739"/>
      <c r="ER400" s="739"/>
      <c r="ES400" s="739"/>
      <c r="ET400" s="739"/>
      <c r="EU400" s="739"/>
      <c r="EV400" s="739"/>
      <c r="EW400" s="739"/>
      <c r="EX400" s="739"/>
      <c r="EY400" s="739"/>
      <c r="EZ400" s="739"/>
      <c r="FA400" s="739"/>
      <c r="FB400" s="739"/>
      <c r="FC400" s="739"/>
      <c r="FD400" s="739"/>
      <c r="FE400" s="739"/>
      <c r="FF400" s="739"/>
      <c r="FG400" s="739"/>
      <c r="FH400" s="739"/>
      <c r="FI400" s="739"/>
      <c r="FJ400" s="739"/>
      <c r="FK400" s="739"/>
      <c r="FL400" s="739"/>
      <c r="FM400" s="739"/>
      <c r="FN400" s="739"/>
      <c r="FO400" s="739"/>
      <c r="FP400" s="739"/>
      <c r="FQ400" s="739"/>
      <c r="FR400" s="739"/>
      <c r="FS400" s="739"/>
      <c r="FT400" s="739"/>
      <c r="FU400" s="739"/>
      <c r="FV400" s="739"/>
      <c r="FW400" s="739"/>
      <c r="FX400" s="739"/>
      <c r="FY400" s="739"/>
      <c r="FZ400" s="739"/>
      <c r="GA400" s="739"/>
      <c r="GB400" s="739"/>
      <c r="GC400" s="739"/>
      <c r="GD400" s="739"/>
      <c r="GE400" s="739"/>
      <c r="GF400" s="739"/>
      <c r="GG400" s="739"/>
      <c r="GH400" s="739"/>
      <c r="GI400" s="739"/>
      <c r="GJ400" s="739"/>
      <c r="GK400" s="739"/>
      <c r="GL400" s="739"/>
      <c r="GM400" s="739"/>
      <c r="GN400" s="739"/>
      <c r="GO400" s="739"/>
      <c r="GP400" s="739"/>
      <c r="GQ400" s="739"/>
      <c r="GR400" s="739"/>
      <c r="GS400" s="739"/>
      <c r="GT400" s="739"/>
      <c r="GU400" s="739"/>
      <c r="GV400" s="739"/>
      <c r="GW400" s="739"/>
      <c r="GX400" s="739"/>
      <c r="GY400" s="739"/>
      <c r="GZ400" s="739"/>
      <c r="HA400" s="739"/>
      <c r="HB400" s="739"/>
      <c r="HC400" s="739"/>
      <c r="HD400" s="739"/>
      <c r="HE400" s="739"/>
      <c r="HF400" s="739"/>
      <c r="HG400" s="739"/>
      <c r="HH400" s="739"/>
      <c r="HI400" s="739"/>
      <c r="HJ400" s="739"/>
      <c r="HK400" s="739"/>
      <c r="HL400" s="739"/>
      <c r="HM400" s="739"/>
      <c r="HN400" s="739"/>
      <c r="HO400" s="739"/>
      <c r="HP400" s="739"/>
      <c r="HQ400" s="739"/>
      <c r="HR400" s="739"/>
      <c r="HS400" s="739"/>
      <c r="HT400" s="739"/>
      <c r="HU400" s="739"/>
      <c r="HV400" s="739"/>
      <c r="HW400" s="739"/>
      <c r="HX400" s="739"/>
      <c r="HY400" s="739"/>
      <c r="HZ400" s="739"/>
      <c r="IA400" s="739"/>
      <c r="IB400" s="739"/>
      <c r="IC400" s="739"/>
      <c r="ID400" s="739"/>
      <c r="IE400" s="739"/>
      <c r="IF400" s="739"/>
      <c r="IG400" s="739"/>
      <c r="IH400" s="739"/>
      <c r="II400" s="739"/>
      <c r="IJ400" s="739"/>
      <c r="IK400" s="739"/>
      <c r="IL400" s="739"/>
      <c r="IM400" s="739"/>
      <c r="IN400" s="739"/>
      <c r="IO400" s="739"/>
      <c r="IP400" s="739"/>
      <c r="IQ400" s="739"/>
      <c r="IR400" s="739"/>
      <c r="IS400" s="739"/>
      <c r="IT400" s="739"/>
      <c r="IU400" s="739"/>
      <c r="IV400" s="739"/>
      <c r="IW400" s="739"/>
      <c r="IX400" s="739"/>
      <c r="IY400" s="739"/>
      <c r="IZ400" s="739"/>
      <c r="JA400" s="739"/>
      <c r="JB400" s="739"/>
      <c r="JC400" s="739"/>
      <c r="JD400" s="739"/>
      <c r="JE400" s="739"/>
      <c r="JF400" s="739"/>
      <c r="JG400" s="739"/>
      <c r="JH400" s="739"/>
      <c r="JI400" s="739"/>
      <c r="JJ400" s="739"/>
      <c r="JK400" s="739"/>
      <c r="JL400" s="739"/>
      <c r="JM400" s="739"/>
      <c r="JN400" s="739"/>
      <c r="JO400" s="739"/>
      <c r="JP400" s="739"/>
      <c r="JQ400" s="739"/>
      <c r="JR400" s="739"/>
      <c r="JS400" s="739"/>
      <c r="JT400" s="739"/>
      <c r="JU400" s="739"/>
      <c r="JV400" s="739"/>
      <c r="JW400" s="739"/>
      <c r="JX400" s="739"/>
      <c r="JY400" s="739"/>
      <c r="JZ400" s="739"/>
      <c r="KA400" s="739"/>
      <c r="KB400" s="739"/>
      <c r="KC400" s="739"/>
      <c r="KD400" s="739"/>
      <c r="KE400" s="739"/>
      <c r="KF400" s="739"/>
      <c r="KG400" s="739"/>
      <c r="KH400" s="739"/>
      <c r="KI400" s="739"/>
      <c r="KJ400" s="739"/>
      <c r="KK400" s="739"/>
      <c r="KL400" s="739"/>
      <c r="KM400" s="739"/>
      <c r="KN400" s="739"/>
      <c r="KO400" s="739"/>
      <c r="KP400" s="739"/>
      <c r="KQ400" s="739"/>
      <c r="KR400" s="739"/>
      <c r="KS400" s="739"/>
      <c r="KT400" s="739"/>
      <c r="KU400" s="739"/>
      <c r="KV400" s="739"/>
      <c r="KW400" s="739"/>
      <c r="KX400" s="739"/>
      <c r="KY400" s="739"/>
      <c r="KZ400" s="739"/>
      <c r="LA400" s="739"/>
      <c r="LB400" s="739"/>
      <c r="LC400" s="739"/>
      <c r="LD400" s="739"/>
      <c r="LE400" s="739"/>
      <c r="LF400" s="739"/>
      <c r="LG400" s="739"/>
      <c r="LH400" s="739"/>
      <c r="LI400" s="739"/>
      <c r="LJ400" s="739"/>
      <c r="LK400" s="739"/>
      <c r="LL400" s="739"/>
      <c r="LM400" s="739"/>
      <c r="LN400" s="739"/>
      <c r="LO400" s="739"/>
      <c r="LP400" s="739"/>
      <c r="LQ400" s="739"/>
      <c r="LR400" s="739"/>
      <c r="LS400" s="739"/>
      <c r="LT400" s="739"/>
      <c r="LU400" s="739"/>
      <c r="LV400" s="739"/>
      <c r="LW400" s="739"/>
      <c r="LX400" s="739"/>
      <c r="LY400" s="739"/>
      <c r="LZ400" s="739"/>
      <c r="MA400" s="739"/>
      <c r="MB400" s="739"/>
      <c r="MC400" s="739"/>
      <c r="MD400" s="739"/>
      <c r="ME400" s="739"/>
      <c r="MF400" s="739"/>
      <c r="MG400" s="739"/>
      <c r="MH400" s="739"/>
      <c r="MI400" s="739"/>
      <c r="MJ400" s="739"/>
      <c r="MK400" s="739"/>
      <c r="ML400" s="739"/>
      <c r="MM400" s="739"/>
      <c r="MN400" s="739"/>
      <c r="MO400" s="739"/>
      <c r="MP400" s="739"/>
      <c r="MQ400" s="739"/>
      <c r="MR400" s="739"/>
      <c r="MS400" s="739"/>
      <c r="MT400" s="739"/>
      <c r="MU400" s="739"/>
      <c r="MV400" s="739"/>
      <c r="MW400" s="739"/>
      <c r="MX400" s="739"/>
      <c r="MY400" s="739"/>
      <c r="MZ400" s="739"/>
      <c r="NA400" s="739"/>
      <c r="NB400" s="739"/>
      <c r="NC400" s="739"/>
      <c r="ND400" s="739"/>
      <c r="NE400" s="739"/>
      <c r="NF400" s="739"/>
      <c r="NG400" s="739"/>
      <c r="NH400" s="739"/>
      <c r="NI400" s="739"/>
      <c r="NJ400" s="739"/>
      <c r="NK400" s="739"/>
      <c r="NL400" s="739"/>
      <c r="NM400" s="739"/>
      <c r="NN400" s="739"/>
      <c r="NO400" s="739"/>
      <c r="NP400" s="739"/>
      <c r="NQ400" s="739"/>
      <c r="NR400" s="739"/>
      <c r="NS400" s="739"/>
      <c r="NT400" s="739"/>
      <c r="NU400" s="739"/>
      <c r="NV400" s="739"/>
      <c r="NW400" s="739"/>
      <c r="NX400" s="739"/>
      <c r="NY400" s="739"/>
      <c r="NZ400" s="739"/>
      <c r="OA400" s="739"/>
      <c r="OB400" s="739"/>
      <c r="OC400" s="739"/>
      <c r="OD400" s="739"/>
      <c r="OE400" s="739"/>
    </row>
    <row r="401" spans="1:395" s="740" customFormat="1" ht="37.5" customHeight="1" x14ac:dyDescent="0.25">
      <c r="A401" s="743">
        <v>1</v>
      </c>
      <c r="B401" s="839" t="s">
        <v>368</v>
      </c>
      <c r="C401" s="3031">
        <f>SUM(C385,C354,C332,C321,C309,C305,C261,C164,C151,C147,C130,C96,C73,C50,C41,C31,C12)</f>
        <v>11852</v>
      </c>
      <c r="D401" s="3031">
        <f>SUM(D385,D354,D332,D321,D309,D305,D261,D164,D151,D147,D130,D96,D73,D50,D41,D31,D12)</f>
        <v>95362675.379999995</v>
      </c>
      <c r="E401" s="3031">
        <f>SUM(E385,E354,E332,E321,E309,E305,E261,E164,E151,E147,E130,E96,E73,E50,E41,E31,E12)</f>
        <v>8891</v>
      </c>
      <c r="F401" s="3031">
        <f>SUM(F385,F354,F332,F321,F309,F305,F261,F164,F151,F147,F130,F96,F73,F50,F41,F31,F12)</f>
        <v>71522006.534999996</v>
      </c>
      <c r="G401" s="3031">
        <f>SUM(G385,G354,G332,G321,G309,G305,G261,G164,G151,G147,G130,G96,G73,G50,G41,G31,G12)</f>
        <v>9773</v>
      </c>
      <c r="H401" s="748">
        <f t="shared" si="93"/>
        <v>109.92014396580811</v>
      </c>
      <c r="I401" s="3031">
        <v>57216364.620000005</v>
      </c>
      <c r="J401" s="3031">
        <f t="shared" si="99"/>
        <v>-14305641.914999992</v>
      </c>
      <c r="K401" s="748">
        <f t="shared" si="100"/>
        <v>79.99826541779224</v>
      </c>
      <c r="L401" s="739"/>
      <c r="M401" s="739"/>
      <c r="N401" s="739"/>
      <c r="O401" s="739"/>
      <c r="P401" s="739"/>
      <c r="Q401" s="739"/>
      <c r="R401" s="739"/>
      <c r="S401" s="739"/>
      <c r="T401" s="739"/>
      <c r="U401" s="739"/>
      <c r="V401" s="739"/>
      <c r="W401" s="739"/>
      <c r="X401" s="739"/>
      <c r="Y401" s="739"/>
      <c r="Z401" s="739"/>
      <c r="AA401" s="739"/>
      <c r="AB401" s="739"/>
      <c r="AC401" s="739"/>
      <c r="AD401" s="739"/>
      <c r="AE401" s="739"/>
      <c r="AF401" s="739"/>
      <c r="AG401" s="739"/>
      <c r="AH401" s="739"/>
      <c r="AI401" s="739"/>
      <c r="AJ401" s="739"/>
      <c r="AK401" s="739"/>
      <c r="AL401" s="739"/>
      <c r="AM401" s="739"/>
      <c r="AN401" s="739"/>
      <c r="AO401" s="739"/>
      <c r="AP401" s="739"/>
      <c r="AQ401" s="739"/>
      <c r="AR401" s="739"/>
      <c r="AS401" s="739"/>
      <c r="AT401" s="739"/>
      <c r="AU401" s="739"/>
      <c r="AV401" s="739"/>
      <c r="AW401" s="739"/>
      <c r="AX401" s="739"/>
      <c r="AY401" s="739"/>
      <c r="AZ401" s="739"/>
      <c r="BA401" s="739"/>
      <c r="BB401" s="739"/>
      <c r="BC401" s="739"/>
      <c r="BD401" s="739"/>
      <c r="BE401" s="739"/>
      <c r="BF401" s="739"/>
      <c r="BG401" s="739"/>
      <c r="BH401" s="739"/>
      <c r="BI401" s="739"/>
      <c r="BJ401" s="739"/>
      <c r="BK401" s="739"/>
      <c r="BL401" s="739"/>
      <c r="BM401" s="739"/>
      <c r="BN401" s="739"/>
      <c r="BO401" s="739"/>
      <c r="BP401" s="739"/>
      <c r="BQ401" s="739"/>
      <c r="BR401" s="739"/>
      <c r="BS401" s="739"/>
      <c r="BT401" s="739"/>
      <c r="BU401" s="739"/>
      <c r="BV401" s="739"/>
      <c r="BW401" s="739"/>
      <c r="BX401" s="739"/>
      <c r="BY401" s="739"/>
      <c r="BZ401" s="739"/>
      <c r="CA401" s="739"/>
      <c r="CB401" s="739"/>
      <c r="CC401" s="739"/>
      <c r="CD401" s="739"/>
      <c r="CE401" s="739"/>
      <c r="CF401" s="739"/>
      <c r="CG401" s="739"/>
      <c r="CH401" s="739"/>
      <c r="CI401" s="739"/>
      <c r="CJ401" s="739"/>
      <c r="CK401" s="739"/>
      <c r="CL401" s="739"/>
      <c r="CM401" s="739"/>
      <c r="CN401" s="739"/>
      <c r="CO401" s="739"/>
      <c r="CP401" s="739"/>
      <c r="CQ401" s="739"/>
      <c r="CR401" s="739"/>
      <c r="CS401" s="739"/>
      <c r="CT401" s="739"/>
      <c r="CU401" s="739"/>
      <c r="CV401" s="739"/>
      <c r="CW401" s="739"/>
      <c r="CX401" s="739"/>
      <c r="CY401" s="739"/>
      <c r="CZ401" s="739"/>
      <c r="DA401" s="739"/>
      <c r="DB401" s="739"/>
      <c r="DC401" s="739"/>
      <c r="DD401" s="739"/>
      <c r="DE401" s="739"/>
      <c r="DF401" s="739"/>
      <c r="DG401" s="739"/>
      <c r="DH401" s="739"/>
      <c r="DI401" s="739"/>
      <c r="DJ401" s="739"/>
      <c r="DK401" s="739"/>
      <c r="DL401" s="739"/>
      <c r="DM401" s="739"/>
      <c r="DN401" s="739"/>
      <c r="DO401" s="739"/>
      <c r="DP401" s="739"/>
      <c r="DQ401" s="739"/>
      <c r="DR401" s="739"/>
      <c r="DS401" s="739"/>
      <c r="DT401" s="739"/>
      <c r="DU401" s="739"/>
      <c r="DV401" s="739"/>
      <c r="DW401" s="739"/>
      <c r="DX401" s="739"/>
      <c r="DY401" s="739"/>
      <c r="DZ401" s="739"/>
      <c r="EA401" s="739"/>
      <c r="EB401" s="739"/>
      <c r="EC401" s="739"/>
      <c r="ED401" s="739"/>
      <c r="EE401" s="739"/>
      <c r="EF401" s="739"/>
      <c r="EG401" s="739"/>
      <c r="EH401" s="739"/>
      <c r="EI401" s="739"/>
      <c r="EJ401" s="739"/>
      <c r="EK401" s="739"/>
      <c r="EL401" s="739"/>
      <c r="EM401" s="739"/>
      <c r="EN401" s="739"/>
      <c r="EO401" s="739"/>
      <c r="EP401" s="739"/>
      <c r="EQ401" s="739"/>
      <c r="ER401" s="739"/>
      <c r="ES401" s="739"/>
      <c r="ET401" s="739"/>
      <c r="EU401" s="739"/>
      <c r="EV401" s="739"/>
      <c r="EW401" s="739"/>
      <c r="EX401" s="739"/>
      <c r="EY401" s="739"/>
      <c r="EZ401" s="739"/>
      <c r="FA401" s="739"/>
      <c r="FB401" s="739"/>
      <c r="FC401" s="739"/>
      <c r="FD401" s="739"/>
      <c r="FE401" s="739"/>
      <c r="FF401" s="739"/>
      <c r="FG401" s="739"/>
      <c r="FH401" s="739"/>
      <c r="FI401" s="739"/>
      <c r="FJ401" s="739"/>
      <c r="FK401" s="739"/>
      <c r="FL401" s="739"/>
      <c r="FM401" s="739"/>
      <c r="FN401" s="739"/>
      <c r="FO401" s="739"/>
      <c r="FP401" s="739"/>
      <c r="FQ401" s="739"/>
      <c r="FR401" s="739"/>
      <c r="FS401" s="739"/>
      <c r="FT401" s="739"/>
      <c r="FU401" s="739"/>
      <c r="FV401" s="739"/>
      <c r="FW401" s="739"/>
      <c r="FX401" s="739"/>
      <c r="FY401" s="739"/>
      <c r="FZ401" s="739"/>
      <c r="GA401" s="739"/>
      <c r="GB401" s="739"/>
      <c r="GC401" s="739"/>
      <c r="GD401" s="739"/>
      <c r="GE401" s="739"/>
      <c r="GF401" s="739"/>
      <c r="GG401" s="739"/>
      <c r="GH401" s="739"/>
      <c r="GI401" s="739"/>
      <c r="GJ401" s="739"/>
      <c r="GK401" s="739"/>
      <c r="GL401" s="739"/>
      <c r="GM401" s="739"/>
      <c r="GN401" s="739"/>
      <c r="GO401" s="739"/>
      <c r="GP401" s="739"/>
      <c r="GQ401" s="739"/>
      <c r="GR401" s="739"/>
      <c r="GS401" s="739"/>
      <c r="GT401" s="739"/>
      <c r="GU401" s="739"/>
      <c r="GV401" s="739"/>
      <c r="GW401" s="739"/>
      <c r="GX401" s="739"/>
      <c r="GY401" s="739"/>
      <c r="GZ401" s="739"/>
      <c r="HA401" s="739"/>
      <c r="HB401" s="739"/>
      <c r="HC401" s="739"/>
      <c r="HD401" s="739"/>
      <c r="HE401" s="739"/>
      <c r="HF401" s="739"/>
      <c r="HG401" s="739"/>
      <c r="HH401" s="739"/>
      <c r="HI401" s="739"/>
      <c r="HJ401" s="739"/>
      <c r="HK401" s="739"/>
      <c r="HL401" s="739"/>
      <c r="HM401" s="739"/>
      <c r="HN401" s="739"/>
      <c r="HO401" s="739"/>
      <c r="HP401" s="739"/>
      <c r="HQ401" s="739"/>
      <c r="HR401" s="739"/>
      <c r="HS401" s="739"/>
      <c r="HT401" s="739"/>
      <c r="HU401" s="739"/>
      <c r="HV401" s="739"/>
      <c r="HW401" s="739"/>
      <c r="HX401" s="739"/>
      <c r="HY401" s="739"/>
      <c r="HZ401" s="739"/>
      <c r="IA401" s="739"/>
      <c r="IB401" s="739"/>
      <c r="IC401" s="739"/>
      <c r="ID401" s="739"/>
      <c r="IE401" s="739"/>
      <c r="IF401" s="739"/>
      <c r="IG401" s="739"/>
      <c r="IH401" s="739"/>
      <c r="II401" s="739"/>
      <c r="IJ401" s="739"/>
      <c r="IK401" s="739"/>
      <c r="IL401" s="739"/>
      <c r="IM401" s="739"/>
      <c r="IN401" s="739"/>
      <c r="IO401" s="739"/>
      <c r="IP401" s="739"/>
      <c r="IQ401" s="739"/>
      <c r="IR401" s="739"/>
      <c r="IS401" s="739"/>
      <c r="IT401" s="739"/>
      <c r="IU401" s="739"/>
      <c r="IV401" s="739"/>
      <c r="IW401" s="739"/>
      <c r="IX401" s="739"/>
      <c r="IY401" s="739"/>
      <c r="IZ401" s="739"/>
      <c r="JA401" s="739"/>
      <c r="JB401" s="739"/>
      <c r="JC401" s="739"/>
      <c r="JD401" s="739"/>
      <c r="JE401" s="739"/>
      <c r="JF401" s="739"/>
      <c r="JG401" s="739"/>
      <c r="JH401" s="739"/>
      <c r="JI401" s="739"/>
      <c r="JJ401" s="739"/>
      <c r="JK401" s="739"/>
      <c r="JL401" s="739"/>
      <c r="JM401" s="739"/>
      <c r="JN401" s="739"/>
      <c r="JO401" s="739"/>
      <c r="JP401" s="739"/>
      <c r="JQ401" s="739"/>
      <c r="JR401" s="739"/>
      <c r="JS401" s="739"/>
      <c r="JT401" s="739"/>
      <c r="JU401" s="739"/>
      <c r="JV401" s="739"/>
      <c r="JW401" s="739"/>
      <c r="JX401" s="739"/>
      <c r="JY401" s="739"/>
      <c r="JZ401" s="739"/>
      <c r="KA401" s="739"/>
      <c r="KB401" s="739"/>
      <c r="KC401" s="739"/>
      <c r="KD401" s="739"/>
      <c r="KE401" s="739"/>
      <c r="KF401" s="739"/>
      <c r="KG401" s="739"/>
      <c r="KH401" s="739"/>
      <c r="KI401" s="739"/>
      <c r="KJ401" s="739"/>
      <c r="KK401" s="739"/>
      <c r="KL401" s="739"/>
      <c r="KM401" s="739"/>
      <c r="KN401" s="739"/>
      <c r="KO401" s="739"/>
      <c r="KP401" s="739"/>
      <c r="KQ401" s="739"/>
      <c r="KR401" s="739"/>
      <c r="KS401" s="739"/>
      <c r="KT401" s="739"/>
      <c r="KU401" s="739"/>
      <c r="KV401" s="739"/>
      <c r="KW401" s="739"/>
      <c r="KX401" s="739"/>
      <c r="KY401" s="739"/>
      <c r="KZ401" s="739"/>
      <c r="LA401" s="739"/>
      <c r="LB401" s="739"/>
      <c r="LC401" s="739"/>
      <c r="LD401" s="739"/>
      <c r="LE401" s="739"/>
      <c r="LF401" s="739"/>
      <c r="LG401" s="739"/>
      <c r="LH401" s="739"/>
      <c r="LI401" s="739"/>
      <c r="LJ401" s="739"/>
      <c r="LK401" s="739"/>
      <c r="LL401" s="739"/>
      <c r="LM401" s="739"/>
      <c r="LN401" s="739"/>
      <c r="LO401" s="739"/>
      <c r="LP401" s="739"/>
      <c r="LQ401" s="739"/>
      <c r="LR401" s="739"/>
      <c r="LS401" s="739"/>
      <c r="LT401" s="739"/>
      <c r="LU401" s="739"/>
      <c r="LV401" s="739"/>
      <c r="LW401" s="739"/>
      <c r="LX401" s="739"/>
      <c r="LY401" s="739"/>
      <c r="LZ401" s="739"/>
      <c r="MA401" s="739"/>
      <c r="MB401" s="739"/>
      <c r="MC401" s="739"/>
      <c r="MD401" s="739"/>
      <c r="ME401" s="739"/>
      <c r="MF401" s="739"/>
      <c r="MG401" s="739"/>
      <c r="MH401" s="739"/>
      <c r="MI401" s="739"/>
      <c r="MJ401" s="739"/>
      <c r="MK401" s="739"/>
      <c r="ML401" s="739"/>
      <c r="MM401" s="739"/>
      <c r="MN401" s="739"/>
      <c r="MO401" s="739"/>
      <c r="MP401" s="739"/>
      <c r="MQ401" s="739"/>
      <c r="MR401" s="739"/>
      <c r="MS401" s="739"/>
      <c r="MT401" s="739"/>
      <c r="MU401" s="739"/>
      <c r="MV401" s="739"/>
      <c r="MW401" s="739"/>
      <c r="MX401" s="739"/>
      <c r="MY401" s="739"/>
      <c r="MZ401" s="739"/>
      <c r="NA401" s="739"/>
      <c r="NB401" s="739"/>
      <c r="NC401" s="739"/>
      <c r="ND401" s="739"/>
      <c r="NE401" s="739"/>
      <c r="NF401" s="739"/>
      <c r="NG401" s="739"/>
      <c r="NH401" s="739"/>
      <c r="NI401" s="739"/>
      <c r="NJ401" s="739"/>
      <c r="NK401" s="739"/>
      <c r="NL401" s="739"/>
      <c r="NM401" s="739"/>
      <c r="NN401" s="739"/>
      <c r="NO401" s="739"/>
      <c r="NP401" s="739"/>
      <c r="NQ401" s="739"/>
      <c r="NR401" s="739"/>
      <c r="NS401" s="739"/>
      <c r="NT401" s="739"/>
      <c r="NU401" s="739"/>
      <c r="NV401" s="739"/>
      <c r="NW401" s="739"/>
      <c r="NX401" s="739"/>
      <c r="NY401" s="739"/>
      <c r="NZ401" s="739"/>
      <c r="OA401" s="739"/>
      <c r="OB401" s="739"/>
      <c r="OC401" s="739"/>
      <c r="OD401" s="739"/>
      <c r="OE401" s="739"/>
    </row>
    <row r="402" spans="1:395" s="740" customFormat="1" ht="37.5" customHeight="1" x14ac:dyDescent="0.25">
      <c r="A402" s="743">
        <v>1</v>
      </c>
      <c r="B402" s="840" t="s">
        <v>141</v>
      </c>
      <c r="C402" s="3031">
        <f>SUM(C343,C339,C334,C246,C218,C195,C131,C84,C63,C311,C112)</f>
        <v>446846</v>
      </c>
      <c r="D402" s="3031">
        <f>SUM(D343,D339,D334,D246,D218,D195,D131,D84,D63,D311,D112)</f>
        <v>80818556.409999996</v>
      </c>
      <c r="E402" s="3031">
        <f t="shared" ref="E402:G402" si="107">SUM(E343,E339,E334,E246,E218,E195,E131,E84,E63,E311,E112)</f>
        <v>329401</v>
      </c>
      <c r="F402" s="3031">
        <f t="shared" ref="F402" si="108">SUM(F343,F339,F334,F246,F218,F195,F131,F84,F63,F311,F112)</f>
        <v>56396042.658333331</v>
      </c>
      <c r="G402" s="3031">
        <f t="shared" si="107"/>
        <v>402214</v>
      </c>
      <c r="H402" s="748">
        <f t="shared" si="93"/>
        <v>122.10466877756897</v>
      </c>
      <c r="I402" s="3031">
        <v>55425542.780000001</v>
      </c>
      <c r="J402" s="3031">
        <f t="shared" si="99"/>
        <v>-970499.87833333015</v>
      </c>
      <c r="K402" s="748">
        <f t="shared" si="100"/>
        <v>98.27913478927421</v>
      </c>
      <c r="L402" s="739"/>
      <c r="M402" s="739"/>
      <c r="N402" s="739"/>
      <c r="O402" s="739"/>
      <c r="P402" s="739"/>
      <c r="Q402" s="739"/>
      <c r="R402" s="739"/>
      <c r="S402" s="739"/>
      <c r="T402" s="739"/>
      <c r="U402" s="739"/>
      <c r="V402" s="739"/>
      <c r="W402" s="739"/>
      <c r="X402" s="739"/>
      <c r="Y402" s="739"/>
      <c r="Z402" s="739"/>
      <c r="AA402" s="739"/>
      <c r="AB402" s="739"/>
      <c r="AC402" s="739"/>
      <c r="AD402" s="739"/>
      <c r="AE402" s="739"/>
      <c r="AF402" s="739"/>
      <c r="AG402" s="739"/>
      <c r="AH402" s="739"/>
      <c r="AI402" s="739"/>
      <c r="AJ402" s="739"/>
      <c r="AK402" s="739"/>
      <c r="AL402" s="739"/>
      <c r="AM402" s="739"/>
      <c r="AN402" s="739"/>
      <c r="AO402" s="739"/>
      <c r="AP402" s="739"/>
      <c r="AQ402" s="739"/>
      <c r="AR402" s="739"/>
      <c r="AS402" s="739"/>
      <c r="AT402" s="739"/>
      <c r="AU402" s="739"/>
      <c r="AV402" s="739"/>
      <c r="AW402" s="739"/>
      <c r="AX402" s="739"/>
      <c r="AY402" s="739"/>
      <c r="AZ402" s="739"/>
      <c r="BA402" s="739"/>
      <c r="BB402" s="739"/>
      <c r="BC402" s="739"/>
      <c r="BD402" s="739"/>
      <c r="BE402" s="739"/>
      <c r="BF402" s="739"/>
      <c r="BG402" s="739"/>
      <c r="BH402" s="739"/>
      <c r="BI402" s="739"/>
      <c r="BJ402" s="739"/>
      <c r="BK402" s="739"/>
      <c r="BL402" s="739"/>
      <c r="BM402" s="739"/>
      <c r="BN402" s="739"/>
      <c r="BO402" s="739"/>
      <c r="BP402" s="739"/>
      <c r="BQ402" s="739"/>
      <c r="BR402" s="739"/>
      <c r="BS402" s="739"/>
      <c r="BT402" s="739"/>
      <c r="BU402" s="739"/>
      <c r="BV402" s="739"/>
      <c r="BW402" s="739"/>
      <c r="BX402" s="739"/>
      <c r="BY402" s="739"/>
      <c r="BZ402" s="739"/>
      <c r="CA402" s="739"/>
      <c r="CB402" s="739"/>
      <c r="CC402" s="739"/>
      <c r="CD402" s="739"/>
      <c r="CE402" s="739"/>
      <c r="CF402" s="739"/>
      <c r="CG402" s="739"/>
      <c r="CH402" s="739"/>
      <c r="CI402" s="739"/>
      <c r="CJ402" s="739"/>
      <c r="CK402" s="739"/>
      <c r="CL402" s="739"/>
      <c r="CM402" s="739"/>
      <c r="CN402" s="739"/>
      <c r="CO402" s="739"/>
      <c r="CP402" s="739"/>
      <c r="CQ402" s="739"/>
      <c r="CR402" s="739"/>
      <c r="CS402" s="739"/>
      <c r="CT402" s="739"/>
      <c r="CU402" s="739"/>
      <c r="CV402" s="739"/>
      <c r="CW402" s="739"/>
      <c r="CX402" s="739"/>
      <c r="CY402" s="739"/>
      <c r="CZ402" s="739"/>
      <c r="DA402" s="739"/>
      <c r="DB402" s="739"/>
      <c r="DC402" s="739"/>
      <c r="DD402" s="739"/>
      <c r="DE402" s="739"/>
      <c r="DF402" s="739"/>
      <c r="DG402" s="739"/>
      <c r="DH402" s="739"/>
      <c r="DI402" s="739"/>
      <c r="DJ402" s="739"/>
      <c r="DK402" s="739"/>
      <c r="DL402" s="739"/>
      <c r="DM402" s="739"/>
      <c r="DN402" s="739"/>
      <c r="DO402" s="739"/>
      <c r="DP402" s="739"/>
      <c r="DQ402" s="739"/>
      <c r="DR402" s="739"/>
      <c r="DS402" s="739"/>
      <c r="DT402" s="739"/>
      <c r="DU402" s="739"/>
      <c r="DV402" s="739"/>
      <c r="DW402" s="739"/>
      <c r="DX402" s="739"/>
      <c r="DY402" s="739"/>
      <c r="DZ402" s="739"/>
      <c r="EA402" s="739"/>
      <c r="EB402" s="739"/>
      <c r="EC402" s="739"/>
      <c r="ED402" s="739"/>
      <c r="EE402" s="739"/>
      <c r="EF402" s="739"/>
      <c r="EG402" s="739"/>
      <c r="EH402" s="739"/>
      <c r="EI402" s="739"/>
      <c r="EJ402" s="739"/>
      <c r="EK402" s="739"/>
      <c r="EL402" s="739"/>
      <c r="EM402" s="739"/>
      <c r="EN402" s="739"/>
      <c r="EO402" s="739"/>
      <c r="EP402" s="739"/>
      <c r="EQ402" s="739"/>
      <c r="ER402" s="739"/>
      <c r="ES402" s="739"/>
      <c r="ET402" s="739"/>
      <c r="EU402" s="739"/>
      <c r="EV402" s="739"/>
      <c r="EW402" s="739"/>
      <c r="EX402" s="739"/>
      <c r="EY402" s="739"/>
      <c r="EZ402" s="739"/>
      <c r="FA402" s="739"/>
      <c r="FB402" s="739"/>
      <c r="FC402" s="739"/>
      <c r="FD402" s="739"/>
      <c r="FE402" s="739"/>
      <c r="FF402" s="739"/>
      <c r="FG402" s="739"/>
      <c r="FH402" s="739"/>
      <c r="FI402" s="739"/>
      <c r="FJ402" s="739"/>
      <c r="FK402" s="739"/>
      <c r="FL402" s="739"/>
      <c r="FM402" s="739"/>
      <c r="FN402" s="739"/>
      <c r="FO402" s="739"/>
      <c r="FP402" s="739"/>
      <c r="FQ402" s="739"/>
      <c r="FR402" s="739"/>
      <c r="FS402" s="739"/>
      <c r="FT402" s="739"/>
      <c r="FU402" s="739"/>
      <c r="FV402" s="739"/>
      <c r="FW402" s="739"/>
      <c r="FX402" s="739"/>
      <c r="FY402" s="739"/>
      <c r="FZ402" s="739"/>
      <c r="GA402" s="739"/>
      <c r="GB402" s="739"/>
      <c r="GC402" s="739"/>
      <c r="GD402" s="739"/>
      <c r="GE402" s="739"/>
      <c r="GF402" s="739"/>
      <c r="GG402" s="739"/>
      <c r="GH402" s="739"/>
      <c r="GI402" s="739"/>
      <c r="GJ402" s="739"/>
      <c r="GK402" s="739"/>
      <c r="GL402" s="739"/>
      <c r="GM402" s="739"/>
      <c r="GN402" s="739"/>
      <c r="GO402" s="739"/>
      <c r="GP402" s="739"/>
      <c r="GQ402" s="739"/>
      <c r="GR402" s="739"/>
      <c r="GS402" s="739"/>
      <c r="GT402" s="739"/>
      <c r="GU402" s="739"/>
      <c r="GV402" s="739"/>
      <c r="GW402" s="739"/>
      <c r="GX402" s="739"/>
      <c r="GY402" s="739"/>
      <c r="GZ402" s="739"/>
      <c r="HA402" s="739"/>
      <c r="HB402" s="739"/>
      <c r="HC402" s="739"/>
      <c r="HD402" s="739"/>
      <c r="HE402" s="739"/>
      <c r="HF402" s="739"/>
      <c r="HG402" s="739"/>
      <c r="HH402" s="739"/>
      <c r="HI402" s="739"/>
      <c r="HJ402" s="739"/>
      <c r="HK402" s="739"/>
      <c r="HL402" s="739"/>
      <c r="HM402" s="739"/>
      <c r="HN402" s="739"/>
      <c r="HO402" s="739"/>
      <c r="HP402" s="739"/>
      <c r="HQ402" s="739"/>
      <c r="HR402" s="739"/>
      <c r="HS402" s="739"/>
      <c r="HT402" s="739"/>
      <c r="HU402" s="739"/>
      <c r="HV402" s="739"/>
      <c r="HW402" s="739"/>
      <c r="HX402" s="739"/>
      <c r="HY402" s="739"/>
      <c r="HZ402" s="739"/>
      <c r="IA402" s="739"/>
      <c r="IB402" s="739"/>
      <c r="IC402" s="739"/>
      <c r="ID402" s="739"/>
      <c r="IE402" s="739"/>
      <c r="IF402" s="739"/>
      <c r="IG402" s="739"/>
      <c r="IH402" s="739"/>
      <c r="II402" s="739"/>
      <c r="IJ402" s="739"/>
      <c r="IK402" s="739"/>
      <c r="IL402" s="739"/>
      <c r="IM402" s="739"/>
      <c r="IN402" s="739"/>
      <c r="IO402" s="739"/>
      <c r="IP402" s="739"/>
      <c r="IQ402" s="739"/>
      <c r="IR402" s="739"/>
      <c r="IS402" s="739"/>
      <c r="IT402" s="739"/>
      <c r="IU402" s="739"/>
      <c r="IV402" s="739"/>
      <c r="IW402" s="739"/>
      <c r="IX402" s="739"/>
      <c r="IY402" s="739"/>
      <c r="IZ402" s="739"/>
      <c r="JA402" s="739"/>
      <c r="JB402" s="739"/>
      <c r="JC402" s="739"/>
      <c r="JD402" s="739"/>
      <c r="JE402" s="739"/>
      <c r="JF402" s="739"/>
      <c r="JG402" s="739"/>
      <c r="JH402" s="739"/>
      <c r="JI402" s="739"/>
      <c r="JJ402" s="739"/>
      <c r="JK402" s="739"/>
      <c r="JL402" s="739"/>
      <c r="JM402" s="739"/>
      <c r="JN402" s="739"/>
      <c r="JO402" s="739"/>
      <c r="JP402" s="739"/>
      <c r="JQ402" s="739"/>
      <c r="JR402" s="739"/>
      <c r="JS402" s="739"/>
      <c r="JT402" s="739"/>
      <c r="JU402" s="739"/>
      <c r="JV402" s="739"/>
      <c r="JW402" s="739"/>
      <c r="JX402" s="739"/>
      <c r="JY402" s="739"/>
      <c r="JZ402" s="739"/>
      <c r="KA402" s="739"/>
      <c r="KB402" s="739"/>
      <c r="KC402" s="739"/>
      <c r="KD402" s="739"/>
      <c r="KE402" s="739"/>
      <c r="KF402" s="739"/>
      <c r="KG402" s="739"/>
      <c r="KH402" s="739"/>
      <c r="KI402" s="739"/>
      <c r="KJ402" s="739"/>
      <c r="KK402" s="739"/>
      <c r="KL402" s="739"/>
      <c r="KM402" s="739"/>
      <c r="KN402" s="739"/>
      <c r="KO402" s="739"/>
      <c r="KP402" s="739"/>
      <c r="KQ402" s="739"/>
      <c r="KR402" s="739"/>
      <c r="KS402" s="739"/>
      <c r="KT402" s="739"/>
      <c r="KU402" s="739"/>
      <c r="KV402" s="739"/>
      <c r="KW402" s="739"/>
      <c r="KX402" s="739"/>
      <c r="KY402" s="739"/>
      <c r="KZ402" s="739"/>
      <c r="LA402" s="739"/>
      <c r="LB402" s="739"/>
      <c r="LC402" s="739"/>
      <c r="LD402" s="739"/>
      <c r="LE402" s="739"/>
      <c r="LF402" s="739"/>
      <c r="LG402" s="739"/>
      <c r="LH402" s="739"/>
      <c r="LI402" s="739"/>
      <c r="LJ402" s="739"/>
      <c r="LK402" s="739"/>
      <c r="LL402" s="739"/>
      <c r="LM402" s="739"/>
      <c r="LN402" s="739"/>
      <c r="LO402" s="739"/>
      <c r="LP402" s="739"/>
      <c r="LQ402" s="739"/>
      <c r="LR402" s="739"/>
      <c r="LS402" s="739"/>
      <c r="LT402" s="739"/>
      <c r="LU402" s="739"/>
      <c r="LV402" s="739"/>
      <c r="LW402" s="739"/>
      <c r="LX402" s="739"/>
      <c r="LY402" s="739"/>
      <c r="LZ402" s="739"/>
      <c r="MA402" s="739"/>
      <c r="MB402" s="739"/>
      <c r="MC402" s="739"/>
      <c r="MD402" s="739"/>
      <c r="ME402" s="739"/>
      <c r="MF402" s="739"/>
      <c r="MG402" s="739"/>
      <c r="MH402" s="739"/>
      <c r="MI402" s="739"/>
      <c r="MJ402" s="739"/>
      <c r="MK402" s="739"/>
      <c r="ML402" s="739"/>
      <c r="MM402" s="739"/>
      <c r="MN402" s="739"/>
      <c r="MO402" s="739"/>
      <c r="MP402" s="739"/>
      <c r="MQ402" s="739"/>
      <c r="MR402" s="739"/>
      <c r="MS402" s="739"/>
      <c r="MT402" s="739"/>
      <c r="MU402" s="739"/>
      <c r="MV402" s="739"/>
      <c r="MW402" s="739"/>
      <c r="MX402" s="739"/>
      <c r="MY402" s="739"/>
      <c r="MZ402" s="739"/>
      <c r="NA402" s="739"/>
      <c r="NB402" s="739"/>
      <c r="NC402" s="739"/>
      <c r="ND402" s="739"/>
      <c r="NE402" s="739"/>
      <c r="NF402" s="739"/>
      <c r="NG402" s="739"/>
      <c r="NH402" s="739"/>
      <c r="NI402" s="739"/>
      <c r="NJ402" s="739"/>
      <c r="NK402" s="739"/>
      <c r="NL402" s="739"/>
      <c r="NM402" s="739"/>
      <c r="NN402" s="739"/>
      <c r="NO402" s="739"/>
      <c r="NP402" s="739"/>
      <c r="NQ402" s="739"/>
      <c r="NR402" s="739"/>
      <c r="NS402" s="739"/>
      <c r="NT402" s="739"/>
      <c r="NU402" s="739"/>
      <c r="NV402" s="739"/>
      <c r="NW402" s="739"/>
      <c r="NX402" s="739"/>
      <c r="NY402" s="739"/>
      <c r="NZ402" s="739"/>
      <c r="OA402" s="739"/>
      <c r="OB402" s="739"/>
      <c r="OC402" s="739"/>
      <c r="OD402" s="739"/>
      <c r="OE402" s="739"/>
    </row>
    <row r="403" spans="1:395" s="740" customFormat="1" ht="30" customHeight="1" x14ac:dyDescent="0.25">
      <c r="A403" s="743">
        <v>1</v>
      </c>
      <c r="B403" s="839" t="s">
        <v>369</v>
      </c>
      <c r="C403" s="3031">
        <f>C375+C230</f>
        <v>460</v>
      </c>
      <c r="D403" s="3031">
        <f>D375+D230</f>
        <v>3352162.6</v>
      </c>
      <c r="E403" s="3031">
        <f t="shared" ref="E403:G403" si="109">E375+E230</f>
        <v>345</v>
      </c>
      <c r="F403" s="3031">
        <f t="shared" ref="F403" si="110">F375+F230</f>
        <v>2514121.9500000002</v>
      </c>
      <c r="G403" s="3031">
        <f t="shared" si="109"/>
        <v>324</v>
      </c>
      <c r="H403" s="748">
        <f t="shared" si="93"/>
        <v>93.913043478260875</v>
      </c>
      <c r="I403" s="3031">
        <v>1834998.65</v>
      </c>
      <c r="J403" s="3031">
        <f t="shared" si="99"/>
        <v>-679123.30000000028</v>
      </c>
      <c r="K403" s="748">
        <f t="shared" si="100"/>
        <v>72.987654795345136</v>
      </c>
      <c r="L403" s="739"/>
      <c r="M403" s="739"/>
      <c r="N403" s="739"/>
      <c r="O403" s="739"/>
      <c r="P403" s="739"/>
      <c r="Q403" s="739"/>
      <c r="R403" s="739"/>
      <c r="S403" s="739"/>
      <c r="T403" s="739"/>
      <c r="U403" s="739"/>
      <c r="V403" s="739"/>
      <c r="W403" s="739"/>
      <c r="X403" s="739"/>
      <c r="Y403" s="739"/>
      <c r="Z403" s="739"/>
      <c r="AA403" s="739"/>
      <c r="AB403" s="739"/>
      <c r="AC403" s="739"/>
      <c r="AD403" s="739"/>
      <c r="AE403" s="739"/>
      <c r="AF403" s="739"/>
      <c r="AG403" s="739"/>
      <c r="AH403" s="739"/>
      <c r="AI403" s="739"/>
      <c r="AJ403" s="739"/>
      <c r="AK403" s="739"/>
      <c r="AL403" s="739"/>
      <c r="AM403" s="739"/>
      <c r="AN403" s="739"/>
      <c r="AO403" s="739"/>
      <c r="AP403" s="739"/>
      <c r="AQ403" s="739"/>
      <c r="AR403" s="739"/>
      <c r="AS403" s="739"/>
      <c r="AT403" s="739"/>
      <c r="AU403" s="739"/>
      <c r="AV403" s="739"/>
      <c r="AW403" s="739"/>
      <c r="AX403" s="739"/>
      <c r="AY403" s="739"/>
      <c r="AZ403" s="739"/>
      <c r="BA403" s="739"/>
      <c r="BB403" s="739"/>
      <c r="BC403" s="739"/>
      <c r="BD403" s="739"/>
      <c r="BE403" s="739"/>
      <c r="BF403" s="739"/>
      <c r="BG403" s="739"/>
      <c r="BH403" s="739"/>
      <c r="BI403" s="739"/>
      <c r="BJ403" s="739"/>
      <c r="BK403" s="739"/>
      <c r="BL403" s="739"/>
      <c r="BM403" s="739"/>
      <c r="BN403" s="739"/>
      <c r="BO403" s="739"/>
      <c r="BP403" s="739"/>
      <c r="BQ403" s="739"/>
      <c r="BR403" s="739"/>
      <c r="BS403" s="739"/>
      <c r="BT403" s="739"/>
      <c r="BU403" s="739"/>
      <c r="BV403" s="739"/>
      <c r="BW403" s="739"/>
      <c r="BX403" s="739"/>
      <c r="BY403" s="739"/>
      <c r="BZ403" s="739"/>
      <c r="CA403" s="739"/>
      <c r="CB403" s="739"/>
      <c r="CC403" s="739"/>
      <c r="CD403" s="739"/>
      <c r="CE403" s="739"/>
      <c r="CF403" s="739"/>
      <c r="CG403" s="739"/>
      <c r="CH403" s="739"/>
      <c r="CI403" s="739"/>
      <c r="CJ403" s="739"/>
      <c r="CK403" s="739"/>
      <c r="CL403" s="739"/>
      <c r="CM403" s="739"/>
      <c r="CN403" s="739"/>
      <c r="CO403" s="739"/>
      <c r="CP403" s="739"/>
      <c r="CQ403" s="739"/>
      <c r="CR403" s="739"/>
      <c r="CS403" s="739"/>
      <c r="CT403" s="739"/>
      <c r="CU403" s="739"/>
      <c r="CV403" s="739"/>
      <c r="CW403" s="739"/>
      <c r="CX403" s="739"/>
      <c r="CY403" s="739"/>
      <c r="CZ403" s="739"/>
      <c r="DA403" s="739"/>
      <c r="DB403" s="739"/>
      <c r="DC403" s="739"/>
      <c r="DD403" s="739"/>
      <c r="DE403" s="739"/>
      <c r="DF403" s="739"/>
      <c r="DG403" s="739"/>
      <c r="DH403" s="739"/>
      <c r="DI403" s="739"/>
      <c r="DJ403" s="739"/>
      <c r="DK403" s="739"/>
      <c r="DL403" s="739"/>
      <c r="DM403" s="739"/>
      <c r="DN403" s="739"/>
      <c r="DO403" s="739"/>
      <c r="DP403" s="739"/>
      <c r="DQ403" s="739"/>
      <c r="DR403" s="739"/>
      <c r="DS403" s="739"/>
      <c r="DT403" s="739"/>
      <c r="DU403" s="739"/>
      <c r="DV403" s="739"/>
      <c r="DW403" s="739"/>
      <c r="DX403" s="739"/>
      <c r="DY403" s="739"/>
      <c r="DZ403" s="739"/>
      <c r="EA403" s="739"/>
      <c r="EB403" s="739"/>
      <c r="EC403" s="739"/>
      <c r="ED403" s="739"/>
      <c r="EE403" s="739"/>
      <c r="EF403" s="739"/>
      <c r="EG403" s="739"/>
      <c r="EH403" s="739"/>
      <c r="EI403" s="739"/>
      <c r="EJ403" s="739"/>
      <c r="EK403" s="739"/>
      <c r="EL403" s="739"/>
      <c r="EM403" s="739"/>
      <c r="EN403" s="739"/>
      <c r="EO403" s="739"/>
      <c r="EP403" s="739"/>
      <c r="EQ403" s="739"/>
      <c r="ER403" s="739"/>
      <c r="ES403" s="739"/>
      <c r="ET403" s="739"/>
      <c r="EU403" s="739"/>
      <c r="EV403" s="739"/>
      <c r="EW403" s="739"/>
      <c r="EX403" s="739"/>
      <c r="EY403" s="739"/>
      <c r="EZ403" s="739"/>
      <c r="FA403" s="739"/>
      <c r="FB403" s="739"/>
      <c r="FC403" s="739"/>
      <c r="FD403" s="739"/>
      <c r="FE403" s="739"/>
      <c r="FF403" s="739"/>
      <c r="FG403" s="739"/>
      <c r="FH403" s="739"/>
      <c r="FI403" s="739"/>
      <c r="FJ403" s="739"/>
      <c r="FK403" s="739"/>
      <c r="FL403" s="739"/>
      <c r="FM403" s="739"/>
      <c r="FN403" s="739"/>
      <c r="FO403" s="739"/>
      <c r="FP403" s="739"/>
      <c r="FQ403" s="739"/>
      <c r="FR403" s="739"/>
      <c r="FS403" s="739"/>
      <c r="FT403" s="739"/>
      <c r="FU403" s="739"/>
      <c r="FV403" s="739"/>
      <c r="FW403" s="739"/>
      <c r="FX403" s="739"/>
      <c r="FY403" s="739"/>
      <c r="FZ403" s="739"/>
      <c r="GA403" s="739"/>
      <c r="GB403" s="739"/>
      <c r="GC403" s="739"/>
      <c r="GD403" s="739"/>
      <c r="GE403" s="739"/>
      <c r="GF403" s="739"/>
      <c r="GG403" s="739"/>
      <c r="GH403" s="739"/>
      <c r="GI403" s="739"/>
      <c r="GJ403" s="739"/>
      <c r="GK403" s="739"/>
      <c r="GL403" s="739"/>
      <c r="GM403" s="739"/>
      <c r="GN403" s="739"/>
      <c r="GO403" s="739"/>
      <c r="GP403" s="739"/>
      <c r="GQ403" s="739"/>
      <c r="GR403" s="739"/>
      <c r="GS403" s="739"/>
      <c r="GT403" s="739"/>
      <c r="GU403" s="739"/>
      <c r="GV403" s="739"/>
      <c r="GW403" s="739"/>
      <c r="GX403" s="739"/>
      <c r="GY403" s="739"/>
      <c r="GZ403" s="739"/>
      <c r="HA403" s="739"/>
      <c r="HB403" s="739"/>
      <c r="HC403" s="739"/>
      <c r="HD403" s="739"/>
      <c r="HE403" s="739"/>
      <c r="HF403" s="739"/>
      <c r="HG403" s="739"/>
      <c r="HH403" s="739"/>
      <c r="HI403" s="739"/>
      <c r="HJ403" s="739"/>
      <c r="HK403" s="739"/>
      <c r="HL403" s="739"/>
      <c r="HM403" s="739"/>
      <c r="HN403" s="739"/>
      <c r="HO403" s="739"/>
      <c r="HP403" s="739"/>
      <c r="HQ403" s="739"/>
      <c r="HR403" s="739"/>
      <c r="HS403" s="739"/>
      <c r="HT403" s="739"/>
      <c r="HU403" s="739"/>
      <c r="HV403" s="739"/>
      <c r="HW403" s="739"/>
      <c r="HX403" s="739"/>
      <c r="HY403" s="739"/>
      <c r="HZ403" s="739"/>
      <c r="IA403" s="739"/>
      <c r="IB403" s="739"/>
      <c r="IC403" s="739"/>
      <c r="ID403" s="739"/>
      <c r="IE403" s="739"/>
      <c r="IF403" s="739"/>
      <c r="IG403" s="739"/>
      <c r="IH403" s="739"/>
      <c r="II403" s="739"/>
      <c r="IJ403" s="739"/>
      <c r="IK403" s="739"/>
      <c r="IL403" s="739"/>
      <c r="IM403" s="739"/>
      <c r="IN403" s="739"/>
      <c r="IO403" s="739"/>
      <c r="IP403" s="739"/>
      <c r="IQ403" s="739"/>
      <c r="IR403" s="739"/>
      <c r="IS403" s="739"/>
      <c r="IT403" s="739"/>
      <c r="IU403" s="739"/>
      <c r="IV403" s="739"/>
      <c r="IW403" s="739"/>
      <c r="IX403" s="739"/>
      <c r="IY403" s="739"/>
      <c r="IZ403" s="739"/>
      <c r="JA403" s="739"/>
      <c r="JB403" s="739"/>
      <c r="JC403" s="739"/>
      <c r="JD403" s="739"/>
      <c r="JE403" s="739"/>
      <c r="JF403" s="739"/>
      <c r="JG403" s="739"/>
      <c r="JH403" s="739"/>
      <c r="JI403" s="739"/>
      <c r="JJ403" s="739"/>
      <c r="JK403" s="739"/>
      <c r="JL403" s="739"/>
      <c r="JM403" s="739"/>
      <c r="JN403" s="739"/>
      <c r="JO403" s="739"/>
      <c r="JP403" s="739"/>
      <c r="JQ403" s="739"/>
      <c r="JR403" s="739"/>
      <c r="JS403" s="739"/>
      <c r="JT403" s="739"/>
      <c r="JU403" s="739"/>
      <c r="JV403" s="739"/>
      <c r="JW403" s="739"/>
      <c r="JX403" s="739"/>
      <c r="JY403" s="739"/>
      <c r="JZ403" s="739"/>
      <c r="KA403" s="739"/>
      <c r="KB403" s="739"/>
      <c r="KC403" s="739"/>
      <c r="KD403" s="739"/>
      <c r="KE403" s="739"/>
      <c r="KF403" s="739"/>
      <c r="KG403" s="739"/>
      <c r="KH403" s="739"/>
      <c r="KI403" s="739"/>
      <c r="KJ403" s="739"/>
      <c r="KK403" s="739"/>
      <c r="KL403" s="739"/>
      <c r="KM403" s="739"/>
      <c r="KN403" s="739"/>
      <c r="KO403" s="739"/>
      <c r="KP403" s="739"/>
      <c r="KQ403" s="739"/>
      <c r="KR403" s="739"/>
      <c r="KS403" s="739"/>
      <c r="KT403" s="739"/>
      <c r="KU403" s="739"/>
      <c r="KV403" s="739"/>
      <c r="KW403" s="739"/>
      <c r="KX403" s="739"/>
      <c r="KY403" s="739"/>
      <c r="KZ403" s="739"/>
      <c r="LA403" s="739"/>
      <c r="LB403" s="739"/>
      <c r="LC403" s="739"/>
      <c r="LD403" s="739"/>
      <c r="LE403" s="739"/>
      <c r="LF403" s="739"/>
      <c r="LG403" s="739"/>
      <c r="LH403" s="739"/>
      <c r="LI403" s="739"/>
      <c r="LJ403" s="739"/>
      <c r="LK403" s="739"/>
      <c r="LL403" s="739"/>
      <c r="LM403" s="739"/>
      <c r="LN403" s="739"/>
      <c r="LO403" s="739"/>
      <c r="LP403" s="739"/>
      <c r="LQ403" s="739"/>
      <c r="LR403" s="739"/>
      <c r="LS403" s="739"/>
      <c r="LT403" s="739"/>
      <c r="LU403" s="739"/>
      <c r="LV403" s="739"/>
      <c r="LW403" s="739"/>
      <c r="LX403" s="739"/>
      <c r="LY403" s="739"/>
      <c r="LZ403" s="739"/>
      <c r="MA403" s="739"/>
      <c r="MB403" s="739"/>
      <c r="MC403" s="739"/>
      <c r="MD403" s="739"/>
      <c r="ME403" s="739"/>
      <c r="MF403" s="739"/>
      <c r="MG403" s="739"/>
      <c r="MH403" s="739"/>
      <c r="MI403" s="739"/>
      <c r="MJ403" s="739"/>
      <c r="MK403" s="739"/>
      <c r="ML403" s="739"/>
      <c r="MM403" s="739"/>
      <c r="MN403" s="739"/>
      <c r="MO403" s="739"/>
      <c r="MP403" s="739"/>
      <c r="MQ403" s="739"/>
      <c r="MR403" s="739"/>
      <c r="MS403" s="739"/>
      <c r="MT403" s="739"/>
      <c r="MU403" s="739"/>
      <c r="MV403" s="739"/>
      <c r="MW403" s="739"/>
      <c r="MX403" s="739"/>
      <c r="MY403" s="739"/>
      <c r="MZ403" s="739"/>
      <c r="NA403" s="739"/>
      <c r="NB403" s="739"/>
      <c r="NC403" s="739"/>
      <c r="ND403" s="739"/>
      <c r="NE403" s="739"/>
      <c r="NF403" s="739"/>
      <c r="NG403" s="739"/>
      <c r="NH403" s="739"/>
      <c r="NI403" s="739"/>
      <c r="NJ403" s="739"/>
      <c r="NK403" s="739"/>
      <c r="NL403" s="739"/>
      <c r="NM403" s="739"/>
      <c r="NN403" s="739"/>
      <c r="NO403" s="739"/>
      <c r="NP403" s="739"/>
      <c r="NQ403" s="739"/>
      <c r="NR403" s="739"/>
      <c r="NS403" s="739"/>
      <c r="NT403" s="739"/>
      <c r="NU403" s="739"/>
      <c r="NV403" s="739"/>
      <c r="NW403" s="739"/>
      <c r="NX403" s="739"/>
      <c r="NY403" s="739"/>
      <c r="NZ403" s="739"/>
      <c r="OA403" s="739"/>
      <c r="OB403" s="739"/>
      <c r="OC403" s="739"/>
      <c r="OD403" s="739"/>
      <c r="OE403" s="739"/>
    </row>
    <row r="404" spans="1:395" s="740" customFormat="1" ht="30" customHeight="1" x14ac:dyDescent="0.25">
      <c r="A404" s="743">
        <v>1</v>
      </c>
      <c r="B404" s="839" t="s">
        <v>76</v>
      </c>
      <c r="C404" s="3031">
        <f>SUM(C368,C143,C103,C64)</f>
        <v>2255</v>
      </c>
      <c r="D404" s="3031">
        <f>SUM(D368,D143,D103,D64)</f>
        <v>2678450.1</v>
      </c>
      <c r="E404" s="3031">
        <f>SUM(E368,E143,E103,E64)</f>
        <v>1691</v>
      </c>
      <c r="F404" s="3031">
        <f>SUM(F368,F143,F103,F64)</f>
        <v>2008837.575</v>
      </c>
      <c r="G404" s="3031">
        <f>SUM(G368,G143,G103,G64)</f>
        <v>1670</v>
      </c>
      <c r="H404" s="748">
        <f t="shared" si="93"/>
        <v>98.758131283264333</v>
      </c>
      <c r="I404" s="3031">
        <v>1526537.2</v>
      </c>
      <c r="J404" s="3031">
        <f t="shared" si="99"/>
        <v>-482300.375</v>
      </c>
      <c r="K404" s="748">
        <f t="shared" si="100"/>
        <v>75.991071602690425</v>
      </c>
      <c r="L404" s="739"/>
      <c r="M404" s="739"/>
      <c r="N404" s="739"/>
      <c r="O404" s="739"/>
      <c r="P404" s="739"/>
      <c r="Q404" s="739"/>
      <c r="R404" s="739"/>
      <c r="S404" s="739"/>
      <c r="T404" s="739"/>
      <c r="U404" s="739"/>
      <c r="V404" s="739"/>
      <c r="W404" s="739"/>
      <c r="X404" s="739"/>
      <c r="Y404" s="739"/>
      <c r="Z404" s="739"/>
      <c r="AA404" s="739"/>
      <c r="AB404" s="739"/>
      <c r="AC404" s="739"/>
      <c r="AD404" s="739"/>
      <c r="AE404" s="739"/>
      <c r="AF404" s="739"/>
      <c r="AG404" s="739"/>
      <c r="AH404" s="739"/>
      <c r="AI404" s="739"/>
      <c r="AJ404" s="739"/>
      <c r="AK404" s="739"/>
      <c r="AL404" s="739"/>
      <c r="AM404" s="739"/>
      <c r="AN404" s="739"/>
      <c r="AO404" s="739"/>
      <c r="AP404" s="739"/>
      <c r="AQ404" s="739"/>
      <c r="AR404" s="739"/>
      <c r="AS404" s="739"/>
      <c r="AT404" s="739"/>
      <c r="AU404" s="739"/>
      <c r="AV404" s="739"/>
      <c r="AW404" s="739"/>
      <c r="AX404" s="739"/>
      <c r="AY404" s="739"/>
      <c r="AZ404" s="739"/>
      <c r="BA404" s="739"/>
      <c r="BB404" s="739"/>
      <c r="BC404" s="739"/>
      <c r="BD404" s="739"/>
      <c r="BE404" s="739"/>
      <c r="BF404" s="739"/>
      <c r="BG404" s="739"/>
      <c r="BH404" s="739"/>
      <c r="BI404" s="739"/>
      <c r="BJ404" s="739"/>
      <c r="BK404" s="739"/>
      <c r="BL404" s="739"/>
      <c r="BM404" s="739"/>
      <c r="BN404" s="739"/>
      <c r="BO404" s="739"/>
      <c r="BP404" s="739"/>
      <c r="BQ404" s="739"/>
      <c r="BR404" s="739"/>
      <c r="BS404" s="739"/>
      <c r="BT404" s="739"/>
      <c r="BU404" s="739"/>
      <c r="BV404" s="739"/>
      <c r="BW404" s="739"/>
      <c r="BX404" s="739"/>
      <c r="BY404" s="739"/>
      <c r="BZ404" s="739"/>
      <c r="CA404" s="739"/>
      <c r="CB404" s="739"/>
      <c r="CC404" s="739"/>
      <c r="CD404" s="739"/>
      <c r="CE404" s="739"/>
      <c r="CF404" s="739"/>
      <c r="CG404" s="739"/>
      <c r="CH404" s="739"/>
      <c r="CI404" s="739"/>
      <c r="CJ404" s="739"/>
      <c r="CK404" s="739"/>
      <c r="CL404" s="739"/>
      <c r="CM404" s="739"/>
      <c r="CN404" s="739"/>
      <c r="CO404" s="739"/>
      <c r="CP404" s="739"/>
      <c r="CQ404" s="739"/>
      <c r="CR404" s="739"/>
      <c r="CS404" s="739"/>
      <c r="CT404" s="739"/>
      <c r="CU404" s="739"/>
      <c r="CV404" s="739"/>
      <c r="CW404" s="739"/>
      <c r="CX404" s="739"/>
      <c r="CY404" s="739"/>
      <c r="CZ404" s="739"/>
      <c r="DA404" s="739"/>
      <c r="DB404" s="739"/>
      <c r="DC404" s="739"/>
      <c r="DD404" s="739"/>
      <c r="DE404" s="739"/>
      <c r="DF404" s="739"/>
      <c r="DG404" s="739"/>
      <c r="DH404" s="739"/>
      <c r="DI404" s="739"/>
      <c r="DJ404" s="739"/>
      <c r="DK404" s="739"/>
      <c r="DL404" s="739"/>
      <c r="DM404" s="739"/>
      <c r="DN404" s="739"/>
      <c r="DO404" s="739"/>
      <c r="DP404" s="739"/>
      <c r="DQ404" s="739"/>
      <c r="DR404" s="739"/>
      <c r="DS404" s="739"/>
      <c r="DT404" s="739"/>
      <c r="DU404" s="739"/>
      <c r="DV404" s="739"/>
      <c r="DW404" s="739"/>
      <c r="DX404" s="739"/>
      <c r="DY404" s="739"/>
      <c r="DZ404" s="739"/>
      <c r="EA404" s="739"/>
      <c r="EB404" s="739"/>
      <c r="EC404" s="739"/>
      <c r="ED404" s="739"/>
      <c r="EE404" s="739"/>
      <c r="EF404" s="739"/>
      <c r="EG404" s="739"/>
      <c r="EH404" s="739"/>
      <c r="EI404" s="739"/>
      <c r="EJ404" s="739"/>
      <c r="EK404" s="739"/>
      <c r="EL404" s="739"/>
      <c r="EM404" s="739"/>
      <c r="EN404" s="739"/>
      <c r="EO404" s="739"/>
      <c r="EP404" s="739"/>
      <c r="EQ404" s="739"/>
      <c r="ER404" s="739"/>
      <c r="ES404" s="739"/>
      <c r="ET404" s="739"/>
      <c r="EU404" s="739"/>
      <c r="EV404" s="739"/>
      <c r="EW404" s="739"/>
      <c r="EX404" s="739"/>
      <c r="EY404" s="739"/>
      <c r="EZ404" s="739"/>
      <c r="FA404" s="739"/>
      <c r="FB404" s="739"/>
      <c r="FC404" s="739"/>
      <c r="FD404" s="739"/>
      <c r="FE404" s="739"/>
      <c r="FF404" s="739"/>
      <c r="FG404" s="739"/>
      <c r="FH404" s="739"/>
      <c r="FI404" s="739"/>
      <c r="FJ404" s="739"/>
      <c r="FK404" s="739"/>
      <c r="FL404" s="739"/>
      <c r="FM404" s="739"/>
      <c r="FN404" s="739"/>
      <c r="FO404" s="739"/>
      <c r="FP404" s="739"/>
      <c r="FQ404" s="739"/>
      <c r="FR404" s="739"/>
      <c r="FS404" s="739"/>
      <c r="FT404" s="739"/>
      <c r="FU404" s="739"/>
      <c r="FV404" s="739"/>
      <c r="FW404" s="739"/>
      <c r="FX404" s="739"/>
      <c r="FY404" s="739"/>
      <c r="FZ404" s="739"/>
      <c r="GA404" s="739"/>
      <c r="GB404" s="739"/>
      <c r="GC404" s="739"/>
      <c r="GD404" s="739"/>
      <c r="GE404" s="739"/>
      <c r="GF404" s="739"/>
      <c r="GG404" s="739"/>
      <c r="GH404" s="739"/>
      <c r="GI404" s="739"/>
      <c r="GJ404" s="739"/>
      <c r="GK404" s="739"/>
      <c r="GL404" s="739"/>
      <c r="GM404" s="739"/>
      <c r="GN404" s="739"/>
      <c r="GO404" s="739"/>
      <c r="GP404" s="739"/>
      <c r="GQ404" s="739"/>
      <c r="GR404" s="739"/>
      <c r="GS404" s="739"/>
      <c r="GT404" s="739"/>
      <c r="GU404" s="739"/>
      <c r="GV404" s="739"/>
      <c r="GW404" s="739"/>
      <c r="GX404" s="739"/>
      <c r="GY404" s="739"/>
      <c r="GZ404" s="739"/>
      <c r="HA404" s="739"/>
      <c r="HB404" s="739"/>
      <c r="HC404" s="739"/>
      <c r="HD404" s="739"/>
      <c r="HE404" s="739"/>
      <c r="HF404" s="739"/>
      <c r="HG404" s="739"/>
      <c r="HH404" s="739"/>
      <c r="HI404" s="739"/>
      <c r="HJ404" s="739"/>
      <c r="HK404" s="739"/>
      <c r="HL404" s="739"/>
      <c r="HM404" s="739"/>
      <c r="HN404" s="739"/>
      <c r="HO404" s="739"/>
      <c r="HP404" s="739"/>
      <c r="HQ404" s="739"/>
      <c r="HR404" s="739"/>
      <c r="HS404" s="739"/>
      <c r="HT404" s="739"/>
      <c r="HU404" s="739"/>
      <c r="HV404" s="739"/>
      <c r="HW404" s="739"/>
      <c r="HX404" s="739"/>
      <c r="HY404" s="739"/>
      <c r="HZ404" s="739"/>
      <c r="IA404" s="739"/>
      <c r="IB404" s="739"/>
      <c r="IC404" s="739"/>
      <c r="ID404" s="739"/>
      <c r="IE404" s="739"/>
      <c r="IF404" s="739"/>
      <c r="IG404" s="739"/>
      <c r="IH404" s="739"/>
      <c r="II404" s="739"/>
      <c r="IJ404" s="739"/>
      <c r="IK404" s="739"/>
      <c r="IL404" s="739"/>
      <c r="IM404" s="739"/>
      <c r="IN404" s="739"/>
      <c r="IO404" s="739"/>
      <c r="IP404" s="739"/>
      <c r="IQ404" s="739"/>
      <c r="IR404" s="739"/>
      <c r="IS404" s="739"/>
      <c r="IT404" s="739"/>
      <c r="IU404" s="739"/>
      <c r="IV404" s="739"/>
      <c r="IW404" s="739"/>
      <c r="IX404" s="739"/>
      <c r="IY404" s="739"/>
      <c r="IZ404" s="739"/>
      <c r="JA404" s="739"/>
      <c r="JB404" s="739"/>
      <c r="JC404" s="739"/>
      <c r="JD404" s="739"/>
      <c r="JE404" s="739"/>
      <c r="JF404" s="739"/>
      <c r="JG404" s="739"/>
      <c r="JH404" s="739"/>
      <c r="JI404" s="739"/>
      <c r="JJ404" s="739"/>
      <c r="JK404" s="739"/>
      <c r="JL404" s="739"/>
      <c r="JM404" s="739"/>
      <c r="JN404" s="739"/>
      <c r="JO404" s="739"/>
      <c r="JP404" s="739"/>
      <c r="JQ404" s="739"/>
      <c r="JR404" s="739"/>
      <c r="JS404" s="739"/>
      <c r="JT404" s="739"/>
      <c r="JU404" s="739"/>
      <c r="JV404" s="739"/>
      <c r="JW404" s="739"/>
      <c r="JX404" s="739"/>
      <c r="JY404" s="739"/>
      <c r="JZ404" s="739"/>
      <c r="KA404" s="739"/>
      <c r="KB404" s="739"/>
      <c r="KC404" s="739"/>
      <c r="KD404" s="739"/>
      <c r="KE404" s="739"/>
      <c r="KF404" s="739"/>
      <c r="KG404" s="739"/>
      <c r="KH404" s="739"/>
      <c r="KI404" s="739"/>
      <c r="KJ404" s="739"/>
      <c r="KK404" s="739"/>
      <c r="KL404" s="739"/>
      <c r="KM404" s="739"/>
      <c r="KN404" s="739"/>
      <c r="KO404" s="739"/>
      <c r="KP404" s="739"/>
      <c r="KQ404" s="739"/>
      <c r="KR404" s="739"/>
      <c r="KS404" s="739"/>
      <c r="KT404" s="739"/>
      <c r="KU404" s="739"/>
      <c r="KV404" s="739"/>
      <c r="KW404" s="739"/>
      <c r="KX404" s="739"/>
      <c r="KY404" s="739"/>
      <c r="KZ404" s="739"/>
      <c r="LA404" s="739"/>
      <c r="LB404" s="739"/>
      <c r="LC404" s="739"/>
      <c r="LD404" s="739"/>
      <c r="LE404" s="739"/>
      <c r="LF404" s="739"/>
      <c r="LG404" s="739"/>
      <c r="LH404" s="739"/>
      <c r="LI404" s="739"/>
      <c r="LJ404" s="739"/>
      <c r="LK404" s="739"/>
      <c r="LL404" s="739"/>
      <c r="LM404" s="739"/>
      <c r="LN404" s="739"/>
      <c r="LO404" s="739"/>
      <c r="LP404" s="739"/>
      <c r="LQ404" s="739"/>
      <c r="LR404" s="739"/>
      <c r="LS404" s="739"/>
      <c r="LT404" s="739"/>
      <c r="LU404" s="739"/>
      <c r="LV404" s="739"/>
      <c r="LW404" s="739"/>
      <c r="LX404" s="739"/>
      <c r="LY404" s="739"/>
      <c r="LZ404" s="739"/>
      <c r="MA404" s="739"/>
      <c r="MB404" s="739"/>
      <c r="MC404" s="739"/>
      <c r="MD404" s="739"/>
      <c r="ME404" s="739"/>
      <c r="MF404" s="739"/>
      <c r="MG404" s="739"/>
      <c r="MH404" s="739"/>
      <c r="MI404" s="739"/>
      <c r="MJ404" s="739"/>
      <c r="MK404" s="739"/>
      <c r="ML404" s="739"/>
      <c r="MM404" s="739"/>
      <c r="MN404" s="739"/>
      <c r="MO404" s="739"/>
      <c r="MP404" s="739"/>
      <c r="MQ404" s="739"/>
      <c r="MR404" s="739"/>
      <c r="MS404" s="739"/>
      <c r="MT404" s="739"/>
      <c r="MU404" s="739"/>
      <c r="MV404" s="739"/>
      <c r="MW404" s="739"/>
      <c r="MX404" s="739"/>
      <c r="MY404" s="739"/>
      <c r="MZ404" s="739"/>
      <c r="NA404" s="739"/>
      <c r="NB404" s="739"/>
      <c r="NC404" s="739"/>
      <c r="ND404" s="739"/>
      <c r="NE404" s="739"/>
      <c r="NF404" s="739"/>
      <c r="NG404" s="739"/>
      <c r="NH404" s="739"/>
      <c r="NI404" s="739"/>
      <c r="NJ404" s="739"/>
      <c r="NK404" s="739"/>
      <c r="NL404" s="739"/>
      <c r="NM404" s="739"/>
      <c r="NN404" s="739"/>
      <c r="NO404" s="739"/>
      <c r="NP404" s="739"/>
      <c r="NQ404" s="739"/>
      <c r="NR404" s="739"/>
      <c r="NS404" s="739"/>
      <c r="NT404" s="739"/>
      <c r="NU404" s="739"/>
      <c r="NV404" s="739"/>
      <c r="NW404" s="739"/>
      <c r="NX404" s="739"/>
      <c r="NY404" s="739"/>
      <c r="NZ404" s="739"/>
      <c r="OA404" s="739"/>
      <c r="OB404" s="739"/>
      <c r="OC404" s="739"/>
      <c r="OD404" s="739"/>
      <c r="OE404" s="739"/>
    </row>
    <row r="405" spans="1:395" s="740" customFormat="1" ht="30" customHeight="1" x14ac:dyDescent="0.25">
      <c r="A405" s="743">
        <v>1</v>
      </c>
      <c r="B405" s="842" t="s">
        <v>370</v>
      </c>
      <c r="C405" s="3031">
        <f>SUM(C318,C262,C253,C238,C224,C182,C132,C76,C32,C13)</f>
        <v>7966</v>
      </c>
      <c r="D405" s="3031">
        <f>SUM(D318,D262,D253,D238,D224,D182,D132,D76,D32,D13)</f>
        <v>8823958.8399999999</v>
      </c>
      <c r="E405" s="3031">
        <f>SUM(E318,E262,E253,E238,E224,E182,E132,E76,E32,E13)</f>
        <v>5976</v>
      </c>
      <c r="F405" s="3031">
        <f>SUM(F318,F262,F253,F238,F224,F182,F132,F76,F32,F13)</f>
        <v>6617969.1299999999</v>
      </c>
      <c r="G405" s="3031">
        <f>SUM(G318,G262,G253,G238,G224,G182,G132,G76,G32,G13)</f>
        <v>4776</v>
      </c>
      <c r="H405" s="748">
        <f t="shared" si="93"/>
        <v>79.91967871485943</v>
      </c>
      <c r="I405" s="3031">
        <v>4605841.4900000012</v>
      </c>
      <c r="J405" s="3031">
        <f t="shared" si="99"/>
        <v>-2012127.6399999987</v>
      </c>
      <c r="K405" s="748">
        <f t="shared" si="100"/>
        <v>69.595995380534532</v>
      </c>
      <c r="L405" s="739"/>
      <c r="M405" s="739"/>
      <c r="N405" s="739"/>
      <c r="O405" s="739"/>
      <c r="P405" s="739"/>
      <c r="Q405" s="739"/>
      <c r="R405" s="739"/>
      <c r="S405" s="739"/>
      <c r="T405" s="739"/>
      <c r="U405" s="739"/>
      <c r="V405" s="739"/>
      <c r="W405" s="739"/>
      <c r="X405" s="739"/>
      <c r="Y405" s="739"/>
      <c r="Z405" s="739"/>
      <c r="AA405" s="739"/>
      <c r="AB405" s="739"/>
      <c r="AC405" s="739"/>
      <c r="AD405" s="739"/>
      <c r="AE405" s="739"/>
      <c r="AF405" s="739"/>
      <c r="AG405" s="739"/>
      <c r="AH405" s="739"/>
      <c r="AI405" s="739"/>
      <c r="AJ405" s="739"/>
      <c r="AK405" s="739"/>
      <c r="AL405" s="739"/>
      <c r="AM405" s="739"/>
      <c r="AN405" s="739"/>
      <c r="AO405" s="739"/>
      <c r="AP405" s="739"/>
      <c r="AQ405" s="739"/>
      <c r="AR405" s="739"/>
      <c r="AS405" s="739"/>
      <c r="AT405" s="739"/>
      <c r="AU405" s="739"/>
      <c r="AV405" s="739"/>
      <c r="AW405" s="739"/>
      <c r="AX405" s="739"/>
      <c r="AY405" s="739"/>
      <c r="AZ405" s="739"/>
      <c r="BA405" s="739"/>
      <c r="BB405" s="739"/>
      <c r="BC405" s="739"/>
      <c r="BD405" s="739"/>
      <c r="BE405" s="739"/>
      <c r="BF405" s="739"/>
      <c r="BG405" s="739"/>
      <c r="BH405" s="739"/>
      <c r="BI405" s="739"/>
      <c r="BJ405" s="739"/>
      <c r="BK405" s="739"/>
      <c r="BL405" s="739"/>
      <c r="BM405" s="739"/>
      <c r="BN405" s="739"/>
      <c r="BO405" s="739"/>
      <c r="BP405" s="739"/>
      <c r="BQ405" s="739"/>
      <c r="BR405" s="739"/>
      <c r="BS405" s="739"/>
      <c r="BT405" s="739"/>
      <c r="BU405" s="739"/>
      <c r="BV405" s="739"/>
      <c r="BW405" s="739"/>
      <c r="BX405" s="739"/>
      <c r="BY405" s="739"/>
      <c r="BZ405" s="739"/>
      <c r="CA405" s="739"/>
      <c r="CB405" s="739"/>
      <c r="CC405" s="739"/>
      <c r="CD405" s="739"/>
      <c r="CE405" s="739"/>
      <c r="CF405" s="739"/>
      <c r="CG405" s="739"/>
      <c r="CH405" s="739"/>
      <c r="CI405" s="739"/>
      <c r="CJ405" s="739"/>
      <c r="CK405" s="739"/>
      <c r="CL405" s="739"/>
      <c r="CM405" s="739"/>
      <c r="CN405" s="739"/>
      <c r="CO405" s="739"/>
      <c r="CP405" s="739"/>
      <c r="CQ405" s="739"/>
      <c r="CR405" s="739"/>
      <c r="CS405" s="739"/>
      <c r="CT405" s="739"/>
      <c r="CU405" s="739"/>
      <c r="CV405" s="739"/>
      <c r="CW405" s="739"/>
      <c r="CX405" s="739"/>
      <c r="CY405" s="739"/>
      <c r="CZ405" s="739"/>
      <c r="DA405" s="739"/>
      <c r="DB405" s="739"/>
      <c r="DC405" s="739"/>
      <c r="DD405" s="739"/>
      <c r="DE405" s="739"/>
      <c r="DF405" s="739"/>
      <c r="DG405" s="739"/>
      <c r="DH405" s="739"/>
      <c r="DI405" s="739"/>
      <c r="DJ405" s="739"/>
      <c r="DK405" s="739"/>
      <c r="DL405" s="739"/>
      <c r="DM405" s="739"/>
      <c r="DN405" s="739"/>
      <c r="DO405" s="739"/>
      <c r="DP405" s="739"/>
      <c r="DQ405" s="739"/>
      <c r="DR405" s="739"/>
      <c r="DS405" s="739"/>
      <c r="DT405" s="739"/>
      <c r="DU405" s="739"/>
      <c r="DV405" s="739"/>
      <c r="DW405" s="739"/>
      <c r="DX405" s="739"/>
      <c r="DY405" s="739"/>
      <c r="DZ405" s="739"/>
      <c r="EA405" s="739"/>
      <c r="EB405" s="739"/>
      <c r="EC405" s="739"/>
      <c r="ED405" s="739"/>
      <c r="EE405" s="739"/>
      <c r="EF405" s="739"/>
      <c r="EG405" s="739"/>
      <c r="EH405" s="739"/>
      <c r="EI405" s="739"/>
      <c r="EJ405" s="739"/>
      <c r="EK405" s="739"/>
      <c r="EL405" s="739"/>
      <c r="EM405" s="739"/>
      <c r="EN405" s="739"/>
      <c r="EO405" s="739"/>
      <c r="EP405" s="739"/>
      <c r="EQ405" s="739"/>
      <c r="ER405" s="739"/>
      <c r="ES405" s="739"/>
      <c r="ET405" s="739"/>
      <c r="EU405" s="739"/>
      <c r="EV405" s="739"/>
      <c r="EW405" s="739"/>
      <c r="EX405" s="739"/>
      <c r="EY405" s="739"/>
      <c r="EZ405" s="739"/>
      <c r="FA405" s="739"/>
      <c r="FB405" s="739"/>
      <c r="FC405" s="739"/>
      <c r="FD405" s="739"/>
      <c r="FE405" s="739"/>
      <c r="FF405" s="739"/>
      <c r="FG405" s="739"/>
      <c r="FH405" s="739"/>
      <c r="FI405" s="739"/>
      <c r="FJ405" s="739"/>
      <c r="FK405" s="739"/>
      <c r="FL405" s="739"/>
      <c r="FM405" s="739"/>
      <c r="FN405" s="739"/>
      <c r="FO405" s="739"/>
      <c r="FP405" s="739"/>
      <c r="FQ405" s="739"/>
      <c r="FR405" s="739"/>
      <c r="FS405" s="739"/>
      <c r="FT405" s="739"/>
      <c r="FU405" s="739"/>
      <c r="FV405" s="739"/>
      <c r="FW405" s="739"/>
      <c r="FX405" s="739"/>
      <c r="FY405" s="739"/>
      <c r="FZ405" s="739"/>
      <c r="GA405" s="739"/>
      <c r="GB405" s="739"/>
      <c r="GC405" s="739"/>
      <c r="GD405" s="739"/>
      <c r="GE405" s="739"/>
      <c r="GF405" s="739"/>
      <c r="GG405" s="739"/>
      <c r="GH405" s="739"/>
      <c r="GI405" s="739"/>
      <c r="GJ405" s="739"/>
      <c r="GK405" s="739"/>
      <c r="GL405" s="739"/>
      <c r="GM405" s="739"/>
      <c r="GN405" s="739"/>
      <c r="GO405" s="739"/>
      <c r="GP405" s="739"/>
      <c r="GQ405" s="739"/>
      <c r="GR405" s="739"/>
      <c r="GS405" s="739"/>
      <c r="GT405" s="739"/>
      <c r="GU405" s="739"/>
      <c r="GV405" s="739"/>
      <c r="GW405" s="739"/>
      <c r="GX405" s="739"/>
      <c r="GY405" s="739"/>
      <c r="GZ405" s="739"/>
      <c r="HA405" s="739"/>
      <c r="HB405" s="739"/>
      <c r="HC405" s="739"/>
      <c r="HD405" s="739"/>
      <c r="HE405" s="739"/>
      <c r="HF405" s="739"/>
      <c r="HG405" s="739"/>
      <c r="HH405" s="739"/>
      <c r="HI405" s="739"/>
      <c r="HJ405" s="739"/>
      <c r="HK405" s="739"/>
      <c r="HL405" s="739"/>
      <c r="HM405" s="739"/>
      <c r="HN405" s="739"/>
      <c r="HO405" s="739"/>
      <c r="HP405" s="739"/>
      <c r="HQ405" s="739"/>
      <c r="HR405" s="739"/>
      <c r="HS405" s="739"/>
      <c r="HT405" s="739"/>
      <c r="HU405" s="739"/>
      <c r="HV405" s="739"/>
      <c r="HW405" s="739"/>
      <c r="HX405" s="739"/>
      <c r="HY405" s="739"/>
      <c r="HZ405" s="739"/>
      <c r="IA405" s="739"/>
      <c r="IB405" s="739"/>
      <c r="IC405" s="739"/>
      <c r="ID405" s="739"/>
      <c r="IE405" s="739"/>
      <c r="IF405" s="739"/>
      <c r="IG405" s="739"/>
      <c r="IH405" s="739"/>
      <c r="II405" s="739"/>
      <c r="IJ405" s="739"/>
      <c r="IK405" s="739"/>
      <c r="IL405" s="739"/>
      <c r="IM405" s="739"/>
      <c r="IN405" s="739"/>
      <c r="IO405" s="739"/>
      <c r="IP405" s="739"/>
      <c r="IQ405" s="739"/>
      <c r="IR405" s="739"/>
      <c r="IS405" s="739"/>
      <c r="IT405" s="739"/>
      <c r="IU405" s="739"/>
      <c r="IV405" s="739"/>
      <c r="IW405" s="739"/>
      <c r="IX405" s="739"/>
      <c r="IY405" s="739"/>
      <c r="IZ405" s="739"/>
      <c r="JA405" s="739"/>
      <c r="JB405" s="739"/>
      <c r="JC405" s="739"/>
      <c r="JD405" s="739"/>
      <c r="JE405" s="739"/>
      <c r="JF405" s="739"/>
      <c r="JG405" s="739"/>
      <c r="JH405" s="739"/>
      <c r="JI405" s="739"/>
      <c r="JJ405" s="739"/>
      <c r="JK405" s="739"/>
      <c r="JL405" s="739"/>
      <c r="JM405" s="739"/>
      <c r="JN405" s="739"/>
      <c r="JO405" s="739"/>
      <c r="JP405" s="739"/>
      <c r="JQ405" s="739"/>
      <c r="JR405" s="739"/>
      <c r="JS405" s="739"/>
      <c r="JT405" s="739"/>
      <c r="JU405" s="739"/>
      <c r="JV405" s="739"/>
      <c r="JW405" s="739"/>
      <c r="JX405" s="739"/>
      <c r="JY405" s="739"/>
      <c r="JZ405" s="739"/>
      <c r="KA405" s="739"/>
      <c r="KB405" s="739"/>
      <c r="KC405" s="739"/>
      <c r="KD405" s="739"/>
      <c r="KE405" s="739"/>
      <c r="KF405" s="739"/>
      <c r="KG405" s="739"/>
      <c r="KH405" s="739"/>
      <c r="KI405" s="739"/>
      <c r="KJ405" s="739"/>
      <c r="KK405" s="739"/>
      <c r="KL405" s="739"/>
      <c r="KM405" s="739"/>
      <c r="KN405" s="739"/>
      <c r="KO405" s="739"/>
      <c r="KP405" s="739"/>
      <c r="KQ405" s="739"/>
      <c r="KR405" s="739"/>
      <c r="KS405" s="739"/>
      <c r="KT405" s="739"/>
      <c r="KU405" s="739"/>
      <c r="KV405" s="739"/>
      <c r="KW405" s="739"/>
      <c r="KX405" s="739"/>
      <c r="KY405" s="739"/>
      <c r="KZ405" s="739"/>
      <c r="LA405" s="739"/>
      <c r="LB405" s="739"/>
      <c r="LC405" s="739"/>
      <c r="LD405" s="739"/>
      <c r="LE405" s="739"/>
      <c r="LF405" s="739"/>
      <c r="LG405" s="739"/>
      <c r="LH405" s="739"/>
      <c r="LI405" s="739"/>
      <c r="LJ405" s="739"/>
      <c r="LK405" s="739"/>
      <c r="LL405" s="739"/>
      <c r="LM405" s="739"/>
      <c r="LN405" s="739"/>
      <c r="LO405" s="739"/>
      <c r="LP405" s="739"/>
      <c r="LQ405" s="739"/>
      <c r="LR405" s="739"/>
      <c r="LS405" s="739"/>
      <c r="LT405" s="739"/>
      <c r="LU405" s="739"/>
      <c r="LV405" s="739"/>
      <c r="LW405" s="739"/>
      <c r="LX405" s="739"/>
      <c r="LY405" s="739"/>
      <c r="LZ405" s="739"/>
      <c r="MA405" s="739"/>
      <c r="MB405" s="739"/>
      <c r="MC405" s="739"/>
      <c r="MD405" s="739"/>
      <c r="ME405" s="739"/>
      <c r="MF405" s="739"/>
      <c r="MG405" s="739"/>
      <c r="MH405" s="739"/>
      <c r="MI405" s="739"/>
      <c r="MJ405" s="739"/>
      <c r="MK405" s="739"/>
      <c r="ML405" s="739"/>
      <c r="MM405" s="739"/>
      <c r="MN405" s="739"/>
      <c r="MO405" s="739"/>
      <c r="MP405" s="739"/>
      <c r="MQ405" s="739"/>
      <c r="MR405" s="739"/>
      <c r="MS405" s="739"/>
      <c r="MT405" s="739"/>
      <c r="MU405" s="739"/>
      <c r="MV405" s="739"/>
      <c r="MW405" s="739"/>
      <c r="MX405" s="739"/>
      <c r="MY405" s="739"/>
      <c r="MZ405" s="739"/>
      <c r="NA405" s="739"/>
      <c r="NB405" s="739"/>
      <c r="NC405" s="739"/>
      <c r="ND405" s="739"/>
      <c r="NE405" s="739"/>
      <c r="NF405" s="739"/>
      <c r="NG405" s="739"/>
      <c r="NH405" s="739"/>
      <c r="NI405" s="739"/>
      <c r="NJ405" s="739"/>
      <c r="NK405" s="739"/>
      <c r="NL405" s="739"/>
      <c r="NM405" s="739"/>
      <c r="NN405" s="739"/>
      <c r="NO405" s="739"/>
      <c r="NP405" s="739"/>
      <c r="NQ405" s="739"/>
      <c r="NR405" s="739"/>
      <c r="NS405" s="739"/>
      <c r="NT405" s="739"/>
      <c r="NU405" s="739"/>
      <c r="NV405" s="739"/>
      <c r="NW405" s="739"/>
      <c r="NX405" s="739"/>
      <c r="NY405" s="739"/>
      <c r="NZ405" s="739"/>
      <c r="OA405" s="739"/>
      <c r="OB405" s="739"/>
      <c r="OC405" s="739"/>
      <c r="OD405" s="739"/>
      <c r="OE405" s="739"/>
    </row>
    <row r="406" spans="1:395" s="740" customFormat="1" ht="37.5" customHeight="1" x14ac:dyDescent="0.25">
      <c r="A406" s="743">
        <v>1</v>
      </c>
      <c r="B406" s="839" t="s">
        <v>371</v>
      </c>
      <c r="C406" s="3031">
        <f>SUM(C319,C263,C254,C239,C225,C133,C77,C33,C14)</f>
        <v>4168</v>
      </c>
      <c r="D406" s="3031">
        <f>SUM(D319,D263,D254,D239,D225,D133,D77,D33,D14)</f>
        <v>25716159.280000001</v>
      </c>
      <c r="E406" s="3031">
        <f>SUM(E319,E263,E254,E239,E225,E133,E77,E33,E14)</f>
        <v>3127</v>
      </c>
      <c r="F406" s="3031">
        <f>SUM(F319,F263,F254,F239,F225,F133,F77,F33,F14)</f>
        <v>19287119.459999997</v>
      </c>
      <c r="G406" s="3031">
        <f>SUM(G319,G263,G254,G239,G225,G133,G77,G33,G14)</f>
        <v>3485</v>
      </c>
      <c r="H406" s="748">
        <f t="shared" si="93"/>
        <v>111.44867284937641</v>
      </c>
      <c r="I406" s="3031">
        <v>16788148.029999997</v>
      </c>
      <c r="J406" s="3031">
        <f t="shared" si="99"/>
        <v>-2498971.4299999997</v>
      </c>
      <c r="K406" s="748">
        <f t="shared" si="100"/>
        <v>87.043314398592926</v>
      </c>
      <c r="L406" s="739"/>
      <c r="M406" s="739"/>
      <c r="N406" s="739"/>
      <c r="O406" s="739"/>
      <c r="P406" s="739"/>
      <c r="Q406" s="739"/>
      <c r="R406" s="739"/>
      <c r="S406" s="739"/>
      <c r="T406" s="739"/>
      <c r="U406" s="739"/>
      <c r="V406" s="739"/>
      <c r="W406" s="739"/>
      <c r="X406" s="739"/>
      <c r="Y406" s="739"/>
      <c r="Z406" s="739"/>
      <c r="AA406" s="739"/>
      <c r="AB406" s="739"/>
      <c r="AC406" s="739"/>
      <c r="AD406" s="739"/>
      <c r="AE406" s="739"/>
      <c r="AF406" s="739"/>
      <c r="AG406" s="739"/>
      <c r="AH406" s="739"/>
      <c r="AI406" s="739"/>
      <c r="AJ406" s="739"/>
      <c r="AK406" s="739"/>
      <c r="AL406" s="739"/>
      <c r="AM406" s="739"/>
      <c r="AN406" s="739"/>
      <c r="AO406" s="739"/>
      <c r="AP406" s="739"/>
      <c r="AQ406" s="739"/>
      <c r="AR406" s="739"/>
      <c r="AS406" s="739"/>
      <c r="AT406" s="739"/>
      <c r="AU406" s="739"/>
      <c r="AV406" s="739"/>
      <c r="AW406" s="739"/>
      <c r="AX406" s="739"/>
      <c r="AY406" s="739"/>
      <c r="AZ406" s="739"/>
      <c r="BA406" s="739"/>
      <c r="BB406" s="739"/>
      <c r="BC406" s="739"/>
      <c r="BD406" s="739"/>
      <c r="BE406" s="739"/>
      <c r="BF406" s="739"/>
      <c r="BG406" s="739"/>
      <c r="BH406" s="739"/>
      <c r="BI406" s="739"/>
      <c r="BJ406" s="739"/>
      <c r="BK406" s="739"/>
      <c r="BL406" s="739"/>
      <c r="BM406" s="739"/>
      <c r="BN406" s="739"/>
      <c r="BO406" s="739"/>
      <c r="BP406" s="739"/>
      <c r="BQ406" s="739"/>
      <c r="BR406" s="739"/>
      <c r="BS406" s="739"/>
      <c r="BT406" s="739"/>
      <c r="BU406" s="739"/>
      <c r="BV406" s="739"/>
      <c r="BW406" s="739"/>
      <c r="BX406" s="739"/>
      <c r="BY406" s="739"/>
      <c r="BZ406" s="739"/>
      <c r="CA406" s="739"/>
      <c r="CB406" s="739"/>
      <c r="CC406" s="739"/>
      <c r="CD406" s="739"/>
      <c r="CE406" s="739"/>
      <c r="CF406" s="739"/>
      <c r="CG406" s="739"/>
      <c r="CH406" s="739"/>
      <c r="CI406" s="739"/>
      <c r="CJ406" s="739"/>
      <c r="CK406" s="739"/>
      <c r="CL406" s="739"/>
      <c r="CM406" s="739"/>
      <c r="CN406" s="739"/>
      <c r="CO406" s="739"/>
      <c r="CP406" s="739"/>
      <c r="CQ406" s="739"/>
      <c r="CR406" s="739"/>
      <c r="CS406" s="739"/>
      <c r="CT406" s="739"/>
      <c r="CU406" s="739"/>
      <c r="CV406" s="739"/>
      <c r="CW406" s="739"/>
      <c r="CX406" s="739"/>
      <c r="CY406" s="739"/>
      <c r="CZ406" s="739"/>
      <c r="DA406" s="739"/>
      <c r="DB406" s="739"/>
      <c r="DC406" s="739"/>
      <c r="DD406" s="739"/>
      <c r="DE406" s="739"/>
      <c r="DF406" s="739"/>
      <c r="DG406" s="739"/>
      <c r="DH406" s="739"/>
      <c r="DI406" s="739"/>
      <c r="DJ406" s="739"/>
      <c r="DK406" s="739"/>
      <c r="DL406" s="739"/>
      <c r="DM406" s="739"/>
      <c r="DN406" s="739"/>
      <c r="DO406" s="739"/>
      <c r="DP406" s="739"/>
      <c r="DQ406" s="739"/>
      <c r="DR406" s="739"/>
      <c r="DS406" s="739"/>
      <c r="DT406" s="739"/>
      <c r="DU406" s="739"/>
      <c r="DV406" s="739"/>
      <c r="DW406" s="739"/>
      <c r="DX406" s="739"/>
      <c r="DY406" s="739"/>
      <c r="DZ406" s="739"/>
      <c r="EA406" s="739"/>
      <c r="EB406" s="739"/>
      <c r="EC406" s="739"/>
      <c r="ED406" s="739"/>
      <c r="EE406" s="739"/>
      <c r="EF406" s="739"/>
      <c r="EG406" s="739"/>
      <c r="EH406" s="739"/>
      <c r="EI406" s="739"/>
      <c r="EJ406" s="739"/>
      <c r="EK406" s="739"/>
      <c r="EL406" s="739"/>
      <c r="EM406" s="739"/>
      <c r="EN406" s="739"/>
      <c r="EO406" s="739"/>
      <c r="EP406" s="739"/>
      <c r="EQ406" s="739"/>
      <c r="ER406" s="739"/>
      <c r="ES406" s="739"/>
      <c r="ET406" s="739"/>
      <c r="EU406" s="739"/>
      <c r="EV406" s="739"/>
      <c r="EW406" s="739"/>
      <c r="EX406" s="739"/>
      <c r="EY406" s="739"/>
      <c r="EZ406" s="739"/>
      <c r="FA406" s="739"/>
      <c r="FB406" s="739"/>
      <c r="FC406" s="739"/>
      <c r="FD406" s="739"/>
      <c r="FE406" s="739"/>
      <c r="FF406" s="739"/>
      <c r="FG406" s="739"/>
      <c r="FH406" s="739"/>
      <c r="FI406" s="739"/>
      <c r="FJ406" s="739"/>
      <c r="FK406" s="739"/>
      <c r="FL406" s="739"/>
      <c r="FM406" s="739"/>
      <c r="FN406" s="739"/>
      <c r="FO406" s="739"/>
      <c r="FP406" s="739"/>
      <c r="FQ406" s="739"/>
      <c r="FR406" s="739"/>
      <c r="FS406" s="739"/>
      <c r="FT406" s="739"/>
      <c r="FU406" s="739"/>
      <c r="FV406" s="739"/>
      <c r="FW406" s="739"/>
      <c r="FX406" s="739"/>
      <c r="FY406" s="739"/>
      <c r="FZ406" s="739"/>
      <c r="GA406" s="739"/>
      <c r="GB406" s="739"/>
      <c r="GC406" s="739"/>
      <c r="GD406" s="739"/>
      <c r="GE406" s="739"/>
      <c r="GF406" s="739"/>
      <c r="GG406" s="739"/>
      <c r="GH406" s="739"/>
      <c r="GI406" s="739"/>
      <c r="GJ406" s="739"/>
      <c r="GK406" s="739"/>
      <c r="GL406" s="739"/>
      <c r="GM406" s="739"/>
      <c r="GN406" s="739"/>
      <c r="GO406" s="739"/>
      <c r="GP406" s="739"/>
      <c r="GQ406" s="739"/>
      <c r="GR406" s="739"/>
      <c r="GS406" s="739"/>
      <c r="GT406" s="739"/>
      <c r="GU406" s="739"/>
      <c r="GV406" s="739"/>
      <c r="GW406" s="739"/>
      <c r="GX406" s="739"/>
      <c r="GY406" s="739"/>
      <c r="GZ406" s="739"/>
      <c r="HA406" s="739"/>
      <c r="HB406" s="739"/>
      <c r="HC406" s="739"/>
      <c r="HD406" s="739"/>
      <c r="HE406" s="739"/>
      <c r="HF406" s="739"/>
      <c r="HG406" s="739"/>
      <c r="HH406" s="739"/>
      <c r="HI406" s="739"/>
      <c r="HJ406" s="739"/>
      <c r="HK406" s="739"/>
      <c r="HL406" s="739"/>
      <c r="HM406" s="739"/>
      <c r="HN406" s="739"/>
      <c r="HO406" s="739"/>
      <c r="HP406" s="739"/>
      <c r="HQ406" s="739"/>
      <c r="HR406" s="739"/>
      <c r="HS406" s="739"/>
      <c r="HT406" s="739"/>
      <c r="HU406" s="739"/>
      <c r="HV406" s="739"/>
      <c r="HW406" s="739"/>
      <c r="HX406" s="739"/>
      <c r="HY406" s="739"/>
      <c r="HZ406" s="739"/>
      <c r="IA406" s="739"/>
      <c r="IB406" s="739"/>
      <c r="IC406" s="739"/>
      <c r="ID406" s="739"/>
      <c r="IE406" s="739"/>
      <c r="IF406" s="739"/>
      <c r="IG406" s="739"/>
      <c r="IH406" s="739"/>
      <c r="II406" s="739"/>
      <c r="IJ406" s="739"/>
      <c r="IK406" s="739"/>
      <c r="IL406" s="739"/>
      <c r="IM406" s="739"/>
      <c r="IN406" s="739"/>
      <c r="IO406" s="739"/>
      <c r="IP406" s="739"/>
      <c r="IQ406" s="739"/>
      <c r="IR406" s="739"/>
      <c r="IS406" s="739"/>
      <c r="IT406" s="739"/>
      <c r="IU406" s="739"/>
      <c r="IV406" s="739"/>
      <c r="IW406" s="739"/>
      <c r="IX406" s="739"/>
      <c r="IY406" s="739"/>
      <c r="IZ406" s="739"/>
      <c r="JA406" s="739"/>
      <c r="JB406" s="739"/>
      <c r="JC406" s="739"/>
      <c r="JD406" s="739"/>
      <c r="JE406" s="739"/>
      <c r="JF406" s="739"/>
      <c r="JG406" s="739"/>
      <c r="JH406" s="739"/>
      <c r="JI406" s="739"/>
      <c r="JJ406" s="739"/>
      <c r="JK406" s="739"/>
      <c r="JL406" s="739"/>
      <c r="JM406" s="739"/>
      <c r="JN406" s="739"/>
      <c r="JO406" s="739"/>
      <c r="JP406" s="739"/>
      <c r="JQ406" s="739"/>
      <c r="JR406" s="739"/>
      <c r="JS406" s="739"/>
      <c r="JT406" s="739"/>
      <c r="JU406" s="739"/>
      <c r="JV406" s="739"/>
      <c r="JW406" s="739"/>
      <c r="JX406" s="739"/>
      <c r="JY406" s="739"/>
      <c r="JZ406" s="739"/>
      <c r="KA406" s="739"/>
      <c r="KB406" s="739"/>
      <c r="KC406" s="739"/>
      <c r="KD406" s="739"/>
      <c r="KE406" s="739"/>
      <c r="KF406" s="739"/>
      <c r="KG406" s="739"/>
      <c r="KH406" s="739"/>
      <c r="KI406" s="739"/>
      <c r="KJ406" s="739"/>
      <c r="KK406" s="739"/>
      <c r="KL406" s="739"/>
      <c r="KM406" s="739"/>
      <c r="KN406" s="739"/>
      <c r="KO406" s="739"/>
      <c r="KP406" s="739"/>
      <c r="KQ406" s="739"/>
      <c r="KR406" s="739"/>
      <c r="KS406" s="739"/>
      <c r="KT406" s="739"/>
      <c r="KU406" s="739"/>
      <c r="KV406" s="739"/>
      <c r="KW406" s="739"/>
      <c r="KX406" s="739"/>
      <c r="KY406" s="739"/>
      <c r="KZ406" s="739"/>
      <c r="LA406" s="739"/>
      <c r="LB406" s="739"/>
      <c r="LC406" s="739"/>
      <c r="LD406" s="739"/>
      <c r="LE406" s="739"/>
      <c r="LF406" s="739"/>
      <c r="LG406" s="739"/>
      <c r="LH406" s="739"/>
      <c r="LI406" s="739"/>
      <c r="LJ406" s="739"/>
      <c r="LK406" s="739"/>
      <c r="LL406" s="739"/>
      <c r="LM406" s="739"/>
      <c r="LN406" s="739"/>
      <c r="LO406" s="739"/>
      <c r="LP406" s="739"/>
      <c r="LQ406" s="739"/>
      <c r="LR406" s="739"/>
      <c r="LS406" s="739"/>
      <c r="LT406" s="739"/>
      <c r="LU406" s="739"/>
      <c r="LV406" s="739"/>
      <c r="LW406" s="739"/>
      <c r="LX406" s="739"/>
      <c r="LY406" s="739"/>
      <c r="LZ406" s="739"/>
      <c r="MA406" s="739"/>
      <c r="MB406" s="739"/>
      <c r="MC406" s="739"/>
      <c r="MD406" s="739"/>
      <c r="ME406" s="739"/>
      <c r="MF406" s="739"/>
      <c r="MG406" s="739"/>
      <c r="MH406" s="739"/>
      <c r="MI406" s="739"/>
      <c r="MJ406" s="739"/>
      <c r="MK406" s="739"/>
      <c r="ML406" s="739"/>
      <c r="MM406" s="739"/>
      <c r="MN406" s="739"/>
      <c r="MO406" s="739"/>
      <c r="MP406" s="739"/>
      <c r="MQ406" s="739"/>
      <c r="MR406" s="739"/>
      <c r="MS406" s="739"/>
      <c r="MT406" s="739"/>
      <c r="MU406" s="739"/>
      <c r="MV406" s="739"/>
      <c r="MW406" s="739"/>
      <c r="MX406" s="739"/>
      <c r="MY406" s="739"/>
      <c r="MZ406" s="739"/>
      <c r="NA406" s="739"/>
      <c r="NB406" s="739"/>
      <c r="NC406" s="739"/>
      <c r="ND406" s="739"/>
      <c r="NE406" s="739"/>
      <c r="NF406" s="739"/>
      <c r="NG406" s="739"/>
      <c r="NH406" s="739"/>
      <c r="NI406" s="739"/>
      <c r="NJ406" s="739"/>
      <c r="NK406" s="739"/>
      <c r="NL406" s="739"/>
      <c r="NM406" s="739"/>
      <c r="NN406" s="739"/>
      <c r="NO406" s="739"/>
      <c r="NP406" s="739"/>
      <c r="NQ406" s="739"/>
      <c r="NR406" s="739"/>
      <c r="NS406" s="739"/>
      <c r="NT406" s="739"/>
      <c r="NU406" s="739"/>
      <c r="NV406" s="739"/>
      <c r="NW406" s="739"/>
      <c r="NX406" s="739"/>
      <c r="NY406" s="739"/>
      <c r="NZ406" s="739"/>
      <c r="OA406" s="739"/>
      <c r="OB406" s="739"/>
      <c r="OC406" s="739"/>
      <c r="OD406" s="739"/>
      <c r="OE406" s="739"/>
    </row>
    <row r="407" spans="1:395" s="740" customFormat="1" ht="37.5" customHeight="1" x14ac:dyDescent="0.25">
      <c r="A407" s="743">
        <v>1</v>
      </c>
      <c r="B407" s="839" t="s">
        <v>366</v>
      </c>
      <c r="C407" s="3031">
        <f>SUM(C355,C328,C166,C97)</f>
        <v>22950</v>
      </c>
      <c r="D407" s="3031">
        <f>SUM(D355,D328,D166,D97)</f>
        <v>9368019.5</v>
      </c>
      <c r="E407" s="3031">
        <f>SUM(E355,E328,E166,E97)</f>
        <v>17213</v>
      </c>
      <c r="F407" s="3031">
        <f>SUM(F355,F328,F166,F97)</f>
        <v>7026014.625</v>
      </c>
      <c r="G407" s="3031">
        <f>SUM(G355,G328,G166,G97)</f>
        <v>17684</v>
      </c>
      <c r="H407" s="748">
        <f t="shared" si="93"/>
        <v>102.73630395631209</v>
      </c>
      <c r="I407" s="3031">
        <v>5522903.8100000005</v>
      </c>
      <c r="J407" s="3031">
        <f t="shared" si="99"/>
        <v>-1503110.8149999995</v>
      </c>
      <c r="K407" s="748">
        <f t="shared" si="100"/>
        <v>78.606494645604315</v>
      </c>
      <c r="L407" s="739"/>
      <c r="M407" s="739"/>
      <c r="N407" s="739"/>
      <c r="O407" s="739"/>
      <c r="P407" s="739"/>
      <c r="Q407" s="739"/>
      <c r="R407" s="739"/>
      <c r="S407" s="739"/>
      <c r="T407" s="739"/>
      <c r="U407" s="739"/>
      <c r="V407" s="739"/>
      <c r="W407" s="739"/>
      <c r="X407" s="739"/>
      <c r="Y407" s="739"/>
      <c r="Z407" s="739"/>
      <c r="AA407" s="739"/>
      <c r="AB407" s="739"/>
      <c r="AC407" s="739"/>
      <c r="AD407" s="739"/>
      <c r="AE407" s="739"/>
      <c r="AF407" s="739"/>
      <c r="AG407" s="739"/>
      <c r="AH407" s="739"/>
      <c r="AI407" s="739"/>
      <c r="AJ407" s="739"/>
      <c r="AK407" s="739"/>
      <c r="AL407" s="739"/>
      <c r="AM407" s="739"/>
      <c r="AN407" s="739"/>
      <c r="AO407" s="739"/>
      <c r="AP407" s="739"/>
      <c r="AQ407" s="739"/>
      <c r="AR407" s="739"/>
      <c r="AS407" s="739"/>
      <c r="AT407" s="739"/>
      <c r="AU407" s="739"/>
      <c r="AV407" s="739"/>
      <c r="AW407" s="739"/>
      <c r="AX407" s="739"/>
      <c r="AY407" s="739"/>
      <c r="AZ407" s="739"/>
      <c r="BA407" s="739"/>
      <c r="BB407" s="739"/>
      <c r="BC407" s="739"/>
      <c r="BD407" s="739"/>
      <c r="BE407" s="739"/>
      <c r="BF407" s="739"/>
      <c r="BG407" s="739"/>
      <c r="BH407" s="739"/>
      <c r="BI407" s="739"/>
      <c r="BJ407" s="739"/>
      <c r="BK407" s="739"/>
      <c r="BL407" s="739"/>
      <c r="BM407" s="739"/>
      <c r="BN407" s="739"/>
      <c r="BO407" s="739"/>
      <c r="BP407" s="739"/>
      <c r="BQ407" s="739"/>
      <c r="BR407" s="739"/>
      <c r="BS407" s="739"/>
      <c r="BT407" s="739"/>
      <c r="BU407" s="739"/>
      <c r="BV407" s="739"/>
      <c r="BW407" s="739"/>
      <c r="BX407" s="739"/>
      <c r="BY407" s="739"/>
      <c r="BZ407" s="739"/>
      <c r="CA407" s="739"/>
      <c r="CB407" s="739"/>
      <c r="CC407" s="739"/>
      <c r="CD407" s="739"/>
      <c r="CE407" s="739"/>
      <c r="CF407" s="739"/>
      <c r="CG407" s="739"/>
      <c r="CH407" s="739"/>
      <c r="CI407" s="739"/>
      <c r="CJ407" s="739"/>
      <c r="CK407" s="739"/>
      <c r="CL407" s="739"/>
      <c r="CM407" s="739"/>
      <c r="CN407" s="739"/>
      <c r="CO407" s="739"/>
      <c r="CP407" s="739"/>
      <c r="CQ407" s="739"/>
      <c r="CR407" s="739"/>
      <c r="CS407" s="739"/>
      <c r="CT407" s="739"/>
      <c r="CU407" s="739"/>
      <c r="CV407" s="739"/>
      <c r="CW407" s="739"/>
      <c r="CX407" s="739"/>
      <c r="CY407" s="739"/>
      <c r="CZ407" s="739"/>
      <c r="DA407" s="739"/>
      <c r="DB407" s="739"/>
      <c r="DC407" s="739"/>
      <c r="DD407" s="739"/>
      <c r="DE407" s="739"/>
      <c r="DF407" s="739"/>
      <c r="DG407" s="739"/>
      <c r="DH407" s="739"/>
      <c r="DI407" s="739"/>
      <c r="DJ407" s="739"/>
      <c r="DK407" s="739"/>
      <c r="DL407" s="739"/>
      <c r="DM407" s="739"/>
      <c r="DN407" s="739"/>
      <c r="DO407" s="739"/>
      <c r="DP407" s="739"/>
      <c r="DQ407" s="739"/>
      <c r="DR407" s="739"/>
      <c r="DS407" s="739"/>
      <c r="DT407" s="739"/>
      <c r="DU407" s="739"/>
      <c r="DV407" s="739"/>
      <c r="DW407" s="739"/>
      <c r="DX407" s="739"/>
      <c r="DY407" s="739"/>
      <c r="DZ407" s="739"/>
      <c r="EA407" s="739"/>
      <c r="EB407" s="739"/>
      <c r="EC407" s="739"/>
      <c r="ED407" s="739"/>
      <c r="EE407" s="739"/>
      <c r="EF407" s="739"/>
      <c r="EG407" s="739"/>
      <c r="EH407" s="739"/>
      <c r="EI407" s="739"/>
      <c r="EJ407" s="739"/>
      <c r="EK407" s="739"/>
      <c r="EL407" s="739"/>
      <c r="EM407" s="739"/>
      <c r="EN407" s="739"/>
      <c r="EO407" s="739"/>
      <c r="EP407" s="739"/>
      <c r="EQ407" s="739"/>
      <c r="ER407" s="739"/>
      <c r="ES407" s="739"/>
      <c r="ET407" s="739"/>
      <c r="EU407" s="739"/>
      <c r="EV407" s="739"/>
      <c r="EW407" s="739"/>
      <c r="EX407" s="739"/>
      <c r="EY407" s="739"/>
      <c r="EZ407" s="739"/>
      <c r="FA407" s="739"/>
      <c r="FB407" s="739"/>
      <c r="FC407" s="739"/>
      <c r="FD407" s="739"/>
      <c r="FE407" s="739"/>
      <c r="FF407" s="739"/>
      <c r="FG407" s="739"/>
      <c r="FH407" s="739"/>
      <c r="FI407" s="739"/>
      <c r="FJ407" s="739"/>
      <c r="FK407" s="739"/>
      <c r="FL407" s="739"/>
      <c r="FM407" s="739"/>
      <c r="FN407" s="739"/>
      <c r="FO407" s="739"/>
      <c r="FP407" s="739"/>
      <c r="FQ407" s="739"/>
      <c r="FR407" s="739"/>
      <c r="FS407" s="739"/>
      <c r="FT407" s="739"/>
      <c r="FU407" s="739"/>
      <c r="FV407" s="739"/>
      <c r="FW407" s="739"/>
      <c r="FX407" s="739"/>
      <c r="FY407" s="739"/>
      <c r="FZ407" s="739"/>
      <c r="GA407" s="739"/>
      <c r="GB407" s="739"/>
      <c r="GC407" s="739"/>
      <c r="GD407" s="739"/>
      <c r="GE407" s="739"/>
      <c r="GF407" s="739"/>
      <c r="GG407" s="739"/>
      <c r="GH407" s="739"/>
      <c r="GI407" s="739"/>
      <c r="GJ407" s="739"/>
      <c r="GK407" s="739"/>
      <c r="GL407" s="739"/>
      <c r="GM407" s="739"/>
      <c r="GN407" s="739"/>
      <c r="GO407" s="739"/>
      <c r="GP407" s="739"/>
      <c r="GQ407" s="739"/>
      <c r="GR407" s="739"/>
      <c r="GS407" s="739"/>
      <c r="GT407" s="739"/>
      <c r="GU407" s="739"/>
      <c r="GV407" s="739"/>
      <c r="GW407" s="739"/>
      <c r="GX407" s="739"/>
      <c r="GY407" s="739"/>
      <c r="GZ407" s="739"/>
      <c r="HA407" s="739"/>
      <c r="HB407" s="739"/>
      <c r="HC407" s="739"/>
      <c r="HD407" s="739"/>
      <c r="HE407" s="739"/>
      <c r="HF407" s="739"/>
      <c r="HG407" s="739"/>
      <c r="HH407" s="739"/>
      <c r="HI407" s="739"/>
      <c r="HJ407" s="739"/>
      <c r="HK407" s="739"/>
      <c r="HL407" s="739"/>
      <c r="HM407" s="739"/>
      <c r="HN407" s="739"/>
      <c r="HO407" s="739"/>
      <c r="HP407" s="739"/>
      <c r="HQ407" s="739"/>
      <c r="HR407" s="739"/>
      <c r="HS407" s="739"/>
      <c r="HT407" s="739"/>
      <c r="HU407" s="739"/>
      <c r="HV407" s="739"/>
      <c r="HW407" s="739"/>
      <c r="HX407" s="739"/>
      <c r="HY407" s="739"/>
      <c r="HZ407" s="739"/>
      <c r="IA407" s="739"/>
      <c r="IB407" s="739"/>
      <c r="IC407" s="739"/>
      <c r="ID407" s="739"/>
      <c r="IE407" s="739"/>
      <c r="IF407" s="739"/>
      <c r="IG407" s="739"/>
      <c r="IH407" s="739"/>
      <c r="II407" s="739"/>
      <c r="IJ407" s="739"/>
      <c r="IK407" s="739"/>
      <c r="IL407" s="739"/>
      <c r="IM407" s="739"/>
      <c r="IN407" s="739"/>
      <c r="IO407" s="739"/>
      <c r="IP407" s="739"/>
      <c r="IQ407" s="739"/>
      <c r="IR407" s="739"/>
      <c r="IS407" s="739"/>
      <c r="IT407" s="739"/>
      <c r="IU407" s="739"/>
      <c r="IV407" s="739"/>
      <c r="IW407" s="739"/>
      <c r="IX407" s="739"/>
      <c r="IY407" s="739"/>
      <c r="IZ407" s="739"/>
      <c r="JA407" s="739"/>
      <c r="JB407" s="739"/>
      <c r="JC407" s="739"/>
      <c r="JD407" s="739"/>
      <c r="JE407" s="739"/>
      <c r="JF407" s="739"/>
      <c r="JG407" s="739"/>
      <c r="JH407" s="739"/>
      <c r="JI407" s="739"/>
      <c r="JJ407" s="739"/>
      <c r="JK407" s="739"/>
      <c r="JL407" s="739"/>
      <c r="JM407" s="739"/>
      <c r="JN407" s="739"/>
      <c r="JO407" s="739"/>
      <c r="JP407" s="739"/>
      <c r="JQ407" s="739"/>
      <c r="JR407" s="739"/>
      <c r="JS407" s="739"/>
      <c r="JT407" s="739"/>
      <c r="JU407" s="739"/>
      <c r="JV407" s="739"/>
      <c r="JW407" s="739"/>
      <c r="JX407" s="739"/>
      <c r="JY407" s="739"/>
      <c r="JZ407" s="739"/>
      <c r="KA407" s="739"/>
      <c r="KB407" s="739"/>
      <c r="KC407" s="739"/>
      <c r="KD407" s="739"/>
      <c r="KE407" s="739"/>
      <c r="KF407" s="739"/>
      <c r="KG407" s="739"/>
      <c r="KH407" s="739"/>
      <c r="KI407" s="739"/>
      <c r="KJ407" s="739"/>
      <c r="KK407" s="739"/>
      <c r="KL407" s="739"/>
      <c r="KM407" s="739"/>
      <c r="KN407" s="739"/>
      <c r="KO407" s="739"/>
      <c r="KP407" s="739"/>
      <c r="KQ407" s="739"/>
      <c r="KR407" s="739"/>
      <c r="KS407" s="739"/>
      <c r="KT407" s="739"/>
      <c r="KU407" s="739"/>
      <c r="KV407" s="739"/>
      <c r="KW407" s="739"/>
      <c r="KX407" s="739"/>
      <c r="KY407" s="739"/>
      <c r="KZ407" s="739"/>
      <c r="LA407" s="739"/>
      <c r="LB407" s="739"/>
      <c r="LC407" s="739"/>
      <c r="LD407" s="739"/>
      <c r="LE407" s="739"/>
      <c r="LF407" s="739"/>
      <c r="LG407" s="739"/>
      <c r="LH407" s="739"/>
      <c r="LI407" s="739"/>
      <c r="LJ407" s="739"/>
      <c r="LK407" s="739"/>
      <c r="LL407" s="739"/>
      <c r="LM407" s="739"/>
      <c r="LN407" s="739"/>
      <c r="LO407" s="739"/>
      <c r="LP407" s="739"/>
      <c r="LQ407" s="739"/>
      <c r="LR407" s="739"/>
      <c r="LS407" s="739"/>
      <c r="LT407" s="739"/>
      <c r="LU407" s="739"/>
      <c r="LV407" s="739"/>
      <c r="LW407" s="739"/>
      <c r="LX407" s="739"/>
      <c r="LY407" s="739"/>
      <c r="LZ407" s="739"/>
      <c r="MA407" s="739"/>
      <c r="MB407" s="739"/>
      <c r="MC407" s="739"/>
      <c r="MD407" s="739"/>
      <c r="ME407" s="739"/>
      <c r="MF407" s="739"/>
      <c r="MG407" s="739"/>
      <c r="MH407" s="739"/>
      <c r="MI407" s="739"/>
      <c r="MJ407" s="739"/>
      <c r="MK407" s="739"/>
      <c r="ML407" s="739"/>
      <c r="MM407" s="739"/>
      <c r="MN407" s="739"/>
      <c r="MO407" s="739"/>
      <c r="MP407" s="739"/>
      <c r="MQ407" s="739"/>
      <c r="MR407" s="739"/>
      <c r="MS407" s="739"/>
      <c r="MT407" s="739"/>
      <c r="MU407" s="739"/>
      <c r="MV407" s="739"/>
      <c r="MW407" s="739"/>
      <c r="MX407" s="739"/>
      <c r="MY407" s="739"/>
      <c r="MZ407" s="739"/>
      <c r="NA407" s="739"/>
      <c r="NB407" s="739"/>
      <c r="NC407" s="739"/>
      <c r="ND407" s="739"/>
      <c r="NE407" s="739"/>
      <c r="NF407" s="739"/>
      <c r="NG407" s="739"/>
      <c r="NH407" s="739"/>
      <c r="NI407" s="739"/>
      <c r="NJ407" s="739"/>
      <c r="NK407" s="739"/>
      <c r="NL407" s="739"/>
      <c r="NM407" s="739"/>
      <c r="NN407" s="739"/>
      <c r="NO407" s="739"/>
      <c r="NP407" s="739"/>
      <c r="NQ407" s="739"/>
      <c r="NR407" s="739"/>
      <c r="NS407" s="739"/>
      <c r="NT407" s="739"/>
      <c r="NU407" s="739"/>
      <c r="NV407" s="739"/>
      <c r="NW407" s="739"/>
      <c r="NX407" s="739"/>
      <c r="NY407" s="739"/>
      <c r="NZ407" s="739"/>
      <c r="OA407" s="739"/>
      <c r="OB407" s="739"/>
      <c r="OC407" s="739"/>
      <c r="OD407" s="739"/>
      <c r="OE407" s="739"/>
    </row>
    <row r="408" spans="1:395" s="740" customFormat="1" ht="37.5" customHeight="1" x14ac:dyDescent="0.25">
      <c r="A408" s="743">
        <v>1</v>
      </c>
      <c r="B408" s="839" t="s">
        <v>347</v>
      </c>
      <c r="C408" s="3031">
        <f>C335+C120+C42</f>
        <v>27292</v>
      </c>
      <c r="D408" s="3031">
        <f>D335+D120+D42</f>
        <v>9154798.4399999995</v>
      </c>
      <c r="E408" s="3031">
        <f>E335+E120+E42</f>
        <v>20396</v>
      </c>
      <c r="F408" s="3031">
        <f>F335+F120+F42</f>
        <v>6822842.0542857144</v>
      </c>
      <c r="G408" s="3031">
        <f>G335+G120+G42</f>
        <v>20528</v>
      </c>
      <c r="H408" s="748">
        <f t="shared" si="93"/>
        <v>100.64718572269071</v>
      </c>
      <c r="I408" s="3031">
        <f>3586665.87+'[5]январь-июль'!$D$2148</f>
        <v>5316180</v>
      </c>
      <c r="J408" s="3031">
        <f t="shared" si="99"/>
        <v>-1506662.0542857144</v>
      </c>
      <c r="K408" s="748">
        <f t="shared" si="100"/>
        <v>77.917383367546719</v>
      </c>
      <c r="L408" s="739"/>
      <c r="M408" s="739"/>
      <c r="N408" s="739"/>
      <c r="O408" s="739"/>
      <c r="P408" s="739"/>
      <c r="Q408" s="739"/>
      <c r="R408" s="739"/>
      <c r="S408" s="739"/>
      <c r="T408" s="739"/>
      <c r="U408" s="739"/>
      <c r="V408" s="739"/>
      <c r="W408" s="739"/>
      <c r="X408" s="739"/>
      <c r="Y408" s="739"/>
      <c r="Z408" s="739"/>
      <c r="AA408" s="739"/>
      <c r="AB408" s="739"/>
      <c r="AC408" s="739"/>
      <c r="AD408" s="739"/>
      <c r="AE408" s="739"/>
      <c r="AF408" s="739"/>
      <c r="AG408" s="739"/>
      <c r="AH408" s="739"/>
      <c r="AI408" s="739"/>
      <c r="AJ408" s="739"/>
      <c r="AK408" s="739"/>
      <c r="AL408" s="739"/>
      <c r="AM408" s="739"/>
      <c r="AN408" s="739"/>
      <c r="AO408" s="739"/>
      <c r="AP408" s="739"/>
      <c r="AQ408" s="739"/>
      <c r="AR408" s="739"/>
      <c r="AS408" s="739"/>
      <c r="AT408" s="739"/>
      <c r="AU408" s="739"/>
      <c r="AV408" s="739"/>
      <c r="AW408" s="739"/>
      <c r="AX408" s="739"/>
      <c r="AY408" s="739"/>
      <c r="AZ408" s="739"/>
      <c r="BA408" s="739"/>
      <c r="BB408" s="739"/>
      <c r="BC408" s="739"/>
      <c r="BD408" s="739"/>
      <c r="BE408" s="739"/>
      <c r="BF408" s="739"/>
      <c r="BG408" s="739"/>
      <c r="BH408" s="739"/>
      <c r="BI408" s="739"/>
      <c r="BJ408" s="739"/>
      <c r="BK408" s="739"/>
      <c r="BL408" s="739"/>
      <c r="BM408" s="739"/>
      <c r="BN408" s="739"/>
      <c r="BO408" s="739"/>
      <c r="BP408" s="739"/>
      <c r="BQ408" s="739"/>
      <c r="BR408" s="739"/>
      <c r="BS408" s="739"/>
      <c r="BT408" s="739"/>
      <c r="BU408" s="739"/>
      <c r="BV408" s="739"/>
      <c r="BW408" s="739"/>
      <c r="BX408" s="739"/>
      <c r="BY408" s="739"/>
      <c r="BZ408" s="739"/>
      <c r="CA408" s="739"/>
      <c r="CB408" s="739"/>
      <c r="CC408" s="739"/>
      <c r="CD408" s="739"/>
      <c r="CE408" s="739"/>
      <c r="CF408" s="739"/>
      <c r="CG408" s="739"/>
      <c r="CH408" s="739"/>
      <c r="CI408" s="739"/>
      <c r="CJ408" s="739"/>
      <c r="CK408" s="739"/>
      <c r="CL408" s="739"/>
      <c r="CM408" s="739"/>
      <c r="CN408" s="739"/>
      <c r="CO408" s="739"/>
      <c r="CP408" s="739"/>
      <c r="CQ408" s="739"/>
      <c r="CR408" s="739"/>
      <c r="CS408" s="739"/>
      <c r="CT408" s="739"/>
      <c r="CU408" s="739"/>
      <c r="CV408" s="739"/>
      <c r="CW408" s="739"/>
      <c r="CX408" s="739"/>
      <c r="CY408" s="739"/>
      <c r="CZ408" s="739"/>
      <c r="DA408" s="739"/>
      <c r="DB408" s="739"/>
      <c r="DC408" s="739"/>
      <c r="DD408" s="739"/>
      <c r="DE408" s="739"/>
      <c r="DF408" s="739"/>
      <c r="DG408" s="739"/>
      <c r="DH408" s="739"/>
      <c r="DI408" s="739"/>
      <c r="DJ408" s="739"/>
      <c r="DK408" s="739"/>
      <c r="DL408" s="739"/>
      <c r="DM408" s="739"/>
      <c r="DN408" s="739"/>
      <c r="DO408" s="739"/>
      <c r="DP408" s="739"/>
      <c r="DQ408" s="739"/>
      <c r="DR408" s="739"/>
      <c r="DS408" s="739"/>
      <c r="DT408" s="739"/>
      <c r="DU408" s="739"/>
      <c r="DV408" s="739"/>
      <c r="DW408" s="739"/>
      <c r="DX408" s="739"/>
      <c r="DY408" s="739"/>
      <c r="DZ408" s="739"/>
      <c r="EA408" s="739"/>
      <c r="EB408" s="739"/>
      <c r="EC408" s="739"/>
      <c r="ED408" s="739"/>
      <c r="EE408" s="739"/>
      <c r="EF408" s="739"/>
      <c r="EG408" s="739"/>
      <c r="EH408" s="739"/>
      <c r="EI408" s="739"/>
      <c r="EJ408" s="739"/>
      <c r="EK408" s="739"/>
      <c r="EL408" s="739"/>
      <c r="EM408" s="739"/>
      <c r="EN408" s="739"/>
      <c r="EO408" s="739"/>
      <c r="EP408" s="739"/>
      <c r="EQ408" s="739"/>
      <c r="ER408" s="739"/>
      <c r="ES408" s="739"/>
      <c r="ET408" s="739"/>
      <c r="EU408" s="739"/>
      <c r="EV408" s="739"/>
      <c r="EW408" s="739"/>
      <c r="EX408" s="739"/>
      <c r="EY408" s="739"/>
      <c r="EZ408" s="739"/>
      <c r="FA408" s="739"/>
      <c r="FB408" s="739"/>
      <c r="FC408" s="739"/>
      <c r="FD408" s="739"/>
      <c r="FE408" s="739"/>
      <c r="FF408" s="739"/>
      <c r="FG408" s="739"/>
      <c r="FH408" s="739"/>
      <c r="FI408" s="739"/>
      <c r="FJ408" s="739"/>
      <c r="FK408" s="739"/>
      <c r="FL408" s="739"/>
      <c r="FM408" s="739"/>
      <c r="FN408" s="739"/>
      <c r="FO408" s="739"/>
      <c r="FP408" s="739"/>
      <c r="FQ408" s="739"/>
      <c r="FR408" s="739"/>
      <c r="FS408" s="739"/>
      <c r="FT408" s="739"/>
      <c r="FU408" s="739"/>
      <c r="FV408" s="739"/>
      <c r="FW408" s="739"/>
      <c r="FX408" s="739"/>
      <c r="FY408" s="739"/>
      <c r="FZ408" s="739"/>
      <c r="GA408" s="739"/>
      <c r="GB408" s="739"/>
      <c r="GC408" s="739"/>
      <c r="GD408" s="739"/>
      <c r="GE408" s="739"/>
      <c r="GF408" s="739"/>
      <c r="GG408" s="739"/>
      <c r="GH408" s="739"/>
      <c r="GI408" s="739"/>
      <c r="GJ408" s="739"/>
      <c r="GK408" s="739"/>
      <c r="GL408" s="739"/>
      <c r="GM408" s="739"/>
      <c r="GN408" s="739"/>
      <c r="GO408" s="739"/>
      <c r="GP408" s="739"/>
      <c r="GQ408" s="739"/>
      <c r="GR408" s="739"/>
      <c r="GS408" s="739"/>
      <c r="GT408" s="739"/>
      <c r="GU408" s="739"/>
      <c r="GV408" s="739"/>
      <c r="GW408" s="739"/>
      <c r="GX408" s="739"/>
      <c r="GY408" s="739"/>
      <c r="GZ408" s="739"/>
      <c r="HA408" s="739"/>
      <c r="HB408" s="739"/>
      <c r="HC408" s="739"/>
      <c r="HD408" s="739"/>
      <c r="HE408" s="739"/>
      <c r="HF408" s="739"/>
      <c r="HG408" s="739"/>
      <c r="HH408" s="739"/>
      <c r="HI408" s="739"/>
      <c r="HJ408" s="739"/>
      <c r="HK408" s="739"/>
      <c r="HL408" s="739"/>
      <c r="HM408" s="739"/>
      <c r="HN408" s="739"/>
      <c r="HO408" s="739"/>
      <c r="HP408" s="739"/>
      <c r="HQ408" s="739"/>
      <c r="HR408" s="739"/>
      <c r="HS408" s="739"/>
      <c r="HT408" s="739"/>
      <c r="HU408" s="739"/>
      <c r="HV408" s="739"/>
      <c r="HW408" s="739"/>
      <c r="HX408" s="739"/>
      <c r="HY408" s="739"/>
      <c r="HZ408" s="739"/>
      <c r="IA408" s="739"/>
      <c r="IB408" s="739"/>
      <c r="IC408" s="739"/>
      <c r="ID408" s="739"/>
      <c r="IE408" s="739"/>
      <c r="IF408" s="739"/>
      <c r="IG408" s="739"/>
      <c r="IH408" s="739"/>
      <c r="II408" s="739"/>
      <c r="IJ408" s="739"/>
      <c r="IK408" s="739"/>
      <c r="IL408" s="739"/>
      <c r="IM408" s="739"/>
      <c r="IN408" s="739"/>
      <c r="IO408" s="739"/>
      <c r="IP408" s="739"/>
      <c r="IQ408" s="739"/>
      <c r="IR408" s="739"/>
      <c r="IS408" s="739"/>
      <c r="IT408" s="739"/>
      <c r="IU408" s="739"/>
      <c r="IV408" s="739"/>
      <c r="IW408" s="739"/>
      <c r="IX408" s="739"/>
      <c r="IY408" s="739"/>
      <c r="IZ408" s="739"/>
      <c r="JA408" s="739"/>
      <c r="JB408" s="739"/>
      <c r="JC408" s="739"/>
      <c r="JD408" s="739"/>
      <c r="JE408" s="739"/>
      <c r="JF408" s="739"/>
      <c r="JG408" s="739"/>
      <c r="JH408" s="739"/>
      <c r="JI408" s="739"/>
      <c r="JJ408" s="739"/>
      <c r="JK408" s="739"/>
      <c r="JL408" s="739"/>
      <c r="JM408" s="739"/>
      <c r="JN408" s="739"/>
      <c r="JO408" s="739"/>
      <c r="JP408" s="739"/>
      <c r="JQ408" s="739"/>
      <c r="JR408" s="739"/>
      <c r="JS408" s="739"/>
      <c r="JT408" s="739"/>
      <c r="JU408" s="739"/>
      <c r="JV408" s="739"/>
      <c r="JW408" s="739"/>
      <c r="JX408" s="739"/>
      <c r="JY408" s="739"/>
      <c r="JZ408" s="739"/>
      <c r="KA408" s="739"/>
      <c r="KB408" s="739"/>
      <c r="KC408" s="739"/>
      <c r="KD408" s="739"/>
      <c r="KE408" s="739"/>
      <c r="KF408" s="739"/>
      <c r="KG408" s="739"/>
      <c r="KH408" s="739"/>
      <c r="KI408" s="739"/>
      <c r="KJ408" s="739"/>
      <c r="KK408" s="739"/>
      <c r="KL408" s="739"/>
      <c r="KM408" s="739"/>
      <c r="KN408" s="739"/>
      <c r="KO408" s="739"/>
      <c r="KP408" s="739"/>
      <c r="KQ408" s="739"/>
      <c r="KR408" s="739"/>
      <c r="KS408" s="739"/>
      <c r="KT408" s="739"/>
      <c r="KU408" s="739"/>
      <c r="KV408" s="739"/>
      <c r="KW408" s="739"/>
      <c r="KX408" s="739"/>
      <c r="KY408" s="739"/>
      <c r="KZ408" s="739"/>
      <c r="LA408" s="739"/>
      <c r="LB408" s="739"/>
      <c r="LC408" s="739"/>
      <c r="LD408" s="739"/>
      <c r="LE408" s="739"/>
      <c r="LF408" s="739"/>
      <c r="LG408" s="739"/>
      <c r="LH408" s="739"/>
      <c r="LI408" s="739"/>
      <c r="LJ408" s="739"/>
      <c r="LK408" s="739"/>
      <c r="LL408" s="739"/>
      <c r="LM408" s="739"/>
      <c r="LN408" s="739"/>
      <c r="LO408" s="739"/>
      <c r="LP408" s="739"/>
      <c r="LQ408" s="739"/>
      <c r="LR408" s="739"/>
      <c r="LS408" s="739"/>
      <c r="LT408" s="739"/>
      <c r="LU408" s="739"/>
      <c r="LV408" s="739"/>
      <c r="LW408" s="739"/>
      <c r="LX408" s="739"/>
      <c r="LY408" s="739"/>
      <c r="LZ408" s="739"/>
      <c r="MA408" s="739"/>
      <c r="MB408" s="739"/>
      <c r="MC408" s="739"/>
      <c r="MD408" s="739"/>
      <c r="ME408" s="739"/>
      <c r="MF408" s="739"/>
      <c r="MG408" s="739"/>
      <c r="MH408" s="739"/>
      <c r="MI408" s="739"/>
      <c r="MJ408" s="739"/>
      <c r="MK408" s="739"/>
      <c r="ML408" s="739"/>
      <c r="MM408" s="739"/>
      <c r="MN408" s="739"/>
      <c r="MO408" s="739"/>
      <c r="MP408" s="739"/>
      <c r="MQ408" s="739"/>
      <c r="MR408" s="739"/>
      <c r="MS408" s="739"/>
      <c r="MT408" s="739"/>
      <c r="MU408" s="739"/>
      <c r="MV408" s="739"/>
      <c r="MW408" s="739"/>
      <c r="MX408" s="739"/>
      <c r="MY408" s="739"/>
      <c r="MZ408" s="739"/>
      <c r="NA408" s="739"/>
      <c r="NB408" s="739"/>
      <c r="NC408" s="739"/>
      <c r="ND408" s="739"/>
      <c r="NE408" s="739"/>
      <c r="NF408" s="739"/>
      <c r="NG408" s="739"/>
      <c r="NH408" s="739"/>
      <c r="NI408" s="739"/>
      <c r="NJ408" s="739"/>
      <c r="NK408" s="739"/>
      <c r="NL408" s="739"/>
      <c r="NM408" s="739"/>
      <c r="NN408" s="739"/>
      <c r="NO408" s="739"/>
      <c r="NP408" s="739"/>
      <c r="NQ408" s="739"/>
      <c r="NR408" s="739"/>
      <c r="NS408" s="739"/>
      <c r="NT408" s="739"/>
      <c r="NU408" s="739"/>
      <c r="NV408" s="739"/>
      <c r="NW408" s="739"/>
      <c r="NX408" s="739"/>
      <c r="NY408" s="739"/>
      <c r="NZ408" s="739"/>
      <c r="OA408" s="739"/>
      <c r="OB408" s="739"/>
      <c r="OC408" s="739"/>
      <c r="OD408" s="739"/>
      <c r="OE408" s="739"/>
    </row>
    <row r="409" spans="1:395" s="740" customFormat="1" ht="37.5" customHeight="1" x14ac:dyDescent="0.25">
      <c r="A409" s="743">
        <v>1</v>
      </c>
      <c r="B409" s="841" t="s">
        <v>364</v>
      </c>
      <c r="C409" s="3031">
        <f>C69</f>
        <v>3000</v>
      </c>
      <c r="D409" s="3031">
        <f>D69</f>
        <v>5784600</v>
      </c>
      <c r="E409" s="3031">
        <f>E69</f>
        <v>2250</v>
      </c>
      <c r="F409" s="3031">
        <f>F69</f>
        <v>4338450</v>
      </c>
      <c r="G409" s="3031">
        <f>G69</f>
        <v>1204</v>
      </c>
      <c r="H409" s="748">
        <f t="shared" si="93"/>
        <v>53.511111111111106</v>
      </c>
      <c r="I409" s="3031">
        <v>1590765</v>
      </c>
      <c r="J409" s="3031">
        <f t="shared" si="99"/>
        <v>-2747685</v>
      </c>
      <c r="K409" s="748">
        <f t="shared" si="100"/>
        <v>36.666666666666664</v>
      </c>
      <c r="L409" s="739"/>
      <c r="M409" s="739"/>
      <c r="N409" s="739"/>
      <c r="O409" s="739"/>
      <c r="P409" s="739"/>
      <c r="Q409" s="739"/>
      <c r="R409" s="739"/>
      <c r="S409" s="739"/>
      <c r="T409" s="739"/>
      <c r="U409" s="739"/>
      <c r="V409" s="739"/>
      <c r="W409" s="739"/>
      <c r="X409" s="739"/>
      <c r="Y409" s="739"/>
      <c r="Z409" s="739"/>
      <c r="AA409" s="739"/>
      <c r="AB409" s="739"/>
      <c r="AC409" s="739"/>
      <c r="AD409" s="739"/>
      <c r="AE409" s="739"/>
      <c r="AF409" s="739"/>
      <c r="AG409" s="739"/>
      <c r="AH409" s="739"/>
      <c r="AI409" s="739"/>
      <c r="AJ409" s="739"/>
      <c r="AK409" s="739"/>
      <c r="AL409" s="739"/>
      <c r="AM409" s="739"/>
      <c r="AN409" s="739"/>
      <c r="AO409" s="739"/>
      <c r="AP409" s="739"/>
      <c r="AQ409" s="739"/>
      <c r="AR409" s="739"/>
      <c r="AS409" s="739"/>
      <c r="AT409" s="739"/>
      <c r="AU409" s="739"/>
      <c r="AV409" s="739"/>
      <c r="AW409" s="739"/>
      <c r="AX409" s="739"/>
      <c r="AY409" s="739"/>
      <c r="AZ409" s="739"/>
      <c r="BA409" s="739"/>
      <c r="BB409" s="739"/>
      <c r="BC409" s="739"/>
      <c r="BD409" s="739"/>
      <c r="BE409" s="739"/>
      <c r="BF409" s="739"/>
      <c r="BG409" s="739"/>
      <c r="BH409" s="739"/>
      <c r="BI409" s="739"/>
      <c r="BJ409" s="739"/>
      <c r="BK409" s="739"/>
      <c r="BL409" s="739"/>
      <c r="BM409" s="739"/>
      <c r="BN409" s="739"/>
      <c r="BO409" s="739"/>
      <c r="BP409" s="739"/>
      <c r="BQ409" s="739"/>
      <c r="BR409" s="739"/>
      <c r="BS409" s="739"/>
      <c r="BT409" s="739"/>
      <c r="BU409" s="739"/>
      <c r="BV409" s="739"/>
      <c r="BW409" s="739"/>
      <c r="BX409" s="739"/>
      <c r="BY409" s="739"/>
      <c r="BZ409" s="739"/>
      <c r="CA409" s="739"/>
      <c r="CB409" s="739"/>
      <c r="CC409" s="739"/>
      <c r="CD409" s="739"/>
      <c r="CE409" s="739"/>
      <c r="CF409" s="739"/>
      <c r="CG409" s="739"/>
      <c r="CH409" s="739"/>
      <c r="CI409" s="739"/>
      <c r="CJ409" s="739"/>
      <c r="CK409" s="739"/>
      <c r="CL409" s="739"/>
      <c r="CM409" s="739"/>
      <c r="CN409" s="739"/>
      <c r="CO409" s="739"/>
      <c r="CP409" s="739"/>
      <c r="CQ409" s="739"/>
      <c r="CR409" s="739"/>
      <c r="CS409" s="739"/>
      <c r="CT409" s="739"/>
      <c r="CU409" s="739"/>
      <c r="CV409" s="739"/>
      <c r="CW409" s="739"/>
      <c r="CX409" s="739"/>
      <c r="CY409" s="739"/>
      <c r="CZ409" s="739"/>
      <c r="DA409" s="739"/>
      <c r="DB409" s="739"/>
      <c r="DC409" s="739"/>
      <c r="DD409" s="739"/>
      <c r="DE409" s="739"/>
      <c r="DF409" s="739"/>
      <c r="DG409" s="739"/>
      <c r="DH409" s="739"/>
      <c r="DI409" s="739"/>
      <c r="DJ409" s="739"/>
      <c r="DK409" s="739"/>
      <c r="DL409" s="739"/>
      <c r="DM409" s="739"/>
      <c r="DN409" s="739"/>
      <c r="DO409" s="739"/>
      <c r="DP409" s="739"/>
      <c r="DQ409" s="739"/>
      <c r="DR409" s="739"/>
      <c r="DS409" s="739"/>
      <c r="DT409" s="739"/>
      <c r="DU409" s="739"/>
      <c r="DV409" s="739"/>
      <c r="DW409" s="739"/>
      <c r="DX409" s="739"/>
      <c r="DY409" s="739"/>
      <c r="DZ409" s="739"/>
      <c r="EA409" s="739"/>
      <c r="EB409" s="739"/>
      <c r="EC409" s="739"/>
      <c r="ED409" s="739"/>
      <c r="EE409" s="739"/>
      <c r="EF409" s="739"/>
      <c r="EG409" s="739"/>
      <c r="EH409" s="739"/>
      <c r="EI409" s="739"/>
      <c r="EJ409" s="739"/>
      <c r="EK409" s="739"/>
      <c r="EL409" s="739"/>
      <c r="EM409" s="739"/>
      <c r="EN409" s="739"/>
      <c r="EO409" s="739"/>
      <c r="EP409" s="739"/>
      <c r="EQ409" s="739"/>
      <c r="ER409" s="739"/>
      <c r="ES409" s="739"/>
      <c r="ET409" s="739"/>
      <c r="EU409" s="739"/>
      <c r="EV409" s="739"/>
      <c r="EW409" s="739"/>
      <c r="EX409" s="739"/>
      <c r="EY409" s="739"/>
      <c r="EZ409" s="739"/>
      <c r="FA409" s="739"/>
      <c r="FB409" s="739"/>
      <c r="FC409" s="739"/>
      <c r="FD409" s="739"/>
      <c r="FE409" s="739"/>
      <c r="FF409" s="739"/>
      <c r="FG409" s="739"/>
      <c r="FH409" s="739"/>
      <c r="FI409" s="739"/>
      <c r="FJ409" s="739"/>
      <c r="FK409" s="739"/>
      <c r="FL409" s="739"/>
      <c r="FM409" s="739"/>
      <c r="FN409" s="739"/>
      <c r="FO409" s="739"/>
      <c r="FP409" s="739"/>
      <c r="FQ409" s="739"/>
      <c r="FR409" s="739"/>
      <c r="FS409" s="739"/>
      <c r="FT409" s="739"/>
      <c r="FU409" s="739"/>
      <c r="FV409" s="739"/>
      <c r="FW409" s="739"/>
      <c r="FX409" s="739"/>
      <c r="FY409" s="739"/>
      <c r="FZ409" s="739"/>
      <c r="GA409" s="739"/>
      <c r="GB409" s="739"/>
      <c r="GC409" s="739"/>
      <c r="GD409" s="739"/>
      <c r="GE409" s="739"/>
      <c r="GF409" s="739"/>
      <c r="GG409" s="739"/>
      <c r="GH409" s="739"/>
      <c r="GI409" s="739"/>
      <c r="GJ409" s="739"/>
      <c r="GK409" s="739"/>
      <c r="GL409" s="739"/>
      <c r="GM409" s="739"/>
      <c r="GN409" s="739"/>
      <c r="GO409" s="739"/>
      <c r="GP409" s="739"/>
      <c r="GQ409" s="739"/>
      <c r="GR409" s="739"/>
      <c r="GS409" s="739"/>
      <c r="GT409" s="739"/>
      <c r="GU409" s="739"/>
      <c r="GV409" s="739"/>
      <c r="GW409" s="739"/>
      <c r="GX409" s="739"/>
      <c r="GY409" s="739"/>
      <c r="GZ409" s="739"/>
      <c r="HA409" s="739"/>
      <c r="HB409" s="739"/>
      <c r="HC409" s="739"/>
      <c r="HD409" s="739"/>
      <c r="HE409" s="739"/>
      <c r="HF409" s="739"/>
      <c r="HG409" s="739"/>
      <c r="HH409" s="739"/>
      <c r="HI409" s="739"/>
      <c r="HJ409" s="739"/>
      <c r="HK409" s="739"/>
      <c r="HL409" s="739"/>
      <c r="HM409" s="739"/>
      <c r="HN409" s="739"/>
      <c r="HO409" s="739"/>
      <c r="HP409" s="739"/>
      <c r="HQ409" s="739"/>
      <c r="HR409" s="739"/>
      <c r="HS409" s="739"/>
      <c r="HT409" s="739"/>
      <c r="HU409" s="739"/>
      <c r="HV409" s="739"/>
      <c r="HW409" s="739"/>
      <c r="HX409" s="739"/>
      <c r="HY409" s="739"/>
      <c r="HZ409" s="739"/>
      <c r="IA409" s="739"/>
      <c r="IB409" s="739"/>
      <c r="IC409" s="739"/>
      <c r="ID409" s="739"/>
      <c r="IE409" s="739"/>
      <c r="IF409" s="739"/>
      <c r="IG409" s="739"/>
      <c r="IH409" s="739"/>
      <c r="II409" s="739"/>
      <c r="IJ409" s="739"/>
      <c r="IK409" s="739"/>
      <c r="IL409" s="739"/>
      <c r="IM409" s="739"/>
      <c r="IN409" s="739"/>
      <c r="IO409" s="739"/>
      <c r="IP409" s="739"/>
      <c r="IQ409" s="739"/>
      <c r="IR409" s="739"/>
      <c r="IS409" s="739"/>
      <c r="IT409" s="739"/>
      <c r="IU409" s="739"/>
      <c r="IV409" s="739"/>
      <c r="IW409" s="739"/>
      <c r="IX409" s="739"/>
      <c r="IY409" s="739"/>
      <c r="IZ409" s="739"/>
      <c r="JA409" s="739"/>
      <c r="JB409" s="739"/>
      <c r="JC409" s="739"/>
      <c r="JD409" s="739"/>
      <c r="JE409" s="739"/>
      <c r="JF409" s="739"/>
      <c r="JG409" s="739"/>
      <c r="JH409" s="739"/>
      <c r="JI409" s="739"/>
      <c r="JJ409" s="739"/>
      <c r="JK409" s="739"/>
      <c r="JL409" s="739"/>
      <c r="JM409" s="739"/>
      <c r="JN409" s="739"/>
      <c r="JO409" s="739"/>
      <c r="JP409" s="739"/>
      <c r="JQ409" s="739"/>
      <c r="JR409" s="739"/>
      <c r="JS409" s="739"/>
      <c r="JT409" s="739"/>
      <c r="JU409" s="739"/>
      <c r="JV409" s="739"/>
      <c r="JW409" s="739"/>
      <c r="JX409" s="739"/>
      <c r="JY409" s="739"/>
      <c r="JZ409" s="739"/>
      <c r="KA409" s="739"/>
      <c r="KB409" s="739"/>
      <c r="KC409" s="739"/>
      <c r="KD409" s="739"/>
      <c r="KE409" s="739"/>
      <c r="KF409" s="739"/>
      <c r="KG409" s="739"/>
      <c r="KH409" s="739"/>
      <c r="KI409" s="739"/>
      <c r="KJ409" s="739"/>
      <c r="KK409" s="739"/>
      <c r="KL409" s="739"/>
      <c r="KM409" s="739"/>
      <c r="KN409" s="739"/>
      <c r="KO409" s="739"/>
      <c r="KP409" s="739"/>
      <c r="KQ409" s="739"/>
      <c r="KR409" s="739"/>
      <c r="KS409" s="739"/>
      <c r="KT409" s="739"/>
      <c r="KU409" s="739"/>
      <c r="KV409" s="739"/>
      <c r="KW409" s="739"/>
      <c r="KX409" s="739"/>
      <c r="KY409" s="739"/>
      <c r="KZ409" s="739"/>
      <c r="LA409" s="739"/>
      <c r="LB409" s="739"/>
      <c r="LC409" s="739"/>
      <c r="LD409" s="739"/>
      <c r="LE409" s="739"/>
      <c r="LF409" s="739"/>
      <c r="LG409" s="739"/>
      <c r="LH409" s="739"/>
      <c r="LI409" s="739"/>
      <c r="LJ409" s="739"/>
      <c r="LK409" s="739"/>
      <c r="LL409" s="739"/>
      <c r="LM409" s="739"/>
      <c r="LN409" s="739"/>
      <c r="LO409" s="739"/>
      <c r="LP409" s="739"/>
      <c r="LQ409" s="739"/>
      <c r="LR409" s="739"/>
      <c r="LS409" s="739"/>
      <c r="LT409" s="739"/>
      <c r="LU409" s="739"/>
      <c r="LV409" s="739"/>
      <c r="LW409" s="739"/>
      <c r="LX409" s="739"/>
      <c r="LY409" s="739"/>
      <c r="LZ409" s="739"/>
      <c r="MA409" s="739"/>
      <c r="MB409" s="739"/>
      <c r="MC409" s="739"/>
      <c r="MD409" s="739"/>
      <c r="ME409" s="739"/>
      <c r="MF409" s="739"/>
      <c r="MG409" s="739"/>
      <c r="MH409" s="739"/>
      <c r="MI409" s="739"/>
      <c r="MJ409" s="739"/>
      <c r="MK409" s="739"/>
      <c r="ML409" s="739"/>
      <c r="MM409" s="739"/>
      <c r="MN409" s="739"/>
      <c r="MO409" s="739"/>
      <c r="MP409" s="739"/>
      <c r="MQ409" s="739"/>
      <c r="MR409" s="739"/>
      <c r="MS409" s="739"/>
      <c r="MT409" s="739"/>
      <c r="MU409" s="739"/>
      <c r="MV409" s="739"/>
      <c r="MW409" s="739"/>
      <c r="MX409" s="739"/>
      <c r="MY409" s="739"/>
      <c r="MZ409" s="739"/>
      <c r="NA409" s="739"/>
      <c r="NB409" s="739"/>
      <c r="NC409" s="739"/>
      <c r="ND409" s="739"/>
      <c r="NE409" s="739"/>
      <c r="NF409" s="739"/>
      <c r="NG409" s="739"/>
      <c r="NH409" s="739"/>
      <c r="NI409" s="739"/>
      <c r="NJ409" s="739"/>
      <c r="NK409" s="739"/>
      <c r="NL409" s="739"/>
      <c r="NM409" s="739"/>
      <c r="NN409" s="739"/>
      <c r="NO409" s="739"/>
      <c r="NP409" s="739"/>
      <c r="NQ409" s="739"/>
      <c r="NR409" s="739"/>
      <c r="NS409" s="739"/>
      <c r="NT409" s="739"/>
      <c r="NU409" s="739"/>
      <c r="NV409" s="739"/>
      <c r="NW409" s="739"/>
      <c r="NX409" s="739"/>
      <c r="NY409" s="739"/>
      <c r="NZ409" s="739"/>
      <c r="OA409" s="739"/>
      <c r="OB409" s="739"/>
      <c r="OC409" s="739"/>
      <c r="OD409" s="739"/>
      <c r="OE409" s="739"/>
    </row>
    <row r="410" spans="1:395" s="740" customFormat="1" ht="37.5" customHeight="1" x14ac:dyDescent="0.25">
      <c r="A410" s="743">
        <v>1</v>
      </c>
      <c r="B410" s="839" t="s">
        <v>225</v>
      </c>
      <c r="C410" s="3031">
        <f>C247+C219+C210+C71</f>
        <v>3600</v>
      </c>
      <c r="D410" s="3031">
        <f>D247+D219+D210+D71</f>
        <v>1512188</v>
      </c>
      <c r="E410" s="3031">
        <f>E247+E219+E210+E71</f>
        <v>2700</v>
      </c>
      <c r="F410" s="3031">
        <f>F247+F219+F210+F71</f>
        <v>1134141</v>
      </c>
      <c r="G410" s="3031">
        <f>G247+G219+G210+G71</f>
        <v>4780</v>
      </c>
      <c r="H410" s="748">
        <f t="shared" si="93"/>
        <v>177.03703703703704</v>
      </c>
      <c r="I410" s="3031">
        <v>1442483.28</v>
      </c>
      <c r="J410" s="3031">
        <f t="shared" si="99"/>
        <v>308342.28000000003</v>
      </c>
      <c r="K410" s="748">
        <f t="shared" si="100"/>
        <v>127.18729681759146</v>
      </c>
      <c r="L410" s="739"/>
      <c r="M410" s="739"/>
      <c r="N410" s="739"/>
      <c r="O410" s="739"/>
      <c r="P410" s="739"/>
      <c r="Q410" s="739"/>
      <c r="R410" s="739"/>
      <c r="S410" s="739"/>
      <c r="T410" s="739"/>
      <c r="U410" s="739"/>
      <c r="V410" s="739"/>
      <c r="W410" s="739"/>
      <c r="X410" s="739"/>
      <c r="Y410" s="739"/>
      <c r="Z410" s="739"/>
      <c r="AA410" s="739"/>
      <c r="AB410" s="739"/>
      <c r="AC410" s="739"/>
      <c r="AD410" s="739"/>
      <c r="AE410" s="739"/>
      <c r="AF410" s="739"/>
      <c r="AG410" s="739"/>
      <c r="AH410" s="739"/>
      <c r="AI410" s="739"/>
      <c r="AJ410" s="739"/>
      <c r="AK410" s="739"/>
      <c r="AL410" s="739"/>
      <c r="AM410" s="739"/>
      <c r="AN410" s="739"/>
      <c r="AO410" s="739"/>
      <c r="AP410" s="739"/>
      <c r="AQ410" s="739"/>
      <c r="AR410" s="739"/>
      <c r="AS410" s="739"/>
      <c r="AT410" s="739"/>
      <c r="AU410" s="739"/>
      <c r="AV410" s="739"/>
      <c r="AW410" s="739"/>
      <c r="AX410" s="739"/>
      <c r="AY410" s="739"/>
      <c r="AZ410" s="739"/>
      <c r="BA410" s="739"/>
      <c r="BB410" s="739"/>
      <c r="BC410" s="739"/>
      <c r="BD410" s="739"/>
      <c r="BE410" s="739"/>
      <c r="BF410" s="739"/>
      <c r="BG410" s="739"/>
      <c r="BH410" s="739"/>
      <c r="BI410" s="739"/>
      <c r="BJ410" s="739"/>
      <c r="BK410" s="739"/>
      <c r="BL410" s="739"/>
      <c r="BM410" s="739"/>
      <c r="BN410" s="739"/>
      <c r="BO410" s="739"/>
      <c r="BP410" s="739"/>
      <c r="BQ410" s="739"/>
      <c r="BR410" s="739"/>
      <c r="BS410" s="739"/>
      <c r="BT410" s="739"/>
      <c r="BU410" s="739"/>
      <c r="BV410" s="739"/>
      <c r="BW410" s="739"/>
      <c r="BX410" s="739"/>
      <c r="BY410" s="739"/>
      <c r="BZ410" s="739"/>
      <c r="CA410" s="739"/>
      <c r="CB410" s="739"/>
      <c r="CC410" s="739"/>
      <c r="CD410" s="739"/>
      <c r="CE410" s="739"/>
      <c r="CF410" s="739"/>
      <c r="CG410" s="739"/>
      <c r="CH410" s="739"/>
      <c r="CI410" s="739"/>
      <c r="CJ410" s="739"/>
      <c r="CK410" s="739"/>
      <c r="CL410" s="739"/>
      <c r="CM410" s="739"/>
      <c r="CN410" s="739"/>
      <c r="CO410" s="739"/>
      <c r="CP410" s="739"/>
      <c r="CQ410" s="739"/>
      <c r="CR410" s="739"/>
      <c r="CS410" s="739"/>
      <c r="CT410" s="739"/>
      <c r="CU410" s="739"/>
      <c r="CV410" s="739"/>
      <c r="CW410" s="739"/>
      <c r="CX410" s="739"/>
      <c r="CY410" s="739"/>
      <c r="CZ410" s="739"/>
      <c r="DA410" s="739"/>
      <c r="DB410" s="739"/>
      <c r="DC410" s="739"/>
      <c r="DD410" s="739"/>
      <c r="DE410" s="739"/>
      <c r="DF410" s="739"/>
      <c r="DG410" s="739"/>
      <c r="DH410" s="739"/>
      <c r="DI410" s="739"/>
      <c r="DJ410" s="739"/>
      <c r="DK410" s="739"/>
      <c r="DL410" s="739"/>
      <c r="DM410" s="739"/>
      <c r="DN410" s="739"/>
      <c r="DO410" s="739"/>
      <c r="DP410" s="739"/>
      <c r="DQ410" s="739"/>
      <c r="DR410" s="739"/>
      <c r="DS410" s="739"/>
      <c r="DT410" s="739"/>
      <c r="DU410" s="739"/>
      <c r="DV410" s="739"/>
      <c r="DW410" s="739"/>
      <c r="DX410" s="739"/>
      <c r="DY410" s="739"/>
      <c r="DZ410" s="739"/>
      <c r="EA410" s="739"/>
      <c r="EB410" s="739"/>
      <c r="EC410" s="739"/>
      <c r="ED410" s="739"/>
      <c r="EE410" s="739"/>
      <c r="EF410" s="739"/>
      <c r="EG410" s="739"/>
      <c r="EH410" s="739"/>
      <c r="EI410" s="739"/>
      <c r="EJ410" s="739"/>
      <c r="EK410" s="739"/>
      <c r="EL410" s="739"/>
      <c r="EM410" s="739"/>
      <c r="EN410" s="739"/>
      <c r="EO410" s="739"/>
      <c r="EP410" s="739"/>
      <c r="EQ410" s="739"/>
      <c r="ER410" s="739"/>
      <c r="ES410" s="739"/>
      <c r="ET410" s="739"/>
      <c r="EU410" s="739"/>
      <c r="EV410" s="739"/>
      <c r="EW410" s="739"/>
      <c r="EX410" s="739"/>
      <c r="EY410" s="739"/>
      <c r="EZ410" s="739"/>
      <c r="FA410" s="739"/>
      <c r="FB410" s="739"/>
      <c r="FC410" s="739"/>
      <c r="FD410" s="739"/>
      <c r="FE410" s="739"/>
      <c r="FF410" s="739"/>
      <c r="FG410" s="739"/>
      <c r="FH410" s="739"/>
      <c r="FI410" s="739"/>
      <c r="FJ410" s="739"/>
      <c r="FK410" s="739"/>
      <c r="FL410" s="739"/>
      <c r="FM410" s="739"/>
      <c r="FN410" s="739"/>
      <c r="FO410" s="739"/>
      <c r="FP410" s="739"/>
      <c r="FQ410" s="739"/>
      <c r="FR410" s="739"/>
      <c r="FS410" s="739"/>
      <c r="FT410" s="739"/>
      <c r="FU410" s="739"/>
      <c r="FV410" s="739"/>
      <c r="FW410" s="739"/>
      <c r="FX410" s="739"/>
      <c r="FY410" s="739"/>
      <c r="FZ410" s="739"/>
      <c r="GA410" s="739"/>
      <c r="GB410" s="739"/>
      <c r="GC410" s="739"/>
      <c r="GD410" s="739"/>
      <c r="GE410" s="739"/>
      <c r="GF410" s="739"/>
      <c r="GG410" s="739"/>
      <c r="GH410" s="739"/>
      <c r="GI410" s="739"/>
      <c r="GJ410" s="739"/>
      <c r="GK410" s="739"/>
      <c r="GL410" s="739"/>
      <c r="GM410" s="739"/>
      <c r="GN410" s="739"/>
      <c r="GO410" s="739"/>
      <c r="GP410" s="739"/>
      <c r="GQ410" s="739"/>
      <c r="GR410" s="739"/>
      <c r="GS410" s="739"/>
      <c r="GT410" s="739"/>
      <c r="GU410" s="739"/>
      <c r="GV410" s="739"/>
      <c r="GW410" s="739"/>
      <c r="GX410" s="739"/>
      <c r="GY410" s="739"/>
      <c r="GZ410" s="739"/>
      <c r="HA410" s="739"/>
      <c r="HB410" s="739"/>
      <c r="HC410" s="739"/>
      <c r="HD410" s="739"/>
      <c r="HE410" s="739"/>
      <c r="HF410" s="739"/>
      <c r="HG410" s="739"/>
      <c r="HH410" s="739"/>
      <c r="HI410" s="739"/>
      <c r="HJ410" s="739"/>
      <c r="HK410" s="739"/>
      <c r="HL410" s="739"/>
      <c r="HM410" s="739"/>
      <c r="HN410" s="739"/>
      <c r="HO410" s="739"/>
      <c r="HP410" s="739"/>
      <c r="HQ410" s="739"/>
      <c r="HR410" s="739"/>
      <c r="HS410" s="739"/>
      <c r="HT410" s="739"/>
      <c r="HU410" s="739"/>
      <c r="HV410" s="739"/>
      <c r="HW410" s="739"/>
      <c r="HX410" s="739"/>
      <c r="HY410" s="739"/>
      <c r="HZ410" s="739"/>
      <c r="IA410" s="739"/>
      <c r="IB410" s="739"/>
      <c r="IC410" s="739"/>
      <c r="ID410" s="739"/>
      <c r="IE410" s="739"/>
      <c r="IF410" s="739"/>
      <c r="IG410" s="739"/>
      <c r="IH410" s="739"/>
      <c r="II410" s="739"/>
      <c r="IJ410" s="739"/>
      <c r="IK410" s="739"/>
      <c r="IL410" s="739"/>
      <c r="IM410" s="739"/>
      <c r="IN410" s="739"/>
      <c r="IO410" s="739"/>
      <c r="IP410" s="739"/>
      <c r="IQ410" s="739"/>
      <c r="IR410" s="739"/>
      <c r="IS410" s="739"/>
      <c r="IT410" s="739"/>
      <c r="IU410" s="739"/>
      <c r="IV410" s="739"/>
      <c r="IW410" s="739"/>
      <c r="IX410" s="739"/>
      <c r="IY410" s="739"/>
      <c r="IZ410" s="739"/>
      <c r="JA410" s="739"/>
      <c r="JB410" s="739"/>
      <c r="JC410" s="739"/>
      <c r="JD410" s="739"/>
      <c r="JE410" s="739"/>
      <c r="JF410" s="739"/>
      <c r="JG410" s="739"/>
      <c r="JH410" s="739"/>
      <c r="JI410" s="739"/>
      <c r="JJ410" s="739"/>
      <c r="JK410" s="739"/>
      <c r="JL410" s="739"/>
      <c r="JM410" s="739"/>
      <c r="JN410" s="739"/>
      <c r="JO410" s="739"/>
      <c r="JP410" s="739"/>
      <c r="JQ410" s="739"/>
      <c r="JR410" s="739"/>
      <c r="JS410" s="739"/>
      <c r="JT410" s="739"/>
      <c r="JU410" s="739"/>
      <c r="JV410" s="739"/>
      <c r="JW410" s="739"/>
      <c r="JX410" s="739"/>
      <c r="JY410" s="739"/>
      <c r="JZ410" s="739"/>
      <c r="KA410" s="739"/>
      <c r="KB410" s="739"/>
      <c r="KC410" s="739"/>
      <c r="KD410" s="739"/>
      <c r="KE410" s="739"/>
      <c r="KF410" s="739"/>
      <c r="KG410" s="739"/>
      <c r="KH410" s="739"/>
      <c r="KI410" s="739"/>
      <c r="KJ410" s="739"/>
      <c r="KK410" s="739"/>
      <c r="KL410" s="739"/>
      <c r="KM410" s="739"/>
      <c r="KN410" s="739"/>
      <c r="KO410" s="739"/>
      <c r="KP410" s="739"/>
      <c r="KQ410" s="739"/>
      <c r="KR410" s="739"/>
      <c r="KS410" s="739"/>
      <c r="KT410" s="739"/>
      <c r="KU410" s="739"/>
      <c r="KV410" s="739"/>
      <c r="KW410" s="739"/>
      <c r="KX410" s="739"/>
      <c r="KY410" s="739"/>
      <c r="KZ410" s="739"/>
      <c r="LA410" s="739"/>
      <c r="LB410" s="739"/>
      <c r="LC410" s="739"/>
      <c r="LD410" s="739"/>
      <c r="LE410" s="739"/>
      <c r="LF410" s="739"/>
      <c r="LG410" s="739"/>
      <c r="LH410" s="739"/>
      <c r="LI410" s="739"/>
      <c r="LJ410" s="739"/>
      <c r="LK410" s="739"/>
      <c r="LL410" s="739"/>
      <c r="LM410" s="739"/>
      <c r="LN410" s="739"/>
      <c r="LO410" s="739"/>
      <c r="LP410" s="739"/>
      <c r="LQ410" s="739"/>
      <c r="LR410" s="739"/>
      <c r="LS410" s="739"/>
      <c r="LT410" s="739"/>
      <c r="LU410" s="739"/>
      <c r="LV410" s="739"/>
      <c r="LW410" s="739"/>
      <c r="LX410" s="739"/>
      <c r="LY410" s="739"/>
      <c r="LZ410" s="739"/>
      <c r="MA410" s="739"/>
      <c r="MB410" s="739"/>
      <c r="MC410" s="739"/>
      <c r="MD410" s="739"/>
      <c r="ME410" s="739"/>
      <c r="MF410" s="739"/>
      <c r="MG410" s="739"/>
      <c r="MH410" s="739"/>
      <c r="MI410" s="739"/>
      <c r="MJ410" s="739"/>
      <c r="MK410" s="739"/>
      <c r="ML410" s="739"/>
      <c r="MM410" s="739"/>
      <c r="MN410" s="739"/>
      <c r="MO410" s="739"/>
      <c r="MP410" s="739"/>
      <c r="MQ410" s="739"/>
      <c r="MR410" s="739"/>
      <c r="MS410" s="739"/>
      <c r="MT410" s="739"/>
      <c r="MU410" s="739"/>
      <c r="MV410" s="739"/>
      <c r="MW410" s="739"/>
      <c r="MX410" s="739"/>
      <c r="MY410" s="739"/>
      <c r="MZ410" s="739"/>
      <c r="NA410" s="739"/>
      <c r="NB410" s="739"/>
      <c r="NC410" s="739"/>
      <c r="ND410" s="739"/>
      <c r="NE410" s="739"/>
      <c r="NF410" s="739"/>
      <c r="NG410" s="739"/>
      <c r="NH410" s="739"/>
      <c r="NI410" s="739"/>
      <c r="NJ410" s="739"/>
      <c r="NK410" s="739"/>
      <c r="NL410" s="739"/>
      <c r="NM410" s="739"/>
      <c r="NN410" s="739"/>
      <c r="NO410" s="739"/>
      <c r="NP410" s="739"/>
      <c r="NQ410" s="739"/>
      <c r="NR410" s="739"/>
      <c r="NS410" s="739"/>
      <c r="NT410" s="739"/>
      <c r="NU410" s="739"/>
      <c r="NV410" s="739"/>
      <c r="NW410" s="739"/>
      <c r="NX410" s="739"/>
      <c r="NY410" s="739"/>
      <c r="NZ410" s="739"/>
      <c r="OA410" s="739"/>
      <c r="OB410" s="739"/>
      <c r="OC410" s="739"/>
      <c r="OD410" s="739"/>
      <c r="OE410" s="739"/>
    </row>
    <row r="411" spans="1:395" s="740" customFormat="1" ht="37.5" customHeight="1" x14ac:dyDescent="0.25">
      <c r="A411" s="743">
        <v>1</v>
      </c>
      <c r="B411" s="842" t="s">
        <v>158</v>
      </c>
      <c r="C411" s="3031">
        <f>C27+C372</f>
        <v>580</v>
      </c>
      <c r="D411" s="3031">
        <f>D27+D372</f>
        <v>253854.6</v>
      </c>
      <c r="E411" s="3031">
        <f>E27+E372</f>
        <v>435</v>
      </c>
      <c r="F411" s="3031">
        <f>F27+F372</f>
        <v>190390.95</v>
      </c>
      <c r="G411" s="3031">
        <f>G27+G372</f>
        <v>390</v>
      </c>
      <c r="H411" s="748">
        <f t="shared" si="93"/>
        <v>89.65517241379311</v>
      </c>
      <c r="I411" s="3031">
        <v>115008.36</v>
      </c>
      <c r="J411" s="3031">
        <f t="shared" si="99"/>
        <v>-75382.590000000011</v>
      </c>
      <c r="K411" s="748">
        <f t="shared" si="100"/>
        <v>60.406421628759134</v>
      </c>
      <c r="L411" s="739"/>
      <c r="M411" s="739"/>
      <c r="N411" s="739"/>
      <c r="O411" s="739"/>
      <c r="P411" s="739"/>
      <c r="Q411" s="739"/>
      <c r="R411" s="739"/>
      <c r="S411" s="739"/>
      <c r="T411" s="739"/>
      <c r="U411" s="739"/>
      <c r="V411" s="739"/>
      <c r="W411" s="739"/>
      <c r="X411" s="739"/>
      <c r="Y411" s="739"/>
      <c r="Z411" s="739"/>
      <c r="AA411" s="739"/>
      <c r="AB411" s="739"/>
      <c r="AC411" s="739"/>
      <c r="AD411" s="739"/>
      <c r="AE411" s="739"/>
      <c r="AF411" s="739"/>
      <c r="AG411" s="739"/>
      <c r="AH411" s="739"/>
      <c r="AI411" s="739"/>
      <c r="AJ411" s="739"/>
      <c r="AK411" s="739"/>
      <c r="AL411" s="739"/>
      <c r="AM411" s="739"/>
      <c r="AN411" s="739"/>
      <c r="AO411" s="739"/>
      <c r="AP411" s="739"/>
      <c r="AQ411" s="739"/>
      <c r="AR411" s="739"/>
      <c r="AS411" s="739"/>
      <c r="AT411" s="739"/>
      <c r="AU411" s="739"/>
      <c r="AV411" s="739"/>
      <c r="AW411" s="739"/>
      <c r="AX411" s="739"/>
      <c r="AY411" s="739"/>
      <c r="AZ411" s="739"/>
      <c r="BA411" s="739"/>
      <c r="BB411" s="739"/>
      <c r="BC411" s="739"/>
      <c r="BD411" s="739"/>
      <c r="BE411" s="739"/>
      <c r="BF411" s="739"/>
      <c r="BG411" s="739"/>
      <c r="BH411" s="739"/>
      <c r="BI411" s="739"/>
      <c r="BJ411" s="739"/>
      <c r="BK411" s="739"/>
      <c r="BL411" s="739"/>
      <c r="BM411" s="739"/>
      <c r="BN411" s="739"/>
      <c r="BO411" s="739"/>
      <c r="BP411" s="739"/>
      <c r="BQ411" s="739"/>
      <c r="BR411" s="739"/>
      <c r="BS411" s="739"/>
      <c r="BT411" s="739"/>
      <c r="BU411" s="739"/>
      <c r="BV411" s="739"/>
      <c r="BW411" s="739"/>
      <c r="BX411" s="739"/>
      <c r="BY411" s="739"/>
      <c r="BZ411" s="739"/>
      <c r="CA411" s="739"/>
      <c r="CB411" s="739"/>
      <c r="CC411" s="739"/>
      <c r="CD411" s="739"/>
      <c r="CE411" s="739"/>
      <c r="CF411" s="739"/>
      <c r="CG411" s="739"/>
      <c r="CH411" s="739"/>
      <c r="CI411" s="739"/>
      <c r="CJ411" s="739"/>
      <c r="CK411" s="739"/>
      <c r="CL411" s="739"/>
      <c r="CM411" s="739"/>
      <c r="CN411" s="739"/>
      <c r="CO411" s="739"/>
      <c r="CP411" s="739"/>
      <c r="CQ411" s="739"/>
      <c r="CR411" s="739"/>
      <c r="CS411" s="739"/>
      <c r="CT411" s="739"/>
      <c r="CU411" s="739"/>
      <c r="CV411" s="739"/>
      <c r="CW411" s="739"/>
      <c r="CX411" s="739"/>
      <c r="CY411" s="739"/>
      <c r="CZ411" s="739"/>
      <c r="DA411" s="739"/>
      <c r="DB411" s="739"/>
      <c r="DC411" s="739"/>
      <c r="DD411" s="739"/>
      <c r="DE411" s="739"/>
      <c r="DF411" s="739"/>
      <c r="DG411" s="739"/>
      <c r="DH411" s="739"/>
      <c r="DI411" s="739"/>
      <c r="DJ411" s="739"/>
      <c r="DK411" s="739"/>
      <c r="DL411" s="739"/>
      <c r="DM411" s="739"/>
      <c r="DN411" s="739"/>
      <c r="DO411" s="739"/>
      <c r="DP411" s="739"/>
      <c r="DQ411" s="739"/>
      <c r="DR411" s="739"/>
      <c r="DS411" s="739"/>
      <c r="DT411" s="739"/>
      <c r="DU411" s="739"/>
      <c r="DV411" s="739"/>
      <c r="DW411" s="739"/>
      <c r="DX411" s="739"/>
      <c r="DY411" s="739"/>
      <c r="DZ411" s="739"/>
      <c r="EA411" s="739"/>
      <c r="EB411" s="739"/>
      <c r="EC411" s="739"/>
      <c r="ED411" s="739"/>
      <c r="EE411" s="739"/>
      <c r="EF411" s="739"/>
      <c r="EG411" s="739"/>
      <c r="EH411" s="739"/>
      <c r="EI411" s="739"/>
      <c r="EJ411" s="739"/>
      <c r="EK411" s="739"/>
      <c r="EL411" s="739"/>
      <c r="EM411" s="739"/>
      <c r="EN411" s="739"/>
      <c r="EO411" s="739"/>
      <c r="EP411" s="739"/>
      <c r="EQ411" s="739"/>
      <c r="ER411" s="739"/>
      <c r="ES411" s="739"/>
      <c r="ET411" s="739"/>
      <c r="EU411" s="739"/>
      <c r="EV411" s="739"/>
      <c r="EW411" s="739"/>
      <c r="EX411" s="739"/>
      <c r="EY411" s="739"/>
      <c r="EZ411" s="739"/>
      <c r="FA411" s="739"/>
      <c r="FB411" s="739"/>
      <c r="FC411" s="739"/>
      <c r="FD411" s="739"/>
      <c r="FE411" s="739"/>
      <c r="FF411" s="739"/>
      <c r="FG411" s="739"/>
      <c r="FH411" s="739"/>
      <c r="FI411" s="739"/>
      <c r="FJ411" s="739"/>
      <c r="FK411" s="739"/>
      <c r="FL411" s="739"/>
      <c r="FM411" s="739"/>
      <c r="FN411" s="739"/>
      <c r="FO411" s="739"/>
      <c r="FP411" s="739"/>
      <c r="FQ411" s="739"/>
      <c r="FR411" s="739"/>
      <c r="FS411" s="739"/>
      <c r="FT411" s="739"/>
      <c r="FU411" s="739"/>
      <c r="FV411" s="739"/>
      <c r="FW411" s="739"/>
      <c r="FX411" s="739"/>
      <c r="FY411" s="739"/>
      <c r="FZ411" s="739"/>
      <c r="GA411" s="739"/>
      <c r="GB411" s="739"/>
      <c r="GC411" s="739"/>
      <c r="GD411" s="739"/>
      <c r="GE411" s="739"/>
      <c r="GF411" s="739"/>
      <c r="GG411" s="739"/>
      <c r="GH411" s="739"/>
      <c r="GI411" s="739"/>
      <c r="GJ411" s="739"/>
      <c r="GK411" s="739"/>
      <c r="GL411" s="739"/>
      <c r="GM411" s="739"/>
      <c r="GN411" s="739"/>
      <c r="GO411" s="739"/>
      <c r="GP411" s="739"/>
      <c r="GQ411" s="739"/>
      <c r="GR411" s="739"/>
      <c r="GS411" s="739"/>
      <c r="GT411" s="739"/>
      <c r="GU411" s="739"/>
      <c r="GV411" s="739"/>
      <c r="GW411" s="739"/>
      <c r="GX411" s="739"/>
      <c r="GY411" s="739"/>
      <c r="GZ411" s="739"/>
      <c r="HA411" s="739"/>
      <c r="HB411" s="739"/>
      <c r="HC411" s="739"/>
      <c r="HD411" s="739"/>
      <c r="HE411" s="739"/>
      <c r="HF411" s="739"/>
      <c r="HG411" s="739"/>
      <c r="HH411" s="739"/>
      <c r="HI411" s="739"/>
      <c r="HJ411" s="739"/>
      <c r="HK411" s="739"/>
      <c r="HL411" s="739"/>
      <c r="HM411" s="739"/>
      <c r="HN411" s="739"/>
      <c r="HO411" s="739"/>
      <c r="HP411" s="739"/>
      <c r="HQ411" s="739"/>
      <c r="HR411" s="739"/>
      <c r="HS411" s="739"/>
      <c r="HT411" s="739"/>
      <c r="HU411" s="739"/>
      <c r="HV411" s="739"/>
      <c r="HW411" s="739"/>
      <c r="HX411" s="739"/>
      <c r="HY411" s="739"/>
      <c r="HZ411" s="739"/>
      <c r="IA411" s="739"/>
      <c r="IB411" s="739"/>
      <c r="IC411" s="739"/>
      <c r="ID411" s="739"/>
      <c r="IE411" s="739"/>
      <c r="IF411" s="739"/>
      <c r="IG411" s="739"/>
      <c r="IH411" s="739"/>
      <c r="II411" s="739"/>
      <c r="IJ411" s="739"/>
      <c r="IK411" s="739"/>
      <c r="IL411" s="739"/>
      <c r="IM411" s="739"/>
      <c r="IN411" s="739"/>
      <c r="IO411" s="739"/>
      <c r="IP411" s="739"/>
      <c r="IQ411" s="739"/>
      <c r="IR411" s="739"/>
      <c r="IS411" s="739"/>
      <c r="IT411" s="739"/>
      <c r="IU411" s="739"/>
      <c r="IV411" s="739"/>
      <c r="IW411" s="739"/>
      <c r="IX411" s="739"/>
      <c r="IY411" s="739"/>
      <c r="IZ411" s="739"/>
      <c r="JA411" s="739"/>
      <c r="JB411" s="739"/>
      <c r="JC411" s="739"/>
      <c r="JD411" s="739"/>
      <c r="JE411" s="739"/>
      <c r="JF411" s="739"/>
      <c r="JG411" s="739"/>
      <c r="JH411" s="739"/>
      <c r="JI411" s="739"/>
      <c r="JJ411" s="739"/>
      <c r="JK411" s="739"/>
      <c r="JL411" s="739"/>
      <c r="JM411" s="739"/>
      <c r="JN411" s="739"/>
      <c r="JO411" s="739"/>
      <c r="JP411" s="739"/>
      <c r="JQ411" s="739"/>
      <c r="JR411" s="739"/>
      <c r="JS411" s="739"/>
      <c r="JT411" s="739"/>
      <c r="JU411" s="739"/>
      <c r="JV411" s="739"/>
      <c r="JW411" s="739"/>
      <c r="JX411" s="739"/>
      <c r="JY411" s="739"/>
      <c r="JZ411" s="739"/>
      <c r="KA411" s="739"/>
      <c r="KB411" s="739"/>
      <c r="KC411" s="739"/>
      <c r="KD411" s="739"/>
      <c r="KE411" s="739"/>
      <c r="KF411" s="739"/>
      <c r="KG411" s="739"/>
      <c r="KH411" s="739"/>
      <c r="KI411" s="739"/>
      <c r="KJ411" s="739"/>
      <c r="KK411" s="739"/>
      <c r="KL411" s="739"/>
      <c r="KM411" s="739"/>
      <c r="KN411" s="739"/>
      <c r="KO411" s="739"/>
      <c r="KP411" s="739"/>
      <c r="KQ411" s="739"/>
      <c r="KR411" s="739"/>
      <c r="KS411" s="739"/>
      <c r="KT411" s="739"/>
      <c r="KU411" s="739"/>
      <c r="KV411" s="739"/>
      <c r="KW411" s="739"/>
      <c r="KX411" s="739"/>
      <c r="KY411" s="739"/>
      <c r="KZ411" s="739"/>
      <c r="LA411" s="739"/>
      <c r="LB411" s="739"/>
      <c r="LC411" s="739"/>
      <c r="LD411" s="739"/>
      <c r="LE411" s="739"/>
      <c r="LF411" s="739"/>
      <c r="LG411" s="739"/>
      <c r="LH411" s="739"/>
      <c r="LI411" s="739"/>
      <c r="LJ411" s="739"/>
      <c r="LK411" s="739"/>
      <c r="LL411" s="739"/>
      <c r="LM411" s="739"/>
      <c r="LN411" s="739"/>
      <c r="LO411" s="739"/>
      <c r="LP411" s="739"/>
      <c r="LQ411" s="739"/>
      <c r="LR411" s="739"/>
      <c r="LS411" s="739"/>
      <c r="LT411" s="739"/>
      <c r="LU411" s="739"/>
      <c r="LV411" s="739"/>
      <c r="LW411" s="739"/>
      <c r="LX411" s="739"/>
      <c r="LY411" s="739"/>
      <c r="LZ411" s="739"/>
      <c r="MA411" s="739"/>
      <c r="MB411" s="739"/>
      <c r="MC411" s="739"/>
      <c r="MD411" s="739"/>
      <c r="ME411" s="739"/>
      <c r="MF411" s="739"/>
      <c r="MG411" s="739"/>
      <c r="MH411" s="739"/>
      <c r="MI411" s="739"/>
      <c r="MJ411" s="739"/>
      <c r="MK411" s="739"/>
      <c r="ML411" s="739"/>
      <c r="MM411" s="739"/>
      <c r="MN411" s="739"/>
      <c r="MO411" s="739"/>
      <c r="MP411" s="739"/>
      <c r="MQ411" s="739"/>
      <c r="MR411" s="739"/>
      <c r="MS411" s="739"/>
      <c r="MT411" s="739"/>
      <c r="MU411" s="739"/>
      <c r="MV411" s="739"/>
      <c r="MW411" s="739"/>
      <c r="MX411" s="739"/>
      <c r="MY411" s="739"/>
      <c r="MZ411" s="739"/>
      <c r="NA411" s="739"/>
      <c r="NB411" s="739"/>
      <c r="NC411" s="739"/>
      <c r="ND411" s="739"/>
      <c r="NE411" s="739"/>
      <c r="NF411" s="739"/>
      <c r="NG411" s="739"/>
      <c r="NH411" s="739"/>
      <c r="NI411" s="739"/>
      <c r="NJ411" s="739"/>
      <c r="NK411" s="739"/>
      <c r="NL411" s="739"/>
      <c r="NM411" s="739"/>
      <c r="NN411" s="739"/>
      <c r="NO411" s="739"/>
      <c r="NP411" s="739"/>
      <c r="NQ411" s="739"/>
      <c r="NR411" s="739"/>
      <c r="NS411" s="739"/>
      <c r="NT411" s="739"/>
      <c r="NU411" s="739"/>
      <c r="NV411" s="739"/>
      <c r="NW411" s="739"/>
      <c r="NX411" s="739"/>
      <c r="NY411" s="739"/>
      <c r="NZ411" s="739"/>
      <c r="OA411" s="739"/>
      <c r="OB411" s="739"/>
      <c r="OC411" s="739"/>
      <c r="OD411" s="739"/>
      <c r="OE411" s="739"/>
    </row>
    <row r="412" spans="1:395" s="740" customFormat="1" ht="37.5" customHeight="1" x14ac:dyDescent="0.25">
      <c r="A412" s="743">
        <v>1</v>
      </c>
      <c r="B412" s="839" t="s">
        <v>227</v>
      </c>
      <c r="C412" s="3031">
        <f>SUM(C301,C294,C287,C257,C231,C116,C80)</f>
        <v>3905</v>
      </c>
      <c r="D412" s="3031">
        <f>SUM(D301,D294,D287,D257,D231,D116,D80)</f>
        <v>10386636.15</v>
      </c>
      <c r="E412" s="3031">
        <f>SUM(E301,E294,E287,E257,E231,E116,E80)</f>
        <v>2930</v>
      </c>
      <c r="F412" s="3031">
        <f>SUM(F301,F294,F287,F257,F231,F116,F80)</f>
        <v>7789977.1124999998</v>
      </c>
      <c r="G412" s="3031">
        <f>SUM(G301,G294,G287,G257,G231,G116,G80)</f>
        <v>2778</v>
      </c>
      <c r="H412" s="748">
        <f t="shared" si="93"/>
        <v>94.812286689419807</v>
      </c>
      <c r="I412" s="3031">
        <v>6061752.5700000003</v>
      </c>
      <c r="J412" s="3031">
        <f t="shared" si="99"/>
        <v>-1728224.5424999995</v>
      </c>
      <c r="K412" s="748">
        <f t="shared" si="100"/>
        <v>77.814767392232184</v>
      </c>
      <c r="L412" s="739"/>
      <c r="M412" s="739"/>
      <c r="N412" s="739"/>
      <c r="O412" s="739"/>
      <c r="P412" s="739"/>
      <c r="Q412" s="739"/>
      <c r="R412" s="739"/>
      <c r="S412" s="739"/>
      <c r="T412" s="739"/>
      <c r="U412" s="739"/>
      <c r="V412" s="739"/>
      <c r="W412" s="739"/>
      <c r="X412" s="739"/>
      <c r="Y412" s="739"/>
      <c r="Z412" s="739"/>
      <c r="AA412" s="739"/>
      <c r="AB412" s="739"/>
      <c r="AC412" s="739"/>
      <c r="AD412" s="739"/>
      <c r="AE412" s="739"/>
      <c r="AF412" s="739"/>
      <c r="AG412" s="739"/>
      <c r="AH412" s="739"/>
      <c r="AI412" s="739"/>
      <c r="AJ412" s="739"/>
      <c r="AK412" s="739"/>
      <c r="AL412" s="739"/>
      <c r="AM412" s="739"/>
      <c r="AN412" s="739"/>
      <c r="AO412" s="739"/>
      <c r="AP412" s="739"/>
      <c r="AQ412" s="739"/>
      <c r="AR412" s="739"/>
      <c r="AS412" s="739"/>
      <c r="AT412" s="739"/>
      <c r="AU412" s="739"/>
      <c r="AV412" s="739"/>
      <c r="AW412" s="739"/>
      <c r="AX412" s="739"/>
      <c r="AY412" s="739"/>
      <c r="AZ412" s="739"/>
      <c r="BA412" s="739"/>
      <c r="BB412" s="739"/>
      <c r="BC412" s="739"/>
      <c r="BD412" s="739"/>
      <c r="BE412" s="739"/>
      <c r="BF412" s="739"/>
      <c r="BG412" s="739"/>
      <c r="BH412" s="739"/>
      <c r="BI412" s="739"/>
      <c r="BJ412" s="739"/>
      <c r="BK412" s="739"/>
      <c r="BL412" s="739"/>
      <c r="BM412" s="739"/>
      <c r="BN412" s="739"/>
      <c r="BO412" s="739"/>
      <c r="BP412" s="739"/>
      <c r="BQ412" s="739"/>
      <c r="BR412" s="739"/>
      <c r="BS412" s="739"/>
      <c r="BT412" s="739"/>
      <c r="BU412" s="739"/>
      <c r="BV412" s="739"/>
      <c r="BW412" s="739"/>
      <c r="BX412" s="739"/>
      <c r="BY412" s="739"/>
      <c r="BZ412" s="739"/>
      <c r="CA412" s="739"/>
      <c r="CB412" s="739"/>
      <c r="CC412" s="739"/>
      <c r="CD412" s="739"/>
      <c r="CE412" s="739"/>
      <c r="CF412" s="739"/>
      <c r="CG412" s="739"/>
      <c r="CH412" s="739"/>
      <c r="CI412" s="739"/>
      <c r="CJ412" s="739"/>
      <c r="CK412" s="739"/>
      <c r="CL412" s="739"/>
      <c r="CM412" s="739"/>
      <c r="CN412" s="739"/>
      <c r="CO412" s="739"/>
      <c r="CP412" s="739"/>
      <c r="CQ412" s="739"/>
      <c r="CR412" s="739"/>
      <c r="CS412" s="739"/>
      <c r="CT412" s="739"/>
      <c r="CU412" s="739"/>
      <c r="CV412" s="739"/>
      <c r="CW412" s="739"/>
      <c r="CX412" s="739"/>
      <c r="CY412" s="739"/>
      <c r="CZ412" s="739"/>
      <c r="DA412" s="739"/>
      <c r="DB412" s="739"/>
      <c r="DC412" s="739"/>
      <c r="DD412" s="739"/>
      <c r="DE412" s="739"/>
      <c r="DF412" s="739"/>
      <c r="DG412" s="739"/>
      <c r="DH412" s="739"/>
      <c r="DI412" s="739"/>
      <c r="DJ412" s="739"/>
      <c r="DK412" s="739"/>
      <c r="DL412" s="739"/>
      <c r="DM412" s="739"/>
      <c r="DN412" s="739"/>
      <c r="DO412" s="739"/>
      <c r="DP412" s="739"/>
      <c r="DQ412" s="739"/>
      <c r="DR412" s="739"/>
      <c r="DS412" s="739"/>
      <c r="DT412" s="739"/>
      <c r="DU412" s="739"/>
      <c r="DV412" s="739"/>
      <c r="DW412" s="739"/>
      <c r="DX412" s="739"/>
      <c r="DY412" s="739"/>
      <c r="DZ412" s="739"/>
      <c r="EA412" s="739"/>
      <c r="EB412" s="739"/>
      <c r="EC412" s="739"/>
      <c r="ED412" s="739"/>
      <c r="EE412" s="739"/>
      <c r="EF412" s="739"/>
      <c r="EG412" s="739"/>
      <c r="EH412" s="739"/>
      <c r="EI412" s="739"/>
      <c r="EJ412" s="739"/>
      <c r="EK412" s="739"/>
      <c r="EL412" s="739"/>
      <c r="EM412" s="739"/>
      <c r="EN412" s="739"/>
      <c r="EO412" s="739"/>
      <c r="EP412" s="739"/>
      <c r="EQ412" s="739"/>
      <c r="ER412" s="739"/>
      <c r="ES412" s="739"/>
      <c r="ET412" s="739"/>
      <c r="EU412" s="739"/>
      <c r="EV412" s="739"/>
      <c r="EW412" s="739"/>
      <c r="EX412" s="739"/>
      <c r="EY412" s="739"/>
      <c r="EZ412" s="739"/>
      <c r="FA412" s="739"/>
      <c r="FB412" s="739"/>
      <c r="FC412" s="739"/>
      <c r="FD412" s="739"/>
      <c r="FE412" s="739"/>
      <c r="FF412" s="739"/>
      <c r="FG412" s="739"/>
      <c r="FH412" s="739"/>
      <c r="FI412" s="739"/>
      <c r="FJ412" s="739"/>
      <c r="FK412" s="739"/>
      <c r="FL412" s="739"/>
      <c r="FM412" s="739"/>
      <c r="FN412" s="739"/>
      <c r="FO412" s="739"/>
      <c r="FP412" s="739"/>
      <c r="FQ412" s="739"/>
      <c r="FR412" s="739"/>
      <c r="FS412" s="739"/>
      <c r="FT412" s="739"/>
      <c r="FU412" s="739"/>
      <c r="FV412" s="739"/>
      <c r="FW412" s="739"/>
      <c r="FX412" s="739"/>
      <c r="FY412" s="739"/>
      <c r="FZ412" s="739"/>
      <c r="GA412" s="739"/>
      <c r="GB412" s="739"/>
      <c r="GC412" s="739"/>
      <c r="GD412" s="739"/>
      <c r="GE412" s="739"/>
      <c r="GF412" s="739"/>
      <c r="GG412" s="739"/>
      <c r="GH412" s="739"/>
      <c r="GI412" s="739"/>
      <c r="GJ412" s="739"/>
      <c r="GK412" s="739"/>
      <c r="GL412" s="739"/>
      <c r="GM412" s="739"/>
      <c r="GN412" s="739"/>
      <c r="GO412" s="739"/>
      <c r="GP412" s="739"/>
      <c r="GQ412" s="739"/>
      <c r="GR412" s="739"/>
      <c r="GS412" s="739"/>
      <c r="GT412" s="739"/>
      <c r="GU412" s="739"/>
      <c r="GV412" s="739"/>
      <c r="GW412" s="739"/>
      <c r="GX412" s="739"/>
      <c r="GY412" s="739"/>
      <c r="GZ412" s="739"/>
      <c r="HA412" s="739"/>
      <c r="HB412" s="739"/>
      <c r="HC412" s="739"/>
      <c r="HD412" s="739"/>
      <c r="HE412" s="739"/>
      <c r="HF412" s="739"/>
      <c r="HG412" s="739"/>
      <c r="HH412" s="739"/>
      <c r="HI412" s="739"/>
      <c r="HJ412" s="739"/>
      <c r="HK412" s="739"/>
      <c r="HL412" s="739"/>
      <c r="HM412" s="739"/>
      <c r="HN412" s="739"/>
      <c r="HO412" s="739"/>
      <c r="HP412" s="739"/>
      <c r="HQ412" s="739"/>
      <c r="HR412" s="739"/>
      <c r="HS412" s="739"/>
      <c r="HT412" s="739"/>
      <c r="HU412" s="739"/>
      <c r="HV412" s="739"/>
      <c r="HW412" s="739"/>
      <c r="HX412" s="739"/>
      <c r="HY412" s="739"/>
      <c r="HZ412" s="739"/>
      <c r="IA412" s="739"/>
      <c r="IB412" s="739"/>
      <c r="IC412" s="739"/>
      <c r="ID412" s="739"/>
      <c r="IE412" s="739"/>
      <c r="IF412" s="739"/>
      <c r="IG412" s="739"/>
      <c r="IH412" s="739"/>
      <c r="II412" s="739"/>
      <c r="IJ412" s="739"/>
      <c r="IK412" s="739"/>
      <c r="IL412" s="739"/>
      <c r="IM412" s="739"/>
      <c r="IN412" s="739"/>
      <c r="IO412" s="739"/>
      <c r="IP412" s="739"/>
      <c r="IQ412" s="739"/>
      <c r="IR412" s="739"/>
      <c r="IS412" s="739"/>
      <c r="IT412" s="739"/>
      <c r="IU412" s="739"/>
      <c r="IV412" s="739"/>
      <c r="IW412" s="739"/>
      <c r="IX412" s="739"/>
      <c r="IY412" s="739"/>
      <c r="IZ412" s="739"/>
      <c r="JA412" s="739"/>
      <c r="JB412" s="739"/>
      <c r="JC412" s="739"/>
      <c r="JD412" s="739"/>
      <c r="JE412" s="739"/>
      <c r="JF412" s="739"/>
      <c r="JG412" s="739"/>
      <c r="JH412" s="739"/>
      <c r="JI412" s="739"/>
      <c r="JJ412" s="739"/>
      <c r="JK412" s="739"/>
      <c r="JL412" s="739"/>
      <c r="JM412" s="739"/>
      <c r="JN412" s="739"/>
      <c r="JO412" s="739"/>
      <c r="JP412" s="739"/>
      <c r="JQ412" s="739"/>
      <c r="JR412" s="739"/>
      <c r="JS412" s="739"/>
      <c r="JT412" s="739"/>
      <c r="JU412" s="739"/>
      <c r="JV412" s="739"/>
      <c r="JW412" s="739"/>
      <c r="JX412" s="739"/>
      <c r="JY412" s="739"/>
      <c r="JZ412" s="739"/>
      <c r="KA412" s="739"/>
      <c r="KB412" s="739"/>
      <c r="KC412" s="739"/>
      <c r="KD412" s="739"/>
      <c r="KE412" s="739"/>
      <c r="KF412" s="739"/>
      <c r="KG412" s="739"/>
      <c r="KH412" s="739"/>
      <c r="KI412" s="739"/>
      <c r="KJ412" s="739"/>
      <c r="KK412" s="739"/>
      <c r="KL412" s="739"/>
      <c r="KM412" s="739"/>
      <c r="KN412" s="739"/>
      <c r="KO412" s="739"/>
      <c r="KP412" s="739"/>
      <c r="KQ412" s="739"/>
      <c r="KR412" s="739"/>
      <c r="KS412" s="739"/>
      <c r="KT412" s="739"/>
      <c r="KU412" s="739"/>
      <c r="KV412" s="739"/>
      <c r="KW412" s="739"/>
      <c r="KX412" s="739"/>
      <c r="KY412" s="739"/>
      <c r="KZ412" s="739"/>
      <c r="LA412" s="739"/>
      <c r="LB412" s="739"/>
      <c r="LC412" s="739"/>
      <c r="LD412" s="739"/>
      <c r="LE412" s="739"/>
      <c r="LF412" s="739"/>
      <c r="LG412" s="739"/>
      <c r="LH412" s="739"/>
      <c r="LI412" s="739"/>
      <c r="LJ412" s="739"/>
      <c r="LK412" s="739"/>
      <c r="LL412" s="739"/>
      <c r="LM412" s="739"/>
      <c r="LN412" s="739"/>
      <c r="LO412" s="739"/>
      <c r="LP412" s="739"/>
      <c r="LQ412" s="739"/>
      <c r="LR412" s="739"/>
      <c r="LS412" s="739"/>
      <c r="LT412" s="739"/>
      <c r="LU412" s="739"/>
      <c r="LV412" s="739"/>
      <c r="LW412" s="739"/>
      <c r="LX412" s="739"/>
      <c r="LY412" s="739"/>
      <c r="LZ412" s="739"/>
      <c r="MA412" s="739"/>
      <c r="MB412" s="739"/>
      <c r="MC412" s="739"/>
      <c r="MD412" s="739"/>
      <c r="ME412" s="739"/>
      <c r="MF412" s="739"/>
      <c r="MG412" s="739"/>
      <c r="MH412" s="739"/>
      <c r="MI412" s="739"/>
      <c r="MJ412" s="739"/>
      <c r="MK412" s="739"/>
      <c r="ML412" s="739"/>
      <c r="MM412" s="739"/>
      <c r="MN412" s="739"/>
      <c r="MO412" s="739"/>
      <c r="MP412" s="739"/>
      <c r="MQ412" s="739"/>
      <c r="MR412" s="739"/>
      <c r="MS412" s="739"/>
      <c r="MT412" s="739"/>
      <c r="MU412" s="739"/>
      <c r="MV412" s="739"/>
      <c r="MW412" s="739"/>
      <c r="MX412" s="739"/>
      <c r="MY412" s="739"/>
      <c r="MZ412" s="739"/>
      <c r="NA412" s="739"/>
      <c r="NB412" s="739"/>
      <c r="NC412" s="739"/>
      <c r="ND412" s="739"/>
      <c r="NE412" s="739"/>
      <c r="NF412" s="739"/>
      <c r="NG412" s="739"/>
      <c r="NH412" s="739"/>
      <c r="NI412" s="739"/>
      <c r="NJ412" s="739"/>
      <c r="NK412" s="739"/>
      <c r="NL412" s="739"/>
      <c r="NM412" s="739"/>
      <c r="NN412" s="739"/>
      <c r="NO412" s="739"/>
      <c r="NP412" s="739"/>
      <c r="NQ412" s="739"/>
      <c r="NR412" s="739"/>
      <c r="NS412" s="739"/>
      <c r="NT412" s="739"/>
      <c r="NU412" s="739"/>
      <c r="NV412" s="739"/>
      <c r="NW412" s="739"/>
      <c r="NX412" s="739"/>
      <c r="NY412" s="739"/>
      <c r="NZ412" s="739"/>
      <c r="OA412" s="739"/>
      <c r="OB412" s="739"/>
      <c r="OC412" s="739"/>
      <c r="OD412" s="739"/>
      <c r="OE412" s="739"/>
    </row>
    <row r="413" spans="1:395" s="740" customFormat="1" ht="37.5" customHeight="1" x14ac:dyDescent="0.25">
      <c r="A413" s="743">
        <v>1</v>
      </c>
      <c r="B413" s="839" t="s">
        <v>231</v>
      </c>
      <c r="C413" s="3031">
        <f>C117</f>
        <v>390</v>
      </c>
      <c r="D413" s="3031">
        <f>D117</f>
        <v>1330929.5999999999</v>
      </c>
      <c r="E413" s="3031">
        <f t="shared" ref="E413:G413" si="111">E117</f>
        <v>293</v>
      </c>
      <c r="F413" s="3031">
        <f t="shared" ref="F413" si="112">F117</f>
        <v>998197.2</v>
      </c>
      <c r="G413" s="3031">
        <f t="shared" si="111"/>
        <v>221</v>
      </c>
      <c r="H413" s="748">
        <f t="shared" si="93"/>
        <v>75.426621160409553</v>
      </c>
      <c r="I413" s="3031">
        <v>638163.67999999993</v>
      </c>
      <c r="J413" s="3031">
        <f t="shared" si="99"/>
        <v>-360033.52</v>
      </c>
      <c r="K413" s="748">
        <f t="shared" si="100"/>
        <v>63.931623931623925</v>
      </c>
      <c r="L413" s="739"/>
      <c r="M413" s="739"/>
      <c r="N413" s="739"/>
      <c r="O413" s="739"/>
      <c r="P413" s="739"/>
      <c r="Q413" s="739"/>
      <c r="R413" s="739"/>
      <c r="S413" s="739"/>
      <c r="T413" s="739"/>
      <c r="U413" s="739"/>
      <c r="V413" s="739"/>
      <c r="W413" s="739"/>
      <c r="X413" s="739"/>
      <c r="Y413" s="739"/>
      <c r="Z413" s="739"/>
      <c r="AA413" s="739"/>
      <c r="AB413" s="739"/>
      <c r="AC413" s="739"/>
      <c r="AD413" s="739"/>
      <c r="AE413" s="739"/>
      <c r="AF413" s="739"/>
      <c r="AG413" s="739"/>
      <c r="AH413" s="739"/>
      <c r="AI413" s="739"/>
      <c r="AJ413" s="739"/>
      <c r="AK413" s="739"/>
      <c r="AL413" s="739"/>
      <c r="AM413" s="739"/>
      <c r="AN413" s="739"/>
      <c r="AO413" s="739"/>
      <c r="AP413" s="739"/>
      <c r="AQ413" s="739"/>
      <c r="AR413" s="739"/>
      <c r="AS413" s="739"/>
      <c r="AT413" s="739"/>
      <c r="AU413" s="739"/>
      <c r="AV413" s="739"/>
      <c r="AW413" s="739"/>
      <c r="AX413" s="739"/>
      <c r="AY413" s="739"/>
      <c r="AZ413" s="739"/>
      <c r="BA413" s="739"/>
      <c r="BB413" s="739"/>
      <c r="BC413" s="739"/>
      <c r="BD413" s="739"/>
      <c r="BE413" s="739"/>
      <c r="BF413" s="739"/>
      <c r="BG413" s="739"/>
      <c r="BH413" s="739"/>
      <c r="BI413" s="739"/>
      <c r="BJ413" s="739"/>
      <c r="BK413" s="739"/>
      <c r="BL413" s="739"/>
      <c r="BM413" s="739"/>
      <c r="BN413" s="739"/>
      <c r="BO413" s="739"/>
      <c r="BP413" s="739"/>
      <c r="BQ413" s="739"/>
      <c r="BR413" s="739"/>
      <c r="BS413" s="739"/>
      <c r="BT413" s="739"/>
      <c r="BU413" s="739"/>
      <c r="BV413" s="739"/>
      <c r="BW413" s="739"/>
      <c r="BX413" s="739"/>
      <c r="BY413" s="739"/>
      <c r="BZ413" s="739"/>
      <c r="CA413" s="739"/>
      <c r="CB413" s="739"/>
      <c r="CC413" s="739"/>
      <c r="CD413" s="739"/>
      <c r="CE413" s="739"/>
      <c r="CF413" s="739"/>
      <c r="CG413" s="739"/>
      <c r="CH413" s="739"/>
      <c r="CI413" s="739"/>
      <c r="CJ413" s="739"/>
      <c r="CK413" s="739"/>
      <c r="CL413" s="739"/>
      <c r="CM413" s="739"/>
      <c r="CN413" s="739"/>
      <c r="CO413" s="739"/>
      <c r="CP413" s="739"/>
      <c r="CQ413" s="739"/>
      <c r="CR413" s="739"/>
      <c r="CS413" s="739"/>
      <c r="CT413" s="739"/>
      <c r="CU413" s="739"/>
      <c r="CV413" s="739"/>
      <c r="CW413" s="739"/>
      <c r="CX413" s="739"/>
      <c r="CY413" s="739"/>
      <c r="CZ413" s="739"/>
      <c r="DA413" s="739"/>
      <c r="DB413" s="739"/>
      <c r="DC413" s="739"/>
      <c r="DD413" s="739"/>
      <c r="DE413" s="739"/>
      <c r="DF413" s="739"/>
      <c r="DG413" s="739"/>
      <c r="DH413" s="739"/>
      <c r="DI413" s="739"/>
      <c r="DJ413" s="739"/>
      <c r="DK413" s="739"/>
      <c r="DL413" s="739"/>
      <c r="DM413" s="739"/>
      <c r="DN413" s="739"/>
      <c r="DO413" s="739"/>
      <c r="DP413" s="739"/>
      <c r="DQ413" s="739"/>
      <c r="DR413" s="739"/>
      <c r="DS413" s="739"/>
      <c r="DT413" s="739"/>
      <c r="DU413" s="739"/>
      <c r="DV413" s="739"/>
      <c r="DW413" s="739"/>
      <c r="DX413" s="739"/>
      <c r="DY413" s="739"/>
      <c r="DZ413" s="739"/>
      <c r="EA413" s="739"/>
      <c r="EB413" s="739"/>
      <c r="EC413" s="739"/>
      <c r="ED413" s="739"/>
      <c r="EE413" s="739"/>
      <c r="EF413" s="739"/>
      <c r="EG413" s="739"/>
      <c r="EH413" s="739"/>
      <c r="EI413" s="739"/>
      <c r="EJ413" s="739"/>
      <c r="EK413" s="739"/>
      <c r="EL413" s="739"/>
      <c r="EM413" s="739"/>
      <c r="EN413" s="739"/>
      <c r="EO413" s="739"/>
      <c r="EP413" s="739"/>
      <c r="EQ413" s="739"/>
      <c r="ER413" s="739"/>
      <c r="ES413" s="739"/>
      <c r="ET413" s="739"/>
      <c r="EU413" s="739"/>
      <c r="EV413" s="739"/>
      <c r="EW413" s="739"/>
      <c r="EX413" s="739"/>
      <c r="EY413" s="739"/>
      <c r="EZ413" s="739"/>
      <c r="FA413" s="739"/>
      <c r="FB413" s="739"/>
      <c r="FC413" s="739"/>
      <c r="FD413" s="739"/>
      <c r="FE413" s="739"/>
      <c r="FF413" s="739"/>
      <c r="FG413" s="739"/>
      <c r="FH413" s="739"/>
      <c r="FI413" s="739"/>
      <c r="FJ413" s="739"/>
      <c r="FK413" s="739"/>
      <c r="FL413" s="739"/>
      <c r="FM413" s="739"/>
      <c r="FN413" s="739"/>
      <c r="FO413" s="739"/>
      <c r="FP413" s="739"/>
      <c r="FQ413" s="739"/>
      <c r="FR413" s="739"/>
      <c r="FS413" s="739"/>
      <c r="FT413" s="739"/>
      <c r="FU413" s="739"/>
      <c r="FV413" s="739"/>
      <c r="FW413" s="739"/>
      <c r="FX413" s="739"/>
      <c r="FY413" s="739"/>
      <c r="FZ413" s="739"/>
      <c r="GA413" s="739"/>
      <c r="GB413" s="739"/>
      <c r="GC413" s="739"/>
      <c r="GD413" s="739"/>
      <c r="GE413" s="739"/>
      <c r="GF413" s="739"/>
      <c r="GG413" s="739"/>
      <c r="GH413" s="739"/>
      <c r="GI413" s="739"/>
      <c r="GJ413" s="739"/>
      <c r="GK413" s="739"/>
      <c r="GL413" s="739"/>
      <c r="GM413" s="739"/>
      <c r="GN413" s="739"/>
      <c r="GO413" s="739"/>
      <c r="GP413" s="739"/>
      <c r="GQ413" s="739"/>
      <c r="GR413" s="739"/>
      <c r="GS413" s="739"/>
      <c r="GT413" s="739"/>
      <c r="GU413" s="739"/>
      <c r="GV413" s="739"/>
      <c r="GW413" s="739"/>
      <c r="GX413" s="739"/>
      <c r="GY413" s="739"/>
      <c r="GZ413" s="739"/>
      <c r="HA413" s="739"/>
      <c r="HB413" s="739"/>
      <c r="HC413" s="739"/>
      <c r="HD413" s="739"/>
      <c r="HE413" s="739"/>
      <c r="HF413" s="739"/>
      <c r="HG413" s="739"/>
      <c r="HH413" s="739"/>
      <c r="HI413" s="739"/>
      <c r="HJ413" s="739"/>
      <c r="HK413" s="739"/>
      <c r="HL413" s="739"/>
      <c r="HM413" s="739"/>
      <c r="HN413" s="739"/>
      <c r="HO413" s="739"/>
      <c r="HP413" s="739"/>
      <c r="HQ413" s="739"/>
      <c r="HR413" s="739"/>
      <c r="HS413" s="739"/>
      <c r="HT413" s="739"/>
      <c r="HU413" s="739"/>
      <c r="HV413" s="739"/>
      <c r="HW413" s="739"/>
      <c r="HX413" s="739"/>
      <c r="HY413" s="739"/>
      <c r="HZ413" s="739"/>
      <c r="IA413" s="739"/>
      <c r="IB413" s="739"/>
      <c r="IC413" s="739"/>
      <c r="ID413" s="739"/>
      <c r="IE413" s="739"/>
      <c r="IF413" s="739"/>
      <c r="IG413" s="739"/>
      <c r="IH413" s="739"/>
      <c r="II413" s="739"/>
      <c r="IJ413" s="739"/>
      <c r="IK413" s="739"/>
      <c r="IL413" s="739"/>
      <c r="IM413" s="739"/>
      <c r="IN413" s="739"/>
      <c r="IO413" s="739"/>
      <c r="IP413" s="739"/>
      <c r="IQ413" s="739"/>
      <c r="IR413" s="739"/>
      <c r="IS413" s="739"/>
      <c r="IT413" s="739"/>
      <c r="IU413" s="739"/>
      <c r="IV413" s="739"/>
      <c r="IW413" s="739"/>
      <c r="IX413" s="739"/>
      <c r="IY413" s="739"/>
      <c r="IZ413" s="739"/>
      <c r="JA413" s="739"/>
      <c r="JB413" s="739"/>
      <c r="JC413" s="739"/>
      <c r="JD413" s="739"/>
      <c r="JE413" s="739"/>
      <c r="JF413" s="739"/>
      <c r="JG413" s="739"/>
      <c r="JH413" s="739"/>
      <c r="JI413" s="739"/>
      <c r="JJ413" s="739"/>
      <c r="JK413" s="739"/>
      <c r="JL413" s="739"/>
      <c r="JM413" s="739"/>
      <c r="JN413" s="739"/>
      <c r="JO413" s="739"/>
      <c r="JP413" s="739"/>
      <c r="JQ413" s="739"/>
      <c r="JR413" s="739"/>
      <c r="JS413" s="739"/>
      <c r="JT413" s="739"/>
      <c r="JU413" s="739"/>
      <c r="JV413" s="739"/>
      <c r="JW413" s="739"/>
      <c r="JX413" s="739"/>
      <c r="JY413" s="739"/>
      <c r="JZ413" s="739"/>
      <c r="KA413" s="739"/>
      <c r="KB413" s="739"/>
      <c r="KC413" s="739"/>
      <c r="KD413" s="739"/>
      <c r="KE413" s="739"/>
      <c r="KF413" s="739"/>
      <c r="KG413" s="739"/>
      <c r="KH413" s="739"/>
      <c r="KI413" s="739"/>
      <c r="KJ413" s="739"/>
      <c r="KK413" s="739"/>
      <c r="KL413" s="739"/>
      <c r="KM413" s="739"/>
      <c r="KN413" s="739"/>
      <c r="KO413" s="739"/>
      <c r="KP413" s="739"/>
      <c r="KQ413" s="739"/>
      <c r="KR413" s="739"/>
      <c r="KS413" s="739"/>
      <c r="KT413" s="739"/>
      <c r="KU413" s="739"/>
      <c r="KV413" s="739"/>
      <c r="KW413" s="739"/>
      <c r="KX413" s="739"/>
      <c r="KY413" s="739"/>
      <c r="KZ413" s="739"/>
      <c r="LA413" s="739"/>
      <c r="LB413" s="739"/>
      <c r="LC413" s="739"/>
      <c r="LD413" s="739"/>
      <c r="LE413" s="739"/>
      <c r="LF413" s="739"/>
      <c r="LG413" s="739"/>
      <c r="LH413" s="739"/>
      <c r="LI413" s="739"/>
      <c r="LJ413" s="739"/>
      <c r="LK413" s="739"/>
      <c r="LL413" s="739"/>
      <c r="LM413" s="739"/>
      <c r="LN413" s="739"/>
      <c r="LO413" s="739"/>
      <c r="LP413" s="739"/>
      <c r="LQ413" s="739"/>
      <c r="LR413" s="739"/>
      <c r="LS413" s="739"/>
      <c r="LT413" s="739"/>
      <c r="LU413" s="739"/>
      <c r="LV413" s="739"/>
      <c r="LW413" s="739"/>
      <c r="LX413" s="739"/>
      <c r="LY413" s="739"/>
      <c r="LZ413" s="739"/>
      <c r="MA413" s="739"/>
      <c r="MB413" s="739"/>
      <c r="MC413" s="739"/>
      <c r="MD413" s="739"/>
      <c r="ME413" s="739"/>
      <c r="MF413" s="739"/>
      <c r="MG413" s="739"/>
      <c r="MH413" s="739"/>
      <c r="MI413" s="739"/>
      <c r="MJ413" s="739"/>
      <c r="MK413" s="739"/>
      <c r="ML413" s="739"/>
      <c r="MM413" s="739"/>
      <c r="MN413" s="739"/>
      <c r="MO413" s="739"/>
      <c r="MP413" s="739"/>
      <c r="MQ413" s="739"/>
      <c r="MR413" s="739"/>
      <c r="MS413" s="739"/>
      <c r="MT413" s="739"/>
      <c r="MU413" s="739"/>
      <c r="MV413" s="739"/>
      <c r="MW413" s="739"/>
      <c r="MX413" s="739"/>
      <c r="MY413" s="739"/>
      <c r="MZ413" s="739"/>
      <c r="NA413" s="739"/>
      <c r="NB413" s="739"/>
      <c r="NC413" s="739"/>
      <c r="ND413" s="739"/>
      <c r="NE413" s="739"/>
      <c r="NF413" s="739"/>
      <c r="NG413" s="739"/>
      <c r="NH413" s="739"/>
      <c r="NI413" s="739"/>
      <c r="NJ413" s="739"/>
      <c r="NK413" s="739"/>
      <c r="NL413" s="739"/>
      <c r="NM413" s="739"/>
      <c r="NN413" s="739"/>
      <c r="NO413" s="739"/>
      <c r="NP413" s="739"/>
      <c r="NQ413" s="739"/>
      <c r="NR413" s="739"/>
      <c r="NS413" s="739"/>
      <c r="NT413" s="739"/>
      <c r="NU413" s="739"/>
      <c r="NV413" s="739"/>
      <c r="NW413" s="739"/>
      <c r="NX413" s="739"/>
      <c r="NY413" s="739"/>
      <c r="NZ413" s="739"/>
      <c r="OA413" s="739"/>
      <c r="OB413" s="739"/>
      <c r="OC413" s="739"/>
      <c r="OD413" s="739"/>
      <c r="OE413" s="739"/>
    </row>
    <row r="414" spans="1:395" s="740" customFormat="1" ht="37.5" customHeight="1" x14ac:dyDescent="0.25">
      <c r="A414" s="743">
        <v>1</v>
      </c>
      <c r="B414" s="839" t="s">
        <v>150</v>
      </c>
      <c r="C414" s="3031">
        <f>C134+C24</f>
        <v>1800</v>
      </c>
      <c r="D414" s="3031">
        <f>D134+D24</f>
        <v>439542</v>
      </c>
      <c r="E414" s="3031">
        <f>E134+E24</f>
        <v>1351</v>
      </c>
      <c r="F414" s="3031">
        <f>F134+F24</f>
        <v>329656.5</v>
      </c>
      <c r="G414" s="3031">
        <f>G134+G24</f>
        <v>1584</v>
      </c>
      <c r="H414" s="748">
        <f t="shared" si="93"/>
        <v>117.24648408586233</v>
      </c>
      <c r="I414" s="3031">
        <v>287655.82</v>
      </c>
      <c r="J414" s="3031">
        <f t="shared" si="99"/>
        <v>-42000.679999999993</v>
      </c>
      <c r="K414" s="748">
        <f t="shared" si="100"/>
        <v>87.259259259259252</v>
      </c>
      <c r="L414" s="739"/>
      <c r="M414" s="739"/>
      <c r="N414" s="739"/>
      <c r="O414" s="739"/>
      <c r="P414" s="739"/>
      <c r="Q414" s="739"/>
      <c r="R414" s="739"/>
      <c r="S414" s="739"/>
      <c r="T414" s="739"/>
      <c r="U414" s="739"/>
      <c r="V414" s="739"/>
      <c r="W414" s="739"/>
      <c r="X414" s="739"/>
      <c r="Y414" s="739"/>
      <c r="Z414" s="739"/>
      <c r="AA414" s="739"/>
      <c r="AB414" s="739"/>
      <c r="AC414" s="739"/>
      <c r="AD414" s="739"/>
      <c r="AE414" s="739"/>
      <c r="AF414" s="739"/>
      <c r="AG414" s="739"/>
      <c r="AH414" s="739"/>
      <c r="AI414" s="739"/>
      <c r="AJ414" s="739"/>
      <c r="AK414" s="739"/>
      <c r="AL414" s="739"/>
      <c r="AM414" s="739"/>
      <c r="AN414" s="739"/>
      <c r="AO414" s="739"/>
      <c r="AP414" s="739"/>
      <c r="AQ414" s="739"/>
      <c r="AR414" s="739"/>
      <c r="AS414" s="739"/>
      <c r="AT414" s="739"/>
      <c r="AU414" s="739"/>
      <c r="AV414" s="739"/>
      <c r="AW414" s="739"/>
      <c r="AX414" s="739"/>
      <c r="AY414" s="739"/>
      <c r="AZ414" s="739"/>
      <c r="BA414" s="739"/>
      <c r="BB414" s="739"/>
      <c r="BC414" s="739"/>
      <c r="BD414" s="739"/>
      <c r="BE414" s="739"/>
      <c r="BF414" s="739"/>
      <c r="BG414" s="739"/>
      <c r="BH414" s="739"/>
      <c r="BI414" s="739"/>
      <c r="BJ414" s="739"/>
      <c r="BK414" s="739"/>
      <c r="BL414" s="739"/>
      <c r="BM414" s="739"/>
      <c r="BN414" s="739"/>
      <c r="BO414" s="739"/>
      <c r="BP414" s="739"/>
      <c r="BQ414" s="739"/>
      <c r="BR414" s="739"/>
      <c r="BS414" s="739"/>
      <c r="BT414" s="739"/>
      <c r="BU414" s="739"/>
      <c r="BV414" s="739"/>
      <c r="BW414" s="739"/>
      <c r="BX414" s="739"/>
      <c r="BY414" s="739"/>
      <c r="BZ414" s="739"/>
      <c r="CA414" s="739"/>
      <c r="CB414" s="739"/>
      <c r="CC414" s="739"/>
      <c r="CD414" s="739"/>
      <c r="CE414" s="739"/>
      <c r="CF414" s="739"/>
      <c r="CG414" s="739"/>
      <c r="CH414" s="739"/>
      <c r="CI414" s="739"/>
      <c r="CJ414" s="739"/>
      <c r="CK414" s="739"/>
      <c r="CL414" s="739"/>
      <c r="CM414" s="739"/>
      <c r="CN414" s="739"/>
      <c r="CO414" s="739"/>
      <c r="CP414" s="739"/>
      <c r="CQ414" s="739"/>
      <c r="CR414" s="739"/>
      <c r="CS414" s="739"/>
      <c r="CT414" s="739"/>
      <c r="CU414" s="739"/>
      <c r="CV414" s="739"/>
      <c r="CW414" s="739"/>
      <c r="CX414" s="739"/>
      <c r="CY414" s="739"/>
      <c r="CZ414" s="739"/>
      <c r="DA414" s="739"/>
      <c r="DB414" s="739"/>
      <c r="DC414" s="739"/>
      <c r="DD414" s="739"/>
      <c r="DE414" s="739"/>
      <c r="DF414" s="739"/>
      <c r="DG414" s="739"/>
      <c r="DH414" s="739"/>
      <c r="DI414" s="739"/>
      <c r="DJ414" s="739"/>
      <c r="DK414" s="739"/>
      <c r="DL414" s="739"/>
      <c r="DM414" s="739"/>
      <c r="DN414" s="739"/>
      <c r="DO414" s="739"/>
      <c r="DP414" s="739"/>
      <c r="DQ414" s="739"/>
      <c r="DR414" s="739"/>
      <c r="DS414" s="739"/>
      <c r="DT414" s="739"/>
      <c r="DU414" s="739"/>
      <c r="DV414" s="739"/>
      <c r="DW414" s="739"/>
      <c r="DX414" s="739"/>
      <c r="DY414" s="739"/>
      <c r="DZ414" s="739"/>
      <c r="EA414" s="739"/>
      <c r="EB414" s="739"/>
      <c r="EC414" s="739"/>
      <c r="ED414" s="739"/>
      <c r="EE414" s="739"/>
      <c r="EF414" s="739"/>
      <c r="EG414" s="739"/>
      <c r="EH414" s="739"/>
      <c r="EI414" s="739"/>
      <c r="EJ414" s="739"/>
      <c r="EK414" s="739"/>
      <c r="EL414" s="739"/>
      <c r="EM414" s="739"/>
      <c r="EN414" s="739"/>
      <c r="EO414" s="739"/>
      <c r="EP414" s="739"/>
      <c r="EQ414" s="739"/>
      <c r="ER414" s="739"/>
      <c r="ES414" s="739"/>
      <c r="ET414" s="739"/>
      <c r="EU414" s="739"/>
      <c r="EV414" s="739"/>
      <c r="EW414" s="739"/>
      <c r="EX414" s="739"/>
      <c r="EY414" s="739"/>
      <c r="EZ414" s="739"/>
      <c r="FA414" s="739"/>
      <c r="FB414" s="739"/>
      <c r="FC414" s="739"/>
      <c r="FD414" s="739"/>
      <c r="FE414" s="739"/>
      <c r="FF414" s="739"/>
      <c r="FG414" s="739"/>
      <c r="FH414" s="739"/>
      <c r="FI414" s="739"/>
      <c r="FJ414" s="739"/>
      <c r="FK414" s="739"/>
      <c r="FL414" s="739"/>
      <c r="FM414" s="739"/>
      <c r="FN414" s="739"/>
      <c r="FO414" s="739"/>
      <c r="FP414" s="739"/>
      <c r="FQ414" s="739"/>
      <c r="FR414" s="739"/>
      <c r="FS414" s="739"/>
      <c r="FT414" s="739"/>
      <c r="FU414" s="739"/>
      <c r="FV414" s="739"/>
      <c r="FW414" s="739"/>
      <c r="FX414" s="739"/>
      <c r="FY414" s="739"/>
      <c r="FZ414" s="739"/>
      <c r="GA414" s="739"/>
      <c r="GB414" s="739"/>
      <c r="GC414" s="739"/>
      <c r="GD414" s="739"/>
      <c r="GE414" s="739"/>
      <c r="GF414" s="739"/>
      <c r="GG414" s="739"/>
      <c r="GH414" s="739"/>
      <c r="GI414" s="739"/>
      <c r="GJ414" s="739"/>
      <c r="GK414" s="739"/>
      <c r="GL414" s="739"/>
      <c r="GM414" s="739"/>
      <c r="GN414" s="739"/>
      <c r="GO414" s="739"/>
      <c r="GP414" s="739"/>
      <c r="GQ414" s="739"/>
      <c r="GR414" s="739"/>
      <c r="GS414" s="739"/>
      <c r="GT414" s="739"/>
      <c r="GU414" s="739"/>
      <c r="GV414" s="739"/>
      <c r="GW414" s="739"/>
      <c r="GX414" s="739"/>
      <c r="GY414" s="739"/>
      <c r="GZ414" s="739"/>
      <c r="HA414" s="739"/>
      <c r="HB414" s="739"/>
      <c r="HC414" s="739"/>
      <c r="HD414" s="739"/>
      <c r="HE414" s="739"/>
      <c r="HF414" s="739"/>
      <c r="HG414" s="739"/>
      <c r="HH414" s="739"/>
      <c r="HI414" s="739"/>
      <c r="HJ414" s="739"/>
      <c r="HK414" s="739"/>
      <c r="HL414" s="739"/>
      <c r="HM414" s="739"/>
      <c r="HN414" s="739"/>
      <c r="HO414" s="739"/>
      <c r="HP414" s="739"/>
      <c r="HQ414" s="739"/>
      <c r="HR414" s="739"/>
      <c r="HS414" s="739"/>
      <c r="HT414" s="739"/>
      <c r="HU414" s="739"/>
      <c r="HV414" s="739"/>
      <c r="HW414" s="739"/>
      <c r="HX414" s="739"/>
      <c r="HY414" s="739"/>
      <c r="HZ414" s="739"/>
      <c r="IA414" s="739"/>
      <c r="IB414" s="739"/>
      <c r="IC414" s="739"/>
      <c r="ID414" s="739"/>
      <c r="IE414" s="739"/>
      <c r="IF414" s="739"/>
      <c r="IG414" s="739"/>
      <c r="IH414" s="739"/>
      <c r="II414" s="739"/>
      <c r="IJ414" s="739"/>
      <c r="IK414" s="739"/>
      <c r="IL414" s="739"/>
      <c r="IM414" s="739"/>
      <c r="IN414" s="739"/>
      <c r="IO414" s="739"/>
      <c r="IP414" s="739"/>
      <c r="IQ414" s="739"/>
      <c r="IR414" s="739"/>
      <c r="IS414" s="739"/>
      <c r="IT414" s="739"/>
      <c r="IU414" s="739"/>
      <c r="IV414" s="739"/>
      <c r="IW414" s="739"/>
      <c r="IX414" s="739"/>
      <c r="IY414" s="739"/>
      <c r="IZ414" s="739"/>
      <c r="JA414" s="739"/>
      <c r="JB414" s="739"/>
      <c r="JC414" s="739"/>
      <c r="JD414" s="739"/>
      <c r="JE414" s="739"/>
      <c r="JF414" s="739"/>
      <c r="JG414" s="739"/>
      <c r="JH414" s="739"/>
      <c r="JI414" s="739"/>
      <c r="JJ414" s="739"/>
      <c r="JK414" s="739"/>
      <c r="JL414" s="739"/>
      <c r="JM414" s="739"/>
      <c r="JN414" s="739"/>
      <c r="JO414" s="739"/>
      <c r="JP414" s="739"/>
      <c r="JQ414" s="739"/>
      <c r="JR414" s="739"/>
      <c r="JS414" s="739"/>
      <c r="JT414" s="739"/>
      <c r="JU414" s="739"/>
      <c r="JV414" s="739"/>
      <c r="JW414" s="739"/>
      <c r="JX414" s="739"/>
      <c r="JY414" s="739"/>
      <c r="JZ414" s="739"/>
      <c r="KA414" s="739"/>
      <c r="KB414" s="739"/>
      <c r="KC414" s="739"/>
      <c r="KD414" s="739"/>
      <c r="KE414" s="739"/>
      <c r="KF414" s="739"/>
      <c r="KG414" s="739"/>
      <c r="KH414" s="739"/>
      <c r="KI414" s="739"/>
      <c r="KJ414" s="739"/>
      <c r="KK414" s="739"/>
      <c r="KL414" s="739"/>
      <c r="KM414" s="739"/>
      <c r="KN414" s="739"/>
      <c r="KO414" s="739"/>
      <c r="KP414" s="739"/>
      <c r="KQ414" s="739"/>
      <c r="KR414" s="739"/>
      <c r="KS414" s="739"/>
      <c r="KT414" s="739"/>
      <c r="KU414" s="739"/>
      <c r="KV414" s="739"/>
      <c r="KW414" s="739"/>
      <c r="KX414" s="739"/>
      <c r="KY414" s="739"/>
      <c r="KZ414" s="739"/>
      <c r="LA414" s="739"/>
      <c r="LB414" s="739"/>
      <c r="LC414" s="739"/>
      <c r="LD414" s="739"/>
      <c r="LE414" s="739"/>
      <c r="LF414" s="739"/>
      <c r="LG414" s="739"/>
      <c r="LH414" s="739"/>
      <c r="LI414" s="739"/>
      <c r="LJ414" s="739"/>
      <c r="LK414" s="739"/>
      <c r="LL414" s="739"/>
      <c r="LM414" s="739"/>
      <c r="LN414" s="739"/>
      <c r="LO414" s="739"/>
      <c r="LP414" s="739"/>
      <c r="LQ414" s="739"/>
      <c r="LR414" s="739"/>
      <c r="LS414" s="739"/>
      <c r="LT414" s="739"/>
      <c r="LU414" s="739"/>
      <c r="LV414" s="739"/>
      <c r="LW414" s="739"/>
      <c r="LX414" s="739"/>
      <c r="LY414" s="739"/>
      <c r="LZ414" s="739"/>
      <c r="MA414" s="739"/>
      <c r="MB414" s="739"/>
      <c r="MC414" s="739"/>
      <c r="MD414" s="739"/>
      <c r="ME414" s="739"/>
      <c r="MF414" s="739"/>
      <c r="MG414" s="739"/>
      <c r="MH414" s="739"/>
      <c r="MI414" s="739"/>
      <c r="MJ414" s="739"/>
      <c r="MK414" s="739"/>
      <c r="ML414" s="739"/>
      <c r="MM414" s="739"/>
      <c r="MN414" s="739"/>
      <c r="MO414" s="739"/>
      <c r="MP414" s="739"/>
      <c r="MQ414" s="739"/>
      <c r="MR414" s="739"/>
      <c r="MS414" s="739"/>
      <c r="MT414" s="739"/>
      <c r="MU414" s="739"/>
      <c r="MV414" s="739"/>
      <c r="MW414" s="739"/>
      <c r="MX414" s="739"/>
      <c r="MY414" s="739"/>
      <c r="MZ414" s="739"/>
      <c r="NA414" s="739"/>
      <c r="NB414" s="739"/>
      <c r="NC414" s="739"/>
      <c r="ND414" s="739"/>
      <c r="NE414" s="739"/>
      <c r="NF414" s="739"/>
      <c r="NG414" s="739"/>
      <c r="NH414" s="739"/>
      <c r="NI414" s="739"/>
      <c r="NJ414" s="739"/>
      <c r="NK414" s="739"/>
      <c r="NL414" s="739"/>
      <c r="NM414" s="739"/>
      <c r="NN414" s="739"/>
      <c r="NO414" s="739"/>
      <c r="NP414" s="739"/>
      <c r="NQ414" s="739"/>
      <c r="NR414" s="739"/>
      <c r="NS414" s="739"/>
      <c r="NT414" s="739"/>
      <c r="NU414" s="739"/>
      <c r="NV414" s="739"/>
      <c r="NW414" s="739"/>
      <c r="NX414" s="739"/>
      <c r="NY414" s="739"/>
      <c r="NZ414" s="739"/>
      <c r="OA414" s="739"/>
      <c r="OB414" s="739"/>
      <c r="OC414" s="739"/>
      <c r="OD414" s="739"/>
      <c r="OE414" s="739"/>
    </row>
    <row r="415" spans="1:395" s="740" customFormat="1" ht="37.5" customHeight="1" x14ac:dyDescent="0.25">
      <c r="A415" s="743">
        <v>1</v>
      </c>
      <c r="B415" s="839" t="s">
        <v>372</v>
      </c>
      <c r="C415" s="3031">
        <f>SUM(C248,C221,C211,C122,C106,C364)</f>
        <v>15395</v>
      </c>
      <c r="D415" s="3031">
        <f>SUM(D248,D221,D211,D122,D106,D364)</f>
        <v>5683528</v>
      </c>
      <c r="E415" s="3031">
        <f>SUM(E248,E221,E211,E122,E106,E364)</f>
        <v>11547</v>
      </c>
      <c r="F415" s="3031">
        <f>SUM(F248,F221,F211,F122,F106,F364)</f>
        <v>4262646</v>
      </c>
      <c r="G415" s="3031">
        <f>SUM(G248,G221,G211,G122,G106,G364)</f>
        <v>11505</v>
      </c>
      <c r="H415" s="748">
        <f t="shared" ref="H415:H437" si="113">G415/E415*100</f>
        <v>99.636269160820987</v>
      </c>
      <c r="I415" s="3031">
        <v>4251340.7999999998</v>
      </c>
      <c r="J415" s="3031">
        <f t="shared" si="99"/>
        <v>-11305.200000000186</v>
      </c>
      <c r="K415" s="748">
        <f t="shared" si="100"/>
        <v>99.734784450784787</v>
      </c>
      <c r="L415" s="739"/>
      <c r="M415" s="739"/>
      <c r="N415" s="739"/>
      <c r="O415" s="739"/>
      <c r="P415" s="739"/>
      <c r="Q415" s="739"/>
      <c r="R415" s="739"/>
      <c r="S415" s="739"/>
      <c r="T415" s="739"/>
      <c r="U415" s="739"/>
      <c r="V415" s="739"/>
      <c r="W415" s="739"/>
      <c r="X415" s="739"/>
      <c r="Y415" s="739"/>
      <c r="Z415" s="739"/>
      <c r="AA415" s="739"/>
      <c r="AB415" s="739"/>
      <c r="AC415" s="739"/>
      <c r="AD415" s="739"/>
      <c r="AE415" s="739"/>
      <c r="AF415" s="739"/>
      <c r="AG415" s="739"/>
      <c r="AH415" s="739"/>
      <c r="AI415" s="739"/>
      <c r="AJ415" s="739"/>
      <c r="AK415" s="739"/>
      <c r="AL415" s="739"/>
      <c r="AM415" s="739"/>
      <c r="AN415" s="739"/>
      <c r="AO415" s="739"/>
      <c r="AP415" s="739"/>
      <c r="AQ415" s="739"/>
      <c r="AR415" s="739"/>
      <c r="AS415" s="739"/>
      <c r="AT415" s="739"/>
      <c r="AU415" s="739"/>
      <c r="AV415" s="739"/>
      <c r="AW415" s="739"/>
      <c r="AX415" s="739"/>
      <c r="AY415" s="739"/>
      <c r="AZ415" s="739"/>
      <c r="BA415" s="739"/>
      <c r="BB415" s="739"/>
      <c r="BC415" s="739"/>
      <c r="BD415" s="739"/>
      <c r="BE415" s="739"/>
      <c r="BF415" s="739"/>
      <c r="BG415" s="739"/>
      <c r="BH415" s="739"/>
      <c r="BI415" s="739"/>
      <c r="BJ415" s="739"/>
      <c r="BK415" s="739"/>
      <c r="BL415" s="739"/>
      <c r="BM415" s="739"/>
      <c r="BN415" s="739"/>
      <c r="BO415" s="739"/>
      <c r="BP415" s="739"/>
      <c r="BQ415" s="739"/>
      <c r="BR415" s="739"/>
      <c r="BS415" s="739"/>
      <c r="BT415" s="739"/>
      <c r="BU415" s="739"/>
      <c r="BV415" s="739"/>
      <c r="BW415" s="739"/>
      <c r="BX415" s="739"/>
      <c r="BY415" s="739"/>
      <c r="BZ415" s="739"/>
      <c r="CA415" s="739"/>
      <c r="CB415" s="739"/>
      <c r="CC415" s="739"/>
      <c r="CD415" s="739"/>
      <c r="CE415" s="739"/>
      <c r="CF415" s="739"/>
      <c r="CG415" s="739"/>
      <c r="CH415" s="739"/>
      <c r="CI415" s="739"/>
      <c r="CJ415" s="739"/>
      <c r="CK415" s="739"/>
      <c r="CL415" s="739"/>
      <c r="CM415" s="739"/>
      <c r="CN415" s="739"/>
      <c r="CO415" s="739"/>
      <c r="CP415" s="739"/>
      <c r="CQ415" s="739"/>
      <c r="CR415" s="739"/>
      <c r="CS415" s="739"/>
      <c r="CT415" s="739"/>
      <c r="CU415" s="739"/>
      <c r="CV415" s="739"/>
      <c r="CW415" s="739"/>
      <c r="CX415" s="739"/>
      <c r="CY415" s="739"/>
      <c r="CZ415" s="739"/>
      <c r="DA415" s="739"/>
      <c r="DB415" s="739"/>
      <c r="DC415" s="739"/>
      <c r="DD415" s="739"/>
      <c r="DE415" s="739"/>
      <c r="DF415" s="739"/>
      <c r="DG415" s="739"/>
      <c r="DH415" s="739"/>
      <c r="DI415" s="739"/>
      <c r="DJ415" s="739"/>
      <c r="DK415" s="739"/>
      <c r="DL415" s="739"/>
      <c r="DM415" s="739"/>
      <c r="DN415" s="739"/>
      <c r="DO415" s="739"/>
      <c r="DP415" s="739"/>
      <c r="DQ415" s="739"/>
      <c r="DR415" s="739"/>
      <c r="DS415" s="739"/>
      <c r="DT415" s="739"/>
      <c r="DU415" s="739"/>
      <c r="DV415" s="739"/>
      <c r="DW415" s="739"/>
      <c r="DX415" s="739"/>
      <c r="DY415" s="739"/>
      <c r="DZ415" s="739"/>
      <c r="EA415" s="739"/>
      <c r="EB415" s="739"/>
      <c r="EC415" s="739"/>
      <c r="ED415" s="739"/>
      <c r="EE415" s="739"/>
      <c r="EF415" s="739"/>
      <c r="EG415" s="739"/>
      <c r="EH415" s="739"/>
      <c r="EI415" s="739"/>
      <c r="EJ415" s="739"/>
      <c r="EK415" s="739"/>
      <c r="EL415" s="739"/>
      <c r="EM415" s="739"/>
      <c r="EN415" s="739"/>
      <c r="EO415" s="739"/>
      <c r="EP415" s="739"/>
      <c r="EQ415" s="739"/>
      <c r="ER415" s="739"/>
      <c r="ES415" s="739"/>
      <c r="ET415" s="739"/>
      <c r="EU415" s="739"/>
      <c r="EV415" s="739"/>
      <c r="EW415" s="739"/>
      <c r="EX415" s="739"/>
      <c r="EY415" s="739"/>
      <c r="EZ415" s="739"/>
      <c r="FA415" s="739"/>
      <c r="FB415" s="739"/>
      <c r="FC415" s="739"/>
      <c r="FD415" s="739"/>
      <c r="FE415" s="739"/>
      <c r="FF415" s="739"/>
      <c r="FG415" s="739"/>
      <c r="FH415" s="739"/>
      <c r="FI415" s="739"/>
      <c r="FJ415" s="739"/>
      <c r="FK415" s="739"/>
      <c r="FL415" s="739"/>
      <c r="FM415" s="739"/>
      <c r="FN415" s="739"/>
      <c r="FO415" s="739"/>
      <c r="FP415" s="739"/>
      <c r="FQ415" s="739"/>
      <c r="FR415" s="739"/>
      <c r="FS415" s="739"/>
      <c r="FT415" s="739"/>
      <c r="FU415" s="739"/>
      <c r="FV415" s="739"/>
      <c r="FW415" s="739"/>
      <c r="FX415" s="739"/>
      <c r="FY415" s="739"/>
      <c r="FZ415" s="739"/>
      <c r="GA415" s="739"/>
      <c r="GB415" s="739"/>
      <c r="GC415" s="739"/>
      <c r="GD415" s="739"/>
      <c r="GE415" s="739"/>
      <c r="GF415" s="739"/>
      <c r="GG415" s="739"/>
      <c r="GH415" s="739"/>
      <c r="GI415" s="739"/>
      <c r="GJ415" s="739"/>
      <c r="GK415" s="739"/>
      <c r="GL415" s="739"/>
      <c r="GM415" s="739"/>
      <c r="GN415" s="739"/>
      <c r="GO415" s="739"/>
      <c r="GP415" s="739"/>
      <c r="GQ415" s="739"/>
      <c r="GR415" s="739"/>
      <c r="GS415" s="739"/>
      <c r="GT415" s="739"/>
      <c r="GU415" s="739"/>
      <c r="GV415" s="739"/>
      <c r="GW415" s="739"/>
      <c r="GX415" s="739"/>
      <c r="GY415" s="739"/>
      <c r="GZ415" s="739"/>
      <c r="HA415" s="739"/>
      <c r="HB415" s="739"/>
      <c r="HC415" s="739"/>
      <c r="HD415" s="739"/>
      <c r="HE415" s="739"/>
      <c r="HF415" s="739"/>
      <c r="HG415" s="739"/>
      <c r="HH415" s="739"/>
      <c r="HI415" s="739"/>
      <c r="HJ415" s="739"/>
      <c r="HK415" s="739"/>
      <c r="HL415" s="739"/>
      <c r="HM415" s="739"/>
      <c r="HN415" s="739"/>
      <c r="HO415" s="739"/>
      <c r="HP415" s="739"/>
      <c r="HQ415" s="739"/>
      <c r="HR415" s="739"/>
      <c r="HS415" s="739"/>
      <c r="HT415" s="739"/>
      <c r="HU415" s="739"/>
      <c r="HV415" s="739"/>
      <c r="HW415" s="739"/>
      <c r="HX415" s="739"/>
      <c r="HY415" s="739"/>
      <c r="HZ415" s="739"/>
      <c r="IA415" s="739"/>
      <c r="IB415" s="739"/>
      <c r="IC415" s="739"/>
      <c r="ID415" s="739"/>
      <c r="IE415" s="739"/>
      <c r="IF415" s="739"/>
      <c r="IG415" s="739"/>
      <c r="IH415" s="739"/>
      <c r="II415" s="739"/>
      <c r="IJ415" s="739"/>
      <c r="IK415" s="739"/>
      <c r="IL415" s="739"/>
      <c r="IM415" s="739"/>
      <c r="IN415" s="739"/>
      <c r="IO415" s="739"/>
      <c r="IP415" s="739"/>
      <c r="IQ415" s="739"/>
      <c r="IR415" s="739"/>
      <c r="IS415" s="739"/>
      <c r="IT415" s="739"/>
      <c r="IU415" s="739"/>
      <c r="IV415" s="739"/>
      <c r="IW415" s="739"/>
      <c r="IX415" s="739"/>
      <c r="IY415" s="739"/>
      <c r="IZ415" s="739"/>
      <c r="JA415" s="739"/>
      <c r="JB415" s="739"/>
      <c r="JC415" s="739"/>
      <c r="JD415" s="739"/>
      <c r="JE415" s="739"/>
      <c r="JF415" s="739"/>
      <c r="JG415" s="739"/>
      <c r="JH415" s="739"/>
      <c r="JI415" s="739"/>
      <c r="JJ415" s="739"/>
      <c r="JK415" s="739"/>
      <c r="JL415" s="739"/>
      <c r="JM415" s="739"/>
      <c r="JN415" s="739"/>
      <c r="JO415" s="739"/>
      <c r="JP415" s="739"/>
      <c r="JQ415" s="739"/>
      <c r="JR415" s="739"/>
      <c r="JS415" s="739"/>
      <c r="JT415" s="739"/>
      <c r="JU415" s="739"/>
      <c r="JV415" s="739"/>
      <c r="JW415" s="739"/>
      <c r="JX415" s="739"/>
      <c r="JY415" s="739"/>
      <c r="JZ415" s="739"/>
      <c r="KA415" s="739"/>
      <c r="KB415" s="739"/>
      <c r="KC415" s="739"/>
      <c r="KD415" s="739"/>
      <c r="KE415" s="739"/>
      <c r="KF415" s="739"/>
      <c r="KG415" s="739"/>
      <c r="KH415" s="739"/>
      <c r="KI415" s="739"/>
      <c r="KJ415" s="739"/>
      <c r="KK415" s="739"/>
      <c r="KL415" s="739"/>
      <c r="KM415" s="739"/>
      <c r="KN415" s="739"/>
      <c r="KO415" s="739"/>
      <c r="KP415" s="739"/>
      <c r="KQ415" s="739"/>
      <c r="KR415" s="739"/>
      <c r="KS415" s="739"/>
      <c r="KT415" s="739"/>
      <c r="KU415" s="739"/>
      <c r="KV415" s="739"/>
      <c r="KW415" s="739"/>
      <c r="KX415" s="739"/>
      <c r="KY415" s="739"/>
      <c r="KZ415" s="739"/>
      <c r="LA415" s="739"/>
      <c r="LB415" s="739"/>
      <c r="LC415" s="739"/>
      <c r="LD415" s="739"/>
      <c r="LE415" s="739"/>
      <c r="LF415" s="739"/>
      <c r="LG415" s="739"/>
      <c r="LH415" s="739"/>
      <c r="LI415" s="739"/>
      <c r="LJ415" s="739"/>
      <c r="LK415" s="739"/>
      <c r="LL415" s="739"/>
      <c r="LM415" s="739"/>
      <c r="LN415" s="739"/>
      <c r="LO415" s="739"/>
      <c r="LP415" s="739"/>
      <c r="LQ415" s="739"/>
      <c r="LR415" s="739"/>
      <c r="LS415" s="739"/>
      <c r="LT415" s="739"/>
      <c r="LU415" s="739"/>
      <c r="LV415" s="739"/>
      <c r="LW415" s="739"/>
      <c r="LX415" s="739"/>
      <c r="LY415" s="739"/>
      <c r="LZ415" s="739"/>
      <c r="MA415" s="739"/>
      <c r="MB415" s="739"/>
      <c r="MC415" s="739"/>
      <c r="MD415" s="739"/>
      <c r="ME415" s="739"/>
      <c r="MF415" s="739"/>
      <c r="MG415" s="739"/>
      <c r="MH415" s="739"/>
      <c r="MI415" s="739"/>
      <c r="MJ415" s="739"/>
      <c r="MK415" s="739"/>
      <c r="ML415" s="739"/>
      <c r="MM415" s="739"/>
      <c r="MN415" s="739"/>
      <c r="MO415" s="739"/>
      <c r="MP415" s="739"/>
      <c r="MQ415" s="739"/>
      <c r="MR415" s="739"/>
      <c r="MS415" s="739"/>
      <c r="MT415" s="739"/>
      <c r="MU415" s="739"/>
      <c r="MV415" s="739"/>
      <c r="MW415" s="739"/>
      <c r="MX415" s="739"/>
      <c r="MY415" s="739"/>
      <c r="MZ415" s="739"/>
      <c r="NA415" s="739"/>
      <c r="NB415" s="739"/>
      <c r="NC415" s="739"/>
      <c r="ND415" s="739"/>
      <c r="NE415" s="739"/>
      <c r="NF415" s="739"/>
      <c r="NG415" s="739"/>
      <c r="NH415" s="739"/>
      <c r="NI415" s="739"/>
      <c r="NJ415" s="739"/>
      <c r="NK415" s="739"/>
      <c r="NL415" s="739"/>
      <c r="NM415" s="739"/>
      <c r="NN415" s="739"/>
      <c r="NO415" s="739"/>
      <c r="NP415" s="739"/>
      <c r="NQ415" s="739"/>
      <c r="NR415" s="739"/>
      <c r="NS415" s="739"/>
      <c r="NT415" s="739"/>
      <c r="NU415" s="739"/>
      <c r="NV415" s="739"/>
      <c r="NW415" s="739"/>
      <c r="NX415" s="739"/>
      <c r="NY415" s="739"/>
      <c r="NZ415" s="739"/>
      <c r="OA415" s="739"/>
      <c r="OB415" s="739"/>
      <c r="OC415" s="739"/>
      <c r="OD415" s="739"/>
      <c r="OE415" s="739"/>
    </row>
    <row r="416" spans="1:395" s="740" customFormat="1" ht="27" customHeight="1" x14ac:dyDescent="0.25">
      <c r="A416" s="743">
        <v>1</v>
      </c>
      <c r="B416" s="839" t="s">
        <v>373</v>
      </c>
      <c r="C416" s="3031">
        <f t="shared" ref="C416:G417" si="114">C74</f>
        <v>4515</v>
      </c>
      <c r="D416" s="3031">
        <f t="shared" ref="D416" si="115">D74</f>
        <v>60166122.450000003</v>
      </c>
      <c r="E416" s="3031">
        <f t="shared" si="114"/>
        <v>3386</v>
      </c>
      <c r="F416" s="3031">
        <f t="shared" ref="F416" si="116">F74</f>
        <v>45124591.837500006</v>
      </c>
      <c r="G416" s="3031">
        <f t="shared" si="114"/>
        <v>3531</v>
      </c>
      <c r="H416" s="748">
        <f t="shared" si="113"/>
        <v>104.28233904311872</v>
      </c>
      <c r="I416" s="3031">
        <v>36219605.939999998</v>
      </c>
      <c r="J416" s="3031">
        <f t="shared" si="99"/>
        <v>-8904985.8975000083</v>
      </c>
      <c r="K416" s="748">
        <f t="shared" si="100"/>
        <v>80.265780730896992</v>
      </c>
      <c r="L416" s="739"/>
      <c r="M416" s="739"/>
      <c r="N416" s="739"/>
      <c r="O416" s="739"/>
      <c r="P416" s="739"/>
      <c r="Q416" s="739"/>
      <c r="R416" s="739"/>
      <c r="S416" s="739"/>
      <c r="T416" s="739"/>
      <c r="U416" s="739"/>
      <c r="V416" s="739"/>
      <c r="W416" s="739"/>
      <c r="X416" s="739"/>
      <c r="Y416" s="739"/>
      <c r="Z416" s="739"/>
      <c r="AA416" s="739"/>
      <c r="AB416" s="739"/>
      <c r="AC416" s="739"/>
      <c r="AD416" s="739"/>
      <c r="AE416" s="739"/>
      <c r="AF416" s="739"/>
      <c r="AG416" s="739"/>
      <c r="AH416" s="739"/>
      <c r="AI416" s="739"/>
      <c r="AJ416" s="739"/>
      <c r="AK416" s="739"/>
      <c r="AL416" s="739"/>
      <c r="AM416" s="739"/>
      <c r="AN416" s="739"/>
      <c r="AO416" s="739"/>
      <c r="AP416" s="739"/>
      <c r="AQ416" s="739"/>
      <c r="AR416" s="739"/>
      <c r="AS416" s="739"/>
      <c r="AT416" s="739"/>
      <c r="AU416" s="739"/>
      <c r="AV416" s="739"/>
      <c r="AW416" s="739"/>
      <c r="AX416" s="739"/>
      <c r="AY416" s="739"/>
      <c r="AZ416" s="739"/>
      <c r="BA416" s="739"/>
      <c r="BB416" s="739"/>
      <c r="BC416" s="739"/>
      <c r="BD416" s="739"/>
      <c r="BE416" s="739"/>
      <c r="BF416" s="739"/>
      <c r="BG416" s="739"/>
      <c r="BH416" s="739"/>
      <c r="BI416" s="739"/>
      <c r="BJ416" s="739"/>
      <c r="BK416" s="739"/>
      <c r="BL416" s="739"/>
      <c r="BM416" s="739"/>
      <c r="BN416" s="739"/>
      <c r="BO416" s="739"/>
      <c r="BP416" s="739"/>
      <c r="BQ416" s="739"/>
      <c r="BR416" s="739"/>
      <c r="BS416" s="739"/>
      <c r="BT416" s="739"/>
      <c r="BU416" s="739"/>
      <c r="BV416" s="739"/>
      <c r="BW416" s="739"/>
      <c r="BX416" s="739"/>
      <c r="BY416" s="739"/>
      <c r="BZ416" s="739"/>
      <c r="CA416" s="739"/>
      <c r="CB416" s="739"/>
      <c r="CC416" s="739"/>
      <c r="CD416" s="739"/>
      <c r="CE416" s="739"/>
      <c r="CF416" s="739"/>
      <c r="CG416" s="739"/>
      <c r="CH416" s="739"/>
      <c r="CI416" s="739"/>
      <c r="CJ416" s="739"/>
      <c r="CK416" s="739"/>
      <c r="CL416" s="739"/>
      <c r="CM416" s="739"/>
      <c r="CN416" s="739"/>
      <c r="CO416" s="739"/>
      <c r="CP416" s="739"/>
      <c r="CQ416" s="739"/>
      <c r="CR416" s="739"/>
      <c r="CS416" s="739"/>
      <c r="CT416" s="739"/>
      <c r="CU416" s="739"/>
      <c r="CV416" s="739"/>
      <c r="CW416" s="739"/>
      <c r="CX416" s="739"/>
      <c r="CY416" s="739"/>
      <c r="CZ416" s="739"/>
      <c r="DA416" s="739"/>
      <c r="DB416" s="739"/>
      <c r="DC416" s="739"/>
      <c r="DD416" s="739"/>
      <c r="DE416" s="739"/>
      <c r="DF416" s="739"/>
      <c r="DG416" s="739"/>
      <c r="DH416" s="739"/>
      <c r="DI416" s="739"/>
      <c r="DJ416" s="739"/>
      <c r="DK416" s="739"/>
      <c r="DL416" s="739"/>
      <c r="DM416" s="739"/>
      <c r="DN416" s="739"/>
      <c r="DO416" s="739"/>
      <c r="DP416" s="739"/>
      <c r="DQ416" s="739"/>
      <c r="DR416" s="739"/>
      <c r="DS416" s="739"/>
      <c r="DT416" s="739"/>
      <c r="DU416" s="739"/>
      <c r="DV416" s="739"/>
      <c r="DW416" s="739"/>
      <c r="DX416" s="739"/>
      <c r="DY416" s="739"/>
      <c r="DZ416" s="739"/>
      <c r="EA416" s="739"/>
      <c r="EB416" s="739"/>
      <c r="EC416" s="739"/>
      <c r="ED416" s="739"/>
      <c r="EE416" s="739"/>
      <c r="EF416" s="739"/>
      <c r="EG416" s="739"/>
      <c r="EH416" s="739"/>
      <c r="EI416" s="739"/>
      <c r="EJ416" s="739"/>
      <c r="EK416" s="739"/>
      <c r="EL416" s="739"/>
      <c r="EM416" s="739"/>
      <c r="EN416" s="739"/>
      <c r="EO416" s="739"/>
      <c r="EP416" s="739"/>
      <c r="EQ416" s="739"/>
      <c r="ER416" s="739"/>
      <c r="ES416" s="739"/>
      <c r="ET416" s="739"/>
      <c r="EU416" s="739"/>
      <c r="EV416" s="739"/>
      <c r="EW416" s="739"/>
      <c r="EX416" s="739"/>
      <c r="EY416" s="739"/>
      <c r="EZ416" s="739"/>
      <c r="FA416" s="739"/>
      <c r="FB416" s="739"/>
      <c r="FC416" s="739"/>
      <c r="FD416" s="739"/>
      <c r="FE416" s="739"/>
      <c r="FF416" s="739"/>
      <c r="FG416" s="739"/>
      <c r="FH416" s="739"/>
      <c r="FI416" s="739"/>
      <c r="FJ416" s="739"/>
      <c r="FK416" s="739"/>
      <c r="FL416" s="739"/>
      <c r="FM416" s="739"/>
      <c r="FN416" s="739"/>
      <c r="FO416" s="739"/>
      <c r="FP416" s="739"/>
      <c r="FQ416" s="739"/>
      <c r="FR416" s="739"/>
      <c r="FS416" s="739"/>
      <c r="FT416" s="739"/>
      <c r="FU416" s="739"/>
      <c r="FV416" s="739"/>
      <c r="FW416" s="739"/>
      <c r="FX416" s="739"/>
      <c r="FY416" s="739"/>
      <c r="FZ416" s="739"/>
      <c r="GA416" s="739"/>
      <c r="GB416" s="739"/>
      <c r="GC416" s="739"/>
      <c r="GD416" s="739"/>
      <c r="GE416" s="739"/>
      <c r="GF416" s="739"/>
      <c r="GG416" s="739"/>
      <c r="GH416" s="739"/>
      <c r="GI416" s="739"/>
      <c r="GJ416" s="739"/>
      <c r="GK416" s="739"/>
      <c r="GL416" s="739"/>
      <c r="GM416" s="739"/>
      <c r="GN416" s="739"/>
      <c r="GO416" s="739"/>
      <c r="GP416" s="739"/>
      <c r="GQ416" s="739"/>
      <c r="GR416" s="739"/>
      <c r="GS416" s="739"/>
      <c r="GT416" s="739"/>
      <c r="GU416" s="739"/>
      <c r="GV416" s="739"/>
      <c r="GW416" s="739"/>
      <c r="GX416" s="739"/>
      <c r="GY416" s="739"/>
      <c r="GZ416" s="739"/>
      <c r="HA416" s="739"/>
      <c r="HB416" s="739"/>
      <c r="HC416" s="739"/>
      <c r="HD416" s="739"/>
      <c r="HE416" s="739"/>
      <c r="HF416" s="739"/>
      <c r="HG416" s="739"/>
      <c r="HH416" s="739"/>
      <c r="HI416" s="739"/>
      <c r="HJ416" s="739"/>
      <c r="HK416" s="739"/>
      <c r="HL416" s="739"/>
      <c r="HM416" s="739"/>
      <c r="HN416" s="739"/>
      <c r="HO416" s="739"/>
      <c r="HP416" s="739"/>
      <c r="HQ416" s="739"/>
      <c r="HR416" s="739"/>
      <c r="HS416" s="739"/>
      <c r="HT416" s="739"/>
      <c r="HU416" s="739"/>
      <c r="HV416" s="739"/>
      <c r="HW416" s="739"/>
      <c r="HX416" s="739"/>
      <c r="HY416" s="739"/>
      <c r="HZ416" s="739"/>
      <c r="IA416" s="739"/>
      <c r="IB416" s="739"/>
      <c r="IC416" s="739"/>
      <c r="ID416" s="739"/>
      <c r="IE416" s="739"/>
      <c r="IF416" s="739"/>
      <c r="IG416" s="739"/>
      <c r="IH416" s="739"/>
      <c r="II416" s="739"/>
      <c r="IJ416" s="739"/>
      <c r="IK416" s="739"/>
      <c r="IL416" s="739"/>
      <c r="IM416" s="739"/>
      <c r="IN416" s="739"/>
      <c r="IO416" s="739"/>
      <c r="IP416" s="739"/>
      <c r="IQ416" s="739"/>
      <c r="IR416" s="739"/>
      <c r="IS416" s="739"/>
      <c r="IT416" s="739"/>
      <c r="IU416" s="739"/>
      <c r="IV416" s="739"/>
      <c r="IW416" s="739"/>
      <c r="IX416" s="739"/>
      <c r="IY416" s="739"/>
      <c r="IZ416" s="739"/>
      <c r="JA416" s="739"/>
      <c r="JB416" s="739"/>
      <c r="JC416" s="739"/>
      <c r="JD416" s="739"/>
      <c r="JE416" s="739"/>
      <c r="JF416" s="739"/>
      <c r="JG416" s="739"/>
      <c r="JH416" s="739"/>
      <c r="JI416" s="739"/>
      <c r="JJ416" s="739"/>
      <c r="JK416" s="739"/>
      <c r="JL416" s="739"/>
      <c r="JM416" s="739"/>
      <c r="JN416" s="739"/>
      <c r="JO416" s="739"/>
      <c r="JP416" s="739"/>
      <c r="JQ416" s="739"/>
      <c r="JR416" s="739"/>
      <c r="JS416" s="739"/>
      <c r="JT416" s="739"/>
      <c r="JU416" s="739"/>
      <c r="JV416" s="739"/>
      <c r="JW416" s="739"/>
      <c r="JX416" s="739"/>
      <c r="JY416" s="739"/>
      <c r="JZ416" s="739"/>
      <c r="KA416" s="739"/>
      <c r="KB416" s="739"/>
      <c r="KC416" s="739"/>
      <c r="KD416" s="739"/>
      <c r="KE416" s="739"/>
      <c r="KF416" s="739"/>
      <c r="KG416" s="739"/>
      <c r="KH416" s="739"/>
      <c r="KI416" s="739"/>
      <c r="KJ416" s="739"/>
      <c r="KK416" s="739"/>
      <c r="KL416" s="739"/>
      <c r="KM416" s="739"/>
      <c r="KN416" s="739"/>
      <c r="KO416" s="739"/>
      <c r="KP416" s="739"/>
      <c r="KQ416" s="739"/>
      <c r="KR416" s="739"/>
      <c r="KS416" s="739"/>
      <c r="KT416" s="739"/>
      <c r="KU416" s="739"/>
      <c r="KV416" s="739"/>
      <c r="KW416" s="739"/>
      <c r="KX416" s="739"/>
      <c r="KY416" s="739"/>
      <c r="KZ416" s="739"/>
      <c r="LA416" s="739"/>
      <c r="LB416" s="739"/>
      <c r="LC416" s="739"/>
      <c r="LD416" s="739"/>
      <c r="LE416" s="739"/>
      <c r="LF416" s="739"/>
      <c r="LG416" s="739"/>
      <c r="LH416" s="739"/>
      <c r="LI416" s="739"/>
      <c r="LJ416" s="739"/>
      <c r="LK416" s="739"/>
      <c r="LL416" s="739"/>
      <c r="LM416" s="739"/>
      <c r="LN416" s="739"/>
      <c r="LO416" s="739"/>
      <c r="LP416" s="739"/>
      <c r="LQ416" s="739"/>
      <c r="LR416" s="739"/>
      <c r="LS416" s="739"/>
      <c r="LT416" s="739"/>
      <c r="LU416" s="739"/>
      <c r="LV416" s="739"/>
      <c r="LW416" s="739"/>
      <c r="LX416" s="739"/>
      <c r="LY416" s="739"/>
      <c r="LZ416" s="739"/>
      <c r="MA416" s="739"/>
      <c r="MB416" s="739"/>
      <c r="MC416" s="739"/>
      <c r="MD416" s="739"/>
      <c r="ME416" s="739"/>
      <c r="MF416" s="739"/>
      <c r="MG416" s="739"/>
      <c r="MH416" s="739"/>
      <c r="MI416" s="739"/>
      <c r="MJ416" s="739"/>
      <c r="MK416" s="739"/>
      <c r="ML416" s="739"/>
      <c r="MM416" s="739"/>
      <c r="MN416" s="739"/>
      <c r="MO416" s="739"/>
      <c r="MP416" s="739"/>
      <c r="MQ416" s="739"/>
      <c r="MR416" s="739"/>
      <c r="MS416" s="739"/>
      <c r="MT416" s="739"/>
      <c r="MU416" s="739"/>
      <c r="MV416" s="739"/>
      <c r="MW416" s="739"/>
      <c r="MX416" s="739"/>
      <c r="MY416" s="739"/>
      <c r="MZ416" s="739"/>
      <c r="NA416" s="739"/>
      <c r="NB416" s="739"/>
      <c r="NC416" s="739"/>
      <c r="ND416" s="739"/>
      <c r="NE416" s="739"/>
      <c r="NF416" s="739"/>
      <c r="NG416" s="739"/>
      <c r="NH416" s="739"/>
      <c r="NI416" s="739"/>
      <c r="NJ416" s="739"/>
      <c r="NK416" s="739"/>
      <c r="NL416" s="739"/>
      <c r="NM416" s="739"/>
      <c r="NN416" s="739"/>
      <c r="NO416" s="739"/>
      <c r="NP416" s="739"/>
      <c r="NQ416" s="739"/>
      <c r="NR416" s="739"/>
      <c r="NS416" s="739"/>
      <c r="NT416" s="739"/>
      <c r="NU416" s="739"/>
      <c r="NV416" s="739"/>
      <c r="NW416" s="739"/>
      <c r="NX416" s="739"/>
      <c r="NY416" s="739"/>
      <c r="NZ416" s="739"/>
      <c r="OA416" s="739"/>
      <c r="OB416" s="739"/>
      <c r="OC416" s="739"/>
      <c r="OD416" s="739"/>
      <c r="OE416" s="739"/>
    </row>
    <row r="417" spans="1:395" s="740" customFormat="1" ht="37.5" customHeight="1" x14ac:dyDescent="0.25">
      <c r="A417" s="743">
        <v>1</v>
      </c>
      <c r="B417" s="839" t="s">
        <v>374</v>
      </c>
      <c r="C417" s="3031">
        <f t="shared" si="114"/>
        <v>2122</v>
      </c>
      <c r="D417" s="3031">
        <f t="shared" ref="D417" si="117">D75</f>
        <v>31150259.739999998</v>
      </c>
      <c r="E417" s="3031">
        <f t="shared" si="114"/>
        <v>1592</v>
      </c>
      <c r="F417" s="3031">
        <f t="shared" ref="F417" si="118">F75</f>
        <v>23362694.804999996</v>
      </c>
      <c r="G417" s="3031">
        <f t="shared" si="114"/>
        <v>1555</v>
      </c>
      <c r="H417" s="748">
        <f t="shared" si="113"/>
        <v>97.675879396984925</v>
      </c>
      <c r="I417" s="3031">
        <v>17439447.960000001</v>
      </c>
      <c r="J417" s="3031">
        <f t="shared" si="99"/>
        <v>-5923246.8449999951</v>
      </c>
      <c r="K417" s="748">
        <f t="shared" si="100"/>
        <v>74.646559849198894</v>
      </c>
      <c r="L417" s="739"/>
      <c r="M417" s="739"/>
      <c r="N417" s="739"/>
      <c r="O417" s="739"/>
      <c r="P417" s="739"/>
      <c r="Q417" s="739"/>
      <c r="R417" s="739"/>
      <c r="S417" s="739"/>
      <c r="T417" s="739"/>
      <c r="U417" s="739"/>
      <c r="V417" s="739"/>
      <c r="W417" s="739"/>
      <c r="X417" s="739"/>
      <c r="Y417" s="739"/>
      <c r="Z417" s="739"/>
      <c r="AA417" s="739"/>
      <c r="AB417" s="739"/>
      <c r="AC417" s="739"/>
      <c r="AD417" s="739"/>
      <c r="AE417" s="739"/>
      <c r="AF417" s="739"/>
      <c r="AG417" s="739"/>
      <c r="AH417" s="739"/>
      <c r="AI417" s="739"/>
      <c r="AJ417" s="739"/>
      <c r="AK417" s="739"/>
      <c r="AL417" s="739"/>
      <c r="AM417" s="739"/>
      <c r="AN417" s="739"/>
      <c r="AO417" s="739"/>
      <c r="AP417" s="739"/>
      <c r="AQ417" s="739"/>
      <c r="AR417" s="739"/>
      <c r="AS417" s="739"/>
      <c r="AT417" s="739"/>
      <c r="AU417" s="739"/>
      <c r="AV417" s="739"/>
      <c r="AW417" s="739"/>
      <c r="AX417" s="739"/>
      <c r="AY417" s="739"/>
      <c r="AZ417" s="739"/>
      <c r="BA417" s="739"/>
      <c r="BB417" s="739"/>
      <c r="BC417" s="739"/>
      <c r="BD417" s="739"/>
      <c r="BE417" s="739"/>
      <c r="BF417" s="739"/>
      <c r="BG417" s="739"/>
      <c r="BH417" s="739"/>
      <c r="BI417" s="739"/>
      <c r="BJ417" s="739"/>
      <c r="BK417" s="739"/>
      <c r="BL417" s="739"/>
      <c r="BM417" s="739"/>
      <c r="BN417" s="739"/>
      <c r="BO417" s="739"/>
      <c r="BP417" s="739"/>
      <c r="BQ417" s="739"/>
      <c r="BR417" s="739"/>
      <c r="BS417" s="739"/>
      <c r="BT417" s="739"/>
      <c r="BU417" s="739"/>
      <c r="BV417" s="739"/>
      <c r="BW417" s="739"/>
      <c r="BX417" s="739"/>
      <c r="BY417" s="739"/>
      <c r="BZ417" s="739"/>
      <c r="CA417" s="739"/>
      <c r="CB417" s="739"/>
      <c r="CC417" s="739"/>
      <c r="CD417" s="739"/>
      <c r="CE417" s="739"/>
      <c r="CF417" s="739"/>
      <c r="CG417" s="739"/>
      <c r="CH417" s="739"/>
      <c r="CI417" s="739"/>
      <c r="CJ417" s="739"/>
      <c r="CK417" s="739"/>
      <c r="CL417" s="739"/>
      <c r="CM417" s="739"/>
      <c r="CN417" s="739"/>
      <c r="CO417" s="739"/>
      <c r="CP417" s="739"/>
      <c r="CQ417" s="739"/>
      <c r="CR417" s="739"/>
      <c r="CS417" s="739"/>
      <c r="CT417" s="739"/>
      <c r="CU417" s="739"/>
      <c r="CV417" s="739"/>
      <c r="CW417" s="739"/>
      <c r="CX417" s="739"/>
      <c r="CY417" s="739"/>
      <c r="CZ417" s="739"/>
      <c r="DA417" s="739"/>
      <c r="DB417" s="739"/>
      <c r="DC417" s="739"/>
      <c r="DD417" s="739"/>
      <c r="DE417" s="739"/>
      <c r="DF417" s="739"/>
      <c r="DG417" s="739"/>
      <c r="DH417" s="739"/>
      <c r="DI417" s="739"/>
      <c r="DJ417" s="739"/>
      <c r="DK417" s="739"/>
      <c r="DL417" s="739"/>
      <c r="DM417" s="739"/>
      <c r="DN417" s="739"/>
      <c r="DO417" s="739"/>
      <c r="DP417" s="739"/>
      <c r="DQ417" s="739"/>
      <c r="DR417" s="739"/>
      <c r="DS417" s="739"/>
      <c r="DT417" s="739"/>
      <c r="DU417" s="739"/>
      <c r="DV417" s="739"/>
      <c r="DW417" s="739"/>
      <c r="DX417" s="739"/>
      <c r="DY417" s="739"/>
      <c r="DZ417" s="739"/>
      <c r="EA417" s="739"/>
      <c r="EB417" s="739"/>
      <c r="EC417" s="739"/>
      <c r="ED417" s="739"/>
      <c r="EE417" s="739"/>
      <c r="EF417" s="739"/>
      <c r="EG417" s="739"/>
      <c r="EH417" s="739"/>
      <c r="EI417" s="739"/>
      <c r="EJ417" s="739"/>
      <c r="EK417" s="739"/>
      <c r="EL417" s="739"/>
      <c r="EM417" s="739"/>
      <c r="EN417" s="739"/>
      <c r="EO417" s="739"/>
      <c r="EP417" s="739"/>
      <c r="EQ417" s="739"/>
      <c r="ER417" s="739"/>
      <c r="ES417" s="739"/>
      <c r="ET417" s="739"/>
      <c r="EU417" s="739"/>
      <c r="EV417" s="739"/>
      <c r="EW417" s="739"/>
      <c r="EX417" s="739"/>
      <c r="EY417" s="739"/>
      <c r="EZ417" s="739"/>
      <c r="FA417" s="739"/>
      <c r="FB417" s="739"/>
      <c r="FC417" s="739"/>
      <c r="FD417" s="739"/>
      <c r="FE417" s="739"/>
      <c r="FF417" s="739"/>
      <c r="FG417" s="739"/>
      <c r="FH417" s="739"/>
      <c r="FI417" s="739"/>
      <c r="FJ417" s="739"/>
      <c r="FK417" s="739"/>
      <c r="FL417" s="739"/>
      <c r="FM417" s="739"/>
      <c r="FN417" s="739"/>
      <c r="FO417" s="739"/>
      <c r="FP417" s="739"/>
      <c r="FQ417" s="739"/>
      <c r="FR417" s="739"/>
      <c r="FS417" s="739"/>
      <c r="FT417" s="739"/>
      <c r="FU417" s="739"/>
      <c r="FV417" s="739"/>
      <c r="FW417" s="739"/>
      <c r="FX417" s="739"/>
      <c r="FY417" s="739"/>
      <c r="FZ417" s="739"/>
      <c r="GA417" s="739"/>
      <c r="GB417" s="739"/>
      <c r="GC417" s="739"/>
      <c r="GD417" s="739"/>
      <c r="GE417" s="739"/>
      <c r="GF417" s="739"/>
      <c r="GG417" s="739"/>
      <c r="GH417" s="739"/>
      <c r="GI417" s="739"/>
      <c r="GJ417" s="739"/>
      <c r="GK417" s="739"/>
      <c r="GL417" s="739"/>
      <c r="GM417" s="739"/>
      <c r="GN417" s="739"/>
      <c r="GO417" s="739"/>
      <c r="GP417" s="739"/>
      <c r="GQ417" s="739"/>
      <c r="GR417" s="739"/>
      <c r="GS417" s="739"/>
      <c r="GT417" s="739"/>
      <c r="GU417" s="739"/>
      <c r="GV417" s="739"/>
      <c r="GW417" s="739"/>
      <c r="GX417" s="739"/>
      <c r="GY417" s="739"/>
      <c r="GZ417" s="739"/>
      <c r="HA417" s="739"/>
      <c r="HB417" s="739"/>
      <c r="HC417" s="739"/>
      <c r="HD417" s="739"/>
      <c r="HE417" s="739"/>
      <c r="HF417" s="739"/>
      <c r="HG417" s="739"/>
      <c r="HH417" s="739"/>
      <c r="HI417" s="739"/>
      <c r="HJ417" s="739"/>
      <c r="HK417" s="739"/>
      <c r="HL417" s="739"/>
      <c r="HM417" s="739"/>
      <c r="HN417" s="739"/>
      <c r="HO417" s="739"/>
      <c r="HP417" s="739"/>
      <c r="HQ417" s="739"/>
      <c r="HR417" s="739"/>
      <c r="HS417" s="739"/>
      <c r="HT417" s="739"/>
      <c r="HU417" s="739"/>
      <c r="HV417" s="739"/>
      <c r="HW417" s="739"/>
      <c r="HX417" s="739"/>
      <c r="HY417" s="739"/>
      <c r="HZ417" s="739"/>
      <c r="IA417" s="739"/>
      <c r="IB417" s="739"/>
      <c r="IC417" s="739"/>
      <c r="ID417" s="739"/>
      <c r="IE417" s="739"/>
      <c r="IF417" s="739"/>
      <c r="IG417" s="739"/>
      <c r="IH417" s="739"/>
      <c r="II417" s="739"/>
      <c r="IJ417" s="739"/>
      <c r="IK417" s="739"/>
      <c r="IL417" s="739"/>
      <c r="IM417" s="739"/>
      <c r="IN417" s="739"/>
      <c r="IO417" s="739"/>
      <c r="IP417" s="739"/>
      <c r="IQ417" s="739"/>
      <c r="IR417" s="739"/>
      <c r="IS417" s="739"/>
      <c r="IT417" s="739"/>
      <c r="IU417" s="739"/>
      <c r="IV417" s="739"/>
      <c r="IW417" s="739"/>
      <c r="IX417" s="739"/>
      <c r="IY417" s="739"/>
      <c r="IZ417" s="739"/>
      <c r="JA417" s="739"/>
      <c r="JB417" s="739"/>
      <c r="JC417" s="739"/>
      <c r="JD417" s="739"/>
      <c r="JE417" s="739"/>
      <c r="JF417" s="739"/>
      <c r="JG417" s="739"/>
      <c r="JH417" s="739"/>
      <c r="JI417" s="739"/>
      <c r="JJ417" s="739"/>
      <c r="JK417" s="739"/>
      <c r="JL417" s="739"/>
      <c r="JM417" s="739"/>
      <c r="JN417" s="739"/>
      <c r="JO417" s="739"/>
      <c r="JP417" s="739"/>
      <c r="JQ417" s="739"/>
      <c r="JR417" s="739"/>
      <c r="JS417" s="739"/>
      <c r="JT417" s="739"/>
      <c r="JU417" s="739"/>
      <c r="JV417" s="739"/>
      <c r="JW417" s="739"/>
      <c r="JX417" s="739"/>
      <c r="JY417" s="739"/>
      <c r="JZ417" s="739"/>
      <c r="KA417" s="739"/>
      <c r="KB417" s="739"/>
      <c r="KC417" s="739"/>
      <c r="KD417" s="739"/>
      <c r="KE417" s="739"/>
      <c r="KF417" s="739"/>
      <c r="KG417" s="739"/>
      <c r="KH417" s="739"/>
      <c r="KI417" s="739"/>
      <c r="KJ417" s="739"/>
      <c r="KK417" s="739"/>
      <c r="KL417" s="739"/>
      <c r="KM417" s="739"/>
      <c r="KN417" s="739"/>
      <c r="KO417" s="739"/>
      <c r="KP417" s="739"/>
      <c r="KQ417" s="739"/>
      <c r="KR417" s="739"/>
      <c r="KS417" s="739"/>
      <c r="KT417" s="739"/>
      <c r="KU417" s="739"/>
      <c r="KV417" s="739"/>
      <c r="KW417" s="739"/>
      <c r="KX417" s="739"/>
      <c r="KY417" s="739"/>
      <c r="KZ417" s="739"/>
      <c r="LA417" s="739"/>
      <c r="LB417" s="739"/>
      <c r="LC417" s="739"/>
      <c r="LD417" s="739"/>
      <c r="LE417" s="739"/>
      <c r="LF417" s="739"/>
      <c r="LG417" s="739"/>
      <c r="LH417" s="739"/>
      <c r="LI417" s="739"/>
      <c r="LJ417" s="739"/>
      <c r="LK417" s="739"/>
      <c r="LL417" s="739"/>
      <c r="LM417" s="739"/>
      <c r="LN417" s="739"/>
      <c r="LO417" s="739"/>
      <c r="LP417" s="739"/>
      <c r="LQ417" s="739"/>
      <c r="LR417" s="739"/>
      <c r="LS417" s="739"/>
      <c r="LT417" s="739"/>
      <c r="LU417" s="739"/>
      <c r="LV417" s="739"/>
      <c r="LW417" s="739"/>
      <c r="LX417" s="739"/>
      <c r="LY417" s="739"/>
      <c r="LZ417" s="739"/>
      <c r="MA417" s="739"/>
      <c r="MB417" s="739"/>
      <c r="MC417" s="739"/>
      <c r="MD417" s="739"/>
      <c r="ME417" s="739"/>
      <c r="MF417" s="739"/>
      <c r="MG417" s="739"/>
      <c r="MH417" s="739"/>
      <c r="MI417" s="739"/>
      <c r="MJ417" s="739"/>
      <c r="MK417" s="739"/>
      <c r="ML417" s="739"/>
      <c r="MM417" s="739"/>
      <c r="MN417" s="739"/>
      <c r="MO417" s="739"/>
      <c r="MP417" s="739"/>
      <c r="MQ417" s="739"/>
      <c r="MR417" s="739"/>
      <c r="MS417" s="739"/>
      <c r="MT417" s="739"/>
      <c r="MU417" s="739"/>
      <c r="MV417" s="739"/>
      <c r="MW417" s="739"/>
      <c r="MX417" s="739"/>
      <c r="MY417" s="739"/>
      <c r="MZ417" s="739"/>
      <c r="NA417" s="739"/>
      <c r="NB417" s="739"/>
      <c r="NC417" s="739"/>
      <c r="ND417" s="739"/>
      <c r="NE417" s="739"/>
      <c r="NF417" s="739"/>
      <c r="NG417" s="739"/>
      <c r="NH417" s="739"/>
      <c r="NI417" s="739"/>
      <c r="NJ417" s="739"/>
      <c r="NK417" s="739"/>
      <c r="NL417" s="739"/>
      <c r="NM417" s="739"/>
      <c r="NN417" s="739"/>
      <c r="NO417" s="739"/>
      <c r="NP417" s="739"/>
      <c r="NQ417" s="739"/>
      <c r="NR417" s="739"/>
      <c r="NS417" s="739"/>
      <c r="NT417" s="739"/>
      <c r="NU417" s="739"/>
      <c r="NV417" s="739"/>
      <c r="NW417" s="739"/>
      <c r="NX417" s="739"/>
      <c r="NY417" s="739"/>
      <c r="NZ417" s="739"/>
      <c r="OA417" s="739"/>
      <c r="OB417" s="739"/>
      <c r="OC417" s="739"/>
      <c r="OD417" s="739"/>
      <c r="OE417" s="739"/>
    </row>
    <row r="418" spans="1:395" s="740" customFormat="1" ht="37.5" customHeight="1" x14ac:dyDescent="0.25">
      <c r="A418" s="743">
        <v>1</v>
      </c>
      <c r="B418" s="842" t="s">
        <v>107</v>
      </c>
      <c r="C418" s="3031">
        <f>SUM(C344,C329,C178,C155,C135,C85,C58,C34)</f>
        <v>39632</v>
      </c>
      <c r="D418" s="3031">
        <f>SUM(D344,D329,D178,D155,D135,D85,D58,D34)</f>
        <v>10262210.460000001</v>
      </c>
      <c r="E418" s="3031">
        <f>SUM(E344,E329,E178,E155,E135,E85,E58,E34)</f>
        <v>29725</v>
      </c>
      <c r="F418" s="3031">
        <f>SUM(F344,F329,F178,F155,F135,F85,F58,F34)</f>
        <v>7696657.8450000007</v>
      </c>
      <c r="G418" s="3031">
        <f>SUM(G344,G329,G178,G155,G135,G85,G58,G34)</f>
        <v>30430</v>
      </c>
      <c r="H418" s="748">
        <f t="shared" si="113"/>
        <v>102.37174095878889</v>
      </c>
      <c r="I418" s="3031">
        <v>6264889</v>
      </c>
      <c r="J418" s="3031">
        <f t="shared" si="99"/>
        <v>-1431768.8450000007</v>
      </c>
      <c r="K418" s="748">
        <f t="shared" si="100"/>
        <v>81.39752508382422</v>
      </c>
      <c r="L418" s="739"/>
      <c r="M418" s="739"/>
      <c r="N418" s="739"/>
      <c r="O418" s="739"/>
      <c r="P418" s="739"/>
      <c r="Q418" s="739"/>
      <c r="R418" s="739"/>
      <c r="S418" s="739"/>
      <c r="T418" s="739"/>
      <c r="U418" s="739"/>
      <c r="V418" s="739"/>
      <c r="W418" s="739"/>
      <c r="X418" s="739"/>
      <c r="Y418" s="739"/>
      <c r="Z418" s="739"/>
      <c r="AA418" s="739"/>
      <c r="AB418" s="739"/>
      <c r="AC418" s="739"/>
      <c r="AD418" s="739"/>
      <c r="AE418" s="739"/>
      <c r="AF418" s="739"/>
      <c r="AG418" s="739"/>
      <c r="AH418" s="739"/>
      <c r="AI418" s="739"/>
      <c r="AJ418" s="739"/>
      <c r="AK418" s="739"/>
      <c r="AL418" s="739"/>
      <c r="AM418" s="739"/>
      <c r="AN418" s="739"/>
      <c r="AO418" s="739"/>
      <c r="AP418" s="739"/>
      <c r="AQ418" s="739"/>
      <c r="AR418" s="739"/>
      <c r="AS418" s="739"/>
      <c r="AT418" s="739"/>
      <c r="AU418" s="739"/>
      <c r="AV418" s="739"/>
      <c r="AW418" s="739"/>
      <c r="AX418" s="739"/>
      <c r="AY418" s="739"/>
      <c r="AZ418" s="739"/>
      <c r="BA418" s="739"/>
      <c r="BB418" s="739"/>
      <c r="BC418" s="739"/>
      <c r="BD418" s="739"/>
      <c r="BE418" s="739"/>
      <c r="BF418" s="739"/>
      <c r="BG418" s="739"/>
      <c r="BH418" s="739"/>
      <c r="BI418" s="739"/>
      <c r="BJ418" s="739"/>
      <c r="BK418" s="739"/>
      <c r="BL418" s="739"/>
      <c r="BM418" s="739"/>
      <c r="BN418" s="739"/>
      <c r="BO418" s="739"/>
      <c r="BP418" s="739"/>
      <c r="BQ418" s="739"/>
      <c r="BR418" s="739"/>
      <c r="BS418" s="739"/>
      <c r="BT418" s="739"/>
      <c r="BU418" s="739"/>
      <c r="BV418" s="739"/>
      <c r="BW418" s="739"/>
      <c r="BX418" s="739"/>
      <c r="BY418" s="739"/>
      <c r="BZ418" s="739"/>
      <c r="CA418" s="739"/>
      <c r="CB418" s="739"/>
      <c r="CC418" s="739"/>
      <c r="CD418" s="739"/>
      <c r="CE418" s="739"/>
      <c r="CF418" s="739"/>
      <c r="CG418" s="739"/>
      <c r="CH418" s="739"/>
      <c r="CI418" s="739"/>
      <c r="CJ418" s="739"/>
      <c r="CK418" s="739"/>
      <c r="CL418" s="739"/>
      <c r="CM418" s="739"/>
      <c r="CN418" s="739"/>
      <c r="CO418" s="739"/>
      <c r="CP418" s="739"/>
      <c r="CQ418" s="739"/>
      <c r="CR418" s="739"/>
      <c r="CS418" s="739"/>
      <c r="CT418" s="739"/>
      <c r="CU418" s="739"/>
      <c r="CV418" s="739"/>
      <c r="CW418" s="739"/>
      <c r="CX418" s="739"/>
      <c r="CY418" s="739"/>
      <c r="CZ418" s="739"/>
      <c r="DA418" s="739"/>
      <c r="DB418" s="739"/>
      <c r="DC418" s="739"/>
      <c r="DD418" s="739"/>
      <c r="DE418" s="739"/>
      <c r="DF418" s="739"/>
      <c r="DG418" s="739"/>
      <c r="DH418" s="739"/>
      <c r="DI418" s="739"/>
      <c r="DJ418" s="739"/>
      <c r="DK418" s="739"/>
      <c r="DL418" s="739"/>
      <c r="DM418" s="739"/>
      <c r="DN418" s="739"/>
      <c r="DO418" s="739"/>
      <c r="DP418" s="739"/>
      <c r="DQ418" s="739"/>
      <c r="DR418" s="739"/>
      <c r="DS418" s="739"/>
      <c r="DT418" s="739"/>
      <c r="DU418" s="739"/>
      <c r="DV418" s="739"/>
      <c r="DW418" s="739"/>
      <c r="DX418" s="739"/>
      <c r="DY418" s="739"/>
      <c r="DZ418" s="739"/>
      <c r="EA418" s="739"/>
      <c r="EB418" s="739"/>
      <c r="EC418" s="739"/>
      <c r="ED418" s="739"/>
      <c r="EE418" s="739"/>
      <c r="EF418" s="739"/>
      <c r="EG418" s="739"/>
      <c r="EH418" s="739"/>
      <c r="EI418" s="739"/>
      <c r="EJ418" s="739"/>
      <c r="EK418" s="739"/>
      <c r="EL418" s="739"/>
      <c r="EM418" s="739"/>
      <c r="EN418" s="739"/>
      <c r="EO418" s="739"/>
      <c r="EP418" s="739"/>
      <c r="EQ418" s="739"/>
      <c r="ER418" s="739"/>
      <c r="ES418" s="739"/>
      <c r="ET418" s="739"/>
      <c r="EU418" s="739"/>
      <c r="EV418" s="739"/>
      <c r="EW418" s="739"/>
      <c r="EX418" s="739"/>
      <c r="EY418" s="739"/>
      <c r="EZ418" s="739"/>
      <c r="FA418" s="739"/>
      <c r="FB418" s="739"/>
      <c r="FC418" s="739"/>
      <c r="FD418" s="739"/>
      <c r="FE418" s="739"/>
      <c r="FF418" s="739"/>
      <c r="FG418" s="739"/>
      <c r="FH418" s="739"/>
      <c r="FI418" s="739"/>
      <c r="FJ418" s="739"/>
      <c r="FK418" s="739"/>
      <c r="FL418" s="739"/>
      <c r="FM418" s="739"/>
      <c r="FN418" s="739"/>
      <c r="FO418" s="739"/>
      <c r="FP418" s="739"/>
      <c r="FQ418" s="739"/>
      <c r="FR418" s="739"/>
      <c r="FS418" s="739"/>
      <c r="FT418" s="739"/>
      <c r="FU418" s="739"/>
      <c r="FV418" s="739"/>
      <c r="FW418" s="739"/>
      <c r="FX418" s="739"/>
      <c r="FY418" s="739"/>
      <c r="FZ418" s="739"/>
      <c r="GA418" s="739"/>
      <c r="GB418" s="739"/>
      <c r="GC418" s="739"/>
      <c r="GD418" s="739"/>
      <c r="GE418" s="739"/>
      <c r="GF418" s="739"/>
      <c r="GG418" s="739"/>
      <c r="GH418" s="739"/>
      <c r="GI418" s="739"/>
      <c r="GJ418" s="739"/>
      <c r="GK418" s="739"/>
      <c r="GL418" s="739"/>
      <c r="GM418" s="739"/>
      <c r="GN418" s="739"/>
      <c r="GO418" s="739"/>
      <c r="GP418" s="739"/>
      <c r="GQ418" s="739"/>
      <c r="GR418" s="739"/>
      <c r="GS418" s="739"/>
      <c r="GT418" s="739"/>
      <c r="GU418" s="739"/>
      <c r="GV418" s="739"/>
      <c r="GW418" s="739"/>
      <c r="GX418" s="739"/>
      <c r="GY418" s="739"/>
      <c r="GZ418" s="739"/>
      <c r="HA418" s="739"/>
      <c r="HB418" s="739"/>
      <c r="HC418" s="739"/>
      <c r="HD418" s="739"/>
      <c r="HE418" s="739"/>
      <c r="HF418" s="739"/>
      <c r="HG418" s="739"/>
      <c r="HH418" s="739"/>
      <c r="HI418" s="739"/>
      <c r="HJ418" s="739"/>
      <c r="HK418" s="739"/>
      <c r="HL418" s="739"/>
      <c r="HM418" s="739"/>
      <c r="HN418" s="739"/>
      <c r="HO418" s="739"/>
      <c r="HP418" s="739"/>
      <c r="HQ418" s="739"/>
      <c r="HR418" s="739"/>
      <c r="HS418" s="739"/>
      <c r="HT418" s="739"/>
      <c r="HU418" s="739"/>
      <c r="HV418" s="739"/>
      <c r="HW418" s="739"/>
      <c r="HX418" s="739"/>
      <c r="HY418" s="739"/>
      <c r="HZ418" s="739"/>
      <c r="IA418" s="739"/>
      <c r="IB418" s="739"/>
      <c r="IC418" s="739"/>
      <c r="ID418" s="739"/>
      <c r="IE418" s="739"/>
      <c r="IF418" s="739"/>
      <c r="IG418" s="739"/>
      <c r="IH418" s="739"/>
      <c r="II418" s="739"/>
      <c r="IJ418" s="739"/>
      <c r="IK418" s="739"/>
      <c r="IL418" s="739"/>
      <c r="IM418" s="739"/>
      <c r="IN418" s="739"/>
      <c r="IO418" s="739"/>
      <c r="IP418" s="739"/>
      <c r="IQ418" s="739"/>
      <c r="IR418" s="739"/>
      <c r="IS418" s="739"/>
      <c r="IT418" s="739"/>
      <c r="IU418" s="739"/>
      <c r="IV418" s="739"/>
      <c r="IW418" s="739"/>
      <c r="IX418" s="739"/>
      <c r="IY418" s="739"/>
      <c r="IZ418" s="739"/>
      <c r="JA418" s="739"/>
      <c r="JB418" s="739"/>
      <c r="JC418" s="739"/>
      <c r="JD418" s="739"/>
      <c r="JE418" s="739"/>
      <c r="JF418" s="739"/>
      <c r="JG418" s="739"/>
      <c r="JH418" s="739"/>
      <c r="JI418" s="739"/>
      <c r="JJ418" s="739"/>
      <c r="JK418" s="739"/>
      <c r="JL418" s="739"/>
      <c r="JM418" s="739"/>
      <c r="JN418" s="739"/>
      <c r="JO418" s="739"/>
      <c r="JP418" s="739"/>
      <c r="JQ418" s="739"/>
      <c r="JR418" s="739"/>
      <c r="JS418" s="739"/>
      <c r="JT418" s="739"/>
      <c r="JU418" s="739"/>
      <c r="JV418" s="739"/>
      <c r="JW418" s="739"/>
      <c r="JX418" s="739"/>
      <c r="JY418" s="739"/>
      <c r="JZ418" s="739"/>
      <c r="KA418" s="739"/>
      <c r="KB418" s="739"/>
      <c r="KC418" s="739"/>
      <c r="KD418" s="739"/>
      <c r="KE418" s="739"/>
      <c r="KF418" s="739"/>
      <c r="KG418" s="739"/>
      <c r="KH418" s="739"/>
      <c r="KI418" s="739"/>
      <c r="KJ418" s="739"/>
      <c r="KK418" s="739"/>
      <c r="KL418" s="739"/>
      <c r="KM418" s="739"/>
      <c r="KN418" s="739"/>
      <c r="KO418" s="739"/>
      <c r="KP418" s="739"/>
      <c r="KQ418" s="739"/>
      <c r="KR418" s="739"/>
      <c r="KS418" s="739"/>
      <c r="KT418" s="739"/>
      <c r="KU418" s="739"/>
      <c r="KV418" s="739"/>
      <c r="KW418" s="739"/>
      <c r="KX418" s="739"/>
      <c r="KY418" s="739"/>
      <c r="KZ418" s="739"/>
      <c r="LA418" s="739"/>
      <c r="LB418" s="739"/>
      <c r="LC418" s="739"/>
      <c r="LD418" s="739"/>
      <c r="LE418" s="739"/>
      <c r="LF418" s="739"/>
      <c r="LG418" s="739"/>
      <c r="LH418" s="739"/>
      <c r="LI418" s="739"/>
      <c r="LJ418" s="739"/>
      <c r="LK418" s="739"/>
      <c r="LL418" s="739"/>
      <c r="LM418" s="739"/>
      <c r="LN418" s="739"/>
      <c r="LO418" s="739"/>
      <c r="LP418" s="739"/>
      <c r="LQ418" s="739"/>
      <c r="LR418" s="739"/>
      <c r="LS418" s="739"/>
      <c r="LT418" s="739"/>
      <c r="LU418" s="739"/>
      <c r="LV418" s="739"/>
      <c r="LW418" s="739"/>
      <c r="LX418" s="739"/>
      <c r="LY418" s="739"/>
      <c r="LZ418" s="739"/>
      <c r="MA418" s="739"/>
      <c r="MB418" s="739"/>
      <c r="MC418" s="739"/>
      <c r="MD418" s="739"/>
      <c r="ME418" s="739"/>
      <c r="MF418" s="739"/>
      <c r="MG418" s="739"/>
      <c r="MH418" s="739"/>
      <c r="MI418" s="739"/>
      <c r="MJ418" s="739"/>
      <c r="MK418" s="739"/>
      <c r="ML418" s="739"/>
      <c r="MM418" s="739"/>
      <c r="MN418" s="739"/>
      <c r="MO418" s="739"/>
      <c r="MP418" s="739"/>
      <c r="MQ418" s="739"/>
      <c r="MR418" s="739"/>
      <c r="MS418" s="739"/>
      <c r="MT418" s="739"/>
      <c r="MU418" s="739"/>
      <c r="MV418" s="739"/>
      <c r="MW418" s="739"/>
      <c r="MX418" s="739"/>
      <c r="MY418" s="739"/>
      <c r="MZ418" s="739"/>
      <c r="NA418" s="739"/>
      <c r="NB418" s="739"/>
      <c r="NC418" s="739"/>
      <c r="ND418" s="739"/>
      <c r="NE418" s="739"/>
      <c r="NF418" s="739"/>
      <c r="NG418" s="739"/>
      <c r="NH418" s="739"/>
      <c r="NI418" s="739"/>
      <c r="NJ418" s="739"/>
      <c r="NK418" s="739"/>
      <c r="NL418" s="739"/>
      <c r="NM418" s="739"/>
      <c r="NN418" s="739"/>
      <c r="NO418" s="739"/>
      <c r="NP418" s="739"/>
      <c r="NQ418" s="739"/>
      <c r="NR418" s="739"/>
      <c r="NS418" s="739"/>
      <c r="NT418" s="739"/>
      <c r="NU418" s="739"/>
      <c r="NV418" s="739"/>
      <c r="NW418" s="739"/>
      <c r="NX418" s="739"/>
      <c r="NY418" s="739"/>
      <c r="NZ418" s="739"/>
      <c r="OA418" s="739"/>
      <c r="OB418" s="739"/>
      <c r="OC418" s="739"/>
      <c r="OD418" s="739"/>
      <c r="OE418" s="739"/>
    </row>
    <row r="419" spans="1:395" s="740" customFormat="1" ht="25.15" customHeight="1" x14ac:dyDescent="0.25">
      <c r="A419" s="743">
        <v>1</v>
      </c>
      <c r="B419" s="842" t="s">
        <v>64</v>
      </c>
      <c r="C419" s="3031">
        <f>C357+C98</f>
        <v>11830</v>
      </c>
      <c r="D419" s="3031">
        <f>D357+D98</f>
        <v>2211513</v>
      </c>
      <c r="E419" s="3031">
        <f>E357+E98</f>
        <v>8873</v>
      </c>
      <c r="F419" s="3031">
        <f>F357+F98</f>
        <v>1658634.75</v>
      </c>
      <c r="G419" s="3031">
        <f>G357+G98</f>
        <v>8984</v>
      </c>
      <c r="H419" s="748">
        <f t="shared" si="113"/>
        <v>101.25098613772117</v>
      </c>
      <c r="I419" s="3031">
        <v>1275113.22</v>
      </c>
      <c r="J419" s="3031">
        <f t="shared" si="99"/>
        <v>-383521.53</v>
      </c>
      <c r="K419" s="748">
        <f t="shared" si="100"/>
        <v>76.877276326207451</v>
      </c>
      <c r="L419" s="739"/>
      <c r="M419" s="739"/>
      <c r="N419" s="739"/>
      <c r="O419" s="739"/>
      <c r="P419" s="739"/>
      <c r="Q419" s="739"/>
      <c r="R419" s="739"/>
      <c r="S419" s="739"/>
      <c r="T419" s="739"/>
      <c r="U419" s="739"/>
      <c r="V419" s="739"/>
      <c r="W419" s="739"/>
      <c r="X419" s="739"/>
      <c r="Y419" s="739"/>
      <c r="Z419" s="739"/>
      <c r="AA419" s="739"/>
      <c r="AB419" s="739"/>
      <c r="AC419" s="739"/>
      <c r="AD419" s="739"/>
      <c r="AE419" s="739"/>
      <c r="AF419" s="739"/>
      <c r="AG419" s="739"/>
      <c r="AH419" s="739"/>
      <c r="AI419" s="739"/>
      <c r="AJ419" s="739"/>
      <c r="AK419" s="739"/>
      <c r="AL419" s="739"/>
      <c r="AM419" s="739"/>
      <c r="AN419" s="739"/>
      <c r="AO419" s="739"/>
      <c r="AP419" s="739"/>
      <c r="AQ419" s="739"/>
      <c r="AR419" s="739"/>
      <c r="AS419" s="739"/>
      <c r="AT419" s="739"/>
      <c r="AU419" s="739"/>
      <c r="AV419" s="739"/>
      <c r="AW419" s="739"/>
      <c r="AX419" s="739"/>
      <c r="AY419" s="739"/>
      <c r="AZ419" s="739"/>
      <c r="BA419" s="739"/>
      <c r="BB419" s="739"/>
      <c r="BC419" s="739"/>
      <c r="BD419" s="739"/>
      <c r="BE419" s="739"/>
      <c r="BF419" s="739"/>
      <c r="BG419" s="739"/>
      <c r="BH419" s="739"/>
      <c r="BI419" s="739"/>
      <c r="BJ419" s="739"/>
      <c r="BK419" s="739"/>
      <c r="BL419" s="739"/>
      <c r="BM419" s="739"/>
      <c r="BN419" s="739"/>
      <c r="BO419" s="739"/>
      <c r="BP419" s="739"/>
      <c r="BQ419" s="739"/>
      <c r="BR419" s="739"/>
      <c r="BS419" s="739"/>
      <c r="BT419" s="739"/>
      <c r="BU419" s="739"/>
      <c r="BV419" s="739"/>
      <c r="BW419" s="739"/>
      <c r="BX419" s="739"/>
      <c r="BY419" s="739"/>
      <c r="BZ419" s="739"/>
      <c r="CA419" s="739"/>
      <c r="CB419" s="739"/>
      <c r="CC419" s="739"/>
      <c r="CD419" s="739"/>
      <c r="CE419" s="739"/>
      <c r="CF419" s="739"/>
      <c r="CG419" s="739"/>
      <c r="CH419" s="739"/>
      <c r="CI419" s="739"/>
      <c r="CJ419" s="739"/>
      <c r="CK419" s="739"/>
      <c r="CL419" s="739"/>
      <c r="CM419" s="739"/>
      <c r="CN419" s="739"/>
      <c r="CO419" s="739"/>
      <c r="CP419" s="739"/>
      <c r="CQ419" s="739"/>
      <c r="CR419" s="739"/>
      <c r="CS419" s="739"/>
      <c r="CT419" s="739"/>
      <c r="CU419" s="739"/>
      <c r="CV419" s="739"/>
      <c r="CW419" s="739"/>
      <c r="CX419" s="739"/>
      <c r="CY419" s="739"/>
      <c r="CZ419" s="739"/>
      <c r="DA419" s="739"/>
      <c r="DB419" s="739"/>
      <c r="DC419" s="739"/>
      <c r="DD419" s="739"/>
      <c r="DE419" s="739"/>
      <c r="DF419" s="739"/>
      <c r="DG419" s="739"/>
      <c r="DH419" s="739"/>
      <c r="DI419" s="739"/>
      <c r="DJ419" s="739"/>
      <c r="DK419" s="739"/>
      <c r="DL419" s="739"/>
      <c r="DM419" s="739"/>
      <c r="DN419" s="739"/>
      <c r="DO419" s="739"/>
      <c r="DP419" s="739"/>
      <c r="DQ419" s="739"/>
      <c r="DR419" s="739"/>
      <c r="DS419" s="739"/>
      <c r="DT419" s="739"/>
      <c r="DU419" s="739"/>
      <c r="DV419" s="739"/>
      <c r="DW419" s="739"/>
      <c r="DX419" s="739"/>
      <c r="DY419" s="739"/>
      <c r="DZ419" s="739"/>
      <c r="EA419" s="739"/>
      <c r="EB419" s="739"/>
      <c r="EC419" s="739"/>
      <c r="ED419" s="739"/>
      <c r="EE419" s="739"/>
      <c r="EF419" s="739"/>
      <c r="EG419" s="739"/>
      <c r="EH419" s="739"/>
      <c r="EI419" s="739"/>
      <c r="EJ419" s="739"/>
      <c r="EK419" s="739"/>
      <c r="EL419" s="739"/>
      <c r="EM419" s="739"/>
      <c r="EN419" s="739"/>
      <c r="EO419" s="739"/>
      <c r="EP419" s="739"/>
      <c r="EQ419" s="739"/>
      <c r="ER419" s="739"/>
      <c r="ES419" s="739"/>
      <c r="ET419" s="739"/>
      <c r="EU419" s="739"/>
      <c r="EV419" s="739"/>
      <c r="EW419" s="739"/>
      <c r="EX419" s="739"/>
      <c r="EY419" s="739"/>
      <c r="EZ419" s="739"/>
      <c r="FA419" s="739"/>
      <c r="FB419" s="739"/>
      <c r="FC419" s="739"/>
      <c r="FD419" s="739"/>
      <c r="FE419" s="739"/>
      <c r="FF419" s="739"/>
      <c r="FG419" s="739"/>
      <c r="FH419" s="739"/>
      <c r="FI419" s="739"/>
      <c r="FJ419" s="739"/>
      <c r="FK419" s="739"/>
      <c r="FL419" s="739"/>
      <c r="FM419" s="739"/>
      <c r="FN419" s="739"/>
      <c r="FO419" s="739"/>
      <c r="FP419" s="739"/>
      <c r="FQ419" s="739"/>
      <c r="FR419" s="739"/>
      <c r="FS419" s="739"/>
      <c r="FT419" s="739"/>
      <c r="FU419" s="739"/>
      <c r="FV419" s="739"/>
      <c r="FW419" s="739"/>
      <c r="FX419" s="739"/>
      <c r="FY419" s="739"/>
      <c r="FZ419" s="739"/>
      <c r="GA419" s="739"/>
      <c r="GB419" s="739"/>
      <c r="GC419" s="739"/>
      <c r="GD419" s="739"/>
      <c r="GE419" s="739"/>
      <c r="GF419" s="739"/>
      <c r="GG419" s="739"/>
      <c r="GH419" s="739"/>
      <c r="GI419" s="739"/>
      <c r="GJ419" s="739"/>
      <c r="GK419" s="739"/>
      <c r="GL419" s="739"/>
      <c r="GM419" s="739"/>
      <c r="GN419" s="739"/>
      <c r="GO419" s="739"/>
      <c r="GP419" s="739"/>
      <c r="GQ419" s="739"/>
      <c r="GR419" s="739"/>
      <c r="GS419" s="739"/>
      <c r="GT419" s="739"/>
      <c r="GU419" s="739"/>
      <c r="GV419" s="739"/>
      <c r="GW419" s="739"/>
      <c r="GX419" s="739"/>
      <c r="GY419" s="739"/>
      <c r="GZ419" s="739"/>
      <c r="HA419" s="739"/>
      <c r="HB419" s="739"/>
      <c r="HC419" s="739"/>
      <c r="HD419" s="739"/>
      <c r="HE419" s="739"/>
      <c r="HF419" s="739"/>
      <c r="HG419" s="739"/>
      <c r="HH419" s="739"/>
      <c r="HI419" s="739"/>
      <c r="HJ419" s="739"/>
      <c r="HK419" s="739"/>
      <c r="HL419" s="739"/>
      <c r="HM419" s="739"/>
      <c r="HN419" s="739"/>
      <c r="HO419" s="739"/>
      <c r="HP419" s="739"/>
      <c r="HQ419" s="739"/>
      <c r="HR419" s="739"/>
      <c r="HS419" s="739"/>
      <c r="HT419" s="739"/>
      <c r="HU419" s="739"/>
      <c r="HV419" s="739"/>
      <c r="HW419" s="739"/>
      <c r="HX419" s="739"/>
      <c r="HY419" s="739"/>
      <c r="HZ419" s="739"/>
      <c r="IA419" s="739"/>
      <c r="IB419" s="739"/>
      <c r="IC419" s="739"/>
      <c r="ID419" s="739"/>
      <c r="IE419" s="739"/>
      <c r="IF419" s="739"/>
      <c r="IG419" s="739"/>
      <c r="IH419" s="739"/>
      <c r="II419" s="739"/>
      <c r="IJ419" s="739"/>
      <c r="IK419" s="739"/>
      <c r="IL419" s="739"/>
      <c r="IM419" s="739"/>
      <c r="IN419" s="739"/>
      <c r="IO419" s="739"/>
      <c r="IP419" s="739"/>
      <c r="IQ419" s="739"/>
      <c r="IR419" s="739"/>
      <c r="IS419" s="739"/>
      <c r="IT419" s="739"/>
      <c r="IU419" s="739"/>
      <c r="IV419" s="739"/>
      <c r="IW419" s="739"/>
      <c r="IX419" s="739"/>
      <c r="IY419" s="739"/>
      <c r="IZ419" s="739"/>
      <c r="JA419" s="739"/>
      <c r="JB419" s="739"/>
      <c r="JC419" s="739"/>
      <c r="JD419" s="739"/>
      <c r="JE419" s="739"/>
      <c r="JF419" s="739"/>
      <c r="JG419" s="739"/>
      <c r="JH419" s="739"/>
      <c r="JI419" s="739"/>
      <c r="JJ419" s="739"/>
      <c r="JK419" s="739"/>
      <c r="JL419" s="739"/>
      <c r="JM419" s="739"/>
      <c r="JN419" s="739"/>
      <c r="JO419" s="739"/>
      <c r="JP419" s="739"/>
      <c r="JQ419" s="739"/>
      <c r="JR419" s="739"/>
      <c r="JS419" s="739"/>
      <c r="JT419" s="739"/>
      <c r="JU419" s="739"/>
      <c r="JV419" s="739"/>
      <c r="JW419" s="739"/>
      <c r="JX419" s="739"/>
      <c r="JY419" s="739"/>
      <c r="JZ419" s="739"/>
      <c r="KA419" s="739"/>
      <c r="KB419" s="739"/>
      <c r="KC419" s="739"/>
      <c r="KD419" s="739"/>
      <c r="KE419" s="739"/>
      <c r="KF419" s="739"/>
      <c r="KG419" s="739"/>
      <c r="KH419" s="739"/>
      <c r="KI419" s="739"/>
      <c r="KJ419" s="739"/>
      <c r="KK419" s="739"/>
      <c r="KL419" s="739"/>
      <c r="KM419" s="739"/>
      <c r="KN419" s="739"/>
      <c r="KO419" s="739"/>
      <c r="KP419" s="739"/>
      <c r="KQ419" s="739"/>
      <c r="KR419" s="739"/>
      <c r="KS419" s="739"/>
      <c r="KT419" s="739"/>
      <c r="KU419" s="739"/>
      <c r="KV419" s="739"/>
      <c r="KW419" s="739"/>
      <c r="KX419" s="739"/>
      <c r="KY419" s="739"/>
      <c r="KZ419" s="739"/>
      <c r="LA419" s="739"/>
      <c r="LB419" s="739"/>
      <c r="LC419" s="739"/>
      <c r="LD419" s="739"/>
      <c r="LE419" s="739"/>
      <c r="LF419" s="739"/>
      <c r="LG419" s="739"/>
      <c r="LH419" s="739"/>
      <c r="LI419" s="739"/>
      <c r="LJ419" s="739"/>
      <c r="LK419" s="739"/>
      <c r="LL419" s="739"/>
      <c r="LM419" s="739"/>
      <c r="LN419" s="739"/>
      <c r="LO419" s="739"/>
      <c r="LP419" s="739"/>
      <c r="LQ419" s="739"/>
      <c r="LR419" s="739"/>
      <c r="LS419" s="739"/>
      <c r="LT419" s="739"/>
      <c r="LU419" s="739"/>
      <c r="LV419" s="739"/>
      <c r="LW419" s="739"/>
      <c r="LX419" s="739"/>
      <c r="LY419" s="739"/>
      <c r="LZ419" s="739"/>
      <c r="MA419" s="739"/>
      <c r="MB419" s="739"/>
      <c r="MC419" s="739"/>
      <c r="MD419" s="739"/>
      <c r="ME419" s="739"/>
      <c r="MF419" s="739"/>
      <c r="MG419" s="739"/>
      <c r="MH419" s="739"/>
      <c r="MI419" s="739"/>
      <c r="MJ419" s="739"/>
      <c r="MK419" s="739"/>
      <c r="ML419" s="739"/>
      <c r="MM419" s="739"/>
      <c r="MN419" s="739"/>
      <c r="MO419" s="739"/>
      <c r="MP419" s="739"/>
      <c r="MQ419" s="739"/>
      <c r="MR419" s="739"/>
      <c r="MS419" s="739"/>
      <c r="MT419" s="739"/>
      <c r="MU419" s="739"/>
      <c r="MV419" s="739"/>
      <c r="MW419" s="739"/>
      <c r="MX419" s="739"/>
      <c r="MY419" s="739"/>
      <c r="MZ419" s="739"/>
      <c r="NA419" s="739"/>
      <c r="NB419" s="739"/>
      <c r="NC419" s="739"/>
      <c r="ND419" s="739"/>
      <c r="NE419" s="739"/>
      <c r="NF419" s="739"/>
      <c r="NG419" s="739"/>
      <c r="NH419" s="739"/>
      <c r="NI419" s="739"/>
      <c r="NJ419" s="739"/>
      <c r="NK419" s="739"/>
      <c r="NL419" s="739"/>
      <c r="NM419" s="739"/>
      <c r="NN419" s="739"/>
      <c r="NO419" s="739"/>
      <c r="NP419" s="739"/>
      <c r="NQ419" s="739"/>
      <c r="NR419" s="739"/>
      <c r="NS419" s="739"/>
      <c r="NT419" s="739"/>
      <c r="NU419" s="739"/>
      <c r="NV419" s="739"/>
      <c r="NW419" s="739"/>
      <c r="NX419" s="739"/>
      <c r="NY419" s="739"/>
      <c r="NZ419" s="739"/>
      <c r="OA419" s="739"/>
      <c r="OB419" s="739"/>
      <c r="OC419" s="739"/>
      <c r="OD419" s="739"/>
      <c r="OE419" s="739"/>
    </row>
    <row r="420" spans="1:395" s="740" customFormat="1" ht="28.9" customHeight="1" x14ac:dyDescent="0.25">
      <c r="A420" s="743">
        <v>1</v>
      </c>
      <c r="B420" s="842" t="s">
        <v>375</v>
      </c>
      <c r="C420" s="3031">
        <f>SUM(C360,C275,C201,C81,C54,C23)</f>
        <v>6198</v>
      </c>
      <c r="D420" s="3031">
        <f>SUM(D360,D275,D201,D81,D54,D23)</f>
        <v>1889499.4800000002</v>
      </c>
      <c r="E420" s="3031">
        <f>SUM(E360,E275,E201,E81,E54,E23)</f>
        <v>4650</v>
      </c>
      <c r="F420" s="3031">
        <f>SUM(F360,F275,F201,F81,F54,F23)</f>
        <v>1417124.6099999999</v>
      </c>
      <c r="G420" s="3031">
        <f>SUM(G360,G275,G201,G81,G54,G23)</f>
        <v>4318</v>
      </c>
      <c r="H420" s="748">
        <f t="shared" si="113"/>
        <v>92.86021505376344</v>
      </c>
      <c r="I420" s="3031">
        <v>998751.47000000009</v>
      </c>
      <c r="J420" s="3031">
        <f t="shared" si="99"/>
        <v>-418373.13999999978</v>
      </c>
      <c r="K420" s="748">
        <f t="shared" si="100"/>
        <v>70.477321680272013</v>
      </c>
      <c r="L420" s="739"/>
      <c r="M420" s="739"/>
      <c r="N420" s="739"/>
      <c r="O420" s="739"/>
      <c r="P420" s="739"/>
      <c r="Q420" s="739"/>
      <c r="R420" s="739"/>
      <c r="S420" s="739"/>
      <c r="T420" s="739"/>
      <c r="U420" s="739"/>
      <c r="V420" s="739"/>
      <c r="W420" s="739"/>
      <c r="X420" s="739"/>
      <c r="Y420" s="739"/>
      <c r="Z420" s="739"/>
      <c r="AA420" s="739"/>
      <c r="AB420" s="739"/>
      <c r="AC420" s="739"/>
      <c r="AD420" s="739"/>
      <c r="AE420" s="739"/>
      <c r="AF420" s="739"/>
      <c r="AG420" s="739"/>
      <c r="AH420" s="739"/>
      <c r="AI420" s="739"/>
      <c r="AJ420" s="739"/>
      <c r="AK420" s="739"/>
      <c r="AL420" s="739"/>
      <c r="AM420" s="739"/>
      <c r="AN420" s="739"/>
      <c r="AO420" s="739"/>
      <c r="AP420" s="739"/>
      <c r="AQ420" s="739"/>
      <c r="AR420" s="739"/>
      <c r="AS420" s="739"/>
      <c r="AT420" s="739"/>
      <c r="AU420" s="739"/>
      <c r="AV420" s="739"/>
      <c r="AW420" s="739"/>
      <c r="AX420" s="739"/>
      <c r="AY420" s="739"/>
      <c r="AZ420" s="739"/>
      <c r="BA420" s="739"/>
      <c r="BB420" s="739"/>
      <c r="BC420" s="739"/>
      <c r="BD420" s="739"/>
      <c r="BE420" s="739"/>
      <c r="BF420" s="739"/>
      <c r="BG420" s="739"/>
      <c r="BH420" s="739"/>
      <c r="BI420" s="739"/>
      <c r="BJ420" s="739"/>
      <c r="BK420" s="739"/>
      <c r="BL420" s="739"/>
      <c r="BM420" s="739"/>
      <c r="BN420" s="739"/>
      <c r="BO420" s="739"/>
      <c r="BP420" s="739"/>
      <c r="BQ420" s="739"/>
      <c r="BR420" s="739"/>
      <c r="BS420" s="739"/>
      <c r="BT420" s="739"/>
      <c r="BU420" s="739"/>
      <c r="BV420" s="739"/>
      <c r="BW420" s="739"/>
      <c r="BX420" s="739"/>
      <c r="BY420" s="739"/>
      <c r="BZ420" s="739"/>
      <c r="CA420" s="739"/>
      <c r="CB420" s="739"/>
      <c r="CC420" s="739"/>
      <c r="CD420" s="739"/>
      <c r="CE420" s="739"/>
      <c r="CF420" s="739"/>
      <c r="CG420" s="739"/>
      <c r="CH420" s="739"/>
      <c r="CI420" s="739"/>
      <c r="CJ420" s="739"/>
      <c r="CK420" s="739"/>
      <c r="CL420" s="739"/>
      <c r="CM420" s="739"/>
      <c r="CN420" s="739"/>
      <c r="CO420" s="739"/>
      <c r="CP420" s="739"/>
      <c r="CQ420" s="739"/>
      <c r="CR420" s="739"/>
      <c r="CS420" s="739"/>
      <c r="CT420" s="739"/>
      <c r="CU420" s="739"/>
      <c r="CV420" s="739"/>
      <c r="CW420" s="739"/>
      <c r="CX420" s="739"/>
      <c r="CY420" s="739"/>
      <c r="CZ420" s="739"/>
      <c r="DA420" s="739"/>
      <c r="DB420" s="739"/>
      <c r="DC420" s="739"/>
      <c r="DD420" s="739"/>
      <c r="DE420" s="739"/>
      <c r="DF420" s="739"/>
      <c r="DG420" s="739"/>
      <c r="DH420" s="739"/>
      <c r="DI420" s="739"/>
      <c r="DJ420" s="739"/>
      <c r="DK420" s="739"/>
      <c r="DL420" s="739"/>
      <c r="DM420" s="739"/>
      <c r="DN420" s="739"/>
      <c r="DO420" s="739"/>
      <c r="DP420" s="739"/>
      <c r="DQ420" s="739"/>
      <c r="DR420" s="739"/>
      <c r="DS420" s="739"/>
      <c r="DT420" s="739"/>
      <c r="DU420" s="739"/>
      <c r="DV420" s="739"/>
      <c r="DW420" s="739"/>
      <c r="DX420" s="739"/>
      <c r="DY420" s="739"/>
      <c r="DZ420" s="739"/>
      <c r="EA420" s="739"/>
      <c r="EB420" s="739"/>
      <c r="EC420" s="739"/>
      <c r="ED420" s="739"/>
      <c r="EE420" s="739"/>
      <c r="EF420" s="739"/>
      <c r="EG420" s="739"/>
      <c r="EH420" s="739"/>
      <c r="EI420" s="739"/>
      <c r="EJ420" s="739"/>
      <c r="EK420" s="739"/>
      <c r="EL420" s="739"/>
      <c r="EM420" s="739"/>
      <c r="EN420" s="739"/>
      <c r="EO420" s="739"/>
      <c r="EP420" s="739"/>
      <c r="EQ420" s="739"/>
      <c r="ER420" s="739"/>
      <c r="ES420" s="739"/>
      <c r="ET420" s="739"/>
      <c r="EU420" s="739"/>
      <c r="EV420" s="739"/>
      <c r="EW420" s="739"/>
      <c r="EX420" s="739"/>
      <c r="EY420" s="739"/>
      <c r="EZ420" s="739"/>
      <c r="FA420" s="739"/>
      <c r="FB420" s="739"/>
      <c r="FC420" s="739"/>
      <c r="FD420" s="739"/>
      <c r="FE420" s="739"/>
      <c r="FF420" s="739"/>
      <c r="FG420" s="739"/>
      <c r="FH420" s="739"/>
      <c r="FI420" s="739"/>
      <c r="FJ420" s="739"/>
      <c r="FK420" s="739"/>
      <c r="FL420" s="739"/>
      <c r="FM420" s="739"/>
      <c r="FN420" s="739"/>
      <c r="FO420" s="739"/>
      <c r="FP420" s="739"/>
      <c r="FQ420" s="739"/>
      <c r="FR420" s="739"/>
      <c r="FS420" s="739"/>
      <c r="FT420" s="739"/>
      <c r="FU420" s="739"/>
      <c r="FV420" s="739"/>
      <c r="FW420" s="739"/>
      <c r="FX420" s="739"/>
      <c r="FY420" s="739"/>
      <c r="FZ420" s="739"/>
      <c r="GA420" s="739"/>
      <c r="GB420" s="739"/>
      <c r="GC420" s="739"/>
      <c r="GD420" s="739"/>
      <c r="GE420" s="739"/>
      <c r="GF420" s="739"/>
      <c r="GG420" s="739"/>
      <c r="GH420" s="739"/>
      <c r="GI420" s="739"/>
      <c r="GJ420" s="739"/>
      <c r="GK420" s="739"/>
      <c r="GL420" s="739"/>
      <c r="GM420" s="739"/>
      <c r="GN420" s="739"/>
      <c r="GO420" s="739"/>
      <c r="GP420" s="739"/>
      <c r="GQ420" s="739"/>
      <c r="GR420" s="739"/>
      <c r="GS420" s="739"/>
      <c r="GT420" s="739"/>
      <c r="GU420" s="739"/>
      <c r="GV420" s="739"/>
      <c r="GW420" s="739"/>
      <c r="GX420" s="739"/>
      <c r="GY420" s="739"/>
      <c r="GZ420" s="739"/>
      <c r="HA420" s="739"/>
      <c r="HB420" s="739"/>
      <c r="HC420" s="739"/>
      <c r="HD420" s="739"/>
      <c r="HE420" s="739"/>
      <c r="HF420" s="739"/>
      <c r="HG420" s="739"/>
      <c r="HH420" s="739"/>
      <c r="HI420" s="739"/>
      <c r="HJ420" s="739"/>
      <c r="HK420" s="739"/>
      <c r="HL420" s="739"/>
      <c r="HM420" s="739"/>
      <c r="HN420" s="739"/>
      <c r="HO420" s="739"/>
      <c r="HP420" s="739"/>
      <c r="HQ420" s="739"/>
      <c r="HR420" s="739"/>
      <c r="HS420" s="739"/>
      <c r="HT420" s="739"/>
      <c r="HU420" s="739"/>
      <c r="HV420" s="739"/>
      <c r="HW420" s="739"/>
      <c r="HX420" s="739"/>
      <c r="HY420" s="739"/>
      <c r="HZ420" s="739"/>
      <c r="IA420" s="739"/>
      <c r="IB420" s="739"/>
      <c r="IC420" s="739"/>
      <c r="ID420" s="739"/>
      <c r="IE420" s="739"/>
      <c r="IF420" s="739"/>
      <c r="IG420" s="739"/>
      <c r="IH420" s="739"/>
      <c r="II420" s="739"/>
      <c r="IJ420" s="739"/>
      <c r="IK420" s="739"/>
      <c r="IL420" s="739"/>
      <c r="IM420" s="739"/>
      <c r="IN420" s="739"/>
      <c r="IO420" s="739"/>
      <c r="IP420" s="739"/>
      <c r="IQ420" s="739"/>
      <c r="IR420" s="739"/>
      <c r="IS420" s="739"/>
      <c r="IT420" s="739"/>
      <c r="IU420" s="739"/>
      <c r="IV420" s="739"/>
      <c r="IW420" s="739"/>
      <c r="IX420" s="739"/>
      <c r="IY420" s="739"/>
      <c r="IZ420" s="739"/>
      <c r="JA420" s="739"/>
      <c r="JB420" s="739"/>
      <c r="JC420" s="739"/>
      <c r="JD420" s="739"/>
      <c r="JE420" s="739"/>
      <c r="JF420" s="739"/>
      <c r="JG420" s="739"/>
      <c r="JH420" s="739"/>
      <c r="JI420" s="739"/>
      <c r="JJ420" s="739"/>
      <c r="JK420" s="739"/>
      <c r="JL420" s="739"/>
      <c r="JM420" s="739"/>
      <c r="JN420" s="739"/>
      <c r="JO420" s="739"/>
      <c r="JP420" s="739"/>
      <c r="JQ420" s="739"/>
      <c r="JR420" s="739"/>
      <c r="JS420" s="739"/>
      <c r="JT420" s="739"/>
      <c r="JU420" s="739"/>
      <c r="JV420" s="739"/>
      <c r="JW420" s="739"/>
      <c r="JX420" s="739"/>
      <c r="JY420" s="739"/>
      <c r="JZ420" s="739"/>
      <c r="KA420" s="739"/>
      <c r="KB420" s="739"/>
      <c r="KC420" s="739"/>
      <c r="KD420" s="739"/>
      <c r="KE420" s="739"/>
      <c r="KF420" s="739"/>
      <c r="KG420" s="739"/>
      <c r="KH420" s="739"/>
      <c r="KI420" s="739"/>
      <c r="KJ420" s="739"/>
      <c r="KK420" s="739"/>
      <c r="KL420" s="739"/>
      <c r="KM420" s="739"/>
      <c r="KN420" s="739"/>
      <c r="KO420" s="739"/>
      <c r="KP420" s="739"/>
      <c r="KQ420" s="739"/>
      <c r="KR420" s="739"/>
      <c r="KS420" s="739"/>
      <c r="KT420" s="739"/>
      <c r="KU420" s="739"/>
      <c r="KV420" s="739"/>
      <c r="KW420" s="739"/>
      <c r="KX420" s="739"/>
      <c r="KY420" s="739"/>
      <c r="KZ420" s="739"/>
      <c r="LA420" s="739"/>
      <c r="LB420" s="739"/>
      <c r="LC420" s="739"/>
      <c r="LD420" s="739"/>
      <c r="LE420" s="739"/>
      <c r="LF420" s="739"/>
      <c r="LG420" s="739"/>
      <c r="LH420" s="739"/>
      <c r="LI420" s="739"/>
      <c r="LJ420" s="739"/>
      <c r="LK420" s="739"/>
      <c r="LL420" s="739"/>
      <c r="LM420" s="739"/>
      <c r="LN420" s="739"/>
      <c r="LO420" s="739"/>
      <c r="LP420" s="739"/>
      <c r="LQ420" s="739"/>
      <c r="LR420" s="739"/>
      <c r="LS420" s="739"/>
      <c r="LT420" s="739"/>
      <c r="LU420" s="739"/>
      <c r="LV420" s="739"/>
      <c r="LW420" s="739"/>
      <c r="LX420" s="739"/>
      <c r="LY420" s="739"/>
      <c r="LZ420" s="739"/>
      <c r="MA420" s="739"/>
      <c r="MB420" s="739"/>
      <c r="MC420" s="739"/>
      <c r="MD420" s="739"/>
      <c r="ME420" s="739"/>
      <c r="MF420" s="739"/>
      <c r="MG420" s="739"/>
      <c r="MH420" s="739"/>
      <c r="MI420" s="739"/>
      <c r="MJ420" s="739"/>
      <c r="MK420" s="739"/>
      <c r="ML420" s="739"/>
      <c r="MM420" s="739"/>
      <c r="MN420" s="739"/>
      <c r="MO420" s="739"/>
      <c r="MP420" s="739"/>
      <c r="MQ420" s="739"/>
      <c r="MR420" s="739"/>
      <c r="MS420" s="739"/>
      <c r="MT420" s="739"/>
      <c r="MU420" s="739"/>
      <c r="MV420" s="739"/>
      <c r="MW420" s="739"/>
      <c r="MX420" s="739"/>
      <c r="MY420" s="739"/>
      <c r="MZ420" s="739"/>
      <c r="NA420" s="739"/>
      <c r="NB420" s="739"/>
      <c r="NC420" s="739"/>
      <c r="ND420" s="739"/>
      <c r="NE420" s="739"/>
      <c r="NF420" s="739"/>
      <c r="NG420" s="739"/>
      <c r="NH420" s="739"/>
      <c r="NI420" s="739"/>
      <c r="NJ420" s="739"/>
      <c r="NK420" s="739"/>
      <c r="NL420" s="739"/>
      <c r="NM420" s="739"/>
      <c r="NN420" s="739"/>
      <c r="NO420" s="739"/>
      <c r="NP420" s="739"/>
      <c r="NQ420" s="739"/>
      <c r="NR420" s="739"/>
      <c r="NS420" s="739"/>
      <c r="NT420" s="739"/>
      <c r="NU420" s="739"/>
      <c r="NV420" s="739"/>
      <c r="NW420" s="739"/>
      <c r="NX420" s="739"/>
      <c r="NY420" s="739"/>
      <c r="NZ420" s="739"/>
      <c r="OA420" s="739"/>
      <c r="OB420" s="739"/>
      <c r="OC420" s="739"/>
      <c r="OD420" s="739"/>
      <c r="OE420" s="739"/>
    </row>
    <row r="421" spans="1:395" s="740" customFormat="1" ht="28.15" customHeight="1" x14ac:dyDescent="0.25">
      <c r="A421" s="743">
        <v>1</v>
      </c>
      <c r="B421" s="842" t="s">
        <v>140</v>
      </c>
      <c r="C421" s="3031">
        <f>SUM(C356,C295,C288,C276,C268,C202,C136,C83,C55)</f>
        <v>4767</v>
      </c>
      <c r="D421" s="3031">
        <f>SUM(D356,D295,D288,D276,D268,D202,D136,D83,D55)</f>
        <v>2670935.2200000002</v>
      </c>
      <c r="E421" s="3031">
        <f>SUM(E356,E295,E288,E276,E268,E202,E136,E83,E55)</f>
        <v>3577</v>
      </c>
      <c r="F421" s="3031">
        <f>SUM(F356,F295,F288,F276,F268,F202,F136,F83,F55)</f>
        <v>2003201.4150000005</v>
      </c>
      <c r="G421" s="3031">
        <f>SUM(G356,G295,G288,G276,G268,G202,G136,G83,G55)</f>
        <v>3595</v>
      </c>
      <c r="H421" s="748">
        <f t="shared" si="113"/>
        <v>100.50321498462398</v>
      </c>
      <c r="I421" s="3031">
        <v>1481232.04</v>
      </c>
      <c r="J421" s="3031">
        <f t="shared" si="99"/>
        <v>-521969.37500000047</v>
      </c>
      <c r="K421" s="748">
        <f t="shared" si="100"/>
        <v>73.943240500356751</v>
      </c>
      <c r="L421" s="739"/>
      <c r="M421" s="739"/>
      <c r="N421" s="739"/>
      <c r="O421" s="739"/>
      <c r="P421" s="739"/>
      <c r="Q421" s="739"/>
      <c r="R421" s="739"/>
      <c r="S421" s="739"/>
      <c r="T421" s="739"/>
      <c r="U421" s="739"/>
      <c r="V421" s="739"/>
      <c r="W421" s="739"/>
      <c r="X421" s="739"/>
      <c r="Y421" s="739"/>
      <c r="Z421" s="739"/>
      <c r="AA421" s="739"/>
      <c r="AB421" s="739"/>
      <c r="AC421" s="739"/>
      <c r="AD421" s="739"/>
      <c r="AE421" s="739"/>
      <c r="AF421" s="739"/>
      <c r="AG421" s="739"/>
      <c r="AH421" s="739"/>
      <c r="AI421" s="739"/>
      <c r="AJ421" s="739"/>
      <c r="AK421" s="739"/>
      <c r="AL421" s="739"/>
      <c r="AM421" s="739"/>
      <c r="AN421" s="739"/>
      <c r="AO421" s="739"/>
      <c r="AP421" s="739"/>
      <c r="AQ421" s="739"/>
      <c r="AR421" s="739"/>
      <c r="AS421" s="739"/>
      <c r="AT421" s="739"/>
      <c r="AU421" s="739"/>
      <c r="AV421" s="739"/>
      <c r="AW421" s="739"/>
      <c r="AX421" s="739"/>
      <c r="AY421" s="739"/>
      <c r="AZ421" s="739"/>
      <c r="BA421" s="739"/>
      <c r="BB421" s="739"/>
      <c r="BC421" s="739"/>
      <c r="BD421" s="739"/>
      <c r="BE421" s="739"/>
      <c r="BF421" s="739"/>
      <c r="BG421" s="739"/>
      <c r="BH421" s="739"/>
      <c r="BI421" s="739"/>
      <c r="BJ421" s="739"/>
      <c r="BK421" s="739"/>
      <c r="BL421" s="739"/>
      <c r="BM421" s="739"/>
      <c r="BN421" s="739"/>
      <c r="BO421" s="739"/>
      <c r="BP421" s="739"/>
      <c r="BQ421" s="739"/>
      <c r="BR421" s="739"/>
      <c r="BS421" s="739"/>
      <c r="BT421" s="739"/>
      <c r="BU421" s="739"/>
      <c r="BV421" s="739"/>
      <c r="BW421" s="739"/>
      <c r="BX421" s="739"/>
      <c r="BY421" s="739"/>
      <c r="BZ421" s="739"/>
      <c r="CA421" s="739"/>
      <c r="CB421" s="739"/>
      <c r="CC421" s="739"/>
      <c r="CD421" s="739"/>
      <c r="CE421" s="739"/>
      <c r="CF421" s="739"/>
      <c r="CG421" s="739"/>
      <c r="CH421" s="739"/>
      <c r="CI421" s="739"/>
      <c r="CJ421" s="739"/>
      <c r="CK421" s="739"/>
      <c r="CL421" s="739"/>
      <c r="CM421" s="739"/>
      <c r="CN421" s="739"/>
      <c r="CO421" s="739"/>
      <c r="CP421" s="739"/>
      <c r="CQ421" s="739"/>
      <c r="CR421" s="739"/>
      <c r="CS421" s="739"/>
      <c r="CT421" s="739"/>
      <c r="CU421" s="739"/>
      <c r="CV421" s="739"/>
      <c r="CW421" s="739"/>
      <c r="CX421" s="739"/>
      <c r="CY421" s="739"/>
      <c r="CZ421" s="739"/>
      <c r="DA421" s="739"/>
      <c r="DB421" s="739"/>
      <c r="DC421" s="739"/>
      <c r="DD421" s="739"/>
      <c r="DE421" s="739"/>
      <c r="DF421" s="739"/>
      <c r="DG421" s="739"/>
      <c r="DH421" s="739"/>
      <c r="DI421" s="739"/>
      <c r="DJ421" s="739"/>
      <c r="DK421" s="739"/>
      <c r="DL421" s="739"/>
      <c r="DM421" s="739"/>
      <c r="DN421" s="739"/>
      <c r="DO421" s="739"/>
      <c r="DP421" s="739"/>
      <c r="DQ421" s="739"/>
      <c r="DR421" s="739"/>
      <c r="DS421" s="739"/>
      <c r="DT421" s="739"/>
      <c r="DU421" s="739"/>
      <c r="DV421" s="739"/>
      <c r="DW421" s="739"/>
      <c r="DX421" s="739"/>
      <c r="DY421" s="739"/>
      <c r="DZ421" s="739"/>
      <c r="EA421" s="739"/>
      <c r="EB421" s="739"/>
      <c r="EC421" s="739"/>
      <c r="ED421" s="739"/>
      <c r="EE421" s="739"/>
      <c r="EF421" s="739"/>
      <c r="EG421" s="739"/>
      <c r="EH421" s="739"/>
      <c r="EI421" s="739"/>
      <c r="EJ421" s="739"/>
      <c r="EK421" s="739"/>
      <c r="EL421" s="739"/>
      <c r="EM421" s="739"/>
      <c r="EN421" s="739"/>
      <c r="EO421" s="739"/>
      <c r="EP421" s="739"/>
      <c r="EQ421" s="739"/>
      <c r="ER421" s="739"/>
      <c r="ES421" s="739"/>
      <c r="ET421" s="739"/>
      <c r="EU421" s="739"/>
      <c r="EV421" s="739"/>
      <c r="EW421" s="739"/>
      <c r="EX421" s="739"/>
      <c r="EY421" s="739"/>
      <c r="EZ421" s="739"/>
      <c r="FA421" s="739"/>
      <c r="FB421" s="739"/>
      <c r="FC421" s="739"/>
      <c r="FD421" s="739"/>
      <c r="FE421" s="739"/>
      <c r="FF421" s="739"/>
      <c r="FG421" s="739"/>
      <c r="FH421" s="739"/>
      <c r="FI421" s="739"/>
      <c r="FJ421" s="739"/>
      <c r="FK421" s="739"/>
      <c r="FL421" s="739"/>
      <c r="FM421" s="739"/>
      <c r="FN421" s="739"/>
      <c r="FO421" s="739"/>
      <c r="FP421" s="739"/>
      <c r="FQ421" s="739"/>
      <c r="FR421" s="739"/>
      <c r="FS421" s="739"/>
      <c r="FT421" s="739"/>
      <c r="FU421" s="739"/>
      <c r="FV421" s="739"/>
      <c r="FW421" s="739"/>
      <c r="FX421" s="739"/>
      <c r="FY421" s="739"/>
      <c r="FZ421" s="739"/>
      <c r="GA421" s="739"/>
      <c r="GB421" s="739"/>
      <c r="GC421" s="739"/>
      <c r="GD421" s="739"/>
      <c r="GE421" s="739"/>
      <c r="GF421" s="739"/>
      <c r="GG421" s="739"/>
      <c r="GH421" s="739"/>
      <c r="GI421" s="739"/>
      <c r="GJ421" s="739"/>
      <c r="GK421" s="739"/>
      <c r="GL421" s="739"/>
      <c r="GM421" s="739"/>
      <c r="GN421" s="739"/>
      <c r="GO421" s="739"/>
      <c r="GP421" s="739"/>
      <c r="GQ421" s="739"/>
      <c r="GR421" s="739"/>
      <c r="GS421" s="739"/>
      <c r="GT421" s="739"/>
      <c r="GU421" s="739"/>
      <c r="GV421" s="739"/>
      <c r="GW421" s="739"/>
      <c r="GX421" s="739"/>
      <c r="GY421" s="739"/>
      <c r="GZ421" s="739"/>
      <c r="HA421" s="739"/>
      <c r="HB421" s="739"/>
      <c r="HC421" s="739"/>
      <c r="HD421" s="739"/>
      <c r="HE421" s="739"/>
      <c r="HF421" s="739"/>
      <c r="HG421" s="739"/>
      <c r="HH421" s="739"/>
      <c r="HI421" s="739"/>
      <c r="HJ421" s="739"/>
      <c r="HK421" s="739"/>
      <c r="HL421" s="739"/>
      <c r="HM421" s="739"/>
      <c r="HN421" s="739"/>
      <c r="HO421" s="739"/>
      <c r="HP421" s="739"/>
      <c r="HQ421" s="739"/>
      <c r="HR421" s="739"/>
      <c r="HS421" s="739"/>
      <c r="HT421" s="739"/>
      <c r="HU421" s="739"/>
      <c r="HV421" s="739"/>
      <c r="HW421" s="739"/>
      <c r="HX421" s="739"/>
      <c r="HY421" s="739"/>
      <c r="HZ421" s="739"/>
      <c r="IA421" s="739"/>
      <c r="IB421" s="739"/>
      <c r="IC421" s="739"/>
      <c r="ID421" s="739"/>
      <c r="IE421" s="739"/>
      <c r="IF421" s="739"/>
      <c r="IG421" s="739"/>
      <c r="IH421" s="739"/>
      <c r="II421" s="739"/>
      <c r="IJ421" s="739"/>
      <c r="IK421" s="739"/>
      <c r="IL421" s="739"/>
      <c r="IM421" s="739"/>
      <c r="IN421" s="739"/>
      <c r="IO421" s="739"/>
      <c r="IP421" s="739"/>
      <c r="IQ421" s="739"/>
      <c r="IR421" s="739"/>
      <c r="IS421" s="739"/>
      <c r="IT421" s="739"/>
      <c r="IU421" s="739"/>
      <c r="IV421" s="739"/>
      <c r="IW421" s="739"/>
      <c r="IX421" s="739"/>
      <c r="IY421" s="739"/>
      <c r="IZ421" s="739"/>
      <c r="JA421" s="739"/>
      <c r="JB421" s="739"/>
      <c r="JC421" s="739"/>
      <c r="JD421" s="739"/>
      <c r="JE421" s="739"/>
      <c r="JF421" s="739"/>
      <c r="JG421" s="739"/>
      <c r="JH421" s="739"/>
      <c r="JI421" s="739"/>
      <c r="JJ421" s="739"/>
      <c r="JK421" s="739"/>
      <c r="JL421" s="739"/>
      <c r="JM421" s="739"/>
      <c r="JN421" s="739"/>
      <c r="JO421" s="739"/>
      <c r="JP421" s="739"/>
      <c r="JQ421" s="739"/>
      <c r="JR421" s="739"/>
      <c r="JS421" s="739"/>
      <c r="JT421" s="739"/>
      <c r="JU421" s="739"/>
      <c r="JV421" s="739"/>
      <c r="JW421" s="739"/>
      <c r="JX421" s="739"/>
      <c r="JY421" s="739"/>
      <c r="JZ421" s="739"/>
      <c r="KA421" s="739"/>
      <c r="KB421" s="739"/>
      <c r="KC421" s="739"/>
      <c r="KD421" s="739"/>
      <c r="KE421" s="739"/>
      <c r="KF421" s="739"/>
      <c r="KG421" s="739"/>
      <c r="KH421" s="739"/>
      <c r="KI421" s="739"/>
      <c r="KJ421" s="739"/>
      <c r="KK421" s="739"/>
      <c r="KL421" s="739"/>
      <c r="KM421" s="739"/>
      <c r="KN421" s="739"/>
      <c r="KO421" s="739"/>
      <c r="KP421" s="739"/>
      <c r="KQ421" s="739"/>
      <c r="KR421" s="739"/>
      <c r="KS421" s="739"/>
      <c r="KT421" s="739"/>
      <c r="KU421" s="739"/>
      <c r="KV421" s="739"/>
      <c r="KW421" s="739"/>
      <c r="KX421" s="739"/>
      <c r="KY421" s="739"/>
      <c r="KZ421" s="739"/>
      <c r="LA421" s="739"/>
      <c r="LB421" s="739"/>
      <c r="LC421" s="739"/>
      <c r="LD421" s="739"/>
      <c r="LE421" s="739"/>
      <c r="LF421" s="739"/>
      <c r="LG421" s="739"/>
      <c r="LH421" s="739"/>
      <c r="LI421" s="739"/>
      <c r="LJ421" s="739"/>
      <c r="LK421" s="739"/>
      <c r="LL421" s="739"/>
      <c r="LM421" s="739"/>
      <c r="LN421" s="739"/>
      <c r="LO421" s="739"/>
      <c r="LP421" s="739"/>
      <c r="LQ421" s="739"/>
      <c r="LR421" s="739"/>
      <c r="LS421" s="739"/>
      <c r="LT421" s="739"/>
      <c r="LU421" s="739"/>
      <c r="LV421" s="739"/>
      <c r="LW421" s="739"/>
      <c r="LX421" s="739"/>
      <c r="LY421" s="739"/>
      <c r="LZ421" s="739"/>
      <c r="MA421" s="739"/>
      <c r="MB421" s="739"/>
      <c r="MC421" s="739"/>
      <c r="MD421" s="739"/>
      <c r="ME421" s="739"/>
      <c r="MF421" s="739"/>
      <c r="MG421" s="739"/>
      <c r="MH421" s="739"/>
      <c r="MI421" s="739"/>
      <c r="MJ421" s="739"/>
      <c r="MK421" s="739"/>
      <c r="ML421" s="739"/>
      <c r="MM421" s="739"/>
      <c r="MN421" s="739"/>
      <c r="MO421" s="739"/>
      <c r="MP421" s="739"/>
      <c r="MQ421" s="739"/>
      <c r="MR421" s="739"/>
      <c r="MS421" s="739"/>
      <c r="MT421" s="739"/>
      <c r="MU421" s="739"/>
      <c r="MV421" s="739"/>
      <c r="MW421" s="739"/>
      <c r="MX421" s="739"/>
      <c r="MY421" s="739"/>
      <c r="MZ421" s="739"/>
      <c r="NA421" s="739"/>
      <c r="NB421" s="739"/>
      <c r="NC421" s="739"/>
      <c r="ND421" s="739"/>
      <c r="NE421" s="739"/>
      <c r="NF421" s="739"/>
      <c r="NG421" s="739"/>
      <c r="NH421" s="739"/>
      <c r="NI421" s="739"/>
      <c r="NJ421" s="739"/>
      <c r="NK421" s="739"/>
      <c r="NL421" s="739"/>
      <c r="NM421" s="739"/>
      <c r="NN421" s="739"/>
      <c r="NO421" s="739"/>
      <c r="NP421" s="739"/>
      <c r="NQ421" s="739"/>
      <c r="NR421" s="739"/>
      <c r="NS421" s="739"/>
      <c r="NT421" s="739"/>
      <c r="NU421" s="739"/>
      <c r="NV421" s="739"/>
      <c r="NW421" s="739"/>
      <c r="NX421" s="739"/>
      <c r="NY421" s="739"/>
      <c r="NZ421" s="739"/>
      <c r="OA421" s="739"/>
      <c r="OB421" s="739"/>
      <c r="OC421" s="739"/>
      <c r="OD421" s="739"/>
      <c r="OE421" s="739"/>
    </row>
    <row r="422" spans="1:395" s="740" customFormat="1" ht="33.75" customHeight="1" x14ac:dyDescent="0.25">
      <c r="A422" s="743">
        <v>1</v>
      </c>
      <c r="B422" s="839" t="s">
        <v>376</v>
      </c>
      <c r="C422" s="3031">
        <f>SUM(C377,C370,C277,C269,C137,C65,C17)</f>
        <v>1763</v>
      </c>
      <c r="D422" s="3031">
        <f>SUM(D377,D370,D277,D269,D137,D65,D17)</f>
        <v>1199831.75</v>
      </c>
      <c r="E422" s="3031">
        <f>SUM(E377,E370,E277,E269,E137,E65,E17)</f>
        <v>1323</v>
      </c>
      <c r="F422" s="3031">
        <f>SUM(F377,F370,F277,F269,F137,F65,F17)</f>
        <v>899873.8125</v>
      </c>
      <c r="G422" s="3031">
        <f>SUM(G377,G370,G277,G269,G137,G65,G17)</f>
        <v>1244</v>
      </c>
      <c r="H422" s="748">
        <f t="shared" si="113"/>
        <v>94.02872260015117</v>
      </c>
      <c r="I422" s="3031">
        <v>649278.68000000017</v>
      </c>
      <c r="J422" s="3031">
        <f t="shared" si="99"/>
        <v>-250595.13249999983</v>
      </c>
      <c r="K422" s="748">
        <f t="shared" si="100"/>
        <v>72.152191894127398</v>
      </c>
      <c r="L422" s="739"/>
      <c r="M422" s="739"/>
      <c r="N422" s="739"/>
      <c r="O422" s="739"/>
      <c r="P422" s="739"/>
      <c r="Q422" s="739"/>
      <c r="R422" s="739"/>
      <c r="S422" s="739"/>
      <c r="T422" s="739"/>
      <c r="U422" s="739"/>
      <c r="V422" s="739"/>
      <c r="W422" s="739"/>
      <c r="X422" s="739"/>
      <c r="Y422" s="739"/>
      <c r="Z422" s="739"/>
      <c r="AA422" s="739"/>
      <c r="AB422" s="739"/>
      <c r="AC422" s="739"/>
      <c r="AD422" s="739"/>
      <c r="AE422" s="739"/>
      <c r="AF422" s="739"/>
      <c r="AG422" s="739"/>
      <c r="AH422" s="739"/>
      <c r="AI422" s="739"/>
      <c r="AJ422" s="739"/>
      <c r="AK422" s="739"/>
      <c r="AL422" s="739"/>
      <c r="AM422" s="739"/>
      <c r="AN422" s="739"/>
      <c r="AO422" s="739"/>
      <c r="AP422" s="739"/>
      <c r="AQ422" s="739"/>
      <c r="AR422" s="739"/>
      <c r="AS422" s="739"/>
      <c r="AT422" s="739"/>
      <c r="AU422" s="739"/>
      <c r="AV422" s="739"/>
      <c r="AW422" s="739"/>
      <c r="AX422" s="739"/>
      <c r="AY422" s="739"/>
      <c r="AZ422" s="739"/>
      <c r="BA422" s="739"/>
      <c r="BB422" s="739"/>
      <c r="BC422" s="739"/>
      <c r="BD422" s="739"/>
      <c r="BE422" s="739"/>
      <c r="BF422" s="739"/>
      <c r="BG422" s="739"/>
      <c r="BH422" s="739"/>
      <c r="BI422" s="739"/>
      <c r="BJ422" s="739"/>
      <c r="BK422" s="739"/>
      <c r="BL422" s="739"/>
      <c r="BM422" s="739"/>
      <c r="BN422" s="739"/>
      <c r="BO422" s="739"/>
      <c r="BP422" s="739"/>
      <c r="BQ422" s="739"/>
      <c r="BR422" s="739"/>
      <c r="BS422" s="739"/>
      <c r="BT422" s="739"/>
      <c r="BU422" s="739"/>
      <c r="BV422" s="739"/>
      <c r="BW422" s="739"/>
      <c r="BX422" s="739"/>
      <c r="BY422" s="739"/>
      <c r="BZ422" s="739"/>
      <c r="CA422" s="739"/>
      <c r="CB422" s="739"/>
      <c r="CC422" s="739"/>
      <c r="CD422" s="739"/>
      <c r="CE422" s="739"/>
      <c r="CF422" s="739"/>
      <c r="CG422" s="739"/>
      <c r="CH422" s="739"/>
      <c r="CI422" s="739"/>
      <c r="CJ422" s="739"/>
      <c r="CK422" s="739"/>
      <c r="CL422" s="739"/>
      <c r="CM422" s="739"/>
      <c r="CN422" s="739"/>
      <c r="CO422" s="739"/>
      <c r="CP422" s="739"/>
      <c r="CQ422" s="739"/>
      <c r="CR422" s="739"/>
      <c r="CS422" s="739"/>
      <c r="CT422" s="739"/>
      <c r="CU422" s="739"/>
      <c r="CV422" s="739"/>
      <c r="CW422" s="739"/>
      <c r="CX422" s="739"/>
      <c r="CY422" s="739"/>
      <c r="CZ422" s="739"/>
      <c r="DA422" s="739"/>
      <c r="DB422" s="739"/>
      <c r="DC422" s="739"/>
      <c r="DD422" s="739"/>
      <c r="DE422" s="739"/>
      <c r="DF422" s="739"/>
      <c r="DG422" s="739"/>
      <c r="DH422" s="739"/>
      <c r="DI422" s="739"/>
      <c r="DJ422" s="739"/>
      <c r="DK422" s="739"/>
      <c r="DL422" s="739"/>
      <c r="DM422" s="739"/>
      <c r="DN422" s="739"/>
      <c r="DO422" s="739"/>
      <c r="DP422" s="739"/>
      <c r="DQ422" s="739"/>
      <c r="DR422" s="739"/>
      <c r="DS422" s="739"/>
      <c r="DT422" s="739"/>
      <c r="DU422" s="739"/>
      <c r="DV422" s="739"/>
      <c r="DW422" s="739"/>
      <c r="DX422" s="739"/>
      <c r="DY422" s="739"/>
      <c r="DZ422" s="739"/>
      <c r="EA422" s="739"/>
      <c r="EB422" s="739"/>
      <c r="EC422" s="739"/>
      <c r="ED422" s="739"/>
      <c r="EE422" s="739"/>
      <c r="EF422" s="739"/>
      <c r="EG422" s="739"/>
      <c r="EH422" s="739"/>
      <c r="EI422" s="739"/>
      <c r="EJ422" s="739"/>
      <c r="EK422" s="739"/>
      <c r="EL422" s="739"/>
      <c r="EM422" s="739"/>
      <c r="EN422" s="739"/>
      <c r="EO422" s="739"/>
      <c r="EP422" s="739"/>
      <c r="EQ422" s="739"/>
      <c r="ER422" s="739"/>
      <c r="ES422" s="739"/>
      <c r="ET422" s="739"/>
      <c r="EU422" s="739"/>
      <c r="EV422" s="739"/>
      <c r="EW422" s="739"/>
      <c r="EX422" s="739"/>
      <c r="EY422" s="739"/>
      <c r="EZ422" s="739"/>
      <c r="FA422" s="739"/>
      <c r="FB422" s="739"/>
      <c r="FC422" s="739"/>
      <c r="FD422" s="739"/>
      <c r="FE422" s="739"/>
      <c r="FF422" s="739"/>
      <c r="FG422" s="739"/>
      <c r="FH422" s="739"/>
      <c r="FI422" s="739"/>
      <c r="FJ422" s="739"/>
      <c r="FK422" s="739"/>
      <c r="FL422" s="739"/>
      <c r="FM422" s="739"/>
      <c r="FN422" s="739"/>
      <c r="FO422" s="739"/>
      <c r="FP422" s="739"/>
      <c r="FQ422" s="739"/>
      <c r="FR422" s="739"/>
      <c r="FS422" s="739"/>
      <c r="FT422" s="739"/>
      <c r="FU422" s="739"/>
      <c r="FV422" s="739"/>
      <c r="FW422" s="739"/>
      <c r="FX422" s="739"/>
      <c r="FY422" s="739"/>
      <c r="FZ422" s="739"/>
      <c r="GA422" s="739"/>
      <c r="GB422" s="739"/>
      <c r="GC422" s="739"/>
      <c r="GD422" s="739"/>
      <c r="GE422" s="739"/>
      <c r="GF422" s="739"/>
      <c r="GG422" s="739"/>
      <c r="GH422" s="739"/>
      <c r="GI422" s="739"/>
      <c r="GJ422" s="739"/>
      <c r="GK422" s="739"/>
      <c r="GL422" s="739"/>
      <c r="GM422" s="739"/>
      <c r="GN422" s="739"/>
      <c r="GO422" s="739"/>
      <c r="GP422" s="739"/>
      <c r="GQ422" s="739"/>
      <c r="GR422" s="739"/>
      <c r="GS422" s="739"/>
      <c r="GT422" s="739"/>
      <c r="GU422" s="739"/>
      <c r="GV422" s="739"/>
      <c r="GW422" s="739"/>
      <c r="GX422" s="739"/>
      <c r="GY422" s="739"/>
      <c r="GZ422" s="739"/>
      <c r="HA422" s="739"/>
      <c r="HB422" s="739"/>
      <c r="HC422" s="739"/>
      <c r="HD422" s="739"/>
      <c r="HE422" s="739"/>
      <c r="HF422" s="739"/>
      <c r="HG422" s="739"/>
      <c r="HH422" s="739"/>
      <c r="HI422" s="739"/>
      <c r="HJ422" s="739"/>
      <c r="HK422" s="739"/>
      <c r="HL422" s="739"/>
      <c r="HM422" s="739"/>
      <c r="HN422" s="739"/>
      <c r="HO422" s="739"/>
      <c r="HP422" s="739"/>
      <c r="HQ422" s="739"/>
      <c r="HR422" s="739"/>
      <c r="HS422" s="739"/>
      <c r="HT422" s="739"/>
      <c r="HU422" s="739"/>
      <c r="HV422" s="739"/>
      <c r="HW422" s="739"/>
      <c r="HX422" s="739"/>
      <c r="HY422" s="739"/>
      <c r="HZ422" s="739"/>
      <c r="IA422" s="739"/>
      <c r="IB422" s="739"/>
      <c r="IC422" s="739"/>
      <c r="ID422" s="739"/>
      <c r="IE422" s="739"/>
      <c r="IF422" s="739"/>
      <c r="IG422" s="739"/>
      <c r="IH422" s="739"/>
      <c r="II422" s="739"/>
      <c r="IJ422" s="739"/>
      <c r="IK422" s="739"/>
      <c r="IL422" s="739"/>
      <c r="IM422" s="739"/>
      <c r="IN422" s="739"/>
      <c r="IO422" s="739"/>
      <c r="IP422" s="739"/>
      <c r="IQ422" s="739"/>
      <c r="IR422" s="739"/>
      <c r="IS422" s="739"/>
      <c r="IT422" s="739"/>
      <c r="IU422" s="739"/>
      <c r="IV422" s="739"/>
      <c r="IW422" s="739"/>
      <c r="IX422" s="739"/>
      <c r="IY422" s="739"/>
      <c r="IZ422" s="739"/>
      <c r="JA422" s="739"/>
      <c r="JB422" s="739"/>
      <c r="JC422" s="739"/>
      <c r="JD422" s="739"/>
      <c r="JE422" s="739"/>
      <c r="JF422" s="739"/>
      <c r="JG422" s="739"/>
      <c r="JH422" s="739"/>
      <c r="JI422" s="739"/>
      <c r="JJ422" s="739"/>
      <c r="JK422" s="739"/>
      <c r="JL422" s="739"/>
      <c r="JM422" s="739"/>
      <c r="JN422" s="739"/>
      <c r="JO422" s="739"/>
      <c r="JP422" s="739"/>
      <c r="JQ422" s="739"/>
      <c r="JR422" s="739"/>
      <c r="JS422" s="739"/>
      <c r="JT422" s="739"/>
      <c r="JU422" s="739"/>
      <c r="JV422" s="739"/>
      <c r="JW422" s="739"/>
      <c r="JX422" s="739"/>
      <c r="JY422" s="739"/>
      <c r="JZ422" s="739"/>
      <c r="KA422" s="739"/>
      <c r="KB422" s="739"/>
      <c r="KC422" s="739"/>
      <c r="KD422" s="739"/>
      <c r="KE422" s="739"/>
      <c r="KF422" s="739"/>
      <c r="KG422" s="739"/>
      <c r="KH422" s="739"/>
      <c r="KI422" s="739"/>
      <c r="KJ422" s="739"/>
      <c r="KK422" s="739"/>
      <c r="KL422" s="739"/>
      <c r="KM422" s="739"/>
      <c r="KN422" s="739"/>
      <c r="KO422" s="739"/>
      <c r="KP422" s="739"/>
      <c r="KQ422" s="739"/>
      <c r="KR422" s="739"/>
      <c r="KS422" s="739"/>
      <c r="KT422" s="739"/>
      <c r="KU422" s="739"/>
      <c r="KV422" s="739"/>
      <c r="KW422" s="739"/>
      <c r="KX422" s="739"/>
      <c r="KY422" s="739"/>
      <c r="KZ422" s="739"/>
      <c r="LA422" s="739"/>
      <c r="LB422" s="739"/>
      <c r="LC422" s="739"/>
      <c r="LD422" s="739"/>
      <c r="LE422" s="739"/>
      <c r="LF422" s="739"/>
      <c r="LG422" s="739"/>
      <c r="LH422" s="739"/>
      <c r="LI422" s="739"/>
      <c r="LJ422" s="739"/>
      <c r="LK422" s="739"/>
      <c r="LL422" s="739"/>
      <c r="LM422" s="739"/>
      <c r="LN422" s="739"/>
      <c r="LO422" s="739"/>
      <c r="LP422" s="739"/>
      <c r="LQ422" s="739"/>
      <c r="LR422" s="739"/>
      <c r="LS422" s="739"/>
      <c r="LT422" s="739"/>
      <c r="LU422" s="739"/>
      <c r="LV422" s="739"/>
      <c r="LW422" s="739"/>
      <c r="LX422" s="739"/>
      <c r="LY422" s="739"/>
      <c r="LZ422" s="739"/>
      <c r="MA422" s="739"/>
      <c r="MB422" s="739"/>
      <c r="MC422" s="739"/>
      <c r="MD422" s="739"/>
      <c r="ME422" s="739"/>
      <c r="MF422" s="739"/>
      <c r="MG422" s="739"/>
      <c r="MH422" s="739"/>
      <c r="MI422" s="739"/>
      <c r="MJ422" s="739"/>
      <c r="MK422" s="739"/>
      <c r="ML422" s="739"/>
      <c r="MM422" s="739"/>
      <c r="MN422" s="739"/>
      <c r="MO422" s="739"/>
      <c r="MP422" s="739"/>
      <c r="MQ422" s="739"/>
      <c r="MR422" s="739"/>
      <c r="MS422" s="739"/>
      <c r="MT422" s="739"/>
      <c r="MU422" s="739"/>
      <c r="MV422" s="739"/>
      <c r="MW422" s="739"/>
      <c r="MX422" s="739"/>
      <c r="MY422" s="739"/>
      <c r="MZ422" s="739"/>
      <c r="NA422" s="739"/>
      <c r="NB422" s="739"/>
      <c r="NC422" s="739"/>
      <c r="ND422" s="739"/>
      <c r="NE422" s="739"/>
      <c r="NF422" s="739"/>
      <c r="NG422" s="739"/>
      <c r="NH422" s="739"/>
      <c r="NI422" s="739"/>
      <c r="NJ422" s="739"/>
      <c r="NK422" s="739"/>
      <c r="NL422" s="739"/>
      <c r="NM422" s="739"/>
      <c r="NN422" s="739"/>
      <c r="NO422" s="739"/>
      <c r="NP422" s="739"/>
      <c r="NQ422" s="739"/>
      <c r="NR422" s="739"/>
      <c r="NS422" s="739"/>
      <c r="NT422" s="739"/>
      <c r="NU422" s="739"/>
      <c r="NV422" s="739"/>
      <c r="NW422" s="739"/>
      <c r="NX422" s="739"/>
      <c r="NY422" s="739"/>
      <c r="NZ422" s="739"/>
      <c r="OA422" s="739"/>
      <c r="OB422" s="739"/>
      <c r="OC422" s="739"/>
      <c r="OD422" s="739"/>
      <c r="OE422" s="739"/>
    </row>
    <row r="423" spans="1:395" s="740" customFormat="1" ht="37.5" customHeight="1" x14ac:dyDescent="0.25">
      <c r="A423" s="743">
        <v>1</v>
      </c>
      <c r="B423" s="842" t="s">
        <v>224</v>
      </c>
      <c r="C423" s="3031">
        <f>C68</f>
        <v>1800</v>
      </c>
      <c r="D423" s="3031">
        <f>D68</f>
        <v>11877372</v>
      </c>
      <c r="E423" s="3031">
        <f>E68</f>
        <v>1350</v>
      </c>
      <c r="F423" s="3031">
        <f>F68</f>
        <v>8908029</v>
      </c>
      <c r="G423" s="3031">
        <f>G68</f>
        <v>1263</v>
      </c>
      <c r="H423" s="748">
        <f t="shared" si="113"/>
        <v>93.555555555555557</v>
      </c>
      <c r="I423" s="3031">
        <v>6506160.4399999995</v>
      </c>
      <c r="J423" s="3031">
        <f t="shared" si="99"/>
        <v>-2401868.5600000005</v>
      </c>
      <c r="K423" s="748">
        <f t="shared" si="100"/>
        <v>73.037037037037038</v>
      </c>
      <c r="L423" s="739"/>
      <c r="M423" s="739"/>
      <c r="N423" s="739"/>
      <c r="O423" s="739"/>
      <c r="P423" s="739"/>
      <c r="Q423" s="739"/>
      <c r="R423" s="739"/>
      <c r="S423" s="739"/>
      <c r="T423" s="739"/>
      <c r="U423" s="739"/>
      <c r="V423" s="739"/>
      <c r="W423" s="739"/>
      <c r="X423" s="739"/>
      <c r="Y423" s="739"/>
      <c r="Z423" s="739"/>
      <c r="AA423" s="739"/>
      <c r="AB423" s="739"/>
      <c r="AC423" s="739"/>
      <c r="AD423" s="739"/>
      <c r="AE423" s="739"/>
      <c r="AF423" s="739"/>
      <c r="AG423" s="739"/>
      <c r="AH423" s="739"/>
      <c r="AI423" s="739"/>
      <c r="AJ423" s="739"/>
      <c r="AK423" s="739"/>
      <c r="AL423" s="739"/>
      <c r="AM423" s="739"/>
      <c r="AN423" s="739"/>
      <c r="AO423" s="739"/>
      <c r="AP423" s="739"/>
      <c r="AQ423" s="739"/>
      <c r="AR423" s="739"/>
      <c r="AS423" s="739"/>
      <c r="AT423" s="739"/>
      <c r="AU423" s="739"/>
      <c r="AV423" s="739"/>
      <c r="AW423" s="739"/>
      <c r="AX423" s="739"/>
      <c r="AY423" s="739"/>
      <c r="AZ423" s="739"/>
      <c r="BA423" s="739"/>
      <c r="BB423" s="739"/>
      <c r="BC423" s="739"/>
      <c r="BD423" s="739"/>
      <c r="BE423" s="739"/>
      <c r="BF423" s="739"/>
      <c r="BG423" s="739"/>
      <c r="BH423" s="739"/>
      <c r="BI423" s="739"/>
      <c r="BJ423" s="739"/>
      <c r="BK423" s="739"/>
      <c r="BL423" s="739"/>
      <c r="BM423" s="739"/>
      <c r="BN423" s="739"/>
      <c r="BO423" s="739"/>
      <c r="BP423" s="739"/>
      <c r="BQ423" s="739"/>
      <c r="BR423" s="739"/>
      <c r="BS423" s="739"/>
      <c r="BT423" s="739"/>
      <c r="BU423" s="739"/>
      <c r="BV423" s="739"/>
      <c r="BW423" s="739"/>
      <c r="BX423" s="739"/>
      <c r="BY423" s="739"/>
      <c r="BZ423" s="739"/>
      <c r="CA423" s="739"/>
      <c r="CB423" s="739"/>
      <c r="CC423" s="739"/>
      <c r="CD423" s="739"/>
      <c r="CE423" s="739"/>
      <c r="CF423" s="739"/>
      <c r="CG423" s="739"/>
      <c r="CH423" s="739"/>
      <c r="CI423" s="739"/>
      <c r="CJ423" s="739"/>
      <c r="CK423" s="739"/>
      <c r="CL423" s="739"/>
      <c r="CM423" s="739"/>
      <c r="CN423" s="739"/>
      <c r="CO423" s="739"/>
      <c r="CP423" s="739"/>
      <c r="CQ423" s="739"/>
      <c r="CR423" s="739"/>
      <c r="CS423" s="739"/>
      <c r="CT423" s="739"/>
      <c r="CU423" s="739"/>
      <c r="CV423" s="739"/>
      <c r="CW423" s="739"/>
      <c r="CX423" s="739"/>
      <c r="CY423" s="739"/>
      <c r="CZ423" s="739"/>
      <c r="DA423" s="739"/>
      <c r="DB423" s="739"/>
      <c r="DC423" s="739"/>
      <c r="DD423" s="739"/>
      <c r="DE423" s="739"/>
      <c r="DF423" s="739"/>
      <c r="DG423" s="739"/>
      <c r="DH423" s="739"/>
      <c r="DI423" s="739"/>
      <c r="DJ423" s="739"/>
      <c r="DK423" s="739"/>
      <c r="DL423" s="739"/>
      <c r="DM423" s="739"/>
      <c r="DN423" s="739"/>
      <c r="DO423" s="739"/>
      <c r="DP423" s="739"/>
      <c r="DQ423" s="739"/>
      <c r="DR423" s="739"/>
      <c r="DS423" s="739"/>
      <c r="DT423" s="739"/>
      <c r="DU423" s="739"/>
      <c r="DV423" s="739"/>
      <c r="DW423" s="739"/>
      <c r="DX423" s="739"/>
      <c r="DY423" s="739"/>
      <c r="DZ423" s="739"/>
      <c r="EA423" s="739"/>
      <c r="EB423" s="739"/>
      <c r="EC423" s="739"/>
      <c r="ED423" s="739"/>
      <c r="EE423" s="739"/>
      <c r="EF423" s="739"/>
      <c r="EG423" s="739"/>
      <c r="EH423" s="739"/>
      <c r="EI423" s="739"/>
      <c r="EJ423" s="739"/>
      <c r="EK423" s="739"/>
      <c r="EL423" s="739"/>
      <c r="EM423" s="739"/>
      <c r="EN423" s="739"/>
      <c r="EO423" s="739"/>
      <c r="EP423" s="739"/>
      <c r="EQ423" s="739"/>
      <c r="ER423" s="739"/>
      <c r="ES423" s="739"/>
      <c r="ET423" s="739"/>
      <c r="EU423" s="739"/>
      <c r="EV423" s="739"/>
      <c r="EW423" s="739"/>
      <c r="EX423" s="739"/>
      <c r="EY423" s="739"/>
      <c r="EZ423" s="739"/>
      <c r="FA423" s="739"/>
      <c r="FB423" s="739"/>
      <c r="FC423" s="739"/>
      <c r="FD423" s="739"/>
      <c r="FE423" s="739"/>
      <c r="FF423" s="739"/>
      <c r="FG423" s="739"/>
      <c r="FH423" s="739"/>
      <c r="FI423" s="739"/>
      <c r="FJ423" s="739"/>
      <c r="FK423" s="739"/>
      <c r="FL423" s="739"/>
      <c r="FM423" s="739"/>
      <c r="FN423" s="739"/>
      <c r="FO423" s="739"/>
      <c r="FP423" s="739"/>
      <c r="FQ423" s="739"/>
      <c r="FR423" s="739"/>
      <c r="FS423" s="739"/>
      <c r="FT423" s="739"/>
      <c r="FU423" s="739"/>
      <c r="FV423" s="739"/>
      <c r="FW423" s="739"/>
      <c r="FX423" s="739"/>
      <c r="FY423" s="739"/>
      <c r="FZ423" s="739"/>
      <c r="GA423" s="739"/>
      <c r="GB423" s="739"/>
      <c r="GC423" s="739"/>
      <c r="GD423" s="739"/>
      <c r="GE423" s="739"/>
      <c r="GF423" s="739"/>
      <c r="GG423" s="739"/>
      <c r="GH423" s="739"/>
      <c r="GI423" s="739"/>
      <c r="GJ423" s="739"/>
      <c r="GK423" s="739"/>
      <c r="GL423" s="739"/>
      <c r="GM423" s="739"/>
      <c r="GN423" s="739"/>
      <c r="GO423" s="739"/>
      <c r="GP423" s="739"/>
      <c r="GQ423" s="739"/>
      <c r="GR423" s="739"/>
      <c r="GS423" s="739"/>
      <c r="GT423" s="739"/>
      <c r="GU423" s="739"/>
      <c r="GV423" s="739"/>
      <c r="GW423" s="739"/>
      <c r="GX423" s="739"/>
      <c r="GY423" s="739"/>
      <c r="GZ423" s="739"/>
      <c r="HA423" s="739"/>
      <c r="HB423" s="739"/>
      <c r="HC423" s="739"/>
      <c r="HD423" s="739"/>
      <c r="HE423" s="739"/>
      <c r="HF423" s="739"/>
      <c r="HG423" s="739"/>
      <c r="HH423" s="739"/>
      <c r="HI423" s="739"/>
      <c r="HJ423" s="739"/>
      <c r="HK423" s="739"/>
      <c r="HL423" s="739"/>
      <c r="HM423" s="739"/>
      <c r="HN423" s="739"/>
      <c r="HO423" s="739"/>
      <c r="HP423" s="739"/>
      <c r="HQ423" s="739"/>
      <c r="HR423" s="739"/>
      <c r="HS423" s="739"/>
      <c r="HT423" s="739"/>
      <c r="HU423" s="739"/>
      <c r="HV423" s="739"/>
      <c r="HW423" s="739"/>
      <c r="HX423" s="739"/>
      <c r="HY423" s="739"/>
      <c r="HZ423" s="739"/>
      <c r="IA423" s="739"/>
      <c r="IB423" s="739"/>
      <c r="IC423" s="739"/>
      <c r="ID423" s="739"/>
      <c r="IE423" s="739"/>
      <c r="IF423" s="739"/>
      <c r="IG423" s="739"/>
      <c r="IH423" s="739"/>
      <c r="II423" s="739"/>
      <c r="IJ423" s="739"/>
      <c r="IK423" s="739"/>
      <c r="IL423" s="739"/>
      <c r="IM423" s="739"/>
      <c r="IN423" s="739"/>
      <c r="IO423" s="739"/>
      <c r="IP423" s="739"/>
      <c r="IQ423" s="739"/>
      <c r="IR423" s="739"/>
      <c r="IS423" s="739"/>
      <c r="IT423" s="739"/>
      <c r="IU423" s="739"/>
      <c r="IV423" s="739"/>
      <c r="IW423" s="739"/>
      <c r="IX423" s="739"/>
      <c r="IY423" s="739"/>
      <c r="IZ423" s="739"/>
      <c r="JA423" s="739"/>
      <c r="JB423" s="739"/>
      <c r="JC423" s="739"/>
      <c r="JD423" s="739"/>
      <c r="JE423" s="739"/>
      <c r="JF423" s="739"/>
      <c r="JG423" s="739"/>
      <c r="JH423" s="739"/>
      <c r="JI423" s="739"/>
      <c r="JJ423" s="739"/>
      <c r="JK423" s="739"/>
      <c r="JL423" s="739"/>
      <c r="JM423" s="739"/>
      <c r="JN423" s="739"/>
      <c r="JO423" s="739"/>
      <c r="JP423" s="739"/>
      <c r="JQ423" s="739"/>
      <c r="JR423" s="739"/>
      <c r="JS423" s="739"/>
      <c r="JT423" s="739"/>
      <c r="JU423" s="739"/>
      <c r="JV423" s="739"/>
      <c r="JW423" s="739"/>
      <c r="JX423" s="739"/>
      <c r="JY423" s="739"/>
      <c r="JZ423" s="739"/>
      <c r="KA423" s="739"/>
      <c r="KB423" s="739"/>
      <c r="KC423" s="739"/>
      <c r="KD423" s="739"/>
      <c r="KE423" s="739"/>
      <c r="KF423" s="739"/>
      <c r="KG423" s="739"/>
      <c r="KH423" s="739"/>
      <c r="KI423" s="739"/>
      <c r="KJ423" s="739"/>
      <c r="KK423" s="739"/>
      <c r="KL423" s="739"/>
      <c r="KM423" s="739"/>
      <c r="KN423" s="739"/>
      <c r="KO423" s="739"/>
      <c r="KP423" s="739"/>
      <c r="KQ423" s="739"/>
      <c r="KR423" s="739"/>
      <c r="KS423" s="739"/>
      <c r="KT423" s="739"/>
      <c r="KU423" s="739"/>
      <c r="KV423" s="739"/>
      <c r="KW423" s="739"/>
      <c r="KX423" s="739"/>
      <c r="KY423" s="739"/>
      <c r="KZ423" s="739"/>
      <c r="LA423" s="739"/>
      <c r="LB423" s="739"/>
      <c r="LC423" s="739"/>
      <c r="LD423" s="739"/>
      <c r="LE423" s="739"/>
      <c r="LF423" s="739"/>
      <c r="LG423" s="739"/>
      <c r="LH423" s="739"/>
      <c r="LI423" s="739"/>
      <c r="LJ423" s="739"/>
      <c r="LK423" s="739"/>
      <c r="LL423" s="739"/>
      <c r="LM423" s="739"/>
      <c r="LN423" s="739"/>
      <c r="LO423" s="739"/>
      <c r="LP423" s="739"/>
      <c r="LQ423" s="739"/>
      <c r="LR423" s="739"/>
      <c r="LS423" s="739"/>
      <c r="LT423" s="739"/>
      <c r="LU423" s="739"/>
      <c r="LV423" s="739"/>
      <c r="LW423" s="739"/>
      <c r="LX423" s="739"/>
      <c r="LY423" s="739"/>
      <c r="LZ423" s="739"/>
      <c r="MA423" s="739"/>
      <c r="MB423" s="739"/>
      <c r="MC423" s="739"/>
      <c r="MD423" s="739"/>
      <c r="ME423" s="739"/>
      <c r="MF423" s="739"/>
      <c r="MG423" s="739"/>
      <c r="MH423" s="739"/>
      <c r="MI423" s="739"/>
      <c r="MJ423" s="739"/>
      <c r="MK423" s="739"/>
      <c r="ML423" s="739"/>
      <c r="MM423" s="739"/>
      <c r="MN423" s="739"/>
      <c r="MO423" s="739"/>
      <c r="MP423" s="739"/>
      <c r="MQ423" s="739"/>
      <c r="MR423" s="739"/>
      <c r="MS423" s="739"/>
      <c r="MT423" s="739"/>
      <c r="MU423" s="739"/>
      <c r="MV423" s="739"/>
      <c r="MW423" s="739"/>
      <c r="MX423" s="739"/>
      <c r="MY423" s="739"/>
      <c r="MZ423" s="739"/>
      <c r="NA423" s="739"/>
      <c r="NB423" s="739"/>
      <c r="NC423" s="739"/>
      <c r="ND423" s="739"/>
      <c r="NE423" s="739"/>
      <c r="NF423" s="739"/>
      <c r="NG423" s="739"/>
      <c r="NH423" s="739"/>
      <c r="NI423" s="739"/>
      <c r="NJ423" s="739"/>
      <c r="NK423" s="739"/>
      <c r="NL423" s="739"/>
      <c r="NM423" s="739"/>
      <c r="NN423" s="739"/>
      <c r="NO423" s="739"/>
      <c r="NP423" s="739"/>
      <c r="NQ423" s="739"/>
      <c r="NR423" s="739"/>
      <c r="NS423" s="739"/>
      <c r="NT423" s="739"/>
      <c r="NU423" s="739"/>
      <c r="NV423" s="739"/>
      <c r="NW423" s="739"/>
      <c r="NX423" s="739"/>
      <c r="NY423" s="739"/>
      <c r="NZ423" s="739"/>
      <c r="OA423" s="739"/>
      <c r="OB423" s="739"/>
      <c r="OC423" s="739"/>
      <c r="OD423" s="739"/>
      <c r="OE423" s="739"/>
    </row>
    <row r="424" spans="1:395" s="740" customFormat="1" ht="26.45" customHeight="1" x14ac:dyDescent="0.25">
      <c r="A424" s="743">
        <v>1</v>
      </c>
      <c r="B424" s="842" t="s">
        <v>111</v>
      </c>
      <c r="C424" s="3031">
        <f>SUM(C378,C349,C278,C270,C264,C184,C169,C138,C90,C59,C15,C43)</f>
        <v>24554</v>
      </c>
      <c r="D424" s="3031">
        <f>SUM(D378,D349,D278,D270,D264,D184,D169,D138,D90,D59,D15,D43)</f>
        <v>9089001.5999999996</v>
      </c>
      <c r="E424" s="3031">
        <f>SUM(E378,E349,E278,E270,E264,E184,E169,E138,E90,E59,E15,E43)</f>
        <v>18180</v>
      </c>
      <c r="F424" s="3031">
        <f>SUM(F378,F349,F278,F270,F264,F184,F169,F138,F90,F59,F15,F43)</f>
        <v>6663933.5999999996</v>
      </c>
      <c r="G424" s="3031">
        <f>SUM(G378,G349,G278,G270,G264,G184,G169,G138,G90,G59,G15,G43)</f>
        <v>18918</v>
      </c>
      <c r="H424" s="748">
        <f t="shared" si="113"/>
        <v>104.05940594059406</v>
      </c>
      <c r="I424" s="3031">
        <v>5279384.3199999994</v>
      </c>
      <c r="J424" s="3031">
        <f t="shared" si="99"/>
        <v>-1384549.2800000003</v>
      </c>
      <c r="K424" s="748">
        <f t="shared" si="100"/>
        <v>79.223243160766188</v>
      </c>
      <c r="L424" s="739"/>
      <c r="M424" s="739"/>
      <c r="N424" s="739"/>
      <c r="O424" s="739"/>
      <c r="P424" s="739"/>
      <c r="Q424" s="739"/>
      <c r="R424" s="739"/>
      <c r="S424" s="739"/>
      <c r="T424" s="739"/>
      <c r="U424" s="739"/>
      <c r="V424" s="739"/>
      <c r="W424" s="739"/>
      <c r="X424" s="739"/>
      <c r="Y424" s="739"/>
      <c r="Z424" s="739"/>
      <c r="AA424" s="739"/>
      <c r="AB424" s="739"/>
      <c r="AC424" s="739"/>
      <c r="AD424" s="739"/>
      <c r="AE424" s="739"/>
      <c r="AF424" s="739"/>
      <c r="AG424" s="739"/>
      <c r="AH424" s="739"/>
      <c r="AI424" s="739"/>
      <c r="AJ424" s="739"/>
      <c r="AK424" s="739"/>
      <c r="AL424" s="739"/>
      <c r="AM424" s="739"/>
      <c r="AN424" s="739"/>
      <c r="AO424" s="739"/>
      <c r="AP424" s="739"/>
      <c r="AQ424" s="739"/>
      <c r="AR424" s="739"/>
      <c r="AS424" s="739"/>
      <c r="AT424" s="739"/>
      <c r="AU424" s="739"/>
      <c r="AV424" s="739"/>
      <c r="AW424" s="739"/>
      <c r="AX424" s="739"/>
      <c r="AY424" s="739"/>
      <c r="AZ424" s="739"/>
      <c r="BA424" s="739"/>
      <c r="BB424" s="739"/>
      <c r="BC424" s="739"/>
      <c r="BD424" s="739"/>
      <c r="BE424" s="739"/>
      <c r="BF424" s="739"/>
      <c r="BG424" s="739"/>
      <c r="BH424" s="739"/>
      <c r="BI424" s="739"/>
      <c r="BJ424" s="739"/>
      <c r="BK424" s="739"/>
      <c r="BL424" s="739"/>
      <c r="BM424" s="739"/>
      <c r="BN424" s="739"/>
      <c r="BO424" s="739"/>
      <c r="BP424" s="739"/>
      <c r="BQ424" s="739"/>
      <c r="BR424" s="739"/>
      <c r="BS424" s="739"/>
      <c r="BT424" s="739"/>
      <c r="BU424" s="739"/>
      <c r="BV424" s="739"/>
      <c r="BW424" s="739"/>
      <c r="BX424" s="739"/>
      <c r="BY424" s="739"/>
      <c r="BZ424" s="739"/>
      <c r="CA424" s="739"/>
      <c r="CB424" s="739"/>
      <c r="CC424" s="739"/>
      <c r="CD424" s="739"/>
      <c r="CE424" s="739"/>
      <c r="CF424" s="739"/>
      <c r="CG424" s="739"/>
      <c r="CH424" s="739"/>
      <c r="CI424" s="739"/>
      <c r="CJ424" s="739"/>
      <c r="CK424" s="739"/>
      <c r="CL424" s="739"/>
      <c r="CM424" s="739"/>
      <c r="CN424" s="739"/>
      <c r="CO424" s="739"/>
      <c r="CP424" s="739"/>
      <c r="CQ424" s="739"/>
      <c r="CR424" s="739"/>
      <c r="CS424" s="739"/>
      <c r="CT424" s="739"/>
      <c r="CU424" s="739"/>
      <c r="CV424" s="739"/>
      <c r="CW424" s="739"/>
      <c r="CX424" s="739"/>
      <c r="CY424" s="739"/>
      <c r="CZ424" s="739"/>
      <c r="DA424" s="739"/>
      <c r="DB424" s="739"/>
      <c r="DC424" s="739"/>
      <c r="DD424" s="739"/>
      <c r="DE424" s="739"/>
      <c r="DF424" s="739"/>
      <c r="DG424" s="739"/>
      <c r="DH424" s="739"/>
      <c r="DI424" s="739"/>
      <c r="DJ424" s="739"/>
      <c r="DK424" s="739"/>
      <c r="DL424" s="739"/>
      <c r="DM424" s="739"/>
      <c r="DN424" s="739"/>
      <c r="DO424" s="739"/>
      <c r="DP424" s="739"/>
      <c r="DQ424" s="739"/>
      <c r="DR424" s="739"/>
      <c r="DS424" s="739"/>
      <c r="DT424" s="739"/>
      <c r="DU424" s="739"/>
      <c r="DV424" s="739"/>
      <c r="DW424" s="739"/>
      <c r="DX424" s="739"/>
      <c r="DY424" s="739"/>
      <c r="DZ424" s="739"/>
      <c r="EA424" s="739"/>
      <c r="EB424" s="739"/>
      <c r="EC424" s="739"/>
      <c r="ED424" s="739"/>
      <c r="EE424" s="739"/>
      <c r="EF424" s="739"/>
      <c r="EG424" s="739"/>
      <c r="EH424" s="739"/>
      <c r="EI424" s="739"/>
      <c r="EJ424" s="739"/>
      <c r="EK424" s="739"/>
      <c r="EL424" s="739"/>
      <c r="EM424" s="739"/>
      <c r="EN424" s="739"/>
      <c r="EO424" s="739"/>
      <c r="EP424" s="739"/>
      <c r="EQ424" s="739"/>
      <c r="ER424" s="739"/>
      <c r="ES424" s="739"/>
      <c r="ET424" s="739"/>
      <c r="EU424" s="739"/>
      <c r="EV424" s="739"/>
      <c r="EW424" s="739"/>
      <c r="EX424" s="739"/>
      <c r="EY424" s="739"/>
      <c r="EZ424" s="739"/>
      <c r="FA424" s="739"/>
      <c r="FB424" s="739"/>
      <c r="FC424" s="739"/>
      <c r="FD424" s="739"/>
      <c r="FE424" s="739"/>
      <c r="FF424" s="739"/>
      <c r="FG424" s="739"/>
      <c r="FH424" s="739"/>
      <c r="FI424" s="739"/>
      <c r="FJ424" s="739"/>
      <c r="FK424" s="739"/>
      <c r="FL424" s="739"/>
      <c r="FM424" s="739"/>
      <c r="FN424" s="739"/>
      <c r="FO424" s="739"/>
      <c r="FP424" s="739"/>
      <c r="FQ424" s="739"/>
      <c r="FR424" s="739"/>
      <c r="FS424" s="739"/>
      <c r="FT424" s="739"/>
      <c r="FU424" s="739"/>
      <c r="FV424" s="739"/>
      <c r="FW424" s="739"/>
      <c r="FX424" s="739"/>
      <c r="FY424" s="739"/>
      <c r="FZ424" s="739"/>
      <c r="GA424" s="739"/>
      <c r="GB424" s="739"/>
      <c r="GC424" s="739"/>
      <c r="GD424" s="739"/>
      <c r="GE424" s="739"/>
      <c r="GF424" s="739"/>
      <c r="GG424" s="739"/>
      <c r="GH424" s="739"/>
      <c r="GI424" s="739"/>
      <c r="GJ424" s="739"/>
      <c r="GK424" s="739"/>
      <c r="GL424" s="739"/>
      <c r="GM424" s="739"/>
      <c r="GN424" s="739"/>
      <c r="GO424" s="739"/>
      <c r="GP424" s="739"/>
      <c r="GQ424" s="739"/>
      <c r="GR424" s="739"/>
      <c r="GS424" s="739"/>
      <c r="GT424" s="739"/>
      <c r="GU424" s="739"/>
      <c r="GV424" s="739"/>
      <c r="GW424" s="739"/>
      <c r="GX424" s="739"/>
      <c r="GY424" s="739"/>
      <c r="GZ424" s="739"/>
      <c r="HA424" s="739"/>
      <c r="HB424" s="739"/>
      <c r="HC424" s="739"/>
      <c r="HD424" s="739"/>
      <c r="HE424" s="739"/>
      <c r="HF424" s="739"/>
      <c r="HG424" s="739"/>
      <c r="HH424" s="739"/>
      <c r="HI424" s="739"/>
      <c r="HJ424" s="739"/>
      <c r="HK424" s="739"/>
      <c r="HL424" s="739"/>
      <c r="HM424" s="739"/>
      <c r="HN424" s="739"/>
      <c r="HO424" s="739"/>
      <c r="HP424" s="739"/>
      <c r="HQ424" s="739"/>
      <c r="HR424" s="739"/>
      <c r="HS424" s="739"/>
      <c r="HT424" s="739"/>
      <c r="HU424" s="739"/>
      <c r="HV424" s="739"/>
      <c r="HW424" s="739"/>
      <c r="HX424" s="739"/>
      <c r="HY424" s="739"/>
      <c r="HZ424" s="739"/>
      <c r="IA424" s="739"/>
      <c r="IB424" s="739"/>
      <c r="IC424" s="739"/>
      <c r="ID424" s="739"/>
      <c r="IE424" s="739"/>
      <c r="IF424" s="739"/>
      <c r="IG424" s="739"/>
      <c r="IH424" s="739"/>
      <c r="II424" s="739"/>
      <c r="IJ424" s="739"/>
      <c r="IK424" s="739"/>
      <c r="IL424" s="739"/>
      <c r="IM424" s="739"/>
      <c r="IN424" s="739"/>
      <c r="IO424" s="739"/>
      <c r="IP424" s="739"/>
      <c r="IQ424" s="739"/>
      <c r="IR424" s="739"/>
      <c r="IS424" s="739"/>
      <c r="IT424" s="739"/>
      <c r="IU424" s="739"/>
      <c r="IV424" s="739"/>
      <c r="IW424" s="739"/>
      <c r="IX424" s="739"/>
      <c r="IY424" s="739"/>
      <c r="IZ424" s="739"/>
      <c r="JA424" s="739"/>
      <c r="JB424" s="739"/>
      <c r="JC424" s="739"/>
      <c r="JD424" s="739"/>
      <c r="JE424" s="739"/>
      <c r="JF424" s="739"/>
      <c r="JG424" s="739"/>
      <c r="JH424" s="739"/>
      <c r="JI424" s="739"/>
      <c r="JJ424" s="739"/>
      <c r="JK424" s="739"/>
      <c r="JL424" s="739"/>
      <c r="JM424" s="739"/>
      <c r="JN424" s="739"/>
      <c r="JO424" s="739"/>
      <c r="JP424" s="739"/>
      <c r="JQ424" s="739"/>
      <c r="JR424" s="739"/>
      <c r="JS424" s="739"/>
      <c r="JT424" s="739"/>
      <c r="JU424" s="739"/>
      <c r="JV424" s="739"/>
      <c r="JW424" s="739"/>
      <c r="JX424" s="739"/>
      <c r="JY424" s="739"/>
      <c r="JZ424" s="739"/>
      <c r="KA424" s="739"/>
      <c r="KB424" s="739"/>
      <c r="KC424" s="739"/>
      <c r="KD424" s="739"/>
      <c r="KE424" s="739"/>
      <c r="KF424" s="739"/>
      <c r="KG424" s="739"/>
      <c r="KH424" s="739"/>
      <c r="KI424" s="739"/>
      <c r="KJ424" s="739"/>
      <c r="KK424" s="739"/>
      <c r="KL424" s="739"/>
      <c r="KM424" s="739"/>
      <c r="KN424" s="739"/>
      <c r="KO424" s="739"/>
      <c r="KP424" s="739"/>
      <c r="KQ424" s="739"/>
      <c r="KR424" s="739"/>
      <c r="KS424" s="739"/>
      <c r="KT424" s="739"/>
      <c r="KU424" s="739"/>
      <c r="KV424" s="739"/>
      <c r="KW424" s="739"/>
      <c r="KX424" s="739"/>
      <c r="KY424" s="739"/>
      <c r="KZ424" s="739"/>
      <c r="LA424" s="739"/>
      <c r="LB424" s="739"/>
      <c r="LC424" s="739"/>
      <c r="LD424" s="739"/>
      <c r="LE424" s="739"/>
      <c r="LF424" s="739"/>
      <c r="LG424" s="739"/>
      <c r="LH424" s="739"/>
      <c r="LI424" s="739"/>
      <c r="LJ424" s="739"/>
      <c r="LK424" s="739"/>
      <c r="LL424" s="739"/>
      <c r="LM424" s="739"/>
      <c r="LN424" s="739"/>
      <c r="LO424" s="739"/>
      <c r="LP424" s="739"/>
      <c r="LQ424" s="739"/>
      <c r="LR424" s="739"/>
      <c r="LS424" s="739"/>
      <c r="LT424" s="739"/>
      <c r="LU424" s="739"/>
      <c r="LV424" s="739"/>
      <c r="LW424" s="739"/>
      <c r="LX424" s="739"/>
      <c r="LY424" s="739"/>
      <c r="LZ424" s="739"/>
      <c r="MA424" s="739"/>
      <c r="MB424" s="739"/>
      <c r="MC424" s="739"/>
      <c r="MD424" s="739"/>
      <c r="ME424" s="739"/>
      <c r="MF424" s="739"/>
      <c r="MG424" s="739"/>
      <c r="MH424" s="739"/>
      <c r="MI424" s="739"/>
      <c r="MJ424" s="739"/>
      <c r="MK424" s="739"/>
      <c r="ML424" s="739"/>
      <c r="MM424" s="739"/>
      <c r="MN424" s="739"/>
      <c r="MO424" s="739"/>
      <c r="MP424" s="739"/>
      <c r="MQ424" s="739"/>
      <c r="MR424" s="739"/>
      <c r="MS424" s="739"/>
      <c r="MT424" s="739"/>
      <c r="MU424" s="739"/>
      <c r="MV424" s="739"/>
      <c r="MW424" s="739"/>
      <c r="MX424" s="739"/>
      <c r="MY424" s="739"/>
      <c r="MZ424" s="739"/>
      <c r="NA424" s="739"/>
      <c r="NB424" s="739"/>
      <c r="NC424" s="739"/>
      <c r="ND424" s="739"/>
      <c r="NE424" s="739"/>
      <c r="NF424" s="739"/>
      <c r="NG424" s="739"/>
      <c r="NH424" s="739"/>
      <c r="NI424" s="739"/>
      <c r="NJ424" s="739"/>
      <c r="NK424" s="739"/>
      <c r="NL424" s="739"/>
      <c r="NM424" s="739"/>
      <c r="NN424" s="739"/>
      <c r="NO424" s="739"/>
      <c r="NP424" s="739"/>
      <c r="NQ424" s="739"/>
      <c r="NR424" s="739"/>
      <c r="NS424" s="739"/>
      <c r="NT424" s="739"/>
      <c r="NU424" s="739"/>
      <c r="NV424" s="739"/>
      <c r="NW424" s="739"/>
      <c r="NX424" s="739"/>
      <c r="NY424" s="739"/>
      <c r="NZ424" s="739"/>
      <c r="OA424" s="739"/>
      <c r="OB424" s="739"/>
      <c r="OC424" s="739"/>
      <c r="OD424" s="739"/>
      <c r="OE424" s="739"/>
    </row>
    <row r="425" spans="1:395" s="740" customFormat="1" ht="37.5" customHeight="1" x14ac:dyDescent="0.25">
      <c r="A425" s="743">
        <v>1</v>
      </c>
      <c r="B425" s="842" t="s">
        <v>377</v>
      </c>
      <c r="C425" s="3031">
        <f>SUM(C379,C348,C296,C289,C279,C271,C265,C249,C205,C196,C185,C89,C62,C44)</f>
        <v>74637</v>
      </c>
      <c r="D425" s="3031">
        <f>SUM(D379,D348,D296,D289,D279,D271,D265,D249,D205,D196,D185,D89,D62,D44)</f>
        <v>21320352.390000001</v>
      </c>
      <c r="E425" s="3031">
        <f>SUM(E379,E348,E296,E289,E279,E271,E265,E249,E205,E196,E185,E89,E62,E44)</f>
        <v>55280</v>
      </c>
      <c r="F425" s="3031">
        <f>SUM(F379,F348,F296,F289,F279,F271,F265,F249,F205,F196,F185,F89,F62,F44)</f>
        <v>15640603.2925</v>
      </c>
      <c r="G425" s="3031">
        <f>SUM(G379,G348,G296,G289,G279,G271,G265,G249,G205,G196,G185,G89,G62,G44)</f>
        <v>59186</v>
      </c>
      <c r="H425" s="748">
        <f t="shared" si="113"/>
        <v>107.0658465991317</v>
      </c>
      <c r="I425" s="3031">
        <v>13140567.959999999</v>
      </c>
      <c r="J425" s="3031">
        <f t="shared" si="99"/>
        <v>-2500035.3325000014</v>
      </c>
      <c r="K425" s="748">
        <f t="shared" si="100"/>
        <v>84.015735929452148</v>
      </c>
      <c r="L425" s="739"/>
      <c r="M425" s="739"/>
      <c r="N425" s="739"/>
      <c r="O425" s="739"/>
      <c r="P425" s="739"/>
      <c r="Q425" s="739"/>
      <c r="R425" s="739"/>
      <c r="S425" s="739"/>
      <c r="T425" s="739"/>
      <c r="U425" s="739"/>
      <c r="V425" s="739"/>
      <c r="W425" s="739"/>
      <c r="X425" s="739"/>
      <c r="Y425" s="739"/>
      <c r="Z425" s="739"/>
      <c r="AA425" s="739"/>
      <c r="AB425" s="739"/>
      <c r="AC425" s="739"/>
      <c r="AD425" s="739"/>
      <c r="AE425" s="739"/>
      <c r="AF425" s="739"/>
      <c r="AG425" s="739"/>
      <c r="AH425" s="739"/>
      <c r="AI425" s="739"/>
      <c r="AJ425" s="739"/>
      <c r="AK425" s="739"/>
      <c r="AL425" s="739"/>
      <c r="AM425" s="739"/>
      <c r="AN425" s="739"/>
      <c r="AO425" s="739"/>
      <c r="AP425" s="739"/>
      <c r="AQ425" s="739"/>
      <c r="AR425" s="739"/>
      <c r="AS425" s="739"/>
      <c r="AT425" s="739"/>
      <c r="AU425" s="739"/>
      <c r="AV425" s="739"/>
      <c r="AW425" s="739"/>
      <c r="AX425" s="739"/>
      <c r="AY425" s="739"/>
      <c r="AZ425" s="739"/>
      <c r="BA425" s="739"/>
      <c r="BB425" s="739"/>
      <c r="BC425" s="739"/>
      <c r="BD425" s="739"/>
      <c r="BE425" s="739"/>
      <c r="BF425" s="739"/>
      <c r="BG425" s="739"/>
      <c r="BH425" s="739"/>
      <c r="BI425" s="739"/>
      <c r="BJ425" s="739"/>
      <c r="BK425" s="739"/>
      <c r="BL425" s="739"/>
      <c r="BM425" s="739"/>
      <c r="BN425" s="739"/>
      <c r="BO425" s="739"/>
      <c r="BP425" s="739"/>
      <c r="BQ425" s="739"/>
      <c r="BR425" s="739"/>
      <c r="BS425" s="739"/>
      <c r="BT425" s="739"/>
      <c r="BU425" s="739"/>
      <c r="BV425" s="739"/>
      <c r="BW425" s="739"/>
      <c r="BX425" s="739"/>
      <c r="BY425" s="739"/>
      <c r="BZ425" s="739"/>
      <c r="CA425" s="739"/>
      <c r="CB425" s="739"/>
      <c r="CC425" s="739"/>
      <c r="CD425" s="739"/>
      <c r="CE425" s="739"/>
      <c r="CF425" s="739"/>
      <c r="CG425" s="739"/>
      <c r="CH425" s="739"/>
      <c r="CI425" s="739"/>
      <c r="CJ425" s="739"/>
      <c r="CK425" s="739"/>
      <c r="CL425" s="739"/>
      <c r="CM425" s="739"/>
      <c r="CN425" s="739"/>
      <c r="CO425" s="739"/>
      <c r="CP425" s="739"/>
      <c r="CQ425" s="739"/>
      <c r="CR425" s="739"/>
      <c r="CS425" s="739"/>
      <c r="CT425" s="739"/>
      <c r="CU425" s="739"/>
      <c r="CV425" s="739"/>
      <c r="CW425" s="739"/>
      <c r="CX425" s="739"/>
      <c r="CY425" s="739"/>
      <c r="CZ425" s="739"/>
      <c r="DA425" s="739"/>
      <c r="DB425" s="739"/>
      <c r="DC425" s="739"/>
      <c r="DD425" s="739"/>
      <c r="DE425" s="739"/>
      <c r="DF425" s="739"/>
      <c r="DG425" s="739"/>
      <c r="DH425" s="739"/>
      <c r="DI425" s="739"/>
      <c r="DJ425" s="739"/>
      <c r="DK425" s="739"/>
      <c r="DL425" s="739"/>
      <c r="DM425" s="739"/>
      <c r="DN425" s="739"/>
      <c r="DO425" s="739"/>
      <c r="DP425" s="739"/>
      <c r="DQ425" s="739"/>
      <c r="DR425" s="739"/>
      <c r="DS425" s="739"/>
      <c r="DT425" s="739"/>
      <c r="DU425" s="739"/>
      <c r="DV425" s="739"/>
      <c r="DW425" s="739"/>
      <c r="DX425" s="739"/>
      <c r="DY425" s="739"/>
      <c r="DZ425" s="739"/>
      <c r="EA425" s="739"/>
      <c r="EB425" s="739"/>
      <c r="EC425" s="739"/>
      <c r="ED425" s="739"/>
      <c r="EE425" s="739"/>
      <c r="EF425" s="739"/>
      <c r="EG425" s="739"/>
      <c r="EH425" s="739"/>
      <c r="EI425" s="739"/>
      <c r="EJ425" s="739"/>
      <c r="EK425" s="739"/>
      <c r="EL425" s="739"/>
      <c r="EM425" s="739"/>
      <c r="EN425" s="739"/>
      <c r="EO425" s="739"/>
      <c r="EP425" s="739"/>
      <c r="EQ425" s="739"/>
      <c r="ER425" s="739"/>
      <c r="ES425" s="739"/>
      <c r="ET425" s="739"/>
      <c r="EU425" s="739"/>
      <c r="EV425" s="739"/>
      <c r="EW425" s="739"/>
      <c r="EX425" s="739"/>
      <c r="EY425" s="739"/>
      <c r="EZ425" s="739"/>
      <c r="FA425" s="739"/>
      <c r="FB425" s="739"/>
      <c r="FC425" s="739"/>
      <c r="FD425" s="739"/>
      <c r="FE425" s="739"/>
      <c r="FF425" s="739"/>
      <c r="FG425" s="739"/>
      <c r="FH425" s="739"/>
      <c r="FI425" s="739"/>
      <c r="FJ425" s="739"/>
      <c r="FK425" s="739"/>
      <c r="FL425" s="739"/>
      <c r="FM425" s="739"/>
      <c r="FN425" s="739"/>
      <c r="FO425" s="739"/>
      <c r="FP425" s="739"/>
      <c r="FQ425" s="739"/>
      <c r="FR425" s="739"/>
      <c r="FS425" s="739"/>
      <c r="FT425" s="739"/>
      <c r="FU425" s="739"/>
      <c r="FV425" s="739"/>
      <c r="FW425" s="739"/>
      <c r="FX425" s="739"/>
      <c r="FY425" s="739"/>
      <c r="FZ425" s="739"/>
      <c r="GA425" s="739"/>
      <c r="GB425" s="739"/>
      <c r="GC425" s="739"/>
      <c r="GD425" s="739"/>
      <c r="GE425" s="739"/>
      <c r="GF425" s="739"/>
      <c r="GG425" s="739"/>
      <c r="GH425" s="739"/>
      <c r="GI425" s="739"/>
      <c r="GJ425" s="739"/>
      <c r="GK425" s="739"/>
      <c r="GL425" s="739"/>
      <c r="GM425" s="739"/>
      <c r="GN425" s="739"/>
      <c r="GO425" s="739"/>
      <c r="GP425" s="739"/>
      <c r="GQ425" s="739"/>
      <c r="GR425" s="739"/>
      <c r="GS425" s="739"/>
      <c r="GT425" s="739"/>
      <c r="GU425" s="739"/>
      <c r="GV425" s="739"/>
      <c r="GW425" s="739"/>
      <c r="GX425" s="739"/>
      <c r="GY425" s="739"/>
      <c r="GZ425" s="739"/>
      <c r="HA425" s="739"/>
      <c r="HB425" s="739"/>
      <c r="HC425" s="739"/>
      <c r="HD425" s="739"/>
      <c r="HE425" s="739"/>
      <c r="HF425" s="739"/>
      <c r="HG425" s="739"/>
      <c r="HH425" s="739"/>
      <c r="HI425" s="739"/>
      <c r="HJ425" s="739"/>
      <c r="HK425" s="739"/>
      <c r="HL425" s="739"/>
      <c r="HM425" s="739"/>
      <c r="HN425" s="739"/>
      <c r="HO425" s="739"/>
      <c r="HP425" s="739"/>
      <c r="HQ425" s="739"/>
      <c r="HR425" s="739"/>
      <c r="HS425" s="739"/>
      <c r="HT425" s="739"/>
      <c r="HU425" s="739"/>
      <c r="HV425" s="739"/>
      <c r="HW425" s="739"/>
      <c r="HX425" s="739"/>
      <c r="HY425" s="739"/>
      <c r="HZ425" s="739"/>
      <c r="IA425" s="739"/>
      <c r="IB425" s="739"/>
      <c r="IC425" s="739"/>
      <c r="ID425" s="739"/>
      <c r="IE425" s="739"/>
      <c r="IF425" s="739"/>
      <c r="IG425" s="739"/>
      <c r="IH425" s="739"/>
      <c r="II425" s="739"/>
      <c r="IJ425" s="739"/>
      <c r="IK425" s="739"/>
      <c r="IL425" s="739"/>
      <c r="IM425" s="739"/>
      <c r="IN425" s="739"/>
      <c r="IO425" s="739"/>
      <c r="IP425" s="739"/>
      <c r="IQ425" s="739"/>
      <c r="IR425" s="739"/>
      <c r="IS425" s="739"/>
      <c r="IT425" s="739"/>
      <c r="IU425" s="739"/>
      <c r="IV425" s="739"/>
      <c r="IW425" s="739"/>
      <c r="IX425" s="739"/>
      <c r="IY425" s="739"/>
      <c r="IZ425" s="739"/>
      <c r="JA425" s="739"/>
      <c r="JB425" s="739"/>
      <c r="JC425" s="739"/>
      <c r="JD425" s="739"/>
      <c r="JE425" s="739"/>
      <c r="JF425" s="739"/>
      <c r="JG425" s="739"/>
      <c r="JH425" s="739"/>
      <c r="JI425" s="739"/>
      <c r="JJ425" s="739"/>
      <c r="JK425" s="739"/>
      <c r="JL425" s="739"/>
      <c r="JM425" s="739"/>
      <c r="JN425" s="739"/>
      <c r="JO425" s="739"/>
      <c r="JP425" s="739"/>
      <c r="JQ425" s="739"/>
      <c r="JR425" s="739"/>
      <c r="JS425" s="739"/>
      <c r="JT425" s="739"/>
      <c r="JU425" s="739"/>
      <c r="JV425" s="739"/>
      <c r="JW425" s="739"/>
      <c r="JX425" s="739"/>
      <c r="JY425" s="739"/>
      <c r="JZ425" s="739"/>
      <c r="KA425" s="739"/>
      <c r="KB425" s="739"/>
      <c r="KC425" s="739"/>
      <c r="KD425" s="739"/>
      <c r="KE425" s="739"/>
      <c r="KF425" s="739"/>
      <c r="KG425" s="739"/>
      <c r="KH425" s="739"/>
      <c r="KI425" s="739"/>
      <c r="KJ425" s="739"/>
      <c r="KK425" s="739"/>
      <c r="KL425" s="739"/>
      <c r="KM425" s="739"/>
      <c r="KN425" s="739"/>
      <c r="KO425" s="739"/>
      <c r="KP425" s="739"/>
      <c r="KQ425" s="739"/>
      <c r="KR425" s="739"/>
      <c r="KS425" s="739"/>
      <c r="KT425" s="739"/>
      <c r="KU425" s="739"/>
      <c r="KV425" s="739"/>
      <c r="KW425" s="739"/>
      <c r="KX425" s="739"/>
      <c r="KY425" s="739"/>
      <c r="KZ425" s="739"/>
      <c r="LA425" s="739"/>
      <c r="LB425" s="739"/>
      <c r="LC425" s="739"/>
      <c r="LD425" s="739"/>
      <c r="LE425" s="739"/>
      <c r="LF425" s="739"/>
      <c r="LG425" s="739"/>
      <c r="LH425" s="739"/>
      <c r="LI425" s="739"/>
      <c r="LJ425" s="739"/>
      <c r="LK425" s="739"/>
      <c r="LL425" s="739"/>
      <c r="LM425" s="739"/>
      <c r="LN425" s="739"/>
      <c r="LO425" s="739"/>
      <c r="LP425" s="739"/>
      <c r="LQ425" s="739"/>
      <c r="LR425" s="739"/>
      <c r="LS425" s="739"/>
      <c r="LT425" s="739"/>
      <c r="LU425" s="739"/>
      <c r="LV425" s="739"/>
      <c r="LW425" s="739"/>
      <c r="LX425" s="739"/>
      <c r="LY425" s="739"/>
      <c r="LZ425" s="739"/>
      <c r="MA425" s="739"/>
      <c r="MB425" s="739"/>
      <c r="MC425" s="739"/>
      <c r="MD425" s="739"/>
      <c r="ME425" s="739"/>
      <c r="MF425" s="739"/>
      <c r="MG425" s="739"/>
      <c r="MH425" s="739"/>
      <c r="MI425" s="739"/>
      <c r="MJ425" s="739"/>
      <c r="MK425" s="739"/>
      <c r="ML425" s="739"/>
      <c r="MM425" s="739"/>
      <c r="MN425" s="739"/>
      <c r="MO425" s="739"/>
      <c r="MP425" s="739"/>
      <c r="MQ425" s="739"/>
      <c r="MR425" s="739"/>
      <c r="MS425" s="739"/>
      <c r="MT425" s="739"/>
      <c r="MU425" s="739"/>
      <c r="MV425" s="739"/>
      <c r="MW425" s="739"/>
      <c r="MX425" s="739"/>
      <c r="MY425" s="739"/>
      <c r="MZ425" s="739"/>
      <c r="NA425" s="739"/>
      <c r="NB425" s="739"/>
      <c r="NC425" s="739"/>
      <c r="ND425" s="739"/>
      <c r="NE425" s="739"/>
      <c r="NF425" s="739"/>
      <c r="NG425" s="739"/>
      <c r="NH425" s="739"/>
      <c r="NI425" s="739"/>
      <c r="NJ425" s="739"/>
      <c r="NK425" s="739"/>
      <c r="NL425" s="739"/>
      <c r="NM425" s="739"/>
      <c r="NN425" s="739"/>
      <c r="NO425" s="739"/>
      <c r="NP425" s="739"/>
      <c r="NQ425" s="739"/>
      <c r="NR425" s="739"/>
      <c r="NS425" s="739"/>
      <c r="NT425" s="739"/>
      <c r="NU425" s="739"/>
      <c r="NV425" s="739"/>
      <c r="NW425" s="739"/>
      <c r="NX425" s="739"/>
      <c r="NY425" s="739"/>
      <c r="NZ425" s="739"/>
      <c r="OA425" s="739"/>
      <c r="OB425" s="739"/>
      <c r="OC425" s="739"/>
      <c r="OD425" s="739"/>
      <c r="OE425" s="739"/>
    </row>
    <row r="426" spans="1:395" s="740" customFormat="1" ht="37.5" customHeight="1" x14ac:dyDescent="0.25">
      <c r="A426" s="743">
        <v>1</v>
      </c>
      <c r="B426" s="842" t="s">
        <v>68</v>
      </c>
      <c r="C426" s="3031">
        <f>SUM(C361,C139,C82)</f>
        <v>544</v>
      </c>
      <c r="D426" s="3031">
        <f>SUM(D361,D139,D82)</f>
        <v>841154.32000000007</v>
      </c>
      <c r="E426" s="3031">
        <f>SUM(E361,E139,E82)</f>
        <v>408</v>
      </c>
      <c r="F426" s="3031">
        <f>SUM(F361,F139,F82)</f>
        <v>630865.74</v>
      </c>
      <c r="G426" s="3031">
        <f>SUM(G361,G139,G82)</f>
        <v>462</v>
      </c>
      <c r="H426" s="748">
        <f t="shared" si="113"/>
        <v>113.23529411764706</v>
      </c>
      <c r="I426" s="3031">
        <v>537912.09</v>
      </c>
      <c r="J426" s="3031">
        <f t="shared" si="99"/>
        <v>-92953.650000000023</v>
      </c>
      <c r="K426" s="748">
        <f t="shared" si="100"/>
        <v>85.265700115526954</v>
      </c>
      <c r="L426" s="739"/>
      <c r="M426" s="739"/>
      <c r="N426" s="739"/>
      <c r="O426" s="739"/>
      <c r="P426" s="739"/>
      <c r="Q426" s="739"/>
      <c r="R426" s="739"/>
      <c r="S426" s="739"/>
      <c r="T426" s="739"/>
      <c r="U426" s="739"/>
      <c r="V426" s="739"/>
      <c r="W426" s="739"/>
      <c r="X426" s="739"/>
      <c r="Y426" s="739"/>
      <c r="Z426" s="739"/>
      <c r="AA426" s="739"/>
      <c r="AB426" s="739"/>
      <c r="AC426" s="739"/>
      <c r="AD426" s="739"/>
      <c r="AE426" s="739"/>
      <c r="AF426" s="739"/>
      <c r="AG426" s="739"/>
      <c r="AH426" s="739"/>
      <c r="AI426" s="739"/>
      <c r="AJ426" s="739"/>
      <c r="AK426" s="739"/>
      <c r="AL426" s="739"/>
      <c r="AM426" s="739"/>
      <c r="AN426" s="739"/>
      <c r="AO426" s="739"/>
      <c r="AP426" s="739"/>
      <c r="AQ426" s="739"/>
      <c r="AR426" s="739"/>
      <c r="AS426" s="739"/>
      <c r="AT426" s="739"/>
      <c r="AU426" s="739"/>
      <c r="AV426" s="739"/>
      <c r="AW426" s="739"/>
      <c r="AX426" s="739"/>
      <c r="AY426" s="739"/>
      <c r="AZ426" s="739"/>
      <c r="BA426" s="739"/>
      <c r="BB426" s="739"/>
      <c r="BC426" s="739"/>
      <c r="BD426" s="739"/>
      <c r="BE426" s="739"/>
      <c r="BF426" s="739"/>
      <c r="BG426" s="739"/>
      <c r="BH426" s="739"/>
      <c r="BI426" s="739"/>
      <c r="BJ426" s="739"/>
      <c r="BK426" s="739"/>
      <c r="BL426" s="739"/>
      <c r="BM426" s="739"/>
      <c r="BN426" s="739"/>
      <c r="BO426" s="739"/>
      <c r="BP426" s="739"/>
      <c r="BQ426" s="739"/>
      <c r="BR426" s="739"/>
      <c r="BS426" s="739"/>
      <c r="BT426" s="739"/>
      <c r="BU426" s="739"/>
      <c r="BV426" s="739"/>
      <c r="BW426" s="739"/>
      <c r="BX426" s="739"/>
      <c r="BY426" s="739"/>
      <c r="BZ426" s="739"/>
      <c r="CA426" s="739"/>
      <c r="CB426" s="739"/>
      <c r="CC426" s="739"/>
      <c r="CD426" s="739"/>
      <c r="CE426" s="739"/>
      <c r="CF426" s="739"/>
      <c r="CG426" s="739"/>
      <c r="CH426" s="739"/>
      <c r="CI426" s="739"/>
      <c r="CJ426" s="739"/>
      <c r="CK426" s="739"/>
      <c r="CL426" s="739"/>
      <c r="CM426" s="739"/>
      <c r="CN426" s="739"/>
      <c r="CO426" s="739"/>
      <c r="CP426" s="739"/>
      <c r="CQ426" s="739"/>
      <c r="CR426" s="739"/>
      <c r="CS426" s="739"/>
      <c r="CT426" s="739"/>
      <c r="CU426" s="739"/>
      <c r="CV426" s="739"/>
      <c r="CW426" s="739"/>
      <c r="CX426" s="739"/>
      <c r="CY426" s="739"/>
      <c r="CZ426" s="739"/>
      <c r="DA426" s="739"/>
      <c r="DB426" s="739"/>
      <c r="DC426" s="739"/>
      <c r="DD426" s="739"/>
      <c r="DE426" s="739"/>
      <c r="DF426" s="739"/>
      <c r="DG426" s="739"/>
      <c r="DH426" s="739"/>
      <c r="DI426" s="739"/>
      <c r="DJ426" s="739"/>
      <c r="DK426" s="739"/>
      <c r="DL426" s="739"/>
      <c r="DM426" s="739"/>
      <c r="DN426" s="739"/>
      <c r="DO426" s="739"/>
      <c r="DP426" s="739"/>
      <c r="DQ426" s="739"/>
      <c r="DR426" s="739"/>
      <c r="DS426" s="739"/>
      <c r="DT426" s="739"/>
      <c r="DU426" s="739"/>
      <c r="DV426" s="739"/>
      <c r="DW426" s="739"/>
      <c r="DX426" s="739"/>
      <c r="DY426" s="739"/>
      <c r="DZ426" s="739"/>
      <c r="EA426" s="739"/>
      <c r="EB426" s="739"/>
      <c r="EC426" s="739"/>
      <c r="ED426" s="739"/>
      <c r="EE426" s="739"/>
      <c r="EF426" s="739"/>
      <c r="EG426" s="739"/>
      <c r="EH426" s="739"/>
      <c r="EI426" s="739"/>
      <c r="EJ426" s="739"/>
      <c r="EK426" s="739"/>
      <c r="EL426" s="739"/>
      <c r="EM426" s="739"/>
      <c r="EN426" s="739"/>
      <c r="EO426" s="739"/>
      <c r="EP426" s="739"/>
      <c r="EQ426" s="739"/>
      <c r="ER426" s="739"/>
      <c r="ES426" s="739"/>
      <c r="ET426" s="739"/>
      <c r="EU426" s="739"/>
      <c r="EV426" s="739"/>
      <c r="EW426" s="739"/>
      <c r="EX426" s="739"/>
      <c r="EY426" s="739"/>
      <c r="EZ426" s="739"/>
      <c r="FA426" s="739"/>
      <c r="FB426" s="739"/>
      <c r="FC426" s="739"/>
      <c r="FD426" s="739"/>
      <c r="FE426" s="739"/>
      <c r="FF426" s="739"/>
      <c r="FG426" s="739"/>
      <c r="FH426" s="739"/>
      <c r="FI426" s="739"/>
      <c r="FJ426" s="739"/>
      <c r="FK426" s="739"/>
      <c r="FL426" s="739"/>
      <c r="FM426" s="739"/>
      <c r="FN426" s="739"/>
      <c r="FO426" s="739"/>
      <c r="FP426" s="739"/>
      <c r="FQ426" s="739"/>
      <c r="FR426" s="739"/>
      <c r="FS426" s="739"/>
      <c r="FT426" s="739"/>
      <c r="FU426" s="739"/>
      <c r="FV426" s="739"/>
      <c r="FW426" s="739"/>
      <c r="FX426" s="739"/>
      <c r="FY426" s="739"/>
      <c r="FZ426" s="739"/>
      <c r="GA426" s="739"/>
      <c r="GB426" s="739"/>
      <c r="GC426" s="739"/>
      <c r="GD426" s="739"/>
      <c r="GE426" s="739"/>
      <c r="GF426" s="739"/>
      <c r="GG426" s="739"/>
      <c r="GH426" s="739"/>
      <c r="GI426" s="739"/>
      <c r="GJ426" s="739"/>
      <c r="GK426" s="739"/>
      <c r="GL426" s="739"/>
      <c r="GM426" s="739"/>
      <c r="GN426" s="739"/>
      <c r="GO426" s="739"/>
      <c r="GP426" s="739"/>
      <c r="GQ426" s="739"/>
      <c r="GR426" s="739"/>
      <c r="GS426" s="739"/>
      <c r="GT426" s="739"/>
      <c r="GU426" s="739"/>
      <c r="GV426" s="739"/>
      <c r="GW426" s="739"/>
      <c r="GX426" s="739"/>
      <c r="GY426" s="739"/>
      <c r="GZ426" s="739"/>
      <c r="HA426" s="739"/>
      <c r="HB426" s="739"/>
      <c r="HC426" s="739"/>
      <c r="HD426" s="739"/>
      <c r="HE426" s="739"/>
      <c r="HF426" s="739"/>
      <c r="HG426" s="739"/>
      <c r="HH426" s="739"/>
      <c r="HI426" s="739"/>
      <c r="HJ426" s="739"/>
      <c r="HK426" s="739"/>
      <c r="HL426" s="739"/>
      <c r="HM426" s="739"/>
      <c r="HN426" s="739"/>
      <c r="HO426" s="739"/>
      <c r="HP426" s="739"/>
      <c r="HQ426" s="739"/>
      <c r="HR426" s="739"/>
      <c r="HS426" s="739"/>
      <c r="HT426" s="739"/>
      <c r="HU426" s="739"/>
      <c r="HV426" s="739"/>
      <c r="HW426" s="739"/>
      <c r="HX426" s="739"/>
      <c r="HY426" s="739"/>
      <c r="HZ426" s="739"/>
      <c r="IA426" s="739"/>
      <c r="IB426" s="739"/>
      <c r="IC426" s="739"/>
      <c r="ID426" s="739"/>
      <c r="IE426" s="739"/>
      <c r="IF426" s="739"/>
      <c r="IG426" s="739"/>
      <c r="IH426" s="739"/>
      <c r="II426" s="739"/>
      <c r="IJ426" s="739"/>
      <c r="IK426" s="739"/>
      <c r="IL426" s="739"/>
      <c r="IM426" s="739"/>
      <c r="IN426" s="739"/>
      <c r="IO426" s="739"/>
      <c r="IP426" s="739"/>
      <c r="IQ426" s="739"/>
      <c r="IR426" s="739"/>
      <c r="IS426" s="739"/>
      <c r="IT426" s="739"/>
      <c r="IU426" s="739"/>
      <c r="IV426" s="739"/>
      <c r="IW426" s="739"/>
      <c r="IX426" s="739"/>
      <c r="IY426" s="739"/>
      <c r="IZ426" s="739"/>
      <c r="JA426" s="739"/>
      <c r="JB426" s="739"/>
      <c r="JC426" s="739"/>
      <c r="JD426" s="739"/>
      <c r="JE426" s="739"/>
      <c r="JF426" s="739"/>
      <c r="JG426" s="739"/>
      <c r="JH426" s="739"/>
      <c r="JI426" s="739"/>
      <c r="JJ426" s="739"/>
      <c r="JK426" s="739"/>
      <c r="JL426" s="739"/>
      <c r="JM426" s="739"/>
      <c r="JN426" s="739"/>
      <c r="JO426" s="739"/>
      <c r="JP426" s="739"/>
      <c r="JQ426" s="739"/>
      <c r="JR426" s="739"/>
      <c r="JS426" s="739"/>
      <c r="JT426" s="739"/>
      <c r="JU426" s="739"/>
      <c r="JV426" s="739"/>
      <c r="JW426" s="739"/>
      <c r="JX426" s="739"/>
      <c r="JY426" s="739"/>
      <c r="JZ426" s="739"/>
      <c r="KA426" s="739"/>
      <c r="KB426" s="739"/>
      <c r="KC426" s="739"/>
      <c r="KD426" s="739"/>
      <c r="KE426" s="739"/>
      <c r="KF426" s="739"/>
      <c r="KG426" s="739"/>
      <c r="KH426" s="739"/>
      <c r="KI426" s="739"/>
      <c r="KJ426" s="739"/>
      <c r="KK426" s="739"/>
      <c r="KL426" s="739"/>
      <c r="KM426" s="739"/>
      <c r="KN426" s="739"/>
      <c r="KO426" s="739"/>
      <c r="KP426" s="739"/>
      <c r="KQ426" s="739"/>
      <c r="KR426" s="739"/>
      <c r="KS426" s="739"/>
      <c r="KT426" s="739"/>
      <c r="KU426" s="739"/>
      <c r="KV426" s="739"/>
      <c r="KW426" s="739"/>
      <c r="KX426" s="739"/>
      <c r="KY426" s="739"/>
      <c r="KZ426" s="739"/>
      <c r="LA426" s="739"/>
      <c r="LB426" s="739"/>
      <c r="LC426" s="739"/>
      <c r="LD426" s="739"/>
      <c r="LE426" s="739"/>
      <c r="LF426" s="739"/>
      <c r="LG426" s="739"/>
      <c r="LH426" s="739"/>
      <c r="LI426" s="739"/>
      <c r="LJ426" s="739"/>
      <c r="LK426" s="739"/>
      <c r="LL426" s="739"/>
      <c r="LM426" s="739"/>
      <c r="LN426" s="739"/>
      <c r="LO426" s="739"/>
      <c r="LP426" s="739"/>
      <c r="LQ426" s="739"/>
      <c r="LR426" s="739"/>
      <c r="LS426" s="739"/>
      <c r="LT426" s="739"/>
      <c r="LU426" s="739"/>
      <c r="LV426" s="739"/>
      <c r="LW426" s="739"/>
      <c r="LX426" s="739"/>
      <c r="LY426" s="739"/>
      <c r="LZ426" s="739"/>
      <c r="MA426" s="739"/>
      <c r="MB426" s="739"/>
      <c r="MC426" s="739"/>
      <c r="MD426" s="739"/>
      <c r="ME426" s="739"/>
      <c r="MF426" s="739"/>
      <c r="MG426" s="739"/>
      <c r="MH426" s="739"/>
      <c r="MI426" s="739"/>
      <c r="MJ426" s="739"/>
      <c r="MK426" s="739"/>
      <c r="ML426" s="739"/>
      <c r="MM426" s="739"/>
      <c r="MN426" s="739"/>
      <c r="MO426" s="739"/>
      <c r="MP426" s="739"/>
      <c r="MQ426" s="739"/>
      <c r="MR426" s="739"/>
      <c r="MS426" s="739"/>
      <c r="MT426" s="739"/>
      <c r="MU426" s="739"/>
      <c r="MV426" s="739"/>
      <c r="MW426" s="739"/>
      <c r="MX426" s="739"/>
      <c r="MY426" s="739"/>
      <c r="MZ426" s="739"/>
      <c r="NA426" s="739"/>
      <c r="NB426" s="739"/>
      <c r="NC426" s="739"/>
      <c r="ND426" s="739"/>
      <c r="NE426" s="739"/>
      <c r="NF426" s="739"/>
      <c r="NG426" s="739"/>
      <c r="NH426" s="739"/>
      <c r="NI426" s="739"/>
      <c r="NJ426" s="739"/>
      <c r="NK426" s="739"/>
      <c r="NL426" s="739"/>
      <c r="NM426" s="739"/>
      <c r="NN426" s="739"/>
      <c r="NO426" s="739"/>
      <c r="NP426" s="739"/>
      <c r="NQ426" s="739"/>
      <c r="NR426" s="739"/>
      <c r="NS426" s="739"/>
      <c r="NT426" s="739"/>
      <c r="NU426" s="739"/>
      <c r="NV426" s="739"/>
      <c r="NW426" s="739"/>
      <c r="NX426" s="739"/>
      <c r="NY426" s="739"/>
      <c r="NZ426" s="739"/>
      <c r="OA426" s="739"/>
      <c r="OB426" s="739"/>
      <c r="OC426" s="739"/>
      <c r="OD426" s="739"/>
      <c r="OE426" s="739"/>
    </row>
    <row r="427" spans="1:395" s="740" customFormat="1" ht="37.5" customHeight="1" x14ac:dyDescent="0.25">
      <c r="A427" s="743">
        <v>1</v>
      </c>
      <c r="B427" s="842" t="s">
        <v>40</v>
      </c>
      <c r="C427" s="3031">
        <f>SUM(C358,C330,C298,C206,C197,C91)</f>
        <v>44594</v>
      </c>
      <c r="D427" s="3031">
        <f>SUM(D358,D330,D298,D206,D197,D91)</f>
        <v>6907911.9399999995</v>
      </c>
      <c r="E427" s="3031">
        <f>SUM(E358,E330,E298,E206,E197,E91)</f>
        <v>33446</v>
      </c>
      <c r="F427" s="3031">
        <f>SUM(F358,F330,F298,F206,F197,F91)</f>
        <v>5180933.9550000001</v>
      </c>
      <c r="G427" s="3031">
        <f>SUM(G358,G330,G298,G206,G197,G91)</f>
        <v>38757</v>
      </c>
      <c r="H427" s="748">
        <f t="shared" si="113"/>
        <v>115.87932787179334</v>
      </c>
      <c r="I427" s="3031">
        <v>4704312.03</v>
      </c>
      <c r="J427" s="3031">
        <f t="shared" si="99"/>
        <v>-476621.92499999981</v>
      </c>
      <c r="K427" s="748">
        <f t="shared" si="100"/>
        <v>90.800463214937849</v>
      </c>
      <c r="L427" s="739"/>
      <c r="M427" s="739"/>
      <c r="N427" s="739"/>
      <c r="O427" s="739"/>
      <c r="P427" s="739"/>
      <c r="Q427" s="739"/>
      <c r="R427" s="739"/>
      <c r="S427" s="739"/>
      <c r="T427" s="739"/>
      <c r="U427" s="739"/>
      <c r="V427" s="739"/>
      <c r="W427" s="739"/>
      <c r="X427" s="739"/>
      <c r="Y427" s="739"/>
      <c r="Z427" s="739"/>
      <c r="AA427" s="739"/>
      <c r="AB427" s="739"/>
      <c r="AC427" s="739"/>
      <c r="AD427" s="739"/>
      <c r="AE427" s="739"/>
      <c r="AF427" s="739"/>
      <c r="AG427" s="739"/>
      <c r="AH427" s="739"/>
      <c r="AI427" s="739"/>
      <c r="AJ427" s="739"/>
      <c r="AK427" s="739"/>
      <c r="AL427" s="739"/>
      <c r="AM427" s="739"/>
      <c r="AN427" s="739"/>
      <c r="AO427" s="739"/>
      <c r="AP427" s="739"/>
      <c r="AQ427" s="739"/>
      <c r="AR427" s="739"/>
      <c r="AS427" s="739"/>
      <c r="AT427" s="739"/>
      <c r="AU427" s="739"/>
      <c r="AV427" s="739"/>
      <c r="AW427" s="739"/>
      <c r="AX427" s="739"/>
      <c r="AY427" s="739"/>
      <c r="AZ427" s="739"/>
      <c r="BA427" s="739"/>
      <c r="BB427" s="739"/>
      <c r="BC427" s="739"/>
      <c r="BD427" s="739"/>
      <c r="BE427" s="739"/>
      <c r="BF427" s="739"/>
      <c r="BG427" s="739"/>
      <c r="BH427" s="739"/>
      <c r="BI427" s="739"/>
      <c r="BJ427" s="739"/>
      <c r="BK427" s="739"/>
      <c r="BL427" s="739"/>
      <c r="BM427" s="739"/>
      <c r="BN427" s="739"/>
      <c r="BO427" s="739"/>
      <c r="BP427" s="739"/>
      <c r="BQ427" s="739"/>
      <c r="BR427" s="739"/>
      <c r="BS427" s="739"/>
      <c r="BT427" s="739"/>
      <c r="BU427" s="739"/>
      <c r="BV427" s="739"/>
      <c r="BW427" s="739"/>
      <c r="BX427" s="739"/>
      <c r="BY427" s="739"/>
      <c r="BZ427" s="739"/>
      <c r="CA427" s="739"/>
      <c r="CB427" s="739"/>
      <c r="CC427" s="739"/>
      <c r="CD427" s="739"/>
      <c r="CE427" s="739"/>
      <c r="CF427" s="739"/>
      <c r="CG427" s="739"/>
      <c r="CH427" s="739"/>
      <c r="CI427" s="739"/>
      <c r="CJ427" s="739"/>
      <c r="CK427" s="739"/>
      <c r="CL427" s="739"/>
      <c r="CM427" s="739"/>
      <c r="CN427" s="739"/>
      <c r="CO427" s="739"/>
      <c r="CP427" s="739"/>
      <c r="CQ427" s="739"/>
      <c r="CR427" s="739"/>
      <c r="CS427" s="739"/>
      <c r="CT427" s="739"/>
      <c r="CU427" s="739"/>
      <c r="CV427" s="739"/>
      <c r="CW427" s="739"/>
      <c r="CX427" s="739"/>
      <c r="CY427" s="739"/>
      <c r="CZ427" s="739"/>
      <c r="DA427" s="739"/>
      <c r="DB427" s="739"/>
      <c r="DC427" s="739"/>
      <c r="DD427" s="739"/>
      <c r="DE427" s="739"/>
      <c r="DF427" s="739"/>
      <c r="DG427" s="739"/>
      <c r="DH427" s="739"/>
      <c r="DI427" s="739"/>
      <c r="DJ427" s="739"/>
      <c r="DK427" s="739"/>
      <c r="DL427" s="739"/>
      <c r="DM427" s="739"/>
      <c r="DN427" s="739"/>
      <c r="DO427" s="739"/>
      <c r="DP427" s="739"/>
      <c r="DQ427" s="739"/>
      <c r="DR427" s="739"/>
      <c r="DS427" s="739"/>
      <c r="DT427" s="739"/>
      <c r="DU427" s="739"/>
      <c r="DV427" s="739"/>
      <c r="DW427" s="739"/>
      <c r="DX427" s="739"/>
      <c r="DY427" s="739"/>
      <c r="DZ427" s="739"/>
      <c r="EA427" s="739"/>
      <c r="EB427" s="739"/>
      <c r="EC427" s="739"/>
      <c r="ED427" s="739"/>
      <c r="EE427" s="739"/>
      <c r="EF427" s="739"/>
      <c r="EG427" s="739"/>
      <c r="EH427" s="739"/>
      <c r="EI427" s="739"/>
      <c r="EJ427" s="739"/>
      <c r="EK427" s="739"/>
      <c r="EL427" s="739"/>
      <c r="EM427" s="739"/>
      <c r="EN427" s="739"/>
      <c r="EO427" s="739"/>
      <c r="EP427" s="739"/>
      <c r="EQ427" s="739"/>
      <c r="ER427" s="739"/>
      <c r="ES427" s="739"/>
      <c r="ET427" s="739"/>
      <c r="EU427" s="739"/>
      <c r="EV427" s="739"/>
      <c r="EW427" s="739"/>
      <c r="EX427" s="739"/>
      <c r="EY427" s="739"/>
      <c r="EZ427" s="739"/>
      <c r="FA427" s="739"/>
      <c r="FB427" s="739"/>
      <c r="FC427" s="739"/>
      <c r="FD427" s="739"/>
      <c r="FE427" s="739"/>
      <c r="FF427" s="739"/>
      <c r="FG427" s="739"/>
      <c r="FH427" s="739"/>
      <c r="FI427" s="739"/>
      <c r="FJ427" s="739"/>
      <c r="FK427" s="739"/>
      <c r="FL427" s="739"/>
      <c r="FM427" s="739"/>
      <c r="FN427" s="739"/>
      <c r="FO427" s="739"/>
      <c r="FP427" s="739"/>
      <c r="FQ427" s="739"/>
      <c r="FR427" s="739"/>
      <c r="FS427" s="739"/>
      <c r="FT427" s="739"/>
      <c r="FU427" s="739"/>
      <c r="FV427" s="739"/>
      <c r="FW427" s="739"/>
      <c r="FX427" s="739"/>
      <c r="FY427" s="739"/>
      <c r="FZ427" s="739"/>
      <c r="GA427" s="739"/>
      <c r="GB427" s="739"/>
      <c r="GC427" s="739"/>
      <c r="GD427" s="739"/>
      <c r="GE427" s="739"/>
      <c r="GF427" s="739"/>
      <c r="GG427" s="739"/>
      <c r="GH427" s="739"/>
      <c r="GI427" s="739"/>
      <c r="GJ427" s="739"/>
      <c r="GK427" s="739"/>
      <c r="GL427" s="739"/>
      <c r="GM427" s="739"/>
      <c r="GN427" s="739"/>
      <c r="GO427" s="739"/>
      <c r="GP427" s="739"/>
      <c r="GQ427" s="739"/>
      <c r="GR427" s="739"/>
      <c r="GS427" s="739"/>
      <c r="GT427" s="739"/>
      <c r="GU427" s="739"/>
      <c r="GV427" s="739"/>
      <c r="GW427" s="739"/>
      <c r="GX427" s="739"/>
      <c r="GY427" s="739"/>
      <c r="GZ427" s="739"/>
      <c r="HA427" s="739"/>
      <c r="HB427" s="739"/>
      <c r="HC427" s="739"/>
      <c r="HD427" s="739"/>
      <c r="HE427" s="739"/>
      <c r="HF427" s="739"/>
      <c r="HG427" s="739"/>
      <c r="HH427" s="739"/>
      <c r="HI427" s="739"/>
      <c r="HJ427" s="739"/>
      <c r="HK427" s="739"/>
      <c r="HL427" s="739"/>
      <c r="HM427" s="739"/>
      <c r="HN427" s="739"/>
      <c r="HO427" s="739"/>
      <c r="HP427" s="739"/>
      <c r="HQ427" s="739"/>
      <c r="HR427" s="739"/>
      <c r="HS427" s="739"/>
      <c r="HT427" s="739"/>
      <c r="HU427" s="739"/>
      <c r="HV427" s="739"/>
      <c r="HW427" s="739"/>
      <c r="HX427" s="739"/>
      <c r="HY427" s="739"/>
      <c r="HZ427" s="739"/>
      <c r="IA427" s="739"/>
      <c r="IB427" s="739"/>
      <c r="IC427" s="739"/>
      <c r="ID427" s="739"/>
      <c r="IE427" s="739"/>
      <c r="IF427" s="739"/>
      <c r="IG427" s="739"/>
      <c r="IH427" s="739"/>
      <c r="II427" s="739"/>
      <c r="IJ427" s="739"/>
      <c r="IK427" s="739"/>
      <c r="IL427" s="739"/>
      <c r="IM427" s="739"/>
      <c r="IN427" s="739"/>
      <c r="IO427" s="739"/>
      <c r="IP427" s="739"/>
      <c r="IQ427" s="739"/>
      <c r="IR427" s="739"/>
      <c r="IS427" s="739"/>
      <c r="IT427" s="739"/>
      <c r="IU427" s="739"/>
      <c r="IV427" s="739"/>
      <c r="IW427" s="739"/>
      <c r="IX427" s="739"/>
      <c r="IY427" s="739"/>
      <c r="IZ427" s="739"/>
      <c r="JA427" s="739"/>
      <c r="JB427" s="739"/>
      <c r="JC427" s="739"/>
      <c r="JD427" s="739"/>
      <c r="JE427" s="739"/>
      <c r="JF427" s="739"/>
      <c r="JG427" s="739"/>
      <c r="JH427" s="739"/>
      <c r="JI427" s="739"/>
      <c r="JJ427" s="739"/>
      <c r="JK427" s="739"/>
      <c r="JL427" s="739"/>
      <c r="JM427" s="739"/>
      <c r="JN427" s="739"/>
      <c r="JO427" s="739"/>
      <c r="JP427" s="739"/>
      <c r="JQ427" s="739"/>
      <c r="JR427" s="739"/>
      <c r="JS427" s="739"/>
      <c r="JT427" s="739"/>
      <c r="JU427" s="739"/>
      <c r="JV427" s="739"/>
      <c r="JW427" s="739"/>
      <c r="JX427" s="739"/>
      <c r="JY427" s="739"/>
      <c r="JZ427" s="739"/>
      <c r="KA427" s="739"/>
      <c r="KB427" s="739"/>
      <c r="KC427" s="739"/>
      <c r="KD427" s="739"/>
      <c r="KE427" s="739"/>
      <c r="KF427" s="739"/>
      <c r="KG427" s="739"/>
      <c r="KH427" s="739"/>
      <c r="KI427" s="739"/>
      <c r="KJ427" s="739"/>
      <c r="KK427" s="739"/>
      <c r="KL427" s="739"/>
      <c r="KM427" s="739"/>
      <c r="KN427" s="739"/>
      <c r="KO427" s="739"/>
      <c r="KP427" s="739"/>
      <c r="KQ427" s="739"/>
      <c r="KR427" s="739"/>
      <c r="KS427" s="739"/>
      <c r="KT427" s="739"/>
      <c r="KU427" s="739"/>
      <c r="KV427" s="739"/>
      <c r="KW427" s="739"/>
      <c r="KX427" s="739"/>
      <c r="KY427" s="739"/>
      <c r="KZ427" s="739"/>
      <c r="LA427" s="739"/>
      <c r="LB427" s="739"/>
      <c r="LC427" s="739"/>
      <c r="LD427" s="739"/>
      <c r="LE427" s="739"/>
      <c r="LF427" s="739"/>
      <c r="LG427" s="739"/>
      <c r="LH427" s="739"/>
      <c r="LI427" s="739"/>
      <c r="LJ427" s="739"/>
      <c r="LK427" s="739"/>
      <c r="LL427" s="739"/>
      <c r="LM427" s="739"/>
      <c r="LN427" s="739"/>
      <c r="LO427" s="739"/>
      <c r="LP427" s="739"/>
      <c r="LQ427" s="739"/>
      <c r="LR427" s="739"/>
      <c r="LS427" s="739"/>
      <c r="LT427" s="739"/>
      <c r="LU427" s="739"/>
      <c r="LV427" s="739"/>
      <c r="LW427" s="739"/>
      <c r="LX427" s="739"/>
      <c r="LY427" s="739"/>
      <c r="LZ427" s="739"/>
      <c r="MA427" s="739"/>
      <c r="MB427" s="739"/>
      <c r="MC427" s="739"/>
      <c r="MD427" s="739"/>
      <c r="ME427" s="739"/>
      <c r="MF427" s="739"/>
      <c r="MG427" s="739"/>
      <c r="MH427" s="739"/>
      <c r="MI427" s="739"/>
      <c r="MJ427" s="739"/>
      <c r="MK427" s="739"/>
      <c r="ML427" s="739"/>
      <c r="MM427" s="739"/>
      <c r="MN427" s="739"/>
      <c r="MO427" s="739"/>
      <c r="MP427" s="739"/>
      <c r="MQ427" s="739"/>
      <c r="MR427" s="739"/>
      <c r="MS427" s="739"/>
      <c r="MT427" s="739"/>
      <c r="MU427" s="739"/>
      <c r="MV427" s="739"/>
      <c r="MW427" s="739"/>
      <c r="MX427" s="739"/>
      <c r="MY427" s="739"/>
      <c r="MZ427" s="739"/>
      <c r="NA427" s="739"/>
      <c r="NB427" s="739"/>
      <c r="NC427" s="739"/>
      <c r="ND427" s="739"/>
      <c r="NE427" s="739"/>
      <c r="NF427" s="739"/>
      <c r="NG427" s="739"/>
      <c r="NH427" s="739"/>
      <c r="NI427" s="739"/>
      <c r="NJ427" s="739"/>
      <c r="NK427" s="739"/>
      <c r="NL427" s="739"/>
      <c r="NM427" s="739"/>
      <c r="NN427" s="739"/>
      <c r="NO427" s="739"/>
      <c r="NP427" s="739"/>
      <c r="NQ427" s="739"/>
      <c r="NR427" s="739"/>
      <c r="NS427" s="739"/>
      <c r="NT427" s="739"/>
      <c r="NU427" s="739"/>
      <c r="NV427" s="739"/>
      <c r="NW427" s="739"/>
      <c r="NX427" s="739"/>
      <c r="NY427" s="739"/>
      <c r="NZ427" s="739"/>
      <c r="OA427" s="739"/>
      <c r="OB427" s="739"/>
      <c r="OC427" s="739"/>
      <c r="OD427" s="739"/>
      <c r="OE427" s="739"/>
    </row>
    <row r="428" spans="1:395" s="740" customFormat="1" ht="37.5" customHeight="1" x14ac:dyDescent="0.25">
      <c r="A428" s="743">
        <v>1</v>
      </c>
      <c r="B428" s="842" t="s">
        <v>35</v>
      </c>
      <c r="C428" s="3031">
        <f>SUM(C380,C352,C280,C272,C232,C186,C167,C140,C94,C57,C16)</f>
        <v>4745</v>
      </c>
      <c r="D428" s="3031">
        <f>SUM(D380,D352,D280,D272,D232,D186,D167,D140,D94,D57,D16)</f>
        <v>4936180.1000000006</v>
      </c>
      <c r="E428" s="3031">
        <f>SUM(E380,E352,E280,E272,E232,E186,E167,E140,E94,E57,E16)</f>
        <v>3561</v>
      </c>
      <c r="F428" s="3031">
        <f>SUM(F380,F352,F280,F272,F232,F186,F167,F140,F94,F57,F16)</f>
        <v>3702135.0750000002</v>
      </c>
      <c r="G428" s="3031">
        <f>SUM(G380,G352,G280,G272,G232,G186,G167,G140,G94,G57,G16)</f>
        <v>3472</v>
      </c>
      <c r="H428" s="748">
        <f t="shared" si="113"/>
        <v>97.500702049985961</v>
      </c>
      <c r="I428" s="3031">
        <v>2694365.9600000004</v>
      </c>
      <c r="J428" s="3031">
        <f t="shared" si="99"/>
        <v>-1007769.1149999998</v>
      </c>
      <c r="K428" s="748">
        <f t="shared" si="100"/>
        <v>72.778704866677515</v>
      </c>
      <c r="L428" s="739"/>
      <c r="M428" s="739"/>
      <c r="N428" s="739"/>
      <c r="O428" s="739"/>
      <c r="P428" s="739"/>
      <c r="Q428" s="739"/>
      <c r="R428" s="739"/>
      <c r="S428" s="739"/>
      <c r="T428" s="739"/>
      <c r="U428" s="739"/>
      <c r="V428" s="739"/>
      <c r="W428" s="739"/>
      <c r="X428" s="739"/>
      <c r="Y428" s="739"/>
      <c r="Z428" s="739"/>
      <c r="AA428" s="739"/>
      <c r="AB428" s="739"/>
      <c r="AC428" s="739"/>
      <c r="AD428" s="739"/>
      <c r="AE428" s="739"/>
      <c r="AF428" s="739"/>
      <c r="AG428" s="739"/>
      <c r="AH428" s="739"/>
      <c r="AI428" s="739"/>
      <c r="AJ428" s="739"/>
      <c r="AK428" s="739"/>
      <c r="AL428" s="739"/>
      <c r="AM428" s="739"/>
      <c r="AN428" s="739"/>
      <c r="AO428" s="739"/>
      <c r="AP428" s="739"/>
      <c r="AQ428" s="739"/>
      <c r="AR428" s="739"/>
      <c r="AS428" s="739"/>
      <c r="AT428" s="739"/>
      <c r="AU428" s="739"/>
      <c r="AV428" s="739"/>
      <c r="AW428" s="739"/>
      <c r="AX428" s="739"/>
      <c r="AY428" s="739"/>
      <c r="AZ428" s="739"/>
      <c r="BA428" s="739"/>
      <c r="BB428" s="739"/>
      <c r="BC428" s="739"/>
      <c r="BD428" s="739"/>
      <c r="BE428" s="739"/>
      <c r="BF428" s="739"/>
      <c r="BG428" s="739"/>
      <c r="BH428" s="739"/>
      <c r="BI428" s="739"/>
      <c r="BJ428" s="739"/>
      <c r="BK428" s="739"/>
      <c r="BL428" s="739"/>
      <c r="BM428" s="739"/>
      <c r="BN428" s="739"/>
      <c r="BO428" s="739"/>
      <c r="BP428" s="739"/>
      <c r="BQ428" s="739"/>
      <c r="BR428" s="739"/>
      <c r="BS428" s="739"/>
      <c r="BT428" s="739"/>
      <c r="BU428" s="739"/>
      <c r="BV428" s="739"/>
      <c r="BW428" s="739"/>
      <c r="BX428" s="739"/>
      <c r="BY428" s="739"/>
      <c r="BZ428" s="739"/>
      <c r="CA428" s="739"/>
      <c r="CB428" s="739"/>
      <c r="CC428" s="739"/>
      <c r="CD428" s="739"/>
      <c r="CE428" s="739"/>
      <c r="CF428" s="739"/>
      <c r="CG428" s="739"/>
      <c r="CH428" s="739"/>
      <c r="CI428" s="739"/>
      <c r="CJ428" s="739"/>
      <c r="CK428" s="739"/>
      <c r="CL428" s="739"/>
      <c r="CM428" s="739"/>
      <c r="CN428" s="739"/>
      <c r="CO428" s="739"/>
      <c r="CP428" s="739"/>
      <c r="CQ428" s="739"/>
      <c r="CR428" s="739"/>
      <c r="CS428" s="739"/>
      <c r="CT428" s="739"/>
      <c r="CU428" s="739"/>
      <c r="CV428" s="739"/>
      <c r="CW428" s="739"/>
      <c r="CX428" s="739"/>
      <c r="CY428" s="739"/>
      <c r="CZ428" s="739"/>
      <c r="DA428" s="739"/>
      <c r="DB428" s="739"/>
      <c r="DC428" s="739"/>
      <c r="DD428" s="739"/>
      <c r="DE428" s="739"/>
      <c r="DF428" s="739"/>
      <c r="DG428" s="739"/>
      <c r="DH428" s="739"/>
      <c r="DI428" s="739"/>
      <c r="DJ428" s="739"/>
      <c r="DK428" s="739"/>
      <c r="DL428" s="739"/>
      <c r="DM428" s="739"/>
      <c r="DN428" s="739"/>
      <c r="DO428" s="739"/>
      <c r="DP428" s="739"/>
      <c r="DQ428" s="739"/>
      <c r="DR428" s="739"/>
      <c r="DS428" s="739"/>
      <c r="DT428" s="739"/>
      <c r="DU428" s="739"/>
      <c r="DV428" s="739"/>
      <c r="DW428" s="739"/>
      <c r="DX428" s="739"/>
      <c r="DY428" s="739"/>
      <c r="DZ428" s="739"/>
      <c r="EA428" s="739"/>
      <c r="EB428" s="739"/>
      <c r="EC428" s="739"/>
      <c r="ED428" s="739"/>
      <c r="EE428" s="739"/>
      <c r="EF428" s="739"/>
      <c r="EG428" s="739"/>
      <c r="EH428" s="739"/>
      <c r="EI428" s="739"/>
      <c r="EJ428" s="739"/>
      <c r="EK428" s="739"/>
      <c r="EL428" s="739"/>
      <c r="EM428" s="739"/>
      <c r="EN428" s="739"/>
      <c r="EO428" s="739"/>
      <c r="EP428" s="739"/>
      <c r="EQ428" s="739"/>
      <c r="ER428" s="739"/>
      <c r="ES428" s="739"/>
      <c r="ET428" s="739"/>
      <c r="EU428" s="739"/>
      <c r="EV428" s="739"/>
      <c r="EW428" s="739"/>
      <c r="EX428" s="739"/>
      <c r="EY428" s="739"/>
      <c r="EZ428" s="739"/>
      <c r="FA428" s="739"/>
      <c r="FB428" s="739"/>
      <c r="FC428" s="739"/>
      <c r="FD428" s="739"/>
      <c r="FE428" s="739"/>
      <c r="FF428" s="739"/>
      <c r="FG428" s="739"/>
      <c r="FH428" s="739"/>
      <c r="FI428" s="739"/>
      <c r="FJ428" s="739"/>
      <c r="FK428" s="739"/>
      <c r="FL428" s="739"/>
      <c r="FM428" s="739"/>
      <c r="FN428" s="739"/>
      <c r="FO428" s="739"/>
      <c r="FP428" s="739"/>
      <c r="FQ428" s="739"/>
      <c r="FR428" s="739"/>
      <c r="FS428" s="739"/>
      <c r="FT428" s="739"/>
      <c r="FU428" s="739"/>
      <c r="FV428" s="739"/>
      <c r="FW428" s="739"/>
      <c r="FX428" s="739"/>
      <c r="FY428" s="739"/>
      <c r="FZ428" s="739"/>
      <c r="GA428" s="739"/>
      <c r="GB428" s="739"/>
      <c r="GC428" s="739"/>
      <c r="GD428" s="739"/>
      <c r="GE428" s="739"/>
      <c r="GF428" s="739"/>
      <c r="GG428" s="739"/>
      <c r="GH428" s="739"/>
      <c r="GI428" s="739"/>
      <c r="GJ428" s="739"/>
      <c r="GK428" s="739"/>
      <c r="GL428" s="739"/>
      <c r="GM428" s="739"/>
      <c r="GN428" s="739"/>
      <c r="GO428" s="739"/>
      <c r="GP428" s="739"/>
      <c r="GQ428" s="739"/>
      <c r="GR428" s="739"/>
      <c r="GS428" s="739"/>
      <c r="GT428" s="739"/>
      <c r="GU428" s="739"/>
      <c r="GV428" s="739"/>
      <c r="GW428" s="739"/>
      <c r="GX428" s="739"/>
      <c r="GY428" s="739"/>
      <c r="GZ428" s="739"/>
      <c r="HA428" s="739"/>
      <c r="HB428" s="739"/>
      <c r="HC428" s="739"/>
      <c r="HD428" s="739"/>
      <c r="HE428" s="739"/>
      <c r="HF428" s="739"/>
      <c r="HG428" s="739"/>
      <c r="HH428" s="739"/>
      <c r="HI428" s="739"/>
      <c r="HJ428" s="739"/>
      <c r="HK428" s="739"/>
      <c r="HL428" s="739"/>
      <c r="HM428" s="739"/>
      <c r="HN428" s="739"/>
      <c r="HO428" s="739"/>
      <c r="HP428" s="739"/>
      <c r="HQ428" s="739"/>
      <c r="HR428" s="739"/>
      <c r="HS428" s="739"/>
      <c r="HT428" s="739"/>
      <c r="HU428" s="739"/>
      <c r="HV428" s="739"/>
      <c r="HW428" s="739"/>
      <c r="HX428" s="739"/>
      <c r="HY428" s="739"/>
      <c r="HZ428" s="739"/>
      <c r="IA428" s="739"/>
      <c r="IB428" s="739"/>
      <c r="IC428" s="739"/>
      <c r="ID428" s="739"/>
      <c r="IE428" s="739"/>
      <c r="IF428" s="739"/>
      <c r="IG428" s="739"/>
      <c r="IH428" s="739"/>
      <c r="II428" s="739"/>
      <c r="IJ428" s="739"/>
      <c r="IK428" s="739"/>
      <c r="IL428" s="739"/>
      <c r="IM428" s="739"/>
      <c r="IN428" s="739"/>
      <c r="IO428" s="739"/>
      <c r="IP428" s="739"/>
      <c r="IQ428" s="739"/>
      <c r="IR428" s="739"/>
      <c r="IS428" s="739"/>
      <c r="IT428" s="739"/>
      <c r="IU428" s="739"/>
      <c r="IV428" s="739"/>
      <c r="IW428" s="739"/>
      <c r="IX428" s="739"/>
      <c r="IY428" s="739"/>
      <c r="IZ428" s="739"/>
      <c r="JA428" s="739"/>
      <c r="JB428" s="739"/>
      <c r="JC428" s="739"/>
      <c r="JD428" s="739"/>
      <c r="JE428" s="739"/>
      <c r="JF428" s="739"/>
      <c r="JG428" s="739"/>
      <c r="JH428" s="739"/>
      <c r="JI428" s="739"/>
      <c r="JJ428" s="739"/>
      <c r="JK428" s="739"/>
      <c r="JL428" s="739"/>
      <c r="JM428" s="739"/>
      <c r="JN428" s="739"/>
      <c r="JO428" s="739"/>
      <c r="JP428" s="739"/>
      <c r="JQ428" s="739"/>
      <c r="JR428" s="739"/>
      <c r="JS428" s="739"/>
      <c r="JT428" s="739"/>
      <c r="JU428" s="739"/>
      <c r="JV428" s="739"/>
      <c r="JW428" s="739"/>
      <c r="JX428" s="739"/>
      <c r="JY428" s="739"/>
      <c r="JZ428" s="739"/>
      <c r="KA428" s="739"/>
      <c r="KB428" s="739"/>
      <c r="KC428" s="739"/>
      <c r="KD428" s="739"/>
      <c r="KE428" s="739"/>
      <c r="KF428" s="739"/>
      <c r="KG428" s="739"/>
      <c r="KH428" s="739"/>
      <c r="KI428" s="739"/>
      <c r="KJ428" s="739"/>
      <c r="KK428" s="739"/>
      <c r="KL428" s="739"/>
      <c r="KM428" s="739"/>
      <c r="KN428" s="739"/>
      <c r="KO428" s="739"/>
      <c r="KP428" s="739"/>
      <c r="KQ428" s="739"/>
      <c r="KR428" s="739"/>
      <c r="KS428" s="739"/>
      <c r="KT428" s="739"/>
      <c r="KU428" s="739"/>
      <c r="KV428" s="739"/>
      <c r="KW428" s="739"/>
      <c r="KX428" s="739"/>
      <c r="KY428" s="739"/>
      <c r="KZ428" s="739"/>
      <c r="LA428" s="739"/>
      <c r="LB428" s="739"/>
      <c r="LC428" s="739"/>
      <c r="LD428" s="739"/>
      <c r="LE428" s="739"/>
      <c r="LF428" s="739"/>
      <c r="LG428" s="739"/>
      <c r="LH428" s="739"/>
      <c r="LI428" s="739"/>
      <c r="LJ428" s="739"/>
      <c r="LK428" s="739"/>
      <c r="LL428" s="739"/>
      <c r="LM428" s="739"/>
      <c r="LN428" s="739"/>
      <c r="LO428" s="739"/>
      <c r="LP428" s="739"/>
      <c r="LQ428" s="739"/>
      <c r="LR428" s="739"/>
      <c r="LS428" s="739"/>
      <c r="LT428" s="739"/>
      <c r="LU428" s="739"/>
      <c r="LV428" s="739"/>
      <c r="LW428" s="739"/>
      <c r="LX428" s="739"/>
      <c r="LY428" s="739"/>
      <c r="LZ428" s="739"/>
      <c r="MA428" s="739"/>
      <c r="MB428" s="739"/>
      <c r="MC428" s="739"/>
      <c r="MD428" s="739"/>
      <c r="ME428" s="739"/>
      <c r="MF428" s="739"/>
      <c r="MG428" s="739"/>
      <c r="MH428" s="739"/>
      <c r="MI428" s="739"/>
      <c r="MJ428" s="739"/>
      <c r="MK428" s="739"/>
      <c r="ML428" s="739"/>
      <c r="MM428" s="739"/>
      <c r="MN428" s="739"/>
      <c r="MO428" s="739"/>
      <c r="MP428" s="739"/>
      <c r="MQ428" s="739"/>
      <c r="MR428" s="739"/>
      <c r="MS428" s="739"/>
      <c r="MT428" s="739"/>
      <c r="MU428" s="739"/>
      <c r="MV428" s="739"/>
      <c r="MW428" s="739"/>
      <c r="MX428" s="739"/>
      <c r="MY428" s="739"/>
      <c r="MZ428" s="739"/>
      <c r="NA428" s="739"/>
      <c r="NB428" s="739"/>
      <c r="NC428" s="739"/>
      <c r="ND428" s="739"/>
      <c r="NE428" s="739"/>
      <c r="NF428" s="739"/>
      <c r="NG428" s="739"/>
      <c r="NH428" s="739"/>
      <c r="NI428" s="739"/>
      <c r="NJ428" s="739"/>
      <c r="NK428" s="739"/>
      <c r="NL428" s="739"/>
      <c r="NM428" s="739"/>
      <c r="NN428" s="739"/>
      <c r="NO428" s="739"/>
      <c r="NP428" s="739"/>
      <c r="NQ428" s="739"/>
      <c r="NR428" s="739"/>
      <c r="NS428" s="739"/>
      <c r="NT428" s="739"/>
      <c r="NU428" s="739"/>
      <c r="NV428" s="739"/>
      <c r="NW428" s="739"/>
      <c r="NX428" s="739"/>
      <c r="NY428" s="739"/>
      <c r="NZ428" s="739"/>
      <c r="OA428" s="739"/>
      <c r="OB428" s="739"/>
      <c r="OC428" s="739"/>
      <c r="OD428" s="739"/>
      <c r="OE428" s="739"/>
    </row>
    <row r="429" spans="1:395" s="740" customFormat="1" ht="37.5" customHeight="1" x14ac:dyDescent="0.25">
      <c r="A429" s="743">
        <v>1</v>
      </c>
      <c r="B429" s="842" t="s">
        <v>36</v>
      </c>
      <c r="C429" s="3031">
        <f>SUM(C366,C250,C220,C162,C102,C60)</f>
        <v>138225</v>
      </c>
      <c r="D429" s="3031">
        <f>SUM(D366,D250,D220,D162,D102,D60)</f>
        <v>11909970.25</v>
      </c>
      <c r="E429" s="3031">
        <f>SUM(E366,E250,E220,E162,E102,E60)</f>
        <v>103669</v>
      </c>
      <c r="F429" s="3031">
        <f>SUM(F366,F250,F220,F162,F102,F60)</f>
        <v>8932477.6875</v>
      </c>
      <c r="G429" s="3031">
        <f>SUM(G366,G250,G220,G162,G102,G60)</f>
        <v>104832</v>
      </c>
      <c r="H429" s="748">
        <f t="shared" si="113"/>
        <v>101.1218397013572</v>
      </c>
      <c r="I429" s="3031">
        <v>7015846.1199999992</v>
      </c>
      <c r="J429" s="3031">
        <f t="shared" si="99"/>
        <v>-1916631.5675000008</v>
      </c>
      <c r="K429" s="748">
        <f t="shared" si="100"/>
        <v>78.543113853146124</v>
      </c>
      <c r="L429" s="739"/>
      <c r="M429" s="739"/>
      <c r="N429" s="739"/>
      <c r="O429" s="739"/>
      <c r="P429" s="739"/>
      <c r="Q429" s="739"/>
      <c r="R429" s="739"/>
      <c r="S429" s="739"/>
      <c r="T429" s="739"/>
      <c r="U429" s="739"/>
      <c r="V429" s="739"/>
      <c r="W429" s="739"/>
      <c r="X429" s="739"/>
      <c r="Y429" s="739"/>
      <c r="Z429" s="739"/>
      <c r="AA429" s="739"/>
      <c r="AB429" s="739"/>
      <c r="AC429" s="739"/>
      <c r="AD429" s="739"/>
      <c r="AE429" s="739"/>
      <c r="AF429" s="739"/>
      <c r="AG429" s="739"/>
      <c r="AH429" s="739"/>
      <c r="AI429" s="739"/>
      <c r="AJ429" s="739"/>
      <c r="AK429" s="739"/>
      <c r="AL429" s="739"/>
      <c r="AM429" s="739"/>
      <c r="AN429" s="739"/>
      <c r="AO429" s="739"/>
      <c r="AP429" s="739"/>
      <c r="AQ429" s="739"/>
      <c r="AR429" s="739"/>
      <c r="AS429" s="739"/>
      <c r="AT429" s="739"/>
      <c r="AU429" s="739"/>
      <c r="AV429" s="739"/>
      <c r="AW429" s="739"/>
      <c r="AX429" s="739"/>
      <c r="AY429" s="739"/>
      <c r="AZ429" s="739"/>
      <c r="BA429" s="739"/>
      <c r="BB429" s="739"/>
      <c r="BC429" s="739"/>
      <c r="BD429" s="739"/>
      <c r="BE429" s="739"/>
      <c r="BF429" s="739"/>
      <c r="BG429" s="739"/>
      <c r="BH429" s="739"/>
      <c r="BI429" s="739"/>
      <c r="BJ429" s="739"/>
      <c r="BK429" s="739"/>
      <c r="BL429" s="739"/>
      <c r="BM429" s="739"/>
      <c r="BN429" s="739"/>
      <c r="BO429" s="739"/>
      <c r="BP429" s="739"/>
      <c r="BQ429" s="739"/>
      <c r="BR429" s="739"/>
      <c r="BS429" s="739"/>
      <c r="BT429" s="739"/>
      <c r="BU429" s="739"/>
      <c r="BV429" s="739"/>
      <c r="BW429" s="739"/>
      <c r="BX429" s="739"/>
      <c r="BY429" s="739"/>
      <c r="BZ429" s="739"/>
      <c r="CA429" s="739"/>
      <c r="CB429" s="739"/>
      <c r="CC429" s="739"/>
      <c r="CD429" s="739"/>
      <c r="CE429" s="739"/>
      <c r="CF429" s="739"/>
      <c r="CG429" s="739"/>
      <c r="CH429" s="739"/>
      <c r="CI429" s="739"/>
      <c r="CJ429" s="739"/>
      <c r="CK429" s="739"/>
      <c r="CL429" s="739"/>
      <c r="CM429" s="739"/>
      <c r="CN429" s="739"/>
      <c r="CO429" s="739"/>
      <c r="CP429" s="739"/>
      <c r="CQ429" s="739"/>
      <c r="CR429" s="739"/>
      <c r="CS429" s="739"/>
      <c r="CT429" s="739"/>
      <c r="CU429" s="739"/>
      <c r="CV429" s="739"/>
      <c r="CW429" s="739"/>
      <c r="CX429" s="739"/>
      <c r="CY429" s="739"/>
      <c r="CZ429" s="739"/>
      <c r="DA429" s="739"/>
      <c r="DB429" s="739"/>
      <c r="DC429" s="739"/>
      <c r="DD429" s="739"/>
      <c r="DE429" s="739"/>
      <c r="DF429" s="739"/>
      <c r="DG429" s="739"/>
      <c r="DH429" s="739"/>
      <c r="DI429" s="739"/>
      <c r="DJ429" s="739"/>
      <c r="DK429" s="739"/>
      <c r="DL429" s="739"/>
      <c r="DM429" s="739"/>
      <c r="DN429" s="739"/>
      <c r="DO429" s="739"/>
      <c r="DP429" s="739"/>
      <c r="DQ429" s="739"/>
      <c r="DR429" s="739"/>
      <c r="DS429" s="739"/>
      <c r="DT429" s="739"/>
      <c r="DU429" s="739"/>
      <c r="DV429" s="739"/>
      <c r="DW429" s="739"/>
      <c r="DX429" s="739"/>
      <c r="DY429" s="739"/>
      <c r="DZ429" s="739"/>
      <c r="EA429" s="739"/>
      <c r="EB429" s="739"/>
      <c r="EC429" s="739"/>
      <c r="ED429" s="739"/>
      <c r="EE429" s="739"/>
      <c r="EF429" s="739"/>
      <c r="EG429" s="739"/>
      <c r="EH429" s="739"/>
      <c r="EI429" s="739"/>
      <c r="EJ429" s="739"/>
      <c r="EK429" s="739"/>
      <c r="EL429" s="739"/>
      <c r="EM429" s="739"/>
      <c r="EN429" s="739"/>
      <c r="EO429" s="739"/>
      <c r="EP429" s="739"/>
      <c r="EQ429" s="739"/>
      <c r="ER429" s="739"/>
      <c r="ES429" s="739"/>
      <c r="ET429" s="739"/>
      <c r="EU429" s="739"/>
      <c r="EV429" s="739"/>
      <c r="EW429" s="739"/>
      <c r="EX429" s="739"/>
      <c r="EY429" s="739"/>
      <c r="EZ429" s="739"/>
      <c r="FA429" s="739"/>
      <c r="FB429" s="739"/>
      <c r="FC429" s="739"/>
      <c r="FD429" s="739"/>
      <c r="FE429" s="739"/>
      <c r="FF429" s="739"/>
      <c r="FG429" s="739"/>
      <c r="FH429" s="739"/>
      <c r="FI429" s="739"/>
      <c r="FJ429" s="739"/>
      <c r="FK429" s="739"/>
      <c r="FL429" s="739"/>
      <c r="FM429" s="739"/>
      <c r="FN429" s="739"/>
      <c r="FO429" s="739"/>
      <c r="FP429" s="739"/>
      <c r="FQ429" s="739"/>
      <c r="FR429" s="739"/>
      <c r="FS429" s="739"/>
      <c r="FT429" s="739"/>
      <c r="FU429" s="739"/>
      <c r="FV429" s="739"/>
      <c r="FW429" s="739"/>
      <c r="FX429" s="739"/>
      <c r="FY429" s="739"/>
      <c r="FZ429" s="739"/>
      <c r="GA429" s="739"/>
      <c r="GB429" s="739"/>
      <c r="GC429" s="739"/>
      <c r="GD429" s="739"/>
      <c r="GE429" s="739"/>
      <c r="GF429" s="739"/>
      <c r="GG429" s="739"/>
      <c r="GH429" s="739"/>
      <c r="GI429" s="739"/>
      <c r="GJ429" s="739"/>
      <c r="GK429" s="739"/>
      <c r="GL429" s="739"/>
      <c r="GM429" s="739"/>
      <c r="GN429" s="739"/>
      <c r="GO429" s="739"/>
      <c r="GP429" s="739"/>
      <c r="GQ429" s="739"/>
      <c r="GR429" s="739"/>
      <c r="GS429" s="739"/>
      <c r="GT429" s="739"/>
      <c r="GU429" s="739"/>
      <c r="GV429" s="739"/>
      <c r="GW429" s="739"/>
      <c r="GX429" s="739"/>
      <c r="GY429" s="739"/>
      <c r="GZ429" s="739"/>
      <c r="HA429" s="739"/>
      <c r="HB429" s="739"/>
      <c r="HC429" s="739"/>
      <c r="HD429" s="739"/>
      <c r="HE429" s="739"/>
      <c r="HF429" s="739"/>
      <c r="HG429" s="739"/>
      <c r="HH429" s="739"/>
      <c r="HI429" s="739"/>
      <c r="HJ429" s="739"/>
      <c r="HK429" s="739"/>
      <c r="HL429" s="739"/>
      <c r="HM429" s="739"/>
      <c r="HN429" s="739"/>
      <c r="HO429" s="739"/>
      <c r="HP429" s="739"/>
      <c r="HQ429" s="739"/>
      <c r="HR429" s="739"/>
      <c r="HS429" s="739"/>
      <c r="HT429" s="739"/>
      <c r="HU429" s="739"/>
      <c r="HV429" s="739"/>
      <c r="HW429" s="739"/>
      <c r="HX429" s="739"/>
      <c r="HY429" s="739"/>
      <c r="HZ429" s="739"/>
      <c r="IA429" s="739"/>
      <c r="IB429" s="739"/>
      <c r="IC429" s="739"/>
      <c r="ID429" s="739"/>
      <c r="IE429" s="739"/>
      <c r="IF429" s="739"/>
      <c r="IG429" s="739"/>
      <c r="IH429" s="739"/>
      <c r="II429" s="739"/>
      <c r="IJ429" s="739"/>
      <c r="IK429" s="739"/>
      <c r="IL429" s="739"/>
      <c r="IM429" s="739"/>
      <c r="IN429" s="739"/>
      <c r="IO429" s="739"/>
      <c r="IP429" s="739"/>
      <c r="IQ429" s="739"/>
      <c r="IR429" s="739"/>
      <c r="IS429" s="739"/>
      <c r="IT429" s="739"/>
      <c r="IU429" s="739"/>
      <c r="IV429" s="739"/>
      <c r="IW429" s="739"/>
      <c r="IX429" s="739"/>
      <c r="IY429" s="739"/>
      <c r="IZ429" s="739"/>
      <c r="JA429" s="739"/>
      <c r="JB429" s="739"/>
      <c r="JC429" s="739"/>
      <c r="JD429" s="739"/>
      <c r="JE429" s="739"/>
      <c r="JF429" s="739"/>
      <c r="JG429" s="739"/>
      <c r="JH429" s="739"/>
      <c r="JI429" s="739"/>
      <c r="JJ429" s="739"/>
      <c r="JK429" s="739"/>
      <c r="JL429" s="739"/>
      <c r="JM429" s="739"/>
      <c r="JN429" s="739"/>
      <c r="JO429" s="739"/>
      <c r="JP429" s="739"/>
      <c r="JQ429" s="739"/>
      <c r="JR429" s="739"/>
      <c r="JS429" s="739"/>
      <c r="JT429" s="739"/>
      <c r="JU429" s="739"/>
      <c r="JV429" s="739"/>
      <c r="JW429" s="739"/>
      <c r="JX429" s="739"/>
      <c r="JY429" s="739"/>
      <c r="JZ429" s="739"/>
      <c r="KA429" s="739"/>
      <c r="KB429" s="739"/>
      <c r="KC429" s="739"/>
      <c r="KD429" s="739"/>
      <c r="KE429" s="739"/>
      <c r="KF429" s="739"/>
      <c r="KG429" s="739"/>
      <c r="KH429" s="739"/>
      <c r="KI429" s="739"/>
      <c r="KJ429" s="739"/>
      <c r="KK429" s="739"/>
      <c r="KL429" s="739"/>
      <c r="KM429" s="739"/>
      <c r="KN429" s="739"/>
      <c r="KO429" s="739"/>
      <c r="KP429" s="739"/>
      <c r="KQ429" s="739"/>
      <c r="KR429" s="739"/>
      <c r="KS429" s="739"/>
      <c r="KT429" s="739"/>
      <c r="KU429" s="739"/>
      <c r="KV429" s="739"/>
      <c r="KW429" s="739"/>
      <c r="KX429" s="739"/>
      <c r="KY429" s="739"/>
      <c r="KZ429" s="739"/>
      <c r="LA429" s="739"/>
      <c r="LB429" s="739"/>
      <c r="LC429" s="739"/>
      <c r="LD429" s="739"/>
      <c r="LE429" s="739"/>
      <c r="LF429" s="739"/>
      <c r="LG429" s="739"/>
      <c r="LH429" s="739"/>
      <c r="LI429" s="739"/>
      <c r="LJ429" s="739"/>
      <c r="LK429" s="739"/>
      <c r="LL429" s="739"/>
      <c r="LM429" s="739"/>
      <c r="LN429" s="739"/>
      <c r="LO429" s="739"/>
      <c r="LP429" s="739"/>
      <c r="LQ429" s="739"/>
      <c r="LR429" s="739"/>
      <c r="LS429" s="739"/>
      <c r="LT429" s="739"/>
      <c r="LU429" s="739"/>
      <c r="LV429" s="739"/>
      <c r="LW429" s="739"/>
      <c r="LX429" s="739"/>
      <c r="LY429" s="739"/>
      <c r="LZ429" s="739"/>
      <c r="MA429" s="739"/>
      <c r="MB429" s="739"/>
      <c r="MC429" s="739"/>
      <c r="MD429" s="739"/>
      <c r="ME429" s="739"/>
      <c r="MF429" s="739"/>
      <c r="MG429" s="739"/>
      <c r="MH429" s="739"/>
      <c r="MI429" s="739"/>
      <c r="MJ429" s="739"/>
      <c r="MK429" s="739"/>
      <c r="ML429" s="739"/>
      <c r="MM429" s="739"/>
      <c r="MN429" s="739"/>
      <c r="MO429" s="739"/>
      <c r="MP429" s="739"/>
      <c r="MQ429" s="739"/>
      <c r="MR429" s="739"/>
      <c r="MS429" s="739"/>
      <c r="MT429" s="739"/>
      <c r="MU429" s="739"/>
      <c r="MV429" s="739"/>
      <c r="MW429" s="739"/>
      <c r="MX429" s="739"/>
      <c r="MY429" s="739"/>
      <c r="MZ429" s="739"/>
      <c r="NA429" s="739"/>
      <c r="NB429" s="739"/>
      <c r="NC429" s="739"/>
      <c r="ND429" s="739"/>
      <c r="NE429" s="739"/>
      <c r="NF429" s="739"/>
      <c r="NG429" s="739"/>
      <c r="NH429" s="739"/>
      <c r="NI429" s="739"/>
      <c r="NJ429" s="739"/>
      <c r="NK429" s="739"/>
      <c r="NL429" s="739"/>
      <c r="NM429" s="739"/>
      <c r="NN429" s="739"/>
      <c r="NO429" s="739"/>
      <c r="NP429" s="739"/>
      <c r="NQ429" s="739"/>
      <c r="NR429" s="739"/>
      <c r="NS429" s="739"/>
      <c r="NT429" s="739"/>
      <c r="NU429" s="739"/>
      <c r="NV429" s="739"/>
      <c r="NW429" s="739"/>
      <c r="NX429" s="739"/>
      <c r="NY429" s="739"/>
      <c r="NZ429" s="739"/>
      <c r="OA429" s="739"/>
      <c r="OB429" s="739"/>
      <c r="OC429" s="739"/>
      <c r="OD429" s="739"/>
      <c r="OE429" s="739"/>
    </row>
    <row r="430" spans="1:395" s="740" customFormat="1" ht="37.5" customHeight="1" x14ac:dyDescent="0.25">
      <c r="A430" s="743">
        <v>1</v>
      </c>
      <c r="B430" s="842" t="s">
        <v>378</v>
      </c>
      <c r="C430" s="3031">
        <f>C369+C187+C141+C18</f>
        <v>510</v>
      </c>
      <c r="D430" s="3031">
        <f>D369+D187+D141+D18</f>
        <v>300769.90000000002</v>
      </c>
      <c r="E430" s="3031">
        <f>E369+E187+E141+E18</f>
        <v>384</v>
      </c>
      <c r="F430" s="3031">
        <f>F369+F187+F141+F18</f>
        <v>225577.42500000002</v>
      </c>
      <c r="G430" s="3031">
        <f>G369+G187+G141+G18</f>
        <v>414</v>
      </c>
      <c r="H430" s="748">
        <f t="shared" si="113"/>
        <v>107.8125</v>
      </c>
      <c r="I430" s="3031">
        <v>185115.37999999998</v>
      </c>
      <c r="J430" s="3031">
        <f t="shared" si="99"/>
        <v>-40462.045000000042</v>
      </c>
      <c r="K430" s="748">
        <f t="shared" si="100"/>
        <v>82.062901462768252</v>
      </c>
      <c r="L430" s="739"/>
      <c r="M430" s="739"/>
      <c r="N430" s="739"/>
      <c r="O430" s="739"/>
      <c r="P430" s="739"/>
      <c r="Q430" s="739"/>
      <c r="R430" s="739"/>
      <c r="S430" s="739"/>
      <c r="T430" s="739"/>
      <c r="U430" s="739"/>
      <c r="V430" s="739"/>
      <c r="W430" s="739"/>
      <c r="X430" s="739"/>
      <c r="Y430" s="739"/>
      <c r="Z430" s="739"/>
      <c r="AA430" s="739"/>
      <c r="AB430" s="739"/>
      <c r="AC430" s="739"/>
      <c r="AD430" s="739"/>
      <c r="AE430" s="739"/>
      <c r="AF430" s="739"/>
      <c r="AG430" s="739"/>
      <c r="AH430" s="739"/>
      <c r="AI430" s="739"/>
      <c r="AJ430" s="739"/>
      <c r="AK430" s="739"/>
      <c r="AL430" s="739"/>
      <c r="AM430" s="739"/>
      <c r="AN430" s="739"/>
      <c r="AO430" s="739"/>
      <c r="AP430" s="739"/>
      <c r="AQ430" s="739"/>
      <c r="AR430" s="739"/>
      <c r="AS430" s="739"/>
      <c r="AT430" s="739"/>
      <c r="AU430" s="739"/>
      <c r="AV430" s="739"/>
      <c r="AW430" s="739"/>
      <c r="AX430" s="739"/>
      <c r="AY430" s="739"/>
      <c r="AZ430" s="739"/>
      <c r="BA430" s="739"/>
      <c r="BB430" s="739"/>
      <c r="BC430" s="739"/>
      <c r="BD430" s="739"/>
      <c r="BE430" s="739"/>
      <c r="BF430" s="739"/>
      <c r="BG430" s="739"/>
      <c r="BH430" s="739"/>
      <c r="BI430" s="739"/>
      <c r="BJ430" s="739"/>
      <c r="BK430" s="739"/>
      <c r="BL430" s="739"/>
      <c r="BM430" s="739"/>
      <c r="BN430" s="739"/>
      <c r="BO430" s="739"/>
      <c r="BP430" s="739"/>
      <c r="BQ430" s="739"/>
      <c r="BR430" s="739"/>
      <c r="BS430" s="739"/>
      <c r="BT430" s="739"/>
      <c r="BU430" s="739"/>
      <c r="BV430" s="739"/>
      <c r="BW430" s="739"/>
      <c r="BX430" s="739"/>
      <c r="BY430" s="739"/>
      <c r="BZ430" s="739"/>
      <c r="CA430" s="739"/>
      <c r="CB430" s="739"/>
      <c r="CC430" s="739"/>
      <c r="CD430" s="739"/>
      <c r="CE430" s="739"/>
      <c r="CF430" s="739"/>
      <c r="CG430" s="739"/>
      <c r="CH430" s="739"/>
      <c r="CI430" s="739"/>
      <c r="CJ430" s="739"/>
      <c r="CK430" s="739"/>
      <c r="CL430" s="739"/>
      <c r="CM430" s="739"/>
      <c r="CN430" s="739"/>
      <c r="CO430" s="739"/>
      <c r="CP430" s="739"/>
      <c r="CQ430" s="739"/>
      <c r="CR430" s="739"/>
      <c r="CS430" s="739"/>
      <c r="CT430" s="739"/>
      <c r="CU430" s="739"/>
      <c r="CV430" s="739"/>
      <c r="CW430" s="739"/>
      <c r="CX430" s="739"/>
      <c r="CY430" s="739"/>
      <c r="CZ430" s="739"/>
      <c r="DA430" s="739"/>
      <c r="DB430" s="739"/>
      <c r="DC430" s="739"/>
      <c r="DD430" s="739"/>
      <c r="DE430" s="739"/>
      <c r="DF430" s="739"/>
      <c r="DG430" s="739"/>
      <c r="DH430" s="739"/>
      <c r="DI430" s="739"/>
      <c r="DJ430" s="739"/>
      <c r="DK430" s="739"/>
      <c r="DL430" s="739"/>
      <c r="DM430" s="739"/>
      <c r="DN430" s="739"/>
      <c r="DO430" s="739"/>
      <c r="DP430" s="739"/>
      <c r="DQ430" s="739"/>
      <c r="DR430" s="739"/>
      <c r="DS430" s="739"/>
      <c r="DT430" s="739"/>
      <c r="DU430" s="739"/>
      <c r="DV430" s="739"/>
      <c r="DW430" s="739"/>
      <c r="DX430" s="739"/>
      <c r="DY430" s="739"/>
      <c r="DZ430" s="739"/>
      <c r="EA430" s="739"/>
      <c r="EB430" s="739"/>
      <c r="EC430" s="739"/>
      <c r="ED430" s="739"/>
      <c r="EE430" s="739"/>
      <c r="EF430" s="739"/>
      <c r="EG430" s="739"/>
      <c r="EH430" s="739"/>
      <c r="EI430" s="739"/>
      <c r="EJ430" s="739"/>
      <c r="EK430" s="739"/>
      <c r="EL430" s="739"/>
      <c r="EM430" s="739"/>
      <c r="EN430" s="739"/>
      <c r="EO430" s="739"/>
      <c r="EP430" s="739"/>
      <c r="EQ430" s="739"/>
      <c r="ER430" s="739"/>
      <c r="ES430" s="739"/>
      <c r="ET430" s="739"/>
      <c r="EU430" s="739"/>
      <c r="EV430" s="739"/>
      <c r="EW430" s="739"/>
      <c r="EX430" s="739"/>
      <c r="EY430" s="739"/>
      <c r="EZ430" s="739"/>
      <c r="FA430" s="739"/>
      <c r="FB430" s="739"/>
      <c r="FC430" s="739"/>
      <c r="FD430" s="739"/>
      <c r="FE430" s="739"/>
      <c r="FF430" s="739"/>
      <c r="FG430" s="739"/>
      <c r="FH430" s="739"/>
      <c r="FI430" s="739"/>
      <c r="FJ430" s="739"/>
      <c r="FK430" s="739"/>
      <c r="FL430" s="739"/>
      <c r="FM430" s="739"/>
      <c r="FN430" s="739"/>
      <c r="FO430" s="739"/>
      <c r="FP430" s="739"/>
      <c r="FQ430" s="739"/>
      <c r="FR430" s="739"/>
      <c r="FS430" s="739"/>
      <c r="FT430" s="739"/>
      <c r="FU430" s="739"/>
      <c r="FV430" s="739"/>
      <c r="FW430" s="739"/>
      <c r="FX430" s="739"/>
      <c r="FY430" s="739"/>
      <c r="FZ430" s="739"/>
      <c r="GA430" s="739"/>
      <c r="GB430" s="739"/>
      <c r="GC430" s="739"/>
      <c r="GD430" s="739"/>
      <c r="GE430" s="739"/>
      <c r="GF430" s="739"/>
      <c r="GG430" s="739"/>
      <c r="GH430" s="739"/>
      <c r="GI430" s="739"/>
      <c r="GJ430" s="739"/>
      <c r="GK430" s="739"/>
      <c r="GL430" s="739"/>
      <c r="GM430" s="739"/>
      <c r="GN430" s="739"/>
      <c r="GO430" s="739"/>
      <c r="GP430" s="739"/>
      <c r="GQ430" s="739"/>
      <c r="GR430" s="739"/>
      <c r="GS430" s="739"/>
      <c r="GT430" s="739"/>
      <c r="GU430" s="739"/>
      <c r="GV430" s="739"/>
      <c r="GW430" s="739"/>
      <c r="GX430" s="739"/>
      <c r="GY430" s="739"/>
      <c r="GZ430" s="739"/>
      <c r="HA430" s="739"/>
      <c r="HB430" s="739"/>
      <c r="HC430" s="739"/>
      <c r="HD430" s="739"/>
      <c r="HE430" s="739"/>
      <c r="HF430" s="739"/>
      <c r="HG430" s="739"/>
      <c r="HH430" s="739"/>
      <c r="HI430" s="739"/>
      <c r="HJ430" s="739"/>
      <c r="HK430" s="739"/>
      <c r="HL430" s="739"/>
      <c r="HM430" s="739"/>
      <c r="HN430" s="739"/>
      <c r="HO430" s="739"/>
      <c r="HP430" s="739"/>
      <c r="HQ430" s="739"/>
      <c r="HR430" s="739"/>
      <c r="HS430" s="739"/>
      <c r="HT430" s="739"/>
      <c r="HU430" s="739"/>
      <c r="HV430" s="739"/>
      <c r="HW430" s="739"/>
      <c r="HX430" s="739"/>
      <c r="HY430" s="739"/>
      <c r="HZ430" s="739"/>
      <c r="IA430" s="739"/>
      <c r="IB430" s="739"/>
      <c r="IC430" s="739"/>
      <c r="ID430" s="739"/>
      <c r="IE430" s="739"/>
      <c r="IF430" s="739"/>
      <c r="IG430" s="739"/>
      <c r="IH430" s="739"/>
      <c r="II430" s="739"/>
      <c r="IJ430" s="739"/>
      <c r="IK430" s="739"/>
      <c r="IL430" s="739"/>
      <c r="IM430" s="739"/>
      <c r="IN430" s="739"/>
      <c r="IO430" s="739"/>
      <c r="IP430" s="739"/>
      <c r="IQ430" s="739"/>
      <c r="IR430" s="739"/>
      <c r="IS430" s="739"/>
      <c r="IT430" s="739"/>
      <c r="IU430" s="739"/>
      <c r="IV430" s="739"/>
      <c r="IW430" s="739"/>
      <c r="IX430" s="739"/>
      <c r="IY430" s="739"/>
      <c r="IZ430" s="739"/>
      <c r="JA430" s="739"/>
      <c r="JB430" s="739"/>
      <c r="JC430" s="739"/>
      <c r="JD430" s="739"/>
      <c r="JE430" s="739"/>
      <c r="JF430" s="739"/>
      <c r="JG430" s="739"/>
      <c r="JH430" s="739"/>
      <c r="JI430" s="739"/>
      <c r="JJ430" s="739"/>
      <c r="JK430" s="739"/>
      <c r="JL430" s="739"/>
      <c r="JM430" s="739"/>
      <c r="JN430" s="739"/>
      <c r="JO430" s="739"/>
      <c r="JP430" s="739"/>
      <c r="JQ430" s="739"/>
      <c r="JR430" s="739"/>
      <c r="JS430" s="739"/>
      <c r="JT430" s="739"/>
      <c r="JU430" s="739"/>
      <c r="JV430" s="739"/>
      <c r="JW430" s="739"/>
      <c r="JX430" s="739"/>
      <c r="JY430" s="739"/>
      <c r="JZ430" s="739"/>
      <c r="KA430" s="739"/>
      <c r="KB430" s="739"/>
      <c r="KC430" s="739"/>
      <c r="KD430" s="739"/>
      <c r="KE430" s="739"/>
      <c r="KF430" s="739"/>
      <c r="KG430" s="739"/>
      <c r="KH430" s="739"/>
      <c r="KI430" s="739"/>
      <c r="KJ430" s="739"/>
      <c r="KK430" s="739"/>
      <c r="KL430" s="739"/>
      <c r="KM430" s="739"/>
      <c r="KN430" s="739"/>
      <c r="KO430" s="739"/>
      <c r="KP430" s="739"/>
      <c r="KQ430" s="739"/>
      <c r="KR430" s="739"/>
      <c r="KS430" s="739"/>
      <c r="KT430" s="739"/>
      <c r="KU430" s="739"/>
      <c r="KV430" s="739"/>
      <c r="KW430" s="739"/>
      <c r="KX430" s="739"/>
      <c r="KY430" s="739"/>
      <c r="KZ430" s="739"/>
      <c r="LA430" s="739"/>
      <c r="LB430" s="739"/>
      <c r="LC430" s="739"/>
      <c r="LD430" s="739"/>
      <c r="LE430" s="739"/>
      <c r="LF430" s="739"/>
      <c r="LG430" s="739"/>
      <c r="LH430" s="739"/>
      <c r="LI430" s="739"/>
      <c r="LJ430" s="739"/>
      <c r="LK430" s="739"/>
      <c r="LL430" s="739"/>
      <c r="LM430" s="739"/>
      <c r="LN430" s="739"/>
      <c r="LO430" s="739"/>
      <c r="LP430" s="739"/>
      <c r="LQ430" s="739"/>
      <c r="LR430" s="739"/>
      <c r="LS430" s="739"/>
      <c r="LT430" s="739"/>
      <c r="LU430" s="739"/>
      <c r="LV430" s="739"/>
      <c r="LW430" s="739"/>
      <c r="LX430" s="739"/>
      <c r="LY430" s="739"/>
      <c r="LZ430" s="739"/>
      <c r="MA430" s="739"/>
      <c r="MB430" s="739"/>
      <c r="MC430" s="739"/>
      <c r="MD430" s="739"/>
      <c r="ME430" s="739"/>
      <c r="MF430" s="739"/>
      <c r="MG430" s="739"/>
      <c r="MH430" s="739"/>
      <c r="MI430" s="739"/>
      <c r="MJ430" s="739"/>
      <c r="MK430" s="739"/>
      <c r="ML430" s="739"/>
      <c r="MM430" s="739"/>
      <c r="MN430" s="739"/>
      <c r="MO430" s="739"/>
      <c r="MP430" s="739"/>
      <c r="MQ430" s="739"/>
      <c r="MR430" s="739"/>
      <c r="MS430" s="739"/>
      <c r="MT430" s="739"/>
      <c r="MU430" s="739"/>
      <c r="MV430" s="739"/>
      <c r="MW430" s="739"/>
      <c r="MX430" s="739"/>
      <c r="MY430" s="739"/>
      <c r="MZ430" s="739"/>
      <c r="NA430" s="739"/>
      <c r="NB430" s="739"/>
      <c r="NC430" s="739"/>
      <c r="ND430" s="739"/>
      <c r="NE430" s="739"/>
      <c r="NF430" s="739"/>
      <c r="NG430" s="739"/>
      <c r="NH430" s="739"/>
      <c r="NI430" s="739"/>
      <c r="NJ430" s="739"/>
      <c r="NK430" s="739"/>
      <c r="NL430" s="739"/>
      <c r="NM430" s="739"/>
      <c r="NN430" s="739"/>
      <c r="NO430" s="739"/>
      <c r="NP430" s="739"/>
      <c r="NQ430" s="739"/>
      <c r="NR430" s="739"/>
      <c r="NS430" s="739"/>
      <c r="NT430" s="739"/>
      <c r="NU430" s="739"/>
      <c r="NV430" s="739"/>
      <c r="NW430" s="739"/>
      <c r="NX430" s="739"/>
      <c r="NY430" s="739"/>
      <c r="NZ430" s="739"/>
      <c r="OA430" s="739"/>
      <c r="OB430" s="739"/>
      <c r="OC430" s="739"/>
      <c r="OD430" s="739"/>
      <c r="OE430" s="739"/>
    </row>
    <row r="431" spans="1:395" s="740" customFormat="1" ht="37.5" customHeight="1" x14ac:dyDescent="0.25">
      <c r="A431" s="743">
        <v>1</v>
      </c>
      <c r="B431" s="842" t="s">
        <v>110</v>
      </c>
      <c r="C431" s="3031">
        <f>SUM(C381,C346,C297,C290,C281,C235,C198,C188,C142,C86,C52)</f>
        <v>37840</v>
      </c>
      <c r="D431" s="3031">
        <f>SUM(D381,D346,D297,D290,D281,D235,D198,D188,D142,D86,D52)</f>
        <v>12494304.4</v>
      </c>
      <c r="E431" s="3031">
        <f>SUM(E381,E346,E297,E290,E281,E235,E198,E188,E142,E86,E52)</f>
        <v>28382</v>
      </c>
      <c r="F431" s="3031">
        <f>SUM(F381,F346,F297,F290,F281,F235,F198,F188,F142,F86,F52)</f>
        <v>9370728.3000000007</v>
      </c>
      <c r="G431" s="3031">
        <f>SUM(G381,G346,G297,G290,G281,G235,G198,G188,G142,G86,G52)</f>
        <v>31409</v>
      </c>
      <c r="H431" s="748">
        <f t="shared" si="113"/>
        <v>110.66521034458458</v>
      </c>
      <c r="I431" s="3031">
        <v>8009107.79</v>
      </c>
      <c r="J431" s="3031">
        <f t="shared" si="99"/>
        <v>-1361620.5100000007</v>
      </c>
      <c r="K431" s="748">
        <f t="shared" si="100"/>
        <v>85.469427066837483</v>
      </c>
      <c r="L431" s="739"/>
      <c r="M431" s="739"/>
      <c r="N431" s="739"/>
      <c r="O431" s="739"/>
      <c r="P431" s="739"/>
      <c r="Q431" s="739"/>
      <c r="R431" s="739"/>
      <c r="S431" s="739"/>
      <c r="T431" s="739"/>
      <c r="U431" s="739"/>
      <c r="V431" s="739"/>
      <c r="W431" s="739"/>
      <c r="X431" s="739"/>
      <c r="Y431" s="739"/>
      <c r="Z431" s="739"/>
      <c r="AA431" s="739"/>
      <c r="AB431" s="739"/>
      <c r="AC431" s="739"/>
      <c r="AD431" s="739"/>
      <c r="AE431" s="739"/>
      <c r="AF431" s="739"/>
      <c r="AG431" s="739"/>
      <c r="AH431" s="739"/>
      <c r="AI431" s="739"/>
      <c r="AJ431" s="739"/>
      <c r="AK431" s="739"/>
      <c r="AL431" s="739"/>
      <c r="AM431" s="739"/>
      <c r="AN431" s="739"/>
      <c r="AO431" s="739"/>
      <c r="AP431" s="739"/>
      <c r="AQ431" s="739"/>
      <c r="AR431" s="739"/>
      <c r="AS431" s="739"/>
      <c r="AT431" s="739"/>
      <c r="AU431" s="739"/>
      <c r="AV431" s="739"/>
      <c r="AW431" s="739"/>
      <c r="AX431" s="739"/>
      <c r="AY431" s="739"/>
      <c r="AZ431" s="739"/>
      <c r="BA431" s="739"/>
      <c r="BB431" s="739"/>
      <c r="BC431" s="739"/>
      <c r="BD431" s="739"/>
      <c r="BE431" s="739"/>
      <c r="BF431" s="739"/>
      <c r="BG431" s="739"/>
      <c r="BH431" s="739"/>
      <c r="BI431" s="739"/>
      <c r="BJ431" s="739"/>
      <c r="BK431" s="739"/>
      <c r="BL431" s="739"/>
      <c r="BM431" s="739"/>
      <c r="BN431" s="739"/>
      <c r="BO431" s="739"/>
      <c r="BP431" s="739"/>
      <c r="BQ431" s="739"/>
      <c r="BR431" s="739"/>
      <c r="BS431" s="739"/>
      <c r="BT431" s="739"/>
      <c r="BU431" s="739"/>
      <c r="BV431" s="739"/>
      <c r="BW431" s="739"/>
      <c r="BX431" s="739"/>
      <c r="BY431" s="739"/>
      <c r="BZ431" s="739"/>
      <c r="CA431" s="739"/>
      <c r="CB431" s="739"/>
      <c r="CC431" s="739"/>
      <c r="CD431" s="739"/>
      <c r="CE431" s="739"/>
      <c r="CF431" s="739"/>
      <c r="CG431" s="739"/>
      <c r="CH431" s="739"/>
      <c r="CI431" s="739"/>
      <c r="CJ431" s="739"/>
      <c r="CK431" s="739"/>
      <c r="CL431" s="739"/>
      <c r="CM431" s="739"/>
      <c r="CN431" s="739"/>
      <c r="CO431" s="739"/>
      <c r="CP431" s="739"/>
      <c r="CQ431" s="739"/>
      <c r="CR431" s="739"/>
      <c r="CS431" s="739"/>
      <c r="CT431" s="739"/>
      <c r="CU431" s="739"/>
      <c r="CV431" s="739"/>
      <c r="CW431" s="739"/>
      <c r="CX431" s="739"/>
      <c r="CY431" s="739"/>
      <c r="CZ431" s="739"/>
      <c r="DA431" s="739"/>
      <c r="DB431" s="739"/>
      <c r="DC431" s="739"/>
      <c r="DD431" s="739"/>
      <c r="DE431" s="739"/>
      <c r="DF431" s="739"/>
      <c r="DG431" s="739"/>
      <c r="DH431" s="739"/>
      <c r="DI431" s="739"/>
      <c r="DJ431" s="739"/>
      <c r="DK431" s="739"/>
      <c r="DL431" s="739"/>
      <c r="DM431" s="739"/>
      <c r="DN431" s="739"/>
      <c r="DO431" s="739"/>
      <c r="DP431" s="739"/>
      <c r="DQ431" s="739"/>
      <c r="DR431" s="739"/>
      <c r="DS431" s="739"/>
      <c r="DT431" s="739"/>
      <c r="DU431" s="739"/>
      <c r="DV431" s="739"/>
      <c r="DW431" s="739"/>
      <c r="DX431" s="739"/>
      <c r="DY431" s="739"/>
      <c r="DZ431" s="739"/>
      <c r="EA431" s="739"/>
      <c r="EB431" s="739"/>
      <c r="EC431" s="739"/>
      <c r="ED431" s="739"/>
      <c r="EE431" s="739"/>
      <c r="EF431" s="739"/>
      <c r="EG431" s="739"/>
      <c r="EH431" s="739"/>
      <c r="EI431" s="739"/>
      <c r="EJ431" s="739"/>
      <c r="EK431" s="739"/>
      <c r="EL431" s="739"/>
      <c r="EM431" s="739"/>
      <c r="EN431" s="739"/>
      <c r="EO431" s="739"/>
      <c r="EP431" s="739"/>
      <c r="EQ431" s="739"/>
      <c r="ER431" s="739"/>
      <c r="ES431" s="739"/>
      <c r="ET431" s="739"/>
      <c r="EU431" s="739"/>
      <c r="EV431" s="739"/>
      <c r="EW431" s="739"/>
      <c r="EX431" s="739"/>
      <c r="EY431" s="739"/>
      <c r="EZ431" s="739"/>
      <c r="FA431" s="739"/>
      <c r="FB431" s="739"/>
      <c r="FC431" s="739"/>
      <c r="FD431" s="739"/>
      <c r="FE431" s="739"/>
      <c r="FF431" s="739"/>
      <c r="FG431" s="739"/>
      <c r="FH431" s="739"/>
      <c r="FI431" s="739"/>
      <c r="FJ431" s="739"/>
      <c r="FK431" s="739"/>
      <c r="FL431" s="739"/>
      <c r="FM431" s="739"/>
      <c r="FN431" s="739"/>
      <c r="FO431" s="739"/>
      <c r="FP431" s="739"/>
      <c r="FQ431" s="739"/>
      <c r="FR431" s="739"/>
      <c r="FS431" s="739"/>
      <c r="FT431" s="739"/>
      <c r="FU431" s="739"/>
      <c r="FV431" s="739"/>
      <c r="FW431" s="739"/>
      <c r="FX431" s="739"/>
      <c r="FY431" s="739"/>
      <c r="FZ431" s="739"/>
      <c r="GA431" s="739"/>
      <c r="GB431" s="739"/>
      <c r="GC431" s="739"/>
      <c r="GD431" s="739"/>
      <c r="GE431" s="739"/>
      <c r="GF431" s="739"/>
      <c r="GG431" s="739"/>
      <c r="GH431" s="739"/>
      <c r="GI431" s="739"/>
      <c r="GJ431" s="739"/>
      <c r="GK431" s="739"/>
      <c r="GL431" s="739"/>
      <c r="GM431" s="739"/>
      <c r="GN431" s="739"/>
      <c r="GO431" s="739"/>
      <c r="GP431" s="739"/>
      <c r="GQ431" s="739"/>
      <c r="GR431" s="739"/>
      <c r="GS431" s="739"/>
      <c r="GT431" s="739"/>
      <c r="GU431" s="739"/>
      <c r="GV431" s="739"/>
      <c r="GW431" s="739"/>
      <c r="GX431" s="739"/>
      <c r="GY431" s="739"/>
      <c r="GZ431" s="739"/>
      <c r="HA431" s="739"/>
      <c r="HB431" s="739"/>
      <c r="HC431" s="739"/>
      <c r="HD431" s="739"/>
      <c r="HE431" s="739"/>
      <c r="HF431" s="739"/>
      <c r="HG431" s="739"/>
      <c r="HH431" s="739"/>
      <c r="HI431" s="739"/>
      <c r="HJ431" s="739"/>
      <c r="HK431" s="739"/>
      <c r="HL431" s="739"/>
      <c r="HM431" s="739"/>
      <c r="HN431" s="739"/>
      <c r="HO431" s="739"/>
      <c r="HP431" s="739"/>
      <c r="HQ431" s="739"/>
      <c r="HR431" s="739"/>
      <c r="HS431" s="739"/>
      <c r="HT431" s="739"/>
      <c r="HU431" s="739"/>
      <c r="HV431" s="739"/>
      <c r="HW431" s="739"/>
      <c r="HX431" s="739"/>
      <c r="HY431" s="739"/>
      <c r="HZ431" s="739"/>
      <c r="IA431" s="739"/>
      <c r="IB431" s="739"/>
      <c r="IC431" s="739"/>
      <c r="ID431" s="739"/>
      <c r="IE431" s="739"/>
      <c r="IF431" s="739"/>
      <c r="IG431" s="739"/>
      <c r="IH431" s="739"/>
      <c r="II431" s="739"/>
      <c r="IJ431" s="739"/>
      <c r="IK431" s="739"/>
      <c r="IL431" s="739"/>
      <c r="IM431" s="739"/>
      <c r="IN431" s="739"/>
      <c r="IO431" s="739"/>
      <c r="IP431" s="739"/>
      <c r="IQ431" s="739"/>
      <c r="IR431" s="739"/>
      <c r="IS431" s="739"/>
      <c r="IT431" s="739"/>
      <c r="IU431" s="739"/>
      <c r="IV431" s="739"/>
      <c r="IW431" s="739"/>
      <c r="IX431" s="739"/>
      <c r="IY431" s="739"/>
      <c r="IZ431" s="739"/>
      <c r="JA431" s="739"/>
      <c r="JB431" s="739"/>
      <c r="JC431" s="739"/>
      <c r="JD431" s="739"/>
      <c r="JE431" s="739"/>
      <c r="JF431" s="739"/>
      <c r="JG431" s="739"/>
      <c r="JH431" s="739"/>
      <c r="JI431" s="739"/>
      <c r="JJ431" s="739"/>
      <c r="JK431" s="739"/>
      <c r="JL431" s="739"/>
      <c r="JM431" s="739"/>
      <c r="JN431" s="739"/>
      <c r="JO431" s="739"/>
      <c r="JP431" s="739"/>
      <c r="JQ431" s="739"/>
      <c r="JR431" s="739"/>
      <c r="JS431" s="739"/>
      <c r="JT431" s="739"/>
      <c r="JU431" s="739"/>
      <c r="JV431" s="739"/>
      <c r="JW431" s="739"/>
      <c r="JX431" s="739"/>
      <c r="JY431" s="739"/>
      <c r="JZ431" s="739"/>
      <c r="KA431" s="739"/>
      <c r="KB431" s="739"/>
      <c r="KC431" s="739"/>
      <c r="KD431" s="739"/>
      <c r="KE431" s="739"/>
      <c r="KF431" s="739"/>
      <c r="KG431" s="739"/>
      <c r="KH431" s="739"/>
      <c r="KI431" s="739"/>
      <c r="KJ431" s="739"/>
      <c r="KK431" s="739"/>
      <c r="KL431" s="739"/>
      <c r="KM431" s="739"/>
      <c r="KN431" s="739"/>
      <c r="KO431" s="739"/>
      <c r="KP431" s="739"/>
      <c r="KQ431" s="739"/>
      <c r="KR431" s="739"/>
      <c r="KS431" s="739"/>
      <c r="KT431" s="739"/>
      <c r="KU431" s="739"/>
      <c r="KV431" s="739"/>
      <c r="KW431" s="739"/>
      <c r="KX431" s="739"/>
      <c r="KY431" s="739"/>
      <c r="KZ431" s="739"/>
      <c r="LA431" s="739"/>
      <c r="LB431" s="739"/>
      <c r="LC431" s="739"/>
      <c r="LD431" s="739"/>
      <c r="LE431" s="739"/>
      <c r="LF431" s="739"/>
      <c r="LG431" s="739"/>
      <c r="LH431" s="739"/>
      <c r="LI431" s="739"/>
      <c r="LJ431" s="739"/>
      <c r="LK431" s="739"/>
      <c r="LL431" s="739"/>
      <c r="LM431" s="739"/>
      <c r="LN431" s="739"/>
      <c r="LO431" s="739"/>
      <c r="LP431" s="739"/>
      <c r="LQ431" s="739"/>
      <c r="LR431" s="739"/>
      <c r="LS431" s="739"/>
      <c r="LT431" s="739"/>
      <c r="LU431" s="739"/>
      <c r="LV431" s="739"/>
      <c r="LW431" s="739"/>
      <c r="LX431" s="739"/>
      <c r="LY431" s="739"/>
      <c r="LZ431" s="739"/>
      <c r="MA431" s="739"/>
      <c r="MB431" s="739"/>
      <c r="MC431" s="739"/>
      <c r="MD431" s="739"/>
      <c r="ME431" s="739"/>
      <c r="MF431" s="739"/>
      <c r="MG431" s="739"/>
      <c r="MH431" s="739"/>
      <c r="MI431" s="739"/>
      <c r="MJ431" s="739"/>
      <c r="MK431" s="739"/>
      <c r="ML431" s="739"/>
      <c r="MM431" s="739"/>
      <c r="MN431" s="739"/>
      <c r="MO431" s="739"/>
      <c r="MP431" s="739"/>
      <c r="MQ431" s="739"/>
      <c r="MR431" s="739"/>
      <c r="MS431" s="739"/>
      <c r="MT431" s="739"/>
      <c r="MU431" s="739"/>
      <c r="MV431" s="739"/>
      <c r="MW431" s="739"/>
      <c r="MX431" s="739"/>
      <c r="MY431" s="739"/>
      <c r="MZ431" s="739"/>
      <c r="NA431" s="739"/>
      <c r="NB431" s="739"/>
      <c r="NC431" s="739"/>
      <c r="ND431" s="739"/>
      <c r="NE431" s="739"/>
      <c r="NF431" s="739"/>
      <c r="NG431" s="739"/>
      <c r="NH431" s="739"/>
      <c r="NI431" s="739"/>
      <c r="NJ431" s="739"/>
      <c r="NK431" s="739"/>
      <c r="NL431" s="739"/>
      <c r="NM431" s="739"/>
      <c r="NN431" s="739"/>
      <c r="NO431" s="739"/>
      <c r="NP431" s="739"/>
      <c r="NQ431" s="739"/>
      <c r="NR431" s="739"/>
      <c r="NS431" s="739"/>
      <c r="NT431" s="739"/>
      <c r="NU431" s="739"/>
      <c r="NV431" s="739"/>
      <c r="NW431" s="739"/>
      <c r="NX431" s="739"/>
      <c r="NY431" s="739"/>
      <c r="NZ431" s="739"/>
      <c r="OA431" s="739"/>
      <c r="OB431" s="739"/>
      <c r="OC431" s="739"/>
      <c r="OD431" s="739"/>
      <c r="OE431" s="739"/>
    </row>
    <row r="432" spans="1:395" s="740" customFormat="1" ht="26.45" customHeight="1" x14ac:dyDescent="0.25">
      <c r="A432" s="743">
        <v>1</v>
      </c>
      <c r="B432" s="842" t="s">
        <v>38</v>
      </c>
      <c r="C432" s="3031">
        <f>C373+C88</f>
        <v>1650</v>
      </c>
      <c r="D432" s="3031">
        <f>D373+D88</f>
        <v>961012.5</v>
      </c>
      <c r="E432" s="3031">
        <f>E373+E88</f>
        <v>1238</v>
      </c>
      <c r="F432" s="3031">
        <f>F373+F88</f>
        <v>720759.375</v>
      </c>
      <c r="G432" s="3031">
        <f>G373+G88</f>
        <v>1329</v>
      </c>
      <c r="H432" s="748">
        <f t="shared" si="113"/>
        <v>107.35056542810986</v>
      </c>
      <c r="I432" s="3031">
        <v>638771.28</v>
      </c>
      <c r="J432" s="3031">
        <f t="shared" si="99"/>
        <v>-81988.094999999972</v>
      </c>
      <c r="K432" s="748">
        <f t="shared" si="100"/>
        <v>88.624761904761911</v>
      </c>
      <c r="L432" s="739"/>
      <c r="M432" s="739"/>
      <c r="N432" s="739"/>
      <c r="O432" s="739"/>
      <c r="P432" s="739"/>
      <c r="Q432" s="739"/>
      <c r="R432" s="739"/>
      <c r="S432" s="739"/>
      <c r="T432" s="739"/>
      <c r="U432" s="739"/>
      <c r="V432" s="739"/>
      <c r="W432" s="739"/>
      <c r="X432" s="739"/>
      <c r="Y432" s="739"/>
      <c r="Z432" s="739"/>
      <c r="AA432" s="739"/>
      <c r="AB432" s="739"/>
      <c r="AC432" s="739"/>
      <c r="AD432" s="739"/>
      <c r="AE432" s="739"/>
      <c r="AF432" s="739"/>
      <c r="AG432" s="739"/>
      <c r="AH432" s="739"/>
      <c r="AI432" s="739"/>
      <c r="AJ432" s="739"/>
      <c r="AK432" s="739"/>
      <c r="AL432" s="739"/>
      <c r="AM432" s="739"/>
      <c r="AN432" s="739"/>
      <c r="AO432" s="739"/>
      <c r="AP432" s="739"/>
      <c r="AQ432" s="739"/>
      <c r="AR432" s="739"/>
      <c r="AS432" s="739"/>
      <c r="AT432" s="739"/>
      <c r="AU432" s="739"/>
      <c r="AV432" s="739"/>
      <c r="AW432" s="739"/>
      <c r="AX432" s="739"/>
      <c r="AY432" s="739"/>
      <c r="AZ432" s="739"/>
      <c r="BA432" s="739"/>
      <c r="BB432" s="739"/>
      <c r="BC432" s="739"/>
      <c r="BD432" s="739"/>
      <c r="BE432" s="739"/>
      <c r="BF432" s="739"/>
      <c r="BG432" s="739"/>
      <c r="BH432" s="739"/>
      <c r="BI432" s="739"/>
      <c r="BJ432" s="739"/>
      <c r="BK432" s="739"/>
      <c r="BL432" s="739"/>
      <c r="BM432" s="739"/>
      <c r="BN432" s="739"/>
      <c r="BO432" s="739"/>
      <c r="BP432" s="739"/>
      <c r="BQ432" s="739"/>
      <c r="BR432" s="739"/>
      <c r="BS432" s="739"/>
      <c r="BT432" s="739"/>
      <c r="BU432" s="739"/>
      <c r="BV432" s="739"/>
      <c r="BW432" s="739"/>
      <c r="BX432" s="739"/>
      <c r="BY432" s="739"/>
      <c r="BZ432" s="739"/>
      <c r="CA432" s="739"/>
      <c r="CB432" s="739"/>
      <c r="CC432" s="739"/>
      <c r="CD432" s="739"/>
      <c r="CE432" s="739"/>
      <c r="CF432" s="739"/>
      <c r="CG432" s="739"/>
      <c r="CH432" s="739"/>
      <c r="CI432" s="739"/>
      <c r="CJ432" s="739"/>
      <c r="CK432" s="739"/>
      <c r="CL432" s="739"/>
      <c r="CM432" s="739"/>
      <c r="CN432" s="739"/>
      <c r="CO432" s="739"/>
      <c r="CP432" s="739"/>
      <c r="CQ432" s="739"/>
      <c r="CR432" s="739"/>
      <c r="CS432" s="739"/>
      <c r="CT432" s="739"/>
      <c r="CU432" s="739"/>
      <c r="CV432" s="739"/>
      <c r="CW432" s="739"/>
      <c r="CX432" s="739"/>
      <c r="CY432" s="739"/>
      <c r="CZ432" s="739"/>
      <c r="DA432" s="739"/>
      <c r="DB432" s="739"/>
      <c r="DC432" s="739"/>
      <c r="DD432" s="739"/>
      <c r="DE432" s="739"/>
      <c r="DF432" s="739"/>
      <c r="DG432" s="739"/>
      <c r="DH432" s="739"/>
      <c r="DI432" s="739"/>
      <c r="DJ432" s="739"/>
      <c r="DK432" s="739"/>
      <c r="DL432" s="739"/>
      <c r="DM432" s="739"/>
      <c r="DN432" s="739"/>
      <c r="DO432" s="739"/>
      <c r="DP432" s="739"/>
      <c r="DQ432" s="739"/>
      <c r="DR432" s="739"/>
      <c r="DS432" s="739"/>
      <c r="DT432" s="739"/>
      <c r="DU432" s="739"/>
      <c r="DV432" s="739"/>
      <c r="DW432" s="739"/>
      <c r="DX432" s="739"/>
      <c r="DY432" s="739"/>
      <c r="DZ432" s="739"/>
      <c r="EA432" s="739"/>
      <c r="EB432" s="739"/>
      <c r="EC432" s="739"/>
      <c r="ED432" s="739"/>
      <c r="EE432" s="739"/>
      <c r="EF432" s="739"/>
      <c r="EG432" s="739"/>
      <c r="EH432" s="739"/>
      <c r="EI432" s="739"/>
      <c r="EJ432" s="739"/>
      <c r="EK432" s="739"/>
      <c r="EL432" s="739"/>
      <c r="EM432" s="739"/>
      <c r="EN432" s="739"/>
      <c r="EO432" s="739"/>
      <c r="EP432" s="739"/>
      <c r="EQ432" s="739"/>
      <c r="ER432" s="739"/>
      <c r="ES432" s="739"/>
      <c r="ET432" s="739"/>
      <c r="EU432" s="739"/>
      <c r="EV432" s="739"/>
      <c r="EW432" s="739"/>
      <c r="EX432" s="739"/>
      <c r="EY432" s="739"/>
      <c r="EZ432" s="739"/>
      <c r="FA432" s="739"/>
      <c r="FB432" s="739"/>
      <c r="FC432" s="739"/>
      <c r="FD432" s="739"/>
      <c r="FE432" s="739"/>
      <c r="FF432" s="739"/>
      <c r="FG432" s="739"/>
      <c r="FH432" s="739"/>
      <c r="FI432" s="739"/>
      <c r="FJ432" s="739"/>
      <c r="FK432" s="739"/>
      <c r="FL432" s="739"/>
      <c r="FM432" s="739"/>
      <c r="FN432" s="739"/>
      <c r="FO432" s="739"/>
      <c r="FP432" s="739"/>
      <c r="FQ432" s="739"/>
      <c r="FR432" s="739"/>
      <c r="FS432" s="739"/>
      <c r="FT432" s="739"/>
      <c r="FU432" s="739"/>
      <c r="FV432" s="739"/>
      <c r="FW432" s="739"/>
      <c r="FX432" s="739"/>
      <c r="FY432" s="739"/>
      <c r="FZ432" s="739"/>
      <c r="GA432" s="739"/>
      <c r="GB432" s="739"/>
      <c r="GC432" s="739"/>
      <c r="GD432" s="739"/>
      <c r="GE432" s="739"/>
      <c r="GF432" s="739"/>
      <c r="GG432" s="739"/>
      <c r="GH432" s="739"/>
      <c r="GI432" s="739"/>
      <c r="GJ432" s="739"/>
      <c r="GK432" s="739"/>
      <c r="GL432" s="739"/>
      <c r="GM432" s="739"/>
      <c r="GN432" s="739"/>
      <c r="GO432" s="739"/>
      <c r="GP432" s="739"/>
      <c r="GQ432" s="739"/>
      <c r="GR432" s="739"/>
      <c r="GS432" s="739"/>
      <c r="GT432" s="739"/>
      <c r="GU432" s="739"/>
      <c r="GV432" s="739"/>
      <c r="GW432" s="739"/>
      <c r="GX432" s="739"/>
      <c r="GY432" s="739"/>
      <c r="GZ432" s="739"/>
      <c r="HA432" s="739"/>
      <c r="HB432" s="739"/>
      <c r="HC432" s="739"/>
      <c r="HD432" s="739"/>
      <c r="HE432" s="739"/>
      <c r="HF432" s="739"/>
      <c r="HG432" s="739"/>
      <c r="HH432" s="739"/>
      <c r="HI432" s="739"/>
      <c r="HJ432" s="739"/>
      <c r="HK432" s="739"/>
      <c r="HL432" s="739"/>
      <c r="HM432" s="739"/>
      <c r="HN432" s="739"/>
      <c r="HO432" s="739"/>
      <c r="HP432" s="739"/>
      <c r="HQ432" s="739"/>
      <c r="HR432" s="739"/>
      <c r="HS432" s="739"/>
      <c r="HT432" s="739"/>
      <c r="HU432" s="739"/>
      <c r="HV432" s="739"/>
      <c r="HW432" s="739"/>
      <c r="HX432" s="739"/>
      <c r="HY432" s="739"/>
      <c r="HZ432" s="739"/>
      <c r="IA432" s="739"/>
      <c r="IB432" s="739"/>
      <c r="IC432" s="739"/>
      <c r="ID432" s="739"/>
      <c r="IE432" s="739"/>
      <c r="IF432" s="739"/>
      <c r="IG432" s="739"/>
      <c r="IH432" s="739"/>
      <c r="II432" s="739"/>
      <c r="IJ432" s="739"/>
      <c r="IK432" s="739"/>
      <c r="IL432" s="739"/>
      <c r="IM432" s="739"/>
      <c r="IN432" s="739"/>
      <c r="IO432" s="739"/>
      <c r="IP432" s="739"/>
      <c r="IQ432" s="739"/>
      <c r="IR432" s="739"/>
      <c r="IS432" s="739"/>
      <c r="IT432" s="739"/>
      <c r="IU432" s="739"/>
      <c r="IV432" s="739"/>
      <c r="IW432" s="739"/>
      <c r="IX432" s="739"/>
      <c r="IY432" s="739"/>
      <c r="IZ432" s="739"/>
      <c r="JA432" s="739"/>
      <c r="JB432" s="739"/>
      <c r="JC432" s="739"/>
      <c r="JD432" s="739"/>
      <c r="JE432" s="739"/>
      <c r="JF432" s="739"/>
      <c r="JG432" s="739"/>
      <c r="JH432" s="739"/>
      <c r="JI432" s="739"/>
      <c r="JJ432" s="739"/>
      <c r="JK432" s="739"/>
      <c r="JL432" s="739"/>
      <c r="JM432" s="739"/>
      <c r="JN432" s="739"/>
      <c r="JO432" s="739"/>
      <c r="JP432" s="739"/>
      <c r="JQ432" s="739"/>
      <c r="JR432" s="739"/>
      <c r="JS432" s="739"/>
      <c r="JT432" s="739"/>
      <c r="JU432" s="739"/>
      <c r="JV432" s="739"/>
      <c r="JW432" s="739"/>
      <c r="JX432" s="739"/>
      <c r="JY432" s="739"/>
      <c r="JZ432" s="739"/>
      <c r="KA432" s="739"/>
      <c r="KB432" s="739"/>
      <c r="KC432" s="739"/>
      <c r="KD432" s="739"/>
      <c r="KE432" s="739"/>
      <c r="KF432" s="739"/>
      <c r="KG432" s="739"/>
      <c r="KH432" s="739"/>
      <c r="KI432" s="739"/>
      <c r="KJ432" s="739"/>
      <c r="KK432" s="739"/>
      <c r="KL432" s="739"/>
      <c r="KM432" s="739"/>
      <c r="KN432" s="739"/>
      <c r="KO432" s="739"/>
      <c r="KP432" s="739"/>
      <c r="KQ432" s="739"/>
      <c r="KR432" s="739"/>
      <c r="KS432" s="739"/>
      <c r="KT432" s="739"/>
      <c r="KU432" s="739"/>
      <c r="KV432" s="739"/>
      <c r="KW432" s="739"/>
      <c r="KX432" s="739"/>
      <c r="KY432" s="739"/>
      <c r="KZ432" s="739"/>
      <c r="LA432" s="739"/>
      <c r="LB432" s="739"/>
      <c r="LC432" s="739"/>
      <c r="LD432" s="739"/>
      <c r="LE432" s="739"/>
      <c r="LF432" s="739"/>
      <c r="LG432" s="739"/>
      <c r="LH432" s="739"/>
      <c r="LI432" s="739"/>
      <c r="LJ432" s="739"/>
      <c r="LK432" s="739"/>
      <c r="LL432" s="739"/>
      <c r="LM432" s="739"/>
      <c r="LN432" s="739"/>
      <c r="LO432" s="739"/>
      <c r="LP432" s="739"/>
      <c r="LQ432" s="739"/>
      <c r="LR432" s="739"/>
      <c r="LS432" s="739"/>
      <c r="LT432" s="739"/>
      <c r="LU432" s="739"/>
      <c r="LV432" s="739"/>
      <c r="LW432" s="739"/>
      <c r="LX432" s="739"/>
      <c r="LY432" s="739"/>
      <c r="LZ432" s="739"/>
      <c r="MA432" s="739"/>
      <c r="MB432" s="739"/>
      <c r="MC432" s="739"/>
      <c r="MD432" s="739"/>
      <c r="ME432" s="739"/>
      <c r="MF432" s="739"/>
      <c r="MG432" s="739"/>
      <c r="MH432" s="739"/>
      <c r="MI432" s="739"/>
      <c r="MJ432" s="739"/>
      <c r="MK432" s="739"/>
      <c r="ML432" s="739"/>
      <c r="MM432" s="739"/>
      <c r="MN432" s="739"/>
      <c r="MO432" s="739"/>
      <c r="MP432" s="739"/>
      <c r="MQ432" s="739"/>
      <c r="MR432" s="739"/>
      <c r="MS432" s="739"/>
      <c r="MT432" s="739"/>
      <c r="MU432" s="739"/>
      <c r="MV432" s="739"/>
      <c r="MW432" s="739"/>
      <c r="MX432" s="739"/>
      <c r="MY432" s="739"/>
      <c r="MZ432" s="739"/>
      <c r="NA432" s="739"/>
      <c r="NB432" s="739"/>
      <c r="NC432" s="739"/>
      <c r="ND432" s="739"/>
      <c r="NE432" s="739"/>
      <c r="NF432" s="739"/>
      <c r="NG432" s="739"/>
      <c r="NH432" s="739"/>
      <c r="NI432" s="739"/>
      <c r="NJ432" s="739"/>
      <c r="NK432" s="739"/>
      <c r="NL432" s="739"/>
      <c r="NM432" s="739"/>
      <c r="NN432" s="739"/>
      <c r="NO432" s="739"/>
      <c r="NP432" s="739"/>
      <c r="NQ432" s="739"/>
      <c r="NR432" s="739"/>
      <c r="NS432" s="739"/>
      <c r="NT432" s="739"/>
      <c r="NU432" s="739"/>
      <c r="NV432" s="739"/>
      <c r="NW432" s="739"/>
      <c r="NX432" s="739"/>
      <c r="NY432" s="739"/>
      <c r="NZ432" s="739"/>
      <c r="OA432" s="739"/>
      <c r="OB432" s="739"/>
      <c r="OC432" s="739"/>
      <c r="OD432" s="739"/>
      <c r="OE432" s="739"/>
    </row>
    <row r="433" spans="1:395" s="740" customFormat="1" ht="26.45" customHeight="1" x14ac:dyDescent="0.25">
      <c r="A433" s="743">
        <v>1</v>
      </c>
      <c r="B433" s="842" t="s">
        <v>114</v>
      </c>
      <c r="C433" s="3031">
        <f>SUM(C345,C189,C101,C56,C25)</f>
        <v>1740</v>
      </c>
      <c r="D433" s="3031">
        <f>SUM(D345,D189,D101,D56,D25)</f>
        <v>560069.4</v>
      </c>
      <c r="E433" s="3031">
        <f>SUM(E345,E189,E101,E56,E25)</f>
        <v>1306</v>
      </c>
      <c r="F433" s="3031">
        <f>SUM(F345,F189,F101,F56,F25)</f>
        <v>420052.05000000005</v>
      </c>
      <c r="G433" s="3031">
        <f>SUM(G345,G189,G101,G56,G25)</f>
        <v>1202</v>
      </c>
      <c r="H433" s="748">
        <f t="shared" si="113"/>
        <v>92.036753445635526</v>
      </c>
      <c r="I433" s="3031">
        <v>315426.33000000007</v>
      </c>
      <c r="J433" s="3031">
        <f t="shared" si="99"/>
        <v>-104625.71999999997</v>
      </c>
      <c r="K433" s="748">
        <f t="shared" si="100"/>
        <v>75.09220107365266</v>
      </c>
      <c r="L433" s="739"/>
      <c r="M433" s="739"/>
      <c r="N433" s="739"/>
      <c r="O433" s="739"/>
      <c r="P433" s="739"/>
      <c r="Q433" s="739"/>
      <c r="R433" s="739"/>
      <c r="S433" s="739"/>
      <c r="T433" s="739"/>
      <c r="U433" s="739"/>
      <c r="V433" s="739"/>
      <c r="W433" s="739"/>
      <c r="X433" s="739"/>
      <c r="Y433" s="739"/>
      <c r="Z433" s="739"/>
      <c r="AA433" s="739"/>
      <c r="AB433" s="739"/>
      <c r="AC433" s="739"/>
      <c r="AD433" s="739"/>
      <c r="AE433" s="739"/>
      <c r="AF433" s="739"/>
      <c r="AG433" s="739"/>
      <c r="AH433" s="739"/>
      <c r="AI433" s="739"/>
      <c r="AJ433" s="739"/>
      <c r="AK433" s="739"/>
      <c r="AL433" s="739"/>
      <c r="AM433" s="739"/>
      <c r="AN433" s="739"/>
      <c r="AO433" s="739"/>
      <c r="AP433" s="739"/>
      <c r="AQ433" s="739"/>
      <c r="AR433" s="739"/>
      <c r="AS433" s="739"/>
      <c r="AT433" s="739"/>
      <c r="AU433" s="739"/>
      <c r="AV433" s="739"/>
      <c r="AW433" s="739"/>
      <c r="AX433" s="739"/>
      <c r="AY433" s="739"/>
      <c r="AZ433" s="739"/>
      <c r="BA433" s="739"/>
      <c r="BB433" s="739"/>
      <c r="BC433" s="739"/>
      <c r="BD433" s="739"/>
      <c r="BE433" s="739"/>
      <c r="BF433" s="739"/>
      <c r="BG433" s="739"/>
      <c r="BH433" s="739"/>
      <c r="BI433" s="739"/>
      <c r="BJ433" s="739"/>
      <c r="BK433" s="739"/>
      <c r="BL433" s="739"/>
      <c r="BM433" s="739"/>
      <c r="BN433" s="739"/>
      <c r="BO433" s="739"/>
      <c r="BP433" s="739"/>
      <c r="BQ433" s="739"/>
      <c r="BR433" s="739"/>
      <c r="BS433" s="739"/>
      <c r="BT433" s="739"/>
      <c r="BU433" s="739"/>
      <c r="BV433" s="739"/>
      <c r="BW433" s="739"/>
      <c r="BX433" s="739"/>
      <c r="BY433" s="739"/>
      <c r="BZ433" s="739"/>
      <c r="CA433" s="739"/>
      <c r="CB433" s="739"/>
      <c r="CC433" s="739"/>
      <c r="CD433" s="739"/>
      <c r="CE433" s="739"/>
      <c r="CF433" s="739"/>
      <c r="CG433" s="739"/>
      <c r="CH433" s="739"/>
      <c r="CI433" s="739"/>
      <c r="CJ433" s="739"/>
      <c r="CK433" s="739"/>
      <c r="CL433" s="739"/>
      <c r="CM433" s="739"/>
      <c r="CN433" s="739"/>
      <c r="CO433" s="739"/>
      <c r="CP433" s="739"/>
      <c r="CQ433" s="739"/>
      <c r="CR433" s="739"/>
      <c r="CS433" s="739"/>
      <c r="CT433" s="739"/>
      <c r="CU433" s="739"/>
      <c r="CV433" s="739"/>
      <c r="CW433" s="739"/>
      <c r="CX433" s="739"/>
      <c r="CY433" s="739"/>
      <c r="CZ433" s="739"/>
      <c r="DA433" s="739"/>
      <c r="DB433" s="739"/>
      <c r="DC433" s="739"/>
      <c r="DD433" s="739"/>
      <c r="DE433" s="739"/>
      <c r="DF433" s="739"/>
      <c r="DG433" s="739"/>
      <c r="DH433" s="739"/>
      <c r="DI433" s="739"/>
      <c r="DJ433" s="739"/>
      <c r="DK433" s="739"/>
      <c r="DL433" s="739"/>
      <c r="DM433" s="739"/>
      <c r="DN433" s="739"/>
      <c r="DO433" s="739"/>
      <c r="DP433" s="739"/>
      <c r="DQ433" s="739"/>
      <c r="DR433" s="739"/>
      <c r="DS433" s="739"/>
      <c r="DT433" s="739"/>
      <c r="DU433" s="739"/>
      <c r="DV433" s="739"/>
      <c r="DW433" s="739"/>
      <c r="DX433" s="739"/>
      <c r="DY433" s="739"/>
      <c r="DZ433" s="739"/>
      <c r="EA433" s="739"/>
      <c r="EB433" s="739"/>
      <c r="EC433" s="739"/>
      <c r="ED433" s="739"/>
      <c r="EE433" s="739"/>
      <c r="EF433" s="739"/>
      <c r="EG433" s="739"/>
      <c r="EH433" s="739"/>
      <c r="EI433" s="739"/>
      <c r="EJ433" s="739"/>
      <c r="EK433" s="739"/>
      <c r="EL433" s="739"/>
      <c r="EM433" s="739"/>
      <c r="EN433" s="739"/>
      <c r="EO433" s="739"/>
      <c r="EP433" s="739"/>
      <c r="EQ433" s="739"/>
      <c r="ER433" s="739"/>
      <c r="ES433" s="739"/>
      <c r="ET433" s="739"/>
      <c r="EU433" s="739"/>
      <c r="EV433" s="739"/>
      <c r="EW433" s="739"/>
      <c r="EX433" s="739"/>
      <c r="EY433" s="739"/>
      <c r="EZ433" s="739"/>
      <c r="FA433" s="739"/>
      <c r="FB433" s="739"/>
      <c r="FC433" s="739"/>
      <c r="FD433" s="739"/>
      <c r="FE433" s="739"/>
      <c r="FF433" s="739"/>
      <c r="FG433" s="739"/>
      <c r="FH433" s="739"/>
      <c r="FI433" s="739"/>
      <c r="FJ433" s="739"/>
      <c r="FK433" s="739"/>
      <c r="FL433" s="739"/>
      <c r="FM433" s="739"/>
      <c r="FN433" s="739"/>
      <c r="FO433" s="739"/>
      <c r="FP433" s="739"/>
      <c r="FQ433" s="739"/>
      <c r="FR433" s="739"/>
      <c r="FS433" s="739"/>
      <c r="FT433" s="739"/>
      <c r="FU433" s="739"/>
      <c r="FV433" s="739"/>
      <c r="FW433" s="739"/>
      <c r="FX433" s="739"/>
      <c r="FY433" s="739"/>
      <c r="FZ433" s="739"/>
      <c r="GA433" s="739"/>
      <c r="GB433" s="739"/>
      <c r="GC433" s="739"/>
      <c r="GD433" s="739"/>
      <c r="GE433" s="739"/>
      <c r="GF433" s="739"/>
      <c r="GG433" s="739"/>
      <c r="GH433" s="739"/>
      <c r="GI433" s="739"/>
      <c r="GJ433" s="739"/>
      <c r="GK433" s="739"/>
      <c r="GL433" s="739"/>
      <c r="GM433" s="739"/>
      <c r="GN433" s="739"/>
      <c r="GO433" s="739"/>
      <c r="GP433" s="739"/>
      <c r="GQ433" s="739"/>
      <c r="GR433" s="739"/>
      <c r="GS433" s="739"/>
      <c r="GT433" s="739"/>
      <c r="GU433" s="739"/>
      <c r="GV433" s="739"/>
      <c r="GW433" s="739"/>
      <c r="GX433" s="739"/>
      <c r="GY433" s="739"/>
      <c r="GZ433" s="739"/>
      <c r="HA433" s="739"/>
      <c r="HB433" s="739"/>
      <c r="HC433" s="739"/>
      <c r="HD433" s="739"/>
      <c r="HE433" s="739"/>
      <c r="HF433" s="739"/>
      <c r="HG433" s="739"/>
      <c r="HH433" s="739"/>
      <c r="HI433" s="739"/>
      <c r="HJ433" s="739"/>
      <c r="HK433" s="739"/>
      <c r="HL433" s="739"/>
      <c r="HM433" s="739"/>
      <c r="HN433" s="739"/>
      <c r="HO433" s="739"/>
      <c r="HP433" s="739"/>
      <c r="HQ433" s="739"/>
      <c r="HR433" s="739"/>
      <c r="HS433" s="739"/>
      <c r="HT433" s="739"/>
      <c r="HU433" s="739"/>
      <c r="HV433" s="739"/>
      <c r="HW433" s="739"/>
      <c r="HX433" s="739"/>
      <c r="HY433" s="739"/>
      <c r="HZ433" s="739"/>
      <c r="IA433" s="739"/>
      <c r="IB433" s="739"/>
      <c r="IC433" s="739"/>
      <c r="ID433" s="739"/>
      <c r="IE433" s="739"/>
      <c r="IF433" s="739"/>
      <c r="IG433" s="739"/>
      <c r="IH433" s="739"/>
      <c r="II433" s="739"/>
      <c r="IJ433" s="739"/>
      <c r="IK433" s="739"/>
      <c r="IL433" s="739"/>
      <c r="IM433" s="739"/>
      <c r="IN433" s="739"/>
      <c r="IO433" s="739"/>
      <c r="IP433" s="739"/>
      <c r="IQ433" s="739"/>
      <c r="IR433" s="739"/>
      <c r="IS433" s="739"/>
      <c r="IT433" s="739"/>
      <c r="IU433" s="739"/>
      <c r="IV433" s="739"/>
      <c r="IW433" s="739"/>
      <c r="IX433" s="739"/>
      <c r="IY433" s="739"/>
      <c r="IZ433" s="739"/>
      <c r="JA433" s="739"/>
      <c r="JB433" s="739"/>
      <c r="JC433" s="739"/>
      <c r="JD433" s="739"/>
      <c r="JE433" s="739"/>
      <c r="JF433" s="739"/>
      <c r="JG433" s="739"/>
      <c r="JH433" s="739"/>
      <c r="JI433" s="739"/>
      <c r="JJ433" s="739"/>
      <c r="JK433" s="739"/>
      <c r="JL433" s="739"/>
      <c r="JM433" s="739"/>
      <c r="JN433" s="739"/>
      <c r="JO433" s="739"/>
      <c r="JP433" s="739"/>
      <c r="JQ433" s="739"/>
      <c r="JR433" s="739"/>
      <c r="JS433" s="739"/>
      <c r="JT433" s="739"/>
      <c r="JU433" s="739"/>
      <c r="JV433" s="739"/>
      <c r="JW433" s="739"/>
      <c r="JX433" s="739"/>
      <c r="JY433" s="739"/>
      <c r="JZ433" s="739"/>
      <c r="KA433" s="739"/>
      <c r="KB433" s="739"/>
      <c r="KC433" s="739"/>
      <c r="KD433" s="739"/>
      <c r="KE433" s="739"/>
      <c r="KF433" s="739"/>
      <c r="KG433" s="739"/>
      <c r="KH433" s="739"/>
      <c r="KI433" s="739"/>
      <c r="KJ433" s="739"/>
      <c r="KK433" s="739"/>
      <c r="KL433" s="739"/>
      <c r="KM433" s="739"/>
      <c r="KN433" s="739"/>
      <c r="KO433" s="739"/>
      <c r="KP433" s="739"/>
      <c r="KQ433" s="739"/>
      <c r="KR433" s="739"/>
      <c r="KS433" s="739"/>
      <c r="KT433" s="739"/>
      <c r="KU433" s="739"/>
      <c r="KV433" s="739"/>
      <c r="KW433" s="739"/>
      <c r="KX433" s="739"/>
      <c r="KY433" s="739"/>
      <c r="KZ433" s="739"/>
      <c r="LA433" s="739"/>
      <c r="LB433" s="739"/>
      <c r="LC433" s="739"/>
      <c r="LD433" s="739"/>
      <c r="LE433" s="739"/>
      <c r="LF433" s="739"/>
      <c r="LG433" s="739"/>
      <c r="LH433" s="739"/>
      <c r="LI433" s="739"/>
      <c r="LJ433" s="739"/>
      <c r="LK433" s="739"/>
      <c r="LL433" s="739"/>
      <c r="LM433" s="739"/>
      <c r="LN433" s="739"/>
      <c r="LO433" s="739"/>
      <c r="LP433" s="739"/>
      <c r="LQ433" s="739"/>
      <c r="LR433" s="739"/>
      <c r="LS433" s="739"/>
      <c r="LT433" s="739"/>
      <c r="LU433" s="739"/>
      <c r="LV433" s="739"/>
      <c r="LW433" s="739"/>
      <c r="LX433" s="739"/>
      <c r="LY433" s="739"/>
      <c r="LZ433" s="739"/>
      <c r="MA433" s="739"/>
      <c r="MB433" s="739"/>
      <c r="MC433" s="739"/>
      <c r="MD433" s="739"/>
      <c r="ME433" s="739"/>
      <c r="MF433" s="739"/>
      <c r="MG433" s="739"/>
      <c r="MH433" s="739"/>
      <c r="MI433" s="739"/>
      <c r="MJ433" s="739"/>
      <c r="MK433" s="739"/>
      <c r="ML433" s="739"/>
      <c r="MM433" s="739"/>
      <c r="MN433" s="739"/>
      <c r="MO433" s="739"/>
      <c r="MP433" s="739"/>
      <c r="MQ433" s="739"/>
      <c r="MR433" s="739"/>
      <c r="MS433" s="739"/>
      <c r="MT433" s="739"/>
      <c r="MU433" s="739"/>
      <c r="MV433" s="739"/>
      <c r="MW433" s="739"/>
      <c r="MX433" s="739"/>
      <c r="MY433" s="739"/>
      <c r="MZ433" s="739"/>
      <c r="NA433" s="739"/>
      <c r="NB433" s="739"/>
      <c r="NC433" s="739"/>
      <c r="ND433" s="739"/>
      <c r="NE433" s="739"/>
      <c r="NF433" s="739"/>
      <c r="NG433" s="739"/>
      <c r="NH433" s="739"/>
      <c r="NI433" s="739"/>
      <c r="NJ433" s="739"/>
      <c r="NK433" s="739"/>
      <c r="NL433" s="739"/>
      <c r="NM433" s="739"/>
      <c r="NN433" s="739"/>
      <c r="NO433" s="739"/>
      <c r="NP433" s="739"/>
      <c r="NQ433" s="739"/>
      <c r="NR433" s="739"/>
      <c r="NS433" s="739"/>
      <c r="NT433" s="739"/>
      <c r="NU433" s="739"/>
      <c r="NV433" s="739"/>
      <c r="NW433" s="739"/>
      <c r="NX433" s="739"/>
      <c r="NY433" s="739"/>
      <c r="NZ433" s="739"/>
      <c r="OA433" s="739"/>
      <c r="OB433" s="739"/>
      <c r="OC433" s="739"/>
      <c r="OD433" s="739"/>
      <c r="OE433" s="739"/>
    </row>
    <row r="434" spans="1:395" s="740" customFormat="1" ht="26.45" customHeight="1" x14ac:dyDescent="0.25">
      <c r="A434" s="743">
        <v>1</v>
      </c>
      <c r="B434" s="842" t="s">
        <v>379</v>
      </c>
      <c r="C434" s="3031">
        <f>SUM(C347,C282,C190,C87,C53,C22)</f>
        <v>6009</v>
      </c>
      <c r="D434" s="3031">
        <f>SUM(D347,D282,D190,D87,D53,D22)</f>
        <v>1998671.19</v>
      </c>
      <c r="E434" s="3031">
        <f>SUM(E347,E282,E190,E87,E53,E22)</f>
        <v>4508</v>
      </c>
      <c r="F434" s="3031">
        <f>SUM(F347,F282,F190,F87,F53,F22)</f>
        <v>1499003.3925000001</v>
      </c>
      <c r="G434" s="3031">
        <f>SUM(G347,G282,G190,G87,G53,G22)</f>
        <v>4303</v>
      </c>
      <c r="H434" s="748">
        <f t="shared" si="113"/>
        <v>95.452528837622012</v>
      </c>
      <c r="I434" s="3031">
        <v>1106851.1200000001</v>
      </c>
      <c r="J434" s="3031">
        <f t="shared" si="99"/>
        <v>-392152.27249999996</v>
      </c>
      <c r="K434" s="748">
        <f t="shared" si="100"/>
        <v>73.839133756330043</v>
      </c>
      <c r="L434" s="739"/>
      <c r="M434" s="739"/>
      <c r="N434" s="739"/>
      <c r="O434" s="739"/>
      <c r="P434" s="739"/>
      <c r="Q434" s="739"/>
      <c r="R434" s="739"/>
      <c r="S434" s="739"/>
      <c r="T434" s="739"/>
      <c r="U434" s="739"/>
      <c r="V434" s="739"/>
      <c r="W434" s="739"/>
      <c r="X434" s="739"/>
      <c r="Y434" s="739"/>
      <c r="Z434" s="739"/>
      <c r="AA434" s="739"/>
      <c r="AB434" s="739"/>
      <c r="AC434" s="739"/>
      <c r="AD434" s="739"/>
      <c r="AE434" s="739"/>
      <c r="AF434" s="739"/>
      <c r="AG434" s="739"/>
      <c r="AH434" s="739"/>
      <c r="AI434" s="739"/>
      <c r="AJ434" s="739"/>
      <c r="AK434" s="739"/>
      <c r="AL434" s="739"/>
      <c r="AM434" s="739"/>
      <c r="AN434" s="739"/>
      <c r="AO434" s="739"/>
      <c r="AP434" s="739"/>
      <c r="AQ434" s="739"/>
      <c r="AR434" s="739"/>
      <c r="AS434" s="739"/>
      <c r="AT434" s="739"/>
      <c r="AU434" s="739"/>
      <c r="AV434" s="739"/>
      <c r="AW434" s="739"/>
      <c r="AX434" s="739"/>
      <c r="AY434" s="739"/>
      <c r="AZ434" s="739"/>
      <c r="BA434" s="739"/>
      <c r="BB434" s="739"/>
      <c r="BC434" s="739"/>
      <c r="BD434" s="739"/>
      <c r="BE434" s="739"/>
      <c r="BF434" s="739"/>
      <c r="BG434" s="739"/>
      <c r="BH434" s="739"/>
      <c r="BI434" s="739"/>
      <c r="BJ434" s="739"/>
      <c r="BK434" s="739"/>
      <c r="BL434" s="739"/>
      <c r="BM434" s="739"/>
      <c r="BN434" s="739"/>
      <c r="BO434" s="739"/>
      <c r="BP434" s="739"/>
      <c r="BQ434" s="739"/>
      <c r="BR434" s="739"/>
      <c r="BS434" s="739"/>
      <c r="BT434" s="739"/>
      <c r="BU434" s="739"/>
      <c r="BV434" s="739"/>
      <c r="BW434" s="739"/>
      <c r="BX434" s="739"/>
      <c r="BY434" s="739"/>
      <c r="BZ434" s="739"/>
      <c r="CA434" s="739"/>
      <c r="CB434" s="739"/>
      <c r="CC434" s="739"/>
      <c r="CD434" s="739"/>
      <c r="CE434" s="739"/>
      <c r="CF434" s="739"/>
      <c r="CG434" s="739"/>
      <c r="CH434" s="739"/>
      <c r="CI434" s="739"/>
      <c r="CJ434" s="739"/>
      <c r="CK434" s="739"/>
      <c r="CL434" s="739"/>
      <c r="CM434" s="739"/>
      <c r="CN434" s="739"/>
      <c r="CO434" s="739"/>
      <c r="CP434" s="739"/>
      <c r="CQ434" s="739"/>
      <c r="CR434" s="739"/>
      <c r="CS434" s="739"/>
      <c r="CT434" s="739"/>
      <c r="CU434" s="739"/>
      <c r="CV434" s="739"/>
      <c r="CW434" s="739"/>
      <c r="CX434" s="739"/>
      <c r="CY434" s="739"/>
      <c r="CZ434" s="739"/>
      <c r="DA434" s="739"/>
      <c r="DB434" s="739"/>
      <c r="DC434" s="739"/>
      <c r="DD434" s="739"/>
      <c r="DE434" s="739"/>
      <c r="DF434" s="739"/>
      <c r="DG434" s="739"/>
      <c r="DH434" s="739"/>
      <c r="DI434" s="739"/>
      <c r="DJ434" s="739"/>
      <c r="DK434" s="739"/>
      <c r="DL434" s="739"/>
      <c r="DM434" s="739"/>
      <c r="DN434" s="739"/>
      <c r="DO434" s="739"/>
      <c r="DP434" s="739"/>
      <c r="DQ434" s="739"/>
      <c r="DR434" s="739"/>
      <c r="DS434" s="739"/>
      <c r="DT434" s="739"/>
      <c r="DU434" s="739"/>
      <c r="DV434" s="739"/>
      <c r="DW434" s="739"/>
      <c r="DX434" s="739"/>
      <c r="DY434" s="739"/>
      <c r="DZ434" s="739"/>
      <c r="EA434" s="739"/>
      <c r="EB434" s="739"/>
      <c r="EC434" s="739"/>
      <c r="ED434" s="739"/>
      <c r="EE434" s="739"/>
      <c r="EF434" s="739"/>
      <c r="EG434" s="739"/>
      <c r="EH434" s="739"/>
      <c r="EI434" s="739"/>
      <c r="EJ434" s="739"/>
      <c r="EK434" s="739"/>
      <c r="EL434" s="739"/>
      <c r="EM434" s="739"/>
      <c r="EN434" s="739"/>
      <c r="EO434" s="739"/>
      <c r="EP434" s="739"/>
      <c r="EQ434" s="739"/>
      <c r="ER434" s="739"/>
      <c r="ES434" s="739"/>
      <c r="ET434" s="739"/>
      <c r="EU434" s="739"/>
      <c r="EV434" s="739"/>
      <c r="EW434" s="739"/>
      <c r="EX434" s="739"/>
      <c r="EY434" s="739"/>
      <c r="EZ434" s="739"/>
      <c r="FA434" s="739"/>
      <c r="FB434" s="739"/>
      <c r="FC434" s="739"/>
      <c r="FD434" s="739"/>
      <c r="FE434" s="739"/>
      <c r="FF434" s="739"/>
      <c r="FG434" s="739"/>
      <c r="FH434" s="739"/>
      <c r="FI434" s="739"/>
      <c r="FJ434" s="739"/>
      <c r="FK434" s="739"/>
      <c r="FL434" s="739"/>
      <c r="FM434" s="739"/>
      <c r="FN434" s="739"/>
      <c r="FO434" s="739"/>
      <c r="FP434" s="739"/>
      <c r="FQ434" s="739"/>
      <c r="FR434" s="739"/>
      <c r="FS434" s="739"/>
      <c r="FT434" s="739"/>
      <c r="FU434" s="739"/>
      <c r="FV434" s="739"/>
      <c r="FW434" s="739"/>
      <c r="FX434" s="739"/>
      <c r="FY434" s="739"/>
      <c r="FZ434" s="739"/>
      <c r="GA434" s="739"/>
      <c r="GB434" s="739"/>
      <c r="GC434" s="739"/>
      <c r="GD434" s="739"/>
      <c r="GE434" s="739"/>
      <c r="GF434" s="739"/>
      <c r="GG434" s="739"/>
      <c r="GH434" s="739"/>
      <c r="GI434" s="739"/>
      <c r="GJ434" s="739"/>
      <c r="GK434" s="739"/>
      <c r="GL434" s="739"/>
      <c r="GM434" s="739"/>
      <c r="GN434" s="739"/>
      <c r="GO434" s="739"/>
      <c r="GP434" s="739"/>
      <c r="GQ434" s="739"/>
      <c r="GR434" s="739"/>
      <c r="GS434" s="739"/>
      <c r="GT434" s="739"/>
      <c r="GU434" s="739"/>
      <c r="GV434" s="739"/>
      <c r="GW434" s="739"/>
      <c r="GX434" s="739"/>
      <c r="GY434" s="739"/>
      <c r="GZ434" s="739"/>
      <c r="HA434" s="739"/>
      <c r="HB434" s="739"/>
      <c r="HC434" s="739"/>
      <c r="HD434" s="739"/>
      <c r="HE434" s="739"/>
      <c r="HF434" s="739"/>
      <c r="HG434" s="739"/>
      <c r="HH434" s="739"/>
      <c r="HI434" s="739"/>
      <c r="HJ434" s="739"/>
      <c r="HK434" s="739"/>
      <c r="HL434" s="739"/>
      <c r="HM434" s="739"/>
      <c r="HN434" s="739"/>
      <c r="HO434" s="739"/>
      <c r="HP434" s="739"/>
      <c r="HQ434" s="739"/>
      <c r="HR434" s="739"/>
      <c r="HS434" s="739"/>
      <c r="HT434" s="739"/>
      <c r="HU434" s="739"/>
      <c r="HV434" s="739"/>
      <c r="HW434" s="739"/>
      <c r="HX434" s="739"/>
      <c r="HY434" s="739"/>
      <c r="HZ434" s="739"/>
      <c r="IA434" s="739"/>
      <c r="IB434" s="739"/>
      <c r="IC434" s="739"/>
      <c r="ID434" s="739"/>
      <c r="IE434" s="739"/>
      <c r="IF434" s="739"/>
      <c r="IG434" s="739"/>
      <c r="IH434" s="739"/>
      <c r="II434" s="739"/>
      <c r="IJ434" s="739"/>
      <c r="IK434" s="739"/>
      <c r="IL434" s="739"/>
      <c r="IM434" s="739"/>
      <c r="IN434" s="739"/>
      <c r="IO434" s="739"/>
      <c r="IP434" s="739"/>
      <c r="IQ434" s="739"/>
      <c r="IR434" s="739"/>
      <c r="IS434" s="739"/>
      <c r="IT434" s="739"/>
      <c r="IU434" s="739"/>
      <c r="IV434" s="739"/>
      <c r="IW434" s="739"/>
      <c r="IX434" s="739"/>
      <c r="IY434" s="739"/>
      <c r="IZ434" s="739"/>
      <c r="JA434" s="739"/>
      <c r="JB434" s="739"/>
      <c r="JC434" s="739"/>
      <c r="JD434" s="739"/>
      <c r="JE434" s="739"/>
      <c r="JF434" s="739"/>
      <c r="JG434" s="739"/>
      <c r="JH434" s="739"/>
      <c r="JI434" s="739"/>
      <c r="JJ434" s="739"/>
      <c r="JK434" s="739"/>
      <c r="JL434" s="739"/>
      <c r="JM434" s="739"/>
      <c r="JN434" s="739"/>
      <c r="JO434" s="739"/>
      <c r="JP434" s="739"/>
      <c r="JQ434" s="739"/>
      <c r="JR434" s="739"/>
      <c r="JS434" s="739"/>
      <c r="JT434" s="739"/>
      <c r="JU434" s="739"/>
      <c r="JV434" s="739"/>
      <c r="JW434" s="739"/>
      <c r="JX434" s="739"/>
      <c r="JY434" s="739"/>
      <c r="JZ434" s="739"/>
      <c r="KA434" s="739"/>
      <c r="KB434" s="739"/>
      <c r="KC434" s="739"/>
      <c r="KD434" s="739"/>
      <c r="KE434" s="739"/>
      <c r="KF434" s="739"/>
      <c r="KG434" s="739"/>
      <c r="KH434" s="739"/>
      <c r="KI434" s="739"/>
      <c r="KJ434" s="739"/>
      <c r="KK434" s="739"/>
      <c r="KL434" s="739"/>
      <c r="KM434" s="739"/>
      <c r="KN434" s="739"/>
      <c r="KO434" s="739"/>
      <c r="KP434" s="739"/>
      <c r="KQ434" s="739"/>
      <c r="KR434" s="739"/>
      <c r="KS434" s="739"/>
      <c r="KT434" s="739"/>
      <c r="KU434" s="739"/>
      <c r="KV434" s="739"/>
      <c r="KW434" s="739"/>
      <c r="KX434" s="739"/>
      <c r="KY434" s="739"/>
      <c r="KZ434" s="739"/>
      <c r="LA434" s="739"/>
      <c r="LB434" s="739"/>
      <c r="LC434" s="739"/>
      <c r="LD434" s="739"/>
      <c r="LE434" s="739"/>
      <c r="LF434" s="739"/>
      <c r="LG434" s="739"/>
      <c r="LH434" s="739"/>
      <c r="LI434" s="739"/>
      <c r="LJ434" s="739"/>
      <c r="LK434" s="739"/>
      <c r="LL434" s="739"/>
      <c r="LM434" s="739"/>
      <c r="LN434" s="739"/>
      <c r="LO434" s="739"/>
      <c r="LP434" s="739"/>
      <c r="LQ434" s="739"/>
      <c r="LR434" s="739"/>
      <c r="LS434" s="739"/>
      <c r="LT434" s="739"/>
      <c r="LU434" s="739"/>
      <c r="LV434" s="739"/>
      <c r="LW434" s="739"/>
      <c r="LX434" s="739"/>
      <c r="LY434" s="739"/>
      <c r="LZ434" s="739"/>
      <c r="MA434" s="739"/>
      <c r="MB434" s="739"/>
      <c r="MC434" s="739"/>
      <c r="MD434" s="739"/>
      <c r="ME434" s="739"/>
      <c r="MF434" s="739"/>
      <c r="MG434" s="739"/>
      <c r="MH434" s="739"/>
      <c r="MI434" s="739"/>
      <c r="MJ434" s="739"/>
      <c r="MK434" s="739"/>
      <c r="ML434" s="739"/>
      <c r="MM434" s="739"/>
      <c r="MN434" s="739"/>
      <c r="MO434" s="739"/>
      <c r="MP434" s="739"/>
      <c r="MQ434" s="739"/>
      <c r="MR434" s="739"/>
      <c r="MS434" s="739"/>
      <c r="MT434" s="739"/>
      <c r="MU434" s="739"/>
      <c r="MV434" s="739"/>
      <c r="MW434" s="739"/>
      <c r="MX434" s="739"/>
      <c r="MY434" s="739"/>
      <c r="MZ434" s="739"/>
      <c r="NA434" s="739"/>
      <c r="NB434" s="739"/>
      <c r="NC434" s="739"/>
      <c r="ND434" s="739"/>
      <c r="NE434" s="739"/>
      <c r="NF434" s="739"/>
      <c r="NG434" s="739"/>
      <c r="NH434" s="739"/>
      <c r="NI434" s="739"/>
      <c r="NJ434" s="739"/>
      <c r="NK434" s="739"/>
      <c r="NL434" s="739"/>
      <c r="NM434" s="739"/>
      <c r="NN434" s="739"/>
      <c r="NO434" s="739"/>
      <c r="NP434" s="739"/>
      <c r="NQ434" s="739"/>
      <c r="NR434" s="739"/>
      <c r="NS434" s="739"/>
      <c r="NT434" s="739"/>
      <c r="NU434" s="739"/>
      <c r="NV434" s="739"/>
      <c r="NW434" s="739"/>
      <c r="NX434" s="739"/>
      <c r="NY434" s="739"/>
      <c r="NZ434" s="739"/>
      <c r="OA434" s="739"/>
      <c r="OB434" s="739"/>
      <c r="OC434" s="739"/>
      <c r="OD434" s="739"/>
      <c r="OE434" s="739"/>
    </row>
    <row r="435" spans="1:395" s="740" customFormat="1" ht="26.45" customHeight="1" x14ac:dyDescent="0.25">
      <c r="A435" s="743">
        <v>1</v>
      </c>
      <c r="B435" s="842" t="s">
        <v>89</v>
      </c>
      <c r="C435" s="3031">
        <f>SUM(C351,C283,C191,C170,C154,C148,C93,C51,C21)</f>
        <v>30370</v>
      </c>
      <c r="D435" s="3031">
        <f>SUM(D351,D283,D191,D170,D154,D148,D93,D51,D21)</f>
        <v>17007334.699999999</v>
      </c>
      <c r="E435" s="3031">
        <f>SUM(E351,E283,E191,E170,E154,E148,E93,E51,E21)</f>
        <v>22779</v>
      </c>
      <c r="F435" s="3031">
        <f>SUM(F351,F283,F191,F170,F154,F148,F93,F51,F21)</f>
        <v>12755501.025</v>
      </c>
      <c r="G435" s="3031">
        <f>SUM(G351,G283,G191,G170,G154,G148,G93,G51,G21)</f>
        <v>22807</v>
      </c>
      <c r="H435" s="748">
        <f t="shared" si="113"/>
        <v>100.12292023354846</v>
      </c>
      <c r="I435" s="3031">
        <v>9679232.5099999998</v>
      </c>
      <c r="J435" s="3031">
        <f t="shared" si="99"/>
        <v>-3076268.5150000006</v>
      </c>
      <c r="K435" s="748">
        <f t="shared" si="100"/>
        <v>75.882809236809251</v>
      </c>
      <c r="L435" s="739"/>
      <c r="M435" s="739"/>
      <c r="N435" s="739"/>
      <c r="O435" s="739"/>
      <c r="P435" s="739"/>
      <c r="Q435" s="739"/>
      <c r="R435" s="739"/>
      <c r="S435" s="739"/>
      <c r="T435" s="739"/>
      <c r="U435" s="739"/>
      <c r="V435" s="739"/>
      <c r="W435" s="739"/>
      <c r="X435" s="739"/>
      <c r="Y435" s="739"/>
      <c r="Z435" s="739"/>
      <c r="AA435" s="739"/>
      <c r="AB435" s="739"/>
      <c r="AC435" s="739"/>
      <c r="AD435" s="739"/>
      <c r="AE435" s="739"/>
      <c r="AF435" s="739"/>
      <c r="AG435" s="739"/>
      <c r="AH435" s="739"/>
      <c r="AI435" s="739"/>
      <c r="AJ435" s="739"/>
      <c r="AK435" s="739"/>
      <c r="AL435" s="739"/>
      <c r="AM435" s="739"/>
      <c r="AN435" s="739"/>
      <c r="AO435" s="739"/>
      <c r="AP435" s="739"/>
      <c r="AQ435" s="739"/>
      <c r="AR435" s="739"/>
      <c r="AS435" s="739"/>
      <c r="AT435" s="739"/>
      <c r="AU435" s="739"/>
      <c r="AV435" s="739"/>
      <c r="AW435" s="739"/>
      <c r="AX435" s="739"/>
      <c r="AY435" s="739"/>
      <c r="AZ435" s="739"/>
      <c r="BA435" s="739"/>
      <c r="BB435" s="739"/>
      <c r="BC435" s="739"/>
      <c r="BD435" s="739"/>
      <c r="BE435" s="739"/>
      <c r="BF435" s="739"/>
      <c r="BG435" s="739"/>
      <c r="BH435" s="739"/>
      <c r="BI435" s="739"/>
      <c r="BJ435" s="739"/>
      <c r="BK435" s="739"/>
      <c r="BL435" s="739"/>
      <c r="BM435" s="739"/>
      <c r="BN435" s="739"/>
      <c r="BO435" s="739"/>
      <c r="BP435" s="739"/>
      <c r="BQ435" s="739"/>
      <c r="BR435" s="739"/>
      <c r="BS435" s="739"/>
      <c r="BT435" s="739"/>
      <c r="BU435" s="739"/>
      <c r="BV435" s="739"/>
      <c r="BW435" s="739"/>
      <c r="BX435" s="739"/>
      <c r="BY435" s="739"/>
      <c r="BZ435" s="739"/>
      <c r="CA435" s="739"/>
      <c r="CB435" s="739"/>
      <c r="CC435" s="739"/>
      <c r="CD435" s="739"/>
      <c r="CE435" s="739"/>
      <c r="CF435" s="739"/>
      <c r="CG435" s="739"/>
      <c r="CH435" s="739"/>
      <c r="CI435" s="739"/>
      <c r="CJ435" s="739"/>
      <c r="CK435" s="739"/>
      <c r="CL435" s="739"/>
      <c r="CM435" s="739"/>
      <c r="CN435" s="739"/>
      <c r="CO435" s="739"/>
      <c r="CP435" s="739"/>
      <c r="CQ435" s="739"/>
      <c r="CR435" s="739"/>
      <c r="CS435" s="739"/>
      <c r="CT435" s="739"/>
      <c r="CU435" s="739"/>
      <c r="CV435" s="739"/>
      <c r="CW435" s="739"/>
      <c r="CX435" s="739"/>
      <c r="CY435" s="739"/>
      <c r="CZ435" s="739"/>
      <c r="DA435" s="739"/>
      <c r="DB435" s="739"/>
      <c r="DC435" s="739"/>
      <c r="DD435" s="739"/>
      <c r="DE435" s="739"/>
      <c r="DF435" s="739"/>
      <c r="DG435" s="739"/>
      <c r="DH435" s="739"/>
      <c r="DI435" s="739"/>
      <c r="DJ435" s="739"/>
      <c r="DK435" s="739"/>
      <c r="DL435" s="739"/>
      <c r="DM435" s="739"/>
      <c r="DN435" s="739"/>
      <c r="DO435" s="739"/>
      <c r="DP435" s="739"/>
      <c r="DQ435" s="739"/>
      <c r="DR435" s="739"/>
      <c r="DS435" s="739"/>
      <c r="DT435" s="739"/>
      <c r="DU435" s="739"/>
      <c r="DV435" s="739"/>
      <c r="DW435" s="739"/>
      <c r="DX435" s="739"/>
      <c r="DY435" s="739"/>
      <c r="DZ435" s="739"/>
      <c r="EA435" s="739"/>
      <c r="EB435" s="739"/>
      <c r="EC435" s="739"/>
      <c r="ED435" s="739"/>
      <c r="EE435" s="739"/>
      <c r="EF435" s="739"/>
      <c r="EG435" s="739"/>
      <c r="EH435" s="739"/>
      <c r="EI435" s="739"/>
      <c r="EJ435" s="739"/>
      <c r="EK435" s="739"/>
      <c r="EL435" s="739"/>
      <c r="EM435" s="739"/>
      <c r="EN435" s="739"/>
      <c r="EO435" s="739"/>
      <c r="EP435" s="739"/>
      <c r="EQ435" s="739"/>
      <c r="ER435" s="739"/>
      <c r="ES435" s="739"/>
      <c r="ET435" s="739"/>
      <c r="EU435" s="739"/>
      <c r="EV435" s="739"/>
      <c r="EW435" s="739"/>
      <c r="EX435" s="739"/>
      <c r="EY435" s="739"/>
      <c r="EZ435" s="739"/>
      <c r="FA435" s="739"/>
      <c r="FB435" s="739"/>
      <c r="FC435" s="739"/>
      <c r="FD435" s="739"/>
      <c r="FE435" s="739"/>
      <c r="FF435" s="739"/>
      <c r="FG435" s="739"/>
      <c r="FH435" s="739"/>
      <c r="FI435" s="739"/>
      <c r="FJ435" s="739"/>
      <c r="FK435" s="739"/>
      <c r="FL435" s="739"/>
      <c r="FM435" s="739"/>
      <c r="FN435" s="739"/>
      <c r="FO435" s="739"/>
      <c r="FP435" s="739"/>
      <c r="FQ435" s="739"/>
      <c r="FR435" s="739"/>
      <c r="FS435" s="739"/>
      <c r="FT435" s="739"/>
      <c r="FU435" s="739"/>
      <c r="FV435" s="739"/>
      <c r="FW435" s="739"/>
      <c r="FX435" s="739"/>
      <c r="FY435" s="739"/>
      <c r="FZ435" s="739"/>
      <c r="GA435" s="739"/>
      <c r="GB435" s="739"/>
      <c r="GC435" s="739"/>
      <c r="GD435" s="739"/>
      <c r="GE435" s="739"/>
      <c r="GF435" s="739"/>
      <c r="GG435" s="739"/>
      <c r="GH435" s="739"/>
      <c r="GI435" s="739"/>
      <c r="GJ435" s="739"/>
      <c r="GK435" s="739"/>
      <c r="GL435" s="739"/>
      <c r="GM435" s="739"/>
      <c r="GN435" s="739"/>
      <c r="GO435" s="739"/>
      <c r="GP435" s="739"/>
      <c r="GQ435" s="739"/>
      <c r="GR435" s="739"/>
      <c r="GS435" s="739"/>
      <c r="GT435" s="739"/>
      <c r="GU435" s="739"/>
      <c r="GV435" s="739"/>
      <c r="GW435" s="739"/>
      <c r="GX435" s="739"/>
      <c r="GY435" s="739"/>
      <c r="GZ435" s="739"/>
      <c r="HA435" s="739"/>
      <c r="HB435" s="739"/>
      <c r="HC435" s="739"/>
      <c r="HD435" s="739"/>
      <c r="HE435" s="739"/>
      <c r="HF435" s="739"/>
      <c r="HG435" s="739"/>
      <c r="HH435" s="739"/>
      <c r="HI435" s="739"/>
      <c r="HJ435" s="739"/>
      <c r="HK435" s="739"/>
      <c r="HL435" s="739"/>
      <c r="HM435" s="739"/>
      <c r="HN435" s="739"/>
      <c r="HO435" s="739"/>
      <c r="HP435" s="739"/>
      <c r="HQ435" s="739"/>
      <c r="HR435" s="739"/>
      <c r="HS435" s="739"/>
      <c r="HT435" s="739"/>
      <c r="HU435" s="739"/>
      <c r="HV435" s="739"/>
      <c r="HW435" s="739"/>
      <c r="HX435" s="739"/>
      <c r="HY435" s="739"/>
      <c r="HZ435" s="739"/>
      <c r="IA435" s="739"/>
      <c r="IB435" s="739"/>
      <c r="IC435" s="739"/>
      <c r="ID435" s="739"/>
      <c r="IE435" s="739"/>
      <c r="IF435" s="739"/>
      <c r="IG435" s="739"/>
      <c r="IH435" s="739"/>
      <c r="II435" s="739"/>
      <c r="IJ435" s="739"/>
      <c r="IK435" s="739"/>
      <c r="IL435" s="739"/>
      <c r="IM435" s="739"/>
      <c r="IN435" s="739"/>
      <c r="IO435" s="739"/>
      <c r="IP435" s="739"/>
      <c r="IQ435" s="739"/>
      <c r="IR435" s="739"/>
      <c r="IS435" s="739"/>
      <c r="IT435" s="739"/>
      <c r="IU435" s="739"/>
      <c r="IV435" s="739"/>
      <c r="IW435" s="739"/>
      <c r="IX435" s="739"/>
      <c r="IY435" s="739"/>
      <c r="IZ435" s="739"/>
      <c r="JA435" s="739"/>
      <c r="JB435" s="739"/>
      <c r="JC435" s="739"/>
      <c r="JD435" s="739"/>
      <c r="JE435" s="739"/>
      <c r="JF435" s="739"/>
      <c r="JG435" s="739"/>
      <c r="JH435" s="739"/>
      <c r="JI435" s="739"/>
      <c r="JJ435" s="739"/>
      <c r="JK435" s="739"/>
      <c r="JL435" s="739"/>
      <c r="JM435" s="739"/>
      <c r="JN435" s="739"/>
      <c r="JO435" s="739"/>
      <c r="JP435" s="739"/>
      <c r="JQ435" s="739"/>
      <c r="JR435" s="739"/>
      <c r="JS435" s="739"/>
      <c r="JT435" s="739"/>
      <c r="JU435" s="739"/>
      <c r="JV435" s="739"/>
      <c r="JW435" s="739"/>
      <c r="JX435" s="739"/>
      <c r="JY435" s="739"/>
      <c r="JZ435" s="739"/>
      <c r="KA435" s="739"/>
      <c r="KB435" s="739"/>
      <c r="KC435" s="739"/>
      <c r="KD435" s="739"/>
      <c r="KE435" s="739"/>
      <c r="KF435" s="739"/>
      <c r="KG435" s="739"/>
      <c r="KH435" s="739"/>
      <c r="KI435" s="739"/>
      <c r="KJ435" s="739"/>
      <c r="KK435" s="739"/>
      <c r="KL435" s="739"/>
      <c r="KM435" s="739"/>
      <c r="KN435" s="739"/>
      <c r="KO435" s="739"/>
      <c r="KP435" s="739"/>
      <c r="KQ435" s="739"/>
      <c r="KR435" s="739"/>
      <c r="KS435" s="739"/>
      <c r="KT435" s="739"/>
      <c r="KU435" s="739"/>
      <c r="KV435" s="739"/>
      <c r="KW435" s="739"/>
      <c r="KX435" s="739"/>
      <c r="KY435" s="739"/>
      <c r="KZ435" s="739"/>
      <c r="LA435" s="739"/>
      <c r="LB435" s="739"/>
      <c r="LC435" s="739"/>
      <c r="LD435" s="739"/>
      <c r="LE435" s="739"/>
      <c r="LF435" s="739"/>
      <c r="LG435" s="739"/>
      <c r="LH435" s="739"/>
      <c r="LI435" s="739"/>
      <c r="LJ435" s="739"/>
      <c r="LK435" s="739"/>
      <c r="LL435" s="739"/>
      <c r="LM435" s="739"/>
      <c r="LN435" s="739"/>
      <c r="LO435" s="739"/>
      <c r="LP435" s="739"/>
      <c r="LQ435" s="739"/>
      <c r="LR435" s="739"/>
      <c r="LS435" s="739"/>
      <c r="LT435" s="739"/>
      <c r="LU435" s="739"/>
      <c r="LV435" s="739"/>
      <c r="LW435" s="739"/>
      <c r="LX435" s="739"/>
      <c r="LY435" s="739"/>
      <c r="LZ435" s="739"/>
      <c r="MA435" s="739"/>
      <c r="MB435" s="739"/>
      <c r="MC435" s="739"/>
      <c r="MD435" s="739"/>
      <c r="ME435" s="739"/>
      <c r="MF435" s="739"/>
      <c r="MG435" s="739"/>
      <c r="MH435" s="739"/>
      <c r="MI435" s="739"/>
      <c r="MJ435" s="739"/>
      <c r="MK435" s="739"/>
      <c r="ML435" s="739"/>
      <c r="MM435" s="739"/>
      <c r="MN435" s="739"/>
      <c r="MO435" s="739"/>
      <c r="MP435" s="739"/>
      <c r="MQ435" s="739"/>
      <c r="MR435" s="739"/>
      <c r="MS435" s="739"/>
      <c r="MT435" s="739"/>
      <c r="MU435" s="739"/>
      <c r="MV435" s="739"/>
      <c r="MW435" s="739"/>
      <c r="MX435" s="739"/>
      <c r="MY435" s="739"/>
      <c r="MZ435" s="739"/>
      <c r="NA435" s="739"/>
      <c r="NB435" s="739"/>
      <c r="NC435" s="739"/>
      <c r="ND435" s="739"/>
      <c r="NE435" s="739"/>
      <c r="NF435" s="739"/>
      <c r="NG435" s="739"/>
      <c r="NH435" s="739"/>
      <c r="NI435" s="739"/>
      <c r="NJ435" s="739"/>
      <c r="NK435" s="739"/>
      <c r="NL435" s="739"/>
      <c r="NM435" s="739"/>
      <c r="NN435" s="739"/>
      <c r="NO435" s="739"/>
      <c r="NP435" s="739"/>
      <c r="NQ435" s="739"/>
      <c r="NR435" s="739"/>
      <c r="NS435" s="739"/>
      <c r="NT435" s="739"/>
      <c r="NU435" s="739"/>
      <c r="NV435" s="739"/>
      <c r="NW435" s="739"/>
      <c r="NX435" s="739"/>
      <c r="NY435" s="739"/>
      <c r="NZ435" s="739"/>
      <c r="OA435" s="739"/>
      <c r="OB435" s="739"/>
      <c r="OC435" s="739"/>
      <c r="OD435" s="739"/>
      <c r="OE435" s="739"/>
    </row>
    <row r="436" spans="1:395" s="740" customFormat="1" ht="26.45" customHeight="1" x14ac:dyDescent="0.25">
      <c r="A436" s="743">
        <v>1</v>
      </c>
      <c r="B436" s="842" t="s">
        <v>187</v>
      </c>
      <c r="C436" s="3031">
        <f>SUM(C324,C175,C172,C159,C38)</f>
        <v>3426</v>
      </c>
      <c r="D436" s="3031">
        <f>SUM(D324,D175,D172,D159,D38)</f>
        <v>1232151.1399999999</v>
      </c>
      <c r="E436" s="3031">
        <f>SUM(E324,E175,E172,E159,E38)</f>
        <v>2571</v>
      </c>
      <c r="F436" s="3031">
        <f>SUM(F324,F175,F172,F159,F38)</f>
        <v>924113.35499999998</v>
      </c>
      <c r="G436" s="3031">
        <f>SUM(G324,G175,G172,G159,G38)</f>
        <v>2671</v>
      </c>
      <c r="H436" s="748">
        <f t="shared" si="113"/>
        <v>103.88953714507974</v>
      </c>
      <c r="I436" s="3031">
        <v>744553.25</v>
      </c>
      <c r="J436" s="3031">
        <f t="shared" si="99"/>
        <v>-179560.10499999998</v>
      </c>
      <c r="K436" s="748">
        <f t="shared" si="100"/>
        <v>80.569471912891032</v>
      </c>
      <c r="L436" s="739"/>
      <c r="M436" s="739"/>
      <c r="N436" s="739"/>
      <c r="O436" s="739"/>
      <c r="P436" s="739"/>
      <c r="Q436" s="739"/>
      <c r="R436" s="739"/>
      <c r="S436" s="739"/>
      <c r="T436" s="739"/>
      <c r="U436" s="739"/>
      <c r="V436" s="739"/>
      <c r="W436" s="739"/>
      <c r="X436" s="739"/>
      <c r="Y436" s="739"/>
      <c r="Z436" s="739"/>
      <c r="AA436" s="739"/>
      <c r="AB436" s="739"/>
      <c r="AC436" s="739"/>
      <c r="AD436" s="739"/>
      <c r="AE436" s="739"/>
      <c r="AF436" s="739"/>
      <c r="AG436" s="739"/>
      <c r="AH436" s="739"/>
      <c r="AI436" s="739"/>
      <c r="AJ436" s="739"/>
      <c r="AK436" s="739"/>
      <c r="AL436" s="739"/>
      <c r="AM436" s="739"/>
      <c r="AN436" s="739"/>
      <c r="AO436" s="739"/>
      <c r="AP436" s="739"/>
      <c r="AQ436" s="739"/>
      <c r="AR436" s="739"/>
      <c r="AS436" s="739"/>
      <c r="AT436" s="739"/>
      <c r="AU436" s="739"/>
      <c r="AV436" s="739"/>
      <c r="AW436" s="739"/>
      <c r="AX436" s="739"/>
      <c r="AY436" s="739"/>
      <c r="AZ436" s="739"/>
      <c r="BA436" s="739"/>
      <c r="BB436" s="739"/>
      <c r="BC436" s="739"/>
      <c r="BD436" s="739"/>
      <c r="BE436" s="739"/>
      <c r="BF436" s="739"/>
      <c r="BG436" s="739"/>
      <c r="BH436" s="739"/>
      <c r="BI436" s="739"/>
      <c r="BJ436" s="739"/>
      <c r="BK436" s="739"/>
      <c r="BL436" s="739"/>
      <c r="BM436" s="739"/>
      <c r="BN436" s="739"/>
      <c r="BO436" s="739"/>
      <c r="BP436" s="739"/>
      <c r="BQ436" s="739"/>
      <c r="BR436" s="739"/>
      <c r="BS436" s="739"/>
      <c r="BT436" s="739"/>
      <c r="BU436" s="739"/>
      <c r="BV436" s="739"/>
      <c r="BW436" s="739"/>
      <c r="BX436" s="739"/>
      <c r="BY436" s="739"/>
      <c r="BZ436" s="739"/>
      <c r="CA436" s="739"/>
      <c r="CB436" s="739"/>
      <c r="CC436" s="739"/>
      <c r="CD436" s="739"/>
      <c r="CE436" s="739"/>
      <c r="CF436" s="739"/>
      <c r="CG436" s="739"/>
      <c r="CH436" s="739"/>
      <c r="CI436" s="739"/>
      <c r="CJ436" s="739"/>
      <c r="CK436" s="739"/>
      <c r="CL436" s="739"/>
      <c r="CM436" s="739"/>
      <c r="CN436" s="739"/>
      <c r="CO436" s="739"/>
      <c r="CP436" s="739"/>
      <c r="CQ436" s="739"/>
      <c r="CR436" s="739"/>
      <c r="CS436" s="739"/>
      <c r="CT436" s="739"/>
      <c r="CU436" s="739"/>
      <c r="CV436" s="739"/>
      <c r="CW436" s="739"/>
      <c r="CX436" s="739"/>
      <c r="CY436" s="739"/>
      <c r="CZ436" s="739"/>
      <c r="DA436" s="739"/>
      <c r="DB436" s="739"/>
      <c r="DC436" s="739"/>
      <c r="DD436" s="739"/>
      <c r="DE436" s="739"/>
      <c r="DF436" s="739"/>
      <c r="DG436" s="739"/>
      <c r="DH436" s="739"/>
      <c r="DI436" s="739"/>
      <c r="DJ436" s="739"/>
      <c r="DK436" s="739"/>
      <c r="DL436" s="739"/>
      <c r="DM436" s="739"/>
      <c r="DN436" s="739"/>
      <c r="DO436" s="739"/>
      <c r="DP436" s="739"/>
      <c r="DQ436" s="739"/>
      <c r="DR436" s="739"/>
      <c r="DS436" s="739"/>
      <c r="DT436" s="739"/>
      <c r="DU436" s="739"/>
      <c r="DV436" s="739"/>
      <c r="DW436" s="739"/>
      <c r="DX436" s="739"/>
      <c r="DY436" s="739"/>
      <c r="DZ436" s="739"/>
      <c r="EA436" s="739"/>
      <c r="EB436" s="739"/>
      <c r="EC436" s="739"/>
      <c r="ED436" s="739"/>
      <c r="EE436" s="739"/>
      <c r="EF436" s="739"/>
      <c r="EG436" s="739"/>
      <c r="EH436" s="739"/>
      <c r="EI436" s="739"/>
      <c r="EJ436" s="739"/>
      <c r="EK436" s="739"/>
      <c r="EL436" s="739"/>
      <c r="EM436" s="739"/>
      <c r="EN436" s="739"/>
      <c r="EO436" s="739"/>
      <c r="EP436" s="739"/>
      <c r="EQ436" s="739"/>
      <c r="ER436" s="739"/>
      <c r="ES436" s="739"/>
      <c r="ET436" s="739"/>
      <c r="EU436" s="739"/>
      <c r="EV436" s="739"/>
      <c r="EW436" s="739"/>
      <c r="EX436" s="739"/>
      <c r="EY436" s="739"/>
      <c r="EZ436" s="739"/>
      <c r="FA436" s="739"/>
      <c r="FB436" s="739"/>
      <c r="FC436" s="739"/>
      <c r="FD436" s="739"/>
      <c r="FE436" s="739"/>
      <c r="FF436" s="739"/>
      <c r="FG436" s="739"/>
      <c r="FH436" s="739"/>
      <c r="FI436" s="739"/>
      <c r="FJ436" s="739"/>
      <c r="FK436" s="739"/>
      <c r="FL436" s="739"/>
      <c r="FM436" s="739"/>
      <c r="FN436" s="739"/>
      <c r="FO436" s="739"/>
      <c r="FP436" s="739"/>
      <c r="FQ436" s="739"/>
      <c r="FR436" s="739"/>
      <c r="FS436" s="739"/>
      <c r="FT436" s="739"/>
      <c r="FU436" s="739"/>
      <c r="FV436" s="739"/>
      <c r="FW436" s="739"/>
      <c r="FX436" s="739"/>
      <c r="FY436" s="739"/>
      <c r="FZ436" s="739"/>
      <c r="GA436" s="739"/>
      <c r="GB436" s="739"/>
      <c r="GC436" s="739"/>
      <c r="GD436" s="739"/>
      <c r="GE436" s="739"/>
      <c r="GF436" s="739"/>
      <c r="GG436" s="739"/>
      <c r="GH436" s="739"/>
      <c r="GI436" s="739"/>
      <c r="GJ436" s="739"/>
      <c r="GK436" s="739"/>
      <c r="GL436" s="739"/>
      <c r="GM436" s="739"/>
      <c r="GN436" s="739"/>
      <c r="GO436" s="739"/>
      <c r="GP436" s="739"/>
      <c r="GQ436" s="739"/>
      <c r="GR436" s="739"/>
      <c r="GS436" s="739"/>
      <c r="GT436" s="739"/>
      <c r="GU436" s="739"/>
      <c r="GV436" s="739"/>
      <c r="GW436" s="739"/>
      <c r="GX436" s="739"/>
      <c r="GY436" s="739"/>
      <c r="GZ436" s="739"/>
      <c r="HA436" s="739"/>
      <c r="HB436" s="739"/>
      <c r="HC436" s="739"/>
      <c r="HD436" s="739"/>
      <c r="HE436" s="739"/>
      <c r="HF436" s="739"/>
      <c r="HG436" s="739"/>
      <c r="HH436" s="739"/>
      <c r="HI436" s="739"/>
      <c r="HJ436" s="739"/>
      <c r="HK436" s="739"/>
      <c r="HL436" s="739"/>
      <c r="HM436" s="739"/>
      <c r="HN436" s="739"/>
      <c r="HO436" s="739"/>
      <c r="HP436" s="739"/>
      <c r="HQ436" s="739"/>
      <c r="HR436" s="739"/>
      <c r="HS436" s="739"/>
      <c r="HT436" s="739"/>
      <c r="HU436" s="739"/>
      <c r="HV436" s="739"/>
      <c r="HW436" s="739"/>
      <c r="HX436" s="739"/>
      <c r="HY436" s="739"/>
      <c r="HZ436" s="739"/>
      <c r="IA436" s="739"/>
      <c r="IB436" s="739"/>
      <c r="IC436" s="739"/>
      <c r="ID436" s="739"/>
      <c r="IE436" s="739"/>
      <c r="IF436" s="739"/>
      <c r="IG436" s="739"/>
      <c r="IH436" s="739"/>
      <c r="II436" s="739"/>
      <c r="IJ436" s="739"/>
      <c r="IK436" s="739"/>
      <c r="IL436" s="739"/>
      <c r="IM436" s="739"/>
      <c r="IN436" s="739"/>
      <c r="IO436" s="739"/>
      <c r="IP436" s="739"/>
      <c r="IQ436" s="739"/>
      <c r="IR436" s="739"/>
      <c r="IS436" s="739"/>
      <c r="IT436" s="739"/>
      <c r="IU436" s="739"/>
      <c r="IV436" s="739"/>
      <c r="IW436" s="739"/>
      <c r="IX436" s="739"/>
      <c r="IY436" s="739"/>
      <c r="IZ436" s="739"/>
      <c r="JA436" s="739"/>
      <c r="JB436" s="739"/>
      <c r="JC436" s="739"/>
      <c r="JD436" s="739"/>
      <c r="JE436" s="739"/>
      <c r="JF436" s="739"/>
      <c r="JG436" s="739"/>
      <c r="JH436" s="739"/>
      <c r="JI436" s="739"/>
      <c r="JJ436" s="739"/>
      <c r="JK436" s="739"/>
      <c r="JL436" s="739"/>
      <c r="JM436" s="739"/>
      <c r="JN436" s="739"/>
      <c r="JO436" s="739"/>
      <c r="JP436" s="739"/>
      <c r="JQ436" s="739"/>
      <c r="JR436" s="739"/>
      <c r="JS436" s="739"/>
      <c r="JT436" s="739"/>
      <c r="JU436" s="739"/>
      <c r="JV436" s="739"/>
      <c r="JW436" s="739"/>
      <c r="JX436" s="739"/>
      <c r="JY436" s="739"/>
      <c r="JZ436" s="739"/>
      <c r="KA436" s="739"/>
      <c r="KB436" s="739"/>
      <c r="KC436" s="739"/>
      <c r="KD436" s="739"/>
      <c r="KE436" s="739"/>
      <c r="KF436" s="739"/>
      <c r="KG436" s="739"/>
      <c r="KH436" s="739"/>
      <c r="KI436" s="739"/>
      <c r="KJ436" s="739"/>
      <c r="KK436" s="739"/>
      <c r="KL436" s="739"/>
      <c r="KM436" s="739"/>
      <c r="KN436" s="739"/>
      <c r="KO436" s="739"/>
      <c r="KP436" s="739"/>
      <c r="KQ436" s="739"/>
      <c r="KR436" s="739"/>
      <c r="KS436" s="739"/>
      <c r="KT436" s="739"/>
      <c r="KU436" s="739"/>
      <c r="KV436" s="739"/>
      <c r="KW436" s="739"/>
      <c r="KX436" s="739"/>
      <c r="KY436" s="739"/>
      <c r="KZ436" s="739"/>
      <c r="LA436" s="739"/>
      <c r="LB436" s="739"/>
      <c r="LC436" s="739"/>
      <c r="LD436" s="739"/>
      <c r="LE436" s="739"/>
      <c r="LF436" s="739"/>
      <c r="LG436" s="739"/>
      <c r="LH436" s="739"/>
      <c r="LI436" s="739"/>
      <c r="LJ436" s="739"/>
      <c r="LK436" s="739"/>
      <c r="LL436" s="739"/>
      <c r="LM436" s="739"/>
      <c r="LN436" s="739"/>
      <c r="LO436" s="739"/>
      <c r="LP436" s="739"/>
      <c r="LQ436" s="739"/>
      <c r="LR436" s="739"/>
      <c r="LS436" s="739"/>
      <c r="LT436" s="739"/>
      <c r="LU436" s="739"/>
      <c r="LV436" s="739"/>
      <c r="LW436" s="739"/>
      <c r="LX436" s="739"/>
      <c r="LY436" s="739"/>
      <c r="LZ436" s="739"/>
      <c r="MA436" s="739"/>
      <c r="MB436" s="739"/>
      <c r="MC436" s="739"/>
      <c r="MD436" s="739"/>
      <c r="ME436" s="739"/>
      <c r="MF436" s="739"/>
      <c r="MG436" s="739"/>
      <c r="MH436" s="739"/>
      <c r="MI436" s="739"/>
      <c r="MJ436" s="739"/>
      <c r="MK436" s="739"/>
      <c r="ML436" s="739"/>
      <c r="MM436" s="739"/>
      <c r="MN436" s="739"/>
      <c r="MO436" s="739"/>
      <c r="MP436" s="739"/>
      <c r="MQ436" s="739"/>
      <c r="MR436" s="739"/>
      <c r="MS436" s="739"/>
      <c r="MT436" s="739"/>
      <c r="MU436" s="739"/>
      <c r="MV436" s="739"/>
      <c r="MW436" s="739"/>
      <c r="MX436" s="739"/>
      <c r="MY436" s="739"/>
      <c r="MZ436" s="739"/>
      <c r="NA436" s="739"/>
      <c r="NB436" s="739"/>
      <c r="NC436" s="739"/>
      <c r="ND436" s="739"/>
      <c r="NE436" s="739"/>
      <c r="NF436" s="739"/>
      <c r="NG436" s="739"/>
      <c r="NH436" s="739"/>
      <c r="NI436" s="739"/>
      <c r="NJ436" s="739"/>
      <c r="NK436" s="739"/>
      <c r="NL436" s="739"/>
      <c r="NM436" s="739"/>
      <c r="NN436" s="739"/>
      <c r="NO436" s="739"/>
      <c r="NP436" s="739"/>
      <c r="NQ436" s="739"/>
      <c r="NR436" s="739"/>
      <c r="NS436" s="739"/>
      <c r="NT436" s="739"/>
      <c r="NU436" s="739"/>
      <c r="NV436" s="739"/>
      <c r="NW436" s="739"/>
      <c r="NX436" s="739"/>
      <c r="NY436" s="739"/>
      <c r="NZ436" s="739"/>
      <c r="OA436" s="739"/>
      <c r="OB436" s="739"/>
      <c r="OC436" s="739"/>
      <c r="OD436" s="739"/>
      <c r="OE436" s="739"/>
    </row>
    <row r="437" spans="1:395" s="740" customFormat="1" ht="27" customHeight="1" thickBot="1" x14ac:dyDescent="0.3">
      <c r="A437" s="743">
        <v>1</v>
      </c>
      <c r="B437" s="842" t="s">
        <v>176</v>
      </c>
      <c r="C437" s="3031">
        <f>C374+C183+C171</f>
        <v>180</v>
      </c>
      <c r="D437" s="3031">
        <f>D374+D183+D171</f>
        <v>139321.79999999999</v>
      </c>
      <c r="E437" s="3031">
        <f t="shared" ref="E437:G437" si="119">E374+E183+E171</f>
        <v>136</v>
      </c>
      <c r="F437" s="3031">
        <f t="shared" ref="F437" si="120">F374+F183+F171</f>
        <v>104491.35</v>
      </c>
      <c r="G437" s="3031">
        <f t="shared" si="119"/>
        <v>124</v>
      </c>
      <c r="H437" s="748">
        <f t="shared" si="113"/>
        <v>91.17647058823529</v>
      </c>
      <c r="I437" s="3031">
        <v>78159.5</v>
      </c>
      <c r="J437" s="3031">
        <f t="shared" si="99"/>
        <v>-26331.850000000006</v>
      </c>
      <c r="K437" s="748">
        <f t="shared" si="100"/>
        <v>74.799971480892907</v>
      </c>
      <c r="L437" s="739"/>
      <c r="M437" s="739"/>
      <c r="N437" s="739"/>
      <c r="O437" s="739"/>
      <c r="P437" s="739"/>
      <c r="Q437" s="739"/>
      <c r="R437" s="739"/>
      <c r="S437" s="739"/>
      <c r="T437" s="739"/>
      <c r="U437" s="739"/>
      <c r="V437" s="739"/>
      <c r="W437" s="739"/>
      <c r="X437" s="739"/>
      <c r="Y437" s="739"/>
      <c r="Z437" s="739"/>
      <c r="AA437" s="739"/>
      <c r="AB437" s="739"/>
      <c r="AC437" s="739"/>
      <c r="AD437" s="739"/>
      <c r="AE437" s="739"/>
      <c r="AF437" s="739"/>
      <c r="AG437" s="739"/>
      <c r="AH437" s="739"/>
      <c r="AI437" s="739"/>
      <c r="AJ437" s="739"/>
      <c r="AK437" s="739"/>
      <c r="AL437" s="739"/>
      <c r="AM437" s="739"/>
      <c r="AN437" s="739"/>
      <c r="AO437" s="739"/>
      <c r="AP437" s="739"/>
      <c r="AQ437" s="739"/>
      <c r="AR437" s="739"/>
      <c r="AS437" s="739"/>
      <c r="AT437" s="739"/>
      <c r="AU437" s="739"/>
      <c r="AV437" s="739"/>
      <c r="AW437" s="739"/>
      <c r="AX437" s="739"/>
      <c r="AY437" s="739"/>
      <c r="AZ437" s="739"/>
      <c r="BA437" s="739"/>
      <c r="BB437" s="739"/>
      <c r="BC437" s="739"/>
      <c r="BD437" s="739"/>
      <c r="BE437" s="739"/>
      <c r="BF437" s="739"/>
      <c r="BG437" s="739"/>
      <c r="BH437" s="739"/>
      <c r="BI437" s="739"/>
      <c r="BJ437" s="739"/>
      <c r="BK437" s="739"/>
      <c r="BL437" s="739"/>
      <c r="BM437" s="739"/>
      <c r="BN437" s="739"/>
      <c r="BO437" s="739"/>
      <c r="BP437" s="739"/>
      <c r="BQ437" s="739"/>
      <c r="BR437" s="739"/>
      <c r="BS437" s="739"/>
      <c r="BT437" s="739"/>
      <c r="BU437" s="739"/>
      <c r="BV437" s="739"/>
      <c r="BW437" s="739"/>
      <c r="BX437" s="739"/>
      <c r="BY437" s="739"/>
      <c r="BZ437" s="739"/>
      <c r="CA437" s="739"/>
      <c r="CB437" s="739"/>
      <c r="CC437" s="739"/>
      <c r="CD437" s="739"/>
      <c r="CE437" s="739"/>
      <c r="CF437" s="739"/>
      <c r="CG437" s="739"/>
      <c r="CH437" s="739"/>
      <c r="CI437" s="739"/>
      <c r="CJ437" s="739"/>
      <c r="CK437" s="739"/>
      <c r="CL437" s="739"/>
      <c r="CM437" s="739"/>
      <c r="CN437" s="739"/>
      <c r="CO437" s="739"/>
      <c r="CP437" s="739"/>
      <c r="CQ437" s="739"/>
      <c r="CR437" s="739"/>
      <c r="CS437" s="739"/>
      <c r="CT437" s="739"/>
      <c r="CU437" s="739"/>
      <c r="CV437" s="739"/>
      <c r="CW437" s="739"/>
      <c r="CX437" s="739"/>
      <c r="CY437" s="739"/>
      <c r="CZ437" s="739"/>
      <c r="DA437" s="739"/>
      <c r="DB437" s="739"/>
      <c r="DC437" s="739"/>
      <c r="DD437" s="739"/>
      <c r="DE437" s="739"/>
      <c r="DF437" s="739"/>
      <c r="DG437" s="739"/>
      <c r="DH437" s="739"/>
      <c r="DI437" s="739"/>
      <c r="DJ437" s="739"/>
      <c r="DK437" s="739"/>
      <c r="DL437" s="739"/>
      <c r="DM437" s="739"/>
      <c r="DN437" s="739"/>
      <c r="DO437" s="739"/>
      <c r="DP437" s="739"/>
      <c r="DQ437" s="739"/>
      <c r="DR437" s="739"/>
      <c r="DS437" s="739"/>
      <c r="DT437" s="739"/>
      <c r="DU437" s="739"/>
      <c r="DV437" s="739"/>
      <c r="DW437" s="739"/>
      <c r="DX437" s="739"/>
      <c r="DY437" s="739"/>
      <c r="DZ437" s="739"/>
      <c r="EA437" s="739"/>
      <c r="EB437" s="739"/>
      <c r="EC437" s="739"/>
      <c r="ED437" s="739"/>
      <c r="EE437" s="739"/>
      <c r="EF437" s="739"/>
      <c r="EG437" s="739"/>
      <c r="EH437" s="739"/>
      <c r="EI437" s="739"/>
      <c r="EJ437" s="739"/>
      <c r="EK437" s="739"/>
      <c r="EL437" s="739"/>
      <c r="EM437" s="739"/>
      <c r="EN437" s="739"/>
      <c r="EO437" s="739"/>
      <c r="EP437" s="739"/>
      <c r="EQ437" s="739"/>
      <c r="ER437" s="739"/>
      <c r="ES437" s="739"/>
      <c r="ET437" s="739"/>
      <c r="EU437" s="739"/>
      <c r="EV437" s="739"/>
      <c r="EW437" s="739"/>
      <c r="EX437" s="739"/>
      <c r="EY437" s="739"/>
      <c r="EZ437" s="739"/>
      <c r="FA437" s="739"/>
      <c r="FB437" s="739"/>
      <c r="FC437" s="739"/>
      <c r="FD437" s="739"/>
      <c r="FE437" s="739"/>
      <c r="FF437" s="739"/>
      <c r="FG437" s="739"/>
      <c r="FH437" s="739"/>
      <c r="FI437" s="739"/>
      <c r="FJ437" s="739"/>
      <c r="FK437" s="739"/>
      <c r="FL437" s="739"/>
      <c r="FM437" s="739"/>
      <c r="FN437" s="739"/>
      <c r="FO437" s="739"/>
      <c r="FP437" s="739"/>
      <c r="FQ437" s="739"/>
      <c r="FR437" s="739"/>
      <c r="FS437" s="739"/>
      <c r="FT437" s="739"/>
      <c r="FU437" s="739"/>
      <c r="FV437" s="739"/>
      <c r="FW437" s="739"/>
      <c r="FX437" s="739"/>
      <c r="FY437" s="739"/>
      <c r="FZ437" s="739"/>
      <c r="GA437" s="739"/>
      <c r="GB437" s="739"/>
      <c r="GC437" s="739"/>
      <c r="GD437" s="739"/>
      <c r="GE437" s="739"/>
      <c r="GF437" s="739"/>
      <c r="GG437" s="739"/>
      <c r="GH437" s="739"/>
      <c r="GI437" s="739"/>
      <c r="GJ437" s="739"/>
      <c r="GK437" s="739"/>
      <c r="GL437" s="739"/>
      <c r="GM437" s="739"/>
      <c r="GN437" s="739"/>
      <c r="GO437" s="739"/>
      <c r="GP437" s="739"/>
      <c r="GQ437" s="739"/>
      <c r="GR437" s="739"/>
      <c r="GS437" s="739"/>
      <c r="GT437" s="739"/>
      <c r="GU437" s="739"/>
      <c r="GV437" s="739"/>
      <c r="GW437" s="739"/>
      <c r="GX437" s="739"/>
      <c r="GY437" s="739"/>
      <c r="GZ437" s="739"/>
      <c r="HA437" s="739"/>
      <c r="HB437" s="739"/>
      <c r="HC437" s="739"/>
      <c r="HD437" s="739"/>
      <c r="HE437" s="739"/>
      <c r="HF437" s="739"/>
      <c r="HG437" s="739"/>
      <c r="HH437" s="739"/>
      <c r="HI437" s="739"/>
      <c r="HJ437" s="739"/>
      <c r="HK437" s="739"/>
      <c r="HL437" s="739"/>
      <c r="HM437" s="739"/>
      <c r="HN437" s="739"/>
      <c r="HO437" s="739"/>
      <c r="HP437" s="739"/>
      <c r="HQ437" s="739"/>
      <c r="HR437" s="739"/>
      <c r="HS437" s="739"/>
      <c r="HT437" s="739"/>
      <c r="HU437" s="739"/>
      <c r="HV437" s="739"/>
      <c r="HW437" s="739"/>
      <c r="HX437" s="739"/>
      <c r="HY437" s="739"/>
      <c r="HZ437" s="739"/>
      <c r="IA437" s="739"/>
      <c r="IB437" s="739"/>
      <c r="IC437" s="739"/>
      <c r="ID437" s="739"/>
      <c r="IE437" s="739"/>
      <c r="IF437" s="739"/>
      <c r="IG437" s="739"/>
      <c r="IH437" s="739"/>
      <c r="II437" s="739"/>
      <c r="IJ437" s="739"/>
      <c r="IK437" s="739"/>
      <c r="IL437" s="739"/>
      <c r="IM437" s="739"/>
      <c r="IN437" s="739"/>
      <c r="IO437" s="739"/>
      <c r="IP437" s="739"/>
      <c r="IQ437" s="739"/>
      <c r="IR437" s="739"/>
      <c r="IS437" s="739"/>
      <c r="IT437" s="739"/>
      <c r="IU437" s="739"/>
      <c r="IV437" s="739"/>
      <c r="IW437" s="739"/>
      <c r="IX437" s="739"/>
      <c r="IY437" s="739"/>
      <c r="IZ437" s="739"/>
      <c r="JA437" s="739"/>
      <c r="JB437" s="739"/>
      <c r="JC437" s="739"/>
      <c r="JD437" s="739"/>
      <c r="JE437" s="739"/>
      <c r="JF437" s="739"/>
      <c r="JG437" s="739"/>
      <c r="JH437" s="739"/>
      <c r="JI437" s="739"/>
      <c r="JJ437" s="739"/>
      <c r="JK437" s="739"/>
      <c r="JL437" s="739"/>
      <c r="JM437" s="739"/>
      <c r="JN437" s="739"/>
      <c r="JO437" s="739"/>
      <c r="JP437" s="739"/>
      <c r="JQ437" s="739"/>
      <c r="JR437" s="739"/>
      <c r="JS437" s="739"/>
      <c r="JT437" s="739"/>
      <c r="JU437" s="739"/>
      <c r="JV437" s="739"/>
      <c r="JW437" s="739"/>
      <c r="JX437" s="739"/>
      <c r="JY437" s="739"/>
      <c r="JZ437" s="739"/>
      <c r="KA437" s="739"/>
      <c r="KB437" s="739"/>
      <c r="KC437" s="739"/>
      <c r="KD437" s="739"/>
      <c r="KE437" s="739"/>
      <c r="KF437" s="739"/>
      <c r="KG437" s="739"/>
      <c r="KH437" s="739"/>
      <c r="KI437" s="739"/>
      <c r="KJ437" s="739"/>
      <c r="KK437" s="739"/>
      <c r="KL437" s="739"/>
      <c r="KM437" s="739"/>
      <c r="KN437" s="739"/>
      <c r="KO437" s="739"/>
      <c r="KP437" s="739"/>
      <c r="KQ437" s="739"/>
      <c r="KR437" s="739"/>
      <c r="KS437" s="739"/>
      <c r="KT437" s="739"/>
      <c r="KU437" s="739"/>
      <c r="KV437" s="739"/>
      <c r="KW437" s="739"/>
      <c r="KX437" s="739"/>
      <c r="KY437" s="739"/>
      <c r="KZ437" s="739"/>
      <c r="LA437" s="739"/>
      <c r="LB437" s="739"/>
      <c r="LC437" s="739"/>
      <c r="LD437" s="739"/>
      <c r="LE437" s="739"/>
      <c r="LF437" s="739"/>
      <c r="LG437" s="739"/>
      <c r="LH437" s="739"/>
      <c r="LI437" s="739"/>
      <c r="LJ437" s="739"/>
      <c r="LK437" s="739"/>
      <c r="LL437" s="739"/>
      <c r="LM437" s="739"/>
      <c r="LN437" s="739"/>
      <c r="LO437" s="739"/>
      <c r="LP437" s="739"/>
      <c r="LQ437" s="739"/>
      <c r="LR437" s="739"/>
      <c r="LS437" s="739"/>
      <c r="LT437" s="739"/>
      <c r="LU437" s="739"/>
      <c r="LV437" s="739"/>
      <c r="LW437" s="739"/>
      <c r="LX437" s="739"/>
      <c r="LY437" s="739"/>
      <c r="LZ437" s="739"/>
      <c r="MA437" s="739"/>
      <c r="MB437" s="739"/>
      <c r="MC437" s="739"/>
      <c r="MD437" s="739"/>
      <c r="ME437" s="739"/>
      <c r="MF437" s="739"/>
      <c r="MG437" s="739"/>
      <c r="MH437" s="739"/>
      <c r="MI437" s="739"/>
      <c r="MJ437" s="739"/>
      <c r="MK437" s="739"/>
      <c r="ML437" s="739"/>
      <c r="MM437" s="739"/>
      <c r="MN437" s="739"/>
      <c r="MO437" s="739"/>
      <c r="MP437" s="739"/>
      <c r="MQ437" s="739"/>
      <c r="MR437" s="739"/>
      <c r="MS437" s="739"/>
      <c r="MT437" s="739"/>
      <c r="MU437" s="739"/>
      <c r="MV437" s="739"/>
      <c r="MW437" s="739"/>
      <c r="MX437" s="739"/>
      <c r="MY437" s="739"/>
      <c r="MZ437" s="739"/>
      <c r="NA437" s="739"/>
      <c r="NB437" s="739"/>
      <c r="NC437" s="739"/>
      <c r="ND437" s="739"/>
      <c r="NE437" s="739"/>
      <c r="NF437" s="739"/>
      <c r="NG437" s="739"/>
      <c r="NH437" s="739"/>
      <c r="NI437" s="739"/>
      <c r="NJ437" s="739"/>
      <c r="NK437" s="739"/>
      <c r="NL437" s="739"/>
      <c r="NM437" s="739"/>
      <c r="NN437" s="739"/>
      <c r="NO437" s="739"/>
      <c r="NP437" s="739"/>
      <c r="NQ437" s="739"/>
      <c r="NR437" s="739"/>
      <c r="NS437" s="739"/>
      <c r="NT437" s="739"/>
      <c r="NU437" s="739"/>
      <c r="NV437" s="739"/>
      <c r="NW437" s="739"/>
      <c r="NX437" s="739"/>
      <c r="NY437" s="739"/>
      <c r="NZ437" s="739"/>
      <c r="OA437" s="739"/>
      <c r="OB437" s="739"/>
      <c r="OC437" s="739"/>
      <c r="OD437" s="739"/>
      <c r="OE437" s="739"/>
    </row>
    <row r="438" spans="1:395" s="740" customFormat="1" ht="27" customHeight="1" thickBot="1" x14ac:dyDescent="0.3">
      <c r="A438" s="743">
        <v>1</v>
      </c>
      <c r="B438" s="749" t="s">
        <v>300</v>
      </c>
      <c r="C438" s="848">
        <f>SUM(C390:C437)</f>
        <v>1475061</v>
      </c>
      <c r="D438" s="848">
        <f>SUM(D390:D437)</f>
        <v>692392369.95000029</v>
      </c>
      <c r="E438" s="848">
        <f t="shared" ref="E438:G438" si="121">SUM(E390:E437)</f>
        <v>1100734</v>
      </c>
      <c r="F438" s="848">
        <f t="shared" si="121"/>
        <v>515393474.00261915</v>
      </c>
      <c r="G438" s="848">
        <f t="shared" si="121"/>
        <v>1223946.2</v>
      </c>
      <c r="H438" s="750">
        <f>G438/E438*100</f>
        <v>111.19363988029805</v>
      </c>
      <c r="I438" s="848">
        <f t="shared" ref="I438:J438" si="122">SUM(I390:I437)</f>
        <v>424398449.73999989</v>
      </c>
      <c r="J438" s="848">
        <f t="shared" si="122"/>
        <v>-90995024.262619019</v>
      </c>
      <c r="K438" s="848">
        <f t="shared" si="100"/>
        <v>82.344552491916716</v>
      </c>
      <c r="L438" s="739"/>
      <c r="M438" s="739"/>
      <c r="N438" s="739"/>
      <c r="O438" s="739"/>
      <c r="P438" s="739"/>
      <c r="Q438" s="739"/>
      <c r="R438" s="739"/>
      <c r="S438" s="739"/>
      <c r="T438" s="739"/>
      <c r="U438" s="739"/>
      <c r="V438" s="739"/>
      <c r="W438" s="739"/>
      <c r="X438" s="739"/>
      <c r="Y438" s="739"/>
      <c r="Z438" s="739"/>
      <c r="AA438" s="739"/>
      <c r="AB438" s="739"/>
      <c r="AC438" s="739"/>
      <c r="AD438" s="739"/>
      <c r="AE438" s="739"/>
      <c r="AF438" s="739"/>
      <c r="AG438" s="739"/>
      <c r="AH438" s="739"/>
      <c r="AI438" s="739"/>
      <c r="AJ438" s="739"/>
      <c r="AK438" s="739"/>
      <c r="AL438" s="739"/>
      <c r="AM438" s="739"/>
      <c r="AN438" s="739"/>
      <c r="AO438" s="739"/>
      <c r="AP438" s="739"/>
      <c r="AQ438" s="739"/>
      <c r="AR438" s="739"/>
      <c r="AS438" s="739"/>
      <c r="AT438" s="739"/>
      <c r="AU438" s="739"/>
      <c r="AV438" s="739"/>
      <c r="AW438" s="739"/>
      <c r="AX438" s="739"/>
      <c r="AY438" s="739"/>
      <c r="AZ438" s="739"/>
      <c r="BA438" s="739"/>
      <c r="BB438" s="739"/>
      <c r="BC438" s="739"/>
      <c r="BD438" s="739"/>
      <c r="BE438" s="739"/>
      <c r="BF438" s="739"/>
      <c r="BG438" s="739"/>
      <c r="BH438" s="739"/>
      <c r="BI438" s="739"/>
      <c r="BJ438" s="739"/>
      <c r="BK438" s="739"/>
      <c r="BL438" s="739"/>
      <c r="BM438" s="739"/>
      <c r="BN438" s="739"/>
      <c r="BO438" s="739"/>
      <c r="BP438" s="739"/>
      <c r="BQ438" s="739"/>
      <c r="BR438" s="739"/>
      <c r="BS438" s="739"/>
      <c r="BT438" s="739"/>
      <c r="BU438" s="739"/>
      <c r="BV438" s="739"/>
      <c r="BW438" s="739"/>
      <c r="BX438" s="739"/>
      <c r="BY438" s="739"/>
      <c r="BZ438" s="739"/>
      <c r="CA438" s="739"/>
      <c r="CB438" s="739"/>
      <c r="CC438" s="739"/>
      <c r="CD438" s="739"/>
      <c r="CE438" s="739"/>
      <c r="CF438" s="739"/>
      <c r="CG438" s="739"/>
      <c r="CH438" s="739"/>
      <c r="CI438" s="739"/>
      <c r="CJ438" s="739"/>
      <c r="CK438" s="739"/>
      <c r="CL438" s="739"/>
      <c r="CM438" s="739"/>
      <c r="CN438" s="739"/>
      <c r="CO438" s="739"/>
      <c r="CP438" s="739"/>
      <c r="CQ438" s="739"/>
      <c r="CR438" s="739"/>
      <c r="CS438" s="739"/>
      <c r="CT438" s="739"/>
      <c r="CU438" s="739"/>
      <c r="CV438" s="739"/>
      <c r="CW438" s="739"/>
      <c r="CX438" s="739"/>
      <c r="CY438" s="739"/>
      <c r="CZ438" s="739"/>
      <c r="DA438" s="739"/>
      <c r="DB438" s="739"/>
      <c r="DC438" s="739"/>
      <c r="DD438" s="739"/>
      <c r="DE438" s="739"/>
      <c r="DF438" s="739"/>
      <c r="DG438" s="739"/>
      <c r="DH438" s="739"/>
      <c r="DI438" s="739"/>
      <c r="DJ438" s="739"/>
      <c r="DK438" s="739"/>
      <c r="DL438" s="739"/>
      <c r="DM438" s="739"/>
      <c r="DN438" s="739"/>
      <c r="DO438" s="739"/>
      <c r="DP438" s="739"/>
      <c r="DQ438" s="739"/>
      <c r="DR438" s="739"/>
      <c r="DS438" s="739"/>
      <c r="DT438" s="739"/>
      <c r="DU438" s="739"/>
      <c r="DV438" s="739"/>
      <c r="DW438" s="739"/>
      <c r="DX438" s="739"/>
      <c r="DY438" s="739"/>
      <c r="DZ438" s="739"/>
      <c r="EA438" s="739"/>
      <c r="EB438" s="739"/>
      <c r="EC438" s="739"/>
      <c r="ED438" s="739"/>
      <c r="EE438" s="739"/>
      <c r="EF438" s="739"/>
      <c r="EG438" s="739"/>
      <c r="EH438" s="739"/>
      <c r="EI438" s="739"/>
      <c r="EJ438" s="739"/>
      <c r="EK438" s="739"/>
      <c r="EL438" s="739"/>
      <c r="EM438" s="739"/>
      <c r="EN438" s="739"/>
      <c r="EO438" s="739"/>
      <c r="EP438" s="739"/>
      <c r="EQ438" s="739"/>
      <c r="ER438" s="739"/>
      <c r="ES438" s="739"/>
      <c r="ET438" s="739"/>
      <c r="EU438" s="739"/>
      <c r="EV438" s="739"/>
      <c r="EW438" s="739"/>
      <c r="EX438" s="739"/>
      <c r="EY438" s="739"/>
      <c r="EZ438" s="739"/>
      <c r="FA438" s="739"/>
      <c r="FB438" s="739"/>
      <c r="FC438" s="739"/>
      <c r="FD438" s="739"/>
      <c r="FE438" s="739"/>
      <c r="FF438" s="739"/>
      <c r="FG438" s="739"/>
      <c r="FH438" s="739"/>
      <c r="FI438" s="739"/>
      <c r="FJ438" s="739"/>
      <c r="FK438" s="739"/>
      <c r="FL438" s="739"/>
      <c r="FM438" s="739"/>
      <c r="FN438" s="739"/>
      <c r="FO438" s="739"/>
      <c r="FP438" s="739"/>
      <c r="FQ438" s="739"/>
      <c r="FR438" s="739"/>
      <c r="FS438" s="739"/>
      <c r="FT438" s="739"/>
      <c r="FU438" s="739"/>
      <c r="FV438" s="739"/>
      <c r="FW438" s="739"/>
      <c r="FX438" s="739"/>
      <c r="FY438" s="739"/>
      <c r="FZ438" s="739"/>
      <c r="GA438" s="739"/>
      <c r="GB438" s="739"/>
      <c r="GC438" s="739"/>
      <c r="GD438" s="739"/>
      <c r="GE438" s="739"/>
      <c r="GF438" s="739"/>
      <c r="GG438" s="739"/>
      <c r="GH438" s="739"/>
      <c r="GI438" s="739"/>
      <c r="GJ438" s="739"/>
      <c r="GK438" s="739"/>
      <c r="GL438" s="739"/>
      <c r="GM438" s="739"/>
      <c r="GN438" s="739"/>
      <c r="GO438" s="739"/>
      <c r="GP438" s="739"/>
      <c r="GQ438" s="739"/>
      <c r="GR438" s="739"/>
      <c r="GS438" s="739"/>
      <c r="GT438" s="739"/>
      <c r="GU438" s="739"/>
      <c r="GV438" s="739"/>
      <c r="GW438" s="739"/>
      <c r="GX438" s="739"/>
      <c r="GY438" s="739"/>
      <c r="GZ438" s="739"/>
      <c r="HA438" s="739"/>
      <c r="HB438" s="739"/>
      <c r="HC438" s="739"/>
      <c r="HD438" s="739"/>
      <c r="HE438" s="739"/>
      <c r="HF438" s="739"/>
      <c r="HG438" s="739"/>
      <c r="HH438" s="739"/>
      <c r="HI438" s="739"/>
      <c r="HJ438" s="739"/>
      <c r="HK438" s="739"/>
      <c r="HL438" s="739"/>
      <c r="HM438" s="739"/>
      <c r="HN438" s="739"/>
      <c r="HO438" s="739"/>
      <c r="HP438" s="739"/>
      <c r="HQ438" s="739"/>
      <c r="HR438" s="739"/>
      <c r="HS438" s="739"/>
      <c r="HT438" s="739"/>
      <c r="HU438" s="739"/>
      <c r="HV438" s="739"/>
      <c r="HW438" s="739"/>
      <c r="HX438" s="739"/>
      <c r="HY438" s="739"/>
      <c r="HZ438" s="739"/>
      <c r="IA438" s="739"/>
      <c r="IB438" s="739"/>
      <c r="IC438" s="739"/>
      <c r="ID438" s="739"/>
      <c r="IE438" s="739"/>
      <c r="IF438" s="739"/>
      <c r="IG438" s="739"/>
      <c r="IH438" s="739"/>
      <c r="II438" s="739"/>
      <c r="IJ438" s="739"/>
      <c r="IK438" s="739"/>
      <c r="IL438" s="739"/>
      <c r="IM438" s="739"/>
      <c r="IN438" s="739"/>
      <c r="IO438" s="739"/>
      <c r="IP438" s="739"/>
      <c r="IQ438" s="739"/>
      <c r="IR438" s="739"/>
      <c r="IS438" s="739"/>
      <c r="IT438" s="739"/>
      <c r="IU438" s="739"/>
      <c r="IV438" s="739"/>
      <c r="IW438" s="739"/>
      <c r="IX438" s="739"/>
      <c r="IY438" s="739"/>
      <c r="IZ438" s="739"/>
      <c r="JA438" s="739"/>
      <c r="JB438" s="739"/>
      <c r="JC438" s="739"/>
      <c r="JD438" s="739"/>
      <c r="JE438" s="739"/>
      <c r="JF438" s="739"/>
      <c r="JG438" s="739"/>
      <c r="JH438" s="739"/>
      <c r="JI438" s="739"/>
      <c r="JJ438" s="739"/>
      <c r="JK438" s="739"/>
      <c r="JL438" s="739"/>
      <c r="JM438" s="739"/>
      <c r="JN438" s="739"/>
      <c r="JO438" s="739"/>
      <c r="JP438" s="739"/>
      <c r="JQ438" s="739"/>
      <c r="JR438" s="739"/>
      <c r="JS438" s="739"/>
      <c r="JT438" s="739"/>
      <c r="JU438" s="739"/>
      <c r="JV438" s="739"/>
      <c r="JW438" s="739"/>
      <c r="JX438" s="739"/>
      <c r="JY438" s="739"/>
      <c r="JZ438" s="739"/>
      <c r="KA438" s="739"/>
      <c r="KB438" s="739"/>
      <c r="KC438" s="739"/>
      <c r="KD438" s="739"/>
      <c r="KE438" s="739"/>
      <c r="KF438" s="739"/>
      <c r="KG438" s="739"/>
      <c r="KH438" s="739"/>
      <c r="KI438" s="739"/>
      <c r="KJ438" s="739"/>
      <c r="KK438" s="739"/>
      <c r="KL438" s="739"/>
      <c r="KM438" s="739"/>
      <c r="KN438" s="739"/>
      <c r="KO438" s="739"/>
      <c r="KP438" s="739"/>
      <c r="KQ438" s="739"/>
      <c r="KR438" s="739"/>
      <c r="KS438" s="739"/>
      <c r="KT438" s="739"/>
      <c r="KU438" s="739"/>
      <c r="KV438" s="739"/>
      <c r="KW438" s="739"/>
      <c r="KX438" s="739"/>
      <c r="KY438" s="739"/>
      <c r="KZ438" s="739"/>
      <c r="LA438" s="739"/>
      <c r="LB438" s="739"/>
      <c r="LC438" s="739"/>
      <c r="LD438" s="739"/>
      <c r="LE438" s="739"/>
      <c r="LF438" s="739"/>
      <c r="LG438" s="739"/>
      <c r="LH438" s="739"/>
      <c r="LI438" s="739"/>
      <c r="LJ438" s="739"/>
      <c r="LK438" s="739"/>
      <c r="LL438" s="739"/>
      <c r="LM438" s="739"/>
      <c r="LN438" s="739"/>
      <c r="LO438" s="739"/>
      <c r="LP438" s="739"/>
      <c r="LQ438" s="739"/>
      <c r="LR438" s="739"/>
      <c r="LS438" s="739"/>
      <c r="LT438" s="739"/>
      <c r="LU438" s="739"/>
      <c r="LV438" s="739"/>
      <c r="LW438" s="739"/>
      <c r="LX438" s="739"/>
      <c r="LY438" s="739"/>
      <c r="LZ438" s="739"/>
      <c r="MA438" s="739"/>
      <c r="MB438" s="739"/>
      <c r="MC438" s="739"/>
      <c r="MD438" s="739"/>
      <c r="ME438" s="739"/>
      <c r="MF438" s="739"/>
      <c r="MG438" s="739"/>
      <c r="MH438" s="739"/>
      <c r="MI438" s="739"/>
      <c r="MJ438" s="739"/>
      <c r="MK438" s="739"/>
      <c r="ML438" s="739"/>
      <c r="MM438" s="739"/>
      <c r="MN438" s="739"/>
      <c r="MO438" s="739"/>
      <c r="MP438" s="739"/>
      <c r="MQ438" s="739"/>
      <c r="MR438" s="739"/>
      <c r="MS438" s="739"/>
      <c r="MT438" s="739"/>
      <c r="MU438" s="739"/>
      <c r="MV438" s="739"/>
      <c r="MW438" s="739"/>
      <c r="MX438" s="739"/>
      <c r="MY438" s="739"/>
      <c r="MZ438" s="739"/>
      <c r="NA438" s="739"/>
      <c r="NB438" s="739"/>
      <c r="NC438" s="739"/>
      <c r="ND438" s="739"/>
      <c r="NE438" s="739"/>
      <c r="NF438" s="739"/>
      <c r="NG438" s="739"/>
      <c r="NH438" s="739"/>
      <c r="NI438" s="739"/>
      <c r="NJ438" s="739"/>
      <c r="NK438" s="739"/>
      <c r="NL438" s="739"/>
      <c r="NM438" s="739"/>
      <c r="NN438" s="739"/>
      <c r="NO438" s="739"/>
      <c r="NP438" s="739"/>
      <c r="NQ438" s="739"/>
      <c r="NR438" s="739"/>
      <c r="NS438" s="739"/>
      <c r="NT438" s="739"/>
      <c r="NU438" s="739"/>
      <c r="NV438" s="739"/>
      <c r="NW438" s="739"/>
      <c r="NX438" s="739"/>
      <c r="NY438" s="739"/>
      <c r="NZ438" s="739"/>
      <c r="OA438" s="739"/>
      <c r="OB438" s="739"/>
      <c r="OC438" s="739"/>
      <c r="OD438" s="739"/>
      <c r="OE438" s="739"/>
    </row>
    <row r="439" spans="1:395" s="740" customFormat="1" ht="15.75" x14ac:dyDescent="0.25">
      <c r="C439" s="880">
        <f>C438-'СВОД 1'!C775</f>
        <v>0</v>
      </c>
      <c r="D439"/>
      <c r="E439" s="880">
        <f>E438-'СВОД 1'!D775</f>
        <v>0</v>
      </c>
      <c r="F439" s="880"/>
      <c r="G439" s="880">
        <f>G438-'СВОД 1'!E775</f>
        <v>0</v>
      </c>
      <c r="I439" s="880">
        <f>I438-'[4]СВОД 1'!G762</f>
        <v>424398449.73999989</v>
      </c>
      <c r="J439" s="880"/>
      <c r="L439" s="739"/>
      <c r="M439" s="739"/>
      <c r="N439" s="739"/>
      <c r="O439" s="739"/>
      <c r="P439" s="739"/>
      <c r="Q439" s="739"/>
      <c r="R439" s="739"/>
      <c r="S439" s="739"/>
      <c r="T439" s="739"/>
      <c r="U439" s="739"/>
      <c r="V439" s="739"/>
      <c r="W439" s="739"/>
      <c r="X439" s="739"/>
      <c r="Y439" s="739"/>
      <c r="Z439" s="739"/>
      <c r="AA439" s="739"/>
      <c r="AB439" s="739"/>
      <c r="AC439" s="739"/>
      <c r="AD439" s="739"/>
      <c r="AE439" s="739"/>
      <c r="AF439" s="739"/>
      <c r="AG439" s="739"/>
      <c r="AH439" s="739"/>
      <c r="AI439" s="739"/>
      <c r="AJ439" s="739"/>
      <c r="AK439" s="739"/>
      <c r="AL439" s="739"/>
      <c r="AM439" s="739"/>
      <c r="AN439" s="739"/>
      <c r="AO439" s="739"/>
      <c r="AP439" s="739"/>
      <c r="AQ439" s="739"/>
      <c r="AR439" s="739"/>
      <c r="AS439" s="739"/>
      <c r="AT439" s="739"/>
      <c r="AU439" s="739"/>
      <c r="AV439" s="739"/>
      <c r="AW439" s="739"/>
      <c r="AX439" s="739"/>
      <c r="AY439" s="739"/>
      <c r="AZ439" s="739"/>
      <c r="BA439" s="739"/>
      <c r="BB439" s="739"/>
      <c r="BC439" s="739"/>
      <c r="BD439" s="739"/>
      <c r="BE439" s="739"/>
      <c r="BF439" s="739"/>
      <c r="BG439" s="739"/>
      <c r="BH439" s="739"/>
      <c r="BI439" s="739"/>
      <c r="BJ439" s="739"/>
      <c r="BK439" s="739"/>
      <c r="BL439" s="739"/>
      <c r="BM439" s="739"/>
      <c r="BN439" s="739"/>
      <c r="BO439" s="739"/>
      <c r="BP439" s="739"/>
      <c r="BQ439" s="739"/>
      <c r="BR439" s="739"/>
      <c r="BS439" s="739"/>
      <c r="BT439" s="739"/>
      <c r="BU439" s="739"/>
      <c r="BV439" s="739"/>
      <c r="BW439" s="739"/>
      <c r="BX439" s="739"/>
      <c r="BY439" s="739"/>
      <c r="BZ439" s="739"/>
      <c r="CA439" s="739"/>
      <c r="CB439" s="739"/>
      <c r="CC439" s="739"/>
      <c r="CD439" s="739"/>
      <c r="CE439" s="739"/>
      <c r="CF439" s="739"/>
      <c r="CG439" s="739"/>
      <c r="CH439" s="739"/>
      <c r="CI439" s="739"/>
      <c r="CJ439" s="739"/>
      <c r="CK439" s="739"/>
      <c r="CL439" s="739"/>
      <c r="CM439" s="739"/>
      <c r="CN439" s="739"/>
      <c r="CO439" s="739"/>
      <c r="CP439" s="739"/>
      <c r="CQ439" s="739"/>
      <c r="CR439" s="739"/>
      <c r="CS439" s="739"/>
      <c r="CT439" s="739"/>
      <c r="CU439" s="739"/>
      <c r="CV439" s="739"/>
      <c r="CW439" s="739"/>
      <c r="CX439" s="739"/>
      <c r="CY439" s="739"/>
      <c r="CZ439" s="739"/>
      <c r="DA439" s="739"/>
      <c r="DB439" s="739"/>
      <c r="DC439" s="739"/>
      <c r="DD439" s="739"/>
      <c r="DE439" s="739"/>
      <c r="DF439" s="739"/>
      <c r="DG439" s="739"/>
      <c r="DH439" s="739"/>
      <c r="DI439" s="739"/>
      <c r="DJ439" s="739"/>
      <c r="DK439" s="739"/>
      <c r="DL439" s="739"/>
      <c r="DM439" s="739"/>
      <c r="DN439" s="739"/>
      <c r="DO439" s="739"/>
      <c r="DP439" s="739"/>
      <c r="DQ439" s="739"/>
      <c r="DR439" s="739"/>
      <c r="DS439" s="739"/>
      <c r="DT439" s="739"/>
      <c r="DU439" s="739"/>
      <c r="DV439" s="739"/>
      <c r="DW439" s="739"/>
      <c r="DX439" s="739"/>
      <c r="DY439" s="739"/>
      <c r="DZ439" s="739"/>
      <c r="EA439" s="739"/>
      <c r="EB439" s="739"/>
      <c r="EC439" s="739"/>
      <c r="ED439" s="739"/>
      <c r="EE439" s="739"/>
      <c r="EF439" s="739"/>
      <c r="EG439" s="739"/>
      <c r="EH439" s="739"/>
      <c r="EI439" s="739"/>
      <c r="EJ439" s="739"/>
      <c r="EK439" s="739"/>
      <c r="EL439" s="739"/>
      <c r="EM439" s="739"/>
      <c r="EN439" s="739"/>
      <c r="EO439" s="739"/>
      <c r="EP439" s="739"/>
      <c r="EQ439" s="739"/>
      <c r="ER439" s="739"/>
      <c r="ES439" s="739"/>
      <c r="ET439" s="739"/>
      <c r="EU439" s="739"/>
      <c r="EV439" s="739"/>
      <c r="EW439" s="739"/>
      <c r="EX439" s="739"/>
      <c r="EY439" s="739"/>
      <c r="EZ439" s="739"/>
      <c r="FA439" s="739"/>
      <c r="FB439" s="739"/>
      <c r="FC439" s="739"/>
      <c r="FD439" s="739"/>
      <c r="FE439" s="739"/>
      <c r="FF439" s="739"/>
      <c r="FG439" s="739"/>
      <c r="FH439" s="739"/>
      <c r="FI439" s="739"/>
      <c r="FJ439" s="739"/>
      <c r="FK439" s="739"/>
      <c r="FL439" s="739"/>
      <c r="FM439" s="739"/>
      <c r="FN439" s="739"/>
      <c r="FO439" s="739"/>
      <c r="FP439" s="739"/>
      <c r="FQ439" s="739"/>
      <c r="FR439" s="739"/>
      <c r="FS439" s="739"/>
      <c r="FT439" s="739"/>
      <c r="FU439" s="739"/>
      <c r="FV439" s="739"/>
      <c r="FW439" s="739"/>
      <c r="FX439" s="739"/>
      <c r="FY439" s="739"/>
      <c r="FZ439" s="739"/>
      <c r="GA439" s="739"/>
      <c r="GB439" s="739"/>
      <c r="GC439" s="739"/>
      <c r="GD439" s="739"/>
      <c r="GE439" s="739"/>
      <c r="GF439" s="739"/>
      <c r="GG439" s="739"/>
      <c r="GH439" s="739"/>
      <c r="GI439" s="739"/>
      <c r="GJ439" s="739"/>
      <c r="GK439" s="739"/>
      <c r="GL439" s="739"/>
      <c r="GM439" s="739"/>
      <c r="GN439" s="739"/>
      <c r="GO439" s="739"/>
      <c r="GP439" s="739"/>
      <c r="GQ439" s="739"/>
      <c r="GR439" s="739"/>
      <c r="GS439" s="739"/>
      <c r="GT439" s="739"/>
      <c r="GU439" s="739"/>
      <c r="GV439" s="739"/>
      <c r="GW439" s="739"/>
      <c r="GX439" s="739"/>
      <c r="GY439" s="739"/>
      <c r="GZ439" s="739"/>
      <c r="HA439" s="739"/>
      <c r="HB439" s="739"/>
      <c r="HC439" s="739"/>
      <c r="HD439" s="739"/>
      <c r="HE439" s="739"/>
      <c r="HF439" s="739"/>
      <c r="HG439" s="739"/>
      <c r="HH439" s="739"/>
      <c r="HI439" s="739"/>
      <c r="HJ439" s="739"/>
      <c r="HK439" s="739"/>
      <c r="HL439" s="739"/>
      <c r="HM439" s="739"/>
      <c r="HN439" s="739"/>
      <c r="HO439" s="739"/>
      <c r="HP439" s="739"/>
      <c r="HQ439" s="739"/>
      <c r="HR439" s="739"/>
      <c r="HS439" s="739"/>
      <c r="HT439" s="739"/>
      <c r="HU439" s="739"/>
      <c r="HV439" s="739"/>
      <c r="HW439" s="739"/>
      <c r="HX439" s="739"/>
      <c r="HY439" s="739"/>
      <c r="HZ439" s="739"/>
      <c r="IA439" s="739"/>
      <c r="IB439" s="739"/>
      <c r="IC439" s="739"/>
      <c r="ID439" s="739"/>
      <c r="IE439" s="739"/>
      <c r="IF439" s="739"/>
      <c r="IG439" s="739"/>
      <c r="IH439" s="739"/>
      <c r="II439" s="739"/>
      <c r="IJ439" s="739"/>
      <c r="IK439" s="739"/>
      <c r="IL439" s="739"/>
      <c r="IM439" s="739"/>
      <c r="IN439" s="739"/>
      <c r="IO439" s="739"/>
      <c r="IP439" s="739"/>
      <c r="IQ439" s="739"/>
      <c r="IR439" s="739"/>
      <c r="IS439" s="739"/>
      <c r="IT439" s="739"/>
      <c r="IU439" s="739"/>
      <c r="IV439" s="739"/>
      <c r="IW439" s="739"/>
      <c r="IX439" s="739"/>
      <c r="IY439" s="739"/>
      <c r="IZ439" s="739"/>
      <c r="JA439" s="739"/>
      <c r="JB439" s="739"/>
      <c r="JC439" s="739"/>
      <c r="JD439" s="739"/>
      <c r="JE439" s="739"/>
      <c r="JF439" s="739"/>
      <c r="JG439" s="739"/>
      <c r="JH439" s="739"/>
      <c r="JI439" s="739"/>
      <c r="JJ439" s="739"/>
      <c r="JK439" s="739"/>
      <c r="JL439" s="739"/>
      <c r="JM439" s="739"/>
      <c r="JN439" s="739"/>
      <c r="JO439" s="739"/>
      <c r="JP439" s="739"/>
      <c r="JQ439" s="739"/>
      <c r="JR439" s="739"/>
      <c r="JS439" s="739"/>
      <c r="JT439" s="739"/>
      <c r="JU439" s="739"/>
      <c r="JV439" s="739"/>
      <c r="JW439" s="739"/>
      <c r="JX439" s="739"/>
      <c r="JY439" s="739"/>
      <c r="JZ439" s="739"/>
      <c r="KA439" s="739"/>
      <c r="KB439" s="739"/>
      <c r="KC439" s="739"/>
      <c r="KD439" s="739"/>
      <c r="KE439" s="739"/>
      <c r="KF439" s="739"/>
      <c r="KG439" s="739"/>
      <c r="KH439" s="739"/>
      <c r="KI439" s="739"/>
      <c r="KJ439" s="739"/>
      <c r="KK439" s="739"/>
      <c r="KL439" s="739"/>
      <c r="KM439" s="739"/>
      <c r="KN439" s="739"/>
      <c r="KO439" s="739"/>
      <c r="KP439" s="739"/>
      <c r="KQ439" s="739"/>
      <c r="KR439" s="739"/>
      <c r="KS439" s="739"/>
      <c r="KT439" s="739"/>
      <c r="KU439" s="739"/>
      <c r="KV439" s="739"/>
      <c r="KW439" s="739"/>
      <c r="KX439" s="739"/>
      <c r="KY439" s="739"/>
      <c r="KZ439" s="739"/>
      <c r="LA439" s="739"/>
      <c r="LB439" s="739"/>
      <c r="LC439" s="739"/>
      <c r="LD439" s="739"/>
      <c r="LE439" s="739"/>
      <c r="LF439" s="739"/>
      <c r="LG439" s="739"/>
      <c r="LH439" s="739"/>
      <c r="LI439" s="739"/>
      <c r="LJ439" s="739"/>
      <c r="LK439" s="739"/>
      <c r="LL439" s="739"/>
      <c r="LM439" s="739"/>
      <c r="LN439" s="739"/>
      <c r="LO439" s="739"/>
      <c r="LP439" s="739"/>
      <c r="LQ439" s="739"/>
      <c r="LR439" s="739"/>
      <c r="LS439" s="739"/>
      <c r="LT439" s="739"/>
      <c r="LU439" s="739"/>
      <c r="LV439" s="739"/>
      <c r="LW439" s="739"/>
      <c r="LX439" s="739"/>
      <c r="LY439" s="739"/>
      <c r="LZ439" s="739"/>
      <c r="MA439" s="739"/>
      <c r="MB439" s="739"/>
      <c r="MC439" s="739"/>
      <c r="MD439" s="739"/>
      <c r="ME439" s="739"/>
      <c r="MF439" s="739"/>
      <c r="MG439" s="739"/>
      <c r="MH439" s="739"/>
      <c r="MI439" s="739"/>
      <c r="MJ439" s="739"/>
      <c r="MK439" s="739"/>
      <c r="ML439" s="739"/>
      <c r="MM439" s="739"/>
      <c r="MN439" s="739"/>
      <c r="MO439" s="739"/>
      <c r="MP439" s="739"/>
      <c r="MQ439" s="739"/>
      <c r="MR439" s="739"/>
      <c r="MS439" s="739"/>
      <c r="MT439" s="739"/>
      <c r="MU439" s="739"/>
      <c r="MV439" s="739"/>
      <c r="MW439" s="739"/>
      <c r="MX439" s="739"/>
      <c r="MY439" s="739"/>
      <c r="MZ439" s="739"/>
      <c r="NA439" s="739"/>
      <c r="NB439" s="739"/>
      <c r="NC439" s="739"/>
      <c r="ND439" s="739"/>
      <c r="NE439" s="739"/>
      <c r="NF439" s="739"/>
      <c r="NG439" s="739"/>
      <c r="NH439" s="739"/>
      <c r="NI439" s="739"/>
      <c r="NJ439" s="739"/>
      <c r="NK439" s="739"/>
      <c r="NL439" s="739"/>
      <c r="NM439" s="739"/>
      <c r="NN439" s="739"/>
      <c r="NO439" s="739"/>
      <c r="NP439" s="739"/>
      <c r="NQ439" s="739"/>
      <c r="NR439" s="739"/>
      <c r="NS439" s="739"/>
      <c r="NT439" s="739"/>
      <c r="NU439" s="739"/>
      <c r="NV439" s="739"/>
      <c r="NW439" s="739"/>
      <c r="NX439" s="739"/>
      <c r="NY439" s="739"/>
      <c r="NZ439" s="739"/>
      <c r="OA439" s="739"/>
      <c r="OB439" s="739"/>
      <c r="OC439" s="739"/>
      <c r="OD439" s="739"/>
      <c r="OE439" s="739"/>
    </row>
    <row r="440" spans="1:395" s="740" customFormat="1" ht="15.75" x14ac:dyDescent="0.25">
      <c r="D440"/>
      <c r="L440" s="739"/>
      <c r="M440" s="739"/>
      <c r="N440" s="739"/>
      <c r="O440" s="739"/>
      <c r="P440" s="739"/>
      <c r="Q440" s="739"/>
      <c r="R440" s="739"/>
      <c r="S440" s="739"/>
      <c r="T440" s="739"/>
      <c r="U440" s="739"/>
      <c r="V440" s="739"/>
      <c r="W440" s="739"/>
      <c r="X440" s="739"/>
      <c r="Y440" s="739"/>
      <c r="Z440" s="739"/>
      <c r="AA440" s="739"/>
      <c r="AB440" s="739"/>
      <c r="AC440" s="739"/>
      <c r="AD440" s="739"/>
      <c r="AE440" s="739"/>
      <c r="AF440" s="739"/>
      <c r="AG440" s="739"/>
      <c r="AH440" s="739"/>
      <c r="AI440" s="739"/>
      <c r="AJ440" s="739"/>
      <c r="AK440" s="739"/>
      <c r="AL440" s="739"/>
      <c r="AM440" s="739"/>
      <c r="AN440" s="739"/>
      <c r="AO440" s="739"/>
      <c r="AP440" s="739"/>
      <c r="AQ440" s="739"/>
      <c r="AR440" s="739"/>
      <c r="AS440" s="739"/>
      <c r="AT440" s="739"/>
      <c r="AU440" s="739"/>
      <c r="AV440" s="739"/>
      <c r="AW440" s="739"/>
      <c r="AX440" s="739"/>
      <c r="AY440" s="739"/>
      <c r="AZ440" s="739"/>
      <c r="BA440" s="739"/>
      <c r="BB440" s="739"/>
      <c r="BC440" s="739"/>
      <c r="BD440" s="739"/>
      <c r="BE440" s="739"/>
      <c r="BF440" s="739"/>
      <c r="BG440" s="739"/>
      <c r="BH440" s="739"/>
      <c r="BI440" s="739"/>
      <c r="BJ440" s="739"/>
      <c r="BK440" s="739"/>
      <c r="BL440" s="739"/>
      <c r="BM440" s="739"/>
      <c r="BN440" s="739"/>
      <c r="BO440" s="739"/>
      <c r="BP440" s="739"/>
      <c r="BQ440" s="739"/>
      <c r="BR440" s="739"/>
      <c r="BS440" s="739"/>
      <c r="BT440" s="739"/>
      <c r="BU440" s="739"/>
      <c r="BV440" s="739"/>
      <c r="BW440" s="739"/>
      <c r="BX440" s="739"/>
      <c r="BY440" s="739"/>
      <c r="BZ440" s="739"/>
      <c r="CA440" s="739"/>
      <c r="CB440" s="739"/>
      <c r="CC440" s="739"/>
      <c r="CD440" s="739"/>
      <c r="CE440" s="739"/>
      <c r="CF440" s="739"/>
      <c r="CG440" s="739"/>
      <c r="CH440" s="739"/>
      <c r="CI440" s="739"/>
      <c r="CJ440" s="739"/>
      <c r="CK440" s="739"/>
      <c r="CL440" s="739"/>
      <c r="CM440" s="739"/>
      <c r="CN440" s="739"/>
      <c r="CO440" s="739"/>
      <c r="CP440" s="739"/>
      <c r="CQ440" s="739"/>
      <c r="CR440" s="739"/>
      <c r="CS440" s="739"/>
      <c r="CT440" s="739"/>
      <c r="CU440" s="739"/>
      <c r="CV440" s="739"/>
      <c r="CW440" s="739"/>
      <c r="CX440" s="739"/>
      <c r="CY440" s="739"/>
      <c r="CZ440" s="739"/>
      <c r="DA440" s="739"/>
      <c r="DB440" s="739"/>
      <c r="DC440" s="739"/>
      <c r="DD440" s="739"/>
      <c r="DE440" s="739"/>
      <c r="DF440" s="739"/>
      <c r="DG440" s="739"/>
      <c r="DH440" s="739"/>
      <c r="DI440" s="739"/>
      <c r="DJ440" s="739"/>
      <c r="DK440" s="739"/>
      <c r="DL440" s="739"/>
      <c r="DM440" s="739"/>
      <c r="DN440" s="739"/>
      <c r="DO440" s="739"/>
      <c r="DP440" s="739"/>
      <c r="DQ440" s="739"/>
      <c r="DR440" s="739"/>
      <c r="DS440" s="739"/>
      <c r="DT440" s="739"/>
      <c r="DU440" s="739"/>
      <c r="DV440" s="739"/>
      <c r="DW440" s="739"/>
      <c r="DX440" s="739"/>
      <c r="DY440" s="739"/>
      <c r="DZ440" s="739"/>
      <c r="EA440" s="739"/>
      <c r="EB440" s="739"/>
      <c r="EC440" s="739"/>
      <c r="ED440" s="739"/>
      <c r="EE440" s="739"/>
      <c r="EF440" s="739"/>
      <c r="EG440" s="739"/>
      <c r="EH440" s="739"/>
      <c r="EI440" s="739"/>
      <c r="EJ440" s="739"/>
      <c r="EK440" s="739"/>
      <c r="EL440" s="739"/>
      <c r="EM440" s="739"/>
      <c r="EN440" s="739"/>
      <c r="EO440" s="739"/>
      <c r="EP440" s="739"/>
      <c r="EQ440" s="739"/>
      <c r="ER440" s="739"/>
      <c r="ES440" s="739"/>
      <c r="ET440" s="739"/>
      <c r="EU440" s="739"/>
      <c r="EV440" s="739"/>
      <c r="EW440" s="739"/>
      <c r="EX440" s="739"/>
      <c r="EY440" s="739"/>
      <c r="EZ440" s="739"/>
      <c r="FA440" s="739"/>
      <c r="FB440" s="739"/>
      <c r="FC440" s="739"/>
      <c r="FD440" s="739"/>
      <c r="FE440" s="739"/>
      <c r="FF440" s="739"/>
      <c r="FG440" s="739"/>
      <c r="FH440" s="739"/>
      <c r="FI440" s="739"/>
      <c r="FJ440" s="739"/>
      <c r="FK440" s="739"/>
      <c r="FL440" s="739"/>
      <c r="FM440" s="739"/>
      <c r="FN440" s="739"/>
      <c r="FO440" s="739"/>
      <c r="FP440" s="739"/>
      <c r="FQ440" s="739"/>
      <c r="FR440" s="739"/>
      <c r="FS440" s="739"/>
      <c r="FT440" s="739"/>
      <c r="FU440" s="739"/>
      <c r="FV440" s="739"/>
      <c r="FW440" s="739"/>
      <c r="FX440" s="739"/>
      <c r="FY440" s="739"/>
      <c r="FZ440" s="739"/>
      <c r="GA440" s="739"/>
      <c r="GB440" s="739"/>
      <c r="GC440" s="739"/>
      <c r="GD440" s="739"/>
      <c r="GE440" s="739"/>
      <c r="GF440" s="739"/>
      <c r="GG440" s="739"/>
      <c r="GH440" s="739"/>
      <c r="GI440" s="739"/>
      <c r="GJ440" s="739"/>
      <c r="GK440" s="739"/>
      <c r="GL440" s="739"/>
      <c r="GM440" s="739"/>
      <c r="GN440" s="739"/>
      <c r="GO440" s="739"/>
      <c r="GP440" s="739"/>
      <c r="GQ440" s="739"/>
      <c r="GR440" s="739"/>
      <c r="GS440" s="739"/>
      <c r="GT440" s="739"/>
      <c r="GU440" s="739"/>
      <c r="GV440" s="739"/>
      <c r="GW440" s="739"/>
      <c r="GX440" s="739"/>
      <c r="GY440" s="739"/>
      <c r="GZ440" s="739"/>
      <c r="HA440" s="739"/>
      <c r="HB440" s="739"/>
      <c r="HC440" s="739"/>
      <c r="HD440" s="739"/>
      <c r="HE440" s="739"/>
      <c r="HF440" s="739"/>
      <c r="HG440" s="739"/>
      <c r="HH440" s="739"/>
      <c r="HI440" s="739"/>
      <c r="HJ440" s="739"/>
      <c r="HK440" s="739"/>
      <c r="HL440" s="739"/>
      <c r="HM440" s="739"/>
      <c r="HN440" s="739"/>
      <c r="HO440" s="739"/>
      <c r="HP440" s="739"/>
      <c r="HQ440" s="739"/>
      <c r="HR440" s="739"/>
      <c r="HS440" s="739"/>
      <c r="HT440" s="739"/>
      <c r="HU440" s="739"/>
      <c r="HV440" s="739"/>
      <c r="HW440" s="739"/>
      <c r="HX440" s="739"/>
      <c r="HY440" s="739"/>
      <c r="HZ440" s="739"/>
      <c r="IA440" s="739"/>
      <c r="IB440" s="739"/>
      <c r="IC440" s="739"/>
      <c r="ID440" s="739"/>
      <c r="IE440" s="739"/>
      <c r="IF440" s="739"/>
      <c r="IG440" s="739"/>
      <c r="IH440" s="739"/>
      <c r="II440" s="739"/>
      <c r="IJ440" s="739"/>
      <c r="IK440" s="739"/>
      <c r="IL440" s="739"/>
      <c r="IM440" s="739"/>
      <c r="IN440" s="739"/>
      <c r="IO440" s="739"/>
      <c r="IP440" s="739"/>
      <c r="IQ440" s="739"/>
      <c r="IR440" s="739"/>
      <c r="IS440" s="739"/>
      <c r="IT440" s="739"/>
      <c r="IU440" s="739"/>
      <c r="IV440" s="739"/>
      <c r="IW440" s="739"/>
      <c r="IX440" s="739"/>
      <c r="IY440" s="739"/>
      <c r="IZ440" s="739"/>
      <c r="JA440" s="739"/>
      <c r="JB440" s="739"/>
      <c r="JC440" s="739"/>
      <c r="JD440" s="739"/>
      <c r="JE440" s="739"/>
      <c r="JF440" s="739"/>
      <c r="JG440" s="739"/>
      <c r="JH440" s="739"/>
      <c r="JI440" s="739"/>
      <c r="JJ440" s="739"/>
      <c r="JK440" s="739"/>
      <c r="JL440" s="739"/>
      <c r="JM440" s="739"/>
      <c r="JN440" s="739"/>
      <c r="JO440" s="739"/>
      <c r="JP440" s="739"/>
      <c r="JQ440" s="739"/>
      <c r="JR440" s="739"/>
      <c r="JS440" s="739"/>
      <c r="JT440" s="739"/>
      <c r="JU440" s="739"/>
      <c r="JV440" s="739"/>
      <c r="JW440" s="739"/>
      <c r="JX440" s="739"/>
      <c r="JY440" s="739"/>
      <c r="JZ440" s="739"/>
      <c r="KA440" s="739"/>
      <c r="KB440" s="739"/>
      <c r="KC440" s="739"/>
      <c r="KD440" s="739"/>
      <c r="KE440" s="739"/>
      <c r="KF440" s="739"/>
      <c r="KG440" s="739"/>
      <c r="KH440" s="739"/>
      <c r="KI440" s="739"/>
      <c r="KJ440" s="739"/>
      <c r="KK440" s="739"/>
      <c r="KL440" s="739"/>
      <c r="KM440" s="739"/>
      <c r="KN440" s="739"/>
      <c r="KO440" s="739"/>
      <c r="KP440" s="739"/>
      <c r="KQ440" s="739"/>
      <c r="KR440" s="739"/>
      <c r="KS440" s="739"/>
      <c r="KT440" s="739"/>
      <c r="KU440" s="739"/>
      <c r="KV440" s="739"/>
      <c r="KW440" s="739"/>
      <c r="KX440" s="739"/>
      <c r="KY440" s="739"/>
      <c r="KZ440" s="739"/>
      <c r="LA440" s="739"/>
      <c r="LB440" s="739"/>
      <c r="LC440" s="739"/>
      <c r="LD440" s="739"/>
      <c r="LE440" s="739"/>
      <c r="LF440" s="739"/>
      <c r="LG440" s="739"/>
      <c r="LH440" s="739"/>
      <c r="LI440" s="739"/>
      <c r="LJ440" s="739"/>
      <c r="LK440" s="739"/>
      <c r="LL440" s="739"/>
      <c r="LM440" s="739"/>
      <c r="LN440" s="739"/>
      <c r="LO440" s="739"/>
      <c r="LP440" s="739"/>
      <c r="LQ440" s="739"/>
      <c r="LR440" s="739"/>
      <c r="LS440" s="739"/>
      <c r="LT440" s="739"/>
      <c r="LU440" s="739"/>
      <c r="LV440" s="739"/>
      <c r="LW440" s="739"/>
      <c r="LX440" s="739"/>
      <c r="LY440" s="739"/>
      <c r="LZ440" s="739"/>
      <c r="MA440" s="739"/>
      <c r="MB440" s="739"/>
      <c r="MC440" s="739"/>
      <c r="MD440" s="739"/>
      <c r="ME440" s="739"/>
      <c r="MF440" s="739"/>
      <c r="MG440" s="739"/>
      <c r="MH440" s="739"/>
      <c r="MI440" s="739"/>
      <c r="MJ440" s="739"/>
      <c r="MK440" s="739"/>
      <c r="ML440" s="739"/>
      <c r="MM440" s="739"/>
      <c r="MN440" s="739"/>
      <c r="MO440" s="739"/>
      <c r="MP440" s="739"/>
      <c r="MQ440" s="739"/>
      <c r="MR440" s="739"/>
      <c r="MS440" s="739"/>
      <c r="MT440" s="739"/>
      <c r="MU440" s="739"/>
      <c r="MV440" s="739"/>
      <c r="MW440" s="739"/>
      <c r="MX440" s="739"/>
      <c r="MY440" s="739"/>
      <c r="MZ440" s="739"/>
      <c r="NA440" s="739"/>
      <c r="NB440" s="739"/>
      <c r="NC440" s="739"/>
      <c r="ND440" s="739"/>
      <c r="NE440" s="739"/>
      <c r="NF440" s="739"/>
      <c r="NG440" s="739"/>
      <c r="NH440" s="739"/>
      <c r="NI440" s="739"/>
      <c r="NJ440" s="739"/>
      <c r="NK440" s="739"/>
      <c r="NL440" s="739"/>
      <c r="NM440" s="739"/>
      <c r="NN440" s="739"/>
      <c r="NO440" s="739"/>
      <c r="NP440" s="739"/>
      <c r="NQ440" s="739"/>
      <c r="NR440" s="739"/>
      <c r="NS440" s="739"/>
      <c r="NT440" s="739"/>
      <c r="NU440" s="739"/>
      <c r="NV440" s="739"/>
      <c r="NW440" s="739"/>
      <c r="NX440" s="739"/>
      <c r="NY440" s="739"/>
      <c r="NZ440" s="739"/>
      <c r="OA440" s="739"/>
      <c r="OB440" s="739"/>
      <c r="OC440" s="739"/>
      <c r="OD440" s="739"/>
      <c r="OE440" s="739"/>
    </row>
    <row r="441" spans="1:395" s="740" customFormat="1" ht="15.75" x14ac:dyDescent="0.25">
      <c r="D441"/>
      <c r="E441" s="751"/>
      <c r="F441" s="751"/>
      <c r="G441" s="751"/>
      <c r="H441" s="751"/>
      <c r="I441" s="751"/>
      <c r="J441" s="751"/>
      <c r="K441" s="751"/>
      <c r="L441" s="739"/>
      <c r="M441" s="739"/>
      <c r="N441" s="739"/>
      <c r="O441" s="739"/>
      <c r="P441" s="739"/>
      <c r="Q441" s="739"/>
      <c r="R441" s="739"/>
      <c r="S441" s="739"/>
      <c r="T441" s="739"/>
      <c r="U441" s="739"/>
      <c r="V441" s="739"/>
      <c r="W441" s="739"/>
      <c r="X441" s="739"/>
      <c r="Y441" s="739"/>
      <c r="Z441" s="739"/>
      <c r="AA441" s="739"/>
      <c r="AB441" s="739"/>
      <c r="AC441" s="739"/>
      <c r="AD441" s="739"/>
      <c r="AE441" s="739"/>
      <c r="AF441" s="739"/>
      <c r="AG441" s="739"/>
      <c r="AH441" s="739"/>
      <c r="AI441" s="739"/>
      <c r="AJ441" s="739"/>
      <c r="AK441" s="739"/>
      <c r="AL441" s="739"/>
      <c r="AM441" s="739"/>
      <c r="AN441" s="739"/>
      <c r="AO441" s="739"/>
      <c r="AP441" s="739"/>
      <c r="AQ441" s="739"/>
      <c r="AR441" s="739"/>
      <c r="AS441" s="739"/>
      <c r="AT441" s="739"/>
      <c r="AU441" s="739"/>
      <c r="AV441" s="739"/>
      <c r="AW441" s="739"/>
      <c r="AX441" s="739"/>
      <c r="AY441" s="739"/>
      <c r="AZ441" s="739"/>
      <c r="BA441" s="739"/>
      <c r="BB441" s="739"/>
      <c r="BC441" s="739"/>
      <c r="BD441" s="739"/>
      <c r="BE441" s="739"/>
      <c r="BF441" s="739"/>
      <c r="BG441" s="739"/>
      <c r="BH441" s="739"/>
      <c r="BI441" s="739"/>
      <c r="BJ441" s="739"/>
      <c r="BK441" s="739"/>
      <c r="BL441" s="739"/>
      <c r="BM441" s="739"/>
      <c r="BN441" s="739"/>
      <c r="BO441" s="739"/>
      <c r="BP441" s="739"/>
      <c r="BQ441" s="739"/>
      <c r="BR441" s="739"/>
      <c r="BS441" s="739"/>
      <c r="BT441" s="739"/>
      <c r="BU441" s="739"/>
      <c r="BV441" s="739"/>
      <c r="BW441" s="739"/>
      <c r="BX441" s="739"/>
      <c r="BY441" s="739"/>
      <c r="BZ441" s="739"/>
      <c r="CA441" s="739"/>
      <c r="CB441" s="739"/>
      <c r="CC441" s="739"/>
      <c r="CD441" s="739"/>
      <c r="CE441" s="739"/>
      <c r="CF441" s="739"/>
      <c r="CG441" s="739"/>
      <c r="CH441" s="739"/>
      <c r="CI441" s="739"/>
      <c r="CJ441" s="739"/>
      <c r="CK441" s="739"/>
      <c r="CL441" s="739"/>
      <c r="CM441" s="739"/>
      <c r="CN441" s="739"/>
      <c r="CO441" s="739"/>
      <c r="CP441" s="739"/>
      <c r="CQ441" s="739"/>
      <c r="CR441" s="739"/>
      <c r="CS441" s="739"/>
      <c r="CT441" s="739"/>
      <c r="CU441" s="739"/>
      <c r="CV441" s="739"/>
      <c r="CW441" s="739"/>
      <c r="CX441" s="739"/>
      <c r="CY441" s="739"/>
      <c r="CZ441" s="739"/>
      <c r="DA441" s="739"/>
      <c r="DB441" s="739"/>
      <c r="DC441" s="739"/>
      <c r="DD441" s="739"/>
      <c r="DE441" s="739"/>
      <c r="DF441" s="739"/>
      <c r="DG441" s="739"/>
      <c r="DH441" s="739"/>
      <c r="DI441" s="739"/>
      <c r="DJ441" s="739"/>
      <c r="DK441" s="739"/>
      <c r="DL441" s="739"/>
      <c r="DM441" s="739"/>
      <c r="DN441" s="739"/>
      <c r="DO441" s="739"/>
      <c r="DP441" s="739"/>
      <c r="DQ441" s="739"/>
      <c r="DR441" s="739"/>
      <c r="DS441" s="739"/>
      <c r="DT441" s="739"/>
      <c r="DU441" s="739"/>
      <c r="DV441" s="739"/>
      <c r="DW441" s="739"/>
      <c r="DX441" s="739"/>
      <c r="DY441" s="739"/>
      <c r="DZ441" s="739"/>
      <c r="EA441" s="739"/>
      <c r="EB441" s="739"/>
      <c r="EC441" s="739"/>
      <c r="ED441" s="739"/>
      <c r="EE441" s="739"/>
      <c r="EF441" s="739"/>
      <c r="EG441" s="739"/>
      <c r="EH441" s="739"/>
      <c r="EI441" s="739"/>
      <c r="EJ441" s="739"/>
      <c r="EK441" s="739"/>
      <c r="EL441" s="739"/>
      <c r="EM441" s="739"/>
      <c r="EN441" s="739"/>
      <c r="EO441" s="739"/>
      <c r="EP441" s="739"/>
      <c r="EQ441" s="739"/>
      <c r="ER441" s="739"/>
      <c r="ES441" s="739"/>
      <c r="ET441" s="739"/>
      <c r="EU441" s="739"/>
      <c r="EV441" s="739"/>
      <c r="EW441" s="739"/>
      <c r="EX441" s="739"/>
      <c r="EY441" s="739"/>
      <c r="EZ441" s="739"/>
      <c r="FA441" s="739"/>
      <c r="FB441" s="739"/>
      <c r="FC441" s="739"/>
      <c r="FD441" s="739"/>
      <c r="FE441" s="739"/>
      <c r="FF441" s="739"/>
      <c r="FG441" s="739"/>
      <c r="FH441" s="739"/>
      <c r="FI441" s="739"/>
      <c r="FJ441" s="739"/>
      <c r="FK441" s="739"/>
      <c r="FL441" s="739"/>
      <c r="FM441" s="739"/>
      <c r="FN441" s="739"/>
      <c r="FO441" s="739"/>
      <c r="FP441" s="739"/>
      <c r="FQ441" s="739"/>
      <c r="FR441" s="739"/>
      <c r="FS441" s="739"/>
      <c r="FT441" s="739"/>
      <c r="FU441" s="739"/>
      <c r="FV441" s="739"/>
      <c r="FW441" s="739"/>
      <c r="FX441" s="739"/>
      <c r="FY441" s="739"/>
      <c r="FZ441" s="739"/>
      <c r="GA441" s="739"/>
      <c r="GB441" s="739"/>
      <c r="GC441" s="739"/>
      <c r="GD441" s="739"/>
      <c r="GE441" s="739"/>
      <c r="GF441" s="739"/>
      <c r="GG441" s="739"/>
      <c r="GH441" s="739"/>
      <c r="GI441" s="739"/>
      <c r="GJ441" s="739"/>
      <c r="GK441" s="739"/>
      <c r="GL441" s="739"/>
      <c r="GM441" s="739"/>
      <c r="GN441" s="739"/>
      <c r="GO441" s="739"/>
      <c r="GP441" s="739"/>
      <c r="GQ441" s="739"/>
      <c r="GR441" s="739"/>
      <c r="GS441" s="739"/>
      <c r="GT441" s="739"/>
      <c r="GU441" s="739"/>
      <c r="GV441" s="739"/>
      <c r="GW441" s="739"/>
      <c r="GX441" s="739"/>
      <c r="GY441" s="739"/>
      <c r="GZ441" s="739"/>
      <c r="HA441" s="739"/>
      <c r="HB441" s="739"/>
      <c r="HC441" s="739"/>
      <c r="HD441" s="739"/>
      <c r="HE441" s="739"/>
      <c r="HF441" s="739"/>
      <c r="HG441" s="739"/>
      <c r="HH441" s="739"/>
      <c r="HI441" s="739"/>
      <c r="HJ441" s="739"/>
      <c r="HK441" s="739"/>
      <c r="HL441" s="739"/>
      <c r="HM441" s="739"/>
      <c r="HN441" s="739"/>
      <c r="HO441" s="739"/>
      <c r="HP441" s="739"/>
      <c r="HQ441" s="739"/>
      <c r="HR441" s="739"/>
      <c r="HS441" s="739"/>
      <c r="HT441" s="739"/>
      <c r="HU441" s="739"/>
      <c r="HV441" s="739"/>
      <c r="HW441" s="739"/>
      <c r="HX441" s="739"/>
      <c r="HY441" s="739"/>
      <c r="HZ441" s="739"/>
      <c r="IA441" s="739"/>
      <c r="IB441" s="739"/>
      <c r="IC441" s="739"/>
      <c r="ID441" s="739"/>
      <c r="IE441" s="739"/>
      <c r="IF441" s="739"/>
      <c r="IG441" s="739"/>
      <c r="IH441" s="739"/>
      <c r="II441" s="739"/>
      <c r="IJ441" s="739"/>
      <c r="IK441" s="739"/>
      <c r="IL441" s="739"/>
      <c r="IM441" s="739"/>
      <c r="IN441" s="739"/>
      <c r="IO441" s="739"/>
      <c r="IP441" s="739"/>
      <c r="IQ441" s="739"/>
      <c r="IR441" s="739"/>
      <c r="IS441" s="739"/>
      <c r="IT441" s="739"/>
      <c r="IU441" s="739"/>
      <c r="IV441" s="739"/>
      <c r="IW441" s="739"/>
      <c r="IX441" s="739"/>
      <c r="IY441" s="739"/>
      <c r="IZ441" s="739"/>
      <c r="JA441" s="739"/>
      <c r="JB441" s="739"/>
      <c r="JC441" s="739"/>
      <c r="JD441" s="739"/>
      <c r="JE441" s="739"/>
      <c r="JF441" s="739"/>
      <c r="JG441" s="739"/>
      <c r="JH441" s="739"/>
      <c r="JI441" s="739"/>
      <c r="JJ441" s="739"/>
      <c r="JK441" s="739"/>
      <c r="JL441" s="739"/>
      <c r="JM441" s="739"/>
      <c r="JN441" s="739"/>
      <c r="JO441" s="739"/>
      <c r="JP441" s="739"/>
      <c r="JQ441" s="739"/>
      <c r="JR441" s="739"/>
      <c r="JS441" s="739"/>
      <c r="JT441" s="739"/>
      <c r="JU441" s="739"/>
      <c r="JV441" s="739"/>
      <c r="JW441" s="739"/>
      <c r="JX441" s="739"/>
      <c r="JY441" s="739"/>
      <c r="JZ441" s="739"/>
      <c r="KA441" s="739"/>
      <c r="KB441" s="739"/>
      <c r="KC441" s="739"/>
      <c r="KD441" s="739"/>
      <c r="KE441" s="739"/>
      <c r="KF441" s="739"/>
      <c r="KG441" s="739"/>
      <c r="KH441" s="739"/>
      <c r="KI441" s="739"/>
      <c r="KJ441" s="739"/>
      <c r="KK441" s="739"/>
      <c r="KL441" s="739"/>
      <c r="KM441" s="739"/>
      <c r="KN441" s="739"/>
      <c r="KO441" s="739"/>
      <c r="KP441" s="739"/>
      <c r="KQ441" s="739"/>
      <c r="KR441" s="739"/>
      <c r="KS441" s="739"/>
      <c r="KT441" s="739"/>
      <c r="KU441" s="739"/>
      <c r="KV441" s="739"/>
      <c r="KW441" s="739"/>
      <c r="KX441" s="739"/>
      <c r="KY441" s="739"/>
      <c r="KZ441" s="739"/>
      <c r="LA441" s="739"/>
      <c r="LB441" s="739"/>
      <c r="LC441" s="739"/>
      <c r="LD441" s="739"/>
      <c r="LE441" s="739"/>
      <c r="LF441" s="739"/>
      <c r="LG441" s="739"/>
      <c r="LH441" s="739"/>
      <c r="LI441" s="739"/>
      <c r="LJ441" s="739"/>
      <c r="LK441" s="739"/>
      <c r="LL441" s="739"/>
      <c r="LM441" s="739"/>
      <c r="LN441" s="739"/>
      <c r="LO441" s="739"/>
      <c r="LP441" s="739"/>
      <c r="LQ441" s="739"/>
      <c r="LR441" s="739"/>
      <c r="LS441" s="739"/>
      <c r="LT441" s="739"/>
      <c r="LU441" s="739"/>
      <c r="LV441" s="739"/>
      <c r="LW441" s="739"/>
      <c r="LX441" s="739"/>
      <c r="LY441" s="739"/>
      <c r="LZ441" s="739"/>
      <c r="MA441" s="739"/>
      <c r="MB441" s="739"/>
      <c r="MC441" s="739"/>
      <c r="MD441" s="739"/>
      <c r="ME441" s="739"/>
      <c r="MF441" s="739"/>
      <c r="MG441" s="739"/>
      <c r="MH441" s="739"/>
      <c r="MI441" s="739"/>
      <c r="MJ441" s="739"/>
      <c r="MK441" s="739"/>
      <c r="ML441" s="739"/>
      <c r="MM441" s="739"/>
      <c r="MN441" s="739"/>
      <c r="MO441" s="739"/>
      <c r="MP441" s="739"/>
      <c r="MQ441" s="739"/>
      <c r="MR441" s="739"/>
      <c r="MS441" s="739"/>
      <c r="MT441" s="739"/>
      <c r="MU441" s="739"/>
      <c r="MV441" s="739"/>
      <c r="MW441" s="739"/>
      <c r="MX441" s="739"/>
      <c r="MY441" s="739"/>
      <c r="MZ441" s="739"/>
      <c r="NA441" s="739"/>
      <c r="NB441" s="739"/>
      <c r="NC441" s="739"/>
      <c r="ND441" s="739"/>
      <c r="NE441" s="739"/>
      <c r="NF441" s="739"/>
      <c r="NG441" s="739"/>
      <c r="NH441" s="739"/>
      <c r="NI441" s="739"/>
      <c r="NJ441" s="739"/>
      <c r="NK441" s="739"/>
      <c r="NL441" s="739"/>
      <c r="NM441" s="739"/>
      <c r="NN441" s="739"/>
      <c r="NO441" s="739"/>
      <c r="NP441" s="739"/>
      <c r="NQ441" s="739"/>
      <c r="NR441" s="739"/>
      <c r="NS441" s="739"/>
      <c r="NT441" s="739"/>
      <c r="NU441" s="739"/>
      <c r="NV441" s="739"/>
      <c r="NW441" s="739"/>
      <c r="NX441" s="739"/>
      <c r="NY441" s="739"/>
      <c r="NZ441" s="739"/>
      <c r="OA441" s="739"/>
      <c r="OB441" s="739"/>
      <c r="OC441" s="739"/>
      <c r="OD441" s="739"/>
      <c r="OE441" s="739"/>
    </row>
    <row r="442" spans="1:395" ht="14.25" x14ac:dyDescent="0.2">
      <c r="E442" s="752"/>
      <c r="F442" s="752"/>
      <c r="G442" s="752"/>
      <c r="H442" s="752"/>
      <c r="I442" s="752"/>
      <c r="J442" s="752"/>
      <c r="K442" s="752"/>
    </row>
  </sheetData>
  <mergeCells count="2">
    <mergeCell ref="A1:B1"/>
    <mergeCell ref="B2:H4"/>
  </mergeCells>
  <pageMargins left="0.51181102362204722" right="0.51181102362204722" top="0" bottom="0" header="0.31496062992125984" footer="0.31496062992125984"/>
  <pageSetup paperSize="9" scale="70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4"/>
  <sheetViews>
    <sheetView topLeftCell="A22" zoomScaleNormal="100" workbookViewId="0">
      <selection activeCell="C6" sqref="C6"/>
    </sheetView>
  </sheetViews>
  <sheetFormatPr defaultColWidth="9.140625" defaultRowHeight="15" x14ac:dyDescent="0.25"/>
  <cols>
    <col min="1" max="1" width="4" style="395" bestFit="1" customWidth="1"/>
    <col min="2" max="2" width="9.5703125" style="395" customWidth="1"/>
    <col min="3" max="3" width="58.42578125" style="405" customWidth="1"/>
    <col min="4" max="4" width="20.28515625" style="395" customWidth="1"/>
    <col min="5" max="5" width="18.5703125" style="395" customWidth="1"/>
    <col min="6" max="6" width="15.85546875" style="395" customWidth="1"/>
    <col min="7" max="7" width="15.85546875" style="735" customWidth="1"/>
    <col min="8" max="16384" width="9.140625" style="395"/>
  </cols>
  <sheetData>
    <row r="1" spans="1:7" ht="17.25" customHeight="1" x14ac:dyDescent="0.25">
      <c r="C1" s="4480" t="str">
        <f>АПП!B1</f>
        <v xml:space="preserve">Информация о выполнении объемов медицинской помощи, установленных Комиссией по разработке территориальной программой ОМС,  за январь - сентябрь  2016 года </v>
      </c>
      <c r="D1" s="4481"/>
      <c r="E1" s="4481"/>
      <c r="F1" s="4481"/>
    </row>
    <row r="2" spans="1:7" ht="35.25" customHeight="1" x14ac:dyDescent="0.25">
      <c r="C2" s="4480"/>
      <c r="D2" s="4481"/>
      <c r="E2" s="4481"/>
      <c r="F2" s="4481"/>
    </row>
    <row r="4" spans="1:7" s="734" customFormat="1" ht="15" customHeight="1" x14ac:dyDescent="0.2">
      <c r="C4" s="4484"/>
      <c r="D4" s="4360" t="s">
        <v>973</v>
      </c>
      <c r="E4" s="4358" t="s">
        <v>296</v>
      </c>
      <c r="F4" s="4358" t="s">
        <v>299</v>
      </c>
      <c r="G4" s="4482" t="s">
        <v>197</v>
      </c>
    </row>
    <row r="5" spans="1:7" s="734" customFormat="1" ht="70.150000000000006" customHeight="1" x14ac:dyDescent="0.2">
      <c r="B5" s="734" t="s">
        <v>387</v>
      </c>
      <c r="C5" s="4485"/>
      <c r="D5" s="4486"/>
      <c r="E5" s="4487"/>
      <c r="F5" s="4487"/>
      <c r="G5" s="4483"/>
    </row>
    <row r="6" spans="1:7" s="734" customFormat="1" ht="70.150000000000006" customHeight="1" x14ac:dyDescent="0.25">
      <c r="A6" s="898">
        <v>1</v>
      </c>
      <c r="B6" s="898" t="s">
        <v>411</v>
      </c>
      <c r="C6" s="2377" t="s">
        <v>723</v>
      </c>
      <c r="D6" s="714">
        <f>'1 уровень'!X465</f>
        <v>40528.425904399992</v>
      </c>
      <c r="E6" s="714">
        <f>'1 уровень'!AB464</f>
        <v>43051.692939999994</v>
      </c>
      <c r="F6" s="714">
        <f t="shared" ref="F6:F37" si="0">E6-D6</f>
        <v>2523.2670356000017</v>
      </c>
      <c r="G6" s="736">
        <f t="shared" ref="G6:G37" si="1">E6/D6*100</f>
        <v>106.22591916486464</v>
      </c>
    </row>
    <row r="7" spans="1:7" s="734" customFormat="1" ht="43.5" customHeight="1" x14ac:dyDescent="0.25">
      <c r="A7" s="898">
        <f t="shared" ref="A7:A16" si="2">A6+1</f>
        <v>2</v>
      </c>
      <c r="B7" s="898" t="s">
        <v>428</v>
      </c>
      <c r="C7" s="2377" t="s">
        <v>514</v>
      </c>
      <c r="D7" s="714">
        <f>'1 уровень'!X216</f>
        <v>370873.74896612688</v>
      </c>
      <c r="E7" s="714">
        <f>'1 уровень'!AB216</f>
        <v>362127.41331999999</v>
      </c>
      <c r="F7" s="714">
        <f t="shared" si="0"/>
        <v>-8746.335646126885</v>
      </c>
      <c r="G7" s="736">
        <f t="shared" si="1"/>
        <v>97.641694600788327</v>
      </c>
    </row>
    <row r="8" spans="1:7" x14ac:dyDescent="0.25">
      <c r="A8" s="898">
        <f t="shared" si="2"/>
        <v>3</v>
      </c>
      <c r="B8" s="898" t="s">
        <v>423</v>
      </c>
      <c r="C8" s="2377" t="s">
        <v>685</v>
      </c>
      <c r="D8" s="714">
        <f>'1 уровень'!X156</f>
        <v>444983.55570732889</v>
      </c>
      <c r="E8" s="714">
        <f>'1 уровень'!AB156</f>
        <v>441246.42168999999</v>
      </c>
      <c r="F8" s="714">
        <f t="shared" si="0"/>
        <v>-3737.1340173289063</v>
      </c>
      <c r="G8" s="736">
        <f t="shared" si="1"/>
        <v>99.160163567979836</v>
      </c>
    </row>
    <row r="9" spans="1:7" ht="35.25" customHeight="1" x14ac:dyDescent="0.25">
      <c r="A9" s="898">
        <f t="shared" si="2"/>
        <v>4</v>
      </c>
      <c r="B9" s="898" t="s">
        <v>495</v>
      </c>
      <c r="C9" s="2379" t="s">
        <v>474</v>
      </c>
      <c r="D9" s="714">
        <f>'1 уровень'!X306</f>
        <v>239749.43852254548</v>
      </c>
      <c r="E9" s="714">
        <f>'1 уровень'!AB306</f>
        <v>242969.48252999995</v>
      </c>
      <c r="F9" s="714">
        <f t="shared" si="0"/>
        <v>3220.0440074544749</v>
      </c>
      <c r="G9" s="736">
        <f t="shared" si="1"/>
        <v>101.34308719440513</v>
      </c>
    </row>
    <row r="10" spans="1:7" ht="30" x14ac:dyDescent="0.25">
      <c r="A10" s="898">
        <f t="shared" si="2"/>
        <v>5</v>
      </c>
      <c r="B10" s="898" t="s">
        <v>662</v>
      </c>
      <c r="C10" s="2379" t="s">
        <v>686</v>
      </c>
      <c r="D10" s="714">
        <f>'1 уровень'!X319</f>
        <v>101338.2740125</v>
      </c>
      <c r="E10" s="714">
        <f>'1 уровень'!AB319</f>
        <v>100804.87638999999</v>
      </c>
      <c r="F10" s="714">
        <f t="shared" si="0"/>
        <v>-533.39762250000786</v>
      </c>
      <c r="G10" s="736">
        <f t="shared" si="1"/>
        <v>99.473646430534018</v>
      </c>
    </row>
    <row r="11" spans="1:7" ht="30" x14ac:dyDescent="0.25">
      <c r="A11" s="898">
        <f t="shared" si="2"/>
        <v>6</v>
      </c>
      <c r="B11" s="2394" t="s">
        <v>671</v>
      </c>
      <c r="C11" s="2389" t="s">
        <v>515</v>
      </c>
      <c r="D11" s="728">
        <f>'2 уровень'!Y395</f>
        <v>192909.49877499999</v>
      </c>
      <c r="E11" s="728">
        <f>'2 уровень'!AC395</f>
        <v>193046.66845999999</v>
      </c>
      <c r="F11" s="728">
        <f t="shared" si="0"/>
        <v>137.16968500000075</v>
      </c>
      <c r="G11" s="874">
        <f t="shared" si="1"/>
        <v>100.07110571841773</v>
      </c>
    </row>
    <row r="12" spans="1:7" x14ac:dyDescent="0.25">
      <c r="A12" s="898">
        <f t="shared" si="2"/>
        <v>7</v>
      </c>
      <c r="B12" s="898" t="s">
        <v>756</v>
      </c>
      <c r="C12" s="2379" t="s">
        <v>687</v>
      </c>
      <c r="D12" s="714">
        <f>'1 уровень'!X339</f>
        <v>39760.968000000001</v>
      </c>
      <c r="E12" s="714">
        <f>'1 уровень'!AB339</f>
        <v>39869.476839999996</v>
      </c>
      <c r="F12" s="714">
        <f t="shared" si="0"/>
        <v>108.50883999999496</v>
      </c>
      <c r="G12" s="736">
        <f t="shared" si="1"/>
        <v>100.27290291322886</v>
      </c>
    </row>
    <row r="13" spans="1:7" ht="43.5" customHeight="1" x14ac:dyDescent="0.25">
      <c r="A13" s="898">
        <f t="shared" si="2"/>
        <v>8</v>
      </c>
      <c r="B13" s="898" t="s">
        <v>663</v>
      </c>
      <c r="C13" s="2379" t="s">
        <v>453</v>
      </c>
      <c r="D13" s="714">
        <f>'1 уровень'!X329</f>
        <v>36761.25</v>
      </c>
      <c r="E13" s="714">
        <f>'1 уровень'!AB329</f>
        <v>36404.264149999995</v>
      </c>
      <c r="F13" s="714">
        <f t="shared" si="0"/>
        <v>-356.98585000000458</v>
      </c>
      <c r="G13" s="736">
        <f t="shared" si="1"/>
        <v>99.028907205277278</v>
      </c>
    </row>
    <row r="14" spans="1:7" x14ac:dyDescent="0.25">
      <c r="A14" s="898">
        <f t="shared" si="2"/>
        <v>9</v>
      </c>
      <c r="B14" s="898" t="s">
        <v>418</v>
      </c>
      <c r="C14" s="2377" t="s">
        <v>450</v>
      </c>
      <c r="D14" s="714">
        <f>'1 уровень'!X114</f>
        <v>845406.45052066632</v>
      </c>
      <c r="E14" s="714">
        <f>'1 уровень'!AB114</f>
        <v>847132.49925999995</v>
      </c>
      <c r="F14" s="714">
        <f t="shared" si="0"/>
        <v>1726.0487393336371</v>
      </c>
      <c r="G14" s="736">
        <f t="shared" si="1"/>
        <v>100.20416791689615</v>
      </c>
    </row>
    <row r="15" spans="1:7" ht="45" customHeight="1" x14ac:dyDescent="0.25">
      <c r="A15" s="898">
        <f t="shared" si="2"/>
        <v>10</v>
      </c>
      <c r="B15" s="898" t="s">
        <v>430</v>
      </c>
      <c r="C15" s="2378" t="s">
        <v>508</v>
      </c>
      <c r="D15" s="714">
        <f>'1 уровень'!X254</f>
        <v>541212.33206162672</v>
      </c>
      <c r="E15" s="714">
        <f>'1 уровень'!AB254</f>
        <v>549951.06220000004</v>
      </c>
      <c r="F15" s="714">
        <f t="shared" si="0"/>
        <v>8738.7301383733284</v>
      </c>
      <c r="G15" s="736">
        <f t="shared" si="1"/>
        <v>101.61465835508314</v>
      </c>
    </row>
    <row r="16" spans="1:7" ht="34.5" customHeight="1" x14ac:dyDescent="0.25">
      <c r="A16" s="898">
        <f t="shared" si="2"/>
        <v>11</v>
      </c>
      <c r="B16" s="898" t="s">
        <v>636</v>
      </c>
      <c r="C16" s="2383" t="s">
        <v>726</v>
      </c>
      <c r="D16" s="714">
        <f>'1 уровень'!X510</f>
        <v>48304.53362822636</v>
      </c>
      <c r="E16" s="714">
        <f>'1 уровень'!AB510</f>
        <v>45010.067920000001</v>
      </c>
      <c r="F16" s="714">
        <f t="shared" si="0"/>
        <v>-3294.4657082263584</v>
      </c>
      <c r="G16" s="736">
        <f t="shared" si="1"/>
        <v>93.179800195190651</v>
      </c>
    </row>
    <row r="17" spans="1:7" ht="30" x14ac:dyDescent="0.25">
      <c r="A17" s="898">
        <v>1</v>
      </c>
      <c r="B17" s="898" t="s">
        <v>398</v>
      </c>
      <c r="C17" s="2377" t="s">
        <v>696</v>
      </c>
      <c r="D17" s="714">
        <f>'1 уровень'!X81</f>
        <v>853749.45058499265</v>
      </c>
      <c r="E17" s="714">
        <f>'1 уровень'!AB81</f>
        <v>843317.55612999992</v>
      </c>
      <c r="F17" s="714">
        <f t="shared" si="0"/>
        <v>-10431.894454992726</v>
      </c>
      <c r="G17" s="736">
        <f t="shared" si="1"/>
        <v>98.778108208696963</v>
      </c>
    </row>
    <row r="18" spans="1:7" ht="30" x14ac:dyDescent="0.25">
      <c r="A18" s="898">
        <f t="shared" ref="A18:A49" si="3">A17+1</f>
        <v>2</v>
      </c>
      <c r="B18" s="898" t="s">
        <v>505</v>
      </c>
      <c r="C18" s="2380" t="s">
        <v>694</v>
      </c>
      <c r="D18" s="714">
        <f>'1 уровень'!X380</f>
        <v>9402.304916666666</v>
      </c>
      <c r="E18" s="714">
        <f>'1 уровень'!AB380</f>
        <v>9117.2362900000007</v>
      </c>
      <c r="F18" s="714">
        <f t="shared" si="0"/>
        <v>-285.0686266666653</v>
      </c>
      <c r="G18" s="736">
        <f t="shared" si="1"/>
        <v>96.968098469542838</v>
      </c>
    </row>
    <row r="19" spans="1:7" ht="31.5" x14ac:dyDescent="0.25">
      <c r="A19" s="898">
        <f t="shared" si="3"/>
        <v>3</v>
      </c>
      <c r="B19" s="898" t="s">
        <v>637</v>
      </c>
      <c r="C19" s="2383" t="s">
        <v>651</v>
      </c>
      <c r="D19" s="714">
        <f>'1 уровень'!X515</f>
        <v>1517.433234504364</v>
      </c>
      <c r="E19" s="714">
        <f>'1 уровень'!AB515</f>
        <v>207.642</v>
      </c>
      <c r="F19" s="714">
        <f t="shared" si="0"/>
        <v>-1309.791234504364</v>
      </c>
      <c r="G19" s="736">
        <f t="shared" si="1"/>
        <v>13.683765142248362</v>
      </c>
    </row>
    <row r="20" spans="1:7" ht="30" x14ac:dyDescent="0.25">
      <c r="A20" s="898">
        <f t="shared" si="3"/>
        <v>4</v>
      </c>
      <c r="B20" s="898" t="s">
        <v>409</v>
      </c>
      <c r="C20" s="2377" t="s">
        <v>465</v>
      </c>
      <c r="D20" s="714">
        <f>'1 уровень'!X459</f>
        <v>117927.33102150059</v>
      </c>
      <c r="E20" s="714">
        <f>'1 уровень'!AB459</f>
        <v>166130.72765999995</v>
      </c>
      <c r="F20" s="714">
        <f t="shared" si="0"/>
        <v>48203.396638499355</v>
      </c>
      <c r="G20" s="736">
        <f t="shared" si="1"/>
        <v>140.87550885868083</v>
      </c>
    </row>
    <row r="21" spans="1:7" x14ac:dyDescent="0.25">
      <c r="A21" s="898">
        <f t="shared" si="3"/>
        <v>5</v>
      </c>
      <c r="B21" s="898" t="s">
        <v>414</v>
      </c>
      <c r="C21" s="2381" t="s">
        <v>724</v>
      </c>
      <c r="D21" s="714">
        <f>'1 уровень'!X485</f>
        <v>9290.7861358252721</v>
      </c>
      <c r="E21" s="714">
        <f>'1 уровень'!AB485</f>
        <v>10363.747969999999</v>
      </c>
      <c r="F21" s="714">
        <f t="shared" si="0"/>
        <v>1072.9618341747264</v>
      </c>
      <c r="G21" s="736">
        <f t="shared" si="1"/>
        <v>111.54866572633057</v>
      </c>
    </row>
    <row r="22" spans="1:7" ht="33" customHeight="1" x14ac:dyDescent="0.25">
      <c r="A22" s="898">
        <f t="shared" si="3"/>
        <v>6</v>
      </c>
      <c r="B22" s="898" t="s">
        <v>413</v>
      </c>
      <c r="C22" s="2377" t="s">
        <v>725</v>
      </c>
      <c r="D22" s="714">
        <f>'1 уровень'!X493</f>
        <v>29198.381063334848</v>
      </c>
      <c r="E22" s="714">
        <f>'1 уровень'!AB493</f>
        <v>22693.230340000002</v>
      </c>
      <c r="F22" s="714">
        <f t="shared" si="0"/>
        <v>-6505.1507233348457</v>
      </c>
      <c r="G22" s="736">
        <f t="shared" si="1"/>
        <v>77.720851340269931</v>
      </c>
    </row>
    <row r="23" spans="1:7" ht="33" customHeight="1" x14ac:dyDescent="0.25">
      <c r="A23" s="898">
        <f t="shared" si="3"/>
        <v>7</v>
      </c>
      <c r="B23" s="898" t="s">
        <v>406</v>
      </c>
      <c r="C23" s="2377" t="s">
        <v>995</v>
      </c>
      <c r="D23" s="714">
        <f>'1 уровень'!X368</f>
        <v>326873.6923542071</v>
      </c>
      <c r="E23" s="714">
        <f>'1 уровень'!AB368</f>
        <v>464923.78141</v>
      </c>
      <c r="F23" s="714">
        <f t="shared" si="0"/>
        <v>138050.08905579289</v>
      </c>
      <c r="G23" s="736">
        <f t="shared" si="1"/>
        <v>142.23346579577256</v>
      </c>
    </row>
    <row r="24" spans="1:7" ht="33" customHeight="1" x14ac:dyDescent="0.25">
      <c r="A24" s="898">
        <f t="shared" si="3"/>
        <v>8</v>
      </c>
      <c r="B24" s="2394" t="s">
        <v>683</v>
      </c>
      <c r="C24" s="853" t="s">
        <v>507</v>
      </c>
      <c r="D24" s="727">
        <f>'2 уровень'!Y1212</f>
        <v>4424.7865199999997</v>
      </c>
      <c r="E24" s="727">
        <f>'2 уровень'!AC1212</f>
        <v>4249.0036799999998</v>
      </c>
      <c r="F24" s="728">
        <f t="shared" si="0"/>
        <v>-175.78283999999985</v>
      </c>
      <c r="G24" s="874">
        <f t="shared" si="1"/>
        <v>96.027314782182984</v>
      </c>
    </row>
    <row r="25" spans="1:7" ht="33" customHeight="1" x14ac:dyDescent="0.25">
      <c r="A25" s="898">
        <f t="shared" si="3"/>
        <v>9</v>
      </c>
      <c r="B25" s="2394" t="s">
        <v>675</v>
      </c>
      <c r="C25" s="2391" t="s">
        <v>755</v>
      </c>
      <c r="D25" s="727">
        <f>'2 уровень'!Y680</f>
        <v>24844.512000000002</v>
      </c>
      <c r="E25" s="727">
        <f>'2 уровень'!AC680</f>
        <v>24846.196509999998</v>
      </c>
      <c r="F25" s="728">
        <f t="shared" si="0"/>
        <v>1.6845099999954982</v>
      </c>
      <c r="G25" s="874">
        <f t="shared" si="1"/>
        <v>100.00678020964951</v>
      </c>
    </row>
    <row r="26" spans="1:7" ht="33" customHeight="1" x14ac:dyDescent="0.25">
      <c r="A26" s="898">
        <f t="shared" si="3"/>
        <v>10</v>
      </c>
      <c r="B26" s="2394" t="s">
        <v>390</v>
      </c>
      <c r="C26" s="854" t="s">
        <v>459</v>
      </c>
      <c r="D26" s="727">
        <f>'Аян '!X60</f>
        <v>56884.498932680588</v>
      </c>
      <c r="E26" s="727">
        <f>'Аян '!AB60</f>
        <v>55441.337849999996</v>
      </c>
      <c r="F26" s="728">
        <f t="shared" si="0"/>
        <v>-1443.1610826805918</v>
      </c>
      <c r="G26" s="874">
        <f t="shared" si="1"/>
        <v>97.462997635984308</v>
      </c>
    </row>
    <row r="27" spans="1:7" ht="30" customHeight="1" x14ac:dyDescent="0.25">
      <c r="A27" s="898">
        <f t="shared" si="3"/>
        <v>11</v>
      </c>
      <c r="B27" s="2394" t="s">
        <v>405</v>
      </c>
      <c r="C27" s="853" t="s">
        <v>682</v>
      </c>
      <c r="D27" s="727">
        <f>'2 уровень'!Y1560</f>
        <v>59527.04292624876</v>
      </c>
      <c r="E27" s="727">
        <f>'2 уровень'!AC1560</f>
        <v>49190.227729999999</v>
      </c>
      <c r="F27" s="728">
        <f t="shared" si="0"/>
        <v>-10336.815196248761</v>
      </c>
      <c r="G27" s="874">
        <f t="shared" si="1"/>
        <v>82.635093752169752</v>
      </c>
    </row>
    <row r="28" spans="1:7" ht="45" customHeight="1" x14ac:dyDescent="0.25">
      <c r="A28" s="898">
        <f t="shared" si="3"/>
        <v>12</v>
      </c>
      <c r="B28" s="2394" t="s">
        <v>404</v>
      </c>
      <c r="C28" s="853" t="s">
        <v>469</v>
      </c>
      <c r="D28" s="727">
        <f>'2 уровень'!Y1475</f>
        <v>36196.246546027382</v>
      </c>
      <c r="E28" s="727">
        <f>'2 уровень'!AC1475</f>
        <v>33151.217069999999</v>
      </c>
      <c r="F28" s="728">
        <f t="shared" si="0"/>
        <v>-3045.0294760273828</v>
      </c>
      <c r="G28" s="874">
        <f t="shared" si="1"/>
        <v>91.587444095466353</v>
      </c>
    </row>
    <row r="29" spans="1:7" x14ac:dyDescent="0.25">
      <c r="A29" s="898">
        <f t="shared" si="3"/>
        <v>13</v>
      </c>
      <c r="B29" s="2394" t="s">
        <v>419</v>
      </c>
      <c r="C29" s="853" t="s">
        <v>481</v>
      </c>
      <c r="D29" s="727">
        <f>'1 уровень'!X2285</f>
        <v>205079.55519219366</v>
      </c>
      <c r="E29" s="727">
        <f>'1 уровень'!AB2285</f>
        <v>194936.54954000001</v>
      </c>
      <c r="F29" s="728">
        <f t="shared" si="0"/>
        <v>-10143.005652193649</v>
      </c>
      <c r="G29" s="874">
        <f t="shared" si="1"/>
        <v>95.054111735961214</v>
      </c>
    </row>
    <row r="30" spans="1:7" x14ac:dyDescent="0.25">
      <c r="A30" s="898">
        <f t="shared" si="3"/>
        <v>14</v>
      </c>
      <c r="B30" s="2394" t="s">
        <v>393</v>
      </c>
      <c r="C30" s="853" t="s">
        <v>677</v>
      </c>
      <c r="D30" s="727">
        <f>'2 уровень'!Y777</f>
        <v>187813.58301537184</v>
      </c>
      <c r="E30" s="727">
        <f>'2 уровень'!AC777</f>
        <v>176581.28196000002</v>
      </c>
      <c r="F30" s="728">
        <f t="shared" si="0"/>
        <v>-11232.30105537182</v>
      </c>
      <c r="G30" s="874">
        <f t="shared" si="1"/>
        <v>94.019441578699613</v>
      </c>
    </row>
    <row r="31" spans="1:7" ht="30" x14ac:dyDescent="0.25">
      <c r="A31" s="898">
        <f t="shared" si="3"/>
        <v>15</v>
      </c>
      <c r="B31" s="2394" t="s">
        <v>402</v>
      </c>
      <c r="C31" s="853" t="s">
        <v>479</v>
      </c>
      <c r="D31" s="727">
        <f>'2 уровень'!Y1197</f>
        <v>299463.21076238481</v>
      </c>
      <c r="E31" s="727">
        <f>'2 уровень'!AC1197</f>
        <v>279565.21652999998</v>
      </c>
      <c r="F31" s="728">
        <f t="shared" si="0"/>
        <v>-19897.994232384837</v>
      </c>
      <c r="G31" s="874">
        <f t="shared" si="1"/>
        <v>93.355446172594043</v>
      </c>
    </row>
    <row r="32" spans="1:7" ht="30" x14ac:dyDescent="0.25">
      <c r="A32" s="898">
        <f t="shared" si="3"/>
        <v>16</v>
      </c>
      <c r="B32" s="2394" t="s">
        <v>399</v>
      </c>
      <c r="C32" s="853" t="s">
        <v>680</v>
      </c>
      <c r="D32" s="727">
        <f>'2 уровень'!Y1103</f>
        <v>271922.31594866823</v>
      </c>
      <c r="E32" s="727">
        <f>'2 уровень'!AC1103</f>
        <v>236260.77453000002</v>
      </c>
      <c r="F32" s="728">
        <f t="shared" si="0"/>
        <v>-35661.541418668203</v>
      </c>
      <c r="G32" s="874">
        <f t="shared" si="1"/>
        <v>86.885393611681309</v>
      </c>
    </row>
    <row r="33" spans="1:7" x14ac:dyDescent="0.25">
      <c r="A33" s="898">
        <f t="shared" si="3"/>
        <v>17</v>
      </c>
      <c r="B33" s="2394" t="s">
        <v>403</v>
      </c>
      <c r="C33" s="854" t="s">
        <v>679</v>
      </c>
      <c r="D33" s="727">
        <f>'1 уровень'!X2153</f>
        <v>109354.81356972277</v>
      </c>
      <c r="E33" s="727">
        <f>'1 уровень'!AB2153</f>
        <v>102780.74033</v>
      </c>
      <c r="F33" s="728">
        <f t="shared" si="0"/>
        <v>-6574.0732397227694</v>
      </c>
      <c r="G33" s="874">
        <f t="shared" si="1"/>
        <v>93.988309224695215</v>
      </c>
    </row>
    <row r="34" spans="1:7" x14ac:dyDescent="0.25">
      <c r="A34" s="898">
        <f t="shared" si="3"/>
        <v>18</v>
      </c>
      <c r="B34" s="2394" t="s">
        <v>400</v>
      </c>
      <c r="C34" s="853" t="s">
        <v>681</v>
      </c>
      <c r="D34" s="727">
        <f>'Охотск '!X63</f>
        <v>158954.06706096878</v>
      </c>
      <c r="E34" s="727">
        <f>'Охотск '!AB63</f>
        <v>155067.26504999999</v>
      </c>
      <c r="F34" s="728">
        <f t="shared" si="0"/>
        <v>-3886.8020109687932</v>
      </c>
      <c r="G34" s="874">
        <f t="shared" si="1"/>
        <v>97.554764037916712</v>
      </c>
    </row>
    <row r="35" spans="1:7" ht="30" x14ac:dyDescent="0.25">
      <c r="A35" s="898">
        <f t="shared" si="3"/>
        <v>19</v>
      </c>
      <c r="B35" s="2394" t="s">
        <v>397</v>
      </c>
      <c r="C35" s="853" t="s">
        <v>721</v>
      </c>
      <c r="D35" s="727">
        <f>'2 уровень'!Y1007</f>
        <v>159660.63367116638</v>
      </c>
      <c r="E35" s="727">
        <f>'2 уровень'!AC1007</f>
        <v>162974.80412000004</v>
      </c>
      <c r="F35" s="728">
        <f t="shared" si="0"/>
        <v>3314.1704488336691</v>
      </c>
      <c r="G35" s="874">
        <f t="shared" si="1"/>
        <v>102.0757592980994</v>
      </c>
    </row>
    <row r="36" spans="1:7" x14ac:dyDescent="0.25">
      <c r="A36" s="898">
        <f t="shared" si="3"/>
        <v>20</v>
      </c>
      <c r="B36" s="2394" t="s">
        <v>389</v>
      </c>
      <c r="C36" s="853" t="s">
        <v>719</v>
      </c>
      <c r="D36" s="727">
        <f>'2 уровень'!Y672</f>
        <v>458149.89447023603</v>
      </c>
      <c r="E36" s="727">
        <f>'2 уровень'!AC672</f>
        <v>418633.04178000003</v>
      </c>
      <c r="F36" s="728">
        <f t="shared" si="0"/>
        <v>-39516.852690236003</v>
      </c>
      <c r="G36" s="874">
        <f t="shared" si="1"/>
        <v>91.37468912091974</v>
      </c>
    </row>
    <row r="37" spans="1:7" s="725" customFormat="1" x14ac:dyDescent="0.25">
      <c r="A37" s="898">
        <f t="shared" si="3"/>
        <v>21</v>
      </c>
      <c r="B37" s="2394" t="s">
        <v>391</v>
      </c>
      <c r="C37" s="854" t="s">
        <v>678</v>
      </c>
      <c r="D37" s="727">
        <f>'1 уровень'!X1866</f>
        <v>132961.52690653584</v>
      </c>
      <c r="E37" s="727">
        <f>'1 уровень'!AB1866</f>
        <v>124964.03545000001</v>
      </c>
      <c r="F37" s="728">
        <f t="shared" si="0"/>
        <v>-7997.491456535834</v>
      </c>
      <c r="G37" s="874">
        <f t="shared" si="1"/>
        <v>93.985108592985995</v>
      </c>
    </row>
    <row r="38" spans="1:7" s="725" customFormat="1" x14ac:dyDescent="0.25">
      <c r="A38" s="898">
        <f t="shared" si="3"/>
        <v>22</v>
      </c>
      <c r="B38" s="2394" t="s">
        <v>436</v>
      </c>
      <c r="C38" s="2393" t="s">
        <v>720</v>
      </c>
      <c r="D38" s="727">
        <f>'1 уровень'!X1959</f>
        <v>150278.96521889343</v>
      </c>
      <c r="E38" s="727">
        <f>'1 уровень'!AB1959</f>
        <v>145514.20727999997</v>
      </c>
      <c r="F38" s="728">
        <f t="shared" ref="F38:F69" si="4">E38-D38</f>
        <v>-4764.7579388934537</v>
      </c>
      <c r="G38" s="874">
        <f t="shared" ref="G38:G69" si="5">E38/D38*100</f>
        <v>96.829391304396324</v>
      </c>
    </row>
    <row r="39" spans="1:7" s="725" customFormat="1" x14ac:dyDescent="0.25">
      <c r="A39" s="898">
        <f t="shared" si="3"/>
        <v>23</v>
      </c>
      <c r="B39" s="2394" t="s">
        <v>438</v>
      </c>
      <c r="C39" s="2393" t="s">
        <v>270</v>
      </c>
      <c r="D39" s="727">
        <f>'2 уровень'!Y1302</f>
        <v>233003.63763077001</v>
      </c>
      <c r="E39" s="727">
        <f>'2 уровень'!AC1302</f>
        <v>212916.84288000001</v>
      </c>
      <c r="F39" s="728">
        <f t="shared" si="4"/>
        <v>-20086.794750770001</v>
      </c>
      <c r="G39" s="874">
        <f t="shared" si="5"/>
        <v>91.379192636210846</v>
      </c>
    </row>
    <row r="40" spans="1:7" s="725" customFormat="1" x14ac:dyDescent="0.25">
      <c r="A40" s="898">
        <f t="shared" si="3"/>
        <v>24</v>
      </c>
      <c r="B40" s="2394" t="s">
        <v>396</v>
      </c>
      <c r="C40" s="853" t="s">
        <v>467</v>
      </c>
      <c r="D40" s="727">
        <f>'1 уровень'!X2235</f>
        <v>59473.795910353016</v>
      </c>
      <c r="E40" s="727">
        <f>'1 уровень'!AB2235</f>
        <v>62447.372259999996</v>
      </c>
      <c r="F40" s="728">
        <f t="shared" si="4"/>
        <v>2973.5763496469808</v>
      </c>
      <c r="G40" s="874">
        <f t="shared" si="5"/>
        <v>104.99980925066421</v>
      </c>
    </row>
    <row r="41" spans="1:7" s="725" customFormat="1" ht="30" x14ac:dyDescent="0.25">
      <c r="A41" s="2394">
        <f t="shared" si="3"/>
        <v>25</v>
      </c>
      <c r="B41" s="2394" t="s">
        <v>392</v>
      </c>
      <c r="C41" s="854" t="s">
        <v>676</v>
      </c>
      <c r="D41" s="727">
        <f>'2 уровень'!Y924</f>
        <v>169012.32558897397</v>
      </c>
      <c r="E41" s="727">
        <f>'2 уровень'!AC924</f>
        <v>158538.36481</v>
      </c>
      <c r="F41" s="728">
        <f t="shared" si="4"/>
        <v>-10473.960778973968</v>
      </c>
      <c r="G41" s="874">
        <f t="shared" si="5"/>
        <v>93.802842045706242</v>
      </c>
    </row>
    <row r="42" spans="1:7" s="725" customFormat="1" x14ac:dyDescent="0.25">
      <c r="A42" s="898">
        <f t="shared" si="3"/>
        <v>26</v>
      </c>
      <c r="B42" s="2394" t="s">
        <v>439</v>
      </c>
      <c r="C42" s="2393" t="s">
        <v>271</v>
      </c>
      <c r="D42" s="727">
        <f>'2 уровень'!Y1390</f>
        <v>181320.39744405227</v>
      </c>
      <c r="E42" s="727">
        <f>'2 уровень'!AC1390</f>
        <v>172216.42372000002</v>
      </c>
      <c r="F42" s="728">
        <f t="shared" si="4"/>
        <v>-9103.9737240522518</v>
      </c>
      <c r="G42" s="874">
        <f t="shared" si="5"/>
        <v>94.979068073760786</v>
      </c>
    </row>
    <row r="43" spans="1:7" s="725" customFormat="1" x14ac:dyDescent="0.25">
      <c r="A43" s="898">
        <f t="shared" si="3"/>
        <v>27</v>
      </c>
      <c r="B43" s="2394" t="s">
        <v>437</v>
      </c>
      <c r="C43" s="2393" t="s">
        <v>385</v>
      </c>
      <c r="D43" s="727">
        <f>'1 уровень'!X2061</f>
        <v>311555.05947427102</v>
      </c>
      <c r="E43" s="727">
        <f>'1 уровень'!AB2061</f>
        <v>291981.33531000005</v>
      </c>
      <c r="F43" s="728">
        <f t="shared" si="4"/>
        <v>-19573.724164270971</v>
      </c>
      <c r="G43" s="874">
        <f t="shared" si="5"/>
        <v>93.717410913724081</v>
      </c>
    </row>
    <row r="44" spans="1:7" s="725" customFormat="1" x14ac:dyDescent="0.25">
      <c r="A44" s="898">
        <f t="shared" si="3"/>
        <v>28</v>
      </c>
      <c r="B44" s="2394">
        <v>2101001</v>
      </c>
      <c r="C44" s="2384" t="s">
        <v>707</v>
      </c>
      <c r="D44" s="728">
        <f>'1 уровень'!X1484</f>
        <v>1692.1303820909093</v>
      </c>
      <c r="E44" s="728">
        <f>'1 уровень'!AB1484</f>
        <v>1642.3260400000001</v>
      </c>
      <c r="F44" s="728">
        <f t="shared" si="4"/>
        <v>-49.804342090909131</v>
      </c>
      <c r="G44" s="874">
        <f t="shared" si="5"/>
        <v>97.056707768028645</v>
      </c>
    </row>
    <row r="45" spans="1:7" s="725" customFormat="1" x14ac:dyDescent="0.25">
      <c r="A45" s="898">
        <f t="shared" si="3"/>
        <v>29</v>
      </c>
      <c r="B45" s="898" t="s">
        <v>498</v>
      </c>
      <c r="C45" s="2378" t="s">
        <v>700</v>
      </c>
      <c r="D45" s="714">
        <f>'1 уровень'!X854</f>
        <v>133519.94826673207</v>
      </c>
      <c r="E45" s="714">
        <f>'1 уровень'!AB854</f>
        <v>128503.68452999997</v>
      </c>
      <c r="F45" s="714">
        <f t="shared" si="4"/>
        <v>-5016.2637367321004</v>
      </c>
      <c r="G45" s="736">
        <f t="shared" si="5"/>
        <v>96.243060455123057</v>
      </c>
    </row>
    <row r="46" spans="1:7" s="725" customFormat="1" x14ac:dyDescent="0.25">
      <c r="A46" s="898">
        <f t="shared" si="3"/>
        <v>30</v>
      </c>
      <c r="B46" s="2394" t="s">
        <v>407</v>
      </c>
      <c r="C46" s="853" t="s">
        <v>702</v>
      </c>
      <c r="D46" s="728">
        <f>'1 уровень'!X930</f>
        <v>133770.61870369184</v>
      </c>
      <c r="E46" s="728">
        <f>'1 уровень'!AB930</f>
        <v>135335.31269999998</v>
      </c>
      <c r="F46" s="728">
        <f t="shared" si="4"/>
        <v>1564.6939963081386</v>
      </c>
      <c r="G46" s="874">
        <f t="shared" si="5"/>
        <v>101.1696843533138</v>
      </c>
    </row>
    <row r="47" spans="1:7" s="725" customFormat="1" x14ac:dyDescent="0.25">
      <c r="A47" s="898">
        <f t="shared" si="3"/>
        <v>31</v>
      </c>
      <c r="B47" s="2394" t="s">
        <v>494</v>
      </c>
      <c r="C47" s="854" t="s">
        <v>703</v>
      </c>
      <c r="D47" s="728">
        <f>'1 уровень'!X967</f>
        <v>101902.70207647601</v>
      </c>
      <c r="E47" s="728">
        <f>'1 уровень'!AB967</f>
        <v>100728.87415999999</v>
      </c>
      <c r="F47" s="728">
        <f t="shared" si="4"/>
        <v>-1173.827916476017</v>
      </c>
      <c r="G47" s="874">
        <f t="shared" si="5"/>
        <v>98.848089508367423</v>
      </c>
    </row>
    <row r="48" spans="1:7" s="725" customFormat="1" x14ac:dyDescent="0.25">
      <c r="A48" s="898">
        <f t="shared" si="3"/>
        <v>32</v>
      </c>
      <c r="B48" s="2394" t="s">
        <v>496</v>
      </c>
      <c r="C48" s="854" t="s">
        <v>480</v>
      </c>
      <c r="D48" s="728">
        <f>'1 уровень'!X1002</f>
        <v>73220.863539182232</v>
      </c>
      <c r="E48" s="728">
        <f>'1 уровень'!AB1002</f>
        <v>76621.539420000001</v>
      </c>
      <c r="F48" s="728">
        <f t="shared" si="4"/>
        <v>3400.6758808177692</v>
      </c>
      <c r="G48" s="874">
        <f t="shared" si="5"/>
        <v>104.64440832358935</v>
      </c>
    </row>
    <row r="49" spans="1:7" s="725" customFormat="1" x14ac:dyDescent="0.25">
      <c r="A49" s="898">
        <f t="shared" si="3"/>
        <v>33</v>
      </c>
      <c r="B49" s="2394" t="s">
        <v>506</v>
      </c>
      <c r="C49" s="854" t="s">
        <v>472</v>
      </c>
      <c r="D49" s="728">
        <f>'1 уровень'!X1034</f>
        <v>223633.52415815086</v>
      </c>
      <c r="E49" s="728">
        <f>'1 уровень'!AB1034</f>
        <v>231369.38508000001</v>
      </c>
      <c r="F49" s="728">
        <f t="shared" si="4"/>
        <v>7735.8609218491474</v>
      </c>
      <c r="G49" s="874">
        <f t="shared" si="5"/>
        <v>103.4591687230124</v>
      </c>
    </row>
    <row r="50" spans="1:7" s="725" customFormat="1" x14ac:dyDescent="0.25">
      <c r="A50" s="898">
        <f t="shared" ref="A50:A81" si="6">A49+1</f>
        <v>34</v>
      </c>
      <c r="B50" s="2394" t="s">
        <v>493</v>
      </c>
      <c r="C50" s="854" t="s">
        <v>704</v>
      </c>
      <c r="D50" s="728">
        <f>'1 уровень'!X1069</f>
        <v>63893.617941106306</v>
      </c>
      <c r="E50" s="728">
        <f>'1 уровень'!AB1069</f>
        <v>63653.854169999991</v>
      </c>
      <c r="F50" s="728">
        <f t="shared" si="4"/>
        <v>-239.76377110631438</v>
      </c>
      <c r="G50" s="874">
        <f t="shared" si="5"/>
        <v>99.62474535198912</v>
      </c>
    </row>
    <row r="51" spans="1:7" s="725" customFormat="1" x14ac:dyDescent="0.25">
      <c r="A51" s="898">
        <f t="shared" si="6"/>
        <v>35</v>
      </c>
      <c r="B51" s="2394" t="s">
        <v>502</v>
      </c>
      <c r="C51" s="853" t="s">
        <v>513</v>
      </c>
      <c r="D51" s="728">
        <f>'1 уровень'!X1097</f>
        <v>86285.569766470959</v>
      </c>
      <c r="E51" s="728">
        <f>'1 уровень'!AB1097</f>
        <v>84642.889350000012</v>
      </c>
      <c r="F51" s="728">
        <f t="shared" si="4"/>
        <v>-1642.6804164709465</v>
      </c>
      <c r="G51" s="874">
        <f t="shared" si="5"/>
        <v>98.096228116802379</v>
      </c>
    </row>
    <row r="52" spans="1:7" s="725" customFormat="1" ht="15.75" x14ac:dyDescent="0.25">
      <c r="A52" s="898">
        <f t="shared" si="6"/>
        <v>36</v>
      </c>
      <c r="B52" s="2394" t="s">
        <v>668</v>
      </c>
      <c r="C52" s="2385" t="s">
        <v>731</v>
      </c>
      <c r="D52" s="728">
        <f>'1 уровень'!X1497</f>
        <v>434.928</v>
      </c>
      <c r="E52" s="728">
        <f>'1 уровень'!AB1497</f>
        <v>297.89704999999998</v>
      </c>
      <c r="F52" s="728">
        <f t="shared" si="4"/>
        <v>-137.03095000000002</v>
      </c>
      <c r="G52" s="874">
        <f t="shared" si="5"/>
        <v>68.493417301254453</v>
      </c>
    </row>
    <row r="53" spans="1:7" s="725" customFormat="1" ht="15.75" x14ac:dyDescent="0.25">
      <c r="A53" s="898">
        <f t="shared" si="6"/>
        <v>37</v>
      </c>
      <c r="B53" s="2394">
        <v>2101192</v>
      </c>
      <c r="C53" s="2385" t="s">
        <v>749</v>
      </c>
      <c r="D53" s="728">
        <f>'1 уровень'!X1713</f>
        <v>476.05277142857136</v>
      </c>
      <c r="E53" s="728">
        <f>'1 уровень'!AB1713</f>
        <v>104.51777</v>
      </c>
      <c r="F53" s="728">
        <f t="shared" si="4"/>
        <v>-371.53500142857138</v>
      </c>
      <c r="G53" s="874">
        <f t="shared" si="5"/>
        <v>21.95508067022822</v>
      </c>
    </row>
    <row r="54" spans="1:7" s="725" customFormat="1" ht="15.75" x14ac:dyDescent="0.25">
      <c r="A54" s="898">
        <f t="shared" si="6"/>
        <v>38</v>
      </c>
      <c r="B54" s="2394">
        <v>2101193</v>
      </c>
      <c r="C54" s="2385" t="s">
        <v>750</v>
      </c>
      <c r="D54" s="728">
        <f>'1 уровень'!X1728</f>
        <v>506.26840000000004</v>
      </c>
      <c r="E54" s="728">
        <f>'1 уровень'!AB1728</f>
        <v>78.721679999999992</v>
      </c>
      <c r="F54" s="728">
        <f t="shared" si="4"/>
        <v>-427.54672000000005</v>
      </c>
      <c r="G54" s="874">
        <f t="shared" si="5"/>
        <v>15.549396328113701</v>
      </c>
    </row>
    <row r="55" spans="1:7" s="725" customFormat="1" ht="31.5" x14ac:dyDescent="0.25">
      <c r="A55" s="898">
        <f t="shared" si="6"/>
        <v>39</v>
      </c>
      <c r="B55" s="2394" t="s">
        <v>656</v>
      </c>
      <c r="C55" s="2388" t="s">
        <v>728</v>
      </c>
      <c r="D55" s="728">
        <f>'1 уровень'!X1762</f>
        <v>585.04113989999996</v>
      </c>
      <c r="E55" s="728">
        <f>'1 уровень'!AB1762</f>
        <v>0</v>
      </c>
      <c r="F55" s="728">
        <f t="shared" si="4"/>
        <v>-585.04113989999996</v>
      </c>
      <c r="G55" s="874">
        <f t="shared" si="5"/>
        <v>0</v>
      </c>
    </row>
    <row r="56" spans="1:7" s="725" customFormat="1" ht="15.75" x14ac:dyDescent="0.25">
      <c r="A56" s="898">
        <f t="shared" si="6"/>
        <v>40</v>
      </c>
      <c r="B56" s="2394">
        <v>2106177</v>
      </c>
      <c r="C56" s="2385" t="s">
        <v>741</v>
      </c>
      <c r="D56" s="728">
        <f>'1 уровень'!X1612</f>
        <v>1178.83592</v>
      </c>
      <c r="E56" s="728">
        <f>'1 уровень'!AB1612</f>
        <v>533.53692000000001</v>
      </c>
      <c r="F56" s="728">
        <f t="shared" si="4"/>
        <v>-645.29899999999998</v>
      </c>
      <c r="G56" s="874">
        <f t="shared" si="5"/>
        <v>45.259642240965988</v>
      </c>
    </row>
    <row r="57" spans="1:7" s="725" customFormat="1" ht="15.75" x14ac:dyDescent="0.25">
      <c r="A57" s="898">
        <f t="shared" si="6"/>
        <v>41</v>
      </c>
      <c r="B57" s="2394">
        <v>2106179</v>
      </c>
      <c r="C57" s="2385" t="s">
        <v>743</v>
      </c>
      <c r="D57" s="728">
        <f>'1 уровень'!X1630</f>
        <v>1066.2675000000002</v>
      </c>
      <c r="E57" s="728">
        <f>'1 уровень'!AB1630</f>
        <v>749.78201999999987</v>
      </c>
      <c r="F57" s="728">
        <f t="shared" si="4"/>
        <v>-316.48548000000028</v>
      </c>
      <c r="G57" s="874">
        <f t="shared" si="5"/>
        <v>70.318378830828081</v>
      </c>
    </row>
    <row r="58" spans="1:7" s="725" customFormat="1" ht="15.75" x14ac:dyDescent="0.25">
      <c r="A58" s="898">
        <f t="shared" si="6"/>
        <v>42</v>
      </c>
      <c r="B58" s="2394">
        <v>2106183</v>
      </c>
      <c r="C58" s="2385" t="s">
        <v>752</v>
      </c>
      <c r="D58" s="728">
        <f>'1 уровень'!X1756</f>
        <v>1253.559297651515</v>
      </c>
      <c r="E58" s="728">
        <f>'1 уровень'!AB1756</f>
        <v>406.96243999999996</v>
      </c>
      <c r="F58" s="728">
        <f t="shared" si="4"/>
        <v>-846.59685765151494</v>
      </c>
      <c r="G58" s="874">
        <f t="shared" si="5"/>
        <v>32.464554390241062</v>
      </c>
    </row>
    <row r="59" spans="1:7" s="725" customFormat="1" ht="15.75" x14ac:dyDescent="0.25">
      <c r="A59" s="898">
        <f t="shared" si="6"/>
        <v>43</v>
      </c>
      <c r="B59" s="898" t="s">
        <v>757</v>
      </c>
      <c r="C59" s="2383" t="s">
        <v>695</v>
      </c>
      <c r="D59" s="714">
        <f>'1 уровень'!X537</f>
        <v>377.11719728409093</v>
      </c>
      <c r="E59" s="714">
        <f>'1 уровень'!AB537</f>
        <v>0</v>
      </c>
      <c r="F59" s="714">
        <f t="shared" si="4"/>
        <v>-377.11719728409093</v>
      </c>
      <c r="G59" s="736">
        <f t="shared" si="5"/>
        <v>0</v>
      </c>
    </row>
    <row r="60" spans="1:7" s="725" customFormat="1" ht="15.75" x14ac:dyDescent="0.25">
      <c r="A60" s="898">
        <f t="shared" si="6"/>
        <v>44</v>
      </c>
      <c r="B60" s="2394">
        <v>2106185</v>
      </c>
      <c r="C60" s="2385" t="s">
        <v>745</v>
      </c>
      <c r="D60" s="728">
        <f>'1 уровень'!X1654</f>
        <v>951.33526285714277</v>
      </c>
      <c r="E60" s="728">
        <f>'1 уровень'!AB1654</f>
        <v>729.49711999999988</v>
      </c>
      <c r="F60" s="728">
        <f t="shared" si="4"/>
        <v>-221.83814285714288</v>
      </c>
      <c r="G60" s="874">
        <f t="shared" si="5"/>
        <v>76.681391774452152</v>
      </c>
    </row>
    <row r="61" spans="1:7" s="725" customFormat="1" x14ac:dyDescent="0.25">
      <c r="A61" s="898">
        <f t="shared" si="6"/>
        <v>45</v>
      </c>
      <c r="B61" s="2394" t="s">
        <v>664</v>
      </c>
      <c r="C61" s="853" t="s">
        <v>729</v>
      </c>
      <c r="D61" s="728">
        <f>'1 уровень'!X1105</f>
        <v>50906.978999999992</v>
      </c>
      <c r="E61" s="728">
        <f>'1 уровень'!AB1105</f>
        <v>50919.18535</v>
      </c>
      <c r="F61" s="728">
        <f t="shared" si="4"/>
        <v>12.20635000000766</v>
      </c>
      <c r="G61" s="874">
        <f t="shared" si="5"/>
        <v>100.02397775362</v>
      </c>
    </row>
    <row r="62" spans="1:7" s="725" customFormat="1" x14ac:dyDescent="0.25">
      <c r="A62" s="898">
        <f t="shared" si="6"/>
        <v>46</v>
      </c>
      <c r="B62" s="2394" t="s">
        <v>665</v>
      </c>
      <c r="C62" s="854" t="s">
        <v>488</v>
      </c>
      <c r="D62" s="728">
        <f>'1 уровень'!X1113</f>
        <v>35144.04909</v>
      </c>
      <c r="E62" s="728">
        <f>'1 уровень'!AB1113</f>
        <v>34693.49209</v>
      </c>
      <c r="F62" s="728">
        <f t="shared" si="4"/>
        <v>-450.5570000000007</v>
      </c>
      <c r="G62" s="874">
        <f t="shared" si="5"/>
        <v>98.717970718609649</v>
      </c>
    </row>
    <row r="63" spans="1:7" s="725" customFormat="1" ht="15.75" x14ac:dyDescent="0.25">
      <c r="A63" s="898">
        <f t="shared" si="6"/>
        <v>47</v>
      </c>
      <c r="B63" s="2394">
        <v>2107176</v>
      </c>
      <c r="C63" s="2385" t="s">
        <v>740</v>
      </c>
      <c r="D63" s="728">
        <f>'1 уровень'!X1598</f>
        <v>591.37790000000007</v>
      </c>
      <c r="E63" s="728">
        <f>'1 уровень'!AB1598</f>
        <v>431.64606000000003</v>
      </c>
      <c r="F63" s="728">
        <f t="shared" si="4"/>
        <v>-159.73184000000003</v>
      </c>
      <c r="G63" s="874">
        <f t="shared" si="5"/>
        <v>72.989886838855483</v>
      </c>
    </row>
    <row r="64" spans="1:7" s="725" customFormat="1" ht="15.75" x14ac:dyDescent="0.25">
      <c r="A64" s="898">
        <f t="shared" si="6"/>
        <v>48</v>
      </c>
      <c r="B64" s="2394">
        <v>2107190</v>
      </c>
      <c r="C64" s="2385" t="s">
        <v>748</v>
      </c>
      <c r="D64" s="728">
        <f>'1 уровень'!X1697</f>
        <v>476.14571428571435</v>
      </c>
      <c r="E64" s="728">
        <f>'1 уровень'!AB1697</f>
        <v>252.57628000000003</v>
      </c>
      <c r="F64" s="728">
        <f t="shared" si="4"/>
        <v>-223.56943428571432</v>
      </c>
      <c r="G64" s="874">
        <f t="shared" si="5"/>
        <v>53.046005124481695</v>
      </c>
    </row>
    <row r="65" spans="1:7" s="725" customFormat="1" ht="30" x14ac:dyDescent="0.25">
      <c r="A65" s="898">
        <f t="shared" si="6"/>
        <v>49</v>
      </c>
      <c r="B65" s="2394" t="s">
        <v>666</v>
      </c>
      <c r="C65" s="853" t="s">
        <v>485</v>
      </c>
      <c r="D65" s="728">
        <f>'1 уровень'!X1121</f>
        <v>41052.023099999999</v>
      </c>
      <c r="E65" s="728">
        <f>'1 уровень'!AB1121</f>
        <v>40881.515930000001</v>
      </c>
      <c r="F65" s="728">
        <f t="shared" si="4"/>
        <v>-170.50716999999713</v>
      </c>
      <c r="G65" s="874">
        <f t="shared" si="5"/>
        <v>99.584655865596076</v>
      </c>
    </row>
    <row r="66" spans="1:7" s="725" customFormat="1" ht="15.75" x14ac:dyDescent="0.25">
      <c r="A66" s="898">
        <f t="shared" si="6"/>
        <v>50</v>
      </c>
      <c r="B66" s="2394" t="s">
        <v>492</v>
      </c>
      <c r="C66" s="2385" t="s">
        <v>994</v>
      </c>
      <c r="D66" s="728">
        <f>'1 уровень'!X1476</f>
        <v>18157.434241973871</v>
      </c>
      <c r="E66" s="728">
        <f>'1 уровень'!AB1476</f>
        <v>18055.751720000004</v>
      </c>
      <c r="F66" s="728">
        <f t="shared" si="4"/>
        <v>-101.68252197386755</v>
      </c>
      <c r="G66" s="874">
        <f t="shared" si="5"/>
        <v>99.439995097221328</v>
      </c>
    </row>
    <row r="67" spans="1:7" s="725" customFormat="1" ht="15.75" x14ac:dyDescent="0.25">
      <c r="A67" s="898">
        <f t="shared" si="6"/>
        <v>51</v>
      </c>
      <c r="B67" s="2394">
        <v>2138126</v>
      </c>
      <c r="C67" s="2386" t="s">
        <v>733</v>
      </c>
      <c r="D67" s="728">
        <f>'1 уровень'!X1523</f>
        <v>62.215125</v>
      </c>
      <c r="E67" s="728">
        <f>'1 уровень'!AB1523</f>
        <v>50.623789999999993</v>
      </c>
      <c r="F67" s="728">
        <f t="shared" si="4"/>
        <v>-11.591335000000008</v>
      </c>
      <c r="G67" s="874">
        <f t="shared" si="5"/>
        <v>81.368943645134507</v>
      </c>
    </row>
    <row r="68" spans="1:7" s="725" customFormat="1" ht="15.75" x14ac:dyDescent="0.25">
      <c r="A68" s="898">
        <f t="shared" si="6"/>
        <v>52</v>
      </c>
      <c r="B68" s="2394">
        <v>2138157</v>
      </c>
      <c r="C68" s="2385" t="s">
        <v>734</v>
      </c>
      <c r="D68" s="728">
        <f>'1 уровень'!X1533</f>
        <v>469.85699999999997</v>
      </c>
      <c r="E68" s="728">
        <f>'1 уровень'!AB1533</f>
        <v>633.48986000000002</v>
      </c>
      <c r="F68" s="728">
        <f t="shared" si="4"/>
        <v>163.63286000000005</v>
      </c>
      <c r="G68" s="874">
        <f t="shared" si="5"/>
        <v>134.82609815326791</v>
      </c>
    </row>
    <row r="69" spans="1:7" s="725" customFormat="1" ht="15.75" x14ac:dyDescent="0.25">
      <c r="A69" s="898">
        <f t="shared" si="6"/>
        <v>53</v>
      </c>
      <c r="B69" s="2394">
        <v>2138159</v>
      </c>
      <c r="C69" s="2387" t="s">
        <v>737</v>
      </c>
      <c r="D69" s="728">
        <f>'1 уровень'!X1547</f>
        <v>2516.2732500000002</v>
      </c>
      <c r="E69" s="728">
        <f>'1 уровень'!AB1547</f>
        <v>5005.1348799999996</v>
      </c>
      <c r="F69" s="728">
        <f t="shared" si="4"/>
        <v>2488.8616299999994</v>
      </c>
      <c r="G69" s="874">
        <f t="shared" si="5"/>
        <v>198.91062626048262</v>
      </c>
    </row>
    <row r="70" spans="1:7" s="725" customFormat="1" ht="15.75" x14ac:dyDescent="0.25">
      <c r="A70" s="898">
        <f t="shared" si="6"/>
        <v>54</v>
      </c>
      <c r="B70" s="2394">
        <v>2138162</v>
      </c>
      <c r="C70" s="2385" t="s">
        <v>736</v>
      </c>
      <c r="D70" s="728">
        <f>'1 уровень'!X1554</f>
        <v>9120.1177499999994</v>
      </c>
      <c r="E70" s="728">
        <f>'1 уровень'!AB1554</f>
        <v>13422.723489999998</v>
      </c>
      <c r="F70" s="728">
        <f t="shared" ref="F70:F101" si="7">E70-D70</f>
        <v>4302.6057399999991</v>
      </c>
      <c r="G70" s="874">
        <f t="shared" ref="G70:G101" si="8">E70/D70*100</f>
        <v>147.17708540550368</v>
      </c>
    </row>
    <row r="71" spans="1:7" s="725" customFormat="1" x14ac:dyDescent="0.25">
      <c r="A71" s="898">
        <f t="shared" si="6"/>
        <v>55</v>
      </c>
      <c r="B71" s="898" t="s">
        <v>394</v>
      </c>
      <c r="C71" s="2377" t="s">
        <v>698</v>
      </c>
      <c r="D71" s="714">
        <f>'1 уровень'!X599</f>
        <v>97279.097880976988</v>
      </c>
      <c r="E71" s="714">
        <f>'1 уровень'!AB599</f>
        <v>94227.899140000009</v>
      </c>
      <c r="F71" s="714">
        <f t="shared" si="7"/>
        <v>-3051.198740976979</v>
      </c>
      <c r="G71" s="736">
        <f t="shared" si="8"/>
        <v>96.86345904984627</v>
      </c>
    </row>
    <row r="72" spans="1:7" s="725" customFormat="1" x14ac:dyDescent="0.25">
      <c r="A72" s="898">
        <f t="shared" si="6"/>
        <v>56</v>
      </c>
      <c r="B72" s="898" t="s">
        <v>500</v>
      </c>
      <c r="C72" s="2378" t="s">
        <v>701</v>
      </c>
      <c r="D72" s="714">
        <f>'1 уровень'!X883</f>
        <v>68465.050346266158</v>
      </c>
      <c r="E72" s="714">
        <f>'1 уровень'!AB883</f>
        <v>69850.243690000003</v>
      </c>
      <c r="F72" s="714">
        <f t="shared" si="7"/>
        <v>1385.1933437338448</v>
      </c>
      <c r="G72" s="736">
        <f t="shared" si="8"/>
        <v>102.02321233494776</v>
      </c>
    </row>
    <row r="73" spans="1:7" s="725" customFormat="1" x14ac:dyDescent="0.25">
      <c r="A73" s="898">
        <f t="shared" si="6"/>
        <v>57</v>
      </c>
      <c r="B73" s="898" t="s">
        <v>417</v>
      </c>
      <c r="C73" s="2377" t="s">
        <v>477</v>
      </c>
      <c r="D73" s="714">
        <f>'1 уровень'!X655</f>
        <v>379327.26543084305</v>
      </c>
      <c r="E73" s="714">
        <f>'1 уровень'!AB655</f>
        <v>373657.58990000002</v>
      </c>
      <c r="F73" s="714">
        <f t="shared" si="7"/>
        <v>-5669.6755308430293</v>
      </c>
      <c r="G73" s="736">
        <f t="shared" si="8"/>
        <v>98.505334035399912</v>
      </c>
    </row>
    <row r="74" spans="1:7" s="725" customFormat="1" ht="30" x14ac:dyDescent="0.25">
      <c r="A74" s="898">
        <f t="shared" si="6"/>
        <v>58</v>
      </c>
      <c r="B74" s="898" t="s">
        <v>422</v>
      </c>
      <c r="C74" s="2377" t="s">
        <v>693</v>
      </c>
      <c r="D74" s="714">
        <f>'1 уровень'!X682</f>
        <v>224768.62096782093</v>
      </c>
      <c r="E74" s="714">
        <f>'1 уровень'!AB682</f>
        <v>214970.17776000002</v>
      </c>
      <c r="F74" s="714">
        <f t="shared" si="7"/>
        <v>-9798.4432078209065</v>
      </c>
      <c r="G74" s="736">
        <f t="shared" si="8"/>
        <v>95.640653412549199</v>
      </c>
    </row>
    <row r="75" spans="1:7" s="725" customFormat="1" x14ac:dyDescent="0.25">
      <c r="A75" s="898">
        <f t="shared" si="6"/>
        <v>59</v>
      </c>
      <c r="B75" s="898" t="s">
        <v>432</v>
      </c>
      <c r="C75" s="2378" t="s">
        <v>460</v>
      </c>
      <c r="D75" s="714">
        <f>'1 уровень'!X784</f>
        <v>130041.24423246246</v>
      </c>
      <c r="E75" s="714">
        <f>'1 уровень'!AB784</f>
        <v>126023.38310000001</v>
      </c>
      <c r="F75" s="714">
        <f t="shared" si="7"/>
        <v>-4017.8611324624508</v>
      </c>
      <c r="G75" s="736">
        <f t="shared" si="8"/>
        <v>96.910317833255959</v>
      </c>
    </row>
    <row r="76" spans="1:7" s="725" customFormat="1" x14ac:dyDescent="0.25">
      <c r="A76" s="898">
        <f t="shared" si="6"/>
        <v>60</v>
      </c>
      <c r="B76" s="898" t="s">
        <v>434</v>
      </c>
      <c r="C76" s="2377" t="s">
        <v>510</v>
      </c>
      <c r="D76" s="714">
        <f>'1 уровень'!X803</f>
        <v>63110.18311813561</v>
      </c>
      <c r="E76" s="714">
        <f>'1 уровень'!AB803</f>
        <v>57810.901739999994</v>
      </c>
      <c r="F76" s="714">
        <f t="shared" si="7"/>
        <v>-5299.2813781356163</v>
      </c>
      <c r="G76" s="736">
        <f t="shared" si="8"/>
        <v>91.603127868895712</v>
      </c>
    </row>
    <row r="77" spans="1:7" s="725" customFormat="1" x14ac:dyDescent="0.25">
      <c r="A77" s="898">
        <f t="shared" si="6"/>
        <v>61</v>
      </c>
      <c r="B77" s="898" t="s">
        <v>435</v>
      </c>
      <c r="C77" s="2378" t="s">
        <v>509</v>
      </c>
      <c r="D77" s="714">
        <f>'1 уровень'!X824</f>
        <v>60378.177235445102</v>
      </c>
      <c r="E77" s="714">
        <f>'1 уровень'!AB824</f>
        <v>59751.044610000004</v>
      </c>
      <c r="F77" s="714">
        <f t="shared" si="7"/>
        <v>-627.1326254450978</v>
      </c>
      <c r="G77" s="736">
        <f t="shared" si="8"/>
        <v>98.961325674010354</v>
      </c>
    </row>
    <row r="78" spans="1:7" s="725" customFormat="1" x14ac:dyDescent="0.25">
      <c r="A78" s="898">
        <f t="shared" si="6"/>
        <v>62</v>
      </c>
      <c r="B78" s="2394" t="s">
        <v>499</v>
      </c>
      <c r="C78" s="853" t="s">
        <v>730</v>
      </c>
      <c r="D78" s="728">
        <f>'1 уровень'!X1151</f>
        <v>84579.821898698574</v>
      </c>
      <c r="E78" s="728">
        <f>'1 уровень'!AB1151</f>
        <v>84282.321879999989</v>
      </c>
      <c r="F78" s="728">
        <f t="shared" si="7"/>
        <v>-297.50001869858534</v>
      </c>
      <c r="G78" s="874">
        <f t="shared" si="8"/>
        <v>99.648261237704077</v>
      </c>
    </row>
    <row r="79" spans="1:7" s="725" customFormat="1" ht="30" x14ac:dyDescent="0.25">
      <c r="A79" s="898">
        <f t="shared" si="6"/>
        <v>63</v>
      </c>
      <c r="B79" s="2394" t="s">
        <v>504</v>
      </c>
      <c r="C79" s="853" t="s">
        <v>705</v>
      </c>
      <c r="D79" s="728">
        <f>'1 уровень'!X1178</f>
        <v>80308.809657582504</v>
      </c>
      <c r="E79" s="728">
        <f>'1 уровень'!AB1178</f>
        <v>91208.097949999996</v>
      </c>
      <c r="F79" s="728">
        <f t="shared" si="7"/>
        <v>10899.288292417492</v>
      </c>
      <c r="G79" s="874">
        <f t="shared" si="8"/>
        <v>113.57172188068712</v>
      </c>
    </row>
    <row r="80" spans="1:7" s="725" customFormat="1" x14ac:dyDescent="0.25">
      <c r="A80" s="898">
        <f t="shared" si="6"/>
        <v>64</v>
      </c>
      <c r="B80" s="2394" t="s">
        <v>501</v>
      </c>
      <c r="C80" s="853" t="s">
        <v>706</v>
      </c>
      <c r="D80" s="728">
        <f>'1 уровень'!X1210</f>
        <v>64941.545196104169</v>
      </c>
      <c r="E80" s="728">
        <f>'1 уровень'!AB1210</f>
        <v>65510.395660000002</v>
      </c>
      <c r="F80" s="728">
        <f t="shared" si="7"/>
        <v>568.85046389583295</v>
      </c>
      <c r="G80" s="874">
        <f t="shared" si="8"/>
        <v>100.87594229884441</v>
      </c>
    </row>
    <row r="81" spans="1:7" s="725" customFormat="1" x14ac:dyDescent="0.25">
      <c r="A81" s="898">
        <f t="shared" si="6"/>
        <v>65</v>
      </c>
      <c r="B81" s="2394" t="s">
        <v>497</v>
      </c>
      <c r="C81" s="853" t="s">
        <v>475</v>
      </c>
      <c r="D81" s="728">
        <f>'1 уровень'!X1249</f>
        <v>66714.451314790087</v>
      </c>
      <c r="E81" s="728">
        <f>'1 уровень'!AB1249</f>
        <v>64207.610950000002</v>
      </c>
      <c r="F81" s="728">
        <f t="shared" si="7"/>
        <v>-2506.840364790085</v>
      </c>
      <c r="G81" s="874">
        <f t="shared" si="8"/>
        <v>96.242432763238</v>
      </c>
    </row>
    <row r="82" spans="1:7" s="725" customFormat="1" ht="30" x14ac:dyDescent="0.25">
      <c r="A82" s="898">
        <f t="shared" ref="A82:A113" si="9">A81+1</f>
        <v>66</v>
      </c>
      <c r="B82" s="2394" t="s">
        <v>667</v>
      </c>
      <c r="C82" s="853" t="s">
        <v>517</v>
      </c>
      <c r="D82" s="728">
        <f>'1 уровень'!X1219</f>
        <v>31468.218180000003</v>
      </c>
      <c r="E82" s="728">
        <f>'1 уровень'!AB1219</f>
        <v>31964.275739999997</v>
      </c>
      <c r="F82" s="728">
        <f t="shared" si="7"/>
        <v>496.05755999999383</v>
      </c>
      <c r="G82" s="874">
        <f t="shared" si="8"/>
        <v>101.5763763844604</v>
      </c>
    </row>
    <row r="83" spans="1:7" s="725" customFormat="1" x14ac:dyDescent="0.25">
      <c r="A83" s="898">
        <f t="shared" si="9"/>
        <v>67</v>
      </c>
      <c r="B83" s="2394">
        <v>2223001</v>
      </c>
      <c r="C83" s="853" t="s">
        <v>384</v>
      </c>
      <c r="D83" s="728">
        <f>'1 уровень'!X1445</f>
        <v>55530.208513118167</v>
      </c>
      <c r="E83" s="728">
        <f>'1 уровень'!AB1445</f>
        <v>56081.466760000003</v>
      </c>
      <c r="F83" s="728">
        <f t="shared" si="7"/>
        <v>551.25824688183639</v>
      </c>
      <c r="G83" s="874">
        <f t="shared" si="8"/>
        <v>100.9927177686567</v>
      </c>
    </row>
    <row r="84" spans="1:7" s="725" customFormat="1" ht="30" x14ac:dyDescent="0.25">
      <c r="A84" s="898">
        <f t="shared" si="9"/>
        <v>68</v>
      </c>
      <c r="B84" s="898" t="s">
        <v>427</v>
      </c>
      <c r="C84" s="2377" t="s">
        <v>473</v>
      </c>
      <c r="D84" s="714">
        <f>'1 уровень'!X725</f>
        <v>103013.76389504885</v>
      </c>
      <c r="E84" s="714">
        <f>'1 уровень'!AB725</f>
        <v>102731.52817999999</v>
      </c>
      <c r="F84" s="714">
        <f t="shared" si="7"/>
        <v>-282.23571504885331</v>
      </c>
      <c r="G84" s="736">
        <f t="shared" si="8"/>
        <v>99.72602135445085</v>
      </c>
    </row>
    <row r="85" spans="1:7" s="725" customFormat="1" x14ac:dyDescent="0.25">
      <c r="A85" s="898">
        <f t="shared" si="9"/>
        <v>69</v>
      </c>
      <c r="B85" s="898" t="s">
        <v>429</v>
      </c>
      <c r="C85" s="2377" t="s">
        <v>699</v>
      </c>
      <c r="D85" s="714">
        <f>'1 уровень'!X761</f>
        <v>150312.31114641388</v>
      </c>
      <c r="E85" s="714">
        <f>'1 уровень'!AB761</f>
        <v>146972.58720000001</v>
      </c>
      <c r="F85" s="714">
        <f t="shared" si="7"/>
        <v>-3339.7239464138693</v>
      </c>
      <c r="G85" s="736">
        <f t="shared" si="8"/>
        <v>97.77814343952123</v>
      </c>
    </row>
    <row r="86" spans="1:7" s="725" customFormat="1" ht="15.75" x14ac:dyDescent="0.25">
      <c r="A86" s="898">
        <f t="shared" si="9"/>
        <v>70</v>
      </c>
      <c r="B86" s="898">
        <v>2301165</v>
      </c>
      <c r="C86" s="2382" t="s">
        <v>512</v>
      </c>
      <c r="D86" s="714">
        <f>'1 уровень'!X499</f>
        <v>69642.211511931819</v>
      </c>
      <c r="E86" s="714">
        <f>'1 уровень'!AB499</f>
        <v>72153.546800000011</v>
      </c>
      <c r="F86" s="714">
        <f t="shared" si="7"/>
        <v>2511.3352880681923</v>
      </c>
      <c r="G86" s="736">
        <f t="shared" si="8"/>
        <v>103.60605333108633</v>
      </c>
    </row>
    <row r="87" spans="1:7" s="725" customFormat="1" ht="15.75" x14ac:dyDescent="0.25">
      <c r="A87" s="898">
        <f t="shared" si="9"/>
        <v>71</v>
      </c>
      <c r="B87" s="2394">
        <v>2301194</v>
      </c>
      <c r="C87" s="2385" t="s">
        <v>751</v>
      </c>
      <c r="D87" s="728">
        <f>'1 уровень'!X1740</f>
        <v>448.23184285714285</v>
      </c>
      <c r="E87" s="728">
        <f>'1 уровень'!AB1740</f>
        <v>50.630459999999992</v>
      </c>
      <c r="F87" s="728">
        <f t="shared" si="7"/>
        <v>-397.60138285714288</v>
      </c>
      <c r="G87" s="874">
        <f t="shared" si="8"/>
        <v>11.295596421099551</v>
      </c>
    </row>
    <row r="88" spans="1:7" s="725" customFormat="1" ht="15.75" x14ac:dyDescent="0.25">
      <c r="A88" s="898">
        <f t="shared" si="9"/>
        <v>72</v>
      </c>
      <c r="B88" s="2394">
        <v>2304001</v>
      </c>
      <c r="C88" s="2385" t="s">
        <v>738</v>
      </c>
      <c r="D88" s="728">
        <f>'1 уровень'!X1575</f>
        <v>74.618025000000003</v>
      </c>
      <c r="E88" s="728">
        <f>'1 уровень'!AB1575</f>
        <v>72.699300000000008</v>
      </c>
      <c r="F88" s="728">
        <f t="shared" si="7"/>
        <v>-1.9187249999999949</v>
      </c>
      <c r="G88" s="874">
        <f t="shared" si="8"/>
        <v>97.428603879558594</v>
      </c>
    </row>
    <row r="89" spans="1:7" s="725" customFormat="1" ht="15.75" x14ac:dyDescent="0.25">
      <c r="A89" s="898">
        <f t="shared" si="9"/>
        <v>73</v>
      </c>
      <c r="B89" s="2394" t="s">
        <v>669</v>
      </c>
      <c r="C89" s="2385" t="s">
        <v>732</v>
      </c>
      <c r="D89" s="728">
        <f>'1 уровень'!X1506</f>
        <v>1362.0778350000001</v>
      </c>
      <c r="E89" s="728">
        <f>'1 уровень'!AB1506</f>
        <v>1329.0926499999998</v>
      </c>
      <c r="F89" s="728">
        <f t="shared" si="7"/>
        <v>-32.985185000000229</v>
      </c>
      <c r="G89" s="874">
        <f t="shared" si="8"/>
        <v>97.578318642854924</v>
      </c>
    </row>
    <row r="90" spans="1:7" s="725" customFormat="1" ht="15.75" x14ac:dyDescent="0.25">
      <c r="A90" s="898">
        <f t="shared" si="9"/>
        <v>74</v>
      </c>
      <c r="B90" s="2394" t="s">
        <v>670</v>
      </c>
      <c r="C90" s="2385" t="s">
        <v>487</v>
      </c>
      <c r="D90" s="728">
        <f>'1 уровень'!X1515</f>
        <v>7471.6505400000005</v>
      </c>
      <c r="E90" s="728">
        <f>'1 уровень'!AB1515</f>
        <v>7410.7500199999995</v>
      </c>
      <c r="F90" s="728">
        <f t="shared" si="7"/>
        <v>-60.900520000001052</v>
      </c>
      <c r="G90" s="874">
        <f t="shared" si="8"/>
        <v>99.184912093064767</v>
      </c>
    </row>
    <row r="91" spans="1:7" s="725" customFormat="1" ht="15.75" x14ac:dyDescent="0.25">
      <c r="A91" s="898">
        <f t="shared" si="9"/>
        <v>75</v>
      </c>
      <c r="B91" s="2394">
        <v>2306172</v>
      </c>
      <c r="C91" s="2385" t="s">
        <v>739</v>
      </c>
      <c r="D91" s="728">
        <f>'1 уровень'!X1582</f>
        <v>892.09562249999999</v>
      </c>
      <c r="E91" s="728">
        <f>'1 уровень'!AB1582</f>
        <v>835.96144000000004</v>
      </c>
      <c r="F91" s="728">
        <f t="shared" si="7"/>
        <v>-56.134182499999952</v>
      </c>
      <c r="G91" s="874">
        <f t="shared" si="8"/>
        <v>93.707604758479803</v>
      </c>
    </row>
    <row r="92" spans="1:7" s="725" customFormat="1" ht="15.75" x14ac:dyDescent="0.25">
      <c r="A92" s="898">
        <f t="shared" si="9"/>
        <v>76</v>
      </c>
      <c r="B92" s="2394">
        <v>2306182</v>
      </c>
      <c r="C92" s="2385" t="s">
        <v>744</v>
      </c>
      <c r="D92" s="728">
        <f>'1 уровень'!X1637</f>
        <v>598.46175000000005</v>
      </c>
      <c r="E92" s="728">
        <f>'1 уровень'!AB1637</f>
        <v>577.18310999999994</v>
      </c>
      <c r="F92" s="728">
        <f t="shared" si="7"/>
        <v>-21.278640000000109</v>
      </c>
      <c r="G92" s="874">
        <f t="shared" si="8"/>
        <v>96.444444444444429</v>
      </c>
    </row>
    <row r="93" spans="1:7" s="725" customFormat="1" ht="15.75" x14ac:dyDescent="0.25">
      <c r="A93" s="898">
        <f t="shared" si="9"/>
        <v>77</v>
      </c>
      <c r="B93" s="2394">
        <v>2306186</v>
      </c>
      <c r="C93" s="2385" t="s">
        <v>746</v>
      </c>
      <c r="D93" s="728">
        <f>'1 уровень'!X1670</f>
        <v>246.54597857142858</v>
      </c>
      <c r="E93" s="728">
        <f>'1 уровень'!AB1670</f>
        <v>50.041230000000006</v>
      </c>
      <c r="F93" s="728">
        <f t="shared" si="7"/>
        <v>-196.50474857142856</v>
      </c>
      <c r="G93" s="874">
        <f t="shared" si="8"/>
        <v>20.29691593022768</v>
      </c>
    </row>
    <row r="94" spans="1:7" s="725" customFormat="1" ht="15.75" x14ac:dyDescent="0.25">
      <c r="A94" s="898">
        <f t="shared" si="9"/>
        <v>78</v>
      </c>
      <c r="B94" s="2394">
        <v>2306187</v>
      </c>
      <c r="C94" s="2385" t="s">
        <v>747</v>
      </c>
      <c r="D94" s="728">
        <f>'1 уровень'!X1687</f>
        <v>214.482775</v>
      </c>
      <c r="E94" s="728">
        <f>'1 уровень'!AB1687</f>
        <v>138.78498999999999</v>
      </c>
      <c r="F94" s="728">
        <f t="shared" si="7"/>
        <v>-75.69778500000001</v>
      </c>
      <c r="G94" s="874">
        <f t="shared" si="8"/>
        <v>64.706823193610759</v>
      </c>
    </row>
    <row r="95" spans="1:7" s="725" customFormat="1" ht="31.5" x14ac:dyDescent="0.25">
      <c r="A95" s="898">
        <f t="shared" si="9"/>
        <v>79</v>
      </c>
      <c r="B95" s="898" t="s">
        <v>660</v>
      </c>
      <c r="C95" s="2383" t="s">
        <v>727</v>
      </c>
      <c r="D95" s="714">
        <f>'1 уровень'!X529</f>
        <v>2809.8150000000001</v>
      </c>
      <c r="E95" s="714">
        <f>'1 уровень'!AB529</f>
        <v>0</v>
      </c>
      <c r="F95" s="714">
        <f t="shared" si="7"/>
        <v>-2809.8150000000001</v>
      </c>
      <c r="G95" s="736">
        <f t="shared" si="8"/>
        <v>0</v>
      </c>
    </row>
    <row r="96" spans="1:7" s="725" customFormat="1" ht="15.75" x14ac:dyDescent="0.25">
      <c r="A96" s="898">
        <f t="shared" si="9"/>
        <v>80</v>
      </c>
      <c r="B96" s="2394">
        <v>2307178</v>
      </c>
      <c r="C96" s="2385" t="s">
        <v>742</v>
      </c>
      <c r="D96" s="728">
        <f>'1 уровень'!X1622</f>
        <v>735.22499999999991</v>
      </c>
      <c r="E96" s="728">
        <f>'1 уровень'!AB1622</f>
        <v>669.88898000000006</v>
      </c>
      <c r="F96" s="728">
        <f t="shared" si="7"/>
        <v>-65.336019999999849</v>
      </c>
      <c r="G96" s="874">
        <f t="shared" si="8"/>
        <v>91.113465945798922</v>
      </c>
    </row>
    <row r="97" spans="1:7" s="725" customFormat="1" x14ac:dyDescent="0.25">
      <c r="A97" s="898">
        <f t="shared" si="9"/>
        <v>81</v>
      </c>
      <c r="B97" s="2394">
        <v>2310001</v>
      </c>
      <c r="C97" s="2379" t="s">
        <v>758</v>
      </c>
      <c r="D97" s="728">
        <f>'1 уровень'!X1258</f>
        <v>460381.07028639998</v>
      </c>
      <c r="E97" s="728">
        <f>'1 уровень'!AB1258</f>
        <v>461227.54943999997</v>
      </c>
      <c r="F97" s="728">
        <f t="shared" si="7"/>
        <v>846.47915359999752</v>
      </c>
      <c r="G97" s="874">
        <f t="shared" si="8"/>
        <v>100.18386489111583</v>
      </c>
    </row>
    <row r="98" spans="1:7" s="725" customFormat="1" ht="15.75" x14ac:dyDescent="0.25">
      <c r="A98" s="898">
        <f t="shared" si="9"/>
        <v>82</v>
      </c>
      <c r="B98" s="2394">
        <v>2338163</v>
      </c>
      <c r="C98" s="2385" t="s">
        <v>735</v>
      </c>
      <c r="D98" s="728">
        <f>'1 уровень'!X1564</f>
        <v>814.24057500000015</v>
      </c>
      <c r="E98" s="728">
        <f>'1 уровень'!AB1564</f>
        <v>730.73599000000002</v>
      </c>
      <c r="F98" s="728">
        <f t="shared" si="7"/>
        <v>-83.504585000000134</v>
      </c>
      <c r="G98" s="874">
        <f t="shared" si="8"/>
        <v>89.744482458393804</v>
      </c>
    </row>
    <row r="99" spans="1:7" s="725" customFormat="1" x14ac:dyDescent="0.25">
      <c r="A99" s="898">
        <f t="shared" si="9"/>
        <v>83</v>
      </c>
      <c r="B99" s="2394" t="s">
        <v>503</v>
      </c>
      <c r="C99" s="2389" t="s">
        <v>717</v>
      </c>
      <c r="D99" s="728">
        <f>'2 уровень'!Y424</f>
        <v>56357.905201468988</v>
      </c>
      <c r="E99" s="728">
        <f>'2 уровень'!AC424</f>
        <v>56875.61826000001</v>
      </c>
      <c r="F99" s="728">
        <f t="shared" si="7"/>
        <v>517.7130585310224</v>
      </c>
      <c r="G99" s="874">
        <f t="shared" si="8"/>
        <v>100.91861657504886</v>
      </c>
    </row>
    <row r="100" spans="1:7" s="725" customFormat="1" x14ac:dyDescent="0.25">
      <c r="A100" s="898">
        <f t="shared" si="9"/>
        <v>84</v>
      </c>
      <c r="B100" s="2394" t="s">
        <v>672</v>
      </c>
      <c r="C100" s="2390" t="s">
        <v>516</v>
      </c>
      <c r="D100" s="728">
        <f>'2 уровень'!Y433</f>
        <v>43689.991905000003</v>
      </c>
      <c r="E100" s="728">
        <f>'2 уровень'!AC433</f>
        <v>43741.829149999998</v>
      </c>
      <c r="F100" s="728">
        <f t="shared" si="7"/>
        <v>51.837244999995164</v>
      </c>
      <c r="G100" s="874">
        <f t="shared" si="8"/>
        <v>100.1186478704613</v>
      </c>
    </row>
    <row r="101" spans="1:7" s="725" customFormat="1" x14ac:dyDescent="0.25">
      <c r="A101" s="898">
        <f t="shared" si="9"/>
        <v>85</v>
      </c>
      <c r="B101" s="2394" t="s">
        <v>673</v>
      </c>
      <c r="C101" s="2390" t="s">
        <v>484</v>
      </c>
      <c r="D101" s="728">
        <f>'2 уровень'!Y442</f>
        <v>34690.561500000003</v>
      </c>
      <c r="E101" s="728">
        <f>'2 уровень'!AC442</f>
        <v>33510.569819999997</v>
      </c>
      <c r="F101" s="728">
        <f t="shared" si="7"/>
        <v>-1179.9916800000065</v>
      </c>
      <c r="G101" s="874">
        <f t="shared" si="8"/>
        <v>96.598522396358419</v>
      </c>
    </row>
    <row r="102" spans="1:7" s="725" customFormat="1" x14ac:dyDescent="0.25">
      <c r="A102" s="898">
        <f t="shared" si="9"/>
        <v>86</v>
      </c>
      <c r="B102" s="2394" t="s">
        <v>412</v>
      </c>
      <c r="C102" s="853" t="s">
        <v>718</v>
      </c>
      <c r="D102" s="728">
        <f>'2 уровень'!Y543</f>
        <v>18392.008687795867</v>
      </c>
      <c r="E102" s="728">
        <f>'2 уровень'!AC543</f>
        <v>15597.51267</v>
      </c>
      <c r="F102" s="728">
        <f t="shared" ref="F102:F121" si="10">E102-D102</f>
        <v>-2794.4960177958674</v>
      </c>
      <c r="G102" s="874">
        <f t="shared" ref="G102:G121" si="11">E102/D102*100</f>
        <v>84.805922695925133</v>
      </c>
    </row>
    <row r="103" spans="1:7" s="725" customFormat="1" x14ac:dyDescent="0.25">
      <c r="A103" s="898">
        <f t="shared" si="9"/>
        <v>87</v>
      </c>
      <c r="B103" s="2394" t="s">
        <v>395</v>
      </c>
      <c r="C103" s="853" t="s">
        <v>711</v>
      </c>
      <c r="D103" s="728">
        <f>'2 уровень'!Y71</f>
        <v>466945.93866039865</v>
      </c>
      <c r="E103" s="728">
        <f>'2 уровень'!AC71</f>
        <v>433583.10030699999</v>
      </c>
      <c r="F103" s="728">
        <f t="shared" si="10"/>
        <v>-33362.838353398663</v>
      </c>
      <c r="G103" s="874">
        <f t="shared" si="11"/>
        <v>92.855096149007764</v>
      </c>
    </row>
    <row r="104" spans="1:7" s="725" customFormat="1" x14ac:dyDescent="0.25">
      <c r="A104" s="898">
        <f t="shared" si="9"/>
        <v>88</v>
      </c>
      <c r="B104" s="2394" t="s">
        <v>416</v>
      </c>
      <c r="C104" s="853" t="s">
        <v>712</v>
      </c>
      <c r="D104" s="728">
        <f>'2 уровень'!Y119</f>
        <v>191606.43306482077</v>
      </c>
      <c r="E104" s="728">
        <f>'2 уровень'!AC119</f>
        <v>186405.14795999997</v>
      </c>
      <c r="F104" s="728">
        <f t="shared" si="10"/>
        <v>-5201.2851048207958</v>
      </c>
      <c r="G104" s="874">
        <f t="shared" si="11"/>
        <v>97.285432946261679</v>
      </c>
    </row>
    <row r="105" spans="1:7" s="725" customFormat="1" x14ac:dyDescent="0.25">
      <c r="A105" s="898">
        <f t="shared" si="9"/>
        <v>89</v>
      </c>
      <c r="B105" s="2394" t="s">
        <v>421</v>
      </c>
      <c r="C105" s="853" t="s">
        <v>713</v>
      </c>
      <c r="D105" s="728">
        <f>'2 уровень'!Y162</f>
        <v>194429.54272932053</v>
      </c>
      <c r="E105" s="728">
        <f>'2 уровень'!AC162</f>
        <v>193727.01563000001</v>
      </c>
      <c r="F105" s="728">
        <f t="shared" si="10"/>
        <v>-702.52709932051948</v>
      </c>
      <c r="G105" s="874">
        <f t="shared" si="11"/>
        <v>99.638672657735682</v>
      </c>
    </row>
    <row r="106" spans="1:7" s="725" customFormat="1" x14ac:dyDescent="0.25">
      <c r="A106" s="898">
        <f t="shared" si="9"/>
        <v>90</v>
      </c>
      <c r="B106" s="2394" t="s">
        <v>426</v>
      </c>
      <c r="C106" s="2392" t="s">
        <v>386</v>
      </c>
      <c r="D106" s="728">
        <f>'2 уровень'!Y223</f>
        <v>596386.60866089468</v>
      </c>
      <c r="E106" s="728">
        <f>'2 уровень'!AC223</f>
        <v>594499.20451999991</v>
      </c>
      <c r="F106" s="728">
        <f t="shared" si="10"/>
        <v>-1887.4041408947669</v>
      </c>
      <c r="G106" s="874">
        <f t="shared" si="11"/>
        <v>99.683526740291398</v>
      </c>
    </row>
    <row r="107" spans="1:7" s="725" customFormat="1" x14ac:dyDescent="0.25">
      <c r="A107" s="898">
        <f t="shared" si="9"/>
        <v>91</v>
      </c>
      <c r="B107" s="2394" t="s">
        <v>457</v>
      </c>
      <c r="C107" s="853" t="s">
        <v>714</v>
      </c>
      <c r="D107" s="728">
        <f>'2 уровень'!Y247</f>
        <v>223499.01628842775</v>
      </c>
      <c r="E107" s="728">
        <f>'2 уровень'!AC247</f>
        <v>221456.09926000002</v>
      </c>
      <c r="F107" s="728">
        <f t="shared" si="10"/>
        <v>-2042.9170284277352</v>
      </c>
      <c r="G107" s="874">
        <f t="shared" si="11"/>
        <v>99.085939140872398</v>
      </c>
    </row>
    <row r="108" spans="1:7" s="725" customFormat="1" ht="30" x14ac:dyDescent="0.25">
      <c r="A108" s="898">
        <f t="shared" si="9"/>
        <v>92</v>
      </c>
      <c r="B108" s="2394" t="s">
        <v>431</v>
      </c>
      <c r="C108" s="853" t="s">
        <v>715</v>
      </c>
      <c r="D108" s="728">
        <f>'2 уровень'!Y276</f>
        <v>162805.8531226787</v>
      </c>
      <c r="E108" s="728">
        <f>'2 уровень'!AC276</f>
        <v>159325.70990999998</v>
      </c>
      <c r="F108" s="728">
        <f t="shared" si="10"/>
        <v>-3480.1432126787258</v>
      </c>
      <c r="G108" s="874">
        <f t="shared" si="11"/>
        <v>97.862396746844013</v>
      </c>
    </row>
    <row r="109" spans="1:7" s="725" customFormat="1" ht="30" x14ac:dyDescent="0.25">
      <c r="A109" s="898">
        <f t="shared" si="9"/>
        <v>93</v>
      </c>
      <c r="B109" s="2394" t="s">
        <v>674</v>
      </c>
      <c r="C109" s="2389" t="s">
        <v>486</v>
      </c>
      <c r="D109" s="728">
        <f>'2 уровень'!Y451</f>
        <v>31761.449999999997</v>
      </c>
      <c r="E109" s="728">
        <f>'2 уровень'!AC451</f>
        <v>30888.635920000004</v>
      </c>
      <c r="F109" s="728">
        <f t="shared" si="10"/>
        <v>-872.81407999999283</v>
      </c>
      <c r="G109" s="874">
        <f t="shared" si="11"/>
        <v>97.251970297325869</v>
      </c>
    </row>
    <row r="110" spans="1:7" s="725" customFormat="1" x14ac:dyDescent="0.25">
      <c r="A110" s="898">
        <f t="shared" si="9"/>
        <v>94</v>
      </c>
      <c r="B110" s="2394" t="s">
        <v>433</v>
      </c>
      <c r="C110" s="853" t="s">
        <v>716</v>
      </c>
      <c r="D110" s="728">
        <f>'2 уровень'!Y327</f>
        <v>303498.13284459221</v>
      </c>
      <c r="E110" s="728">
        <f>'2 уровень'!AC327</f>
        <v>292476.59638399997</v>
      </c>
      <c r="F110" s="728">
        <f t="shared" si="10"/>
        <v>-11021.536460592237</v>
      </c>
      <c r="G110" s="874">
        <f t="shared" si="11"/>
        <v>96.36849941800601</v>
      </c>
    </row>
    <row r="111" spans="1:7" s="725" customFormat="1" ht="30" x14ac:dyDescent="0.25">
      <c r="A111" s="898">
        <f t="shared" si="9"/>
        <v>95</v>
      </c>
      <c r="B111" s="2394" t="s">
        <v>388</v>
      </c>
      <c r="C111" s="853" t="s">
        <v>461</v>
      </c>
      <c r="D111" s="728">
        <f>'2 уровень'!Y346</f>
        <v>40331.169662024004</v>
      </c>
      <c r="E111" s="728">
        <f>'2 уровень'!AC346</f>
        <v>40269.347069999996</v>
      </c>
      <c r="F111" s="728">
        <f t="shared" si="10"/>
        <v>-61.822592024007463</v>
      </c>
      <c r="G111" s="874">
        <f t="shared" si="11"/>
        <v>99.846712623159505</v>
      </c>
    </row>
    <row r="112" spans="1:7" s="725" customFormat="1" x14ac:dyDescent="0.25">
      <c r="A112" s="898">
        <f t="shared" si="9"/>
        <v>96</v>
      </c>
      <c r="B112" s="2394">
        <v>3307180</v>
      </c>
      <c r="C112" s="853" t="s">
        <v>753</v>
      </c>
      <c r="D112" s="728">
        <f>'2 уровень'!Y551</f>
        <v>434.26640750000001</v>
      </c>
      <c r="E112" s="728">
        <f>'2 уровень'!AC551</f>
        <v>71.169520000000006</v>
      </c>
      <c r="F112" s="728">
        <f t="shared" si="10"/>
        <v>-363.09688749999998</v>
      </c>
      <c r="G112" s="874">
        <f t="shared" si="11"/>
        <v>16.388446992644717</v>
      </c>
    </row>
    <row r="113" spans="1:7" s="725" customFormat="1" x14ac:dyDescent="0.25">
      <c r="A113" s="898">
        <f t="shared" si="9"/>
        <v>97</v>
      </c>
      <c r="B113" s="2394">
        <v>3307181</v>
      </c>
      <c r="C113" s="853" t="s">
        <v>754</v>
      </c>
      <c r="D113" s="728">
        <f>'2 уровень'!Y559</f>
        <v>434.26640750000001</v>
      </c>
      <c r="E113" s="728">
        <f>'2 уровень'!AC559</f>
        <v>182.80557999999999</v>
      </c>
      <c r="F113" s="728">
        <f t="shared" si="10"/>
        <v>-251.46082750000002</v>
      </c>
      <c r="G113" s="874">
        <f t="shared" si="11"/>
        <v>42.095261535973165</v>
      </c>
    </row>
    <row r="114" spans="1:7" s="725" customFormat="1" ht="30" x14ac:dyDescent="0.25">
      <c r="A114" s="898">
        <f t="shared" ref="A114:A121" si="12">A113+1</f>
        <v>98</v>
      </c>
      <c r="B114" s="2394">
        <v>3310001</v>
      </c>
      <c r="C114" s="3393" t="s">
        <v>759</v>
      </c>
      <c r="D114" s="728">
        <f>'2 уровень'!Y460</f>
        <v>270960.62794572499</v>
      </c>
      <c r="E114" s="728">
        <f>'2 уровень'!AC460</f>
        <v>270186.66980999999</v>
      </c>
      <c r="F114" s="728">
        <f t="shared" si="10"/>
        <v>-773.95813572499901</v>
      </c>
      <c r="G114" s="874">
        <f t="shared" si="11"/>
        <v>99.714365093706519</v>
      </c>
    </row>
    <row r="115" spans="1:7" s="725" customFormat="1" ht="30" x14ac:dyDescent="0.25">
      <c r="A115" s="898">
        <f t="shared" si="12"/>
        <v>99</v>
      </c>
      <c r="B115" s="2394" t="s">
        <v>490</v>
      </c>
      <c r="C115" s="854" t="s">
        <v>478</v>
      </c>
      <c r="D115" s="728">
        <f>'1 уровень'!X1398</f>
        <v>77857.904179981255</v>
      </c>
      <c r="E115" s="728">
        <f>'1 уровень'!AB1398</f>
        <v>82358.007249999995</v>
      </c>
      <c r="F115" s="728">
        <f t="shared" si="10"/>
        <v>4500.1030700187403</v>
      </c>
      <c r="G115" s="874">
        <f t="shared" si="11"/>
        <v>105.77989237883416</v>
      </c>
    </row>
    <row r="116" spans="1:7" s="725" customFormat="1" ht="30" x14ac:dyDescent="0.25">
      <c r="A116" s="898">
        <f t="shared" si="12"/>
        <v>100</v>
      </c>
      <c r="B116" s="2394" t="s">
        <v>420</v>
      </c>
      <c r="C116" s="853" t="s">
        <v>520</v>
      </c>
      <c r="D116" s="728">
        <f>'1 уровень'!X1326</f>
        <v>169970.79101266753</v>
      </c>
      <c r="E116" s="728">
        <f>'1 уровень'!AB1326</f>
        <v>169418.24800000005</v>
      </c>
      <c r="F116" s="728">
        <f t="shared" si="10"/>
        <v>-552.54301266747643</v>
      </c>
      <c r="G116" s="874">
        <f t="shared" si="11"/>
        <v>99.674918843775757</v>
      </c>
    </row>
    <row r="117" spans="1:7" s="725" customFormat="1" ht="30" x14ac:dyDescent="0.25">
      <c r="A117" s="898">
        <f t="shared" si="12"/>
        <v>101</v>
      </c>
      <c r="B117" s="2394" t="s">
        <v>410</v>
      </c>
      <c r="C117" s="853" t="s">
        <v>471</v>
      </c>
      <c r="D117" s="728">
        <f>'2 уровень'!Y508</f>
        <v>96289.476233366877</v>
      </c>
      <c r="E117" s="728">
        <f>'2 уровень'!AC508</f>
        <v>105813.62787</v>
      </c>
      <c r="F117" s="728">
        <f t="shared" si="10"/>
        <v>9524.1516366331198</v>
      </c>
      <c r="G117" s="874">
        <f t="shared" si="11"/>
        <v>109.89116569037141</v>
      </c>
    </row>
    <row r="118" spans="1:7" s="725" customFormat="1" x14ac:dyDescent="0.25">
      <c r="A118" s="898">
        <f t="shared" si="12"/>
        <v>102</v>
      </c>
      <c r="B118" s="898" t="s">
        <v>408</v>
      </c>
      <c r="C118" s="2377" t="s">
        <v>519</v>
      </c>
      <c r="D118" s="714">
        <f>'1 уровень'!X422</f>
        <v>17481.042289340941</v>
      </c>
      <c r="E118" s="714">
        <f>'1 уровень'!AB422</f>
        <v>15872.087259999998</v>
      </c>
      <c r="F118" s="714">
        <f t="shared" si="10"/>
        <v>-1608.9550293409429</v>
      </c>
      <c r="G118" s="736">
        <f t="shared" si="11"/>
        <v>90.796000589038087</v>
      </c>
    </row>
    <row r="119" spans="1:7" s="725" customFormat="1" ht="30" x14ac:dyDescent="0.25">
      <c r="A119" s="898">
        <f t="shared" si="12"/>
        <v>103</v>
      </c>
      <c r="B119" s="2394" t="s">
        <v>491</v>
      </c>
      <c r="C119" s="853" t="s">
        <v>470</v>
      </c>
      <c r="D119" s="728">
        <f>'1 уровень'!X1358</f>
        <v>7108.2442099570562</v>
      </c>
      <c r="E119" s="728">
        <f>'1 уровень'!AB1358</f>
        <v>6506.5569000000005</v>
      </c>
      <c r="F119" s="728">
        <f t="shared" si="10"/>
        <v>-601.68730995705573</v>
      </c>
      <c r="G119" s="874">
        <f t="shared" si="11"/>
        <v>91.535359616454556</v>
      </c>
    </row>
    <row r="120" spans="1:7" s="725" customFormat="1" ht="30" x14ac:dyDescent="0.25">
      <c r="A120" s="898">
        <f t="shared" si="12"/>
        <v>104</v>
      </c>
      <c r="B120" s="2394" t="s">
        <v>415</v>
      </c>
      <c r="C120" s="853" t="s">
        <v>483</v>
      </c>
      <c r="D120" s="727">
        <f>'2 уровень'!Y826</f>
        <v>52026.831080084936</v>
      </c>
      <c r="E120" s="727">
        <f>'2 уровень'!AC826</f>
        <v>51459.986920000003</v>
      </c>
      <c r="F120" s="728">
        <f t="shared" si="10"/>
        <v>-566.84416008493281</v>
      </c>
      <c r="G120" s="874">
        <f t="shared" si="11"/>
        <v>98.91047725122371</v>
      </c>
    </row>
    <row r="121" spans="1:7" s="725" customFormat="1" ht="30" x14ac:dyDescent="0.25">
      <c r="A121" s="898">
        <f t="shared" si="12"/>
        <v>105</v>
      </c>
      <c r="B121" s="2394" t="s">
        <v>424</v>
      </c>
      <c r="C121" s="853" t="s">
        <v>463</v>
      </c>
      <c r="D121" s="728">
        <f>'1 уровень'!X1434</f>
        <v>16435.692518095624</v>
      </c>
      <c r="E121" s="728">
        <f>'1 уровень'!AB1434</f>
        <v>16245.871430000003</v>
      </c>
      <c r="F121" s="728">
        <f t="shared" si="10"/>
        <v>-189.82108809562123</v>
      </c>
      <c r="G121" s="874">
        <f t="shared" si="11"/>
        <v>98.845067903974055</v>
      </c>
    </row>
    <row r="122" spans="1:7" s="403" customFormat="1" ht="22.9" customHeight="1" x14ac:dyDescent="0.2">
      <c r="C122" s="876" t="s">
        <v>67</v>
      </c>
      <c r="D122" s="877">
        <f>SUM(D6:D121)</f>
        <v>13782236.827060867</v>
      </c>
      <c r="E122" s="877">
        <f>SUM(E6:E121)</f>
        <v>13675336.811861001</v>
      </c>
      <c r="F122" s="877">
        <f t="shared" ref="F122" si="13">E122-D122</f>
        <v>-106900.01519986615</v>
      </c>
      <c r="G122" s="878">
        <f t="shared" ref="G122" si="14">E122/D122*100</f>
        <v>99.224363820319994</v>
      </c>
    </row>
    <row r="123" spans="1:7" x14ac:dyDescent="0.25">
      <c r="D123" s="406">
        <f>D122-'СВОД 1'!X741</f>
        <v>0</v>
      </c>
      <c r="E123" s="406">
        <f>E122-'СВОД 1'!AB741</f>
        <v>0</v>
      </c>
    </row>
    <row r="124" spans="1:7" x14ac:dyDescent="0.25">
      <c r="D124" s="159"/>
    </row>
  </sheetData>
  <sortState ref="A7:G122">
    <sortCondition ref="B7:B122"/>
  </sortState>
  <mergeCells count="6">
    <mergeCell ref="C1:F2"/>
    <mergeCell ref="G4:G5"/>
    <mergeCell ref="C4:C5"/>
    <mergeCell ref="D4:D5"/>
    <mergeCell ref="E4:E5"/>
    <mergeCell ref="F4:F5"/>
  </mergeCells>
  <pageMargins left="0.7" right="0.7" top="0.75" bottom="0.75" header="0.3" footer="0.3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topLeftCell="B1" zoomScaleNormal="100" zoomScaleSheetLayoutView="85" workbookViewId="0">
      <selection activeCell="B14" sqref="B14"/>
    </sheetView>
  </sheetViews>
  <sheetFormatPr defaultColWidth="9.140625" defaultRowHeight="15" x14ac:dyDescent="0.25"/>
  <cols>
    <col min="1" max="1" width="4" style="395" bestFit="1" customWidth="1"/>
    <col min="2" max="2" width="68" style="405" customWidth="1"/>
    <col min="3" max="6" width="10.7109375" style="405" customWidth="1"/>
    <col min="7" max="7" width="15.28515625" style="395" customWidth="1"/>
    <col min="8" max="8" width="17" style="395" customWidth="1"/>
    <col min="9" max="9" width="15.85546875" style="395" customWidth="1"/>
    <col min="10" max="10" width="14.85546875" style="395" customWidth="1"/>
    <col min="11" max="16384" width="9.140625" style="395"/>
  </cols>
  <sheetData>
    <row r="1" spans="1:10" x14ac:dyDescent="0.25">
      <c r="B1" s="4356" t="s">
        <v>951</v>
      </c>
      <c r="C1" s="4356"/>
      <c r="D1" s="4356"/>
      <c r="E1" s="4356"/>
      <c r="F1" s="4356"/>
      <c r="G1" s="4356"/>
    </row>
    <row r="2" spans="1:10" x14ac:dyDescent="0.25">
      <c r="B2" s="4356"/>
      <c r="C2" s="4356"/>
      <c r="D2" s="4356"/>
      <c r="E2" s="4356"/>
      <c r="F2" s="4356"/>
      <c r="G2" s="4356"/>
    </row>
    <row r="3" spans="1:10" ht="15.75" thickBot="1" x14ac:dyDescent="0.3"/>
    <row r="4" spans="1:10" s="734" customFormat="1" ht="15" customHeight="1" x14ac:dyDescent="0.2">
      <c r="B4" s="4488"/>
      <c r="C4" s="4297" t="s">
        <v>442</v>
      </c>
      <c r="D4" s="4298"/>
      <c r="E4" s="4298"/>
      <c r="F4" s="4299"/>
      <c r="G4" s="4297" t="s">
        <v>441</v>
      </c>
      <c r="H4" s="4298"/>
      <c r="I4" s="4298"/>
      <c r="J4" s="4299"/>
    </row>
    <row r="5" spans="1:10" s="734" customFormat="1" ht="34.5" customHeight="1" thickBot="1" x14ac:dyDescent="0.25">
      <c r="B5" s="4489"/>
      <c r="C5" s="4300"/>
      <c r="D5" s="4301"/>
      <c r="E5" s="4301"/>
      <c r="F5" s="4302"/>
      <c r="G5" s="4300"/>
      <c r="H5" s="4301"/>
      <c r="I5" s="4301"/>
      <c r="J5" s="4302"/>
    </row>
    <row r="6" spans="1:10" s="734" customFormat="1" ht="70.150000000000006" customHeight="1" thickBot="1" x14ac:dyDescent="0.25">
      <c r="B6" s="4490"/>
      <c r="C6" s="374" t="s">
        <v>523</v>
      </c>
      <c r="D6" s="881" t="str">
        <f>'1 уровень'!D8</f>
        <v>План 9 мес.. 2016 г.</v>
      </c>
      <c r="E6" s="651" t="s">
        <v>196</v>
      </c>
      <c r="F6" s="374" t="s">
        <v>197</v>
      </c>
      <c r="G6" s="374" t="s">
        <v>523</v>
      </c>
      <c r="H6" s="881" t="str">
        <f>D6</f>
        <v>План 9 мес.. 2016 г.</v>
      </c>
      <c r="I6" s="651" t="s">
        <v>196</v>
      </c>
      <c r="J6" s="374" t="s">
        <v>197</v>
      </c>
    </row>
    <row r="7" spans="1:10" ht="30" x14ac:dyDescent="0.25">
      <c r="A7" s="395">
        <v>1</v>
      </c>
      <c r="B7" s="397" t="s">
        <v>200</v>
      </c>
      <c r="C7" s="882">
        <f>'1 уровень'!C32</f>
        <v>749</v>
      </c>
      <c r="D7" s="882">
        <f>'1 уровень'!D32</f>
        <v>562</v>
      </c>
      <c r="E7" s="882">
        <f>'1 уровень'!E32</f>
        <v>580</v>
      </c>
      <c r="F7" s="882">
        <f>'1 уровень'!F32</f>
        <v>103.20284697508897</v>
      </c>
      <c r="G7" s="398">
        <f>'1 уровень'!Q32</f>
        <v>102909.368</v>
      </c>
      <c r="H7" s="398">
        <f>'1 уровень'!X32</f>
        <v>77182.026000000013</v>
      </c>
      <c r="I7" s="714">
        <f>'1 уровень'!AB32</f>
        <v>78915.816139999995</v>
      </c>
      <c r="J7" s="714">
        <f>I7/H7*100</f>
        <v>102.24636515760805</v>
      </c>
    </row>
    <row r="8" spans="1:10" ht="21" customHeight="1" x14ac:dyDescent="0.25">
      <c r="A8" s="395">
        <v>2</v>
      </c>
      <c r="B8" s="397" t="s">
        <v>201</v>
      </c>
      <c r="C8" s="882">
        <f>'1 уровень'!C94</f>
        <v>1918</v>
      </c>
      <c r="D8" s="882">
        <f>'1 уровень'!D94</f>
        <v>1439</v>
      </c>
      <c r="E8" s="882">
        <f>'1 уровень'!E94</f>
        <v>1342</v>
      </c>
      <c r="F8" s="882">
        <f>'1 уровень'!F94</f>
        <v>93.259207783182759</v>
      </c>
      <c r="G8" s="398">
        <f>'1 уровень'!Q94</f>
        <v>328110.01799999998</v>
      </c>
      <c r="H8" s="398">
        <f>'1 уровень'!X94</f>
        <v>246082.5135</v>
      </c>
      <c r="I8" s="398">
        <f>'1 уровень'!AB94</f>
        <v>237510.51050999999</v>
      </c>
      <c r="J8" s="714">
        <f t="shared" ref="J8:J20" si="0">I8/H8*100</f>
        <v>96.516614338791683</v>
      </c>
    </row>
    <row r="9" spans="1:10" x14ac:dyDescent="0.25">
      <c r="A9" s="395">
        <v>3</v>
      </c>
      <c r="B9" s="397" t="s">
        <v>202</v>
      </c>
      <c r="C9" s="882">
        <f>'1 уровень'!C126</f>
        <v>140</v>
      </c>
      <c r="D9" s="882">
        <f>'1 уровень'!D126</f>
        <v>105</v>
      </c>
      <c r="E9" s="882">
        <f>'1 уровень'!E126</f>
        <v>116</v>
      </c>
      <c r="F9" s="882">
        <f>'1 уровень'!F126</f>
        <v>110.47619047619048</v>
      </c>
      <c r="G9" s="398">
        <f>'1 уровень'!Q126</f>
        <v>26804.561000000002</v>
      </c>
      <c r="H9" s="398">
        <f>'1 уровень'!X126</f>
        <v>20103.420750000001</v>
      </c>
      <c r="I9" s="398">
        <f>'1 уровень'!AB126</f>
        <v>21511.496719999996</v>
      </c>
      <c r="J9" s="714">
        <f t="shared" si="0"/>
        <v>107.00416107044863</v>
      </c>
    </row>
    <row r="10" spans="1:10" ht="30" x14ac:dyDescent="0.25">
      <c r="A10" s="395">
        <v>4</v>
      </c>
      <c r="B10" s="397" t="s">
        <v>203</v>
      </c>
      <c r="C10" s="882">
        <f>'1 уровень'!C175</f>
        <v>123</v>
      </c>
      <c r="D10" s="882">
        <f>'1 уровень'!D175</f>
        <v>92</v>
      </c>
      <c r="E10" s="882">
        <f>'1 уровень'!E175</f>
        <v>83</v>
      </c>
      <c r="F10" s="882">
        <f>'1 уровень'!F175</f>
        <v>90.217391304347828</v>
      </c>
      <c r="G10" s="398">
        <f>'1 уровень'!Q175</f>
        <v>17923.55</v>
      </c>
      <c r="H10" s="398">
        <f>'1 уровень'!X175</f>
        <v>13442.662499999999</v>
      </c>
      <c r="I10" s="398">
        <f>'1 уровень'!AB175</f>
        <v>12071.43691</v>
      </c>
      <c r="J10" s="714">
        <f t="shared" si="0"/>
        <v>89.799449402229669</v>
      </c>
    </row>
    <row r="11" spans="1:10" x14ac:dyDescent="0.25">
      <c r="A11" s="395">
        <v>5</v>
      </c>
      <c r="B11" s="400" t="s">
        <v>204</v>
      </c>
      <c r="C11" s="883">
        <f>'1 уровень'!C227</f>
        <v>96</v>
      </c>
      <c r="D11" s="883">
        <f>'1 уровень'!D227</f>
        <v>72</v>
      </c>
      <c r="E11" s="883">
        <f>'1 уровень'!E227</f>
        <v>71</v>
      </c>
      <c r="F11" s="883">
        <f>'1 уровень'!F227</f>
        <v>98.611111111111114</v>
      </c>
      <c r="G11" s="398">
        <f>'1 уровень'!Q227</f>
        <v>12430.808000000001</v>
      </c>
      <c r="H11" s="398">
        <f>'1 уровень'!X227</f>
        <v>9323.1059999999998</v>
      </c>
      <c r="I11" s="398">
        <f>'1 уровень'!AB227</f>
        <v>9193.6181699999997</v>
      </c>
      <c r="J11" s="714">
        <f t="shared" si="0"/>
        <v>98.611108465354789</v>
      </c>
    </row>
    <row r="12" spans="1:10" ht="30" x14ac:dyDescent="0.25">
      <c r="A12" s="395">
        <v>6</v>
      </c>
      <c r="B12" s="397" t="s">
        <v>1000</v>
      </c>
      <c r="C12" s="882">
        <f>'1 уровень'!C347</f>
        <v>950</v>
      </c>
      <c r="D12" s="882">
        <f>'1 уровень'!D347</f>
        <v>713</v>
      </c>
      <c r="E12" s="882">
        <f>'1 уровень'!E347</f>
        <v>684</v>
      </c>
      <c r="F12" s="882">
        <f>'1 уровень'!F347</f>
        <v>95.932678821879378</v>
      </c>
      <c r="G12" s="398">
        <f>'1 уровень'!Q347</f>
        <v>68730.585999999996</v>
      </c>
      <c r="H12" s="398">
        <f>'1 уровень'!X347</f>
        <v>51547.9395</v>
      </c>
      <c r="I12" s="398">
        <f>'1 уровень'!AB347</f>
        <v>49486.022580000004</v>
      </c>
      <c r="J12" s="714">
        <f t="shared" si="0"/>
        <v>96.000001280361573</v>
      </c>
    </row>
    <row r="13" spans="1:10" ht="30" x14ac:dyDescent="0.25">
      <c r="A13" s="395">
        <v>7</v>
      </c>
      <c r="B13" s="397" t="s">
        <v>1001</v>
      </c>
      <c r="C13" s="882">
        <f>'1 уровень'!C429</f>
        <v>125</v>
      </c>
      <c r="D13" s="882">
        <f>'1 уровень'!D429</f>
        <v>94</v>
      </c>
      <c r="E13" s="882">
        <f>'1 уровень'!E429</f>
        <v>94</v>
      </c>
      <c r="F13" s="882">
        <f>'1 уровень'!F429</f>
        <v>100</v>
      </c>
      <c r="G13" s="398">
        <f>'1 уровень'!Q429</f>
        <v>19082.291000000001</v>
      </c>
      <c r="H13" s="398">
        <f>'1 уровень'!X429</f>
        <v>14146.492500000002</v>
      </c>
      <c r="I13" s="398">
        <f>'1 уровень'!AB429</f>
        <v>13906.828899999999</v>
      </c>
      <c r="J13" s="714">
        <f t="shared" si="0"/>
        <v>98.305844363894408</v>
      </c>
    </row>
    <row r="14" spans="1:10" ht="30" x14ac:dyDescent="0.25">
      <c r="A14" s="395">
        <v>8</v>
      </c>
      <c r="B14" s="397" t="s">
        <v>236</v>
      </c>
      <c r="C14" s="882">
        <f>'1 уровень'!C492</f>
        <v>170</v>
      </c>
      <c r="D14" s="882">
        <f>'1 уровень'!D492</f>
        <v>128</v>
      </c>
      <c r="E14" s="882">
        <f>'1 уровень'!E492</f>
        <v>96</v>
      </c>
      <c r="F14" s="882">
        <f>'1 уровень'!F492</f>
        <v>75</v>
      </c>
      <c r="G14" s="398">
        <f>'1 уровень'!Q492</f>
        <v>15948.879000000001</v>
      </c>
      <c r="H14" s="398">
        <f>'1 уровень'!X492</f>
        <v>11961.659250000001</v>
      </c>
      <c r="I14" s="398">
        <f>'1 уровень'!AB492</f>
        <v>9692.7906199999998</v>
      </c>
      <c r="J14" s="714">
        <f t="shared" si="0"/>
        <v>81.03215797590957</v>
      </c>
    </row>
    <row r="15" spans="1:10" ht="30" x14ac:dyDescent="0.25">
      <c r="A15" s="395">
        <v>9</v>
      </c>
      <c r="B15" s="2630" t="s">
        <v>631</v>
      </c>
      <c r="C15" s="882">
        <f>'1 уровень'!C503</f>
        <v>12</v>
      </c>
      <c r="D15" s="882">
        <f>'1 уровень'!D503</f>
        <v>9</v>
      </c>
      <c r="E15" s="882">
        <f>'1 уровень'!E503</f>
        <v>9</v>
      </c>
      <c r="F15" s="882">
        <f>'1 уровень'!F503</f>
        <v>100</v>
      </c>
      <c r="G15" s="398">
        <f>'1 уровень'!Q503</f>
        <v>1224.1610000000001</v>
      </c>
      <c r="H15" s="398">
        <f>'1 уровень'!X503</f>
        <v>918.12075000000004</v>
      </c>
      <c r="I15" s="398">
        <f>'1 уровень'!AB503</f>
        <v>918.12069000000008</v>
      </c>
      <c r="J15" s="714">
        <f t="shared" ref="J15" si="1">I15/H15*100</f>
        <v>99.999993464911896</v>
      </c>
    </row>
    <row r="16" spans="1:10" ht="21.75" customHeight="1" x14ac:dyDescent="0.25">
      <c r="A16" s="395">
        <v>10</v>
      </c>
      <c r="B16" s="397" t="s">
        <v>629</v>
      </c>
      <c r="C16" s="882">
        <f>'1 уровень'!C528</f>
        <v>27</v>
      </c>
      <c r="D16" s="882">
        <f>'1 уровень'!D528</f>
        <v>20.25</v>
      </c>
      <c r="E16" s="882">
        <f>'1 уровень'!E528</f>
        <v>0</v>
      </c>
      <c r="F16" s="882">
        <f>'1 уровень'!F528</f>
        <v>0</v>
      </c>
      <c r="G16" s="398">
        <f>'1 уровень'!Q528</f>
        <v>3746.42</v>
      </c>
      <c r="H16" s="398">
        <f>'1 уровень'!X528</f>
        <v>2809.8150000000001</v>
      </c>
      <c r="I16" s="398">
        <f>'1 уровень'!AB528</f>
        <v>0</v>
      </c>
      <c r="J16" s="714">
        <f t="shared" ref="J16" si="2">I16/H16*100</f>
        <v>0</v>
      </c>
    </row>
    <row r="17" spans="1:10" ht="21.75" customHeight="1" x14ac:dyDescent="0.25">
      <c r="A17" s="395">
        <v>11</v>
      </c>
      <c r="B17" s="397" t="s">
        <v>311</v>
      </c>
      <c r="C17" s="882">
        <f>'1 уровень'!C589</f>
        <v>10</v>
      </c>
      <c r="D17" s="882">
        <f>'1 уровень'!D589</f>
        <v>8</v>
      </c>
      <c r="E17" s="882">
        <f>'1 уровень'!E589</f>
        <v>10</v>
      </c>
      <c r="F17" s="882">
        <f>'1 уровень'!F589</f>
        <v>125</v>
      </c>
      <c r="G17" s="398">
        <f>'1 уровень'!Q589</f>
        <v>1247.2940000000001</v>
      </c>
      <c r="H17" s="398">
        <f>'1 уровень'!X589</f>
        <v>935.47050000000013</v>
      </c>
      <c r="I17" s="398">
        <f>'1 уровень'!AB589</f>
        <v>1247.2939999999999</v>
      </c>
      <c r="J17" s="714">
        <f t="shared" ref="J17" si="3">I17/H17*100</f>
        <v>133.33333333333331</v>
      </c>
    </row>
    <row r="18" spans="1:10" ht="21.75" customHeight="1" x14ac:dyDescent="0.25">
      <c r="A18" s="395">
        <v>12</v>
      </c>
      <c r="B18" s="397" t="s">
        <v>312</v>
      </c>
      <c r="C18" s="882">
        <f>'1 уровень'!C613</f>
        <v>62</v>
      </c>
      <c r="D18" s="882">
        <f>'1 уровень'!D613</f>
        <v>47</v>
      </c>
      <c r="E18" s="882">
        <f>'1 уровень'!E613</f>
        <v>46</v>
      </c>
      <c r="F18" s="882">
        <f>'1 уровень'!F613</f>
        <v>97.872340425531917</v>
      </c>
      <c r="G18" s="398">
        <f>'1 уровень'!Q613</f>
        <v>5420.61</v>
      </c>
      <c r="H18" s="398">
        <f>'1 уровень'!X613</f>
        <v>6190.1347500000011</v>
      </c>
      <c r="I18" s="398">
        <f>'1 уровень'!AB613</f>
        <v>6061.2595999999994</v>
      </c>
      <c r="J18" s="714">
        <f t="shared" ref="J18" si="4">I18/H18*100</f>
        <v>97.918055822613525</v>
      </c>
    </row>
    <row r="19" spans="1:10" ht="30" x14ac:dyDescent="0.25">
      <c r="A19" s="395">
        <v>13</v>
      </c>
      <c r="B19" s="397" t="s">
        <v>289</v>
      </c>
      <c r="C19" s="882">
        <f>'1 уровень'!C1275</f>
        <v>347</v>
      </c>
      <c r="D19" s="882">
        <f>'1 уровень'!D1275</f>
        <v>260</v>
      </c>
      <c r="E19" s="882">
        <f>'1 уровень'!E1275</f>
        <v>289</v>
      </c>
      <c r="F19" s="882">
        <f>'1 уровень'!F1275</f>
        <v>111.15384615384616</v>
      </c>
      <c r="G19" s="398">
        <f>'1 уровень'!Q1275</f>
        <v>53968.012999999999</v>
      </c>
      <c r="H19" s="398">
        <f>'1 уровень'!X1275</f>
        <v>40476.009749999997</v>
      </c>
      <c r="I19" s="398">
        <f>'1 уровень'!AB1275</f>
        <v>44299.45119</v>
      </c>
      <c r="J19" s="714">
        <f t="shared" si="0"/>
        <v>109.44619161724557</v>
      </c>
    </row>
    <row r="20" spans="1:10" s="403" customFormat="1" ht="22.9" customHeight="1" x14ac:dyDescent="0.25">
      <c r="B20" s="404" t="s">
        <v>67</v>
      </c>
      <c r="C20" s="884">
        <f>SUM(C7:C19)</f>
        <v>4729</v>
      </c>
      <c r="D20" s="884">
        <f t="shared" ref="D20:E20" si="5">SUM(D7:D19)</f>
        <v>3549.25</v>
      </c>
      <c r="E20" s="884">
        <f t="shared" si="5"/>
        <v>3420</v>
      </c>
      <c r="F20" s="885">
        <f>E20/D20*100</f>
        <v>96.358385574417127</v>
      </c>
      <c r="G20" s="884">
        <f t="shared" ref="G20:I20" si="6">SUM(G7:G19)</f>
        <v>657546.55899999989</v>
      </c>
      <c r="H20" s="884">
        <f t="shared" si="6"/>
        <v>495119.37075</v>
      </c>
      <c r="I20" s="884">
        <f t="shared" si="6"/>
        <v>484814.64602999995</v>
      </c>
      <c r="J20" s="714">
        <f t="shared" si="0"/>
        <v>97.918739332619808</v>
      </c>
    </row>
    <row r="21" spans="1:10" x14ac:dyDescent="0.25">
      <c r="C21" s="886">
        <f>C20-'СВОД 1'!C744</f>
        <v>-150</v>
      </c>
      <c r="D21" s="886">
        <f>D20-'СВОД 1'!D744</f>
        <v>-52.5</v>
      </c>
      <c r="E21" s="886">
        <f>E20-'СВОД 1'!E744</f>
        <v>-24</v>
      </c>
      <c r="G21" s="886">
        <f>G20-'СВОД 1'!Q744</f>
        <v>0</v>
      </c>
      <c r="H21" s="886">
        <f>H20-'СВОД 1'!X744</f>
        <v>-4638.5573333333014</v>
      </c>
      <c r="I21" s="886">
        <f>I20-'СВОД 1'!AB744</f>
        <v>-1960.4283400000422</v>
      </c>
    </row>
    <row r="23" spans="1:10" x14ac:dyDescent="0.25">
      <c r="G23" s="2631"/>
    </row>
  </sheetData>
  <sortState ref="A7:G61">
    <sortCondition ref="A7:A61"/>
  </sortState>
  <mergeCells count="4">
    <mergeCell ref="C4:F5"/>
    <mergeCell ref="B4:B6"/>
    <mergeCell ref="G4:J5"/>
    <mergeCell ref="B1:G2"/>
  </mergeCells>
  <pageMargins left="0.19685039370078741" right="0" top="0.39370078740157483" bottom="0" header="0.31496062992125984" footer="0"/>
  <pageSetup paperSize="9" scale="80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1"/>
  <sheetViews>
    <sheetView zoomScaleNormal="100" zoomScaleSheetLayoutView="85" workbookViewId="0">
      <pane xSplit="2" ySplit="5" topLeftCell="C6" activePane="bottomRight" state="frozen"/>
      <selection pane="topRight" activeCell="C1" sqref="C1"/>
      <selection pane="bottomLeft" activeCell="A6" sqref="A6"/>
      <selection pane="bottomRight" activeCell="E6" sqref="E6"/>
    </sheetView>
  </sheetViews>
  <sheetFormatPr defaultColWidth="9.140625" defaultRowHeight="15" x14ac:dyDescent="0.25"/>
  <cols>
    <col min="1" max="1" width="5.5703125" style="395" customWidth="1"/>
    <col min="2" max="2" width="58.85546875" style="405" customWidth="1"/>
    <col min="3" max="3" width="11.42578125" style="2478" customWidth="1"/>
    <col min="4" max="4" width="15" style="2478" customWidth="1"/>
    <col min="5" max="5" width="13.85546875" style="2478" customWidth="1"/>
    <col min="6" max="6" width="14.5703125" style="2478" customWidth="1"/>
    <col min="7" max="7" width="16" style="395" customWidth="1"/>
    <col min="8" max="16384" width="9.140625" style="395"/>
  </cols>
  <sheetData>
    <row r="1" spans="1:7" x14ac:dyDescent="0.25">
      <c r="B1" s="4356" t="str">
        <f>'СВОД 1'!B1</f>
        <v xml:space="preserve">Информация о выполнении объемов медицинской помощи, установленных Комиссией по разработке территориальной программой ОМС,  за январь - сентябрь  2016 года </v>
      </c>
      <c r="C1" s="4356"/>
      <c r="D1" s="4356"/>
      <c r="E1" s="4356"/>
      <c r="F1" s="4356"/>
      <c r="G1" s="4356"/>
    </row>
    <row r="2" spans="1:7" ht="33" customHeight="1" x14ac:dyDescent="0.25">
      <c r="B2" s="4356"/>
      <c r="C2" s="4356"/>
      <c r="D2" s="4356"/>
      <c r="E2" s="4356"/>
      <c r="F2" s="4356"/>
      <c r="G2" s="4356"/>
    </row>
    <row r="4" spans="1:7" s="734" customFormat="1" ht="15" customHeight="1" x14ac:dyDescent="0.25">
      <c r="B4" s="4360"/>
      <c r="C4" s="4491" t="s">
        <v>387</v>
      </c>
      <c r="D4" s="4492" t="s">
        <v>821</v>
      </c>
      <c r="E4" s="4492"/>
      <c r="F4" s="4492"/>
      <c r="G4" s="4361" t="s">
        <v>298</v>
      </c>
    </row>
    <row r="5" spans="1:7" s="734" customFormat="1" ht="70.150000000000006" customHeight="1" thickBot="1" x14ac:dyDescent="0.25">
      <c r="B5" s="4360"/>
      <c r="C5" s="4365"/>
      <c r="D5" s="374" t="s">
        <v>523</v>
      </c>
      <c r="E5" s="2632" t="s">
        <v>948</v>
      </c>
      <c r="F5" s="374" t="s">
        <v>196</v>
      </c>
      <c r="G5" s="4361"/>
    </row>
    <row r="6" spans="1:7" s="734" customFormat="1" ht="39" customHeight="1" x14ac:dyDescent="0.25">
      <c r="A6" s="395">
        <f t="shared" ref="A6:A37" si="0">A5+1</f>
        <v>1</v>
      </c>
      <c r="B6" s="2376" t="s">
        <v>749</v>
      </c>
      <c r="C6" s="2482">
        <v>2101192</v>
      </c>
      <c r="D6" s="727">
        <f>'1 уровень'!C1702</f>
        <v>100</v>
      </c>
      <c r="E6" s="727">
        <f>'1 уровень'!D1702</f>
        <v>75</v>
      </c>
      <c r="F6" s="727">
        <f>'1 уровень'!E1702</f>
        <v>0</v>
      </c>
      <c r="G6" s="727">
        <f>'1 уровень'!F1702</f>
        <v>0</v>
      </c>
    </row>
    <row r="7" spans="1:7" ht="15.75" x14ac:dyDescent="0.25">
      <c r="A7" s="395">
        <f t="shared" si="0"/>
        <v>2</v>
      </c>
      <c r="B7" s="2376" t="s">
        <v>750</v>
      </c>
      <c r="C7" s="2482">
        <v>2101193</v>
      </c>
      <c r="D7" s="727">
        <f>'1 уровень'!C1718</f>
        <v>100</v>
      </c>
      <c r="E7" s="727">
        <f>'1 уровень'!D1718</f>
        <v>75</v>
      </c>
      <c r="F7" s="727">
        <f>'1 уровень'!E1718</f>
        <v>0</v>
      </c>
      <c r="G7" s="727">
        <f>'1 уровень'!F1718</f>
        <v>0</v>
      </c>
    </row>
    <row r="8" spans="1:7" ht="15.75" x14ac:dyDescent="0.25">
      <c r="A8" s="395">
        <f t="shared" si="0"/>
        <v>3</v>
      </c>
      <c r="B8" s="2376" t="s">
        <v>752</v>
      </c>
      <c r="C8" s="2482">
        <v>2106183</v>
      </c>
      <c r="D8" s="727">
        <f>'1 уровень'!C1745</f>
        <v>400</v>
      </c>
      <c r="E8" s="727">
        <f>'1 уровень'!D1745</f>
        <v>300</v>
      </c>
      <c r="F8" s="727">
        <f>'1 уровень'!E1745</f>
        <v>1</v>
      </c>
      <c r="G8" s="727">
        <f>'1 уровень'!F1745</f>
        <v>0.33333333333333337</v>
      </c>
    </row>
    <row r="9" spans="1:7" ht="15.75" x14ac:dyDescent="0.25">
      <c r="A9" s="395">
        <f t="shared" si="0"/>
        <v>4</v>
      </c>
      <c r="B9" s="2376" t="s">
        <v>746</v>
      </c>
      <c r="C9" s="2482">
        <v>2306186</v>
      </c>
      <c r="D9" s="727">
        <f>'1 уровень'!C1659</f>
        <v>200</v>
      </c>
      <c r="E9" s="727">
        <f>'1 уровень'!D1659</f>
        <v>150</v>
      </c>
      <c r="F9" s="727">
        <f>'1 уровень'!E1659</f>
        <v>0</v>
      </c>
      <c r="G9" s="727">
        <f>'1 уровень'!F1659</f>
        <v>0</v>
      </c>
    </row>
    <row r="10" spans="1:7" ht="15.75" x14ac:dyDescent="0.25">
      <c r="A10" s="395">
        <f t="shared" si="0"/>
        <v>5</v>
      </c>
      <c r="B10" s="2376" t="s">
        <v>747</v>
      </c>
      <c r="C10" s="2482">
        <v>2306187</v>
      </c>
      <c r="D10" s="727">
        <f>'1 уровень'!C1676</f>
        <v>125</v>
      </c>
      <c r="E10" s="727">
        <f>'1 уровень'!D1676</f>
        <v>94</v>
      </c>
      <c r="F10" s="727">
        <f>'1 уровень'!E1676</f>
        <v>20</v>
      </c>
      <c r="G10" s="727">
        <f>'1 уровень'!F1676</f>
        <v>21.276595744680851</v>
      </c>
    </row>
    <row r="11" spans="1:7" ht="22.5" customHeight="1" x14ac:dyDescent="0.25">
      <c r="A11" s="395">
        <f t="shared" si="0"/>
        <v>6</v>
      </c>
      <c r="B11" s="765" t="s">
        <v>688</v>
      </c>
      <c r="C11" s="2481" t="s">
        <v>406</v>
      </c>
      <c r="D11" s="398">
        <f>'1 уровень'!C351</f>
        <v>1646</v>
      </c>
      <c r="E11" s="398">
        <f>'1 уровень'!D351</f>
        <v>1235</v>
      </c>
      <c r="F11" s="398">
        <f>'1 уровень'!E351</f>
        <v>938</v>
      </c>
      <c r="G11" s="398">
        <f>'1 уровень'!F351</f>
        <v>75.951417004048579</v>
      </c>
    </row>
    <row r="12" spans="1:7" x14ac:dyDescent="0.25">
      <c r="A12" s="395">
        <f t="shared" si="0"/>
        <v>7</v>
      </c>
      <c r="B12" s="726" t="s">
        <v>711</v>
      </c>
      <c r="C12" s="2482" t="s">
        <v>395</v>
      </c>
      <c r="D12" s="727">
        <f>'2 уровень'!D31+'2 уровень'!D49</f>
        <v>1950</v>
      </c>
      <c r="E12" s="727">
        <f>'2 уровень'!E31+'2 уровень'!E49</f>
        <v>1398</v>
      </c>
      <c r="F12" s="727">
        <f>'2 уровень'!F31+'2 уровень'!F49</f>
        <v>679</v>
      </c>
      <c r="G12" s="727">
        <f>F12/E12*100</f>
        <v>48.569384835479255</v>
      </c>
    </row>
    <row r="13" spans="1:7" ht="30" x14ac:dyDescent="0.25">
      <c r="A13" s="395">
        <f t="shared" si="0"/>
        <v>8</v>
      </c>
      <c r="B13" s="397" t="s">
        <v>470</v>
      </c>
      <c r="C13" s="2481" t="s">
        <v>491</v>
      </c>
      <c r="D13" s="398">
        <f>'1 уровень'!C1334</f>
        <v>3332</v>
      </c>
      <c r="E13" s="398">
        <f>'1 уровень'!D1334</f>
        <v>2499</v>
      </c>
      <c r="F13" s="398">
        <f>'1 уровень'!E1334</f>
        <v>463</v>
      </c>
      <c r="G13" s="398">
        <f>'1 уровень'!F1334</f>
        <v>18.527410964385755</v>
      </c>
    </row>
    <row r="14" spans="1:7" ht="30" x14ac:dyDescent="0.25">
      <c r="A14" s="395">
        <f t="shared" si="0"/>
        <v>9</v>
      </c>
      <c r="B14" s="397" t="s">
        <v>721</v>
      </c>
      <c r="C14" s="2481" t="s">
        <v>397</v>
      </c>
      <c r="D14" s="398">
        <f>'2 уровень'!D970</f>
        <v>2170</v>
      </c>
      <c r="E14" s="398">
        <f>'2 уровень'!E970</f>
        <v>1628</v>
      </c>
      <c r="F14" s="398">
        <f>'2 уровень'!F970</f>
        <v>5335</v>
      </c>
      <c r="G14" s="398">
        <f>'2 уровень'!G970</f>
        <v>327.70270270270271</v>
      </c>
    </row>
    <row r="15" spans="1:7" ht="30" x14ac:dyDescent="0.25">
      <c r="A15" s="395">
        <f t="shared" si="0"/>
        <v>10</v>
      </c>
      <c r="B15" s="397" t="s">
        <v>479</v>
      </c>
      <c r="C15" s="2481" t="s">
        <v>402</v>
      </c>
      <c r="D15" s="398">
        <f>'2 уровень'!D1157</f>
        <v>15022</v>
      </c>
      <c r="E15" s="398">
        <f>'2 уровень'!E1157</f>
        <v>11267</v>
      </c>
      <c r="F15" s="398">
        <f>'2 уровень'!F1157</f>
        <v>10238</v>
      </c>
      <c r="G15" s="398">
        <f>'2 уровень'!G1157</f>
        <v>90.86713410845833</v>
      </c>
    </row>
    <row r="16" spans="1:7" x14ac:dyDescent="0.25">
      <c r="A16" s="395">
        <f t="shared" si="0"/>
        <v>11</v>
      </c>
      <c r="B16" s="397" t="s">
        <v>386</v>
      </c>
      <c r="C16" s="2481" t="s">
        <v>426</v>
      </c>
      <c r="D16" s="398">
        <f>'2 уровень'!D188</f>
        <v>20000</v>
      </c>
      <c r="E16" s="398">
        <f>'2 уровень'!E188</f>
        <v>15000</v>
      </c>
      <c r="F16" s="398">
        <f>'2 уровень'!F188</f>
        <v>27996</v>
      </c>
      <c r="G16" s="398">
        <f>'2 уровень'!G188</f>
        <v>186.64000000000001</v>
      </c>
    </row>
    <row r="17" spans="1:7" ht="16.5" customHeight="1" x14ac:dyDescent="0.25">
      <c r="A17" s="395">
        <f t="shared" si="0"/>
        <v>12</v>
      </c>
      <c r="B17" s="2474" t="s">
        <v>738</v>
      </c>
      <c r="C17" s="2482">
        <v>2304001</v>
      </c>
      <c r="D17" s="727">
        <f>'1 уровень'!C1568</f>
        <v>50</v>
      </c>
      <c r="E17" s="727">
        <f>'1 уровень'!D1568</f>
        <v>38</v>
      </c>
      <c r="F17" s="727">
        <f>'1 уровень'!E1568</f>
        <v>12</v>
      </c>
      <c r="G17" s="727">
        <f>'1 уровень'!F1568</f>
        <v>31.578947368421051</v>
      </c>
    </row>
    <row r="18" spans="1:7" s="725" customFormat="1" x14ac:dyDescent="0.25">
      <c r="A18" s="395">
        <f t="shared" si="0"/>
        <v>13</v>
      </c>
      <c r="B18" s="397" t="s">
        <v>716</v>
      </c>
      <c r="C18" s="2481" t="s">
        <v>433</v>
      </c>
      <c r="D18" s="398">
        <f>'2 уровень'!D293</f>
        <v>6208</v>
      </c>
      <c r="E18" s="398">
        <f>'2 уровень'!E293</f>
        <v>4656</v>
      </c>
      <c r="F18" s="398">
        <f>'2 уровень'!F293</f>
        <v>7899</v>
      </c>
      <c r="G18" s="398">
        <f>'2 уровень'!G293</f>
        <v>169.6520618556701</v>
      </c>
    </row>
    <row r="19" spans="1:7" x14ac:dyDescent="0.25">
      <c r="A19" s="395">
        <f t="shared" si="0"/>
        <v>14</v>
      </c>
      <c r="B19" s="397" t="s">
        <v>730</v>
      </c>
      <c r="C19" s="2481" t="s">
        <v>499</v>
      </c>
      <c r="D19" s="398">
        <f>'1 уровень'!C1129</f>
        <v>17180</v>
      </c>
      <c r="E19" s="398">
        <f>'1 уровень'!D1129</f>
        <v>12885</v>
      </c>
      <c r="F19" s="398">
        <f>'1 уровень'!E1129</f>
        <v>13937</v>
      </c>
      <c r="G19" s="398">
        <f>'1 уровень'!F1129</f>
        <v>108.16453240201784</v>
      </c>
    </row>
    <row r="20" spans="1:7" ht="18.75" customHeight="1" x14ac:dyDescent="0.25">
      <c r="A20" s="395">
        <f t="shared" si="0"/>
        <v>15</v>
      </c>
      <c r="B20" s="397" t="s">
        <v>714</v>
      </c>
      <c r="C20" s="2481" t="s">
        <v>457</v>
      </c>
      <c r="D20" s="398">
        <f>'2 уровень'!D234</f>
        <v>71200</v>
      </c>
      <c r="E20" s="398">
        <f>'2 уровень'!E234</f>
        <v>53400</v>
      </c>
      <c r="F20" s="398">
        <f>'2 уровень'!F234</f>
        <v>52697</v>
      </c>
      <c r="G20" s="398">
        <f>'2 уровень'!G234</f>
        <v>98.68352059925094</v>
      </c>
    </row>
    <row r="21" spans="1:7" ht="19.5" customHeight="1" x14ac:dyDescent="0.25">
      <c r="A21" s="395">
        <f t="shared" si="0"/>
        <v>16</v>
      </c>
      <c r="B21" s="397" t="s">
        <v>475</v>
      </c>
      <c r="C21" s="2481" t="s">
        <v>497</v>
      </c>
      <c r="D21" s="398">
        <f>'1 уровень'!C1226</f>
        <v>9270</v>
      </c>
      <c r="E21" s="398">
        <f>'1 уровень'!D1226</f>
        <v>6953</v>
      </c>
      <c r="F21" s="398">
        <f>'1 уровень'!E1226</f>
        <v>8401</v>
      </c>
      <c r="G21" s="398">
        <f>'1 уровень'!F1226</f>
        <v>120.82554293110887</v>
      </c>
    </row>
    <row r="22" spans="1:7" x14ac:dyDescent="0.25">
      <c r="A22" s="395">
        <f t="shared" si="0"/>
        <v>17</v>
      </c>
      <c r="B22" s="397" t="s">
        <v>467</v>
      </c>
      <c r="C22" s="2481" t="s">
        <v>396</v>
      </c>
      <c r="D22" s="398">
        <f>'1 уровень'!C2199</f>
        <v>5926</v>
      </c>
      <c r="E22" s="398">
        <f>'1 уровень'!D2199</f>
        <v>4445</v>
      </c>
      <c r="F22" s="398">
        <f>'1 уровень'!E2199</f>
        <v>4644</v>
      </c>
      <c r="G22" s="398">
        <f>'1 уровень'!F2199</f>
        <v>104.47694038245218</v>
      </c>
    </row>
    <row r="23" spans="1:7" ht="30" x14ac:dyDescent="0.25">
      <c r="A23" s="395">
        <f t="shared" si="0"/>
        <v>18</v>
      </c>
      <c r="B23" s="397" t="s">
        <v>514</v>
      </c>
      <c r="C23" s="2481" t="s">
        <v>428</v>
      </c>
      <c r="D23" s="398">
        <f>'1 уровень'!C180</f>
        <v>60000</v>
      </c>
      <c r="E23" s="398">
        <f>'1 уровень'!D180</f>
        <v>45000</v>
      </c>
      <c r="F23" s="398">
        <f>'1 уровень'!E180</f>
        <v>37617</v>
      </c>
      <c r="G23" s="398">
        <f>'1 уровень'!F180</f>
        <v>83.593333333333334</v>
      </c>
    </row>
    <row r="24" spans="1:7" ht="30" x14ac:dyDescent="0.25">
      <c r="A24" s="395">
        <f t="shared" si="0"/>
        <v>19</v>
      </c>
      <c r="B24" s="397" t="s">
        <v>515</v>
      </c>
      <c r="C24" s="2481" t="s">
        <v>671</v>
      </c>
      <c r="D24" s="398">
        <f>'2 уровень'!D355</f>
        <v>103000</v>
      </c>
      <c r="E24" s="398">
        <f>'2 уровень'!E355</f>
        <v>77250</v>
      </c>
      <c r="F24" s="398">
        <f>'2 уровень'!F355</f>
        <v>59736</v>
      </c>
      <c r="G24" s="398">
        <f>'2 уровень'!G355</f>
        <v>77.328155339805832</v>
      </c>
    </row>
    <row r="25" spans="1:7" ht="30" x14ac:dyDescent="0.25">
      <c r="A25" s="395">
        <f t="shared" si="0"/>
        <v>20</v>
      </c>
      <c r="B25" s="397" t="s">
        <v>684</v>
      </c>
      <c r="C25" s="2481" t="s">
        <v>398</v>
      </c>
      <c r="D25" s="398">
        <f>'1 уровень'!C36</f>
        <v>119310</v>
      </c>
      <c r="E25" s="398">
        <f>'1 уровень'!D36</f>
        <v>89483</v>
      </c>
      <c r="F25" s="398">
        <f>'1 уровень'!E36</f>
        <v>84067</v>
      </c>
      <c r="G25" s="398">
        <f>'1 уровень'!F36</f>
        <v>93.947453706290588</v>
      </c>
    </row>
    <row r="26" spans="1:7" ht="30" x14ac:dyDescent="0.25">
      <c r="A26" s="395">
        <f t="shared" si="0"/>
        <v>21</v>
      </c>
      <c r="B26" s="400" t="s">
        <v>474</v>
      </c>
      <c r="C26" s="2481" t="s">
        <v>495</v>
      </c>
      <c r="D26" s="398">
        <f>'1 уровень'!C261</f>
        <v>72483</v>
      </c>
      <c r="E26" s="398">
        <f>'1 уровень'!D261</f>
        <v>54362</v>
      </c>
      <c r="F26" s="398">
        <f>'1 уровень'!E261</f>
        <v>53065</v>
      </c>
      <c r="G26" s="398">
        <f>'1 уровень'!F261</f>
        <v>97.614142231705969</v>
      </c>
    </row>
    <row r="27" spans="1:7" ht="30" x14ac:dyDescent="0.25">
      <c r="A27" s="395">
        <f t="shared" si="0"/>
        <v>22</v>
      </c>
      <c r="B27" s="397" t="s">
        <v>715</v>
      </c>
      <c r="C27" s="2481" t="s">
        <v>431</v>
      </c>
      <c r="D27" s="398">
        <f>'2 уровень'!D257</f>
        <v>27000</v>
      </c>
      <c r="E27" s="398">
        <f>'2 уровень'!E257</f>
        <v>20250</v>
      </c>
      <c r="F27" s="398">
        <f>'2 уровень'!F257</f>
        <v>20154</v>
      </c>
      <c r="G27" s="398">
        <f>'2 уровень'!G257</f>
        <v>99.525925925925932</v>
      </c>
    </row>
    <row r="28" spans="1:7" x14ac:dyDescent="0.25">
      <c r="A28" s="395">
        <f t="shared" si="0"/>
        <v>23</v>
      </c>
      <c r="B28" s="400" t="s">
        <v>480</v>
      </c>
      <c r="C28" s="2481" t="s">
        <v>496</v>
      </c>
      <c r="D28" s="398">
        <f>'1 уровень'!C975</f>
        <v>7878</v>
      </c>
      <c r="E28" s="398">
        <f>'1 уровень'!D975</f>
        <v>5909</v>
      </c>
      <c r="F28" s="398">
        <f>'1 уровень'!E975</f>
        <v>3027</v>
      </c>
      <c r="G28" s="398">
        <f>'1 уровень'!F975</f>
        <v>51.226941952953119</v>
      </c>
    </row>
    <row r="29" spans="1:7" x14ac:dyDescent="0.25">
      <c r="A29" s="395">
        <f t="shared" si="0"/>
        <v>24</v>
      </c>
      <c r="B29" s="400" t="s">
        <v>508</v>
      </c>
      <c r="C29" s="2481" t="s">
        <v>430</v>
      </c>
      <c r="D29" s="398">
        <f>'1 уровень'!C231</f>
        <v>53996</v>
      </c>
      <c r="E29" s="398">
        <f>'1 уровень'!D231</f>
        <v>40497</v>
      </c>
      <c r="F29" s="398">
        <f>'1 уровень'!E231</f>
        <v>38914</v>
      </c>
      <c r="G29" s="398">
        <f>'1 уровень'!F231</f>
        <v>96.091068474207958</v>
      </c>
    </row>
    <row r="30" spans="1:7" x14ac:dyDescent="0.25">
      <c r="A30" s="395">
        <f t="shared" si="0"/>
        <v>25</v>
      </c>
      <c r="B30" s="397" t="s">
        <v>699</v>
      </c>
      <c r="C30" s="2481" t="s">
        <v>429</v>
      </c>
      <c r="D30" s="398">
        <f>'1 уровень'!C735</f>
        <v>3000</v>
      </c>
      <c r="E30" s="398">
        <f>'1 уровень'!D735</f>
        <v>2250</v>
      </c>
      <c r="F30" s="398">
        <f>'1 уровень'!E735</f>
        <v>2265</v>
      </c>
      <c r="G30" s="398">
        <f>'1 уровень'!F735</f>
        <v>100.66666666666666</v>
      </c>
    </row>
    <row r="31" spans="1:7" x14ac:dyDescent="0.25">
      <c r="A31" s="395">
        <f t="shared" si="0"/>
        <v>26</v>
      </c>
      <c r="B31" s="674" t="s">
        <v>717</v>
      </c>
      <c r="C31" s="2481" t="s">
        <v>503</v>
      </c>
      <c r="D31" s="398">
        <f>'2 уровень'!D404</f>
        <v>1000</v>
      </c>
      <c r="E31" s="398">
        <f>'2 уровень'!E404</f>
        <v>750</v>
      </c>
      <c r="F31" s="398">
        <f>'2 уровень'!F404</f>
        <v>891</v>
      </c>
      <c r="G31" s="398">
        <f>'2 уровень'!G404</f>
        <v>118.8</v>
      </c>
    </row>
    <row r="32" spans="1:7" x14ac:dyDescent="0.25">
      <c r="A32" s="395">
        <f t="shared" si="0"/>
        <v>27</v>
      </c>
      <c r="B32" s="400" t="s">
        <v>700</v>
      </c>
      <c r="C32" s="2481" t="s">
        <v>498</v>
      </c>
      <c r="D32" s="398">
        <f>'1 уровень'!C832</f>
        <v>15000</v>
      </c>
      <c r="E32" s="398">
        <f>'1 уровень'!D832</f>
        <v>11250</v>
      </c>
      <c r="F32" s="398">
        <f>'1 уровень'!E832</f>
        <v>12245</v>
      </c>
      <c r="G32" s="398">
        <f>'1 уровень'!F832</f>
        <v>108.84444444444445</v>
      </c>
    </row>
    <row r="33" spans="1:7" ht="45" x14ac:dyDescent="0.25">
      <c r="A33" s="395">
        <f t="shared" si="0"/>
        <v>28</v>
      </c>
      <c r="B33" s="401" t="s">
        <v>692</v>
      </c>
      <c r="C33" s="2481" t="s">
        <v>414</v>
      </c>
      <c r="D33" s="398">
        <f>'1 уровень'!C481</f>
        <v>4000</v>
      </c>
      <c r="E33" s="398">
        <f>'1 уровень'!D481</f>
        <v>3000</v>
      </c>
      <c r="F33" s="398">
        <f>'1 уровень'!E481</f>
        <v>2186</v>
      </c>
      <c r="G33" s="398">
        <f>'1 уровень'!F481</f>
        <v>72.866666666666674</v>
      </c>
    </row>
    <row r="34" spans="1:7" ht="30" x14ac:dyDescent="0.25">
      <c r="A34" s="395">
        <f t="shared" si="0"/>
        <v>29</v>
      </c>
      <c r="B34" s="397" t="s">
        <v>705</v>
      </c>
      <c r="C34" s="2481" t="s">
        <v>504</v>
      </c>
      <c r="D34" s="398">
        <f>'1 уровень'!C1159</f>
        <v>7020</v>
      </c>
      <c r="E34" s="398">
        <f>'1 уровень'!D1159</f>
        <v>5265</v>
      </c>
      <c r="F34" s="398">
        <f>'1 уровень'!E1159</f>
        <v>5290</v>
      </c>
      <c r="G34" s="398">
        <f>'1 уровень'!F1159</f>
        <v>100.47483380816715</v>
      </c>
    </row>
    <row r="35" spans="1:7" x14ac:dyDescent="0.25">
      <c r="A35" s="395">
        <f t="shared" si="0"/>
        <v>30</v>
      </c>
      <c r="B35" s="400" t="s">
        <v>701</v>
      </c>
      <c r="C35" s="2634" t="s">
        <v>500</v>
      </c>
      <c r="D35" s="2635">
        <f>'1 уровень'!C862</f>
        <v>4501</v>
      </c>
      <c r="E35" s="2635">
        <f>'1 уровень'!D862</f>
        <v>3376</v>
      </c>
      <c r="F35" s="2635">
        <f>'1 уровень'!E862</f>
        <v>3408</v>
      </c>
      <c r="G35" s="2635">
        <f>'1 уровень'!F862</f>
        <v>100.9478672985782</v>
      </c>
    </row>
    <row r="36" spans="1:7" x14ac:dyDescent="0.25">
      <c r="A36" s="395">
        <f t="shared" si="0"/>
        <v>31</v>
      </c>
      <c r="B36" s="397" t="s">
        <v>510</v>
      </c>
      <c r="C36" s="2481" t="s">
        <v>434</v>
      </c>
      <c r="D36" s="398">
        <f>'1 уровень'!C793</f>
        <v>36000</v>
      </c>
      <c r="E36" s="398">
        <f>'1 уровень'!D793</f>
        <v>27000</v>
      </c>
      <c r="F36" s="398">
        <f>'1 уровень'!E793</f>
        <v>29182</v>
      </c>
      <c r="G36" s="398">
        <f>'1 уровень'!F793</f>
        <v>108.08148148148149</v>
      </c>
    </row>
    <row r="37" spans="1:7" x14ac:dyDescent="0.25">
      <c r="A37" s="395">
        <f t="shared" si="0"/>
        <v>32</v>
      </c>
      <c r="B37" s="397" t="s">
        <v>731</v>
      </c>
      <c r="C37" s="2481" t="s">
        <v>668</v>
      </c>
      <c r="D37" s="398">
        <f>'1 уровень'!C1490</f>
        <v>700</v>
      </c>
      <c r="E37" s="398">
        <f>'1 уровень'!D1490</f>
        <v>525</v>
      </c>
      <c r="F37" s="398">
        <f>'1 уровень'!E1490</f>
        <v>566</v>
      </c>
      <c r="G37" s="398">
        <f>'1 уровень'!F1490</f>
        <v>107.8095238095238</v>
      </c>
    </row>
    <row r="38" spans="1:7" ht="30" x14ac:dyDescent="0.25">
      <c r="A38" s="395">
        <f t="shared" ref="A38:A69" si="1">A37+1</f>
        <v>33</v>
      </c>
      <c r="B38" s="400" t="s">
        <v>686</v>
      </c>
      <c r="C38" s="2481" t="s">
        <v>662</v>
      </c>
      <c r="D38" s="398">
        <f>'1 уровень'!C313</f>
        <v>85426</v>
      </c>
      <c r="E38" s="398">
        <f>'1 уровень'!D313</f>
        <v>64070</v>
      </c>
      <c r="F38" s="398">
        <f>'1 уровень'!E313</f>
        <v>65405</v>
      </c>
      <c r="G38" s="398">
        <f>'1 уровень'!F313</f>
        <v>102.08365849851724</v>
      </c>
    </row>
    <row r="39" spans="1:7" x14ac:dyDescent="0.25">
      <c r="A39" s="395">
        <f t="shared" si="1"/>
        <v>34</v>
      </c>
      <c r="B39" s="400" t="s">
        <v>460</v>
      </c>
      <c r="C39" s="2481" t="s">
        <v>432</v>
      </c>
      <c r="D39" s="398">
        <f>'1 уровень'!C770</f>
        <v>43828</v>
      </c>
      <c r="E39" s="398">
        <f>'1 уровень'!D770</f>
        <v>32871</v>
      </c>
      <c r="F39" s="398">
        <f>'1 уровень'!E770</f>
        <v>34193</v>
      </c>
      <c r="G39" s="398">
        <f>'1 уровень'!F770</f>
        <v>104.02178211797633</v>
      </c>
    </row>
    <row r="40" spans="1:7" x14ac:dyDescent="0.25">
      <c r="A40" s="395">
        <f t="shared" si="1"/>
        <v>35</v>
      </c>
      <c r="B40" s="400" t="s">
        <v>472</v>
      </c>
      <c r="C40" s="2481" t="s">
        <v>506</v>
      </c>
      <c r="D40" s="398">
        <f>'1 уровень'!C1010</f>
        <v>24793</v>
      </c>
      <c r="E40" s="398">
        <f>'1 уровень'!D1010</f>
        <v>18595</v>
      </c>
      <c r="F40" s="398">
        <f>'1 уровень'!E1010</f>
        <v>19517</v>
      </c>
      <c r="G40" s="398">
        <f>'1 уровень'!F1010</f>
        <v>104.95832212960474</v>
      </c>
    </row>
    <row r="41" spans="1:7" x14ac:dyDescent="0.25">
      <c r="A41" s="395">
        <f t="shared" si="1"/>
        <v>36</v>
      </c>
      <c r="B41" s="397" t="s">
        <v>702</v>
      </c>
      <c r="C41" s="2481" t="s">
        <v>407</v>
      </c>
      <c r="D41" s="398">
        <f>'1 уровень'!C895</f>
        <v>8500</v>
      </c>
      <c r="E41" s="398">
        <f>'1 уровень'!D895</f>
        <v>6375</v>
      </c>
      <c r="F41" s="398">
        <f>'1 уровень'!E895</f>
        <v>6435</v>
      </c>
      <c r="G41" s="398">
        <f>'1 уровень'!F895</f>
        <v>100.94117647058825</v>
      </c>
    </row>
    <row r="42" spans="1:7" x14ac:dyDescent="0.25">
      <c r="A42" s="395">
        <f t="shared" si="1"/>
        <v>37</v>
      </c>
      <c r="B42" s="397" t="s">
        <v>513</v>
      </c>
      <c r="C42" s="2481" t="s">
        <v>502</v>
      </c>
      <c r="D42" s="398">
        <f>'1 уровень'!C1077</f>
        <v>8800</v>
      </c>
      <c r="E42" s="398">
        <f>'1 уровень'!D1077</f>
        <v>6600</v>
      </c>
      <c r="F42" s="398">
        <f>'1 уровень'!E1077</f>
        <v>8001</v>
      </c>
      <c r="G42" s="398">
        <f>'1 уровень'!F1077</f>
        <v>121.22727272727272</v>
      </c>
    </row>
    <row r="43" spans="1:7" ht="23.25" customHeight="1" x14ac:dyDescent="0.25">
      <c r="A43" s="395">
        <f t="shared" si="1"/>
        <v>38</v>
      </c>
      <c r="B43" s="397" t="s">
        <v>468</v>
      </c>
      <c r="C43" s="2481" t="s">
        <v>418</v>
      </c>
      <c r="D43" s="398">
        <f>'1 уровень'!C98</f>
        <v>14700</v>
      </c>
      <c r="E43" s="398">
        <f>'1 уровень'!D98</f>
        <v>11025</v>
      </c>
      <c r="F43" s="398">
        <f>'1 уровень'!E98</f>
        <v>10562</v>
      </c>
      <c r="G43" s="398">
        <f>'1 уровень'!F98</f>
        <v>95.800453514739232</v>
      </c>
    </row>
    <row r="44" spans="1:7" x14ac:dyDescent="0.25">
      <c r="A44" s="395">
        <f t="shared" si="1"/>
        <v>39</v>
      </c>
      <c r="B44" s="400" t="s">
        <v>703</v>
      </c>
      <c r="C44" s="2481" t="s">
        <v>494</v>
      </c>
      <c r="D44" s="398">
        <f>'1 уровень'!C939</f>
        <v>7282</v>
      </c>
      <c r="E44" s="398">
        <f>'1 уровень'!D939</f>
        <v>5462</v>
      </c>
      <c r="F44" s="398">
        <f>'1 уровень'!E939</f>
        <v>5937</v>
      </c>
      <c r="G44" s="398">
        <f>'1 уровень'!F939</f>
        <v>108.69644818747713</v>
      </c>
    </row>
    <row r="45" spans="1:7" x14ac:dyDescent="0.25">
      <c r="A45" s="395">
        <f t="shared" si="1"/>
        <v>40</v>
      </c>
      <c r="B45" s="397" t="s">
        <v>469</v>
      </c>
      <c r="C45" s="2481" t="s">
        <v>404</v>
      </c>
      <c r="D45" s="398">
        <f>'2 уровень'!D1439</f>
        <v>2000</v>
      </c>
      <c r="E45" s="398">
        <f>'2 уровень'!E1439</f>
        <v>1500</v>
      </c>
      <c r="F45" s="398">
        <f>'2 уровень'!F1439</f>
        <v>311</v>
      </c>
      <c r="G45" s="398">
        <f>'2 уровень'!G1439</f>
        <v>20.733333333333334</v>
      </c>
    </row>
    <row r="46" spans="1:7" s="725" customFormat="1" x14ac:dyDescent="0.25">
      <c r="A46" s="395">
        <f t="shared" si="1"/>
        <v>41</v>
      </c>
      <c r="B46" s="397" t="s">
        <v>507</v>
      </c>
      <c r="C46" s="2481" t="s">
        <v>683</v>
      </c>
      <c r="D46" s="398">
        <f>'2 уровень'!D1202</f>
        <v>6887</v>
      </c>
      <c r="E46" s="398">
        <f>'2 уровень'!E1202</f>
        <v>5165</v>
      </c>
      <c r="F46" s="398">
        <f>'2 уровень'!F1202</f>
        <v>5190</v>
      </c>
      <c r="G46" s="398">
        <f>'2 уровень'!G1202</f>
        <v>100.48402710551791</v>
      </c>
    </row>
    <row r="47" spans="1:7" s="725" customFormat="1" x14ac:dyDescent="0.25">
      <c r="A47" s="395">
        <f t="shared" si="1"/>
        <v>42</v>
      </c>
      <c r="B47" s="397" t="s">
        <v>685</v>
      </c>
      <c r="C47" s="2481" t="s">
        <v>423</v>
      </c>
      <c r="D47" s="398">
        <f>'1 уровень'!C130</f>
        <v>37528</v>
      </c>
      <c r="E47" s="398">
        <f>'1 уровень'!D130</f>
        <v>28146</v>
      </c>
      <c r="F47" s="398">
        <f>'1 уровень'!E130</f>
        <v>30733</v>
      </c>
      <c r="G47" s="398">
        <f>'1 уровень'!F130</f>
        <v>109.19135934058126</v>
      </c>
    </row>
    <row r="48" spans="1:7" s="2636" customFormat="1" ht="30" x14ac:dyDescent="0.25">
      <c r="A48" s="395">
        <f t="shared" si="1"/>
        <v>43</v>
      </c>
      <c r="B48" s="397" t="s">
        <v>520</v>
      </c>
      <c r="C48" s="2481" t="s">
        <v>420</v>
      </c>
      <c r="D48" s="398">
        <f>'1 уровень'!C1281+'1 уровень'!C1293</f>
        <v>2429</v>
      </c>
      <c r="E48" s="398">
        <f>'1 уровень'!D1281+'1 уровень'!D1293</f>
        <v>1822</v>
      </c>
      <c r="F48" s="398">
        <f>'1 уровень'!E1281+'1 уровень'!E1293</f>
        <v>2677</v>
      </c>
      <c r="G48" s="398">
        <f>F48/E48*100</f>
        <v>146.92645444566409</v>
      </c>
    </row>
    <row r="49" spans="1:7" s="725" customFormat="1" x14ac:dyDescent="0.25">
      <c r="A49" s="395">
        <f t="shared" si="1"/>
        <v>44</v>
      </c>
      <c r="B49" s="726" t="s">
        <v>712</v>
      </c>
      <c r="C49" s="2482" t="s">
        <v>416</v>
      </c>
      <c r="D49" s="727">
        <f>'2 уровень'!D85</f>
        <v>10882</v>
      </c>
      <c r="E49" s="727">
        <f>'2 уровень'!E85</f>
        <v>8162</v>
      </c>
      <c r="F49" s="727">
        <f>'2 уровень'!F85</f>
        <v>10434</v>
      </c>
      <c r="G49" s="727">
        <f>'2 уровень'!G85</f>
        <v>127.83631462876745</v>
      </c>
    </row>
    <row r="50" spans="1:7" s="725" customFormat="1" ht="30" x14ac:dyDescent="0.25">
      <c r="A50" s="395">
        <f t="shared" si="1"/>
        <v>45</v>
      </c>
      <c r="B50" s="397" t="s">
        <v>690</v>
      </c>
      <c r="C50" s="2481" t="s">
        <v>409</v>
      </c>
      <c r="D50" s="398">
        <f>'1 уровень'!C435</f>
        <v>13000</v>
      </c>
      <c r="E50" s="398">
        <f>'1 уровень'!D435</f>
        <v>9750</v>
      </c>
      <c r="F50" s="398">
        <f>'1 уровень'!E435</f>
        <v>11381</v>
      </c>
      <c r="G50" s="398">
        <f>'1 уровень'!F435</f>
        <v>116.72820512820512</v>
      </c>
    </row>
    <row r="51" spans="1:7" s="725" customFormat="1" x14ac:dyDescent="0.25">
      <c r="A51" s="395">
        <f t="shared" si="1"/>
        <v>46</v>
      </c>
      <c r="B51" s="400" t="s">
        <v>679</v>
      </c>
      <c r="C51" s="2481" t="s">
        <v>403</v>
      </c>
      <c r="D51" s="398">
        <f>'1 уровень'!C2115</f>
        <v>7000</v>
      </c>
      <c r="E51" s="398">
        <f>'1 уровень'!D2115</f>
        <v>5250</v>
      </c>
      <c r="F51" s="398">
        <f>'1 уровень'!E2115</f>
        <v>5838</v>
      </c>
      <c r="G51" s="398">
        <f>'1 уровень'!F2115</f>
        <v>111.20000000000002</v>
      </c>
    </row>
    <row r="52" spans="1:7" s="725" customFormat="1" x14ac:dyDescent="0.25">
      <c r="A52" s="395">
        <f t="shared" si="1"/>
        <v>47</v>
      </c>
      <c r="B52" s="400" t="s">
        <v>704</v>
      </c>
      <c r="C52" s="2481" t="s">
        <v>493</v>
      </c>
      <c r="D52" s="398">
        <f>'1 уровень'!C1042</f>
        <v>15637</v>
      </c>
      <c r="E52" s="398">
        <f>'1 уровень'!D1042</f>
        <v>11728</v>
      </c>
      <c r="F52" s="398">
        <f>'1 уровень'!E1042</f>
        <v>11727</v>
      </c>
      <c r="G52" s="398">
        <f>'1 уровень'!F1042</f>
        <v>99.991473396998629</v>
      </c>
    </row>
    <row r="53" spans="1:7" s="725" customFormat="1" x14ac:dyDescent="0.25">
      <c r="A53" s="395">
        <f t="shared" si="1"/>
        <v>48</v>
      </c>
      <c r="B53" s="397" t="s">
        <v>708</v>
      </c>
      <c r="C53" s="2481" t="s">
        <v>492</v>
      </c>
      <c r="D53" s="398">
        <f>'1 уровень'!C1453</f>
        <v>2814</v>
      </c>
      <c r="E53" s="398">
        <f>'1 уровень'!D1453</f>
        <v>2111</v>
      </c>
      <c r="F53" s="398">
        <f>'1 уровень'!E1453</f>
        <v>3877</v>
      </c>
      <c r="G53" s="398">
        <f>'1 уровень'!F1453</f>
        <v>183.6570345807674</v>
      </c>
    </row>
    <row r="54" spans="1:7" s="725" customFormat="1" ht="30" x14ac:dyDescent="0.25">
      <c r="A54" s="395">
        <f t="shared" si="1"/>
        <v>49</v>
      </c>
      <c r="B54" s="397" t="s">
        <v>463</v>
      </c>
      <c r="C54" s="2481" t="s">
        <v>424</v>
      </c>
      <c r="D54" s="398">
        <f>'1 уровень'!C1412</f>
        <v>6287</v>
      </c>
      <c r="E54" s="398">
        <f>'1 уровень'!D1412</f>
        <v>4715</v>
      </c>
      <c r="F54" s="398">
        <f>'1 уровень'!E1412</f>
        <v>6569</v>
      </c>
      <c r="G54" s="398">
        <f>'1 уровень'!F1412</f>
        <v>139.32131495227995</v>
      </c>
    </row>
    <row r="55" spans="1:7" s="725" customFormat="1" x14ac:dyDescent="0.25">
      <c r="A55" s="395">
        <f t="shared" si="1"/>
        <v>50</v>
      </c>
      <c r="B55" s="726" t="s">
        <v>477</v>
      </c>
      <c r="C55" s="2481" t="s">
        <v>417</v>
      </c>
      <c r="D55" s="727">
        <f>'1 уровень'!C619</f>
        <v>14245</v>
      </c>
      <c r="E55" s="727">
        <f>'1 уровень'!D619</f>
        <v>10684</v>
      </c>
      <c r="F55" s="727">
        <f>'1 уровень'!E619</f>
        <v>18704</v>
      </c>
      <c r="G55" s="727">
        <f>'1 уровень'!F619</f>
        <v>175.06551853238489</v>
      </c>
    </row>
    <row r="56" spans="1:7" x14ac:dyDescent="0.25">
      <c r="A56" s="395">
        <f t="shared" si="1"/>
        <v>51</v>
      </c>
      <c r="B56" s="400" t="s">
        <v>509</v>
      </c>
      <c r="C56" s="2481" t="s">
        <v>435</v>
      </c>
      <c r="D56" s="398">
        <f>'1 уровень'!C812</f>
        <v>12000</v>
      </c>
      <c r="E56" s="398">
        <f>'1 уровень'!D812</f>
        <v>9000</v>
      </c>
      <c r="F56" s="398">
        <f>'1 уровень'!E812</f>
        <v>9757</v>
      </c>
      <c r="G56" s="398">
        <f>'1 уровень'!F812</f>
        <v>108.4111111111111</v>
      </c>
    </row>
    <row r="57" spans="1:7" x14ac:dyDescent="0.25">
      <c r="A57" s="395">
        <f t="shared" si="1"/>
        <v>52</v>
      </c>
      <c r="B57" s="754" t="s">
        <v>720</v>
      </c>
      <c r="C57" s="2481" t="s">
        <v>436</v>
      </c>
      <c r="D57" s="398">
        <f>'1 уровень'!C1917</f>
        <v>4000</v>
      </c>
      <c r="E57" s="398">
        <f>'1 уровень'!D1917</f>
        <v>3000</v>
      </c>
      <c r="F57" s="398">
        <f>'1 уровень'!E1917</f>
        <v>5267</v>
      </c>
      <c r="G57" s="398">
        <f>'1 уровень'!F1917</f>
        <v>175.56666666666666</v>
      </c>
    </row>
    <row r="58" spans="1:7" ht="30" x14ac:dyDescent="0.25">
      <c r="A58" s="395">
        <f t="shared" si="1"/>
        <v>53</v>
      </c>
      <c r="B58" s="397" t="s">
        <v>461</v>
      </c>
      <c r="C58" s="2481" t="s">
        <v>388</v>
      </c>
      <c r="D58" s="398">
        <f>'2 уровень'!D337</f>
        <v>1009</v>
      </c>
      <c r="E58" s="398">
        <f>'2 уровень'!E337</f>
        <v>1009</v>
      </c>
      <c r="F58" s="398">
        <f>'2 уровень'!F337</f>
        <v>1009</v>
      </c>
      <c r="G58" s="398">
        <f>'2 уровень'!G337</f>
        <v>100</v>
      </c>
    </row>
    <row r="59" spans="1:7" x14ac:dyDescent="0.25">
      <c r="A59" s="395">
        <f t="shared" si="1"/>
        <v>54</v>
      </c>
      <c r="B59" s="397" t="s">
        <v>706</v>
      </c>
      <c r="C59" s="2481" t="s">
        <v>501</v>
      </c>
      <c r="D59" s="398">
        <f>'1 уровень'!C1186</f>
        <v>6641</v>
      </c>
      <c r="E59" s="398">
        <f>'1 уровень'!D1186</f>
        <v>4981</v>
      </c>
      <c r="F59" s="398">
        <f>'1 уровень'!E1186</f>
        <v>4990</v>
      </c>
      <c r="G59" s="398">
        <f>'1 уровень'!F1186</f>
        <v>100.18068660911463</v>
      </c>
    </row>
    <row r="60" spans="1:7" ht="30" x14ac:dyDescent="0.25">
      <c r="A60" s="395">
        <f t="shared" si="1"/>
        <v>55</v>
      </c>
      <c r="B60" s="400" t="s">
        <v>676</v>
      </c>
      <c r="C60" s="2481" t="s">
        <v>392</v>
      </c>
      <c r="D60" s="398">
        <f>'2 уровень'!D883</f>
        <v>10876</v>
      </c>
      <c r="E60" s="398">
        <f>'2 уровень'!E883</f>
        <v>8157</v>
      </c>
      <c r="F60" s="398">
        <f>'2 уровень'!F883</f>
        <v>9374</v>
      </c>
      <c r="G60" s="398">
        <f>'2 уровень'!G883</f>
        <v>114.91970087041805</v>
      </c>
    </row>
    <row r="61" spans="1:7" ht="30" x14ac:dyDescent="0.25">
      <c r="A61" s="395">
        <f t="shared" si="1"/>
        <v>56</v>
      </c>
      <c r="B61" s="397" t="s">
        <v>483</v>
      </c>
      <c r="C61" s="2481" t="s">
        <v>415</v>
      </c>
      <c r="D61" s="398">
        <f>'2 уровень'!D797</f>
        <v>5000</v>
      </c>
      <c r="E61" s="398">
        <f>'2 уровень'!E797</f>
        <v>3750</v>
      </c>
      <c r="F61" s="398">
        <f>'2 уровень'!F797</f>
        <v>7429</v>
      </c>
      <c r="G61" s="398">
        <f>'2 уровень'!G797</f>
        <v>198.10666666666668</v>
      </c>
    </row>
    <row r="62" spans="1:7" x14ac:dyDescent="0.25">
      <c r="A62" s="395">
        <f t="shared" si="1"/>
        <v>57</v>
      </c>
      <c r="B62" s="397" t="s">
        <v>719</v>
      </c>
      <c r="C62" s="2481" t="s">
        <v>389</v>
      </c>
      <c r="D62" s="398">
        <f>'2 уровень'!D624</f>
        <v>19000</v>
      </c>
      <c r="E62" s="398">
        <f>'2 уровень'!E624</f>
        <v>14250</v>
      </c>
      <c r="F62" s="398">
        <f>'2 уровень'!F624</f>
        <v>9273</v>
      </c>
      <c r="G62" s="398">
        <f>'2 уровень'!G624</f>
        <v>65.073684210526324</v>
      </c>
    </row>
    <row r="63" spans="1:7" x14ac:dyDescent="0.25">
      <c r="A63" s="395">
        <f t="shared" si="1"/>
        <v>58</v>
      </c>
      <c r="B63" s="397" t="s">
        <v>681</v>
      </c>
      <c r="C63" s="2481" t="s">
        <v>400</v>
      </c>
      <c r="D63" s="398">
        <f>'Охотск '!C24</f>
        <v>6444</v>
      </c>
      <c r="E63" s="398">
        <f>'Охотск '!D24</f>
        <v>4833</v>
      </c>
      <c r="F63" s="398">
        <f>'Охотск '!E24</f>
        <v>10781</v>
      </c>
      <c r="G63" s="398">
        <f>'Охотск '!F24</f>
        <v>223.07055659010965</v>
      </c>
    </row>
    <row r="64" spans="1:7" x14ac:dyDescent="0.25">
      <c r="A64" s="395">
        <f t="shared" si="1"/>
        <v>59</v>
      </c>
      <c r="B64" s="397" t="s">
        <v>718</v>
      </c>
      <c r="C64" s="2481" t="s">
        <v>412</v>
      </c>
      <c r="D64" s="398">
        <f>'2 уровень'!D519</f>
        <v>5362</v>
      </c>
      <c r="E64" s="398">
        <f>'2 уровень'!E519</f>
        <v>4022</v>
      </c>
      <c r="F64" s="398">
        <f>'2 уровень'!F519</f>
        <v>9002</v>
      </c>
      <c r="G64" s="398">
        <f>'2 уровень'!G519</f>
        <v>223.81899552461465</v>
      </c>
    </row>
    <row r="65" spans="1:7" x14ac:dyDescent="0.25">
      <c r="A65" s="395">
        <f t="shared" si="1"/>
        <v>60</v>
      </c>
      <c r="B65" s="397" t="s">
        <v>677</v>
      </c>
      <c r="C65" s="2481" t="s">
        <v>393</v>
      </c>
      <c r="D65" s="398">
        <f>'2 уровень'!D736</f>
        <v>7922</v>
      </c>
      <c r="E65" s="398">
        <f>'2 уровень'!E736</f>
        <v>5942</v>
      </c>
      <c r="F65" s="398">
        <f>'2 уровень'!F736</f>
        <v>18213</v>
      </c>
      <c r="G65" s="398">
        <f>'2 уровень'!G736</f>
        <v>306.51295859979808</v>
      </c>
    </row>
    <row r="66" spans="1:7" ht="30" customHeight="1" x14ac:dyDescent="0.25">
      <c r="A66" s="395">
        <f t="shared" si="1"/>
        <v>61</v>
      </c>
      <c r="B66" s="397" t="s">
        <v>713</v>
      </c>
      <c r="C66" s="2481" t="s">
        <v>421</v>
      </c>
      <c r="D66" s="398">
        <f>'2 уровень'!D134</f>
        <v>8000</v>
      </c>
      <c r="E66" s="398">
        <f>'2 уровень'!E134</f>
        <v>6000</v>
      </c>
      <c r="F66" s="398">
        <f>'2 уровень'!F134</f>
        <v>22402</v>
      </c>
      <c r="G66" s="398">
        <f>'2 уровень'!G134</f>
        <v>373.36666666666667</v>
      </c>
    </row>
    <row r="67" spans="1:7" ht="30" x14ac:dyDescent="0.25">
      <c r="A67" s="395">
        <f t="shared" si="1"/>
        <v>62</v>
      </c>
      <c r="B67" s="397" t="s">
        <v>473</v>
      </c>
      <c r="C67" s="2481" t="s">
        <v>427</v>
      </c>
      <c r="D67" s="398">
        <f>'1 уровень'!C695+'1 уровень'!C709</f>
        <v>30257</v>
      </c>
      <c r="E67" s="398">
        <f>'1 уровень'!D695+'1 уровень'!D709</f>
        <v>22693</v>
      </c>
      <c r="F67" s="398">
        <f>'1 уровень'!E695+'1 уровень'!E709</f>
        <v>25349</v>
      </c>
      <c r="G67" s="398">
        <f>'1 уровень'!F695+'1 уровень'!F709</f>
        <v>253.7119225841704</v>
      </c>
    </row>
    <row r="68" spans="1:7" x14ac:dyDescent="0.25">
      <c r="A68" s="395">
        <f t="shared" si="1"/>
        <v>63</v>
      </c>
      <c r="B68" s="397" t="s">
        <v>519</v>
      </c>
      <c r="C68" s="2481" t="s">
        <v>408</v>
      </c>
      <c r="D68" s="398">
        <f>'1 уровень'!C400</f>
        <v>2500</v>
      </c>
      <c r="E68" s="398">
        <f>'1 уровень'!D400</f>
        <v>1875</v>
      </c>
      <c r="F68" s="398">
        <f>'1 уровень'!E400</f>
        <v>6778</v>
      </c>
      <c r="G68" s="398">
        <f>'1 уровень'!F400</f>
        <v>361.49333333333334</v>
      </c>
    </row>
    <row r="69" spans="1:7" ht="30" x14ac:dyDescent="0.25">
      <c r="A69" s="395">
        <f t="shared" si="1"/>
        <v>64</v>
      </c>
      <c r="B69" s="400" t="s">
        <v>459</v>
      </c>
      <c r="C69" s="2481" t="s">
        <v>390</v>
      </c>
      <c r="D69" s="398">
        <f>'Аян '!C23</f>
        <v>2500</v>
      </c>
      <c r="E69" s="398">
        <f>'Аян '!D23</f>
        <v>1875</v>
      </c>
      <c r="F69" s="398">
        <f>'Аян '!E23</f>
        <v>4400</v>
      </c>
      <c r="G69" s="398">
        <f>'Аян '!F23</f>
        <v>234.66666666666666</v>
      </c>
    </row>
    <row r="70" spans="1:7" ht="30" x14ac:dyDescent="0.25">
      <c r="A70" s="395">
        <f t="shared" ref="A70:A78" si="2">A69+1</f>
        <v>65</v>
      </c>
      <c r="B70" s="397" t="s">
        <v>471</v>
      </c>
      <c r="C70" s="2481" t="s">
        <v>410</v>
      </c>
      <c r="D70" s="398">
        <f>'2 уровень'!D475</f>
        <v>8806</v>
      </c>
      <c r="E70" s="398">
        <f>'2 уровень'!E475</f>
        <v>6605</v>
      </c>
      <c r="F70" s="398">
        <f>'2 уровень'!F475</f>
        <v>34780</v>
      </c>
      <c r="G70" s="398">
        <f>'2 уровень'!G475</f>
        <v>526.57077971233912</v>
      </c>
    </row>
    <row r="71" spans="1:7" ht="30.75" customHeight="1" x14ac:dyDescent="0.25">
      <c r="A71" s="395">
        <f t="shared" si="2"/>
        <v>66</v>
      </c>
      <c r="B71" s="397" t="s">
        <v>682</v>
      </c>
      <c r="C71" s="2481" t="s">
        <v>405</v>
      </c>
      <c r="D71" s="398">
        <f>'2 уровень'!D1524</f>
        <v>3000</v>
      </c>
      <c r="E71" s="398">
        <f>'2 уровень'!E1524</f>
        <v>2250</v>
      </c>
      <c r="F71" s="398">
        <f>'2 уровень'!F1524</f>
        <v>7411</v>
      </c>
      <c r="G71" s="398">
        <f>'2 уровень'!G1524</f>
        <v>329.37777777777779</v>
      </c>
    </row>
    <row r="72" spans="1:7" ht="30" x14ac:dyDescent="0.25">
      <c r="A72" s="395">
        <f t="shared" si="2"/>
        <v>67</v>
      </c>
      <c r="B72" s="400" t="s">
        <v>478</v>
      </c>
      <c r="C72" s="2481" t="s">
        <v>490</v>
      </c>
      <c r="D72" s="398">
        <f>'1 уровень'!C1366</f>
        <v>9518</v>
      </c>
      <c r="E72" s="398">
        <f>'1 уровень'!D1366</f>
        <v>7139</v>
      </c>
      <c r="F72" s="398">
        <f>'1 уровень'!E1366</f>
        <v>41700</v>
      </c>
      <c r="G72" s="398">
        <f>'1 уровень'!F1366</f>
        <v>584.11542232805709</v>
      </c>
    </row>
    <row r="73" spans="1:7" x14ac:dyDescent="0.25">
      <c r="A73" s="395">
        <f t="shared" si="2"/>
        <v>68</v>
      </c>
      <c r="B73" s="754" t="s">
        <v>271</v>
      </c>
      <c r="C73" s="2481" t="s">
        <v>439</v>
      </c>
      <c r="D73" s="398">
        <f>'2 уровень'!D1352</f>
        <v>14000</v>
      </c>
      <c r="E73" s="398">
        <f>'2 уровень'!E1352</f>
        <v>10500</v>
      </c>
      <c r="F73" s="398">
        <f>'2 уровень'!F1352</f>
        <v>20653</v>
      </c>
      <c r="G73" s="398">
        <f>'2 уровень'!G1352</f>
        <v>196.6952380952381</v>
      </c>
    </row>
    <row r="74" spans="1:7" x14ac:dyDescent="0.25">
      <c r="A74" s="395">
        <f t="shared" si="2"/>
        <v>69</v>
      </c>
      <c r="B74" s="400" t="s">
        <v>678</v>
      </c>
      <c r="C74" s="2481" t="s">
        <v>391</v>
      </c>
      <c r="D74" s="398">
        <f>'1 уровень'!C1828</f>
        <v>9000</v>
      </c>
      <c r="E74" s="398">
        <f>'1 уровень'!D1828</f>
        <v>6750</v>
      </c>
      <c r="F74" s="398">
        <f>'1 уровень'!E1828</f>
        <v>4312</v>
      </c>
      <c r="G74" s="398">
        <f>'1 уровень'!F1828</f>
        <v>63.881481481481487</v>
      </c>
    </row>
    <row r="75" spans="1:7" x14ac:dyDescent="0.25">
      <c r="A75" s="395">
        <f t="shared" si="2"/>
        <v>70</v>
      </c>
      <c r="B75" s="397" t="s">
        <v>481</v>
      </c>
      <c r="C75" s="2481" t="s">
        <v>419</v>
      </c>
      <c r="D75" s="398">
        <f>'1 уровень'!C2248</f>
        <v>16000</v>
      </c>
      <c r="E75" s="398">
        <f>'1 уровень'!D2248</f>
        <v>12000</v>
      </c>
      <c r="F75" s="398">
        <f>'1 уровень'!E2248</f>
        <v>21050</v>
      </c>
      <c r="G75" s="398">
        <f>'1 уровень'!F2248</f>
        <v>175.41666666666666</v>
      </c>
    </row>
    <row r="76" spans="1:7" x14ac:dyDescent="0.25">
      <c r="A76" s="395">
        <f t="shared" si="2"/>
        <v>71</v>
      </c>
      <c r="B76" s="754" t="s">
        <v>270</v>
      </c>
      <c r="C76" s="2481" t="s">
        <v>438</v>
      </c>
      <c r="D76" s="398">
        <f>'2 уровень'!D1265</f>
        <v>11000</v>
      </c>
      <c r="E76" s="398">
        <f>'2 уровень'!E1265</f>
        <v>8250</v>
      </c>
      <c r="F76" s="398">
        <f>'2 уровень'!F1265</f>
        <v>17185</v>
      </c>
      <c r="G76" s="398">
        <f>'2 уровень'!G1265</f>
        <v>208.30303030303031</v>
      </c>
    </row>
    <row r="77" spans="1:7" x14ac:dyDescent="0.25">
      <c r="A77" s="395">
        <f t="shared" si="2"/>
        <v>72</v>
      </c>
      <c r="B77" s="754" t="s">
        <v>385</v>
      </c>
      <c r="C77" s="2481" t="s">
        <v>437</v>
      </c>
      <c r="D77" s="398">
        <f>'1 уровень'!C2017</f>
        <v>18000</v>
      </c>
      <c r="E77" s="398">
        <f>'1 уровень'!D2017</f>
        <v>13500</v>
      </c>
      <c r="F77" s="398">
        <f>'1 уровень'!E2017</f>
        <v>32128</v>
      </c>
      <c r="G77" s="398">
        <f>'1 уровень'!F2017</f>
        <v>237.98518518518517</v>
      </c>
    </row>
    <row r="78" spans="1:7" ht="30" x14ac:dyDescent="0.25">
      <c r="A78" s="395">
        <f t="shared" si="2"/>
        <v>73</v>
      </c>
      <c r="B78" s="397" t="s">
        <v>680</v>
      </c>
      <c r="C78" s="2481" t="s">
        <v>399</v>
      </c>
      <c r="D78" s="398">
        <f>'2 уровень'!D1061</f>
        <v>17000</v>
      </c>
      <c r="E78" s="398">
        <f>'2 уровень'!E1061</f>
        <v>12750</v>
      </c>
      <c r="F78" s="398">
        <f>'2 уровень'!F1061</f>
        <v>67691</v>
      </c>
      <c r="G78" s="398">
        <f>'2 уровень'!G1061</f>
        <v>530.9098039215686</v>
      </c>
    </row>
    <row r="79" spans="1:7" x14ac:dyDescent="0.25">
      <c r="B79" s="2479"/>
      <c r="C79" s="2477"/>
      <c r="D79" s="2477"/>
      <c r="E79" s="2477"/>
      <c r="F79" s="2477"/>
      <c r="G79" s="2480"/>
    </row>
    <row r="80" spans="1:7" s="403" customFormat="1" ht="22.9" customHeight="1" x14ac:dyDescent="0.2">
      <c r="B80" s="404" t="s">
        <v>67</v>
      </c>
      <c r="C80" s="2633"/>
      <c r="D80" s="2639">
        <f>SUM(D6:D78)</f>
        <v>1209640</v>
      </c>
      <c r="E80" s="2639">
        <f t="shared" ref="E80:F80" si="3">SUM(E6:E78)</f>
        <v>907427</v>
      </c>
      <c r="F80" s="2639">
        <f t="shared" si="3"/>
        <v>1134298</v>
      </c>
      <c r="G80" s="399">
        <f>F80/E80*100</f>
        <v>125.001570374256</v>
      </c>
    </row>
    <row r="81" spans="4:7" x14ac:dyDescent="0.25">
      <c r="D81" s="2640">
        <f>D80-'СВОД 1'!C766</f>
        <v>0</v>
      </c>
      <c r="E81" s="2640">
        <f>E80-'СВОД 1'!D766</f>
        <v>0</v>
      </c>
      <c r="F81" s="2640">
        <f>F80-'СВОД 1'!E766</f>
        <v>0</v>
      </c>
      <c r="G81" s="406"/>
    </row>
  </sheetData>
  <sortState ref="A6:G78">
    <sortCondition ref="G6:G78"/>
  </sortState>
  <mergeCells count="5">
    <mergeCell ref="B1:G2"/>
    <mergeCell ref="B4:B5"/>
    <mergeCell ref="C4:C5"/>
    <mergeCell ref="G4:G5"/>
    <mergeCell ref="D4:F4"/>
  </mergeCells>
  <pageMargins left="0.19685039370078741" right="0" top="0.39370078740157483" bottom="0" header="0.31496062992125984" footer="0"/>
  <pageSetup paperSize="9" scale="70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AC49"/>
  <sheetViews>
    <sheetView zoomScale="115" zoomScaleNormal="115" workbookViewId="0">
      <selection activeCell="M48" sqref="M48"/>
    </sheetView>
  </sheetViews>
  <sheetFormatPr defaultRowHeight="12.75" x14ac:dyDescent="0.2"/>
  <cols>
    <col min="4" max="4" width="7.42578125" customWidth="1"/>
    <col min="5" max="5" width="7.5703125" customWidth="1"/>
    <col min="6" max="6" width="7.7109375" customWidth="1"/>
    <col min="7" max="7" width="6.140625" customWidth="1"/>
    <col min="8" max="8" width="7.28515625" customWidth="1"/>
    <col min="9" max="9" width="7.85546875" customWidth="1"/>
    <col min="10" max="10" width="7.42578125" customWidth="1"/>
    <col min="11" max="11" width="8" customWidth="1"/>
    <col min="12" max="12" width="6.28515625" customWidth="1"/>
    <col min="13" max="14" width="6.85546875" customWidth="1"/>
    <col min="15" max="15" width="7.7109375" customWidth="1"/>
    <col min="16" max="16" width="7.85546875" customWidth="1"/>
    <col min="17" max="17" width="8.7109375" customWidth="1"/>
    <col min="18" max="18" width="7.140625" customWidth="1"/>
    <col min="19" max="19" width="7.7109375" customWidth="1"/>
    <col min="20" max="20" width="7.140625" customWidth="1"/>
    <col min="21" max="21" width="8.42578125" customWidth="1"/>
    <col min="22" max="22" width="7" customWidth="1"/>
    <col min="260" max="260" width="7.42578125" customWidth="1"/>
    <col min="261" max="261" width="7.5703125" customWidth="1"/>
    <col min="262" max="262" width="7.7109375" customWidth="1"/>
    <col min="263" max="263" width="6.140625" customWidth="1"/>
    <col min="264" max="264" width="7.28515625" customWidth="1"/>
    <col min="265" max="265" width="7.85546875" customWidth="1"/>
    <col min="266" max="266" width="7.42578125" customWidth="1"/>
    <col min="267" max="267" width="8" customWidth="1"/>
    <col min="268" max="268" width="6.28515625" customWidth="1"/>
    <col min="269" max="270" width="6.85546875" customWidth="1"/>
    <col min="271" max="271" width="7.7109375" customWidth="1"/>
    <col min="272" max="272" width="7.85546875" customWidth="1"/>
    <col min="273" max="273" width="8.7109375" customWidth="1"/>
    <col min="274" max="274" width="7.140625" customWidth="1"/>
    <col min="275" max="275" width="7.7109375" customWidth="1"/>
    <col min="276" max="276" width="7.140625" customWidth="1"/>
    <col min="277" max="277" width="8.42578125" customWidth="1"/>
    <col min="278" max="278" width="7" customWidth="1"/>
    <col min="516" max="516" width="7.42578125" customWidth="1"/>
    <col min="517" max="517" width="7.5703125" customWidth="1"/>
    <col min="518" max="518" width="7.7109375" customWidth="1"/>
    <col min="519" max="519" width="6.140625" customWidth="1"/>
    <col min="520" max="520" width="7.28515625" customWidth="1"/>
    <col min="521" max="521" width="7.85546875" customWidth="1"/>
    <col min="522" max="522" width="7.42578125" customWidth="1"/>
    <col min="523" max="523" width="8" customWidth="1"/>
    <col min="524" max="524" width="6.28515625" customWidth="1"/>
    <col min="525" max="526" width="6.85546875" customWidth="1"/>
    <col min="527" max="527" width="7.7109375" customWidth="1"/>
    <col min="528" max="528" width="7.85546875" customWidth="1"/>
    <col min="529" max="529" width="8.7109375" customWidth="1"/>
    <col min="530" max="530" width="7.140625" customWidth="1"/>
    <col min="531" max="531" width="7.7109375" customWidth="1"/>
    <col min="532" max="532" width="7.140625" customWidth="1"/>
    <col min="533" max="533" width="8.42578125" customWidth="1"/>
    <col min="534" max="534" width="7" customWidth="1"/>
    <col min="772" max="772" width="7.42578125" customWidth="1"/>
    <col min="773" max="773" width="7.5703125" customWidth="1"/>
    <col min="774" max="774" width="7.7109375" customWidth="1"/>
    <col min="775" max="775" width="6.140625" customWidth="1"/>
    <col min="776" max="776" width="7.28515625" customWidth="1"/>
    <col min="777" max="777" width="7.85546875" customWidth="1"/>
    <col min="778" max="778" width="7.42578125" customWidth="1"/>
    <col min="779" max="779" width="8" customWidth="1"/>
    <col min="780" max="780" width="6.28515625" customWidth="1"/>
    <col min="781" max="782" width="6.85546875" customWidth="1"/>
    <col min="783" max="783" width="7.7109375" customWidth="1"/>
    <col min="784" max="784" width="7.85546875" customWidth="1"/>
    <col min="785" max="785" width="8.7109375" customWidth="1"/>
    <col min="786" max="786" width="7.140625" customWidth="1"/>
    <col min="787" max="787" width="7.7109375" customWidth="1"/>
    <col min="788" max="788" width="7.140625" customWidth="1"/>
    <col min="789" max="789" width="8.42578125" customWidth="1"/>
    <col min="790" max="790" width="7" customWidth="1"/>
    <col min="1028" max="1028" width="7.42578125" customWidth="1"/>
    <col min="1029" max="1029" width="7.5703125" customWidth="1"/>
    <col min="1030" max="1030" width="7.7109375" customWidth="1"/>
    <col min="1031" max="1031" width="6.140625" customWidth="1"/>
    <col min="1032" max="1032" width="7.28515625" customWidth="1"/>
    <col min="1033" max="1033" width="7.85546875" customWidth="1"/>
    <col min="1034" max="1034" width="7.42578125" customWidth="1"/>
    <col min="1035" max="1035" width="8" customWidth="1"/>
    <col min="1036" max="1036" width="6.28515625" customWidth="1"/>
    <col min="1037" max="1038" width="6.85546875" customWidth="1"/>
    <col min="1039" max="1039" width="7.7109375" customWidth="1"/>
    <col min="1040" max="1040" width="7.85546875" customWidth="1"/>
    <col min="1041" max="1041" width="8.7109375" customWidth="1"/>
    <col min="1042" max="1042" width="7.140625" customWidth="1"/>
    <col min="1043" max="1043" width="7.7109375" customWidth="1"/>
    <col min="1044" max="1044" width="7.140625" customWidth="1"/>
    <col min="1045" max="1045" width="8.42578125" customWidth="1"/>
    <col min="1046" max="1046" width="7" customWidth="1"/>
    <col min="1284" max="1284" width="7.42578125" customWidth="1"/>
    <col min="1285" max="1285" width="7.5703125" customWidth="1"/>
    <col min="1286" max="1286" width="7.7109375" customWidth="1"/>
    <col min="1287" max="1287" width="6.140625" customWidth="1"/>
    <col min="1288" max="1288" width="7.28515625" customWidth="1"/>
    <col min="1289" max="1289" width="7.85546875" customWidth="1"/>
    <col min="1290" max="1290" width="7.42578125" customWidth="1"/>
    <col min="1291" max="1291" width="8" customWidth="1"/>
    <col min="1292" max="1292" width="6.28515625" customWidth="1"/>
    <col min="1293" max="1294" width="6.85546875" customWidth="1"/>
    <col min="1295" max="1295" width="7.7109375" customWidth="1"/>
    <col min="1296" max="1296" width="7.85546875" customWidth="1"/>
    <col min="1297" max="1297" width="8.7109375" customWidth="1"/>
    <col min="1298" max="1298" width="7.140625" customWidth="1"/>
    <col min="1299" max="1299" width="7.7109375" customWidth="1"/>
    <col min="1300" max="1300" width="7.140625" customWidth="1"/>
    <col min="1301" max="1301" width="8.42578125" customWidth="1"/>
    <col min="1302" max="1302" width="7" customWidth="1"/>
    <col min="1540" max="1540" width="7.42578125" customWidth="1"/>
    <col min="1541" max="1541" width="7.5703125" customWidth="1"/>
    <col min="1542" max="1542" width="7.7109375" customWidth="1"/>
    <col min="1543" max="1543" width="6.140625" customWidth="1"/>
    <col min="1544" max="1544" width="7.28515625" customWidth="1"/>
    <col min="1545" max="1545" width="7.85546875" customWidth="1"/>
    <col min="1546" max="1546" width="7.42578125" customWidth="1"/>
    <col min="1547" max="1547" width="8" customWidth="1"/>
    <col min="1548" max="1548" width="6.28515625" customWidth="1"/>
    <col min="1549" max="1550" width="6.85546875" customWidth="1"/>
    <col min="1551" max="1551" width="7.7109375" customWidth="1"/>
    <col min="1552" max="1552" width="7.85546875" customWidth="1"/>
    <col min="1553" max="1553" width="8.7109375" customWidth="1"/>
    <col min="1554" max="1554" width="7.140625" customWidth="1"/>
    <col min="1555" max="1555" width="7.7109375" customWidth="1"/>
    <col min="1556" max="1556" width="7.140625" customWidth="1"/>
    <col min="1557" max="1557" width="8.42578125" customWidth="1"/>
    <col min="1558" max="1558" width="7" customWidth="1"/>
    <col min="1796" max="1796" width="7.42578125" customWidth="1"/>
    <col min="1797" max="1797" width="7.5703125" customWidth="1"/>
    <col min="1798" max="1798" width="7.7109375" customWidth="1"/>
    <col min="1799" max="1799" width="6.140625" customWidth="1"/>
    <col min="1800" max="1800" width="7.28515625" customWidth="1"/>
    <col min="1801" max="1801" width="7.85546875" customWidth="1"/>
    <col min="1802" max="1802" width="7.42578125" customWidth="1"/>
    <col min="1803" max="1803" width="8" customWidth="1"/>
    <col min="1804" max="1804" width="6.28515625" customWidth="1"/>
    <col min="1805" max="1806" width="6.85546875" customWidth="1"/>
    <col min="1807" max="1807" width="7.7109375" customWidth="1"/>
    <col min="1808" max="1808" width="7.85546875" customWidth="1"/>
    <col min="1809" max="1809" width="8.7109375" customWidth="1"/>
    <col min="1810" max="1810" width="7.140625" customWidth="1"/>
    <col min="1811" max="1811" width="7.7109375" customWidth="1"/>
    <col min="1812" max="1812" width="7.140625" customWidth="1"/>
    <col min="1813" max="1813" width="8.42578125" customWidth="1"/>
    <col min="1814" max="1814" width="7" customWidth="1"/>
    <col min="2052" max="2052" width="7.42578125" customWidth="1"/>
    <col min="2053" max="2053" width="7.5703125" customWidth="1"/>
    <col min="2054" max="2054" width="7.7109375" customWidth="1"/>
    <col min="2055" max="2055" width="6.140625" customWidth="1"/>
    <col min="2056" max="2056" width="7.28515625" customWidth="1"/>
    <col min="2057" max="2057" width="7.85546875" customWidth="1"/>
    <col min="2058" max="2058" width="7.42578125" customWidth="1"/>
    <col min="2059" max="2059" width="8" customWidth="1"/>
    <col min="2060" max="2060" width="6.28515625" customWidth="1"/>
    <col min="2061" max="2062" width="6.85546875" customWidth="1"/>
    <col min="2063" max="2063" width="7.7109375" customWidth="1"/>
    <col min="2064" max="2064" width="7.85546875" customWidth="1"/>
    <col min="2065" max="2065" width="8.7109375" customWidth="1"/>
    <col min="2066" max="2066" width="7.140625" customWidth="1"/>
    <col min="2067" max="2067" width="7.7109375" customWidth="1"/>
    <col min="2068" max="2068" width="7.140625" customWidth="1"/>
    <col min="2069" max="2069" width="8.42578125" customWidth="1"/>
    <col min="2070" max="2070" width="7" customWidth="1"/>
    <col min="2308" max="2308" width="7.42578125" customWidth="1"/>
    <col min="2309" max="2309" width="7.5703125" customWidth="1"/>
    <col min="2310" max="2310" width="7.7109375" customWidth="1"/>
    <col min="2311" max="2311" width="6.140625" customWidth="1"/>
    <col min="2312" max="2312" width="7.28515625" customWidth="1"/>
    <col min="2313" max="2313" width="7.85546875" customWidth="1"/>
    <col min="2314" max="2314" width="7.42578125" customWidth="1"/>
    <col min="2315" max="2315" width="8" customWidth="1"/>
    <col min="2316" max="2316" width="6.28515625" customWidth="1"/>
    <col min="2317" max="2318" width="6.85546875" customWidth="1"/>
    <col min="2319" max="2319" width="7.7109375" customWidth="1"/>
    <col min="2320" max="2320" width="7.85546875" customWidth="1"/>
    <col min="2321" max="2321" width="8.7109375" customWidth="1"/>
    <col min="2322" max="2322" width="7.140625" customWidth="1"/>
    <col min="2323" max="2323" width="7.7109375" customWidth="1"/>
    <col min="2324" max="2324" width="7.140625" customWidth="1"/>
    <col min="2325" max="2325" width="8.42578125" customWidth="1"/>
    <col min="2326" max="2326" width="7" customWidth="1"/>
    <col min="2564" max="2564" width="7.42578125" customWidth="1"/>
    <col min="2565" max="2565" width="7.5703125" customWidth="1"/>
    <col min="2566" max="2566" width="7.7109375" customWidth="1"/>
    <col min="2567" max="2567" width="6.140625" customWidth="1"/>
    <col min="2568" max="2568" width="7.28515625" customWidth="1"/>
    <col min="2569" max="2569" width="7.85546875" customWidth="1"/>
    <col min="2570" max="2570" width="7.42578125" customWidth="1"/>
    <col min="2571" max="2571" width="8" customWidth="1"/>
    <col min="2572" max="2572" width="6.28515625" customWidth="1"/>
    <col min="2573" max="2574" width="6.85546875" customWidth="1"/>
    <col min="2575" max="2575" width="7.7109375" customWidth="1"/>
    <col min="2576" max="2576" width="7.85546875" customWidth="1"/>
    <col min="2577" max="2577" width="8.7109375" customWidth="1"/>
    <col min="2578" max="2578" width="7.140625" customWidth="1"/>
    <col min="2579" max="2579" width="7.7109375" customWidth="1"/>
    <col min="2580" max="2580" width="7.140625" customWidth="1"/>
    <col min="2581" max="2581" width="8.42578125" customWidth="1"/>
    <col min="2582" max="2582" width="7" customWidth="1"/>
    <col min="2820" max="2820" width="7.42578125" customWidth="1"/>
    <col min="2821" max="2821" width="7.5703125" customWidth="1"/>
    <col min="2822" max="2822" width="7.7109375" customWidth="1"/>
    <col min="2823" max="2823" width="6.140625" customWidth="1"/>
    <col min="2824" max="2824" width="7.28515625" customWidth="1"/>
    <col min="2825" max="2825" width="7.85546875" customWidth="1"/>
    <col min="2826" max="2826" width="7.42578125" customWidth="1"/>
    <col min="2827" max="2827" width="8" customWidth="1"/>
    <col min="2828" max="2828" width="6.28515625" customWidth="1"/>
    <col min="2829" max="2830" width="6.85546875" customWidth="1"/>
    <col min="2831" max="2831" width="7.7109375" customWidth="1"/>
    <col min="2832" max="2832" width="7.85546875" customWidth="1"/>
    <col min="2833" max="2833" width="8.7109375" customWidth="1"/>
    <col min="2834" max="2834" width="7.140625" customWidth="1"/>
    <col min="2835" max="2835" width="7.7109375" customWidth="1"/>
    <col min="2836" max="2836" width="7.140625" customWidth="1"/>
    <col min="2837" max="2837" width="8.42578125" customWidth="1"/>
    <col min="2838" max="2838" width="7" customWidth="1"/>
    <col min="3076" max="3076" width="7.42578125" customWidth="1"/>
    <col min="3077" max="3077" width="7.5703125" customWidth="1"/>
    <col min="3078" max="3078" width="7.7109375" customWidth="1"/>
    <col min="3079" max="3079" width="6.140625" customWidth="1"/>
    <col min="3080" max="3080" width="7.28515625" customWidth="1"/>
    <col min="3081" max="3081" width="7.85546875" customWidth="1"/>
    <col min="3082" max="3082" width="7.42578125" customWidth="1"/>
    <col min="3083" max="3083" width="8" customWidth="1"/>
    <col min="3084" max="3084" width="6.28515625" customWidth="1"/>
    <col min="3085" max="3086" width="6.85546875" customWidth="1"/>
    <col min="3087" max="3087" width="7.7109375" customWidth="1"/>
    <col min="3088" max="3088" width="7.85546875" customWidth="1"/>
    <col min="3089" max="3089" width="8.7109375" customWidth="1"/>
    <col min="3090" max="3090" width="7.140625" customWidth="1"/>
    <col min="3091" max="3091" width="7.7109375" customWidth="1"/>
    <col min="3092" max="3092" width="7.140625" customWidth="1"/>
    <col min="3093" max="3093" width="8.42578125" customWidth="1"/>
    <col min="3094" max="3094" width="7" customWidth="1"/>
    <col min="3332" max="3332" width="7.42578125" customWidth="1"/>
    <col min="3333" max="3333" width="7.5703125" customWidth="1"/>
    <col min="3334" max="3334" width="7.7109375" customWidth="1"/>
    <col min="3335" max="3335" width="6.140625" customWidth="1"/>
    <col min="3336" max="3336" width="7.28515625" customWidth="1"/>
    <col min="3337" max="3337" width="7.85546875" customWidth="1"/>
    <col min="3338" max="3338" width="7.42578125" customWidth="1"/>
    <col min="3339" max="3339" width="8" customWidth="1"/>
    <col min="3340" max="3340" width="6.28515625" customWidth="1"/>
    <col min="3341" max="3342" width="6.85546875" customWidth="1"/>
    <col min="3343" max="3343" width="7.7109375" customWidth="1"/>
    <col min="3344" max="3344" width="7.85546875" customWidth="1"/>
    <col min="3345" max="3345" width="8.7109375" customWidth="1"/>
    <col min="3346" max="3346" width="7.140625" customWidth="1"/>
    <col min="3347" max="3347" width="7.7109375" customWidth="1"/>
    <col min="3348" max="3348" width="7.140625" customWidth="1"/>
    <col min="3349" max="3349" width="8.42578125" customWidth="1"/>
    <col min="3350" max="3350" width="7" customWidth="1"/>
    <col min="3588" max="3588" width="7.42578125" customWidth="1"/>
    <col min="3589" max="3589" width="7.5703125" customWidth="1"/>
    <col min="3590" max="3590" width="7.7109375" customWidth="1"/>
    <col min="3591" max="3591" width="6.140625" customWidth="1"/>
    <col min="3592" max="3592" width="7.28515625" customWidth="1"/>
    <col min="3593" max="3593" width="7.85546875" customWidth="1"/>
    <col min="3594" max="3594" width="7.42578125" customWidth="1"/>
    <col min="3595" max="3595" width="8" customWidth="1"/>
    <col min="3596" max="3596" width="6.28515625" customWidth="1"/>
    <col min="3597" max="3598" width="6.85546875" customWidth="1"/>
    <col min="3599" max="3599" width="7.7109375" customWidth="1"/>
    <col min="3600" max="3600" width="7.85546875" customWidth="1"/>
    <col min="3601" max="3601" width="8.7109375" customWidth="1"/>
    <col min="3602" max="3602" width="7.140625" customWidth="1"/>
    <col min="3603" max="3603" width="7.7109375" customWidth="1"/>
    <col min="3604" max="3604" width="7.140625" customWidth="1"/>
    <col min="3605" max="3605" width="8.42578125" customWidth="1"/>
    <col min="3606" max="3606" width="7" customWidth="1"/>
    <col min="3844" max="3844" width="7.42578125" customWidth="1"/>
    <col min="3845" max="3845" width="7.5703125" customWidth="1"/>
    <col min="3846" max="3846" width="7.7109375" customWidth="1"/>
    <col min="3847" max="3847" width="6.140625" customWidth="1"/>
    <col min="3848" max="3848" width="7.28515625" customWidth="1"/>
    <col min="3849" max="3849" width="7.85546875" customWidth="1"/>
    <col min="3850" max="3850" width="7.42578125" customWidth="1"/>
    <col min="3851" max="3851" width="8" customWidth="1"/>
    <col min="3852" max="3852" width="6.28515625" customWidth="1"/>
    <col min="3853" max="3854" width="6.85546875" customWidth="1"/>
    <col min="3855" max="3855" width="7.7109375" customWidth="1"/>
    <col min="3856" max="3856" width="7.85546875" customWidth="1"/>
    <col min="3857" max="3857" width="8.7109375" customWidth="1"/>
    <col min="3858" max="3858" width="7.140625" customWidth="1"/>
    <col min="3859" max="3859" width="7.7109375" customWidth="1"/>
    <col min="3860" max="3860" width="7.140625" customWidth="1"/>
    <col min="3861" max="3861" width="8.42578125" customWidth="1"/>
    <col min="3862" max="3862" width="7" customWidth="1"/>
    <col min="4100" max="4100" width="7.42578125" customWidth="1"/>
    <col min="4101" max="4101" width="7.5703125" customWidth="1"/>
    <col min="4102" max="4102" width="7.7109375" customWidth="1"/>
    <col min="4103" max="4103" width="6.140625" customWidth="1"/>
    <col min="4104" max="4104" width="7.28515625" customWidth="1"/>
    <col min="4105" max="4105" width="7.85546875" customWidth="1"/>
    <col min="4106" max="4106" width="7.42578125" customWidth="1"/>
    <col min="4107" max="4107" width="8" customWidth="1"/>
    <col min="4108" max="4108" width="6.28515625" customWidth="1"/>
    <col min="4109" max="4110" width="6.85546875" customWidth="1"/>
    <col min="4111" max="4111" width="7.7109375" customWidth="1"/>
    <col min="4112" max="4112" width="7.85546875" customWidth="1"/>
    <col min="4113" max="4113" width="8.7109375" customWidth="1"/>
    <col min="4114" max="4114" width="7.140625" customWidth="1"/>
    <col min="4115" max="4115" width="7.7109375" customWidth="1"/>
    <col min="4116" max="4116" width="7.140625" customWidth="1"/>
    <col min="4117" max="4117" width="8.42578125" customWidth="1"/>
    <col min="4118" max="4118" width="7" customWidth="1"/>
    <col min="4356" max="4356" width="7.42578125" customWidth="1"/>
    <col min="4357" max="4357" width="7.5703125" customWidth="1"/>
    <col min="4358" max="4358" width="7.7109375" customWidth="1"/>
    <col min="4359" max="4359" width="6.140625" customWidth="1"/>
    <col min="4360" max="4360" width="7.28515625" customWidth="1"/>
    <col min="4361" max="4361" width="7.85546875" customWidth="1"/>
    <col min="4362" max="4362" width="7.42578125" customWidth="1"/>
    <col min="4363" max="4363" width="8" customWidth="1"/>
    <col min="4364" max="4364" width="6.28515625" customWidth="1"/>
    <col min="4365" max="4366" width="6.85546875" customWidth="1"/>
    <col min="4367" max="4367" width="7.7109375" customWidth="1"/>
    <col min="4368" max="4368" width="7.85546875" customWidth="1"/>
    <col min="4369" max="4369" width="8.7109375" customWidth="1"/>
    <col min="4370" max="4370" width="7.140625" customWidth="1"/>
    <col min="4371" max="4371" width="7.7109375" customWidth="1"/>
    <col min="4372" max="4372" width="7.140625" customWidth="1"/>
    <col min="4373" max="4373" width="8.42578125" customWidth="1"/>
    <col min="4374" max="4374" width="7" customWidth="1"/>
    <col min="4612" max="4612" width="7.42578125" customWidth="1"/>
    <col min="4613" max="4613" width="7.5703125" customWidth="1"/>
    <col min="4614" max="4614" width="7.7109375" customWidth="1"/>
    <col min="4615" max="4615" width="6.140625" customWidth="1"/>
    <col min="4616" max="4616" width="7.28515625" customWidth="1"/>
    <col min="4617" max="4617" width="7.85546875" customWidth="1"/>
    <col min="4618" max="4618" width="7.42578125" customWidth="1"/>
    <col min="4619" max="4619" width="8" customWidth="1"/>
    <col min="4620" max="4620" width="6.28515625" customWidth="1"/>
    <col min="4621" max="4622" width="6.85546875" customWidth="1"/>
    <col min="4623" max="4623" width="7.7109375" customWidth="1"/>
    <col min="4624" max="4624" width="7.85546875" customWidth="1"/>
    <col min="4625" max="4625" width="8.7109375" customWidth="1"/>
    <col min="4626" max="4626" width="7.140625" customWidth="1"/>
    <col min="4627" max="4627" width="7.7109375" customWidth="1"/>
    <col min="4628" max="4628" width="7.140625" customWidth="1"/>
    <col min="4629" max="4629" width="8.42578125" customWidth="1"/>
    <col min="4630" max="4630" width="7" customWidth="1"/>
    <col min="4868" max="4868" width="7.42578125" customWidth="1"/>
    <col min="4869" max="4869" width="7.5703125" customWidth="1"/>
    <col min="4870" max="4870" width="7.7109375" customWidth="1"/>
    <col min="4871" max="4871" width="6.140625" customWidth="1"/>
    <col min="4872" max="4872" width="7.28515625" customWidth="1"/>
    <col min="4873" max="4873" width="7.85546875" customWidth="1"/>
    <col min="4874" max="4874" width="7.42578125" customWidth="1"/>
    <col min="4875" max="4875" width="8" customWidth="1"/>
    <col min="4876" max="4876" width="6.28515625" customWidth="1"/>
    <col min="4877" max="4878" width="6.85546875" customWidth="1"/>
    <col min="4879" max="4879" width="7.7109375" customWidth="1"/>
    <col min="4880" max="4880" width="7.85546875" customWidth="1"/>
    <col min="4881" max="4881" width="8.7109375" customWidth="1"/>
    <col min="4882" max="4882" width="7.140625" customWidth="1"/>
    <col min="4883" max="4883" width="7.7109375" customWidth="1"/>
    <col min="4884" max="4884" width="7.140625" customWidth="1"/>
    <col min="4885" max="4885" width="8.42578125" customWidth="1"/>
    <col min="4886" max="4886" width="7" customWidth="1"/>
    <col min="5124" max="5124" width="7.42578125" customWidth="1"/>
    <col min="5125" max="5125" width="7.5703125" customWidth="1"/>
    <col min="5126" max="5126" width="7.7109375" customWidth="1"/>
    <col min="5127" max="5127" width="6.140625" customWidth="1"/>
    <col min="5128" max="5128" width="7.28515625" customWidth="1"/>
    <col min="5129" max="5129" width="7.85546875" customWidth="1"/>
    <col min="5130" max="5130" width="7.42578125" customWidth="1"/>
    <col min="5131" max="5131" width="8" customWidth="1"/>
    <col min="5132" max="5132" width="6.28515625" customWidth="1"/>
    <col min="5133" max="5134" width="6.85546875" customWidth="1"/>
    <col min="5135" max="5135" width="7.7109375" customWidth="1"/>
    <col min="5136" max="5136" width="7.85546875" customWidth="1"/>
    <col min="5137" max="5137" width="8.7109375" customWidth="1"/>
    <col min="5138" max="5138" width="7.140625" customWidth="1"/>
    <col min="5139" max="5139" width="7.7109375" customWidth="1"/>
    <col min="5140" max="5140" width="7.140625" customWidth="1"/>
    <col min="5141" max="5141" width="8.42578125" customWidth="1"/>
    <col min="5142" max="5142" width="7" customWidth="1"/>
    <col min="5380" max="5380" width="7.42578125" customWidth="1"/>
    <col min="5381" max="5381" width="7.5703125" customWidth="1"/>
    <col min="5382" max="5382" width="7.7109375" customWidth="1"/>
    <col min="5383" max="5383" width="6.140625" customWidth="1"/>
    <col min="5384" max="5384" width="7.28515625" customWidth="1"/>
    <col min="5385" max="5385" width="7.85546875" customWidth="1"/>
    <col min="5386" max="5386" width="7.42578125" customWidth="1"/>
    <col min="5387" max="5387" width="8" customWidth="1"/>
    <col min="5388" max="5388" width="6.28515625" customWidth="1"/>
    <col min="5389" max="5390" width="6.85546875" customWidth="1"/>
    <col min="5391" max="5391" width="7.7109375" customWidth="1"/>
    <col min="5392" max="5392" width="7.85546875" customWidth="1"/>
    <col min="5393" max="5393" width="8.7109375" customWidth="1"/>
    <col min="5394" max="5394" width="7.140625" customWidth="1"/>
    <col min="5395" max="5395" width="7.7109375" customWidth="1"/>
    <col min="5396" max="5396" width="7.140625" customWidth="1"/>
    <col min="5397" max="5397" width="8.42578125" customWidth="1"/>
    <col min="5398" max="5398" width="7" customWidth="1"/>
    <col min="5636" max="5636" width="7.42578125" customWidth="1"/>
    <col min="5637" max="5637" width="7.5703125" customWidth="1"/>
    <col min="5638" max="5638" width="7.7109375" customWidth="1"/>
    <col min="5639" max="5639" width="6.140625" customWidth="1"/>
    <col min="5640" max="5640" width="7.28515625" customWidth="1"/>
    <col min="5641" max="5641" width="7.85546875" customWidth="1"/>
    <col min="5642" max="5642" width="7.42578125" customWidth="1"/>
    <col min="5643" max="5643" width="8" customWidth="1"/>
    <col min="5644" max="5644" width="6.28515625" customWidth="1"/>
    <col min="5645" max="5646" width="6.85546875" customWidth="1"/>
    <col min="5647" max="5647" width="7.7109375" customWidth="1"/>
    <col min="5648" max="5648" width="7.85546875" customWidth="1"/>
    <col min="5649" max="5649" width="8.7109375" customWidth="1"/>
    <col min="5650" max="5650" width="7.140625" customWidth="1"/>
    <col min="5651" max="5651" width="7.7109375" customWidth="1"/>
    <col min="5652" max="5652" width="7.140625" customWidth="1"/>
    <col min="5653" max="5653" width="8.42578125" customWidth="1"/>
    <col min="5654" max="5654" width="7" customWidth="1"/>
    <col min="5892" max="5892" width="7.42578125" customWidth="1"/>
    <col min="5893" max="5893" width="7.5703125" customWidth="1"/>
    <col min="5894" max="5894" width="7.7109375" customWidth="1"/>
    <col min="5895" max="5895" width="6.140625" customWidth="1"/>
    <col min="5896" max="5896" width="7.28515625" customWidth="1"/>
    <col min="5897" max="5897" width="7.85546875" customWidth="1"/>
    <col min="5898" max="5898" width="7.42578125" customWidth="1"/>
    <col min="5899" max="5899" width="8" customWidth="1"/>
    <col min="5900" max="5900" width="6.28515625" customWidth="1"/>
    <col min="5901" max="5902" width="6.85546875" customWidth="1"/>
    <col min="5903" max="5903" width="7.7109375" customWidth="1"/>
    <col min="5904" max="5904" width="7.85546875" customWidth="1"/>
    <col min="5905" max="5905" width="8.7109375" customWidth="1"/>
    <col min="5906" max="5906" width="7.140625" customWidth="1"/>
    <col min="5907" max="5907" width="7.7109375" customWidth="1"/>
    <col min="5908" max="5908" width="7.140625" customWidth="1"/>
    <col min="5909" max="5909" width="8.42578125" customWidth="1"/>
    <col min="5910" max="5910" width="7" customWidth="1"/>
    <col min="6148" max="6148" width="7.42578125" customWidth="1"/>
    <col min="6149" max="6149" width="7.5703125" customWidth="1"/>
    <col min="6150" max="6150" width="7.7109375" customWidth="1"/>
    <col min="6151" max="6151" width="6.140625" customWidth="1"/>
    <col min="6152" max="6152" width="7.28515625" customWidth="1"/>
    <col min="6153" max="6153" width="7.85546875" customWidth="1"/>
    <col min="6154" max="6154" width="7.42578125" customWidth="1"/>
    <col min="6155" max="6155" width="8" customWidth="1"/>
    <col min="6156" max="6156" width="6.28515625" customWidth="1"/>
    <col min="6157" max="6158" width="6.85546875" customWidth="1"/>
    <col min="6159" max="6159" width="7.7109375" customWidth="1"/>
    <col min="6160" max="6160" width="7.85546875" customWidth="1"/>
    <col min="6161" max="6161" width="8.7109375" customWidth="1"/>
    <col min="6162" max="6162" width="7.140625" customWidth="1"/>
    <col min="6163" max="6163" width="7.7109375" customWidth="1"/>
    <col min="6164" max="6164" width="7.140625" customWidth="1"/>
    <col min="6165" max="6165" width="8.42578125" customWidth="1"/>
    <col min="6166" max="6166" width="7" customWidth="1"/>
    <col min="6404" max="6404" width="7.42578125" customWidth="1"/>
    <col min="6405" max="6405" width="7.5703125" customWidth="1"/>
    <col min="6406" max="6406" width="7.7109375" customWidth="1"/>
    <col min="6407" max="6407" width="6.140625" customWidth="1"/>
    <col min="6408" max="6408" width="7.28515625" customWidth="1"/>
    <col min="6409" max="6409" width="7.85546875" customWidth="1"/>
    <col min="6410" max="6410" width="7.42578125" customWidth="1"/>
    <col min="6411" max="6411" width="8" customWidth="1"/>
    <col min="6412" max="6412" width="6.28515625" customWidth="1"/>
    <col min="6413" max="6414" width="6.85546875" customWidth="1"/>
    <col min="6415" max="6415" width="7.7109375" customWidth="1"/>
    <col min="6416" max="6416" width="7.85546875" customWidth="1"/>
    <col min="6417" max="6417" width="8.7109375" customWidth="1"/>
    <col min="6418" max="6418" width="7.140625" customWidth="1"/>
    <col min="6419" max="6419" width="7.7109375" customWidth="1"/>
    <col min="6420" max="6420" width="7.140625" customWidth="1"/>
    <col min="6421" max="6421" width="8.42578125" customWidth="1"/>
    <col min="6422" max="6422" width="7" customWidth="1"/>
    <col min="6660" max="6660" width="7.42578125" customWidth="1"/>
    <col min="6661" max="6661" width="7.5703125" customWidth="1"/>
    <col min="6662" max="6662" width="7.7109375" customWidth="1"/>
    <col min="6663" max="6663" width="6.140625" customWidth="1"/>
    <col min="6664" max="6664" width="7.28515625" customWidth="1"/>
    <col min="6665" max="6665" width="7.85546875" customWidth="1"/>
    <col min="6666" max="6666" width="7.42578125" customWidth="1"/>
    <col min="6667" max="6667" width="8" customWidth="1"/>
    <col min="6668" max="6668" width="6.28515625" customWidth="1"/>
    <col min="6669" max="6670" width="6.85546875" customWidth="1"/>
    <col min="6671" max="6671" width="7.7109375" customWidth="1"/>
    <col min="6672" max="6672" width="7.85546875" customWidth="1"/>
    <col min="6673" max="6673" width="8.7109375" customWidth="1"/>
    <col min="6674" max="6674" width="7.140625" customWidth="1"/>
    <col min="6675" max="6675" width="7.7109375" customWidth="1"/>
    <col min="6676" max="6676" width="7.140625" customWidth="1"/>
    <col min="6677" max="6677" width="8.42578125" customWidth="1"/>
    <col min="6678" max="6678" width="7" customWidth="1"/>
    <col min="6916" max="6916" width="7.42578125" customWidth="1"/>
    <col min="6917" max="6917" width="7.5703125" customWidth="1"/>
    <col min="6918" max="6918" width="7.7109375" customWidth="1"/>
    <col min="6919" max="6919" width="6.140625" customWidth="1"/>
    <col min="6920" max="6920" width="7.28515625" customWidth="1"/>
    <col min="6921" max="6921" width="7.85546875" customWidth="1"/>
    <col min="6922" max="6922" width="7.42578125" customWidth="1"/>
    <col min="6923" max="6923" width="8" customWidth="1"/>
    <col min="6924" max="6924" width="6.28515625" customWidth="1"/>
    <col min="6925" max="6926" width="6.85546875" customWidth="1"/>
    <col min="6927" max="6927" width="7.7109375" customWidth="1"/>
    <col min="6928" max="6928" width="7.85546875" customWidth="1"/>
    <col min="6929" max="6929" width="8.7109375" customWidth="1"/>
    <col min="6930" max="6930" width="7.140625" customWidth="1"/>
    <col min="6931" max="6931" width="7.7109375" customWidth="1"/>
    <col min="6932" max="6932" width="7.140625" customWidth="1"/>
    <col min="6933" max="6933" width="8.42578125" customWidth="1"/>
    <col min="6934" max="6934" width="7" customWidth="1"/>
    <col min="7172" max="7172" width="7.42578125" customWidth="1"/>
    <col min="7173" max="7173" width="7.5703125" customWidth="1"/>
    <col min="7174" max="7174" width="7.7109375" customWidth="1"/>
    <col min="7175" max="7175" width="6.140625" customWidth="1"/>
    <col min="7176" max="7176" width="7.28515625" customWidth="1"/>
    <col min="7177" max="7177" width="7.85546875" customWidth="1"/>
    <col min="7178" max="7178" width="7.42578125" customWidth="1"/>
    <col min="7179" max="7179" width="8" customWidth="1"/>
    <col min="7180" max="7180" width="6.28515625" customWidth="1"/>
    <col min="7181" max="7182" width="6.85546875" customWidth="1"/>
    <col min="7183" max="7183" width="7.7109375" customWidth="1"/>
    <col min="7184" max="7184" width="7.85546875" customWidth="1"/>
    <col min="7185" max="7185" width="8.7109375" customWidth="1"/>
    <col min="7186" max="7186" width="7.140625" customWidth="1"/>
    <col min="7187" max="7187" width="7.7109375" customWidth="1"/>
    <col min="7188" max="7188" width="7.140625" customWidth="1"/>
    <col min="7189" max="7189" width="8.42578125" customWidth="1"/>
    <col min="7190" max="7190" width="7" customWidth="1"/>
    <col min="7428" max="7428" width="7.42578125" customWidth="1"/>
    <col min="7429" max="7429" width="7.5703125" customWidth="1"/>
    <col min="7430" max="7430" width="7.7109375" customWidth="1"/>
    <col min="7431" max="7431" width="6.140625" customWidth="1"/>
    <col min="7432" max="7432" width="7.28515625" customWidth="1"/>
    <col min="7433" max="7433" width="7.85546875" customWidth="1"/>
    <col min="7434" max="7434" width="7.42578125" customWidth="1"/>
    <col min="7435" max="7435" width="8" customWidth="1"/>
    <col min="7436" max="7436" width="6.28515625" customWidth="1"/>
    <col min="7437" max="7438" width="6.85546875" customWidth="1"/>
    <col min="7439" max="7439" width="7.7109375" customWidth="1"/>
    <col min="7440" max="7440" width="7.85546875" customWidth="1"/>
    <col min="7441" max="7441" width="8.7109375" customWidth="1"/>
    <col min="7442" max="7442" width="7.140625" customWidth="1"/>
    <col min="7443" max="7443" width="7.7109375" customWidth="1"/>
    <col min="7444" max="7444" width="7.140625" customWidth="1"/>
    <col min="7445" max="7445" width="8.42578125" customWidth="1"/>
    <col min="7446" max="7446" width="7" customWidth="1"/>
    <col min="7684" max="7684" width="7.42578125" customWidth="1"/>
    <col min="7685" max="7685" width="7.5703125" customWidth="1"/>
    <col min="7686" max="7686" width="7.7109375" customWidth="1"/>
    <col min="7687" max="7687" width="6.140625" customWidth="1"/>
    <col min="7688" max="7688" width="7.28515625" customWidth="1"/>
    <col min="7689" max="7689" width="7.85546875" customWidth="1"/>
    <col min="7690" max="7690" width="7.42578125" customWidth="1"/>
    <col min="7691" max="7691" width="8" customWidth="1"/>
    <col min="7692" max="7692" width="6.28515625" customWidth="1"/>
    <col min="7693" max="7694" width="6.85546875" customWidth="1"/>
    <col min="7695" max="7695" width="7.7109375" customWidth="1"/>
    <col min="7696" max="7696" width="7.85546875" customWidth="1"/>
    <col min="7697" max="7697" width="8.7109375" customWidth="1"/>
    <col min="7698" max="7698" width="7.140625" customWidth="1"/>
    <col min="7699" max="7699" width="7.7109375" customWidth="1"/>
    <col min="7700" max="7700" width="7.140625" customWidth="1"/>
    <col min="7701" max="7701" width="8.42578125" customWidth="1"/>
    <col min="7702" max="7702" width="7" customWidth="1"/>
    <col min="7940" max="7940" width="7.42578125" customWidth="1"/>
    <col min="7941" max="7941" width="7.5703125" customWidth="1"/>
    <col min="7942" max="7942" width="7.7109375" customWidth="1"/>
    <col min="7943" max="7943" width="6.140625" customWidth="1"/>
    <col min="7944" max="7944" width="7.28515625" customWidth="1"/>
    <col min="7945" max="7945" width="7.85546875" customWidth="1"/>
    <col min="7946" max="7946" width="7.42578125" customWidth="1"/>
    <col min="7947" max="7947" width="8" customWidth="1"/>
    <col min="7948" max="7948" width="6.28515625" customWidth="1"/>
    <col min="7949" max="7950" width="6.85546875" customWidth="1"/>
    <col min="7951" max="7951" width="7.7109375" customWidth="1"/>
    <col min="7952" max="7952" width="7.85546875" customWidth="1"/>
    <col min="7953" max="7953" width="8.7109375" customWidth="1"/>
    <col min="7954" max="7954" width="7.140625" customWidth="1"/>
    <col min="7955" max="7955" width="7.7109375" customWidth="1"/>
    <col min="7956" max="7956" width="7.140625" customWidth="1"/>
    <col min="7957" max="7957" width="8.42578125" customWidth="1"/>
    <col min="7958" max="7958" width="7" customWidth="1"/>
    <col min="8196" max="8196" width="7.42578125" customWidth="1"/>
    <col min="8197" max="8197" width="7.5703125" customWidth="1"/>
    <col min="8198" max="8198" width="7.7109375" customWidth="1"/>
    <col min="8199" max="8199" width="6.140625" customWidth="1"/>
    <col min="8200" max="8200" width="7.28515625" customWidth="1"/>
    <col min="8201" max="8201" width="7.85546875" customWidth="1"/>
    <col min="8202" max="8202" width="7.42578125" customWidth="1"/>
    <col min="8203" max="8203" width="8" customWidth="1"/>
    <col min="8204" max="8204" width="6.28515625" customWidth="1"/>
    <col min="8205" max="8206" width="6.85546875" customWidth="1"/>
    <col min="8207" max="8207" width="7.7109375" customWidth="1"/>
    <col min="8208" max="8208" width="7.85546875" customWidth="1"/>
    <col min="8209" max="8209" width="8.7109375" customWidth="1"/>
    <col min="8210" max="8210" width="7.140625" customWidth="1"/>
    <col min="8211" max="8211" width="7.7109375" customWidth="1"/>
    <col min="8212" max="8212" width="7.140625" customWidth="1"/>
    <col min="8213" max="8213" width="8.42578125" customWidth="1"/>
    <col min="8214" max="8214" width="7" customWidth="1"/>
    <col min="8452" max="8452" width="7.42578125" customWidth="1"/>
    <col min="8453" max="8453" width="7.5703125" customWidth="1"/>
    <col min="8454" max="8454" width="7.7109375" customWidth="1"/>
    <col min="8455" max="8455" width="6.140625" customWidth="1"/>
    <col min="8456" max="8456" width="7.28515625" customWidth="1"/>
    <col min="8457" max="8457" width="7.85546875" customWidth="1"/>
    <col min="8458" max="8458" width="7.42578125" customWidth="1"/>
    <col min="8459" max="8459" width="8" customWidth="1"/>
    <col min="8460" max="8460" width="6.28515625" customWidth="1"/>
    <col min="8461" max="8462" width="6.85546875" customWidth="1"/>
    <col min="8463" max="8463" width="7.7109375" customWidth="1"/>
    <col min="8464" max="8464" width="7.85546875" customWidth="1"/>
    <col min="8465" max="8465" width="8.7109375" customWidth="1"/>
    <col min="8466" max="8466" width="7.140625" customWidth="1"/>
    <col min="8467" max="8467" width="7.7109375" customWidth="1"/>
    <col min="8468" max="8468" width="7.140625" customWidth="1"/>
    <col min="8469" max="8469" width="8.42578125" customWidth="1"/>
    <col min="8470" max="8470" width="7" customWidth="1"/>
    <col min="8708" max="8708" width="7.42578125" customWidth="1"/>
    <col min="8709" max="8709" width="7.5703125" customWidth="1"/>
    <col min="8710" max="8710" width="7.7109375" customWidth="1"/>
    <col min="8711" max="8711" width="6.140625" customWidth="1"/>
    <col min="8712" max="8712" width="7.28515625" customWidth="1"/>
    <col min="8713" max="8713" width="7.85546875" customWidth="1"/>
    <col min="8714" max="8714" width="7.42578125" customWidth="1"/>
    <col min="8715" max="8715" width="8" customWidth="1"/>
    <col min="8716" max="8716" width="6.28515625" customWidth="1"/>
    <col min="8717" max="8718" width="6.85546875" customWidth="1"/>
    <col min="8719" max="8719" width="7.7109375" customWidth="1"/>
    <col min="8720" max="8720" width="7.85546875" customWidth="1"/>
    <col min="8721" max="8721" width="8.7109375" customWidth="1"/>
    <col min="8722" max="8722" width="7.140625" customWidth="1"/>
    <col min="8723" max="8723" width="7.7109375" customWidth="1"/>
    <col min="8724" max="8724" width="7.140625" customWidth="1"/>
    <col min="8725" max="8725" width="8.42578125" customWidth="1"/>
    <col min="8726" max="8726" width="7" customWidth="1"/>
    <col min="8964" max="8964" width="7.42578125" customWidth="1"/>
    <col min="8965" max="8965" width="7.5703125" customWidth="1"/>
    <col min="8966" max="8966" width="7.7109375" customWidth="1"/>
    <col min="8967" max="8967" width="6.140625" customWidth="1"/>
    <col min="8968" max="8968" width="7.28515625" customWidth="1"/>
    <col min="8969" max="8969" width="7.85546875" customWidth="1"/>
    <col min="8970" max="8970" width="7.42578125" customWidth="1"/>
    <col min="8971" max="8971" width="8" customWidth="1"/>
    <col min="8972" max="8972" width="6.28515625" customWidth="1"/>
    <col min="8973" max="8974" width="6.85546875" customWidth="1"/>
    <col min="8975" max="8975" width="7.7109375" customWidth="1"/>
    <col min="8976" max="8976" width="7.85546875" customWidth="1"/>
    <col min="8977" max="8977" width="8.7109375" customWidth="1"/>
    <col min="8978" max="8978" width="7.140625" customWidth="1"/>
    <col min="8979" max="8979" width="7.7109375" customWidth="1"/>
    <col min="8980" max="8980" width="7.140625" customWidth="1"/>
    <col min="8981" max="8981" width="8.42578125" customWidth="1"/>
    <col min="8982" max="8982" width="7" customWidth="1"/>
    <col min="9220" max="9220" width="7.42578125" customWidth="1"/>
    <col min="9221" max="9221" width="7.5703125" customWidth="1"/>
    <col min="9222" max="9222" width="7.7109375" customWidth="1"/>
    <col min="9223" max="9223" width="6.140625" customWidth="1"/>
    <col min="9224" max="9224" width="7.28515625" customWidth="1"/>
    <col min="9225" max="9225" width="7.85546875" customWidth="1"/>
    <col min="9226" max="9226" width="7.42578125" customWidth="1"/>
    <col min="9227" max="9227" width="8" customWidth="1"/>
    <col min="9228" max="9228" width="6.28515625" customWidth="1"/>
    <col min="9229" max="9230" width="6.85546875" customWidth="1"/>
    <col min="9231" max="9231" width="7.7109375" customWidth="1"/>
    <col min="9232" max="9232" width="7.85546875" customWidth="1"/>
    <col min="9233" max="9233" width="8.7109375" customWidth="1"/>
    <col min="9234" max="9234" width="7.140625" customWidth="1"/>
    <col min="9235" max="9235" width="7.7109375" customWidth="1"/>
    <col min="9236" max="9236" width="7.140625" customWidth="1"/>
    <col min="9237" max="9237" width="8.42578125" customWidth="1"/>
    <col min="9238" max="9238" width="7" customWidth="1"/>
    <col min="9476" max="9476" width="7.42578125" customWidth="1"/>
    <col min="9477" max="9477" width="7.5703125" customWidth="1"/>
    <col min="9478" max="9478" width="7.7109375" customWidth="1"/>
    <col min="9479" max="9479" width="6.140625" customWidth="1"/>
    <col min="9480" max="9480" width="7.28515625" customWidth="1"/>
    <col min="9481" max="9481" width="7.85546875" customWidth="1"/>
    <col min="9482" max="9482" width="7.42578125" customWidth="1"/>
    <col min="9483" max="9483" width="8" customWidth="1"/>
    <col min="9484" max="9484" width="6.28515625" customWidth="1"/>
    <col min="9485" max="9486" width="6.85546875" customWidth="1"/>
    <col min="9487" max="9487" width="7.7109375" customWidth="1"/>
    <col min="9488" max="9488" width="7.85546875" customWidth="1"/>
    <col min="9489" max="9489" width="8.7109375" customWidth="1"/>
    <col min="9490" max="9490" width="7.140625" customWidth="1"/>
    <col min="9491" max="9491" width="7.7109375" customWidth="1"/>
    <col min="9492" max="9492" width="7.140625" customWidth="1"/>
    <col min="9493" max="9493" width="8.42578125" customWidth="1"/>
    <col min="9494" max="9494" width="7" customWidth="1"/>
    <col min="9732" max="9732" width="7.42578125" customWidth="1"/>
    <col min="9733" max="9733" width="7.5703125" customWidth="1"/>
    <col min="9734" max="9734" width="7.7109375" customWidth="1"/>
    <col min="9735" max="9735" width="6.140625" customWidth="1"/>
    <col min="9736" max="9736" width="7.28515625" customWidth="1"/>
    <col min="9737" max="9737" width="7.85546875" customWidth="1"/>
    <col min="9738" max="9738" width="7.42578125" customWidth="1"/>
    <col min="9739" max="9739" width="8" customWidth="1"/>
    <col min="9740" max="9740" width="6.28515625" customWidth="1"/>
    <col min="9741" max="9742" width="6.85546875" customWidth="1"/>
    <col min="9743" max="9743" width="7.7109375" customWidth="1"/>
    <col min="9744" max="9744" width="7.85546875" customWidth="1"/>
    <col min="9745" max="9745" width="8.7109375" customWidth="1"/>
    <col min="9746" max="9746" width="7.140625" customWidth="1"/>
    <col min="9747" max="9747" width="7.7109375" customWidth="1"/>
    <col min="9748" max="9748" width="7.140625" customWidth="1"/>
    <col min="9749" max="9749" width="8.42578125" customWidth="1"/>
    <col min="9750" max="9750" width="7" customWidth="1"/>
    <col min="9988" max="9988" width="7.42578125" customWidth="1"/>
    <col min="9989" max="9989" width="7.5703125" customWidth="1"/>
    <col min="9990" max="9990" width="7.7109375" customWidth="1"/>
    <col min="9991" max="9991" width="6.140625" customWidth="1"/>
    <col min="9992" max="9992" width="7.28515625" customWidth="1"/>
    <col min="9993" max="9993" width="7.85546875" customWidth="1"/>
    <col min="9994" max="9994" width="7.42578125" customWidth="1"/>
    <col min="9995" max="9995" width="8" customWidth="1"/>
    <col min="9996" max="9996" width="6.28515625" customWidth="1"/>
    <col min="9997" max="9998" width="6.85546875" customWidth="1"/>
    <col min="9999" max="9999" width="7.7109375" customWidth="1"/>
    <col min="10000" max="10000" width="7.85546875" customWidth="1"/>
    <col min="10001" max="10001" width="8.7109375" customWidth="1"/>
    <col min="10002" max="10002" width="7.140625" customWidth="1"/>
    <col min="10003" max="10003" width="7.7109375" customWidth="1"/>
    <col min="10004" max="10004" width="7.140625" customWidth="1"/>
    <col min="10005" max="10005" width="8.42578125" customWidth="1"/>
    <col min="10006" max="10006" width="7" customWidth="1"/>
    <col min="10244" max="10244" width="7.42578125" customWidth="1"/>
    <col min="10245" max="10245" width="7.5703125" customWidth="1"/>
    <col min="10246" max="10246" width="7.7109375" customWidth="1"/>
    <col min="10247" max="10247" width="6.140625" customWidth="1"/>
    <col min="10248" max="10248" width="7.28515625" customWidth="1"/>
    <col min="10249" max="10249" width="7.85546875" customWidth="1"/>
    <col min="10250" max="10250" width="7.42578125" customWidth="1"/>
    <col min="10251" max="10251" width="8" customWidth="1"/>
    <col min="10252" max="10252" width="6.28515625" customWidth="1"/>
    <col min="10253" max="10254" width="6.85546875" customWidth="1"/>
    <col min="10255" max="10255" width="7.7109375" customWidth="1"/>
    <col min="10256" max="10256" width="7.85546875" customWidth="1"/>
    <col min="10257" max="10257" width="8.7109375" customWidth="1"/>
    <col min="10258" max="10258" width="7.140625" customWidth="1"/>
    <col min="10259" max="10259" width="7.7109375" customWidth="1"/>
    <col min="10260" max="10260" width="7.140625" customWidth="1"/>
    <col min="10261" max="10261" width="8.42578125" customWidth="1"/>
    <col min="10262" max="10262" width="7" customWidth="1"/>
    <col min="10500" max="10500" width="7.42578125" customWidth="1"/>
    <col min="10501" max="10501" width="7.5703125" customWidth="1"/>
    <col min="10502" max="10502" width="7.7109375" customWidth="1"/>
    <col min="10503" max="10503" width="6.140625" customWidth="1"/>
    <col min="10504" max="10504" width="7.28515625" customWidth="1"/>
    <col min="10505" max="10505" width="7.85546875" customWidth="1"/>
    <col min="10506" max="10506" width="7.42578125" customWidth="1"/>
    <col min="10507" max="10507" width="8" customWidth="1"/>
    <col min="10508" max="10508" width="6.28515625" customWidth="1"/>
    <col min="10509" max="10510" width="6.85546875" customWidth="1"/>
    <col min="10511" max="10511" width="7.7109375" customWidth="1"/>
    <col min="10512" max="10512" width="7.85546875" customWidth="1"/>
    <col min="10513" max="10513" width="8.7109375" customWidth="1"/>
    <col min="10514" max="10514" width="7.140625" customWidth="1"/>
    <col min="10515" max="10515" width="7.7109375" customWidth="1"/>
    <col min="10516" max="10516" width="7.140625" customWidth="1"/>
    <col min="10517" max="10517" width="8.42578125" customWidth="1"/>
    <col min="10518" max="10518" width="7" customWidth="1"/>
    <col min="10756" max="10756" width="7.42578125" customWidth="1"/>
    <col min="10757" max="10757" width="7.5703125" customWidth="1"/>
    <col min="10758" max="10758" width="7.7109375" customWidth="1"/>
    <col min="10759" max="10759" width="6.140625" customWidth="1"/>
    <col min="10760" max="10760" width="7.28515625" customWidth="1"/>
    <col min="10761" max="10761" width="7.85546875" customWidth="1"/>
    <col min="10762" max="10762" width="7.42578125" customWidth="1"/>
    <col min="10763" max="10763" width="8" customWidth="1"/>
    <col min="10764" max="10764" width="6.28515625" customWidth="1"/>
    <col min="10765" max="10766" width="6.85546875" customWidth="1"/>
    <col min="10767" max="10767" width="7.7109375" customWidth="1"/>
    <col min="10768" max="10768" width="7.85546875" customWidth="1"/>
    <col min="10769" max="10769" width="8.7109375" customWidth="1"/>
    <col min="10770" max="10770" width="7.140625" customWidth="1"/>
    <col min="10771" max="10771" width="7.7109375" customWidth="1"/>
    <col min="10772" max="10772" width="7.140625" customWidth="1"/>
    <col min="10773" max="10773" width="8.42578125" customWidth="1"/>
    <col min="10774" max="10774" width="7" customWidth="1"/>
    <col min="11012" max="11012" width="7.42578125" customWidth="1"/>
    <col min="11013" max="11013" width="7.5703125" customWidth="1"/>
    <col min="11014" max="11014" width="7.7109375" customWidth="1"/>
    <col min="11015" max="11015" width="6.140625" customWidth="1"/>
    <col min="11016" max="11016" width="7.28515625" customWidth="1"/>
    <col min="11017" max="11017" width="7.85546875" customWidth="1"/>
    <col min="11018" max="11018" width="7.42578125" customWidth="1"/>
    <col min="11019" max="11019" width="8" customWidth="1"/>
    <col min="11020" max="11020" width="6.28515625" customWidth="1"/>
    <col min="11021" max="11022" width="6.85546875" customWidth="1"/>
    <col min="11023" max="11023" width="7.7109375" customWidth="1"/>
    <col min="11024" max="11024" width="7.85546875" customWidth="1"/>
    <col min="11025" max="11025" width="8.7109375" customWidth="1"/>
    <col min="11026" max="11026" width="7.140625" customWidth="1"/>
    <col min="11027" max="11027" width="7.7109375" customWidth="1"/>
    <col min="11028" max="11028" width="7.140625" customWidth="1"/>
    <col min="11029" max="11029" width="8.42578125" customWidth="1"/>
    <col min="11030" max="11030" width="7" customWidth="1"/>
    <col min="11268" max="11268" width="7.42578125" customWidth="1"/>
    <col min="11269" max="11269" width="7.5703125" customWidth="1"/>
    <col min="11270" max="11270" width="7.7109375" customWidth="1"/>
    <col min="11271" max="11271" width="6.140625" customWidth="1"/>
    <col min="11272" max="11272" width="7.28515625" customWidth="1"/>
    <col min="11273" max="11273" width="7.85546875" customWidth="1"/>
    <col min="11274" max="11274" width="7.42578125" customWidth="1"/>
    <col min="11275" max="11275" width="8" customWidth="1"/>
    <col min="11276" max="11276" width="6.28515625" customWidth="1"/>
    <col min="11277" max="11278" width="6.85546875" customWidth="1"/>
    <col min="11279" max="11279" width="7.7109375" customWidth="1"/>
    <col min="11280" max="11280" width="7.85546875" customWidth="1"/>
    <col min="11281" max="11281" width="8.7109375" customWidth="1"/>
    <col min="11282" max="11282" width="7.140625" customWidth="1"/>
    <col min="11283" max="11283" width="7.7109375" customWidth="1"/>
    <col min="11284" max="11284" width="7.140625" customWidth="1"/>
    <col min="11285" max="11285" width="8.42578125" customWidth="1"/>
    <col min="11286" max="11286" width="7" customWidth="1"/>
    <col min="11524" max="11524" width="7.42578125" customWidth="1"/>
    <col min="11525" max="11525" width="7.5703125" customWidth="1"/>
    <col min="11526" max="11526" width="7.7109375" customWidth="1"/>
    <col min="11527" max="11527" width="6.140625" customWidth="1"/>
    <col min="11528" max="11528" width="7.28515625" customWidth="1"/>
    <col min="11529" max="11529" width="7.85546875" customWidth="1"/>
    <col min="11530" max="11530" width="7.42578125" customWidth="1"/>
    <col min="11531" max="11531" width="8" customWidth="1"/>
    <col min="11532" max="11532" width="6.28515625" customWidth="1"/>
    <col min="11533" max="11534" width="6.85546875" customWidth="1"/>
    <col min="11535" max="11535" width="7.7109375" customWidth="1"/>
    <col min="11536" max="11536" width="7.85546875" customWidth="1"/>
    <col min="11537" max="11537" width="8.7109375" customWidth="1"/>
    <col min="11538" max="11538" width="7.140625" customWidth="1"/>
    <col min="11539" max="11539" width="7.7109375" customWidth="1"/>
    <col min="11540" max="11540" width="7.140625" customWidth="1"/>
    <col min="11541" max="11541" width="8.42578125" customWidth="1"/>
    <col min="11542" max="11542" width="7" customWidth="1"/>
    <col min="11780" max="11780" width="7.42578125" customWidth="1"/>
    <col min="11781" max="11781" width="7.5703125" customWidth="1"/>
    <col min="11782" max="11782" width="7.7109375" customWidth="1"/>
    <col min="11783" max="11783" width="6.140625" customWidth="1"/>
    <col min="11784" max="11784" width="7.28515625" customWidth="1"/>
    <col min="11785" max="11785" width="7.85546875" customWidth="1"/>
    <col min="11786" max="11786" width="7.42578125" customWidth="1"/>
    <col min="11787" max="11787" width="8" customWidth="1"/>
    <col min="11788" max="11788" width="6.28515625" customWidth="1"/>
    <col min="11789" max="11790" width="6.85546875" customWidth="1"/>
    <col min="11791" max="11791" width="7.7109375" customWidth="1"/>
    <col min="11792" max="11792" width="7.85546875" customWidth="1"/>
    <col min="11793" max="11793" width="8.7109375" customWidth="1"/>
    <col min="11794" max="11794" width="7.140625" customWidth="1"/>
    <col min="11795" max="11795" width="7.7109375" customWidth="1"/>
    <col min="11796" max="11796" width="7.140625" customWidth="1"/>
    <col min="11797" max="11797" width="8.42578125" customWidth="1"/>
    <col min="11798" max="11798" width="7" customWidth="1"/>
    <col min="12036" max="12036" width="7.42578125" customWidth="1"/>
    <col min="12037" max="12037" width="7.5703125" customWidth="1"/>
    <col min="12038" max="12038" width="7.7109375" customWidth="1"/>
    <col min="12039" max="12039" width="6.140625" customWidth="1"/>
    <col min="12040" max="12040" width="7.28515625" customWidth="1"/>
    <col min="12041" max="12041" width="7.85546875" customWidth="1"/>
    <col min="12042" max="12042" width="7.42578125" customWidth="1"/>
    <col min="12043" max="12043" width="8" customWidth="1"/>
    <col min="12044" max="12044" width="6.28515625" customWidth="1"/>
    <col min="12045" max="12046" width="6.85546875" customWidth="1"/>
    <col min="12047" max="12047" width="7.7109375" customWidth="1"/>
    <col min="12048" max="12048" width="7.85546875" customWidth="1"/>
    <col min="12049" max="12049" width="8.7109375" customWidth="1"/>
    <col min="12050" max="12050" width="7.140625" customWidth="1"/>
    <col min="12051" max="12051" width="7.7109375" customWidth="1"/>
    <col min="12052" max="12052" width="7.140625" customWidth="1"/>
    <col min="12053" max="12053" width="8.42578125" customWidth="1"/>
    <col min="12054" max="12054" width="7" customWidth="1"/>
    <col min="12292" max="12292" width="7.42578125" customWidth="1"/>
    <col min="12293" max="12293" width="7.5703125" customWidth="1"/>
    <col min="12294" max="12294" width="7.7109375" customWidth="1"/>
    <col min="12295" max="12295" width="6.140625" customWidth="1"/>
    <col min="12296" max="12296" width="7.28515625" customWidth="1"/>
    <col min="12297" max="12297" width="7.85546875" customWidth="1"/>
    <col min="12298" max="12298" width="7.42578125" customWidth="1"/>
    <col min="12299" max="12299" width="8" customWidth="1"/>
    <col min="12300" max="12300" width="6.28515625" customWidth="1"/>
    <col min="12301" max="12302" width="6.85546875" customWidth="1"/>
    <col min="12303" max="12303" width="7.7109375" customWidth="1"/>
    <col min="12304" max="12304" width="7.85546875" customWidth="1"/>
    <col min="12305" max="12305" width="8.7109375" customWidth="1"/>
    <col min="12306" max="12306" width="7.140625" customWidth="1"/>
    <col min="12307" max="12307" width="7.7109375" customWidth="1"/>
    <col min="12308" max="12308" width="7.140625" customWidth="1"/>
    <col min="12309" max="12309" width="8.42578125" customWidth="1"/>
    <col min="12310" max="12310" width="7" customWidth="1"/>
    <col min="12548" max="12548" width="7.42578125" customWidth="1"/>
    <col min="12549" max="12549" width="7.5703125" customWidth="1"/>
    <col min="12550" max="12550" width="7.7109375" customWidth="1"/>
    <col min="12551" max="12551" width="6.140625" customWidth="1"/>
    <col min="12552" max="12552" width="7.28515625" customWidth="1"/>
    <col min="12553" max="12553" width="7.85546875" customWidth="1"/>
    <col min="12554" max="12554" width="7.42578125" customWidth="1"/>
    <col min="12555" max="12555" width="8" customWidth="1"/>
    <col min="12556" max="12556" width="6.28515625" customWidth="1"/>
    <col min="12557" max="12558" width="6.85546875" customWidth="1"/>
    <col min="12559" max="12559" width="7.7109375" customWidth="1"/>
    <col min="12560" max="12560" width="7.85546875" customWidth="1"/>
    <col min="12561" max="12561" width="8.7109375" customWidth="1"/>
    <col min="12562" max="12562" width="7.140625" customWidth="1"/>
    <col min="12563" max="12563" width="7.7109375" customWidth="1"/>
    <col min="12564" max="12564" width="7.140625" customWidth="1"/>
    <col min="12565" max="12565" width="8.42578125" customWidth="1"/>
    <col min="12566" max="12566" width="7" customWidth="1"/>
    <col min="12804" max="12804" width="7.42578125" customWidth="1"/>
    <col min="12805" max="12805" width="7.5703125" customWidth="1"/>
    <col min="12806" max="12806" width="7.7109375" customWidth="1"/>
    <col min="12807" max="12807" width="6.140625" customWidth="1"/>
    <col min="12808" max="12808" width="7.28515625" customWidth="1"/>
    <col min="12809" max="12809" width="7.85546875" customWidth="1"/>
    <col min="12810" max="12810" width="7.42578125" customWidth="1"/>
    <col min="12811" max="12811" width="8" customWidth="1"/>
    <col min="12812" max="12812" width="6.28515625" customWidth="1"/>
    <col min="12813" max="12814" width="6.85546875" customWidth="1"/>
    <col min="12815" max="12815" width="7.7109375" customWidth="1"/>
    <col min="12816" max="12816" width="7.85546875" customWidth="1"/>
    <col min="12817" max="12817" width="8.7109375" customWidth="1"/>
    <col min="12818" max="12818" width="7.140625" customWidth="1"/>
    <col min="12819" max="12819" width="7.7109375" customWidth="1"/>
    <col min="12820" max="12820" width="7.140625" customWidth="1"/>
    <col min="12821" max="12821" width="8.42578125" customWidth="1"/>
    <col min="12822" max="12822" width="7" customWidth="1"/>
    <col min="13060" max="13060" width="7.42578125" customWidth="1"/>
    <col min="13061" max="13061" width="7.5703125" customWidth="1"/>
    <col min="13062" max="13062" width="7.7109375" customWidth="1"/>
    <col min="13063" max="13063" width="6.140625" customWidth="1"/>
    <col min="13064" max="13064" width="7.28515625" customWidth="1"/>
    <col min="13065" max="13065" width="7.85546875" customWidth="1"/>
    <col min="13066" max="13066" width="7.42578125" customWidth="1"/>
    <col min="13067" max="13067" width="8" customWidth="1"/>
    <col min="13068" max="13068" width="6.28515625" customWidth="1"/>
    <col min="13069" max="13070" width="6.85546875" customWidth="1"/>
    <col min="13071" max="13071" width="7.7109375" customWidth="1"/>
    <col min="13072" max="13072" width="7.85546875" customWidth="1"/>
    <col min="13073" max="13073" width="8.7109375" customWidth="1"/>
    <col min="13074" max="13074" width="7.140625" customWidth="1"/>
    <col min="13075" max="13075" width="7.7109375" customWidth="1"/>
    <col min="13076" max="13076" width="7.140625" customWidth="1"/>
    <col min="13077" max="13077" width="8.42578125" customWidth="1"/>
    <col min="13078" max="13078" width="7" customWidth="1"/>
    <col min="13316" max="13316" width="7.42578125" customWidth="1"/>
    <col min="13317" max="13317" width="7.5703125" customWidth="1"/>
    <col min="13318" max="13318" width="7.7109375" customWidth="1"/>
    <col min="13319" max="13319" width="6.140625" customWidth="1"/>
    <col min="13320" max="13320" width="7.28515625" customWidth="1"/>
    <col min="13321" max="13321" width="7.85546875" customWidth="1"/>
    <col min="13322" max="13322" width="7.42578125" customWidth="1"/>
    <col min="13323" max="13323" width="8" customWidth="1"/>
    <col min="13324" max="13324" width="6.28515625" customWidth="1"/>
    <col min="13325" max="13326" width="6.85546875" customWidth="1"/>
    <col min="13327" max="13327" width="7.7109375" customWidth="1"/>
    <col min="13328" max="13328" width="7.85546875" customWidth="1"/>
    <col min="13329" max="13329" width="8.7109375" customWidth="1"/>
    <col min="13330" max="13330" width="7.140625" customWidth="1"/>
    <col min="13331" max="13331" width="7.7109375" customWidth="1"/>
    <col min="13332" max="13332" width="7.140625" customWidth="1"/>
    <col min="13333" max="13333" width="8.42578125" customWidth="1"/>
    <col min="13334" max="13334" width="7" customWidth="1"/>
    <col min="13572" max="13572" width="7.42578125" customWidth="1"/>
    <col min="13573" max="13573" width="7.5703125" customWidth="1"/>
    <col min="13574" max="13574" width="7.7109375" customWidth="1"/>
    <col min="13575" max="13575" width="6.140625" customWidth="1"/>
    <col min="13576" max="13576" width="7.28515625" customWidth="1"/>
    <col min="13577" max="13577" width="7.85546875" customWidth="1"/>
    <col min="13578" max="13578" width="7.42578125" customWidth="1"/>
    <col min="13579" max="13579" width="8" customWidth="1"/>
    <col min="13580" max="13580" width="6.28515625" customWidth="1"/>
    <col min="13581" max="13582" width="6.85546875" customWidth="1"/>
    <col min="13583" max="13583" width="7.7109375" customWidth="1"/>
    <col min="13584" max="13584" width="7.85546875" customWidth="1"/>
    <col min="13585" max="13585" width="8.7109375" customWidth="1"/>
    <col min="13586" max="13586" width="7.140625" customWidth="1"/>
    <col min="13587" max="13587" width="7.7109375" customWidth="1"/>
    <col min="13588" max="13588" width="7.140625" customWidth="1"/>
    <col min="13589" max="13589" width="8.42578125" customWidth="1"/>
    <col min="13590" max="13590" width="7" customWidth="1"/>
    <col min="13828" max="13828" width="7.42578125" customWidth="1"/>
    <col min="13829" max="13829" width="7.5703125" customWidth="1"/>
    <col min="13830" max="13830" width="7.7109375" customWidth="1"/>
    <col min="13831" max="13831" width="6.140625" customWidth="1"/>
    <col min="13832" max="13832" width="7.28515625" customWidth="1"/>
    <col min="13833" max="13833" width="7.85546875" customWidth="1"/>
    <col min="13834" max="13834" width="7.42578125" customWidth="1"/>
    <col min="13835" max="13835" width="8" customWidth="1"/>
    <col min="13836" max="13836" width="6.28515625" customWidth="1"/>
    <col min="13837" max="13838" width="6.85546875" customWidth="1"/>
    <col min="13839" max="13839" width="7.7109375" customWidth="1"/>
    <col min="13840" max="13840" width="7.85546875" customWidth="1"/>
    <col min="13841" max="13841" width="8.7109375" customWidth="1"/>
    <col min="13842" max="13842" width="7.140625" customWidth="1"/>
    <col min="13843" max="13843" width="7.7109375" customWidth="1"/>
    <col min="13844" max="13844" width="7.140625" customWidth="1"/>
    <col min="13845" max="13845" width="8.42578125" customWidth="1"/>
    <col min="13846" max="13846" width="7" customWidth="1"/>
    <col min="14084" max="14084" width="7.42578125" customWidth="1"/>
    <col min="14085" max="14085" width="7.5703125" customWidth="1"/>
    <col min="14086" max="14086" width="7.7109375" customWidth="1"/>
    <col min="14087" max="14087" width="6.140625" customWidth="1"/>
    <col min="14088" max="14088" width="7.28515625" customWidth="1"/>
    <col min="14089" max="14089" width="7.85546875" customWidth="1"/>
    <col min="14090" max="14090" width="7.42578125" customWidth="1"/>
    <col min="14091" max="14091" width="8" customWidth="1"/>
    <col min="14092" max="14092" width="6.28515625" customWidth="1"/>
    <col min="14093" max="14094" width="6.85546875" customWidth="1"/>
    <col min="14095" max="14095" width="7.7109375" customWidth="1"/>
    <col min="14096" max="14096" width="7.85546875" customWidth="1"/>
    <col min="14097" max="14097" width="8.7109375" customWidth="1"/>
    <col min="14098" max="14098" width="7.140625" customWidth="1"/>
    <col min="14099" max="14099" width="7.7109375" customWidth="1"/>
    <col min="14100" max="14100" width="7.140625" customWidth="1"/>
    <col min="14101" max="14101" width="8.42578125" customWidth="1"/>
    <col min="14102" max="14102" width="7" customWidth="1"/>
    <col min="14340" max="14340" width="7.42578125" customWidth="1"/>
    <col min="14341" max="14341" width="7.5703125" customWidth="1"/>
    <col min="14342" max="14342" width="7.7109375" customWidth="1"/>
    <col min="14343" max="14343" width="6.140625" customWidth="1"/>
    <col min="14344" max="14344" width="7.28515625" customWidth="1"/>
    <col min="14345" max="14345" width="7.85546875" customWidth="1"/>
    <col min="14346" max="14346" width="7.42578125" customWidth="1"/>
    <col min="14347" max="14347" width="8" customWidth="1"/>
    <col min="14348" max="14348" width="6.28515625" customWidth="1"/>
    <col min="14349" max="14350" width="6.85546875" customWidth="1"/>
    <col min="14351" max="14351" width="7.7109375" customWidth="1"/>
    <col min="14352" max="14352" width="7.85546875" customWidth="1"/>
    <col min="14353" max="14353" width="8.7109375" customWidth="1"/>
    <col min="14354" max="14354" width="7.140625" customWidth="1"/>
    <col min="14355" max="14355" width="7.7109375" customWidth="1"/>
    <col min="14356" max="14356" width="7.140625" customWidth="1"/>
    <col min="14357" max="14357" width="8.42578125" customWidth="1"/>
    <col min="14358" max="14358" width="7" customWidth="1"/>
    <col min="14596" max="14596" width="7.42578125" customWidth="1"/>
    <col min="14597" max="14597" width="7.5703125" customWidth="1"/>
    <col min="14598" max="14598" width="7.7109375" customWidth="1"/>
    <col min="14599" max="14599" width="6.140625" customWidth="1"/>
    <col min="14600" max="14600" width="7.28515625" customWidth="1"/>
    <col min="14601" max="14601" width="7.85546875" customWidth="1"/>
    <col min="14602" max="14602" width="7.42578125" customWidth="1"/>
    <col min="14603" max="14603" width="8" customWidth="1"/>
    <col min="14604" max="14604" width="6.28515625" customWidth="1"/>
    <col min="14605" max="14606" width="6.85546875" customWidth="1"/>
    <col min="14607" max="14607" width="7.7109375" customWidth="1"/>
    <col min="14608" max="14608" width="7.85546875" customWidth="1"/>
    <col min="14609" max="14609" width="8.7109375" customWidth="1"/>
    <col min="14610" max="14610" width="7.140625" customWidth="1"/>
    <col min="14611" max="14611" width="7.7109375" customWidth="1"/>
    <col min="14612" max="14612" width="7.140625" customWidth="1"/>
    <col min="14613" max="14613" width="8.42578125" customWidth="1"/>
    <col min="14614" max="14614" width="7" customWidth="1"/>
    <col min="14852" max="14852" width="7.42578125" customWidth="1"/>
    <col min="14853" max="14853" width="7.5703125" customWidth="1"/>
    <col min="14854" max="14854" width="7.7109375" customWidth="1"/>
    <col min="14855" max="14855" width="6.140625" customWidth="1"/>
    <col min="14856" max="14856" width="7.28515625" customWidth="1"/>
    <col min="14857" max="14857" width="7.85546875" customWidth="1"/>
    <col min="14858" max="14858" width="7.42578125" customWidth="1"/>
    <col min="14859" max="14859" width="8" customWidth="1"/>
    <col min="14860" max="14860" width="6.28515625" customWidth="1"/>
    <col min="14861" max="14862" width="6.85546875" customWidth="1"/>
    <col min="14863" max="14863" width="7.7109375" customWidth="1"/>
    <col min="14864" max="14864" width="7.85546875" customWidth="1"/>
    <col min="14865" max="14865" width="8.7109375" customWidth="1"/>
    <col min="14866" max="14866" width="7.140625" customWidth="1"/>
    <col min="14867" max="14867" width="7.7109375" customWidth="1"/>
    <col min="14868" max="14868" width="7.140625" customWidth="1"/>
    <col min="14869" max="14869" width="8.42578125" customWidth="1"/>
    <col min="14870" max="14870" width="7" customWidth="1"/>
    <col min="15108" max="15108" width="7.42578125" customWidth="1"/>
    <col min="15109" max="15109" width="7.5703125" customWidth="1"/>
    <col min="15110" max="15110" width="7.7109375" customWidth="1"/>
    <col min="15111" max="15111" width="6.140625" customWidth="1"/>
    <col min="15112" max="15112" width="7.28515625" customWidth="1"/>
    <col min="15113" max="15113" width="7.85546875" customWidth="1"/>
    <col min="15114" max="15114" width="7.42578125" customWidth="1"/>
    <col min="15115" max="15115" width="8" customWidth="1"/>
    <col min="15116" max="15116" width="6.28515625" customWidth="1"/>
    <col min="15117" max="15118" width="6.85546875" customWidth="1"/>
    <col min="15119" max="15119" width="7.7109375" customWidth="1"/>
    <col min="15120" max="15120" width="7.85546875" customWidth="1"/>
    <col min="15121" max="15121" width="8.7109375" customWidth="1"/>
    <col min="15122" max="15122" width="7.140625" customWidth="1"/>
    <col min="15123" max="15123" width="7.7109375" customWidth="1"/>
    <col min="15124" max="15124" width="7.140625" customWidth="1"/>
    <col min="15125" max="15125" width="8.42578125" customWidth="1"/>
    <col min="15126" max="15126" width="7" customWidth="1"/>
    <col min="15364" max="15364" width="7.42578125" customWidth="1"/>
    <col min="15365" max="15365" width="7.5703125" customWidth="1"/>
    <col min="15366" max="15366" width="7.7109375" customWidth="1"/>
    <col min="15367" max="15367" width="6.140625" customWidth="1"/>
    <col min="15368" max="15368" width="7.28515625" customWidth="1"/>
    <col min="15369" max="15369" width="7.85546875" customWidth="1"/>
    <col min="15370" max="15370" width="7.42578125" customWidth="1"/>
    <col min="15371" max="15371" width="8" customWidth="1"/>
    <col min="15372" max="15372" width="6.28515625" customWidth="1"/>
    <col min="15373" max="15374" width="6.85546875" customWidth="1"/>
    <col min="15375" max="15375" width="7.7109375" customWidth="1"/>
    <col min="15376" max="15376" width="7.85546875" customWidth="1"/>
    <col min="15377" max="15377" width="8.7109375" customWidth="1"/>
    <col min="15378" max="15378" width="7.140625" customWidth="1"/>
    <col min="15379" max="15379" width="7.7109375" customWidth="1"/>
    <col min="15380" max="15380" width="7.140625" customWidth="1"/>
    <col min="15381" max="15381" width="8.42578125" customWidth="1"/>
    <col min="15382" max="15382" width="7" customWidth="1"/>
    <col min="15620" max="15620" width="7.42578125" customWidth="1"/>
    <col min="15621" max="15621" width="7.5703125" customWidth="1"/>
    <col min="15622" max="15622" width="7.7109375" customWidth="1"/>
    <col min="15623" max="15623" width="6.140625" customWidth="1"/>
    <col min="15624" max="15624" width="7.28515625" customWidth="1"/>
    <col min="15625" max="15625" width="7.85546875" customWidth="1"/>
    <col min="15626" max="15626" width="7.42578125" customWidth="1"/>
    <col min="15627" max="15627" width="8" customWidth="1"/>
    <col min="15628" max="15628" width="6.28515625" customWidth="1"/>
    <col min="15629" max="15630" width="6.85546875" customWidth="1"/>
    <col min="15631" max="15631" width="7.7109375" customWidth="1"/>
    <col min="15632" max="15632" width="7.85546875" customWidth="1"/>
    <col min="15633" max="15633" width="8.7109375" customWidth="1"/>
    <col min="15634" max="15634" width="7.140625" customWidth="1"/>
    <col min="15635" max="15635" width="7.7109375" customWidth="1"/>
    <col min="15636" max="15636" width="7.140625" customWidth="1"/>
    <col min="15637" max="15637" width="8.42578125" customWidth="1"/>
    <col min="15638" max="15638" width="7" customWidth="1"/>
    <col min="15876" max="15876" width="7.42578125" customWidth="1"/>
    <col min="15877" max="15877" width="7.5703125" customWidth="1"/>
    <col min="15878" max="15878" width="7.7109375" customWidth="1"/>
    <col min="15879" max="15879" width="6.140625" customWidth="1"/>
    <col min="15880" max="15880" width="7.28515625" customWidth="1"/>
    <col min="15881" max="15881" width="7.85546875" customWidth="1"/>
    <col min="15882" max="15882" width="7.42578125" customWidth="1"/>
    <col min="15883" max="15883" width="8" customWidth="1"/>
    <col min="15884" max="15884" width="6.28515625" customWidth="1"/>
    <col min="15885" max="15886" width="6.85546875" customWidth="1"/>
    <col min="15887" max="15887" width="7.7109375" customWidth="1"/>
    <col min="15888" max="15888" width="7.85546875" customWidth="1"/>
    <col min="15889" max="15889" width="8.7109375" customWidth="1"/>
    <col min="15890" max="15890" width="7.140625" customWidth="1"/>
    <col min="15891" max="15891" width="7.7109375" customWidth="1"/>
    <col min="15892" max="15892" width="7.140625" customWidth="1"/>
    <col min="15893" max="15893" width="8.42578125" customWidth="1"/>
    <col min="15894" max="15894" width="7" customWidth="1"/>
    <col min="16132" max="16132" width="7.42578125" customWidth="1"/>
    <col min="16133" max="16133" width="7.5703125" customWidth="1"/>
    <col min="16134" max="16134" width="7.7109375" customWidth="1"/>
    <col min="16135" max="16135" width="6.140625" customWidth="1"/>
    <col min="16136" max="16136" width="7.28515625" customWidth="1"/>
    <col min="16137" max="16137" width="7.85546875" customWidth="1"/>
    <col min="16138" max="16138" width="7.42578125" customWidth="1"/>
    <col min="16139" max="16139" width="8" customWidth="1"/>
    <col min="16140" max="16140" width="6.28515625" customWidth="1"/>
    <col min="16141" max="16142" width="6.85546875" customWidth="1"/>
    <col min="16143" max="16143" width="7.7109375" customWidth="1"/>
    <col min="16144" max="16144" width="7.85546875" customWidth="1"/>
    <col min="16145" max="16145" width="8.7109375" customWidth="1"/>
    <col min="16146" max="16146" width="7.140625" customWidth="1"/>
    <col min="16147" max="16147" width="7.7109375" customWidth="1"/>
    <col min="16148" max="16148" width="7.140625" customWidth="1"/>
    <col min="16149" max="16149" width="8.42578125" customWidth="1"/>
    <col min="16150" max="16150" width="7" customWidth="1"/>
  </cols>
  <sheetData>
    <row r="1" spans="2:24" x14ac:dyDescent="0.2">
      <c r="I1" s="4495" t="s">
        <v>856</v>
      </c>
      <c r="J1" s="4495"/>
      <c r="K1" s="4495"/>
      <c r="L1" s="4495"/>
      <c r="M1" s="4495"/>
      <c r="N1" s="4495"/>
      <c r="O1" s="4495"/>
      <c r="P1" s="4495"/>
    </row>
    <row r="2" spans="2:24" x14ac:dyDescent="0.2">
      <c r="I2" s="3251" t="s">
        <v>857</v>
      </c>
      <c r="J2" s="3251"/>
      <c r="K2" s="3251"/>
      <c r="L2" s="3251"/>
      <c r="M2" s="3251"/>
      <c r="N2" s="3251"/>
      <c r="O2" s="3251"/>
      <c r="P2" s="3251"/>
      <c r="R2" t="s">
        <v>858</v>
      </c>
    </row>
    <row r="3" spans="2:24" x14ac:dyDescent="0.2">
      <c r="I3" s="4495" t="s">
        <v>859</v>
      </c>
      <c r="J3" s="4495"/>
      <c r="K3" s="4495"/>
      <c r="L3" s="4495"/>
      <c r="M3" s="4495"/>
      <c r="N3" s="4495"/>
      <c r="O3" s="4495"/>
      <c r="P3" s="4495"/>
    </row>
    <row r="4" spans="2:24" ht="13.5" thickBot="1" x14ac:dyDescent="0.25">
      <c r="I4" t="s">
        <v>858</v>
      </c>
    </row>
    <row r="5" spans="2:24" x14ac:dyDescent="0.2">
      <c r="B5" s="3252" t="s">
        <v>858</v>
      </c>
      <c r="C5" s="3253" t="s">
        <v>858</v>
      </c>
      <c r="D5" s="4496" t="s">
        <v>860</v>
      </c>
      <c r="E5" s="4496"/>
      <c r="F5" s="4496"/>
      <c r="G5" s="4496"/>
      <c r="H5" s="4496"/>
      <c r="I5" s="4496"/>
      <c r="J5" s="4496"/>
      <c r="K5" s="4496"/>
      <c r="L5" s="4496"/>
      <c r="M5" s="4496"/>
      <c r="N5" s="4496"/>
      <c r="O5" s="4496"/>
      <c r="P5" s="4496"/>
      <c r="Q5" s="4496"/>
      <c r="R5" s="4496"/>
      <c r="S5" s="4496"/>
      <c r="T5" s="4496"/>
      <c r="U5" s="4496"/>
      <c r="V5" s="4496"/>
      <c r="W5" s="4496"/>
      <c r="X5" s="4497"/>
    </row>
    <row r="6" spans="2:24" ht="134.25" customHeight="1" x14ac:dyDescent="0.2">
      <c r="B6" s="4498" t="s">
        <v>861</v>
      </c>
      <c r="C6" s="4499"/>
      <c r="D6" s="3254" t="s">
        <v>862</v>
      </c>
      <c r="E6" s="3255" t="s">
        <v>863</v>
      </c>
      <c r="F6" s="3255" t="s">
        <v>864</v>
      </c>
      <c r="G6" s="3255" t="s">
        <v>865</v>
      </c>
      <c r="H6" s="3255" t="s">
        <v>866</v>
      </c>
      <c r="I6" s="3255" t="s">
        <v>867</v>
      </c>
      <c r="J6" s="3255" t="s">
        <v>868</v>
      </c>
      <c r="K6" s="3255" t="s">
        <v>869</v>
      </c>
      <c r="L6" s="3255" t="s">
        <v>870</v>
      </c>
      <c r="M6" s="3255" t="s">
        <v>871</v>
      </c>
      <c r="N6" s="3255" t="s">
        <v>872</v>
      </c>
      <c r="O6" s="3255" t="s">
        <v>873</v>
      </c>
      <c r="P6" s="3255" t="s">
        <v>874</v>
      </c>
      <c r="Q6" s="3255" t="s">
        <v>875</v>
      </c>
      <c r="R6" s="3255" t="s">
        <v>876</v>
      </c>
      <c r="S6" s="3255" t="s">
        <v>877</v>
      </c>
      <c r="T6" s="3255" t="s">
        <v>878</v>
      </c>
      <c r="U6" s="3255" t="s">
        <v>879</v>
      </c>
      <c r="V6" s="3255" t="s">
        <v>880</v>
      </c>
      <c r="W6" s="3255" t="s">
        <v>881</v>
      </c>
      <c r="X6" s="3256" t="s">
        <v>882</v>
      </c>
    </row>
    <row r="7" spans="2:24" hidden="1" x14ac:dyDescent="0.2">
      <c r="B7" s="3257" t="s">
        <v>883</v>
      </c>
      <c r="C7" s="2819" t="s">
        <v>884</v>
      </c>
      <c r="D7" s="2819">
        <v>2122</v>
      </c>
      <c r="E7" s="2819">
        <v>87</v>
      </c>
      <c r="F7" s="2819">
        <v>916</v>
      </c>
      <c r="G7" s="2819">
        <v>1094</v>
      </c>
      <c r="H7" s="2819">
        <v>929</v>
      </c>
      <c r="I7" s="2819">
        <v>913</v>
      </c>
      <c r="J7" s="2819">
        <v>961</v>
      </c>
      <c r="K7" s="2819">
        <v>1749</v>
      </c>
      <c r="L7" s="2819">
        <v>752</v>
      </c>
      <c r="M7" s="2819">
        <v>961</v>
      </c>
      <c r="N7" s="2819">
        <v>253</v>
      </c>
      <c r="O7" s="2819">
        <v>178</v>
      </c>
      <c r="P7" s="2819">
        <v>1137</v>
      </c>
      <c r="Q7" s="2819">
        <v>1034</v>
      </c>
      <c r="R7" s="2819">
        <v>101</v>
      </c>
      <c r="S7" s="2819">
        <v>612</v>
      </c>
      <c r="T7" s="2819">
        <v>2995</v>
      </c>
      <c r="U7" s="2819">
        <v>20180</v>
      </c>
      <c r="V7" s="2819">
        <v>8042</v>
      </c>
      <c r="W7" s="2819">
        <v>1276</v>
      </c>
      <c r="X7" s="3258">
        <v>46292</v>
      </c>
    </row>
    <row r="8" spans="2:24" hidden="1" x14ac:dyDescent="0.2">
      <c r="B8" s="3257"/>
      <c r="C8" s="2819" t="s">
        <v>885</v>
      </c>
      <c r="D8" s="2819">
        <v>2048</v>
      </c>
      <c r="E8" s="2819">
        <v>92</v>
      </c>
      <c r="F8" s="2819">
        <v>784</v>
      </c>
      <c r="G8" s="2819">
        <v>1022</v>
      </c>
      <c r="H8" s="2819">
        <v>960</v>
      </c>
      <c r="I8" s="2819">
        <v>896</v>
      </c>
      <c r="J8" s="2819">
        <v>884</v>
      </c>
      <c r="K8" s="2819">
        <v>1568</v>
      </c>
      <c r="L8" s="2819">
        <v>716</v>
      </c>
      <c r="M8" s="2819">
        <v>985</v>
      </c>
      <c r="N8" s="2819">
        <v>250</v>
      </c>
      <c r="O8" s="2819">
        <v>177</v>
      </c>
      <c r="P8" s="2819">
        <v>1128</v>
      </c>
      <c r="Q8" s="2819">
        <v>1002</v>
      </c>
      <c r="R8" s="2819">
        <v>96</v>
      </c>
      <c r="S8" s="2819">
        <v>651</v>
      </c>
      <c r="T8" s="2819">
        <v>2766</v>
      </c>
      <c r="U8" s="2819">
        <v>18734</v>
      </c>
      <c r="V8" s="2819">
        <v>7474</v>
      </c>
      <c r="W8" s="2819">
        <v>1301</v>
      </c>
      <c r="X8" s="3258">
        <v>43534</v>
      </c>
    </row>
    <row r="9" spans="2:24" hidden="1" x14ac:dyDescent="0.2">
      <c r="B9" s="3257" t="s">
        <v>886</v>
      </c>
      <c r="C9" s="2819" t="s">
        <v>884</v>
      </c>
      <c r="D9" s="2819">
        <v>2213</v>
      </c>
      <c r="E9" s="2819">
        <v>76</v>
      </c>
      <c r="F9" s="2819">
        <v>903</v>
      </c>
      <c r="G9" s="2819">
        <v>1088</v>
      </c>
      <c r="H9" s="2819">
        <v>991</v>
      </c>
      <c r="I9" s="2819">
        <v>810</v>
      </c>
      <c r="J9" s="2819">
        <v>971</v>
      </c>
      <c r="K9" s="2819">
        <v>1810</v>
      </c>
      <c r="L9" s="2819">
        <v>691</v>
      </c>
      <c r="M9" s="2819">
        <v>1098</v>
      </c>
      <c r="N9" s="2819">
        <v>283</v>
      </c>
      <c r="O9" s="2819">
        <v>185</v>
      </c>
      <c r="P9" s="2819">
        <v>1190</v>
      </c>
      <c r="Q9" s="2819">
        <v>1063</v>
      </c>
      <c r="R9" s="2819">
        <v>97</v>
      </c>
      <c r="S9" s="2819">
        <v>693</v>
      </c>
      <c r="T9" s="2819">
        <v>2668</v>
      </c>
      <c r="U9" s="2819">
        <v>16669</v>
      </c>
      <c r="V9" s="2819">
        <v>7364</v>
      </c>
      <c r="W9" s="2819">
        <v>804</v>
      </c>
      <c r="X9" s="3258">
        <v>41667</v>
      </c>
    </row>
    <row r="10" spans="2:24" hidden="1" x14ac:dyDescent="0.2">
      <c r="B10" s="3257"/>
      <c r="C10" s="2819" t="s">
        <v>885</v>
      </c>
      <c r="D10" s="2819">
        <v>2021</v>
      </c>
      <c r="E10" s="2819">
        <v>96</v>
      </c>
      <c r="F10" s="2819">
        <v>808</v>
      </c>
      <c r="G10" s="2819">
        <v>1037</v>
      </c>
      <c r="H10" s="2819">
        <v>995</v>
      </c>
      <c r="I10" s="2819">
        <v>784</v>
      </c>
      <c r="J10" s="2819">
        <v>925</v>
      </c>
      <c r="K10" s="2819">
        <v>1683</v>
      </c>
      <c r="L10" s="2819">
        <v>640</v>
      </c>
      <c r="M10" s="2819">
        <v>1068</v>
      </c>
      <c r="N10" s="2819">
        <v>261</v>
      </c>
      <c r="O10" s="2819">
        <v>183</v>
      </c>
      <c r="P10" s="2819">
        <v>1138</v>
      </c>
      <c r="Q10" s="2819">
        <v>1051</v>
      </c>
      <c r="R10" s="2819">
        <v>90</v>
      </c>
      <c r="S10" s="2819">
        <v>696</v>
      </c>
      <c r="T10" s="2819">
        <v>2577</v>
      </c>
      <c r="U10" s="2819">
        <v>15921</v>
      </c>
      <c r="V10" s="2819">
        <v>7083</v>
      </c>
      <c r="W10" s="2819">
        <v>750</v>
      </c>
      <c r="X10" s="3258">
        <v>39807</v>
      </c>
    </row>
    <row r="11" spans="2:24" hidden="1" x14ac:dyDescent="0.2">
      <c r="B11" s="3257" t="s">
        <v>887</v>
      </c>
      <c r="C11" s="2819" t="s">
        <v>884</v>
      </c>
      <c r="D11" s="2819">
        <v>1861</v>
      </c>
      <c r="E11" s="2819">
        <v>93</v>
      </c>
      <c r="F11" s="2819">
        <v>798</v>
      </c>
      <c r="G11" s="2819">
        <v>954</v>
      </c>
      <c r="H11" s="2819">
        <v>903</v>
      </c>
      <c r="I11" s="2819">
        <v>797</v>
      </c>
      <c r="J11" s="2819">
        <v>897</v>
      </c>
      <c r="K11" s="2819">
        <v>1538</v>
      </c>
      <c r="L11" s="2819">
        <v>591</v>
      </c>
      <c r="M11" s="2819">
        <v>1005</v>
      </c>
      <c r="N11" s="2819">
        <v>254</v>
      </c>
      <c r="O11" s="2819">
        <v>147</v>
      </c>
      <c r="P11" s="2819">
        <v>1101</v>
      </c>
      <c r="Q11" s="2819">
        <v>1041</v>
      </c>
      <c r="R11" s="2819">
        <v>79</v>
      </c>
      <c r="S11" s="2819">
        <v>672</v>
      </c>
      <c r="T11" s="2819">
        <v>2103</v>
      </c>
      <c r="U11" s="2819">
        <v>14041</v>
      </c>
      <c r="V11" s="2819">
        <v>6733</v>
      </c>
      <c r="W11" s="2819">
        <v>557</v>
      </c>
      <c r="X11" s="3258">
        <v>36165</v>
      </c>
    </row>
    <row r="12" spans="2:24" hidden="1" x14ac:dyDescent="0.2">
      <c r="B12" s="3257"/>
      <c r="C12" s="2819" t="s">
        <v>885</v>
      </c>
      <c r="D12" s="2819">
        <v>1748</v>
      </c>
      <c r="E12" s="2819">
        <v>80</v>
      </c>
      <c r="F12" s="2819">
        <v>698</v>
      </c>
      <c r="G12" s="2819">
        <v>941</v>
      </c>
      <c r="H12" s="2819">
        <v>912</v>
      </c>
      <c r="I12" s="2819">
        <v>669</v>
      </c>
      <c r="J12" s="2819">
        <v>863</v>
      </c>
      <c r="K12" s="2819">
        <v>1401</v>
      </c>
      <c r="L12" s="2819">
        <v>574</v>
      </c>
      <c r="M12" s="2819">
        <v>1030</v>
      </c>
      <c r="N12" s="2819">
        <v>246</v>
      </c>
      <c r="O12" s="2819">
        <v>156</v>
      </c>
      <c r="P12" s="2819">
        <v>1069</v>
      </c>
      <c r="Q12" s="2819">
        <v>945</v>
      </c>
      <c r="R12" s="2819">
        <v>65</v>
      </c>
      <c r="S12" s="2819">
        <v>687</v>
      </c>
      <c r="T12" s="2819">
        <v>2191</v>
      </c>
      <c r="U12" s="2819">
        <v>13411</v>
      </c>
      <c r="V12" s="2819">
        <v>6367</v>
      </c>
      <c r="W12" s="2819">
        <v>546</v>
      </c>
      <c r="X12" s="3258">
        <v>34599</v>
      </c>
    </row>
    <row r="13" spans="2:24" hidden="1" x14ac:dyDescent="0.2">
      <c r="B13" s="3257" t="s">
        <v>888</v>
      </c>
      <c r="C13" s="2819" t="s">
        <v>884</v>
      </c>
      <c r="D13" s="2819">
        <v>1770</v>
      </c>
      <c r="E13" s="2819">
        <v>81</v>
      </c>
      <c r="F13" s="2819">
        <v>675</v>
      </c>
      <c r="G13" s="2819">
        <v>909</v>
      </c>
      <c r="H13" s="2819">
        <v>839</v>
      </c>
      <c r="I13" s="2819">
        <v>684</v>
      </c>
      <c r="J13" s="2819">
        <v>697</v>
      </c>
      <c r="K13" s="2819">
        <v>1292</v>
      </c>
      <c r="L13" s="2819">
        <v>486</v>
      </c>
      <c r="M13" s="2819">
        <v>986</v>
      </c>
      <c r="N13" s="2819">
        <v>275</v>
      </c>
      <c r="O13" s="2819">
        <v>151</v>
      </c>
      <c r="P13" s="2819">
        <v>992</v>
      </c>
      <c r="Q13" s="2819">
        <v>891</v>
      </c>
      <c r="R13" s="2819">
        <v>66</v>
      </c>
      <c r="S13" s="2819">
        <v>595</v>
      </c>
      <c r="T13" s="2819">
        <v>1918</v>
      </c>
      <c r="U13" s="2819">
        <v>11712</v>
      </c>
      <c r="V13" s="2819">
        <v>5565</v>
      </c>
      <c r="W13" s="2819">
        <v>1286</v>
      </c>
      <c r="X13" s="3258">
        <v>31870</v>
      </c>
    </row>
    <row r="14" spans="2:24" hidden="1" x14ac:dyDescent="0.2">
      <c r="B14" s="3257"/>
      <c r="C14" s="2819" t="s">
        <v>885</v>
      </c>
      <c r="D14" s="2819">
        <v>1656</v>
      </c>
      <c r="E14" s="2819">
        <v>81</v>
      </c>
      <c r="F14" s="2819">
        <v>602</v>
      </c>
      <c r="G14" s="2819">
        <v>841</v>
      </c>
      <c r="H14" s="2819">
        <v>814</v>
      </c>
      <c r="I14" s="2819">
        <v>657</v>
      </c>
      <c r="J14" s="2819">
        <v>703</v>
      </c>
      <c r="K14" s="2819">
        <v>1317</v>
      </c>
      <c r="L14" s="2819">
        <v>469</v>
      </c>
      <c r="M14" s="2819">
        <v>922</v>
      </c>
      <c r="N14" s="2819">
        <v>254</v>
      </c>
      <c r="O14" s="2819">
        <v>163</v>
      </c>
      <c r="P14" s="2819">
        <v>957</v>
      </c>
      <c r="Q14" s="2819">
        <v>811</v>
      </c>
      <c r="R14" s="2819">
        <v>81</v>
      </c>
      <c r="S14" s="2819">
        <v>552</v>
      </c>
      <c r="T14" s="2819">
        <v>1673</v>
      </c>
      <c r="U14" s="2819">
        <v>11058</v>
      </c>
      <c r="V14" s="2819">
        <v>5185</v>
      </c>
      <c r="W14" s="2819">
        <v>1757</v>
      </c>
      <c r="X14" s="3258">
        <v>30553</v>
      </c>
    </row>
    <row r="15" spans="2:24" hidden="1" x14ac:dyDescent="0.2">
      <c r="B15" s="3257" t="s">
        <v>889</v>
      </c>
      <c r="C15" s="2819" t="s">
        <v>884</v>
      </c>
      <c r="D15" s="2819">
        <v>2158</v>
      </c>
      <c r="E15" s="2819">
        <v>104</v>
      </c>
      <c r="F15" s="2819">
        <v>789</v>
      </c>
      <c r="G15" s="2819">
        <v>1079</v>
      </c>
      <c r="H15" s="2819">
        <v>992</v>
      </c>
      <c r="I15" s="2819">
        <v>857</v>
      </c>
      <c r="J15" s="2819">
        <v>875</v>
      </c>
      <c r="K15" s="2819">
        <v>1671</v>
      </c>
      <c r="L15" s="2819">
        <v>630</v>
      </c>
      <c r="M15" s="2819">
        <v>1134</v>
      </c>
      <c r="N15" s="2819">
        <v>261</v>
      </c>
      <c r="O15" s="2819">
        <v>224</v>
      </c>
      <c r="P15" s="2819">
        <v>1195</v>
      </c>
      <c r="Q15" s="2819">
        <v>1090</v>
      </c>
      <c r="R15" s="2819">
        <v>117</v>
      </c>
      <c r="S15" s="2819">
        <v>736</v>
      </c>
      <c r="T15" s="2819">
        <v>2301</v>
      </c>
      <c r="U15" s="2819">
        <v>15134</v>
      </c>
      <c r="V15" s="2819">
        <v>6922</v>
      </c>
      <c r="W15" s="2819">
        <v>2727</v>
      </c>
      <c r="X15" s="3258">
        <v>40996</v>
      </c>
    </row>
    <row r="16" spans="2:24" hidden="1" x14ac:dyDescent="0.2">
      <c r="B16" s="3257"/>
      <c r="C16" s="2819" t="s">
        <v>885</v>
      </c>
      <c r="D16" s="2819">
        <v>2027</v>
      </c>
      <c r="E16" s="2819">
        <v>99</v>
      </c>
      <c r="F16" s="2819">
        <v>714</v>
      </c>
      <c r="G16" s="2819">
        <v>1033</v>
      </c>
      <c r="H16" s="2819">
        <v>914</v>
      </c>
      <c r="I16" s="2819">
        <v>808</v>
      </c>
      <c r="J16" s="2819">
        <v>907</v>
      </c>
      <c r="K16" s="2819">
        <v>1633</v>
      </c>
      <c r="L16" s="2819">
        <v>566</v>
      </c>
      <c r="M16" s="2819">
        <v>1060</v>
      </c>
      <c r="N16" s="2819">
        <v>277</v>
      </c>
      <c r="O16" s="2819">
        <v>193</v>
      </c>
      <c r="P16" s="2819">
        <v>1118</v>
      </c>
      <c r="Q16" s="2819">
        <v>1021</v>
      </c>
      <c r="R16" s="2819">
        <v>106</v>
      </c>
      <c r="S16" s="2819">
        <v>683</v>
      </c>
      <c r="T16" s="2819">
        <v>2220</v>
      </c>
      <c r="U16" s="2819">
        <v>15386</v>
      </c>
      <c r="V16" s="2819">
        <v>6615</v>
      </c>
      <c r="W16" s="2819">
        <v>3671</v>
      </c>
      <c r="X16" s="3258">
        <v>41051</v>
      </c>
    </row>
    <row r="17" spans="2:29" hidden="1" x14ac:dyDescent="0.2">
      <c r="B17" s="3257" t="s">
        <v>890</v>
      </c>
      <c r="C17" s="2819" t="s">
        <v>884</v>
      </c>
      <c r="D17" s="2819">
        <v>3155</v>
      </c>
      <c r="E17" s="2819">
        <v>127</v>
      </c>
      <c r="F17" s="2819">
        <v>1047</v>
      </c>
      <c r="G17" s="2819">
        <v>1495</v>
      </c>
      <c r="H17" s="2819">
        <v>1325</v>
      </c>
      <c r="I17" s="2819">
        <v>1109</v>
      </c>
      <c r="J17" s="2819">
        <v>1201</v>
      </c>
      <c r="K17" s="2819">
        <v>2378</v>
      </c>
      <c r="L17" s="2819">
        <v>903</v>
      </c>
      <c r="M17" s="2819">
        <v>1534</v>
      </c>
      <c r="N17" s="2819">
        <v>410</v>
      </c>
      <c r="O17" s="2819">
        <v>264</v>
      </c>
      <c r="P17" s="2819">
        <v>1692</v>
      </c>
      <c r="Q17" s="2819">
        <v>1521</v>
      </c>
      <c r="R17" s="2819">
        <v>148</v>
      </c>
      <c r="S17" s="2819">
        <v>910</v>
      </c>
      <c r="T17" s="2819">
        <v>3432</v>
      </c>
      <c r="U17" s="2819">
        <v>22499</v>
      </c>
      <c r="V17" s="2819">
        <v>10970</v>
      </c>
      <c r="W17" s="2819">
        <v>4300</v>
      </c>
      <c r="X17" s="3258">
        <v>60420</v>
      </c>
      <c r="Z17" t="s">
        <v>858</v>
      </c>
    </row>
    <row r="18" spans="2:29" hidden="1" x14ac:dyDescent="0.2">
      <c r="B18" s="3257"/>
      <c r="C18" s="2819" t="s">
        <v>885</v>
      </c>
      <c r="D18" s="2819">
        <v>2923</v>
      </c>
      <c r="E18" s="2819">
        <v>110</v>
      </c>
      <c r="F18" s="2819">
        <v>1030</v>
      </c>
      <c r="G18" s="2819">
        <v>1478</v>
      </c>
      <c r="H18" s="2819">
        <v>1306</v>
      </c>
      <c r="I18" s="2819">
        <v>1077</v>
      </c>
      <c r="J18" s="2819">
        <v>1163</v>
      </c>
      <c r="K18" s="2819">
        <v>2339</v>
      </c>
      <c r="L18" s="2819">
        <v>880</v>
      </c>
      <c r="M18" s="2819">
        <v>1365</v>
      </c>
      <c r="N18" s="2819">
        <v>360</v>
      </c>
      <c r="O18" s="2819">
        <v>253</v>
      </c>
      <c r="P18" s="2819">
        <v>1689</v>
      </c>
      <c r="Q18" s="2819">
        <v>1490</v>
      </c>
      <c r="R18" s="2819">
        <v>132</v>
      </c>
      <c r="S18" s="2819">
        <v>804</v>
      </c>
      <c r="T18" s="2819">
        <v>3548</v>
      </c>
      <c r="U18" s="2819">
        <v>24576</v>
      </c>
      <c r="V18" s="2819">
        <v>10678</v>
      </c>
      <c r="W18" s="2819">
        <v>4655</v>
      </c>
      <c r="X18" s="3258">
        <v>61856</v>
      </c>
      <c r="Z18" t="s">
        <v>858</v>
      </c>
    </row>
    <row r="19" spans="2:29" hidden="1" x14ac:dyDescent="0.2">
      <c r="B19" s="3257" t="s">
        <v>891</v>
      </c>
      <c r="C19" s="2819" t="s">
        <v>884</v>
      </c>
      <c r="D19" s="2819">
        <v>2922</v>
      </c>
      <c r="E19" s="2819">
        <v>113</v>
      </c>
      <c r="F19" s="2819">
        <v>959</v>
      </c>
      <c r="G19" s="2819">
        <v>1477</v>
      </c>
      <c r="H19" s="2819">
        <v>1335</v>
      </c>
      <c r="I19" s="2819">
        <v>1038</v>
      </c>
      <c r="J19" s="2819">
        <v>1070</v>
      </c>
      <c r="K19" s="2819">
        <v>2248</v>
      </c>
      <c r="L19" s="2819">
        <v>842</v>
      </c>
      <c r="M19" s="2819">
        <v>1382</v>
      </c>
      <c r="N19" s="2819">
        <v>347</v>
      </c>
      <c r="O19" s="2819">
        <v>238</v>
      </c>
      <c r="P19" s="2819">
        <v>1624</v>
      </c>
      <c r="Q19" s="2819">
        <v>1408</v>
      </c>
      <c r="R19" s="2819">
        <v>107</v>
      </c>
      <c r="S19" s="2819">
        <v>890</v>
      </c>
      <c r="T19" s="2819">
        <v>3326</v>
      </c>
      <c r="U19" s="2819">
        <v>21994</v>
      </c>
      <c r="V19" s="2819">
        <v>10795</v>
      </c>
      <c r="W19" s="2819">
        <v>3928</v>
      </c>
      <c r="X19" s="3258">
        <v>58043</v>
      </c>
      <c r="Z19" t="s">
        <v>858</v>
      </c>
    </row>
    <row r="20" spans="2:29" hidden="1" x14ac:dyDescent="0.2">
      <c r="B20" s="3257"/>
      <c r="C20" s="2819" t="s">
        <v>885</v>
      </c>
      <c r="D20" s="2819">
        <v>2642</v>
      </c>
      <c r="E20" s="2819">
        <v>96</v>
      </c>
      <c r="F20" s="2819">
        <v>1024</v>
      </c>
      <c r="G20" s="2819">
        <v>1405</v>
      </c>
      <c r="H20" s="2819">
        <v>1256</v>
      </c>
      <c r="I20" s="2819">
        <v>983</v>
      </c>
      <c r="J20" s="2819">
        <v>1155</v>
      </c>
      <c r="K20" s="2819">
        <v>2154</v>
      </c>
      <c r="L20" s="2819">
        <v>756</v>
      </c>
      <c r="M20" s="2819">
        <v>1309</v>
      </c>
      <c r="N20" s="2819">
        <v>339</v>
      </c>
      <c r="O20" s="2819">
        <v>203</v>
      </c>
      <c r="P20" s="2819">
        <v>1521</v>
      </c>
      <c r="Q20" s="2819">
        <v>1349</v>
      </c>
      <c r="R20" s="2819">
        <v>97</v>
      </c>
      <c r="S20" s="2819">
        <v>788</v>
      </c>
      <c r="T20" s="2819">
        <v>3512</v>
      </c>
      <c r="U20" s="2819">
        <v>25608</v>
      </c>
      <c r="V20" s="2819">
        <v>10816</v>
      </c>
      <c r="W20" s="2819">
        <v>2979</v>
      </c>
      <c r="X20" s="3258">
        <v>59992</v>
      </c>
    </row>
    <row r="21" spans="2:29" hidden="1" x14ac:dyDescent="0.2">
      <c r="B21" s="3257" t="s">
        <v>892</v>
      </c>
      <c r="C21" s="2819" t="s">
        <v>884</v>
      </c>
      <c r="D21" s="2819">
        <v>2495</v>
      </c>
      <c r="E21" s="2819">
        <v>91</v>
      </c>
      <c r="F21" s="2819">
        <v>847</v>
      </c>
      <c r="G21" s="2819">
        <v>1368</v>
      </c>
      <c r="H21" s="2819">
        <v>1144</v>
      </c>
      <c r="I21" s="2819">
        <v>881</v>
      </c>
      <c r="J21" s="2819">
        <v>985</v>
      </c>
      <c r="K21" s="2819">
        <v>2013</v>
      </c>
      <c r="L21" s="2819">
        <v>741</v>
      </c>
      <c r="M21" s="2819">
        <v>1389</v>
      </c>
      <c r="N21" s="2819">
        <v>334</v>
      </c>
      <c r="O21" s="2819">
        <v>233</v>
      </c>
      <c r="P21" s="2819">
        <v>1554</v>
      </c>
      <c r="Q21" s="2819">
        <v>1217</v>
      </c>
      <c r="R21" s="2819">
        <v>78</v>
      </c>
      <c r="S21" s="2819">
        <v>780</v>
      </c>
      <c r="T21" s="2819">
        <v>2910</v>
      </c>
      <c r="U21" s="2819">
        <v>20498</v>
      </c>
      <c r="V21" s="2819">
        <v>9772</v>
      </c>
      <c r="W21" s="2819">
        <v>2924</v>
      </c>
      <c r="X21" s="3258">
        <v>52254</v>
      </c>
    </row>
    <row r="22" spans="2:29" hidden="1" x14ac:dyDescent="0.2">
      <c r="B22" s="3257"/>
      <c r="C22" s="2819" t="s">
        <v>885</v>
      </c>
      <c r="D22" s="2819">
        <v>2526</v>
      </c>
      <c r="E22" s="2819">
        <v>95</v>
      </c>
      <c r="F22" s="2819">
        <v>852</v>
      </c>
      <c r="G22" s="2819">
        <v>1381</v>
      </c>
      <c r="H22" s="2819">
        <v>1145</v>
      </c>
      <c r="I22" s="2819">
        <v>871</v>
      </c>
      <c r="J22" s="2819">
        <v>1037</v>
      </c>
      <c r="K22" s="2819">
        <v>1993</v>
      </c>
      <c r="L22" s="2819">
        <v>697</v>
      </c>
      <c r="M22" s="2819">
        <v>1357</v>
      </c>
      <c r="N22" s="2819">
        <v>314</v>
      </c>
      <c r="O22" s="2819">
        <v>202</v>
      </c>
      <c r="P22" s="2819">
        <v>1559</v>
      </c>
      <c r="Q22" s="2819">
        <v>1253</v>
      </c>
      <c r="R22" s="2819">
        <v>70</v>
      </c>
      <c r="S22" s="2819">
        <v>707</v>
      </c>
      <c r="T22" s="2819">
        <v>3100</v>
      </c>
      <c r="U22" s="2819">
        <v>23698</v>
      </c>
      <c r="V22" s="2819">
        <v>10499</v>
      </c>
      <c r="W22" s="2819">
        <v>1749</v>
      </c>
      <c r="X22" s="3258">
        <v>55105</v>
      </c>
    </row>
    <row r="23" spans="2:29" hidden="1" x14ac:dyDescent="0.2">
      <c r="B23" s="3257" t="s">
        <v>893</v>
      </c>
      <c r="C23" s="2819" t="s">
        <v>884</v>
      </c>
      <c r="D23" s="2819">
        <v>2194</v>
      </c>
      <c r="E23" s="2819">
        <v>86</v>
      </c>
      <c r="F23" s="2819">
        <v>661</v>
      </c>
      <c r="G23" s="2819">
        <v>1288</v>
      </c>
      <c r="H23" s="2819">
        <v>1089</v>
      </c>
      <c r="I23" s="2819">
        <v>825</v>
      </c>
      <c r="J23" s="2819">
        <v>890</v>
      </c>
      <c r="K23" s="2819">
        <v>1795</v>
      </c>
      <c r="L23" s="2819">
        <v>587</v>
      </c>
      <c r="M23" s="2819">
        <v>1359</v>
      </c>
      <c r="N23" s="2819">
        <v>306</v>
      </c>
      <c r="O23" s="2819">
        <v>169</v>
      </c>
      <c r="P23" s="2819">
        <v>1563</v>
      </c>
      <c r="Q23" s="2819">
        <v>1063</v>
      </c>
      <c r="R23" s="2819">
        <v>68</v>
      </c>
      <c r="S23" s="2819">
        <v>712</v>
      </c>
      <c r="T23" s="2819">
        <v>2472</v>
      </c>
      <c r="U23" s="2819">
        <v>18738</v>
      </c>
      <c r="V23" s="2819">
        <v>8552</v>
      </c>
      <c r="W23" s="2819">
        <v>2101</v>
      </c>
      <c r="X23" s="3258">
        <v>46518</v>
      </c>
    </row>
    <row r="24" spans="2:29" hidden="1" x14ac:dyDescent="0.2">
      <c r="B24" s="3257"/>
      <c r="C24" s="2819" t="s">
        <v>885</v>
      </c>
      <c r="D24" s="2819">
        <v>2376</v>
      </c>
      <c r="E24" s="2819">
        <v>96</v>
      </c>
      <c r="F24" s="2819">
        <v>761</v>
      </c>
      <c r="G24" s="2819">
        <v>1335</v>
      </c>
      <c r="H24" s="2819">
        <v>1039</v>
      </c>
      <c r="I24" s="2819">
        <v>873</v>
      </c>
      <c r="J24" s="2819">
        <v>908</v>
      </c>
      <c r="K24" s="2819">
        <v>1741</v>
      </c>
      <c r="L24" s="2819">
        <v>613</v>
      </c>
      <c r="M24" s="2819">
        <v>1352</v>
      </c>
      <c r="N24" s="2819">
        <v>282</v>
      </c>
      <c r="O24" s="2819">
        <v>190</v>
      </c>
      <c r="P24" s="2819">
        <v>1521</v>
      </c>
      <c r="Q24" s="2819">
        <v>1170</v>
      </c>
      <c r="R24" s="2819">
        <v>68</v>
      </c>
      <c r="S24" s="2819">
        <v>734</v>
      </c>
      <c r="T24" s="2819">
        <v>2776</v>
      </c>
      <c r="U24" s="2819">
        <v>22447</v>
      </c>
      <c r="V24" s="2819">
        <v>9559</v>
      </c>
      <c r="W24" s="2819">
        <v>1227</v>
      </c>
      <c r="X24" s="3258">
        <v>51068</v>
      </c>
    </row>
    <row r="25" spans="2:29" hidden="1" x14ac:dyDescent="0.2">
      <c r="B25" s="3257" t="s">
        <v>894</v>
      </c>
      <c r="C25" s="2819" t="s">
        <v>884</v>
      </c>
      <c r="D25" s="2819">
        <v>1778</v>
      </c>
      <c r="E25" s="2819">
        <v>74</v>
      </c>
      <c r="F25" s="2819">
        <v>582</v>
      </c>
      <c r="G25" s="2819">
        <v>1087</v>
      </c>
      <c r="H25" s="2819">
        <v>917</v>
      </c>
      <c r="I25" s="2819">
        <v>707</v>
      </c>
      <c r="J25" s="2819">
        <v>729</v>
      </c>
      <c r="K25" s="2819">
        <v>1399</v>
      </c>
      <c r="L25" s="2819">
        <v>538</v>
      </c>
      <c r="M25" s="2819">
        <v>1086</v>
      </c>
      <c r="N25" s="2819">
        <v>278</v>
      </c>
      <c r="O25" s="2819">
        <v>201</v>
      </c>
      <c r="P25" s="2819">
        <v>1383</v>
      </c>
      <c r="Q25" s="2819">
        <v>949</v>
      </c>
      <c r="R25" s="2819">
        <v>64</v>
      </c>
      <c r="S25" s="2819">
        <v>573</v>
      </c>
      <c r="T25" s="2819">
        <v>2113</v>
      </c>
      <c r="U25" s="2819">
        <v>16363</v>
      </c>
      <c r="V25" s="2819">
        <v>7226</v>
      </c>
      <c r="W25" s="2819">
        <v>2073</v>
      </c>
      <c r="X25" s="3258">
        <v>40120</v>
      </c>
      <c r="Z25" t="s">
        <v>858</v>
      </c>
      <c r="AC25" t="s">
        <v>858</v>
      </c>
    </row>
    <row r="26" spans="2:29" hidden="1" x14ac:dyDescent="0.2">
      <c r="B26" s="3257"/>
      <c r="C26" s="2819" t="s">
        <v>885</v>
      </c>
      <c r="D26" s="2819">
        <v>2053</v>
      </c>
      <c r="E26" s="2819">
        <v>90</v>
      </c>
      <c r="F26" s="2819">
        <v>628</v>
      </c>
      <c r="G26" s="2819">
        <v>1132</v>
      </c>
      <c r="H26" s="2819">
        <v>881</v>
      </c>
      <c r="I26" s="2819">
        <v>755</v>
      </c>
      <c r="J26" s="2819">
        <v>724</v>
      </c>
      <c r="K26" s="2819">
        <v>1570</v>
      </c>
      <c r="L26" s="2819">
        <v>530</v>
      </c>
      <c r="M26" s="2819">
        <v>1078</v>
      </c>
      <c r="N26" s="2819">
        <v>243</v>
      </c>
      <c r="O26" s="2819">
        <v>169</v>
      </c>
      <c r="P26" s="2819">
        <v>1352</v>
      </c>
      <c r="Q26" s="2819">
        <v>1028</v>
      </c>
      <c r="R26" s="2819">
        <v>79</v>
      </c>
      <c r="S26" s="2819">
        <v>622</v>
      </c>
      <c r="T26" s="2819">
        <v>2174</v>
      </c>
      <c r="U26" s="2819">
        <v>19493</v>
      </c>
      <c r="V26" s="2819">
        <v>8397</v>
      </c>
      <c r="W26" s="2819">
        <v>1116</v>
      </c>
      <c r="X26" s="3258">
        <v>44114</v>
      </c>
    </row>
    <row r="27" spans="2:29" hidden="1" x14ac:dyDescent="0.2">
      <c r="B27" s="3257" t="s">
        <v>895</v>
      </c>
      <c r="C27" s="2819" t="s">
        <v>884</v>
      </c>
      <c r="D27" s="2819">
        <v>2031</v>
      </c>
      <c r="E27" s="2819">
        <v>107</v>
      </c>
      <c r="F27" s="2819">
        <v>604</v>
      </c>
      <c r="G27" s="2819">
        <v>1218</v>
      </c>
      <c r="H27" s="2819">
        <v>1054</v>
      </c>
      <c r="I27" s="2819">
        <v>785</v>
      </c>
      <c r="J27" s="2819">
        <v>798</v>
      </c>
      <c r="K27" s="2819">
        <v>1575</v>
      </c>
      <c r="L27" s="2819">
        <v>578</v>
      </c>
      <c r="M27" s="2819">
        <v>1126</v>
      </c>
      <c r="N27" s="2819">
        <v>349</v>
      </c>
      <c r="O27" s="2819">
        <v>204</v>
      </c>
      <c r="P27" s="2819">
        <v>1576</v>
      </c>
      <c r="Q27" s="2819">
        <v>1090</v>
      </c>
      <c r="R27" s="2819">
        <v>75</v>
      </c>
      <c r="S27" s="2819">
        <v>670</v>
      </c>
      <c r="T27" s="2819">
        <v>2202</v>
      </c>
      <c r="U27" s="2819">
        <v>16547</v>
      </c>
      <c r="V27" s="2819">
        <v>7798</v>
      </c>
      <c r="W27" s="2819">
        <v>2038</v>
      </c>
      <c r="X27" s="3258">
        <v>42425</v>
      </c>
    </row>
    <row r="28" spans="2:29" hidden="1" x14ac:dyDescent="0.2">
      <c r="B28" s="3257"/>
      <c r="C28" s="2819" t="s">
        <v>885</v>
      </c>
      <c r="D28" s="2819">
        <v>2467</v>
      </c>
      <c r="E28" s="2819">
        <v>100</v>
      </c>
      <c r="F28" s="2819">
        <v>741</v>
      </c>
      <c r="G28" s="2819">
        <v>1211</v>
      </c>
      <c r="H28" s="2819">
        <v>1101</v>
      </c>
      <c r="I28" s="2819">
        <v>864</v>
      </c>
      <c r="J28" s="2819">
        <v>777</v>
      </c>
      <c r="K28" s="2819">
        <v>1722</v>
      </c>
      <c r="L28" s="2819">
        <v>646</v>
      </c>
      <c r="M28" s="2819">
        <v>1087</v>
      </c>
      <c r="N28" s="2819">
        <v>320</v>
      </c>
      <c r="O28" s="2819">
        <v>222</v>
      </c>
      <c r="P28" s="2819">
        <v>1548</v>
      </c>
      <c r="Q28" s="2819">
        <v>1203</v>
      </c>
      <c r="R28" s="2819">
        <v>84</v>
      </c>
      <c r="S28" s="2819">
        <v>704</v>
      </c>
      <c r="T28" s="2819">
        <v>2393</v>
      </c>
      <c r="U28" s="2819">
        <v>20054</v>
      </c>
      <c r="V28" s="2819">
        <v>9209</v>
      </c>
      <c r="W28" s="2819">
        <v>1139</v>
      </c>
      <c r="X28" s="3258">
        <v>47592</v>
      </c>
    </row>
    <row r="29" spans="2:29" hidden="1" x14ac:dyDescent="0.2">
      <c r="B29" s="3257" t="s">
        <v>896</v>
      </c>
      <c r="C29" s="2819" t="s">
        <v>884</v>
      </c>
      <c r="D29" s="2819">
        <v>2233</v>
      </c>
      <c r="E29" s="2819">
        <v>85</v>
      </c>
      <c r="F29" s="2819">
        <v>665</v>
      </c>
      <c r="G29" s="2819">
        <v>1164</v>
      </c>
      <c r="H29" s="2819">
        <v>1217</v>
      </c>
      <c r="I29" s="2819">
        <v>821</v>
      </c>
      <c r="J29" s="2819">
        <v>824</v>
      </c>
      <c r="K29" s="2819">
        <v>1838</v>
      </c>
      <c r="L29" s="2819">
        <v>653</v>
      </c>
      <c r="M29" s="2819">
        <v>1203</v>
      </c>
      <c r="N29" s="2819">
        <v>315</v>
      </c>
      <c r="O29" s="2819">
        <v>212</v>
      </c>
      <c r="P29" s="2819">
        <v>1472</v>
      </c>
      <c r="Q29" s="2819">
        <v>1143</v>
      </c>
      <c r="R29" s="2819">
        <v>63</v>
      </c>
      <c r="S29" s="2819">
        <v>751</v>
      </c>
      <c r="T29" s="2819">
        <v>2224</v>
      </c>
      <c r="U29" s="2819">
        <v>15394</v>
      </c>
      <c r="V29" s="2819">
        <v>7718</v>
      </c>
      <c r="W29" s="2819">
        <v>1303</v>
      </c>
      <c r="X29" s="3258">
        <v>41298</v>
      </c>
    </row>
    <row r="30" spans="2:29" hidden="1" x14ac:dyDescent="0.2">
      <c r="B30" s="3257"/>
      <c r="C30" s="2819" t="s">
        <v>885</v>
      </c>
      <c r="D30" s="2819">
        <v>2864</v>
      </c>
      <c r="E30" s="2819">
        <v>91</v>
      </c>
      <c r="F30" s="2819">
        <v>820</v>
      </c>
      <c r="G30" s="2819">
        <v>1401</v>
      </c>
      <c r="H30" s="2819">
        <v>1363</v>
      </c>
      <c r="I30" s="2819">
        <v>973</v>
      </c>
      <c r="J30" s="2819">
        <v>949</v>
      </c>
      <c r="K30" s="2819">
        <v>1978</v>
      </c>
      <c r="L30" s="2819">
        <v>644</v>
      </c>
      <c r="M30" s="2819">
        <v>1359</v>
      </c>
      <c r="N30" s="2819">
        <v>343</v>
      </c>
      <c r="O30" s="2819">
        <v>196</v>
      </c>
      <c r="P30" s="2819">
        <v>1651</v>
      </c>
      <c r="Q30" s="2819">
        <v>1331</v>
      </c>
      <c r="R30" s="2819">
        <v>68</v>
      </c>
      <c r="S30" s="2819">
        <v>798</v>
      </c>
      <c r="T30" s="2819">
        <v>2508</v>
      </c>
      <c r="U30" s="2819">
        <v>20493</v>
      </c>
      <c r="V30" s="2819">
        <v>10123</v>
      </c>
      <c r="W30" s="2819">
        <v>811</v>
      </c>
      <c r="X30" s="3258">
        <v>50764</v>
      </c>
    </row>
    <row r="31" spans="2:29" hidden="1" x14ac:dyDescent="0.2">
      <c r="B31" s="3257" t="s">
        <v>897</v>
      </c>
      <c r="C31" s="2819" t="s">
        <v>884</v>
      </c>
      <c r="D31" s="2819">
        <v>2076</v>
      </c>
      <c r="E31" s="2819">
        <v>77</v>
      </c>
      <c r="F31" s="2819">
        <v>646</v>
      </c>
      <c r="G31" s="2819">
        <v>1082</v>
      </c>
      <c r="H31" s="2819">
        <v>865</v>
      </c>
      <c r="I31" s="2819">
        <v>696</v>
      </c>
      <c r="J31" s="2819">
        <v>733</v>
      </c>
      <c r="K31" s="2819">
        <v>1521</v>
      </c>
      <c r="L31" s="2819">
        <v>538</v>
      </c>
      <c r="M31" s="2819">
        <v>1134</v>
      </c>
      <c r="N31" s="2819">
        <v>289</v>
      </c>
      <c r="O31" s="2819">
        <v>156</v>
      </c>
      <c r="P31" s="2819">
        <v>1213</v>
      </c>
      <c r="Q31" s="2819">
        <v>933</v>
      </c>
      <c r="R31" s="2819">
        <v>53</v>
      </c>
      <c r="S31" s="2819">
        <v>647</v>
      </c>
      <c r="T31" s="2819">
        <v>1941</v>
      </c>
      <c r="U31" s="2819">
        <v>14427</v>
      </c>
      <c r="V31" s="2819">
        <v>7135</v>
      </c>
      <c r="W31" s="2819">
        <v>667</v>
      </c>
      <c r="X31" s="3258">
        <v>36829</v>
      </c>
    </row>
    <row r="32" spans="2:29" hidden="1" x14ac:dyDescent="0.2">
      <c r="B32" s="3257"/>
      <c r="C32" s="2819" t="s">
        <v>885</v>
      </c>
      <c r="D32" s="2819">
        <v>3013</v>
      </c>
      <c r="E32" s="2819">
        <v>77</v>
      </c>
      <c r="F32" s="2819">
        <v>824</v>
      </c>
      <c r="G32" s="2819">
        <v>1471</v>
      </c>
      <c r="H32" s="2819">
        <v>1167</v>
      </c>
      <c r="I32" s="2819">
        <v>946</v>
      </c>
      <c r="J32" s="2819">
        <v>807</v>
      </c>
      <c r="K32" s="2819">
        <v>1947</v>
      </c>
      <c r="L32" s="2819">
        <v>634</v>
      </c>
      <c r="M32" s="2819">
        <v>1508</v>
      </c>
      <c r="N32" s="2819">
        <v>357</v>
      </c>
      <c r="O32" s="2819">
        <v>177</v>
      </c>
      <c r="P32" s="2819">
        <v>1653</v>
      </c>
      <c r="Q32" s="2819">
        <v>1249</v>
      </c>
      <c r="R32" s="2819">
        <v>65</v>
      </c>
      <c r="S32" s="2819">
        <v>713</v>
      </c>
      <c r="T32" s="2819">
        <v>2535</v>
      </c>
      <c r="U32" s="2819">
        <v>21505</v>
      </c>
      <c r="V32" s="2819">
        <v>10841</v>
      </c>
      <c r="W32" s="2819">
        <v>510</v>
      </c>
      <c r="X32" s="3258">
        <v>51999</v>
      </c>
    </row>
    <row r="33" spans="2:24" hidden="1" x14ac:dyDescent="0.2">
      <c r="B33" s="3257" t="s">
        <v>898</v>
      </c>
      <c r="C33" s="2819" t="s">
        <v>884</v>
      </c>
      <c r="D33" s="2819">
        <v>1482</v>
      </c>
      <c r="E33" s="2819">
        <v>46</v>
      </c>
      <c r="F33" s="2819">
        <v>413</v>
      </c>
      <c r="G33" s="2819">
        <v>734</v>
      </c>
      <c r="H33" s="2819">
        <v>495</v>
      </c>
      <c r="I33" s="2819">
        <v>489</v>
      </c>
      <c r="J33" s="2819">
        <v>444</v>
      </c>
      <c r="K33" s="2819">
        <v>997</v>
      </c>
      <c r="L33" s="2819">
        <v>378</v>
      </c>
      <c r="M33" s="2819">
        <v>847</v>
      </c>
      <c r="N33" s="2819">
        <v>140</v>
      </c>
      <c r="O33" s="2819">
        <v>114</v>
      </c>
      <c r="P33" s="2819">
        <v>783</v>
      </c>
      <c r="Q33" s="2819">
        <v>563</v>
      </c>
      <c r="R33" s="2819">
        <v>34</v>
      </c>
      <c r="S33" s="2819">
        <v>400</v>
      </c>
      <c r="T33" s="2819">
        <v>1263</v>
      </c>
      <c r="U33" s="2819">
        <v>11715</v>
      </c>
      <c r="V33" s="2819">
        <v>5186</v>
      </c>
      <c r="W33" s="2819">
        <v>262</v>
      </c>
      <c r="X33" s="3258">
        <v>26785</v>
      </c>
    </row>
    <row r="34" spans="2:24" hidden="1" x14ac:dyDescent="0.2">
      <c r="B34" s="3257"/>
      <c r="C34" s="2819" t="s">
        <v>885</v>
      </c>
      <c r="D34" s="2819">
        <v>2376</v>
      </c>
      <c r="E34" s="2819">
        <v>50</v>
      </c>
      <c r="F34" s="2819">
        <v>598</v>
      </c>
      <c r="G34" s="2819">
        <v>1109</v>
      </c>
      <c r="H34" s="2819">
        <v>667</v>
      </c>
      <c r="I34" s="2819">
        <v>736</v>
      </c>
      <c r="J34" s="2819">
        <v>598</v>
      </c>
      <c r="K34" s="2819">
        <v>1427</v>
      </c>
      <c r="L34" s="2819">
        <v>436</v>
      </c>
      <c r="M34" s="2819">
        <v>1186</v>
      </c>
      <c r="N34" s="2819">
        <v>197</v>
      </c>
      <c r="O34" s="2819">
        <v>152</v>
      </c>
      <c r="P34" s="2819">
        <v>1333</v>
      </c>
      <c r="Q34" s="2819">
        <v>969</v>
      </c>
      <c r="R34" s="2819">
        <v>32</v>
      </c>
      <c r="S34" s="2819">
        <v>509</v>
      </c>
      <c r="T34" s="2819">
        <v>1877</v>
      </c>
      <c r="U34" s="2819">
        <v>19889</v>
      </c>
      <c r="V34" s="2819">
        <v>8975</v>
      </c>
      <c r="W34" s="2819">
        <v>309</v>
      </c>
      <c r="X34" s="3258">
        <v>43425</v>
      </c>
    </row>
    <row r="35" spans="2:24" hidden="1" x14ac:dyDescent="0.2">
      <c r="B35" s="3257" t="s">
        <v>899</v>
      </c>
      <c r="C35" s="2819" t="s">
        <v>884</v>
      </c>
      <c r="D35" s="2819">
        <v>1382</v>
      </c>
      <c r="E35" s="2819">
        <v>28</v>
      </c>
      <c r="F35" s="2819">
        <v>345</v>
      </c>
      <c r="G35" s="2819">
        <v>607</v>
      </c>
      <c r="H35" s="2819">
        <v>457</v>
      </c>
      <c r="I35" s="2819">
        <v>499</v>
      </c>
      <c r="J35" s="2819">
        <v>387</v>
      </c>
      <c r="K35" s="2819">
        <v>1086</v>
      </c>
      <c r="L35" s="2819">
        <v>331</v>
      </c>
      <c r="M35" s="2819">
        <v>744</v>
      </c>
      <c r="N35" s="2819">
        <v>120</v>
      </c>
      <c r="O35" s="2819">
        <v>112</v>
      </c>
      <c r="P35" s="2819">
        <v>832</v>
      </c>
      <c r="Q35" s="2819">
        <v>575</v>
      </c>
      <c r="R35" s="2819">
        <v>25</v>
      </c>
      <c r="S35" s="2819">
        <v>338</v>
      </c>
      <c r="T35" s="2819">
        <v>1307</v>
      </c>
      <c r="U35" s="2819">
        <v>13970</v>
      </c>
      <c r="V35" s="2819">
        <v>5567</v>
      </c>
      <c r="W35" s="2819">
        <v>186</v>
      </c>
      <c r="X35" s="3258">
        <v>28898</v>
      </c>
    </row>
    <row r="36" spans="2:24" hidden="1" x14ac:dyDescent="0.2">
      <c r="B36" s="3257" t="s">
        <v>900</v>
      </c>
      <c r="C36" s="2819" t="s">
        <v>885</v>
      </c>
      <c r="D36" s="2819">
        <v>3450</v>
      </c>
      <c r="E36" s="2819">
        <v>57</v>
      </c>
      <c r="F36" s="2819">
        <v>1063</v>
      </c>
      <c r="G36" s="2819">
        <v>1545</v>
      </c>
      <c r="H36" s="2819">
        <v>1093</v>
      </c>
      <c r="I36" s="2819">
        <v>1254</v>
      </c>
      <c r="J36" s="2819">
        <v>839</v>
      </c>
      <c r="K36" s="2819">
        <v>2568</v>
      </c>
      <c r="L36" s="2819">
        <v>755</v>
      </c>
      <c r="M36" s="2819">
        <v>1747</v>
      </c>
      <c r="N36" s="2819">
        <v>280</v>
      </c>
      <c r="O36" s="2819">
        <v>208</v>
      </c>
      <c r="P36" s="2819">
        <v>2262</v>
      </c>
      <c r="Q36" s="2819">
        <v>1449</v>
      </c>
      <c r="R36" s="2819">
        <v>42</v>
      </c>
      <c r="S36" s="2819">
        <v>789</v>
      </c>
      <c r="T36" s="2819">
        <v>3154</v>
      </c>
      <c r="U36" s="2819">
        <v>35380</v>
      </c>
      <c r="V36" s="2819">
        <v>14363</v>
      </c>
      <c r="W36" s="2819">
        <v>430</v>
      </c>
      <c r="X36" s="3258">
        <v>72728</v>
      </c>
    </row>
    <row r="37" spans="2:24" hidden="1" x14ac:dyDescent="0.2">
      <c r="B37" s="4500" t="s">
        <v>901</v>
      </c>
      <c r="C37" s="4501"/>
      <c r="D37" s="2819">
        <v>31872</v>
      </c>
      <c r="E37" s="2819">
        <v>1275</v>
      </c>
      <c r="F37" s="2819">
        <v>10850</v>
      </c>
      <c r="G37" s="2819">
        <v>16644</v>
      </c>
      <c r="H37" s="2819">
        <v>14552</v>
      </c>
      <c r="I37" s="2819">
        <v>11911</v>
      </c>
      <c r="J37" s="2819">
        <v>12462</v>
      </c>
      <c r="K37" s="2819">
        <v>24910</v>
      </c>
      <c r="L37" s="2819">
        <v>9239</v>
      </c>
      <c r="M37" s="2819">
        <v>16988</v>
      </c>
      <c r="N37" s="2819">
        <v>4214</v>
      </c>
      <c r="O37" s="2819">
        <v>2788</v>
      </c>
      <c r="P37" s="2819">
        <v>19307</v>
      </c>
      <c r="Q37" s="2819">
        <v>15581</v>
      </c>
      <c r="R37" s="2819">
        <v>1175</v>
      </c>
      <c r="S37" s="2819">
        <v>9979</v>
      </c>
      <c r="T37" s="2819">
        <v>35175</v>
      </c>
      <c r="U37" s="2819">
        <v>249881</v>
      </c>
      <c r="V37" s="2819">
        <v>115345</v>
      </c>
      <c r="W37" s="2819">
        <v>26432</v>
      </c>
      <c r="X37" s="3258">
        <v>630580</v>
      </c>
    </row>
    <row r="38" spans="2:24" hidden="1" x14ac:dyDescent="0.2">
      <c r="B38" s="4500" t="s">
        <v>902</v>
      </c>
      <c r="C38" s="4501"/>
      <c r="D38" s="2819">
        <v>36190</v>
      </c>
      <c r="E38" s="2819">
        <v>1310</v>
      </c>
      <c r="F38" s="2819">
        <v>11947</v>
      </c>
      <c r="G38" s="2819">
        <v>18342</v>
      </c>
      <c r="H38" s="2819">
        <v>15613</v>
      </c>
      <c r="I38" s="2819">
        <v>13146</v>
      </c>
      <c r="J38" s="2819">
        <v>13239</v>
      </c>
      <c r="K38" s="2819">
        <v>27041</v>
      </c>
      <c r="L38" s="2819">
        <v>9556</v>
      </c>
      <c r="M38" s="2819">
        <v>18413</v>
      </c>
      <c r="N38" s="2819">
        <v>4323</v>
      </c>
      <c r="O38" s="2819">
        <v>2844</v>
      </c>
      <c r="P38" s="2819">
        <v>21499</v>
      </c>
      <c r="Q38" s="2819">
        <v>17321</v>
      </c>
      <c r="R38" s="2819">
        <v>1175</v>
      </c>
      <c r="S38" s="2819">
        <v>10437</v>
      </c>
      <c r="T38" s="2819">
        <v>39004</v>
      </c>
      <c r="U38" s="2819">
        <v>307653</v>
      </c>
      <c r="V38" s="2819">
        <v>136184</v>
      </c>
      <c r="W38" s="2819">
        <v>22950</v>
      </c>
      <c r="X38" s="3258">
        <v>728187</v>
      </c>
    </row>
    <row r="39" spans="2:24" ht="13.5" thickBot="1" x14ac:dyDescent="0.25">
      <c r="B39" s="4493" t="s">
        <v>903</v>
      </c>
      <c r="C39" s="4494"/>
      <c r="D39" s="3259">
        <v>68062</v>
      </c>
      <c r="E39" s="3259">
        <v>2585</v>
      </c>
      <c r="F39" s="3259">
        <v>22797</v>
      </c>
      <c r="G39" s="3259">
        <v>34986</v>
      </c>
      <c r="H39" s="3259">
        <v>30165</v>
      </c>
      <c r="I39" s="3259">
        <v>25057</v>
      </c>
      <c r="J39" s="3259">
        <v>25701</v>
      </c>
      <c r="K39" s="3259">
        <v>51951</v>
      </c>
      <c r="L39" s="3259">
        <v>18795</v>
      </c>
      <c r="M39" s="3259">
        <v>35401</v>
      </c>
      <c r="N39" s="3259">
        <v>8537</v>
      </c>
      <c r="O39" s="3259">
        <v>5632</v>
      </c>
      <c r="P39" s="3259">
        <v>40806</v>
      </c>
      <c r="Q39" s="3259">
        <v>32902</v>
      </c>
      <c r="R39" s="3259">
        <v>2350</v>
      </c>
      <c r="S39" s="3259">
        <v>20416</v>
      </c>
      <c r="T39" s="3259">
        <v>74179</v>
      </c>
      <c r="U39" s="3259">
        <v>557534</v>
      </c>
      <c r="V39" s="3259">
        <v>251529</v>
      </c>
      <c r="W39" s="3259">
        <v>49382</v>
      </c>
      <c r="X39" s="3260">
        <v>1358767</v>
      </c>
    </row>
    <row r="40" spans="2:24" x14ac:dyDescent="0.2">
      <c r="B40" s="3261"/>
      <c r="C40" s="3261"/>
      <c r="D40" s="3262"/>
      <c r="E40" s="3262"/>
      <c r="F40" s="3262"/>
      <c r="G40" s="3262"/>
      <c r="H40" s="3262"/>
      <c r="I40" s="3262"/>
      <c r="J40" s="3262"/>
      <c r="K40" s="3262"/>
      <c r="L40" s="3262"/>
      <c r="M40" s="3262"/>
      <c r="N40" s="3262"/>
      <c r="O40" s="3262"/>
      <c r="P40" s="3262"/>
      <c r="Q40" s="3262"/>
      <c r="R40" s="3262"/>
      <c r="S40" s="3262"/>
      <c r="T40" s="3262"/>
      <c r="U40" s="3262"/>
      <c r="V40" s="3262"/>
      <c r="W40" s="3262"/>
      <c r="X40" s="3262"/>
    </row>
    <row r="42" spans="2:24" x14ac:dyDescent="0.2">
      <c r="B42" t="s">
        <v>904</v>
      </c>
      <c r="J42" t="s">
        <v>858</v>
      </c>
      <c r="L42" t="s">
        <v>858</v>
      </c>
      <c r="S42" t="s">
        <v>905</v>
      </c>
    </row>
    <row r="44" spans="2:24" x14ac:dyDescent="0.2">
      <c r="B44" s="3263" t="s">
        <v>906</v>
      </c>
      <c r="C44" s="3263"/>
      <c r="D44" s="3263"/>
      <c r="E44" s="3263"/>
      <c r="F44" s="3263"/>
    </row>
    <row r="45" spans="2:24" x14ac:dyDescent="0.2">
      <c r="H45" t="s">
        <v>858</v>
      </c>
    </row>
    <row r="49" spans="12:12" x14ac:dyDescent="0.2">
      <c r="L49" t="s">
        <v>858</v>
      </c>
    </row>
  </sheetData>
  <mergeCells count="7">
    <mergeCell ref="B39:C39"/>
    <mergeCell ref="I1:P1"/>
    <mergeCell ref="I3:P3"/>
    <mergeCell ref="D5:X5"/>
    <mergeCell ref="B6:C6"/>
    <mergeCell ref="B37:C37"/>
    <mergeCell ref="B38:C38"/>
  </mergeCells>
  <pageMargins left="0.75" right="0.75" top="1" bottom="1" header="0.5" footer="0.5"/>
  <pageSetup paperSize="9" scale="67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5"/>
  </sheetPr>
  <dimension ref="A1:GS43"/>
  <sheetViews>
    <sheetView showZeros="0" zoomScaleNormal="100" zoomScaleSheetLayoutView="81" workbookViewId="0">
      <pane xSplit="1" ySplit="4" topLeftCell="B5" activePane="bottomRight" state="frozen"/>
      <selection pane="topRight" activeCell="B1" sqref="B1"/>
      <selection pane="bottomLeft" activeCell="A7" sqref="A7"/>
      <selection pane="bottomRight" activeCell="E12" sqref="E12"/>
    </sheetView>
  </sheetViews>
  <sheetFormatPr defaultColWidth="9.140625" defaultRowHeight="15" x14ac:dyDescent="0.25"/>
  <cols>
    <col min="1" max="1" width="39.7109375" style="162" customWidth="1"/>
    <col min="2" max="2" width="14.5703125" style="233" customWidth="1"/>
    <col min="3" max="3" width="17.7109375" style="233" customWidth="1"/>
    <col min="4" max="4" width="12.28515625" style="233" customWidth="1"/>
    <col min="5" max="5" width="12.28515625" style="857" customWidth="1"/>
    <col min="6" max="6" width="8.42578125" style="162" hidden="1" customWidth="1"/>
    <col min="7" max="7" width="8.85546875" style="162" hidden="1" customWidth="1"/>
    <col min="8" max="8" width="9.28515625" style="162" hidden="1" customWidth="1"/>
    <col min="9" max="9" width="16.5703125" style="162" hidden="1" customWidth="1"/>
    <col min="10" max="11" width="15.42578125" style="162" hidden="1" customWidth="1"/>
    <col min="12" max="12" width="14.28515625" style="162" hidden="1" customWidth="1"/>
    <col min="13" max="13" width="19.7109375" style="162" hidden="1" customWidth="1"/>
    <col min="14" max="14" width="16.42578125" style="162" hidden="1" customWidth="1"/>
    <col min="15" max="16" width="15.140625" style="162" hidden="1" customWidth="1"/>
    <col min="17" max="17" width="16.42578125" style="162" hidden="1" customWidth="1"/>
    <col min="18" max="18" width="14.85546875" style="162" hidden="1" customWidth="1"/>
    <col min="19" max="19" width="16.5703125" style="162" hidden="1" customWidth="1"/>
    <col min="20" max="20" width="14.140625" style="162" hidden="1" customWidth="1"/>
    <col min="21" max="21" width="11.85546875" style="162" hidden="1" customWidth="1"/>
    <col min="22" max="22" width="12.5703125" style="162" hidden="1" customWidth="1"/>
    <col min="23" max="23" width="13.140625" style="162" hidden="1" customWidth="1"/>
    <col min="24" max="24" width="10.7109375" style="3264" customWidth="1"/>
    <col min="25" max="25" width="12" style="162" customWidth="1"/>
    <col min="26" max="16384" width="9.140625" style="162"/>
  </cols>
  <sheetData>
    <row r="1" spans="1:201" ht="15" customHeight="1" x14ac:dyDescent="0.25">
      <c r="A1" s="4502" t="s">
        <v>928</v>
      </c>
      <c r="B1" s="4502"/>
      <c r="C1" s="4502"/>
      <c r="D1" s="4502"/>
      <c r="E1" s="4502"/>
      <c r="F1" s="4502"/>
      <c r="G1" s="4502"/>
      <c r="H1" s="4502"/>
      <c r="I1" s="4502"/>
      <c r="J1" s="4502"/>
      <c r="K1" s="4502"/>
      <c r="L1" s="4502"/>
      <c r="M1" s="4502"/>
      <c r="N1" s="4502"/>
      <c r="O1" s="4502"/>
      <c r="P1" s="4502"/>
      <c r="Q1" s="4502"/>
      <c r="R1" s="4502"/>
      <c r="S1" s="4502"/>
      <c r="T1" s="4502"/>
      <c r="U1" s="4502"/>
      <c r="V1" s="4502"/>
      <c r="W1" s="4502"/>
    </row>
    <row r="2" spans="1:201" ht="16.5" customHeight="1" x14ac:dyDescent="0.25">
      <c r="A2" s="4502"/>
      <c r="B2" s="4502"/>
      <c r="C2" s="4502"/>
      <c r="D2" s="4502"/>
      <c r="E2" s="4502"/>
      <c r="F2" s="4502"/>
      <c r="G2" s="4502"/>
      <c r="H2" s="4502"/>
      <c r="I2" s="4502"/>
      <c r="J2" s="4502"/>
      <c r="K2" s="4502"/>
      <c r="L2" s="4502"/>
      <c r="M2" s="4502"/>
      <c r="N2" s="4502"/>
      <c r="O2" s="4502"/>
      <c r="P2" s="4502"/>
      <c r="Q2" s="4502"/>
      <c r="R2" s="4502"/>
      <c r="S2" s="4502"/>
      <c r="T2" s="4502"/>
      <c r="U2" s="4502"/>
      <c r="V2" s="4502"/>
      <c r="W2" s="4502"/>
    </row>
    <row r="3" spans="1:201" ht="15" hidden="1" customHeight="1" thickBot="1" x14ac:dyDescent="0.3">
      <c r="A3" s="162">
        <v>11</v>
      </c>
    </row>
    <row r="4" spans="1:201" ht="85.5" customHeight="1" thickBot="1" x14ac:dyDescent="0.3">
      <c r="A4" s="3265" t="s">
        <v>907</v>
      </c>
      <c r="B4" s="3266" t="s">
        <v>908</v>
      </c>
      <c r="C4" s="3266" t="s">
        <v>909</v>
      </c>
      <c r="D4" s="3266" t="s">
        <v>910</v>
      </c>
      <c r="E4" s="3266" t="s">
        <v>911</v>
      </c>
      <c r="F4" s="3267" t="s">
        <v>197</v>
      </c>
      <c r="G4" s="3246"/>
      <c r="H4" s="3249"/>
      <c r="I4" s="3247"/>
      <c r="J4" s="3247"/>
      <c r="K4" s="3247"/>
      <c r="L4" s="3247"/>
      <c r="M4" s="3247"/>
      <c r="N4" s="3247"/>
      <c r="O4" s="3247"/>
      <c r="P4" s="3247"/>
      <c r="Q4" s="3247"/>
      <c r="R4" s="3247"/>
      <c r="S4" s="3248"/>
      <c r="T4" s="3248"/>
      <c r="U4" s="3248"/>
      <c r="V4" s="3247"/>
      <c r="W4" s="3250"/>
      <c r="X4" s="3268"/>
    </row>
    <row r="5" spans="1:201" s="40" customFormat="1" ht="15.75" thickBot="1" x14ac:dyDescent="0.3">
      <c r="A5" s="3269">
        <v>1</v>
      </c>
      <c r="B5" s="832">
        <v>2</v>
      </c>
      <c r="C5" s="832">
        <v>3</v>
      </c>
      <c r="D5" s="3270">
        <v>4</v>
      </c>
      <c r="E5" s="832">
        <v>5</v>
      </c>
      <c r="F5" s="3271">
        <v>18</v>
      </c>
      <c r="G5" s="258">
        <v>20</v>
      </c>
      <c r="H5" s="258">
        <v>21</v>
      </c>
      <c r="I5" s="222"/>
      <c r="J5" s="222"/>
      <c r="K5" s="3272"/>
      <c r="L5" s="3273"/>
      <c r="M5" s="3273"/>
      <c r="N5" s="3273"/>
      <c r="O5" s="3273"/>
      <c r="P5" s="3273"/>
      <c r="Q5" s="3273"/>
      <c r="R5" s="3273"/>
      <c r="S5" s="3274">
        <v>22</v>
      </c>
      <c r="T5" s="222">
        <v>23</v>
      </c>
      <c r="U5" s="222">
        <v>24</v>
      </c>
      <c r="V5" s="222">
        <v>25</v>
      </c>
      <c r="W5" s="2713">
        <v>26</v>
      </c>
      <c r="X5" s="3275"/>
    </row>
    <row r="6" spans="1:201" s="163" customFormat="1" ht="15" customHeight="1" x14ac:dyDescent="0.25">
      <c r="A6" s="3276" t="s">
        <v>116</v>
      </c>
      <c r="B6" s="3277">
        <f>'СВОД 1'!C10/Числ!U39</f>
        <v>8.9633995415526233E-2</v>
      </c>
      <c r="C6" s="3277">
        <f>'СВОД 1'!C39/Числ!U39</f>
        <v>9.542087457317308</v>
      </c>
      <c r="D6" s="3277">
        <f>'СВОД 1'!C44/Числ!U39</f>
        <v>5.8134571165166606E-2</v>
      </c>
      <c r="E6" s="3277">
        <f>'СВОД 1'!C48/Числ!U39</f>
        <v>0.37717520366470925</v>
      </c>
      <c r="F6" s="3279"/>
      <c r="G6" s="236"/>
      <c r="H6" s="236"/>
      <c r="I6" s="150" t="e">
        <f>#REF!-#REF!-#REF!-#REF!-#REF!-#REF!</f>
        <v>#REF!</v>
      </c>
      <c r="J6" s="150" t="e">
        <f>#REF!-#REF!-#REF!-#REF!-#REF!-#REF!</f>
        <v>#REF!</v>
      </c>
      <c r="K6" s="150" t="e">
        <f>#REF!-#REF!-#REF!-#REF!-#REF!-#REF!</f>
        <v>#REF!</v>
      </c>
      <c r="L6" s="150" t="e">
        <f>#REF!-#REF!-#REF!-#REF!-#REF!-#REF!</f>
        <v>#REF!</v>
      </c>
      <c r="M6" s="150" t="e">
        <f>#REF!-#REF!-#REF!-#REF!-#REF!-#REF!</f>
        <v>#REF!</v>
      </c>
      <c r="N6" s="150" t="e">
        <f>#REF!-#REF!-#REF!-#REF!-#REF!-#REF!</f>
        <v>#REF!</v>
      </c>
      <c r="O6" s="150" t="e">
        <f>#REF!-#REF!-#REF!-#REF!-#REF!-#REF!</f>
        <v>#REF!</v>
      </c>
      <c r="P6" s="150" t="e">
        <f>#REF!-#REF!-#REF!-#REF!-#REF!-#REF!</f>
        <v>#REF!</v>
      </c>
      <c r="Q6" s="150" t="e">
        <f>#REF!-#REF!-#REF!-#REF!-#REF!-#REF!</f>
        <v>#REF!</v>
      </c>
      <c r="R6" s="150" t="e">
        <f>#REF!-#REF!-#REF!-#REF!-#REF!-#REF!</f>
        <v>#REF!</v>
      </c>
      <c r="S6" s="150" t="e">
        <f>#REF!-#REF!-#REF!-#REF!-#REF!-#REF!</f>
        <v>#REF!</v>
      </c>
      <c r="T6" s="150" t="e">
        <f>#REF!-#REF!-#REF!-#REF!-#REF!-#REF!</f>
        <v>#REF!</v>
      </c>
      <c r="U6" s="150" t="e">
        <f>#REF!-#REF!-#REF!-#REF!-#REF!-#REF!</f>
        <v>#REF!</v>
      </c>
      <c r="V6" s="150" t="e">
        <f>#REF!-#REF!-#REF!-#REF!-#REF!-#REF!</f>
        <v>#REF!</v>
      </c>
      <c r="W6" s="2714" t="e">
        <f>#REF!-#REF!-#REF!-#REF!-#REF!-#REF!</f>
        <v>#REF!</v>
      </c>
      <c r="X6" s="3280"/>
    </row>
    <row r="7" spans="1:201" s="163" customFormat="1" ht="15" customHeight="1" x14ac:dyDescent="0.25">
      <c r="A7" s="3276" t="s">
        <v>912</v>
      </c>
      <c r="B7" s="3281">
        <f>'СВОД 1'!C57/Числ!V39</f>
        <v>0.19653002238310494</v>
      </c>
      <c r="C7" s="3281">
        <f>'СВОД 1'!C84/Числ!V39</f>
        <v>9.469654592512196</v>
      </c>
      <c r="D7" s="3281">
        <f>'СВОД 1'!C88/Числ!V39</f>
        <v>5.0443487629657016E-2</v>
      </c>
      <c r="E7" s="3281">
        <f>'СВОД 1'!C92/Числ!V39</f>
        <v>0.365762993531561</v>
      </c>
      <c r="F7" s="3283"/>
      <c r="G7" s="241"/>
      <c r="H7" s="241"/>
      <c r="I7" s="152" t="e">
        <f>#REF!-#REF!-#REF!-#REF!-#REF!-#REF!</f>
        <v>#REF!</v>
      </c>
      <c r="J7" s="152" t="e">
        <f>#REF!-#REF!-#REF!-#REF!-#REF!-#REF!</f>
        <v>#REF!</v>
      </c>
      <c r="K7" s="152" t="e">
        <f>#REF!-#REF!-#REF!-#REF!-#REF!-#REF!</f>
        <v>#REF!</v>
      </c>
      <c r="L7" s="152" t="e">
        <f>#REF!-#REF!-#REF!-#REF!-#REF!-#REF!</f>
        <v>#REF!</v>
      </c>
      <c r="M7" s="152" t="e">
        <f>#REF!-#REF!-#REF!-#REF!-#REF!-#REF!</f>
        <v>#REF!</v>
      </c>
      <c r="N7" s="152" t="e">
        <f>#REF!-#REF!-#REF!-#REF!-#REF!-#REF!</f>
        <v>#REF!</v>
      </c>
      <c r="O7" s="152" t="e">
        <f>#REF!-#REF!-#REF!-#REF!-#REF!-#REF!</f>
        <v>#REF!</v>
      </c>
      <c r="P7" s="152" t="e">
        <f>#REF!-#REF!-#REF!-#REF!-#REF!-#REF!</f>
        <v>#REF!</v>
      </c>
      <c r="Q7" s="152" t="e">
        <f>#REF!-#REF!-#REF!-#REF!-#REF!-#REF!</f>
        <v>#REF!</v>
      </c>
      <c r="R7" s="152" t="e">
        <f>#REF!-#REF!-#REF!-#REF!-#REF!-#REF!</f>
        <v>#REF!</v>
      </c>
      <c r="S7" s="152" t="e">
        <f>#REF!-#REF!-#REF!-#REF!-#REF!-#REF!</f>
        <v>#REF!</v>
      </c>
      <c r="T7" s="152" t="e">
        <f>#REF!-#REF!-#REF!-#REF!-#REF!-#REF!</f>
        <v>#REF!</v>
      </c>
      <c r="U7" s="152" t="e">
        <f>#REF!-#REF!-#REF!-#REF!-#REF!-#REF!</f>
        <v>#REF!</v>
      </c>
      <c r="V7" s="152" t="e">
        <f>#REF!-#REF!-#REF!-#REF!-#REF!-#REF!</f>
        <v>#REF!</v>
      </c>
      <c r="W7" s="3284" t="e">
        <f>#REF!-#REF!-#REF!-#REF!-#REF!-#REF!</f>
        <v>#REF!</v>
      </c>
      <c r="X7" s="3285"/>
      <c r="Y7" s="162"/>
      <c r="Z7" s="162"/>
      <c r="AA7" s="162"/>
      <c r="AB7" s="162"/>
      <c r="AC7" s="162"/>
      <c r="AD7" s="162"/>
      <c r="AE7" s="162"/>
      <c r="AF7" s="162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  <c r="AV7" s="162"/>
      <c r="AW7" s="162"/>
      <c r="AX7" s="162"/>
      <c r="AY7" s="162"/>
      <c r="AZ7" s="162"/>
      <c r="BA7" s="162"/>
      <c r="BB7" s="162"/>
      <c r="BC7" s="162"/>
      <c r="BD7" s="162"/>
      <c r="BE7" s="162"/>
      <c r="BF7" s="162"/>
      <c r="BG7" s="162"/>
      <c r="BH7" s="162"/>
      <c r="BI7" s="162"/>
      <c r="BJ7" s="162"/>
      <c r="BK7" s="162"/>
      <c r="BL7" s="162"/>
      <c r="BM7" s="162"/>
      <c r="BN7" s="162"/>
      <c r="BO7" s="162"/>
      <c r="BP7" s="162"/>
      <c r="BQ7" s="162"/>
      <c r="BR7" s="162"/>
      <c r="BS7" s="162"/>
      <c r="BT7" s="162"/>
      <c r="BU7" s="162"/>
      <c r="BV7" s="162"/>
      <c r="BW7" s="162"/>
      <c r="BX7" s="162"/>
      <c r="BY7" s="162"/>
      <c r="BZ7" s="162"/>
      <c r="CA7" s="162"/>
      <c r="CB7" s="162"/>
      <c r="CC7" s="162"/>
      <c r="CD7" s="162"/>
      <c r="CE7" s="162"/>
      <c r="CF7" s="162"/>
      <c r="CG7" s="162"/>
      <c r="CH7" s="162"/>
      <c r="CI7" s="162"/>
      <c r="CJ7" s="162"/>
      <c r="CK7" s="162"/>
      <c r="CL7" s="162"/>
      <c r="CM7" s="162"/>
      <c r="CN7" s="162"/>
      <c r="CO7" s="162"/>
      <c r="CP7" s="162"/>
      <c r="CQ7" s="162"/>
      <c r="CR7" s="162"/>
      <c r="CS7" s="162"/>
      <c r="CT7" s="162"/>
      <c r="CU7" s="162"/>
      <c r="CV7" s="162"/>
      <c r="CW7" s="162"/>
      <c r="CX7" s="162"/>
      <c r="CY7" s="162"/>
      <c r="CZ7" s="162"/>
      <c r="DA7" s="162"/>
      <c r="DB7" s="162"/>
      <c r="DC7" s="162"/>
      <c r="DD7" s="162"/>
      <c r="DE7" s="162"/>
      <c r="DF7" s="162"/>
      <c r="DG7" s="162"/>
      <c r="DH7" s="162"/>
      <c r="DI7" s="162"/>
      <c r="DJ7" s="162"/>
      <c r="DK7" s="162"/>
      <c r="DL7" s="162"/>
      <c r="DM7" s="162"/>
      <c r="DN7" s="162"/>
      <c r="DO7" s="162"/>
      <c r="DP7" s="162"/>
      <c r="DQ7" s="162"/>
      <c r="DR7" s="162"/>
      <c r="DS7" s="162"/>
      <c r="DT7" s="162"/>
      <c r="DU7" s="162"/>
      <c r="DV7" s="162"/>
      <c r="DW7" s="162"/>
      <c r="DX7" s="162"/>
      <c r="DY7" s="162"/>
      <c r="DZ7" s="162"/>
      <c r="EA7" s="162"/>
      <c r="EB7" s="162"/>
      <c r="EC7" s="162"/>
      <c r="ED7" s="162"/>
      <c r="EE7" s="162"/>
      <c r="EF7" s="162"/>
      <c r="EG7" s="162"/>
      <c r="EH7" s="162"/>
      <c r="EI7" s="162"/>
      <c r="EJ7" s="162"/>
      <c r="EK7" s="162"/>
      <c r="EL7" s="162"/>
      <c r="EM7" s="162"/>
      <c r="EN7" s="162"/>
      <c r="EO7" s="162"/>
      <c r="EP7" s="162"/>
      <c r="EQ7" s="162"/>
      <c r="ER7" s="162"/>
      <c r="ES7" s="162"/>
      <c r="ET7" s="162"/>
      <c r="EU7" s="162"/>
      <c r="EV7" s="162"/>
      <c r="EW7" s="162"/>
      <c r="EX7" s="162"/>
      <c r="EY7" s="162"/>
      <c r="EZ7" s="162"/>
      <c r="FA7" s="162"/>
      <c r="FB7" s="162"/>
      <c r="FC7" s="162"/>
      <c r="FD7" s="162"/>
      <c r="FE7" s="162"/>
      <c r="FF7" s="162"/>
      <c r="FG7" s="162"/>
      <c r="FH7" s="162"/>
      <c r="FI7" s="162"/>
      <c r="FJ7" s="162"/>
      <c r="FK7" s="162"/>
      <c r="FL7" s="162"/>
      <c r="FM7" s="162"/>
      <c r="FN7" s="162"/>
      <c r="FO7" s="162"/>
      <c r="FP7" s="162"/>
      <c r="FQ7" s="162"/>
      <c r="FR7" s="162"/>
      <c r="FS7" s="162"/>
      <c r="FT7" s="162"/>
      <c r="FU7" s="162"/>
      <c r="FV7" s="162"/>
      <c r="FW7" s="162"/>
      <c r="FX7" s="162"/>
      <c r="FY7" s="162"/>
      <c r="FZ7" s="162"/>
      <c r="GA7" s="162"/>
      <c r="GB7" s="162"/>
      <c r="GC7" s="162"/>
      <c r="GD7" s="162"/>
      <c r="GE7" s="162"/>
      <c r="GF7" s="162"/>
      <c r="GG7" s="162"/>
      <c r="GH7" s="162"/>
      <c r="GI7" s="162"/>
      <c r="GJ7" s="162"/>
      <c r="GK7" s="162"/>
      <c r="GL7" s="162"/>
      <c r="GM7" s="162"/>
      <c r="GN7" s="162"/>
      <c r="GO7" s="162"/>
      <c r="GP7" s="162"/>
      <c r="GQ7" s="162"/>
      <c r="GR7" s="162"/>
      <c r="GS7" s="162"/>
    </row>
    <row r="8" spans="1:201" ht="15" customHeight="1" thickBot="1" x14ac:dyDescent="0.3">
      <c r="A8" s="3276" t="s">
        <v>88</v>
      </c>
      <c r="B8" s="3281">
        <f>'СВОД 1'!C100/Числ!D39</f>
        <v>0.13618465516734743</v>
      </c>
      <c r="C8" s="3281">
        <f>'СВОД 1'!C124/Числ!D39</f>
        <v>7.1512003761276484</v>
      </c>
      <c r="D8" s="3281">
        <f>'СВОД 1'!C128/Числ!D39</f>
        <v>5.5170285915782671E-2</v>
      </c>
      <c r="E8" s="3281">
        <f>'СВОД 1'!C164/Числ!D39</f>
        <v>2.9384972525050689E-2</v>
      </c>
      <c r="F8" s="3286"/>
      <c r="G8" s="245"/>
      <c r="H8" s="245"/>
      <c r="I8" s="372" t="e">
        <f>#REF!-#REF!-#REF!-#REF!-#REF!</f>
        <v>#REF!</v>
      </c>
      <c r="J8" s="372" t="e">
        <f>#REF!-#REF!-#REF!-#REF!-#REF!</f>
        <v>#REF!</v>
      </c>
      <c r="K8" s="372" t="e">
        <f>#REF!-#REF!-#REF!-#REF!-#REF!</f>
        <v>#REF!</v>
      </c>
      <c r="L8" s="372" t="e">
        <f>#REF!-#REF!-#REF!-#REF!-#REF!</f>
        <v>#REF!</v>
      </c>
      <c r="M8" s="372" t="e">
        <f>#REF!-#REF!-#REF!-#REF!-#REF!</f>
        <v>#REF!</v>
      </c>
      <c r="N8" s="372" t="e">
        <f>#REF!-#REF!-#REF!-#REF!-#REF!</f>
        <v>#REF!</v>
      </c>
      <c r="O8" s="372" t="e">
        <f>#REF!-#REF!-#REF!-#REF!-#REF!</f>
        <v>#REF!</v>
      </c>
      <c r="P8" s="372" t="e">
        <f>#REF!-#REF!-#REF!-#REF!-#REF!</f>
        <v>#REF!</v>
      </c>
      <c r="Q8" s="372" t="e">
        <f>#REF!-#REF!-#REF!-#REF!-#REF!</f>
        <v>#REF!</v>
      </c>
      <c r="R8" s="372" t="e">
        <f>#REF!-#REF!-#REF!-#REF!-#REF!</f>
        <v>#REF!</v>
      </c>
      <c r="S8" s="372" t="e">
        <f>#REF!-#REF!-#REF!-#REF!-#REF!</f>
        <v>#REF!</v>
      </c>
      <c r="T8" s="372" t="e">
        <f>#REF!-#REF!-#REF!-#REF!-#REF!</f>
        <v>#REF!</v>
      </c>
      <c r="U8" s="372" t="e">
        <f>#REF!-#REF!-#REF!-#REF!-#REF!</f>
        <v>#REF!</v>
      </c>
      <c r="V8" s="372" t="e">
        <f>#REF!-#REF!-#REF!-#REF!-#REF!</f>
        <v>#REF!</v>
      </c>
      <c r="W8" s="372" t="e">
        <f>#REF!-#REF!-#REF!-#REF!-#REF!</f>
        <v>#REF!</v>
      </c>
    </row>
    <row r="9" spans="1:201" ht="15" customHeight="1" thickBot="1" x14ac:dyDescent="0.3">
      <c r="A9" s="3276" t="s">
        <v>119</v>
      </c>
      <c r="B9" s="3281">
        <f>'СВОД 1'!C138/Числ!E39</f>
        <v>0.2309477756286267</v>
      </c>
      <c r="C9" s="3281">
        <f>'СВОД 1'!C160/Числ!E39</f>
        <v>11.486653771760155</v>
      </c>
      <c r="D9" s="3281">
        <f>'СВОД 1'!C163/Числ!E39</f>
        <v>0.17485493230174082</v>
      </c>
      <c r="E9" s="3281">
        <f>'СВОД 1'!C164/Числ!E39</f>
        <v>0.77369439071566726</v>
      </c>
      <c r="F9" s="3287"/>
      <c r="G9" s="382"/>
      <c r="H9" s="382"/>
      <c r="I9" s="382" t="e">
        <f>#REF!-#REF!-#REF!-#REF!-#REF!</f>
        <v>#REF!</v>
      </c>
      <c r="J9" s="382" t="e">
        <f>#REF!-#REF!-#REF!-#REF!-#REF!</f>
        <v>#REF!</v>
      </c>
      <c r="K9" s="382" t="e">
        <f>#REF!-#REF!-#REF!-#REF!-#REF!</f>
        <v>#REF!</v>
      </c>
      <c r="L9" s="382" t="e">
        <f>#REF!-#REF!-#REF!-#REF!-#REF!</f>
        <v>#REF!</v>
      </c>
      <c r="M9" s="382" t="e">
        <f>#REF!-#REF!-#REF!-#REF!-#REF!</f>
        <v>#REF!</v>
      </c>
      <c r="N9" s="382" t="e">
        <f>#REF!-#REF!-#REF!-#REF!-#REF!</f>
        <v>#REF!</v>
      </c>
      <c r="O9" s="382" t="e">
        <f>#REF!-#REF!-#REF!-#REF!-#REF!</f>
        <v>#REF!</v>
      </c>
      <c r="P9" s="382" t="e">
        <f>#REF!-#REF!-#REF!-#REF!-#REF!</f>
        <v>#REF!</v>
      </c>
      <c r="Q9" s="382" t="e">
        <f>#REF!-#REF!-#REF!-#REF!-#REF!</f>
        <v>#REF!</v>
      </c>
      <c r="R9" s="382" t="e">
        <f>#REF!-#REF!-#REF!-#REF!-#REF!</f>
        <v>#REF!</v>
      </c>
      <c r="S9" s="382" t="e">
        <f>#REF!-#REF!-#REF!-#REF!-#REF!</f>
        <v>#REF!</v>
      </c>
      <c r="T9" s="382" t="e">
        <f>#REF!-#REF!-#REF!-#REF!-#REF!</f>
        <v>#REF!</v>
      </c>
      <c r="U9" s="382" t="e">
        <f>#REF!-#REF!-#REF!-#REF!-#REF!</f>
        <v>#REF!</v>
      </c>
      <c r="V9" s="382" t="e">
        <f>#REF!-#REF!-#REF!-#REF!-#REF!</f>
        <v>#REF!</v>
      </c>
      <c r="W9" s="382" t="e">
        <f>#REF!-#REF!-#REF!-#REF!-#REF!</f>
        <v>#REF!</v>
      </c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3"/>
      <c r="BV9" s="163"/>
      <c r="BW9" s="163"/>
      <c r="BX9" s="163"/>
      <c r="BY9" s="163"/>
      <c r="BZ9" s="163"/>
      <c r="CA9" s="163"/>
      <c r="CB9" s="163"/>
      <c r="CC9" s="163"/>
      <c r="CD9" s="163"/>
      <c r="CE9" s="163"/>
      <c r="CF9" s="163"/>
      <c r="CG9" s="163"/>
      <c r="CH9" s="163"/>
      <c r="CI9" s="163"/>
      <c r="CJ9" s="163"/>
      <c r="CK9" s="163"/>
      <c r="CL9" s="163"/>
      <c r="CM9" s="163"/>
      <c r="CN9" s="163"/>
      <c r="CO9" s="163"/>
      <c r="CP9" s="163"/>
      <c r="CQ9" s="163"/>
      <c r="CR9" s="163"/>
      <c r="CS9" s="163"/>
      <c r="CT9" s="163"/>
      <c r="CU9" s="163"/>
      <c r="CV9" s="163"/>
      <c r="CW9" s="163"/>
      <c r="CX9" s="163"/>
      <c r="CY9" s="163"/>
      <c r="CZ9" s="163"/>
      <c r="DA9" s="163"/>
      <c r="DB9" s="163"/>
      <c r="DC9" s="163"/>
      <c r="DD9" s="163"/>
      <c r="DE9" s="163"/>
      <c r="DF9" s="163"/>
      <c r="DG9" s="163"/>
      <c r="DH9" s="163"/>
      <c r="DI9" s="163"/>
      <c r="DJ9" s="163"/>
      <c r="DK9" s="163"/>
      <c r="DL9" s="163"/>
      <c r="DM9" s="163"/>
      <c r="DN9" s="163"/>
      <c r="DO9" s="163"/>
      <c r="DP9" s="163"/>
      <c r="DQ9" s="163"/>
      <c r="DR9" s="163"/>
      <c r="DS9" s="163"/>
      <c r="DT9" s="163"/>
      <c r="DU9" s="163"/>
      <c r="DV9" s="163"/>
      <c r="DW9" s="163"/>
      <c r="DX9" s="163"/>
      <c r="DY9" s="163"/>
      <c r="DZ9" s="163"/>
      <c r="EA9" s="163"/>
      <c r="EB9" s="163"/>
      <c r="EC9" s="163"/>
      <c r="ED9" s="163"/>
      <c r="EE9" s="163"/>
      <c r="EF9" s="163"/>
      <c r="EG9" s="163"/>
      <c r="EH9" s="163"/>
      <c r="EI9" s="163"/>
      <c r="EJ9" s="163"/>
      <c r="EK9" s="163"/>
      <c r="EL9" s="163"/>
      <c r="EM9" s="163"/>
      <c r="EN9" s="163"/>
      <c r="EO9" s="163"/>
      <c r="EP9" s="163"/>
      <c r="EQ9" s="163"/>
      <c r="ER9" s="163"/>
      <c r="ES9" s="163"/>
      <c r="ET9" s="163"/>
      <c r="EU9" s="163"/>
      <c r="EV9" s="163"/>
      <c r="EW9" s="163"/>
      <c r="EX9" s="163"/>
      <c r="EY9" s="163"/>
      <c r="EZ9" s="163"/>
      <c r="FA9" s="163"/>
      <c r="FB9" s="163"/>
      <c r="FC9" s="163"/>
      <c r="FD9" s="163"/>
      <c r="FE9" s="163"/>
      <c r="FF9" s="163"/>
      <c r="FG9" s="163"/>
      <c r="FH9" s="163"/>
      <c r="FI9" s="163"/>
      <c r="FJ9" s="163"/>
      <c r="FK9" s="163"/>
      <c r="FL9" s="163"/>
      <c r="FM9" s="163"/>
      <c r="FN9" s="163"/>
      <c r="FO9" s="163"/>
      <c r="FP9" s="163"/>
      <c r="FQ9" s="163"/>
      <c r="FR9" s="163"/>
      <c r="FS9" s="163"/>
      <c r="FT9" s="163"/>
      <c r="FU9" s="163"/>
      <c r="FV9" s="163"/>
      <c r="FW9" s="163"/>
      <c r="FX9" s="163"/>
      <c r="FY9" s="163"/>
      <c r="FZ9" s="163"/>
      <c r="GA9" s="163"/>
      <c r="GB9" s="163"/>
      <c r="GC9" s="163"/>
      <c r="GD9" s="163"/>
      <c r="GE9" s="163"/>
      <c r="GF9" s="163"/>
      <c r="GG9" s="163"/>
      <c r="GH9" s="163"/>
      <c r="GI9" s="163"/>
      <c r="GJ9" s="163"/>
      <c r="GK9" s="163"/>
      <c r="GL9" s="163"/>
      <c r="GM9" s="163"/>
      <c r="GN9" s="163"/>
      <c r="GO9" s="163"/>
      <c r="GP9" s="163"/>
      <c r="GQ9" s="163"/>
      <c r="GR9" s="163"/>
      <c r="GS9" s="163"/>
    </row>
    <row r="10" spans="1:201" ht="15" customHeight="1" thickBot="1" x14ac:dyDescent="0.3">
      <c r="A10" s="3276" t="s">
        <v>120</v>
      </c>
      <c r="B10" s="3281">
        <f>'СВОД 1'!C173/Числ!F39</f>
        <v>0.14208009825854279</v>
      </c>
      <c r="C10" s="3281">
        <f>'СВОД 1'!C195/Числ!F39</f>
        <v>6.9284116331096195</v>
      </c>
      <c r="D10" s="3281">
        <f>'СВОД 1'!C198/Числ!F39</f>
        <v>4.1233495635390624E-2</v>
      </c>
      <c r="E10" s="3281">
        <f>'СВОД 1'!C199/Числ!F39</f>
        <v>0.29674957231214633</v>
      </c>
      <c r="F10" s="3287"/>
      <c r="G10" s="382"/>
      <c r="H10" s="382"/>
      <c r="I10" s="384" t="e">
        <f>#REF!-#REF!-#REF!-#REF!-#REF!</f>
        <v>#REF!</v>
      </c>
      <c r="J10" s="384" t="e">
        <f>#REF!-#REF!-#REF!-#REF!-#REF!</f>
        <v>#REF!</v>
      </c>
      <c r="K10" s="384" t="e">
        <f>#REF!-#REF!-#REF!-#REF!-#REF!</f>
        <v>#REF!</v>
      </c>
      <c r="L10" s="384" t="e">
        <f>#REF!-#REF!-#REF!-#REF!-#REF!</f>
        <v>#REF!</v>
      </c>
      <c r="M10" s="384" t="e">
        <f>#REF!-#REF!-#REF!-#REF!-#REF!</f>
        <v>#REF!</v>
      </c>
      <c r="N10" s="384" t="e">
        <f>#REF!-#REF!-#REF!-#REF!-#REF!</f>
        <v>#REF!</v>
      </c>
      <c r="O10" s="384" t="e">
        <f>#REF!-#REF!-#REF!-#REF!-#REF!</f>
        <v>#REF!</v>
      </c>
      <c r="P10" s="384" t="e">
        <f>#REF!-#REF!-#REF!-#REF!-#REF!</f>
        <v>#REF!</v>
      </c>
      <c r="Q10" s="384" t="e">
        <f>#REF!-#REF!-#REF!-#REF!-#REF!</f>
        <v>#REF!</v>
      </c>
      <c r="R10" s="384" t="e">
        <f>#REF!-#REF!-#REF!-#REF!-#REF!</f>
        <v>#REF!</v>
      </c>
      <c r="S10" s="384" t="e">
        <f>#REF!-#REF!-#REF!-#REF!-#REF!</f>
        <v>#REF!</v>
      </c>
      <c r="T10" s="384" t="e">
        <f>#REF!-#REF!-#REF!-#REF!-#REF!</f>
        <v>#REF!</v>
      </c>
      <c r="U10" s="384" t="e">
        <f>#REF!-#REF!-#REF!-#REF!-#REF!</f>
        <v>#REF!</v>
      </c>
      <c r="V10" s="384" t="e">
        <f>#REF!-#REF!-#REF!-#REF!-#REF!</f>
        <v>#REF!</v>
      </c>
      <c r="W10" s="384" t="e">
        <f>#REF!-#REF!-#REF!-#REF!-#REF!</f>
        <v>#REF!</v>
      </c>
    </row>
    <row r="11" spans="1:201" s="163" customFormat="1" ht="15" customHeight="1" thickBot="1" x14ac:dyDescent="0.3">
      <c r="A11" s="3276" t="s">
        <v>121</v>
      </c>
      <c r="B11" s="3281">
        <f>'СВОД 1'!C207/Числ!G39</f>
        <v>0.13025210084033614</v>
      </c>
      <c r="C11" s="3281">
        <f>'СВОД 1'!C232/Числ!G39</f>
        <v>7.1843251586348833</v>
      </c>
      <c r="D11" s="3281">
        <f>'СВОД 1'!C237/Числ!G39</f>
        <v>6.0452752529583265E-2</v>
      </c>
      <c r="E11" s="3281">
        <f>'СВОД 1'!C239/Числ!G39</f>
        <v>0.25724575544503514</v>
      </c>
      <c r="F11" s="3288"/>
      <c r="G11" s="2750"/>
      <c r="H11" s="2750"/>
      <c r="I11" s="384" t="e">
        <f>#REF!-#REF!-#REF!-#REF!-#REF!</f>
        <v>#REF!</v>
      </c>
      <c r="J11" s="384" t="e">
        <f>#REF!-#REF!-#REF!-#REF!-#REF!</f>
        <v>#REF!</v>
      </c>
      <c r="K11" s="384" t="e">
        <f>#REF!-#REF!-#REF!-#REF!-#REF!</f>
        <v>#REF!</v>
      </c>
      <c r="L11" s="384" t="e">
        <f>#REF!-#REF!-#REF!-#REF!-#REF!</f>
        <v>#REF!</v>
      </c>
      <c r="M11" s="384" t="e">
        <f>#REF!-#REF!-#REF!-#REF!-#REF!</f>
        <v>#REF!</v>
      </c>
      <c r="N11" s="384" t="e">
        <f>#REF!-#REF!-#REF!-#REF!-#REF!</f>
        <v>#REF!</v>
      </c>
      <c r="O11" s="384" t="e">
        <f>#REF!-#REF!-#REF!-#REF!-#REF!</f>
        <v>#REF!</v>
      </c>
      <c r="P11" s="384" t="e">
        <f>#REF!-#REF!-#REF!-#REF!-#REF!</f>
        <v>#REF!</v>
      </c>
      <c r="Q11" s="384" t="e">
        <f>#REF!-#REF!-#REF!-#REF!-#REF!</f>
        <v>#REF!</v>
      </c>
      <c r="R11" s="384" t="e">
        <f>#REF!-#REF!-#REF!-#REF!-#REF!</f>
        <v>#REF!</v>
      </c>
      <c r="S11" s="384" t="e">
        <f>#REF!-#REF!-#REF!-#REF!-#REF!</f>
        <v>#REF!</v>
      </c>
      <c r="T11" s="384" t="e">
        <f>#REF!-#REF!-#REF!-#REF!-#REF!</f>
        <v>#REF!</v>
      </c>
      <c r="U11" s="384" t="e">
        <f>#REF!-#REF!-#REF!-#REF!-#REF!</f>
        <v>#REF!</v>
      </c>
      <c r="V11" s="384" t="e">
        <f>#REF!-#REF!-#REF!-#REF!-#REF!</f>
        <v>#REF!</v>
      </c>
      <c r="W11" s="384" t="e">
        <f>#REF!-#REF!-#REF!-#REF!-#REF!</f>
        <v>#REF!</v>
      </c>
      <c r="X11" s="3285"/>
    </row>
    <row r="12" spans="1:201" s="163" customFormat="1" ht="15" customHeight="1" thickBot="1" x14ac:dyDescent="0.3">
      <c r="A12" s="3276" t="s">
        <v>122</v>
      </c>
      <c r="B12" s="3281">
        <f>'СВОД 1'!C247/Числ!H39</f>
        <v>9.9353555445052213E-2</v>
      </c>
      <c r="C12" s="3281">
        <f>'СВОД 1'!C269/Числ!H39</f>
        <v>4.2129288910989562</v>
      </c>
      <c r="D12" s="3281">
        <f>'СВОД 1'!C272/Числ!H39</f>
        <v>4.2930548649096636E-2</v>
      </c>
      <c r="E12" s="3281"/>
      <c r="F12" s="3288"/>
      <c r="G12" s="2750"/>
      <c r="H12" s="2750"/>
      <c r="I12" s="384" t="e">
        <f>#REF!-#REF!-#REF!-#REF!-#REF!</f>
        <v>#REF!</v>
      </c>
      <c r="J12" s="384" t="e">
        <f>#REF!-#REF!-#REF!-#REF!-#REF!</f>
        <v>#REF!</v>
      </c>
      <c r="K12" s="384" t="e">
        <f>#REF!-#REF!-#REF!-#REF!-#REF!</f>
        <v>#REF!</v>
      </c>
      <c r="L12" s="384" t="e">
        <f>#REF!-#REF!-#REF!-#REF!-#REF!</f>
        <v>#REF!</v>
      </c>
      <c r="M12" s="384" t="e">
        <f>#REF!-#REF!-#REF!-#REF!-#REF!</f>
        <v>#REF!</v>
      </c>
      <c r="N12" s="384" t="e">
        <f>#REF!-#REF!-#REF!-#REF!-#REF!</f>
        <v>#REF!</v>
      </c>
      <c r="O12" s="384" t="e">
        <f>#REF!-#REF!-#REF!-#REF!-#REF!</f>
        <v>#REF!</v>
      </c>
      <c r="P12" s="384" t="e">
        <f>#REF!-#REF!-#REF!-#REF!-#REF!</f>
        <v>#REF!</v>
      </c>
      <c r="Q12" s="384" t="e">
        <f>#REF!-#REF!-#REF!-#REF!-#REF!</f>
        <v>#REF!</v>
      </c>
      <c r="R12" s="384" t="e">
        <f>#REF!-#REF!-#REF!-#REF!-#REF!</f>
        <v>#REF!</v>
      </c>
      <c r="S12" s="384" t="e">
        <f>#REF!-#REF!-#REF!-#REF!-#REF!</f>
        <v>#REF!</v>
      </c>
      <c r="T12" s="384" t="e">
        <f>#REF!-#REF!-#REF!-#REF!-#REF!</f>
        <v>#REF!</v>
      </c>
      <c r="U12" s="384" t="e">
        <f>#REF!-#REF!-#REF!-#REF!-#REF!</f>
        <v>#REF!</v>
      </c>
      <c r="V12" s="384" t="e">
        <f>#REF!-#REF!-#REF!-#REF!-#REF!</f>
        <v>#REF!</v>
      </c>
      <c r="W12" s="384" t="e">
        <f>#REF!-#REF!-#REF!-#REF!-#REF!</f>
        <v>#REF!</v>
      </c>
      <c r="X12" s="3285"/>
      <c r="Y12" s="162"/>
      <c r="Z12" s="162"/>
      <c r="AA12" s="162"/>
      <c r="AB12" s="162"/>
      <c r="AC12" s="162"/>
      <c r="AD12" s="162"/>
      <c r="AE12" s="162"/>
      <c r="AF12" s="162"/>
      <c r="AG12" s="162"/>
      <c r="AH12" s="162"/>
      <c r="AI12" s="162"/>
      <c r="AJ12" s="162"/>
      <c r="AK12" s="162"/>
      <c r="AL12" s="162"/>
      <c r="AM12" s="162"/>
      <c r="AN12" s="162"/>
      <c r="AO12" s="162"/>
      <c r="AP12" s="162"/>
      <c r="AQ12" s="162"/>
      <c r="AR12" s="162"/>
      <c r="AS12" s="162"/>
      <c r="AT12" s="162"/>
      <c r="AU12" s="162"/>
      <c r="AV12" s="162"/>
      <c r="AW12" s="162"/>
      <c r="AX12" s="162"/>
      <c r="AY12" s="162"/>
      <c r="AZ12" s="162"/>
      <c r="BA12" s="162"/>
      <c r="BB12" s="162"/>
      <c r="BC12" s="162"/>
      <c r="BD12" s="162"/>
      <c r="BE12" s="162"/>
      <c r="BF12" s="162"/>
      <c r="BG12" s="162"/>
      <c r="BH12" s="162"/>
      <c r="BI12" s="162"/>
      <c r="BJ12" s="162"/>
      <c r="BK12" s="162"/>
      <c r="BL12" s="162"/>
      <c r="BM12" s="162"/>
      <c r="BN12" s="162"/>
      <c r="BO12" s="162"/>
      <c r="BP12" s="162"/>
      <c r="BQ12" s="162"/>
      <c r="BR12" s="162"/>
      <c r="BS12" s="162"/>
      <c r="BT12" s="162"/>
      <c r="BU12" s="162"/>
      <c r="BV12" s="162"/>
      <c r="BW12" s="162"/>
      <c r="BX12" s="162"/>
      <c r="BY12" s="162"/>
      <c r="BZ12" s="162"/>
      <c r="CA12" s="162"/>
      <c r="CB12" s="162"/>
      <c r="CC12" s="162"/>
      <c r="CD12" s="162"/>
      <c r="CE12" s="162"/>
      <c r="CF12" s="162"/>
      <c r="CG12" s="162"/>
      <c r="CH12" s="162"/>
      <c r="CI12" s="162"/>
      <c r="CJ12" s="162"/>
      <c r="CK12" s="162"/>
      <c r="CL12" s="162"/>
      <c r="CM12" s="162"/>
      <c r="CN12" s="162"/>
      <c r="CO12" s="162"/>
      <c r="CP12" s="162"/>
      <c r="CQ12" s="162"/>
      <c r="CR12" s="162"/>
      <c r="CS12" s="162"/>
      <c r="CT12" s="162"/>
      <c r="CU12" s="162"/>
      <c r="CV12" s="162"/>
      <c r="CW12" s="162"/>
      <c r="CX12" s="162"/>
      <c r="CY12" s="162"/>
      <c r="CZ12" s="162"/>
      <c r="DA12" s="162"/>
      <c r="DB12" s="162"/>
      <c r="DC12" s="162"/>
      <c r="DD12" s="162"/>
      <c r="DE12" s="162"/>
      <c r="DF12" s="162"/>
      <c r="DG12" s="162"/>
      <c r="DH12" s="162"/>
      <c r="DI12" s="162"/>
      <c r="DJ12" s="162"/>
      <c r="DK12" s="162"/>
      <c r="DL12" s="162"/>
      <c r="DM12" s="162"/>
      <c r="DN12" s="162"/>
      <c r="DO12" s="162"/>
      <c r="DP12" s="162"/>
      <c r="DQ12" s="162"/>
      <c r="DR12" s="162"/>
      <c r="DS12" s="162"/>
      <c r="DT12" s="162"/>
      <c r="DU12" s="162"/>
      <c r="DV12" s="162"/>
      <c r="DW12" s="162"/>
      <c r="DX12" s="162"/>
      <c r="DY12" s="162"/>
      <c r="DZ12" s="162"/>
      <c r="EA12" s="162"/>
      <c r="EB12" s="162"/>
      <c r="EC12" s="162"/>
      <c r="ED12" s="162"/>
      <c r="EE12" s="162"/>
      <c r="EF12" s="162"/>
      <c r="EG12" s="162"/>
      <c r="EH12" s="162"/>
      <c r="EI12" s="162"/>
      <c r="EJ12" s="162"/>
      <c r="EK12" s="162"/>
      <c r="EL12" s="162"/>
      <c r="EM12" s="162"/>
      <c r="EN12" s="162"/>
      <c r="EO12" s="162"/>
      <c r="EP12" s="162"/>
      <c r="EQ12" s="162"/>
      <c r="ER12" s="162"/>
      <c r="ES12" s="162"/>
      <c r="ET12" s="162"/>
      <c r="EU12" s="162"/>
      <c r="EV12" s="162"/>
      <c r="EW12" s="162"/>
      <c r="EX12" s="162"/>
      <c r="EY12" s="162"/>
      <c r="EZ12" s="162"/>
      <c r="FA12" s="162"/>
      <c r="FB12" s="162"/>
      <c r="FC12" s="162"/>
      <c r="FD12" s="162"/>
      <c r="FE12" s="162"/>
      <c r="FF12" s="162"/>
      <c r="FG12" s="162"/>
      <c r="FH12" s="162"/>
      <c r="FI12" s="162"/>
      <c r="FJ12" s="162"/>
      <c r="FK12" s="162"/>
      <c r="FL12" s="162"/>
      <c r="FM12" s="162"/>
      <c r="FN12" s="162"/>
      <c r="FO12" s="162"/>
      <c r="FP12" s="162"/>
      <c r="FQ12" s="162"/>
      <c r="FR12" s="162"/>
      <c r="FS12" s="162"/>
      <c r="FT12" s="162"/>
      <c r="FU12" s="162"/>
      <c r="FV12" s="162"/>
      <c r="FW12" s="162"/>
      <c r="FX12" s="162"/>
      <c r="FY12" s="162"/>
      <c r="FZ12" s="162"/>
      <c r="GA12" s="162"/>
      <c r="GB12" s="162"/>
      <c r="GC12" s="162"/>
      <c r="GD12" s="162"/>
      <c r="GE12" s="162"/>
      <c r="GF12" s="162"/>
      <c r="GG12" s="162"/>
      <c r="GH12" s="162"/>
      <c r="GI12" s="162"/>
      <c r="GJ12" s="162"/>
      <c r="GK12" s="162"/>
      <c r="GL12" s="162"/>
      <c r="GM12" s="162"/>
      <c r="GN12" s="162"/>
      <c r="GO12" s="162"/>
      <c r="GP12" s="162"/>
      <c r="GQ12" s="162"/>
      <c r="GR12" s="162"/>
      <c r="GS12" s="162"/>
    </row>
    <row r="13" spans="1:201" ht="15" customHeight="1" thickBot="1" x14ac:dyDescent="0.3">
      <c r="A13" s="3276" t="s">
        <v>123</v>
      </c>
      <c r="B13" s="3281">
        <f>'СВОД 1'!C281/Числ!I39</f>
        <v>9.7178433172367004E-2</v>
      </c>
      <c r="C13" s="3281">
        <f>'СВОД 1'!C305/Числ!I39</f>
        <v>6.2935706588977132</v>
      </c>
      <c r="D13" s="3281">
        <f>'СВОД 1'!C309/Числ!I39</f>
        <v>5.2679889851139403E-2</v>
      </c>
      <c r="E13" s="3281"/>
      <c r="F13" s="3287"/>
      <c r="G13" s="382"/>
      <c r="H13" s="382"/>
      <c r="I13" s="387" t="e">
        <f>#REF!-#REF!-#REF!-#REF!-#REF!-#REF!</f>
        <v>#REF!</v>
      </c>
      <c r="J13" s="387" t="e">
        <f>#REF!-#REF!-#REF!-#REF!-#REF!-#REF!</f>
        <v>#REF!</v>
      </c>
      <c r="K13" s="387" t="e">
        <f>#REF!-#REF!-#REF!-#REF!-#REF!-#REF!</f>
        <v>#REF!</v>
      </c>
      <c r="L13" s="387" t="e">
        <f>#REF!-#REF!-#REF!-#REF!-#REF!-#REF!</f>
        <v>#REF!</v>
      </c>
      <c r="M13" s="387" t="e">
        <f>#REF!-#REF!-#REF!-#REF!-#REF!-#REF!</f>
        <v>#REF!</v>
      </c>
      <c r="N13" s="387" t="e">
        <f>#REF!-#REF!-#REF!-#REF!-#REF!-#REF!</f>
        <v>#REF!</v>
      </c>
      <c r="O13" s="387" t="e">
        <f>#REF!-#REF!-#REF!-#REF!-#REF!-#REF!</f>
        <v>#REF!</v>
      </c>
      <c r="P13" s="387" t="e">
        <f>#REF!-#REF!-#REF!-#REF!-#REF!-#REF!</f>
        <v>#REF!</v>
      </c>
      <c r="Q13" s="387" t="e">
        <f>#REF!-#REF!-#REF!-#REF!-#REF!-#REF!</f>
        <v>#REF!</v>
      </c>
      <c r="R13" s="387" t="e">
        <f>#REF!-#REF!-#REF!-#REF!-#REF!-#REF!</f>
        <v>#REF!</v>
      </c>
      <c r="S13" s="387" t="e">
        <f>#REF!-#REF!-#REF!-#REF!-#REF!-#REF!</f>
        <v>#REF!</v>
      </c>
      <c r="T13" s="387" t="e">
        <f>#REF!-#REF!-#REF!-#REF!-#REF!-#REF!</f>
        <v>#REF!</v>
      </c>
      <c r="U13" s="387" t="e">
        <f>#REF!-#REF!-#REF!-#REF!-#REF!-#REF!</f>
        <v>#REF!</v>
      </c>
      <c r="V13" s="387" t="e">
        <f>#REF!-#REF!-#REF!-#REF!-#REF!-#REF!</f>
        <v>#REF!</v>
      </c>
      <c r="W13" s="387" t="e">
        <f>#REF!-#REF!-#REF!-#REF!-#REF!-#REF!</f>
        <v>#REF!</v>
      </c>
      <c r="Y13" s="163"/>
      <c r="Z13" s="163"/>
      <c r="AA13" s="163"/>
      <c r="AB13" s="163"/>
      <c r="AC13" s="163"/>
      <c r="AD13" s="163"/>
      <c r="AE13" s="163"/>
      <c r="AF13" s="163"/>
      <c r="AG13" s="163"/>
      <c r="AH13" s="163"/>
      <c r="AI13" s="163"/>
      <c r="AJ13" s="163"/>
      <c r="AK13" s="163"/>
      <c r="AL13" s="163"/>
      <c r="AM13" s="163"/>
      <c r="AN13" s="163"/>
      <c r="AO13" s="163"/>
      <c r="AP13" s="163"/>
      <c r="AQ13" s="163"/>
      <c r="AR13" s="163"/>
      <c r="AS13" s="163"/>
      <c r="AT13" s="163"/>
      <c r="AU13" s="163"/>
      <c r="AV13" s="163"/>
      <c r="AW13" s="163"/>
      <c r="AX13" s="163"/>
      <c r="AY13" s="163"/>
      <c r="AZ13" s="163"/>
      <c r="BA13" s="163"/>
      <c r="BB13" s="163"/>
      <c r="BC13" s="163"/>
      <c r="BD13" s="163"/>
      <c r="BE13" s="163"/>
      <c r="BF13" s="163"/>
      <c r="BG13" s="163"/>
      <c r="BH13" s="163"/>
      <c r="BI13" s="163"/>
      <c r="BJ13" s="163"/>
      <c r="BK13" s="163"/>
      <c r="BL13" s="163"/>
      <c r="BM13" s="163"/>
      <c r="BN13" s="163"/>
      <c r="BO13" s="163"/>
      <c r="BP13" s="163"/>
      <c r="BQ13" s="163"/>
      <c r="BR13" s="163"/>
      <c r="BS13" s="163"/>
      <c r="BT13" s="163"/>
      <c r="BU13" s="163"/>
      <c r="BV13" s="163"/>
      <c r="BW13" s="163"/>
      <c r="BX13" s="163"/>
      <c r="BY13" s="163"/>
      <c r="BZ13" s="163"/>
      <c r="CA13" s="163"/>
      <c r="CB13" s="163"/>
      <c r="CC13" s="163"/>
      <c r="CD13" s="163"/>
      <c r="CE13" s="163"/>
      <c r="CF13" s="163"/>
      <c r="CG13" s="163"/>
      <c r="CH13" s="163"/>
      <c r="CI13" s="163"/>
      <c r="CJ13" s="163"/>
      <c r="CK13" s="163"/>
      <c r="CL13" s="163"/>
      <c r="CM13" s="163"/>
      <c r="CN13" s="163"/>
      <c r="CO13" s="163"/>
      <c r="CP13" s="163"/>
      <c r="CQ13" s="163"/>
      <c r="CR13" s="163"/>
      <c r="CS13" s="163"/>
      <c r="CT13" s="163"/>
      <c r="CU13" s="163"/>
      <c r="CV13" s="163"/>
      <c r="CW13" s="163"/>
      <c r="CX13" s="163"/>
      <c r="CY13" s="163"/>
      <c r="CZ13" s="163"/>
      <c r="DA13" s="163"/>
      <c r="DB13" s="163"/>
      <c r="DC13" s="163"/>
      <c r="DD13" s="163"/>
      <c r="DE13" s="163"/>
      <c r="DF13" s="163"/>
      <c r="DG13" s="163"/>
      <c r="DH13" s="163"/>
      <c r="DI13" s="163"/>
      <c r="DJ13" s="163"/>
      <c r="DK13" s="163"/>
      <c r="DL13" s="163"/>
      <c r="DM13" s="163"/>
      <c r="DN13" s="163"/>
      <c r="DO13" s="163"/>
      <c r="DP13" s="163"/>
      <c r="DQ13" s="163"/>
      <c r="DR13" s="163"/>
      <c r="DS13" s="163"/>
      <c r="DT13" s="163"/>
      <c r="DU13" s="163"/>
      <c r="DV13" s="163"/>
      <c r="DW13" s="163"/>
      <c r="DX13" s="163"/>
      <c r="DY13" s="163"/>
      <c r="DZ13" s="163"/>
      <c r="EA13" s="163"/>
      <c r="EB13" s="163"/>
      <c r="EC13" s="163"/>
      <c r="ED13" s="163"/>
      <c r="EE13" s="163"/>
      <c r="EF13" s="163"/>
      <c r="EG13" s="163"/>
      <c r="EH13" s="163"/>
      <c r="EI13" s="163"/>
      <c r="EJ13" s="163"/>
      <c r="EK13" s="163"/>
      <c r="EL13" s="163"/>
      <c r="EM13" s="163"/>
      <c r="EN13" s="163"/>
      <c r="EO13" s="163"/>
      <c r="EP13" s="163"/>
      <c r="EQ13" s="163"/>
      <c r="ER13" s="163"/>
      <c r="ES13" s="163"/>
      <c r="ET13" s="163"/>
      <c r="EU13" s="163"/>
      <c r="EV13" s="163"/>
      <c r="EW13" s="163"/>
      <c r="EX13" s="163"/>
      <c r="EY13" s="163"/>
      <c r="EZ13" s="163"/>
      <c r="FA13" s="163"/>
      <c r="FB13" s="163"/>
      <c r="FC13" s="163"/>
      <c r="FD13" s="163"/>
      <c r="FE13" s="163"/>
      <c r="FF13" s="163"/>
      <c r="FG13" s="163"/>
      <c r="FH13" s="163"/>
      <c r="FI13" s="163"/>
      <c r="FJ13" s="163"/>
      <c r="FK13" s="163"/>
      <c r="FL13" s="163"/>
      <c r="FM13" s="163"/>
      <c r="FN13" s="163"/>
      <c r="FO13" s="163"/>
      <c r="FP13" s="163"/>
      <c r="FQ13" s="163"/>
      <c r="FR13" s="163"/>
      <c r="FS13" s="163"/>
      <c r="FT13" s="163"/>
      <c r="FU13" s="163"/>
      <c r="FV13" s="163"/>
      <c r="FW13" s="163"/>
      <c r="FX13" s="163"/>
      <c r="FY13" s="163"/>
      <c r="FZ13" s="163"/>
      <c r="GA13" s="163"/>
      <c r="GB13" s="163"/>
      <c r="GC13" s="163"/>
      <c r="GD13" s="163"/>
      <c r="GE13" s="163"/>
      <c r="GF13" s="163"/>
      <c r="GG13" s="163"/>
      <c r="GH13" s="163"/>
      <c r="GI13" s="163"/>
      <c r="GJ13" s="163"/>
      <c r="GK13" s="163"/>
      <c r="GL13" s="163"/>
      <c r="GM13" s="163"/>
      <c r="GN13" s="163"/>
      <c r="GO13" s="163"/>
      <c r="GP13" s="163"/>
      <c r="GQ13" s="163"/>
      <c r="GR13" s="163"/>
      <c r="GS13" s="163"/>
    </row>
    <row r="14" spans="1:201" ht="15" customHeight="1" thickBot="1" x14ac:dyDescent="0.3">
      <c r="A14" s="3276" t="s">
        <v>124</v>
      </c>
      <c r="B14" s="3281">
        <f>'СВОД 1'!C319/Числ!J39</f>
        <v>7.2915450760670797E-2</v>
      </c>
      <c r="C14" s="3281">
        <f>'СВОД 1'!C341/Числ!J39</f>
        <v>7.9625695498229643</v>
      </c>
      <c r="D14" s="3281">
        <f>'СВОД 1'!C344/Числ!J39</f>
        <v>6.0503482354772188E-2</v>
      </c>
      <c r="E14" s="3281"/>
      <c r="F14" s="3287"/>
      <c r="G14" s="382"/>
      <c r="H14" s="382"/>
      <c r="I14" s="384" t="e">
        <f>#REF!-#REF!-#REF!-#REF!-#REF!</f>
        <v>#REF!</v>
      </c>
      <c r="J14" s="384" t="e">
        <f>#REF!-#REF!-#REF!-#REF!-#REF!</f>
        <v>#REF!</v>
      </c>
      <c r="K14" s="384" t="e">
        <f>#REF!-#REF!-#REF!-#REF!-#REF!</f>
        <v>#REF!</v>
      </c>
      <c r="L14" s="384" t="e">
        <f>#REF!-#REF!-#REF!-#REF!-#REF!</f>
        <v>#REF!</v>
      </c>
      <c r="M14" s="384" t="e">
        <f>#REF!-#REF!-#REF!-#REF!-#REF!</f>
        <v>#REF!</v>
      </c>
      <c r="N14" s="384" t="e">
        <f>#REF!-#REF!-#REF!-#REF!-#REF!</f>
        <v>#REF!</v>
      </c>
      <c r="O14" s="384" t="e">
        <f>#REF!-#REF!-#REF!-#REF!-#REF!</f>
        <v>#REF!</v>
      </c>
      <c r="P14" s="384" t="e">
        <f>#REF!-#REF!-#REF!-#REF!-#REF!</f>
        <v>#REF!</v>
      </c>
      <c r="Q14" s="384" t="e">
        <f>#REF!-#REF!-#REF!-#REF!-#REF!</f>
        <v>#REF!</v>
      </c>
      <c r="R14" s="384" t="e">
        <f>#REF!-#REF!-#REF!-#REF!-#REF!</f>
        <v>#REF!</v>
      </c>
      <c r="S14" s="384" t="e">
        <f>#REF!-#REF!-#REF!-#REF!-#REF!</f>
        <v>#REF!</v>
      </c>
      <c r="T14" s="384" t="e">
        <f>#REF!-#REF!-#REF!-#REF!-#REF!</f>
        <v>#REF!</v>
      </c>
      <c r="U14" s="384" t="e">
        <f>#REF!-#REF!-#REF!-#REF!-#REF!</f>
        <v>#REF!</v>
      </c>
      <c r="V14" s="384" t="e">
        <f>#REF!-#REF!-#REF!-#REF!-#REF!</f>
        <v>#REF!</v>
      </c>
      <c r="W14" s="384" t="e">
        <f>#REF!-#REF!-#REF!-#REF!-#REF!</f>
        <v>#REF!</v>
      </c>
    </row>
    <row r="15" spans="1:201" ht="15" customHeight="1" thickBot="1" x14ac:dyDescent="0.3">
      <c r="A15" s="3276" t="s">
        <v>125</v>
      </c>
      <c r="B15" s="3281">
        <f>'СВОД 1'!C353/Числ!K39</f>
        <v>0.10442532386287078</v>
      </c>
      <c r="C15" s="3281">
        <f>'СВОД 1'!C377/Числ!K39</f>
        <v>7.9369598275297877</v>
      </c>
      <c r="D15" s="3281">
        <f>'СВОД 1'!C381/Числ!K39</f>
        <v>6.3790879867567513E-2</v>
      </c>
      <c r="E15" s="3281"/>
      <c r="F15" s="3287"/>
      <c r="G15" s="382"/>
      <c r="H15" s="382"/>
      <c r="I15" s="388" t="e">
        <f>#REF!-#REF!-#REF!-#REF!-#REF!</f>
        <v>#REF!</v>
      </c>
      <c r="J15" s="388" t="e">
        <f>#REF!-#REF!-#REF!-#REF!-#REF!</f>
        <v>#REF!</v>
      </c>
      <c r="K15" s="388" t="e">
        <f>#REF!-#REF!-#REF!-#REF!-#REF!</f>
        <v>#REF!</v>
      </c>
      <c r="L15" s="388" t="e">
        <f>#REF!-#REF!-#REF!-#REF!-#REF!</f>
        <v>#REF!</v>
      </c>
      <c r="M15" s="388" t="e">
        <f>#REF!-#REF!-#REF!-#REF!-#REF!</f>
        <v>#REF!</v>
      </c>
      <c r="N15" s="388" t="e">
        <f>#REF!-#REF!-#REF!-#REF!-#REF!</f>
        <v>#REF!</v>
      </c>
      <c r="O15" s="388" t="e">
        <f>#REF!-#REF!-#REF!-#REF!-#REF!</f>
        <v>#REF!</v>
      </c>
      <c r="P15" s="388" t="e">
        <f>#REF!-#REF!-#REF!-#REF!-#REF!</f>
        <v>#REF!</v>
      </c>
      <c r="Q15" s="388" t="e">
        <f>#REF!-#REF!-#REF!-#REF!-#REF!</f>
        <v>#REF!</v>
      </c>
      <c r="R15" s="388" t="e">
        <f>#REF!-#REF!-#REF!-#REF!-#REF!</f>
        <v>#REF!</v>
      </c>
      <c r="S15" s="388" t="e">
        <f>#REF!-#REF!-#REF!-#REF!-#REF!</f>
        <v>#REF!</v>
      </c>
      <c r="T15" s="388" t="e">
        <f>#REF!-#REF!-#REF!-#REF!-#REF!</f>
        <v>#REF!</v>
      </c>
      <c r="U15" s="388" t="e">
        <f>#REF!-#REF!-#REF!-#REF!-#REF!</f>
        <v>#REF!</v>
      </c>
      <c r="V15" s="388" t="e">
        <f>#REF!-#REF!-#REF!-#REF!-#REF!</f>
        <v>#REF!</v>
      </c>
      <c r="W15" s="388" t="e">
        <f>#REF!-#REF!-#REF!-#REF!-#REF!</f>
        <v>#REF!</v>
      </c>
      <c r="Y15" s="163"/>
      <c r="Z15" s="163"/>
      <c r="AA15" s="163"/>
      <c r="AB15" s="163"/>
      <c r="AC15" s="163"/>
      <c r="AD15" s="163"/>
      <c r="AE15" s="163"/>
      <c r="AF15" s="163"/>
      <c r="AG15" s="163"/>
      <c r="AH15" s="163"/>
      <c r="AI15" s="163"/>
      <c r="AJ15" s="163"/>
      <c r="AK15" s="163"/>
      <c r="AL15" s="163"/>
      <c r="AM15" s="163"/>
      <c r="AN15" s="163"/>
      <c r="AO15" s="163"/>
      <c r="AP15" s="163"/>
      <c r="AQ15" s="163"/>
      <c r="AR15" s="163"/>
      <c r="AS15" s="163"/>
      <c r="AT15" s="163"/>
      <c r="AU15" s="163"/>
      <c r="AV15" s="163"/>
      <c r="AW15" s="163"/>
      <c r="AX15" s="163"/>
      <c r="AY15" s="163"/>
      <c r="AZ15" s="163"/>
      <c r="BA15" s="163"/>
      <c r="BB15" s="163"/>
      <c r="BC15" s="163"/>
      <c r="BD15" s="163"/>
      <c r="BE15" s="163"/>
      <c r="BF15" s="163"/>
      <c r="BG15" s="163"/>
      <c r="BH15" s="163"/>
      <c r="BI15" s="163"/>
      <c r="BJ15" s="163"/>
      <c r="BK15" s="163"/>
      <c r="BL15" s="163"/>
      <c r="BM15" s="163"/>
      <c r="BN15" s="163"/>
      <c r="BO15" s="163"/>
      <c r="BP15" s="163"/>
      <c r="BQ15" s="163"/>
      <c r="BR15" s="163"/>
      <c r="BS15" s="163"/>
      <c r="BT15" s="163"/>
      <c r="BU15" s="163"/>
      <c r="BV15" s="163"/>
      <c r="BW15" s="163"/>
      <c r="BX15" s="163"/>
      <c r="BY15" s="163"/>
      <c r="BZ15" s="163"/>
      <c r="CA15" s="163"/>
      <c r="CB15" s="163"/>
      <c r="CC15" s="163"/>
      <c r="CD15" s="163"/>
      <c r="CE15" s="163"/>
      <c r="CF15" s="163"/>
      <c r="CG15" s="163"/>
      <c r="CH15" s="163"/>
      <c r="CI15" s="163"/>
      <c r="CJ15" s="163"/>
      <c r="CK15" s="163"/>
      <c r="CL15" s="163"/>
      <c r="CM15" s="163"/>
      <c r="CN15" s="163"/>
      <c r="CO15" s="163"/>
      <c r="CP15" s="163"/>
      <c r="CQ15" s="163"/>
      <c r="CR15" s="163"/>
      <c r="CS15" s="163"/>
      <c r="CT15" s="163"/>
      <c r="CU15" s="163"/>
      <c r="CV15" s="163"/>
      <c r="CW15" s="163"/>
      <c r="CX15" s="163"/>
      <c r="CY15" s="163"/>
      <c r="CZ15" s="163"/>
      <c r="DA15" s="163"/>
      <c r="DB15" s="163"/>
      <c r="DC15" s="163"/>
      <c r="DD15" s="163"/>
      <c r="DE15" s="163"/>
      <c r="DF15" s="163"/>
      <c r="DG15" s="163"/>
      <c r="DH15" s="163"/>
      <c r="DI15" s="163"/>
      <c r="DJ15" s="163"/>
      <c r="DK15" s="163"/>
      <c r="DL15" s="163"/>
      <c r="DM15" s="163"/>
      <c r="DN15" s="163"/>
      <c r="DO15" s="163"/>
      <c r="DP15" s="163"/>
      <c r="DQ15" s="163"/>
      <c r="DR15" s="163"/>
      <c r="DS15" s="163"/>
      <c r="DT15" s="163"/>
      <c r="DU15" s="163"/>
      <c r="DV15" s="163"/>
      <c r="DW15" s="163"/>
      <c r="DX15" s="163"/>
      <c r="DY15" s="163"/>
      <c r="DZ15" s="163"/>
      <c r="EA15" s="163"/>
      <c r="EB15" s="163"/>
      <c r="EC15" s="163"/>
      <c r="ED15" s="163"/>
      <c r="EE15" s="163"/>
      <c r="EF15" s="163"/>
      <c r="EG15" s="163"/>
      <c r="EH15" s="163"/>
      <c r="EI15" s="163"/>
      <c r="EJ15" s="163"/>
      <c r="EK15" s="163"/>
      <c r="EL15" s="163"/>
      <c r="EM15" s="163"/>
      <c r="EN15" s="163"/>
      <c r="EO15" s="163"/>
      <c r="EP15" s="163"/>
      <c r="EQ15" s="163"/>
      <c r="ER15" s="163"/>
      <c r="ES15" s="163"/>
      <c r="ET15" s="163"/>
      <c r="EU15" s="163"/>
      <c r="EV15" s="163"/>
      <c r="EW15" s="163"/>
      <c r="EX15" s="163"/>
      <c r="EY15" s="163"/>
      <c r="EZ15" s="163"/>
      <c r="FA15" s="163"/>
      <c r="FB15" s="163"/>
      <c r="FC15" s="163"/>
      <c r="FD15" s="163"/>
      <c r="FE15" s="163"/>
      <c r="FF15" s="163"/>
      <c r="FG15" s="163"/>
      <c r="FH15" s="163"/>
      <c r="FI15" s="163"/>
      <c r="FJ15" s="163"/>
      <c r="FK15" s="163"/>
      <c r="FL15" s="163"/>
      <c r="FM15" s="163"/>
      <c r="FN15" s="163"/>
      <c r="FO15" s="163"/>
      <c r="FP15" s="163"/>
      <c r="FQ15" s="163"/>
      <c r="FR15" s="163"/>
      <c r="FS15" s="163"/>
      <c r="FT15" s="163"/>
      <c r="FU15" s="163"/>
      <c r="FV15" s="163"/>
      <c r="FW15" s="163"/>
      <c r="FX15" s="163"/>
      <c r="FY15" s="163"/>
      <c r="FZ15" s="163"/>
      <c r="GA15" s="163"/>
      <c r="GB15" s="163"/>
      <c r="GC15" s="163"/>
      <c r="GD15" s="163"/>
      <c r="GE15" s="163"/>
      <c r="GF15" s="163"/>
      <c r="GG15" s="163"/>
      <c r="GH15" s="163"/>
      <c r="GI15" s="163"/>
      <c r="GJ15" s="163"/>
      <c r="GK15" s="163"/>
      <c r="GL15" s="163"/>
      <c r="GM15" s="163"/>
      <c r="GN15" s="163"/>
      <c r="GO15" s="163"/>
      <c r="GP15" s="163"/>
      <c r="GQ15" s="163"/>
      <c r="GR15" s="163"/>
      <c r="GS15" s="163"/>
    </row>
    <row r="16" spans="1:201" ht="15" customHeight="1" thickBot="1" x14ac:dyDescent="0.3">
      <c r="A16" s="3276" t="s">
        <v>126</v>
      </c>
      <c r="B16" s="3281">
        <f>'СВОД 1'!C390/Числ!L39</f>
        <v>0.12487363660548018</v>
      </c>
      <c r="C16" s="3281">
        <f>'СВОД 1'!C412/Числ!L39</f>
        <v>7.1496355413673864</v>
      </c>
      <c r="D16" s="3281">
        <f>'СВОД 1'!C415/Числ!L39</f>
        <v>6.9167331737164134E-2</v>
      </c>
      <c r="E16" s="3281"/>
      <c r="F16" s="3287"/>
      <c r="G16" s="382"/>
      <c r="H16" s="382"/>
      <c r="I16" s="384" t="e">
        <f>#REF!-#REF!-#REF!-#REF!-#REF!</f>
        <v>#REF!</v>
      </c>
      <c r="J16" s="384" t="e">
        <f>#REF!-#REF!-#REF!-#REF!-#REF!</f>
        <v>#REF!</v>
      </c>
      <c r="K16" s="384" t="e">
        <f>#REF!-#REF!-#REF!-#REF!-#REF!</f>
        <v>#REF!</v>
      </c>
      <c r="L16" s="384" t="e">
        <f>#REF!-#REF!-#REF!-#REF!-#REF!</f>
        <v>#REF!</v>
      </c>
      <c r="M16" s="384" t="e">
        <f>#REF!-#REF!-#REF!-#REF!-#REF!</f>
        <v>#REF!</v>
      </c>
      <c r="N16" s="384" t="e">
        <f>#REF!-#REF!-#REF!-#REF!-#REF!</f>
        <v>#REF!</v>
      </c>
      <c r="O16" s="384" t="e">
        <f>#REF!-#REF!-#REF!-#REF!-#REF!</f>
        <v>#REF!</v>
      </c>
      <c r="P16" s="384" t="e">
        <f>#REF!-#REF!-#REF!-#REF!-#REF!</f>
        <v>#REF!</v>
      </c>
      <c r="Q16" s="384" t="e">
        <f>#REF!-#REF!-#REF!-#REF!-#REF!</f>
        <v>#REF!</v>
      </c>
      <c r="R16" s="384" t="e">
        <f>#REF!-#REF!-#REF!-#REF!-#REF!</f>
        <v>#REF!</v>
      </c>
      <c r="S16" s="384" t="e">
        <f>#REF!-#REF!-#REF!-#REF!-#REF!</f>
        <v>#REF!</v>
      </c>
      <c r="T16" s="384" t="e">
        <f>#REF!-#REF!-#REF!-#REF!-#REF!</f>
        <v>#REF!</v>
      </c>
      <c r="U16" s="384" t="e">
        <f>#REF!-#REF!-#REF!-#REF!-#REF!</f>
        <v>#REF!</v>
      </c>
      <c r="V16" s="384" t="e">
        <f>#REF!-#REF!-#REF!-#REF!-#REF!</f>
        <v>#REF!</v>
      </c>
      <c r="W16" s="384" t="e">
        <f>#REF!-#REF!-#REF!-#REF!-#REF!</f>
        <v>#REF!</v>
      </c>
    </row>
    <row r="17" spans="1:201" ht="15.75" thickBot="1" x14ac:dyDescent="0.3">
      <c r="A17" s="3276" t="s">
        <v>127</v>
      </c>
      <c r="B17" s="3281">
        <f>'СВОД 1'!C424/Числ!M39</f>
        <v>0.14505239964972741</v>
      </c>
      <c r="C17" s="3281">
        <f>'СВОД 1'!C447/Числ!M39</f>
        <v>7.4514844213440297</v>
      </c>
      <c r="D17" s="3281">
        <f>'СВОД 1'!C450/Числ!M39</f>
        <v>5.8331685545606055E-2</v>
      </c>
      <c r="E17" s="3281"/>
      <c r="F17" s="3289"/>
      <c r="G17" s="389"/>
      <c r="H17" s="389"/>
      <c r="I17" s="384" t="e">
        <f>#REF!-#REF!-#REF!-#REF!-#REF!</f>
        <v>#REF!</v>
      </c>
      <c r="J17" s="384" t="e">
        <f>#REF!-#REF!-#REF!-#REF!-#REF!</f>
        <v>#REF!</v>
      </c>
      <c r="K17" s="384"/>
      <c r="L17" s="384"/>
      <c r="M17" s="384"/>
      <c r="N17" s="384"/>
      <c r="O17" s="384"/>
      <c r="P17" s="384"/>
      <c r="Q17" s="384"/>
      <c r="R17" s="384"/>
      <c r="S17" s="384" t="e">
        <f>#REF!-#REF!-#REF!-#REF!-#REF!</f>
        <v>#REF!</v>
      </c>
      <c r="T17" s="384" t="e">
        <f>#REF!-#REF!-#REF!-#REF!-#REF!</f>
        <v>#REF!</v>
      </c>
      <c r="U17" s="384" t="e">
        <f>#REF!-#REF!-#REF!-#REF!-#REF!</f>
        <v>#REF!</v>
      </c>
      <c r="V17" s="384" t="e">
        <f>#REF!-#REF!-#REF!-#REF!-#REF!</f>
        <v>#REF!</v>
      </c>
      <c r="W17" s="384" t="e">
        <f>#REF!-#REF!-#REF!-#REF!-#REF!</f>
        <v>#REF!</v>
      </c>
      <c r="Y17" s="163"/>
      <c r="Z17" s="163"/>
      <c r="AA17" s="163"/>
      <c r="AB17" s="163"/>
      <c r="AC17" s="163"/>
      <c r="AD17" s="163"/>
      <c r="AE17" s="163"/>
      <c r="AF17" s="163"/>
      <c r="AG17" s="163"/>
      <c r="AH17" s="163"/>
      <c r="AI17" s="163"/>
      <c r="AJ17" s="163"/>
      <c r="AK17" s="163"/>
      <c r="AL17" s="163"/>
      <c r="AM17" s="163"/>
      <c r="AN17" s="163"/>
      <c r="AO17" s="163"/>
      <c r="AP17" s="163"/>
      <c r="AQ17" s="163"/>
      <c r="AR17" s="163"/>
      <c r="AS17" s="163"/>
      <c r="AT17" s="163"/>
      <c r="AU17" s="163"/>
      <c r="AV17" s="163"/>
      <c r="AW17" s="163"/>
      <c r="AX17" s="163"/>
      <c r="AY17" s="163"/>
      <c r="AZ17" s="163"/>
      <c r="BA17" s="163"/>
      <c r="BB17" s="163"/>
      <c r="BC17" s="163"/>
      <c r="BD17" s="163"/>
      <c r="BE17" s="163"/>
      <c r="BF17" s="163"/>
      <c r="BG17" s="163"/>
      <c r="BH17" s="163"/>
      <c r="BI17" s="163"/>
      <c r="BJ17" s="163"/>
      <c r="BK17" s="163"/>
      <c r="BL17" s="163"/>
      <c r="BM17" s="163"/>
      <c r="BN17" s="163"/>
      <c r="BO17" s="163"/>
      <c r="BP17" s="163"/>
      <c r="BQ17" s="163"/>
      <c r="BR17" s="163"/>
      <c r="BS17" s="163"/>
      <c r="BT17" s="163"/>
      <c r="BU17" s="163"/>
      <c r="BV17" s="163"/>
      <c r="BW17" s="163"/>
      <c r="BX17" s="163"/>
      <c r="BY17" s="163"/>
      <c r="BZ17" s="163"/>
      <c r="CA17" s="163"/>
      <c r="CB17" s="163"/>
      <c r="CC17" s="163"/>
      <c r="CD17" s="163"/>
      <c r="CE17" s="163"/>
      <c r="CF17" s="163"/>
      <c r="CG17" s="163"/>
      <c r="CH17" s="163"/>
      <c r="CI17" s="163"/>
      <c r="CJ17" s="163"/>
      <c r="CK17" s="163"/>
      <c r="CL17" s="163"/>
      <c r="CM17" s="163"/>
      <c r="CN17" s="163"/>
      <c r="CO17" s="163"/>
      <c r="CP17" s="163"/>
      <c r="CQ17" s="163"/>
      <c r="CR17" s="163"/>
      <c r="CS17" s="163"/>
      <c r="CT17" s="163"/>
      <c r="CU17" s="163"/>
      <c r="CV17" s="163"/>
      <c r="CW17" s="163"/>
      <c r="CX17" s="163"/>
      <c r="CY17" s="163"/>
      <c r="CZ17" s="163"/>
      <c r="DA17" s="163"/>
      <c r="DB17" s="163"/>
      <c r="DC17" s="163"/>
      <c r="DD17" s="163"/>
      <c r="DE17" s="163"/>
      <c r="DF17" s="163"/>
      <c r="DG17" s="163"/>
      <c r="DH17" s="163"/>
      <c r="DI17" s="163"/>
      <c r="DJ17" s="163"/>
      <c r="DK17" s="163"/>
      <c r="DL17" s="163"/>
      <c r="DM17" s="163"/>
      <c r="DN17" s="163"/>
      <c r="DO17" s="163"/>
      <c r="DP17" s="163"/>
      <c r="DQ17" s="163"/>
      <c r="DR17" s="163"/>
      <c r="DS17" s="163"/>
      <c r="DT17" s="163"/>
      <c r="DU17" s="163"/>
      <c r="DV17" s="163"/>
      <c r="DW17" s="163"/>
      <c r="DX17" s="163"/>
      <c r="DY17" s="163"/>
      <c r="DZ17" s="163"/>
      <c r="EA17" s="163"/>
      <c r="EB17" s="163"/>
      <c r="EC17" s="163"/>
      <c r="ED17" s="163"/>
      <c r="EE17" s="163"/>
      <c r="EF17" s="163"/>
      <c r="EG17" s="163"/>
      <c r="EH17" s="163"/>
      <c r="EI17" s="163"/>
      <c r="EJ17" s="163"/>
      <c r="EK17" s="163"/>
      <c r="EL17" s="163"/>
      <c r="EM17" s="163"/>
      <c r="EN17" s="163"/>
      <c r="EO17" s="163"/>
      <c r="EP17" s="163"/>
      <c r="EQ17" s="163"/>
      <c r="ER17" s="163"/>
      <c r="ES17" s="163"/>
      <c r="ET17" s="163"/>
      <c r="EU17" s="163"/>
      <c r="EV17" s="163"/>
      <c r="EW17" s="163"/>
      <c r="EX17" s="163"/>
      <c r="EY17" s="163"/>
      <c r="EZ17" s="163"/>
      <c r="FA17" s="163"/>
      <c r="FB17" s="163"/>
      <c r="FC17" s="163"/>
      <c r="FD17" s="163"/>
      <c r="FE17" s="163"/>
      <c r="FF17" s="163"/>
      <c r="FG17" s="163"/>
      <c r="FH17" s="163"/>
      <c r="FI17" s="163"/>
      <c r="FJ17" s="163"/>
      <c r="FK17" s="163"/>
      <c r="FL17" s="163"/>
      <c r="FM17" s="163"/>
      <c r="FN17" s="163"/>
      <c r="FO17" s="163"/>
      <c r="FP17" s="163"/>
      <c r="FQ17" s="163"/>
      <c r="FR17" s="163"/>
      <c r="FS17" s="163"/>
      <c r="FT17" s="163"/>
      <c r="FU17" s="163"/>
      <c r="FV17" s="163"/>
      <c r="FW17" s="163"/>
      <c r="FX17" s="163"/>
      <c r="FY17" s="163"/>
      <c r="FZ17" s="163"/>
      <c r="GA17" s="163"/>
      <c r="GB17" s="163"/>
      <c r="GC17" s="163"/>
      <c r="GD17" s="163"/>
      <c r="GE17" s="163"/>
      <c r="GF17" s="163"/>
      <c r="GG17" s="163"/>
      <c r="GH17" s="163"/>
      <c r="GI17" s="163"/>
      <c r="GJ17" s="163"/>
      <c r="GK17" s="163"/>
      <c r="GL17" s="163"/>
      <c r="GM17" s="163"/>
      <c r="GN17" s="163"/>
      <c r="GO17" s="163"/>
      <c r="GP17" s="163"/>
      <c r="GQ17" s="163"/>
      <c r="GR17" s="163"/>
      <c r="GS17" s="163"/>
    </row>
    <row r="18" spans="1:201" ht="15" customHeight="1" thickBot="1" x14ac:dyDescent="0.3">
      <c r="A18" s="3276" t="s">
        <v>913</v>
      </c>
      <c r="B18" s="3281">
        <f>'СВОД 1'!C459/Числ!P39</f>
        <v>0.12767730235749644</v>
      </c>
      <c r="C18" s="3281">
        <f>'СВОД 1'!C482/Числ!P39</f>
        <v>9.8228691859040342</v>
      </c>
      <c r="D18" s="3281">
        <f>'СВОД 1'!C486/Числ!P39</f>
        <v>5.3153947948831055E-2</v>
      </c>
      <c r="E18" s="3281"/>
      <c r="F18" s="3287"/>
      <c r="G18" s="382"/>
      <c r="H18" s="382"/>
      <c r="I18" s="384" t="e">
        <f>#REF!-#REF!-#REF!-#REF!-#REF!</f>
        <v>#REF!</v>
      </c>
      <c r="J18" s="384" t="e">
        <f>#REF!-#REF!-#REF!-#REF!-#REF!</f>
        <v>#REF!</v>
      </c>
      <c r="K18" s="384"/>
      <c r="L18" s="384"/>
      <c r="M18" s="384"/>
      <c r="N18" s="384"/>
      <c r="O18" s="384"/>
      <c r="P18" s="384"/>
      <c r="Q18" s="384"/>
      <c r="R18" s="384"/>
      <c r="S18" s="384" t="e">
        <f>#REF!-#REF!-#REF!-#REF!-#REF!</f>
        <v>#REF!</v>
      </c>
      <c r="T18" s="384" t="e">
        <f>#REF!-#REF!-#REF!-#REF!-#REF!</f>
        <v>#REF!</v>
      </c>
      <c r="U18" s="384" t="e">
        <f>#REF!-#REF!-#REF!-#REF!-#REF!</f>
        <v>#REF!</v>
      </c>
      <c r="V18" s="384" t="e">
        <f>#REF!-#REF!-#REF!-#REF!-#REF!</f>
        <v>#REF!</v>
      </c>
      <c r="W18" s="384" t="e">
        <f>#REF!-#REF!-#REF!-#REF!-#REF!</f>
        <v>#REF!</v>
      </c>
    </row>
    <row r="19" spans="1:201" ht="15" customHeight="1" thickBot="1" x14ac:dyDescent="0.3">
      <c r="A19" s="3276" t="s">
        <v>128</v>
      </c>
      <c r="B19" s="3281">
        <f>'СВОД 1'!C495/Числ!Q39</f>
        <v>0.11880736733329281</v>
      </c>
      <c r="C19" s="3281">
        <f>'СВОД 1'!C517/Числ!Q39</f>
        <v>6.3790347091362225</v>
      </c>
      <c r="D19" s="3281">
        <f>'СВОД 1'!C520/Числ!Q39</f>
        <v>3.0241322715944319E-2</v>
      </c>
      <c r="E19" s="3281"/>
      <c r="F19" s="3287"/>
      <c r="G19" s="382"/>
      <c r="H19" s="382"/>
      <c r="I19" s="384" t="e">
        <f>#REF!-#REF!-#REF!-#REF!-#REF!</f>
        <v>#REF!</v>
      </c>
      <c r="J19" s="384" t="e">
        <f>#REF!-#REF!-#REF!-#REF!-#REF!</f>
        <v>#REF!</v>
      </c>
      <c r="K19" s="384"/>
      <c r="L19" s="384"/>
      <c r="M19" s="384"/>
      <c r="N19" s="384"/>
      <c r="O19" s="384"/>
      <c r="P19" s="384"/>
      <c r="Q19" s="384"/>
      <c r="R19" s="384"/>
      <c r="S19" s="384" t="e">
        <f>#REF!-#REF!-#REF!-#REF!-#REF!</f>
        <v>#REF!</v>
      </c>
      <c r="T19" s="384" t="e">
        <f>#REF!-#REF!-#REF!-#REF!-#REF!</f>
        <v>#REF!</v>
      </c>
      <c r="U19" s="384" t="e">
        <f>#REF!-#REF!-#REF!-#REF!-#REF!</f>
        <v>#REF!</v>
      </c>
      <c r="V19" s="384" t="e">
        <f>#REF!-#REF!-#REF!-#REF!-#REF!</f>
        <v>#REF!</v>
      </c>
      <c r="W19" s="384" t="e">
        <f>#REF!-#REF!-#REF!-#REF!-#REF!</f>
        <v>#REF!</v>
      </c>
      <c r="Y19" s="163"/>
      <c r="Z19" s="163"/>
      <c r="AA19" s="163"/>
      <c r="AB19" s="163"/>
      <c r="AC19" s="163"/>
      <c r="AD19" s="163"/>
      <c r="AE19" s="163"/>
      <c r="AF19" s="163"/>
      <c r="AG19" s="163"/>
      <c r="AH19" s="163"/>
      <c r="AI19" s="163"/>
      <c r="AJ19" s="163"/>
      <c r="AK19" s="163"/>
      <c r="AL19" s="163"/>
      <c r="AM19" s="163"/>
      <c r="AN19" s="163"/>
      <c r="AO19" s="163"/>
      <c r="AP19" s="163"/>
      <c r="AQ19" s="163"/>
      <c r="AR19" s="163"/>
      <c r="AS19" s="163"/>
      <c r="AT19" s="163"/>
      <c r="AU19" s="163"/>
      <c r="AV19" s="163"/>
      <c r="AW19" s="163"/>
      <c r="AX19" s="163"/>
      <c r="AY19" s="163"/>
      <c r="AZ19" s="163"/>
      <c r="BA19" s="163"/>
      <c r="BB19" s="163"/>
      <c r="BC19" s="163"/>
      <c r="BD19" s="163"/>
      <c r="BE19" s="163"/>
      <c r="BF19" s="163"/>
      <c r="BG19" s="163"/>
      <c r="BH19" s="163"/>
      <c r="BI19" s="163"/>
      <c r="BJ19" s="163"/>
      <c r="BK19" s="163"/>
      <c r="BL19" s="163"/>
      <c r="BM19" s="163"/>
      <c r="BN19" s="163"/>
      <c r="BO19" s="163"/>
      <c r="BP19" s="163"/>
      <c r="BQ19" s="163"/>
      <c r="BR19" s="163"/>
      <c r="BS19" s="163"/>
      <c r="BT19" s="163"/>
      <c r="BU19" s="163"/>
      <c r="BV19" s="163"/>
      <c r="BW19" s="163"/>
      <c r="BX19" s="163"/>
      <c r="BY19" s="163"/>
      <c r="BZ19" s="163"/>
      <c r="CA19" s="163"/>
      <c r="CB19" s="163"/>
      <c r="CC19" s="163"/>
      <c r="CD19" s="163"/>
      <c r="CE19" s="163"/>
      <c r="CF19" s="163"/>
      <c r="CG19" s="163"/>
      <c r="CH19" s="163"/>
      <c r="CI19" s="163"/>
      <c r="CJ19" s="163"/>
      <c r="CK19" s="163"/>
      <c r="CL19" s="163"/>
      <c r="CM19" s="163"/>
      <c r="CN19" s="163"/>
      <c r="CO19" s="163"/>
      <c r="CP19" s="163"/>
      <c r="CQ19" s="163"/>
      <c r="CR19" s="163"/>
      <c r="CS19" s="163"/>
      <c r="CT19" s="163"/>
      <c r="CU19" s="163"/>
      <c r="CV19" s="163"/>
      <c r="CW19" s="163"/>
      <c r="CX19" s="163"/>
      <c r="CY19" s="163"/>
      <c r="CZ19" s="163"/>
      <c r="DA19" s="163"/>
      <c r="DB19" s="163"/>
      <c r="DC19" s="163"/>
      <c r="DD19" s="163"/>
      <c r="DE19" s="163"/>
      <c r="DF19" s="163"/>
      <c r="DG19" s="163"/>
      <c r="DH19" s="163"/>
      <c r="DI19" s="163"/>
      <c r="DJ19" s="163"/>
      <c r="DK19" s="163"/>
      <c r="DL19" s="163"/>
      <c r="DM19" s="163"/>
      <c r="DN19" s="163"/>
      <c r="DO19" s="163"/>
      <c r="DP19" s="163"/>
      <c r="DQ19" s="163"/>
      <c r="DR19" s="163"/>
      <c r="DS19" s="163"/>
      <c r="DT19" s="163"/>
      <c r="DU19" s="163"/>
      <c r="DV19" s="163"/>
      <c r="DW19" s="163"/>
      <c r="DX19" s="163"/>
      <c r="DY19" s="163"/>
      <c r="DZ19" s="163"/>
      <c r="EA19" s="163"/>
      <c r="EB19" s="163"/>
      <c r="EC19" s="163"/>
      <c r="ED19" s="163"/>
      <c r="EE19" s="163"/>
      <c r="EF19" s="163"/>
      <c r="EG19" s="163"/>
      <c r="EH19" s="163"/>
      <c r="EI19" s="163"/>
      <c r="EJ19" s="163"/>
      <c r="EK19" s="163"/>
      <c r="EL19" s="163"/>
      <c r="EM19" s="163"/>
      <c r="EN19" s="163"/>
      <c r="EO19" s="163"/>
      <c r="EP19" s="163"/>
      <c r="EQ19" s="163"/>
      <c r="ER19" s="163"/>
      <c r="ES19" s="163"/>
      <c r="ET19" s="163"/>
      <c r="EU19" s="163"/>
      <c r="EV19" s="163"/>
      <c r="EW19" s="163"/>
      <c r="EX19" s="163"/>
      <c r="EY19" s="163"/>
      <c r="EZ19" s="163"/>
      <c r="FA19" s="163"/>
      <c r="FB19" s="163"/>
      <c r="FC19" s="163"/>
      <c r="FD19" s="163"/>
      <c r="FE19" s="163"/>
      <c r="FF19" s="163"/>
      <c r="FG19" s="163"/>
      <c r="FH19" s="163"/>
      <c r="FI19" s="163"/>
      <c r="FJ19" s="163"/>
      <c r="FK19" s="163"/>
      <c r="FL19" s="163"/>
      <c r="FM19" s="163"/>
      <c r="FN19" s="163"/>
      <c r="FO19" s="163"/>
      <c r="FP19" s="163"/>
      <c r="FQ19" s="163"/>
      <c r="FR19" s="163"/>
      <c r="FS19" s="163"/>
      <c r="FT19" s="163"/>
      <c r="FU19" s="163"/>
      <c r="FV19" s="163"/>
      <c r="FW19" s="163"/>
      <c r="FX19" s="163"/>
      <c r="FY19" s="163"/>
      <c r="FZ19" s="163"/>
      <c r="GA19" s="163"/>
      <c r="GB19" s="163"/>
      <c r="GC19" s="163"/>
      <c r="GD19" s="163"/>
      <c r="GE19" s="163"/>
      <c r="GF19" s="163"/>
      <c r="GG19" s="163"/>
      <c r="GH19" s="163"/>
      <c r="GI19" s="163"/>
      <c r="GJ19" s="163"/>
      <c r="GK19" s="163"/>
      <c r="GL19" s="163"/>
      <c r="GM19" s="163"/>
      <c r="GN19" s="163"/>
      <c r="GO19" s="163"/>
      <c r="GP19" s="163"/>
      <c r="GQ19" s="163"/>
      <c r="GR19" s="163"/>
      <c r="GS19" s="163"/>
    </row>
    <row r="20" spans="1:201" ht="15" customHeight="1" thickBot="1" x14ac:dyDescent="0.3">
      <c r="A20" s="3276" t="s">
        <v>129</v>
      </c>
      <c r="B20" s="3281">
        <f>'СВОД 1'!C529/Числ!N39</f>
        <v>0.18156260981609465</v>
      </c>
      <c r="C20" s="3281">
        <f>'СВОД 1'!C551/Числ!N39</f>
        <v>9.5873491858966862</v>
      </c>
      <c r="D20" s="3281">
        <f>'СВОД 1'!C554/Числ!N39</f>
        <v>6.7353871383389954E-2</v>
      </c>
      <c r="E20" s="3281"/>
      <c r="F20" s="3287"/>
      <c r="G20" s="382"/>
      <c r="H20" s="382"/>
      <c r="I20" s="388" t="e">
        <f>#REF!-#REF!-#REF!-#REF!-#REF!</f>
        <v>#REF!</v>
      </c>
      <c r="J20" s="388" t="e">
        <f>#REF!-#REF!-#REF!-#REF!-#REF!</f>
        <v>#REF!</v>
      </c>
      <c r="K20" s="388"/>
      <c r="L20" s="388"/>
      <c r="M20" s="388"/>
      <c r="N20" s="388"/>
      <c r="O20" s="388"/>
      <c r="P20" s="388"/>
      <c r="Q20" s="388"/>
      <c r="R20" s="388"/>
      <c r="S20" s="388" t="e">
        <f>#REF!-#REF!-#REF!-#REF!-#REF!</f>
        <v>#REF!</v>
      </c>
      <c r="T20" s="388" t="e">
        <f>#REF!-#REF!-#REF!-#REF!-#REF!</f>
        <v>#REF!</v>
      </c>
      <c r="U20" s="388" t="e">
        <f>#REF!-#REF!-#REF!-#REF!-#REF!</f>
        <v>#REF!</v>
      </c>
      <c r="V20" s="388" t="e">
        <f>#REF!-#REF!-#REF!-#REF!-#REF!</f>
        <v>#REF!</v>
      </c>
      <c r="W20" s="388" t="e">
        <f>#REF!-#REF!-#REF!-#REF!-#REF!</f>
        <v>#REF!</v>
      </c>
    </row>
    <row r="21" spans="1:201" ht="15" customHeight="1" thickBot="1" x14ac:dyDescent="0.3">
      <c r="A21" s="3276" t="s">
        <v>130</v>
      </c>
      <c r="B21" s="3281">
        <f>'СВОД 1'!C563/Числ!S39</f>
        <v>0.1304858934169279</v>
      </c>
      <c r="C21" s="3281">
        <f>'СВОД 1'!C585/Числ!S39</f>
        <v>8.4298589341692782</v>
      </c>
      <c r="D21" s="3281">
        <f>'СВОД 1'!C588/Числ!S39</f>
        <v>5.7797805642633232E-2</v>
      </c>
      <c r="E21" s="3281"/>
      <c r="F21" s="3287"/>
      <c r="G21" s="382"/>
      <c r="H21" s="382"/>
      <c r="I21" s="384" t="e">
        <f>#REF!-#REF!-#REF!-#REF!-#REF!</f>
        <v>#REF!</v>
      </c>
      <c r="J21" s="384" t="e">
        <f>#REF!-#REF!-#REF!-#REF!-#REF!</f>
        <v>#REF!</v>
      </c>
      <c r="K21" s="384"/>
      <c r="L21" s="384"/>
      <c r="M21" s="384"/>
      <c r="N21" s="384"/>
      <c r="O21" s="384"/>
      <c r="P21" s="384"/>
      <c r="Q21" s="384"/>
      <c r="R21" s="384"/>
      <c r="S21" s="384" t="e">
        <f>#REF!-#REF!-#REF!-#REF!-#REF!</f>
        <v>#REF!</v>
      </c>
      <c r="T21" s="384" t="e">
        <f>#REF!-#REF!-#REF!-#REF!-#REF!</f>
        <v>#REF!</v>
      </c>
      <c r="U21" s="384" t="e">
        <f>#REF!-#REF!-#REF!-#REF!-#REF!</f>
        <v>#REF!</v>
      </c>
      <c r="V21" s="384" t="e">
        <f>#REF!-#REF!-#REF!-#REF!-#REF!</f>
        <v>#REF!</v>
      </c>
      <c r="W21" s="384" t="e">
        <f>#REF!-#REF!-#REF!-#REF!-#REF!</f>
        <v>#REF!</v>
      </c>
    </row>
    <row r="22" spans="1:201" ht="15" customHeight="1" thickBot="1" x14ac:dyDescent="0.3">
      <c r="A22" s="3276" t="s">
        <v>131</v>
      </c>
      <c r="B22" s="3281">
        <f>'СВОД 1'!C597/Числ!R39</f>
        <v>0.16936170212765958</v>
      </c>
      <c r="C22" s="3281">
        <f>'СВОД 1'!C619/Числ!R39</f>
        <v>8.2659574468085104</v>
      </c>
      <c r="D22" s="3281">
        <f>'СВОД 1'!C622/Числ!R39</f>
        <v>8.2978723404255314E-2</v>
      </c>
      <c r="E22" s="3281"/>
      <c r="F22" s="3287"/>
      <c r="G22" s="382"/>
      <c r="H22" s="382"/>
      <c r="I22" s="384" t="e">
        <f>#REF!-#REF!-#REF!-#REF!-#REF!</f>
        <v>#REF!</v>
      </c>
      <c r="J22" s="384" t="e">
        <f>#REF!-#REF!-#REF!-#REF!-#REF!</f>
        <v>#REF!</v>
      </c>
      <c r="K22" s="384"/>
      <c r="L22" s="384"/>
      <c r="M22" s="384"/>
      <c r="N22" s="384"/>
      <c r="O22" s="384"/>
      <c r="P22" s="384"/>
      <c r="Q22" s="384"/>
      <c r="R22" s="384"/>
      <c r="S22" s="384" t="e">
        <f>#REF!-#REF!-#REF!-#REF!-#REF!</f>
        <v>#REF!</v>
      </c>
      <c r="T22" s="384" t="e">
        <f>#REF!-#REF!-#REF!-#REF!-#REF!</f>
        <v>#REF!</v>
      </c>
      <c r="U22" s="384" t="e">
        <f>#REF!-#REF!-#REF!-#REF!-#REF!</f>
        <v>#REF!</v>
      </c>
      <c r="V22" s="384" t="e">
        <f>#REF!-#REF!-#REF!-#REF!-#REF!</f>
        <v>#REF!</v>
      </c>
      <c r="W22" s="384" t="e">
        <f>#REF!-#REF!-#REF!-#REF!-#REF!</f>
        <v>#REF!</v>
      </c>
      <c r="Y22" s="163"/>
      <c r="Z22" s="163"/>
      <c r="AA22" s="163"/>
      <c r="AB22" s="163"/>
      <c r="AC22" s="163"/>
      <c r="AD22" s="163"/>
      <c r="AE22" s="163"/>
      <c r="AF22" s="163"/>
      <c r="AG22" s="163"/>
      <c r="AH22" s="163"/>
      <c r="AI22" s="163"/>
      <c r="AJ22" s="163"/>
      <c r="AK22" s="163"/>
      <c r="AL22" s="163"/>
      <c r="AM22" s="163"/>
      <c r="AN22" s="163"/>
      <c r="AO22" s="163"/>
      <c r="AP22" s="163"/>
      <c r="AQ22" s="163"/>
      <c r="AR22" s="163"/>
      <c r="AS22" s="163"/>
      <c r="AT22" s="163"/>
      <c r="AU22" s="163"/>
      <c r="AV22" s="163"/>
      <c r="AW22" s="163"/>
      <c r="AX22" s="163"/>
      <c r="AY22" s="163"/>
      <c r="AZ22" s="163"/>
      <c r="BA22" s="163"/>
      <c r="BB22" s="163"/>
      <c r="BC22" s="163"/>
      <c r="BD22" s="163"/>
      <c r="BE22" s="163"/>
      <c r="BF22" s="163"/>
      <c r="BG22" s="163"/>
      <c r="BH22" s="163"/>
      <c r="BI22" s="163"/>
      <c r="BJ22" s="163"/>
      <c r="BK22" s="163"/>
      <c r="BL22" s="163"/>
      <c r="BM22" s="163"/>
      <c r="BN22" s="163"/>
      <c r="BO22" s="163"/>
      <c r="BP22" s="163"/>
      <c r="BQ22" s="163"/>
      <c r="BR22" s="163"/>
      <c r="BS22" s="163"/>
      <c r="BT22" s="163"/>
      <c r="BU22" s="163"/>
      <c r="BV22" s="163"/>
      <c r="BW22" s="163"/>
      <c r="BX22" s="163"/>
      <c r="BY22" s="163"/>
      <c r="BZ22" s="163"/>
      <c r="CA22" s="163"/>
      <c r="CB22" s="163"/>
      <c r="CC22" s="163"/>
      <c r="CD22" s="163"/>
      <c r="CE22" s="163"/>
      <c r="CF22" s="163"/>
      <c r="CG22" s="163"/>
      <c r="CH22" s="163"/>
      <c r="CI22" s="163"/>
      <c r="CJ22" s="163"/>
      <c r="CK22" s="163"/>
      <c r="CL22" s="163"/>
      <c r="CM22" s="163"/>
      <c r="CN22" s="163"/>
      <c r="CO22" s="163"/>
      <c r="CP22" s="163"/>
      <c r="CQ22" s="163"/>
      <c r="CR22" s="163"/>
      <c r="CS22" s="163"/>
      <c r="CT22" s="163"/>
      <c r="CU22" s="163"/>
      <c r="CV22" s="163"/>
      <c r="CW22" s="163"/>
      <c r="CX22" s="163"/>
      <c r="CY22" s="163"/>
      <c r="CZ22" s="163"/>
      <c r="DA22" s="163"/>
      <c r="DB22" s="163"/>
      <c r="DC22" s="163"/>
      <c r="DD22" s="163"/>
      <c r="DE22" s="163"/>
      <c r="DF22" s="163"/>
      <c r="DG22" s="163"/>
      <c r="DH22" s="163"/>
      <c r="DI22" s="163"/>
      <c r="DJ22" s="163"/>
      <c r="DK22" s="163"/>
      <c r="DL22" s="163"/>
      <c r="DM22" s="163"/>
      <c r="DN22" s="163"/>
      <c r="DO22" s="163"/>
      <c r="DP22" s="163"/>
      <c r="DQ22" s="163"/>
      <c r="DR22" s="163"/>
      <c r="DS22" s="163"/>
      <c r="DT22" s="163"/>
      <c r="DU22" s="163"/>
      <c r="DV22" s="163"/>
      <c r="DW22" s="163"/>
      <c r="DX22" s="163"/>
      <c r="DY22" s="163"/>
      <c r="DZ22" s="163"/>
      <c r="EA22" s="163"/>
      <c r="EB22" s="163"/>
      <c r="EC22" s="163"/>
      <c r="ED22" s="163"/>
      <c r="EE22" s="163"/>
      <c r="EF22" s="163"/>
      <c r="EG22" s="163"/>
      <c r="EH22" s="163"/>
      <c r="EI22" s="163"/>
      <c r="EJ22" s="163"/>
      <c r="EK22" s="163"/>
      <c r="EL22" s="163"/>
      <c r="EM22" s="163"/>
      <c r="EN22" s="163"/>
      <c r="EO22" s="163"/>
      <c r="EP22" s="163"/>
      <c r="EQ22" s="163"/>
      <c r="ER22" s="163"/>
      <c r="ES22" s="163"/>
      <c r="ET22" s="163"/>
      <c r="EU22" s="163"/>
      <c r="EV22" s="163"/>
      <c r="EW22" s="163"/>
      <c r="EX22" s="163"/>
      <c r="EY22" s="163"/>
      <c r="EZ22" s="163"/>
      <c r="FA22" s="163"/>
      <c r="FB22" s="163"/>
      <c r="FC22" s="163"/>
      <c r="FD22" s="163"/>
      <c r="FE22" s="163"/>
      <c r="FF22" s="163"/>
      <c r="FG22" s="163"/>
      <c r="FH22" s="163"/>
      <c r="FI22" s="163"/>
      <c r="FJ22" s="163"/>
      <c r="FK22" s="163"/>
      <c r="FL22" s="163"/>
      <c r="FM22" s="163"/>
      <c r="FN22" s="163"/>
      <c r="FO22" s="163"/>
      <c r="FP22" s="163"/>
      <c r="FQ22" s="163"/>
      <c r="FR22" s="163"/>
      <c r="FS22" s="163"/>
      <c r="FT22" s="163"/>
      <c r="FU22" s="163"/>
      <c r="FV22" s="163"/>
      <c r="FW22" s="163"/>
      <c r="FX22" s="163"/>
      <c r="FY22" s="163"/>
      <c r="FZ22" s="163"/>
      <c r="GA22" s="163"/>
      <c r="GB22" s="163"/>
      <c r="GC22" s="163"/>
      <c r="GD22" s="163"/>
      <c r="GE22" s="163"/>
      <c r="GF22" s="163"/>
      <c r="GG22" s="163"/>
      <c r="GH22" s="163"/>
      <c r="GI22" s="163"/>
      <c r="GJ22" s="163"/>
      <c r="GK22" s="163"/>
      <c r="GL22" s="163"/>
      <c r="GM22" s="163"/>
      <c r="GN22" s="163"/>
      <c r="GO22" s="163"/>
      <c r="GP22" s="163"/>
      <c r="GQ22" s="163"/>
      <c r="GR22" s="163"/>
      <c r="GS22" s="163"/>
    </row>
    <row r="23" spans="1:201" ht="15" customHeight="1" thickBot="1" x14ac:dyDescent="0.3">
      <c r="A23" s="3276" t="s">
        <v>132</v>
      </c>
      <c r="B23" s="3281">
        <f>'СВОД 1'!C631/Числ!O39</f>
        <v>0.15305397727272727</v>
      </c>
      <c r="C23" s="3281">
        <f>'СВОД 1'!C653/Числ!O39</f>
        <v>6.4930752840909092</v>
      </c>
      <c r="D23" s="3281">
        <f>'СВОД 1'!C656/Числ!O39</f>
        <v>3.90625E-2</v>
      </c>
      <c r="E23" s="3281"/>
      <c r="F23" s="3287"/>
      <c r="G23" s="382"/>
      <c r="H23" s="382"/>
      <c r="I23" s="384" t="e">
        <f>#REF!-#REF!-#REF!-#REF!-#REF!</f>
        <v>#REF!</v>
      </c>
      <c r="J23" s="384" t="e">
        <f>#REF!-#REF!-#REF!-#REF!-#REF!</f>
        <v>#REF!</v>
      </c>
      <c r="K23" s="384"/>
      <c r="L23" s="384"/>
      <c r="M23" s="384"/>
      <c r="N23" s="384"/>
      <c r="O23" s="384"/>
      <c r="P23" s="384"/>
      <c r="Q23" s="384"/>
      <c r="R23" s="384"/>
      <c r="S23" s="384" t="e">
        <f>#REF!-#REF!-#REF!-#REF!-#REF!</f>
        <v>#REF!</v>
      </c>
      <c r="T23" s="384" t="e">
        <f>#REF!-#REF!-#REF!-#REF!-#REF!</f>
        <v>#REF!</v>
      </c>
      <c r="U23" s="384" t="e">
        <f>#REF!-#REF!-#REF!-#REF!-#REF!</f>
        <v>#REF!</v>
      </c>
      <c r="V23" s="384" t="e">
        <f>#REF!-#REF!-#REF!-#REF!-#REF!</f>
        <v>#REF!</v>
      </c>
      <c r="W23" s="384" t="e">
        <f>#REF!-#REF!-#REF!-#REF!-#REF!</f>
        <v>#REF!</v>
      </c>
    </row>
    <row r="24" spans="1:201" s="220" customFormat="1" ht="15" customHeight="1" thickBot="1" x14ac:dyDescent="0.3">
      <c r="A24" s="3276" t="s">
        <v>133</v>
      </c>
      <c r="B24" s="3281">
        <f>'СВОД 1'!C665/Числ!T39</f>
        <v>5.0135483088205555E-2</v>
      </c>
      <c r="C24" s="3281">
        <f>'СВОД 1'!C687/Числ!T39</f>
        <v>7.9703285296377677</v>
      </c>
      <c r="D24" s="3281">
        <f>'СВОД 1'!C690/Числ!T39</f>
        <v>2.9590584936437535E-2</v>
      </c>
      <c r="E24" s="3281"/>
      <c r="F24" s="3290"/>
      <c r="G24" s="392"/>
      <c r="H24" s="392"/>
      <c r="I24" s="393" t="e">
        <f>#REF!-#REF!-#REF!-#REF!-#REF!</f>
        <v>#REF!</v>
      </c>
      <c r="J24" s="393" t="e">
        <f>#REF!-#REF!-#REF!-#REF!-#REF!</f>
        <v>#REF!</v>
      </c>
      <c r="K24" s="393"/>
      <c r="L24" s="393"/>
      <c r="M24" s="393"/>
      <c r="N24" s="393"/>
      <c r="O24" s="393"/>
      <c r="P24" s="393"/>
      <c r="Q24" s="393"/>
      <c r="R24" s="393"/>
      <c r="S24" s="393" t="e">
        <f>#REF!-#REF!-#REF!-#REF!-#REF!</f>
        <v>#REF!</v>
      </c>
      <c r="T24" s="393" t="e">
        <f>#REF!-#REF!-#REF!-#REF!-#REF!</f>
        <v>#REF!</v>
      </c>
      <c r="U24" s="393" t="e">
        <f>#REF!-#REF!-#REF!-#REF!-#REF!</f>
        <v>#REF!</v>
      </c>
      <c r="V24" s="393" t="e">
        <f>#REF!-#REF!-#REF!-#REF!-#REF!</f>
        <v>#REF!</v>
      </c>
      <c r="W24" s="393" t="e">
        <f>#REF!-#REF!-#REF!-#REF!-#REF!</f>
        <v>#REF!</v>
      </c>
      <c r="X24" s="3291"/>
      <c r="Y24" s="163"/>
      <c r="Z24" s="163"/>
      <c r="AA24" s="163"/>
      <c r="AB24" s="163"/>
      <c r="AC24" s="163"/>
      <c r="AD24" s="163"/>
      <c r="AE24" s="163"/>
      <c r="AF24" s="163"/>
      <c r="AG24" s="163"/>
      <c r="AH24" s="163"/>
      <c r="AI24" s="163"/>
      <c r="AJ24" s="163"/>
      <c r="AK24" s="163"/>
      <c r="AL24" s="163"/>
      <c r="AM24" s="163"/>
      <c r="AN24" s="163"/>
      <c r="AO24" s="163"/>
      <c r="AP24" s="163"/>
      <c r="AQ24" s="163"/>
      <c r="AR24" s="163"/>
      <c r="AS24" s="163"/>
      <c r="AT24" s="163"/>
      <c r="AU24" s="163"/>
      <c r="AV24" s="163"/>
      <c r="AW24" s="163"/>
      <c r="AX24" s="163"/>
      <c r="AY24" s="163"/>
      <c r="AZ24" s="163"/>
      <c r="BA24" s="163"/>
      <c r="BB24" s="163"/>
      <c r="BC24" s="163"/>
      <c r="BD24" s="163"/>
      <c r="BE24" s="163"/>
      <c r="BF24" s="163"/>
      <c r="BG24" s="163"/>
      <c r="BH24" s="163"/>
      <c r="BI24" s="163"/>
      <c r="BJ24" s="163"/>
      <c r="BK24" s="163"/>
      <c r="BL24" s="163"/>
      <c r="BM24" s="163"/>
      <c r="BN24" s="163"/>
      <c r="BO24" s="163"/>
      <c r="BP24" s="163"/>
      <c r="BQ24" s="163"/>
      <c r="BR24" s="163"/>
      <c r="BS24" s="163"/>
      <c r="BT24" s="163"/>
      <c r="BU24" s="163"/>
      <c r="BV24" s="163"/>
      <c r="BW24" s="163"/>
      <c r="BX24" s="163"/>
      <c r="BY24" s="163"/>
      <c r="BZ24" s="163"/>
      <c r="CA24" s="163"/>
      <c r="CB24" s="163"/>
      <c r="CC24" s="163"/>
      <c r="CD24" s="163"/>
      <c r="CE24" s="163"/>
      <c r="CF24" s="163"/>
      <c r="CG24" s="163"/>
      <c r="CH24" s="163"/>
      <c r="CI24" s="163"/>
      <c r="CJ24" s="163"/>
      <c r="CK24" s="163"/>
      <c r="CL24" s="163"/>
      <c r="CM24" s="163"/>
      <c r="CN24" s="163"/>
      <c r="CO24" s="163"/>
      <c r="CP24" s="163"/>
      <c r="CQ24" s="163"/>
      <c r="CR24" s="163"/>
      <c r="CS24" s="163"/>
      <c r="CT24" s="163"/>
      <c r="CU24" s="163"/>
      <c r="CV24" s="163"/>
      <c r="CW24" s="163"/>
      <c r="CX24" s="163"/>
      <c r="CY24" s="163"/>
      <c r="CZ24" s="163"/>
      <c r="DA24" s="163"/>
      <c r="DB24" s="163"/>
      <c r="DC24" s="163"/>
      <c r="DD24" s="163"/>
      <c r="DE24" s="163"/>
      <c r="DF24" s="163"/>
      <c r="DG24" s="163"/>
      <c r="DH24" s="163"/>
      <c r="DI24" s="163"/>
      <c r="DJ24" s="163"/>
      <c r="DK24" s="163"/>
      <c r="DL24" s="163"/>
      <c r="DM24" s="163"/>
      <c r="DN24" s="163"/>
      <c r="DO24" s="163"/>
      <c r="DP24" s="163"/>
      <c r="DQ24" s="163"/>
      <c r="DR24" s="163"/>
      <c r="DS24" s="163"/>
      <c r="DT24" s="163"/>
      <c r="DU24" s="163"/>
      <c r="DV24" s="163"/>
      <c r="DW24" s="163"/>
      <c r="DX24" s="163"/>
      <c r="DY24" s="163"/>
      <c r="DZ24" s="163"/>
      <c r="EA24" s="163"/>
      <c r="EB24" s="163"/>
      <c r="EC24" s="163"/>
      <c r="ED24" s="163"/>
      <c r="EE24" s="163"/>
      <c r="EF24" s="163"/>
      <c r="EG24" s="163"/>
      <c r="EH24" s="163"/>
      <c r="EI24" s="163"/>
      <c r="EJ24" s="163"/>
      <c r="EK24" s="163"/>
      <c r="EL24" s="163"/>
      <c r="EM24" s="163"/>
      <c r="EN24" s="163"/>
      <c r="EO24" s="163"/>
      <c r="EP24" s="163"/>
      <c r="EQ24" s="163"/>
      <c r="ER24" s="163"/>
      <c r="ES24" s="163"/>
      <c r="ET24" s="163"/>
      <c r="EU24" s="163"/>
      <c r="EV24" s="163"/>
      <c r="EW24" s="163"/>
      <c r="EX24" s="163"/>
      <c r="EY24" s="163"/>
      <c r="EZ24" s="163"/>
      <c r="FA24" s="163"/>
      <c r="FB24" s="163"/>
      <c r="FC24" s="163"/>
      <c r="FD24" s="163"/>
      <c r="FE24" s="163"/>
      <c r="FF24" s="163"/>
      <c r="FG24" s="163"/>
      <c r="FH24" s="163"/>
      <c r="FI24" s="163"/>
      <c r="FJ24" s="163"/>
      <c r="FK24" s="163"/>
      <c r="FL24" s="163"/>
      <c r="FM24" s="163"/>
      <c r="FN24" s="163"/>
      <c r="FO24" s="163"/>
      <c r="FP24" s="163"/>
      <c r="FQ24" s="163"/>
      <c r="FR24" s="163"/>
      <c r="FS24" s="163"/>
      <c r="FT24" s="163"/>
      <c r="FU24" s="163"/>
      <c r="FV24" s="163"/>
      <c r="FW24" s="163"/>
      <c r="FX24" s="163"/>
      <c r="FY24" s="163"/>
      <c r="FZ24" s="163"/>
      <c r="GA24" s="163"/>
      <c r="GB24" s="163"/>
      <c r="GC24" s="163"/>
      <c r="GD24" s="163"/>
      <c r="GE24" s="163"/>
      <c r="GF24" s="163"/>
      <c r="GG24" s="163"/>
      <c r="GH24" s="163"/>
      <c r="GI24" s="163"/>
      <c r="GJ24" s="163"/>
      <c r="GK24" s="163"/>
      <c r="GL24" s="163"/>
      <c r="GM24" s="163"/>
      <c r="GN24" s="163"/>
      <c r="GO24" s="163"/>
      <c r="GP24" s="163"/>
      <c r="GQ24" s="163"/>
      <c r="GR24" s="163"/>
      <c r="GS24" s="163"/>
    </row>
    <row r="25" spans="1:201" s="163" customFormat="1" ht="21" customHeight="1" x14ac:dyDescent="0.25">
      <c r="A25" s="3292" t="s">
        <v>914</v>
      </c>
      <c r="B25" s="3293">
        <f>('СВОД 1'!C742-'СВОД 1'!C699)/Числ!X39</f>
        <v>0.11451117078939951</v>
      </c>
      <c r="C25" s="3293">
        <f>('СВОД 1'!C774-'СВОД 1'!C725)/Числ!X39</f>
        <v>8.4190043903244245</v>
      </c>
      <c r="D25" s="3293">
        <f>('СВОД 1'!C780-'СВОД 1'!C732)/Числ!X39</f>
        <v>5.2061906125185554E-2</v>
      </c>
      <c r="E25" s="3293"/>
      <c r="F25" s="3295"/>
      <c r="G25" s="3296"/>
      <c r="H25" s="3296"/>
      <c r="I25" s="3297" t="e">
        <f>#REF!-#REF!-#REF!-#REF!-#REF!-#REF!</f>
        <v>#REF!</v>
      </c>
      <c r="J25" s="3297" t="e">
        <f>#REF!-#REF!-#REF!-#REF!-#REF!-#REF!</f>
        <v>#REF!</v>
      </c>
      <c r="K25" s="3297" t="e">
        <f>#REF!-#REF!-#REF!-#REF!-#REF!-#REF!</f>
        <v>#REF!</v>
      </c>
      <c r="L25" s="3297" t="e">
        <f>#REF!-#REF!-#REF!-#REF!-#REF!-#REF!</f>
        <v>#REF!</v>
      </c>
      <c r="M25" s="3297" t="e">
        <f>#REF!-#REF!-#REF!-#REF!-#REF!-#REF!</f>
        <v>#REF!</v>
      </c>
      <c r="N25" s="3297" t="e">
        <f>#REF!-#REF!-#REF!-#REF!-#REF!-#REF!</f>
        <v>#REF!</v>
      </c>
      <c r="O25" s="3297" t="e">
        <f>#REF!-#REF!-#REF!-#REF!-#REF!-#REF!</f>
        <v>#REF!</v>
      </c>
      <c r="P25" s="3297" t="e">
        <f>#REF!-#REF!-#REF!-#REF!-#REF!-#REF!</f>
        <v>#REF!</v>
      </c>
      <c r="Q25" s="3297" t="e">
        <f>#REF!-#REF!-#REF!-#REF!-#REF!-#REF!</f>
        <v>#REF!</v>
      </c>
      <c r="R25" s="3297" t="e">
        <f>#REF!-#REF!-#REF!-#REF!-#REF!-#REF!</f>
        <v>#REF!</v>
      </c>
      <c r="S25" s="3297" t="e">
        <f>#REF!-#REF!-#REF!-#REF!-#REF!-#REF!</f>
        <v>#REF!</v>
      </c>
      <c r="T25" s="3297" t="e">
        <f>#REF!-#REF!-#REF!-#REF!-#REF!-#REF!</f>
        <v>#REF!</v>
      </c>
      <c r="U25" s="3297" t="e">
        <f>#REF!-#REF!-#REF!-#REF!-#REF!-#REF!</f>
        <v>#REF!</v>
      </c>
      <c r="V25" s="3297" t="e">
        <f>#REF!-#REF!-#REF!-#REF!-#REF!-#REF!</f>
        <v>#REF!</v>
      </c>
      <c r="W25" s="3298" t="e">
        <f>#REF!-#REF!-#REF!-#REF!-#REF!-#REF!</f>
        <v>#REF!</v>
      </c>
      <c r="X25" s="3264"/>
      <c r="Y25" s="162"/>
      <c r="Z25" s="162"/>
      <c r="AA25" s="162"/>
      <c r="AB25" s="162"/>
      <c r="AC25" s="162"/>
      <c r="AD25" s="162"/>
      <c r="AE25" s="162"/>
      <c r="AF25" s="162"/>
      <c r="AG25" s="162"/>
      <c r="AH25" s="162"/>
      <c r="AI25" s="162"/>
      <c r="AJ25" s="162"/>
      <c r="AK25" s="162"/>
      <c r="AL25" s="162"/>
      <c r="AM25" s="162"/>
      <c r="AN25" s="162"/>
      <c r="AO25" s="162"/>
      <c r="AP25" s="162"/>
      <c r="AQ25" s="162"/>
      <c r="AR25" s="162"/>
      <c r="AS25" s="162"/>
      <c r="AT25" s="162"/>
      <c r="AU25" s="162"/>
      <c r="AV25" s="162"/>
      <c r="AW25" s="162"/>
      <c r="AX25" s="162"/>
      <c r="AY25" s="162"/>
      <c r="AZ25" s="162"/>
      <c r="BA25" s="162"/>
      <c r="BB25" s="162"/>
      <c r="BC25" s="162"/>
      <c r="BD25" s="162"/>
      <c r="BE25" s="162"/>
      <c r="BF25" s="162"/>
      <c r="BG25" s="162"/>
      <c r="BH25" s="162"/>
      <c r="BI25" s="162"/>
      <c r="BJ25" s="162"/>
      <c r="BK25" s="162"/>
      <c r="BL25" s="162"/>
      <c r="BM25" s="162"/>
      <c r="BN25" s="162"/>
      <c r="BO25" s="162"/>
      <c r="BP25" s="162"/>
      <c r="BQ25" s="162"/>
      <c r="BR25" s="162"/>
      <c r="BS25" s="162"/>
      <c r="BT25" s="162"/>
      <c r="BU25" s="162"/>
      <c r="BV25" s="162"/>
      <c r="BW25" s="162"/>
      <c r="BX25" s="162"/>
      <c r="BY25" s="162"/>
      <c r="BZ25" s="162"/>
      <c r="CA25" s="162"/>
      <c r="CB25" s="162"/>
      <c r="CC25" s="162"/>
      <c r="CD25" s="162"/>
      <c r="CE25" s="162"/>
      <c r="CF25" s="162"/>
      <c r="CG25" s="162"/>
      <c r="CH25" s="162"/>
      <c r="CI25" s="162"/>
      <c r="CJ25" s="162"/>
      <c r="CK25" s="162"/>
      <c r="CL25" s="162"/>
      <c r="CM25" s="162"/>
      <c r="CN25" s="162"/>
      <c r="CO25" s="162"/>
      <c r="CP25" s="162"/>
      <c r="CQ25" s="162"/>
      <c r="CR25" s="162"/>
      <c r="CS25" s="162"/>
      <c r="CT25" s="162"/>
      <c r="CU25" s="162"/>
      <c r="CV25" s="162"/>
      <c r="CW25" s="162"/>
      <c r="CX25" s="162"/>
      <c r="CY25" s="162"/>
      <c r="CZ25" s="162"/>
      <c r="DA25" s="162"/>
      <c r="DB25" s="162"/>
      <c r="DC25" s="162"/>
      <c r="DD25" s="162"/>
      <c r="DE25" s="162"/>
      <c r="DF25" s="162"/>
      <c r="DG25" s="162"/>
      <c r="DH25" s="162"/>
      <c r="DI25" s="162"/>
      <c r="DJ25" s="162"/>
      <c r="DK25" s="162"/>
      <c r="DL25" s="162"/>
      <c r="DM25" s="162"/>
      <c r="DN25" s="162"/>
      <c r="DO25" s="162"/>
      <c r="DP25" s="162"/>
      <c r="DQ25" s="162"/>
      <c r="DR25" s="162"/>
      <c r="DS25" s="162"/>
      <c r="DT25" s="162"/>
      <c r="DU25" s="162"/>
      <c r="DV25" s="162"/>
      <c r="DW25" s="162"/>
      <c r="DX25" s="162"/>
      <c r="DY25" s="162"/>
      <c r="DZ25" s="162"/>
      <c r="EA25" s="162"/>
      <c r="EB25" s="162"/>
      <c r="EC25" s="162"/>
      <c r="ED25" s="162"/>
      <c r="EE25" s="162"/>
      <c r="EF25" s="162"/>
      <c r="EG25" s="162"/>
      <c r="EH25" s="162"/>
      <c r="EI25" s="162"/>
      <c r="EJ25" s="162"/>
      <c r="EK25" s="162"/>
      <c r="EL25" s="162"/>
      <c r="EM25" s="162"/>
      <c r="EN25" s="162"/>
      <c r="EO25" s="162"/>
      <c r="EP25" s="162"/>
      <c r="EQ25" s="162"/>
      <c r="ER25" s="162"/>
      <c r="ES25" s="162"/>
      <c r="ET25" s="162"/>
      <c r="EU25" s="162"/>
      <c r="EV25" s="162"/>
      <c r="EW25" s="162"/>
      <c r="EX25" s="162"/>
      <c r="EY25" s="162"/>
      <c r="EZ25" s="162"/>
      <c r="FA25" s="162"/>
      <c r="FB25" s="162"/>
      <c r="FC25" s="162"/>
      <c r="FD25" s="162"/>
      <c r="FE25" s="162"/>
      <c r="FF25" s="162"/>
      <c r="FG25" s="162"/>
      <c r="FH25" s="162"/>
      <c r="FI25" s="162"/>
      <c r="FJ25" s="162"/>
      <c r="FK25" s="162"/>
      <c r="FL25" s="162"/>
      <c r="FM25" s="162"/>
      <c r="FN25" s="162"/>
      <c r="FO25" s="162"/>
      <c r="FP25" s="162"/>
      <c r="FQ25" s="162"/>
      <c r="FR25" s="162"/>
      <c r="FS25" s="162"/>
      <c r="FT25" s="162"/>
      <c r="FU25" s="162"/>
      <c r="FV25" s="162"/>
      <c r="FW25" s="162"/>
      <c r="FX25" s="162"/>
      <c r="FY25" s="162"/>
      <c r="FZ25" s="162"/>
      <c r="GA25" s="162"/>
      <c r="GB25" s="162"/>
      <c r="GC25" s="162"/>
      <c r="GD25" s="162"/>
      <c r="GE25" s="162"/>
      <c r="GF25" s="162"/>
      <c r="GG25" s="162"/>
      <c r="GH25" s="162"/>
      <c r="GI25" s="162"/>
      <c r="GJ25" s="162"/>
      <c r="GK25" s="162"/>
      <c r="GL25" s="162"/>
      <c r="GM25" s="162"/>
      <c r="GN25" s="162"/>
      <c r="GO25" s="162"/>
      <c r="GP25" s="162"/>
      <c r="GQ25" s="162"/>
      <c r="GR25" s="162"/>
      <c r="GS25" s="162"/>
    </row>
    <row r="26" spans="1:201" s="163" customFormat="1" ht="21" customHeight="1" x14ac:dyDescent="0.25">
      <c r="A26" s="3292" t="s">
        <v>915</v>
      </c>
      <c r="B26" s="3293">
        <f>'СВОД 1'!C699/Числ!X39</f>
        <v>5.8623001588940564E-2</v>
      </c>
      <c r="C26" s="3293">
        <f>'СВОД 1'!C725/Числ!X39</f>
        <v>0.78162731358650883</v>
      </c>
      <c r="D26" s="3293">
        <f>'СВОД 1'!C732/Числ!X39</f>
        <v>1.0134187833528485E-2</v>
      </c>
      <c r="E26" s="3293"/>
      <c r="F26" s="3299"/>
      <c r="G26" s="3299"/>
      <c r="H26" s="3299"/>
      <c r="I26" s="3300"/>
      <c r="J26" s="3300"/>
      <c r="K26" s="3300"/>
      <c r="L26" s="3300"/>
      <c r="M26" s="3300"/>
      <c r="N26" s="3300"/>
      <c r="O26" s="3300"/>
      <c r="P26" s="3300"/>
      <c r="Q26" s="3300"/>
      <c r="R26" s="3300"/>
      <c r="S26" s="3300"/>
      <c r="T26" s="3300"/>
      <c r="U26" s="3300"/>
      <c r="V26" s="3300"/>
      <c r="W26" s="3301"/>
      <c r="X26" s="3264"/>
      <c r="Y26" s="162"/>
      <c r="Z26" s="162"/>
      <c r="AA26" s="162"/>
      <c r="AB26" s="162"/>
      <c r="AC26" s="162"/>
      <c r="AD26" s="162"/>
      <c r="AE26" s="162"/>
      <c r="AF26" s="162"/>
      <c r="AG26" s="162"/>
      <c r="AH26" s="162"/>
      <c r="AI26" s="162"/>
      <c r="AJ26" s="162"/>
      <c r="AK26" s="162"/>
      <c r="AL26" s="162"/>
      <c r="AM26" s="162"/>
      <c r="AN26" s="162"/>
      <c r="AO26" s="162"/>
      <c r="AP26" s="162"/>
      <c r="AQ26" s="162"/>
      <c r="AR26" s="162"/>
      <c r="AS26" s="162"/>
      <c r="AT26" s="162"/>
      <c r="AU26" s="162"/>
      <c r="AV26" s="162"/>
      <c r="AW26" s="162"/>
      <c r="AX26" s="162"/>
      <c r="AY26" s="162"/>
      <c r="AZ26" s="162"/>
      <c r="BA26" s="162"/>
      <c r="BB26" s="162"/>
      <c r="BC26" s="162"/>
      <c r="BD26" s="162"/>
      <c r="BE26" s="162"/>
      <c r="BF26" s="162"/>
      <c r="BG26" s="162"/>
      <c r="BH26" s="162"/>
      <c r="BI26" s="162"/>
      <c r="BJ26" s="162"/>
      <c r="BK26" s="162"/>
      <c r="BL26" s="162"/>
      <c r="BM26" s="162"/>
      <c r="BN26" s="162"/>
      <c r="BO26" s="162"/>
      <c r="BP26" s="162"/>
      <c r="BQ26" s="162"/>
      <c r="BR26" s="162"/>
      <c r="BS26" s="162"/>
      <c r="BT26" s="162"/>
      <c r="BU26" s="162"/>
      <c r="BV26" s="162"/>
      <c r="BW26" s="162"/>
      <c r="BX26" s="162"/>
      <c r="BY26" s="162"/>
      <c r="BZ26" s="162"/>
      <c r="CA26" s="162"/>
      <c r="CB26" s="162"/>
      <c r="CC26" s="162"/>
      <c r="CD26" s="162"/>
      <c r="CE26" s="162"/>
      <c r="CF26" s="162"/>
      <c r="CG26" s="162"/>
      <c r="CH26" s="162"/>
      <c r="CI26" s="162"/>
      <c r="CJ26" s="162"/>
      <c r="CK26" s="162"/>
      <c r="CL26" s="162"/>
      <c r="CM26" s="162"/>
      <c r="CN26" s="162"/>
      <c r="CO26" s="162"/>
      <c r="CP26" s="162"/>
      <c r="CQ26" s="162"/>
      <c r="CR26" s="162"/>
      <c r="CS26" s="162"/>
      <c r="CT26" s="162"/>
      <c r="CU26" s="162"/>
      <c r="CV26" s="162"/>
      <c r="CW26" s="162"/>
      <c r="CX26" s="162"/>
      <c r="CY26" s="162"/>
      <c r="CZ26" s="162"/>
      <c r="DA26" s="162"/>
      <c r="DB26" s="162"/>
      <c r="DC26" s="162"/>
      <c r="DD26" s="162"/>
      <c r="DE26" s="162"/>
      <c r="DF26" s="162"/>
      <c r="DG26" s="162"/>
      <c r="DH26" s="162"/>
      <c r="DI26" s="162"/>
      <c r="DJ26" s="162"/>
      <c r="DK26" s="162"/>
      <c r="DL26" s="162"/>
      <c r="DM26" s="162"/>
      <c r="DN26" s="162"/>
      <c r="DO26" s="162"/>
      <c r="DP26" s="162"/>
      <c r="DQ26" s="162"/>
      <c r="DR26" s="162"/>
      <c r="DS26" s="162"/>
      <c r="DT26" s="162"/>
      <c r="DU26" s="162"/>
      <c r="DV26" s="162"/>
      <c r="DW26" s="162"/>
      <c r="DX26" s="162"/>
      <c r="DY26" s="162"/>
      <c r="DZ26" s="162"/>
      <c r="EA26" s="162"/>
      <c r="EB26" s="162"/>
      <c r="EC26" s="162"/>
      <c r="ED26" s="162"/>
      <c r="EE26" s="162"/>
      <c r="EF26" s="162"/>
      <c r="EG26" s="162"/>
      <c r="EH26" s="162"/>
      <c r="EI26" s="162"/>
      <c r="EJ26" s="162"/>
      <c r="EK26" s="162"/>
      <c r="EL26" s="162"/>
      <c r="EM26" s="162"/>
      <c r="EN26" s="162"/>
      <c r="EO26" s="162"/>
      <c r="EP26" s="162"/>
      <c r="EQ26" s="162"/>
      <c r="ER26" s="162"/>
      <c r="ES26" s="162"/>
      <c r="ET26" s="162"/>
      <c r="EU26" s="162"/>
      <c r="EV26" s="162"/>
      <c r="EW26" s="162"/>
      <c r="EX26" s="162"/>
      <c r="EY26" s="162"/>
      <c r="EZ26" s="162"/>
      <c r="FA26" s="162"/>
      <c r="FB26" s="162"/>
      <c r="FC26" s="162"/>
      <c r="FD26" s="162"/>
      <c r="FE26" s="162"/>
      <c r="FF26" s="162"/>
      <c r="FG26" s="162"/>
      <c r="FH26" s="162"/>
      <c r="FI26" s="162"/>
      <c r="FJ26" s="162"/>
      <c r="FK26" s="162"/>
      <c r="FL26" s="162"/>
      <c r="FM26" s="162"/>
      <c r="FN26" s="162"/>
      <c r="FO26" s="162"/>
      <c r="FP26" s="162"/>
      <c r="FQ26" s="162"/>
      <c r="FR26" s="162"/>
      <c r="FS26" s="162"/>
      <c r="FT26" s="162"/>
      <c r="FU26" s="162"/>
      <c r="FV26" s="162"/>
      <c r="FW26" s="162"/>
      <c r="FX26" s="162"/>
      <c r="FY26" s="162"/>
      <c r="FZ26" s="162"/>
      <c r="GA26" s="162"/>
      <c r="GB26" s="162"/>
      <c r="GC26" s="162"/>
      <c r="GD26" s="162"/>
      <c r="GE26" s="162"/>
      <c r="GF26" s="162"/>
      <c r="GG26" s="162"/>
      <c r="GH26" s="162"/>
      <c r="GI26" s="162"/>
      <c r="GJ26" s="162"/>
      <c r="GK26" s="162"/>
      <c r="GL26" s="162"/>
      <c r="GM26" s="162"/>
      <c r="GN26" s="162"/>
      <c r="GO26" s="162"/>
      <c r="GP26" s="162"/>
      <c r="GQ26" s="162"/>
      <c r="GR26" s="162"/>
      <c r="GS26" s="162"/>
    </row>
    <row r="27" spans="1:201" s="163" customFormat="1" ht="21" customHeight="1" x14ac:dyDescent="0.25">
      <c r="A27" s="3292" t="s">
        <v>916</v>
      </c>
      <c r="B27" s="3293">
        <v>0.18856440237210598</v>
      </c>
      <c r="C27" s="3293">
        <v>9.3780000000000001</v>
      </c>
      <c r="D27" s="3293">
        <v>0.57999999999999996</v>
      </c>
      <c r="E27" s="3293">
        <v>0.36499999999999999</v>
      </c>
      <c r="F27" s="3299"/>
      <c r="G27" s="3299"/>
      <c r="H27" s="3299"/>
      <c r="I27" s="3300"/>
      <c r="J27" s="3300"/>
      <c r="K27" s="3300"/>
      <c r="L27" s="3300"/>
      <c r="M27" s="3300"/>
      <c r="N27" s="3300"/>
      <c r="O27" s="3300"/>
      <c r="P27" s="3300"/>
      <c r="Q27" s="3300"/>
      <c r="R27" s="3300"/>
      <c r="S27" s="3300"/>
      <c r="T27" s="3300"/>
      <c r="U27" s="3300"/>
      <c r="V27" s="3300"/>
      <c r="W27" s="3301"/>
      <c r="X27" s="3264"/>
      <c r="Y27" s="162"/>
      <c r="Z27" s="162"/>
      <c r="AA27" s="162"/>
      <c r="AB27" s="162"/>
      <c r="AC27" s="162"/>
      <c r="AD27" s="162"/>
      <c r="AE27" s="162"/>
      <c r="AF27" s="162"/>
      <c r="AG27" s="162"/>
      <c r="AH27" s="162"/>
      <c r="AI27" s="162"/>
      <c r="AJ27" s="162"/>
      <c r="AK27" s="162"/>
      <c r="AL27" s="162"/>
      <c r="AM27" s="162"/>
      <c r="AN27" s="162"/>
      <c r="AO27" s="162"/>
      <c r="AP27" s="162"/>
      <c r="AQ27" s="162"/>
      <c r="AR27" s="162"/>
      <c r="AS27" s="162"/>
      <c r="AT27" s="162"/>
      <c r="AU27" s="162"/>
      <c r="AV27" s="162"/>
      <c r="AW27" s="162"/>
      <c r="AX27" s="162"/>
      <c r="AY27" s="162"/>
      <c r="AZ27" s="162"/>
      <c r="BA27" s="162"/>
      <c r="BB27" s="162"/>
      <c r="BC27" s="162"/>
      <c r="BD27" s="162"/>
      <c r="BE27" s="162"/>
      <c r="BF27" s="162"/>
      <c r="BG27" s="162"/>
      <c r="BH27" s="162"/>
      <c r="BI27" s="162"/>
      <c r="BJ27" s="162"/>
      <c r="BK27" s="162"/>
      <c r="BL27" s="162"/>
      <c r="BM27" s="162"/>
      <c r="BN27" s="162"/>
      <c r="BO27" s="162"/>
      <c r="BP27" s="162"/>
      <c r="BQ27" s="162"/>
      <c r="BR27" s="162"/>
      <c r="BS27" s="162"/>
      <c r="BT27" s="162"/>
      <c r="BU27" s="162"/>
      <c r="BV27" s="162"/>
      <c r="BW27" s="162"/>
      <c r="BX27" s="162"/>
      <c r="BY27" s="162"/>
      <c r="BZ27" s="162"/>
      <c r="CA27" s="162"/>
      <c r="CB27" s="162"/>
      <c r="CC27" s="162"/>
      <c r="CD27" s="162"/>
      <c r="CE27" s="162"/>
      <c r="CF27" s="162"/>
      <c r="CG27" s="162"/>
      <c r="CH27" s="162"/>
      <c r="CI27" s="162"/>
      <c r="CJ27" s="162"/>
      <c r="CK27" s="162"/>
      <c r="CL27" s="162"/>
      <c r="CM27" s="162"/>
      <c r="CN27" s="162"/>
      <c r="CO27" s="162"/>
      <c r="CP27" s="162"/>
      <c r="CQ27" s="162"/>
      <c r="CR27" s="162"/>
      <c r="CS27" s="162"/>
      <c r="CT27" s="162"/>
      <c r="CU27" s="162"/>
      <c r="CV27" s="162"/>
      <c r="CW27" s="162"/>
      <c r="CX27" s="162"/>
      <c r="CY27" s="162"/>
      <c r="CZ27" s="162"/>
      <c r="DA27" s="162"/>
      <c r="DB27" s="162"/>
      <c r="DC27" s="162"/>
      <c r="DD27" s="162"/>
      <c r="DE27" s="162"/>
      <c r="DF27" s="162"/>
      <c r="DG27" s="162"/>
      <c r="DH27" s="162"/>
      <c r="DI27" s="162"/>
      <c r="DJ27" s="162"/>
      <c r="DK27" s="162"/>
      <c r="DL27" s="162"/>
      <c r="DM27" s="162"/>
      <c r="DN27" s="162"/>
      <c r="DO27" s="162"/>
      <c r="DP27" s="162"/>
      <c r="DQ27" s="162"/>
      <c r="DR27" s="162"/>
      <c r="DS27" s="162"/>
      <c r="DT27" s="162"/>
      <c r="DU27" s="162"/>
      <c r="DV27" s="162"/>
      <c r="DW27" s="162"/>
      <c r="DX27" s="162"/>
      <c r="DY27" s="162"/>
      <c r="DZ27" s="162"/>
      <c r="EA27" s="162"/>
      <c r="EB27" s="162"/>
      <c r="EC27" s="162"/>
      <c r="ED27" s="162"/>
      <c r="EE27" s="162"/>
      <c r="EF27" s="162"/>
      <c r="EG27" s="162"/>
      <c r="EH27" s="162"/>
      <c r="EI27" s="162"/>
      <c r="EJ27" s="162"/>
      <c r="EK27" s="162"/>
      <c r="EL27" s="162"/>
      <c r="EM27" s="162"/>
      <c r="EN27" s="162"/>
      <c r="EO27" s="162"/>
      <c r="EP27" s="162"/>
      <c r="EQ27" s="162"/>
      <c r="ER27" s="162"/>
      <c r="ES27" s="162"/>
      <c r="ET27" s="162"/>
      <c r="EU27" s="162"/>
      <c r="EV27" s="162"/>
      <c r="EW27" s="162"/>
      <c r="EX27" s="162"/>
      <c r="EY27" s="162"/>
      <c r="EZ27" s="162"/>
      <c r="FA27" s="162"/>
      <c r="FB27" s="162"/>
      <c r="FC27" s="162"/>
      <c r="FD27" s="162"/>
      <c r="FE27" s="162"/>
      <c r="FF27" s="162"/>
      <c r="FG27" s="162"/>
      <c r="FH27" s="162"/>
      <c r="FI27" s="162"/>
      <c r="FJ27" s="162"/>
      <c r="FK27" s="162"/>
      <c r="FL27" s="162"/>
      <c r="FM27" s="162"/>
      <c r="FN27" s="162"/>
      <c r="FO27" s="162"/>
      <c r="FP27" s="162"/>
      <c r="FQ27" s="162"/>
      <c r="FR27" s="162"/>
      <c r="FS27" s="162"/>
      <c r="FT27" s="162"/>
      <c r="FU27" s="162"/>
      <c r="FV27" s="162"/>
      <c r="FW27" s="162"/>
      <c r="FX27" s="162"/>
      <c r="FY27" s="162"/>
      <c r="FZ27" s="162"/>
      <c r="GA27" s="162"/>
      <c r="GB27" s="162"/>
      <c r="GC27" s="162"/>
      <c r="GD27" s="162"/>
      <c r="GE27" s="162"/>
      <c r="GF27" s="162"/>
      <c r="GG27" s="162"/>
      <c r="GH27" s="162"/>
      <c r="GI27" s="162"/>
      <c r="GJ27" s="162"/>
      <c r="GK27" s="162"/>
      <c r="GL27" s="162"/>
      <c r="GM27" s="162"/>
      <c r="GN27" s="162"/>
      <c r="GO27" s="162"/>
      <c r="GP27" s="162"/>
      <c r="GQ27" s="162"/>
      <c r="GR27" s="162"/>
      <c r="GS27" s="162"/>
    </row>
    <row r="28" spans="1:201" ht="19.899999999999999" customHeight="1" x14ac:dyDescent="0.25">
      <c r="A28" s="3292" t="s">
        <v>917</v>
      </c>
      <c r="B28" s="3293">
        <v>0.1734</v>
      </c>
      <c r="C28" s="3293">
        <v>9.0399999999999991</v>
      </c>
      <c r="D28" s="3293">
        <v>0.56000000000000005</v>
      </c>
      <c r="E28" s="3293">
        <v>0.36</v>
      </c>
    </row>
    <row r="29" spans="1:201" x14ac:dyDescent="0.25">
      <c r="B29" s="3302"/>
    </row>
    <row r="30" spans="1:201" s="3305" customFormat="1" ht="15.75" x14ac:dyDescent="0.25">
      <c r="A30" s="3303" t="s">
        <v>918</v>
      </c>
      <c r="B30" s="3304"/>
      <c r="C30" s="3304"/>
      <c r="D30" s="3304"/>
      <c r="E30" s="3304"/>
      <c r="F30" s="3304"/>
      <c r="G30" s="3304"/>
    </row>
    <row r="31" spans="1:201" s="3305" customFormat="1" ht="37.15" customHeight="1" x14ac:dyDescent="0.25">
      <c r="A31" s="4503" t="s">
        <v>919</v>
      </c>
      <c r="B31" s="4503"/>
      <c r="C31" s="4503"/>
      <c r="D31" s="4503"/>
      <c r="E31" s="4503"/>
      <c r="F31" s="4503"/>
      <c r="G31" s="4503"/>
      <c r="H31" s="4503"/>
    </row>
    <row r="32" spans="1:201" s="3305" customFormat="1" ht="36" customHeight="1" x14ac:dyDescent="0.25">
      <c r="A32" s="4503" t="s">
        <v>920</v>
      </c>
      <c r="B32" s="4503"/>
      <c r="C32" s="4503"/>
      <c r="D32" s="4503"/>
      <c r="E32" s="4503"/>
      <c r="F32" s="4503"/>
      <c r="G32" s="4503"/>
      <c r="H32" s="4503"/>
    </row>
    <row r="33" spans="2:2" x14ac:dyDescent="0.25">
      <c r="B33" s="3302"/>
    </row>
    <row r="34" spans="2:2" x14ac:dyDescent="0.25">
      <c r="B34" s="3302"/>
    </row>
    <row r="35" spans="2:2" x14ac:dyDescent="0.25">
      <c r="B35" s="3302"/>
    </row>
    <row r="36" spans="2:2" x14ac:dyDescent="0.25">
      <c r="B36" s="3302"/>
    </row>
    <row r="37" spans="2:2" x14ac:dyDescent="0.25">
      <c r="B37" s="3302"/>
    </row>
    <row r="38" spans="2:2" x14ac:dyDescent="0.25">
      <c r="B38" s="3302"/>
    </row>
    <row r="39" spans="2:2" x14ac:dyDescent="0.25">
      <c r="B39" s="3302"/>
    </row>
    <row r="40" spans="2:2" x14ac:dyDescent="0.25">
      <c r="B40" s="3302"/>
    </row>
    <row r="41" spans="2:2" x14ac:dyDescent="0.25">
      <c r="B41" s="3302"/>
    </row>
    <row r="42" spans="2:2" x14ac:dyDescent="0.25">
      <c r="B42" s="3302"/>
    </row>
    <row r="43" spans="2:2" x14ac:dyDescent="0.25">
      <c r="B43" s="3302"/>
    </row>
  </sheetData>
  <mergeCells count="3">
    <mergeCell ref="A1:W2"/>
    <mergeCell ref="A31:H31"/>
    <mergeCell ref="A32:H32"/>
  </mergeCells>
  <pageMargins left="0.59055118110236227" right="0.23622047244094491" top="0.52" bottom="0" header="0.51" footer="0.1968503937007874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5"/>
  </sheetPr>
  <dimension ref="A1:GU43"/>
  <sheetViews>
    <sheetView showZeros="0" view="pageBreakPreview" zoomScale="75" zoomScaleNormal="100" zoomScaleSheetLayoutView="75" workbookViewId="0">
      <pane xSplit="1" ySplit="4" topLeftCell="B5" activePane="bottomRight" state="frozen"/>
      <selection pane="topRight" activeCell="B1" sqref="B1"/>
      <selection pane="bottomLeft" activeCell="A7" sqref="A7"/>
      <selection pane="bottomRight" activeCell="F18" sqref="F18"/>
    </sheetView>
  </sheetViews>
  <sheetFormatPr defaultColWidth="9.140625" defaultRowHeight="15" x14ac:dyDescent="0.25"/>
  <cols>
    <col min="1" max="1" width="39.7109375" style="162" customWidth="1"/>
    <col min="2" max="2" width="14.5703125" style="233" hidden="1" customWidth="1"/>
    <col min="3" max="3" width="17.7109375" style="233" customWidth="1"/>
    <col min="4" max="4" width="10.28515625" style="233" customWidth="1"/>
    <col min="5" max="5" width="10.28515625" style="233" hidden="1" customWidth="1"/>
    <col min="6" max="6" width="16.7109375" style="233" customWidth="1"/>
    <col min="7" max="7" width="11.140625" style="233" customWidth="1"/>
    <col min="8" max="8" width="8.42578125" style="162" hidden="1" customWidth="1"/>
    <col min="9" max="9" width="8.85546875" style="162" hidden="1" customWidth="1"/>
    <col min="10" max="10" width="9.28515625" style="162" hidden="1" customWidth="1"/>
    <col min="11" max="11" width="16.5703125" style="162" hidden="1" customWidth="1"/>
    <col min="12" max="13" width="15.42578125" style="162" hidden="1" customWidth="1"/>
    <col min="14" max="14" width="14.28515625" style="162" hidden="1" customWidth="1"/>
    <col min="15" max="15" width="19.7109375" style="162" hidden="1" customWidth="1"/>
    <col min="16" max="16" width="16.42578125" style="162" hidden="1" customWidth="1"/>
    <col min="17" max="18" width="15.140625" style="162" hidden="1" customWidth="1"/>
    <col min="19" max="19" width="16.42578125" style="162" hidden="1" customWidth="1"/>
    <col min="20" max="20" width="14.85546875" style="162" hidden="1" customWidth="1"/>
    <col min="21" max="21" width="16.5703125" style="162" hidden="1" customWidth="1"/>
    <col min="22" max="22" width="14.140625" style="162" hidden="1" customWidth="1"/>
    <col min="23" max="23" width="11.85546875" style="162" hidden="1" customWidth="1"/>
    <col min="24" max="24" width="12.5703125" style="162" hidden="1" customWidth="1"/>
    <col min="25" max="25" width="13.140625" style="162" hidden="1" customWidth="1"/>
    <col min="26" max="26" width="10.7109375" style="3264" customWidth="1"/>
    <col min="27" max="27" width="12" style="162" customWidth="1"/>
    <col min="28" max="16384" width="9.140625" style="162"/>
  </cols>
  <sheetData>
    <row r="1" spans="1:203" ht="15" customHeight="1" x14ac:dyDescent="0.25">
      <c r="A1" s="4502" t="s">
        <v>921</v>
      </c>
      <c r="B1" s="4502"/>
      <c r="C1" s="4502"/>
      <c r="D1" s="4502"/>
      <c r="E1" s="4502"/>
      <c r="F1" s="4502"/>
      <c r="G1" s="4502"/>
      <c r="H1" s="4502"/>
      <c r="I1" s="4502"/>
      <c r="J1" s="4502"/>
      <c r="K1" s="4502"/>
      <c r="L1" s="4502"/>
      <c r="M1" s="4502"/>
      <c r="N1" s="4502"/>
      <c r="O1" s="4502"/>
      <c r="P1" s="4502"/>
      <c r="Q1" s="4502"/>
      <c r="R1" s="4502"/>
      <c r="S1" s="4502"/>
      <c r="T1" s="4502"/>
      <c r="U1" s="4502"/>
      <c r="V1" s="4502"/>
      <c r="W1" s="4502"/>
      <c r="X1" s="4502"/>
      <c r="Y1" s="4502"/>
    </row>
    <row r="2" spans="1:203" ht="16.5" customHeight="1" x14ac:dyDescent="0.25">
      <c r="A2" s="4502"/>
      <c r="B2" s="4502"/>
      <c r="C2" s="4502"/>
      <c r="D2" s="4502"/>
      <c r="E2" s="4502"/>
      <c r="F2" s="4502"/>
      <c r="G2" s="4502"/>
      <c r="H2" s="4502"/>
      <c r="I2" s="4502"/>
      <c r="J2" s="4502"/>
      <c r="K2" s="4502"/>
      <c r="L2" s="4502"/>
      <c r="M2" s="4502"/>
      <c r="N2" s="4502"/>
      <c r="O2" s="4502"/>
      <c r="P2" s="4502"/>
      <c r="Q2" s="4502"/>
      <c r="R2" s="4502"/>
      <c r="S2" s="4502"/>
      <c r="T2" s="4502"/>
      <c r="U2" s="4502"/>
      <c r="V2" s="4502"/>
      <c r="W2" s="4502"/>
      <c r="X2" s="4502"/>
      <c r="Y2" s="4502"/>
    </row>
    <row r="3" spans="1:203" ht="15" hidden="1" customHeight="1" x14ac:dyDescent="0.25">
      <c r="A3" s="162">
        <v>11</v>
      </c>
    </row>
    <row r="4" spans="1:203" ht="124.9" customHeight="1" thickBot="1" x14ac:dyDescent="0.3">
      <c r="A4" s="3265" t="s">
        <v>907</v>
      </c>
      <c r="B4" s="3266" t="s">
        <v>908</v>
      </c>
      <c r="C4" s="3266" t="s">
        <v>922</v>
      </c>
      <c r="D4" s="3266" t="s">
        <v>923</v>
      </c>
      <c r="E4" s="3266"/>
      <c r="F4" s="3266" t="s">
        <v>924</v>
      </c>
      <c r="G4" s="3266" t="s">
        <v>923</v>
      </c>
      <c r="H4" s="3267" t="s">
        <v>197</v>
      </c>
      <c r="I4" s="3246"/>
      <c r="J4" s="3249"/>
      <c r="K4" s="3247"/>
      <c r="L4" s="3247"/>
      <c r="M4" s="3247"/>
      <c r="N4" s="3247"/>
      <c r="O4" s="3247"/>
      <c r="P4" s="3247"/>
      <c r="Q4" s="3247"/>
      <c r="R4" s="3247"/>
      <c r="S4" s="3247"/>
      <c r="T4" s="3247"/>
      <c r="U4" s="3248"/>
      <c r="V4" s="3248"/>
      <c r="W4" s="3248"/>
      <c r="X4" s="3247"/>
      <c r="Y4" s="3250"/>
      <c r="Z4" s="3268"/>
    </row>
    <row r="5" spans="1:203" s="40" customFormat="1" ht="15.75" thickBot="1" x14ac:dyDescent="0.3">
      <c r="A5" s="3269">
        <v>1</v>
      </c>
      <c r="B5" s="832">
        <v>2</v>
      </c>
      <c r="C5" s="832">
        <v>3</v>
      </c>
      <c r="D5" s="832"/>
      <c r="E5" s="832"/>
      <c r="F5" s="832"/>
      <c r="G5" s="832"/>
      <c r="H5" s="3271">
        <v>18</v>
      </c>
      <c r="I5" s="258">
        <v>20</v>
      </c>
      <c r="J5" s="258">
        <v>21</v>
      </c>
      <c r="K5" s="222"/>
      <c r="L5" s="222"/>
      <c r="M5" s="3272"/>
      <c r="N5" s="3273"/>
      <c r="O5" s="3273"/>
      <c r="P5" s="3273"/>
      <c r="Q5" s="3273"/>
      <c r="R5" s="3273"/>
      <c r="S5" s="3273"/>
      <c r="T5" s="3273"/>
      <c r="U5" s="3274">
        <v>22</v>
      </c>
      <c r="V5" s="222">
        <v>23</v>
      </c>
      <c r="W5" s="222">
        <v>24</v>
      </c>
      <c r="X5" s="222">
        <v>25</v>
      </c>
      <c r="Y5" s="2713">
        <v>26</v>
      </c>
      <c r="Z5" s="3275"/>
    </row>
    <row r="6" spans="1:203" s="163" customFormat="1" ht="15" customHeight="1" x14ac:dyDescent="0.25">
      <c r="A6" s="3276" t="s">
        <v>116</v>
      </c>
      <c r="B6" s="3277">
        <f>'[6]СВОД 1'!AE10</f>
        <v>9.6000000000000002E-2</v>
      </c>
      <c r="C6" s="3278"/>
      <c r="D6" s="3306"/>
      <c r="E6" s="3278"/>
      <c r="F6" s="3278"/>
      <c r="G6" s="3306"/>
      <c r="H6" s="3279"/>
      <c r="I6" s="236"/>
      <c r="J6" s="236"/>
      <c r="K6" s="150" t="e">
        <f>#REF!-#REF!-#REF!-#REF!-#REF!-#REF!</f>
        <v>#REF!</v>
      </c>
      <c r="L6" s="150" t="e">
        <f>#REF!-#REF!-#REF!-#REF!-#REF!-#REF!</f>
        <v>#REF!</v>
      </c>
      <c r="M6" s="150" t="e">
        <f>#REF!-#REF!-#REF!-#REF!-#REF!-#REF!</f>
        <v>#REF!</v>
      </c>
      <c r="N6" s="150" t="e">
        <f>#REF!-#REF!-#REF!-#REF!-#REF!-#REF!</f>
        <v>#REF!</v>
      </c>
      <c r="O6" s="150" t="e">
        <f>#REF!-#REF!-#REF!-#REF!-#REF!-#REF!</f>
        <v>#REF!</v>
      </c>
      <c r="P6" s="150" t="e">
        <f>#REF!-#REF!-#REF!-#REF!-#REF!-#REF!</f>
        <v>#REF!</v>
      </c>
      <c r="Q6" s="150" t="e">
        <f>#REF!-#REF!-#REF!-#REF!-#REF!-#REF!</f>
        <v>#REF!</v>
      </c>
      <c r="R6" s="150" t="e">
        <f>#REF!-#REF!-#REF!-#REF!-#REF!-#REF!</f>
        <v>#REF!</v>
      </c>
      <c r="S6" s="150" t="e">
        <f>#REF!-#REF!-#REF!-#REF!-#REF!-#REF!</f>
        <v>#REF!</v>
      </c>
      <c r="T6" s="150" t="e">
        <f>#REF!-#REF!-#REF!-#REF!-#REF!-#REF!</f>
        <v>#REF!</v>
      </c>
      <c r="U6" s="150" t="e">
        <f>#REF!-#REF!-#REF!-#REF!-#REF!-#REF!</f>
        <v>#REF!</v>
      </c>
      <c r="V6" s="150" t="e">
        <f>#REF!-#REF!-#REF!-#REF!-#REF!-#REF!</f>
        <v>#REF!</v>
      </c>
      <c r="W6" s="150" t="e">
        <f>#REF!-#REF!-#REF!-#REF!-#REF!-#REF!</f>
        <v>#REF!</v>
      </c>
      <c r="X6" s="150" t="e">
        <f>#REF!-#REF!-#REF!-#REF!-#REF!-#REF!</f>
        <v>#REF!</v>
      </c>
      <c r="Y6" s="2714" t="e">
        <f>#REF!-#REF!-#REF!-#REF!-#REF!-#REF!</f>
        <v>#REF!</v>
      </c>
      <c r="Z6" s="3280">
        <f>G6-D6</f>
        <v>0</v>
      </c>
    </row>
    <row r="7" spans="1:203" s="163" customFormat="1" ht="15" customHeight="1" x14ac:dyDescent="0.25">
      <c r="A7" s="3276" t="s">
        <v>912</v>
      </c>
      <c r="B7" s="3281">
        <f>'[6]СВОД 1'!AE42</f>
        <v>0.20480000000000001</v>
      </c>
      <c r="C7" s="3282"/>
      <c r="D7" s="3306"/>
      <c r="E7" s="3282"/>
      <c r="F7" s="3278"/>
      <c r="G7" s="3306"/>
      <c r="H7" s="3283"/>
      <c r="I7" s="241"/>
      <c r="J7" s="241"/>
      <c r="K7" s="152" t="e">
        <f>#REF!-#REF!-#REF!-#REF!-#REF!-#REF!</f>
        <v>#REF!</v>
      </c>
      <c r="L7" s="152" t="e">
        <f>#REF!-#REF!-#REF!-#REF!-#REF!-#REF!</f>
        <v>#REF!</v>
      </c>
      <c r="M7" s="152" t="e">
        <f>#REF!-#REF!-#REF!-#REF!-#REF!-#REF!</f>
        <v>#REF!</v>
      </c>
      <c r="N7" s="152" t="e">
        <f>#REF!-#REF!-#REF!-#REF!-#REF!-#REF!</f>
        <v>#REF!</v>
      </c>
      <c r="O7" s="152" t="e">
        <f>#REF!-#REF!-#REF!-#REF!-#REF!-#REF!</f>
        <v>#REF!</v>
      </c>
      <c r="P7" s="152" t="e">
        <f>#REF!-#REF!-#REF!-#REF!-#REF!-#REF!</f>
        <v>#REF!</v>
      </c>
      <c r="Q7" s="152" t="e">
        <f>#REF!-#REF!-#REF!-#REF!-#REF!-#REF!</f>
        <v>#REF!</v>
      </c>
      <c r="R7" s="152" t="e">
        <f>#REF!-#REF!-#REF!-#REF!-#REF!-#REF!</f>
        <v>#REF!</v>
      </c>
      <c r="S7" s="152" t="e">
        <f>#REF!-#REF!-#REF!-#REF!-#REF!-#REF!</f>
        <v>#REF!</v>
      </c>
      <c r="T7" s="152" t="e">
        <f>#REF!-#REF!-#REF!-#REF!-#REF!-#REF!</f>
        <v>#REF!</v>
      </c>
      <c r="U7" s="152" t="e">
        <f>#REF!-#REF!-#REF!-#REF!-#REF!-#REF!</f>
        <v>#REF!</v>
      </c>
      <c r="V7" s="152" t="e">
        <f>#REF!-#REF!-#REF!-#REF!-#REF!-#REF!</f>
        <v>#REF!</v>
      </c>
      <c r="W7" s="152" t="e">
        <f>#REF!-#REF!-#REF!-#REF!-#REF!-#REF!</f>
        <v>#REF!</v>
      </c>
      <c r="X7" s="152" t="e">
        <f>#REF!-#REF!-#REF!-#REF!-#REF!-#REF!</f>
        <v>#REF!</v>
      </c>
      <c r="Y7" s="3284" t="e">
        <f>#REF!-#REF!-#REF!-#REF!-#REF!-#REF!</f>
        <v>#REF!</v>
      </c>
      <c r="Z7" s="3280">
        <f t="shared" ref="Z7:Z24" si="0">G7-D7</f>
        <v>0</v>
      </c>
      <c r="AA7" s="162"/>
      <c r="AB7" s="162"/>
      <c r="AC7" s="162"/>
      <c r="AD7" s="162"/>
      <c r="AE7" s="162"/>
      <c r="AF7" s="162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  <c r="AV7" s="162"/>
      <c r="AW7" s="162"/>
      <c r="AX7" s="162"/>
      <c r="AY7" s="162"/>
      <c r="AZ7" s="162"/>
      <c r="BA7" s="162"/>
      <c r="BB7" s="162"/>
      <c r="BC7" s="162"/>
      <c r="BD7" s="162"/>
      <c r="BE7" s="162"/>
      <c r="BF7" s="162"/>
      <c r="BG7" s="162"/>
      <c r="BH7" s="162"/>
      <c r="BI7" s="162"/>
      <c r="BJ7" s="162"/>
      <c r="BK7" s="162"/>
      <c r="BL7" s="162"/>
      <c r="BM7" s="162"/>
      <c r="BN7" s="162"/>
      <c r="BO7" s="162"/>
      <c r="BP7" s="162"/>
      <c r="BQ7" s="162"/>
      <c r="BR7" s="162"/>
      <c r="BS7" s="162"/>
      <c r="BT7" s="162"/>
      <c r="BU7" s="162"/>
      <c r="BV7" s="162"/>
      <c r="BW7" s="162"/>
      <c r="BX7" s="162"/>
      <c r="BY7" s="162"/>
      <c r="BZ7" s="162"/>
      <c r="CA7" s="162"/>
      <c r="CB7" s="162"/>
      <c r="CC7" s="162"/>
      <c r="CD7" s="162"/>
      <c r="CE7" s="162"/>
      <c r="CF7" s="162"/>
      <c r="CG7" s="162"/>
      <c r="CH7" s="162"/>
      <c r="CI7" s="162"/>
      <c r="CJ7" s="162"/>
      <c r="CK7" s="162"/>
      <c r="CL7" s="162"/>
      <c r="CM7" s="162"/>
      <c r="CN7" s="162"/>
      <c r="CO7" s="162"/>
      <c r="CP7" s="162"/>
      <c r="CQ7" s="162"/>
      <c r="CR7" s="162"/>
      <c r="CS7" s="162"/>
      <c r="CT7" s="162"/>
      <c r="CU7" s="162"/>
      <c r="CV7" s="162"/>
      <c r="CW7" s="162"/>
      <c r="CX7" s="162"/>
      <c r="CY7" s="162"/>
      <c r="CZ7" s="162"/>
      <c r="DA7" s="162"/>
      <c r="DB7" s="162"/>
      <c r="DC7" s="162"/>
      <c r="DD7" s="162"/>
      <c r="DE7" s="162"/>
      <c r="DF7" s="162"/>
      <c r="DG7" s="162"/>
      <c r="DH7" s="162"/>
      <c r="DI7" s="162"/>
      <c r="DJ7" s="162"/>
      <c r="DK7" s="162"/>
      <c r="DL7" s="162"/>
      <c r="DM7" s="162"/>
      <c r="DN7" s="162"/>
      <c r="DO7" s="162"/>
      <c r="DP7" s="162"/>
      <c r="DQ7" s="162"/>
      <c r="DR7" s="162"/>
      <c r="DS7" s="162"/>
      <c r="DT7" s="162"/>
      <c r="DU7" s="162"/>
      <c r="DV7" s="162"/>
      <c r="DW7" s="162"/>
      <c r="DX7" s="162"/>
      <c r="DY7" s="162"/>
      <c r="DZ7" s="162"/>
      <c r="EA7" s="162"/>
      <c r="EB7" s="162"/>
      <c r="EC7" s="162"/>
      <c r="ED7" s="162"/>
      <c r="EE7" s="162"/>
      <c r="EF7" s="162"/>
      <c r="EG7" s="162"/>
      <c r="EH7" s="162"/>
      <c r="EI7" s="162"/>
      <c r="EJ7" s="162"/>
      <c r="EK7" s="162"/>
      <c r="EL7" s="162"/>
      <c r="EM7" s="162"/>
      <c r="EN7" s="162"/>
      <c r="EO7" s="162"/>
      <c r="EP7" s="162"/>
      <c r="EQ7" s="162"/>
      <c r="ER7" s="162"/>
      <c r="ES7" s="162"/>
      <c r="ET7" s="162"/>
      <c r="EU7" s="162"/>
      <c r="EV7" s="162"/>
      <c r="EW7" s="162"/>
      <c r="EX7" s="162"/>
      <c r="EY7" s="162"/>
      <c r="EZ7" s="162"/>
      <c r="FA7" s="162"/>
      <c r="FB7" s="162"/>
      <c r="FC7" s="162"/>
      <c r="FD7" s="162"/>
      <c r="FE7" s="162"/>
      <c r="FF7" s="162"/>
      <c r="FG7" s="162"/>
      <c r="FH7" s="162"/>
      <c r="FI7" s="162"/>
      <c r="FJ7" s="162"/>
      <c r="FK7" s="162"/>
      <c r="FL7" s="162"/>
      <c r="FM7" s="162"/>
      <c r="FN7" s="162"/>
      <c r="FO7" s="162"/>
      <c r="FP7" s="162"/>
      <c r="FQ7" s="162"/>
      <c r="FR7" s="162"/>
      <c r="FS7" s="162"/>
      <c r="FT7" s="162"/>
      <c r="FU7" s="162"/>
      <c r="FV7" s="162"/>
      <c r="FW7" s="162"/>
      <c r="FX7" s="162"/>
      <c r="FY7" s="162"/>
      <c r="FZ7" s="162"/>
      <c r="GA7" s="162"/>
      <c r="GB7" s="162"/>
      <c r="GC7" s="162"/>
      <c r="GD7" s="162"/>
      <c r="GE7" s="162"/>
      <c r="GF7" s="162"/>
      <c r="GG7" s="162"/>
      <c r="GH7" s="162"/>
      <c r="GI7" s="162"/>
      <c r="GJ7" s="162"/>
      <c r="GK7" s="162"/>
      <c r="GL7" s="162"/>
      <c r="GM7" s="162"/>
      <c r="GN7" s="162"/>
      <c r="GO7" s="162"/>
      <c r="GP7" s="162"/>
      <c r="GQ7" s="162"/>
      <c r="GR7" s="162"/>
      <c r="GS7" s="162"/>
      <c r="GT7" s="162"/>
      <c r="GU7" s="162"/>
    </row>
    <row r="8" spans="1:203" ht="15" customHeight="1" thickBot="1" x14ac:dyDescent="0.3">
      <c r="A8" s="3276" t="s">
        <v>88</v>
      </c>
      <c r="B8" s="3281">
        <f>'[6]СВОД 1'!AE71</f>
        <v>0.1414</v>
      </c>
      <c r="C8" s="3282"/>
      <c r="D8" s="3306"/>
      <c r="E8" s="3282"/>
      <c r="F8" s="3278"/>
      <c r="G8" s="3306"/>
      <c r="H8" s="3286"/>
      <c r="I8" s="245"/>
      <c r="J8" s="245"/>
      <c r="K8" s="372" t="e">
        <f>#REF!-#REF!-#REF!-#REF!-#REF!</f>
        <v>#REF!</v>
      </c>
      <c r="L8" s="372" t="e">
        <f>#REF!-#REF!-#REF!-#REF!-#REF!</f>
        <v>#REF!</v>
      </c>
      <c r="M8" s="372" t="e">
        <f>#REF!-#REF!-#REF!-#REF!-#REF!</f>
        <v>#REF!</v>
      </c>
      <c r="N8" s="372" t="e">
        <f>#REF!-#REF!-#REF!-#REF!-#REF!</f>
        <v>#REF!</v>
      </c>
      <c r="O8" s="372" t="e">
        <f>#REF!-#REF!-#REF!-#REF!-#REF!</f>
        <v>#REF!</v>
      </c>
      <c r="P8" s="372" t="e">
        <f>#REF!-#REF!-#REF!-#REF!-#REF!</f>
        <v>#REF!</v>
      </c>
      <c r="Q8" s="372" t="e">
        <f>#REF!-#REF!-#REF!-#REF!-#REF!</f>
        <v>#REF!</v>
      </c>
      <c r="R8" s="372" t="e">
        <f>#REF!-#REF!-#REF!-#REF!-#REF!</f>
        <v>#REF!</v>
      </c>
      <c r="S8" s="372" t="e">
        <f>#REF!-#REF!-#REF!-#REF!-#REF!</f>
        <v>#REF!</v>
      </c>
      <c r="T8" s="372" t="e">
        <f>#REF!-#REF!-#REF!-#REF!-#REF!</f>
        <v>#REF!</v>
      </c>
      <c r="U8" s="372" t="e">
        <f>#REF!-#REF!-#REF!-#REF!-#REF!</f>
        <v>#REF!</v>
      </c>
      <c r="V8" s="372" t="e">
        <f>#REF!-#REF!-#REF!-#REF!-#REF!</f>
        <v>#REF!</v>
      </c>
      <c r="W8" s="372" t="e">
        <f>#REF!-#REF!-#REF!-#REF!-#REF!</f>
        <v>#REF!</v>
      </c>
      <c r="X8" s="372" t="e">
        <f>#REF!-#REF!-#REF!-#REF!-#REF!</f>
        <v>#REF!</v>
      </c>
      <c r="Y8" s="372" t="e">
        <f>#REF!-#REF!-#REF!-#REF!-#REF!</f>
        <v>#REF!</v>
      </c>
      <c r="Z8" s="3280">
        <f t="shared" si="0"/>
        <v>0</v>
      </c>
    </row>
    <row r="9" spans="1:203" ht="15" customHeight="1" thickBot="1" x14ac:dyDescent="0.3">
      <c r="A9" s="3276" t="s">
        <v>119</v>
      </c>
      <c r="B9" s="3281">
        <f>'[6]СВОД 1'!AE98</f>
        <v>0.25690000000000002</v>
      </c>
      <c r="C9" s="3282"/>
      <c r="D9" s="3306"/>
      <c r="E9" s="3282"/>
      <c r="F9" s="3278"/>
      <c r="G9" s="3306"/>
      <c r="H9" s="3287"/>
      <c r="I9" s="382"/>
      <c r="J9" s="382"/>
      <c r="K9" s="382" t="e">
        <f>#REF!-#REF!-#REF!-#REF!-#REF!</f>
        <v>#REF!</v>
      </c>
      <c r="L9" s="382" t="e">
        <f>#REF!-#REF!-#REF!-#REF!-#REF!</f>
        <v>#REF!</v>
      </c>
      <c r="M9" s="382" t="e">
        <f>#REF!-#REF!-#REF!-#REF!-#REF!</f>
        <v>#REF!</v>
      </c>
      <c r="N9" s="382" t="e">
        <f>#REF!-#REF!-#REF!-#REF!-#REF!</f>
        <v>#REF!</v>
      </c>
      <c r="O9" s="382" t="e">
        <f>#REF!-#REF!-#REF!-#REF!-#REF!</f>
        <v>#REF!</v>
      </c>
      <c r="P9" s="382" t="e">
        <f>#REF!-#REF!-#REF!-#REF!-#REF!</f>
        <v>#REF!</v>
      </c>
      <c r="Q9" s="382" t="e">
        <f>#REF!-#REF!-#REF!-#REF!-#REF!</f>
        <v>#REF!</v>
      </c>
      <c r="R9" s="382" t="e">
        <f>#REF!-#REF!-#REF!-#REF!-#REF!</f>
        <v>#REF!</v>
      </c>
      <c r="S9" s="382" t="e">
        <f>#REF!-#REF!-#REF!-#REF!-#REF!</f>
        <v>#REF!</v>
      </c>
      <c r="T9" s="382" t="e">
        <f>#REF!-#REF!-#REF!-#REF!-#REF!</f>
        <v>#REF!</v>
      </c>
      <c r="U9" s="382" t="e">
        <f>#REF!-#REF!-#REF!-#REF!-#REF!</f>
        <v>#REF!</v>
      </c>
      <c r="V9" s="382" t="e">
        <f>#REF!-#REF!-#REF!-#REF!-#REF!</f>
        <v>#REF!</v>
      </c>
      <c r="W9" s="382" t="e">
        <f>#REF!-#REF!-#REF!-#REF!-#REF!</f>
        <v>#REF!</v>
      </c>
      <c r="X9" s="382" t="e">
        <f>#REF!-#REF!-#REF!-#REF!-#REF!</f>
        <v>#REF!</v>
      </c>
      <c r="Y9" s="382" t="e">
        <f>#REF!-#REF!-#REF!-#REF!-#REF!</f>
        <v>#REF!</v>
      </c>
      <c r="Z9" s="3280">
        <f t="shared" si="0"/>
        <v>0</v>
      </c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3"/>
      <c r="BV9" s="163"/>
      <c r="BW9" s="163"/>
      <c r="BX9" s="163"/>
      <c r="BY9" s="163"/>
      <c r="BZ9" s="163"/>
      <c r="CA9" s="163"/>
      <c r="CB9" s="163"/>
      <c r="CC9" s="163"/>
      <c r="CD9" s="163"/>
      <c r="CE9" s="163"/>
      <c r="CF9" s="163"/>
      <c r="CG9" s="163"/>
      <c r="CH9" s="163"/>
      <c r="CI9" s="163"/>
      <c r="CJ9" s="163"/>
      <c r="CK9" s="163"/>
      <c r="CL9" s="163"/>
      <c r="CM9" s="163"/>
      <c r="CN9" s="163"/>
      <c r="CO9" s="163"/>
      <c r="CP9" s="163"/>
      <c r="CQ9" s="163"/>
      <c r="CR9" s="163"/>
      <c r="CS9" s="163"/>
      <c r="CT9" s="163"/>
      <c r="CU9" s="163"/>
      <c r="CV9" s="163"/>
      <c r="CW9" s="163"/>
      <c r="CX9" s="163"/>
      <c r="CY9" s="163"/>
      <c r="CZ9" s="163"/>
      <c r="DA9" s="163"/>
      <c r="DB9" s="163"/>
      <c r="DC9" s="163"/>
      <c r="DD9" s="163"/>
      <c r="DE9" s="163"/>
      <c r="DF9" s="163"/>
      <c r="DG9" s="163"/>
      <c r="DH9" s="163"/>
      <c r="DI9" s="163"/>
      <c r="DJ9" s="163"/>
      <c r="DK9" s="163"/>
      <c r="DL9" s="163"/>
      <c r="DM9" s="163"/>
      <c r="DN9" s="163"/>
      <c r="DO9" s="163"/>
      <c r="DP9" s="163"/>
      <c r="DQ9" s="163"/>
      <c r="DR9" s="163"/>
      <c r="DS9" s="163"/>
      <c r="DT9" s="163"/>
      <c r="DU9" s="163"/>
      <c r="DV9" s="163"/>
      <c r="DW9" s="163"/>
      <c r="DX9" s="163"/>
      <c r="DY9" s="163"/>
      <c r="DZ9" s="163"/>
      <c r="EA9" s="163"/>
      <c r="EB9" s="163"/>
      <c r="EC9" s="163"/>
      <c r="ED9" s="163"/>
      <c r="EE9" s="163"/>
      <c r="EF9" s="163"/>
      <c r="EG9" s="163"/>
      <c r="EH9" s="163"/>
      <c r="EI9" s="163"/>
      <c r="EJ9" s="163"/>
      <c r="EK9" s="163"/>
      <c r="EL9" s="163"/>
      <c r="EM9" s="163"/>
      <c r="EN9" s="163"/>
      <c r="EO9" s="163"/>
      <c r="EP9" s="163"/>
      <c r="EQ9" s="163"/>
      <c r="ER9" s="163"/>
      <c r="ES9" s="163"/>
      <c r="ET9" s="163"/>
      <c r="EU9" s="163"/>
      <c r="EV9" s="163"/>
      <c r="EW9" s="163"/>
      <c r="EX9" s="163"/>
      <c r="EY9" s="163"/>
      <c r="EZ9" s="163"/>
      <c r="FA9" s="163"/>
      <c r="FB9" s="163"/>
      <c r="FC9" s="163"/>
      <c r="FD9" s="163"/>
      <c r="FE9" s="163"/>
      <c r="FF9" s="163"/>
      <c r="FG9" s="163"/>
      <c r="FH9" s="163"/>
      <c r="FI9" s="163"/>
      <c r="FJ9" s="163"/>
      <c r="FK9" s="163"/>
      <c r="FL9" s="163"/>
      <c r="FM9" s="163"/>
      <c r="FN9" s="163"/>
      <c r="FO9" s="163"/>
      <c r="FP9" s="163"/>
      <c r="FQ9" s="163"/>
      <c r="FR9" s="163"/>
      <c r="FS9" s="163"/>
      <c r="FT9" s="163"/>
      <c r="FU9" s="163"/>
      <c r="FV9" s="163"/>
      <c r="FW9" s="163"/>
      <c r="FX9" s="163"/>
      <c r="FY9" s="163"/>
      <c r="FZ9" s="163"/>
      <c r="GA9" s="163"/>
      <c r="GB9" s="163"/>
      <c r="GC9" s="163"/>
      <c r="GD9" s="163"/>
      <c r="GE9" s="163"/>
      <c r="GF9" s="163"/>
      <c r="GG9" s="163"/>
      <c r="GH9" s="163"/>
      <c r="GI9" s="163"/>
      <c r="GJ9" s="163"/>
      <c r="GK9" s="163"/>
      <c r="GL9" s="163"/>
      <c r="GM9" s="163"/>
      <c r="GN9" s="163"/>
      <c r="GO9" s="163"/>
      <c r="GP9" s="163"/>
      <c r="GQ9" s="163"/>
      <c r="GR9" s="163"/>
      <c r="GS9" s="163"/>
      <c r="GT9" s="163"/>
      <c r="GU9" s="163"/>
    </row>
    <row r="10" spans="1:203" ht="15" customHeight="1" thickBot="1" x14ac:dyDescent="0.3">
      <c r="A10" s="3276" t="s">
        <v>120</v>
      </c>
      <c r="B10" s="3281">
        <f>'[6]СВОД 1'!AE119</f>
        <v>0.13550000000000001</v>
      </c>
      <c r="C10" s="3282"/>
      <c r="D10" s="3306"/>
      <c r="E10" s="3282"/>
      <c r="F10" s="3278"/>
      <c r="G10" s="3306"/>
      <c r="H10" s="3287"/>
      <c r="I10" s="382"/>
      <c r="J10" s="382"/>
      <c r="K10" s="384" t="e">
        <f>#REF!-#REF!-#REF!-#REF!-#REF!</f>
        <v>#REF!</v>
      </c>
      <c r="L10" s="384" t="e">
        <f>#REF!-#REF!-#REF!-#REF!-#REF!</f>
        <v>#REF!</v>
      </c>
      <c r="M10" s="384" t="e">
        <f>#REF!-#REF!-#REF!-#REF!-#REF!</f>
        <v>#REF!</v>
      </c>
      <c r="N10" s="384" t="e">
        <f>#REF!-#REF!-#REF!-#REF!-#REF!</f>
        <v>#REF!</v>
      </c>
      <c r="O10" s="384" t="e">
        <f>#REF!-#REF!-#REF!-#REF!-#REF!</f>
        <v>#REF!</v>
      </c>
      <c r="P10" s="384" t="e">
        <f>#REF!-#REF!-#REF!-#REF!-#REF!</f>
        <v>#REF!</v>
      </c>
      <c r="Q10" s="384" t="e">
        <f>#REF!-#REF!-#REF!-#REF!-#REF!</f>
        <v>#REF!</v>
      </c>
      <c r="R10" s="384" t="e">
        <f>#REF!-#REF!-#REF!-#REF!-#REF!</f>
        <v>#REF!</v>
      </c>
      <c r="S10" s="384" t="e">
        <f>#REF!-#REF!-#REF!-#REF!-#REF!</f>
        <v>#REF!</v>
      </c>
      <c r="T10" s="384" t="e">
        <f>#REF!-#REF!-#REF!-#REF!-#REF!</f>
        <v>#REF!</v>
      </c>
      <c r="U10" s="384" t="e">
        <f>#REF!-#REF!-#REF!-#REF!-#REF!</f>
        <v>#REF!</v>
      </c>
      <c r="V10" s="384" t="e">
        <f>#REF!-#REF!-#REF!-#REF!-#REF!</f>
        <v>#REF!</v>
      </c>
      <c r="W10" s="384" t="e">
        <f>#REF!-#REF!-#REF!-#REF!-#REF!</f>
        <v>#REF!</v>
      </c>
      <c r="X10" s="384" t="e">
        <f>#REF!-#REF!-#REF!-#REF!-#REF!</f>
        <v>#REF!</v>
      </c>
      <c r="Y10" s="384" t="e">
        <f>#REF!-#REF!-#REF!-#REF!-#REF!</f>
        <v>#REF!</v>
      </c>
      <c r="Z10" s="3280">
        <f t="shared" si="0"/>
        <v>0</v>
      </c>
    </row>
    <row r="11" spans="1:203" s="163" customFormat="1" ht="15" customHeight="1" thickBot="1" x14ac:dyDescent="0.3">
      <c r="A11" s="3276" t="s">
        <v>121</v>
      </c>
      <c r="B11" s="3281">
        <f>'[6]СВОД 1'!AE140</f>
        <v>0.14610000000000001</v>
      </c>
      <c r="C11" s="3282"/>
      <c r="D11" s="3306"/>
      <c r="E11" s="3282"/>
      <c r="F11" s="3278"/>
      <c r="G11" s="3306"/>
      <c r="H11" s="3288"/>
      <c r="I11" s="2750"/>
      <c r="J11" s="2750"/>
      <c r="K11" s="384" t="e">
        <f>#REF!-#REF!-#REF!-#REF!-#REF!</f>
        <v>#REF!</v>
      </c>
      <c r="L11" s="384" t="e">
        <f>#REF!-#REF!-#REF!-#REF!-#REF!</f>
        <v>#REF!</v>
      </c>
      <c r="M11" s="384" t="e">
        <f>#REF!-#REF!-#REF!-#REF!-#REF!</f>
        <v>#REF!</v>
      </c>
      <c r="N11" s="384" t="e">
        <f>#REF!-#REF!-#REF!-#REF!-#REF!</f>
        <v>#REF!</v>
      </c>
      <c r="O11" s="384" t="e">
        <f>#REF!-#REF!-#REF!-#REF!-#REF!</f>
        <v>#REF!</v>
      </c>
      <c r="P11" s="384" t="e">
        <f>#REF!-#REF!-#REF!-#REF!-#REF!</f>
        <v>#REF!</v>
      </c>
      <c r="Q11" s="384" t="e">
        <f>#REF!-#REF!-#REF!-#REF!-#REF!</f>
        <v>#REF!</v>
      </c>
      <c r="R11" s="384" t="e">
        <f>#REF!-#REF!-#REF!-#REF!-#REF!</f>
        <v>#REF!</v>
      </c>
      <c r="S11" s="384" t="e">
        <f>#REF!-#REF!-#REF!-#REF!-#REF!</f>
        <v>#REF!</v>
      </c>
      <c r="T11" s="384" t="e">
        <f>#REF!-#REF!-#REF!-#REF!-#REF!</f>
        <v>#REF!</v>
      </c>
      <c r="U11" s="384" t="e">
        <f>#REF!-#REF!-#REF!-#REF!-#REF!</f>
        <v>#REF!</v>
      </c>
      <c r="V11" s="384" t="e">
        <f>#REF!-#REF!-#REF!-#REF!-#REF!</f>
        <v>#REF!</v>
      </c>
      <c r="W11" s="384" t="e">
        <f>#REF!-#REF!-#REF!-#REF!-#REF!</f>
        <v>#REF!</v>
      </c>
      <c r="X11" s="384" t="e">
        <f>#REF!-#REF!-#REF!-#REF!-#REF!</f>
        <v>#REF!</v>
      </c>
      <c r="Y11" s="384" t="e">
        <f>#REF!-#REF!-#REF!-#REF!-#REF!</f>
        <v>#REF!</v>
      </c>
      <c r="Z11" s="3280">
        <f t="shared" si="0"/>
        <v>0</v>
      </c>
    </row>
    <row r="12" spans="1:203" s="163" customFormat="1" ht="15" customHeight="1" thickBot="1" x14ac:dyDescent="0.3">
      <c r="A12" s="3276" t="s">
        <v>122</v>
      </c>
      <c r="B12" s="3281">
        <f>'[6]СВОД 1'!AE163</f>
        <v>9.9400000000000002E-2</v>
      </c>
      <c r="C12" s="3282"/>
      <c r="D12" s="3306"/>
      <c r="E12" s="3282"/>
      <c r="F12" s="3278"/>
      <c r="G12" s="3306"/>
      <c r="H12" s="3288"/>
      <c r="I12" s="2750"/>
      <c r="J12" s="2750"/>
      <c r="K12" s="384" t="e">
        <f>#REF!-#REF!-#REF!-#REF!-#REF!</f>
        <v>#REF!</v>
      </c>
      <c r="L12" s="384" t="e">
        <f>#REF!-#REF!-#REF!-#REF!-#REF!</f>
        <v>#REF!</v>
      </c>
      <c r="M12" s="384" t="e">
        <f>#REF!-#REF!-#REF!-#REF!-#REF!</f>
        <v>#REF!</v>
      </c>
      <c r="N12" s="384" t="e">
        <f>#REF!-#REF!-#REF!-#REF!-#REF!</f>
        <v>#REF!</v>
      </c>
      <c r="O12" s="384" t="e">
        <f>#REF!-#REF!-#REF!-#REF!-#REF!</f>
        <v>#REF!</v>
      </c>
      <c r="P12" s="384" t="e">
        <f>#REF!-#REF!-#REF!-#REF!-#REF!</f>
        <v>#REF!</v>
      </c>
      <c r="Q12" s="384" t="e">
        <f>#REF!-#REF!-#REF!-#REF!-#REF!</f>
        <v>#REF!</v>
      </c>
      <c r="R12" s="384" t="e">
        <f>#REF!-#REF!-#REF!-#REF!-#REF!</f>
        <v>#REF!</v>
      </c>
      <c r="S12" s="384" t="e">
        <f>#REF!-#REF!-#REF!-#REF!-#REF!</f>
        <v>#REF!</v>
      </c>
      <c r="T12" s="384" t="e">
        <f>#REF!-#REF!-#REF!-#REF!-#REF!</f>
        <v>#REF!</v>
      </c>
      <c r="U12" s="384" t="e">
        <f>#REF!-#REF!-#REF!-#REF!-#REF!</f>
        <v>#REF!</v>
      </c>
      <c r="V12" s="384" t="e">
        <f>#REF!-#REF!-#REF!-#REF!-#REF!</f>
        <v>#REF!</v>
      </c>
      <c r="W12" s="384" t="e">
        <f>#REF!-#REF!-#REF!-#REF!-#REF!</f>
        <v>#REF!</v>
      </c>
      <c r="X12" s="384" t="e">
        <f>#REF!-#REF!-#REF!-#REF!-#REF!</f>
        <v>#REF!</v>
      </c>
      <c r="Y12" s="384" t="e">
        <f>#REF!-#REF!-#REF!-#REF!-#REF!</f>
        <v>#REF!</v>
      </c>
      <c r="Z12" s="3280">
        <f t="shared" si="0"/>
        <v>0</v>
      </c>
      <c r="AA12" s="162"/>
      <c r="AB12" s="162"/>
      <c r="AC12" s="162"/>
      <c r="AD12" s="162"/>
      <c r="AE12" s="162"/>
      <c r="AF12" s="162"/>
      <c r="AG12" s="162"/>
      <c r="AH12" s="162"/>
      <c r="AI12" s="162"/>
      <c r="AJ12" s="162"/>
      <c r="AK12" s="162"/>
      <c r="AL12" s="162"/>
      <c r="AM12" s="162"/>
      <c r="AN12" s="162"/>
      <c r="AO12" s="162"/>
      <c r="AP12" s="162"/>
      <c r="AQ12" s="162"/>
      <c r="AR12" s="162"/>
      <c r="AS12" s="162"/>
      <c r="AT12" s="162"/>
      <c r="AU12" s="162"/>
      <c r="AV12" s="162"/>
      <c r="AW12" s="162"/>
      <c r="AX12" s="162"/>
      <c r="AY12" s="162"/>
      <c r="AZ12" s="162"/>
      <c r="BA12" s="162"/>
      <c r="BB12" s="162"/>
      <c r="BC12" s="162"/>
      <c r="BD12" s="162"/>
      <c r="BE12" s="162"/>
      <c r="BF12" s="162"/>
      <c r="BG12" s="162"/>
      <c r="BH12" s="162"/>
      <c r="BI12" s="162"/>
      <c r="BJ12" s="162"/>
      <c r="BK12" s="162"/>
      <c r="BL12" s="162"/>
      <c r="BM12" s="162"/>
      <c r="BN12" s="162"/>
      <c r="BO12" s="162"/>
      <c r="BP12" s="162"/>
      <c r="BQ12" s="162"/>
      <c r="BR12" s="162"/>
      <c r="BS12" s="162"/>
      <c r="BT12" s="162"/>
      <c r="BU12" s="162"/>
      <c r="BV12" s="162"/>
      <c r="BW12" s="162"/>
      <c r="BX12" s="162"/>
      <c r="BY12" s="162"/>
      <c r="BZ12" s="162"/>
      <c r="CA12" s="162"/>
      <c r="CB12" s="162"/>
      <c r="CC12" s="162"/>
      <c r="CD12" s="162"/>
      <c r="CE12" s="162"/>
      <c r="CF12" s="162"/>
      <c r="CG12" s="162"/>
      <c r="CH12" s="162"/>
      <c r="CI12" s="162"/>
      <c r="CJ12" s="162"/>
      <c r="CK12" s="162"/>
      <c r="CL12" s="162"/>
      <c r="CM12" s="162"/>
      <c r="CN12" s="162"/>
      <c r="CO12" s="162"/>
      <c r="CP12" s="162"/>
      <c r="CQ12" s="162"/>
      <c r="CR12" s="162"/>
      <c r="CS12" s="162"/>
      <c r="CT12" s="162"/>
      <c r="CU12" s="162"/>
      <c r="CV12" s="162"/>
      <c r="CW12" s="162"/>
      <c r="CX12" s="162"/>
      <c r="CY12" s="162"/>
      <c r="CZ12" s="162"/>
      <c r="DA12" s="162"/>
      <c r="DB12" s="162"/>
      <c r="DC12" s="162"/>
      <c r="DD12" s="162"/>
      <c r="DE12" s="162"/>
      <c r="DF12" s="162"/>
      <c r="DG12" s="162"/>
      <c r="DH12" s="162"/>
      <c r="DI12" s="162"/>
      <c r="DJ12" s="162"/>
      <c r="DK12" s="162"/>
      <c r="DL12" s="162"/>
      <c r="DM12" s="162"/>
      <c r="DN12" s="162"/>
      <c r="DO12" s="162"/>
      <c r="DP12" s="162"/>
      <c r="DQ12" s="162"/>
      <c r="DR12" s="162"/>
      <c r="DS12" s="162"/>
      <c r="DT12" s="162"/>
      <c r="DU12" s="162"/>
      <c r="DV12" s="162"/>
      <c r="DW12" s="162"/>
      <c r="DX12" s="162"/>
      <c r="DY12" s="162"/>
      <c r="DZ12" s="162"/>
      <c r="EA12" s="162"/>
      <c r="EB12" s="162"/>
      <c r="EC12" s="162"/>
      <c r="ED12" s="162"/>
      <c r="EE12" s="162"/>
      <c r="EF12" s="162"/>
      <c r="EG12" s="162"/>
      <c r="EH12" s="162"/>
      <c r="EI12" s="162"/>
      <c r="EJ12" s="162"/>
      <c r="EK12" s="162"/>
      <c r="EL12" s="162"/>
      <c r="EM12" s="162"/>
      <c r="EN12" s="162"/>
      <c r="EO12" s="162"/>
      <c r="EP12" s="162"/>
      <c r="EQ12" s="162"/>
      <c r="ER12" s="162"/>
      <c r="ES12" s="162"/>
      <c r="ET12" s="162"/>
      <c r="EU12" s="162"/>
      <c r="EV12" s="162"/>
      <c r="EW12" s="162"/>
      <c r="EX12" s="162"/>
      <c r="EY12" s="162"/>
      <c r="EZ12" s="162"/>
      <c r="FA12" s="162"/>
      <c r="FB12" s="162"/>
      <c r="FC12" s="162"/>
      <c r="FD12" s="162"/>
      <c r="FE12" s="162"/>
      <c r="FF12" s="162"/>
      <c r="FG12" s="162"/>
      <c r="FH12" s="162"/>
      <c r="FI12" s="162"/>
      <c r="FJ12" s="162"/>
      <c r="FK12" s="162"/>
      <c r="FL12" s="162"/>
      <c r="FM12" s="162"/>
      <c r="FN12" s="162"/>
      <c r="FO12" s="162"/>
      <c r="FP12" s="162"/>
      <c r="FQ12" s="162"/>
      <c r="FR12" s="162"/>
      <c r="FS12" s="162"/>
      <c r="FT12" s="162"/>
      <c r="FU12" s="162"/>
      <c r="FV12" s="162"/>
      <c r="FW12" s="162"/>
      <c r="FX12" s="162"/>
      <c r="FY12" s="162"/>
      <c r="FZ12" s="162"/>
      <c r="GA12" s="162"/>
      <c r="GB12" s="162"/>
      <c r="GC12" s="162"/>
      <c r="GD12" s="162"/>
      <c r="GE12" s="162"/>
      <c r="GF12" s="162"/>
      <c r="GG12" s="162"/>
      <c r="GH12" s="162"/>
      <c r="GI12" s="162"/>
      <c r="GJ12" s="162"/>
      <c r="GK12" s="162"/>
      <c r="GL12" s="162"/>
      <c r="GM12" s="162"/>
      <c r="GN12" s="162"/>
      <c r="GO12" s="162"/>
      <c r="GP12" s="162"/>
      <c r="GQ12" s="162"/>
      <c r="GR12" s="162"/>
      <c r="GS12" s="162"/>
      <c r="GT12" s="162"/>
      <c r="GU12" s="162"/>
    </row>
    <row r="13" spans="1:203" ht="15" customHeight="1" thickBot="1" x14ac:dyDescent="0.3">
      <c r="A13" s="3276" t="s">
        <v>123</v>
      </c>
      <c r="B13" s="3281">
        <f>'[6]СВОД 1'!AE184</f>
        <v>0.10390000000000001</v>
      </c>
      <c r="C13" s="3282"/>
      <c r="D13" s="3306"/>
      <c r="E13" s="3282"/>
      <c r="F13" s="3278"/>
      <c r="G13" s="3306"/>
      <c r="H13" s="3287"/>
      <c r="I13" s="382"/>
      <c r="J13" s="382"/>
      <c r="K13" s="387" t="e">
        <f>#REF!-#REF!-#REF!-#REF!-#REF!-#REF!</f>
        <v>#REF!</v>
      </c>
      <c r="L13" s="387" t="e">
        <f>#REF!-#REF!-#REF!-#REF!-#REF!-#REF!</f>
        <v>#REF!</v>
      </c>
      <c r="M13" s="387" t="e">
        <f>#REF!-#REF!-#REF!-#REF!-#REF!-#REF!</f>
        <v>#REF!</v>
      </c>
      <c r="N13" s="387" t="e">
        <f>#REF!-#REF!-#REF!-#REF!-#REF!-#REF!</f>
        <v>#REF!</v>
      </c>
      <c r="O13" s="387" t="e">
        <f>#REF!-#REF!-#REF!-#REF!-#REF!-#REF!</f>
        <v>#REF!</v>
      </c>
      <c r="P13" s="387" t="e">
        <f>#REF!-#REF!-#REF!-#REF!-#REF!-#REF!</f>
        <v>#REF!</v>
      </c>
      <c r="Q13" s="387" t="e">
        <f>#REF!-#REF!-#REF!-#REF!-#REF!-#REF!</f>
        <v>#REF!</v>
      </c>
      <c r="R13" s="387" t="e">
        <f>#REF!-#REF!-#REF!-#REF!-#REF!-#REF!</f>
        <v>#REF!</v>
      </c>
      <c r="S13" s="387" t="e">
        <f>#REF!-#REF!-#REF!-#REF!-#REF!-#REF!</f>
        <v>#REF!</v>
      </c>
      <c r="T13" s="387" t="e">
        <f>#REF!-#REF!-#REF!-#REF!-#REF!-#REF!</f>
        <v>#REF!</v>
      </c>
      <c r="U13" s="387" t="e">
        <f>#REF!-#REF!-#REF!-#REF!-#REF!-#REF!</f>
        <v>#REF!</v>
      </c>
      <c r="V13" s="387" t="e">
        <f>#REF!-#REF!-#REF!-#REF!-#REF!-#REF!</f>
        <v>#REF!</v>
      </c>
      <c r="W13" s="387" t="e">
        <f>#REF!-#REF!-#REF!-#REF!-#REF!-#REF!</f>
        <v>#REF!</v>
      </c>
      <c r="X13" s="387" t="e">
        <f>#REF!-#REF!-#REF!-#REF!-#REF!-#REF!</f>
        <v>#REF!</v>
      </c>
      <c r="Y13" s="387" t="e">
        <f>#REF!-#REF!-#REF!-#REF!-#REF!-#REF!</f>
        <v>#REF!</v>
      </c>
      <c r="Z13" s="3280">
        <f t="shared" si="0"/>
        <v>0</v>
      </c>
      <c r="AA13" s="163"/>
      <c r="AB13" s="163"/>
      <c r="AC13" s="163"/>
      <c r="AD13" s="163"/>
      <c r="AE13" s="163"/>
      <c r="AF13" s="163"/>
      <c r="AG13" s="163"/>
      <c r="AH13" s="163"/>
      <c r="AI13" s="163"/>
      <c r="AJ13" s="163"/>
      <c r="AK13" s="163"/>
      <c r="AL13" s="163"/>
      <c r="AM13" s="163"/>
      <c r="AN13" s="163"/>
      <c r="AO13" s="163"/>
      <c r="AP13" s="163"/>
      <c r="AQ13" s="163"/>
      <c r="AR13" s="163"/>
      <c r="AS13" s="163"/>
      <c r="AT13" s="163"/>
      <c r="AU13" s="163"/>
      <c r="AV13" s="163"/>
      <c r="AW13" s="163"/>
      <c r="AX13" s="163"/>
      <c r="AY13" s="163"/>
      <c r="AZ13" s="163"/>
      <c r="BA13" s="163"/>
      <c r="BB13" s="163"/>
      <c r="BC13" s="163"/>
      <c r="BD13" s="163"/>
      <c r="BE13" s="163"/>
      <c r="BF13" s="163"/>
      <c r="BG13" s="163"/>
      <c r="BH13" s="163"/>
      <c r="BI13" s="163"/>
      <c r="BJ13" s="163"/>
      <c r="BK13" s="163"/>
      <c r="BL13" s="163"/>
      <c r="BM13" s="163"/>
      <c r="BN13" s="163"/>
      <c r="BO13" s="163"/>
      <c r="BP13" s="163"/>
      <c r="BQ13" s="163"/>
      <c r="BR13" s="163"/>
      <c r="BS13" s="163"/>
      <c r="BT13" s="163"/>
      <c r="BU13" s="163"/>
      <c r="BV13" s="163"/>
      <c r="BW13" s="163"/>
      <c r="BX13" s="163"/>
      <c r="BY13" s="163"/>
      <c r="BZ13" s="163"/>
      <c r="CA13" s="163"/>
      <c r="CB13" s="163"/>
      <c r="CC13" s="163"/>
      <c r="CD13" s="163"/>
      <c r="CE13" s="163"/>
      <c r="CF13" s="163"/>
      <c r="CG13" s="163"/>
      <c r="CH13" s="163"/>
      <c r="CI13" s="163"/>
      <c r="CJ13" s="163"/>
      <c r="CK13" s="163"/>
      <c r="CL13" s="163"/>
      <c r="CM13" s="163"/>
      <c r="CN13" s="163"/>
      <c r="CO13" s="163"/>
      <c r="CP13" s="163"/>
      <c r="CQ13" s="163"/>
      <c r="CR13" s="163"/>
      <c r="CS13" s="163"/>
      <c r="CT13" s="163"/>
      <c r="CU13" s="163"/>
      <c r="CV13" s="163"/>
      <c r="CW13" s="163"/>
      <c r="CX13" s="163"/>
      <c r="CY13" s="163"/>
      <c r="CZ13" s="163"/>
      <c r="DA13" s="163"/>
      <c r="DB13" s="163"/>
      <c r="DC13" s="163"/>
      <c r="DD13" s="163"/>
      <c r="DE13" s="163"/>
      <c r="DF13" s="163"/>
      <c r="DG13" s="163"/>
      <c r="DH13" s="163"/>
      <c r="DI13" s="163"/>
      <c r="DJ13" s="163"/>
      <c r="DK13" s="163"/>
      <c r="DL13" s="163"/>
      <c r="DM13" s="163"/>
      <c r="DN13" s="163"/>
      <c r="DO13" s="163"/>
      <c r="DP13" s="163"/>
      <c r="DQ13" s="163"/>
      <c r="DR13" s="163"/>
      <c r="DS13" s="163"/>
      <c r="DT13" s="163"/>
      <c r="DU13" s="163"/>
      <c r="DV13" s="163"/>
      <c r="DW13" s="163"/>
      <c r="DX13" s="163"/>
      <c r="DY13" s="163"/>
      <c r="DZ13" s="163"/>
      <c r="EA13" s="163"/>
      <c r="EB13" s="163"/>
      <c r="EC13" s="163"/>
      <c r="ED13" s="163"/>
      <c r="EE13" s="163"/>
      <c r="EF13" s="163"/>
      <c r="EG13" s="163"/>
      <c r="EH13" s="163"/>
      <c r="EI13" s="163"/>
      <c r="EJ13" s="163"/>
      <c r="EK13" s="163"/>
      <c r="EL13" s="163"/>
      <c r="EM13" s="163"/>
      <c r="EN13" s="163"/>
      <c r="EO13" s="163"/>
      <c r="EP13" s="163"/>
      <c r="EQ13" s="163"/>
      <c r="ER13" s="163"/>
      <c r="ES13" s="163"/>
      <c r="ET13" s="163"/>
      <c r="EU13" s="163"/>
      <c r="EV13" s="163"/>
      <c r="EW13" s="163"/>
      <c r="EX13" s="163"/>
      <c r="EY13" s="163"/>
      <c r="EZ13" s="163"/>
      <c r="FA13" s="163"/>
      <c r="FB13" s="163"/>
      <c r="FC13" s="163"/>
      <c r="FD13" s="163"/>
      <c r="FE13" s="163"/>
      <c r="FF13" s="163"/>
      <c r="FG13" s="163"/>
      <c r="FH13" s="163"/>
      <c r="FI13" s="163"/>
      <c r="FJ13" s="163"/>
      <c r="FK13" s="163"/>
      <c r="FL13" s="163"/>
      <c r="FM13" s="163"/>
      <c r="FN13" s="163"/>
      <c r="FO13" s="163"/>
      <c r="FP13" s="163"/>
      <c r="FQ13" s="163"/>
      <c r="FR13" s="163"/>
      <c r="FS13" s="163"/>
      <c r="FT13" s="163"/>
      <c r="FU13" s="163"/>
      <c r="FV13" s="163"/>
      <c r="FW13" s="163"/>
      <c r="FX13" s="163"/>
      <c r="FY13" s="163"/>
      <c r="FZ13" s="163"/>
      <c r="GA13" s="163"/>
      <c r="GB13" s="163"/>
      <c r="GC13" s="163"/>
      <c r="GD13" s="163"/>
      <c r="GE13" s="163"/>
      <c r="GF13" s="163"/>
      <c r="GG13" s="163"/>
      <c r="GH13" s="163"/>
      <c r="GI13" s="163"/>
      <c r="GJ13" s="163"/>
      <c r="GK13" s="163"/>
      <c r="GL13" s="163"/>
      <c r="GM13" s="163"/>
      <c r="GN13" s="163"/>
      <c r="GO13" s="163"/>
      <c r="GP13" s="163"/>
      <c r="GQ13" s="163"/>
      <c r="GR13" s="163"/>
      <c r="GS13" s="163"/>
      <c r="GT13" s="163"/>
      <c r="GU13" s="163"/>
    </row>
    <row r="14" spans="1:203" ht="15" customHeight="1" thickBot="1" x14ac:dyDescent="0.3">
      <c r="A14" s="3276" t="s">
        <v>124</v>
      </c>
      <c r="B14" s="3281">
        <f>'[6]СВОД 1'!AE206</f>
        <v>7.6899999999999996E-2</v>
      </c>
      <c r="C14" s="3282"/>
      <c r="D14" s="3306"/>
      <c r="E14" s="3282"/>
      <c r="F14" s="3278"/>
      <c r="G14" s="3306"/>
      <c r="H14" s="3287"/>
      <c r="I14" s="382"/>
      <c r="J14" s="382"/>
      <c r="K14" s="384" t="e">
        <f>#REF!-#REF!-#REF!-#REF!-#REF!</f>
        <v>#REF!</v>
      </c>
      <c r="L14" s="384" t="e">
        <f>#REF!-#REF!-#REF!-#REF!-#REF!</f>
        <v>#REF!</v>
      </c>
      <c r="M14" s="384" t="e">
        <f>#REF!-#REF!-#REF!-#REF!-#REF!</f>
        <v>#REF!</v>
      </c>
      <c r="N14" s="384" t="e">
        <f>#REF!-#REF!-#REF!-#REF!-#REF!</f>
        <v>#REF!</v>
      </c>
      <c r="O14" s="384" t="e">
        <f>#REF!-#REF!-#REF!-#REF!-#REF!</f>
        <v>#REF!</v>
      </c>
      <c r="P14" s="384" t="e">
        <f>#REF!-#REF!-#REF!-#REF!-#REF!</f>
        <v>#REF!</v>
      </c>
      <c r="Q14" s="384" t="e">
        <f>#REF!-#REF!-#REF!-#REF!-#REF!</f>
        <v>#REF!</v>
      </c>
      <c r="R14" s="384" t="e">
        <f>#REF!-#REF!-#REF!-#REF!-#REF!</f>
        <v>#REF!</v>
      </c>
      <c r="S14" s="384" t="e">
        <f>#REF!-#REF!-#REF!-#REF!-#REF!</f>
        <v>#REF!</v>
      </c>
      <c r="T14" s="384" t="e">
        <f>#REF!-#REF!-#REF!-#REF!-#REF!</f>
        <v>#REF!</v>
      </c>
      <c r="U14" s="384" t="e">
        <f>#REF!-#REF!-#REF!-#REF!-#REF!</f>
        <v>#REF!</v>
      </c>
      <c r="V14" s="384" t="e">
        <f>#REF!-#REF!-#REF!-#REF!-#REF!</f>
        <v>#REF!</v>
      </c>
      <c r="W14" s="384" t="e">
        <f>#REF!-#REF!-#REF!-#REF!-#REF!</f>
        <v>#REF!</v>
      </c>
      <c r="X14" s="384" t="e">
        <f>#REF!-#REF!-#REF!-#REF!-#REF!</f>
        <v>#REF!</v>
      </c>
      <c r="Y14" s="384" t="e">
        <f>#REF!-#REF!-#REF!-#REF!-#REF!</f>
        <v>#REF!</v>
      </c>
      <c r="Z14" s="3280">
        <f t="shared" si="0"/>
        <v>0</v>
      </c>
    </row>
    <row r="15" spans="1:203" ht="15" customHeight="1" thickBot="1" x14ac:dyDescent="0.3">
      <c r="A15" s="3276" t="s">
        <v>125</v>
      </c>
      <c r="B15" s="3281">
        <f>'[6]СВОД 1'!AE227</f>
        <v>0.1086</v>
      </c>
      <c r="C15" s="3282"/>
      <c r="D15" s="3306"/>
      <c r="E15" s="3282"/>
      <c r="F15" s="3278"/>
      <c r="G15" s="3306"/>
      <c r="H15" s="3287"/>
      <c r="I15" s="382"/>
      <c r="J15" s="382"/>
      <c r="K15" s="388" t="e">
        <f>#REF!-#REF!-#REF!-#REF!-#REF!</f>
        <v>#REF!</v>
      </c>
      <c r="L15" s="388" t="e">
        <f>#REF!-#REF!-#REF!-#REF!-#REF!</f>
        <v>#REF!</v>
      </c>
      <c r="M15" s="388" t="e">
        <f>#REF!-#REF!-#REF!-#REF!-#REF!</f>
        <v>#REF!</v>
      </c>
      <c r="N15" s="388" t="e">
        <f>#REF!-#REF!-#REF!-#REF!-#REF!</f>
        <v>#REF!</v>
      </c>
      <c r="O15" s="388" t="e">
        <f>#REF!-#REF!-#REF!-#REF!-#REF!</f>
        <v>#REF!</v>
      </c>
      <c r="P15" s="388" t="e">
        <f>#REF!-#REF!-#REF!-#REF!-#REF!</f>
        <v>#REF!</v>
      </c>
      <c r="Q15" s="388" t="e">
        <f>#REF!-#REF!-#REF!-#REF!-#REF!</f>
        <v>#REF!</v>
      </c>
      <c r="R15" s="388" t="e">
        <f>#REF!-#REF!-#REF!-#REF!-#REF!</f>
        <v>#REF!</v>
      </c>
      <c r="S15" s="388" t="e">
        <f>#REF!-#REF!-#REF!-#REF!-#REF!</f>
        <v>#REF!</v>
      </c>
      <c r="T15" s="388" t="e">
        <f>#REF!-#REF!-#REF!-#REF!-#REF!</f>
        <v>#REF!</v>
      </c>
      <c r="U15" s="388" t="e">
        <f>#REF!-#REF!-#REF!-#REF!-#REF!</f>
        <v>#REF!</v>
      </c>
      <c r="V15" s="388" t="e">
        <f>#REF!-#REF!-#REF!-#REF!-#REF!</f>
        <v>#REF!</v>
      </c>
      <c r="W15" s="388" t="e">
        <f>#REF!-#REF!-#REF!-#REF!-#REF!</f>
        <v>#REF!</v>
      </c>
      <c r="X15" s="388" t="e">
        <f>#REF!-#REF!-#REF!-#REF!-#REF!</f>
        <v>#REF!</v>
      </c>
      <c r="Y15" s="388" t="e">
        <f>#REF!-#REF!-#REF!-#REF!-#REF!</f>
        <v>#REF!</v>
      </c>
      <c r="Z15" s="3280">
        <f t="shared" si="0"/>
        <v>0</v>
      </c>
      <c r="AA15" s="163"/>
      <c r="AB15" s="163"/>
      <c r="AC15" s="163"/>
      <c r="AD15" s="163"/>
      <c r="AE15" s="163"/>
      <c r="AF15" s="163"/>
      <c r="AG15" s="163"/>
      <c r="AH15" s="163"/>
      <c r="AI15" s="163"/>
      <c r="AJ15" s="163"/>
      <c r="AK15" s="163"/>
      <c r="AL15" s="163"/>
      <c r="AM15" s="163"/>
      <c r="AN15" s="163"/>
      <c r="AO15" s="163"/>
      <c r="AP15" s="163"/>
      <c r="AQ15" s="163"/>
      <c r="AR15" s="163"/>
      <c r="AS15" s="163"/>
      <c r="AT15" s="163"/>
      <c r="AU15" s="163"/>
      <c r="AV15" s="163"/>
      <c r="AW15" s="163"/>
      <c r="AX15" s="163"/>
      <c r="AY15" s="163"/>
      <c r="AZ15" s="163"/>
      <c r="BA15" s="163"/>
      <c r="BB15" s="163"/>
      <c r="BC15" s="163"/>
      <c r="BD15" s="163"/>
      <c r="BE15" s="163"/>
      <c r="BF15" s="163"/>
      <c r="BG15" s="163"/>
      <c r="BH15" s="163"/>
      <c r="BI15" s="163"/>
      <c r="BJ15" s="163"/>
      <c r="BK15" s="163"/>
      <c r="BL15" s="163"/>
      <c r="BM15" s="163"/>
      <c r="BN15" s="163"/>
      <c r="BO15" s="163"/>
      <c r="BP15" s="163"/>
      <c r="BQ15" s="163"/>
      <c r="BR15" s="163"/>
      <c r="BS15" s="163"/>
      <c r="BT15" s="163"/>
      <c r="BU15" s="163"/>
      <c r="BV15" s="163"/>
      <c r="BW15" s="163"/>
      <c r="BX15" s="163"/>
      <c r="BY15" s="163"/>
      <c r="BZ15" s="163"/>
      <c r="CA15" s="163"/>
      <c r="CB15" s="163"/>
      <c r="CC15" s="163"/>
      <c r="CD15" s="163"/>
      <c r="CE15" s="163"/>
      <c r="CF15" s="163"/>
      <c r="CG15" s="163"/>
      <c r="CH15" s="163"/>
      <c r="CI15" s="163"/>
      <c r="CJ15" s="163"/>
      <c r="CK15" s="163"/>
      <c r="CL15" s="163"/>
      <c r="CM15" s="163"/>
      <c r="CN15" s="163"/>
      <c r="CO15" s="163"/>
      <c r="CP15" s="163"/>
      <c r="CQ15" s="163"/>
      <c r="CR15" s="163"/>
      <c r="CS15" s="163"/>
      <c r="CT15" s="163"/>
      <c r="CU15" s="163"/>
      <c r="CV15" s="163"/>
      <c r="CW15" s="163"/>
      <c r="CX15" s="163"/>
      <c r="CY15" s="163"/>
      <c r="CZ15" s="163"/>
      <c r="DA15" s="163"/>
      <c r="DB15" s="163"/>
      <c r="DC15" s="163"/>
      <c r="DD15" s="163"/>
      <c r="DE15" s="163"/>
      <c r="DF15" s="163"/>
      <c r="DG15" s="163"/>
      <c r="DH15" s="163"/>
      <c r="DI15" s="163"/>
      <c r="DJ15" s="163"/>
      <c r="DK15" s="163"/>
      <c r="DL15" s="163"/>
      <c r="DM15" s="163"/>
      <c r="DN15" s="163"/>
      <c r="DO15" s="163"/>
      <c r="DP15" s="163"/>
      <c r="DQ15" s="163"/>
      <c r="DR15" s="163"/>
      <c r="DS15" s="163"/>
      <c r="DT15" s="163"/>
      <c r="DU15" s="163"/>
      <c r="DV15" s="163"/>
      <c r="DW15" s="163"/>
      <c r="DX15" s="163"/>
      <c r="DY15" s="163"/>
      <c r="DZ15" s="163"/>
      <c r="EA15" s="163"/>
      <c r="EB15" s="163"/>
      <c r="EC15" s="163"/>
      <c r="ED15" s="163"/>
      <c r="EE15" s="163"/>
      <c r="EF15" s="163"/>
      <c r="EG15" s="163"/>
      <c r="EH15" s="163"/>
      <c r="EI15" s="163"/>
      <c r="EJ15" s="163"/>
      <c r="EK15" s="163"/>
      <c r="EL15" s="163"/>
      <c r="EM15" s="163"/>
      <c r="EN15" s="163"/>
      <c r="EO15" s="163"/>
      <c r="EP15" s="163"/>
      <c r="EQ15" s="163"/>
      <c r="ER15" s="163"/>
      <c r="ES15" s="163"/>
      <c r="ET15" s="163"/>
      <c r="EU15" s="163"/>
      <c r="EV15" s="163"/>
      <c r="EW15" s="163"/>
      <c r="EX15" s="163"/>
      <c r="EY15" s="163"/>
      <c r="EZ15" s="163"/>
      <c r="FA15" s="163"/>
      <c r="FB15" s="163"/>
      <c r="FC15" s="163"/>
      <c r="FD15" s="163"/>
      <c r="FE15" s="163"/>
      <c r="FF15" s="163"/>
      <c r="FG15" s="163"/>
      <c r="FH15" s="163"/>
      <c r="FI15" s="163"/>
      <c r="FJ15" s="163"/>
      <c r="FK15" s="163"/>
      <c r="FL15" s="163"/>
      <c r="FM15" s="163"/>
      <c r="FN15" s="163"/>
      <c r="FO15" s="163"/>
      <c r="FP15" s="163"/>
      <c r="FQ15" s="163"/>
      <c r="FR15" s="163"/>
      <c r="FS15" s="163"/>
      <c r="FT15" s="163"/>
      <c r="FU15" s="163"/>
      <c r="FV15" s="163"/>
      <c r="FW15" s="163"/>
      <c r="FX15" s="163"/>
      <c r="FY15" s="163"/>
      <c r="FZ15" s="163"/>
      <c r="GA15" s="163"/>
      <c r="GB15" s="163"/>
      <c r="GC15" s="163"/>
      <c r="GD15" s="163"/>
      <c r="GE15" s="163"/>
      <c r="GF15" s="163"/>
      <c r="GG15" s="163"/>
      <c r="GH15" s="163"/>
      <c r="GI15" s="163"/>
      <c r="GJ15" s="163"/>
      <c r="GK15" s="163"/>
      <c r="GL15" s="163"/>
      <c r="GM15" s="163"/>
      <c r="GN15" s="163"/>
      <c r="GO15" s="163"/>
      <c r="GP15" s="163"/>
      <c r="GQ15" s="163"/>
      <c r="GR15" s="163"/>
      <c r="GS15" s="163"/>
      <c r="GT15" s="163"/>
      <c r="GU15" s="163"/>
    </row>
    <row r="16" spans="1:203" ht="15" customHeight="1" thickBot="1" x14ac:dyDescent="0.3">
      <c r="A16" s="3276" t="s">
        <v>126</v>
      </c>
      <c r="B16" s="3281">
        <f>'[6]СВОД 1'!AE248</f>
        <v>0.1246</v>
      </c>
      <c r="C16" s="3282"/>
      <c r="D16" s="3306"/>
      <c r="E16" s="3282"/>
      <c r="F16" s="3278"/>
      <c r="G16" s="3306"/>
      <c r="H16" s="3287"/>
      <c r="I16" s="382"/>
      <c r="J16" s="382"/>
      <c r="K16" s="384" t="e">
        <f>#REF!-#REF!-#REF!-#REF!-#REF!</f>
        <v>#REF!</v>
      </c>
      <c r="L16" s="384" t="e">
        <f>#REF!-#REF!-#REF!-#REF!-#REF!</f>
        <v>#REF!</v>
      </c>
      <c r="M16" s="384" t="e">
        <f>#REF!-#REF!-#REF!-#REF!-#REF!</f>
        <v>#REF!</v>
      </c>
      <c r="N16" s="384" t="e">
        <f>#REF!-#REF!-#REF!-#REF!-#REF!</f>
        <v>#REF!</v>
      </c>
      <c r="O16" s="384" t="e">
        <f>#REF!-#REF!-#REF!-#REF!-#REF!</f>
        <v>#REF!</v>
      </c>
      <c r="P16" s="384" t="e">
        <f>#REF!-#REF!-#REF!-#REF!-#REF!</f>
        <v>#REF!</v>
      </c>
      <c r="Q16" s="384" t="e">
        <f>#REF!-#REF!-#REF!-#REF!-#REF!</f>
        <v>#REF!</v>
      </c>
      <c r="R16" s="384" t="e">
        <f>#REF!-#REF!-#REF!-#REF!-#REF!</f>
        <v>#REF!</v>
      </c>
      <c r="S16" s="384" t="e">
        <f>#REF!-#REF!-#REF!-#REF!-#REF!</f>
        <v>#REF!</v>
      </c>
      <c r="T16" s="384" t="e">
        <f>#REF!-#REF!-#REF!-#REF!-#REF!</f>
        <v>#REF!</v>
      </c>
      <c r="U16" s="384" t="e">
        <f>#REF!-#REF!-#REF!-#REF!-#REF!</f>
        <v>#REF!</v>
      </c>
      <c r="V16" s="384" t="e">
        <f>#REF!-#REF!-#REF!-#REF!-#REF!</f>
        <v>#REF!</v>
      </c>
      <c r="W16" s="384" t="e">
        <f>#REF!-#REF!-#REF!-#REF!-#REF!</f>
        <v>#REF!</v>
      </c>
      <c r="X16" s="384" t="e">
        <f>#REF!-#REF!-#REF!-#REF!-#REF!</f>
        <v>#REF!</v>
      </c>
      <c r="Y16" s="384" t="e">
        <f>#REF!-#REF!-#REF!-#REF!-#REF!</f>
        <v>#REF!</v>
      </c>
      <c r="Z16" s="3280">
        <f t="shared" si="0"/>
        <v>0</v>
      </c>
    </row>
    <row r="17" spans="1:203" ht="15.75" thickBot="1" x14ac:dyDescent="0.3">
      <c r="A17" s="3276" t="s">
        <v>127</v>
      </c>
      <c r="B17" s="3281">
        <f>'[6]СВОД 1'!AE269</f>
        <v>0.14460000000000001</v>
      </c>
      <c r="C17" s="3282"/>
      <c r="D17" s="3306"/>
      <c r="E17" s="3282"/>
      <c r="F17" s="3278"/>
      <c r="G17" s="3306"/>
      <c r="H17" s="3289"/>
      <c r="I17" s="389"/>
      <c r="J17" s="389"/>
      <c r="K17" s="384" t="e">
        <f>#REF!-#REF!-#REF!-#REF!-#REF!</f>
        <v>#REF!</v>
      </c>
      <c r="L17" s="384" t="e">
        <f>#REF!-#REF!-#REF!-#REF!-#REF!</f>
        <v>#REF!</v>
      </c>
      <c r="M17" s="384"/>
      <c r="N17" s="384"/>
      <c r="O17" s="384"/>
      <c r="P17" s="384"/>
      <c r="Q17" s="384"/>
      <c r="R17" s="384"/>
      <c r="S17" s="384"/>
      <c r="T17" s="384"/>
      <c r="U17" s="384" t="e">
        <f>#REF!-#REF!-#REF!-#REF!-#REF!</f>
        <v>#REF!</v>
      </c>
      <c r="V17" s="384" t="e">
        <f>#REF!-#REF!-#REF!-#REF!-#REF!</f>
        <v>#REF!</v>
      </c>
      <c r="W17" s="384" t="e">
        <f>#REF!-#REF!-#REF!-#REF!-#REF!</f>
        <v>#REF!</v>
      </c>
      <c r="X17" s="384" t="e">
        <f>#REF!-#REF!-#REF!-#REF!-#REF!</f>
        <v>#REF!</v>
      </c>
      <c r="Y17" s="384" t="e">
        <f>#REF!-#REF!-#REF!-#REF!-#REF!</f>
        <v>#REF!</v>
      </c>
      <c r="Z17" s="3280">
        <f t="shared" si="0"/>
        <v>0</v>
      </c>
      <c r="AA17" s="163"/>
      <c r="AB17" s="163"/>
      <c r="AC17" s="163"/>
      <c r="AD17" s="163"/>
      <c r="AE17" s="163"/>
      <c r="AF17" s="163"/>
      <c r="AG17" s="163"/>
      <c r="AH17" s="163"/>
      <c r="AI17" s="163"/>
      <c r="AJ17" s="163"/>
      <c r="AK17" s="163"/>
      <c r="AL17" s="163"/>
      <c r="AM17" s="163"/>
      <c r="AN17" s="163"/>
      <c r="AO17" s="163"/>
      <c r="AP17" s="163"/>
      <c r="AQ17" s="163"/>
      <c r="AR17" s="163"/>
      <c r="AS17" s="163"/>
      <c r="AT17" s="163"/>
      <c r="AU17" s="163"/>
      <c r="AV17" s="163"/>
      <c r="AW17" s="163"/>
      <c r="AX17" s="163"/>
      <c r="AY17" s="163"/>
      <c r="AZ17" s="163"/>
      <c r="BA17" s="163"/>
      <c r="BB17" s="163"/>
      <c r="BC17" s="163"/>
      <c r="BD17" s="163"/>
      <c r="BE17" s="163"/>
      <c r="BF17" s="163"/>
      <c r="BG17" s="163"/>
      <c r="BH17" s="163"/>
      <c r="BI17" s="163"/>
      <c r="BJ17" s="163"/>
      <c r="BK17" s="163"/>
      <c r="BL17" s="163"/>
      <c r="BM17" s="163"/>
      <c r="BN17" s="163"/>
      <c r="BO17" s="163"/>
      <c r="BP17" s="163"/>
      <c r="BQ17" s="163"/>
      <c r="BR17" s="163"/>
      <c r="BS17" s="163"/>
      <c r="BT17" s="163"/>
      <c r="BU17" s="163"/>
      <c r="BV17" s="163"/>
      <c r="BW17" s="163"/>
      <c r="BX17" s="163"/>
      <c r="BY17" s="163"/>
      <c r="BZ17" s="163"/>
      <c r="CA17" s="163"/>
      <c r="CB17" s="163"/>
      <c r="CC17" s="163"/>
      <c r="CD17" s="163"/>
      <c r="CE17" s="163"/>
      <c r="CF17" s="163"/>
      <c r="CG17" s="163"/>
      <c r="CH17" s="163"/>
      <c r="CI17" s="163"/>
      <c r="CJ17" s="163"/>
      <c r="CK17" s="163"/>
      <c r="CL17" s="163"/>
      <c r="CM17" s="163"/>
      <c r="CN17" s="163"/>
      <c r="CO17" s="163"/>
      <c r="CP17" s="163"/>
      <c r="CQ17" s="163"/>
      <c r="CR17" s="163"/>
      <c r="CS17" s="163"/>
      <c r="CT17" s="163"/>
      <c r="CU17" s="163"/>
      <c r="CV17" s="163"/>
      <c r="CW17" s="163"/>
      <c r="CX17" s="163"/>
      <c r="CY17" s="163"/>
      <c r="CZ17" s="163"/>
      <c r="DA17" s="163"/>
      <c r="DB17" s="163"/>
      <c r="DC17" s="163"/>
      <c r="DD17" s="163"/>
      <c r="DE17" s="163"/>
      <c r="DF17" s="163"/>
      <c r="DG17" s="163"/>
      <c r="DH17" s="163"/>
      <c r="DI17" s="163"/>
      <c r="DJ17" s="163"/>
      <c r="DK17" s="163"/>
      <c r="DL17" s="163"/>
      <c r="DM17" s="163"/>
      <c r="DN17" s="163"/>
      <c r="DO17" s="163"/>
      <c r="DP17" s="163"/>
      <c r="DQ17" s="163"/>
      <c r="DR17" s="163"/>
      <c r="DS17" s="163"/>
      <c r="DT17" s="163"/>
      <c r="DU17" s="163"/>
      <c r="DV17" s="163"/>
      <c r="DW17" s="163"/>
      <c r="DX17" s="163"/>
      <c r="DY17" s="163"/>
      <c r="DZ17" s="163"/>
      <c r="EA17" s="163"/>
      <c r="EB17" s="163"/>
      <c r="EC17" s="163"/>
      <c r="ED17" s="163"/>
      <c r="EE17" s="163"/>
      <c r="EF17" s="163"/>
      <c r="EG17" s="163"/>
      <c r="EH17" s="163"/>
      <c r="EI17" s="163"/>
      <c r="EJ17" s="163"/>
      <c r="EK17" s="163"/>
      <c r="EL17" s="163"/>
      <c r="EM17" s="163"/>
      <c r="EN17" s="163"/>
      <c r="EO17" s="163"/>
      <c r="EP17" s="163"/>
      <c r="EQ17" s="163"/>
      <c r="ER17" s="163"/>
      <c r="ES17" s="163"/>
      <c r="ET17" s="163"/>
      <c r="EU17" s="163"/>
      <c r="EV17" s="163"/>
      <c r="EW17" s="163"/>
      <c r="EX17" s="163"/>
      <c r="EY17" s="163"/>
      <c r="EZ17" s="163"/>
      <c r="FA17" s="163"/>
      <c r="FB17" s="163"/>
      <c r="FC17" s="163"/>
      <c r="FD17" s="163"/>
      <c r="FE17" s="163"/>
      <c r="FF17" s="163"/>
      <c r="FG17" s="163"/>
      <c r="FH17" s="163"/>
      <c r="FI17" s="163"/>
      <c r="FJ17" s="163"/>
      <c r="FK17" s="163"/>
      <c r="FL17" s="163"/>
      <c r="FM17" s="163"/>
      <c r="FN17" s="163"/>
      <c r="FO17" s="163"/>
      <c r="FP17" s="163"/>
      <c r="FQ17" s="163"/>
      <c r="FR17" s="163"/>
      <c r="FS17" s="163"/>
      <c r="FT17" s="163"/>
      <c r="FU17" s="163"/>
      <c r="FV17" s="163"/>
      <c r="FW17" s="163"/>
      <c r="FX17" s="163"/>
      <c r="FY17" s="163"/>
      <c r="FZ17" s="163"/>
      <c r="GA17" s="163"/>
      <c r="GB17" s="163"/>
      <c r="GC17" s="163"/>
      <c r="GD17" s="163"/>
      <c r="GE17" s="163"/>
      <c r="GF17" s="163"/>
      <c r="GG17" s="163"/>
      <c r="GH17" s="163"/>
      <c r="GI17" s="163"/>
      <c r="GJ17" s="163"/>
      <c r="GK17" s="163"/>
      <c r="GL17" s="163"/>
      <c r="GM17" s="163"/>
      <c r="GN17" s="163"/>
      <c r="GO17" s="163"/>
      <c r="GP17" s="163"/>
      <c r="GQ17" s="163"/>
      <c r="GR17" s="163"/>
      <c r="GS17" s="163"/>
      <c r="GT17" s="163"/>
      <c r="GU17" s="163"/>
    </row>
    <row r="18" spans="1:203" ht="15" customHeight="1" thickBot="1" x14ac:dyDescent="0.3">
      <c r="A18" s="3276" t="s">
        <v>913</v>
      </c>
      <c r="B18" s="3281">
        <f>'[6]СВОД 1'!AE290</f>
        <v>0.128</v>
      </c>
      <c r="C18" s="3282"/>
      <c r="D18" s="3306"/>
      <c r="E18" s="3282"/>
      <c r="F18" s="3278"/>
      <c r="G18" s="3306"/>
      <c r="H18" s="3287"/>
      <c r="I18" s="382"/>
      <c r="J18" s="382"/>
      <c r="K18" s="384" t="e">
        <f>#REF!-#REF!-#REF!-#REF!-#REF!</f>
        <v>#REF!</v>
      </c>
      <c r="L18" s="384" t="e">
        <f>#REF!-#REF!-#REF!-#REF!-#REF!</f>
        <v>#REF!</v>
      </c>
      <c r="M18" s="384"/>
      <c r="N18" s="384"/>
      <c r="O18" s="384"/>
      <c r="P18" s="384"/>
      <c r="Q18" s="384"/>
      <c r="R18" s="384"/>
      <c r="S18" s="384"/>
      <c r="T18" s="384"/>
      <c r="U18" s="384" t="e">
        <f>#REF!-#REF!-#REF!-#REF!-#REF!</f>
        <v>#REF!</v>
      </c>
      <c r="V18" s="384" t="e">
        <f>#REF!-#REF!-#REF!-#REF!-#REF!</f>
        <v>#REF!</v>
      </c>
      <c r="W18" s="384" t="e">
        <f>#REF!-#REF!-#REF!-#REF!-#REF!</f>
        <v>#REF!</v>
      </c>
      <c r="X18" s="384" t="e">
        <f>#REF!-#REF!-#REF!-#REF!-#REF!</f>
        <v>#REF!</v>
      </c>
      <c r="Y18" s="384" t="e">
        <f>#REF!-#REF!-#REF!-#REF!-#REF!</f>
        <v>#REF!</v>
      </c>
      <c r="Z18" s="3280">
        <f t="shared" si="0"/>
        <v>0</v>
      </c>
    </row>
    <row r="19" spans="1:203" ht="15" customHeight="1" thickBot="1" x14ac:dyDescent="0.3">
      <c r="A19" s="3276" t="s">
        <v>128</v>
      </c>
      <c r="B19" s="3281">
        <f>'[6]СВОД 1'!AE312</f>
        <v>0.12479999999999999</v>
      </c>
      <c r="C19" s="3282"/>
      <c r="D19" s="3306"/>
      <c r="E19" s="3282"/>
      <c r="F19" s="3278"/>
      <c r="G19" s="3306"/>
      <c r="H19" s="3287"/>
      <c r="I19" s="382"/>
      <c r="J19" s="382"/>
      <c r="K19" s="384" t="e">
        <f>#REF!-#REF!-#REF!-#REF!-#REF!</f>
        <v>#REF!</v>
      </c>
      <c r="L19" s="384" t="e">
        <f>#REF!-#REF!-#REF!-#REF!-#REF!</f>
        <v>#REF!</v>
      </c>
      <c r="M19" s="384"/>
      <c r="N19" s="384"/>
      <c r="O19" s="384"/>
      <c r="P19" s="384"/>
      <c r="Q19" s="384"/>
      <c r="R19" s="384"/>
      <c r="S19" s="384"/>
      <c r="T19" s="384"/>
      <c r="U19" s="384" t="e">
        <f>#REF!-#REF!-#REF!-#REF!-#REF!</f>
        <v>#REF!</v>
      </c>
      <c r="V19" s="384" t="e">
        <f>#REF!-#REF!-#REF!-#REF!-#REF!</f>
        <v>#REF!</v>
      </c>
      <c r="W19" s="384" t="e">
        <f>#REF!-#REF!-#REF!-#REF!-#REF!</f>
        <v>#REF!</v>
      </c>
      <c r="X19" s="384" t="e">
        <f>#REF!-#REF!-#REF!-#REF!-#REF!</f>
        <v>#REF!</v>
      </c>
      <c r="Y19" s="384" t="e">
        <f>#REF!-#REF!-#REF!-#REF!-#REF!</f>
        <v>#REF!</v>
      </c>
      <c r="Z19" s="3280">
        <f t="shared" si="0"/>
        <v>0</v>
      </c>
      <c r="AA19" s="163"/>
      <c r="AB19" s="163"/>
      <c r="AC19" s="163"/>
      <c r="AD19" s="163"/>
      <c r="AE19" s="163"/>
      <c r="AF19" s="163"/>
      <c r="AG19" s="163"/>
      <c r="AH19" s="163"/>
      <c r="AI19" s="163"/>
      <c r="AJ19" s="163"/>
      <c r="AK19" s="163"/>
      <c r="AL19" s="163"/>
      <c r="AM19" s="163"/>
      <c r="AN19" s="163"/>
      <c r="AO19" s="163"/>
      <c r="AP19" s="163"/>
      <c r="AQ19" s="163"/>
      <c r="AR19" s="163"/>
      <c r="AS19" s="163"/>
      <c r="AT19" s="163"/>
      <c r="AU19" s="163"/>
      <c r="AV19" s="163"/>
      <c r="AW19" s="163"/>
      <c r="AX19" s="163"/>
      <c r="AY19" s="163"/>
      <c r="AZ19" s="163"/>
      <c r="BA19" s="163"/>
      <c r="BB19" s="163"/>
      <c r="BC19" s="163"/>
      <c r="BD19" s="163"/>
      <c r="BE19" s="163"/>
      <c r="BF19" s="163"/>
      <c r="BG19" s="163"/>
      <c r="BH19" s="163"/>
      <c r="BI19" s="163"/>
      <c r="BJ19" s="163"/>
      <c r="BK19" s="163"/>
      <c r="BL19" s="163"/>
      <c r="BM19" s="163"/>
      <c r="BN19" s="163"/>
      <c r="BO19" s="163"/>
      <c r="BP19" s="163"/>
      <c r="BQ19" s="163"/>
      <c r="BR19" s="163"/>
      <c r="BS19" s="163"/>
      <c r="BT19" s="163"/>
      <c r="BU19" s="163"/>
      <c r="BV19" s="163"/>
      <c r="BW19" s="163"/>
      <c r="BX19" s="163"/>
      <c r="BY19" s="163"/>
      <c r="BZ19" s="163"/>
      <c r="CA19" s="163"/>
      <c r="CB19" s="163"/>
      <c r="CC19" s="163"/>
      <c r="CD19" s="163"/>
      <c r="CE19" s="163"/>
      <c r="CF19" s="163"/>
      <c r="CG19" s="163"/>
      <c r="CH19" s="163"/>
      <c r="CI19" s="163"/>
      <c r="CJ19" s="163"/>
      <c r="CK19" s="163"/>
      <c r="CL19" s="163"/>
      <c r="CM19" s="163"/>
      <c r="CN19" s="163"/>
      <c r="CO19" s="163"/>
      <c r="CP19" s="163"/>
      <c r="CQ19" s="163"/>
      <c r="CR19" s="163"/>
      <c r="CS19" s="163"/>
      <c r="CT19" s="163"/>
      <c r="CU19" s="163"/>
      <c r="CV19" s="163"/>
      <c r="CW19" s="163"/>
      <c r="CX19" s="163"/>
      <c r="CY19" s="163"/>
      <c r="CZ19" s="163"/>
      <c r="DA19" s="163"/>
      <c r="DB19" s="163"/>
      <c r="DC19" s="163"/>
      <c r="DD19" s="163"/>
      <c r="DE19" s="163"/>
      <c r="DF19" s="163"/>
      <c r="DG19" s="163"/>
      <c r="DH19" s="163"/>
      <c r="DI19" s="163"/>
      <c r="DJ19" s="163"/>
      <c r="DK19" s="163"/>
      <c r="DL19" s="163"/>
      <c r="DM19" s="163"/>
      <c r="DN19" s="163"/>
      <c r="DO19" s="163"/>
      <c r="DP19" s="163"/>
      <c r="DQ19" s="163"/>
      <c r="DR19" s="163"/>
      <c r="DS19" s="163"/>
      <c r="DT19" s="163"/>
      <c r="DU19" s="163"/>
      <c r="DV19" s="163"/>
      <c r="DW19" s="163"/>
      <c r="DX19" s="163"/>
      <c r="DY19" s="163"/>
      <c r="DZ19" s="163"/>
      <c r="EA19" s="163"/>
      <c r="EB19" s="163"/>
      <c r="EC19" s="163"/>
      <c r="ED19" s="163"/>
      <c r="EE19" s="163"/>
      <c r="EF19" s="163"/>
      <c r="EG19" s="163"/>
      <c r="EH19" s="163"/>
      <c r="EI19" s="163"/>
      <c r="EJ19" s="163"/>
      <c r="EK19" s="163"/>
      <c r="EL19" s="163"/>
      <c r="EM19" s="163"/>
      <c r="EN19" s="163"/>
      <c r="EO19" s="163"/>
      <c r="EP19" s="163"/>
      <c r="EQ19" s="163"/>
      <c r="ER19" s="163"/>
      <c r="ES19" s="163"/>
      <c r="ET19" s="163"/>
      <c r="EU19" s="163"/>
      <c r="EV19" s="163"/>
      <c r="EW19" s="163"/>
      <c r="EX19" s="163"/>
      <c r="EY19" s="163"/>
      <c r="EZ19" s="163"/>
      <c r="FA19" s="163"/>
      <c r="FB19" s="163"/>
      <c r="FC19" s="163"/>
      <c r="FD19" s="163"/>
      <c r="FE19" s="163"/>
      <c r="FF19" s="163"/>
      <c r="FG19" s="163"/>
      <c r="FH19" s="163"/>
      <c r="FI19" s="163"/>
      <c r="FJ19" s="163"/>
      <c r="FK19" s="163"/>
      <c r="FL19" s="163"/>
      <c r="FM19" s="163"/>
      <c r="FN19" s="163"/>
      <c r="FO19" s="163"/>
      <c r="FP19" s="163"/>
      <c r="FQ19" s="163"/>
      <c r="FR19" s="163"/>
      <c r="FS19" s="163"/>
      <c r="FT19" s="163"/>
      <c r="FU19" s="163"/>
      <c r="FV19" s="163"/>
      <c r="FW19" s="163"/>
      <c r="FX19" s="163"/>
      <c r="FY19" s="163"/>
      <c r="FZ19" s="163"/>
      <c r="GA19" s="163"/>
      <c r="GB19" s="163"/>
      <c r="GC19" s="163"/>
      <c r="GD19" s="163"/>
      <c r="GE19" s="163"/>
      <c r="GF19" s="163"/>
      <c r="GG19" s="163"/>
      <c r="GH19" s="163"/>
      <c r="GI19" s="163"/>
      <c r="GJ19" s="163"/>
      <c r="GK19" s="163"/>
      <c r="GL19" s="163"/>
      <c r="GM19" s="163"/>
      <c r="GN19" s="163"/>
      <c r="GO19" s="163"/>
      <c r="GP19" s="163"/>
      <c r="GQ19" s="163"/>
      <c r="GR19" s="163"/>
      <c r="GS19" s="163"/>
      <c r="GT19" s="163"/>
      <c r="GU19" s="163"/>
    </row>
    <row r="20" spans="1:203" ht="15" customHeight="1" thickBot="1" x14ac:dyDescent="0.3">
      <c r="A20" s="3276" t="s">
        <v>129</v>
      </c>
      <c r="B20" s="3281">
        <f>'[6]СВОД 1'!AE333</f>
        <v>0.1961</v>
      </c>
      <c r="C20" s="3282"/>
      <c r="D20" s="3306"/>
      <c r="E20" s="3282"/>
      <c r="F20" s="3278"/>
      <c r="G20" s="3306"/>
      <c r="H20" s="3287"/>
      <c r="I20" s="382"/>
      <c r="J20" s="382"/>
      <c r="K20" s="388" t="e">
        <f>#REF!-#REF!-#REF!-#REF!-#REF!</f>
        <v>#REF!</v>
      </c>
      <c r="L20" s="388" t="e">
        <f>#REF!-#REF!-#REF!-#REF!-#REF!</f>
        <v>#REF!</v>
      </c>
      <c r="M20" s="388"/>
      <c r="N20" s="388"/>
      <c r="O20" s="388"/>
      <c r="P20" s="388"/>
      <c r="Q20" s="388"/>
      <c r="R20" s="388"/>
      <c r="S20" s="388"/>
      <c r="T20" s="388"/>
      <c r="U20" s="388" t="e">
        <f>#REF!-#REF!-#REF!-#REF!-#REF!</f>
        <v>#REF!</v>
      </c>
      <c r="V20" s="388" t="e">
        <f>#REF!-#REF!-#REF!-#REF!-#REF!</f>
        <v>#REF!</v>
      </c>
      <c r="W20" s="388" t="e">
        <f>#REF!-#REF!-#REF!-#REF!-#REF!</f>
        <v>#REF!</v>
      </c>
      <c r="X20" s="388" t="e">
        <f>#REF!-#REF!-#REF!-#REF!-#REF!</f>
        <v>#REF!</v>
      </c>
      <c r="Y20" s="388" t="e">
        <f>#REF!-#REF!-#REF!-#REF!-#REF!</f>
        <v>#REF!</v>
      </c>
      <c r="Z20" s="3280">
        <f t="shared" si="0"/>
        <v>0</v>
      </c>
    </row>
    <row r="21" spans="1:203" ht="15" customHeight="1" thickBot="1" x14ac:dyDescent="0.3">
      <c r="A21" s="3276" t="s">
        <v>130</v>
      </c>
      <c r="B21" s="3281">
        <f>'[6]СВОД 1'!AE354</f>
        <v>0.1358</v>
      </c>
      <c r="C21" s="3282"/>
      <c r="D21" s="3306"/>
      <c r="E21" s="3282"/>
      <c r="F21" s="3278"/>
      <c r="G21" s="3306"/>
      <c r="H21" s="3287"/>
      <c r="I21" s="382"/>
      <c r="J21" s="382"/>
      <c r="K21" s="384" t="e">
        <f>#REF!-#REF!-#REF!-#REF!-#REF!</f>
        <v>#REF!</v>
      </c>
      <c r="L21" s="384" t="e">
        <f>#REF!-#REF!-#REF!-#REF!-#REF!</f>
        <v>#REF!</v>
      </c>
      <c r="M21" s="384"/>
      <c r="N21" s="384"/>
      <c r="O21" s="384"/>
      <c r="P21" s="384"/>
      <c r="Q21" s="384"/>
      <c r="R21" s="384"/>
      <c r="S21" s="384"/>
      <c r="T21" s="384"/>
      <c r="U21" s="384" t="e">
        <f>#REF!-#REF!-#REF!-#REF!-#REF!</f>
        <v>#REF!</v>
      </c>
      <c r="V21" s="384" t="e">
        <f>#REF!-#REF!-#REF!-#REF!-#REF!</f>
        <v>#REF!</v>
      </c>
      <c r="W21" s="384" t="e">
        <f>#REF!-#REF!-#REF!-#REF!-#REF!</f>
        <v>#REF!</v>
      </c>
      <c r="X21" s="384" t="e">
        <f>#REF!-#REF!-#REF!-#REF!-#REF!</f>
        <v>#REF!</v>
      </c>
      <c r="Y21" s="384" t="e">
        <f>#REF!-#REF!-#REF!-#REF!-#REF!</f>
        <v>#REF!</v>
      </c>
      <c r="Z21" s="3280">
        <f t="shared" si="0"/>
        <v>0</v>
      </c>
    </row>
    <row r="22" spans="1:203" ht="15" customHeight="1" thickBot="1" x14ac:dyDescent="0.3">
      <c r="A22" s="3276" t="s">
        <v>131</v>
      </c>
      <c r="B22" s="3281">
        <f>'[6]СВОД 1'!AE375</f>
        <v>0.16719999999999999</v>
      </c>
      <c r="C22" s="3282"/>
      <c r="D22" s="3306"/>
      <c r="E22" s="3282"/>
      <c r="F22" s="3278"/>
      <c r="G22" s="3306"/>
      <c r="H22" s="3287"/>
      <c r="I22" s="382"/>
      <c r="J22" s="382"/>
      <c r="K22" s="384" t="e">
        <f>#REF!-#REF!-#REF!-#REF!-#REF!</f>
        <v>#REF!</v>
      </c>
      <c r="L22" s="384" t="e">
        <f>#REF!-#REF!-#REF!-#REF!-#REF!</f>
        <v>#REF!</v>
      </c>
      <c r="M22" s="384"/>
      <c r="N22" s="384"/>
      <c r="O22" s="384"/>
      <c r="P22" s="384"/>
      <c r="Q22" s="384"/>
      <c r="R22" s="384"/>
      <c r="S22" s="384"/>
      <c r="T22" s="384"/>
      <c r="U22" s="384" t="e">
        <f>#REF!-#REF!-#REF!-#REF!-#REF!</f>
        <v>#REF!</v>
      </c>
      <c r="V22" s="384" t="e">
        <f>#REF!-#REF!-#REF!-#REF!-#REF!</f>
        <v>#REF!</v>
      </c>
      <c r="W22" s="384" t="e">
        <f>#REF!-#REF!-#REF!-#REF!-#REF!</f>
        <v>#REF!</v>
      </c>
      <c r="X22" s="384" t="e">
        <f>#REF!-#REF!-#REF!-#REF!-#REF!</f>
        <v>#REF!</v>
      </c>
      <c r="Y22" s="384" t="e">
        <f>#REF!-#REF!-#REF!-#REF!-#REF!</f>
        <v>#REF!</v>
      </c>
      <c r="Z22" s="3280">
        <f t="shared" si="0"/>
        <v>0</v>
      </c>
      <c r="AA22" s="163"/>
      <c r="AB22" s="163"/>
      <c r="AC22" s="163"/>
      <c r="AD22" s="163"/>
      <c r="AE22" s="163"/>
      <c r="AF22" s="163"/>
      <c r="AG22" s="163"/>
      <c r="AH22" s="163"/>
      <c r="AI22" s="163"/>
      <c r="AJ22" s="163"/>
      <c r="AK22" s="163"/>
      <c r="AL22" s="163"/>
      <c r="AM22" s="163"/>
      <c r="AN22" s="163"/>
      <c r="AO22" s="163"/>
      <c r="AP22" s="163"/>
      <c r="AQ22" s="163"/>
      <c r="AR22" s="163"/>
      <c r="AS22" s="163"/>
      <c r="AT22" s="163"/>
      <c r="AU22" s="163"/>
      <c r="AV22" s="163"/>
      <c r="AW22" s="163"/>
      <c r="AX22" s="163"/>
      <c r="AY22" s="163"/>
      <c r="AZ22" s="163"/>
      <c r="BA22" s="163"/>
      <c r="BB22" s="163"/>
      <c r="BC22" s="163"/>
      <c r="BD22" s="163"/>
      <c r="BE22" s="163"/>
      <c r="BF22" s="163"/>
      <c r="BG22" s="163"/>
      <c r="BH22" s="163"/>
      <c r="BI22" s="163"/>
      <c r="BJ22" s="163"/>
      <c r="BK22" s="163"/>
      <c r="BL22" s="163"/>
      <c r="BM22" s="163"/>
      <c r="BN22" s="163"/>
      <c r="BO22" s="163"/>
      <c r="BP22" s="163"/>
      <c r="BQ22" s="163"/>
      <c r="BR22" s="163"/>
      <c r="BS22" s="163"/>
      <c r="BT22" s="163"/>
      <c r="BU22" s="163"/>
      <c r="BV22" s="163"/>
      <c r="BW22" s="163"/>
      <c r="BX22" s="163"/>
      <c r="BY22" s="163"/>
      <c r="BZ22" s="163"/>
      <c r="CA22" s="163"/>
      <c r="CB22" s="163"/>
      <c r="CC22" s="163"/>
      <c r="CD22" s="163"/>
      <c r="CE22" s="163"/>
      <c r="CF22" s="163"/>
      <c r="CG22" s="163"/>
      <c r="CH22" s="163"/>
      <c r="CI22" s="163"/>
      <c r="CJ22" s="163"/>
      <c r="CK22" s="163"/>
      <c r="CL22" s="163"/>
      <c r="CM22" s="163"/>
      <c r="CN22" s="163"/>
      <c r="CO22" s="163"/>
      <c r="CP22" s="163"/>
      <c r="CQ22" s="163"/>
      <c r="CR22" s="163"/>
      <c r="CS22" s="163"/>
      <c r="CT22" s="163"/>
      <c r="CU22" s="163"/>
      <c r="CV22" s="163"/>
      <c r="CW22" s="163"/>
      <c r="CX22" s="163"/>
      <c r="CY22" s="163"/>
      <c r="CZ22" s="163"/>
      <c r="DA22" s="163"/>
      <c r="DB22" s="163"/>
      <c r="DC22" s="163"/>
      <c r="DD22" s="163"/>
      <c r="DE22" s="163"/>
      <c r="DF22" s="163"/>
      <c r="DG22" s="163"/>
      <c r="DH22" s="163"/>
      <c r="DI22" s="163"/>
      <c r="DJ22" s="163"/>
      <c r="DK22" s="163"/>
      <c r="DL22" s="163"/>
      <c r="DM22" s="163"/>
      <c r="DN22" s="163"/>
      <c r="DO22" s="163"/>
      <c r="DP22" s="163"/>
      <c r="DQ22" s="163"/>
      <c r="DR22" s="163"/>
      <c r="DS22" s="163"/>
      <c r="DT22" s="163"/>
      <c r="DU22" s="163"/>
      <c r="DV22" s="163"/>
      <c r="DW22" s="163"/>
      <c r="DX22" s="163"/>
      <c r="DY22" s="163"/>
      <c r="DZ22" s="163"/>
      <c r="EA22" s="163"/>
      <c r="EB22" s="163"/>
      <c r="EC22" s="163"/>
      <c r="ED22" s="163"/>
      <c r="EE22" s="163"/>
      <c r="EF22" s="163"/>
      <c r="EG22" s="163"/>
      <c r="EH22" s="163"/>
      <c r="EI22" s="163"/>
      <c r="EJ22" s="163"/>
      <c r="EK22" s="163"/>
      <c r="EL22" s="163"/>
      <c r="EM22" s="163"/>
      <c r="EN22" s="163"/>
      <c r="EO22" s="163"/>
      <c r="EP22" s="163"/>
      <c r="EQ22" s="163"/>
      <c r="ER22" s="163"/>
      <c r="ES22" s="163"/>
      <c r="ET22" s="163"/>
      <c r="EU22" s="163"/>
      <c r="EV22" s="163"/>
      <c r="EW22" s="163"/>
      <c r="EX22" s="163"/>
      <c r="EY22" s="163"/>
      <c r="EZ22" s="163"/>
      <c r="FA22" s="163"/>
      <c r="FB22" s="163"/>
      <c r="FC22" s="163"/>
      <c r="FD22" s="163"/>
      <c r="FE22" s="163"/>
      <c r="FF22" s="163"/>
      <c r="FG22" s="163"/>
      <c r="FH22" s="163"/>
      <c r="FI22" s="163"/>
      <c r="FJ22" s="163"/>
      <c r="FK22" s="163"/>
      <c r="FL22" s="163"/>
      <c r="FM22" s="163"/>
      <c r="FN22" s="163"/>
      <c r="FO22" s="163"/>
      <c r="FP22" s="163"/>
      <c r="FQ22" s="163"/>
      <c r="FR22" s="163"/>
      <c r="FS22" s="163"/>
      <c r="FT22" s="163"/>
      <c r="FU22" s="163"/>
      <c r="FV22" s="163"/>
      <c r="FW22" s="163"/>
      <c r="FX22" s="163"/>
      <c r="FY22" s="163"/>
      <c r="FZ22" s="163"/>
      <c r="GA22" s="163"/>
      <c r="GB22" s="163"/>
      <c r="GC22" s="163"/>
      <c r="GD22" s="163"/>
      <c r="GE22" s="163"/>
      <c r="GF22" s="163"/>
      <c r="GG22" s="163"/>
      <c r="GH22" s="163"/>
      <c r="GI22" s="163"/>
      <c r="GJ22" s="163"/>
      <c r="GK22" s="163"/>
      <c r="GL22" s="163"/>
      <c r="GM22" s="163"/>
      <c r="GN22" s="163"/>
      <c r="GO22" s="163"/>
      <c r="GP22" s="163"/>
      <c r="GQ22" s="163"/>
      <c r="GR22" s="163"/>
      <c r="GS22" s="163"/>
      <c r="GT22" s="163"/>
      <c r="GU22" s="163"/>
    </row>
    <row r="23" spans="1:203" ht="15" customHeight="1" thickBot="1" x14ac:dyDescent="0.3">
      <c r="A23" s="3276" t="s">
        <v>132</v>
      </c>
      <c r="B23" s="3281">
        <f>'[6]СВОД 1'!AE396</f>
        <v>0.1239</v>
      </c>
      <c r="C23" s="3282"/>
      <c r="D23" s="3306"/>
      <c r="E23" s="3282"/>
      <c r="F23" s="3278"/>
      <c r="G23" s="3306"/>
      <c r="H23" s="3287"/>
      <c r="I23" s="382"/>
      <c r="J23" s="382"/>
      <c r="K23" s="384" t="e">
        <f>#REF!-#REF!-#REF!-#REF!-#REF!</f>
        <v>#REF!</v>
      </c>
      <c r="L23" s="384" t="e">
        <f>#REF!-#REF!-#REF!-#REF!-#REF!</f>
        <v>#REF!</v>
      </c>
      <c r="M23" s="384"/>
      <c r="N23" s="384"/>
      <c r="O23" s="384"/>
      <c r="P23" s="384"/>
      <c r="Q23" s="384"/>
      <c r="R23" s="384"/>
      <c r="S23" s="384"/>
      <c r="T23" s="384"/>
      <c r="U23" s="384" t="e">
        <f>#REF!-#REF!-#REF!-#REF!-#REF!</f>
        <v>#REF!</v>
      </c>
      <c r="V23" s="384" t="e">
        <f>#REF!-#REF!-#REF!-#REF!-#REF!</f>
        <v>#REF!</v>
      </c>
      <c r="W23" s="384" t="e">
        <f>#REF!-#REF!-#REF!-#REF!-#REF!</f>
        <v>#REF!</v>
      </c>
      <c r="X23" s="384" t="e">
        <f>#REF!-#REF!-#REF!-#REF!-#REF!</f>
        <v>#REF!</v>
      </c>
      <c r="Y23" s="384" t="e">
        <f>#REF!-#REF!-#REF!-#REF!-#REF!</f>
        <v>#REF!</v>
      </c>
      <c r="Z23" s="3280">
        <f t="shared" si="0"/>
        <v>0</v>
      </c>
    </row>
    <row r="24" spans="1:203" s="220" customFormat="1" ht="15" customHeight="1" thickBot="1" x14ac:dyDescent="0.3">
      <c r="A24" s="3276" t="s">
        <v>133</v>
      </c>
      <c r="B24" s="3281">
        <f>'[6]СВОД 1'!AE417</f>
        <v>5.1200000000000002E-2</v>
      </c>
      <c r="C24" s="3282"/>
      <c r="D24" s="3306"/>
      <c r="E24" s="3282"/>
      <c r="F24" s="3278"/>
      <c r="G24" s="3306"/>
      <c r="H24" s="3290"/>
      <c r="I24" s="392"/>
      <c r="J24" s="392"/>
      <c r="K24" s="393" t="e">
        <f>#REF!-#REF!-#REF!-#REF!-#REF!</f>
        <v>#REF!</v>
      </c>
      <c r="L24" s="393" t="e">
        <f>#REF!-#REF!-#REF!-#REF!-#REF!</f>
        <v>#REF!</v>
      </c>
      <c r="M24" s="393"/>
      <c r="N24" s="393"/>
      <c r="O24" s="393"/>
      <c r="P24" s="393"/>
      <c r="Q24" s="393"/>
      <c r="R24" s="393"/>
      <c r="S24" s="393"/>
      <c r="T24" s="393"/>
      <c r="U24" s="393" t="e">
        <f>#REF!-#REF!-#REF!-#REF!-#REF!</f>
        <v>#REF!</v>
      </c>
      <c r="V24" s="393" t="e">
        <f>#REF!-#REF!-#REF!-#REF!-#REF!</f>
        <v>#REF!</v>
      </c>
      <c r="W24" s="393" t="e">
        <f>#REF!-#REF!-#REF!-#REF!-#REF!</f>
        <v>#REF!</v>
      </c>
      <c r="X24" s="393" t="e">
        <f>#REF!-#REF!-#REF!-#REF!-#REF!</f>
        <v>#REF!</v>
      </c>
      <c r="Y24" s="393" t="e">
        <f>#REF!-#REF!-#REF!-#REF!-#REF!</f>
        <v>#REF!</v>
      </c>
      <c r="Z24" s="3280">
        <f t="shared" si="0"/>
        <v>0</v>
      </c>
      <c r="AA24" s="163"/>
      <c r="AB24" s="163"/>
      <c r="AC24" s="163"/>
      <c r="AD24" s="163"/>
      <c r="AE24" s="163"/>
      <c r="AF24" s="163"/>
      <c r="AG24" s="163"/>
      <c r="AH24" s="163"/>
      <c r="AI24" s="163"/>
      <c r="AJ24" s="163"/>
      <c r="AK24" s="163"/>
      <c r="AL24" s="163"/>
      <c r="AM24" s="163"/>
      <c r="AN24" s="163"/>
      <c r="AO24" s="163"/>
      <c r="AP24" s="163"/>
      <c r="AQ24" s="163"/>
      <c r="AR24" s="163"/>
      <c r="AS24" s="163"/>
      <c r="AT24" s="163"/>
      <c r="AU24" s="163"/>
      <c r="AV24" s="163"/>
      <c r="AW24" s="163"/>
      <c r="AX24" s="163"/>
      <c r="AY24" s="163"/>
      <c r="AZ24" s="163"/>
      <c r="BA24" s="163"/>
      <c r="BB24" s="163"/>
      <c r="BC24" s="163"/>
      <c r="BD24" s="163"/>
      <c r="BE24" s="163"/>
      <c r="BF24" s="163"/>
      <c r="BG24" s="163"/>
      <c r="BH24" s="163"/>
      <c r="BI24" s="163"/>
      <c r="BJ24" s="163"/>
      <c r="BK24" s="163"/>
      <c r="BL24" s="163"/>
      <c r="BM24" s="163"/>
      <c r="BN24" s="163"/>
      <c r="BO24" s="163"/>
      <c r="BP24" s="163"/>
      <c r="BQ24" s="163"/>
      <c r="BR24" s="163"/>
      <c r="BS24" s="163"/>
      <c r="BT24" s="163"/>
      <c r="BU24" s="163"/>
      <c r="BV24" s="163"/>
      <c r="BW24" s="163"/>
      <c r="BX24" s="163"/>
      <c r="BY24" s="163"/>
      <c r="BZ24" s="163"/>
      <c r="CA24" s="163"/>
      <c r="CB24" s="163"/>
      <c r="CC24" s="163"/>
      <c r="CD24" s="163"/>
      <c r="CE24" s="163"/>
      <c r="CF24" s="163"/>
      <c r="CG24" s="163"/>
      <c r="CH24" s="163"/>
      <c r="CI24" s="163"/>
      <c r="CJ24" s="163"/>
      <c r="CK24" s="163"/>
      <c r="CL24" s="163"/>
      <c r="CM24" s="163"/>
      <c r="CN24" s="163"/>
      <c r="CO24" s="163"/>
      <c r="CP24" s="163"/>
      <c r="CQ24" s="163"/>
      <c r="CR24" s="163"/>
      <c r="CS24" s="163"/>
      <c r="CT24" s="163"/>
      <c r="CU24" s="163"/>
      <c r="CV24" s="163"/>
      <c r="CW24" s="163"/>
      <c r="CX24" s="163"/>
      <c r="CY24" s="163"/>
      <c r="CZ24" s="163"/>
      <c r="DA24" s="163"/>
      <c r="DB24" s="163"/>
      <c r="DC24" s="163"/>
      <c r="DD24" s="163"/>
      <c r="DE24" s="163"/>
      <c r="DF24" s="163"/>
      <c r="DG24" s="163"/>
      <c r="DH24" s="163"/>
      <c r="DI24" s="163"/>
      <c r="DJ24" s="163"/>
      <c r="DK24" s="163"/>
      <c r="DL24" s="163"/>
      <c r="DM24" s="163"/>
      <c r="DN24" s="163"/>
      <c r="DO24" s="163"/>
      <c r="DP24" s="163"/>
      <c r="DQ24" s="163"/>
      <c r="DR24" s="163"/>
      <c r="DS24" s="163"/>
      <c r="DT24" s="163"/>
      <c r="DU24" s="163"/>
      <c r="DV24" s="163"/>
      <c r="DW24" s="163"/>
      <c r="DX24" s="163"/>
      <c r="DY24" s="163"/>
      <c r="DZ24" s="163"/>
      <c r="EA24" s="163"/>
      <c r="EB24" s="163"/>
      <c r="EC24" s="163"/>
      <c r="ED24" s="163"/>
      <c r="EE24" s="163"/>
      <c r="EF24" s="163"/>
      <c r="EG24" s="163"/>
      <c r="EH24" s="163"/>
      <c r="EI24" s="163"/>
      <c r="EJ24" s="163"/>
      <c r="EK24" s="163"/>
      <c r="EL24" s="163"/>
      <c r="EM24" s="163"/>
      <c r="EN24" s="163"/>
      <c r="EO24" s="163"/>
      <c r="EP24" s="163"/>
      <c r="EQ24" s="163"/>
      <c r="ER24" s="163"/>
      <c r="ES24" s="163"/>
      <c r="ET24" s="163"/>
      <c r="EU24" s="163"/>
      <c r="EV24" s="163"/>
      <c r="EW24" s="163"/>
      <c r="EX24" s="163"/>
      <c r="EY24" s="163"/>
      <c r="EZ24" s="163"/>
      <c r="FA24" s="163"/>
      <c r="FB24" s="163"/>
      <c r="FC24" s="163"/>
      <c r="FD24" s="163"/>
      <c r="FE24" s="163"/>
      <c r="FF24" s="163"/>
      <c r="FG24" s="163"/>
      <c r="FH24" s="163"/>
      <c r="FI24" s="163"/>
      <c r="FJ24" s="163"/>
      <c r="FK24" s="163"/>
      <c r="FL24" s="163"/>
      <c r="FM24" s="163"/>
      <c r="FN24" s="163"/>
      <c r="FO24" s="163"/>
      <c r="FP24" s="163"/>
      <c r="FQ24" s="163"/>
      <c r="FR24" s="163"/>
      <c r="FS24" s="163"/>
      <c r="FT24" s="163"/>
      <c r="FU24" s="163"/>
      <c r="FV24" s="163"/>
      <c r="FW24" s="163"/>
      <c r="FX24" s="163"/>
      <c r="FY24" s="163"/>
      <c r="FZ24" s="163"/>
      <c r="GA24" s="163"/>
      <c r="GB24" s="163"/>
      <c r="GC24" s="163"/>
      <c r="GD24" s="163"/>
      <c r="GE24" s="163"/>
      <c r="GF24" s="163"/>
      <c r="GG24" s="163"/>
      <c r="GH24" s="163"/>
      <c r="GI24" s="163"/>
      <c r="GJ24" s="163"/>
      <c r="GK24" s="163"/>
      <c r="GL24" s="163"/>
      <c r="GM24" s="163"/>
      <c r="GN24" s="163"/>
      <c r="GO24" s="163"/>
      <c r="GP24" s="163"/>
      <c r="GQ24" s="163"/>
      <c r="GR24" s="163"/>
      <c r="GS24" s="163"/>
      <c r="GT24" s="163"/>
      <c r="GU24" s="163"/>
    </row>
    <row r="25" spans="1:203" s="163" customFormat="1" ht="21" customHeight="1" x14ac:dyDescent="0.25">
      <c r="A25" s="3292" t="s">
        <v>925</v>
      </c>
      <c r="B25" s="3293">
        <v>0.12676440237210598</v>
      </c>
      <c r="C25" s="3294">
        <v>8.6003440994666498</v>
      </c>
      <c r="D25" s="3307">
        <f t="shared" ref="D25" si="1">C25/$C$28*100</f>
        <v>95.136549772861173</v>
      </c>
      <c r="E25" s="3294"/>
      <c r="F25" s="3294">
        <v>9.3780000000000001</v>
      </c>
      <c r="G25" s="3307">
        <f t="shared" ref="G25:G26" si="2">F25/$F$28*100</f>
        <v>103.73893805309736</v>
      </c>
      <c r="H25" s="3295"/>
      <c r="I25" s="3296"/>
      <c r="J25" s="3296"/>
      <c r="K25" s="3297" t="e">
        <f>#REF!-#REF!-#REF!-#REF!-#REF!-#REF!</f>
        <v>#REF!</v>
      </c>
      <c r="L25" s="3297" t="e">
        <f>#REF!-#REF!-#REF!-#REF!-#REF!-#REF!</f>
        <v>#REF!</v>
      </c>
      <c r="M25" s="3297" t="e">
        <f>#REF!-#REF!-#REF!-#REF!-#REF!-#REF!</f>
        <v>#REF!</v>
      </c>
      <c r="N25" s="3297" t="e">
        <f>#REF!-#REF!-#REF!-#REF!-#REF!-#REF!</f>
        <v>#REF!</v>
      </c>
      <c r="O25" s="3297" t="e">
        <f>#REF!-#REF!-#REF!-#REF!-#REF!-#REF!</f>
        <v>#REF!</v>
      </c>
      <c r="P25" s="3297" t="e">
        <f>#REF!-#REF!-#REF!-#REF!-#REF!-#REF!</f>
        <v>#REF!</v>
      </c>
      <c r="Q25" s="3297" t="e">
        <f>#REF!-#REF!-#REF!-#REF!-#REF!-#REF!</f>
        <v>#REF!</v>
      </c>
      <c r="R25" s="3297" t="e">
        <f>#REF!-#REF!-#REF!-#REF!-#REF!-#REF!</f>
        <v>#REF!</v>
      </c>
      <c r="S25" s="3297" t="e">
        <f>#REF!-#REF!-#REF!-#REF!-#REF!-#REF!</f>
        <v>#REF!</v>
      </c>
      <c r="T25" s="3297" t="e">
        <f>#REF!-#REF!-#REF!-#REF!-#REF!-#REF!</f>
        <v>#REF!</v>
      </c>
      <c r="U25" s="3297" t="e">
        <f>#REF!-#REF!-#REF!-#REF!-#REF!-#REF!</f>
        <v>#REF!</v>
      </c>
      <c r="V25" s="3297" t="e">
        <f>#REF!-#REF!-#REF!-#REF!-#REF!-#REF!</f>
        <v>#REF!</v>
      </c>
      <c r="W25" s="3297" t="e">
        <f>#REF!-#REF!-#REF!-#REF!-#REF!-#REF!</f>
        <v>#REF!</v>
      </c>
      <c r="X25" s="3297" t="e">
        <f>#REF!-#REF!-#REF!-#REF!-#REF!-#REF!</f>
        <v>#REF!</v>
      </c>
      <c r="Y25" s="3298" t="e">
        <f>#REF!-#REF!-#REF!-#REF!-#REF!-#REF!</f>
        <v>#REF!</v>
      </c>
      <c r="Z25" s="3264"/>
      <c r="AA25" s="162"/>
      <c r="AB25" s="162"/>
      <c r="AC25" s="162"/>
      <c r="AD25" s="162"/>
      <c r="AE25" s="162"/>
      <c r="AF25" s="162"/>
      <c r="AG25" s="162"/>
      <c r="AH25" s="162"/>
      <c r="AI25" s="162"/>
      <c r="AJ25" s="162"/>
      <c r="AK25" s="162"/>
      <c r="AL25" s="162"/>
      <c r="AM25" s="162"/>
      <c r="AN25" s="162"/>
      <c r="AO25" s="162"/>
      <c r="AP25" s="162"/>
      <c r="AQ25" s="162"/>
      <c r="AR25" s="162"/>
      <c r="AS25" s="162"/>
      <c r="AT25" s="162"/>
      <c r="AU25" s="162"/>
      <c r="AV25" s="162"/>
      <c r="AW25" s="162"/>
      <c r="AX25" s="162"/>
      <c r="AY25" s="162"/>
      <c r="AZ25" s="162"/>
      <c r="BA25" s="162"/>
      <c r="BB25" s="162"/>
      <c r="BC25" s="162"/>
      <c r="BD25" s="162"/>
      <c r="BE25" s="162"/>
      <c r="BF25" s="162"/>
      <c r="BG25" s="162"/>
      <c r="BH25" s="162"/>
      <c r="BI25" s="162"/>
      <c r="BJ25" s="162"/>
      <c r="BK25" s="162"/>
      <c r="BL25" s="162"/>
      <c r="BM25" s="162"/>
      <c r="BN25" s="162"/>
      <c r="BO25" s="162"/>
      <c r="BP25" s="162"/>
      <c r="BQ25" s="162"/>
      <c r="BR25" s="162"/>
      <c r="BS25" s="162"/>
      <c r="BT25" s="162"/>
      <c r="BU25" s="162"/>
      <c r="BV25" s="162"/>
      <c r="BW25" s="162"/>
      <c r="BX25" s="162"/>
      <c r="BY25" s="162"/>
      <c r="BZ25" s="162"/>
      <c r="CA25" s="162"/>
      <c r="CB25" s="162"/>
      <c r="CC25" s="162"/>
      <c r="CD25" s="162"/>
      <c r="CE25" s="162"/>
      <c r="CF25" s="162"/>
      <c r="CG25" s="162"/>
      <c r="CH25" s="162"/>
      <c r="CI25" s="162"/>
      <c r="CJ25" s="162"/>
      <c r="CK25" s="162"/>
      <c r="CL25" s="162"/>
      <c r="CM25" s="162"/>
      <c r="CN25" s="162"/>
      <c r="CO25" s="162"/>
      <c r="CP25" s="162"/>
      <c r="CQ25" s="162"/>
      <c r="CR25" s="162"/>
      <c r="CS25" s="162"/>
      <c r="CT25" s="162"/>
      <c r="CU25" s="162"/>
      <c r="CV25" s="162"/>
      <c r="CW25" s="162"/>
      <c r="CX25" s="162"/>
      <c r="CY25" s="162"/>
      <c r="CZ25" s="162"/>
      <c r="DA25" s="162"/>
      <c r="DB25" s="162"/>
      <c r="DC25" s="162"/>
      <c r="DD25" s="162"/>
      <c r="DE25" s="162"/>
      <c r="DF25" s="162"/>
      <c r="DG25" s="162"/>
      <c r="DH25" s="162"/>
      <c r="DI25" s="162"/>
      <c r="DJ25" s="162"/>
      <c r="DK25" s="162"/>
      <c r="DL25" s="162"/>
      <c r="DM25" s="162"/>
      <c r="DN25" s="162"/>
      <c r="DO25" s="162"/>
      <c r="DP25" s="162"/>
      <c r="DQ25" s="162"/>
      <c r="DR25" s="162"/>
      <c r="DS25" s="162"/>
      <c r="DT25" s="162"/>
      <c r="DU25" s="162"/>
      <c r="DV25" s="162"/>
      <c r="DW25" s="162"/>
      <c r="DX25" s="162"/>
      <c r="DY25" s="162"/>
      <c r="DZ25" s="162"/>
      <c r="EA25" s="162"/>
      <c r="EB25" s="162"/>
      <c r="EC25" s="162"/>
      <c r="ED25" s="162"/>
      <c r="EE25" s="162"/>
      <c r="EF25" s="162"/>
      <c r="EG25" s="162"/>
      <c r="EH25" s="162"/>
      <c r="EI25" s="162"/>
      <c r="EJ25" s="162"/>
      <c r="EK25" s="162"/>
      <c r="EL25" s="162"/>
      <c r="EM25" s="162"/>
      <c r="EN25" s="162"/>
      <c r="EO25" s="162"/>
      <c r="EP25" s="162"/>
      <c r="EQ25" s="162"/>
      <c r="ER25" s="162"/>
      <c r="ES25" s="162"/>
      <c r="ET25" s="162"/>
      <c r="EU25" s="162"/>
      <c r="EV25" s="162"/>
      <c r="EW25" s="162"/>
      <c r="EX25" s="162"/>
      <c r="EY25" s="162"/>
      <c r="EZ25" s="162"/>
      <c r="FA25" s="162"/>
      <c r="FB25" s="162"/>
      <c r="FC25" s="162"/>
      <c r="FD25" s="162"/>
      <c r="FE25" s="162"/>
      <c r="FF25" s="162"/>
      <c r="FG25" s="162"/>
      <c r="FH25" s="162"/>
      <c r="FI25" s="162"/>
      <c r="FJ25" s="162"/>
      <c r="FK25" s="162"/>
      <c r="FL25" s="162"/>
      <c r="FM25" s="162"/>
      <c r="FN25" s="162"/>
      <c r="FO25" s="162"/>
      <c r="FP25" s="162"/>
      <c r="FQ25" s="162"/>
      <c r="FR25" s="162"/>
      <c r="FS25" s="162"/>
      <c r="FT25" s="162"/>
      <c r="FU25" s="162"/>
      <c r="FV25" s="162"/>
      <c r="FW25" s="162"/>
      <c r="FX25" s="162"/>
      <c r="FY25" s="162"/>
      <c r="FZ25" s="162"/>
      <c r="GA25" s="162"/>
      <c r="GB25" s="162"/>
      <c r="GC25" s="162"/>
      <c r="GD25" s="162"/>
      <c r="GE25" s="162"/>
      <c r="GF25" s="162"/>
      <c r="GG25" s="162"/>
      <c r="GH25" s="162"/>
      <c r="GI25" s="162"/>
      <c r="GJ25" s="162"/>
      <c r="GK25" s="162"/>
      <c r="GL25" s="162"/>
      <c r="GM25" s="162"/>
      <c r="GN25" s="162"/>
      <c r="GO25" s="162"/>
      <c r="GP25" s="162"/>
      <c r="GQ25" s="162"/>
      <c r="GR25" s="162"/>
      <c r="GS25" s="162"/>
      <c r="GT25" s="162"/>
      <c r="GU25" s="162"/>
    </row>
    <row r="26" spans="1:203" s="163" customFormat="1" ht="21" customHeight="1" x14ac:dyDescent="0.25">
      <c r="A26" s="3292" t="s">
        <v>926</v>
      </c>
      <c r="B26" s="3293">
        <f>'[6]СВОД 1'!AE438</f>
        <v>6.1800000000000001E-2</v>
      </c>
      <c r="C26" s="3294">
        <f>'[6]СВОД 1'!AE462</f>
        <v>0.77765590053335121</v>
      </c>
      <c r="D26" s="3294"/>
      <c r="E26" s="3294"/>
      <c r="F26" s="3294">
        <v>0</v>
      </c>
      <c r="G26" s="3294">
        <f t="shared" si="2"/>
        <v>0</v>
      </c>
      <c r="H26" s="3299"/>
      <c r="I26" s="3299"/>
      <c r="J26" s="3299"/>
      <c r="K26" s="3300"/>
      <c r="L26" s="3300"/>
      <c r="M26" s="3300"/>
      <c r="N26" s="3300"/>
      <c r="O26" s="3300"/>
      <c r="P26" s="3300"/>
      <c r="Q26" s="3300"/>
      <c r="R26" s="3300"/>
      <c r="S26" s="3300"/>
      <c r="T26" s="3300"/>
      <c r="U26" s="3300"/>
      <c r="V26" s="3300"/>
      <c r="W26" s="3300"/>
      <c r="X26" s="3300"/>
      <c r="Y26" s="3301"/>
      <c r="Z26" s="3264"/>
      <c r="AA26" s="162"/>
      <c r="AB26" s="162"/>
      <c r="AC26" s="162"/>
      <c r="AD26" s="162"/>
      <c r="AE26" s="162"/>
      <c r="AF26" s="162"/>
      <c r="AG26" s="162"/>
      <c r="AH26" s="162"/>
      <c r="AI26" s="162"/>
      <c r="AJ26" s="162"/>
      <c r="AK26" s="162"/>
      <c r="AL26" s="162"/>
      <c r="AM26" s="162"/>
      <c r="AN26" s="162"/>
      <c r="AO26" s="162"/>
      <c r="AP26" s="162"/>
      <c r="AQ26" s="162"/>
      <c r="AR26" s="162"/>
      <c r="AS26" s="162"/>
      <c r="AT26" s="162"/>
      <c r="AU26" s="162"/>
      <c r="AV26" s="162"/>
      <c r="AW26" s="162"/>
      <c r="AX26" s="162"/>
      <c r="AY26" s="162"/>
      <c r="AZ26" s="162"/>
      <c r="BA26" s="162"/>
      <c r="BB26" s="162"/>
      <c r="BC26" s="162"/>
      <c r="BD26" s="162"/>
      <c r="BE26" s="162"/>
      <c r="BF26" s="162"/>
      <c r="BG26" s="162"/>
      <c r="BH26" s="162"/>
      <c r="BI26" s="162"/>
      <c r="BJ26" s="162"/>
      <c r="BK26" s="162"/>
      <c r="BL26" s="162"/>
      <c r="BM26" s="162"/>
      <c r="BN26" s="162"/>
      <c r="BO26" s="162"/>
      <c r="BP26" s="162"/>
      <c r="BQ26" s="162"/>
      <c r="BR26" s="162"/>
      <c r="BS26" s="162"/>
      <c r="BT26" s="162"/>
      <c r="BU26" s="162"/>
      <c r="BV26" s="162"/>
      <c r="BW26" s="162"/>
      <c r="BX26" s="162"/>
      <c r="BY26" s="162"/>
      <c r="BZ26" s="162"/>
      <c r="CA26" s="162"/>
      <c r="CB26" s="162"/>
      <c r="CC26" s="162"/>
      <c r="CD26" s="162"/>
      <c r="CE26" s="162"/>
      <c r="CF26" s="162"/>
      <c r="CG26" s="162"/>
      <c r="CH26" s="162"/>
      <c r="CI26" s="162"/>
      <c r="CJ26" s="162"/>
      <c r="CK26" s="162"/>
      <c r="CL26" s="162"/>
      <c r="CM26" s="162"/>
      <c r="CN26" s="162"/>
      <c r="CO26" s="162"/>
      <c r="CP26" s="162"/>
      <c r="CQ26" s="162"/>
      <c r="CR26" s="162"/>
      <c r="CS26" s="162"/>
      <c r="CT26" s="162"/>
      <c r="CU26" s="162"/>
      <c r="CV26" s="162"/>
      <c r="CW26" s="162"/>
      <c r="CX26" s="162"/>
      <c r="CY26" s="162"/>
      <c r="CZ26" s="162"/>
      <c r="DA26" s="162"/>
      <c r="DB26" s="162"/>
      <c r="DC26" s="162"/>
      <c r="DD26" s="162"/>
      <c r="DE26" s="162"/>
      <c r="DF26" s="162"/>
      <c r="DG26" s="162"/>
      <c r="DH26" s="162"/>
      <c r="DI26" s="162"/>
      <c r="DJ26" s="162"/>
      <c r="DK26" s="162"/>
      <c r="DL26" s="162"/>
      <c r="DM26" s="162"/>
      <c r="DN26" s="162"/>
      <c r="DO26" s="162"/>
      <c r="DP26" s="162"/>
      <c r="DQ26" s="162"/>
      <c r="DR26" s="162"/>
      <c r="DS26" s="162"/>
      <c r="DT26" s="162"/>
      <c r="DU26" s="162"/>
      <c r="DV26" s="162"/>
      <c r="DW26" s="162"/>
      <c r="DX26" s="162"/>
      <c r="DY26" s="162"/>
      <c r="DZ26" s="162"/>
      <c r="EA26" s="162"/>
      <c r="EB26" s="162"/>
      <c r="EC26" s="162"/>
      <c r="ED26" s="162"/>
      <c r="EE26" s="162"/>
      <c r="EF26" s="162"/>
      <c r="EG26" s="162"/>
      <c r="EH26" s="162"/>
      <c r="EI26" s="162"/>
      <c r="EJ26" s="162"/>
      <c r="EK26" s="162"/>
      <c r="EL26" s="162"/>
      <c r="EM26" s="162"/>
      <c r="EN26" s="162"/>
      <c r="EO26" s="162"/>
      <c r="EP26" s="162"/>
      <c r="EQ26" s="162"/>
      <c r="ER26" s="162"/>
      <c r="ES26" s="162"/>
      <c r="ET26" s="162"/>
      <c r="EU26" s="162"/>
      <c r="EV26" s="162"/>
      <c r="EW26" s="162"/>
      <c r="EX26" s="162"/>
      <c r="EY26" s="162"/>
      <c r="EZ26" s="162"/>
      <c r="FA26" s="162"/>
      <c r="FB26" s="162"/>
      <c r="FC26" s="162"/>
      <c r="FD26" s="162"/>
      <c r="FE26" s="162"/>
      <c r="FF26" s="162"/>
      <c r="FG26" s="162"/>
      <c r="FH26" s="162"/>
      <c r="FI26" s="162"/>
      <c r="FJ26" s="162"/>
      <c r="FK26" s="162"/>
      <c r="FL26" s="162"/>
      <c r="FM26" s="162"/>
      <c r="FN26" s="162"/>
      <c r="FO26" s="162"/>
      <c r="FP26" s="162"/>
      <c r="FQ26" s="162"/>
      <c r="FR26" s="162"/>
      <c r="FS26" s="162"/>
      <c r="FT26" s="162"/>
      <c r="FU26" s="162"/>
      <c r="FV26" s="162"/>
      <c r="FW26" s="162"/>
      <c r="FX26" s="162"/>
      <c r="FY26" s="162"/>
      <c r="FZ26" s="162"/>
      <c r="GA26" s="162"/>
      <c r="GB26" s="162"/>
      <c r="GC26" s="162"/>
      <c r="GD26" s="162"/>
      <c r="GE26" s="162"/>
      <c r="GF26" s="162"/>
      <c r="GG26" s="162"/>
      <c r="GH26" s="162"/>
      <c r="GI26" s="162"/>
      <c r="GJ26" s="162"/>
      <c r="GK26" s="162"/>
      <c r="GL26" s="162"/>
      <c r="GM26" s="162"/>
      <c r="GN26" s="162"/>
      <c r="GO26" s="162"/>
      <c r="GP26" s="162"/>
      <c r="GQ26" s="162"/>
      <c r="GR26" s="162"/>
      <c r="GS26" s="162"/>
      <c r="GT26" s="162"/>
      <c r="GU26" s="162"/>
    </row>
    <row r="27" spans="1:203" s="163" customFormat="1" ht="21" customHeight="1" x14ac:dyDescent="0.25">
      <c r="A27" s="3292" t="s">
        <v>916</v>
      </c>
      <c r="B27" s="3293">
        <f>'[6]СВОД 1'!AE470</f>
        <v>0.18856440237210598</v>
      </c>
      <c r="C27" s="3294">
        <f>'[6]СВОД 1'!AE495</f>
        <v>9.3780000000000001</v>
      </c>
      <c r="D27" s="3294"/>
      <c r="E27" s="3294"/>
      <c r="F27" s="3294">
        <v>9.3780000000000001</v>
      </c>
      <c r="G27" s="3294"/>
      <c r="H27" s="3299"/>
      <c r="I27" s="3299"/>
      <c r="J27" s="3299"/>
      <c r="K27" s="3300"/>
      <c r="L27" s="3300"/>
      <c r="M27" s="3300"/>
      <c r="N27" s="3300"/>
      <c r="O27" s="3300"/>
      <c r="P27" s="3300"/>
      <c r="Q27" s="3300"/>
      <c r="R27" s="3300"/>
      <c r="S27" s="3300"/>
      <c r="T27" s="3300"/>
      <c r="U27" s="3300"/>
      <c r="V27" s="3300"/>
      <c r="W27" s="3300"/>
      <c r="X27" s="3300"/>
      <c r="Y27" s="3301"/>
      <c r="Z27" s="3264"/>
      <c r="AA27" s="162"/>
      <c r="AB27" s="162"/>
      <c r="AC27" s="162"/>
      <c r="AD27" s="162"/>
      <c r="AE27" s="162"/>
      <c r="AF27" s="162"/>
      <c r="AG27" s="162"/>
      <c r="AH27" s="162"/>
      <c r="AI27" s="162"/>
      <c r="AJ27" s="162"/>
      <c r="AK27" s="162"/>
      <c r="AL27" s="162"/>
      <c r="AM27" s="162"/>
      <c r="AN27" s="162"/>
      <c r="AO27" s="162"/>
      <c r="AP27" s="162"/>
      <c r="AQ27" s="162"/>
      <c r="AR27" s="162"/>
      <c r="AS27" s="162"/>
      <c r="AT27" s="162"/>
      <c r="AU27" s="162"/>
      <c r="AV27" s="162"/>
      <c r="AW27" s="162"/>
      <c r="AX27" s="162"/>
      <c r="AY27" s="162"/>
      <c r="AZ27" s="162"/>
      <c r="BA27" s="162"/>
      <c r="BB27" s="162"/>
      <c r="BC27" s="162"/>
      <c r="BD27" s="162"/>
      <c r="BE27" s="162"/>
      <c r="BF27" s="162"/>
      <c r="BG27" s="162"/>
      <c r="BH27" s="162"/>
      <c r="BI27" s="162"/>
      <c r="BJ27" s="162"/>
      <c r="BK27" s="162"/>
      <c r="BL27" s="162"/>
      <c r="BM27" s="162"/>
      <c r="BN27" s="162"/>
      <c r="BO27" s="162"/>
      <c r="BP27" s="162"/>
      <c r="BQ27" s="162"/>
      <c r="BR27" s="162"/>
      <c r="BS27" s="162"/>
      <c r="BT27" s="162"/>
      <c r="BU27" s="162"/>
      <c r="BV27" s="162"/>
      <c r="BW27" s="162"/>
      <c r="BX27" s="162"/>
      <c r="BY27" s="162"/>
      <c r="BZ27" s="162"/>
      <c r="CA27" s="162"/>
      <c r="CB27" s="162"/>
      <c r="CC27" s="162"/>
      <c r="CD27" s="162"/>
      <c r="CE27" s="162"/>
      <c r="CF27" s="162"/>
      <c r="CG27" s="162"/>
      <c r="CH27" s="162"/>
      <c r="CI27" s="162"/>
      <c r="CJ27" s="162"/>
      <c r="CK27" s="162"/>
      <c r="CL27" s="162"/>
      <c r="CM27" s="162"/>
      <c r="CN27" s="162"/>
      <c r="CO27" s="162"/>
      <c r="CP27" s="162"/>
      <c r="CQ27" s="162"/>
      <c r="CR27" s="162"/>
      <c r="CS27" s="162"/>
      <c r="CT27" s="162"/>
      <c r="CU27" s="162"/>
      <c r="CV27" s="162"/>
      <c r="CW27" s="162"/>
      <c r="CX27" s="162"/>
      <c r="CY27" s="162"/>
      <c r="CZ27" s="162"/>
      <c r="DA27" s="162"/>
      <c r="DB27" s="162"/>
      <c r="DC27" s="162"/>
      <c r="DD27" s="162"/>
      <c r="DE27" s="162"/>
      <c r="DF27" s="162"/>
      <c r="DG27" s="162"/>
      <c r="DH27" s="162"/>
      <c r="DI27" s="162"/>
      <c r="DJ27" s="162"/>
      <c r="DK27" s="162"/>
      <c r="DL27" s="162"/>
      <c r="DM27" s="162"/>
      <c r="DN27" s="162"/>
      <c r="DO27" s="162"/>
      <c r="DP27" s="162"/>
      <c r="DQ27" s="162"/>
      <c r="DR27" s="162"/>
      <c r="DS27" s="162"/>
      <c r="DT27" s="162"/>
      <c r="DU27" s="162"/>
      <c r="DV27" s="162"/>
      <c r="DW27" s="162"/>
      <c r="DX27" s="162"/>
      <c r="DY27" s="162"/>
      <c r="DZ27" s="162"/>
      <c r="EA27" s="162"/>
      <c r="EB27" s="162"/>
      <c r="EC27" s="162"/>
      <c r="ED27" s="162"/>
      <c r="EE27" s="162"/>
      <c r="EF27" s="162"/>
      <c r="EG27" s="162"/>
      <c r="EH27" s="162"/>
      <c r="EI27" s="162"/>
      <c r="EJ27" s="162"/>
      <c r="EK27" s="162"/>
      <c r="EL27" s="162"/>
      <c r="EM27" s="162"/>
      <c r="EN27" s="162"/>
      <c r="EO27" s="162"/>
      <c r="EP27" s="162"/>
      <c r="EQ27" s="162"/>
      <c r="ER27" s="162"/>
      <c r="ES27" s="162"/>
      <c r="ET27" s="162"/>
      <c r="EU27" s="162"/>
      <c r="EV27" s="162"/>
      <c r="EW27" s="162"/>
      <c r="EX27" s="162"/>
      <c r="EY27" s="162"/>
      <c r="EZ27" s="162"/>
      <c r="FA27" s="162"/>
      <c r="FB27" s="162"/>
      <c r="FC27" s="162"/>
      <c r="FD27" s="162"/>
      <c r="FE27" s="162"/>
      <c r="FF27" s="162"/>
      <c r="FG27" s="162"/>
      <c r="FH27" s="162"/>
      <c r="FI27" s="162"/>
      <c r="FJ27" s="162"/>
      <c r="FK27" s="162"/>
      <c r="FL27" s="162"/>
      <c r="FM27" s="162"/>
      <c r="FN27" s="162"/>
      <c r="FO27" s="162"/>
      <c r="FP27" s="162"/>
      <c r="FQ27" s="162"/>
      <c r="FR27" s="162"/>
      <c r="FS27" s="162"/>
      <c r="FT27" s="162"/>
      <c r="FU27" s="162"/>
      <c r="FV27" s="162"/>
      <c r="FW27" s="162"/>
      <c r="FX27" s="162"/>
      <c r="FY27" s="162"/>
      <c r="FZ27" s="162"/>
      <c r="GA27" s="162"/>
      <c r="GB27" s="162"/>
      <c r="GC27" s="162"/>
      <c r="GD27" s="162"/>
      <c r="GE27" s="162"/>
      <c r="GF27" s="162"/>
      <c r="GG27" s="162"/>
      <c r="GH27" s="162"/>
      <c r="GI27" s="162"/>
      <c r="GJ27" s="162"/>
      <c r="GK27" s="162"/>
      <c r="GL27" s="162"/>
      <c r="GM27" s="162"/>
      <c r="GN27" s="162"/>
      <c r="GO27" s="162"/>
      <c r="GP27" s="162"/>
      <c r="GQ27" s="162"/>
      <c r="GR27" s="162"/>
      <c r="GS27" s="162"/>
      <c r="GT27" s="162"/>
      <c r="GU27" s="162"/>
    </row>
    <row r="28" spans="1:203" ht="34.9" customHeight="1" x14ac:dyDescent="0.25">
      <c r="A28" s="3308" t="s">
        <v>927</v>
      </c>
      <c r="B28" s="3293">
        <v>0.1734</v>
      </c>
      <c r="C28" s="3294">
        <v>9.0399999999999991</v>
      </c>
      <c r="D28" s="3294"/>
      <c r="E28" s="3294"/>
      <c r="F28" s="3294">
        <v>9.0399999999999991</v>
      </c>
      <c r="G28" s="3294"/>
    </row>
    <row r="29" spans="1:203" x14ac:dyDescent="0.25">
      <c r="B29" s="3302"/>
    </row>
    <row r="30" spans="1:203" s="3305" customFormat="1" ht="15.75" x14ac:dyDescent="0.25">
      <c r="A30" s="3303"/>
      <c r="B30" s="3304"/>
      <c r="C30" s="3304"/>
      <c r="D30" s="3304"/>
      <c r="E30" s="3304"/>
      <c r="F30" s="3304"/>
      <c r="G30" s="3304"/>
      <c r="H30" s="3304"/>
      <c r="I30" s="3304"/>
    </row>
    <row r="31" spans="1:203" s="3305" customFormat="1" ht="37.15" customHeight="1" x14ac:dyDescent="0.25">
      <c r="A31" s="4503"/>
      <c r="B31" s="4503"/>
      <c r="C31" s="4503"/>
      <c r="D31" s="4503"/>
      <c r="E31" s="4503"/>
      <c r="F31" s="4503"/>
      <c r="G31" s="4503"/>
      <c r="H31" s="4503"/>
      <c r="I31" s="4503"/>
      <c r="J31" s="4503"/>
    </row>
    <row r="32" spans="1:203" s="3305" customFormat="1" ht="36" customHeight="1" x14ac:dyDescent="0.25">
      <c r="A32" s="4503"/>
      <c r="B32" s="4503"/>
      <c r="C32" s="4503"/>
      <c r="D32" s="4503"/>
      <c r="E32" s="4503"/>
      <c r="F32" s="4503"/>
      <c r="G32" s="4503"/>
      <c r="H32" s="4503"/>
      <c r="I32" s="4503"/>
      <c r="J32" s="4503"/>
    </row>
    <row r="33" spans="2:2" x14ac:dyDescent="0.25">
      <c r="B33" s="3302"/>
    </row>
    <row r="34" spans="2:2" x14ac:dyDescent="0.25">
      <c r="B34" s="3302"/>
    </row>
    <row r="35" spans="2:2" x14ac:dyDescent="0.25">
      <c r="B35" s="3302"/>
    </row>
    <row r="36" spans="2:2" x14ac:dyDescent="0.25">
      <c r="B36" s="3302"/>
    </row>
    <row r="37" spans="2:2" x14ac:dyDescent="0.25">
      <c r="B37" s="3302"/>
    </row>
    <row r="38" spans="2:2" x14ac:dyDescent="0.25">
      <c r="B38" s="3302"/>
    </row>
    <row r="39" spans="2:2" x14ac:dyDescent="0.25">
      <c r="B39" s="3302"/>
    </row>
    <row r="40" spans="2:2" x14ac:dyDescent="0.25">
      <c r="B40" s="3302"/>
    </row>
    <row r="41" spans="2:2" x14ac:dyDescent="0.25">
      <c r="B41" s="3302"/>
    </row>
    <row r="42" spans="2:2" x14ac:dyDescent="0.25">
      <c r="B42" s="3302"/>
    </row>
    <row r="43" spans="2:2" x14ac:dyDescent="0.25">
      <c r="B43" s="3302"/>
    </row>
  </sheetData>
  <mergeCells count="3">
    <mergeCell ref="A1:Y2"/>
    <mergeCell ref="A31:J31"/>
    <mergeCell ref="A32:J32"/>
  </mergeCells>
  <pageMargins left="0.59055118110236227" right="0.23622047244094491" top="0.51181102362204722" bottom="0" header="0.51181102362204722" footer="0.19685039370078741"/>
  <pageSetup paperSize="9" scale="95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4"/>
  </sheetPr>
  <dimension ref="A1:OJ2776"/>
  <sheetViews>
    <sheetView showZeros="0" zoomScaleNormal="100" zoomScaleSheetLayoutView="70" workbookViewId="0">
      <pane xSplit="1" ySplit="9" topLeftCell="C10" activePane="bottomRight" state="frozen"/>
      <selection activeCell="A7" sqref="A7"/>
      <selection pane="topRight" activeCell="B7" sqref="B7"/>
      <selection pane="bottomLeft" activeCell="A14" sqref="A14"/>
      <selection pane="bottomRight" activeCell="A244" sqref="A2:XFD244"/>
    </sheetView>
  </sheetViews>
  <sheetFormatPr defaultColWidth="9.140625" defaultRowHeight="15" x14ac:dyDescent="0.25"/>
  <cols>
    <col min="1" max="1" width="44.5703125" style="102" customWidth="1"/>
    <col min="2" max="2" width="10" style="102" hidden="1" customWidth="1"/>
    <col min="3" max="3" width="13.85546875" style="102" customWidth="1"/>
    <col min="4" max="4" width="14" style="102" customWidth="1"/>
    <col min="5" max="5" width="14.28515625" style="2372" customWidth="1"/>
    <col min="6" max="6" width="12.7109375" style="102" customWidth="1"/>
    <col min="7" max="7" width="13.42578125" style="102" customWidth="1"/>
    <col min="8" max="8" width="10.5703125" style="102" customWidth="1"/>
    <col min="9" max="9" width="13.42578125" style="102" customWidth="1"/>
    <col min="10" max="10" width="11.85546875" style="102" customWidth="1"/>
    <col min="11" max="11" width="13.140625" style="2372" customWidth="1"/>
    <col min="12" max="12" width="9" style="102" customWidth="1"/>
    <col min="13" max="13" width="11.85546875" style="102" customWidth="1"/>
    <col min="14" max="14" width="13.5703125" style="102" customWidth="1"/>
    <col min="15" max="17" width="19" style="102" hidden="1" customWidth="1"/>
    <col min="18" max="19" width="17.140625" style="102" hidden="1" customWidth="1"/>
    <col min="20" max="21" width="19" style="102" hidden="1" customWidth="1"/>
    <col min="22" max="22" width="19" style="102" customWidth="1"/>
    <col min="23" max="23" width="17.42578125" style="2372" customWidth="1"/>
    <col min="24" max="24" width="17.28515625" style="24" customWidth="1"/>
    <col min="25" max="25" width="15.7109375" style="24" customWidth="1"/>
    <col min="26" max="26" width="13" style="24" customWidth="1"/>
    <col min="27" max="27" width="17.42578125" style="24" customWidth="1"/>
    <col min="28" max="28" width="14.42578125" style="2592" customWidth="1"/>
    <col min="29" max="64" width="9.140625" style="108" customWidth="1"/>
    <col min="65" max="16384" width="9.140625" style="108"/>
  </cols>
  <sheetData>
    <row r="1" spans="1:28" ht="25.5" customHeight="1" x14ac:dyDescent="0.3">
      <c r="A1" s="4319"/>
      <c r="B1" s="4319"/>
      <c r="C1" s="4319"/>
      <c r="D1" s="4319"/>
      <c r="E1" s="4319"/>
      <c r="F1" s="4319"/>
      <c r="G1" s="4319"/>
      <c r="H1" s="4319"/>
      <c r="I1" s="4319"/>
      <c r="J1" s="4319"/>
      <c r="K1" s="4319"/>
      <c r="L1" s="4319"/>
      <c r="M1" s="4319"/>
      <c r="N1" s="4319"/>
      <c r="O1" s="4319"/>
      <c r="P1" s="4319"/>
      <c r="Q1" s="4319"/>
      <c r="R1" s="4319"/>
      <c r="S1" s="4319"/>
      <c r="T1" s="4319"/>
      <c r="U1" s="4319"/>
      <c r="V1" s="4319"/>
      <c r="W1" s="4319"/>
      <c r="X1" s="4319"/>
      <c r="Y1" s="4319"/>
      <c r="Z1" s="4319"/>
      <c r="AA1" s="4319"/>
    </row>
    <row r="2" spans="1:28" ht="14.25" customHeight="1" x14ac:dyDescent="0.25">
      <c r="A2" s="4318" t="s">
        <v>947</v>
      </c>
      <c r="B2" s="4318"/>
      <c r="C2" s="4318"/>
      <c r="D2" s="4318"/>
      <c r="E2" s="4318"/>
      <c r="F2" s="4318"/>
      <c r="G2" s="4318"/>
      <c r="H2" s="4318"/>
      <c r="I2" s="4318"/>
      <c r="J2" s="4318"/>
      <c r="K2" s="4318"/>
      <c r="L2" s="4318"/>
      <c r="M2" s="4318"/>
      <c r="N2" s="4318"/>
      <c r="O2" s="4318"/>
      <c r="P2" s="4318"/>
      <c r="Q2" s="4318"/>
      <c r="R2" s="4318"/>
      <c r="S2" s="4318"/>
      <c r="T2" s="4318"/>
      <c r="U2" s="4318"/>
      <c r="V2" s="4318"/>
      <c r="W2" s="4318"/>
      <c r="X2" s="4318"/>
      <c r="Y2" s="4318"/>
      <c r="Z2" s="4318"/>
      <c r="AA2" s="4318"/>
    </row>
    <row r="3" spans="1:28" ht="24" customHeight="1" x14ac:dyDescent="0.25">
      <c r="A3" s="4318"/>
      <c r="B3" s="4318"/>
      <c r="C3" s="4318"/>
      <c r="D3" s="4318"/>
      <c r="E3" s="4318"/>
      <c r="F3" s="4318"/>
      <c r="G3" s="4318"/>
      <c r="H3" s="4318"/>
      <c r="I3" s="4318"/>
      <c r="J3" s="4318"/>
      <c r="K3" s="4318"/>
      <c r="L3" s="4318"/>
      <c r="M3" s="4318"/>
      <c r="N3" s="4318"/>
      <c r="O3" s="4318"/>
      <c r="P3" s="4318"/>
      <c r="Q3" s="4318"/>
      <c r="R3" s="4318"/>
      <c r="S3" s="4318"/>
      <c r="T3" s="4318"/>
      <c r="U3" s="4318"/>
      <c r="V3" s="4318"/>
      <c r="W3" s="4318"/>
      <c r="X3" s="4318"/>
      <c r="Y3" s="4318"/>
      <c r="Z3" s="4318"/>
      <c r="AA3" s="4318"/>
    </row>
    <row r="4" spans="1:28" ht="16.5" hidden="1" customHeight="1" x14ac:dyDescent="0.3">
      <c r="A4" s="676">
        <v>8</v>
      </c>
      <c r="B4" s="3545"/>
      <c r="C4" s="3545"/>
      <c r="D4" s="3545"/>
      <c r="E4" s="1682"/>
      <c r="F4" s="3545"/>
      <c r="G4" s="3545"/>
      <c r="H4" s="3545"/>
      <c r="I4" s="3545"/>
      <c r="J4" s="3545"/>
      <c r="K4" s="1682"/>
      <c r="L4" s="3545"/>
      <c r="M4" s="3545"/>
      <c r="N4" s="3545"/>
      <c r="O4" s="3545"/>
      <c r="P4" s="3545"/>
      <c r="Q4" s="3545"/>
      <c r="R4" s="3545"/>
      <c r="S4" s="3545"/>
      <c r="T4" s="3545"/>
      <c r="U4" s="3545"/>
      <c r="V4" s="3545"/>
      <c r="W4" s="1682"/>
      <c r="X4" s="3545"/>
      <c r="Y4" s="3545"/>
      <c r="Z4" s="3545"/>
      <c r="AA4" s="3545"/>
    </row>
    <row r="5" spans="1:28" ht="13.5" customHeight="1" thickBot="1" x14ac:dyDescent="0.35">
      <c r="A5" s="676"/>
      <c r="B5" s="3545"/>
      <c r="C5" s="3545"/>
      <c r="D5" s="3545"/>
      <c r="E5" s="1682"/>
      <c r="F5" s="3545"/>
      <c r="G5" s="3545"/>
      <c r="H5" s="3545"/>
      <c r="I5" s="3545"/>
      <c r="J5" s="3545"/>
      <c r="K5" s="1682"/>
      <c r="L5" s="3545"/>
      <c r="M5" s="3545"/>
      <c r="N5" s="3545"/>
      <c r="O5" s="3545"/>
      <c r="P5" s="3545"/>
      <c r="Q5" s="3545"/>
      <c r="R5" s="3545"/>
      <c r="S5" s="3545"/>
      <c r="T5" s="3545"/>
      <c r="U5" s="3545"/>
      <c r="V5" s="3545"/>
      <c r="W5" s="1682"/>
      <c r="X5" s="3545"/>
      <c r="Y5" s="3545"/>
      <c r="Z5" s="3545"/>
      <c r="AA5" s="3545"/>
    </row>
    <row r="6" spans="1:28" ht="31.5" customHeight="1" x14ac:dyDescent="0.25">
      <c r="A6" s="131" t="s">
        <v>3</v>
      </c>
      <c r="B6" s="4337" t="s">
        <v>210</v>
      </c>
      <c r="C6" s="4297" t="s">
        <v>195</v>
      </c>
      <c r="D6" s="4298"/>
      <c r="E6" s="4298"/>
      <c r="F6" s="4299"/>
      <c r="G6" s="4303" t="s">
        <v>521</v>
      </c>
      <c r="H6" s="4304"/>
      <c r="I6" s="4303" t="s">
        <v>522</v>
      </c>
      <c r="J6" s="4307"/>
      <c r="K6" s="4307"/>
      <c r="L6" s="4304"/>
      <c r="M6" s="4309" t="s">
        <v>211</v>
      </c>
      <c r="N6" s="4309" t="s">
        <v>212</v>
      </c>
      <c r="O6" s="4315" t="s">
        <v>191</v>
      </c>
      <c r="P6" s="4315" t="s">
        <v>764</v>
      </c>
      <c r="Q6" s="4315" t="s">
        <v>820</v>
      </c>
      <c r="R6" s="4315" t="s">
        <v>824</v>
      </c>
      <c r="S6" s="4315" t="s">
        <v>844</v>
      </c>
      <c r="T6" s="4315" t="s">
        <v>854</v>
      </c>
      <c r="U6" s="4315" t="s">
        <v>935</v>
      </c>
      <c r="V6" s="4315" t="s">
        <v>950</v>
      </c>
      <c r="W6" s="4320" t="s">
        <v>949</v>
      </c>
      <c r="X6" s="4323" t="s">
        <v>192</v>
      </c>
      <c r="Y6" s="4323" t="s">
        <v>53</v>
      </c>
      <c r="Z6" s="4323" t="s">
        <v>193</v>
      </c>
      <c r="AA6" s="4323" t="s">
        <v>194</v>
      </c>
    </row>
    <row r="7" spans="1:28" ht="16.899999999999999" customHeight="1" thickBot="1" x14ac:dyDescent="0.3">
      <c r="A7" s="125"/>
      <c r="B7" s="4338"/>
      <c r="C7" s="4300"/>
      <c r="D7" s="4301"/>
      <c r="E7" s="4301"/>
      <c r="F7" s="4302"/>
      <c r="G7" s="4305"/>
      <c r="H7" s="4306"/>
      <c r="I7" s="4305"/>
      <c r="J7" s="4308"/>
      <c r="K7" s="4308"/>
      <c r="L7" s="4306"/>
      <c r="M7" s="4310"/>
      <c r="N7" s="4329"/>
      <c r="O7" s="4316"/>
      <c r="P7" s="4316"/>
      <c r="Q7" s="4316"/>
      <c r="R7" s="4316"/>
      <c r="S7" s="4316"/>
      <c r="T7" s="4316"/>
      <c r="U7" s="4316"/>
      <c r="V7" s="4316"/>
      <c r="W7" s="4321"/>
      <c r="X7" s="4324"/>
      <c r="Y7" s="4324"/>
      <c r="Z7" s="4324"/>
      <c r="AA7" s="4324"/>
    </row>
    <row r="8" spans="1:28" ht="45.75" thickBot="1" x14ac:dyDescent="0.3">
      <c r="A8" s="132" t="s">
        <v>4</v>
      </c>
      <c r="B8" s="4339"/>
      <c r="C8" s="374" t="s">
        <v>523</v>
      </c>
      <c r="D8" s="3550" t="s">
        <v>948</v>
      </c>
      <c r="E8" s="651" t="s">
        <v>196</v>
      </c>
      <c r="F8" s="374" t="s">
        <v>197</v>
      </c>
      <c r="G8" s="3550" t="s">
        <v>198</v>
      </c>
      <c r="H8" s="258" t="s">
        <v>196</v>
      </c>
      <c r="I8" s="374" t="s">
        <v>523</v>
      </c>
      <c r="J8" s="3550" t="s">
        <v>948</v>
      </c>
      <c r="K8" s="651" t="s">
        <v>196</v>
      </c>
      <c r="L8" s="374" t="s">
        <v>197</v>
      </c>
      <c r="M8" s="4311"/>
      <c r="N8" s="4330"/>
      <c r="O8" s="4317"/>
      <c r="P8" s="4317"/>
      <c r="Q8" s="4317"/>
      <c r="R8" s="4317"/>
      <c r="S8" s="4317"/>
      <c r="T8" s="4317"/>
      <c r="U8" s="4317"/>
      <c r="V8" s="4317"/>
      <c r="W8" s="4322"/>
      <c r="X8" s="4325"/>
      <c r="Y8" s="4325"/>
      <c r="Z8" s="4325"/>
      <c r="AA8" s="4325"/>
    </row>
    <row r="9" spans="1:28" s="40" customFormat="1" ht="15.75" thickBot="1" x14ac:dyDescent="0.3">
      <c r="A9" s="221">
        <v>1</v>
      </c>
      <c r="B9" s="221">
        <v>2</v>
      </c>
      <c r="C9" s="259">
        <v>3</v>
      </c>
      <c r="D9" s="259">
        <v>5</v>
      </c>
      <c r="E9" s="259">
        <v>8</v>
      </c>
      <c r="F9" s="259">
        <v>9</v>
      </c>
      <c r="G9" s="258">
        <v>10</v>
      </c>
      <c r="H9" s="258">
        <v>11</v>
      </c>
      <c r="I9" s="258">
        <v>12</v>
      </c>
      <c r="J9" s="258">
        <v>14</v>
      </c>
      <c r="K9" s="773">
        <v>17</v>
      </c>
      <c r="L9" s="258">
        <v>18</v>
      </c>
      <c r="M9" s="258">
        <v>20</v>
      </c>
      <c r="N9" s="258">
        <v>21</v>
      </c>
      <c r="O9" s="222"/>
      <c r="P9" s="222"/>
      <c r="Q9" s="222"/>
      <c r="R9" s="222"/>
      <c r="S9" s="222"/>
      <c r="T9" s="222"/>
      <c r="U9" s="222"/>
      <c r="V9" s="222"/>
      <c r="W9" s="2827">
        <v>22</v>
      </c>
      <c r="X9" s="222">
        <v>23</v>
      </c>
      <c r="Y9" s="222">
        <v>24</v>
      </c>
      <c r="Z9" s="222">
        <v>25</v>
      </c>
      <c r="AA9" s="222">
        <v>26</v>
      </c>
      <c r="AB9" s="2592"/>
    </row>
    <row r="10" spans="1:28" ht="13.9" customHeight="1" x14ac:dyDescent="0.25">
      <c r="A10" s="42"/>
      <c r="B10" s="42"/>
      <c r="C10" s="260"/>
      <c r="D10" s="260"/>
      <c r="E10" s="1683"/>
      <c r="F10" s="260"/>
      <c r="G10" s="3549"/>
      <c r="H10" s="3549"/>
      <c r="I10" s="3549"/>
      <c r="J10" s="3549"/>
      <c r="K10" s="1684"/>
      <c r="L10" s="3549"/>
      <c r="M10" s="3549"/>
      <c r="N10" s="3549"/>
      <c r="O10" s="3547"/>
      <c r="P10" s="3547"/>
      <c r="Q10" s="3547"/>
      <c r="R10" s="3547"/>
      <c r="S10" s="3547"/>
      <c r="T10" s="3547"/>
      <c r="U10" s="3547"/>
      <c r="V10" s="3547"/>
      <c r="W10" s="3546"/>
      <c r="X10" s="3548"/>
      <c r="Y10" s="3548"/>
      <c r="Z10" s="3548"/>
      <c r="AA10" s="3548"/>
    </row>
    <row r="11" spans="1:28" ht="48" hidden="1" customHeight="1" x14ac:dyDescent="0.25">
      <c r="A11" s="1685" t="s">
        <v>302</v>
      </c>
      <c r="B11" s="1681"/>
      <c r="C11" s="166"/>
      <c r="D11" s="182"/>
      <c r="E11" s="653"/>
      <c r="F11" s="166"/>
      <c r="G11" s="753"/>
      <c r="H11" s="753"/>
      <c r="I11" s="753"/>
      <c r="J11" s="166"/>
      <c r="K11" s="653"/>
      <c r="L11" s="166"/>
      <c r="M11" s="166"/>
      <c r="N11" s="166"/>
      <c r="O11" s="1410"/>
      <c r="P11" s="1410"/>
      <c r="Q11" s="1410"/>
      <c r="R11" s="1410"/>
      <c r="S11" s="1410"/>
      <c r="T11" s="1410"/>
      <c r="U11" s="1410"/>
      <c r="V11" s="1410"/>
      <c r="W11" s="2923"/>
      <c r="X11" s="216"/>
      <c r="Y11" s="216"/>
      <c r="Z11" s="216"/>
      <c r="AA11" s="216"/>
    </row>
    <row r="12" spans="1:28" ht="15" hidden="1" customHeight="1" x14ac:dyDescent="0.25">
      <c r="A12" s="168" t="s">
        <v>5</v>
      </c>
      <c r="B12" s="168"/>
      <c r="C12" s="166"/>
      <c r="D12" s="166"/>
      <c r="E12" s="653"/>
      <c r="F12" s="166"/>
      <c r="G12" s="166"/>
      <c r="H12" s="166"/>
      <c r="I12" s="166"/>
      <c r="J12" s="166"/>
      <c r="K12" s="653"/>
      <c r="L12" s="166"/>
      <c r="M12" s="166"/>
      <c r="N12" s="166"/>
      <c r="O12" s="1410"/>
      <c r="P12" s="1410"/>
      <c r="Q12" s="1410"/>
      <c r="R12" s="1410"/>
      <c r="S12" s="1410"/>
      <c r="T12" s="1410"/>
      <c r="U12" s="1410"/>
      <c r="V12" s="1410"/>
      <c r="W12" s="2923"/>
      <c r="X12" s="216"/>
      <c r="Y12" s="216"/>
      <c r="Z12" s="216"/>
      <c r="AA12" s="216"/>
    </row>
    <row r="13" spans="1:28" ht="15" hidden="1" customHeight="1" x14ac:dyDescent="0.25">
      <c r="A13" s="148" t="s">
        <v>98</v>
      </c>
      <c r="B13" s="148">
        <v>340</v>
      </c>
      <c r="C13" s="144">
        <v>952</v>
      </c>
      <c r="D13" s="144">
        <f>ROUND(C13/12*$A$4,0)</f>
        <v>635</v>
      </c>
      <c r="E13" s="429">
        <v>542</v>
      </c>
      <c r="F13" s="144">
        <f t="shared" ref="F13:F32" si="0">E13/D13*100</f>
        <v>85.354330708661422</v>
      </c>
      <c r="G13" s="157">
        <v>15.1</v>
      </c>
      <c r="H13" s="157">
        <f>K13/E13</f>
        <v>14.715867158671587</v>
      </c>
      <c r="I13" s="167">
        <f t="shared" ref="I13:I30" si="1">ROUND(C13*G13,0)</f>
        <v>14375</v>
      </c>
      <c r="J13" s="167">
        <f t="shared" ref="J13:J30" si="2">ROUND(D13*G13,0)</f>
        <v>9589</v>
      </c>
      <c r="K13" s="431">
        <v>7976</v>
      </c>
      <c r="L13" s="167">
        <f>K13/J13*100</f>
        <v>83.178642194180824</v>
      </c>
      <c r="M13" s="167">
        <v>41</v>
      </c>
      <c r="N13" s="167">
        <f>K13/$A$4*12/M13</f>
        <v>291.80487804878049</v>
      </c>
      <c r="O13" s="1410"/>
      <c r="P13" s="1410"/>
      <c r="Q13" s="1410"/>
      <c r="R13" s="1410"/>
      <c r="S13" s="1410"/>
      <c r="T13" s="1410"/>
      <c r="U13" s="1410"/>
      <c r="V13" s="1410"/>
      <c r="W13" s="2923"/>
      <c r="X13" s="216"/>
      <c r="Y13" s="216"/>
      <c r="Z13" s="216"/>
      <c r="AA13" s="216"/>
    </row>
    <row r="14" spans="1:28" ht="15" hidden="1" customHeight="1" x14ac:dyDescent="0.25">
      <c r="A14" s="148" t="s">
        <v>8</v>
      </c>
      <c r="B14" s="148">
        <v>340</v>
      </c>
      <c r="C14" s="144">
        <v>1295</v>
      </c>
      <c r="D14" s="144">
        <f t="shared" ref="D14:D32" si="3">ROUND(C14/12*$A$4,0)</f>
        <v>863</v>
      </c>
      <c r="E14" s="429">
        <v>788</v>
      </c>
      <c r="F14" s="144">
        <f t="shared" si="0"/>
        <v>91.309385863267664</v>
      </c>
      <c r="G14" s="157">
        <v>14.7</v>
      </c>
      <c r="H14" s="157">
        <f t="shared" ref="H14:H31" si="4">K14/E14</f>
        <v>15.267766497461929</v>
      </c>
      <c r="I14" s="167">
        <f t="shared" si="1"/>
        <v>19037</v>
      </c>
      <c r="J14" s="167">
        <f t="shared" si="2"/>
        <v>12686</v>
      </c>
      <c r="K14" s="431">
        <v>12031</v>
      </c>
      <c r="L14" s="167">
        <f t="shared" ref="L14:L31" si="5">K14/J14*100</f>
        <v>94.83682799936939</v>
      </c>
      <c r="M14" s="167">
        <v>56</v>
      </c>
      <c r="N14" s="167">
        <f>K14/$A$4*12/M14</f>
        <v>322.25892857142856</v>
      </c>
      <c r="O14" s="1410"/>
      <c r="P14" s="1410"/>
      <c r="Q14" s="1410"/>
      <c r="R14" s="1410"/>
      <c r="S14" s="1410"/>
      <c r="T14" s="1410"/>
      <c r="U14" s="1410"/>
      <c r="V14" s="1410"/>
      <c r="W14" s="2923"/>
      <c r="X14" s="216"/>
      <c r="Y14" s="216"/>
      <c r="Z14" s="216"/>
      <c r="AA14" s="216"/>
    </row>
    <row r="15" spans="1:28" ht="15" hidden="1" customHeight="1" x14ac:dyDescent="0.25">
      <c r="A15" s="148" t="s">
        <v>31</v>
      </c>
      <c r="B15" s="148">
        <v>340</v>
      </c>
      <c r="C15" s="144">
        <v>1149</v>
      </c>
      <c r="D15" s="144">
        <f t="shared" si="3"/>
        <v>766</v>
      </c>
      <c r="E15" s="429">
        <v>663</v>
      </c>
      <c r="F15" s="144">
        <f t="shared" si="0"/>
        <v>86.553524804177556</v>
      </c>
      <c r="G15" s="157">
        <v>14.2</v>
      </c>
      <c r="H15" s="157">
        <f t="shared" si="4"/>
        <v>13.864253393665159</v>
      </c>
      <c r="I15" s="167">
        <f t="shared" si="1"/>
        <v>16316</v>
      </c>
      <c r="J15" s="167">
        <f t="shared" si="2"/>
        <v>10877</v>
      </c>
      <c r="K15" s="431">
        <v>9192</v>
      </c>
      <c r="L15" s="167">
        <f t="shared" si="5"/>
        <v>84.508596120253742</v>
      </c>
      <c r="M15" s="167">
        <v>48</v>
      </c>
      <c r="N15" s="167">
        <f t="shared" ref="N15:N30" si="6">K15/$A$4*12/M15</f>
        <v>287.25</v>
      </c>
      <c r="O15" s="1410"/>
      <c r="P15" s="1410"/>
      <c r="Q15" s="1410"/>
      <c r="R15" s="1410"/>
      <c r="S15" s="1410"/>
      <c r="T15" s="1410"/>
      <c r="U15" s="1410"/>
      <c r="V15" s="1410"/>
      <c r="W15" s="2923"/>
      <c r="X15" s="216"/>
      <c r="Y15" s="216"/>
      <c r="Z15" s="216"/>
      <c r="AA15" s="216"/>
    </row>
    <row r="16" spans="1:28" ht="15" hidden="1" customHeight="1" x14ac:dyDescent="0.25">
      <c r="A16" s="148" t="s">
        <v>32</v>
      </c>
      <c r="B16" s="148">
        <v>340</v>
      </c>
      <c r="C16" s="144">
        <v>968</v>
      </c>
      <c r="D16" s="144">
        <f t="shared" si="3"/>
        <v>645</v>
      </c>
      <c r="E16" s="429">
        <v>561</v>
      </c>
      <c r="F16" s="144">
        <f t="shared" si="0"/>
        <v>86.976744186046503</v>
      </c>
      <c r="G16" s="157">
        <v>13</v>
      </c>
      <c r="H16" s="157">
        <f t="shared" si="4"/>
        <v>11.928698752228163</v>
      </c>
      <c r="I16" s="167">
        <f t="shared" si="1"/>
        <v>12584</v>
      </c>
      <c r="J16" s="167">
        <f t="shared" si="2"/>
        <v>8385</v>
      </c>
      <c r="K16" s="431">
        <v>6692</v>
      </c>
      <c r="L16" s="167">
        <f t="shared" si="5"/>
        <v>79.809183064997015</v>
      </c>
      <c r="M16" s="167">
        <v>37</v>
      </c>
      <c r="N16" s="167">
        <f t="shared" si="6"/>
        <v>271.29729729729729</v>
      </c>
      <c r="O16" s="1410"/>
      <c r="P16" s="1410"/>
      <c r="Q16" s="1410"/>
      <c r="R16" s="1410"/>
      <c r="S16" s="1410"/>
      <c r="T16" s="1410"/>
      <c r="U16" s="1410"/>
      <c r="V16" s="1410"/>
      <c r="W16" s="2923"/>
      <c r="X16" s="216"/>
      <c r="Y16" s="216"/>
      <c r="Z16" s="216"/>
      <c r="AA16" s="216"/>
    </row>
    <row r="17" spans="1:28" s="40" customFormat="1" ht="15" hidden="1" customHeight="1" x14ac:dyDescent="0.25">
      <c r="A17" s="148" t="s">
        <v>262</v>
      </c>
      <c r="B17" s="148">
        <v>340</v>
      </c>
      <c r="C17" s="144">
        <v>865</v>
      </c>
      <c r="D17" s="144">
        <f t="shared" si="3"/>
        <v>577</v>
      </c>
      <c r="E17" s="429">
        <v>513</v>
      </c>
      <c r="F17" s="144">
        <f t="shared" si="0"/>
        <v>88.908145580589263</v>
      </c>
      <c r="G17" s="157">
        <v>16.899999999999999</v>
      </c>
      <c r="H17" s="157">
        <f t="shared" si="4"/>
        <v>15.296296296296296</v>
      </c>
      <c r="I17" s="167">
        <f t="shared" si="1"/>
        <v>14619</v>
      </c>
      <c r="J17" s="167">
        <f t="shared" si="2"/>
        <v>9751</v>
      </c>
      <c r="K17" s="431">
        <v>7847</v>
      </c>
      <c r="L17" s="167">
        <f t="shared" si="5"/>
        <v>80.473797559224693</v>
      </c>
      <c r="M17" s="167">
        <v>43</v>
      </c>
      <c r="N17" s="167">
        <f t="shared" si="6"/>
        <v>273.73255813953489</v>
      </c>
      <c r="O17" s="1410"/>
      <c r="P17" s="1410"/>
      <c r="Q17" s="1410"/>
      <c r="R17" s="1410"/>
      <c r="S17" s="1410"/>
      <c r="T17" s="1410"/>
      <c r="U17" s="1410"/>
      <c r="V17" s="1410"/>
      <c r="W17" s="2923"/>
      <c r="X17" s="216"/>
      <c r="Y17" s="216"/>
      <c r="Z17" s="216"/>
      <c r="AA17" s="216"/>
      <c r="AB17" s="2592"/>
    </row>
    <row r="18" spans="1:28" s="40" customFormat="1" ht="15" hidden="1" customHeight="1" x14ac:dyDescent="0.25">
      <c r="A18" s="148" t="s">
        <v>6</v>
      </c>
      <c r="B18" s="148">
        <v>340</v>
      </c>
      <c r="C18" s="144">
        <v>1366</v>
      </c>
      <c r="D18" s="144">
        <f t="shared" si="3"/>
        <v>911</v>
      </c>
      <c r="E18" s="429">
        <v>860</v>
      </c>
      <c r="F18" s="144">
        <f t="shared" si="0"/>
        <v>94.401756311745331</v>
      </c>
      <c r="G18" s="278">
        <v>11.7</v>
      </c>
      <c r="H18" s="157">
        <f t="shared" si="4"/>
        <v>10.717441860465117</v>
      </c>
      <c r="I18" s="167">
        <f t="shared" si="1"/>
        <v>15982</v>
      </c>
      <c r="J18" s="167">
        <f t="shared" si="2"/>
        <v>10659</v>
      </c>
      <c r="K18" s="431">
        <v>9217</v>
      </c>
      <c r="L18" s="167">
        <f t="shared" si="5"/>
        <v>86.471526409606909</v>
      </c>
      <c r="M18" s="167">
        <v>47</v>
      </c>
      <c r="N18" s="167">
        <f t="shared" si="6"/>
        <v>294.15957446808511</v>
      </c>
      <c r="O18" s="1410"/>
      <c r="P18" s="1410"/>
      <c r="Q18" s="1410"/>
      <c r="R18" s="1410"/>
      <c r="S18" s="1410"/>
      <c r="T18" s="1410"/>
      <c r="U18" s="1410"/>
      <c r="V18" s="1410"/>
      <c r="W18" s="2923"/>
      <c r="X18" s="216"/>
      <c r="Y18" s="216"/>
      <c r="Z18" s="216"/>
      <c r="AA18" s="216"/>
      <c r="AB18" s="2592"/>
    </row>
    <row r="19" spans="1:28" ht="15" hidden="1" customHeight="1" x14ac:dyDescent="0.25">
      <c r="A19" s="148" t="s">
        <v>525</v>
      </c>
      <c r="B19" s="148">
        <v>340</v>
      </c>
      <c r="C19" s="144">
        <v>720</v>
      </c>
      <c r="D19" s="144">
        <f t="shared" si="3"/>
        <v>480</v>
      </c>
      <c r="E19" s="429">
        <v>404</v>
      </c>
      <c r="F19" s="144">
        <f t="shared" si="0"/>
        <v>84.166666666666671</v>
      </c>
      <c r="G19" s="157">
        <v>15.5</v>
      </c>
      <c r="H19" s="157">
        <f t="shared" si="4"/>
        <v>15.643564356435643</v>
      </c>
      <c r="I19" s="167">
        <f t="shared" si="1"/>
        <v>11160</v>
      </c>
      <c r="J19" s="167">
        <f t="shared" si="2"/>
        <v>7440</v>
      </c>
      <c r="K19" s="431">
        <v>6320</v>
      </c>
      <c r="L19" s="167">
        <f t="shared" si="5"/>
        <v>84.946236559139791</v>
      </c>
      <c r="M19" s="167">
        <v>33</v>
      </c>
      <c r="N19" s="167">
        <f t="shared" si="6"/>
        <v>287.27272727272725</v>
      </c>
      <c r="O19" s="1410"/>
      <c r="P19" s="1410"/>
      <c r="Q19" s="1410"/>
      <c r="R19" s="1410"/>
      <c r="S19" s="1410"/>
      <c r="T19" s="1410"/>
      <c r="U19" s="1410"/>
      <c r="V19" s="1410"/>
      <c r="W19" s="2923"/>
      <c r="X19" s="216"/>
      <c r="Y19" s="216"/>
      <c r="Z19" s="216"/>
      <c r="AA19" s="216"/>
    </row>
    <row r="20" spans="1:28" ht="15" hidden="1" customHeight="1" x14ac:dyDescent="0.25">
      <c r="A20" s="148" t="s">
        <v>99</v>
      </c>
      <c r="B20" s="148">
        <v>340</v>
      </c>
      <c r="C20" s="144">
        <v>364</v>
      </c>
      <c r="D20" s="144">
        <f t="shared" si="3"/>
        <v>243</v>
      </c>
      <c r="E20" s="429">
        <v>217</v>
      </c>
      <c r="F20" s="144">
        <f t="shared" si="0"/>
        <v>89.300411522633752</v>
      </c>
      <c r="G20" s="157">
        <v>14</v>
      </c>
      <c r="H20" s="157">
        <f t="shared" si="4"/>
        <v>11.073732718894009</v>
      </c>
      <c r="I20" s="167">
        <f t="shared" si="1"/>
        <v>5096</v>
      </c>
      <c r="J20" s="167">
        <f t="shared" si="2"/>
        <v>3402</v>
      </c>
      <c r="K20" s="431">
        <v>2403</v>
      </c>
      <c r="L20" s="167">
        <f t="shared" si="5"/>
        <v>70.634920634920633</v>
      </c>
      <c r="M20" s="167">
        <v>15</v>
      </c>
      <c r="N20" s="167">
        <f t="shared" si="6"/>
        <v>240.3</v>
      </c>
      <c r="O20" s="1410"/>
      <c r="P20" s="1410"/>
      <c r="Q20" s="1410"/>
      <c r="R20" s="1410"/>
      <c r="S20" s="1410"/>
      <c r="T20" s="1410"/>
      <c r="U20" s="1410"/>
      <c r="V20" s="1410"/>
      <c r="W20" s="2923"/>
      <c r="X20" s="216"/>
      <c r="Y20" s="216"/>
      <c r="Z20" s="216"/>
      <c r="AA20" s="216"/>
    </row>
    <row r="21" spans="1:28" ht="15" hidden="1" customHeight="1" x14ac:dyDescent="0.25">
      <c r="A21" s="148" t="s">
        <v>100</v>
      </c>
      <c r="B21" s="148">
        <v>340</v>
      </c>
      <c r="C21" s="144">
        <v>899</v>
      </c>
      <c r="D21" s="144">
        <f t="shared" si="3"/>
        <v>599</v>
      </c>
      <c r="E21" s="429">
        <v>530</v>
      </c>
      <c r="F21" s="144">
        <f t="shared" si="0"/>
        <v>88.480801335559264</v>
      </c>
      <c r="G21" s="157">
        <v>14</v>
      </c>
      <c r="H21" s="157">
        <f t="shared" si="4"/>
        <v>13.449056603773585</v>
      </c>
      <c r="I21" s="167">
        <f t="shared" si="1"/>
        <v>12586</v>
      </c>
      <c r="J21" s="167">
        <f t="shared" si="2"/>
        <v>8386</v>
      </c>
      <c r="K21" s="431">
        <v>7128</v>
      </c>
      <c r="L21" s="167">
        <f t="shared" si="5"/>
        <v>84.998807536370137</v>
      </c>
      <c r="M21" s="167">
        <v>37</v>
      </c>
      <c r="N21" s="167">
        <f t="shared" si="6"/>
        <v>288.97297297297297</v>
      </c>
      <c r="O21" s="1410"/>
      <c r="P21" s="1410"/>
      <c r="Q21" s="1410"/>
      <c r="R21" s="1410"/>
      <c r="S21" s="1410"/>
      <c r="T21" s="1410"/>
      <c r="U21" s="1410"/>
      <c r="V21" s="1410"/>
      <c r="W21" s="2923"/>
      <c r="X21" s="216"/>
      <c r="Y21" s="216"/>
      <c r="Z21" s="216"/>
      <c r="AA21" s="216"/>
    </row>
    <row r="22" spans="1:28" s="99" customFormat="1" ht="13.5" hidden="1" customHeight="1" x14ac:dyDescent="0.25">
      <c r="A22" s="148" t="s">
        <v>80</v>
      </c>
      <c r="B22" s="148">
        <v>340</v>
      </c>
      <c r="C22" s="144">
        <v>472</v>
      </c>
      <c r="D22" s="144">
        <f t="shared" si="3"/>
        <v>315</v>
      </c>
      <c r="E22" s="429">
        <v>307</v>
      </c>
      <c r="F22" s="144">
        <f t="shared" si="0"/>
        <v>97.460317460317455</v>
      </c>
      <c r="G22" s="157">
        <v>18</v>
      </c>
      <c r="H22" s="157">
        <f t="shared" si="4"/>
        <v>20.335504885993487</v>
      </c>
      <c r="I22" s="167">
        <f t="shared" si="1"/>
        <v>8496</v>
      </c>
      <c r="J22" s="167">
        <f t="shared" si="2"/>
        <v>5670</v>
      </c>
      <c r="K22" s="431">
        <v>6243</v>
      </c>
      <c r="L22" s="167">
        <f t="shared" si="5"/>
        <v>110.1058201058201</v>
      </c>
      <c r="M22" s="167">
        <v>25</v>
      </c>
      <c r="N22" s="167">
        <f t="shared" si="6"/>
        <v>374.58</v>
      </c>
      <c r="O22" s="1410"/>
      <c r="P22" s="1410"/>
      <c r="Q22" s="1410"/>
      <c r="R22" s="1410"/>
      <c r="S22" s="1410"/>
      <c r="T22" s="1410"/>
      <c r="U22" s="1410"/>
      <c r="V22" s="1410"/>
      <c r="W22" s="2923"/>
      <c r="X22" s="216"/>
      <c r="Y22" s="216"/>
      <c r="Z22" s="216"/>
      <c r="AA22" s="216"/>
      <c r="AB22" s="2592"/>
    </row>
    <row r="23" spans="1:28" ht="15" hidden="1" customHeight="1" x14ac:dyDescent="0.25">
      <c r="A23" s="148" t="s">
        <v>106</v>
      </c>
      <c r="B23" s="148">
        <v>340</v>
      </c>
      <c r="C23" s="144">
        <v>680</v>
      </c>
      <c r="D23" s="144">
        <f t="shared" si="3"/>
        <v>453</v>
      </c>
      <c r="E23" s="429">
        <v>372</v>
      </c>
      <c r="F23" s="144">
        <f t="shared" si="0"/>
        <v>82.119205298013242</v>
      </c>
      <c r="G23" s="157">
        <v>16.5</v>
      </c>
      <c r="H23" s="157">
        <f t="shared" si="4"/>
        <v>17.295698924731184</v>
      </c>
      <c r="I23" s="167">
        <f t="shared" si="1"/>
        <v>11220</v>
      </c>
      <c r="J23" s="167">
        <f t="shared" si="2"/>
        <v>7475</v>
      </c>
      <c r="K23" s="431">
        <v>6434</v>
      </c>
      <c r="L23" s="167">
        <f t="shared" si="5"/>
        <v>86.073578595317727</v>
      </c>
      <c r="M23" s="167">
        <v>33</v>
      </c>
      <c r="N23" s="167">
        <f t="shared" si="6"/>
        <v>292.45454545454544</v>
      </c>
      <c r="O23" s="1410"/>
      <c r="P23" s="1410"/>
      <c r="Q23" s="1410"/>
      <c r="R23" s="1410"/>
      <c r="S23" s="1410"/>
      <c r="T23" s="1410"/>
      <c r="U23" s="1410"/>
      <c r="V23" s="1410"/>
      <c r="W23" s="2923"/>
      <c r="X23" s="216"/>
      <c r="Y23" s="216"/>
      <c r="Z23" s="216"/>
      <c r="AA23" s="216"/>
    </row>
    <row r="24" spans="1:28" ht="15" hidden="1" customHeight="1" x14ac:dyDescent="0.25">
      <c r="A24" s="148" t="s">
        <v>22</v>
      </c>
      <c r="B24" s="148">
        <v>340</v>
      </c>
      <c r="C24" s="144">
        <v>1313</v>
      </c>
      <c r="D24" s="144">
        <f t="shared" si="3"/>
        <v>875</v>
      </c>
      <c r="E24" s="429">
        <v>781</v>
      </c>
      <c r="F24" s="144">
        <f t="shared" si="0"/>
        <v>89.257142857142853</v>
      </c>
      <c r="G24" s="157">
        <v>10.1</v>
      </c>
      <c r="H24" s="157">
        <f t="shared" si="4"/>
        <v>12.345710627400768</v>
      </c>
      <c r="I24" s="167">
        <f t="shared" si="1"/>
        <v>13261</v>
      </c>
      <c r="J24" s="167">
        <f t="shared" si="2"/>
        <v>8838</v>
      </c>
      <c r="K24" s="431">
        <v>9642</v>
      </c>
      <c r="L24" s="167">
        <f t="shared" si="5"/>
        <v>109.09708078750849</v>
      </c>
      <c r="M24" s="167">
        <v>39</v>
      </c>
      <c r="N24" s="167">
        <f t="shared" si="6"/>
        <v>370.84615384615387</v>
      </c>
      <c r="O24" s="1410"/>
      <c r="P24" s="1410"/>
      <c r="Q24" s="1410"/>
      <c r="R24" s="1410"/>
      <c r="S24" s="1410"/>
      <c r="T24" s="1410"/>
      <c r="U24" s="1410"/>
      <c r="V24" s="1410"/>
      <c r="W24" s="2923"/>
      <c r="X24" s="216"/>
      <c r="Y24" s="216"/>
      <c r="Z24" s="216"/>
      <c r="AA24" s="216"/>
    </row>
    <row r="25" spans="1:28" ht="15" hidden="1" customHeight="1" x14ac:dyDescent="0.25">
      <c r="A25" s="148" t="s">
        <v>238</v>
      </c>
      <c r="B25" s="148">
        <v>340</v>
      </c>
      <c r="C25" s="144">
        <v>731</v>
      </c>
      <c r="D25" s="144">
        <f t="shared" si="3"/>
        <v>487</v>
      </c>
      <c r="E25" s="429">
        <v>408</v>
      </c>
      <c r="F25" s="144">
        <f t="shared" si="0"/>
        <v>83.778234086242293</v>
      </c>
      <c r="G25" s="157">
        <v>8</v>
      </c>
      <c r="H25" s="157">
        <f t="shared" si="4"/>
        <v>7.6029411764705879</v>
      </c>
      <c r="I25" s="167">
        <f t="shared" si="1"/>
        <v>5848</v>
      </c>
      <c r="J25" s="167">
        <f t="shared" si="2"/>
        <v>3896</v>
      </c>
      <c r="K25" s="431">
        <v>3102</v>
      </c>
      <c r="L25" s="167">
        <f t="shared" si="5"/>
        <v>79.620123203285416</v>
      </c>
      <c r="M25" s="167">
        <v>17</v>
      </c>
      <c r="N25" s="167">
        <f t="shared" si="6"/>
        <v>273.70588235294116</v>
      </c>
      <c r="O25" s="1410"/>
      <c r="P25" s="1410"/>
      <c r="Q25" s="1410"/>
      <c r="R25" s="1410"/>
      <c r="S25" s="1410"/>
      <c r="T25" s="1410"/>
      <c r="U25" s="1410"/>
      <c r="V25" s="1410"/>
      <c r="W25" s="2923"/>
      <c r="X25" s="216"/>
      <c r="Y25" s="216"/>
      <c r="Z25" s="216"/>
      <c r="AA25" s="216"/>
    </row>
    <row r="26" spans="1:28" s="40" customFormat="1" ht="15" hidden="1" customHeight="1" x14ac:dyDescent="0.25">
      <c r="A26" s="148" t="s">
        <v>28</v>
      </c>
      <c r="B26" s="148">
        <v>340</v>
      </c>
      <c r="C26" s="144">
        <v>2615</v>
      </c>
      <c r="D26" s="144">
        <f t="shared" si="3"/>
        <v>1743</v>
      </c>
      <c r="E26" s="429">
        <v>1446</v>
      </c>
      <c r="F26" s="144">
        <f t="shared" si="0"/>
        <v>82.960413080895009</v>
      </c>
      <c r="G26" s="157">
        <v>6.5</v>
      </c>
      <c r="H26" s="157">
        <f t="shared" si="4"/>
        <v>6.3195020746887964</v>
      </c>
      <c r="I26" s="167">
        <f t="shared" si="1"/>
        <v>16998</v>
      </c>
      <c r="J26" s="167">
        <f t="shared" si="2"/>
        <v>11330</v>
      </c>
      <c r="K26" s="431">
        <v>9138</v>
      </c>
      <c r="L26" s="167">
        <f t="shared" si="5"/>
        <v>80.65313327449249</v>
      </c>
      <c r="M26" s="167">
        <v>50</v>
      </c>
      <c r="N26" s="167">
        <f t="shared" si="6"/>
        <v>274.14</v>
      </c>
      <c r="O26" s="1410"/>
      <c r="P26" s="1410"/>
      <c r="Q26" s="1410"/>
      <c r="R26" s="1410"/>
      <c r="S26" s="1410"/>
      <c r="T26" s="1410"/>
      <c r="U26" s="1410"/>
      <c r="V26" s="1410"/>
      <c r="W26" s="2923"/>
      <c r="X26" s="216"/>
      <c r="Y26" s="216"/>
      <c r="Z26" s="216"/>
      <c r="AA26" s="216"/>
      <c r="AB26" s="2592"/>
    </row>
    <row r="27" spans="1:28" s="40" customFormat="1" ht="15" hidden="1" customHeight="1" x14ac:dyDescent="0.25">
      <c r="A27" s="148" t="s">
        <v>9</v>
      </c>
      <c r="B27" s="148">
        <v>340</v>
      </c>
      <c r="C27" s="144">
        <v>1275</v>
      </c>
      <c r="D27" s="144">
        <f t="shared" si="3"/>
        <v>850</v>
      </c>
      <c r="E27" s="429">
        <v>801</v>
      </c>
      <c r="F27" s="144">
        <f t="shared" si="0"/>
        <v>94.235294117647058</v>
      </c>
      <c r="G27" s="157">
        <v>14.4</v>
      </c>
      <c r="H27" s="157">
        <f t="shared" si="4"/>
        <v>13.863920099875156</v>
      </c>
      <c r="I27" s="167">
        <f t="shared" si="1"/>
        <v>18360</v>
      </c>
      <c r="J27" s="167">
        <f t="shared" si="2"/>
        <v>12240</v>
      </c>
      <c r="K27" s="431">
        <v>11105</v>
      </c>
      <c r="L27" s="167">
        <f t="shared" si="5"/>
        <v>90.727124183006538</v>
      </c>
      <c r="M27" s="167">
        <v>54</v>
      </c>
      <c r="N27" s="167">
        <f t="shared" si="6"/>
        <v>308.47222222222223</v>
      </c>
      <c r="O27" s="1410"/>
      <c r="P27" s="1410"/>
      <c r="Q27" s="1410"/>
      <c r="R27" s="1410"/>
      <c r="S27" s="1410"/>
      <c r="T27" s="1410"/>
      <c r="U27" s="1410"/>
      <c r="V27" s="1410"/>
      <c r="W27" s="2923"/>
      <c r="X27" s="216"/>
      <c r="Y27" s="216"/>
      <c r="Z27" s="216"/>
      <c r="AA27" s="216"/>
      <c r="AB27" s="2592"/>
    </row>
    <row r="28" spans="1:28" ht="15" hidden="1" customHeight="1" x14ac:dyDescent="0.25">
      <c r="A28" s="148" t="s">
        <v>19</v>
      </c>
      <c r="B28" s="148">
        <v>340</v>
      </c>
      <c r="C28" s="144">
        <v>1308</v>
      </c>
      <c r="D28" s="144">
        <f t="shared" si="3"/>
        <v>872</v>
      </c>
      <c r="E28" s="429">
        <v>765</v>
      </c>
      <c r="F28" s="144">
        <f t="shared" si="0"/>
        <v>87.72935779816514</v>
      </c>
      <c r="G28" s="157">
        <v>7.8</v>
      </c>
      <c r="H28" s="157">
        <f t="shared" si="4"/>
        <v>7.8326797385620912</v>
      </c>
      <c r="I28" s="167">
        <f t="shared" si="1"/>
        <v>10202</v>
      </c>
      <c r="J28" s="167">
        <f t="shared" si="2"/>
        <v>6802</v>
      </c>
      <c r="K28" s="431">
        <v>5992</v>
      </c>
      <c r="L28" s="167">
        <f t="shared" si="5"/>
        <v>88.091737724198765</v>
      </c>
      <c r="M28" s="167">
        <v>30</v>
      </c>
      <c r="N28" s="167">
        <f t="shared" si="6"/>
        <v>299.60000000000002</v>
      </c>
      <c r="O28" s="1410"/>
      <c r="P28" s="1410"/>
      <c r="Q28" s="1410"/>
      <c r="R28" s="1410"/>
      <c r="S28" s="1410"/>
      <c r="T28" s="1410"/>
      <c r="U28" s="1410"/>
      <c r="V28" s="1410"/>
      <c r="W28" s="2923"/>
      <c r="X28" s="216"/>
      <c r="Y28" s="216"/>
      <c r="Z28" s="216"/>
      <c r="AA28" s="216"/>
    </row>
    <row r="29" spans="1:28" ht="17.25" hidden="1" customHeight="1" x14ac:dyDescent="0.25">
      <c r="A29" s="148" t="s">
        <v>25</v>
      </c>
      <c r="B29" s="148">
        <v>340</v>
      </c>
      <c r="C29" s="144">
        <v>844</v>
      </c>
      <c r="D29" s="144">
        <f t="shared" si="3"/>
        <v>563</v>
      </c>
      <c r="E29" s="429">
        <v>496</v>
      </c>
      <c r="F29" s="144">
        <f t="shared" si="0"/>
        <v>88.099467140319717</v>
      </c>
      <c r="G29" s="157">
        <v>13.7</v>
      </c>
      <c r="H29" s="157">
        <f t="shared" si="4"/>
        <v>13.360887096774194</v>
      </c>
      <c r="I29" s="167">
        <f t="shared" si="1"/>
        <v>11563</v>
      </c>
      <c r="J29" s="167">
        <f t="shared" si="2"/>
        <v>7713</v>
      </c>
      <c r="K29" s="431">
        <v>6627</v>
      </c>
      <c r="L29" s="167">
        <f t="shared" si="5"/>
        <v>85.919875534811368</v>
      </c>
      <c r="M29" s="167">
        <v>34</v>
      </c>
      <c r="N29" s="167">
        <f t="shared" si="6"/>
        <v>292.36764705882354</v>
      </c>
      <c r="O29" s="1410"/>
      <c r="P29" s="1410"/>
      <c r="Q29" s="1410"/>
      <c r="R29" s="1410"/>
      <c r="S29" s="1410"/>
      <c r="T29" s="1410"/>
      <c r="U29" s="1410"/>
      <c r="V29" s="1410"/>
      <c r="W29" s="2923"/>
      <c r="X29" s="216"/>
      <c r="Y29" s="216"/>
      <c r="Z29" s="216"/>
      <c r="AA29" s="216"/>
    </row>
    <row r="30" spans="1:28" ht="15" hidden="1" customHeight="1" x14ac:dyDescent="0.25">
      <c r="A30" s="366" t="s">
        <v>144</v>
      </c>
      <c r="B30" s="366">
        <v>340</v>
      </c>
      <c r="C30" s="206">
        <v>720</v>
      </c>
      <c r="D30" s="206">
        <f t="shared" si="3"/>
        <v>480</v>
      </c>
      <c r="E30" s="436">
        <v>417</v>
      </c>
      <c r="F30" s="206">
        <f t="shared" si="0"/>
        <v>86.875</v>
      </c>
      <c r="G30" s="423">
        <v>16</v>
      </c>
      <c r="H30" s="423">
        <f t="shared" si="4"/>
        <v>17.688249400479616</v>
      </c>
      <c r="I30" s="167">
        <f t="shared" si="1"/>
        <v>11520</v>
      </c>
      <c r="J30" s="376">
        <f t="shared" si="2"/>
        <v>7680</v>
      </c>
      <c r="K30" s="433">
        <v>7376</v>
      </c>
      <c r="L30" s="480">
        <f t="shared" si="5"/>
        <v>96.041666666666671</v>
      </c>
      <c r="M30" s="376">
        <v>34</v>
      </c>
      <c r="N30" s="376">
        <f t="shared" si="6"/>
        <v>325.41176470588238</v>
      </c>
      <c r="O30" s="1412"/>
      <c r="P30" s="1412"/>
      <c r="Q30" s="1412"/>
      <c r="R30" s="1412"/>
      <c r="S30" s="1412"/>
      <c r="T30" s="1412"/>
      <c r="U30" s="1412"/>
      <c r="V30" s="1412"/>
      <c r="W30" s="2924"/>
      <c r="X30" s="2937"/>
      <c r="Y30" s="2937"/>
      <c r="Z30" s="2937"/>
      <c r="AA30" s="2937"/>
    </row>
    <row r="31" spans="1:28" s="99" customFormat="1" ht="15" hidden="1" customHeight="1" x14ac:dyDescent="0.2">
      <c r="A31" s="462" t="s">
        <v>7</v>
      </c>
      <c r="B31" s="462"/>
      <c r="C31" s="140">
        <f>SUM(C13:C30)</f>
        <v>18536</v>
      </c>
      <c r="D31" s="140">
        <f t="shared" ref="D31:E31" si="7">SUM(D13:D30)</f>
        <v>12357</v>
      </c>
      <c r="E31" s="1687">
        <f t="shared" si="7"/>
        <v>10871</v>
      </c>
      <c r="F31" s="140">
        <f t="shared" si="0"/>
        <v>87.97442745002833</v>
      </c>
      <c r="G31" s="281">
        <f>SUM(I31/C31)</f>
        <v>12.366368148467846</v>
      </c>
      <c r="H31" s="281">
        <f t="shared" si="4"/>
        <v>12.369147272560022</v>
      </c>
      <c r="I31" s="141">
        <f>SUM(I13:I30)</f>
        <v>229223</v>
      </c>
      <c r="J31" s="141">
        <f t="shared" ref="J31:K31" si="8">SUM(J13:J30)</f>
        <v>152819</v>
      </c>
      <c r="K31" s="1688">
        <f t="shared" si="8"/>
        <v>134465</v>
      </c>
      <c r="L31" s="484">
        <f t="shared" si="5"/>
        <v>87.989713320987576</v>
      </c>
      <c r="M31" s="141">
        <f>SUM(M13:M30)</f>
        <v>673</v>
      </c>
      <c r="N31" s="141"/>
      <c r="O31" s="567">
        <v>811777.04910496005</v>
      </c>
      <c r="P31" s="567">
        <v>814660.42856079678</v>
      </c>
      <c r="Q31" s="567">
        <v>814660.42856079678</v>
      </c>
      <c r="R31" s="567">
        <v>814706.30434000003</v>
      </c>
      <c r="S31" s="567">
        <v>814706.30434000003</v>
      </c>
      <c r="T31" s="567">
        <v>814706.30434000003</v>
      </c>
      <c r="U31" s="567">
        <v>796535.1409</v>
      </c>
      <c r="V31" s="567">
        <v>796535.1409</v>
      </c>
      <c r="W31" s="2925">
        <f>O31/12*$A$4+(P31-O31)/11*7+(Q31-P31)/10*6+(R31-Q31)/9*5+(S31-R31)/8*4+(T31-S31)/7*3+(U31-T31)/6*2+(V31-U31)/5*1</f>
        <v>536988.00930284092</v>
      </c>
      <c r="X31" s="1603">
        <f>AA31-Z31</f>
        <v>471835.37759000005</v>
      </c>
      <c r="Y31" s="1603">
        <f>X31-W31</f>
        <v>-65152.63171284087</v>
      </c>
      <c r="Z31" s="1603">
        <v>-3798.1677500000001</v>
      </c>
      <c r="AA31" s="1603">
        <v>468037.20984000002</v>
      </c>
      <c r="AB31" s="2593"/>
    </row>
    <row r="32" spans="1:28" s="428" customFormat="1" ht="31.5" hidden="1" customHeight="1" x14ac:dyDescent="0.25">
      <c r="A32" s="1690" t="s">
        <v>344</v>
      </c>
      <c r="B32" s="1690"/>
      <c r="C32" s="1691">
        <v>749</v>
      </c>
      <c r="D32" s="1692">
        <f t="shared" si="3"/>
        <v>499</v>
      </c>
      <c r="E32" s="1691">
        <v>454</v>
      </c>
      <c r="F32" s="1693">
        <f t="shared" si="0"/>
        <v>90.981963927855716</v>
      </c>
      <c r="G32" s="1694"/>
      <c r="H32" s="1694"/>
      <c r="I32" s="1695"/>
      <c r="J32" s="1695"/>
      <c r="K32" s="1695"/>
      <c r="L32" s="1696"/>
      <c r="M32" s="1695"/>
      <c r="N32" s="1695"/>
      <c r="O32" s="1697">
        <v>104760.209</v>
      </c>
      <c r="P32" s="1697">
        <v>102909.368</v>
      </c>
      <c r="Q32" s="1697">
        <v>102909.368</v>
      </c>
      <c r="R32" s="1697">
        <v>102909.368</v>
      </c>
      <c r="S32" s="1697">
        <v>102909.368</v>
      </c>
      <c r="T32" s="1697">
        <v>102909.368</v>
      </c>
      <c r="U32" s="1697">
        <v>102909.368</v>
      </c>
      <c r="V32" s="1697">
        <v>102909.368</v>
      </c>
      <c r="W32" s="2926">
        <f>V32/12*$A$4</f>
        <v>68606.24533333334</v>
      </c>
      <c r="X32" s="2938">
        <f>AA32-Z32</f>
        <v>61046.69569</v>
      </c>
      <c r="Y32" s="2938">
        <f>X32-W32</f>
        <v>-7559.5496433333392</v>
      </c>
      <c r="Z32" s="2938">
        <v>0</v>
      </c>
      <c r="AA32" s="2938">
        <v>61046.69569</v>
      </c>
      <c r="AB32" s="2593"/>
    </row>
    <row r="33" spans="1:28" ht="15" hidden="1" customHeight="1" x14ac:dyDescent="0.25">
      <c r="A33" s="411" t="s">
        <v>14</v>
      </c>
      <c r="B33" s="174"/>
      <c r="C33" s="143"/>
      <c r="D33" s="143"/>
      <c r="E33" s="432"/>
      <c r="F33" s="143"/>
      <c r="G33" s="156"/>
      <c r="H33" s="156"/>
      <c r="I33" s="175"/>
      <c r="J33" s="518"/>
      <c r="K33" s="434"/>
      <c r="L33" s="518"/>
      <c r="M33" s="175"/>
      <c r="N33" s="175"/>
      <c r="O33" s="1410"/>
      <c r="P33" s="1410"/>
      <c r="Q33" s="1410"/>
      <c r="R33" s="1410"/>
      <c r="S33" s="1410"/>
      <c r="T33" s="1410"/>
      <c r="U33" s="1410"/>
      <c r="V33" s="1410"/>
      <c r="W33" s="2923"/>
      <c r="X33" s="216"/>
      <c r="Y33" s="216"/>
      <c r="Z33" s="216"/>
      <c r="AA33" s="216"/>
      <c r="AB33" s="2593"/>
    </row>
    <row r="34" spans="1:28" ht="30" hidden="1" customHeight="1" x14ac:dyDescent="0.25">
      <c r="A34" s="1698" t="s">
        <v>229</v>
      </c>
      <c r="B34" s="1698"/>
      <c r="C34" s="144">
        <f>C35+C36</f>
        <v>121310</v>
      </c>
      <c r="D34" s="144">
        <f t="shared" ref="D34:E34" si="9">D35+D36</f>
        <v>80873</v>
      </c>
      <c r="E34" s="429">
        <f t="shared" si="9"/>
        <v>69080</v>
      </c>
      <c r="F34" s="144">
        <f>E34/D34*100</f>
        <v>85.417877412733546</v>
      </c>
      <c r="G34" s="156"/>
      <c r="H34" s="156"/>
      <c r="I34" s="175"/>
      <c r="J34" s="518"/>
      <c r="K34" s="434"/>
      <c r="L34" s="175"/>
      <c r="M34" s="175"/>
      <c r="N34" s="175"/>
      <c r="O34" s="1410"/>
      <c r="P34" s="1410"/>
      <c r="Q34" s="1410"/>
      <c r="R34" s="1410"/>
      <c r="S34" s="1410"/>
      <c r="T34" s="1410"/>
      <c r="U34" s="1410"/>
      <c r="V34" s="1410"/>
      <c r="W34" s="2923">
        <f>O34/12</f>
        <v>0</v>
      </c>
      <c r="X34" s="216">
        <f t="shared" ref="X34:X38" si="10">AA34-Z34</f>
        <v>0</v>
      </c>
      <c r="Y34" s="216"/>
      <c r="Z34" s="216"/>
      <c r="AA34" s="216"/>
      <c r="AB34" s="2593"/>
    </row>
    <row r="35" spans="1:28" ht="30" hidden="1" customHeight="1" x14ac:dyDescent="0.25">
      <c r="A35" s="1698" t="s">
        <v>526</v>
      </c>
      <c r="B35" s="1698"/>
      <c r="C35" s="144">
        <v>2000</v>
      </c>
      <c r="D35" s="144">
        <f t="shared" ref="D35:D36" si="11">ROUND(C35/12*$A$4,0)</f>
        <v>1333</v>
      </c>
      <c r="E35" s="429">
        <v>754</v>
      </c>
      <c r="F35" s="144">
        <f>E35/D35*100</f>
        <v>56.564141035258821</v>
      </c>
      <c r="G35" s="156"/>
      <c r="H35" s="156"/>
      <c r="I35" s="175"/>
      <c r="J35" s="518"/>
      <c r="K35" s="434"/>
      <c r="L35" s="175"/>
      <c r="M35" s="175"/>
      <c r="N35" s="175"/>
      <c r="O35" s="1410"/>
      <c r="P35" s="1410"/>
      <c r="Q35" s="1410"/>
      <c r="R35" s="1410"/>
      <c r="S35" s="1410"/>
      <c r="T35" s="1410"/>
      <c r="U35" s="1410"/>
      <c r="V35" s="1410"/>
      <c r="W35" s="2923"/>
      <c r="X35" s="216"/>
      <c r="Y35" s="216"/>
      <c r="Z35" s="216"/>
      <c r="AA35" s="216"/>
      <c r="AB35" s="2593"/>
    </row>
    <row r="36" spans="1:28" ht="30" hidden="1" customHeight="1" x14ac:dyDescent="0.25">
      <c r="A36" s="1698" t="s">
        <v>527</v>
      </c>
      <c r="B36" s="1698"/>
      <c r="C36" s="144">
        <v>119310</v>
      </c>
      <c r="D36" s="144">
        <f t="shared" si="11"/>
        <v>79540</v>
      </c>
      <c r="E36" s="429">
        <v>68326</v>
      </c>
      <c r="F36" s="144">
        <f>E36/D36*100</f>
        <v>85.901433241136544</v>
      </c>
      <c r="G36" s="156"/>
      <c r="H36" s="156"/>
      <c r="I36" s="175"/>
      <c r="J36" s="518"/>
      <c r="K36" s="434"/>
      <c r="L36" s="175"/>
      <c r="M36" s="175"/>
      <c r="N36" s="175"/>
      <c r="O36" s="1410"/>
      <c r="P36" s="1410"/>
      <c r="Q36" s="1410"/>
      <c r="R36" s="1410"/>
      <c r="S36" s="1410"/>
      <c r="T36" s="1410"/>
      <c r="U36" s="1410"/>
      <c r="V36" s="1410"/>
      <c r="W36" s="2923"/>
      <c r="X36" s="216"/>
      <c r="Y36" s="216"/>
      <c r="Z36" s="216"/>
      <c r="AA36" s="216"/>
      <c r="AB36" s="2593"/>
    </row>
    <row r="37" spans="1:28" ht="15" hidden="1" customHeight="1" x14ac:dyDescent="0.25">
      <c r="A37" s="1698" t="s">
        <v>171</v>
      </c>
      <c r="B37" s="1698"/>
      <c r="C37" s="144"/>
      <c r="D37" s="144"/>
      <c r="E37" s="429"/>
      <c r="F37" s="144"/>
      <c r="G37" s="156"/>
      <c r="H37" s="156"/>
      <c r="I37" s="175"/>
      <c r="J37" s="175"/>
      <c r="K37" s="434"/>
      <c r="L37" s="175"/>
      <c r="M37" s="175"/>
      <c r="N37" s="175"/>
      <c r="O37" s="1410">
        <v>0</v>
      </c>
      <c r="P37" s="1410">
        <v>0</v>
      </c>
      <c r="Q37" s="1410">
        <v>0</v>
      </c>
      <c r="R37" s="1410">
        <v>0</v>
      </c>
      <c r="S37" s="1410">
        <v>0</v>
      </c>
      <c r="T37" s="1410">
        <v>0</v>
      </c>
      <c r="U37" s="1410">
        <v>0</v>
      </c>
      <c r="V37" s="1410">
        <v>0</v>
      </c>
      <c r="W37" s="2923">
        <f t="shared" ref="W37:W54" si="12">O37/12</f>
        <v>0</v>
      </c>
      <c r="X37" s="216">
        <f t="shared" si="10"/>
        <v>0</v>
      </c>
      <c r="Y37" s="216"/>
      <c r="Z37" s="216"/>
      <c r="AA37" s="216">
        <v>0</v>
      </c>
      <c r="AB37" s="2593"/>
    </row>
    <row r="38" spans="1:28" ht="30" hidden="1" customHeight="1" x14ac:dyDescent="0.25">
      <c r="A38" s="1698" t="s">
        <v>172</v>
      </c>
      <c r="B38" s="1698"/>
      <c r="C38" s="144">
        <v>13000</v>
      </c>
      <c r="D38" s="144">
        <f t="shared" ref="D38:D39" si="13">ROUND(C38/12*$A$4,0)</f>
        <v>8667</v>
      </c>
      <c r="E38" s="429">
        <v>8049</v>
      </c>
      <c r="F38" s="144">
        <f>E38/D38*100</f>
        <v>92.869505019037732</v>
      </c>
      <c r="G38" s="156"/>
      <c r="H38" s="156"/>
      <c r="I38" s="175"/>
      <c r="J38" s="175"/>
      <c r="K38" s="434"/>
      <c r="L38" s="175"/>
      <c r="M38" s="175"/>
      <c r="N38" s="175"/>
      <c r="O38" s="1410"/>
      <c r="P38" s="1410"/>
      <c r="Q38" s="1410"/>
      <c r="R38" s="1410"/>
      <c r="S38" s="1410"/>
      <c r="T38" s="1410"/>
      <c r="U38" s="1410"/>
      <c r="V38" s="1410"/>
      <c r="W38" s="2923">
        <f t="shared" si="12"/>
        <v>0</v>
      </c>
      <c r="X38" s="216">
        <f t="shared" si="10"/>
        <v>0</v>
      </c>
      <c r="Y38" s="216"/>
      <c r="Z38" s="216"/>
      <c r="AA38" s="216"/>
      <c r="AB38" s="2593"/>
    </row>
    <row r="39" spans="1:28" ht="30" hidden="1" customHeight="1" x14ac:dyDescent="0.25">
      <c r="A39" s="2395" t="s">
        <v>760</v>
      </c>
      <c r="B39" s="2395"/>
      <c r="C39" s="3219">
        <v>10746</v>
      </c>
      <c r="D39" s="144">
        <f t="shared" si="13"/>
        <v>7164</v>
      </c>
      <c r="E39" s="429">
        <v>5799</v>
      </c>
      <c r="F39" s="144">
        <f>E39/D39*100</f>
        <v>80.946398659966505</v>
      </c>
      <c r="G39" s="156"/>
      <c r="H39" s="156"/>
      <c r="I39" s="175"/>
      <c r="J39" s="175"/>
      <c r="K39" s="434"/>
      <c r="L39" s="175"/>
      <c r="M39" s="175"/>
      <c r="N39" s="175"/>
      <c r="O39" s="1410"/>
      <c r="P39" s="1410"/>
      <c r="Q39" s="1410"/>
      <c r="R39" s="1410"/>
      <c r="S39" s="1410"/>
      <c r="T39" s="1410"/>
      <c r="U39" s="1410"/>
      <c r="V39" s="1410"/>
      <c r="W39" s="2923"/>
      <c r="X39" s="216"/>
      <c r="Y39" s="216"/>
      <c r="Z39" s="216"/>
      <c r="AA39" s="216"/>
      <c r="AB39" s="2593"/>
    </row>
    <row r="40" spans="1:28" ht="15" hidden="1" customHeight="1" x14ac:dyDescent="0.25">
      <c r="A40" s="262" t="s">
        <v>174</v>
      </c>
      <c r="B40" s="262"/>
      <c r="C40" s="143"/>
      <c r="D40" s="143"/>
      <c r="E40" s="432"/>
      <c r="F40" s="143"/>
      <c r="G40" s="156"/>
      <c r="H40" s="156"/>
      <c r="I40" s="167"/>
      <c r="J40" s="167"/>
      <c r="K40" s="431"/>
      <c r="L40" s="167"/>
      <c r="M40" s="167"/>
      <c r="N40" s="167"/>
      <c r="O40" s="1410"/>
      <c r="P40" s="1410"/>
      <c r="Q40" s="1410"/>
      <c r="R40" s="1410"/>
      <c r="S40" s="1410"/>
      <c r="T40" s="1410"/>
      <c r="U40" s="1410"/>
      <c r="V40" s="1410"/>
      <c r="W40" s="2923">
        <f t="shared" si="12"/>
        <v>0</v>
      </c>
      <c r="X40" s="216">
        <f t="shared" ref="X40:X59" si="14">AA40-Z40</f>
        <v>0</v>
      </c>
      <c r="Y40" s="216"/>
      <c r="Z40" s="216"/>
      <c r="AA40" s="216"/>
      <c r="AB40" s="2593"/>
    </row>
    <row r="41" spans="1:28" ht="15" hidden="1" customHeight="1" x14ac:dyDescent="0.25">
      <c r="A41" s="149" t="s">
        <v>82</v>
      </c>
      <c r="B41" s="149"/>
      <c r="C41" s="144">
        <v>1000</v>
      </c>
      <c r="D41" s="144">
        <f t="shared" ref="D41:D57" si="15">ROUND(C41/12*$A$4,0)</f>
        <v>667</v>
      </c>
      <c r="E41" s="429">
        <v>430</v>
      </c>
      <c r="F41" s="144">
        <f t="shared" ref="F41:F57" si="16">E41/D41*100</f>
        <v>64.467766116941533</v>
      </c>
      <c r="G41" s="156"/>
      <c r="H41" s="156"/>
      <c r="I41" s="167"/>
      <c r="J41" s="167"/>
      <c r="K41" s="431"/>
      <c r="L41" s="167"/>
      <c r="M41" s="167"/>
      <c r="N41" s="167"/>
      <c r="O41" s="1410"/>
      <c r="P41" s="1410"/>
      <c r="Q41" s="1410"/>
      <c r="R41" s="1410"/>
      <c r="S41" s="1410"/>
      <c r="T41" s="1410"/>
      <c r="U41" s="1410"/>
      <c r="V41" s="1410"/>
      <c r="W41" s="2923">
        <f t="shared" si="12"/>
        <v>0</v>
      </c>
      <c r="X41" s="216">
        <f t="shared" si="14"/>
        <v>0</v>
      </c>
      <c r="Y41" s="216"/>
      <c r="Z41" s="216"/>
      <c r="AA41" s="216"/>
      <c r="AB41" s="2593"/>
    </row>
    <row r="42" spans="1:28" ht="15" hidden="1" customHeight="1" x14ac:dyDescent="0.25">
      <c r="A42" s="412" t="s">
        <v>112</v>
      </c>
      <c r="B42" s="149"/>
      <c r="C42" s="144">
        <v>200</v>
      </c>
      <c r="D42" s="144">
        <f t="shared" si="15"/>
        <v>133</v>
      </c>
      <c r="E42" s="429">
        <v>92</v>
      </c>
      <c r="F42" s="144">
        <f t="shared" si="16"/>
        <v>69.172932330827066</v>
      </c>
      <c r="G42" s="156"/>
      <c r="H42" s="156"/>
      <c r="I42" s="167"/>
      <c r="J42" s="167"/>
      <c r="K42" s="431"/>
      <c r="L42" s="167"/>
      <c r="M42" s="167"/>
      <c r="N42" s="167"/>
      <c r="O42" s="1410"/>
      <c r="P42" s="1410"/>
      <c r="Q42" s="1410"/>
      <c r="R42" s="1410"/>
      <c r="S42" s="1410"/>
      <c r="T42" s="1410"/>
      <c r="U42" s="1410"/>
      <c r="V42" s="1410"/>
      <c r="W42" s="2923">
        <f t="shared" si="12"/>
        <v>0</v>
      </c>
      <c r="X42" s="216">
        <f t="shared" si="14"/>
        <v>0</v>
      </c>
      <c r="Y42" s="216"/>
      <c r="Z42" s="216"/>
      <c r="AA42" s="216"/>
      <c r="AB42" s="2593"/>
    </row>
    <row r="43" spans="1:28" ht="20.25" hidden="1" customHeight="1" x14ac:dyDescent="0.25">
      <c r="A43" s="149" t="s">
        <v>85</v>
      </c>
      <c r="B43" s="161"/>
      <c r="C43" s="144">
        <v>2100</v>
      </c>
      <c r="D43" s="144">
        <f t="shared" si="15"/>
        <v>1400</v>
      </c>
      <c r="E43" s="429">
        <v>609</v>
      </c>
      <c r="F43" s="144">
        <f t="shared" si="16"/>
        <v>43.5</v>
      </c>
      <c r="G43" s="156"/>
      <c r="H43" s="156"/>
      <c r="I43" s="167"/>
      <c r="J43" s="167"/>
      <c r="K43" s="431"/>
      <c r="L43" s="167"/>
      <c r="M43" s="167"/>
      <c r="N43" s="167"/>
      <c r="O43" s="1410"/>
      <c r="P43" s="1410"/>
      <c r="Q43" s="1410"/>
      <c r="R43" s="1410"/>
      <c r="S43" s="1410"/>
      <c r="T43" s="1410"/>
      <c r="U43" s="1410"/>
      <c r="V43" s="1410"/>
      <c r="W43" s="2923">
        <f t="shared" si="12"/>
        <v>0</v>
      </c>
      <c r="X43" s="216">
        <f t="shared" si="14"/>
        <v>0</v>
      </c>
      <c r="Y43" s="216"/>
      <c r="Z43" s="216"/>
      <c r="AA43" s="216"/>
      <c r="AB43" s="2593"/>
    </row>
    <row r="44" spans="1:28" ht="15" hidden="1" customHeight="1" x14ac:dyDescent="0.25">
      <c r="A44" s="149" t="s">
        <v>95</v>
      </c>
      <c r="B44" s="149"/>
      <c r="C44" s="144">
        <v>167</v>
      </c>
      <c r="D44" s="144">
        <f t="shared" si="15"/>
        <v>111</v>
      </c>
      <c r="E44" s="429">
        <v>41</v>
      </c>
      <c r="F44" s="144">
        <f t="shared" si="16"/>
        <v>36.936936936936938</v>
      </c>
      <c r="G44" s="156"/>
      <c r="H44" s="156"/>
      <c r="I44" s="167"/>
      <c r="J44" s="167"/>
      <c r="K44" s="431"/>
      <c r="L44" s="167"/>
      <c r="M44" s="167"/>
      <c r="N44" s="167"/>
      <c r="O44" s="1410"/>
      <c r="P44" s="1410"/>
      <c r="Q44" s="1410"/>
      <c r="R44" s="1410"/>
      <c r="S44" s="1410"/>
      <c r="T44" s="1410"/>
      <c r="U44" s="1410"/>
      <c r="V44" s="1410"/>
      <c r="W44" s="2923">
        <f t="shared" si="12"/>
        <v>0</v>
      </c>
      <c r="X44" s="216">
        <f t="shared" si="14"/>
        <v>0</v>
      </c>
      <c r="Y44" s="216"/>
      <c r="Z44" s="216"/>
      <c r="AA44" s="216"/>
      <c r="AB44" s="2593"/>
    </row>
    <row r="45" spans="1:28" ht="15" hidden="1" customHeight="1" x14ac:dyDescent="0.25">
      <c r="A45" s="149" t="s">
        <v>111</v>
      </c>
      <c r="B45" s="47"/>
      <c r="C45" s="144">
        <v>6000</v>
      </c>
      <c r="D45" s="144">
        <f t="shared" si="15"/>
        <v>4000</v>
      </c>
      <c r="E45" s="429">
        <v>3477</v>
      </c>
      <c r="F45" s="144">
        <f t="shared" si="16"/>
        <v>86.924999999999997</v>
      </c>
      <c r="G45" s="156"/>
      <c r="H45" s="156"/>
      <c r="I45" s="175"/>
      <c r="J45" s="175"/>
      <c r="K45" s="434"/>
      <c r="L45" s="175"/>
      <c r="M45" s="175"/>
      <c r="N45" s="175"/>
      <c r="O45" s="1410"/>
      <c r="P45" s="1410"/>
      <c r="Q45" s="1410"/>
      <c r="R45" s="1410"/>
      <c r="S45" s="1410"/>
      <c r="T45" s="1410"/>
      <c r="U45" s="1410"/>
      <c r="V45" s="1410"/>
      <c r="W45" s="2923">
        <f t="shared" si="12"/>
        <v>0</v>
      </c>
      <c r="X45" s="216">
        <f t="shared" si="14"/>
        <v>0</v>
      </c>
      <c r="Y45" s="216"/>
      <c r="Z45" s="216"/>
      <c r="AA45" s="216"/>
      <c r="AB45" s="2593"/>
    </row>
    <row r="46" spans="1:28" ht="15" hidden="1" customHeight="1" x14ac:dyDescent="0.25">
      <c r="A46" s="149" t="s">
        <v>35</v>
      </c>
      <c r="B46" s="149"/>
      <c r="C46" s="144">
        <v>430</v>
      </c>
      <c r="D46" s="144">
        <f t="shared" si="15"/>
        <v>287</v>
      </c>
      <c r="E46" s="429">
        <v>267</v>
      </c>
      <c r="F46" s="144">
        <f t="shared" si="16"/>
        <v>93.031358885017426</v>
      </c>
      <c r="G46" s="156"/>
      <c r="H46" s="156"/>
      <c r="I46" s="167"/>
      <c r="J46" s="167"/>
      <c r="K46" s="431"/>
      <c r="L46" s="167"/>
      <c r="M46" s="167"/>
      <c r="N46" s="167"/>
      <c r="O46" s="1410"/>
      <c r="P46" s="1410"/>
      <c r="Q46" s="1410"/>
      <c r="R46" s="1410"/>
      <c r="S46" s="1410"/>
      <c r="T46" s="1410"/>
      <c r="U46" s="1410"/>
      <c r="V46" s="1410"/>
      <c r="W46" s="2923">
        <f t="shared" si="12"/>
        <v>0</v>
      </c>
      <c r="X46" s="216">
        <f t="shared" si="14"/>
        <v>0</v>
      </c>
      <c r="Y46" s="216"/>
      <c r="Z46" s="216"/>
      <c r="AA46" s="216"/>
      <c r="AB46" s="2593"/>
    </row>
    <row r="47" spans="1:28" ht="27" hidden="1" customHeight="1" x14ac:dyDescent="0.25">
      <c r="A47" s="161" t="s">
        <v>54</v>
      </c>
      <c r="B47" s="149"/>
      <c r="C47" s="144">
        <v>400</v>
      </c>
      <c r="D47" s="144">
        <f t="shared" si="15"/>
        <v>267</v>
      </c>
      <c r="E47" s="429">
        <v>250</v>
      </c>
      <c r="F47" s="144">
        <f t="shared" si="16"/>
        <v>93.63295880149812</v>
      </c>
      <c r="G47" s="156"/>
      <c r="H47" s="156"/>
      <c r="I47" s="167"/>
      <c r="J47" s="167"/>
      <c r="K47" s="431"/>
      <c r="L47" s="167"/>
      <c r="M47" s="167"/>
      <c r="N47" s="167"/>
      <c r="O47" s="1410"/>
      <c r="P47" s="1410"/>
      <c r="Q47" s="1410"/>
      <c r="R47" s="1410"/>
      <c r="S47" s="1410"/>
      <c r="T47" s="1410"/>
      <c r="U47" s="1410"/>
      <c r="V47" s="1410"/>
      <c r="W47" s="2923">
        <f t="shared" si="12"/>
        <v>0</v>
      </c>
      <c r="X47" s="216">
        <f t="shared" si="14"/>
        <v>0</v>
      </c>
      <c r="Y47" s="216"/>
      <c r="Z47" s="216"/>
      <c r="AA47" s="216"/>
      <c r="AB47" s="2593"/>
    </row>
    <row r="48" spans="1:28" ht="17.25" hidden="1" customHeight="1" x14ac:dyDescent="0.25">
      <c r="A48" s="149" t="s">
        <v>55</v>
      </c>
      <c r="B48" s="149"/>
      <c r="C48" s="144">
        <v>370</v>
      </c>
      <c r="D48" s="144">
        <f t="shared" si="15"/>
        <v>247</v>
      </c>
      <c r="E48" s="429">
        <v>202</v>
      </c>
      <c r="F48" s="144">
        <f t="shared" si="16"/>
        <v>81.781376518218622</v>
      </c>
      <c r="G48" s="156"/>
      <c r="H48" s="156"/>
      <c r="I48" s="167"/>
      <c r="J48" s="167"/>
      <c r="K48" s="431"/>
      <c r="L48" s="167"/>
      <c r="M48" s="167"/>
      <c r="N48" s="167"/>
      <c r="O48" s="1410"/>
      <c r="P48" s="1410"/>
      <c r="Q48" s="1410"/>
      <c r="R48" s="1410"/>
      <c r="S48" s="1410"/>
      <c r="T48" s="1410"/>
      <c r="U48" s="1410"/>
      <c r="V48" s="1410"/>
      <c r="W48" s="2923">
        <f t="shared" si="12"/>
        <v>0</v>
      </c>
      <c r="X48" s="216">
        <f t="shared" si="14"/>
        <v>0</v>
      </c>
      <c r="Y48" s="216"/>
      <c r="Z48" s="216"/>
      <c r="AA48" s="216"/>
      <c r="AB48" s="2593"/>
    </row>
    <row r="49" spans="1:28" ht="15" hidden="1" customHeight="1" x14ac:dyDescent="0.25">
      <c r="A49" s="149" t="s">
        <v>78</v>
      </c>
      <c r="B49" s="149"/>
      <c r="C49" s="144">
        <v>2500</v>
      </c>
      <c r="D49" s="144">
        <f t="shared" si="15"/>
        <v>1667</v>
      </c>
      <c r="E49" s="429">
        <v>1644</v>
      </c>
      <c r="F49" s="144">
        <f t="shared" si="16"/>
        <v>98.620275944811041</v>
      </c>
      <c r="G49" s="56"/>
      <c r="H49" s="56"/>
      <c r="I49" s="39"/>
      <c r="J49" s="39"/>
      <c r="K49" s="585"/>
      <c r="L49" s="39"/>
      <c r="M49" s="39"/>
      <c r="N49" s="39"/>
      <c r="O49" s="1410"/>
      <c r="P49" s="1410"/>
      <c r="Q49" s="1410"/>
      <c r="R49" s="1410"/>
      <c r="S49" s="1410"/>
      <c r="T49" s="1410"/>
      <c r="U49" s="1410"/>
      <c r="V49" s="1410"/>
      <c r="W49" s="2923">
        <f t="shared" si="12"/>
        <v>0</v>
      </c>
      <c r="X49" s="216">
        <f t="shared" si="14"/>
        <v>0</v>
      </c>
      <c r="Y49" s="216"/>
      <c r="Z49" s="216"/>
      <c r="AA49" s="216"/>
      <c r="AB49" s="2593"/>
    </row>
    <row r="50" spans="1:28" ht="15" hidden="1" customHeight="1" x14ac:dyDescent="0.25">
      <c r="A50" s="149" t="s">
        <v>145</v>
      </c>
      <c r="B50" s="149"/>
      <c r="C50" s="144">
        <v>24000</v>
      </c>
      <c r="D50" s="144">
        <f t="shared" si="15"/>
        <v>16000</v>
      </c>
      <c r="E50" s="429">
        <v>9135</v>
      </c>
      <c r="F50" s="144">
        <f t="shared" si="16"/>
        <v>57.09375</v>
      </c>
      <c r="G50" s="156"/>
      <c r="H50" s="156"/>
      <c r="I50" s="167"/>
      <c r="J50" s="167"/>
      <c r="K50" s="431"/>
      <c r="L50" s="167"/>
      <c r="M50" s="167"/>
      <c r="N50" s="167"/>
      <c r="O50" s="1410"/>
      <c r="P50" s="1410"/>
      <c r="Q50" s="1410"/>
      <c r="R50" s="1410"/>
      <c r="S50" s="1410"/>
      <c r="T50" s="1410"/>
      <c r="U50" s="1410"/>
      <c r="V50" s="1410"/>
      <c r="W50" s="2923">
        <f t="shared" si="12"/>
        <v>0</v>
      </c>
      <c r="X50" s="216">
        <f t="shared" si="14"/>
        <v>0</v>
      </c>
      <c r="Y50" s="216"/>
      <c r="Z50" s="216"/>
      <c r="AA50" s="216"/>
      <c r="AB50" s="2593"/>
    </row>
    <row r="51" spans="1:28" ht="15" hidden="1" customHeight="1" x14ac:dyDescent="0.25">
      <c r="A51" s="149" t="s">
        <v>89</v>
      </c>
      <c r="B51" s="149"/>
      <c r="C51" s="144">
        <v>4300</v>
      </c>
      <c r="D51" s="144">
        <f t="shared" si="15"/>
        <v>2867</v>
      </c>
      <c r="E51" s="429">
        <v>2496</v>
      </c>
      <c r="F51" s="144">
        <f t="shared" si="16"/>
        <v>87.059644227415419</v>
      </c>
      <c r="G51" s="156"/>
      <c r="H51" s="156"/>
      <c r="I51" s="167"/>
      <c r="J51" s="167"/>
      <c r="K51" s="431"/>
      <c r="L51" s="167"/>
      <c r="M51" s="167"/>
      <c r="N51" s="167"/>
      <c r="O51" s="1410"/>
      <c r="P51" s="1410"/>
      <c r="Q51" s="1410"/>
      <c r="R51" s="1410"/>
      <c r="S51" s="1410"/>
      <c r="T51" s="1410"/>
      <c r="U51" s="1410"/>
      <c r="V51" s="1410"/>
      <c r="W51" s="2923">
        <f t="shared" si="12"/>
        <v>0</v>
      </c>
      <c r="X51" s="216">
        <f t="shared" si="14"/>
        <v>0</v>
      </c>
      <c r="Y51" s="216"/>
      <c r="Z51" s="216"/>
      <c r="AA51" s="216"/>
      <c r="AB51" s="2593"/>
    </row>
    <row r="52" spans="1:28" ht="15" hidden="1" customHeight="1" x14ac:dyDescent="0.25">
      <c r="A52" s="149" t="s">
        <v>39</v>
      </c>
      <c r="B52" s="149"/>
      <c r="C52" s="144">
        <v>634</v>
      </c>
      <c r="D52" s="144">
        <f t="shared" si="15"/>
        <v>423</v>
      </c>
      <c r="E52" s="429">
        <v>400</v>
      </c>
      <c r="F52" s="144">
        <f t="shared" si="16"/>
        <v>94.562647754137117</v>
      </c>
      <c r="G52" s="156"/>
      <c r="H52" s="156"/>
      <c r="I52" s="175"/>
      <c r="J52" s="175"/>
      <c r="K52" s="434"/>
      <c r="L52" s="175"/>
      <c r="M52" s="175"/>
      <c r="N52" s="175"/>
      <c r="O52" s="1410"/>
      <c r="P52" s="1410"/>
      <c r="Q52" s="1410"/>
      <c r="R52" s="1410"/>
      <c r="S52" s="1410"/>
      <c r="T52" s="1410"/>
      <c r="U52" s="1410"/>
      <c r="V52" s="1410"/>
      <c r="W52" s="2923">
        <f t="shared" si="12"/>
        <v>0</v>
      </c>
      <c r="X52" s="216">
        <f t="shared" si="14"/>
        <v>0</v>
      </c>
      <c r="Y52" s="216"/>
      <c r="Z52" s="216"/>
      <c r="AA52" s="216"/>
      <c r="AB52" s="2593"/>
    </row>
    <row r="53" spans="1:28" ht="15" hidden="1" customHeight="1" x14ac:dyDescent="0.25">
      <c r="A53" s="149" t="s">
        <v>139</v>
      </c>
      <c r="B53" s="194"/>
      <c r="C53" s="144">
        <v>634</v>
      </c>
      <c r="D53" s="144">
        <f t="shared" si="15"/>
        <v>423</v>
      </c>
      <c r="E53" s="429">
        <v>387</v>
      </c>
      <c r="F53" s="144">
        <f t="shared" si="16"/>
        <v>91.489361702127653</v>
      </c>
      <c r="G53" s="156"/>
      <c r="H53" s="156"/>
      <c r="I53" s="175"/>
      <c r="J53" s="175"/>
      <c r="K53" s="434"/>
      <c r="L53" s="175"/>
      <c r="M53" s="175"/>
      <c r="N53" s="175"/>
      <c r="O53" s="1410"/>
      <c r="P53" s="1410"/>
      <c r="Q53" s="1410"/>
      <c r="R53" s="1410"/>
      <c r="S53" s="1410"/>
      <c r="T53" s="1410"/>
      <c r="U53" s="1410"/>
      <c r="V53" s="1410"/>
      <c r="W53" s="2923">
        <f t="shared" si="12"/>
        <v>0</v>
      </c>
      <c r="X53" s="216">
        <f t="shared" si="14"/>
        <v>0</v>
      </c>
      <c r="Y53" s="216"/>
      <c r="Z53" s="216"/>
      <c r="AA53" s="216"/>
      <c r="AB53" s="2593"/>
    </row>
    <row r="54" spans="1:28" ht="15" hidden="1" customHeight="1" x14ac:dyDescent="0.25">
      <c r="A54" s="149" t="s">
        <v>150</v>
      </c>
      <c r="B54" s="149"/>
      <c r="C54" s="144">
        <v>1550</v>
      </c>
      <c r="D54" s="144">
        <f t="shared" si="15"/>
        <v>1033</v>
      </c>
      <c r="E54" s="429">
        <v>919</v>
      </c>
      <c r="F54" s="144">
        <f t="shared" si="16"/>
        <v>88.964181994191676</v>
      </c>
      <c r="G54" s="156"/>
      <c r="H54" s="156"/>
      <c r="I54" s="175"/>
      <c r="J54" s="175"/>
      <c r="K54" s="434"/>
      <c r="L54" s="175"/>
      <c r="M54" s="175"/>
      <c r="N54" s="175"/>
      <c r="O54" s="1410"/>
      <c r="P54" s="1410"/>
      <c r="Q54" s="1410"/>
      <c r="R54" s="1410"/>
      <c r="S54" s="1410"/>
      <c r="T54" s="1410"/>
      <c r="U54" s="1410"/>
      <c r="V54" s="1410"/>
      <c r="W54" s="2923">
        <f t="shared" si="12"/>
        <v>0</v>
      </c>
      <c r="X54" s="216">
        <f t="shared" si="14"/>
        <v>0</v>
      </c>
      <c r="Y54" s="216"/>
      <c r="Z54" s="216"/>
      <c r="AA54" s="216"/>
      <c r="AB54" s="2593"/>
    </row>
    <row r="55" spans="1:28" s="428" customFormat="1" ht="15" hidden="1" customHeight="1" x14ac:dyDescent="0.25">
      <c r="A55" s="1699" t="s">
        <v>114</v>
      </c>
      <c r="B55" s="1700"/>
      <c r="C55" s="429">
        <v>100</v>
      </c>
      <c r="D55" s="429">
        <f t="shared" si="15"/>
        <v>67</v>
      </c>
      <c r="E55" s="429">
        <v>83</v>
      </c>
      <c r="F55" s="429">
        <f t="shared" si="16"/>
        <v>123.88059701492537</v>
      </c>
      <c r="G55" s="430"/>
      <c r="H55" s="430"/>
      <c r="I55" s="434"/>
      <c r="J55" s="434"/>
      <c r="K55" s="434"/>
      <c r="L55" s="434"/>
      <c r="M55" s="434"/>
      <c r="N55" s="434"/>
      <c r="O55" s="1701"/>
      <c r="P55" s="1701"/>
      <c r="Q55" s="1701"/>
      <c r="R55" s="1701"/>
      <c r="S55" s="1701"/>
      <c r="T55" s="1701"/>
      <c r="U55" s="1701"/>
      <c r="V55" s="1701"/>
      <c r="W55" s="2923"/>
      <c r="X55" s="2939"/>
      <c r="Y55" s="2939"/>
      <c r="Z55" s="2939"/>
      <c r="AA55" s="2939"/>
      <c r="AB55" s="2593"/>
    </row>
    <row r="56" spans="1:28" s="428" customFormat="1" ht="15" hidden="1" customHeight="1" x14ac:dyDescent="0.25">
      <c r="A56" s="1700" t="s">
        <v>151</v>
      </c>
      <c r="B56" s="1700"/>
      <c r="C56" s="429">
        <v>90</v>
      </c>
      <c r="D56" s="429">
        <f t="shared" si="15"/>
        <v>60</v>
      </c>
      <c r="E56" s="429">
        <v>55</v>
      </c>
      <c r="F56" s="429">
        <f t="shared" si="16"/>
        <v>91.666666666666657</v>
      </c>
      <c r="G56" s="430"/>
      <c r="H56" s="430"/>
      <c r="I56" s="434"/>
      <c r="J56" s="434"/>
      <c r="K56" s="434"/>
      <c r="L56" s="434"/>
      <c r="M56" s="434"/>
      <c r="N56" s="434"/>
      <c r="O56" s="1701"/>
      <c r="P56" s="1701"/>
      <c r="Q56" s="1701"/>
      <c r="R56" s="1701"/>
      <c r="S56" s="1701"/>
      <c r="T56" s="1701"/>
      <c r="U56" s="1701"/>
      <c r="V56" s="1701"/>
      <c r="W56" s="2923">
        <f>O56/12</f>
        <v>0</v>
      </c>
      <c r="X56" s="2939">
        <f t="shared" si="14"/>
        <v>0</v>
      </c>
      <c r="Y56" s="2939"/>
      <c r="Z56" s="2939"/>
      <c r="AA56" s="2939"/>
      <c r="AB56" s="2593"/>
    </row>
    <row r="57" spans="1:28" s="428" customFormat="1" ht="13.9" hidden="1" customHeight="1" x14ac:dyDescent="0.25">
      <c r="A57" s="1700" t="s">
        <v>158</v>
      </c>
      <c r="B57" s="1700"/>
      <c r="C57" s="429">
        <v>200</v>
      </c>
      <c r="D57" s="429">
        <f t="shared" si="15"/>
        <v>133</v>
      </c>
      <c r="E57" s="429">
        <v>122</v>
      </c>
      <c r="F57" s="429">
        <f t="shared" si="16"/>
        <v>91.729323308270665</v>
      </c>
      <c r="G57" s="430"/>
      <c r="H57" s="430"/>
      <c r="I57" s="431"/>
      <c r="J57" s="431"/>
      <c r="K57" s="431"/>
      <c r="L57" s="1702"/>
      <c r="M57" s="431"/>
      <c r="N57" s="431"/>
      <c r="O57" s="1701"/>
      <c r="P57" s="1701"/>
      <c r="Q57" s="1701"/>
      <c r="R57" s="1701"/>
      <c r="S57" s="1701"/>
      <c r="T57" s="1701"/>
      <c r="U57" s="1701"/>
      <c r="V57" s="1701"/>
      <c r="W57" s="2923">
        <f>O57/12</f>
        <v>0</v>
      </c>
      <c r="X57" s="2939">
        <f t="shared" si="14"/>
        <v>0</v>
      </c>
      <c r="Y57" s="2939"/>
      <c r="Z57" s="2939"/>
      <c r="AA57" s="2939"/>
      <c r="AB57" s="2593"/>
    </row>
    <row r="58" spans="1:28" ht="13.9" hidden="1" customHeight="1" x14ac:dyDescent="0.25">
      <c r="A58" s="324"/>
      <c r="B58" s="324"/>
      <c r="C58" s="206"/>
      <c r="D58" s="206"/>
      <c r="E58" s="436"/>
      <c r="F58" s="206"/>
      <c r="G58" s="284"/>
      <c r="H58" s="284"/>
      <c r="I58" s="376"/>
      <c r="J58" s="376"/>
      <c r="K58" s="433"/>
      <c r="L58" s="480"/>
      <c r="M58" s="376"/>
      <c r="N58" s="376"/>
      <c r="O58" s="1412"/>
      <c r="P58" s="1412"/>
      <c r="Q58" s="1412"/>
      <c r="R58" s="1412"/>
      <c r="S58" s="1412"/>
      <c r="T58" s="1412"/>
      <c r="U58" s="1412"/>
      <c r="V58" s="1412"/>
      <c r="W58" s="2924">
        <f>O58/12</f>
        <v>0</v>
      </c>
      <c r="X58" s="2937">
        <f t="shared" si="14"/>
        <v>0</v>
      </c>
      <c r="Y58" s="2937"/>
      <c r="Z58" s="2937"/>
      <c r="AA58" s="2937"/>
      <c r="AB58" s="2593"/>
    </row>
    <row r="59" spans="1:28" ht="17.25" hidden="1" customHeight="1" x14ac:dyDescent="0.25">
      <c r="A59" s="133" t="s">
        <v>181</v>
      </c>
      <c r="B59" s="133"/>
      <c r="C59" s="140">
        <f>SUM(C34+C38)</f>
        <v>134310</v>
      </c>
      <c r="D59" s="140">
        <f>SUM(D34+D38)</f>
        <v>89540</v>
      </c>
      <c r="E59" s="1687">
        <f>SUM(E34+E38)</f>
        <v>77129</v>
      </c>
      <c r="F59" s="140">
        <f>E59/D59*100</f>
        <v>86.13915568461023</v>
      </c>
      <c r="G59" s="281"/>
      <c r="H59" s="281"/>
      <c r="I59" s="141"/>
      <c r="J59" s="141"/>
      <c r="K59" s="1688"/>
      <c r="L59" s="448"/>
      <c r="M59" s="484"/>
      <c r="N59" s="484"/>
      <c r="O59" s="567">
        <v>98258.228650000005</v>
      </c>
      <c r="P59" s="567">
        <v>98258.228650000005</v>
      </c>
      <c r="Q59" s="567">
        <v>98258.228650000005</v>
      </c>
      <c r="R59" s="567">
        <v>98258.228650000005</v>
      </c>
      <c r="S59" s="567">
        <v>92014.702650000007</v>
      </c>
      <c r="T59" s="567">
        <v>92014.702650000007</v>
      </c>
      <c r="U59" s="567">
        <v>92014.702650000007</v>
      </c>
      <c r="V59" s="567">
        <v>92014.702650000007</v>
      </c>
      <c r="W59" s="2925">
        <f>O59/12*$A$4+(P59-O59)/11*7+(Q59-P59)/10*6+(R59-Q59)/9*5+(S59-R59)/8*4+(T59-S59)/7*3+(U59-T59)/6*2+(V59-U59)/5*1</f>
        <v>62383.722766666673</v>
      </c>
      <c r="X59" s="1603">
        <f t="shared" si="14"/>
        <v>49532.525299999987</v>
      </c>
      <c r="Y59" s="1603">
        <f t="shared" ref="Y59" si="17">X59-W59</f>
        <v>-12851.197466666687</v>
      </c>
      <c r="Z59" s="1603">
        <v>-47.547800000000002</v>
      </c>
      <c r="AA59" s="1603">
        <v>49484.977499999986</v>
      </c>
      <c r="AB59" s="2593">
        <f>X59+Z59-AA59</f>
        <v>0</v>
      </c>
    </row>
    <row r="60" spans="1:28" ht="21" hidden="1" customHeight="1" x14ac:dyDescent="0.25">
      <c r="A60" s="419"/>
      <c r="B60" s="413"/>
      <c r="C60" s="218"/>
      <c r="D60" s="218"/>
      <c r="E60" s="654"/>
      <c r="F60" s="218"/>
      <c r="G60" s="317"/>
      <c r="H60" s="317"/>
      <c r="I60" s="321"/>
      <c r="J60" s="321"/>
      <c r="K60" s="774"/>
      <c r="L60" s="483"/>
      <c r="M60" s="321"/>
      <c r="N60" s="483"/>
      <c r="O60" s="1411"/>
      <c r="P60" s="1411"/>
      <c r="Q60" s="1411"/>
      <c r="R60" s="1411"/>
      <c r="S60" s="1411"/>
      <c r="T60" s="1411"/>
      <c r="U60" s="1411"/>
      <c r="V60" s="1411"/>
      <c r="W60" s="2926"/>
      <c r="X60" s="2940"/>
      <c r="Y60" s="2940"/>
      <c r="Z60" s="2940"/>
      <c r="AA60" s="2940"/>
      <c r="AB60" s="2593"/>
    </row>
    <row r="61" spans="1:28" ht="29.25" hidden="1" customHeight="1" x14ac:dyDescent="0.25">
      <c r="A61" s="954" t="s">
        <v>530</v>
      </c>
      <c r="B61" s="231"/>
      <c r="C61" s="144">
        <v>4015</v>
      </c>
      <c r="D61" s="144">
        <f t="shared" ref="D61:D63" si="18">ROUND(C61/12*$A$4,0)</f>
        <v>2677</v>
      </c>
      <c r="E61" s="429">
        <v>2062</v>
      </c>
      <c r="F61" s="144">
        <f>E61/D61*100</f>
        <v>77.026522226372805</v>
      </c>
      <c r="G61" s="157"/>
      <c r="H61" s="157"/>
      <c r="I61" s="167"/>
      <c r="J61" s="167"/>
      <c r="K61" s="431"/>
      <c r="L61" s="477"/>
      <c r="M61" s="167"/>
      <c r="N61" s="167"/>
      <c r="O61" s="1410"/>
      <c r="P61" s="1410"/>
      <c r="Q61" s="1410"/>
      <c r="R61" s="1410"/>
      <c r="S61" s="1410"/>
      <c r="T61" s="1410"/>
      <c r="U61" s="1410"/>
      <c r="V61" s="1410"/>
      <c r="W61" s="2923"/>
      <c r="X61" s="216"/>
      <c r="Y61" s="216"/>
      <c r="Z61" s="216"/>
      <c r="AA61" s="216"/>
      <c r="AB61" s="2593"/>
    </row>
    <row r="62" spans="1:28" ht="33.75" hidden="1" customHeight="1" x14ac:dyDescent="0.25">
      <c r="A62" s="954" t="s">
        <v>531</v>
      </c>
      <c r="B62" s="231"/>
      <c r="C62" s="144">
        <v>9517</v>
      </c>
      <c r="D62" s="144">
        <f t="shared" si="18"/>
        <v>6345</v>
      </c>
      <c r="E62" s="429">
        <v>4830</v>
      </c>
      <c r="F62" s="144">
        <f>E62/D62*100</f>
        <v>76.122931442080372</v>
      </c>
      <c r="G62" s="157"/>
      <c r="H62" s="157"/>
      <c r="I62" s="167"/>
      <c r="J62" s="167"/>
      <c r="K62" s="431"/>
      <c r="L62" s="477"/>
      <c r="M62" s="167"/>
      <c r="N62" s="167"/>
      <c r="O62" s="1410"/>
      <c r="P62" s="1410"/>
      <c r="Q62" s="1410"/>
      <c r="R62" s="1410"/>
      <c r="S62" s="1410"/>
      <c r="T62" s="1410"/>
      <c r="U62" s="1410"/>
      <c r="V62" s="1410"/>
      <c r="W62" s="2923"/>
      <c r="X62" s="216"/>
      <c r="Y62" s="216"/>
      <c r="Z62" s="216"/>
      <c r="AA62" s="216"/>
      <c r="AB62" s="2593"/>
    </row>
    <row r="63" spans="1:28" s="99" customFormat="1" ht="15" hidden="1" customHeight="1" x14ac:dyDescent="0.25">
      <c r="A63" s="954" t="s">
        <v>532</v>
      </c>
      <c r="B63" s="231"/>
      <c r="C63" s="144">
        <v>24500</v>
      </c>
      <c r="D63" s="144">
        <f t="shared" si="18"/>
        <v>16333</v>
      </c>
      <c r="E63" s="429">
        <v>14177</v>
      </c>
      <c r="F63" s="144">
        <f>E63/D63*100</f>
        <v>86.799730606747076</v>
      </c>
      <c r="G63" s="157"/>
      <c r="H63" s="157"/>
      <c r="I63" s="167"/>
      <c r="J63" s="167"/>
      <c r="K63" s="431"/>
      <c r="L63" s="477"/>
      <c r="M63" s="167"/>
      <c r="N63" s="167"/>
      <c r="O63" s="1410"/>
      <c r="P63" s="1410"/>
      <c r="Q63" s="1410"/>
      <c r="R63" s="1410"/>
      <c r="S63" s="1410"/>
      <c r="T63" s="1410"/>
      <c r="U63" s="1410"/>
      <c r="V63" s="1410"/>
      <c r="W63" s="2923"/>
      <c r="X63" s="216"/>
      <c r="Y63" s="216"/>
      <c r="Z63" s="216"/>
      <c r="AA63" s="216"/>
      <c r="AB63" s="2593"/>
    </row>
    <row r="64" spans="1:28" s="99" customFormat="1" ht="15" hidden="1" customHeight="1" x14ac:dyDescent="0.25">
      <c r="A64" s="1408" t="s">
        <v>610</v>
      </c>
      <c r="B64" s="1409"/>
      <c r="C64" s="208">
        <f>SUM(C61:C63)</f>
        <v>38032</v>
      </c>
      <c r="D64" s="208">
        <f>SUM(D61:D63)</f>
        <v>25355</v>
      </c>
      <c r="E64" s="208">
        <f>SUM(E61:E63)</f>
        <v>21069</v>
      </c>
      <c r="F64" s="208">
        <f>E64/D64*100</f>
        <v>83.096036284756451</v>
      </c>
      <c r="G64" s="317"/>
      <c r="H64" s="317"/>
      <c r="I64" s="318"/>
      <c r="J64" s="318"/>
      <c r="K64" s="427"/>
      <c r="L64" s="318"/>
      <c r="M64" s="318"/>
      <c r="N64" s="318"/>
      <c r="O64" s="1410">
        <v>177997.5141</v>
      </c>
      <c r="P64" s="1410">
        <v>177963.302</v>
      </c>
      <c r="Q64" s="1410">
        <v>177963.302</v>
      </c>
      <c r="R64" s="1410">
        <v>177963.302</v>
      </c>
      <c r="S64" s="1410">
        <v>190364.76425000001</v>
      </c>
      <c r="T64" s="1410">
        <v>190364.76425000001</v>
      </c>
      <c r="U64" s="1410">
        <v>202604.15974999999</v>
      </c>
      <c r="V64" s="1410">
        <v>202604.15974999999</v>
      </c>
      <c r="W64" s="2925">
        <f>O64/12*$A$4+(P64-O64)/11*7+(Q64-P64)/10*6+(R64-Q64)/9*5+(T64-R64)/7*3+(U64-T64)/6*2+(V64-U64)/5*1</f>
        <v>128037.94895649349</v>
      </c>
      <c r="X64" s="216">
        <f t="shared" ref="X64" si="19">AA64-Z64</f>
        <v>110183.644</v>
      </c>
      <c r="Y64" s="216">
        <f t="shared" ref="Y64" si="20">X64-W64</f>
        <v>-17854.304956493492</v>
      </c>
      <c r="Z64" s="216">
        <v>0</v>
      </c>
      <c r="AA64" s="216">
        <v>110183.644</v>
      </c>
      <c r="AB64" s="2593"/>
    </row>
    <row r="65" spans="1:28" s="99" customFormat="1" ht="15" hidden="1" customHeight="1" x14ac:dyDescent="0.25">
      <c r="A65" s="1415" t="s">
        <v>33</v>
      </c>
      <c r="B65" s="1409"/>
      <c r="C65" s="208"/>
      <c r="D65" s="208"/>
      <c r="E65" s="208"/>
      <c r="F65" s="208"/>
      <c r="G65" s="317"/>
      <c r="H65" s="317"/>
      <c r="I65" s="318"/>
      <c r="J65" s="318"/>
      <c r="K65" s="427"/>
      <c r="L65" s="318"/>
      <c r="M65" s="318"/>
      <c r="N65" s="318"/>
      <c r="O65" s="1410"/>
      <c r="P65" s="1410"/>
      <c r="Q65" s="1410"/>
      <c r="R65" s="1410"/>
      <c r="S65" s="1410"/>
      <c r="T65" s="1410"/>
      <c r="U65" s="1410"/>
      <c r="V65" s="1410"/>
      <c r="W65" s="2927"/>
      <c r="X65" s="216"/>
      <c r="Y65" s="216"/>
      <c r="Z65" s="216"/>
      <c r="AA65" s="216"/>
      <c r="AB65" s="2593"/>
    </row>
    <row r="66" spans="1:28" ht="21" hidden="1" customHeight="1" x14ac:dyDescent="0.25">
      <c r="A66" s="421" t="s">
        <v>213</v>
      </c>
      <c r="B66" s="413"/>
      <c r="C66" s="218"/>
      <c r="D66" s="218"/>
      <c r="E66" s="654"/>
      <c r="F66" s="218"/>
      <c r="G66" s="317"/>
      <c r="H66" s="317"/>
      <c r="I66" s="321"/>
      <c r="J66" s="321"/>
      <c r="K66" s="774"/>
      <c r="L66" s="321"/>
      <c r="M66" s="321"/>
      <c r="N66" s="321"/>
      <c r="O66" s="1410"/>
      <c r="P66" s="1410"/>
      <c r="Q66" s="1410"/>
      <c r="R66" s="1410"/>
      <c r="S66" s="1410"/>
      <c r="T66" s="1410"/>
      <c r="U66" s="1410"/>
      <c r="V66" s="1410"/>
      <c r="W66" s="2923"/>
      <c r="X66" s="216"/>
      <c r="Y66" s="216"/>
      <c r="Z66" s="216"/>
      <c r="AA66" s="216"/>
      <c r="AB66" s="2593"/>
    </row>
    <row r="67" spans="1:28" ht="15" hidden="1" customHeight="1" x14ac:dyDescent="0.25">
      <c r="A67" s="252" t="s">
        <v>28</v>
      </c>
      <c r="B67" s="252">
        <v>340</v>
      </c>
      <c r="C67" s="144">
        <v>108</v>
      </c>
      <c r="D67" s="144">
        <f t="shared" ref="D67:D74" si="21">ROUND(C67/12*$A$4,0)</f>
        <v>72</v>
      </c>
      <c r="E67" s="429">
        <v>64</v>
      </c>
      <c r="F67" s="144">
        <f t="shared" ref="F67:F77" si="22">E67/D67*100</f>
        <v>88.888888888888886</v>
      </c>
      <c r="G67" s="279">
        <v>3.2</v>
      </c>
      <c r="H67" s="157">
        <f t="shared" ref="H67:H75" si="23">K67/E67</f>
        <v>3.09375</v>
      </c>
      <c r="I67" s="167">
        <f t="shared" ref="I67:I74" si="24">ROUND(C67*G67,0)</f>
        <v>346</v>
      </c>
      <c r="J67" s="167">
        <f t="shared" ref="J67:J74" si="25">ROUND(D67*G67,0)</f>
        <v>230</v>
      </c>
      <c r="K67" s="431">
        <v>198</v>
      </c>
      <c r="L67" s="167">
        <f t="shared" ref="L67:L80" si="26">K67/J67*100</f>
        <v>86.08695652173914</v>
      </c>
      <c r="M67" s="167">
        <v>1</v>
      </c>
      <c r="N67" s="167">
        <f t="shared" ref="N67:N75" si="27">K67/$A$4*12/M67</f>
        <v>297</v>
      </c>
      <c r="O67" s="1410">
        <v>0</v>
      </c>
      <c r="P67" s="1410">
        <v>0</v>
      </c>
      <c r="Q67" s="1410">
        <v>0</v>
      </c>
      <c r="R67" s="1410">
        <v>0</v>
      </c>
      <c r="S67" s="1410">
        <v>0</v>
      </c>
      <c r="T67" s="1410">
        <v>0</v>
      </c>
      <c r="U67" s="1410">
        <v>0</v>
      </c>
      <c r="V67" s="1410">
        <v>0</v>
      </c>
      <c r="W67" s="2923">
        <v>0</v>
      </c>
      <c r="X67" s="216">
        <v>0</v>
      </c>
      <c r="Y67" s="216">
        <v>0</v>
      </c>
      <c r="Z67" s="216"/>
      <c r="AA67" s="216">
        <v>0</v>
      </c>
      <c r="AB67" s="2593"/>
    </row>
    <row r="68" spans="1:28" ht="13.9" hidden="1" customHeight="1" x14ac:dyDescent="0.25">
      <c r="A68" s="252" t="s">
        <v>19</v>
      </c>
      <c r="B68" s="252">
        <v>340</v>
      </c>
      <c r="C68" s="144">
        <v>113</v>
      </c>
      <c r="D68" s="144">
        <f t="shared" si="21"/>
        <v>75</v>
      </c>
      <c r="E68" s="429">
        <v>90</v>
      </c>
      <c r="F68" s="144">
        <f t="shared" si="22"/>
        <v>120</v>
      </c>
      <c r="G68" s="279">
        <v>6</v>
      </c>
      <c r="H68" s="157">
        <f t="shared" si="23"/>
        <v>7.9555555555555557</v>
      </c>
      <c r="I68" s="167">
        <f t="shared" si="24"/>
        <v>678</v>
      </c>
      <c r="J68" s="167">
        <f t="shared" si="25"/>
        <v>450</v>
      </c>
      <c r="K68" s="431">
        <v>716</v>
      </c>
      <c r="L68" s="167">
        <f t="shared" si="26"/>
        <v>159.11111111111111</v>
      </c>
      <c r="M68" s="167">
        <v>3</v>
      </c>
      <c r="N68" s="167">
        <f t="shared" si="27"/>
        <v>358</v>
      </c>
      <c r="O68" s="1410">
        <v>0</v>
      </c>
      <c r="P68" s="1410">
        <v>0</v>
      </c>
      <c r="Q68" s="1410">
        <v>0</v>
      </c>
      <c r="R68" s="1410">
        <v>0</v>
      </c>
      <c r="S68" s="1410">
        <v>0</v>
      </c>
      <c r="T68" s="1410">
        <v>0</v>
      </c>
      <c r="U68" s="1410">
        <v>0</v>
      </c>
      <c r="V68" s="1410">
        <v>0</v>
      </c>
      <c r="W68" s="2923">
        <v>0</v>
      </c>
      <c r="X68" s="216">
        <v>0</v>
      </c>
      <c r="Y68" s="216">
        <v>0</v>
      </c>
      <c r="Z68" s="216"/>
      <c r="AA68" s="216">
        <v>0</v>
      </c>
      <c r="AB68" s="2593"/>
    </row>
    <row r="69" spans="1:28" ht="13.9" hidden="1" customHeight="1" x14ac:dyDescent="0.25">
      <c r="A69" s="252" t="s">
        <v>31</v>
      </c>
      <c r="B69" s="252">
        <v>340</v>
      </c>
      <c r="C69" s="144">
        <v>113</v>
      </c>
      <c r="D69" s="144">
        <f t="shared" si="21"/>
        <v>75</v>
      </c>
      <c r="E69" s="429">
        <v>66</v>
      </c>
      <c r="F69" s="144">
        <f t="shared" si="22"/>
        <v>88</v>
      </c>
      <c r="G69" s="279">
        <v>12</v>
      </c>
      <c r="H69" s="157">
        <f t="shared" si="23"/>
        <v>12.530303030303031</v>
      </c>
      <c r="I69" s="167">
        <f t="shared" si="24"/>
        <v>1356</v>
      </c>
      <c r="J69" s="167">
        <f t="shared" si="25"/>
        <v>900</v>
      </c>
      <c r="K69" s="431">
        <v>827</v>
      </c>
      <c r="L69" s="167">
        <f t="shared" si="26"/>
        <v>91.888888888888886</v>
      </c>
      <c r="M69" s="167">
        <v>4</v>
      </c>
      <c r="N69" s="167">
        <f t="shared" si="27"/>
        <v>310.125</v>
      </c>
      <c r="O69" s="1410">
        <v>0</v>
      </c>
      <c r="P69" s="1410">
        <v>0</v>
      </c>
      <c r="Q69" s="1410">
        <v>0</v>
      </c>
      <c r="R69" s="1410">
        <v>0</v>
      </c>
      <c r="S69" s="1410">
        <v>0</v>
      </c>
      <c r="T69" s="1410">
        <v>0</v>
      </c>
      <c r="U69" s="1410">
        <v>0</v>
      </c>
      <c r="V69" s="1410">
        <v>0</v>
      </c>
      <c r="W69" s="2923">
        <v>0</v>
      </c>
      <c r="X69" s="216">
        <v>0</v>
      </c>
      <c r="Y69" s="216">
        <v>0</v>
      </c>
      <c r="Z69" s="216"/>
      <c r="AA69" s="216">
        <v>0</v>
      </c>
      <c r="AB69" s="2593"/>
    </row>
    <row r="70" spans="1:28" ht="18" hidden="1" customHeight="1" x14ac:dyDescent="0.25">
      <c r="A70" s="252" t="s">
        <v>32</v>
      </c>
      <c r="B70" s="252">
        <v>340</v>
      </c>
      <c r="C70" s="144">
        <v>97</v>
      </c>
      <c r="D70" s="144">
        <f t="shared" si="21"/>
        <v>65</v>
      </c>
      <c r="E70" s="429">
        <v>56</v>
      </c>
      <c r="F70" s="144">
        <f t="shared" si="22"/>
        <v>86.15384615384616</v>
      </c>
      <c r="G70" s="279">
        <v>7</v>
      </c>
      <c r="H70" s="157">
        <f t="shared" si="23"/>
        <v>9.4464285714285712</v>
      </c>
      <c r="I70" s="167">
        <f t="shared" si="24"/>
        <v>679</v>
      </c>
      <c r="J70" s="167">
        <f t="shared" si="25"/>
        <v>455</v>
      </c>
      <c r="K70" s="431">
        <v>529</v>
      </c>
      <c r="L70" s="167">
        <f t="shared" si="26"/>
        <v>116.26373626373628</v>
      </c>
      <c r="M70" s="167">
        <v>2</v>
      </c>
      <c r="N70" s="167">
        <f t="shared" si="27"/>
        <v>396.75</v>
      </c>
      <c r="O70" s="1410">
        <v>0</v>
      </c>
      <c r="P70" s="1410">
        <v>0</v>
      </c>
      <c r="Q70" s="1410">
        <v>0</v>
      </c>
      <c r="R70" s="1410">
        <v>0</v>
      </c>
      <c r="S70" s="1410">
        <v>0</v>
      </c>
      <c r="T70" s="1410">
        <v>0</v>
      </c>
      <c r="U70" s="1410">
        <v>0</v>
      </c>
      <c r="V70" s="1410">
        <v>0</v>
      </c>
      <c r="W70" s="2923">
        <v>0</v>
      </c>
      <c r="X70" s="216">
        <v>0</v>
      </c>
      <c r="Y70" s="216">
        <v>0</v>
      </c>
      <c r="Z70" s="216"/>
      <c r="AA70" s="216">
        <v>0</v>
      </c>
      <c r="AB70" s="2593"/>
    </row>
    <row r="71" spans="1:28" ht="15" hidden="1" customHeight="1" x14ac:dyDescent="0.25">
      <c r="A71" s="252" t="s">
        <v>9</v>
      </c>
      <c r="B71" s="252">
        <v>340</v>
      </c>
      <c r="C71" s="144">
        <v>28</v>
      </c>
      <c r="D71" s="144">
        <f t="shared" si="21"/>
        <v>19</v>
      </c>
      <c r="E71" s="429">
        <v>16</v>
      </c>
      <c r="F71" s="144">
        <f t="shared" si="22"/>
        <v>84.210526315789465</v>
      </c>
      <c r="G71" s="279">
        <v>12</v>
      </c>
      <c r="H71" s="157">
        <f t="shared" si="23"/>
        <v>12.0625</v>
      </c>
      <c r="I71" s="167">
        <f t="shared" si="24"/>
        <v>336</v>
      </c>
      <c r="J71" s="167">
        <f t="shared" si="25"/>
        <v>228</v>
      </c>
      <c r="K71" s="431">
        <v>193</v>
      </c>
      <c r="L71" s="167">
        <f t="shared" si="26"/>
        <v>84.649122807017534</v>
      </c>
      <c r="M71" s="167">
        <v>1</v>
      </c>
      <c r="N71" s="167">
        <f t="shared" si="27"/>
        <v>289.5</v>
      </c>
      <c r="O71" s="1410">
        <v>0</v>
      </c>
      <c r="P71" s="1410">
        <v>0</v>
      </c>
      <c r="Q71" s="1410">
        <v>0</v>
      </c>
      <c r="R71" s="1410">
        <v>0</v>
      </c>
      <c r="S71" s="1410">
        <v>0</v>
      </c>
      <c r="T71" s="1410">
        <v>0</v>
      </c>
      <c r="U71" s="1410">
        <v>0</v>
      </c>
      <c r="V71" s="1410">
        <v>0</v>
      </c>
      <c r="W71" s="2923">
        <v>0</v>
      </c>
      <c r="X71" s="216">
        <v>0</v>
      </c>
      <c r="Y71" s="216">
        <v>0</v>
      </c>
      <c r="Z71" s="216"/>
      <c r="AA71" s="216">
        <v>0</v>
      </c>
      <c r="AB71" s="2593"/>
    </row>
    <row r="72" spans="1:28" ht="15" hidden="1" customHeight="1" x14ac:dyDescent="0.25">
      <c r="A72" s="252" t="s">
        <v>98</v>
      </c>
      <c r="B72" s="252">
        <v>340</v>
      </c>
      <c r="C72" s="144">
        <v>142</v>
      </c>
      <c r="D72" s="144">
        <f t="shared" si="21"/>
        <v>95</v>
      </c>
      <c r="E72" s="429">
        <v>105</v>
      </c>
      <c r="F72" s="144">
        <f t="shared" si="22"/>
        <v>110.5263157894737</v>
      </c>
      <c r="G72" s="279">
        <v>12</v>
      </c>
      <c r="H72" s="157">
        <f t="shared" si="23"/>
        <v>9.2476190476190467</v>
      </c>
      <c r="I72" s="167">
        <f t="shared" si="24"/>
        <v>1704</v>
      </c>
      <c r="J72" s="167">
        <f t="shared" si="25"/>
        <v>1140</v>
      </c>
      <c r="K72" s="431">
        <v>971</v>
      </c>
      <c r="L72" s="167">
        <f t="shared" si="26"/>
        <v>85.175438596491233</v>
      </c>
      <c r="M72" s="167">
        <v>5</v>
      </c>
      <c r="N72" s="167">
        <f t="shared" si="27"/>
        <v>291.3</v>
      </c>
      <c r="O72" s="1410">
        <v>0</v>
      </c>
      <c r="P72" s="1410">
        <v>0</v>
      </c>
      <c r="Q72" s="1410">
        <v>0</v>
      </c>
      <c r="R72" s="1410">
        <v>0</v>
      </c>
      <c r="S72" s="1410">
        <v>0</v>
      </c>
      <c r="T72" s="1410">
        <v>0</v>
      </c>
      <c r="U72" s="1410">
        <v>0</v>
      </c>
      <c r="V72" s="1410">
        <v>0</v>
      </c>
      <c r="W72" s="2923">
        <v>0</v>
      </c>
      <c r="X72" s="216">
        <v>0</v>
      </c>
      <c r="Y72" s="216">
        <v>0</v>
      </c>
      <c r="Z72" s="216"/>
      <c r="AA72" s="216">
        <v>0</v>
      </c>
      <c r="AB72" s="2593"/>
    </row>
    <row r="73" spans="1:28" ht="15" hidden="1" customHeight="1" x14ac:dyDescent="0.25">
      <c r="A73" s="420" t="s">
        <v>22</v>
      </c>
      <c r="B73" s="420">
        <v>340</v>
      </c>
      <c r="C73" s="144">
        <v>68</v>
      </c>
      <c r="D73" s="144">
        <f t="shared" si="21"/>
        <v>45</v>
      </c>
      <c r="E73" s="429">
        <v>38</v>
      </c>
      <c r="F73" s="144">
        <f t="shared" si="22"/>
        <v>84.444444444444443</v>
      </c>
      <c r="G73" s="279">
        <v>5</v>
      </c>
      <c r="H73" s="157">
        <f t="shared" si="23"/>
        <v>9.5526315789473681</v>
      </c>
      <c r="I73" s="167">
        <f t="shared" si="24"/>
        <v>340</v>
      </c>
      <c r="J73" s="167">
        <f t="shared" si="25"/>
        <v>225</v>
      </c>
      <c r="K73" s="431">
        <v>363</v>
      </c>
      <c r="L73" s="167">
        <f t="shared" si="26"/>
        <v>161.33333333333331</v>
      </c>
      <c r="M73" s="167">
        <v>1</v>
      </c>
      <c r="N73" s="167">
        <f t="shared" si="27"/>
        <v>544.5</v>
      </c>
      <c r="O73" s="1410">
        <v>0</v>
      </c>
      <c r="P73" s="1410">
        <v>0</v>
      </c>
      <c r="Q73" s="1410">
        <v>0</v>
      </c>
      <c r="R73" s="1410">
        <v>0</v>
      </c>
      <c r="S73" s="1410">
        <v>0</v>
      </c>
      <c r="T73" s="1410">
        <v>0</v>
      </c>
      <c r="U73" s="1410">
        <v>0</v>
      </c>
      <c r="V73" s="1410">
        <v>0</v>
      </c>
      <c r="W73" s="2923">
        <v>0</v>
      </c>
      <c r="X73" s="216">
        <v>0</v>
      </c>
      <c r="Y73" s="216">
        <v>0</v>
      </c>
      <c r="Z73" s="216"/>
      <c r="AA73" s="216">
        <v>0</v>
      </c>
      <c r="AB73" s="2593"/>
    </row>
    <row r="74" spans="1:28" ht="15" hidden="1" customHeight="1" x14ac:dyDescent="0.25">
      <c r="A74" s="420" t="s">
        <v>100</v>
      </c>
      <c r="B74" s="420">
        <v>340</v>
      </c>
      <c r="C74" s="144">
        <v>68</v>
      </c>
      <c r="D74" s="144">
        <f t="shared" si="21"/>
        <v>45</v>
      </c>
      <c r="E74" s="429">
        <v>55</v>
      </c>
      <c r="F74" s="144">
        <f t="shared" si="22"/>
        <v>122.22222222222223</v>
      </c>
      <c r="G74" s="279">
        <v>10</v>
      </c>
      <c r="H74" s="157">
        <f t="shared" si="23"/>
        <v>10.309090909090909</v>
      </c>
      <c r="I74" s="167">
        <f t="shared" si="24"/>
        <v>680</v>
      </c>
      <c r="J74" s="167">
        <f t="shared" si="25"/>
        <v>450</v>
      </c>
      <c r="K74" s="431">
        <v>567</v>
      </c>
      <c r="L74" s="167">
        <f t="shared" si="26"/>
        <v>126</v>
      </c>
      <c r="M74" s="167">
        <v>3</v>
      </c>
      <c r="N74" s="167">
        <f t="shared" si="27"/>
        <v>283.5</v>
      </c>
      <c r="O74" s="1410">
        <v>0</v>
      </c>
      <c r="P74" s="1410">
        <v>0</v>
      </c>
      <c r="Q74" s="1410">
        <v>0</v>
      </c>
      <c r="R74" s="1410">
        <v>0</v>
      </c>
      <c r="S74" s="1410">
        <v>0</v>
      </c>
      <c r="T74" s="1410">
        <v>0</v>
      </c>
      <c r="U74" s="1410">
        <v>0</v>
      </c>
      <c r="V74" s="1410">
        <v>0</v>
      </c>
      <c r="W74" s="2923">
        <v>0</v>
      </c>
      <c r="X74" s="216">
        <v>0</v>
      </c>
      <c r="Y74" s="216">
        <v>0</v>
      </c>
      <c r="Z74" s="216"/>
      <c r="AA74" s="216">
        <v>0</v>
      </c>
      <c r="AB74" s="2593"/>
    </row>
    <row r="75" spans="1:28" s="99" customFormat="1" ht="15" hidden="1" customHeight="1" x14ac:dyDescent="0.25">
      <c r="A75" s="204" t="s">
        <v>94</v>
      </c>
      <c r="B75" s="191"/>
      <c r="C75" s="143">
        <f>SUM(C67:C74)</f>
        <v>737</v>
      </c>
      <c r="D75" s="143">
        <f>SUM(D67:D74)</f>
        <v>491</v>
      </c>
      <c r="E75" s="432">
        <f>SUM(E67:E74)</f>
        <v>490</v>
      </c>
      <c r="F75" s="143">
        <f t="shared" si="22"/>
        <v>99.796334012219958</v>
      </c>
      <c r="G75" s="156">
        <f>J75/D75</f>
        <v>8.3054989816700608</v>
      </c>
      <c r="H75" s="156">
        <f t="shared" si="23"/>
        <v>8.9061224489795912</v>
      </c>
      <c r="I75" s="143">
        <f>SUM(I67:I74)</f>
        <v>6119</v>
      </c>
      <c r="J75" s="143">
        <f>SUM(J67:J74)</f>
        <v>4078</v>
      </c>
      <c r="K75" s="432">
        <f>SUM(K67:K74)</f>
        <v>4364</v>
      </c>
      <c r="L75" s="175">
        <f t="shared" si="26"/>
        <v>107.01324178518882</v>
      </c>
      <c r="M75" s="175">
        <f>SUM(M67:M74)</f>
        <v>20</v>
      </c>
      <c r="N75" s="167">
        <f t="shared" si="27"/>
        <v>327.3</v>
      </c>
      <c r="O75" s="1410"/>
      <c r="P75" s="1410"/>
      <c r="Q75" s="1410"/>
      <c r="R75" s="1410"/>
      <c r="S75" s="1410"/>
      <c r="T75" s="1410"/>
      <c r="U75" s="1410"/>
      <c r="V75" s="1410"/>
      <c r="W75" s="2923"/>
      <c r="X75" s="216"/>
      <c r="Y75" s="216"/>
      <c r="Z75" s="216"/>
      <c r="AA75" s="216"/>
      <c r="AB75" s="2593"/>
    </row>
    <row r="76" spans="1:28" s="99" customFormat="1" ht="23.25" hidden="1" customHeight="1" x14ac:dyDescent="0.25">
      <c r="A76" s="421" t="s">
        <v>157</v>
      </c>
      <c r="B76" s="191"/>
      <c r="C76" s="143"/>
      <c r="D76" s="143"/>
      <c r="E76" s="432"/>
      <c r="F76" s="143"/>
      <c r="G76" s="156"/>
      <c r="H76" s="156"/>
      <c r="I76" s="143"/>
      <c r="J76" s="143"/>
      <c r="K76" s="432"/>
      <c r="L76" s="175"/>
      <c r="M76" s="139"/>
      <c r="N76" s="572"/>
      <c r="O76" s="1410"/>
      <c r="P76" s="1410"/>
      <c r="Q76" s="1410"/>
      <c r="R76" s="1410"/>
      <c r="S76" s="1410"/>
      <c r="T76" s="1410"/>
      <c r="U76" s="1410"/>
      <c r="V76" s="1410"/>
      <c r="W76" s="2923"/>
      <c r="X76" s="216"/>
      <c r="Y76" s="216"/>
      <c r="Z76" s="216"/>
      <c r="AA76" s="216"/>
      <c r="AB76" s="2593"/>
    </row>
    <row r="77" spans="1:28" ht="15.75" hidden="1" customHeight="1" x14ac:dyDescent="0.25">
      <c r="A77" s="424" t="s">
        <v>214</v>
      </c>
      <c r="B77" s="294">
        <v>240</v>
      </c>
      <c r="C77" s="144">
        <v>694</v>
      </c>
      <c r="D77" s="144">
        <f t="shared" ref="D77" si="28">ROUND(C77/12*$A$4,0)</f>
        <v>463</v>
      </c>
      <c r="E77" s="144">
        <v>401</v>
      </c>
      <c r="F77" s="144">
        <f t="shared" si="22"/>
        <v>86.60907127429806</v>
      </c>
      <c r="G77" s="156">
        <v>8</v>
      </c>
      <c r="H77" s="157">
        <f>K77/E77</f>
        <v>8.6433915211970067</v>
      </c>
      <c r="I77" s="167">
        <f t="shared" ref="I77" si="29">ROUND(C77*G77,0)</f>
        <v>5552</v>
      </c>
      <c r="J77" s="167">
        <f>ROUND(D77*G77,0)</f>
        <v>3704</v>
      </c>
      <c r="K77" s="431">
        <v>3466</v>
      </c>
      <c r="L77" s="167">
        <f t="shared" si="26"/>
        <v>93.574514038876885</v>
      </c>
      <c r="M77" s="167">
        <f>ROUND(I77/B77,0)</f>
        <v>23</v>
      </c>
      <c r="N77" s="167">
        <f t="shared" ref="N77:N80" si="30">K77/$A$4*12/M77</f>
        <v>226.04347826086956</v>
      </c>
      <c r="O77" s="1410"/>
      <c r="P77" s="1410"/>
      <c r="Q77" s="1410"/>
      <c r="R77" s="1410"/>
      <c r="S77" s="1410"/>
      <c r="T77" s="1410"/>
      <c r="U77" s="1410"/>
      <c r="V77" s="1410"/>
      <c r="W77" s="2923"/>
      <c r="X77" s="216"/>
      <c r="Y77" s="216"/>
      <c r="Z77" s="216"/>
      <c r="AA77" s="216"/>
      <c r="AB77" s="2593"/>
    </row>
    <row r="78" spans="1:28" ht="20.25" hidden="1" customHeight="1" x14ac:dyDescent="0.25">
      <c r="A78" s="424" t="s">
        <v>6</v>
      </c>
      <c r="B78" s="422"/>
      <c r="C78" s="206">
        <v>0</v>
      </c>
      <c r="D78" s="206"/>
      <c r="E78" s="436"/>
      <c r="F78" s="206"/>
      <c r="G78" s="284">
        <v>3</v>
      </c>
      <c r="H78" s="157"/>
      <c r="I78" s="376"/>
      <c r="J78" s="376"/>
      <c r="K78" s="433"/>
      <c r="L78" s="167"/>
      <c r="M78" s="137"/>
      <c r="N78" s="573"/>
      <c r="O78" s="1410"/>
      <c r="P78" s="1410"/>
      <c r="Q78" s="1410"/>
      <c r="R78" s="1410"/>
      <c r="S78" s="1410"/>
      <c r="T78" s="1410"/>
      <c r="U78" s="1410"/>
      <c r="V78" s="1410"/>
      <c r="W78" s="2923"/>
      <c r="X78" s="216"/>
      <c r="Y78" s="216"/>
      <c r="Z78" s="216"/>
      <c r="AA78" s="216"/>
      <c r="AB78" s="2593"/>
    </row>
    <row r="79" spans="1:28" s="99" customFormat="1" ht="20.25" hidden="1" customHeight="1" x14ac:dyDescent="0.25">
      <c r="A79" s="1705" t="s">
        <v>290</v>
      </c>
      <c r="B79" s="708"/>
      <c r="C79" s="196">
        <f>SUM(C77:C78)</f>
        <v>694</v>
      </c>
      <c r="D79" s="196">
        <f t="shared" ref="D79:E79" si="31">SUM(D77:D78)</f>
        <v>463</v>
      </c>
      <c r="E79" s="196">
        <f t="shared" si="31"/>
        <v>401</v>
      </c>
      <c r="F79" s="206">
        <f>E79/D79*100</f>
        <v>86.60907127429806</v>
      </c>
      <c r="G79" s="284">
        <f>J79/D79</f>
        <v>8</v>
      </c>
      <c r="H79" s="423">
        <f t="shared" ref="H79:H80" si="32">K79/E79</f>
        <v>8.6433915211970067</v>
      </c>
      <c r="I79" s="196">
        <f t="shared" ref="I79:J79" si="33">SUM(I77:I78)</f>
        <v>5552</v>
      </c>
      <c r="J79" s="196">
        <f t="shared" si="33"/>
        <v>3704</v>
      </c>
      <c r="K79" s="196">
        <f>SUM(K77:K78)</f>
        <v>3466</v>
      </c>
      <c r="L79" s="376">
        <f t="shared" si="26"/>
        <v>93.574514038876885</v>
      </c>
      <c r="M79" s="196">
        <f>SUM(M77:M78)</f>
        <v>23</v>
      </c>
      <c r="N79" s="376">
        <f t="shared" si="30"/>
        <v>226.04347826086956</v>
      </c>
      <c r="O79" s="1412"/>
      <c r="P79" s="1412"/>
      <c r="Q79" s="1412"/>
      <c r="R79" s="1412"/>
      <c r="S79" s="1412"/>
      <c r="T79" s="1412"/>
      <c r="U79" s="1412"/>
      <c r="V79" s="1412"/>
      <c r="W79" s="2924"/>
      <c r="X79" s="2937"/>
      <c r="Y79" s="2937"/>
      <c r="Z79" s="2937"/>
      <c r="AA79" s="2937"/>
      <c r="AB79" s="2593"/>
    </row>
    <row r="80" spans="1:28" s="425" customFormat="1" ht="30.75" hidden="1" customHeight="1" thickBot="1" x14ac:dyDescent="0.3">
      <c r="A80" s="1440" t="s">
        <v>553</v>
      </c>
      <c r="B80" s="1440"/>
      <c r="C80" s="780">
        <f>SUM(C79,C75)</f>
        <v>1431</v>
      </c>
      <c r="D80" s="780">
        <f t="shared" ref="D80:E80" si="34">SUM(D79,D75)</f>
        <v>954</v>
      </c>
      <c r="E80" s="780">
        <f t="shared" si="34"/>
        <v>891</v>
      </c>
      <c r="F80" s="780">
        <f>E80/D80*100</f>
        <v>93.396226415094347</v>
      </c>
      <c r="G80" s="499">
        <f>J80/D80</f>
        <v>8.1572327044025155</v>
      </c>
      <c r="H80" s="1441">
        <f t="shared" si="32"/>
        <v>8.7878787878787872</v>
      </c>
      <c r="I80" s="780">
        <f t="shared" ref="I80:M80" si="35">SUM(I79,I75)</f>
        <v>11671</v>
      </c>
      <c r="J80" s="780">
        <f t="shared" si="35"/>
        <v>7782</v>
      </c>
      <c r="K80" s="780">
        <f t="shared" si="35"/>
        <v>7830</v>
      </c>
      <c r="L80" s="176">
        <f t="shared" si="26"/>
        <v>100.61680801850423</v>
      </c>
      <c r="M80" s="780">
        <f t="shared" si="35"/>
        <v>43</v>
      </c>
      <c r="N80" s="505">
        <f t="shared" si="30"/>
        <v>273.13953488372096</v>
      </c>
      <c r="O80" s="769">
        <v>46456.093855080006</v>
      </c>
      <c r="P80" s="769">
        <v>48820.254765100006</v>
      </c>
      <c r="Q80" s="769">
        <v>48820.254765100006</v>
      </c>
      <c r="R80" s="769">
        <v>48820.254765100006</v>
      </c>
      <c r="S80" s="769">
        <v>47612.422915100004</v>
      </c>
      <c r="T80" s="769">
        <v>47612.422915100004</v>
      </c>
      <c r="U80" s="769">
        <v>46806.670420479997</v>
      </c>
      <c r="V80" s="769">
        <v>46806.670420479997</v>
      </c>
      <c r="W80" s="2925">
        <f>O80/12*$A$4+(P80-O80)/11*7+(Q80-P80)/10*6+(R80-Q80)/9*5+(S80-R80)/8*4+(T80-S80)/7*3+(U80-T80)/6*2+(V80-U80)/5*1</f>
        <v>31602.695180495757</v>
      </c>
      <c r="X80" s="2863">
        <f t="shared" ref="X80" si="36">AA80-Z80</f>
        <v>28186.25344</v>
      </c>
      <c r="Y80" s="2863">
        <f t="shared" ref="Y80" si="37">X80-W80</f>
        <v>-3416.4417404957567</v>
      </c>
      <c r="Z80" s="2863">
        <v>-9.767059999999999</v>
      </c>
      <c r="AA80" s="2863">
        <v>28176.486380000002</v>
      </c>
      <c r="AB80" s="2593"/>
    </row>
    <row r="81" spans="1:28" ht="21" hidden="1" customHeight="1" thickBot="1" x14ac:dyDescent="0.3">
      <c r="A81" s="563" t="s">
        <v>18</v>
      </c>
      <c r="B81" s="1413"/>
      <c r="C81" s="1414"/>
      <c r="D81" s="1414"/>
      <c r="E81" s="1706"/>
      <c r="F81" s="1414"/>
      <c r="G81" s="1414"/>
      <c r="H81" s="1435"/>
      <c r="I81" s="1416"/>
      <c r="J81" s="1414"/>
      <c r="K81" s="1706"/>
      <c r="L81" s="1414"/>
      <c r="M81" s="1414"/>
      <c r="N81" s="1414"/>
      <c r="O81" s="770">
        <f t="shared" ref="O81:AA81" si="38">SUM(O80,O64,O59,O31)</f>
        <v>1134488.8857100401</v>
      </c>
      <c r="P81" s="770">
        <f t="shared" si="38"/>
        <v>1139702.2139758968</v>
      </c>
      <c r="Q81" s="770">
        <f t="shared" si="38"/>
        <v>1139702.2139758968</v>
      </c>
      <c r="R81" s="770">
        <f t="shared" si="38"/>
        <v>1139748.0897551</v>
      </c>
      <c r="S81" s="770">
        <f t="shared" si="38"/>
        <v>1144698.1941551</v>
      </c>
      <c r="T81" s="770">
        <f t="shared" si="38"/>
        <v>1144698.1941551</v>
      </c>
      <c r="U81" s="770">
        <f t="shared" si="38"/>
        <v>1137960.6737204799</v>
      </c>
      <c r="V81" s="770">
        <f t="shared" si="38"/>
        <v>1137960.6737204799</v>
      </c>
      <c r="W81" s="2928">
        <f t="shared" si="38"/>
        <v>759012.37620649685</v>
      </c>
      <c r="X81" s="2941">
        <f t="shared" si="38"/>
        <v>659737.80033</v>
      </c>
      <c r="Y81" s="2941">
        <f t="shared" si="38"/>
        <v>-99274.575876496805</v>
      </c>
      <c r="Z81" s="2941">
        <f t="shared" si="38"/>
        <v>-3855.48261</v>
      </c>
      <c r="AA81" s="2943">
        <f t="shared" si="38"/>
        <v>655882.31771999993</v>
      </c>
      <c r="AB81" s="2593"/>
    </row>
    <row r="82" spans="1:28" ht="13.9" hidden="1" customHeight="1" x14ac:dyDescent="0.25">
      <c r="A82" s="138"/>
      <c r="B82" s="138"/>
      <c r="C82" s="4"/>
      <c r="D82" s="4"/>
      <c r="E82" s="1707"/>
      <c r="F82" s="4"/>
      <c r="G82" s="280"/>
      <c r="H82" s="280"/>
      <c r="I82" s="492"/>
      <c r="J82" s="137"/>
      <c r="K82" s="1708"/>
      <c r="L82" s="137"/>
      <c r="M82" s="137"/>
      <c r="N82" s="321"/>
      <c r="O82" s="1411"/>
      <c r="P82" s="1411"/>
      <c r="Q82" s="1411"/>
      <c r="R82" s="1411"/>
      <c r="S82" s="1411"/>
      <c r="T82" s="1411"/>
      <c r="U82" s="1411"/>
      <c r="V82" s="1411"/>
      <c r="W82" s="2926"/>
      <c r="X82" s="2940">
        <f>AA81-Z81-X81</f>
        <v>0</v>
      </c>
      <c r="Y82" s="2940"/>
      <c r="Z82" s="2940"/>
      <c r="AA82" s="2940"/>
      <c r="AB82" s="2593"/>
    </row>
    <row r="83" spans="1:28" ht="43.5" hidden="1" customHeight="1" x14ac:dyDescent="0.25">
      <c r="A83" s="1709" t="s">
        <v>303</v>
      </c>
      <c r="B83" s="147"/>
      <c r="C83" s="144"/>
      <c r="D83" s="144"/>
      <c r="E83" s="429"/>
      <c r="F83" s="144"/>
      <c r="G83" s="157"/>
      <c r="H83" s="157"/>
      <c r="I83" s="477"/>
      <c r="J83" s="167"/>
      <c r="K83" s="431"/>
      <c r="L83" s="167"/>
      <c r="M83" s="167"/>
      <c r="N83" s="167"/>
      <c r="O83" s="1410"/>
      <c r="P83" s="1410"/>
      <c r="Q83" s="1410"/>
      <c r="R83" s="1410"/>
      <c r="S83" s="1410"/>
      <c r="T83" s="1410"/>
      <c r="U83" s="1410"/>
      <c r="V83" s="1410"/>
      <c r="W83" s="2923"/>
      <c r="X83" s="216"/>
      <c r="Y83" s="216"/>
      <c r="Z83" s="216"/>
      <c r="AA83" s="216"/>
      <c r="AB83" s="2593"/>
    </row>
    <row r="84" spans="1:28" ht="14.45" hidden="1" customHeight="1" x14ac:dyDescent="0.25">
      <c r="A84" s="168" t="s">
        <v>5</v>
      </c>
      <c r="B84" s="168"/>
      <c r="C84" s="144"/>
      <c r="D84" s="144"/>
      <c r="E84" s="429"/>
      <c r="F84" s="144"/>
      <c r="G84" s="157"/>
      <c r="H84" s="157"/>
      <c r="I84" s="477"/>
      <c r="J84" s="167"/>
      <c r="K84" s="431"/>
      <c r="L84" s="167"/>
      <c r="M84" s="167"/>
      <c r="N84" s="167"/>
      <c r="O84" s="1410"/>
      <c r="P84" s="1410"/>
      <c r="Q84" s="1410"/>
      <c r="R84" s="1410"/>
      <c r="S84" s="1410"/>
      <c r="T84" s="1410"/>
      <c r="U84" s="1410"/>
      <c r="V84" s="1410"/>
      <c r="W84" s="2923"/>
      <c r="X84" s="216"/>
      <c r="Y84" s="216"/>
      <c r="Z84" s="216"/>
      <c r="AA84" s="216"/>
      <c r="AB84" s="2593"/>
    </row>
    <row r="85" spans="1:28" ht="15" hidden="1" customHeight="1" x14ac:dyDescent="0.25">
      <c r="A85" s="148" t="s">
        <v>8</v>
      </c>
      <c r="B85" s="148">
        <v>340</v>
      </c>
      <c r="C85" s="188">
        <v>2120</v>
      </c>
      <c r="D85" s="144">
        <f t="shared" ref="D85:D92" si="39">ROUND(C85/12*$A$4,0)</f>
        <v>1413</v>
      </c>
      <c r="E85" s="429">
        <v>1493</v>
      </c>
      <c r="F85" s="144">
        <f t="shared" ref="F85:F94" si="40">E85/D85*100</f>
        <v>105.66171266808209</v>
      </c>
      <c r="G85" s="157">
        <v>8</v>
      </c>
      <c r="H85" s="157">
        <f t="shared" ref="H85:H93" si="41">K85/E85</f>
        <v>7.290689886135298</v>
      </c>
      <c r="I85" s="167">
        <f t="shared" ref="I85:I92" si="42">ROUND(C85*G85,0)</f>
        <v>16960</v>
      </c>
      <c r="J85" s="167">
        <f t="shared" ref="J85:J92" si="43">ROUND(D85*G85,0)</f>
        <v>11304</v>
      </c>
      <c r="K85" s="431">
        <v>10885</v>
      </c>
      <c r="L85" s="167">
        <f t="shared" ref="L85:L93" si="44">K85/J85*100</f>
        <v>96.293347487614994</v>
      </c>
      <c r="M85" s="167">
        <v>50</v>
      </c>
      <c r="N85" s="167">
        <f t="shared" ref="N85:N93" si="45">K85/$A$4*12/M85</f>
        <v>326.55</v>
      </c>
      <c r="O85" s="1410"/>
      <c r="P85" s="1410"/>
      <c r="Q85" s="1410"/>
      <c r="R85" s="1410"/>
      <c r="S85" s="1410"/>
      <c r="T85" s="1410"/>
      <c r="U85" s="1410"/>
      <c r="V85" s="1410"/>
      <c r="W85" s="2923"/>
      <c r="X85" s="216"/>
      <c r="Y85" s="216"/>
      <c r="Z85" s="216"/>
      <c r="AA85" s="216"/>
      <c r="AB85" s="2593"/>
    </row>
    <row r="86" spans="1:28" ht="32.25" hidden="1" customHeight="1" x14ac:dyDescent="0.25">
      <c r="A86" s="145" t="s">
        <v>215</v>
      </c>
      <c r="B86" s="148">
        <v>340</v>
      </c>
      <c r="C86" s="188">
        <v>2040</v>
      </c>
      <c r="D86" s="144">
        <f t="shared" si="39"/>
        <v>1360</v>
      </c>
      <c r="E86" s="429">
        <v>1335</v>
      </c>
      <c r="F86" s="144">
        <f t="shared" si="40"/>
        <v>98.161764705882348</v>
      </c>
      <c r="G86" s="157">
        <v>8</v>
      </c>
      <c r="H86" s="157">
        <f t="shared" si="41"/>
        <v>7.6524344569288392</v>
      </c>
      <c r="I86" s="167">
        <f t="shared" si="42"/>
        <v>16320</v>
      </c>
      <c r="J86" s="167">
        <f t="shared" si="43"/>
        <v>10880</v>
      </c>
      <c r="K86" s="431">
        <v>10216</v>
      </c>
      <c r="L86" s="167">
        <f t="shared" si="44"/>
        <v>93.897058823529406</v>
      </c>
      <c r="M86" s="167">
        <v>48</v>
      </c>
      <c r="N86" s="167">
        <f t="shared" si="45"/>
        <v>319.25</v>
      </c>
      <c r="O86" s="1410"/>
      <c r="P86" s="1410"/>
      <c r="Q86" s="1410"/>
      <c r="R86" s="1410"/>
      <c r="S86" s="1410"/>
      <c r="T86" s="1410"/>
      <c r="U86" s="1410"/>
      <c r="V86" s="1410"/>
      <c r="W86" s="2923"/>
      <c r="X86" s="216"/>
      <c r="Y86" s="216"/>
      <c r="Z86" s="216"/>
      <c r="AA86" s="216"/>
      <c r="AB86" s="2593"/>
    </row>
    <row r="87" spans="1:28" ht="15" hidden="1" customHeight="1" x14ac:dyDescent="0.25">
      <c r="A87" s="148" t="s">
        <v>6</v>
      </c>
      <c r="B87" s="148">
        <v>340</v>
      </c>
      <c r="C87" s="188">
        <v>1870</v>
      </c>
      <c r="D87" s="144">
        <f t="shared" si="39"/>
        <v>1247</v>
      </c>
      <c r="E87" s="429">
        <v>1149</v>
      </c>
      <c r="F87" s="144">
        <f t="shared" si="40"/>
        <v>92.141138732959107</v>
      </c>
      <c r="G87" s="157">
        <v>10</v>
      </c>
      <c r="H87" s="157">
        <f t="shared" si="41"/>
        <v>10.393385552654482</v>
      </c>
      <c r="I87" s="167">
        <f t="shared" si="42"/>
        <v>18700</v>
      </c>
      <c r="J87" s="167">
        <f t="shared" si="43"/>
        <v>12470</v>
      </c>
      <c r="K87" s="431">
        <v>11942</v>
      </c>
      <c r="L87" s="167">
        <f t="shared" si="44"/>
        <v>95.765838011226947</v>
      </c>
      <c r="M87" s="167">
        <v>55</v>
      </c>
      <c r="N87" s="167">
        <f t="shared" si="45"/>
        <v>325.69090909090909</v>
      </c>
      <c r="O87" s="1410"/>
      <c r="P87" s="1410"/>
      <c r="Q87" s="1410"/>
      <c r="R87" s="1410"/>
      <c r="S87" s="1410"/>
      <c r="T87" s="1410"/>
      <c r="U87" s="1410"/>
      <c r="V87" s="1410"/>
      <c r="W87" s="2923"/>
      <c r="X87" s="216"/>
      <c r="Y87" s="216"/>
      <c r="Z87" s="216"/>
      <c r="AA87" s="216"/>
      <c r="AB87" s="2593"/>
    </row>
    <row r="88" spans="1:28" ht="15" hidden="1" customHeight="1" x14ac:dyDescent="0.25">
      <c r="A88" s="148" t="s">
        <v>9</v>
      </c>
      <c r="B88" s="148">
        <v>340</v>
      </c>
      <c r="C88" s="188">
        <v>3500</v>
      </c>
      <c r="D88" s="144">
        <f t="shared" si="39"/>
        <v>2333</v>
      </c>
      <c r="E88" s="429">
        <v>2436</v>
      </c>
      <c r="F88" s="144">
        <f t="shared" si="40"/>
        <v>104.41491641663094</v>
      </c>
      <c r="G88" s="157">
        <v>11</v>
      </c>
      <c r="H88" s="157">
        <f t="shared" si="41"/>
        <v>10.213054187192117</v>
      </c>
      <c r="I88" s="167">
        <f t="shared" si="42"/>
        <v>38500</v>
      </c>
      <c r="J88" s="167">
        <f t="shared" si="43"/>
        <v>25663</v>
      </c>
      <c r="K88" s="431">
        <v>24879</v>
      </c>
      <c r="L88" s="167">
        <f t="shared" si="44"/>
        <v>96.945018119471612</v>
      </c>
      <c r="M88" s="167">
        <v>113</v>
      </c>
      <c r="N88" s="167">
        <f t="shared" si="45"/>
        <v>330.25221238938053</v>
      </c>
      <c r="O88" s="1410"/>
      <c r="P88" s="1410"/>
      <c r="Q88" s="1410"/>
      <c r="R88" s="1410"/>
      <c r="S88" s="1410"/>
      <c r="T88" s="1410"/>
      <c r="U88" s="1410"/>
      <c r="V88" s="1410"/>
      <c r="W88" s="2923"/>
      <c r="X88" s="216"/>
      <c r="Y88" s="216"/>
      <c r="Z88" s="216"/>
      <c r="AA88" s="216"/>
      <c r="AB88" s="2593"/>
    </row>
    <row r="89" spans="1:28" ht="15" hidden="1" customHeight="1" x14ac:dyDescent="0.25">
      <c r="A89" s="148" t="s">
        <v>104</v>
      </c>
      <c r="B89" s="148">
        <v>340</v>
      </c>
      <c r="C89" s="188">
        <v>2920</v>
      </c>
      <c r="D89" s="144">
        <f t="shared" si="39"/>
        <v>1947</v>
      </c>
      <c r="E89" s="429">
        <v>1620</v>
      </c>
      <c r="F89" s="144">
        <f t="shared" si="40"/>
        <v>83.204930662557786</v>
      </c>
      <c r="G89" s="157">
        <v>10.5</v>
      </c>
      <c r="H89" s="157">
        <f t="shared" si="41"/>
        <v>11.267283950617283</v>
      </c>
      <c r="I89" s="167">
        <f t="shared" si="42"/>
        <v>30660</v>
      </c>
      <c r="J89" s="167">
        <f t="shared" si="43"/>
        <v>20444</v>
      </c>
      <c r="K89" s="431">
        <v>18253</v>
      </c>
      <c r="L89" s="167">
        <f t="shared" si="44"/>
        <v>89.282919193895509</v>
      </c>
      <c r="M89" s="167">
        <v>90</v>
      </c>
      <c r="N89" s="167">
        <f t="shared" si="45"/>
        <v>304.21666666666664</v>
      </c>
      <c r="O89" s="1410"/>
      <c r="P89" s="1410"/>
      <c r="Q89" s="1410"/>
      <c r="R89" s="1410"/>
      <c r="S89" s="1410"/>
      <c r="T89" s="1410"/>
      <c r="U89" s="1410"/>
      <c r="V89" s="1410"/>
      <c r="W89" s="2923"/>
      <c r="X89" s="216"/>
      <c r="Y89" s="216"/>
      <c r="Z89" s="216"/>
      <c r="AA89" s="216"/>
      <c r="AB89" s="2593"/>
    </row>
    <row r="90" spans="1:28" ht="15" hidden="1" customHeight="1" x14ac:dyDescent="0.25">
      <c r="A90" s="148" t="s">
        <v>80</v>
      </c>
      <c r="B90" s="148">
        <v>340</v>
      </c>
      <c r="C90" s="188">
        <v>3265</v>
      </c>
      <c r="D90" s="144">
        <f t="shared" si="39"/>
        <v>2177</v>
      </c>
      <c r="E90" s="429">
        <v>1849</v>
      </c>
      <c r="F90" s="144">
        <f t="shared" si="40"/>
        <v>84.933394579696824</v>
      </c>
      <c r="G90" s="1438">
        <v>11</v>
      </c>
      <c r="H90" s="157">
        <f t="shared" si="41"/>
        <v>9.9621416982152518</v>
      </c>
      <c r="I90" s="167">
        <f t="shared" si="42"/>
        <v>35915</v>
      </c>
      <c r="J90" s="167">
        <f t="shared" si="43"/>
        <v>23947</v>
      </c>
      <c r="K90" s="431">
        <v>18420</v>
      </c>
      <c r="L90" s="167">
        <f t="shared" si="44"/>
        <v>76.919864701215175</v>
      </c>
      <c r="M90" s="167">
        <v>106</v>
      </c>
      <c r="N90" s="167">
        <f t="shared" si="45"/>
        <v>260.66037735849056</v>
      </c>
      <c r="O90" s="1410"/>
      <c r="P90" s="1410"/>
      <c r="Q90" s="1410"/>
      <c r="R90" s="1410"/>
      <c r="S90" s="1410"/>
      <c r="T90" s="1410"/>
      <c r="U90" s="1410"/>
      <c r="V90" s="1410"/>
      <c r="W90" s="2923"/>
      <c r="X90" s="216"/>
      <c r="Y90" s="216"/>
      <c r="Z90" s="216"/>
      <c r="AA90" s="216"/>
      <c r="AB90" s="2593"/>
    </row>
    <row r="91" spans="1:28" ht="15" hidden="1" customHeight="1" x14ac:dyDescent="0.25">
      <c r="A91" s="148" t="s">
        <v>105</v>
      </c>
      <c r="B91" s="148">
        <v>340</v>
      </c>
      <c r="C91" s="188">
        <v>560</v>
      </c>
      <c r="D91" s="144">
        <f t="shared" si="39"/>
        <v>373</v>
      </c>
      <c r="E91" s="429">
        <v>349</v>
      </c>
      <c r="F91" s="144">
        <f t="shared" si="40"/>
        <v>93.565683646112603</v>
      </c>
      <c r="G91" s="364">
        <v>17.5</v>
      </c>
      <c r="H91" s="157">
        <f t="shared" si="41"/>
        <v>16.169054441260744</v>
      </c>
      <c r="I91" s="167">
        <f t="shared" si="42"/>
        <v>9800</v>
      </c>
      <c r="J91" s="167">
        <f t="shared" si="43"/>
        <v>6528</v>
      </c>
      <c r="K91" s="431">
        <v>5643</v>
      </c>
      <c r="L91" s="167">
        <f t="shared" si="44"/>
        <v>86.443014705882348</v>
      </c>
      <c r="M91" s="167">
        <v>29</v>
      </c>
      <c r="N91" s="167">
        <f t="shared" si="45"/>
        <v>291.87931034482756</v>
      </c>
      <c r="O91" s="1410"/>
      <c r="P91" s="1410"/>
      <c r="Q91" s="1410"/>
      <c r="R91" s="1410"/>
      <c r="S91" s="1410"/>
      <c r="T91" s="1410"/>
      <c r="U91" s="1410"/>
      <c r="V91" s="1410"/>
      <c r="W91" s="2923"/>
      <c r="X91" s="216"/>
      <c r="Y91" s="216"/>
      <c r="Z91" s="216"/>
      <c r="AA91" s="216"/>
      <c r="AB91" s="2593"/>
    </row>
    <row r="92" spans="1:28" s="99" customFormat="1" ht="15" hidden="1" customHeight="1" x14ac:dyDescent="0.25">
      <c r="A92" s="366" t="s">
        <v>106</v>
      </c>
      <c r="B92" s="366">
        <v>340</v>
      </c>
      <c r="C92" s="219">
        <v>1700</v>
      </c>
      <c r="D92" s="206">
        <f t="shared" si="39"/>
        <v>1133</v>
      </c>
      <c r="E92" s="436">
        <v>999</v>
      </c>
      <c r="F92" s="206">
        <f t="shared" si="40"/>
        <v>88.172992056487203</v>
      </c>
      <c r="G92" s="423">
        <v>14</v>
      </c>
      <c r="H92" s="423">
        <f t="shared" si="41"/>
        <v>11.515515515515515</v>
      </c>
      <c r="I92" s="167">
        <f t="shared" si="42"/>
        <v>23800</v>
      </c>
      <c r="J92" s="376">
        <f t="shared" si="43"/>
        <v>15862</v>
      </c>
      <c r="K92" s="433">
        <v>11504</v>
      </c>
      <c r="L92" s="376">
        <f t="shared" si="44"/>
        <v>72.525532719707471</v>
      </c>
      <c r="M92" s="376">
        <v>70</v>
      </c>
      <c r="N92" s="376">
        <f t="shared" si="45"/>
        <v>246.51428571428571</v>
      </c>
      <c r="O92" s="1412"/>
      <c r="P92" s="1412"/>
      <c r="Q92" s="1412"/>
      <c r="R92" s="1412"/>
      <c r="S92" s="1412"/>
      <c r="T92" s="1412"/>
      <c r="U92" s="1412"/>
      <c r="V92" s="1412"/>
      <c r="W92" s="2924"/>
      <c r="X92" s="2937"/>
      <c r="Y92" s="2937"/>
      <c r="Z92" s="2937"/>
      <c r="AA92" s="2937"/>
      <c r="AB92" s="2593"/>
    </row>
    <row r="93" spans="1:28" s="435" customFormat="1" ht="15" hidden="1" customHeight="1" x14ac:dyDescent="0.25">
      <c r="A93" s="462" t="s">
        <v>7</v>
      </c>
      <c r="B93" s="1710"/>
      <c r="C93" s="1687">
        <f>SUM(C85:C92)</f>
        <v>17975</v>
      </c>
      <c r="D93" s="1687">
        <f t="shared" ref="D93:E93" si="46">SUM(D85:D92)</f>
        <v>11983</v>
      </c>
      <c r="E93" s="1687">
        <f t="shared" si="46"/>
        <v>11230</v>
      </c>
      <c r="F93" s="1687">
        <f t="shared" si="40"/>
        <v>93.716097805224067</v>
      </c>
      <c r="G93" s="1711">
        <f>J93/D93</f>
        <v>10.606525911708253</v>
      </c>
      <c r="H93" s="1711">
        <f t="shared" si="41"/>
        <v>9.9503116651825465</v>
      </c>
      <c r="I93" s="1712">
        <f>SUM(I85:I92)</f>
        <v>190655</v>
      </c>
      <c r="J93" s="1687">
        <f t="shared" ref="J93:K93" si="47">SUM(J85:J92)</f>
        <v>127098</v>
      </c>
      <c r="K93" s="1687">
        <f t="shared" si="47"/>
        <v>111742</v>
      </c>
      <c r="L93" s="1688">
        <f t="shared" si="44"/>
        <v>87.91798454735715</v>
      </c>
      <c r="M93" s="1713">
        <f>SUM(M85:M92)</f>
        <v>561</v>
      </c>
      <c r="N93" s="1714">
        <f t="shared" si="45"/>
        <v>298.77540106951869</v>
      </c>
      <c r="O93" s="567">
        <v>1095893.4876124801</v>
      </c>
      <c r="P93" s="567">
        <v>1096621.8924372301</v>
      </c>
      <c r="Q93" s="567">
        <v>1096621.8924372301</v>
      </c>
      <c r="R93" s="567">
        <v>1068683.6487700001</v>
      </c>
      <c r="S93" s="567">
        <v>1068683.6487700001</v>
      </c>
      <c r="T93" s="567">
        <v>1068683.6487700001</v>
      </c>
      <c r="U93" s="567">
        <v>1063151.3153417734</v>
      </c>
      <c r="V93" s="567">
        <v>1063151.3153417734</v>
      </c>
      <c r="W93" s="2925">
        <f>O93/12*$A$4+(P93-O93)/11*7+(Q93-P93)/10*6+(R93-Q93)/9*5+(S93-R93)/8*4+(T93-S93)/7*3+(U93-T93)/6*2+(V93-U93)/5*1</f>
        <v>713693.83112680621</v>
      </c>
      <c r="X93" s="1603">
        <f t="shared" ref="X93:X100" si="48">AA93-Z93</f>
        <v>629597.38498999982</v>
      </c>
      <c r="Y93" s="1603">
        <f t="shared" ref="Y93:Y94" si="49">X93-W93</f>
        <v>-84096.446136806393</v>
      </c>
      <c r="Z93" s="1603">
        <v>-2628.915</v>
      </c>
      <c r="AA93" s="1603">
        <v>626968.46998999978</v>
      </c>
      <c r="AB93" s="2593"/>
    </row>
    <row r="94" spans="1:28" s="435" customFormat="1" ht="29.25" hidden="1" customHeight="1" x14ac:dyDescent="0.25">
      <c r="A94" s="1690" t="s">
        <v>344</v>
      </c>
      <c r="B94" s="1690"/>
      <c r="C94" s="1691">
        <v>1918</v>
      </c>
      <c r="D94" s="1715">
        <f t="shared" ref="D94" si="50">ROUND(C94/12*$A$4,0)</f>
        <v>1279</v>
      </c>
      <c r="E94" s="1691">
        <v>999</v>
      </c>
      <c r="F94" s="1693">
        <f t="shared" si="40"/>
        <v>78.107896794370603</v>
      </c>
      <c r="G94" s="1694"/>
      <c r="H94" s="1694"/>
      <c r="I94" s="1716"/>
      <c r="J94" s="1691"/>
      <c r="K94" s="1691"/>
      <c r="L94" s="1695"/>
      <c r="M94" s="1696"/>
      <c r="N94" s="1717"/>
      <c r="O94" s="1697">
        <v>335671.58500000002</v>
      </c>
      <c r="P94" s="1697">
        <v>328110.01799999998</v>
      </c>
      <c r="Q94" s="1697">
        <v>328110.01799999998</v>
      </c>
      <c r="R94" s="1697">
        <v>328110.01799999998</v>
      </c>
      <c r="S94" s="1697">
        <v>328110.01799999998</v>
      </c>
      <c r="T94" s="1697">
        <v>328110.01799999998</v>
      </c>
      <c r="U94" s="1697">
        <v>328110.01799999998</v>
      </c>
      <c r="V94" s="1697">
        <v>328110.01799999998</v>
      </c>
      <c r="W94" s="2926">
        <f>V94/12*$A$4</f>
        <v>218740.01199999999</v>
      </c>
      <c r="X94" s="2938">
        <f t="shared" si="48"/>
        <v>176452.34476999997</v>
      </c>
      <c r="Y94" s="2938">
        <f t="shared" si="49"/>
        <v>-42287.667230000021</v>
      </c>
      <c r="Z94" s="2938">
        <v>0</v>
      </c>
      <c r="AA94" s="2938">
        <v>176452.34476999997</v>
      </c>
      <c r="AB94" s="2857"/>
    </row>
    <row r="95" spans="1:28" ht="15" hidden="1" customHeight="1" x14ac:dyDescent="0.25">
      <c r="A95" s="426" t="s">
        <v>14</v>
      </c>
      <c r="B95" s="174"/>
      <c r="C95" s="143"/>
      <c r="D95" s="143"/>
      <c r="E95" s="432"/>
      <c r="F95" s="143"/>
      <c r="G95" s="156"/>
      <c r="H95" s="156"/>
      <c r="I95" s="518"/>
      <c r="J95" s="175"/>
      <c r="K95" s="434"/>
      <c r="L95" s="175"/>
      <c r="M95" s="175"/>
      <c r="N95" s="175"/>
      <c r="O95" s="1410"/>
      <c r="P95" s="1410"/>
      <c r="Q95" s="1410"/>
      <c r="R95" s="1410"/>
      <c r="S95" s="1410"/>
      <c r="T95" s="1410"/>
      <c r="U95" s="1410"/>
      <c r="V95" s="1410"/>
      <c r="W95" s="2923"/>
      <c r="X95" s="216"/>
      <c r="Y95" s="216"/>
      <c r="Z95" s="216"/>
      <c r="AA95" s="216"/>
      <c r="AB95" s="2593"/>
    </row>
    <row r="96" spans="1:28" ht="30" hidden="1" customHeight="1" x14ac:dyDescent="0.25">
      <c r="A96" s="1698" t="s">
        <v>229</v>
      </c>
      <c r="B96" s="1698"/>
      <c r="C96" s="188">
        <f>C97+C98</f>
        <v>15040</v>
      </c>
      <c r="D96" s="188">
        <f t="shared" ref="D96:E96" si="51">D97+D98</f>
        <v>10027</v>
      </c>
      <c r="E96" s="188">
        <f t="shared" si="51"/>
        <v>8296</v>
      </c>
      <c r="F96" s="188">
        <f>E96/D96*100</f>
        <v>82.736611149895282</v>
      </c>
      <c r="G96" s="156"/>
      <c r="H96" s="156"/>
      <c r="I96" s="518"/>
      <c r="J96" s="175"/>
      <c r="K96" s="434"/>
      <c r="L96" s="175"/>
      <c r="M96" s="175"/>
      <c r="N96" s="175"/>
      <c r="O96" s="1410"/>
      <c r="P96" s="1410"/>
      <c r="Q96" s="1410"/>
      <c r="R96" s="1410"/>
      <c r="S96" s="1410"/>
      <c r="T96" s="1410"/>
      <c r="U96" s="1410"/>
      <c r="V96" s="1410"/>
      <c r="W96" s="2923">
        <f>O96/12</f>
        <v>0</v>
      </c>
      <c r="X96" s="216">
        <f t="shared" si="48"/>
        <v>0</v>
      </c>
      <c r="Y96" s="216"/>
      <c r="Z96" s="216"/>
      <c r="AA96" s="216"/>
      <c r="AB96" s="2593"/>
    </row>
    <row r="97" spans="1:28" ht="30" hidden="1" customHeight="1" x14ac:dyDescent="0.25">
      <c r="A97" s="1698" t="s">
        <v>526</v>
      </c>
      <c r="B97" s="1698"/>
      <c r="C97" s="188">
        <v>340</v>
      </c>
      <c r="D97" s="144">
        <f t="shared" ref="D97:D108" si="52">ROUND(C97/12*$A$4,0)</f>
        <v>227</v>
      </c>
      <c r="E97" s="1718"/>
      <c r="F97" s="188">
        <f t="shared" ref="F97:F98" si="53">E97/D97*100</f>
        <v>0</v>
      </c>
      <c r="G97" s="156"/>
      <c r="H97" s="156"/>
      <c r="I97" s="518"/>
      <c r="J97" s="175"/>
      <c r="K97" s="434"/>
      <c r="L97" s="175"/>
      <c r="M97" s="175"/>
      <c r="N97" s="175"/>
      <c r="O97" s="1410"/>
      <c r="P97" s="1410"/>
      <c r="Q97" s="1410"/>
      <c r="R97" s="1410"/>
      <c r="S97" s="1410"/>
      <c r="T97" s="1410"/>
      <c r="U97" s="1410"/>
      <c r="V97" s="1410"/>
      <c r="W97" s="2923"/>
      <c r="X97" s="216"/>
      <c r="Y97" s="216"/>
      <c r="Z97" s="216"/>
      <c r="AA97" s="216"/>
      <c r="AB97" s="2593"/>
    </row>
    <row r="98" spans="1:28" ht="15" hidden="1" customHeight="1" x14ac:dyDescent="0.25">
      <c r="A98" s="1698" t="s">
        <v>527</v>
      </c>
      <c r="B98" s="1698"/>
      <c r="C98" s="188">
        <v>14700</v>
      </c>
      <c r="D98" s="144">
        <f t="shared" si="52"/>
        <v>9800</v>
      </c>
      <c r="E98" s="429">
        <v>8296</v>
      </c>
      <c r="F98" s="144">
        <f t="shared" si="53"/>
        <v>84.653061224489804</v>
      </c>
      <c r="G98" s="156"/>
      <c r="H98" s="156"/>
      <c r="I98" s="518"/>
      <c r="J98" s="175"/>
      <c r="K98" s="434"/>
      <c r="L98" s="175"/>
      <c r="M98" s="175"/>
      <c r="N98" s="175"/>
      <c r="O98" s="1410"/>
      <c r="P98" s="1410"/>
      <c r="Q98" s="1410"/>
      <c r="R98" s="1410"/>
      <c r="S98" s="1410"/>
      <c r="T98" s="1410"/>
      <c r="U98" s="1410"/>
      <c r="V98" s="1410"/>
      <c r="W98" s="2923">
        <f>O98/12</f>
        <v>0</v>
      </c>
      <c r="X98" s="216">
        <f t="shared" si="48"/>
        <v>0</v>
      </c>
      <c r="Y98" s="216"/>
      <c r="Z98" s="216"/>
      <c r="AA98" s="216"/>
      <c r="AB98" s="2593"/>
    </row>
    <row r="99" spans="1:28" ht="15" hidden="1" customHeight="1" x14ac:dyDescent="0.25">
      <c r="A99" s="1698" t="s">
        <v>171</v>
      </c>
      <c r="B99" s="1698"/>
      <c r="C99" s="188">
        <v>1250</v>
      </c>
      <c r="D99" s="144">
        <f t="shared" si="52"/>
        <v>833</v>
      </c>
      <c r="E99" s="1718">
        <v>619</v>
      </c>
      <c r="F99" s="188">
        <f>E99/D99*100</f>
        <v>74.309723889555826</v>
      </c>
      <c r="G99" s="156"/>
      <c r="H99" s="156"/>
      <c r="I99" s="518"/>
      <c r="J99" s="175"/>
      <c r="K99" s="434"/>
      <c r="L99" s="175"/>
      <c r="M99" s="175"/>
      <c r="N99" s="175"/>
      <c r="O99" s="1410">
        <v>0</v>
      </c>
      <c r="P99" s="1410">
        <v>0</v>
      </c>
      <c r="Q99" s="1410">
        <v>0</v>
      </c>
      <c r="R99" s="1410">
        <v>0</v>
      </c>
      <c r="S99" s="1410">
        <v>0</v>
      </c>
      <c r="T99" s="1410">
        <v>0</v>
      </c>
      <c r="U99" s="1410">
        <v>0</v>
      </c>
      <c r="V99" s="1410">
        <v>0</v>
      </c>
      <c r="W99" s="2923">
        <f>O99/12</f>
        <v>0</v>
      </c>
      <c r="X99" s="216">
        <f t="shared" si="48"/>
        <v>0</v>
      </c>
      <c r="Y99" s="216"/>
      <c r="Z99" s="216"/>
      <c r="AA99" s="216"/>
      <c r="AB99" s="2593"/>
    </row>
    <row r="100" spans="1:28" ht="30" hidden="1" customHeight="1" x14ac:dyDescent="0.25">
      <c r="A100" s="1698" t="s">
        <v>172</v>
      </c>
      <c r="B100" s="1698"/>
      <c r="C100" s="188">
        <v>55524</v>
      </c>
      <c r="D100" s="144">
        <f t="shared" si="52"/>
        <v>37016</v>
      </c>
      <c r="E100" s="429">
        <v>32499</v>
      </c>
      <c r="F100" s="144">
        <f>E100/D100*100</f>
        <v>87.797168791873787</v>
      </c>
      <c r="G100" s="156"/>
      <c r="H100" s="156"/>
      <c r="I100" s="518"/>
      <c r="J100" s="175"/>
      <c r="K100" s="434"/>
      <c r="L100" s="175"/>
      <c r="M100" s="175"/>
      <c r="N100" s="175"/>
      <c r="O100" s="1410"/>
      <c r="P100" s="1410"/>
      <c r="Q100" s="1410"/>
      <c r="R100" s="1410"/>
      <c r="S100" s="1410"/>
      <c r="T100" s="1410"/>
      <c r="U100" s="1410"/>
      <c r="V100" s="1410"/>
      <c r="W100" s="2923">
        <f>O100/12</f>
        <v>0</v>
      </c>
      <c r="X100" s="216">
        <f t="shared" si="48"/>
        <v>0</v>
      </c>
      <c r="Y100" s="216"/>
      <c r="Z100" s="216"/>
      <c r="AA100" s="216"/>
      <c r="AB100" s="2593"/>
    </row>
    <row r="101" spans="1:28" ht="30" hidden="1" customHeight="1" x14ac:dyDescent="0.25">
      <c r="A101" s="1698" t="s">
        <v>534</v>
      </c>
      <c r="B101" s="1698"/>
      <c r="C101" s="188">
        <v>32000</v>
      </c>
      <c r="D101" s="144">
        <f t="shared" si="52"/>
        <v>21333</v>
      </c>
      <c r="E101" s="429">
        <v>18027</v>
      </c>
      <c r="F101" s="144">
        <f>E101/D101*100</f>
        <v>84.502882857544648</v>
      </c>
      <c r="G101" s="156"/>
      <c r="H101" s="156"/>
      <c r="I101" s="518"/>
      <c r="J101" s="175"/>
      <c r="K101" s="434"/>
      <c r="L101" s="175"/>
      <c r="M101" s="175"/>
      <c r="N101" s="175"/>
      <c r="O101" s="1410"/>
      <c r="P101" s="1410"/>
      <c r="Q101" s="1410"/>
      <c r="R101" s="1410"/>
      <c r="S101" s="1410"/>
      <c r="T101" s="1410"/>
      <c r="U101" s="1410"/>
      <c r="V101" s="1410"/>
      <c r="W101" s="2923"/>
      <c r="X101" s="216"/>
      <c r="Y101" s="216"/>
      <c r="Z101" s="216"/>
      <c r="AA101" s="216"/>
      <c r="AB101" s="2593"/>
    </row>
    <row r="102" spans="1:28" ht="30" hidden="1" customHeight="1" x14ac:dyDescent="0.25">
      <c r="A102" s="2395" t="s">
        <v>760</v>
      </c>
      <c r="B102" s="2395"/>
      <c r="C102" s="188">
        <v>23524</v>
      </c>
      <c r="D102" s="3219">
        <f>ROUND(C102/10*6,0)</f>
        <v>14114</v>
      </c>
      <c r="E102" s="429">
        <v>10601</v>
      </c>
      <c r="F102" s="144">
        <f>E102/D102*100</f>
        <v>75.109820036842862</v>
      </c>
      <c r="G102" s="156"/>
      <c r="H102" s="156"/>
      <c r="I102" s="518"/>
      <c r="J102" s="175"/>
      <c r="K102" s="434"/>
      <c r="L102" s="175"/>
      <c r="M102" s="175"/>
      <c r="N102" s="175"/>
      <c r="O102" s="1410"/>
      <c r="P102" s="1410"/>
      <c r="Q102" s="1410"/>
      <c r="R102" s="1410"/>
      <c r="S102" s="1410"/>
      <c r="T102" s="1410"/>
      <c r="U102" s="1410"/>
      <c r="V102" s="1410"/>
      <c r="W102" s="2923"/>
      <c r="X102" s="216"/>
      <c r="Y102" s="216"/>
      <c r="Z102" s="216"/>
      <c r="AA102" s="216"/>
      <c r="AB102" s="2593"/>
    </row>
    <row r="103" spans="1:28" ht="15" hidden="1" customHeight="1" x14ac:dyDescent="0.25">
      <c r="A103" s="262" t="s">
        <v>174</v>
      </c>
      <c r="B103" s="262"/>
      <c r="C103" s="188"/>
      <c r="D103" s="144">
        <f t="shared" si="52"/>
        <v>0</v>
      </c>
      <c r="E103" s="1718"/>
      <c r="F103" s="188"/>
      <c r="G103" s="156"/>
      <c r="H103" s="156"/>
      <c r="I103" s="518"/>
      <c r="J103" s="175"/>
      <c r="K103" s="434"/>
      <c r="L103" s="175"/>
      <c r="M103" s="175"/>
      <c r="N103" s="175"/>
      <c r="O103" s="1410">
        <f t="shared" ref="O103:T103" si="54">SUM(O104:O108)</f>
        <v>0</v>
      </c>
      <c r="P103" s="1410">
        <f t="shared" si="54"/>
        <v>0</v>
      </c>
      <c r="Q103" s="1410">
        <f t="shared" si="54"/>
        <v>0</v>
      </c>
      <c r="R103" s="1410">
        <f t="shared" si="54"/>
        <v>0</v>
      </c>
      <c r="S103" s="1410">
        <f t="shared" si="54"/>
        <v>0</v>
      </c>
      <c r="T103" s="1410">
        <f t="shared" si="54"/>
        <v>0</v>
      </c>
      <c r="U103" s="1410">
        <f t="shared" ref="U103:X103" si="55">SUM(U104:U108)</f>
        <v>0</v>
      </c>
      <c r="V103" s="1410">
        <f t="shared" si="55"/>
        <v>0</v>
      </c>
      <c r="W103" s="2923">
        <f t="shared" si="55"/>
        <v>0</v>
      </c>
      <c r="X103" s="216">
        <f t="shared" si="55"/>
        <v>0</v>
      </c>
      <c r="Y103" s="216"/>
      <c r="Z103" s="216"/>
      <c r="AA103" s="216"/>
      <c r="AB103" s="2593"/>
    </row>
    <row r="104" spans="1:28" s="99" customFormat="1" ht="15" hidden="1" customHeight="1" x14ac:dyDescent="0.25">
      <c r="A104" s="149" t="s">
        <v>82</v>
      </c>
      <c r="B104" s="149"/>
      <c r="C104" s="144">
        <v>5100</v>
      </c>
      <c r="D104" s="144">
        <f t="shared" si="52"/>
        <v>3400</v>
      </c>
      <c r="E104" s="429">
        <v>2748</v>
      </c>
      <c r="F104" s="144">
        <f t="shared" ref="F104:F109" si="56">E104/D104*100</f>
        <v>80.82352941176471</v>
      </c>
      <c r="G104" s="156"/>
      <c r="H104" s="156"/>
      <c r="I104" s="518"/>
      <c r="J104" s="175"/>
      <c r="K104" s="434"/>
      <c r="L104" s="175"/>
      <c r="M104" s="175"/>
      <c r="N104" s="175"/>
      <c r="O104" s="1410"/>
      <c r="P104" s="1410"/>
      <c r="Q104" s="1410"/>
      <c r="R104" s="1410"/>
      <c r="S104" s="1410"/>
      <c r="T104" s="1410"/>
      <c r="U104" s="1410"/>
      <c r="V104" s="1410"/>
      <c r="W104" s="2923">
        <f>O104/12</f>
        <v>0</v>
      </c>
      <c r="X104" s="216">
        <f t="shared" ref="X104:X110" si="57">AA104-Z104</f>
        <v>0</v>
      </c>
      <c r="Y104" s="216"/>
      <c r="Z104" s="216"/>
      <c r="AA104" s="216"/>
      <c r="AB104" s="2593"/>
    </row>
    <row r="105" spans="1:28" s="99" customFormat="1" ht="30" hidden="1" customHeight="1" x14ac:dyDescent="0.25">
      <c r="A105" s="161" t="s">
        <v>112</v>
      </c>
      <c r="B105" s="161"/>
      <c r="C105" s="144">
        <v>205</v>
      </c>
      <c r="D105" s="144">
        <f t="shared" si="52"/>
        <v>137</v>
      </c>
      <c r="E105" s="429">
        <v>102</v>
      </c>
      <c r="F105" s="144">
        <f t="shared" si="56"/>
        <v>74.452554744525543</v>
      </c>
      <c r="G105" s="156"/>
      <c r="H105" s="156"/>
      <c r="I105" s="518"/>
      <c r="J105" s="175"/>
      <c r="K105" s="434"/>
      <c r="L105" s="175"/>
      <c r="M105" s="175"/>
      <c r="N105" s="175"/>
      <c r="O105" s="1410"/>
      <c r="P105" s="1410"/>
      <c r="Q105" s="1410"/>
      <c r="R105" s="1410"/>
      <c r="S105" s="1410"/>
      <c r="T105" s="1410"/>
      <c r="U105" s="1410"/>
      <c r="V105" s="1410"/>
      <c r="W105" s="2923">
        <f>O105/12</f>
        <v>0</v>
      </c>
      <c r="X105" s="216">
        <f t="shared" si="57"/>
        <v>0</v>
      </c>
      <c r="Y105" s="216"/>
      <c r="Z105" s="216"/>
      <c r="AA105" s="216"/>
      <c r="AB105" s="2593"/>
    </row>
    <row r="106" spans="1:28" ht="15" hidden="1" customHeight="1" x14ac:dyDescent="0.25">
      <c r="A106" s="149" t="s">
        <v>85</v>
      </c>
      <c r="B106" s="149"/>
      <c r="C106" s="144">
        <v>1150</v>
      </c>
      <c r="D106" s="144">
        <f t="shared" si="52"/>
        <v>767</v>
      </c>
      <c r="E106" s="429">
        <v>654</v>
      </c>
      <c r="F106" s="144">
        <f t="shared" si="56"/>
        <v>85.267275097783568</v>
      </c>
      <c r="G106" s="156"/>
      <c r="H106" s="156"/>
      <c r="I106" s="518"/>
      <c r="J106" s="175"/>
      <c r="K106" s="434"/>
      <c r="L106" s="175"/>
      <c r="M106" s="175"/>
      <c r="N106" s="175"/>
      <c r="O106" s="1410"/>
      <c r="P106" s="1410"/>
      <c r="Q106" s="1410"/>
      <c r="R106" s="1410"/>
      <c r="S106" s="1410"/>
      <c r="T106" s="1410"/>
      <c r="U106" s="1410"/>
      <c r="V106" s="1410"/>
      <c r="W106" s="2923">
        <f>O106/12</f>
        <v>0</v>
      </c>
      <c r="X106" s="216">
        <f t="shared" si="57"/>
        <v>0</v>
      </c>
      <c r="Y106" s="216"/>
      <c r="Z106" s="216"/>
      <c r="AA106" s="216"/>
      <c r="AB106" s="2593"/>
    </row>
    <row r="107" spans="1:28" ht="15" hidden="1" customHeight="1" x14ac:dyDescent="0.25">
      <c r="A107" s="161" t="s">
        <v>156</v>
      </c>
      <c r="B107" s="161"/>
      <c r="C107" s="144">
        <v>150</v>
      </c>
      <c r="D107" s="144">
        <f t="shared" si="52"/>
        <v>100</v>
      </c>
      <c r="E107" s="429">
        <v>92</v>
      </c>
      <c r="F107" s="144">
        <f t="shared" si="56"/>
        <v>92</v>
      </c>
      <c r="G107" s="156"/>
      <c r="H107" s="156"/>
      <c r="I107" s="477"/>
      <c r="J107" s="167"/>
      <c r="K107" s="431"/>
      <c r="L107" s="167"/>
      <c r="M107" s="167"/>
      <c r="N107" s="167"/>
      <c r="O107" s="1410"/>
      <c r="P107" s="1410"/>
      <c r="Q107" s="1410"/>
      <c r="R107" s="1410"/>
      <c r="S107" s="1410"/>
      <c r="T107" s="1410"/>
      <c r="U107" s="1410"/>
      <c r="V107" s="1410"/>
      <c r="W107" s="2923">
        <f>O107/12</f>
        <v>0</v>
      </c>
      <c r="X107" s="216">
        <f t="shared" si="57"/>
        <v>0</v>
      </c>
      <c r="Y107" s="216"/>
      <c r="Z107" s="216"/>
      <c r="AA107" s="216"/>
      <c r="AB107" s="2593"/>
    </row>
    <row r="108" spans="1:28" ht="15" hidden="1" customHeight="1" x14ac:dyDescent="0.25">
      <c r="A108" s="324" t="s">
        <v>107</v>
      </c>
      <c r="B108" s="324"/>
      <c r="C108" s="206">
        <v>60</v>
      </c>
      <c r="D108" s="206">
        <f t="shared" si="52"/>
        <v>40</v>
      </c>
      <c r="E108" s="436">
        <v>20</v>
      </c>
      <c r="F108" s="206">
        <f t="shared" si="56"/>
        <v>50</v>
      </c>
      <c r="G108" s="284"/>
      <c r="H108" s="284"/>
      <c r="I108" s="519"/>
      <c r="J108" s="197"/>
      <c r="K108" s="1719"/>
      <c r="L108" s="197"/>
      <c r="M108" s="197"/>
      <c r="N108" s="197"/>
      <c r="O108" s="1412"/>
      <c r="P108" s="1412"/>
      <c r="Q108" s="1412"/>
      <c r="R108" s="1412"/>
      <c r="S108" s="1412"/>
      <c r="T108" s="1412"/>
      <c r="U108" s="1412"/>
      <c r="V108" s="1412"/>
      <c r="W108" s="2924">
        <f>O108/12</f>
        <v>0</v>
      </c>
      <c r="X108" s="2937">
        <f t="shared" si="57"/>
        <v>0</v>
      </c>
      <c r="Y108" s="2937"/>
      <c r="Z108" s="2937"/>
      <c r="AA108" s="2937"/>
      <c r="AB108" s="2593"/>
    </row>
    <row r="109" spans="1:28" s="113" customFormat="1" ht="15.75" hidden="1" customHeight="1" x14ac:dyDescent="0.25">
      <c r="A109" s="1505" t="s">
        <v>181</v>
      </c>
      <c r="B109" s="133"/>
      <c r="C109" s="140">
        <f t="shared" ref="C109:D109" si="58">C96+C99*3.2+C100</f>
        <v>74564</v>
      </c>
      <c r="D109" s="140">
        <f t="shared" si="58"/>
        <v>49708.6</v>
      </c>
      <c r="E109" s="1687">
        <f>E96+E99*3.2+E100</f>
        <v>42775.8</v>
      </c>
      <c r="F109" s="140">
        <f t="shared" si="56"/>
        <v>86.053117569193276</v>
      </c>
      <c r="G109" s="281"/>
      <c r="H109" s="281"/>
      <c r="I109" s="484"/>
      <c r="J109" s="141"/>
      <c r="K109" s="1688"/>
      <c r="L109" s="141"/>
      <c r="M109" s="448"/>
      <c r="N109" s="484"/>
      <c r="O109" s="567">
        <v>57238.10267</v>
      </c>
      <c r="P109" s="567">
        <v>57238.10267</v>
      </c>
      <c r="Q109" s="567">
        <v>57238.10267</v>
      </c>
      <c r="R109" s="567">
        <v>57238.10267</v>
      </c>
      <c r="S109" s="567">
        <v>57238.10267</v>
      </c>
      <c r="T109" s="567">
        <v>54281.284770000006</v>
      </c>
      <c r="U109" s="567">
        <v>54281.284770000006</v>
      </c>
      <c r="V109" s="567">
        <v>54281.284770000006</v>
      </c>
      <c r="W109" s="2925">
        <f>O109/12*$A$4+(P109-O109)/11*7+(Q109-P109)/10*6+(R109-Q109)/9*5+(S109-R109)/8*4+(T109-S109)/7*3+(U109-T109)/6*2+(V109-U109)/5*1</f>
        <v>36891.527441904764</v>
      </c>
      <c r="X109" s="1603">
        <f t="shared" si="57"/>
        <v>30975.422190000008</v>
      </c>
      <c r="Y109" s="1603">
        <f t="shared" ref="Y109:Y110" si="59">X109-W109</f>
        <v>-5916.1052519047553</v>
      </c>
      <c r="Z109" s="1603">
        <v>-43.812380000000005</v>
      </c>
      <c r="AA109" s="1603">
        <v>30931.609810000009</v>
      </c>
      <c r="AB109" s="2593">
        <f>X109+Z109-AA109</f>
        <v>0</v>
      </c>
    </row>
    <row r="110" spans="1:28" s="428" customFormat="1" ht="15" hidden="1" customHeight="1" x14ac:dyDescent="0.25">
      <c r="A110" s="1415" t="s">
        <v>213</v>
      </c>
      <c r="B110" s="1720"/>
      <c r="C110" s="1721"/>
      <c r="D110" s="1721"/>
      <c r="E110" s="1721"/>
      <c r="F110" s="1721"/>
      <c r="G110" s="1722"/>
      <c r="H110" s="1722"/>
      <c r="I110" s="1723"/>
      <c r="J110" s="427"/>
      <c r="K110" s="427"/>
      <c r="L110" s="427"/>
      <c r="M110" s="1704"/>
      <c r="N110" s="1704"/>
      <c r="O110" s="1411"/>
      <c r="P110" s="1411"/>
      <c r="Q110" s="1411"/>
      <c r="R110" s="1411"/>
      <c r="S110" s="1411"/>
      <c r="T110" s="1411"/>
      <c r="U110" s="1411"/>
      <c r="V110" s="1411"/>
      <c r="W110" s="2926">
        <f>O110/12</f>
        <v>0</v>
      </c>
      <c r="X110" s="2940">
        <f t="shared" si="57"/>
        <v>0</v>
      </c>
      <c r="Y110" s="2940">
        <f t="shared" si="59"/>
        <v>0</v>
      </c>
      <c r="Z110" s="2940"/>
      <c r="AA110" s="2940"/>
      <c r="AB110" s="2593"/>
    </row>
    <row r="111" spans="1:28" s="428" customFormat="1" ht="15" hidden="1" customHeight="1" x14ac:dyDescent="0.25">
      <c r="A111" s="420" t="s">
        <v>6</v>
      </c>
      <c r="B111" s="1724">
        <v>340</v>
      </c>
      <c r="C111" s="1721">
        <v>200</v>
      </c>
      <c r="D111" s="144">
        <f t="shared" ref="D111" si="60">ROUND(C111/12*$A$4,0)</f>
        <v>133</v>
      </c>
      <c r="E111" s="429">
        <v>117</v>
      </c>
      <c r="F111" s="429">
        <f>E111/D111*100</f>
        <v>87.969924812030072</v>
      </c>
      <c r="G111" s="430">
        <v>8.5</v>
      </c>
      <c r="H111" s="1725">
        <f>K111/E111</f>
        <v>6.7948717948717947</v>
      </c>
      <c r="I111" s="167">
        <f t="shared" ref="I111" si="61">ROUND(C111*G111,0)</f>
        <v>1700</v>
      </c>
      <c r="J111" s="431">
        <f>ROUND(D111*G111,0)</f>
        <v>1131</v>
      </c>
      <c r="K111" s="1726">
        <v>795</v>
      </c>
      <c r="L111" s="1726">
        <f>K111/J111*100</f>
        <v>70.291777188328908</v>
      </c>
      <c r="M111" s="167">
        <f>ROUND(I111/B111,0)</f>
        <v>5</v>
      </c>
      <c r="N111" s="167">
        <f t="shared" ref="N111:N113" si="62">K111/$A$4*12/M111</f>
        <v>238.5</v>
      </c>
      <c r="O111" s="1410"/>
      <c r="P111" s="1410"/>
      <c r="Q111" s="1410"/>
      <c r="R111" s="1410"/>
      <c r="S111" s="1410"/>
      <c r="T111" s="1410"/>
      <c r="U111" s="1410"/>
      <c r="V111" s="1410"/>
      <c r="W111" s="2923"/>
      <c r="X111" s="216"/>
      <c r="Y111" s="216"/>
      <c r="Z111" s="216"/>
      <c r="AA111" s="216"/>
      <c r="AB111" s="2593"/>
    </row>
    <row r="112" spans="1:28" s="435" customFormat="1" ht="15" hidden="1" customHeight="1" x14ac:dyDescent="0.25">
      <c r="A112" s="204" t="s">
        <v>94</v>
      </c>
      <c r="B112" s="1727"/>
      <c r="C112" s="1728">
        <f>C111</f>
        <v>200</v>
      </c>
      <c r="D112" s="1728">
        <f t="shared" ref="D112:E113" si="63">D111</f>
        <v>133</v>
      </c>
      <c r="E112" s="1728">
        <f t="shared" si="63"/>
        <v>117</v>
      </c>
      <c r="F112" s="1728">
        <f>E112/D112*100</f>
        <v>87.969924812030072</v>
      </c>
      <c r="G112" s="1729">
        <f>SUM(G111)</f>
        <v>8.5</v>
      </c>
      <c r="H112" s="1729">
        <f t="shared" ref="H112:H113" si="64">K112/E112</f>
        <v>6.7948717948717947</v>
      </c>
      <c r="I112" s="1730">
        <f>SUM(I111)</f>
        <v>1700</v>
      </c>
      <c r="J112" s="1731">
        <f t="shared" ref="J112:M112" si="65">SUM(J111)</f>
        <v>1131</v>
      </c>
      <c r="K112" s="1732">
        <f t="shared" si="65"/>
        <v>795</v>
      </c>
      <c r="L112" s="1733">
        <f>K112/J112*100</f>
        <v>70.291777188328908</v>
      </c>
      <c r="M112" s="1731">
        <f t="shared" si="65"/>
        <v>5</v>
      </c>
      <c r="N112" s="376">
        <f t="shared" si="62"/>
        <v>238.5</v>
      </c>
      <c r="O112" s="1412"/>
      <c r="P112" s="1412"/>
      <c r="Q112" s="1412"/>
      <c r="R112" s="1412"/>
      <c r="S112" s="1412"/>
      <c r="T112" s="1412"/>
      <c r="U112" s="1412"/>
      <c r="V112" s="1412"/>
      <c r="W112" s="2924"/>
      <c r="X112" s="2937"/>
      <c r="Y112" s="2937"/>
      <c r="Z112" s="2937"/>
      <c r="AA112" s="2937">
        <f t="shared" ref="AA112" si="66">SUM(AA111)</f>
        <v>0</v>
      </c>
      <c r="AB112" s="2593"/>
    </row>
    <row r="113" spans="1:28" s="1742" customFormat="1" ht="17.25" hidden="1" customHeight="1" thickBot="1" x14ac:dyDescent="0.3">
      <c r="A113" s="1734" t="s">
        <v>553</v>
      </c>
      <c r="B113" s="1735"/>
      <c r="C113" s="1736">
        <f>C112</f>
        <v>200</v>
      </c>
      <c r="D113" s="1736">
        <f t="shared" si="63"/>
        <v>133</v>
      </c>
      <c r="E113" s="2707">
        <f t="shared" si="63"/>
        <v>117</v>
      </c>
      <c r="F113" s="1736">
        <f>E113/D113*100</f>
        <v>87.969924812030072</v>
      </c>
      <c r="G113" s="1737">
        <f>SUM(I113/C113)</f>
        <v>8.5</v>
      </c>
      <c r="H113" s="1737">
        <f t="shared" si="64"/>
        <v>6.7948717948717947</v>
      </c>
      <c r="I113" s="1738">
        <f>I112</f>
        <v>1700</v>
      </c>
      <c r="J113" s="1736">
        <f t="shared" ref="J113:K113" si="67">J112</f>
        <v>1131</v>
      </c>
      <c r="K113" s="1739">
        <f t="shared" si="67"/>
        <v>795</v>
      </c>
      <c r="L113" s="1740">
        <f>K113/J113*100</f>
        <v>70.291777188328908</v>
      </c>
      <c r="M113" s="1741">
        <f>SUM(M112)</f>
        <v>5</v>
      </c>
      <c r="N113" s="505">
        <f t="shared" si="62"/>
        <v>238.5</v>
      </c>
      <c r="O113" s="769">
        <v>4040.79209352</v>
      </c>
      <c r="P113" s="769">
        <v>4221.5169827133332</v>
      </c>
      <c r="Q113" s="769">
        <v>4221.5169827133332</v>
      </c>
      <c r="R113" s="769">
        <v>4221.5169827133332</v>
      </c>
      <c r="S113" s="769">
        <v>4221.5169827133332</v>
      </c>
      <c r="T113" s="769">
        <v>4221.5169827133332</v>
      </c>
      <c r="U113" s="769">
        <v>4116.0194087133332</v>
      </c>
      <c r="V113" s="769">
        <v>4116.0194087133332</v>
      </c>
      <c r="W113" s="2925">
        <f>O113/12*$A$4+(P113-O113)/11*7+(Q113-P113)/10*6+(R113-Q113)/9*5+(S113-R113)/8*4+(T113-S113)/7*3+(U113-T113)/6*2+(V113-U113)/5*1</f>
        <v>2773.702285348485</v>
      </c>
      <c r="X113" s="2863">
        <f t="shared" ref="X113" si="68">AA113-Z113</f>
        <v>2536.09366</v>
      </c>
      <c r="Y113" s="2863">
        <f t="shared" ref="Y113" si="69">X113-W113</f>
        <v>-237.60862534848502</v>
      </c>
      <c r="Z113" s="2863">
        <v>0</v>
      </c>
      <c r="AA113" s="2863">
        <v>2536.09366</v>
      </c>
      <c r="AB113" s="2593"/>
    </row>
    <row r="114" spans="1:28" s="113" customFormat="1" ht="15.75" hidden="1" customHeight="1" thickBot="1" x14ac:dyDescent="0.3">
      <c r="A114" s="563" t="s">
        <v>18</v>
      </c>
      <c r="B114" s="451"/>
      <c r="C114" s="415"/>
      <c r="D114" s="415"/>
      <c r="E114" s="1743"/>
      <c r="F114" s="415"/>
      <c r="G114" s="415"/>
      <c r="H114" s="415"/>
      <c r="I114" s="1417"/>
      <c r="J114" s="997"/>
      <c r="K114" s="1744"/>
      <c r="L114" s="997"/>
      <c r="M114" s="997"/>
      <c r="N114" s="997"/>
      <c r="O114" s="770">
        <f t="shared" ref="O114:AA114" si="70">SUM(O93,O109,O113)</f>
        <v>1157172.3823760001</v>
      </c>
      <c r="P114" s="770">
        <f t="shared" si="70"/>
        <v>1158081.5120899433</v>
      </c>
      <c r="Q114" s="770">
        <f t="shared" si="70"/>
        <v>1158081.5120899433</v>
      </c>
      <c r="R114" s="770">
        <f t="shared" si="70"/>
        <v>1130143.2684227133</v>
      </c>
      <c r="S114" s="770">
        <f t="shared" si="70"/>
        <v>1130143.2684227133</v>
      </c>
      <c r="T114" s="770">
        <f t="shared" si="70"/>
        <v>1127186.4505227134</v>
      </c>
      <c r="U114" s="770">
        <f t="shared" si="70"/>
        <v>1121548.6195204868</v>
      </c>
      <c r="V114" s="770">
        <f t="shared" si="70"/>
        <v>1121548.6195204868</v>
      </c>
      <c r="W114" s="2928">
        <f t="shared" si="70"/>
        <v>753359.06085405941</v>
      </c>
      <c r="X114" s="2941">
        <f t="shared" si="70"/>
        <v>663108.90083999978</v>
      </c>
      <c r="Y114" s="2941">
        <f t="shared" si="70"/>
        <v>-90250.160014059627</v>
      </c>
      <c r="Z114" s="2941">
        <f t="shared" si="70"/>
        <v>-2672.7273799999998</v>
      </c>
      <c r="AA114" s="2943">
        <f t="shared" si="70"/>
        <v>660436.17345999985</v>
      </c>
      <c r="AB114" s="2593"/>
    </row>
    <row r="115" spans="1:28" s="113" customFormat="1" ht="15" hidden="1" customHeight="1" x14ac:dyDescent="0.25">
      <c r="A115" s="146"/>
      <c r="B115" s="146"/>
      <c r="C115" s="218"/>
      <c r="D115" s="218"/>
      <c r="E115" s="654"/>
      <c r="F115" s="218"/>
      <c r="G115" s="364"/>
      <c r="H115" s="364"/>
      <c r="I115" s="483"/>
      <c r="J115" s="321"/>
      <c r="K115" s="774"/>
      <c r="L115" s="321"/>
      <c r="M115" s="321"/>
      <c r="N115" s="321"/>
      <c r="O115" s="1411"/>
      <c r="P115" s="1411"/>
      <c r="Q115" s="1411"/>
      <c r="R115" s="1411"/>
      <c r="S115" s="1411"/>
      <c r="T115" s="1411"/>
      <c r="U115" s="1411"/>
      <c r="V115" s="1411"/>
      <c r="W115" s="2926"/>
      <c r="X115" s="2940"/>
      <c r="Y115" s="2940"/>
      <c r="Z115" s="2940"/>
      <c r="AA115" s="2940"/>
      <c r="AB115" s="2593"/>
    </row>
    <row r="116" spans="1:28" s="113" customFormat="1" ht="30.75" hidden="1" customHeight="1" x14ac:dyDescent="0.25">
      <c r="A116" s="1745" t="s">
        <v>345</v>
      </c>
      <c r="B116" s="147"/>
      <c r="C116" s="143"/>
      <c r="D116" s="143"/>
      <c r="E116" s="432"/>
      <c r="F116" s="143"/>
      <c r="G116" s="156"/>
      <c r="H116" s="156"/>
      <c r="I116" s="477"/>
      <c r="J116" s="167"/>
      <c r="K116" s="431"/>
      <c r="L116" s="167"/>
      <c r="M116" s="167"/>
      <c r="N116" s="167"/>
      <c r="O116" s="1410"/>
      <c r="P116" s="1410"/>
      <c r="Q116" s="1410"/>
      <c r="R116" s="1410"/>
      <c r="S116" s="1410"/>
      <c r="T116" s="1410"/>
      <c r="U116" s="1410"/>
      <c r="V116" s="1410"/>
      <c r="W116" s="2923"/>
      <c r="X116" s="216"/>
      <c r="Y116" s="216"/>
      <c r="Z116" s="216"/>
      <c r="AA116" s="216"/>
      <c r="AB116" s="2593"/>
    </row>
    <row r="117" spans="1:28" s="113" customFormat="1" ht="15" hidden="1" customHeight="1" x14ac:dyDescent="0.25">
      <c r="A117" s="168" t="s">
        <v>5</v>
      </c>
      <c r="B117" s="168"/>
      <c r="C117" s="143"/>
      <c r="D117" s="143"/>
      <c r="E117" s="432"/>
      <c r="F117" s="143"/>
      <c r="G117" s="156"/>
      <c r="H117" s="156"/>
      <c r="I117" s="477"/>
      <c r="J117" s="167"/>
      <c r="K117" s="431"/>
      <c r="L117" s="167"/>
      <c r="M117" s="167"/>
      <c r="N117" s="167"/>
      <c r="O117" s="1410"/>
      <c r="P117" s="1410"/>
      <c r="Q117" s="1410"/>
      <c r="R117" s="1410"/>
      <c r="S117" s="1410"/>
      <c r="T117" s="1410"/>
      <c r="U117" s="1410"/>
      <c r="V117" s="1410"/>
      <c r="W117" s="2923"/>
      <c r="X117" s="216"/>
      <c r="Y117" s="216"/>
      <c r="Z117" s="216"/>
      <c r="AA117" s="216"/>
      <c r="AB117" s="2593"/>
    </row>
    <row r="118" spans="1:28" s="428" customFormat="1" ht="30" hidden="1" customHeight="1" x14ac:dyDescent="0.25">
      <c r="A118" s="1746" t="s">
        <v>164</v>
      </c>
      <c r="B118" s="1746">
        <v>300</v>
      </c>
      <c r="C118" s="429">
        <v>1680</v>
      </c>
      <c r="D118" s="144">
        <f t="shared" ref="D118:D124" si="71">ROUND(C118/12*$A$4,0)</f>
        <v>1120</v>
      </c>
      <c r="E118" s="429">
        <v>967</v>
      </c>
      <c r="F118" s="429">
        <f t="shared" ref="F118:F126" si="72">E118/D118*100</f>
        <v>86.339285714285722</v>
      </c>
      <c r="G118" s="1725">
        <v>13.4</v>
      </c>
      <c r="H118" s="1725">
        <f t="shared" ref="H118:H125" si="73">K118/E118</f>
        <v>12.287487073422957</v>
      </c>
      <c r="I118" s="1702">
        <f t="shared" ref="I118:I124" si="74">ROUND(C118*G118,0)</f>
        <v>22512</v>
      </c>
      <c r="J118" s="431">
        <f t="shared" ref="J118:J124" si="75">ROUND(D118*G118,0)</f>
        <v>15008</v>
      </c>
      <c r="K118" s="431">
        <v>11882</v>
      </c>
      <c r="L118" s="431">
        <f t="shared" ref="L118:L125" si="76">K118/J118*100</f>
        <v>79.171108742004265</v>
      </c>
      <c r="M118" s="167">
        <v>75</v>
      </c>
      <c r="N118" s="167">
        <f t="shared" ref="N118:N125" si="77">K118/$A$4*12/M118</f>
        <v>237.64</v>
      </c>
      <c r="O118" s="1410"/>
      <c r="P118" s="1410"/>
      <c r="Q118" s="1410"/>
      <c r="R118" s="1410"/>
      <c r="S118" s="1410"/>
      <c r="T118" s="1410"/>
      <c r="U118" s="1410"/>
      <c r="V118" s="1410"/>
      <c r="W118" s="2923"/>
      <c r="X118" s="216"/>
      <c r="Y118" s="216"/>
      <c r="Z118" s="216"/>
      <c r="AA118" s="216"/>
      <c r="AB118" s="2593"/>
    </row>
    <row r="119" spans="1:28" ht="15" hidden="1" customHeight="1" x14ac:dyDescent="0.25">
      <c r="A119" s="2858" t="s">
        <v>851</v>
      </c>
      <c r="B119" s="2859">
        <v>330</v>
      </c>
      <c r="C119" s="4">
        <v>200</v>
      </c>
      <c r="D119" s="206">
        <f t="shared" si="71"/>
        <v>133</v>
      </c>
      <c r="E119" s="1707">
        <v>82</v>
      </c>
      <c r="F119" s="429">
        <f t="shared" si="72"/>
        <v>61.65413533834586</v>
      </c>
      <c r="G119" s="280">
        <v>10</v>
      </c>
      <c r="H119" s="423">
        <f t="shared" si="73"/>
        <v>7.524390243902439</v>
      </c>
      <c r="I119" s="167">
        <f t="shared" si="74"/>
        <v>2000</v>
      </c>
      <c r="J119" s="137">
        <f t="shared" si="75"/>
        <v>1330</v>
      </c>
      <c r="K119" s="431">
        <v>617</v>
      </c>
      <c r="L119" s="137">
        <f t="shared" si="76"/>
        <v>46.390977443609025</v>
      </c>
      <c r="M119" s="167">
        <v>3</v>
      </c>
      <c r="N119" s="167">
        <f t="shared" si="77"/>
        <v>308.5</v>
      </c>
      <c r="O119" s="709"/>
      <c r="P119" s="2860"/>
      <c r="Q119" s="2860"/>
      <c r="R119" s="709"/>
      <c r="S119" s="2860"/>
      <c r="T119" s="1412"/>
      <c r="U119" s="1412"/>
      <c r="V119" s="1412"/>
      <c r="W119" s="2924"/>
      <c r="X119" s="216"/>
      <c r="Y119" s="2937"/>
      <c r="Z119" s="2937"/>
      <c r="AA119" s="2945"/>
      <c r="AB119" s="2593"/>
    </row>
    <row r="120" spans="1:28" s="428" customFormat="1" ht="15" hidden="1" customHeight="1" x14ac:dyDescent="0.25">
      <c r="A120" s="1747" t="s">
        <v>165</v>
      </c>
      <c r="B120" s="1747">
        <v>300</v>
      </c>
      <c r="C120" s="429">
        <v>170</v>
      </c>
      <c r="D120" s="144">
        <f t="shared" si="71"/>
        <v>113</v>
      </c>
      <c r="E120" s="429">
        <v>96</v>
      </c>
      <c r="F120" s="429">
        <f t="shared" si="72"/>
        <v>84.955752212389385</v>
      </c>
      <c r="G120" s="1725">
        <v>14</v>
      </c>
      <c r="H120" s="1725">
        <f t="shared" si="73"/>
        <v>13.520833333333334</v>
      </c>
      <c r="I120" s="3317">
        <f t="shared" si="74"/>
        <v>2380</v>
      </c>
      <c r="J120" s="431">
        <f t="shared" si="75"/>
        <v>1582</v>
      </c>
      <c r="K120" s="774">
        <v>1298</v>
      </c>
      <c r="L120" s="431">
        <f t="shared" si="76"/>
        <v>82.048040455120102</v>
      </c>
      <c r="M120" s="321">
        <v>8</v>
      </c>
      <c r="N120" s="321">
        <f t="shared" si="77"/>
        <v>243.375</v>
      </c>
      <c r="O120" s="1410"/>
      <c r="P120" s="1410"/>
      <c r="Q120" s="1410"/>
      <c r="R120" s="1410"/>
      <c r="S120" s="1410"/>
      <c r="T120" s="1410"/>
      <c r="U120" s="1410"/>
      <c r="V120" s="1410"/>
      <c r="W120" s="2923"/>
      <c r="X120" s="2940"/>
      <c r="Y120" s="216"/>
      <c r="Z120" s="216"/>
      <c r="AA120" s="216"/>
      <c r="AB120" s="2593"/>
    </row>
    <row r="121" spans="1:28" s="113" customFormat="1" ht="15" hidden="1" customHeight="1" x14ac:dyDescent="0.25">
      <c r="A121" s="148" t="s">
        <v>161</v>
      </c>
      <c r="B121" s="148">
        <v>320</v>
      </c>
      <c r="C121" s="144">
        <v>854</v>
      </c>
      <c r="D121" s="3219">
        <f>C121</f>
        <v>854</v>
      </c>
      <c r="E121" s="429">
        <v>861</v>
      </c>
      <c r="F121" s="144">
        <f t="shared" si="72"/>
        <v>100.81967213114753</v>
      </c>
      <c r="G121" s="157">
        <v>13.7</v>
      </c>
      <c r="H121" s="157">
        <f t="shared" si="73"/>
        <v>12.400696864111499</v>
      </c>
      <c r="I121" s="477">
        <f t="shared" si="74"/>
        <v>11700</v>
      </c>
      <c r="J121" s="167">
        <f t="shared" si="75"/>
        <v>11700</v>
      </c>
      <c r="K121" s="431">
        <v>10677</v>
      </c>
      <c r="L121" s="167">
        <f t="shared" si="76"/>
        <v>91.256410256410263</v>
      </c>
      <c r="M121" s="167">
        <v>73</v>
      </c>
      <c r="N121" s="167">
        <f t="shared" si="77"/>
        <v>219.39041095890411</v>
      </c>
      <c r="O121" s="1410"/>
      <c r="P121" s="1410"/>
      <c r="Q121" s="1410"/>
      <c r="R121" s="1410"/>
      <c r="S121" s="1410"/>
      <c r="T121" s="1410"/>
      <c r="U121" s="1410"/>
      <c r="V121" s="1410"/>
      <c r="W121" s="2923"/>
      <c r="X121" s="216"/>
      <c r="Y121" s="216"/>
      <c r="Z121" s="216"/>
      <c r="AA121" s="216"/>
      <c r="AB121" s="2593"/>
    </row>
    <row r="122" spans="1:28" s="113" customFormat="1" ht="15" hidden="1" customHeight="1" x14ac:dyDescent="0.25">
      <c r="A122" s="148" t="s">
        <v>29</v>
      </c>
      <c r="B122" s="148">
        <v>300</v>
      </c>
      <c r="C122" s="144">
        <v>2405</v>
      </c>
      <c r="D122" s="144">
        <f t="shared" si="71"/>
        <v>1603</v>
      </c>
      <c r="E122" s="429">
        <v>1528</v>
      </c>
      <c r="F122" s="144">
        <f t="shared" si="72"/>
        <v>95.321272613849032</v>
      </c>
      <c r="G122" s="157">
        <v>6.1</v>
      </c>
      <c r="H122" s="157">
        <f t="shared" si="73"/>
        <v>7.1825916230366493</v>
      </c>
      <c r="I122" s="477">
        <f t="shared" si="74"/>
        <v>14671</v>
      </c>
      <c r="J122" s="167">
        <f t="shared" si="75"/>
        <v>9778</v>
      </c>
      <c r="K122" s="431">
        <v>10975</v>
      </c>
      <c r="L122" s="167">
        <f t="shared" si="76"/>
        <v>112.24176723256289</v>
      </c>
      <c r="M122" s="167">
        <v>49</v>
      </c>
      <c r="N122" s="167">
        <f t="shared" si="77"/>
        <v>335.96938775510205</v>
      </c>
      <c r="O122" s="1410"/>
      <c r="P122" s="1410"/>
      <c r="Q122" s="1410"/>
      <c r="R122" s="1410"/>
      <c r="S122" s="1410"/>
      <c r="T122" s="1410"/>
      <c r="U122" s="1410"/>
      <c r="V122" s="1410"/>
      <c r="W122" s="2923"/>
      <c r="X122" s="216"/>
      <c r="Y122" s="216"/>
      <c r="Z122" s="216"/>
      <c r="AA122" s="216"/>
      <c r="AB122" s="2593"/>
    </row>
    <row r="123" spans="1:28" s="113" customFormat="1" ht="15" hidden="1" customHeight="1" x14ac:dyDescent="0.25">
      <c r="A123" s="293" t="s">
        <v>28</v>
      </c>
      <c r="B123" s="293">
        <v>340</v>
      </c>
      <c r="C123" s="144">
        <v>1750</v>
      </c>
      <c r="D123" s="144">
        <f t="shared" si="71"/>
        <v>1167</v>
      </c>
      <c r="E123" s="429">
        <v>1030</v>
      </c>
      <c r="F123" s="144">
        <f t="shared" si="72"/>
        <v>88.260497000856901</v>
      </c>
      <c r="G123" s="157">
        <v>8</v>
      </c>
      <c r="H123" s="157">
        <f t="shared" si="73"/>
        <v>6.9330097087378642</v>
      </c>
      <c r="I123" s="477">
        <f t="shared" si="74"/>
        <v>14000</v>
      </c>
      <c r="J123" s="167">
        <f t="shared" si="75"/>
        <v>9336</v>
      </c>
      <c r="K123" s="431">
        <v>7141</v>
      </c>
      <c r="L123" s="167">
        <f t="shared" si="76"/>
        <v>76.48886032562126</v>
      </c>
      <c r="M123" s="167">
        <v>41</v>
      </c>
      <c r="N123" s="167">
        <f t="shared" si="77"/>
        <v>261.2560975609756</v>
      </c>
      <c r="O123" s="1410"/>
      <c r="P123" s="1410"/>
      <c r="Q123" s="1410"/>
      <c r="R123" s="1410"/>
      <c r="S123" s="1410"/>
      <c r="T123" s="1410"/>
      <c r="U123" s="1410"/>
      <c r="V123" s="1410"/>
      <c r="W123" s="2923"/>
      <c r="X123" s="216"/>
      <c r="Y123" s="216"/>
      <c r="Z123" s="216"/>
      <c r="AA123" s="216"/>
      <c r="AB123" s="2593"/>
    </row>
    <row r="124" spans="1:28" ht="15" hidden="1" customHeight="1" x14ac:dyDescent="0.25">
      <c r="A124" s="148" t="s">
        <v>30</v>
      </c>
      <c r="B124" s="366">
        <v>330</v>
      </c>
      <c r="C124" s="144">
        <v>1100</v>
      </c>
      <c r="D124" s="206">
        <f t="shared" si="71"/>
        <v>733</v>
      </c>
      <c r="E124" s="429">
        <v>358</v>
      </c>
      <c r="F124" s="206">
        <f t="shared" si="72"/>
        <v>48.840381991814461</v>
      </c>
      <c r="G124" s="157">
        <v>10.8</v>
      </c>
      <c r="H124" s="423">
        <f t="shared" si="73"/>
        <v>9.9189944134078214</v>
      </c>
      <c r="I124" s="480">
        <f t="shared" si="74"/>
        <v>11880</v>
      </c>
      <c r="J124" s="167">
        <f t="shared" si="75"/>
        <v>7916</v>
      </c>
      <c r="K124" s="433">
        <v>3551</v>
      </c>
      <c r="L124" s="167">
        <f t="shared" si="76"/>
        <v>44.858514401212737</v>
      </c>
      <c r="M124" s="376">
        <v>36</v>
      </c>
      <c r="N124" s="376">
        <f t="shared" si="77"/>
        <v>147.95833333333334</v>
      </c>
      <c r="O124" s="1410"/>
      <c r="P124" s="1412"/>
      <c r="Q124" s="1412"/>
      <c r="R124" s="1410"/>
      <c r="S124" s="1412"/>
      <c r="T124" s="1412"/>
      <c r="U124" s="1412"/>
      <c r="V124" s="1412"/>
      <c r="W124" s="2924"/>
      <c r="X124" s="2937"/>
      <c r="Y124" s="2937"/>
      <c r="Z124" s="2937"/>
      <c r="AA124" s="216"/>
      <c r="AB124" s="2593"/>
    </row>
    <row r="125" spans="1:28" s="99" customFormat="1" ht="15" hidden="1" customHeight="1" x14ac:dyDescent="0.25">
      <c r="A125" s="462" t="s">
        <v>7</v>
      </c>
      <c r="B125" s="462"/>
      <c r="C125" s="140">
        <f>SUM(C118:C124)</f>
        <v>8159</v>
      </c>
      <c r="D125" s="140">
        <f>SUM(D118:D124)</f>
        <v>5723</v>
      </c>
      <c r="E125" s="140">
        <f>SUM(E118:E124)</f>
        <v>4922</v>
      </c>
      <c r="F125" s="140">
        <f t="shared" si="72"/>
        <v>86.003844137690024</v>
      </c>
      <c r="G125" s="281">
        <f>SUM(I125/C125)</f>
        <v>9.7000857948277979</v>
      </c>
      <c r="H125" s="281">
        <f t="shared" si="73"/>
        <v>9.3744412840308815</v>
      </c>
      <c r="I125" s="484">
        <f>SUM(I118:I124)</f>
        <v>79143</v>
      </c>
      <c r="J125" s="484">
        <f>SUM(J118:J124)</f>
        <v>56650</v>
      </c>
      <c r="K125" s="484">
        <f>SUM(K118:K124)</f>
        <v>46141</v>
      </c>
      <c r="L125" s="141">
        <f t="shared" si="76"/>
        <v>81.449249779346871</v>
      </c>
      <c r="M125" s="484">
        <f>SUM(M118:M124)</f>
        <v>285</v>
      </c>
      <c r="N125" s="365">
        <f t="shared" si="77"/>
        <v>242.84736842105264</v>
      </c>
      <c r="O125" s="567">
        <v>452033.66917587211</v>
      </c>
      <c r="P125" s="567">
        <v>454108.65079976659</v>
      </c>
      <c r="Q125" s="567">
        <v>454108.65079976659</v>
      </c>
      <c r="R125" s="567">
        <v>454108.65079976659</v>
      </c>
      <c r="S125" s="567">
        <v>455753.40591976704</v>
      </c>
      <c r="T125" s="567">
        <v>420368.51436150662</v>
      </c>
      <c r="U125" s="567">
        <v>419048.77747217327</v>
      </c>
      <c r="V125" s="567">
        <v>419048.77747217327</v>
      </c>
      <c r="W125" s="2929">
        <f>O125/12*$A$4+(P125-O125)/11*7+(Q125-P125)/10*6+(R125-Q125)/9*5+(S125-R125)/8*4+(T125-S125)/6*2+(U125-T125)/6*2+(V125-U125)/5*1</f>
        <v>291263.72371295292</v>
      </c>
      <c r="X125" s="1603">
        <f>AA125-Z125</f>
        <v>251054.35410000003</v>
      </c>
      <c r="Y125" s="1603">
        <f t="shared" ref="Y125:Y126" si="78">X125-W125</f>
        <v>-40209.369612952898</v>
      </c>
      <c r="Z125" s="1603">
        <v>-426.35775999999998</v>
      </c>
      <c r="AA125" s="1603">
        <v>250627.99634000001</v>
      </c>
      <c r="AB125" s="2593"/>
    </row>
    <row r="126" spans="1:28" s="435" customFormat="1" ht="34.5" hidden="1" customHeight="1" x14ac:dyDescent="0.25">
      <c r="A126" s="1690" t="s">
        <v>344</v>
      </c>
      <c r="B126" s="1690"/>
      <c r="C126" s="1691">
        <v>140</v>
      </c>
      <c r="D126" s="1748">
        <f t="shared" ref="D126" si="79">ROUND(C126/12*$A$4,0)</f>
        <v>93</v>
      </c>
      <c r="E126" s="1749">
        <v>84</v>
      </c>
      <c r="F126" s="1693">
        <f t="shared" si="72"/>
        <v>90.322580645161281</v>
      </c>
      <c r="G126" s="1694"/>
      <c r="H126" s="1694"/>
      <c r="I126" s="1750"/>
      <c r="J126" s="1695"/>
      <c r="K126" s="1690"/>
      <c r="L126" s="1695"/>
      <c r="M126" s="1751"/>
      <c r="N126" s="1717"/>
      <c r="O126" s="1697">
        <v>26804.561000000002</v>
      </c>
      <c r="P126" s="1697">
        <v>26804.561000000002</v>
      </c>
      <c r="Q126" s="1697">
        <v>26804.561000000002</v>
      </c>
      <c r="R126" s="1697">
        <v>26804.561000000002</v>
      </c>
      <c r="S126" s="1697">
        <v>26804.561000000002</v>
      </c>
      <c r="T126" s="1697">
        <v>26804.561000000002</v>
      </c>
      <c r="U126" s="1697">
        <v>26804.561000000002</v>
      </c>
      <c r="V126" s="1697">
        <v>26804.561000000002</v>
      </c>
      <c r="W126" s="2926">
        <f>V126/12*$A$4</f>
        <v>17869.707333333336</v>
      </c>
      <c r="X126" s="2938">
        <f>AA126-Z126</f>
        <v>15086.971549999997</v>
      </c>
      <c r="Y126" s="2938">
        <f t="shared" si="78"/>
        <v>-2782.735783333339</v>
      </c>
      <c r="Z126" s="2938">
        <v>0</v>
      </c>
      <c r="AA126" s="2938">
        <v>15086.971549999997</v>
      </c>
      <c r="AB126" s="2857"/>
    </row>
    <row r="127" spans="1:28" ht="15" hidden="1" customHeight="1" x14ac:dyDescent="0.25">
      <c r="A127" s="426" t="s">
        <v>14</v>
      </c>
      <c r="B127" s="174"/>
      <c r="C127" s="144"/>
      <c r="D127" s="144"/>
      <c r="E127" s="429"/>
      <c r="F127" s="144"/>
      <c r="G127" s="156"/>
      <c r="H127" s="156"/>
      <c r="I127" s="518"/>
      <c r="J127" s="175"/>
      <c r="K127" s="434"/>
      <c r="L127" s="175"/>
      <c r="M127" s="175"/>
      <c r="N127" s="175"/>
      <c r="O127" s="1410"/>
      <c r="P127" s="1410"/>
      <c r="Q127" s="1410"/>
      <c r="R127" s="1410"/>
      <c r="S127" s="1410"/>
      <c r="T127" s="1410"/>
      <c r="U127" s="1410"/>
      <c r="V127" s="1410"/>
      <c r="W127" s="2923"/>
      <c r="X127" s="216"/>
      <c r="Y127" s="216"/>
      <c r="Z127" s="216"/>
      <c r="AA127" s="216"/>
      <c r="AB127" s="2593"/>
    </row>
    <row r="128" spans="1:28" ht="37.5" hidden="1" customHeight="1" x14ac:dyDescent="0.25">
      <c r="A128" s="1698" t="s">
        <v>229</v>
      </c>
      <c r="B128" s="1698"/>
      <c r="C128" s="144">
        <f>SUM(C130,C129)</f>
        <v>50028</v>
      </c>
      <c r="D128" s="144">
        <f t="shared" ref="D128:E128" si="80">SUM(D130,D129)</f>
        <v>33352</v>
      </c>
      <c r="E128" s="144">
        <f t="shared" si="80"/>
        <v>31490</v>
      </c>
      <c r="F128" s="144">
        <f>E128/D128*100</f>
        <v>94.417126409210837</v>
      </c>
      <c r="G128" s="156"/>
      <c r="H128" s="156"/>
      <c r="I128" s="518"/>
      <c r="J128" s="175"/>
      <c r="K128" s="434"/>
      <c r="L128" s="175"/>
      <c r="M128" s="175"/>
      <c r="N128" s="175"/>
      <c r="O128" s="1410"/>
      <c r="P128" s="1410"/>
      <c r="Q128" s="1410"/>
      <c r="R128" s="1410"/>
      <c r="S128" s="1410"/>
      <c r="T128" s="1410"/>
      <c r="U128" s="1410"/>
      <c r="V128" s="1410"/>
      <c r="W128" s="2923"/>
      <c r="X128" s="216"/>
      <c r="Y128" s="216"/>
      <c r="Z128" s="216"/>
      <c r="AA128" s="216"/>
      <c r="AB128" s="2593"/>
    </row>
    <row r="129" spans="1:28" ht="48.75" hidden="1" customHeight="1" x14ac:dyDescent="0.25">
      <c r="A129" s="1698" t="s">
        <v>526</v>
      </c>
      <c r="B129" s="1698"/>
      <c r="C129" s="144">
        <v>12500</v>
      </c>
      <c r="D129" s="144">
        <f t="shared" ref="D129:D132" si="81">ROUND(C129/12*$A$4,0)</f>
        <v>8333</v>
      </c>
      <c r="E129" s="429">
        <v>7441</v>
      </c>
      <c r="F129" s="144">
        <f>E129/D129*100</f>
        <v>89.295571822872915</v>
      </c>
      <c r="G129" s="156"/>
      <c r="H129" s="156"/>
      <c r="I129" s="518"/>
      <c r="J129" s="175"/>
      <c r="K129" s="434"/>
      <c r="L129" s="175"/>
      <c r="M129" s="175"/>
      <c r="N129" s="175"/>
      <c r="O129" s="1410"/>
      <c r="P129" s="1410"/>
      <c r="Q129" s="1410"/>
      <c r="R129" s="1410"/>
      <c r="S129" s="1410"/>
      <c r="T129" s="1410"/>
      <c r="U129" s="1410"/>
      <c r="V129" s="1410"/>
      <c r="W129" s="2923"/>
      <c r="X129" s="216"/>
      <c r="Y129" s="216"/>
      <c r="Z129" s="216"/>
      <c r="AA129" s="216"/>
      <c r="AB129" s="2593"/>
    </row>
    <row r="130" spans="1:28" ht="15" hidden="1" customHeight="1" x14ac:dyDescent="0.25">
      <c r="A130" s="1698" t="s">
        <v>527</v>
      </c>
      <c r="B130" s="1698"/>
      <c r="C130" s="144">
        <v>37528</v>
      </c>
      <c r="D130" s="144">
        <f t="shared" si="81"/>
        <v>25019</v>
      </c>
      <c r="E130" s="429">
        <v>24049</v>
      </c>
      <c r="F130" s="144">
        <f>E130/D130*100</f>
        <v>96.122946560613926</v>
      </c>
      <c r="G130" s="156"/>
      <c r="H130" s="156"/>
      <c r="I130" s="518"/>
      <c r="J130" s="175"/>
      <c r="K130" s="434"/>
      <c r="L130" s="175"/>
      <c r="M130" s="175"/>
      <c r="N130" s="175"/>
      <c r="O130" s="1410"/>
      <c r="P130" s="1410"/>
      <c r="Q130" s="1410"/>
      <c r="R130" s="1410"/>
      <c r="S130" s="1410"/>
      <c r="T130" s="1410"/>
      <c r="U130" s="1410"/>
      <c r="V130" s="1410"/>
      <c r="W130" s="2923"/>
      <c r="X130" s="216"/>
      <c r="Y130" s="216"/>
      <c r="Z130" s="216"/>
      <c r="AA130" s="216"/>
      <c r="AB130" s="2593"/>
    </row>
    <row r="131" spans="1:28" ht="24" hidden="1" customHeight="1" x14ac:dyDescent="0.25">
      <c r="A131" s="1698" t="s">
        <v>171</v>
      </c>
      <c r="B131" s="1698"/>
      <c r="C131" s="144">
        <v>13338</v>
      </c>
      <c r="D131" s="144">
        <f t="shared" si="81"/>
        <v>8892</v>
      </c>
      <c r="E131" s="429">
        <f>6929+E132/4/3.2</f>
        <v>7131.94921875</v>
      </c>
      <c r="F131" s="144">
        <f>E131/D131*100</f>
        <v>80.206356486167337</v>
      </c>
      <c r="G131" s="156"/>
      <c r="H131" s="156"/>
      <c r="I131" s="518"/>
      <c r="J131" s="175"/>
      <c r="K131" s="434"/>
      <c r="L131" s="175"/>
      <c r="M131" s="175"/>
      <c r="N131" s="175"/>
      <c r="O131" s="1410"/>
      <c r="P131" s="1410"/>
      <c r="Q131" s="1410"/>
      <c r="R131" s="1410"/>
      <c r="S131" s="1410"/>
      <c r="T131" s="1410"/>
      <c r="U131" s="1410"/>
      <c r="V131" s="1410"/>
      <c r="W131" s="2923"/>
      <c r="X131" s="216"/>
      <c r="Y131" s="216"/>
      <c r="Z131" s="216"/>
      <c r="AA131" s="216"/>
      <c r="AB131" s="2593"/>
    </row>
    <row r="132" spans="1:28" ht="15" hidden="1" customHeight="1" x14ac:dyDescent="0.25">
      <c r="A132" s="1752" t="s">
        <v>533</v>
      </c>
      <c r="B132" s="1698"/>
      <c r="C132" s="144">
        <v>5275</v>
      </c>
      <c r="D132" s="144">
        <f t="shared" si="81"/>
        <v>3517</v>
      </c>
      <c r="E132" s="429">
        <v>2597.75</v>
      </c>
      <c r="F132" s="144">
        <f>E132/D132*100</f>
        <v>73.862667045777656</v>
      </c>
      <c r="G132" s="156"/>
      <c r="H132" s="156"/>
      <c r="I132" s="518"/>
      <c r="J132" s="175"/>
      <c r="K132" s="434"/>
      <c r="L132" s="175"/>
      <c r="M132" s="175"/>
      <c r="N132" s="175"/>
      <c r="O132" s="1410"/>
      <c r="P132" s="1410"/>
      <c r="Q132" s="1410"/>
      <c r="R132" s="1410"/>
      <c r="S132" s="1410"/>
      <c r="T132" s="1410"/>
      <c r="U132" s="1410"/>
      <c r="V132" s="1410"/>
      <c r="W132" s="2923"/>
      <c r="X132" s="216"/>
      <c r="Y132" s="216"/>
      <c r="Z132" s="216"/>
      <c r="AA132" s="216"/>
      <c r="AB132" s="2593"/>
    </row>
    <row r="133" spans="1:28" ht="30" hidden="1" customHeight="1" x14ac:dyDescent="0.25">
      <c r="A133" s="1698" t="s">
        <v>172</v>
      </c>
      <c r="B133" s="1698"/>
      <c r="C133" s="144"/>
      <c r="D133" s="144"/>
      <c r="E133" s="429"/>
      <c r="F133" s="144"/>
      <c r="G133" s="156"/>
      <c r="H133" s="156"/>
      <c r="I133" s="518"/>
      <c r="J133" s="175"/>
      <c r="K133" s="434"/>
      <c r="L133" s="175"/>
      <c r="M133" s="175"/>
      <c r="N133" s="175"/>
      <c r="O133" s="1410"/>
      <c r="P133" s="1410"/>
      <c r="Q133" s="1410"/>
      <c r="R133" s="1410"/>
      <c r="S133" s="1410"/>
      <c r="T133" s="1410"/>
      <c r="U133" s="1410"/>
      <c r="V133" s="1410"/>
      <c r="W133" s="2923"/>
      <c r="X133" s="216"/>
      <c r="Y133" s="216"/>
      <c r="Z133" s="216"/>
      <c r="AA133" s="216"/>
      <c r="AB133" s="2593"/>
    </row>
    <row r="134" spans="1:28" ht="18" hidden="1" customHeight="1" x14ac:dyDescent="0.25">
      <c r="A134" s="262" t="s">
        <v>174</v>
      </c>
      <c r="B134" s="262"/>
      <c r="C134" s="144"/>
      <c r="D134" s="144"/>
      <c r="E134" s="429"/>
      <c r="F134" s="144"/>
      <c r="G134" s="156"/>
      <c r="H134" s="156"/>
      <c r="I134" s="518"/>
      <c r="J134" s="175"/>
      <c r="K134" s="434"/>
      <c r="L134" s="175"/>
      <c r="M134" s="175"/>
      <c r="N134" s="175"/>
      <c r="O134" s="1410"/>
      <c r="P134" s="1410"/>
      <c r="Q134" s="1410"/>
      <c r="R134" s="1410"/>
      <c r="S134" s="1410"/>
      <c r="T134" s="1410"/>
      <c r="U134" s="1410"/>
      <c r="V134" s="1410"/>
      <c r="W134" s="2923"/>
      <c r="X134" s="216"/>
      <c r="Y134" s="216"/>
      <c r="Z134" s="216"/>
      <c r="AA134" s="216"/>
      <c r="AB134" s="2593"/>
    </row>
    <row r="135" spans="1:28" s="99" customFormat="1" ht="15" hidden="1" customHeight="1" x14ac:dyDescent="0.2">
      <c r="A135" s="263"/>
      <c r="B135" s="263"/>
      <c r="C135" s="143"/>
      <c r="D135" s="143"/>
      <c r="E135" s="432"/>
      <c r="F135" s="143"/>
      <c r="G135" s="156"/>
      <c r="H135" s="156"/>
      <c r="I135" s="518"/>
      <c r="J135" s="175"/>
      <c r="K135" s="434"/>
      <c r="L135" s="175"/>
      <c r="M135" s="175"/>
      <c r="N135" s="175"/>
      <c r="O135" s="1410"/>
      <c r="P135" s="1410"/>
      <c r="Q135" s="1410"/>
      <c r="R135" s="1410"/>
      <c r="S135" s="1410"/>
      <c r="T135" s="1410"/>
      <c r="U135" s="1410"/>
      <c r="V135" s="1410"/>
      <c r="W135" s="2923"/>
      <c r="X135" s="216"/>
      <c r="Y135" s="216"/>
      <c r="Z135" s="216"/>
      <c r="AA135" s="216"/>
      <c r="AB135" s="2593"/>
    </row>
    <row r="136" spans="1:28" ht="33.75" hidden="1" customHeight="1" x14ac:dyDescent="0.25">
      <c r="A136" s="438" t="s">
        <v>263</v>
      </c>
      <c r="B136" s="311"/>
      <c r="C136" s="144">
        <v>2206</v>
      </c>
      <c r="D136" s="144">
        <f t="shared" ref="D136:D144" si="82">ROUND(C136/12*$A$4,0)</f>
        <v>1471</v>
      </c>
      <c r="E136" s="429">
        <v>1360</v>
      </c>
      <c r="F136" s="144">
        <f>E136/D136*100</f>
        <v>92.454112848402445</v>
      </c>
      <c r="G136" s="156"/>
      <c r="H136" s="156"/>
      <c r="I136" s="518"/>
      <c r="J136" s="175"/>
      <c r="K136" s="434"/>
      <c r="L136" s="175"/>
      <c r="M136" s="175"/>
      <c r="N136" s="175"/>
      <c r="O136" s="1410"/>
      <c r="P136" s="1410"/>
      <c r="Q136" s="1410"/>
      <c r="R136" s="1410"/>
      <c r="S136" s="1410"/>
      <c r="T136" s="1410"/>
      <c r="U136" s="1410"/>
      <c r="V136" s="1410"/>
      <c r="W136" s="2923"/>
      <c r="X136" s="216"/>
      <c r="Y136" s="216"/>
      <c r="Z136" s="216"/>
      <c r="AA136" s="216"/>
      <c r="AB136" s="2593"/>
    </row>
    <row r="137" spans="1:28" ht="30" hidden="1" customHeight="1" x14ac:dyDescent="0.25">
      <c r="A137" s="438" t="s">
        <v>145</v>
      </c>
      <c r="B137" s="311"/>
      <c r="C137" s="144">
        <v>720</v>
      </c>
      <c r="D137" s="144">
        <f t="shared" si="82"/>
        <v>480</v>
      </c>
      <c r="E137" s="429">
        <v>422</v>
      </c>
      <c r="F137" s="144">
        <f>E137/D137*100</f>
        <v>87.916666666666671</v>
      </c>
      <c r="G137" s="156"/>
      <c r="H137" s="156"/>
      <c r="I137" s="518"/>
      <c r="J137" s="175"/>
      <c r="K137" s="434"/>
      <c r="L137" s="175"/>
      <c r="M137" s="175"/>
      <c r="N137" s="175"/>
      <c r="O137" s="1410"/>
      <c r="P137" s="1410"/>
      <c r="Q137" s="1410"/>
      <c r="R137" s="1410"/>
      <c r="S137" s="1410"/>
      <c r="T137" s="1410"/>
      <c r="U137" s="1410"/>
      <c r="V137" s="1410"/>
      <c r="W137" s="2923"/>
      <c r="X137" s="216"/>
      <c r="Y137" s="216"/>
      <c r="Z137" s="216"/>
      <c r="AA137" s="216"/>
      <c r="AB137" s="2593"/>
    </row>
    <row r="138" spans="1:28" ht="33" hidden="1" customHeight="1" x14ac:dyDescent="0.25">
      <c r="A138" s="438" t="s">
        <v>82</v>
      </c>
      <c r="B138" s="311"/>
      <c r="C138" s="144">
        <v>1670</v>
      </c>
      <c r="D138" s="144">
        <f t="shared" si="82"/>
        <v>1113</v>
      </c>
      <c r="E138" s="429">
        <v>728</v>
      </c>
      <c r="F138" s="144">
        <f>E138/D138*100</f>
        <v>65.408805031446533</v>
      </c>
      <c r="G138" s="156"/>
      <c r="H138" s="156"/>
      <c r="I138" s="518"/>
      <c r="J138" s="175"/>
      <c r="K138" s="434"/>
      <c r="L138" s="175"/>
      <c r="M138" s="175"/>
      <c r="N138" s="175"/>
      <c r="O138" s="1410"/>
      <c r="P138" s="1410"/>
      <c r="Q138" s="1410"/>
      <c r="R138" s="1410"/>
      <c r="S138" s="1410"/>
      <c r="T138" s="1410"/>
      <c r="U138" s="1410"/>
      <c r="V138" s="1410"/>
      <c r="W138" s="2923"/>
      <c r="X138" s="216"/>
      <c r="Y138" s="216"/>
      <c r="Z138" s="216"/>
      <c r="AA138" s="216"/>
      <c r="AB138" s="2593"/>
    </row>
    <row r="139" spans="1:28" ht="28.15" hidden="1" customHeight="1" x14ac:dyDescent="0.25">
      <c r="A139" s="1753" t="s">
        <v>368</v>
      </c>
      <c r="B139" s="1754"/>
      <c r="C139" s="144">
        <v>30</v>
      </c>
      <c r="D139" s="144">
        <f t="shared" si="82"/>
        <v>20</v>
      </c>
      <c r="E139" s="429">
        <v>14</v>
      </c>
      <c r="F139" s="144">
        <f>E139/D139*100</f>
        <v>70</v>
      </c>
      <c r="G139" s="156"/>
      <c r="H139" s="156"/>
      <c r="I139" s="518"/>
      <c r="J139" s="175"/>
      <c r="K139" s="434"/>
      <c r="L139" s="175"/>
      <c r="M139" s="175"/>
      <c r="N139" s="175"/>
      <c r="O139" s="1410"/>
      <c r="P139" s="1410"/>
      <c r="Q139" s="1410"/>
      <c r="R139" s="1410"/>
      <c r="S139" s="1410"/>
      <c r="T139" s="1410"/>
      <c r="U139" s="1410"/>
      <c r="V139" s="1410"/>
      <c r="W139" s="2923"/>
      <c r="X139" s="216"/>
      <c r="Y139" s="216"/>
      <c r="Z139" s="216"/>
      <c r="AA139" s="216"/>
      <c r="AB139" s="2593"/>
    </row>
    <row r="140" spans="1:28" ht="28.15" hidden="1" customHeight="1" x14ac:dyDescent="0.25">
      <c r="A140" s="3324" t="s">
        <v>347</v>
      </c>
      <c r="B140" s="1754"/>
      <c r="C140" s="144">
        <v>292</v>
      </c>
      <c r="D140" s="3219">
        <f>ROUND(C140/6*2,0)</f>
        <v>97</v>
      </c>
      <c r="E140" s="429"/>
      <c r="F140" s="144">
        <f t="shared" ref="F140:F142" si="83">E140/D140*100</f>
        <v>0</v>
      </c>
      <c r="G140" s="156"/>
      <c r="H140" s="156"/>
      <c r="I140" s="518"/>
      <c r="J140" s="175"/>
      <c r="K140" s="434"/>
      <c r="L140" s="175"/>
      <c r="M140" s="175"/>
      <c r="N140" s="175"/>
      <c r="O140" s="1410"/>
      <c r="P140" s="1410"/>
      <c r="Q140" s="1410"/>
      <c r="R140" s="1410"/>
      <c r="S140" s="1410"/>
      <c r="T140" s="1410"/>
      <c r="U140" s="1410"/>
      <c r="V140" s="1410"/>
      <c r="W140" s="2923"/>
      <c r="X140" s="216"/>
      <c r="Y140" s="216"/>
      <c r="Z140" s="216"/>
      <c r="AA140" s="216"/>
      <c r="AB140" s="2593"/>
    </row>
    <row r="141" spans="1:28" ht="28.15" hidden="1" customHeight="1" x14ac:dyDescent="0.25">
      <c r="A141" s="3324" t="s">
        <v>111</v>
      </c>
      <c r="B141" s="1754"/>
      <c r="C141" s="144">
        <v>948</v>
      </c>
      <c r="D141" s="3219">
        <f t="shared" ref="D141:D142" si="84">ROUND(C141/6*2,0)</f>
        <v>316</v>
      </c>
      <c r="E141" s="429"/>
      <c r="F141" s="144">
        <f t="shared" si="83"/>
        <v>0</v>
      </c>
      <c r="G141" s="156"/>
      <c r="H141" s="156"/>
      <c r="I141" s="518"/>
      <c r="J141" s="175"/>
      <c r="K141" s="434"/>
      <c r="L141" s="175"/>
      <c r="M141" s="175"/>
      <c r="N141" s="175"/>
      <c r="O141" s="1410"/>
      <c r="P141" s="1410"/>
      <c r="Q141" s="1410"/>
      <c r="R141" s="1410"/>
      <c r="S141" s="1410"/>
      <c r="T141" s="1410"/>
      <c r="U141" s="1410"/>
      <c r="V141" s="1410"/>
      <c r="W141" s="2923"/>
      <c r="X141" s="216"/>
      <c r="Y141" s="216"/>
      <c r="Z141" s="216"/>
      <c r="AA141" s="216"/>
      <c r="AB141" s="2593"/>
    </row>
    <row r="142" spans="1:28" ht="28.15" hidden="1" customHeight="1" x14ac:dyDescent="0.25">
      <c r="A142" s="3324" t="s">
        <v>377</v>
      </c>
      <c r="B142" s="1754"/>
      <c r="C142" s="144">
        <v>2800</v>
      </c>
      <c r="D142" s="3219">
        <f t="shared" si="84"/>
        <v>933</v>
      </c>
      <c r="E142" s="429"/>
      <c r="F142" s="144">
        <f t="shared" si="83"/>
        <v>0</v>
      </c>
      <c r="G142" s="156"/>
      <c r="H142" s="156"/>
      <c r="I142" s="518"/>
      <c r="J142" s="175"/>
      <c r="K142" s="434"/>
      <c r="L142" s="175"/>
      <c r="M142" s="175"/>
      <c r="N142" s="175"/>
      <c r="O142" s="1410"/>
      <c r="P142" s="1410"/>
      <c r="Q142" s="1410"/>
      <c r="R142" s="1410"/>
      <c r="S142" s="1410"/>
      <c r="T142" s="1410"/>
      <c r="U142" s="1410"/>
      <c r="V142" s="1410"/>
      <c r="W142" s="2923"/>
      <c r="X142" s="216"/>
      <c r="Y142" s="216"/>
      <c r="Z142" s="216"/>
      <c r="AA142" s="216"/>
      <c r="AB142" s="2593"/>
    </row>
    <row r="143" spans="1:28" ht="18.75" hidden="1" customHeight="1" x14ac:dyDescent="0.25">
      <c r="A143" s="1755"/>
      <c r="B143" s="1756"/>
      <c r="C143" s="144"/>
      <c r="D143" s="144"/>
      <c r="E143" s="429"/>
      <c r="F143" s="144"/>
      <c r="G143" s="156"/>
      <c r="H143" s="156"/>
      <c r="I143" s="518"/>
      <c r="J143" s="175"/>
      <c r="K143" s="434"/>
      <c r="L143" s="175"/>
      <c r="M143" s="175"/>
      <c r="N143" s="175"/>
      <c r="O143" s="1410"/>
      <c r="P143" s="1410"/>
      <c r="Q143" s="1410"/>
      <c r="R143" s="1410"/>
      <c r="S143" s="1410"/>
      <c r="T143" s="1410"/>
      <c r="U143" s="1410"/>
      <c r="V143" s="1410"/>
      <c r="W143" s="2923"/>
      <c r="X143" s="216"/>
      <c r="Y143" s="216"/>
      <c r="Z143" s="216"/>
      <c r="AA143" s="216"/>
      <c r="AB143" s="2593"/>
    </row>
    <row r="144" spans="1:28" ht="31.5" hidden="1" customHeight="1" x14ac:dyDescent="0.25">
      <c r="A144" s="1757" t="s">
        <v>183</v>
      </c>
      <c r="B144" s="1758"/>
      <c r="C144" s="887">
        <v>500</v>
      </c>
      <c r="D144" s="206">
        <f t="shared" si="82"/>
        <v>333</v>
      </c>
      <c r="E144" s="436">
        <v>291</v>
      </c>
      <c r="F144" s="887">
        <f>E144/D144*100</f>
        <v>87.387387387387378</v>
      </c>
      <c r="G144" s="284"/>
      <c r="H144" s="284"/>
      <c r="I144" s="519"/>
      <c r="J144" s="197"/>
      <c r="K144" s="1759"/>
      <c r="L144" s="519"/>
      <c r="M144" s="519"/>
      <c r="N144" s="519"/>
      <c r="O144" s="1412"/>
      <c r="P144" s="1412"/>
      <c r="Q144" s="1412"/>
      <c r="R144" s="1412"/>
      <c r="S144" s="1412"/>
      <c r="T144" s="1412"/>
      <c r="U144" s="1412"/>
      <c r="V144" s="1412"/>
      <c r="W144" s="2924"/>
      <c r="X144" s="2937"/>
      <c r="Y144" s="2937"/>
      <c r="Z144" s="2937"/>
      <c r="AA144" s="2937"/>
      <c r="AB144" s="2593"/>
    </row>
    <row r="145" spans="1:28" ht="24.75" hidden="1" customHeight="1" x14ac:dyDescent="0.25">
      <c r="A145" s="447" t="s">
        <v>181</v>
      </c>
      <c r="B145" s="955"/>
      <c r="C145" s="500">
        <f>C128+C131*3.2+C144</f>
        <v>93209.600000000006</v>
      </c>
      <c r="D145" s="500">
        <f>D128+D131*3.2+D144</f>
        <v>62139.4</v>
      </c>
      <c r="E145" s="1687">
        <f>E128+E131*3.2+E144</f>
        <v>54603.237500000003</v>
      </c>
      <c r="F145" s="140">
        <f>E145/D145*100</f>
        <v>87.872167256201379</v>
      </c>
      <c r="G145" s="281"/>
      <c r="H145" s="281"/>
      <c r="I145" s="484"/>
      <c r="J145" s="484"/>
      <c r="K145" s="1760"/>
      <c r="L145" s="448"/>
      <c r="M145" s="141"/>
      <c r="N145" s="576"/>
      <c r="O145" s="567">
        <v>72529.780299999999</v>
      </c>
      <c r="P145" s="567">
        <v>72529.780299999999</v>
      </c>
      <c r="Q145" s="567">
        <v>72529.780299999999</v>
      </c>
      <c r="R145" s="567">
        <v>72529.780299999999</v>
      </c>
      <c r="S145" s="2936">
        <v>73486.044699999999</v>
      </c>
      <c r="T145" s="2936">
        <v>73486.044699999999</v>
      </c>
      <c r="U145" s="2936">
        <v>74661.474740000005</v>
      </c>
      <c r="V145" s="2936">
        <v>74661.474740000005</v>
      </c>
      <c r="W145" s="2925">
        <f>O145/12*$A$4+(P145-O145)/11*7+(Q145-P145)/10*6+(R145-Q145)/9*5+(S145-R145)/8*4+(T145-S145)/7*3+(U145-T145)/6*2+(V145-U145)/5*1</f>
        <v>49223.129079999999</v>
      </c>
      <c r="X145" s="1603">
        <f t="shared" ref="X145" si="85">AA145-Z145</f>
        <v>43104.906190000002</v>
      </c>
      <c r="Y145" s="1603">
        <f t="shared" ref="Y145" si="86">X145-W145</f>
        <v>-6118.2228899999973</v>
      </c>
      <c r="Z145" s="1603">
        <v>-6.1933199999999999</v>
      </c>
      <c r="AA145" s="1603">
        <v>43098.712870000003</v>
      </c>
      <c r="AB145" s="2857">
        <f>X145+Z145-AA145</f>
        <v>0</v>
      </c>
    </row>
    <row r="146" spans="1:28" s="428" customFormat="1" ht="15" hidden="1" customHeight="1" x14ac:dyDescent="0.25">
      <c r="A146" s="1497" t="s">
        <v>33</v>
      </c>
      <c r="B146" s="439"/>
      <c r="C146" s="1704"/>
      <c r="D146" s="1761"/>
      <c r="E146" s="1704"/>
      <c r="F146" s="1761"/>
      <c r="G146" s="1722"/>
      <c r="H146" s="1762"/>
      <c r="I146" s="1763"/>
      <c r="J146" s="1764"/>
      <c r="K146" s="427"/>
      <c r="L146" s="427"/>
      <c r="M146" s="1764"/>
      <c r="N146" s="427"/>
      <c r="O146" s="1411"/>
      <c r="P146" s="1411"/>
      <c r="Q146" s="1411"/>
      <c r="R146" s="1411"/>
      <c r="S146" s="1411"/>
      <c r="T146" s="1411"/>
      <c r="U146" s="1411"/>
      <c r="V146" s="1411"/>
      <c r="W146" s="2926"/>
      <c r="X146" s="2940"/>
      <c r="Y146" s="2940"/>
      <c r="Z146" s="2940"/>
      <c r="AA146" s="2940"/>
      <c r="AB146" s="2593"/>
    </row>
    <row r="147" spans="1:28" ht="15" hidden="1" customHeight="1" x14ac:dyDescent="0.25">
      <c r="A147" s="454" t="s">
        <v>213</v>
      </c>
      <c r="B147" s="202"/>
      <c r="C147" s="144"/>
      <c r="D147" s="442"/>
      <c r="E147" s="429"/>
      <c r="F147" s="442"/>
      <c r="G147" s="156"/>
      <c r="H147" s="569"/>
      <c r="I147" s="518"/>
      <c r="J147" s="449"/>
      <c r="K147" s="434"/>
      <c r="L147" s="175"/>
      <c r="M147" s="449"/>
      <c r="N147" s="175"/>
      <c r="O147" s="1410"/>
      <c r="P147" s="1410"/>
      <c r="Q147" s="1410"/>
      <c r="R147" s="1410"/>
      <c r="S147" s="1410"/>
      <c r="T147" s="1410"/>
      <c r="U147" s="1410"/>
      <c r="V147" s="1410"/>
      <c r="W147" s="2923"/>
      <c r="X147" s="216"/>
      <c r="Y147" s="216"/>
      <c r="Z147" s="216"/>
      <c r="AA147" s="216"/>
      <c r="AB147" s="2593"/>
    </row>
    <row r="148" spans="1:28" ht="15" hidden="1" customHeight="1" x14ac:dyDescent="0.25">
      <c r="A148" s="440" t="s">
        <v>161</v>
      </c>
      <c r="B148" s="148">
        <v>300</v>
      </c>
      <c r="C148" s="144">
        <v>127</v>
      </c>
      <c r="D148" s="3219">
        <f>C148</f>
        <v>127</v>
      </c>
      <c r="E148" s="429">
        <v>128</v>
      </c>
      <c r="F148" s="442">
        <f>E148/D148*100</f>
        <v>100.78740157480314</v>
      </c>
      <c r="G148" s="157">
        <v>10</v>
      </c>
      <c r="H148" s="1429">
        <f>K148/E148</f>
        <v>9.203125</v>
      </c>
      <c r="I148" s="477">
        <f t="shared" ref="I148" si="87">ROUND(C148*G148,0)</f>
        <v>1270</v>
      </c>
      <c r="J148" s="450">
        <f>ROUND(D148*G148,0)</f>
        <v>1270</v>
      </c>
      <c r="K148" s="431">
        <v>1178</v>
      </c>
      <c r="L148" s="167">
        <f>K148/J148*100</f>
        <v>92.755905511811022</v>
      </c>
      <c r="M148" s="450">
        <f>ROUND(I148/B148,0)</f>
        <v>4</v>
      </c>
      <c r="N148" s="167">
        <f t="shared" ref="N148:N155" si="88">K148/$A$4*12/M148</f>
        <v>441.75</v>
      </c>
      <c r="O148" s="1410"/>
      <c r="P148" s="1410"/>
      <c r="Q148" s="1410"/>
      <c r="R148" s="1410"/>
      <c r="S148" s="1410"/>
      <c r="T148" s="1410"/>
      <c r="U148" s="1410"/>
      <c r="V148" s="1410"/>
      <c r="W148" s="2923">
        <f>O148/12</f>
        <v>0</v>
      </c>
      <c r="X148" s="216"/>
      <c r="Y148" s="216">
        <f t="shared" ref="Y148" si="89">X148-W148</f>
        <v>0</v>
      </c>
      <c r="Z148" s="216"/>
      <c r="AA148" s="216"/>
      <c r="AB148" s="2593"/>
    </row>
    <row r="149" spans="1:28" s="99" customFormat="1" ht="15" hidden="1" customHeight="1" x14ac:dyDescent="0.25">
      <c r="A149" s="204" t="s">
        <v>94</v>
      </c>
      <c r="B149" s="173"/>
      <c r="C149" s="143">
        <f>SUM(C146:C148)</f>
        <v>127</v>
      </c>
      <c r="D149" s="443">
        <f>SUM(D146:D148)</f>
        <v>127</v>
      </c>
      <c r="E149" s="432">
        <f>SUM(E146:E148)</f>
        <v>128</v>
      </c>
      <c r="F149" s="443">
        <f>E149/D149*100</f>
        <v>100.78740157480314</v>
      </c>
      <c r="G149" s="156">
        <f>IF(C149=0,0,I149/C149)</f>
        <v>10</v>
      </c>
      <c r="H149" s="569">
        <f>K149/E149</f>
        <v>9.203125</v>
      </c>
      <c r="I149" s="1765">
        <f>SUM(I146:I148)</f>
        <v>1270</v>
      </c>
      <c r="J149" s="432">
        <f>SUM(J146:J148)</f>
        <v>1270</v>
      </c>
      <c r="K149" s="432">
        <f>SUM(K146:K148)</f>
        <v>1178</v>
      </c>
      <c r="L149" s="175">
        <f>K149/J149*100</f>
        <v>92.755905511811022</v>
      </c>
      <c r="M149" s="449">
        <f>SUM(M146:M148)</f>
        <v>4</v>
      </c>
      <c r="N149" s="167">
        <f t="shared" si="88"/>
        <v>441.75</v>
      </c>
      <c r="O149" s="1410"/>
      <c r="P149" s="1410"/>
      <c r="Q149" s="1410"/>
      <c r="R149" s="1410"/>
      <c r="S149" s="1410"/>
      <c r="T149" s="1410"/>
      <c r="U149" s="1410"/>
      <c r="V149" s="1410"/>
      <c r="W149" s="2923"/>
      <c r="X149" s="216"/>
      <c r="Y149" s="216"/>
      <c r="Z149" s="216"/>
      <c r="AA149" s="216"/>
      <c r="AB149" s="2593"/>
    </row>
    <row r="150" spans="1:28" s="428" customFormat="1" ht="30" hidden="1" customHeight="1" x14ac:dyDescent="0.25">
      <c r="A150" s="2852" t="s">
        <v>159</v>
      </c>
      <c r="B150" s="1753">
        <v>300</v>
      </c>
      <c r="C150" s="1766">
        <v>450</v>
      </c>
      <c r="D150" s="429">
        <f t="shared" ref="D150" si="90">ROUND(C150/12*$A$4,0)</f>
        <v>300</v>
      </c>
      <c r="E150" s="1766">
        <v>274</v>
      </c>
      <c r="F150" s="2853">
        <f>E150/D150*100</f>
        <v>91.333333333333329</v>
      </c>
      <c r="G150" s="2854">
        <v>18</v>
      </c>
      <c r="H150" s="2855">
        <f>K150/E150</f>
        <v>20.335766423357665</v>
      </c>
      <c r="I150" s="1702">
        <f t="shared" ref="I150" si="91">ROUND(C150*G150,0)</f>
        <v>8100</v>
      </c>
      <c r="J150" s="2856">
        <f t="shared" ref="J150:J153" si="92">ROUND(D150*G150,0)</f>
        <v>5400</v>
      </c>
      <c r="K150" s="1726">
        <v>5572</v>
      </c>
      <c r="L150" s="431">
        <f>K150/J150*100</f>
        <v>103.18518518518518</v>
      </c>
      <c r="M150" s="2856">
        <f>ROUND(I150/B150,0)</f>
        <v>27</v>
      </c>
      <c r="N150" s="431">
        <f t="shared" si="88"/>
        <v>309.55555555555554</v>
      </c>
      <c r="O150" s="1701"/>
      <c r="P150" s="1701"/>
      <c r="Q150" s="1701"/>
      <c r="R150" s="1701"/>
      <c r="S150" s="1701"/>
      <c r="T150" s="1701"/>
      <c r="U150" s="1701"/>
      <c r="V150" s="1701"/>
      <c r="W150" s="2923">
        <f>O150/12</f>
        <v>0</v>
      </c>
      <c r="X150" s="2939"/>
      <c r="Y150" s="2939">
        <f>X150-W150</f>
        <v>0</v>
      </c>
      <c r="Z150" s="2939"/>
      <c r="AA150" s="2939"/>
      <c r="AB150" s="2857"/>
    </row>
    <row r="151" spans="1:28" ht="15" hidden="1" customHeight="1" x14ac:dyDescent="0.25">
      <c r="A151" s="455" t="s">
        <v>157</v>
      </c>
      <c r="B151" s="161"/>
      <c r="C151" s="115"/>
      <c r="D151" s="108"/>
      <c r="E151" s="655"/>
      <c r="F151" s="108"/>
      <c r="G151" s="115"/>
      <c r="H151" s="1418"/>
      <c r="I151" s="1418"/>
      <c r="J151" s="108"/>
      <c r="K151" s="655"/>
      <c r="L151" s="115"/>
      <c r="M151" s="108"/>
      <c r="N151" s="167"/>
      <c r="O151" s="1410"/>
      <c r="P151" s="1410"/>
      <c r="Q151" s="1410"/>
      <c r="R151" s="1410"/>
      <c r="S151" s="1410"/>
      <c r="T151" s="1410"/>
      <c r="U151" s="1410"/>
      <c r="V151" s="1410"/>
      <c r="W151" s="2923"/>
      <c r="X151" s="216"/>
      <c r="Y151" s="216"/>
      <c r="Z151" s="216"/>
      <c r="AA151" s="216"/>
      <c r="AB151" s="2593"/>
    </row>
    <row r="152" spans="1:28" ht="15" hidden="1" customHeight="1" x14ac:dyDescent="0.25">
      <c r="A152" s="456" t="s">
        <v>214</v>
      </c>
      <c r="B152" s="457">
        <v>240</v>
      </c>
      <c r="C152" s="144">
        <v>737</v>
      </c>
      <c r="D152" s="144">
        <f t="shared" ref="D152:D153" si="93">ROUND(C152/12*$A$4,0)</f>
        <v>491</v>
      </c>
      <c r="E152" s="429">
        <v>440</v>
      </c>
      <c r="F152" s="442">
        <f t="shared" ref="F152:F153" si="94">E152/D152*100</f>
        <v>89.613034623217928</v>
      </c>
      <c r="G152" s="279">
        <v>8</v>
      </c>
      <c r="H152" s="1429">
        <f t="shared" ref="H152:H154" si="95">K152/E152</f>
        <v>7.5636363636363635</v>
      </c>
      <c r="I152" s="477">
        <f t="shared" ref="I152:I153" si="96">ROUND(C152*G152,0)</f>
        <v>5896</v>
      </c>
      <c r="J152" s="450">
        <f t="shared" si="92"/>
        <v>3928</v>
      </c>
      <c r="K152" s="431">
        <v>3328</v>
      </c>
      <c r="L152" s="167">
        <f>K152/J152*100</f>
        <v>84.72505091649694</v>
      </c>
      <c r="M152" s="450">
        <f>ROUND(I152/B152,0)</f>
        <v>25</v>
      </c>
      <c r="N152" s="167">
        <f t="shared" si="88"/>
        <v>199.68</v>
      </c>
      <c r="O152" s="1410"/>
      <c r="P152" s="1410"/>
      <c r="Q152" s="1410"/>
      <c r="R152" s="1410"/>
      <c r="S152" s="1410"/>
      <c r="T152" s="1410"/>
      <c r="U152" s="1410"/>
      <c r="V152" s="1410"/>
      <c r="W152" s="2923"/>
      <c r="X152" s="216"/>
      <c r="Y152" s="216"/>
      <c r="Z152" s="216"/>
      <c r="AA152" s="216"/>
      <c r="AB152" s="2593"/>
    </row>
    <row r="153" spans="1:28" ht="15" hidden="1" customHeight="1" x14ac:dyDescent="0.25">
      <c r="A153" s="2619" t="s">
        <v>6</v>
      </c>
      <c r="B153" s="161">
        <v>240</v>
      </c>
      <c r="C153" s="144">
        <v>60</v>
      </c>
      <c r="D153" s="144">
        <f t="shared" si="93"/>
        <v>40</v>
      </c>
      <c r="E153" s="429">
        <v>38</v>
      </c>
      <c r="F153" s="442">
        <f t="shared" si="94"/>
        <v>95</v>
      </c>
      <c r="G153" s="279">
        <v>3</v>
      </c>
      <c r="H153" s="1429">
        <f t="shared" si="95"/>
        <v>3.0263157894736841</v>
      </c>
      <c r="I153" s="477">
        <f t="shared" si="96"/>
        <v>180</v>
      </c>
      <c r="J153" s="450">
        <f t="shared" si="92"/>
        <v>120</v>
      </c>
      <c r="K153" s="431">
        <v>115</v>
      </c>
      <c r="L153" s="167">
        <f>K153/J153*100</f>
        <v>95.833333333333343</v>
      </c>
      <c r="M153" s="450">
        <f>ROUND(I153/B153,0)</f>
        <v>1</v>
      </c>
      <c r="N153" s="167">
        <f t="shared" si="88"/>
        <v>172.5</v>
      </c>
      <c r="O153" s="1410"/>
      <c r="P153" s="1410"/>
      <c r="Q153" s="1410"/>
      <c r="R153" s="1410"/>
      <c r="S153" s="1410"/>
      <c r="T153" s="1410"/>
      <c r="U153" s="1410"/>
      <c r="V153" s="1410"/>
      <c r="W153" s="2923"/>
      <c r="X153" s="216"/>
      <c r="Y153" s="216"/>
      <c r="Z153" s="216"/>
      <c r="AA153" s="216"/>
      <c r="AB153" s="2593"/>
    </row>
    <row r="154" spans="1:28" s="31" customFormat="1" ht="15.75" hidden="1" customHeight="1" x14ac:dyDescent="0.25">
      <c r="A154" s="2614" t="s">
        <v>290</v>
      </c>
      <c r="B154" s="988"/>
      <c r="C154" s="11">
        <f>SUM(C152:C153)</f>
        <v>797</v>
      </c>
      <c r="D154" s="11">
        <f>SUM(D152:D153)</f>
        <v>531</v>
      </c>
      <c r="E154" s="11">
        <f>SUM(E152:E153)</f>
        <v>478</v>
      </c>
      <c r="F154" s="2615">
        <f>E154/D154*100</f>
        <v>90.018832391713744</v>
      </c>
      <c r="G154" s="3">
        <f>SUM(I154/C154)</f>
        <v>7.6235884567126728</v>
      </c>
      <c r="H154" s="1429">
        <f t="shared" si="95"/>
        <v>7.2029288702928866</v>
      </c>
      <c r="I154" s="2616">
        <f>SUM(I152:I153)</f>
        <v>6076</v>
      </c>
      <c r="J154" s="2617">
        <f>SUM(J152:J153)</f>
        <v>4048</v>
      </c>
      <c r="K154" s="1202">
        <f>SUM(K152:K153)</f>
        <v>3443</v>
      </c>
      <c r="L154" s="137">
        <f>K154/J154*100</f>
        <v>85.054347826086953</v>
      </c>
      <c r="M154" s="2618">
        <f>SUM(M152:M153)</f>
        <v>26</v>
      </c>
      <c r="N154" s="137">
        <f t="shared" si="88"/>
        <v>198.63461538461539</v>
      </c>
      <c r="O154" s="709"/>
      <c r="P154" s="709"/>
      <c r="Q154" s="709"/>
      <c r="R154" s="709"/>
      <c r="S154" s="709"/>
      <c r="T154" s="709"/>
      <c r="U154" s="709"/>
      <c r="V154" s="709"/>
      <c r="W154" s="2927"/>
      <c r="X154" s="2945"/>
      <c r="Y154" s="2945"/>
      <c r="Z154" s="2945"/>
      <c r="AA154" s="2945"/>
      <c r="AB154" s="2593"/>
    </row>
    <row r="155" spans="1:28" s="99" customFormat="1" ht="16.5" hidden="1" customHeight="1" thickBot="1" x14ac:dyDescent="0.3">
      <c r="A155" s="1440" t="s">
        <v>553</v>
      </c>
      <c r="B155" s="1525"/>
      <c r="C155" s="780">
        <f>SUM(C154,C150,C149)</f>
        <v>1374</v>
      </c>
      <c r="D155" s="780">
        <f t="shared" ref="D155:E155" si="97">SUM(D154,D150,D149)</f>
        <v>958</v>
      </c>
      <c r="E155" s="780">
        <f t="shared" si="97"/>
        <v>880</v>
      </c>
      <c r="F155" s="1526">
        <f>E155/D155*100</f>
        <v>91.858037578288105</v>
      </c>
      <c r="G155" s="499">
        <f>SUM(I155/C155)</f>
        <v>11.241630276564774</v>
      </c>
      <c r="H155" s="1527">
        <f>SUM(J155/D155)</f>
        <v>11.187891440501044</v>
      </c>
      <c r="I155" s="1528">
        <f t="shared" ref="I155:K155" si="98">SUM(I154,I150,I149)</f>
        <v>15446</v>
      </c>
      <c r="J155" s="780">
        <f t="shared" si="98"/>
        <v>10718</v>
      </c>
      <c r="K155" s="1768">
        <f t="shared" si="98"/>
        <v>10193</v>
      </c>
      <c r="L155" s="176">
        <f t="shared" ref="L155" si="99">K155/J155*100</f>
        <v>95.101698077999629</v>
      </c>
      <c r="M155" s="780">
        <f>SUM(M154,M150,M149)</f>
        <v>57</v>
      </c>
      <c r="N155" s="505">
        <f t="shared" si="88"/>
        <v>268.23684210526318</v>
      </c>
      <c r="O155" s="769">
        <v>88995.984451919998</v>
      </c>
      <c r="P155" s="769">
        <v>89025.247431120006</v>
      </c>
      <c r="Q155" s="769">
        <v>89025.247431120006</v>
      </c>
      <c r="R155" s="769">
        <v>89025.247431120006</v>
      </c>
      <c r="S155" s="769">
        <v>89025.247431120006</v>
      </c>
      <c r="T155" s="769">
        <v>86742.394786320001</v>
      </c>
      <c r="U155" s="769">
        <v>87870.412538999983</v>
      </c>
      <c r="V155" s="769">
        <v>87870.412538999983</v>
      </c>
      <c r="W155" s="2929">
        <f>O155/12*$A$4+(P155-O155)/11*7+(Q155-P155)/10*6+(R155-Q155)/9*5+(S155-R155)/8*4+(T155-S155)/6*2+(U155-T155)/6*2+(V155-U155)/5*1</f>
        <v>58964.333233094541</v>
      </c>
      <c r="X155" s="2863">
        <f t="shared" ref="X155" si="100">AA155-Z155</f>
        <v>54214.164530000002</v>
      </c>
      <c r="Y155" s="2863">
        <f t="shared" ref="Y155" si="101">X155-W155</f>
        <v>-4750.1687030945395</v>
      </c>
      <c r="Z155" s="2863">
        <v>-6.5571200000000003</v>
      </c>
      <c r="AA155" s="2863">
        <v>54207.607410000004</v>
      </c>
      <c r="AB155" s="2593"/>
    </row>
    <row r="156" spans="1:28" ht="15" hidden="1" customHeight="1" thickBot="1" x14ac:dyDescent="0.3">
      <c r="A156" s="563" t="s">
        <v>18</v>
      </c>
      <c r="B156" s="452"/>
      <c r="C156" s="415"/>
      <c r="D156" s="441"/>
      <c r="E156" s="1743"/>
      <c r="F156" s="441"/>
      <c r="G156" s="416"/>
      <c r="H156" s="1437"/>
      <c r="I156" s="453"/>
      <c r="J156" s="453"/>
      <c r="K156" s="1769">
        <f t="shared" ref="K156" si="102">SUM(K155,K125,K145)</f>
        <v>56334</v>
      </c>
      <c r="L156" s="453"/>
      <c r="M156" s="453"/>
      <c r="N156" s="453"/>
      <c r="O156" s="770">
        <f t="shared" ref="O156:Y156" si="103">SUM(O155,O125,O145)</f>
        <v>613559.43392779212</v>
      </c>
      <c r="P156" s="770">
        <f t="shared" si="103"/>
        <v>615663.67853088654</v>
      </c>
      <c r="Q156" s="770">
        <f t="shared" si="103"/>
        <v>615663.67853088654</v>
      </c>
      <c r="R156" s="770">
        <f t="shared" si="103"/>
        <v>615663.67853088654</v>
      </c>
      <c r="S156" s="770">
        <f t="shared" si="103"/>
        <v>618264.69805088697</v>
      </c>
      <c r="T156" s="770">
        <f t="shared" si="103"/>
        <v>580596.95384782657</v>
      </c>
      <c r="U156" s="770">
        <f t="shared" si="103"/>
        <v>581580.66475117323</v>
      </c>
      <c r="V156" s="770">
        <f t="shared" si="103"/>
        <v>581580.66475117323</v>
      </c>
      <c r="W156" s="2928">
        <f t="shared" si="103"/>
        <v>399451.18602604745</v>
      </c>
      <c r="X156" s="2941">
        <f t="shared" si="103"/>
        <v>348373.42482000001</v>
      </c>
      <c r="Y156" s="2941">
        <f t="shared" si="103"/>
        <v>-51077.761206047435</v>
      </c>
      <c r="Z156" s="2941">
        <f>SUM(Z155,Z125,Z145)</f>
        <v>-439.10820000000001</v>
      </c>
      <c r="AA156" s="2943">
        <f>SUM(AA155,AA125,AA145)</f>
        <v>347934.31662</v>
      </c>
      <c r="AB156" s="2593"/>
    </row>
    <row r="157" spans="1:28" ht="15" hidden="1" customHeight="1" x14ac:dyDescent="0.25">
      <c r="A157" s="146"/>
      <c r="B157" s="146"/>
      <c r="C157" s="218"/>
      <c r="D157" s="218"/>
      <c r="E157" s="654"/>
      <c r="F157" s="218"/>
      <c r="G157" s="364"/>
      <c r="H157" s="364"/>
      <c r="I157" s="483"/>
      <c r="J157" s="321"/>
      <c r="K157" s="774"/>
      <c r="L157" s="321"/>
      <c r="M157" s="321"/>
      <c r="N157" s="321"/>
      <c r="O157" s="1411"/>
      <c r="P157" s="1411"/>
      <c r="Q157" s="1411"/>
      <c r="R157" s="1411"/>
      <c r="S157" s="1411"/>
      <c r="T157" s="1411"/>
      <c r="U157" s="1411"/>
      <c r="V157" s="1411"/>
      <c r="W157" s="2926"/>
      <c r="X157" s="2940"/>
      <c r="Y157" s="2940"/>
      <c r="Z157" s="2940"/>
      <c r="AA157" s="2940"/>
      <c r="AB157" s="2593"/>
    </row>
    <row r="158" spans="1:28" ht="46.5" hidden="1" customHeight="1" x14ac:dyDescent="0.25">
      <c r="A158" s="1745" t="s">
        <v>304</v>
      </c>
      <c r="B158" s="147"/>
      <c r="C158" s="144"/>
      <c r="D158" s="144"/>
      <c r="E158" s="429"/>
      <c r="F158" s="144"/>
      <c r="G158" s="157"/>
      <c r="H158" s="157"/>
      <c r="I158" s="477"/>
      <c r="J158" s="167"/>
      <c r="K158" s="431"/>
      <c r="L158" s="167"/>
      <c r="M158" s="167"/>
      <c r="N158" s="167"/>
      <c r="O158" s="1410"/>
      <c r="P158" s="1410"/>
      <c r="Q158" s="1410"/>
      <c r="R158" s="1410"/>
      <c r="S158" s="1410"/>
      <c r="T158" s="1410"/>
      <c r="U158" s="1410"/>
      <c r="V158" s="1410"/>
      <c r="W158" s="2923"/>
      <c r="X158" s="216"/>
      <c r="Y158" s="216"/>
      <c r="Z158" s="216"/>
      <c r="AA158" s="216"/>
      <c r="AB158" s="2593"/>
    </row>
    <row r="159" spans="1:28" ht="15.75" hidden="1" customHeight="1" x14ac:dyDescent="0.25">
      <c r="A159" s="168" t="s">
        <v>5</v>
      </c>
      <c r="B159" s="168"/>
      <c r="C159" s="144"/>
      <c r="D159" s="144"/>
      <c r="E159" s="429"/>
      <c r="F159" s="144"/>
      <c r="G159" s="157"/>
      <c r="H159" s="157"/>
      <c r="I159" s="477"/>
      <c r="J159" s="167"/>
      <c r="K159" s="431"/>
      <c r="L159" s="167"/>
      <c r="M159" s="167"/>
      <c r="N159" s="167"/>
      <c r="O159" s="1410"/>
      <c r="P159" s="1410"/>
      <c r="Q159" s="1410"/>
      <c r="R159" s="1410"/>
      <c r="S159" s="1410"/>
      <c r="T159" s="1410"/>
      <c r="U159" s="1410"/>
      <c r="V159" s="1410"/>
      <c r="W159" s="2923"/>
      <c r="X159" s="216"/>
      <c r="Y159" s="216"/>
      <c r="Z159" s="216"/>
      <c r="AA159" s="216"/>
      <c r="AB159" s="2593"/>
    </row>
    <row r="160" spans="1:28" ht="15" hidden="1" customHeight="1" x14ac:dyDescent="0.25">
      <c r="A160" s="148" t="s">
        <v>79</v>
      </c>
      <c r="B160" s="148">
        <v>320</v>
      </c>
      <c r="C160" s="188">
        <v>1820</v>
      </c>
      <c r="D160" s="144">
        <f t="shared" ref="D160:D173" si="104">ROUND(C160/12*$A$4,0)</f>
        <v>1213</v>
      </c>
      <c r="E160" s="429">
        <v>1090</v>
      </c>
      <c r="F160" s="144">
        <f t="shared" ref="F160:F175" si="105">E160/D160*100</f>
        <v>89.859851607584503</v>
      </c>
      <c r="G160" s="157">
        <v>7</v>
      </c>
      <c r="H160" s="157">
        <f t="shared" ref="H160:H174" si="106">K160/E160</f>
        <v>7.0724770642201831</v>
      </c>
      <c r="I160" s="477">
        <f t="shared" ref="I160:I173" si="107">ROUND(C160*G160,0)</f>
        <v>12740</v>
      </c>
      <c r="J160" s="167">
        <f t="shared" ref="J160:J173" si="108">ROUND(D160*G160,0)</f>
        <v>8491</v>
      </c>
      <c r="K160" s="431">
        <v>7709</v>
      </c>
      <c r="L160" s="167">
        <f t="shared" ref="L160:L174" si="109">K160/J160*100</f>
        <v>90.790248498410079</v>
      </c>
      <c r="M160" s="450">
        <f t="shared" ref="M160:M173" si="110">ROUND(I160/B160,0)</f>
        <v>40</v>
      </c>
      <c r="N160" s="167">
        <f t="shared" ref="N160:N174" si="111">K160/$A$4*12/M160</f>
        <v>289.08749999999998</v>
      </c>
      <c r="O160" s="1410"/>
      <c r="P160" s="1410"/>
      <c r="Q160" s="1410"/>
      <c r="R160" s="1410"/>
      <c r="S160" s="1410"/>
      <c r="T160" s="1410"/>
      <c r="U160" s="1410"/>
      <c r="V160" s="1410"/>
      <c r="W160" s="2923"/>
      <c r="X160" s="216"/>
      <c r="Y160" s="216"/>
      <c r="Z160" s="216"/>
      <c r="AA160" s="216"/>
      <c r="AB160" s="2593"/>
    </row>
    <row r="161" spans="1:28" ht="15" hidden="1" customHeight="1" x14ac:dyDescent="0.25">
      <c r="A161" s="148" t="s">
        <v>108</v>
      </c>
      <c r="B161" s="148">
        <v>320</v>
      </c>
      <c r="C161" s="188">
        <v>250</v>
      </c>
      <c r="D161" s="144">
        <f t="shared" si="104"/>
        <v>167</v>
      </c>
      <c r="E161" s="429">
        <v>169</v>
      </c>
      <c r="F161" s="144">
        <f t="shared" si="105"/>
        <v>101.19760479041918</v>
      </c>
      <c r="G161" s="157">
        <v>9</v>
      </c>
      <c r="H161" s="157">
        <f t="shared" si="106"/>
        <v>9.3254437869822482</v>
      </c>
      <c r="I161" s="477">
        <f t="shared" si="107"/>
        <v>2250</v>
      </c>
      <c r="J161" s="167">
        <f t="shared" si="108"/>
        <v>1503</v>
      </c>
      <c r="K161" s="431">
        <v>1576</v>
      </c>
      <c r="L161" s="167">
        <f t="shared" si="109"/>
        <v>104.85695276114437</v>
      </c>
      <c r="M161" s="450">
        <f t="shared" si="110"/>
        <v>7</v>
      </c>
      <c r="N161" s="167">
        <f t="shared" si="111"/>
        <v>337.71428571428572</v>
      </c>
      <c r="O161" s="1410"/>
      <c r="P161" s="1410"/>
      <c r="Q161" s="1410"/>
      <c r="R161" s="1410"/>
      <c r="S161" s="1410"/>
      <c r="T161" s="1410"/>
      <c r="U161" s="1410"/>
      <c r="V161" s="1410"/>
      <c r="W161" s="2923"/>
      <c r="X161" s="216"/>
      <c r="Y161" s="216"/>
      <c r="Z161" s="216"/>
      <c r="AA161" s="216"/>
      <c r="AB161" s="2593"/>
    </row>
    <row r="162" spans="1:28" ht="15" hidden="1" customHeight="1" x14ac:dyDescent="0.25">
      <c r="A162" s="148" t="s">
        <v>22</v>
      </c>
      <c r="B162" s="148">
        <v>320</v>
      </c>
      <c r="C162" s="188">
        <v>1143</v>
      </c>
      <c r="D162" s="144">
        <f t="shared" si="104"/>
        <v>762</v>
      </c>
      <c r="E162" s="429">
        <v>693</v>
      </c>
      <c r="F162" s="144">
        <f t="shared" si="105"/>
        <v>90.944881889763778</v>
      </c>
      <c r="G162" s="157">
        <v>7</v>
      </c>
      <c r="H162" s="157">
        <f t="shared" si="106"/>
        <v>6.9509379509379512</v>
      </c>
      <c r="I162" s="477">
        <f t="shared" si="107"/>
        <v>8001</v>
      </c>
      <c r="J162" s="167">
        <f t="shared" si="108"/>
        <v>5334</v>
      </c>
      <c r="K162" s="431">
        <v>4817</v>
      </c>
      <c r="L162" s="167">
        <f t="shared" si="109"/>
        <v>90.307461567304088</v>
      </c>
      <c r="M162" s="450">
        <f t="shared" si="110"/>
        <v>25</v>
      </c>
      <c r="N162" s="167">
        <f t="shared" si="111"/>
        <v>289.02</v>
      </c>
      <c r="O162" s="1410"/>
      <c r="P162" s="1410"/>
      <c r="Q162" s="1410"/>
      <c r="R162" s="1410"/>
      <c r="S162" s="1410"/>
      <c r="T162" s="1410"/>
      <c r="U162" s="1410"/>
      <c r="V162" s="1410"/>
      <c r="W162" s="2923"/>
      <c r="X162" s="216"/>
      <c r="Y162" s="216"/>
      <c r="Z162" s="216"/>
      <c r="AA162" s="216"/>
      <c r="AB162" s="2593"/>
    </row>
    <row r="163" spans="1:28" ht="15" hidden="1" customHeight="1" x14ac:dyDescent="0.25">
      <c r="A163" s="148" t="s">
        <v>32</v>
      </c>
      <c r="B163" s="148">
        <v>320</v>
      </c>
      <c r="C163" s="188">
        <v>410</v>
      </c>
      <c r="D163" s="144">
        <f t="shared" si="104"/>
        <v>273</v>
      </c>
      <c r="E163" s="429">
        <v>263</v>
      </c>
      <c r="F163" s="144">
        <f t="shared" si="105"/>
        <v>96.336996336996336</v>
      </c>
      <c r="G163" s="157">
        <v>14</v>
      </c>
      <c r="H163" s="157">
        <f t="shared" si="106"/>
        <v>14.133079847908744</v>
      </c>
      <c r="I163" s="477">
        <f t="shared" si="107"/>
        <v>5740</v>
      </c>
      <c r="J163" s="167">
        <f t="shared" si="108"/>
        <v>3822</v>
      </c>
      <c r="K163" s="431">
        <v>3717</v>
      </c>
      <c r="L163" s="167">
        <f t="shared" si="109"/>
        <v>97.252747252747255</v>
      </c>
      <c r="M163" s="450">
        <f t="shared" si="110"/>
        <v>18</v>
      </c>
      <c r="N163" s="167">
        <f t="shared" si="111"/>
        <v>309.75</v>
      </c>
      <c r="O163" s="1410"/>
      <c r="P163" s="1410"/>
      <c r="Q163" s="1410"/>
      <c r="R163" s="1410"/>
      <c r="S163" s="1410"/>
      <c r="T163" s="1410"/>
      <c r="U163" s="1410"/>
      <c r="V163" s="1410"/>
      <c r="W163" s="2923"/>
      <c r="X163" s="216"/>
      <c r="Y163" s="216"/>
      <c r="Z163" s="216"/>
      <c r="AA163" s="216"/>
      <c r="AB163" s="2593"/>
    </row>
    <row r="164" spans="1:28" ht="15" hidden="1" customHeight="1" x14ac:dyDescent="0.25">
      <c r="A164" s="148" t="s">
        <v>31</v>
      </c>
      <c r="B164" s="148">
        <v>320</v>
      </c>
      <c r="C164" s="188">
        <v>327</v>
      </c>
      <c r="D164" s="144">
        <f t="shared" si="104"/>
        <v>218</v>
      </c>
      <c r="E164" s="429">
        <v>206</v>
      </c>
      <c r="F164" s="144">
        <f t="shared" si="105"/>
        <v>94.495412844036693</v>
      </c>
      <c r="G164" s="157">
        <v>10</v>
      </c>
      <c r="H164" s="157">
        <f t="shared" si="106"/>
        <v>9.9514563106796121</v>
      </c>
      <c r="I164" s="477">
        <f t="shared" si="107"/>
        <v>3270</v>
      </c>
      <c r="J164" s="167">
        <f t="shared" si="108"/>
        <v>2180</v>
      </c>
      <c r="K164" s="431">
        <v>2050</v>
      </c>
      <c r="L164" s="167">
        <f t="shared" si="109"/>
        <v>94.036697247706428</v>
      </c>
      <c r="M164" s="450">
        <f t="shared" si="110"/>
        <v>10</v>
      </c>
      <c r="N164" s="167">
        <f t="shared" si="111"/>
        <v>307.5</v>
      </c>
      <c r="O164" s="1410"/>
      <c r="P164" s="1410"/>
      <c r="Q164" s="1410"/>
      <c r="R164" s="1410"/>
      <c r="S164" s="1410"/>
      <c r="T164" s="1410"/>
      <c r="U164" s="1410"/>
      <c r="V164" s="1410"/>
      <c r="W164" s="2923"/>
      <c r="X164" s="216"/>
      <c r="Y164" s="216"/>
      <c r="Z164" s="216"/>
      <c r="AA164" s="216"/>
      <c r="AB164" s="2593"/>
    </row>
    <row r="165" spans="1:28" ht="15" hidden="1" customHeight="1" x14ac:dyDescent="0.25">
      <c r="A165" s="148" t="s">
        <v>109</v>
      </c>
      <c r="B165" s="148">
        <v>320</v>
      </c>
      <c r="C165" s="188">
        <v>457</v>
      </c>
      <c r="D165" s="144">
        <f t="shared" si="104"/>
        <v>305</v>
      </c>
      <c r="E165" s="429">
        <v>255</v>
      </c>
      <c r="F165" s="144">
        <f t="shared" si="105"/>
        <v>83.606557377049185</v>
      </c>
      <c r="G165" s="157">
        <v>11.5</v>
      </c>
      <c r="H165" s="157">
        <f t="shared" si="106"/>
        <v>12.694117647058823</v>
      </c>
      <c r="I165" s="477">
        <f t="shared" si="107"/>
        <v>5256</v>
      </c>
      <c r="J165" s="167">
        <f t="shared" si="108"/>
        <v>3508</v>
      </c>
      <c r="K165" s="431">
        <v>3237</v>
      </c>
      <c r="L165" s="167">
        <f t="shared" si="109"/>
        <v>92.274800456100337</v>
      </c>
      <c r="M165" s="450">
        <f t="shared" si="110"/>
        <v>16</v>
      </c>
      <c r="N165" s="167">
        <f t="shared" si="111"/>
        <v>303.46875</v>
      </c>
      <c r="O165" s="1410"/>
      <c r="P165" s="1410"/>
      <c r="Q165" s="1410"/>
      <c r="R165" s="1410"/>
      <c r="S165" s="1410"/>
      <c r="T165" s="1410"/>
      <c r="U165" s="1410"/>
      <c r="V165" s="1410"/>
      <c r="W165" s="2923"/>
      <c r="X165" s="216"/>
      <c r="Y165" s="216"/>
      <c r="Z165" s="216"/>
      <c r="AA165" s="216"/>
      <c r="AB165" s="2593"/>
    </row>
    <row r="166" spans="1:28" s="428" customFormat="1" ht="15" hidden="1" customHeight="1" x14ac:dyDescent="0.25">
      <c r="A166" s="1747" t="s">
        <v>216</v>
      </c>
      <c r="B166" s="1747">
        <v>320</v>
      </c>
      <c r="C166" s="1718">
        <v>154</v>
      </c>
      <c r="D166" s="144">
        <f t="shared" si="104"/>
        <v>103</v>
      </c>
      <c r="E166" s="429">
        <v>99</v>
      </c>
      <c r="F166" s="429">
        <f t="shared" si="105"/>
        <v>96.116504854368941</v>
      </c>
      <c r="G166" s="1725">
        <v>14.5</v>
      </c>
      <c r="H166" s="1725">
        <f t="shared" si="106"/>
        <v>13.878787878787879</v>
      </c>
      <c r="I166" s="1702">
        <f t="shared" si="107"/>
        <v>2233</v>
      </c>
      <c r="J166" s="431">
        <f t="shared" si="108"/>
        <v>1494</v>
      </c>
      <c r="K166" s="431">
        <v>1374</v>
      </c>
      <c r="L166" s="431">
        <f t="shared" si="109"/>
        <v>91.967871485943775</v>
      </c>
      <c r="M166" s="450">
        <f t="shared" si="110"/>
        <v>7</v>
      </c>
      <c r="N166" s="167">
        <f t="shared" si="111"/>
        <v>294.42857142857144</v>
      </c>
      <c r="O166" s="1410"/>
      <c r="P166" s="1410"/>
      <c r="Q166" s="1410"/>
      <c r="R166" s="1410"/>
      <c r="S166" s="1410"/>
      <c r="T166" s="1410"/>
      <c r="U166" s="1410"/>
      <c r="V166" s="1410"/>
      <c r="W166" s="2923"/>
      <c r="X166" s="216"/>
      <c r="Y166" s="216"/>
      <c r="Z166" s="216"/>
      <c r="AA166" s="216"/>
      <c r="AB166" s="2593"/>
    </row>
    <row r="167" spans="1:28" s="428" customFormat="1" ht="15" hidden="1" customHeight="1" x14ac:dyDescent="0.25">
      <c r="A167" s="1770" t="s">
        <v>152</v>
      </c>
      <c r="B167" s="1770">
        <v>320</v>
      </c>
      <c r="C167" s="1718">
        <v>96</v>
      </c>
      <c r="D167" s="144">
        <f t="shared" si="104"/>
        <v>64</v>
      </c>
      <c r="E167" s="429">
        <v>69</v>
      </c>
      <c r="F167" s="429">
        <f t="shared" si="105"/>
        <v>107.8125</v>
      </c>
      <c r="G167" s="1725">
        <v>10</v>
      </c>
      <c r="H167" s="1725">
        <f t="shared" si="106"/>
        <v>8.0724637681159415</v>
      </c>
      <c r="I167" s="1702">
        <f t="shared" si="107"/>
        <v>960</v>
      </c>
      <c r="J167" s="431">
        <f t="shared" si="108"/>
        <v>640</v>
      </c>
      <c r="K167" s="431">
        <v>557</v>
      </c>
      <c r="L167" s="431">
        <f t="shared" si="109"/>
        <v>87.03125</v>
      </c>
      <c r="M167" s="450">
        <f t="shared" si="110"/>
        <v>3</v>
      </c>
      <c r="N167" s="167">
        <f t="shared" si="111"/>
        <v>278.5</v>
      </c>
      <c r="O167" s="1410"/>
      <c r="P167" s="1410"/>
      <c r="Q167" s="1410"/>
      <c r="R167" s="1410"/>
      <c r="S167" s="1410"/>
      <c r="T167" s="1410"/>
      <c r="U167" s="1410"/>
      <c r="V167" s="1410"/>
      <c r="W167" s="2923"/>
      <c r="X167" s="216"/>
      <c r="Y167" s="216"/>
      <c r="Z167" s="216"/>
      <c r="AA167" s="216"/>
      <c r="AB167" s="2593"/>
    </row>
    <row r="168" spans="1:28" s="428" customFormat="1" ht="15" hidden="1" customHeight="1" x14ac:dyDescent="0.25">
      <c r="A168" s="1747" t="s">
        <v>154</v>
      </c>
      <c r="B168" s="1747">
        <v>320</v>
      </c>
      <c r="C168" s="1718">
        <v>213</v>
      </c>
      <c r="D168" s="144">
        <f t="shared" si="104"/>
        <v>142</v>
      </c>
      <c r="E168" s="429">
        <v>109</v>
      </c>
      <c r="F168" s="429">
        <f t="shared" si="105"/>
        <v>76.760563380281681</v>
      </c>
      <c r="G168" s="1725">
        <v>15</v>
      </c>
      <c r="H168" s="1725">
        <f t="shared" si="106"/>
        <v>15.587155963302752</v>
      </c>
      <c r="I168" s="1702">
        <f t="shared" si="107"/>
        <v>3195</v>
      </c>
      <c r="J168" s="431">
        <f t="shared" si="108"/>
        <v>2130</v>
      </c>
      <c r="K168" s="431">
        <v>1699</v>
      </c>
      <c r="L168" s="431">
        <f t="shared" si="109"/>
        <v>79.765258215962447</v>
      </c>
      <c r="M168" s="450">
        <f t="shared" si="110"/>
        <v>10</v>
      </c>
      <c r="N168" s="167">
        <f t="shared" si="111"/>
        <v>254.85</v>
      </c>
      <c r="O168" s="1410"/>
      <c r="P168" s="1410"/>
      <c r="Q168" s="1410"/>
      <c r="R168" s="1410"/>
      <c r="S168" s="1410"/>
      <c r="T168" s="1410"/>
      <c r="U168" s="1410"/>
      <c r="V168" s="1410"/>
      <c r="W168" s="2923"/>
      <c r="X168" s="216"/>
      <c r="Y168" s="216"/>
      <c r="Z168" s="216"/>
      <c r="AA168" s="216"/>
      <c r="AB168" s="2593"/>
    </row>
    <row r="169" spans="1:28" s="428" customFormat="1" ht="15" hidden="1" customHeight="1" x14ac:dyDescent="0.25">
      <c r="A169" s="1747" t="s">
        <v>106</v>
      </c>
      <c r="B169" s="1747">
        <v>320</v>
      </c>
      <c r="C169" s="1718">
        <v>440</v>
      </c>
      <c r="D169" s="144">
        <f t="shared" si="104"/>
        <v>293</v>
      </c>
      <c r="E169" s="429">
        <v>331</v>
      </c>
      <c r="F169" s="429">
        <f t="shared" si="105"/>
        <v>112.96928327645051</v>
      </c>
      <c r="G169" s="1725">
        <v>11</v>
      </c>
      <c r="H169" s="1725">
        <f t="shared" si="106"/>
        <v>12.444108761329305</v>
      </c>
      <c r="I169" s="1702">
        <f t="shared" si="107"/>
        <v>4840</v>
      </c>
      <c r="J169" s="431">
        <f t="shared" si="108"/>
        <v>3223</v>
      </c>
      <c r="K169" s="431">
        <v>4119</v>
      </c>
      <c r="L169" s="431">
        <f t="shared" si="109"/>
        <v>127.80018616196091</v>
      </c>
      <c r="M169" s="450">
        <f t="shared" si="110"/>
        <v>15</v>
      </c>
      <c r="N169" s="167">
        <f t="shared" si="111"/>
        <v>411.9</v>
      </c>
      <c r="O169" s="1410"/>
      <c r="P169" s="1410"/>
      <c r="Q169" s="1410"/>
      <c r="R169" s="1410"/>
      <c r="S169" s="1410"/>
      <c r="T169" s="1410"/>
      <c r="U169" s="1410"/>
      <c r="V169" s="1410"/>
      <c r="W169" s="2923"/>
      <c r="X169" s="216"/>
      <c r="Y169" s="216"/>
      <c r="Z169" s="216"/>
      <c r="AA169" s="216"/>
      <c r="AB169" s="2593"/>
    </row>
    <row r="170" spans="1:28" s="428" customFormat="1" ht="15" hidden="1" customHeight="1" x14ac:dyDescent="0.25">
      <c r="A170" s="1747" t="s">
        <v>80</v>
      </c>
      <c r="B170" s="1747">
        <v>320</v>
      </c>
      <c r="C170" s="1718">
        <v>800</v>
      </c>
      <c r="D170" s="144">
        <f t="shared" si="104"/>
        <v>533</v>
      </c>
      <c r="E170" s="429">
        <v>439</v>
      </c>
      <c r="F170" s="429">
        <f t="shared" si="105"/>
        <v>82.363977485928714</v>
      </c>
      <c r="G170" s="1725">
        <v>10.5</v>
      </c>
      <c r="H170" s="1725">
        <f t="shared" si="106"/>
        <v>11.175398633257403</v>
      </c>
      <c r="I170" s="1702">
        <f t="shared" si="107"/>
        <v>8400</v>
      </c>
      <c r="J170" s="431">
        <f t="shared" si="108"/>
        <v>5597</v>
      </c>
      <c r="K170" s="431">
        <v>4906</v>
      </c>
      <c r="L170" s="431">
        <f t="shared" si="109"/>
        <v>87.654100410934433</v>
      </c>
      <c r="M170" s="450">
        <f t="shared" si="110"/>
        <v>26</v>
      </c>
      <c r="N170" s="167">
        <f t="shared" si="111"/>
        <v>283.03846153846155</v>
      </c>
      <c r="O170" s="1410"/>
      <c r="P170" s="1410"/>
      <c r="Q170" s="1410"/>
      <c r="R170" s="1410"/>
      <c r="S170" s="1410"/>
      <c r="T170" s="1410"/>
      <c r="U170" s="1410"/>
      <c r="V170" s="1410"/>
      <c r="W170" s="2923"/>
      <c r="X170" s="216"/>
      <c r="Y170" s="216"/>
      <c r="Z170" s="216"/>
      <c r="AA170" s="216"/>
      <c r="AB170" s="2593"/>
    </row>
    <row r="171" spans="1:28" s="428" customFormat="1" ht="15" hidden="1" customHeight="1" x14ac:dyDescent="0.25">
      <c r="A171" s="1747" t="s">
        <v>42</v>
      </c>
      <c r="B171" s="1747">
        <v>320</v>
      </c>
      <c r="C171" s="1718">
        <v>340</v>
      </c>
      <c r="D171" s="144">
        <f t="shared" si="104"/>
        <v>227</v>
      </c>
      <c r="E171" s="429">
        <v>202</v>
      </c>
      <c r="F171" s="429">
        <f t="shared" si="105"/>
        <v>88.986784140969164</v>
      </c>
      <c r="G171" s="1725">
        <v>23.5</v>
      </c>
      <c r="H171" s="1725">
        <f t="shared" si="106"/>
        <v>24.034653465346533</v>
      </c>
      <c r="I171" s="1702">
        <f t="shared" si="107"/>
        <v>7990</v>
      </c>
      <c r="J171" s="431">
        <f t="shared" si="108"/>
        <v>5335</v>
      </c>
      <c r="K171" s="431">
        <v>4855</v>
      </c>
      <c r="L171" s="431">
        <f t="shared" si="109"/>
        <v>91.002811621368323</v>
      </c>
      <c r="M171" s="450">
        <f t="shared" si="110"/>
        <v>25</v>
      </c>
      <c r="N171" s="167">
        <f t="shared" si="111"/>
        <v>291.3</v>
      </c>
      <c r="O171" s="1410"/>
      <c r="P171" s="1410"/>
      <c r="Q171" s="1410"/>
      <c r="R171" s="1410"/>
      <c r="S171" s="1410"/>
      <c r="T171" s="1410"/>
      <c r="U171" s="1410"/>
      <c r="V171" s="1410"/>
      <c r="W171" s="2923"/>
      <c r="X171" s="216"/>
      <c r="Y171" s="216"/>
      <c r="Z171" s="216"/>
      <c r="AA171" s="216"/>
      <c r="AB171" s="2593"/>
    </row>
    <row r="172" spans="1:28" s="428" customFormat="1" ht="15" hidden="1" customHeight="1" x14ac:dyDescent="0.25">
      <c r="A172" s="3314" t="s">
        <v>855</v>
      </c>
      <c r="B172" s="1830">
        <v>320</v>
      </c>
      <c r="C172" s="3241">
        <v>530</v>
      </c>
      <c r="D172" s="3315">
        <f>ROUND(C172/6*2,0)</f>
        <v>177</v>
      </c>
      <c r="E172" s="3242">
        <v>66</v>
      </c>
      <c r="F172" s="1707">
        <f t="shared" si="105"/>
        <v>37.288135593220339</v>
      </c>
      <c r="G172" s="3243">
        <v>13.7</v>
      </c>
      <c r="H172" s="3243">
        <f t="shared" si="106"/>
        <v>12.363636363636363</v>
      </c>
      <c r="I172" s="3244">
        <f t="shared" si="107"/>
        <v>7261</v>
      </c>
      <c r="J172" s="1708">
        <f t="shared" si="108"/>
        <v>2425</v>
      </c>
      <c r="K172" s="1708">
        <v>816</v>
      </c>
      <c r="L172" s="1708">
        <f t="shared" si="109"/>
        <v>33.649484536082475</v>
      </c>
      <c r="M172" s="3029">
        <f t="shared" si="110"/>
        <v>23</v>
      </c>
      <c r="N172" s="137">
        <f t="shared" si="111"/>
        <v>53.217391304347828</v>
      </c>
      <c r="O172" s="709"/>
      <c r="P172" s="709"/>
      <c r="Q172" s="709"/>
      <c r="R172" s="709"/>
      <c r="S172" s="709"/>
      <c r="T172" s="709"/>
      <c r="U172" s="709"/>
      <c r="V172" s="709"/>
      <c r="W172" s="2927"/>
      <c r="X172" s="2945"/>
      <c r="Y172" s="2945"/>
      <c r="Z172" s="2945"/>
      <c r="AA172" s="2945"/>
      <c r="AB172" s="2593"/>
    </row>
    <row r="173" spans="1:28" s="428" customFormat="1" ht="15" hidden="1" customHeight="1" x14ac:dyDescent="0.25">
      <c r="A173" s="458" t="s">
        <v>27</v>
      </c>
      <c r="B173" s="458">
        <v>310</v>
      </c>
      <c r="C173" s="1771">
        <v>3850</v>
      </c>
      <c r="D173" s="206">
        <f t="shared" si="104"/>
        <v>2567</v>
      </c>
      <c r="E173" s="436">
        <v>2414</v>
      </c>
      <c r="F173" s="436">
        <f t="shared" si="105"/>
        <v>94.039735099337747</v>
      </c>
      <c r="G173" s="1772">
        <v>6</v>
      </c>
      <c r="H173" s="1772">
        <f t="shared" si="106"/>
        <v>5.5062137531068762</v>
      </c>
      <c r="I173" s="1773">
        <f t="shared" si="107"/>
        <v>23100</v>
      </c>
      <c r="J173" s="433">
        <f t="shared" si="108"/>
        <v>15402</v>
      </c>
      <c r="K173" s="433">
        <v>13292</v>
      </c>
      <c r="L173" s="433">
        <f t="shared" si="109"/>
        <v>86.300480457083495</v>
      </c>
      <c r="M173" s="459">
        <f t="shared" si="110"/>
        <v>75</v>
      </c>
      <c r="N173" s="376">
        <f t="shared" si="111"/>
        <v>265.83999999999997</v>
      </c>
      <c r="O173" s="1412"/>
      <c r="P173" s="1412"/>
      <c r="Q173" s="1412"/>
      <c r="R173" s="1412"/>
      <c r="S173" s="1412"/>
      <c r="T173" s="1412"/>
      <c r="U173" s="1412"/>
      <c r="V173" s="1412"/>
      <c r="W173" s="2924"/>
      <c r="X173" s="2937"/>
      <c r="Y173" s="2937"/>
      <c r="Z173" s="2937"/>
      <c r="AA173" s="2937"/>
      <c r="AB173" s="2593"/>
    </row>
    <row r="174" spans="1:28" s="99" customFormat="1" ht="15" hidden="1" customHeight="1" x14ac:dyDescent="0.25">
      <c r="A174" s="461" t="s">
        <v>7</v>
      </c>
      <c r="B174" s="462"/>
      <c r="C174" s="299">
        <f>SUM(C160:C173)</f>
        <v>10830</v>
      </c>
      <c r="D174" s="299">
        <f>SUM(D160:D173)</f>
        <v>7044</v>
      </c>
      <c r="E174" s="299">
        <f>SUM(E160:E173)</f>
        <v>6405</v>
      </c>
      <c r="F174" s="299">
        <f t="shared" si="105"/>
        <v>90.928449744463364</v>
      </c>
      <c r="G174" s="281">
        <f>IF(C174=0,0,I174/C174)</f>
        <v>8.793721144967682</v>
      </c>
      <c r="H174" s="281">
        <f t="shared" si="106"/>
        <v>8.5439500390320067</v>
      </c>
      <c r="I174" s="500">
        <f>SUM(I160:I173)</f>
        <v>95236</v>
      </c>
      <c r="J174" s="500">
        <f>SUM(J160:J173)</f>
        <v>61084</v>
      </c>
      <c r="K174" s="500">
        <f>SUM(K160:K173)</f>
        <v>54724</v>
      </c>
      <c r="L174" s="141">
        <f t="shared" si="109"/>
        <v>89.58810817890118</v>
      </c>
      <c r="M174" s="500">
        <f>SUM(M160:M173)</f>
        <v>300</v>
      </c>
      <c r="N174" s="365">
        <f t="shared" si="111"/>
        <v>273.62</v>
      </c>
      <c r="O174" s="567">
        <v>370149.63884735998</v>
      </c>
      <c r="P174" s="567">
        <v>371761.46312349674</v>
      </c>
      <c r="Q174" s="567">
        <v>371755.83081999997</v>
      </c>
      <c r="R174" s="567">
        <v>330619.98291000002</v>
      </c>
      <c r="S174" s="567">
        <v>330619.98291000002</v>
      </c>
      <c r="T174" s="567">
        <v>368915.05552470672</v>
      </c>
      <c r="U174" s="567">
        <v>366755.97675894655</v>
      </c>
      <c r="V174" s="567">
        <v>366755.97675894655</v>
      </c>
      <c r="W174" s="2929">
        <f>O174/12*$A$4+(P174-O174)/11*7+(Q174-P174)/10*6+(R174-Q174)/9*5+(S174-R174)/8*4+(T174-S174)/6*2+(U174-T174)/6*2+(V174-U174)/5*1</f>
        <v>236980.8353177768</v>
      </c>
      <c r="X174" s="1603">
        <f t="shared" ref="X174:X175" si="112">AA174-Z174</f>
        <v>203746.04600999996</v>
      </c>
      <c r="Y174" s="1603">
        <f t="shared" ref="Y174:Y175" si="113">X174-W174</f>
        <v>-33234.789307776839</v>
      </c>
      <c r="Z174" s="1603">
        <v>-974.73062000000004</v>
      </c>
      <c r="AA174" s="1603">
        <v>202771.31538999997</v>
      </c>
      <c r="AB174" s="2593"/>
    </row>
    <row r="175" spans="1:28" s="435" customFormat="1" ht="33.75" hidden="1" customHeight="1" x14ac:dyDescent="0.25">
      <c r="A175" s="1690" t="s">
        <v>344</v>
      </c>
      <c r="B175" s="1774"/>
      <c r="C175" s="1775">
        <v>123</v>
      </c>
      <c r="D175" s="1776">
        <f t="shared" ref="D175" si="114">ROUND(C175/12*$A$4,0)</f>
        <v>82</v>
      </c>
      <c r="E175" s="1777">
        <v>61</v>
      </c>
      <c r="F175" s="1693">
        <f t="shared" si="105"/>
        <v>74.390243902439025</v>
      </c>
      <c r="G175" s="1694"/>
      <c r="H175" s="1694"/>
      <c r="I175" s="1716"/>
      <c r="J175" s="1691"/>
      <c r="K175" s="1691"/>
      <c r="L175" s="1695"/>
      <c r="M175" s="1778"/>
      <c r="N175" s="1717"/>
      <c r="O175" s="1697">
        <v>17923.55</v>
      </c>
      <c r="P175" s="1697">
        <v>17923.55</v>
      </c>
      <c r="Q175" s="1697">
        <v>17923.55</v>
      </c>
      <c r="R175" s="1697">
        <v>17923.55</v>
      </c>
      <c r="S175" s="1697">
        <v>17923.55</v>
      </c>
      <c r="T175" s="1697">
        <v>17923.55</v>
      </c>
      <c r="U175" s="1697">
        <v>17923.55</v>
      </c>
      <c r="V175" s="1697">
        <v>17923.55</v>
      </c>
      <c r="W175" s="2926">
        <f>U175/12*$A$4</f>
        <v>11949.033333333333</v>
      </c>
      <c r="X175" s="2938">
        <f t="shared" si="112"/>
        <v>8647.5412500000002</v>
      </c>
      <c r="Y175" s="2938">
        <f t="shared" si="113"/>
        <v>-3301.4920833333326</v>
      </c>
      <c r="Z175" s="2938">
        <v>0</v>
      </c>
      <c r="AA175" s="2938">
        <v>8647.5412500000002</v>
      </c>
      <c r="AB175" s="2857"/>
    </row>
    <row r="176" spans="1:28" ht="18.600000000000001" hidden="1" customHeight="1" x14ac:dyDescent="0.25">
      <c r="A176" s="460" t="s">
        <v>14</v>
      </c>
      <c r="B176" s="460"/>
      <c r="C176" s="308"/>
      <c r="D176" s="308"/>
      <c r="E176" s="1779"/>
      <c r="F176" s="308"/>
      <c r="G176" s="317"/>
      <c r="H176" s="317"/>
      <c r="I176" s="485"/>
      <c r="J176" s="208"/>
      <c r="K176" s="1704"/>
      <c r="L176" s="208"/>
      <c r="M176" s="208"/>
      <c r="N176" s="208"/>
      <c r="O176" s="1410"/>
      <c r="P176" s="1410"/>
      <c r="Q176" s="1410"/>
      <c r="R176" s="1410"/>
      <c r="S176" s="1410"/>
      <c r="T176" s="1410"/>
      <c r="U176" s="1410"/>
      <c r="V176" s="1410"/>
      <c r="W176" s="2923"/>
      <c r="X176" s="216"/>
      <c r="Y176" s="216"/>
      <c r="Z176" s="216"/>
      <c r="AA176" s="216"/>
      <c r="AB176" s="2593"/>
    </row>
    <row r="177" spans="1:28" ht="30" hidden="1" customHeight="1" x14ac:dyDescent="0.25">
      <c r="A177" s="1698" t="s">
        <v>229</v>
      </c>
      <c r="B177" s="1698"/>
      <c r="C177" s="188">
        <f>SUM(C180,C179,C178)</f>
        <v>76630</v>
      </c>
      <c r="D177" s="188">
        <f t="shared" ref="D177:E177" si="115">SUM(D180,D179,D178)</f>
        <v>51087</v>
      </c>
      <c r="E177" s="188">
        <f t="shared" si="115"/>
        <v>42437</v>
      </c>
      <c r="F177" s="188">
        <f t="shared" ref="F177:F184" si="116">E177/D177*100</f>
        <v>83.068099516511055</v>
      </c>
      <c r="G177" s="156"/>
      <c r="H177" s="156"/>
      <c r="I177" s="481"/>
      <c r="J177" s="143"/>
      <c r="K177" s="432"/>
      <c r="L177" s="143"/>
      <c r="M177" s="143"/>
      <c r="N177" s="143"/>
      <c r="O177" s="1410"/>
      <c r="P177" s="1410"/>
      <c r="Q177" s="1410"/>
      <c r="R177" s="1410"/>
      <c r="S177" s="1410"/>
      <c r="T177" s="1410"/>
      <c r="U177" s="1410"/>
      <c r="V177" s="1410"/>
      <c r="W177" s="2923">
        <f>O177/12</f>
        <v>0</v>
      </c>
      <c r="X177" s="216">
        <f t="shared" ref="X177:X182" si="117">AA177-Z177</f>
        <v>0</v>
      </c>
      <c r="Y177" s="216"/>
      <c r="Z177" s="216"/>
      <c r="AA177" s="216"/>
      <c r="AB177" s="2593"/>
    </row>
    <row r="178" spans="1:28" ht="18.600000000000001" hidden="1" customHeight="1" x14ac:dyDescent="0.25">
      <c r="A178" s="1698" t="s">
        <v>538</v>
      </c>
      <c r="B178" s="1698"/>
      <c r="C178" s="188">
        <v>6630</v>
      </c>
      <c r="D178" s="144">
        <f t="shared" ref="D178:D183" si="118">ROUND(C178/12*$A$4,0)</f>
        <v>4420</v>
      </c>
      <c r="E178" s="144">
        <v>3884</v>
      </c>
      <c r="F178" s="188">
        <f t="shared" si="116"/>
        <v>87.873303167420815</v>
      </c>
      <c r="G178" s="156"/>
      <c r="H178" s="156"/>
      <c r="I178" s="481"/>
      <c r="J178" s="143"/>
      <c r="K178" s="432"/>
      <c r="L178" s="143"/>
      <c r="M178" s="143"/>
      <c r="N178" s="143"/>
      <c r="O178" s="1410"/>
      <c r="P178" s="1410"/>
      <c r="Q178" s="1410"/>
      <c r="R178" s="1410"/>
      <c r="S178" s="1410"/>
      <c r="T178" s="1410"/>
      <c r="U178" s="1410"/>
      <c r="V178" s="1410"/>
      <c r="W178" s="2923">
        <f>O178/12</f>
        <v>0</v>
      </c>
      <c r="X178" s="216">
        <f t="shared" si="117"/>
        <v>0</v>
      </c>
      <c r="Y178" s="216"/>
      <c r="Z178" s="216"/>
      <c r="AA178" s="216"/>
      <c r="AB178" s="2593"/>
    </row>
    <row r="179" spans="1:28" ht="50.25" hidden="1" customHeight="1" x14ac:dyDescent="0.25">
      <c r="A179" s="1698" t="s">
        <v>526</v>
      </c>
      <c r="B179" s="1698"/>
      <c r="C179" s="188">
        <v>10000</v>
      </c>
      <c r="D179" s="144">
        <f t="shared" si="118"/>
        <v>6667</v>
      </c>
      <c r="E179" s="429">
        <v>8737</v>
      </c>
      <c r="F179" s="188">
        <f t="shared" si="116"/>
        <v>131.04844757762112</v>
      </c>
      <c r="G179" s="156"/>
      <c r="H179" s="156"/>
      <c r="I179" s="481"/>
      <c r="J179" s="143"/>
      <c r="K179" s="432"/>
      <c r="L179" s="143"/>
      <c r="M179" s="143"/>
      <c r="N179" s="143"/>
      <c r="O179" s="1410"/>
      <c r="P179" s="1410"/>
      <c r="Q179" s="1410"/>
      <c r="R179" s="1410"/>
      <c r="S179" s="1410"/>
      <c r="T179" s="1410"/>
      <c r="U179" s="1410"/>
      <c r="V179" s="1410"/>
      <c r="W179" s="2923"/>
      <c r="X179" s="216"/>
      <c r="Y179" s="216"/>
      <c r="Z179" s="216"/>
      <c r="AA179" s="216"/>
      <c r="AB179" s="2593"/>
    </row>
    <row r="180" spans="1:28" ht="18.600000000000001" hidden="1" customHeight="1" x14ac:dyDescent="0.25">
      <c r="A180" s="1698" t="s">
        <v>527</v>
      </c>
      <c r="B180" s="1698"/>
      <c r="C180" s="188">
        <v>60000</v>
      </c>
      <c r="D180" s="144">
        <f t="shared" si="118"/>
        <v>40000</v>
      </c>
      <c r="E180" s="429">
        <v>29816</v>
      </c>
      <c r="F180" s="188">
        <f t="shared" si="116"/>
        <v>74.539999999999992</v>
      </c>
      <c r="G180" s="156"/>
      <c r="H180" s="156"/>
      <c r="I180" s="481"/>
      <c r="J180" s="143"/>
      <c r="K180" s="432"/>
      <c r="L180" s="143"/>
      <c r="M180" s="143"/>
      <c r="N180" s="143"/>
      <c r="O180" s="1410"/>
      <c r="P180" s="1410"/>
      <c r="Q180" s="1410"/>
      <c r="R180" s="1410"/>
      <c r="S180" s="1410"/>
      <c r="T180" s="1410"/>
      <c r="U180" s="1410"/>
      <c r="V180" s="1410"/>
      <c r="W180" s="2923">
        <f>O180/12</f>
        <v>0</v>
      </c>
      <c r="X180" s="216">
        <f t="shared" si="117"/>
        <v>0</v>
      </c>
      <c r="Y180" s="216"/>
      <c r="Z180" s="216"/>
      <c r="AA180" s="216"/>
      <c r="AB180" s="2593"/>
    </row>
    <row r="181" spans="1:28" ht="15" hidden="1" customHeight="1" x14ac:dyDescent="0.25">
      <c r="A181" s="1698" t="s">
        <v>171</v>
      </c>
      <c r="B181" s="1698"/>
      <c r="C181" s="188">
        <v>4450</v>
      </c>
      <c r="D181" s="144">
        <f t="shared" si="118"/>
        <v>2967</v>
      </c>
      <c r="E181" s="429">
        <v>2761</v>
      </c>
      <c r="F181" s="188">
        <f t="shared" si="116"/>
        <v>93.056959892146949</v>
      </c>
      <c r="G181" s="156"/>
      <c r="H181" s="156"/>
      <c r="I181" s="481"/>
      <c r="J181" s="143"/>
      <c r="K181" s="432"/>
      <c r="L181" s="143"/>
      <c r="M181" s="143"/>
      <c r="N181" s="143"/>
      <c r="O181" s="1410"/>
      <c r="P181" s="1410"/>
      <c r="Q181" s="1410"/>
      <c r="R181" s="1410"/>
      <c r="S181" s="1410"/>
      <c r="T181" s="1410"/>
      <c r="U181" s="1410"/>
      <c r="V181" s="1410"/>
      <c r="W181" s="2923">
        <f>O181/12</f>
        <v>0</v>
      </c>
      <c r="X181" s="216">
        <f t="shared" si="117"/>
        <v>0</v>
      </c>
      <c r="Y181" s="216"/>
      <c r="Z181" s="216"/>
      <c r="AA181" s="216"/>
      <c r="AB181" s="2593"/>
    </row>
    <row r="182" spans="1:28" ht="30" hidden="1" customHeight="1" x14ac:dyDescent="0.25">
      <c r="A182" s="1698" t="s">
        <v>172</v>
      </c>
      <c r="B182" s="1698"/>
      <c r="C182" s="188">
        <v>26000</v>
      </c>
      <c r="D182" s="144">
        <f t="shared" si="118"/>
        <v>17333</v>
      </c>
      <c r="E182" s="429">
        <v>18304</v>
      </c>
      <c r="F182" s="188">
        <f t="shared" si="116"/>
        <v>105.60203080828477</v>
      </c>
      <c r="G182" s="156"/>
      <c r="H182" s="156"/>
      <c r="I182" s="481"/>
      <c r="J182" s="143"/>
      <c r="K182" s="432"/>
      <c r="L182" s="143"/>
      <c r="M182" s="143"/>
      <c r="N182" s="143"/>
      <c r="O182" s="1410"/>
      <c r="P182" s="1410"/>
      <c r="Q182" s="1410"/>
      <c r="R182" s="1410"/>
      <c r="S182" s="1410"/>
      <c r="T182" s="1410"/>
      <c r="U182" s="1410"/>
      <c r="V182" s="1410"/>
      <c r="W182" s="2923">
        <f>O182/12</f>
        <v>0</v>
      </c>
      <c r="X182" s="216">
        <f t="shared" si="117"/>
        <v>0</v>
      </c>
      <c r="Y182" s="216"/>
      <c r="Z182" s="216"/>
      <c r="AA182" s="216"/>
      <c r="AB182" s="2593"/>
    </row>
    <row r="183" spans="1:28" ht="30" hidden="1" customHeight="1" x14ac:dyDescent="0.25">
      <c r="A183" s="1780" t="s">
        <v>534</v>
      </c>
      <c r="B183" s="1757"/>
      <c r="C183" s="219">
        <v>21000</v>
      </c>
      <c r="D183" s="144">
        <f t="shared" si="118"/>
        <v>14000</v>
      </c>
      <c r="E183" s="436">
        <v>18304</v>
      </c>
      <c r="F183" s="188">
        <f t="shared" si="116"/>
        <v>130.74285714285713</v>
      </c>
      <c r="G183" s="284"/>
      <c r="H183" s="284"/>
      <c r="I183" s="474"/>
      <c r="J183" s="196"/>
      <c r="K183" s="1731"/>
      <c r="L183" s="196"/>
      <c r="M183" s="196"/>
      <c r="N183" s="196"/>
      <c r="O183" s="1410"/>
      <c r="P183" s="1410"/>
      <c r="Q183" s="1410"/>
      <c r="R183" s="1410"/>
      <c r="S183" s="1410"/>
      <c r="T183" s="1410"/>
      <c r="U183" s="1410"/>
      <c r="V183" s="1410"/>
      <c r="W183" s="2923"/>
      <c r="X183" s="216"/>
      <c r="Y183" s="216"/>
      <c r="Z183" s="216"/>
      <c r="AA183" s="216"/>
      <c r="AB183" s="2593"/>
    </row>
    <row r="184" spans="1:28" ht="30" hidden="1" customHeight="1" x14ac:dyDescent="0.25">
      <c r="A184" s="1780" t="s">
        <v>760</v>
      </c>
      <c r="B184" s="1757"/>
      <c r="C184" s="219">
        <v>5000</v>
      </c>
      <c r="D184" s="3224">
        <f>ROUND(C184/10*6,0)</f>
        <v>3000</v>
      </c>
      <c r="E184" s="436"/>
      <c r="F184" s="219">
        <f t="shared" si="116"/>
        <v>0</v>
      </c>
      <c r="G184" s="284"/>
      <c r="H184" s="284"/>
      <c r="I184" s="474"/>
      <c r="J184" s="196"/>
      <c r="K184" s="1731"/>
      <c r="L184" s="196"/>
      <c r="M184" s="196"/>
      <c r="N184" s="196"/>
      <c r="O184" s="1410"/>
      <c r="P184" s="1410"/>
      <c r="Q184" s="1410"/>
      <c r="R184" s="1410"/>
      <c r="S184" s="1410"/>
      <c r="T184" s="1410"/>
      <c r="U184" s="1410"/>
      <c r="V184" s="1410"/>
      <c r="W184" s="2923"/>
      <c r="X184" s="216"/>
      <c r="Y184" s="216"/>
      <c r="Z184" s="216"/>
      <c r="AA184" s="216"/>
      <c r="AB184" s="2593"/>
    </row>
    <row r="185" spans="1:28" s="428" customFormat="1" ht="18.75" hidden="1" customHeight="1" x14ac:dyDescent="0.25">
      <c r="A185" s="1781"/>
      <c r="B185" s="1781"/>
      <c r="C185" s="1771"/>
      <c r="D185" s="436"/>
      <c r="E185" s="436"/>
      <c r="F185" s="436"/>
      <c r="G185" s="1729"/>
      <c r="H185" s="1729"/>
      <c r="I185" s="1730"/>
      <c r="J185" s="1731"/>
      <c r="K185" s="1731"/>
      <c r="L185" s="1731"/>
      <c r="M185" s="1731"/>
      <c r="N185" s="1731"/>
      <c r="O185" s="1410"/>
      <c r="P185" s="1410"/>
      <c r="Q185" s="1410"/>
      <c r="R185" s="1410"/>
      <c r="S185" s="1410"/>
      <c r="T185" s="1410"/>
      <c r="U185" s="1410"/>
      <c r="V185" s="1410"/>
      <c r="W185" s="2923"/>
      <c r="X185" s="216"/>
      <c r="Y185" s="216"/>
      <c r="Z185" s="216"/>
      <c r="AA185" s="216"/>
      <c r="AB185" s="2593"/>
    </row>
    <row r="186" spans="1:28" s="99" customFormat="1" ht="15" hidden="1" customHeight="1" x14ac:dyDescent="0.25">
      <c r="A186" s="463" t="s">
        <v>174</v>
      </c>
      <c r="B186" s="464"/>
      <c r="C186" s="299"/>
      <c r="D186" s="299"/>
      <c r="E186" s="299"/>
      <c r="F186" s="299"/>
      <c r="G186" s="281"/>
      <c r="H186" s="281"/>
      <c r="I186" s="500"/>
      <c r="J186" s="140"/>
      <c r="K186" s="1687"/>
      <c r="L186" s="140"/>
      <c r="M186" s="140"/>
      <c r="N186" s="140"/>
      <c r="O186" s="1410">
        <f t="shared" ref="O186:X186" si="119">SUM(O187:O204)</f>
        <v>0</v>
      </c>
      <c r="P186" s="1410">
        <f t="shared" si="119"/>
        <v>0</v>
      </c>
      <c r="Q186" s="1410">
        <f t="shared" si="119"/>
        <v>0</v>
      </c>
      <c r="R186" s="1410">
        <f t="shared" si="119"/>
        <v>0</v>
      </c>
      <c r="S186" s="1410">
        <f t="shared" si="119"/>
        <v>0</v>
      </c>
      <c r="T186" s="1410">
        <f t="shared" si="119"/>
        <v>0</v>
      </c>
      <c r="U186" s="1410">
        <f t="shared" si="119"/>
        <v>0</v>
      </c>
      <c r="V186" s="1410">
        <f t="shared" si="119"/>
        <v>0</v>
      </c>
      <c r="W186" s="2923">
        <f t="shared" si="119"/>
        <v>0</v>
      </c>
      <c r="X186" s="216">
        <f t="shared" si="119"/>
        <v>0</v>
      </c>
      <c r="Y186" s="216"/>
      <c r="Z186" s="216"/>
      <c r="AA186" s="216"/>
      <c r="AB186" s="2593"/>
    </row>
    <row r="187" spans="1:28" ht="15" hidden="1" customHeight="1" x14ac:dyDescent="0.25">
      <c r="A187" s="1782" t="s">
        <v>145</v>
      </c>
      <c r="B187" s="1782"/>
      <c r="C187" s="308">
        <v>50000</v>
      </c>
      <c r="D187" s="144">
        <f t="shared" ref="D187:D204" si="120">ROUND(C187/12*$A$4,0)</f>
        <v>33333</v>
      </c>
      <c r="E187" s="654">
        <v>28365</v>
      </c>
      <c r="F187" s="218">
        <f t="shared" ref="F187:F205" si="121">E187/D187*100</f>
        <v>85.095850958509587</v>
      </c>
      <c r="G187" s="317"/>
      <c r="H187" s="317"/>
      <c r="I187" s="485"/>
      <c r="J187" s="208"/>
      <c r="K187" s="1704"/>
      <c r="L187" s="208"/>
      <c r="M187" s="208"/>
      <c r="N187" s="208"/>
      <c r="O187" s="1410"/>
      <c r="P187" s="1410"/>
      <c r="Q187" s="1410"/>
      <c r="R187" s="1410"/>
      <c r="S187" s="1410"/>
      <c r="T187" s="1410"/>
      <c r="U187" s="1410"/>
      <c r="V187" s="1410"/>
      <c r="W187" s="2923">
        <f t="shared" ref="W187:W196" si="122">O187/12</f>
        <v>0</v>
      </c>
      <c r="X187" s="216">
        <f t="shared" ref="X187:X205" si="123">AA187-Z187</f>
        <v>0</v>
      </c>
      <c r="Y187" s="216"/>
      <c r="Z187" s="216"/>
      <c r="AA187" s="216"/>
      <c r="AB187" s="2593"/>
    </row>
    <row r="188" spans="1:28" ht="15" hidden="1" customHeight="1" x14ac:dyDescent="0.25">
      <c r="A188" s="1700" t="s">
        <v>639</v>
      </c>
      <c r="B188" s="1700"/>
      <c r="C188" s="188">
        <v>1000</v>
      </c>
      <c r="D188" s="144">
        <f t="shared" si="120"/>
        <v>667</v>
      </c>
      <c r="E188" s="429">
        <v>667</v>
      </c>
      <c r="F188" s="144">
        <f t="shared" si="121"/>
        <v>100</v>
      </c>
      <c r="G188" s="156"/>
      <c r="H188" s="156"/>
      <c r="I188" s="481"/>
      <c r="J188" s="143"/>
      <c r="K188" s="432"/>
      <c r="L188" s="143"/>
      <c r="M188" s="143"/>
      <c r="N188" s="143"/>
      <c r="O188" s="1410"/>
      <c r="P188" s="1410"/>
      <c r="Q188" s="1410"/>
      <c r="R188" s="1410"/>
      <c r="S188" s="1410"/>
      <c r="T188" s="1410"/>
      <c r="U188" s="1410"/>
      <c r="V188" s="1410"/>
      <c r="W188" s="2923">
        <f t="shared" si="122"/>
        <v>0</v>
      </c>
      <c r="X188" s="216">
        <f t="shared" si="123"/>
        <v>0</v>
      </c>
      <c r="Y188" s="216"/>
      <c r="Z188" s="216"/>
      <c r="AA188" s="216"/>
      <c r="AB188" s="2593"/>
    </row>
    <row r="189" spans="1:28" ht="15" hidden="1" customHeight="1" x14ac:dyDescent="0.25">
      <c r="A189" s="1700" t="s">
        <v>112</v>
      </c>
      <c r="B189" s="1700"/>
      <c r="C189" s="188">
        <v>100</v>
      </c>
      <c r="D189" s="144">
        <f t="shared" si="120"/>
        <v>67</v>
      </c>
      <c r="E189" s="429">
        <v>82</v>
      </c>
      <c r="F189" s="144">
        <f t="shared" si="121"/>
        <v>122.38805970149254</v>
      </c>
      <c r="G189" s="156"/>
      <c r="H189" s="156"/>
      <c r="I189" s="518"/>
      <c r="J189" s="175"/>
      <c r="K189" s="434"/>
      <c r="L189" s="175"/>
      <c r="M189" s="175"/>
      <c r="N189" s="175"/>
      <c r="O189" s="1410"/>
      <c r="P189" s="1410"/>
      <c r="Q189" s="1410"/>
      <c r="R189" s="1410"/>
      <c r="S189" s="1410"/>
      <c r="T189" s="1410"/>
      <c r="U189" s="1410"/>
      <c r="V189" s="1410"/>
      <c r="W189" s="2923">
        <f t="shared" si="122"/>
        <v>0</v>
      </c>
      <c r="X189" s="216">
        <f t="shared" si="123"/>
        <v>0</v>
      </c>
      <c r="Y189" s="216"/>
      <c r="Z189" s="216"/>
      <c r="AA189" s="216"/>
      <c r="AB189" s="2593"/>
    </row>
    <row r="190" spans="1:28" ht="30" hidden="1" customHeight="1" x14ac:dyDescent="0.25">
      <c r="A190" s="1746" t="s">
        <v>89</v>
      </c>
      <c r="B190" s="1746"/>
      <c r="C190" s="188">
        <v>1000</v>
      </c>
      <c r="D190" s="144">
        <f t="shared" si="120"/>
        <v>667</v>
      </c>
      <c r="E190" s="429">
        <v>413</v>
      </c>
      <c r="F190" s="144">
        <f t="shared" si="121"/>
        <v>61.91904047976012</v>
      </c>
      <c r="G190" s="156"/>
      <c r="H190" s="156"/>
      <c r="I190" s="518"/>
      <c r="J190" s="175"/>
      <c r="K190" s="434"/>
      <c r="L190" s="175"/>
      <c r="M190" s="175"/>
      <c r="N190" s="175"/>
      <c r="O190" s="1410"/>
      <c r="P190" s="1410"/>
      <c r="Q190" s="1410"/>
      <c r="R190" s="1410"/>
      <c r="S190" s="1410"/>
      <c r="T190" s="1410"/>
      <c r="U190" s="1410"/>
      <c r="V190" s="1410"/>
      <c r="W190" s="2923">
        <f t="shared" si="122"/>
        <v>0</v>
      </c>
      <c r="X190" s="216">
        <f t="shared" si="123"/>
        <v>0</v>
      </c>
      <c r="Y190" s="216"/>
      <c r="Z190" s="216"/>
      <c r="AA190" s="216"/>
      <c r="AB190" s="2593"/>
    </row>
    <row r="191" spans="1:28" ht="15" hidden="1" customHeight="1" x14ac:dyDescent="0.25">
      <c r="A191" s="1746" t="s">
        <v>110</v>
      </c>
      <c r="B191" s="1746"/>
      <c r="C191" s="188">
        <v>1000</v>
      </c>
      <c r="D191" s="144">
        <f t="shared" si="120"/>
        <v>667</v>
      </c>
      <c r="E191" s="429">
        <v>897</v>
      </c>
      <c r="F191" s="144">
        <f t="shared" si="121"/>
        <v>134.48275862068965</v>
      </c>
      <c r="G191" s="156"/>
      <c r="H191" s="156"/>
      <c r="I191" s="518"/>
      <c r="J191" s="175"/>
      <c r="K191" s="434"/>
      <c r="L191" s="175"/>
      <c r="M191" s="175"/>
      <c r="N191" s="175"/>
      <c r="O191" s="1410"/>
      <c r="P191" s="1410"/>
      <c r="Q191" s="1410"/>
      <c r="R191" s="1410"/>
      <c r="S191" s="1410"/>
      <c r="T191" s="1410"/>
      <c r="U191" s="1410"/>
      <c r="V191" s="1410"/>
      <c r="W191" s="2923">
        <f t="shared" si="122"/>
        <v>0</v>
      </c>
      <c r="X191" s="216">
        <f t="shared" si="123"/>
        <v>0</v>
      </c>
      <c r="Y191" s="216"/>
      <c r="Z191" s="216"/>
      <c r="AA191" s="216"/>
      <c r="AB191" s="2593"/>
    </row>
    <row r="192" spans="1:28" ht="15" hidden="1" customHeight="1" x14ac:dyDescent="0.25">
      <c r="A192" s="1746" t="s">
        <v>39</v>
      </c>
      <c r="B192" s="1746"/>
      <c r="C192" s="188">
        <v>750</v>
      </c>
      <c r="D192" s="144">
        <f t="shared" si="120"/>
        <v>500</v>
      </c>
      <c r="E192" s="429">
        <v>476</v>
      </c>
      <c r="F192" s="144">
        <f t="shared" si="121"/>
        <v>95.199999999999989</v>
      </c>
      <c r="G192" s="156"/>
      <c r="H192" s="156"/>
      <c r="I192" s="518"/>
      <c r="J192" s="175"/>
      <c r="K192" s="434"/>
      <c r="L192" s="175"/>
      <c r="M192" s="175"/>
      <c r="N192" s="175"/>
      <c r="O192" s="1410"/>
      <c r="P192" s="1410"/>
      <c r="Q192" s="1410"/>
      <c r="R192" s="1410"/>
      <c r="S192" s="1410"/>
      <c r="T192" s="1410"/>
      <c r="U192" s="1410"/>
      <c r="V192" s="1410"/>
      <c r="W192" s="2923">
        <f t="shared" si="122"/>
        <v>0</v>
      </c>
      <c r="X192" s="216">
        <f t="shared" si="123"/>
        <v>0</v>
      </c>
      <c r="Y192" s="216"/>
      <c r="Z192" s="216"/>
      <c r="AA192" s="216"/>
      <c r="AB192" s="2593"/>
    </row>
    <row r="193" spans="1:28" ht="15" hidden="1" customHeight="1" x14ac:dyDescent="0.25">
      <c r="A193" s="1746" t="s">
        <v>139</v>
      </c>
      <c r="B193" s="1746"/>
      <c r="C193" s="188">
        <v>1000</v>
      </c>
      <c r="D193" s="144">
        <f t="shared" si="120"/>
        <v>667</v>
      </c>
      <c r="E193" s="429">
        <v>393</v>
      </c>
      <c r="F193" s="144">
        <f t="shared" si="121"/>
        <v>58.920539730134934</v>
      </c>
      <c r="G193" s="156"/>
      <c r="H193" s="156"/>
      <c r="I193" s="518"/>
      <c r="J193" s="175"/>
      <c r="K193" s="434"/>
      <c r="L193" s="175"/>
      <c r="M193" s="175"/>
      <c r="N193" s="175"/>
      <c r="O193" s="1410"/>
      <c r="P193" s="1410"/>
      <c r="Q193" s="1410"/>
      <c r="R193" s="1410"/>
      <c r="S193" s="1410"/>
      <c r="T193" s="1410"/>
      <c r="U193" s="1410"/>
      <c r="V193" s="1410"/>
      <c r="W193" s="2923">
        <f t="shared" si="122"/>
        <v>0</v>
      </c>
      <c r="X193" s="216">
        <f t="shared" si="123"/>
        <v>0</v>
      </c>
      <c r="Y193" s="216"/>
      <c r="Z193" s="216"/>
      <c r="AA193" s="216"/>
      <c r="AB193" s="2593"/>
    </row>
    <row r="194" spans="1:28" ht="15" hidden="1" customHeight="1" x14ac:dyDescent="0.25">
      <c r="A194" s="1746" t="s">
        <v>140</v>
      </c>
      <c r="B194" s="1746"/>
      <c r="C194" s="188">
        <v>450</v>
      </c>
      <c r="D194" s="144">
        <f t="shared" si="120"/>
        <v>300</v>
      </c>
      <c r="E194" s="429">
        <v>371</v>
      </c>
      <c r="F194" s="144">
        <f t="shared" si="121"/>
        <v>123.66666666666666</v>
      </c>
      <c r="G194" s="156"/>
      <c r="H194" s="156"/>
      <c r="I194" s="518"/>
      <c r="J194" s="175"/>
      <c r="K194" s="434"/>
      <c r="L194" s="175"/>
      <c r="M194" s="175"/>
      <c r="N194" s="175"/>
      <c r="O194" s="1410"/>
      <c r="P194" s="1410"/>
      <c r="Q194" s="1410"/>
      <c r="R194" s="1410"/>
      <c r="S194" s="1410"/>
      <c r="T194" s="1410"/>
      <c r="U194" s="1410"/>
      <c r="V194" s="1410"/>
      <c r="W194" s="2923">
        <f t="shared" si="122"/>
        <v>0</v>
      </c>
      <c r="X194" s="216">
        <f t="shared" si="123"/>
        <v>0</v>
      </c>
      <c r="Y194" s="216"/>
      <c r="Z194" s="216"/>
      <c r="AA194" s="216"/>
      <c r="AB194" s="2593"/>
    </row>
    <row r="195" spans="1:28" ht="15" hidden="1" customHeight="1" x14ac:dyDescent="0.25">
      <c r="A195" s="1746" t="s">
        <v>114</v>
      </c>
      <c r="B195" s="1746"/>
      <c r="C195" s="188">
        <v>100</v>
      </c>
      <c r="D195" s="144">
        <f t="shared" si="120"/>
        <v>67</v>
      </c>
      <c r="E195" s="429">
        <v>28</v>
      </c>
      <c r="F195" s="144">
        <f t="shared" si="121"/>
        <v>41.791044776119399</v>
      </c>
      <c r="G195" s="156"/>
      <c r="H195" s="156"/>
      <c r="I195" s="518"/>
      <c r="J195" s="175"/>
      <c r="K195" s="434"/>
      <c r="L195" s="175"/>
      <c r="M195" s="175"/>
      <c r="N195" s="175"/>
      <c r="O195" s="1410"/>
      <c r="P195" s="1410"/>
      <c r="Q195" s="1410"/>
      <c r="R195" s="1410"/>
      <c r="S195" s="1410"/>
      <c r="T195" s="1410"/>
      <c r="U195" s="1410"/>
      <c r="V195" s="1410"/>
      <c r="W195" s="2923">
        <f t="shared" si="122"/>
        <v>0</v>
      </c>
      <c r="X195" s="216">
        <f t="shared" si="123"/>
        <v>0</v>
      </c>
      <c r="Y195" s="216"/>
      <c r="Z195" s="216"/>
      <c r="AA195" s="216"/>
      <c r="AB195" s="2593"/>
    </row>
    <row r="196" spans="1:28" ht="15" hidden="1" customHeight="1" x14ac:dyDescent="0.25">
      <c r="A196" s="1746" t="s">
        <v>35</v>
      </c>
      <c r="B196" s="1746"/>
      <c r="C196" s="188">
        <v>30</v>
      </c>
      <c r="D196" s="144">
        <f>ROUND(C196/12*$A$4,0)</f>
        <v>20</v>
      </c>
      <c r="E196" s="429">
        <v>22</v>
      </c>
      <c r="F196" s="144">
        <f t="shared" si="121"/>
        <v>110.00000000000001</v>
      </c>
      <c r="G196" s="156"/>
      <c r="H196" s="156"/>
      <c r="I196" s="518"/>
      <c r="J196" s="175"/>
      <c r="K196" s="434"/>
      <c r="L196" s="175"/>
      <c r="M196" s="175"/>
      <c r="N196" s="175"/>
      <c r="O196" s="1410"/>
      <c r="P196" s="1410"/>
      <c r="Q196" s="1410"/>
      <c r="R196" s="1410"/>
      <c r="S196" s="1410"/>
      <c r="T196" s="1410"/>
      <c r="U196" s="1410"/>
      <c r="V196" s="1410"/>
      <c r="W196" s="2923">
        <f t="shared" si="122"/>
        <v>0</v>
      </c>
      <c r="X196" s="216">
        <f t="shared" si="123"/>
        <v>0</v>
      </c>
      <c r="Y196" s="216"/>
      <c r="Z196" s="216"/>
      <c r="AA196" s="216"/>
      <c r="AB196" s="2593"/>
    </row>
    <row r="197" spans="1:28" ht="15" hidden="1" customHeight="1" x14ac:dyDescent="0.25">
      <c r="A197" s="1746" t="s">
        <v>107</v>
      </c>
      <c r="B197" s="1746"/>
      <c r="C197" s="188">
        <v>2100</v>
      </c>
      <c r="D197" s="144">
        <f t="shared" si="120"/>
        <v>1400</v>
      </c>
      <c r="E197" s="429">
        <v>1081</v>
      </c>
      <c r="F197" s="144">
        <f t="shared" si="121"/>
        <v>77.214285714285708</v>
      </c>
      <c r="G197" s="156"/>
      <c r="H197" s="156"/>
      <c r="I197" s="518"/>
      <c r="J197" s="175"/>
      <c r="K197" s="434"/>
      <c r="L197" s="175"/>
      <c r="M197" s="175"/>
      <c r="N197" s="175"/>
      <c r="O197" s="1410"/>
      <c r="P197" s="1410"/>
      <c r="Q197" s="1410"/>
      <c r="R197" s="1410"/>
      <c r="S197" s="1410"/>
      <c r="T197" s="1410"/>
      <c r="U197" s="1410"/>
      <c r="V197" s="1410"/>
      <c r="W197" s="2923"/>
      <c r="X197" s="216"/>
      <c r="Y197" s="216"/>
      <c r="Z197" s="216"/>
      <c r="AA197" s="216"/>
      <c r="AB197" s="2593"/>
    </row>
    <row r="198" spans="1:28" ht="15" hidden="1" customHeight="1" x14ac:dyDescent="0.25">
      <c r="A198" s="1746" t="s">
        <v>111</v>
      </c>
      <c r="B198" s="1746"/>
      <c r="C198" s="188">
        <v>2000</v>
      </c>
      <c r="D198" s="144">
        <f t="shared" si="120"/>
        <v>1333</v>
      </c>
      <c r="E198" s="429">
        <v>1425</v>
      </c>
      <c r="F198" s="144">
        <f t="shared" si="121"/>
        <v>106.90172543135783</v>
      </c>
      <c r="G198" s="156"/>
      <c r="H198" s="156"/>
      <c r="I198" s="518"/>
      <c r="J198" s="175"/>
      <c r="K198" s="434"/>
      <c r="L198" s="175"/>
      <c r="M198" s="175"/>
      <c r="N198" s="175"/>
      <c r="O198" s="1410"/>
      <c r="P198" s="1410"/>
      <c r="Q198" s="1410"/>
      <c r="R198" s="1410"/>
      <c r="S198" s="1410"/>
      <c r="T198" s="1410"/>
      <c r="U198" s="1410"/>
      <c r="V198" s="1410"/>
      <c r="W198" s="2923"/>
      <c r="X198" s="216"/>
      <c r="Y198" s="216"/>
      <c r="Z198" s="216"/>
      <c r="AA198" s="216"/>
      <c r="AB198" s="2593"/>
    </row>
    <row r="199" spans="1:28" ht="15" hidden="1" customHeight="1" x14ac:dyDescent="0.25">
      <c r="A199" s="1746" t="s">
        <v>36</v>
      </c>
      <c r="B199" s="1746"/>
      <c r="C199" s="188">
        <v>600</v>
      </c>
      <c r="D199" s="144">
        <f t="shared" si="120"/>
        <v>400</v>
      </c>
      <c r="E199" s="429">
        <v>362</v>
      </c>
      <c r="F199" s="144">
        <f t="shared" si="121"/>
        <v>90.5</v>
      </c>
      <c r="G199" s="156"/>
      <c r="H199" s="156"/>
      <c r="I199" s="518"/>
      <c r="J199" s="175"/>
      <c r="K199" s="434"/>
      <c r="L199" s="175"/>
      <c r="M199" s="175"/>
      <c r="N199" s="175"/>
      <c r="O199" s="1410"/>
      <c r="P199" s="1410"/>
      <c r="Q199" s="1410"/>
      <c r="R199" s="1410"/>
      <c r="S199" s="1410"/>
      <c r="T199" s="1410"/>
      <c r="U199" s="1410"/>
      <c r="V199" s="1410"/>
      <c r="W199" s="2923"/>
      <c r="X199" s="216"/>
      <c r="Y199" s="216"/>
      <c r="Z199" s="216"/>
      <c r="AA199" s="216"/>
      <c r="AB199" s="2593"/>
    </row>
    <row r="200" spans="1:28" ht="15" hidden="1" customHeight="1" x14ac:dyDescent="0.25">
      <c r="A200" s="1746" t="s">
        <v>78</v>
      </c>
      <c r="B200" s="1746"/>
      <c r="C200" s="188">
        <v>900</v>
      </c>
      <c r="D200" s="144">
        <f t="shared" si="120"/>
        <v>600</v>
      </c>
      <c r="E200" s="429">
        <v>627</v>
      </c>
      <c r="F200" s="144">
        <f t="shared" si="121"/>
        <v>104.5</v>
      </c>
      <c r="G200" s="156"/>
      <c r="H200" s="156"/>
      <c r="I200" s="518"/>
      <c r="J200" s="175"/>
      <c r="K200" s="434"/>
      <c r="L200" s="175"/>
      <c r="M200" s="175"/>
      <c r="N200" s="175"/>
      <c r="O200" s="1410"/>
      <c r="P200" s="1410"/>
      <c r="Q200" s="1410"/>
      <c r="R200" s="1410"/>
      <c r="S200" s="1410"/>
      <c r="T200" s="1410"/>
      <c r="U200" s="1410"/>
      <c r="V200" s="1410"/>
      <c r="W200" s="2923"/>
      <c r="X200" s="216"/>
      <c r="Y200" s="216"/>
      <c r="Z200" s="216"/>
      <c r="AA200" s="216"/>
      <c r="AB200" s="2593"/>
    </row>
    <row r="201" spans="1:28" ht="15" hidden="1" customHeight="1" x14ac:dyDescent="0.25">
      <c r="A201" s="1746" t="s">
        <v>217</v>
      </c>
      <c r="B201" s="1746"/>
      <c r="C201" s="188">
        <v>10500</v>
      </c>
      <c r="D201" s="144">
        <f t="shared" si="120"/>
        <v>7000</v>
      </c>
      <c r="E201" s="429">
        <v>7095</v>
      </c>
      <c r="F201" s="144">
        <f t="shared" si="121"/>
        <v>101.35714285714286</v>
      </c>
      <c r="G201" s="156"/>
      <c r="H201" s="156"/>
      <c r="I201" s="518"/>
      <c r="J201" s="175"/>
      <c r="K201" s="434"/>
      <c r="L201" s="175"/>
      <c r="M201" s="175"/>
      <c r="N201" s="175"/>
      <c r="O201" s="1410"/>
      <c r="P201" s="1410"/>
      <c r="Q201" s="1410"/>
      <c r="R201" s="1410"/>
      <c r="S201" s="1410"/>
      <c r="T201" s="1410"/>
      <c r="U201" s="1410"/>
      <c r="V201" s="1410"/>
      <c r="W201" s="2923">
        <f>O201/12</f>
        <v>0</v>
      </c>
      <c r="X201" s="216">
        <f t="shared" si="123"/>
        <v>0</v>
      </c>
      <c r="Y201" s="216"/>
      <c r="Z201" s="216"/>
      <c r="AA201" s="216"/>
      <c r="AB201" s="2593"/>
    </row>
    <row r="202" spans="1:28" ht="15" hidden="1" customHeight="1" x14ac:dyDescent="0.25">
      <c r="A202" s="1746" t="s">
        <v>141</v>
      </c>
      <c r="B202" s="1746"/>
      <c r="C202" s="188">
        <v>4000</v>
      </c>
      <c r="D202" s="144">
        <f t="shared" si="120"/>
        <v>2667</v>
      </c>
      <c r="E202" s="429">
        <v>2598</v>
      </c>
      <c r="F202" s="144">
        <f t="shared" si="121"/>
        <v>97.412823397075371</v>
      </c>
      <c r="G202" s="156"/>
      <c r="H202" s="156"/>
      <c r="I202" s="518"/>
      <c r="J202" s="175"/>
      <c r="K202" s="434"/>
      <c r="L202" s="175"/>
      <c r="M202" s="175"/>
      <c r="N202" s="175"/>
      <c r="O202" s="1410"/>
      <c r="P202" s="1410"/>
      <c r="Q202" s="1410"/>
      <c r="R202" s="1410"/>
      <c r="S202" s="1410"/>
      <c r="T202" s="1410"/>
      <c r="U202" s="1410"/>
      <c r="V202" s="1410"/>
      <c r="W202" s="2923">
        <f>O202/12</f>
        <v>0</v>
      </c>
      <c r="X202" s="216">
        <f t="shared" si="123"/>
        <v>0</v>
      </c>
      <c r="Y202" s="216"/>
      <c r="Z202" s="216"/>
      <c r="AA202" s="216"/>
      <c r="AB202" s="2593"/>
    </row>
    <row r="203" spans="1:28" ht="15" hidden="1" customHeight="1" x14ac:dyDescent="0.25">
      <c r="A203" s="1746" t="s">
        <v>76</v>
      </c>
      <c r="B203" s="1746"/>
      <c r="C203" s="188">
        <v>500</v>
      </c>
      <c r="D203" s="144">
        <f t="shared" si="120"/>
        <v>333</v>
      </c>
      <c r="E203" s="429">
        <v>250</v>
      </c>
      <c r="F203" s="144">
        <f t="shared" si="121"/>
        <v>75.075075075075077</v>
      </c>
      <c r="G203" s="156"/>
      <c r="H203" s="156"/>
      <c r="I203" s="518"/>
      <c r="J203" s="175"/>
      <c r="K203" s="434"/>
      <c r="L203" s="175"/>
      <c r="M203" s="175"/>
      <c r="N203" s="175"/>
      <c r="O203" s="1410"/>
      <c r="P203" s="1410"/>
      <c r="Q203" s="1410"/>
      <c r="R203" s="1410"/>
      <c r="S203" s="1410"/>
      <c r="T203" s="1410"/>
      <c r="U203" s="1410"/>
      <c r="V203" s="1410"/>
      <c r="W203" s="2923">
        <f>O203/12</f>
        <v>0</v>
      </c>
      <c r="X203" s="216">
        <f t="shared" si="123"/>
        <v>0</v>
      </c>
      <c r="Y203" s="216"/>
      <c r="Z203" s="216"/>
      <c r="AA203" s="216"/>
      <c r="AB203" s="2593"/>
    </row>
    <row r="204" spans="1:28" ht="15" hidden="1" customHeight="1" x14ac:dyDescent="0.25">
      <c r="A204" s="1781" t="s">
        <v>54</v>
      </c>
      <c r="B204" s="1781"/>
      <c r="C204" s="219">
        <v>20</v>
      </c>
      <c r="D204" s="206">
        <f t="shared" si="120"/>
        <v>13</v>
      </c>
      <c r="E204" s="436">
        <v>21</v>
      </c>
      <c r="F204" s="206">
        <f t="shared" si="121"/>
        <v>161.53846153846155</v>
      </c>
      <c r="G204" s="284"/>
      <c r="H204" s="284"/>
      <c r="I204" s="519"/>
      <c r="J204" s="197"/>
      <c r="K204" s="1719"/>
      <c r="L204" s="197"/>
      <c r="M204" s="197"/>
      <c r="N204" s="197"/>
      <c r="O204" s="1412"/>
      <c r="P204" s="1412"/>
      <c r="Q204" s="1412"/>
      <c r="R204" s="1412"/>
      <c r="S204" s="1412"/>
      <c r="T204" s="1412"/>
      <c r="U204" s="1412"/>
      <c r="V204" s="1412"/>
      <c r="W204" s="2924"/>
      <c r="X204" s="2937"/>
      <c r="Y204" s="2937"/>
      <c r="Z204" s="2937"/>
      <c r="AA204" s="2937"/>
      <c r="AB204" s="2593"/>
    </row>
    <row r="205" spans="1:28" ht="15" hidden="1" customHeight="1" x14ac:dyDescent="0.25">
      <c r="A205" s="447" t="s">
        <v>181</v>
      </c>
      <c r="B205" s="133"/>
      <c r="C205" s="299">
        <f>C177+C182+C181*3.2</f>
        <v>116870</v>
      </c>
      <c r="D205" s="299">
        <f>D177+D182+D181*3.2</f>
        <v>77914.399999999994</v>
      </c>
      <c r="E205" s="1783">
        <f>E177+E182+E181*3.2</f>
        <v>69576.2</v>
      </c>
      <c r="F205" s="299">
        <f t="shared" si="121"/>
        <v>89.298255521444048</v>
      </c>
      <c r="G205" s="281"/>
      <c r="H205" s="281"/>
      <c r="I205" s="500"/>
      <c r="J205" s="444"/>
      <c r="K205" s="1687"/>
      <c r="L205" s="500"/>
      <c r="M205" s="500"/>
      <c r="N205" s="500"/>
      <c r="O205" s="567">
        <v>102230.2686</v>
      </c>
      <c r="P205" s="567">
        <v>102873.1486</v>
      </c>
      <c r="Q205" s="567">
        <v>102873.1486</v>
      </c>
      <c r="R205" s="567">
        <v>102873.1486</v>
      </c>
      <c r="S205" s="567">
        <v>101852.8566</v>
      </c>
      <c r="T205" s="567">
        <v>101852.8566</v>
      </c>
      <c r="U205" s="567">
        <v>101852.8566</v>
      </c>
      <c r="V205" s="567">
        <v>101852.8566</v>
      </c>
      <c r="W205" s="2925">
        <f>O205/12*$A$4+(P205-O205)/11*7+(Q205-P205)/10*6+(R205-Q205)/9*5+(S205-R205)/8*4+(T205-S205)/7*3+(U205-T205)/6*2+(V205-U205)/5*1</f>
        <v>68052.471854545438</v>
      </c>
      <c r="X205" s="1603">
        <f t="shared" si="123"/>
        <v>61175.904210000001</v>
      </c>
      <c r="Y205" s="1603">
        <f t="shared" ref="Y205" si="124">X205-W205</f>
        <v>-6876.5676445454374</v>
      </c>
      <c r="Z205" s="1603">
        <v>-120.09511999999999</v>
      </c>
      <c r="AA205" s="1603">
        <v>61055.809090000002</v>
      </c>
      <c r="AB205" s="2593">
        <f>X205+Z205-AA205</f>
        <v>0</v>
      </c>
    </row>
    <row r="206" spans="1:28" ht="15" hidden="1" customHeight="1" x14ac:dyDescent="0.25">
      <c r="A206" s="465" t="s">
        <v>33</v>
      </c>
      <c r="B206" s="413"/>
      <c r="C206" s="308"/>
      <c r="D206" s="308"/>
      <c r="E206" s="1721"/>
      <c r="F206" s="308"/>
      <c r="G206" s="317"/>
      <c r="H206" s="317"/>
      <c r="I206" s="485"/>
      <c r="J206" s="208"/>
      <c r="K206" s="1704"/>
      <c r="L206" s="485"/>
      <c r="M206" s="485"/>
      <c r="N206" s="485"/>
      <c r="O206" s="1411"/>
      <c r="P206" s="1411"/>
      <c r="Q206" s="1411"/>
      <c r="R206" s="1411"/>
      <c r="S206" s="1411"/>
      <c r="T206" s="1411"/>
      <c r="U206" s="1411"/>
      <c r="V206" s="1411"/>
      <c r="W206" s="2926"/>
      <c r="X206" s="2940"/>
      <c r="Y206" s="2940"/>
      <c r="Z206" s="2940"/>
      <c r="AA206" s="2940"/>
      <c r="AB206" s="2593"/>
    </row>
    <row r="207" spans="1:28" ht="15" hidden="1" customHeight="1" x14ac:dyDescent="0.25">
      <c r="A207" s="252" t="s">
        <v>162</v>
      </c>
      <c r="B207" s="467">
        <v>300</v>
      </c>
      <c r="C207" s="308">
        <v>270</v>
      </c>
      <c r="D207" s="144">
        <f t="shared" ref="D207:D208" si="125">ROUND(C207/12*$A$4,0)</f>
        <v>180</v>
      </c>
      <c r="E207" s="1721">
        <v>135</v>
      </c>
      <c r="F207" s="206">
        <f t="shared" ref="F207:F209" si="126">E207/D207*100</f>
        <v>75</v>
      </c>
      <c r="G207" s="466">
        <v>14</v>
      </c>
      <c r="H207" s="423">
        <f>K207/E207</f>
        <v>17.659259259259258</v>
      </c>
      <c r="I207" s="1702">
        <f t="shared" ref="I207:I209" si="127">ROUND(C207*G207,0)</f>
        <v>3780</v>
      </c>
      <c r="J207" s="167">
        <f>ROUND(D207*G207,0)</f>
        <v>2520</v>
      </c>
      <c r="K207" s="1721">
        <v>2384</v>
      </c>
      <c r="L207" s="376">
        <f>K207/J207*100</f>
        <v>94.603174603174594</v>
      </c>
      <c r="M207" s="477">
        <f>ROUND(I207/B207,0)</f>
        <v>13</v>
      </c>
      <c r="N207" s="167">
        <f t="shared" ref="N207:N210" si="128">K207/$A$4*12/M207</f>
        <v>275.07692307692309</v>
      </c>
      <c r="O207" s="1410"/>
      <c r="P207" s="1410"/>
      <c r="Q207" s="1410"/>
      <c r="R207" s="1410"/>
      <c r="S207" s="1410"/>
      <c r="T207" s="1410"/>
      <c r="U207" s="1410"/>
      <c r="V207" s="1410"/>
      <c r="W207" s="2923"/>
      <c r="X207" s="216"/>
      <c r="Y207" s="216"/>
      <c r="Z207" s="216"/>
      <c r="AA207" s="216"/>
      <c r="AB207" s="2593"/>
    </row>
    <row r="208" spans="1:28" ht="15" hidden="1" customHeight="1" x14ac:dyDescent="0.25">
      <c r="A208" s="1784" t="s">
        <v>80</v>
      </c>
      <c r="B208" s="1785">
        <v>300</v>
      </c>
      <c r="C208" s="219">
        <v>253</v>
      </c>
      <c r="D208" s="144">
        <f t="shared" si="125"/>
        <v>169</v>
      </c>
      <c r="E208" s="436">
        <v>91</v>
      </c>
      <c r="F208" s="206">
        <f t="shared" si="126"/>
        <v>53.846153846153847</v>
      </c>
      <c r="G208" s="469">
        <v>10</v>
      </c>
      <c r="H208" s="423">
        <f>K208/E208</f>
        <v>11.76923076923077</v>
      </c>
      <c r="I208" s="1702">
        <f t="shared" si="127"/>
        <v>2530</v>
      </c>
      <c r="J208" s="376">
        <f>ROUND(D208*G208,0)</f>
        <v>1690</v>
      </c>
      <c r="K208" s="433">
        <v>1071</v>
      </c>
      <c r="L208" s="376">
        <f>K208/J208*100</f>
        <v>63.372781065088759</v>
      </c>
      <c r="M208" s="459">
        <f>ROUND(I208/B208,0)</f>
        <v>8</v>
      </c>
      <c r="N208" s="376">
        <f t="shared" si="128"/>
        <v>200.8125</v>
      </c>
      <c r="O208" s="1410"/>
      <c r="P208" s="1410"/>
      <c r="Q208" s="1410"/>
      <c r="R208" s="1410"/>
      <c r="S208" s="1410"/>
      <c r="T208" s="1410"/>
      <c r="U208" s="1410"/>
      <c r="V208" s="1410"/>
      <c r="W208" s="2923">
        <f>O208/12</f>
        <v>0</v>
      </c>
      <c r="X208" s="216">
        <f t="shared" ref="X208" si="129">AA208-Z208</f>
        <v>0</v>
      </c>
      <c r="Y208" s="216">
        <f t="shared" ref="Y208" si="130">X208-W208</f>
        <v>0</v>
      </c>
      <c r="Z208" s="216"/>
      <c r="AA208" s="216"/>
      <c r="AB208" s="2593"/>
    </row>
    <row r="209" spans="1:28" ht="15" hidden="1" customHeight="1" x14ac:dyDescent="0.25">
      <c r="A209" s="3316" t="s">
        <v>855</v>
      </c>
      <c r="B209" s="3245">
        <v>300</v>
      </c>
      <c r="C209" s="970">
        <v>212</v>
      </c>
      <c r="D209" s="3219">
        <f>ROUND(C209/6*2,0)</f>
        <v>71</v>
      </c>
      <c r="E209" s="436">
        <v>4</v>
      </c>
      <c r="F209" s="4">
        <f t="shared" si="126"/>
        <v>5.6338028169014089</v>
      </c>
      <c r="G209" s="1517">
        <v>10</v>
      </c>
      <c r="H209" s="280">
        <f>K209/E209</f>
        <v>12</v>
      </c>
      <c r="I209" s="3244">
        <f t="shared" si="127"/>
        <v>2120</v>
      </c>
      <c r="J209" s="137">
        <f>ROUND(D209*G209,0)</f>
        <v>710</v>
      </c>
      <c r="K209" s="1708">
        <v>48</v>
      </c>
      <c r="L209" s="137">
        <f>K209/J209*100</f>
        <v>6.7605633802816891</v>
      </c>
      <c r="M209" s="3029">
        <f>ROUND(I209/B209,0)</f>
        <v>7</v>
      </c>
      <c r="N209" s="137">
        <f t="shared" si="128"/>
        <v>10.285714285714286</v>
      </c>
      <c r="O209" s="1410"/>
      <c r="P209" s="1410"/>
      <c r="Q209" s="1410"/>
      <c r="R209" s="1410"/>
      <c r="S209" s="1410"/>
      <c r="T209" s="1410"/>
      <c r="U209" s="1410"/>
      <c r="V209" s="1410"/>
      <c r="W209" s="2923"/>
      <c r="X209" s="216"/>
      <c r="Y209" s="216"/>
      <c r="Z209" s="216"/>
      <c r="AA209" s="216"/>
      <c r="AB209" s="2593"/>
    </row>
    <row r="210" spans="1:28" ht="15" hidden="1" customHeight="1" x14ac:dyDescent="0.25">
      <c r="A210" s="204" t="s">
        <v>94</v>
      </c>
      <c r="B210" s="1786"/>
      <c r="C210" s="299">
        <f>SUM(C207:C209)</f>
        <v>735</v>
      </c>
      <c r="D210" s="299">
        <f>SUM(D207:D209)</f>
        <v>420</v>
      </c>
      <c r="E210" s="299">
        <f>SUM(E207:E209)</f>
        <v>230</v>
      </c>
      <c r="F210" s="299">
        <f>E210/D210*100</f>
        <v>54.761904761904766</v>
      </c>
      <c r="G210" s="281">
        <f>IF(C210=0,0,I210/C210)</f>
        <v>11.469387755102041</v>
      </c>
      <c r="H210" s="281">
        <f t="shared" ref="H210" si="131">K210/E210</f>
        <v>15.230434782608695</v>
      </c>
      <c r="I210" s="500">
        <f>SUM(I207:I209)</f>
        <v>8430</v>
      </c>
      <c r="J210" s="140">
        <f t="shared" ref="J210:K210" si="132">SUM(J207:J209)</f>
        <v>4920</v>
      </c>
      <c r="K210" s="1687">
        <f t="shared" si="132"/>
        <v>3503</v>
      </c>
      <c r="L210" s="365">
        <f>K210/J210*100</f>
        <v>71.199186991869922</v>
      </c>
      <c r="M210" s="140">
        <f>SUM(M207:M209)</f>
        <v>28</v>
      </c>
      <c r="N210" s="365">
        <f t="shared" si="128"/>
        <v>187.66071428571428</v>
      </c>
      <c r="O210" s="1410"/>
      <c r="P210" s="1410"/>
      <c r="Q210" s="1410"/>
      <c r="R210" s="1410"/>
      <c r="S210" s="1410"/>
      <c r="T210" s="1410"/>
      <c r="U210" s="1410"/>
      <c r="V210" s="1410"/>
      <c r="W210" s="2923"/>
      <c r="X210" s="216"/>
      <c r="Y210" s="216"/>
      <c r="Z210" s="216"/>
      <c r="AA210" s="216"/>
      <c r="AB210" s="2593"/>
    </row>
    <row r="211" spans="1:28" ht="15" hidden="1" customHeight="1" x14ac:dyDescent="0.25">
      <c r="A211" s="470" t="s">
        <v>157</v>
      </c>
      <c r="B211" s="471"/>
      <c r="C211" s="308"/>
      <c r="D211" s="308"/>
      <c r="E211" s="1721"/>
      <c r="F211" s="308"/>
      <c r="G211" s="317"/>
      <c r="H211" s="317"/>
      <c r="I211" s="483"/>
      <c r="J211" s="321"/>
      <c r="K211" s="774"/>
      <c r="L211" s="321"/>
      <c r="M211" s="566"/>
      <c r="N211" s="566"/>
      <c r="O211" s="1410"/>
      <c r="P211" s="1410"/>
      <c r="Q211" s="1410"/>
      <c r="R211" s="1410"/>
      <c r="S211" s="1410"/>
      <c r="T211" s="1410"/>
      <c r="U211" s="1410"/>
      <c r="V211" s="1410"/>
      <c r="W211" s="2923"/>
      <c r="X211" s="216"/>
      <c r="Y211" s="216"/>
      <c r="Z211" s="216"/>
      <c r="AA211" s="216"/>
      <c r="AB211" s="2593"/>
    </row>
    <row r="212" spans="1:28" ht="15" hidden="1" customHeight="1" x14ac:dyDescent="0.25">
      <c r="A212" s="422" t="s">
        <v>214</v>
      </c>
      <c r="B212" s="468">
        <v>240</v>
      </c>
      <c r="C212" s="219">
        <v>375</v>
      </c>
      <c r="D212" s="144">
        <f t="shared" ref="D212:D213" si="133">ROUND(C212/12*$A$4,0)</f>
        <v>250</v>
      </c>
      <c r="E212" s="1718">
        <v>222</v>
      </c>
      <c r="F212" s="144">
        <f t="shared" ref="F212:F213" si="134">E212/D212*100</f>
        <v>88.8</v>
      </c>
      <c r="G212" s="156">
        <v>8</v>
      </c>
      <c r="H212" s="157">
        <f>K212/E212</f>
        <v>9.9909909909909906</v>
      </c>
      <c r="I212" s="1702">
        <f t="shared" ref="I212:I213" si="135">ROUND(C212*G212,0)</f>
        <v>3000</v>
      </c>
      <c r="J212" s="376">
        <f>ROUND(D212*G212,0)</f>
        <v>2000</v>
      </c>
      <c r="K212" s="431">
        <v>2218</v>
      </c>
      <c r="L212" s="376">
        <f>K212/J212*100</f>
        <v>110.9</v>
      </c>
      <c r="M212" s="167">
        <f>ROUND(I212/B212,0)</f>
        <v>13</v>
      </c>
      <c r="N212" s="167">
        <f t="shared" ref="N212:N215" si="136">K212/$A$4*12/M212</f>
        <v>255.92307692307693</v>
      </c>
      <c r="O212" s="1410"/>
      <c r="P212" s="1410"/>
      <c r="Q212" s="1410"/>
      <c r="R212" s="1410"/>
      <c r="S212" s="1410"/>
      <c r="T212" s="1410"/>
      <c r="U212" s="1410"/>
      <c r="V212" s="1410"/>
      <c r="W212" s="2923"/>
      <c r="X212" s="216"/>
      <c r="Y212" s="216"/>
      <c r="Z212" s="216"/>
      <c r="AA212" s="216"/>
      <c r="AB212" s="2593"/>
    </row>
    <row r="213" spans="1:28" ht="15" hidden="1" customHeight="1" x14ac:dyDescent="0.25">
      <c r="A213" s="1781" t="s">
        <v>6</v>
      </c>
      <c r="B213" s="1787">
        <v>240</v>
      </c>
      <c r="C213" s="219">
        <v>102</v>
      </c>
      <c r="D213" s="144">
        <f t="shared" si="133"/>
        <v>68</v>
      </c>
      <c r="E213" s="436">
        <v>86</v>
      </c>
      <c r="F213" s="206">
        <f t="shared" si="134"/>
        <v>126.47058823529412</v>
      </c>
      <c r="G213" s="284">
        <v>3</v>
      </c>
      <c r="H213" s="157">
        <f>K213/E213</f>
        <v>7.8837209302325579</v>
      </c>
      <c r="I213" s="1702">
        <f t="shared" si="135"/>
        <v>306</v>
      </c>
      <c r="J213" s="376">
        <f>ROUND(D213*G213,0)</f>
        <v>204</v>
      </c>
      <c r="K213" s="433">
        <v>678</v>
      </c>
      <c r="L213" s="376">
        <f>K213/J213*100</f>
        <v>332.35294117647061</v>
      </c>
      <c r="M213" s="167">
        <f>ROUND(I213/B213,0)</f>
        <v>1</v>
      </c>
      <c r="N213" s="376">
        <f t="shared" si="136"/>
        <v>1017</v>
      </c>
      <c r="O213" s="1410"/>
      <c r="P213" s="1410"/>
      <c r="Q213" s="1410"/>
      <c r="R213" s="1410"/>
      <c r="S213" s="1410"/>
      <c r="T213" s="1410"/>
      <c r="U213" s="1410"/>
      <c r="V213" s="1410"/>
      <c r="W213" s="2923"/>
      <c r="X213" s="216"/>
      <c r="Y213" s="216"/>
      <c r="Z213" s="216"/>
      <c r="AA213" s="216"/>
      <c r="AB213" s="2593"/>
    </row>
    <row r="214" spans="1:28" s="99" customFormat="1" ht="15" hidden="1" customHeight="1" x14ac:dyDescent="0.25">
      <c r="A214" s="1705" t="s">
        <v>290</v>
      </c>
      <c r="B214" s="1788"/>
      <c r="C214" s="1514">
        <f>SUM(C212:C213)</f>
        <v>477</v>
      </c>
      <c r="D214" s="1514">
        <f>SUM(D212:D213)</f>
        <v>318</v>
      </c>
      <c r="E214" s="1514">
        <f>SUM(E212:E213)</f>
        <v>308</v>
      </c>
      <c r="F214" s="1515">
        <f>E214/D214*100</f>
        <v>96.855345911949684</v>
      </c>
      <c r="G214" s="499">
        <f>IF(C214=0,0,I214/C214)</f>
        <v>6.9308176100628929</v>
      </c>
      <c r="H214" s="423">
        <f>K214/E214</f>
        <v>9.4025974025974026</v>
      </c>
      <c r="I214" s="1516">
        <f>SUM(I212:I213)</f>
        <v>3306</v>
      </c>
      <c r="J214" s="176">
        <f t="shared" ref="J214:K214" si="137">SUM(J212:J213)</f>
        <v>2204</v>
      </c>
      <c r="K214" s="1789">
        <f t="shared" si="137"/>
        <v>2896</v>
      </c>
      <c r="L214" s="376">
        <f>K214/J214*100</f>
        <v>131.39745916515426</v>
      </c>
      <c r="M214" s="176">
        <f>SUM(M212:M213)</f>
        <v>14</v>
      </c>
      <c r="N214" s="505">
        <f t="shared" si="136"/>
        <v>310.28571428571428</v>
      </c>
      <c r="O214" s="1412"/>
      <c r="P214" s="1412"/>
      <c r="Q214" s="1412"/>
      <c r="R214" s="1412"/>
      <c r="S214" s="1412"/>
      <c r="T214" s="1412"/>
      <c r="U214" s="1412"/>
      <c r="V214" s="1412"/>
      <c r="W214" s="2924"/>
      <c r="X214" s="2937"/>
      <c r="Y214" s="2937"/>
      <c r="Z214" s="2937"/>
      <c r="AA214" s="2937"/>
      <c r="AB214" s="2593"/>
    </row>
    <row r="215" spans="1:28" ht="19.5" hidden="1" customHeight="1" thickBot="1" x14ac:dyDescent="0.3">
      <c r="A215" s="1440" t="s">
        <v>553</v>
      </c>
      <c r="B215" s="1440"/>
      <c r="C215" s="780">
        <f>SUM(C214,C210)</f>
        <v>1212</v>
      </c>
      <c r="D215" s="780">
        <f t="shared" ref="D215:E215" si="138">SUM(D214,D210)</f>
        <v>738</v>
      </c>
      <c r="E215" s="780">
        <f t="shared" si="138"/>
        <v>538</v>
      </c>
      <c r="F215" s="780">
        <f>E215/D215*100</f>
        <v>72.899728997289969</v>
      </c>
      <c r="G215" s="499">
        <f>IF(C215=0,0,I215/C215)</f>
        <v>9.6831683168316829</v>
      </c>
      <c r="H215" s="499">
        <f t="shared" ref="H215" si="139">K215/E215</f>
        <v>11.894052044609666</v>
      </c>
      <c r="I215" s="1528">
        <f>SUM(I214,I210)</f>
        <v>11736</v>
      </c>
      <c r="J215" s="780">
        <f t="shared" ref="J215:K215" si="140">SUM(J214,J210)</f>
        <v>7124</v>
      </c>
      <c r="K215" s="1768">
        <f t="shared" si="140"/>
        <v>6399</v>
      </c>
      <c r="L215" s="505">
        <f>K215/J215*100</f>
        <v>89.823133071308263</v>
      </c>
      <c r="M215" s="505">
        <f>SUM(M214,M210)</f>
        <v>42</v>
      </c>
      <c r="N215" s="505">
        <f t="shared" si="136"/>
        <v>228.53571428571428</v>
      </c>
      <c r="O215" s="769">
        <v>37985.04833759999</v>
      </c>
      <c r="P215" s="769">
        <v>31544.818132099997</v>
      </c>
      <c r="Q215" s="769">
        <v>31544.818132099997</v>
      </c>
      <c r="R215" s="769">
        <v>31544.818132099997</v>
      </c>
      <c r="S215" s="769">
        <v>31544.818132099997</v>
      </c>
      <c r="T215" s="769">
        <v>34681.902130633323</v>
      </c>
      <c r="U215" s="769">
        <v>33827.973691633328</v>
      </c>
      <c r="V215" s="769">
        <v>33827.973691633328</v>
      </c>
      <c r="W215" s="2929">
        <f>O215/12*$A$4+(P215-O215)/11*7+(Q215-P215)/10*6+(R215-Q215)/9*5+(S215-R215)/8*4+(T215-S215)/6*2+(U215-T215)/6*2+(V215-U215)/5*1</f>
        <v>21986.089098986868</v>
      </c>
      <c r="X215" s="2863">
        <f t="shared" ref="X215" si="141">AA215-Z215</f>
        <v>19019.921980000006</v>
      </c>
      <c r="Y215" s="2863">
        <f t="shared" ref="Y215" si="142">X215-W215</f>
        <v>-2966.1671189868612</v>
      </c>
      <c r="Z215" s="2863">
        <v>0</v>
      </c>
      <c r="AA215" s="2863">
        <v>19019.921980000006</v>
      </c>
      <c r="AB215" s="2593"/>
    </row>
    <row r="216" spans="1:28" ht="15" hidden="1" customHeight="1" thickBot="1" x14ac:dyDescent="0.3">
      <c r="A216" s="563" t="s">
        <v>18</v>
      </c>
      <c r="B216" s="452"/>
      <c r="C216" s="1567"/>
      <c r="D216" s="1567"/>
      <c r="E216" s="1790"/>
      <c r="F216" s="1567"/>
      <c r="G216" s="415"/>
      <c r="H216" s="415"/>
      <c r="I216" s="966"/>
      <c r="J216" s="415"/>
      <c r="K216" s="1743">
        <f t="shared" ref="K216" si="143">SUM(K174,K205,K215)</f>
        <v>61123</v>
      </c>
      <c r="L216" s="415"/>
      <c r="M216" s="415"/>
      <c r="N216" s="966"/>
      <c r="O216" s="770">
        <f t="shared" ref="O216:AA216" si="144">SUM(O174,O205,O215)</f>
        <v>510364.95578495995</v>
      </c>
      <c r="P216" s="770">
        <f t="shared" si="144"/>
        <v>506179.42985559674</v>
      </c>
      <c r="Q216" s="770">
        <f t="shared" si="144"/>
        <v>506173.79755209998</v>
      </c>
      <c r="R216" s="770">
        <f t="shared" si="144"/>
        <v>465037.94964210002</v>
      </c>
      <c r="S216" s="770">
        <f t="shared" si="144"/>
        <v>464017.65764210001</v>
      </c>
      <c r="T216" s="770">
        <f t="shared" si="144"/>
        <v>505449.81425534002</v>
      </c>
      <c r="U216" s="770">
        <f t="shared" si="144"/>
        <v>502436.80705057987</v>
      </c>
      <c r="V216" s="770">
        <f t="shared" si="144"/>
        <v>502436.80705057987</v>
      </c>
      <c r="W216" s="2928">
        <f t="shared" si="144"/>
        <v>327019.39627130912</v>
      </c>
      <c r="X216" s="2941">
        <f t="shared" si="144"/>
        <v>283941.87219999993</v>
      </c>
      <c r="Y216" s="2941">
        <f t="shared" si="144"/>
        <v>-43077.524071309133</v>
      </c>
      <c r="Z216" s="2941">
        <f t="shared" si="144"/>
        <v>-1094.82574</v>
      </c>
      <c r="AA216" s="2943">
        <f t="shared" si="144"/>
        <v>282847.04645999998</v>
      </c>
      <c r="AB216" s="2593"/>
    </row>
    <row r="217" spans="1:28" ht="15" hidden="1" customHeight="1" x14ac:dyDescent="0.25">
      <c r="A217" s="138"/>
      <c r="B217" s="138"/>
      <c r="C217" s="218"/>
      <c r="D217" s="218"/>
      <c r="E217" s="654"/>
      <c r="F217" s="218"/>
      <c r="G217" s="364"/>
      <c r="H217" s="364"/>
      <c r="I217" s="483"/>
      <c r="J217" s="321"/>
      <c r="K217" s="774"/>
      <c r="L217" s="321"/>
      <c r="M217" s="321"/>
      <c r="N217" s="321"/>
      <c r="O217" s="1411"/>
      <c r="P217" s="1411"/>
      <c r="Q217" s="1411"/>
      <c r="R217" s="1411"/>
      <c r="S217" s="1411"/>
      <c r="T217" s="1411"/>
      <c r="U217" s="1411"/>
      <c r="V217" s="1411"/>
      <c r="W217" s="2926"/>
      <c r="X217" s="2940"/>
      <c r="Y217" s="2940"/>
      <c r="Z217" s="2940"/>
      <c r="AA217" s="2940"/>
      <c r="AB217" s="2593"/>
    </row>
    <row r="218" spans="1:28" ht="31.15" customHeight="1" x14ac:dyDescent="0.25">
      <c r="A218" s="1791" t="s">
        <v>305</v>
      </c>
      <c r="B218" s="183"/>
      <c r="C218" s="144"/>
      <c r="D218" s="144"/>
      <c r="E218" s="429"/>
      <c r="F218" s="144"/>
      <c r="G218" s="157"/>
      <c r="H218" s="157"/>
      <c r="I218" s="477"/>
      <c r="J218" s="167"/>
      <c r="K218" s="431"/>
      <c r="L218" s="167"/>
      <c r="M218" s="167"/>
      <c r="N218" s="167"/>
      <c r="O218" s="1410"/>
      <c r="P218" s="1410"/>
      <c r="Q218" s="1410"/>
      <c r="R218" s="1410"/>
      <c r="S218" s="1410"/>
      <c r="T218" s="1410"/>
      <c r="U218" s="1410"/>
      <c r="V218" s="1410"/>
      <c r="W218" s="2923"/>
      <c r="X218" s="216"/>
      <c r="Y218" s="216"/>
      <c r="Z218" s="216"/>
      <c r="AA218" s="216"/>
      <c r="AB218" s="2593"/>
    </row>
    <row r="219" spans="1:28" ht="15" hidden="1" customHeight="1" x14ac:dyDescent="0.25">
      <c r="A219" s="168" t="s">
        <v>5</v>
      </c>
      <c r="B219" s="168"/>
      <c r="C219" s="144"/>
      <c r="D219" s="144"/>
      <c r="E219" s="429"/>
      <c r="F219" s="144"/>
      <c r="G219" s="157"/>
      <c r="H219" s="157"/>
      <c r="I219" s="477"/>
      <c r="J219" s="167"/>
      <c r="K219" s="431"/>
      <c r="L219" s="167"/>
      <c r="M219" s="167"/>
      <c r="N219" s="167"/>
      <c r="O219" s="1410"/>
      <c r="P219" s="1410"/>
      <c r="Q219" s="1410"/>
      <c r="R219" s="1410"/>
      <c r="S219" s="1410"/>
      <c r="T219" s="1410"/>
      <c r="U219" s="1410"/>
      <c r="V219" s="1410"/>
      <c r="W219" s="2923"/>
      <c r="X219" s="216"/>
      <c r="Y219" s="216"/>
      <c r="Z219" s="216"/>
      <c r="AA219" s="216"/>
      <c r="AB219" s="2593"/>
    </row>
    <row r="220" spans="1:28" ht="30" hidden="1" customHeight="1" x14ac:dyDescent="0.25">
      <c r="A220" s="145" t="s">
        <v>219</v>
      </c>
      <c r="B220" s="145">
        <v>340</v>
      </c>
      <c r="C220" s="144">
        <v>1080</v>
      </c>
      <c r="D220" s="144">
        <f t="shared" ref="D220:D225" si="145">ROUND(C220/12*$A$4,0)</f>
        <v>720</v>
      </c>
      <c r="E220" s="429">
        <v>672</v>
      </c>
      <c r="F220" s="144">
        <f t="shared" ref="F220:F227" si="146">E220/D220*100</f>
        <v>93.333333333333329</v>
      </c>
      <c r="G220" s="282">
        <v>18</v>
      </c>
      <c r="H220" s="157">
        <f t="shared" ref="H220:H226" si="147">K220/E220</f>
        <v>16.875</v>
      </c>
      <c r="I220" s="477">
        <f t="shared" ref="I220:I225" si="148">ROUND(C220*G220,0)</f>
        <v>19440</v>
      </c>
      <c r="J220" s="167">
        <f t="shared" ref="J220:J225" si="149">ROUND(D220*G220,0)</f>
        <v>12960</v>
      </c>
      <c r="K220" s="431">
        <v>11340</v>
      </c>
      <c r="L220" s="167">
        <f t="shared" ref="L220:L226" si="150">K220/J220*100</f>
        <v>87.5</v>
      </c>
      <c r="M220" s="450">
        <f t="shared" ref="M220:M225" si="151">ROUND(I220/B220,0)</f>
        <v>57</v>
      </c>
      <c r="N220" s="167">
        <f t="shared" ref="N220:N226" si="152">K220/$A$4*12/M220</f>
        <v>298.42105263157896</v>
      </c>
      <c r="O220" s="1410"/>
      <c r="P220" s="1410"/>
      <c r="Q220" s="1410"/>
      <c r="R220" s="1410"/>
      <c r="S220" s="1410"/>
      <c r="T220" s="1410"/>
      <c r="U220" s="1410"/>
      <c r="V220" s="1410"/>
      <c r="W220" s="2923"/>
      <c r="X220" s="216"/>
      <c r="Y220" s="216"/>
      <c r="Z220" s="216"/>
      <c r="AA220" s="216"/>
      <c r="AB220" s="2593"/>
    </row>
    <row r="221" spans="1:28" ht="20.45" hidden="1" customHeight="1" x14ac:dyDescent="0.25">
      <c r="A221" s="145" t="s">
        <v>220</v>
      </c>
      <c r="B221" s="145">
        <v>340</v>
      </c>
      <c r="C221" s="144">
        <v>530</v>
      </c>
      <c r="D221" s="144">
        <f t="shared" si="145"/>
        <v>353</v>
      </c>
      <c r="E221" s="429">
        <v>280</v>
      </c>
      <c r="F221" s="144">
        <f t="shared" si="146"/>
        <v>79.320113314447596</v>
      </c>
      <c r="G221" s="282">
        <v>16</v>
      </c>
      <c r="H221" s="157">
        <f t="shared" si="147"/>
        <v>13.782142857142857</v>
      </c>
      <c r="I221" s="477">
        <f t="shared" si="148"/>
        <v>8480</v>
      </c>
      <c r="J221" s="167">
        <f t="shared" si="149"/>
        <v>5648</v>
      </c>
      <c r="K221" s="431">
        <v>3859</v>
      </c>
      <c r="L221" s="167">
        <f t="shared" si="150"/>
        <v>68.325070821529749</v>
      </c>
      <c r="M221" s="450">
        <f t="shared" si="151"/>
        <v>25</v>
      </c>
      <c r="N221" s="167">
        <f t="shared" si="152"/>
        <v>231.54</v>
      </c>
      <c r="O221" s="1410"/>
      <c r="P221" s="1410"/>
      <c r="Q221" s="1410"/>
      <c r="R221" s="1410"/>
      <c r="S221" s="1410"/>
      <c r="T221" s="1410"/>
      <c r="U221" s="1410"/>
      <c r="V221" s="1410"/>
      <c r="W221" s="2923"/>
      <c r="X221" s="216"/>
      <c r="Y221" s="216"/>
      <c r="Z221" s="216"/>
      <c r="AA221" s="216"/>
      <c r="AB221" s="2593"/>
    </row>
    <row r="222" spans="1:28" ht="15.75" hidden="1" customHeight="1" x14ac:dyDescent="0.25">
      <c r="A222" s="145" t="s">
        <v>221</v>
      </c>
      <c r="B222" s="145">
        <v>340</v>
      </c>
      <c r="C222" s="144">
        <v>460</v>
      </c>
      <c r="D222" s="144">
        <f t="shared" si="145"/>
        <v>307</v>
      </c>
      <c r="E222" s="429">
        <v>262</v>
      </c>
      <c r="F222" s="144">
        <f t="shared" si="146"/>
        <v>85.342019543973947</v>
      </c>
      <c r="G222" s="282">
        <v>21</v>
      </c>
      <c r="H222" s="157">
        <f t="shared" si="147"/>
        <v>18.503816793893129</v>
      </c>
      <c r="I222" s="477">
        <f t="shared" si="148"/>
        <v>9660</v>
      </c>
      <c r="J222" s="167">
        <f t="shared" si="149"/>
        <v>6447</v>
      </c>
      <c r="K222" s="431">
        <v>4848</v>
      </c>
      <c r="L222" s="167">
        <f t="shared" si="150"/>
        <v>75.197766402978132</v>
      </c>
      <c r="M222" s="450">
        <f t="shared" si="151"/>
        <v>28</v>
      </c>
      <c r="N222" s="167">
        <f t="shared" si="152"/>
        <v>259.71428571428572</v>
      </c>
      <c r="O222" s="1410"/>
      <c r="P222" s="1410"/>
      <c r="Q222" s="1410"/>
      <c r="R222" s="1410"/>
      <c r="S222" s="1410"/>
      <c r="T222" s="1410"/>
      <c r="U222" s="1410"/>
      <c r="V222" s="1410"/>
      <c r="W222" s="2923"/>
      <c r="X222" s="216"/>
      <c r="Y222" s="216"/>
      <c r="Z222" s="216"/>
      <c r="AA222" s="216"/>
      <c r="AB222" s="2593"/>
    </row>
    <row r="223" spans="1:28" ht="15.75" hidden="1" customHeight="1" x14ac:dyDescent="0.25">
      <c r="A223" s="145" t="s">
        <v>222</v>
      </c>
      <c r="B223" s="145">
        <v>340</v>
      </c>
      <c r="C223" s="144">
        <v>480</v>
      </c>
      <c r="D223" s="144">
        <f t="shared" si="145"/>
        <v>320</v>
      </c>
      <c r="E223" s="429">
        <v>309</v>
      </c>
      <c r="F223" s="144">
        <f t="shared" si="146"/>
        <v>96.5625</v>
      </c>
      <c r="G223" s="282">
        <v>21</v>
      </c>
      <c r="H223" s="157">
        <f t="shared" si="147"/>
        <v>18.009708737864077</v>
      </c>
      <c r="I223" s="477">
        <f t="shared" si="148"/>
        <v>10080</v>
      </c>
      <c r="J223" s="167">
        <f t="shared" si="149"/>
        <v>6720</v>
      </c>
      <c r="K223" s="431">
        <v>5565</v>
      </c>
      <c r="L223" s="167">
        <f t="shared" si="150"/>
        <v>82.8125</v>
      </c>
      <c r="M223" s="450">
        <f t="shared" si="151"/>
        <v>30</v>
      </c>
      <c r="N223" s="167">
        <f t="shared" si="152"/>
        <v>278.25</v>
      </c>
      <c r="O223" s="1410"/>
      <c r="P223" s="1410"/>
      <c r="Q223" s="1410"/>
      <c r="R223" s="1410"/>
      <c r="S223" s="1410"/>
      <c r="T223" s="1410"/>
      <c r="U223" s="1410"/>
      <c r="V223" s="1410"/>
      <c r="W223" s="2923"/>
      <c r="X223" s="216"/>
      <c r="Y223" s="216"/>
      <c r="Z223" s="216"/>
      <c r="AA223" s="216"/>
      <c r="AB223" s="2593"/>
    </row>
    <row r="224" spans="1:28" ht="15" hidden="1" customHeight="1" x14ac:dyDescent="0.25">
      <c r="A224" s="148" t="s">
        <v>155</v>
      </c>
      <c r="B224" s="148">
        <v>340</v>
      </c>
      <c r="C224" s="144">
        <v>1061</v>
      </c>
      <c r="D224" s="144">
        <f t="shared" si="145"/>
        <v>707</v>
      </c>
      <c r="E224" s="429">
        <v>639</v>
      </c>
      <c r="F224" s="144">
        <f t="shared" si="146"/>
        <v>90.381895332390386</v>
      </c>
      <c r="G224" s="282">
        <v>28</v>
      </c>
      <c r="H224" s="157">
        <f t="shared" si="147"/>
        <v>22.655712050078247</v>
      </c>
      <c r="I224" s="477">
        <f t="shared" si="148"/>
        <v>29708</v>
      </c>
      <c r="J224" s="167">
        <f t="shared" si="149"/>
        <v>19796</v>
      </c>
      <c r="K224" s="431">
        <v>14477</v>
      </c>
      <c r="L224" s="167">
        <f t="shared" si="150"/>
        <v>73.130935542533848</v>
      </c>
      <c r="M224" s="450">
        <f t="shared" si="151"/>
        <v>87</v>
      </c>
      <c r="N224" s="167">
        <f t="shared" si="152"/>
        <v>249.60344827586206</v>
      </c>
      <c r="O224" s="1410"/>
      <c r="P224" s="1410"/>
      <c r="Q224" s="1410"/>
      <c r="R224" s="1410"/>
      <c r="S224" s="1410"/>
      <c r="T224" s="1410"/>
      <c r="U224" s="1410"/>
      <c r="V224" s="1410"/>
      <c r="W224" s="2923"/>
      <c r="X224" s="216"/>
      <c r="Y224" s="216"/>
      <c r="Z224" s="216"/>
      <c r="AA224" s="216"/>
      <c r="AB224" s="2593"/>
    </row>
    <row r="225" spans="1:28" ht="15" hidden="1" customHeight="1" x14ac:dyDescent="0.25">
      <c r="A225" s="366" t="s">
        <v>223</v>
      </c>
      <c r="B225" s="366">
        <v>340</v>
      </c>
      <c r="C225" s="206">
        <v>2115</v>
      </c>
      <c r="D225" s="206">
        <f t="shared" si="145"/>
        <v>1410</v>
      </c>
      <c r="E225" s="436">
        <v>1423</v>
      </c>
      <c r="F225" s="206">
        <f t="shared" si="146"/>
        <v>100.92198581560284</v>
      </c>
      <c r="G225" s="1442">
        <v>9.3000000000000007</v>
      </c>
      <c r="H225" s="423">
        <f t="shared" si="147"/>
        <v>8.0955727336612782</v>
      </c>
      <c r="I225" s="480">
        <f t="shared" si="148"/>
        <v>19670</v>
      </c>
      <c r="J225" s="376">
        <f t="shared" si="149"/>
        <v>13113</v>
      </c>
      <c r="K225" s="433">
        <v>11520</v>
      </c>
      <c r="L225" s="376">
        <f t="shared" si="150"/>
        <v>87.851750171585451</v>
      </c>
      <c r="M225" s="376">
        <f t="shared" si="151"/>
        <v>58</v>
      </c>
      <c r="N225" s="376">
        <f t="shared" si="152"/>
        <v>297.93103448275861</v>
      </c>
      <c r="O225" s="1412"/>
      <c r="P225" s="1412"/>
      <c r="Q225" s="1412"/>
      <c r="R225" s="1412"/>
      <c r="S225" s="1412"/>
      <c r="T225" s="1412"/>
      <c r="U225" s="1412"/>
      <c r="V225" s="1412"/>
      <c r="W225" s="2924"/>
      <c r="X225" s="2937"/>
      <c r="Y225" s="2937"/>
      <c r="Z225" s="2937"/>
      <c r="AA225" s="2937"/>
      <c r="AB225" s="2593"/>
    </row>
    <row r="226" spans="1:28" s="428" customFormat="1" ht="15" hidden="1" customHeight="1" x14ac:dyDescent="0.25">
      <c r="A226" s="462" t="s">
        <v>7</v>
      </c>
      <c r="B226" s="1710"/>
      <c r="C226" s="1687">
        <f>SUM(C220:C225)</f>
        <v>5726</v>
      </c>
      <c r="D226" s="1687">
        <f>SUM(D220:D225)</f>
        <v>3817</v>
      </c>
      <c r="E226" s="1687">
        <f>SUM(E220:E225)</f>
        <v>3585</v>
      </c>
      <c r="F226" s="1687">
        <f t="shared" si="146"/>
        <v>93.921928215876335</v>
      </c>
      <c r="G226" s="1711">
        <f>IF(C226=0,0,I226/C226)</f>
        <v>16.946908836884386</v>
      </c>
      <c r="H226" s="1711">
        <f t="shared" si="147"/>
        <v>14.39581589958159</v>
      </c>
      <c r="I226" s="1712">
        <f>SUM(I220:I225)</f>
        <v>97038</v>
      </c>
      <c r="J226" s="1687">
        <f>SUM(J220:J225)</f>
        <v>64684</v>
      </c>
      <c r="K226" s="1687">
        <f>SUM(K220:K225)</f>
        <v>51609</v>
      </c>
      <c r="L226" s="1714">
        <f t="shared" si="150"/>
        <v>79.786345927895624</v>
      </c>
      <c r="M226" s="1792">
        <f>SUM(M220:M225)</f>
        <v>285</v>
      </c>
      <c r="N226" s="1714">
        <f t="shared" si="152"/>
        <v>271.62631578947367</v>
      </c>
      <c r="O226" s="567">
        <v>425931.64171520004</v>
      </c>
      <c r="P226" s="567">
        <v>418372.89942666655</v>
      </c>
      <c r="Q226" s="567">
        <v>418372.89942666655</v>
      </c>
      <c r="R226" s="567">
        <v>418372.89942666655</v>
      </c>
      <c r="S226" s="567">
        <v>418372.89942666655</v>
      </c>
      <c r="T226" s="567">
        <v>418372.89942666655</v>
      </c>
      <c r="U226" s="567">
        <v>415337.67513162666</v>
      </c>
      <c r="V226" s="567">
        <v>415337.67513162666</v>
      </c>
      <c r="W226" s="2925">
        <f>O226/12*$A$4+(P226-O226)/11*7+(Q226-P226)/10*6+(R226-Q226)/9*5+(S226-R226)/8*4+(T226-S226)/7*3+(U226-T226)/6*2+(V226-U226)/5*1</f>
        <v>278132.57764938666</v>
      </c>
      <c r="X226" s="1603">
        <f t="shared" ref="X226:X227" si="153">AA226-Z226</f>
        <v>242839.21453</v>
      </c>
      <c r="Y226" s="1603">
        <f t="shared" ref="Y226:Y227" si="154">X226-W226</f>
        <v>-35293.36311938666</v>
      </c>
      <c r="Z226" s="1603">
        <v>-181.21433999999999</v>
      </c>
      <c r="AA226" s="1603">
        <v>242658.00018999999</v>
      </c>
      <c r="AB226" s="2593"/>
    </row>
    <row r="227" spans="1:28" ht="29.25" hidden="1" customHeight="1" x14ac:dyDescent="0.25">
      <c r="A227" s="1690" t="s">
        <v>344</v>
      </c>
      <c r="B227" s="1690"/>
      <c r="C227" s="1691">
        <v>96</v>
      </c>
      <c r="D227" s="1793">
        <f t="shared" ref="D227" si="155">ROUND(C227/12*$A$4,0)</f>
        <v>64</v>
      </c>
      <c r="E227" s="1691">
        <v>55</v>
      </c>
      <c r="F227" s="1691">
        <f t="shared" si="146"/>
        <v>85.9375</v>
      </c>
      <c r="G227" s="1694"/>
      <c r="H227" s="1694"/>
      <c r="I227" s="1716"/>
      <c r="J227" s="1691"/>
      <c r="K227" s="1691"/>
      <c r="L227" s="1695"/>
      <c r="M227" s="1794"/>
      <c r="N227" s="1695"/>
      <c r="O227" s="1697">
        <v>12430.808000000001</v>
      </c>
      <c r="P227" s="1697">
        <v>12430.808000000001</v>
      </c>
      <c r="Q227" s="1697">
        <v>12430.808000000001</v>
      </c>
      <c r="R227" s="1697">
        <v>12430.808000000001</v>
      </c>
      <c r="S227" s="1697">
        <v>12430.808000000001</v>
      </c>
      <c r="T227" s="1697">
        <v>12430.808000000001</v>
      </c>
      <c r="U227" s="1697">
        <v>12430.808000000001</v>
      </c>
      <c r="V227" s="1697">
        <v>12430.808000000001</v>
      </c>
      <c r="W227" s="1697">
        <f>V227/12*$A$4</f>
        <v>8287.2053333333333</v>
      </c>
      <c r="X227" s="2938">
        <f t="shared" si="153"/>
        <v>7121.8168900000001</v>
      </c>
      <c r="Y227" s="2938">
        <f t="shared" si="154"/>
        <v>-1165.3884433333333</v>
      </c>
      <c r="Z227" s="2938">
        <v>0</v>
      </c>
      <c r="AA227" s="2938">
        <v>7121.8168900000001</v>
      </c>
      <c r="AB227" s="2593"/>
    </row>
    <row r="228" spans="1:28" ht="19.5" hidden="1" customHeight="1" x14ac:dyDescent="0.25">
      <c r="A228" s="174" t="s">
        <v>14</v>
      </c>
      <c r="B228" s="174"/>
      <c r="C228" s="143"/>
      <c r="D228" s="143"/>
      <c r="E228" s="432"/>
      <c r="F228" s="143"/>
      <c r="G228" s="156"/>
      <c r="H228" s="156"/>
      <c r="I228" s="481"/>
      <c r="J228" s="143"/>
      <c r="K228" s="432"/>
      <c r="L228" s="143"/>
      <c r="M228" s="143"/>
      <c r="N228" s="143"/>
      <c r="O228" s="1410"/>
      <c r="P228" s="1410"/>
      <c r="Q228" s="1410"/>
      <c r="R228" s="1410"/>
      <c r="S228" s="1410"/>
      <c r="T228" s="1410"/>
      <c r="U228" s="1410"/>
      <c r="V228" s="1410"/>
      <c r="W228" s="2923"/>
      <c r="X228" s="216"/>
      <c r="Y228" s="216"/>
      <c r="Z228" s="216"/>
      <c r="AA228" s="216"/>
      <c r="AB228" s="2593"/>
    </row>
    <row r="229" spans="1:28" ht="30" hidden="1" customHeight="1" x14ac:dyDescent="0.25">
      <c r="A229" s="1698" t="s">
        <v>229</v>
      </c>
      <c r="B229" s="1698"/>
      <c r="C229" s="144">
        <f>SUM(C231)</f>
        <v>53996</v>
      </c>
      <c r="D229" s="144">
        <f t="shared" ref="D229:E229" si="156">SUM(D231)</f>
        <v>35997</v>
      </c>
      <c r="E229" s="144">
        <f t="shared" si="156"/>
        <v>32498</v>
      </c>
      <c r="F229" s="144">
        <f>E229/D229*100</f>
        <v>90.279745534350084</v>
      </c>
      <c r="G229" s="156"/>
      <c r="H229" s="156"/>
      <c r="I229" s="481"/>
      <c r="J229" s="143"/>
      <c r="K229" s="432"/>
      <c r="L229" s="143"/>
      <c r="M229" s="143"/>
      <c r="N229" s="143"/>
      <c r="O229" s="1410">
        <f t="shared" ref="O229:V229" si="157">O231+O234</f>
        <v>0</v>
      </c>
      <c r="P229" s="1410">
        <f t="shared" si="157"/>
        <v>0</v>
      </c>
      <c r="Q229" s="1410">
        <f t="shared" si="157"/>
        <v>0</v>
      </c>
      <c r="R229" s="1410">
        <f t="shared" si="157"/>
        <v>0</v>
      </c>
      <c r="S229" s="1410">
        <f t="shared" si="157"/>
        <v>0</v>
      </c>
      <c r="T229" s="1410">
        <f t="shared" si="157"/>
        <v>0</v>
      </c>
      <c r="U229" s="1410">
        <f t="shared" si="157"/>
        <v>0</v>
      </c>
      <c r="V229" s="1410">
        <f t="shared" si="157"/>
        <v>0</v>
      </c>
      <c r="W229" s="2923">
        <f>O229/12</f>
        <v>0</v>
      </c>
      <c r="X229" s="216">
        <f t="shared" ref="X229" si="158">AA229-Z229</f>
        <v>0</v>
      </c>
      <c r="Y229" s="216"/>
      <c r="Z229" s="216"/>
      <c r="AA229" s="216"/>
      <c r="AB229" s="2593"/>
    </row>
    <row r="230" spans="1:28" ht="15" hidden="1" customHeight="1" x14ac:dyDescent="0.25">
      <c r="A230" s="1698"/>
      <c r="B230" s="1698"/>
      <c r="C230" s="144"/>
      <c r="D230" s="144"/>
      <c r="E230" s="429"/>
      <c r="F230" s="144"/>
      <c r="G230" s="156"/>
      <c r="H230" s="156"/>
      <c r="I230" s="481"/>
      <c r="J230" s="143"/>
      <c r="K230" s="432"/>
      <c r="L230" s="143"/>
      <c r="M230" s="143"/>
      <c r="N230" s="143"/>
      <c r="O230" s="1410"/>
      <c r="P230" s="1410"/>
      <c r="Q230" s="1410"/>
      <c r="R230" s="1410"/>
      <c r="S230" s="1410"/>
      <c r="T230" s="1410"/>
      <c r="U230" s="1410"/>
      <c r="V230" s="1410"/>
      <c r="W230" s="2923"/>
      <c r="X230" s="216"/>
      <c r="Y230" s="216"/>
      <c r="Z230" s="216"/>
      <c r="AA230" s="216"/>
      <c r="AB230" s="2593"/>
    </row>
    <row r="231" spans="1:28" ht="15" hidden="1" customHeight="1" x14ac:dyDescent="0.25">
      <c r="A231" s="1698" t="s">
        <v>527</v>
      </c>
      <c r="B231" s="1698"/>
      <c r="C231" s="144">
        <v>53996</v>
      </c>
      <c r="D231" s="144">
        <f t="shared" ref="D231" si="159">ROUND(C231/12*$A$4,0)</f>
        <v>35997</v>
      </c>
      <c r="E231" s="429">
        <v>32498</v>
      </c>
      <c r="F231" s="144">
        <f>E231/D231*100</f>
        <v>90.279745534350084</v>
      </c>
      <c r="G231" s="156"/>
      <c r="H231" s="156"/>
      <c r="I231" s="481"/>
      <c r="J231" s="143"/>
      <c r="K231" s="432"/>
      <c r="L231" s="143"/>
      <c r="M231" s="143"/>
      <c r="N231" s="143"/>
      <c r="O231" s="1410"/>
      <c r="P231" s="1410"/>
      <c r="Q231" s="1410"/>
      <c r="R231" s="1410"/>
      <c r="S231" s="1410"/>
      <c r="T231" s="1410"/>
      <c r="U231" s="1410"/>
      <c r="V231" s="1410"/>
      <c r="W231" s="2923">
        <f>O231/12</f>
        <v>0</v>
      </c>
      <c r="X231" s="216">
        <f t="shared" ref="X231" si="160">AA231-Z231</f>
        <v>0</v>
      </c>
      <c r="Y231" s="216"/>
      <c r="Z231" s="216"/>
      <c r="AA231" s="216"/>
      <c r="AB231" s="2593"/>
    </row>
    <row r="232" spans="1:28" ht="15" hidden="1" customHeight="1" x14ac:dyDescent="0.25">
      <c r="A232" s="1698" t="s">
        <v>171</v>
      </c>
      <c r="B232" s="1698"/>
      <c r="C232" s="144"/>
      <c r="D232" s="144"/>
      <c r="E232" s="429"/>
      <c r="F232" s="144"/>
      <c r="G232" s="156"/>
      <c r="H232" s="156"/>
      <c r="I232" s="481"/>
      <c r="J232" s="143"/>
      <c r="K232" s="432"/>
      <c r="L232" s="143"/>
      <c r="M232" s="143"/>
      <c r="N232" s="143"/>
      <c r="O232" s="1410"/>
      <c r="P232" s="1410"/>
      <c r="Q232" s="1410"/>
      <c r="R232" s="1410"/>
      <c r="S232" s="1410"/>
      <c r="T232" s="1410"/>
      <c r="U232" s="1410"/>
      <c r="V232" s="1410"/>
      <c r="W232" s="2923"/>
      <c r="X232" s="216"/>
      <c r="Y232" s="216"/>
      <c r="Z232" s="216"/>
      <c r="AA232" s="216"/>
      <c r="AB232" s="2593"/>
    </row>
    <row r="233" spans="1:28" ht="30" hidden="1" customHeight="1" x14ac:dyDescent="0.25">
      <c r="A233" s="1698" t="s">
        <v>172</v>
      </c>
      <c r="B233" s="1698"/>
      <c r="C233" s="144"/>
      <c r="D233" s="144"/>
      <c r="E233" s="429"/>
      <c r="F233" s="144"/>
      <c r="G233" s="156"/>
      <c r="H233" s="156"/>
      <c r="I233" s="481"/>
      <c r="J233" s="143"/>
      <c r="K233" s="432"/>
      <c r="L233" s="143"/>
      <c r="M233" s="143"/>
      <c r="N233" s="143"/>
      <c r="O233" s="1410"/>
      <c r="P233" s="1410"/>
      <c r="Q233" s="1410"/>
      <c r="R233" s="1410"/>
      <c r="S233" s="1410"/>
      <c r="T233" s="1410"/>
      <c r="U233" s="1410"/>
      <c r="V233" s="1410"/>
      <c r="W233" s="2923"/>
      <c r="X233" s="216"/>
      <c r="Y233" s="216"/>
      <c r="Z233" s="216"/>
      <c r="AA233" s="216"/>
      <c r="AB233" s="2593"/>
    </row>
    <row r="234" spans="1:28" ht="15" customHeight="1" x14ac:dyDescent="0.25">
      <c r="A234" s="262" t="s">
        <v>174</v>
      </c>
      <c r="B234" s="262"/>
      <c r="C234" s="144"/>
      <c r="D234" s="144"/>
      <c r="E234" s="429"/>
      <c r="F234" s="144"/>
      <c r="G234" s="156"/>
      <c r="H234" s="156"/>
      <c r="I234" s="1419"/>
      <c r="J234" s="147"/>
      <c r="K234" s="775"/>
      <c r="L234" s="147"/>
      <c r="M234" s="147"/>
      <c r="N234" s="147"/>
      <c r="O234" s="1410">
        <f t="shared" ref="O234:T234" si="161">SUM(O235:O244)</f>
        <v>0</v>
      </c>
      <c r="P234" s="1410">
        <f t="shared" si="161"/>
        <v>0</v>
      </c>
      <c r="Q234" s="1410">
        <f t="shared" si="161"/>
        <v>0</v>
      </c>
      <c r="R234" s="1410">
        <f t="shared" si="161"/>
        <v>0</v>
      </c>
      <c r="S234" s="1410">
        <f t="shared" si="161"/>
        <v>0</v>
      </c>
      <c r="T234" s="1410">
        <f t="shared" si="161"/>
        <v>0</v>
      </c>
      <c r="U234" s="1410">
        <f t="shared" ref="U234:V234" si="162">SUM(U235:U244)</f>
        <v>0</v>
      </c>
      <c r="V234" s="1410">
        <f t="shared" si="162"/>
        <v>0</v>
      </c>
      <c r="W234" s="2923">
        <f t="shared" ref="W234:W244" si="163">O234/12</f>
        <v>0</v>
      </c>
      <c r="X234" s="216">
        <f t="shared" ref="X234:X245" si="164">AA234-Z234</f>
        <v>0</v>
      </c>
      <c r="Y234" s="216"/>
      <c r="Z234" s="216"/>
      <c r="AA234" s="216"/>
      <c r="AB234" s="2593"/>
    </row>
    <row r="235" spans="1:28" ht="30" customHeight="1" x14ac:dyDescent="0.25">
      <c r="A235" s="145" t="s">
        <v>224</v>
      </c>
      <c r="B235" s="145"/>
      <c r="C235" s="144">
        <v>1800</v>
      </c>
      <c r="D235" s="144">
        <f t="shared" ref="D235:D244" si="165">ROUND(C235/12*$A$4,0)</f>
        <v>1200</v>
      </c>
      <c r="E235" s="429">
        <f>986+264+12</f>
        <v>1262</v>
      </c>
      <c r="F235" s="144">
        <f t="shared" ref="F235:F245" si="166">E235/D235*100</f>
        <v>105.16666666666667</v>
      </c>
      <c r="G235" s="156"/>
      <c r="H235" s="156"/>
      <c r="I235" s="1419"/>
      <c r="J235" s="147"/>
      <c r="K235" s="775"/>
      <c r="L235" s="147"/>
      <c r="M235" s="147"/>
      <c r="N235" s="147"/>
      <c r="O235" s="1410"/>
      <c r="P235" s="1410"/>
      <c r="Q235" s="1410"/>
      <c r="R235" s="1410"/>
      <c r="S235" s="1410"/>
      <c r="T235" s="1410"/>
      <c r="U235" s="1410"/>
      <c r="V235" s="1410"/>
      <c r="W235" s="2923">
        <f t="shared" si="163"/>
        <v>0</v>
      </c>
      <c r="X235" s="216">
        <f t="shared" si="164"/>
        <v>0</v>
      </c>
      <c r="Y235" s="216"/>
      <c r="Z235" s="216"/>
      <c r="AA235" s="216"/>
      <c r="AB235" s="2593"/>
    </row>
    <row r="236" spans="1:28" ht="15" customHeight="1" x14ac:dyDescent="0.25">
      <c r="A236" s="145" t="s">
        <v>640</v>
      </c>
      <c r="B236" s="145"/>
      <c r="C236" s="144">
        <v>3000</v>
      </c>
      <c r="D236" s="144">
        <f t="shared" si="165"/>
        <v>2000</v>
      </c>
      <c r="E236" s="429">
        <f>825+360+49</f>
        <v>1234</v>
      </c>
      <c r="F236" s="144">
        <f t="shared" si="166"/>
        <v>61.7</v>
      </c>
      <c r="G236" s="156"/>
      <c r="H236" s="156"/>
      <c r="I236" s="481"/>
      <c r="J236" s="143"/>
      <c r="K236" s="432"/>
      <c r="L236" s="143"/>
      <c r="M236" s="143"/>
      <c r="N236" s="143"/>
      <c r="O236" s="1410"/>
      <c r="P236" s="1410"/>
      <c r="Q236" s="1410"/>
      <c r="R236" s="1410"/>
      <c r="S236" s="1410"/>
      <c r="T236" s="1410"/>
      <c r="U236" s="1410"/>
      <c r="V236" s="1410"/>
      <c r="W236" s="2923">
        <f t="shared" si="163"/>
        <v>0</v>
      </c>
      <c r="X236" s="216">
        <f t="shared" si="164"/>
        <v>0</v>
      </c>
      <c r="Y236" s="216"/>
      <c r="Z236" s="216"/>
      <c r="AA236" s="216"/>
      <c r="AB236" s="2593"/>
    </row>
    <row r="237" spans="1:28" ht="30" customHeight="1" x14ac:dyDescent="0.25">
      <c r="A237" s="145" t="s">
        <v>641</v>
      </c>
      <c r="B237" s="145"/>
      <c r="C237" s="144">
        <v>6500</v>
      </c>
      <c r="D237" s="144">
        <f t="shared" si="165"/>
        <v>4333</v>
      </c>
      <c r="E237" s="429">
        <f>4323+1050+15</f>
        <v>5388</v>
      </c>
      <c r="F237" s="144">
        <f t="shared" si="166"/>
        <v>124.34802677129011</v>
      </c>
      <c r="G237" s="156"/>
      <c r="H237" s="156"/>
      <c r="I237" s="481"/>
      <c r="J237" s="143"/>
      <c r="K237" s="432"/>
      <c r="L237" s="143"/>
      <c r="M237" s="143"/>
      <c r="N237" s="143"/>
      <c r="O237" s="1410"/>
      <c r="P237" s="1410"/>
      <c r="Q237" s="1410"/>
      <c r="R237" s="1410"/>
      <c r="S237" s="1410"/>
      <c r="T237" s="1410"/>
      <c r="U237" s="1410"/>
      <c r="V237" s="1410"/>
      <c r="W237" s="2923">
        <f t="shared" si="163"/>
        <v>0</v>
      </c>
      <c r="X237" s="216">
        <f t="shared" si="164"/>
        <v>0</v>
      </c>
      <c r="Y237" s="216"/>
      <c r="Z237" s="216"/>
      <c r="AA237" s="216"/>
      <c r="AB237" s="2593"/>
    </row>
    <row r="238" spans="1:28" ht="30" customHeight="1" x14ac:dyDescent="0.25">
      <c r="A238" s="145" t="s">
        <v>225</v>
      </c>
      <c r="B238" s="145"/>
      <c r="C238" s="144">
        <v>2800</v>
      </c>
      <c r="D238" s="144">
        <f t="shared" si="165"/>
        <v>1867</v>
      </c>
      <c r="E238" s="429">
        <f>3166+1108+6</f>
        <v>4280</v>
      </c>
      <c r="F238" s="144">
        <f t="shared" si="166"/>
        <v>229.2447777182646</v>
      </c>
      <c r="G238" s="156"/>
      <c r="H238" s="156"/>
      <c r="I238" s="481"/>
      <c r="J238" s="143"/>
      <c r="K238" s="432"/>
      <c r="L238" s="143"/>
      <c r="M238" s="143"/>
      <c r="N238" s="143"/>
      <c r="O238" s="1410"/>
      <c r="P238" s="1410"/>
      <c r="Q238" s="1410"/>
      <c r="R238" s="1410"/>
      <c r="S238" s="1410"/>
      <c r="T238" s="1410"/>
      <c r="U238" s="1410"/>
      <c r="V238" s="1410"/>
      <c r="W238" s="2923">
        <f t="shared" si="163"/>
        <v>0</v>
      </c>
      <c r="X238" s="216">
        <f t="shared" si="164"/>
        <v>0</v>
      </c>
      <c r="Y238" s="216"/>
      <c r="Z238" s="216"/>
      <c r="AA238" s="216"/>
      <c r="AB238" s="2593"/>
    </row>
    <row r="239" spans="1:28" s="31" customFormat="1" ht="15" customHeight="1" x14ac:dyDescent="0.25">
      <c r="A239" s="149" t="s">
        <v>82</v>
      </c>
      <c r="B239" s="149"/>
      <c r="C239" s="144">
        <v>4900</v>
      </c>
      <c r="D239" s="144">
        <f t="shared" si="165"/>
        <v>3267</v>
      </c>
      <c r="E239" s="429">
        <f>3465+1186+12</f>
        <v>4663</v>
      </c>
      <c r="F239" s="144">
        <f t="shared" si="166"/>
        <v>142.73033363942454</v>
      </c>
      <c r="G239" s="156"/>
      <c r="H239" s="156"/>
      <c r="I239" s="518"/>
      <c r="J239" s="175"/>
      <c r="K239" s="434"/>
      <c r="L239" s="175"/>
      <c r="M239" s="175"/>
      <c r="N239" s="175"/>
      <c r="O239" s="1410"/>
      <c r="P239" s="1410"/>
      <c r="Q239" s="1410"/>
      <c r="R239" s="1410"/>
      <c r="S239" s="1410"/>
      <c r="T239" s="1410"/>
      <c r="U239" s="1410"/>
      <c r="V239" s="1410"/>
      <c r="W239" s="2923">
        <f t="shared" si="163"/>
        <v>0</v>
      </c>
      <c r="X239" s="216">
        <f t="shared" si="164"/>
        <v>0</v>
      </c>
      <c r="Y239" s="216"/>
      <c r="Z239" s="216"/>
      <c r="AA239" s="216"/>
      <c r="AB239" s="2593"/>
    </row>
    <row r="240" spans="1:28" s="31" customFormat="1" ht="15" customHeight="1" x14ac:dyDescent="0.25">
      <c r="A240" s="149" t="s">
        <v>112</v>
      </c>
      <c r="B240" s="149"/>
      <c r="C240" s="144">
        <v>4000</v>
      </c>
      <c r="D240" s="144">
        <f t="shared" si="165"/>
        <v>2667</v>
      </c>
      <c r="E240" s="429">
        <f>3020+1091+12</f>
        <v>4123</v>
      </c>
      <c r="F240" s="144">
        <f t="shared" si="166"/>
        <v>154.59317585301838</v>
      </c>
      <c r="G240" s="156"/>
      <c r="H240" s="156"/>
      <c r="I240" s="518"/>
      <c r="J240" s="175"/>
      <c r="K240" s="434"/>
      <c r="L240" s="175"/>
      <c r="M240" s="175"/>
      <c r="N240" s="175"/>
      <c r="O240" s="1410"/>
      <c r="P240" s="1410"/>
      <c r="Q240" s="1410"/>
      <c r="R240" s="1410"/>
      <c r="S240" s="1410"/>
      <c r="T240" s="1410"/>
      <c r="U240" s="1410"/>
      <c r="V240" s="1410"/>
      <c r="W240" s="2923">
        <f t="shared" si="163"/>
        <v>0</v>
      </c>
      <c r="X240" s="216">
        <f t="shared" si="164"/>
        <v>0</v>
      </c>
      <c r="Y240" s="216"/>
      <c r="Z240" s="216"/>
      <c r="AA240" s="216"/>
      <c r="AB240" s="2593"/>
    </row>
    <row r="241" spans="1:28" ht="15" customHeight="1" x14ac:dyDescent="0.25">
      <c r="A241" s="149" t="s">
        <v>642</v>
      </c>
      <c r="B241" s="149"/>
      <c r="C241" s="144">
        <v>4515</v>
      </c>
      <c r="D241" s="144">
        <f t="shared" si="165"/>
        <v>3010</v>
      </c>
      <c r="E241" s="429">
        <f>2718+661+87</f>
        <v>3466</v>
      </c>
      <c r="F241" s="144">
        <f t="shared" si="166"/>
        <v>115.14950166112956</v>
      </c>
      <c r="G241" s="156"/>
      <c r="H241" s="156"/>
      <c r="I241" s="518"/>
      <c r="J241" s="175"/>
      <c r="K241" s="434"/>
      <c r="L241" s="175"/>
      <c r="M241" s="175"/>
      <c r="N241" s="175"/>
      <c r="O241" s="1410"/>
      <c r="P241" s="1410"/>
      <c r="Q241" s="1410"/>
      <c r="R241" s="1410"/>
      <c r="S241" s="1410"/>
      <c r="T241" s="1410"/>
      <c r="U241" s="1410"/>
      <c r="V241" s="1410"/>
      <c r="W241" s="2923">
        <f t="shared" si="163"/>
        <v>0</v>
      </c>
      <c r="X241" s="216">
        <f t="shared" si="164"/>
        <v>0</v>
      </c>
      <c r="Y241" s="216"/>
      <c r="Z241" s="216"/>
      <c r="AA241" s="216"/>
      <c r="AB241" s="2593"/>
    </row>
    <row r="242" spans="1:28" ht="26.45" customHeight="1" x14ac:dyDescent="0.25">
      <c r="A242" s="161" t="s">
        <v>535</v>
      </c>
      <c r="B242" s="161"/>
      <c r="C242" s="144">
        <v>2122</v>
      </c>
      <c r="D242" s="144">
        <f t="shared" si="165"/>
        <v>1415</v>
      </c>
      <c r="E242" s="429">
        <f>1188+307+43</f>
        <v>1538</v>
      </c>
      <c r="F242" s="144">
        <f t="shared" si="166"/>
        <v>108.69257950530036</v>
      </c>
      <c r="G242" s="156"/>
      <c r="H242" s="156"/>
      <c r="I242" s="518"/>
      <c r="J242" s="175"/>
      <c r="K242" s="434"/>
      <c r="L242" s="175"/>
      <c r="M242" s="175"/>
      <c r="N242" s="175"/>
      <c r="O242" s="1410"/>
      <c r="P242" s="1410"/>
      <c r="Q242" s="1410"/>
      <c r="R242" s="1410"/>
      <c r="S242" s="1410"/>
      <c r="T242" s="1410"/>
      <c r="U242" s="1410"/>
      <c r="V242" s="1410"/>
      <c r="W242" s="2923">
        <f t="shared" si="163"/>
        <v>0</v>
      </c>
      <c r="X242" s="216">
        <f t="shared" si="164"/>
        <v>0</v>
      </c>
      <c r="Y242" s="216"/>
      <c r="Z242" s="216"/>
      <c r="AA242" s="216"/>
      <c r="AB242" s="2593"/>
    </row>
    <row r="243" spans="1:28" ht="15" customHeight="1" x14ac:dyDescent="0.25">
      <c r="A243" s="145" t="s">
        <v>85</v>
      </c>
      <c r="B243" s="145"/>
      <c r="C243" s="144">
        <v>1976</v>
      </c>
      <c r="D243" s="144">
        <f t="shared" si="165"/>
        <v>1317</v>
      </c>
      <c r="E243" s="429">
        <v>1156</v>
      </c>
      <c r="F243" s="144">
        <f t="shared" si="166"/>
        <v>87.77524677296887</v>
      </c>
      <c r="G243" s="156"/>
      <c r="H243" s="156"/>
      <c r="I243" s="518"/>
      <c r="J243" s="175"/>
      <c r="K243" s="434"/>
      <c r="L243" s="175"/>
      <c r="M243" s="175"/>
      <c r="N243" s="175"/>
      <c r="O243" s="1410"/>
      <c r="P243" s="1410"/>
      <c r="Q243" s="1410"/>
      <c r="R243" s="1410"/>
      <c r="S243" s="1410"/>
      <c r="T243" s="1410"/>
      <c r="U243" s="1410"/>
      <c r="V243" s="1410"/>
      <c r="W243" s="2923">
        <f t="shared" si="163"/>
        <v>0</v>
      </c>
      <c r="X243" s="216">
        <f t="shared" si="164"/>
        <v>0</v>
      </c>
      <c r="Y243" s="216"/>
      <c r="Z243" s="216"/>
      <c r="AA243" s="216"/>
      <c r="AB243" s="2593"/>
    </row>
    <row r="244" spans="1:28" ht="34.5" customHeight="1" thickBot="1" x14ac:dyDescent="0.3">
      <c r="A244" s="968" t="s">
        <v>95</v>
      </c>
      <c r="B244" s="968"/>
      <c r="C244" s="206">
        <v>988</v>
      </c>
      <c r="D244" s="144">
        <f t="shared" si="165"/>
        <v>659</v>
      </c>
      <c r="E244" s="436">
        <v>488</v>
      </c>
      <c r="F244" s="206">
        <f t="shared" si="166"/>
        <v>74.051593323216991</v>
      </c>
      <c r="G244" s="284"/>
      <c r="H244" s="284"/>
      <c r="I244" s="519"/>
      <c r="J244" s="197"/>
      <c r="K244" s="1719"/>
      <c r="L244" s="197"/>
      <c r="M244" s="197"/>
      <c r="N244" s="197"/>
      <c r="O244" s="1412"/>
      <c r="P244" s="1412"/>
      <c r="Q244" s="1412"/>
      <c r="R244" s="1412"/>
      <c r="S244" s="1412"/>
      <c r="T244" s="1412"/>
      <c r="U244" s="1412"/>
      <c r="V244" s="1412"/>
      <c r="W244" s="2924">
        <f t="shared" si="163"/>
        <v>0</v>
      </c>
      <c r="X244" s="2937">
        <f t="shared" si="164"/>
        <v>0</v>
      </c>
      <c r="Y244" s="2937"/>
      <c r="Z244" s="2937"/>
      <c r="AA244" s="2937"/>
      <c r="AB244" s="2593"/>
    </row>
    <row r="245" spans="1:28" ht="15" hidden="1" customHeight="1" x14ac:dyDescent="0.25">
      <c r="A245" s="133" t="s">
        <v>181</v>
      </c>
      <c r="B245" s="133"/>
      <c r="C245" s="140">
        <f>C229</f>
        <v>53996</v>
      </c>
      <c r="D245" s="140">
        <f>D229</f>
        <v>35997</v>
      </c>
      <c r="E245" s="1687">
        <f>E229</f>
        <v>32498</v>
      </c>
      <c r="F245" s="140">
        <f t="shared" si="166"/>
        <v>90.279745534350084</v>
      </c>
      <c r="G245" s="281"/>
      <c r="H245" s="281"/>
      <c r="I245" s="484"/>
      <c r="J245" s="448"/>
      <c r="K245" s="1688"/>
      <c r="L245" s="484"/>
      <c r="M245" s="484"/>
      <c r="N245" s="141"/>
      <c r="O245" s="567">
        <v>194305.02731000003</v>
      </c>
      <c r="P245" s="567">
        <v>194305.02731000003</v>
      </c>
      <c r="Q245" s="567">
        <v>194305.02731000003</v>
      </c>
      <c r="R245" s="567">
        <v>194305.02731000003</v>
      </c>
      <c r="S245" s="567">
        <v>194305.02731000003</v>
      </c>
      <c r="T245" s="567">
        <v>194305.02731000003</v>
      </c>
      <c r="U245" s="567">
        <v>194305.02731000003</v>
      </c>
      <c r="V245" s="567">
        <v>194305.02731000003</v>
      </c>
      <c r="W245" s="2925">
        <f>O245/12*$A$4+(P245-O245)/11*7+(Q245-P245)/10*6+(R245-Q245)/9*5+(S245-R245)/8*4+(T245-S245)/7*3+(U245-T245)/6*2+(V245-U245)/5*1</f>
        <v>129536.68487333336</v>
      </c>
      <c r="X245" s="1603">
        <f t="shared" si="164"/>
        <v>119188.80961</v>
      </c>
      <c r="Y245" s="1603">
        <f t="shared" ref="Y245" si="167">X245-W245</f>
        <v>-10347.875263333364</v>
      </c>
      <c r="Z245" s="1603">
        <v>-3.98034</v>
      </c>
      <c r="AA245" s="1603">
        <v>119184.82927</v>
      </c>
      <c r="AB245" s="2593">
        <f>X245+Z245-AA245</f>
        <v>0</v>
      </c>
    </row>
    <row r="246" spans="1:28" ht="15" hidden="1" customHeight="1" x14ac:dyDescent="0.25">
      <c r="A246" s="465" t="s">
        <v>33</v>
      </c>
      <c r="B246" s="413"/>
      <c r="C246" s="208"/>
      <c r="D246" s="208"/>
      <c r="E246" s="1704"/>
      <c r="F246" s="208"/>
      <c r="G246" s="317"/>
      <c r="H246" s="317"/>
      <c r="I246" s="565"/>
      <c r="J246" s="318"/>
      <c r="K246" s="427"/>
      <c r="L246" s="318"/>
      <c r="M246" s="318"/>
      <c r="N246" s="318"/>
      <c r="O246" s="1411"/>
      <c r="P246" s="1411"/>
      <c r="Q246" s="1411"/>
      <c r="R246" s="1411"/>
      <c r="S246" s="1411"/>
      <c r="T246" s="1411"/>
      <c r="U246" s="1411"/>
      <c r="V246" s="1411"/>
      <c r="W246" s="2926"/>
      <c r="X246" s="2940"/>
      <c r="Y246" s="2940"/>
      <c r="Z246" s="2940"/>
      <c r="AA246" s="2940"/>
      <c r="AB246" s="2593"/>
    </row>
    <row r="247" spans="1:28" ht="18" hidden="1" customHeight="1" x14ac:dyDescent="0.25">
      <c r="A247" s="252" t="s">
        <v>155</v>
      </c>
      <c r="B247" s="472">
        <v>330</v>
      </c>
      <c r="C247" s="188">
        <v>55</v>
      </c>
      <c r="D247" s="144">
        <f t="shared" ref="D247" si="168">ROUND(C247/12*$A$4,0)</f>
        <v>37</v>
      </c>
      <c r="E247" s="429">
        <v>30</v>
      </c>
      <c r="F247" s="144">
        <f>E247/D247*100</f>
        <v>81.081081081081081</v>
      </c>
      <c r="G247" s="279">
        <v>30</v>
      </c>
      <c r="H247" s="157">
        <f>K247/E247</f>
        <v>29.3</v>
      </c>
      <c r="I247" s="477">
        <f t="shared" ref="I247" si="169">ROUND(C247*G247,0)</f>
        <v>1650</v>
      </c>
      <c r="J247" s="167">
        <f>ROUND(D247*G247,0)</f>
        <v>1110</v>
      </c>
      <c r="K247" s="431">
        <v>879</v>
      </c>
      <c r="L247" s="167">
        <f>K247/J247*100</f>
        <v>79.189189189189193</v>
      </c>
      <c r="M247" s="492">
        <v>5</v>
      </c>
      <c r="N247" s="167">
        <f t="shared" ref="N247:N253" si="170">K247/$A$4*12/M247</f>
        <v>263.7</v>
      </c>
      <c r="O247" s="1410"/>
      <c r="P247" s="1410"/>
      <c r="Q247" s="1410"/>
      <c r="R247" s="1410"/>
      <c r="S247" s="1410"/>
      <c r="T247" s="1410"/>
      <c r="U247" s="1410"/>
      <c r="V247" s="1410"/>
      <c r="W247" s="2923">
        <f>O247/12</f>
        <v>0</v>
      </c>
      <c r="X247" s="216">
        <f t="shared" ref="X247" si="171">AA247-Z247</f>
        <v>0</v>
      </c>
      <c r="Y247" s="216">
        <f t="shared" ref="Y247" si="172">X247-W247</f>
        <v>0</v>
      </c>
      <c r="Z247" s="216"/>
      <c r="AA247" s="216"/>
      <c r="AB247" s="2593"/>
    </row>
    <row r="248" spans="1:28" s="99" customFormat="1" ht="15" hidden="1" customHeight="1" x14ac:dyDescent="0.2">
      <c r="A248" s="204" t="s">
        <v>94</v>
      </c>
      <c r="B248" s="181"/>
      <c r="C248" s="143">
        <f>C247</f>
        <v>55</v>
      </c>
      <c r="D248" s="143">
        <f t="shared" ref="D248:E248" si="173">D247</f>
        <v>37</v>
      </c>
      <c r="E248" s="432">
        <f t="shared" si="173"/>
        <v>30</v>
      </c>
      <c r="F248" s="143">
        <f>E248/D248*100</f>
        <v>81.081081081081081</v>
      </c>
      <c r="G248" s="156">
        <f>IF(C248=0,0,I248/C248)</f>
        <v>30</v>
      </c>
      <c r="H248" s="156">
        <f t="shared" ref="H248" si="174">K248/E248</f>
        <v>29.3</v>
      </c>
      <c r="I248" s="518">
        <f>SUM(I247:I247)</f>
        <v>1650</v>
      </c>
      <c r="J248" s="175">
        <f t="shared" ref="J248:K248" si="175">SUM(J247:J247)</f>
        <v>1110</v>
      </c>
      <c r="K248" s="434">
        <f t="shared" si="175"/>
        <v>879</v>
      </c>
      <c r="L248" s="175">
        <f t="shared" ref="L248:L253" si="176">K248/J248*100</f>
        <v>79.189189189189193</v>
      </c>
      <c r="M248" s="186">
        <v>5</v>
      </c>
      <c r="N248" s="186">
        <f t="shared" si="170"/>
        <v>263.7</v>
      </c>
      <c r="O248" s="1410"/>
      <c r="P248" s="1410"/>
      <c r="Q248" s="1410"/>
      <c r="R248" s="1410"/>
      <c r="S248" s="1410"/>
      <c r="T248" s="1410"/>
      <c r="U248" s="1410"/>
      <c r="V248" s="1410"/>
      <c r="W248" s="2923"/>
      <c r="X248" s="216"/>
      <c r="Y248" s="216"/>
      <c r="Z248" s="216"/>
      <c r="AA248" s="216"/>
      <c r="AB248" s="2593"/>
    </row>
    <row r="249" spans="1:28" ht="15" hidden="1" customHeight="1" x14ac:dyDescent="0.25">
      <c r="A249" s="253" t="s">
        <v>16</v>
      </c>
      <c r="B249" s="181"/>
      <c r="C249" s="143"/>
      <c r="D249" s="143"/>
      <c r="E249" s="432"/>
      <c r="F249" s="143"/>
      <c r="G249" s="156"/>
      <c r="H249" s="156"/>
      <c r="I249" s="518"/>
      <c r="J249" s="175"/>
      <c r="K249" s="434"/>
      <c r="L249" s="167"/>
      <c r="M249" s="492"/>
      <c r="N249" s="167"/>
      <c r="O249" s="1410"/>
      <c r="P249" s="1410"/>
      <c r="Q249" s="1410"/>
      <c r="R249" s="1410"/>
      <c r="S249" s="1410"/>
      <c r="T249" s="1410"/>
      <c r="U249" s="1410"/>
      <c r="V249" s="1410"/>
      <c r="W249" s="2923"/>
      <c r="X249" s="216"/>
      <c r="Y249" s="216"/>
      <c r="Z249" s="216"/>
      <c r="AA249" s="216"/>
      <c r="AB249" s="2593"/>
    </row>
    <row r="250" spans="1:28" ht="15" hidden="1" customHeight="1" x14ac:dyDescent="0.25">
      <c r="A250" s="149" t="s">
        <v>214</v>
      </c>
      <c r="B250" s="149">
        <v>240</v>
      </c>
      <c r="C250" s="144">
        <v>1832</v>
      </c>
      <c r="D250" s="144">
        <f t="shared" ref="D250:D251" si="177">ROUND(C250/12*$A$4,0)</f>
        <v>1221</v>
      </c>
      <c r="E250" s="429">
        <v>680</v>
      </c>
      <c r="F250" s="144">
        <f>E250/D250*100</f>
        <v>55.692055692055696</v>
      </c>
      <c r="G250" s="156">
        <v>8</v>
      </c>
      <c r="H250" s="157">
        <f>K250/E250</f>
        <v>5.1397058823529411</v>
      </c>
      <c r="I250" s="477">
        <f t="shared" ref="I250:I251" si="178">ROUND(C250*G250,0)</f>
        <v>14656</v>
      </c>
      <c r="J250" s="167">
        <f>ROUND(D250*G250,0)</f>
        <v>9768</v>
      </c>
      <c r="K250" s="431">
        <v>3495</v>
      </c>
      <c r="L250" s="167">
        <f t="shared" si="176"/>
        <v>35.780098280098279</v>
      </c>
      <c r="M250" s="477">
        <f>ROUND(I250/B250,0)</f>
        <v>61</v>
      </c>
      <c r="N250" s="167">
        <f t="shared" si="170"/>
        <v>85.942622950819668</v>
      </c>
      <c r="O250" s="1410"/>
      <c r="P250" s="1410"/>
      <c r="Q250" s="1410"/>
      <c r="R250" s="1410"/>
      <c r="S250" s="1410"/>
      <c r="T250" s="1410"/>
      <c r="U250" s="1410"/>
      <c r="V250" s="1410"/>
      <c r="W250" s="2923">
        <f>O250/12</f>
        <v>0</v>
      </c>
      <c r="X250" s="216">
        <f t="shared" ref="X250:X251" si="179">AA250-Z250</f>
        <v>0</v>
      </c>
      <c r="Y250" s="216">
        <f t="shared" ref="Y250:Y251" si="180">X250-W250</f>
        <v>0</v>
      </c>
      <c r="Z250" s="216"/>
      <c r="AA250" s="216"/>
      <c r="AB250" s="2593"/>
    </row>
    <row r="251" spans="1:28" ht="15" hidden="1" customHeight="1" x14ac:dyDescent="0.25">
      <c r="A251" s="1781" t="s">
        <v>6</v>
      </c>
      <c r="B251" s="1781">
        <v>240</v>
      </c>
      <c r="C251" s="144">
        <v>800</v>
      </c>
      <c r="D251" s="144">
        <f t="shared" si="177"/>
        <v>533</v>
      </c>
      <c r="E251" s="429">
        <v>490</v>
      </c>
      <c r="F251" s="144">
        <f>E251/D251*100</f>
        <v>91.932457786116316</v>
      </c>
      <c r="G251" s="156">
        <v>5</v>
      </c>
      <c r="H251" s="157">
        <f>K251/E251</f>
        <v>2.9653061224489794</v>
      </c>
      <c r="I251" s="477">
        <f t="shared" si="178"/>
        <v>4000</v>
      </c>
      <c r="J251" s="167">
        <f>ROUND(D251*G251,0)</f>
        <v>2665</v>
      </c>
      <c r="K251" s="431">
        <v>1453</v>
      </c>
      <c r="L251" s="167">
        <f t="shared" si="176"/>
        <v>54.521575984990619</v>
      </c>
      <c r="M251" s="477">
        <f>ROUND(I251/B251,0)</f>
        <v>17</v>
      </c>
      <c r="N251" s="167">
        <f t="shared" si="170"/>
        <v>128.20588235294119</v>
      </c>
      <c r="O251" s="1410"/>
      <c r="P251" s="1410"/>
      <c r="Q251" s="1410"/>
      <c r="R251" s="1410"/>
      <c r="S251" s="1410"/>
      <c r="T251" s="1410"/>
      <c r="U251" s="1410"/>
      <c r="V251" s="1410"/>
      <c r="W251" s="2923">
        <f>O251/12</f>
        <v>0</v>
      </c>
      <c r="X251" s="216">
        <f t="shared" si="179"/>
        <v>0</v>
      </c>
      <c r="Y251" s="216">
        <f t="shared" si="180"/>
        <v>0</v>
      </c>
      <c r="Z251" s="216"/>
      <c r="AA251" s="216"/>
      <c r="AB251" s="2593"/>
    </row>
    <row r="252" spans="1:28" s="99" customFormat="1" ht="15" hidden="1" customHeight="1" x14ac:dyDescent="0.25">
      <c r="A252" s="1705" t="s">
        <v>290</v>
      </c>
      <c r="B252" s="1795"/>
      <c r="C252" s="196">
        <f>SUM(C250:C251)</f>
        <v>2632</v>
      </c>
      <c r="D252" s="196">
        <f>SUM(D250:D251)</f>
        <v>1754</v>
      </c>
      <c r="E252" s="196">
        <f>SUM(E250:E251)</f>
        <v>1170</v>
      </c>
      <c r="F252" s="206">
        <f>E252/D252*100</f>
        <v>66.704675028506273</v>
      </c>
      <c r="G252" s="423">
        <f>J252/D252</f>
        <v>7.0883694412770808</v>
      </c>
      <c r="H252" s="423">
        <f t="shared" ref="H252:H253" si="181">K252/E252</f>
        <v>4.2290598290598291</v>
      </c>
      <c r="I252" s="474">
        <f t="shared" ref="I252:J252" si="182">SUM(I250:I251)</f>
        <v>18656</v>
      </c>
      <c r="J252" s="196">
        <f t="shared" si="182"/>
        <v>12433</v>
      </c>
      <c r="K252" s="1731">
        <f>SUM(K250:K251)</f>
        <v>4948</v>
      </c>
      <c r="L252" s="376">
        <f t="shared" si="176"/>
        <v>39.797313600900829</v>
      </c>
      <c r="M252" s="196">
        <f>SUM(M250:M251)</f>
        <v>78</v>
      </c>
      <c r="N252" s="376">
        <f t="shared" si="170"/>
        <v>95.15384615384616</v>
      </c>
      <c r="O252" s="1412"/>
      <c r="P252" s="1412"/>
      <c r="Q252" s="1412"/>
      <c r="R252" s="1412"/>
      <c r="S252" s="1412"/>
      <c r="T252" s="1412"/>
      <c r="U252" s="1412"/>
      <c r="V252" s="1412"/>
      <c r="W252" s="2924"/>
      <c r="X252" s="2937"/>
      <c r="Y252" s="2937"/>
      <c r="Z252" s="2937"/>
      <c r="AA252" s="2937"/>
      <c r="AB252" s="2593"/>
    </row>
    <row r="253" spans="1:28" s="99" customFormat="1" ht="23.25" hidden="1" customHeight="1" thickBot="1" x14ac:dyDescent="0.25">
      <c r="A253" s="1440" t="s">
        <v>553</v>
      </c>
      <c r="B253" s="1440"/>
      <c r="C253" s="780">
        <f>SUM(C252,C248)</f>
        <v>2687</v>
      </c>
      <c r="D253" s="780">
        <f t="shared" ref="D253:E253" si="183">SUM(D252,D248)</f>
        <v>1791</v>
      </c>
      <c r="E253" s="780">
        <f t="shared" si="183"/>
        <v>1200</v>
      </c>
      <c r="F253" s="780">
        <f>E253/D253*100</f>
        <v>67.001675041876055</v>
      </c>
      <c r="G253" s="499">
        <f>IF(C253=0,0,I253/C253)</f>
        <v>7.5571269073315968</v>
      </c>
      <c r="H253" s="499">
        <f t="shared" si="181"/>
        <v>4.855833333333333</v>
      </c>
      <c r="I253" s="1528">
        <f>SUM(I252,I248)</f>
        <v>20306</v>
      </c>
      <c r="J253" s="1528">
        <f t="shared" ref="J253:M253" si="184">SUM(J252,J248)</f>
        <v>13543</v>
      </c>
      <c r="K253" s="1528">
        <f t="shared" si="184"/>
        <v>5827</v>
      </c>
      <c r="L253" s="176">
        <f t="shared" si="176"/>
        <v>43.02591744812819</v>
      </c>
      <c r="M253" s="1528">
        <f t="shared" si="184"/>
        <v>83</v>
      </c>
      <c r="N253" s="1531">
        <f t="shared" si="170"/>
        <v>105.30722891566265</v>
      </c>
      <c r="O253" s="769">
        <v>105287.49310715997</v>
      </c>
      <c r="P253" s="769">
        <v>112857.18215407999</v>
      </c>
      <c r="Q253" s="769">
        <v>112857.18215407999</v>
      </c>
      <c r="R253" s="769">
        <v>112857.18215407999</v>
      </c>
      <c r="S253" s="769">
        <v>112857.18215407999</v>
      </c>
      <c r="T253" s="769">
        <v>112857.18215407999</v>
      </c>
      <c r="U253" s="769">
        <v>110014.90481617999</v>
      </c>
      <c r="V253" s="769">
        <v>110014.90481617999</v>
      </c>
      <c r="W253" s="2925">
        <f>O253/12*$A$4+(P253-O253)/11*7+(Q253-P253)/10*6+(R253-Q253)/9*5+(S253-R253)/8*4+(T253-S253)/7*3+(U253-T253)/6*2+(V253-U253)/5*1</f>
        <v>74061.311140179983</v>
      </c>
      <c r="X253" s="2863">
        <f t="shared" ref="X253" si="185">AA253-Z253</f>
        <v>63411.759240000007</v>
      </c>
      <c r="Y253" s="2863">
        <f t="shared" ref="Y253" si="186">X253-W253</f>
        <v>-10649.551900179977</v>
      </c>
      <c r="Z253" s="2863">
        <v>-30.06803</v>
      </c>
      <c r="AA253" s="2863">
        <v>63381.691210000005</v>
      </c>
      <c r="AB253" s="2593"/>
    </row>
    <row r="254" spans="1:28" ht="15" customHeight="1" thickBot="1" x14ac:dyDescent="0.3">
      <c r="A254" s="563" t="s">
        <v>18</v>
      </c>
      <c r="B254" s="451"/>
      <c r="C254" s="415"/>
      <c r="D254" s="415"/>
      <c r="E254" s="1743"/>
      <c r="F254" s="415"/>
      <c r="G254" s="416"/>
      <c r="H254" s="416"/>
      <c r="I254" s="1568"/>
      <c r="J254" s="1569"/>
      <c r="K254" s="3107">
        <f t="shared" ref="K254" si="187">SUM(K253,K245,K226)</f>
        <v>57436</v>
      </c>
      <c r="L254" s="1569"/>
      <c r="M254" s="1569"/>
      <c r="N254" s="1568"/>
      <c r="O254" s="770">
        <f t="shared" ref="O254:AA254" si="188">SUM(O253,O245,O226)</f>
        <v>725524.16213236004</v>
      </c>
      <c r="P254" s="770">
        <f t="shared" si="188"/>
        <v>725535.1088907466</v>
      </c>
      <c r="Q254" s="770">
        <f t="shared" si="188"/>
        <v>725535.1088907466</v>
      </c>
      <c r="R254" s="770">
        <f t="shared" si="188"/>
        <v>725535.1088907466</v>
      </c>
      <c r="S254" s="770">
        <f t="shared" si="188"/>
        <v>725535.1088907466</v>
      </c>
      <c r="T254" s="770">
        <f t="shared" si="188"/>
        <v>725535.1088907466</v>
      </c>
      <c r="U254" s="770">
        <f t="shared" si="188"/>
        <v>719657.6072578067</v>
      </c>
      <c r="V254" s="770">
        <f t="shared" si="188"/>
        <v>719657.6072578067</v>
      </c>
      <c r="W254" s="2928">
        <f t="shared" si="188"/>
        <v>481730.57366290002</v>
      </c>
      <c r="X254" s="2941">
        <f t="shared" si="188"/>
        <v>425439.78338000004</v>
      </c>
      <c r="Y254" s="2941">
        <f t="shared" si="188"/>
        <v>-56290.790282900001</v>
      </c>
      <c r="Z254" s="2941">
        <f t="shared" si="188"/>
        <v>-215.26271</v>
      </c>
      <c r="AA254" s="2943">
        <f t="shared" si="188"/>
        <v>425224.52067</v>
      </c>
      <c r="AB254" s="2593"/>
    </row>
    <row r="255" spans="1:28" ht="57.75" customHeight="1" x14ac:dyDescent="0.25">
      <c r="A255" s="1796" t="s">
        <v>226</v>
      </c>
      <c r="B255" s="961"/>
      <c r="C255" s="208"/>
      <c r="D255" s="208"/>
      <c r="E255" s="1704"/>
      <c r="F255" s="208"/>
      <c r="G255" s="317"/>
      <c r="H255" s="317"/>
      <c r="I255" s="565"/>
      <c r="J255" s="318"/>
      <c r="K255" s="427"/>
      <c r="L255" s="318"/>
      <c r="M255" s="1561"/>
      <c r="N255" s="318"/>
      <c r="O255" s="1411"/>
      <c r="P255" s="1411"/>
      <c r="Q255" s="1411"/>
      <c r="R255" s="1411"/>
      <c r="S255" s="1411"/>
      <c r="T255" s="1411"/>
      <c r="U255" s="1411"/>
      <c r="V255" s="1411"/>
      <c r="W255" s="2926"/>
      <c r="X255" s="2940"/>
      <c r="Y255" s="2940"/>
      <c r="Z255" s="2940"/>
      <c r="AA255" s="2940"/>
      <c r="AB255" s="2593"/>
    </row>
    <row r="256" spans="1:28" ht="15" customHeight="1" x14ac:dyDescent="0.25">
      <c r="A256" s="174" t="s">
        <v>14</v>
      </c>
      <c r="B256" s="174"/>
      <c r="C256" s="143"/>
      <c r="D256" s="143"/>
      <c r="E256" s="432"/>
      <c r="F256" s="143"/>
      <c r="G256" s="156"/>
      <c r="H256" s="156"/>
      <c r="I256" s="518"/>
      <c r="J256" s="175"/>
      <c r="K256" s="434"/>
      <c r="L256" s="175"/>
      <c r="M256" s="473"/>
      <c r="N256" s="175"/>
      <c r="O256" s="1410"/>
      <c r="P256" s="1410"/>
      <c r="Q256" s="1410"/>
      <c r="R256" s="1410"/>
      <c r="S256" s="1410"/>
      <c r="T256" s="1410"/>
      <c r="U256" s="1410"/>
      <c r="V256" s="1410"/>
      <c r="W256" s="2923"/>
      <c r="X256" s="216"/>
      <c r="Y256" s="216"/>
      <c r="Z256" s="216"/>
      <c r="AA256" s="216"/>
      <c r="AB256" s="2593"/>
    </row>
    <row r="257" spans="1:28" ht="30" customHeight="1" x14ac:dyDescent="0.25">
      <c r="A257" s="1698" t="s">
        <v>229</v>
      </c>
      <c r="B257" s="1698"/>
      <c r="C257" s="188">
        <f>SUM(C259,C260,C261)</f>
        <v>100883</v>
      </c>
      <c r="D257" s="188">
        <f t="shared" ref="D257:E257" si="189">SUM(D259,D260,D261)</f>
        <v>67255</v>
      </c>
      <c r="E257" s="188">
        <f t="shared" si="189"/>
        <v>54043</v>
      </c>
      <c r="F257" s="188">
        <f>E257/D257*100</f>
        <v>80.355363913463691</v>
      </c>
      <c r="G257" s="156"/>
      <c r="H257" s="156"/>
      <c r="I257" s="518"/>
      <c r="J257" s="175"/>
      <c r="K257" s="434"/>
      <c r="L257" s="175"/>
      <c r="M257" s="473"/>
      <c r="N257" s="175"/>
      <c r="O257" s="1410">
        <f t="shared" ref="O257:V257" si="190">O259+O261+O265</f>
        <v>0</v>
      </c>
      <c r="P257" s="1410">
        <f t="shared" si="190"/>
        <v>0</v>
      </c>
      <c r="Q257" s="1410">
        <f t="shared" si="190"/>
        <v>0</v>
      </c>
      <c r="R257" s="1410">
        <f t="shared" si="190"/>
        <v>0</v>
      </c>
      <c r="S257" s="1410">
        <f t="shared" si="190"/>
        <v>0</v>
      </c>
      <c r="T257" s="1410">
        <f t="shared" si="190"/>
        <v>0</v>
      </c>
      <c r="U257" s="1410">
        <f t="shared" si="190"/>
        <v>0</v>
      </c>
      <c r="V257" s="1410">
        <f t="shared" si="190"/>
        <v>0</v>
      </c>
      <c r="W257" s="2923">
        <f>O257/12</f>
        <v>0</v>
      </c>
      <c r="X257" s="216">
        <f t="shared" ref="X257:X294" si="191">AA257-Z257</f>
        <v>0</v>
      </c>
      <c r="Y257" s="216"/>
      <c r="Z257" s="216"/>
      <c r="AA257" s="216"/>
      <c r="AB257" s="2593"/>
    </row>
    <row r="258" spans="1:28" ht="15" customHeight="1" x14ac:dyDescent="0.25">
      <c r="A258" s="1698"/>
      <c r="B258" s="1698"/>
      <c r="C258" s="188"/>
      <c r="D258" s="144"/>
      <c r="E258" s="1718"/>
      <c r="F258" s="188"/>
      <c r="G258" s="156"/>
      <c r="H258" s="156"/>
      <c r="I258" s="518"/>
      <c r="J258" s="175"/>
      <c r="K258" s="434"/>
      <c r="L258" s="175"/>
      <c r="M258" s="473"/>
      <c r="N258" s="175"/>
      <c r="O258" s="1410"/>
      <c r="P258" s="1410"/>
      <c r="Q258" s="1410"/>
      <c r="R258" s="1410"/>
      <c r="S258" s="1410"/>
      <c r="T258" s="1410"/>
      <c r="U258" s="1410"/>
      <c r="V258" s="1410"/>
      <c r="W258" s="2923">
        <f>O258/12</f>
        <v>0</v>
      </c>
      <c r="X258" s="216">
        <f t="shared" si="191"/>
        <v>0</v>
      </c>
      <c r="Y258" s="216"/>
      <c r="Z258" s="216"/>
      <c r="AA258" s="216"/>
      <c r="AB258" s="2593"/>
    </row>
    <row r="259" spans="1:28" ht="15" customHeight="1" x14ac:dyDescent="0.25">
      <c r="A259" s="1698" t="s">
        <v>538</v>
      </c>
      <c r="B259" s="1698"/>
      <c r="C259" s="188">
        <v>26400</v>
      </c>
      <c r="D259" s="144">
        <f t="shared" ref="D259:D263" si="192">ROUND(C259/12*$A$4,0)</f>
        <v>17600</v>
      </c>
      <c r="E259" s="144">
        <v>15305</v>
      </c>
      <c r="F259" s="188">
        <f>E259/D259*100</f>
        <v>86.96022727272728</v>
      </c>
      <c r="G259" s="156"/>
      <c r="H259" s="156"/>
      <c r="I259" s="518"/>
      <c r="J259" s="175"/>
      <c r="K259" s="434"/>
      <c r="L259" s="175"/>
      <c r="M259" s="473"/>
      <c r="N259" s="175"/>
      <c r="O259" s="1410"/>
      <c r="P259" s="1410"/>
      <c r="Q259" s="1410"/>
      <c r="R259" s="1410"/>
      <c r="S259" s="1410"/>
      <c r="T259" s="1410"/>
      <c r="U259" s="1410"/>
      <c r="V259" s="1410"/>
      <c r="W259" s="2923"/>
      <c r="X259" s="216">
        <f t="shared" si="191"/>
        <v>0</v>
      </c>
      <c r="Y259" s="216"/>
      <c r="Z259" s="216"/>
      <c r="AA259" s="216"/>
      <c r="AB259" s="2593"/>
    </row>
    <row r="260" spans="1:28" ht="48" customHeight="1" x14ac:dyDescent="0.25">
      <c r="A260" s="1698" t="s">
        <v>526</v>
      </c>
      <c r="B260" s="1698"/>
      <c r="C260" s="188">
        <v>2000</v>
      </c>
      <c r="D260" s="144">
        <f t="shared" si="192"/>
        <v>1333</v>
      </c>
      <c r="E260" s="429">
        <v>1192</v>
      </c>
      <c r="F260" s="188">
        <f>E260/D260*100</f>
        <v>89.422355588897233</v>
      </c>
      <c r="G260" s="156"/>
      <c r="H260" s="156"/>
      <c r="I260" s="518"/>
      <c r="J260" s="175"/>
      <c r="K260" s="434"/>
      <c r="L260" s="175"/>
      <c r="M260" s="473"/>
      <c r="N260" s="175"/>
      <c r="O260" s="1410"/>
      <c r="P260" s="1410"/>
      <c r="Q260" s="1410"/>
      <c r="R260" s="1410"/>
      <c r="S260" s="1410"/>
      <c r="T260" s="1410"/>
      <c r="U260" s="1410"/>
      <c r="V260" s="1410"/>
      <c r="W260" s="2923"/>
      <c r="X260" s="216"/>
      <c r="Y260" s="216"/>
      <c r="Z260" s="216"/>
      <c r="AA260" s="216"/>
      <c r="AB260" s="2593"/>
    </row>
    <row r="261" spans="1:28" ht="15" customHeight="1" x14ac:dyDescent="0.25">
      <c r="A261" s="1698" t="s">
        <v>527</v>
      </c>
      <c r="B261" s="1698"/>
      <c r="C261" s="188">
        <v>72483</v>
      </c>
      <c r="D261" s="144">
        <f t="shared" si="192"/>
        <v>48322</v>
      </c>
      <c r="E261" s="429">
        <v>37546</v>
      </c>
      <c r="F261" s="188">
        <f>E261/D261*100</f>
        <v>77.699598526551057</v>
      </c>
      <c r="G261" s="156"/>
      <c r="H261" s="156"/>
      <c r="I261" s="518"/>
      <c r="J261" s="175"/>
      <c r="K261" s="434"/>
      <c r="L261" s="175"/>
      <c r="M261" s="473"/>
      <c r="N261" s="175"/>
      <c r="O261" s="1410"/>
      <c r="P261" s="1410"/>
      <c r="Q261" s="1410"/>
      <c r="R261" s="1410"/>
      <c r="S261" s="1410"/>
      <c r="T261" s="1410"/>
      <c r="U261" s="1410"/>
      <c r="V261" s="1410"/>
      <c r="W261" s="2923"/>
      <c r="X261" s="216">
        <f t="shared" si="191"/>
        <v>0</v>
      </c>
      <c r="Y261" s="216"/>
      <c r="Z261" s="216"/>
      <c r="AA261" s="216"/>
      <c r="AB261" s="2593"/>
    </row>
    <row r="262" spans="1:28" ht="19.5" customHeight="1" x14ac:dyDescent="0.25">
      <c r="A262" s="1698" t="s">
        <v>171</v>
      </c>
      <c r="B262" s="1698"/>
      <c r="C262" s="188">
        <v>53356</v>
      </c>
      <c r="D262" s="144">
        <f t="shared" si="192"/>
        <v>35571</v>
      </c>
      <c r="E262" s="1718">
        <f>27893+E263/4/3.2</f>
        <v>30116.57421875</v>
      </c>
      <c r="F262" s="188">
        <f>E262/D262*100</f>
        <v>84.666088158190661</v>
      </c>
      <c r="G262" s="156"/>
      <c r="H262" s="156"/>
      <c r="I262" s="518"/>
      <c r="J262" s="175"/>
      <c r="K262" s="434"/>
      <c r="L262" s="175"/>
      <c r="M262" s="473"/>
      <c r="N262" s="175"/>
      <c r="O262" s="1410">
        <v>0</v>
      </c>
      <c r="P262" s="1410">
        <v>0</v>
      </c>
      <c r="Q262" s="1410">
        <v>0</v>
      </c>
      <c r="R262" s="1410">
        <v>0</v>
      </c>
      <c r="S262" s="1410">
        <v>0</v>
      </c>
      <c r="T262" s="1410">
        <v>0</v>
      </c>
      <c r="U262" s="1410">
        <v>0</v>
      </c>
      <c r="V262" s="1410">
        <v>0</v>
      </c>
      <c r="W262" s="2923">
        <f t="shared" ref="W262:W293" si="193">O262/12</f>
        <v>0</v>
      </c>
      <c r="X262" s="216">
        <f t="shared" si="191"/>
        <v>0</v>
      </c>
      <c r="Y262" s="216"/>
      <c r="Z262" s="216"/>
      <c r="AA262" s="216"/>
      <c r="AB262" s="2593"/>
    </row>
    <row r="263" spans="1:28" ht="15" customHeight="1" x14ac:dyDescent="0.25">
      <c r="A263" s="1752" t="s">
        <v>533</v>
      </c>
      <c r="B263" s="1698"/>
      <c r="C263" s="188">
        <v>49800</v>
      </c>
      <c r="D263" s="144">
        <f t="shared" si="192"/>
        <v>33200</v>
      </c>
      <c r="E263" s="1718">
        <v>28461.75</v>
      </c>
      <c r="F263" s="188">
        <f>E263/D263*100</f>
        <v>85.728162650602414</v>
      </c>
      <c r="G263" s="156"/>
      <c r="H263" s="156"/>
      <c r="I263" s="518"/>
      <c r="J263" s="175"/>
      <c r="K263" s="434"/>
      <c r="L263" s="175"/>
      <c r="M263" s="473"/>
      <c r="N263" s="175"/>
      <c r="O263" s="1410"/>
      <c r="P263" s="1410"/>
      <c r="Q263" s="1410"/>
      <c r="R263" s="1410"/>
      <c r="S263" s="1410"/>
      <c r="T263" s="1410"/>
      <c r="U263" s="1410"/>
      <c r="V263" s="1410"/>
      <c r="W263" s="2923"/>
      <c r="X263" s="216"/>
      <c r="Y263" s="216"/>
      <c r="Z263" s="216"/>
      <c r="AA263" s="216"/>
      <c r="AB263" s="2593"/>
    </row>
    <row r="264" spans="1:28" ht="30" customHeight="1" x14ac:dyDescent="0.25">
      <c r="A264" s="1698" t="s">
        <v>172</v>
      </c>
      <c r="B264" s="1698"/>
      <c r="C264" s="188"/>
      <c r="D264" s="144"/>
      <c r="E264" s="1718"/>
      <c r="F264" s="188"/>
      <c r="G264" s="156"/>
      <c r="H264" s="156"/>
      <c r="I264" s="518"/>
      <c r="J264" s="175"/>
      <c r="K264" s="434"/>
      <c r="L264" s="175"/>
      <c r="M264" s="473"/>
      <c r="N264" s="175"/>
      <c r="O264" s="1410">
        <v>0</v>
      </c>
      <c r="P264" s="1410">
        <v>0</v>
      </c>
      <c r="Q264" s="1410">
        <v>0</v>
      </c>
      <c r="R264" s="1410">
        <v>0</v>
      </c>
      <c r="S264" s="1410">
        <v>0</v>
      </c>
      <c r="T264" s="1410">
        <v>0</v>
      </c>
      <c r="U264" s="1410">
        <v>0</v>
      </c>
      <c r="V264" s="1410">
        <v>0</v>
      </c>
      <c r="W264" s="2923">
        <f t="shared" si="193"/>
        <v>0</v>
      </c>
      <c r="X264" s="216">
        <f t="shared" si="191"/>
        <v>0</v>
      </c>
      <c r="Y264" s="216"/>
      <c r="Z264" s="216"/>
      <c r="AA264" s="216"/>
      <c r="AB264" s="2593"/>
    </row>
    <row r="265" spans="1:28" ht="15" customHeight="1" x14ac:dyDescent="0.25">
      <c r="A265" s="262" t="s">
        <v>174</v>
      </c>
      <c r="B265" s="262"/>
      <c r="C265" s="144"/>
      <c r="D265" s="144"/>
      <c r="E265" s="429"/>
      <c r="F265" s="144"/>
      <c r="G265" s="156"/>
      <c r="H265" s="156"/>
      <c r="I265" s="518"/>
      <c r="J265" s="175"/>
      <c r="K265" s="434"/>
      <c r="L265" s="175"/>
      <c r="M265" s="473"/>
      <c r="N265" s="175"/>
      <c r="O265" s="1410"/>
      <c r="P265" s="1410"/>
      <c r="Q265" s="1410"/>
      <c r="R265" s="1410"/>
      <c r="S265" s="1410"/>
      <c r="T265" s="1410"/>
      <c r="U265" s="1410"/>
      <c r="V265" s="1410"/>
      <c r="W265" s="2923">
        <f t="shared" si="193"/>
        <v>0</v>
      </c>
      <c r="X265" s="216">
        <f t="shared" si="191"/>
        <v>0</v>
      </c>
      <c r="Y265" s="216"/>
      <c r="Z265" s="216"/>
      <c r="AA265" s="216"/>
      <c r="AB265" s="2593"/>
    </row>
    <row r="266" spans="1:28" ht="30" customHeight="1" x14ac:dyDescent="0.25">
      <c r="A266" s="145" t="s">
        <v>227</v>
      </c>
      <c r="B266" s="145"/>
      <c r="C266" s="144">
        <v>629</v>
      </c>
      <c r="D266" s="144">
        <f>ROUND(C266/12*$A$4,0)</f>
        <v>419</v>
      </c>
      <c r="E266" s="429">
        <v>358</v>
      </c>
      <c r="F266" s="144">
        <f t="shared" ref="F266:F299" si="194">E266/D266*100</f>
        <v>85.441527446300711</v>
      </c>
      <c r="G266" s="156"/>
      <c r="H266" s="156"/>
      <c r="I266" s="518"/>
      <c r="J266" s="175"/>
      <c r="K266" s="434"/>
      <c r="L266" s="175"/>
      <c r="M266" s="473"/>
      <c r="N266" s="175"/>
      <c r="O266" s="1410"/>
      <c r="P266" s="1410"/>
      <c r="Q266" s="1410"/>
      <c r="R266" s="1410"/>
      <c r="S266" s="1410"/>
      <c r="T266" s="1410"/>
      <c r="U266" s="1410"/>
      <c r="V266" s="1410"/>
      <c r="W266" s="2923">
        <f t="shared" si="193"/>
        <v>0</v>
      </c>
      <c r="X266" s="216">
        <f t="shared" si="191"/>
        <v>0</v>
      </c>
      <c r="Y266" s="216"/>
      <c r="Z266" s="216"/>
      <c r="AA266" s="216"/>
      <c r="AB266" s="2593"/>
    </row>
    <row r="267" spans="1:28" ht="35.25" customHeight="1" x14ac:dyDescent="0.25">
      <c r="A267" s="161" t="s">
        <v>139</v>
      </c>
      <c r="B267" s="149"/>
      <c r="C267" s="144">
        <v>1874</v>
      </c>
      <c r="D267" s="144">
        <f t="shared" ref="D267:D292" si="195">ROUND(C267/12*$A$4,0)</f>
        <v>1249</v>
      </c>
      <c r="E267" s="429">
        <v>1089</v>
      </c>
      <c r="F267" s="144">
        <f t="shared" si="194"/>
        <v>87.189751801441147</v>
      </c>
      <c r="G267" s="156"/>
      <c r="H267" s="156"/>
      <c r="I267" s="518"/>
      <c r="J267" s="175"/>
      <c r="K267" s="434"/>
      <c r="L267" s="175"/>
      <c r="M267" s="473"/>
      <c r="N267" s="175"/>
      <c r="O267" s="1410"/>
      <c r="P267" s="1410"/>
      <c r="Q267" s="1410"/>
      <c r="R267" s="1410"/>
      <c r="S267" s="1410"/>
      <c r="T267" s="1410"/>
      <c r="U267" s="1410"/>
      <c r="V267" s="1410"/>
      <c r="W267" s="2923">
        <f t="shared" si="193"/>
        <v>0</v>
      </c>
      <c r="X267" s="216">
        <f t="shared" si="191"/>
        <v>0</v>
      </c>
      <c r="Y267" s="216"/>
      <c r="Z267" s="216"/>
      <c r="AA267" s="216"/>
      <c r="AB267" s="2593"/>
    </row>
    <row r="268" spans="1:28" ht="16.5" customHeight="1" x14ac:dyDescent="0.25">
      <c r="A268" s="161" t="s">
        <v>68</v>
      </c>
      <c r="B268" s="149"/>
      <c r="C268" s="144">
        <v>204</v>
      </c>
      <c r="D268" s="144">
        <f t="shared" si="195"/>
        <v>136</v>
      </c>
      <c r="E268" s="429">
        <v>124</v>
      </c>
      <c r="F268" s="144">
        <f t="shared" si="194"/>
        <v>91.17647058823529</v>
      </c>
      <c r="G268" s="156"/>
      <c r="H268" s="156"/>
      <c r="I268" s="518"/>
      <c r="J268" s="175"/>
      <c r="K268" s="434"/>
      <c r="L268" s="175"/>
      <c r="M268" s="473"/>
      <c r="N268" s="175"/>
      <c r="O268" s="1410"/>
      <c r="P268" s="1410"/>
      <c r="Q268" s="1410"/>
      <c r="R268" s="1410"/>
      <c r="S268" s="1410"/>
      <c r="T268" s="1410"/>
      <c r="U268" s="1410"/>
      <c r="V268" s="1410"/>
      <c r="W268" s="2923">
        <f t="shared" si="193"/>
        <v>0</v>
      </c>
      <c r="X268" s="216">
        <f t="shared" si="191"/>
        <v>0</v>
      </c>
      <c r="Y268" s="216"/>
      <c r="Z268" s="216"/>
      <c r="AA268" s="216"/>
      <c r="AB268" s="2593"/>
    </row>
    <row r="269" spans="1:28" ht="15" customHeight="1" x14ac:dyDescent="0.25">
      <c r="A269" s="161" t="s">
        <v>140</v>
      </c>
      <c r="B269" s="149"/>
      <c r="C269" s="144">
        <v>977</v>
      </c>
      <c r="D269" s="144">
        <f t="shared" si="195"/>
        <v>651</v>
      </c>
      <c r="E269" s="429">
        <v>575</v>
      </c>
      <c r="F269" s="144">
        <f t="shared" si="194"/>
        <v>88.325652841781874</v>
      </c>
      <c r="G269" s="156"/>
      <c r="H269" s="156"/>
      <c r="I269" s="518"/>
      <c r="J269" s="175"/>
      <c r="K269" s="434"/>
      <c r="L269" s="175"/>
      <c r="M269" s="473"/>
      <c r="N269" s="175"/>
      <c r="O269" s="1410"/>
      <c r="P269" s="1410"/>
      <c r="Q269" s="1410"/>
      <c r="R269" s="1410"/>
      <c r="S269" s="1410"/>
      <c r="T269" s="1410"/>
      <c r="U269" s="1410"/>
      <c r="V269" s="1410"/>
      <c r="W269" s="2923">
        <f t="shared" si="193"/>
        <v>0</v>
      </c>
      <c r="X269" s="216">
        <f t="shared" si="191"/>
        <v>0</v>
      </c>
      <c r="Y269" s="216"/>
      <c r="Z269" s="216"/>
      <c r="AA269" s="216"/>
      <c r="AB269" s="2593"/>
    </row>
    <row r="270" spans="1:28" ht="15" customHeight="1" x14ac:dyDescent="0.25">
      <c r="A270" s="161" t="s">
        <v>141</v>
      </c>
      <c r="B270" s="149"/>
      <c r="C270" s="3219">
        <v>70859</v>
      </c>
      <c r="D270" s="3219">
        <f>C270</f>
        <v>70859</v>
      </c>
      <c r="E270" s="3226">
        <v>70859</v>
      </c>
      <c r="F270" s="144">
        <f t="shared" si="194"/>
        <v>100</v>
      </c>
      <c r="G270" s="156"/>
      <c r="H270" s="156"/>
      <c r="I270" s="518"/>
      <c r="J270" s="175"/>
      <c r="K270" s="434"/>
      <c r="L270" s="175"/>
      <c r="M270" s="473"/>
      <c r="N270" s="175"/>
      <c r="O270" s="1410"/>
      <c r="P270" s="1410"/>
      <c r="Q270" s="1410"/>
      <c r="R270" s="1410"/>
      <c r="S270" s="1410"/>
      <c r="T270" s="1410"/>
      <c r="U270" s="1410"/>
      <c r="V270" s="1410"/>
      <c r="W270" s="2923">
        <f t="shared" si="193"/>
        <v>0</v>
      </c>
      <c r="X270" s="216">
        <f t="shared" si="191"/>
        <v>0</v>
      </c>
      <c r="Y270" s="216"/>
      <c r="Z270" s="216"/>
      <c r="AA270" s="216"/>
      <c r="AB270" s="2593"/>
    </row>
    <row r="271" spans="1:28" ht="15" customHeight="1" x14ac:dyDescent="0.25">
      <c r="A271" s="161" t="s">
        <v>107</v>
      </c>
      <c r="B271" s="149"/>
      <c r="C271" s="144">
        <v>19400</v>
      </c>
      <c r="D271" s="144">
        <f t="shared" si="195"/>
        <v>12933</v>
      </c>
      <c r="E271" s="429">
        <v>11237</v>
      </c>
      <c r="F271" s="144">
        <f t="shared" si="194"/>
        <v>86.886259955153491</v>
      </c>
      <c r="G271" s="156"/>
      <c r="H271" s="156"/>
      <c r="I271" s="518"/>
      <c r="J271" s="175"/>
      <c r="K271" s="434"/>
      <c r="L271" s="175"/>
      <c r="M271" s="473"/>
      <c r="N271" s="175"/>
      <c r="O271" s="1410"/>
      <c r="P271" s="1410"/>
      <c r="Q271" s="1410"/>
      <c r="R271" s="1410"/>
      <c r="S271" s="1410"/>
      <c r="T271" s="1410"/>
      <c r="U271" s="1410"/>
      <c r="V271" s="1410"/>
      <c r="W271" s="2923">
        <f t="shared" si="193"/>
        <v>0</v>
      </c>
      <c r="X271" s="216">
        <f t="shared" si="191"/>
        <v>0</v>
      </c>
      <c r="Y271" s="216"/>
      <c r="Z271" s="216"/>
      <c r="AA271" s="216"/>
      <c r="AB271" s="2593"/>
    </row>
    <row r="272" spans="1:28" ht="15" customHeight="1" x14ac:dyDescent="0.25">
      <c r="A272" s="161" t="s">
        <v>110</v>
      </c>
      <c r="B272" s="194"/>
      <c r="C272" s="144">
        <v>11012</v>
      </c>
      <c r="D272" s="144">
        <f t="shared" si="195"/>
        <v>7341</v>
      </c>
      <c r="E272" s="429">
        <v>6395</v>
      </c>
      <c r="F272" s="144">
        <f t="shared" si="194"/>
        <v>87.113472278981064</v>
      </c>
      <c r="G272" s="156"/>
      <c r="H272" s="156"/>
      <c r="I272" s="518"/>
      <c r="J272" s="175"/>
      <c r="K272" s="434"/>
      <c r="L272" s="175"/>
      <c r="M272" s="473"/>
      <c r="N272" s="175"/>
      <c r="O272" s="1410"/>
      <c r="P272" s="1410"/>
      <c r="Q272" s="1410"/>
      <c r="R272" s="1410"/>
      <c r="S272" s="1410"/>
      <c r="T272" s="1410"/>
      <c r="U272" s="1410"/>
      <c r="V272" s="1410"/>
      <c r="W272" s="2923">
        <f t="shared" si="193"/>
        <v>0</v>
      </c>
      <c r="X272" s="216">
        <f t="shared" si="191"/>
        <v>0</v>
      </c>
      <c r="Y272" s="216"/>
      <c r="Z272" s="216"/>
      <c r="AA272" s="216"/>
      <c r="AB272" s="2593"/>
    </row>
    <row r="273" spans="1:28" ht="19.5" customHeight="1" x14ac:dyDescent="0.25">
      <c r="A273" s="161" t="s">
        <v>379</v>
      </c>
      <c r="B273" s="194"/>
      <c r="C273" s="144">
        <v>1035</v>
      </c>
      <c r="D273" s="144">
        <f t="shared" si="195"/>
        <v>690</v>
      </c>
      <c r="E273" s="429">
        <v>600</v>
      </c>
      <c r="F273" s="144">
        <f t="shared" si="194"/>
        <v>86.956521739130437</v>
      </c>
      <c r="G273" s="156"/>
      <c r="H273" s="156"/>
      <c r="I273" s="518"/>
      <c r="J273" s="175"/>
      <c r="K273" s="434"/>
      <c r="L273" s="175"/>
      <c r="M273" s="473"/>
      <c r="N273" s="175"/>
      <c r="O273" s="1410"/>
      <c r="P273" s="1410"/>
      <c r="Q273" s="1410"/>
      <c r="R273" s="1410"/>
      <c r="S273" s="1410"/>
      <c r="T273" s="1410"/>
      <c r="U273" s="1410"/>
      <c r="V273" s="1410"/>
      <c r="W273" s="2923">
        <f t="shared" si="193"/>
        <v>0</v>
      </c>
      <c r="X273" s="216">
        <f t="shared" si="191"/>
        <v>0</v>
      </c>
      <c r="Y273" s="216"/>
      <c r="Z273" s="216"/>
      <c r="AA273" s="216"/>
      <c r="AB273" s="2593"/>
    </row>
    <row r="274" spans="1:28" ht="18.75" customHeight="1" x14ac:dyDescent="0.25">
      <c r="A274" s="161" t="s">
        <v>38</v>
      </c>
      <c r="B274" s="149"/>
      <c r="C274" s="144">
        <v>1150</v>
      </c>
      <c r="D274" s="144">
        <f t="shared" si="195"/>
        <v>767</v>
      </c>
      <c r="E274" s="429">
        <v>694</v>
      </c>
      <c r="F274" s="144">
        <f t="shared" si="194"/>
        <v>90.482398956975231</v>
      </c>
      <c r="G274" s="156"/>
      <c r="H274" s="156"/>
      <c r="I274" s="518"/>
      <c r="J274" s="175"/>
      <c r="K274" s="434"/>
      <c r="L274" s="175"/>
      <c r="M274" s="473"/>
      <c r="N274" s="175"/>
      <c r="O274" s="1410"/>
      <c r="P274" s="1410"/>
      <c r="Q274" s="1410"/>
      <c r="R274" s="1410"/>
      <c r="S274" s="1410"/>
      <c r="T274" s="1410"/>
      <c r="U274" s="1410"/>
      <c r="V274" s="1410"/>
      <c r="W274" s="2923">
        <f t="shared" si="193"/>
        <v>0</v>
      </c>
      <c r="X274" s="216">
        <f t="shared" si="191"/>
        <v>0</v>
      </c>
      <c r="Y274" s="216"/>
      <c r="Z274" s="216"/>
      <c r="AA274" s="216"/>
      <c r="AB274" s="2593"/>
    </row>
    <row r="275" spans="1:28" ht="30.75" customHeight="1" x14ac:dyDescent="0.25">
      <c r="A275" s="161" t="s">
        <v>142</v>
      </c>
      <c r="B275" s="149"/>
      <c r="C275" s="144">
        <v>35007</v>
      </c>
      <c r="D275" s="144">
        <f t="shared" si="195"/>
        <v>23338</v>
      </c>
      <c r="E275" s="429">
        <v>19967</v>
      </c>
      <c r="F275" s="144">
        <f t="shared" si="194"/>
        <v>85.555745993658419</v>
      </c>
      <c r="G275" s="156"/>
      <c r="H275" s="156"/>
      <c r="I275" s="518"/>
      <c r="J275" s="175"/>
      <c r="K275" s="434"/>
      <c r="L275" s="175"/>
      <c r="M275" s="473"/>
      <c r="N275" s="175"/>
      <c r="O275" s="1410"/>
      <c r="P275" s="1410"/>
      <c r="Q275" s="1410"/>
      <c r="R275" s="1410"/>
      <c r="S275" s="1410"/>
      <c r="T275" s="1410"/>
      <c r="U275" s="1410"/>
      <c r="V275" s="1410"/>
      <c r="W275" s="2923">
        <f t="shared" si="193"/>
        <v>0</v>
      </c>
      <c r="X275" s="216">
        <f t="shared" si="191"/>
        <v>0</v>
      </c>
      <c r="Y275" s="216"/>
      <c r="Z275" s="216"/>
      <c r="AA275" s="216"/>
      <c r="AB275" s="2593"/>
    </row>
    <row r="276" spans="1:28" ht="30.75" customHeight="1" x14ac:dyDescent="0.25">
      <c r="A276" s="161" t="s">
        <v>111</v>
      </c>
      <c r="B276" s="149"/>
      <c r="C276" s="144">
        <v>5200</v>
      </c>
      <c r="D276" s="144">
        <f t="shared" si="195"/>
        <v>3467</v>
      </c>
      <c r="E276" s="429">
        <v>3075</v>
      </c>
      <c r="F276" s="144">
        <f t="shared" si="194"/>
        <v>88.69339486587829</v>
      </c>
      <c r="G276" s="156"/>
      <c r="H276" s="156"/>
      <c r="I276" s="518"/>
      <c r="J276" s="175"/>
      <c r="K276" s="434"/>
      <c r="L276" s="175"/>
      <c r="M276" s="473"/>
      <c r="N276" s="175"/>
      <c r="O276" s="1410"/>
      <c r="P276" s="1410"/>
      <c r="Q276" s="1410"/>
      <c r="R276" s="1410"/>
      <c r="S276" s="1410"/>
      <c r="T276" s="1410"/>
      <c r="U276" s="1410"/>
      <c r="V276" s="1410"/>
      <c r="W276" s="2923">
        <f t="shared" si="193"/>
        <v>0</v>
      </c>
      <c r="X276" s="216">
        <f t="shared" si="191"/>
        <v>0</v>
      </c>
      <c r="Y276" s="216"/>
      <c r="Z276" s="216"/>
      <c r="AA276" s="216"/>
      <c r="AB276" s="2593"/>
    </row>
    <row r="277" spans="1:28" ht="15" customHeight="1" x14ac:dyDescent="0.25">
      <c r="A277" s="161" t="s">
        <v>40</v>
      </c>
      <c r="B277" s="149"/>
      <c r="C277" s="144">
        <v>15794</v>
      </c>
      <c r="D277" s="144">
        <f t="shared" si="195"/>
        <v>10529</v>
      </c>
      <c r="E277" s="429">
        <v>8617</v>
      </c>
      <c r="F277" s="144">
        <f t="shared" si="194"/>
        <v>81.840630639187012</v>
      </c>
      <c r="G277" s="156"/>
      <c r="H277" s="156"/>
      <c r="I277" s="518"/>
      <c r="J277" s="175"/>
      <c r="K277" s="434"/>
      <c r="L277" s="175"/>
      <c r="M277" s="473"/>
      <c r="N277" s="175"/>
      <c r="O277" s="1410"/>
      <c r="P277" s="1410"/>
      <c r="Q277" s="1410"/>
      <c r="R277" s="1410"/>
      <c r="S277" s="1410"/>
      <c r="T277" s="1410"/>
      <c r="U277" s="1410"/>
      <c r="V277" s="1410"/>
      <c r="W277" s="2923">
        <f t="shared" si="193"/>
        <v>0</v>
      </c>
      <c r="X277" s="216">
        <f t="shared" si="191"/>
        <v>0</v>
      </c>
      <c r="Y277" s="216"/>
      <c r="Z277" s="216"/>
      <c r="AA277" s="216"/>
      <c r="AB277" s="2593"/>
    </row>
    <row r="278" spans="1:28" ht="15" customHeight="1" x14ac:dyDescent="0.25">
      <c r="A278" s="161" t="s">
        <v>143</v>
      </c>
      <c r="B278" s="149"/>
      <c r="C278" s="144">
        <v>15600</v>
      </c>
      <c r="D278" s="144">
        <f t="shared" si="195"/>
        <v>10400</v>
      </c>
      <c r="E278" s="429">
        <v>9085</v>
      </c>
      <c r="F278" s="144">
        <f t="shared" si="194"/>
        <v>87.355769230769226</v>
      </c>
      <c r="G278" s="156"/>
      <c r="H278" s="156"/>
      <c r="I278" s="518"/>
      <c r="J278" s="175"/>
      <c r="K278" s="434"/>
      <c r="L278" s="175"/>
      <c r="M278" s="473"/>
      <c r="N278" s="175"/>
      <c r="O278" s="1410"/>
      <c r="P278" s="1410"/>
      <c r="Q278" s="1410"/>
      <c r="R278" s="1410"/>
      <c r="S278" s="1410"/>
      <c r="T278" s="1410"/>
      <c r="U278" s="1410"/>
      <c r="V278" s="1410"/>
      <c r="W278" s="2923">
        <f t="shared" si="193"/>
        <v>0</v>
      </c>
      <c r="X278" s="216">
        <f t="shared" si="191"/>
        <v>0</v>
      </c>
      <c r="Y278" s="216"/>
      <c r="Z278" s="216"/>
      <c r="AA278" s="216"/>
      <c r="AB278" s="2593"/>
    </row>
    <row r="279" spans="1:28" ht="15" customHeight="1" x14ac:dyDescent="0.25">
      <c r="A279" s="161" t="s">
        <v>89</v>
      </c>
      <c r="B279" s="161"/>
      <c r="C279" s="144">
        <v>11440</v>
      </c>
      <c r="D279" s="144">
        <f t="shared" si="195"/>
        <v>7627</v>
      </c>
      <c r="E279" s="429">
        <v>6604</v>
      </c>
      <c r="F279" s="144">
        <f t="shared" si="194"/>
        <v>86.587124688606266</v>
      </c>
      <c r="G279" s="156"/>
      <c r="H279" s="156"/>
      <c r="I279" s="518"/>
      <c r="J279" s="175"/>
      <c r="K279" s="434"/>
      <c r="L279" s="175"/>
      <c r="M279" s="473"/>
      <c r="N279" s="175"/>
      <c r="O279" s="1410"/>
      <c r="P279" s="1410"/>
      <c r="Q279" s="1410"/>
      <c r="R279" s="1410"/>
      <c r="S279" s="1410"/>
      <c r="T279" s="1410"/>
      <c r="U279" s="1410"/>
      <c r="V279" s="1410"/>
      <c r="W279" s="2923">
        <f t="shared" si="193"/>
        <v>0</v>
      </c>
      <c r="X279" s="216">
        <f t="shared" si="191"/>
        <v>0</v>
      </c>
      <c r="Y279" s="216"/>
      <c r="Z279" s="216"/>
      <c r="AA279" s="216"/>
      <c r="AB279" s="2593"/>
    </row>
    <row r="280" spans="1:28" ht="24" customHeight="1" x14ac:dyDescent="0.25">
      <c r="A280" s="161" t="s">
        <v>35</v>
      </c>
      <c r="B280" s="161"/>
      <c r="C280" s="144">
        <v>1040</v>
      </c>
      <c r="D280" s="144">
        <f t="shared" si="195"/>
        <v>693</v>
      </c>
      <c r="E280" s="429">
        <v>593</v>
      </c>
      <c r="F280" s="144">
        <f t="shared" si="194"/>
        <v>85.569985569985576</v>
      </c>
      <c r="G280" s="156"/>
      <c r="H280" s="156"/>
      <c r="I280" s="518"/>
      <c r="J280" s="175"/>
      <c r="K280" s="434"/>
      <c r="L280" s="175"/>
      <c r="M280" s="473"/>
      <c r="N280" s="175"/>
      <c r="O280" s="1410"/>
      <c r="P280" s="1410"/>
      <c r="Q280" s="1410"/>
      <c r="R280" s="1410"/>
      <c r="S280" s="1410"/>
      <c r="T280" s="1410"/>
      <c r="U280" s="1410"/>
      <c r="V280" s="1410"/>
      <c r="W280" s="2923">
        <f t="shared" si="193"/>
        <v>0</v>
      </c>
      <c r="X280" s="216">
        <f t="shared" si="191"/>
        <v>0</v>
      </c>
      <c r="Y280" s="216"/>
      <c r="Z280" s="216"/>
      <c r="AA280" s="216"/>
      <c r="AB280" s="2593"/>
    </row>
    <row r="281" spans="1:28" ht="18" customHeight="1" x14ac:dyDescent="0.25">
      <c r="A281" s="161" t="s">
        <v>82</v>
      </c>
      <c r="B281" s="149"/>
      <c r="C281" s="144">
        <v>9024</v>
      </c>
      <c r="D281" s="144">
        <f t="shared" si="195"/>
        <v>6016</v>
      </c>
      <c r="E281" s="429">
        <v>5335</v>
      </c>
      <c r="F281" s="144">
        <f t="shared" si="194"/>
        <v>88.680186170212778</v>
      </c>
      <c r="G281" s="156"/>
      <c r="H281" s="156"/>
      <c r="I281" s="518"/>
      <c r="J281" s="175"/>
      <c r="K281" s="434"/>
      <c r="L281" s="175"/>
      <c r="M281" s="473"/>
      <c r="N281" s="175"/>
      <c r="O281" s="1410"/>
      <c r="P281" s="1410"/>
      <c r="Q281" s="1410"/>
      <c r="R281" s="1410"/>
      <c r="S281" s="1410"/>
      <c r="T281" s="1410"/>
      <c r="U281" s="1410"/>
      <c r="V281" s="1410"/>
      <c r="W281" s="2923">
        <f t="shared" si="193"/>
        <v>0</v>
      </c>
      <c r="X281" s="216">
        <f t="shared" si="191"/>
        <v>0</v>
      </c>
      <c r="Y281" s="216"/>
      <c r="Z281" s="216"/>
      <c r="AA281" s="216"/>
      <c r="AB281" s="2593"/>
    </row>
    <row r="282" spans="1:28" ht="28.15" customHeight="1" x14ac:dyDescent="0.25">
      <c r="A282" s="161" t="s">
        <v>112</v>
      </c>
      <c r="B282" s="149"/>
      <c r="C282" s="144">
        <v>2054</v>
      </c>
      <c r="D282" s="144">
        <f t="shared" si="195"/>
        <v>1369</v>
      </c>
      <c r="E282" s="429">
        <v>1205</v>
      </c>
      <c r="F282" s="144">
        <f t="shared" si="194"/>
        <v>88.020452885317752</v>
      </c>
      <c r="G282" s="156"/>
      <c r="H282" s="156"/>
      <c r="I282" s="518"/>
      <c r="J282" s="175"/>
      <c r="K282" s="434"/>
      <c r="L282" s="175"/>
      <c r="M282" s="473"/>
      <c r="N282" s="175"/>
      <c r="O282" s="1410"/>
      <c r="P282" s="1410"/>
      <c r="Q282" s="1410"/>
      <c r="R282" s="1410"/>
      <c r="S282" s="1410"/>
      <c r="T282" s="1410"/>
      <c r="U282" s="1410"/>
      <c r="V282" s="1410"/>
      <c r="W282" s="2923">
        <f t="shared" si="193"/>
        <v>0</v>
      </c>
      <c r="X282" s="216">
        <f t="shared" si="191"/>
        <v>0</v>
      </c>
      <c r="Y282" s="216"/>
      <c r="Z282" s="216"/>
      <c r="AA282" s="216"/>
      <c r="AB282" s="2593"/>
    </row>
    <row r="283" spans="1:28" ht="32.450000000000003" customHeight="1" x14ac:dyDescent="0.25">
      <c r="A283" s="161" t="s">
        <v>366</v>
      </c>
      <c r="B283" s="161"/>
      <c r="C283" s="144">
        <v>9250</v>
      </c>
      <c r="D283" s="144">
        <f t="shared" si="195"/>
        <v>6167</v>
      </c>
      <c r="E283" s="429">
        <v>5411</v>
      </c>
      <c r="F283" s="144">
        <f t="shared" si="194"/>
        <v>87.74120317820659</v>
      </c>
      <c r="G283" s="156"/>
      <c r="H283" s="156"/>
      <c r="I283" s="518"/>
      <c r="J283" s="175"/>
      <c r="K283" s="434"/>
      <c r="L283" s="175"/>
      <c r="M283" s="473"/>
      <c r="N283" s="175"/>
      <c r="O283" s="1410"/>
      <c r="P283" s="1410"/>
      <c r="Q283" s="1410"/>
      <c r="R283" s="1410"/>
      <c r="S283" s="1410"/>
      <c r="T283" s="1410"/>
      <c r="U283" s="1410"/>
      <c r="V283" s="1410"/>
      <c r="W283" s="2923">
        <f t="shared" si="193"/>
        <v>0</v>
      </c>
      <c r="X283" s="216">
        <f t="shared" si="191"/>
        <v>0</v>
      </c>
      <c r="Y283" s="216"/>
      <c r="Z283" s="216"/>
      <c r="AA283" s="216"/>
      <c r="AB283" s="2593"/>
    </row>
    <row r="284" spans="1:28" ht="15" customHeight="1" x14ac:dyDescent="0.25">
      <c r="A284" s="161" t="s">
        <v>64</v>
      </c>
      <c r="B284" s="161"/>
      <c r="C284" s="144">
        <v>7830</v>
      </c>
      <c r="D284" s="144">
        <f t="shared" si="195"/>
        <v>5220</v>
      </c>
      <c r="E284" s="429">
        <v>4615</v>
      </c>
      <c r="F284" s="144">
        <f t="shared" si="194"/>
        <v>88.40996168582376</v>
      </c>
      <c r="G284" s="156"/>
      <c r="H284" s="156"/>
      <c r="I284" s="518"/>
      <c r="J284" s="175"/>
      <c r="K284" s="434"/>
      <c r="L284" s="175"/>
      <c r="M284" s="473"/>
      <c r="N284" s="175"/>
      <c r="O284" s="1410"/>
      <c r="P284" s="1410"/>
      <c r="Q284" s="1410"/>
      <c r="R284" s="1410"/>
      <c r="S284" s="1410"/>
      <c r="T284" s="1410"/>
      <c r="U284" s="1410"/>
      <c r="V284" s="1410"/>
      <c r="W284" s="2923">
        <f t="shared" si="193"/>
        <v>0</v>
      </c>
      <c r="X284" s="216">
        <f t="shared" si="191"/>
        <v>0</v>
      </c>
      <c r="Y284" s="216"/>
      <c r="Z284" s="216"/>
      <c r="AA284" s="216"/>
      <c r="AB284" s="2593"/>
    </row>
    <row r="285" spans="1:28" ht="15" customHeight="1" x14ac:dyDescent="0.25">
      <c r="A285" s="161" t="s">
        <v>145</v>
      </c>
      <c r="B285" s="161"/>
      <c r="C285" s="144">
        <v>10515</v>
      </c>
      <c r="D285" s="144">
        <f t="shared" si="195"/>
        <v>7010</v>
      </c>
      <c r="E285" s="429">
        <v>5872</v>
      </c>
      <c r="F285" s="144">
        <f t="shared" si="194"/>
        <v>83.766048502139796</v>
      </c>
      <c r="G285" s="156"/>
      <c r="H285" s="156"/>
      <c r="I285" s="518"/>
      <c r="J285" s="175"/>
      <c r="K285" s="434"/>
      <c r="L285" s="175"/>
      <c r="M285" s="473"/>
      <c r="N285" s="175"/>
      <c r="O285" s="1410"/>
      <c r="P285" s="1410"/>
      <c r="Q285" s="1410"/>
      <c r="R285" s="1410"/>
      <c r="S285" s="1410"/>
      <c r="T285" s="1410"/>
      <c r="U285" s="1410"/>
      <c r="V285" s="1410"/>
      <c r="W285" s="2923">
        <f t="shared" si="193"/>
        <v>0</v>
      </c>
      <c r="X285" s="216">
        <f t="shared" si="191"/>
        <v>0</v>
      </c>
      <c r="Y285" s="216"/>
      <c r="Z285" s="216"/>
      <c r="AA285" s="216"/>
      <c r="AB285" s="2593"/>
    </row>
    <row r="286" spans="1:28" ht="15" customHeight="1" x14ac:dyDescent="0.25">
      <c r="A286" s="161" t="s">
        <v>115</v>
      </c>
      <c r="B286" s="161"/>
      <c r="C286" s="144">
        <v>277</v>
      </c>
      <c r="D286" s="144">
        <f t="shared" si="195"/>
        <v>185</v>
      </c>
      <c r="E286" s="429">
        <v>162</v>
      </c>
      <c r="F286" s="144">
        <f t="shared" si="194"/>
        <v>87.567567567567579</v>
      </c>
      <c r="G286" s="156"/>
      <c r="H286" s="156"/>
      <c r="I286" s="518"/>
      <c r="J286" s="175"/>
      <c r="K286" s="434"/>
      <c r="L286" s="175"/>
      <c r="M286" s="473"/>
      <c r="N286" s="175"/>
      <c r="O286" s="1410"/>
      <c r="P286" s="1410"/>
      <c r="Q286" s="1410"/>
      <c r="R286" s="1410"/>
      <c r="S286" s="1410"/>
      <c r="T286" s="1410"/>
      <c r="U286" s="1410"/>
      <c r="V286" s="1410"/>
      <c r="W286" s="2923">
        <f t="shared" si="193"/>
        <v>0</v>
      </c>
      <c r="X286" s="216">
        <f t="shared" si="191"/>
        <v>0</v>
      </c>
      <c r="Y286" s="216"/>
      <c r="Z286" s="216"/>
      <c r="AA286" s="216"/>
      <c r="AB286" s="2593"/>
    </row>
    <row r="287" spans="1:28" ht="15" customHeight="1" x14ac:dyDescent="0.25">
      <c r="A287" s="161" t="s">
        <v>114</v>
      </c>
      <c r="B287" s="161"/>
      <c r="C287" s="144">
        <v>790</v>
      </c>
      <c r="D287" s="144">
        <f t="shared" si="195"/>
        <v>527</v>
      </c>
      <c r="E287" s="429">
        <v>473</v>
      </c>
      <c r="F287" s="144">
        <f t="shared" si="194"/>
        <v>89.753320683111966</v>
      </c>
      <c r="G287" s="156"/>
      <c r="H287" s="156"/>
      <c r="I287" s="518"/>
      <c r="J287" s="175"/>
      <c r="K287" s="434"/>
      <c r="L287" s="175"/>
      <c r="M287" s="473"/>
      <c r="N287" s="175"/>
      <c r="O287" s="1410"/>
      <c r="P287" s="1410"/>
      <c r="Q287" s="1410"/>
      <c r="R287" s="1410"/>
      <c r="S287" s="1410"/>
      <c r="T287" s="1410"/>
      <c r="U287" s="1410"/>
      <c r="V287" s="1410"/>
      <c r="W287" s="2923">
        <f t="shared" si="193"/>
        <v>0</v>
      </c>
      <c r="X287" s="216">
        <f t="shared" si="191"/>
        <v>0</v>
      </c>
      <c r="Y287" s="216"/>
      <c r="Z287" s="216"/>
      <c r="AA287" s="216"/>
      <c r="AB287" s="2593"/>
    </row>
    <row r="288" spans="1:28" ht="15" customHeight="1" x14ac:dyDescent="0.25">
      <c r="A288" s="161" t="s">
        <v>36</v>
      </c>
      <c r="B288" s="161"/>
      <c r="C288" s="144">
        <v>10400</v>
      </c>
      <c r="D288" s="144">
        <f t="shared" si="195"/>
        <v>6933</v>
      </c>
      <c r="E288" s="429">
        <v>5847</v>
      </c>
      <c r="F288" s="144">
        <f t="shared" si="194"/>
        <v>84.335785374296847</v>
      </c>
      <c r="G288" s="156"/>
      <c r="H288" s="156"/>
      <c r="I288" s="518"/>
      <c r="J288" s="175"/>
      <c r="K288" s="434"/>
      <c r="L288" s="175"/>
      <c r="M288" s="473"/>
      <c r="N288" s="175"/>
      <c r="O288" s="1410"/>
      <c r="P288" s="1410"/>
      <c r="Q288" s="1410"/>
      <c r="R288" s="1410"/>
      <c r="S288" s="1410"/>
      <c r="T288" s="1410"/>
      <c r="U288" s="1410"/>
      <c r="V288" s="1410"/>
      <c r="W288" s="2923">
        <f t="shared" si="193"/>
        <v>0</v>
      </c>
      <c r="X288" s="216">
        <f t="shared" si="191"/>
        <v>0</v>
      </c>
      <c r="Y288" s="216"/>
      <c r="Z288" s="216"/>
      <c r="AA288" s="216"/>
      <c r="AB288" s="2593"/>
    </row>
    <row r="289" spans="1:28" ht="26.45" customHeight="1" x14ac:dyDescent="0.25">
      <c r="A289" s="161" t="s">
        <v>76</v>
      </c>
      <c r="B289" s="161"/>
      <c r="C289" s="144">
        <v>455</v>
      </c>
      <c r="D289" s="144">
        <f t="shared" si="195"/>
        <v>303</v>
      </c>
      <c r="E289" s="429">
        <v>287</v>
      </c>
      <c r="F289" s="144">
        <f t="shared" si="194"/>
        <v>94.71947194719472</v>
      </c>
      <c r="G289" s="156"/>
      <c r="H289" s="156"/>
      <c r="I289" s="518"/>
      <c r="J289" s="175"/>
      <c r="K289" s="434"/>
      <c r="L289" s="175"/>
      <c r="M289" s="473"/>
      <c r="N289" s="175"/>
      <c r="O289" s="1410"/>
      <c r="P289" s="1410"/>
      <c r="Q289" s="1410"/>
      <c r="R289" s="1410"/>
      <c r="S289" s="1410"/>
      <c r="T289" s="1410"/>
      <c r="U289" s="1410"/>
      <c r="V289" s="1410"/>
      <c r="W289" s="2923">
        <f t="shared" si="193"/>
        <v>0</v>
      </c>
      <c r="X289" s="216">
        <f t="shared" si="191"/>
        <v>0</v>
      </c>
      <c r="Y289" s="216"/>
      <c r="Z289" s="216"/>
      <c r="AA289" s="216"/>
      <c r="AB289" s="2593"/>
    </row>
    <row r="290" spans="1:28" ht="31.5" customHeight="1" x14ac:dyDescent="0.25">
      <c r="A290" s="161" t="s">
        <v>146</v>
      </c>
      <c r="B290" s="161"/>
      <c r="C290" s="3219">
        <v>57132</v>
      </c>
      <c r="D290" s="3219">
        <f>C290</f>
        <v>57132</v>
      </c>
      <c r="E290" s="3226">
        <v>57132</v>
      </c>
      <c r="F290" s="144">
        <f t="shared" si="194"/>
        <v>100</v>
      </c>
      <c r="G290" s="156"/>
      <c r="H290" s="156"/>
      <c r="I290" s="518"/>
      <c r="J290" s="175"/>
      <c r="K290" s="434"/>
      <c r="L290" s="175"/>
      <c r="M290" s="473"/>
      <c r="N290" s="175"/>
      <c r="O290" s="1410"/>
      <c r="P290" s="1410"/>
      <c r="Q290" s="1410"/>
      <c r="R290" s="1410"/>
      <c r="S290" s="1410"/>
      <c r="T290" s="1410"/>
      <c r="U290" s="1410"/>
      <c r="V290" s="1410"/>
      <c r="W290" s="2923">
        <f t="shared" si="193"/>
        <v>0</v>
      </c>
      <c r="X290" s="216">
        <f t="shared" si="191"/>
        <v>0</v>
      </c>
      <c r="Y290" s="216"/>
      <c r="Z290" s="216"/>
      <c r="AA290" s="216"/>
      <c r="AB290" s="2593"/>
    </row>
    <row r="291" spans="1:28" ht="32.25" customHeight="1" x14ac:dyDescent="0.25">
      <c r="A291" s="161" t="s">
        <v>147</v>
      </c>
      <c r="B291" s="161"/>
      <c r="C291" s="3219">
        <v>2842</v>
      </c>
      <c r="D291" s="3219">
        <f>C291</f>
        <v>2842</v>
      </c>
      <c r="E291" s="3226">
        <v>2842</v>
      </c>
      <c r="F291" s="144">
        <f t="shared" si="194"/>
        <v>100</v>
      </c>
      <c r="G291" s="156"/>
      <c r="H291" s="156"/>
      <c r="I291" s="518"/>
      <c r="J291" s="175"/>
      <c r="K291" s="434"/>
      <c r="L291" s="175"/>
      <c r="M291" s="473"/>
      <c r="N291" s="175"/>
      <c r="O291" s="1410"/>
      <c r="P291" s="1410"/>
      <c r="Q291" s="1410"/>
      <c r="R291" s="1410"/>
      <c r="S291" s="1410"/>
      <c r="T291" s="1410"/>
      <c r="U291" s="1410"/>
      <c r="V291" s="1410"/>
      <c r="W291" s="2923">
        <f t="shared" si="193"/>
        <v>0</v>
      </c>
      <c r="X291" s="216">
        <f t="shared" si="191"/>
        <v>0</v>
      </c>
      <c r="Y291" s="216"/>
      <c r="Z291" s="216"/>
      <c r="AA291" s="216"/>
      <c r="AB291" s="2593"/>
    </row>
    <row r="292" spans="1:28" ht="15" customHeight="1" x14ac:dyDescent="0.25">
      <c r="A292" s="161" t="s">
        <v>148</v>
      </c>
      <c r="B292" s="161"/>
      <c r="C292" s="144">
        <v>5590</v>
      </c>
      <c r="D292" s="144">
        <f t="shared" si="195"/>
        <v>3727</v>
      </c>
      <c r="E292" s="429">
        <v>3204</v>
      </c>
      <c r="F292" s="144">
        <f t="shared" si="194"/>
        <v>85.967265897504703</v>
      </c>
      <c r="G292" s="156"/>
      <c r="H292" s="156"/>
      <c r="I292" s="518"/>
      <c r="J292" s="175"/>
      <c r="K292" s="434"/>
      <c r="L292" s="175"/>
      <c r="M292" s="473"/>
      <c r="N292" s="175"/>
      <c r="O292" s="1410"/>
      <c r="P292" s="1410"/>
      <c r="Q292" s="1410"/>
      <c r="R292" s="1410"/>
      <c r="S292" s="1410"/>
      <c r="T292" s="1410"/>
      <c r="U292" s="1410"/>
      <c r="V292" s="1410"/>
      <c r="W292" s="2923">
        <f t="shared" si="193"/>
        <v>0</v>
      </c>
      <c r="X292" s="216">
        <f t="shared" si="191"/>
        <v>0</v>
      </c>
      <c r="Y292" s="216"/>
      <c r="Z292" s="216"/>
      <c r="AA292" s="216"/>
      <c r="AB292" s="2593"/>
    </row>
    <row r="293" spans="1:28" ht="46.5" customHeight="1" x14ac:dyDescent="0.25">
      <c r="A293" s="424" t="s">
        <v>149</v>
      </c>
      <c r="B293" s="424"/>
      <c r="C293" s="3224">
        <v>10616</v>
      </c>
      <c r="D293" s="3224">
        <f>C293</f>
        <v>10616</v>
      </c>
      <c r="E293" s="3225">
        <v>10616</v>
      </c>
      <c r="F293" s="206">
        <f t="shared" si="194"/>
        <v>100</v>
      </c>
      <c r="G293" s="284"/>
      <c r="H293" s="284"/>
      <c r="I293" s="519"/>
      <c r="J293" s="197"/>
      <c r="K293" s="1719"/>
      <c r="L293" s="197"/>
      <c r="M293" s="1487"/>
      <c r="N293" s="197"/>
      <c r="O293" s="1412"/>
      <c r="P293" s="1412"/>
      <c r="Q293" s="1412"/>
      <c r="R293" s="1412"/>
      <c r="S293" s="1412"/>
      <c r="T293" s="1412"/>
      <c r="U293" s="1412"/>
      <c r="V293" s="1412"/>
      <c r="W293" s="2924">
        <f t="shared" si="193"/>
        <v>0</v>
      </c>
      <c r="X293" s="2937">
        <f t="shared" si="191"/>
        <v>0</v>
      </c>
      <c r="Y293" s="2937"/>
      <c r="Z293" s="2937"/>
      <c r="AA293" s="2937"/>
      <c r="AB293" s="2593"/>
    </row>
    <row r="294" spans="1:28" ht="19.5" customHeight="1" x14ac:dyDescent="0.25">
      <c r="A294" s="133" t="s">
        <v>181</v>
      </c>
      <c r="B294" s="133"/>
      <c r="C294" s="140">
        <f>SUM(C257+C262*3.2)</f>
        <v>271622.2</v>
      </c>
      <c r="D294" s="140">
        <f>D257+D262*3.2</f>
        <v>181082.2</v>
      </c>
      <c r="E294" s="1687">
        <f>E257+E262*3.2</f>
        <v>150416.03750000001</v>
      </c>
      <c r="F294" s="140">
        <f t="shared" si="194"/>
        <v>83.065059680078988</v>
      </c>
      <c r="G294" s="281"/>
      <c r="H294" s="281"/>
      <c r="I294" s="484"/>
      <c r="J294" s="141"/>
      <c r="K294" s="1688"/>
      <c r="L294" s="141"/>
      <c r="M294" s="141"/>
      <c r="N294" s="484"/>
      <c r="O294" s="567">
        <v>273585.73809000006</v>
      </c>
      <c r="P294" s="567">
        <v>273585.73809000006</v>
      </c>
      <c r="Q294" s="567">
        <v>273585.73809000006</v>
      </c>
      <c r="R294" s="567">
        <v>273585.73809000006</v>
      </c>
      <c r="S294" s="567">
        <v>273585.72200999997</v>
      </c>
      <c r="T294" s="567">
        <v>276516.42501000001</v>
      </c>
      <c r="U294" s="567">
        <v>277830.27694000001</v>
      </c>
      <c r="V294" s="567">
        <v>277830.27694000001</v>
      </c>
      <c r="W294" s="2929">
        <f>O294/12*$A$4+(P294-O294)/11*7+(Q294-P294)/10*6+(R294-Q294)/9*5+(S294-R294)/8*4+(T294-S294)+(U294-T294)+(V294-U294)/5*1</f>
        <v>186635.03895000005</v>
      </c>
      <c r="X294" s="1603">
        <f t="shared" si="191"/>
        <v>163615.12115000002</v>
      </c>
      <c r="Y294" s="1603">
        <f t="shared" ref="Y294" si="196">X294-W294</f>
        <v>-23019.917800000025</v>
      </c>
      <c r="Z294" s="1603">
        <v>-64.118579999999994</v>
      </c>
      <c r="AA294" s="1603">
        <v>163551.00257000001</v>
      </c>
      <c r="AB294" s="2593">
        <f>X294+Z294-AA294</f>
        <v>0</v>
      </c>
    </row>
    <row r="295" spans="1:28" ht="38.25" customHeight="1" x14ac:dyDescent="0.25">
      <c r="A295" s="263" t="s">
        <v>938</v>
      </c>
      <c r="B295" s="13"/>
      <c r="C295" s="1"/>
      <c r="D295" s="1"/>
      <c r="E295" s="1822"/>
      <c r="F295" s="1"/>
      <c r="G295" s="971"/>
      <c r="H295" s="971"/>
      <c r="I295" s="487"/>
      <c r="J295" s="487"/>
      <c r="K295" s="3368"/>
      <c r="L295" s="957"/>
      <c r="M295" s="139"/>
      <c r="N295" s="487"/>
      <c r="O295" s="709"/>
      <c r="P295" s="2629"/>
      <c r="Q295" s="709"/>
      <c r="R295" s="2629"/>
      <c r="S295" s="709"/>
      <c r="T295" s="709"/>
      <c r="U295" s="709"/>
      <c r="V295" s="709"/>
      <c r="W295" s="3325"/>
      <c r="X295" s="2945"/>
      <c r="Y295" s="2945"/>
      <c r="Z295" s="2945"/>
      <c r="AA295" s="2945"/>
      <c r="AB295" s="2593"/>
    </row>
    <row r="296" spans="1:28" ht="27" customHeight="1" x14ac:dyDescent="0.25">
      <c r="A296" s="3326" t="s">
        <v>939</v>
      </c>
      <c r="B296" s="1467"/>
      <c r="C296" s="308">
        <v>51700</v>
      </c>
      <c r="D296" s="3219">
        <f>ROUND(C296/6*2,0)</f>
        <v>17233</v>
      </c>
      <c r="E296" s="3241">
        <v>15129</v>
      </c>
      <c r="F296" s="206">
        <f t="shared" si="194"/>
        <v>87.790866361051471</v>
      </c>
      <c r="G296" s="156"/>
      <c r="H296" s="156"/>
      <c r="I296" s="175"/>
      <c r="J296" s="175"/>
      <c r="K296" s="1797"/>
      <c r="L296" s="487"/>
      <c r="M296" s="175"/>
      <c r="N296" s="175"/>
      <c r="O296" s="1410"/>
      <c r="P296" s="1410"/>
      <c r="Q296" s="1410"/>
      <c r="R296" s="709"/>
      <c r="S296" s="1410"/>
      <c r="T296" s="1410"/>
      <c r="U296" s="1410"/>
      <c r="V296" s="1410"/>
      <c r="W296" s="1410"/>
      <c r="X296" s="1410"/>
      <c r="Y296" s="1410"/>
      <c r="Z296" s="1410"/>
      <c r="AA296" s="1410"/>
      <c r="AB296" s="2593"/>
    </row>
    <row r="297" spans="1:28" ht="37.5" customHeight="1" x14ac:dyDescent="0.25">
      <c r="A297" s="3327" t="s">
        <v>940</v>
      </c>
      <c r="B297" s="13"/>
      <c r="C297" s="970">
        <v>3500</v>
      </c>
      <c r="D297" s="3219">
        <f t="shared" ref="D297:D299" si="197">ROUND(C297/6*2,0)</f>
        <v>1167</v>
      </c>
      <c r="E297" s="1718">
        <v>581</v>
      </c>
      <c r="F297" s="206">
        <f t="shared" si="194"/>
        <v>49.785775492716368</v>
      </c>
      <c r="G297" s="284"/>
      <c r="H297" s="971"/>
      <c r="I297" s="175"/>
      <c r="J297" s="197"/>
      <c r="K297" s="434"/>
      <c r="L297" s="175"/>
      <c r="M297" s="175"/>
      <c r="N297" s="518"/>
      <c r="O297" s="1410"/>
      <c r="P297" s="709"/>
      <c r="Q297" s="1411"/>
      <c r="R297" s="1412"/>
      <c r="S297" s="1411"/>
      <c r="T297" s="1410"/>
      <c r="U297" s="1410"/>
      <c r="V297" s="1410"/>
      <c r="W297" s="1410"/>
      <c r="X297" s="1410"/>
      <c r="Y297" s="1410"/>
      <c r="Z297" s="1410"/>
      <c r="AA297" s="1410"/>
      <c r="AB297" s="2593"/>
    </row>
    <row r="298" spans="1:28" ht="27.75" customHeight="1" x14ac:dyDescent="0.25">
      <c r="A298" s="3327" t="s">
        <v>941</v>
      </c>
      <c r="B298" s="54"/>
      <c r="C298" s="188">
        <v>11800</v>
      </c>
      <c r="D298" s="3219">
        <f t="shared" si="197"/>
        <v>3933</v>
      </c>
      <c r="E298" s="3241">
        <v>2272</v>
      </c>
      <c r="F298" s="206">
        <f t="shared" si="194"/>
        <v>57.76760742435799</v>
      </c>
      <c r="G298" s="156"/>
      <c r="H298" s="284"/>
      <c r="I298" s="318"/>
      <c r="J298" s="197"/>
      <c r="K298" s="1797"/>
      <c r="L298" s="487"/>
      <c r="M298" s="318"/>
      <c r="N298" s="518"/>
      <c r="O298" s="709"/>
      <c r="P298" s="1412"/>
      <c r="Q298" s="709"/>
      <c r="R298" s="1412"/>
      <c r="S298" s="1410"/>
      <c r="T298" s="1410"/>
      <c r="U298" s="1410"/>
      <c r="V298" s="1410"/>
      <c r="W298" s="1410"/>
      <c r="X298" s="1410"/>
      <c r="Y298" s="1410"/>
      <c r="Z298" s="1410"/>
      <c r="AA298" s="1410"/>
      <c r="AB298" s="2593"/>
    </row>
    <row r="299" spans="1:28" ht="24" customHeight="1" x14ac:dyDescent="0.25">
      <c r="A299" s="3327" t="s">
        <v>942</v>
      </c>
      <c r="B299" s="13"/>
      <c r="C299" s="188">
        <v>96200</v>
      </c>
      <c r="D299" s="3219">
        <f t="shared" si="197"/>
        <v>32067</v>
      </c>
      <c r="E299" s="1718">
        <v>15552</v>
      </c>
      <c r="F299" s="206">
        <f t="shared" si="194"/>
        <v>48.498456357002532</v>
      </c>
      <c r="G299" s="971"/>
      <c r="H299" s="156"/>
      <c r="I299" s="175"/>
      <c r="J299" s="175"/>
      <c r="K299" s="1719"/>
      <c r="L299" s="175"/>
      <c r="M299" s="318"/>
      <c r="N299" s="565"/>
      <c r="O299" s="1410"/>
      <c r="P299" s="1410"/>
      <c r="Q299" s="1410"/>
      <c r="R299" s="1412"/>
      <c r="S299" s="709"/>
      <c r="T299" s="1410"/>
      <c r="U299" s="1410"/>
      <c r="V299" s="1410"/>
      <c r="W299" s="1410"/>
      <c r="X299" s="1410"/>
      <c r="Y299" s="1410"/>
      <c r="Z299" s="1410"/>
      <c r="AA299" s="1410"/>
      <c r="AB299" s="2593"/>
    </row>
    <row r="300" spans="1:28" ht="15" customHeight="1" x14ac:dyDescent="0.25">
      <c r="A300" s="465" t="s">
        <v>33</v>
      </c>
      <c r="B300" s="526"/>
      <c r="C300" s="208"/>
      <c r="D300" s="208"/>
      <c r="E300" s="1704"/>
      <c r="F300" s="206"/>
      <c r="G300" s="156"/>
      <c r="H300" s="568"/>
      <c r="I300" s="565"/>
      <c r="J300" s="487"/>
      <c r="K300" s="434"/>
      <c r="L300" s="487"/>
      <c r="M300" s="487"/>
      <c r="N300" s="487"/>
      <c r="O300" s="1411"/>
      <c r="P300" s="1411"/>
      <c r="Q300" s="1411"/>
      <c r="R300" s="1410"/>
      <c r="S300" s="1410"/>
      <c r="T300" s="1411"/>
      <c r="U300" s="1411"/>
      <c r="V300" s="1411"/>
      <c r="W300" s="2926"/>
      <c r="X300" s="2940"/>
      <c r="Y300" s="2940"/>
      <c r="Z300" s="2940"/>
      <c r="AA300" s="2940"/>
      <c r="AB300" s="2593"/>
    </row>
    <row r="301" spans="1:28" ht="15" customHeight="1" x14ac:dyDescent="0.25">
      <c r="A301" s="202" t="s">
        <v>16</v>
      </c>
      <c r="B301" s="202"/>
      <c r="C301" s="481"/>
      <c r="D301" s="143"/>
      <c r="E301" s="432"/>
      <c r="F301" s="143"/>
      <c r="G301" s="569"/>
      <c r="H301" s="569"/>
      <c r="I301" s="518"/>
      <c r="J301" s="518"/>
      <c r="K301" s="1798"/>
      <c r="L301" s="518"/>
      <c r="M301" s="518"/>
      <c r="N301" s="518"/>
      <c r="O301" s="1410"/>
      <c r="P301" s="1410"/>
      <c r="Q301" s="1410"/>
      <c r="R301" s="1410"/>
      <c r="S301" s="1410"/>
      <c r="T301" s="1410"/>
      <c r="U301" s="1410"/>
      <c r="V301" s="1410"/>
      <c r="W301" s="2923"/>
      <c r="X301" s="216"/>
      <c r="Y301" s="216"/>
      <c r="Z301" s="216"/>
      <c r="AA301" s="216"/>
      <c r="AB301" s="2593"/>
    </row>
    <row r="302" spans="1:28" ht="15" customHeight="1" x14ac:dyDescent="0.25">
      <c r="A302" s="149" t="s">
        <v>214</v>
      </c>
      <c r="B302" s="149">
        <v>240</v>
      </c>
      <c r="C302" s="144">
        <v>950</v>
      </c>
      <c r="D302" s="144">
        <f t="shared" ref="D302:D303" si="198">ROUND(C302/12*$A$4,0)</f>
        <v>633</v>
      </c>
      <c r="E302" s="429">
        <v>539</v>
      </c>
      <c r="F302" s="144">
        <f t="shared" ref="F302:F303" si="199">E302/D302*100</f>
        <v>85.150078988941544</v>
      </c>
      <c r="G302" s="156">
        <v>8</v>
      </c>
      <c r="H302" s="157">
        <f>K302/E302</f>
        <v>9.9907235621521338</v>
      </c>
      <c r="I302" s="477">
        <f t="shared" ref="I302:I303" si="200">ROUND(C302*G302,0)</f>
        <v>7600</v>
      </c>
      <c r="J302" s="167">
        <f>ROUND(D302*G302,0)</f>
        <v>5064</v>
      </c>
      <c r="K302" s="1702">
        <v>5385</v>
      </c>
      <c r="L302" s="477">
        <f>K302/J302*100</f>
        <v>106.3388625592417</v>
      </c>
      <c r="M302" s="477">
        <f>ROUND(I302/B302,0)</f>
        <v>32</v>
      </c>
      <c r="N302" s="167">
        <f t="shared" ref="N302:N305" si="201">K302/$A$4*12/M302</f>
        <v>252.421875</v>
      </c>
      <c r="O302" s="1410"/>
      <c r="P302" s="1410"/>
      <c r="Q302" s="1410"/>
      <c r="R302" s="1410"/>
      <c r="S302" s="1410"/>
      <c r="T302" s="1410"/>
      <c r="U302" s="1410"/>
      <c r="V302" s="1410"/>
      <c r="W302" s="2923"/>
      <c r="X302" s="216"/>
      <c r="Y302" s="216"/>
      <c r="Z302" s="216"/>
      <c r="AA302" s="216"/>
      <c r="AB302" s="2593"/>
    </row>
    <row r="303" spans="1:28" ht="15" customHeight="1" x14ac:dyDescent="0.25">
      <c r="A303" s="1781" t="s">
        <v>6</v>
      </c>
      <c r="B303" s="1781">
        <v>240</v>
      </c>
      <c r="C303" s="144">
        <v>1450</v>
      </c>
      <c r="D303" s="144">
        <f t="shared" si="198"/>
        <v>967</v>
      </c>
      <c r="E303" s="429">
        <v>880</v>
      </c>
      <c r="F303" s="144">
        <f t="shared" si="199"/>
        <v>91.003102378490169</v>
      </c>
      <c r="G303" s="156">
        <v>8</v>
      </c>
      <c r="H303" s="157">
        <f>K303/E303</f>
        <v>8.6170454545454547</v>
      </c>
      <c r="I303" s="477">
        <f t="shared" si="200"/>
        <v>11600</v>
      </c>
      <c r="J303" s="167">
        <f>ROUND(D303*G303,0)</f>
        <v>7736</v>
      </c>
      <c r="K303" s="1702">
        <v>7583</v>
      </c>
      <c r="L303" s="477">
        <f>K303/J303*100</f>
        <v>98.022233712512929</v>
      </c>
      <c r="M303" s="477">
        <f>ROUND(I303/B303,0)</f>
        <v>48</v>
      </c>
      <c r="N303" s="167">
        <f t="shared" si="201"/>
        <v>236.96875</v>
      </c>
      <c r="O303" s="1410"/>
      <c r="P303" s="1410"/>
      <c r="Q303" s="1410"/>
      <c r="R303" s="1410"/>
      <c r="S303" s="1410"/>
      <c r="T303" s="1410"/>
      <c r="U303" s="1410"/>
      <c r="V303" s="1410"/>
      <c r="W303" s="2923"/>
      <c r="X303" s="216"/>
      <c r="Y303" s="216"/>
      <c r="Z303" s="216"/>
      <c r="AA303" s="216"/>
      <c r="AB303" s="2593"/>
    </row>
    <row r="304" spans="1:28" ht="15" customHeight="1" x14ac:dyDescent="0.25">
      <c r="A304" s="1705" t="s">
        <v>290</v>
      </c>
      <c r="B304" s="1781"/>
      <c r="C304" s="474">
        <f>SUM(C302:C303)</f>
        <v>2400</v>
      </c>
      <c r="D304" s="474">
        <f t="shared" ref="D304:E304" si="202">SUM(D302:D303)</f>
        <v>1600</v>
      </c>
      <c r="E304" s="474">
        <f t="shared" si="202"/>
        <v>1419</v>
      </c>
      <c r="F304" s="474">
        <f>E304/D304*100</f>
        <v>88.6875</v>
      </c>
      <c r="G304" s="570">
        <f>IF(C304=0,0,I304/C304)</f>
        <v>8</v>
      </c>
      <c r="H304" s="474">
        <f>K304/E304</f>
        <v>9.1388301620859753</v>
      </c>
      <c r="I304" s="474">
        <f>SUM(I302:I303)</f>
        <v>19200</v>
      </c>
      <c r="J304" s="196">
        <f t="shared" ref="J304:K304" si="203">SUM(J302:J303)</f>
        <v>12800</v>
      </c>
      <c r="K304" s="1731">
        <f t="shared" si="203"/>
        <v>12968</v>
      </c>
      <c r="L304" s="480">
        <f>K304/J304*100</f>
        <v>101.3125</v>
      </c>
      <c r="M304" s="480">
        <f>SUM(M302:M303)</f>
        <v>80</v>
      </c>
      <c r="N304" s="376">
        <f t="shared" si="201"/>
        <v>243.15</v>
      </c>
      <c r="O304" s="1412"/>
      <c r="P304" s="1412"/>
      <c r="Q304" s="1412"/>
      <c r="R304" s="1412"/>
      <c r="S304" s="1412"/>
      <c r="T304" s="1412"/>
      <c r="U304" s="1412"/>
      <c r="V304" s="1412"/>
      <c r="W304" s="2924"/>
      <c r="X304" s="2937"/>
      <c r="Y304" s="2937"/>
      <c r="Z304" s="2937"/>
      <c r="AA304" s="2937"/>
      <c r="AB304" s="2593"/>
    </row>
    <row r="305" spans="1:28" s="428" customFormat="1" ht="21" customHeight="1" thickBot="1" x14ac:dyDescent="0.3">
      <c r="A305" s="1734" t="s">
        <v>553</v>
      </c>
      <c r="B305" s="1734"/>
      <c r="C305" s="1768">
        <f t="shared" ref="C305:D305" si="204">SUM(C304)</f>
        <v>2400</v>
      </c>
      <c r="D305" s="1768">
        <f t="shared" si="204"/>
        <v>1600</v>
      </c>
      <c r="E305" s="780">
        <f>SUM(E304)</f>
        <v>1419</v>
      </c>
      <c r="F305" s="1799">
        <f>E305/D305*100</f>
        <v>88.6875</v>
      </c>
      <c r="G305" s="1800">
        <f>IF(C305=0,0,I305/C305)</f>
        <v>8</v>
      </c>
      <c r="H305" s="1659">
        <f>K305/E305</f>
        <v>9.1388301620859753</v>
      </c>
      <c r="I305" s="1799">
        <f>SUM(I302:I303)</f>
        <v>19200</v>
      </c>
      <c r="J305" s="1768">
        <f t="shared" ref="J305:K305" si="205">SUM(J302:J303)</f>
        <v>12800</v>
      </c>
      <c r="K305" s="1768">
        <f t="shared" si="205"/>
        <v>12968</v>
      </c>
      <c r="L305" s="1801">
        <f>K305/J305*100</f>
        <v>101.3125</v>
      </c>
      <c r="M305" s="1801">
        <f>SUM(M302:M303)</f>
        <v>80</v>
      </c>
      <c r="N305" s="1802">
        <f t="shared" si="201"/>
        <v>243.15</v>
      </c>
      <c r="O305" s="769">
        <v>39016.454932000001</v>
      </c>
      <c r="P305" s="769">
        <v>41253.144660000013</v>
      </c>
      <c r="Q305" s="769">
        <v>40625.209900000002</v>
      </c>
      <c r="R305" s="769">
        <v>40625.209900000002</v>
      </c>
      <c r="S305" s="769">
        <v>40625.209900000002</v>
      </c>
      <c r="T305" s="769">
        <v>40625.209900000002</v>
      </c>
      <c r="U305" s="769">
        <v>39608.27588899999</v>
      </c>
      <c r="V305" s="769">
        <v>39608.27588899999</v>
      </c>
      <c r="W305" s="2925">
        <f>O305/12*$A$4+(P305-O305)/11*7+(Q305-P305)/10*6+(R305-Q305)/9*5+(S305-R305)/8*4+(T305-S305)/7*3+(U305-T305)/6*2+(V305-U305)/5*1</f>
        <v>26718.579103727268</v>
      </c>
      <c r="X305" s="2863">
        <f t="shared" ref="X305" si="206">AA305-Z305</f>
        <v>24561.388189999998</v>
      </c>
      <c r="Y305" s="2863">
        <f t="shared" ref="Y305" si="207">X305-W305</f>
        <v>-2157.1909137272705</v>
      </c>
      <c r="Z305" s="2863">
        <v>0</v>
      </c>
      <c r="AA305" s="2863">
        <v>24561.388189999998</v>
      </c>
      <c r="AB305" s="2593"/>
    </row>
    <row r="306" spans="1:28" ht="18.75" customHeight="1" thickBot="1" x14ac:dyDescent="0.3">
      <c r="A306" s="563" t="s">
        <v>18</v>
      </c>
      <c r="B306" s="451"/>
      <c r="C306" s="966"/>
      <c r="D306" s="966"/>
      <c r="E306" s="1743"/>
      <c r="F306" s="966"/>
      <c r="G306" s="1437"/>
      <c r="H306" s="1437"/>
      <c r="I306" s="418"/>
      <c r="J306" s="417"/>
      <c r="K306" s="1769">
        <f t="shared" ref="K306" si="208">SUM(K294,K305)</f>
        <v>12968</v>
      </c>
      <c r="L306" s="453"/>
      <c r="M306" s="453"/>
      <c r="N306" s="453"/>
      <c r="O306" s="770">
        <f t="shared" ref="O306:AA306" si="209">SUM(O294,O305)</f>
        <v>312602.19302200008</v>
      </c>
      <c r="P306" s="770">
        <f t="shared" si="209"/>
        <v>314838.88275000005</v>
      </c>
      <c r="Q306" s="770">
        <f t="shared" si="209"/>
        <v>314210.94799000007</v>
      </c>
      <c r="R306" s="770">
        <f t="shared" si="209"/>
        <v>314210.94799000007</v>
      </c>
      <c r="S306" s="770">
        <f t="shared" si="209"/>
        <v>314210.93190999998</v>
      </c>
      <c r="T306" s="770">
        <f t="shared" si="209"/>
        <v>317141.63491000002</v>
      </c>
      <c r="U306" s="770">
        <f t="shared" si="209"/>
        <v>317438.55282899999</v>
      </c>
      <c r="V306" s="770">
        <f t="shared" si="209"/>
        <v>317438.55282899999</v>
      </c>
      <c r="W306" s="2928">
        <f t="shared" si="209"/>
        <v>213353.61805372732</v>
      </c>
      <c r="X306" s="2941">
        <f t="shared" si="209"/>
        <v>188176.50934000002</v>
      </c>
      <c r="Y306" s="2941">
        <f t="shared" si="209"/>
        <v>-25177.108713727295</v>
      </c>
      <c r="Z306" s="2941">
        <f t="shared" si="209"/>
        <v>-64.118579999999994</v>
      </c>
      <c r="AA306" s="2943">
        <f t="shared" si="209"/>
        <v>188112.39076000001</v>
      </c>
      <c r="AB306" s="2593"/>
    </row>
    <row r="307" spans="1:28" ht="24.6" customHeight="1" x14ac:dyDescent="0.25">
      <c r="A307" s="320"/>
      <c r="B307" s="571"/>
      <c r="C307" s="208"/>
      <c r="D307" s="208"/>
      <c r="E307" s="1704"/>
      <c r="F307" s="485"/>
      <c r="G307" s="568"/>
      <c r="H307" s="317"/>
      <c r="I307" s="565"/>
      <c r="J307" s="318"/>
      <c r="K307" s="1763"/>
      <c r="L307" s="565"/>
      <c r="M307" s="318"/>
      <c r="N307" s="318"/>
      <c r="O307" s="1411"/>
      <c r="P307" s="1411"/>
      <c r="Q307" s="1411"/>
      <c r="R307" s="1411"/>
      <c r="S307" s="1411"/>
      <c r="T307" s="1411"/>
      <c r="U307" s="1411"/>
      <c r="V307" s="1411"/>
      <c r="W307" s="2926"/>
      <c r="X307" s="2940"/>
      <c r="Y307" s="2940"/>
      <c r="Z307" s="2940"/>
      <c r="AA307" s="2940"/>
      <c r="AB307" s="2593"/>
    </row>
    <row r="308" spans="1:28" ht="57.75" customHeight="1" x14ac:dyDescent="0.25">
      <c r="A308" s="1791" t="s">
        <v>306</v>
      </c>
      <c r="B308" s="184"/>
      <c r="C308" s="143"/>
      <c r="D308" s="143"/>
      <c r="E308" s="432"/>
      <c r="F308" s="143"/>
      <c r="G308" s="156"/>
      <c r="H308" s="156"/>
      <c r="I308" s="518"/>
      <c r="J308" s="175"/>
      <c r="K308" s="434"/>
      <c r="L308" s="175"/>
      <c r="M308" s="175"/>
      <c r="N308" s="175"/>
      <c r="O308" s="1410"/>
      <c r="P308" s="1410"/>
      <c r="Q308" s="1410"/>
      <c r="R308" s="1410"/>
      <c r="S308" s="1410"/>
      <c r="T308" s="1410"/>
      <c r="U308" s="1410"/>
      <c r="V308" s="1410"/>
      <c r="W308" s="2923"/>
      <c r="X308" s="216"/>
      <c r="Y308" s="216"/>
      <c r="Z308" s="216"/>
      <c r="AA308" s="216"/>
      <c r="AB308" s="2593"/>
    </row>
    <row r="309" spans="1:28" ht="15" customHeight="1" x14ac:dyDescent="0.25">
      <c r="A309" s="174" t="s">
        <v>14</v>
      </c>
      <c r="B309" s="174"/>
      <c r="C309" s="143"/>
      <c r="D309" s="143"/>
      <c r="E309" s="432"/>
      <c r="F309" s="143"/>
      <c r="G309" s="156"/>
      <c r="H309" s="156"/>
      <c r="I309" s="518"/>
      <c r="J309" s="175"/>
      <c r="K309" s="434"/>
      <c r="L309" s="175"/>
      <c r="M309" s="175"/>
      <c r="N309" s="175"/>
      <c r="O309" s="1410"/>
      <c r="P309" s="1410"/>
      <c r="Q309" s="1410"/>
      <c r="R309" s="1410"/>
      <c r="S309" s="1410"/>
      <c r="T309" s="1410"/>
      <c r="U309" s="1410"/>
      <c r="V309" s="1410"/>
      <c r="W309" s="2923"/>
      <c r="X309" s="216"/>
      <c r="Y309" s="216"/>
      <c r="Z309" s="216"/>
      <c r="AA309" s="216"/>
      <c r="AB309" s="2593"/>
    </row>
    <row r="310" spans="1:28" ht="30" customHeight="1" x14ac:dyDescent="0.25">
      <c r="A310" s="1698" t="s">
        <v>229</v>
      </c>
      <c r="B310" s="1698"/>
      <c r="C310" s="188">
        <f>SUM(C312:C313)</f>
        <v>99926</v>
      </c>
      <c r="D310" s="188">
        <f t="shared" ref="D310:E310" si="210">SUM(D312:D313)</f>
        <v>66618</v>
      </c>
      <c r="E310" s="188">
        <f t="shared" si="210"/>
        <v>61601</v>
      </c>
      <c r="F310" s="188">
        <f>E310/D310*100</f>
        <v>92.469002371731364</v>
      </c>
      <c r="G310" s="156"/>
      <c r="H310" s="156"/>
      <c r="I310" s="518"/>
      <c r="J310" s="175"/>
      <c r="K310" s="434"/>
      <c r="L310" s="175"/>
      <c r="M310" s="175"/>
      <c r="N310" s="175"/>
      <c r="O310" s="1410">
        <f t="shared" ref="O310:X310" si="211">O312+O316</f>
        <v>0</v>
      </c>
      <c r="P310" s="1410">
        <f t="shared" si="211"/>
        <v>0</v>
      </c>
      <c r="Q310" s="1410">
        <f t="shared" si="211"/>
        <v>0</v>
      </c>
      <c r="R310" s="1410">
        <f t="shared" si="211"/>
        <v>0</v>
      </c>
      <c r="S310" s="1410">
        <f t="shared" si="211"/>
        <v>0</v>
      </c>
      <c r="T310" s="1410">
        <f t="shared" si="211"/>
        <v>0</v>
      </c>
      <c r="U310" s="1410">
        <f t="shared" si="211"/>
        <v>0</v>
      </c>
      <c r="V310" s="1410">
        <f t="shared" si="211"/>
        <v>0</v>
      </c>
      <c r="W310" s="2923">
        <f t="shared" si="211"/>
        <v>0</v>
      </c>
      <c r="X310" s="216">
        <f t="shared" si="211"/>
        <v>0</v>
      </c>
      <c r="Y310" s="216"/>
      <c r="Z310" s="216"/>
      <c r="AA310" s="216"/>
      <c r="AB310" s="2593"/>
    </row>
    <row r="311" spans="1:28" ht="15" customHeight="1" x14ac:dyDescent="0.25">
      <c r="A311" s="1698"/>
      <c r="B311" s="1698"/>
      <c r="C311" s="188"/>
      <c r="D311" s="144"/>
      <c r="E311" s="1718"/>
      <c r="F311" s="188"/>
      <c r="G311" s="156"/>
      <c r="H311" s="156"/>
      <c r="I311" s="518"/>
      <c r="J311" s="175"/>
      <c r="K311" s="434"/>
      <c r="L311" s="175"/>
      <c r="M311" s="175"/>
      <c r="N311" s="175"/>
      <c r="O311" s="1410"/>
      <c r="P311" s="1410"/>
      <c r="Q311" s="1410"/>
      <c r="R311" s="1410"/>
      <c r="S311" s="1410"/>
      <c r="T311" s="1410"/>
      <c r="U311" s="1410"/>
      <c r="V311" s="1410"/>
      <c r="W311" s="2923"/>
      <c r="X311" s="216"/>
      <c r="Y311" s="216"/>
      <c r="Z311" s="216"/>
      <c r="AA311" s="216"/>
      <c r="AB311" s="2593"/>
    </row>
    <row r="312" spans="1:28" ht="15" customHeight="1" x14ac:dyDescent="0.25">
      <c r="A312" s="1698" t="s">
        <v>538</v>
      </c>
      <c r="B312" s="1698"/>
      <c r="C312" s="188">
        <v>14500</v>
      </c>
      <c r="D312" s="144">
        <f t="shared" ref="D312:D315" si="212">ROUND(C312/12*$A$4,0)</f>
        <v>9667</v>
      </c>
      <c r="E312" s="144">
        <v>8229</v>
      </c>
      <c r="F312" s="144">
        <f>E312/D312*100</f>
        <v>85.124650874107786</v>
      </c>
      <c r="G312" s="156"/>
      <c r="H312" s="156"/>
      <c r="I312" s="518"/>
      <c r="J312" s="175"/>
      <c r="K312" s="434"/>
      <c r="L312" s="175"/>
      <c r="M312" s="175"/>
      <c r="N312" s="175"/>
      <c r="O312" s="1410"/>
      <c r="P312" s="1410"/>
      <c r="Q312" s="1410"/>
      <c r="R312" s="1410"/>
      <c r="S312" s="1410"/>
      <c r="T312" s="1410"/>
      <c r="U312" s="1410"/>
      <c r="V312" s="1410"/>
      <c r="W312" s="2923">
        <f>O312/12</f>
        <v>0</v>
      </c>
      <c r="X312" s="216">
        <f t="shared" ref="X312:X318" si="213">AA312-Z312</f>
        <v>0</v>
      </c>
      <c r="Y312" s="216"/>
      <c r="Z312" s="216"/>
      <c r="AA312" s="216"/>
      <c r="AB312" s="2593"/>
    </row>
    <row r="313" spans="1:28" ht="15" customHeight="1" x14ac:dyDescent="0.25">
      <c r="A313" s="1698" t="s">
        <v>527</v>
      </c>
      <c r="B313" s="1698"/>
      <c r="C313" s="188">
        <v>85426</v>
      </c>
      <c r="D313" s="144">
        <f t="shared" si="212"/>
        <v>56951</v>
      </c>
      <c r="E313" s="429">
        <v>53372</v>
      </c>
      <c r="F313" s="144">
        <f>E313/D313*100</f>
        <v>93.715650295868386</v>
      </c>
      <c r="G313" s="156"/>
      <c r="H313" s="156"/>
      <c r="I313" s="518"/>
      <c r="J313" s="175"/>
      <c r="K313" s="434"/>
      <c r="L313" s="175"/>
      <c r="M313" s="175"/>
      <c r="N313" s="175"/>
      <c r="O313" s="1410"/>
      <c r="P313" s="1410"/>
      <c r="Q313" s="1410"/>
      <c r="R313" s="1410"/>
      <c r="S313" s="1410"/>
      <c r="T313" s="1410"/>
      <c r="U313" s="1410"/>
      <c r="V313" s="1410"/>
      <c r="W313" s="2923">
        <f>O313/12</f>
        <v>0</v>
      </c>
      <c r="X313" s="216">
        <f t="shared" si="213"/>
        <v>0</v>
      </c>
      <c r="Y313" s="216"/>
      <c r="Z313" s="216"/>
      <c r="AA313" s="216"/>
      <c r="AB313" s="2593"/>
    </row>
    <row r="314" spans="1:28" ht="15" customHeight="1" x14ac:dyDescent="0.25">
      <c r="A314" s="1698" t="s">
        <v>171</v>
      </c>
      <c r="B314" s="1698"/>
      <c r="C314" s="188">
        <v>17450</v>
      </c>
      <c r="D314" s="144">
        <f t="shared" si="212"/>
        <v>11633</v>
      </c>
      <c r="E314" s="429">
        <f>6956+E315/4/3.2</f>
        <v>8200.74609375</v>
      </c>
      <c r="F314" s="144">
        <f>E314/D314*100</f>
        <v>70.495539360010312</v>
      </c>
      <c r="G314" s="156"/>
      <c r="H314" s="156"/>
      <c r="I314" s="518"/>
      <c r="J314" s="175"/>
      <c r="K314" s="434"/>
      <c r="L314" s="175"/>
      <c r="M314" s="175"/>
      <c r="N314" s="175"/>
      <c r="O314" s="1410"/>
      <c r="P314" s="1410"/>
      <c r="Q314" s="1410"/>
      <c r="R314" s="1410"/>
      <c r="S314" s="1410"/>
      <c r="T314" s="1410"/>
      <c r="U314" s="1410"/>
      <c r="V314" s="1410"/>
      <c r="W314" s="2923">
        <f>O314/12</f>
        <v>0</v>
      </c>
      <c r="X314" s="216">
        <f t="shared" si="213"/>
        <v>0</v>
      </c>
      <c r="Y314" s="216"/>
      <c r="Z314" s="216"/>
      <c r="AA314" s="216"/>
      <c r="AB314" s="2593"/>
    </row>
    <row r="315" spans="1:28" ht="15" customHeight="1" x14ac:dyDescent="0.25">
      <c r="A315" s="1752" t="s">
        <v>533</v>
      </c>
      <c r="B315" s="478"/>
      <c r="C315" s="188">
        <v>31000</v>
      </c>
      <c r="D315" s="144">
        <f t="shared" si="212"/>
        <v>20667</v>
      </c>
      <c r="E315" s="429">
        <v>15932.75</v>
      </c>
      <c r="F315" s="144">
        <f>E315/D315*100</f>
        <v>77.092708182126088</v>
      </c>
      <c r="G315" s="156"/>
      <c r="H315" s="156"/>
      <c r="I315" s="518"/>
      <c r="J315" s="175"/>
      <c r="K315" s="434"/>
      <c r="L315" s="175"/>
      <c r="M315" s="175"/>
      <c r="N315" s="175"/>
      <c r="O315" s="1410"/>
      <c r="P315" s="1410"/>
      <c r="Q315" s="1410"/>
      <c r="R315" s="1410"/>
      <c r="S315" s="1410"/>
      <c r="T315" s="1410"/>
      <c r="U315" s="1410"/>
      <c r="V315" s="1410"/>
      <c r="W315" s="2923"/>
      <c r="X315" s="216"/>
      <c r="Y315" s="216"/>
      <c r="Z315" s="216"/>
      <c r="AA315" s="216"/>
      <c r="AB315" s="2593"/>
    </row>
    <row r="316" spans="1:28" ht="30" customHeight="1" x14ac:dyDescent="0.25">
      <c r="A316" s="1698" t="s">
        <v>172</v>
      </c>
      <c r="B316" s="1698"/>
      <c r="C316" s="188"/>
      <c r="D316" s="144"/>
      <c r="E316" s="1718"/>
      <c r="F316" s="188"/>
      <c r="G316" s="156"/>
      <c r="H316" s="156"/>
      <c r="I316" s="518"/>
      <c r="J316" s="175"/>
      <c r="K316" s="434"/>
      <c r="L316" s="175"/>
      <c r="M316" s="175"/>
      <c r="N316" s="175"/>
      <c r="O316" s="1410">
        <v>0</v>
      </c>
      <c r="P316" s="1410">
        <v>0</v>
      </c>
      <c r="Q316" s="1410">
        <v>0</v>
      </c>
      <c r="R316" s="1410">
        <v>0</v>
      </c>
      <c r="S316" s="1410">
        <v>0</v>
      </c>
      <c r="T316" s="1410">
        <v>0</v>
      </c>
      <c r="U316" s="1410">
        <v>0</v>
      </c>
      <c r="V316" s="1410">
        <v>0</v>
      </c>
      <c r="W316" s="2923">
        <f>O316/12</f>
        <v>0</v>
      </c>
      <c r="X316" s="216">
        <f t="shared" si="213"/>
        <v>0</v>
      </c>
      <c r="Y316" s="216"/>
      <c r="Z316" s="216"/>
      <c r="AA316" s="216"/>
      <c r="AB316" s="2593"/>
    </row>
    <row r="317" spans="1:28" s="428" customFormat="1" ht="28.5" customHeight="1" x14ac:dyDescent="0.25">
      <c r="A317" s="1803" t="s">
        <v>230</v>
      </c>
      <c r="B317" s="1803"/>
      <c r="C317" s="436">
        <v>3300</v>
      </c>
      <c r="D317" s="436">
        <f t="shared" ref="D317" si="214">ROUND(C317/12*$A$4,0)</f>
        <v>2200</v>
      </c>
      <c r="E317" s="436">
        <v>2047</v>
      </c>
      <c r="F317" s="436">
        <f>E317/D317*100</f>
        <v>93.045454545454547</v>
      </c>
      <c r="G317" s="1729"/>
      <c r="H317" s="1729"/>
      <c r="I317" s="1759"/>
      <c r="J317" s="1719"/>
      <c r="K317" s="1719"/>
      <c r="L317" s="1719"/>
      <c r="M317" s="1719"/>
      <c r="N317" s="1719"/>
      <c r="O317" s="1412"/>
      <c r="P317" s="1412"/>
      <c r="Q317" s="1412"/>
      <c r="R317" s="1412"/>
      <c r="S317" s="1412"/>
      <c r="T317" s="1412"/>
      <c r="U317" s="1412"/>
      <c r="V317" s="1412"/>
      <c r="W317" s="2924">
        <f>O317/12</f>
        <v>0</v>
      </c>
      <c r="X317" s="2937">
        <f t="shared" si="213"/>
        <v>0</v>
      </c>
      <c r="Y317" s="2937"/>
      <c r="Z317" s="2937"/>
      <c r="AA317" s="2937"/>
      <c r="AB317" s="2593"/>
    </row>
    <row r="318" spans="1:28" ht="21.75" customHeight="1" thickBot="1" x14ac:dyDescent="0.3">
      <c r="A318" s="1529" t="s">
        <v>181</v>
      </c>
      <c r="B318" s="1529"/>
      <c r="C318" s="780">
        <f>C314*3.2+C310</f>
        <v>155766</v>
      </c>
      <c r="D318" s="780">
        <f>D314*3.2+D310</f>
        <v>103843.6</v>
      </c>
      <c r="E318" s="1768">
        <f t="shared" ref="E318" si="215">E314*3.2+E310</f>
        <v>87843.387499999997</v>
      </c>
      <c r="F318" s="780">
        <f>E318/D318*100</f>
        <v>84.592009040518619</v>
      </c>
      <c r="G318" s="499"/>
      <c r="H318" s="499"/>
      <c r="I318" s="1516"/>
      <c r="J318" s="176"/>
      <c r="K318" s="1789"/>
      <c r="L318" s="176"/>
      <c r="M318" s="176"/>
      <c r="N318" s="176"/>
      <c r="O318" s="769">
        <v>135623.703775</v>
      </c>
      <c r="P318" s="769">
        <v>135623.703775</v>
      </c>
      <c r="Q318" s="769">
        <v>135623.703775</v>
      </c>
      <c r="R318" s="769">
        <v>135623.703775</v>
      </c>
      <c r="S318" s="769">
        <v>135623.703775</v>
      </c>
      <c r="T318" s="769">
        <v>135623.703775</v>
      </c>
      <c r="U318" s="769">
        <v>135623.703775</v>
      </c>
      <c r="V318" s="769">
        <v>135623.703775</v>
      </c>
      <c r="W318" s="2925">
        <f>O318/12*$A$4+(P318-O318)/11*7+(Q318-P318)/10*6+(R318-Q318)/9*5+(S318-R318)/8*4+(T318-S318)/7*3+(U318-T318)/6*2+(V318-U318)/5*1</f>
        <v>90415.802516666663</v>
      </c>
      <c r="X318" s="2863">
        <f t="shared" si="213"/>
        <v>79185.354439999996</v>
      </c>
      <c r="Y318" s="2863">
        <f t="shared" ref="Y318" si="216">X318-W318</f>
        <v>-11230.448076666667</v>
      </c>
      <c r="Z318" s="2863">
        <v>-42.358130000000003</v>
      </c>
      <c r="AA318" s="2863">
        <v>79142.996310000002</v>
      </c>
      <c r="AB318" s="2593">
        <f>X318+Z318-AA318</f>
        <v>0</v>
      </c>
    </row>
    <row r="319" spans="1:28" ht="15" customHeight="1" thickBot="1" x14ac:dyDescent="0.3">
      <c r="A319" s="563" t="s">
        <v>18</v>
      </c>
      <c r="B319" s="451"/>
      <c r="C319" s="415"/>
      <c r="D319" s="415"/>
      <c r="E319" s="1743"/>
      <c r="F319" s="415"/>
      <c r="G319" s="1570"/>
      <c r="H319" s="1570"/>
      <c r="I319" s="1571"/>
      <c r="J319" s="1570"/>
      <c r="K319" s="1804"/>
      <c r="L319" s="1570"/>
      <c r="M319" s="1570"/>
      <c r="N319" s="1571"/>
      <c r="O319" s="770">
        <f t="shared" ref="O319:AA319" si="217">SUM(O318)</f>
        <v>135623.703775</v>
      </c>
      <c r="P319" s="770">
        <f t="shared" si="217"/>
        <v>135623.703775</v>
      </c>
      <c r="Q319" s="770">
        <f t="shared" si="217"/>
        <v>135623.703775</v>
      </c>
      <c r="R319" s="770">
        <f t="shared" si="217"/>
        <v>135623.703775</v>
      </c>
      <c r="S319" s="770">
        <f t="shared" si="217"/>
        <v>135623.703775</v>
      </c>
      <c r="T319" s="770">
        <f t="shared" si="217"/>
        <v>135623.703775</v>
      </c>
      <c r="U319" s="770">
        <f t="shared" si="217"/>
        <v>135623.703775</v>
      </c>
      <c r="V319" s="770">
        <f t="shared" si="217"/>
        <v>135623.703775</v>
      </c>
      <c r="W319" s="2928">
        <f t="shared" si="217"/>
        <v>90415.802516666663</v>
      </c>
      <c r="X319" s="2941">
        <f t="shared" si="217"/>
        <v>79185.354439999996</v>
      </c>
      <c r="Y319" s="2941">
        <f t="shared" si="217"/>
        <v>-11230.448076666667</v>
      </c>
      <c r="Z319" s="2941">
        <f t="shared" si="217"/>
        <v>-42.358130000000003</v>
      </c>
      <c r="AA319" s="2941">
        <f t="shared" si="217"/>
        <v>79142.996310000002</v>
      </c>
      <c r="AB319" s="2593"/>
    </row>
    <row r="320" spans="1:28" ht="15" customHeight="1" x14ac:dyDescent="0.25">
      <c r="A320" s="142"/>
      <c r="B320" s="142"/>
      <c r="C320" s="208"/>
      <c r="D320" s="208"/>
      <c r="E320" s="1704"/>
      <c r="F320" s="208"/>
      <c r="G320" s="317"/>
      <c r="H320" s="317"/>
      <c r="I320" s="565"/>
      <c r="J320" s="318"/>
      <c r="K320" s="427"/>
      <c r="L320" s="318"/>
      <c r="M320" s="318"/>
      <c r="N320" s="565"/>
      <c r="O320" s="1411"/>
      <c r="P320" s="1411"/>
      <c r="Q320" s="1411"/>
      <c r="R320" s="1411"/>
      <c r="S320" s="1411"/>
      <c r="T320" s="1411"/>
      <c r="U320" s="1411"/>
      <c r="V320" s="1411"/>
      <c r="W320" s="2926"/>
      <c r="X320" s="2940"/>
      <c r="Y320" s="2940"/>
      <c r="Z320" s="2940"/>
      <c r="AA320" s="2940"/>
      <c r="AB320" s="2593"/>
    </row>
    <row r="321" spans="1:28" ht="36.75" customHeight="1" x14ac:dyDescent="0.25">
      <c r="A321" s="1791" t="s">
        <v>307</v>
      </c>
      <c r="B321" s="183"/>
      <c r="C321" s="143"/>
      <c r="D321" s="143"/>
      <c r="E321" s="432"/>
      <c r="F321" s="143"/>
      <c r="G321" s="156"/>
      <c r="H321" s="156"/>
      <c r="I321" s="518"/>
      <c r="J321" s="175"/>
      <c r="K321" s="434"/>
      <c r="L321" s="175"/>
      <c r="M321" s="175"/>
      <c r="N321" s="518"/>
      <c r="O321" s="1410"/>
      <c r="P321" s="1410"/>
      <c r="Q321" s="1410"/>
      <c r="R321" s="1410"/>
      <c r="S321" s="1410"/>
      <c r="T321" s="1410"/>
      <c r="U321" s="1410"/>
      <c r="V321" s="1410"/>
      <c r="W321" s="2923"/>
      <c r="X321" s="216"/>
      <c r="Y321" s="216"/>
      <c r="Z321" s="216"/>
      <c r="AA321" s="216"/>
      <c r="AB321" s="2593"/>
    </row>
    <row r="322" spans="1:28" ht="15" customHeight="1" x14ac:dyDescent="0.25">
      <c r="A322" s="174" t="s">
        <v>14</v>
      </c>
      <c r="B322" s="174"/>
      <c r="C322" s="143"/>
      <c r="D322" s="143"/>
      <c r="E322" s="432"/>
      <c r="F322" s="143"/>
      <c r="G322" s="156"/>
      <c r="H322" s="156"/>
      <c r="I322" s="518"/>
      <c r="J322" s="175"/>
      <c r="K322" s="434"/>
      <c r="L322" s="175"/>
      <c r="M322" s="175"/>
      <c r="N322" s="175"/>
      <c r="O322" s="1410"/>
      <c r="P322" s="1410"/>
      <c r="Q322" s="1410"/>
      <c r="R322" s="1410"/>
      <c r="S322" s="1410"/>
      <c r="T322" s="1410"/>
      <c r="U322" s="1410"/>
      <c r="V322" s="1410"/>
      <c r="W322" s="2923"/>
      <c r="X322" s="216"/>
      <c r="Y322" s="216"/>
      <c r="Z322" s="216"/>
      <c r="AA322" s="216"/>
      <c r="AB322" s="2593"/>
    </row>
    <row r="323" spans="1:28" ht="15" customHeight="1" x14ac:dyDescent="0.25">
      <c r="A323" s="1805" t="s">
        <v>17</v>
      </c>
      <c r="B323" s="1805"/>
      <c r="C323" s="143"/>
      <c r="D323" s="143"/>
      <c r="E323" s="432"/>
      <c r="F323" s="143"/>
      <c r="G323" s="156"/>
      <c r="H323" s="156"/>
      <c r="I323" s="518"/>
      <c r="J323" s="175"/>
      <c r="K323" s="434"/>
      <c r="L323" s="175"/>
      <c r="M323" s="175"/>
      <c r="N323" s="175"/>
      <c r="O323" s="1410"/>
      <c r="P323" s="1410"/>
      <c r="Q323" s="1410"/>
      <c r="R323" s="1410"/>
      <c r="S323" s="1410"/>
      <c r="T323" s="1410"/>
      <c r="U323" s="1410"/>
      <c r="V323" s="1410"/>
      <c r="W323" s="2923"/>
      <c r="X323" s="216"/>
      <c r="Y323" s="216"/>
      <c r="Z323" s="216"/>
      <c r="AA323" s="216"/>
      <c r="AB323" s="2593"/>
    </row>
    <row r="324" spans="1:28" ht="15" customHeight="1" x14ac:dyDescent="0.25">
      <c r="A324" s="1806" t="s">
        <v>171</v>
      </c>
      <c r="B324" s="1805"/>
      <c r="C324" s="188">
        <v>19531</v>
      </c>
      <c r="D324" s="188">
        <f t="shared" ref="D324:E324" si="218">D325/4/3.2</f>
        <v>13020.859375</v>
      </c>
      <c r="E324" s="1718">
        <f t="shared" si="218"/>
        <v>11184.4921875</v>
      </c>
      <c r="F324" s="144">
        <f>E324/D324*100</f>
        <v>85.896728206543585</v>
      </c>
      <c r="G324" s="156"/>
      <c r="H324" s="156"/>
      <c r="I324" s="518"/>
      <c r="J324" s="175"/>
      <c r="K324" s="434"/>
      <c r="L324" s="175"/>
      <c r="M324" s="175"/>
      <c r="N324" s="175"/>
      <c r="O324" s="1410"/>
      <c r="P324" s="1410"/>
      <c r="Q324" s="1410"/>
      <c r="R324" s="1410"/>
      <c r="S324" s="1410"/>
      <c r="T324" s="1410"/>
      <c r="U324" s="1410"/>
      <c r="V324" s="1410"/>
      <c r="W324" s="2923"/>
      <c r="X324" s="216"/>
      <c r="Y324" s="216"/>
      <c r="Z324" s="216"/>
      <c r="AA324" s="216"/>
      <c r="AB324" s="2593"/>
    </row>
    <row r="325" spans="1:28" ht="15" customHeight="1" x14ac:dyDescent="0.25">
      <c r="A325" s="478" t="s">
        <v>182</v>
      </c>
      <c r="B325" s="478"/>
      <c r="C325" s="188">
        <v>250000</v>
      </c>
      <c r="D325" s="144">
        <f>ROUND(C325/12*$A$4,0)</f>
        <v>166667</v>
      </c>
      <c r="E325" s="552">
        <v>143161.5</v>
      </c>
      <c r="F325" s="144">
        <f>E325/D325*100</f>
        <v>85.896728206543585</v>
      </c>
      <c r="G325" s="156"/>
      <c r="H325" s="156"/>
      <c r="I325" s="518"/>
      <c r="J325" s="175"/>
      <c r="K325" s="434"/>
      <c r="L325" s="175"/>
      <c r="M325" s="175"/>
      <c r="N325" s="175"/>
      <c r="O325" s="1410"/>
      <c r="P325" s="1410"/>
      <c r="Q325" s="1410"/>
      <c r="R325" s="1410"/>
      <c r="S325" s="1410"/>
      <c r="T325" s="1410"/>
      <c r="U325" s="1410"/>
      <c r="V325" s="1410"/>
      <c r="W325" s="2923">
        <f>O325/12</f>
        <v>0</v>
      </c>
      <c r="X325" s="216">
        <f t="shared" ref="X325" si="219">AA325-Z325</f>
        <v>0</v>
      </c>
      <c r="Y325" s="216">
        <f t="shared" ref="Y325" si="220">X325-W325</f>
        <v>0</v>
      </c>
      <c r="Z325" s="216"/>
      <c r="AA325" s="216"/>
      <c r="AB325" s="2593"/>
    </row>
    <row r="326" spans="1:28" ht="15" customHeight="1" x14ac:dyDescent="0.25">
      <c r="A326" s="478" t="s">
        <v>178</v>
      </c>
      <c r="B326" s="478"/>
      <c r="C326" s="143"/>
      <c r="D326" s="143"/>
      <c r="E326" s="432"/>
      <c r="F326" s="143"/>
      <c r="G326" s="156"/>
      <c r="H326" s="156"/>
      <c r="I326" s="518"/>
      <c r="J326" s="175"/>
      <c r="K326" s="434"/>
      <c r="L326" s="175"/>
      <c r="M326" s="175"/>
      <c r="N326" s="175"/>
      <c r="O326" s="1410"/>
      <c r="P326" s="1410"/>
      <c r="Q326" s="1410"/>
      <c r="R326" s="1410"/>
      <c r="S326" s="1410"/>
      <c r="T326" s="1410"/>
      <c r="U326" s="1410"/>
      <c r="V326" s="1410"/>
      <c r="W326" s="2923"/>
      <c r="X326" s="216"/>
      <c r="Y326" s="216"/>
      <c r="Z326" s="216"/>
      <c r="AA326" s="216"/>
      <c r="AB326" s="2593"/>
    </row>
    <row r="327" spans="1:28" ht="15" customHeight="1" x14ac:dyDescent="0.25">
      <c r="A327" s="1805" t="s">
        <v>179</v>
      </c>
      <c r="B327" s="1805"/>
      <c r="C327" s="196">
        <f>C324*3.2</f>
        <v>62499.200000000004</v>
      </c>
      <c r="D327" s="196">
        <f t="shared" ref="D327:E327" si="221">D325/4</f>
        <v>41666.75</v>
      </c>
      <c r="E327" s="1731">
        <f t="shared" si="221"/>
        <v>35790.375</v>
      </c>
      <c r="F327" s="196">
        <f>E327/D327*100</f>
        <v>85.896728206543585</v>
      </c>
      <c r="G327" s="284"/>
      <c r="H327" s="284"/>
      <c r="I327" s="519"/>
      <c r="J327" s="197"/>
      <c r="K327" s="1719"/>
      <c r="L327" s="197"/>
      <c r="M327" s="197"/>
      <c r="N327" s="197"/>
      <c r="O327" s="1412">
        <f t="shared" ref="O327:Y327" si="222">O325+O326</f>
        <v>0</v>
      </c>
      <c r="P327" s="1412">
        <f t="shared" si="222"/>
        <v>0</v>
      </c>
      <c r="Q327" s="1412">
        <f t="shared" si="222"/>
        <v>0</v>
      </c>
      <c r="R327" s="1412">
        <f t="shared" si="222"/>
        <v>0</v>
      </c>
      <c r="S327" s="1412">
        <f t="shared" si="222"/>
        <v>0</v>
      </c>
      <c r="T327" s="1412">
        <f t="shared" si="222"/>
        <v>0</v>
      </c>
      <c r="U327" s="1412">
        <f t="shared" si="222"/>
        <v>0</v>
      </c>
      <c r="V327" s="1412">
        <f t="shared" si="222"/>
        <v>0</v>
      </c>
      <c r="W327" s="2924">
        <f t="shared" si="222"/>
        <v>0</v>
      </c>
      <c r="X327" s="2937">
        <f t="shared" si="222"/>
        <v>0</v>
      </c>
      <c r="Y327" s="2937">
        <f t="shared" si="222"/>
        <v>0</v>
      </c>
      <c r="Z327" s="2937"/>
      <c r="AA327" s="2937"/>
      <c r="AB327" s="2593"/>
    </row>
    <row r="328" spans="1:28" ht="15" customHeight="1" thickBot="1" x14ac:dyDescent="0.3">
      <c r="A328" s="1529" t="s">
        <v>181</v>
      </c>
      <c r="B328" s="1529"/>
      <c r="C328" s="780">
        <f>C327</f>
        <v>62499.200000000004</v>
      </c>
      <c r="D328" s="780">
        <f t="shared" ref="D328:E328" si="223">D327</f>
        <v>41666.75</v>
      </c>
      <c r="E328" s="1768">
        <f t="shared" si="223"/>
        <v>35790.375</v>
      </c>
      <c r="F328" s="780">
        <f>E328/D328*100</f>
        <v>85.896728206543585</v>
      </c>
      <c r="G328" s="499"/>
      <c r="H328" s="499"/>
      <c r="I328" s="1516"/>
      <c r="J328" s="176"/>
      <c r="K328" s="1789"/>
      <c r="L328" s="176"/>
      <c r="M328" s="176"/>
      <c r="N328" s="176"/>
      <c r="O328" s="769">
        <v>49015</v>
      </c>
      <c r="P328" s="769">
        <v>49015</v>
      </c>
      <c r="Q328" s="769">
        <v>49015</v>
      </c>
      <c r="R328" s="769">
        <v>49015</v>
      </c>
      <c r="S328" s="769">
        <v>49015</v>
      </c>
      <c r="T328" s="769">
        <v>49015</v>
      </c>
      <c r="U328" s="769">
        <v>49015</v>
      </c>
      <c r="V328" s="769">
        <v>49015</v>
      </c>
      <c r="W328" s="2925">
        <f>O328/12*$A$4+(P328-O328)/11*7+(Q328-P328)/10*6+(R328-Q328)/9*5+(S328-R328)/8*4+(T328-S328)/7*3+(U328-T328)/6*2+(V328-U328)/5*1</f>
        <v>32676.666666666668</v>
      </c>
      <c r="X328" s="2863">
        <f t="shared" ref="X328" si="224">AA328-Z328</f>
        <v>28079.820700000004</v>
      </c>
      <c r="Y328" s="2863">
        <f>X328-W328</f>
        <v>-4596.845966666664</v>
      </c>
      <c r="Z328" s="2863">
        <v>-11.518540000000002</v>
      </c>
      <c r="AA328" s="2863">
        <v>28068.302160000003</v>
      </c>
      <c r="AB328" s="2593">
        <f>X328+Z328-AA328</f>
        <v>0</v>
      </c>
    </row>
    <row r="329" spans="1:28" ht="15" customHeight="1" thickBot="1" x14ac:dyDescent="0.3">
      <c r="A329" s="563" t="s">
        <v>18</v>
      </c>
      <c r="B329" s="451"/>
      <c r="C329" s="415"/>
      <c r="D329" s="415"/>
      <c r="E329" s="1743"/>
      <c r="F329" s="415"/>
      <c r="G329" s="416"/>
      <c r="H329" s="416"/>
      <c r="I329" s="453"/>
      <c r="J329" s="417"/>
      <c r="K329" s="1807"/>
      <c r="L329" s="417"/>
      <c r="M329" s="417"/>
      <c r="N329" s="417"/>
      <c r="O329" s="770">
        <f t="shared" ref="O329:AA329" si="225">SUM(O328)</f>
        <v>49015</v>
      </c>
      <c r="P329" s="770">
        <f t="shared" si="225"/>
        <v>49015</v>
      </c>
      <c r="Q329" s="770">
        <f t="shared" si="225"/>
        <v>49015</v>
      </c>
      <c r="R329" s="770">
        <f t="shared" si="225"/>
        <v>49015</v>
      </c>
      <c r="S329" s="770">
        <f t="shared" si="225"/>
        <v>49015</v>
      </c>
      <c r="T329" s="770">
        <f t="shared" si="225"/>
        <v>49015</v>
      </c>
      <c r="U329" s="770">
        <f t="shared" si="225"/>
        <v>49015</v>
      </c>
      <c r="V329" s="770">
        <f t="shared" si="225"/>
        <v>49015</v>
      </c>
      <c r="W329" s="2928">
        <f t="shared" si="225"/>
        <v>32676.666666666668</v>
      </c>
      <c r="X329" s="2941">
        <f t="shared" si="225"/>
        <v>28079.820700000004</v>
      </c>
      <c r="Y329" s="2941">
        <f t="shared" si="225"/>
        <v>-4596.845966666664</v>
      </c>
      <c r="Z329" s="2941">
        <f>SUM(Z328)</f>
        <v>-11.518540000000002</v>
      </c>
      <c r="AA329" s="2943">
        <f t="shared" si="225"/>
        <v>28068.302160000003</v>
      </c>
      <c r="AB329" s="2593"/>
    </row>
    <row r="330" spans="1:28" ht="15" customHeight="1" x14ac:dyDescent="0.25">
      <c r="A330" s="142"/>
      <c r="B330" s="142"/>
      <c r="C330" s="208"/>
      <c r="D330" s="208"/>
      <c r="E330" s="1704"/>
      <c r="F330" s="208"/>
      <c r="G330" s="317"/>
      <c r="H330" s="317"/>
      <c r="I330" s="565"/>
      <c r="J330" s="318"/>
      <c r="K330" s="427"/>
      <c r="L330" s="318"/>
      <c r="M330" s="318"/>
      <c r="N330" s="318"/>
      <c r="O330" s="1411"/>
      <c r="P330" s="1411"/>
      <c r="Q330" s="1411"/>
      <c r="R330" s="1411"/>
      <c r="S330" s="1411"/>
      <c r="T330" s="1411"/>
      <c r="U330" s="1411"/>
      <c r="V330" s="1411"/>
      <c r="W330" s="2926"/>
      <c r="X330" s="2940"/>
      <c r="Y330" s="2940"/>
      <c r="Z330" s="2940"/>
      <c r="AA330" s="2940"/>
      <c r="AB330" s="2593"/>
    </row>
    <row r="331" spans="1:28" ht="36" customHeight="1" x14ac:dyDescent="0.25">
      <c r="A331" s="1791" t="s">
        <v>308</v>
      </c>
      <c r="B331" s="183"/>
      <c r="C331" s="143"/>
      <c r="D331" s="143"/>
      <c r="E331" s="432"/>
      <c r="F331" s="143"/>
      <c r="G331" s="156"/>
      <c r="H331" s="156"/>
      <c r="I331" s="518"/>
      <c r="J331" s="175"/>
      <c r="K331" s="434"/>
      <c r="L331" s="175"/>
      <c r="M331" s="175"/>
      <c r="N331" s="175"/>
      <c r="O331" s="1410"/>
      <c r="P331" s="1410"/>
      <c r="Q331" s="1410"/>
      <c r="R331" s="1410"/>
      <c r="S331" s="1410"/>
      <c r="T331" s="1410"/>
      <c r="U331" s="1410"/>
      <c r="V331" s="1410"/>
      <c r="W331" s="2923"/>
      <c r="X331" s="216"/>
      <c r="Y331" s="216"/>
      <c r="Z331" s="216"/>
      <c r="AA331" s="216"/>
      <c r="AB331" s="2593"/>
    </row>
    <row r="332" spans="1:28" ht="15" customHeight="1" x14ac:dyDescent="0.25">
      <c r="A332" s="174" t="s">
        <v>14</v>
      </c>
      <c r="B332" s="174"/>
      <c r="C332" s="143"/>
      <c r="D332" s="143"/>
      <c r="E332" s="432"/>
      <c r="F332" s="143"/>
      <c r="G332" s="156"/>
      <c r="H332" s="156"/>
      <c r="I332" s="518"/>
      <c r="J332" s="175"/>
      <c r="K332" s="434"/>
      <c r="L332" s="175"/>
      <c r="M332" s="175"/>
      <c r="N332" s="175"/>
      <c r="O332" s="1410"/>
      <c r="P332" s="1410"/>
      <c r="Q332" s="1410"/>
      <c r="R332" s="1410"/>
      <c r="S332" s="1410"/>
      <c r="T332" s="1410"/>
      <c r="U332" s="1410"/>
      <c r="V332" s="1410"/>
      <c r="W332" s="2923"/>
      <c r="X332" s="216"/>
      <c r="Y332" s="216"/>
      <c r="Z332" s="216"/>
      <c r="AA332" s="216"/>
      <c r="AB332" s="2593"/>
    </row>
    <row r="333" spans="1:28" ht="30" customHeight="1" x14ac:dyDescent="0.25">
      <c r="A333" s="1805" t="s">
        <v>17</v>
      </c>
      <c r="B333" s="1805"/>
      <c r="C333" s="143"/>
      <c r="D333" s="677"/>
      <c r="E333" s="432"/>
      <c r="F333" s="143"/>
      <c r="G333" s="156"/>
      <c r="H333" s="156"/>
      <c r="I333" s="518"/>
      <c r="J333" s="175"/>
      <c r="K333" s="434"/>
      <c r="L333" s="175"/>
      <c r="M333" s="175"/>
      <c r="N333" s="175"/>
      <c r="O333" s="1410"/>
      <c r="P333" s="1410"/>
      <c r="Q333" s="1410"/>
      <c r="R333" s="1410"/>
      <c r="S333" s="1410"/>
      <c r="T333" s="1410"/>
      <c r="U333" s="1410"/>
      <c r="V333" s="1410"/>
      <c r="W333" s="2923"/>
      <c r="X333" s="216"/>
      <c r="Y333" s="216"/>
      <c r="Z333" s="216"/>
      <c r="AA333" s="216"/>
      <c r="AB333" s="2593"/>
    </row>
    <row r="334" spans="1:28" ht="30" customHeight="1" x14ac:dyDescent="0.25">
      <c r="A334" s="1806" t="s">
        <v>171</v>
      </c>
      <c r="B334" s="1805"/>
      <c r="C334" s="188">
        <f>C335/4/3.2</f>
        <v>21125</v>
      </c>
      <c r="D334" s="188">
        <f t="shared" ref="D334:E334" si="226">D335/4/3.2</f>
        <v>14083.359375</v>
      </c>
      <c r="E334" s="188">
        <f t="shared" si="226"/>
        <v>12365.13671875</v>
      </c>
      <c r="F334" s="144">
        <f>E334/D334*100</f>
        <v>87.79962500069341</v>
      </c>
      <c r="G334" s="156"/>
      <c r="H334" s="156"/>
      <c r="I334" s="518"/>
      <c r="J334" s="175"/>
      <c r="K334" s="434"/>
      <c r="L334" s="175"/>
      <c r="M334" s="175"/>
      <c r="N334" s="175"/>
      <c r="O334" s="1410"/>
      <c r="P334" s="1410"/>
      <c r="Q334" s="1410"/>
      <c r="R334" s="1410"/>
      <c r="S334" s="1410"/>
      <c r="T334" s="1410"/>
      <c r="U334" s="1410"/>
      <c r="V334" s="1410"/>
      <c r="W334" s="2923"/>
      <c r="X334" s="216"/>
      <c r="Y334" s="216"/>
      <c r="Z334" s="216"/>
      <c r="AA334" s="216"/>
      <c r="AB334" s="2593"/>
    </row>
    <row r="335" spans="1:28" ht="15" customHeight="1" x14ac:dyDescent="0.25">
      <c r="A335" s="478" t="s">
        <v>182</v>
      </c>
      <c r="B335" s="478"/>
      <c r="C335" s="188">
        <v>270400</v>
      </c>
      <c r="D335" s="144">
        <f>ROUND(C335/12*$A$4,0)</f>
        <v>180267</v>
      </c>
      <c r="E335" s="552">
        <v>158273.75</v>
      </c>
      <c r="F335" s="144">
        <f>E335/D335*100</f>
        <v>87.79962500069341</v>
      </c>
      <c r="G335" s="156"/>
      <c r="H335" s="156"/>
      <c r="I335" s="518"/>
      <c r="J335" s="175"/>
      <c r="K335" s="434"/>
      <c r="L335" s="175"/>
      <c r="M335" s="175"/>
      <c r="N335" s="175"/>
      <c r="O335" s="1410"/>
      <c r="P335" s="1410"/>
      <c r="Q335" s="1410"/>
      <c r="R335" s="1410"/>
      <c r="S335" s="1410"/>
      <c r="T335" s="1410"/>
      <c r="U335" s="1410"/>
      <c r="V335" s="1410"/>
      <c r="W335" s="2923">
        <f>O335/12</f>
        <v>0</v>
      </c>
      <c r="X335" s="216">
        <f t="shared" ref="X335" si="227">AA335-Z335</f>
        <v>0</v>
      </c>
      <c r="Y335" s="216">
        <f t="shared" ref="Y335" si="228">X335-W335</f>
        <v>0</v>
      </c>
      <c r="Z335" s="216"/>
      <c r="AA335" s="216"/>
      <c r="AB335" s="2593"/>
    </row>
    <row r="336" spans="1:28" ht="15" customHeight="1" x14ac:dyDescent="0.25">
      <c r="A336" s="478" t="s">
        <v>178</v>
      </c>
      <c r="B336" s="478"/>
      <c r="C336" s="143"/>
      <c r="D336" s="143"/>
      <c r="E336" s="432"/>
      <c r="F336" s="143"/>
      <c r="G336" s="156"/>
      <c r="H336" s="156"/>
      <c r="I336" s="518"/>
      <c r="J336" s="175"/>
      <c r="K336" s="434"/>
      <c r="L336" s="175"/>
      <c r="M336" s="175"/>
      <c r="N336" s="175"/>
      <c r="O336" s="1410"/>
      <c r="P336" s="1410"/>
      <c r="Q336" s="1410"/>
      <c r="R336" s="1410"/>
      <c r="S336" s="1410"/>
      <c r="T336" s="1410"/>
      <c r="U336" s="1410"/>
      <c r="V336" s="1410"/>
      <c r="W336" s="2923"/>
      <c r="X336" s="216"/>
      <c r="Y336" s="216"/>
      <c r="Z336" s="216"/>
      <c r="AA336" s="216"/>
      <c r="AB336" s="2593"/>
    </row>
    <row r="337" spans="1:28" ht="15" customHeight="1" x14ac:dyDescent="0.25">
      <c r="A337" s="1805" t="s">
        <v>179</v>
      </c>
      <c r="B337" s="1805"/>
      <c r="C337" s="196">
        <f>C335/4</f>
        <v>67600</v>
      </c>
      <c r="D337" s="196">
        <f t="shared" ref="D337:E337" si="229">D335/4</f>
        <v>45066.75</v>
      </c>
      <c r="E337" s="1731">
        <f t="shared" si="229"/>
        <v>39568.4375</v>
      </c>
      <c r="F337" s="196">
        <f>E337/D337*100</f>
        <v>87.79962500069341</v>
      </c>
      <c r="G337" s="284"/>
      <c r="H337" s="284"/>
      <c r="I337" s="519"/>
      <c r="J337" s="197"/>
      <c r="K337" s="1719"/>
      <c r="L337" s="197"/>
      <c r="M337" s="197"/>
      <c r="N337" s="197"/>
      <c r="O337" s="1412">
        <f t="shared" ref="O337:AA337" si="230">O335+O336</f>
        <v>0</v>
      </c>
      <c r="P337" s="1412">
        <f t="shared" si="230"/>
        <v>0</v>
      </c>
      <c r="Q337" s="1412">
        <f t="shared" si="230"/>
        <v>0</v>
      </c>
      <c r="R337" s="1412">
        <f t="shared" si="230"/>
        <v>0</v>
      </c>
      <c r="S337" s="1412">
        <f t="shared" si="230"/>
        <v>0</v>
      </c>
      <c r="T337" s="1412">
        <f t="shared" si="230"/>
        <v>0</v>
      </c>
      <c r="U337" s="1412">
        <f t="shared" si="230"/>
        <v>0</v>
      </c>
      <c r="V337" s="1412">
        <f t="shared" si="230"/>
        <v>0</v>
      </c>
      <c r="W337" s="2924">
        <f t="shared" si="230"/>
        <v>0</v>
      </c>
      <c r="X337" s="2937">
        <f t="shared" si="230"/>
        <v>0</v>
      </c>
      <c r="Y337" s="2937">
        <f t="shared" si="230"/>
        <v>0</v>
      </c>
      <c r="Z337" s="2937"/>
      <c r="AA337" s="2937">
        <f t="shared" si="230"/>
        <v>0</v>
      </c>
      <c r="AB337" s="2593"/>
    </row>
    <row r="338" spans="1:28" ht="15" customHeight="1" thickBot="1" x14ac:dyDescent="0.3">
      <c r="A338" s="1529" t="s">
        <v>181</v>
      </c>
      <c r="B338" s="1529"/>
      <c r="C338" s="780">
        <f>C337</f>
        <v>67600</v>
      </c>
      <c r="D338" s="780">
        <f t="shared" ref="D338:E338" si="231">D337</f>
        <v>45066.75</v>
      </c>
      <c r="E338" s="1768">
        <f t="shared" si="231"/>
        <v>39568.4375</v>
      </c>
      <c r="F338" s="780">
        <f>E338/D338*100</f>
        <v>87.79962500069341</v>
      </c>
      <c r="G338" s="499"/>
      <c r="H338" s="499"/>
      <c r="I338" s="1516"/>
      <c r="J338" s="176"/>
      <c r="K338" s="1789"/>
      <c r="L338" s="176"/>
      <c r="M338" s="176"/>
      <c r="N338" s="176"/>
      <c r="O338" s="769">
        <v>53014.624000000003</v>
      </c>
      <c r="P338" s="769">
        <v>53014.624000000003</v>
      </c>
      <c r="Q338" s="769">
        <v>53014.624000000003</v>
      </c>
      <c r="R338" s="769">
        <v>53014.624000000003</v>
      </c>
      <c r="S338" s="769">
        <v>53014.624000000003</v>
      </c>
      <c r="T338" s="769">
        <v>53014.624000000003</v>
      </c>
      <c r="U338" s="769">
        <v>53014.624000000003</v>
      </c>
      <c r="V338" s="769">
        <v>53014.624000000003</v>
      </c>
      <c r="W338" s="2925">
        <f>O338/12*$A$4+(P338-O338)/11*7+(Q338-P338)/10*6+(R338-Q338)/9*5+(S338-R338)/8*4+(T338-S338)/7*3+(U338-T338)/6*2+(V338-U338)/5*1</f>
        <v>35343.082666666669</v>
      </c>
      <c r="X338" s="2863">
        <f t="shared" ref="X338" si="232">AA338-Z338</f>
        <v>31031.793400000002</v>
      </c>
      <c r="Y338" s="2863">
        <f>X338-W338</f>
        <v>-4311.2892666666667</v>
      </c>
      <c r="Z338" s="2863">
        <v>-0.34311000000000003</v>
      </c>
      <c r="AA338" s="2863">
        <v>31031.450290000001</v>
      </c>
      <c r="AB338" s="2593">
        <f>X338+Z338-AA338</f>
        <v>0</v>
      </c>
    </row>
    <row r="339" spans="1:28" ht="15" customHeight="1" thickBot="1" x14ac:dyDescent="0.3">
      <c r="A339" s="563" t="s">
        <v>18</v>
      </c>
      <c r="B339" s="451"/>
      <c r="C339" s="415"/>
      <c r="D339" s="415"/>
      <c r="E339" s="1743"/>
      <c r="F339" s="415"/>
      <c r="G339" s="416"/>
      <c r="H339" s="416"/>
      <c r="I339" s="453"/>
      <c r="J339" s="417"/>
      <c r="K339" s="1807"/>
      <c r="L339" s="417"/>
      <c r="M339" s="417"/>
      <c r="N339" s="417"/>
      <c r="O339" s="770">
        <f t="shared" ref="O339:V339" si="233">SUM(O338)</f>
        <v>53014.624000000003</v>
      </c>
      <c r="P339" s="770">
        <f t="shared" si="233"/>
        <v>53014.624000000003</v>
      </c>
      <c r="Q339" s="770">
        <f t="shared" si="233"/>
        <v>53014.624000000003</v>
      </c>
      <c r="R339" s="770">
        <f t="shared" si="233"/>
        <v>53014.624000000003</v>
      </c>
      <c r="S339" s="770">
        <f t="shared" si="233"/>
        <v>53014.624000000003</v>
      </c>
      <c r="T339" s="770">
        <f t="shared" si="233"/>
        <v>53014.624000000003</v>
      </c>
      <c r="U339" s="770">
        <f t="shared" si="233"/>
        <v>53014.624000000003</v>
      </c>
      <c r="V339" s="770">
        <f t="shared" si="233"/>
        <v>53014.624000000003</v>
      </c>
      <c r="W339" s="2928">
        <f>SUM(W338)</f>
        <v>35343.082666666669</v>
      </c>
      <c r="X339" s="2941">
        <f t="shared" ref="X339:AA339" si="234">SUM(X338)</f>
        <v>31031.793400000002</v>
      </c>
      <c r="Y339" s="2941">
        <f t="shared" si="234"/>
        <v>-4311.2892666666667</v>
      </c>
      <c r="Z339" s="2941">
        <f>SUM(Z338)</f>
        <v>-0.34311000000000003</v>
      </c>
      <c r="AA339" s="2943">
        <f t="shared" si="234"/>
        <v>31031.450290000001</v>
      </c>
      <c r="AB339" s="2593"/>
    </row>
    <row r="340" spans="1:28" ht="15" customHeight="1" x14ac:dyDescent="0.25">
      <c r="A340" s="142"/>
      <c r="B340" s="142"/>
      <c r="C340" s="1"/>
      <c r="D340" s="482"/>
      <c r="E340" s="656"/>
      <c r="F340" s="1"/>
      <c r="G340" s="3"/>
      <c r="H340" s="3"/>
      <c r="I340" s="492"/>
      <c r="J340" s="137"/>
      <c r="K340" s="1708"/>
      <c r="L340" s="137"/>
      <c r="M340" s="137"/>
      <c r="N340" s="137"/>
      <c r="O340" s="1411"/>
      <c r="P340" s="1411"/>
      <c r="Q340" s="1411"/>
      <c r="R340" s="1411"/>
      <c r="S340" s="1411"/>
      <c r="T340" s="1411"/>
      <c r="U340" s="1411"/>
      <c r="V340" s="1411"/>
      <c r="W340" s="2926"/>
      <c r="X340" s="2940"/>
      <c r="Y340" s="2940"/>
      <c r="Z340" s="2940"/>
      <c r="AA340" s="2940"/>
      <c r="AB340" s="2593"/>
    </row>
    <row r="341" spans="1:28" ht="15" customHeight="1" x14ac:dyDescent="0.25">
      <c r="A341" s="2"/>
      <c r="B341" s="2"/>
      <c r="C341" s="208"/>
      <c r="D341" s="485"/>
      <c r="E341" s="1704"/>
      <c r="F341" s="208"/>
      <c r="G341" s="317"/>
      <c r="H341" s="317"/>
      <c r="I341" s="483"/>
      <c r="J341" s="321"/>
      <c r="K341" s="774"/>
      <c r="L341" s="321"/>
      <c r="M341" s="321"/>
      <c r="N341" s="321"/>
      <c r="O341" s="1410"/>
      <c r="P341" s="1410"/>
      <c r="Q341" s="1410"/>
      <c r="R341" s="1410"/>
      <c r="S341" s="1410"/>
      <c r="T341" s="1410"/>
      <c r="U341" s="1410"/>
      <c r="V341" s="1410"/>
      <c r="W341" s="2923"/>
      <c r="X341" s="216"/>
      <c r="Y341" s="216"/>
      <c r="Z341" s="216"/>
      <c r="AA341" s="216"/>
      <c r="AB341" s="2593"/>
    </row>
    <row r="342" spans="1:28" ht="49.5" customHeight="1" x14ac:dyDescent="0.25">
      <c r="A342" s="1808" t="s">
        <v>443</v>
      </c>
      <c r="B342" s="147"/>
      <c r="C342" s="144"/>
      <c r="D342" s="502"/>
      <c r="E342" s="429"/>
      <c r="F342" s="144"/>
      <c r="G342" s="157"/>
      <c r="H342" s="157"/>
      <c r="I342" s="477"/>
      <c r="J342" s="167"/>
      <c r="K342" s="431"/>
      <c r="L342" s="167"/>
      <c r="M342" s="167"/>
      <c r="N342" s="167"/>
      <c r="O342" s="1410"/>
      <c r="P342" s="1410"/>
      <c r="Q342" s="1410"/>
      <c r="R342" s="1410"/>
      <c r="S342" s="1410"/>
      <c r="T342" s="1410"/>
      <c r="U342" s="1410"/>
      <c r="V342" s="1410"/>
      <c r="W342" s="2923"/>
      <c r="X342" s="216"/>
      <c r="Y342" s="216"/>
      <c r="Z342" s="216"/>
      <c r="AA342" s="216"/>
      <c r="AB342" s="2593"/>
    </row>
    <row r="343" spans="1:28" ht="15" customHeight="1" x14ac:dyDescent="0.25">
      <c r="A343" s="168" t="s">
        <v>5</v>
      </c>
      <c r="B343" s="168"/>
      <c r="C343" s="144"/>
      <c r="D343" s="502"/>
      <c r="E343" s="429"/>
      <c r="F343" s="144"/>
      <c r="G343" s="157"/>
      <c r="H343" s="157"/>
      <c r="I343" s="477"/>
      <c r="J343" s="167"/>
      <c r="K343" s="431"/>
      <c r="L343" s="167"/>
      <c r="M343" s="167"/>
      <c r="N343" s="167"/>
      <c r="O343" s="1410"/>
      <c r="P343" s="1410"/>
      <c r="Q343" s="1410"/>
      <c r="R343" s="1410"/>
      <c r="S343" s="1410"/>
      <c r="T343" s="1410"/>
      <c r="U343" s="1410"/>
      <c r="V343" s="1410"/>
      <c r="W343" s="2923"/>
      <c r="X343" s="216"/>
      <c r="Y343" s="216"/>
      <c r="Z343" s="216"/>
      <c r="AA343" s="216"/>
      <c r="AB343" s="2593"/>
    </row>
    <row r="344" spans="1:28" ht="15" customHeight="1" x14ac:dyDescent="0.25">
      <c r="A344" s="968" t="s">
        <v>15</v>
      </c>
      <c r="B344" s="968">
        <v>330</v>
      </c>
      <c r="C344" s="206">
        <v>8800</v>
      </c>
      <c r="D344" s="887">
        <f t="shared" ref="D344:D349" si="235">ROUND(C344/12*$A$4,0)</f>
        <v>5867</v>
      </c>
      <c r="E344" s="436">
        <v>7813</v>
      </c>
      <c r="F344" s="206">
        <f>E344/D344*100</f>
        <v>133.16856996761547</v>
      </c>
      <c r="G344" s="423">
        <v>3</v>
      </c>
      <c r="H344" s="423">
        <f>K344/E344</f>
        <v>3.1980033277870215</v>
      </c>
      <c r="I344" s="480">
        <f t="shared" ref="I344" si="236">ROUND(C344*G344,0)</f>
        <v>26400</v>
      </c>
      <c r="J344" s="376">
        <f>ROUND(D344*G344,0)</f>
        <v>17601</v>
      </c>
      <c r="K344" s="433">
        <v>24986</v>
      </c>
      <c r="L344" s="376">
        <f>K344/J344*100</f>
        <v>141.95784330435771</v>
      </c>
      <c r="M344" s="480">
        <f>ROUND(I344/B344,0)</f>
        <v>80</v>
      </c>
      <c r="N344" s="376">
        <f t="shared" ref="N344:N345" si="237">K344/$A$4*12/M344</f>
        <v>468.48750000000001</v>
      </c>
      <c r="O344" s="1412"/>
      <c r="P344" s="1412"/>
      <c r="Q344" s="1412"/>
      <c r="R344" s="1412"/>
      <c r="S344" s="1412"/>
      <c r="T344" s="1412"/>
      <c r="U344" s="1412"/>
      <c r="V344" s="1412"/>
      <c r="W344" s="2924"/>
      <c r="X344" s="2937"/>
      <c r="Y344" s="2937"/>
      <c r="Z344" s="2937"/>
      <c r="AA344" s="2937"/>
      <c r="AB344" s="2593"/>
    </row>
    <row r="345" spans="1:28" s="435" customFormat="1" ht="15" customHeight="1" x14ac:dyDescent="0.2">
      <c r="A345" s="462" t="s">
        <v>7</v>
      </c>
      <c r="B345" s="1809"/>
      <c r="C345" s="1687">
        <f>SUM(C344:C344)</f>
        <v>8800</v>
      </c>
      <c r="D345" s="1687">
        <f>SUM(D344:D344)</f>
        <v>5867</v>
      </c>
      <c r="E345" s="1687">
        <f>SUM(E344:E344)</f>
        <v>7813</v>
      </c>
      <c r="F345" s="1687">
        <f>E345/D345*100</f>
        <v>133.16856996761547</v>
      </c>
      <c r="G345" s="1711">
        <f>IF(C345=0,0,I345/C345)</f>
        <v>3</v>
      </c>
      <c r="H345" s="1711">
        <f t="shared" ref="H345" si="238">K345/E345</f>
        <v>3.1980033277870215</v>
      </c>
      <c r="I345" s="1810">
        <f>SUM(I344:I344)</f>
        <v>26400</v>
      </c>
      <c r="J345" s="1792">
        <f>SUM(J344:J344)</f>
        <v>17601</v>
      </c>
      <c r="K345" s="1792">
        <f>SUM(K344:K344)</f>
        <v>24986</v>
      </c>
      <c r="L345" s="1688">
        <f>K345/J345*100</f>
        <v>141.95784330435771</v>
      </c>
      <c r="M345" s="1760">
        <f>SUM(M344:M344)</f>
        <v>80</v>
      </c>
      <c r="N345" s="1688">
        <f t="shared" si="237"/>
        <v>468.48750000000001</v>
      </c>
      <c r="O345" s="567">
        <v>358068.05449279997</v>
      </c>
      <c r="P345" s="567">
        <v>371511.42686782003</v>
      </c>
      <c r="Q345" s="567">
        <v>371511.42686782003</v>
      </c>
      <c r="R345" s="567">
        <v>371511.42686782003</v>
      </c>
      <c r="S345" s="567">
        <v>371511.42686782003</v>
      </c>
      <c r="T345" s="567">
        <v>371511.42686782003</v>
      </c>
      <c r="U345" s="567">
        <v>357052.4902</v>
      </c>
      <c r="V345" s="567">
        <v>357052.4902</v>
      </c>
      <c r="W345" s="2929">
        <f>O345/11*($A$4-0.5)+(P345-O345)/10*7+(Q345-P345)/9*6+(R345-Q345)/8*5+(S345-R345)/7*4+(T345-S345)/6*3+(U345-T345)/6*2+(V345-U345)/5*1</f>
        <v>248728.02498802857</v>
      </c>
      <c r="X345" s="1603">
        <f t="shared" ref="X345:X346" si="239">AA345-Z345</f>
        <v>342905.66596000001</v>
      </c>
      <c r="Y345" s="1603">
        <f t="shared" ref="Y345:Y346" si="240">X345-W345</f>
        <v>94177.640971971443</v>
      </c>
      <c r="Z345" s="1603">
        <v>-110.54714999999999</v>
      </c>
      <c r="AA345" s="1603">
        <v>342795.11881000001</v>
      </c>
      <c r="AB345" s="2593"/>
    </row>
    <row r="346" spans="1:28" s="428" customFormat="1" ht="30" customHeight="1" x14ac:dyDescent="0.25">
      <c r="A346" s="1690" t="s">
        <v>344</v>
      </c>
      <c r="B346" s="1811"/>
      <c r="C346" s="1691">
        <v>950</v>
      </c>
      <c r="D346" s="1691">
        <f t="shared" si="235"/>
        <v>633</v>
      </c>
      <c r="E346" s="1691">
        <v>613</v>
      </c>
      <c r="F346" s="1693">
        <f>E346/D346*100</f>
        <v>96.840442338072677</v>
      </c>
      <c r="G346" s="1694"/>
      <c r="H346" s="1694"/>
      <c r="I346" s="1812"/>
      <c r="J346" s="1813"/>
      <c r="K346" s="1813"/>
      <c r="L346" s="1717"/>
      <c r="M346" s="1814"/>
      <c r="N346" s="1815"/>
      <c r="O346" s="1697">
        <v>68730.585999999996</v>
      </c>
      <c r="P346" s="1697">
        <v>68730.585999999996</v>
      </c>
      <c r="Q346" s="1697">
        <v>68730.585999999996</v>
      </c>
      <c r="R346" s="1697">
        <v>68730.585999999996</v>
      </c>
      <c r="S346" s="1697">
        <v>68730.585999999996</v>
      </c>
      <c r="T346" s="1697">
        <v>68730.585999999996</v>
      </c>
      <c r="U346" s="1697">
        <v>68730.585999999996</v>
      </c>
      <c r="V346" s="1697">
        <v>68730.585999999996</v>
      </c>
      <c r="W346" s="2938">
        <f>U346/12*$A$4</f>
        <v>45820.390666666666</v>
      </c>
      <c r="X346" s="2938">
        <f t="shared" si="239"/>
        <v>44349.315999999999</v>
      </c>
      <c r="Y346" s="2938">
        <f t="shared" si="240"/>
        <v>-1471.0746666666673</v>
      </c>
      <c r="Z346" s="2938">
        <v>0</v>
      </c>
      <c r="AA346" s="2938">
        <v>44349.315999999999</v>
      </c>
      <c r="AB346" s="2857"/>
    </row>
    <row r="347" spans="1:28" s="428" customFormat="1" ht="30" customHeight="1" x14ac:dyDescent="0.25">
      <c r="A347" s="174" t="s">
        <v>14</v>
      </c>
      <c r="B347" s="1817"/>
      <c r="C347" s="432"/>
      <c r="D347" s="1818"/>
      <c r="E347" s="432"/>
      <c r="F347" s="429"/>
      <c r="G347" s="430"/>
      <c r="H347" s="430"/>
      <c r="I347" s="1819"/>
      <c r="J347" s="888"/>
      <c r="K347" s="888"/>
      <c r="L347" s="431"/>
      <c r="M347" s="1773"/>
      <c r="N347" s="1702"/>
      <c r="O347" s="1410"/>
      <c r="P347" s="1410"/>
      <c r="Q347" s="1410"/>
      <c r="R347" s="1410"/>
      <c r="S347" s="1410"/>
      <c r="T347" s="1410"/>
      <c r="U347" s="1410"/>
      <c r="V347" s="1410"/>
      <c r="W347" s="2931"/>
      <c r="X347" s="216"/>
      <c r="Y347" s="216"/>
      <c r="Z347" s="216"/>
      <c r="AA347" s="216"/>
      <c r="AB347" s="2593"/>
    </row>
    <row r="348" spans="1:28" s="428" customFormat="1" ht="30" customHeight="1" x14ac:dyDescent="0.25">
      <c r="A348" s="1698" t="s">
        <v>229</v>
      </c>
      <c r="B348" s="1817"/>
      <c r="C348" s="1718">
        <f>SUM(C349)</f>
        <v>1646</v>
      </c>
      <c r="D348" s="1718">
        <f t="shared" ref="D348:E348" si="241">SUM(D349)</f>
        <v>1097</v>
      </c>
      <c r="E348" s="1718">
        <f t="shared" si="241"/>
        <v>746</v>
      </c>
      <c r="F348" s="144">
        <f>E348/D348*100</f>
        <v>68.003646308113034</v>
      </c>
      <c r="G348" s="430"/>
      <c r="H348" s="430"/>
      <c r="I348" s="1819"/>
      <c r="J348" s="888"/>
      <c r="K348" s="888"/>
      <c r="L348" s="431"/>
      <c r="M348" s="1773"/>
      <c r="N348" s="1702"/>
      <c r="O348" s="1410"/>
      <c r="P348" s="1410"/>
      <c r="Q348" s="1410"/>
      <c r="R348" s="1410"/>
      <c r="S348" s="1410"/>
      <c r="T348" s="1410"/>
      <c r="U348" s="1410"/>
      <c r="V348" s="1410"/>
      <c r="W348" s="2931"/>
      <c r="X348" s="216"/>
      <c r="Y348" s="216"/>
      <c r="Z348" s="216"/>
      <c r="AA348" s="216"/>
      <c r="AB348" s="2593"/>
    </row>
    <row r="349" spans="1:28" s="428" customFormat="1" ht="30" customHeight="1" x14ac:dyDescent="0.25">
      <c r="A349" s="1698" t="s">
        <v>527</v>
      </c>
      <c r="B349" s="1817"/>
      <c r="C349" s="1718">
        <v>1646</v>
      </c>
      <c r="D349" s="502">
        <f t="shared" si="235"/>
        <v>1097</v>
      </c>
      <c r="E349" s="1718">
        <v>746</v>
      </c>
      <c r="F349" s="144">
        <f>E349/D349*100</f>
        <v>68.003646308113034</v>
      </c>
      <c r="G349" s="430"/>
      <c r="H349" s="430"/>
      <c r="I349" s="1819"/>
      <c r="J349" s="888"/>
      <c r="K349" s="888"/>
      <c r="L349" s="431"/>
      <c r="M349" s="1773"/>
      <c r="N349" s="1702"/>
      <c r="O349" s="1410"/>
      <c r="P349" s="1410"/>
      <c r="Q349" s="1410"/>
      <c r="R349" s="1410"/>
      <c r="S349" s="1410"/>
      <c r="T349" s="1410"/>
      <c r="U349" s="1410"/>
      <c r="V349" s="1410"/>
      <c r="W349" s="2931"/>
      <c r="X349" s="216"/>
      <c r="Y349" s="216"/>
      <c r="Z349" s="216"/>
      <c r="AA349" s="216"/>
      <c r="AB349" s="2593"/>
    </row>
    <row r="350" spans="1:28" s="428" customFormat="1" ht="30" customHeight="1" x14ac:dyDescent="0.25">
      <c r="A350" s="1698" t="s">
        <v>171</v>
      </c>
      <c r="B350" s="1817"/>
      <c r="C350" s="432"/>
      <c r="D350" s="1818"/>
      <c r="E350" s="432"/>
      <c r="F350" s="429"/>
      <c r="G350" s="430"/>
      <c r="H350" s="430"/>
      <c r="I350" s="1819"/>
      <c r="J350" s="888"/>
      <c r="K350" s="888"/>
      <c r="L350" s="431"/>
      <c r="M350" s="1773"/>
      <c r="N350" s="1702"/>
      <c r="O350" s="1410"/>
      <c r="P350" s="1410"/>
      <c r="Q350" s="1410"/>
      <c r="R350" s="1410"/>
      <c r="S350" s="1410"/>
      <c r="T350" s="1410"/>
      <c r="U350" s="1410"/>
      <c r="V350" s="1410"/>
      <c r="W350" s="2931"/>
      <c r="X350" s="216"/>
      <c r="Y350" s="216"/>
      <c r="Z350" s="216"/>
      <c r="AA350" s="216"/>
      <c r="AB350" s="2593"/>
    </row>
    <row r="351" spans="1:28" s="428" customFormat="1" ht="30" customHeight="1" x14ac:dyDescent="0.25">
      <c r="A351" s="1698" t="s">
        <v>172</v>
      </c>
      <c r="B351" s="1817"/>
      <c r="C351" s="432"/>
      <c r="D351" s="1818"/>
      <c r="E351" s="432"/>
      <c r="F351" s="429"/>
      <c r="G351" s="430"/>
      <c r="H351" s="430"/>
      <c r="I351" s="1819"/>
      <c r="J351" s="888"/>
      <c r="K351" s="888"/>
      <c r="L351" s="431"/>
      <c r="M351" s="1773"/>
      <c r="N351" s="1702"/>
      <c r="O351" s="1410"/>
      <c r="P351" s="1410"/>
      <c r="Q351" s="1410"/>
      <c r="R351" s="1410"/>
      <c r="S351" s="1410"/>
      <c r="T351" s="1410"/>
      <c r="U351" s="1410"/>
      <c r="V351" s="1410"/>
      <c r="W351" s="2931"/>
      <c r="X351" s="216"/>
      <c r="Y351" s="216"/>
      <c r="Z351" s="216"/>
      <c r="AA351" s="216"/>
      <c r="AB351" s="2593"/>
    </row>
    <row r="352" spans="1:28" ht="15" customHeight="1" x14ac:dyDescent="0.25">
      <c r="A352" s="262" t="s">
        <v>174</v>
      </c>
      <c r="B352" s="262"/>
      <c r="C352" s="143"/>
      <c r="D352" s="481"/>
      <c r="E352" s="432"/>
      <c r="F352" s="143"/>
      <c r="G352" s="156"/>
      <c r="H352" s="156"/>
      <c r="I352" s="481"/>
      <c r="J352" s="143"/>
      <c r="K352" s="432"/>
      <c r="L352" s="143"/>
      <c r="M352" s="143"/>
      <c r="N352" s="481"/>
      <c r="O352" s="1410"/>
      <c r="P352" s="1410"/>
      <c r="Q352" s="1410"/>
      <c r="R352" s="1410"/>
      <c r="S352" s="1410"/>
      <c r="T352" s="1410"/>
      <c r="U352" s="1410"/>
      <c r="V352" s="1410"/>
      <c r="W352" s="2931"/>
      <c r="X352" s="216"/>
      <c r="Y352" s="216"/>
      <c r="Z352" s="216"/>
      <c r="AA352" s="216"/>
      <c r="AB352" s="2593"/>
    </row>
    <row r="353" spans="1:28" s="428" customFormat="1" ht="30" customHeight="1" x14ac:dyDescent="0.25">
      <c r="A353" s="145" t="s">
        <v>227</v>
      </c>
      <c r="B353" s="1820"/>
      <c r="C353" s="429">
        <v>2306</v>
      </c>
      <c r="D353" s="502">
        <f t="shared" ref="D353:D354" si="242">ROUND(C353/12*$A$4,0)</f>
        <v>1537</v>
      </c>
      <c r="E353" s="429">
        <v>1612</v>
      </c>
      <c r="F353" s="429">
        <f>E353/D353*100</f>
        <v>104.87963565387118</v>
      </c>
      <c r="G353" s="430"/>
      <c r="H353" s="430"/>
      <c r="I353" s="1798"/>
      <c r="J353" s="434"/>
      <c r="K353" s="434"/>
      <c r="L353" s="434"/>
      <c r="M353" s="434"/>
      <c r="N353" s="1798"/>
      <c r="O353" s="1410"/>
      <c r="P353" s="1410"/>
      <c r="Q353" s="1410"/>
      <c r="R353" s="1410"/>
      <c r="S353" s="1410"/>
      <c r="T353" s="1410"/>
      <c r="U353" s="1410"/>
      <c r="V353" s="1410"/>
      <c r="W353" s="2931">
        <f>O353/12</f>
        <v>0</v>
      </c>
      <c r="X353" s="216">
        <f t="shared" ref="X353:X355" si="243">AA353-Z353</f>
        <v>0</v>
      </c>
      <c r="Y353" s="216">
        <f t="shared" ref="Y353:Y355" si="244">X353-W353</f>
        <v>0</v>
      </c>
      <c r="Z353" s="216"/>
      <c r="AA353" s="216"/>
      <c r="AB353" s="2593"/>
    </row>
    <row r="354" spans="1:28" s="428" customFormat="1" ht="30" customHeight="1" x14ac:dyDescent="0.25">
      <c r="A354" s="968" t="s">
        <v>231</v>
      </c>
      <c r="B354" s="1821"/>
      <c r="C354" s="436">
        <v>390</v>
      </c>
      <c r="D354" s="887">
        <f t="shared" si="242"/>
        <v>260</v>
      </c>
      <c r="E354" s="436">
        <v>187</v>
      </c>
      <c r="F354" s="436">
        <f>E354/D354*100</f>
        <v>71.92307692307692</v>
      </c>
      <c r="G354" s="1729"/>
      <c r="H354" s="1729"/>
      <c r="I354" s="1759"/>
      <c r="J354" s="1719"/>
      <c r="K354" s="1759"/>
      <c r="L354" s="1719"/>
      <c r="M354" s="1759"/>
      <c r="N354" s="1759"/>
      <c r="O354" s="1412"/>
      <c r="P354" s="1412"/>
      <c r="Q354" s="1412"/>
      <c r="R354" s="1412"/>
      <c r="S354" s="1412"/>
      <c r="T354" s="1412"/>
      <c r="U354" s="1412"/>
      <c r="V354" s="1412"/>
      <c r="W354" s="2932">
        <f>O354/12</f>
        <v>0</v>
      </c>
      <c r="X354" s="2937">
        <f t="shared" si="243"/>
        <v>0</v>
      </c>
      <c r="Y354" s="2937">
        <f t="shared" si="244"/>
        <v>0</v>
      </c>
      <c r="Z354" s="2937"/>
      <c r="AA354" s="2937"/>
      <c r="AB354" s="2593"/>
    </row>
    <row r="355" spans="1:28" s="99" customFormat="1" ht="15" customHeight="1" x14ac:dyDescent="0.2">
      <c r="A355" s="1506" t="s">
        <v>181</v>
      </c>
      <c r="B355" s="1506"/>
      <c r="C355" s="140">
        <f>SUM(C348)</f>
        <v>1646</v>
      </c>
      <c r="D355" s="140">
        <f t="shared" ref="D355:F355" si="245">SUM(D348)</f>
        <v>1097</v>
      </c>
      <c r="E355" s="140">
        <f t="shared" si="245"/>
        <v>746</v>
      </c>
      <c r="F355" s="140">
        <f t="shared" si="245"/>
        <v>68.003646308113034</v>
      </c>
      <c r="G355" s="281"/>
      <c r="H355" s="281"/>
      <c r="I355" s="500"/>
      <c r="J355" s="140"/>
      <c r="K355" s="1712"/>
      <c r="L355" s="140"/>
      <c r="M355" s="500"/>
      <c r="N355" s="500"/>
      <c r="O355" s="567">
        <v>8273.3419799999992</v>
      </c>
      <c r="P355" s="567">
        <v>8273.3419799999992</v>
      </c>
      <c r="Q355" s="567">
        <v>8273.3419799999992</v>
      </c>
      <c r="R355" s="567">
        <v>8273.3419799999992</v>
      </c>
      <c r="S355" s="567">
        <v>8273.3419799999992</v>
      </c>
      <c r="T355" s="567">
        <v>8273.3419799999992</v>
      </c>
      <c r="U355" s="567">
        <v>8273.3419799999992</v>
      </c>
      <c r="V355" s="567">
        <v>8273.3419799999992</v>
      </c>
      <c r="W355" s="2929">
        <f>O355/11*($A$4-0.5)+(P355-O355)/10*7+(Q355-P355)/9*6+(R355-Q355)/8*5+(S355-R355)/7*4+(T355-S355)/6*3+(U355-T355)/6*2+(V355-U355)/5*1</f>
        <v>5640.9149863636358</v>
      </c>
      <c r="X355" s="1603">
        <f t="shared" si="243"/>
        <v>5297.7136999999993</v>
      </c>
      <c r="Y355" s="1603">
        <f t="shared" si="244"/>
        <v>-343.20128636363643</v>
      </c>
      <c r="Z355" s="1603">
        <v>-5.3196599999999998</v>
      </c>
      <c r="AA355" s="1603">
        <v>5292.3940399999992</v>
      </c>
      <c r="AB355" s="2593">
        <f>X355+Z355-AA355</f>
        <v>0</v>
      </c>
    </row>
    <row r="356" spans="1:28" ht="15" customHeight="1" x14ac:dyDescent="0.25">
      <c r="A356" s="465" t="s">
        <v>33</v>
      </c>
      <c r="B356" s="413"/>
      <c r="C356" s="218"/>
      <c r="D356" s="1498"/>
      <c r="E356" s="654"/>
      <c r="F356" s="218"/>
      <c r="G356" s="317"/>
      <c r="H356" s="317"/>
      <c r="I356" s="485"/>
      <c r="J356" s="208"/>
      <c r="K356" s="1704"/>
      <c r="L356" s="208"/>
      <c r="M356" s="208"/>
      <c r="N356" s="485"/>
      <c r="O356" s="1411"/>
      <c r="P356" s="1411"/>
      <c r="Q356" s="1411"/>
      <c r="R356" s="1411"/>
      <c r="S356" s="1411"/>
      <c r="T356" s="1411"/>
      <c r="U356" s="1411"/>
      <c r="V356" s="1411"/>
      <c r="W356" s="2933"/>
      <c r="X356" s="2940"/>
      <c r="Y356" s="2940"/>
      <c r="Z356" s="2940"/>
      <c r="AA356" s="2940"/>
      <c r="AB356" s="2593"/>
    </row>
    <row r="357" spans="1:28" ht="15" customHeight="1" x14ac:dyDescent="0.25">
      <c r="A357" s="202" t="s">
        <v>213</v>
      </c>
      <c r="B357" s="479"/>
      <c r="C357" s="144"/>
      <c r="D357" s="502"/>
      <c r="E357" s="429"/>
      <c r="F357" s="144"/>
      <c r="G357" s="156"/>
      <c r="H357" s="156"/>
      <c r="I357" s="481"/>
      <c r="J357" s="143"/>
      <c r="K357" s="432"/>
      <c r="L357" s="196"/>
      <c r="M357" s="482"/>
      <c r="N357" s="482"/>
      <c r="O357" s="1410"/>
      <c r="P357" s="1410"/>
      <c r="Q357" s="1410"/>
      <c r="R357" s="1410"/>
      <c r="S357" s="1410"/>
      <c r="T357" s="1410"/>
      <c r="U357" s="1410"/>
      <c r="V357" s="1410"/>
      <c r="W357" s="2931"/>
      <c r="X357" s="216"/>
      <c r="Y357" s="216"/>
      <c r="Z357" s="216"/>
      <c r="AA357" s="216"/>
      <c r="AB357" s="2593"/>
    </row>
    <row r="358" spans="1:28" ht="15" customHeight="1" x14ac:dyDescent="0.25">
      <c r="A358" s="574" t="s">
        <v>15</v>
      </c>
      <c r="B358" s="479">
        <v>330</v>
      </c>
      <c r="C358" s="206">
        <v>200</v>
      </c>
      <c r="D358" s="502">
        <f t="shared" ref="D358" si="246">ROUND(C358/12*$A$4,0)</f>
        <v>133</v>
      </c>
      <c r="E358" s="436">
        <v>46</v>
      </c>
      <c r="F358" s="206">
        <f>E358/D358*100</f>
        <v>34.586466165413533</v>
      </c>
      <c r="G358" s="284">
        <v>8</v>
      </c>
      <c r="H358" s="284">
        <f t="shared" ref="H358:H363" si="247">K358/E358</f>
        <v>10.891304347826088</v>
      </c>
      <c r="I358" s="480">
        <f t="shared" ref="I358" si="248">ROUND(C358*G358,0)</f>
        <v>1600</v>
      </c>
      <c r="J358" s="376">
        <f>ROUND(D358*G358,0)</f>
        <v>1064</v>
      </c>
      <c r="K358" s="1771">
        <v>501</v>
      </c>
      <c r="L358" s="167">
        <f>K358/J358*100</f>
        <v>47.086466165413533</v>
      </c>
      <c r="M358" s="480">
        <f>ROUND(I358/B358,0)</f>
        <v>5</v>
      </c>
      <c r="N358" s="167">
        <f t="shared" ref="N358:N363" si="249">K358/$A$4*12/M358</f>
        <v>150.30000000000001</v>
      </c>
      <c r="O358" s="1410"/>
      <c r="P358" s="1410"/>
      <c r="Q358" s="1410"/>
      <c r="R358" s="1410"/>
      <c r="S358" s="1410"/>
      <c r="T358" s="1410"/>
      <c r="U358" s="1410"/>
      <c r="V358" s="1410"/>
      <c r="W358" s="2931"/>
      <c r="X358" s="216"/>
      <c r="Y358" s="216"/>
      <c r="Z358" s="216"/>
      <c r="AA358" s="216"/>
      <c r="AB358" s="2593"/>
    </row>
    <row r="359" spans="1:28" s="99" customFormat="1" ht="15" customHeight="1" x14ac:dyDescent="0.25">
      <c r="A359" s="204" t="s">
        <v>94</v>
      </c>
      <c r="B359" s="575"/>
      <c r="C359" s="140">
        <f>SUM(C358)</f>
        <v>200</v>
      </c>
      <c r="D359" s="500">
        <f t="shared" ref="D359:E359" si="250">SUM(D358)</f>
        <v>133</v>
      </c>
      <c r="E359" s="1687">
        <f t="shared" si="250"/>
        <v>46</v>
      </c>
      <c r="F359" s="179">
        <f>E359/D359*100</f>
        <v>34.586466165413533</v>
      </c>
      <c r="G359" s="281">
        <f>SUM(G358)</f>
        <v>8</v>
      </c>
      <c r="H359" s="281">
        <f t="shared" si="247"/>
        <v>10.891304347826088</v>
      </c>
      <c r="I359" s="484">
        <f>SUM(I358)</f>
        <v>1600</v>
      </c>
      <c r="J359" s="141">
        <f t="shared" ref="J359:M359" si="251">SUM(J358)</f>
        <v>1064</v>
      </c>
      <c r="K359" s="434">
        <f t="shared" si="251"/>
        <v>501</v>
      </c>
      <c r="L359" s="321">
        <f>K359/J359*100</f>
        <v>47.086466165413533</v>
      </c>
      <c r="M359" s="175">
        <f t="shared" si="251"/>
        <v>5</v>
      </c>
      <c r="N359" s="167">
        <f t="shared" si="249"/>
        <v>150.30000000000001</v>
      </c>
      <c r="O359" s="1410"/>
      <c r="P359" s="1410"/>
      <c r="Q359" s="1410"/>
      <c r="R359" s="1410"/>
      <c r="S359" s="1410"/>
      <c r="T359" s="1410"/>
      <c r="U359" s="1410"/>
      <c r="V359" s="1410"/>
      <c r="W359" s="2931"/>
      <c r="X359" s="216"/>
      <c r="Y359" s="216"/>
      <c r="Z359" s="216">
        <f t="shared" ref="Z359:AA359" si="252">SUM(Z358)</f>
        <v>0</v>
      </c>
      <c r="AA359" s="216">
        <f t="shared" si="252"/>
        <v>0</v>
      </c>
      <c r="AB359" s="2593"/>
    </row>
    <row r="360" spans="1:28" s="99" customFormat="1" ht="15" customHeight="1" x14ac:dyDescent="0.25">
      <c r="A360" s="413" t="s">
        <v>16</v>
      </c>
      <c r="B360" s="486"/>
      <c r="C360" s="956"/>
      <c r="D360" s="482"/>
      <c r="E360" s="1822"/>
      <c r="F360" s="4"/>
      <c r="G360" s="3"/>
      <c r="H360" s="3"/>
      <c r="I360" s="487"/>
      <c r="J360" s="957"/>
      <c r="K360" s="427"/>
      <c r="L360" s="137"/>
      <c r="M360" s="487"/>
      <c r="N360" s="167"/>
      <c r="O360" s="1410"/>
      <c r="P360" s="1410"/>
      <c r="Q360" s="1410"/>
      <c r="R360" s="1410"/>
      <c r="S360" s="1410"/>
      <c r="T360" s="1410"/>
      <c r="U360" s="1410"/>
      <c r="V360" s="1410"/>
      <c r="W360" s="2931"/>
      <c r="X360" s="216"/>
      <c r="Y360" s="216"/>
      <c r="Z360" s="216"/>
      <c r="AA360" s="216"/>
      <c r="AB360" s="2593"/>
    </row>
    <row r="361" spans="1:28" ht="15" customHeight="1" x14ac:dyDescent="0.25">
      <c r="A361" s="424" t="s">
        <v>6</v>
      </c>
      <c r="B361" s="1787">
        <v>240</v>
      </c>
      <c r="C361" s="218">
        <v>2000</v>
      </c>
      <c r="D361" s="502">
        <f t="shared" ref="D361" si="253">ROUND(C361/12*$A$4,0)</f>
        <v>1333</v>
      </c>
      <c r="E361" s="654">
        <v>1859</v>
      </c>
      <c r="F361" s="144">
        <f>E361/D361*100</f>
        <v>139.45986496624155</v>
      </c>
      <c r="G361" s="279">
        <v>3</v>
      </c>
      <c r="H361" s="156">
        <f t="shared" ref="H361:H362" si="254">K361/E361</f>
        <v>1.444862829478214</v>
      </c>
      <c r="I361" s="477">
        <f t="shared" ref="I361" si="255">ROUND(C361*G361,0)</f>
        <v>6000</v>
      </c>
      <c r="J361" s="167">
        <f>ROUND(D361*G361,0)</f>
        <v>3999</v>
      </c>
      <c r="K361" s="431">
        <v>2686</v>
      </c>
      <c r="L361" s="483">
        <f>K361/J361*100</f>
        <v>67.166791697924481</v>
      </c>
      <c r="M361" s="167">
        <f>ROUND(I361/B361,0)</f>
        <v>25</v>
      </c>
      <c r="N361" s="167">
        <f t="shared" si="249"/>
        <v>161.16</v>
      </c>
      <c r="O361" s="1410"/>
      <c r="P361" s="1410"/>
      <c r="Q361" s="1410"/>
      <c r="R361" s="1410"/>
      <c r="S361" s="1410"/>
      <c r="T361" s="1410"/>
      <c r="U361" s="1410"/>
      <c r="V361" s="1410"/>
      <c r="W361" s="2931"/>
      <c r="X361" s="216"/>
      <c r="Y361" s="216"/>
      <c r="Z361" s="216"/>
      <c r="AA361" s="216"/>
      <c r="AB361" s="2593"/>
    </row>
    <row r="362" spans="1:28" s="99" customFormat="1" ht="15" customHeight="1" x14ac:dyDescent="0.25">
      <c r="A362" s="707" t="s">
        <v>290</v>
      </c>
      <c r="B362" s="1823">
        <v>240</v>
      </c>
      <c r="C362" s="1">
        <f>SUM(C361)</f>
        <v>2000</v>
      </c>
      <c r="D362" s="474">
        <f>SUM(D361)</f>
        <v>1333</v>
      </c>
      <c r="E362" s="196">
        <f>SUM(E361)</f>
        <v>1859</v>
      </c>
      <c r="F362" s="4">
        <f>E362/D362*100</f>
        <v>139.45986496624155</v>
      </c>
      <c r="G362" s="1517">
        <v>3</v>
      </c>
      <c r="H362" s="3">
        <f t="shared" si="254"/>
        <v>1.444862829478214</v>
      </c>
      <c r="I362" s="474">
        <f t="shared" ref="I362:K362" si="256">SUM(I361)</f>
        <v>6000</v>
      </c>
      <c r="J362" s="196">
        <f t="shared" si="256"/>
        <v>3999</v>
      </c>
      <c r="K362" s="1731">
        <f t="shared" si="256"/>
        <v>2686</v>
      </c>
      <c r="L362" s="137">
        <f>K362/J362*100</f>
        <v>67.166791697924481</v>
      </c>
      <c r="M362" s="492">
        <f>ROUND(I362/B362,0)</f>
        <v>25</v>
      </c>
      <c r="N362" s="376">
        <f t="shared" si="249"/>
        <v>161.16</v>
      </c>
      <c r="O362" s="1412"/>
      <c r="P362" s="1412"/>
      <c r="Q362" s="1412"/>
      <c r="R362" s="1412"/>
      <c r="S362" s="1412"/>
      <c r="T362" s="1412"/>
      <c r="U362" s="1412"/>
      <c r="V362" s="1412"/>
      <c r="W362" s="2932"/>
      <c r="X362" s="2937"/>
      <c r="Y362" s="2937"/>
      <c r="Z362" s="2937"/>
      <c r="AA362" s="2937"/>
      <c r="AB362" s="2593"/>
    </row>
    <row r="363" spans="1:28" ht="23.25" customHeight="1" thickBot="1" x14ac:dyDescent="0.3">
      <c r="A363" s="1734" t="s">
        <v>553</v>
      </c>
      <c r="B363" s="1824"/>
      <c r="C363" s="780">
        <f>SUM(C362,C359)</f>
        <v>2200</v>
      </c>
      <c r="D363" s="1528">
        <f t="shared" ref="D363:E363" si="257">SUM(D362,D359)</f>
        <v>1466</v>
      </c>
      <c r="E363" s="780">
        <f t="shared" si="257"/>
        <v>1905</v>
      </c>
      <c r="F363" s="780">
        <f>E363/D363*100</f>
        <v>129.94542974079127</v>
      </c>
      <c r="G363" s="499">
        <f>IF(C363=0,0,I363/C363)</f>
        <v>3.4545454545454546</v>
      </c>
      <c r="H363" s="1530">
        <f t="shared" si="247"/>
        <v>1.6729658792650919</v>
      </c>
      <c r="I363" s="1528">
        <f t="shared" ref="I363:K363" si="258">SUM(I362,I359)</f>
        <v>7600</v>
      </c>
      <c r="J363" s="780">
        <f t="shared" si="258"/>
        <v>5063</v>
      </c>
      <c r="K363" s="1768">
        <f t="shared" si="258"/>
        <v>3187</v>
      </c>
      <c r="L363" s="1531">
        <f>K363/J363*100</f>
        <v>62.946869444993091</v>
      </c>
      <c r="M363" s="1531">
        <f>SUM(M362,M359)</f>
        <v>30</v>
      </c>
      <c r="N363" s="505">
        <f t="shared" si="249"/>
        <v>159.35</v>
      </c>
      <c r="O363" s="769">
        <v>50575.275004799994</v>
      </c>
      <c r="P363" s="769">
        <v>41967.794999999998</v>
      </c>
      <c r="Q363" s="769">
        <v>41967.795572733325</v>
      </c>
      <c r="R363" s="769">
        <v>41967.795572733325</v>
      </c>
      <c r="S363" s="769">
        <v>41967.795572733325</v>
      </c>
      <c r="T363" s="769">
        <v>41967.795572733325</v>
      </c>
      <c r="U363" s="769">
        <v>40663.44579873333</v>
      </c>
      <c r="V363" s="769">
        <v>40663.44579873333</v>
      </c>
      <c r="W363" s="2929">
        <f>O363/11*($A$4-0.5)+(P363-O363)/10*7+(Q363-P363)/9*6+(R363-Q363)/8*5+(S363-R363)/7*4+(T363-S363)/6*3+(U363-T363)/6*2+(V363-U363)/5*1</f>
        <v>28023.123169189483</v>
      </c>
      <c r="X363" s="2863">
        <f t="shared" ref="X363" si="259">AA363-Z363</f>
        <v>34497.354709999992</v>
      </c>
      <c r="Y363" s="2863">
        <f t="shared" ref="Y363" si="260">X363-W363</f>
        <v>6474.2315408105096</v>
      </c>
      <c r="Z363" s="2863">
        <v>-44.791409999999999</v>
      </c>
      <c r="AA363" s="2863">
        <v>34452.563299999994</v>
      </c>
      <c r="AB363" s="2593"/>
    </row>
    <row r="364" spans="1:28" ht="15" customHeight="1" thickBot="1" x14ac:dyDescent="0.3">
      <c r="A364" s="563" t="s">
        <v>18</v>
      </c>
      <c r="B364" s="451"/>
      <c r="C364" s="415"/>
      <c r="D364" s="966"/>
      <c r="E364" s="1743"/>
      <c r="F364" s="415"/>
      <c r="G364" s="416"/>
      <c r="H364" s="416"/>
      <c r="I364" s="453"/>
      <c r="J364" s="417"/>
      <c r="K364" s="1807">
        <f t="shared" ref="K364" si="261">SUM(K345,K355,K363)</f>
        <v>28173</v>
      </c>
      <c r="L364" s="417"/>
      <c r="M364" s="417"/>
      <c r="N364" s="453"/>
      <c r="O364" s="770">
        <f t="shared" ref="O364:AA364" si="262">SUM(O345,O355,O363)</f>
        <v>416916.6714776</v>
      </c>
      <c r="P364" s="770">
        <f t="shared" si="262"/>
        <v>421752.56384782004</v>
      </c>
      <c r="Q364" s="770">
        <f t="shared" si="262"/>
        <v>421752.56442055339</v>
      </c>
      <c r="R364" s="770">
        <f t="shared" si="262"/>
        <v>421752.56442055339</v>
      </c>
      <c r="S364" s="770">
        <f t="shared" si="262"/>
        <v>421752.56442055339</v>
      </c>
      <c r="T364" s="770">
        <f t="shared" si="262"/>
        <v>421752.56442055339</v>
      </c>
      <c r="U364" s="770">
        <f t="shared" si="262"/>
        <v>405989.27797873336</v>
      </c>
      <c r="V364" s="770">
        <f t="shared" si="262"/>
        <v>405989.27797873336</v>
      </c>
      <c r="W364" s="2928">
        <f t="shared" si="262"/>
        <v>282392.06314358168</v>
      </c>
      <c r="X364" s="2941">
        <f t="shared" si="262"/>
        <v>382700.73437000002</v>
      </c>
      <c r="Y364" s="2941">
        <f t="shared" si="262"/>
        <v>100308.67122641832</v>
      </c>
      <c r="Z364" s="2941">
        <f t="shared" si="262"/>
        <v>-160.65821999999997</v>
      </c>
      <c r="AA364" s="2943">
        <f t="shared" si="262"/>
        <v>382540.07614999998</v>
      </c>
      <c r="AB364" s="2593"/>
    </row>
    <row r="365" spans="1:28" ht="15" customHeight="1" x14ac:dyDescent="0.25">
      <c r="A365" s="223"/>
      <c r="B365" s="223"/>
      <c r="C365" s="208"/>
      <c r="D365" s="485"/>
      <c r="E365" s="1704"/>
      <c r="F365" s="208"/>
      <c r="G365" s="317"/>
      <c r="H365" s="317"/>
      <c r="I365" s="483"/>
      <c r="J365" s="321"/>
      <c r="K365" s="774"/>
      <c r="L365" s="321"/>
      <c r="M365" s="321"/>
      <c r="N365" s="321"/>
      <c r="O365" s="1411"/>
      <c r="P365" s="1411"/>
      <c r="Q365" s="1411"/>
      <c r="R365" s="1411"/>
      <c r="S365" s="1411"/>
      <c r="T365" s="1411"/>
      <c r="U365" s="1411"/>
      <c r="V365" s="1411"/>
      <c r="W365" s="2926"/>
      <c r="X365" s="2940"/>
      <c r="Y365" s="2940"/>
      <c r="Z365" s="2940"/>
      <c r="AA365" s="2940"/>
      <c r="AB365" s="2593"/>
    </row>
    <row r="366" spans="1:28" ht="47.25" customHeight="1" x14ac:dyDescent="0.25">
      <c r="A366" s="1825" t="s">
        <v>232</v>
      </c>
      <c r="B366" s="1826"/>
      <c r="C366" s="208"/>
      <c r="D366" s="485"/>
      <c r="E366" s="1704"/>
      <c r="F366" s="208"/>
      <c r="G366" s="317"/>
      <c r="H366" s="317"/>
      <c r="I366" s="483"/>
      <c r="J366" s="321"/>
      <c r="K366" s="774"/>
      <c r="L366" s="321"/>
      <c r="M366" s="321"/>
      <c r="N366" s="321"/>
      <c r="O366" s="1410"/>
      <c r="P366" s="1410"/>
      <c r="Q366" s="1410"/>
      <c r="R366" s="1410"/>
      <c r="S366" s="1410"/>
      <c r="T366" s="1410"/>
      <c r="U366" s="1410"/>
      <c r="V366" s="1410"/>
      <c r="W366" s="2923"/>
      <c r="X366" s="216"/>
      <c r="Y366" s="216"/>
      <c r="Z366" s="216"/>
      <c r="AA366" s="216"/>
      <c r="AB366" s="2593"/>
    </row>
    <row r="367" spans="1:28" ht="15" customHeight="1" x14ac:dyDescent="0.25">
      <c r="A367" s="1827" t="s">
        <v>33</v>
      </c>
      <c r="B367" s="1828"/>
      <c r="C367" s="208"/>
      <c r="D367" s="485"/>
      <c r="E367" s="1704"/>
      <c r="F367" s="208"/>
      <c r="G367" s="317"/>
      <c r="H367" s="317"/>
      <c r="I367" s="483"/>
      <c r="J367" s="321"/>
      <c r="K367" s="774"/>
      <c r="L367" s="167"/>
      <c r="M367" s="321"/>
      <c r="N367" s="321"/>
      <c r="O367" s="1410"/>
      <c r="P367" s="1410"/>
      <c r="Q367" s="1410"/>
      <c r="R367" s="1410"/>
      <c r="S367" s="1410"/>
      <c r="T367" s="1410"/>
      <c r="U367" s="1410"/>
      <c r="V367" s="1410"/>
      <c r="W367" s="2923"/>
      <c r="X367" s="216"/>
      <c r="Y367" s="216"/>
      <c r="Z367" s="216"/>
      <c r="AA367" s="216"/>
      <c r="AB367" s="2593"/>
    </row>
    <row r="368" spans="1:28" ht="15" customHeight="1" x14ac:dyDescent="0.25">
      <c r="A368" s="475" t="s">
        <v>16</v>
      </c>
      <c r="B368" s="1829"/>
      <c r="C368" s="218"/>
      <c r="D368" s="502"/>
      <c r="E368" s="429"/>
      <c r="F368" s="144"/>
      <c r="G368" s="364"/>
      <c r="H368" s="364"/>
      <c r="I368" s="483"/>
      <c r="J368" s="321"/>
      <c r="K368" s="774"/>
      <c r="L368" s="167"/>
      <c r="M368" s="167"/>
      <c r="N368" s="167"/>
      <c r="O368" s="1410"/>
      <c r="P368" s="1410"/>
      <c r="Q368" s="1410"/>
      <c r="R368" s="1410"/>
      <c r="S368" s="1410"/>
      <c r="T368" s="1410"/>
      <c r="U368" s="1410"/>
      <c r="V368" s="1410"/>
      <c r="W368" s="2923"/>
      <c r="X368" s="216"/>
      <c r="Y368" s="216"/>
      <c r="Z368" s="216"/>
      <c r="AA368" s="216"/>
      <c r="AB368" s="2593"/>
    </row>
    <row r="369" spans="1:28" ht="15" customHeight="1" x14ac:dyDescent="0.25">
      <c r="A369" s="1781" t="s">
        <v>214</v>
      </c>
      <c r="B369" s="1830">
        <v>240</v>
      </c>
      <c r="C369" s="4">
        <v>200</v>
      </c>
      <c r="D369" s="887">
        <f t="shared" ref="D369" si="263">ROUND(C369/12*$A$4,0)</f>
        <v>133</v>
      </c>
      <c r="E369" s="436">
        <v>128</v>
      </c>
      <c r="F369" s="206">
        <f>E369/D369*100</f>
        <v>96.240601503759393</v>
      </c>
      <c r="G369" s="280">
        <v>10</v>
      </c>
      <c r="H369" s="1518">
        <f t="shared" ref="H369:H370" si="264">K369/E369</f>
        <v>10</v>
      </c>
      <c r="I369" s="492">
        <f t="shared" ref="I369" si="265">ROUND(C369*G369,0)</f>
        <v>2000</v>
      </c>
      <c r="J369" s="376">
        <f>ROUND(D369*G369,0)</f>
        <v>1330</v>
      </c>
      <c r="K369" s="1708">
        <v>1280</v>
      </c>
      <c r="L369" s="376">
        <f t="shared" ref="L369:L370" si="266">K369/J369*100</f>
        <v>96.240601503759393</v>
      </c>
      <c r="M369" s="376">
        <f>ROUND(I369/B369,0)</f>
        <v>8</v>
      </c>
      <c r="N369" s="376">
        <f t="shared" ref="N369:N370" si="267">K369/$A$4*12/M369</f>
        <v>240</v>
      </c>
      <c r="O369" s="1412"/>
      <c r="P369" s="1412"/>
      <c r="Q369" s="1412"/>
      <c r="R369" s="1412"/>
      <c r="S369" s="1412"/>
      <c r="T369" s="1412"/>
      <c r="U369" s="1412"/>
      <c r="V369" s="1412"/>
      <c r="W369" s="2924"/>
      <c r="X369" s="2937"/>
      <c r="Y369" s="2937"/>
      <c r="Z369" s="2937"/>
      <c r="AA369" s="2937"/>
      <c r="AB369" s="2593"/>
    </row>
    <row r="370" spans="1:28" s="435" customFormat="1" ht="15" customHeight="1" x14ac:dyDescent="0.25">
      <c r="A370" s="1831" t="s">
        <v>553</v>
      </c>
      <c r="B370" s="1832"/>
      <c r="C370" s="1687">
        <f>SUM(C369)</f>
        <v>200</v>
      </c>
      <c r="D370" s="1712">
        <f>SUM(D369)</f>
        <v>133</v>
      </c>
      <c r="E370" s="140">
        <f>SUM(E369)</f>
        <v>128</v>
      </c>
      <c r="F370" s="1687">
        <f>E370/D370*100</f>
        <v>96.240601503759393</v>
      </c>
      <c r="G370" s="1711">
        <f>IF(C370=0,0,I370/C370)</f>
        <v>10</v>
      </c>
      <c r="H370" s="1833">
        <f t="shared" si="264"/>
        <v>10</v>
      </c>
      <c r="I370" s="1712">
        <f t="shared" ref="I370:J370" si="268">SUM(I369)</f>
        <v>2000</v>
      </c>
      <c r="J370" s="1687">
        <f t="shared" si="268"/>
        <v>1330</v>
      </c>
      <c r="K370" s="1687">
        <f t="shared" ref="K370" si="269">SUM(K369)</f>
        <v>1280</v>
      </c>
      <c r="L370" s="1688">
        <f t="shared" si="266"/>
        <v>96.240601503759393</v>
      </c>
      <c r="M370" s="1688">
        <f>SUM(M369)</f>
        <v>8</v>
      </c>
      <c r="N370" s="1714">
        <f t="shared" si="267"/>
        <v>240</v>
      </c>
      <c r="O370" s="567">
        <v>2750.4931999999999</v>
      </c>
      <c r="P370" s="567">
        <v>2498.3646566666662</v>
      </c>
      <c r="Q370" s="567">
        <v>2498.3646566666662</v>
      </c>
      <c r="R370" s="567">
        <v>2498.3646566666662</v>
      </c>
      <c r="S370" s="567">
        <v>2498.3646566666662</v>
      </c>
      <c r="T370" s="567">
        <v>2498.3646566666662</v>
      </c>
      <c r="U370" s="567">
        <v>2436.3991166666665</v>
      </c>
      <c r="V370" s="567">
        <v>2436.3991166666665</v>
      </c>
      <c r="W370" s="2925">
        <f>O370/12*$A$4+(P370-O370)/11*7+(Q370-P370)/10*6+(R370-Q370)/9*5+(S370-R370)/8*4+(T370-S370)/7*3+(U370-T370)/6*2+(V370-U370)/5*1</f>
        <v>1652.5615166666664</v>
      </c>
      <c r="X370" s="1603">
        <f t="shared" ref="X370" si="270">AA370-Z370</f>
        <v>1957.3529999999998</v>
      </c>
      <c r="Y370" s="1603">
        <f t="shared" ref="Y370" si="271">X370-W370</f>
        <v>304.79148333333342</v>
      </c>
      <c r="Z370" s="1603">
        <v>-380.95837</v>
      </c>
      <c r="AA370" s="1603">
        <v>1576.3946299999998</v>
      </c>
      <c r="AB370" s="2593"/>
    </row>
    <row r="371" spans="1:28" ht="15" customHeight="1" x14ac:dyDescent="0.25">
      <c r="A371" s="1834" t="s">
        <v>174</v>
      </c>
      <c r="B371" s="1829"/>
      <c r="C371" s="218"/>
      <c r="D371" s="1498"/>
      <c r="E371" s="654"/>
      <c r="F371" s="218"/>
      <c r="G371" s="364"/>
      <c r="H371" s="364"/>
      <c r="I371" s="483"/>
      <c r="J371" s="321"/>
      <c r="K371" s="774"/>
      <c r="L371" s="321"/>
      <c r="M371" s="321"/>
      <c r="N371" s="321"/>
      <c r="O371" s="1411"/>
      <c r="P371" s="1411"/>
      <c r="Q371" s="1411"/>
      <c r="R371" s="1411"/>
      <c r="S371" s="1411"/>
      <c r="T371" s="1411"/>
      <c r="U371" s="1411"/>
      <c r="V371" s="1411"/>
      <c r="W371" s="2926"/>
      <c r="X371" s="2940"/>
      <c r="Y371" s="2940"/>
      <c r="Z371" s="2940"/>
      <c r="AA371" s="2940"/>
      <c r="AB371" s="2593"/>
    </row>
    <row r="372" spans="1:28" ht="27.6" customHeight="1" x14ac:dyDescent="0.25">
      <c r="A372" s="1746" t="s">
        <v>347</v>
      </c>
      <c r="B372" s="1829"/>
      <c r="C372" s="218">
        <v>20000</v>
      </c>
      <c r="D372" s="502">
        <f t="shared" ref="D372:D374" si="272">ROUND(C372/12*$A$4,0)</f>
        <v>13333</v>
      </c>
      <c r="E372" s="429">
        <v>11239</v>
      </c>
      <c r="F372" s="144">
        <f>E372/D372*100</f>
        <v>84.29460736518412</v>
      </c>
      <c r="G372" s="364"/>
      <c r="H372" s="364"/>
      <c r="I372" s="483"/>
      <c r="J372" s="321"/>
      <c r="K372" s="774"/>
      <c r="L372" s="167"/>
      <c r="M372" s="167"/>
      <c r="N372" s="167"/>
      <c r="O372" s="1410"/>
      <c r="P372" s="1410"/>
      <c r="Q372" s="1410"/>
      <c r="R372" s="1410"/>
      <c r="S372" s="1410"/>
      <c r="T372" s="1410"/>
      <c r="U372" s="1410"/>
      <c r="V372" s="1410"/>
      <c r="W372" s="2923"/>
      <c r="X372" s="216"/>
      <c r="Y372" s="216"/>
      <c r="Z372" s="216"/>
      <c r="AA372" s="216"/>
      <c r="AB372" s="2593"/>
    </row>
    <row r="373" spans="1:28" ht="27.6" customHeight="1" x14ac:dyDescent="0.25">
      <c r="A373" s="1746" t="s">
        <v>143</v>
      </c>
      <c r="B373" s="1829"/>
      <c r="C373" s="218">
        <v>10800</v>
      </c>
      <c r="D373" s="502">
        <f t="shared" si="272"/>
        <v>7200</v>
      </c>
      <c r="E373" s="429">
        <v>8869</v>
      </c>
      <c r="F373" s="144">
        <f>E373/D373*100</f>
        <v>123.18055555555556</v>
      </c>
      <c r="G373" s="364"/>
      <c r="H373" s="364"/>
      <c r="I373" s="483"/>
      <c r="J373" s="321"/>
      <c r="K373" s="774"/>
      <c r="L373" s="167"/>
      <c r="M373" s="167"/>
      <c r="N373" s="167"/>
      <c r="O373" s="1410"/>
      <c r="P373" s="1410"/>
      <c r="Q373" s="1410"/>
      <c r="R373" s="1410"/>
      <c r="S373" s="1410"/>
      <c r="T373" s="1410"/>
      <c r="U373" s="1410"/>
      <c r="V373" s="1410"/>
      <c r="W373" s="2923"/>
      <c r="X373" s="216"/>
      <c r="Y373" s="216"/>
      <c r="Z373" s="216"/>
      <c r="AA373" s="216"/>
      <c r="AB373" s="2593"/>
    </row>
    <row r="374" spans="1:28" ht="15" customHeight="1" x14ac:dyDescent="0.25">
      <c r="A374" s="1835" t="s">
        <v>148</v>
      </c>
      <c r="B374" s="1830"/>
      <c r="C374" s="4">
        <v>3750</v>
      </c>
      <c r="D374" s="887">
        <f t="shared" si="272"/>
        <v>2500</v>
      </c>
      <c r="E374" s="436">
        <v>1129</v>
      </c>
      <c r="F374" s="206">
        <f>E374/D374*100</f>
        <v>45.16</v>
      </c>
      <c r="G374" s="280"/>
      <c r="H374" s="280"/>
      <c r="I374" s="492"/>
      <c r="J374" s="137"/>
      <c r="K374" s="1708"/>
      <c r="L374" s="376"/>
      <c r="M374" s="376"/>
      <c r="N374" s="376"/>
      <c r="O374" s="1412"/>
      <c r="P374" s="1412"/>
      <c r="Q374" s="1412"/>
      <c r="R374" s="1412"/>
      <c r="S374" s="1412"/>
      <c r="T374" s="1412"/>
      <c r="U374" s="1412"/>
      <c r="V374" s="1412"/>
      <c r="W374" s="2924"/>
      <c r="X374" s="2937"/>
      <c r="Y374" s="2937"/>
      <c r="Z374" s="2937"/>
      <c r="AA374" s="2937"/>
      <c r="AB374" s="2593"/>
    </row>
    <row r="375" spans="1:28" ht="15" customHeight="1" thickBot="1" x14ac:dyDescent="0.3">
      <c r="A375" s="1836" t="s">
        <v>181</v>
      </c>
      <c r="B375" s="1836"/>
      <c r="C375" s="780"/>
      <c r="D375" s="1528"/>
      <c r="E375" s="1768"/>
      <c r="F375" s="780"/>
      <c r="G375" s="499"/>
      <c r="H375" s="499"/>
      <c r="I375" s="1528"/>
      <c r="J375" s="780"/>
      <c r="K375" s="1768"/>
      <c r="L375" s="505"/>
      <c r="M375" s="505"/>
      <c r="N375" s="505"/>
      <c r="O375" s="769">
        <v>10071.712</v>
      </c>
      <c r="P375" s="769">
        <v>10071.712</v>
      </c>
      <c r="Q375" s="769">
        <v>10071.712</v>
      </c>
      <c r="R375" s="769">
        <v>10071.712</v>
      </c>
      <c r="S375" s="769">
        <v>10071.712</v>
      </c>
      <c r="T375" s="769">
        <v>10071.712</v>
      </c>
      <c r="U375" s="769">
        <v>10071.712</v>
      </c>
      <c r="V375" s="769">
        <v>10071.712</v>
      </c>
      <c r="W375" s="2925">
        <f>O375/12*$A$4+(P375-O375)/11*7+(Q375-P375)/10*6+(R375-Q375)/9*5+(S375-R375)/8*4+(T375-S375)/7*3+(U375-T375)/6*2+(V375-U375)/5*1</f>
        <v>6714.4746666666661</v>
      </c>
      <c r="X375" s="2863">
        <f t="shared" ref="X375" si="273">AA375-Z375</f>
        <v>5743.3335299999999</v>
      </c>
      <c r="Y375" s="2863">
        <f t="shared" ref="Y375" si="274">X375-W375</f>
        <v>-971.14113666666617</v>
      </c>
      <c r="Z375" s="2863">
        <v>-0.63814000000000004</v>
      </c>
      <c r="AA375" s="2863">
        <v>5742.6953899999999</v>
      </c>
      <c r="AB375" s="2593">
        <f>X375+Z375-AA375</f>
        <v>0</v>
      </c>
    </row>
    <row r="376" spans="1:28" ht="15" customHeight="1" thickBot="1" x14ac:dyDescent="0.3">
      <c r="A376" s="563" t="s">
        <v>18</v>
      </c>
      <c r="B376" s="1837"/>
      <c r="C376" s="415"/>
      <c r="D376" s="966"/>
      <c r="E376" s="1743"/>
      <c r="F376" s="415"/>
      <c r="G376" s="416"/>
      <c r="H376" s="416"/>
      <c r="I376" s="1420"/>
      <c r="J376" s="967"/>
      <c r="K376" s="1838">
        <f t="shared" ref="K376" si="275">SUM(K375,K370)</f>
        <v>1280</v>
      </c>
      <c r="L376" s="967"/>
      <c r="M376" s="967"/>
      <c r="N376" s="967"/>
      <c r="O376" s="770">
        <f t="shared" ref="O376:AA376" si="276">SUM(O375,O370)</f>
        <v>12822.2052</v>
      </c>
      <c r="P376" s="770">
        <f t="shared" si="276"/>
        <v>12570.076656666666</v>
      </c>
      <c r="Q376" s="770">
        <f t="shared" si="276"/>
        <v>12570.076656666666</v>
      </c>
      <c r="R376" s="770">
        <f t="shared" si="276"/>
        <v>12570.076656666666</v>
      </c>
      <c r="S376" s="770">
        <f t="shared" si="276"/>
        <v>12570.076656666666</v>
      </c>
      <c r="T376" s="770">
        <f t="shared" si="276"/>
        <v>12570.076656666666</v>
      </c>
      <c r="U376" s="770">
        <f t="shared" si="276"/>
        <v>12508.111116666667</v>
      </c>
      <c r="V376" s="770">
        <f t="shared" si="276"/>
        <v>12508.111116666667</v>
      </c>
      <c r="W376" s="2928">
        <f t="shared" si="276"/>
        <v>8367.0361833333318</v>
      </c>
      <c r="X376" s="2941">
        <f t="shared" si="276"/>
        <v>7700.6865299999999</v>
      </c>
      <c r="Y376" s="2941">
        <f t="shared" si="276"/>
        <v>-666.34965333333275</v>
      </c>
      <c r="Z376" s="2941">
        <f t="shared" si="276"/>
        <v>-381.59651000000002</v>
      </c>
      <c r="AA376" s="2943">
        <f t="shared" si="276"/>
        <v>7319.0900199999996</v>
      </c>
      <c r="AB376" s="2593"/>
    </row>
    <row r="377" spans="1:28" ht="15" customHeight="1" x14ac:dyDescent="0.25">
      <c r="A377" s="223"/>
      <c r="B377" s="223"/>
      <c r="C377" s="208"/>
      <c r="D377" s="485"/>
      <c r="E377" s="1704"/>
      <c r="F377" s="208"/>
      <c r="G377" s="317"/>
      <c r="H377" s="317"/>
      <c r="I377" s="483"/>
      <c r="J377" s="321"/>
      <c r="K377" s="774"/>
      <c r="L377" s="321"/>
      <c r="M377" s="321"/>
      <c r="N377" s="321"/>
      <c r="O377" s="1411"/>
      <c r="P377" s="1411"/>
      <c r="Q377" s="1411"/>
      <c r="R377" s="1411"/>
      <c r="S377" s="1411"/>
      <c r="T377" s="1411"/>
      <c r="U377" s="1411"/>
      <c r="V377" s="1411"/>
      <c r="W377" s="2926"/>
      <c r="X377" s="2940"/>
      <c r="Y377" s="2940"/>
      <c r="Z377" s="2940"/>
      <c r="AA377" s="2940"/>
      <c r="AB377" s="2593"/>
    </row>
    <row r="378" spans="1:28" ht="44.25" customHeight="1" x14ac:dyDescent="0.25">
      <c r="A378" s="1745" t="s">
        <v>309</v>
      </c>
      <c r="B378" s="147"/>
      <c r="C378" s="36"/>
      <c r="D378" s="501"/>
      <c r="E378" s="581"/>
      <c r="F378" s="36"/>
      <c r="G378" s="50"/>
      <c r="H378" s="50"/>
      <c r="I378" s="488"/>
      <c r="J378" s="38"/>
      <c r="K378" s="680"/>
      <c r="L378" s="38"/>
      <c r="M378" s="38"/>
      <c r="N378" s="38"/>
      <c r="O378" s="1410"/>
      <c r="P378" s="1410"/>
      <c r="Q378" s="1410"/>
      <c r="R378" s="1410"/>
      <c r="S378" s="1410"/>
      <c r="T378" s="1410"/>
      <c r="U378" s="1410"/>
      <c r="V378" s="1410"/>
      <c r="W378" s="2923"/>
      <c r="X378" s="216"/>
      <c r="Y378" s="216"/>
      <c r="Z378" s="216"/>
      <c r="AA378" s="216"/>
      <c r="AB378" s="2593"/>
    </row>
    <row r="379" spans="1:28" s="40" customFormat="1" ht="15" customHeight="1" x14ac:dyDescent="0.25">
      <c r="A379" s="168" t="s">
        <v>5</v>
      </c>
      <c r="B379" s="168"/>
      <c r="C379" s="36"/>
      <c r="D379" s="501"/>
      <c r="E379" s="581"/>
      <c r="F379" s="36"/>
      <c r="G379" s="50"/>
      <c r="H379" s="50"/>
      <c r="I379" s="488"/>
      <c r="J379" s="38"/>
      <c r="K379" s="680"/>
      <c r="L379" s="38"/>
      <c r="M379" s="38"/>
      <c r="N379" s="38"/>
      <c r="O379" s="1410"/>
      <c r="P379" s="1410"/>
      <c r="Q379" s="1410"/>
      <c r="R379" s="1410"/>
      <c r="S379" s="1410"/>
      <c r="T379" s="1410"/>
      <c r="U379" s="1410"/>
      <c r="V379" s="1410"/>
      <c r="W379" s="2923"/>
      <c r="X379" s="216"/>
      <c r="Y379" s="216"/>
      <c r="Z379" s="216"/>
      <c r="AA379" s="216"/>
      <c r="AB379" s="2593"/>
    </row>
    <row r="380" spans="1:28" s="40" customFormat="1" ht="15" customHeight="1" x14ac:dyDescent="0.25">
      <c r="A380" s="148" t="s">
        <v>45</v>
      </c>
      <c r="B380" s="188">
        <v>340</v>
      </c>
      <c r="C380" s="502">
        <v>80</v>
      </c>
      <c r="D380" s="502">
        <f t="shared" ref="D380:D389" si="277">ROUND(C380/12*$A$4,0)</f>
        <v>53</v>
      </c>
      <c r="E380" s="429">
        <v>44</v>
      </c>
      <c r="F380" s="144">
        <f t="shared" ref="F380:F390" si="278">E380/D380*100</f>
        <v>83.018867924528308</v>
      </c>
      <c r="G380" s="157">
        <v>8.4</v>
      </c>
      <c r="H380" s="157">
        <f t="shared" ref="H380:H390" si="279">K380/E380</f>
        <v>19.181818181818183</v>
      </c>
      <c r="I380" s="477">
        <f t="shared" ref="I380:I389" si="280">ROUND(C380*G380,0)</f>
        <v>672</v>
      </c>
      <c r="J380" s="167">
        <f t="shared" ref="J380:J389" si="281">ROUND(D380*G380,0)</f>
        <v>445</v>
      </c>
      <c r="K380" s="431">
        <v>844</v>
      </c>
      <c r="L380" s="167">
        <f t="shared" ref="L380:L390" si="282">K380/J380*100</f>
        <v>189.66292134831463</v>
      </c>
      <c r="M380" s="483">
        <f t="shared" ref="M380:M386" si="283">ROUND(I380/B380,0)</f>
        <v>2</v>
      </c>
      <c r="N380" s="167">
        <f t="shared" ref="N380:N390" si="284">K380/$A$4*12/M380</f>
        <v>633</v>
      </c>
      <c r="O380" s="1410"/>
      <c r="P380" s="1410"/>
      <c r="Q380" s="1410"/>
      <c r="R380" s="1410"/>
      <c r="S380" s="1410"/>
      <c r="T380" s="1410"/>
      <c r="U380" s="1410"/>
      <c r="V380" s="1410"/>
      <c r="W380" s="2923"/>
      <c r="X380" s="216"/>
      <c r="Y380" s="216"/>
      <c r="Z380" s="216"/>
      <c r="AA380" s="216"/>
      <c r="AB380" s="2593"/>
    </row>
    <row r="381" spans="1:28" ht="15" customHeight="1" x14ac:dyDescent="0.25">
      <c r="A381" s="148" t="s">
        <v>80</v>
      </c>
      <c r="B381" s="188">
        <v>340</v>
      </c>
      <c r="C381" s="502">
        <v>15</v>
      </c>
      <c r="D381" s="502">
        <f t="shared" si="277"/>
        <v>10</v>
      </c>
      <c r="E381" s="429">
        <v>8</v>
      </c>
      <c r="F381" s="144">
        <f t="shared" si="278"/>
        <v>80</v>
      </c>
      <c r="G381" s="157">
        <v>11.9</v>
      </c>
      <c r="H381" s="157">
        <f t="shared" si="279"/>
        <v>9.625</v>
      </c>
      <c r="I381" s="477">
        <f t="shared" si="280"/>
        <v>179</v>
      </c>
      <c r="J381" s="167">
        <f t="shared" si="281"/>
        <v>119</v>
      </c>
      <c r="K381" s="431">
        <v>77</v>
      </c>
      <c r="L381" s="167">
        <f t="shared" si="282"/>
        <v>64.705882352941174</v>
      </c>
      <c r="M381" s="483">
        <f t="shared" si="283"/>
        <v>1</v>
      </c>
      <c r="N381" s="167">
        <f t="shared" si="284"/>
        <v>115.5</v>
      </c>
      <c r="O381" s="1410"/>
      <c r="P381" s="1410"/>
      <c r="Q381" s="1410"/>
      <c r="R381" s="1410"/>
      <c r="S381" s="1410"/>
      <c r="T381" s="1410"/>
      <c r="U381" s="1410"/>
      <c r="V381" s="1410"/>
      <c r="W381" s="2923"/>
      <c r="X381" s="216"/>
      <c r="Y381" s="216"/>
      <c r="Z381" s="216"/>
      <c r="AA381" s="216"/>
      <c r="AB381" s="2593"/>
    </row>
    <row r="382" spans="1:28" ht="15" customHeight="1" x14ac:dyDescent="0.25">
      <c r="A382" s="148" t="s">
        <v>233</v>
      </c>
      <c r="B382" s="188">
        <v>340</v>
      </c>
      <c r="C382" s="502">
        <v>46</v>
      </c>
      <c r="D382" s="502">
        <f t="shared" si="277"/>
        <v>31</v>
      </c>
      <c r="E382" s="429">
        <v>35</v>
      </c>
      <c r="F382" s="144">
        <f t="shared" si="278"/>
        <v>112.90322580645163</v>
      </c>
      <c r="G382" s="157">
        <v>9.5</v>
      </c>
      <c r="H382" s="157">
        <f t="shared" si="279"/>
        <v>13.485714285714286</v>
      </c>
      <c r="I382" s="477">
        <f t="shared" si="280"/>
        <v>437</v>
      </c>
      <c r="J382" s="167">
        <f t="shared" si="281"/>
        <v>295</v>
      </c>
      <c r="K382" s="431">
        <v>472</v>
      </c>
      <c r="L382" s="167">
        <f t="shared" si="282"/>
        <v>160</v>
      </c>
      <c r="M382" s="483">
        <f t="shared" si="283"/>
        <v>1</v>
      </c>
      <c r="N382" s="167">
        <f t="shared" si="284"/>
        <v>708</v>
      </c>
      <c r="O382" s="1410"/>
      <c r="P382" s="1410"/>
      <c r="Q382" s="1410"/>
      <c r="R382" s="1410"/>
      <c r="S382" s="1410"/>
      <c r="T382" s="1410"/>
      <c r="U382" s="1410"/>
      <c r="V382" s="1410"/>
      <c r="W382" s="2923"/>
      <c r="X382" s="216"/>
      <c r="Y382" s="216"/>
      <c r="Z382" s="216"/>
      <c r="AA382" s="216"/>
      <c r="AB382" s="2593"/>
    </row>
    <row r="383" spans="1:28" ht="15" customHeight="1" x14ac:dyDescent="0.25">
      <c r="A383" s="148" t="s">
        <v>46</v>
      </c>
      <c r="B383" s="188">
        <v>340</v>
      </c>
      <c r="C383" s="502">
        <v>57</v>
      </c>
      <c r="D383" s="502">
        <f t="shared" si="277"/>
        <v>38</v>
      </c>
      <c r="E383" s="429">
        <v>37</v>
      </c>
      <c r="F383" s="144">
        <f t="shared" si="278"/>
        <v>97.368421052631575</v>
      </c>
      <c r="G383" s="157">
        <v>11</v>
      </c>
      <c r="H383" s="157">
        <f t="shared" si="279"/>
        <v>11.054054054054054</v>
      </c>
      <c r="I383" s="477">
        <f t="shared" si="280"/>
        <v>627</v>
      </c>
      <c r="J383" s="167">
        <f t="shared" si="281"/>
        <v>418</v>
      </c>
      <c r="K383" s="431">
        <v>409</v>
      </c>
      <c r="L383" s="167">
        <f t="shared" si="282"/>
        <v>97.84688995215312</v>
      </c>
      <c r="M383" s="483">
        <f t="shared" si="283"/>
        <v>2</v>
      </c>
      <c r="N383" s="167">
        <f t="shared" si="284"/>
        <v>306.75</v>
      </c>
      <c r="O383" s="1410"/>
      <c r="P383" s="1410"/>
      <c r="Q383" s="1410"/>
      <c r="R383" s="1410"/>
      <c r="S383" s="1410"/>
      <c r="T383" s="1410"/>
      <c r="U383" s="1410"/>
      <c r="V383" s="1410"/>
      <c r="W383" s="2923"/>
      <c r="X383" s="216"/>
      <c r="Y383" s="216"/>
      <c r="Z383" s="216"/>
      <c r="AA383" s="216"/>
      <c r="AB383" s="2593"/>
    </row>
    <row r="384" spans="1:28" ht="15" customHeight="1" x14ac:dyDescent="0.25">
      <c r="A384" s="148" t="s">
        <v>113</v>
      </c>
      <c r="B384" s="188">
        <v>340</v>
      </c>
      <c r="C384" s="502">
        <v>27</v>
      </c>
      <c r="D384" s="502">
        <f t="shared" si="277"/>
        <v>18</v>
      </c>
      <c r="E384" s="429">
        <v>3</v>
      </c>
      <c r="F384" s="144">
        <f t="shared" si="278"/>
        <v>16.666666666666664</v>
      </c>
      <c r="G384" s="157">
        <v>11.8</v>
      </c>
      <c r="H384" s="157">
        <f t="shared" si="279"/>
        <v>10.666666666666666</v>
      </c>
      <c r="I384" s="477">
        <f t="shared" si="280"/>
        <v>319</v>
      </c>
      <c r="J384" s="167">
        <f t="shared" si="281"/>
        <v>212</v>
      </c>
      <c r="K384" s="431">
        <v>32</v>
      </c>
      <c r="L384" s="167">
        <f t="shared" si="282"/>
        <v>15.09433962264151</v>
      </c>
      <c r="M384" s="483">
        <f t="shared" si="283"/>
        <v>1</v>
      </c>
      <c r="N384" s="167">
        <f t="shared" si="284"/>
        <v>48</v>
      </c>
      <c r="O384" s="1410"/>
      <c r="P384" s="1410"/>
      <c r="Q384" s="1410"/>
      <c r="R384" s="1410"/>
      <c r="S384" s="1410"/>
      <c r="T384" s="1410"/>
      <c r="U384" s="1410"/>
      <c r="V384" s="1410"/>
      <c r="W384" s="2923"/>
      <c r="X384" s="216"/>
      <c r="Y384" s="216"/>
      <c r="Z384" s="216"/>
      <c r="AA384" s="216"/>
      <c r="AB384" s="2593"/>
    </row>
    <row r="385" spans="1:28" ht="15" customHeight="1" x14ac:dyDescent="0.25">
      <c r="A385" s="148" t="s">
        <v>84</v>
      </c>
      <c r="B385" s="188">
        <v>340</v>
      </c>
      <c r="C385" s="502">
        <v>40</v>
      </c>
      <c r="D385" s="502">
        <f t="shared" si="277"/>
        <v>27</v>
      </c>
      <c r="E385" s="429">
        <v>74</v>
      </c>
      <c r="F385" s="144">
        <f t="shared" si="278"/>
        <v>274.07407407407408</v>
      </c>
      <c r="G385" s="157">
        <v>6.1</v>
      </c>
      <c r="H385" s="157">
        <f t="shared" si="279"/>
        <v>6.6351351351351351</v>
      </c>
      <c r="I385" s="477">
        <f t="shared" si="280"/>
        <v>244</v>
      </c>
      <c r="J385" s="167">
        <f t="shared" si="281"/>
        <v>165</v>
      </c>
      <c r="K385" s="431">
        <v>491</v>
      </c>
      <c r="L385" s="167">
        <f t="shared" si="282"/>
        <v>297.57575757575756</v>
      </c>
      <c r="M385" s="483">
        <f t="shared" si="283"/>
        <v>1</v>
      </c>
      <c r="N385" s="167">
        <f t="shared" si="284"/>
        <v>736.5</v>
      </c>
      <c r="O385" s="1410"/>
      <c r="P385" s="1410"/>
      <c r="Q385" s="1410"/>
      <c r="R385" s="1410"/>
      <c r="S385" s="1410"/>
      <c r="T385" s="1410"/>
      <c r="U385" s="1410"/>
      <c r="V385" s="1410"/>
      <c r="W385" s="2923"/>
      <c r="X385" s="216"/>
      <c r="Y385" s="216"/>
      <c r="Z385" s="216"/>
      <c r="AA385" s="216"/>
      <c r="AB385" s="2593"/>
    </row>
    <row r="386" spans="1:28" ht="15" customHeight="1" x14ac:dyDescent="0.25">
      <c r="A386" s="148" t="s">
        <v>47</v>
      </c>
      <c r="B386" s="188">
        <v>340</v>
      </c>
      <c r="C386" s="502">
        <v>100</v>
      </c>
      <c r="D386" s="502">
        <f t="shared" si="277"/>
        <v>67</v>
      </c>
      <c r="E386" s="429">
        <v>22</v>
      </c>
      <c r="F386" s="144">
        <f t="shared" si="278"/>
        <v>32.835820895522389</v>
      </c>
      <c r="G386" s="157">
        <v>12</v>
      </c>
      <c r="H386" s="157">
        <f t="shared" si="279"/>
        <v>16.045454545454547</v>
      </c>
      <c r="I386" s="477">
        <f t="shared" si="280"/>
        <v>1200</v>
      </c>
      <c r="J386" s="167">
        <f t="shared" si="281"/>
        <v>804</v>
      </c>
      <c r="K386" s="431">
        <v>353</v>
      </c>
      <c r="L386" s="167">
        <f t="shared" si="282"/>
        <v>43.905472636815922</v>
      </c>
      <c r="M386" s="483">
        <f t="shared" si="283"/>
        <v>4</v>
      </c>
      <c r="N386" s="167">
        <f t="shared" si="284"/>
        <v>132.375</v>
      </c>
      <c r="O386" s="1410"/>
      <c r="P386" s="1410"/>
      <c r="Q386" s="1410"/>
      <c r="R386" s="1410"/>
      <c r="S386" s="1410"/>
      <c r="T386" s="1410"/>
      <c r="U386" s="1410"/>
      <c r="V386" s="1410"/>
      <c r="W386" s="2923"/>
      <c r="X386" s="216"/>
      <c r="Y386" s="216"/>
      <c r="Z386" s="216"/>
      <c r="AA386" s="216"/>
      <c r="AB386" s="2593"/>
    </row>
    <row r="387" spans="1:28" ht="15" customHeight="1" x14ac:dyDescent="0.25">
      <c r="A387" s="148" t="s">
        <v>15</v>
      </c>
      <c r="B387" s="188">
        <v>340</v>
      </c>
      <c r="C387" s="502">
        <v>5</v>
      </c>
      <c r="D387" s="958">
        <f>(C387/12*$A$4)</f>
        <v>3.3333333333333335</v>
      </c>
      <c r="E387" s="429">
        <v>2</v>
      </c>
      <c r="F387" s="144">
        <f t="shared" si="278"/>
        <v>60</v>
      </c>
      <c r="G387" s="157">
        <v>7.4</v>
      </c>
      <c r="H387" s="157">
        <f t="shared" si="279"/>
        <v>9.5</v>
      </c>
      <c r="I387" s="477">
        <f t="shared" si="280"/>
        <v>37</v>
      </c>
      <c r="J387" s="167">
        <f t="shared" si="281"/>
        <v>25</v>
      </c>
      <c r="K387" s="431">
        <v>19</v>
      </c>
      <c r="L387" s="167">
        <f t="shared" si="282"/>
        <v>76</v>
      </c>
      <c r="M387" s="491">
        <f>I387/B387</f>
        <v>0.10882352941176471</v>
      </c>
      <c r="N387" s="167">
        <f t="shared" si="284"/>
        <v>261.89189189189187</v>
      </c>
      <c r="O387" s="1410"/>
      <c r="P387" s="1410"/>
      <c r="Q387" s="1410"/>
      <c r="R387" s="1410"/>
      <c r="S387" s="1410"/>
      <c r="T387" s="1410"/>
      <c r="U387" s="1410"/>
      <c r="V387" s="1410"/>
      <c r="W387" s="2923"/>
      <c r="X387" s="216"/>
      <c r="Y387" s="216"/>
      <c r="Z387" s="216"/>
      <c r="AA387" s="216"/>
      <c r="AB387" s="2593"/>
    </row>
    <row r="388" spans="1:28" ht="15" customHeight="1" x14ac:dyDescent="0.25">
      <c r="A388" s="148" t="s">
        <v>234</v>
      </c>
      <c r="B388" s="188">
        <v>340</v>
      </c>
      <c r="C388" s="502">
        <v>6</v>
      </c>
      <c r="D388" s="502">
        <f t="shared" si="277"/>
        <v>4</v>
      </c>
      <c r="E388" s="429">
        <v>4</v>
      </c>
      <c r="F388" s="144">
        <f t="shared" si="278"/>
        <v>100</v>
      </c>
      <c r="G388" s="157">
        <v>6.7</v>
      </c>
      <c r="H388" s="157">
        <f t="shared" si="279"/>
        <v>6.75</v>
      </c>
      <c r="I388" s="477">
        <f t="shared" si="280"/>
        <v>40</v>
      </c>
      <c r="J388" s="167">
        <f t="shared" si="281"/>
        <v>27</v>
      </c>
      <c r="K388" s="431">
        <v>27</v>
      </c>
      <c r="L388" s="167">
        <f t="shared" si="282"/>
        <v>100</v>
      </c>
      <c r="M388" s="491">
        <f>I388/B388</f>
        <v>0.11764705882352941</v>
      </c>
      <c r="N388" s="167">
        <f t="shared" si="284"/>
        <v>344.25</v>
      </c>
      <c r="O388" s="1410"/>
      <c r="P388" s="1410"/>
      <c r="Q388" s="1410"/>
      <c r="R388" s="1410"/>
      <c r="S388" s="1410"/>
      <c r="T388" s="1410"/>
      <c r="U388" s="1410"/>
      <c r="V388" s="1410"/>
      <c r="W388" s="2923"/>
      <c r="X388" s="216"/>
      <c r="Y388" s="216"/>
      <c r="Z388" s="216"/>
      <c r="AA388" s="216"/>
      <c r="AB388" s="2593"/>
    </row>
    <row r="389" spans="1:28" ht="15" customHeight="1" x14ac:dyDescent="0.25">
      <c r="A389" s="366" t="s">
        <v>21</v>
      </c>
      <c r="B389" s="219">
        <v>340</v>
      </c>
      <c r="C389" s="887">
        <v>35</v>
      </c>
      <c r="D389" s="887">
        <f t="shared" si="277"/>
        <v>23</v>
      </c>
      <c r="E389" s="436">
        <v>17</v>
      </c>
      <c r="F389" s="206">
        <f t="shared" si="278"/>
        <v>73.91304347826086</v>
      </c>
      <c r="G389" s="423">
        <v>11</v>
      </c>
      <c r="H389" s="423">
        <f t="shared" si="279"/>
        <v>14.588235294117647</v>
      </c>
      <c r="I389" s="480">
        <f t="shared" si="280"/>
        <v>385</v>
      </c>
      <c r="J389" s="376">
        <f t="shared" si="281"/>
        <v>253</v>
      </c>
      <c r="K389" s="433">
        <v>248</v>
      </c>
      <c r="L389" s="376">
        <f t="shared" si="282"/>
        <v>98.023715415019765</v>
      </c>
      <c r="M389" s="492">
        <f>ROUND(I389/B389,0)</f>
        <v>1</v>
      </c>
      <c r="N389" s="376">
        <f t="shared" si="284"/>
        <v>372</v>
      </c>
      <c r="O389" s="1412"/>
      <c r="P389" s="1412"/>
      <c r="Q389" s="1412"/>
      <c r="R389" s="1412"/>
      <c r="S389" s="1412"/>
      <c r="T389" s="1412"/>
      <c r="U389" s="1412"/>
      <c r="V389" s="1412"/>
      <c r="W389" s="2924"/>
      <c r="X389" s="2937"/>
      <c r="Y389" s="2937"/>
      <c r="Z389" s="2937"/>
      <c r="AA389" s="2937"/>
      <c r="AB389" s="2593"/>
    </row>
    <row r="390" spans="1:28" s="435" customFormat="1" ht="15" customHeight="1" x14ac:dyDescent="0.2">
      <c r="A390" s="462" t="s">
        <v>7</v>
      </c>
      <c r="B390" s="1839"/>
      <c r="C390" s="1687">
        <f>SUM(C380:C389)</f>
        <v>411</v>
      </c>
      <c r="D390" s="1712">
        <f>SUM(D380:D389)</f>
        <v>274.33333333333337</v>
      </c>
      <c r="E390" s="1687">
        <f>SUM(E380:E389)</f>
        <v>246</v>
      </c>
      <c r="F390" s="1687">
        <f t="shared" si="278"/>
        <v>89.671931956257581</v>
      </c>
      <c r="G390" s="1711">
        <f>IF(C390=0,0,I390/C390)</f>
        <v>10.072992700729927</v>
      </c>
      <c r="H390" s="1711">
        <f t="shared" si="279"/>
        <v>12.081300813008131</v>
      </c>
      <c r="I390" s="1840">
        <f>SUM(I380:I389)</f>
        <v>4140</v>
      </c>
      <c r="J390" s="1841">
        <f>SUM(J380:J389)</f>
        <v>2763</v>
      </c>
      <c r="K390" s="1841">
        <f>SUM(K380:K389)</f>
        <v>2972</v>
      </c>
      <c r="L390" s="1688">
        <f t="shared" si="282"/>
        <v>107.56424176619616</v>
      </c>
      <c r="M390" s="1792">
        <f>SUM(M380:M389)</f>
        <v>13.226470588235294</v>
      </c>
      <c r="N390" s="1688">
        <f t="shared" si="284"/>
        <v>337.05136757838557</v>
      </c>
      <c r="O390" s="567">
        <v>11982.786629632003</v>
      </c>
      <c r="P390" s="567">
        <v>12322.242173247998</v>
      </c>
      <c r="Q390" s="567">
        <v>12322.242173247998</v>
      </c>
      <c r="R390" s="567">
        <v>12322.242173247998</v>
      </c>
      <c r="S390" s="567">
        <v>12322.242173247998</v>
      </c>
      <c r="T390" s="567">
        <v>12322.242173247998</v>
      </c>
      <c r="U390" s="567">
        <v>12233.115599999999</v>
      </c>
      <c r="V390" s="567">
        <v>12233.115599999999</v>
      </c>
      <c r="W390" s="2925">
        <f>O390/12*$A$4+(P390-O390)/11*7+(Q390-P390)/10*6+(R390-Q390)/9*5+(S390-R390)/8*4+(T390-S390)/7*3+(U390-T390)/6*2+(V390-U390)/5*1</f>
        <v>8174.8327261246041</v>
      </c>
      <c r="X390" s="1603">
        <f t="shared" ref="X390" si="285">AA390-Z390</f>
        <v>7075.7462500000001</v>
      </c>
      <c r="Y390" s="1603">
        <f t="shared" ref="Y390" si="286">X390-W390</f>
        <v>-1099.0864761246039</v>
      </c>
      <c r="Z390" s="1603">
        <v>-65.860799999999998</v>
      </c>
      <c r="AA390" s="1603">
        <v>7009.8854499999998</v>
      </c>
      <c r="AB390" s="2593"/>
    </row>
    <row r="391" spans="1:28" ht="15" customHeight="1" x14ac:dyDescent="0.25">
      <c r="A391" s="460" t="s">
        <v>537</v>
      </c>
      <c r="B391" s="460"/>
      <c r="C391" s="208"/>
      <c r="D391" s="485"/>
      <c r="E391" s="1704"/>
      <c r="F391" s="208"/>
      <c r="G391" s="288"/>
      <c r="H391" s="288"/>
      <c r="I391" s="1421"/>
      <c r="J391" s="205"/>
      <c r="K391" s="1842"/>
      <c r="L391" s="205"/>
      <c r="M391" s="205"/>
      <c r="N391" s="205"/>
      <c r="O391" s="1411"/>
      <c r="P391" s="1411"/>
      <c r="Q391" s="1411"/>
      <c r="R391" s="1411"/>
      <c r="S391" s="1411"/>
      <c r="T391" s="1411"/>
      <c r="U391" s="1411"/>
      <c r="V391" s="1411"/>
      <c r="W391" s="2926"/>
      <c r="X391" s="2940"/>
      <c r="Y391" s="2940"/>
      <c r="Z391" s="2940"/>
      <c r="AA391" s="2940"/>
      <c r="AB391" s="2593"/>
    </row>
    <row r="392" spans="1:28" ht="30" customHeight="1" x14ac:dyDescent="0.25">
      <c r="A392" s="1698" t="s">
        <v>229</v>
      </c>
      <c r="B392" s="1698"/>
      <c r="C392" s="188">
        <f>SUM(C393,C394,C395,C396)</f>
        <v>3100</v>
      </c>
      <c r="D392" s="188">
        <f t="shared" ref="D392:E392" si="287">SUM(D393,D394,D395,D396)</f>
        <v>2067</v>
      </c>
      <c r="E392" s="188">
        <f t="shared" si="287"/>
        <v>5798</v>
      </c>
      <c r="F392" s="188">
        <f>E392/D392*100</f>
        <v>280.50314465408803</v>
      </c>
      <c r="G392" s="50"/>
      <c r="H392" s="50"/>
      <c r="I392" s="488"/>
      <c r="J392" s="38"/>
      <c r="K392" s="680"/>
      <c r="L392" s="38"/>
      <c r="M392" s="38"/>
      <c r="N392" s="38"/>
      <c r="O392" s="1410">
        <f t="shared" ref="O392:Y392" si="288">O408</f>
        <v>0</v>
      </c>
      <c r="P392" s="1410">
        <f t="shared" si="288"/>
        <v>0</v>
      </c>
      <c r="Q392" s="1410">
        <f t="shared" si="288"/>
        <v>0</v>
      </c>
      <c r="R392" s="1410">
        <f t="shared" si="288"/>
        <v>0</v>
      </c>
      <c r="S392" s="1410">
        <f t="shared" si="288"/>
        <v>0</v>
      </c>
      <c r="T392" s="1410">
        <f t="shared" si="288"/>
        <v>0</v>
      </c>
      <c r="U392" s="1410">
        <f t="shared" si="288"/>
        <v>0</v>
      </c>
      <c r="V392" s="1410">
        <f t="shared" si="288"/>
        <v>0</v>
      </c>
      <c r="W392" s="2923">
        <f t="shared" si="288"/>
        <v>0</v>
      </c>
      <c r="X392" s="216">
        <f t="shared" si="288"/>
        <v>0</v>
      </c>
      <c r="Y392" s="216">
        <f t="shared" si="288"/>
        <v>0</v>
      </c>
      <c r="Z392" s="216"/>
      <c r="AA392" s="216"/>
      <c r="AB392" s="2593"/>
    </row>
    <row r="393" spans="1:28" ht="30" customHeight="1" x14ac:dyDescent="0.25">
      <c r="A393" s="1698" t="s">
        <v>538</v>
      </c>
      <c r="B393" s="1698"/>
      <c r="C393" s="188">
        <v>0</v>
      </c>
      <c r="D393" s="502">
        <f t="shared" ref="D393:D398" si="289">ROUND(C393/12*$A$4,0)</f>
        <v>0</v>
      </c>
      <c r="E393" s="1718"/>
      <c r="F393" s="188"/>
      <c r="G393" s="50"/>
      <c r="H393" s="50"/>
      <c r="I393" s="488"/>
      <c r="J393" s="38"/>
      <c r="K393" s="680"/>
      <c r="L393" s="38"/>
      <c r="M393" s="38"/>
      <c r="N393" s="38"/>
      <c r="O393" s="1410"/>
      <c r="P393" s="1410"/>
      <c r="Q393" s="1410"/>
      <c r="R393" s="1410"/>
      <c r="S393" s="1410"/>
      <c r="T393" s="1410"/>
      <c r="U393" s="1410"/>
      <c r="V393" s="1410"/>
      <c r="W393" s="2923"/>
      <c r="X393" s="216"/>
      <c r="Y393" s="216"/>
      <c r="Z393" s="216"/>
      <c r="AA393" s="216"/>
      <c r="AB393" s="2593"/>
    </row>
    <row r="394" spans="1:28" ht="30" customHeight="1" x14ac:dyDescent="0.25">
      <c r="A394" s="1698" t="s">
        <v>539</v>
      </c>
      <c r="B394" s="1698"/>
      <c r="C394" s="188">
        <v>600</v>
      </c>
      <c r="D394" s="502">
        <f t="shared" si="289"/>
        <v>400</v>
      </c>
      <c r="E394" s="1718"/>
      <c r="F394" s="188">
        <f>E394/D394*100</f>
        <v>0</v>
      </c>
      <c r="G394" s="50"/>
      <c r="H394" s="50"/>
      <c r="I394" s="488"/>
      <c r="J394" s="38"/>
      <c r="K394" s="680"/>
      <c r="L394" s="38"/>
      <c r="M394" s="38"/>
      <c r="N394" s="38"/>
      <c r="O394" s="1410"/>
      <c r="P394" s="1410"/>
      <c r="Q394" s="1410"/>
      <c r="R394" s="1410"/>
      <c r="S394" s="1410"/>
      <c r="T394" s="1410"/>
      <c r="U394" s="1410"/>
      <c r="V394" s="1410"/>
      <c r="W394" s="2923"/>
      <c r="X394" s="216"/>
      <c r="Y394" s="216"/>
      <c r="Z394" s="216"/>
      <c r="AA394" s="216"/>
      <c r="AB394" s="2593"/>
    </row>
    <row r="395" spans="1:28" ht="30" customHeight="1" x14ac:dyDescent="0.25">
      <c r="A395" s="1698" t="s">
        <v>540</v>
      </c>
      <c r="B395" s="1698"/>
      <c r="C395" s="188">
        <v>0</v>
      </c>
      <c r="D395" s="502">
        <f t="shared" si="289"/>
        <v>0</v>
      </c>
      <c r="E395" s="1718"/>
      <c r="F395" s="188"/>
      <c r="G395" s="50"/>
      <c r="H395" s="50"/>
      <c r="I395" s="488"/>
      <c r="J395" s="38"/>
      <c r="K395" s="680"/>
      <c r="L395" s="38"/>
      <c r="M395" s="38"/>
      <c r="N395" s="38"/>
      <c r="O395" s="1410"/>
      <c r="P395" s="1410"/>
      <c r="Q395" s="1410"/>
      <c r="R395" s="1410"/>
      <c r="S395" s="1410"/>
      <c r="T395" s="1410"/>
      <c r="U395" s="1410"/>
      <c r="V395" s="1410"/>
      <c r="W395" s="2923"/>
      <c r="X395" s="216"/>
      <c r="Y395" s="216"/>
      <c r="Z395" s="216"/>
      <c r="AA395" s="216"/>
      <c r="AB395" s="2593"/>
    </row>
    <row r="396" spans="1:28" ht="30" customHeight="1" x14ac:dyDescent="0.25">
      <c r="A396" s="1698" t="s">
        <v>541</v>
      </c>
      <c r="B396" s="1698"/>
      <c r="C396" s="188">
        <v>2500</v>
      </c>
      <c r="D396" s="502">
        <f t="shared" si="289"/>
        <v>1667</v>
      </c>
      <c r="E396" s="1718">
        <v>5798</v>
      </c>
      <c r="F396" s="188">
        <f>E396/D396*100</f>
        <v>347.81043791241751</v>
      </c>
      <c r="G396" s="50"/>
      <c r="H396" s="50"/>
      <c r="I396" s="488"/>
      <c r="J396" s="38"/>
      <c r="K396" s="680"/>
      <c r="L396" s="38"/>
      <c r="M396" s="38"/>
      <c r="N396" s="38"/>
      <c r="O396" s="1410"/>
      <c r="P396" s="1410"/>
      <c r="Q396" s="1410"/>
      <c r="R396" s="1410"/>
      <c r="S396" s="1410"/>
      <c r="T396" s="1410"/>
      <c r="U396" s="1410"/>
      <c r="V396" s="1410"/>
      <c r="W396" s="2923"/>
      <c r="X396" s="216"/>
      <c r="Y396" s="216"/>
      <c r="Z396" s="216"/>
      <c r="AA396" s="216"/>
      <c r="AB396" s="2593"/>
    </row>
    <row r="397" spans="1:28" ht="30" customHeight="1" x14ac:dyDescent="0.25">
      <c r="A397" s="1698" t="s">
        <v>171</v>
      </c>
      <c r="B397" s="1698"/>
      <c r="C397" s="188">
        <v>5000</v>
      </c>
      <c r="D397" s="502">
        <f t="shared" si="289"/>
        <v>3333</v>
      </c>
      <c r="E397" s="1718">
        <f>813+E398/4/3.2</f>
        <v>1619.85546875</v>
      </c>
      <c r="F397" s="188">
        <f>E397/D397*100</f>
        <v>48.600524114911494</v>
      </c>
      <c r="G397" s="50"/>
      <c r="H397" s="50"/>
      <c r="I397" s="488"/>
      <c r="J397" s="38"/>
      <c r="K397" s="680"/>
      <c r="L397" s="38"/>
      <c r="M397" s="38"/>
      <c r="N397" s="38"/>
      <c r="O397" s="1410"/>
      <c r="P397" s="1410"/>
      <c r="Q397" s="1410"/>
      <c r="R397" s="1410"/>
      <c r="S397" s="1410"/>
      <c r="T397" s="1410"/>
      <c r="U397" s="1410"/>
      <c r="V397" s="1410"/>
      <c r="W397" s="2923"/>
      <c r="X397" s="216"/>
      <c r="Y397" s="216"/>
      <c r="Z397" s="216"/>
      <c r="AA397" s="216"/>
      <c r="AB397" s="2593"/>
    </row>
    <row r="398" spans="1:28" ht="30" customHeight="1" x14ac:dyDescent="0.25">
      <c r="A398" s="478" t="s">
        <v>533</v>
      </c>
      <c r="B398" s="478"/>
      <c r="C398" s="188">
        <v>18560</v>
      </c>
      <c r="D398" s="502">
        <f t="shared" si="289"/>
        <v>12373</v>
      </c>
      <c r="E398" s="1718">
        <v>10327.75</v>
      </c>
      <c r="F398" s="188">
        <f>E398/D398*100</f>
        <v>83.47005576658853</v>
      </c>
      <c r="G398" s="50"/>
      <c r="H398" s="50"/>
      <c r="I398" s="488"/>
      <c r="J398" s="38"/>
      <c r="K398" s="680"/>
      <c r="L398" s="38"/>
      <c r="M398" s="38"/>
      <c r="N398" s="38"/>
      <c r="O398" s="1410"/>
      <c r="P398" s="1410"/>
      <c r="Q398" s="1410"/>
      <c r="R398" s="1410"/>
      <c r="S398" s="1410"/>
      <c r="T398" s="1410"/>
      <c r="U398" s="1410"/>
      <c r="V398" s="1410"/>
      <c r="W398" s="2923"/>
      <c r="X398" s="216"/>
      <c r="Y398" s="216"/>
      <c r="Z398" s="216"/>
      <c r="AA398" s="216"/>
      <c r="AB398" s="2593"/>
    </row>
    <row r="399" spans="1:28" ht="30" customHeight="1" x14ac:dyDescent="0.25">
      <c r="A399" s="1843" t="s">
        <v>185</v>
      </c>
      <c r="B399" s="1698"/>
      <c r="C399" s="185">
        <f>C392+C397*3.2</f>
        <v>19100</v>
      </c>
      <c r="D399" s="185">
        <f t="shared" ref="D399:E399" si="290">D392+D397*3.2</f>
        <v>12732.6</v>
      </c>
      <c r="E399" s="185">
        <f t="shared" si="290"/>
        <v>10981.5375</v>
      </c>
      <c r="F399" s="188">
        <f>E399/D399*100</f>
        <v>86.247408227698969</v>
      </c>
      <c r="G399" s="50"/>
      <c r="H399" s="50"/>
      <c r="I399" s="488"/>
      <c r="J399" s="38"/>
      <c r="K399" s="680"/>
      <c r="L399" s="38"/>
      <c r="M399" s="38"/>
      <c r="N399" s="38"/>
      <c r="O399" s="1410"/>
      <c r="P399" s="1410"/>
      <c r="Q399" s="1410"/>
      <c r="R399" s="1410"/>
      <c r="S399" s="1410"/>
      <c r="T399" s="1410"/>
      <c r="U399" s="1410"/>
      <c r="V399" s="1410"/>
      <c r="W399" s="2923"/>
      <c r="X399" s="216"/>
      <c r="Y399" s="216"/>
      <c r="Z399" s="216"/>
      <c r="AA399" s="216"/>
      <c r="AB399" s="2593"/>
    </row>
    <row r="400" spans="1:28" ht="30" customHeight="1" x14ac:dyDescent="0.25">
      <c r="A400" s="959" t="s">
        <v>542</v>
      </c>
      <c r="B400" s="1746"/>
      <c r="C400" s="188"/>
      <c r="D400" s="502"/>
      <c r="E400" s="1718"/>
      <c r="F400" s="188"/>
      <c r="G400" s="50"/>
      <c r="H400" s="50"/>
      <c r="I400" s="488"/>
      <c r="J400" s="38"/>
      <c r="K400" s="680"/>
      <c r="L400" s="38"/>
      <c r="M400" s="38"/>
      <c r="N400" s="38"/>
      <c r="O400" s="1410"/>
      <c r="P400" s="1410"/>
      <c r="Q400" s="1410"/>
      <c r="R400" s="1410"/>
      <c r="S400" s="1410"/>
      <c r="T400" s="1410"/>
      <c r="U400" s="1410"/>
      <c r="V400" s="1410"/>
      <c r="W400" s="2923"/>
      <c r="X400" s="216"/>
      <c r="Y400" s="216"/>
      <c r="Z400" s="216"/>
      <c r="AA400" s="216"/>
      <c r="AB400" s="2593"/>
    </row>
    <row r="401" spans="1:28" ht="30" customHeight="1" x14ac:dyDescent="0.25">
      <c r="A401" s="1698" t="s">
        <v>229</v>
      </c>
      <c r="B401" s="1698"/>
      <c r="C401" s="188">
        <f>SUM(C403+C406)</f>
        <v>1056</v>
      </c>
      <c r="D401" s="188">
        <f t="shared" ref="D401:E401" si="291">SUM(D403+D406)</f>
        <v>704</v>
      </c>
      <c r="E401" s="188">
        <f t="shared" si="291"/>
        <v>452</v>
      </c>
      <c r="F401" s="188">
        <f>E401/D401*100</f>
        <v>64.204545454545453</v>
      </c>
      <c r="G401" s="50"/>
      <c r="H401" s="50"/>
      <c r="I401" s="488"/>
      <c r="J401" s="38"/>
      <c r="K401" s="680"/>
      <c r="L401" s="38"/>
      <c r="M401" s="38"/>
      <c r="N401" s="38"/>
      <c r="O401" s="1410"/>
      <c r="P401" s="1410"/>
      <c r="Q401" s="1410"/>
      <c r="R401" s="1410"/>
      <c r="S401" s="1410"/>
      <c r="T401" s="1410"/>
      <c r="U401" s="1410"/>
      <c r="V401" s="1410"/>
      <c r="W401" s="2923"/>
      <c r="X401" s="216"/>
      <c r="Y401" s="216"/>
      <c r="Z401" s="216"/>
      <c r="AA401" s="216"/>
      <c r="AB401" s="2593"/>
    </row>
    <row r="402" spans="1:28" ht="30" customHeight="1" x14ac:dyDescent="0.25">
      <c r="A402" s="1698" t="s">
        <v>538</v>
      </c>
      <c r="B402" s="1698"/>
      <c r="C402" s="188"/>
      <c r="D402" s="502"/>
      <c r="E402" s="1718"/>
      <c r="F402" s="188"/>
      <c r="G402" s="50"/>
      <c r="H402" s="50"/>
      <c r="I402" s="488"/>
      <c r="J402" s="38"/>
      <c r="K402" s="680"/>
      <c r="L402" s="38"/>
      <c r="M402" s="38"/>
      <c r="N402" s="38"/>
      <c r="O402" s="1410"/>
      <c r="P402" s="1410"/>
      <c r="Q402" s="1410"/>
      <c r="R402" s="1410"/>
      <c r="S402" s="1410"/>
      <c r="T402" s="1410"/>
      <c r="U402" s="1410"/>
      <c r="V402" s="1410"/>
      <c r="W402" s="2923"/>
      <c r="X402" s="216"/>
      <c r="Y402" s="216"/>
      <c r="Z402" s="216"/>
      <c r="AA402" s="216"/>
      <c r="AB402" s="2593"/>
    </row>
    <row r="403" spans="1:28" ht="36" customHeight="1" x14ac:dyDescent="0.25">
      <c r="A403" s="1844" t="s">
        <v>543</v>
      </c>
      <c r="B403" s="1844"/>
      <c r="C403" s="188">
        <f>SUM(C404,C405)</f>
        <v>906</v>
      </c>
      <c r="D403" s="188">
        <f t="shared" ref="D403:E403" si="292">SUM(D404,D405)</f>
        <v>604</v>
      </c>
      <c r="E403" s="188">
        <f t="shared" si="292"/>
        <v>462</v>
      </c>
      <c r="F403" s="188">
        <f>E403/D403*100</f>
        <v>76.490066225165563</v>
      </c>
      <c r="G403" s="50"/>
      <c r="H403" s="50"/>
      <c r="I403" s="488"/>
      <c r="J403" s="38"/>
      <c r="K403" s="680"/>
      <c r="L403" s="38"/>
      <c r="M403" s="38"/>
      <c r="N403" s="38"/>
      <c r="O403" s="1410"/>
      <c r="P403" s="1410"/>
      <c r="Q403" s="1410"/>
      <c r="R403" s="1410"/>
      <c r="S403" s="1410"/>
      <c r="T403" s="1410"/>
      <c r="U403" s="1410"/>
      <c r="V403" s="1410"/>
      <c r="W403" s="2923"/>
      <c r="X403" s="216"/>
      <c r="Y403" s="216"/>
      <c r="Z403" s="216"/>
      <c r="AA403" s="216"/>
      <c r="AB403" s="2593"/>
    </row>
    <row r="404" spans="1:28" ht="30" customHeight="1" x14ac:dyDescent="0.25">
      <c r="A404" s="1698" t="s">
        <v>544</v>
      </c>
      <c r="B404" s="1698"/>
      <c r="C404" s="188">
        <v>697</v>
      </c>
      <c r="D404" s="502">
        <f t="shared" ref="D404:D405" si="293">ROUND(C404/12*$A$4,0)</f>
        <v>465</v>
      </c>
      <c r="E404" s="1718">
        <v>421</v>
      </c>
      <c r="F404" s="188">
        <f>E404/D404*100</f>
        <v>90.537634408602159</v>
      </c>
      <c r="G404" s="50"/>
      <c r="H404" s="50"/>
      <c r="I404" s="488"/>
      <c r="J404" s="38"/>
      <c r="K404" s="680"/>
      <c r="L404" s="38"/>
      <c r="M404" s="38"/>
      <c r="N404" s="38"/>
      <c r="O404" s="1410"/>
      <c r="P404" s="1410"/>
      <c r="Q404" s="1410"/>
      <c r="R404" s="1410"/>
      <c r="S404" s="1410"/>
      <c r="T404" s="1410"/>
      <c r="U404" s="1410"/>
      <c r="V404" s="1410"/>
      <c r="W404" s="2923"/>
      <c r="X404" s="216"/>
      <c r="Y404" s="216"/>
      <c r="Z404" s="216"/>
      <c r="AA404" s="216"/>
      <c r="AB404" s="2593"/>
    </row>
    <row r="405" spans="1:28" ht="30" customHeight="1" x14ac:dyDescent="0.25">
      <c r="A405" s="1698" t="s">
        <v>545</v>
      </c>
      <c r="B405" s="1698"/>
      <c r="C405" s="188">
        <v>209</v>
      </c>
      <c r="D405" s="502">
        <f t="shared" si="293"/>
        <v>139</v>
      </c>
      <c r="E405" s="1718">
        <v>41</v>
      </c>
      <c r="F405" s="188">
        <f>E405/D405*100</f>
        <v>29.496402877697843</v>
      </c>
      <c r="G405" s="50"/>
      <c r="H405" s="50"/>
      <c r="I405" s="488"/>
      <c r="J405" s="38"/>
      <c r="K405" s="680"/>
      <c r="L405" s="38"/>
      <c r="M405" s="38"/>
      <c r="N405" s="38"/>
      <c r="O405" s="1410"/>
      <c r="P405" s="1410"/>
      <c r="Q405" s="1410"/>
      <c r="R405" s="1410"/>
      <c r="S405" s="1410"/>
      <c r="T405" s="1410"/>
      <c r="U405" s="1410"/>
      <c r="V405" s="1410"/>
      <c r="W405" s="2923"/>
      <c r="X405" s="216"/>
      <c r="Y405" s="216"/>
      <c r="Z405" s="216"/>
      <c r="AA405" s="216"/>
      <c r="AB405" s="2593"/>
    </row>
    <row r="406" spans="1:28" ht="42.75" customHeight="1" x14ac:dyDescent="0.25">
      <c r="A406" s="1844" t="s">
        <v>546</v>
      </c>
      <c r="B406" s="1844"/>
      <c r="C406" s="188">
        <f>SUM(C407)</f>
        <v>150</v>
      </c>
      <c r="D406" s="188">
        <f t="shared" ref="D406:E406" si="294">SUM(D407)</f>
        <v>100</v>
      </c>
      <c r="E406" s="188">
        <f t="shared" si="294"/>
        <v>-10</v>
      </c>
      <c r="F406" s="188">
        <f>E406/D406*100</f>
        <v>-10</v>
      </c>
      <c r="G406" s="50"/>
      <c r="H406" s="50"/>
      <c r="I406" s="488"/>
      <c r="J406" s="38"/>
      <c r="K406" s="680"/>
      <c r="L406" s="38"/>
      <c r="M406" s="38"/>
      <c r="N406" s="38"/>
      <c r="O406" s="1410"/>
      <c r="P406" s="1410"/>
      <c r="Q406" s="1410"/>
      <c r="R406" s="1410"/>
      <c r="S406" s="1410"/>
      <c r="T406" s="1410"/>
      <c r="U406" s="1410"/>
      <c r="V406" s="1410"/>
      <c r="W406" s="2923"/>
      <c r="X406" s="216"/>
      <c r="Y406" s="216"/>
      <c r="Z406" s="216"/>
      <c r="AA406" s="216"/>
      <c r="AB406" s="2593"/>
    </row>
    <row r="407" spans="1:28" ht="30" customHeight="1" x14ac:dyDescent="0.25">
      <c r="A407" s="1698" t="s">
        <v>547</v>
      </c>
      <c r="B407" s="1698"/>
      <c r="C407" s="188">
        <v>150</v>
      </c>
      <c r="D407" s="502">
        <f t="shared" ref="D407:D410" si="295">ROUND(C407/12*$A$4,0)</f>
        <v>100</v>
      </c>
      <c r="E407" s="1718">
        <v>-10</v>
      </c>
      <c r="F407" s="188">
        <f>E407/D407*100</f>
        <v>-10</v>
      </c>
      <c r="G407" s="50"/>
      <c r="H407" s="50"/>
      <c r="I407" s="488"/>
      <c r="J407" s="38"/>
      <c r="K407" s="680"/>
      <c r="L407" s="38"/>
      <c r="M407" s="38"/>
      <c r="N407" s="38"/>
      <c r="O407" s="1410"/>
      <c r="P407" s="1410"/>
      <c r="Q407" s="1410"/>
      <c r="R407" s="1410"/>
      <c r="S407" s="1410"/>
      <c r="T407" s="1410"/>
      <c r="U407" s="1410"/>
      <c r="V407" s="1410"/>
      <c r="W407" s="2923"/>
      <c r="X407" s="216"/>
      <c r="Y407" s="216"/>
      <c r="Z407" s="216"/>
      <c r="AA407" s="216"/>
      <c r="AB407" s="2593"/>
    </row>
    <row r="408" spans="1:28" ht="15" customHeight="1" x14ac:dyDescent="0.25">
      <c r="A408" s="1698" t="s">
        <v>527</v>
      </c>
      <c r="B408" s="1698"/>
      <c r="C408" s="188"/>
      <c r="D408" s="502">
        <f t="shared" si="295"/>
        <v>0</v>
      </c>
      <c r="E408" s="429"/>
      <c r="F408" s="144"/>
      <c r="G408" s="50"/>
      <c r="H408" s="50"/>
      <c r="I408" s="488"/>
      <c r="J408" s="38"/>
      <c r="K408" s="680"/>
      <c r="L408" s="38"/>
      <c r="M408" s="38"/>
      <c r="N408" s="38"/>
      <c r="O408" s="1410"/>
      <c r="P408" s="1410"/>
      <c r="Q408" s="1410"/>
      <c r="R408" s="1410"/>
      <c r="S408" s="1410"/>
      <c r="T408" s="1410"/>
      <c r="U408" s="1410"/>
      <c r="V408" s="1410"/>
      <c r="W408" s="2923">
        <f>O408/12</f>
        <v>0</v>
      </c>
      <c r="X408" s="216">
        <f t="shared" ref="X408:X410" si="296">AA408-Z408</f>
        <v>0</v>
      </c>
      <c r="Y408" s="216">
        <f t="shared" ref="Y408:Y410" si="297">X408-W408</f>
        <v>0</v>
      </c>
      <c r="Z408" s="216"/>
      <c r="AA408" s="216"/>
      <c r="AB408" s="2593"/>
    </row>
    <row r="409" spans="1:28" ht="15" customHeight="1" x14ac:dyDescent="0.25">
      <c r="A409" s="1698" t="s">
        <v>171</v>
      </c>
      <c r="B409" s="1698"/>
      <c r="C409" s="188"/>
      <c r="D409" s="502">
        <f t="shared" si="295"/>
        <v>0</v>
      </c>
      <c r="E409" s="429"/>
      <c r="F409" s="144"/>
      <c r="G409" s="50"/>
      <c r="H409" s="50"/>
      <c r="I409" s="488"/>
      <c r="J409" s="38"/>
      <c r="K409" s="680"/>
      <c r="L409" s="38"/>
      <c r="M409" s="38"/>
      <c r="N409" s="38"/>
      <c r="O409" s="1410"/>
      <c r="P409" s="1410"/>
      <c r="Q409" s="1410"/>
      <c r="R409" s="1410"/>
      <c r="S409" s="1410"/>
      <c r="T409" s="1410"/>
      <c r="U409" s="1410"/>
      <c r="V409" s="1410"/>
      <c r="W409" s="2923">
        <f>O409/12</f>
        <v>0</v>
      </c>
      <c r="X409" s="216">
        <f t="shared" si="296"/>
        <v>0</v>
      </c>
      <c r="Y409" s="216">
        <f t="shared" si="297"/>
        <v>0</v>
      </c>
      <c r="Z409" s="216"/>
      <c r="AA409" s="216"/>
      <c r="AB409" s="2593"/>
    </row>
    <row r="410" spans="1:28" ht="30" customHeight="1" x14ac:dyDescent="0.25">
      <c r="A410" s="3221" t="s">
        <v>172</v>
      </c>
      <c r="B410" s="1698"/>
      <c r="C410" s="188">
        <v>2100</v>
      </c>
      <c r="D410" s="502">
        <f t="shared" si="295"/>
        <v>1400</v>
      </c>
      <c r="E410" s="429"/>
      <c r="F410" s="144">
        <f>E410/D410*100</f>
        <v>0</v>
      </c>
      <c r="G410" s="50"/>
      <c r="H410" s="50"/>
      <c r="I410" s="488"/>
      <c r="J410" s="38"/>
      <c r="K410" s="1845"/>
      <c r="L410" s="488"/>
      <c r="M410" s="488"/>
      <c r="N410" s="38"/>
      <c r="O410" s="1410"/>
      <c r="P410" s="1410"/>
      <c r="Q410" s="1410"/>
      <c r="R410" s="1410"/>
      <c r="S410" s="1410"/>
      <c r="T410" s="1410"/>
      <c r="U410" s="1410"/>
      <c r="V410" s="1410"/>
      <c r="W410" s="2923">
        <f>O410/12</f>
        <v>0</v>
      </c>
      <c r="X410" s="216">
        <f t="shared" si="296"/>
        <v>0</v>
      </c>
      <c r="Y410" s="216">
        <f t="shared" si="297"/>
        <v>0</v>
      </c>
      <c r="Z410" s="216"/>
      <c r="AA410" s="216"/>
      <c r="AB410" s="2593"/>
    </row>
    <row r="411" spans="1:28" s="99" customFormat="1" ht="31.5" customHeight="1" x14ac:dyDescent="0.25">
      <c r="A411" s="3220" t="s">
        <v>180</v>
      </c>
      <c r="B411" s="1757"/>
      <c r="C411" s="196">
        <f>SUM(C401+C410)</f>
        <v>3156</v>
      </c>
      <c r="D411" s="196">
        <f t="shared" ref="D411:E411" si="298">SUM(D401+D410)</f>
        <v>2104</v>
      </c>
      <c r="E411" s="196">
        <f t="shared" si="298"/>
        <v>452</v>
      </c>
      <c r="F411" s="196">
        <f>E411/D411*100</f>
        <v>21.482889733840306</v>
      </c>
      <c r="G411" s="64"/>
      <c r="H411" s="64"/>
      <c r="I411" s="779"/>
      <c r="J411" s="896"/>
      <c r="K411" s="1846"/>
      <c r="L411" s="532"/>
      <c r="M411" s="532"/>
      <c r="N411" s="532"/>
      <c r="O411" s="1412"/>
      <c r="P411" s="1412"/>
      <c r="Q411" s="1412"/>
      <c r="R411" s="1412"/>
      <c r="S411" s="1412"/>
      <c r="T411" s="1412"/>
      <c r="U411" s="1412"/>
      <c r="V411" s="1412"/>
      <c r="W411" s="2924"/>
      <c r="X411" s="2937"/>
      <c r="Y411" s="2937"/>
      <c r="Z411" s="2937"/>
      <c r="AA411" s="2937"/>
      <c r="AB411" s="2593"/>
    </row>
    <row r="412" spans="1:28" s="99" customFormat="1" ht="32.25" customHeight="1" x14ac:dyDescent="0.2">
      <c r="A412" s="1847" t="s">
        <v>181</v>
      </c>
      <c r="B412" s="1847"/>
      <c r="C412" s="140">
        <f>SUM(C411,C399)</f>
        <v>22256</v>
      </c>
      <c r="D412" s="140">
        <f t="shared" ref="D412:E412" si="299">SUM(D411,D399)</f>
        <v>14836.6</v>
      </c>
      <c r="E412" s="140">
        <f t="shared" si="299"/>
        <v>11433.5375</v>
      </c>
      <c r="F412" s="140">
        <f>E412/D412*100</f>
        <v>77.063056899828794</v>
      </c>
      <c r="G412" s="283"/>
      <c r="H412" s="283"/>
      <c r="I412" s="1507"/>
      <c r="J412" s="23"/>
      <c r="K412" s="1848"/>
      <c r="L412" s="1507"/>
      <c r="M412" s="1507"/>
      <c r="N412" s="23"/>
      <c r="O412" s="567">
        <v>8848.7046940740729</v>
      </c>
      <c r="P412" s="567">
        <v>8861.9178940740749</v>
      </c>
      <c r="Q412" s="567">
        <v>8861.9178940740749</v>
      </c>
      <c r="R412" s="567">
        <v>8861.9178940740749</v>
      </c>
      <c r="S412" s="567">
        <v>9775.7034940740741</v>
      </c>
      <c r="T412" s="567">
        <v>9775.7034940740741</v>
      </c>
      <c r="U412" s="567">
        <v>9555.4734940740746</v>
      </c>
      <c r="V412" s="567">
        <v>9555.4734940740746</v>
      </c>
      <c r="W412" s="2925">
        <f>O412/12*$A$4+(P412-O412)/11*7+(Q412-P412)/10*6+(R412-Q412)/9*5+(S412-R412)/8*4+(T412-S412)/7*3+(U412-T412)/6*2+(V412-U412)/5*1</f>
        <v>6291.0276627160492</v>
      </c>
      <c r="X412" s="1603">
        <f t="shared" ref="X412" si="300">AA412-Z412</f>
        <v>4317.2830399999993</v>
      </c>
      <c r="Y412" s="1603">
        <f t="shared" ref="Y412" si="301">X412-W412</f>
        <v>-1973.7446227160499</v>
      </c>
      <c r="Z412" s="1603">
        <v>-121.00057999999999</v>
      </c>
      <c r="AA412" s="1603">
        <v>4196.2824599999994</v>
      </c>
      <c r="AB412" s="2593">
        <f>X412+Z412-AA412</f>
        <v>0</v>
      </c>
    </row>
    <row r="413" spans="1:28" ht="15" customHeight="1" x14ac:dyDescent="0.25">
      <c r="A413" s="465" t="s">
        <v>33</v>
      </c>
      <c r="B413" s="413"/>
      <c r="C413" s="93"/>
      <c r="D413" s="1499"/>
      <c r="E413" s="1849"/>
      <c r="F413" s="93"/>
      <c r="G413" s="273"/>
      <c r="H413" s="273"/>
      <c r="I413" s="522"/>
      <c r="J413" s="521"/>
      <c r="K413" s="1850"/>
      <c r="L413" s="521"/>
      <c r="M413" s="522"/>
      <c r="N413" s="521"/>
      <c r="O413" s="1411"/>
      <c r="P413" s="1411"/>
      <c r="Q413" s="1411"/>
      <c r="R413" s="1411"/>
      <c r="S413" s="1411"/>
      <c r="T413" s="1411"/>
      <c r="U413" s="1411"/>
      <c r="V413" s="1411"/>
      <c r="W413" s="2926"/>
      <c r="X413" s="2940"/>
      <c r="Y413" s="2940"/>
      <c r="Z413" s="2940"/>
      <c r="AA413" s="2940"/>
      <c r="AB413" s="2593"/>
    </row>
    <row r="414" spans="1:28" ht="15" customHeight="1" x14ac:dyDescent="0.25">
      <c r="A414" s="495" t="s">
        <v>16</v>
      </c>
      <c r="B414" s="202"/>
      <c r="C414" s="36"/>
      <c r="D414" s="501"/>
      <c r="E414" s="581"/>
      <c r="F414" s="36"/>
      <c r="G414" s="56"/>
      <c r="H414" s="56"/>
      <c r="I414" s="493"/>
      <c r="J414" s="57"/>
      <c r="K414" s="1851"/>
      <c r="L414" s="57"/>
      <c r="M414" s="493"/>
      <c r="N414" s="57"/>
      <c r="O414" s="1410"/>
      <c r="P414" s="1410"/>
      <c r="Q414" s="1410"/>
      <c r="R414" s="1410"/>
      <c r="S414" s="1410"/>
      <c r="T414" s="1410"/>
      <c r="U414" s="1410"/>
      <c r="V414" s="1410"/>
      <c r="W414" s="2923"/>
      <c r="X414" s="216"/>
      <c r="Y414" s="216"/>
      <c r="Z414" s="216"/>
      <c r="AA414" s="216"/>
      <c r="AB414" s="2593"/>
    </row>
    <row r="415" spans="1:28" ht="15" customHeight="1" x14ac:dyDescent="0.25">
      <c r="A415" s="424" t="s">
        <v>214</v>
      </c>
      <c r="B415" s="47">
        <v>240</v>
      </c>
      <c r="C415" s="38">
        <v>150</v>
      </c>
      <c r="D415" s="502">
        <f t="shared" ref="D415" si="302">ROUND(C415/12*$A$4,0)</f>
        <v>100</v>
      </c>
      <c r="E415" s="429">
        <v>87</v>
      </c>
      <c r="F415" s="144">
        <f>E415/D415*100</f>
        <v>87</v>
      </c>
      <c r="G415" s="50">
        <v>8</v>
      </c>
      <c r="H415" s="157">
        <f t="shared" ref="H415" si="303">K415/E415</f>
        <v>9.6206896551724146</v>
      </c>
      <c r="I415" s="477">
        <f t="shared" ref="I415" si="304">ROUND(C415*G415,0)</f>
        <v>1200</v>
      </c>
      <c r="J415" s="167">
        <f t="shared" ref="J415" si="305">ROUND(D415*G415,0)</f>
        <v>800</v>
      </c>
      <c r="K415" s="1702">
        <v>837</v>
      </c>
      <c r="L415" s="167">
        <f>K415/J415*100</f>
        <v>104.62499999999999</v>
      </c>
      <c r="M415" s="483">
        <f>ROUND(I415/B415,0)</f>
        <v>5</v>
      </c>
      <c r="N415" s="167">
        <f t="shared" ref="N415:N417" si="306">K415/$A$4*12/M415</f>
        <v>251.1</v>
      </c>
      <c r="O415" s="1410"/>
      <c r="P415" s="1410"/>
      <c r="Q415" s="1410"/>
      <c r="R415" s="1410"/>
      <c r="S415" s="1410"/>
      <c r="T415" s="1410"/>
      <c r="U415" s="1410"/>
      <c r="V415" s="1410"/>
      <c r="W415" s="2923"/>
      <c r="X415" s="216"/>
      <c r="Y415" s="216"/>
      <c r="Z415" s="216"/>
      <c r="AA415" s="216"/>
      <c r="AB415" s="2593"/>
    </row>
    <row r="416" spans="1:28" s="99" customFormat="1" ht="15" customHeight="1" x14ac:dyDescent="0.25">
      <c r="A416" s="1705" t="s">
        <v>290</v>
      </c>
      <c r="B416" s="710">
        <v>240</v>
      </c>
      <c r="C416" s="532">
        <f>SUM(C415)</f>
        <v>150</v>
      </c>
      <c r="D416" s="779">
        <f t="shared" ref="D416:E417" si="307">SUM(D415)</f>
        <v>100</v>
      </c>
      <c r="E416" s="532">
        <f t="shared" si="307"/>
        <v>87</v>
      </c>
      <c r="F416" s="196">
        <f>E416/D416*100</f>
        <v>87</v>
      </c>
      <c r="G416" s="64">
        <v>8</v>
      </c>
      <c r="H416" s="284">
        <f>K416/E416</f>
        <v>9.6206896551724146</v>
      </c>
      <c r="I416" s="519">
        <f>SUM(I415)</f>
        <v>1200</v>
      </c>
      <c r="J416" s="197">
        <f t="shared" ref="J416:K417" si="308">SUM(J415)</f>
        <v>800</v>
      </c>
      <c r="K416" s="1719">
        <f t="shared" si="308"/>
        <v>837</v>
      </c>
      <c r="L416" s="197">
        <f>K416/J416*100</f>
        <v>104.62499999999999</v>
      </c>
      <c r="M416" s="487">
        <f>ROUND(I416/B416,0)</f>
        <v>5</v>
      </c>
      <c r="N416" s="376">
        <f t="shared" si="306"/>
        <v>251.1</v>
      </c>
      <c r="O416" s="1412"/>
      <c r="P416" s="1412"/>
      <c r="Q416" s="1412"/>
      <c r="R416" s="1412"/>
      <c r="S416" s="1412"/>
      <c r="T416" s="1412"/>
      <c r="U416" s="1412"/>
      <c r="V416" s="1412"/>
      <c r="W416" s="2924"/>
      <c r="X416" s="2937"/>
      <c r="Y416" s="2937"/>
      <c r="Z416" s="2937"/>
      <c r="AA416" s="2937"/>
      <c r="AB416" s="2593"/>
    </row>
    <row r="417" spans="1:28" ht="29.25" customHeight="1" thickBot="1" x14ac:dyDescent="0.3">
      <c r="A417" s="1440" t="s">
        <v>553</v>
      </c>
      <c r="B417" s="1440"/>
      <c r="C417" s="1532">
        <f>SUM(C416)</f>
        <v>150</v>
      </c>
      <c r="D417" s="1533">
        <f t="shared" si="307"/>
        <v>100</v>
      </c>
      <c r="E417" s="1532">
        <f t="shared" si="307"/>
        <v>87</v>
      </c>
      <c r="F417" s="1532">
        <f>E417/D417*100</f>
        <v>87</v>
      </c>
      <c r="G417" s="499">
        <f>IF(C417=0,0,I417/C417)</f>
        <v>8</v>
      </c>
      <c r="H417" s="1441">
        <f>K417/E417</f>
        <v>9.6206896551724146</v>
      </c>
      <c r="I417" s="1533">
        <f t="shared" ref="I417" si="309">SUM(I416)</f>
        <v>1200</v>
      </c>
      <c r="J417" s="1532">
        <f t="shared" si="308"/>
        <v>800</v>
      </c>
      <c r="K417" s="1852">
        <f t="shared" si="308"/>
        <v>837</v>
      </c>
      <c r="L417" s="505">
        <f>K417/J417*100</f>
        <v>104.62499999999999</v>
      </c>
      <c r="M417" s="1534">
        <f>M415</f>
        <v>5</v>
      </c>
      <c r="N417" s="505">
        <f t="shared" si="306"/>
        <v>251.1</v>
      </c>
      <c r="O417" s="769">
        <v>1994.0012365</v>
      </c>
      <c r="P417" s="769">
        <v>1830.3284599599999</v>
      </c>
      <c r="Q417" s="769">
        <v>1830.3284599599999</v>
      </c>
      <c r="R417" s="769">
        <v>1830.3284599599999</v>
      </c>
      <c r="S417" s="769">
        <v>1830.3284599599999</v>
      </c>
      <c r="T417" s="769">
        <v>1830.3284599599999</v>
      </c>
      <c r="U417" s="769">
        <v>1784.5115087799998</v>
      </c>
      <c r="V417" s="769">
        <v>1784.5115087799998</v>
      </c>
      <c r="W417" s="2925">
        <f>O417/12*$A$4+(P417-O417)/11*7+(Q417-P417)/10*6+(R417-Q417)/9*5+(S417-R417)/8*4+(T417-S417)/7*3+(U417-T417)/6*2+(V417-U417)/5*1</f>
        <v>1209.9064373539393</v>
      </c>
      <c r="X417" s="2863">
        <f t="shared" ref="X417" si="310">AA417-Z417</f>
        <v>1063.1550699999998</v>
      </c>
      <c r="Y417" s="2863">
        <f t="shared" ref="Y417" si="311">X417-W417</f>
        <v>-146.75136735393949</v>
      </c>
      <c r="Z417" s="2863">
        <v>0</v>
      </c>
      <c r="AA417" s="2863">
        <v>1063.1550699999998</v>
      </c>
      <c r="AB417" s="2593"/>
    </row>
    <row r="418" spans="1:28" s="428" customFormat="1" ht="15.75" customHeight="1" thickBot="1" x14ac:dyDescent="0.3">
      <c r="A418" s="563" t="s">
        <v>18</v>
      </c>
      <c r="B418" s="1837"/>
      <c r="C418" s="1743"/>
      <c r="D418" s="1853"/>
      <c r="E418" s="1743"/>
      <c r="F418" s="1743"/>
      <c r="G418" s="1854"/>
      <c r="H418" s="1854"/>
      <c r="I418" s="1855"/>
      <c r="J418" s="1856"/>
      <c r="K418" s="1856">
        <f t="shared" ref="K418" si="312">SUM(K390,K412,K417)</f>
        <v>3809</v>
      </c>
      <c r="L418" s="1856"/>
      <c r="M418" s="1856"/>
      <c r="N418" s="1856"/>
      <c r="O418" s="770">
        <f t="shared" ref="O418:AA418" si="313">SUM(O390,O412,O417)</f>
        <v>22825.492560206076</v>
      </c>
      <c r="P418" s="770">
        <f t="shared" si="313"/>
        <v>23014.488527282076</v>
      </c>
      <c r="Q418" s="770">
        <f t="shared" si="313"/>
        <v>23014.488527282076</v>
      </c>
      <c r="R418" s="770">
        <f t="shared" si="313"/>
        <v>23014.488527282076</v>
      </c>
      <c r="S418" s="770">
        <f t="shared" si="313"/>
        <v>23928.274127282071</v>
      </c>
      <c r="T418" s="770">
        <f t="shared" si="313"/>
        <v>23928.274127282071</v>
      </c>
      <c r="U418" s="770">
        <f t="shared" si="313"/>
        <v>23573.100602854072</v>
      </c>
      <c r="V418" s="770">
        <f t="shared" si="313"/>
        <v>23573.100602854072</v>
      </c>
      <c r="W418" s="2928">
        <f t="shared" si="313"/>
        <v>15675.766826194593</v>
      </c>
      <c r="X418" s="2941">
        <f t="shared" si="313"/>
        <v>12456.184359999999</v>
      </c>
      <c r="Y418" s="2941">
        <f t="shared" si="313"/>
        <v>-3219.5824661945935</v>
      </c>
      <c r="Z418" s="2941">
        <f t="shared" si="313"/>
        <v>-186.86138</v>
      </c>
      <c r="AA418" s="2943">
        <f t="shared" si="313"/>
        <v>12269.322980000001</v>
      </c>
      <c r="AB418" s="2593"/>
    </row>
    <row r="419" spans="1:28" s="428" customFormat="1" ht="15" customHeight="1" x14ac:dyDescent="0.25">
      <c r="A419" s="1857"/>
      <c r="B419" s="1857"/>
      <c r="C419" s="1704"/>
      <c r="D419" s="1723"/>
      <c r="E419" s="1704"/>
      <c r="F419" s="1704"/>
      <c r="G419" s="1858"/>
      <c r="H419" s="1858"/>
      <c r="I419" s="1723"/>
      <c r="J419" s="1704"/>
      <c r="K419" s="1704"/>
      <c r="L419" s="1704"/>
      <c r="M419" s="1704"/>
      <c r="N419" s="1704"/>
      <c r="O419" s="1411"/>
      <c r="P419" s="1411"/>
      <c r="Q419" s="1411"/>
      <c r="R419" s="1411"/>
      <c r="S419" s="1411"/>
      <c r="T419" s="1411"/>
      <c r="U419" s="1411"/>
      <c r="V419" s="1411"/>
      <c r="W419" s="2926"/>
      <c r="X419" s="2940"/>
      <c r="Y419" s="2940"/>
      <c r="Z419" s="2940"/>
      <c r="AA419" s="2940"/>
      <c r="AB419" s="2593"/>
    </row>
    <row r="420" spans="1:28" ht="44.25" customHeight="1" x14ac:dyDescent="0.25">
      <c r="A420" s="1745" t="s">
        <v>310</v>
      </c>
      <c r="B420" s="1681"/>
      <c r="C420" s="36"/>
      <c r="D420" s="501"/>
      <c r="E420" s="581"/>
      <c r="F420" s="36"/>
      <c r="G420" s="50"/>
      <c r="H420" s="50"/>
      <c r="I420" s="488"/>
      <c r="J420" s="38"/>
      <c r="K420" s="680"/>
      <c r="L420" s="38"/>
      <c r="M420" s="38"/>
      <c r="N420" s="38"/>
      <c r="O420" s="1410"/>
      <c r="P420" s="1410"/>
      <c r="Q420" s="1410"/>
      <c r="R420" s="1410"/>
      <c r="S420" s="1410"/>
      <c r="T420" s="1410"/>
      <c r="U420" s="1410"/>
      <c r="V420" s="1410"/>
      <c r="W420" s="2923"/>
      <c r="X420" s="216"/>
      <c r="Y420" s="216"/>
      <c r="Z420" s="216"/>
      <c r="AA420" s="216"/>
      <c r="AB420" s="2593"/>
    </row>
    <row r="421" spans="1:28" ht="15" customHeight="1" x14ac:dyDescent="0.25">
      <c r="A421" s="192" t="s">
        <v>66</v>
      </c>
      <c r="B421" s="192"/>
      <c r="C421" s="36"/>
      <c r="D421" s="501"/>
      <c r="E421" s="581"/>
      <c r="F421" s="36"/>
      <c r="G421" s="50"/>
      <c r="H421" s="50"/>
      <c r="I421" s="488"/>
      <c r="J421" s="38"/>
      <c r="K421" s="680"/>
      <c r="L421" s="38"/>
      <c r="M421" s="38"/>
      <c r="N421" s="38"/>
      <c r="O421" s="1410"/>
      <c r="P421" s="1410"/>
      <c r="Q421" s="1410"/>
      <c r="R421" s="1410"/>
      <c r="S421" s="1410"/>
      <c r="T421" s="1410"/>
      <c r="U421" s="1410"/>
      <c r="V421" s="1410"/>
      <c r="W421" s="2923"/>
      <c r="X421" s="216"/>
      <c r="Y421" s="216"/>
      <c r="Z421" s="216"/>
      <c r="AA421" s="216"/>
      <c r="AB421" s="2593"/>
    </row>
    <row r="422" spans="1:28" ht="16.5" customHeight="1" x14ac:dyDescent="0.25">
      <c r="A422" s="1443" t="s">
        <v>99</v>
      </c>
      <c r="B422" s="1443">
        <v>340</v>
      </c>
      <c r="C422" s="1444">
        <v>2500</v>
      </c>
      <c r="D422" s="887">
        <f t="shared" ref="D422" si="314">ROUND(C422/12*$A$4,0)</f>
        <v>1667</v>
      </c>
      <c r="E422" s="581">
        <v>2235</v>
      </c>
      <c r="F422" s="206">
        <f>E422/D422*100</f>
        <v>134.0731853629274</v>
      </c>
      <c r="G422" s="327">
        <v>3</v>
      </c>
      <c r="H422" s="423">
        <f t="shared" ref="H422:H423" si="315">K422/E422</f>
        <v>3.504697986577181</v>
      </c>
      <c r="I422" s="480">
        <f t="shared" ref="I422" si="316">ROUND(C422*G422,0)</f>
        <v>7500</v>
      </c>
      <c r="J422" s="376">
        <f t="shared" ref="J422" si="317">ROUND(D422*G422,0)</f>
        <v>5001</v>
      </c>
      <c r="K422" s="433">
        <v>7833</v>
      </c>
      <c r="L422" s="376">
        <f>K422/J422*100</f>
        <v>156.62867426514697</v>
      </c>
      <c r="M422" s="492">
        <f>ROUND(I422/B422,0)</f>
        <v>22</v>
      </c>
      <c r="N422" s="376">
        <f t="shared" ref="N422:N423" si="318">K422/$A$4*12/M422</f>
        <v>534.06818181818187</v>
      </c>
      <c r="O422" s="1412"/>
      <c r="P422" s="1412"/>
      <c r="Q422" s="1412"/>
      <c r="R422" s="1412"/>
      <c r="S422" s="1412"/>
      <c r="T422" s="1412"/>
      <c r="U422" s="1412"/>
      <c r="V422" s="1412"/>
      <c r="W422" s="2924"/>
      <c r="X422" s="2937"/>
      <c r="Y422" s="2937"/>
      <c r="Z422" s="2937"/>
      <c r="AA422" s="2937"/>
      <c r="AB422" s="2593"/>
    </row>
    <row r="423" spans="1:28" s="435" customFormat="1" ht="15" customHeight="1" x14ac:dyDescent="0.2">
      <c r="A423" s="462" t="s">
        <v>7</v>
      </c>
      <c r="B423" s="1839"/>
      <c r="C423" s="1687">
        <f>SUM(C422:C422)</f>
        <v>2500</v>
      </c>
      <c r="D423" s="1687">
        <f>SUM(D422:D422)</f>
        <v>1667</v>
      </c>
      <c r="E423" s="1687">
        <f>SUM(E422:E422)</f>
        <v>2235</v>
      </c>
      <c r="F423" s="1687">
        <f>E423/D423*100</f>
        <v>134.0731853629274</v>
      </c>
      <c r="G423" s="1711">
        <f>IF(C423=0,0,I423/C423)</f>
        <v>3</v>
      </c>
      <c r="H423" s="1711">
        <f t="shared" si="315"/>
        <v>3.504697986577181</v>
      </c>
      <c r="I423" s="1840">
        <f>SUM(I422:I422)</f>
        <v>7500</v>
      </c>
      <c r="J423" s="1841">
        <f>SUM(J422:J422)</f>
        <v>5001</v>
      </c>
      <c r="K423" s="1841">
        <f>SUM(K422:K422)</f>
        <v>7833</v>
      </c>
      <c r="L423" s="1688">
        <f>K423/J423*100</f>
        <v>156.62867426514697</v>
      </c>
      <c r="M423" s="1841">
        <f>SUM(M422:M422)</f>
        <v>22</v>
      </c>
      <c r="N423" s="1688">
        <f t="shared" si="318"/>
        <v>534.06818181818187</v>
      </c>
      <c r="O423" s="567">
        <v>121792.74012128002</v>
      </c>
      <c r="P423" s="567">
        <v>122251.88083977332</v>
      </c>
      <c r="Q423" s="567">
        <v>122251.88083977332</v>
      </c>
      <c r="R423" s="567">
        <v>122251.88083977332</v>
      </c>
      <c r="S423" s="567">
        <v>122251.88083977332</v>
      </c>
      <c r="T423" s="567">
        <v>122251.88083977332</v>
      </c>
      <c r="U423" s="567">
        <v>121258.08570577332</v>
      </c>
      <c r="V423" s="567">
        <v>121258.08570577332</v>
      </c>
      <c r="W423" s="2925">
        <f>O423/12*$A$4+(P423-O423)/11*7+(Q423-P423)/10*6+(R423-Q423)/9*5+(S423-R423)/8*4+(T423-S423)/7*3+(U423-T423)/6*2+(V423-U423)/5*1</f>
        <v>81156.075493409691</v>
      </c>
      <c r="X423" s="1603">
        <f t="shared" ref="X423:X424" si="319">AA423-Z423</f>
        <v>106396.53210999999</v>
      </c>
      <c r="Y423" s="1603">
        <f t="shared" ref="Y423:Y424" si="320">X423-W423</f>
        <v>25240.456616590294</v>
      </c>
      <c r="Z423" s="1603">
        <v>-12.88316</v>
      </c>
      <c r="AA423" s="1603">
        <v>106383.64894999999</v>
      </c>
      <c r="AB423" s="2593"/>
    </row>
    <row r="424" spans="1:28" s="428" customFormat="1" ht="32.25" customHeight="1" x14ac:dyDescent="0.25">
      <c r="A424" s="1774" t="s">
        <v>344</v>
      </c>
      <c r="B424" s="1859"/>
      <c r="C424" s="2866">
        <v>125</v>
      </c>
      <c r="D424" s="1882">
        <f t="shared" ref="D424" si="321">ROUND(C424/12*$A$4,0)</f>
        <v>83</v>
      </c>
      <c r="E424" s="2866">
        <v>66</v>
      </c>
      <c r="F424" s="1775">
        <f>E424/D424*100</f>
        <v>79.518072289156621</v>
      </c>
      <c r="G424" s="1860"/>
      <c r="H424" s="1860"/>
      <c r="I424" s="1861"/>
      <c r="J424" s="1862"/>
      <c r="K424" s="1862"/>
      <c r="L424" s="1863"/>
      <c r="M424" s="1862"/>
      <c r="N424" s="1863"/>
      <c r="O424" s="1697">
        <v>19082.291000000001</v>
      </c>
      <c r="P424" s="1697">
        <v>19082.291000000001</v>
      </c>
      <c r="Q424" s="1697">
        <v>19082.291000000001</v>
      </c>
      <c r="R424" s="1697">
        <v>19082.291000000001</v>
      </c>
      <c r="S424" s="1697">
        <v>19082.291000000001</v>
      </c>
      <c r="T424" s="1697">
        <v>19082.291000000001</v>
      </c>
      <c r="U424" s="1697">
        <v>18861.990000000002</v>
      </c>
      <c r="V424" s="1697">
        <v>18861.990000000002</v>
      </c>
      <c r="W424" s="1697">
        <f>V424/12*$A$4</f>
        <v>12574.660000000002</v>
      </c>
      <c r="X424" s="2938">
        <f t="shared" si="319"/>
        <v>9698.5724300000002</v>
      </c>
      <c r="Y424" s="2938">
        <f t="shared" si="320"/>
        <v>-2876.0875700000015</v>
      </c>
      <c r="Z424" s="2938">
        <v>0</v>
      </c>
      <c r="AA424" s="2938">
        <v>9698.5724300000002</v>
      </c>
      <c r="AB424" s="2857"/>
    </row>
    <row r="425" spans="1:28" ht="15" customHeight="1" x14ac:dyDescent="0.25">
      <c r="A425" s="2867" t="s">
        <v>14</v>
      </c>
      <c r="B425" s="1581"/>
      <c r="C425" s="1"/>
      <c r="D425" s="956"/>
      <c r="E425" s="1410"/>
      <c r="F425" s="2629"/>
      <c r="G425" s="1410"/>
      <c r="H425" s="1410"/>
      <c r="I425" s="1410"/>
      <c r="J425" s="1410"/>
      <c r="K425" s="1410"/>
      <c r="L425" s="1410"/>
      <c r="M425" s="1410"/>
      <c r="N425" s="1410"/>
      <c r="O425" s="1410"/>
      <c r="P425" s="1410"/>
      <c r="Q425" s="1410"/>
      <c r="R425" s="1410"/>
      <c r="S425" s="1410"/>
      <c r="T425" s="1410"/>
      <c r="U425" s="1410"/>
      <c r="V425" s="1410"/>
      <c r="W425" s="2923"/>
      <c r="X425" s="216"/>
      <c r="Y425" s="216"/>
      <c r="Z425" s="216"/>
      <c r="AA425" s="216"/>
      <c r="AB425" s="2593"/>
    </row>
    <row r="426" spans="1:28" ht="15" customHeight="1" x14ac:dyDescent="0.25">
      <c r="A426" s="1864" t="s">
        <v>184</v>
      </c>
      <c r="B426" s="1519"/>
      <c r="C426" s="196"/>
      <c r="D426" s="208"/>
      <c r="E426" s="1410"/>
      <c r="F426" s="1410"/>
      <c r="G426" s="1410"/>
      <c r="H426" s="1410"/>
      <c r="I426" s="1410"/>
      <c r="J426" s="1410"/>
      <c r="K426" s="1410"/>
      <c r="L426" s="1410"/>
      <c r="M426" s="1410"/>
      <c r="N426" s="1410"/>
      <c r="O426" s="1410"/>
      <c r="P426" s="1410"/>
      <c r="Q426" s="1410"/>
      <c r="R426" s="1410"/>
      <c r="S426" s="1410"/>
      <c r="T426" s="1410"/>
      <c r="U426" s="1410"/>
      <c r="V426" s="1410"/>
      <c r="W426" s="2923"/>
      <c r="X426" s="216"/>
      <c r="Y426" s="216"/>
      <c r="Z426" s="216"/>
      <c r="AA426" s="216"/>
      <c r="AB426" s="2593"/>
    </row>
    <row r="427" spans="1:28" ht="15" customHeight="1" x14ac:dyDescent="0.25">
      <c r="A427" s="295" t="s">
        <v>229</v>
      </c>
      <c r="B427" s="1519"/>
      <c r="C427" s="188">
        <f>SUM(C428:C429)</f>
        <v>13400</v>
      </c>
      <c r="D427" s="308">
        <f t="shared" ref="D427:E427" si="322">SUM(D428:D429)</f>
        <v>8934</v>
      </c>
      <c r="E427" s="1655">
        <f t="shared" si="322"/>
        <v>9455</v>
      </c>
      <c r="F427" s="1655">
        <f>E427/D427*100</f>
        <v>105.83165435415268</v>
      </c>
      <c r="G427" s="1410"/>
      <c r="H427" s="1410"/>
      <c r="I427" s="1410"/>
      <c r="J427" s="1410"/>
      <c r="K427" s="1410"/>
      <c r="L427" s="1410"/>
      <c r="M427" s="1410"/>
      <c r="N427" s="1410"/>
      <c r="O427" s="1410"/>
      <c r="P427" s="1410"/>
      <c r="Q427" s="1410"/>
      <c r="R427" s="1410"/>
      <c r="S427" s="1410"/>
      <c r="T427" s="1410"/>
      <c r="U427" s="1410"/>
      <c r="V427" s="1410"/>
      <c r="W427" s="2923"/>
      <c r="X427" s="216"/>
      <c r="Y427" s="216"/>
      <c r="Z427" s="216"/>
      <c r="AA427" s="216"/>
      <c r="AB427" s="2593"/>
    </row>
    <row r="428" spans="1:28" ht="48" customHeight="1" x14ac:dyDescent="0.25">
      <c r="A428" s="295" t="s">
        <v>526</v>
      </c>
      <c r="B428" s="1519"/>
      <c r="C428" s="188">
        <v>400</v>
      </c>
      <c r="D428" s="1721">
        <f t="shared" ref="D428:D429" si="323">ROUND(C428/12*$A$4,0)</f>
        <v>267</v>
      </c>
      <c r="E428" s="1655">
        <v>368</v>
      </c>
      <c r="F428" s="1655">
        <f>E428/D428*100</f>
        <v>137.82771535580525</v>
      </c>
      <c r="G428" s="1410"/>
      <c r="H428" s="1410"/>
      <c r="I428" s="1410"/>
      <c r="J428" s="1410"/>
      <c r="K428" s="1410"/>
      <c r="L428" s="1410"/>
      <c r="M428" s="1410"/>
      <c r="N428" s="1410"/>
      <c r="O428" s="1410"/>
      <c r="P428" s="1410"/>
      <c r="Q428" s="1410"/>
      <c r="R428" s="1410"/>
      <c r="S428" s="1410"/>
      <c r="T428" s="1410"/>
      <c r="U428" s="1410"/>
      <c r="V428" s="1410"/>
      <c r="W428" s="2923"/>
      <c r="X428" s="216"/>
      <c r="Y428" s="216"/>
      <c r="Z428" s="216"/>
      <c r="AA428" s="216"/>
      <c r="AB428" s="2593"/>
    </row>
    <row r="429" spans="1:28" ht="25.5" customHeight="1" x14ac:dyDescent="0.25">
      <c r="A429" s="295" t="s">
        <v>527</v>
      </c>
      <c r="B429" s="170"/>
      <c r="C429" s="308">
        <v>13000</v>
      </c>
      <c r="D429" s="1498">
        <f t="shared" si="323"/>
        <v>8667</v>
      </c>
      <c r="E429" s="1655">
        <v>9087</v>
      </c>
      <c r="F429" s="1655">
        <f>E429/D429*100</f>
        <v>104.84596746278989</v>
      </c>
      <c r="G429" s="1410"/>
      <c r="H429" s="1412"/>
      <c r="I429" s="1410"/>
      <c r="J429" s="1410"/>
      <c r="K429" s="1410"/>
      <c r="L429" s="1410"/>
      <c r="M429" s="1410"/>
      <c r="N429" s="1410"/>
      <c r="O429" s="1410"/>
      <c r="P429" s="1410"/>
      <c r="Q429" s="1410"/>
      <c r="R429" s="1410"/>
      <c r="S429" s="1410"/>
      <c r="T429" s="1410"/>
      <c r="U429" s="1410"/>
      <c r="V429" s="1410"/>
      <c r="W429" s="2923"/>
      <c r="X429" s="216"/>
      <c r="Y429" s="216"/>
      <c r="Z429" s="216"/>
      <c r="AA429" s="216"/>
      <c r="AB429" s="2593"/>
    </row>
    <row r="430" spans="1:28" ht="15" customHeight="1" x14ac:dyDescent="0.25">
      <c r="A430" s="545" t="s">
        <v>171</v>
      </c>
      <c r="B430" s="1581"/>
      <c r="C430" s="208"/>
      <c r="D430" s="143"/>
      <c r="E430" s="432"/>
      <c r="F430" s="1656"/>
      <c r="G430" s="156"/>
      <c r="H430" s="156"/>
      <c r="I430" s="187"/>
      <c r="J430" s="187"/>
      <c r="K430" s="1865"/>
      <c r="L430" s="137"/>
      <c r="M430" s="371"/>
      <c r="N430" s="894"/>
      <c r="O430" s="1410"/>
      <c r="P430" s="1410"/>
      <c r="Q430" s="1410"/>
      <c r="R430" s="1410"/>
      <c r="S430" s="1410"/>
      <c r="T430" s="1410"/>
      <c r="U430" s="1410"/>
      <c r="V430" s="1410"/>
      <c r="W430" s="2923"/>
      <c r="X430" s="216"/>
      <c r="Y430" s="216"/>
      <c r="Z430" s="216"/>
      <c r="AA430" s="216"/>
      <c r="AB430" s="2593"/>
    </row>
    <row r="431" spans="1:28" ht="30" customHeight="1" x14ac:dyDescent="0.25">
      <c r="A431" s="1866" t="s">
        <v>172</v>
      </c>
      <c r="B431" s="1582"/>
      <c r="C431" s="1"/>
      <c r="D431" s="482"/>
      <c r="E431" s="656"/>
      <c r="F431" s="1657"/>
      <c r="G431" s="3"/>
      <c r="H431" s="315"/>
      <c r="I431" s="972"/>
      <c r="J431" s="371"/>
      <c r="K431" s="1867"/>
      <c r="L431" s="1583"/>
      <c r="M431" s="1584"/>
      <c r="N431" s="1585"/>
      <c r="O431" s="1412"/>
      <c r="P431" s="1412"/>
      <c r="Q431" s="1412"/>
      <c r="R431" s="1412"/>
      <c r="S431" s="1412"/>
      <c r="T431" s="1412"/>
      <c r="U431" s="1412"/>
      <c r="V431" s="1412"/>
      <c r="W431" s="2924"/>
      <c r="X431" s="2937"/>
      <c r="Y431" s="2937"/>
      <c r="Z431" s="2937"/>
      <c r="AA431" s="2937"/>
      <c r="AB431" s="2593"/>
    </row>
    <row r="432" spans="1:28" ht="15" customHeight="1" x14ac:dyDescent="0.25">
      <c r="A432" s="447" t="s">
        <v>181</v>
      </c>
      <c r="B432" s="503"/>
      <c r="C432" s="140">
        <f>SUM(C427)</f>
        <v>13400</v>
      </c>
      <c r="D432" s="140">
        <f t="shared" ref="D432:E432" si="324">SUM(D427)</f>
        <v>8934</v>
      </c>
      <c r="E432" s="140">
        <f t="shared" si="324"/>
        <v>9455</v>
      </c>
      <c r="F432" s="140">
        <f>E432/D432*100</f>
        <v>105.83165435415268</v>
      </c>
      <c r="G432" s="281"/>
      <c r="H432" s="281"/>
      <c r="I432" s="1423"/>
      <c r="J432" s="193"/>
      <c r="K432" s="1841"/>
      <c r="L432" s="365"/>
      <c r="M432" s="193"/>
      <c r="N432" s="365"/>
      <c r="O432" s="567">
        <v>17941.131299999997</v>
      </c>
      <c r="P432" s="567">
        <v>17941.131299999997</v>
      </c>
      <c r="Q432" s="567">
        <v>17941.131299999997</v>
      </c>
      <c r="R432" s="567">
        <v>17941.131299999997</v>
      </c>
      <c r="S432" s="567">
        <v>17941.131299999997</v>
      </c>
      <c r="T432" s="567">
        <v>17941.131299999997</v>
      </c>
      <c r="U432" s="567">
        <v>17941.131299999997</v>
      </c>
      <c r="V432" s="567">
        <v>17941.131299999997</v>
      </c>
      <c r="W432" s="2925">
        <f>O432/12*$A$4+(P432-O432)/11*7+(Q432-P432)/10*6+(R432-Q432)/9*5+(S432-R432)/8*4+(T432-S432)/7*3+(U432-T432)/6*2+(V432-U432)/5*1</f>
        <v>11960.754199999998</v>
      </c>
      <c r="X432" s="1603">
        <f t="shared" ref="X432" si="325">AA432-Z432</f>
        <v>12130.048330000001</v>
      </c>
      <c r="Y432" s="1603">
        <f t="shared" ref="Y432" si="326">X432-W432</f>
        <v>169.29413000000386</v>
      </c>
      <c r="Z432" s="1603">
        <v>-4.0944000000000003</v>
      </c>
      <c r="AA432" s="1603">
        <v>12125.953930000001</v>
      </c>
      <c r="AB432" s="2593">
        <f>X432+Z432-AA432</f>
        <v>0</v>
      </c>
    </row>
    <row r="433" spans="1:28" ht="15" customHeight="1" x14ac:dyDescent="0.25">
      <c r="A433" s="1500" t="s">
        <v>174</v>
      </c>
      <c r="B433" s="969"/>
      <c r="C433" s="956"/>
      <c r="D433" s="482"/>
      <c r="E433" s="1822"/>
      <c r="F433" s="1"/>
      <c r="G433" s="3"/>
      <c r="H433" s="3"/>
      <c r="I433" s="972"/>
      <c r="J433" s="1586"/>
      <c r="K433" s="1868"/>
      <c r="L433" s="137"/>
      <c r="M433" s="371"/>
      <c r="N433" s="566"/>
      <c r="O433" s="1411"/>
      <c r="P433" s="1411"/>
      <c r="Q433" s="1411"/>
      <c r="R433" s="1411"/>
      <c r="S433" s="1411"/>
      <c r="T433" s="1411"/>
      <c r="U433" s="1411"/>
      <c r="V433" s="1411"/>
      <c r="W433" s="2926"/>
      <c r="X433" s="2940"/>
      <c r="Y433" s="2940"/>
      <c r="Z433" s="2940"/>
      <c r="AA433" s="2940"/>
      <c r="AB433" s="2593"/>
    </row>
    <row r="434" spans="1:28" ht="35.25" customHeight="1" x14ac:dyDescent="0.25">
      <c r="A434" s="145" t="s">
        <v>146</v>
      </c>
      <c r="B434" s="188"/>
      <c r="C434" s="188">
        <v>320</v>
      </c>
      <c r="D434" s="144">
        <f t="shared" ref="D434:D452" si="327">ROUND(C434/12*$A$4,0)</f>
        <v>213</v>
      </c>
      <c r="E434" s="308">
        <v>222</v>
      </c>
      <c r="F434" s="188">
        <f t="shared" ref="F434:F452" si="328">E434/D434*100</f>
        <v>104.22535211267605</v>
      </c>
      <c r="G434" s="188"/>
      <c r="H434" s="188"/>
      <c r="I434" s="188"/>
      <c r="J434" s="308"/>
      <c r="K434" s="308"/>
      <c r="L434" s="188"/>
      <c r="M434" s="188"/>
      <c r="N434" s="308"/>
      <c r="O434" s="188"/>
      <c r="P434" s="188"/>
      <c r="Q434" s="188"/>
      <c r="R434" s="188"/>
      <c r="S434" s="188"/>
      <c r="T434" s="188"/>
      <c r="U434" s="188"/>
      <c r="V434" s="188"/>
      <c r="W434" s="2923"/>
      <c r="X434" s="216"/>
      <c r="Y434" s="216"/>
      <c r="Z434" s="216"/>
      <c r="AA434" s="216"/>
      <c r="AB434" s="2593"/>
    </row>
    <row r="435" spans="1:28" ht="32.25" customHeight="1" x14ac:dyDescent="0.25">
      <c r="A435" s="145" t="s">
        <v>147</v>
      </c>
      <c r="B435" s="188"/>
      <c r="C435" s="188">
        <v>600</v>
      </c>
      <c r="D435" s="188">
        <f t="shared" si="327"/>
        <v>400</v>
      </c>
      <c r="E435" s="188">
        <v>408</v>
      </c>
      <c r="F435" s="188">
        <f t="shared" si="328"/>
        <v>102</v>
      </c>
      <c r="G435" s="188"/>
      <c r="H435" s="188"/>
      <c r="I435" s="188"/>
      <c r="J435" s="188"/>
      <c r="K435" s="188"/>
      <c r="L435" s="188"/>
      <c r="M435" s="188"/>
      <c r="N435" s="188"/>
      <c r="O435" s="1410"/>
      <c r="P435" s="1410"/>
      <c r="Q435" s="1410"/>
      <c r="R435" s="1410"/>
      <c r="S435" s="1410"/>
      <c r="T435" s="1410"/>
      <c r="U435" s="1410"/>
      <c r="V435" s="1410"/>
      <c r="W435" s="2923"/>
      <c r="X435" s="216"/>
      <c r="Y435" s="216"/>
      <c r="Z435" s="216"/>
      <c r="AA435" s="216"/>
      <c r="AB435" s="2593"/>
    </row>
    <row r="436" spans="1:28" ht="27" customHeight="1" x14ac:dyDescent="0.25">
      <c r="A436" s="145" t="s">
        <v>115</v>
      </c>
      <c r="B436" s="188"/>
      <c r="C436" s="188">
        <v>30</v>
      </c>
      <c r="D436" s="188">
        <f t="shared" si="327"/>
        <v>20</v>
      </c>
      <c r="E436" s="188">
        <v>20</v>
      </c>
      <c r="F436" s="188">
        <f t="shared" si="328"/>
        <v>100</v>
      </c>
      <c r="G436" s="188"/>
      <c r="H436" s="188"/>
      <c r="I436" s="188"/>
      <c r="J436" s="188"/>
      <c r="K436" s="188"/>
      <c r="L436" s="188"/>
      <c r="M436" s="188"/>
      <c r="N436" s="188"/>
      <c r="O436" s="1410"/>
      <c r="P436" s="1410"/>
      <c r="Q436" s="1410"/>
      <c r="R436" s="1410"/>
      <c r="S436" s="1410"/>
      <c r="T436" s="1410"/>
      <c r="U436" s="1410"/>
      <c r="V436" s="1410"/>
      <c r="W436" s="2923"/>
      <c r="X436" s="216"/>
      <c r="Y436" s="216"/>
      <c r="Z436" s="216"/>
      <c r="AA436" s="216"/>
      <c r="AB436" s="2593"/>
    </row>
    <row r="437" spans="1:28" ht="15" customHeight="1" x14ac:dyDescent="0.25">
      <c r="A437" s="145" t="s">
        <v>149</v>
      </c>
      <c r="B437" s="188"/>
      <c r="C437" s="188">
        <v>3100</v>
      </c>
      <c r="D437" s="188">
        <f t="shared" si="327"/>
        <v>2067</v>
      </c>
      <c r="E437" s="188">
        <v>1740</v>
      </c>
      <c r="F437" s="188">
        <f t="shared" si="328"/>
        <v>84.179970972423803</v>
      </c>
      <c r="G437" s="188"/>
      <c r="H437" s="188"/>
      <c r="I437" s="188"/>
      <c r="J437" s="188"/>
      <c r="K437" s="188"/>
      <c r="L437" s="188"/>
      <c r="M437" s="188"/>
      <c r="N437" s="188"/>
      <c r="O437" s="1410"/>
      <c r="P437" s="1410"/>
      <c r="Q437" s="1410"/>
      <c r="R437" s="1410"/>
      <c r="S437" s="1410"/>
      <c r="T437" s="1410"/>
      <c r="U437" s="1410"/>
      <c r="V437" s="1410"/>
      <c r="W437" s="2923"/>
      <c r="X437" s="216"/>
      <c r="Y437" s="216"/>
      <c r="Z437" s="216"/>
      <c r="AA437" s="216"/>
      <c r="AB437" s="2593"/>
    </row>
    <row r="438" spans="1:28" ht="15" customHeight="1" x14ac:dyDescent="0.25">
      <c r="A438" s="145" t="s">
        <v>82</v>
      </c>
      <c r="B438" s="188"/>
      <c r="C438" s="188">
        <v>270</v>
      </c>
      <c r="D438" s="188">
        <f t="shared" si="327"/>
        <v>180</v>
      </c>
      <c r="E438" s="188">
        <v>199</v>
      </c>
      <c r="F438" s="188">
        <f t="shared" si="328"/>
        <v>110.55555555555556</v>
      </c>
      <c r="G438" s="188"/>
      <c r="H438" s="188"/>
      <c r="I438" s="188"/>
      <c r="J438" s="188"/>
      <c r="K438" s="188"/>
      <c r="L438" s="188"/>
      <c r="M438" s="188"/>
      <c r="N438" s="188"/>
      <c r="O438" s="1410"/>
      <c r="P438" s="1410"/>
      <c r="Q438" s="1410"/>
      <c r="R438" s="1410"/>
      <c r="S438" s="1410"/>
      <c r="T438" s="1410"/>
      <c r="U438" s="1410"/>
      <c r="V438" s="1410"/>
      <c r="W438" s="2923"/>
      <c r="X438" s="216"/>
      <c r="Y438" s="216"/>
      <c r="Z438" s="216"/>
      <c r="AA438" s="216"/>
      <c r="AB438" s="2593"/>
    </row>
    <row r="439" spans="1:28" ht="15" customHeight="1" x14ac:dyDescent="0.25">
      <c r="A439" s="145" t="s">
        <v>112</v>
      </c>
      <c r="B439" s="188"/>
      <c r="C439" s="188">
        <v>800</v>
      </c>
      <c r="D439" s="188">
        <f t="shared" si="327"/>
        <v>533</v>
      </c>
      <c r="E439" s="188">
        <v>483</v>
      </c>
      <c r="F439" s="188">
        <f t="shared" si="328"/>
        <v>90.619136960600372</v>
      </c>
      <c r="G439" s="188"/>
      <c r="H439" s="188"/>
      <c r="I439" s="188"/>
      <c r="J439" s="188"/>
      <c r="K439" s="188"/>
      <c r="L439" s="188"/>
      <c r="M439" s="188"/>
      <c r="N439" s="188"/>
      <c r="O439" s="1410"/>
      <c r="P439" s="1410"/>
      <c r="Q439" s="1410"/>
      <c r="R439" s="1410"/>
      <c r="S439" s="1410"/>
      <c r="T439" s="1410"/>
      <c r="U439" s="1410"/>
      <c r="V439" s="1410"/>
      <c r="W439" s="2923"/>
      <c r="X439" s="216"/>
      <c r="Y439" s="216"/>
      <c r="Z439" s="216"/>
      <c r="AA439" s="216"/>
      <c r="AB439" s="2593"/>
    </row>
    <row r="440" spans="1:28" ht="15" customHeight="1" x14ac:dyDescent="0.25">
      <c r="A440" s="145" t="s">
        <v>141</v>
      </c>
      <c r="B440" s="188"/>
      <c r="C440" s="188">
        <v>550</v>
      </c>
      <c r="D440" s="188">
        <f t="shared" si="327"/>
        <v>367</v>
      </c>
      <c r="E440" s="188">
        <v>349</v>
      </c>
      <c r="F440" s="188">
        <f t="shared" si="328"/>
        <v>95.095367847411453</v>
      </c>
      <c r="G440" s="188"/>
      <c r="H440" s="188"/>
      <c r="I440" s="188"/>
      <c r="J440" s="188"/>
      <c r="K440" s="188"/>
      <c r="L440" s="188"/>
      <c r="M440" s="188"/>
      <c r="N440" s="188"/>
      <c r="O440" s="1410"/>
      <c r="P440" s="1410"/>
      <c r="Q440" s="1410"/>
      <c r="R440" s="1410"/>
      <c r="S440" s="1410"/>
      <c r="T440" s="1410"/>
      <c r="U440" s="1410"/>
      <c r="V440" s="1410"/>
      <c r="W440" s="2923"/>
      <c r="X440" s="216"/>
      <c r="Y440" s="216"/>
      <c r="Z440" s="216"/>
      <c r="AA440" s="216"/>
      <c r="AB440" s="2593"/>
    </row>
    <row r="441" spans="1:28" ht="15" customHeight="1" x14ac:dyDescent="0.25">
      <c r="A441" s="145" t="s">
        <v>85</v>
      </c>
      <c r="B441" s="188"/>
      <c r="C441" s="188">
        <v>30</v>
      </c>
      <c r="D441" s="188">
        <f t="shared" si="327"/>
        <v>20</v>
      </c>
      <c r="E441" s="188">
        <v>51</v>
      </c>
      <c r="F441" s="188">
        <f t="shared" si="328"/>
        <v>254.99999999999997</v>
      </c>
      <c r="G441" s="188"/>
      <c r="H441" s="188"/>
      <c r="I441" s="188"/>
      <c r="J441" s="188"/>
      <c r="K441" s="188"/>
      <c r="L441" s="188"/>
      <c r="M441" s="188"/>
      <c r="N441" s="188"/>
      <c r="O441" s="1410"/>
      <c r="P441" s="1410"/>
      <c r="Q441" s="1410"/>
      <c r="R441" s="1410"/>
      <c r="S441" s="1410"/>
      <c r="T441" s="1410"/>
      <c r="U441" s="1410"/>
      <c r="V441" s="1410"/>
      <c r="W441" s="2923"/>
      <c r="X441" s="216"/>
      <c r="Y441" s="216"/>
      <c r="Z441" s="216"/>
      <c r="AA441" s="216"/>
      <c r="AB441" s="2593"/>
    </row>
    <row r="442" spans="1:28" ht="15" customHeight="1" x14ac:dyDescent="0.25">
      <c r="A442" s="145" t="s">
        <v>95</v>
      </c>
      <c r="B442" s="188"/>
      <c r="C442" s="188">
        <v>10</v>
      </c>
      <c r="D442" s="188">
        <f t="shared" si="327"/>
        <v>7</v>
      </c>
      <c r="E442" s="188">
        <v>43</v>
      </c>
      <c r="F442" s="188">
        <f t="shared" si="328"/>
        <v>614.28571428571433</v>
      </c>
      <c r="G442" s="188"/>
      <c r="H442" s="188"/>
      <c r="I442" s="188"/>
      <c r="J442" s="188"/>
      <c r="K442" s="188"/>
      <c r="L442" s="188"/>
      <c r="M442" s="188"/>
      <c r="N442" s="188"/>
      <c r="O442" s="1410"/>
      <c r="P442" s="1410"/>
      <c r="Q442" s="1410"/>
      <c r="R442" s="1410"/>
      <c r="S442" s="1410"/>
      <c r="T442" s="1410"/>
      <c r="U442" s="1410"/>
      <c r="V442" s="1410"/>
      <c r="W442" s="2923"/>
      <c r="X442" s="216"/>
      <c r="Y442" s="216"/>
      <c r="Z442" s="216"/>
      <c r="AA442" s="216"/>
      <c r="AB442" s="2593"/>
    </row>
    <row r="443" spans="1:28" ht="15" customHeight="1" x14ac:dyDescent="0.25">
      <c r="A443" s="145" t="s">
        <v>150</v>
      </c>
      <c r="B443" s="188"/>
      <c r="C443" s="188">
        <v>250</v>
      </c>
      <c r="D443" s="188">
        <f t="shared" si="327"/>
        <v>167</v>
      </c>
      <c r="E443" s="188">
        <v>259</v>
      </c>
      <c r="F443" s="188">
        <f t="shared" si="328"/>
        <v>155.08982035928142</v>
      </c>
      <c r="G443" s="188"/>
      <c r="H443" s="188"/>
      <c r="I443" s="188"/>
      <c r="J443" s="188"/>
      <c r="K443" s="188"/>
      <c r="L443" s="188"/>
      <c r="M443" s="188"/>
      <c r="N443" s="188"/>
      <c r="O443" s="1410"/>
      <c r="P443" s="1410"/>
      <c r="Q443" s="1410"/>
      <c r="R443" s="1410"/>
      <c r="S443" s="1410"/>
      <c r="T443" s="1410"/>
      <c r="U443" s="1410"/>
      <c r="V443" s="1410"/>
      <c r="W443" s="2923"/>
      <c r="X443" s="216"/>
      <c r="Y443" s="216"/>
      <c r="Z443" s="216"/>
      <c r="AA443" s="216"/>
      <c r="AB443" s="2593"/>
    </row>
    <row r="444" spans="1:28" ht="15" customHeight="1" x14ac:dyDescent="0.25">
      <c r="A444" s="145" t="s">
        <v>107</v>
      </c>
      <c r="B444" s="188"/>
      <c r="C444" s="188">
        <v>70</v>
      </c>
      <c r="D444" s="188">
        <f t="shared" si="327"/>
        <v>47</v>
      </c>
      <c r="E444" s="188">
        <v>41</v>
      </c>
      <c r="F444" s="188">
        <f t="shared" si="328"/>
        <v>87.2340425531915</v>
      </c>
      <c r="G444" s="188"/>
      <c r="H444" s="188"/>
      <c r="I444" s="188"/>
      <c r="J444" s="188"/>
      <c r="K444" s="188"/>
      <c r="L444" s="188"/>
      <c r="M444" s="188"/>
      <c r="N444" s="188"/>
      <c r="O444" s="1410"/>
      <c r="P444" s="1410"/>
      <c r="Q444" s="1410"/>
      <c r="R444" s="1410"/>
      <c r="S444" s="1410"/>
      <c r="T444" s="1410"/>
      <c r="U444" s="1410"/>
      <c r="V444" s="1410"/>
      <c r="W444" s="2923"/>
      <c r="X444" s="216"/>
      <c r="Y444" s="216"/>
      <c r="Z444" s="216"/>
      <c r="AA444" s="216"/>
      <c r="AB444" s="2593"/>
    </row>
    <row r="445" spans="1:28" ht="15" customHeight="1" x14ac:dyDescent="0.25">
      <c r="A445" s="145" t="s">
        <v>140</v>
      </c>
      <c r="B445" s="188"/>
      <c r="C445" s="188">
        <v>30</v>
      </c>
      <c r="D445" s="188">
        <f t="shared" si="327"/>
        <v>20</v>
      </c>
      <c r="E445" s="188">
        <v>37</v>
      </c>
      <c r="F445" s="188">
        <f t="shared" si="328"/>
        <v>185</v>
      </c>
      <c r="G445" s="188"/>
      <c r="H445" s="188"/>
      <c r="I445" s="188"/>
      <c r="J445" s="188"/>
      <c r="K445" s="188"/>
      <c r="L445" s="188"/>
      <c r="M445" s="188"/>
      <c r="N445" s="188"/>
      <c r="O445" s="1410"/>
      <c r="P445" s="1410"/>
      <c r="Q445" s="1410"/>
      <c r="R445" s="1410"/>
      <c r="S445" s="1410"/>
      <c r="T445" s="1410"/>
      <c r="U445" s="1410"/>
      <c r="V445" s="1410"/>
      <c r="W445" s="2923"/>
      <c r="X445" s="216"/>
      <c r="Y445" s="216"/>
      <c r="Z445" s="216"/>
      <c r="AA445" s="216"/>
      <c r="AB445" s="2593"/>
    </row>
    <row r="446" spans="1:28" ht="15" customHeight="1" x14ac:dyDescent="0.25">
      <c r="A446" s="145" t="s">
        <v>54</v>
      </c>
      <c r="B446" s="188"/>
      <c r="C446" s="188">
        <v>30</v>
      </c>
      <c r="D446" s="188">
        <f t="shared" si="327"/>
        <v>20</v>
      </c>
      <c r="E446" s="188">
        <v>18</v>
      </c>
      <c r="F446" s="188">
        <f t="shared" si="328"/>
        <v>90</v>
      </c>
      <c r="G446" s="188"/>
      <c r="H446" s="188"/>
      <c r="I446" s="188"/>
      <c r="J446" s="188"/>
      <c r="K446" s="188"/>
      <c r="L446" s="188"/>
      <c r="M446" s="188"/>
      <c r="N446" s="188"/>
      <c r="O446" s="1410"/>
      <c r="P446" s="1410"/>
      <c r="Q446" s="1410"/>
      <c r="R446" s="1410"/>
      <c r="S446" s="1410"/>
      <c r="T446" s="1410"/>
      <c r="U446" s="1410"/>
      <c r="V446" s="1410"/>
      <c r="W446" s="2923"/>
      <c r="X446" s="216"/>
      <c r="Y446" s="216"/>
      <c r="Z446" s="216"/>
      <c r="AA446" s="216"/>
      <c r="AB446" s="2593"/>
    </row>
    <row r="447" spans="1:28" ht="15" customHeight="1" x14ac:dyDescent="0.25">
      <c r="A447" s="145" t="s">
        <v>111</v>
      </c>
      <c r="B447" s="188"/>
      <c r="C447" s="188">
        <v>2000</v>
      </c>
      <c r="D447" s="188">
        <f t="shared" si="327"/>
        <v>1333</v>
      </c>
      <c r="E447" s="188">
        <v>1726</v>
      </c>
      <c r="F447" s="188">
        <f t="shared" si="328"/>
        <v>129.48237059264815</v>
      </c>
      <c r="G447" s="188"/>
      <c r="H447" s="188"/>
      <c r="I447" s="188"/>
      <c r="J447" s="188"/>
      <c r="K447" s="188"/>
      <c r="L447" s="188"/>
      <c r="M447" s="188"/>
      <c r="N447" s="188"/>
      <c r="O447" s="1410"/>
      <c r="P447" s="1410"/>
      <c r="Q447" s="1410"/>
      <c r="R447" s="1410"/>
      <c r="S447" s="1410"/>
      <c r="T447" s="1410"/>
      <c r="U447" s="1410"/>
      <c r="V447" s="1410"/>
      <c r="W447" s="2923"/>
      <c r="X447" s="216"/>
      <c r="Y447" s="216"/>
      <c r="Z447" s="216"/>
      <c r="AA447" s="216"/>
      <c r="AB447" s="2593"/>
    </row>
    <row r="448" spans="1:28" ht="15" customHeight="1" x14ac:dyDescent="0.25">
      <c r="A448" s="145" t="s">
        <v>68</v>
      </c>
      <c r="B448" s="188"/>
      <c r="C448" s="188">
        <v>300</v>
      </c>
      <c r="D448" s="188">
        <f t="shared" si="327"/>
        <v>200</v>
      </c>
      <c r="E448" s="188">
        <v>199</v>
      </c>
      <c r="F448" s="188">
        <f t="shared" si="328"/>
        <v>99.5</v>
      </c>
      <c r="G448" s="188"/>
      <c r="H448" s="188"/>
      <c r="I448" s="188"/>
      <c r="J448" s="188"/>
      <c r="K448" s="188"/>
      <c r="L448" s="188"/>
      <c r="M448" s="188"/>
      <c r="N448" s="188"/>
      <c r="O448" s="1410"/>
      <c r="P448" s="1410"/>
      <c r="Q448" s="1410"/>
      <c r="R448" s="1410"/>
      <c r="S448" s="1410"/>
      <c r="T448" s="1410"/>
      <c r="U448" s="1410"/>
      <c r="V448" s="1410"/>
      <c r="W448" s="2923"/>
      <c r="X448" s="216"/>
      <c r="Y448" s="216"/>
      <c r="Z448" s="216"/>
      <c r="AA448" s="216"/>
      <c r="AB448" s="2593"/>
    </row>
    <row r="449" spans="1:28" ht="15" customHeight="1" x14ac:dyDescent="0.25">
      <c r="A449" s="145" t="s">
        <v>35</v>
      </c>
      <c r="B449" s="188"/>
      <c r="C449" s="188">
        <v>60</v>
      </c>
      <c r="D449" s="188">
        <f t="shared" si="327"/>
        <v>40</v>
      </c>
      <c r="E449" s="188">
        <v>89</v>
      </c>
      <c r="F449" s="188">
        <f t="shared" si="328"/>
        <v>222.5</v>
      </c>
      <c r="G449" s="188"/>
      <c r="H449" s="188"/>
      <c r="I449" s="188"/>
      <c r="J449" s="188"/>
      <c r="K449" s="188"/>
      <c r="L449" s="188"/>
      <c r="M449" s="188"/>
      <c r="N449" s="188"/>
      <c r="O449" s="1410"/>
      <c r="P449" s="1410"/>
      <c r="Q449" s="1410"/>
      <c r="R449" s="1410"/>
      <c r="S449" s="1410"/>
      <c r="T449" s="1410"/>
      <c r="U449" s="1410"/>
      <c r="V449" s="1410"/>
      <c r="W449" s="2923"/>
      <c r="X449" s="216"/>
      <c r="Y449" s="216"/>
      <c r="Z449" s="216"/>
      <c r="AA449" s="216"/>
      <c r="AB449" s="2593"/>
    </row>
    <row r="450" spans="1:28" ht="15" customHeight="1" x14ac:dyDescent="0.25">
      <c r="A450" s="145" t="s">
        <v>55</v>
      </c>
      <c r="B450" s="188"/>
      <c r="C450" s="188">
        <v>30</v>
      </c>
      <c r="D450" s="188">
        <f t="shared" si="327"/>
        <v>20</v>
      </c>
      <c r="E450" s="188">
        <v>25</v>
      </c>
      <c r="F450" s="188">
        <f t="shared" si="328"/>
        <v>125</v>
      </c>
      <c r="G450" s="188"/>
      <c r="H450" s="188"/>
      <c r="I450" s="188"/>
      <c r="J450" s="188"/>
      <c r="K450" s="188"/>
      <c r="L450" s="188"/>
      <c r="M450" s="188"/>
      <c r="N450" s="188"/>
      <c r="O450" s="1410"/>
      <c r="P450" s="1410"/>
      <c r="Q450" s="1410"/>
      <c r="R450" s="1410"/>
      <c r="S450" s="1410"/>
      <c r="T450" s="1410"/>
      <c r="U450" s="1410"/>
      <c r="V450" s="1410"/>
      <c r="W450" s="2923"/>
      <c r="X450" s="216"/>
      <c r="Y450" s="216"/>
      <c r="Z450" s="216"/>
      <c r="AA450" s="216"/>
      <c r="AB450" s="2593"/>
    </row>
    <row r="451" spans="1:28" ht="15" customHeight="1" x14ac:dyDescent="0.25">
      <c r="A451" s="145" t="s">
        <v>110</v>
      </c>
      <c r="B451" s="188"/>
      <c r="C451" s="188">
        <v>2610</v>
      </c>
      <c r="D451" s="219">
        <f t="shared" si="327"/>
        <v>1740</v>
      </c>
      <c r="E451" s="188">
        <v>2058</v>
      </c>
      <c r="F451" s="188">
        <f t="shared" si="328"/>
        <v>118.27586206896552</v>
      </c>
      <c r="G451" s="188"/>
      <c r="H451" s="188"/>
      <c r="I451" s="188"/>
      <c r="J451" s="188"/>
      <c r="K451" s="188"/>
      <c r="L451" s="188"/>
      <c r="M451" s="188"/>
      <c r="N451" s="188"/>
      <c r="O451" s="1410"/>
      <c r="P451" s="1410"/>
      <c r="Q451" s="1410"/>
      <c r="R451" s="1410"/>
      <c r="S451" s="1410"/>
      <c r="T451" s="1410"/>
      <c r="U451" s="1410"/>
      <c r="V451" s="1410"/>
      <c r="W451" s="2923"/>
      <c r="X451" s="216"/>
      <c r="Y451" s="216"/>
      <c r="Z451" s="216"/>
      <c r="AA451" s="216"/>
      <c r="AB451" s="2593"/>
    </row>
    <row r="452" spans="1:28" ht="29.25" customHeight="1" thickBot="1" x14ac:dyDescent="0.3">
      <c r="A452" s="968" t="s">
        <v>643</v>
      </c>
      <c r="B452" s="969"/>
      <c r="C452" s="970">
        <v>300</v>
      </c>
      <c r="D452" s="1658">
        <f t="shared" si="327"/>
        <v>200</v>
      </c>
      <c r="E452" s="1869">
        <v>108</v>
      </c>
      <c r="F452" s="219">
        <f t="shared" si="328"/>
        <v>54</v>
      </c>
      <c r="G452" s="971"/>
      <c r="H452" s="3"/>
      <c r="I452" s="972"/>
      <c r="J452" s="371"/>
      <c r="K452" s="1870"/>
      <c r="L452" s="505"/>
      <c r="M452" s="371"/>
      <c r="N452" s="137"/>
      <c r="O452" s="1412"/>
      <c r="P452" s="1412"/>
      <c r="Q452" s="1412"/>
      <c r="R452" s="1412"/>
      <c r="S452" s="1412"/>
      <c r="T452" s="1412"/>
      <c r="U452" s="1412"/>
      <c r="V452" s="1412"/>
      <c r="W452" s="2924"/>
      <c r="X452" s="2937"/>
      <c r="Y452" s="2937"/>
      <c r="Z452" s="2937"/>
      <c r="AA452" s="2937"/>
      <c r="AB452" s="2593"/>
    </row>
    <row r="453" spans="1:28" ht="15" customHeight="1" thickBot="1" x14ac:dyDescent="0.3">
      <c r="A453" s="563" t="s">
        <v>18</v>
      </c>
      <c r="B453" s="451"/>
      <c r="C453" s="415"/>
      <c r="D453" s="966"/>
      <c r="E453" s="1853"/>
      <c r="F453" s="415"/>
      <c r="G453" s="973"/>
      <c r="H453" s="577"/>
      <c r="I453" s="966"/>
      <c r="J453" s="415"/>
      <c r="K453" s="1853">
        <f t="shared" ref="K453" si="329">SUM(K423)+K432</f>
        <v>7833</v>
      </c>
      <c r="L453" s="415"/>
      <c r="M453" s="415"/>
      <c r="N453" s="415"/>
      <c r="O453" s="770">
        <f t="shared" ref="O453:AA453" si="330">SUM(O423)+O432</f>
        <v>139733.87142128003</v>
      </c>
      <c r="P453" s="770">
        <f t="shared" ref="P453:V453" si="331">SUM(P423)+P432</f>
        <v>140193.01213977332</v>
      </c>
      <c r="Q453" s="770">
        <f t="shared" si="331"/>
        <v>140193.01213977332</v>
      </c>
      <c r="R453" s="770">
        <f t="shared" si="331"/>
        <v>140193.01213977332</v>
      </c>
      <c r="S453" s="770">
        <f t="shared" si="331"/>
        <v>140193.01213977332</v>
      </c>
      <c r="T453" s="770">
        <f t="shared" si="331"/>
        <v>140193.01213977332</v>
      </c>
      <c r="U453" s="770">
        <f t="shared" si="331"/>
        <v>139199.21700577333</v>
      </c>
      <c r="V453" s="770">
        <f t="shared" si="331"/>
        <v>139199.21700577333</v>
      </c>
      <c r="W453" s="2928">
        <f>O453/12*$A$4+(P453-O453)/11*7+(Q453-P453)/10*6+(R453-Q453)/9*5+(S453-R453)/8*4+(T453-S453)/7*3+(U453-T453)/6*2+(V453-U453)/5*1</f>
        <v>93116.829693409687</v>
      </c>
      <c r="X453" s="2941">
        <f t="shared" si="330"/>
        <v>118526.58043999999</v>
      </c>
      <c r="Y453" s="2941">
        <f t="shared" si="330"/>
        <v>25409.750746590296</v>
      </c>
      <c r="Z453" s="2941">
        <f t="shared" si="330"/>
        <v>-16.97756</v>
      </c>
      <c r="AA453" s="2943">
        <f t="shared" si="330"/>
        <v>118509.60287999999</v>
      </c>
      <c r="AB453" s="2593"/>
    </row>
    <row r="454" spans="1:28" ht="15" customHeight="1" x14ac:dyDescent="0.25">
      <c r="A454" s="320"/>
      <c r="B454" s="320"/>
      <c r="C454" s="485"/>
      <c r="D454" s="208"/>
      <c r="E454" s="1723"/>
      <c r="F454" s="208"/>
      <c r="G454" s="504"/>
      <c r="H454" s="288"/>
      <c r="I454" s="485"/>
      <c r="J454" s="208"/>
      <c r="K454" s="1704"/>
      <c r="L454" s="208"/>
      <c r="M454" s="208"/>
      <c r="N454" s="208"/>
      <c r="O454" s="1411"/>
      <c r="P454" s="1411"/>
      <c r="Q454" s="1411"/>
      <c r="R454" s="1411"/>
      <c r="S454" s="1411"/>
      <c r="T454" s="1411"/>
      <c r="U454" s="1411"/>
      <c r="V454" s="1411"/>
      <c r="W454" s="2926"/>
      <c r="X454" s="2940"/>
      <c r="Y454" s="2940"/>
      <c r="Z454" s="2940"/>
      <c r="AA454" s="2940"/>
      <c r="AB454" s="2593"/>
    </row>
    <row r="455" spans="1:28" ht="17.25" customHeight="1" x14ac:dyDescent="0.25">
      <c r="A455" s="1745" t="s">
        <v>235</v>
      </c>
      <c r="B455" s="1681"/>
      <c r="C455" s="501"/>
      <c r="D455" s="36"/>
      <c r="E455" s="1871"/>
      <c r="F455" s="36"/>
      <c r="G455" s="50"/>
      <c r="H455" s="50"/>
      <c r="I455" s="488"/>
      <c r="J455" s="38"/>
      <c r="K455" s="680"/>
      <c r="L455" s="38"/>
      <c r="M455" s="38"/>
      <c r="N455" s="38"/>
      <c r="O455" s="1410"/>
      <c r="P455" s="1410"/>
      <c r="Q455" s="1410"/>
      <c r="R455" s="1410"/>
      <c r="S455" s="1410"/>
      <c r="T455" s="1410"/>
      <c r="U455" s="1410"/>
      <c r="V455" s="1410"/>
      <c r="W455" s="2923"/>
      <c r="X455" s="216"/>
      <c r="Y455" s="216"/>
      <c r="Z455" s="216"/>
      <c r="AA455" s="216"/>
      <c r="AB455" s="2593"/>
    </row>
    <row r="456" spans="1:28" ht="15" customHeight="1" x14ac:dyDescent="0.25">
      <c r="A456" s="192" t="s">
        <v>5</v>
      </c>
      <c r="B456" s="192"/>
      <c r="C456" s="501"/>
      <c r="D456" s="36"/>
      <c r="E456" s="1871"/>
      <c r="F456" s="36"/>
      <c r="G456" s="50"/>
      <c r="H456" s="50"/>
      <c r="I456" s="488"/>
      <c r="J456" s="38"/>
      <c r="K456" s="680"/>
      <c r="L456" s="38"/>
      <c r="M456" s="38"/>
      <c r="N456" s="38"/>
      <c r="O456" s="1410"/>
      <c r="P456" s="1410"/>
      <c r="Q456" s="1410"/>
      <c r="R456" s="1410"/>
      <c r="S456" s="1410"/>
      <c r="T456" s="1410"/>
      <c r="U456" s="1410"/>
      <c r="V456" s="1410"/>
      <c r="W456" s="2923"/>
      <c r="X456" s="216"/>
      <c r="Y456" s="216"/>
      <c r="Z456" s="216"/>
      <c r="AA456" s="216"/>
      <c r="AB456" s="2593"/>
    </row>
    <row r="457" spans="1:28" ht="15" customHeight="1" x14ac:dyDescent="0.25">
      <c r="A457" s="366" t="s">
        <v>168</v>
      </c>
      <c r="B457" s="366">
        <v>365</v>
      </c>
      <c r="C457" s="887">
        <v>1222</v>
      </c>
      <c r="D457" s="206">
        <f t="shared" ref="D457" si="332">ROUND(C457/12*$A$4,0)</f>
        <v>815</v>
      </c>
      <c r="E457" s="1872">
        <v>750</v>
      </c>
      <c r="F457" s="206">
        <f>E457/D457*100</f>
        <v>92.024539877300612</v>
      </c>
      <c r="G457" s="423">
        <v>12.5</v>
      </c>
      <c r="H457" s="423">
        <f t="shared" ref="H457:H458" si="333">K457/E457</f>
        <v>11.818666666666667</v>
      </c>
      <c r="I457" s="480">
        <f t="shared" ref="I457" si="334">ROUND(C457*G457,0)</f>
        <v>15275</v>
      </c>
      <c r="J457" s="376">
        <f>ROUND(D457*G457,0)</f>
        <v>10188</v>
      </c>
      <c r="K457" s="433">
        <v>8864</v>
      </c>
      <c r="L457" s="376">
        <f t="shared" ref="L457:L458" si="335">K457/J457*100</f>
        <v>87.004318806438945</v>
      </c>
      <c r="M457" s="492">
        <f>ROUND(I457/B457,0)</f>
        <v>42</v>
      </c>
      <c r="N457" s="376">
        <f t="shared" ref="N457:N458" si="336">K457/$A$4*12/M457</f>
        <v>316.57142857142856</v>
      </c>
      <c r="O457" s="1412"/>
      <c r="P457" s="1412"/>
      <c r="Q457" s="1412"/>
      <c r="R457" s="1412"/>
      <c r="S457" s="1412"/>
      <c r="T457" s="1412"/>
      <c r="U457" s="1412"/>
      <c r="V457" s="1412"/>
      <c r="W457" s="2924">
        <f>O457/12</f>
        <v>0</v>
      </c>
      <c r="X457" s="2937">
        <f t="shared" ref="X457:X458" si="337">AA457-Z457</f>
        <v>0</v>
      </c>
      <c r="Y457" s="2937">
        <f t="shared" ref="Y457:Y458" si="338">X457-W457</f>
        <v>0</v>
      </c>
      <c r="Z457" s="2937"/>
      <c r="AA457" s="2937"/>
      <c r="AB457" s="2593"/>
    </row>
    <row r="458" spans="1:28" s="428" customFormat="1" ht="15" customHeight="1" thickBot="1" x14ac:dyDescent="0.3">
      <c r="A458" s="1535" t="s">
        <v>7</v>
      </c>
      <c r="B458" s="1873"/>
      <c r="C458" s="1799">
        <f>SUM(C457:C457)</f>
        <v>1222</v>
      </c>
      <c r="D458" s="1768">
        <f>SUM(D457:D457)</f>
        <v>815</v>
      </c>
      <c r="E458" s="1799">
        <f>SUM(E457:E457)</f>
        <v>750</v>
      </c>
      <c r="F458" s="1768">
        <f>E458/D458*100</f>
        <v>92.024539877300612</v>
      </c>
      <c r="G458" s="1737">
        <f>IF(C458=0,0,I458/C458)</f>
        <v>12.5</v>
      </c>
      <c r="H458" s="1737">
        <f t="shared" si="333"/>
        <v>11.818666666666667</v>
      </c>
      <c r="I458" s="1799">
        <f>SUM(I457:I457)</f>
        <v>15275</v>
      </c>
      <c r="J458" s="1768">
        <f>SUM(J457:J457)</f>
        <v>10188</v>
      </c>
      <c r="K458" s="1768">
        <f>SUM(K457:K457)</f>
        <v>8864</v>
      </c>
      <c r="L458" s="1802">
        <f t="shared" si="335"/>
        <v>87.004318806438945</v>
      </c>
      <c r="M458" s="1740">
        <f>SUM(M457)</f>
        <v>42</v>
      </c>
      <c r="N458" s="1802">
        <f t="shared" si="336"/>
        <v>316.57142857142856</v>
      </c>
      <c r="O458" s="769">
        <v>54109.246464000011</v>
      </c>
      <c r="P458" s="769">
        <v>53882.177622000003</v>
      </c>
      <c r="Q458" s="769">
        <v>53882.177622000003</v>
      </c>
      <c r="R458" s="769">
        <v>53882.177622000003</v>
      </c>
      <c r="S458" s="769">
        <v>53882.177622000003</v>
      </c>
      <c r="T458" s="769">
        <v>54434.815341200003</v>
      </c>
      <c r="U458" s="769">
        <v>54026.493441199986</v>
      </c>
      <c r="V458" s="769">
        <v>54026.493441199986</v>
      </c>
      <c r="W458" s="2925">
        <f>O458/12*$A$4+(P458-O458)/11*7+(Q458-P458)/10*6+(R458-Q458)/9*5+(S458-R458)/8*4+(T458-S458)/7*3+(U458-T458)/6*2+(V458-U458)/5*1</f>
        <v>36029.070058799996</v>
      </c>
      <c r="X458" s="2863">
        <f t="shared" si="337"/>
        <v>36254.892119999997</v>
      </c>
      <c r="Y458" s="2863">
        <f t="shared" si="338"/>
        <v>225.82206120000046</v>
      </c>
      <c r="Z458" s="2863">
        <v>-18.881019999999999</v>
      </c>
      <c r="AA458" s="2946">
        <v>36236.011099999996</v>
      </c>
      <c r="AB458" s="2593"/>
    </row>
    <row r="459" spans="1:28" ht="15" customHeight="1" thickBot="1" x14ac:dyDescent="0.3">
      <c r="A459" s="563" t="s">
        <v>18</v>
      </c>
      <c r="B459" s="451"/>
      <c r="C459" s="966"/>
      <c r="D459" s="415"/>
      <c r="E459" s="1853"/>
      <c r="F459" s="415"/>
      <c r="G459" s="577"/>
      <c r="H459" s="577"/>
      <c r="I459" s="966"/>
      <c r="J459" s="415"/>
      <c r="K459" s="1743"/>
      <c r="L459" s="415"/>
      <c r="M459" s="415"/>
      <c r="N459" s="966"/>
      <c r="O459" s="770">
        <f t="shared" ref="O459:AA459" si="339">O458</f>
        <v>54109.246464000011</v>
      </c>
      <c r="P459" s="770">
        <f t="shared" si="339"/>
        <v>53882.177622000003</v>
      </c>
      <c r="Q459" s="770">
        <f t="shared" si="339"/>
        <v>53882.177622000003</v>
      </c>
      <c r="R459" s="770">
        <f t="shared" si="339"/>
        <v>53882.177622000003</v>
      </c>
      <c r="S459" s="770">
        <f t="shared" si="339"/>
        <v>53882.177622000003</v>
      </c>
      <c r="T459" s="770">
        <f t="shared" si="339"/>
        <v>54434.815341200003</v>
      </c>
      <c r="U459" s="770">
        <f t="shared" si="339"/>
        <v>54026.493441199986</v>
      </c>
      <c r="V459" s="770">
        <f t="shared" si="339"/>
        <v>54026.493441199986</v>
      </c>
      <c r="W459" s="2928">
        <f t="shared" si="339"/>
        <v>36029.070058799996</v>
      </c>
      <c r="X459" s="2941">
        <f t="shared" si="339"/>
        <v>36254.892119999997</v>
      </c>
      <c r="Y459" s="2941">
        <f t="shared" si="339"/>
        <v>225.82206120000046</v>
      </c>
      <c r="Z459" s="2941">
        <f t="shared" si="339"/>
        <v>-18.881019999999999</v>
      </c>
      <c r="AA459" s="2941">
        <f t="shared" si="339"/>
        <v>36236.011099999996</v>
      </c>
      <c r="AB459" s="2593"/>
    </row>
    <row r="460" spans="1:28" ht="15" customHeight="1" x14ac:dyDescent="0.25">
      <c r="A460" s="320"/>
      <c r="B460" s="320"/>
      <c r="C460" s="208"/>
      <c r="D460" s="208"/>
      <c r="E460" s="1723"/>
      <c r="F460" s="208"/>
      <c r="G460" s="288"/>
      <c r="H460" s="288"/>
      <c r="I460" s="485"/>
      <c r="J460" s="208"/>
      <c r="K460" s="1704"/>
      <c r="L460" s="208"/>
      <c r="M460" s="208"/>
      <c r="N460" s="485"/>
      <c r="O460" s="1411"/>
      <c r="P460" s="1411"/>
      <c r="Q460" s="1411"/>
      <c r="R460" s="1411"/>
      <c r="S460" s="1411"/>
      <c r="T460" s="1411"/>
      <c r="U460" s="1411"/>
      <c r="V460" s="1411"/>
      <c r="W460" s="2926"/>
      <c r="X460" s="2940"/>
      <c r="Y460" s="2940"/>
      <c r="Z460" s="2940"/>
      <c r="AA460" s="2940"/>
      <c r="AB460" s="2593"/>
    </row>
    <row r="461" spans="1:28" ht="29.25" customHeight="1" x14ac:dyDescent="0.25">
      <c r="A461" s="1745" t="s">
        <v>444</v>
      </c>
      <c r="B461" s="1681"/>
      <c r="C461" s="36"/>
      <c r="D461" s="36"/>
      <c r="E461" s="1871"/>
      <c r="F461" s="36"/>
      <c r="G461" s="50"/>
      <c r="H461" s="50"/>
      <c r="I461" s="488"/>
      <c r="J461" s="38"/>
      <c r="K461" s="680"/>
      <c r="L461" s="38"/>
      <c r="M461" s="38"/>
      <c r="N461" s="488"/>
      <c r="O461" s="1410"/>
      <c r="P461" s="1410"/>
      <c r="Q461" s="1410"/>
      <c r="R461" s="1410"/>
      <c r="S461" s="1410"/>
      <c r="T461" s="1410"/>
      <c r="U461" s="1410"/>
      <c r="V461" s="1410"/>
      <c r="W461" s="2923"/>
      <c r="X461" s="216"/>
      <c r="Y461" s="216"/>
      <c r="Z461" s="216"/>
      <c r="AA461" s="216"/>
      <c r="AB461" s="2593"/>
    </row>
    <row r="462" spans="1:28" ht="15" customHeight="1" x14ac:dyDescent="0.25">
      <c r="A462" s="192" t="s">
        <v>5</v>
      </c>
      <c r="B462" s="192"/>
      <c r="C462" s="36"/>
      <c r="D462" s="36"/>
      <c r="E462" s="1871"/>
      <c r="F462" s="36"/>
      <c r="G462" s="50"/>
      <c r="H462" s="50"/>
      <c r="I462" s="488"/>
      <c r="J462" s="38"/>
      <c r="K462" s="680"/>
      <c r="L462" s="38"/>
      <c r="M462" s="38"/>
      <c r="N462" s="488"/>
      <c r="O462" s="1410"/>
      <c r="P462" s="1410"/>
      <c r="Q462" s="1410"/>
      <c r="R462" s="1410"/>
      <c r="S462" s="1410"/>
      <c r="T462" s="1410"/>
      <c r="U462" s="1410"/>
      <c r="V462" s="1410"/>
      <c r="W462" s="2923"/>
      <c r="X462" s="216"/>
      <c r="Y462" s="216"/>
      <c r="Z462" s="216"/>
      <c r="AA462" s="216"/>
      <c r="AB462" s="2593"/>
    </row>
    <row r="463" spans="1:28" ht="15" customHeight="1" x14ac:dyDescent="0.25">
      <c r="A463" s="366" t="s">
        <v>81</v>
      </c>
      <c r="B463" s="366">
        <v>320</v>
      </c>
      <c r="C463" s="219">
        <v>200</v>
      </c>
      <c r="D463" s="206">
        <f t="shared" ref="D463" si="340">ROUND(C463/12*$A$4,0)</f>
        <v>133</v>
      </c>
      <c r="E463" s="1872">
        <v>128</v>
      </c>
      <c r="F463" s="206">
        <f>IF(D463=0,0,E463/D463*100)</f>
        <v>96.240601503759393</v>
      </c>
      <c r="G463" s="423">
        <v>10</v>
      </c>
      <c r="H463" s="423">
        <f>K463/E463</f>
        <v>10.265625</v>
      </c>
      <c r="I463" s="480">
        <f t="shared" ref="I463" si="341">ROUND(C463*G463,0)</f>
        <v>2000</v>
      </c>
      <c r="J463" s="376">
        <f>ROUND(D463*G463,0)</f>
        <v>1330</v>
      </c>
      <c r="K463" s="433">
        <v>1314</v>
      </c>
      <c r="L463" s="376">
        <f>K463/J463*100</f>
        <v>98.796992481203006</v>
      </c>
      <c r="M463" s="492">
        <v>6</v>
      </c>
      <c r="N463" s="376">
        <f t="shared" ref="N463:N464" si="342">K463/$A$4*12/M463</f>
        <v>328.5</v>
      </c>
      <c r="O463" s="1412"/>
      <c r="P463" s="1412"/>
      <c r="Q463" s="1412"/>
      <c r="R463" s="1412"/>
      <c r="S463" s="1412"/>
      <c r="T463" s="1412"/>
      <c r="U463" s="1412"/>
      <c r="V463" s="1412"/>
      <c r="W463" s="2924"/>
      <c r="X463" s="2937"/>
      <c r="Y463" s="2937"/>
      <c r="Z463" s="2937"/>
      <c r="AA463" s="2937"/>
      <c r="AB463" s="2593"/>
    </row>
    <row r="464" spans="1:28" s="428" customFormat="1" ht="15" customHeight="1" x14ac:dyDescent="0.25">
      <c r="A464" s="462" t="s">
        <v>7</v>
      </c>
      <c r="B464" s="1839"/>
      <c r="C464" s="1687">
        <f>SUM(C463:C463)</f>
        <v>200</v>
      </c>
      <c r="D464" s="1687">
        <f>SUM(D463:D463)</f>
        <v>133</v>
      </c>
      <c r="E464" s="1687">
        <f>SUM(E463:E463)</f>
        <v>128</v>
      </c>
      <c r="F464" s="1687">
        <f>E464/D464*100</f>
        <v>96.240601503759393</v>
      </c>
      <c r="G464" s="1711">
        <f>IF(C464=0,0,I464/C464)</f>
        <v>10</v>
      </c>
      <c r="H464" s="1711">
        <f t="shared" ref="H464" si="343">K464/E464</f>
        <v>10.265625</v>
      </c>
      <c r="I464" s="1840">
        <f>SUM(I463:I463)</f>
        <v>2000</v>
      </c>
      <c r="J464" s="1841">
        <f>SUM(J463:J463)</f>
        <v>1330</v>
      </c>
      <c r="K464" s="1841">
        <f>SUM(K463:K463)</f>
        <v>1314</v>
      </c>
      <c r="L464" s="1714">
        <f>K464/J464*100</f>
        <v>98.796992481203006</v>
      </c>
      <c r="M464" s="1792">
        <f>SUM(M463)</f>
        <v>6</v>
      </c>
      <c r="N464" s="1714">
        <f t="shared" si="342"/>
        <v>328.5</v>
      </c>
      <c r="O464" s="567">
        <v>6131.8527262720008</v>
      </c>
      <c r="P464" s="567">
        <v>6236.9114024</v>
      </c>
      <c r="Q464" s="567">
        <v>6236.9114024</v>
      </c>
      <c r="R464" s="567">
        <v>6236.9114024</v>
      </c>
      <c r="S464" s="567">
        <v>6236.9114024</v>
      </c>
      <c r="T464" s="567">
        <v>6236.9114024</v>
      </c>
      <c r="U464" s="567">
        <v>6190.127602399999</v>
      </c>
      <c r="V464" s="567">
        <v>6190.127602399999</v>
      </c>
      <c r="W464" s="2925">
        <f>O464/12*$A$4+(P464-O464)/11*7+(Q464-P464)/10*6+(R464-Q464)/9*5+(S464-R464)/8*4+(T464-S464)/7*3+(U464-T464)/6*2+(V464-U464)/5*1</f>
        <v>4139.1627386870296</v>
      </c>
      <c r="X464" s="1603">
        <f t="shared" ref="X464" si="344">AA464-Z464</f>
        <v>3966.85421</v>
      </c>
      <c r="Y464" s="1603">
        <f t="shared" ref="Y464" si="345">X464-W464</f>
        <v>-172.30852868702959</v>
      </c>
      <c r="Z464" s="1603">
        <v>0</v>
      </c>
      <c r="AA464" s="1603">
        <v>3966.85421</v>
      </c>
      <c r="AB464" s="2593"/>
    </row>
    <row r="465" spans="1:28" ht="15" customHeight="1" x14ac:dyDescent="0.25">
      <c r="A465" s="1462" t="s">
        <v>33</v>
      </c>
      <c r="B465" s="1463"/>
      <c r="C465" s="208"/>
      <c r="D465" s="208"/>
      <c r="E465" s="1723"/>
      <c r="F465" s="208"/>
      <c r="G465" s="317"/>
      <c r="H465" s="317"/>
      <c r="I465" s="1464"/>
      <c r="J465" s="1465"/>
      <c r="K465" s="1874"/>
      <c r="L465" s="321"/>
      <c r="M465" s="520"/>
      <c r="N465" s="137"/>
      <c r="O465" s="1411"/>
      <c r="P465" s="1411"/>
      <c r="Q465" s="1411"/>
      <c r="R465" s="1411"/>
      <c r="S465" s="1411"/>
      <c r="T465" s="1411"/>
      <c r="U465" s="1411"/>
      <c r="V465" s="1411"/>
      <c r="W465" s="2926"/>
      <c r="X465" s="2940"/>
      <c r="Y465" s="2940"/>
      <c r="Z465" s="2940"/>
      <c r="AA465" s="2940"/>
      <c r="AB465" s="2593"/>
    </row>
    <row r="466" spans="1:28" ht="15" customHeight="1" x14ac:dyDescent="0.25">
      <c r="A466" s="202" t="s">
        <v>213</v>
      </c>
      <c r="B466" s="511"/>
      <c r="C466" s="188"/>
      <c r="D466" s="144"/>
      <c r="E466" s="1765"/>
      <c r="F466" s="143"/>
      <c r="G466" s="156"/>
      <c r="H466" s="156"/>
      <c r="I466" s="506"/>
      <c r="J466" s="187"/>
      <c r="K466" s="560"/>
      <c r="L466" s="167"/>
      <c r="M466" s="186"/>
      <c r="N466" s="376"/>
      <c r="O466" s="1410"/>
      <c r="P466" s="1410"/>
      <c r="Q466" s="1410"/>
      <c r="R466" s="1410"/>
      <c r="S466" s="1410"/>
      <c r="T466" s="1410"/>
      <c r="U466" s="1410"/>
      <c r="V466" s="1410"/>
      <c r="W466" s="2923"/>
      <c r="X466" s="216"/>
      <c r="Y466" s="216"/>
      <c r="Z466" s="216"/>
      <c r="AA466" s="216"/>
      <c r="AB466" s="2593"/>
    </row>
    <row r="467" spans="1:28" ht="15" customHeight="1" x14ac:dyDescent="0.25">
      <c r="A467" s="424" t="s">
        <v>81</v>
      </c>
      <c r="B467" s="511">
        <v>240</v>
      </c>
      <c r="C467" s="188">
        <v>200</v>
      </c>
      <c r="D467" s="144">
        <f t="shared" ref="D467" si="346">ROUND(C467/12*$A$4,0)</f>
        <v>133</v>
      </c>
      <c r="E467" s="1876">
        <v>115</v>
      </c>
      <c r="F467" s="144">
        <f>E467/D467*100</f>
        <v>86.46616541353383</v>
      </c>
      <c r="G467" s="156">
        <v>10</v>
      </c>
      <c r="H467" s="157">
        <f t="shared" ref="H467:H468" si="347">K467/E467</f>
        <v>11.660869565217391</v>
      </c>
      <c r="I467" s="477">
        <f t="shared" ref="I467" si="348">ROUND(C467*G467,0)</f>
        <v>2000</v>
      </c>
      <c r="J467" s="167">
        <f t="shared" ref="J467" si="349">ROUND(D467*G467,0)</f>
        <v>1330</v>
      </c>
      <c r="K467" s="431">
        <v>1341</v>
      </c>
      <c r="L467" s="167">
        <f>K467/J467*100</f>
        <v>100.82706766917293</v>
      </c>
      <c r="M467" s="483">
        <f>ROUND(I467/B467,0)</f>
        <v>8</v>
      </c>
      <c r="N467" s="167">
        <f t="shared" ref="N467:N468" si="350">K467/$A$4*12/M467</f>
        <v>251.4375</v>
      </c>
      <c r="O467" s="1410"/>
      <c r="P467" s="1410"/>
      <c r="Q467" s="1410"/>
      <c r="R467" s="1410"/>
      <c r="S467" s="1410"/>
      <c r="T467" s="1410"/>
      <c r="U467" s="1410"/>
      <c r="V467" s="1410"/>
      <c r="W467" s="2923"/>
      <c r="X467" s="216"/>
      <c r="Y467" s="216"/>
      <c r="Z467" s="216"/>
      <c r="AA467" s="216"/>
      <c r="AB467" s="2593"/>
    </row>
    <row r="468" spans="1:28" ht="15" customHeight="1" x14ac:dyDescent="0.25">
      <c r="A468" s="204" t="s">
        <v>94</v>
      </c>
      <c r="B468" s="1519"/>
      <c r="C468" s="196">
        <f>SUM(C467)</f>
        <v>200</v>
      </c>
      <c r="D468" s="196">
        <f>SUM(D467)</f>
        <v>133</v>
      </c>
      <c r="E468" s="1730">
        <f t="shared" ref="E468" si="351">SUM(E467:E467)</f>
        <v>115</v>
      </c>
      <c r="F468" s="196">
        <f>E468/D468*100</f>
        <v>86.46616541353383</v>
      </c>
      <c r="G468" s="284">
        <f>IF(C468=0,0,I468/C468)</f>
        <v>10</v>
      </c>
      <c r="H468" s="423">
        <f t="shared" si="347"/>
        <v>11.660869565217391</v>
      </c>
      <c r="I468" s="1488">
        <f>SUM(I467:I467)</f>
        <v>2000</v>
      </c>
      <c r="J468" s="1021">
        <f t="shared" ref="J468:K468" si="352">SUM(J467:J467)</f>
        <v>1330</v>
      </c>
      <c r="K468" s="1875">
        <f t="shared" si="352"/>
        <v>1341</v>
      </c>
      <c r="L468" s="376">
        <f>K468/J468*100</f>
        <v>100.82706766917293</v>
      </c>
      <c r="M468" s="496">
        <f>SUM(M467)</f>
        <v>8</v>
      </c>
      <c r="N468" s="376">
        <f t="shared" si="350"/>
        <v>251.4375</v>
      </c>
      <c r="O468" s="1412"/>
      <c r="P468" s="1412"/>
      <c r="Q468" s="1412"/>
      <c r="R468" s="1412"/>
      <c r="S468" s="1412"/>
      <c r="T468" s="1412"/>
      <c r="U468" s="1412"/>
      <c r="V468" s="1412"/>
      <c r="W468" s="2924"/>
      <c r="X468" s="2937"/>
      <c r="Y468" s="2937"/>
      <c r="Z468" s="2937"/>
      <c r="AA468" s="2937"/>
      <c r="AB468" s="2593"/>
    </row>
    <row r="469" spans="1:28" ht="15" customHeight="1" x14ac:dyDescent="0.25">
      <c r="A469" s="1831" t="s">
        <v>553</v>
      </c>
      <c r="B469" s="1524"/>
      <c r="C469" s="140">
        <f>SUM(C468)</f>
        <v>200</v>
      </c>
      <c r="D469" s="140">
        <f t="shared" ref="D469:E469" si="353">SUM(D468)</f>
        <v>133</v>
      </c>
      <c r="E469" s="140">
        <f t="shared" si="353"/>
        <v>115</v>
      </c>
      <c r="F469" s="140">
        <f>E469/D469*100</f>
        <v>86.46616541353383</v>
      </c>
      <c r="G469" s="140">
        <f t="shared" ref="G469:K469" si="354">SUM(G468)</f>
        <v>10</v>
      </c>
      <c r="H469" s="140">
        <f t="shared" si="354"/>
        <v>11.660869565217391</v>
      </c>
      <c r="I469" s="500">
        <f t="shared" si="354"/>
        <v>2000</v>
      </c>
      <c r="J469" s="140">
        <f t="shared" si="354"/>
        <v>1330</v>
      </c>
      <c r="K469" s="140">
        <f t="shared" si="354"/>
        <v>1341</v>
      </c>
      <c r="L469" s="140">
        <f t="shared" ref="L469" si="355">K469/J469*100</f>
        <v>100.82706766917293</v>
      </c>
      <c r="M469" s="140">
        <f t="shared" ref="M469:N469" si="356">SUM(M468)</f>
        <v>8</v>
      </c>
      <c r="N469" s="140">
        <f t="shared" si="356"/>
        <v>251.4375</v>
      </c>
      <c r="O469" s="567">
        <v>2744.4903194799995</v>
      </c>
      <c r="P469" s="567">
        <v>2753.94124096</v>
      </c>
      <c r="Q469" s="567">
        <v>2753.94124096</v>
      </c>
      <c r="R469" s="567">
        <v>2753.94124096</v>
      </c>
      <c r="S469" s="567">
        <v>2753.94124096</v>
      </c>
      <c r="T469" s="567">
        <v>2753.94124096</v>
      </c>
      <c r="U469" s="567">
        <v>2685.0043292800001</v>
      </c>
      <c r="V469" s="567">
        <v>2685.0043292800001</v>
      </c>
      <c r="W469" s="2925">
        <f>O469/12*$A$4+(P469-O469)/11*7+(Q469-P469)/10*6+(R469-Q469)/9*5+(S469-R469)/8*4+(T469-S469)/7*3+(U469-T469)/6*2+(V469-U469)/5*1</f>
        <v>1812.6954651866668</v>
      </c>
      <c r="X469" s="1603">
        <f>AA469-Z469</f>
        <v>1709.1813999999999</v>
      </c>
      <c r="Y469" s="1603">
        <f>X469-W469</f>
        <v>-103.51406518666681</v>
      </c>
      <c r="Z469" s="1603">
        <v>0</v>
      </c>
      <c r="AA469" s="1603">
        <v>1709.1813999999999</v>
      </c>
      <c r="AB469" s="2593"/>
    </row>
    <row r="470" spans="1:28" ht="15" customHeight="1" x14ac:dyDescent="0.25">
      <c r="A470" s="460" t="s">
        <v>14</v>
      </c>
      <c r="B470" s="460"/>
      <c r="C470" s="208"/>
      <c r="D470" s="208"/>
      <c r="E470" s="1723"/>
      <c r="F470" s="208"/>
      <c r="G470" s="317"/>
      <c r="H470" s="317"/>
      <c r="I470" s="1464"/>
      <c r="J470" s="1465"/>
      <c r="K470" s="1874"/>
      <c r="L470" s="1465"/>
      <c r="M470" s="1465"/>
      <c r="N470" s="1465"/>
      <c r="O470" s="1411"/>
      <c r="P470" s="1411"/>
      <c r="Q470" s="1411"/>
      <c r="R470" s="1411"/>
      <c r="S470" s="1411"/>
      <c r="T470" s="1411"/>
      <c r="U470" s="1411"/>
      <c r="V470" s="1411"/>
      <c r="W470" s="2926"/>
      <c r="X470" s="2940"/>
      <c r="Y470" s="2940"/>
      <c r="Z470" s="2940"/>
      <c r="AA470" s="2940"/>
      <c r="AB470" s="2593"/>
    </row>
    <row r="471" spans="1:28" ht="30" customHeight="1" x14ac:dyDescent="0.25">
      <c r="A471" s="1698" t="s">
        <v>229</v>
      </c>
      <c r="B471" s="1698"/>
      <c r="C471" s="188">
        <f>SUM(C473)</f>
        <v>4000</v>
      </c>
      <c r="D471" s="144">
        <f t="shared" ref="D471:E471" si="357">SUM(D473)</f>
        <v>2667</v>
      </c>
      <c r="E471" s="1876">
        <f t="shared" si="357"/>
        <v>2182</v>
      </c>
      <c r="F471" s="188">
        <f>E471/D471*100</f>
        <v>81.81477315335583</v>
      </c>
      <c r="G471" s="156"/>
      <c r="H471" s="156"/>
      <c r="I471" s="506"/>
      <c r="J471" s="187"/>
      <c r="K471" s="560"/>
      <c r="L471" s="187"/>
      <c r="M471" s="187"/>
      <c r="N471" s="895"/>
      <c r="O471" s="1410"/>
      <c r="P471" s="1410"/>
      <c r="Q471" s="1410"/>
      <c r="R471" s="1410"/>
      <c r="S471" s="1410"/>
      <c r="T471" s="1410"/>
      <c r="U471" s="1410"/>
      <c r="V471" s="1410"/>
      <c r="W471" s="2923">
        <f>O471/12</f>
        <v>0</v>
      </c>
      <c r="X471" s="216">
        <f t="shared" ref="X471" si="358">AA471-Z471</f>
        <v>0</v>
      </c>
      <c r="Y471" s="216">
        <f t="shared" ref="Y471" si="359">X471-W471</f>
        <v>0</v>
      </c>
      <c r="Z471" s="216"/>
      <c r="AA471" s="216"/>
      <c r="AB471" s="2593"/>
    </row>
    <row r="472" spans="1:28" ht="15" customHeight="1" x14ac:dyDescent="0.25">
      <c r="A472" s="1698" t="s">
        <v>173</v>
      </c>
      <c r="B472" s="1698"/>
      <c r="C472" s="188"/>
      <c r="D472" s="188"/>
      <c r="E472" s="1876"/>
      <c r="F472" s="188"/>
      <c r="G472" s="156"/>
      <c r="H472" s="156"/>
      <c r="I472" s="506"/>
      <c r="J472" s="187"/>
      <c r="K472" s="560"/>
      <c r="L472" s="187"/>
      <c r="M472" s="187"/>
      <c r="N472" s="895"/>
      <c r="O472" s="1410"/>
      <c r="P472" s="1410"/>
      <c r="Q472" s="1410"/>
      <c r="R472" s="1410"/>
      <c r="S472" s="1410"/>
      <c r="T472" s="1410"/>
      <c r="U472" s="1410"/>
      <c r="V472" s="1410"/>
      <c r="W472" s="2923">
        <v>0</v>
      </c>
      <c r="X472" s="216">
        <v>0</v>
      </c>
      <c r="Y472" s="216">
        <v>0</v>
      </c>
      <c r="Z472" s="216"/>
      <c r="AA472" s="216">
        <v>0</v>
      </c>
      <c r="AB472" s="2593"/>
    </row>
    <row r="473" spans="1:28" ht="15" customHeight="1" x14ac:dyDescent="0.25">
      <c r="A473" s="1698" t="s">
        <v>527</v>
      </c>
      <c r="B473" s="1698"/>
      <c r="C473" s="188">
        <v>4000</v>
      </c>
      <c r="D473" s="144">
        <f t="shared" ref="D473" si="360">ROUND(C473/12*$A$4,0)</f>
        <v>2667</v>
      </c>
      <c r="E473" s="1818">
        <v>2182</v>
      </c>
      <c r="F473" s="144">
        <f>E473/D473*100</f>
        <v>81.81477315335583</v>
      </c>
      <c r="G473" s="156"/>
      <c r="H473" s="156"/>
      <c r="I473" s="506"/>
      <c r="J473" s="187"/>
      <c r="K473" s="560"/>
      <c r="L473" s="187"/>
      <c r="M473" s="187"/>
      <c r="N473" s="895"/>
      <c r="O473" s="1410"/>
      <c r="P473" s="1410"/>
      <c r="Q473" s="1410"/>
      <c r="R473" s="1410"/>
      <c r="S473" s="1410"/>
      <c r="T473" s="1410"/>
      <c r="U473" s="1410"/>
      <c r="V473" s="1410"/>
      <c r="W473" s="2923">
        <f>O473/12</f>
        <v>0</v>
      </c>
      <c r="X473" s="216">
        <f t="shared" ref="X473" si="361">AA473-Z473</f>
        <v>0</v>
      </c>
      <c r="Y473" s="216">
        <f t="shared" ref="Y473" si="362">X473-W473</f>
        <v>0</v>
      </c>
      <c r="Z473" s="216"/>
      <c r="AA473" s="216"/>
      <c r="AB473" s="2593"/>
    </row>
    <row r="474" spans="1:28" ht="15" customHeight="1" x14ac:dyDescent="0.25">
      <c r="A474" s="1698" t="s">
        <v>171</v>
      </c>
      <c r="B474" s="1698"/>
      <c r="C474" s="188"/>
      <c r="D474" s="188"/>
      <c r="E474" s="1876"/>
      <c r="F474" s="188"/>
      <c r="G474" s="156"/>
      <c r="H474" s="156"/>
      <c r="I474" s="506"/>
      <c r="J474" s="187"/>
      <c r="K474" s="560"/>
      <c r="L474" s="187"/>
      <c r="M474" s="187"/>
      <c r="N474" s="895"/>
      <c r="O474" s="1410"/>
      <c r="P474" s="1410"/>
      <c r="Q474" s="1410"/>
      <c r="R474" s="1410"/>
      <c r="S474" s="1410"/>
      <c r="T474" s="1410"/>
      <c r="U474" s="1410"/>
      <c r="V474" s="1410"/>
      <c r="W474" s="2923"/>
      <c r="X474" s="216"/>
      <c r="Y474" s="216"/>
      <c r="Z474" s="216"/>
      <c r="AA474" s="216"/>
      <c r="AB474" s="2593"/>
    </row>
    <row r="475" spans="1:28" ht="30" customHeight="1" x14ac:dyDescent="0.25">
      <c r="A475" s="1757" t="s">
        <v>172</v>
      </c>
      <c r="B475" s="1757"/>
      <c r="C475" s="219"/>
      <c r="D475" s="219"/>
      <c r="E475" s="1771"/>
      <c r="F475" s="219"/>
      <c r="G475" s="284"/>
      <c r="H475" s="284"/>
      <c r="I475" s="1488"/>
      <c r="J475" s="1021"/>
      <c r="K475" s="1875"/>
      <c r="L475" s="1021"/>
      <c r="M475" s="1021"/>
      <c r="N475" s="1489"/>
      <c r="O475" s="1412"/>
      <c r="P475" s="1412"/>
      <c r="Q475" s="1412"/>
      <c r="R475" s="1412"/>
      <c r="S475" s="1412"/>
      <c r="T475" s="1412"/>
      <c r="U475" s="1412"/>
      <c r="V475" s="1412"/>
      <c r="W475" s="2924"/>
      <c r="X475" s="2937"/>
      <c r="Y475" s="2937"/>
      <c r="Z475" s="2937"/>
      <c r="AA475" s="2937"/>
      <c r="AB475" s="2593"/>
    </row>
    <row r="476" spans="1:28" ht="15" customHeight="1" thickBot="1" x14ac:dyDescent="0.3">
      <c r="A476" s="1529" t="s">
        <v>181</v>
      </c>
      <c r="B476" s="1529"/>
      <c r="C476" s="780">
        <f>C471</f>
        <v>4000</v>
      </c>
      <c r="D476" s="780">
        <f t="shared" ref="D476:E476" si="363">D471</f>
        <v>2667</v>
      </c>
      <c r="E476" s="1768">
        <f t="shared" si="363"/>
        <v>2182</v>
      </c>
      <c r="F476" s="780">
        <f>E476/D476*100</f>
        <v>81.81477315335583</v>
      </c>
      <c r="G476" s="1536"/>
      <c r="H476" s="1536"/>
      <c r="I476" s="1537"/>
      <c r="J476" s="1538"/>
      <c r="K476" s="1877"/>
      <c r="L476" s="1538"/>
      <c r="M476" s="1538"/>
      <c r="N476" s="1538"/>
      <c r="O476" s="769">
        <v>1965.6</v>
      </c>
      <c r="P476" s="769">
        <v>1965.6</v>
      </c>
      <c r="Q476" s="769">
        <v>1965.6</v>
      </c>
      <c r="R476" s="769">
        <v>1965.6</v>
      </c>
      <c r="S476" s="769">
        <v>1965.6</v>
      </c>
      <c r="T476" s="769">
        <v>1965.6</v>
      </c>
      <c r="U476" s="769">
        <v>1965.6</v>
      </c>
      <c r="V476" s="769">
        <v>1965.6</v>
      </c>
      <c r="W476" s="2925">
        <f>O476/12*$A$4+(P476-O476)/11*7+(Q476-P476)/10*6+(R476-Q476)/9*5+(S476-R476)/8*4+(T476-S476)/7*3+(U476-T476)/6*2+(V476-U476)/5*1</f>
        <v>1310.3999999999999</v>
      </c>
      <c r="X476" s="2863">
        <f t="shared" ref="X476" si="364">AA476-Z476</f>
        <v>1072.7262000000001</v>
      </c>
      <c r="Y476" s="2863">
        <f t="shared" ref="Y476" si="365">X476-W476</f>
        <v>-237.6737999999998</v>
      </c>
      <c r="Z476" s="2863">
        <v>-2.26044</v>
      </c>
      <c r="AA476" s="2863">
        <v>1070.46576</v>
      </c>
      <c r="AB476" s="2593">
        <f>X476+Z476-AA476</f>
        <v>0</v>
      </c>
    </row>
    <row r="477" spans="1:28" ht="15" customHeight="1" thickBot="1" x14ac:dyDescent="0.3">
      <c r="A477" s="563" t="s">
        <v>18</v>
      </c>
      <c r="B477" s="451"/>
      <c r="C477" s="415"/>
      <c r="D477" s="415"/>
      <c r="E477" s="1743"/>
      <c r="F477" s="415"/>
      <c r="G477" s="577"/>
      <c r="H477" s="577"/>
      <c r="I477" s="966"/>
      <c r="J477" s="415"/>
      <c r="K477" s="1743">
        <f t="shared" ref="K477" si="366">SUM(K476,K469,K464)</f>
        <v>2655</v>
      </c>
      <c r="L477" s="415"/>
      <c r="M477" s="415"/>
      <c r="N477" s="415"/>
      <c r="O477" s="770">
        <f t="shared" ref="O477:AA477" si="367">SUM(O476,O469,O464)</f>
        <v>10841.943045751999</v>
      </c>
      <c r="P477" s="770">
        <f t="shared" si="367"/>
        <v>10956.45264336</v>
      </c>
      <c r="Q477" s="770">
        <f t="shared" si="367"/>
        <v>10956.45264336</v>
      </c>
      <c r="R477" s="770">
        <f t="shared" si="367"/>
        <v>10956.45264336</v>
      </c>
      <c r="S477" s="770">
        <f t="shared" si="367"/>
        <v>10956.45264336</v>
      </c>
      <c r="T477" s="770">
        <f t="shared" si="367"/>
        <v>10956.45264336</v>
      </c>
      <c r="U477" s="770">
        <f t="shared" si="367"/>
        <v>10840.731931679999</v>
      </c>
      <c r="V477" s="770">
        <f t="shared" si="367"/>
        <v>10840.731931679999</v>
      </c>
      <c r="W477" s="2928">
        <f t="shared" si="367"/>
        <v>7262.2582038736964</v>
      </c>
      <c r="X477" s="2941">
        <f t="shared" si="367"/>
        <v>6748.76181</v>
      </c>
      <c r="Y477" s="2941">
        <f t="shared" si="367"/>
        <v>-513.49639387369621</v>
      </c>
      <c r="Z477" s="2941">
        <f t="shared" si="367"/>
        <v>-2.26044</v>
      </c>
      <c r="AA477" s="2943">
        <f t="shared" si="367"/>
        <v>6746.50137</v>
      </c>
      <c r="AB477" s="2593"/>
    </row>
    <row r="478" spans="1:28" s="40" customFormat="1" ht="15" customHeight="1" x14ac:dyDescent="0.25">
      <c r="A478" s="320"/>
      <c r="B478" s="320"/>
      <c r="C478" s="208"/>
      <c r="D478" s="208"/>
      <c r="E478" s="1704"/>
      <c r="F478" s="208"/>
      <c r="G478" s="288"/>
      <c r="H478" s="288"/>
      <c r="I478" s="485"/>
      <c r="J478" s="208"/>
      <c r="K478" s="1704"/>
      <c r="L478" s="208"/>
      <c r="M478" s="208"/>
      <c r="N478" s="208"/>
      <c r="O478" s="1411"/>
      <c r="P478" s="1411"/>
      <c r="Q478" s="1411"/>
      <c r="R478" s="1411"/>
      <c r="S478" s="1411"/>
      <c r="T478" s="1411"/>
      <c r="U478" s="1411"/>
      <c r="V478" s="1411"/>
      <c r="W478" s="2926"/>
      <c r="X478" s="2940"/>
      <c r="Y478" s="2940"/>
      <c r="Z478" s="2940"/>
      <c r="AA478" s="2940"/>
      <c r="AB478" s="2593"/>
    </row>
    <row r="479" spans="1:28" ht="29.25" customHeight="1" x14ac:dyDescent="0.25">
      <c r="A479" s="2679" t="s">
        <v>236</v>
      </c>
      <c r="B479" s="305"/>
      <c r="C479" s="52"/>
      <c r="D479" s="52"/>
      <c r="E479" s="633"/>
      <c r="F479" s="52"/>
      <c r="G479" s="56"/>
      <c r="H479" s="56"/>
      <c r="I479" s="489"/>
      <c r="J479" s="53"/>
      <c r="K479" s="536"/>
      <c r="L479" s="53"/>
      <c r="M479" s="53"/>
      <c r="N479" s="53"/>
      <c r="O479" s="1410"/>
      <c r="P479" s="1410"/>
      <c r="Q479" s="1410"/>
      <c r="R479" s="1410"/>
      <c r="S479" s="1410"/>
      <c r="T479" s="1410"/>
      <c r="U479" s="1410"/>
      <c r="V479" s="1410"/>
      <c r="W479" s="2923"/>
      <c r="X479" s="216"/>
      <c r="Y479" s="216"/>
      <c r="Z479" s="216"/>
      <c r="AA479" s="216"/>
      <c r="AB479" s="2593"/>
    </row>
    <row r="480" spans="1:28" ht="15" customHeight="1" x14ac:dyDescent="0.25">
      <c r="A480" s="51" t="s">
        <v>5</v>
      </c>
      <c r="B480" s="51"/>
      <c r="C480" s="52"/>
      <c r="D480" s="52"/>
      <c r="E480" s="633"/>
      <c r="F480" s="52"/>
      <c r="G480" s="56"/>
      <c r="H480" s="56"/>
      <c r="I480" s="489"/>
      <c r="J480" s="53"/>
      <c r="K480" s="536"/>
      <c r="L480" s="53"/>
      <c r="M480" s="53"/>
      <c r="N480" s="53"/>
      <c r="O480" s="1410"/>
      <c r="P480" s="1410"/>
      <c r="Q480" s="1410"/>
      <c r="R480" s="1410"/>
      <c r="S480" s="1410"/>
      <c r="T480" s="1410"/>
      <c r="U480" s="1410"/>
      <c r="V480" s="1410"/>
      <c r="W480" s="2923"/>
      <c r="X480" s="216"/>
      <c r="Y480" s="216"/>
      <c r="Z480" s="216"/>
      <c r="AA480" s="216"/>
      <c r="AB480" s="2593"/>
    </row>
    <row r="481" spans="1:28" ht="15" customHeight="1" x14ac:dyDescent="0.25">
      <c r="A481" s="366" t="s">
        <v>137</v>
      </c>
      <c r="B481" s="366">
        <v>340</v>
      </c>
      <c r="C481" s="1445">
        <v>320</v>
      </c>
      <c r="D481" s="206">
        <f t="shared" ref="D481" si="368">ROUND(C481/12*$A$4,0)</f>
        <v>213</v>
      </c>
      <c r="E481" s="436">
        <v>226</v>
      </c>
      <c r="F481" s="206">
        <f>E481/D481*100</f>
        <v>106.10328638497653</v>
      </c>
      <c r="G481" s="327">
        <v>6.5</v>
      </c>
      <c r="H481" s="423">
        <f t="shared" ref="H481:H482" si="369">K481/E481</f>
        <v>6.9778761061946906</v>
      </c>
      <c r="I481" s="480">
        <v>2080</v>
      </c>
      <c r="J481" s="376">
        <f t="shared" ref="J481" si="370">ROUND(D481*G481,0)</f>
        <v>1385</v>
      </c>
      <c r="K481" s="433">
        <v>1577</v>
      </c>
      <c r="L481" s="376">
        <f>K481/J481*100</f>
        <v>113.86281588447653</v>
      </c>
      <c r="M481" s="492">
        <f>ROUND(I481/B481,0)</f>
        <v>6</v>
      </c>
      <c r="N481" s="376">
        <f t="shared" ref="N481:N482" si="371">K481/$A$4*12/M481</f>
        <v>394.25</v>
      </c>
      <c r="O481" s="1412"/>
      <c r="P481" s="1412"/>
      <c r="Q481" s="1412"/>
      <c r="R481" s="1412"/>
      <c r="S481" s="1412"/>
      <c r="T481" s="1412"/>
      <c r="U481" s="1412"/>
      <c r="V481" s="1412"/>
      <c r="W481" s="2924"/>
      <c r="X481" s="2937"/>
      <c r="Y481" s="2937"/>
      <c r="Z481" s="2937"/>
      <c r="AA481" s="2937"/>
      <c r="AB481" s="2593"/>
    </row>
    <row r="482" spans="1:28" s="428" customFormat="1" ht="15" customHeight="1" x14ac:dyDescent="0.25">
      <c r="A482" s="462" t="s">
        <v>7</v>
      </c>
      <c r="B482" s="1878"/>
      <c r="C482" s="662">
        <f>SUM(C481:C481)</f>
        <v>320</v>
      </c>
      <c r="D482" s="662">
        <f>SUM(D481:D481)</f>
        <v>213</v>
      </c>
      <c r="E482" s="662">
        <f>SUM(E481:E481)</f>
        <v>226</v>
      </c>
      <c r="F482" s="662">
        <f>E482/D482*100</f>
        <v>106.10328638497653</v>
      </c>
      <c r="G482" s="1711">
        <f>IF(C482=0,0,I482/C482)</f>
        <v>6.5</v>
      </c>
      <c r="H482" s="1711">
        <f t="shared" si="369"/>
        <v>6.9778761061946906</v>
      </c>
      <c r="I482" s="1879">
        <f>SUM(I481:I481)</f>
        <v>2080</v>
      </c>
      <c r="J482" s="662">
        <f>SUM(J481:J481)</f>
        <v>1385</v>
      </c>
      <c r="K482" s="662">
        <f>SUM(K481:K481)</f>
        <v>1577</v>
      </c>
      <c r="L482" s="1714">
        <f>K482/J482*100</f>
        <v>113.86281588447653</v>
      </c>
      <c r="M482" s="1792">
        <f>SUM(M481)</f>
        <v>6</v>
      </c>
      <c r="N482" s="1714">
        <f t="shared" si="371"/>
        <v>394.25</v>
      </c>
      <c r="O482" s="567">
        <v>35338.379580000001</v>
      </c>
      <c r="P482" s="567">
        <v>38367.238754116668</v>
      </c>
      <c r="Q482" s="567">
        <v>38367.238754116668</v>
      </c>
      <c r="R482" s="567">
        <v>38367.238754116668</v>
      </c>
      <c r="S482" s="567">
        <v>38367.238754116668</v>
      </c>
      <c r="T482" s="567">
        <v>38367.238754116668</v>
      </c>
      <c r="U482" s="567">
        <v>38201.657166616664</v>
      </c>
      <c r="V482" s="567">
        <v>38201.657166616664</v>
      </c>
      <c r="W482" s="2925">
        <f>O482/12*$A$4+(P482-O482)/11*7+(Q482-P482)/10*6+(R482-Q482)/9*5+(S482-R482)/8*4+(T482-S482)/7*3+(U482-T482)/6*2+(V482-U482)/5*1</f>
        <v>25431.181695574243</v>
      </c>
      <c r="X482" s="1603">
        <f t="shared" ref="X482:X483" si="372">AA482-Z482</f>
        <v>20974.421620000001</v>
      </c>
      <c r="Y482" s="1603">
        <f t="shared" ref="Y482:Y483" si="373">X482-W482</f>
        <v>-4456.7600755742424</v>
      </c>
      <c r="Z482" s="1603">
        <v>-3.8052899999999998</v>
      </c>
      <c r="AA482" s="1603">
        <v>20970.616330000001</v>
      </c>
      <c r="AB482" s="2593"/>
    </row>
    <row r="483" spans="1:28" s="428" customFormat="1" ht="36" customHeight="1" thickBot="1" x14ac:dyDescent="0.3">
      <c r="A483" s="1774" t="s">
        <v>344</v>
      </c>
      <c r="B483" s="1880"/>
      <c r="C483" s="1881">
        <v>170</v>
      </c>
      <c r="D483" s="1882">
        <f t="shared" ref="D483" si="374">ROUND(C483/12*$A$4,0)</f>
        <v>113</v>
      </c>
      <c r="E483" s="1881">
        <v>82</v>
      </c>
      <c r="F483" s="1883">
        <f>E483/D483*100</f>
        <v>72.56637168141593</v>
      </c>
      <c r="G483" s="1884"/>
      <c r="H483" s="1884"/>
      <c r="I483" s="1885"/>
      <c r="J483" s="1881"/>
      <c r="K483" s="1881"/>
      <c r="L483" s="1886"/>
      <c r="M483" s="1794"/>
      <c r="N483" s="1814"/>
      <c r="O483" s="2883">
        <v>15948.879000000001</v>
      </c>
      <c r="P483" s="2883">
        <v>15948.879000000001</v>
      </c>
      <c r="Q483" s="2883">
        <v>15948.879000000001</v>
      </c>
      <c r="R483" s="2883">
        <v>15948.879000000001</v>
      </c>
      <c r="S483" s="2883">
        <v>15948.879000000001</v>
      </c>
      <c r="T483" s="2883">
        <v>15948.879000000001</v>
      </c>
      <c r="U483" s="2883">
        <v>15948.879000000001</v>
      </c>
      <c r="V483" s="2883">
        <v>15948.879000000001</v>
      </c>
      <c r="W483" s="2883">
        <f>V483/12*$A$4</f>
        <v>10632.586000000001</v>
      </c>
      <c r="X483" s="2947">
        <f t="shared" si="372"/>
        <v>8250.3414599999996</v>
      </c>
      <c r="Y483" s="2947">
        <f t="shared" si="373"/>
        <v>-2382.2445400000015</v>
      </c>
      <c r="Z483" s="2947">
        <v>0</v>
      </c>
      <c r="AA483" s="2947">
        <v>8250.3414599999996</v>
      </c>
      <c r="AB483" s="2593"/>
    </row>
    <row r="484" spans="1:28" ht="15.75" customHeight="1" thickBot="1" x14ac:dyDescent="0.3">
      <c r="A484" s="563" t="s">
        <v>18</v>
      </c>
      <c r="B484" s="513"/>
      <c r="C484" s="514"/>
      <c r="D484" s="514"/>
      <c r="E484" s="1887"/>
      <c r="F484" s="514"/>
      <c r="G484" s="515"/>
      <c r="H484" s="515"/>
      <c r="I484" s="517"/>
      <c r="J484" s="514"/>
      <c r="K484" s="1887">
        <f t="shared" ref="K484" si="375">SUM(K482)</f>
        <v>1577</v>
      </c>
      <c r="L484" s="517"/>
      <c r="M484" s="514"/>
      <c r="N484" s="517"/>
      <c r="O484" s="770">
        <f t="shared" ref="O484:AA484" si="376">SUM(O482)</f>
        <v>35338.379580000001</v>
      </c>
      <c r="P484" s="770">
        <f t="shared" si="376"/>
        <v>38367.238754116668</v>
      </c>
      <c r="Q484" s="770">
        <f t="shared" si="376"/>
        <v>38367.238754116668</v>
      </c>
      <c r="R484" s="770">
        <f t="shared" si="376"/>
        <v>38367.238754116668</v>
      </c>
      <c r="S484" s="770">
        <f t="shared" si="376"/>
        <v>38367.238754116668</v>
      </c>
      <c r="T484" s="770">
        <f t="shared" si="376"/>
        <v>38367.238754116668</v>
      </c>
      <c r="U484" s="770">
        <f t="shared" si="376"/>
        <v>38201.657166616664</v>
      </c>
      <c r="V484" s="770">
        <f t="shared" si="376"/>
        <v>38201.657166616664</v>
      </c>
      <c r="W484" s="2928">
        <f t="shared" si="376"/>
        <v>25431.181695574243</v>
      </c>
      <c r="X484" s="2941">
        <f t="shared" si="376"/>
        <v>20974.421620000001</v>
      </c>
      <c r="Y484" s="2941">
        <f t="shared" si="376"/>
        <v>-4456.7600755742424</v>
      </c>
      <c r="Z484" s="2941">
        <f t="shared" si="376"/>
        <v>-3.8052899999999998</v>
      </c>
      <c r="AA484" s="2943">
        <f t="shared" si="376"/>
        <v>20970.616330000001</v>
      </c>
      <c r="AB484" s="2593"/>
    </row>
    <row r="485" spans="1:28" ht="34.5" customHeight="1" x14ac:dyDescent="0.25">
      <c r="A485" s="2678" t="s">
        <v>348</v>
      </c>
      <c r="B485" s="20"/>
      <c r="C485" s="10"/>
      <c r="D485" s="135"/>
      <c r="E485" s="1888"/>
      <c r="F485" s="10"/>
      <c r="G485" s="512"/>
      <c r="H485" s="512"/>
      <c r="I485" s="1562"/>
      <c r="J485" s="10"/>
      <c r="K485" s="658"/>
      <c r="L485" s="516"/>
      <c r="M485" s="135"/>
      <c r="N485" s="516"/>
      <c r="O485" s="1411"/>
      <c r="P485" s="1411"/>
      <c r="Q485" s="1411"/>
      <c r="R485" s="1411"/>
      <c r="S485" s="1411"/>
      <c r="T485" s="1411"/>
      <c r="U485" s="1411"/>
      <c r="V485" s="1411"/>
      <c r="W485" s="2926"/>
      <c r="X485" s="2940"/>
      <c r="Y485" s="2940"/>
      <c r="Z485" s="2940"/>
      <c r="AA485" s="2948"/>
      <c r="AB485" s="2593"/>
    </row>
    <row r="486" spans="1:28" ht="15.75" customHeight="1" x14ac:dyDescent="0.25">
      <c r="A486" s="253"/>
      <c r="B486" s="67"/>
      <c r="C486" s="55"/>
      <c r="D486" s="10"/>
      <c r="E486" s="554"/>
      <c r="F486" s="55"/>
      <c r="G486" s="56"/>
      <c r="H486" s="64"/>
      <c r="I486" s="516"/>
      <c r="J486" s="55"/>
      <c r="K486" s="1889"/>
      <c r="L486" s="55"/>
      <c r="M486" s="516"/>
      <c r="N486" s="55"/>
      <c r="O486" s="1410"/>
      <c r="P486" s="1410"/>
      <c r="Q486" s="1410"/>
      <c r="R486" s="1410"/>
      <c r="S486" s="1410"/>
      <c r="T486" s="1410"/>
      <c r="U486" s="1410"/>
      <c r="V486" s="1410"/>
      <c r="W486" s="2924"/>
      <c r="X486" s="216"/>
      <c r="Y486" s="216"/>
      <c r="Z486" s="216"/>
      <c r="AA486" s="2939"/>
      <c r="AB486" s="2593"/>
    </row>
    <row r="487" spans="1:28" ht="25.5" customHeight="1" x14ac:dyDescent="0.25">
      <c r="A487" s="2396" t="s">
        <v>530</v>
      </c>
      <c r="B487" s="2398"/>
      <c r="C487" s="52">
        <v>5560</v>
      </c>
      <c r="D487" s="52">
        <f t="shared" ref="D487:D489" si="377">ROUND(C487/12*$A$4,0)</f>
        <v>3707</v>
      </c>
      <c r="E487" s="696">
        <v>2774</v>
      </c>
      <c r="F487" s="1445">
        <f>E487/D487*100</f>
        <v>74.831400053951981</v>
      </c>
      <c r="G487" s="512"/>
      <c r="H487" s="64"/>
      <c r="I487" s="55"/>
      <c r="J487" s="55"/>
      <c r="K487" s="1889"/>
      <c r="L487" s="55"/>
      <c r="M487" s="55"/>
      <c r="N487" s="55"/>
      <c r="O487" s="1412"/>
      <c r="P487" s="1412"/>
      <c r="Q487" s="1412"/>
      <c r="R487" s="1412"/>
      <c r="S487" s="1412"/>
      <c r="T487" s="1412"/>
      <c r="U487" s="1412"/>
      <c r="V487" s="1412"/>
      <c r="W487" s="2924"/>
      <c r="X487" s="2937"/>
      <c r="Y487" s="2937"/>
      <c r="Z487" s="2937"/>
      <c r="AA487" s="2949"/>
      <c r="AB487" s="2593"/>
    </row>
    <row r="488" spans="1:28" ht="34.9" customHeight="1" x14ac:dyDescent="0.25">
      <c r="A488" s="2397" t="s">
        <v>531</v>
      </c>
      <c r="B488" s="67"/>
      <c r="C488" s="52">
        <v>9000</v>
      </c>
      <c r="D488" s="144">
        <f t="shared" si="377"/>
        <v>6000</v>
      </c>
      <c r="E488" s="429">
        <v>5263</v>
      </c>
      <c r="F488" s="206">
        <f>E488/D488*100</f>
        <v>87.716666666666669</v>
      </c>
      <c r="G488" s="64"/>
      <c r="H488" s="64"/>
      <c r="I488" s="55"/>
      <c r="J488" s="10"/>
      <c r="K488" s="1889"/>
      <c r="L488" s="516"/>
      <c r="M488" s="55"/>
      <c r="N488" s="516"/>
      <c r="O488" s="1412"/>
      <c r="P488" s="1412"/>
      <c r="Q488" s="1412"/>
      <c r="R488" s="1412"/>
      <c r="S488" s="1412"/>
      <c r="T488" s="1412"/>
      <c r="U488" s="1412"/>
      <c r="V488" s="1412"/>
      <c r="W488" s="2925"/>
      <c r="X488" s="216"/>
      <c r="Y488" s="2937"/>
      <c r="Z488" s="216"/>
      <c r="AA488" s="2949"/>
      <c r="AB488" s="2593"/>
    </row>
    <row r="489" spans="1:28" ht="25.5" customHeight="1" thickBot="1" x14ac:dyDescent="0.3">
      <c r="A489" s="1593" t="s">
        <v>761</v>
      </c>
      <c r="B489" s="20"/>
      <c r="C489" s="7">
        <v>140</v>
      </c>
      <c r="D489" s="4">
        <f t="shared" si="377"/>
        <v>93</v>
      </c>
      <c r="E489" s="1707">
        <v>56</v>
      </c>
      <c r="F489" s="1658">
        <f>E489/D489*100</f>
        <v>60.215053763440864</v>
      </c>
      <c r="G489" s="2399"/>
      <c r="H489" s="2399"/>
      <c r="I489" s="516"/>
      <c r="J489" s="2400"/>
      <c r="K489" s="2401"/>
      <c r="L489" s="2400"/>
      <c r="M489" s="516"/>
      <c r="N489" s="2400"/>
      <c r="O489" s="1587"/>
      <c r="P489" s="1587"/>
      <c r="Q489" s="1587"/>
      <c r="R489" s="1587"/>
      <c r="S489" s="1587"/>
      <c r="T489" s="1587"/>
      <c r="U489" s="1587"/>
      <c r="V489" s="1587"/>
      <c r="W489" s="2934"/>
      <c r="X489" s="2945"/>
      <c r="Y489" s="2950"/>
      <c r="Z489" s="2945"/>
      <c r="AA489" s="2951"/>
      <c r="AB489" s="2593"/>
    </row>
    <row r="490" spans="1:28" ht="15.75" customHeight="1" thickBot="1" x14ac:dyDescent="0.3">
      <c r="A490" s="563" t="s">
        <v>18</v>
      </c>
      <c r="B490" s="513"/>
      <c r="C490" s="514"/>
      <c r="D490" s="514"/>
      <c r="E490" s="514"/>
      <c r="F490" s="514"/>
      <c r="G490" s="515"/>
      <c r="H490" s="515"/>
      <c r="I490" s="517"/>
      <c r="J490" s="514"/>
      <c r="K490" s="1887"/>
      <c r="L490" s="517"/>
      <c r="M490" s="517"/>
      <c r="N490" s="517"/>
      <c r="O490" s="770">
        <v>83277.292799999996</v>
      </c>
      <c r="P490" s="770">
        <v>81795.718500000003</v>
      </c>
      <c r="Q490" s="770">
        <v>81795.718500000003</v>
      </c>
      <c r="R490" s="770">
        <v>81795.718500000003</v>
      </c>
      <c r="S490" s="2861">
        <v>95014.519290000011</v>
      </c>
      <c r="T490" s="2861">
        <v>95014.519290000011</v>
      </c>
      <c r="U490" s="2861">
        <v>95014.519290000011</v>
      </c>
      <c r="V490" s="2861">
        <v>95014.519290000011</v>
      </c>
      <c r="W490" s="2925">
        <f>O490/12*$A$4+(P490-O490)/11*7+(Q490-P490)/10*6+(R490-Q490)/9*5+(S490-R490)/8*4+(T490-S490)/7*3+(U490-T490)/6*2+(V490-U490)/5*1</f>
        <v>61184.775585909098</v>
      </c>
      <c r="X490" s="2941">
        <f t="shared" ref="X490" si="378">AA490-Z490</f>
        <v>52916.773999999998</v>
      </c>
      <c r="Y490" s="2941">
        <f t="shared" ref="Y490" si="379">X490-W490</f>
        <v>-8268.0015859091</v>
      </c>
      <c r="Z490" s="2941">
        <v>0</v>
      </c>
      <c r="AA490" s="2943">
        <v>52916.773999999998</v>
      </c>
      <c r="AB490" s="2593"/>
    </row>
    <row r="491" spans="1:28" ht="44.25" customHeight="1" x14ac:dyDescent="0.25">
      <c r="A491" s="1796" t="s">
        <v>631</v>
      </c>
      <c r="B491" s="963"/>
      <c r="C491" s="10"/>
      <c r="D491" s="10"/>
      <c r="E491" s="10"/>
      <c r="F491" s="10"/>
      <c r="G491" s="512"/>
      <c r="H491" s="512"/>
      <c r="I491" s="516"/>
      <c r="J491" s="10"/>
      <c r="K491" s="658"/>
      <c r="L491" s="516"/>
      <c r="M491" s="516"/>
      <c r="N491" s="516"/>
      <c r="O491" s="1411"/>
      <c r="P491" s="1411"/>
      <c r="Q491" s="1411"/>
      <c r="R491" s="1411"/>
      <c r="S491" s="1411"/>
      <c r="T491" s="1411"/>
      <c r="U491" s="1411"/>
      <c r="V491" s="1411"/>
      <c r="W491" s="2926"/>
      <c r="X491" s="2940"/>
      <c r="Y491" s="2940"/>
      <c r="Z491" s="2940"/>
      <c r="AA491" s="2940"/>
      <c r="AB491" s="2593"/>
    </row>
    <row r="492" spans="1:28" ht="15.75" customHeight="1" x14ac:dyDescent="0.25">
      <c r="A492" s="168" t="s">
        <v>5</v>
      </c>
      <c r="B492" s="20"/>
      <c r="C492" s="52"/>
      <c r="D492" s="52"/>
      <c r="E492" s="52"/>
      <c r="F492" s="52"/>
      <c r="G492" s="52"/>
      <c r="H492" s="52"/>
      <c r="I492" s="1424"/>
      <c r="J492" s="52"/>
      <c r="K492" s="52"/>
      <c r="L492" s="52"/>
      <c r="M492" s="52"/>
      <c r="N492" s="52"/>
      <c r="O492" s="1410"/>
      <c r="P492" s="1410"/>
      <c r="Q492" s="1410"/>
      <c r="R492" s="1410"/>
      <c r="S492" s="1410"/>
      <c r="T492" s="1410"/>
      <c r="U492" s="1410"/>
      <c r="V492" s="1410"/>
      <c r="W492" s="2923"/>
      <c r="X492" s="216"/>
      <c r="Y492" s="216"/>
      <c r="Z492" s="216"/>
      <c r="AA492" s="216"/>
      <c r="AB492" s="2593"/>
    </row>
    <row r="493" spans="1:28" ht="15.75" customHeight="1" x14ac:dyDescent="0.25">
      <c r="A493" s="511" t="s">
        <v>267</v>
      </c>
      <c r="B493" s="148">
        <v>340</v>
      </c>
      <c r="C493" s="52">
        <v>1785</v>
      </c>
      <c r="D493" s="52">
        <f t="shared" ref="D493:D494" si="380">ROUND(C493/12*$A$4,0)</f>
        <v>1190</v>
      </c>
      <c r="E493" s="52">
        <v>1049</v>
      </c>
      <c r="F493" s="52">
        <f t="shared" ref="F493:F495" si="381">E493/D493*100</f>
        <v>88.151260504201673</v>
      </c>
      <c r="G493" s="964">
        <v>14.5</v>
      </c>
      <c r="H493" s="157">
        <f t="shared" ref="H493" si="382">K493/E493</f>
        <v>14.26882745471878</v>
      </c>
      <c r="I493" s="477">
        <f t="shared" ref="I493" si="383">ROUND(C493*G493,0)</f>
        <v>25883</v>
      </c>
      <c r="J493" s="52">
        <f>ROUND(D493*G493,0)</f>
        <v>17255</v>
      </c>
      <c r="K493" s="52">
        <v>14968</v>
      </c>
      <c r="L493" s="52">
        <f>K493/J493*100</f>
        <v>86.745870762097937</v>
      </c>
      <c r="M493" s="52">
        <f>ROUND(I493/B493,0)</f>
        <v>76</v>
      </c>
      <c r="N493" s="52">
        <f t="shared" ref="N493" si="384">K493/$A$4*12/M493</f>
        <v>295.42105263157896</v>
      </c>
      <c r="O493" s="1410"/>
      <c r="P493" s="1410"/>
      <c r="Q493" s="1410"/>
      <c r="R493" s="1410"/>
      <c r="S493" s="1410"/>
      <c r="T493" s="1410"/>
      <c r="U493" s="1410"/>
      <c r="V493" s="1410"/>
      <c r="W493" s="2923"/>
      <c r="X493" s="216"/>
      <c r="Y493" s="216"/>
      <c r="Z493" s="216">
        <v>-21.413080000000001</v>
      </c>
      <c r="AA493" s="216">
        <v>22470.770220000002</v>
      </c>
      <c r="AB493" s="2593"/>
    </row>
    <row r="494" spans="1:28" ht="32.25" customHeight="1" x14ac:dyDescent="0.25">
      <c r="A494" s="1891" t="s">
        <v>344</v>
      </c>
      <c r="B494" s="1891"/>
      <c r="C494" s="1892">
        <v>12</v>
      </c>
      <c r="D494" s="1892">
        <f t="shared" si="380"/>
        <v>8</v>
      </c>
      <c r="E494" s="1892">
        <v>7</v>
      </c>
      <c r="F494" s="1892">
        <f t="shared" si="381"/>
        <v>87.5</v>
      </c>
      <c r="G494" s="1893"/>
      <c r="H494" s="1894"/>
      <c r="I494" s="1895"/>
      <c r="J494" s="1892"/>
      <c r="K494" s="1892"/>
      <c r="L494" s="1892"/>
      <c r="M494" s="1892"/>
      <c r="N494" s="1892"/>
      <c r="O494" s="2884">
        <v>1224.1610000000001</v>
      </c>
      <c r="P494" s="2884">
        <v>1224.1610000000001</v>
      </c>
      <c r="Q494" s="2884">
        <v>1224.1610000000001</v>
      </c>
      <c r="R494" s="2884">
        <v>1224.1610000000001</v>
      </c>
      <c r="S494" s="2884">
        <v>1224.1610000000001</v>
      </c>
      <c r="T494" s="2884">
        <v>1224.1610000000001</v>
      </c>
      <c r="U494" s="2884">
        <v>1224.1610000000001</v>
      </c>
      <c r="V494" s="2884">
        <v>1224.1610000000001</v>
      </c>
      <c r="W494" s="2924">
        <f>V494/12*$A$4</f>
        <v>816.10733333333337</v>
      </c>
      <c r="X494" s="2952">
        <f t="shared" ref="X494:X495" si="385">AA494-Z494</f>
        <v>714.09387000000004</v>
      </c>
      <c r="Y494" s="2952">
        <f t="shared" ref="Y494:Y495" si="386">X494-W494</f>
        <v>-102.01346333333333</v>
      </c>
      <c r="Z494" s="2952">
        <v>0</v>
      </c>
      <c r="AA494" s="2952">
        <v>714.09387000000004</v>
      </c>
      <c r="AB494" s="2593"/>
    </row>
    <row r="495" spans="1:28" ht="15.75" customHeight="1" x14ac:dyDescent="0.25">
      <c r="A495" s="462" t="s">
        <v>7</v>
      </c>
      <c r="B495" s="1477"/>
      <c r="C495" s="14">
        <f>SUM(C493)</f>
        <v>1785</v>
      </c>
      <c r="D495" s="14">
        <f t="shared" ref="D495:E495" si="387">SUM(D493)</f>
        <v>1190</v>
      </c>
      <c r="E495" s="14">
        <f t="shared" si="387"/>
        <v>1049</v>
      </c>
      <c r="F495" s="14">
        <f t="shared" si="381"/>
        <v>88.151260504201673</v>
      </c>
      <c r="G495" s="14">
        <f>SUM(G493)</f>
        <v>14.5</v>
      </c>
      <c r="H495" s="14">
        <f t="shared" ref="H495:AA495" si="388">SUM(H493)</f>
        <v>14.26882745471878</v>
      </c>
      <c r="I495" s="1431">
        <f t="shared" si="388"/>
        <v>25883</v>
      </c>
      <c r="J495" s="14">
        <f t="shared" si="388"/>
        <v>17255</v>
      </c>
      <c r="K495" s="14">
        <f t="shared" si="388"/>
        <v>14968</v>
      </c>
      <c r="L495" s="14">
        <f t="shared" si="388"/>
        <v>86.745870762097937</v>
      </c>
      <c r="M495" s="14">
        <f t="shared" si="388"/>
        <v>76</v>
      </c>
      <c r="N495" s="14">
        <f t="shared" si="388"/>
        <v>295.42105263157896</v>
      </c>
      <c r="O495" s="14">
        <v>53517.721205760005</v>
      </c>
      <c r="P495" s="14">
        <v>51461.371041480001</v>
      </c>
      <c r="Q495" s="14">
        <v>51461.371041480001</v>
      </c>
      <c r="R495" s="14">
        <v>51461.371041480001</v>
      </c>
      <c r="S495" s="2794">
        <v>51461.371041480001</v>
      </c>
      <c r="T495" s="2794">
        <v>49178.582523213336</v>
      </c>
      <c r="U495" s="2794">
        <v>48820.030295613331</v>
      </c>
      <c r="V495" s="2794">
        <v>48820.030295613331</v>
      </c>
      <c r="W495" s="2925">
        <f>O495/12*$A$4+(P495-O495)/11*7+(Q495-P495)/10*6+(R495-Q495)/9*5+(S495-R495)/8*4+(T495-S495)/7*3+(U495-T495)/6*2+(V495-U495)/5*1</f>
        <v>33272.038990061817</v>
      </c>
      <c r="X495" s="1431">
        <f t="shared" si="385"/>
        <v>22492.183300000001</v>
      </c>
      <c r="Y495" s="14">
        <f t="shared" si="386"/>
        <v>-10779.855690061817</v>
      </c>
      <c r="Z495" s="14">
        <f t="shared" si="388"/>
        <v>-21.413080000000001</v>
      </c>
      <c r="AA495" s="14">
        <f t="shared" si="388"/>
        <v>22470.770220000002</v>
      </c>
      <c r="AB495" s="2593"/>
    </row>
    <row r="496" spans="1:28" ht="15.75" customHeight="1" x14ac:dyDescent="0.25">
      <c r="A496" s="465" t="s">
        <v>33</v>
      </c>
      <c r="B496" s="223"/>
      <c r="C496" s="1155"/>
      <c r="D496" s="1155"/>
      <c r="E496" s="1155"/>
      <c r="F496" s="1155"/>
      <c r="G496" s="1155"/>
      <c r="H496" s="1155"/>
      <c r="I496" s="1466"/>
      <c r="J496" s="1155"/>
      <c r="K496" s="1155"/>
      <c r="L496" s="1155"/>
      <c r="M496" s="1155"/>
      <c r="N496" s="1155"/>
      <c r="O496" s="1411"/>
      <c r="P496" s="1411"/>
      <c r="Q496" s="1411"/>
      <c r="R496" s="1411"/>
      <c r="S496" s="1411"/>
      <c r="T496" s="1411"/>
      <c r="U496" s="1411"/>
      <c r="V496" s="1411"/>
      <c r="W496" s="2926"/>
      <c r="X496" s="2940"/>
      <c r="Y496" s="2940"/>
      <c r="Z496" s="2940"/>
      <c r="AA496" s="2940"/>
      <c r="AB496" s="2593"/>
    </row>
    <row r="497" spans="1:28" ht="15.75" customHeight="1" x14ac:dyDescent="0.25">
      <c r="A497" s="202" t="s">
        <v>213</v>
      </c>
      <c r="B497" s="148"/>
      <c r="C497" s="52"/>
      <c r="D497" s="52"/>
      <c r="E497" s="52"/>
      <c r="F497" s="52"/>
      <c r="G497" s="52"/>
      <c r="H497" s="52"/>
      <c r="I497" s="1424"/>
      <c r="J497" s="52"/>
      <c r="K497" s="52"/>
      <c r="L497" s="52"/>
      <c r="M497" s="52"/>
      <c r="N497" s="52"/>
      <c r="O497" s="1410"/>
      <c r="P497" s="1410"/>
      <c r="Q497" s="1410"/>
      <c r="R497" s="1410"/>
      <c r="S497" s="1410"/>
      <c r="T497" s="1410"/>
      <c r="U497" s="1410"/>
      <c r="V497" s="1410"/>
      <c r="W497" s="2923"/>
      <c r="X497" s="216"/>
      <c r="Y497" s="216"/>
      <c r="Z497" s="216"/>
      <c r="AA497" s="216"/>
      <c r="AB497" s="2593"/>
    </row>
    <row r="498" spans="1:28" ht="15.75" customHeight="1" x14ac:dyDescent="0.25">
      <c r="A498" s="511" t="s">
        <v>267</v>
      </c>
      <c r="B498" s="148">
        <v>300</v>
      </c>
      <c r="C498" s="52">
        <v>661</v>
      </c>
      <c r="D498" s="52">
        <f t="shared" ref="D498" si="389">ROUND(C498/12*$A$4,0)</f>
        <v>441</v>
      </c>
      <c r="E498" s="52">
        <v>387</v>
      </c>
      <c r="F498" s="52">
        <f t="shared" ref="F498:F500" si="390">E498/D498*100</f>
        <v>87.755102040816325</v>
      </c>
      <c r="G498" s="52">
        <v>14</v>
      </c>
      <c r="H498" s="52">
        <f t="shared" ref="H498" si="391">K498/E498</f>
        <v>14.056847545219638</v>
      </c>
      <c r="I498" s="1424">
        <f t="shared" ref="I498" si="392">ROUND(C498*G498,0)</f>
        <v>9254</v>
      </c>
      <c r="J498" s="52">
        <f t="shared" ref="J498" si="393">ROUND(D498*G498,0)</f>
        <v>6174</v>
      </c>
      <c r="K498" s="52">
        <v>5440</v>
      </c>
      <c r="L498" s="52">
        <f t="shared" ref="L498" si="394">K498/J498*100</f>
        <v>88.111435050210559</v>
      </c>
      <c r="M498" s="52">
        <f>ROUND(I498/B498,0)</f>
        <v>31</v>
      </c>
      <c r="N498" s="52">
        <f t="shared" ref="N498" si="395">K498/$A$4*12/M498</f>
        <v>263.22580645161293</v>
      </c>
      <c r="O498" s="1410"/>
      <c r="P498" s="1410"/>
      <c r="Q498" s="1410"/>
      <c r="R498" s="1410"/>
      <c r="S498" s="1410"/>
      <c r="T498" s="1410"/>
      <c r="U498" s="1410"/>
      <c r="V498" s="1410"/>
      <c r="W498" s="2923"/>
      <c r="X498" s="216"/>
      <c r="Y498" s="216"/>
      <c r="Z498" s="216"/>
      <c r="AA498" s="216"/>
      <c r="AB498" s="2593"/>
    </row>
    <row r="499" spans="1:28" s="99" customFormat="1" ht="15.75" customHeight="1" x14ac:dyDescent="0.2">
      <c r="A499" s="204" t="s">
        <v>94</v>
      </c>
      <c r="B499" s="20"/>
      <c r="C499" s="1491">
        <f>SUM(C498)</f>
        <v>661</v>
      </c>
      <c r="D499" s="1491">
        <f t="shared" ref="D499:N500" si="396">SUM(D498)</f>
        <v>441</v>
      </c>
      <c r="E499" s="1491">
        <f t="shared" si="396"/>
        <v>387</v>
      </c>
      <c r="F499" s="1491">
        <f t="shared" si="390"/>
        <v>87.755102040816325</v>
      </c>
      <c r="G499" s="1491">
        <f t="shared" si="396"/>
        <v>14</v>
      </c>
      <c r="H499" s="1491">
        <f t="shared" si="396"/>
        <v>14.056847545219638</v>
      </c>
      <c r="I499" s="1520">
        <f t="shared" si="396"/>
        <v>9254</v>
      </c>
      <c r="J499" s="1491">
        <f t="shared" si="396"/>
        <v>6174</v>
      </c>
      <c r="K499" s="1491">
        <f t="shared" si="396"/>
        <v>5440</v>
      </c>
      <c r="L499" s="1491">
        <f t="shared" si="396"/>
        <v>88.111435050210559</v>
      </c>
      <c r="M499" s="1491">
        <f t="shared" si="396"/>
        <v>31</v>
      </c>
      <c r="N499" s="1491">
        <f t="shared" si="396"/>
        <v>263.22580645161293</v>
      </c>
      <c r="O499" s="1412"/>
      <c r="P499" s="1412"/>
      <c r="Q499" s="1412"/>
      <c r="R499" s="1412"/>
      <c r="S499" s="1412"/>
      <c r="T499" s="1412"/>
      <c r="U499" s="1412"/>
      <c r="V499" s="1412"/>
      <c r="W499" s="2924"/>
      <c r="X499" s="2937"/>
      <c r="Y499" s="2937"/>
      <c r="Z499" s="2937"/>
      <c r="AA499" s="2937"/>
      <c r="AB499" s="2593"/>
    </row>
    <row r="500" spans="1:28" s="31" customFormat="1" ht="15.75" customHeight="1" thickBot="1" x14ac:dyDescent="0.25">
      <c r="A500" s="1440" t="s">
        <v>553</v>
      </c>
      <c r="B500" s="1539"/>
      <c r="C500" s="1540">
        <f>SUM(C499)</f>
        <v>661</v>
      </c>
      <c r="D500" s="1540">
        <f t="shared" si="396"/>
        <v>441</v>
      </c>
      <c r="E500" s="1540">
        <f t="shared" si="396"/>
        <v>387</v>
      </c>
      <c r="F500" s="1540">
        <f t="shared" si="390"/>
        <v>87.755102040816325</v>
      </c>
      <c r="G500" s="1540">
        <f t="shared" si="396"/>
        <v>14</v>
      </c>
      <c r="H500" s="1540">
        <f t="shared" si="396"/>
        <v>14.056847545219638</v>
      </c>
      <c r="I500" s="1541">
        <f t="shared" si="396"/>
        <v>9254</v>
      </c>
      <c r="J500" s="1540">
        <f t="shared" si="396"/>
        <v>6174</v>
      </c>
      <c r="K500" s="1540">
        <f t="shared" si="396"/>
        <v>5440</v>
      </c>
      <c r="L500" s="1540">
        <f t="shared" si="396"/>
        <v>88.111435050210559</v>
      </c>
      <c r="M500" s="1540">
        <f t="shared" si="396"/>
        <v>31</v>
      </c>
      <c r="N500" s="1540">
        <f t="shared" si="396"/>
        <v>263.22580645161293</v>
      </c>
      <c r="O500" s="769">
        <v>15402.501048479999</v>
      </c>
      <c r="P500" s="769">
        <v>17894.082100439999</v>
      </c>
      <c r="Q500" s="769">
        <v>17894.082100439999</v>
      </c>
      <c r="R500" s="769">
        <v>17894.082100439999</v>
      </c>
      <c r="S500" s="769">
        <v>17894.082100439999</v>
      </c>
      <c r="T500" s="769">
        <v>16885.032478860001</v>
      </c>
      <c r="U500" s="769">
        <v>16457.014561259999</v>
      </c>
      <c r="V500" s="769">
        <v>16457.014561259999</v>
      </c>
      <c r="W500" s="2925">
        <f>O500/12*$A$4+(P500-O500)/11*7+(Q500-P500)/10*6+(R500-Q500)/9*5+(S500-R500)/8*4+(T500-S500)/7*3+(U500-T500)/6*2+(V500-U500)/5*1</f>
        <v>11278.763133820001</v>
      </c>
      <c r="X500" s="2863">
        <f t="shared" ref="X500" si="397">AA500-Z500</f>
        <v>9943.3508699999984</v>
      </c>
      <c r="Y500" s="2863">
        <f t="shared" ref="Y500" si="398">X500-W500</f>
        <v>-1335.4122638200024</v>
      </c>
      <c r="Z500" s="2863">
        <v>0</v>
      </c>
      <c r="AA500" s="2863">
        <v>9943.3508699999984</v>
      </c>
      <c r="AB500" s="2593"/>
    </row>
    <row r="501" spans="1:28" ht="15.75" customHeight="1" thickBot="1" x14ac:dyDescent="0.3">
      <c r="A501" s="563" t="s">
        <v>18</v>
      </c>
      <c r="B501" s="513"/>
      <c r="C501" s="514"/>
      <c r="D501" s="514"/>
      <c r="E501" s="514"/>
      <c r="F501" s="514"/>
      <c r="G501" s="515"/>
      <c r="H501" s="515"/>
      <c r="I501" s="517"/>
      <c r="J501" s="514"/>
      <c r="K501" s="1887">
        <f t="shared" ref="K501" si="399">SUM(K500,K495)</f>
        <v>20408</v>
      </c>
      <c r="L501" s="517"/>
      <c r="M501" s="517"/>
      <c r="N501" s="517"/>
      <c r="O501" s="770">
        <f t="shared" ref="O501:AA501" si="400">SUM(O500,O495)</f>
        <v>68920.222254239998</v>
      </c>
      <c r="P501" s="770">
        <f t="shared" si="400"/>
        <v>69355.453141920007</v>
      </c>
      <c r="Q501" s="770">
        <f t="shared" si="400"/>
        <v>69355.453141920007</v>
      </c>
      <c r="R501" s="770">
        <f t="shared" si="400"/>
        <v>69355.453141920007</v>
      </c>
      <c r="S501" s="770">
        <f t="shared" si="400"/>
        <v>69355.453141920007</v>
      </c>
      <c r="T501" s="770">
        <f t="shared" si="400"/>
        <v>66063.615002073333</v>
      </c>
      <c r="U501" s="770">
        <f t="shared" si="400"/>
        <v>65277.044856873326</v>
      </c>
      <c r="V501" s="770">
        <f t="shared" si="400"/>
        <v>65277.044856873326</v>
      </c>
      <c r="W501" s="2928">
        <f t="shared" si="400"/>
        <v>44550.802123881818</v>
      </c>
      <c r="X501" s="2941">
        <f t="shared" si="400"/>
        <v>32435.534169999999</v>
      </c>
      <c r="Y501" s="2941">
        <f t="shared" si="400"/>
        <v>-12115.267953881819</v>
      </c>
      <c r="Z501" s="2941">
        <f t="shared" si="400"/>
        <v>-21.413080000000001</v>
      </c>
      <c r="AA501" s="2943">
        <f t="shared" si="400"/>
        <v>32414.121090000001</v>
      </c>
      <c r="AB501" s="2593"/>
    </row>
    <row r="502" spans="1:28" ht="56.25" customHeight="1" x14ac:dyDescent="0.25">
      <c r="A502" s="2680" t="s">
        <v>632</v>
      </c>
      <c r="B502" s="561"/>
      <c r="C502" s="562"/>
      <c r="D502" s="562"/>
      <c r="E502" s="10"/>
      <c r="F502" s="562"/>
      <c r="G502" s="562"/>
      <c r="H502" s="562"/>
      <c r="I502" s="1426"/>
      <c r="J502" s="562"/>
      <c r="K502" s="1896"/>
      <c r="L502" s="562"/>
      <c r="M502" s="562"/>
      <c r="N502" s="562"/>
      <c r="O502" s="1411"/>
      <c r="P502" s="1411"/>
      <c r="Q502" s="1411"/>
      <c r="R502" s="1411"/>
      <c r="S502" s="1411"/>
      <c r="T502" s="1411"/>
      <c r="U502" s="1411"/>
      <c r="V502" s="1411"/>
      <c r="W502" s="2926"/>
      <c r="X502" s="2940"/>
      <c r="Y502" s="2940"/>
      <c r="Z502" s="2940"/>
      <c r="AA502" s="2940"/>
      <c r="AB502" s="2593"/>
    </row>
    <row r="503" spans="1:28" ht="15.75" customHeight="1" x14ac:dyDescent="0.25">
      <c r="A503" s="510"/>
      <c r="B503" s="962"/>
      <c r="C503" s="562"/>
      <c r="D503" s="562"/>
      <c r="E503" s="962"/>
      <c r="F503" s="562"/>
      <c r="G503" s="562"/>
      <c r="H503" s="562"/>
      <c r="I503" s="1426"/>
      <c r="J503" s="562"/>
      <c r="K503" s="1896"/>
      <c r="L503" s="562"/>
      <c r="M503" s="562"/>
      <c r="N503" s="562"/>
      <c r="O503" s="1410"/>
      <c r="P503" s="1410"/>
      <c r="Q503" s="1410"/>
      <c r="R503" s="1410"/>
      <c r="S503" s="1410"/>
      <c r="T503" s="1410"/>
      <c r="U503" s="1410"/>
      <c r="V503" s="1410"/>
      <c r="W503" s="2923"/>
      <c r="X503" s="216"/>
      <c r="Y503" s="216"/>
      <c r="Z503" s="216"/>
      <c r="AA503" s="216"/>
      <c r="AB503" s="2593"/>
    </row>
    <row r="504" spans="1:28" ht="15.75" customHeight="1" x14ac:dyDescent="0.25">
      <c r="A504" s="421" t="s">
        <v>5</v>
      </c>
      <c r="B504" s="562"/>
      <c r="C504" s="562"/>
      <c r="D504" s="562"/>
      <c r="E504" s="1896"/>
      <c r="F504" s="562"/>
      <c r="G504" s="562"/>
      <c r="H504" s="562"/>
      <c r="I504" s="1426"/>
      <c r="J504" s="562"/>
      <c r="K504" s="1896"/>
      <c r="L504" s="562"/>
      <c r="M504" s="562"/>
      <c r="N504" s="562"/>
      <c r="O504" s="1410"/>
      <c r="P504" s="1410"/>
      <c r="Q504" s="1410"/>
      <c r="R504" s="1410"/>
      <c r="S504" s="1410"/>
      <c r="T504" s="1410"/>
      <c r="U504" s="1410"/>
      <c r="V504" s="1410"/>
      <c r="W504" s="2923"/>
      <c r="X504" s="216"/>
      <c r="Y504" s="216"/>
      <c r="Z504" s="216"/>
      <c r="AA504" s="216"/>
      <c r="AB504" s="2593"/>
    </row>
    <row r="505" spans="1:28" ht="15.75" customHeight="1" x14ac:dyDescent="0.25">
      <c r="A505" s="1446" t="s">
        <v>168</v>
      </c>
      <c r="B505" s="366">
        <v>340</v>
      </c>
      <c r="C505" s="1445">
        <v>45</v>
      </c>
      <c r="D505" s="206">
        <f t="shared" ref="D505" si="401">ROUND(C505/12*$A$4,0)</f>
        <v>30</v>
      </c>
      <c r="E505" s="1897">
        <v>0</v>
      </c>
      <c r="F505" s="206">
        <f>E505/D505*100</f>
        <v>0</v>
      </c>
      <c r="G505" s="995">
        <v>16</v>
      </c>
      <c r="H505" s="423" t="e">
        <f t="shared" ref="H505" si="402">K505/E505</f>
        <v>#DIV/0!</v>
      </c>
      <c r="I505" s="480">
        <f t="shared" ref="I505" si="403">ROUND(C505*G505,0)</f>
        <v>720</v>
      </c>
      <c r="J505" s="376">
        <f t="shared" ref="J505" si="404">ROUND(D505*G505,0)</f>
        <v>480</v>
      </c>
      <c r="K505" s="1897"/>
      <c r="L505" s="376">
        <f>K505/J505*100</f>
        <v>0</v>
      </c>
      <c r="M505" s="995">
        <f>ROUND(I505/B505,0)</f>
        <v>2</v>
      </c>
      <c r="N505" s="1445">
        <f t="shared" ref="N505" si="405">K505/$A$4*12/M505</f>
        <v>0</v>
      </c>
      <c r="O505" s="1412"/>
      <c r="P505" s="1412"/>
      <c r="Q505" s="1412"/>
      <c r="R505" s="1412"/>
      <c r="S505" s="1412"/>
      <c r="T505" s="1412"/>
      <c r="U505" s="1412"/>
      <c r="V505" s="1412"/>
      <c r="W505" s="2924"/>
      <c r="X505" s="2937"/>
      <c r="Y505" s="2937"/>
      <c r="Z505" s="2937"/>
      <c r="AA505" s="2937"/>
      <c r="AB505" s="2593"/>
    </row>
    <row r="506" spans="1:28" ht="15.75" customHeight="1" thickBot="1" x14ac:dyDescent="0.3">
      <c r="A506" s="1535" t="s">
        <v>7</v>
      </c>
      <c r="B506" s="1542"/>
      <c r="C506" s="1543">
        <f>SUM(C505)</f>
        <v>45</v>
      </c>
      <c r="D506" s="1543">
        <f t="shared" ref="D506:E506" si="406">SUM(D505)</f>
        <v>30</v>
      </c>
      <c r="E506" s="1543">
        <f t="shared" si="406"/>
        <v>0</v>
      </c>
      <c r="F506" s="1515">
        <f>E506/D506*100</f>
        <v>0</v>
      </c>
      <c r="G506" s="1544">
        <f>SUM(G505)</f>
        <v>16</v>
      </c>
      <c r="H506" s="1543" t="e">
        <f>K506/E506</f>
        <v>#DIV/0!</v>
      </c>
      <c r="I506" s="1545">
        <f t="shared" ref="I506:K506" si="407">SUM(I505)</f>
        <v>720</v>
      </c>
      <c r="J506" s="1543">
        <f t="shared" si="407"/>
        <v>480</v>
      </c>
      <c r="K506" s="1898">
        <f t="shared" si="407"/>
        <v>0</v>
      </c>
      <c r="L506" s="1543">
        <f>K506/J506*100</f>
        <v>0</v>
      </c>
      <c r="M506" s="1543">
        <f>SUM(M505)</f>
        <v>2</v>
      </c>
      <c r="N506" s="1543">
        <f t="shared" ref="N506" si="408">SUM(N505)</f>
        <v>0</v>
      </c>
      <c r="O506" s="769">
        <v>2988.2818560000001</v>
      </c>
      <c r="P506" s="769">
        <v>2380.85280272</v>
      </c>
      <c r="Q506" s="769">
        <v>2380.85280272</v>
      </c>
      <c r="R506" s="769">
        <v>2380.85280272</v>
      </c>
      <c r="S506" s="769">
        <v>2380.85280272</v>
      </c>
      <c r="T506" s="769">
        <v>1899.3845330599997</v>
      </c>
      <c r="U506" s="769">
        <v>1885.6108375159999</v>
      </c>
      <c r="V506" s="769">
        <v>1885.6108375159999</v>
      </c>
      <c r="W506" s="2925">
        <f>O506/12*$A$4+(P506-O506)/11*7+(Q506-P506)/10*6+(R506-Q506)/9*5+(S506-R506)/8*4+(T506-S506)/7*3+(U506-T506)/6*2+(V506-U506)/5*1</f>
        <v>1394.707366833818</v>
      </c>
      <c r="X506" s="2863">
        <f t="shared" ref="X506" si="409">AA506-Z506</f>
        <v>0</v>
      </c>
      <c r="Y506" s="2863">
        <f t="shared" ref="Y506" si="410">X506-W506</f>
        <v>-1394.707366833818</v>
      </c>
      <c r="Z506" s="2863"/>
      <c r="AA506" s="2863"/>
      <c r="AB506" s="2593"/>
    </row>
    <row r="507" spans="1:28" ht="15.75" customHeight="1" thickBot="1" x14ac:dyDescent="0.3">
      <c r="A507" s="563" t="s">
        <v>18</v>
      </c>
      <c r="B507" s="996"/>
      <c r="C507" s="564"/>
      <c r="D507" s="564"/>
      <c r="E507" s="1899"/>
      <c r="F507" s="997"/>
      <c r="G507" s="564"/>
      <c r="H507" s="564"/>
      <c r="I507" s="998"/>
      <c r="J507" s="564"/>
      <c r="K507" s="1899"/>
      <c r="L507" s="998"/>
      <c r="M507" s="998"/>
      <c r="N507" s="998"/>
      <c r="O507" s="770">
        <f t="shared" ref="O507:AA507" si="411">SUM(O506)</f>
        <v>2988.2818560000001</v>
      </c>
      <c r="P507" s="770">
        <f t="shared" si="411"/>
        <v>2380.85280272</v>
      </c>
      <c r="Q507" s="770">
        <f t="shared" si="411"/>
        <v>2380.85280272</v>
      </c>
      <c r="R507" s="770">
        <f t="shared" si="411"/>
        <v>2380.85280272</v>
      </c>
      <c r="S507" s="770">
        <f t="shared" si="411"/>
        <v>2380.85280272</v>
      </c>
      <c r="T507" s="770">
        <f t="shared" si="411"/>
        <v>1899.3845330599997</v>
      </c>
      <c r="U507" s="770">
        <f t="shared" si="411"/>
        <v>1885.6108375159999</v>
      </c>
      <c r="V507" s="770">
        <f t="shared" si="411"/>
        <v>1885.6108375159999</v>
      </c>
      <c r="W507" s="2928">
        <f t="shared" si="411"/>
        <v>1394.707366833818</v>
      </c>
      <c r="X507" s="2941">
        <f t="shared" si="411"/>
        <v>0</v>
      </c>
      <c r="Y507" s="2941">
        <f t="shared" si="411"/>
        <v>-1394.707366833818</v>
      </c>
      <c r="Z507" s="2941">
        <f t="shared" si="411"/>
        <v>0</v>
      </c>
      <c r="AA507" s="2941">
        <f t="shared" si="411"/>
        <v>0</v>
      </c>
      <c r="AB507" s="2593"/>
    </row>
    <row r="508" spans="1:28" s="40" customFormat="1" ht="15" customHeight="1" x14ac:dyDescent="0.25">
      <c r="A508" s="562"/>
      <c r="B508" s="562"/>
      <c r="C508" s="562"/>
      <c r="D508" s="562"/>
      <c r="E508" s="562"/>
      <c r="F508" s="562"/>
      <c r="G508" s="562"/>
      <c r="H508" s="562"/>
      <c r="I508" s="1426"/>
      <c r="J508" s="562"/>
      <c r="K508" s="562"/>
      <c r="L508" s="562"/>
      <c r="M508" s="562"/>
      <c r="N508" s="562"/>
      <c r="O508" s="1411"/>
      <c r="P508" s="1411"/>
      <c r="Q508" s="1411"/>
      <c r="R508" s="1411"/>
      <c r="S508" s="1411"/>
      <c r="T508" s="1411"/>
      <c r="U508" s="1411"/>
      <c r="V508" s="1411"/>
      <c r="W508" s="2926"/>
      <c r="X508" s="2940"/>
      <c r="Y508" s="2940"/>
      <c r="Z508" s="2940"/>
      <c r="AA508" s="2940"/>
      <c r="AB508" s="2593"/>
    </row>
    <row r="509" spans="1:28" s="40" customFormat="1" ht="36.75" customHeight="1" x14ac:dyDescent="0.25">
      <c r="A509" s="2680" t="s">
        <v>629</v>
      </c>
      <c r="B509" s="562"/>
      <c r="C509" s="562"/>
      <c r="D509" s="562"/>
      <c r="E509" s="562"/>
      <c r="F509" s="562"/>
      <c r="G509" s="562"/>
      <c r="H509" s="562"/>
      <c r="I509" s="1426"/>
      <c r="J509" s="562"/>
      <c r="K509" s="562"/>
      <c r="L509" s="562"/>
      <c r="M509" s="562"/>
      <c r="N509" s="562"/>
      <c r="O509" s="1410"/>
      <c r="P509" s="1410"/>
      <c r="Q509" s="1410"/>
      <c r="R509" s="1410"/>
      <c r="S509" s="1410"/>
      <c r="T509" s="1410"/>
      <c r="U509" s="1410"/>
      <c r="V509" s="1410"/>
      <c r="W509" s="2923"/>
      <c r="X509" s="216"/>
      <c r="Y509" s="216"/>
      <c r="Z509" s="216"/>
      <c r="AA509" s="216"/>
      <c r="AB509" s="2593"/>
    </row>
    <row r="510" spans="1:28" s="40" customFormat="1" ht="15" customHeight="1" x14ac:dyDescent="0.25">
      <c r="A510" s="1900" t="s">
        <v>5</v>
      </c>
      <c r="B510" s="562"/>
      <c r="C510" s="562"/>
      <c r="D510" s="562"/>
      <c r="E510" s="562"/>
      <c r="F510" s="562"/>
      <c r="G510" s="562"/>
      <c r="H510" s="562"/>
      <c r="I510" s="1426"/>
      <c r="J510" s="562"/>
      <c r="K510" s="562"/>
      <c r="L510" s="562"/>
      <c r="M510" s="562"/>
      <c r="N510" s="562"/>
      <c r="O510" s="1410"/>
      <c r="P510" s="1410"/>
      <c r="Q510" s="1410"/>
      <c r="R510" s="1410"/>
      <c r="S510" s="1410"/>
      <c r="T510" s="1410"/>
      <c r="U510" s="1410"/>
      <c r="V510" s="1410"/>
      <c r="W510" s="2923"/>
      <c r="X510" s="216"/>
      <c r="Y510" s="216"/>
      <c r="Z510" s="216"/>
      <c r="AA510" s="216"/>
      <c r="AB510" s="2593"/>
    </row>
    <row r="511" spans="1:28" s="40" customFormat="1" ht="15" customHeight="1" x14ac:dyDescent="0.25">
      <c r="A511" s="1747" t="s">
        <v>525</v>
      </c>
      <c r="B511" s="148">
        <v>340</v>
      </c>
      <c r="C511" s="52">
        <v>2</v>
      </c>
      <c r="D511" s="157">
        <f>C511/12*$A$4</f>
        <v>1.3333333333333333</v>
      </c>
      <c r="E511" s="52"/>
      <c r="F511" s="206">
        <f t="shared" ref="F511:F519" si="412">E511/D511*100</f>
        <v>0</v>
      </c>
      <c r="G511" s="1000">
        <v>8.8000000000000007</v>
      </c>
      <c r="H511" s="157" t="e">
        <f t="shared" ref="H511:H518" si="413">K511/E511</f>
        <v>#DIV/0!</v>
      </c>
      <c r="I511" s="477">
        <f t="shared" ref="I511:I517" si="414">ROUND(C511*G511,0)</f>
        <v>18</v>
      </c>
      <c r="J511" s="167">
        <f t="shared" ref="J511:J517" si="415">ROUND(D511*G511,0)</f>
        <v>12</v>
      </c>
      <c r="K511" s="1896"/>
      <c r="L511" s="167">
        <f>K511/J511*100</f>
        <v>0</v>
      </c>
      <c r="M511" s="1001">
        <f t="shared" ref="M511:M517" si="416">I511/B511</f>
        <v>5.2941176470588235E-2</v>
      </c>
      <c r="N511" s="52">
        <f t="shared" ref="N511:N518" si="417">K511/$A$4*12/M511</f>
        <v>0</v>
      </c>
      <c r="O511" s="1410"/>
      <c r="P511" s="1410"/>
      <c r="Q511" s="1410"/>
      <c r="R511" s="1410"/>
      <c r="S511" s="1410"/>
      <c r="T511" s="1410"/>
      <c r="U511" s="1410"/>
      <c r="V511" s="1410"/>
      <c r="W511" s="2923"/>
      <c r="X511" s="216"/>
      <c r="Y511" s="216"/>
      <c r="Z511" s="216"/>
      <c r="AA511" s="216"/>
      <c r="AB511" s="2593"/>
    </row>
    <row r="512" spans="1:28" s="40" customFormat="1" ht="15" customHeight="1" x14ac:dyDescent="0.25">
      <c r="A512" s="1747" t="s">
        <v>99</v>
      </c>
      <c r="B512" s="148">
        <v>340</v>
      </c>
      <c r="C512" s="52" t="s">
        <v>763</v>
      </c>
      <c r="D512" s="157"/>
      <c r="E512" s="52"/>
      <c r="F512" s="206"/>
      <c r="G512" s="1000">
        <v>7.4</v>
      </c>
      <c r="H512" s="157" t="e">
        <f t="shared" si="413"/>
        <v>#DIV/0!</v>
      </c>
      <c r="I512" s="477"/>
      <c r="J512" s="167">
        <f t="shared" si="415"/>
        <v>0</v>
      </c>
      <c r="K512" s="52"/>
      <c r="L512" s="167"/>
      <c r="M512" s="1001">
        <f t="shared" si="416"/>
        <v>0</v>
      </c>
      <c r="N512" s="52"/>
      <c r="O512" s="1410"/>
      <c r="P512" s="1410"/>
      <c r="Q512" s="1410"/>
      <c r="R512" s="1410"/>
      <c r="S512" s="1410"/>
      <c r="T512" s="1410"/>
      <c r="U512" s="1410"/>
      <c r="V512" s="1410"/>
      <c r="W512" s="2923"/>
      <c r="X512" s="216"/>
      <c r="Y512" s="216"/>
      <c r="Z512" s="216"/>
      <c r="AA512" s="216"/>
      <c r="AB512" s="2593"/>
    </row>
    <row r="513" spans="1:29" s="40" customFormat="1" ht="15" customHeight="1" x14ac:dyDescent="0.25">
      <c r="A513" s="1747" t="s">
        <v>104</v>
      </c>
      <c r="B513" s="148">
        <v>340</v>
      </c>
      <c r="C513" s="52">
        <v>4</v>
      </c>
      <c r="D513" s="157">
        <f t="shared" ref="D513:D519" si="418">C513/12*$A$4</f>
        <v>2.6666666666666665</v>
      </c>
      <c r="E513" s="52"/>
      <c r="F513" s="206">
        <f t="shared" si="412"/>
        <v>0</v>
      </c>
      <c r="G513" s="1000">
        <v>8.3000000000000007</v>
      </c>
      <c r="H513" s="157" t="e">
        <f t="shared" si="413"/>
        <v>#DIV/0!</v>
      </c>
      <c r="I513" s="477">
        <f t="shared" si="414"/>
        <v>33</v>
      </c>
      <c r="J513" s="167">
        <f t="shared" si="415"/>
        <v>22</v>
      </c>
      <c r="K513" s="52"/>
      <c r="L513" s="167">
        <f t="shared" ref="L513:L518" si="419">K513/J513*100</f>
        <v>0</v>
      </c>
      <c r="M513" s="1001">
        <f t="shared" si="416"/>
        <v>9.7058823529411767E-2</v>
      </c>
      <c r="N513" s="52">
        <f t="shared" si="417"/>
        <v>0</v>
      </c>
      <c r="O513" s="1410"/>
      <c r="P513" s="1410"/>
      <c r="Q513" s="1410"/>
      <c r="R513" s="1410"/>
      <c r="S513" s="1410"/>
      <c r="T513" s="1410"/>
      <c r="U513" s="1410"/>
      <c r="V513" s="1410"/>
      <c r="W513" s="2923"/>
      <c r="X513" s="216"/>
      <c r="Y513" s="216"/>
      <c r="Z513" s="216"/>
      <c r="AA513" s="216"/>
      <c r="AB513" s="2593"/>
    </row>
    <row r="514" spans="1:29" s="40" customFormat="1" ht="15" customHeight="1" x14ac:dyDescent="0.25">
      <c r="A514" s="1747" t="s">
        <v>80</v>
      </c>
      <c r="B514" s="148">
        <v>340</v>
      </c>
      <c r="C514" s="52">
        <v>14</v>
      </c>
      <c r="D514" s="157">
        <f t="shared" si="418"/>
        <v>9.3333333333333339</v>
      </c>
      <c r="E514" s="52"/>
      <c r="F514" s="206">
        <f t="shared" si="412"/>
        <v>0</v>
      </c>
      <c r="G514" s="1000">
        <v>8.3000000000000007</v>
      </c>
      <c r="H514" s="157" t="e">
        <f t="shared" si="413"/>
        <v>#DIV/0!</v>
      </c>
      <c r="I514" s="477">
        <f t="shared" si="414"/>
        <v>116</v>
      </c>
      <c r="J514" s="167">
        <f t="shared" si="415"/>
        <v>77</v>
      </c>
      <c r="K514" s="52"/>
      <c r="L514" s="167">
        <f t="shared" si="419"/>
        <v>0</v>
      </c>
      <c r="M514" s="1001">
        <f t="shared" si="416"/>
        <v>0.3411764705882353</v>
      </c>
      <c r="N514" s="52">
        <f t="shared" si="417"/>
        <v>0</v>
      </c>
      <c r="O514" s="1410"/>
      <c r="P514" s="1410"/>
      <c r="Q514" s="1410"/>
      <c r="R514" s="1410"/>
      <c r="S514" s="1410"/>
      <c r="T514" s="1410"/>
      <c r="U514" s="1410"/>
      <c r="V514" s="1410"/>
      <c r="W514" s="2923"/>
      <c r="X514" s="216"/>
      <c r="Y514" s="216"/>
      <c r="Z514" s="216"/>
      <c r="AA514" s="216"/>
      <c r="AB514" s="2593"/>
    </row>
    <row r="515" spans="1:29" s="40" customFormat="1" ht="15" customHeight="1" x14ac:dyDescent="0.25">
      <c r="A515" s="1747" t="s">
        <v>162</v>
      </c>
      <c r="B515" s="148">
        <v>340</v>
      </c>
      <c r="C515" s="52">
        <v>3</v>
      </c>
      <c r="D515" s="157">
        <f t="shared" si="418"/>
        <v>2</v>
      </c>
      <c r="E515" s="52"/>
      <c r="F515" s="206">
        <f t="shared" si="412"/>
        <v>0</v>
      </c>
      <c r="G515" s="1000">
        <v>6.6</v>
      </c>
      <c r="H515" s="157" t="e">
        <f t="shared" si="413"/>
        <v>#DIV/0!</v>
      </c>
      <c r="I515" s="477">
        <f t="shared" si="414"/>
        <v>20</v>
      </c>
      <c r="J515" s="167">
        <f t="shared" si="415"/>
        <v>13</v>
      </c>
      <c r="K515" s="52"/>
      <c r="L515" s="167">
        <f t="shared" si="419"/>
        <v>0</v>
      </c>
      <c r="M515" s="1001">
        <f t="shared" si="416"/>
        <v>5.8823529411764705E-2</v>
      </c>
      <c r="N515" s="52">
        <f t="shared" si="417"/>
        <v>0</v>
      </c>
      <c r="O515" s="1410"/>
      <c r="P515" s="1410"/>
      <c r="Q515" s="1410"/>
      <c r="R515" s="1410"/>
      <c r="S515" s="1410"/>
      <c r="T515" s="1410"/>
      <c r="U515" s="1410"/>
      <c r="V515" s="1410"/>
      <c r="W515" s="2923"/>
      <c r="X515" s="216"/>
      <c r="Y515" s="216"/>
      <c r="Z515" s="216"/>
      <c r="AA515" s="216"/>
      <c r="AB515" s="2593"/>
    </row>
    <row r="516" spans="1:29" s="40" customFormat="1" ht="15" customHeight="1" x14ac:dyDescent="0.25">
      <c r="A516" s="1747" t="s">
        <v>238</v>
      </c>
      <c r="B516" s="148">
        <v>340</v>
      </c>
      <c r="C516" s="52">
        <v>2</v>
      </c>
      <c r="D516" s="157">
        <f t="shared" si="418"/>
        <v>1.3333333333333333</v>
      </c>
      <c r="E516" s="52"/>
      <c r="F516" s="206">
        <f t="shared" si="412"/>
        <v>0</v>
      </c>
      <c r="G516" s="1000">
        <v>4.4000000000000004</v>
      </c>
      <c r="H516" s="157" t="e">
        <f t="shared" si="413"/>
        <v>#DIV/0!</v>
      </c>
      <c r="I516" s="477">
        <f t="shared" si="414"/>
        <v>9</v>
      </c>
      <c r="J516" s="167">
        <f t="shared" si="415"/>
        <v>6</v>
      </c>
      <c r="K516" s="52"/>
      <c r="L516" s="167">
        <f t="shared" si="419"/>
        <v>0</v>
      </c>
      <c r="M516" s="1001">
        <f t="shared" si="416"/>
        <v>2.6470588235294117E-2</v>
      </c>
      <c r="N516" s="52">
        <f t="shared" si="417"/>
        <v>0</v>
      </c>
      <c r="O516" s="1410"/>
      <c r="P516" s="1410"/>
      <c r="Q516" s="1410"/>
      <c r="R516" s="1410"/>
      <c r="S516" s="1410"/>
      <c r="T516" s="1410"/>
      <c r="U516" s="1410"/>
      <c r="V516" s="1410"/>
      <c r="W516" s="2923"/>
      <c r="X516" s="216"/>
      <c r="Y516" s="216"/>
      <c r="Z516" s="216"/>
      <c r="AA516" s="216"/>
      <c r="AB516" s="2593"/>
    </row>
    <row r="517" spans="1:29" s="40" customFormat="1" ht="15" customHeight="1" x14ac:dyDescent="0.25">
      <c r="A517" s="458" t="s">
        <v>19</v>
      </c>
      <c r="B517" s="366">
        <v>340</v>
      </c>
      <c r="C517" s="1445">
        <v>2</v>
      </c>
      <c r="D517" s="423">
        <f t="shared" si="418"/>
        <v>1.3333333333333333</v>
      </c>
      <c r="E517" s="1445"/>
      <c r="F517" s="206">
        <f t="shared" si="412"/>
        <v>0</v>
      </c>
      <c r="G517" s="1447">
        <v>5.7</v>
      </c>
      <c r="H517" s="423" t="e">
        <f t="shared" si="413"/>
        <v>#DIV/0!</v>
      </c>
      <c r="I517" s="480">
        <f t="shared" si="414"/>
        <v>11</v>
      </c>
      <c r="J517" s="376">
        <f t="shared" si="415"/>
        <v>8</v>
      </c>
      <c r="K517" s="1445"/>
      <c r="L517" s="376">
        <f t="shared" si="419"/>
        <v>0</v>
      </c>
      <c r="M517" s="1448">
        <f t="shared" si="416"/>
        <v>3.2352941176470591E-2</v>
      </c>
      <c r="N517" s="1445">
        <f t="shared" si="417"/>
        <v>0</v>
      </c>
      <c r="O517" s="1412"/>
      <c r="P517" s="1412"/>
      <c r="Q517" s="1412"/>
      <c r="R517" s="1412"/>
      <c r="S517" s="1412"/>
      <c r="T517" s="1412"/>
      <c r="U517" s="1412"/>
      <c r="V517" s="1412"/>
      <c r="W517" s="2924"/>
      <c r="X517" s="2937"/>
      <c r="Y517" s="2937"/>
      <c r="Z517" s="2937"/>
      <c r="AA517" s="2937"/>
      <c r="AB517" s="2593"/>
    </row>
    <row r="518" spans="1:29" s="31" customFormat="1" ht="15" customHeight="1" x14ac:dyDescent="0.25">
      <c r="A518" s="462" t="s">
        <v>7</v>
      </c>
      <c r="B518" s="1478"/>
      <c r="C518" s="1479">
        <f>SUM(C511:C517)</f>
        <v>27</v>
      </c>
      <c r="D518" s="1479">
        <f>SUM(D511:D517)</f>
        <v>18</v>
      </c>
      <c r="E518" s="1479">
        <f>SUM(E511:E517)</f>
        <v>0</v>
      </c>
      <c r="F518" s="179">
        <f t="shared" si="412"/>
        <v>0</v>
      </c>
      <c r="G518" s="1480">
        <f>IF(C518=0,0,I518/C518)</f>
        <v>7.666666666666667</v>
      </c>
      <c r="H518" s="1439" t="e">
        <f t="shared" si="413"/>
        <v>#DIV/0!</v>
      </c>
      <c r="I518" s="1481">
        <f>SUM(I511:I517)</f>
        <v>207</v>
      </c>
      <c r="J518" s="1482">
        <f t="shared" ref="J518:K518" si="420">SUM(J511:J517)</f>
        <v>138</v>
      </c>
      <c r="K518" s="1482">
        <f t="shared" si="420"/>
        <v>0</v>
      </c>
      <c r="L518" s="365">
        <f t="shared" si="419"/>
        <v>0</v>
      </c>
      <c r="M518" s="1483">
        <f>SUM(M511:M517)</f>
        <v>0.60882352941176476</v>
      </c>
      <c r="N518" s="1484">
        <f t="shared" si="417"/>
        <v>0</v>
      </c>
      <c r="O518" s="567">
        <v>4249.1998392999994</v>
      </c>
      <c r="P518" s="567">
        <v>3746.42</v>
      </c>
      <c r="Q518" s="567">
        <v>3746.42</v>
      </c>
      <c r="R518" s="567">
        <v>3746.42</v>
      </c>
      <c r="S518" s="567">
        <v>3746.42</v>
      </c>
      <c r="T518" s="567">
        <v>3746.42</v>
      </c>
      <c r="U518" s="567">
        <v>3746.42</v>
      </c>
      <c r="V518" s="567">
        <v>3746.42</v>
      </c>
      <c r="W518" s="2929">
        <f>V518/12*$A$4</f>
        <v>2497.6133333333332</v>
      </c>
      <c r="X518" s="1603">
        <f t="shared" ref="X518:X519" si="421">AA518-Z518</f>
        <v>0</v>
      </c>
      <c r="Y518" s="1603">
        <f t="shared" ref="Y518:Y519" si="422">X518-W518</f>
        <v>-2497.6133333333332</v>
      </c>
      <c r="Z518" s="1603"/>
      <c r="AA518" s="1603"/>
      <c r="AB518" s="2593"/>
    </row>
    <row r="519" spans="1:29" s="31" customFormat="1" ht="31.5" customHeight="1" thickBot="1" x14ac:dyDescent="0.3">
      <c r="A519" s="1774" t="s">
        <v>344</v>
      </c>
      <c r="B519" s="1901"/>
      <c r="C519" s="1902">
        <v>27</v>
      </c>
      <c r="D519" s="1902">
        <f t="shared" si="418"/>
        <v>18</v>
      </c>
      <c r="E519" s="1902"/>
      <c r="F519" s="1883">
        <f t="shared" si="412"/>
        <v>0</v>
      </c>
      <c r="G519" s="1903"/>
      <c r="H519" s="1904"/>
      <c r="I519" s="1905"/>
      <c r="J519" s="1906"/>
      <c r="K519" s="1906"/>
      <c r="L519" s="1886"/>
      <c r="M519" s="1907"/>
      <c r="N519" s="1908"/>
      <c r="O519" s="2883">
        <v>4249.2</v>
      </c>
      <c r="P519" s="2883">
        <v>3746.42</v>
      </c>
      <c r="Q519" s="2883">
        <v>3746.42</v>
      </c>
      <c r="R519" s="2883">
        <v>3746.42</v>
      </c>
      <c r="S519" s="2883">
        <v>3746.42</v>
      </c>
      <c r="T519" s="2883">
        <v>3746.42</v>
      </c>
      <c r="U519" s="2883">
        <v>3746.42</v>
      </c>
      <c r="V519" s="2883">
        <v>3746.42</v>
      </c>
      <c r="W519" s="2929">
        <f>V519/12*$A$4</f>
        <v>2497.6133333333332</v>
      </c>
      <c r="X519" s="2947">
        <f t="shared" si="421"/>
        <v>0</v>
      </c>
      <c r="Y519" s="2947">
        <f t="shared" si="422"/>
        <v>-2497.6133333333332</v>
      </c>
      <c r="Z519" s="2947"/>
      <c r="AA519" s="2947"/>
      <c r="AB519" s="2593"/>
    </row>
    <row r="520" spans="1:29" s="40" customFormat="1" ht="15" customHeight="1" thickBot="1" x14ac:dyDescent="0.3">
      <c r="A520" s="451" t="s">
        <v>18</v>
      </c>
      <c r="B520" s="999"/>
      <c r="C520" s="999"/>
      <c r="D520" s="999"/>
      <c r="E520" s="999"/>
      <c r="F520" s="999"/>
      <c r="G520" s="999"/>
      <c r="H520" s="999"/>
      <c r="I520" s="1427"/>
      <c r="J520" s="999"/>
      <c r="K520" s="999"/>
      <c r="L520" s="999"/>
      <c r="M520" s="999"/>
      <c r="N520" s="999"/>
      <c r="O520" s="770">
        <f t="shared" ref="O520:AA520" si="423">SUM(O518)</f>
        <v>4249.1998392999994</v>
      </c>
      <c r="P520" s="770">
        <f t="shared" si="423"/>
        <v>3746.42</v>
      </c>
      <c r="Q520" s="770">
        <f t="shared" si="423"/>
        <v>3746.42</v>
      </c>
      <c r="R520" s="770">
        <f t="shared" si="423"/>
        <v>3746.42</v>
      </c>
      <c r="S520" s="770">
        <f t="shared" si="423"/>
        <v>3746.42</v>
      </c>
      <c r="T520" s="770">
        <f t="shared" si="423"/>
        <v>3746.42</v>
      </c>
      <c r="U520" s="770">
        <f t="shared" si="423"/>
        <v>3746.42</v>
      </c>
      <c r="V520" s="770">
        <f t="shared" si="423"/>
        <v>3746.42</v>
      </c>
      <c r="W520" s="2928">
        <f t="shared" si="423"/>
        <v>2497.6133333333332</v>
      </c>
      <c r="X520" s="2941">
        <f t="shared" si="423"/>
        <v>0</v>
      </c>
      <c r="Y520" s="2941">
        <f t="shared" si="423"/>
        <v>-2497.6133333333332</v>
      </c>
      <c r="Z520" s="2941">
        <f t="shared" si="423"/>
        <v>0</v>
      </c>
      <c r="AA520" s="2943">
        <f t="shared" si="423"/>
        <v>0</v>
      </c>
      <c r="AB520" s="2593"/>
    </row>
    <row r="521" spans="1:29" s="40" customFormat="1" ht="15" customHeight="1" x14ac:dyDescent="0.25">
      <c r="A521" s="562"/>
      <c r="B521" s="562"/>
      <c r="C521" s="562"/>
      <c r="D521" s="562"/>
      <c r="E521" s="562"/>
      <c r="F521" s="562"/>
      <c r="G521" s="562"/>
      <c r="H521" s="562"/>
      <c r="I521" s="1426"/>
      <c r="J521" s="562"/>
      <c r="K521" s="562"/>
      <c r="L521" s="562"/>
      <c r="M521" s="562"/>
      <c r="N521" s="562"/>
      <c r="O521" s="1411"/>
      <c r="P521" s="1411"/>
      <c r="Q521" s="1411"/>
      <c r="R521" s="1411"/>
      <c r="S521" s="1411"/>
      <c r="T521" s="1411"/>
      <c r="U521" s="1411"/>
      <c r="V521" s="1411"/>
      <c r="W521" s="2926"/>
      <c r="X521" s="2940"/>
      <c r="Y521" s="2940"/>
      <c r="Z521" s="2940"/>
      <c r="AA521" s="2940"/>
      <c r="AB521" s="2593"/>
    </row>
    <row r="522" spans="1:29" s="40" customFormat="1" ht="15" customHeight="1" x14ac:dyDescent="0.25">
      <c r="A522" s="2687" t="s">
        <v>630</v>
      </c>
      <c r="B522" s="562"/>
      <c r="C522" s="562"/>
      <c r="D522" s="562"/>
      <c r="E522" s="562"/>
      <c r="F522" s="562"/>
      <c r="G522" s="562"/>
      <c r="H522" s="562"/>
      <c r="I522" s="1426"/>
      <c r="J522" s="562"/>
      <c r="K522" s="562"/>
      <c r="L522" s="562"/>
      <c r="M522" s="562"/>
      <c r="N522" s="562"/>
      <c r="O522" s="1410"/>
      <c r="P522" s="1410"/>
      <c r="Q522" s="1410"/>
      <c r="R522" s="1410"/>
      <c r="S522" s="1410"/>
      <c r="T522" s="1410"/>
      <c r="U522" s="1410"/>
      <c r="V522" s="1410"/>
      <c r="W522" s="2923"/>
      <c r="X522" s="216"/>
      <c r="Y522" s="216"/>
      <c r="Z522" s="216"/>
      <c r="AA522" s="216"/>
      <c r="AB522" s="2593"/>
    </row>
    <row r="523" spans="1:29" s="40" customFormat="1" ht="15" customHeight="1" x14ac:dyDescent="0.25">
      <c r="A523" s="1909" t="s">
        <v>33</v>
      </c>
      <c r="B523" s="562"/>
      <c r="C523" s="562"/>
      <c r="D523" s="562"/>
      <c r="E523" s="562"/>
      <c r="F523" s="562"/>
      <c r="G523" s="562"/>
      <c r="H523" s="562"/>
      <c r="I523" s="1426"/>
      <c r="J523" s="562"/>
      <c r="K523" s="562"/>
      <c r="L523" s="562"/>
      <c r="M523" s="562"/>
      <c r="N523" s="562"/>
      <c r="O523" s="1410"/>
      <c r="P523" s="1410"/>
      <c r="Q523" s="1410"/>
      <c r="R523" s="1410"/>
      <c r="S523" s="1410"/>
      <c r="T523" s="1410"/>
      <c r="U523" s="1410"/>
      <c r="V523" s="1410"/>
      <c r="W523" s="2923"/>
      <c r="X523" s="216"/>
      <c r="Y523" s="216"/>
      <c r="Z523" s="216"/>
      <c r="AA523" s="216"/>
      <c r="AB523" s="2593"/>
    </row>
    <row r="524" spans="1:29" s="40" customFormat="1" ht="15" customHeight="1" x14ac:dyDescent="0.25">
      <c r="A524" s="1910" t="s">
        <v>213</v>
      </c>
      <c r="B524" s="562"/>
      <c r="C524" s="562"/>
      <c r="D524" s="562"/>
      <c r="E524" s="562"/>
      <c r="F524" s="562"/>
      <c r="G524" s="562"/>
      <c r="H524" s="562"/>
      <c r="I524" s="1426"/>
      <c r="J524" s="562"/>
      <c r="K524" s="562"/>
      <c r="L524" s="562"/>
      <c r="M524" s="562"/>
      <c r="N524" s="562"/>
      <c r="O524" s="1410"/>
      <c r="P524" s="1410"/>
      <c r="Q524" s="1410"/>
      <c r="R524" s="1410"/>
      <c r="S524" s="1410"/>
      <c r="T524" s="1410"/>
      <c r="U524" s="1410"/>
      <c r="V524" s="1410"/>
      <c r="W524" s="2923"/>
      <c r="X524" s="216"/>
      <c r="Y524" s="216"/>
      <c r="Z524" s="216"/>
      <c r="AA524" s="216"/>
      <c r="AB524" s="2593"/>
    </row>
    <row r="525" spans="1:29" s="40" customFormat="1" ht="15" customHeight="1" x14ac:dyDescent="0.25">
      <c r="A525" s="1820" t="s">
        <v>589</v>
      </c>
      <c r="B525" s="339">
        <v>300</v>
      </c>
      <c r="C525" s="562">
        <v>5</v>
      </c>
      <c r="D525" s="157">
        <f t="shared" ref="D525" si="424">C525/12*$A$4</f>
        <v>3.3333333333333335</v>
      </c>
      <c r="E525" s="562"/>
      <c r="F525" s="206">
        <f>E525/D525*100</f>
        <v>0</v>
      </c>
      <c r="G525" s="339">
        <v>14</v>
      </c>
      <c r="H525" s="562" t="e">
        <f t="shared" ref="H525:H526" si="425">K525/E525</f>
        <v>#DIV/0!</v>
      </c>
      <c r="I525" s="1043">
        <f>ROUND(C525*G525,0)</f>
        <v>70</v>
      </c>
      <c r="J525" s="339">
        <f>ROUND(D525*G525,0)</f>
        <v>47</v>
      </c>
      <c r="K525" s="339"/>
      <c r="L525" s="339">
        <f t="shared" ref="L525:L526" si="426">K525/J525*100</f>
        <v>0</v>
      </c>
      <c r="M525" s="1001">
        <f>I525/B525</f>
        <v>0.23333333333333334</v>
      </c>
      <c r="N525" s="52">
        <f t="shared" ref="N525" si="427">K525/$A$4*12/M525</f>
        <v>0</v>
      </c>
      <c r="O525" s="1410"/>
      <c r="P525" s="1410"/>
      <c r="Q525" s="1410"/>
      <c r="R525" s="1410"/>
      <c r="S525" s="1410"/>
      <c r="T525" s="1410"/>
      <c r="U525" s="1410"/>
      <c r="V525" s="1410"/>
      <c r="W525" s="2923"/>
      <c r="X525" s="216"/>
      <c r="Y525" s="216"/>
      <c r="Z525" s="216"/>
      <c r="AA525" s="216"/>
      <c r="AB525" s="2593"/>
    </row>
    <row r="526" spans="1:29" s="31" customFormat="1" ht="15" customHeight="1" x14ac:dyDescent="0.25">
      <c r="A526" s="204" t="s">
        <v>94</v>
      </c>
      <c r="B526" s="1002"/>
      <c r="C526" s="960">
        <f>SUM(C525)</f>
        <v>5</v>
      </c>
      <c r="D526" s="1003">
        <f t="shared" ref="D526:E526" si="428">SUM(D525)</f>
        <v>3.3333333333333335</v>
      </c>
      <c r="E526" s="1003">
        <f t="shared" si="428"/>
        <v>0</v>
      </c>
      <c r="F526" s="196">
        <f>E526/D526*100</f>
        <v>0</v>
      </c>
      <c r="G526" s="1004">
        <f>IF(C526=0,0,I526/C526)</f>
        <v>14</v>
      </c>
      <c r="H526" s="960" t="e">
        <f t="shared" si="425"/>
        <v>#DIV/0!</v>
      </c>
      <c r="I526" s="1428">
        <f>SUM(I525)</f>
        <v>70</v>
      </c>
      <c r="J526" s="960">
        <f t="shared" ref="J526:K526" si="429">SUM(J525)</f>
        <v>47</v>
      </c>
      <c r="K526" s="960">
        <f t="shared" si="429"/>
        <v>0</v>
      </c>
      <c r="L526" s="960">
        <f t="shared" si="426"/>
        <v>0</v>
      </c>
      <c r="M526" s="1003">
        <f>SUM(M525)</f>
        <v>0.23333333333333334</v>
      </c>
      <c r="N526" s="1003">
        <f>SUM(N525)</f>
        <v>0</v>
      </c>
      <c r="O526" s="1410"/>
      <c r="P526" s="1410"/>
      <c r="Q526" s="1410"/>
      <c r="R526" s="1410"/>
      <c r="S526" s="1410"/>
      <c r="T526" s="1410"/>
      <c r="U526" s="1410"/>
      <c r="V526" s="1410"/>
      <c r="W526" s="2923"/>
      <c r="X526" s="216"/>
      <c r="Y526" s="216"/>
      <c r="Z526" s="216"/>
      <c r="AA526" s="216"/>
      <c r="AB526" s="2593"/>
    </row>
    <row r="527" spans="1:29" s="40" customFormat="1" ht="15" customHeight="1" thickBot="1" x14ac:dyDescent="0.3">
      <c r="A527" s="1440" t="s">
        <v>553</v>
      </c>
      <c r="B527" s="995"/>
      <c r="C527" s="995">
        <f>SUM(C526)</f>
        <v>5</v>
      </c>
      <c r="D527" s="423">
        <f t="shared" ref="D527:E527" si="430">SUM(D526)</f>
        <v>3.3333333333333335</v>
      </c>
      <c r="E527" s="995">
        <f t="shared" si="430"/>
        <v>0</v>
      </c>
      <c r="F527" s="196">
        <f>E527/D527*100</f>
        <v>0</v>
      </c>
      <c r="G527" s="423">
        <f t="shared" ref="G527:N527" si="431">SUM(G526)</f>
        <v>14</v>
      </c>
      <c r="H527" s="423" t="e">
        <f t="shared" si="431"/>
        <v>#DIV/0!</v>
      </c>
      <c r="I527" s="1436">
        <f t="shared" si="431"/>
        <v>70</v>
      </c>
      <c r="J527" s="423">
        <f t="shared" si="431"/>
        <v>47</v>
      </c>
      <c r="K527" s="423">
        <f t="shared" si="431"/>
        <v>0</v>
      </c>
      <c r="L527" s="423">
        <f t="shared" si="431"/>
        <v>0</v>
      </c>
      <c r="M527" s="423">
        <f t="shared" si="431"/>
        <v>0.23333333333333334</v>
      </c>
      <c r="N527" s="423">
        <f t="shared" si="431"/>
        <v>0</v>
      </c>
      <c r="O527" s="1412">
        <v>502.72</v>
      </c>
      <c r="P527" s="1412">
        <v>502.71947050000011</v>
      </c>
      <c r="Q527" s="1412">
        <v>502.71947050000011</v>
      </c>
      <c r="R527" s="1412">
        <v>502.71947050000011</v>
      </c>
      <c r="S527" s="1412">
        <v>502.71947050000011</v>
      </c>
      <c r="T527" s="1412">
        <v>502.71947050000011</v>
      </c>
      <c r="U527" s="1412">
        <v>502.87463525000004</v>
      </c>
      <c r="V527" s="1412">
        <v>502.87463525000004</v>
      </c>
      <c r="W527" s="2925">
        <f>O527/12*$A$4+(P527-O527)/11*7+(Q527-P527)/10*6+(R527-Q527)/9*5+(S527-R527)/8*4+(T527-S527)/7*3+(U527-T527)/6*2+(V527-U527)/5*1</f>
        <v>335.1980512954546</v>
      </c>
      <c r="X527" s="1603">
        <f t="shared" ref="X527" si="432">AA527-Z527</f>
        <v>0</v>
      </c>
      <c r="Y527" s="1603">
        <f t="shared" ref="Y527" si="433">X527-W527</f>
        <v>-335.1980512954546</v>
      </c>
      <c r="Z527" s="1603"/>
      <c r="AA527" s="1603"/>
      <c r="AB527" s="2593"/>
      <c r="AC527" s="1407"/>
    </row>
    <row r="528" spans="1:29" s="40" customFormat="1" ht="15" customHeight="1" thickBot="1" x14ac:dyDescent="0.3">
      <c r="A528" s="1837" t="s">
        <v>18</v>
      </c>
      <c r="B528" s="999"/>
      <c r="C528" s="999"/>
      <c r="D528" s="999"/>
      <c r="E528" s="999"/>
      <c r="F528" s="999"/>
      <c r="G528" s="999"/>
      <c r="H528" s="999"/>
      <c r="I528" s="1427"/>
      <c r="J528" s="999"/>
      <c r="K528" s="999"/>
      <c r="L528" s="999"/>
      <c r="M528" s="999"/>
      <c r="N528" s="999"/>
      <c r="O528" s="770">
        <f t="shared" ref="O528:AA528" si="434">SUM(O527)</f>
        <v>502.72</v>
      </c>
      <c r="P528" s="770">
        <f t="shared" si="434"/>
        <v>502.71947050000011</v>
      </c>
      <c r="Q528" s="770">
        <f t="shared" si="434"/>
        <v>502.71947050000011</v>
      </c>
      <c r="R528" s="770">
        <f t="shared" si="434"/>
        <v>502.71947050000011</v>
      </c>
      <c r="S528" s="770">
        <f t="shared" si="434"/>
        <v>502.71947050000011</v>
      </c>
      <c r="T528" s="770">
        <f t="shared" si="434"/>
        <v>502.71947050000011</v>
      </c>
      <c r="U528" s="770">
        <f t="shared" si="434"/>
        <v>502.87463525000004</v>
      </c>
      <c r="V528" s="770">
        <f t="shared" si="434"/>
        <v>502.87463525000004</v>
      </c>
      <c r="W528" s="2928">
        <f t="shared" si="434"/>
        <v>335.1980512954546</v>
      </c>
      <c r="X528" s="2941">
        <f t="shared" si="434"/>
        <v>0</v>
      </c>
      <c r="Y528" s="2941">
        <f t="shared" si="434"/>
        <v>-335.1980512954546</v>
      </c>
      <c r="Z528" s="2941">
        <f t="shared" si="434"/>
        <v>0</v>
      </c>
      <c r="AA528" s="2943">
        <f t="shared" si="434"/>
        <v>0</v>
      </c>
      <c r="AB528" s="2593"/>
    </row>
    <row r="529" spans="1:28" ht="15" customHeight="1" x14ac:dyDescent="0.25">
      <c r="A529" s="1055"/>
      <c r="B529" s="1055"/>
      <c r="C529" s="1911"/>
      <c r="D529" s="1911"/>
      <c r="E529" s="1911"/>
      <c r="F529" s="1911"/>
      <c r="G529" s="1912"/>
      <c r="H529" s="1912"/>
      <c r="I529" s="1913"/>
      <c r="J529" s="1914"/>
      <c r="K529" s="1914"/>
      <c r="L529" s="1914"/>
      <c r="M529" s="1914"/>
      <c r="N529" s="1914"/>
      <c r="O529" s="1701">
        <f t="shared" ref="O529:AA529" si="435">O530-O531-O561-O555-O567</f>
        <v>-2.6193447411060333E-10</v>
      </c>
      <c r="P529" s="1701">
        <f t="shared" si="435"/>
        <v>0</v>
      </c>
      <c r="Q529" s="1701">
        <f t="shared" si="435"/>
        <v>0</v>
      </c>
      <c r="R529" s="1701">
        <f t="shared" si="435"/>
        <v>-5.8207660913467407E-10</v>
      </c>
      <c r="S529" s="1701">
        <f t="shared" si="435"/>
        <v>0</v>
      </c>
      <c r="T529" s="1701">
        <f t="shared" si="435"/>
        <v>0</v>
      </c>
      <c r="U529" s="1701">
        <f t="shared" si="435"/>
        <v>0</v>
      </c>
      <c r="V529" s="1701">
        <f t="shared" si="435"/>
        <v>0</v>
      </c>
      <c r="W529" s="2923">
        <f t="shared" si="435"/>
        <v>0</v>
      </c>
      <c r="X529" s="2939">
        <f t="shared" si="435"/>
        <v>-2.9103830456733704E-10</v>
      </c>
      <c r="Y529" s="2939">
        <f t="shared" si="435"/>
        <v>0</v>
      </c>
      <c r="Z529" s="2939">
        <f t="shared" si="435"/>
        <v>2.1032064978498966E-12</v>
      </c>
      <c r="AA529" s="2939">
        <f t="shared" si="435"/>
        <v>0</v>
      </c>
      <c r="AB529" s="2593"/>
    </row>
    <row r="530" spans="1:28" ht="15" customHeight="1" x14ac:dyDescent="0.25">
      <c r="A530" s="1915" t="s">
        <v>577</v>
      </c>
      <c r="B530" s="1915"/>
      <c r="C530" s="1916"/>
      <c r="D530" s="1916"/>
      <c r="E530" s="1916"/>
      <c r="F530" s="1916"/>
      <c r="G530" s="1917"/>
      <c r="H530" s="1917"/>
      <c r="I530" s="1918"/>
      <c r="J530" s="1916"/>
      <c r="K530" s="1916"/>
      <c r="L530" s="1916"/>
      <c r="M530" s="1916"/>
      <c r="N530" s="1916"/>
      <c r="O530" s="1686">
        <f t="shared" ref="O530:AA530" si="436">SUM(O507,O501,O490,O484,O477,O459,O453,O418,O376,O364,O339,O329,O319,O306,O254,O216,O156,O114,O81,O520,O528)</f>
        <v>5543890.8672265299</v>
      </c>
      <c r="P530" s="1686">
        <f t="shared" si="436"/>
        <v>5556171.3279742291</v>
      </c>
      <c r="Q530" s="1686">
        <f t="shared" si="436"/>
        <v>5555537.7614834653</v>
      </c>
      <c r="R530" s="1686">
        <f t="shared" si="436"/>
        <v>5486509.5456854384</v>
      </c>
      <c r="S530" s="1686">
        <f t="shared" si="436"/>
        <v>5507172.9479154386</v>
      </c>
      <c r="T530" s="1686">
        <f t="shared" si="436"/>
        <v>5507690.5767353121</v>
      </c>
      <c r="U530" s="1686">
        <f t="shared" si="436"/>
        <v>5469041.3117676899</v>
      </c>
      <c r="V530" s="1686">
        <f t="shared" si="436"/>
        <v>5469041.3117676899</v>
      </c>
      <c r="W530" s="2924">
        <f t="shared" si="436"/>
        <v>3670599.0651905611</v>
      </c>
      <c r="X530" s="2953">
        <f t="shared" si="436"/>
        <v>3377789.8288699999</v>
      </c>
      <c r="Y530" s="2953">
        <f t="shared" si="436"/>
        <v>-292809.23632056109</v>
      </c>
      <c r="Z530" s="2953">
        <f t="shared" si="436"/>
        <v>-9188.1984999999986</v>
      </c>
      <c r="AA530" s="2953">
        <f t="shared" si="436"/>
        <v>3368601.6303699994</v>
      </c>
      <c r="AB530" s="2593"/>
    </row>
    <row r="531" spans="1:28" ht="15" customHeight="1" x14ac:dyDescent="0.25">
      <c r="A531" s="1919" t="s">
        <v>97</v>
      </c>
      <c r="B531" s="1919"/>
      <c r="C531" s="1920">
        <f>SUM(C31,C93,C125,C174,C226,C345,C390,C423,C458,C464,C482,C495,C506,C518)</f>
        <v>76536</v>
      </c>
      <c r="D531" s="1920">
        <f>SUM(D31,D93,D125,D174,D226,D345,D390,D423,D458,D464,D482,D495,D506,D518)</f>
        <v>51131.333333333336</v>
      </c>
      <c r="E531" s="1920">
        <f>SUM(E31,E93,E125,E174,E226,E345,E390,E423,E458,E464,E482,E495,E506,E518)</f>
        <v>49460</v>
      </c>
      <c r="F531" s="1920">
        <f>E531/D531*100</f>
        <v>96.731293270923231</v>
      </c>
      <c r="G531" s="1920">
        <f>SUM(I531/C531)</f>
        <v>10.132486672938224</v>
      </c>
      <c r="H531" s="1920">
        <f>K531/E531</f>
        <v>9.3246057420137483</v>
      </c>
      <c r="I531" s="1921">
        <f>SUM(I31,I93,I125,I174,I226,I345,I390,I423,I458,I464,I482,I495,I506,I518)</f>
        <v>775500</v>
      </c>
      <c r="J531" s="1920">
        <f>SUM(J31,J93,J125,J174,J226,J345,J390,J423,J458,J464,J482,J495,J506,J518)</f>
        <v>518476</v>
      </c>
      <c r="K531" s="1920">
        <f>SUM(K31,K93,K125,K174,K226,K345,K390,K423,K458,K464,K482,K495,K506,K518)</f>
        <v>461195</v>
      </c>
      <c r="L531" s="760">
        <f>K531/J531*100</f>
        <v>88.952044067613542</v>
      </c>
      <c r="M531" s="1920">
        <f>SUM(M31,M93,M125,M174,M226,M345,M390,M423,M458,M464,M482,M495,M506,M518)</f>
        <v>2351.8352941176472</v>
      </c>
      <c r="N531" s="760">
        <f t="shared" ref="N531:N533" si="437">K531/$A$4*12/M531</f>
        <v>294.15006302962388</v>
      </c>
      <c r="O531" s="1689">
        <f t="shared" ref="O531:Y531" si="438">SUM(O31,O93,O125,O174,O226,O345,O390,O423,O458,O464,O482,O495,O506,O518)</f>
        <v>3803963.7493709158</v>
      </c>
      <c r="P531" s="1689">
        <f t="shared" si="438"/>
        <v>3817685.8558515147</v>
      </c>
      <c r="Q531" s="1689">
        <f t="shared" si="438"/>
        <v>3817680.2235480179</v>
      </c>
      <c r="R531" s="1689">
        <f t="shared" si="438"/>
        <v>3748652.0077499915</v>
      </c>
      <c r="S531" s="1689">
        <f t="shared" si="438"/>
        <v>3750296.7628699914</v>
      </c>
      <c r="T531" s="1689">
        <f t="shared" si="438"/>
        <v>3750995.3248577113</v>
      </c>
      <c r="U531" s="1689">
        <f t="shared" si="438"/>
        <v>3704242.916453639</v>
      </c>
      <c r="V531" s="1689">
        <f t="shared" si="438"/>
        <v>3704242.916453639</v>
      </c>
      <c r="W531" s="2925">
        <f t="shared" si="438"/>
        <v>2497881.6845006165</v>
      </c>
      <c r="X531" s="2954">
        <f t="shared" si="438"/>
        <v>2339138.6727900002</v>
      </c>
      <c r="Y531" s="2954">
        <f t="shared" si="438"/>
        <v>-158743.01171061676</v>
      </c>
      <c r="Z531" s="2954">
        <f>SUM(Z31,Z93,Z125,Z174,Z226,Z345,Z390,Z423,Z458,Z464,Z482,Z495,Z506,Z518)</f>
        <v>-8242.7759700000006</v>
      </c>
      <c r="AA531" s="2954">
        <f>SUM(AA31,AA93,AA125,AA174,AA226,AA345,AA390,AA423,AA458,AA464,AA482,AA495,AA506,AA518)</f>
        <v>2330895.8968199994</v>
      </c>
      <c r="AB531" s="2593"/>
    </row>
    <row r="532" spans="1:28" s="1816" customFormat="1" ht="32.25" customHeight="1" x14ac:dyDescent="0.25">
      <c r="A532" s="1922" t="s">
        <v>344</v>
      </c>
      <c r="B532" s="1923"/>
      <c r="C532" s="1924">
        <f>SUM(C483,C424,C346,C227,C175,C126,C94,C32,C494,C519)</f>
        <v>4310</v>
      </c>
      <c r="D532" s="1924">
        <f>SUM(D483,D424,D346,D227,D175,D126,D94,D32,D494,D519)</f>
        <v>2872</v>
      </c>
      <c r="E532" s="1924">
        <f>SUM(E483,E424,E346,E227,E175,E126,E94,E32,E494,E519)</f>
        <v>2421</v>
      </c>
      <c r="F532" s="1924">
        <f>E532/D532*100</f>
        <v>84.296657381615603</v>
      </c>
      <c r="G532" s="1924"/>
      <c r="H532" s="1924"/>
      <c r="I532" s="1925"/>
      <c r="J532" s="1924"/>
      <c r="K532" s="1924"/>
      <c r="L532" s="1924"/>
      <c r="M532" s="1924"/>
      <c r="N532" s="1924"/>
      <c r="O532" s="1703">
        <f t="shared" ref="O532:Y532" si="439">SUM(O483,O424,O346,O227,O175,O126,O94,O32,O494,O519)</f>
        <v>606825.82999999996</v>
      </c>
      <c r="P532" s="1703">
        <f t="shared" si="439"/>
        <v>596910.64199999999</v>
      </c>
      <c r="Q532" s="1703">
        <f t="shared" si="439"/>
        <v>596910.64199999999</v>
      </c>
      <c r="R532" s="1703">
        <f t="shared" si="439"/>
        <v>596910.64199999999</v>
      </c>
      <c r="S532" s="1703">
        <f t="shared" si="439"/>
        <v>596910.64199999999</v>
      </c>
      <c r="T532" s="1703">
        <f t="shared" si="439"/>
        <v>596910.64199999999</v>
      </c>
      <c r="U532" s="1703">
        <f t="shared" si="439"/>
        <v>596690.34100000001</v>
      </c>
      <c r="V532" s="1703">
        <f t="shared" si="439"/>
        <v>596690.34100000001</v>
      </c>
      <c r="W532" s="2926">
        <f t="shared" si="439"/>
        <v>397793.56066666666</v>
      </c>
      <c r="X532" s="2955">
        <f t="shared" si="439"/>
        <v>331367.69390999997</v>
      </c>
      <c r="Y532" s="2955">
        <f t="shared" si="439"/>
        <v>-66425.866756666699</v>
      </c>
      <c r="Z532" s="2955">
        <f>SUM(Z483,Z424,Z346,Z227,Z175,Z126,Z94,Z32,Z494,Z519)</f>
        <v>0</v>
      </c>
      <c r="AA532" s="2955">
        <f>SUM(AA483,AA424,AA346,AA227,AA175,AA126,AA94,AA32,AA494,AA519)</f>
        <v>331367.69390999997</v>
      </c>
      <c r="AB532" s="2593"/>
    </row>
    <row r="533" spans="1:28" ht="15" customHeight="1" x14ac:dyDescent="0.25">
      <c r="A533" s="1926" t="s">
        <v>169</v>
      </c>
      <c r="B533" s="1926"/>
      <c r="C533" s="1927">
        <f>SUM(C506,C458)</f>
        <v>1267</v>
      </c>
      <c r="D533" s="1927">
        <f>SUM(D506,D458)</f>
        <v>845</v>
      </c>
      <c r="E533" s="1927">
        <f>SUM(E506,E458)</f>
        <v>750</v>
      </c>
      <c r="F533" s="1927">
        <f>E533/D533*100</f>
        <v>88.757396449704146</v>
      </c>
      <c r="G533" s="1928">
        <f>SUM(I533/C533)</f>
        <v>12.624309392265193</v>
      </c>
      <c r="H533" s="1928">
        <f t="shared" ref="H533" si="440">K533/E533</f>
        <v>11.818666666666667</v>
      </c>
      <c r="I533" s="1929">
        <f>SUM(I506,I458)</f>
        <v>15995</v>
      </c>
      <c r="J533" s="1927">
        <f>SUM(J506,J458)</f>
        <v>10668</v>
      </c>
      <c r="K533" s="1927">
        <f>SUM(K506,K458)</f>
        <v>8864</v>
      </c>
      <c r="L533" s="1927">
        <f>SUM(L458)</f>
        <v>87.004318806438945</v>
      </c>
      <c r="M533" s="1927">
        <f>SUM(M506,M458)</f>
        <v>44</v>
      </c>
      <c r="N533" s="761">
        <f t="shared" si="437"/>
        <v>302.18181818181819</v>
      </c>
      <c r="O533" s="1057">
        <f t="shared" ref="O533:AA533" si="441">SUM(O506,O458)</f>
        <v>57097.528320000012</v>
      </c>
      <c r="P533" s="1057">
        <f t="shared" si="441"/>
        <v>56263.030424720004</v>
      </c>
      <c r="Q533" s="1057">
        <f t="shared" si="441"/>
        <v>56263.030424720004</v>
      </c>
      <c r="R533" s="1057">
        <f t="shared" si="441"/>
        <v>56263.030424720004</v>
      </c>
      <c r="S533" s="1057">
        <f t="shared" si="441"/>
        <v>56263.030424720004</v>
      </c>
      <c r="T533" s="1057">
        <f t="shared" si="441"/>
        <v>56334.199874260004</v>
      </c>
      <c r="U533" s="1057">
        <f t="shared" si="441"/>
        <v>55912.104278715982</v>
      </c>
      <c r="V533" s="1057">
        <f t="shared" si="441"/>
        <v>55912.104278715982</v>
      </c>
      <c r="W533" s="2923">
        <f t="shared" si="441"/>
        <v>37423.777425633816</v>
      </c>
      <c r="X533" s="2956">
        <f t="shared" si="441"/>
        <v>36254.892119999997</v>
      </c>
      <c r="Y533" s="2956">
        <f t="shared" si="441"/>
        <v>-1168.8853056338176</v>
      </c>
      <c r="Z533" s="2956">
        <f t="shared" si="441"/>
        <v>-18.881019999999999</v>
      </c>
      <c r="AA533" s="2956">
        <f t="shared" si="441"/>
        <v>36236.011099999996</v>
      </c>
      <c r="AB533" s="2593"/>
    </row>
    <row r="534" spans="1:28" ht="30" customHeight="1" x14ac:dyDescent="0.25">
      <c r="A534" s="1930" t="s">
        <v>548</v>
      </c>
      <c r="B534" s="1931"/>
      <c r="C534" s="1927"/>
      <c r="D534" s="1927"/>
      <c r="E534" s="1927"/>
      <c r="F534" s="1927"/>
      <c r="G534" s="1928"/>
      <c r="H534" s="1928"/>
      <c r="I534" s="1929"/>
      <c r="J534" s="1927"/>
      <c r="K534" s="1927"/>
      <c r="L534" s="1927"/>
      <c r="M534" s="1927"/>
      <c r="N534" s="1927"/>
      <c r="O534" s="1057"/>
      <c r="P534" s="1057"/>
      <c r="Q534" s="1057"/>
      <c r="R534" s="1057"/>
      <c r="S534" s="1057"/>
      <c r="T534" s="1057"/>
      <c r="U534" s="1057"/>
      <c r="V534" s="1057"/>
      <c r="W534" s="2923"/>
      <c r="X534" s="2956"/>
      <c r="Y534" s="2956"/>
      <c r="Z534" s="2956"/>
      <c r="AA534" s="2956"/>
      <c r="AB534" s="2593"/>
    </row>
    <row r="535" spans="1:28" ht="30.75" customHeight="1" x14ac:dyDescent="0.25">
      <c r="A535" s="1932" t="s">
        <v>229</v>
      </c>
      <c r="B535" s="1931"/>
      <c r="C535" s="1927">
        <f>SUM(C471,C427,C401,C392,C348,C310,C257,C229,C177,C128,C96,C34)</f>
        <v>541015</v>
      </c>
      <c r="D535" s="1927">
        <f>SUM(D471,D427,D401,D392,D348,D310,D257,D229,D177,D128,D96,D34)</f>
        <v>360678</v>
      </c>
      <c r="E535" s="1927">
        <f>SUM(E471,E427,E401,E392,E348,E310,E257,E229,E177,E128,E96,E34)</f>
        <v>318078</v>
      </c>
      <c r="F535" s="1927">
        <f>E535/D535*100</f>
        <v>88.188910884500856</v>
      </c>
      <c r="G535" s="1928"/>
      <c r="H535" s="1928"/>
      <c r="I535" s="1929"/>
      <c r="J535" s="1927"/>
      <c r="K535" s="1927"/>
      <c r="L535" s="1927"/>
      <c r="M535" s="1927"/>
      <c r="N535" s="1927"/>
      <c r="O535" s="1057"/>
      <c r="P535" s="1057"/>
      <c r="Q535" s="1057"/>
      <c r="R535" s="1057"/>
      <c r="S535" s="1057"/>
      <c r="T535" s="1057"/>
      <c r="U535" s="1057"/>
      <c r="V535" s="1057"/>
      <c r="W535" s="2923"/>
      <c r="X535" s="2956"/>
      <c r="Y535" s="2956"/>
      <c r="Z535" s="2956"/>
      <c r="AA535" s="2956"/>
      <c r="AB535" s="2593"/>
    </row>
    <row r="536" spans="1:28" ht="15" customHeight="1" x14ac:dyDescent="0.25">
      <c r="A536" s="1933" t="s">
        <v>538</v>
      </c>
      <c r="B536" s="1931"/>
      <c r="C536" s="1927">
        <f>SUM(C402,C393,C312,C259,C178)</f>
        <v>47530</v>
      </c>
      <c r="D536" s="1927">
        <f>SUM(D402,D393,D312,D259,D178)</f>
        <v>31687</v>
      </c>
      <c r="E536" s="1927">
        <f>SUM(E402,E393,E312,E259,E178)</f>
        <v>27418</v>
      </c>
      <c r="F536" s="1927">
        <f>E536/D536*100</f>
        <v>86.527598068608583</v>
      </c>
      <c r="G536" s="1928"/>
      <c r="H536" s="1928"/>
      <c r="I536" s="1929"/>
      <c r="J536" s="1927"/>
      <c r="K536" s="1927"/>
      <c r="L536" s="1927"/>
      <c r="M536" s="1927"/>
      <c r="N536" s="1927"/>
      <c r="O536" s="1057"/>
      <c r="P536" s="1057"/>
      <c r="Q536" s="1057"/>
      <c r="R536" s="1057"/>
      <c r="S536" s="1057"/>
      <c r="T536" s="1057"/>
      <c r="U536" s="1057"/>
      <c r="V536" s="1057"/>
      <c r="W536" s="2923"/>
      <c r="X536" s="2956"/>
      <c r="Y536" s="2956"/>
      <c r="Z536" s="2956"/>
      <c r="AA536" s="2956"/>
      <c r="AB536" s="2593"/>
    </row>
    <row r="537" spans="1:28" ht="30.75" customHeight="1" x14ac:dyDescent="0.25">
      <c r="A537" s="1933" t="s">
        <v>539</v>
      </c>
      <c r="B537" s="1931"/>
      <c r="C537" s="1927">
        <f>C394</f>
        <v>600</v>
      </c>
      <c r="D537" s="1927">
        <f t="shared" ref="D537:E537" si="442">D394</f>
        <v>400</v>
      </c>
      <c r="E537" s="1927">
        <f t="shared" si="442"/>
        <v>0</v>
      </c>
      <c r="F537" s="1927"/>
      <c r="G537" s="1928"/>
      <c r="H537" s="1928"/>
      <c r="I537" s="1929"/>
      <c r="J537" s="1927"/>
      <c r="K537" s="1927"/>
      <c r="L537" s="1927"/>
      <c r="M537" s="1927"/>
      <c r="N537" s="1927"/>
      <c r="O537" s="1057"/>
      <c r="P537" s="1057"/>
      <c r="Q537" s="1057"/>
      <c r="R537" s="1057"/>
      <c r="S537" s="1057"/>
      <c r="T537" s="1057"/>
      <c r="U537" s="1057"/>
      <c r="V537" s="1057"/>
      <c r="W537" s="2923"/>
      <c r="X537" s="2956"/>
      <c r="Y537" s="2956"/>
      <c r="Z537" s="2956"/>
      <c r="AA537" s="2956"/>
      <c r="AB537" s="2593"/>
    </row>
    <row r="538" spans="1:28" ht="27" customHeight="1" x14ac:dyDescent="0.25">
      <c r="A538" s="1933" t="s">
        <v>540</v>
      </c>
      <c r="B538" s="1931"/>
      <c r="C538" s="1927"/>
      <c r="D538" s="1927"/>
      <c r="E538" s="1927"/>
      <c r="F538" s="1927"/>
      <c r="G538" s="1928"/>
      <c r="H538" s="1928"/>
      <c r="I538" s="1929"/>
      <c r="J538" s="1927"/>
      <c r="K538" s="1927"/>
      <c r="L538" s="1927"/>
      <c r="M538" s="1927"/>
      <c r="N538" s="1927"/>
      <c r="O538" s="1057"/>
      <c r="P538" s="1057"/>
      <c r="Q538" s="1057"/>
      <c r="R538" s="1057"/>
      <c r="S538" s="1057"/>
      <c r="T538" s="1057"/>
      <c r="U538" s="1057"/>
      <c r="V538" s="1057"/>
      <c r="W538" s="2923"/>
      <c r="X538" s="2956"/>
      <c r="Y538" s="2956"/>
      <c r="Z538" s="2956"/>
      <c r="AA538" s="2956"/>
      <c r="AB538" s="2593"/>
    </row>
    <row r="539" spans="1:28" ht="54" customHeight="1" x14ac:dyDescent="0.25">
      <c r="A539" s="1933" t="s">
        <v>526</v>
      </c>
      <c r="B539" s="1931"/>
      <c r="C539" s="719">
        <f>SUM(C428,C260,C179,C129,C97,C35)</f>
        <v>27240</v>
      </c>
      <c r="D539" s="719">
        <f>SUM(D428,D260,D179,D129,D97,D35)</f>
        <v>18160</v>
      </c>
      <c r="E539" s="719">
        <f>SUM(E428,E260,E179,E129,E97,E35)</f>
        <v>18492</v>
      </c>
      <c r="F539" s="1927">
        <f>E539/D539*100</f>
        <v>101.82819383259911</v>
      </c>
      <c r="G539" s="1934"/>
      <c r="H539" s="1934"/>
      <c r="I539" s="1935"/>
      <c r="J539" s="1936"/>
      <c r="K539" s="1936"/>
      <c r="L539" s="1936"/>
      <c r="M539" s="1936"/>
      <c r="N539" s="1936"/>
      <c r="O539" s="1057"/>
      <c r="P539" s="1057"/>
      <c r="Q539" s="1057"/>
      <c r="R539" s="1057"/>
      <c r="S539" s="1057"/>
      <c r="T539" s="1057"/>
      <c r="U539" s="1057"/>
      <c r="V539" s="1057"/>
      <c r="W539" s="2923"/>
      <c r="X539" s="2956"/>
      <c r="Y539" s="2956"/>
      <c r="Z539" s="2956"/>
      <c r="AA539" s="2956"/>
      <c r="AB539" s="2593"/>
    </row>
    <row r="540" spans="1:28" ht="29.25" customHeight="1" x14ac:dyDescent="0.25">
      <c r="A540" s="1933" t="s">
        <v>549</v>
      </c>
      <c r="B540" s="1931"/>
      <c r="C540" s="719"/>
      <c r="D540" s="719"/>
      <c r="E540" s="719"/>
      <c r="F540" s="719"/>
      <c r="G540" s="1934"/>
      <c r="H540" s="1934"/>
      <c r="I540" s="1935"/>
      <c r="J540" s="1936"/>
      <c r="K540" s="1936"/>
      <c r="L540" s="1936"/>
      <c r="M540" s="1936"/>
      <c r="N540" s="1936"/>
      <c r="O540" s="1057"/>
      <c r="P540" s="1057"/>
      <c r="Q540" s="1057"/>
      <c r="R540" s="1057"/>
      <c r="S540" s="1057"/>
      <c r="T540" s="1057"/>
      <c r="U540" s="1057"/>
      <c r="V540" s="1057"/>
      <c r="W540" s="2923"/>
      <c r="X540" s="2956"/>
      <c r="Y540" s="2956"/>
      <c r="Z540" s="2956"/>
      <c r="AA540" s="2956"/>
      <c r="AB540" s="2593"/>
    </row>
    <row r="541" spans="1:28" ht="30" customHeight="1" x14ac:dyDescent="0.25">
      <c r="A541" s="1933" t="s">
        <v>550</v>
      </c>
      <c r="B541" s="1931"/>
      <c r="C541" s="1927"/>
      <c r="D541" s="1927"/>
      <c r="E541" s="1927"/>
      <c r="F541" s="1927"/>
      <c r="G541" s="1928"/>
      <c r="H541" s="1928"/>
      <c r="I541" s="1929"/>
      <c r="J541" s="1927"/>
      <c r="K541" s="1927"/>
      <c r="L541" s="1927"/>
      <c r="M541" s="1927"/>
      <c r="N541" s="1927"/>
      <c r="O541" s="1057"/>
      <c r="P541" s="1057"/>
      <c r="Q541" s="1057"/>
      <c r="R541" s="1057"/>
      <c r="S541" s="1057"/>
      <c r="T541" s="1057"/>
      <c r="U541" s="1057"/>
      <c r="V541" s="1057"/>
      <c r="W541" s="2923"/>
      <c r="X541" s="2956"/>
      <c r="Y541" s="2956"/>
      <c r="Z541" s="2956"/>
      <c r="AA541" s="2956"/>
      <c r="AB541" s="2593"/>
    </row>
    <row r="542" spans="1:28" ht="46.5" customHeight="1" x14ac:dyDescent="0.25">
      <c r="A542" s="1064" t="s">
        <v>543</v>
      </c>
      <c r="B542" s="1931"/>
      <c r="C542" s="1937">
        <f t="shared" ref="C542:E546" si="443">SUM(C403)</f>
        <v>906</v>
      </c>
      <c r="D542" s="1937">
        <f t="shared" si="443"/>
        <v>604</v>
      </c>
      <c r="E542" s="1937">
        <f t="shared" si="443"/>
        <v>462</v>
      </c>
      <c r="F542" s="1937">
        <f t="shared" ref="F542:F557" si="444">E542/D542*100</f>
        <v>76.490066225165563</v>
      </c>
      <c r="G542" s="1926"/>
      <c r="H542" s="1926"/>
      <c r="I542" s="1938"/>
      <c r="J542" s="1926"/>
      <c r="K542" s="1926"/>
      <c r="L542" s="1926"/>
      <c r="M542" s="1926"/>
      <c r="N542" s="1926"/>
      <c r="O542" s="1057"/>
      <c r="P542" s="1057"/>
      <c r="Q542" s="1057"/>
      <c r="R542" s="1057"/>
      <c r="S542" s="1057"/>
      <c r="T542" s="1057"/>
      <c r="U542" s="1057"/>
      <c r="V542" s="1057"/>
      <c r="W542" s="2923"/>
      <c r="X542" s="2956"/>
      <c r="Y542" s="2956"/>
      <c r="Z542" s="2956"/>
      <c r="AA542" s="2956"/>
      <c r="AB542" s="2593"/>
    </row>
    <row r="543" spans="1:28" ht="42.75" customHeight="1" x14ac:dyDescent="0.25">
      <c r="A543" s="1933" t="s">
        <v>544</v>
      </c>
      <c r="B543" s="359"/>
      <c r="C543" s="1937">
        <f t="shared" si="443"/>
        <v>697</v>
      </c>
      <c r="D543" s="1937">
        <f t="shared" si="443"/>
        <v>465</v>
      </c>
      <c r="E543" s="1937">
        <f t="shared" si="443"/>
        <v>421</v>
      </c>
      <c r="F543" s="1937">
        <f t="shared" si="444"/>
        <v>90.537634408602159</v>
      </c>
      <c r="G543" s="1928"/>
      <c r="H543" s="1928"/>
      <c r="I543" s="1939"/>
      <c r="J543" s="761"/>
      <c r="K543" s="761"/>
      <c r="L543" s="761"/>
      <c r="M543" s="761"/>
      <c r="N543" s="761"/>
      <c r="O543" s="1057"/>
      <c r="P543" s="1057"/>
      <c r="Q543" s="1057"/>
      <c r="R543" s="1057"/>
      <c r="S543" s="1057"/>
      <c r="T543" s="1057"/>
      <c r="U543" s="1057"/>
      <c r="V543" s="1057"/>
      <c r="W543" s="2923"/>
      <c r="X543" s="2956"/>
      <c r="Y543" s="2956"/>
      <c r="Z543" s="2956"/>
      <c r="AA543" s="2956"/>
      <c r="AB543" s="2593"/>
    </row>
    <row r="544" spans="1:28" ht="37.5" customHeight="1" x14ac:dyDescent="0.25">
      <c r="A544" s="1933" t="s">
        <v>545</v>
      </c>
      <c r="B544" s="1931"/>
      <c r="C544" s="1937">
        <f t="shared" si="443"/>
        <v>209</v>
      </c>
      <c r="D544" s="1937">
        <f t="shared" si="443"/>
        <v>139</v>
      </c>
      <c r="E544" s="1937">
        <f t="shared" si="443"/>
        <v>41</v>
      </c>
      <c r="F544" s="1937">
        <f t="shared" si="444"/>
        <v>29.496402877697843</v>
      </c>
      <c r="G544" s="1928"/>
      <c r="H544" s="1928"/>
      <c r="I544" s="1939"/>
      <c r="J544" s="761"/>
      <c r="K544" s="761"/>
      <c r="L544" s="761"/>
      <c r="M544" s="761"/>
      <c r="N544" s="761"/>
      <c r="O544" s="1057"/>
      <c r="P544" s="1057"/>
      <c r="Q544" s="1057"/>
      <c r="R544" s="1057"/>
      <c r="S544" s="1057"/>
      <c r="T544" s="1057"/>
      <c r="U544" s="1057"/>
      <c r="V544" s="1057"/>
      <c r="W544" s="2923"/>
      <c r="X544" s="2956"/>
      <c r="Y544" s="2956"/>
      <c r="Z544" s="2956"/>
      <c r="AA544" s="2956"/>
      <c r="AB544" s="2593"/>
    </row>
    <row r="545" spans="1:400" ht="43.5" customHeight="1" x14ac:dyDescent="0.25">
      <c r="A545" s="1064" t="s">
        <v>546</v>
      </c>
      <c r="B545" s="1931"/>
      <c r="C545" s="1937">
        <f t="shared" si="443"/>
        <v>150</v>
      </c>
      <c r="D545" s="1937">
        <f t="shared" si="443"/>
        <v>100</v>
      </c>
      <c r="E545" s="1937">
        <f t="shared" si="443"/>
        <v>-10</v>
      </c>
      <c r="F545" s="1937">
        <f t="shared" si="444"/>
        <v>-10</v>
      </c>
      <c r="G545" s="1928"/>
      <c r="H545" s="1928"/>
      <c r="I545" s="1939"/>
      <c r="J545" s="761"/>
      <c r="K545" s="761"/>
      <c r="L545" s="761"/>
      <c r="M545" s="761"/>
      <c r="N545" s="761"/>
      <c r="O545" s="1057"/>
      <c r="P545" s="1057"/>
      <c r="Q545" s="1057"/>
      <c r="R545" s="1057"/>
      <c r="S545" s="1057"/>
      <c r="T545" s="1057"/>
      <c r="U545" s="1057"/>
      <c r="V545" s="1057"/>
      <c r="W545" s="2923"/>
      <c r="X545" s="2956"/>
      <c r="Y545" s="2956"/>
      <c r="Z545" s="2956"/>
      <c r="AA545" s="2956"/>
      <c r="AB545" s="2593"/>
    </row>
    <row r="546" spans="1:400" ht="39.75" customHeight="1" x14ac:dyDescent="0.25">
      <c r="A546" s="1933" t="s">
        <v>547</v>
      </c>
      <c r="B546" s="359"/>
      <c r="C546" s="1937">
        <f t="shared" si="443"/>
        <v>150</v>
      </c>
      <c r="D546" s="1937">
        <f t="shared" si="443"/>
        <v>100</v>
      </c>
      <c r="E546" s="1937">
        <f t="shared" si="443"/>
        <v>-10</v>
      </c>
      <c r="F546" s="1937">
        <f t="shared" si="444"/>
        <v>-10</v>
      </c>
      <c r="G546" s="1928"/>
      <c r="H546" s="1928"/>
      <c r="I546" s="1939"/>
      <c r="J546" s="761"/>
      <c r="K546" s="761"/>
      <c r="L546" s="761"/>
      <c r="M546" s="761"/>
      <c r="N546" s="761"/>
      <c r="O546" s="1057"/>
      <c r="P546" s="1057"/>
      <c r="Q546" s="1057"/>
      <c r="R546" s="1057"/>
      <c r="S546" s="1057"/>
      <c r="T546" s="1057"/>
      <c r="U546" s="1057"/>
      <c r="V546" s="1057"/>
      <c r="W546" s="2923"/>
      <c r="X546" s="2956"/>
      <c r="Y546" s="2956"/>
      <c r="Z546" s="2956"/>
      <c r="AA546" s="2956"/>
      <c r="AB546" s="2593"/>
    </row>
    <row r="547" spans="1:400" ht="15" customHeight="1" x14ac:dyDescent="0.25">
      <c r="A547" s="1933" t="s">
        <v>527</v>
      </c>
      <c r="B547" s="359"/>
      <c r="C547" s="1937">
        <f>SUM(C473,C429,C408,C349,C313,C261,C231,C180,C130,C98,C36,C396)</f>
        <v>464589</v>
      </c>
      <c r="D547" s="1937">
        <f>SUM(D473,D429,D408,D349,D313,D261,D231,D180,D130,D98,D36,D396)</f>
        <v>309727</v>
      </c>
      <c r="E547" s="1937">
        <f>SUM(E473,E429,E408,E349,E313,E261,E231,E180,E130,E98,E36,E396)</f>
        <v>271716</v>
      </c>
      <c r="F547" s="1937">
        <f t="shared" si="444"/>
        <v>87.72757944899864</v>
      </c>
      <c r="G547" s="1928"/>
      <c r="H547" s="1928"/>
      <c r="I547" s="1939"/>
      <c r="J547" s="761"/>
      <c r="K547" s="761"/>
      <c r="L547" s="761"/>
      <c r="M547" s="761"/>
      <c r="N547" s="761"/>
      <c r="O547" s="1057"/>
      <c r="P547" s="1057"/>
      <c r="Q547" s="1057"/>
      <c r="R547" s="1057"/>
      <c r="S547" s="1057"/>
      <c r="T547" s="1057"/>
      <c r="U547" s="1057"/>
      <c r="V547" s="1057"/>
      <c r="W547" s="2923"/>
      <c r="X547" s="2956"/>
      <c r="Y547" s="2956"/>
      <c r="Z547" s="2956"/>
      <c r="AA547" s="2956"/>
      <c r="AB547" s="2593"/>
    </row>
    <row r="548" spans="1:400" s="99" customFormat="1" ht="15" customHeight="1" x14ac:dyDescent="0.25">
      <c r="A548" s="1933" t="s">
        <v>171</v>
      </c>
      <c r="B548" s="359"/>
      <c r="C548" s="1937">
        <f>SUM(C474,C430,C409,C397,C350,C314,C262,C232,C181,C131,C99,C37,C334,C324)</f>
        <v>135500</v>
      </c>
      <c r="D548" s="1937">
        <f>SUM(D474,D430,D409,D397,D350,D314,D262,D232,D181,D131,D99,D37,D334,D324)</f>
        <v>90333.21875</v>
      </c>
      <c r="E548" s="1937">
        <f>SUM(E474,E430,E409,E397,E350,E314,E262,E232,E181,E131,E99,E37,E334,E324)</f>
        <v>73998.75390625</v>
      </c>
      <c r="F548" s="1937">
        <f t="shared" si="444"/>
        <v>81.9175436569396</v>
      </c>
      <c r="G548" s="1928"/>
      <c r="H548" s="1928"/>
      <c r="I548" s="1939"/>
      <c r="J548" s="761"/>
      <c r="K548" s="761"/>
      <c r="L548" s="761"/>
      <c r="M548" s="761"/>
      <c r="N548" s="761"/>
      <c r="O548" s="1057"/>
      <c r="P548" s="1057"/>
      <c r="Q548" s="1057"/>
      <c r="R548" s="1057"/>
      <c r="S548" s="1057"/>
      <c r="T548" s="1057"/>
      <c r="U548" s="1057"/>
      <c r="V548" s="1057"/>
      <c r="W548" s="2923"/>
      <c r="X548" s="2956"/>
      <c r="Y548" s="2956"/>
      <c r="Z548" s="2956"/>
      <c r="AA548" s="2956"/>
      <c r="AB548" s="2593"/>
    </row>
    <row r="549" spans="1:400" s="99" customFormat="1" ht="15" customHeight="1" x14ac:dyDescent="0.25">
      <c r="A549" s="1933" t="s">
        <v>533</v>
      </c>
      <c r="B549" s="359"/>
      <c r="C549" s="1937">
        <f>SUM(C398,C335,C325,C263,C132,C315)</f>
        <v>625035</v>
      </c>
      <c r="D549" s="1937">
        <f>SUM(D398,D335,D325,D263,D132,D315)</f>
        <v>416691</v>
      </c>
      <c r="E549" s="1937">
        <f>SUM(E398,E335,E325,E263,E132,E315)</f>
        <v>358755.25</v>
      </c>
      <c r="F549" s="1937">
        <f t="shared" si="444"/>
        <v>86.096231980052366</v>
      </c>
      <c r="G549" s="1928"/>
      <c r="H549" s="1928"/>
      <c r="I549" s="1939"/>
      <c r="J549" s="761"/>
      <c r="K549" s="761"/>
      <c r="L549" s="761"/>
      <c r="M549" s="761"/>
      <c r="N549" s="761"/>
      <c r="O549" s="1057"/>
      <c r="P549" s="1057"/>
      <c r="Q549" s="1057"/>
      <c r="R549" s="1057"/>
      <c r="S549" s="1057"/>
      <c r="T549" s="1057"/>
      <c r="U549" s="1057"/>
      <c r="V549" s="1057"/>
      <c r="W549" s="2923"/>
      <c r="X549" s="2956"/>
      <c r="Y549" s="2956"/>
      <c r="Z549" s="2956"/>
      <c r="AA549" s="2956"/>
      <c r="AB549" s="2593"/>
    </row>
    <row r="550" spans="1:400" s="99" customFormat="1" ht="27.75" customHeight="1" x14ac:dyDescent="0.25">
      <c r="A550" s="1933" t="s">
        <v>172</v>
      </c>
      <c r="B550" s="359"/>
      <c r="C550" s="1937">
        <f>SUM(C410,C351,C316,C264,C233,C182,C133,C100,C38)</f>
        <v>96624</v>
      </c>
      <c r="D550" s="1937">
        <f>SUM(D410,D351,D316,D264,D233,D182,D133,D100,D38)</f>
        <v>64416</v>
      </c>
      <c r="E550" s="1937">
        <f>SUM(E410,E351,E316,E264,E233,E182,E133,E100,E38)</f>
        <v>58852</v>
      </c>
      <c r="F550" s="1937">
        <f t="shared" si="444"/>
        <v>91.362394436164934</v>
      </c>
      <c r="G550" s="1928"/>
      <c r="H550" s="1928"/>
      <c r="I550" s="1939"/>
      <c r="J550" s="761"/>
      <c r="K550" s="761"/>
      <c r="L550" s="761"/>
      <c r="M550" s="761"/>
      <c r="N550" s="761"/>
      <c r="O550" s="1057"/>
      <c r="P550" s="1057"/>
      <c r="Q550" s="1057"/>
      <c r="R550" s="1057"/>
      <c r="S550" s="1057"/>
      <c r="T550" s="1057"/>
      <c r="U550" s="1057"/>
      <c r="V550" s="1057"/>
      <c r="W550" s="2923"/>
      <c r="X550" s="2956"/>
      <c r="Y550" s="2956"/>
      <c r="Z550" s="2956"/>
      <c r="AA550" s="2956"/>
      <c r="AB550" s="2593"/>
    </row>
    <row r="551" spans="1:400" s="99" customFormat="1" ht="27.75" customHeight="1" x14ac:dyDescent="0.25">
      <c r="A551" s="1940" t="s">
        <v>534</v>
      </c>
      <c r="B551" s="1941"/>
      <c r="C551" s="1942">
        <f>C183+C101</f>
        <v>53000</v>
      </c>
      <c r="D551" s="1942">
        <f>D183+D101</f>
        <v>35333</v>
      </c>
      <c r="E551" s="1942">
        <f>E183+E101</f>
        <v>36331</v>
      </c>
      <c r="F551" s="1942">
        <f t="shared" si="444"/>
        <v>102.82455494863159</v>
      </c>
      <c r="G551" s="1928"/>
      <c r="H551" s="1928"/>
      <c r="I551" s="1939"/>
      <c r="J551" s="761"/>
      <c r="K551" s="761"/>
      <c r="L551" s="761"/>
      <c r="M551" s="761"/>
      <c r="N551" s="761"/>
      <c r="O551" s="1057"/>
      <c r="P551" s="1057"/>
      <c r="Q551" s="1057"/>
      <c r="R551" s="1057"/>
      <c r="S551" s="1057"/>
      <c r="T551" s="1057"/>
      <c r="U551" s="1057"/>
      <c r="V551" s="1057"/>
      <c r="W551" s="2923"/>
      <c r="X551" s="2956"/>
      <c r="Y551" s="2956"/>
      <c r="Z551" s="2956"/>
      <c r="AA551" s="2956"/>
      <c r="AB551" s="2593"/>
    </row>
    <row r="552" spans="1:400" s="99" customFormat="1" ht="27.75" customHeight="1" x14ac:dyDescent="0.25">
      <c r="A552" s="2402" t="s">
        <v>760</v>
      </c>
      <c r="B552" s="2403"/>
      <c r="C552" s="1942">
        <f>SUM(C39,C102,C184)</f>
        <v>39270</v>
      </c>
      <c r="D552" s="1942">
        <f>SUM(D39,D102,D184)</f>
        <v>24278</v>
      </c>
      <c r="E552" s="1942">
        <f>SUM(E39,E102,E184)</f>
        <v>16400</v>
      </c>
      <c r="F552" s="1942">
        <f t="shared" si="444"/>
        <v>67.550869099596341</v>
      </c>
      <c r="G552" s="1928"/>
      <c r="H552" s="1928"/>
      <c r="I552" s="1939"/>
      <c r="J552" s="761"/>
      <c r="K552" s="761"/>
      <c r="L552" s="761"/>
      <c r="M552" s="761"/>
      <c r="N552" s="761"/>
      <c r="O552" s="1057"/>
      <c r="P552" s="1057"/>
      <c r="Q552" s="1057"/>
      <c r="R552" s="1057"/>
      <c r="S552" s="1057"/>
      <c r="T552" s="1057"/>
      <c r="U552" s="1057"/>
      <c r="V552" s="1057"/>
      <c r="W552" s="2923"/>
      <c r="X552" s="2956"/>
      <c r="Y552" s="2956"/>
      <c r="Z552" s="2956"/>
      <c r="AA552" s="2956"/>
      <c r="AB552" s="2593"/>
    </row>
    <row r="553" spans="1:400" s="99" customFormat="1" ht="15" customHeight="1" x14ac:dyDescent="0.25">
      <c r="A553" s="1933" t="s">
        <v>551</v>
      </c>
      <c r="B553" s="359"/>
      <c r="C553" s="1937">
        <f>SUM(C144)</f>
        <v>500</v>
      </c>
      <c r="D553" s="1937">
        <f>SUM(D144)</f>
        <v>333</v>
      </c>
      <c r="E553" s="1937">
        <f>SUM(E144)</f>
        <v>291</v>
      </c>
      <c r="F553" s="1937">
        <f t="shared" si="444"/>
        <v>87.387387387387378</v>
      </c>
      <c r="G553" s="1928"/>
      <c r="H553" s="1928"/>
      <c r="I553" s="1939"/>
      <c r="J553" s="761"/>
      <c r="K553" s="761"/>
      <c r="L553" s="761"/>
      <c r="M553" s="761"/>
      <c r="N553" s="761"/>
      <c r="O553" s="1057"/>
      <c r="P553" s="1057"/>
      <c r="Q553" s="1057"/>
      <c r="R553" s="1057"/>
      <c r="S553" s="1057"/>
      <c r="T553" s="1057"/>
      <c r="U553" s="1057"/>
      <c r="V553" s="1057"/>
      <c r="W553" s="2923"/>
      <c r="X553" s="2956"/>
      <c r="Y553" s="2956"/>
      <c r="Z553" s="2956"/>
      <c r="AA553" s="2956"/>
      <c r="AB553" s="2593"/>
    </row>
    <row r="554" spans="1:400" s="99" customFormat="1" ht="35.25" customHeight="1" x14ac:dyDescent="0.25">
      <c r="A554" s="1943" t="s">
        <v>552</v>
      </c>
      <c r="B554" s="1944"/>
      <c r="C554" s="1945">
        <f>SUM(C317)</f>
        <v>3300</v>
      </c>
      <c r="D554" s="1945">
        <f>SUM(D317)</f>
        <v>2200</v>
      </c>
      <c r="E554" s="1945">
        <f>SUM(E317)</f>
        <v>2047</v>
      </c>
      <c r="F554" s="1945">
        <f t="shared" si="444"/>
        <v>93.045454545454547</v>
      </c>
      <c r="G554" s="1917"/>
      <c r="H554" s="1917"/>
      <c r="I554" s="1946"/>
      <c r="J554" s="1947"/>
      <c r="K554" s="1947"/>
      <c r="L554" s="1947"/>
      <c r="M554" s="1947"/>
      <c r="N554" s="1947"/>
      <c r="O554" s="1686"/>
      <c r="P554" s="1686"/>
      <c r="Q554" s="1686"/>
      <c r="R554" s="1686"/>
      <c r="S554" s="1686"/>
      <c r="T554" s="1686"/>
      <c r="U554" s="1686"/>
      <c r="V554" s="1686"/>
      <c r="W554" s="2924"/>
      <c r="X554" s="2953"/>
      <c r="Y554" s="2953"/>
      <c r="Z554" s="2953"/>
      <c r="AA554" s="2953"/>
      <c r="AB554" s="2593"/>
    </row>
    <row r="555" spans="1:400" s="99" customFormat="1" ht="15" customHeight="1" x14ac:dyDescent="0.2">
      <c r="A555" s="1948" t="s">
        <v>181</v>
      </c>
      <c r="B555" s="1948"/>
      <c r="C555" s="1949">
        <f>SUM(C476,C432,C412,C355,C338,C328,C318,C294,C245,C205,C145,C109,C59)</f>
        <v>1071739</v>
      </c>
      <c r="D555" s="1949">
        <f>SUM(D476,D432,D412,D355,D338,D328,D318,D294,D245,D205,D145,D109,D59)</f>
        <v>714493.3</v>
      </c>
      <c r="E555" s="1949">
        <f>SUM(E476,E432,E412,E355,E338,E328,E318,E294,E245,E205,E145,E109,E59)</f>
        <v>614017.01250000007</v>
      </c>
      <c r="F555" s="1949">
        <f t="shared" si="444"/>
        <v>85.937406620887842</v>
      </c>
      <c r="G555" s="1950"/>
      <c r="H555" s="1950"/>
      <c r="I555" s="1951"/>
      <c r="J555" s="760"/>
      <c r="K555" s="760"/>
      <c r="L555" s="760"/>
      <c r="M555" s="760"/>
      <c r="N555" s="760"/>
      <c r="O555" s="1689">
        <f t="shared" ref="O555:AA555" si="445">SUM(O476,O432,O412,O355,O338,O328,O318,O294,O245,O205,O145,O109,O59,O375)</f>
        <v>1082900.9633690743</v>
      </c>
      <c r="P555" s="1689">
        <f t="shared" si="445"/>
        <v>1083557.0565690743</v>
      </c>
      <c r="Q555" s="1689">
        <f t="shared" si="445"/>
        <v>1083557.0565690743</v>
      </c>
      <c r="R555" s="1689">
        <f t="shared" si="445"/>
        <v>1083557.0565690743</v>
      </c>
      <c r="S555" s="1689">
        <f t="shared" si="445"/>
        <v>1078163.2724890742</v>
      </c>
      <c r="T555" s="1689">
        <f t="shared" si="445"/>
        <v>1078137.1575890742</v>
      </c>
      <c r="U555" s="1689">
        <f t="shared" si="445"/>
        <v>1080406.2095590744</v>
      </c>
      <c r="V555" s="1689">
        <f t="shared" si="445"/>
        <v>1080406.2095590744</v>
      </c>
      <c r="W555" s="2925">
        <f t="shared" si="445"/>
        <v>723075.69833219668</v>
      </c>
      <c r="X555" s="2954">
        <f t="shared" si="445"/>
        <v>634450.76198999991</v>
      </c>
      <c r="Y555" s="2954">
        <f t="shared" si="445"/>
        <v>-88624.936342196626</v>
      </c>
      <c r="Z555" s="2954">
        <f t="shared" si="445"/>
        <v>-473.28054000000009</v>
      </c>
      <c r="AA555" s="2954">
        <f t="shared" si="445"/>
        <v>633977.48145000008</v>
      </c>
      <c r="AB555" s="2593">
        <f>X555+Z555-AA555</f>
        <v>0</v>
      </c>
    </row>
    <row r="556" spans="1:400" s="99" customFormat="1" ht="15" customHeight="1" x14ac:dyDescent="0.25">
      <c r="A556" s="1952" t="s">
        <v>556</v>
      </c>
      <c r="B556" s="1953"/>
      <c r="C556" s="1954">
        <f>C535+C548*3.2+C550</f>
        <v>1071239</v>
      </c>
      <c r="D556" s="1954">
        <f t="shared" ref="D556:E556" si="446">D535+D548*3.2+D550</f>
        <v>714160.3</v>
      </c>
      <c r="E556" s="1954">
        <f t="shared" si="446"/>
        <v>613726.01249999995</v>
      </c>
      <c r="F556" s="1954">
        <f t="shared" si="444"/>
        <v>85.936730521144895</v>
      </c>
      <c r="G556" s="1955"/>
      <c r="H556" s="1955"/>
      <c r="I556" s="1956"/>
      <c r="J556" s="1957"/>
      <c r="K556" s="1957"/>
      <c r="L556" s="1957"/>
      <c r="M556" s="1957"/>
      <c r="N556" s="1957"/>
      <c r="O556" s="1703"/>
      <c r="P556" s="1703"/>
      <c r="Q556" s="1703"/>
      <c r="R556" s="1703"/>
      <c r="S556" s="1703"/>
      <c r="T556" s="1703"/>
      <c r="U556" s="1703"/>
      <c r="V556" s="1703"/>
      <c r="W556" s="2926"/>
      <c r="X556" s="2955"/>
      <c r="Y556" s="2955"/>
      <c r="Z556" s="2955"/>
      <c r="AA556" s="2955"/>
      <c r="AB556" s="2593"/>
    </row>
    <row r="557" spans="1:400" s="99" customFormat="1" ht="15" customHeight="1" x14ac:dyDescent="0.25">
      <c r="A557" s="1941" t="s">
        <v>557</v>
      </c>
      <c r="B557" s="359"/>
      <c r="C557" s="1937">
        <f>SUM(C434:C452,C372:C374,C353:C354,C266:C293,C235:C244,C187:C203,C204,C136:C142,C104:C108,C41:C57,C296:C299)</f>
        <v>698489</v>
      </c>
      <c r="D557" s="1937">
        <f>SUM(D434:D452,D372:D374,D353:D354,D266:D293,D235:D244,D187:D203,D204,D136:D142,D104:D108,D41:D57,D296:D299)</f>
        <v>457065</v>
      </c>
      <c r="E557" s="1937">
        <f>SUM(E434:E452,E372:E374,E353:E354,E266:E293,E235:E244,E187:E203,E204,E136:E142,E104:E108,E41:E57,E296:E299)</f>
        <v>407038</v>
      </c>
      <c r="F557" s="1937">
        <f t="shared" si="444"/>
        <v>89.054729633640733</v>
      </c>
      <c r="G557" s="1928"/>
      <c r="H557" s="1928"/>
      <c r="I557" s="1939"/>
      <c r="J557" s="761"/>
      <c r="K557" s="761"/>
      <c r="L557" s="761"/>
      <c r="M557" s="761"/>
      <c r="N557" s="761"/>
      <c r="O557" s="1057"/>
      <c r="P557" s="1057"/>
      <c r="Q557" s="1057"/>
      <c r="R557" s="1057"/>
      <c r="S557" s="1057"/>
      <c r="T557" s="1057"/>
      <c r="U557" s="1057"/>
      <c r="V557" s="1057"/>
      <c r="W557" s="2923"/>
      <c r="X557" s="2956"/>
      <c r="Y557" s="2956"/>
      <c r="Z557" s="2956"/>
      <c r="AA557" s="2956"/>
      <c r="AB557" s="2593"/>
    </row>
    <row r="558" spans="1:400" s="99" customFormat="1" ht="15" customHeight="1" x14ac:dyDescent="0.25">
      <c r="A558" s="1941" t="s">
        <v>33</v>
      </c>
      <c r="B558" s="359"/>
      <c r="C558" s="1937"/>
      <c r="D558" s="1937"/>
      <c r="E558" s="1937"/>
      <c r="F558" s="1937"/>
      <c r="G558" s="1928"/>
      <c r="H558" s="1928"/>
      <c r="I558" s="1939"/>
      <c r="J558" s="761"/>
      <c r="K558" s="761"/>
      <c r="L558" s="761"/>
      <c r="M558" s="761"/>
      <c r="N558" s="761"/>
      <c r="O558" s="1057"/>
      <c r="P558" s="1057"/>
      <c r="Q558" s="1057"/>
      <c r="R558" s="1057"/>
      <c r="S558" s="1057"/>
      <c r="T558" s="1057"/>
      <c r="U558" s="1057"/>
      <c r="V558" s="1057"/>
      <c r="W558" s="2923"/>
      <c r="X558" s="2956"/>
      <c r="Y558" s="2956"/>
      <c r="Z558" s="2956"/>
      <c r="AA558" s="2956"/>
      <c r="AB558" s="2593"/>
    </row>
    <row r="559" spans="1:400" ht="15" customHeight="1" x14ac:dyDescent="0.25">
      <c r="A559" s="1926" t="s">
        <v>237</v>
      </c>
      <c r="B559" s="1926"/>
      <c r="C559" s="1927">
        <f>SUM(C499,C468,C359,C248,C210,C149,C112,C150,C75,C526)</f>
        <v>3370</v>
      </c>
      <c r="D559" s="1927">
        <f>SUM(D499,D468,D359,D248,D210,D149,D112,D150,D75,D526)</f>
        <v>2218.3333333333335</v>
      </c>
      <c r="E559" s="1927">
        <f>SUM(E499,E468,E359,E248,E210,E149,E112,E150,E75,E526)</f>
        <v>1817</v>
      </c>
      <c r="F559" s="1927">
        <f t="shared" ref="F559:F566" si="447">E559/D559*100</f>
        <v>81.908339594289998</v>
      </c>
      <c r="G559" s="1928">
        <f>I559/C559</f>
        <v>11.926706231454006</v>
      </c>
      <c r="H559" s="1928">
        <f t="shared" ref="H559:H562" si="448">K559/E559</f>
        <v>12.973582828838746</v>
      </c>
      <c r="I559" s="1929">
        <f>SUM(I499,I468,I359,I248,I210,I149,I112,I150,I75,I526)</f>
        <v>40193</v>
      </c>
      <c r="J559" s="1927">
        <f>SUM(J499,J468,J359,J248,J210,J149,J112,J150,J75,J526)</f>
        <v>26524</v>
      </c>
      <c r="K559" s="1927">
        <f>SUM(K499,K468,K359,K248,K210,K149,K112,K150,K75,K526)</f>
        <v>23573</v>
      </c>
      <c r="L559" s="1958">
        <f t="shared" ref="L559:L562" si="449">K559/J559*100</f>
        <v>88.874227115065594</v>
      </c>
      <c r="M559" s="1927">
        <f>SUM(M499,M468,M359,M248,M210,M149,M112,M150,M75,M526)</f>
        <v>133.23333333333332</v>
      </c>
      <c r="N559" s="1936">
        <f t="shared" ref="N559:N562" si="450">K559/$A$4*12/M559</f>
        <v>265.39529647235429</v>
      </c>
      <c r="O559" s="1057"/>
      <c r="P559" s="1057"/>
      <c r="Q559" s="1057"/>
      <c r="R559" s="1057"/>
      <c r="S559" s="1057"/>
      <c r="T559" s="1057"/>
      <c r="U559" s="1057"/>
      <c r="V559" s="1057"/>
      <c r="W559" s="2923"/>
      <c r="X559" s="2956"/>
      <c r="Y559" s="2956"/>
      <c r="Z559" s="2956"/>
      <c r="AA559" s="2956"/>
      <c r="AB559" s="2593"/>
      <c r="AC559" s="428"/>
      <c r="AD559" s="428"/>
      <c r="AE559" s="428"/>
      <c r="AF559" s="428"/>
      <c r="AG559" s="428"/>
      <c r="AH559" s="428"/>
      <c r="AI559" s="428"/>
      <c r="AJ559" s="428"/>
      <c r="AK559" s="428"/>
      <c r="AL559" s="428"/>
      <c r="AM559" s="428"/>
      <c r="AN559" s="428"/>
      <c r="AO559" s="428"/>
      <c r="AP559" s="428"/>
      <c r="AQ559" s="428"/>
      <c r="AR559" s="428"/>
      <c r="AS559" s="428"/>
      <c r="AT559" s="428"/>
      <c r="AU559" s="428"/>
      <c r="AV559" s="428"/>
      <c r="AW559" s="428"/>
      <c r="AX559" s="428"/>
      <c r="AY559" s="428"/>
      <c r="AZ559" s="428"/>
      <c r="BA559" s="428"/>
      <c r="BB559" s="428"/>
      <c r="BC559" s="428"/>
      <c r="BD559" s="428"/>
      <c r="BE559" s="428"/>
      <c r="BF559" s="428"/>
      <c r="BG559" s="428"/>
      <c r="BH559" s="428"/>
      <c r="BI559" s="428"/>
      <c r="BJ559" s="428"/>
      <c r="BK559" s="428"/>
      <c r="BL559" s="428"/>
      <c r="BM559" s="428"/>
      <c r="BN559" s="428"/>
      <c r="BO559" s="428"/>
      <c r="BP559" s="428"/>
      <c r="BQ559" s="428"/>
      <c r="BR559" s="428"/>
      <c r="BS559" s="428"/>
      <c r="BT559" s="428"/>
      <c r="BU559" s="428"/>
      <c r="BV559" s="428"/>
      <c r="BW559" s="428"/>
      <c r="BX559" s="428"/>
      <c r="BY559" s="428"/>
      <c r="BZ559" s="428"/>
      <c r="CA559" s="428"/>
      <c r="CB559" s="428"/>
      <c r="CC559" s="428"/>
      <c r="CD559" s="428"/>
      <c r="CE559" s="428"/>
      <c r="CF559" s="428"/>
      <c r="CG559" s="428"/>
      <c r="CH559" s="428"/>
      <c r="CI559" s="428"/>
      <c r="CJ559" s="428"/>
      <c r="CK559" s="428"/>
      <c r="CL559" s="428"/>
      <c r="CM559" s="428"/>
      <c r="CN559" s="428"/>
      <c r="CO559" s="428"/>
      <c r="CP559" s="428"/>
      <c r="CQ559" s="428"/>
      <c r="CR559" s="428"/>
      <c r="CS559" s="428"/>
      <c r="CT559" s="428"/>
      <c r="CU559" s="428"/>
      <c r="CV559" s="428"/>
      <c r="CW559" s="428"/>
      <c r="CX559" s="428"/>
      <c r="CY559" s="428"/>
      <c r="CZ559" s="428"/>
      <c r="DA559" s="428"/>
      <c r="DB559" s="428"/>
      <c r="DC559" s="428"/>
      <c r="DD559" s="428"/>
      <c r="DE559" s="428"/>
      <c r="DF559" s="428"/>
      <c r="DG559" s="428"/>
      <c r="DH559" s="428"/>
      <c r="DI559" s="428"/>
      <c r="DJ559" s="428"/>
      <c r="DK559" s="428"/>
      <c r="DL559" s="428"/>
      <c r="DM559" s="428"/>
      <c r="DN559" s="428"/>
      <c r="DO559" s="428"/>
      <c r="DP559" s="428"/>
      <c r="DQ559" s="428"/>
      <c r="DR559" s="428"/>
      <c r="DS559" s="428"/>
      <c r="DT559" s="428"/>
      <c r="DU559" s="428"/>
      <c r="DV559" s="428"/>
      <c r="DW559" s="428"/>
      <c r="DX559" s="428"/>
      <c r="DY559" s="428"/>
      <c r="DZ559" s="428"/>
      <c r="EA559" s="428"/>
      <c r="EB559" s="428"/>
      <c r="EC559" s="428"/>
      <c r="ED559" s="428"/>
      <c r="EE559" s="428"/>
      <c r="EF559" s="428"/>
      <c r="EG559" s="428"/>
      <c r="EH559" s="428"/>
      <c r="EI559" s="428"/>
      <c r="EJ559" s="428"/>
      <c r="EK559" s="428"/>
      <c r="EL559" s="428"/>
      <c r="EM559" s="428"/>
      <c r="EN559" s="428"/>
      <c r="EO559" s="428"/>
      <c r="EP559" s="428"/>
      <c r="EQ559" s="428"/>
      <c r="ER559" s="428"/>
      <c r="ES559" s="428"/>
      <c r="ET559" s="428"/>
      <c r="EU559" s="428"/>
      <c r="EV559" s="428"/>
      <c r="EW559" s="428"/>
      <c r="EX559" s="428"/>
      <c r="EY559" s="428"/>
      <c r="EZ559" s="428"/>
      <c r="FA559" s="428"/>
      <c r="FB559" s="428"/>
      <c r="FC559" s="428"/>
      <c r="FD559" s="428"/>
      <c r="FE559" s="428"/>
      <c r="FF559" s="428"/>
      <c r="FG559" s="428"/>
      <c r="FH559" s="428"/>
      <c r="FI559" s="428"/>
      <c r="FJ559" s="428"/>
      <c r="FK559" s="428"/>
      <c r="FL559" s="428"/>
      <c r="FM559" s="428"/>
      <c r="FN559" s="428"/>
      <c r="FO559" s="428"/>
      <c r="FP559" s="428"/>
      <c r="FQ559" s="428"/>
      <c r="FR559" s="428"/>
      <c r="FS559" s="428"/>
      <c r="FT559" s="428"/>
      <c r="FU559" s="428"/>
      <c r="FV559" s="428"/>
      <c r="FW559" s="428"/>
      <c r="FX559" s="428"/>
      <c r="FY559" s="428"/>
      <c r="FZ559" s="428"/>
      <c r="GA559" s="428"/>
      <c r="GB559" s="428"/>
      <c r="GC559" s="428"/>
      <c r="GD559" s="428"/>
      <c r="GE559" s="428"/>
      <c r="GF559" s="428"/>
      <c r="GG559" s="428"/>
      <c r="GH559" s="428"/>
      <c r="GI559" s="428"/>
      <c r="GJ559" s="428"/>
      <c r="GK559" s="428"/>
      <c r="GL559" s="428"/>
      <c r="GM559" s="428"/>
      <c r="GN559" s="428"/>
      <c r="GO559" s="428"/>
      <c r="GP559" s="428"/>
      <c r="GQ559" s="428"/>
      <c r="GR559" s="428"/>
      <c r="GS559" s="428"/>
      <c r="GT559" s="428"/>
      <c r="GU559" s="428"/>
      <c r="GV559" s="428"/>
      <c r="GW559" s="428"/>
      <c r="GX559" s="428"/>
      <c r="GY559" s="428"/>
      <c r="GZ559" s="428"/>
      <c r="HA559" s="428"/>
      <c r="HB559" s="428"/>
      <c r="HC559" s="428"/>
      <c r="HD559" s="428"/>
      <c r="HE559" s="428"/>
      <c r="HF559" s="428"/>
      <c r="HG559" s="428"/>
      <c r="HH559" s="428"/>
      <c r="HI559" s="428"/>
      <c r="HJ559" s="428"/>
      <c r="HK559" s="428"/>
      <c r="HL559" s="428"/>
      <c r="HM559" s="428"/>
      <c r="HN559" s="428"/>
      <c r="HO559" s="428"/>
      <c r="HP559" s="428"/>
      <c r="HQ559" s="428"/>
      <c r="HR559" s="428"/>
      <c r="HS559" s="428"/>
      <c r="HT559" s="428"/>
      <c r="HU559" s="428"/>
      <c r="HV559" s="428"/>
      <c r="HW559" s="428"/>
      <c r="HX559" s="428"/>
      <c r="HY559" s="428"/>
      <c r="HZ559" s="428"/>
      <c r="IA559" s="428"/>
      <c r="IB559" s="428"/>
      <c r="IC559" s="428"/>
      <c r="ID559" s="428"/>
      <c r="IE559" s="428"/>
      <c r="IF559" s="428"/>
      <c r="IG559" s="428"/>
      <c r="IH559" s="428"/>
      <c r="II559" s="428"/>
      <c r="IJ559" s="428"/>
      <c r="IK559" s="428"/>
      <c r="IL559" s="428"/>
      <c r="IM559" s="428"/>
      <c r="IN559" s="428"/>
      <c r="IO559" s="428"/>
      <c r="IP559" s="428"/>
      <c r="IQ559" s="428"/>
      <c r="IR559" s="428"/>
      <c r="IS559" s="428"/>
      <c r="IT559" s="428"/>
      <c r="IU559" s="428"/>
      <c r="IV559" s="428"/>
      <c r="IW559" s="428"/>
      <c r="IX559" s="428"/>
      <c r="IY559" s="428"/>
      <c r="IZ559" s="428"/>
      <c r="JA559" s="428"/>
      <c r="JB559" s="428"/>
      <c r="JC559" s="428"/>
      <c r="JD559" s="428"/>
      <c r="JE559" s="428"/>
      <c r="JF559" s="428"/>
      <c r="JG559" s="428"/>
      <c r="JH559" s="428"/>
      <c r="JI559" s="428"/>
      <c r="JJ559" s="428"/>
      <c r="JK559" s="428"/>
      <c r="JL559" s="428"/>
      <c r="JM559" s="428"/>
      <c r="JN559" s="428"/>
      <c r="JO559" s="428"/>
      <c r="JP559" s="428"/>
      <c r="JQ559" s="428"/>
      <c r="JR559" s="428"/>
      <c r="JS559" s="428"/>
      <c r="JT559" s="428"/>
      <c r="JU559" s="428"/>
      <c r="JV559" s="428"/>
      <c r="JW559" s="428"/>
      <c r="JX559" s="428"/>
      <c r="JY559" s="428"/>
      <c r="JZ559" s="428"/>
      <c r="KA559" s="428"/>
      <c r="KB559" s="428"/>
      <c r="KC559" s="428"/>
      <c r="KD559" s="428"/>
      <c r="KE559" s="428"/>
      <c r="KF559" s="428"/>
      <c r="KG559" s="428"/>
      <c r="KH559" s="428"/>
      <c r="KI559" s="428"/>
      <c r="KJ559" s="428"/>
      <c r="KK559" s="428"/>
      <c r="KL559" s="428"/>
      <c r="KM559" s="428"/>
      <c r="KN559" s="428"/>
      <c r="KO559" s="428"/>
      <c r="KP559" s="428"/>
      <c r="KQ559" s="428"/>
      <c r="KR559" s="428"/>
      <c r="KS559" s="428"/>
      <c r="KT559" s="428"/>
      <c r="KU559" s="428"/>
      <c r="KV559" s="428"/>
      <c r="KW559" s="428"/>
      <c r="KX559" s="428"/>
      <c r="KY559" s="428"/>
      <c r="KZ559" s="428"/>
      <c r="LA559" s="428"/>
      <c r="LB559" s="428"/>
      <c r="LC559" s="428"/>
      <c r="LD559" s="428"/>
      <c r="LE559" s="428"/>
      <c r="LF559" s="428"/>
      <c r="LG559" s="428"/>
      <c r="LH559" s="428"/>
      <c r="LI559" s="428"/>
      <c r="LJ559" s="428"/>
      <c r="LK559" s="428"/>
      <c r="LL559" s="428"/>
      <c r="LM559" s="428"/>
      <c r="LN559" s="428"/>
      <c r="LO559" s="428"/>
      <c r="LP559" s="428"/>
      <c r="LQ559" s="428"/>
      <c r="LR559" s="428"/>
      <c r="LS559" s="428"/>
      <c r="LT559" s="428"/>
      <c r="LU559" s="428"/>
      <c r="LV559" s="428"/>
      <c r="LW559" s="428"/>
      <c r="LX559" s="428"/>
      <c r="LY559" s="428"/>
      <c r="LZ559" s="428"/>
      <c r="MA559" s="428"/>
      <c r="MB559" s="428"/>
      <c r="MC559" s="428"/>
      <c r="MD559" s="428"/>
      <c r="ME559" s="428"/>
      <c r="MF559" s="428"/>
      <c r="MG559" s="428"/>
      <c r="MH559" s="428"/>
      <c r="MI559" s="428"/>
      <c r="MJ559" s="428"/>
      <c r="MK559" s="428"/>
      <c r="ML559" s="428"/>
      <c r="MM559" s="428"/>
      <c r="MN559" s="428"/>
      <c r="MO559" s="428"/>
      <c r="MP559" s="428"/>
      <c r="MQ559" s="428"/>
      <c r="MR559" s="428"/>
      <c r="MS559" s="428"/>
      <c r="MT559" s="428"/>
      <c r="MU559" s="428"/>
      <c r="MV559" s="428"/>
      <c r="MW559" s="428"/>
      <c r="MX559" s="428"/>
      <c r="MY559" s="428"/>
      <c r="MZ559" s="428"/>
      <c r="NA559" s="428"/>
      <c r="NB559" s="428"/>
      <c r="NC559" s="428"/>
      <c r="ND559" s="428"/>
      <c r="NE559" s="428"/>
      <c r="NF559" s="428"/>
      <c r="NG559" s="428"/>
      <c r="NH559" s="428"/>
      <c r="NI559" s="428"/>
      <c r="NJ559" s="428"/>
      <c r="NK559" s="428"/>
      <c r="NL559" s="428"/>
      <c r="NM559" s="428"/>
      <c r="NN559" s="428"/>
      <c r="NO559" s="428"/>
      <c r="NP559" s="428"/>
      <c r="NQ559" s="428"/>
      <c r="NR559" s="428"/>
      <c r="NS559" s="428"/>
      <c r="NT559" s="428"/>
      <c r="NU559" s="428"/>
      <c r="NV559" s="428"/>
      <c r="NW559" s="428"/>
      <c r="NX559" s="428"/>
      <c r="NY559" s="428"/>
      <c r="NZ559" s="428"/>
      <c r="OA559" s="428"/>
      <c r="OB559" s="428"/>
      <c r="OC559" s="428"/>
      <c r="OD559" s="428"/>
      <c r="OE559" s="428"/>
      <c r="OF559" s="428"/>
      <c r="OG559" s="428"/>
      <c r="OH559" s="428"/>
      <c r="OI559" s="428"/>
      <c r="OJ559" s="428"/>
    </row>
    <row r="560" spans="1:400" s="1961" customFormat="1" ht="15" customHeight="1" x14ac:dyDescent="0.25">
      <c r="A560" s="1959" t="s">
        <v>16</v>
      </c>
      <c r="B560" s="1915"/>
      <c r="C560" s="1916">
        <f>SUM(C416,C362,C304,C252,C214,C154,C79,C370)</f>
        <v>9350</v>
      </c>
      <c r="D560" s="1916">
        <f>SUM(D416,D362,D304,D252,D214,D154,D79,D370)</f>
        <v>6232</v>
      </c>
      <c r="E560" s="1916">
        <f>SUM(E416,E362,E304,E252,E214,E154,E79,E370)</f>
        <v>5850</v>
      </c>
      <c r="F560" s="1916">
        <f t="shared" si="447"/>
        <v>93.870346598202829</v>
      </c>
      <c r="G560" s="1917">
        <f>I560/C560</f>
        <v>6.6299465240641711</v>
      </c>
      <c r="H560" s="1917">
        <f t="shared" si="448"/>
        <v>5.5596581196581196</v>
      </c>
      <c r="I560" s="1918">
        <f>SUM(I416,I362,I304,I252,I214,I154,I79,I370)</f>
        <v>61990</v>
      </c>
      <c r="J560" s="1916">
        <f>SUM(J416,J362,J304,J252,J214,J154,J79,J370)</f>
        <v>41318</v>
      </c>
      <c r="K560" s="1916">
        <f>SUM(K416,K362,K304,K252,K214,K154,K79,K370)</f>
        <v>32524</v>
      </c>
      <c r="L560" s="1960">
        <f t="shared" si="449"/>
        <v>78.716297981509271</v>
      </c>
      <c r="M560" s="1916">
        <f>SUM(M416,M362,M304,M252,M214,M154,M79,M370)</f>
        <v>259</v>
      </c>
      <c r="N560" s="1947">
        <f t="shared" si="450"/>
        <v>188.36293436293437</v>
      </c>
      <c r="O560" s="1686"/>
      <c r="P560" s="1686"/>
      <c r="Q560" s="1686"/>
      <c r="R560" s="1686"/>
      <c r="S560" s="1686"/>
      <c r="T560" s="1686"/>
      <c r="U560" s="1686"/>
      <c r="V560" s="1686"/>
      <c r="W560" s="2924"/>
      <c r="X560" s="2953"/>
      <c r="Y560" s="2953"/>
      <c r="Z560" s="2953"/>
      <c r="AA560" s="2953"/>
      <c r="AB560" s="2593"/>
      <c r="AC560" s="428"/>
      <c r="AD560" s="428"/>
      <c r="AE560" s="428"/>
      <c r="AF560" s="428"/>
      <c r="AG560" s="428"/>
      <c r="AH560" s="428"/>
      <c r="AI560" s="428"/>
      <c r="AJ560" s="428"/>
      <c r="AK560" s="428"/>
      <c r="AL560" s="428"/>
      <c r="AM560" s="428"/>
      <c r="AN560" s="428"/>
      <c r="AO560" s="428"/>
      <c r="AP560" s="428"/>
      <c r="AQ560" s="428"/>
      <c r="AR560" s="428"/>
      <c r="AS560" s="428"/>
      <c r="AT560" s="428"/>
      <c r="AU560" s="428"/>
      <c r="AV560" s="428"/>
      <c r="AW560" s="428"/>
      <c r="AX560" s="428"/>
      <c r="AY560" s="428"/>
      <c r="AZ560" s="428"/>
      <c r="BA560" s="428"/>
      <c r="BB560" s="428"/>
      <c r="BC560" s="428"/>
      <c r="BD560" s="428"/>
      <c r="BE560" s="428"/>
      <c r="BF560" s="428"/>
      <c r="BG560" s="428"/>
      <c r="BH560" s="428"/>
      <c r="BI560" s="428"/>
      <c r="BJ560" s="428"/>
      <c r="BK560" s="428"/>
      <c r="BL560" s="428"/>
      <c r="BM560" s="428"/>
      <c r="BN560" s="428"/>
      <c r="BO560" s="428"/>
      <c r="BP560" s="428"/>
      <c r="BQ560" s="428"/>
      <c r="BR560" s="428"/>
      <c r="BS560" s="428"/>
      <c r="BT560" s="428"/>
      <c r="BU560" s="428"/>
      <c r="BV560" s="428"/>
      <c r="BW560" s="428"/>
      <c r="BX560" s="428"/>
      <c r="BY560" s="428"/>
      <c r="BZ560" s="428"/>
      <c r="CA560" s="428"/>
      <c r="CB560" s="428"/>
      <c r="CC560" s="428"/>
      <c r="CD560" s="428"/>
      <c r="CE560" s="428"/>
      <c r="CF560" s="428"/>
      <c r="CG560" s="428"/>
      <c r="CH560" s="428"/>
      <c r="CI560" s="428"/>
      <c r="CJ560" s="428"/>
      <c r="CK560" s="428"/>
      <c r="CL560" s="428"/>
      <c r="CM560" s="428"/>
      <c r="CN560" s="428"/>
      <c r="CO560" s="428"/>
      <c r="CP560" s="428"/>
      <c r="CQ560" s="428"/>
      <c r="CR560" s="428"/>
      <c r="CS560" s="428"/>
      <c r="CT560" s="428"/>
      <c r="CU560" s="428"/>
      <c r="CV560" s="428"/>
      <c r="CW560" s="428"/>
      <c r="CX560" s="428"/>
      <c r="CY560" s="428"/>
      <c r="CZ560" s="428"/>
      <c r="DA560" s="428"/>
      <c r="DB560" s="428"/>
      <c r="DC560" s="428"/>
      <c r="DD560" s="428"/>
      <c r="DE560" s="428"/>
      <c r="DF560" s="428"/>
      <c r="DG560" s="428"/>
      <c r="DH560" s="428"/>
      <c r="DI560" s="428"/>
      <c r="DJ560" s="428"/>
      <c r="DK560" s="428"/>
      <c r="DL560" s="428"/>
      <c r="DM560" s="428"/>
      <c r="DN560" s="428"/>
      <c r="DO560" s="428"/>
      <c r="DP560" s="428"/>
      <c r="DQ560" s="428"/>
      <c r="DR560" s="428"/>
      <c r="DS560" s="428"/>
      <c r="DT560" s="428"/>
      <c r="DU560" s="428"/>
      <c r="DV560" s="428"/>
      <c r="DW560" s="428"/>
      <c r="DX560" s="428"/>
      <c r="DY560" s="428"/>
      <c r="DZ560" s="428"/>
      <c r="EA560" s="428"/>
      <c r="EB560" s="428"/>
      <c r="EC560" s="428"/>
      <c r="ED560" s="428"/>
      <c r="EE560" s="428"/>
      <c r="EF560" s="428"/>
      <c r="EG560" s="428"/>
      <c r="EH560" s="428"/>
      <c r="EI560" s="428"/>
      <c r="EJ560" s="428"/>
      <c r="EK560" s="428"/>
      <c r="EL560" s="428"/>
      <c r="EM560" s="428"/>
      <c r="EN560" s="428"/>
      <c r="EO560" s="428"/>
      <c r="EP560" s="428"/>
      <c r="EQ560" s="428"/>
      <c r="ER560" s="428"/>
      <c r="ES560" s="428"/>
      <c r="ET560" s="428"/>
      <c r="EU560" s="428"/>
      <c r="EV560" s="428"/>
      <c r="EW560" s="428"/>
      <c r="EX560" s="428"/>
      <c r="EY560" s="428"/>
      <c r="EZ560" s="428"/>
      <c r="FA560" s="428"/>
      <c r="FB560" s="428"/>
      <c r="FC560" s="428"/>
      <c r="FD560" s="428"/>
      <c r="FE560" s="428"/>
      <c r="FF560" s="428"/>
      <c r="FG560" s="428"/>
      <c r="FH560" s="428"/>
      <c r="FI560" s="428"/>
      <c r="FJ560" s="428"/>
      <c r="FK560" s="428"/>
      <c r="FL560" s="428"/>
      <c r="FM560" s="428"/>
      <c r="FN560" s="428"/>
      <c r="FO560" s="428"/>
      <c r="FP560" s="428"/>
      <c r="FQ560" s="428"/>
      <c r="FR560" s="428"/>
      <c r="FS560" s="428"/>
      <c r="FT560" s="428"/>
      <c r="FU560" s="428"/>
      <c r="FV560" s="428"/>
      <c r="FW560" s="428"/>
      <c r="FX560" s="428"/>
      <c r="FY560" s="428"/>
      <c r="FZ560" s="428"/>
      <c r="GA560" s="428"/>
      <c r="GB560" s="428"/>
      <c r="GC560" s="428"/>
      <c r="GD560" s="428"/>
      <c r="GE560" s="428"/>
      <c r="GF560" s="428"/>
      <c r="GG560" s="428"/>
      <c r="GH560" s="428"/>
      <c r="GI560" s="428"/>
      <c r="GJ560" s="428"/>
      <c r="GK560" s="428"/>
      <c r="GL560" s="428"/>
      <c r="GM560" s="428"/>
      <c r="GN560" s="428"/>
      <c r="GO560" s="428"/>
      <c r="GP560" s="428"/>
      <c r="GQ560" s="428"/>
      <c r="GR560" s="428"/>
      <c r="GS560" s="428"/>
      <c r="GT560" s="428"/>
      <c r="GU560" s="428"/>
      <c r="GV560" s="428"/>
      <c r="GW560" s="428"/>
      <c r="GX560" s="428"/>
      <c r="GY560" s="428"/>
      <c r="GZ560" s="428"/>
      <c r="HA560" s="428"/>
      <c r="HB560" s="428"/>
      <c r="HC560" s="428"/>
      <c r="HD560" s="428"/>
      <c r="HE560" s="428"/>
      <c r="HF560" s="428"/>
      <c r="HG560" s="428"/>
      <c r="HH560" s="428"/>
      <c r="HI560" s="428"/>
      <c r="HJ560" s="428"/>
      <c r="HK560" s="428"/>
      <c r="HL560" s="428"/>
      <c r="HM560" s="428"/>
      <c r="HN560" s="428"/>
      <c r="HO560" s="428"/>
      <c r="HP560" s="428"/>
      <c r="HQ560" s="428"/>
      <c r="HR560" s="428"/>
      <c r="HS560" s="428"/>
      <c r="HT560" s="428"/>
      <c r="HU560" s="428"/>
      <c r="HV560" s="428"/>
      <c r="HW560" s="428"/>
      <c r="HX560" s="428"/>
      <c r="HY560" s="428"/>
      <c r="HZ560" s="428"/>
      <c r="IA560" s="428"/>
      <c r="IB560" s="428"/>
      <c r="IC560" s="428"/>
      <c r="ID560" s="428"/>
      <c r="IE560" s="428"/>
      <c r="IF560" s="428"/>
      <c r="IG560" s="428"/>
      <c r="IH560" s="428"/>
      <c r="II560" s="428"/>
      <c r="IJ560" s="428"/>
      <c r="IK560" s="428"/>
      <c r="IL560" s="428"/>
      <c r="IM560" s="428"/>
      <c r="IN560" s="428"/>
      <c r="IO560" s="428"/>
      <c r="IP560" s="428"/>
      <c r="IQ560" s="428"/>
      <c r="IR560" s="428"/>
      <c r="IS560" s="428"/>
      <c r="IT560" s="428"/>
      <c r="IU560" s="428"/>
      <c r="IV560" s="428"/>
      <c r="IW560" s="428"/>
      <c r="IX560" s="428"/>
      <c r="IY560" s="428"/>
      <c r="IZ560" s="428"/>
      <c r="JA560" s="428"/>
      <c r="JB560" s="428"/>
      <c r="JC560" s="428"/>
      <c r="JD560" s="428"/>
      <c r="JE560" s="428"/>
      <c r="JF560" s="428"/>
      <c r="JG560" s="428"/>
      <c r="JH560" s="428"/>
      <c r="JI560" s="428"/>
      <c r="JJ560" s="428"/>
      <c r="JK560" s="428"/>
      <c r="JL560" s="428"/>
      <c r="JM560" s="428"/>
      <c r="JN560" s="428"/>
      <c r="JO560" s="428"/>
      <c r="JP560" s="428"/>
      <c r="JQ560" s="428"/>
      <c r="JR560" s="428"/>
      <c r="JS560" s="428"/>
      <c r="JT560" s="428"/>
      <c r="JU560" s="428"/>
      <c r="JV560" s="428"/>
      <c r="JW560" s="428"/>
      <c r="JX560" s="428"/>
      <c r="JY560" s="428"/>
      <c r="JZ560" s="428"/>
      <c r="KA560" s="428"/>
      <c r="KB560" s="428"/>
      <c r="KC560" s="428"/>
      <c r="KD560" s="428"/>
      <c r="KE560" s="428"/>
      <c r="KF560" s="428"/>
      <c r="KG560" s="428"/>
      <c r="KH560" s="428"/>
      <c r="KI560" s="428"/>
      <c r="KJ560" s="428"/>
      <c r="KK560" s="428"/>
      <c r="KL560" s="428"/>
      <c r="KM560" s="428"/>
      <c r="KN560" s="428"/>
      <c r="KO560" s="428"/>
      <c r="KP560" s="428"/>
      <c r="KQ560" s="428"/>
      <c r="KR560" s="428"/>
      <c r="KS560" s="428"/>
      <c r="KT560" s="428"/>
      <c r="KU560" s="428"/>
      <c r="KV560" s="428"/>
      <c r="KW560" s="428"/>
      <c r="KX560" s="428"/>
      <c r="KY560" s="428"/>
      <c r="KZ560" s="428"/>
      <c r="LA560" s="428"/>
      <c r="LB560" s="428"/>
      <c r="LC560" s="428"/>
      <c r="LD560" s="428"/>
      <c r="LE560" s="428"/>
      <c r="LF560" s="428"/>
      <c r="LG560" s="428"/>
      <c r="LH560" s="428"/>
      <c r="LI560" s="428"/>
      <c r="LJ560" s="428"/>
      <c r="LK560" s="428"/>
      <c r="LL560" s="428"/>
      <c r="LM560" s="428"/>
      <c r="LN560" s="428"/>
      <c r="LO560" s="428"/>
      <c r="LP560" s="428"/>
      <c r="LQ560" s="428"/>
      <c r="LR560" s="428"/>
      <c r="LS560" s="428"/>
      <c r="LT560" s="428"/>
      <c r="LU560" s="428"/>
      <c r="LV560" s="428"/>
      <c r="LW560" s="428"/>
      <c r="LX560" s="428"/>
      <c r="LY560" s="428"/>
      <c r="LZ560" s="428"/>
      <c r="MA560" s="428"/>
      <c r="MB560" s="428"/>
      <c r="MC560" s="428"/>
      <c r="MD560" s="428"/>
      <c r="ME560" s="428"/>
      <c r="MF560" s="428"/>
      <c r="MG560" s="428"/>
      <c r="MH560" s="428"/>
      <c r="MI560" s="428"/>
      <c r="MJ560" s="428"/>
      <c r="MK560" s="428"/>
      <c r="ML560" s="428"/>
      <c r="MM560" s="428"/>
      <c r="MN560" s="428"/>
      <c r="MO560" s="428"/>
      <c r="MP560" s="428"/>
      <c r="MQ560" s="428"/>
      <c r="MR560" s="428"/>
      <c r="MS560" s="428"/>
      <c r="MT560" s="428"/>
      <c r="MU560" s="428"/>
      <c r="MV560" s="428"/>
      <c r="MW560" s="428"/>
      <c r="MX560" s="428"/>
      <c r="MY560" s="428"/>
      <c r="MZ560" s="428"/>
      <c r="NA560" s="428"/>
      <c r="NB560" s="428"/>
      <c r="NC560" s="428"/>
      <c r="ND560" s="428"/>
      <c r="NE560" s="428"/>
      <c r="NF560" s="428"/>
      <c r="NG560" s="428"/>
      <c r="NH560" s="428"/>
      <c r="NI560" s="428"/>
      <c r="NJ560" s="428"/>
      <c r="NK560" s="428"/>
      <c r="NL560" s="428"/>
      <c r="NM560" s="428"/>
      <c r="NN560" s="428"/>
      <c r="NO560" s="428"/>
      <c r="NP560" s="428"/>
      <c r="NQ560" s="428"/>
      <c r="NR560" s="428"/>
      <c r="NS560" s="428"/>
      <c r="NT560" s="428"/>
      <c r="NU560" s="428"/>
      <c r="NV560" s="428"/>
      <c r="NW560" s="428"/>
      <c r="NX560" s="428"/>
      <c r="NY560" s="428"/>
      <c r="NZ560" s="428"/>
      <c r="OA560" s="428"/>
      <c r="OB560" s="428"/>
      <c r="OC560" s="428"/>
      <c r="OD560" s="428"/>
      <c r="OE560" s="428"/>
      <c r="OF560" s="428"/>
      <c r="OG560" s="428"/>
      <c r="OH560" s="428"/>
      <c r="OI560" s="428"/>
      <c r="OJ560" s="428"/>
    </row>
    <row r="561" spans="1:400" s="1961" customFormat="1" ht="31.5" customHeight="1" x14ac:dyDescent="0.25">
      <c r="A561" s="1962" t="s">
        <v>553</v>
      </c>
      <c r="B561" s="1919"/>
      <c r="C561" s="1920">
        <f>SUM(C500,C469,C417,C370,C363,C305,C253,C215,C155,C113,C80,C527)</f>
        <v>12720</v>
      </c>
      <c r="D561" s="1920">
        <f>SUM(D500,D469,D417,D370,D363,D305,D253,D215,D155,D113,D80,D527)</f>
        <v>8450.3333333333339</v>
      </c>
      <c r="E561" s="1920">
        <f>SUM(E500,E469,E417,E370,E363,E305,E253,E215,E155,E113,E80,E527)</f>
        <v>7667</v>
      </c>
      <c r="F561" s="1920">
        <f t="shared" si="447"/>
        <v>90.730148712082354</v>
      </c>
      <c r="G561" s="1920">
        <f t="shared" ref="G561:G563" si="451">I561/C561</f>
        <v>8.0332547169811317</v>
      </c>
      <c r="H561" s="1920">
        <f>K561/E561</f>
        <v>7.3166818833963738</v>
      </c>
      <c r="I561" s="1921">
        <f>SUM(I500,I469,I417,I370,I363,I305,I253,I215,I155,I113,I80,I527)</f>
        <v>102183</v>
      </c>
      <c r="J561" s="1920">
        <f>SUM(J500,J469,J417,J370,J363,J305,J253,J215,J155,J113,J80,J527)</f>
        <v>67842</v>
      </c>
      <c r="K561" s="1920">
        <f>SUM(K500,K469,K417,K370,K363,K305,K253,K215,K155,K113,K80,K527)</f>
        <v>56097</v>
      </c>
      <c r="L561" s="1963">
        <f t="shared" si="449"/>
        <v>82.687715574422924</v>
      </c>
      <c r="M561" s="1920">
        <f>SUM(M500,M469,M417,M370,M363,M305,M253,M215,M155,M113,M80,M527)</f>
        <v>392.23333333333335</v>
      </c>
      <c r="N561" s="760">
        <f t="shared" si="450"/>
        <v>214.5291918075975</v>
      </c>
      <c r="O561" s="1689">
        <f t="shared" ref="O561:AA561" si="452">SUM(O500,O469,O417,O370,O363,O305,O253,O215,O155,O113,O80,O527)</f>
        <v>395751.34758653992</v>
      </c>
      <c r="P561" s="1689">
        <f t="shared" si="452"/>
        <v>395169.39505364001</v>
      </c>
      <c r="Q561" s="1689">
        <f t="shared" si="452"/>
        <v>394541.46086637332</v>
      </c>
      <c r="R561" s="1689">
        <f t="shared" si="452"/>
        <v>394541.46086637332</v>
      </c>
      <c r="S561" s="1689">
        <f t="shared" si="452"/>
        <v>393333.62901637331</v>
      </c>
      <c r="T561" s="1689">
        <f t="shared" si="452"/>
        <v>393178.81074852665</v>
      </c>
      <c r="U561" s="1689">
        <f t="shared" si="452"/>
        <v>386773.50671497663</v>
      </c>
      <c r="V561" s="1689">
        <f t="shared" si="452"/>
        <v>386773.50671497663</v>
      </c>
      <c r="W561" s="2925">
        <f t="shared" si="452"/>
        <v>260418.95781534514</v>
      </c>
      <c r="X561" s="2954">
        <f t="shared" si="452"/>
        <v>241099.97609000004</v>
      </c>
      <c r="Y561" s="2954">
        <f t="shared" si="452"/>
        <v>-19318.981725345111</v>
      </c>
      <c r="Z561" s="2954">
        <f t="shared" si="452"/>
        <v>-472.14199000000002</v>
      </c>
      <c r="AA561" s="2954">
        <f t="shared" si="452"/>
        <v>240627.83410000004</v>
      </c>
      <c r="AB561" s="2593"/>
      <c r="AC561" s="428"/>
      <c r="AD561" s="428"/>
      <c r="AE561" s="428"/>
      <c r="AF561" s="428"/>
      <c r="AG561" s="428"/>
      <c r="AH561" s="428"/>
      <c r="AI561" s="428"/>
      <c r="AJ561" s="428"/>
      <c r="AK561" s="428"/>
      <c r="AL561" s="428"/>
      <c r="AM561" s="428"/>
      <c r="AN561" s="428"/>
      <c r="AO561" s="428"/>
      <c r="AP561" s="428"/>
      <c r="AQ561" s="428"/>
      <c r="AR561" s="428"/>
      <c r="AS561" s="428"/>
      <c r="AT561" s="428"/>
      <c r="AU561" s="428"/>
      <c r="AV561" s="428"/>
      <c r="AW561" s="428"/>
      <c r="AX561" s="428"/>
      <c r="AY561" s="428"/>
      <c r="AZ561" s="428"/>
      <c r="BA561" s="428"/>
      <c r="BB561" s="428"/>
      <c r="BC561" s="428"/>
      <c r="BD561" s="428"/>
      <c r="BE561" s="428"/>
      <c r="BF561" s="428"/>
      <c r="BG561" s="428"/>
      <c r="BH561" s="428"/>
      <c r="BI561" s="428"/>
      <c r="BJ561" s="428"/>
      <c r="BK561" s="428"/>
      <c r="BL561" s="428"/>
      <c r="BM561" s="428"/>
      <c r="BN561" s="428"/>
      <c r="BO561" s="428"/>
      <c r="BP561" s="428"/>
      <c r="BQ561" s="428"/>
      <c r="BR561" s="428"/>
      <c r="BS561" s="428"/>
      <c r="BT561" s="428"/>
      <c r="BU561" s="428"/>
      <c r="BV561" s="428"/>
      <c r="BW561" s="428"/>
      <c r="BX561" s="428"/>
      <c r="BY561" s="428"/>
      <c r="BZ561" s="428"/>
      <c r="CA561" s="428"/>
      <c r="CB561" s="428"/>
      <c r="CC561" s="428"/>
      <c r="CD561" s="428"/>
      <c r="CE561" s="428"/>
      <c r="CF561" s="428"/>
      <c r="CG561" s="428"/>
      <c r="CH561" s="428"/>
      <c r="CI561" s="428"/>
      <c r="CJ561" s="428"/>
      <c r="CK561" s="428"/>
      <c r="CL561" s="428"/>
      <c r="CM561" s="428"/>
      <c r="CN561" s="428"/>
      <c r="CO561" s="428"/>
      <c r="CP561" s="428"/>
      <c r="CQ561" s="428"/>
      <c r="CR561" s="428"/>
      <c r="CS561" s="428"/>
      <c r="CT561" s="428"/>
      <c r="CU561" s="428"/>
      <c r="CV561" s="428"/>
      <c r="CW561" s="428"/>
      <c r="CX561" s="428"/>
      <c r="CY561" s="428"/>
      <c r="CZ561" s="428"/>
      <c r="DA561" s="428"/>
      <c r="DB561" s="428"/>
      <c r="DC561" s="428"/>
      <c r="DD561" s="428"/>
      <c r="DE561" s="428"/>
      <c r="DF561" s="428"/>
      <c r="DG561" s="428"/>
      <c r="DH561" s="428"/>
      <c r="DI561" s="428"/>
      <c r="DJ561" s="428"/>
      <c r="DK561" s="428"/>
      <c r="DL561" s="428"/>
      <c r="DM561" s="428"/>
      <c r="DN561" s="428"/>
      <c r="DO561" s="428"/>
      <c r="DP561" s="428"/>
      <c r="DQ561" s="428"/>
      <c r="DR561" s="428"/>
      <c r="DS561" s="428"/>
      <c r="DT561" s="428"/>
      <c r="DU561" s="428"/>
      <c r="DV561" s="428"/>
      <c r="DW561" s="428"/>
      <c r="DX561" s="428"/>
      <c r="DY561" s="428"/>
      <c r="DZ561" s="428"/>
      <c r="EA561" s="428"/>
      <c r="EB561" s="428"/>
      <c r="EC561" s="428"/>
      <c r="ED561" s="428"/>
      <c r="EE561" s="428"/>
      <c r="EF561" s="428"/>
      <c r="EG561" s="428"/>
      <c r="EH561" s="428"/>
      <c r="EI561" s="428"/>
      <c r="EJ561" s="428"/>
      <c r="EK561" s="428"/>
      <c r="EL561" s="428"/>
      <c r="EM561" s="428"/>
      <c r="EN561" s="428"/>
      <c r="EO561" s="428"/>
      <c r="EP561" s="428"/>
      <c r="EQ561" s="428"/>
      <c r="ER561" s="428"/>
      <c r="ES561" s="428"/>
      <c r="ET561" s="428"/>
      <c r="EU561" s="428"/>
      <c r="EV561" s="428"/>
      <c r="EW561" s="428"/>
      <c r="EX561" s="428"/>
      <c r="EY561" s="428"/>
      <c r="EZ561" s="428"/>
      <c r="FA561" s="428"/>
      <c r="FB561" s="428"/>
      <c r="FC561" s="428"/>
      <c r="FD561" s="428"/>
      <c r="FE561" s="428"/>
      <c r="FF561" s="428"/>
      <c r="FG561" s="428"/>
      <c r="FH561" s="428"/>
      <c r="FI561" s="428"/>
      <c r="FJ561" s="428"/>
      <c r="FK561" s="428"/>
      <c r="FL561" s="428"/>
      <c r="FM561" s="428"/>
      <c r="FN561" s="428"/>
      <c r="FO561" s="428"/>
      <c r="FP561" s="428"/>
      <c r="FQ561" s="428"/>
      <c r="FR561" s="428"/>
      <c r="FS561" s="428"/>
      <c r="FT561" s="428"/>
      <c r="FU561" s="428"/>
      <c r="FV561" s="428"/>
      <c r="FW561" s="428"/>
      <c r="FX561" s="428"/>
      <c r="FY561" s="428"/>
      <c r="FZ561" s="428"/>
      <c r="GA561" s="428"/>
      <c r="GB561" s="428"/>
      <c r="GC561" s="428"/>
      <c r="GD561" s="428"/>
      <c r="GE561" s="428"/>
      <c r="GF561" s="428"/>
      <c r="GG561" s="428"/>
      <c r="GH561" s="428"/>
      <c r="GI561" s="428"/>
      <c r="GJ561" s="428"/>
      <c r="GK561" s="428"/>
      <c r="GL561" s="428"/>
      <c r="GM561" s="428"/>
      <c r="GN561" s="428"/>
      <c r="GO561" s="428"/>
      <c r="GP561" s="428"/>
      <c r="GQ561" s="428"/>
      <c r="GR561" s="428"/>
      <c r="GS561" s="428"/>
      <c r="GT561" s="428"/>
      <c r="GU561" s="428"/>
      <c r="GV561" s="428"/>
      <c r="GW561" s="428"/>
      <c r="GX561" s="428"/>
      <c r="GY561" s="428"/>
      <c r="GZ561" s="428"/>
      <c r="HA561" s="428"/>
      <c r="HB561" s="428"/>
      <c r="HC561" s="428"/>
      <c r="HD561" s="428"/>
      <c r="HE561" s="428"/>
      <c r="HF561" s="428"/>
      <c r="HG561" s="428"/>
      <c r="HH561" s="428"/>
      <c r="HI561" s="428"/>
      <c r="HJ561" s="428"/>
      <c r="HK561" s="428"/>
      <c r="HL561" s="428"/>
      <c r="HM561" s="428"/>
      <c r="HN561" s="428"/>
      <c r="HO561" s="428"/>
      <c r="HP561" s="428"/>
      <c r="HQ561" s="428"/>
      <c r="HR561" s="428"/>
      <c r="HS561" s="428"/>
      <c r="HT561" s="428"/>
      <c r="HU561" s="428"/>
      <c r="HV561" s="428"/>
      <c r="HW561" s="428"/>
      <c r="HX561" s="428"/>
      <c r="HY561" s="428"/>
      <c r="HZ561" s="428"/>
      <c r="IA561" s="428"/>
      <c r="IB561" s="428"/>
      <c r="IC561" s="428"/>
      <c r="ID561" s="428"/>
      <c r="IE561" s="428"/>
      <c r="IF561" s="428"/>
      <c r="IG561" s="428"/>
      <c r="IH561" s="428"/>
      <c r="II561" s="428"/>
      <c r="IJ561" s="428"/>
      <c r="IK561" s="428"/>
      <c r="IL561" s="428"/>
      <c r="IM561" s="428"/>
      <c r="IN561" s="428"/>
      <c r="IO561" s="428"/>
      <c r="IP561" s="428"/>
      <c r="IQ561" s="428"/>
      <c r="IR561" s="428"/>
      <c r="IS561" s="428"/>
      <c r="IT561" s="428"/>
      <c r="IU561" s="428"/>
      <c r="IV561" s="428"/>
      <c r="IW561" s="428"/>
      <c r="IX561" s="428"/>
      <c r="IY561" s="428"/>
      <c r="IZ561" s="428"/>
      <c r="JA561" s="428"/>
      <c r="JB561" s="428"/>
      <c r="JC561" s="428"/>
      <c r="JD561" s="428"/>
      <c r="JE561" s="428"/>
      <c r="JF561" s="428"/>
      <c r="JG561" s="428"/>
      <c r="JH561" s="428"/>
      <c r="JI561" s="428"/>
      <c r="JJ561" s="428"/>
      <c r="JK561" s="428"/>
      <c r="JL561" s="428"/>
      <c r="JM561" s="428"/>
      <c r="JN561" s="428"/>
      <c r="JO561" s="428"/>
      <c r="JP561" s="428"/>
      <c r="JQ561" s="428"/>
      <c r="JR561" s="428"/>
      <c r="JS561" s="428"/>
      <c r="JT561" s="428"/>
      <c r="JU561" s="428"/>
      <c r="JV561" s="428"/>
      <c r="JW561" s="428"/>
      <c r="JX561" s="428"/>
      <c r="JY561" s="428"/>
      <c r="JZ561" s="428"/>
      <c r="KA561" s="428"/>
      <c r="KB561" s="428"/>
      <c r="KC561" s="428"/>
      <c r="KD561" s="428"/>
      <c r="KE561" s="428"/>
      <c r="KF561" s="428"/>
      <c r="KG561" s="428"/>
      <c r="KH561" s="428"/>
      <c r="KI561" s="428"/>
      <c r="KJ561" s="428"/>
      <c r="KK561" s="428"/>
      <c r="KL561" s="428"/>
      <c r="KM561" s="428"/>
      <c r="KN561" s="428"/>
      <c r="KO561" s="428"/>
      <c r="KP561" s="428"/>
      <c r="KQ561" s="428"/>
      <c r="KR561" s="428"/>
      <c r="KS561" s="428"/>
      <c r="KT561" s="428"/>
      <c r="KU561" s="428"/>
      <c r="KV561" s="428"/>
      <c r="KW561" s="428"/>
      <c r="KX561" s="428"/>
      <c r="KY561" s="428"/>
      <c r="KZ561" s="428"/>
      <c r="LA561" s="428"/>
      <c r="LB561" s="428"/>
      <c r="LC561" s="428"/>
      <c r="LD561" s="428"/>
      <c r="LE561" s="428"/>
      <c r="LF561" s="428"/>
      <c r="LG561" s="428"/>
      <c r="LH561" s="428"/>
      <c r="LI561" s="428"/>
      <c r="LJ561" s="428"/>
      <c r="LK561" s="428"/>
      <c r="LL561" s="428"/>
      <c r="LM561" s="428"/>
      <c r="LN561" s="428"/>
      <c r="LO561" s="428"/>
      <c r="LP561" s="428"/>
      <c r="LQ561" s="428"/>
      <c r="LR561" s="428"/>
      <c r="LS561" s="428"/>
      <c r="LT561" s="428"/>
      <c r="LU561" s="428"/>
      <c r="LV561" s="428"/>
      <c r="LW561" s="428"/>
      <c r="LX561" s="428"/>
      <c r="LY561" s="428"/>
      <c r="LZ561" s="428"/>
      <c r="MA561" s="428"/>
      <c r="MB561" s="428"/>
      <c r="MC561" s="428"/>
      <c r="MD561" s="428"/>
      <c r="ME561" s="428"/>
      <c r="MF561" s="428"/>
      <c r="MG561" s="428"/>
      <c r="MH561" s="428"/>
      <c r="MI561" s="428"/>
      <c r="MJ561" s="428"/>
      <c r="MK561" s="428"/>
      <c r="ML561" s="428"/>
      <c r="MM561" s="428"/>
      <c r="MN561" s="428"/>
      <c r="MO561" s="428"/>
      <c r="MP561" s="428"/>
      <c r="MQ561" s="428"/>
      <c r="MR561" s="428"/>
      <c r="MS561" s="428"/>
      <c r="MT561" s="428"/>
      <c r="MU561" s="428"/>
      <c r="MV561" s="428"/>
      <c r="MW561" s="428"/>
      <c r="MX561" s="428"/>
      <c r="MY561" s="428"/>
      <c r="MZ561" s="428"/>
      <c r="NA561" s="428"/>
      <c r="NB561" s="428"/>
      <c r="NC561" s="428"/>
      <c r="ND561" s="428"/>
      <c r="NE561" s="428"/>
      <c r="NF561" s="428"/>
      <c r="NG561" s="428"/>
      <c r="NH561" s="428"/>
      <c r="NI561" s="428"/>
      <c r="NJ561" s="428"/>
      <c r="NK561" s="428"/>
      <c r="NL561" s="428"/>
      <c r="NM561" s="428"/>
      <c r="NN561" s="428"/>
      <c r="NO561" s="428"/>
      <c r="NP561" s="428"/>
      <c r="NQ561" s="428"/>
      <c r="NR561" s="428"/>
      <c r="NS561" s="428"/>
      <c r="NT561" s="428"/>
      <c r="NU561" s="428"/>
      <c r="NV561" s="428"/>
      <c r="NW561" s="428"/>
      <c r="NX561" s="428"/>
      <c r="NY561" s="428"/>
      <c r="NZ561" s="428"/>
      <c r="OA561" s="428"/>
      <c r="OB561" s="428"/>
      <c r="OC561" s="428"/>
      <c r="OD561" s="428"/>
      <c r="OE561" s="428"/>
      <c r="OF561" s="428"/>
      <c r="OG561" s="428"/>
      <c r="OH561" s="428"/>
      <c r="OI561" s="428"/>
      <c r="OJ561" s="428"/>
    </row>
    <row r="562" spans="1:400" ht="31.5" customHeight="1" x14ac:dyDescent="0.25">
      <c r="A562" s="1964" t="s">
        <v>554</v>
      </c>
      <c r="B562" s="1965"/>
      <c r="C562" s="1966">
        <f>SUM(C150,C526)</f>
        <v>455</v>
      </c>
      <c r="D562" s="1966">
        <f>SUM(D150,D526)</f>
        <v>303.33333333333331</v>
      </c>
      <c r="E562" s="1966">
        <f>SUM(E150,E526)</f>
        <v>274</v>
      </c>
      <c r="F562" s="1924">
        <f t="shared" si="447"/>
        <v>90.329670329670336</v>
      </c>
      <c r="G562" s="1924">
        <f t="shared" si="451"/>
        <v>17.956043956043956</v>
      </c>
      <c r="H562" s="1955">
        <f t="shared" si="448"/>
        <v>20.335766423357665</v>
      </c>
      <c r="I562" s="1967">
        <f>SUM(I150,I526)</f>
        <v>8170</v>
      </c>
      <c r="J562" s="1968">
        <f>SUM(J150,J526)</f>
        <v>5447</v>
      </c>
      <c r="K562" s="1968">
        <f>SUM(K150,K526)</f>
        <v>5572</v>
      </c>
      <c r="L562" s="1969">
        <f t="shared" si="449"/>
        <v>102.29484119698917</v>
      </c>
      <c r="M562" s="1968">
        <f>SUM(M150,M526)</f>
        <v>27.233333333333334</v>
      </c>
      <c r="N562" s="1969">
        <f t="shared" si="450"/>
        <v>306.90330477356179</v>
      </c>
      <c r="O562" s="1703">
        <f t="shared" ref="O562:AA562" si="453">O150+O505</f>
        <v>0</v>
      </c>
      <c r="P562" s="1703">
        <f t="shared" si="453"/>
        <v>0</v>
      </c>
      <c r="Q562" s="1703">
        <f t="shared" si="453"/>
        <v>0</v>
      </c>
      <c r="R562" s="1703">
        <f t="shared" si="453"/>
        <v>0</v>
      </c>
      <c r="S562" s="1703">
        <f t="shared" si="453"/>
        <v>0</v>
      </c>
      <c r="T562" s="1703">
        <f t="shared" si="453"/>
        <v>0</v>
      </c>
      <c r="U562" s="1703">
        <f t="shared" si="453"/>
        <v>0</v>
      </c>
      <c r="V562" s="1703">
        <f t="shared" si="453"/>
        <v>0</v>
      </c>
      <c r="W562" s="2926">
        <f t="shared" si="453"/>
        <v>0</v>
      </c>
      <c r="X562" s="2955">
        <f t="shared" si="453"/>
        <v>0</v>
      </c>
      <c r="Y562" s="2955">
        <f t="shared" si="453"/>
        <v>0</v>
      </c>
      <c r="Z562" s="2955">
        <f t="shared" si="453"/>
        <v>0</v>
      </c>
      <c r="AA562" s="2955">
        <f t="shared" si="453"/>
        <v>0</v>
      </c>
      <c r="AB562" s="2593"/>
      <c r="AC562" s="428"/>
      <c r="AD562" s="428"/>
      <c r="AE562" s="428"/>
      <c r="AF562" s="428"/>
      <c r="AG562" s="428"/>
      <c r="AH562" s="428"/>
      <c r="AI562" s="428"/>
      <c r="AJ562" s="428"/>
      <c r="AK562" s="428"/>
      <c r="AL562" s="428"/>
      <c r="AM562" s="428"/>
      <c r="AN562" s="428"/>
      <c r="AO562" s="428"/>
      <c r="AP562" s="428"/>
      <c r="AQ562" s="428"/>
      <c r="AR562" s="428"/>
      <c r="AS562" s="428"/>
      <c r="AT562" s="428"/>
      <c r="AU562" s="428"/>
      <c r="AV562" s="428"/>
      <c r="AW562" s="428"/>
      <c r="AX562" s="428"/>
      <c r="AY562" s="428"/>
      <c r="AZ562" s="428"/>
      <c r="BA562" s="428"/>
      <c r="BB562" s="428"/>
      <c r="BC562" s="428"/>
      <c r="BD562" s="428"/>
      <c r="BE562" s="428"/>
      <c r="BF562" s="428"/>
      <c r="BG562" s="428"/>
      <c r="BH562" s="428"/>
      <c r="BI562" s="428"/>
      <c r="BJ562" s="428"/>
      <c r="BK562" s="428"/>
      <c r="BL562" s="428"/>
      <c r="BM562" s="428"/>
      <c r="BN562" s="428"/>
      <c r="BO562" s="428"/>
      <c r="BP562" s="428"/>
      <c r="BQ562" s="428"/>
      <c r="BR562" s="428"/>
      <c r="BS562" s="428"/>
      <c r="BT562" s="428"/>
      <c r="BU562" s="428"/>
      <c r="BV562" s="428"/>
      <c r="BW562" s="428"/>
      <c r="BX562" s="428"/>
      <c r="BY562" s="428"/>
      <c r="BZ562" s="428"/>
      <c r="CA562" s="428"/>
      <c r="CB562" s="428"/>
      <c r="CC562" s="428"/>
      <c r="CD562" s="428"/>
      <c r="CE562" s="428"/>
      <c r="CF562" s="428"/>
      <c r="CG562" s="428"/>
      <c r="CH562" s="428"/>
      <c r="CI562" s="428"/>
      <c r="CJ562" s="428"/>
      <c r="CK562" s="428"/>
      <c r="CL562" s="428"/>
      <c r="CM562" s="428"/>
      <c r="CN562" s="428"/>
      <c r="CO562" s="428"/>
      <c r="CP562" s="428"/>
      <c r="CQ562" s="428"/>
      <c r="CR562" s="428"/>
      <c r="CS562" s="428"/>
      <c r="CT562" s="428"/>
      <c r="CU562" s="428"/>
      <c r="CV562" s="428"/>
      <c r="CW562" s="428"/>
      <c r="CX562" s="428"/>
      <c r="CY562" s="428"/>
      <c r="CZ562" s="428"/>
      <c r="DA562" s="428"/>
      <c r="DB562" s="428"/>
      <c r="DC562" s="428"/>
      <c r="DD562" s="428"/>
      <c r="DE562" s="428"/>
      <c r="DF562" s="428"/>
      <c r="DG562" s="428"/>
      <c r="DH562" s="428"/>
      <c r="DI562" s="428"/>
      <c r="DJ562" s="428"/>
      <c r="DK562" s="428"/>
      <c r="DL562" s="428"/>
      <c r="DM562" s="428"/>
      <c r="DN562" s="428"/>
      <c r="DO562" s="428"/>
      <c r="DP562" s="428"/>
      <c r="DQ562" s="428"/>
      <c r="DR562" s="428"/>
      <c r="DS562" s="428"/>
      <c r="DT562" s="428"/>
      <c r="DU562" s="428"/>
      <c r="DV562" s="428"/>
      <c r="DW562" s="428"/>
      <c r="DX562" s="428"/>
      <c r="DY562" s="428"/>
      <c r="DZ562" s="428"/>
      <c r="EA562" s="428"/>
      <c r="EB562" s="428"/>
      <c r="EC562" s="428"/>
      <c r="ED562" s="428"/>
      <c r="EE562" s="428"/>
      <c r="EF562" s="428"/>
      <c r="EG562" s="428"/>
      <c r="EH562" s="428"/>
      <c r="EI562" s="428"/>
      <c r="EJ562" s="428"/>
      <c r="EK562" s="428"/>
      <c r="EL562" s="428"/>
      <c r="EM562" s="428"/>
      <c r="EN562" s="428"/>
      <c r="EO562" s="428"/>
      <c r="EP562" s="428"/>
      <c r="EQ562" s="428"/>
      <c r="ER562" s="428"/>
      <c r="ES562" s="428"/>
      <c r="ET562" s="428"/>
      <c r="EU562" s="428"/>
      <c r="EV562" s="428"/>
      <c r="EW562" s="428"/>
      <c r="EX562" s="428"/>
      <c r="EY562" s="428"/>
      <c r="EZ562" s="428"/>
      <c r="FA562" s="428"/>
      <c r="FB562" s="428"/>
      <c r="FC562" s="428"/>
      <c r="FD562" s="428"/>
      <c r="FE562" s="428"/>
      <c r="FF562" s="428"/>
      <c r="FG562" s="428"/>
      <c r="FH562" s="428"/>
      <c r="FI562" s="428"/>
      <c r="FJ562" s="428"/>
      <c r="FK562" s="428"/>
      <c r="FL562" s="428"/>
      <c r="FM562" s="428"/>
      <c r="FN562" s="428"/>
      <c r="FO562" s="428"/>
      <c r="FP562" s="428"/>
      <c r="FQ562" s="428"/>
      <c r="FR562" s="428"/>
      <c r="FS562" s="428"/>
      <c r="FT562" s="428"/>
      <c r="FU562" s="428"/>
      <c r="FV562" s="428"/>
      <c r="FW562" s="428"/>
      <c r="FX562" s="428"/>
      <c r="FY562" s="428"/>
      <c r="FZ562" s="428"/>
      <c r="GA562" s="428"/>
      <c r="GB562" s="428"/>
      <c r="GC562" s="428"/>
      <c r="GD562" s="428"/>
      <c r="GE562" s="428"/>
      <c r="GF562" s="428"/>
      <c r="GG562" s="428"/>
      <c r="GH562" s="428"/>
      <c r="GI562" s="428"/>
      <c r="GJ562" s="428"/>
      <c r="GK562" s="428"/>
      <c r="GL562" s="428"/>
      <c r="GM562" s="428"/>
      <c r="GN562" s="428"/>
      <c r="GO562" s="428"/>
      <c r="GP562" s="428"/>
      <c r="GQ562" s="428"/>
      <c r="GR562" s="428"/>
      <c r="GS562" s="428"/>
      <c r="GT562" s="428"/>
      <c r="GU562" s="428"/>
      <c r="GV562" s="428"/>
      <c r="GW562" s="428"/>
      <c r="GX562" s="428"/>
      <c r="GY562" s="428"/>
      <c r="GZ562" s="428"/>
      <c r="HA562" s="428"/>
      <c r="HB562" s="428"/>
      <c r="HC562" s="428"/>
      <c r="HD562" s="428"/>
      <c r="HE562" s="428"/>
      <c r="HF562" s="428"/>
      <c r="HG562" s="428"/>
      <c r="HH562" s="428"/>
      <c r="HI562" s="428"/>
      <c r="HJ562" s="428"/>
      <c r="HK562" s="428"/>
      <c r="HL562" s="428"/>
      <c r="HM562" s="428"/>
      <c r="HN562" s="428"/>
      <c r="HO562" s="428"/>
      <c r="HP562" s="428"/>
      <c r="HQ562" s="428"/>
      <c r="HR562" s="428"/>
      <c r="HS562" s="428"/>
      <c r="HT562" s="428"/>
      <c r="HU562" s="428"/>
      <c r="HV562" s="428"/>
      <c r="HW562" s="428"/>
      <c r="HX562" s="428"/>
      <c r="HY562" s="428"/>
      <c r="HZ562" s="428"/>
      <c r="IA562" s="428"/>
      <c r="IB562" s="428"/>
      <c r="IC562" s="428"/>
      <c r="ID562" s="428"/>
      <c r="IE562" s="428"/>
      <c r="IF562" s="428"/>
      <c r="IG562" s="428"/>
      <c r="IH562" s="428"/>
      <c r="II562" s="428"/>
      <c r="IJ562" s="428"/>
      <c r="IK562" s="428"/>
      <c r="IL562" s="428"/>
      <c r="IM562" s="428"/>
      <c r="IN562" s="428"/>
      <c r="IO562" s="428"/>
      <c r="IP562" s="428"/>
      <c r="IQ562" s="428"/>
      <c r="IR562" s="428"/>
      <c r="IS562" s="428"/>
      <c r="IT562" s="428"/>
      <c r="IU562" s="428"/>
      <c r="IV562" s="428"/>
      <c r="IW562" s="428"/>
      <c r="IX562" s="428"/>
      <c r="IY562" s="428"/>
      <c r="IZ562" s="428"/>
      <c r="JA562" s="428"/>
      <c r="JB562" s="428"/>
      <c r="JC562" s="428"/>
      <c r="JD562" s="428"/>
      <c r="JE562" s="428"/>
      <c r="JF562" s="428"/>
      <c r="JG562" s="428"/>
      <c r="JH562" s="428"/>
      <c r="JI562" s="428"/>
      <c r="JJ562" s="428"/>
      <c r="JK562" s="428"/>
      <c r="JL562" s="428"/>
      <c r="JM562" s="428"/>
      <c r="JN562" s="428"/>
      <c r="JO562" s="428"/>
      <c r="JP562" s="428"/>
      <c r="JQ562" s="428"/>
      <c r="JR562" s="428"/>
      <c r="JS562" s="428"/>
      <c r="JT562" s="428"/>
      <c r="JU562" s="428"/>
      <c r="JV562" s="428"/>
      <c r="JW562" s="428"/>
      <c r="JX562" s="428"/>
      <c r="JY562" s="428"/>
      <c r="JZ562" s="428"/>
      <c r="KA562" s="428"/>
      <c r="KB562" s="428"/>
      <c r="KC562" s="428"/>
      <c r="KD562" s="428"/>
      <c r="KE562" s="428"/>
      <c r="KF562" s="428"/>
      <c r="KG562" s="428"/>
      <c r="KH562" s="428"/>
      <c r="KI562" s="428"/>
      <c r="KJ562" s="428"/>
      <c r="KK562" s="428"/>
      <c r="KL562" s="428"/>
      <c r="KM562" s="428"/>
      <c r="KN562" s="428"/>
      <c r="KO562" s="428"/>
      <c r="KP562" s="428"/>
      <c r="KQ562" s="428"/>
      <c r="KR562" s="428"/>
      <c r="KS562" s="428"/>
      <c r="KT562" s="428"/>
      <c r="KU562" s="428"/>
      <c r="KV562" s="428"/>
      <c r="KW562" s="428"/>
      <c r="KX562" s="428"/>
      <c r="KY562" s="428"/>
      <c r="KZ562" s="428"/>
      <c r="LA562" s="428"/>
      <c r="LB562" s="428"/>
      <c r="LC562" s="428"/>
      <c r="LD562" s="428"/>
      <c r="LE562" s="428"/>
      <c r="LF562" s="428"/>
      <c r="LG562" s="428"/>
      <c r="LH562" s="428"/>
      <c r="LI562" s="428"/>
      <c r="LJ562" s="428"/>
      <c r="LK562" s="428"/>
      <c r="LL562" s="428"/>
      <c r="LM562" s="428"/>
      <c r="LN562" s="428"/>
      <c r="LO562" s="428"/>
      <c r="LP562" s="428"/>
      <c r="LQ562" s="428"/>
      <c r="LR562" s="428"/>
      <c r="LS562" s="428"/>
      <c r="LT562" s="428"/>
      <c r="LU562" s="428"/>
      <c r="LV562" s="428"/>
      <c r="LW562" s="428"/>
      <c r="LX562" s="428"/>
      <c r="LY562" s="428"/>
      <c r="LZ562" s="428"/>
      <c r="MA562" s="428"/>
      <c r="MB562" s="428"/>
      <c r="MC562" s="428"/>
      <c r="MD562" s="428"/>
      <c r="ME562" s="428"/>
      <c r="MF562" s="428"/>
      <c r="MG562" s="428"/>
      <c r="MH562" s="428"/>
      <c r="MI562" s="428"/>
      <c r="MJ562" s="428"/>
      <c r="MK562" s="428"/>
      <c r="ML562" s="428"/>
      <c r="MM562" s="428"/>
      <c r="MN562" s="428"/>
      <c r="MO562" s="428"/>
      <c r="MP562" s="428"/>
      <c r="MQ562" s="428"/>
      <c r="MR562" s="428"/>
      <c r="MS562" s="428"/>
      <c r="MT562" s="428"/>
      <c r="MU562" s="428"/>
      <c r="MV562" s="428"/>
      <c r="MW562" s="428"/>
      <c r="MX562" s="428"/>
      <c r="MY562" s="428"/>
      <c r="MZ562" s="428"/>
      <c r="NA562" s="428"/>
      <c r="NB562" s="428"/>
      <c r="NC562" s="428"/>
      <c r="ND562" s="428"/>
      <c r="NE562" s="428"/>
      <c r="NF562" s="428"/>
      <c r="NG562" s="428"/>
      <c r="NH562" s="428"/>
      <c r="NI562" s="428"/>
      <c r="NJ562" s="428"/>
      <c r="NK562" s="428"/>
      <c r="NL562" s="428"/>
      <c r="NM562" s="428"/>
      <c r="NN562" s="428"/>
      <c r="NO562" s="428"/>
      <c r="NP562" s="428"/>
      <c r="NQ562" s="428"/>
      <c r="NR562" s="428"/>
      <c r="NS562" s="428"/>
      <c r="NT562" s="428"/>
      <c r="NU562" s="428"/>
      <c r="NV562" s="428"/>
      <c r="NW562" s="428"/>
      <c r="NX562" s="428"/>
      <c r="NY562" s="428"/>
      <c r="NZ562" s="428"/>
      <c r="OA562" s="428"/>
      <c r="OB562" s="428"/>
      <c r="OC562" s="428"/>
      <c r="OD562" s="428"/>
      <c r="OE562" s="428"/>
      <c r="OF562" s="428"/>
      <c r="OG562" s="428"/>
      <c r="OH562" s="428"/>
      <c r="OI562" s="428"/>
      <c r="OJ562" s="428"/>
    </row>
    <row r="563" spans="1:400" ht="31.5" customHeight="1" x14ac:dyDescent="0.25">
      <c r="A563" s="1970" t="s">
        <v>530</v>
      </c>
      <c r="B563" s="1971"/>
      <c r="C563" s="1972">
        <f>SUM(C61,C487)</f>
        <v>9575</v>
      </c>
      <c r="D563" s="1972">
        <f>SUM(D61,D487)</f>
        <v>6384</v>
      </c>
      <c r="E563" s="1972">
        <f>SUM(E61,E487)</f>
        <v>4836</v>
      </c>
      <c r="F563" s="1927">
        <f t="shared" si="447"/>
        <v>75.751879699248121</v>
      </c>
      <c r="G563" s="1928">
        <f t="shared" si="451"/>
        <v>0</v>
      </c>
      <c r="H563" s="1928"/>
      <c r="I563" s="1973"/>
      <c r="J563" s="1972"/>
      <c r="K563" s="1972"/>
      <c r="L563" s="1958"/>
      <c r="M563" s="1972"/>
      <c r="N563" s="761"/>
      <c r="O563" s="1057"/>
      <c r="P563" s="1057"/>
      <c r="Q563" s="1057"/>
      <c r="R563" s="1057"/>
      <c r="S563" s="1057"/>
      <c r="T563" s="1057"/>
      <c r="U563" s="1057"/>
      <c r="V563" s="1057"/>
      <c r="W563" s="2923"/>
      <c r="X563" s="2956"/>
      <c r="Y563" s="2956"/>
      <c r="Z563" s="2956"/>
      <c r="AA563" s="2956"/>
      <c r="AB563" s="2593"/>
    </row>
    <row r="564" spans="1:400" ht="31.5" customHeight="1" x14ac:dyDescent="0.25">
      <c r="A564" s="1970" t="s">
        <v>531</v>
      </c>
      <c r="B564" s="1971"/>
      <c r="C564" s="1972">
        <f>SUM(C488,C62)</f>
        <v>18517</v>
      </c>
      <c r="D564" s="1972">
        <f>SUM(D488,D62)</f>
        <v>12345</v>
      </c>
      <c r="E564" s="1972">
        <f>SUM(E488,E62)</f>
        <v>10093</v>
      </c>
      <c r="F564" s="1927">
        <f t="shared" si="447"/>
        <v>81.757796678817343</v>
      </c>
      <c r="G564" s="1928"/>
      <c r="H564" s="1928"/>
      <c r="I564" s="1973"/>
      <c r="J564" s="1972"/>
      <c r="K564" s="1972"/>
      <c r="L564" s="761"/>
      <c r="M564" s="1972"/>
      <c r="N564" s="761"/>
      <c r="O564" s="1057"/>
      <c r="P564" s="1057"/>
      <c r="Q564" s="1057"/>
      <c r="R564" s="1057"/>
      <c r="S564" s="1057"/>
      <c r="T564" s="1057"/>
      <c r="U564" s="1057"/>
      <c r="V564" s="1057"/>
      <c r="W564" s="2923"/>
      <c r="X564" s="2956"/>
      <c r="Y564" s="2956"/>
      <c r="Z564" s="2956"/>
      <c r="AA564" s="2956"/>
      <c r="AB564" s="2593"/>
    </row>
    <row r="565" spans="1:400" ht="31.5" customHeight="1" x14ac:dyDescent="0.25">
      <c r="A565" s="1970" t="s">
        <v>761</v>
      </c>
      <c r="B565" s="1971"/>
      <c r="C565" s="1972">
        <f>C489</f>
        <v>140</v>
      </c>
      <c r="D565" s="1972">
        <f t="shared" ref="D565:E565" si="454">D489</f>
        <v>93</v>
      </c>
      <c r="E565" s="1972">
        <f t="shared" si="454"/>
        <v>56</v>
      </c>
      <c r="F565" s="1927">
        <f t="shared" si="447"/>
        <v>60.215053763440864</v>
      </c>
      <c r="G565" s="1928"/>
      <c r="H565" s="1928"/>
      <c r="I565" s="1973"/>
      <c r="J565" s="1972"/>
      <c r="K565" s="1972"/>
      <c r="L565" s="761"/>
      <c r="M565" s="1972"/>
      <c r="N565" s="761"/>
      <c r="O565" s="1057"/>
      <c r="P565" s="1057"/>
      <c r="Q565" s="1057"/>
      <c r="R565" s="1057"/>
      <c r="S565" s="1057"/>
      <c r="T565" s="1057"/>
      <c r="U565" s="1057"/>
      <c r="V565" s="1057"/>
      <c r="W565" s="2923"/>
      <c r="X565" s="2956"/>
      <c r="Y565" s="2956"/>
      <c r="Z565" s="2956"/>
      <c r="AA565" s="2956"/>
      <c r="AB565" s="2593"/>
    </row>
    <row r="566" spans="1:400" ht="24" customHeight="1" x14ac:dyDescent="0.25">
      <c r="A566" s="1974" t="s">
        <v>532</v>
      </c>
      <c r="B566" s="1975"/>
      <c r="C566" s="1972">
        <f>SUM(C63)</f>
        <v>24500</v>
      </c>
      <c r="D566" s="1972">
        <f>SUM(D63)</f>
        <v>16333</v>
      </c>
      <c r="E566" s="1972">
        <f>SUM(E63)</f>
        <v>14177</v>
      </c>
      <c r="F566" s="1927">
        <f t="shared" si="447"/>
        <v>86.799730606747076</v>
      </c>
      <c r="G566" s="1928"/>
      <c r="H566" s="1928"/>
      <c r="I566" s="1929"/>
      <c r="J566" s="1927"/>
      <c r="K566" s="1927"/>
      <c r="L566" s="1927"/>
      <c r="M566" s="1927"/>
      <c r="N566" s="1927"/>
      <c r="O566" s="1057"/>
      <c r="P566" s="1057"/>
      <c r="Q566" s="1057"/>
      <c r="R566" s="1057"/>
      <c r="S566" s="1057"/>
      <c r="T566" s="1057"/>
      <c r="U566" s="1057"/>
      <c r="V566" s="1057"/>
      <c r="W566" s="2923"/>
      <c r="X566" s="2956"/>
      <c r="Y566" s="2956"/>
      <c r="Z566" s="2956"/>
      <c r="AA566" s="2956"/>
      <c r="AB566" s="2593"/>
    </row>
    <row r="567" spans="1:400" ht="15.75" customHeight="1" thickBot="1" x14ac:dyDescent="0.3">
      <c r="A567" s="1976" t="s">
        <v>611</v>
      </c>
      <c r="B567" s="1977"/>
      <c r="C567" s="1978"/>
      <c r="D567" s="1978"/>
      <c r="E567" s="1978"/>
      <c r="F567" s="1978"/>
      <c r="G567" s="1979"/>
      <c r="H567" s="1979"/>
      <c r="I567" s="1980"/>
      <c r="J567" s="1979"/>
      <c r="K567" s="1979"/>
      <c r="L567" s="1979"/>
      <c r="M567" s="1979"/>
      <c r="N567" s="1979"/>
      <c r="O567" s="1890">
        <f t="shared" ref="O567:AA567" si="455">O490+O64</f>
        <v>261274.8069</v>
      </c>
      <c r="P567" s="1890">
        <f t="shared" si="455"/>
        <v>259759.02049999998</v>
      </c>
      <c r="Q567" s="1890">
        <f t="shared" si="455"/>
        <v>259759.02049999998</v>
      </c>
      <c r="R567" s="1890">
        <f t="shared" si="455"/>
        <v>259759.02049999998</v>
      </c>
      <c r="S567" s="1890">
        <f t="shared" si="455"/>
        <v>285379.28354000003</v>
      </c>
      <c r="T567" s="1890">
        <f t="shared" si="455"/>
        <v>285379.28354000003</v>
      </c>
      <c r="U567" s="1890">
        <f t="shared" si="455"/>
        <v>297618.67904000002</v>
      </c>
      <c r="V567" s="1890">
        <f t="shared" si="455"/>
        <v>297618.67904000002</v>
      </c>
      <c r="W567" s="2934">
        <f t="shared" si="455"/>
        <v>189222.7245424026</v>
      </c>
      <c r="X567" s="2957">
        <f t="shared" si="455"/>
        <v>163100.41800000001</v>
      </c>
      <c r="Y567" s="2957">
        <f t="shared" si="455"/>
        <v>-26122.306542402592</v>
      </c>
      <c r="Z567" s="2957">
        <f t="shared" si="455"/>
        <v>0</v>
      </c>
      <c r="AA567" s="2957">
        <f t="shared" si="455"/>
        <v>163100.41800000001</v>
      </c>
      <c r="AB567" s="2593"/>
    </row>
    <row r="568" spans="1:400" ht="15" customHeight="1" x14ac:dyDescent="0.25">
      <c r="A568" s="1981" t="s">
        <v>11</v>
      </c>
      <c r="B568" s="1981"/>
      <c r="C568" s="896"/>
      <c r="D568" s="896"/>
      <c r="E568" s="1982"/>
      <c r="F568" s="896"/>
      <c r="G568" s="322"/>
      <c r="H568" s="322"/>
      <c r="I568" s="1430"/>
      <c r="J568" s="5"/>
      <c r="K568" s="1983"/>
      <c r="L568" s="5"/>
      <c r="M568" s="5"/>
      <c r="N568" s="5"/>
      <c r="O568" s="1411"/>
      <c r="P568" s="1411"/>
      <c r="Q568" s="1411"/>
      <c r="R568" s="1411"/>
      <c r="S568" s="1411"/>
      <c r="T568" s="1411"/>
      <c r="U568" s="1411"/>
      <c r="V568" s="1411"/>
      <c r="W568" s="2926"/>
      <c r="X568" s="2940"/>
      <c r="Y568" s="2940"/>
      <c r="Z568" s="2940"/>
      <c r="AA568" s="2940"/>
    </row>
    <row r="569" spans="1:400" ht="15" customHeight="1" x14ac:dyDescent="0.25">
      <c r="A569" s="34"/>
      <c r="B569" s="34"/>
      <c r="C569" s="52"/>
      <c r="D569" s="52"/>
      <c r="E569" s="633"/>
      <c r="F569" s="52"/>
      <c r="G569" s="56"/>
      <c r="H569" s="56"/>
      <c r="I569" s="489"/>
      <c r="J569" s="53"/>
      <c r="K569" s="536"/>
      <c r="L569" s="53"/>
      <c r="M569" s="53"/>
      <c r="N569" s="53"/>
      <c r="O569" s="1410"/>
      <c r="P569" s="1410"/>
      <c r="Q569" s="1410"/>
      <c r="R569" s="1410"/>
      <c r="S569" s="1410"/>
      <c r="T569" s="1410"/>
      <c r="U569" s="1410"/>
      <c r="V569" s="1410"/>
      <c r="W569" s="2923"/>
      <c r="X569" s="216"/>
      <c r="Y569" s="216"/>
      <c r="Z569" s="216"/>
      <c r="AA569" s="216"/>
    </row>
    <row r="570" spans="1:400" ht="39.75" customHeight="1" x14ac:dyDescent="0.25">
      <c r="A570" s="2681" t="s">
        <v>311</v>
      </c>
      <c r="B570" s="34"/>
      <c r="C570" s="52"/>
      <c r="D570" s="52"/>
      <c r="E570" s="633"/>
      <c r="F570" s="52"/>
      <c r="G570" s="56"/>
      <c r="H570" s="56"/>
      <c r="I570" s="489"/>
      <c r="J570" s="53"/>
      <c r="K570" s="536"/>
      <c r="L570" s="53"/>
      <c r="M570" s="53"/>
      <c r="N570" s="53"/>
      <c r="O570" s="1410"/>
      <c r="P570" s="1410"/>
      <c r="Q570" s="1410"/>
      <c r="R570" s="1410"/>
      <c r="S570" s="1410"/>
      <c r="T570" s="1410"/>
      <c r="U570" s="1410"/>
      <c r="V570" s="1410"/>
      <c r="W570" s="2923"/>
      <c r="X570" s="216"/>
      <c r="Y570" s="216"/>
      <c r="Z570" s="216"/>
      <c r="AA570" s="216"/>
    </row>
    <row r="571" spans="1:400" ht="15" customHeight="1" x14ac:dyDescent="0.25">
      <c r="A571" s="51" t="s">
        <v>5</v>
      </c>
      <c r="B571" s="51"/>
      <c r="C571" s="52"/>
      <c r="D571" s="52"/>
      <c r="E571" s="633"/>
      <c r="F571" s="52"/>
      <c r="G571" s="56"/>
      <c r="H571" s="56"/>
      <c r="I571" s="489"/>
      <c r="J571" s="53"/>
      <c r="K571" s="536"/>
      <c r="L571" s="53"/>
      <c r="M571" s="53"/>
      <c r="N571" s="53"/>
      <c r="O571" s="1410"/>
      <c r="P571" s="1410"/>
      <c r="Q571" s="1410"/>
      <c r="R571" s="1410"/>
      <c r="S571" s="1410"/>
      <c r="T571" s="1410"/>
      <c r="U571" s="1410"/>
      <c r="V571" s="1410"/>
      <c r="W571" s="2923"/>
      <c r="X571" s="216"/>
      <c r="Y571" s="216"/>
      <c r="Z571" s="216"/>
      <c r="AA571" s="216"/>
    </row>
    <row r="572" spans="1:400" ht="15" customHeight="1" x14ac:dyDescent="0.25">
      <c r="A572" s="47" t="s">
        <v>19</v>
      </c>
      <c r="B572" s="36">
        <v>340</v>
      </c>
      <c r="C572" s="52">
        <v>3300</v>
      </c>
      <c r="D572" s="144">
        <f t="shared" ref="D572:D575" si="456">ROUND(C572/12*$A$4,0)</f>
        <v>2200</v>
      </c>
      <c r="E572" s="429">
        <v>1902</v>
      </c>
      <c r="F572" s="144">
        <f t="shared" ref="F572:F573" si="457">E572/D572*100</f>
        <v>86.454545454545453</v>
      </c>
      <c r="G572" s="50">
        <v>7</v>
      </c>
      <c r="H572" s="157">
        <f t="shared" ref="H572:H574" si="458">K572/E572</f>
        <v>6.4989484752891693</v>
      </c>
      <c r="I572" s="477">
        <f t="shared" ref="I572:I573" si="459">ROUND(C572*G572,0)</f>
        <v>23100</v>
      </c>
      <c r="J572" s="167">
        <f t="shared" ref="J572:J573" si="460">ROUND(D572*G572,0)</f>
        <v>15400</v>
      </c>
      <c r="K572" s="431">
        <v>12361</v>
      </c>
      <c r="L572" s="167">
        <f t="shared" ref="L572:L574" si="461">K572/J572*100</f>
        <v>80.266233766233768</v>
      </c>
      <c r="M572" s="483">
        <f>ROUND(I572/B572,0)</f>
        <v>68</v>
      </c>
      <c r="N572" s="167">
        <f t="shared" ref="N572:N584" si="462">K572/$A$4*12/M572</f>
        <v>272.66911764705884</v>
      </c>
      <c r="O572" s="1410"/>
      <c r="P572" s="1410"/>
      <c r="Q572" s="1410"/>
      <c r="R572" s="1410"/>
      <c r="S572" s="1410"/>
      <c r="T572" s="1410"/>
      <c r="U572" s="1410"/>
      <c r="V572" s="1410"/>
      <c r="W572" s="2923"/>
      <c r="X572" s="216"/>
      <c r="Y572" s="216"/>
      <c r="Z572" s="216"/>
      <c r="AA572" s="216"/>
    </row>
    <row r="573" spans="1:400" ht="15" customHeight="1" x14ac:dyDescent="0.25">
      <c r="A573" s="530" t="s">
        <v>238</v>
      </c>
      <c r="B573" s="63">
        <v>340</v>
      </c>
      <c r="C573" s="1445">
        <v>1645</v>
      </c>
      <c r="D573" s="206">
        <f t="shared" si="456"/>
        <v>1097</v>
      </c>
      <c r="E573" s="436">
        <v>964</v>
      </c>
      <c r="F573" s="206">
        <f t="shared" si="457"/>
        <v>87.876025524156788</v>
      </c>
      <c r="G573" s="327">
        <v>7</v>
      </c>
      <c r="H573" s="423">
        <f t="shared" si="458"/>
        <v>6.9979253112033195</v>
      </c>
      <c r="I573" s="480">
        <f t="shared" si="459"/>
        <v>11515</v>
      </c>
      <c r="J573" s="376">
        <f t="shared" si="460"/>
        <v>7679</v>
      </c>
      <c r="K573" s="433">
        <v>6746</v>
      </c>
      <c r="L573" s="376">
        <f t="shared" si="461"/>
        <v>87.849980466206532</v>
      </c>
      <c r="M573" s="492">
        <f>ROUND(I573/B573,0)</f>
        <v>34</v>
      </c>
      <c r="N573" s="376">
        <f t="shared" si="462"/>
        <v>297.61764705882354</v>
      </c>
      <c r="O573" s="1412"/>
      <c r="P573" s="1412"/>
      <c r="Q573" s="1412"/>
      <c r="R573" s="1412"/>
      <c r="S573" s="1412"/>
      <c r="T573" s="1412"/>
      <c r="U573" s="1412"/>
      <c r="V573" s="1412"/>
      <c r="W573" s="2924"/>
      <c r="X573" s="2937"/>
      <c r="Y573" s="2937"/>
      <c r="Z573" s="2937"/>
      <c r="AA573" s="2937"/>
    </row>
    <row r="574" spans="1:400" s="435" customFormat="1" ht="15" customHeight="1" x14ac:dyDescent="0.2">
      <c r="A574" s="1878" t="s">
        <v>7</v>
      </c>
      <c r="B574" s="1878"/>
      <c r="C574" s="662">
        <f>SUM(C572:C573)</f>
        <v>4945</v>
      </c>
      <c r="D574" s="662">
        <f t="shared" ref="D574:E574" si="463">SUM(D572:D573)</f>
        <v>3297</v>
      </c>
      <c r="E574" s="662">
        <f t="shared" si="463"/>
        <v>2866</v>
      </c>
      <c r="F574" s="662">
        <f>E574/D574*100</f>
        <v>86.927509857446168</v>
      </c>
      <c r="G574" s="1711">
        <f>IF(C574=0,0,I574/C574)</f>
        <v>7</v>
      </c>
      <c r="H574" s="1711">
        <f t="shared" si="458"/>
        <v>6.6667829727843682</v>
      </c>
      <c r="I574" s="1879">
        <f>SUM(I572:I573)</f>
        <v>34615</v>
      </c>
      <c r="J574" s="662">
        <f t="shared" ref="J574:K574" si="464">SUM(J572:J573)</f>
        <v>23079</v>
      </c>
      <c r="K574" s="662">
        <f t="shared" si="464"/>
        <v>19107</v>
      </c>
      <c r="L574" s="1688">
        <f t="shared" si="461"/>
        <v>82.789548940595353</v>
      </c>
      <c r="M574" s="1984">
        <f>SUM(M572:M573)</f>
        <v>102</v>
      </c>
      <c r="N574" s="1688">
        <f t="shared" si="462"/>
        <v>280.98529411764707</v>
      </c>
      <c r="O574" s="567">
        <v>115068.3072448</v>
      </c>
      <c r="P574" s="567">
        <v>109500.338884264</v>
      </c>
      <c r="Q574" s="567">
        <v>109500.338884264</v>
      </c>
      <c r="R574" s="567">
        <v>109500.338884264</v>
      </c>
      <c r="S574" s="567">
        <v>109500.338884264</v>
      </c>
      <c r="T574" s="567">
        <v>109500.338884264</v>
      </c>
      <c r="U574" s="567">
        <v>108688.32016626398</v>
      </c>
      <c r="V574" s="567">
        <v>108688.32016626398</v>
      </c>
      <c r="W574" s="2925">
        <f>O574/12*$A$4+(P574-O574)/11*7+(Q574-P574)/10*6+(R574-Q574)/9*5+(S574-R574)/8*4+(T574-S574)/7*3+(U574-T574)/6*2+(V574-U574)/5*1</f>
        <v>72898.279330798294</v>
      </c>
      <c r="X574" s="1603">
        <f t="shared" ref="X574:X575" si="465">AA574-Z574</f>
        <v>63853.932340000007</v>
      </c>
      <c r="Y574" s="1603">
        <f t="shared" ref="Y574:Y575" si="466">X574-W574</f>
        <v>-9044.3469907982872</v>
      </c>
      <c r="Z574" s="1603">
        <v>-4.0534199999999991</v>
      </c>
      <c r="AA574" s="1603">
        <v>63849.87892000001</v>
      </c>
      <c r="AB574" s="2594"/>
    </row>
    <row r="575" spans="1:400" s="435" customFormat="1" ht="30" customHeight="1" x14ac:dyDescent="0.2">
      <c r="A575" s="1690" t="s">
        <v>344</v>
      </c>
      <c r="B575" s="1985"/>
      <c r="C575" s="1986">
        <v>10</v>
      </c>
      <c r="D575" s="1986">
        <f t="shared" si="456"/>
        <v>7</v>
      </c>
      <c r="E575" s="1986">
        <v>8</v>
      </c>
      <c r="F575" s="1986">
        <f>E575/D575*100</f>
        <v>114.28571428571428</v>
      </c>
      <c r="G575" s="1694"/>
      <c r="H575" s="1694"/>
      <c r="I575" s="1987"/>
      <c r="J575" s="1986"/>
      <c r="K575" s="1986"/>
      <c r="L575" s="1695"/>
      <c r="M575" s="1988"/>
      <c r="N575" s="1695"/>
      <c r="O575" s="1697">
        <v>1247.2940000000001</v>
      </c>
      <c r="P575" s="1697">
        <v>1247.2940000000001</v>
      </c>
      <c r="Q575" s="1697">
        <v>1247.2940000000001</v>
      </c>
      <c r="R575" s="1697">
        <v>1247.2940000000001</v>
      </c>
      <c r="S575" s="1697">
        <v>1247.2940000000001</v>
      </c>
      <c r="T575" s="1697">
        <v>1247.2940000000001</v>
      </c>
      <c r="U575" s="1697">
        <v>1247.2940000000001</v>
      </c>
      <c r="V575" s="1697">
        <v>1247.2940000000001</v>
      </c>
      <c r="W575" s="1697">
        <f>V575/12*$A$4</f>
        <v>831.5293333333334</v>
      </c>
      <c r="X575" s="2938">
        <f t="shared" si="465"/>
        <v>997.83519999999999</v>
      </c>
      <c r="Y575" s="2938">
        <f t="shared" si="466"/>
        <v>166.30586666666659</v>
      </c>
      <c r="Z575" s="2938">
        <v>0</v>
      </c>
      <c r="AA575" s="2938">
        <v>997.83519999999999</v>
      </c>
      <c r="AB575" s="2594"/>
    </row>
    <row r="576" spans="1:400" s="99" customFormat="1" ht="19.5" customHeight="1" x14ac:dyDescent="0.25">
      <c r="A576" s="2410" t="s">
        <v>548</v>
      </c>
      <c r="B576" s="2411"/>
      <c r="C576" s="134"/>
      <c r="D576" s="134"/>
      <c r="E576" s="134"/>
      <c r="F576" s="134"/>
      <c r="G576" s="317"/>
      <c r="H576" s="317"/>
      <c r="I576" s="524"/>
      <c r="J576" s="134"/>
      <c r="K576" s="134"/>
      <c r="L576" s="318"/>
      <c r="M576" s="508"/>
      <c r="N576" s="318"/>
      <c r="O576" s="1411"/>
      <c r="P576" s="1411"/>
      <c r="Q576" s="1411"/>
      <c r="R576" s="1411"/>
      <c r="S576" s="1411"/>
      <c r="T576" s="1411"/>
      <c r="U576" s="1411"/>
      <c r="V576" s="1411"/>
      <c r="W576" s="2926"/>
      <c r="X576" s="2940"/>
      <c r="Y576" s="2940"/>
      <c r="Z576" s="2940"/>
      <c r="AA576" s="2940"/>
      <c r="AB576" s="2594"/>
    </row>
    <row r="577" spans="1:28" s="99" customFormat="1" ht="30" customHeight="1" x14ac:dyDescent="0.25">
      <c r="A577" s="2413" t="s">
        <v>172</v>
      </c>
      <c r="B577" s="2411"/>
      <c r="C577" s="93">
        <v>4800</v>
      </c>
      <c r="D577" s="3222">
        <f>D578</f>
        <v>2880</v>
      </c>
      <c r="E577" s="93">
        <f>E578</f>
        <v>916</v>
      </c>
      <c r="F577" s="93">
        <f t="shared" ref="F577:F579" si="467">E577/D577*100</f>
        <v>31.805555555555554</v>
      </c>
      <c r="G577" s="317"/>
      <c r="H577" s="317"/>
      <c r="I577" s="524"/>
      <c r="J577" s="134"/>
      <c r="K577" s="134"/>
      <c r="L577" s="318"/>
      <c r="M577" s="508"/>
      <c r="N577" s="318"/>
      <c r="O577" s="1411"/>
      <c r="P577" s="1411"/>
      <c r="Q577" s="1411"/>
      <c r="R577" s="1411"/>
      <c r="S577" s="1411"/>
      <c r="T577" s="1411"/>
      <c r="U577" s="1411"/>
      <c r="V577" s="1411"/>
      <c r="W577" s="2926"/>
      <c r="X577" s="2940"/>
      <c r="Y577" s="2940"/>
      <c r="Z577" s="2940"/>
      <c r="AA577" s="2940"/>
      <c r="AB577" s="2594"/>
    </row>
    <row r="578" spans="1:28" s="435" customFormat="1" ht="30" customHeight="1" x14ac:dyDescent="0.25">
      <c r="A578" s="2417" t="s">
        <v>760</v>
      </c>
      <c r="B578" s="2418"/>
      <c r="C578" s="1849">
        <v>4800</v>
      </c>
      <c r="D578" s="3223">
        <f>ROUND(C578/10*6,0)</f>
        <v>2880</v>
      </c>
      <c r="E578" s="1849">
        <v>916</v>
      </c>
      <c r="F578" s="1849">
        <f t="shared" si="467"/>
        <v>31.805555555555554</v>
      </c>
      <c r="G578" s="1722"/>
      <c r="H578" s="1722"/>
      <c r="I578" s="2407"/>
      <c r="J578" s="2002"/>
      <c r="K578" s="2002"/>
      <c r="L578" s="427"/>
      <c r="M578" s="2408"/>
      <c r="N578" s="427"/>
      <c r="O578" s="2409"/>
      <c r="P578" s="2409"/>
      <c r="Q578" s="2409"/>
      <c r="R578" s="2409"/>
      <c r="S578" s="2409"/>
      <c r="T578" s="2409"/>
      <c r="U578" s="2409"/>
      <c r="V578" s="2409"/>
      <c r="W578" s="2926"/>
      <c r="X578" s="2948"/>
      <c r="Y578" s="2948"/>
      <c r="Z578" s="2948"/>
      <c r="AA578" s="2948"/>
      <c r="AB578" s="2594"/>
    </row>
    <row r="579" spans="1:28" s="435" customFormat="1" ht="30" customHeight="1" x14ac:dyDescent="0.2">
      <c r="A579" s="2412" t="s">
        <v>181</v>
      </c>
      <c r="B579" s="2411"/>
      <c r="C579" s="2002">
        <f>SUM(C577)</f>
        <v>4800</v>
      </c>
      <c r="D579" s="2002">
        <f t="shared" ref="D579:E579" si="468">SUM(D577)</f>
        <v>2880</v>
      </c>
      <c r="E579" s="2002">
        <f t="shared" si="468"/>
        <v>916</v>
      </c>
      <c r="F579" s="2002">
        <f t="shared" si="467"/>
        <v>31.805555555555554</v>
      </c>
      <c r="G579" s="1722"/>
      <c r="H579" s="1722"/>
      <c r="I579" s="2407"/>
      <c r="J579" s="2002"/>
      <c r="K579" s="2002"/>
      <c r="L579" s="427"/>
      <c r="M579" s="2408"/>
      <c r="N579" s="427"/>
      <c r="O579" s="2409"/>
      <c r="P579" s="2409">
        <v>3085.8240000000001</v>
      </c>
      <c r="Q579" s="2409">
        <v>3085.8240000000001</v>
      </c>
      <c r="R579" s="2409">
        <v>3085.8240000000001</v>
      </c>
      <c r="S579" s="2409">
        <v>3085.8240000000001</v>
      </c>
      <c r="T579" s="2409">
        <v>3085.8240000000001</v>
      </c>
      <c r="U579" s="2409">
        <v>3085.8240000000001</v>
      </c>
      <c r="V579" s="2409">
        <v>3085.8240000000001</v>
      </c>
      <c r="W579" s="2925">
        <f>O579/12*$A$4+(P579-O579)/11*7+(Q579-P579)/10*6+(R579-Q579)/9*5+(S579-R579)/8*4+(T579-S579)/7*3+(U579-T579)/6*2+(V579-U579)/5*1</f>
        <v>1963.7061818181819</v>
      </c>
      <c r="X579" s="2940">
        <f t="shared" ref="X579" si="469">AA579-Z579</f>
        <v>588.87807999999995</v>
      </c>
      <c r="Y579" s="2940">
        <f t="shared" ref="Y579" si="470">X579-W579</f>
        <v>-1374.8281018181819</v>
      </c>
      <c r="Z579" s="2940">
        <v>0</v>
      </c>
      <c r="AA579" s="2940">
        <v>588.87807999999995</v>
      </c>
      <c r="AB579" s="2593">
        <f>X579+Z579-AA579</f>
        <v>0</v>
      </c>
    </row>
    <row r="580" spans="1:28" ht="15" customHeight="1" x14ac:dyDescent="0.25">
      <c r="A580" s="253" t="s">
        <v>33</v>
      </c>
      <c r="B580" s="202"/>
      <c r="C580" s="36"/>
      <c r="D580" s="36"/>
      <c r="E580" s="581"/>
      <c r="F580" s="36"/>
      <c r="G580" s="56"/>
      <c r="H580" s="56"/>
      <c r="I580" s="489"/>
      <c r="J580" s="53"/>
      <c r="K580" s="536"/>
      <c r="L580" s="53"/>
      <c r="M580" s="53"/>
      <c r="N580" s="167"/>
      <c r="O580" s="1410"/>
      <c r="P580" s="1410"/>
      <c r="Q580" s="1410"/>
      <c r="R580" s="1410"/>
      <c r="S580" s="1410"/>
      <c r="T580" s="1410"/>
      <c r="U580" s="1410"/>
      <c r="V580" s="1410"/>
      <c r="W580" s="2923"/>
      <c r="X580" s="216"/>
      <c r="Y580" s="216"/>
      <c r="Z580" s="216"/>
      <c r="AA580" s="216"/>
      <c r="AB580" s="2594"/>
    </row>
    <row r="581" spans="1:28" ht="15" customHeight="1" x14ac:dyDescent="0.25">
      <c r="A581" s="47" t="s">
        <v>19</v>
      </c>
      <c r="B581" s="47">
        <v>300</v>
      </c>
      <c r="C581" s="36">
        <v>810</v>
      </c>
      <c r="D581" s="144">
        <f t="shared" ref="D581:D582" si="471">ROUND(C581/12*$A$4,0)</f>
        <v>540</v>
      </c>
      <c r="E581" s="429">
        <v>475</v>
      </c>
      <c r="F581" s="144">
        <f t="shared" ref="F581:F582" si="472">E581/D581*100</f>
        <v>87.962962962962962</v>
      </c>
      <c r="G581" s="276">
        <v>7</v>
      </c>
      <c r="H581" s="157">
        <f t="shared" ref="H581:H584" si="473">K581/E581</f>
        <v>6.9852631578947371</v>
      </c>
      <c r="I581" s="477">
        <f t="shared" ref="I581:I582" si="474">ROUND(C581*G581,0)</f>
        <v>5670</v>
      </c>
      <c r="J581" s="167">
        <f t="shared" ref="J581:J582" si="475">ROUND(D581*G581,0)</f>
        <v>3780</v>
      </c>
      <c r="K581" s="431">
        <v>3318</v>
      </c>
      <c r="L581" s="167">
        <f t="shared" ref="L581:L584" si="476">K581/J581*100</f>
        <v>87.777777777777771</v>
      </c>
      <c r="M581" s="483">
        <f>ROUND(I581/B581,0)</f>
        <v>19</v>
      </c>
      <c r="N581" s="167">
        <f t="shared" si="462"/>
        <v>261.94736842105266</v>
      </c>
      <c r="O581" s="1410"/>
      <c r="P581" s="1410"/>
      <c r="Q581" s="1410"/>
      <c r="R581" s="1410"/>
      <c r="S581" s="1410"/>
      <c r="T581" s="1410"/>
      <c r="U581" s="1410"/>
      <c r="V581" s="1410"/>
      <c r="W581" s="2923"/>
      <c r="X581" s="216"/>
      <c r="Y581" s="216"/>
      <c r="Z581" s="216"/>
      <c r="AA581" s="216"/>
      <c r="AB581" s="2594"/>
    </row>
    <row r="582" spans="1:28" ht="15" customHeight="1" x14ac:dyDescent="0.25">
      <c r="A582" s="47" t="s">
        <v>20</v>
      </c>
      <c r="B582" s="47">
        <v>300</v>
      </c>
      <c r="C582" s="36">
        <v>470</v>
      </c>
      <c r="D582" s="144">
        <f t="shared" si="471"/>
        <v>313</v>
      </c>
      <c r="E582" s="429">
        <v>267</v>
      </c>
      <c r="F582" s="144">
        <f t="shared" si="472"/>
        <v>85.303514376996802</v>
      </c>
      <c r="G582" s="276">
        <v>7</v>
      </c>
      <c r="H582" s="157">
        <f t="shared" si="473"/>
        <v>7.2584269662921352</v>
      </c>
      <c r="I582" s="477">
        <f t="shared" si="474"/>
        <v>3290</v>
      </c>
      <c r="J582" s="167">
        <f t="shared" si="475"/>
        <v>2191</v>
      </c>
      <c r="K582" s="431">
        <v>1938</v>
      </c>
      <c r="L582" s="167">
        <f t="shared" si="476"/>
        <v>88.452761296211776</v>
      </c>
      <c r="M582" s="483">
        <f>ROUND(I582/B582,0)</f>
        <v>11</v>
      </c>
      <c r="N582" s="167">
        <f t="shared" si="462"/>
        <v>264.27272727272725</v>
      </c>
      <c r="O582" s="1410"/>
      <c r="P582" s="1410"/>
      <c r="Q582" s="1410"/>
      <c r="R582" s="1410"/>
      <c r="S582" s="1410"/>
      <c r="T582" s="1410"/>
      <c r="U582" s="1410"/>
      <c r="V582" s="1410"/>
      <c r="W582" s="2923"/>
      <c r="X582" s="216"/>
      <c r="Y582" s="216"/>
      <c r="Z582" s="216"/>
      <c r="AA582" s="216"/>
      <c r="AB582" s="2594"/>
    </row>
    <row r="583" spans="1:28" ht="15" customHeight="1" x14ac:dyDescent="0.25">
      <c r="A583" s="204" t="s">
        <v>94</v>
      </c>
      <c r="B583" s="1521"/>
      <c r="C583" s="1491">
        <f>SUM(C581:C582)</f>
        <v>1280</v>
      </c>
      <c r="D583" s="1491">
        <f t="shared" ref="D583:E583" si="477">SUM(D581:D582)</f>
        <v>853</v>
      </c>
      <c r="E583" s="1889">
        <f t="shared" si="477"/>
        <v>742</v>
      </c>
      <c r="F583" s="1491">
        <f>E583/D583*100</f>
        <v>86.987104337631877</v>
      </c>
      <c r="G583" s="284">
        <f>IF(C583=0,0,I583/C583)</f>
        <v>7</v>
      </c>
      <c r="H583" s="284">
        <f t="shared" si="473"/>
        <v>7.0835579514824794</v>
      </c>
      <c r="I583" s="1520">
        <f>SUM(I581:I582)</f>
        <v>8960</v>
      </c>
      <c r="J583" s="1491">
        <f t="shared" ref="J583:K583" si="478">SUM(J581:J582)</f>
        <v>5971</v>
      </c>
      <c r="K583" s="1889">
        <f t="shared" si="478"/>
        <v>5256</v>
      </c>
      <c r="L583" s="376">
        <f t="shared" si="476"/>
        <v>88.02545637246692</v>
      </c>
      <c r="M583" s="508">
        <f>SUM(M581:M582)</f>
        <v>30</v>
      </c>
      <c r="N583" s="376">
        <f t="shared" si="462"/>
        <v>262.8</v>
      </c>
      <c r="O583" s="1412"/>
      <c r="P583" s="1412"/>
      <c r="Q583" s="1412"/>
      <c r="R583" s="1412"/>
      <c r="S583" s="1412"/>
      <c r="T583" s="1412"/>
      <c r="U583" s="1412"/>
      <c r="V583" s="1412"/>
      <c r="W583" s="2924"/>
      <c r="X583" s="2937"/>
      <c r="Y583" s="2937"/>
      <c r="Z583" s="2937"/>
      <c r="AA583" s="2937"/>
      <c r="AB583" s="2594"/>
    </row>
    <row r="584" spans="1:28" ht="23.25" customHeight="1" thickBot="1" x14ac:dyDescent="0.3">
      <c r="A584" s="1440" t="s">
        <v>591</v>
      </c>
      <c r="B584" s="1440"/>
      <c r="C584" s="1532">
        <f>C583</f>
        <v>1280</v>
      </c>
      <c r="D584" s="1532">
        <f t="shared" ref="D584:E584" si="479">D583</f>
        <v>853</v>
      </c>
      <c r="E584" s="1532">
        <f t="shared" si="479"/>
        <v>742</v>
      </c>
      <c r="F584" s="1532">
        <f>E584/D584*100</f>
        <v>86.987104337631877</v>
      </c>
      <c r="G584" s="284">
        <f>IF(C584=0,0,I584/C584)</f>
        <v>7</v>
      </c>
      <c r="H584" s="284">
        <f t="shared" si="473"/>
        <v>7.0835579514824794</v>
      </c>
      <c r="I584" s="1534">
        <f>I583</f>
        <v>8960</v>
      </c>
      <c r="J584" s="445">
        <f t="shared" ref="J584:K584" si="480">J583</f>
        <v>5971</v>
      </c>
      <c r="K584" s="1767">
        <f t="shared" si="480"/>
        <v>5256</v>
      </c>
      <c r="L584" s="176">
        <f t="shared" si="476"/>
        <v>88.02545637246692</v>
      </c>
      <c r="M584" s="176">
        <f>SUM(M583)</f>
        <v>30</v>
      </c>
      <c r="N584" s="505">
        <f t="shared" si="462"/>
        <v>262.8</v>
      </c>
      <c r="O584" s="769">
        <v>18064.434038560001</v>
      </c>
      <c r="P584" s="769">
        <v>17878.136328780001</v>
      </c>
      <c r="Q584" s="769">
        <v>17878.136328780001</v>
      </c>
      <c r="R584" s="769">
        <v>17878.136328780001</v>
      </c>
      <c r="S584" s="769">
        <v>17878.136328780001</v>
      </c>
      <c r="T584" s="769">
        <v>17878.136328780001</v>
      </c>
      <c r="U584" s="769">
        <v>17430.60916779</v>
      </c>
      <c r="V584" s="769">
        <v>17430.60916779</v>
      </c>
      <c r="W584" s="2925">
        <f>O584/12*$A$4+(P584-O584)/11*7+(Q584-P584)/10*6+(R584-Q584)/9*5+(S584-R584)/8*4+(T584-S584)/7*3+(U584-T584)/6*2+(V584-U584)/5*1</f>
        <v>11775.22721733485</v>
      </c>
      <c r="X584" s="2863">
        <f t="shared" ref="X584" si="481">AA584-Z584</f>
        <v>9626.4218700000001</v>
      </c>
      <c r="Y584" s="2863">
        <f t="shared" ref="Y584" si="482">X584-W584</f>
        <v>-2148.80534733485</v>
      </c>
      <c r="Z584" s="2863">
        <v>-27.948820000000001</v>
      </c>
      <c r="AA584" s="2863">
        <v>9598.4730500000005</v>
      </c>
      <c r="AB584" s="2594"/>
    </row>
    <row r="585" spans="1:28" ht="15.75" customHeight="1" thickBot="1" x14ac:dyDescent="0.3">
      <c r="A585" s="513" t="s">
        <v>18</v>
      </c>
      <c r="B585" s="513"/>
      <c r="C585" s="514"/>
      <c r="D585" s="514"/>
      <c r="E585" s="1887"/>
      <c r="F585" s="514"/>
      <c r="G585" s="515"/>
      <c r="H585" s="515"/>
      <c r="I585" s="517"/>
      <c r="J585" s="514"/>
      <c r="K585" s="1887">
        <f t="shared" ref="K585" si="483">SUM(K574,K584,K579)</f>
        <v>24363</v>
      </c>
      <c r="L585" s="514"/>
      <c r="M585" s="514"/>
      <c r="N585" s="514"/>
      <c r="O585" s="770">
        <f t="shared" ref="O585" si="484">SUM(O574,O584)</f>
        <v>133132.74128336</v>
      </c>
      <c r="P585" s="770">
        <f t="shared" ref="P585:AA585" si="485">SUM(P574,P584,P579)</f>
        <v>130464.299213044</v>
      </c>
      <c r="Q585" s="770">
        <f t="shared" si="485"/>
        <v>130464.299213044</v>
      </c>
      <c r="R585" s="770">
        <f t="shared" si="485"/>
        <v>130464.299213044</v>
      </c>
      <c r="S585" s="770">
        <f t="shared" si="485"/>
        <v>130464.299213044</v>
      </c>
      <c r="T585" s="770">
        <f t="shared" si="485"/>
        <v>130464.299213044</v>
      </c>
      <c r="U585" s="770">
        <f t="shared" si="485"/>
        <v>129204.75333405397</v>
      </c>
      <c r="V585" s="770">
        <f t="shared" si="485"/>
        <v>129204.75333405397</v>
      </c>
      <c r="W585" s="2928">
        <f t="shared" si="485"/>
        <v>86637.212729951323</v>
      </c>
      <c r="X585" s="2941">
        <f t="shared" si="485"/>
        <v>74069.23229</v>
      </c>
      <c r="Y585" s="2941">
        <f t="shared" si="485"/>
        <v>-12567.98043995132</v>
      </c>
      <c r="Z585" s="2941">
        <f t="shared" si="485"/>
        <v>-32.00224</v>
      </c>
      <c r="AA585" s="2943">
        <f t="shared" si="485"/>
        <v>74037.230050000013</v>
      </c>
      <c r="AB585" s="2594"/>
    </row>
    <row r="586" spans="1:28" ht="15" customHeight="1" x14ac:dyDescent="0.25">
      <c r="A586" s="20"/>
      <c r="B586" s="20"/>
      <c r="C586" s="5"/>
      <c r="D586" s="5"/>
      <c r="E586" s="1983"/>
      <c r="F586" s="5"/>
      <c r="G586" s="285"/>
      <c r="H586" s="285"/>
      <c r="I586" s="1432"/>
      <c r="J586" s="8"/>
      <c r="K586" s="1989"/>
      <c r="L586" s="8"/>
      <c r="M586" s="8"/>
      <c r="N586" s="8"/>
      <c r="O586" s="1411"/>
      <c r="P586" s="1411"/>
      <c r="Q586" s="1411"/>
      <c r="R586" s="1411"/>
      <c r="S586" s="1411"/>
      <c r="T586" s="1411"/>
      <c r="U586" s="1411"/>
      <c r="V586" s="1411"/>
      <c r="W586" s="2926"/>
      <c r="X586" s="2940"/>
      <c r="Y586" s="2940"/>
      <c r="Z586" s="2940"/>
      <c r="AA586" s="2940"/>
      <c r="AB586" s="2594"/>
    </row>
    <row r="587" spans="1:28" ht="33.75" customHeight="1" x14ac:dyDescent="0.25">
      <c r="A587" s="2679" t="s">
        <v>312</v>
      </c>
      <c r="B587" s="34"/>
      <c r="C587" s="36"/>
      <c r="D587" s="36"/>
      <c r="E587" s="581"/>
      <c r="F587" s="36"/>
      <c r="G587" s="56"/>
      <c r="H587" s="56"/>
      <c r="I587" s="489"/>
      <c r="J587" s="53"/>
      <c r="K587" s="536"/>
      <c r="L587" s="53"/>
      <c r="M587" s="53"/>
      <c r="N587" s="53"/>
      <c r="O587" s="1410"/>
      <c r="P587" s="1410"/>
      <c r="Q587" s="1410"/>
      <c r="R587" s="1410"/>
      <c r="S587" s="1410"/>
      <c r="T587" s="1410"/>
      <c r="U587" s="1410"/>
      <c r="V587" s="1410"/>
      <c r="W587" s="2923"/>
      <c r="X587" s="216"/>
      <c r="Y587" s="216"/>
      <c r="Z587" s="216"/>
      <c r="AA587" s="216"/>
      <c r="AB587" s="2594"/>
    </row>
    <row r="588" spans="1:28" ht="15" customHeight="1" x14ac:dyDescent="0.25">
      <c r="A588" s="51" t="s">
        <v>5</v>
      </c>
      <c r="B588" s="51"/>
      <c r="C588" s="36"/>
      <c r="D588" s="36"/>
      <c r="E588" s="581"/>
      <c r="F588" s="36"/>
      <c r="G588" s="50"/>
      <c r="H588" s="50"/>
      <c r="I588" s="489"/>
      <c r="J588" s="53"/>
      <c r="K588" s="536"/>
      <c r="L588" s="53"/>
      <c r="M588" s="53"/>
      <c r="N588" s="53"/>
      <c r="O588" s="1410"/>
      <c r="P588" s="1410"/>
      <c r="Q588" s="1410"/>
      <c r="R588" s="1410"/>
      <c r="S588" s="1410"/>
      <c r="T588" s="1410"/>
      <c r="U588" s="1410"/>
      <c r="V588" s="1410"/>
      <c r="W588" s="2923"/>
      <c r="X588" s="216"/>
      <c r="Y588" s="216"/>
      <c r="Z588" s="216"/>
      <c r="AA588" s="216"/>
      <c r="AB588" s="2594"/>
    </row>
    <row r="589" spans="1:28" ht="15" customHeight="1" x14ac:dyDescent="0.25">
      <c r="A589" s="47" t="s">
        <v>21</v>
      </c>
      <c r="B589" s="36">
        <v>340</v>
      </c>
      <c r="C589" s="36">
        <v>1770</v>
      </c>
      <c r="D589" s="144">
        <f t="shared" ref="D589:D599" si="486">ROUND(C589/12*$A$4,0)</f>
        <v>1180</v>
      </c>
      <c r="E589" s="429">
        <v>1023</v>
      </c>
      <c r="F589" s="144">
        <f t="shared" ref="F589:F599" si="487">E589/D589*100</f>
        <v>86.694915254237287</v>
      </c>
      <c r="G589" s="50">
        <v>11</v>
      </c>
      <c r="H589" s="157">
        <f t="shared" ref="H589:H598" si="488">K589/E589</f>
        <v>11.137829912023461</v>
      </c>
      <c r="I589" s="477">
        <f t="shared" ref="I589:I597" si="489">ROUND(C589*G589,0)</f>
        <v>19470</v>
      </c>
      <c r="J589" s="167">
        <f t="shared" ref="J589:J597" si="490">ROUND(D589*G589,0)</f>
        <v>12980</v>
      </c>
      <c r="K589" s="431">
        <v>11394</v>
      </c>
      <c r="L589" s="167">
        <f t="shared" ref="L589:L598" si="491">K589/J589*100</f>
        <v>87.781201848998464</v>
      </c>
      <c r="M589" s="483">
        <f t="shared" ref="M589:M597" si="492">ROUND(I589/B589,0)</f>
        <v>57</v>
      </c>
      <c r="N589" s="167">
        <f t="shared" ref="N589:N598" si="493">K589/$A$4*12/M589</f>
        <v>299.84210526315792</v>
      </c>
      <c r="O589" s="1410"/>
      <c r="P589" s="1410"/>
      <c r="Q589" s="1410"/>
      <c r="R589" s="1410"/>
      <c r="S589" s="1410"/>
      <c r="T589" s="1410"/>
      <c r="U589" s="1410"/>
      <c r="V589" s="1410"/>
      <c r="W589" s="2923"/>
      <c r="X589" s="216"/>
      <c r="Y589" s="216"/>
      <c r="Z589" s="216"/>
      <c r="AA589" s="216"/>
      <c r="AB589" s="2594"/>
    </row>
    <row r="590" spans="1:28" ht="15" customHeight="1" x14ac:dyDescent="0.25">
      <c r="A590" s="47" t="s">
        <v>6</v>
      </c>
      <c r="B590" s="36">
        <v>340</v>
      </c>
      <c r="C590" s="36">
        <v>1424</v>
      </c>
      <c r="D590" s="144">
        <f t="shared" si="486"/>
        <v>949</v>
      </c>
      <c r="E590" s="429">
        <v>800</v>
      </c>
      <c r="F590" s="144">
        <f t="shared" si="487"/>
        <v>84.29926238145417</v>
      </c>
      <c r="G590" s="50">
        <v>9.5</v>
      </c>
      <c r="H590" s="157">
        <f t="shared" si="488"/>
        <v>9.0162499999999994</v>
      </c>
      <c r="I590" s="477">
        <f t="shared" si="489"/>
        <v>13528</v>
      </c>
      <c r="J590" s="167">
        <f t="shared" si="490"/>
        <v>9016</v>
      </c>
      <c r="K590" s="431">
        <v>7213</v>
      </c>
      <c r="L590" s="167">
        <f t="shared" si="491"/>
        <v>80.002218278615786</v>
      </c>
      <c r="M590" s="483">
        <f t="shared" si="492"/>
        <v>40</v>
      </c>
      <c r="N590" s="167">
        <f t="shared" si="493"/>
        <v>270.48750000000001</v>
      </c>
      <c r="O590" s="1410"/>
      <c r="P590" s="1410"/>
      <c r="Q590" s="1410"/>
      <c r="R590" s="1410"/>
      <c r="S590" s="1410"/>
      <c r="T590" s="1410"/>
      <c r="U590" s="1410"/>
      <c r="V590" s="1410"/>
      <c r="W590" s="2923"/>
      <c r="X590" s="216"/>
      <c r="Y590" s="216"/>
      <c r="Z590" s="216"/>
      <c r="AA590" s="216"/>
      <c r="AB590" s="2594"/>
    </row>
    <row r="591" spans="1:28" ht="15" customHeight="1" x14ac:dyDescent="0.25">
      <c r="A591" s="47" t="s">
        <v>27</v>
      </c>
      <c r="B591" s="36">
        <v>270</v>
      </c>
      <c r="C591" s="36">
        <v>2025</v>
      </c>
      <c r="D591" s="144">
        <f t="shared" si="486"/>
        <v>1350</v>
      </c>
      <c r="E591" s="429">
        <v>1286</v>
      </c>
      <c r="F591" s="144">
        <f t="shared" si="487"/>
        <v>95.259259259259252</v>
      </c>
      <c r="G591" s="50">
        <v>8</v>
      </c>
      <c r="H591" s="157">
        <f t="shared" si="488"/>
        <v>7.5622083981337482</v>
      </c>
      <c r="I591" s="477">
        <f t="shared" si="489"/>
        <v>16200</v>
      </c>
      <c r="J591" s="167">
        <f t="shared" si="490"/>
        <v>10800</v>
      </c>
      <c r="K591" s="431">
        <v>9725</v>
      </c>
      <c r="L591" s="167">
        <f t="shared" si="491"/>
        <v>90.046296296296291</v>
      </c>
      <c r="M591" s="483">
        <f t="shared" si="492"/>
        <v>60</v>
      </c>
      <c r="N591" s="167">
        <f t="shared" si="493"/>
        <v>243.125</v>
      </c>
      <c r="O591" s="1410"/>
      <c r="P591" s="1410"/>
      <c r="Q591" s="1410"/>
      <c r="R591" s="1410"/>
      <c r="S591" s="1410"/>
      <c r="T591" s="1410"/>
      <c r="U591" s="1410"/>
      <c r="V591" s="1410"/>
      <c r="W591" s="2923"/>
      <c r="X591" s="216"/>
      <c r="Y591" s="216"/>
      <c r="Z591" s="216"/>
      <c r="AA591" s="216"/>
      <c r="AB591" s="2594"/>
    </row>
    <row r="592" spans="1:28" ht="15" customHeight="1" x14ac:dyDescent="0.25">
      <c r="A592" s="47" t="s">
        <v>22</v>
      </c>
      <c r="B592" s="36">
        <v>340</v>
      </c>
      <c r="C592" s="36">
        <v>1900</v>
      </c>
      <c r="D592" s="144">
        <f t="shared" si="486"/>
        <v>1267</v>
      </c>
      <c r="E592" s="429">
        <v>1113</v>
      </c>
      <c r="F592" s="144">
        <f t="shared" si="487"/>
        <v>87.845303867403317</v>
      </c>
      <c r="G592" s="50">
        <v>9.5</v>
      </c>
      <c r="H592" s="157">
        <f t="shared" si="488"/>
        <v>10.283018867924529</v>
      </c>
      <c r="I592" s="477">
        <f t="shared" si="489"/>
        <v>18050</v>
      </c>
      <c r="J592" s="167">
        <f t="shared" si="490"/>
        <v>12037</v>
      </c>
      <c r="K592" s="431">
        <v>11445</v>
      </c>
      <c r="L592" s="167">
        <f t="shared" si="491"/>
        <v>95.08183102101853</v>
      </c>
      <c r="M592" s="483">
        <f t="shared" si="492"/>
        <v>53</v>
      </c>
      <c r="N592" s="167">
        <f t="shared" si="493"/>
        <v>323.91509433962267</v>
      </c>
      <c r="O592" s="1410"/>
      <c r="P592" s="1410"/>
      <c r="Q592" s="1410"/>
      <c r="R592" s="1410"/>
      <c r="S592" s="1410"/>
      <c r="T592" s="1410"/>
      <c r="U592" s="1410"/>
      <c r="V592" s="1410"/>
      <c r="W592" s="2923"/>
      <c r="X592" s="216"/>
      <c r="Y592" s="216"/>
      <c r="Z592" s="216"/>
      <c r="AA592" s="216"/>
      <c r="AB592" s="2594"/>
    </row>
    <row r="593" spans="1:28" ht="15" customHeight="1" x14ac:dyDescent="0.25">
      <c r="A593" s="47" t="s">
        <v>28</v>
      </c>
      <c r="B593" s="36">
        <v>340</v>
      </c>
      <c r="C593" s="36">
        <v>2750</v>
      </c>
      <c r="D593" s="144">
        <f t="shared" si="486"/>
        <v>1833</v>
      </c>
      <c r="E593" s="429">
        <v>1526</v>
      </c>
      <c r="F593" s="144">
        <f t="shared" si="487"/>
        <v>83.251500272776866</v>
      </c>
      <c r="G593" s="50">
        <v>6.1</v>
      </c>
      <c r="H593" s="157">
        <f t="shared" si="488"/>
        <v>6.2739187418086502</v>
      </c>
      <c r="I593" s="477">
        <f t="shared" si="489"/>
        <v>16775</v>
      </c>
      <c r="J593" s="167">
        <f t="shared" si="490"/>
        <v>11181</v>
      </c>
      <c r="K593" s="431">
        <v>9574</v>
      </c>
      <c r="L593" s="167">
        <f t="shared" si="491"/>
        <v>85.627403631160007</v>
      </c>
      <c r="M593" s="483">
        <f t="shared" si="492"/>
        <v>49</v>
      </c>
      <c r="N593" s="167">
        <f t="shared" si="493"/>
        <v>293.08163265306121</v>
      </c>
      <c r="O593" s="1410"/>
      <c r="P593" s="1410"/>
      <c r="Q593" s="1410"/>
      <c r="R593" s="1410"/>
      <c r="S593" s="1410"/>
      <c r="T593" s="1410"/>
      <c r="U593" s="1410"/>
      <c r="V593" s="1410"/>
      <c r="W593" s="2923"/>
      <c r="X593" s="216"/>
      <c r="Y593" s="216"/>
      <c r="Z593" s="216"/>
      <c r="AA593" s="216"/>
      <c r="AB593" s="2594"/>
    </row>
    <row r="594" spans="1:28" ht="15" customHeight="1" x14ac:dyDescent="0.25">
      <c r="A594" s="47" t="s">
        <v>239</v>
      </c>
      <c r="B594" s="36">
        <v>340</v>
      </c>
      <c r="C594" s="36">
        <v>2515</v>
      </c>
      <c r="D594" s="144">
        <f t="shared" si="486"/>
        <v>1677</v>
      </c>
      <c r="E594" s="429">
        <v>1560</v>
      </c>
      <c r="F594" s="144">
        <f t="shared" si="487"/>
        <v>93.023255813953483</v>
      </c>
      <c r="G594" s="50">
        <v>10.5</v>
      </c>
      <c r="H594" s="157">
        <f t="shared" si="488"/>
        <v>10.273717948717948</v>
      </c>
      <c r="I594" s="477">
        <f t="shared" si="489"/>
        <v>26408</v>
      </c>
      <c r="J594" s="167">
        <f t="shared" si="490"/>
        <v>17609</v>
      </c>
      <c r="K594" s="431">
        <v>16027</v>
      </c>
      <c r="L594" s="167">
        <f t="shared" si="491"/>
        <v>91.015957748878421</v>
      </c>
      <c r="M594" s="483">
        <f t="shared" si="492"/>
        <v>78</v>
      </c>
      <c r="N594" s="167">
        <f t="shared" si="493"/>
        <v>308.21153846153845</v>
      </c>
      <c r="O594" s="1410"/>
      <c r="P594" s="1410"/>
      <c r="Q594" s="1410"/>
      <c r="R594" s="1410"/>
      <c r="S594" s="1410"/>
      <c r="T594" s="1410"/>
      <c r="U594" s="1410"/>
      <c r="V594" s="1410"/>
      <c r="W594" s="2923"/>
      <c r="X594" s="216"/>
      <c r="Y594" s="216"/>
      <c r="Z594" s="216"/>
      <c r="AA594" s="216"/>
      <c r="AB594" s="2594"/>
    </row>
    <row r="595" spans="1:28" ht="15" customHeight="1" x14ac:dyDescent="0.25">
      <c r="A595" s="47" t="s">
        <v>24</v>
      </c>
      <c r="B595" s="36">
        <v>340</v>
      </c>
      <c r="C595" s="36">
        <v>980</v>
      </c>
      <c r="D595" s="144">
        <f t="shared" si="486"/>
        <v>653</v>
      </c>
      <c r="E595" s="429">
        <v>596</v>
      </c>
      <c r="F595" s="144">
        <f t="shared" si="487"/>
        <v>91.271056661562028</v>
      </c>
      <c r="G595" s="50">
        <v>9.8000000000000007</v>
      </c>
      <c r="H595" s="157">
        <f t="shared" si="488"/>
        <v>10.204697986577182</v>
      </c>
      <c r="I595" s="477">
        <f t="shared" si="489"/>
        <v>9604</v>
      </c>
      <c r="J595" s="167">
        <f t="shared" si="490"/>
        <v>6399</v>
      </c>
      <c r="K595" s="431">
        <v>6082</v>
      </c>
      <c r="L595" s="167">
        <f t="shared" si="491"/>
        <v>95.04610095327395</v>
      </c>
      <c r="M595" s="483">
        <f t="shared" si="492"/>
        <v>28</v>
      </c>
      <c r="N595" s="167">
        <f t="shared" si="493"/>
        <v>325.82142857142856</v>
      </c>
      <c r="O595" s="1410"/>
      <c r="P595" s="1410"/>
      <c r="Q595" s="1410"/>
      <c r="R595" s="1410"/>
      <c r="S595" s="1410"/>
      <c r="T595" s="1410"/>
      <c r="U595" s="1410"/>
      <c r="V595" s="1410"/>
      <c r="W595" s="2923"/>
      <c r="X595" s="216"/>
      <c r="Y595" s="216"/>
      <c r="Z595" s="216"/>
      <c r="AA595" s="216"/>
      <c r="AB595" s="2594"/>
    </row>
    <row r="596" spans="1:28" ht="15" customHeight="1" x14ac:dyDescent="0.25">
      <c r="A596" s="47" t="s">
        <v>25</v>
      </c>
      <c r="B596" s="36">
        <v>340</v>
      </c>
      <c r="C596" s="36">
        <v>760</v>
      </c>
      <c r="D596" s="144">
        <f t="shared" si="486"/>
        <v>507</v>
      </c>
      <c r="E596" s="429">
        <v>434</v>
      </c>
      <c r="F596" s="144">
        <f t="shared" si="487"/>
        <v>85.601577909270219</v>
      </c>
      <c r="G596" s="50">
        <v>13</v>
      </c>
      <c r="H596" s="157">
        <f t="shared" si="488"/>
        <v>13.668202764976959</v>
      </c>
      <c r="I596" s="477">
        <f t="shared" si="489"/>
        <v>9880</v>
      </c>
      <c r="J596" s="167">
        <f t="shared" si="490"/>
        <v>6591</v>
      </c>
      <c r="K596" s="431">
        <v>5932</v>
      </c>
      <c r="L596" s="167">
        <f t="shared" si="491"/>
        <v>90.001517220452129</v>
      </c>
      <c r="M596" s="483">
        <f t="shared" si="492"/>
        <v>29</v>
      </c>
      <c r="N596" s="167">
        <f t="shared" si="493"/>
        <v>306.82758620689657</v>
      </c>
      <c r="O596" s="1410"/>
      <c r="P596" s="1410"/>
      <c r="Q596" s="1410"/>
      <c r="R596" s="1410"/>
      <c r="S596" s="1410"/>
      <c r="T596" s="1410"/>
      <c r="U596" s="1410"/>
      <c r="V596" s="1410"/>
      <c r="W596" s="2923"/>
      <c r="X596" s="216"/>
      <c r="Y596" s="216"/>
      <c r="Z596" s="216"/>
      <c r="AA596" s="216"/>
      <c r="AB596" s="2594"/>
    </row>
    <row r="597" spans="1:28" ht="15" customHeight="1" x14ac:dyDescent="0.25">
      <c r="A597" s="494" t="s">
        <v>26</v>
      </c>
      <c r="B597" s="63">
        <v>340</v>
      </c>
      <c r="C597" s="63">
        <v>1050</v>
      </c>
      <c r="D597" s="206">
        <f t="shared" si="486"/>
        <v>700</v>
      </c>
      <c r="E597" s="436">
        <v>556</v>
      </c>
      <c r="F597" s="206">
        <f t="shared" si="487"/>
        <v>79.428571428571431</v>
      </c>
      <c r="G597" s="327">
        <v>7.3</v>
      </c>
      <c r="H597" s="423">
        <f t="shared" si="488"/>
        <v>5.4280575539568341</v>
      </c>
      <c r="I597" s="480">
        <f t="shared" si="489"/>
        <v>7665</v>
      </c>
      <c r="J597" s="376">
        <f t="shared" si="490"/>
        <v>5110</v>
      </c>
      <c r="K597" s="433">
        <v>3018</v>
      </c>
      <c r="L597" s="376">
        <f t="shared" si="491"/>
        <v>59.060665362035223</v>
      </c>
      <c r="M597" s="492">
        <f t="shared" si="492"/>
        <v>23</v>
      </c>
      <c r="N597" s="376">
        <f t="shared" si="493"/>
        <v>196.82608695652175</v>
      </c>
      <c r="O597" s="1412"/>
      <c r="P597" s="1412"/>
      <c r="Q597" s="1412"/>
      <c r="R597" s="1412"/>
      <c r="S597" s="1412"/>
      <c r="T597" s="1412"/>
      <c r="U597" s="1412"/>
      <c r="V597" s="1412"/>
      <c r="W597" s="2924"/>
      <c r="X597" s="2937"/>
      <c r="Y597" s="2937"/>
      <c r="Z597" s="2937"/>
      <c r="AA597" s="2937"/>
      <c r="AB597" s="2594"/>
    </row>
    <row r="598" spans="1:28" s="435" customFormat="1" ht="15" customHeight="1" x14ac:dyDescent="0.2">
      <c r="A598" s="1878" t="s">
        <v>7</v>
      </c>
      <c r="B598" s="1878"/>
      <c r="C598" s="1990">
        <f>SUM(C589:C597)</f>
        <v>15174</v>
      </c>
      <c r="D598" s="1990">
        <f t="shared" ref="D598:E598" si="494">SUM(D589:D597)</f>
        <v>10116</v>
      </c>
      <c r="E598" s="1990">
        <f t="shared" si="494"/>
        <v>8894</v>
      </c>
      <c r="F598" s="1990">
        <f t="shared" si="487"/>
        <v>87.920126532226178</v>
      </c>
      <c r="G598" s="1711">
        <f>IF(C598=0,0,I598/C598)</f>
        <v>9.0668248319493863</v>
      </c>
      <c r="H598" s="1711">
        <f t="shared" si="488"/>
        <v>9.040926467281313</v>
      </c>
      <c r="I598" s="1991">
        <f>SUM(I589:I597)</f>
        <v>137580</v>
      </c>
      <c r="J598" s="1990">
        <f t="shared" ref="J598:K598" si="495">SUM(J589:J597)</f>
        <v>91723</v>
      </c>
      <c r="K598" s="1990">
        <f t="shared" si="495"/>
        <v>80410</v>
      </c>
      <c r="L598" s="1688">
        <f t="shared" si="491"/>
        <v>87.666125181252255</v>
      </c>
      <c r="M598" s="1984">
        <f>SUM(M589:M597)</f>
        <v>417</v>
      </c>
      <c r="N598" s="1688">
        <f t="shared" si="493"/>
        <v>289.24460431654677</v>
      </c>
      <c r="O598" s="567">
        <v>356045.68181904999</v>
      </c>
      <c r="P598" s="567">
        <v>351076.44100895006</v>
      </c>
      <c r="Q598" s="567">
        <v>351076.44100895006</v>
      </c>
      <c r="R598" s="567">
        <v>351076.44100895006</v>
      </c>
      <c r="S598" s="567">
        <v>351076.44100895006</v>
      </c>
      <c r="T598" s="567">
        <v>348708.82772245002</v>
      </c>
      <c r="U598" s="567">
        <v>349710.98911999998</v>
      </c>
      <c r="V598" s="567">
        <v>349710.98911999998</v>
      </c>
      <c r="W598" s="2925">
        <f>O598/12*$A$4+(P598-O598)/11*7+(Q598-P598)/10*6+(R598-Q598)/9*5+(S598-R598)/8*4+(T598-S598)/7*3+(U598-T598)/6*2+(V598-U598)/5*1</f>
        <v>233520.90611816818</v>
      </c>
      <c r="X598" s="1603">
        <f t="shared" ref="X598:X599" si="496">AA598-Z598</f>
        <v>197703.80671</v>
      </c>
      <c r="Y598" s="1603">
        <f t="shared" ref="Y598:Y599" si="497">X598-W598</f>
        <v>-35817.099408168171</v>
      </c>
      <c r="Z598" s="1603">
        <v>-1649.80322</v>
      </c>
      <c r="AA598" s="1603">
        <v>196054.00349</v>
      </c>
      <c r="AB598" s="2594"/>
    </row>
    <row r="599" spans="1:28" s="435" customFormat="1" ht="39" customHeight="1" x14ac:dyDescent="0.2">
      <c r="A599" s="1690" t="s">
        <v>344</v>
      </c>
      <c r="B599" s="1985"/>
      <c r="C599" s="1992">
        <v>51</v>
      </c>
      <c r="D599" s="1992">
        <f t="shared" si="486"/>
        <v>34</v>
      </c>
      <c r="E599" s="1992">
        <v>39</v>
      </c>
      <c r="F599" s="1992">
        <f t="shared" si="487"/>
        <v>114.70588235294117</v>
      </c>
      <c r="G599" s="1694"/>
      <c r="H599" s="1694"/>
      <c r="I599" s="1993"/>
      <c r="J599" s="1992"/>
      <c r="K599" s="1992"/>
      <c r="L599" s="1695"/>
      <c r="M599" s="1988"/>
      <c r="N599" s="1695"/>
      <c r="O599" s="1697">
        <v>5420.6109999999999</v>
      </c>
      <c r="P599" s="1697">
        <v>5420.6109999999999</v>
      </c>
      <c r="Q599" s="1697">
        <v>5420.61</v>
      </c>
      <c r="R599" s="1697">
        <v>5420.61</v>
      </c>
      <c r="S599" s="1697">
        <v>5420.61</v>
      </c>
      <c r="T599" s="1697">
        <v>5420.61</v>
      </c>
      <c r="U599" s="1697">
        <v>6692.4870000000001</v>
      </c>
      <c r="V599" s="1697">
        <v>6692.4870000000001</v>
      </c>
      <c r="W599" s="1697">
        <f>V599/12*$A$4</f>
        <v>4461.6580000000004</v>
      </c>
      <c r="X599" s="2938">
        <f t="shared" si="496"/>
        <v>5073.5706</v>
      </c>
      <c r="Y599" s="2938">
        <f t="shared" si="497"/>
        <v>611.91259999999966</v>
      </c>
      <c r="Z599" s="2938">
        <v>0</v>
      </c>
      <c r="AA599" s="2938">
        <v>5073.5706</v>
      </c>
      <c r="AB599" s="2594"/>
    </row>
    <row r="600" spans="1:28" ht="15" customHeight="1" x14ac:dyDescent="0.25">
      <c r="A600" s="60" t="s">
        <v>537</v>
      </c>
      <c r="B600" s="60"/>
      <c r="C600" s="36"/>
      <c r="D600" s="36"/>
      <c r="E600" s="581"/>
      <c r="F600" s="36"/>
      <c r="G600" s="56"/>
      <c r="H600" s="56"/>
      <c r="I600" s="489"/>
      <c r="J600" s="53"/>
      <c r="K600" s="536"/>
      <c r="L600" s="53"/>
      <c r="M600" s="53"/>
      <c r="N600" s="53"/>
      <c r="O600" s="1410"/>
      <c r="P600" s="1410"/>
      <c r="Q600" s="1410"/>
      <c r="R600" s="1410"/>
      <c r="S600" s="1410"/>
      <c r="T600" s="1410"/>
      <c r="U600" s="1410"/>
      <c r="V600" s="1410"/>
      <c r="W600" s="2923"/>
      <c r="X600" s="216"/>
      <c r="Y600" s="216"/>
      <c r="Z600" s="216"/>
      <c r="AA600" s="216"/>
      <c r="AB600" s="2594"/>
    </row>
    <row r="601" spans="1:28" ht="15" customHeight="1" x14ac:dyDescent="0.25">
      <c r="A601" s="295" t="s">
        <v>839</v>
      </c>
      <c r="B601" s="295"/>
      <c r="C601" s="53">
        <f>SUM(C603,C602,C604,C605)</f>
        <v>41045</v>
      </c>
      <c r="D601" s="53">
        <f t="shared" ref="D601:E601" si="498">SUM(D603,D602,D604,D605)</f>
        <v>27364</v>
      </c>
      <c r="E601" s="53">
        <f t="shared" si="498"/>
        <v>18379</v>
      </c>
      <c r="F601" s="53">
        <f>E601/D601*100</f>
        <v>67.164888174243529</v>
      </c>
      <c r="G601" s="56"/>
      <c r="H601" s="56"/>
      <c r="I601" s="489"/>
      <c r="J601" s="53"/>
      <c r="K601" s="536"/>
      <c r="L601" s="53"/>
      <c r="M601" s="53"/>
      <c r="N601" s="53"/>
      <c r="O601" s="1410"/>
      <c r="P601" s="1410"/>
      <c r="Q601" s="1410"/>
      <c r="R601" s="1410"/>
      <c r="S601" s="1410"/>
      <c r="T601" s="1410"/>
      <c r="U601" s="1410"/>
      <c r="V601" s="1410"/>
      <c r="W601" s="2923"/>
      <c r="X601" s="216"/>
      <c r="Y601" s="216"/>
      <c r="Z601" s="216"/>
      <c r="AA601" s="216"/>
      <c r="AB601" s="2594"/>
    </row>
    <row r="602" spans="1:28" ht="15" customHeight="1" x14ac:dyDescent="0.25">
      <c r="A602" s="295" t="s">
        <v>538</v>
      </c>
      <c r="B602" s="295"/>
      <c r="C602" s="53"/>
      <c r="D602" s="144"/>
      <c r="E602" s="536"/>
      <c r="F602" s="53"/>
      <c r="G602" s="56"/>
      <c r="H602" s="56"/>
      <c r="I602" s="489"/>
      <c r="J602" s="53"/>
      <c r="K602" s="536"/>
      <c r="L602" s="53"/>
      <c r="M602" s="53"/>
      <c r="N602" s="53"/>
      <c r="O602" s="1410"/>
      <c r="P602" s="1410"/>
      <c r="Q602" s="1410"/>
      <c r="R602" s="1410"/>
      <c r="S602" s="1410"/>
      <c r="T602" s="1410"/>
      <c r="U602" s="1410"/>
      <c r="V602" s="1410"/>
      <c r="W602" s="2923"/>
      <c r="X602" s="216"/>
      <c r="Y602" s="216"/>
      <c r="Z602" s="216"/>
      <c r="AA602" s="216"/>
      <c r="AB602" s="2594"/>
    </row>
    <row r="603" spans="1:28" ht="38.25" customHeight="1" x14ac:dyDescent="0.25">
      <c r="A603" s="295" t="s">
        <v>539</v>
      </c>
      <c r="B603" s="295"/>
      <c r="C603" s="53">
        <v>26800</v>
      </c>
      <c r="D603" s="144">
        <f t="shared" ref="D603:D626" si="499">ROUND(C603/12*$A$4,0)</f>
        <v>17867</v>
      </c>
      <c r="E603" s="536">
        <v>5356</v>
      </c>
      <c r="F603" s="53">
        <f>E603/D603*100</f>
        <v>29.977052666927857</v>
      </c>
      <c r="G603" s="56"/>
      <c r="H603" s="56"/>
      <c r="I603" s="489"/>
      <c r="J603" s="53"/>
      <c r="K603" s="536"/>
      <c r="L603" s="53"/>
      <c r="M603" s="53"/>
      <c r="N603" s="53"/>
      <c r="O603" s="1410"/>
      <c r="P603" s="1410"/>
      <c r="Q603" s="1410"/>
      <c r="R603" s="1410"/>
      <c r="S603" s="1410"/>
      <c r="T603" s="1410"/>
      <c r="U603" s="1410"/>
      <c r="V603" s="1410"/>
      <c r="W603" s="2923"/>
      <c r="X603" s="216"/>
      <c r="Y603" s="216"/>
      <c r="Z603" s="216"/>
      <c r="AA603" s="216"/>
      <c r="AB603" s="2594"/>
    </row>
    <row r="604" spans="1:28" ht="33.75" customHeight="1" x14ac:dyDescent="0.25">
      <c r="A604" s="295" t="s">
        <v>540</v>
      </c>
      <c r="B604" s="295"/>
      <c r="C604" s="53"/>
      <c r="D604" s="144"/>
      <c r="E604" s="536"/>
      <c r="F604" s="53"/>
      <c r="G604" s="56"/>
      <c r="H604" s="56"/>
      <c r="I604" s="489"/>
      <c r="J604" s="53"/>
      <c r="K604" s="536"/>
      <c r="L604" s="53"/>
      <c r="M604" s="53"/>
      <c r="N604" s="53"/>
      <c r="O604" s="1410"/>
      <c r="P604" s="1410"/>
      <c r="Q604" s="1410"/>
      <c r="R604" s="1410"/>
      <c r="S604" s="1410"/>
      <c r="T604" s="1410"/>
      <c r="U604" s="1410"/>
      <c r="V604" s="1410"/>
      <c r="W604" s="2923"/>
      <c r="X604" s="216"/>
      <c r="Y604" s="216"/>
      <c r="Z604" s="216"/>
      <c r="AA604" s="216"/>
      <c r="AB604" s="2594"/>
    </row>
    <row r="605" spans="1:28" ht="22.5" customHeight="1" x14ac:dyDescent="0.25">
      <c r="A605" s="295" t="s">
        <v>541</v>
      </c>
      <c r="B605" s="295"/>
      <c r="C605" s="53">
        <v>14245</v>
      </c>
      <c r="D605" s="144">
        <f t="shared" si="499"/>
        <v>9497</v>
      </c>
      <c r="E605" s="536">
        <v>13023</v>
      </c>
      <c r="F605" s="53">
        <f>E605/D605*100</f>
        <v>137.12751395177426</v>
      </c>
      <c r="G605" s="56"/>
      <c r="H605" s="56"/>
      <c r="I605" s="489"/>
      <c r="J605" s="53"/>
      <c r="K605" s="536"/>
      <c r="L605" s="53"/>
      <c r="M605" s="53"/>
      <c r="N605" s="53"/>
      <c r="O605" s="1410"/>
      <c r="P605" s="1410"/>
      <c r="Q605" s="1410"/>
      <c r="R605" s="1410"/>
      <c r="S605" s="1410"/>
      <c r="T605" s="1410"/>
      <c r="U605" s="1410"/>
      <c r="V605" s="1410"/>
      <c r="W605" s="2923"/>
      <c r="X605" s="216"/>
      <c r="Y605" s="216"/>
      <c r="Z605" s="216"/>
      <c r="AA605" s="216"/>
      <c r="AB605" s="2594"/>
    </row>
    <row r="606" spans="1:28" ht="15" customHeight="1" x14ac:dyDescent="0.25">
      <c r="A606" s="295" t="s">
        <v>838</v>
      </c>
      <c r="B606" s="295"/>
      <c r="C606" s="53">
        <v>67966</v>
      </c>
      <c r="D606" s="144">
        <f t="shared" si="499"/>
        <v>45311</v>
      </c>
      <c r="E606" s="536">
        <v>35310</v>
      </c>
      <c r="F606" s="53">
        <f>E606/D606*100</f>
        <v>77.928096930105269</v>
      </c>
      <c r="G606" s="56"/>
      <c r="H606" s="56"/>
      <c r="I606" s="489"/>
      <c r="J606" s="53"/>
      <c r="K606" s="536"/>
      <c r="L606" s="53"/>
      <c r="M606" s="53"/>
      <c r="N606" s="53"/>
      <c r="O606" s="1410"/>
      <c r="P606" s="1410"/>
      <c r="Q606" s="1410"/>
      <c r="R606" s="1410"/>
      <c r="S606" s="1410"/>
      <c r="T606" s="1410"/>
      <c r="U606" s="1410"/>
      <c r="V606" s="1410"/>
      <c r="W606" s="2923"/>
      <c r="X606" s="216"/>
      <c r="Y606" s="216"/>
      <c r="Z606" s="216"/>
      <c r="AA606" s="216"/>
      <c r="AB606" s="2594"/>
    </row>
    <row r="607" spans="1:28" s="31" customFormat="1" ht="15" customHeight="1" x14ac:dyDescent="0.2">
      <c r="A607" s="13" t="s">
        <v>185</v>
      </c>
      <c r="B607" s="300"/>
      <c r="C607" s="57">
        <f>SUM(C601+C606*3.2)</f>
        <v>258536.2</v>
      </c>
      <c r="D607" s="57">
        <f t="shared" ref="D607:E607" si="500">SUM(D601+D606*3.2)</f>
        <v>172359.2</v>
      </c>
      <c r="E607" s="57">
        <f t="shared" si="500"/>
        <v>131371</v>
      </c>
      <c r="F607" s="57">
        <f>E607/D607*100</f>
        <v>76.219314083611437</v>
      </c>
      <c r="G607" s="56"/>
      <c r="H607" s="56"/>
      <c r="I607" s="493"/>
      <c r="J607" s="57"/>
      <c r="K607" s="555"/>
      <c r="L607" s="57"/>
      <c r="M607" s="57"/>
      <c r="N607" s="57"/>
      <c r="O607" s="1410"/>
      <c r="P607" s="1410"/>
      <c r="Q607" s="1410"/>
      <c r="R607" s="1410"/>
      <c r="S607" s="1410"/>
      <c r="T607" s="1410"/>
      <c r="U607" s="1410"/>
      <c r="V607" s="1410"/>
      <c r="W607" s="2923"/>
      <c r="X607" s="216"/>
      <c r="Y607" s="216"/>
      <c r="Z607" s="216"/>
      <c r="AA607" s="216"/>
      <c r="AB607" s="2594"/>
    </row>
    <row r="608" spans="1:28" ht="15" customHeight="1" x14ac:dyDescent="0.25">
      <c r="A608" s="60" t="s">
        <v>542</v>
      </c>
      <c r="B608" s="295"/>
      <c r="C608" s="53"/>
      <c r="D608" s="144"/>
      <c r="E608" s="536"/>
      <c r="F608" s="53"/>
      <c r="G608" s="56"/>
      <c r="H608" s="56"/>
      <c r="I608" s="489"/>
      <c r="J608" s="53"/>
      <c r="K608" s="536"/>
      <c r="L608" s="53"/>
      <c r="M608" s="53"/>
      <c r="N608" s="53"/>
      <c r="O608" s="1410"/>
      <c r="P608" s="1410"/>
      <c r="Q608" s="1410"/>
      <c r="R608" s="1410"/>
      <c r="S608" s="1410"/>
      <c r="T608" s="1410"/>
      <c r="U608" s="1410"/>
      <c r="V608" s="1410"/>
      <c r="W608" s="2923"/>
      <c r="X608" s="216"/>
      <c r="Y608" s="216"/>
      <c r="Z608" s="216"/>
      <c r="AA608" s="216"/>
      <c r="AB608" s="2594"/>
    </row>
    <row r="609" spans="1:28" ht="15" customHeight="1" x14ac:dyDescent="0.25">
      <c r="A609" s="295" t="s">
        <v>229</v>
      </c>
      <c r="B609" s="295"/>
      <c r="C609" s="53">
        <f>SUM(C611,C614)</f>
        <v>15854</v>
      </c>
      <c r="D609" s="53">
        <f t="shared" ref="D609:E609" si="501">SUM(D611,D614)</f>
        <v>10569</v>
      </c>
      <c r="E609" s="53">
        <f t="shared" si="501"/>
        <v>10157</v>
      </c>
      <c r="F609" s="53">
        <f>E609/D609*100</f>
        <v>96.101807171917869</v>
      </c>
      <c r="G609" s="56"/>
      <c r="H609" s="56"/>
      <c r="I609" s="489"/>
      <c r="J609" s="53"/>
      <c r="K609" s="536"/>
      <c r="L609" s="53"/>
      <c r="M609" s="53"/>
      <c r="N609" s="53"/>
      <c r="O609" s="1410"/>
      <c r="P609" s="1410"/>
      <c r="Q609" s="1410"/>
      <c r="R609" s="1410"/>
      <c r="S609" s="1410"/>
      <c r="T609" s="1410"/>
      <c r="U609" s="1410"/>
      <c r="V609" s="1410"/>
      <c r="W609" s="2923"/>
      <c r="X609" s="216"/>
      <c r="Y609" s="216"/>
      <c r="Z609" s="216"/>
      <c r="AA609" s="216"/>
      <c r="AB609" s="2594"/>
    </row>
    <row r="610" spans="1:28" ht="15" customHeight="1" x14ac:dyDescent="0.25">
      <c r="A610" s="295" t="s">
        <v>538</v>
      </c>
      <c r="B610" s="295"/>
      <c r="C610" s="53"/>
      <c r="D610" s="144"/>
      <c r="E610" s="536"/>
      <c r="F610" s="53"/>
      <c r="G610" s="56"/>
      <c r="H610" s="56"/>
      <c r="I610" s="489"/>
      <c r="J610" s="53"/>
      <c r="K610" s="536"/>
      <c r="L610" s="53"/>
      <c r="M610" s="53"/>
      <c r="N610" s="53"/>
      <c r="O610" s="1410"/>
      <c r="P610" s="1410"/>
      <c r="Q610" s="1410"/>
      <c r="R610" s="1410"/>
      <c r="S610" s="1410"/>
      <c r="T610" s="1410"/>
      <c r="U610" s="1410"/>
      <c r="V610" s="1410"/>
      <c r="W610" s="2923"/>
      <c r="X610" s="216"/>
      <c r="Y610" s="216"/>
      <c r="Z610" s="216"/>
      <c r="AA610" s="216"/>
      <c r="AB610" s="2594"/>
    </row>
    <row r="611" spans="1:28" ht="45" customHeight="1" x14ac:dyDescent="0.25">
      <c r="A611" s="978" t="s">
        <v>543</v>
      </c>
      <c r="B611" s="295"/>
      <c r="C611" s="53">
        <f>SUM(C612,C613)</f>
        <v>15144</v>
      </c>
      <c r="D611" s="53">
        <f t="shared" ref="D611:E611" si="502">SUM(D612,D613)</f>
        <v>10096</v>
      </c>
      <c r="E611" s="53">
        <f t="shared" si="502"/>
        <v>9645</v>
      </c>
      <c r="F611" s="53">
        <f>E611/D611*100</f>
        <v>95.532884310618073</v>
      </c>
      <c r="G611" s="56"/>
      <c r="H611" s="56"/>
      <c r="I611" s="489"/>
      <c r="J611" s="53"/>
      <c r="K611" s="536"/>
      <c r="L611" s="53"/>
      <c r="M611" s="53"/>
      <c r="N611" s="53"/>
      <c r="O611" s="1410"/>
      <c r="P611" s="1410"/>
      <c r="Q611" s="1410"/>
      <c r="R611" s="1410"/>
      <c r="S611" s="1410"/>
      <c r="T611" s="1410"/>
      <c r="U611" s="1410"/>
      <c r="V611" s="1410"/>
      <c r="W611" s="2923"/>
      <c r="X611" s="216"/>
      <c r="Y611" s="216"/>
      <c r="Z611" s="216"/>
      <c r="AA611" s="216"/>
      <c r="AB611" s="2594"/>
    </row>
    <row r="612" spans="1:28" ht="32.25" customHeight="1" x14ac:dyDescent="0.25">
      <c r="A612" s="295" t="s">
        <v>544</v>
      </c>
      <c r="B612" s="295"/>
      <c r="C612" s="53">
        <v>11605</v>
      </c>
      <c r="D612" s="144">
        <f t="shared" si="499"/>
        <v>7737</v>
      </c>
      <c r="E612" s="536">
        <v>7545</v>
      </c>
      <c r="F612" s="53">
        <f>E612/D612*100</f>
        <v>97.518417991469562</v>
      </c>
      <c r="G612" s="56"/>
      <c r="H612" s="56"/>
      <c r="I612" s="489"/>
      <c r="J612" s="53"/>
      <c r="K612" s="536"/>
      <c r="L612" s="53"/>
      <c r="M612" s="53"/>
      <c r="N612" s="53"/>
      <c r="O612" s="1410"/>
      <c r="P612" s="1410"/>
      <c r="Q612" s="1410"/>
      <c r="R612" s="1410"/>
      <c r="S612" s="1410"/>
      <c r="T612" s="1410"/>
      <c r="U612" s="1410"/>
      <c r="V612" s="1410"/>
      <c r="W612" s="2923"/>
      <c r="X612" s="216"/>
      <c r="Y612" s="216"/>
      <c r="Z612" s="216"/>
      <c r="AA612" s="216"/>
      <c r="AB612" s="2594"/>
    </row>
    <row r="613" spans="1:28" ht="30" customHeight="1" x14ac:dyDescent="0.25">
      <c r="A613" s="295" t="s">
        <v>545</v>
      </c>
      <c r="B613" s="295"/>
      <c r="C613" s="53">
        <v>3539</v>
      </c>
      <c r="D613" s="144">
        <f t="shared" si="499"/>
        <v>2359</v>
      </c>
      <c r="E613" s="429">
        <v>2100</v>
      </c>
      <c r="F613" s="53">
        <f>E613/D613*100</f>
        <v>89.020771513353111</v>
      </c>
      <c r="G613" s="56"/>
      <c r="H613" s="56"/>
      <c r="I613" s="489"/>
      <c r="J613" s="53"/>
      <c r="K613" s="536"/>
      <c r="L613" s="53"/>
      <c r="M613" s="53"/>
      <c r="N613" s="53"/>
      <c r="O613" s="1410"/>
      <c r="P613" s="1410"/>
      <c r="Q613" s="1410"/>
      <c r="R613" s="1410"/>
      <c r="S613" s="1410"/>
      <c r="T613" s="1410"/>
      <c r="U613" s="1410"/>
      <c r="V613" s="1410"/>
      <c r="W613" s="2923"/>
      <c r="X613" s="216"/>
      <c r="Y613" s="216"/>
      <c r="Z613" s="216"/>
      <c r="AA613" s="216"/>
      <c r="AB613" s="2594"/>
    </row>
    <row r="614" spans="1:28" ht="45" customHeight="1" x14ac:dyDescent="0.25">
      <c r="A614" s="978" t="s">
        <v>558</v>
      </c>
      <c r="B614" s="295"/>
      <c r="C614" s="53">
        <f>SUM(C615)</f>
        <v>710</v>
      </c>
      <c r="D614" s="53">
        <f t="shared" ref="D614:E614" si="503">SUM(D615)</f>
        <v>473</v>
      </c>
      <c r="E614" s="53">
        <f t="shared" si="503"/>
        <v>512</v>
      </c>
      <c r="F614" s="53">
        <f>E614/D614*100</f>
        <v>108.24524312896406</v>
      </c>
      <c r="G614" s="56"/>
      <c r="H614" s="56"/>
      <c r="I614" s="489"/>
      <c r="J614" s="53"/>
      <c r="K614" s="536"/>
      <c r="L614" s="53"/>
      <c r="M614" s="53"/>
      <c r="N614" s="53"/>
      <c r="O614" s="1410"/>
      <c r="P614" s="1410"/>
      <c r="Q614" s="1410"/>
      <c r="R614" s="1410"/>
      <c r="S614" s="1410"/>
      <c r="T614" s="1410"/>
      <c r="U614" s="1410"/>
      <c r="V614" s="1410"/>
      <c r="W614" s="2923"/>
      <c r="X614" s="216"/>
      <c r="Y614" s="216"/>
      <c r="Z614" s="216"/>
      <c r="AA614" s="216"/>
      <c r="AB614" s="2594"/>
    </row>
    <row r="615" spans="1:28" ht="30" customHeight="1" x14ac:dyDescent="0.25">
      <c r="A615" s="295" t="s">
        <v>547</v>
      </c>
      <c r="B615" s="295"/>
      <c r="C615" s="53">
        <v>710</v>
      </c>
      <c r="D615" s="144">
        <f t="shared" si="499"/>
        <v>473</v>
      </c>
      <c r="E615" s="536">
        <v>512</v>
      </c>
      <c r="F615" s="53">
        <f>E615/D615*100</f>
        <v>108.24524312896406</v>
      </c>
      <c r="G615" s="56"/>
      <c r="H615" s="56"/>
      <c r="I615" s="489"/>
      <c r="J615" s="53"/>
      <c r="K615" s="536"/>
      <c r="L615" s="53"/>
      <c r="M615" s="53"/>
      <c r="N615" s="53"/>
      <c r="O615" s="1410"/>
      <c r="P615" s="1410"/>
      <c r="Q615" s="1410"/>
      <c r="R615" s="1410"/>
      <c r="S615" s="1410"/>
      <c r="T615" s="1410"/>
      <c r="U615" s="1410"/>
      <c r="V615" s="1410"/>
      <c r="W615" s="2923"/>
      <c r="X615" s="216"/>
      <c r="Y615" s="216"/>
      <c r="Z615" s="216"/>
      <c r="AA615" s="216"/>
      <c r="AB615" s="2594"/>
    </row>
    <row r="616" spans="1:28" ht="15" customHeight="1" x14ac:dyDescent="0.25">
      <c r="A616" s="295" t="s">
        <v>170</v>
      </c>
      <c r="B616" s="295"/>
      <c r="C616" s="53"/>
      <c r="D616" s="144">
        <f t="shared" si="499"/>
        <v>0</v>
      </c>
      <c r="E616" s="429"/>
      <c r="F616" s="53"/>
      <c r="G616" s="56"/>
      <c r="H616" s="56"/>
      <c r="I616" s="489"/>
      <c r="J616" s="53"/>
      <c r="K616" s="536"/>
      <c r="L616" s="53"/>
      <c r="M616" s="53"/>
      <c r="N616" s="53"/>
      <c r="O616" s="1410"/>
      <c r="P616" s="1410"/>
      <c r="Q616" s="1410"/>
      <c r="R616" s="1410"/>
      <c r="S616" s="1410"/>
      <c r="T616" s="1410"/>
      <c r="U616" s="1410"/>
      <c r="V616" s="1410"/>
      <c r="W616" s="2923"/>
      <c r="X616" s="216"/>
      <c r="Y616" s="216"/>
      <c r="Z616" s="216"/>
      <c r="AA616" s="216"/>
      <c r="AB616" s="2594"/>
    </row>
    <row r="617" spans="1:28" ht="18" customHeight="1" x14ac:dyDescent="0.25">
      <c r="A617" s="295" t="s">
        <v>171</v>
      </c>
      <c r="B617" s="295"/>
      <c r="C617" s="53">
        <v>1000</v>
      </c>
      <c r="D617" s="144">
        <f t="shared" si="499"/>
        <v>667</v>
      </c>
      <c r="E617" s="429">
        <v>256</v>
      </c>
      <c r="F617" s="53">
        <f t="shared" ref="F617:F626" si="504">E617/D617*100</f>
        <v>38.3808095952024</v>
      </c>
      <c r="G617" s="56"/>
      <c r="H617" s="56"/>
      <c r="I617" s="489"/>
      <c r="J617" s="53"/>
      <c r="K617" s="536"/>
      <c r="L617" s="53"/>
      <c r="M617" s="53"/>
      <c r="N617" s="53"/>
      <c r="O617" s="1410"/>
      <c r="P617" s="1410"/>
      <c r="Q617" s="1410"/>
      <c r="R617" s="1410"/>
      <c r="S617" s="1410"/>
      <c r="T617" s="1410"/>
      <c r="U617" s="1410"/>
      <c r="V617" s="1410"/>
      <c r="W617" s="2923"/>
      <c r="X617" s="216"/>
      <c r="Y617" s="216"/>
      <c r="Z617" s="216"/>
      <c r="AA617" s="216"/>
      <c r="AB617" s="2594"/>
    </row>
    <row r="618" spans="1:28" ht="30" customHeight="1" x14ac:dyDescent="0.25">
      <c r="A618" s="979" t="s">
        <v>172</v>
      </c>
      <c r="B618" s="295"/>
      <c r="C618" s="53">
        <v>23590</v>
      </c>
      <c r="D618" s="144">
        <f t="shared" si="499"/>
        <v>15727</v>
      </c>
      <c r="E618" s="429">
        <v>15205</v>
      </c>
      <c r="F618" s="53">
        <f t="shared" si="504"/>
        <v>96.680867298276851</v>
      </c>
      <c r="G618" s="56"/>
      <c r="H618" s="56"/>
      <c r="I618" s="489"/>
      <c r="J618" s="53"/>
      <c r="K618" s="536"/>
      <c r="L618" s="53"/>
      <c r="M618" s="53"/>
      <c r="N618" s="53"/>
      <c r="O618" s="1410"/>
      <c r="P618" s="1410"/>
      <c r="Q618" s="1410"/>
      <c r="R618" s="1410"/>
      <c r="S618" s="1410"/>
      <c r="T618" s="1410"/>
      <c r="U618" s="1410"/>
      <c r="V618" s="1410"/>
      <c r="W618" s="2923"/>
      <c r="X618" s="216"/>
      <c r="Y618" s="216"/>
      <c r="Z618" s="216"/>
      <c r="AA618" s="216"/>
      <c r="AB618" s="2594"/>
    </row>
    <row r="619" spans="1:28" ht="30" customHeight="1" x14ac:dyDescent="0.25">
      <c r="A619" s="295" t="s">
        <v>559</v>
      </c>
      <c r="B619" s="295"/>
      <c r="C619" s="53">
        <v>10930</v>
      </c>
      <c r="D619" s="144">
        <f t="shared" si="499"/>
        <v>7287</v>
      </c>
      <c r="E619" s="429">
        <v>7217</v>
      </c>
      <c r="F619" s="53">
        <f t="shared" si="504"/>
        <v>99.039385206532188</v>
      </c>
      <c r="G619" s="56"/>
      <c r="H619" s="56"/>
      <c r="I619" s="489"/>
      <c r="J619" s="53"/>
      <c r="K619" s="536"/>
      <c r="L619" s="53"/>
      <c r="M619" s="53"/>
      <c r="N619" s="53"/>
      <c r="O619" s="1410"/>
      <c r="P619" s="1410"/>
      <c r="Q619" s="1410"/>
      <c r="R619" s="1410"/>
      <c r="S619" s="1410"/>
      <c r="T619" s="1410"/>
      <c r="U619" s="1410"/>
      <c r="V619" s="1410"/>
      <c r="W619" s="2923"/>
      <c r="X619" s="216"/>
      <c r="Y619" s="216"/>
      <c r="Z619" s="216"/>
      <c r="AA619" s="216"/>
      <c r="AB619" s="2594"/>
    </row>
    <row r="620" spans="1:28" ht="30" customHeight="1" x14ac:dyDescent="0.25">
      <c r="A620" s="2414" t="s">
        <v>760</v>
      </c>
      <c r="B620" s="2415"/>
      <c r="C620" s="65">
        <v>7660</v>
      </c>
      <c r="D620" s="3224">
        <f>ROUND(C620/10*6,0)</f>
        <v>4596</v>
      </c>
      <c r="E620" s="436">
        <v>4379</v>
      </c>
      <c r="F620" s="65">
        <f t="shared" si="504"/>
        <v>95.278503046127071</v>
      </c>
      <c r="G620" s="64"/>
      <c r="H620" s="64"/>
      <c r="I620" s="1490"/>
      <c r="J620" s="65"/>
      <c r="K620" s="1995"/>
      <c r="L620" s="65"/>
      <c r="M620" s="65"/>
      <c r="N620" s="65"/>
      <c r="O620" s="1412"/>
      <c r="P620" s="1412"/>
      <c r="Q620" s="1412"/>
      <c r="R620" s="1412"/>
      <c r="S620" s="1412"/>
      <c r="T620" s="1412"/>
      <c r="U620" s="1412"/>
      <c r="V620" s="1412"/>
      <c r="W620" s="2924"/>
      <c r="X620" s="2937"/>
      <c r="Y620" s="2937"/>
      <c r="Z620" s="2937"/>
      <c r="AA620" s="2937"/>
      <c r="AB620" s="2594"/>
    </row>
    <row r="621" spans="1:28" ht="30" customHeight="1" x14ac:dyDescent="0.25">
      <c r="A621" s="13" t="s">
        <v>180</v>
      </c>
      <c r="B621" s="1994"/>
      <c r="C621" s="66">
        <f>SUM(C609+C617*3.2+C618)</f>
        <v>42644</v>
      </c>
      <c r="D621" s="66">
        <f t="shared" ref="D621:E621" si="505">SUM(D609+D617*3.2+D618)</f>
        <v>28430.400000000001</v>
      </c>
      <c r="E621" s="66">
        <f t="shared" si="505"/>
        <v>26181.200000000001</v>
      </c>
      <c r="F621" s="66">
        <f t="shared" si="504"/>
        <v>92.088750070347231</v>
      </c>
      <c r="G621" s="64"/>
      <c r="H621" s="64"/>
      <c r="I621" s="1490"/>
      <c r="J621" s="65"/>
      <c r="K621" s="1995"/>
      <c r="L621" s="65"/>
      <c r="M621" s="65"/>
      <c r="N621" s="65"/>
      <c r="O621" s="1412"/>
      <c r="P621" s="1412"/>
      <c r="Q621" s="1412"/>
      <c r="R621" s="1412"/>
      <c r="S621" s="1412"/>
      <c r="T621" s="1412"/>
      <c r="U621" s="1412"/>
      <c r="V621" s="1412"/>
      <c r="W621" s="2924"/>
      <c r="X621" s="2937"/>
      <c r="Y621" s="2937"/>
      <c r="Z621" s="2937"/>
      <c r="AA621" s="2937"/>
      <c r="AB621" s="2594"/>
    </row>
    <row r="622" spans="1:28" ht="30" customHeight="1" x14ac:dyDescent="0.25">
      <c r="A622" s="133" t="s">
        <v>181</v>
      </c>
      <c r="B622" s="1996"/>
      <c r="C622" s="17">
        <f>SUM(C621,C607)</f>
        <v>301180.2</v>
      </c>
      <c r="D622" s="17">
        <f t="shared" ref="D622:E622" si="506">SUM(D621,D607)</f>
        <v>200789.6</v>
      </c>
      <c r="E622" s="17">
        <f t="shared" si="506"/>
        <v>157552.20000000001</v>
      </c>
      <c r="F622" s="17">
        <f t="shared" si="504"/>
        <v>78.466314988425694</v>
      </c>
      <c r="G622" s="283"/>
      <c r="H622" s="283"/>
      <c r="I622" s="1508"/>
      <c r="J622" s="21"/>
      <c r="K622" s="1997"/>
      <c r="L622" s="21"/>
      <c r="M622" s="21"/>
      <c r="N622" s="21"/>
      <c r="O622" s="567">
        <v>118017.72292407409</v>
      </c>
      <c r="P622" s="567">
        <v>129675.47344207406</v>
      </c>
      <c r="Q622" s="567">
        <v>129675.47344207406</v>
      </c>
      <c r="R622" s="567">
        <v>129675.47344207406</v>
      </c>
      <c r="S622" s="567">
        <v>129289.01027990741</v>
      </c>
      <c r="T622" s="567">
        <v>129289.01027990741</v>
      </c>
      <c r="U622" s="567">
        <v>128932.8644799074</v>
      </c>
      <c r="V622" s="567">
        <v>128932.8644799074</v>
      </c>
      <c r="W622" s="2925">
        <f>O622/12*$A$4+(P622-O622)/11*7+(Q622-P622)/10*6+(R622-Q622)/9*5+(S622-R622)/8*4+(T622-S622)/7*3+(U622-T622)/6*2+(V622-U622)/5*1</f>
        <v>85785.103613087267</v>
      </c>
      <c r="X622" s="1603">
        <f t="shared" ref="X622" si="507">AA622-Z622</f>
        <v>76102.135499999989</v>
      </c>
      <c r="Y622" s="1603">
        <f t="shared" ref="Y622" si="508">X622-W622</f>
        <v>-9682.9681130872777</v>
      </c>
      <c r="Z622" s="1603">
        <v>-1000.1710400000001</v>
      </c>
      <c r="AA622" s="1603">
        <v>75101.964459999988</v>
      </c>
      <c r="AB622" s="2593">
        <f>X622+Z622-AA622</f>
        <v>0</v>
      </c>
    </row>
    <row r="623" spans="1:28" ht="15" customHeight="1" x14ac:dyDescent="0.25">
      <c r="A623" s="1501" t="s">
        <v>174</v>
      </c>
      <c r="B623" s="1501"/>
      <c r="C623" s="266"/>
      <c r="D623" s="218">
        <f t="shared" si="499"/>
        <v>0</v>
      </c>
      <c r="E623" s="550"/>
      <c r="F623" s="266"/>
      <c r="G623" s="273"/>
      <c r="H623" s="273"/>
      <c r="I623" s="490"/>
      <c r="J623" s="266"/>
      <c r="K623" s="550"/>
      <c r="L623" s="266"/>
      <c r="M623" s="266"/>
      <c r="N623" s="266"/>
      <c r="O623" s="1411"/>
      <c r="P623" s="1411"/>
      <c r="Q623" s="1411"/>
      <c r="R623" s="1411"/>
      <c r="S623" s="1411"/>
      <c r="T623" s="1411"/>
      <c r="U623" s="1411"/>
      <c r="V623" s="1411"/>
      <c r="W623" s="2926"/>
      <c r="X623" s="2940"/>
      <c r="Y623" s="2940"/>
      <c r="Z623" s="2940"/>
      <c r="AA623" s="2940"/>
      <c r="AB623" s="2594"/>
    </row>
    <row r="624" spans="1:28" ht="15" customHeight="1" x14ac:dyDescent="0.25">
      <c r="A624" s="149" t="s">
        <v>82</v>
      </c>
      <c r="B624" s="149"/>
      <c r="C624" s="144">
        <v>1100</v>
      </c>
      <c r="D624" s="144">
        <f t="shared" si="499"/>
        <v>733</v>
      </c>
      <c r="E624" s="429">
        <v>522</v>
      </c>
      <c r="F624" s="144">
        <f t="shared" si="504"/>
        <v>71.214188267394277</v>
      </c>
      <c r="G624" s="156"/>
      <c r="H624" s="156"/>
      <c r="I624" s="518"/>
      <c r="J624" s="175"/>
      <c r="K624" s="434"/>
      <c r="L624" s="175"/>
      <c r="M624" s="175"/>
      <c r="N624" s="175"/>
      <c r="O624" s="1410"/>
      <c r="P624" s="1410"/>
      <c r="Q624" s="1410"/>
      <c r="R624" s="1410"/>
      <c r="S624" s="1410"/>
      <c r="T624" s="1410"/>
      <c r="U624" s="1410"/>
      <c r="V624" s="1410"/>
      <c r="W624" s="2923">
        <f>O624/12</f>
        <v>0</v>
      </c>
      <c r="X624" s="216">
        <f t="shared" ref="X624:X625" si="509">AA624-Z624</f>
        <v>0</v>
      </c>
      <c r="Y624" s="216">
        <f t="shared" ref="Y624:Y625" si="510">X624-W624</f>
        <v>0</v>
      </c>
      <c r="Z624" s="216"/>
      <c r="AA624" s="216"/>
      <c r="AB624" s="2594"/>
    </row>
    <row r="625" spans="1:28" ht="30" customHeight="1" x14ac:dyDescent="0.25">
      <c r="A625" s="161" t="s">
        <v>153</v>
      </c>
      <c r="B625" s="161"/>
      <c r="C625" s="144">
        <v>500</v>
      </c>
      <c r="D625" s="144">
        <f t="shared" si="499"/>
        <v>333</v>
      </c>
      <c r="E625" s="429">
        <v>213</v>
      </c>
      <c r="F625" s="144">
        <f t="shared" si="504"/>
        <v>63.963963963963963</v>
      </c>
      <c r="G625" s="156"/>
      <c r="H625" s="156"/>
      <c r="I625" s="518"/>
      <c r="J625" s="175"/>
      <c r="K625" s="434"/>
      <c r="L625" s="175"/>
      <c r="M625" s="175"/>
      <c r="N625" s="175"/>
      <c r="O625" s="1410"/>
      <c r="P625" s="1410"/>
      <c r="Q625" s="1410"/>
      <c r="R625" s="1410"/>
      <c r="S625" s="1410"/>
      <c r="T625" s="1410"/>
      <c r="U625" s="1410"/>
      <c r="V625" s="1410"/>
      <c r="W625" s="2923">
        <f>O625/12</f>
        <v>0</v>
      </c>
      <c r="X625" s="216">
        <f t="shared" si="509"/>
        <v>0</v>
      </c>
      <c r="Y625" s="216">
        <f t="shared" si="510"/>
        <v>0</v>
      </c>
      <c r="Z625" s="216"/>
      <c r="AA625" s="216"/>
      <c r="AB625" s="2594"/>
    </row>
    <row r="626" spans="1:28" ht="30" customHeight="1" x14ac:dyDescent="0.25">
      <c r="A626" s="161" t="s">
        <v>89</v>
      </c>
      <c r="B626" s="161"/>
      <c r="C626" s="144">
        <v>630</v>
      </c>
      <c r="D626" s="144">
        <f t="shared" si="499"/>
        <v>420</v>
      </c>
      <c r="E626" s="429">
        <v>254</v>
      </c>
      <c r="F626" s="144">
        <f t="shared" si="504"/>
        <v>60.476190476190474</v>
      </c>
      <c r="G626" s="156"/>
      <c r="H626" s="156"/>
      <c r="I626" s="518"/>
      <c r="J626" s="175"/>
      <c r="K626" s="434"/>
      <c r="L626" s="175"/>
      <c r="M626" s="175"/>
      <c r="N626" s="449"/>
      <c r="O626" s="1410"/>
      <c r="P626" s="1410"/>
      <c r="Q626" s="1410"/>
      <c r="R626" s="1410"/>
      <c r="S626" s="1410"/>
      <c r="T626" s="1410"/>
      <c r="U626" s="1410"/>
      <c r="V626" s="1410"/>
      <c r="W626" s="2923"/>
      <c r="X626" s="216"/>
      <c r="Y626" s="216"/>
      <c r="Z626" s="216"/>
      <c r="AA626" s="216"/>
      <c r="AB626" s="2594"/>
    </row>
    <row r="627" spans="1:28" ht="15" customHeight="1" x14ac:dyDescent="0.25">
      <c r="A627" s="202" t="s">
        <v>33</v>
      </c>
      <c r="B627" s="202"/>
      <c r="C627" s="36"/>
      <c r="D627" s="36"/>
      <c r="E627" s="581"/>
      <c r="F627" s="36"/>
      <c r="G627" s="56"/>
      <c r="H627" s="56"/>
      <c r="I627" s="489"/>
      <c r="J627" s="53"/>
      <c r="K627" s="536"/>
      <c r="L627" s="53"/>
      <c r="M627" s="53"/>
      <c r="N627" s="53"/>
      <c r="O627" s="1410"/>
      <c r="P627" s="1410"/>
      <c r="Q627" s="1410"/>
      <c r="R627" s="1410"/>
      <c r="S627" s="1410"/>
      <c r="T627" s="1410"/>
      <c r="U627" s="1410"/>
      <c r="V627" s="1410"/>
      <c r="W627" s="2923"/>
      <c r="X627" s="216"/>
      <c r="Y627" s="216"/>
      <c r="Z627" s="216"/>
      <c r="AA627" s="216"/>
      <c r="AB627" s="2594"/>
    </row>
    <row r="628" spans="1:28" ht="15" customHeight="1" x14ac:dyDescent="0.25">
      <c r="A628" s="47" t="s">
        <v>25</v>
      </c>
      <c r="B628" s="36">
        <v>300</v>
      </c>
      <c r="C628" s="52">
        <v>31</v>
      </c>
      <c r="D628" s="144">
        <f t="shared" ref="D628:D635" si="511">ROUND(C628/12*$A$4,0)</f>
        <v>21</v>
      </c>
      <c r="E628" s="429">
        <v>19</v>
      </c>
      <c r="F628" s="144">
        <f t="shared" ref="F628:F636" si="512">E628/D628*100</f>
        <v>90.476190476190482</v>
      </c>
      <c r="G628" s="50">
        <v>9.8000000000000007</v>
      </c>
      <c r="H628" s="157">
        <f t="shared" ref="H628:H636" si="513">K628/E628</f>
        <v>10.157894736842104</v>
      </c>
      <c r="I628" s="477">
        <f t="shared" ref="I628:I635" si="514">ROUND(C628*G628,0)</f>
        <v>304</v>
      </c>
      <c r="J628" s="167">
        <f t="shared" ref="J628:J635" si="515">ROUND(D628*G628,0)</f>
        <v>206</v>
      </c>
      <c r="K628" s="431">
        <v>193</v>
      </c>
      <c r="L628" s="167">
        <f t="shared" ref="L628:L640" si="516">K628/J628*100</f>
        <v>93.689320388349515</v>
      </c>
      <c r="M628" s="483">
        <f t="shared" ref="M628:M635" si="517">ROUND(I628/B628,0)</f>
        <v>1</v>
      </c>
      <c r="N628" s="167">
        <f t="shared" ref="N628:N640" si="518">K628/$A$4*12/M628</f>
        <v>289.5</v>
      </c>
      <c r="O628" s="1410"/>
      <c r="P628" s="1410"/>
      <c r="Q628" s="1410"/>
      <c r="R628" s="1410"/>
      <c r="S628" s="1410"/>
      <c r="T628" s="1410"/>
      <c r="U628" s="1410"/>
      <c r="V628" s="1410"/>
      <c r="W628" s="2923"/>
      <c r="X628" s="216"/>
      <c r="Y628" s="216"/>
      <c r="Z628" s="216"/>
      <c r="AA628" s="216"/>
      <c r="AB628" s="2594"/>
    </row>
    <row r="629" spans="1:28" ht="15" customHeight="1" x14ac:dyDescent="0.25">
      <c r="A629" s="47" t="s">
        <v>22</v>
      </c>
      <c r="B629" s="36">
        <v>300</v>
      </c>
      <c r="C629" s="52">
        <v>70</v>
      </c>
      <c r="D629" s="144">
        <f t="shared" si="511"/>
        <v>47</v>
      </c>
      <c r="E629" s="429">
        <v>43</v>
      </c>
      <c r="F629" s="144">
        <f t="shared" si="512"/>
        <v>91.489361702127653</v>
      </c>
      <c r="G629" s="50">
        <v>8.3000000000000007</v>
      </c>
      <c r="H629" s="157">
        <f t="shared" si="513"/>
        <v>8.4651162790697683</v>
      </c>
      <c r="I629" s="477">
        <f t="shared" si="514"/>
        <v>581</v>
      </c>
      <c r="J629" s="167">
        <f t="shared" si="515"/>
        <v>390</v>
      </c>
      <c r="K629" s="431">
        <v>364</v>
      </c>
      <c r="L629" s="167">
        <f t="shared" si="516"/>
        <v>93.333333333333329</v>
      </c>
      <c r="M629" s="483">
        <f t="shared" si="517"/>
        <v>2</v>
      </c>
      <c r="N629" s="167">
        <f t="shared" si="518"/>
        <v>273</v>
      </c>
      <c r="O629" s="1410"/>
      <c r="P629" s="1410"/>
      <c r="Q629" s="1410"/>
      <c r="R629" s="1410"/>
      <c r="S629" s="1410"/>
      <c r="T629" s="1410"/>
      <c r="U629" s="1410"/>
      <c r="V629" s="1410"/>
      <c r="W629" s="2923"/>
      <c r="X629" s="216"/>
      <c r="Y629" s="216"/>
      <c r="Z629" s="216"/>
      <c r="AA629" s="216"/>
      <c r="AB629" s="2594"/>
    </row>
    <row r="630" spans="1:28" ht="15" customHeight="1" x14ac:dyDescent="0.25">
      <c r="A630" s="47" t="s">
        <v>23</v>
      </c>
      <c r="B630" s="36">
        <v>300</v>
      </c>
      <c r="C630" s="52"/>
      <c r="D630" s="144">
        <f t="shared" si="511"/>
        <v>0</v>
      </c>
      <c r="E630" s="429">
        <v>4</v>
      </c>
      <c r="F630" s="144"/>
      <c r="G630" s="50">
        <v>6.9</v>
      </c>
      <c r="H630" s="157">
        <f t="shared" si="513"/>
        <v>10.25</v>
      </c>
      <c r="I630" s="477">
        <f t="shared" si="514"/>
        <v>0</v>
      </c>
      <c r="J630" s="167">
        <f t="shared" si="515"/>
        <v>0</v>
      </c>
      <c r="K630" s="431">
        <v>41</v>
      </c>
      <c r="L630" s="167"/>
      <c r="M630" s="483">
        <f t="shared" si="517"/>
        <v>0</v>
      </c>
      <c r="N630" s="167"/>
      <c r="O630" s="1410"/>
      <c r="P630" s="1410"/>
      <c r="Q630" s="1410"/>
      <c r="R630" s="1410"/>
      <c r="S630" s="1410"/>
      <c r="T630" s="1410"/>
      <c r="U630" s="1410"/>
      <c r="V630" s="1410"/>
      <c r="W630" s="2923"/>
      <c r="X630" s="216"/>
      <c r="Y630" s="216"/>
      <c r="Z630" s="216"/>
      <c r="AA630" s="216"/>
      <c r="AB630" s="2594"/>
    </row>
    <row r="631" spans="1:28" ht="16.899999999999999" customHeight="1" x14ac:dyDescent="0.25">
      <c r="A631" s="47" t="s">
        <v>239</v>
      </c>
      <c r="B631" s="36">
        <v>300</v>
      </c>
      <c r="C631" s="52">
        <v>136</v>
      </c>
      <c r="D631" s="144">
        <f t="shared" si="511"/>
        <v>91</v>
      </c>
      <c r="E631" s="429">
        <v>116</v>
      </c>
      <c r="F631" s="144">
        <f t="shared" si="512"/>
        <v>127.47252747252746</v>
      </c>
      <c r="G631" s="50">
        <v>8</v>
      </c>
      <c r="H631" s="157">
        <f t="shared" si="513"/>
        <v>9.1637931034482758</v>
      </c>
      <c r="I631" s="477">
        <f t="shared" si="514"/>
        <v>1088</v>
      </c>
      <c r="J631" s="167">
        <f t="shared" si="515"/>
        <v>728</v>
      </c>
      <c r="K631" s="431">
        <v>1063</v>
      </c>
      <c r="L631" s="167">
        <f t="shared" si="516"/>
        <v>146.0164835164835</v>
      </c>
      <c r="M631" s="483">
        <f t="shared" si="517"/>
        <v>4</v>
      </c>
      <c r="N631" s="167">
        <f t="shared" si="518"/>
        <v>398.625</v>
      </c>
      <c r="O631" s="1410"/>
      <c r="P631" s="1410"/>
      <c r="Q631" s="1410"/>
      <c r="R631" s="1410"/>
      <c r="S631" s="1410"/>
      <c r="T631" s="1410"/>
      <c r="U631" s="1410"/>
      <c r="V631" s="1410"/>
      <c r="W631" s="2923"/>
      <c r="X631" s="216"/>
      <c r="Y631" s="216"/>
      <c r="Z631" s="216"/>
      <c r="AA631" s="216"/>
      <c r="AB631" s="2594"/>
    </row>
    <row r="632" spans="1:28" ht="15" customHeight="1" x14ac:dyDescent="0.25">
      <c r="A632" s="47" t="s">
        <v>24</v>
      </c>
      <c r="B632" s="36">
        <v>300</v>
      </c>
      <c r="C632" s="52">
        <v>74</v>
      </c>
      <c r="D632" s="144">
        <f t="shared" si="511"/>
        <v>49</v>
      </c>
      <c r="E632" s="429">
        <v>45</v>
      </c>
      <c r="F632" s="144">
        <f t="shared" si="512"/>
        <v>91.83673469387756</v>
      </c>
      <c r="G632" s="50">
        <v>9.1</v>
      </c>
      <c r="H632" s="157">
        <f t="shared" si="513"/>
        <v>6.2</v>
      </c>
      <c r="I632" s="477">
        <f t="shared" si="514"/>
        <v>673</v>
      </c>
      <c r="J632" s="167">
        <f t="shared" si="515"/>
        <v>446</v>
      </c>
      <c r="K632" s="431">
        <v>279</v>
      </c>
      <c r="L632" s="167">
        <f t="shared" si="516"/>
        <v>62.556053811659197</v>
      </c>
      <c r="M632" s="483">
        <f t="shared" si="517"/>
        <v>2</v>
      </c>
      <c r="N632" s="167">
        <f t="shared" si="518"/>
        <v>209.25</v>
      </c>
      <c r="O632" s="1410"/>
      <c r="P632" s="1410"/>
      <c r="Q632" s="1410"/>
      <c r="R632" s="1410"/>
      <c r="S632" s="1410"/>
      <c r="T632" s="1410"/>
      <c r="U632" s="1410"/>
      <c r="V632" s="1410"/>
      <c r="W632" s="2923"/>
      <c r="X632" s="216"/>
      <c r="Y632" s="216"/>
      <c r="Z632" s="216"/>
      <c r="AA632" s="216"/>
      <c r="AB632" s="2594"/>
    </row>
    <row r="633" spans="1:28" ht="15" customHeight="1" x14ac:dyDescent="0.25">
      <c r="A633" s="47" t="s">
        <v>26</v>
      </c>
      <c r="B633" s="36">
        <v>300</v>
      </c>
      <c r="C633" s="52"/>
      <c r="D633" s="144">
        <f t="shared" si="511"/>
        <v>0</v>
      </c>
      <c r="E633" s="429">
        <v>1</v>
      </c>
      <c r="F633" s="144"/>
      <c r="G633" s="50">
        <v>10.7</v>
      </c>
      <c r="H633" s="157">
        <f t="shared" si="513"/>
        <v>11</v>
      </c>
      <c r="I633" s="477">
        <f t="shared" si="514"/>
        <v>0</v>
      </c>
      <c r="J633" s="167">
        <f t="shared" si="515"/>
        <v>0</v>
      </c>
      <c r="K633" s="431">
        <v>11</v>
      </c>
      <c r="L633" s="167"/>
      <c r="M633" s="483">
        <f t="shared" si="517"/>
        <v>0</v>
      </c>
      <c r="N633" s="167"/>
      <c r="O633" s="1410"/>
      <c r="P633" s="1410"/>
      <c r="Q633" s="1410"/>
      <c r="R633" s="1410"/>
      <c r="S633" s="1410"/>
      <c r="T633" s="1410"/>
      <c r="U633" s="1410"/>
      <c r="V633" s="1410"/>
      <c r="W633" s="2923"/>
      <c r="X633" s="216"/>
      <c r="Y633" s="216"/>
      <c r="Z633" s="216"/>
      <c r="AA633" s="216"/>
      <c r="AB633" s="2594"/>
    </row>
    <row r="634" spans="1:28" ht="15" customHeight="1" x14ac:dyDescent="0.25">
      <c r="A634" s="47" t="s">
        <v>6</v>
      </c>
      <c r="B634" s="36">
        <v>300</v>
      </c>
      <c r="C634" s="36">
        <v>57</v>
      </c>
      <c r="D634" s="144">
        <f t="shared" si="511"/>
        <v>38</v>
      </c>
      <c r="E634" s="429">
        <v>42</v>
      </c>
      <c r="F634" s="144">
        <f t="shared" si="512"/>
        <v>110.5263157894737</v>
      </c>
      <c r="G634" s="50">
        <v>10.4</v>
      </c>
      <c r="H634" s="157">
        <f t="shared" si="513"/>
        <v>10.595238095238095</v>
      </c>
      <c r="I634" s="477">
        <f t="shared" si="514"/>
        <v>593</v>
      </c>
      <c r="J634" s="167">
        <f t="shared" si="515"/>
        <v>395</v>
      </c>
      <c r="K634" s="431">
        <v>445</v>
      </c>
      <c r="L634" s="167">
        <f t="shared" si="516"/>
        <v>112.65822784810126</v>
      </c>
      <c r="M634" s="483">
        <f t="shared" si="517"/>
        <v>2</v>
      </c>
      <c r="N634" s="167">
        <f t="shared" si="518"/>
        <v>333.75</v>
      </c>
      <c r="O634" s="1410"/>
      <c r="P634" s="1410"/>
      <c r="Q634" s="1410"/>
      <c r="R634" s="1410"/>
      <c r="S634" s="1410"/>
      <c r="T634" s="1410"/>
      <c r="U634" s="1410"/>
      <c r="V634" s="1410"/>
      <c r="W634" s="2923"/>
      <c r="X634" s="216"/>
      <c r="Y634" s="216"/>
      <c r="Z634" s="216"/>
      <c r="AA634" s="216"/>
      <c r="AB634" s="2594"/>
    </row>
    <row r="635" spans="1:28" ht="15" customHeight="1" x14ac:dyDescent="0.25">
      <c r="A635" s="47" t="s">
        <v>10</v>
      </c>
      <c r="B635" s="36">
        <v>300</v>
      </c>
      <c r="C635" s="36">
        <v>36</v>
      </c>
      <c r="D635" s="144">
        <f t="shared" si="511"/>
        <v>24</v>
      </c>
      <c r="E635" s="429">
        <v>38</v>
      </c>
      <c r="F635" s="144">
        <f t="shared" si="512"/>
        <v>158.33333333333331</v>
      </c>
      <c r="G635" s="50">
        <v>8.1999999999999993</v>
      </c>
      <c r="H635" s="157">
        <f t="shared" si="513"/>
        <v>8.3157894736842106</v>
      </c>
      <c r="I635" s="477">
        <f t="shared" si="514"/>
        <v>295</v>
      </c>
      <c r="J635" s="167">
        <f t="shared" si="515"/>
        <v>197</v>
      </c>
      <c r="K635" s="431">
        <v>316</v>
      </c>
      <c r="L635" s="167">
        <f t="shared" si="516"/>
        <v>160.40609137055836</v>
      </c>
      <c r="M635" s="167">
        <f t="shared" si="517"/>
        <v>1</v>
      </c>
      <c r="N635" s="167">
        <f t="shared" si="518"/>
        <v>474</v>
      </c>
      <c r="O635" s="1410"/>
      <c r="P635" s="1410"/>
      <c r="Q635" s="1410"/>
      <c r="R635" s="1410"/>
      <c r="S635" s="1410"/>
      <c r="T635" s="1410"/>
      <c r="U635" s="1410"/>
      <c r="V635" s="1410"/>
      <c r="W635" s="2923"/>
      <c r="X635" s="216"/>
      <c r="Y635" s="216"/>
      <c r="Z635" s="216"/>
      <c r="AA635" s="216"/>
      <c r="AB635" s="2594"/>
    </row>
    <row r="636" spans="1:28" ht="15" customHeight="1" x14ac:dyDescent="0.25">
      <c r="A636" s="204" t="s">
        <v>94</v>
      </c>
      <c r="B636" s="59"/>
      <c r="C636" s="32">
        <f>SUM(C628:C635)</f>
        <v>404</v>
      </c>
      <c r="D636" s="32">
        <f t="shared" ref="D636:E636" si="519">SUM(D628:D635)</f>
        <v>270</v>
      </c>
      <c r="E636" s="1998">
        <f t="shared" si="519"/>
        <v>308</v>
      </c>
      <c r="F636" s="32">
        <f t="shared" si="512"/>
        <v>114.07407407407408</v>
      </c>
      <c r="G636" s="156">
        <f>IF(C636=0,0,I636/C636)</f>
        <v>8.7475247524752469</v>
      </c>
      <c r="H636" s="156">
        <f t="shared" si="513"/>
        <v>8.8051948051948052</v>
      </c>
      <c r="I636" s="1422">
        <f>SUM(I628:I635)</f>
        <v>3534</v>
      </c>
      <c r="J636" s="32">
        <f t="shared" ref="J636:K636" si="520">SUM(J628:J635)</f>
        <v>2362</v>
      </c>
      <c r="K636" s="1998">
        <f t="shared" si="520"/>
        <v>2712</v>
      </c>
      <c r="L636" s="167">
        <f t="shared" si="516"/>
        <v>114.81795088907705</v>
      </c>
      <c r="M636" s="520">
        <f>SUM(M628:M635)</f>
        <v>12</v>
      </c>
      <c r="N636" s="167">
        <f t="shared" si="518"/>
        <v>339</v>
      </c>
      <c r="O636" s="1410"/>
      <c r="P636" s="1410"/>
      <c r="Q636" s="1410"/>
      <c r="R636" s="1410"/>
      <c r="S636" s="1410"/>
      <c r="T636" s="1410"/>
      <c r="U636" s="1410"/>
      <c r="V636" s="1410"/>
      <c r="W636" s="2923"/>
      <c r="X636" s="216"/>
      <c r="Y636" s="216"/>
      <c r="Z636" s="216"/>
      <c r="AA636" s="216"/>
      <c r="AB636" s="2594"/>
    </row>
    <row r="637" spans="1:28" ht="15" customHeight="1" x14ac:dyDescent="0.25">
      <c r="A637" s="253" t="s">
        <v>16</v>
      </c>
      <c r="B637" s="59"/>
      <c r="C637" s="32"/>
      <c r="D637" s="32"/>
      <c r="E637" s="1998"/>
      <c r="F637" s="32"/>
      <c r="G637" s="156"/>
      <c r="H637" s="156"/>
      <c r="I637" s="1422"/>
      <c r="J637" s="32"/>
      <c r="K637" s="1998"/>
      <c r="L637" s="167"/>
      <c r="M637" s="167"/>
      <c r="N637" s="167"/>
      <c r="O637" s="1410"/>
      <c r="P637" s="1410"/>
      <c r="Q637" s="1410"/>
      <c r="R637" s="1410"/>
      <c r="S637" s="1410"/>
      <c r="T637" s="1410"/>
      <c r="U637" s="1410"/>
      <c r="V637" s="1410"/>
      <c r="W637" s="2923"/>
      <c r="X637" s="216"/>
      <c r="Y637" s="216"/>
      <c r="Z637" s="216"/>
      <c r="AA637" s="216"/>
      <c r="AB637" s="2594"/>
    </row>
    <row r="638" spans="1:28" ht="15" customHeight="1" x14ac:dyDescent="0.25">
      <c r="A638" s="424" t="s">
        <v>214</v>
      </c>
      <c r="B638" s="47">
        <v>240</v>
      </c>
      <c r="C638" s="94">
        <v>1378</v>
      </c>
      <c r="D638" s="144">
        <f t="shared" ref="D638" si="521">ROUND(C638/12*$A$4,0)</f>
        <v>919</v>
      </c>
      <c r="E638" s="429">
        <v>782</v>
      </c>
      <c r="F638" s="144">
        <f>E638/D638*100</f>
        <v>85.092491838955382</v>
      </c>
      <c r="G638" s="56">
        <v>8</v>
      </c>
      <c r="H638" s="157">
        <f t="shared" ref="H638" si="522">K638/E638</f>
        <v>8.9002557544757028</v>
      </c>
      <c r="I638" s="477">
        <f t="shared" ref="I638" si="523">ROUND(C638*G638,0)</f>
        <v>11024</v>
      </c>
      <c r="J638" s="167">
        <f t="shared" ref="J638" si="524">ROUND(D638*G638,0)</f>
        <v>7352</v>
      </c>
      <c r="K638" s="431">
        <v>6960</v>
      </c>
      <c r="L638" s="167">
        <f t="shared" si="516"/>
        <v>94.66811751904244</v>
      </c>
      <c r="M638" s="321">
        <f>ROUND(I638/B638,0)</f>
        <v>46</v>
      </c>
      <c r="N638" s="167">
        <f t="shared" si="518"/>
        <v>226.95652173913044</v>
      </c>
      <c r="O638" s="1410"/>
      <c r="P638" s="1410"/>
      <c r="Q638" s="1410"/>
      <c r="R638" s="1410"/>
      <c r="S638" s="1410"/>
      <c r="T638" s="1410"/>
      <c r="U638" s="1410"/>
      <c r="V638" s="1410"/>
      <c r="W638" s="2923"/>
      <c r="X638" s="216"/>
      <c r="Y638" s="216"/>
      <c r="Z638" s="216"/>
      <c r="AA638" s="216"/>
      <c r="AB638" s="2594"/>
    </row>
    <row r="639" spans="1:28" s="99" customFormat="1" ht="15" customHeight="1" x14ac:dyDescent="0.25">
      <c r="A639" s="1705" t="s">
        <v>290</v>
      </c>
      <c r="B639" s="710"/>
      <c r="C639" s="711">
        <f>SUM(C638)</f>
        <v>1378</v>
      </c>
      <c r="D639" s="711">
        <f t="shared" ref="D639:E639" si="525">SUM(D638)</f>
        <v>919</v>
      </c>
      <c r="E639" s="711">
        <f t="shared" si="525"/>
        <v>782</v>
      </c>
      <c r="F639" s="206">
        <f>E639/D639*100</f>
        <v>85.092491838955382</v>
      </c>
      <c r="G639" s="64">
        <v>8</v>
      </c>
      <c r="H639" s="423">
        <f>K639/E639</f>
        <v>8.9002557544757028</v>
      </c>
      <c r="I639" s="1433">
        <f t="shared" ref="I639:K639" si="526">SUM(I638)</f>
        <v>11024</v>
      </c>
      <c r="J639" s="711">
        <f t="shared" si="526"/>
        <v>7352</v>
      </c>
      <c r="K639" s="1999">
        <f t="shared" si="526"/>
        <v>6960</v>
      </c>
      <c r="L639" s="376">
        <f t="shared" si="516"/>
        <v>94.66811751904244</v>
      </c>
      <c r="M639" s="137">
        <f>SUM(M638)</f>
        <v>46</v>
      </c>
      <c r="N639" s="376">
        <f t="shared" si="518"/>
        <v>226.95652173913044</v>
      </c>
      <c r="O639" s="1412"/>
      <c r="P639" s="1412"/>
      <c r="Q639" s="1412"/>
      <c r="R639" s="1412"/>
      <c r="S639" s="1412"/>
      <c r="T639" s="1412"/>
      <c r="U639" s="1412"/>
      <c r="V639" s="1412"/>
      <c r="W639" s="2924"/>
      <c r="X639" s="2937"/>
      <c r="Y639" s="2937"/>
      <c r="Z639" s="2937"/>
      <c r="AA639" s="2937"/>
      <c r="AB639" s="2594"/>
    </row>
    <row r="640" spans="1:28" ht="29.25" customHeight="1" thickBot="1" x14ac:dyDescent="0.3">
      <c r="A640" s="1440" t="s">
        <v>591</v>
      </c>
      <c r="B640" s="1440"/>
      <c r="C640" s="1532">
        <f>SUM(C639,C636)</f>
        <v>1782</v>
      </c>
      <c r="D640" s="1532">
        <f t="shared" ref="D640:E640" si="527">SUM(D639,D636)</f>
        <v>1189</v>
      </c>
      <c r="E640" s="1532">
        <f t="shared" si="527"/>
        <v>1090</v>
      </c>
      <c r="F640" s="1532">
        <f>E640/D640*100</f>
        <v>91.67367535744323</v>
      </c>
      <c r="G640" s="499">
        <f>IF(C640=0,0,I640/C640)</f>
        <v>8.1694725028058368</v>
      </c>
      <c r="H640" s="1546"/>
      <c r="I640" s="1533">
        <f t="shared" ref="I640:K640" si="528">SUM(I639,I636)</f>
        <v>14558</v>
      </c>
      <c r="J640" s="1532">
        <f t="shared" si="528"/>
        <v>9714</v>
      </c>
      <c r="K640" s="1852">
        <f t="shared" si="528"/>
        <v>9672</v>
      </c>
      <c r="L640" s="505">
        <f t="shared" si="516"/>
        <v>99.567634342186537</v>
      </c>
      <c r="M640" s="1531">
        <f>SUM(M638,M636)</f>
        <v>58</v>
      </c>
      <c r="N640" s="505">
        <f t="shared" si="518"/>
        <v>250.13793103448276</v>
      </c>
      <c r="O640" s="769">
        <v>21301.722001560003</v>
      </c>
      <c r="P640" s="769">
        <v>26800.297466669999</v>
      </c>
      <c r="Q640" s="769">
        <v>27425.451249999998</v>
      </c>
      <c r="R640" s="769">
        <v>27425.451249999998</v>
      </c>
      <c r="S640" s="769">
        <v>27425.451249999998</v>
      </c>
      <c r="T640" s="769">
        <v>27425.451249999998</v>
      </c>
      <c r="U640" s="769">
        <v>26835.735546549997</v>
      </c>
      <c r="V640" s="769">
        <v>26835.735546549997</v>
      </c>
      <c r="W640" s="2925">
        <f>O640/12*$A$4+(P640-O640)/11*7+(Q640-P640)/10*6+(R640-Q640)/9*5+(S640-R640)/8*4+(T640-S640)/7*3+(U640-T640)/6*2+(V640-U640)/5*1</f>
        <v>17878.761847685273</v>
      </c>
      <c r="X640" s="2863">
        <f t="shared" ref="X640" si="529">AA640-Z640</f>
        <v>15179.308559999998</v>
      </c>
      <c r="Y640" s="2863">
        <f t="shared" ref="Y640" si="530">X640-W640</f>
        <v>-2699.4532876852754</v>
      </c>
      <c r="Z640" s="2863">
        <v>-2.8391599999999997</v>
      </c>
      <c r="AA640" s="2863">
        <v>15176.469399999998</v>
      </c>
      <c r="AB640" s="2594"/>
    </row>
    <row r="641" spans="1:28" ht="15" customHeight="1" thickBot="1" x14ac:dyDescent="0.3">
      <c r="A641" s="583" t="s">
        <v>18</v>
      </c>
      <c r="B641" s="583"/>
      <c r="C641" s="514"/>
      <c r="D641" s="514"/>
      <c r="E641" s="1887"/>
      <c r="F641" s="514"/>
      <c r="G641" s="515"/>
      <c r="H641" s="515"/>
      <c r="I641" s="517"/>
      <c r="J641" s="514"/>
      <c r="K641" s="1887">
        <f t="shared" ref="K641" si="531">SUM(K640,K622,K598)</f>
        <v>90082</v>
      </c>
      <c r="L641" s="514"/>
      <c r="M641" s="514"/>
      <c r="N641" s="514"/>
      <c r="O641" s="770">
        <f t="shared" ref="O641:AA641" si="532">SUM(O640,O622,O598)</f>
        <v>495365.12674468406</v>
      </c>
      <c r="P641" s="770">
        <f t="shared" si="532"/>
        <v>507552.21191769408</v>
      </c>
      <c r="Q641" s="770">
        <f t="shared" si="532"/>
        <v>508177.36570102413</v>
      </c>
      <c r="R641" s="770">
        <f t="shared" si="532"/>
        <v>508177.36570102413</v>
      </c>
      <c r="S641" s="770">
        <f t="shared" si="532"/>
        <v>507790.90253885748</v>
      </c>
      <c r="T641" s="770">
        <f t="shared" si="532"/>
        <v>505423.28925235744</v>
      </c>
      <c r="U641" s="770">
        <f t="shared" si="532"/>
        <v>505479.58914645738</v>
      </c>
      <c r="V641" s="770">
        <f t="shared" si="532"/>
        <v>505479.58914645738</v>
      </c>
      <c r="W641" s="2928">
        <f t="shared" si="532"/>
        <v>337184.77157894068</v>
      </c>
      <c r="X641" s="2941">
        <f t="shared" si="532"/>
        <v>288985.25076999998</v>
      </c>
      <c r="Y641" s="2941">
        <f t="shared" si="532"/>
        <v>-48199.520808940724</v>
      </c>
      <c r="Z641" s="2941">
        <f t="shared" si="532"/>
        <v>-2652.81342</v>
      </c>
      <c r="AA641" s="2943">
        <f t="shared" si="532"/>
        <v>286332.43735000002</v>
      </c>
      <c r="AB641" s="2594"/>
    </row>
    <row r="642" spans="1:28" ht="15" customHeight="1" x14ac:dyDescent="0.25">
      <c r="A642" s="83"/>
      <c r="B642" s="83"/>
      <c r="C642" s="296"/>
      <c r="D642" s="296"/>
      <c r="E642" s="2000"/>
      <c r="F642" s="296"/>
      <c r="G642" s="330"/>
      <c r="H642" s="330"/>
      <c r="I642" s="1434"/>
      <c r="J642" s="331"/>
      <c r="K642" s="2001"/>
      <c r="L642" s="331"/>
      <c r="M642" s="331"/>
      <c r="N642" s="331"/>
      <c r="O642" s="1411"/>
      <c r="P642" s="1411"/>
      <c r="Q642" s="1411"/>
      <c r="R642" s="1411"/>
      <c r="S642" s="1411"/>
      <c r="T642" s="1411"/>
      <c r="U642" s="1411"/>
      <c r="V642" s="1411"/>
      <c r="W642" s="2926"/>
      <c r="X642" s="2940"/>
      <c r="Y642" s="2940"/>
      <c r="Z642" s="2940"/>
      <c r="AA642" s="2940"/>
      <c r="AB642" s="2594"/>
    </row>
    <row r="643" spans="1:28" ht="43.5" customHeight="1" x14ac:dyDescent="0.25">
      <c r="A643" s="2679" t="s">
        <v>313</v>
      </c>
      <c r="B643" s="305"/>
      <c r="C643" s="39"/>
      <c r="D643" s="39"/>
      <c r="E643" s="585"/>
      <c r="F643" s="39"/>
      <c r="G643" s="56"/>
      <c r="H643" s="56"/>
      <c r="I643" s="1425"/>
      <c r="J643" s="55"/>
      <c r="K643" s="554"/>
      <c r="L643" s="55"/>
      <c r="M643" s="55"/>
      <c r="N643" s="55"/>
      <c r="O643" s="1410"/>
      <c r="P643" s="1410"/>
      <c r="Q643" s="1410"/>
      <c r="R643" s="1410"/>
      <c r="S643" s="1410"/>
      <c r="T643" s="1410"/>
      <c r="U643" s="1410"/>
      <c r="V643" s="1410"/>
      <c r="W643" s="2923"/>
      <c r="X643" s="216"/>
      <c r="Y643" s="216"/>
      <c r="Z643" s="216"/>
      <c r="AA643" s="216"/>
      <c r="AB643" s="2594"/>
    </row>
    <row r="644" spans="1:28" ht="15" customHeight="1" x14ac:dyDescent="0.25">
      <c r="A644" s="51" t="s">
        <v>5</v>
      </c>
      <c r="B644" s="51"/>
      <c r="C644" s="55"/>
      <c r="D644" s="55"/>
      <c r="E644" s="554"/>
      <c r="F644" s="55"/>
      <c r="G644" s="56"/>
      <c r="H644" s="56"/>
      <c r="I644" s="39"/>
      <c r="J644" s="39"/>
      <c r="K644" s="585"/>
      <c r="L644" s="39"/>
      <c r="M644" s="39"/>
      <c r="N644" s="39"/>
      <c r="O644" s="1410"/>
      <c r="P644" s="1410"/>
      <c r="Q644" s="1410"/>
      <c r="R644" s="1410"/>
      <c r="S644" s="1410"/>
      <c r="T644" s="1410"/>
      <c r="U644" s="1410"/>
      <c r="V644" s="1410"/>
      <c r="W644" s="2923"/>
      <c r="X644" s="216"/>
      <c r="Y644" s="216"/>
      <c r="Z644" s="216"/>
      <c r="AA644" s="216"/>
      <c r="AB644" s="2594"/>
    </row>
    <row r="645" spans="1:28" ht="15" customHeight="1" x14ac:dyDescent="0.25">
      <c r="A645" s="47" t="s">
        <v>10</v>
      </c>
      <c r="B645" s="38">
        <v>340</v>
      </c>
      <c r="C645" s="52">
        <v>1500</v>
      </c>
      <c r="D645" s="144">
        <f t="shared" ref="D645:D652" si="533">ROUND(C645/12*$A$4,0)</f>
        <v>1000</v>
      </c>
      <c r="E645" s="429">
        <v>919</v>
      </c>
      <c r="F645" s="144">
        <f t="shared" ref="F645:F657" si="534">E645/D645*100</f>
        <v>91.9</v>
      </c>
      <c r="G645" s="50">
        <v>11.7</v>
      </c>
      <c r="H645" s="157">
        <f t="shared" ref="H645:H653" si="535">K645/E645</f>
        <v>10.38411316648531</v>
      </c>
      <c r="I645" s="167">
        <f t="shared" ref="I645:I652" si="536">ROUND(C645*G645,0)</f>
        <v>17550</v>
      </c>
      <c r="J645" s="167">
        <f t="shared" ref="J645:J652" si="537">ROUND(D645*G645,0)</f>
        <v>11700</v>
      </c>
      <c r="K645" s="431">
        <v>9543</v>
      </c>
      <c r="L645" s="167">
        <f t="shared" ref="L645:L653" si="538">K645/J645*100</f>
        <v>81.564102564102569</v>
      </c>
      <c r="M645" s="483">
        <f t="shared" ref="M645:M652" si="539">ROUND(I645/B645,0)</f>
        <v>52</v>
      </c>
      <c r="N645" s="167">
        <f t="shared" ref="N645:N653" si="540">K645/$A$4*12/M645</f>
        <v>275.27884615384613</v>
      </c>
      <c r="O645" s="1410"/>
      <c r="P645" s="1410"/>
      <c r="Q645" s="1410"/>
      <c r="R645" s="1410"/>
      <c r="S645" s="1410"/>
      <c r="T645" s="1410"/>
      <c r="U645" s="1410"/>
      <c r="V645" s="1410"/>
      <c r="W645" s="2923"/>
      <c r="X645" s="216"/>
      <c r="Y645" s="216"/>
      <c r="Z645" s="216"/>
      <c r="AA645" s="216"/>
      <c r="AB645" s="2594"/>
    </row>
    <row r="646" spans="1:28" ht="15" customHeight="1" x14ac:dyDescent="0.25">
      <c r="A646" s="61" t="s">
        <v>8</v>
      </c>
      <c r="B646" s="38">
        <v>340</v>
      </c>
      <c r="C646" s="52">
        <v>1450</v>
      </c>
      <c r="D646" s="144">
        <f t="shared" si="533"/>
        <v>967</v>
      </c>
      <c r="E646" s="429">
        <v>870</v>
      </c>
      <c r="F646" s="144">
        <f t="shared" si="534"/>
        <v>89.968976215098238</v>
      </c>
      <c r="G646" s="50">
        <v>11</v>
      </c>
      <c r="H646" s="157">
        <f t="shared" si="535"/>
        <v>9.9160919540229884</v>
      </c>
      <c r="I646" s="167">
        <f t="shared" si="536"/>
        <v>15950</v>
      </c>
      <c r="J646" s="167">
        <f t="shared" si="537"/>
        <v>10637</v>
      </c>
      <c r="K646" s="431">
        <v>8627</v>
      </c>
      <c r="L646" s="167">
        <f t="shared" si="538"/>
        <v>81.1036946507474</v>
      </c>
      <c r="M646" s="483">
        <f t="shared" si="539"/>
        <v>47</v>
      </c>
      <c r="N646" s="167">
        <f t="shared" si="540"/>
        <v>275.32978723404256</v>
      </c>
      <c r="O646" s="1410"/>
      <c r="P646" s="1410"/>
      <c r="Q646" s="1410"/>
      <c r="R646" s="1410"/>
      <c r="S646" s="1410"/>
      <c r="T646" s="1410"/>
      <c r="U646" s="1410"/>
      <c r="V646" s="1410"/>
      <c r="W646" s="2923"/>
      <c r="X646" s="216"/>
      <c r="Y646" s="216">
        <f>X643-X646</f>
        <v>0</v>
      </c>
      <c r="Z646" s="216"/>
      <c r="AA646" s="216"/>
      <c r="AB646" s="2594"/>
    </row>
    <row r="647" spans="1:28" ht="15" customHeight="1" x14ac:dyDescent="0.25">
      <c r="A647" s="61" t="s">
        <v>6</v>
      </c>
      <c r="B647" s="38">
        <v>340</v>
      </c>
      <c r="C647" s="52">
        <v>1810</v>
      </c>
      <c r="D647" s="144">
        <f t="shared" si="533"/>
        <v>1207</v>
      </c>
      <c r="E647" s="429">
        <v>1054</v>
      </c>
      <c r="F647" s="144">
        <f t="shared" si="534"/>
        <v>87.323943661971825</v>
      </c>
      <c r="G647" s="50">
        <v>8.6999999999999993</v>
      </c>
      <c r="H647" s="157">
        <f t="shared" si="535"/>
        <v>7.3538899430740035</v>
      </c>
      <c r="I647" s="167">
        <f t="shared" si="536"/>
        <v>15747</v>
      </c>
      <c r="J647" s="167">
        <f t="shared" si="537"/>
        <v>10501</v>
      </c>
      <c r="K647" s="431">
        <v>7751</v>
      </c>
      <c r="L647" s="167">
        <f t="shared" si="538"/>
        <v>73.812017903056841</v>
      </c>
      <c r="M647" s="483">
        <f t="shared" si="539"/>
        <v>46</v>
      </c>
      <c r="N647" s="167">
        <f t="shared" si="540"/>
        <v>252.75</v>
      </c>
      <c r="O647" s="1410"/>
      <c r="P647" s="1410"/>
      <c r="Q647" s="1410"/>
      <c r="R647" s="1410"/>
      <c r="S647" s="1410"/>
      <c r="T647" s="1410"/>
      <c r="U647" s="1410"/>
      <c r="V647" s="1410"/>
      <c r="W647" s="2923"/>
      <c r="X647" s="216"/>
      <c r="Y647" s="216"/>
      <c r="Z647" s="216"/>
      <c r="AA647" s="216"/>
      <c r="AB647" s="2594"/>
    </row>
    <row r="648" spans="1:28" ht="15" customHeight="1" x14ac:dyDescent="0.25">
      <c r="A648" s="61" t="s">
        <v>240</v>
      </c>
      <c r="B648" s="38">
        <v>340</v>
      </c>
      <c r="C648" s="52">
        <v>1110</v>
      </c>
      <c r="D648" s="144">
        <f t="shared" si="533"/>
        <v>740</v>
      </c>
      <c r="E648" s="429">
        <v>673</v>
      </c>
      <c r="F648" s="144">
        <f t="shared" si="534"/>
        <v>90.945945945945951</v>
      </c>
      <c r="G648" s="50">
        <v>10.3</v>
      </c>
      <c r="H648" s="157">
        <f t="shared" si="535"/>
        <v>9.4071322436849929</v>
      </c>
      <c r="I648" s="167">
        <f t="shared" si="536"/>
        <v>11433</v>
      </c>
      <c r="J648" s="167">
        <f t="shared" si="537"/>
        <v>7622</v>
      </c>
      <c r="K648" s="431">
        <v>6331</v>
      </c>
      <c r="L648" s="167">
        <f t="shared" si="538"/>
        <v>83.062188401994234</v>
      </c>
      <c r="M648" s="483">
        <f t="shared" si="539"/>
        <v>34</v>
      </c>
      <c r="N648" s="167">
        <f t="shared" si="540"/>
        <v>279.30882352941177</v>
      </c>
      <c r="O648" s="1410"/>
      <c r="P648" s="1410"/>
      <c r="Q648" s="1410"/>
      <c r="R648" s="1410"/>
      <c r="S648" s="1410"/>
      <c r="T648" s="1410"/>
      <c r="U648" s="1410"/>
      <c r="V648" s="1410"/>
      <c r="W648" s="2923"/>
      <c r="X648" s="216"/>
      <c r="Y648" s="216"/>
      <c r="Z648" s="216"/>
      <c r="AA648" s="216"/>
      <c r="AB648" s="2594"/>
    </row>
    <row r="649" spans="1:28" ht="15" customHeight="1" x14ac:dyDescent="0.25">
      <c r="A649" s="47" t="s">
        <v>28</v>
      </c>
      <c r="B649" s="36">
        <v>340</v>
      </c>
      <c r="C649" s="52">
        <v>2200</v>
      </c>
      <c r="D649" s="144">
        <f t="shared" si="533"/>
        <v>1467</v>
      </c>
      <c r="E649" s="429">
        <v>1857</v>
      </c>
      <c r="F649" s="144">
        <f t="shared" si="534"/>
        <v>126.58486707566463</v>
      </c>
      <c r="G649" s="50">
        <v>5</v>
      </c>
      <c r="H649" s="157">
        <f t="shared" si="535"/>
        <v>5.2369413031771677</v>
      </c>
      <c r="I649" s="167">
        <f t="shared" si="536"/>
        <v>11000</v>
      </c>
      <c r="J649" s="167">
        <f t="shared" si="537"/>
        <v>7335</v>
      </c>
      <c r="K649" s="431">
        <v>9725</v>
      </c>
      <c r="L649" s="167">
        <f t="shared" si="538"/>
        <v>132.58350374914792</v>
      </c>
      <c r="M649" s="483">
        <f t="shared" si="539"/>
        <v>32</v>
      </c>
      <c r="N649" s="167">
        <f t="shared" si="540"/>
        <v>455.859375</v>
      </c>
      <c r="O649" s="1410"/>
      <c r="P649" s="1410"/>
      <c r="Q649" s="1410"/>
      <c r="R649" s="1410"/>
      <c r="S649" s="1410"/>
      <c r="T649" s="1410"/>
      <c r="U649" s="1410"/>
      <c r="V649" s="1410"/>
      <c r="W649" s="2923"/>
      <c r="X649" s="216"/>
      <c r="Y649" s="216"/>
      <c r="Z649" s="216"/>
      <c r="AA649" s="216"/>
      <c r="AB649" s="2594"/>
    </row>
    <row r="650" spans="1:28" ht="15" customHeight="1" x14ac:dyDescent="0.25">
      <c r="A650" s="1047" t="s">
        <v>851</v>
      </c>
      <c r="B650" s="2864">
        <v>300</v>
      </c>
      <c r="C650" s="2865">
        <v>200</v>
      </c>
      <c r="D650" s="206">
        <f t="shared" si="533"/>
        <v>133</v>
      </c>
      <c r="E650" s="429">
        <v>33</v>
      </c>
      <c r="F650" s="4">
        <f t="shared" si="534"/>
        <v>24.81203007518797</v>
      </c>
      <c r="G650" s="50">
        <v>7.5</v>
      </c>
      <c r="H650" s="280">
        <f t="shared" si="535"/>
        <v>4.4242424242424239</v>
      </c>
      <c r="I650" s="137">
        <f t="shared" si="536"/>
        <v>1500</v>
      </c>
      <c r="J650" s="1583">
        <f t="shared" si="537"/>
        <v>998</v>
      </c>
      <c r="K650" s="1708">
        <v>146</v>
      </c>
      <c r="L650" s="1583">
        <f t="shared" si="538"/>
        <v>14.629258517034069</v>
      </c>
      <c r="M650" s="492">
        <v>5</v>
      </c>
      <c r="N650" s="1583">
        <f t="shared" si="540"/>
        <v>43.8</v>
      </c>
      <c r="O650" s="709"/>
      <c r="P650" s="709"/>
      <c r="Q650" s="2860"/>
      <c r="R650" s="709"/>
      <c r="S650" s="2860"/>
      <c r="T650" s="2860"/>
      <c r="U650" s="2860"/>
      <c r="V650" s="2860"/>
      <c r="W650" s="2927"/>
      <c r="X650" s="2944"/>
      <c r="Y650" s="2944"/>
      <c r="Z650" s="2945"/>
      <c r="AA650" s="2944"/>
      <c r="AB650" s="2594"/>
    </row>
    <row r="651" spans="1:28" ht="15" customHeight="1" x14ac:dyDescent="0.25">
      <c r="A651" s="48" t="s">
        <v>61</v>
      </c>
      <c r="B651" s="36">
        <v>280</v>
      </c>
      <c r="C651" s="52">
        <v>1850</v>
      </c>
      <c r="D651" s="144">
        <f t="shared" si="533"/>
        <v>1233</v>
      </c>
      <c r="E651" s="654">
        <v>974</v>
      </c>
      <c r="F651" s="144">
        <f t="shared" si="534"/>
        <v>78.994322789943226</v>
      </c>
      <c r="G651" s="50">
        <v>5.7</v>
      </c>
      <c r="H651" s="157">
        <f t="shared" si="535"/>
        <v>5.3100616016427109</v>
      </c>
      <c r="I651" s="167">
        <f t="shared" si="536"/>
        <v>10545</v>
      </c>
      <c r="J651" s="167">
        <f t="shared" si="537"/>
        <v>7028</v>
      </c>
      <c r="K651" s="431">
        <v>5172</v>
      </c>
      <c r="L651" s="167">
        <f t="shared" si="538"/>
        <v>73.591348890153668</v>
      </c>
      <c r="M651" s="483">
        <f t="shared" si="539"/>
        <v>38</v>
      </c>
      <c r="N651" s="167">
        <f t="shared" si="540"/>
        <v>204.15789473684211</v>
      </c>
      <c r="O651" s="1410"/>
      <c r="P651" s="1410"/>
      <c r="Q651" s="1410"/>
      <c r="R651" s="1410"/>
      <c r="S651" s="1410"/>
      <c r="T651" s="1410"/>
      <c r="U651" s="1410"/>
      <c r="V651" s="1410"/>
      <c r="W651" s="2923"/>
      <c r="X651" s="216"/>
      <c r="Y651" s="216"/>
      <c r="Z651" s="216"/>
      <c r="AA651" s="216"/>
      <c r="AB651" s="2594"/>
    </row>
    <row r="652" spans="1:28" ht="15" customHeight="1" x14ac:dyDescent="0.25">
      <c r="A652" s="47" t="s">
        <v>30</v>
      </c>
      <c r="B652" s="63">
        <v>300</v>
      </c>
      <c r="C652" s="1445">
        <v>400</v>
      </c>
      <c r="D652" s="206">
        <f t="shared" si="533"/>
        <v>267</v>
      </c>
      <c r="E652" s="436">
        <v>199</v>
      </c>
      <c r="F652" s="144">
        <f t="shared" si="534"/>
        <v>74.531835205992508</v>
      </c>
      <c r="G652" s="50">
        <v>7.5</v>
      </c>
      <c r="H652" s="157">
        <f t="shared" si="535"/>
        <v>6</v>
      </c>
      <c r="I652" s="167">
        <f t="shared" si="536"/>
        <v>3000</v>
      </c>
      <c r="J652" s="376">
        <f t="shared" si="537"/>
        <v>2003</v>
      </c>
      <c r="K652" s="431">
        <v>1194</v>
      </c>
      <c r="L652" s="376">
        <f t="shared" si="538"/>
        <v>59.610584123814277</v>
      </c>
      <c r="M652" s="167">
        <f t="shared" si="539"/>
        <v>10</v>
      </c>
      <c r="N652" s="376">
        <f t="shared" si="540"/>
        <v>179.1</v>
      </c>
      <c r="O652" s="1410"/>
      <c r="P652" s="1410"/>
      <c r="Q652" s="1412"/>
      <c r="R652" s="1410"/>
      <c r="S652" s="1412"/>
      <c r="T652" s="1412"/>
      <c r="U652" s="1412"/>
      <c r="V652" s="1412"/>
      <c r="W652" s="2923"/>
      <c r="X652" s="2937"/>
      <c r="Y652" s="2937"/>
      <c r="Z652" s="216"/>
      <c r="AA652" s="2937"/>
      <c r="AB652" s="2594"/>
    </row>
    <row r="653" spans="1:28" s="428" customFormat="1" ht="15" customHeight="1" x14ac:dyDescent="0.25">
      <c r="A653" s="1878" t="s">
        <v>7</v>
      </c>
      <c r="B653" s="1878"/>
      <c r="C653" s="662">
        <f>SUM(C645:C652)</f>
        <v>10520</v>
      </c>
      <c r="D653" s="662">
        <f>SUM(D645:D652)</f>
        <v>7014</v>
      </c>
      <c r="E653" s="662">
        <f>SUM(E645:E652)</f>
        <v>6579</v>
      </c>
      <c r="F653" s="662">
        <f t="shared" si="534"/>
        <v>93.798118049615056</v>
      </c>
      <c r="G653" s="1711">
        <f>IF(C653=0,0,I653/C653)</f>
        <v>8.2438212927756656</v>
      </c>
      <c r="H653" s="1711">
        <f t="shared" si="535"/>
        <v>7.3702690378476969</v>
      </c>
      <c r="I653" s="662">
        <f>SUM(I645:I652)</f>
        <v>86725</v>
      </c>
      <c r="J653" s="662">
        <f>SUM(J645:J652)</f>
        <v>57824</v>
      </c>
      <c r="K653" s="662">
        <f>SUM(K645:K652)</f>
        <v>48489</v>
      </c>
      <c r="L653" s="1792">
        <f t="shared" si="538"/>
        <v>83.856184283342557</v>
      </c>
      <c r="M653" s="1810">
        <f>SUM(M645:M652)</f>
        <v>264</v>
      </c>
      <c r="N653" s="1792">
        <f t="shared" si="540"/>
        <v>275.50568181818181</v>
      </c>
      <c r="O653" s="567">
        <v>300553.01375590399</v>
      </c>
      <c r="P653" s="567">
        <v>296504.37243734999</v>
      </c>
      <c r="Q653" s="567">
        <v>296504.37243734999</v>
      </c>
      <c r="R653" s="567">
        <v>285825.92431000003</v>
      </c>
      <c r="S653" s="567">
        <v>283459.05179</v>
      </c>
      <c r="T653" s="567">
        <v>283459.05179</v>
      </c>
      <c r="U653" s="567">
        <v>281565.42684444989</v>
      </c>
      <c r="V653" s="567">
        <v>281565.42684444989</v>
      </c>
      <c r="W653" s="2925">
        <f>O653/12*$A$4+(P653-O653)/11*7+(Q653-P653)/10*6+(R653-Q653)/9*5+(S653-R653)/8*4+(T653-S653)/7*3+(U653-T653)/6*2+(V653-U653)/5*1</f>
        <v>190045.15196841772</v>
      </c>
      <c r="X653" s="1603">
        <f t="shared" ref="X653" si="541">AA653-Z653</f>
        <v>163306.40262000001</v>
      </c>
      <c r="Y653" s="1603">
        <f t="shared" ref="Y653" si="542">X653-W653</f>
        <v>-26738.74934841771</v>
      </c>
      <c r="Z653" s="1603">
        <v>-2150.2762900000002</v>
      </c>
      <c r="AA653" s="1603">
        <v>161156.12633</v>
      </c>
      <c r="AB653" s="2594"/>
    </row>
    <row r="654" spans="1:28" s="428" customFormat="1" ht="15" customHeight="1" x14ac:dyDescent="0.25">
      <c r="A654" s="2410" t="s">
        <v>548</v>
      </c>
      <c r="B654" s="2411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2923"/>
      <c r="X654" s="39"/>
      <c r="Y654" s="39"/>
      <c r="Z654" s="39"/>
      <c r="AA654" s="39"/>
      <c r="AB654" s="2594"/>
    </row>
    <row r="655" spans="1:28" s="428" customFormat="1" ht="35.25" customHeight="1" x14ac:dyDescent="0.25">
      <c r="A655" s="2413" t="s">
        <v>172</v>
      </c>
      <c r="B655" s="2411"/>
      <c r="C655" s="36">
        <v>3000</v>
      </c>
      <c r="D655" s="3219">
        <f>D656</f>
        <v>1800</v>
      </c>
      <c r="E655" s="36">
        <f>E656</f>
        <v>1452</v>
      </c>
      <c r="F655" s="144">
        <f t="shared" si="534"/>
        <v>80.666666666666657</v>
      </c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2923"/>
      <c r="X655" s="39"/>
      <c r="Y655" s="39"/>
      <c r="Z655" s="39"/>
      <c r="AA655" s="39"/>
      <c r="AB655" s="2594"/>
    </row>
    <row r="656" spans="1:28" s="428" customFormat="1" ht="21.75" customHeight="1" x14ac:dyDescent="0.25">
      <c r="A656" s="2417" t="s">
        <v>760</v>
      </c>
      <c r="B656" s="2418"/>
      <c r="C656" s="36">
        <v>3000</v>
      </c>
      <c r="D656" s="3219">
        <f>ROUND(C656/10*6,0)</f>
        <v>1800</v>
      </c>
      <c r="E656" s="36">
        <v>1452</v>
      </c>
      <c r="F656" s="144">
        <f t="shared" si="534"/>
        <v>80.666666666666657</v>
      </c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2923"/>
      <c r="X656" s="39"/>
      <c r="Y656" s="39"/>
      <c r="Z656" s="39"/>
      <c r="AA656" s="39"/>
      <c r="AB656" s="2594"/>
    </row>
    <row r="657" spans="1:28" s="435" customFormat="1" ht="15" customHeight="1" x14ac:dyDescent="0.25">
      <c r="A657" s="2412" t="s">
        <v>181</v>
      </c>
      <c r="B657" s="2411"/>
      <c r="C657" s="39">
        <f>SUM(C655)</f>
        <v>3000</v>
      </c>
      <c r="D657" s="39">
        <f t="shared" ref="D657:E657" si="543">SUM(D655)</f>
        <v>1800</v>
      </c>
      <c r="E657" s="39">
        <f t="shared" si="543"/>
        <v>1452</v>
      </c>
      <c r="F657" s="144">
        <f t="shared" si="534"/>
        <v>80.666666666666657</v>
      </c>
      <c r="G657" s="39"/>
      <c r="H657" s="39"/>
      <c r="I657" s="39"/>
      <c r="J657" s="39"/>
      <c r="K657" s="39"/>
      <c r="L657" s="39"/>
      <c r="M657" s="39"/>
      <c r="N657" s="39"/>
      <c r="O657" s="39"/>
      <c r="P657" s="2438">
        <v>5385.915</v>
      </c>
      <c r="Q657" s="2438">
        <v>5385.915</v>
      </c>
      <c r="R657" s="2438">
        <v>5385.915</v>
      </c>
      <c r="S657" s="2438">
        <v>5385.915</v>
      </c>
      <c r="T657" s="2438">
        <v>5385.915</v>
      </c>
      <c r="U657" s="2438">
        <v>5385.915</v>
      </c>
      <c r="V657" s="2438">
        <v>5385.915</v>
      </c>
      <c r="W657" s="2925">
        <f>O657/12*$A$4+(P657-O657)/11*7+(Q657-P657)/10*6+(R657-Q657)/9*5+(S657-R657)/8*4+(T657-S657)/7*3+(U657-T657)/6*2+(V657-U657)/5*1</f>
        <v>3427.4004545454545</v>
      </c>
      <c r="X657" s="39">
        <f t="shared" ref="X657" si="544">AA657-Z657</f>
        <v>2954.3742400000001</v>
      </c>
      <c r="Y657" s="39">
        <f t="shared" ref="Y657" si="545">X657-W657</f>
        <v>-473.02621454545442</v>
      </c>
      <c r="Z657" s="39">
        <v>-1.1178699999999999</v>
      </c>
      <c r="AA657" s="39">
        <v>2953.2563700000001</v>
      </c>
      <c r="AB657" s="2593">
        <f>X657+Z657-AA657</f>
        <v>0</v>
      </c>
    </row>
    <row r="658" spans="1:28" ht="15" customHeight="1" x14ac:dyDescent="0.25">
      <c r="A658" s="465" t="s">
        <v>33</v>
      </c>
      <c r="B658" s="1467"/>
      <c r="C658" s="134"/>
      <c r="D658" s="134"/>
      <c r="E658" s="2002"/>
      <c r="F658" s="134"/>
      <c r="G658" s="317"/>
      <c r="H658" s="317"/>
      <c r="I658" s="134"/>
      <c r="J658" s="134"/>
      <c r="K658" s="2002"/>
      <c r="L658" s="321"/>
      <c r="M658" s="1588"/>
      <c r="N658" s="492"/>
      <c r="O658" s="1411"/>
      <c r="P658" s="1411"/>
      <c r="Q658" s="1411"/>
      <c r="R658" s="1411"/>
      <c r="S658" s="1411"/>
      <c r="T658" s="1411"/>
      <c r="U658" s="1411"/>
      <c r="V658" s="1411"/>
      <c r="W658" s="2926"/>
      <c r="X658" s="2940"/>
      <c r="Y658" s="2940"/>
      <c r="Z658" s="2940"/>
      <c r="AA658" s="2940"/>
      <c r="AB658" s="2594"/>
    </row>
    <row r="659" spans="1:28" ht="15" customHeight="1" x14ac:dyDescent="0.25">
      <c r="A659" s="202" t="s">
        <v>213</v>
      </c>
      <c r="B659" s="54"/>
      <c r="C659" s="39"/>
      <c r="D659" s="39"/>
      <c r="E659" s="585"/>
      <c r="F659" s="39"/>
      <c r="G659" s="156"/>
      <c r="H659" s="156"/>
      <c r="I659" s="39"/>
      <c r="J659" s="39"/>
      <c r="K659" s="585"/>
      <c r="L659" s="167"/>
      <c r="M659" s="496"/>
      <c r="N659" s="167"/>
      <c r="O659" s="1410"/>
      <c r="P659" s="1410"/>
      <c r="Q659" s="1410"/>
      <c r="R659" s="1410"/>
      <c r="S659" s="1410"/>
      <c r="T659" s="1410"/>
      <c r="U659" s="1410"/>
      <c r="V659" s="1410"/>
      <c r="W659" s="2923"/>
      <c r="X659" s="216"/>
      <c r="Y659" s="216"/>
      <c r="Z659" s="216"/>
      <c r="AA659" s="216"/>
      <c r="AB659" s="2594"/>
    </row>
    <row r="660" spans="1:28" ht="15" customHeight="1" x14ac:dyDescent="0.25">
      <c r="A660" s="47" t="s">
        <v>21</v>
      </c>
      <c r="B660" s="36">
        <v>300</v>
      </c>
      <c r="C660" s="36">
        <v>90</v>
      </c>
      <c r="D660" s="144">
        <f t="shared" ref="D660:D661" si="546">ROUND(C660/12*$A$4,0)</f>
        <v>60</v>
      </c>
      <c r="E660" s="581">
        <v>65</v>
      </c>
      <c r="F660" s="206">
        <f>E660/D660*100</f>
        <v>108.33333333333333</v>
      </c>
      <c r="G660" s="50">
        <v>9</v>
      </c>
      <c r="H660" s="157">
        <f t="shared" ref="H660:H661" si="547">K660/E660</f>
        <v>8.2153846153846146</v>
      </c>
      <c r="I660" s="167">
        <f t="shared" ref="I660:I661" si="548">ROUND(C660*G660,0)</f>
        <v>810</v>
      </c>
      <c r="J660" s="167">
        <f t="shared" ref="J660:J661" si="549">ROUND(D660*G660,0)</f>
        <v>540</v>
      </c>
      <c r="K660" s="581">
        <v>534</v>
      </c>
      <c r="L660" s="167">
        <f t="shared" ref="L660:L663" si="550">K660/J660*100</f>
        <v>98.888888888888886</v>
      </c>
      <c r="M660" s="376">
        <f>ROUND(I660/B660,0)</f>
        <v>3</v>
      </c>
      <c r="N660" s="321">
        <f t="shared" ref="N660:N663" si="551">K660/$A$4*12/M660</f>
        <v>267</v>
      </c>
      <c r="O660" s="1410"/>
      <c r="P660" s="1410"/>
      <c r="Q660" s="1410"/>
      <c r="R660" s="1410"/>
      <c r="S660" s="1410"/>
      <c r="T660" s="1410"/>
      <c r="U660" s="1410"/>
      <c r="V660" s="1410"/>
      <c r="W660" s="2923"/>
      <c r="X660" s="216"/>
      <c r="Y660" s="216"/>
      <c r="Z660" s="216"/>
      <c r="AA660" s="216"/>
      <c r="AB660" s="2594"/>
    </row>
    <row r="661" spans="1:28" ht="15" customHeight="1" x14ac:dyDescent="0.25">
      <c r="A661" s="47" t="s">
        <v>28</v>
      </c>
      <c r="B661" s="63">
        <v>300</v>
      </c>
      <c r="C661" s="63">
        <v>1500</v>
      </c>
      <c r="D661" s="206">
        <f t="shared" si="546"/>
        <v>1000</v>
      </c>
      <c r="E661" s="2190">
        <v>149</v>
      </c>
      <c r="F661" s="206">
        <f>E661/D661*100</f>
        <v>14.899999999999999</v>
      </c>
      <c r="G661" s="327">
        <v>4</v>
      </c>
      <c r="H661" s="157">
        <f t="shared" si="547"/>
        <v>4.3959731543624159</v>
      </c>
      <c r="I661" s="167">
        <f t="shared" si="548"/>
        <v>6000</v>
      </c>
      <c r="J661" s="376">
        <f t="shared" si="549"/>
        <v>4000</v>
      </c>
      <c r="K661" s="2190">
        <v>655</v>
      </c>
      <c r="L661" s="376">
        <f t="shared" si="550"/>
        <v>16.375</v>
      </c>
      <c r="M661" s="376">
        <f>ROUND(I661/B661,0)</f>
        <v>20</v>
      </c>
      <c r="N661" s="137">
        <f t="shared" si="551"/>
        <v>49.125</v>
      </c>
      <c r="O661" s="1412"/>
      <c r="P661" s="1412"/>
      <c r="Q661" s="1412"/>
      <c r="R661" s="1412"/>
      <c r="S661" s="1412"/>
      <c r="T661" s="1412"/>
      <c r="U661" s="1412"/>
      <c r="V661" s="1412"/>
      <c r="W661" s="2924"/>
      <c r="X661" s="2937"/>
      <c r="Y661" s="2937"/>
      <c r="Z661" s="2937"/>
      <c r="AA661" s="2937"/>
      <c r="AB661" s="2594"/>
    </row>
    <row r="662" spans="1:28" ht="15" customHeight="1" x14ac:dyDescent="0.25">
      <c r="A662" s="204" t="s">
        <v>94</v>
      </c>
      <c r="B662" s="326"/>
      <c r="C662" s="91">
        <f>SUM(C660:C661)</f>
        <v>1590</v>
      </c>
      <c r="D662" s="91">
        <f t="shared" ref="D662:E662" si="552">SUM(D660:D661)</f>
        <v>1060</v>
      </c>
      <c r="E662" s="91">
        <f t="shared" si="552"/>
        <v>214</v>
      </c>
      <c r="F662" s="206">
        <f>E662/D662*100</f>
        <v>20.188679245283019</v>
      </c>
      <c r="G662" s="284">
        <f>IF(C662=0,0,I662/C662)</f>
        <v>4.283018867924528</v>
      </c>
      <c r="H662" s="91">
        <f>SUM(H660:H660)</f>
        <v>8.2153846153846146</v>
      </c>
      <c r="I662" s="91">
        <f>SUM(I660:I661)</f>
        <v>6810</v>
      </c>
      <c r="J662" s="91">
        <f t="shared" ref="J662:K662" si="553">SUM(J660:J661)</f>
        <v>4540</v>
      </c>
      <c r="K662" s="91">
        <f t="shared" si="553"/>
        <v>1189</v>
      </c>
      <c r="L662" s="376">
        <f t="shared" si="550"/>
        <v>26.189427312775333</v>
      </c>
      <c r="M662" s="345">
        <f>SUM(M660:M660)</f>
        <v>3</v>
      </c>
      <c r="N662" s="376">
        <f t="shared" si="551"/>
        <v>594.5</v>
      </c>
      <c r="O662" s="1412"/>
      <c r="P662" s="1412"/>
      <c r="Q662" s="1412"/>
      <c r="R662" s="1412"/>
      <c r="S662" s="1412"/>
      <c r="T662" s="1412"/>
      <c r="U662" s="1412"/>
      <c r="V662" s="1412"/>
      <c r="W662" s="2924"/>
      <c r="X662" s="2937"/>
      <c r="Y662" s="2937"/>
      <c r="Z662" s="2937"/>
      <c r="AA662" s="2937"/>
      <c r="AB662" s="2594"/>
    </row>
    <row r="663" spans="1:28" ht="15" customHeight="1" x14ac:dyDescent="0.25">
      <c r="A663" s="45" t="s">
        <v>591</v>
      </c>
      <c r="B663" s="133"/>
      <c r="C663" s="16">
        <f>SUM(C662)</f>
        <v>1590</v>
      </c>
      <c r="D663" s="16">
        <f>SUM(D662)</f>
        <v>1060</v>
      </c>
      <c r="E663" s="16">
        <f>SUM(E662)</f>
        <v>214</v>
      </c>
      <c r="F663" s="179">
        <f>E663/D663*100</f>
        <v>20.188679245283019</v>
      </c>
      <c r="G663" s="281">
        <f>IF(C663=0,0,I663/C663)</f>
        <v>4.283018867924528</v>
      </c>
      <c r="H663" s="16">
        <f>SUM(H662:H662)</f>
        <v>8.2153846153846146</v>
      </c>
      <c r="I663" s="16">
        <f>SUM(I662)</f>
        <v>6810</v>
      </c>
      <c r="J663" s="16">
        <f>SUM(J662)</f>
        <v>4540</v>
      </c>
      <c r="K663" s="16">
        <f>SUM(K662)</f>
        <v>1189</v>
      </c>
      <c r="L663" s="525">
        <f t="shared" si="550"/>
        <v>26.189427312775333</v>
      </c>
      <c r="M663" s="523">
        <f>SUM(M662)</f>
        <v>3</v>
      </c>
      <c r="N663" s="523">
        <f t="shared" si="551"/>
        <v>594.5</v>
      </c>
      <c r="O663" s="567">
        <v>1284.7525381600001</v>
      </c>
      <c r="P663" s="567">
        <v>1274.6116304133334</v>
      </c>
      <c r="Q663" s="567">
        <v>1274.6116304133334</v>
      </c>
      <c r="R663" s="567">
        <v>11957.374807863331</v>
      </c>
      <c r="S663" s="567">
        <v>11957.374807863331</v>
      </c>
      <c r="T663" s="567">
        <v>11957.374807863331</v>
      </c>
      <c r="U663" s="567">
        <v>11654.054554263334</v>
      </c>
      <c r="V663" s="567">
        <v>11654.054554263334</v>
      </c>
      <c r="W663" s="2925">
        <f>O663/12*$A$4+(P663-O663)/11*7+(Q663-P663)/10*6+(R663-Q663)/9*5+(S663-R663)/8*4+(T663-S663)/7*3+(U663-T663)/6*2+(V663-U663)/5*1</f>
        <v>6683.8100678936353</v>
      </c>
      <c r="X663" s="1603">
        <f t="shared" ref="X663" si="554">AA663-Z663</f>
        <v>2450.8410100000001</v>
      </c>
      <c r="Y663" s="1603">
        <f t="shared" ref="Y663" si="555">X663-W663</f>
        <v>-4232.9690578936352</v>
      </c>
      <c r="Z663" s="1603">
        <v>0</v>
      </c>
      <c r="AA663" s="1603">
        <v>2450.8410100000001</v>
      </c>
      <c r="AB663" s="2594"/>
    </row>
    <row r="664" spans="1:28" ht="15" customHeight="1" x14ac:dyDescent="0.25">
      <c r="A664" s="977" t="s">
        <v>14</v>
      </c>
      <c r="B664" s="977"/>
      <c r="C664" s="134"/>
      <c r="D664" s="134"/>
      <c r="E664" s="2002"/>
      <c r="F664" s="134"/>
      <c r="G664" s="273"/>
      <c r="H664" s="273"/>
      <c r="I664" s="134"/>
      <c r="J664" s="134"/>
      <c r="K664" s="2002"/>
      <c r="L664" s="134"/>
      <c r="M664" s="524"/>
      <c r="N664" s="134"/>
      <c r="O664" s="1411"/>
      <c r="P664" s="1411"/>
      <c r="Q664" s="1411"/>
      <c r="R664" s="1411"/>
      <c r="S664" s="1411"/>
      <c r="T664" s="1411"/>
      <c r="U664" s="1411"/>
      <c r="V664" s="1411"/>
      <c r="W664" s="2926"/>
      <c r="X664" s="2940"/>
      <c r="Y664" s="2940"/>
      <c r="Z664" s="2940"/>
      <c r="AA664" s="2940"/>
      <c r="AB664" s="2594"/>
    </row>
    <row r="665" spans="1:28" ht="15" customHeight="1" x14ac:dyDescent="0.25">
      <c r="A665" s="149" t="s">
        <v>82</v>
      </c>
      <c r="B665" s="149"/>
      <c r="C665" s="144">
        <v>2400</v>
      </c>
      <c r="D665" s="144">
        <f t="shared" ref="D665:D666" si="556">ROUND(C665/12*$A$4,0)</f>
        <v>1600</v>
      </c>
      <c r="E665" s="429">
        <v>1219</v>
      </c>
      <c r="F665" s="144">
        <f>E665/D665*100</f>
        <v>76.1875</v>
      </c>
      <c r="G665" s="156"/>
      <c r="H665" s="156"/>
      <c r="I665" s="175"/>
      <c r="J665" s="175"/>
      <c r="K665" s="434"/>
      <c r="L665" s="175"/>
      <c r="M665" s="175"/>
      <c r="N665" s="175"/>
      <c r="O665" s="1410"/>
      <c r="P665" s="1410"/>
      <c r="Q665" s="1410"/>
      <c r="R665" s="1410"/>
      <c r="S665" s="1410"/>
      <c r="T665" s="1410"/>
      <c r="U665" s="1410"/>
      <c r="V665" s="1410"/>
      <c r="W665" s="2923">
        <f>O665/12</f>
        <v>0</v>
      </c>
      <c r="X665" s="216">
        <f t="shared" ref="X665:X666" si="557">AA665-Z665</f>
        <v>0</v>
      </c>
      <c r="Y665" s="216">
        <f t="shared" ref="Y665:Y666" si="558">X665-W665</f>
        <v>0</v>
      </c>
      <c r="Z665" s="216"/>
      <c r="AA665" s="216"/>
      <c r="AB665" s="2594"/>
    </row>
    <row r="666" spans="1:28" ht="30" customHeight="1" x14ac:dyDescent="0.25">
      <c r="A666" s="424" t="s">
        <v>153</v>
      </c>
      <c r="B666" s="424"/>
      <c r="C666" s="206">
        <v>100</v>
      </c>
      <c r="D666" s="206">
        <f t="shared" si="556"/>
        <v>67</v>
      </c>
      <c r="E666" s="436">
        <v>85</v>
      </c>
      <c r="F666" s="206">
        <f>E666/D666*100</f>
        <v>126.86567164179105</v>
      </c>
      <c r="G666" s="284"/>
      <c r="H666" s="284"/>
      <c r="I666" s="197"/>
      <c r="J666" s="197"/>
      <c r="K666" s="1719"/>
      <c r="L666" s="197"/>
      <c r="M666" s="197"/>
      <c r="N666" s="197"/>
      <c r="O666" s="1412"/>
      <c r="P666" s="1412"/>
      <c r="Q666" s="1412"/>
      <c r="R666" s="1412"/>
      <c r="S666" s="1412"/>
      <c r="T666" s="1412"/>
      <c r="U666" s="1412"/>
      <c r="V666" s="1412"/>
      <c r="W666" s="2924">
        <f>O666/12</f>
        <v>0</v>
      </c>
      <c r="X666" s="2937">
        <f t="shared" si="557"/>
        <v>0</v>
      </c>
      <c r="Y666" s="2937">
        <f t="shared" si="558"/>
        <v>0</v>
      </c>
      <c r="Z666" s="2937"/>
      <c r="AA666" s="2937"/>
      <c r="AB666" s="2594"/>
    </row>
    <row r="667" spans="1:28" ht="15" customHeight="1" thickBot="1" x14ac:dyDescent="0.3">
      <c r="A667" s="1529"/>
      <c r="B667" s="1529"/>
      <c r="C667" s="1532"/>
      <c r="D667" s="1532"/>
      <c r="E667" s="1852"/>
      <c r="F667" s="1532"/>
      <c r="G667" s="1536"/>
      <c r="H667" s="1536"/>
      <c r="I667" s="1547"/>
      <c r="J667" s="1547"/>
      <c r="K667" s="2003"/>
      <c r="L667" s="1547"/>
      <c r="M667" s="1547"/>
      <c r="N667" s="1547"/>
      <c r="O667" s="769"/>
      <c r="P667" s="769"/>
      <c r="Q667" s="769"/>
      <c r="R667" s="769"/>
      <c r="S667" s="769"/>
      <c r="T667" s="769"/>
      <c r="U667" s="769"/>
      <c r="V667" s="769"/>
      <c r="W667" s="2935"/>
      <c r="X667" s="2863"/>
      <c r="Y667" s="2863"/>
      <c r="Z667" s="2863"/>
      <c r="AA667" s="2863"/>
      <c r="AB667" s="2594"/>
    </row>
    <row r="668" spans="1:28" ht="15" customHeight="1" thickBot="1" x14ac:dyDescent="0.3">
      <c r="A668" s="446" t="s">
        <v>18</v>
      </c>
      <c r="B668" s="446"/>
      <c r="C668" s="1045"/>
      <c r="D668" s="1045"/>
      <c r="E668" s="1046"/>
      <c r="F668" s="1045"/>
      <c r="G668" s="515"/>
      <c r="H668" s="515"/>
      <c r="I668" s="1045"/>
      <c r="J668" s="1045"/>
      <c r="K668" s="1046">
        <f t="shared" ref="K668" si="559">SUM(K663,K657,K653)</f>
        <v>49678</v>
      </c>
      <c r="L668" s="1045"/>
      <c r="M668" s="1045"/>
      <c r="N668" s="1045"/>
      <c r="O668" s="770">
        <f t="shared" ref="O668" si="560">SUM(O653,O663,O667)</f>
        <v>301837.766294064</v>
      </c>
      <c r="P668" s="770">
        <f t="shared" ref="P668:AA668" si="561">SUM(P663,P657,P653)</f>
        <v>303164.8990677633</v>
      </c>
      <c r="Q668" s="770">
        <f t="shared" si="561"/>
        <v>303164.8990677633</v>
      </c>
      <c r="R668" s="770">
        <f t="shared" si="561"/>
        <v>303169.21411786333</v>
      </c>
      <c r="S668" s="770">
        <f t="shared" si="561"/>
        <v>300802.34159786336</v>
      </c>
      <c r="T668" s="770">
        <f t="shared" si="561"/>
        <v>300802.34159786336</v>
      </c>
      <c r="U668" s="770">
        <f t="shared" si="561"/>
        <v>298605.39639871323</v>
      </c>
      <c r="V668" s="770">
        <f t="shared" si="561"/>
        <v>298605.39639871323</v>
      </c>
      <c r="W668" s="2928">
        <f t="shared" si="561"/>
        <v>200156.36249085682</v>
      </c>
      <c r="X668" s="2941">
        <f t="shared" si="561"/>
        <v>168711.61787000002</v>
      </c>
      <c r="Y668" s="2941">
        <f t="shared" si="561"/>
        <v>-31444.7446208568</v>
      </c>
      <c r="Z668" s="2941">
        <f t="shared" si="561"/>
        <v>-2151.3941600000003</v>
      </c>
      <c r="AA668" s="2943">
        <f t="shared" si="561"/>
        <v>166560.22370999999</v>
      </c>
      <c r="AB668" s="2594"/>
    </row>
    <row r="669" spans="1:28" ht="15" customHeight="1" x14ac:dyDescent="0.25">
      <c r="A669" s="323"/>
      <c r="B669" s="323"/>
      <c r="C669" s="93"/>
      <c r="D669" s="93"/>
      <c r="E669" s="1849"/>
      <c r="F669" s="93"/>
      <c r="G669" s="288"/>
      <c r="H669" s="288"/>
      <c r="I669" s="93"/>
      <c r="J669" s="93"/>
      <c r="K669" s="1849"/>
      <c r="L669" s="93"/>
      <c r="M669" s="93"/>
      <c r="N669" s="93"/>
      <c r="O669" s="1411"/>
      <c r="P669" s="1411"/>
      <c r="Q669" s="1411"/>
      <c r="R669" s="1411"/>
      <c r="S669" s="1411"/>
      <c r="T669" s="1411"/>
      <c r="U669" s="1411"/>
      <c r="V669" s="1411"/>
      <c r="W669" s="2926"/>
      <c r="X669" s="2940"/>
      <c r="Y669" s="2940"/>
      <c r="Z669" s="2940"/>
      <c r="AA669" s="2940"/>
      <c r="AB669" s="2594"/>
    </row>
    <row r="670" spans="1:28" ht="43.5" customHeight="1" x14ac:dyDescent="0.25">
      <c r="A670" s="2679" t="s">
        <v>314</v>
      </c>
      <c r="B670" s="305"/>
      <c r="C670" s="36"/>
      <c r="D670" s="36"/>
      <c r="E670" s="581"/>
      <c r="F670" s="36"/>
      <c r="G670" s="50"/>
      <c r="H670" s="50"/>
      <c r="I670" s="36"/>
      <c r="J670" s="36"/>
      <c r="K670" s="581"/>
      <c r="L670" s="36"/>
      <c r="M670" s="36"/>
      <c r="N670" s="36"/>
      <c r="O670" s="1410" t="s">
        <v>90</v>
      </c>
      <c r="P670" s="1410" t="s">
        <v>90</v>
      </c>
      <c r="Q670" s="1410" t="s">
        <v>90</v>
      </c>
      <c r="R670" s="1410" t="s">
        <v>90</v>
      </c>
      <c r="S670" s="1410" t="s">
        <v>90</v>
      </c>
      <c r="T670" s="1410" t="s">
        <v>90</v>
      </c>
      <c r="U670" s="1410" t="s">
        <v>90</v>
      </c>
      <c r="V670" s="1410" t="s">
        <v>90</v>
      </c>
      <c r="W670" s="2923" t="s">
        <v>90</v>
      </c>
      <c r="X670" s="216" t="s">
        <v>90</v>
      </c>
      <c r="Y670" s="216" t="s">
        <v>90</v>
      </c>
      <c r="Z670" s="216"/>
      <c r="AA670" s="216" t="s">
        <v>90</v>
      </c>
      <c r="AB670" s="2594"/>
    </row>
    <row r="671" spans="1:28" ht="15" customHeight="1" x14ac:dyDescent="0.25">
      <c r="A671" s="51" t="s">
        <v>5</v>
      </c>
      <c r="B671" s="51"/>
      <c r="C671" s="36"/>
      <c r="D671" s="36"/>
      <c r="E671" s="581"/>
      <c r="F671" s="36"/>
      <c r="G671" s="50"/>
      <c r="H671" s="50"/>
      <c r="I671" s="36"/>
      <c r="J671" s="36"/>
      <c r="K671" s="581"/>
      <c r="L671" s="36"/>
      <c r="M671" s="36"/>
      <c r="N671" s="36"/>
      <c r="O671" s="1410"/>
      <c r="P671" s="1410"/>
      <c r="Q671" s="1410"/>
      <c r="R671" s="1410"/>
      <c r="S671" s="1410"/>
      <c r="T671" s="1410"/>
      <c r="U671" s="1410"/>
      <c r="V671" s="1410"/>
      <c r="W671" s="2923"/>
      <c r="X671" s="216"/>
      <c r="Y671" s="216"/>
      <c r="Z671" s="216"/>
      <c r="AA671" s="216"/>
      <c r="AB671" s="2594"/>
    </row>
    <row r="672" spans="1:28" ht="15" customHeight="1" x14ac:dyDescent="0.25">
      <c r="A672" s="47" t="s">
        <v>25</v>
      </c>
      <c r="B672" s="36">
        <v>320</v>
      </c>
      <c r="C672" s="36">
        <v>860</v>
      </c>
      <c r="D672" s="144">
        <f t="shared" ref="D672:D674" si="562">ROUND(C672/12*$A$4,0)</f>
        <v>573</v>
      </c>
      <c r="E672" s="429">
        <v>510</v>
      </c>
      <c r="F672" s="144">
        <f t="shared" ref="F672:F674" si="563">E672/D672*100</f>
        <v>89.005235602094245</v>
      </c>
      <c r="G672" s="50">
        <v>12.7</v>
      </c>
      <c r="H672" s="157">
        <f t="shared" ref="H672:H675" si="564">K672/E672</f>
        <v>11.788235294117648</v>
      </c>
      <c r="I672" s="167">
        <f t="shared" ref="I672:I674" si="565">ROUND(C672*G672,0)</f>
        <v>10922</v>
      </c>
      <c r="J672" s="167">
        <f t="shared" ref="J672:J674" si="566">ROUND(D672*G672,0)</f>
        <v>7277</v>
      </c>
      <c r="K672" s="431">
        <v>6012</v>
      </c>
      <c r="L672" s="167">
        <f t="shared" ref="L672:L675" si="567">K672/J672*100</f>
        <v>82.616462828088501</v>
      </c>
      <c r="M672" s="483">
        <f>ROUND(I672/B672,0)</f>
        <v>34</v>
      </c>
      <c r="N672" s="167">
        <f t="shared" ref="N672:N675" si="568">K672/$A$4*12/M672</f>
        <v>265.23529411764707</v>
      </c>
      <c r="O672" s="1410"/>
      <c r="P672" s="1410"/>
      <c r="Q672" s="1410"/>
      <c r="R672" s="1410"/>
      <c r="S672" s="1410"/>
      <c r="T672" s="1410"/>
      <c r="U672" s="1410"/>
      <c r="V672" s="1410"/>
      <c r="W672" s="2923"/>
      <c r="X672" s="216"/>
      <c r="Y672" s="216"/>
      <c r="Z672" s="216"/>
      <c r="AA672" s="216"/>
      <c r="AB672" s="2594"/>
    </row>
    <row r="673" spans="1:28" ht="15" customHeight="1" x14ac:dyDescent="0.25">
      <c r="A673" s="47" t="s">
        <v>34</v>
      </c>
      <c r="B673" s="36">
        <v>320</v>
      </c>
      <c r="C673" s="36">
        <v>262</v>
      </c>
      <c r="D673" s="144">
        <f t="shared" si="562"/>
        <v>175</v>
      </c>
      <c r="E673" s="429">
        <v>142</v>
      </c>
      <c r="F673" s="144">
        <f t="shared" si="563"/>
        <v>81.142857142857139</v>
      </c>
      <c r="G673" s="50">
        <v>10.9</v>
      </c>
      <c r="H673" s="157">
        <f t="shared" si="564"/>
        <v>10.014084507042254</v>
      </c>
      <c r="I673" s="167">
        <f t="shared" si="565"/>
        <v>2856</v>
      </c>
      <c r="J673" s="167">
        <f t="shared" si="566"/>
        <v>1908</v>
      </c>
      <c r="K673" s="431">
        <v>1422</v>
      </c>
      <c r="L673" s="167">
        <f t="shared" si="567"/>
        <v>74.528301886792448</v>
      </c>
      <c r="M673" s="483">
        <f>ROUND(I673/B673,0)</f>
        <v>9</v>
      </c>
      <c r="N673" s="167">
        <f t="shared" si="568"/>
        <v>237</v>
      </c>
      <c r="O673" s="1410"/>
      <c r="P673" s="1410"/>
      <c r="Q673" s="1410"/>
      <c r="R673" s="1410"/>
      <c r="S673" s="1410"/>
      <c r="T673" s="1410"/>
      <c r="U673" s="1410"/>
      <c r="V673" s="1410"/>
      <c r="W673" s="2923"/>
      <c r="X673" s="216"/>
      <c r="Y673" s="216"/>
      <c r="Z673" s="216"/>
      <c r="AA673" s="216"/>
      <c r="AB673" s="2594"/>
    </row>
    <row r="674" spans="1:28" ht="15" customHeight="1" x14ac:dyDescent="0.25">
      <c r="A674" s="494" t="s">
        <v>81</v>
      </c>
      <c r="B674" s="63">
        <v>320</v>
      </c>
      <c r="C674" s="63">
        <v>620</v>
      </c>
      <c r="D674" s="206">
        <f t="shared" si="562"/>
        <v>413</v>
      </c>
      <c r="E674" s="436">
        <v>387</v>
      </c>
      <c r="F674" s="206">
        <f t="shared" si="563"/>
        <v>93.704600484261505</v>
      </c>
      <c r="G674" s="327">
        <v>11.3</v>
      </c>
      <c r="H674" s="423">
        <f t="shared" si="564"/>
        <v>10.661498708010337</v>
      </c>
      <c r="I674" s="376">
        <f t="shared" si="565"/>
        <v>7006</v>
      </c>
      <c r="J674" s="376">
        <f t="shared" si="566"/>
        <v>4667</v>
      </c>
      <c r="K674" s="433">
        <v>4126</v>
      </c>
      <c r="L674" s="376">
        <f t="shared" si="567"/>
        <v>88.407970859224335</v>
      </c>
      <c r="M674" s="492">
        <f>ROUND(I674/B674,0)</f>
        <v>22</v>
      </c>
      <c r="N674" s="376">
        <f t="shared" si="568"/>
        <v>281.31818181818181</v>
      </c>
      <c r="O674" s="1412"/>
      <c r="P674" s="1412"/>
      <c r="Q674" s="1412"/>
      <c r="R674" s="1412"/>
      <c r="S674" s="1412"/>
      <c r="T674" s="1412"/>
      <c r="U674" s="1412"/>
      <c r="V674" s="1412"/>
      <c r="W674" s="2924"/>
      <c r="X674" s="2937"/>
      <c r="Y674" s="2937"/>
      <c r="Z674" s="2937"/>
      <c r="AA674" s="2937"/>
      <c r="AB674" s="2594"/>
    </row>
    <row r="675" spans="1:28" ht="15" customHeight="1" x14ac:dyDescent="0.25">
      <c r="A675" s="133" t="s">
        <v>7</v>
      </c>
      <c r="B675" s="133"/>
      <c r="C675" s="14">
        <f>SUM(C672:C674)</f>
        <v>1742</v>
      </c>
      <c r="D675" s="14">
        <f t="shared" ref="D675:E675" si="569">SUM(D672:D674)</f>
        <v>1161</v>
      </c>
      <c r="E675" s="1990">
        <f t="shared" si="569"/>
        <v>1039</v>
      </c>
      <c r="F675" s="14">
        <f>E675/D675*100</f>
        <v>89.49181739879414</v>
      </c>
      <c r="G675" s="281">
        <f>IF(C675=0,0,I675/C675)</f>
        <v>11.931113662456946</v>
      </c>
      <c r="H675" s="281">
        <f t="shared" si="564"/>
        <v>11.126082771896053</v>
      </c>
      <c r="I675" s="14">
        <f>SUM(I672:I674)</f>
        <v>20784</v>
      </c>
      <c r="J675" s="14">
        <f t="shared" ref="J675:K675" si="570">SUM(J672:J674)</f>
        <v>13852</v>
      </c>
      <c r="K675" s="1990">
        <f t="shared" si="570"/>
        <v>11560</v>
      </c>
      <c r="L675" s="365">
        <f t="shared" si="567"/>
        <v>83.453652902108004</v>
      </c>
      <c r="M675" s="525">
        <f>SUM(M672:M674)</f>
        <v>65</v>
      </c>
      <c r="N675" s="365">
        <f t="shared" si="568"/>
        <v>266.76923076923077</v>
      </c>
      <c r="O675" s="567">
        <v>38754.013509119992</v>
      </c>
      <c r="P675" s="567">
        <v>45450.53860495866</v>
      </c>
      <c r="Q675" s="567">
        <v>45450.53860495866</v>
      </c>
      <c r="R675" s="567">
        <v>45450.53860495866</v>
      </c>
      <c r="S675" s="567">
        <v>45450.53860495866</v>
      </c>
      <c r="T675" s="567">
        <v>45450.53860495866</v>
      </c>
      <c r="U675" s="567">
        <v>45106.884715974658</v>
      </c>
      <c r="V675" s="567">
        <v>45106.884715974658</v>
      </c>
      <c r="W675" s="2925">
        <f>O675/12*$A$4+(P675-O675)/11*7+(Q675-P675)/10*6+(R675-Q675)/9*5+(S675-R675)/8*4+(T675-S675)/7*3+(U675-T675)/6*2+(V675-U675)/5*1</f>
        <v>29982.882770740238</v>
      </c>
      <c r="X675" s="1603">
        <f t="shared" ref="X675" si="571">AA675-Z675</f>
        <v>23853.668419999998</v>
      </c>
      <c r="Y675" s="1603">
        <f t="shared" ref="Y675" si="572">X675-W675</f>
        <v>-6129.2143507402398</v>
      </c>
      <c r="Z675" s="1603">
        <v>-102.82417</v>
      </c>
      <c r="AA675" s="1603">
        <v>23750.844249999998</v>
      </c>
      <c r="AB675" s="2594"/>
    </row>
    <row r="676" spans="1:28" ht="15" customHeight="1" x14ac:dyDescent="0.25">
      <c r="A676" s="977" t="s">
        <v>537</v>
      </c>
      <c r="B676" s="977"/>
      <c r="C676" s="1155"/>
      <c r="D676" s="1155"/>
      <c r="E676" s="1156"/>
      <c r="F676" s="1155"/>
      <c r="G676" s="273"/>
      <c r="H676" s="273"/>
      <c r="I676" s="135"/>
      <c r="J676" s="135"/>
      <c r="K676" s="1888"/>
      <c r="L676" s="135"/>
      <c r="M676" s="135"/>
      <c r="N676" s="135"/>
      <c r="O676" s="1411"/>
      <c r="P676" s="1411"/>
      <c r="Q676" s="1411"/>
      <c r="R676" s="1411"/>
      <c r="S676" s="1411"/>
      <c r="T676" s="1411"/>
      <c r="U676" s="1411"/>
      <c r="V676" s="1411"/>
      <c r="W676" s="2926"/>
      <c r="X676" s="2940"/>
      <c r="Y676" s="2940"/>
      <c r="Z676" s="2940"/>
      <c r="AA676" s="2940"/>
      <c r="AB676" s="2594"/>
    </row>
    <row r="677" spans="1:28" ht="15" customHeight="1" x14ac:dyDescent="0.25">
      <c r="A677" s="295" t="s">
        <v>839</v>
      </c>
      <c r="B677" s="295"/>
      <c r="C677" s="53">
        <f>SUM(C679,C680,C681)</f>
        <v>9975</v>
      </c>
      <c r="D677" s="53">
        <f t="shared" ref="D677:E677" si="573">SUM(D679,D680,D681)</f>
        <v>6650</v>
      </c>
      <c r="E677" s="53">
        <f t="shared" si="573"/>
        <v>11296</v>
      </c>
      <c r="F677" s="53">
        <f>E677/D677*100</f>
        <v>169.86466165413535</v>
      </c>
      <c r="G677" s="56"/>
      <c r="H677" s="56"/>
      <c r="I677" s="55"/>
      <c r="J677" s="55"/>
      <c r="K677" s="554"/>
      <c r="L677" s="55"/>
      <c r="M677" s="55"/>
      <c r="N677" s="55"/>
      <c r="O677" s="1410"/>
      <c r="P677" s="1410"/>
      <c r="Q677" s="1410"/>
      <c r="R677" s="1410"/>
      <c r="S677" s="1410"/>
      <c r="T677" s="1410"/>
      <c r="U677" s="1410"/>
      <c r="V677" s="1410"/>
      <c r="W677" s="2923"/>
      <c r="X677" s="216"/>
      <c r="Y677" s="216"/>
      <c r="Z677" s="216"/>
      <c r="AA677" s="216"/>
      <c r="AB677" s="2594"/>
    </row>
    <row r="678" spans="1:28" ht="15" customHeight="1" x14ac:dyDescent="0.25">
      <c r="A678" s="295" t="s">
        <v>538</v>
      </c>
      <c r="B678" s="295"/>
      <c r="C678" s="53"/>
      <c r="D678" s="144">
        <f t="shared" ref="D678:D697" si="574">ROUND(C678/12*$A$4,0)</f>
        <v>0</v>
      </c>
      <c r="E678" s="536"/>
      <c r="F678" s="53"/>
      <c r="G678" s="56"/>
      <c r="H678" s="56"/>
      <c r="I678" s="55"/>
      <c r="J678" s="55"/>
      <c r="K678" s="554"/>
      <c r="L678" s="55"/>
      <c r="M678" s="55"/>
      <c r="N678" s="55"/>
      <c r="O678" s="1410"/>
      <c r="P678" s="1410"/>
      <c r="Q678" s="1410"/>
      <c r="R678" s="1410"/>
      <c r="S678" s="1410"/>
      <c r="T678" s="1410"/>
      <c r="U678" s="1410"/>
      <c r="V678" s="1410"/>
      <c r="W678" s="2923"/>
      <c r="X678" s="216"/>
      <c r="Y678" s="216"/>
      <c r="Z678" s="216"/>
      <c r="AA678" s="216"/>
      <c r="AB678" s="2594"/>
    </row>
    <row r="679" spans="1:28" ht="30" customHeight="1" x14ac:dyDescent="0.25">
      <c r="A679" s="295" t="s">
        <v>539</v>
      </c>
      <c r="B679" s="295"/>
      <c r="C679" s="53">
        <v>1000</v>
      </c>
      <c r="D679" s="144">
        <f t="shared" si="574"/>
        <v>667</v>
      </c>
      <c r="E679" s="536">
        <v>578</v>
      </c>
      <c r="F679" s="53">
        <f>E679/D679*100</f>
        <v>86.656671664167916</v>
      </c>
      <c r="G679" s="56"/>
      <c r="H679" s="56"/>
      <c r="I679" s="55"/>
      <c r="J679" s="55"/>
      <c r="K679" s="554"/>
      <c r="L679" s="55"/>
      <c r="M679" s="55"/>
      <c r="N679" s="55"/>
      <c r="O679" s="1410"/>
      <c r="P679" s="1410"/>
      <c r="Q679" s="1410"/>
      <c r="R679" s="1410"/>
      <c r="S679" s="1410"/>
      <c r="T679" s="1410"/>
      <c r="U679" s="1410"/>
      <c r="V679" s="1410"/>
      <c r="W679" s="2923"/>
      <c r="X679" s="216"/>
      <c r="Y679" s="216"/>
      <c r="Z679" s="216"/>
      <c r="AA679" s="216"/>
      <c r="AB679" s="2594"/>
    </row>
    <row r="680" spans="1:28" ht="30" customHeight="1" x14ac:dyDescent="0.25">
      <c r="A680" s="295" t="s">
        <v>540</v>
      </c>
      <c r="B680" s="295"/>
      <c r="C680" s="53">
        <v>300</v>
      </c>
      <c r="D680" s="144">
        <f t="shared" si="574"/>
        <v>200</v>
      </c>
      <c r="E680" s="429">
        <v>174</v>
      </c>
      <c r="F680" s="53">
        <f>E680/D680*100</f>
        <v>87</v>
      </c>
      <c r="G680" s="56"/>
      <c r="H680" s="56"/>
      <c r="I680" s="55"/>
      <c r="J680" s="55"/>
      <c r="K680" s="554"/>
      <c r="L680" s="55"/>
      <c r="M680" s="55"/>
      <c r="N680" s="55"/>
      <c r="O680" s="1410"/>
      <c r="P680" s="1410"/>
      <c r="Q680" s="1410"/>
      <c r="R680" s="1410"/>
      <c r="S680" s="1410"/>
      <c r="T680" s="1410"/>
      <c r="U680" s="1410"/>
      <c r="V680" s="1410"/>
      <c r="W680" s="2923"/>
      <c r="X680" s="216"/>
      <c r="Y680" s="216"/>
      <c r="Z680" s="216"/>
      <c r="AA680" s="216"/>
      <c r="AB680" s="2594"/>
    </row>
    <row r="681" spans="1:28" ht="15" customHeight="1" x14ac:dyDescent="0.25">
      <c r="A681" s="295" t="s">
        <v>541</v>
      </c>
      <c r="B681" s="295"/>
      <c r="C681" s="53">
        <v>8675</v>
      </c>
      <c r="D681" s="144">
        <f t="shared" si="574"/>
        <v>5783</v>
      </c>
      <c r="E681" s="536">
        <v>10544</v>
      </c>
      <c r="F681" s="53">
        <f>E681/D681*100</f>
        <v>182.32751167214249</v>
      </c>
      <c r="G681" s="56"/>
      <c r="H681" s="56"/>
      <c r="I681" s="55"/>
      <c r="J681" s="55"/>
      <c r="K681" s="554"/>
      <c r="L681" s="55"/>
      <c r="M681" s="55"/>
      <c r="N681" s="55"/>
      <c r="O681" s="1410"/>
      <c r="P681" s="1410"/>
      <c r="Q681" s="1410"/>
      <c r="R681" s="1410"/>
      <c r="S681" s="1410"/>
      <c r="T681" s="1410"/>
      <c r="U681" s="1410"/>
      <c r="V681" s="1410"/>
      <c r="W681" s="2923"/>
      <c r="X681" s="216"/>
      <c r="Y681" s="216"/>
      <c r="Z681" s="216"/>
      <c r="AA681" s="216"/>
      <c r="AB681" s="2594"/>
    </row>
    <row r="682" spans="1:28" ht="30" customHeight="1" x14ac:dyDescent="0.25">
      <c r="A682" s="295" t="s">
        <v>838</v>
      </c>
      <c r="B682" s="295"/>
      <c r="C682" s="53">
        <v>30265</v>
      </c>
      <c r="D682" s="144">
        <f t="shared" si="574"/>
        <v>20177</v>
      </c>
      <c r="E682" s="536">
        <v>13325</v>
      </c>
      <c r="F682" s="53">
        <f>E682/D682*100</f>
        <v>66.040541210288936</v>
      </c>
      <c r="G682" s="56"/>
      <c r="H682" s="56"/>
      <c r="I682" s="55"/>
      <c r="J682" s="55"/>
      <c r="K682" s="554"/>
      <c r="L682" s="55"/>
      <c r="M682" s="55"/>
      <c r="N682" s="55"/>
      <c r="O682" s="1410"/>
      <c r="P682" s="1410"/>
      <c r="Q682" s="1410"/>
      <c r="R682" s="1410"/>
      <c r="S682" s="1410"/>
      <c r="T682" s="1410"/>
      <c r="U682" s="1410"/>
      <c r="V682" s="1410"/>
      <c r="W682" s="2923"/>
      <c r="X682" s="216"/>
      <c r="Y682" s="216"/>
      <c r="Z682" s="216"/>
      <c r="AA682" s="216"/>
      <c r="AB682" s="2594"/>
    </row>
    <row r="683" spans="1:28" s="31" customFormat="1" ht="30" customHeight="1" x14ac:dyDescent="0.2">
      <c r="A683" s="13" t="s">
        <v>185</v>
      </c>
      <c r="B683" s="300"/>
      <c r="C683" s="57">
        <f>SUM(C677+C682*3.2)</f>
        <v>106823</v>
      </c>
      <c r="D683" s="57">
        <f t="shared" ref="D683:E683" si="575">SUM(D677+D682*3.2)</f>
        <v>71216.399999999994</v>
      </c>
      <c r="E683" s="57">
        <f t="shared" si="575"/>
        <v>53936</v>
      </c>
      <c r="F683" s="57">
        <f>E683/D683*100</f>
        <v>75.735364326194528</v>
      </c>
      <c r="G683" s="56"/>
      <c r="H683" s="56"/>
      <c r="I683" s="55"/>
      <c r="J683" s="55"/>
      <c r="K683" s="554"/>
      <c r="L683" s="55"/>
      <c r="M683" s="55"/>
      <c r="N683" s="55"/>
      <c r="O683" s="1410"/>
      <c r="P683" s="1410"/>
      <c r="Q683" s="1410"/>
      <c r="R683" s="1410"/>
      <c r="S683" s="1410"/>
      <c r="T683" s="1410"/>
      <c r="U683" s="1410"/>
      <c r="V683" s="1410"/>
      <c r="W683" s="2923"/>
      <c r="X683" s="216"/>
      <c r="Y683" s="216"/>
      <c r="Z683" s="216"/>
      <c r="AA683" s="216"/>
      <c r="AB683" s="2594"/>
    </row>
    <row r="684" spans="1:28" ht="30" customHeight="1" x14ac:dyDescent="0.25">
      <c r="A684" s="60" t="s">
        <v>542</v>
      </c>
      <c r="B684" s="295"/>
      <c r="C684" s="53"/>
      <c r="D684" s="144"/>
      <c r="E684" s="536"/>
      <c r="F684" s="53"/>
      <c r="G684" s="56"/>
      <c r="H684" s="56"/>
      <c r="I684" s="55"/>
      <c r="J684" s="55"/>
      <c r="K684" s="554"/>
      <c r="L684" s="55"/>
      <c r="M684" s="55"/>
      <c r="N684" s="55"/>
      <c r="O684" s="1410"/>
      <c r="P684" s="1410"/>
      <c r="Q684" s="1410"/>
      <c r="R684" s="1410"/>
      <c r="S684" s="1410"/>
      <c r="T684" s="1410"/>
      <c r="U684" s="1410"/>
      <c r="V684" s="1410"/>
      <c r="W684" s="2923"/>
      <c r="X684" s="216"/>
      <c r="Y684" s="216"/>
      <c r="Z684" s="216"/>
      <c r="AA684" s="216"/>
      <c r="AB684" s="2594"/>
    </row>
    <row r="685" spans="1:28" ht="30" customHeight="1" x14ac:dyDescent="0.25">
      <c r="A685" s="295" t="s">
        <v>229</v>
      </c>
      <c r="B685" s="295"/>
      <c r="C685" s="53">
        <f>C686+C689+C694+C695</f>
        <v>67532</v>
      </c>
      <c r="D685" s="53">
        <f t="shared" ref="D685:E685" si="576">D686+D689+D694+D695</f>
        <v>45022</v>
      </c>
      <c r="E685" s="53">
        <f t="shared" si="576"/>
        <v>46821.62028840663</v>
      </c>
      <c r="F685" s="53">
        <f t="shared" ref="F685:F703" si="577">E685/D685*100</f>
        <v>103.99720200881042</v>
      </c>
      <c r="G685" s="56"/>
      <c r="H685" s="56"/>
      <c r="I685" s="55"/>
      <c r="J685" s="55"/>
      <c r="K685" s="554"/>
      <c r="L685" s="55"/>
      <c r="M685" s="55"/>
      <c r="N685" s="55"/>
      <c r="O685" s="1410"/>
      <c r="P685" s="1410"/>
      <c r="Q685" s="1410"/>
      <c r="R685" s="1410"/>
      <c r="S685" s="1410"/>
      <c r="T685" s="1410"/>
      <c r="U685" s="1410"/>
      <c r="V685" s="1410"/>
      <c r="W685" s="2923"/>
      <c r="X685" s="216"/>
      <c r="Y685" s="216"/>
      <c r="Z685" s="216"/>
      <c r="AA685" s="216"/>
      <c r="AB685" s="2594"/>
    </row>
    <row r="686" spans="1:28" ht="30" customHeight="1" x14ac:dyDescent="0.25">
      <c r="A686" s="978" t="s">
        <v>543</v>
      </c>
      <c r="B686" s="295"/>
      <c r="C686" s="53">
        <f>SUM(C687:C688)</f>
        <v>960</v>
      </c>
      <c r="D686" s="53">
        <f t="shared" ref="D686:E686" si="578">SUM(D687:D688)</f>
        <v>640</v>
      </c>
      <c r="E686" s="53">
        <f t="shared" si="578"/>
        <v>970</v>
      </c>
      <c r="F686" s="53">
        <f t="shared" si="577"/>
        <v>151.5625</v>
      </c>
      <c r="G686" s="56"/>
      <c r="H686" s="56"/>
      <c r="I686" s="55"/>
      <c r="J686" s="55"/>
      <c r="K686" s="554"/>
      <c r="L686" s="55"/>
      <c r="M686" s="55"/>
      <c r="N686" s="55"/>
      <c r="O686" s="1410"/>
      <c r="P686" s="1410"/>
      <c r="Q686" s="1410"/>
      <c r="R686" s="1410"/>
      <c r="S686" s="1410"/>
      <c r="T686" s="1410"/>
      <c r="U686" s="1410"/>
      <c r="V686" s="1410"/>
      <c r="W686" s="2923"/>
      <c r="X686" s="216"/>
      <c r="Y686" s="216"/>
      <c r="Z686" s="216"/>
      <c r="AA686" s="216"/>
      <c r="AB686" s="2594"/>
    </row>
    <row r="687" spans="1:28" ht="30" customHeight="1" x14ac:dyDescent="0.25">
      <c r="A687" s="295" t="s">
        <v>613</v>
      </c>
      <c r="B687" s="295"/>
      <c r="C687" s="53">
        <v>648</v>
      </c>
      <c r="D687" s="144">
        <f t="shared" si="574"/>
        <v>432</v>
      </c>
      <c r="E687" s="536">
        <v>657</v>
      </c>
      <c r="F687" s="53">
        <f t="shared" si="577"/>
        <v>152.08333333333331</v>
      </c>
      <c r="G687" s="56"/>
      <c r="H687" s="56"/>
      <c r="I687" s="55"/>
      <c r="J687" s="55"/>
      <c r="K687" s="554"/>
      <c r="L687" s="55"/>
      <c r="M687" s="55"/>
      <c r="N687" s="55"/>
      <c r="O687" s="1410"/>
      <c r="P687" s="1410"/>
      <c r="Q687" s="1410"/>
      <c r="R687" s="1410"/>
      <c r="S687" s="1410"/>
      <c r="T687" s="1410"/>
      <c r="U687" s="1410"/>
      <c r="V687" s="1410"/>
      <c r="W687" s="2923"/>
      <c r="X687" s="216"/>
      <c r="Y687" s="216"/>
      <c r="Z687" s="216"/>
      <c r="AA687" s="216"/>
      <c r="AB687" s="2594"/>
    </row>
    <row r="688" spans="1:28" ht="30" customHeight="1" x14ac:dyDescent="0.25">
      <c r="A688" s="295" t="s">
        <v>614</v>
      </c>
      <c r="B688" s="295"/>
      <c r="C688" s="53">
        <v>312</v>
      </c>
      <c r="D688" s="144">
        <f t="shared" si="574"/>
        <v>208</v>
      </c>
      <c r="E688" s="536">
        <v>313</v>
      </c>
      <c r="F688" s="53">
        <f t="shared" si="577"/>
        <v>150.48076923076923</v>
      </c>
      <c r="G688" s="56"/>
      <c r="H688" s="56"/>
      <c r="I688" s="55"/>
      <c r="J688" s="55"/>
      <c r="K688" s="554"/>
      <c r="L688" s="55"/>
      <c r="M688" s="55"/>
      <c r="N688" s="55"/>
      <c r="O688" s="1410"/>
      <c r="P688" s="1410"/>
      <c r="Q688" s="1410"/>
      <c r="R688" s="1410"/>
      <c r="S688" s="1410"/>
      <c r="T688" s="1410"/>
      <c r="U688" s="1410"/>
      <c r="V688" s="1410"/>
      <c r="W688" s="2923"/>
      <c r="X688" s="216"/>
      <c r="Y688" s="216"/>
      <c r="Z688" s="216"/>
      <c r="AA688" s="216"/>
      <c r="AB688" s="2594"/>
    </row>
    <row r="689" spans="1:28" ht="57.75" customHeight="1" x14ac:dyDescent="0.25">
      <c r="A689" s="978" t="s">
        <v>558</v>
      </c>
      <c r="B689" s="295"/>
      <c r="C689" s="53">
        <f>SUM(C690:C693)</f>
        <v>44490</v>
      </c>
      <c r="D689" s="53">
        <f t="shared" ref="D689:E689" si="579">SUM(D690:D693)</f>
        <v>29661</v>
      </c>
      <c r="E689" s="53">
        <f t="shared" si="579"/>
        <v>33423.62028840663</v>
      </c>
      <c r="F689" s="53">
        <f t="shared" si="577"/>
        <v>112.68541279257825</v>
      </c>
      <c r="G689" s="56"/>
      <c r="H689" s="56"/>
      <c r="I689" s="55"/>
      <c r="J689" s="55"/>
      <c r="K689" s="554"/>
      <c r="L689" s="55"/>
      <c r="M689" s="55"/>
      <c r="N689" s="55"/>
      <c r="O689" s="1410"/>
      <c r="P689" s="1410"/>
      <c r="Q689" s="1410"/>
      <c r="R689" s="1410"/>
      <c r="S689" s="1410"/>
      <c r="T689" s="1410"/>
      <c r="U689" s="1410"/>
      <c r="V689" s="1410"/>
      <c r="W689" s="2923"/>
      <c r="X689" s="216"/>
      <c r="Y689" s="216"/>
      <c r="Z689" s="216"/>
      <c r="AA689" s="216"/>
      <c r="AB689" s="2594"/>
    </row>
    <row r="690" spans="1:28" ht="60" customHeight="1" x14ac:dyDescent="0.25">
      <c r="A690" s="295" t="s">
        <v>645</v>
      </c>
      <c r="B690" s="295"/>
      <c r="C690" s="53">
        <v>34161</v>
      </c>
      <c r="D690" s="144">
        <f t="shared" si="574"/>
        <v>22774</v>
      </c>
      <c r="E690" s="429">
        <v>26505</v>
      </c>
      <c r="F690" s="53">
        <f t="shared" si="577"/>
        <v>116.38271713357338</v>
      </c>
      <c r="G690" s="56"/>
      <c r="H690" s="56"/>
      <c r="I690" s="55"/>
      <c r="J690" s="55"/>
      <c r="K690" s="554"/>
      <c r="L690" s="55"/>
      <c r="M690" s="55"/>
      <c r="N690" s="55"/>
      <c r="O690" s="1410"/>
      <c r="P690" s="1410"/>
      <c r="Q690" s="1410"/>
      <c r="R690" s="1410"/>
      <c r="S690" s="1410"/>
      <c r="T690" s="1410"/>
      <c r="U690" s="1410"/>
      <c r="V690" s="1410"/>
      <c r="W690" s="2923"/>
      <c r="X690" s="216"/>
      <c r="Y690" s="216"/>
      <c r="Z690" s="216"/>
      <c r="AA690" s="216"/>
      <c r="AB690" s="2594"/>
    </row>
    <row r="691" spans="1:28" ht="45" customHeight="1" x14ac:dyDescent="0.25">
      <c r="A691" s="295" t="s">
        <v>561</v>
      </c>
      <c r="B691" s="295"/>
      <c r="C691" s="53">
        <v>3895</v>
      </c>
      <c r="D691" s="144">
        <f t="shared" si="574"/>
        <v>2597</v>
      </c>
      <c r="E691" s="429">
        <v>3870.855582524272</v>
      </c>
      <c r="F691" s="53">
        <f t="shared" si="577"/>
        <v>149.05104283882449</v>
      </c>
      <c r="G691" s="56"/>
      <c r="H691" s="56"/>
      <c r="I691" s="55"/>
      <c r="J691" s="55"/>
      <c r="K691" s="554"/>
      <c r="L691" s="55"/>
      <c r="M691" s="55"/>
      <c r="N691" s="55"/>
      <c r="O691" s="1410"/>
      <c r="P691" s="1410"/>
      <c r="Q691" s="1410"/>
      <c r="R691" s="1410"/>
      <c r="S691" s="1410"/>
      <c r="T691" s="1410"/>
      <c r="U691" s="1410"/>
      <c r="V691" s="1410"/>
      <c r="W691" s="2923"/>
      <c r="X691" s="216"/>
      <c r="Y691" s="216"/>
      <c r="Z691" s="216"/>
      <c r="AA691" s="216"/>
      <c r="AB691" s="2594"/>
    </row>
    <row r="692" spans="1:28" ht="30" customHeight="1" x14ac:dyDescent="0.25">
      <c r="A692" s="295" t="s">
        <v>562</v>
      </c>
      <c r="B692" s="295"/>
      <c r="C692" s="53">
        <v>5644</v>
      </c>
      <c r="D692" s="144">
        <f t="shared" si="574"/>
        <v>3763</v>
      </c>
      <c r="E692" s="429">
        <v>2796.7647058823532</v>
      </c>
      <c r="F692" s="53">
        <f t="shared" si="577"/>
        <v>74.322739991558677</v>
      </c>
      <c r="G692" s="56"/>
      <c r="H692" s="56"/>
      <c r="I692" s="55"/>
      <c r="J692" s="55"/>
      <c r="K692" s="554"/>
      <c r="L692" s="55"/>
      <c r="M692" s="55"/>
      <c r="N692" s="55"/>
      <c r="O692" s="1410"/>
      <c r="P692" s="1410"/>
      <c r="Q692" s="1410"/>
      <c r="R692" s="1410"/>
      <c r="S692" s="1410"/>
      <c r="T692" s="1410"/>
      <c r="U692" s="1410"/>
      <c r="V692" s="1410"/>
      <c r="W692" s="2923"/>
      <c r="X692" s="216"/>
      <c r="Y692" s="216"/>
      <c r="Z692" s="216"/>
      <c r="AA692" s="216"/>
      <c r="AB692" s="2594"/>
    </row>
    <row r="693" spans="1:28" ht="15" customHeight="1" x14ac:dyDescent="0.25">
      <c r="A693" s="295" t="s">
        <v>563</v>
      </c>
      <c r="B693" s="295"/>
      <c r="C693" s="53">
        <v>790</v>
      </c>
      <c r="D693" s="144">
        <f t="shared" si="574"/>
        <v>527</v>
      </c>
      <c r="E693" s="429">
        <v>251</v>
      </c>
      <c r="F693" s="53">
        <f t="shared" si="577"/>
        <v>47.628083491461098</v>
      </c>
      <c r="G693" s="56"/>
      <c r="H693" s="56"/>
      <c r="I693" s="55"/>
      <c r="J693" s="55"/>
      <c r="K693" s="554"/>
      <c r="L693" s="55"/>
      <c r="M693" s="55"/>
      <c r="N693" s="55"/>
      <c r="O693" s="1410"/>
      <c r="P693" s="1410"/>
      <c r="Q693" s="1410"/>
      <c r="R693" s="1410"/>
      <c r="S693" s="1410"/>
      <c r="T693" s="1410"/>
      <c r="U693" s="1410"/>
      <c r="V693" s="1410"/>
      <c r="W693" s="2923"/>
      <c r="X693" s="216"/>
      <c r="Y693" s="216"/>
      <c r="Z693" s="216"/>
      <c r="AA693" s="216"/>
      <c r="AB693" s="2594"/>
    </row>
    <row r="694" spans="1:28" ht="48.75" customHeight="1" x14ac:dyDescent="0.25">
      <c r="A694" s="295" t="s">
        <v>526</v>
      </c>
      <c r="B694" s="295"/>
      <c r="C694" s="53">
        <v>500</v>
      </c>
      <c r="D694" s="144">
        <f t="shared" si="574"/>
        <v>333</v>
      </c>
      <c r="E694" s="429">
        <v>502</v>
      </c>
      <c r="F694" s="144">
        <f t="shared" si="577"/>
        <v>150.75075075075074</v>
      </c>
      <c r="G694" s="56"/>
      <c r="H694" s="56"/>
      <c r="I694" s="55"/>
      <c r="J694" s="55"/>
      <c r="K694" s="554"/>
      <c r="L694" s="55"/>
      <c r="M694" s="55"/>
      <c r="N694" s="55"/>
      <c r="O694" s="1410"/>
      <c r="P694" s="1410"/>
      <c r="Q694" s="1410"/>
      <c r="R694" s="1410"/>
      <c r="S694" s="1410"/>
      <c r="T694" s="1410"/>
      <c r="U694" s="1410"/>
      <c r="V694" s="1410"/>
      <c r="W694" s="2923"/>
      <c r="X694" s="216"/>
      <c r="Y694" s="216"/>
      <c r="Z694" s="216"/>
      <c r="AA694" s="216"/>
      <c r="AB694" s="2594"/>
    </row>
    <row r="695" spans="1:28" ht="15" customHeight="1" x14ac:dyDescent="0.25">
      <c r="A695" s="974" t="s">
        <v>527</v>
      </c>
      <c r="B695" s="59"/>
      <c r="C695" s="53">
        <v>21582</v>
      </c>
      <c r="D695" s="144">
        <f t="shared" si="574"/>
        <v>14388</v>
      </c>
      <c r="E695" s="536">
        <v>11926</v>
      </c>
      <c r="F695" s="144">
        <f t="shared" si="577"/>
        <v>82.888518209619122</v>
      </c>
      <c r="G695" s="56"/>
      <c r="H695" s="56"/>
      <c r="I695" s="55"/>
      <c r="J695" s="55"/>
      <c r="K695" s="554"/>
      <c r="L695" s="55"/>
      <c r="M695" s="55"/>
      <c r="N695" s="55"/>
      <c r="O695" s="1410"/>
      <c r="P695" s="1410"/>
      <c r="Q695" s="1410"/>
      <c r="R695" s="1410"/>
      <c r="S695" s="1410"/>
      <c r="T695" s="1410"/>
      <c r="U695" s="1410"/>
      <c r="V695" s="1410"/>
      <c r="W695" s="2923"/>
      <c r="X695" s="216"/>
      <c r="Y695" s="216"/>
      <c r="Z695" s="216"/>
      <c r="AA695" s="216"/>
      <c r="AB695" s="2594"/>
    </row>
    <row r="696" spans="1:28" ht="15" customHeight="1" x14ac:dyDescent="0.25">
      <c r="A696" s="295" t="s">
        <v>171</v>
      </c>
      <c r="B696" s="295"/>
      <c r="C696" s="53">
        <v>7787</v>
      </c>
      <c r="D696" s="144">
        <f t="shared" si="574"/>
        <v>5191</v>
      </c>
      <c r="E696" s="429">
        <v>4730</v>
      </c>
      <c r="F696" s="144">
        <f t="shared" si="577"/>
        <v>91.119244846850322</v>
      </c>
      <c r="G696" s="56"/>
      <c r="H696" s="56"/>
      <c r="I696" s="55"/>
      <c r="J696" s="55"/>
      <c r="K696" s="554"/>
      <c r="L696" s="55"/>
      <c r="M696" s="55"/>
      <c r="N696" s="55"/>
      <c r="O696" s="1410"/>
      <c r="P696" s="1410"/>
      <c r="Q696" s="1410"/>
      <c r="R696" s="1410"/>
      <c r="S696" s="1410"/>
      <c r="T696" s="1410"/>
      <c r="U696" s="1410"/>
      <c r="V696" s="1410"/>
      <c r="W696" s="2923"/>
      <c r="X696" s="216"/>
      <c r="Y696" s="216"/>
      <c r="Z696" s="216"/>
      <c r="AA696" s="216"/>
      <c r="AB696" s="2594"/>
    </row>
    <row r="697" spans="1:28" ht="36" customHeight="1" x14ac:dyDescent="0.25">
      <c r="A697" s="295" t="s">
        <v>172</v>
      </c>
      <c r="B697" s="295"/>
      <c r="C697" s="53">
        <v>8965</v>
      </c>
      <c r="D697" s="144">
        <f t="shared" si="574"/>
        <v>5977</v>
      </c>
      <c r="E697" s="429">
        <v>5031</v>
      </c>
      <c r="F697" s="144">
        <f t="shared" si="577"/>
        <v>84.172661870503589</v>
      </c>
      <c r="G697" s="56"/>
      <c r="H697" s="56"/>
      <c r="I697" s="55"/>
      <c r="J697" s="55"/>
      <c r="K697" s="554"/>
      <c r="L697" s="55"/>
      <c r="M697" s="55"/>
      <c r="N697" s="55"/>
      <c r="O697" s="1410"/>
      <c r="P697" s="1410"/>
      <c r="Q697" s="1410"/>
      <c r="R697" s="1410"/>
      <c r="S697" s="1410"/>
      <c r="T697" s="1410"/>
      <c r="U697" s="1410"/>
      <c r="V697" s="1410"/>
      <c r="W697" s="2923"/>
      <c r="X697" s="216"/>
      <c r="Y697" s="216"/>
      <c r="Z697" s="216"/>
      <c r="AA697" s="216"/>
      <c r="AB697" s="2594"/>
    </row>
    <row r="698" spans="1:28" ht="29.25" customHeight="1" x14ac:dyDescent="0.25">
      <c r="A698" s="13" t="s">
        <v>180</v>
      </c>
      <c r="B698" s="2004"/>
      <c r="C698" s="66">
        <f>C685+C696*3.2+C697</f>
        <v>101415.4</v>
      </c>
      <c r="D698" s="66">
        <f t="shared" ref="D698:E698" si="580">D685+D696*3.2+D697</f>
        <v>67610.2</v>
      </c>
      <c r="E698" s="66">
        <f t="shared" si="580"/>
        <v>66988.62028840663</v>
      </c>
      <c r="F698" s="206">
        <f t="shared" si="577"/>
        <v>99.080642104899312</v>
      </c>
      <c r="G698" s="64"/>
      <c r="H698" s="64"/>
      <c r="I698" s="1491"/>
      <c r="J698" s="1491"/>
      <c r="K698" s="1889"/>
      <c r="L698" s="1491"/>
      <c r="M698" s="1491"/>
      <c r="N698" s="1491"/>
      <c r="O698" s="1412"/>
      <c r="P698" s="1412"/>
      <c r="Q698" s="1412"/>
      <c r="R698" s="1412"/>
      <c r="S698" s="1412"/>
      <c r="T698" s="1412"/>
      <c r="U698" s="1412"/>
      <c r="V698" s="1412"/>
      <c r="W698" s="2924"/>
      <c r="X698" s="2937"/>
      <c r="Y698" s="2937"/>
      <c r="Z698" s="2937"/>
      <c r="AA698" s="2937"/>
      <c r="AB698" s="2594"/>
    </row>
    <row r="699" spans="1:28" ht="29.25" customHeight="1" x14ac:dyDescent="0.25">
      <c r="A699" s="133" t="s">
        <v>181</v>
      </c>
      <c r="B699" s="2005"/>
      <c r="C699" s="17">
        <f>SUM(C698,C683)</f>
        <v>208238.4</v>
      </c>
      <c r="D699" s="17">
        <f t="shared" ref="D699:E699" si="581">SUM(D698,D683)</f>
        <v>138826.59999999998</v>
      </c>
      <c r="E699" s="17">
        <f t="shared" si="581"/>
        <v>120924.62028840663</v>
      </c>
      <c r="F699" s="179">
        <f t="shared" si="577"/>
        <v>87.10479136448393</v>
      </c>
      <c r="G699" s="283"/>
      <c r="H699" s="283"/>
      <c r="I699" s="14"/>
      <c r="J699" s="14"/>
      <c r="K699" s="1990"/>
      <c r="L699" s="14"/>
      <c r="M699" s="14"/>
      <c r="N699" s="14"/>
      <c r="O699" s="567">
        <v>84546.900659999999</v>
      </c>
      <c r="P699" s="567">
        <v>84715.252074000004</v>
      </c>
      <c r="Q699" s="567">
        <v>84715.252074000004</v>
      </c>
      <c r="R699" s="567">
        <v>84715.252074000004</v>
      </c>
      <c r="S699" s="567">
        <v>84715.252074000004</v>
      </c>
      <c r="T699" s="567">
        <v>84715.252074000004</v>
      </c>
      <c r="U699" s="567">
        <v>85136.697073999996</v>
      </c>
      <c r="V699" s="567">
        <v>85136.697073999996</v>
      </c>
      <c r="W699" s="2925">
        <f>O699/12*$A$4+(P699-O699)/11*7+(Q699-P699)/10*6+(R699-Q699)/9*5+(S699-R699)/8*4+(T699-S699)/7*3+(U699-T699)/6*2+(V699-U699)/5*1</f>
        <v>56612.214824666669</v>
      </c>
      <c r="X699" s="1603">
        <f t="shared" ref="X699" si="582">AA699-Z699</f>
        <v>53376.815219999997</v>
      </c>
      <c r="Y699" s="1603">
        <f t="shared" ref="Y699" si="583">X699-W699</f>
        <v>-3235.3996046666725</v>
      </c>
      <c r="Z699" s="1603">
        <v>-179.34133999999997</v>
      </c>
      <c r="AA699" s="1603">
        <v>53197.473879999998</v>
      </c>
      <c r="AB699" s="2593">
        <f>X699+Z699-AA699</f>
        <v>0</v>
      </c>
    </row>
    <row r="700" spans="1:28" s="428" customFormat="1" ht="15" customHeight="1" x14ac:dyDescent="0.25">
      <c r="A700" s="2006" t="s">
        <v>174</v>
      </c>
      <c r="B700" s="2006"/>
      <c r="C700" s="1849"/>
      <c r="D700" s="1849"/>
      <c r="E700" s="1849"/>
      <c r="F700" s="1849"/>
      <c r="G700" s="2920"/>
      <c r="H700" s="2920"/>
      <c r="I700" s="2002"/>
      <c r="J700" s="2002"/>
      <c r="K700" s="2002"/>
      <c r="L700" s="2002"/>
      <c r="M700" s="2002"/>
      <c r="N700" s="2002"/>
      <c r="O700" s="1411">
        <v>0</v>
      </c>
      <c r="P700" s="1411">
        <v>0</v>
      </c>
      <c r="Q700" s="1411">
        <v>0</v>
      </c>
      <c r="R700" s="1411">
        <v>0</v>
      </c>
      <c r="S700" s="1411">
        <v>0</v>
      </c>
      <c r="T700" s="1411">
        <v>0</v>
      </c>
      <c r="U700" s="1411">
        <v>0</v>
      </c>
      <c r="V700" s="1411">
        <v>0</v>
      </c>
      <c r="W700" s="2926">
        <v>0</v>
      </c>
      <c r="X700" s="2940">
        <v>0</v>
      </c>
      <c r="Y700" s="2940">
        <v>0</v>
      </c>
      <c r="Z700" s="2940"/>
      <c r="AA700" s="2940">
        <v>0</v>
      </c>
      <c r="AB700" s="2594"/>
    </row>
    <row r="701" spans="1:28" s="428" customFormat="1" ht="15" customHeight="1" x14ac:dyDescent="0.25">
      <c r="A701" s="2008" t="s">
        <v>89</v>
      </c>
      <c r="B701" s="2009"/>
      <c r="C701" s="581">
        <v>1800</v>
      </c>
      <c r="D701" s="429">
        <f t="shared" ref="D701:D703" si="584">ROUND(C701/12*$A$4,0)</f>
        <v>1200</v>
      </c>
      <c r="E701" s="429">
        <v>1016</v>
      </c>
      <c r="F701" s="429">
        <f t="shared" si="577"/>
        <v>84.666666666666671</v>
      </c>
      <c r="G701" s="553"/>
      <c r="H701" s="553"/>
      <c r="I701" s="585"/>
      <c r="J701" s="585"/>
      <c r="K701" s="585"/>
      <c r="L701" s="585"/>
      <c r="M701" s="585"/>
      <c r="N701" s="585"/>
      <c r="O701" s="1410"/>
      <c r="P701" s="1410"/>
      <c r="Q701" s="1410"/>
      <c r="R701" s="1410"/>
      <c r="S701" s="1410"/>
      <c r="T701" s="1410"/>
      <c r="U701" s="1410"/>
      <c r="V701" s="1410"/>
      <c r="W701" s="2923">
        <f>O701/12</f>
        <v>0</v>
      </c>
      <c r="X701" s="216">
        <f t="shared" ref="X701:X703" si="585">AA701-Z701</f>
        <v>0</v>
      </c>
      <c r="Y701" s="216">
        <f t="shared" ref="Y701:Y703" si="586">X701-W701</f>
        <v>0</v>
      </c>
      <c r="Z701" s="216"/>
      <c r="AA701" s="216"/>
      <c r="AB701" s="2594"/>
    </row>
    <row r="702" spans="1:28" s="428" customFormat="1" ht="15" customHeight="1" x14ac:dyDescent="0.25">
      <c r="A702" s="2008" t="s">
        <v>107</v>
      </c>
      <c r="B702" s="2009"/>
      <c r="C702" s="581">
        <v>4000</v>
      </c>
      <c r="D702" s="429">
        <f t="shared" si="584"/>
        <v>2667</v>
      </c>
      <c r="E702" s="429">
        <v>2843</v>
      </c>
      <c r="F702" s="429">
        <f t="shared" si="577"/>
        <v>106.59917510311212</v>
      </c>
      <c r="G702" s="553"/>
      <c r="H702" s="553"/>
      <c r="I702" s="585"/>
      <c r="J702" s="585"/>
      <c r="K702" s="585"/>
      <c r="L702" s="585"/>
      <c r="M702" s="585"/>
      <c r="N702" s="585"/>
      <c r="O702" s="1410"/>
      <c r="P702" s="1410"/>
      <c r="Q702" s="1410"/>
      <c r="R702" s="1410"/>
      <c r="S702" s="1410"/>
      <c r="T702" s="1410"/>
      <c r="U702" s="1410"/>
      <c r="V702" s="1410"/>
      <c r="W702" s="2923">
        <f>O702/12</f>
        <v>0</v>
      </c>
      <c r="X702" s="216">
        <f t="shared" si="585"/>
        <v>0</v>
      </c>
      <c r="Y702" s="216">
        <f t="shared" si="586"/>
        <v>0</v>
      </c>
      <c r="Z702" s="216"/>
      <c r="AA702" s="216"/>
      <c r="AB702" s="2594"/>
    </row>
    <row r="703" spans="1:28" s="428" customFormat="1" ht="15" customHeight="1" x14ac:dyDescent="0.25">
      <c r="A703" s="2008" t="s">
        <v>78</v>
      </c>
      <c r="B703" s="2009"/>
      <c r="C703" s="581">
        <v>3500</v>
      </c>
      <c r="D703" s="429">
        <f t="shared" si="584"/>
        <v>2333</v>
      </c>
      <c r="E703" s="429">
        <v>2208</v>
      </c>
      <c r="F703" s="429">
        <f t="shared" si="577"/>
        <v>94.642091727389626</v>
      </c>
      <c r="G703" s="553"/>
      <c r="H703" s="553"/>
      <c r="I703" s="585"/>
      <c r="J703" s="585"/>
      <c r="K703" s="585"/>
      <c r="L703" s="585"/>
      <c r="M703" s="585"/>
      <c r="N703" s="585"/>
      <c r="O703" s="1410"/>
      <c r="P703" s="1410"/>
      <c r="Q703" s="1410"/>
      <c r="R703" s="1410"/>
      <c r="S703" s="1410"/>
      <c r="T703" s="1410"/>
      <c r="U703" s="1410"/>
      <c r="V703" s="1410"/>
      <c r="W703" s="2923">
        <f>O703/12</f>
        <v>0</v>
      </c>
      <c r="X703" s="216">
        <f t="shared" si="585"/>
        <v>0</v>
      </c>
      <c r="Y703" s="216">
        <f t="shared" si="586"/>
        <v>0</v>
      </c>
      <c r="Z703" s="216"/>
      <c r="AA703" s="216"/>
      <c r="AB703" s="2594"/>
    </row>
    <row r="704" spans="1:28" ht="15" customHeight="1" x14ac:dyDescent="0.25">
      <c r="A704" s="202" t="s">
        <v>33</v>
      </c>
      <c r="B704" s="202"/>
      <c r="C704" s="36"/>
      <c r="D704" s="36"/>
      <c r="E704" s="581"/>
      <c r="F704" s="36"/>
      <c r="G704" s="50"/>
      <c r="H704" s="50"/>
      <c r="I704" s="53"/>
      <c r="J704" s="53"/>
      <c r="K704" s="536"/>
      <c r="L704" s="53"/>
      <c r="M704" s="53"/>
      <c r="N704" s="53"/>
      <c r="O704" s="1410"/>
      <c r="P704" s="1410"/>
      <c r="Q704" s="1410"/>
      <c r="R704" s="1410"/>
      <c r="S704" s="1410"/>
      <c r="T704" s="1410"/>
      <c r="U704" s="1410"/>
      <c r="V704" s="1410"/>
      <c r="W704" s="2923"/>
      <c r="X704" s="216"/>
      <c r="Y704" s="216"/>
      <c r="Z704" s="216"/>
      <c r="AA704" s="216"/>
      <c r="AB704" s="2594"/>
    </row>
    <row r="705" spans="1:28" ht="15" customHeight="1" x14ac:dyDescent="0.25">
      <c r="A705" s="476" t="s">
        <v>167</v>
      </c>
      <c r="B705" s="476">
        <v>300</v>
      </c>
      <c r="C705" s="36">
        <v>260</v>
      </c>
      <c r="D705" s="144">
        <f t="shared" ref="D705" si="587">ROUND(C705/12*$A$4,0)</f>
        <v>173</v>
      </c>
      <c r="E705" s="429">
        <v>149</v>
      </c>
      <c r="F705" s="144">
        <f>E705/D705*100</f>
        <v>86.127167630057798</v>
      </c>
      <c r="G705" s="50">
        <v>12.7</v>
      </c>
      <c r="H705" s="157">
        <f t="shared" ref="H705:H706" si="588">K705/E705</f>
        <v>10.765100671140939</v>
      </c>
      <c r="I705" s="167">
        <f t="shared" ref="I705" si="589">ROUND(C705*G705,0)</f>
        <v>3302</v>
      </c>
      <c r="J705" s="167">
        <f t="shared" ref="J705" si="590">ROUND(D705*G705,0)</f>
        <v>2197</v>
      </c>
      <c r="K705" s="431">
        <v>1604</v>
      </c>
      <c r="L705" s="167">
        <f>K705/J705*100</f>
        <v>73.008648156577152</v>
      </c>
      <c r="M705" s="167">
        <f>ROUND(I705/B705,0)</f>
        <v>11</v>
      </c>
      <c r="N705" s="167">
        <f t="shared" ref="N705:N710" si="591">K705/$A$4*12/M705</f>
        <v>218.72727272727272</v>
      </c>
      <c r="O705" s="1410"/>
      <c r="P705" s="1410"/>
      <c r="Q705" s="1410"/>
      <c r="R705" s="1410"/>
      <c r="S705" s="1410"/>
      <c r="T705" s="1410"/>
      <c r="U705" s="1410"/>
      <c r="V705" s="1410"/>
      <c r="W705" s="2923"/>
      <c r="X705" s="216"/>
      <c r="Y705" s="216"/>
      <c r="Z705" s="216"/>
      <c r="AA705" s="216"/>
      <c r="AB705" s="2594"/>
    </row>
    <row r="706" spans="1:28" s="99" customFormat="1" ht="14.25" customHeight="1" x14ac:dyDescent="0.25">
      <c r="A706" s="204" t="s">
        <v>94</v>
      </c>
      <c r="B706" s="527"/>
      <c r="C706" s="39">
        <f>C705</f>
        <v>260</v>
      </c>
      <c r="D706" s="39">
        <f t="shared" ref="D706:E706" si="592">D705</f>
        <v>173</v>
      </c>
      <c r="E706" s="585">
        <f t="shared" si="592"/>
        <v>149</v>
      </c>
      <c r="F706" s="39">
        <f>E706/D706*100</f>
        <v>86.127167630057798</v>
      </c>
      <c r="G706" s="56">
        <f>G705</f>
        <v>12.7</v>
      </c>
      <c r="H706" s="156">
        <f t="shared" si="588"/>
        <v>10.765100671140939</v>
      </c>
      <c r="I706" s="57">
        <f>I705</f>
        <v>3302</v>
      </c>
      <c r="J706" s="57">
        <f t="shared" ref="J706:K706" si="593">J705</f>
        <v>2197</v>
      </c>
      <c r="K706" s="555">
        <f t="shared" si="593"/>
        <v>1604</v>
      </c>
      <c r="L706" s="167">
        <f t="shared" ref="L706:L710" si="594">K706/J706*100</f>
        <v>73.008648156577152</v>
      </c>
      <c r="M706" s="186">
        <f>SUM(M705)</f>
        <v>11</v>
      </c>
      <c r="N706" s="167">
        <f t="shared" si="591"/>
        <v>218.72727272727272</v>
      </c>
      <c r="O706" s="1410"/>
      <c r="P706" s="1410"/>
      <c r="Q706" s="1410"/>
      <c r="R706" s="1410"/>
      <c r="S706" s="1410"/>
      <c r="T706" s="1410"/>
      <c r="U706" s="1410"/>
      <c r="V706" s="1410"/>
      <c r="W706" s="2923"/>
      <c r="X706" s="216"/>
      <c r="Y706" s="216"/>
      <c r="Z706" s="216"/>
      <c r="AA706" s="216"/>
      <c r="AB706" s="2594"/>
    </row>
    <row r="707" spans="1:28" s="99" customFormat="1" ht="14.25" customHeight="1" x14ac:dyDescent="0.25">
      <c r="A707" s="202" t="s">
        <v>16</v>
      </c>
      <c r="B707" s="527"/>
      <c r="C707" s="39"/>
      <c r="D707" s="39"/>
      <c r="E707" s="585"/>
      <c r="F707" s="39"/>
      <c r="G707" s="56"/>
      <c r="H707" s="156"/>
      <c r="I707" s="57"/>
      <c r="J707" s="57"/>
      <c r="K707" s="555"/>
      <c r="L707" s="167"/>
      <c r="M707" s="186"/>
      <c r="N707" s="167"/>
      <c r="O707" s="1410"/>
      <c r="P707" s="1410"/>
      <c r="Q707" s="1410"/>
      <c r="R707" s="1410"/>
      <c r="S707" s="1410"/>
      <c r="T707" s="1410"/>
      <c r="U707" s="1410"/>
      <c r="V707" s="1410"/>
      <c r="W707" s="2923"/>
      <c r="X707" s="216"/>
      <c r="Y707" s="216"/>
      <c r="Z707" s="216"/>
      <c r="AA707" s="216"/>
      <c r="AB707" s="2594"/>
    </row>
    <row r="708" spans="1:28" ht="15" customHeight="1" x14ac:dyDescent="0.25">
      <c r="A708" s="61" t="s">
        <v>214</v>
      </c>
      <c r="B708" s="47">
        <v>240</v>
      </c>
      <c r="C708" s="94">
        <v>240</v>
      </c>
      <c r="D708" s="144">
        <f t="shared" ref="D708" si="595">ROUND(C708/12*$A$4,0)</f>
        <v>160</v>
      </c>
      <c r="E708" s="429">
        <v>140</v>
      </c>
      <c r="F708" s="144">
        <f>E708/D708*100</f>
        <v>87.5</v>
      </c>
      <c r="G708" s="56">
        <v>8</v>
      </c>
      <c r="H708" s="157">
        <f t="shared" ref="H708" si="596">K708/E708</f>
        <v>8</v>
      </c>
      <c r="I708" s="167">
        <f t="shared" ref="I708" si="597">ROUND(C708*G708,0)</f>
        <v>1920</v>
      </c>
      <c r="J708" s="167">
        <f t="shared" ref="J708" si="598">ROUND(D708*G708,0)</f>
        <v>1280</v>
      </c>
      <c r="K708" s="431">
        <v>1120</v>
      </c>
      <c r="L708" s="167">
        <f t="shared" si="594"/>
        <v>87.5</v>
      </c>
      <c r="M708" s="483">
        <f>ROUND(I708/B708,0)</f>
        <v>8</v>
      </c>
      <c r="N708" s="167">
        <f t="shared" si="591"/>
        <v>210</v>
      </c>
      <c r="O708" s="1410"/>
      <c r="P708" s="1410"/>
      <c r="Q708" s="1410"/>
      <c r="R708" s="1410"/>
      <c r="S708" s="1410"/>
      <c r="T708" s="1410"/>
      <c r="U708" s="1410"/>
      <c r="V708" s="1410"/>
      <c r="W708" s="2923"/>
      <c r="X708" s="216"/>
      <c r="Y708" s="216"/>
      <c r="Z708" s="216"/>
      <c r="AA708" s="216"/>
      <c r="AB708" s="2594"/>
    </row>
    <row r="709" spans="1:28" s="99" customFormat="1" ht="15" customHeight="1" x14ac:dyDescent="0.25">
      <c r="A709" s="1705" t="s">
        <v>290</v>
      </c>
      <c r="B709" s="710"/>
      <c r="C709" s="711">
        <f>SUM(C708)</f>
        <v>240</v>
      </c>
      <c r="D709" s="711">
        <f t="shared" ref="D709:E709" si="599">SUM(D708)</f>
        <v>160</v>
      </c>
      <c r="E709" s="711">
        <f t="shared" si="599"/>
        <v>140</v>
      </c>
      <c r="F709" s="196">
        <f>E709/D709*100</f>
        <v>87.5</v>
      </c>
      <c r="G709" s="64">
        <v>8</v>
      </c>
      <c r="H709" s="284">
        <f>K709/E709</f>
        <v>8</v>
      </c>
      <c r="I709" s="197">
        <f>SUM(I708)</f>
        <v>1920</v>
      </c>
      <c r="J709" s="197">
        <f t="shared" ref="J709:K709" si="600">SUM(J708)</f>
        <v>1280</v>
      </c>
      <c r="K709" s="1719">
        <f t="shared" si="600"/>
        <v>1120</v>
      </c>
      <c r="L709" s="197">
        <f t="shared" si="594"/>
        <v>87.5</v>
      </c>
      <c r="M709" s="487">
        <f>SUM(M708)</f>
        <v>8</v>
      </c>
      <c r="N709" s="376">
        <f t="shared" si="591"/>
        <v>210</v>
      </c>
      <c r="O709" s="1412"/>
      <c r="P709" s="1412"/>
      <c r="Q709" s="1412"/>
      <c r="R709" s="1412"/>
      <c r="S709" s="1412"/>
      <c r="T709" s="1412"/>
      <c r="U709" s="1412"/>
      <c r="V709" s="1412"/>
      <c r="W709" s="2924"/>
      <c r="X709" s="2937"/>
      <c r="Y709" s="2937"/>
      <c r="Z709" s="2937"/>
      <c r="AA709" s="2937"/>
      <c r="AB709" s="2594"/>
    </row>
    <row r="710" spans="1:28" ht="29.25" customHeight="1" thickBot="1" x14ac:dyDescent="0.3">
      <c r="A710" s="1440" t="s">
        <v>591</v>
      </c>
      <c r="B710" s="1440"/>
      <c r="C710" s="1548">
        <f>SUM(C709,C706)</f>
        <v>500</v>
      </c>
      <c r="D710" s="1548">
        <f t="shared" ref="D710:E710" si="601">SUM(D709,D706)</f>
        <v>333</v>
      </c>
      <c r="E710" s="1548">
        <f t="shared" si="601"/>
        <v>289</v>
      </c>
      <c r="F710" s="1548">
        <f>E710/D710*100</f>
        <v>86.786786786786791</v>
      </c>
      <c r="G710" s="499">
        <f>IF(C710=0,0,I710/C710)</f>
        <v>10.444000000000001</v>
      </c>
      <c r="H710" s="1549">
        <f>IF(D710=0,0,J710/D710)</f>
        <v>10.441441441441441</v>
      </c>
      <c r="I710" s="1548">
        <f t="shared" ref="I710:K710" si="602">SUM(I709,I706)</f>
        <v>5222</v>
      </c>
      <c r="J710" s="1548">
        <f t="shared" si="602"/>
        <v>3477</v>
      </c>
      <c r="K710" s="2012">
        <f t="shared" si="602"/>
        <v>2724</v>
      </c>
      <c r="L710" s="505">
        <f t="shared" si="594"/>
        <v>78.343399482312336</v>
      </c>
      <c r="M710" s="1531">
        <f>SUM(M708,M705)</f>
        <v>19</v>
      </c>
      <c r="N710" s="505">
        <f t="shared" si="591"/>
        <v>215.05263157894737</v>
      </c>
      <c r="O710" s="769">
        <v>7153.4089899999999</v>
      </c>
      <c r="P710" s="769">
        <v>7420.0934080000015</v>
      </c>
      <c r="Q710" s="769">
        <v>7420.0934080000015</v>
      </c>
      <c r="R710" s="769">
        <v>7420.0934080000015</v>
      </c>
      <c r="S710" s="769">
        <v>7420.0934080000015</v>
      </c>
      <c r="T710" s="769">
        <v>7420.0934080000015</v>
      </c>
      <c r="U710" s="769">
        <v>7234.3529440000002</v>
      </c>
      <c r="V710" s="769">
        <v>7234.3529440000002</v>
      </c>
      <c r="W710" s="2925">
        <f>O710/12*$A$4+(P710-O710)/11*7+(Q710-P710)/10*6+(R710-Q710)/9*5+(S710-R710)/8*4+(T710-S710)/7*3+(U710-T710)/6*2+(V710-U710)/5*1</f>
        <v>4876.7341046666679</v>
      </c>
      <c r="X710" s="2863">
        <f t="shared" ref="X710" si="603">AA710-Z710</f>
        <v>3995.9544499999997</v>
      </c>
      <c r="Y710" s="2863">
        <f t="shared" ref="Y710" si="604">X710-W710</f>
        <v>-880.77965466666819</v>
      </c>
      <c r="Z710" s="2863">
        <v>-16.189699999999998</v>
      </c>
      <c r="AA710" s="2863">
        <v>3979.7647499999998</v>
      </c>
      <c r="AB710" s="2594"/>
    </row>
    <row r="711" spans="1:28" ht="15" customHeight="1" thickBot="1" x14ac:dyDescent="0.3">
      <c r="A711" s="583" t="s">
        <v>18</v>
      </c>
      <c r="B711" s="583"/>
      <c r="C711" s="514"/>
      <c r="D711" s="514"/>
      <c r="E711" s="1887"/>
      <c r="F711" s="514"/>
      <c r="G711" s="515"/>
      <c r="H711" s="515"/>
      <c r="I711" s="514"/>
      <c r="J711" s="514"/>
      <c r="K711" s="3108">
        <f>SUM(K710,K699,K675)</f>
        <v>14284</v>
      </c>
      <c r="L711" s="514"/>
      <c r="M711" s="514"/>
      <c r="N711" s="514"/>
      <c r="O711" s="770">
        <f t="shared" ref="O711:AA711" si="605">SUM(O710,O699,O675)</f>
        <v>130454.32315911999</v>
      </c>
      <c r="P711" s="770">
        <f t="shared" si="605"/>
        <v>137585.88408695866</v>
      </c>
      <c r="Q711" s="770">
        <f t="shared" si="605"/>
        <v>137585.88408695866</v>
      </c>
      <c r="R711" s="770">
        <f t="shared" si="605"/>
        <v>137585.88408695866</v>
      </c>
      <c r="S711" s="770">
        <f t="shared" si="605"/>
        <v>137585.88408695866</v>
      </c>
      <c r="T711" s="770">
        <f t="shared" si="605"/>
        <v>137585.88408695866</v>
      </c>
      <c r="U711" s="770">
        <f t="shared" si="605"/>
        <v>137477.93473397466</v>
      </c>
      <c r="V711" s="770">
        <f t="shared" si="605"/>
        <v>137477.93473397466</v>
      </c>
      <c r="W711" s="2928">
        <f t="shared" si="605"/>
        <v>91471.831700073584</v>
      </c>
      <c r="X711" s="2941">
        <f t="shared" si="605"/>
        <v>81226.438089999996</v>
      </c>
      <c r="Y711" s="2941">
        <f t="shared" si="605"/>
        <v>-10245.393610073581</v>
      </c>
      <c r="Z711" s="2941">
        <f t="shared" si="605"/>
        <v>-298.35520999999994</v>
      </c>
      <c r="AA711" s="2943">
        <f t="shared" si="605"/>
        <v>80928.082880000002</v>
      </c>
      <c r="AB711" s="2594"/>
    </row>
    <row r="712" spans="1:28" ht="15" customHeight="1" x14ac:dyDescent="0.25">
      <c r="A712" s="328"/>
      <c r="B712" s="328"/>
      <c r="C712" s="93"/>
      <c r="D712" s="93"/>
      <c r="E712" s="1849"/>
      <c r="F712" s="93"/>
      <c r="G712" s="288"/>
      <c r="H712" s="288"/>
      <c r="I712" s="135"/>
      <c r="J712" s="135"/>
      <c r="K712" s="1888"/>
      <c r="L712" s="135"/>
      <c r="M712" s="135"/>
      <c r="N712" s="135"/>
      <c r="O712" s="1411"/>
      <c r="P712" s="1411"/>
      <c r="Q712" s="1411"/>
      <c r="R712" s="1411"/>
      <c r="S712" s="1411"/>
      <c r="T712" s="1411"/>
      <c r="U712" s="1411"/>
      <c r="V712" s="1411"/>
      <c r="W712" s="2926"/>
      <c r="X712" s="2940"/>
      <c r="Y712" s="2940"/>
      <c r="Z712" s="2940"/>
      <c r="AA712" s="2940"/>
      <c r="AB712" s="2594"/>
    </row>
    <row r="713" spans="1:28" ht="42" customHeight="1" x14ac:dyDescent="0.25">
      <c r="A713" s="2679" t="s">
        <v>784</v>
      </c>
      <c r="B713" s="34"/>
      <c r="C713" s="36"/>
      <c r="D713" s="36"/>
      <c r="E713" s="581"/>
      <c r="F713" s="36"/>
      <c r="G713" s="50"/>
      <c r="H713" s="50"/>
      <c r="I713" s="55"/>
      <c r="J713" s="55"/>
      <c r="K713" s="554"/>
      <c r="L713" s="55"/>
      <c r="M713" s="55"/>
      <c r="N713" s="55"/>
      <c r="O713" s="1410"/>
      <c r="P713" s="1410"/>
      <c r="Q713" s="1410"/>
      <c r="R713" s="1410"/>
      <c r="S713" s="1410"/>
      <c r="T713" s="1410"/>
      <c r="U713" s="1410"/>
      <c r="V713" s="1410"/>
      <c r="W713" s="2923"/>
      <c r="X713" s="216"/>
      <c r="Y713" s="216"/>
      <c r="Z713" s="216"/>
      <c r="AA713" s="216"/>
      <c r="AB713" s="2594"/>
    </row>
    <row r="714" spans="1:28" s="31" customFormat="1" ht="15" customHeight="1" x14ac:dyDescent="0.25">
      <c r="A714" s="51" t="s">
        <v>5</v>
      </c>
      <c r="B714" s="51"/>
      <c r="C714" s="36"/>
      <c r="D714" s="36"/>
      <c r="E714" s="581"/>
      <c r="F714" s="36"/>
      <c r="G714" s="56"/>
      <c r="H714" s="56"/>
      <c r="I714" s="36"/>
      <c r="J714" s="36"/>
      <c r="K714" s="581"/>
      <c r="L714" s="36"/>
      <c r="M714" s="36"/>
      <c r="N714" s="36"/>
      <c r="O714" s="1410"/>
      <c r="P714" s="1410"/>
      <c r="Q714" s="1410"/>
      <c r="R714" s="1410"/>
      <c r="S714" s="1410"/>
      <c r="T714" s="1410"/>
      <c r="U714" s="1410"/>
      <c r="V714" s="1410"/>
      <c r="W714" s="2923"/>
      <c r="X714" s="216"/>
      <c r="Y714" s="216"/>
      <c r="Z714" s="216"/>
      <c r="AA714" s="216"/>
      <c r="AB714" s="2594"/>
    </row>
    <row r="715" spans="1:28" ht="15" customHeight="1" x14ac:dyDescent="0.25">
      <c r="A715" s="494" t="s">
        <v>56</v>
      </c>
      <c r="B715" s="494">
        <v>320</v>
      </c>
      <c r="C715" s="63">
        <v>2960</v>
      </c>
      <c r="D715" s="206">
        <f t="shared" ref="D715" si="606">ROUND(C715/12*$A$4,0)</f>
        <v>1973</v>
      </c>
      <c r="E715" s="436">
        <v>1731</v>
      </c>
      <c r="F715" s="206">
        <f>E715/D715*100</f>
        <v>87.734414597060322</v>
      </c>
      <c r="G715" s="327">
        <v>10.5</v>
      </c>
      <c r="H715" s="423">
        <f t="shared" ref="H715:H716" si="607">K715/E715</f>
        <v>10.636626227614096</v>
      </c>
      <c r="I715" s="376">
        <f t="shared" ref="I715" si="608">ROUND(C715*G715,0)</f>
        <v>31080</v>
      </c>
      <c r="J715" s="376">
        <f t="shared" ref="J715" si="609">ROUND(D715*G715,0)</f>
        <v>20717</v>
      </c>
      <c r="K715" s="433">
        <v>18412</v>
      </c>
      <c r="L715" s="376">
        <f>K715/J715*100</f>
        <v>88.873871699570401</v>
      </c>
      <c r="M715" s="376">
        <f>ROUND(I715/B715,0)</f>
        <v>97</v>
      </c>
      <c r="N715" s="376">
        <f t="shared" ref="N715:N716" si="610">K715/$A$4*12/M715</f>
        <v>284.7216494845361</v>
      </c>
      <c r="O715" s="1412"/>
      <c r="P715" s="1412"/>
      <c r="Q715" s="1412"/>
      <c r="R715" s="1412"/>
      <c r="S715" s="1412"/>
      <c r="T715" s="1412"/>
      <c r="U715" s="1412"/>
      <c r="V715" s="1412"/>
      <c r="W715" s="2924"/>
      <c r="X715" s="2937"/>
      <c r="Y715" s="2937"/>
      <c r="Z715" s="2937"/>
      <c r="AA715" s="2937"/>
      <c r="AB715" s="2594"/>
    </row>
    <row r="716" spans="1:28" ht="15" customHeight="1" x14ac:dyDescent="0.25">
      <c r="A716" s="133" t="s">
        <v>7</v>
      </c>
      <c r="B716" s="133"/>
      <c r="C716" s="16">
        <f>SUM(C715:C715)</f>
        <v>2960</v>
      </c>
      <c r="D716" s="16">
        <f>SUM(D715:D715)</f>
        <v>1973</v>
      </c>
      <c r="E716" s="662">
        <f>SUM(E715:E715)</f>
        <v>1731</v>
      </c>
      <c r="F716" s="16">
        <f>E716/D716*100</f>
        <v>87.734414597060322</v>
      </c>
      <c r="G716" s="281">
        <f>I716/C716</f>
        <v>10.5</v>
      </c>
      <c r="H716" s="281">
        <f t="shared" si="607"/>
        <v>10.636626227614096</v>
      </c>
      <c r="I716" s="16">
        <f>SUM(I715:I715)</f>
        <v>31080</v>
      </c>
      <c r="J716" s="16">
        <f>SUM(J715:J715)</f>
        <v>20717</v>
      </c>
      <c r="K716" s="662">
        <f>SUM(K715:K715)</f>
        <v>18412</v>
      </c>
      <c r="L716" s="365">
        <f>K716/J716*100</f>
        <v>88.873871699570401</v>
      </c>
      <c r="M716" s="1485">
        <f>SUM(M715)</f>
        <v>97</v>
      </c>
      <c r="N716" s="365">
        <f t="shared" si="610"/>
        <v>284.7216494845361</v>
      </c>
      <c r="O716" s="567">
        <v>59484.791987711993</v>
      </c>
      <c r="P716" s="567">
        <v>57331.674973789995</v>
      </c>
      <c r="Q716" s="567">
        <v>57331.674973789995</v>
      </c>
      <c r="R716" s="567">
        <v>57331.674973789995</v>
      </c>
      <c r="S716" s="567">
        <v>57331.674973789995</v>
      </c>
      <c r="T716" s="567">
        <v>57331.674973789995</v>
      </c>
      <c r="U716" s="567">
        <v>56903.794669946001</v>
      </c>
      <c r="V716" s="567">
        <v>56903.794669946001</v>
      </c>
      <c r="W716" s="2925">
        <f>O716/12*$A$4+(P716-O716)/11*7+(Q716-P716)/10*6+(R716-Q716)/9*5+(S716-R716)/8*4+(T716-S716)/7*3+(U716-T716)/6*2+(V716-U716)/5*1</f>
        <v>38143.735851364181</v>
      </c>
      <c r="X716" s="1603">
        <f t="shared" ref="X716" si="611">AA716-Z716</f>
        <v>32052.770390000005</v>
      </c>
      <c r="Y716" s="1603">
        <f t="shared" ref="Y716" si="612">X716-W716</f>
        <v>-6090.965461364176</v>
      </c>
      <c r="Z716" s="1603">
        <v>-350.62508000000008</v>
      </c>
      <c r="AA716" s="1603">
        <v>31702.145310000004</v>
      </c>
      <c r="AB716" s="2594"/>
    </row>
    <row r="717" spans="1:28" ht="15" customHeight="1" x14ac:dyDescent="0.25">
      <c r="A717" s="977" t="s">
        <v>537</v>
      </c>
      <c r="B717" s="2013"/>
      <c r="C717" s="134"/>
      <c r="D717" s="134"/>
      <c r="E717" s="2002"/>
      <c r="F717" s="134"/>
      <c r="G717" s="317"/>
      <c r="H717" s="317"/>
      <c r="I717" s="134"/>
      <c r="J717" s="134"/>
      <c r="K717" s="2002"/>
      <c r="L717" s="321"/>
      <c r="M717" s="508"/>
      <c r="N717" s="321"/>
      <c r="O717" s="1411"/>
      <c r="P717" s="1411"/>
      <c r="Q717" s="1411"/>
      <c r="R717" s="1411"/>
      <c r="S717" s="1411"/>
      <c r="T717" s="1411"/>
      <c r="U717" s="1411"/>
      <c r="V717" s="1411"/>
      <c r="W717" s="2926"/>
      <c r="X717" s="2940"/>
      <c r="Y717" s="2940"/>
      <c r="Z717" s="2940"/>
      <c r="AA717" s="2940"/>
      <c r="AB717" s="2594"/>
    </row>
    <row r="718" spans="1:28" ht="21" customHeight="1" x14ac:dyDescent="0.25">
      <c r="A718" s="295" t="s">
        <v>839</v>
      </c>
      <c r="B718" s="295"/>
      <c r="C718" s="36">
        <f>SUM(C719,C720,C721)</f>
        <v>4416</v>
      </c>
      <c r="D718" s="36">
        <f t="shared" ref="D718" si="613">SUM(D719,D720,D721)</f>
        <v>2944</v>
      </c>
      <c r="E718" s="36">
        <f>SUM(E719,E720,E721)</f>
        <v>2593</v>
      </c>
      <c r="F718" s="36">
        <f t="shared" ref="F718:F723" si="614">E718/D718*100</f>
        <v>88.077445652173907</v>
      </c>
      <c r="G718" s="156"/>
      <c r="H718" s="156"/>
      <c r="I718" s="39"/>
      <c r="J718" s="39"/>
      <c r="K718" s="585"/>
      <c r="L718" s="167"/>
      <c r="M718" s="167"/>
      <c r="N718" s="167"/>
      <c r="O718" s="1410"/>
      <c r="P718" s="1410"/>
      <c r="Q718" s="1410"/>
      <c r="R718" s="1410"/>
      <c r="S718" s="1410"/>
      <c r="T718" s="1410"/>
      <c r="U718" s="1410"/>
      <c r="V718" s="1410"/>
      <c r="W718" s="2923"/>
      <c r="X718" s="216"/>
      <c r="Y718" s="216"/>
      <c r="Z718" s="216"/>
      <c r="AA718" s="216"/>
      <c r="AB718" s="2594"/>
    </row>
    <row r="719" spans="1:28" ht="29.25" customHeight="1" x14ac:dyDescent="0.25">
      <c r="A719" s="295" t="s">
        <v>539</v>
      </c>
      <c r="B719" s="295"/>
      <c r="C719" s="36">
        <v>836</v>
      </c>
      <c r="D719" s="144">
        <f t="shared" ref="D719:D722" si="615">ROUND(C719/12*$A$4,0)</f>
        <v>557</v>
      </c>
      <c r="E719" s="581">
        <v>491</v>
      </c>
      <c r="F719" s="36">
        <f t="shared" si="614"/>
        <v>88.150807899461398</v>
      </c>
      <c r="G719" s="156"/>
      <c r="H719" s="156"/>
      <c r="I719" s="39"/>
      <c r="J719" s="39"/>
      <c r="K719" s="585"/>
      <c r="L719" s="167"/>
      <c r="M719" s="167"/>
      <c r="N719" s="167"/>
      <c r="O719" s="1410"/>
      <c r="P719" s="1410"/>
      <c r="Q719" s="1410"/>
      <c r="R719" s="1410"/>
      <c r="S719" s="1410"/>
      <c r="T719" s="1410"/>
      <c r="U719" s="1410"/>
      <c r="V719" s="1410"/>
      <c r="W719" s="2923"/>
      <c r="X719" s="216"/>
      <c r="Y719" s="216"/>
      <c r="Z719" s="216"/>
      <c r="AA719" s="216"/>
      <c r="AB719" s="2594"/>
    </row>
    <row r="720" spans="1:28" ht="26.25" customHeight="1" x14ac:dyDescent="0.25">
      <c r="A720" s="295" t="s">
        <v>540</v>
      </c>
      <c r="B720" s="295"/>
      <c r="C720" s="36">
        <v>580</v>
      </c>
      <c r="D720" s="144">
        <f t="shared" si="615"/>
        <v>387</v>
      </c>
      <c r="E720" s="581">
        <v>337</v>
      </c>
      <c r="F720" s="36">
        <f t="shared" si="614"/>
        <v>87.080103359173123</v>
      </c>
      <c r="G720" s="156"/>
      <c r="H720" s="156"/>
      <c r="I720" s="39"/>
      <c r="J720" s="39"/>
      <c r="K720" s="585"/>
      <c r="L720" s="167"/>
      <c r="M720" s="167"/>
      <c r="N720" s="167"/>
      <c r="O720" s="1410"/>
      <c r="P720" s="1410"/>
      <c r="Q720" s="1410"/>
      <c r="R720" s="1410"/>
      <c r="S720" s="1410"/>
      <c r="T720" s="1410"/>
      <c r="U720" s="1410"/>
      <c r="V720" s="1410"/>
      <c r="W720" s="2923"/>
      <c r="X720" s="216"/>
      <c r="Y720" s="216"/>
      <c r="Z720" s="216"/>
      <c r="AA720" s="216"/>
      <c r="AB720" s="2594"/>
    </row>
    <row r="721" spans="1:28" ht="15" customHeight="1" x14ac:dyDescent="0.25">
      <c r="A721" s="295" t="s">
        <v>541</v>
      </c>
      <c r="B721" s="295"/>
      <c r="C721" s="36">
        <v>3000</v>
      </c>
      <c r="D721" s="144">
        <f t="shared" si="615"/>
        <v>2000</v>
      </c>
      <c r="E721" s="581">
        <v>1765</v>
      </c>
      <c r="F721" s="36">
        <f>E721/D721*100</f>
        <v>88.25</v>
      </c>
      <c r="G721" s="156"/>
      <c r="H721" s="156"/>
      <c r="I721" s="39"/>
      <c r="J721" s="39"/>
      <c r="K721" s="585"/>
      <c r="L721" s="167"/>
      <c r="M721" s="167"/>
      <c r="N721" s="167"/>
      <c r="O721" s="1410"/>
      <c r="P721" s="1410"/>
      <c r="Q721" s="1410"/>
      <c r="R721" s="1410"/>
      <c r="S721" s="1410"/>
      <c r="T721" s="1410"/>
      <c r="U721" s="1410"/>
      <c r="V721" s="1410"/>
      <c r="W721" s="2923"/>
      <c r="X721" s="216"/>
      <c r="Y721" s="216"/>
      <c r="Z721" s="216"/>
      <c r="AA721" s="216"/>
      <c r="AB721" s="2594"/>
    </row>
    <row r="722" spans="1:28" ht="15" customHeight="1" x14ac:dyDescent="0.25">
      <c r="A722" s="295" t="s">
        <v>838</v>
      </c>
      <c r="B722" s="295"/>
      <c r="C722" s="36">
        <v>63125</v>
      </c>
      <c r="D722" s="144">
        <f t="shared" si="615"/>
        <v>42083</v>
      </c>
      <c r="E722" s="581">
        <v>33605</v>
      </c>
      <c r="F722" s="36">
        <f t="shared" si="614"/>
        <v>79.854097854240422</v>
      </c>
      <c r="G722" s="156"/>
      <c r="H722" s="156"/>
      <c r="I722" s="39"/>
      <c r="J722" s="39"/>
      <c r="K722" s="585"/>
      <c r="L722" s="167"/>
      <c r="M722" s="167"/>
      <c r="N722" s="167"/>
      <c r="O722" s="1410"/>
      <c r="P722" s="1410"/>
      <c r="Q722" s="1410"/>
      <c r="R722" s="1410"/>
      <c r="S722" s="1410"/>
      <c r="T722" s="1410"/>
      <c r="U722" s="1410"/>
      <c r="V722" s="1410"/>
      <c r="W722" s="2923"/>
      <c r="X722" s="216"/>
      <c r="Y722" s="216"/>
      <c r="Z722" s="216"/>
      <c r="AA722" s="216"/>
      <c r="AB722" s="2594"/>
    </row>
    <row r="723" spans="1:28" ht="32.25" customHeight="1" x14ac:dyDescent="0.25">
      <c r="A723" s="1042" t="s">
        <v>185</v>
      </c>
      <c r="B723" s="295"/>
      <c r="C723" s="39">
        <f>SUM(C718+C722*3.2)</f>
        <v>206416</v>
      </c>
      <c r="D723" s="39">
        <f t="shared" ref="D723:E723" si="616">SUM(D718+D722*3.2)</f>
        <v>137609.60000000001</v>
      </c>
      <c r="E723" s="39">
        <f t="shared" si="616"/>
        <v>110129</v>
      </c>
      <c r="F723" s="39">
        <f t="shared" si="614"/>
        <v>80.03002697486221</v>
      </c>
      <c r="G723" s="156"/>
      <c r="H723" s="156"/>
      <c r="I723" s="39"/>
      <c r="J723" s="39"/>
      <c r="K723" s="585"/>
      <c r="L723" s="167"/>
      <c r="M723" s="167"/>
      <c r="N723" s="167"/>
      <c r="O723" s="1410"/>
      <c r="P723" s="1410"/>
      <c r="Q723" s="1410"/>
      <c r="R723" s="1410"/>
      <c r="S723" s="1410"/>
      <c r="T723" s="1410"/>
      <c r="U723" s="1410"/>
      <c r="V723" s="1410"/>
      <c r="W723" s="2923"/>
      <c r="X723" s="216"/>
      <c r="Y723" s="216"/>
      <c r="Z723" s="216"/>
      <c r="AA723" s="216"/>
      <c r="AB723" s="2594"/>
    </row>
    <row r="724" spans="1:28" ht="15" customHeight="1" x14ac:dyDescent="0.25">
      <c r="A724" s="60" t="s">
        <v>542</v>
      </c>
      <c r="B724" s="60"/>
      <c r="C724" s="36"/>
      <c r="D724" s="36"/>
      <c r="E724" s="581"/>
      <c r="F724" s="36"/>
      <c r="G724" s="50"/>
      <c r="H724" s="156"/>
      <c r="I724" s="53"/>
      <c r="J724" s="53"/>
      <c r="K724" s="536"/>
      <c r="L724" s="53"/>
      <c r="M724" s="53"/>
      <c r="N724" s="53"/>
      <c r="O724" s="1410"/>
      <c r="P724" s="1410"/>
      <c r="Q724" s="1410"/>
      <c r="R724" s="1410"/>
      <c r="S724" s="1410"/>
      <c r="T724" s="1410"/>
      <c r="U724" s="1410"/>
      <c r="V724" s="1410"/>
      <c r="W724" s="2923"/>
      <c r="X724" s="216"/>
      <c r="Y724" s="216"/>
      <c r="Z724" s="216"/>
      <c r="AA724" s="216"/>
      <c r="AB724" s="2594"/>
    </row>
    <row r="725" spans="1:28" ht="22.5" customHeight="1" x14ac:dyDescent="0.25">
      <c r="A725" s="295" t="s">
        <v>229</v>
      </c>
      <c r="B725" s="295"/>
      <c r="C725" s="53">
        <f>SUM(C727,C730)</f>
        <v>95391.838427947601</v>
      </c>
      <c r="D725" s="53">
        <f t="shared" ref="D725:E725" si="617">SUM(D727,D730)</f>
        <v>63595</v>
      </c>
      <c r="E725" s="53">
        <f t="shared" si="617"/>
        <v>61717.415078388825</v>
      </c>
      <c r="F725" s="53">
        <f>E725/D725*100</f>
        <v>97.047590342619429</v>
      </c>
      <c r="G725" s="56"/>
      <c r="H725" s="56"/>
      <c r="I725" s="55"/>
      <c r="J725" s="55"/>
      <c r="K725" s="554"/>
      <c r="L725" s="55"/>
      <c r="M725" s="55"/>
      <c r="N725" s="55"/>
      <c r="O725" s="1410"/>
      <c r="P725" s="1410"/>
      <c r="Q725" s="1410"/>
      <c r="R725" s="1410"/>
      <c r="S725" s="1410"/>
      <c r="T725" s="1410"/>
      <c r="U725" s="1410"/>
      <c r="V725" s="1410"/>
      <c r="W725" s="2923"/>
      <c r="X725" s="216"/>
      <c r="Y725" s="216"/>
      <c r="Z725" s="216"/>
      <c r="AA725" s="216"/>
      <c r="AB725" s="2594"/>
    </row>
    <row r="726" spans="1:28" ht="15" customHeight="1" x14ac:dyDescent="0.25">
      <c r="A726" s="295" t="s">
        <v>538</v>
      </c>
      <c r="B726" s="295"/>
      <c r="C726" s="53"/>
      <c r="D726" s="144">
        <f t="shared" ref="D726:D736" si="618">ROUND(C726/12*$A$4,0)</f>
        <v>0</v>
      </c>
      <c r="E726" s="536"/>
      <c r="F726" s="53"/>
      <c r="G726" s="56"/>
      <c r="H726" s="56"/>
      <c r="I726" s="55"/>
      <c r="J726" s="55"/>
      <c r="K726" s="554"/>
      <c r="L726" s="55"/>
      <c r="M726" s="55"/>
      <c r="N726" s="55"/>
      <c r="O726" s="1410"/>
      <c r="P726" s="1410"/>
      <c r="Q726" s="1410"/>
      <c r="R726" s="1410"/>
      <c r="S726" s="1410"/>
      <c r="T726" s="1410"/>
      <c r="U726" s="1410"/>
      <c r="V726" s="1410"/>
      <c r="W726" s="2923"/>
      <c r="X726" s="216"/>
      <c r="Y726" s="216"/>
      <c r="Z726" s="216"/>
      <c r="AA726" s="216"/>
      <c r="AB726" s="2594"/>
    </row>
    <row r="727" spans="1:28" ht="46.5" customHeight="1" x14ac:dyDescent="0.25">
      <c r="A727" s="978" t="s">
        <v>543</v>
      </c>
      <c r="B727" s="295"/>
      <c r="C727" s="53">
        <f>SUM(C728:C729)</f>
        <v>3141</v>
      </c>
      <c r="D727" s="53">
        <f t="shared" ref="D727:E727" si="619">SUM(D728:D729)</f>
        <v>2094</v>
      </c>
      <c r="E727" s="53">
        <f t="shared" si="619"/>
        <v>3240</v>
      </c>
      <c r="F727" s="53">
        <f t="shared" ref="F727:F734" si="620">E727/D727*100</f>
        <v>154.72779369627509</v>
      </c>
      <c r="G727" s="56"/>
      <c r="H727" s="56"/>
      <c r="I727" s="55"/>
      <c r="J727" s="55"/>
      <c r="K727" s="554"/>
      <c r="L727" s="55"/>
      <c r="M727" s="55"/>
      <c r="N727" s="55"/>
      <c r="O727" s="1410"/>
      <c r="P727" s="1410"/>
      <c r="Q727" s="1410"/>
      <c r="R727" s="1410"/>
      <c r="S727" s="1410"/>
      <c r="T727" s="1410"/>
      <c r="U727" s="1410"/>
      <c r="V727" s="1410"/>
      <c r="W727" s="2923"/>
      <c r="X727" s="216"/>
      <c r="Y727" s="216"/>
      <c r="Z727" s="216"/>
      <c r="AA727" s="216"/>
      <c r="AB727" s="2594"/>
    </row>
    <row r="728" spans="1:28" ht="30" customHeight="1" x14ac:dyDescent="0.25">
      <c r="A728" s="295" t="s">
        <v>613</v>
      </c>
      <c r="B728" s="295"/>
      <c r="C728" s="53">
        <v>2498</v>
      </c>
      <c r="D728" s="144">
        <f t="shared" si="618"/>
        <v>1665</v>
      </c>
      <c r="E728" s="429">
        <v>2470</v>
      </c>
      <c r="F728" s="53">
        <f t="shared" si="620"/>
        <v>148.34834834834837</v>
      </c>
      <c r="G728" s="56"/>
      <c r="H728" s="56"/>
      <c r="I728" s="55"/>
      <c r="J728" s="55"/>
      <c r="K728" s="554"/>
      <c r="L728" s="55"/>
      <c r="M728" s="55"/>
      <c r="N728" s="55"/>
      <c r="O728" s="1410"/>
      <c r="P728" s="1410"/>
      <c r="Q728" s="1410"/>
      <c r="R728" s="1410"/>
      <c r="S728" s="1410"/>
      <c r="T728" s="1410"/>
      <c r="U728" s="1410"/>
      <c r="V728" s="1410"/>
      <c r="W728" s="2923"/>
      <c r="X728" s="216"/>
      <c r="Y728" s="216"/>
      <c r="Z728" s="216"/>
      <c r="AA728" s="216"/>
      <c r="AB728" s="2594"/>
    </row>
    <row r="729" spans="1:28" ht="36" customHeight="1" x14ac:dyDescent="0.25">
      <c r="A729" s="295" t="s">
        <v>614</v>
      </c>
      <c r="B729" s="295"/>
      <c r="C729" s="53">
        <v>643</v>
      </c>
      <c r="D729" s="144">
        <f t="shared" si="618"/>
        <v>429</v>
      </c>
      <c r="E729" s="536">
        <v>770</v>
      </c>
      <c r="F729" s="53">
        <f t="shared" si="620"/>
        <v>179.4871794871795</v>
      </c>
      <c r="G729" s="56"/>
      <c r="H729" s="56"/>
      <c r="I729" s="55"/>
      <c r="J729" s="55"/>
      <c r="K729" s="554"/>
      <c r="L729" s="55"/>
      <c r="M729" s="55"/>
      <c r="N729" s="55"/>
      <c r="O729" s="1410"/>
      <c r="P729" s="1410"/>
      <c r="Q729" s="1410"/>
      <c r="R729" s="1410"/>
      <c r="S729" s="1410"/>
      <c r="T729" s="1410"/>
      <c r="U729" s="1410"/>
      <c r="V729" s="1410"/>
      <c r="W729" s="2923"/>
      <c r="X729" s="216"/>
      <c r="Y729" s="216"/>
      <c r="Z729" s="216"/>
      <c r="AA729" s="216"/>
      <c r="AB729" s="2594"/>
    </row>
    <row r="730" spans="1:28" ht="44.25" customHeight="1" x14ac:dyDescent="0.25">
      <c r="A730" s="978" t="s">
        <v>558</v>
      </c>
      <c r="B730" s="295"/>
      <c r="C730" s="53">
        <f>SUM(C731:C734)</f>
        <v>92250.838427947601</v>
      </c>
      <c r="D730" s="53">
        <f t="shared" ref="D730:E730" si="621">SUM(D731:D734)</f>
        <v>61501</v>
      </c>
      <c r="E730" s="53">
        <f t="shared" si="621"/>
        <v>58477.415078388825</v>
      </c>
      <c r="F730" s="53">
        <f t="shared" si="620"/>
        <v>95.083681693612832</v>
      </c>
      <c r="G730" s="56"/>
      <c r="H730" s="56"/>
      <c r="I730" s="55"/>
      <c r="J730" s="55"/>
      <c r="K730" s="554"/>
      <c r="L730" s="55"/>
      <c r="M730" s="55"/>
      <c r="N730" s="55"/>
      <c r="O730" s="1410"/>
      <c r="P730" s="1410"/>
      <c r="Q730" s="1410"/>
      <c r="R730" s="1410"/>
      <c r="S730" s="1410"/>
      <c r="T730" s="1410"/>
      <c r="U730" s="1410"/>
      <c r="V730" s="1410"/>
      <c r="W730" s="2923"/>
      <c r="X730" s="216"/>
      <c r="Y730" s="216"/>
      <c r="Z730" s="216"/>
      <c r="AA730" s="216"/>
      <c r="AB730" s="2594"/>
    </row>
    <row r="731" spans="1:28" ht="60" customHeight="1" x14ac:dyDescent="0.25">
      <c r="A731" s="295" t="s">
        <v>645</v>
      </c>
      <c r="B731" s="295"/>
      <c r="C731" s="53">
        <v>73127.838427947601</v>
      </c>
      <c r="D731" s="144">
        <f t="shared" si="618"/>
        <v>48752</v>
      </c>
      <c r="E731" s="429">
        <v>41995</v>
      </c>
      <c r="F731" s="53">
        <f t="shared" si="620"/>
        <v>86.140055792582871</v>
      </c>
      <c r="G731" s="56"/>
      <c r="H731" s="56"/>
      <c r="I731" s="55"/>
      <c r="J731" s="55"/>
      <c r="K731" s="554"/>
      <c r="L731" s="55"/>
      <c r="M731" s="55"/>
      <c r="N731" s="55"/>
      <c r="O731" s="1410"/>
      <c r="P731" s="1410"/>
      <c r="Q731" s="1410"/>
      <c r="R731" s="1410"/>
      <c r="S731" s="1410"/>
      <c r="T731" s="1410"/>
      <c r="U731" s="1410"/>
      <c r="V731" s="1410"/>
      <c r="W731" s="2923"/>
      <c r="X731" s="216"/>
      <c r="Y731" s="216"/>
      <c r="Z731" s="216"/>
      <c r="AA731" s="216"/>
      <c r="AB731" s="2594"/>
    </row>
    <row r="732" spans="1:28" ht="41.25" customHeight="1" x14ac:dyDescent="0.25">
      <c r="A732" s="295" t="s">
        <v>561</v>
      </c>
      <c r="B732" s="295"/>
      <c r="C732" s="53">
        <v>2523</v>
      </c>
      <c r="D732" s="144">
        <f t="shared" si="618"/>
        <v>1682</v>
      </c>
      <c r="E732" s="429">
        <v>3183.8488621726065</v>
      </c>
      <c r="F732" s="53">
        <f t="shared" si="620"/>
        <v>189.28946861906101</v>
      </c>
      <c r="G732" s="56"/>
      <c r="H732" s="56"/>
      <c r="I732" s="55"/>
      <c r="J732" s="55"/>
      <c r="K732" s="554"/>
      <c r="L732" s="55"/>
      <c r="M732" s="55"/>
      <c r="N732" s="55"/>
      <c r="O732" s="1410"/>
      <c r="P732" s="1410"/>
      <c r="Q732" s="1410"/>
      <c r="R732" s="1410"/>
      <c r="S732" s="1410"/>
      <c r="T732" s="1410"/>
      <c r="U732" s="1410"/>
      <c r="V732" s="1410"/>
      <c r="W732" s="2923"/>
      <c r="X732" s="216"/>
      <c r="Y732" s="216"/>
      <c r="Z732" s="216"/>
      <c r="AA732" s="216"/>
      <c r="AB732" s="2594"/>
    </row>
    <row r="733" spans="1:28" ht="27.75" customHeight="1" x14ac:dyDescent="0.25">
      <c r="A733" s="295" t="s">
        <v>562</v>
      </c>
      <c r="B733" s="295"/>
      <c r="C733" s="53">
        <v>12400</v>
      </c>
      <c r="D733" s="144">
        <f t="shared" si="618"/>
        <v>8267</v>
      </c>
      <c r="E733" s="429">
        <v>10930.566216216217</v>
      </c>
      <c r="F733" s="53">
        <f t="shared" si="620"/>
        <v>132.21925990342586</v>
      </c>
      <c r="G733" s="56"/>
      <c r="H733" s="56"/>
      <c r="I733" s="55"/>
      <c r="J733" s="55"/>
      <c r="K733" s="554"/>
      <c r="L733" s="55"/>
      <c r="M733" s="55"/>
      <c r="N733" s="55"/>
      <c r="O733" s="1410"/>
      <c r="P733" s="1410"/>
      <c r="Q733" s="1410"/>
      <c r="R733" s="1410"/>
      <c r="S733" s="1410"/>
      <c r="T733" s="1410"/>
      <c r="U733" s="1410"/>
      <c r="V733" s="1410"/>
      <c r="W733" s="2923"/>
      <c r="X733" s="216"/>
      <c r="Y733" s="216"/>
      <c r="Z733" s="216"/>
      <c r="AA733" s="216"/>
      <c r="AB733" s="2594"/>
    </row>
    <row r="734" spans="1:28" ht="33.75" customHeight="1" x14ac:dyDescent="0.25">
      <c r="A734" s="295" t="s">
        <v>563</v>
      </c>
      <c r="B734" s="295"/>
      <c r="C734" s="53">
        <v>4200</v>
      </c>
      <c r="D734" s="144">
        <f t="shared" si="618"/>
        <v>2800</v>
      </c>
      <c r="E734" s="429">
        <v>2368</v>
      </c>
      <c r="F734" s="53">
        <f t="shared" si="620"/>
        <v>84.571428571428569</v>
      </c>
      <c r="G734" s="56"/>
      <c r="H734" s="56"/>
      <c r="I734" s="55"/>
      <c r="J734" s="55"/>
      <c r="K734" s="554"/>
      <c r="L734" s="55"/>
      <c r="M734" s="55"/>
      <c r="N734" s="55"/>
      <c r="O734" s="1410"/>
      <c r="P734" s="1410"/>
      <c r="Q734" s="1410"/>
      <c r="R734" s="1410"/>
      <c r="S734" s="1410"/>
      <c r="T734" s="1410"/>
      <c r="U734" s="1410"/>
      <c r="V734" s="1410"/>
      <c r="W734" s="2923"/>
      <c r="X734" s="216"/>
      <c r="Y734" s="216"/>
      <c r="Z734" s="216"/>
      <c r="AA734" s="216"/>
      <c r="AB734" s="2594"/>
    </row>
    <row r="735" spans="1:28" ht="15" customHeight="1" x14ac:dyDescent="0.25">
      <c r="A735" s="295" t="s">
        <v>171</v>
      </c>
      <c r="B735" s="295"/>
      <c r="C735" s="53"/>
      <c r="D735" s="144"/>
      <c r="E735" s="429"/>
      <c r="F735" s="53"/>
      <c r="G735" s="56"/>
      <c r="H735" s="56"/>
      <c r="I735" s="55"/>
      <c r="J735" s="55"/>
      <c r="K735" s="554"/>
      <c r="L735" s="55"/>
      <c r="M735" s="55"/>
      <c r="N735" s="55"/>
      <c r="O735" s="1410"/>
      <c r="P735" s="1410"/>
      <c r="Q735" s="1410"/>
      <c r="R735" s="1410"/>
      <c r="S735" s="1410"/>
      <c r="T735" s="1410"/>
      <c r="U735" s="1410"/>
      <c r="V735" s="1410"/>
      <c r="W735" s="2923"/>
      <c r="X735" s="216"/>
      <c r="Y735" s="216"/>
      <c r="Z735" s="216"/>
      <c r="AA735" s="216"/>
      <c r="AB735" s="2594"/>
    </row>
    <row r="736" spans="1:28" ht="33.75" customHeight="1" x14ac:dyDescent="0.25">
      <c r="A736" s="979" t="s">
        <v>172</v>
      </c>
      <c r="B736" s="979"/>
      <c r="C736" s="53">
        <v>17690</v>
      </c>
      <c r="D736" s="144">
        <f t="shared" si="618"/>
        <v>11793</v>
      </c>
      <c r="E736" s="429">
        <v>10133</v>
      </c>
      <c r="F736" s="53">
        <f>E736/D736*100</f>
        <v>85.923853133214621</v>
      </c>
      <c r="G736" s="56"/>
      <c r="H736" s="56"/>
      <c r="I736" s="55"/>
      <c r="J736" s="55"/>
      <c r="K736" s="554"/>
      <c r="L736" s="55"/>
      <c r="M736" s="55"/>
      <c r="N736" s="55"/>
      <c r="O736" s="1410"/>
      <c r="P736" s="1410"/>
      <c r="Q736" s="1410"/>
      <c r="R736" s="1410"/>
      <c r="S736" s="1410"/>
      <c r="T736" s="1410"/>
      <c r="U736" s="1410"/>
      <c r="V736" s="1410"/>
      <c r="W736" s="2923"/>
      <c r="X736" s="216"/>
      <c r="Y736" s="216"/>
      <c r="Z736" s="216"/>
      <c r="AA736" s="216"/>
      <c r="AB736" s="2594"/>
    </row>
    <row r="737" spans="1:28" ht="33.75" customHeight="1" x14ac:dyDescent="0.25">
      <c r="A737" s="3227" t="s">
        <v>760</v>
      </c>
      <c r="B737" s="1994"/>
      <c r="C737" s="65">
        <v>2000</v>
      </c>
      <c r="D737" s="3224">
        <f>ROUND(C737/10*6,0)</f>
        <v>1200</v>
      </c>
      <c r="E737" s="436"/>
      <c r="F737" s="53">
        <f>E737/D737*100</f>
        <v>0</v>
      </c>
      <c r="G737" s="64"/>
      <c r="H737" s="64"/>
      <c r="I737" s="1491"/>
      <c r="J737" s="1491"/>
      <c r="K737" s="1889"/>
      <c r="L737" s="1491"/>
      <c r="M737" s="1491"/>
      <c r="N737" s="1491"/>
      <c r="O737" s="1412"/>
      <c r="P737" s="1412"/>
      <c r="Q737" s="1412"/>
      <c r="R737" s="1412"/>
      <c r="S737" s="1412"/>
      <c r="T737" s="1412"/>
      <c r="U737" s="1412"/>
      <c r="V737" s="1412"/>
      <c r="W737" s="2924"/>
      <c r="X737" s="2937"/>
      <c r="Y737" s="2937"/>
      <c r="Z737" s="2937"/>
      <c r="AA737" s="2937"/>
      <c r="AB737" s="2594"/>
    </row>
    <row r="738" spans="1:28" s="31" customFormat="1" ht="15" customHeight="1" x14ac:dyDescent="0.2">
      <c r="A738" s="13" t="s">
        <v>180</v>
      </c>
      <c r="B738" s="2004"/>
      <c r="C738" s="66">
        <f>SUM(C725+C736)</f>
        <v>113081.8384279476</v>
      </c>
      <c r="D738" s="66">
        <f t="shared" ref="D738:E738" si="622">SUM(D725+D736)</f>
        <v>75388</v>
      </c>
      <c r="E738" s="66">
        <f t="shared" si="622"/>
        <v>71850.415078388818</v>
      </c>
      <c r="F738" s="66">
        <f>E738/D738*100</f>
        <v>95.30749599192022</v>
      </c>
      <c r="G738" s="64"/>
      <c r="H738" s="64"/>
      <c r="I738" s="1491"/>
      <c r="J738" s="1491"/>
      <c r="K738" s="1889"/>
      <c r="L738" s="1491"/>
      <c r="M738" s="1491"/>
      <c r="N738" s="1491"/>
      <c r="O738" s="1412"/>
      <c r="P738" s="1412"/>
      <c r="Q738" s="1412"/>
      <c r="R738" s="1412"/>
      <c r="S738" s="1412"/>
      <c r="T738" s="1412"/>
      <c r="U738" s="1412"/>
      <c r="V738" s="1412"/>
      <c r="W738" s="2924"/>
      <c r="X738" s="2937"/>
      <c r="Y738" s="2937"/>
      <c r="Z738" s="2937"/>
      <c r="AA738" s="2937"/>
      <c r="AB738" s="2594"/>
    </row>
    <row r="739" spans="1:28" ht="15" customHeight="1" x14ac:dyDescent="0.25">
      <c r="A739" s="133" t="s">
        <v>181</v>
      </c>
      <c r="B739" s="133"/>
      <c r="C739" s="1509">
        <f>SUM(C738,C723)</f>
        <v>319497.8384279476</v>
      </c>
      <c r="D739" s="1509">
        <f t="shared" ref="D739:E739" si="623">SUM(D738,D723)</f>
        <v>212997.6</v>
      </c>
      <c r="E739" s="1509">
        <f t="shared" si="623"/>
        <v>181979.41507838882</v>
      </c>
      <c r="F739" s="17">
        <f>E739/D739*100</f>
        <v>85.437307781115294</v>
      </c>
      <c r="G739" s="283"/>
      <c r="H739" s="283"/>
      <c r="I739" s="1510"/>
      <c r="J739" s="14"/>
      <c r="K739" s="1990"/>
      <c r="L739" s="14"/>
      <c r="M739" s="1511"/>
      <c r="N739" s="14"/>
      <c r="O739" s="567">
        <v>137230.85595</v>
      </c>
      <c r="P739" s="567">
        <v>137085.22306889799</v>
      </c>
      <c r="Q739" s="567">
        <v>137085.22306889799</v>
      </c>
      <c r="R739" s="567">
        <v>137085.22306889799</v>
      </c>
      <c r="S739" s="567">
        <v>137436.94020868067</v>
      </c>
      <c r="T739" s="567">
        <v>134445.03459884069</v>
      </c>
      <c r="U739" s="567">
        <v>134866.47959884067</v>
      </c>
      <c r="V739" s="567">
        <v>134866.47959884067</v>
      </c>
      <c r="W739" s="2925">
        <f>O739/12*$A$4+(P739-O739)/11*7+(Q739-P739)/10*6+(R739-Q739)/9*5+(S739-R739)/8*4+(T739-S739)/7*3+(U739-T739)/6*2+(V739-U739)/5*1</f>
        <v>90428.656805405815</v>
      </c>
      <c r="X739" s="1603">
        <f t="shared" ref="X739" si="624">AA739-Z739</f>
        <v>79429.915199999989</v>
      </c>
      <c r="Y739" s="1603">
        <f t="shared" ref="Y739" si="625">X739-W739</f>
        <v>-10998.741605405827</v>
      </c>
      <c r="Z739" s="1603">
        <v>-480.03255999999999</v>
      </c>
      <c r="AA739" s="1603">
        <v>78949.882639999982</v>
      </c>
      <c r="AB739" s="2593">
        <f>X739+Z739-AA739</f>
        <v>0</v>
      </c>
    </row>
    <row r="740" spans="1:28" ht="15" customHeight="1" x14ac:dyDescent="0.25">
      <c r="A740" s="413" t="s">
        <v>33</v>
      </c>
      <c r="B740" s="413"/>
      <c r="C740" s="93"/>
      <c r="D740" s="93"/>
      <c r="E740" s="1849"/>
      <c r="F740" s="93"/>
      <c r="G740" s="273"/>
      <c r="H740" s="273"/>
      <c r="I740" s="521"/>
      <c r="J740" s="521"/>
      <c r="K740" s="2014"/>
      <c r="L740" s="521"/>
      <c r="M740" s="521"/>
      <c r="N740" s="521"/>
      <c r="O740" s="1411"/>
      <c r="P740" s="1411"/>
      <c r="Q740" s="1411"/>
      <c r="R740" s="1411"/>
      <c r="S740" s="1411"/>
      <c r="T740" s="1411"/>
      <c r="U740" s="1411"/>
      <c r="V740" s="1411"/>
      <c r="W740" s="2926"/>
      <c r="X740" s="2940"/>
      <c r="Y740" s="2940"/>
      <c r="Z740" s="2940"/>
      <c r="AA740" s="2940"/>
      <c r="AB740" s="2594"/>
    </row>
    <row r="741" spans="1:28" ht="15" customHeight="1" x14ac:dyDescent="0.25">
      <c r="A741" s="61" t="s">
        <v>56</v>
      </c>
      <c r="B741" s="252">
        <v>300</v>
      </c>
      <c r="C741" s="36">
        <v>100</v>
      </c>
      <c r="D741" s="144">
        <f t="shared" ref="D741" si="626">ROUND(C741/12*$A$4,0)</f>
        <v>67</v>
      </c>
      <c r="E741" s="581">
        <v>60</v>
      </c>
      <c r="F741" s="95">
        <f>E741/D741*100</f>
        <v>89.552238805970148</v>
      </c>
      <c r="G741" s="56">
        <v>10.5</v>
      </c>
      <c r="H741" s="157">
        <f t="shared" ref="H741:H742" si="627">K741/E741</f>
        <v>10.616666666666667</v>
      </c>
      <c r="I741" s="167">
        <f t="shared" ref="I741" si="628">ROUND(C741*G741,0)</f>
        <v>1050</v>
      </c>
      <c r="J741" s="167">
        <f t="shared" ref="J741" si="629">ROUND(D741*G741,0)</f>
        <v>704</v>
      </c>
      <c r="K741" s="536">
        <v>637</v>
      </c>
      <c r="L741" s="167">
        <f>K741/J741*100</f>
        <v>90.482954545454547</v>
      </c>
      <c r="M741" s="167">
        <f>ROUND(I741/B741,0)</f>
        <v>4</v>
      </c>
      <c r="N741" s="167">
        <f t="shared" ref="N741:N742" si="630">K741/$A$4*12/M741</f>
        <v>238.875</v>
      </c>
      <c r="O741" s="1410"/>
      <c r="P741" s="1410"/>
      <c r="Q741" s="1410"/>
      <c r="R741" s="1410"/>
      <c r="S741" s="1410"/>
      <c r="T741" s="1410"/>
      <c r="U741" s="1410"/>
      <c r="V741" s="1410"/>
      <c r="W741" s="2923"/>
      <c r="X741" s="216"/>
      <c r="Y741" s="216"/>
      <c r="Z741" s="216"/>
      <c r="AA741" s="216"/>
      <c r="AB741" s="2594"/>
    </row>
    <row r="742" spans="1:28" s="31" customFormat="1" ht="15" customHeight="1" x14ac:dyDescent="0.25">
      <c r="A742" s="204" t="s">
        <v>94</v>
      </c>
      <c r="B742" s="253"/>
      <c r="C742" s="39">
        <f>SUM(C741)</f>
        <v>100</v>
      </c>
      <c r="D742" s="39">
        <f>SUM(D741)</f>
        <v>67</v>
      </c>
      <c r="E742" s="585">
        <f>SUM(E741)</f>
        <v>60</v>
      </c>
      <c r="F742" s="39">
        <f>E742/D742*100</f>
        <v>89.552238805970148</v>
      </c>
      <c r="G742" s="56">
        <v>10.5</v>
      </c>
      <c r="H742" s="156">
        <f t="shared" si="627"/>
        <v>10.616666666666667</v>
      </c>
      <c r="I742" s="39">
        <f t="shared" ref="I742:M742" si="631">SUM(I741)</f>
        <v>1050</v>
      </c>
      <c r="J742" s="39">
        <f t="shared" si="631"/>
        <v>704</v>
      </c>
      <c r="K742" s="585">
        <f t="shared" si="631"/>
        <v>637</v>
      </c>
      <c r="L742" s="167">
        <f>K742/J742*100</f>
        <v>90.482954545454547</v>
      </c>
      <c r="M742" s="39">
        <f t="shared" si="631"/>
        <v>4</v>
      </c>
      <c r="N742" s="167">
        <f t="shared" si="630"/>
        <v>238.875</v>
      </c>
      <c r="O742" s="1410"/>
      <c r="P742" s="1410"/>
      <c r="Q742" s="1410"/>
      <c r="R742" s="1410"/>
      <c r="S742" s="1410"/>
      <c r="T742" s="1410"/>
      <c r="U742" s="1410"/>
      <c r="V742" s="1410"/>
      <c r="W742" s="2923"/>
      <c r="X742" s="216"/>
      <c r="Y742" s="216"/>
      <c r="Z742" s="216"/>
      <c r="AA742" s="216"/>
      <c r="AB742" s="2594"/>
    </row>
    <row r="743" spans="1:28" s="31" customFormat="1" ht="15" customHeight="1" x14ac:dyDescent="0.25">
      <c r="A743" s="202" t="s">
        <v>16</v>
      </c>
      <c r="B743" s="253"/>
      <c r="C743" s="39"/>
      <c r="D743" s="39"/>
      <c r="E743" s="585"/>
      <c r="F743" s="39"/>
      <c r="G743" s="56"/>
      <c r="H743" s="156"/>
      <c r="I743" s="39"/>
      <c r="J743" s="39"/>
      <c r="K743" s="585"/>
      <c r="L743" s="57"/>
      <c r="M743" s="39"/>
      <c r="N743" s="57"/>
      <c r="O743" s="1410"/>
      <c r="P743" s="1410"/>
      <c r="Q743" s="1410"/>
      <c r="R743" s="1410"/>
      <c r="S743" s="1410"/>
      <c r="T743" s="1410"/>
      <c r="U743" s="1410"/>
      <c r="V743" s="1410"/>
      <c r="W743" s="2923"/>
      <c r="X743" s="216"/>
      <c r="Y743" s="216"/>
      <c r="Z743" s="216"/>
      <c r="AA743" s="216"/>
      <c r="AB743" s="2594"/>
    </row>
    <row r="744" spans="1:28" s="99" customFormat="1" ht="15" customHeight="1" x14ac:dyDescent="0.25">
      <c r="A744" s="61" t="s">
        <v>214</v>
      </c>
      <c r="B744" s="476">
        <v>240</v>
      </c>
      <c r="C744" s="36">
        <v>480</v>
      </c>
      <c r="D744" s="144">
        <f t="shared" ref="D744" si="632">ROUND(C744/12*$A$4,0)</f>
        <v>320</v>
      </c>
      <c r="E744" s="429">
        <v>283</v>
      </c>
      <c r="F744" s="144">
        <f>E744/D744*100</f>
        <v>88.4375</v>
      </c>
      <c r="G744" s="50">
        <v>8</v>
      </c>
      <c r="H744" s="157">
        <f t="shared" ref="H744" si="633">K744/E744</f>
        <v>7.9151943462897529</v>
      </c>
      <c r="I744" s="167">
        <f t="shared" ref="I744" si="634">ROUND(C744*G744,0)</f>
        <v>3840</v>
      </c>
      <c r="J744" s="167">
        <f t="shared" ref="J744" si="635">ROUND(D744*G744,0)</f>
        <v>2560</v>
      </c>
      <c r="K744" s="1726">
        <v>2240</v>
      </c>
      <c r="L744" s="175">
        <f>K744/J744*100</f>
        <v>87.5</v>
      </c>
      <c r="M744" s="167">
        <f>ROUND(I744/B744,0)</f>
        <v>16</v>
      </c>
      <c r="N744" s="167">
        <f t="shared" ref="N744:N746" si="636">K744/$A$4*12/M744</f>
        <v>210</v>
      </c>
      <c r="O744" s="1410"/>
      <c r="P744" s="1410"/>
      <c r="Q744" s="1410"/>
      <c r="R744" s="1410"/>
      <c r="S744" s="1410"/>
      <c r="T744" s="1410"/>
      <c r="U744" s="1410"/>
      <c r="V744" s="1410"/>
      <c r="W744" s="2923"/>
      <c r="X744" s="216"/>
      <c r="Y744" s="216"/>
      <c r="Z744" s="216"/>
      <c r="AA744" s="216"/>
      <c r="AB744" s="2594"/>
    </row>
    <row r="745" spans="1:28" s="99" customFormat="1" ht="15" customHeight="1" x14ac:dyDescent="0.25">
      <c r="A745" s="1705" t="s">
        <v>290</v>
      </c>
      <c r="B745" s="2015"/>
      <c r="C745" s="91">
        <f>SUM(C744)</f>
        <v>480</v>
      </c>
      <c r="D745" s="91">
        <f t="shared" ref="D745:E745" si="637">SUM(D744)</f>
        <v>320</v>
      </c>
      <c r="E745" s="91">
        <f t="shared" si="637"/>
        <v>283</v>
      </c>
      <c r="F745" s="196">
        <f>E745/D745*100</f>
        <v>88.4375</v>
      </c>
      <c r="G745" s="64">
        <v>8</v>
      </c>
      <c r="H745" s="284">
        <f>K745/E745</f>
        <v>7.9151943462897529</v>
      </c>
      <c r="I745" s="197">
        <f>SUM(I744)</f>
        <v>3840</v>
      </c>
      <c r="J745" s="197">
        <f t="shared" ref="J745:K745" si="638">SUM(J744)</f>
        <v>2560</v>
      </c>
      <c r="K745" s="1719">
        <f t="shared" si="638"/>
        <v>2240</v>
      </c>
      <c r="L745" s="197">
        <f>K745/J745*100</f>
        <v>87.5</v>
      </c>
      <c r="M745" s="197">
        <f>SUM(M744)</f>
        <v>16</v>
      </c>
      <c r="N745" s="376">
        <f t="shared" si="636"/>
        <v>210</v>
      </c>
      <c r="O745" s="1412"/>
      <c r="P745" s="1412"/>
      <c r="Q745" s="1412"/>
      <c r="R745" s="1412"/>
      <c r="S745" s="1412"/>
      <c r="T745" s="1412"/>
      <c r="U745" s="1412"/>
      <c r="V745" s="1412"/>
      <c r="W745" s="2924"/>
      <c r="X745" s="2937"/>
      <c r="Y745" s="2937"/>
      <c r="Z745" s="2937"/>
      <c r="AA745" s="2937"/>
      <c r="AB745" s="2594"/>
    </row>
    <row r="746" spans="1:28" s="99" customFormat="1" ht="29.25" customHeight="1" thickBot="1" x14ac:dyDescent="0.3">
      <c r="A746" s="1440" t="s">
        <v>591</v>
      </c>
      <c r="B746" s="1440"/>
      <c r="C746" s="1532">
        <f>SUM(C745,C742)</f>
        <v>580</v>
      </c>
      <c r="D746" s="1532">
        <f t="shared" ref="D746:E746" si="639">SUM(D745,D742)</f>
        <v>387</v>
      </c>
      <c r="E746" s="1532">
        <f t="shared" si="639"/>
        <v>343</v>
      </c>
      <c r="F746" s="1532">
        <f>E746/D746*100</f>
        <v>88.63049095607235</v>
      </c>
      <c r="G746" s="499">
        <f>I746/C746</f>
        <v>8.431034482758621</v>
      </c>
      <c r="H746" s="499">
        <f>K746/E746</f>
        <v>8.387755102040817</v>
      </c>
      <c r="I746" s="1532">
        <f t="shared" ref="I746:K746" si="640">SUM(I745,I742)</f>
        <v>4890</v>
      </c>
      <c r="J746" s="1532">
        <f t="shared" si="640"/>
        <v>3264</v>
      </c>
      <c r="K746" s="1852">
        <f t="shared" si="640"/>
        <v>2877</v>
      </c>
      <c r="L746" s="176">
        <f>K746/J746*100</f>
        <v>88.143382352941174</v>
      </c>
      <c r="M746" s="176">
        <f>SUM(M744,M742)</f>
        <v>20</v>
      </c>
      <c r="N746" s="505">
        <f t="shared" si="636"/>
        <v>215.77500000000001</v>
      </c>
      <c r="O746" s="769">
        <v>8188.5301679999993</v>
      </c>
      <c r="P746" s="769">
        <v>8345.3106433666671</v>
      </c>
      <c r="Q746" s="769">
        <v>8345.3106433666671</v>
      </c>
      <c r="R746" s="769">
        <v>8345.3106433666671</v>
      </c>
      <c r="S746" s="769">
        <v>8345.3106433666671</v>
      </c>
      <c r="T746" s="769">
        <v>7809.373262600001</v>
      </c>
      <c r="U746" s="769">
        <v>7625.3874242000002</v>
      </c>
      <c r="V746" s="769">
        <v>7625.3874242000002</v>
      </c>
      <c r="W746" s="2925">
        <f>O746/12*$A$4+(P746-O746)/11*7+(Q746-P746)/10*6+(R746-Q746)/9*5+(S746-R746)/8*4+(T746-S746)/7*3+(U746-T746)/6*2+(V746-U746)/5*1</f>
        <v>5267.7734437151512</v>
      </c>
      <c r="X746" s="2863">
        <f t="shared" ref="X746" si="641">AA746-Z746</f>
        <v>3471.1767200000004</v>
      </c>
      <c r="Y746" s="2863">
        <f t="shared" ref="Y746" si="642">X746-W746</f>
        <v>-1796.5967237151508</v>
      </c>
      <c r="Z746" s="2863">
        <v>-1.7913699999999999</v>
      </c>
      <c r="AA746" s="2863">
        <v>3469.3853500000005</v>
      </c>
      <c r="AB746" s="2594"/>
    </row>
    <row r="747" spans="1:28" ht="15" customHeight="1" thickBot="1" x14ac:dyDescent="0.3">
      <c r="A747" s="1572" t="s">
        <v>18</v>
      </c>
      <c r="B747" s="1572"/>
      <c r="C747" s="514"/>
      <c r="D747" s="514"/>
      <c r="E747" s="1887"/>
      <c r="F747" s="514"/>
      <c r="G747" s="515"/>
      <c r="H747" s="515"/>
      <c r="I747" s="514"/>
      <c r="J747" s="514"/>
      <c r="K747" s="1887"/>
      <c r="L747" s="514"/>
      <c r="M747" s="514"/>
      <c r="N747" s="514"/>
      <c r="O747" s="770">
        <f t="shared" ref="O747:AA747" si="643">SUM(O716,O739,O746)</f>
        <v>204904.178105712</v>
      </c>
      <c r="P747" s="770">
        <f t="shared" si="643"/>
        <v>202762.20868605463</v>
      </c>
      <c r="Q747" s="770">
        <f t="shared" si="643"/>
        <v>202762.20868605463</v>
      </c>
      <c r="R747" s="770">
        <f t="shared" si="643"/>
        <v>202762.20868605463</v>
      </c>
      <c r="S747" s="770">
        <f t="shared" si="643"/>
        <v>203113.9258258373</v>
      </c>
      <c r="T747" s="770">
        <f t="shared" si="643"/>
        <v>199586.08283523071</v>
      </c>
      <c r="U747" s="770">
        <f t="shared" si="643"/>
        <v>199395.66169298664</v>
      </c>
      <c r="V747" s="770">
        <f t="shared" si="643"/>
        <v>199395.66169298664</v>
      </c>
      <c r="W747" s="2928">
        <f t="shared" si="643"/>
        <v>133840.16610048513</v>
      </c>
      <c r="X747" s="2941">
        <f t="shared" si="643"/>
        <v>114953.86231</v>
      </c>
      <c r="Y747" s="2941">
        <f t="shared" si="643"/>
        <v>-18886.303790485152</v>
      </c>
      <c r="Z747" s="2941">
        <f t="shared" si="643"/>
        <v>-832.44901000000016</v>
      </c>
      <c r="AA747" s="2943">
        <f t="shared" si="643"/>
        <v>114121.41329999999</v>
      </c>
      <c r="AB747" s="2594"/>
    </row>
    <row r="748" spans="1:28" ht="15" customHeight="1" x14ac:dyDescent="0.25">
      <c r="A748" s="328"/>
      <c r="B748" s="328"/>
      <c r="C748" s="134"/>
      <c r="D748" s="134"/>
      <c r="E748" s="2002"/>
      <c r="F748" s="134"/>
      <c r="G748" s="273"/>
      <c r="H748" s="273"/>
      <c r="I748" s="134"/>
      <c r="J748" s="134"/>
      <c r="K748" s="2002"/>
      <c r="L748" s="134"/>
      <c r="M748" s="134"/>
      <c r="N748" s="134"/>
      <c r="O748" s="1411"/>
      <c r="P748" s="1411"/>
      <c r="Q748" s="1411"/>
      <c r="R748" s="1411"/>
      <c r="S748" s="1411"/>
      <c r="T748" s="1411"/>
      <c r="U748" s="1411"/>
      <c r="V748" s="1411"/>
      <c r="W748" s="2926"/>
      <c r="X748" s="2940"/>
      <c r="Y748" s="2940"/>
      <c r="Z748" s="2940"/>
      <c r="AA748" s="2940"/>
      <c r="AB748" s="2594"/>
    </row>
    <row r="749" spans="1:28" ht="28.5" customHeight="1" x14ac:dyDescent="0.25">
      <c r="A749" s="2682" t="s">
        <v>315</v>
      </c>
      <c r="B749" s="67"/>
      <c r="C749" s="52"/>
      <c r="D749" s="52"/>
      <c r="E749" s="633"/>
      <c r="F749" s="52"/>
      <c r="G749" s="56"/>
      <c r="H749" s="56"/>
      <c r="I749" s="39"/>
      <c r="J749" s="39"/>
      <c r="K749" s="585"/>
      <c r="L749" s="39"/>
      <c r="M749" s="39"/>
      <c r="N749" s="39"/>
      <c r="O749" s="1410"/>
      <c r="P749" s="1410"/>
      <c r="Q749" s="1410"/>
      <c r="R749" s="1410"/>
      <c r="S749" s="1410"/>
      <c r="T749" s="1410"/>
      <c r="U749" s="1410"/>
      <c r="V749" s="1410"/>
      <c r="W749" s="2923"/>
      <c r="X749" s="216"/>
      <c r="Y749" s="216"/>
      <c r="Z749" s="216"/>
      <c r="AA749" s="216"/>
      <c r="AB749" s="2594"/>
    </row>
    <row r="750" spans="1:28" ht="15" customHeight="1" x14ac:dyDescent="0.25">
      <c r="A750" s="51" t="s">
        <v>5</v>
      </c>
      <c r="B750" s="51"/>
      <c r="C750" s="39"/>
      <c r="D750" s="39"/>
      <c r="E750" s="585"/>
      <c r="F750" s="39"/>
      <c r="G750" s="56"/>
      <c r="H750" s="56"/>
      <c r="I750" s="39"/>
      <c r="J750" s="39"/>
      <c r="K750" s="585"/>
      <c r="L750" s="39"/>
      <c r="M750" s="39"/>
      <c r="N750" s="39"/>
      <c r="O750" s="1410"/>
      <c r="P750" s="1410"/>
      <c r="Q750" s="1410"/>
      <c r="R750" s="1410"/>
      <c r="S750" s="1410"/>
      <c r="T750" s="1410"/>
      <c r="U750" s="1410"/>
      <c r="V750" s="1410"/>
      <c r="W750" s="2923"/>
      <c r="X750" s="216"/>
      <c r="Y750" s="216"/>
      <c r="Z750" s="216"/>
      <c r="AA750" s="216"/>
      <c r="AB750" s="2594"/>
    </row>
    <row r="751" spans="1:28" ht="15" customHeight="1" x14ac:dyDescent="0.25">
      <c r="A751" s="47" t="s">
        <v>29</v>
      </c>
      <c r="B751" s="47">
        <v>300</v>
      </c>
      <c r="C751" s="36">
        <v>2380</v>
      </c>
      <c r="D751" s="144">
        <f t="shared" ref="D751:D752" si="644">ROUND(C751/12*$A$4,0)</f>
        <v>1587</v>
      </c>
      <c r="E751" s="429">
        <v>1330</v>
      </c>
      <c r="F751" s="144">
        <f t="shared" ref="F751:F752" si="645">E751/D751*100</f>
        <v>83.805923125393818</v>
      </c>
      <c r="G751" s="282">
        <v>5.7</v>
      </c>
      <c r="H751" s="157">
        <f t="shared" ref="H751:H753" si="646">K751/E751</f>
        <v>5.3548872180451124</v>
      </c>
      <c r="I751" s="167">
        <f t="shared" ref="I751:I752" si="647">ROUND(C751*G751,0)</f>
        <v>13566</v>
      </c>
      <c r="J751" s="167">
        <f t="shared" ref="J751:J752" si="648">ROUND(D751*G751,0)</f>
        <v>9046</v>
      </c>
      <c r="K751" s="431">
        <v>7122</v>
      </c>
      <c r="L751" s="167">
        <f t="shared" ref="L751:L753" si="649">K751/J751*100</f>
        <v>78.730930798142822</v>
      </c>
      <c r="M751" s="167">
        <f>ROUND(I751/B751,0)</f>
        <v>45</v>
      </c>
      <c r="N751" s="167">
        <f t="shared" ref="N751:N753" si="650">K751/$A$4*12/M751</f>
        <v>237.4</v>
      </c>
      <c r="O751" s="1410"/>
      <c r="P751" s="1410"/>
      <c r="Q751" s="1410"/>
      <c r="R751" s="1410"/>
      <c r="S751" s="1410"/>
      <c r="T751" s="1410"/>
      <c r="U751" s="1410"/>
      <c r="V751" s="1410"/>
      <c r="W751" s="2923"/>
      <c r="X751" s="216"/>
      <c r="Y751" s="216"/>
      <c r="Z751" s="216"/>
      <c r="AA751" s="216"/>
      <c r="AB751" s="2594"/>
    </row>
    <row r="752" spans="1:28" ht="15" customHeight="1" x14ac:dyDescent="0.25">
      <c r="A752" s="494" t="s">
        <v>30</v>
      </c>
      <c r="B752" s="494">
        <v>340</v>
      </c>
      <c r="C752" s="63">
        <v>1072</v>
      </c>
      <c r="D752" s="206">
        <f t="shared" si="644"/>
        <v>715</v>
      </c>
      <c r="E752" s="436">
        <v>616</v>
      </c>
      <c r="F752" s="206">
        <f t="shared" si="645"/>
        <v>86.15384615384616</v>
      </c>
      <c r="G752" s="1442">
        <v>8</v>
      </c>
      <c r="H752" s="423">
        <f t="shared" si="646"/>
        <v>6.4837662337662341</v>
      </c>
      <c r="I752" s="376">
        <f t="shared" si="647"/>
        <v>8576</v>
      </c>
      <c r="J752" s="376">
        <f t="shared" si="648"/>
        <v>5720</v>
      </c>
      <c r="K752" s="433">
        <v>3994</v>
      </c>
      <c r="L752" s="376">
        <f t="shared" si="649"/>
        <v>69.825174825174827</v>
      </c>
      <c r="M752" s="376">
        <f>ROUND(I752/B752,0)</f>
        <v>25</v>
      </c>
      <c r="N752" s="376">
        <f t="shared" si="650"/>
        <v>239.64</v>
      </c>
      <c r="O752" s="1412"/>
      <c r="P752" s="1412"/>
      <c r="Q752" s="1412"/>
      <c r="R752" s="1412"/>
      <c r="S752" s="1412"/>
      <c r="T752" s="1412"/>
      <c r="U752" s="1412"/>
      <c r="V752" s="1412"/>
      <c r="W752" s="2924"/>
      <c r="X752" s="2937"/>
      <c r="Y752" s="2937"/>
      <c r="Z752" s="2937"/>
      <c r="AA752" s="2937"/>
      <c r="AB752" s="2594"/>
    </row>
    <row r="753" spans="1:28" ht="15" customHeight="1" x14ac:dyDescent="0.25">
      <c r="A753" s="133" t="s">
        <v>7</v>
      </c>
      <c r="B753" s="133"/>
      <c r="C753" s="14">
        <f>SUM(C751:C752)</f>
        <v>3452</v>
      </c>
      <c r="D753" s="14">
        <f>SUM(D751:D752)</f>
        <v>2302</v>
      </c>
      <c r="E753" s="1990">
        <f>SUM(E751:E752)</f>
        <v>1946</v>
      </c>
      <c r="F753" s="14">
        <f>E753/D753*100</f>
        <v>84.535186794092098</v>
      </c>
      <c r="G753" s="281">
        <f>IF(C753=0,0,I753/C753)</f>
        <v>6.414252607184241</v>
      </c>
      <c r="H753" s="281">
        <f t="shared" si="646"/>
        <v>5.7122302158273381</v>
      </c>
      <c r="I753" s="14">
        <f>SUM(I751:I752)</f>
        <v>22142</v>
      </c>
      <c r="J753" s="14">
        <f>SUM(J751:J752)</f>
        <v>14766</v>
      </c>
      <c r="K753" s="1990">
        <f>SUM(K751:K752)</f>
        <v>11116</v>
      </c>
      <c r="L753" s="365">
        <f t="shared" si="649"/>
        <v>75.281051063253429</v>
      </c>
      <c r="M753" s="1485">
        <f>SUM(M751:M752)</f>
        <v>70</v>
      </c>
      <c r="N753" s="365">
        <f t="shared" si="650"/>
        <v>238.2</v>
      </c>
      <c r="O753" s="567">
        <v>83620.521979904006</v>
      </c>
      <c r="P753" s="567">
        <v>88506.509694791996</v>
      </c>
      <c r="Q753" s="567">
        <v>88506.509694791996</v>
      </c>
      <c r="R753" s="567">
        <v>88506.509694791996</v>
      </c>
      <c r="S753" s="567">
        <v>88506.509694791996</v>
      </c>
      <c r="T753" s="567">
        <v>88506.509694791996</v>
      </c>
      <c r="U753" s="567">
        <v>87842.612040791995</v>
      </c>
      <c r="V753" s="567">
        <v>87842.612040791995</v>
      </c>
      <c r="W753" s="2925">
        <f>O753/12*$A$4+(P753-O753)/11*7+(Q753-P753)/10*6+(R753-Q753)/9*5+(S753-R753)/8*4+(T753-S753)/7*3+(U753-T753)/6*2+(V753-U753)/5*1</f>
        <v>58634.980344743512</v>
      </c>
      <c r="X753" s="1603">
        <f t="shared" ref="X753" si="651">AA753-Z753</f>
        <v>49625.518479999992</v>
      </c>
      <c r="Y753" s="1603">
        <f t="shared" ref="Y753" si="652">X753-W753</f>
        <v>-9009.46186474352</v>
      </c>
      <c r="Z753" s="1603">
        <v>-510.95803000000001</v>
      </c>
      <c r="AA753" s="1603">
        <v>49114.56044999999</v>
      </c>
      <c r="AB753" s="2594"/>
    </row>
    <row r="754" spans="1:28" ht="15" customHeight="1" x14ac:dyDescent="0.25">
      <c r="A754" s="977" t="s">
        <v>542</v>
      </c>
      <c r="B754" s="977"/>
      <c r="C754" s="1155"/>
      <c r="D754" s="1155"/>
      <c r="E754" s="1156"/>
      <c r="F754" s="1155"/>
      <c r="G754" s="273"/>
      <c r="H754" s="273"/>
      <c r="I754" s="135"/>
      <c r="J754" s="135"/>
      <c r="K754" s="1888"/>
      <c r="L754" s="135"/>
      <c r="M754" s="135"/>
      <c r="N754" s="135"/>
      <c r="O754" s="1411"/>
      <c r="P754" s="1411"/>
      <c r="Q754" s="1411"/>
      <c r="R754" s="1411"/>
      <c r="S754" s="1411"/>
      <c r="T754" s="1411"/>
      <c r="U754" s="1411"/>
      <c r="V754" s="1411"/>
      <c r="W754" s="2926"/>
      <c r="X754" s="2940"/>
      <c r="Y754" s="2940"/>
      <c r="Z754" s="2940"/>
      <c r="AA754" s="2940"/>
      <c r="AB754" s="2594"/>
    </row>
    <row r="755" spans="1:28" ht="15" customHeight="1" x14ac:dyDescent="0.25">
      <c r="A755" s="295" t="s">
        <v>229</v>
      </c>
      <c r="B755" s="295"/>
      <c r="C755" s="53">
        <f>SUM(C756)</f>
        <v>43828</v>
      </c>
      <c r="D755" s="53">
        <f t="shared" ref="D755:E755" si="653">SUM(D756)</f>
        <v>29219</v>
      </c>
      <c r="E755" s="53">
        <f t="shared" si="653"/>
        <v>26974</v>
      </c>
      <c r="F755" s="53">
        <f>E755/D755*100</f>
        <v>92.316643280057491</v>
      </c>
      <c r="G755" s="56"/>
      <c r="H755" s="56"/>
      <c r="I755" s="55"/>
      <c r="J755" s="55"/>
      <c r="K755" s="554"/>
      <c r="L755" s="55"/>
      <c r="M755" s="55"/>
      <c r="N755" s="55"/>
      <c r="O755" s="1410"/>
      <c r="P755" s="1410"/>
      <c r="Q755" s="1410"/>
      <c r="R755" s="1410"/>
      <c r="S755" s="1410"/>
      <c r="T755" s="1410"/>
      <c r="U755" s="1410"/>
      <c r="V755" s="1410"/>
      <c r="W755" s="2923">
        <f>O755/12</f>
        <v>0</v>
      </c>
      <c r="X755" s="216">
        <f t="shared" ref="X755" si="654">AA755-Z755</f>
        <v>0</v>
      </c>
      <c r="Y755" s="216">
        <f t="shared" ref="Y755" si="655">X755-W755</f>
        <v>0</v>
      </c>
      <c r="Z755" s="216"/>
      <c r="AA755" s="216"/>
      <c r="AB755" s="2594"/>
    </row>
    <row r="756" spans="1:28" ht="15" customHeight="1" x14ac:dyDescent="0.25">
      <c r="A756" s="295" t="s">
        <v>527</v>
      </c>
      <c r="B756" s="295"/>
      <c r="C756" s="53">
        <v>43828</v>
      </c>
      <c r="D756" s="144">
        <f t="shared" ref="D756:D759" si="656">ROUND(C756/12*$A$4,0)</f>
        <v>29219</v>
      </c>
      <c r="E756" s="536">
        <v>26974</v>
      </c>
      <c r="F756" s="53">
        <f>E756/D756*100</f>
        <v>92.316643280057491</v>
      </c>
      <c r="G756" s="56"/>
      <c r="H756" s="56"/>
      <c r="I756" s="55"/>
      <c r="J756" s="55"/>
      <c r="K756" s="554"/>
      <c r="L756" s="55"/>
      <c r="M756" s="55"/>
      <c r="N756" s="55"/>
      <c r="O756" s="1410"/>
      <c r="P756" s="1410"/>
      <c r="Q756" s="1410"/>
      <c r="R756" s="1410"/>
      <c r="S756" s="1410"/>
      <c r="T756" s="1410"/>
      <c r="U756" s="1410"/>
      <c r="V756" s="1410"/>
      <c r="W756" s="2923"/>
      <c r="X756" s="216"/>
      <c r="Y756" s="216"/>
      <c r="Z756" s="216"/>
      <c r="AA756" s="216"/>
      <c r="AB756" s="2594"/>
    </row>
    <row r="757" spans="1:28" ht="15" customHeight="1" x14ac:dyDescent="0.25">
      <c r="A757" s="295" t="s">
        <v>171</v>
      </c>
      <c r="B757" s="295"/>
      <c r="C757" s="53">
        <v>32048</v>
      </c>
      <c r="D757" s="144">
        <f>ROUND(C757/12*$A$4,0)</f>
        <v>21365</v>
      </c>
      <c r="E757" s="536">
        <f>17362+E758/4/3.2</f>
        <v>17961.9609375</v>
      </c>
      <c r="F757" s="53">
        <f>E757/D757*100</f>
        <v>84.071897671425234</v>
      </c>
      <c r="G757" s="56"/>
      <c r="H757" s="56"/>
      <c r="I757" s="55"/>
      <c r="J757" s="55"/>
      <c r="K757" s="554"/>
      <c r="L757" s="55"/>
      <c r="M757" s="55"/>
      <c r="N757" s="55"/>
      <c r="O757" s="1410"/>
      <c r="P757" s="1410"/>
      <c r="Q757" s="1410"/>
      <c r="R757" s="1410"/>
      <c r="S757" s="1410"/>
      <c r="T757" s="1410"/>
      <c r="U757" s="1410"/>
      <c r="V757" s="1410"/>
      <c r="W757" s="2923"/>
      <c r="X757" s="216"/>
      <c r="Y757" s="216"/>
      <c r="Z757" s="216"/>
      <c r="AA757" s="216"/>
      <c r="AB757" s="2594"/>
    </row>
    <row r="758" spans="1:28" ht="30" customHeight="1" x14ac:dyDescent="0.25">
      <c r="A758" s="534" t="s">
        <v>533</v>
      </c>
      <c r="B758" s="534"/>
      <c r="C758" s="536">
        <v>13312</v>
      </c>
      <c r="D758" s="429">
        <f t="shared" si="656"/>
        <v>8875</v>
      </c>
      <c r="E758" s="536">
        <v>7679.5</v>
      </c>
      <c r="F758" s="536">
        <f>E758/D758*100</f>
        <v>86.52957746478873</v>
      </c>
      <c r="G758" s="56"/>
      <c r="H758" s="56"/>
      <c r="I758" s="55"/>
      <c r="J758" s="55"/>
      <c r="K758" s="554"/>
      <c r="L758" s="55"/>
      <c r="M758" s="55"/>
      <c r="N758" s="55"/>
      <c r="O758" s="1410"/>
      <c r="P758" s="1410"/>
      <c r="Q758" s="1410"/>
      <c r="R758" s="1410"/>
      <c r="S758" s="1410"/>
      <c r="T758" s="1410"/>
      <c r="U758" s="1410"/>
      <c r="V758" s="1410"/>
      <c r="W758" s="2923"/>
      <c r="X758" s="216"/>
      <c r="Y758" s="216"/>
      <c r="Z758" s="216"/>
      <c r="AA758" s="216"/>
      <c r="AB758" s="2594"/>
    </row>
    <row r="759" spans="1:28" ht="33" customHeight="1" x14ac:dyDescent="0.25">
      <c r="A759" s="295" t="s">
        <v>172</v>
      </c>
      <c r="B759" s="295"/>
      <c r="C759" s="53"/>
      <c r="D759" s="144">
        <f t="shared" si="656"/>
        <v>0</v>
      </c>
      <c r="E759" s="536"/>
      <c r="F759" s="53"/>
      <c r="G759" s="56"/>
      <c r="H759" s="56"/>
      <c r="I759" s="55"/>
      <c r="J759" s="55"/>
      <c r="K759" s="554"/>
      <c r="L759" s="55"/>
      <c r="M759" s="55"/>
      <c r="N759" s="55"/>
      <c r="O759" s="1410"/>
      <c r="P759" s="1410"/>
      <c r="Q759" s="1410"/>
      <c r="R759" s="1410"/>
      <c r="S759" s="1410"/>
      <c r="T759" s="1410"/>
      <c r="U759" s="1410"/>
      <c r="V759" s="1410"/>
      <c r="W759" s="2923"/>
      <c r="X759" s="216"/>
      <c r="Y759" s="216"/>
      <c r="Z759" s="216"/>
      <c r="AA759" s="216"/>
      <c r="AB759" s="2594"/>
    </row>
    <row r="760" spans="1:28" s="99" customFormat="1" ht="29.25" customHeight="1" x14ac:dyDescent="0.25">
      <c r="A760" s="13" t="s">
        <v>180</v>
      </c>
      <c r="B760" s="65"/>
      <c r="C760" s="66">
        <f>SUM(C755+C757*3.2+C759)</f>
        <v>146381.6</v>
      </c>
      <c r="D760" s="66">
        <f t="shared" ref="D760:E760" si="657">SUM(D755+D757*3.2+D759)</f>
        <v>97587</v>
      </c>
      <c r="E760" s="66">
        <f t="shared" si="657"/>
        <v>84452.274999999994</v>
      </c>
      <c r="F760" s="66">
        <f>E760/D760*100</f>
        <v>86.540497197372588</v>
      </c>
      <c r="G760" s="64"/>
      <c r="H760" s="64"/>
      <c r="I760" s="1491"/>
      <c r="J760" s="1491"/>
      <c r="K760" s="1889"/>
      <c r="L760" s="1491"/>
      <c r="M760" s="1491"/>
      <c r="N760" s="1491"/>
      <c r="O760" s="1412"/>
      <c r="P760" s="1412"/>
      <c r="Q760" s="1412"/>
      <c r="R760" s="1412"/>
      <c r="S760" s="1412"/>
      <c r="T760" s="1412"/>
      <c r="U760" s="1412"/>
      <c r="V760" s="1412"/>
      <c r="W760" s="2924"/>
      <c r="X760" s="2937"/>
      <c r="Y760" s="2937"/>
      <c r="Z760" s="2937"/>
      <c r="AA760" s="2937"/>
      <c r="AB760" s="2594"/>
    </row>
    <row r="761" spans="1:28" ht="15" customHeight="1" x14ac:dyDescent="0.25">
      <c r="A761" s="133" t="s">
        <v>181</v>
      </c>
      <c r="B761" s="133"/>
      <c r="C761" s="1509">
        <f>SUM(C760)</f>
        <v>146381.6</v>
      </c>
      <c r="D761" s="1509">
        <f t="shared" ref="D761:E761" si="658">SUM(D760)</f>
        <v>97587</v>
      </c>
      <c r="E761" s="1509">
        <f t="shared" si="658"/>
        <v>84452.274999999994</v>
      </c>
      <c r="F761" s="17">
        <f>E761/D761*100</f>
        <v>86.540497197372588</v>
      </c>
      <c r="G761" s="287"/>
      <c r="H761" s="287"/>
      <c r="I761" s="1509"/>
      <c r="J761" s="1509"/>
      <c r="K761" s="2016"/>
      <c r="L761" s="1509"/>
      <c r="M761" s="1509"/>
      <c r="N761" s="1509"/>
      <c r="O761" s="567">
        <v>66837.604000000007</v>
      </c>
      <c r="P761" s="567">
        <v>66837.604000000007</v>
      </c>
      <c r="Q761" s="567">
        <v>66837.604000000007</v>
      </c>
      <c r="R761" s="567">
        <v>66837.604000000007</v>
      </c>
      <c r="S761" s="567">
        <v>66837.604000000007</v>
      </c>
      <c r="T761" s="567">
        <v>66837.604000000007</v>
      </c>
      <c r="U761" s="567">
        <v>66837.604000000007</v>
      </c>
      <c r="V761" s="567">
        <v>66837.604000000007</v>
      </c>
      <c r="W761" s="2925">
        <f>O761/12*$A$4+(P761-O761)/11*7+(Q761-P761)/10*6+(R761-Q761)/9*5+(S761-R761)/8*4+(T761-S761)/7*3+(U761-T761)/6*2+(V761-U761)/5*1</f>
        <v>44558.402666666669</v>
      </c>
      <c r="X761" s="1603">
        <f t="shared" ref="X761" si="659">AA761-Z761</f>
        <v>38688.851110000011</v>
      </c>
      <c r="Y761" s="1603">
        <f t="shared" ref="Y761" si="660">X761-W761</f>
        <v>-5869.5515566666581</v>
      </c>
      <c r="Z761" s="1603">
        <v>-63.631840000000004</v>
      </c>
      <c r="AA761" s="1603">
        <v>38625.219270000009</v>
      </c>
      <c r="AB761" s="2593">
        <f>X761+Z761-AA761</f>
        <v>0</v>
      </c>
    </row>
    <row r="762" spans="1:28" ht="15" customHeight="1" x14ac:dyDescent="0.25">
      <c r="A762" s="413" t="s">
        <v>33</v>
      </c>
      <c r="B762" s="413"/>
      <c r="C762" s="1155"/>
      <c r="D762" s="1155"/>
      <c r="E762" s="1156"/>
      <c r="F762" s="1155"/>
      <c r="G762" s="273"/>
      <c r="H762" s="273"/>
      <c r="I762" s="135"/>
      <c r="J762" s="135"/>
      <c r="K762" s="1888"/>
      <c r="L762" s="135"/>
      <c r="M762" s="135"/>
      <c r="N762" s="135"/>
      <c r="O762" s="1411"/>
      <c r="P762" s="1411"/>
      <c r="Q762" s="1411"/>
      <c r="R762" s="1411"/>
      <c r="S762" s="1411"/>
      <c r="T762" s="1411"/>
      <c r="U762" s="1411"/>
      <c r="V762" s="1411"/>
      <c r="W762" s="2926"/>
      <c r="X762" s="2940"/>
      <c r="Y762" s="2940"/>
      <c r="Z762" s="2940"/>
      <c r="AA762" s="2940"/>
      <c r="AB762" s="2594"/>
    </row>
    <row r="763" spans="1:28" ht="15" customHeight="1" x14ac:dyDescent="0.25">
      <c r="A763" s="61" t="s">
        <v>30</v>
      </c>
      <c r="B763" s="61">
        <v>300</v>
      </c>
      <c r="C763" s="52">
        <v>1210</v>
      </c>
      <c r="D763" s="144">
        <f t="shared" ref="D763" si="661">ROUND(C763/12*$A$4,0)</f>
        <v>807</v>
      </c>
      <c r="E763" s="429">
        <v>633</v>
      </c>
      <c r="F763" s="144">
        <f>E763/D763*100</f>
        <v>78.438661710037167</v>
      </c>
      <c r="G763" s="50">
        <v>7.9</v>
      </c>
      <c r="H763" s="157">
        <f t="shared" ref="H763:H764" si="662">K763/E763</f>
        <v>7.8625592417061609</v>
      </c>
      <c r="I763" s="167">
        <f t="shared" ref="I763" si="663">ROUND(C763*G763,0)</f>
        <v>9559</v>
      </c>
      <c r="J763" s="167">
        <f t="shared" ref="J763" si="664">ROUND(D763*G763,0)</f>
        <v>6375</v>
      </c>
      <c r="K763" s="431">
        <v>4977</v>
      </c>
      <c r="L763" s="167">
        <f>K763/J763*100</f>
        <v>78.07058823529411</v>
      </c>
      <c r="M763" s="167">
        <f>ROUND(I763/B763,0)</f>
        <v>32</v>
      </c>
      <c r="N763" s="167">
        <f t="shared" ref="N763:N769" si="665">K763/$A$4*12/M763</f>
        <v>233.296875</v>
      </c>
      <c r="O763" s="1410"/>
      <c r="P763" s="1410"/>
      <c r="Q763" s="1410"/>
      <c r="R763" s="1410"/>
      <c r="S763" s="1410"/>
      <c r="T763" s="1410"/>
      <c r="U763" s="1410"/>
      <c r="V763" s="1410"/>
      <c r="W763" s="2923">
        <f>O763/12</f>
        <v>0</v>
      </c>
      <c r="X763" s="216">
        <f t="shared" ref="X763" si="666">AA763-Z763</f>
        <v>0</v>
      </c>
      <c r="Y763" s="216">
        <f t="shared" ref="Y763" si="667">X763-W763</f>
        <v>0</v>
      </c>
      <c r="Z763" s="216"/>
      <c r="AA763" s="216"/>
      <c r="AB763" s="2594"/>
    </row>
    <row r="764" spans="1:28" ht="15" customHeight="1" x14ac:dyDescent="0.25">
      <c r="A764" s="204" t="s">
        <v>94</v>
      </c>
      <c r="B764" s="59"/>
      <c r="C764" s="55">
        <f>SUM(C763:C763)</f>
        <v>1210</v>
      </c>
      <c r="D764" s="55">
        <f t="shared" ref="D764:E764" si="668">SUM(D763:D763)</f>
        <v>807</v>
      </c>
      <c r="E764" s="554">
        <f t="shared" si="668"/>
        <v>633</v>
      </c>
      <c r="F764" s="55">
        <f>E764/D764*100</f>
        <v>78.438661710037167</v>
      </c>
      <c r="G764" s="156">
        <f>IF(C764=0,0,I764/C764)</f>
        <v>7.9</v>
      </c>
      <c r="H764" s="156">
        <f t="shared" si="662"/>
        <v>7.8625592417061609</v>
      </c>
      <c r="I764" s="55">
        <f>SUM(I763:I763)</f>
        <v>9559</v>
      </c>
      <c r="J764" s="55">
        <f t="shared" ref="J764:K764" si="669">SUM(J763:J763)</f>
        <v>6375</v>
      </c>
      <c r="K764" s="554">
        <f t="shared" si="669"/>
        <v>4977</v>
      </c>
      <c r="L764" s="167">
        <f t="shared" ref="L764:L769" si="670">K764/J764*100</f>
        <v>78.07058823529411</v>
      </c>
      <c r="M764" s="186">
        <f>SUM(M763)</f>
        <v>32</v>
      </c>
      <c r="N764" s="167">
        <f t="shared" si="665"/>
        <v>233.296875</v>
      </c>
      <c r="O764" s="1410"/>
      <c r="P764" s="1410"/>
      <c r="Q764" s="1410"/>
      <c r="R764" s="1410"/>
      <c r="S764" s="1410"/>
      <c r="T764" s="1410"/>
      <c r="U764" s="1410"/>
      <c r="V764" s="1410"/>
      <c r="W764" s="2923"/>
      <c r="X764" s="216"/>
      <c r="Y764" s="216"/>
      <c r="Z764" s="216"/>
      <c r="AA764" s="216"/>
      <c r="AB764" s="2594"/>
    </row>
    <row r="765" spans="1:28" ht="15" customHeight="1" x14ac:dyDescent="0.25">
      <c r="A765" s="202" t="s">
        <v>16</v>
      </c>
      <c r="B765" s="59"/>
      <c r="C765" s="55"/>
      <c r="D765" s="55"/>
      <c r="E765" s="554"/>
      <c r="F765" s="55"/>
      <c r="G765" s="156"/>
      <c r="H765" s="156"/>
      <c r="I765" s="55"/>
      <c r="J765" s="55"/>
      <c r="K765" s="554"/>
      <c r="L765" s="167"/>
      <c r="M765" s="186"/>
      <c r="N765" s="167"/>
      <c r="O765" s="1410"/>
      <c r="P765" s="1410"/>
      <c r="Q765" s="1410"/>
      <c r="R765" s="1410"/>
      <c r="S765" s="1410"/>
      <c r="T765" s="1410"/>
      <c r="U765" s="1410"/>
      <c r="V765" s="1410"/>
      <c r="W765" s="2923"/>
      <c r="X765" s="216"/>
      <c r="Y765" s="216"/>
      <c r="Z765" s="216"/>
      <c r="AA765" s="216"/>
      <c r="AB765" s="2594"/>
    </row>
    <row r="766" spans="1:28" ht="15" customHeight="1" x14ac:dyDescent="0.25">
      <c r="A766" s="61" t="s">
        <v>214</v>
      </c>
      <c r="B766" s="61">
        <v>240</v>
      </c>
      <c r="C766" s="38">
        <v>300</v>
      </c>
      <c r="D766" s="144">
        <f t="shared" ref="D766:D767" si="671">ROUND(C766/12*$A$4,0)</f>
        <v>200</v>
      </c>
      <c r="E766" s="429">
        <v>196</v>
      </c>
      <c r="F766" s="144">
        <f t="shared" ref="F766:F767" si="672">E766/D766*100</f>
        <v>98</v>
      </c>
      <c r="G766" s="56">
        <v>8</v>
      </c>
      <c r="H766" s="157">
        <f t="shared" ref="H766:H769" si="673">K766/E766</f>
        <v>7.9438775510204085</v>
      </c>
      <c r="I766" s="167">
        <f t="shared" ref="I766:I767" si="674">ROUND(C766*G766,0)</f>
        <v>2400</v>
      </c>
      <c r="J766" s="167">
        <f t="shared" ref="J766:J767" si="675">ROUND(D766*G766,0)</f>
        <v>1600</v>
      </c>
      <c r="K766" s="431">
        <v>1557</v>
      </c>
      <c r="L766" s="167">
        <f t="shared" si="670"/>
        <v>97.3125</v>
      </c>
      <c r="M766" s="167">
        <f>ROUND(I766/B766,0)</f>
        <v>10</v>
      </c>
      <c r="N766" s="167">
        <f t="shared" si="665"/>
        <v>233.55</v>
      </c>
      <c r="O766" s="1410"/>
      <c r="P766" s="1410"/>
      <c r="Q766" s="1410"/>
      <c r="R766" s="1410"/>
      <c r="S766" s="1410"/>
      <c r="T766" s="1410"/>
      <c r="U766" s="1410"/>
      <c r="V766" s="1410"/>
      <c r="W766" s="2923"/>
      <c r="X766" s="216"/>
      <c r="Y766" s="216"/>
      <c r="Z766" s="216"/>
      <c r="AA766" s="216"/>
      <c r="AB766" s="2594"/>
    </row>
    <row r="767" spans="1:28" ht="15" customHeight="1" x14ac:dyDescent="0.25">
      <c r="A767" s="530" t="s">
        <v>6</v>
      </c>
      <c r="B767" s="530">
        <v>240</v>
      </c>
      <c r="C767" s="336">
        <v>90</v>
      </c>
      <c r="D767" s="144">
        <f t="shared" si="671"/>
        <v>60</v>
      </c>
      <c r="E767" s="436">
        <v>24</v>
      </c>
      <c r="F767" s="144">
        <f t="shared" si="672"/>
        <v>40</v>
      </c>
      <c r="G767" s="64">
        <v>3</v>
      </c>
      <c r="H767" s="157">
        <f t="shared" si="673"/>
        <v>2.3333333333333335</v>
      </c>
      <c r="I767" s="167">
        <f t="shared" si="674"/>
        <v>270</v>
      </c>
      <c r="J767" s="167">
        <f t="shared" si="675"/>
        <v>180</v>
      </c>
      <c r="K767" s="433">
        <v>56</v>
      </c>
      <c r="L767" s="167">
        <f t="shared" si="670"/>
        <v>31.111111111111111</v>
      </c>
      <c r="M767" s="167">
        <f>ROUND(I767/B767,0)</f>
        <v>1</v>
      </c>
      <c r="N767" s="167">
        <f t="shared" si="665"/>
        <v>84</v>
      </c>
      <c r="O767" s="1410"/>
      <c r="P767" s="1410"/>
      <c r="Q767" s="1410"/>
      <c r="R767" s="1410"/>
      <c r="S767" s="1410"/>
      <c r="T767" s="1410"/>
      <c r="U767" s="1410"/>
      <c r="V767" s="1410"/>
      <c r="W767" s="2923"/>
      <c r="X767" s="216"/>
      <c r="Y767" s="216"/>
      <c r="Z767" s="216"/>
      <c r="AA767" s="216"/>
      <c r="AB767" s="2594"/>
    </row>
    <row r="768" spans="1:28" s="99" customFormat="1" ht="15" customHeight="1" x14ac:dyDescent="0.25">
      <c r="A768" s="1705" t="s">
        <v>290</v>
      </c>
      <c r="B768" s="531"/>
      <c r="C768" s="532">
        <f>SUM(C766:C767)</f>
        <v>390</v>
      </c>
      <c r="D768" s="196">
        <f>SUM(D766:D767)</f>
        <v>260</v>
      </c>
      <c r="E768" s="196">
        <f>SUM(E766:E767)</f>
        <v>220</v>
      </c>
      <c r="F768" s="1522">
        <f>E768/D768*100</f>
        <v>84.615384615384613</v>
      </c>
      <c r="G768" s="284">
        <f>IF(C768=0,0,I768/C768)</f>
        <v>6.8461538461538458</v>
      </c>
      <c r="H768" s="423">
        <f t="shared" si="673"/>
        <v>7.331818181818182</v>
      </c>
      <c r="I768" s="196">
        <f t="shared" ref="I768:J768" si="676">SUM(I766:I767)</f>
        <v>2670</v>
      </c>
      <c r="J768" s="196">
        <f t="shared" si="676"/>
        <v>1780</v>
      </c>
      <c r="K768" s="1731">
        <f>SUM(K766:K767)</f>
        <v>1613</v>
      </c>
      <c r="L768" s="376">
        <f t="shared" si="670"/>
        <v>90.617977528089881</v>
      </c>
      <c r="M768" s="197">
        <f>SUM(M766:M767)</f>
        <v>11</v>
      </c>
      <c r="N768" s="376">
        <f t="shared" si="665"/>
        <v>219.95454545454547</v>
      </c>
      <c r="O768" s="1412"/>
      <c r="P768" s="1412"/>
      <c r="Q768" s="1412"/>
      <c r="R768" s="1412"/>
      <c r="S768" s="1412"/>
      <c r="T768" s="1412"/>
      <c r="U768" s="1412"/>
      <c r="V768" s="1412"/>
      <c r="W768" s="2924"/>
      <c r="X768" s="2937"/>
      <c r="Y768" s="2937"/>
      <c r="Z768" s="2937"/>
      <c r="AA768" s="2937"/>
      <c r="AB768" s="2594"/>
    </row>
    <row r="769" spans="1:28" ht="18" customHeight="1" thickBot="1" x14ac:dyDescent="0.3">
      <c r="A769" s="1440" t="s">
        <v>591</v>
      </c>
      <c r="B769" s="1440"/>
      <c r="C769" s="1532">
        <f>SUM(C768,C764)</f>
        <v>1600</v>
      </c>
      <c r="D769" s="1532">
        <f t="shared" ref="D769:E769" si="677">SUM(D768,D764)</f>
        <v>1067</v>
      </c>
      <c r="E769" s="1852">
        <f t="shared" si="677"/>
        <v>853</v>
      </c>
      <c r="F769" s="1532">
        <f>E769/D769*100</f>
        <v>79.943767572633547</v>
      </c>
      <c r="G769" s="499">
        <f>IF(C769=0,0,I769/C769)</f>
        <v>7.6431250000000004</v>
      </c>
      <c r="H769" s="1441">
        <f t="shared" si="673"/>
        <v>7.7256740914419693</v>
      </c>
      <c r="I769" s="1531">
        <f t="shared" ref="I769:K769" si="678">SUM(I768,I764)</f>
        <v>12229</v>
      </c>
      <c r="J769" s="1531">
        <f t="shared" si="678"/>
        <v>8155</v>
      </c>
      <c r="K769" s="1740">
        <f t="shared" si="678"/>
        <v>6590</v>
      </c>
      <c r="L769" s="505">
        <f t="shared" si="670"/>
        <v>80.80931943592887</v>
      </c>
      <c r="M769" s="1531">
        <f>SUM(M768,M764)</f>
        <v>43</v>
      </c>
      <c r="N769" s="505">
        <f t="shared" si="665"/>
        <v>229.88372093023256</v>
      </c>
      <c r="O769" s="769">
        <v>18762.799857620001</v>
      </c>
      <c r="P769" s="769">
        <v>18957.116531079995</v>
      </c>
      <c r="Q769" s="769">
        <v>18957.116531079995</v>
      </c>
      <c r="R769" s="769">
        <v>18957.116531079995</v>
      </c>
      <c r="S769" s="769">
        <v>18957.116531079995</v>
      </c>
      <c r="T769" s="769">
        <v>18957.116531079995</v>
      </c>
      <c r="U769" s="769">
        <v>18482.580237939997</v>
      </c>
      <c r="V769" s="769">
        <v>18482.580237939997</v>
      </c>
      <c r="W769" s="2925">
        <f>O769/12*$A$4+(P769-O769)/11*7+(Q769-P769)/10*6+(R769-Q769)/9*5+(S769-R769)/8*4+(T769-S769)/7*3+(U769-T769)/6*2+(V769-U769)/5*1</f>
        <v>12474.010538962422</v>
      </c>
      <c r="X769" s="2863">
        <f t="shared" ref="X769" si="679">AA769-Z769</f>
        <v>9992.5290000000023</v>
      </c>
      <c r="Y769" s="2863">
        <f t="shared" ref="Y769" si="680">X769-W769</f>
        <v>-2481.48153896242</v>
      </c>
      <c r="Z769" s="2863">
        <v>-140.16658999999999</v>
      </c>
      <c r="AA769" s="2863">
        <v>9852.3624100000015</v>
      </c>
      <c r="AB769" s="2594"/>
    </row>
    <row r="770" spans="1:28" ht="15" customHeight="1" thickBot="1" x14ac:dyDescent="0.3">
      <c r="A770" s="1573" t="s">
        <v>18</v>
      </c>
      <c r="B770" s="1573"/>
      <c r="C770" s="1574"/>
      <c r="D770" s="1574"/>
      <c r="E770" s="2017"/>
      <c r="F770" s="1574"/>
      <c r="G770" s="1575"/>
      <c r="H770" s="1575"/>
      <c r="I770" s="1574"/>
      <c r="J770" s="1574"/>
      <c r="K770" s="2017">
        <f t="shared" ref="K770" si="681">SUM(K753,K761,K769)</f>
        <v>17706</v>
      </c>
      <c r="L770" s="1574"/>
      <c r="M770" s="1574"/>
      <c r="N770" s="1574"/>
      <c r="O770" s="770">
        <f t="shared" ref="O770:AA770" si="682">SUM(O753,O761,O769)</f>
        <v>169220.92583752403</v>
      </c>
      <c r="P770" s="770">
        <f t="shared" si="682"/>
        <v>174301.23022587199</v>
      </c>
      <c r="Q770" s="770">
        <f t="shared" si="682"/>
        <v>174301.23022587199</v>
      </c>
      <c r="R770" s="770">
        <f t="shared" si="682"/>
        <v>174301.23022587199</v>
      </c>
      <c r="S770" s="770">
        <f t="shared" si="682"/>
        <v>174301.23022587199</v>
      </c>
      <c r="T770" s="770">
        <f t="shared" si="682"/>
        <v>174301.23022587199</v>
      </c>
      <c r="U770" s="770">
        <f t="shared" si="682"/>
        <v>173162.79627873201</v>
      </c>
      <c r="V770" s="770">
        <f t="shared" si="682"/>
        <v>173162.79627873201</v>
      </c>
      <c r="W770" s="2928">
        <f t="shared" si="682"/>
        <v>115667.39355037261</v>
      </c>
      <c r="X770" s="2941">
        <f t="shared" si="682"/>
        <v>98306.898589999997</v>
      </c>
      <c r="Y770" s="2941">
        <f t="shared" si="682"/>
        <v>-17360.494960372598</v>
      </c>
      <c r="Z770" s="2941">
        <f>SUM(Z753,Z761,Z769)</f>
        <v>-714.75646000000006</v>
      </c>
      <c r="AA770" s="2943">
        <f t="shared" si="682"/>
        <v>97592.142129999993</v>
      </c>
      <c r="AB770" s="2594"/>
    </row>
    <row r="771" spans="1:28" ht="15" customHeight="1" x14ac:dyDescent="0.25">
      <c r="A771" s="92"/>
      <c r="B771" s="92"/>
      <c r="C771" s="93"/>
      <c r="D771" s="93"/>
      <c r="E771" s="1849"/>
      <c r="F771" s="93"/>
      <c r="G771" s="273"/>
      <c r="H771" s="273"/>
      <c r="I771" s="93"/>
      <c r="J771" s="93"/>
      <c r="K771" s="1849"/>
      <c r="L771" s="93"/>
      <c r="M771" s="93"/>
      <c r="N771" s="93"/>
      <c r="O771" s="1411"/>
      <c r="P771" s="1411"/>
      <c r="Q771" s="1411"/>
      <c r="R771" s="1411"/>
      <c r="S771" s="1411"/>
      <c r="T771" s="1411"/>
      <c r="U771" s="1411"/>
      <c r="V771" s="1411"/>
      <c r="W771" s="2926"/>
      <c r="X771" s="2940"/>
      <c r="Y771" s="2940"/>
      <c r="Z771" s="2940"/>
      <c r="AA771" s="2940"/>
      <c r="AB771" s="2594"/>
    </row>
    <row r="772" spans="1:28" ht="36" customHeight="1" x14ac:dyDescent="0.25">
      <c r="A772" s="2679" t="s">
        <v>316</v>
      </c>
      <c r="B772" s="34"/>
      <c r="C772" s="36"/>
      <c r="D772" s="36"/>
      <c r="E772" s="581"/>
      <c r="F772" s="36"/>
      <c r="G772" s="56"/>
      <c r="H772" s="56"/>
      <c r="I772" s="36"/>
      <c r="J772" s="36"/>
      <c r="K772" s="581"/>
      <c r="L772" s="36"/>
      <c r="M772" s="36"/>
      <c r="N772" s="36"/>
      <c r="O772" s="1410"/>
      <c r="P772" s="1410"/>
      <c r="Q772" s="1410"/>
      <c r="R772" s="1410"/>
      <c r="S772" s="1410"/>
      <c r="T772" s="1410"/>
      <c r="U772" s="1410"/>
      <c r="V772" s="1410"/>
      <c r="W772" s="2923"/>
      <c r="X772" s="216"/>
      <c r="Y772" s="216"/>
      <c r="Z772" s="216"/>
      <c r="AA772" s="216"/>
      <c r="AB772" s="2594"/>
    </row>
    <row r="773" spans="1:28" ht="15" customHeight="1" x14ac:dyDescent="0.25">
      <c r="A773" s="51" t="s">
        <v>5</v>
      </c>
      <c r="B773" s="51"/>
      <c r="C773" s="36"/>
      <c r="D773" s="36"/>
      <c r="E773" s="581"/>
      <c r="F773" s="36"/>
      <c r="G773" s="56"/>
      <c r="H773" s="56"/>
      <c r="I773" s="36"/>
      <c r="J773" s="36"/>
      <c r="K773" s="581"/>
      <c r="L773" s="36"/>
      <c r="M773" s="36"/>
      <c r="N773" s="36"/>
      <c r="O773" s="1410"/>
      <c r="P773" s="1410"/>
      <c r="Q773" s="1410"/>
      <c r="R773" s="1410"/>
      <c r="S773" s="1410"/>
      <c r="T773" s="1410"/>
      <c r="U773" s="1410"/>
      <c r="V773" s="1410"/>
      <c r="W773" s="2923"/>
      <c r="X773" s="216"/>
      <c r="Y773" s="216"/>
      <c r="Z773" s="216"/>
      <c r="AA773" s="216"/>
      <c r="AB773" s="2594"/>
    </row>
    <row r="774" spans="1:28" ht="15" customHeight="1" x14ac:dyDescent="0.25">
      <c r="A774" s="47" t="s">
        <v>29</v>
      </c>
      <c r="B774" s="47">
        <v>300</v>
      </c>
      <c r="C774" s="36">
        <v>1735</v>
      </c>
      <c r="D774" s="144">
        <f t="shared" ref="D774:D775" si="683">ROUND(C774/12*$A$4,0)</f>
        <v>1157</v>
      </c>
      <c r="E774" s="429">
        <v>877</v>
      </c>
      <c r="F774" s="144">
        <f t="shared" ref="F774:F775" si="684">E774/D774*100</f>
        <v>75.799481417458949</v>
      </c>
      <c r="G774" s="50">
        <v>5.7</v>
      </c>
      <c r="H774" s="157">
        <f t="shared" ref="H774:H776" si="685">K774/E774</f>
        <v>6.3021664766248575</v>
      </c>
      <c r="I774" s="167">
        <f t="shared" ref="I774:I775" si="686">ROUND(C774*G774,0)</f>
        <v>9890</v>
      </c>
      <c r="J774" s="167">
        <f t="shared" ref="J774:J775" si="687">ROUND(D774*G774,0)</f>
        <v>6595</v>
      </c>
      <c r="K774" s="431">
        <v>5527</v>
      </c>
      <c r="L774" s="167">
        <f t="shared" ref="L774:L776" si="688">K774/J774*100</f>
        <v>83.805913570887043</v>
      </c>
      <c r="M774" s="167">
        <f>ROUND(I774/B774,0)</f>
        <v>33</v>
      </c>
      <c r="N774" s="167">
        <f t="shared" ref="N774:N776" si="689">K774/$A$4*12/M774</f>
        <v>251.22727272727272</v>
      </c>
      <c r="O774" s="1410"/>
      <c r="P774" s="1410"/>
      <c r="Q774" s="1410"/>
      <c r="R774" s="1410"/>
      <c r="S774" s="1410"/>
      <c r="T774" s="1410"/>
      <c r="U774" s="1410"/>
      <c r="V774" s="1410"/>
      <c r="W774" s="2923"/>
      <c r="X774" s="216"/>
      <c r="Y774" s="216"/>
      <c r="Z774" s="216"/>
      <c r="AA774" s="216"/>
      <c r="AB774" s="2594"/>
    </row>
    <row r="775" spans="1:28" ht="15" customHeight="1" x14ac:dyDescent="0.25">
      <c r="A775" s="494" t="s">
        <v>30</v>
      </c>
      <c r="B775" s="494">
        <v>300</v>
      </c>
      <c r="C775" s="63">
        <v>190</v>
      </c>
      <c r="D775" s="206">
        <f t="shared" si="683"/>
        <v>127</v>
      </c>
      <c r="E775" s="436">
        <v>77</v>
      </c>
      <c r="F775" s="206">
        <f t="shared" si="684"/>
        <v>60.629921259842526</v>
      </c>
      <c r="G775" s="327">
        <v>8</v>
      </c>
      <c r="H775" s="423">
        <f t="shared" si="685"/>
        <v>7.2597402597402594</v>
      </c>
      <c r="I775" s="376">
        <f t="shared" si="686"/>
        <v>1520</v>
      </c>
      <c r="J775" s="376">
        <f t="shared" si="687"/>
        <v>1016</v>
      </c>
      <c r="K775" s="433">
        <v>559</v>
      </c>
      <c r="L775" s="376">
        <f t="shared" si="688"/>
        <v>55.019685039370081</v>
      </c>
      <c r="M775" s="376">
        <f>ROUND(I775/B775,0)</f>
        <v>5</v>
      </c>
      <c r="N775" s="376">
        <f t="shared" si="689"/>
        <v>167.7</v>
      </c>
      <c r="O775" s="1412"/>
      <c r="P775" s="1412"/>
      <c r="Q775" s="1412"/>
      <c r="R775" s="1412"/>
      <c r="S775" s="1412"/>
      <c r="T775" s="1412"/>
      <c r="U775" s="1412"/>
      <c r="V775" s="1412"/>
      <c r="W775" s="2924"/>
      <c r="X775" s="2937"/>
      <c r="Y775" s="2937"/>
      <c r="Z775" s="2937"/>
      <c r="AA775" s="2937"/>
      <c r="AB775" s="2594"/>
    </row>
    <row r="776" spans="1:28" s="435" customFormat="1" ht="15" customHeight="1" x14ac:dyDescent="0.2">
      <c r="A776" s="1878" t="s">
        <v>7</v>
      </c>
      <c r="B776" s="1878"/>
      <c r="C776" s="1990">
        <f>SUM(C774:C775)</f>
        <v>1925</v>
      </c>
      <c r="D776" s="1990">
        <f t="shared" ref="D776:E776" si="690">SUM(D774:D775)</f>
        <v>1284</v>
      </c>
      <c r="E776" s="1990">
        <f t="shared" si="690"/>
        <v>954</v>
      </c>
      <c r="F776" s="1990">
        <f>E776/D776*100</f>
        <v>74.299065420560751</v>
      </c>
      <c r="G776" s="1711">
        <f>IF(C776=0,0,I776/C776)</f>
        <v>5.9272727272727277</v>
      </c>
      <c r="H776" s="1711">
        <f t="shared" si="685"/>
        <v>6.3794549266247378</v>
      </c>
      <c r="I776" s="1990">
        <f>SUM(I774:I775)</f>
        <v>11410</v>
      </c>
      <c r="J776" s="1990">
        <f t="shared" ref="J776:K776" si="691">SUM(J774:J775)</f>
        <v>7611</v>
      </c>
      <c r="K776" s="1990">
        <f t="shared" si="691"/>
        <v>6086</v>
      </c>
      <c r="L776" s="1688">
        <f t="shared" si="688"/>
        <v>79.963211141768497</v>
      </c>
      <c r="M776" s="1984">
        <f>SUM(M774:M775)</f>
        <v>38</v>
      </c>
      <c r="N776" s="1688">
        <f t="shared" si="689"/>
        <v>240.23684210526315</v>
      </c>
      <c r="O776" s="567">
        <v>49956.246179840004</v>
      </c>
      <c r="P776" s="567">
        <v>49746.60535665333</v>
      </c>
      <c r="Q776" s="567">
        <v>49746.60535665333</v>
      </c>
      <c r="R776" s="567">
        <v>49746.60535665333</v>
      </c>
      <c r="S776" s="567">
        <v>49746.60535665333</v>
      </c>
      <c r="T776" s="567">
        <v>49746.60535665333</v>
      </c>
      <c r="U776" s="567">
        <v>49373.450266653337</v>
      </c>
      <c r="V776" s="567">
        <v>49373.450266653337</v>
      </c>
      <c r="W776" s="2925">
        <f>O776/12*$A$4+(P776-O776)/11*7+(Q776-P776)/10*6+(R776-Q776)/9*5+(S776-R776)/8*4+(T776-S776)/7*3+(U776-T776)/6*2+(V776-U776)/5*1</f>
        <v>33046.37129332</v>
      </c>
      <c r="X776" s="1603">
        <f t="shared" ref="X776" si="692">AA776-Z776</f>
        <v>24901.735550000001</v>
      </c>
      <c r="Y776" s="1603">
        <f t="shared" ref="Y776" si="693">X776-W776</f>
        <v>-8144.6357433199992</v>
      </c>
      <c r="Z776" s="1603">
        <v>-440.38466999999997</v>
      </c>
      <c r="AA776" s="1603">
        <v>24461.350880000002</v>
      </c>
      <c r="AB776" s="2594"/>
    </row>
    <row r="777" spans="1:28" ht="15" customHeight="1" x14ac:dyDescent="0.25">
      <c r="A777" s="977" t="s">
        <v>542</v>
      </c>
      <c r="B777" s="977"/>
      <c r="C777" s="93"/>
      <c r="D777" s="93"/>
      <c r="E777" s="1849"/>
      <c r="F777" s="93"/>
      <c r="G777" s="288"/>
      <c r="H777" s="288"/>
      <c r="I777" s="1155"/>
      <c r="J777" s="1155"/>
      <c r="K777" s="1156"/>
      <c r="L777" s="1155"/>
      <c r="M777" s="1155"/>
      <c r="N777" s="1155"/>
      <c r="O777" s="1411"/>
      <c r="P777" s="1411"/>
      <c r="Q777" s="1411"/>
      <c r="R777" s="1411"/>
      <c r="S777" s="1411"/>
      <c r="T777" s="1411"/>
      <c r="U777" s="1411"/>
      <c r="V777" s="1411"/>
      <c r="W777" s="2926"/>
      <c r="X777" s="2940"/>
      <c r="Y777" s="2940"/>
      <c r="Z777" s="2940"/>
      <c r="AA777" s="2940"/>
      <c r="AB777" s="2594"/>
    </row>
    <row r="778" spans="1:28" ht="15" customHeight="1" x14ac:dyDescent="0.25">
      <c r="A778" s="295" t="s">
        <v>229</v>
      </c>
      <c r="B778" s="295"/>
      <c r="C778" s="53">
        <f>SUM(C779)</f>
        <v>36000</v>
      </c>
      <c r="D778" s="53">
        <f t="shared" ref="D778:E778" si="694">SUM(D779)</f>
        <v>24000</v>
      </c>
      <c r="E778" s="53">
        <f t="shared" si="694"/>
        <v>22860</v>
      </c>
      <c r="F778" s="144">
        <f>E778/D778*100</f>
        <v>95.25</v>
      </c>
      <c r="G778" s="56"/>
      <c r="H778" s="56"/>
      <c r="I778" s="55"/>
      <c r="J778" s="55"/>
      <c r="K778" s="554"/>
      <c r="L778" s="55"/>
      <c r="M778" s="55"/>
      <c r="N778" s="55"/>
      <c r="O778" s="1410"/>
      <c r="P778" s="1410"/>
      <c r="Q778" s="1410"/>
      <c r="R778" s="1410"/>
      <c r="S778" s="1410"/>
      <c r="T778" s="1410"/>
      <c r="U778" s="1410"/>
      <c r="V778" s="1410"/>
      <c r="W778" s="2923">
        <f>O778/12</f>
        <v>0</v>
      </c>
      <c r="X778" s="216">
        <f t="shared" ref="X778" si="695">AA778-Z778</f>
        <v>0</v>
      </c>
      <c r="Y778" s="216">
        <f t="shared" ref="Y778" si="696">X778-W778</f>
        <v>0</v>
      </c>
      <c r="Z778" s="216"/>
      <c r="AA778" s="216"/>
      <c r="AB778" s="2594"/>
    </row>
    <row r="779" spans="1:28" ht="15" customHeight="1" x14ac:dyDescent="0.25">
      <c r="A779" s="295" t="s">
        <v>527</v>
      </c>
      <c r="B779" s="295"/>
      <c r="C779" s="53">
        <v>36000</v>
      </c>
      <c r="D779" s="144">
        <f t="shared" ref="D779:D781" si="697">ROUND(C779/12*$A$4,0)</f>
        <v>24000</v>
      </c>
      <c r="E779" s="536">
        <v>22860</v>
      </c>
      <c r="F779" s="144">
        <f>E779/D779*100</f>
        <v>95.25</v>
      </c>
      <c r="G779" s="56"/>
      <c r="H779" s="56"/>
      <c r="I779" s="55"/>
      <c r="J779" s="55"/>
      <c r="K779" s="554"/>
      <c r="L779" s="55"/>
      <c r="M779" s="55"/>
      <c r="N779" s="55"/>
      <c r="O779" s="1410"/>
      <c r="P779" s="1410"/>
      <c r="Q779" s="1410"/>
      <c r="R779" s="1410"/>
      <c r="S779" s="1410"/>
      <c r="T779" s="1410"/>
      <c r="U779" s="1410"/>
      <c r="V779" s="1410"/>
      <c r="W779" s="2923"/>
      <c r="X779" s="216"/>
      <c r="Y779" s="216"/>
      <c r="Z779" s="216"/>
      <c r="AA779" s="216"/>
      <c r="AB779" s="2594"/>
    </row>
    <row r="780" spans="1:28" ht="15" customHeight="1" x14ac:dyDescent="0.25">
      <c r="A780" s="295" t="s">
        <v>171</v>
      </c>
      <c r="B780" s="295"/>
      <c r="C780" s="53">
        <v>7900</v>
      </c>
      <c r="D780" s="144">
        <f t="shared" si="697"/>
        <v>5267</v>
      </c>
      <c r="E780" s="536">
        <f>3795+E781/4/3.2</f>
        <v>4041.1328125</v>
      </c>
      <c r="F780" s="144">
        <f>E780/D780*100</f>
        <v>76.725513812416935</v>
      </c>
      <c r="G780" s="56"/>
      <c r="H780" s="56"/>
      <c r="I780" s="55"/>
      <c r="J780" s="55"/>
      <c r="K780" s="554"/>
      <c r="L780" s="55"/>
      <c r="M780" s="55"/>
      <c r="N780" s="55"/>
      <c r="O780" s="1410"/>
      <c r="P780" s="1410"/>
      <c r="Q780" s="1410"/>
      <c r="R780" s="1410"/>
      <c r="S780" s="1410"/>
      <c r="T780" s="1410"/>
      <c r="U780" s="1410"/>
      <c r="V780" s="1410"/>
      <c r="W780" s="2923"/>
      <c r="X780" s="216"/>
      <c r="Y780" s="216"/>
      <c r="Z780" s="216"/>
      <c r="AA780" s="216"/>
      <c r="AB780" s="2594"/>
    </row>
    <row r="781" spans="1:28" ht="30" customHeight="1" x14ac:dyDescent="0.25">
      <c r="A781" s="534" t="s">
        <v>533</v>
      </c>
      <c r="B781" s="534"/>
      <c r="C781" s="53">
        <v>6656</v>
      </c>
      <c r="D781" s="144">
        <f t="shared" si="697"/>
        <v>4437</v>
      </c>
      <c r="E781" s="536">
        <v>3150.5</v>
      </c>
      <c r="F781" s="144">
        <f>E781/D781*100</f>
        <v>71.005183682668473</v>
      </c>
      <c r="G781" s="56"/>
      <c r="H781" s="56"/>
      <c r="I781" s="55"/>
      <c r="J781" s="55"/>
      <c r="K781" s="554"/>
      <c r="L781" s="55"/>
      <c r="M781" s="55"/>
      <c r="N781" s="55"/>
      <c r="O781" s="1410"/>
      <c r="P781" s="1410"/>
      <c r="Q781" s="1410"/>
      <c r="R781" s="1410"/>
      <c r="S781" s="1410"/>
      <c r="T781" s="1410"/>
      <c r="U781" s="1410"/>
      <c r="V781" s="1410"/>
      <c r="W781" s="2923"/>
      <c r="X781" s="216"/>
      <c r="Y781" s="216"/>
      <c r="Z781" s="216"/>
      <c r="AA781" s="216"/>
      <c r="AB781" s="2594"/>
    </row>
    <row r="782" spans="1:28" ht="32.25" customHeight="1" x14ac:dyDescent="0.25">
      <c r="A782" s="2018" t="s">
        <v>172</v>
      </c>
      <c r="B782" s="2018"/>
      <c r="C782" s="65"/>
      <c r="D782" s="206"/>
      <c r="E782" s="1995"/>
      <c r="F782" s="65"/>
      <c r="G782" s="64"/>
      <c r="H782" s="64"/>
      <c r="I782" s="1491"/>
      <c r="J782" s="1491"/>
      <c r="K782" s="1889"/>
      <c r="L782" s="1491"/>
      <c r="M782" s="1491"/>
      <c r="N782" s="1491"/>
      <c r="O782" s="1412"/>
      <c r="P782" s="1412"/>
      <c r="Q782" s="1412"/>
      <c r="R782" s="1412"/>
      <c r="S782" s="1412"/>
      <c r="T782" s="1412"/>
      <c r="U782" s="1412"/>
      <c r="V782" s="1412"/>
      <c r="W782" s="2924"/>
      <c r="X782" s="2937"/>
      <c r="Y782" s="2937"/>
      <c r="Z782" s="2937"/>
      <c r="AA782" s="2937"/>
      <c r="AB782" s="2594"/>
    </row>
    <row r="783" spans="1:28" ht="15" customHeight="1" x14ac:dyDescent="0.25">
      <c r="A783" s="133" t="s">
        <v>181</v>
      </c>
      <c r="B783" s="133"/>
      <c r="C783" s="1509">
        <f>C778+C780*3.2</f>
        <v>61280</v>
      </c>
      <c r="D783" s="1509">
        <f t="shared" ref="D783:E783" si="698">D778+D780*3.2</f>
        <v>40854.400000000001</v>
      </c>
      <c r="E783" s="1509">
        <f t="shared" si="698"/>
        <v>35791.625</v>
      </c>
      <c r="F783" s="1509">
        <f>E783/D783*100</f>
        <v>87.607760730790318</v>
      </c>
      <c r="G783" s="272"/>
      <c r="H783" s="272"/>
      <c r="I783" s="16"/>
      <c r="J783" s="16"/>
      <c r="K783" s="662"/>
      <c r="L783" s="16"/>
      <c r="M783" s="16"/>
      <c r="N783" s="16"/>
      <c r="O783" s="567">
        <v>29155.864160000001</v>
      </c>
      <c r="P783" s="567">
        <v>29155.864160000001</v>
      </c>
      <c r="Q783" s="567">
        <v>29155.864160000001</v>
      </c>
      <c r="R783" s="567">
        <v>29155.864160000001</v>
      </c>
      <c r="S783" s="567">
        <v>29155.864160000001</v>
      </c>
      <c r="T783" s="567">
        <v>29155.864160000001</v>
      </c>
      <c r="U783" s="567">
        <v>29155.864160000001</v>
      </c>
      <c r="V783" s="567">
        <v>29155.864160000001</v>
      </c>
      <c r="W783" s="2925">
        <f>O783/12*$A$4+(P783-O783)/11*7+(Q783-P783)/10*6+(R783-Q783)/9*5+(S783-R783)/8*4+(T783-S783)/7*3+(U783-T783)/6*2+(V783-U783)/5*1</f>
        <v>19437.242773333335</v>
      </c>
      <c r="X783" s="1603">
        <f t="shared" ref="X783" si="699">AA783-Z783</f>
        <v>17079.140149999999</v>
      </c>
      <c r="Y783" s="1603">
        <f t="shared" ref="Y783" si="700">X783-W783</f>
        <v>-2358.1026233333359</v>
      </c>
      <c r="Z783" s="1603">
        <v>-37.388579999999997</v>
      </c>
      <c r="AA783" s="1603">
        <v>17041.75157</v>
      </c>
      <c r="AB783" s="2593">
        <f>X783+Z783-AA783</f>
        <v>0</v>
      </c>
    </row>
    <row r="784" spans="1:28" ht="15" customHeight="1" x14ac:dyDescent="0.25">
      <c r="A784" s="465" t="s">
        <v>33</v>
      </c>
      <c r="B784" s="413"/>
      <c r="C784" s="93"/>
      <c r="D784" s="93"/>
      <c r="E784" s="1849"/>
      <c r="F784" s="93"/>
      <c r="G784" s="288"/>
      <c r="H784" s="288"/>
      <c r="I784" s="134"/>
      <c r="J784" s="134"/>
      <c r="K784" s="2002"/>
      <c r="L784" s="134"/>
      <c r="M784" s="134"/>
      <c r="N784" s="134"/>
      <c r="O784" s="1411"/>
      <c r="P784" s="1411"/>
      <c r="Q784" s="1411"/>
      <c r="R784" s="1411"/>
      <c r="S784" s="1411"/>
      <c r="T784" s="1411"/>
      <c r="U784" s="1411"/>
      <c r="V784" s="1411"/>
      <c r="W784" s="2926"/>
      <c r="X784" s="2940"/>
      <c r="Y784" s="2940"/>
      <c r="Z784" s="2940"/>
      <c r="AA784" s="2940"/>
      <c r="AB784" s="2594"/>
    </row>
    <row r="785" spans="1:28" ht="15" customHeight="1" x14ac:dyDescent="0.25">
      <c r="A785" s="202" t="s">
        <v>16</v>
      </c>
      <c r="B785" s="202"/>
      <c r="C785" s="36"/>
      <c r="D785" s="36"/>
      <c r="E785" s="581"/>
      <c r="F785" s="36"/>
      <c r="G785" s="50"/>
      <c r="H785" s="50"/>
      <c r="I785" s="39"/>
      <c r="J785" s="39"/>
      <c r="K785" s="585"/>
      <c r="L785" s="39"/>
      <c r="M785" s="39"/>
      <c r="N785" s="39"/>
      <c r="O785" s="1410"/>
      <c r="P785" s="1410"/>
      <c r="Q785" s="1410"/>
      <c r="R785" s="1410"/>
      <c r="S785" s="1410"/>
      <c r="T785" s="1410"/>
      <c r="U785" s="1410"/>
      <c r="V785" s="1410"/>
      <c r="W785" s="2923"/>
      <c r="X785" s="216"/>
      <c r="Y785" s="216"/>
      <c r="Z785" s="216"/>
      <c r="AA785" s="216"/>
      <c r="AB785" s="2594"/>
    </row>
    <row r="786" spans="1:28" ht="15" customHeight="1" x14ac:dyDescent="0.25">
      <c r="A786" s="61" t="s">
        <v>214</v>
      </c>
      <c r="B786" s="61">
        <v>240</v>
      </c>
      <c r="C786" s="38">
        <v>480</v>
      </c>
      <c r="D786" s="144">
        <f t="shared" ref="D786" si="701">ROUND(C786/12*$A$4,0)</f>
        <v>320</v>
      </c>
      <c r="E786" s="429">
        <v>210</v>
      </c>
      <c r="F786" s="144">
        <f>E786/D786*100</f>
        <v>65.625</v>
      </c>
      <c r="G786" s="50">
        <v>8</v>
      </c>
      <c r="H786" s="157">
        <f t="shared" ref="H786" si="702">K786/E786</f>
        <v>7.0285714285714285</v>
      </c>
      <c r="I786" s="167">
        <f t="shared" ref="I786" si="703">ROUND(C786*G786,0)</f>
        <v>3840</v>
      </c>
      <c r="J786" s="167">
        <f t="shared" ref="J786" si="704">ROUND(D786*G786,0)</f>
        <v>2560</v>
      </c>
      <c r="K786" s="431">
        <v>1476</v>
      </c>
      <c r="L786" s="167">
        <f>K786/J786*100</f>
        <v>57.65625</v>
      </c>
      <c r="M786" s="167">
        <f>ROUND(I786/B786,0)</f>
        <v>16</v>
      </c>
      <c r="N786" s="167">
        <f t="shared" ref="N786:N788" si="705">K786/$A$4*12/M786</f>
        <v>138.375</v>
      </c>
      <c r="O786" s="1410"/>
      <c r="P786" s="1410"/>
      <c r="Q786" s="1410"/>
      <c r="R786" s="1410"/>
      <c r="S786" s="1410"/>
      <c r="T786" s="1410"/>
      <c r="U786" s="1410"/>
      <c r="V786" s="1410"/>
      <c r="W786" s="2923">
        <f>O786/12</f>
        <v>0</v>
      </c>
      <c r="X786" s="216">
        <f t="shared" ref="X786:X788" si="706">AA786-Z786</f>
        <v>0</v>
      </c>
      <c r="Y786" s="216">
        <f t="shared" ref="Y786:Y788" si="707">X786-W786</f>
        <v>0</v>
      </c>
      <c r="Z786" s="216"/>
      <c r="AA786" s="216"/>
      <c r="AB786" s="2594"/>
    </row>
    <row r="787" spans="1:28" s="99" customFormat="1" ht="15" customHeight="1" x14ac:dyDescent="0.25">
      <c r="A787" s="1705" t="s">
        <v>290</v>
      </c>
      <c r="B787" s="531"/>
      <c r="C787" s="532">
        <f>SUM(C786)</f>
        <v>480</v>
      </c>
      <c r="D787" s="532">
        <f t="shared" ref="D787:E788" si="708">SUM(D786)</f>
        <v>320</v>
      </c>
      <c r="E787" s="532">
        <f t="shared" si="708"/>
        <v>210</v>
      </c>
      <c r="F787" s="196">
        <f>E787/D787*100</f>
        <v>65.625</v>
      </c>
      <c r="G787" s="64">
        <v>8</v>
      </c>
      <c r="H787" s="284">
        <f>K787/E787</f>
        <v>7.0285714285714285</v>
      </c>
      <c r="I787" s="197">
        <f>SUM(I786)</f>
        <v>3840</v>
      </c>
      <c r="J787" s="197">
        <f>SUM(J786)</f>
        <v>2560</v>
      </c>
      <c r="K787" s="1719">
        <f>SUM(K786)</f>
        <v>1476</v>
      </c>
      <c r="L787" s="197">
        <f>K787/J787*100</f>
        <v>57.65625</v>
      </c>
      <c r="M787" s="197">
        <f>SUM(M786)</f>
        <v>16</v>
      </c>
      <c r="N787" s="376">
        <f t="shared" si="705"/>
        <v>138.375</v>
      </c>
      <c r="O787" s="1412"/>
      <c r="P787" s="1412"/>
      <c r="Q787" s="1412"/>
      <c r="R787" s="1412"/>
      <c r="S787" s="1412"/>
      <c r="T787" s="1412"/>
      <c r="U787" s="1412"/>
      <c r="V787" s="1412"/>
      <c r="W787" s="2924"/>
      <c r="X787" s="2937"/>
      <c r="Y787" s="2937"/>
      <c r="Z787" s="2937"/>
      <c r="AA787" s="2937"/>
      <c r="AB787" s="2594"/>
    </row>
    <row r="788" spans="1:28" s="99" customFormat="1" ht="29.25" customHeight="1" thickBot="1" x14ac:dyDescent="0.3">
      <c r="A788" s="1440" t="s">
        <v>591</v>
      </c>
      <c r="B788" s="1440"/>
      <c r="C788" s="1532">
        <f>SUM(C787)</f>
        <v>480</v>
      </c>
      <c r="D788" s="1532">
        <f t="shared" si="708"/>
        <v>320</v>
      </c>
      <c r="E788" s="1532">
        <f t="shared" si="708"/>
        <v>210</v>
      </c>
      <c r="F788" s="1532">
        <f>E788/D788*100</f>
        <v>65.625</v>
      </c>
      <c r="G788" s="499">
        <f>IF(C788=0,0,I788/C788)</f>
        <v>8</v>
      </c>
      <c r="H788" s="499">
        <f>K788/E788</f>
        <v>7.0285714285714285</v>
      </c>
      <c r="I788" s="445">
        <f>SUM(I787)</f>
        <v>3840</v>
      </c>
      <c r="J788" s="445">
        <f t="shared" ref="J788:K788" si="709">SUM(J787)</f>
        <v>2560</v>
      </c>
      <c r="K788" s="1767">
        <f t="shared" si="709"/>
        <v>1476</v>
      </c>
      <c r="L788" s="176">
        <f>K788/J788*100</f>
        <v>57.65625</v>
      </c>
      <c r="M788" s="176">
        <f>SUM(M787)</f>
        <v>16</v>
      </c>
      <c r="N788" s="505">
        <f t="shared" si="705"/>
        <v>138.375</v>
      </c>
      <c r="O788" s="769">
        <v>5478.5273470199991</v>
      </c>
      <c r="P788" s="769">
        <v>5583.2034621999992</v>
      </c>
      <c r="Q788" s="769">
        <v>5583.2034621999992</v>
      </c>
      <c r="R788" s="769">
        <v>5583.2034621999992</v>
      </c>
      <c r="S788" s="769">
        <v>5583.2034621999992</v>
      </c>
      <c r="T788" s="769">
        <v>5583.2034621999992</v>
      </c>
      <c r="U788" s="769">
        <v>5443.4441970999997</v>
      </c>
      <c r="V788" s="769">
        <v>5443.4441970999997</v>
      </c>
      <c r="W788" s="2925">
        <f>O788/12*$A$4+(P788-O788)/11*7+(Q788-P788)/10*6+(R788-Q788)/9*5+(S788-R788)/8*4+(T788-S788)/7*3+(U788-T788)/6*2+(V788-U788)/5*1</f>
        <v>3672.377216276363</v>
      </c>
      <c r="X788" s="2863">
        <f t="shared" si="706"/>
        <v>2450.0213199999998</v>
      </c>
      <c r="Y788" s="2863">
        <f t="shared" si="707"/>
        <v>-1222.3558962763632</v>
      </c>
      <c r="Z788" s="2863">
        <v>-13.1142</v>
      </c>
      <c r="AA788" s="2863">
        <v>2436.9071199999998</v>
      </c>
      <c r="AB788" s="2594"/>
    </row>
    <row r="789" spans="1:28" ht="15" customHeight="1" thickBot="1" x14ac:dyDescent="0.3">
      <c r="A789" s="583" t="s">
        <v>18</v>
      </c>
      <c r="B789" s="583"/>
      <c r="C789" s="1045"/>
      <c r="D789" s="1045"/>
      <c r="E789" s="1046"/>
      <c r="F789" s="1045"/>
      <c r="G789" s="515"/>
      <c r="H789" s="515"/>
      <c r="I789" s="1045"/>
      <c r="J789" s="1045"/>
      <c r="K789" s="1046">
        <f t="shared" ref="K789" si="710">SUM(K776,K783,K788)</f>
        <v>7562</v>
      </c>
      <c r="L789" s="1045"/>
      <c r="M789" s="1045"/>
      <c r="N789" s="1045"/>
      <c r="O789" s="770">
        <f t="shared" ref="O789:AA789" si="711">SUM(O776,O783,O788)</f>
        <v>84590.637686860005</v>
      </c>
      <c r="P789" s="770">
        <f t="shared" si="711"/>
        <v>84485.672978853341</v>
      </c>
      <c r="Q789" s="770">
        <f t="shared" si="711"/>
        <v>84485.672978853341</v>
      </c>
      <c r="R789" s="770">
        <f t="shared" si="711"/>
        <v>84485.672978853341</v>
      </c>
      <c r="S789" s="770">
        <f t="shared" si="711"/>
        <v>84485.672978853341</v>
      </c>
      <c r="T789" s="770">
        <f t="shared" si="711"/>
        <v>84485.672978853341</v>
      </c>
      <c r="U789" s="770">
        <f t="shared" si="711"/>
        <v>83972.75862375334</v>
      </c>
      <c r="V789" s="770">
        <f t="shared" si="711"/>
        <v>83972.75862375334</v>
      </c>
      <c r="W789" s="2928">
        <f t="shared" si="711"/>
        <v>56155.991282929695</v>
      </c>
      <c r="X789" s="2941">
        <f t="shared" si="711"/>
        <v>44430.897020000004</v>
      </c>
      <c r="Y789" s="2941">
        <f t="shared" si="711"/>
        <v>-11725.094262929699</v>
      </c>
      <c r="Z789" s="2941">
        <f t="shared" si="711"/>
        <v>-490.88744999999994</v>
      </c>
      <c r="AA789" s="2943">
        <f t="shared" si="711"/>
        <v>43940.009570000009</v>
      </c>
      <c r="AB789" s="2594"/>
    </row>
    <row r="790" spans="1:28" ht="15" customHeight="1" x14ac:dyDescent="0.25">
      <c r="A790" s="92"/>
      <c r="B790" s="92"/>
      <c r="C790" s="93"/>
      <c r="D790" s="93"/>
      <c r="E790" s="1849"/>
      <c r="F790" s="93"/>
      <c r="G790" s="288"/>
      <c r="H790" s="288"/>
      <c r="I790" s="93"/>
      <c r="J790" s="93"/>
      <c r="K790" s="1849"/>
      <c r="L790" s="93"/>
      <c r="M790" s="93"/>
      <c r="N790" s="93"/>
      <c r="O790" s="1411"/>
      <c r="P790" s="1411"/>
      <c r="Q790" s="1411"/>
      <c r="R790" s="1411"/>
      <c r="S790" s="1411"/>
      <c r="T790" s="1411"/>
      <c r="U790" s="1411"/>
      <c r="V790" s="1411"/>
      <c r="W790" s="2926"/>
      <c r="X790" s="2940"/>
      <c r="Y790" s="2940"/>
      <c r="Z790" s="2940"/>
      <c r="AA790" s="2940"/>
      <c r="AB790" s="2594"/>
    </row>
    <row r="791" spans="1:28" ht="27.75" customHeight="1" x14ac:dyDescent="0.25">
      <c r="A791" s="2682" t="s">
        <v>317</v>
      </c>
      <c r="B791" s="67"/>
      <c r="C791" s="36"/>
      <c r="D791" s="36"/>
      <c r="E791" s="581"/>
      <c r="F791" s="36"/>
      <c r="G791" s="50"/>
      <c r="H791" s="50"/>
      <c r="I791" s="36"/>
      <c r="J791" s="36"/>
      <c r="K791" s="581"/>
      <c r="L791" s="36"/>
      <c r="M791" s="36"/>
      <c r="N791" s="36"/>
      <c r="O791" s="1410"/>
      <c r="P791" s="1410"/>
      <c r="Q791" s="1410"/>
      <c r="R791" s="1410"/>
      <c r="S791" s="1410"/>
      <c r="T791" s="1410"/>
      <c r="U791" s="1410"/>
      <c r="V791" s="1410"/>
      <c r="W791" s="2923"/>
      <c r="X791" s="216"/>
      <c r="Y791" s="216"/>
      <c r="Z791" s="216"/>
      <c r="AA791" s="216"/>
      <c r="AB791" s="2594"/>
    </row>
    <row r="792" spans="1:28" ht="15" customHeight="1" x14ac:dyDescent="0.25">
      <c r="A792" s="51" t="s">
        <v>5</v>
      </c>
      <c r="B792" s="51"/>
      <c r="C792" s="36"/>
      <c r="D792" s="36"/>
      <c r="E792" s="581"/>
      <c r="F792" s="36"/>
      <c r="G792" s="50"/>
      <c r="H792" s="50"/>
      <c r="I792" s="36"/>
      <c r="J792" s="36"/>
      <c r="K792" s="581"/>
      <c r="L792" s="36"/>
      <c r="M792" s="36"/>
      <c r="N792" s="36"/>
      <c r="O792" s="1410"/>
      <c r="P792" s="1410"/>
      <c r="Q792" s="1410"/>
      <c r="R792" s="1410"/>
      <c r="S792" s="1410"/>
      <c r="T792" s="1410"/>
      <c r="U792" s="1410"/>
      <c r="V792" s="1410"/>
      <c r="W792" s="2923"/>
      <c r="X792" s="216"/>
      <c r="Y792" s="216"/>
      <c r="Z792" s="216"/>
      <c r="AA792" s="216"/>
      <c r="AB792" s="2594"/>
    </row>
    <row r="793" spans="1:28" ht="15" customHeight="1" x14ac:dyDescent="0.25">
      <c r="A793" s="47" t="s">
        <v>29</v>
      </c>
      <c r="B793" s="47">
        <v>300</v>
      </c>
      <c r="C793" s="107">
        <v>1670</v>
      </c>
      <c r="D793" s="144">
        <f t="shared" ref="D793:D794" si="712">ROUND(C793/12*$A$4,0)</f>
        <v>1113</v>
      </c>
      <c r="E793" s="429">
        <v>906</v>
      </c>
      <c r="F793" s="144">
        <f t="shared" ref="F793:F794" si="713">E793/D793*100</f>
        <v>81.401617250673851</v>
      </c>
      <c r="G793" s="50">
        <v>6.3</v>
      </c>
      <c r="H793" s="157">
        <f t="shared" ref="H793:H795" si="714">K793/E793</f>
        <v>6.1136865342163356</v>
      </c>
      <c r="I793" s="167">
        <f t="shared" ref="I793:I794" si="715">ROUND(C793*G793,0)</f>
        <v>10521</v>
      </c>
      <c r="J793" s="167">
        <f t="shared" ref="J793:J794" si="716">ROUND(D793*G793,0)</f>
        <v>7012</v>
      </c>
      <c r="K793" s="431">
        <v>5539</v>
      </c>
      <c r="L793" s="167">
        <f t="shared" ref="L793:L795" si="717">K793/J793*100</f>
        <v>78.99315459212778</v>
      </c>
      <c r="M793" s="167">
        <f>ROUND(I793/B793,0)</f>
        <v>35</v>
      </c>
      <c r="N793" s="167">
        <f t="shared" ref="N793:N795" si="718">K793/$A$4*12/M793</f>
        <v>237.38571428571427</v>
      </c>
      <c r="O793" s="1410"/>
      <c r="P793" s="1410"/>
      <c r="Q793" s="1410"/>
      <c r="R793" s="1410"/>
      <c r="S793" s="1410"/>
      <c r="T793" s="1410"/>
      <c r="U793" s="1410"/>
      <c r="V793" s="1410"/>
      <c r="W793" s="2923"/>
      <c r="X793" s="216"/>
      <c r="Y793" s="216"/>
      <c r="Z793" s="216"/>
      <c r="AA793" s="216"/>
      <c r="AB793" s="2594"/>
    </row>
    <row r="794" spans="1:28" ht="15" customHeight="1" x14ac:dyDescent="0.25">
      <c r="A794" s="494" t="s">
        <v>30</v>
      </c>
      <c r="B794" s="494">
        <v>340</v>
      </c>
      <c r="C794" s="63">
        <v>428</v>
      </c>
      <c r="D794" s="206">
        <f t="shared" si="712"/>
        <v>285</v>
      </c>
      <c r="E794" s="436">
        <v>269</v>
      </c>
      <c r="F794" s="206">
        <f t="shared" si="713"/>
        <v>94.385964912280713</v>
      </c>
      <c r="G794" s="327">
        <v>8</v>
      </c>
      <c r="H794" s="423">
        <f t="shared" si="714"/>
        <v>5.8847583643122681</v>
      </c>
      <c r="I794" s="376">
        <f t="shared" si="715"/>
        <v>3424</v>
      </c>
      <c r="J794" s="376">
        <f t="shared" si="716"/>
        <v>2280</v>
      </c>
      <c r="K794" s="433">
        <v>1583</v>
      </c>
      <c r="L794" s="376">
        <f t="shared" si="717"/>
        <v>69.429824561403507</v>
      </c>
      <c r="M794" s="376">
        <f>ROUND(I794/B794,0)</f>
        <v>10</v>
      </c>
      <c r="N794" s="376">
        <f t="shared" si="718"/>
        <v>237.45</v>
      </c>
      <c r="O794" s="1412"/>
      <c r="P794" s="1412"/>
      <c r="Q794" s="1412"/>
      <c r="R794" s="1412"/>
      <c r="S794" s="1412"/>
      <c r="T794" s="1412"/>
      <c r="U794" s="1412"/>
      <c r="V794" s="1412"/>
      <c r="W794" s="2924"/>
      <c r="X794" s="2937"/>
      <c r="Y794" s="2937"/>
      <c r="Z794" s="2937"/>
      <c r="AA794" s="2937"/>
      <c r="AB794" s="2594"/>
    </row>
    <row r="795" spans="1:28" ht="15" customHeight="1" x14ac:dyDescent="0.25">
      <c r="A795" s="133" t="s">
        <v>7</v>
      </c>
      <c r="B795" s="133"/>
      <c r="C795" s="14">
        <f>SUM(C793:C794)</f>
        <v>2098</v>
      </c>
      <c r="D795" s="14">
        <f t="shared" ref="D795:E795" si="719">SUM(D793:D794)</f>
        <v>1398</v>
      </c>
      <c r="E795" s="1990">
        <f t="shared" si="719"/>
        <v>1175</v>
      </c>
      <c r="F795" s="14">
        <f>E795/D795*100</f>
        <v>84.048640915593708</v>
      </c>
      <c r="G795" s="281">
        <f>IF(C795=0,0,I795/C795)</f>
        <v>6.6468064823641564</v>
      </c>
      <c r="H795" s="281">
        <f t="shared" si="714"/>
        <v>6.0612765957446806</v>
      </c>
      <c r="I795" s="14">
        <f>SUM(I793:I794)</f>
        <v>13945</v>
      </c>
      <c r="J795" s="14">
        <f t="shared" ref="J795:K795" si="720">SUM(J793:J794)</f>
        <v>9292</v>
      </c>
      <c r="K795" s="1990">
        <f t="shared" si="720"/>
        <v>7122</v>
      </c>
      <c r="L795" s="365">
        <f t="shared" si="717"/>
        <v>76.64657770124839</v>
      </c>
      <c r="M795" s="1485">
        <f>SUM(M793:M794)</f>
        <v>45</v>
      </c>
      <c r="N795" s="365">
        <f t="shared" si="718"/>
        <v>237.4</v>
      </c>
      <c r="O795" s="567">
        <v>54712.838742016007</v>
      </c>
      <c r="P795" s="567">
        <v>54546.395528314657</v>
      </c>
      <c r="Q795" s="567">
        <v>54546.395528314657</v>
      </c>
      <c r="R795" s="567">
        <v>54546.395528314657</v>
      </c>
      <c r="S795" s="567">
        <v>54546.395528314657</v>
      </c>
      <c r="T795" s="567">
        <v>53772.70272143466</v>
      </c>
      <c r="U795" s="567">
        <v>53369.347405434659</v>
      </c>
      <c r="V795" s="567">
        <v>53369.347405434659</v>
      </c>
      <c r="W795" s="2925">
        <f>O795/12*$A$4+(P795-O795)/11*7+(Q795-P795)/10*6+(R795-Q795)/9*5+(S795-R795)/8*4+(T795-S795)/7*3+(U795-T795)/6*2+(V795-U795)/5*1</f>
        <v>35903.273015771629</v>
      </c>
      <c r="X795" s="1603">
        <f t="shared" ref="X795" si="721">AA795-Z795</f>
        <v>30085.447360000006</v>
      </c>
      <c r="Y795" s="1603">
        <f t="shared" ref="Y795" si="722">X795-W795</f>
        <v>-5817.8256557716231</v>
      </c>
      <c r="Z795" s="1603">
        <v>-229.58622000000003</v>
      </c>
      <c r="AA795" s="1603">
        <v>29855.861140000005</v>
      </c>
      <c r="AB795" s="2594"/>
    </row>
    <row r="796" spans="1:28" ht="15" customHeight="1" x14ac:dyDescent="0.25">
      <c r="A796" s="1468" t="s">
        <v>542</v>
      </c>
      <c r="B796" s="977"/>
      <c r="C796" s="93"/>
      <c r="D796" s="93"/>
      <c r="E796" s="1849"/>
      <c r="F796" s="93"/>
      <c r="G796" s="288"/>
      <c r="H796" s="288"/>
      <c r="I796" s="134"/>
      <c r="J796" s="134"/>
      <c r="K796" s="2002"/>
      <c r="L796" s="134"/>
      <c r="M796" s="134"/>
      <c r="N796" s="134"/>
      <c r="O796" s="1411"/>
      <c r="P796" s="1411"/>
      <c r="Q796" s="1411"/>
      <c r="R796" s="1411"/>
      <c r="S796" s="1411"/>
      <c r="T796" s="1411"/>
      <c r="U796" s="1411"/>
      <c r="V796" s="1411"/>
      <c r="W796" s="2926"/>
      <c r="X796" s="2940"/>
      <c r="Y796" s="2940"/>
      <c r="Z796" s="2940"/>
      <c r="AA796" s="2940"/>
      <c r="AB796" s="2594"/>
    </row>
    <row r="797" spans="1:28" ht="15" customHeight="1" x14ac:dyDescent="0.25">
      <c r="A797" s="295" t="s">
        <v>229</v>
      </c>
      <c r="B797" s="295"/>
      <c r="C797" s="53">
        <f>SUM(C798)</f>
        <v>12000</v>
      </c>
      <c r="D797" s="53">
        <f t="shared" ref="D797:E797" si="723">SUM(D798)</f>
        <v>8000</v>
      </c>
      <c r="E797" s="53">
        <f t="shared" si="723"/>
        <v>7271</v>
      </c>
      <c r="F797" s="53">
        <f>E797/D797*100</f>
        <v>90.887500000000003</v>
      </c>
      <c r="G797" s="56"/>
      <c r="H797" s="56"/>
      <c r="I797" s="55"/>
      <c r="J797" s="55"/>
      <c r="K797" s="554"/>
      <c r="L797" s="55"/>
      <c r="M797" s="55"/>
      <c r="N797" s="55"/>
      <c r="O797" s="1410"/>
      <c r="P797" s="1410"/>
      <c r="Q797" s="1410"/>
      <c r="R797" s="1410"/>
      <c r="S797" s="1410"/>
      <c r="T797" s="1410"/>
      <c r="U797" s="1410"/>
      <c r="V797" s="1410"/>
      <c r="W797" s="2923">
        <f>O797/12</f>
        <v>0</v>
      </c>
      <c r="X797" s="216">
        <f t="shared" ref="X797" si="724">AA797-Z797</f>
        <v>0</v>
      </c>
      <c r="Y797" s="216">
        <f t="shared" ref="Y797" si="725">X797-W797</f>
        <v>0</v>
      </c>
      <c r="Z797" s="216"/>
      <c r="AA797" s="216"/>
      <c r="AB797" s="2594"/>
    </row>
    <row r="798" spans="1:28" ht="15" customHeight="1" x14ac:dyDescent="0.25">
      <c r="A798" s="295" t="s">
        <v>527</v>
      </c>
      <c r="B798" s="295"/>
      <c r="C798" s="53">
        <v>12000</v>
      </c>
      <c r="D798" s="144">
        <f t="shared" ref="D798:D801" si="726">ROUND(C798/12*$A$4,0)</f>
        <v>8000</v>
      </c>
      <c r="E798" s="536">
        <v>7271</v>
      </c>
      <c r="F798" s="53">
        <f>E798/D798*100</f>
        <v>90.887500000000003</v>
      </c>
      <c r="G798" s="56"/>
      <c r="H798" s="56"/>
      <c r="I798" s="55"/>
      <c r="J798" s="55"/>
      <c r="K798" s="554"/>
      <c r="L798" s="55"/>
      <c r="M798" s="55"/>
      <c r="N798" s="55"/>
      <c r="O798" s="1410"/>
      <c r="P798" s="1410"/>
      <c r="Q798" s="1410"/>
      <c r="R798" s="1410"/>
      <c r="S798" s="1410"/>
      <c r="T798" s="1410"/>
      <c r="U798" s="1410"/>
      <c r="V798" s="1410"/>
      <c r="W798" s="2923"/>
      <c r="X798" s="216"/>
      <c r="Y798" s="216"/>
      <c r="Z798" s="216"/>
      <c r="AA798" s="216"/>
      <c r="AB798" s="2594"/>
    </row>
    <row r="799" spans="1:28" ht="15" customHeight="1" x14ac:dyDescent="0.25">
      <c r="A799" s="295" t="s">
        <v>171</v>
      </c>
      <c r="B799" s="295"/>
      <c r="C799" s="53">
        <v>11176</v>
      </c>
      <c r="D799" s="144">
        <f t="shared" si="726"/>
        <v>7451</v>
      </c>
      <c r="E799" s="536">
        <f>6062+E800/4/3.2</f>
        <v>6367.859375</v>
      </c>
      <c r="F799" s="53">
        <f>E799/D799*100</f>
        <v>85.463150919339682</v>
      </c>
      <c r="G799" s="56"/>
      <c r="H799" s="56"/>
      <c r="I799" s="55"/>
      <c r="J799" s="55"/>
      <c r="K799" s="554"/>
      <c r="L799" s="55"/>
      <c r="M799" s="55"/>
      <c r="N799" s="55"/>
      <c r="O799" s="1410"/>
      <c r="P799" s="1410"/>
      <c r="Q799" s="1410"/>
      <c r="R799" s="1410"/>
      <c r="S799" s="1410"/>
      <c r="T799" s="1410"/>
      <c r="U799" s="1410"/>
      <c r="V799" s="1410"/>
      <c r="W799" s="2923"/>
      <c r="X799" s="216"/>
      <c r="Y799" s="216"/>
      <c r="Z799" s="216"/>
      <c r="AA799" s="216"/>
      <c r="AB799" s="2594"/>
    </row>
    <row r="800" spans="1:28" ht="30" customHeight="1" x14ac:dyDescent="0.25">
      <c r="A800" s="534" t="s">
        <v>533</v>
      </c>
      <c r="B800" s="534"/>
      <c r="C800" s="53">
        <v>6000</v>
      </c>
      <c r="D800" s="144">
        <f t="shared" si="726"/>
        <v>4000</v>
      </c>
      <c r="E800" s="536">
        <v>3915</v>
      </c>
      <c r="F800" s="53">
        <f>E800/D800*100</f>
        <v>97.875</v>
      </c>
      <c r="G800" s="56"/>
      <c r="H800" s="56"/>
      <c r="I800" s="55"/>
      <c r="J800" s="55"/>
      <c r="K800" s="554"/>
      <c r="L800" s="55"/>
      <c r="M800" s="55"/>
      <c r="N800" s="55"/>
      <c r="O800" s="1410"/>
      <c r="P800" s="1410"/>
      <c r="Q800" s="1410"/>
      <c r="R800" s="1410"/>
      <c r="S800" s="1410"/>
      <c r="T800" s="1410"/>
      <c r="U800" s="1410"/>
      <c r="V800" s="1410"/>
      <c r="W800" s="2923"/>
      <c r="X800" s="216"/>
      <c r="Y800" s="216"/>
      <c r="Z800" s="216"/>
      <c r="AA800" s="216"/>
      <c r="AB800" s="2594"/>
    </row>
    <row r="801" spans="1:28" ht="31.5" customHeight="1" x14ac:dyDescent="0.25">
      <c r="A801" s="295" t="s">
        <v>172</v>
      </c>
      <c r="B801" s="295"/>
      <c r="C801" s="53"/>
      <c r="D801" s="144">
        <f t="shared" si="726"/>
        <v>0</v>
      </c>
      <c r="E801" s="536"/>
      <c r="F801" s="53"/>
      <c r="G801" s="56"/>
      <c r="H801" s="56"/>
      <c r="I801" s="55"/>
      <c r="J801" s="55"/>
      <c r="K801" s="554"/>
      <c r="L801" s="55"/>
      <c r="M801" s="55"/>
      <c r="N801" s="55"/>
      <c r="O801" s="1410"/>
      <c r="P801" s="1410"/>
      <c r="Q801" s="1410"/>
      <c r="R801" s="1410"/>
      <c r="S801" s="1410"/>
      <c r="T801" s="1410"/>
      <c r="U801" s="1410"/>
      <c r="V801" s="1410"/>
      <c r="W801" s="2923"/>
      <c r="X801" s="216"/>
      <c r="Y801" s="216"/>
      <c r="Z801" s="216"/>
      <c r="AA801" s="216"/>
      <c r="AB801" s="2594"/>
    </row>
    <row r="802" spans="1:28" s="435" customFormat="1" ht="15" customHeight="1" x14ac:dyDescent="0.2">
      <c r="A802" s="2019" t="s">
        <v>174</v>
      </c>
      <c r="B802" s="543"/>
      <c r="C802" s="555"/>
      <c r="D802" s="555"/>
      <c r="E802" s="555"/>
      <c r="F802" s="555"/>
      <c r="G802" s="553"/>
      <c r="H802" s="553"/>
      <c r="I802" s="554"/>
      <c r="J802" s="554"/>
      <c r="K802" s="554"/>
      <c r="L802" s="554"/>
      <c r="M802" s="554"/>
      <c r="N802" s="554"/>
      <c r="O802" s="1410"/>
      <c r="P802" s="1410"/>
      <c r="Q802" s="1410"/>
      <c r="R802" s="1410"/>
      <c r="S802" s="1410"/>
      <c r="T802" s="1410"/>
      <c r="U802" s="1410"/>
      <c r="V802" s="1410"/>
      <c r="W802" s="2923"/>
      <c r="X802" s="216"/>
      <c r="Y802" s="216"/>
      <c r="Z802" s="216"/>
      <c r="AA802" s="216"/>
      <c r="AB802" s="2594"/>
    </row>
    <row r="803" spans="1:28" s="435" customFormat="1" ht="30" customHeight="1" x14ac:dyDescent="0.25">
      <c r="A803" s="2020" t="s">
        <v>187</v>
      </c>
      <c r="B803" s="2021"/>
      <c r="C803" s="1995">
        <v>120</v>
      </c>
      <c r="D803" s="206">
        <f t="shared" ref="D803" si="727">ROUND(C803/12*$A$4,0)</f>
        <v>80</v>
      </c>
      <c r="E803" s="1995">
        <v>102</v>
      </c>
      <c r="F803" s="66">
        <f>E803/D803*100</f>
        <v>127.49999999999999</v>
      </c>
      <c r="G803" s="2022"/>
      <c r="H803" s="2022"/>
      <c r="I803" s="1889"/>
      <c r="J803" s="1889"/>
      <c r="K803" s="1889"/>
      <c r="L803" s="1889"/>
      <c r="M803" s="1889"/>
      <c r="N803" s="1889"/>
      <c r="O803" s="1412"/>
      <c r="P803" s="1412"/>
      <c r="Q803" s="1412"/>
      <c r="R803" s="1412"/>
      <c r="S803" s="1412"/>
      <c r="T803" s="1412"/>
      <c r="U803" s="1412"/>
      <c r="V803" s="1412"/>
      <c r="W803" s="2924"/>
      <c r="X803" s="2937"/>
      <c r="Y803" s="2937"/>
      <c r="Z803" s="2937"/>
      <c r="AA803" s="2937"/>
      <c r="AB803" s="2594"/>
    </row>
    <row r="804" spans="1:28" ht="15" customHeight="1" x14ac:dyDescent="0.25">
      <c r="A804" s="133" t="s">
        <v>181</v>
      </c>
      <c r="B804" s="133"/>
      <c r="C804" s="110">
        <f>SUM(C797+C799*3.2+C801)</f>
        <v>47763.200000000004</v>
      </c>
      <c r="D804" s="110">
        <f t="shared" ref="D804:E804" si="728">SUM(D797+D799*3.2+D801)</f>
        <v>31843.200000000001</v>
      </c>
      <c r="E804" s="110">
        <f t="shared" si="728"/>
        <v>27648.15</v>
      </c>
      <c r="F804" s="110">
        <f>E804/D804*100</f>
        <v>86.825915737111842</v>
      </c>
      <c r="G804" s="272"/>
      <c r="H804" s="272"/>
      <c r="I804" s="16"/>
      <c r="J804" s="16"/>
      <c r="K804" s="662"/>
      <c r="L804" s="16"/>
      <c r="M804" s="16"/>
      <c r="N804" s="16"/>
      <c r="O804" s="567">
        <v>21856.23012</v>
      </c>
      <c r="P804" s="567">
        <v>21856.23012</v>
      </c>
      <c r="Q804" s="567">
        <v>21856.23012</v>
      </c>
      <c r="R804" s="567">
        <v>21856.23012</v>
      </c>
      <c r="S804" s="567">
        <v>21856.23012</v>
      </c>
      <c r="T804" s="567">
        <v>21856.23012</v>
      </c>
      <c r="U804" s="567">
        <v>21856.23012</v>
      </c>
      <c r="V804" s="567">
        <v>21856.23012</v>
      </c>
      <c r="W804" s="2925">
        <f>O804/12*$A$4+(P804-O804)/11*7+(Q804-P804)/10*6+(R804-Q804)/9*5+(S804-R804)/8*4+(T804-S804)/7*3+(U804-T804)/6*2+(V804-U804)/5*1</f>
        <v>14570.82008</v>
      </c>
      <c r="X804" s="1603">
        <f t="shared" ref="X804" si="729">AA804-Z804</f>
        <v>12744.626310000001</v>
      </c>
      <c r="Y804" s="1603">
        <f t="shared" ref="Y804" si="730">X804-W804</f>
        <v>-1826.193769999998</v>
      </c>
      <c r="Z804" s="1603">
        <v>-31.666240000000002</v>
      </c>
      <c r="AA804" s="1603">
        <v>12712.960070000001</v>
      </c>
      <c r="AB804" s="2593">
        <f>X804+Z804-AA804</f>
        <v>0</v>
      </c>
    </row>
    <row r="805" spans="1:28" ht="15" customHeight="1" x14ac:dyDescent="0.25">
      <c r="A805" s="413" t="s">
        <v>33</v>
      </c>
      <c r="B805" s="413"/>
      <c r="C805" s="93"/>
      <c r="D805" s="93"/>
      <c r="E805" s="1849"/>
      <c r="F805" s="93"/>
      <c r="G805" s="273"/>
      <c r="H805" s="273"/>
      <c r="I805" s="134"/>
      <c r="J805" s="134"/>
      <c r="K805" s="2002"/>
      <c r="L805" s="134"/>
      <c r="M805" s="134"/>
      <c r="N805" s="134"/>
      <c r="O805" s="1411"/>
      <c r="P805" s="1411"/>
      <c r="Q805" s="1411"/>
      <c r="R805" s="1411"/>
      <c r="S805" s="1411"/>
      <c r="T805" s="1411"/>
      <c r="U805" s="1411"/>
      <c r="V805" s="1411"/>
      <c r="W805" s="2926"/>
      <c r="X805" s="2940"/>
      <c r="Y805" s="2940"/>
      <c r="Z805" s="2940"/>
      <c r="AA805" s="2940"/>
      <c r="AB805" s="2594"/>
    </row>
    <row r="806" spans="1:28" ht="15" customHeight="1" x14ac:dyDescent="0.25">
      <c r="A806" s="202" t="s">
        <v>16</v>
      </c>
      <c r="B806" s="202"/>
      <c r="C806" s="36"/>
      <c r="D806" s="36"/>
      <c r="E806" s="581"/>
      <c r="F806" s="36"/>
      <c r="G806" s="56"/>
      <c r="H806" s="56"/>
      <c r="I806" s="39"/>
      <c r="J806" s="39"/>
      <c r="K806" s="585"/>
      <c r="L806" s="39"/>
      <c r="M806" s="39"/>
      <c r="N806" s="39"/>
      <c r="O806" s="1410"/>
      <c r="P806" s="1410"/>
      <c r="Q806" s="1410"/>
      <c r="R806" s="1410"/>
      <c r="S806" s="1410"/>
      <c r="T806" s="1410"/>
      <c r="U806" s="1410"/>
      <c r="V806" s="1410"/>
      <c r="W806" s="2923"/>
      <c r="X806" s="216"/>
      <c r="Y806" s="216"/>
      <c r="Z806" s="216"/>
      <c r="AA806" s="216"/>
      <c r="AB806" s="2594"/>
    </row>
    <row r="807" spans="1:28" ht="15" customHeight="1" x14ac:dyDescent="0.25">
      <c r="A807" s="61" t="s">
        <v>214</v>
      </c>
      <c r="B807" s="47">
        <v>240</v>
      </c>
      <c r="C807" s="36">
        <v>438</v>
      </c>
      <c r="D807" s="144">
        <f t="shared" ref="D807" si="731">ROUND(C807/12*$A$4,0)</f>
        <v>292</v>
      </c>
      <c r="E807" s="429">
        <v>248</v>
      </c>
      <c r="F807" s="144">
        <f>E807/D807*100</f>
        <v>84.93150684931507</v>
      </c>
      <c r="G807" s="56">
        <v>8</v>
      </c>
      <c r="H807" s="157">
        <f t="shared" ref="H807" si="732">K807/E807</f>
        <v>8.42741935483871</v>
      </c>
      <c r="I807" s="167">
        <f t="shared" ref="I807" si="733">ROUND(C807*G807,0)</f>
        <v>3504</v>
      </c>
      <c r="J807" s="167">
        <f t="shared" ref="J807" si="734">ROUND(D807*G807,0)</f>
        <v>2336</v>
      </c>
      <c r="K807" s="431">
        <v>2090</v>
      </c>
      <c r="L807" s="167">
        <f>K807/J807*100</f>
        <v>89.469178082191775</v>
      </c>
      <c r="M807" s="167">
        <f>ROUND(I807/B807,0)</f>
        <v>15</v>
      </c>
      <c r="N807" s="167">
        <f t="shared" ref="N807:N809" si="735">K807/$A$4*12/M807</f>
        <v>209</v>
      </c>
      <c r="O807" s="1410"/>
      <c r="P807" s="1410"/>
      <c r="Q807" s="1410"/>
      <c r="R807" s="1410"/>
      <c r="S807" s="1410"/>
      <c r="T807" s="1410"/>
      <c r="U807" s="1410"/>
      <c r="V807" s="1410"/>
      <c r="W807" s="2923">
        <f>O807/12</f>
        <v>0</v>
      </c>
      <c r="X807" s="216">
        <f t="shared" ref="X807:X809" si="736">AA807-Z807</f>
        <v>0</v>
      </c>
      <c r="Y807" s="216">
        <f t="shared" ref="Y807:Y809" si="737">X807-W807</f>
        <v>0</v>
      </c>
      <c r="Z807" s="216"/>
      <c r="AA807" s="216"/>
      <c r="AB807" s="2594"/>
    </row>
    <row r="808" spans="1:28" s="99" customFormat="1" ht="15" customHeight="1" x14ac:dyDescent="0.25">
      <c r="A808" s="1705" t="s">
        <v>290</v>
      </c>
      <c r="B808" s="710"/>
      <c r="C808" s="91">
        <f>SUM(C807)</f>
        <v>438</v>
      </c>
      <c r="D808" s="91">
        <f t="shared" ref="D808:E809" si="738">SUM(D807)</f>
        <v>292</v>
      </c>
      <c r="E808" s="91">
        <f t="shared" si="738"/>
        <v>248</v>
      </c>
      <c r="F808" s="196">
        <f>E808/D808*100</f>
        <v>84.93150684931507</v>
      </c>
      <c r="G808" s="64">
        <v>8</v>
      </c>
      <c r="H808" s="284">
        <f>K808/E808</f>
        <v>8.42741935483871</v>
      </c>
      <c r="I808" s="197">
        <f>SUM(I807)</f>
        <v>3504</v>
      </c>
      <c r="J808" s="197">
        <f>SUM(J807)</f>
        <v>2336</v>
      </c>
      <c r="K808" s="1719">
        <f>SUM(K807)</f>
        <v>2090</v>
      </c>
      <c r="L808" s="197">
        <f>K808/J808*100</f>
        <v>89.469178082191775</v>
      </c>
      <c r="M808" s="197">
        <f>SUM(M807)</f>
        <v>15</v>
      </c>
      <c r="N808" s="376">
        <f t="shared" si="735"/>
        <v>209</v>
      </c>
      <c r="O808" s="1412"/>
      <c r="P808" s="1412"/>
      <c r="Q808" s="1412"/>
      <c r="R808" s="1412"/>
      <c r="S808" s="1412"/>
      <c r="T808" s="1412"/>
      <c r="U808" s="1412"/>
      <c r="V808" s="1412"/>
      <c r="W808" s="2924"/>
      <c r="X808" s="2937"/>
      <c r="Y808" s="2937"/>
      <c r="Z808" s="2937"/>
      <c r="AA808" s="2937"/>
      <c r="AB808" s="2594"/>
    </row>
    <row r="809" spans="1:28" ht="29.25" customHeight="1" thickBot="1" x14ac:dyDescent="0.3">
      <c r="A809" s="1440" t="s">
        <v>591</v>
      </c>
      <c r="B809" s="1440"/>
      <c r="C809" s="1550">
        <f>SUM(C808)</f>
        <v>438</v>
      </c>
      <c r="D809" s="1550">
        <f t="shared" si="738"/>
        <v>292</v>
      </c>
      <c r="E809" s="1550">
        <f t="shared" si="738"/>
        <v>248</v>
      </c>
      <c r="F809" s="1550">
        <f>E809/D809*100</f>
        <v>84.93150684931507</v>
      </c>
      <c r="G809" s="499">
        <f>IF(C809=0,0,I809/C809)</f>
        <v>8</v>
      </c>
      <c r="H809" s="1441">
        <f>K809/E809</f>
        <v>8.42741935483871</v>
      </c>
      <c r="I809" s="445">
        <f>SUM(I808)</f>
        <v>3504</v>
      </c>
      <c r="J809" s="445">
        <f t="shared" ref="J809:K809" si="739">SUM(J808)</f>
        <v>2336</v>
      </c>
      <c r="K809" s="1767">
        <f t="shared" si="739"/>
        <v>2090</v>
      </c>
      <c r="L809" s="505">
        <f>K809/J809*100</f>
        <v>89.469178082191775</v>
      </c>
      <c r="M809" s="1531">
        <f>SUM(M807)</f>
        <v>15</v>
      </c>
      <c r="N809" s="505">
        <f t="shared" si="735"/>
        <v>209</v>
      </c>
      <c r="O809" s="769">
        <v>4619.0662754599989</v>
      </c>
      <c r="P809" s="769">
        <v>5049.9423774800007</v>
      </c>
      <c r="Q809" s="769">
        <v>5049.9423774800007</v>
      </c>
      <c r="R809" s="769">
        <v>5049.9423774800007</v>
      </c>
      <c r="S809" s="769">
        <v>5049.9423774800007</v>
      </c>
      <c r="T809" s="769">
        <v>5049.9423774800007</v>
      </c>
      <c r="U809" s="769">
        <v>4923.5317531399996</v>
      </c>
      <c r="V809" s="769">
        <v>4923.5317531399996</v>
      </c>
      <c r="W809" s="2925">
        <f>O809/12*$A$4+(P809-O809)/11*7+(Q809-P809)/10*6+(R809-Q809)/9*5+(S809-R809)/8*4+(T809-S809)/7*3+(U809-T809)/6*2+(V809-U809)/5*1</f>
        <v>3311.4345252969702</v>
      </c>
      <c r="X809" s="2863">
        <f t="shared" si="736"/>
        <v>2929.1859199999999</v>
      </c>
      <c r="Y809" s="2863">
        <f t="shared" si="737"/>
        <v>-382.24860529697025</v>
      </c>
      <c r="Z809" s="2863">
        <v>-15.34497</v>
      </c>
      <c r="AA809" s="2863">
        <v>2913.8409499999998</v>
      </c>
      <c r="AB809" s="2594"/>
    </row>
    <row r="810" spans="1:28" ht="15" customHeight="1" thickBot="1" x14ac:dyDescent="0.3">
      <c r="A810" s="583" t="s">
        <v>18</v>
      </c>
      <c r="B810" s="583"/>
      <c r="C810" s="1045"/>
      <c r="D810" s="1045"/>
      <c r="E810" s="1046"/>
      <c r="F810" s="1045"/>
      <c r="G810" s="515"/>
      <c r="H810" s="515"/>
      <c r="I810" s="1045"/>
      <c r="J810" s="1045"/>
      <c r="K810" s="1046">
        <f t="shared" ref="K810" si="740">SUM(K795,K804,K809)</f>
        <v>9212</v>
      </c>
      <c r="L810" s="1045"/>
      <c r="M810" s="1045"/>
      <c r="N810" s="1045"/>
      <c r="O810" s="770">
        <f t="shared" ref="O810:AA810" si="741">SUM(O795,O804,O809)</f>
        <v>81188.135137476012</v>
      </c>
      <c r="P810" s="770">
        <f t="shared" si="741"/>
        <v>81452.568025794651</v>
      </c>
      <c r="Q810" s="770">
        <f t="shared" si="741"/>
        <v>81452.568025794651</v>
      </c>
      <c r="R810" s="770">
        <f t="shared" si="741"/>
        <v>81452.568025794651</v>
      </c>
      <c r="S810" s="770">
        <f t="shared" si="741"/>
        <v>81452.568025794651</v>
      </c>
      <c r="T810" s="770">
        <f t="shared" si="741"/>
        <v>80678.875218914662</v>
      </c>
      <c r="U810" s="770">
        <f t="shared" si="741"/>
        <v>80149.109278574673</v>
      </c>
      <c r="V810" s="770">
        <f t="shared" si="741"/>
        <v>80149.109278574673</v>
      </c>
      <c r="W810" s="2928">
        <f t="shared" si="741"/>
        <v>53785.527621068599</v>
      </c>
      <c r="X810" s="2941">
        <f t="shared" si="741"/>
        <v>45759.259590000001</v>
      </c>
      <c r="Y810" s="2941">
        <f t="shared" si="741"/>
        <v>-8026.2680310685919</v>
      </c>
      <c r="Z810" s="2941">
        <f t="shared" si="741"/>
        <v>-276.59743000000003</v>
      </c>
      <c r="AA810" s="2943">
        <f t="shared" si="741"/>
        <v>45482.662160000007</v>
      </c>
      <c r="AB810" s="2594"/>
    </row>
    <row r="811" spans="1:28" ht="15" customHeight="1" x14ac:dyDescent="0.25">
      <c r="A811" s="92"/>
      <c r="B811" s="92"/>
      <c r="C811" s="93"/>
      <c r="D811" s="93"/>
      <c r="E811" s="1849"/>
      <c r="F811" s="93"/>
      <c r="G811" s="273"/>
      <c r="H811" s="273"/>
      <c r="I811" s="134"/>
      <c r="J811" s="134"/>
      <c r="K811" s="2002"/>
      <c r="L811" s="134"/>
      <c r="M811" s="134"/>
      <c r="N811" s="134"/>
      <c r="O811" s="1411"/>
      <c r="P811" s="1411"/>
      <c r="Q811" s="1411"/>
      <c r="R811" s="1411"/>
      <c r="S811" s="1411"/>
      <c r="T811" s="1411"/>
      <c r="U811" s="1411"/>
      <c r="V811" s="1411"/>
      <c r="W811" s="2926"/>
      <c r="X811" s="2940"/>
      <c r="Y811" s="2940"/>
      <c r="Z811" s="2940"/>
      <c r="AA811" s="2940"/>
      <c r="AB811" s="2594"/>
    </row>
    <row r="812" spans="1:28" ht="33" customHeight="1" x14ac:dyDescent="0.25">
      <c r="A812" s="2682" t="s">
        <v>318</v>
      </c>
      <c r="B812" s="69"/>
      <c r="C812" s="39"/>
      <c r="D812" s="39"/>
      <c r="E812" s="585"/>
      <c r="F812" s="39"/>
      <c r="G812" s="56"/>
      <c r="H812" s="56"/>
      <c r="I812" s="39"/>
      <c r="J812" s="39"/>
      <c r="K812" s="585"/>
      <c r="L812" s="39"/>
      <c r="M812" s="39"/>
      <c r="N812" s="39"/>
      <c r="O812" s="1410"/>
      <c r="P812" s="1410"/>
      <c r="Q812" s="1410"/>
      <c r="R812" s="1410"/>
      <c r="S812" s="1410"/>
      <c r="T812" s="1410"/>
      <c r="U812" s="1410"/>
      <c r="V812" s="1410"/>
      <c r="W812" s="2923"/>
      <c r="X812" s="216"/>
      <c r="Y812" s="216"/>
      <c r="Z812" s="216"/>
      <c r="AA812" s="216"/>
      <c r="AB812" s="2594"/>
    </row>
    <row r="813" spans="1:28" ht="15" customHeight="1" x14ac:dyDescent="0.25">
      <c r="A813" s="976" t="s">
        <v>537</v>
      </c>
      <c r="B813" s="60"/>
      <c r="C813" s="39"/>
      <c r="D813" s="39"/>
      <c r="E813" s="585"/>
      <c r="F813" s="39"/>
      <c r="G813" s="56"/>
      <c r="H813" s="56"/>
      <c r="I813" s="39"/>
      <c r="J813" s="39"/>
      <c r="K813" s="585"/>
      <c r="L813" s="39"/>
      <c r="M813" s="39"/>
      <c r="N813" s="39"/>
      <c r="O813" s="1410"/>
      <c r="P813" s="1410"/>
      <c r="Q813" s="1410"/>
      <c r="R813" s="1410"/>
      <c r="S813" s="1410"/>
      <c r="T813" s="1410"/>
      <c r="U813" s="1410"/>
      <c r="V813" s="1410"/>
      <c r="W813" s="2923"/>
      <c r="X813" s="216"/>
      <c r="Y813" s="216"/>
      <c r="Z813" s="216"/>
      <c r="AA813" s="216"/>
      <c r="AB813" s="2594"/>
    </row>
    <row r="814" spans="1:28" ht="15" customHeight="1" x14ac:dyDescent="0.25">
      <c r="A814" s="295" t="s">
        <v>839</v>
      </c>
      <c r="B814" s="295"/>
      <c r="C814" s="53">
        <f>SUM(C816,C818)</f>
        <v>25000</v>
      </c>
      <c r="D814" s="53">
        <f t="shared" ref="D814:E814" si="742">SUM(D816,D818)</f>
        <v>16667</v>
      </c>
      <c r="E814" s="53">
        <f t="shared" si="742"/>
        <v>15234</v>
      </c>
      <c r="F814" s="53">
        <f>E814/D814*100</f>
        <v>91.402171956560878</v>
      </c>
      <c r="G814" s="56"/>
      <c r="H814" s="56"/>
      <c r="I814" s="55"/>
      <c r="J814" s="55"/>
      <c r="K814" s="554"/>
      <c r="L814" s="55"/>
      <c r="M814" s="55"/>
      <c r="N814" s="55"/>
      <c r="O814" s="1410"/>
      <c r="P814" s="1410"/>
      <c r="Q814" s="1410"/>
      <c r="R814" s="1410"/>
      <c r="S814" s="1410"/>
      <c r="T814" s="1410"/>
      <c r="U814" s="1410"/>
      <c r="V814" s="1410"/>
      <c r="W814" s="2923"/>
      <c r="X814" s="216"/>
      <c r="Y814" s="216"/>
      <c r="Z814" s="216"/>
      <c r="AA814" s="216"/>
      <c r="AB814" s="2594"/>
    </row>
    <row r="815" spans="1:28" ht="15" customHeight="1" x14ac:dyDescent="0.25">
      <c r="A815" s="295" t="s">
        <v>538</v>
      </c>
      <c r="B815" s="295"/>
      <c r="C815" s="53"/>
      <c r="D815" s="144">
        <f t="shared" ref="D815:D820" si="743">ROUND(C815/12*$A$4,0)</f>
        <v>0</v>
      </c>
      <c r="E815" s="536"/>
      <c r="F815" s="53"/>
      <c r="G815" s="56"/>
      <c r="H815" s="56"/>
      <c r="I815" s="55"/>
      <c r="J815" s="55"/>
      <c r="K815" s="554"/>
      <c r="L815" s="55"/>
      <c r="M815" s="55"/>
      <c r="N815" s="55"/>
      <c r="O815" s="1410"/>
      <c r="P815" s="1410"/>
      <c r="Q815" s="1410"/>
      <c r="R815" s="1410"/>
      <c r="S815" s="1410"/>
      <c r="T815" s="1410"/>
      <c r="U815" s="1410"/>
      <c r="V815" s="1410"/>
      <c r="W815" s="2923"/>
      <c r="X815" s="216"/>
      <c r="Y815" s="216"/>
      <c r="Z815" s="216"/>
      <c r="AA815" s="216"/>
      <c r="AB815" s="2594"/>
    </row>
    <row r="816" spans="1:28" ht="34.5" customHeight="1" x14ac:dyDescent="0.25">
      <c r="A816" s="295" t="s">
        <v>539</v>
      </c>
      <c r="B816" s="295"/>
      <c r="C816" s="53">
        <v>10000</v>
      </c>
      <c r="D816" s="144">
        <f t="shared" si="743"/>
        <v>6667</v>
      </c>
      <c r="E816" s="536">
        <v>5834</v>
      </c>
      <c r="F816" s="53">
        <f>E816/D816*100</f>
        <v>87.505624718764068</v>
      </c>
      <c r="G816" s="56"/>
      <c r="H816" s="56"/>
      <c r="I816" s="55"/>
      <c r="J816" s="55"/>
      <c r="K816" s="554"/>
      <c r="L816" s="55"/>
      <c r="M816" s="55"/>
      <c r="N816" s="55"/>
      <c r="O816" s="1410"/>
      <c r="P816" s="1410"/>
      <c r="Q816" s="1410"/>
      <c r="R816" s="1410"/>
      <c r="S816" s="1410"/>
      <c r="T816" s="1410"/>
      <c r="U816" s="1410"/>
      <c r="V816" s="1410"/>
      <c r="W816" s="2923"/>
      <c r="X816" s="216"/>
      <c r="Y816" s="216"/>
      <c r="Z816" s="216"/>
      <c r="AA816" s="216"/>
      <c r="AB816" s="2594"/>
    </row>
    <row r="817" spans="1:28" ht="30" customHeight="1" x14ac:dyDescent="0.25">
      <c r="A817" s="295" t="s">
        <v>540</v>
      </c>
      <c r="B817" s="295"/>
      <c r="C817" s="53"/>
      <c r="D817" s="144">
        <f t="shared" si="743"/>
        <v>0</v>
      </c>
      <c r="E817" s="536"/>
      <c r="F817" s="53"/>
      <c r="G817" s="56"/>
      <c r="H817" s="56"/>
      <c r="I817" s="55"/>
      <c r="J817" s="55"/>
      <c r="K817" s="554"/>
      <c r="L817" s="55"/>
      <c r="M817" s="55"/>
      <c r="N817" s="55"/>
      <c r="O817" s="1410"/>
      <c r="P817" s="1410"/>
      <c r="Q817" s="1410"/>
      <c r="R817" s="1410"/>
      <c r="S817" s="1410"/>
      <c r="T817" s="1410"/>
      <c r="U817" s="1410"/>
      <c r="V817" s="1410"/>
      <c r="W817" s="2923"/>
      <c r="X817" s="216"/>
      <c r="Y817" s="216"/>
      <c r="Z817" s="216"/>
      <c r="AA817" s="216"/>
      <c r="AB817" s="2594"/>
    </row>
    <row r="818" spans="1:28" ht="15" customHeight="1" x14ac:dyDescent="0.25">
      <c r="A818" s="295" t="s">
        <v>541</v>
      </c>
      <c r="B818" s="295"/>
      <c r="C818" s="53">
        <v>15000</v>
      </c>
      <c r="D818" s="144">
        <f t="shared" si="743"/>
        <v>10000</v>
      </c>
      <c r="E818" s="536">
        <v>9400</v>
      </c>
      <c r="F818" s="53">
        <f>E818/D818*100</f>
        <v>94</v>
      </c>
      <c r="G818" s="56"/>
      <c r="H818" s="56"/>
      <c r="I818" s="55"/>
      <c r="J818" s="55"/>
      <c r="K818" s="554"/>
      <c r="L818" s="55"/>
      <c r="M818" s="55"/>
      <c r="N818" s="55"/>
      <c r="O818" s="1410"/>
      <c r="P818" s="1410"/>
      <c r="Q818" s="1410"/>
      <c r="R818" s="1410"/>
      <c r="S818" s="1410"/>
      <c r="T818" s="1410"/>
      <c r="U818" s="1410"/>
      <c r="V818" s="1410"/>
      <c r="W818" s="2923"/>
      <c r="X818" s="216"/>
      <c r="Y818" s="216"/>
      <c r="Z818" s="216"/>
      <c r="AA818" s="216"/>
      <c r="AB818" s="2594"/>
    </row>
    <row r="819" spans="1:28" ht="15" customHeight="1" x14ac:dyDescent="0.25">
      <c r="A819" s="295" t="s">
        <v>838</v>
      </c>
      <c r="B819" s="295"/>
      <c r="C819" s="53">
        <v>67806</v>
      </c>
      <c r="D819" s="144">
        <f t="shared" si="743"/>
        <v>45204</v>
      </c>
      <c r="E819" s="536">
        <v>40317</v>
      </c>
      <c r="F819" s="53">
        <f>E819/D819*100</f>
        <v>89.189009822139624</v>
      </c>
      <c r="G819" s="56"/>
      <c r="H819" s="56"/>
      <c r="I819" s="55"/>
      <c r="J819" s="55"/>
      <c r="K819" s="554"/>
      <c r="L819" s="55"/>
      <c r="M819" s="55"/>
      <c r="N819" s="55"/>
      <c r="O819" s="1410"/>
      <c r="P819" s="1410"/>
      <c r="Q819" s="1410"/>
      <c r="R819" s="1410"/>
      <c r="S819" s="1410"/>
      <c r="T819" s="1410"/>
      <c r="U819" s="1410"/>
      <c r="V819" s="1410"/>
      <c r="W819" s="2923"/>
      <c r="X819" s="216"/>
      <c r="Y819" s="216"/>
      <c r="Z819" s="216"/>
      <c r="AA819" s="216"/>
      <c r="AB819" s="2594"/>
    </row>
    <row r="820" spans="1:28" ht="15" customHeight="1" x14ac:dyDescent="0.25">
      <c r="A820" s="295" t="s">
        <v>533</v>
      </c>
      <c r="B820" s="295"/>
      <c r="C820" s="53">
        <v>2198</v>
      </c>
      <c r="D820" s="144">
        <f t="shared" si="743"/>
        <v>1465</v>
      </c>
      <c r="E820" s="536"/>
      <c r="F820" s="53">
        <f>E820/D820*100</f>
        <v>0</v>
      </c>
      <c r="G820" s="56"/>
      <c r="H820" s="56"/>
      <c r="I820" s="55"/>
      <c r="J820" s="55"/>
      <c r="K820" s="554"/>
      <c r="L820" s="55"/>
      <c r="M820" s="55"/>
      <c r="N820" s="55"/>
      <c r="O820" s="1410"/>
      <c r="P820" s="1410"/>
      <c r="Q820" s="1410"/>
      <c r="R820" s="1410"/>
      <c r="S820" s="1410"/>
      <c r="T820" s="1410"/>
      <c r="U820" s="1410"/>
      <c r="V820" s="1410"/>
      <c r="W820" s="2923"/>
      <c r="X820" s="216"/>
      <c r="Y820" s="216"/>
      <c r="Z820" s="216"/>
      <c r="AA820" s="216"/>
      <c r="AB820" s="2594"/>
    </row>
    <row r="821" spans="1:28" ht="34.5" customHeight="1" x14ac:dyDescent="0.25">
      <c r="A821" s="300" t="s">
        <v>185</v>
      </c>
      <c r="B821" s="295"/>
      <c r="C821" s="57">
        <f>SUM(C814+C819*3.2)</f>
        <v>241979.2</v>
      </c>
      <c r="D821" s="57">
        <f t="shared" ref="D821:E821" si="744">SUM(D814+D819*3.2)</f>
        <v>161319.80000000002</v>
      </c>
      <c r="E821" s="57">
        <f t="shared" si="744"/>
        <v>144248.40000000002</v>
      </c>
      <c r="F821" s="53">
        <f>E821/D821*100</f>
        <v>89.417666027356844</v>
      </c>
      <c r="G821" s="56"/>
      <c r="H821" s="56"/>
      <c r="I821" s="55"/>
      <c r="J821" s="55"/>
      <c r="K821" s="554"/>
      <c r="L821" s="55"/>
      <c r="M821" s="55"/>
      <c r="N821" s="55"/>
      <c r="O821" s="1410"/>
      <c r="P821" s="1410"/>
      <c r="Q821" s="1410"/>
      <c r="R821" s="1410"/>
      <c r="S821" s="1410"/>
      <c r="T821" s="1410"/>
      <c r="U821" s="1410"/>
      <c r="V821" s="1410"/>
      <c r="W821" s="2923"/>
      <c r="X821" s="216"/>
      <c r="Y821" s="216"/>
      <c r="Z821" s="216"/>
      <c r="AA821" s="216"/>
      <c r="AB821" s="2594"/>
    </row>
    <row r="822" spans="1:28" ht="20.25" customHeight="1" x14ac:dyDescent="0.25">
      <c r="A822" s="977" t="s">
        <v>542</v>
      </c>
      <c r="B822" s="295"/>
      <c r="C822" s="53"/>
      <c r="D822" s="144"/>
      <c r="E822" s="536"/>
      <c r="F822" s="53"/>
      <c r="G822" s="56"/>
      <c r="H822" s="56"/>
      <c r="I822" s="55"/>
      <c r="J822" s="55"/>
      <c r="K822" s="554"/>
      <c r="L822" s="55"/>
      <c r="M822" s="55"/>
      <c r="N822" s="55"/>
      <c r="O822" s="1410"/>
      <c r="P822" s="1410"/>
      <c r="Q822" s="1410"/>
      <c r="R822" s="1410"/>
      <c r="S822" s="1410"/>
      <c r="T822" s="1410"/>
      <c r="U822" s="1410"/>
      <c r="V822" s="1410"/>
      <c r="W822" s="2923"/>
      <c r="X822" s="216"/>
      <c r="Y822" s="216"/>
      <c r="Z822" s="216"/>
      <c r="AA822" s="216"/>
      <c r="AB822" s="2594"/>
    </row>
    <row r="823" spans="1:28" ht="23.25" customHeight="1" x14ac:dyDescent="0.25">
      <c r="A823" s="295" t="s">
        <v>229</v>
      </c>
      <c r="B823" s="295"/>
      <c r="C823" s="53">
        <f>SUM(C825,C828)</f>
        <v>16920</v>
      </c>
      <c r="D823" s="53">
        <f t="shared" ref="D823:E823" si="745">SUM(D825,D828)</f>
        <v>11280</v>
      </c>
      <c r="E823" s="53">
        <f t="shared" si="745"/>
        <v>10978</v>
      </c>
      <c r="F823" s="53">
        <f>E823/D823*100</f>
        <v>97.322695035460995</v>
      </c>
      <c r="G823" s="56"/>
      <c r="H823" s="56"/>
      <c r="I823" s="55"/>
      <c r="J823" s="55"/>
      <c r="K823" s="554"/>
      <c r="L823" s="55"/>
      <c r="M823" s="55"/>
      <c r="N823" s="55"/>
      <c r="O823" s="1410"/>
      <c r="P823" s="1410"/>
      <c r="Q823" s="1410"/>
      <c r="R823" s="1410"/>
      <c r="S823" s="1410"/>
      <c r="T823" s="1410"/>
      <c r="U823" s="1410"/>
      <c r="V823" s="1410"/>
      <c r="W823" s="2923"/>
      <c r="X823" s="216"/>
      <c r="Y823" s="216"/>
      <c r="Z823" s="216"/>
      <c r="AA823" s="216"/>
      <c r="AB823" s="2594"/>
    </row>
    <row r="824" spans="1:28" ht="15" customHeight="1" x14ac:dyDescent="0.25">
      <c r="A824" s="295" t="s">
        <v>538</v>
      </c>
      <c r="B824" s="295"/>
      <c r="C824" s="53"/>
      <c r="D824" s="144"/>
      <c r="E824" s="536"/>
      <c r="F824" s="53"/>
      <c r="G824" s="56"/>
      <c r="H824" s="56"/>
      <c r="I824" s="55"/>
      <c r="J824" s="55"/>
      <c r="K824" s="554"/>
      <c r="L824" s="55"/>
      <c r="M824" s="55"/>
      <c r="N824" s="55"/>
      <c r="O824" s="1410"/>
      <c r="P824" s="1410"/>
      <c r="Q824" s="1410"/>
      <c r="R824" s="1410"/>
      <c r="S824" s="1410"/>
      <c r="T824" s="1410"/>
      <c r="U824" s="1410"/>
      <c r="V824" s="1410"/>
      <c r="W824" s="2923"/>
      <c r="X824" s="216"/>
      <c r="Y824" s="216"/>
      <c r="Z824" s="216"/>
      <c r="AA824" s="216"/>
      <c r="AB824" s="2594"/>
    </row>
    <row r="825" spans="1:28" ht="48" customHeight="1" x14ac:dyDescent="0.25">
      <c r="A825" s="978" t="s">
        <v>543</v>
      </c>
      <c r="B825" s="2023"/>
      <c r="C825" s="53">
        <f>SUM(C826:C827)</f>
        <v>16620</v>
      </c>
      <c r="D825" s="53">
        <f t="shared" ref="D825:E825" si="746">SUM(D826:D827)</f>
        <v>11080</v>
      </c>
      <c r="E825" s="53">
        <f t="shared" si="746"/>
        <v>10811</v>
      </c>
      <c r="F825" s="53">
        <f>E825/D825*100</f>
        <v>97.572202166064983</v>
      </c>
      <c r="G825" s="56"/>
      <c r="H825" s="56"/>
      <c r="I825" s="55"/>
      <c r="J825" s="55"/>
      <c r="K825" s="554"/>
      <c r="L825" s="55"/>
      <c r="M825" s="55"/>
      <c r="N825" s="55"/>
      <c r="O825" s="1410"/>
      <c r="P825" s="1410"/>
      <c r="Q825" s="1410"/>
      <c r="R825" s="1410"/>
      <c r="S825" s="1410"/>
      <c r="T825" s="1410"/>
      <c r="U825" s="1410"/>
      <c r="V825" s="1410"/>
      <c r="W825" s="2923"/>
      <c r="X825" s="216"/>
      <c r="Y825" s="216"/>
      <c r="Z825" s="216"/>
      <c r="AA825" s="216"/>
      <c r="AB825" s="2594"/>
    </row>
    <row r="826" spans="1:28" ht="30" customHeight="1" x14ac:dyDescent="0.25">
      <c r="A826" s="295" t="s">
        <v>544</v>
      </c>
      <c r="B826" s="295"/>
      <c r="C826" s="53">
        <v>12736</v>
      </c>
      <c r="D826" s="144">
        <f t="shared" ref="D826:D831" si="747">ROUND(C826/12*$A$4,0)</f>
        <v>8491</v>
      </c>
      <c r="E826" s="536">
        <v>8031</v>
      </c>
      <c r="F826" s="53">
        <f>E826/D826*100</f>
        <v>94.582499116711816</v>
      </c>
      <c r="G826" s="56"/>
      <c r="H826" s="56"/>
      <c r="I826" s="55"/>
      <c r="J826" s="55"/>
      <c r="K826" s="554"/>
      <c r="L826" s="55"/>
      <c r="M826" s="55"/>
      <c r="N826" s="55"/>
      <c r="O826" s="1410"/>
      <c r="P826" s="1410"/>
      <c r="Q826" s="1410"/>
      <c r="R826" s="1410"/>
      <c r="S826" s="1410"/>
      <c r="T826" s="1410"/>
      <c r="U826" s="1410"/>
      <c r="V826" s="1410"/>
      <c r="W826" s="2923"/>
      <c r="X826" s="216"/>
      <c r="Y826" s="216"/>
      <c r="Z826" s="216"/>
      <c r="AA826" s="216"/>
      <c r="AB826" s="2594"/>
    </row>
    <row r="827" spans="1:28" ht="28.5" customHeight="1" x14ac:dyDescent="0.25">
      <c r="A827" s="295" t="s">
        <v>545</v>
      </c>
      <c r="B827" s="295"/>
      <c r="C827" s="53">
        <v>3884</v>
      </c>
      <c r="D827" s="144">
        <f t="shared" si="747"/>
        <v>2589</v>
      </c>
      <c r="E827" s="536">
        <v>2780</v>
      </c>
      <c r="F827" s="53">
        <f>E827/D827*100</f>
        <v>107.37736577829278</v>
      </c>
      <c r="G827" s="56"/>
      <c r="H827" s="56"/>
      <c r="I827" s="55"/>
      <c r="J827" s="55"/>
      <c r="K827" s="554"/>
      <c r="L827" s="55"/>
      <c r="M827" s="55"/>
      <c r="N827" s="55"/>
      <c r="O827" s="1410"/>
      <c r="P827" s="1410"/>
      <c r="Q827" s="1410"/>
      <c r="R827" s="1410"/>
      <c r="S827" s="1410"/>
      <c r="T827" s="1410"/>
      <c r="U827" s="1410"/>
      <c r="V827" s="1410"/>
      <c r="W827" s="2923"/>
      <c r="X827" s="216"/>
      <c r="Y827" s="216"/>
      <c r="Z827" s="216"/>
      <c r="AA827" s="216"/>
      <c r="AB827" s="2594"/>
    </row>
    <row r="828" spans="1:28" ht="49.5" customHeight="1" x14ac:dyDescent="0.25">
      <c r="A828" s="978" t="s">
        <v>546</v>
      </c>
      <c r="B828" s="2023"/>
      <c r="C828" s="53">
        <f>SUM(C829)</f>
        <v>300</v>
      </c>
      <c r="D828" s="53">
        <f t="shared" ref="D828:E828" si="748">SUM(D829)</f>
        <v>200</v>
      </c>
      <c r="E828" s="53">
        <f t="shared" si="748"/>
        <v>167</v>
      </c>
      <c r="F828" s="53">
        <f>E828/D828*100</f>
        <v>83.5</v>
      </c>
      <c r="G828" s="56"/>
      <c r="H828" s="56"/>
      <c r="I828" s="55"/>
      <c r="J828" s="55"/>
      <c r="K828" s="554"/>
      <c r="L828" s="55"/>
      <c r="M828" s="55"/>
      <c r="N828" s="55"/>
      <c r="O828" s="1410"/>
      <c r="P828" s="1410"/>
      <c r="Q828" s="1410"/>
      <c r="R828" s="1410"/>
      <c r="S828" s="1410"/>
      <c r="T828" s="1410"/>
      <c r="U828" s="1410"/>
      <c r="V828" s="1410"/>
      <c r="W828" s="2923"/>
      <c r="X828" s="216"/>
      <c r="Y828" s="216"/>
      <c r="Z828" s="216"/>
      <c r="AA828" s="216"/>
      <c r="AB828" s="2594"/>
    </row>
    <row r="829" spans="1:28" ht="30" customHeight="1" x14ac:dyDescent="0.25">
      <c r="A829" s="295" t="s">
        <v>547</v>
      </c>
      <c r="B829" s="295"/>
      <c r="C829" s="53">
        <v>300</v>
      </c>
      <c r="D829" s="144">
        <f t="shared" si="747"/>
        <v>200</v>
      </c>
      <c r="E829" s="536">
        <v>167</v>
      </c>
      <c r="F829" s="53">
        <f>E829/D829*100</f>
        <v>83.5</v>
      </c>
      <c r="G829" s="56"/>
      <c r="H829" s="56"/>
      <c r="I829" s="55"/>
      <c r="J829" s="55"/>
      <c r="K829" s="554"/>
      <c r="L829" s="55"/>
      <c r="M829" s="55"/>
      <c r="N829" s="55"/>
      <c r="O829" s="1410"/>
      <c r="P829" s="1410"/>
      <c r="Q829" s="1410"/>
      <c r="R829" s="1410"/>
      <c r="S829" s="1410"/>
      <c r="T829" s="1410"/>
      <c r="U829" s="1410"/>
      <c r="V829" s="1410"/>
      <c r="W829" s="2923"/>
      <c r="X829" s="216"/>
      <c r="Y829" s="216"/>
      <c r="Z829" s="216"/>
      <c r="AA829" s="216"/>
      <c r="AB829" s="2594"/>
    </row>
    <row r="830" spans="1:28" ht="15" customHeight="1" x14ac:dyDescent="0.25">
      <c r="A830" s="295" t="s">
        <v>171</v>
      </c>
      <c r="B830" s="295"/>
      <c r="C830" s="53"/>
      <c r="D830" s="144">
        <f t="shared" si="747"/>
        <v>0</v>
      </c>
      <c r="E830" s="536"/>
      <c r="F830" s="53"/>
      <c r="G830" s="56"/>
      <c r="H830" s="56"/>
      <c r="I830" s="55"/>
      <c r="J830" s="55"/>
      <c r="K830" s="554"/>
      <c r="L830" s="55"/>
      <c r="M830" s="55"/>
      <c r="N830" s="55"/>
      <c r="O830" s="1410"/>
      <c r="P830" s="1410"/>
      <c r="Q830" s="1410"/>
      <c r="R830" s="1410"/>
      <c r="S830" s="1410"/>
      <c r="T830" s="1410"/>
      <c r="U830" s="1410"/>
      <c r="V830" s="1410"/>
      <c r="W830" s="2923"/>
      <c r="X830" s="216"/>
      <c r="Y830" s="216"/>
      <c r="Z830" s="216"/>
      <c r="AA830" s="216"/>
      <c r="AB830" s="2594"/>
    </row>
    <row r="831" spans="1:28" ht="34.5" customHeight="1" x14ac:dyDescent="0.25">
      <c r="A831" s="295" t="s">
        <v>172</v>
      </c>
      <c r="B831" s="295"/>
      <c r="C831" s="53">
        <v>17000</v>
      </c>
      <c r="D831" s="144">
        <f t="shared" si="747"/>
        <v>11333</v>
      </c>
      <c r="E831" s="536">
        <v>9805</v>
      </c>
      <c r="F831" s="53">
        <f>E831/D831*100</f>
        <v>86.517250507367862</v>
      </c>
      <c r="G831" s="56"/>
      <c r="H831" s="56"/>
      <c r="I831" s="55"/>
      <c r="J831" s="55"/>
      <c r="K831" s="554"/>
      <c r="L831" s="55"/>
      <c r="M831" s="55"/>
      <c r="N831" s="55"/>
      <c r="O831" s="1410"/>
      <c r="P831" s="1410"/>
      <c r="Q831" s="1410"/>
      <c r="R831" s="1410"/>
      <c r="S831" s="1410"/>
      <c r="T831" s="1410"/>
      <c r="U831" s="1410"/>
      <c r="V831" s="1410"/>
      <c r="W831" s="2923"/>
      <c r="X831" s="216"/>
      <c r="Y831" s="216"/>
      <c r="Z831" s="216"/>
      <c r="AA831" s="216"/>
      <c r="AB831" s="2594"/>
    </row>
    <row r="832" spans="1:28" ht="15.75" customHeight="1" x14ac:dyDescent="0.25">
      <c r="A832" s="13" t="s">
        <v>180</v>
      </c>
      <c r="B832" s="2018"/>
      <c r="C832" s="66">
        <f>SUM(C823+C831)</f>
        <v>33920</v>
      </c>
      <c r="D832" s="66">
        <f t="shared" ref="D832:E832" si="749">SUM(D823+D831)</f>
        <v>22613</v>
      </c>
      <c r="E832" s="66">
        <f t="shared" si="749"/>
        <v>20783</v>
      </c>
      <c r="F832" s="66">
        <f>E832/D832*100</f>
        <v>91.90730995445098</v>
      </c>
      <c r="G832" s="64"/>
      <c r="H832" s="64"/>
      <c r="I832" s="1491"/>
      <c r="J832" s="1491"/>
      <c r="K832" s="1889"/>
      <c r="L832" s="1491"/>
      <c r="M832" s="1491"/>
      <c r="N832" s="1491"/>
      <c r="O832" s="1412"/>
      <c r="P832" s="1412"/>
      <c r="Q832" s="1412"/>
      <c r="R832" s="1412"/>
      <c r="S832" s="1412"/>
      <c r="T832" s="1412"/>
      <c r="U832" s="1412"/>
      <c r="V832" s="1412"/>
      <c r="W832" s="2924"/>
      <c r="X832" s="2937"/>
      <c r="Y832" s="2937"/>
      <c r="Z832" s="2937"/>
      <c r="AA832" s="2937"/>
      <c r="AB832" s="2594"/>
    </row>
    <row r="833" spans="1:28" ht="15" customHeight="1" x14ac:dyDescent="0.25">
      <c r="A833" s="133" t="s">
        <v>181</v>
      </c>
      <c r="B833" s="133"/>
      <c r="C833" s="1509">
        <f>SUM(C832,C821)</f>
        <v>275899.2</v>
      </c>
      <c r="D833" s="1509">
        <f t="shared" ref="D833:E833" si="750">SUM(D832,D821)</f>
        <v>183932.80000000002</v>
      </c>
      <c r="E833" s="1509">
        <f t="shared" si="750"/>
        <v>165031.40000000002</v>
      </c>
      <c r="F833" s="1509">
        <f>E833/D833*100</f>
        <v>89.723746933662724</v>
      </c>
      <c r="G833" s="283"/>
      <c r="H833" s="283"/>
      <c r="I833" s="16"/>
      <c r="J833" s="16"/>
      <c r="K833" s="662"/>
      <c r="L833" s="16"/>
      <c r="M833" s="16"/>
      <c r="N833" s="16"/>
      <c r="O833" s="567">
        <v>134061.16376851851</v>
      </c>
      <c r="P833" s="567">
        <v>136725.37362819989</v>
      </c>
      <c r="Q833" s="567">
        <v>136725.37362819989</v>
      </c>
      <c r="R833" s="567">
        <v>136725.37362819989</v>
      </c>
      <c r="S833" s="567">
        <v>136192.32784477586</v>
      </c>
      <c r="T833" s="567">
        <v>131160.40749824588</v>
      </c>
      <c r="U833" s="567">
        <v>131160.40749824588</v>
      </c>
      <c r="V833" s="567">
        <v>131160.40749824588</v>
      </c>
      <c r="W833" s="2925">
        <f>O833/12*$A$4+(P833-O833)/11*7+(Q833-P833)/10*6+(R833-Q833)/9*5+(S833-R833)/8*4+(T833-S833)/7*3+(U833-T833)/6*2+(V833-U833)/5*1</f>
        <v>88646.455270273029</v>
      </c>
      <c r="X833" s="1603">
        <f t="shared" ref="X833" si="751">AA833-Z833</f>
        <v>75813.540280000001</v>
      </c>
      <c r="Y833" s="1603">
        <f t="shared" ref="Y833" si="752">X833-W833</f>
        <v>-12832.914990273028</v>
      </c>
      <c r="Z833" s="1603">
        <v>-283.64799999999997</v>
      </c>
      <c r="AA833" s="1603">
        <v>75529.89228</v>
      </c>
      <c r="AB833" s="2593">
        <f>X833+Z833-AA833</f>
        <v>0</v>
      </c>
    </row>
    <row r="834" spans="1:28" ht="15" customHeight="1" x14ac:dyDescent="0.25">
      <c r="A834" s="465" t="s">
        <v>33</v>
      </c>
      <c r="B834" s="413"/>
      <c r="C834" s="93"/>
      <c r="D834" s="93"/>
      <c r="E834" s="1849"/>
      <c r="F834" s="93"/>
      <c r="G834" s="288"/>
      <c r="H834" s="288"/>
      <c r="I834" s="266"/>
      <c r="J834" s="266"/>
      <c r="K834" s="550"/>
      <c r="L834" s="266"/>
      <c r="M834" s="266"/>
      <c r="N834" s="266"/>
      <c r="O834" s="1411"/>
      <c r="P834" s="1411"/>
      <c r="Q834" s="1411"/>
      <c r="R834" s="1411"/>
      <c r="S834" s="1411"/>
      <c r="T834" s="1411"/>
      <c r="U834" s="1411"/>
      <c r="V834" s="1411"/>
      <c r="W834" s="2926"/>
      <c r="X834" s="2940"/>
      <c r="Y834" s="2940"/>
      <c r="Z834" s="2940"/>
      <c r="AA834" s="2940"/>
      <c r="AB834" s="2594"/>
    </row>
    <row r="835" spans="1:28" ht="15" customHeight="1" x14ac:dyDescent="0.25">
      <c r="A835" s="202" t="s">
        <v>157</v>
      </c>
      <c r="B835" s="202"/>
      <c r="C835" s="36"/>
      <c r="D835" s="36"/>
      <c r="E835" s="581"/>
      <c r="F835" s="36"/>
      <c r="G835" s="50"/>
      <c r="H835" s="50"/>
      <c r="I835" s="53"/>
      <c r="J835" s="53"/>
      <c r="K835" s="536"/>
      <c r="L835" s="53"/>
      <c r="M835" s="53"/>
      <c r="N835" s="53"/>
      <c r="O835" s="1410"/>
      <c r="P835" s="1410"/>
      <c r="Q835" s="1410"/>
      <c r="R835" s="1410"/>
      <c r="S835" s="1410"/>
      <c r="T835" s="1410"/>
      <c r="U835" s="1410"/>
      <c r="V835" s="1410"/>
      <c r="W835" s="2923"/>
      <c r="X835" s="216"/>
      <c r="Y835" s="216"/>
      <c r="Z835" s="216"/>
      <c r="AA835" s="216"/>
      <c r="AB835" s="2594"/>
    </row>
    <row r="836" spans="1:28" ht="15" customHeight="1" x14ac:dyDescent="0.25">
      <c r="A836" s="424" t="s">
        <v>214</v>
      </c>
      <c r="B836" s="47">
        <v>240</v>
      </c>
      <c r="C836" s="36">
        <v>3000</v>
      </c>
      <c r="D836" s="144">
        <f t="shared" ref="D836:D837" si="753">ROUND(C836/12*$A$4,0)</f>
        <v>2000</v>
      </c>
      <c r="E836" s="429">
        <v>1727</v>
      </c>
      <c r="F836" s="144">
        <f t="shared" ref="F836:F837" si="754">E836/D836*100</f>
        <v>86.350000000000009</v>
      </c>
      <c r="G836" s="50">
        <v>8</v>
      </c>
      <c r="H836" s="157">
        <f t="shared" ref="H836:H839" si="755">K836/E836</f>
        <v>8.0046323103647943</v>
      </c>
      <c r="I836" s="167">
        <f t="shared" ref="I836:I837" si="756">ROUND(C836*G836,0)</f>
        <v>24000</v>
      </c>
      <c r="J836" s="167">
        <f t="shared" ref="J836:J837" si="757">ROUND(D836*G836,0)</f>
        <v>16000</v>
      </c>
      <c r="K836" s="431">
        <v>13824</v>
      </c>
      <c r="L836" s="167">
        <f t="shared" ref="L836:L839" si="758">K836/J836*100</f>
        <v>86.4</v>
      </c>
      <c r="M836" s="167">
        <f>ROUND(I836/B836,0)</f>
        <v>100</v>
      </c>
      <c r="N836" s="167">
        <f t="shared" ref="N836:N839" si="759">K836/$A$4*12/M836</f>
        <v>207.36</v>
      </c>
      <c r="O836" s="1410"/>
      <c r="P836" s="1410"/>
      <c r="Q836" s="1410"/>
      <c r="R836" s="1410"/>
      <c r="S836" s="1410"/>
      <c r="T836" s="1410"/>
      <c r="U836" s="1410"/>
      <c r="V836" s="1410"/>
      <c r="W836" s="2923">
        <f>O836/12</f>
        <v>0</v>
      </c>
      <c r="X836" s="216">
        <f t="shared" ref="X836:X839" si="760">AA836-Z836</f>
        <v>0</v>
      </c>
      <c r="Y836" s="216">
        <f t="shared" ref="Y836:Y839" si="761">X836-W836</f>
        <v>0</v>
      </c>
      <c r="Z836" s="216"/>
      <c r="AA836" s="216"/>
      <c r="AB836" s="2594"/>
    </row>
    <row r="837" spans="1:28" ht="15" customHeight="1" x14ac:dyDescent="0.25">
      <c r="A837" s="424" t="s">
        <v>6</v>
      </c>
      <c r="B837" s="1835">
        <v>240</v>
      </c>
      <c r="C837" s="36">
        <v>1000</v>
      </c>
      <c r="D837" s="144">
        <f t="shared" si="753"/>
        <v>667</v>
      </c>
      <c r="E837" s="429">
        <v>580</v>
      </c>
      <c r="F837" s="144">
        <f t="shared" si="754"/>
        <v>86.956521739130437</v>
      </c>
      <c r="G837" s="50">
        <v>3</v>
      </c>
      <c r="H837" s="157">
        <f t="shared" si="755"/>
        <v>3</v>
      </c>
      <c r="I837" s="167">
        <f t="shared" si="756"/>
        <v>3000</v>
      </c>
      <c r="J837" s="167">
        <f t="shared" si="757"/>
        <v>2001</v>
      </c>
      <c r="K837" s="431">
        <v>1740</v>
      </c>
      <c r="L837" s="167">
        <f t="shared" si="758"/>
        <v>86.956521739130437</v>
      </c>
      <c r="M837" s="167">
        <f>ROUND(I837/B837,0)</f>
        <v>13</v>
      </c>
      <c r="N837" s="167">
        <f t="shared" si="759"/>
        <v>200.76923076923077</v>
      </c>
      <c r="O837" s="1410"/>
      <c r="P837" s="1410"/>
      <c r="Q837" s="1410"/>
      <c r="R837" s="1410"/>
      <c r="S837" s="1410"/>
      <c r="T837" s="1410"/>
      <c r="U837" s="1410"/>
      <c r="V837" s="1410"/>
      <c r="W837" s="2923">
        <f>O837/12</f>
        <v>0</v>
      </c>
      <c r="X837" s="216">
        <f t="shared" si="760"/>
        <v>0</v>
      </c>
      <c r="Y837" s="216">
        <f t="shared" si="761"/>
        <v>0</v>
      </c>
      <c r="Z837" s="216"/>
      <c r="AA837" s="216"/>
      <c r="AB837" s="2594"/>
    </row>
    <row r="838" spans="1:28" s="99" customFormat="1" ht="15" customHeight="1" x14ac:dyDescent="0.25">
      <c r="A838" s="1705" t="s">
        <v>290</v>
      </c>
      <c r="B838" s="2015"/>
      <c r="C838" s="91">
        <f>SUM(C836:C837)</f>
        <v>4000</v>
      </c>
      <c r="D838" s="91">
        <f t="shared" ref="D838:E838" si="762">SUM(D836:D837)</f>
        <v>2667</v>
      </c>
      <c r="E838" s="91">
        <f t="shared" si="762"/>
        <v>2307</v>
      </c>
      <c r="F838" s="206">
        <f>E838/D838*100</f>
        <v>86.501687289088864</v>
      </c>
      <c r="G838" s="284">
        <f>IF(C838=0,0,I838/C838)</f>
        <v>6.75</v>
      </c>
      <c r="H838" s="423">
        <f t="shared" si="755"/>
        <v>6.7464239271781539</v>
      </c>
      <c r="I838" s="197">
        <f>SUM(I836:I837)</f>
        <v>27000</v>
      </c>
      <c r="J838" s="197">
        <f>SUM(J836:J837)</f>
        <v>18001</v>
      </c>
      <c r="K838" s="1719">
        <f>SUM(K836:K837)</f>
        <v>15564</v>
      </c>
      <c r="L838" s="376">
        <f t="shared" si="758"/>
        <v>86.461863229820565</v>
      </c>
      <c r="M838" s="197">
        <f>SUM(M836:M837)</f>
        <v>113</v>
      </c>
      <c r="N838" s="376">
        <f t="shared" si="759"/>
        <v>206.60176991150442</v>
      </c>
      <c r="O838" s="1412"/>
      <c r="P838" s="1412"/>
      <c r="Q838" s="1412"/>
      <c r="R838" s="1412"/>
      <c r="S838" s="1412"/>
      <c r="T838" s="1412"/>
      <c r="U838" s="1412"/>
      <c r="V838" s="1412"/>
      <c r="W838" s="2924"/>
      <c r="X838" s="2937"/>
      <c r="Y838" s="2937"/>
      <c r="Z838" s="2937"/>
      <c r="AA838" s="2937"/>
      <c r="AB838" s="2594"/>
    </row>
    <row r="839" spans="1:28" s="428" customFormat="1" ht="29.25" customHeight="1" thickBot="1" x14ac:dyDescent="0.3">
      <c r="A839" s="1734" t="s">
        <v>591</v>
      </c>
      <c r="B839" s="1734"/>
      <c r="C839" s="1852">
        <f>SUM(C838)</f>
        <v>4000</v>
      </c>
      <c r="D839" s="1852">
        <f t="shared" ref="D839:E839" si="763">SUM(D838)</f>
        <v>2667</v>
      </c>
      <c r="E839" s="1852">
        <f t="shared" si="763"/>
        <v>2307</v>
      </c>
      <c r="F839" s="1852">
        <f>E839/D839*100</f>
        <v>86.501687289088864</v>
      </c>
      <c r="G839" s="1737">
        <f>IF(C839=0,0,I839/C839)</f>
        <v>6.75</v>
      </c>
      <c r="H839" s="2024">
        <f t="shared" si="755"/>
        <v>6.7464239271781539</v>
      </c>
      <c r="I839" s="1852">
        <f t="shared" ref="I839:J839" si="764">SUM(I838)</f>
        <v>27000</v>
      </c>
      <c r="J839" s="1852">
        <f t="shared" si="764"/>
        <v>18001</v>
      </c>
      <c r="K839" s="1852">
        <f t="shared" ref="K839" si="765">SUM(K838)</f>
        <v>15564</v>
      </c>
      <c r="L839" s="1802">
        <f t="shared" si="758"/>
        <v>86.461863229820565</v>
      </c>
      <c r="M839" s="1740">
        <f>SUM(M836:M837)</f>
        <v>113</v>
      </c>
      <c r="N839" s="1802">
        <f t="shared" si="759"/>
        <v>206.60176991150442</v>
      </c>
      <c r="O839" s="769">
        <v>56281.045547999987</v>
      </c>
      <c r="P839" s="769">
        <v>48576.193389966676</v>
      </c>
      <c r="Q839" s="769">
        <v>48576.193389966676</v>
      </c>
      <c r="R839" s="769">
        <v>48576.193389966676</v>
      </c>
      <c r="S839" s="769">
        <v>48576.193389966676</v>
      </c>
      <c r="T839" s="769">
        <v>45456.621337400007</v>
      </c>
      <c r="U839" s="769">
        <v>44385.680775799992</v>
      </c>
      <c r="V839" s="769">
        <v>44385.680775799992</v>
      </c>
      <c r="W839" s="2925">
        <f>O839/12*$A$4+(P839-O839)/11*7+(Q839-P839)/10*6+(R839-Q839)/9*5+(S839-R839)/8*4+(T839-S839)/7*3+(U839-T839)/6*2+(V839-U839)/5*1</f>
        <v>30923.669656769693</v>
      </c>
      <c r="X839" s="2863">
        <f t="shared" si="760"/>
        <v>26118.33366</v>
      </c>
      <c r="Y839" s="2863">
        <f t="shared" si="761"/>
        <v>-4805.3359967696924</v>
      </c>
      <c r="Z839" s="2863">
        <v>0</v>
      </c>
      <c r="AA839" s="2863">
        <v>26118.33366</v>
      </c>
      <c r="AB839" s="2594"/>
    </row>
    <row r="840" spans="1:28" ht="15" customHeight="1" thickBot="1" x14ac:dyDescent="0.3">
      <c r="A840" s="583" t="s">
        <v>18</v>
      </c>
      <c r="B840" s="583"/>
      <c r="C840" s="1045"/>
      <c r="D840" s="1045"/>
      <c r="E840" s="1046"/>
      <c r="F840" s="1045"/>
      <c r="G840" s="515"/>
      <c r="H840" s="515"/>
      <c r="I840" s="1045"/>
      <c r="J840" s="1045"/>
      <c r="K840" s="1046"/>
      <c r="L840" s="1045"/>
      <c r="M840" s="1045"/>
      <c r="N840" s="1045"/>
      <c r="O840" s="770">
        <f t="shared" ref="O840:AA840" si="766">SUM(O833,O839)</f>
        <v>190342.20931651851</v>
      </c>
      <c r="P840" s="770">
        <f t="shared" si="766"/>
        <v>185301.56701816656</v>
      </c>
      <c r="Q840" s="770">
        <f t="shared" si="766"/>
        <v>185301.56701816656</v>
      </c>
      <c r="R840" s="770">
        <f t="shared" si="766"/>
        <v>185301.56701816656</v>
      </c>
      <c r="S840" s="770">
        <f t="shared" si="766"/>
        <v>184768.52123474254</v>
      </c>
      <c r="T840" s="770">
        <f t="shared" si="766"/>
        <v>176617.02883564588</v>
      </c>
      <c r="U840" s="770">
        <f t="shared" si="766"/>
        <v>175546.08827404588</v>
      </c>
      <c r="V840" s="770">
        <f t="shared" si="766"/>
        <v>175546.08827404588</v>
      </c>
      <c r="W840" s="2928">
        <f t="shared" si="766"/>
        <v>119570.12492704272</v>
      </c>
      <c r="X840" s="2941">
        <f t="shared" si="766"/>
        <v>101931.87394</v>
      </c>
      <c r="Y840" s="2941">
        <f t="shared" si="766"/>
        <v>-17638.25098704272</v>
      </c>
      <c r="Z840" s="2941">
        <f>SUM(Z833,Z839)</f>
        <v>-283.64799999999997</v>
      </c>
      <c r="AA840" s="2943">
        <f t="shared" si="766"/>
        <v>101648.22594</v>
      </c>
      <c r="AB840" s="2594"/>
    </row>
    <row r="841" spans="1:28" ht="15" customHeight="1" x14ac:dyDescent="0.25">
      <c r="A841" s="92"/>
      <c r="B841" s="92"/>
      <c r="C841" s="134"/>
      <c r="D841" s="134"/>
      <c r="E841" s="2002"/>
      <c r="F841" s="134"/>
      <c r="G841" s="273"/>
      <c r="H841" s="273"/>
      <c r="I841" s="134"/>
      <c r="J841" s="134"/>
      <c r="K841" s="2002"/>
      <c r="L841" s="134"/>
      <c r="M841" s="134"/>
      <c r="N841" s="134"/>
      <c r="O841" s="1411"/>
      <c r="P841" s="1411"/>
      <c r="Q841" s="1411"/>
      <c r="R841" s="1411"/>
      <c r="S841" s="1411"/>
      <c r="T841" s="1411"/>
      <c r="U841" s="1411"/>
      <c r="V841" s="1411"/>
      <c r="W841" s="2926"/>
      <c r="X841" s="2940"/>
      <c r="Y841" s="2940"/>
      <c r="Z841" s="2940"/>
      <c r="AA841" s="2940"/>
      <c r="AB841" s="2594"/>
    </row>
    <row r="842" spans="1:28" ht="45" customHeight="1" x14ac:dyDescent="0.25">
      <c r="A842" s="2682" t="s">
        <v>319</v>
      </c>
      <c r="B842" s="67"/>
      <c r="C842" s="39"/>
      <c r="D842" s="39"/>
      <c r="E842" s="585"/>
      <c r="F842" s="39"/>
      <c r="G842" s="56"/>
      <c r="H842" s="56"/>
      <c r="I842" s="39"/>
      <c r="J842" s="39"/>
      <c r="K842" s="585"/>
      <c r="L842" s="39"/>
      <c r="M842" s="39"/>
      <c r="N842" s="39"/>
      <c r="O842" s="1410"/>
      <c r="P842" s="1410"/>
      <c r="Q842" s="1410"/>
      <c r="R842" s="1410"/>
      <c r="S842" s="1410"/>
      <c r="T842" s="1410"/>
      <c r="U842" s="1410"/>
      <c r="V842" s="1410"/>
      <c r="W842" s="2923"/>
      <c r="X842" s="216"/>
      <c r="Y842" s="216"/>
      <c r="Z842" s="216"/>
      <c r="AA842" s="216"/>
      <c r="AB842" s="2594"/>
    </row>
    <row r="843" spans="1:28" ht="15" customHeight="1" x14ac:dyDescent="0.25">
      <c r="A843" s="976" t="s">
        <v>537</v>
      </c>
      <c r="B843" s="60"/>
      <c r="C843" s="39"/>
      <c r="D843" s="39"/>
      <c r="E843" s="585"/>
      <c r="F843" s="39"/>
      <c r="G843" s="56"/>
      <c r="H843" s="56"/>
      <c r="I843" s="39"/>
      <c r="J843" s="39"/>
      <c r="K843" s="585"/>
      <c r="L843" s="39"/>
      <c r="M843" s="39"/>
      <c r="N843" s="39"/>
      <c r="O843" s="1410"/>
      <c r="P843" s="1410"/>
      <c r="Q843" s="1410"/>
      <c r="R843" s="1410"/>
      <c r="S843" s="1410"/>
      <c r="T843" s="1410"/>
      <c r="U843" s="1410"/>
      <c r="V843" s="1410"/>
      <c r="W843" s="2923"/>
      <c r="X843" s="216"/>
      <c r="Y843" s="216"/>
      <c r="Z843" s="216"/>
      <c r="AA843" s="216"/>
      <c r="AB843" s="2594"/>
    </row>
    <row r="844" spans="1:28" ht="15" customHeight="1" x14ac:dyDescent="0.25">
      <c r="A844" s="295" t="s">
        <v>839</v>
      </c>
      <c r="B844" s="59"/>
      <c r="C844" s="36">
        <f>SUM(C846,C848)</f>
        <v>29801</v>
      </c>
      <c r="D844" s="36">
        <f t="shared" ref="D844:E844" si="767">SUM(D846,D848)</f>
        <v>19868</v>
      </c>
      <c r="E844" s="581">
        <f t="shared" si="767"/>
        <v>17651</v>
      </c>
      <c r="F844" s="36">
        <f>E844/D844*100</f>
        <v>88.84135292933361</v>
      </c>
      <c r="G844" s="56"/>
      <c r="H844" s="56"/>
      <c r="I844" s="39"/>
      <c r="J844" s="39"/>
      <c r="K844" s="585"/>
      <c r="L844" s="39"/>
      <c r="M844" s="39"/>
      <c r="N844" s="39"/>
      <c r="O844" s="1410"/>
      <c r="P844" s="1410"/>
      <c r="Q844" s="1410"/>
      <c r="R844" s="1410"/>
      <c r="S844" s="1410"/>
      <c r="T844" s="1410"/>
      <c r="U844" s="1410"/>
      <c r="V844" s="1410"/>
      <c r="W844" s="2923"/>
      <c r="X844" s="216"/>
      <c r="Y844" s="216"/>
      <c r="Z844" s="216"/>
      <c r="AA844" s="216"/>
      <c r="AB844" s="2594"/>
    </row>
    <row r="845" spans="1:28" ht="15" customHeight="1" x14ac:dyDescent="0.25">
      <c r="A845" s="295" t="s">
        <v>538</v>
      </c>
      <c r="B845" s="295"/>
      <c r="C845" s="53"/>
      <c r="D845" s="144">
        <f t="shared" ref="D845:D849" si="768">ROUND(C845/12*$A$4,0)</f>
        <v>0</v>
      </c>
      <c r="E845" s="536"/>
      <c r="F845" s="53"/>
      <c r="G845" s="56"/>
      <c r="H845" s="56"/>
      <c r="I845" s="55"/>
      <c r="J845" s="55"/>
      <c r="K845" s="554"/>
      <c r="L845" s="55"/>
      <c r="M845" s="55"/>
      <c r="N845" s="55"/>
      <c r="O845" s="1410"/>
      <c r="P845" s="1410"/>
      <c r="Q845" s="1410"/>
      <c r="R845" s="1410"/>
      <c r="S845" s="1410"/>
      <c r="T845" s="1410"/>
      <c r="U845" s="1410"/>
      <c r="V845" s="1410"/>
      <c r="W845" s="2923"/>
      <c r="X845" s="216"/>
      <c r="Y845" s="216"/>
      <c r="Z845" s="216"/>
      <c r="AA845" s="216"/>
      <c r="AB845" s="2594"/>
    </row>
    <row r="846" spans="1:28" ht="32.25" customHeight="1" x14ac:dyDescent="0.25">
      <c r="A846" s="295" t="s">
        <v>539</v>
      </c>
      <c r="B846" s="295"/>
      <c r="C846" s="53">
        <v>25300</v>
      </c>
      <c r="D846" s="144">
        <f t="shared" si="768"/>
        <v>16867</v>
      </c>
      <c r="E846" s="536">
        <v>14982</v>
      </c>
      <c r="F846" s="53">
        <f>E846/D846*100</f>
        <v>88.824331534949906</v>
      </c>
      <c r="G846" s="56"/>
      <c r="H846" s="56"/>
      <c r="I846" s="55"/>
      <c r="J846" s="55"/>
      <c r="K846" s="554"/>
      <c r="L846" s="55"/>
      <c r="M846" s="55"/>
      <c r="N846" s="55"/>
      <c r="O846" s="1410"/>
      <c r="P846" s="1410"/>
      <c r="Q846" s="1410"/>
      <c r="R846" s="1410"/>
      <c r="S846" s="1410"/>
      <c r="T846" s="1410"/>
      <c r="U846" s="1410"/>
      <c r="V846" s="1410"/>
      <c r="W846" s="2923"/>
      <c r="X846" s="216"/>
      <c r="Y846" s="216"/>
      <c r="Z846" s="216"/>
      <c r="AA846" s="216"/>
      <c r="AB846" s="2594"/>
    </row>
    <row r="847" spans="1:28" ht="33" customHeight="1" x14ac:dyDescent="0.25">
      <c r="A847" s="295" t="s">
        <v>540</v>
      </c>
      <c r="B847" s="295"/>
      <c r="C847" s="53"/>
      <c r="D847" s="144">
        <f t="shared" si="768"/>
        <v>0</v>
      </c>
      <c r="E847" s="536"/>
      <c r="F847" s="53"/>
      <c r="G847" s="56"/>
      <c r="H847" s="56"/>
      <c r="I847" s="55"/>
      <c r="J847" s="55"/>
      <c r="K847" s="554"/>
      <c r="L847" s="55"/>
      <c r="M847" s="55"/>
      <c r="N847" s="55"/>
      <c r="O847" s="1410"/>
      <c r="P847" s="1410"/>
      <c r="Q847" s="1410"/>
      <c r="R847" s="1410"/>
      <c r="S847" s="1410"/>
      <c r="T847" s="1410"/>
      <c r="U847" s="1410"/>
      <c r="V847" s="1410"/>
      <c r="W847" s="2923"/>
      <c r="X847" s="216"/>
      <c r="Y847" s="216"/>
      <c r="Z847" s="216"/>
      <c r="AA847" s="216"/>
      <c r="AB847" s="2594"/>
    </row>
    <row r="848" spans="1:28" ht="30" customHeight="1" x14ac:dyDescent="0.25">
      <c r="A848" s="295" t="s">
        <v>541</v>
      </c>
      <c r="B848" s="295"/>
      <c r="C848" s="53">
        <v>4501</v>
      </c>
      <c r="D848" s="144">
        <f t="shared" si="768"/>
        <v>3001</v>
      </c>
      <c r="E848" s="536">
        <v>2669</v>
      </c>
      <c r="F848" s="53">
        <f>E848/D848*100</f>
        <v>88.937020993002335</v>
      </c>
      <c r="G848" s="56"/>
      <c r="H848" s="56"/>
      <c r="I848" s="55"/>
      <c r="J848" s="55"/>
      <c r="K848" s="554"/>
      <c r="L848" s="55"/>
      <c r="M848" s="55"/>
      <c r="N848" s="55"/>
      <c r="O848" s="1410"/>
      <c r="P848" s="1410"/>
      <c r="Q848" s="1410"/>
      <c r="R848" s="1410"/>
      <c r="S848" s="1410"/>
      <c r="T848" s="1410"/>
      <c r="U848" s="1410"/>
      <c r="V848" s="1410"/>
      <c r="W848" s="2923"/>
      <c r="X848" s="216"/>
      <c r="Y848" s="216"/>
      <c r="Z848" s="216"/>
      <c r="AA848" s="216"/>
      <c r="AB848" s="2594"/>
    </row>
    <row r="849" spans="1:28" ht="15" customHeight="1" x14ac:dyDescent="0.25">
      <c r="A849" s="295" t="s">
        <v>838</v>
      </c>
      <c r="B849" s="295"/>
      <c r="C849" s="53">
        <v>43000</v>
      </c>
      <c r="D849" s="144">
        <f t="shared" si="768"/>
        <v>28667</v>
      </c>
      <c r="E849" s="536">
        <v>25337</v>
      </c>
      <c r="F849" s="53">
        <f>E849/D849*100</f>
        <v>88.383856001674403</v>
      </c>
      <c r="G849" s="56"/>
      <c r="H849" s="56"/>
      <c r="I849" s="55"/>
      <c r="J849" s="55"/>
      <c r="K849" s="554"/>
      <c r="L849" s="55"/>
      <c r="M849" s="55"/>
      <c r="N849" s="55"/>
      <c r="O849" s="1410"/>
      <c r="P849" s="1410"/>
      <c r="Q849" s="1410"/>
      <c r="R849" s="1410"/>
      <c r="S849" s="1410"/>
      <c r="T849" s="1410"/>
      <c r="U849" s="1410"/>
      <c r="V849" s="1410"/>
      <c r="W849" s="2923"/>
      <c r="X849" s="216"/>
      <c r="Y849" s="216"/>
      <c r="Z849" s="216"/>
      <c r="AA849" s="216"/>
      <c r="AB849" s="2594"/>
    </row>
    <row r="850" spans="1:28" ht="15" customHeight="1" x14ac:dyDescent="0.25">
      <c r="A850" s="295" t="s">
        <v>533</v>
      </c>
      <c r="B850" s="295"/>
      <c r="C850" s="53"/>
      <c r="D850" s="144"/>
      <c r="E850" s="536"/>
      <c r="F850" s="53"/>
      <c r="G850" s="56"/>
      <c r="H850" s="56"/>
      <c r="I850" s="55"/>
      <c r="J850" s="55"/>
      <c r="K850" s="554"/>
      <c r="L850" s="55"/>
      <c r="M850" s="55"/>
      <c r="N850" s="55"/>
      <c r="O850" s="1410"/>
      <c r="P850" s="1410"/>
      <c r="Q850" s="1410"/>
      <c r="R850" s="1410"/>
      <c r="S850" s="1410"/>
      <c r="T850" s="1410"/>
      <c r="U850" s="1410"/>
      <c r="V850" s="1410"/>
      <c r="W850" s="2923"/>
      <c r="X850" s="216"/>
      <c r="Y850" s="216"/>
      <c r="Z850" s="216"/>
      <c r="AA850" s="216"/>
      <c r="AB850" s="2594"/>
    </row>
    <row r="851" spans="1:28" ht="30" customHeight="1" x14ac:dyDescent="0.25">
      <c r="A851" s="300" t="s">
        <v>185</v>
      </c>
      <c r="B851" s="295"/>
      <c r="C851" s="57">
        <f>SUM(C844+C849*3.2)</f>
        <v>167401</v>
      </c>
      <c r="D851" s="143">
        <f t="shared" ref="D851:E851" si="769">SUM(D844+D849*3.2)</f>
        <v>111602.40000000001</v>
      </c>
      <c r="E851" s="555">
        <f t="shared" si="769"/>
        <v>98729.400000000009</v>
      </c>
      <c r="F851" s="57">
        <f>E851/D851*100</f>
        <v>88.465301821466198</v>
      </c>
      <c r="G851" s="56"/>
      <c r="H851" s="56"/>
      <c r="I851" s="55"/>
      <c r="J851" s="55"/>
      <c r="K851" s="554"/>
      <c r="L851" s="55"/>
      <c r="M851" s="55"/>
      <c r="N851" s="55"/>
      <c r="O851" s="1410"/>
      <c r="P851" s="1410"/>
      <c r="Q851" s="1410"/>
      <c r="R851" s="1410"/>
      <c r="S851" s="1410"/>
      <c r="T851" s="1410"/>
      <c r="U851" s="1410"/>
      <c r="V851" s="1410"/>
      <c r="W851" s="2923"/>
      <c r="X851" s="216"/>
      <c r="Y851" s="216"/>
      <c r="Z851" s="216"/>
      <c r="AA851" s="216"/>
      <c r="AB851" s="2594"/>
    </row>
    <row r="852" spans="1:28" ht="15" customHeight="1" x14ac:dyDescent="0.25">
      <c r="A852" s="977" t="s">
        <v>542</v>
      </c>
      <c r="B852" s="295"/>
      <c r="C852" s="53"/>
      <c r="D852" s="144"/>
      <c r="E852" s="536"/>
      <c r="F852" s="57"/>
      <c r="G852" s="56"/>
      <c r="H852" s="56"/>
      <c r="I852" s="55"/>
      <c r="J852" s="55"/>
      <c r="K852" s="554"/>
      <c r="L852" s="55"/>
      <c r="M852" s="55"/>
      <c r="N852" s="55"/>
      <c r="O852" s="1410"/>
      <c r="P852" s="1410"/>
      <c r="Q852" s="1410"/>
      <c r="R852" s="1410"/>
      <c r="S852" s="1410"/>
      <c r="T852" s="1410"/>
      <c r="U852" s="1410"/>
      <c r="V852" s="1410"/>
      <c r="W852" s="2923"/>
      <c r="X852" s="216"/>
      <c r="Y852" s="216"/>
      <c r="Z852" s="216"/>
      <c r="AA852" s="216"/>
      <c r="AB852" s="2594"/>
    </row>
    <row r="853" spans="1:28" ht="15" customHeight="1" x14ac:dyDescent="0.25">
      <c r="A853" s="295" t="s">
        <v>229</v>
      </c>
      <c r="B853" s="295"/>
      <c r="C853" s="53">
        <f>SUM(C855,C858)</f>
        <v>10351</v>
      </c>
      <c r="D853" s="144">
        <f t="shared" ref="D853:E853" si="770">SUM(D855,D858)</f>
        <v>6901</v>
      </c>
      <c r="E853" s="536">
        <f t="shared" si="770"/>
        <v>6671</v>
      </c>
      <c r="F853" s="53">
        <f t="shared" ref="F853:F863" si="771">E853/D853*100</f>
        <v>96.667149688450948</v>
      </c>
      <c r="G853" s="56"/>
      <c r="H853" s="56"/>
      <c r="I853" s="55"/>
      <c r="J853" s="55"/>
      <c r="K853" s="554"/>
      <c r="L853" s="55"/>
      <c r="M853" s="55"/>
      <c r="N853" s="55"/>
      <c r="O853" s="1410"/>
      <c r="P853" s="1410"/>
      <c r="Q853" s="1410"/>
      <c r="R853" s="1410"/>
      <c r="S853" s="1410"/>
      <c r="T853" s="1410"/>
      <c r="U853" s="1410"/>
      <c r="V853" s="1410"/>
      <c r="W853" s="2923"/>
      <c r="X853" s="216"/>
      <c r="Y853" s="216"/>
      <c r="Z853" s="216"/>
      <c r="AA853" s="216"/>
      <c r="AB853" s="2594"/>
    </row>
    <row r="854" spans="1:28" ht="15" customHeight="1" x14ac:dyDescent="0.25">
      <c r="A854" s="295" t="s">
        <v>538</v>
      </c>
      <c r="B854" s="295"/>
      <c r="C854" s="53"/>
      <c r="D854" s="144"/>
      <c r="E854" s="536"/>
      <c r="F854" s="53"/>
      <c r="G854" s="56"/>
      <c r="H854" s="56"/>
      <c r="I854" s="55"/>
      <c r="J854" s="55"/>
      <c r="K854" s="554"/>
      <c r="L854" s="55"/>
      <c r="M854" s="55"/>
      <c r="N854" s="55"/>
      <c r="O854" s="1410"/>
      <c r="P854" s="1410"/>
      <c r="Q854" s="1410"/>
      <c r="R854" s="1410"/>
      <c r="S854" s="1410"/>
      <c r="T854" s="1410"/>
      <c r="U854" s="1410"/>
      <c r="V854" s="1410"/>
      <c r="W854" s="2923"/>
      <c r="X854" s="216"/>
      <c r="Y854" s="216"/>
      <c r="Z854" s="216"/>
      <c r="AA854" s="216"/>
      <c r="AB854" s="2594"/>
    </row>
    <row r="855" spans="1:28" ht="44.25" customHeight="1" x14ac:dyDescent="0.25">
      <c r="A855" s="978" t="s">
        <v>543</v>
      </c>
      <c r="B855" s="295"/>
      <c r="C855" s="53">
        <f>SUM(C856:C857)</f>
        <v>9391</v>
      </c>
      <c r="D855" s="53">
        <f t="shared" ref="D855:E855" si="772">SUM(D856:D857)</f>
        <v>6261</v>
      </c>
      <c r="E855" s="53">
        <f t="shared" si="772"/>
        <v>6105</v>
      </c>
      <c r="F855" s="53">
        <f t="shared" si="771"/>
        <v>97.508385241974125</v>
      </c>
      <c r="G855" s="56"/>
      <c r="H855" s="56"/>
      <c r="I855" s="55"/>
      <c r="J855" s="55"/>
      <c r="K855" s="554"/>
      <c r="L855" s="55"/>
      <c r="M855" s="55"/>
      <c r="N855" s="55"/>
      <c r="O855" s="1410"/>
      <c r="P855" s="1410"/>
      <c r="Q855" s="1410"/>
      <c r="R855" s="1410"/>
      <c r="S855" s="1410"/>
      <c r="T855" s="1410"/>
      <c r="U855" s="1410"/>
      <c r="V855" s="1410"/>
      <c r="W855" s="2923"/>
      <c r="X855" s="216"/>
      <c r="Y855" s="216"/>
      <c r="Z855" s="216"/>
      <c r="AA855" s="216"/>
      <c r="AB855" s="2594"/>
    </row>
    <row r="856" spans="1:28" ht="29.25" customHeight="1" x14ac:dyDescent="0.25">
      <c r="A856" s="295" t="s">
        <v>544</v>
      </c>
      <c r="B856" s="295"/>
      <c r="C856" s="53">
        <v>7224</v>
      </c>
      <c r="D856" s="144">
        <f t="shared" ref="D856:D861" si="773">ROUND(C856/12*$A$4,0)</f>
        <v>4816</v>
      </c>
      <c r="E856" s="536">
        <v>4680</v>
      </c>
      <c r="F856" s="53">
        <f t="shared" si="771"/>
        <v>97.176079734219272</v>
      </c>
      <c r="G856" s="56"/>
      <c r="H856" s="56"/>
      <c r="I856" s="55"/>
      <c r="J856" s="55"/>
      <c r="K856" s="554"/>
      <c r="L856" s="55"/>
      <c r="M856" s="55"/>
      <c r="N856" s="55"/>
      <c r="O856" s="1410"/>
      <c r="P856" s="1410"/>
      <c r="Q856" s="1410"/>
      <c r="R856" s="1410"/>
      <c r="S856" s="1410"/>
      <c r="T856" s="1410"/>
      <c r="U856" s="1410"/>
      <c r="V856" s="1410"/>
      <c r="W856" s="2923"/>
      <c r="X856" s="216"/>
      <c r="Y856" s="216"/>
      <c r="Z856" s="216"/>
      <c r="AA856" s="216"/>
      <c r="AB856" s="2594"/>
    </row>
    <row r="857" spans="1:28" ht="27" customHeight="1" x14ac:dyDescent="0.25">
      <c r="A857" s="295" t="s">
        <v>545</v>
      </c>
      <c r="B857" s="295"/>
      <c r="C857" s="53">
        <v>2167</v>
      </c>
      <c r="D857" s="144">
        <f t="shared" si="773"/>
        <v>1445</v>
      </c>
      <c r="E857" s="536">
        <v>1425</v>
      </c>
      <c r="F857" s="53">
        <f t="shared" si="771"/>
        <v>98.615916955017298</v>
      </c>
      <c r="G857" s="56"/>
      <c r="H857" s="56"/>
      <c r="I857" s="55"/>
      <c r="J857" s="55"/>
      <c r="K857" s="554"/>
      <c r="L857" s="55"/>
      <c r="M857" s="55"/>
      <c r="N857" s="55"/>
      <c r="O857" s="1410"/>
      <c r="P857" s="1410"/>
      <c r="Q857" s="1410"/>
      <c r="R857" s="1410"/>
      <c r="S857" s="1410"/>
      <c r="T857" s="1410"/>
      <c r="U857" s="1410"/>
      <c r="V857" s="1410"/>
      <c r="W857" s="2923"/>
      <c r="X857" s="216"/>
      <c r="Y857" s="216"/>
      <c r="Z857" s="216"/>
      <c r="AA857" s="216"/>
      <c r="AB857" s="2594"/>
    </row>
    <row r="858" spans="1:28" ht="45" customHeight="1" x14ac:dyDescent="0.25">
      <c r="A858" s="978" t="s">
        <v>546</v>
      </c>
      <c r="B858" s="295"/>
      <c r="C858" s="53">
        <f>SUM(C859)</f>
        <v>960</v>
      </c>
      <c r="D858" s="53">
        <f t="shared" ref="D858:E858" si="774">SUM(D859)</f>
        <v>640</v>
      </c>
      <c r="E858" s="53">
        <f t="shared" si="774"/>
        <v>566</v>
      </c>
      <c r="F858" s="53">
        <f t="shared" si="771"/>
        <v>88.4375</v>
      </c>
      <c r="G858" s="56"/>
      <c r="H858" s="56"/>
      <c r="I858" s="55"/>
      <c r="J858" s="55"/>
      <c r="K858" s="554"/>
      <c r="L858" s="55"/>
      <c r="M858" s="55"/>
      <c r="N858" s="55"/>
      <c r="O858" s="1410"/>
      <c r="P858" s="1410"/>
      <c r="Q858" s="1410"/>
      <c r="R858" s="1410"/>
      <c r="S858" s="1410"/>
      <c r="T858" s="1410"/>
      <c r="U858" s="1410"/>
      <c r="V858" s="1410"/>
      <c r="W858" s="2923"/>
      <c r="X858" s="216"/>
      <c r="Y858" s="216"/>
      <c r="Z858" s="216"/>
      <c r="AA858" s="216"/>
      <c r="AB858" s="2594"/>
    </row>
    <row r="859" spans="1:28" ht="31.5" customHeight="1" x14ac:dyDescent="0.25">
      <c r="A859" s="295" t="s">
        <v>547</v>
      </c>
      <c r="B859" s="295"/>
      <c r="C859" s="53">
        <v>960</v>
      </c>
      <c r="D859" s="144">
        <f t="shared" si="773"/>
        <v>640</v>
      </c>
      <c r="E859" s="536">
        <v>566</v>
      </c>
      <c r="F859" s="53">
        <f t="shared" si="771"/>
        <v>88.4375</v>
      </c>
      <c r="G859" s="56"/>
      <c r="H859" s="56"/>
      <c r="I859" s="55"/>
      <c r="J859" s="55"/>
      <c r="K859" s="554"/>
      <c r="L859" s="55"/>
      <c r="M859" s="55"/>
      <c r="N859" s="55"/>
      <c r="O859" s="1410"/>
      <c r="P859" s="1410"/>
      <c r="Q859" s="1410"/>
      <c r="R859" s="1410"/>
      <c r="S859" s="1410"/>
      <c r="T859" s="1410"/>
      <c r="U859" s="1410"/>
      <c r="V859" s="1410"/>
      <c r="W859" s="2923"/>
      <c r="X859" s="216"/>
      <c r="Y859" s="216"/>
      <c r="Z859" s="216"/>
      <c r="AA859" s="216"/>
      <c r="AB859" s="2594"/>
    </row>
    <row r="860" spans="1:28" ht="15" customHeight="1" x14ac:dyDescent="0.25">
      <c r="A860" s="295" t="s">
        <v>171</v>
      </c>
      <c r="B860" s="295"/>
      <c r="C860" s="53"/>
      <c r="D860" s="144">
        <f t="shared" si="773"/>
        <v>0</v>
      </c>
      <c r="E860" s="536"/>
      <c r="F860" s="53"/>
      <c r="G860" s="56"/>
      <c r="H860" s="56"/>
      <c r="I860" s="55"/>
      <c r="J860" s="55"/>
      <c r="K860" s="554"/>
      <c r="L860" s="55"/>
      <c r="M860" s="55"/>
      <c r="N860" s="55"/>
      <c r="O860" s="1410"/>
      <c r="P860" s="1410"/>
      <c r="Q860" s="1410"/>
      <c r="R860" s="1410"/>
      <c r="S860" s="1410"/>
      <c r="T860" s="1410"/>
      <c r="U860" s="1410"/>
      <c r="V860" s="1410"/>
      <c r="W860" s="2923"/>
      <c r="X860" s="216"/>
      <c r="Y860" s="216"/>
      <c r="Z860" s="216"/>
      <c r="AA860" s="216"/>
      <c r="AB860" s="2594"/>
    </row>
    <row r="861" spans="1:28" ht="32.25" customHeight="1" x14ac:dyDescent="0.25">
      <c r="A861" s="295" t="s">
        <v>172</v>
      </c>
      <c r="B861" s="295"/>
      <c r="C861" s="53">
        <v>12360</v>
      </c>
      <c r="D861" s="144">
        <f t="shared" si="773"/>
        <v>8240</v>
      </c>
      <c r="E861" s="536">
        <v>7324</v>
      </c>
      <c r="F861" s="53">
        <f t="shared" si="771"/>
        <v>88.883495145631059</v>
      </c>
      <c r="G861" s="56"/>
      <c r="H861" s="56"/>
      <c r="I861" s="55"/>
      <c r="J861" s="55"/>
      <c r="K861" s="554"/>
      <c r="L861" s="55"/>
      <c r="M861" s="55"/>
      <c r="N861" s="55"/>
      <c r="O861" s="1410"/>
      <c r="P861" s="1410"/>
      <c r="Q861" s="1410"/>
      <c r="R861" s="1410"/>
      <c r="S861" s="1410"/>
      <c r="T861" s="1410"/>
      <c r="U861" s="1410"/>
      <c r="V861" s="1410"/>
      <c r="W861" s="2923"/>
      <c r="X861" s="216"/>
      <c r="Y861" s="216"/>
      <c r="Z861" s="216"/>
      <c r="AA861" s="216"/>
      <c r="AB861" s="2594"/>
    </row>
    <row r="862" spans="1:28" ht="15" customHeight="1" x14ac:dyDescent="0.25">
      <c r="A862" s="13" t="s">
        <v>180</v>
      </c>
      <c r="B862" s="2018"/>
      <c r="C862" s="66">
        <f>SUM(C853+C861)</f>
        <v>22711</v>
      </c>
      <c r="D862" s="196">
        <f t="shared" ref="D862:E862" si="775">SUM(D853+D861)</f>
        <v>15141</v>
      </c>
      <c r="E862" s="196">
        <f t="shared" si="775"/>
        <v>13995</v>
      </c>
      <c r="F862" s="66">
        <f t="shared" si="771"/>
        <v>92.431147216168014</v>
      </c>
      <c r="G862" s="64"/>
      <c r="H862" s="64"/>
      <c r="I862" s="1491"/>
      <c r="J862" s="1491"/>
      <c r="K862" s="1889"/>
      <c r="L862" s="1491"/>
      <c r="M862" s="1491"/>
      <c r="N862" s="1491"/>
      <c r="O862" s="1412"/>
      <c r="P862" s="1412"/>
      <c r="Q862" s="1412"/>
      <c r="R862" s="1412"/>
      <c r="S862" s="1412"/>
      <c r="T862" s="1412"/>
      <c r="U862" s="1412"/>
      <c r="V862" s="1412"/>
      <c r="W862" s="2924"/>
      <c r="X862" s="2937"/>
      <c r="Y862" s="2937"/>
      <c r="Z862" s="2937"/>
      <c r="AA862" s="2937"/>
      <c r="AB862" s="2594"/>
    </row>
    <row r="863" spans="1:28" ht="15" customHeight="1" x14ac:dyDescent="0.25">
      <c r="A863" s="133" t="s">
        <v>181</v>
      </c>
      <c r="B863" s="133"/>
      <c r="C863" s="1509">
        <f>SUM(C862,C851)</f>
        <v>190112</v>
      </c>
      <c r="D863" s="1509">
        <f t="shared" ref="D863:E863" si="776">SUM(D862,D851)</f>
        <v>126743.40000000001</v>
      </c>
      <c r="E863" s="2016">
        <f t="shared" si="776"/>
        <v>112724.40000000001</v>
      </c>
      <c r="F863" s="17">
        <f t="shared" si="771"/>
        <v>88.939069016611512</v>
      </c>
      <c r="G863" s="283"/>
      <c r="H863" s="283"/>
      <c r="I863" s="16"/>
      <c r="J863" s="16"/>
      <c r="K863" s="662"/>
      <c r="L863" s="16"/>
      <c r="M863" s="16"/>
      <c r="N863" s="16"/>
      <c r="O863" s="567">
        <v>68402.342017777788</v>
      </c>
      <c r="P863" s="567">
        <v>68718.232253977782</v>
      </c>
      <c r="Q863" s="567">
        <v>68718.232253977782</v>
      </c>
      <c r="R863" s="567">
        <v>68718.232253977782</v>
      </c>
      <c r="S863" s="567">
        <v>68473.282205977783</v>
      </c>
      <c r="T863" s="567">
        <v>66506.563958077779</v>
      </c>
      <c r="U863" s="567">
        <v>65877.549597777775</v>
      </c>
      <c r="V863" s="567">
        <v>65877.549597777775</v>
      </c>
      <c r="W863" s="2925">
        <f>O863/12*$A$4+(P863-O863)/11*7+(Q863-P863)/10*6+(R863-Q863)/9*5+(S863-R863)/8*4+(T863-S863)/7*3+(U863-T863)/6*2+(V863-U863)/5*1</f>
        <v>44627.556678051849</v>
      </c>
      <c r="X863" s="1603">
        <f t="shared" ref="X863" si="777">AA863-Z863</f>
        <v>40554.852480000001</v>
      </c>
      <c r="Y863" s="1603">
        <f t="shared" ref="Y863" si="778">X863-W863</f>
        <v>-4072.7041980518479</v>
      </c>
      <c r="Z863" s="1603">
        <v>-50.854320000000001</v>
      </c>
      <c r="AA863" s="1603">
        <v>40503.998160000003</v>
      </c>
      <c r="AB863" s="2593">
        <f>X863+Z863-AA863</f>
        <v>0</v>
      </c>
    </row>
    <row r="864" spans="1:28" ht="15" customHeight="1" x14ac:dyDescent="0.25">
      <c r="A864" s="413" t="s">
        <v>33</v>
      </c>
      <c r="B864" s="413"/>
      <c r="C864" s="93"/>
      <c r="D864" s="93"/>
      <c r="E864" s="1849"/>
      <c r="F864" s="93"/>
      <c r="G864" s="273"/>
      <c r="H864" s="273"/>
      <c r="I864" s="521"/>
      <c r="J864" s="521"/>
      <c r="K864" s="2014"/>
      <c r="L864" s="521"/>
      <c r="M864" s="521"/>
      <c r="N864" s="521"/>
      <c r="O864" s="1411"/>
      <c r="P864" s="1411"/>
      <c r="Q864" s="1411"/>
      <c r="R864" s="1411"/>
      <c r="S864" s="1411"/>
      <c r="T864" s="1411"/>
      <c r="U864" s="1411"/>
      <c r="V864" s="1411"/>
      <c r="W864" s="2926"/>
      <c r="X864" s="2940"/>
      <c r="Y864" s="2940"/>
      <c r="Z864" s="2940"/>
      <c r="AA864" s="2940"/>
      <c r="AB864" s="2594"/>
    </row>
    <row r="865" spans="1:28" ht="15" customHeight="1" x14ac:dyDescent="0.25">
      <c r="A865" s="202" t="s">
        <v>157</v>
      </c>
      <c r="B865" s="202"/>
      <c r="C865" s="36"/>
      <c r="D865" s="36"/>
      <c r="E865" s="581"/>
      <c r="F865" s="36"/>
      <c r="G865" s="56"/>
      <c r="H865" s="56"/>
      <c r="I865" s="57"/>
      <c r="J865" s="57"/>
      <c r="K865" s="555"/>
      <c r="L865" s="57"/>
      <c r="M865" s="57"/>
      <c r="N865" s="57"/>
      <c r="O865" s="1410"/>
      <c r="P865" s="1410"/>
      <c r="Q865" s="1410"/>
      <c r="R865" s="1410"/>
      <c r="S865" s="1410"/>
      <c r="T865" s="1410"/>
      <c r="U865" s="1410"/>
      <c r="V865" s="1410"/>
      <c r="W865" s="2923"/>
      <c r="X865" s="216"/>
      <c r="Y865" s="216"/>
      <c r="Z865" s="216"/>
      <c r="AA865" s="216"/>
      <c r="AB865" s="2594"/>
    </row>
    <row r="866" spans="1:28" ht="15" customHeight="1" x14ac:dyDescent="0.25">
      <c r="A866" s="424" t="s">
        <v>214</v>
      </c>
      <c r="B866" s="47">
        <v>240</v>
      </c>
      <c r="C866" s="36">
        <v>2003</v>
      </c>
      <c r="D866" s="144">
        <f t="shared" ref="D866" si="779">ROUND(C866/12*$A$4,0)</f>
        <v>1335</v>
      </c>
      <c r="E866" s="429">
        <v>1169</v>
      </c>
      <c r="F866" s="144">
        <f>E866/D866*100</f>
        <v>87.565543071161045</v>
      </c>
      <c r="G866" s="56">
        <v>8</v>
      </c>
      <c r="H866" s="157">
        <f t="shared" ref="H866" si="780">K866/E866</f>
        <v>8.0222412318220702</v>
      </c>
      <c r="I866" s="167">
        <f t="shared" ref="I866" si="781">ROUND(C866*G866,0)</f>
        <v>16024</v>
      </c>
      <c r="J866" s="167">
        <f t="shared" ref="J866" si="782">ROUND(D866*G866,0)</f>
        <v>10680</v>
      </c>
      <c r="K866" s="431">
        <v>9378</v>
      </c>
      <c r="L866" s="167">
        <f>K866/J866*100</f>
        <v>87.808988764044955</v>
      </c>
      <c r="M866" s="167">
        <f>ROUND(I866/B866,0)</f>
        <v>67</v>
      </c>
      <c r="N866" s="167">
        <f t="shared" ref="N866:N868" si="783">K866/$A$4*12/M866</f>
        <v>209.955223880597</v>
      </c>
      <c r="O866" s="1410"/>
      <c r="P866" s="1410"/>
      <c r="Q866" s="1410"/>
      <c r="R866" s="1410"/>
      <c r="S866" s="1410"/>
      <c r="T866" s="1410"/>
      <c r="U866" s="1410"/>
      <c r="V866" s="1410"/>
      <c r="W866" s="2923">
        <f>O866/12</f>
        <v>0</v>
      </c>
      <c r="X866" s="216">
        <f t="shared" ref="X866:X868" si="784">AA866-Z866</f>
        <v>0</v>
      </c>
      <c r="Y866" s="216">
        <f t="shared" ref="Y866:Y868" si="785">X866-W866</f>
        <v>0</v>
      </c>
      <c r="Z866" s="216"/>
      <c r="AA866" s="216"/>
      <c r="AB866" s="2594"/>
    </row>
    <row r="867" spans="1:28" s="99" customFormat="1" ht="15" customHeight="1" x14ac:dyDescent="0.25">
      <c r="A867" s="1705" t="s">
        <v>290</v>
      </c>
      <c r="B867" s="710"/>
      <c r="C867" s="91">
        <f>SUM(C866)</f>
        <v>2003</v>
      </c>
      <c r="D867" s="91">
        <f t="shared" ref="D867:E868" si="786">SUM(D866)</f>
        <v>1335</v>
      </c>
      <c r="E867" s="91">
        <f t="shared" si="786"/>
        <v>1169</v>
      </c>
      <c r="F867" s="196">
        <f>E867/D867*100</f>
        <v>87.565543071161045</v>
      </c>
      <c r="G867" s="64">
        <v>8</v>
      </c>
      <c r="H867" s="284">
        <f>K867/E867</f>
        <v>8.0222412318220702</v>
      </c>
      <c r="I867" s="197">
        <f>SUM(I866)</f>
        <v>16024</v>
      </c>
      <c r="J867" s="197">
        <f t="shared" ref="J867:K868" si="787">SUM(J866)</f>
        <v>10680</v>
      </c>
      <c r="K867" s="1719">
        <f t="shared" si="787"/>
        <v>9378</v>
      </c>
      <c r="L867" s="197">
        <f>K867/J867*100</f>
        <v>87.808988764044955</v>
      </c>
      <c r="M867" s="197">
        <f>SUM(M866)</f>
        <v>67</v>
      </c>
      <c r="N867" s="376">
        <f t="shared" si="783"/>
        <v>209.955223880597</v>
      </c>
      <c r="O867" s="1412"/>
      <c r="P867" s="1412"/>
      <c r="Q867" s="1412"/>
      <c r="R867" s="1412"/>
      <c r="S867" s="1412"/>
      <c r="T867" s="1412"/>
      <c r="U867" s="1412"/>
      <c r="V867" s="1412"/>
      <c r="W867" s="2924"/>
      <c r="X867" s="2937"/>
      <c r="Y867" s="2937"/>
      <c r="Z867" s="2937"/>
      <c r="AA867" s="2937"/>
      <c r="AB867" s="2594"/>
    </row>
    <row r="868" spans="1:28" s="99" customFormat="1" ht="29.25" customHeight="1" thickBot="1" x14ac:dyDescent="0.3">
      <c r="A868" s="1440" t="s">
        <v>591</v>
      </c>
      <c r="B868" s="1440"/>
      <c r="C868" s="1532">
        <f>SUM(C867)</f>
        <v>2003</v>
      </c>
      <c r="D868" s="1532">
        <f t="shared" si="786"/>
        <v>1335</v>
      </c>
      <c r="E868" s="1532">
        <f t="shared" si="786"/>
        <v>1169</v>
      </c>
      <c r="F868" s="1532">
        <f>E868/D868*100</f>
        <v>87.565543071161045</v>
      </c>
      <c r="G868" s="499">
        <f>IF(C868=0,0,I868/C868)</f>
        <v>8</v>
      </c>
      <c r="H868" s="499">
        <f>K868/E868</f>
        <v>8.0222412318220702</v>
      </c>
      <c r="I868" s="1532">
        <f t="shared" ref="I868" si="788">SUM(I867)</f>
        <v>16024</v>
      </c>
      <c r="J868" s="1532">
        <f t="shared" si="787"/>
        <v>10680</v>
      </c>
      <c r="K868" s="1852">
        <f t="shared" si="787"/>
        <v>9378</v>
      </c>
      <c r="L868" s="176">
        <f>K868/J868*100</f>
        <v>87.808988764044955</v>
      </c>
      <c r="M868" s="1531">
        <f>SUM(M865:M866)</f>
        <v>67</v>
      </c>
      <c r="N868" s="505">
        <f t="shared" si="783"/>
        <v>209.955223880597</v>
      </c>
      <c r="O868" s="769">
        <v>27138.861203999997</v>
      </c>
      <c r="P868" s="769">
        <v>25165.878555999996</v>
      </c>
      <c r="Q868" s="769">
        <v>25165.878555999996</v>
      </c>
      <c r="R868" s="769">
        <v>25165.878555999996</v>
      </c>
      <c r="S868" s="769">
        <v>25165.878555999996</v>
      </c>
      <c r="T868" s="769">
        <v>25165.878555999996</v>
      </c>
      <c r="U868" s="769">
        <v>24535.923957999996</v>
      </c>
      <c r="V868" s="769">
        <v>24535.923957999996</v>
      </c>
      <c r="W868" s="2925">
        <f>O868/12*$A$4+(P868-O868)/11*7+(Q868-P868)/10*6+(R868-Q868)/9*5+(S868-R868)/8*4+(T868-S868)/7*3+(U868-T868)/6*2+(V868-U868)/5*1</f>
        <v>16627.054857636362</v>
      </c>
      <c r="X868" s="2863">
        <f t="shared" si="784"/>
        <v>14638.63557</v>
      </c>
      <c r="Y868" s="2863">
        <f t="shared" si="785"/>
        <v>-1988.4192876363613</v>
      </c>
      <c r="Z868" s="2863">
        <v>-4.0220399999999996</v>
      </c>
      <c r="AA868" s="2863">
        <v>14634.613530000001</v>
      </c>
      <c r="AB868" s="2594"/>
    </row>
    <row r="869" spans="1:28" ht="15" customHeight="1" thickBot="1" x14ac:dyDescent="0.3">
      <c r="A869" s="513" t="s">
        <v>18</v>
      </c>
      <c r="B869" s="513"/>
      <c r="C869" s="1045"/>
      <c r="D869" s="1045"/>
      <c r="E869" s="1046"/>
      <c r="F869" s="1045"/>
      <c r="G869" s="515"/>
      <c r="H869" s="515"/>
      <c r="I869" s="1045"/>
      <c r="J869" s="1045"/>
      <c r="K869" s="1046"/>
      <c r="L869" s="1045"/>
      <c r="M869" s="1045"/>
      <c r="N869" s="1045"/>
      <c r="O869" s="770">
        <f t="shared" ref="O869:AA869" si="789">SUM(O863,O868)</f>
        <v>95541.203221777789</v>
      </c>
      <c r="P869" s="770">
        <f t="shared" si="789"/>
        <v>93884.110809977778</v>
      </c>
      <c r="Q869" s="770">
        <f t="shared" si="789"/>
        <v>93884.110809977778</v>
      </c>
      <c r="R869" s="770">
        <f t="shared" si="789"/>
        <v>93884.110809977778</v>
      </c>
      <c r="S869" s="770">
        <f t="shared" si="789"/>
        <v>93639.160761977779</v>
      </c>
      <c r="T869" s="770">
        <f t="shared" si="789"/>
        <v>91672.442514077775</v>
      </c>
      <c r="U869" s="770">
        <f t="shared" si="789"/>
        <v>90413.473555777775</v>
      </c>
      <c r="V869" s="770">
        <f t="shared" si="789"/>
        <v>90413.473555777775</v>
      </c>
      <c r="W869" s="2928">
        <f t="shared" si="789"/>
        <v>61254.611535688207</v>
      </c>
      <c r="X869" s="2941">
        <f t="shared" si="789"/>
        <v>55193.48805</v>
      </c>
      <c r="Y869" s="2941">
        <f t="shared" si="789"/>
        <v>-6061.1234856882093</v>
      </c>
      <c r="Z869" s="2941">
        <f>SUM(Z863,Z868)</f>
        <v>-54.876359999999998</v>
      </c>
      <c r="AA869" s="2943">
        <f t="shared" si="789"/>
        <v>55138.611690000005</v>
      </c>
      <c r="AB869" s="2594"/>
    </row>
    <row r="870" spans="1:28" ht="15" customHeight="1" x14ac:dyDescent="0.25">
      <c r="A870" s="92"/>
      <c r="B870" s="92"/>
      <c r="C870" s="134"/>
      <c r="D870" s="134"/>
      <c r="E870" s="2002"/>
      <c r="F870" s="134"/>
      <c r="G870" s="273"/>
      <c r="H870" s="273"/>
      <c r="I870" s="134"/>
      <c r="J870" s="134"/>
      <c r="K870" s="2002"/>
      <c r="L870" s="134"/>
      <c r="M870" s="134"/>
      <c r="N870" s="134"/>
      <c r="O870" s="1411"/>
      <c r="P870" s="1411"/>
      <c r="Q870" s="1411"/>
      <c r="R870" s="1411"/>
      <c r="S870" s="1411"/>
      <c r="T870" s="1411"/>
      <c r="U870" s="1411"/>
      <c r="V870" s="1411"/>
      <c r="W870" s="2926"/>
      <c r="X870" s="2940"/>
      <c r="Y870" s="2940"/>
      <c r="Z870" s="2940"/>
      <c r="AA870" s="2940"/>
      <c r="AB870" s="2594"/>
    </row>
    <row r="871" spans="1:28" ht="40.5" customHeight="1" x14ac:dyDescent="0.25">
      <c r="A871" s="2679" t="s">
        <v>320</v>
      </c>
      <c r="B871" s="34"/>
      <c r="C871" s="39"/>
      <c r="D871" s="39"/>
      <c r="E871" s="585"/>
      <c r="F871" s="39"/>
      <c r="G871" s="56"/>
      <c r="H871" s="56"/>
      <c r="I871" s="39"/>
      <c r="J871" s="39"/>
      <c r="K871" s="585"/>
      <c r="L871" s="39"/>
      <c r="M871" s="39"/>
      <c r="N871" s="39"/>
      <c r="O871" s="1410"/>
      <c r="P871" s="1410"/>
      <c r="Q871" s="1410"/>
      <c r="R871" s="1410"/>
      <c r="S871" s="1410"/>
      <c r="T871" s="1410"/>
      <c r="U871" s="1410"/>
      <c r="V871" s="1410"/>
      <c r="W871" s="2923"/>
      <c r="X871" s="216"/>
      <c r="Y871" s="216"/>
      <c r="Z871" s="216"/>
      <c r="AA871" s="216"/>
      <c r="AB871" s="2594"/>
    </row>
    <row r="872" spans="1:28" ht="15" customHeight="1" x14ac:dyDescent="0.25">
      <c r="A872" s="51" t="s">
        <v>5</v>
      </c>
      <c r="B872" s="51"/>
      <c r="C872" s="39"/>
      <c r="D872" s="39"/>
      <c r="E872" s="585"/>
      <c r="F872" s="39"/>
      <c r="G872" s="56"/>
      <c r="H872" s="56"/>
      <c r="I872" s="39"/>
      <c r="J872" s="39"/>
      <c r="K872" s="585"/>
      <c r="L872" s="39"/>
      <c r="M872" s="39"/>
      <c r="N872" s="39"/>
      <c r="O872" s="1410"/>
      <c r="P872" s="1410"/>
      <c r="Q872" s="1410"/>
      <c r="R872" s="1410"/>
      <c r="S872" s="1410"/>
      <c r="T872" s="1410"/>
      <c r="U872" s="1410"/>
      <c r="V872" s="1410"/>
      <c r="W872" s="2923"/>
      <c r="X872" s="216"/>
      <c r="Y872" s="216"/>
      <c r="Z872" s="216"/>
      <c r="AA872" s="216"/>
      <c r="AB872" s="2594"/>
    </row>
    <row r="873" spans="1:28" ht="15" customHeight="1" x14ac:dyDescent="0.25">
      <c r="A873" s="47" t="s">
        <v>6</v>
      </c>
      <c r="B873" s="47">
        <v>340</v>
      </c>
      <c r="C873" s="107">
        <v>142</v>
      </c>
      <c r="D873" s="144">
        <f t="shared" ref="D873:D874" si="790">ROUND(C873/12*$A$4,0)</f>
        <v>95</v>
      </c>
      <c r="E873" s="429">
        <v>71</v>
      </c>
      <c r="F873" s="144">
        <f t="shared" ref="F873:F874" si="791">E873/D873*100</f>
        <v>74.73684210526315</v>
      </c>
      <c r="G873" s="276">
        <v>3</v>
      </c>
      <c r="H873" s="157">
        <f t="shared" ref="H873:H875" si="792">K873/E873</f>
        <v>3.0704225352112675</v>
      </c>
      <c r="I873" s="167">
        <f t="shared" ref="I873:I874" si="793">ROUND(C873*G873,0)</f>
        <v>426</v>
      </c>
      <c r="J873" s="167">
        <f t="shared" ref="J873:J874" si="794">ROUND(D873*G873,0)</f>
        <v>285</v>
      </c>
      <c r="K873" s="431">
        <v>218</v>
      </c>
      <c r="L873" s="167">
        <f t="shared" ref="L873:L875" si="795">K873/J873*100</f>
        <v>76.491228070175438</v>
      </c>
      <c r="M873" s="167">
        <f>ROUND(I873/B873,0)</f>
        <v>1</v>
      </c>
      <c r="N873" s="167">
        <f t="shared" ref="N873:N875" si="796">K873/$A$4*12/M873</f>
        <v>327</v>
      </c>
      <c r="O873" s="1410"/>
      <c r="P873" s="1410"/>
      <c r="Q873" s="1410"/>
      <c r="R873" s="1410"/>
      <c r="S873" s="1410"/>
      <c r="T873" s="1410"/>
      <c r="U873" s="1410"/>
      <c r="V873" s="1410"/>
      <c r="W873" s="2923"/>
      <c r="X873" s="216"/>
      <c r="Y873" s="216"/>
      <c r="Z873" s="216"/>
      <c r="AA873" s="216"/>
      <c r="AB873" s="2594"/>
    </row>
    <row r="874" spans="1:28" ht="15" customHeight="1" x14ac:dyDescent="0.25">
      <c r="A874" s="494" t="s">
        <v>28</v>
      </c>
      <c r="B874" s="494">
        <v>340</v>
      </c>
      <c r="C874" s="1449">
        <v>293</v>
      </c>
      <c r="D874" s="206">
        <f t="shared" si="790"/>
        <v>195</v>
      </c>
      <c r="E874" s="436">
        <v>189</v>
      </c>
      <c r="F874" s="206">
        <f t="shared" si="791"/>
        <v>96.92307692307692</v>
      </c>
      <c r="G874" s="1167">
        <v>3</v>
      </c>
      <c r="H874" s="423">
        <f t="shared" si="792"/>
        <v>3.1851851851851851</v>
      </c>
      <c r="I874" s="376">
        <f t="shared" si="793"/>
        <v>879</v>
      </c>
      <c r="J874" s="376">
        <f t="shared" si="794"/>
        <v>585</v>
      </c>
      <c r="K874" s="433">
        <v>602</v>
      </c>
      <c r="L874" s="376">
        <f t="shared" si="795"/>
        <v>102.9059829059829</v>
      </c>
      <c r="M874" s="376">
        <f>ROUND(I874/B874,0)</f>
        <v>3</v>
      </c>
      <c r="N874" s="376">
        <f t="shared" si="796"/>
        <v>301</v>
      </c>
      <c r="O874" s="1412"/>
      <c r="P874" s="1412"/>
      <c r="Q874" s="1412"/>
      <c r="R874" s="1412"/>
      <c r="S874" s="1412"/>
      <c r="T874" s="1412"/>
      <c r="U874" s="1412"/>
      <c r="V874" s="1412"/>
      <c r="W874" s="2924"/>
      <c r="X874" s="2937"/>
      <c r="Y874" s="2937"/>
      <c r="Z874" s="2937"/>
      <c r="AA874" s="2937"/>
      <c r="AB874" s="2594"/>
    </row>
    <row r="875" spans="1:28" s="428" customFormat="1" ht="15" customHeight="1" x14ac:dyDescent="0.25">
      <c r="A875" s="1878" t="s">
        <v>7</v>
      </c>
      <c r="B875" s="1878"/>
      <c r="C875" s="662">
        <f>SUM(C873:C874)</f>
        <v>435</v>
      </c>
      <c r="D875" s="662">
        <f t="shared" ref="D875:E875" si="797">SUM(D873:D874)</f>
        <v>290</v>
      </c>
      <c r="E875" s="662">
        <f t="shared" si="797"/>
        <v>260</v>
      </c>
      <c r="F875" s="662">
        <f>E875/D875*100</f>
        <v>89.65517241379311</v>
      </c>
      <c r="G875" s="1711">
        <f>IF(C875=0,0,I875/C875)</f>
        <v>3</v>
      </c>
      <c r="H875" s="1711">
        <f t="shared" si="792"/>
        <v>3.1538461538461537</v>
      </c>
      <c r="I875" s="662">
        <f>SUM(I873:I874)</f>
        <v>1305</v>
      </c>
      <c r="J875" s="662">
        <f t="shared" ref="J875:K875" si="798">SUM(J873:J874)</f>
        <v>870</v>
      </c>
      <c r="K875" s="662">
        <f t="shared" si="798"/>
        <v>820</v>
      </c>
      <c r="L875" s="1714">
        <f t="shared" si="795"/>
        <v>94.252873563218387</v>
      </c>
      <c r="M875" s="1792">
        <f>SUM(M873:M874)</f>
        <v>4</v>
      </c>
      <c r="N875" s="1714">
        <f t="shared" si="796"/>
        <v>307.5</v>
      </c>
      <c r="O875" s="567">
        <v>9630.2896901120002</v>
      </c>
      <c r="P875" s="567">
        <v>12617.648723567996</v>
      </c>
      <c r="Q875" s="567">
        <v>12620.173989999999</v>
      </c>
      <c r="R875" s="567">
        <v>12620.173989999999</v>
      </c>
      <c r="S875" s="567">
        <v>12620.173989999999</v>
      </c>
      <c r="T875" s="567">
        <v>12620.173989999999</v>
      </c>
      <c r="U875" s="567">
        <v>12524.163186276</v>
      </c>
      <c r="V875" s="567">
        <v>12524.163186276</v>
      </c>
      <c r="W875" s="2925">
        <f>O875/12*$A$4+(P875-O875)/11*7+(Q875-P875)/10*6+(R875-Q875)/9*5+(S875-R875)/8*4+(T875-S875)/7*3+(U875-T875)/6*2+(V875-U875)/5*1</f>
        <v>8290.7513430130184</v>
      </c>
      <c r="X875" s="1603">
        <f t="shared" ref="X875" si="799">AA875-Z875</f>
        <v>7012.5271400000001</v>
      </c>
      <c r="Y875" s="1603">
        <f t="shared" ref="Y875" si="800">X875-W875</f>
        <v>-1278.2242030130183</v>
      </c>
      <c r="Z875" s="1603">
        <v>0</v>
      </c>
      <c r="AA875" s="1603">
        <v>7012.5271400000001</v>
      </c>
      <c r="AB875" s="2594"/>
    </row>
    <row r="876" spans="1:28" ht="15" customHeight="1" x14ac:dyDescent="0.25">
      <c r="A876" s="1468" t="s">
        <v>537</v>
      </c>
      <c r="B876" s="977"/>
      <c r="C876" s="134"/>
      <c r="D876" s="134"/>
      <c r="E876" s="2002"/>
      <c r="F876" s="134"/>
      <c r="G876" s="273"/>
      <c r="H876" s="273"/>
      <c r="I876" s="134"/>
      <c r="J876" s="134"/>
      <c r="K876" s="2002"/>
      <c r="L876" s="134"/>
      <c r="M876" s="134"/>
      <c r="N876" s="134"/>
      <c r="O876" s="1411"/>
      <c r="P876" s="1411"/>
      <c r="Q876" s="1411"/>
      <c r="R876" s="1411"/>
      <c r="S876" s="1411"/>
      <c r="T876" s="1411"/>
      <c r="U876" s="1411"/>
      <c r="V876" s="1411"/>
      <c r="W876" s="2926"/>
      <c r="X876" s="2940"/>
      <c r="Y876" s="2940"/>
      <c r="Z876" s="2940"/>
      <c r="AA876" s="2940"/>
      <c r="AB876" s="2594"/>
    </row>
    <row r="877" spans="1:28" ht="15" customHeight="1" x14ac:dyDescent="0.25">
      <c r="A877" s="295" t="s">
        <v>839</v>
      </c>
      <c r="B877" s="59"/>
      <c r="C877" s="36">
        <f>C878+C879+C880+C881</f>
        <v>44950</v>
      </c>
      <c r="D877" s="36">
        <f t="shared" ref="D877:E877" si="801">D878+D879+D880+D881</f>
        <v>29967</v>
      </c>
      <c r="E877" s="36">
        <f t="shared" si="801"/>
        <v>26222</v>
      </c>
      <c r="F877" s="39">
        <f>E877/D877*100</f>
        <v>87.502919878533049</v>
      </c>
      <c r="G877" s="56"/>
      <c r="H877" s="56"/>
      <c r="I877" s="39"/>
      <c r="J877" s="39"/>
      <c r="K877" s="585"/>
      <c r="L877" s="39"/>
      <c r="M877" s="39"/>
      <c r="N877" s="39"/>
      <c r="O877" s="1410"/>
      <c r="P877" s="1410"/>
      <c r="Q877" s="1410"/>
      <c r="R877" s="1410"/>
      <c r="S877" s="1410"/>
      <c r="T877" s="1410"/>
      <c r="U877" s="1410"/>
      <c r="V877" s="1410"/>
      <c r="W877" s="2923"/>
      <c r="X877" s="216"/>
      <c r="Y877" s="216"/>
      <c r="Z877" s="216"/>
      <c r="AA877" s="216"/>
      <c r="AB877" s="2594"/>
    </row>
    <row r="878" spans="1:28" ht="15" customHeight="1" x14ac:dyDescent="0.25">
      <c r="A878" s="295" t="s">
        <v>538</v>
      </c>
      <c r="B878" s="295"/>
      <c r="C878" s="53">
        <v>13000</v>
      </c>
      <c r="D878" s="144">
        <f t="shared" ref="D878:D882" si="802">ROUND(C878/12*$A$4,0)</f>
        <v>8667</v>
      </c>
      <c r="E878" s="53">
        <v>7592</v>
      </c>
      <c r="F878" s="53">
        <f>E878/D878*100</f>
        <v>87.596630898811583</v>
      </c>
      <c r="G878" s="56"/>
      <c r="H878" s="56"/>
      <c r="I878" s="55"/>
      <c r="J878" s="55"/>
      <c r="K878" s="554"/>
      <c r="L878" s="55"/>
      <c r="M878" s="55"/>
      <c r="N878" s="55"/>
      <c r="O878" s="1410"/>
      <c r="P878" s="1410"/>
      <c r="Q878" s="1410"/>
      <c r="R878" s="1410"/>
      <c r="S878" s="1410"/>
      <c r="T878" s="1410"/>
      <c r="U878" s="1410"/>
      <c r="V878" s="1410"/>
      <c r="W878" s="2923"/>
      <c r="X878" s="216"/>
      <c r="Y878" s="216"/>
      <c r="Z878" s="216"/>
      <c r="AA878" s="216"/>
      <c r="AB878" s="2594"/>
    </row>
    <row r="879" spans="1:28" ht="29.25" customHeight="1" x14ac:dyDescent="0.25">
      <c r="A879" s="295" t="s">
        <v>539</v>
      </c>
      <c r="B879" s="295"/>
      <c r="C879" s="53">
        <v>23450</v>
      </c>
      <c r="D879" s="144">
        <f t="shared" si="802"/>
        <v>15633</v>
      </c>
      <c r="E879" s="536">
        <v>13681</v>
      </c>
      <c r="F879" s="53">
        <f>E879/D879*100</f>
        <v>87.513593040363332</v>
      </c>
      <c r="G879" s="56"/>
      <c r="H879" s="56"/>
      <c r="I879" s="55"/>
      <c r="J879" s="55"/>
      <c r="K879" s="554"/>
      <c r="L879" s="55"/>
      <c r="M879" s="55"/>
      <c r="N879" s="55"/>
      <c r="O879" s="1410"/>
      <c r="P879" s="1410"/>
      <c r="Q879" s="1410"/>
      <c r="R879" s="1410"/>
      <c r="S879" s="1410"/>
      <c r="T879" s="1410"/>
      <c r="U879" s="1410"/>
      <c r="V879" s="1410"/>
      <c r="W879" s="2923"/>
      <c r="X879" s="216"/>
      <c r="Y879" s="216"/>
      <c r="Z879" s="216"/>
      <c r="AA879" s="216"/>
      <c r="AB879" s="2594"/>
    </row>
    <row r="880" spans="1:28" ht="30" customHeight="1" x14ac:dyDescent="0.25">
      <c r="A880" s="295" t="s">
        <v>540</v>
      </c>
      <c r="B880" s="295"/>
      <c r="C880" s="53"/>
      <c r="D880" s="144">
        <f t="shared" si="802"/>
        <v>0</v>
      </c>
      <c r="E880" s="536"/>
      <c r="F880" s="53"/>
      <c r="G880" s="56"/>
      <c r="H880" s="56"/>
      <c r="I880" s="55"/>
      <c r="J880" s="55"/>
      <c r="K880" s="554"/>
      <c r="L880" s="55"/>
      <c r="M880" s="55"/>
      <c r="N880" s="55"/>
      <c r="O880" s="1410"/>
      <c r="P880" s="1410"/>
      <c r="Q880" s="1410"/>
      <c r="R880" s="1410"/>
      <c r="S880" s="1410"/>
      <c r="T880" s="1410"/>
      <c r="U880" s="1410"/>
      <c r="V880" s="1410"/>
      <c r="W880" s="2923"/>
      <c r="X880" s="216"/>
      <c r="Y880" s="216"/>
      <c r="Z880" s="216"/>
      <c r="AA880" s="216"/>
      <c r="AB880" s="2594"/>
    </row>
    <row r="881" spans="1:28" ht="15" customHeight="1" x14ac:dyDescent="0.25">
      <c r="A881" s="295" t="s">
        <v>541</v>
      </c>
      <c r="B881" s="295"/>
      <c r="C881" s="53">
        <v>8500</v>
      </c>
      <c r="D881" s="144">
        <f t="shared" si="802"/>
        <v>5667</v>
      </c>
      <c r="E881" s="536">
        <v>4949</v>
      </c>
      <c r="F881" s="53">
        <f>E881/D881*100</f>
        <v>87.330157049585324</v>
      </c>
      <c r="G881" s="56"/>
      <c r="H881" s="56"/>
      <c r="I881" s="55"/>
      <c r="J881" s="55"/>
      <c r="K881" s="554"/>
      <c r="L881" s="55"/>
      <c r="M881" s="55"/>
      <c r="N881" s="55"/>
      <c r="O881" s="1410"/>
      <c r="P881" s="1410"/>
      <c r="Q881" s="1410"/>
      <c r="R881" s="1410"/>
      <c r="S881" s="1410"/>
      <c r="T881" s="1410"/>
      <c r="U881" s="1410"/>
      <c r="V881" s="1410"/>
      <c r="W881" s="2923"/>
      <c r="X881" s="216"/>
      <c r="Y881" s="216"/>
      <c r="Z881" s="216"/>
      <c r="AA881" s="216"/>
      <c r="AB881" s="2594"/>
    </row>
    <row r="882" spans="1:28" ht="15" customHeight="1" x14ac:dyDescent="0.25">
      <c r="A882" s="295" t="s">
        <v>838</v>
      </c>
      <c r="B882" s="295"/>
      <c r="C882" s="53">
        <v>66961</v>
      </c>
      <c r="D882" s="144">
        <f t="shared" si="802"/>
        <v>44641</v>
      </c>
      <c r="E882" s="536">
        <v>39926</v>
      </c>
      <c r="F882" s="53">
        <f>E882/D882*100</f>
        <v>89.437960619161757</v>
      </c>
      <c r="G882" s="56"/>
      <c r="H882" s="56"/>
      <c r="I882" s="55"/>
      <c r="J882" s="55"/>
      <c r="K882" s="554"/>
      <c r="L882" s="55"/>
      <c r="M882" s="55"/>
      <c r="N882" s="55"/>
      <c r="O882" s="1410"/>
      <c r="P882" s="1410"/>
      <c r="Q882" s="1410"/>
      <c r="R882" s="1410"/>
      <c r="S882" s="1410"/>
      <c r="T882" s="1410"/>
      <c r="U882" s="1410"/>
      <c r="V882" s="1410"/>
      <c r="W882" s="2923"/>
      <c r="X882" s="216"/>
      <c r="Y882" s="216"/>
      <c r="Z882" s="216"/>
      <c r="AA882" s="216"/>
      <c r="AB882" s="2594"/>
    </row>
    <row r="883" spans="1:28" ht="15" customHeight="1" x14ac:dyDescent="0.25">
      <c r="A883" s="295" t="s">
        <v>533</v>
      </c>
      <c r="B883" s="295"/>
      <c r="C883" s="53"/>
      <c r="D883" s="144"/>
      <c r="E883" s="536"/>
      <c r="F883" s="53"/>
      <c r="G883" s="56"/>
      <c r="H883" s="56"/>
      <c r="I883" s="55"/>
      <c r="J883" s="55"/>
      <c r="K883" s="554"/>
      <c r="L883" s="55"/>
      <c r="M883" s="55"/>
      <c r="N883" s="55"/>
      <c r="O883" s="1410"/>
      <c r="P883" s="1410"/>
      <c r="Q883" s="1410"/>
      <c r="R883" s="1410"/>
      <c r="S883" s="1410"/>
      <c r="T883" s="1410"/>
      <c r="U883" s="1410"/>
      <c r="V883" s="1410"/>
      <c r="W883" s="2923"/>
      <c r="X883" s="216"/>
      <c r="Y883" s="216"/>
      <c r="Z883" s="216"/>
      <c r="AA883" s="216"/>
      <c r="AB883" s="2594"/>
    </row>
    <row r="884" spans="1:28" ht="33" customHeight="1" x14ac:dyDescent="0.25">
      <c r="A884" s="300" t="s">
        <v>185</v>
      </c>
      <c r="B884" s="295"/>
      <c r="C884" s="57">
        <f>SUM(C877+C882*3.2)</f>
        <v>259225.2</v>
      </c>
      <c r="D884" s="143">
        <f t="shared" ref="D884:E884" si="803">SUM(D877+D882*3.2)</f>
        <v>172818.2</v>
      </c>
      <c r="E884" s="555">
        <f t="shared" si="803"/>
        <v>153985.20000000001</v>
      </c>
      <c r="F884" s="57">
        <f>E884/D884*100</f>
        <v>89.10242092557381</v>
      </c>
      <c r="G884" s="56"/>
      <c r="H884" s="56"/>
      <c r="I884" s="55"/>
      <c r="J884" s="55"/>
      <c r="K884" s="554"/>
      <c r="L884" s="55"/>
      <c r="M884" s="55"/>
      <c r="N884" s="55"/>
      <c r="O884" s="1410"/>
      <c r="P884" s="1410"/>
      <c r="Q884" s="1410"/>
      <c r="R884" s="1410"/>
      <c r="S884" s="1410"/>
      <c r="T884" s="1410"/>
      <c r="U884" s="1410"/>
      <c r="V884" s="1410"/>
      <c r="W884" s="2923"/>
      <c r="X884" s="216"/>
      <c r="Y884" s="216"/>
      <c r="Z884" s="216"/>
      <c r="AA884" s="216"/>
      <c r="AB884" s="2594"/>
    </row>
    <row r="885" spans="1:28" ht="15" customHeight="1" x14ac:dyDescent="0.25">
      <c r="A885" s="977" t="s">
        <v>542</v>
      </c>
      <c r="B885" s="295"/>
      <c r="C885" s="53"/>
      <c r="D885" s="144"/>
      <c r="E885" s="536"/>
      <c r="F885" s="53"/>
      <c r="G885" s="56"/>
      <c r="H885" s="56"/>
      <c r="I885" s="55"/>
      <c r="J885" s="55"/>
      <c r="K885" s="554"/>
      <c r="L885" s="55"/>
      <c r="M885" s="55"/>
      <c r="N885" s="55"/>
      <c r="O885" s="1410"/>
      <c r="P885" s="1410"/>
      <c r="Q885" s="1410"/>
      <c r="R885" s="1410"/>
      <c r="S885" s="1410"/>
      <c r="T885" s="1410"/>
      <c r="U885" s="1410"/>
      <c r="V885" s="1410"/>
      <c r="W885" s="2923"/>
      <c r="X885" s="216"/>
      <c r="Y885" s="216"/>
      <c r="Z885" s="216"/>
      <c r="AA885" s="216"/>
      <c r="AB885" s="2594"/>
    </row>
    <row r="886" spans="1:28" ht="15" customHeight="1" x14ac:dyDescent="0.25">
      <c r="A886" s="295" t="s">
        <v>229</v>
      </c>
      <c r="B886" s="295"/>
      <c r="C886" s="53">
        <f>SUM(C888,C891,C893)</f>
        <v>14952</v>
      </c>
      <c r="D886" s="53">
        <f t="shared" ref="D886:E886" si="804">SUM(D888,D891,D893)</f>
        <v>9968</v>
      </c>
      <c r="E886" s="53">
        <f t="shared" si="804"/>
        <v>9379</v>
      </c>
      <c r="F886" s="53">
        <f>E886/D886*100</f>
        <v>94.091091492776897</v>
      </c>
      <c r="G886" s="56"/>
      <c r="H886" s="56"/>
      <c r="I886" s="55"/>
      <c r="J886" s="55"/>
      <c r="K886" s="554"/>
      <c r="L886" s="55"/>
      <c r="M886" s="55"/>
      <c r="N886" s="55"/>
      <c r="O886" s="1410"/>
      <c r="P886" s="1410"/>
      <c r="Q886" s="1410"/>
      <c r="R886" s="1410"/>
      <c r="S886" s="1410"/>
      <c r="T886" s="1410"/>
      <c r="U886" s="1410"/>
      <c r="V886" s="1410"/>
      <c r="W886" s="2923"/>
      <c r="X886" s="216"/>
      <c r="Y886" s="216"/>
      <c r="Z886" s="216"/>
      <c r="AA886" s="216"/>
      <c r="AB886" s="2594"/>
    </row>
    <row r="887" spans="1:28" ht="20.25" customHeight="1" x14ac:dyDescent="0.25">
      <c r="A887" s="295" t="s">
        <v>538</v>
      </c>
      <c r="B887" s="295"/>
      <c r="C887" s="53"/>
      <c r="D887" s="144"/>
      <c r="E887" s="53"/>
      <c r="F887" s="53"/>
      <c r="G887" s="56"/>
      <c r="H887" s="56"/>
      <c r="I887" s="55"/>
      <c r="J887" s="55"/>
      <c r="K887" s="554"/>
      <c r="L887" s="55"/>
      <c r="M887" s="55"/>
      <c r="N887" s="55"/>
      <c r="O887" s="1410"/>
      <c r="P887" s="1410"/>
      <c r="Q887" s="1410"/>
      <c r="R887" s="1410"/>
      <c r="S887" s="1410"/>
      <c r="T887" s="1410"/>
      <c r="U887" s="1410"/>
      <c r="V887" s="1410"/>
      <c r="W887" s="2923"/>
      <c r="X887" s="216"/>
      <c r="Y887" s="216"/>
      <c r="Z887" s="216"/>
      <c r="AA887" s="216"/>
      <c r="AB887" s="2594"/>
    </row>
    <row r="888" spans="1:28" ht="40.5" customHeight="1" x14ac:dyDescent="0.25">
      <c r="A888" s="978" t="s">
        <v>543</v>
      </c>
      <c r="B888" s="295"/>
      <c r="C888" s="53">
        <f>SUM(C889:C890)</f>
        <v>12652</v>
      </c>
      <c r="D888" s="53">
        <f t="shared" ref="D888:E888" si="805">SUM(D889:D890)</f>
        <v>8435</v>
      </c>
      <c r="E888" s="53">
        <f t="shared" si="805"/>
        <v>8004</v>
      </c>
      <c r="F888" s="53">
        <f t="shared" ref="F888:F893" si="806">E888/D888*100</f>
        <v>94.890337877889735</v>
      </c>
      <c r="G888" s="56"/>
      <c r="H888" s="56"/>
      <c r="I888" s="55"/>
      <c r="J888" s="55"/>
      <c r="K888" s="554"/>
      <c r="L888" s="55"/>
      <c r="M888" s="55"/>
      <c r="N888" s="55"/>
      <c r="O888" s="1410"/>
      <c r="P888" s="1410"/>
      <c r="Q888" s="1410"/>
      <c r="R888" s="1410"/>
      <c r="S888" s="1410"/>
      <c r="T888" s="1410"/>
      <c r="U888" s="1410"/>
      <c r="V888" s="1410"/>
      <c r="W888" s="2923"/>
      <c r="X888" s="216"/>
      <c r="Y888" s="216"/>
      <c r="Z888" s="216"/>
      <c r="AA888" s="216"/>
      <c r="AB888" s="2594"/>
    </row>
    <row r="889" spans="1:28" ht="26.25" customHeight="1" x14ac:dyDescent="0.25">
      <c r="A889" s="295" t="s">
        <v>544</v>
      </c>
      <c r="B889" s="295"/>
      <c r="C889" s="53">
        <v>9732</v>
      </c>
      <c r="D889" s="144">
        <f t="shared" ref="D889:D895" si="807">ROUND(C889/12*$A$4,0)</f>
        <v>6488</v>
      </c>
      <c r="E889" s="536">
        <v>6191</v>
      </c>
      <c r="F889" s="53">
        <f t="shared" si="806"/>
        <v>95.422318125770659</v>
      </c>
      <c r="G889" s="56"/>
      <c r="H889" s="56"/>
      <c r="I889" s="55"/>
      <c r="J889" s="55"/>
      <c r="K889" s="554"/>
      <c r="L889" s="55"/>
      <c r="M889" s="55"/>
      <c r="N889" s="55"/>
      <c r="O889" s="1410"/>
      <c r="P889" s="1410"/>
      <c r="Q889" s="1410"/>
      <c r="R889" s="1410"/>
      <c r="S889" s="1410"/>
      <c r="T889" s="1410"/>
      <c r="U889" s="1410"/>
      <c r="V889" s="1410"/>
      <c r="W889" s="2923"/>
      <c r="X889" s="216"/>
      <c r="Y889" s="216"/>
      <c r="Z889" s="216"/>
      <c r="AA889" s="216"/>
      <c r="AB889" s="2594"/>
    </row>
    <row r="890" spans="1:28" ht="31.5" customHeight="1" x14ac:dyDescent="0.25">
      <c r="A890" s="295" t="s">
        <v>545</v>
      </c>
      <c r="B890" s="295"/>
      <c r="C890" s="53">
        <v>2920</v>
      </c>
      <c r="D890" s="144">
        <f t="shared" si="807"/>
        <v>1947</v>
      </c>
      <c r="E890" s="536">
        <v>1813</v>
      </c>
      <c r="F890" s="53">
        <f t="shared" si="806"/>
        <v>93.117616846430408</v>
      </c>
      <c r="G890" s="56"/>
      <c r="H890" s="56"/>
      <c r="I890" s="55"/>
      <c r="J890" s="55"/>
      <c r="K890" s="554"/>
      <c r="L890" s="55"/>
      <c r="M890" s="55"/>
      <c r="N890" s="55"/>
      <c r="O890" s="1410"/>
      <c r="P890" s="1410"/>
      <c r="Q890" s="1410"/>
      <c r="R890" s="1410"/>
      <c r="S890" s="1410"/>
      <c r="T890" s="1410"/>
      <c r="U890" s="1410"/>
      <c r="V890" s="1410"/>
      <c r="W890" s="2923"/>
      <c r="X890" s="216"/>
      <c r="Y890" s="216"/>
      <c r="Z890" s="216"/>
      <c r="AA890" s="216"/>
      <c r="AB890" s="2594"/>
    </row>
    <row r="891" spans="1:28" ht="30" customHeight="1" x14ac:dyDescent="0.25">
      <c r="A891" s="978" t="s">
        <v>546</v>
      </c>
      <c r="B891" s="295"/>
      <c r="C891" s="53">
        <f>SUM(C892)</f>
        <v>1800</v>
      </c>
      <c r="D891" s="53">
        <f t="shared" ref="D891:E891" si="808">SUM(D892)</f>
        <v>1200</v>
      </c>
      <c r="E891" s="53">
        <f t="shared" si="808"/>
        <v>1055</v>
      </c>
      <c r="F891" s="53">
        <f t="shared" si="806"/>
        <v>87.916666666666671</v>
      </c>
      <c r="G891" s="56"/>
      <c r="H891" s="56"/>
      <c r="I891" s="55"/>
      <c r="J891" s="55"/>
      <c r="K891" s="554"/>
      <c r="L891" s="55"/>
      <c r="M891" s="55"/>
      <c r="N891" s="55"/>
      <c r="O891" s="1410"/>
      <c r="P891" s="1410"/>
      <c r="Q891" s="1410"/>
      <c r="R891" s="1410"/>
      <c r="S891" s="1410"/>
      <c r="T891" s="1410"/>
      <c r="U891" s="1410"/>
      <c r="V891" s="1410"/>
      <c r="W891" s="2923"/>
      <c r="X891" s="216"/>
      <c r="Y891" s="216"/>
      <c r="Z891" s="216"/>
      <c r="AA891" s="216"/>
      <c r="AB891" s="2594"/>
    </row>
    <row r="892" spans="1:28" ht="27.75" customHeight="1" x14ac:dyDescent="0.25">
      <c r="A892" s="295" t="s">
        <v>547</v>
      </c>
      <c r="B892" s="295"/>
      <c r="C892" s="53">
        <v>1800</v>
      </c>
      <c r="D892" s="144">
        <f t="shared" si="807"/>
        <v>1200</v>
      </c>
      <c r="E892" s="536">
        <v>1055</v>
      </c>
      <c r="F892" s="53">
        <f t="shared" si="806"/>
        <v>87.916666666666671</v>
      </c>
      <c r="G892" s="56"/>
      <c r="H892" s="56"/>
      <c r="I892" s="55"/>
      <c r="J892" s="55"/>
      <c r="K892" s="554"/>
      <c r="L892" s="55"/>
      <c r="M892" s="55"/>
      <c r="N892" s="55"/>
      <c r="O892" s="1410"/>
      <c r="P892" s="1410"/>
      <c r="Q892" s="1410"/>
      <c r="R892" s="1410"/>
      <c r="S892" s="1410"/>
      <c r="T892" s="1410"/>
      <c r="U892" s="1410"/>
      <c r="V892" s="1410"/>
      <c r="W892" s="2923"/>
      <c r="X892" s="216"/>
      <c r="Y892" s="216"/>
      <c r="Z892" s="216"/>
      <c r="AA892" s="216"/>
      <c r="AB892" s="2594"/>
    </row>
    <row r="893" spans="1:28" ht="27.75" customHeight="1" x14ac:dyDescent="0.25">
      <c r="A893" s="295" t="s">
        <v>526</v>
      </c>
      <c r="B893" s="295"/>
      <c r="C893" s="53">
        <v>500</v>
      </c>
      <c r="D893" s="144">
        <f t="shared" si="807"/>
        <v>333</v>
      </c>
      <c r="E893" s="536">
        <v>320</v>
      </c>
      <c r="F893" s="53">
        <f t="shared" si="806"/>
        <v>96.09609609609609</v>
      </c>
      <c r="G893" s="56"/>
      <c r="H893" s="56"/>
      <c r="I893" s="55"/>
      <c r="J893" s="55"/>
      <c r="K893" s="554"/>
      <c r="L893" s="55"/>
      <c r="M893" s="55"/>
      <c r="N893" s="55"/>
      <c r="O893" s="1410"/>
      <c r="P893" s="1410"/>
      <c r="Q893" s="1410"/>
      <c r="R893" s="1410"/>
      <c r="S893" s="1410"/>
      <c r="T893" s="1410"/>
      <c r="U893" s="1410"/>
      <c r="V893" s="1410"/>
      <c r="W893" s="2923"/>
      <c r="X893" s="216"/>
      <c r="Y893" s="216"/>
      <c r="Z893" s="216"/>
      <c r="AA893" s="216"/>
      <c r="AB893" s="2594"/>
    </row>
    <row r="894" spans="1:28" ht="15" customHeight="1" x14ac:dyDescent="0.25">
      <c r="A894" s="295" t="s">
        <v>171</v>
      </c>
      <c r="B894" s="295"/>
      <c r="C894" s="53"/>
      <c r="D894" s="144">
        <f t="shared" si="807"/>
        <v>0</v>
      </c>
      <c r="E894" s="536"/>
      <c r="F894" s="53"/>
      <c r="G894" s="56"/>
      <c r="H894" s="56"/>
      <c r="I894" s="55"/>
      <c r="J894" s="55"/>
      <c r="K894" s="554"/>
      <c r="L894" s="55"/>
      <c r="M894" s="55"/>
      <c r="N894" s="55"/>
      <c r="O894" s="1410"/>
      <c r="P894" s="1410"/>
      <c r="Q894" s="1410"/>
      <c r="R894" s="1410"/>
      <c r="S894" s="1410"/>
      <c r="T894" s="1410"/>
      <c r="U894" s="1410"/>
      <c r="V894" s="1410"/>
      <c r="W894" s="2923"/>
      <c r="X894" s="216"/>
      <c r="Y894" s="216"/>
      <c r="Z894" s="216"/>
      <c r="AA894" s="216"/>
      <c r="AB894" s="2594"/>
    </row>
    <row r="895" spans="1:28" ht="34.5" customHeight="1" x14ac:dyDescent="0.25">
      <c r="A895" s="295" t="s">
        <v>172</v>
      </c>
      <c r="B895" s="295"/>
      <c r="C895" s="53">
        <v>18978</v>
      </c>
      <c r="D895" s="144">
        <f t="shared" si="807"/>
        <v>12652</v>
      </c>
      <c r="E895" s="536">
        <v>11109</v>
      </c>
      <c r="F895" s="53">
        <f>E895/D895*100</f>
        <v>87.804299715460004</v>
      </c>
      <c r="G895" s="56"/>
      <c r="H895" s="56"/>
      <c r="I895" s="55"/>
      <c r="J895" s="55"/>
      <c r="K895" s="554"/>
      <c r="L895" s="55"/>
      <c r="M895" s="55"/>
      <c r="N895" s="55"/>
      <c r="O895" s="1410"/>
      <c r="P895" s="1410"/>
      <c r="Q895" s="1410"/>
      <c r="R895" s="1410"/>
      <c r="S895" s="1410"/>
      <c r="T895" s="1410"/>
      <c r="U895" s="1410"/>
      <c r="V895" s="1410"/>
      <c r="W895" s="2923"/>
      <c r="X895" s="216"/>
      <c r="Y895" s="216"/>
      <c r="Z895" s="216"/>
      <c r="AA895" s="216"/>
      <c r="AB895" s="2594"/>
    </row>
    <row r="896" spans="1:28" ht="15" customHeight="1" x14ac:dyDescent="0.25">
      <c r="A896" s="13" t="s">
        <v>180</v>
      </c>
      <c r="B896" s="295"/>
      <c r="C896" s="57">
        <f>SUM(C886+C895)</f>
        <v>33930</v>
      </c>
      <c r="D896" s="143">
        <f t="shared" ref="D896:E896" si="809">SUM(D886+D895)</f>
        <v>22620</v>
      </c>
      <c r="E896" s="555">
        <f t="shared" si="809"/>
        <v>20488</v>
      </c>
      <c r="F896" s="57">
        <f>E896/D896*100</f>
        <v>90.574712643678154</v>
      </c>
      <c r="G896" s="56"/>
      <c r="H896" s="56"/>
      <c r="I896" s="55"/>
      <c r="J896" s="55"/>
      <c r="K896" s="554"/>
      <c r="L896" s="55"/>
      <c r="M896" s="55"/>
      <c r="N896" s="55"/>
      <c r="O896" s="1410"/>
      <c r="P896" s="1410"/>
      <c r="Q896" s="1410"/>
      <c r="R896" s="1410"/>
      <c r="S896" s="1410"/>
      <c r="T896" s="1410"/>
      <c r="U896" s="1410"/>
      <c r="V896" s="1410"/>
      <c r="W896" s="2923"/>
      <c r="X896" s="216"/>
      <c r="Y896" s="216"/>
      <c r="Z896" s="216"/>
      <c r="AA896" s="216"/>
      <c r="AB896" s="2594"/>
    </row>
    <row r="897" spans="1:28" ht="15" customHeight="1" x14ac:dyDescent="0.25">
      <c r="A897" s="2025" t="s">
        <v>174</v>
      </c>
      <c r="B897" s="2025"/>
      <c r="C897" s="36"/>
      <c r="D897" s="144">
        <f t="shared" ref="D897:D908" si="810">ROUND(C897/12*$A$4,0)</f>
        <v>0</v>
      </c>
      <c r="E897" s="581"/>
      <c r="F897" s="36"/>
      <c r="G897" s="56"/>
      <c r="H897" s="56"/>
      <c r="I897" s="39"/>
      <c r="J897" s="39"/>
      <c r="K897" s="585"/>
      <c r="L897" s="39"/>
      <c r="M897" s="39"/>
      <c r="N897" s="39"/>
      <c r="O897" s="1410"/>
      <c r="P897" s="1410"/>
      <c r="Q897" s="1410"/>
      <c r="R897" s="1410"/>
      <c r="S897" s="1410"/>
      <c r="T897" s="1410"/>
      <c r="U897" s="1410"/>
      <c r="V897" s="1410"/>
      <c r="W897" s="2923"/>
      <c r="X897" s="216"/>
      <c r="Y897" s="216"/>
      <c r="Z897" s="216"/>
      <c r="AA897" s="216"/>
      <c r="AB897" s="2594"/>
    </row>
    <row r="898" spans="1:28" ht="15" customHeight="1" x14ac:dyDescent="0.25">
      <c r="A898" s="47" t="s">
        <v>36</v>
      </c>
      <c r="B898" s="47"/>
      <c r="C898" s="36">
        <v>120000</v>
      </c>
      <c r="D898" s="144">
        <f t="shared" si="810"/>
        <v>80000</v>
      </c>
      <c r="E898" s="429">
        <v>70196</v>
      </c>
      <c r="F898" s="144">
        <f t="shared" ref="F898:F909" si="811">E898/D898*100</f>
        <v>87.74499999999999</v>
      </c>
      <c r="G898" s="56"/>
      <c r="H898" s="56"/>
      <c r="I898" s="39"/>
      <c r="J898" s="39"/>
      <c r="K898" s="585"/>
      <c r="L898" s="39"/>
      <c r="M898" s="39"/>
      <c r="N898" s="39"/>
      <c r="O898" s="1410"/>
      <c r="P898" s="1410"/>
      <c r="Q898" s="1410"/>
      <c r="R898" s="1410"/>
      <c r="S898" s="1410"/>
      <c r="T898" s="1410"/>
      <c r="U898" s="1410"/>
      <c r="V898" s="1410"/>
      <c r="W898" s="2923"/>
      <c r="X898" s="216"/>
      <c r="Y898" s="216"/>
      <c r="Z898" s="216"/>
      <c r="AA898" s="216"/>
      <c r="AB898" s="2594"/>
    </row>
    <row r="899" spans="1:28" ht="15" customHeight="1" x14ac:dyDescent="0.25">
      <c r="A899" s="148" t="s">
        <v>82</v>
      </c>
      <c r="B899" s="148"/>
      <c r="C899" s="169">
        <v>1500</v>
      </c>
      <c r="D899" s="144">
        <f t="shared" si="810"/>
        <v>1000</v>
      </c>
      <c r="E899" s="429">
        <v>957</v>
      </c>
      <c r="F899" s="144">
        <f t="shared" si="811"/>
        <v>95.7</v>
      </c>
      <c r="G899" s="271"/>
      <c r="H899" s="271"/>
      <c r="I899" s="171"/>
      <c r="J899" s="171"/>
      <c r="K899" s="684"/>
      <c r="L899" s="171"/>
      <c r="M899" s="171"/>
      <c r="N899" s="171"/>
      <c r="O899" s="1410"/>
      <c r="P899" s="1410"/>
      <c r="Q899" s="1410"/>
      <c r="R899" s="1410"/>
      <c r="S899" s="1410"/>
      <c r="T899" s="1410"/>
      <c r="U899" s="1410"/>
      <c r="V899" s="1410"/>
      <c r="W899" s="2923"/>
      <c r="X899" s="216"/>
      <c r="Y899" s="216"/>
      <c r="Z899" s="216"/>
      <c r="AA899" s="216"/>
      <c r="AB899" s="2594"/>
    </row>
    <row r="900" spans="1:28" ht="30" customHeight="1" x14ac:dyDescent="0.25">
      <c r="A900" s="412" t="s">
        <v>112</v>
      </c>
      <c r="B900" s="161"/>
      <c r="C900" s="144">
        <v>1300</v>
      </c>
      <c r="D900" s="144">
        <f t="shared" si="810"/>
        <v>867</v>
      </c>
      <c r="E900" s="429">
        <v>711</v>
      </c>
      <c r="F900" s="144">
        <f t="shared" si="811"/>
        <v>82.006920415224911</v>
      </c>
      <c r="G900" s="156"/>
      <c r="H900" s="156"/>
      <c r="I900" s="175"/>
      <c r="J900" s="175"/>
      <c r="K900" s="434"/>
      <c r="L900" s="175"/>
      <c r="M900" s="175"/>
      <c r="N900" s="175"/>
      <c r="O900" s="1410"/>
      <c r="P900" s="1410"/>
      <c r="Q900" s="1410"/>
      <c r="R900" s="1410"/>
      <c r="S900" s="1410"/>
      <c r="T900" s="1410"/>
      <c r="U900" s="1410"/>
      <c r="V900" s="1410"/>
      <c r="W900" s="2923"/>
      <c r="X900" s="216"/>
      <c r="Y900" s="216"/>
      <c r="Z900" s="216"/>
      <c r="AA900" s="216"/>
      <c r="AB900" s="2594"/>
    </row>
    <row r="901" spans="1:28" ht="15" customHeight="1" x14ac:dyDescent="0.25">
      <c r="A901" s="47" t="s">
        <v>145</v>
      </c>
      <c r="B901" s="149"/>
      <c r="C901" s="226">
        <v>6000</v>
      </c>
      <c r="D901" s="144">
        <f t="shared" si="810"/>
        <v>4000</v>
      </c>
      <c r="E901" s="429">
        <v>3518</v>
      </c>
      <c r="F901" s="144">
        <f t="shared" si="811"/>
        <v>87.949999999999989</v>
      </c>
      <c r="G901" s="271"/>
      <c r="H901" s="271"/>
      <c r="I901" s="171"/>
      <c r="J901" s="171"/>
      <c r="K901" s="684"/>
      <c r="L901" s="171"/>
      <c r="M901" s="171"/>
      <c r="N901" s="171"/>
      <c r="O901" s="1410"/>
      <c r="P901" s="1410"/>
      <c r="Q901" s="1410"/>
      <c r="R901" s="1410"/>
      <c r="S901" s="1410"/>
      <c r="T901" s="1410"/>
      <c r="U901" s="1410"/>
      <c r="V901" s="1410"/>
      <c r="W901" s="2923"/>
      <c r="X901" s="216"/>
      <c r="Y901" s="216"/>
      <c r="Z901" s="216"/>
      <c r="AA901" s="216"/>
      <c r="AB901" s="2594"/>
    </row>
    <row r="902" spans="1:28" ht="15" customHeight="1" x14ac:dyDescent="0.25">
      <c r="A902" s="161" t="s">
        <v>228</v>
      </c>
      <c r="B902" s="47"/>
      <c r="C902" s="36">
        <v>5500</v>
      </c>
      <c r="D902" s="144">
        <f t="shared" si="810"/>
        <v>3667</v>
      </c>
      <c r="E902" s="429">
        <v>3602</v>
      </c>
      <c r="F902" s="144">
        <f t="shared" si="811"/>
        <v>98.227433869648223</v>
      </c>
      <c r="G902" s="56"/>
      <c r="H902" s="56"/>
      <c r="I902" s="39"/>
      <c r="J902" s="39"/>
      <c r="K902" s="585"/>
      <c r="L902" s="39"/>
      <c r="M902" s="39"/>
      <c r="N902" s="39"/>
      <c r="O902" s="1410"/>
      <c r="P902" s="1410"/>
      <c r="Q902" s="1410"/>
      <c r="R902" s="1410"/>
      <c r="S902" s="1410"/>
      <c r="T902" s="1410"/>
      <c r="U902" s="1410"/>
      <c r="V902" s="1410"/>
      <c r="W902" s="2923"/>
      <c r="X902" s="216"/>
      <c r="Y902" s="216"/>
      <c r="Z902" s="216"/>
      <c r="AA902" s="216"/>
      <c r="AB902" s="2594"/>
    </row>
    <row r="903" spans="1:28" ht="15" customHeight="1" x14ac:dyDescent="0.25">
      <c r="A903" s="412" t="s">
        <v>35</v>
      </c>
      <c r="B903" s="47"/>
      <c r="C903" s="36">
        <v>150</v>
      </c>
      <c r="D903" s="144">
        <f t="shared" si="810"/>
        <v>100</v>
      </c>
      <c r="E903" s="429">
        <v>90</v>
      </c>
      <c r="F903" s="144">
        <f t="shared" si="811"/>
        <v>90</v>
      </c>
      <c r="G903" s="56"/>
      <c r="H903" s="56"/>
      <c r="I903" s="39"/>
      <c r="J903" s="39"/>
      <c r="K903" s="585"/>
      <c r="L903" s="39"/>
      <c r="M903" s="39"/>
      <c r="N903" s="39"/>
      <c r="O903" s="1410"/>
      <c r="P903" s="1410"/>
      <c r="Q903" s="1410"/>
      <c r="R903" s="1410"/>
      <c r="S903" s="1410"/>
      <c r="T903" s="1410"/>
      <c r="U903" s="1410"/>
      <c r="V903" s="1410"/>
      <c r="W903" s="2923"/>
      <c r="X903" s="216"/>
      <c r="Y903" s="216"/>
      <c r="Z903" s="216"/>
      <c r="AA903" s="216"/>
      <c r="AB903" s="2594"/>
    </row>
    <row r="904" spans="1:28" ht="15" customHeight="1" x14ac:dyDescent="0.25">
      <c r="A904" s="412" t="s">
        <v>78</v>
      </c>
      <c r="B904" s="47"/>
      <c r="C904" s="36">
        <v>4500</v>
      </c>
      <c r="D904" s="144">
        <f t="shared" si="810"/>
        <v>3000</v>
      </c>
      <c r="E904" s="429">
        <v>3034</v>
      </c>
      <c r="F904" s="144">
        <f t="shared" si="811"/>
        <v>101.13333333333334</v>
      </c>
      <c r="G904" s="56"/>
      <c r="H904" s="56"/>
      <c r="I904" s="39"/>
      <c r="J904" s="39"/>
      <c r="K904" s="585"/>
      <c r="L904" s="39"/>
      <c r="M904" s="39"/>
      <c r="N904" s="39"/>
      <c r="O904" s="1410"/>
      <c r="P904" s="1410"/>
      <c r="Q904" s="1410"/>
      <c r="R904" s="1410"/>
      <c r="S904" s="1410"/>
      <c r="T904" s="1410"/>
      <c r="U904" s="1410"/>
      <c r="V904" s="1410"/>
      <c r="W904" s="2923"/>
      <c r="X904" s="216"/>
      <c r="Y904" s="216"/>
      <c r="Z904" s="216"/>
      <c r="AA904" s="216"/>
      <c r="AB904" s="2594"/>
    </row>
    <row r="905" spans="1:28" ht="15" customHeight="1" x14ac:dyDescent="0.25">
      <c r="A905" s="412" t="s">
        <v>111</v>
      </c>
      <c r="B905" s="47"/>
      <c r="C905" s="36">
        <v>150</v>
      </c>
      <c r="D905" s="144">
        <f t="shared" si="810"/>
        <v>100</v>
      </c>
      <c r="E905" s="429">
        <v>109</v>
      </c>
      <c r="F905" s="144">
        <f t="shared" si="811"/>
        <v>109.00000000000001</v>
      </c>
      <c r="G905" s="56"/>
      <c r="H905" s="56"/>
      <c r="I905" s="39"/>
      <c r="J905" s="39"/>
      <c r="K905" s="585"/>
      <c r="L905" s="39"/>
      <c r="M905" s="39"/>
      <c r="N905" s="39"/>
      <c r="O905" s="1410"/>
      <c r="P905" s="1410"/>
      <c r="Q905" s="1410"/>
      <c r="R905" s="1410"/>
      <c r="S905" s="1410"/>
      <c r="T905" s="1410"/>
      <c r="U905" s="1410"/>
      <c r="V905" s="1410"/>
      <c r="W905" s="2923"/>
      <c r="X905" s="216"/>
      <c r="Y905" s="216"/>
      <c r="Z905" s="216"/>
      <c r="AA905" s="216"/>
      <c r="AB905" s="2594"/>
    </row>
    <row r="906" spans="1:28" ht="15" customHeight="1" x14ac:dyDescent="0.25">
      <c r="A906" s="412" t="s">
        <v>89</v>
      </c>
      <c r="B906" s="47"/>
      <c r="C906" s="37">
        <v>300</v>
      </c>
      <c r="D906" s="144">
        <f t="shared" si="810"/>
        <v>200</v>
      </c>
      <c r="E906" s="429">
        <v>168</v>
      </c>
      <c r="F906" s="144">
        <f t="shared" si="811"/>
        <v>84</v>
      </c>
      <c r="G906" s="56"/>
      <c r="H906" s="56"/>
      <c r="I906" s="39"/>
      <c r="J906" s="39"/>
      <c r="K906" s="585"/>
      <c r="L906" s="39"/>
      <c r="M906" s="39"/>
      <c r="N906" s="39"/>
      <c r="O906" s="1410"/>
      <c r="P906" s="1410"/>
      <c r="Q906" s="1410"/>
      <c r="R906" s="1410"/>
      <c r="S906" s="1410"/>
      <c r="T906" s="1410"/>
      <c r="U906" s="1410"/>
      <c r="V906" s="1410"/>
      <c r="W906" s="2923"/>
      <c r="X906" s="216"/>
      <c r="Y906" s="216"/>
      <c r="Z906" s="216"/>
      <c r="AA906" s="216"/>
      <c r="AB906" s="2594"/>
    </row>
    <row r="907" spans="1:28" ht="15" customHeight="1" x14ac:dyDescent="0.25">
      <c r="A907" s="412" t="s">
        <v>176</v>
      </c>
      <c r="B907" s="47"/>
      <c r="C907" s="37">
        <v>30</v>
      </c>
      <c r="D907" s="144">
        <f t="shared" si="810"/>
        <v>20</v>
      </c>
      <c r="E907" s="429">
        <v>16</v>
      </c>
      <c r="F907" s="144">
        <f t="shared" si="811"/>
        <v>80</v>
      </c>
      <c r="G907" s="56"/>
      <c r="H907" s="56"/>
      <c r="I907" s="39"/>
      <c r="J907" s="39"/>
      <c r="K907" s="585"/>
      <c r="L907" s="39"/>
      <c r="M907" s="39"/>
      <c r="N907" s="39"/>
      <c r="O907" s="1410"/>
      <c r="P907" s="1410"/>
      <c r="Q907" s="1410"/>
      <c r="R907" s="1410"/>
      <c r="S907" s="1410"/>
      <c r="T907" s="1410"/>
      <c r="U907" s="1410"/>
      <c r="V907" s="1410"/>
      <c r="W907" s="2923"/>
      <c r="X907" s="216"/>
      <c r="Y907" s="216"/>
      <c r="Z907" s="216"/>
      <c r="AA907" s="216"/>
      <c r="AB907" s="2594"/>
    </row>
    <row r="908" spans="1:28" ht="15" customHeight="1" x14ac:dyDescent="0.25">
      <c r="A908" s="1492" t="s">
        <v>263</v>
      </c>
      <c r="B908" s="1835"/>
      <c r="C908" s="90">
        <v>330</v>
      </c>
      <c r="D908" s="206">
        <f t="shared" si="810"/>
        <v>220</v>
      </c>
      <c r="E908" s="436">
        <v>172</v>
      </c>
      <c r="F908" s="206">
        <f t="shared" si="811"/>
        <v>78.181818181818187</v>
      </c>
      <c r="G908" s="64"/>
      <c r="H908" s="64"/>
      <c r="I908" s="91"/>
      <c r="J908" s="91"/>
      <c r="K908" s="657"/>
      <c r="L908" s="91"/>
      <c r="M908" s="91"/>
      <c r="N908" s="91"/>
      <c r="O908" s="1412"/>
      <c r="P908" s="1412"/>
      <c r="Q908" s="1412"/>
      <c r="R908" s="1412"/>
      <c r="S908" s="1412"/>
      <c r="T908" s="1412"/>
      <c r="U908" s="1412"/>
      <c r="V908" s="1412"/>
      <c r="W908" s="2924"/>
      <c r="X908" s="2937"/>
      <c r="Y908" s="2937"/>
      <c r="Z908" s="2937"/>
      <c r="AA908" s="2937"/>
      <c r="AB908" s="2594"/>
    </row>
    <row r="909" spans="1:28" ht="15" customHeight="1" x14ac:dyDescent="0.25">
      <c r="A909" s="133" t="s">
        <v>181</v>
      </c>
      <c r="B909" s="133"/>
      <c r="C909" s="1509">
        <f>SUM(C896,C884)</f>
        <v>293155.20000000001</v>
      </c>
      <c r="D909" s="1509">
        <f t="shared" ref="D909:E909" si="812">SUM(D896,D884)</f>
        <v>195438.2</v>
      </c>
      <c r="E909" s="1509">
        <f t="shared" si="812"/>
        <v>174473.2</v>
      </c>
      <c r="F909" s="1509">
        <f t="shared" si="811"/>
        <v>89.272823838942443</v>
      </c>
      <c r="G909" s="283"/>
      <c r="H909" s="283"/>
      <c r="I909" s="16"/>
      <c r="J909" s="16"/>
      <c r="K909" s="662"/>
      <c r="L909" s="16"/>
      <c r="M909" s="16"/>
      <c r="N909" s="16"/>
      <c r="O909" s="567">
        <v>134843.18492222222</v>
      </c>
      <c r="P909" s="567">
        <v>136978.08827566224</v>
      </c>
      <c r="Q909" s="567">
        <v>136978.08827566224</v>
      </c>
      <c r="R909" s="567">
        <v>136978.08827566224</v>
      </c>
      <c r="S909" s="567">
        <v>137235.56772110224</v>
      </c>
      <c r="T909" s="567">
        <v>137235.56772110224</v>
      </c>
      <c r="U909" s="567">
        <v>137235.56772110224</v>
      </c>
      <c r="V909" s="567">
        <v>137235.56772110224</v>
      </c>
      <c r="W909" s="2925">
        <f>O909/12*$A$4+(P909-O909)/11*7+(Q909-P909)/10*6+(R909-Q909)/9*5+(S909-R909)/8*4+(T909-S909)/7*3+(U909-T909)/6*2+(V909-U909)/5*1</f>
        <v>91382.771198814822</v>
      </c>
      <c r="X909" s="1603">
        <f t="shared" ref="X909" si="813">AA909-Z909</f>
        <v>82036.504650000017</v>
      </c>
      <c r="Y909" s="1603">
        <f t="shared" ref="Y909" si="814">X909-W909</f>
        <v>-9346.266548814805</v>
      </c>
      <c r="Z909" s="1603">
        <v>-131.11702</v>
      </c>
      <c r="AA909" s="1603">
        <v>81905.387630000012</v>
      </c>
      <c r="AB909" s="2593">
        <f>X909+Z909-AA909</f>
        <v>0</v>
      </c>
    </row>
    <row r="910" spans="1:28" ht="15.75" customHeight="1" x14ac:dyDescent="0.25">
      <c r="A910" s="465" t="s">
        <v>33</v>
      </c>
      <c r="B910" s="413"/>
      <c r="C910" s="93"/>
      <c r="D910" s="93"/>
      <c r="E910" s="1849"/>
      <c r="F910" s="93"/>
      <c r="G910" s="273"/>
      <c r="H910" s="273"/>
      <c r="I910" s="521"/>
      <c r="J910" s="521"/>
      <c r="K910" s="2014"/>
      <c r="L910" s="521"/>
      <c r="M910" s="521"/>
      <c r="N910" s="521"/>
      <c r="O910" s="1411"/>
      <c r="P910" s="1411"/>
      <c r="Q910" s="1411"/>
      <c r="R910" s="1411"/>
      <c r="S910" s="1411"/>
      <c r="T910" s="1411"/>
      <c r="U910" s="1411"/>
      <c r="V910" s="1411"/>
      <c r="W910" s="2926"/>
      <c r="X910" s="2940"/>
      <c r="Y910" s="2940"/>
      <c r="Z910" s="2940"/>
      <c r="AA910" s="2940"/>
      <c r="AB910" s="2594"/>
    </row>
    <row r="911" spans="1:28" s="99" customFormat="1" ht="14.25" customHeight="1" x14ac:dyDescent="0.25">
      <c r="A911" s="202" t="s">
        <v>157</v>
      </c>
      <c r="B911" s="527"/>
      <c r="C911" s="39"/>
      <c r="D911" s="39"/>
      <c r="E911" s="585"/>
      <c r="F911" s="39"/>
      <c r="G911" s="56"/>
      <c r="H911" s="56"/>
      <c r="I911" s="57"/>
      <c r="J911" s="57"/>
      <c r="K911" s="555"/>
      <c r="L911" s="57"/>
      <c r="M911" s="57">
        <v>0</v>
      </c>
      <c r="N911" s="57"/>
      <c r="O911" s="1410"/>
      <c r="P911" s="1410"/>
      <c r="Q911" s="1410"/>
      <c r="R911" s="1410"/>
      <c r="S911" s="1410"/>
      <c r="T911" s="1410"/>
      <c r="U911" s="1410"/>
      <c r="V911" s="1410"/>
      <c r="W911" s="2923"/>
      <c r="X911" s="216"/>
      <c r="Y911" s="216"/>
      <c r="Z911" s="216"/>
      <c r="AA911" s="216"/>
      <c r="AB911" s="2594"/>
    </row>
    <row r="912" spans="1:28" ht="15" customHeight="1" x14ac:dyDescent="0.25">
      <c r="A912" s="424" t="s">
        <v>214</v>
      </c>
      <c r="B912" s="47">
        <v>240</v>
      </c>
      <c r="C912" s="36">
        <v>935</v>
      </c>
      <c r="D912" s="144">
        <f t="shared" ref="D912:D913" si="815">ROUND(C912/12*$A$4,0)</f>
        <v>623</v>
      </c>
      <c r="E912" s="429">
        <v>538</v>
      </c>
      <c r="F912" s="144">
        <f t="shared" ref="F912:F913" si="816">E912/D912*100</f>
        <v>86.356340288924557</v>
      </c>
      <c r="G912" s="50">
        <v>8</v>
      </c>
      <c r="H912" s="157">
        <f t="shared" ref="H912:H915" si="817">K912/E912</f>
        <v>8</v>
      </c>
      <c r="I912" s="167">
        <f t="shared" ref="I912:I913" si="818">ROUND(C912*G912,0)</f>
        <v>7480</v>
      </c>
      <c r="J912" s="167">
        <f>ROUND(D912*G912,0)</f>
        <v>4984</v>
      </c>
      <c r="K912" s="431">
        <v>4304</v>
      </c>
      <c r="L912" s="167">
        <f t="shared" ref="L912:L915" si="819">K912/J912*100</f>
        <v>86.356340288924557</v>
      </c>
      <c r="M912" s="167">
        <f>ROUND(I912/B912,0)</f>
        <v>31</v>
      </c>
      <c r="N912" s="167">
        <f t="shared" ref="N912:N915" si="820">K912/$A$4*12/M912</f>
        <v>208.25806451612902</v>
      </c>
      <c r="O912" s="1410"/>
      <c r="P912" s="1410"/>
      <c r="Q912" s="1410"/>
      <c r="R912" s="1410"/>
      <c r="S912" s="1410"/>
      <c r="T912" s="1410"/>
      <c r="U912" s="1410"/>
      <c r="V912" s="1410"/>
      <c r="W912" s="2923">
        <f>O912/12</f>
        <v>0</v>
      </c>
      <c r="X912" s="216">
        <f t="shared" ref="X912:X915" si="821">AA912-Z912</f>
        <v>0</v>
      </c>
      <c r="Y912" s="216">
        <f t="shared" ref="Y912:Y915" si="822">X912-W912</f>
        <v>0</v>
      </c>
      <c r="Z912" s="216"/>
      <c r="AA912" s="216"/>
      <c r="AB912" s="2594"/>
    </row>
    <row r="913" spans="1:28" ht="15" customHeight="1" x14ac:dyDescent="0.25">
      <c r="A913" s="1781" t="s">
        <v>6</v>
      </c>
      <c r="B913" s="1835">
        <v>240</v>
      </c>
      <c r="C913" s="36">
        <v>1290</v>
      </c>
      <c r="D913" s="144">
        <f t="shared" si="815"/>
        <v>860</v>
      </c>
      <c r="E913" s="429">
        <v>770</v>
      </c>
      <c r="F913" s="144">
        <f t="shared" si="816"/>
        <v>89.534883720930239</v>
      </c>
      <c r="G913" s="50">
        <v>3</v>
      </c>
      <c r="H913" s="157">
        <f t="shared" si="817"/>
        <v>3</v>
      </c>
      <c r="I913" s="167">
        <f t="shared" si="818"/>
        <v>3870</v>
      </c>
      <c r="J913" s="167">
        <f>ROUND(D913*G913,0)</f>
        <v>2580</v>
      </c>
      <c r="K913" s="431">
        <v>2310</v>
      </c>
      <c r="L913" s="167">
        <f t="shared" si="819"/>
        <v>89.534883720930239</v>
      </c>
      <c r="M913" s="167">
        <f>ROUND(I913/B913,0)</f>
        <v>16</v>
      </c>
      <c r="N913" s="167">
        <f t="shared" si="820"/>
        <v>216.5625</v>
      </c>
      <c r="O913" s="1410"/>
      <c r="P913" s="1410"/>
      <c r="Q913" s="1410"/>
      <c r="R913" s="1410"/>
      <c r="S913" s="1410"/>
      <c r="T913" s="1410"/>
      <c r="U913" s="1410"/>
      <c r="V913" s="1410"/>
      <c r="W913" s="2923">
        <f>O913/12</f>
        <v>0</v>
      </c>
      <c r="X913" s="216">
        <f t="shared" si="821"/>
        <v>0</v>
      </c>
      <c r="Y913" s="216">
        <f t="shared" si="822"/>
        <v>0</v>
      </c>
      <c r="Z913" s="216"/>
      <c r="AA913" s="216"/>
      <c r="AB913" s="2594"/>
    </row>
    <row r="914" spans="1:28" s="99" customFormat="1" ht="15" customHeight="1" x14ac:dyDescent="0.25">
      <c r="A914" s="1705" t="s">
        <v>290</v>
      </c>
      <c r="B914" s="2015"/>
      <c r="C914" s="91">
        <f>SUM(C912:C913)</f>
        <v>2225</v>
      </c>
      <c r="D914" s="91">
        <f t="shared" ref="D914:E914" si="823">SUM(D912:D913)</f>
        <v>1483</v>
      </c>
      <c r="E914" s="91">
        <f t="shared" si="823"/>
        <v>1308</v>
      </c>
      <c r="F914" s="206">
        <f>E914/D914*100</f>
        <v>88.199595414699928</v>
      </c>
      <c r="G914" s="64"/>
      <c r="H914" s="423">
        <f t="shared" si="817"/>
        <v>5.0565749235474007</v>
      </c>
      <c r="I914" s="197">
        <f>SUM(I912:I913)</f>
        <v>11350</v>
      </c>
      <c r="J914" s="197">
        <f>SUM(J912:J913)</f>
        <v>7564</v>
      </c>
      <c r="K914" s="1719">
        <f>SUM(K912:K913)</f>
        <v>6614</v>
      </c>
      <c r="L914" s="197">
        <f t="shared" si="819"/>
        <v>87.440507667900576</v>
      </c>
      <c r="M914" s="496">
        <f>SUM(M911:M913)</f>
        <v>47</v>
      </c>
      <c r="N914" s="376">
        <f t="shared" si="820"/>
        <v>211.08510638297872</v>
      </c>
      <c r="O914" s="1412"/>
      <c r="P914" s="1412"/>
      <c r="Q914" s="1412"/>
      <c r="R914" s="1412"/>
      <c r="S914" s="1412"/>
      <c r="T914" s="1412"/>
      <c r="U914" s="1412"/>
      <c r="V914" s="1412"/>
      <c r="W914" s="2924"/>
      <c r="X914" s="2937"/>
      <c r="Y914" s="2937"/>
      <c r="Z914" s="2937"/>
      <c r="AA914" s="2937"/>
      <c r="AB914" s="2594"/>
    </row>
    <row r="915" spans="1:28" ht="29.25" customHeight="1" thickBot="1" x14ac:dyDescent="0.3">
      <c r="A915" s="1440" t="s">
        <v>591</v>
      </c>
      <c r="B915" s="1440"/>
      <c r="C915" s="445">
        <f>SUM(C914)</f>
        <v>2225</v>
      </c>
      <c r="D915" s="445">
        <f t="shared" ref="D915:E915" si="824">SUM(D914)</f>
        <v>1483</v>
      </c>
      <c r="E915" s="445">
        <f t="shared" si="824"/>
        <v>1308</v>
      </c>
      <c r="F915" s="1551">
        <f>E915/D915*100</f>
        <v>88.199595414699928</v>
      </c>
      <c r="G915" s="499">
        <f>IF(C915=0,0,I915/C915)</f>
        <v>5.1011235955056176</v>
      </c>
      <c r="H915" s="1441">
        <f t="shared" si="817"/>
        <v>5.0565749235474007</v>
      </c>
      <c r="I915" s="445">
        <f>SUM(I914)</f>
        <v>11350</v>
      </c>
      <c r="J915" s="445">
        <f>SUM(J914)</f>
        <v>7564</v>
      </c>
      <c r="K915" s="1767">
        <f>SUM(K914)</f>
        <v>6614</v>
      </c>
      <c r="L915" s="1531">
        <f t="shared" si="819"/>
        <v>87.440507667900576</v>
      </c>
      <c r="M915" s="1531">
        <f>SUM(M912:M913)</f>
        <v>47</v>
      </c>
      <c r="N915" s="505">
        <f t="shared" si="820"/>
        <v>211.08510638297872</v>
      </c>
      <c r="O915" s="769">
        <v>31479.678229999998</v>
      </c>
      <c r="P915" s="769">
        <v>29115.993221466666</v>
      </c>
      <c r="Q915" s="769">
        <v>29119.727890283335</v>
      </c>
      <c r="R915" s="769">
        <v>29119.727890283335</v>
      </c>
      <c r="S915" s="769">
        <v>29119.727890283335</v>
      </c>
      <c r="T915" s="769">
        <v>29119.727890283335</v>
      </c>
      <c r="U915" s="769">
        <v>28397.487580583325</v>
      </c>
      <c r="V915" s="769">
        <v>28397.487580583325</v>
      </c>
      <c r="W915" s="2925">
        <f>O915/12*$A$4+(P915-O915)/11*7+(Q915-P915)/10*6+(R915-Q915)/9*5+(S915-R915)/8*4+(T915-S915)/7*3+(U915-T915)/6*2+(V915-U915)/5*1</f>
        <v>19243.782997474846</v>
      </c>
      <c r="X915" s="2863">
        <f t="shared" si="821"/>
        <v>16364.174779999999</v>
      </c>
      <c r="Y915" s="2863">
        <f t="shared" si="822"/>
        <v>-2879.6082174748462</v>
      </c>
      <c r="Z915" s="2863">
        <v>0</v>
      </c>
      <c r="AA915" s="2863">
        <v>16364.174779999999</v>
      </c>
      <c r="AB915" s="2594"/>
    </row>
    <row r="916" spans="1:28" ht="15" customHeight="1" thickBot="1" x14ac:dyDescent="0.3">
      <c r="A916" s="513" t="s">
        <v>18</v>
      </c>
      <c r="B916" s="513"/>
      <c r="C916" s="1045"/>
      <c r="D916" s="1045"/>
      <c r="E916" s="1046"/>
      <c r="F916" s="1045"/>
      <c r="G916" s="515"/>
      <c r="H916" s="515"/>
      <c r="I916" s="1045"/>
      <c r="J916" s="1045"/>
      <c r="K916" s="1046"/>
      <c r="L916" s="1045"/>
      <c r="M916" s="1045"/>
      <c r="N916" s="1045"/>
      <c r="O916" s="770">
        <f t="shared" ref="O916:AA916" si="825">SUM(O875,O909,O915)</f>
        <v>175953.15284233421</v>
      </c>
      <c r="P916" s="770">
        <f t="shared" si="825"/>
        <v>178711.73022069689</v>
      </c>
      <c r="Q916" s="770">
        <f t="shared" si="825"/>
        <v>178717.99015594559</v>
      </c>
      <c r="R916" s="770">
        <f t="shared" si="825"/>
        <v>178717.99015594559</v>
      </c>
      <c r="S916" s="770">
        <f t="shared" si="825"/>
        <v>178975.46960138559</v>
      </c>
      <c r="T916" s="770">
        <f t="shared" si="825"/>
        <v>178975.46960138559</v>
      </c>
      <c r="U916" s="770">
        <f t="shared" si="825"/>
        <v>178157.21848796157</v>
      </c>
      <c r="V916" s="770">
        <f t="shared" si="825"/>
        <v>178157.21848796157</v>
      </c>
      <c r="W916" s="2928">
        <f t="shared" si="825"/>
        <v>118917.30553930269</v>
      </c>
      <c r="X916" s="2941">
        <f t="shared" si="825"/>
        <v>105413.20657000002</v>
      </c>
      <c r="Y916" s="2941">
        <f t="shared" si="825"/>
        <v>-13504.09896930267</v>
      </c>
      <c r="Z916" s="2941">
        <f t="shared" si="825"/>
        <v>-131.11702</v>
      </c>
      <c r="AA916" s="2943">
        <f t="shared" si="825"/>
        <v>105282.08955000002</v>
      </c>
      <c r="AB916" s="2594"/>
    </row>
    <row r="917" spans="1:28" ht="15" customHeight="1" x14ac:dyDescent="0.25">
      <c r="A917" s="92"/>
      <c r="B917" s="92"/>
      <c r="C917" s="93"/>
      <c r="D917" s="93"/>
      <c r="E917" s="1849"/>
      <c r="F917" s="93"/>
      <c r="G917" s="273"/>
      <c r="H917" s="273"/>
      <c r="I917" s="134"/>
      <c r="J917" s="134"/>
      <c r="K917" s="2002"/>
      <c r="L917" s="134"/>
      <c r="M917" s="134"/>
      <c r="N917" s="134"/>
      <c r="O917" s="1411"/>
      <c r="P917" s="1411"/>
      <c r="Q917" s="1411"/>
      <c r="R917" s="1411"/>
      <c r="S917" s="1411"/>
      <c r="T917" s="1411"/>
      <c r="U917" s="1411"/>
      <c r="V917" s="1411"/>
      <c r="W917" s="2926"/>
      <c r="X917" s="2940"/>
      <c r="Y917" s="2940"/>
      <c r="Z917" s="2940"/>
      <c r="AA917" s="2940"/>
      <c r="AB917" s="2594"/>
    </row>
    <row r="918" spans="1:28" ht="42.75" customHeight="1" x14ac:dyDescent="0.25">
      <c r="A918" s="2682" t="s">
        <v>321</v>
      </c>
      <c r="B918" s="67"/>
      <c r="C918" s="36"/>
      <c r="D918" s="36"/>
      <c r="E918" s="581"/>
      <c r="F918" s="36"/>
      <c r="G918" s="56"/>
      <c r="H918" s="56"/>
      <c r="I918" s="39"/>
      <c r="J918" s="39"/>
      <c r="K918" s="585"/>
      <c r="L918" s="39"/>
      <c r="M918" s="39"/>
      <c r="N918" s="39"/>
      <c r="O918" s="1410"/>
      <c r="P918" s="1410"/>
      <c r="Q918" s="1410"/>
      <c r="R918" s="1410"/>
      <c r="S918" s="1410"/>
      <c r="T918" s="1410"/>
      <c r="U918" s="1410"/>
      <c r="V918" s="1410"/>
      <c r="W918" s="2923"/>
      <c r="X918" s="216"/>
      <c r="Y918" s="216"/>
      <c r="Z918" s="216"/>
      <c r="AA918" s="216"/>
      <c r="AB918" s="2594"/>
    </row>
    <row r="919" spans="1:28" ht="15" customHeight="1" x14ac:dyDescent="0.25">
      <c r="A919" s="977" t="s">
        <v>537</v>
      </c>
      <c r="B919" s="60"/>
      <c r="C919" s="36"/>
      <c r="D919" s="36"/>
      <c r="E919" s="581"/>
      <c r="F919" s="36"/>
      <c r="G919" s="56"/>
      <c r="H919" s="56"/>
      <c r="I919" s="39"/>
      <c r="J919" s="39"/>
      <c r="K919" s="585"/>
      <c r="L919" s="39"/>
      <c r="M919" s="39"/>
      <c r="N919" s="39"/>
      <c r="O919" s="1410"/>
      <c r="P919" s="1410"/>
      <c r="Q919" s="1410"/>
      <c r="R919" s="1410"/>
      <c r="S919" s="1410"/>
      <c r="T919" s="1410"/>
      <c r="U919" s="1410"/>
      <c r="V919" s="1410"/>
      <c r="W919" s="2923"/>
      <c r="X919" s="216"/>
      <c r="Y919" s="216"/>
      <c r="Z919" s="216"/>
      <c r="AA919" s="216"/>
      <c r="AB919" s="2594"/>
    </row>
    <row r="920" spans="1:28" ht="15" customHeight="1" x14ac:dyDescent="0.25">
      <c r="A920" s="295" t="s">
        <v>839</v>
      </c>
      <c r="B920" s="295"/>
      <c r="C920" s="53">
        <f>SUM(C923,C924,C925)</f>
        <v>14782</v>
      </c>
      <c r="D920" s="53">
        <f t="shared" ref="D920:E920" si="826">SUM(D923,D924,D925)</f>
        <v>9855</v>
      </c>
      <c r="E920" s="53">
        <f t="shared" si="826"/>
        <v>8854</v>
      </c>
      <c r="F920" s="63">
        <f>E920/D920*100</f>
        <v>89.842719431760528</v>
      </c>
      <c r="G920" s="56"/>
      <c r="H920" s="56"/>
      <c r="I920" s="55"/>
      <c r="J920" s="55"/>
      <c r="K920" s="554"/>
      <c r="L920" s="55"/>
      <c r="M920" s="55"/>
      <c r="N920" s="55"/>
      <c r="O920" s="1410"/>
      <c r="P920" s="1410"/>
      <c r="Q920" s="1410"/>
      <c r="R920" s="1410"/>
      <c r="S920" s="1410"/>
      <c r="T920" s="1410"/>
      <c r="U920" s="1410"/>
      <c r="V920" s="1410"/>
      <c r="W920" s="2923"/>
      <c r="X920" s="216"/>
      <c r="Y920" s="216"/>
      <c r="Z920" s="216"/>
      <c r="AA920" s="216"/>
      <c r="AB920" s="2594"/>
    </row>
    <row r="921" spans="1:28" ht="15" customHeight="1" x14ac:dyDescent="0.25">
      <c r="A921" s="295"/>
      <c r="B921" s="295"/>
      <c r="C921" s="53"/>
      <c r="D921" s="144"/>
      <c r="E921" s="429"/>
      <c r="F921" s="63"/>
      <c r="G921" s="56"/>
      <c r="H921" s="56"/>
      <c r="I921" s="55"/>
      <c r="J921" s="55"/>
      <c r="K921" s="554"/>
      <c r="L921" s="55"/>
      <c r="M921" s="55"/>
      <c r="N921" s="55"/>
      <c r="O921" s="1410"/>
      <c r="P921" s="1410"/>
      <c r="Q921" s="1410"/>
      <c r="R921" s="1410"/>
      <c r="S921" s="1410"/>
      <c r="T921" s="1410"/>
      <c r="U921" s="1410"/>
      <c r="V921" s="1410"/>
      <c r="W921" s="2923"/>
      <c r="X921" s="216"/>
      <c r="Y921" s="216"/>
      <c r="Z921" s="216"/>
      <c r="AA921" s="216"/>
      <c r="AB921" s="2594"/>
    </row>
    <row r="922" spans="1:28" ht="15" customHeight="1" x14ac:dyDescent="0.25">
      <c r="A922" s="295" t="s">
        <v>538</v>
      </c>
      <c r="B922" s="295"/>
      <c r="C922" s="53"/>
      <c r="D922" s="144"/>
      <c r="E922" s="429"/>
      <c r="F922" s="63"/>
      <c r="G922" s="56"/>
      <c r="H922" s="56"/>
      <c r="I922" s="55"/>
      <c r="J922" s="55"/>
      <c r="K922" s="554"/>
      <c r="L922" s="55"/>
      <c r="M922" s="55"/>
      <c r="N922" s="55"/>
      <c r="O922" s="1410"/>
      <c r="P922" s="1410"/>
      <c r="Q922" s="1410"/>
      <c r="R922" s="1410"/>
      <c r="S922" s="1410"/>
      <c r="T922" s="1410"/>
      <c r="U922" s="1410"/>
      <c r="V922" s="1410"/>
      <c r="W922" s="2923"/>
      <c r="X922" s="216"/>
      <c r="Y922" s="216"/>
      <c r="Z922" s="216"/>
      <c r="AA922" s="216"/>
      <c r="AB922" s="2594"/>
    </row>
    <row r="923" spans="1:28" ht="32.25" customHeight="1" x14ac:dyDescent="0.25">
      <c r="A923" s="295" t="s">
        <v>539</v>
      </c>
      <c r="B923" s="295"/>
      <c r="C923" s="53">
        <v>7000</v>
      </c>
      <c r="D923" s="144">
        <f t="shared" ref="D923:D927" si="827">ROUND(C923/12*$A$4,0)</f>
        <v>4667</v>
      </c>
      <c r="E923" s="429">
        <v>3990</v>
      </c>
      <c r="F923" s="63">
        <f>E923/D923*100</f>
        <v>85.493893293336185</v>
      </c>
      <c r="G923" s="56"/>
      <c r="H923" s="56"/>
      <c r="I923" s="55"/>
      <c r="J923" s="55"/>
      <c r="K923" s="554"/>
      <c r="L923" s="55"/>
      <c r="M923" s="55"/>
      <c r="N923" s="55"/>
      <c r="O923" s="1410"/>
      <c r="P923" s="1410"/>
      <c r="Q923" s="1410"/>
      <c r="R923" s="1410"/>
      <c r="S923" s="1410"/>
      <c r="T923" s="1410"/>
      <c r="U923" s="1410"/>
      <c r="V923" s="1410"/>
      <c r="W923" s="2923"/>
      <c r="X923" s="216"/>
      <c r="Y923" s="216"/>
      <c r="Z923" s="216"/>
      <c r="AA923" s="216"/>
      <c r="AB923" s="2594"/>
    </row>
    <row r="924" spans="1:28" ht="28.5" customHeight="1" x14ac:dyDescent="0.25">
      <c r="A924" s="295" t="s">
        <v>540</v>
      </c>
      <c r="B924" s="295"/>
      <c r="C924" s="53">
        <v>500</v>
      </c>
      <c r="D924" s="144">
        <f t="shared" si="827"/>
        <v>333</v>
      </c>
      <c r="E924" s="429">
        <v>342</v>
      </c>
      <c r="F924" s="63">
        <f>E924/D924*100</f>
        <v>102.70270270270269</v>
      </c>
      <c r="G924" s="56"/>
      <c r="H924" s="56"/>
      <c r="I924" s="55"/>
      <c r="J924" s="55"/>
      <c r="K924" s="554"/>
      <c r="L924" s="55"/>
      <c r="M924" s="55"/>
      <c r="N924" s="55"/>
      <c r="O924" s="1410"/>
      <c r="P924" s="1410"/>
      <c r="Q924" s="1410"/>
      <c r="R924" s="1410"/>
      <c r="S924" s="1410"/>
      <c r="T924" s="1410"/>
      <c r="U924" s="1410"/>
      <c r="V924" s="1410"/>
      <c r="W924" s="2923"/>
      <c r="X924" s="216"/>
      <c r="Y924" s="216"/>
      <c r="Z924" s="216"/>
      <c r="AA924" s="216"/>
      <c r="AB924" s="2594"/>
    </row>
    <row r="925" spans="1:28" ht="15" customHeight="1" x14ac:dyDescent="0.25">
      <c r="A925" s="295" t="s">
        <v>541</v>
      </c>
      <c r="B925" s="295"/>
      <c r="C925" s="53">
        <v>7282</v>
      </c>
      <c r="D925" s="144">
        <f t="shared" si="827"/>
        <v>4855</v>
      </c>
      <c r="E925" s="429">
        <v>4522</v>
      </c>
      <c r="F925" s="63">
        <f>E925/D925*100</f>
        <v>93.141091658084449</v>
      </c>
      <c r="G925" s="56"/>
      <c r="H925" s="56"/>
      <c r="I925" s="55"/>
      <c r="J925" s="55"/>
      <c r="K925" s="554"/>
      <c r="L925" s="55"/>
      <c r="M925" s="55"/>
      <c r="N925" s="55"/>
      <c r="O925" s="1410"/>
      <c r="P925" s="1410"/>
      <c r="Q925" s="1410"/>
      <c r="R925" s="1410"/>
      <c r="S925" s="1410"/>
      <c r="T925" s="1410"/>
      <c r="U925" s="1410"/>
      <c r="V925" s="1410"/>
      <c r="W925" s="2923"/>
      <c r="X925" s="216"/>
      <c r="Y925" s="216"/>
      <c r="Z925" s="216"/>
      <c r="AA925" s="216"/>
      <c r="AB925" s="2594"/>
    </row>
    <row r="926" spans="1:28" ht="15" customHeight="1" x14ac:dyDescent="0.25">
      <c r="A926" s="295" t="s">
        <v>838</v>
      </c>
      <c r="B926" s="295"/>
      <c r="C926" s="53">
        <v>62675</v>
      </c>
      <c r="D926" s="144">
        <f t="shared" si="827"/>
        <v>41783</v>
      </c>
      <c r="E926" s="429">
        <v>36082</v>
      </c>
      <c r="F926" s="63">
        <f>E926/D926*100</f>
        <v>86.355694899839648</v>
      </c>
      <c r="G926" s="56"/>
      <c r="H926" s="56"/>
      <c r="I926" s="55"/>
      <c r="J926" s="55"/>
      <c r="K926" s="554"/>
      <c r="L926" s="55"/>
      <c r="M926" s="55"/>
      <c r="N926" s="55"/>
      <c r="O926" s="1410"/>
      <c r="P926" s="1410"/>
      <c r="Q926" s="1410"/>
      <c r="R926" s="1410"/>
      <c r="S926" s="1410"/>
      <c r="T926" s="1410"/>
      <c r="U926" s="1410"/>
      <c r="V926" s="1410"/>
      <c r="W926" s="2923"/>
      <c r="X926" s="216"/>
      <c r="Y926" s="216"/>
      <c r="Z926" s="216"/>
      <c r="AA926" s="216"/>
      <c r="AB926" s="2594"/>
    </row>
    <row r="927" spans="1:28" ht="15" customHeight="1" x14ac:dyDescent="0.25">
      <c r="A927" s="295" t="s">
        <v>533</v>
      </c>
      <c r="B927" s="295"/>
      <c r="C927" s="53"/>
      <c r="D927" s="144">
        <f t="shared" si="827"/>
        <v>0</v>
      </c>
      <c r="E927" s="429"/>
      <c r="F927" s="63"/>
      <c r="G927" s="56"/>
      <c r="H927" s="56"/>
      <c r="I927" s="55"/>
      <c r="J927" s="55"/>
      <c r="K927" s="554"/>
      <c r="L927" s="55"/>
      <c r="M927" s="55"/>
      <c r="N927" s="55"/>
      <c r="O927" s="1410"/>
      <c r="P927" s="1410"/>
      <c r="Q927" s="1410"/>
      <c r="R927" s="1410"/>
      <c r="S927" s="1410"/>
      <c r="T927" s="1410"/>
      <c r="U927" s="1410"/>
      <c r="V927" s="1410"/>
      <c r="W927" s="2923"/>
      <c r="X927" s="216"/>
      <c r="Y927" s="216"/>
      <c r="Z927" s="216"/>
      <c r="AA927" s="216"/>
      <c r="AB927" s="2594"/>
    </row>
    <row r="928" spans="1:28" ht="31.5" customHeight="1" x14ac:dyDescent="0.25">
      <c r="A928" s="300" t="s">
        <v>185</v>
      </c>
      <c r="B928" s="300"/>
      <c r="C928" s="57">
        <f>SUM(C920+C926*3.2)</f>
        <v>215342</v>
      </c>
      <c r="D928" s="57">
        <f t="shared" ref="D928:E928" si="828">SUM(D920+D926*3.2)</f>
        <v>143560.6</v>
      </c>
      <c r="E928" s="57">
        <f t="shared" si="828"/>
        <v>124316.40000000001</v>
      </c>
      <c r="F928" s="63">
        <f>E928/D928*100</f>
        <v>86.59506856338021</v>
      </c>
      <c r="G928" s="56"/>
      <c r="H928" s="56"/>
      <c r="I928" s="55"/>
      <c r="J928" s="55"/>
      <c r="K928" s="554"/>
      <c r="L928" s="55"/>
      <c r="M928" s="55"/>
      <c r="N928" s="55"/>
      <c r="O928" s="1410"/>
      <c r="P928" s="1410"/>
      <c r="Q928" s="1410"/>
      <c r="R928" s="1410"/>
      <c r="S928" s="1410"/>
      <c r="T928" s="1410"/>
      <c r="U928" s="1410"/>
      <c r="V928" s="1410"/>
      <c r="W928" s="2923"/>
      <c r="X928" s="216"/>
      <c r="Y928" s="216"/>
      <c r="Z928" s="216"/>
      <c r="AA928" s="216"/>
      <c r="AB928" s="2594"/>
    </row>
    <row r="929" spans="1:28" ht="15" customHeight="1" x14ac:dyDescent="0.25">
      <c r="A929" s="975" t="s">
        <v>542</v>
      </c>
      <c r="B929" s="557"/>
      <c r="C929" s="53"/>
      <c r="D929" s="144"/>
      <c r="E929" s="429"/>
      <c r="F929" s="144"/>
      <c r="G929" s="56"/>
      <c r="H929" s="56"/>
      <c r="I929" s="55"/>
      <c r="J929" s="55"/>
      <c r="K929" s="554"/>
      <c r="L929" s="55"/>
      <c r="M929" s="55"/>
      <c r="N929" s="55"/>
      <c r="O929" s="1410"/>
      <c r="P929" s="1410"/>
      <c r="Q929" s="1410"/>
      <c r="R929" s="1410"/>
      <c r="S929" s="1410"/>
      <c r="T929" s="1410"/>
      <c r="U929" s="1410"/>
      <c r="V929" s="1410"/>
      <c r="W929" s="2923"/>
      <c r="X929" s="216"/>
      <c r="Y929" s="216"/>
      <c r="Z929" s="216"/>
      <c r="AA929" s="216"/>
      <c r="AB929" s="2594"/>
    </row>
    <row r="930" spans="1:28" ht="19.5" customHeight="1" x14ac:dyDescent="0.25">
      <c r="A930" s="979" t="s">
        <v>229</v>
      </c>
      <c r="B930" s="979"/>
      <c r="C930" s="53">
        <f>SUM(C932,C937)</f>
        <v>34578.5</v>
      </c>
      <c r="D930" s="53">
        <f t="shared" ref="D930:E930" si="829">SUM(D932,D937)</f>
        <v>23053</v>
      </c>
      <c r="E930" s="53">
        <f t="shared" si="829"/>
        <v>21585.988950276245</v>
      </c>
      <c r="F930" s="63">
        <f>E930/D930*100</f>
        <v>93.636355139358201</v>
      </c>
      <c r="G930" s="56"/>
      <c r="H930" s="56"/>
      <c r="I930" s="55"/>
      <c r="J930" s="55"/>
      <c r="K930" s="554"/>
      <c r="L930" s="55"/>
      <c r="M930" s="55"/>
      <c r="N930" s="55"/>
      <c r="O930" s="1410"/>
      <c r="P930" s="1410"/>
      <c r="Q930" s="1410"/>
      <c r="R930" s="1410"/>
      <c r="S930" s="1410"/>
      <c r="T930" s="1410"/>
      <c r="U930" s="1410"/>
      <c r="V930" s="1410"/>
      <c r="W930" s="2923"/>
      <c r="X930" s="216"/>
      <c r="Y930" s="216"/>
      <c r="Z930" s="216"/>
      <c r="AA930" s="216"/>
      <c r="AB930" s="2594"/>
    </row>
    <row r="931" spans="1:28" ht="15" customHeight="1" x14ac:dyDescent="0.25">
      <c r="A931" s="295" t="s">
        <v>538</v>
      </c>
      <c r="B931" s="295"/>
      <c r="C931" s="53"/>
      <c r="D931" s="144"/>
      <c r="E931" s="429"/>
      <c r="F931" s="144"/>
      <c r="G931" s="56"/>
      <c r="H931" s="56"/>
      <c r="I931" s="55"/>
      <c r="J931" s="55"/>
      <c r="K931" s="554"/>
      <c r="L931" s="55"/>
      <c r="M931" s="55"/>
      <c r="N931" s="55"/>
      <c r="O931" s="1410"/>
      <c r="P931" s="1410"/>
      <c r="Q931" s="1410"/>
      <c r="R931" s="1410"/>
      <c r="S931" s="1410"/>
      <c r="T931" s="1410"/>
      <c r="U931" s="1410"/>
      <c r="V931" s="1410"/>
      <c r="W931" s="2923"/>
      <c r="X931" s="216"/>
      <c r="Y931" s="216"/>
      <c r="Z931" s="216"/>
      <c r="AA931" s="216"/>
      <c r="AB931" s="2594"/>
    </row>
    <row r="932" spans="1:28" ht="38.25" customHeight="1" x14ac:dyDescent="0.25">
      <c r="A932" s="979" t="s">
        <v>543</v>
      </c>
      <c r="B932" s="979"/>
      <c r="C932" s="53">
        <f>SUM(C933:C936)</f>
        <v>7712</v>
      </c>
      <c r="D932" s="53">
        <f t="shared" ref="D932:E932" si="830">SUM(D933:D936)</f>
        <v>5141</v>
      </c>
      <c r="E932" s="53">
        <f t="shared" si="830"/>
        <v>5509</v>
      </c>
      <c r="F932" s="63">
        <f t="shared" ref="F932:F942" si="831">E932/D932*100</f>
        <v>107.15814043960319</v>
      </c>
      <c r="G932" s="56"/>
      <c r="H932" s="56"/>
      <c r="I932" s="55"/>
      <c r="J932" s="55"/>
      <c r="K932" s="554"/>
      <c r="L932" s="55"/>
      <c r="M932" s="55"/>
      <c r="N932" s="55"/>
      <c r="O932" s="1410"/>
      <c r="P932" s="1410"/>
      <c r="Q932" s="1410"/>
      <c r="R932" s="1410"/>
      <c r="S932" s="1410"/>
      <c r="T932" s="1410"/>
      <c r="U932" s="1410"/>
      <c r="V932" s="1410"/>
      <c r="W932" s="2923"/>
      <c r="X932" s="216"/>
      <c r="Y932" s="216"/>
      <c r="Z932" s="216"/>
      <c r="AA932" s="216"/>
      <c r="AB932" s="2594"/>
    </row>
    <row r="933" spans="1:28" ht="29.25" customHeight="1" x14ac:dyDescent="0.25">
      <c r="A933" s="295" t="s">
        <v>544</v>
      </c>
      <c r="B933" s="295"/>
      <c r="C933" s="53">
        <v>4758</v>
      </c>
      <c r="D933" s="144">
        <f t="shared" ref="D933:D936" si="832">ROUND(C933/12*$A$4,0)</f>
        <v>3172</v>
      </c>
      <c r="E933" s="429">
        <v>3004</v>
      </c>
      <c r="F933" s="63">
        <f t="shared" si="831"/>
        <v>94.703656998738964</v>
      </c>
      <c r="G933" s="56"/>
      <c r="H933" s="56"/>
      <c r="I933" s="55"/>
      <c r="J933" s="55"/>
      <c r="K933" s="554"/>
      <c r="L933" s="55"/>
      <c r="M933" s="55"/>
      <c r="N933" s="55"/>
      <c r="O933" s="1410"/>
      <c r="P933" s="1410"/>
      <c r="Q933" s="1410"/>
      <c r="R933" s="1410"/>
      <c r="S933" s="1410"/>
      <c r="T933" s="1410"/>
      <c r="U933" s="1410"/>
      <c r="V933" s="1410"/>
      <c r="W933" s="2923"/>
      <c r="X933" s="216"/>
      <c r="Y933" s="216"/>
      <c r="Z933" s="216"/>
      <c r="AA933" s="216"/>
      <c r="AB933" s="2594"/>
    </row>
    <row r="934" spans="1:28" ht="36" customHeight="1" x14ac:dyDescent="0.25">
      <c r="A934" s="295" t="s">
        <v>545</v>
      </c>
      <c r="B934" s="295"/>
      <c r="C934" s="53">
        <v>1451</v>
      </c>
      <c r="D934" s="144">
        <f t="shared" si="832"/>
        <v>967</v>
      </c>
      <c r="E934" s="429">
        <v>940</v>
      </c>
      <c r="F934" s="63">
        <f t="shared" si="831"/>
        <v>97.207859358841773</v>
      </c>
      <c r="G934" s="56"/>
      <c r="H934" s="56"/>
      <c r="I934" s="55"/>
      <c r="J934" s="55"/>
      <c r="K934" s="554"/>
      <c r="L934" s="55"/>
      <c r="M934" s="55"/>
      <c r="N934" s="55"/>
      <c r="O934" s="1410"/>
      <c r="P934" s="1410"/>
      <c r="Q934" s="1410"/>
      <c r="R934" s="1410"/>
      <c r="S934" s="1410"/>
      <c r="T934" s="1410"/>
      <c r="U934" s="1410"/>
      <c r="V934" s="1410"/>
      <c r="W934" s="2923"/>
      <c r="X934" s="216"/>
      <c r="Y934" s="216"/>
      <c r="Z934" s="216"/>
      <c r="AA934" s="216"/>
      <c r="AB934" s="2594"/>
    </row>
    <row r="935" spans="1:28" ht="42" customHeight="1" x14ac:dyDescent="0.25">
      <c r="A935" s="295" t="s">
        <v>613</v>
      </c>
      <c r="B935" s="295"/>
      <c r="C935" s="53">
        <v>1170</v>
      </c>
      <c r="D935" s="144">
        <f t="shared" si="832"/>
        <v>780</v>
      </c>
      <c r="E935" s="429">
        <v>1179</v>
      </c>
      <c r="F935" s="63">
        <f t="shared" si="831"/>
        <v>151.15384615384616</v>
      </c>
      <c r="G935" s="56"/>
      <c r="H935" s="56"/>
      <c r="I935" s="55"/>
      <c r="J935" s="55"/>
      <c r="K935" s="554"/>
      <c r="L935" s="55"/>
      <c r="M935" s="55"/>
      <c r="N935" s="55"/>
      <c r="O935" s="1410"/>
      <c r="P935" s="1410"/>
      <c r="Q935" s="1410"/>
      <c r="R935" s="1410"/>
      <c r="S935" s="1410"/>
      <c r="T935" s="1410"/>
      <c r="U935" s="1410"/>
      <c r="V935" s="1410"/>
      <c r="W935" s="2923"/>
      <c r="X935" s="216"/>
      <c r="Y935" s="216"/>
      <c r="Z935" s="216"/>
      <c r="AA935" s="216"/>
      <c r="AB935" s="2594"/>
    </row>
    <row r="936" spans="1:28" ht="29.25" customHeight="1" x14ac:dyDescent="0.25">
      <c r="A936" s="295" t="s">
        <v>614</v>
      </c>
      <c r="B936" s="295"/>
      <c r="C936" s="53">
        <v>333</v>
      </c>
      <c r="D936" s="144">
        <f t="shared" si="832"/>
        <v>222</v>
      </c>
      <c r="E936" s="429">
        <v>385.99999999999994</v>
      </c>
      <c r="F936" s="63">
        <f t="shared" si="831"/>
        <v>173.87387387387386</v>
      </c>
      <c r="G936" s="56"/>
      <c r="H936" s="56"/>
      <c r="I936" s="55"/>
      <c r="J936" s="55"/>
      <c r="K936" s="554"/>
      <c r="L936" s="55"/>
      <c r="M936" s="55"/>
      <c r="N936" s="55"/>
      <c r="O936" s="1410"/>
      <c r="P936" s="1410"/>
      <c r="Q936" s="1410"/>
      <c r="R936" s="1410"/>
      <c r="S936" s="1410"/>
      <c r="T936" s="1410"/>
      <c r="U936" s="1410"/>
      <c r="V936" s="1410"/>
      <c r="W936" s="2923"/>
      <c r="X936" s="216"/>
      <c r="Y936" s="216"/>
      <c r="Z936" s="216"/>
      <c r="AA936" s="216"/>
      <c r="AB936" s="2594"/>
    </row>
    <row r="937" spans="1:28" ht="45.75" customHeight="1" x14ac:dyDescent="0.25">
      <c r="A937" s="303" t="s">
        <v>546</v>
      </c>
      <c r="B937" s="303"/>
      <c r="C937" s="53">
        <f>SUM(C938:C942)</f>
        <v>26866.5</v>
      </c>
      <c r="D937" s="53">
        <f t="shared" ref="D937:E937" si="833">SUM(D938:D942)</f>
        <v>17912</v>
      </c>
      <c r="E937" s="53">
        <f t="shared" si="833"/>
        <v>16076.988950276243</v>
      </c>
      <c r="F937" s="63">
        <f t="shared" si="831"/>
        <v>89.755409503552059</v>
      </c>
      <c r="G937" s="56"/>
      <c r="H937" s="56"/>
      <c r="I937" s="55"/>
      <c r="J937" s="55"/>
      <c r="K937" s="554"/>
      <c r="L937" s="55"/>
      <c r="M937" s="55"/>
      <c r="N937" s="55"/>
      <c r="O937" s="1410"/>
      <c r="P937" s="1410"/>
      <c r="Q937" s="1410"/>
      <c r="R937" s="1410"/>
      <c r="S937" s="1410"/>
      <c r="T937" s="1410"/>
      <c r="U937" s="1410"/>
      <c r="V937" s="1410"/>
      <c r="W937" s="2923"/>
      <c r="X937" s="216"/>
      <c r="Y937" s="216"/>
      <c r="Z937" s="216"/>
      <c r="AA937" s="216"/>
      <c r="AB937" s="2594"/>
    </row>
    <row r="938" spans="1:28" ht="30" customHeight="1" x14ac:dyDescent="0.25">
      <c r="A938" s="295" t="s">
        <v>547</v>
      </c>
      <c r="B938" s="295"/>
      <c r="C938" s="53">
        <v>700</v>
      </c>
      <c r="D938" s="144">
        <f t="shared" ref="D938:D945" si="834">ROUND(C938/12*$A$4,0)</f>
        <v>467</v>
      </c>
      <c r="E938" s="429">
        <v>540</v>
      </c>
      <c r="F938" s="63">
        <f t="shared" si="831"/>
        <v>115.63169164882228</v>
      </c>
      <c r="G938" s="56"/>
      <c r="H938" s="56"/>
      <c r="I938" s="55"/>
      <c r="J938" s="55"/>
      <c r="K938" s="554"/>
      <c r="L938" s="55"/>
      <c r="M938" s="55"/>
      <c r="N938" s="55"/>
      <c r="O938" s="1410"/>
      <c r="P938" s="1410"/>
      <c r="Q938" s="1410"/>
      <c r="R938" s="1410"/>
      <c r="S938" s="1410"/>
      <c r="T938" s="1410"/>
      <c r="U938" s="1410"/>
      <c r="V938" s="1410"/>
      <c r="W938" s="2923"/>
      <c r="X938" s="216"/>
      <c r="Y938" s="216"/>
      <c r="Z938" s="216"/>
      <c r="AA938" s="216"/>
      <c r="AB938" s="2594"/>
    </row>
    <row r="939" spans="1:28" ht="68.25" customHeight="1" x14ac:dyDescent="0.25">
      <c r="A939" s="295" t="s">
        <v>646</v>
      </c>
      <c r="B939" s="295"/>
      <c r="C939" s="53">
        <v>18364.5</v>
      </c>
      <c r="D939" s="144">
        <f t="shared" si="834"/>
        <v>12243</v>
      </c>
      <c r="E939" s="429">
        <v>9717</v>
      </c>
      <c r="F939" s="63">
        <f t="shared" si="831"/>
        <v>79.367802009311433</v>
      </c>
      <c r="G939" s="56"/>
      <c r="H939" s="56"/>
      <c r="I939" s="55"/>
      <c r="J939" s="55"/>
      <c r="K939" s="554"/>
      <c r="L939" s="55"/>
      <c r="M939" s="55"/>
      <c r="N939" s="55"/>
      <c r="O939" s="1410"/>
      <c r="P939" s="1410"/>
      <c r="Q939" s="1410"/>
      <c r="R939" s="1410"/>
      <c r="S939" s="1410"/>
      <c r="T939" s="1410"/>
      <c r="U939" s="1410"/>
      <c r="V939" s="1410"/>
      <c r="W939" s="2923"/>
      <c r="X939" s="216"/>
      <c r="Y939" s="216"/>
      <c r="Z939" s="216"/>
      <c r="AA939" s="216"/>
      <c r="AB939" s="2594"/>
    </row>
    <row r="940" spans="1:28" ht="48.75" customHeight="1" x14ac:dyDescent="0.25">
      <c r="A940" s="295" t="s">
        <v>561</v>
      </c>
      <c r="B940" s="295"/>
      <c r="C940" s="53">
        <v>3241</v>
      </c>
      <c r="D940" s="144">
        <f t="shared" si="834"/>
        <v>2161</v>
      </c>
      <c r="E940" s="429">
        <v>2948.988950276243</v>
      </c>
      <c r="F940" s="63">
        <f t="shared" si="831"/>
        <v>136.46408839779005</v>
      </c>
      <c r="G940" s="56"/>
      <c r="H940" s="56"/>
      <c r="I940" s="55"/>
      <c r="J940" s="55"/>
      <c r="K940" s="554"/>
      <c r="L940" s="55"/>
      <c r="M940" s="55"/>
      <c r="N940" s="55"/>
      <c r="O940" s="1410"/>
      <c r="P940" s="1410"/>
      <c r="Q940" s="1410"/>
      <c r="R940" s="1410"/>
      <c r="S940" s="1410"/>
      <c r="T940" s="1410"/>
      <c r="U940" s="1410"/>
      <c r="V940" s="1410"/>
      <c r="W940" s="2923"/>
      <c r="X940" s="216"/>
      <c r="Y940" s="216"/>
      <c r="Z940" s="216"/>
      <c r="AA940" s="216"/>
      <c r="AB940" s="2594"/>
    </row>
    <row r="941" spans="1:28" ht="31.5" customHeight="1" x14ac:dyDescent="0.25">
      <c r="A941" s="295" t="s">
        <v>562</v>
      </c>
      <c r="B941" s="295"/>
      <c r="C941" s="53">
        <v>3339</v>
      </c>
      <c r="D941" s="144">
        <f t="shared" si="834"/>
        <v>2226</v>
      </c>
      <c r="E941" s="429">
        <v>2771</v>
      </c>
      <c r="F941" s="63">
        <f t="shared" si="831"/>
        <v>124.48337825696316</v>
      </c>
      <c r="G941" s="56"/>
      <c r="H941" s="56"/>
      <c r="I941" s="55"/>
      <c r="J941" s="55"/>
      <c r="K941" s="554"/>
      <c r="L941" s="55"/>
      <c r="M941" s="55"/>
      <c r="N941" s="55"/>
      <c r="O941" s="1410"/>
      <c r="P941" s="1410"/>
      <c r="Q941" s="1410"/>
      <c r="R941" s="1410"/>
      <c r="S941" s="1410"/>
      <c r="T941" s="1410"/>
      <c r="U941" s="1410"/>
      <c r="V941" s="1410"/>
      <c r="W941" s="2923"/>
      <c r="X941" s="216"/>
      <c r="Y941" s="216"/>
      <c r="Z941" s="216"/>
      <c r="AA941" s="216"/>
      <c r="AB941" s="2594"/>
    </row>
    <row r="942" spans="1:28" ht="30" customHeight="1" x14ac:dyDescent="0.25">
      <c r="A942" s="295" t="s">
        <v>563</v>
      </c>
      <c r="B942" s="295"/>
      <c r="C942" s="53">
        <v>1222</v>
      </c>
      <c r="D942" s="144">
        <f t="shared" si="834"/>
        <v>815</v>
      </c>
      <c r="E942" s="429">
        <v>100</v>
      </c>
      <c r="F942" s="63">
        <f t="shared" si="831"/>
        <v>12.269938650306749</v>
      </c>
      <c r="G942" s="56"/>
      <c r="H942" s="56"/>
      <c r="I942" s="55"/>
      <c r="J942" s="55"/>
      <c r="K942" s="554"/>
      <c r="L942" s="55"/>
      <c r="M942" s="55"/>
      <c r="N942" s="55"/>
      <c r="O942" s="1410"/>
      <c r="P942" s="1410"/>
      <c r="Q942" s="1410"/>
      <c r="R942" s="1410"/>
      <c r="S942" s="1410"/>
      <c r="T942" s="1410"/>
      <c r="U942" s="1410"/>
      <c r="V942" s="1410"/>
      <c r="W942" s="2923"/>
      <c r="X942" s="216"/>
      <c r="Y942" s="216"/>
      <c r="Z942" s="216"/>
      <c r="AA942" s="216"/>
      <c r="AB942" s="2594"/>
    </row>
    <row r="943" spans="1:28" ht="15" customHeight="1" x14ac:dyDescent="0.25">
      <c r="A943" s="295" t="s">
        <v>171</v>
      </c>
      <c r="B943" s="295"/>
      <c r="C943" s="53"/>
      <c r="D943" s="144">
        <f t="shared" si="834"/>
        <v>0</v>
      </c>
      <c r="E943" s="429"/>
      <c r="F943" s="63"/>
      <c r="G943" s="56"/>
      <c r="H943" s="56"/>
      <c r="I943" s="55"/>
      <c r="J943" s="55"/>
      <c r="K943" s="554"/>
      <c r="L943" s="55"/>
      <c r="M943" s="55"/>
      <c r="N943" s="55"/>
      <c r="O943" s="1410"/>
      <c r="P943" s="1410"/>
      <c r="Q943" s="1410"/>
      <c r="R943" s="1410"/>
      <c r="S943" s="1410"/>
      <c r="T943" s="1410"/>
      <c r="U943" s="1410"/>
      <c r="V943" s="1410"/>
      <c r="W943" s="2923"/>
      <c r="X943" s="216"/>
      <c r="Y943" s="216"/>
      <c r="Z943" s="216"/>
      <c r="AA943" s="216"/>
      <c r="AB943" s="2594"/>
    </row>
    <row r="944" spans="1:28" ht="34.5" customHeight="1" x14ac:dyDescent="0.25">
      <c r="A944" s="979" t="s">
        <v>172</v>
      </c>
      <c r="B944" s="295"/>
      <c r="C944" s="53">
        <v>16575</v>
      </c>
      <c r="D944" s="144">
        <f t="shared" si="834"/>
        <v>11050</v>
      </c>
      <c r="E944" s="429">
        <v>9859</v>
      </c>
      <c r="F944" s="63">
        <f>E944/D944*100</f>
        <v>89.221719457013577</v>
      </c>
      <c r="G944" s="56"/>
      <c r="H944" s="56"/>
      <c r="I944" s="55"/>
      <c r="J944" s="55"/>
      <c r="K944" s="554"/>
      <c r="L944" s="55"/>
      <c r="M944" s="55"/>
      <c r="N944" s="55"/>
      <c r="O944" s="1410"/>
      <c r="P944" s="1410"/>
      <c r="Q944" s="1410"/>
      <c r="R944" s="1410"/>
      <c r="S944" s="1410"/>
      <c r="T944" s="1410"/>
      <c r="U944" s="1410"/>
      <c r="V944" s="1410"/>
      <c r="W944" s="2923"/>
      <c r="X944" s="216"/>
      <c r="Y944" s="216"/>
      <c r="Z944" s="216"/>
      <c r="AA944" s="216"/>
      <c r="AB944" s="2594"/>
    </row>
    <row r="945" spans="1:28" ht="15" customHeight="1" x14ac:dyDescent="0.25">
      <c r="A945" s="295" t="s">
        <v>534</v>
      </c>
      <c r="B945" s="295"/>
      <c r="C945" s="53"/>
      <c r="D945" s="144">
        <f t="shared" si="834"/>
        <v>0</v>
      </c>
      <c r="E945" s="429"/>
      <c r="F945" s="63"/>
      <c r="G945" s="56"/>
      <c r="H945" s="56"/>
      <c r="I945" s="55"/>
      <c r="J945" s="55"/>
      <c r="K945" s="554"/>
      <c r="L945" s="55"/>
      <c r="M945" s="55"/>
      <c r="N945" s="55"/>
      <c r="O945" s="1410"/>
      <c r="P945" s="1410"/>
      <c r="Q945" s="1410"/>
      <c r="R945" s="1410"/>
      <c r="S945" s="1410"/>
      <c r="T945" s="1410"/>
      <c r="U945" s="1410"/>
      <c r="V945" s="1410"/>
      <c r="W945" s="2923"/>
      <c r="X945" s="216"/>
      <c r="Y945" s="216"/>
      <c r="Z945" s="216"/>
      <c r="AA945" s="216"/>
      <c r="AB945" s="2594"/>
    </row>
    <row r="946" spans="1:28" s="99" customFormat="1" ht="26.25" customHeight="1" x14ac:dyDescent="0.2">
      <c r="A946" s="2004" t="s">
        <v>180</v>
      </c>
      <c r="B946" s="2004"/>
      <c r="C946" s="66">
        <f>SUM(C944,C930)</f>
        <v>51153.5</v>
      </c>
      <c r="D946" s="66">
        <f t="shared" ref="D946:E946" si="835">SUM(D944,D930)</f>
        <v>34103</v>
      </c>
      <c r="E946" s="66">
        <f t="shared" si="835"/>
        <v>31444.988950276245</v>
      </c>
      <c r="F946" s="91">
        <f>E946/D946*100</f>
        <v>92.2059318836356</v>
      </c>
      <c r="G946" s="64"/>
      <c r="H946" s="64"/>
      <c r="I946" s="1491"/>
      <c r="J946" s="1491"/>
      <c r="K946" s="1889"/>
      <c r="L946" s="1491"/>
      <c r="M946" s="1491"/>
      <c r="N946" s="1491"/>
      <c r="O946" s="1412"/>
      <c r="P946" s="1412"/>
      <c r="Q946" s="1412"/>
      <c r="R946" s="1412"/>
      <c r="S946" s="1412"/>
      <c r="T946" s="1412"/>
      <c r="U946" s="1412"/>
      <c r="V946" s="1412"/>
      <c r="W946" s="2924"/>
      <c r="X946" s="2937"/>
      <c r="Y946" s="2937"/>
      <c r="Z946" s="2937"/>
      <c r="AA946" s="2937"/>
      <c r="AB946" s="2594"/>
    </row>
    <row r="947" spans="1:28" ht="15" customHeight="1" x14ac:dyDescent="0.25">
      <c r="A947" s="133" t="s">
        <v>181</v>
      </c>
      <c r="B947" s="133"/>
      <c r="C947" s="1509">
        <f>SUM(C946,C928)</f>
        <v>266495.5</v>
      </c>
      <c r="D947" s="1509">
        <f t="shared" ref="D947:E947" si="836">SUM(D946,D928)</f>
        <v>177663.6</v>
      </c>
      <c r="E947" s="1509">
        <f t="shared" si="836"/>
        <v>155761.38895027625</v>
      </c>
      <c r="F947" s="1509">
        <f>E947/D947*100</f>
        <v>87.67208868348736</v>
      </c>
      <c r="G947" s="283"/>
      <c r="H947" s="283"/>
      <c r="I947" s="16"/>
      <c r="J947" s="16"/>
      <c r="K947" s="662"/>
      <c r="L947" s="16"/>
      <c r="M947" s="16"/>
      <c r="N947" s="16"/>
      <c r="O947" s="567">
        <v>117380.32121111109</v>
      </c>
      <c r="P947" s="567">
        <v>117270.5500091111</v>
      </c>
      <c r="Q947" s="567">
        <v>117270.5500091111</v>
      </c>
      <c r="R947" s="567">
        <v>117270.5500091111</v>
      </c>
      <c r="S947" s="567">
        <v>116762.80831144443</v>
      </c>
      <c r="T947" s="567">
        <v>114430.39900144443</v>
      </c>
      <c r="U947" s="567">
        <v>114236.56400144444</v>
      </c>
      <c r="V947" s="567">
        <v>114236.56400144444</v>
      </c>
      <c r="W947" s="2925">
        <f>O947/12*$A$4+(P947-O947)/11*7+(Q947-P947)/10*6+(R947-Q947)/9*5+(S947-R947)/8*4+(T947-S947)/7*3+(U947-T947)/6*2+(V947-U947)/5*1</f>
        <v>76865.606567301336</v>
      </c>
      <c r="X947" s="1603">
        <f t="shared" ref="X947" si="837">AA947-Z947</f>
        <v>67333.703930000003</v>
      </c>
      <c r="Y947" s="1603">
        <f t="shared" ref="Y947" si="838">X947-W947</f>
        <v>-9531.902637301333</v>
      </c>
      <c r="Z947" s="1603">
        <v>-518.51772000000005</v>
      </c>
      <c r="AA947" s="1603">
        <v>66815.18621</v>
      </c>
      <c r="AB947" s="2593">
        <f>X947+Z947-AA947</f>
        <v>0</v>
      </c>
    </row>
    <row r="948" spans="1:28" ht="15" customHeight="1" x14ac:dyDescent="0.25">
      <c r="A948" s="413" t="s">
        <v>33</v>
      </c>
      <c r="B948" s="413"/>
      <c r="C948" s="93"/>
      <c r="D948" s="93"/>
      <c r="E948" s="1849"/>
      <c r="F948" s="93"/>
      <c r="G948" s="273"/>
      <c r="H948" s="273"/>
      <c r="I948" s="134"/>
      <c r="J948" s="134"/>
      <c r="K948" s="2002"/>
      <c r="L948" s="134"/>
      <c r="M948" s="134"/>
      <c r="N948" s="134"/>
      <c r="O948" s="1411"/>
      <c r="P948" s="1411"/>
      <c r="Q948" s="1411"/>
      <c r="R948" s="1411"/>
      <c r="S948" s="1411"/>
      <c r="T948" s="1411"/>
      <c r="U948" s="1411"/>
      <c r="V948" s="1411"/>
      <c r="W948" s="2926"/>
      <c r="X948" s="2940"/>
      <c r="Y948" s="2940"/>
      <c r="Z948" s="2940"/>
      <c r="AA948" s="2940"/>
      <c r="AB948" s="2594"/>
    </row>
    <row r="949" spans="1:28" ht="15" customHeight="1" x14ac:dyDescent="0.25">
      <c r="A949" s="202" t="s">
        <v>157</v>
      </c>
      <c r="B949" s="202"/>
      <c r="C949" s="36"/>
      <c r="D949" s="36"/>
      <c r="E949" s="581"/>
      <c r="F949" s="36"/>
      <c r="G949" s="56"/>
      <c r="H949" s="56"/>
      <c r="I949" s="39"/>
      <c r="J949" s="39"/>
      <c r="K949" s="585"/>
      <c r="L949" s="39"/>
      <c r="M949" s="39"/>
      <c r="N949" s="39"/>
      <c r="O949" s="1410"/>
      <c r="P949" s="1410"/>
      <c r="Q949" s="1410"/>
      <c r="R949" s="1410"/>
      <c r="S949" s="1410"/>
      <c r="T949" s="1410"/>
      <c r="U949" s="1410"/>
      <c r="V949" s="1410"/>
      <c r="W949" s="2923"/>
      <c r="X949" s="216"/>
      <c r="Y949" s="216"/>
      <c r="Z949" s="216"/>
      <c r="AA949" s="216"/>
      <c r="AB949" s="2594"/>
    </row>
    <row r="950" spans="1:28" ht="15" customHeight="1" x14ac:dyDescent="0.25">
      <c r="A950" s="424" t="s">
        <v>214</v>
      </c>
      <c r="B950" s="47">
        <v>240</v>
      </c>
      <c r="C950" s="36">
        <v>1800</v>
      </c>
      <c r="D950" s="144">
        <f t="shared" ref="D950" si="839">ROUND(C950/12*$A$4,0)</f>
        <v>1200</v>
      </c>
      <c r="E950" s="429">
        <v>1030</v>
      </c>
      <c r="F950" s="144">
        <f>E950/D950*100</f>
        <v>85.833333333333329</v>
      </c>
      <c r="G950" s="56">
        <v>8</v>
      </c>
      <c r="H950" s="157">
        <f t="shared" ref="H950" si="840">K950/E950</f>
        <v>8</v>
      </c>
      <c r="I950" s="167">
        <f t="shared" ref="I950" si="841">ROUND(C950*G950,0)</f>
        <v>14400</v>
      </c>
      <c r="J950" s="167">
        <f t="shared" ref="J950" si="842">ROUND(D950*G950,0)</f>
        <v>9600</v>
      </c>
      <c r="K950" s="431">
        <v>8240</v>
      </c>
      <c r="L950" s="167">
        <f>K950/J950*100</f>
        <v>85.833333333333329</v>
      </c>
      <c r="M950" s="167">
        <f>ROUND(I950/B950,0)</f>
        <v>60</v>
      </c>
      <c r="N950" s="167">
        <f t="shared" ref="N950:N952" si="843">K950/$A$4*12/M950</f>
        <v>206</v>
      </c>
      <c r="O950" s="1410"/>
      <c r="P950" s="1410"/>
      <c r="Q950" s="1410"/>
      <c r="R950" s="1410"/>
      <c r="S950" s="1410"/>
      <c r="T950" s="1410"/>
      <c r="U950" s="1410"/>
      <c r="V950" s="1410"/>
      <c r="W950" s="2923">
        <f>O950/12</f>
        <v>0</v>
      </c>
      <c r="X950" s="216">
        <f t="shared" ref="X950:X952" si="844">AA950-Z950</f>
        <v>0</v>
      </c>
      <c r="Y950" s="216">
        <f t="shared" ref="Y950:Y952" si="845">X950-W950</f>
        <v>0</v>
      </c>
      <c r="Z950" s="216"/>
      <c r="AA950" s="216"/>
      <c r="AB950" s="2594"/>
    </row>
    <row r="951" spans="1:28" s="99" customFormat="1" ht="15" customHeight="1" x14ac:dyDescent="0.25">
      <c r="A951" s="1705" t="s">
        <v>290</v>
      </c>
      <c r="B951" s="710"/>
      <c r="C951" s="91">
        <f>SUM(C950)</f>
        <v>1800</v>
      </c>
      <c r="D951" s="196">
        <f>SUM(D950)</f>
        <v>1200</v>
      </c>
      <c r="E951" s="196">
        <f t="shared" ref="E951:E952" si="846">SUM(E950)</f>
        <v>1030</v>
      </c>
      <c r="F951" s="196">
        <f>E951/D951*100</f>
        <v>85.833333333333329</v>
      </c>
      <c r="G951" s="64">
        <v>8</v>
      </c>
      <c r="H951" s="284">
        <f>K951/E951</f>
        <v>8</v>
      </c>
      <c r="I951" s="197">
        <f>SUM(I950)</f>
        <v>14400</v>
      </c>
      <c r="J951" s="197">
        <f t="shared" ref="J951:K952" si="847">SUM(J950)</f>
        <v>9600</v>
      </c>
      <c r="K951" s="1719">
        <f t="shared" si="847"/>
        <v>8240</v>
      </c>
      <c r="L951" s="197">
        <f>K951/J951*100</f>
        <v>85.833333333333329</v>
      </c>
      <c r="M951" s="197">
        <f>SUM(M950)</f>
        <v>60</v>
      </c>
      <c r="N951" s="376">
        <f t="shared" si="843"/>
        <v>206</v>
      </c>
      <c r="O951" s="1412"/>
      <c r="P951" s="1412"/>
      <c r="Q951" s="1412"/>
      <c r="R951" s="1412"/>
      <c r="S951" s="1412"/>
      <c r="T951" s="1412"/>
      <c r="U951" s="1412"/>
      <c r="V951" s="1412"/>
      <c r="W951" s="2924"/>
      <c r="X951" s="2937"/>
      <c r="Y951" s="2937"/>
      <c r="Z951" s="2937"/>
      <c r="AA951" s="2937"/>
      <c r="AB951" s="2594"/>
    </row>
    <row r="952" spans="1:28" ht="29.25" customHeight="1" thickBot="1" x14ac:dyDescent="0.3">
      <c r="A952" s="1440" t="s">
        <v>591</v>
      </c>
      <c r="B952" s="1440"/>
      <c r="C952" s="1532">
        <f>SUM(C951)</f>
        <v>1800</v>
      </c>
      <c r="D952" s="1532">
        <f t="shared" ref="D952" si="848">SUM(D951)</f>
        <v>1200</v>
      </c>
      <c r="E952" s="1532">
        <f t="shared" si="846"/>
        <v>1030</v>
      </c>
      <c r="F952" s="1532">
        <f>E952/D952*100</f>
        <v>85.833333333333329</v>
      </c>
      <c r="G952" s="499">
        <f>IF(C952=0,0,I952/C952)</f>
        <v>8</v>
      </c>
      <c r="H952" s="1441">
        <f>K952/E952</f>
        <v>8</v>
      </c>
      <c r="I952" s="1532">
        <f t="shared" ref="I952" si="849">SUM(I951)</f>
        <v>14400</v>
      </c>
      <c r="J952" s="1532">
        <f t="shared" si="847"/>
        <v>9600</v>
      </c>
      <c r="K952" s="1852">
        <f t="shared" si="847"/>
        <v>8240</v>
      </c>
      <c r="L952" s="505">
        <f>K952/J952*100</f>
        <v>85.833333333333329</v>
      </c>
      <c r="M952" s="1531">
        <f>SUM(M950)</f>
        <v>60</v>
      </c>
      <c r="N952" s="505">
        <f t="shared" si="843"/>
        <v>206</v>
      </c>
      <c r="O952" s="769">
        <v>23345.449035999998</v>
      </c>
      <c r="P952" s="769">
        <v>21277.475127999998</v>
      </c>
      <c r="Q952" s="769">
        <v>21277.475127999998</v>
      </c>
      <c r="R952" s="769">
        <v>21277.475127999998</v>
      </c>
      <c r="S952" s="769">
        <v>21277.475127999998</v>
      </c>
      <c r="T952" s="769">
        <v>21277.475127999998</v>
      </c>
      <c r="U952" s="769">
        <v>20744.855403999998</v>
      </c>
      <c r="V952" s="769">
        <v>20744.855403999998</v>
      </c>
      <c r="W952" s="2925">
        <f>O952/12*$A$4+(P952-O952)/11*7+(Q952-P952)/10*6+(R952-Q952)/9*5+(S952-R952)/8*4+(T952-S952)/7*3+(U952-T952)/6*2+(V952-U952)/5*1</f>
        <v>14070.109386666665</v>
      </c>
      <c r="X952" s="2863">
        <f t="shared" si="844"/>
        <v>12367.9056</v>
      </c>
      <c r="Y952" s="2863">
        <f t="shared" si="845"/>
        <v>-1702.2037866666651</v>
      </c>
      <c r="Z952" s="2863">
        <v>-16.905529999999999</v>
      </c>
      <c r="AA952" s="2863">
        <v>12351.00007</v>
      </c>
      <c r="AB952" s="2594"/>
    </row>
    <row r="953" spans="1:28" ht="15" customHeight="1" thickBot="1" x14ac:dyDescent="0.3">
      <c r="A953" s="583" t="s">
        <v>18</v>
      </c>
      <c r="B953" s="583"/>
      <c r="C953" s="1576"/>
      <c r="D953" s="1576"/>
      <c r="E953" s="2026"/>
      <c r="F953" s="1576"/>
      <c r="G953" s="515"/>
      <c r="H953" s="515"/>
      <c r="I953" s="1045"/>
      <c r="J953" s="1045"/>
      <c r="K953" s="1046"/>
      <c r="L953" s="1045"/>
      <c r="M953" s="1045"/>
      <c r="N953" s="1045"/>
      <c r="O953" s="770">
        <f t="shared" ref="O953:Z953" si="850">SUM(O947,O952)</f>
        <v>140725.7702471111</v>
      </c>
      <c r="P953" s="770">
        <f t="shared" si="850"/>
        <v>138548.02513711111</v>
      </c>
      <c r="Q953" s="770">
        <f t="shared" si="850"/>
        <v>138548.02513711111</v>
      </c>
      <c r="R953" s="770">
        <f t="shared" si="850"/>
        <v>138548.02513711111</v>
      </c>
      <c r="S953" s="770">
        <f t="shared" si="850"/>
        <v>138040.28343944444</v>
      </c>
      <c r="T953" s="770">
        <f t="shared" si="850"/>
        <v>135707.87412944442</v>
      </c>
      <c r="U953" s="770">
        <f t="shared" si="850"/>
        <v>134981.41940544444</v>
      </c>
      <c r="V953" s="770">
        <f t="shared" si="850"/>
        <v>134981.41940544444</v>
      </c>
      <c r="W953" s="2928">
        <f t="shared" si="850"/>
        <v>90935.715953968</v>
      </c>
      <c r="X953" s="2941">
        <f t="shared" si="850"/>
        <v>79701.609530000002</v>
      </c>
      <c r="Y953" s="2941">
        <f t="shared" si="850"/>
        <v>-11234.106423967998</v>
      </c>
      <c r="Z953" s="2941">
        <f t="shared" si="850"/>
        <v>-535.42325000000005</v>
      </c>
      <c r="AA953" s="2943">
        <f>SUM(AA947,AA952)</f>
        <v>79166.186279999994</v>
      </c>
      <c r="AB953" s="2594"/>
    </row>
    <row r="954" spans="1:28" ht="15" customHeight="1" x14ac:dyDescent="0.25">
      <c r="A954" s="92"/>
      <c r="B954" s="92"/>
      <c r="C954" s="134"/>
      <c r="D954" s="134"/>
      <c r="E954" s="2002"/>
      <c r="F954" s="134"/>
      <c r="G954" s="273"/>
      <c r="H954" s="273"/>
      <c r="I954" s="134"/>
      <c r="J954" s="134"/>
      <c r="K954" s="2002"/>
      <c r="L954" s="134"/>
      <c r="M954" s="134"/>
      <c r="N954" s="134"/>
      <c r="O954" s="1411"/>
      <c r="P954" s="1411"/>
      <c r="Q954" s="1411"/>
      <c r="R954" s="1411"/>
      <c r="S954" s="1411"/>
      <c r="T954" s="1411"/>
      <c r="U954" s="1411"/>
      <c r="V954" s="1411"/>
      <c r="W954" s="2926"/>
      <c r="X954" s="2940"/>
      <c r="Y954" s="2940"/>
      <c r="Z954" s="2940"/>
      <c r="AA954" s="2940"/>
      <c r="AB954" s="2594"/>
    </row>
    <row r="955" spans="1:28" ht="45" customHeight="1" x14ac:dyDescent="0.25">
      <c r="A955" s="2682" t="s">
        <v>322</v>
      </c>
      <c r="B955" s="67"/>
      <c r="C955" s="39"/>
      <c r="D955" s="39"/>
      <c r="E955" s="585"/>
      <c r="F955" s="39"/>
      <c r="G955" s="56"/>
      <c r="H955" s="56"/>
      <c r="I955" s="39"/>
      <c r="J955" s="39"/>
      <c r="K955" s="585"/>
      <c r="L955" s="39"/>
      <c r="M955" s="39"/>
      <c r="N955" s="39"/>
      <c r="O955" s="1410"/>
      <c r="P955" s="1410"/>
      <c r="Q955" s="1410"/>
      <c r="R955" s="1410"/>
      <c r="S955" s="1410"/>
      <c r="T955" s="1410"/>
      <c r="U955" s="1410"/>
      <c r="V955" s="1410"/>
      <c r="W955" s="2923"/>
      <c r="X955" s="216"/>
      <c r="Y955" s="216"/>
      <c r="Z955" s="216"/>
      <c r="AA955" s="216"/>
      <c r="AB955" s="2594"/>
    </row>
    <row r="956" spans="1:28" ht="15" customHeight="1" x14ac:dyDescent="0.25">
      <c r="A956" s="977" t="s">
        <v>537</v>
      </c>
      <c r="B956" s="60"/>
      <c r="C956" s="39"/>
      <c r="D956" s="39"/>
      <c r="E956" s="585"/>
      <c r="F956" s="39"/>
      <c r="G956" s="56"/>
      <c r="H956" s="56"/>
      <c r="I956" s="39"/>
      <c r="J956" s="39"/>
      <c r="K956" s="585"/>
      <c r="L956" s="39"/>
      <c r="M956" s="39"/>
      <c r="N956" s="39"/>
      <c r="O956" s="1410"/>
      <c r="P956" s="1410"/>
      <c r="Q956" s="1410"/>
      <c r="R956" s="1410"/>
      <c r="S956" s="1410"/>
      <c r="T956" s="1410"/>
      <c r="U956" s="1410"/>
      <c r="V956" s="1410"/>
      <c r="W956" s="2923"/>
      <c r="X956" s="216"/>
      <c r="Y956" s="216"/>
      <c r="Z956" s="216"/>
      <c r="AA956" s="216"/>
      <c r="AB956" s="2594"/>
    </row>
    <row r="957" spans="1:28" ht="15" customHeight="1" x14ac:dyDescent="0.25">
      <c r="A957" s="295" t="s">
        <v>839</v>
      </c>
      <c r="B957" s="295"/>
      <c r="C957" s="53">
        <f>SUM(C959,C960,C961)</f>
        <v>8490</v>
      </c>
      <c r="D957" s="53">
        <f t="shared" ref="D957:E957" si="851">SUM(D959,D960,D961)</f>
        <v>5660</v>
      </c>
      <c r="E957" s="53">
        <f t="shared" si="851"/>
        <v>2541</v>
      </c>
      <c r="F957" s="53">
        <f>E957/D957*100</f>
        <v>44.89399293286219</v>
      </c>
      <c r="G957" s="56"/>
      <c r="H957" s="56"/>
      <c r="I957" s="55"/>
      <c r="J957" s="55"/>
      <c r="K957" s="554"/>
      <c r="L957" s="55"/>
      <c r="M957" s="55"/>
      <c r="N957" s="55"/>
      <c r="O957" s="1410"/>
      <c r="P957" s="1410"/>
      <c r="Q957" s="1410"/>
      <c r="R957" s="1410"/>
      <c r="S957" s="1410"/>
      <c r="T957" s="1410"/>
      <c r="U957" s="1410"/>
      <c r="V957" s="1410"/>
      <c r="W957" s="2923"/>
      <c r="X957" s="216"/>
      <c r="Y957" s="216"/>
      <c r="Z957" s="216"/>
      <c r="AA957" s="216"/>
      <c r="AB957" s="2594"/>
    </row>
    <row r="958" spans="1:28" ht="21" customHeight="1" x14ac:dyDescent="0.25">
      <c r="A958" s="295" t="s">
        <v>538</v>
      </c>
      <c r="B958" s="295"/>
      <c r="C958" s="53"/>
      <c r="D958" s="144"/>
      <c r="E958" s="536"/>
      <c r="F958" s="53"/>
      <c r="G958" s="56"/>
      <c r="H958" s="56"/>
      <c r="I958" s="55"/>
      <c r="J958" s="55"/>
      <c r="K958" s="554"/>
      <c r="L958" s="55"/>
      <c r="M958" s="55"/>
      <c r="N958" s="55"/>
      <c r="O958" s="1410"/>
      <c r="P958" s="1410"/>
      <c r="Q958" s="1410"/>
      <c r="R958" s="1410"/>
      <c r="S958" s="1410"/>
      <c r="T958" s="1410"/>
      <c r="U958" s="1410"/>
      <c r="V958" s="1410"/>
      <c r="W958" s="2923"/>
      <c r="X958" s="216"/>
      <c r="Y958" s="216"/>
      <c r="Z958" s="216"/>
      <c r="AA958" s="216"/>
      <c r="AB958" s="2594"/>
    </row>
    <row r="959" spans="1:28" ht="32.25" customHeight="1" x14ac:dyDescent="0.25">
      <c r="A959" s="295" t="s">
        <v>539</v>
      </c>
      <c r="B959" s="295"/>
      <c r="C959" s="53">
        <v>438</v>
      </c>
      <c r="D959" s="144">
        <f t="shared" ref="D959:D963" si="852">ROUND(C959/12*$A$4,0)</f>
        <v>292</v>
      </c>
      <c r="E959" s="536">
        <v>288</v>
      </c>
      <c r="F959" s="53">
        <f t="shared" ref="F959:F964" si="853">E959/D959*100</f>
        <v>98.630136986301366</v>
      </c>
      <c r="G959" s="56"/>
      <c r="H959" s="56"/>
      <c r="I959" s="55"/>
      <c r="J959" s="55"/>
      <c r="K959" s="554"/>
      <c r="L959" s="55"/>
      <c r="M959" s="55"/>
      <c r="N959" s="55"/>
      <c r="O959" s="1410"/>
      <c r="P959" s="1410"/>
      <c r="Q959" s="1410"/>
      <c r="R959" s="1410"/>
      <c r="S959" s="1410"/>
      <c r="T959" s="1410"/>
      <c r="U959" s="1410"/>
      <c r="V959" s="1410"/>
      <c r="W959" s="2923"/>
      <c r="X959" s="216"/>
      <c r="Y959" s="216"/>
      <c r="Z959" s="216"/>
      <c r="AA959" s="216"/>
      <c r="AB959" s="2594"/>
    </row>
    <row r="960" spans="1:28" ht="34.5" customHeight="1" x14ac:dyDescent="0.25">
      <c r="A960" s="295" t="s">
        <v>540</v>
      </c>
      <c r="B960" s="295"/>
      <c r="C960" s="53">
        <v>174</v>
      </c>
      <c r="D960" s="144">
        <f t="shared" si="852"/>
        <v>116</v>
      </c>
      <c r="E960" s="536">
        <v>120</v>
      </c>
      <c r="F960" s="53">
        <f t="shared" si="853"/>
        <v>103.44827586206897</v>
      </c>
      <c r="G960" s="56"/>
      <c r="H960" s="56"/>
      <c r="I960" s="55"/>
      <c r="J960" s="55"/>
      <c r="K960" s="554"/>
      <c r="L960" s="55"/>
      <c r="M960" s="55"/>
      <c r="N960" s="55"/>
      <c r="O960" s="1410"/>
      <c r="P960" s="1410"/>
      <c r="Q960" s="1410"/>
      <c r="R960" s="1410"/>
      <c r="S960" s="1410"/>
      <c r="T960" s="1410"/>
      <c r="U960" s="1410"/>
      <c r="V960" s="1410"/>
      <c r="W960" s="2923"/>
      <c r="X960" s="216"/>
      <c r="Y960" s="216"/>
      <c r="Z960" s="216"/>
      <c r="AA960" s="216"/>
      <c r="AB960" s="2594"/>
    </row>
    <row r="961" spans="1:28" ht="15" customHeight="1" x14ac:dyDescent="0.25">
      <c r="A961" s="295" t="s">
        <v>541</v>
      </c>
      <c r="B961" s="295"/>
      <c r="C961" s="53">
        <v>7878</v>
      </c>
      <c r="D961" s="144">
        <f t="shared" si="852"/>
        <v>5252</v>
      </c>
      <c r="E961" s="536">
        <v>2133</v>
      </c>
      <c r="F961" s="53">
        <f t="shared" si="853"/>
        <v>40.613099771515614</v>
      </c>
      <c r="G961" s="56"/>
      <c r="H961" s="56"/>
      <c r="I961" s="55"/>
      <c r="J961" s="55"/>
      <c r="K961" s="554"/>
      <c r="L961" s="55"/>
      <c r="M961" s="55"/>
      <c r="N961" s="55"/>
      <c r="O961" s="1410"/>
      <c r="P961" s="1410"/>
      <c r="Q961" s="1410"/>
      <c r="R961" s="1410"/>
      <c r="S961" s="1410"/>
      <c r="T961" s="1410"/>
      <c r="U961" s="1410"/>
      <c r="V961" s="1410"/>
      <c r="W961" s="2923"/>
      <c r="X961" s="216"/>
      <c r="Y961" s="216"/>
      <c r="Z961" s="216"/>
      <c r="AA961" s="216"/>
      <c r="AB961" s="2594"/>
    </row>
    <row r="962" spans="1:28" ht="15" customHeight="1" x14ac:dyDescent="0.25">
      <c r="A962" s="295" t="s">
        <v>838</v>
      </c>
      <c r="B962" s="295"/>
      <c r="C962" s="53">
        <v>42900</v>
      </c>
      <c r="D962" s="144">
        <f t="shared" si="852"/>
        <v>28600</v>
      </c>
      <c r="E962" s="536">
        <f>22678+E963/4/3.2</f>
        <v>24612.53125</v>
      </c>
      <c r="F962" s="53">
        <f t="shared" si="853"/>
        <v>86.057801573426573</v>
      </c>
      <c r="G962" s="56"/>
      <c r="H962" s="56"/>
      <c r="I962" s="55"/>
      <c r="J962" s="55"/>
      <c r="K962" s="554"/>
      <c r="L962" s="55"/>
      <c r="M962" s="55"/>
      <c r="N962" s="55"/>
      <c r="O962" s="1410"/>
      <c r="P962" s="1410"/>
      <c r="Q962" s="1410"/>
      <c r="R962" s="1410"/>
      <c r="S962" s="1410"/>
      <c r="T962" s="1410"/>
      <c r="U962" s="1410"/>
      <c r="V962" s="1410"/>
      <c r="W962" s="2923"/>
      <c r="X962" s="216"/>
      <c r="Y962" s="216"/>
      <c r="Z962" s="216"/>
      <c r="AA962" s="216"/>
      <c r="AB962" s="2594"/>
    </row>
    <row r="963" spans="1:28" ht="18.75" customHeight="1" x14ac:dyDescent="0.25">
      <c r="A963" s="534" t="s">
        <v>533</v>
      </c>
      <c r="B963" s="534"/>
      <c r="C963" s="53">
        <v>42000</v>
      </c>
      <c r="D963" s="144">
        <f t="shared" si="852"/>
        <v>28000</v>
      </c>
      <c r="E963" s="536">
        <v>24762</v>
      </c>
      <c r="F963" s="53">
        <f t="shared" si="853"/>
        <v>88.435714285714283</v>
      </c>
      <c r="G963" s="56"/>
      <c r="H963" s="56"/>
      <c r="I963" s="55"/>
      <c r="J963" s="55"/>
      <c r="K963" s="554"/>
      <c r="L963" s="55"/>
      <c r="M963" s="55"/>
      <c r="N963" s="55"/>
      <c r="O963" s="1410"/>
      <c r="P963" s="1410"/>
      <c r="Q963" s="1410"/>
      <c r="R963" s="1410"/>
      <c r="S963" s="1410"/>
      <c r="T963" s="1410"/>
      <c r="U963" s="1410"/>
      <c r="V963" s="1410"/>
      <c r="W963" s="2923"/>
      <c r="X963" s="216"/>
      <c r="Y963" s="216"/>
      <c r="Z963" s="216"/>
      <c r="AA963" s="216"/>
      <c r="AB963" s="2594"/>
    </row>
    <row r="964" spans="1:28" ht="32.25" customHeight="1" x14ac:dyDescent="0.25">
      <c r="A964" s="300" t="s">
        <v>185</v>
      </c>
      <c r="B964" s="300"/>
      <c r="C964" s="57">
        <f>SUM(C957+C962*3.2)</f>
        <v>145770</v>
      </c>
      <c r="D964" s="143">
        <f>SUM(D957+D962*3.2)</f>
        <v>97180</v>
      </c>
      <c r="E964" s="555">
        <f>SUM(E957+E962*3.2)</f>
        <v>81301.100000000006</v>
      </c>
      <c r="F964" s="57">
        <f t="shared" si="853"/>
        <v>83.660321053714753</v>
      </c>
      <c r="G964" s="56"/>
      <c r="H964" s="56"/>
      <c r="I964" s="55"/>
      <c r="J964" s="55"/>
      <c r="K964" s="554"/>
      <c r="L964" s="55"/>
      <c r="M964" s="55"/>
      <c r="N964" s="55"/>
      <c r="O964" s="1410"/>
      <c r="P964" s="1410"/>
      <c r="Q964" s="1410"/>
      <c r="R964" s="1410"/>
      <c r="S964" s="1410"/>
      <c r="T964" s="1410"/>
      <c r="U964" s="1410"/>
      <c r="V964" s="1410"/>
      <c r="W964" s="2923"/>
      <c r="X964" s="216"/>
      <c r="Y964" s="216"/>
      <c r="Z964" s="216"/>
      <c r="AA964" s="216"/>
      <c r="AB964" s="2594"/>
    </row>
    <row r="965" spans="1:28" ht="15" customHeight="1" x14ac:dyDescent="0.25">
      <c r="A965" s="975" t="s">
        <v>542</v>
      </c>
      <c r="B965" s="295"/>
      <c r="C965" s="53"/>
      <c r="D965" s="144"/>
      <c r="E965" s="536"/>
      <c r="F965" s="53"/>
      <c r="G965" s="56"/>
      <c r="H965" s="56"/>
      <c r="I965" s="55"/>
      <c r="J965" s="55"/>
      <c r="K965" s="554"/>
      <c r="L965" s="55"/>
      <c r="M965" s="55"/>
      <c r="N965" s="55"/>
      <c r="O965" s="1410"/>
      <c r="P965" s="1410"/>
      <c r="Q965" s="1410"/>
      <c r="R965" s="1410"/>
      <c r="S965" s="1410"/>
      <c r="T965" s="1410"/>
      <c r="U965" s="1410"/>
      <c r="V965" s="1410"/>
      <c r="W965" s="2923"/>
      <c r="X965" s="216"/>
      <c r="Y965" s="216"/>
      <c r="Z965" s="216"/>
      <c r="AA965" s="216"/>
      <c r="AB965" s="2594"/>
    </row>
    <row r="966" spans="1:28" ht="28.5" customHeight="1" x14ac:dyDescent="0.25">
      <c r="A966" s="979" t="s">
        <v>229</v>
      </c>
      <c r="B966" s="295"/>
      <c r="C966" s="53">
        <f>SUM(C968,C973)</f>
        <v>28836</v>
      </c>
      <c r="D966" s="144">
        <f t="shared" ref="D966:E966" si="854">SUM(D968,D973)</f>
        <v>19223</v>
      </c>
      <c r="E966" s="536">
        <f t="shared" si="854"/>
        <v>18468.613394216132</v>
      </c>
      <c r="F966" s="53">
        <f>E966/D966*100</f>
        <v>96.075604194018268</v>
      </c>
      <c r="G966" s="56"/>
      <c r="H966" s="56"/>
      <c r="I966" s="55"/>
      <c r="J966" s="55"/>
      <c r="K966" s="554"/>
      <c r="L966" s="55"/>
      <c r="M966" s="55"/>
      <c r="N966" s="55"/>
      <c r="O966" s="1410"/>
      <c r="P966" s="1410"/>
      <c r="Q966" s="1410"/>
      <c r="R966" s="1410"/>
      <c r="S966" s="1410"/>
      <c r="T966" s="1410"/>
      <c r="U966" s="1410"/>
      <c r="V966" s="1410"/>
      <c r="W966" s="2923"/>
      <c r="X966" s="216"/>
      <c r="Y966" s="216"/>
      <c r="Z966" s="216"/>
      <c r="AA966" s="216"/>
      <c r="AB966" s="2594"/>
    </row>
    <row r="967" spans="1:28" ht="15" customHeight="1" x14ac:dyDescent="0.25">
      <c r="A967" s="295" t="s">
        <v>538</v>
      </c>
      <c r="B967" s="295"/>
      <c r="C967" s="53"/>
      <c r="D967" s="144"/>
      <c r="E967" s="536"/>
      <c r="F967" s="53"/>
      <c r="G967" s="56"/>
      <c r="H967" s="56"/>
      <c r="I967" s="55"/>
      <c r="J967" s="55"/>
      <c r="K967" s="554"/>
      <c r="L967" s="55"/>
      <c r="M967" s="55"/>
      <c r="N967" s="55"/>
      <c r="O967" s="1410"/>
      <c r="P967" s="1410"/>
      <c r="Q967" s="1410"/>
      <c r="R967" s="1410"/>
      <c r="S967" s="1410"/>
      <c r="T967" s="1410"/>
      <c r="U967" s="1410"/>
      <c r="V967" s="1410"/>
      <c r="W967" s="2923"/>
      <c r="X967" s="216"/>
      <c r="Y967" s="216"/>
      <c r="Z967" s="216"/>
      <c r="AA967" s="216"/>
      <c r="AB967" s="2594"/>
    </row>
    <row r="968" spans="1:28" ht="42" customHeight="1" x14ac:dyDescent="0.25">
      <c r="A968" s="979" t="s">
        <v>543</v>
      </c>
      <c r="B968" s="295"/>
      <c r="C968" s="53">
        <f>SUM(C969:C972)</f>
        <v>5444</v>
      </c>
      <c r="D968" s="144">
        <f t="shared" ref="D968:E968" si="855">SUM(D969:D972)</f>
        <v>3629</v>
      </c>
      <c r="E968" s="536">
        <f t="shared" si="855"/>
        <v>4276</v>
      </c>
      <c r="F968" s="53">
        <f t="shared" ref="F968:F978" si="856">E968/D968*100</f>
        <v>117.82860292091486</v>
      </c>
      <c r="G968" s="56"/>
      <c r="H968" s="56"/>
      <c r="I968" s="55"/>
      <c r="J968" s="55"/>
      <c r="K968" s="554"/>
      <c r="L968" s="55"/>
      <c r="M968" s="55"/>
      <c r="N968" s="55"/>
      <c r="O968" s="1410"/>
      <c r="P968" s="1410"/>
      <c r="Q968" s="1410"/>
      <c r="R968" s="1410"/>
      <c r="S968" s="1410"/>
      <c r="T968" s="1410"/>
      <c r="U968" s="1410"/>
      <c r="V968" s="1410"/>
      <c r="W968" s="2923"/>
      <c r="X968" s="216"/>
      <c r="Y968" s="216"/>
      <c r="Z968" s="216"/>
      <c r="AA968" s="216"/>
      <c r="AB968" s="2594"/>
    </row>
    <row r="969" spans="1:28" ht="35.25" customHeight="1" x14ac:dyDescent="0.25">
      <c r="A969" s="295" t="s">
        <v>544</v>
      </c>
      <c r="B969" s="295"/>
      <c r="C969" s="53">
        <v>3455</v>
      </c>
      <c r="D969" s="144">
        <f t="shared" ref="D969:D972" si="857">ROUND(C969/12*$A$4,0)</f>
        <v>2303</v>
      </c>
      <c r="E969" s="536">
        <v>2341</v>
      </c>
      <c r="F969" s="53">
        <f t="shared" si="856"/>
        <v>101.65002171081198</v>
      </c>
      <c r="G969" s="56"/>
      <c r="H969" s="56"/>
      <c r="I969" s="55"/>
      <c r="J969" s="55"/>
      <c r="K969" s="554"/>
      <c r="L969" s="55"/>
      <c r="M969" s="55"/>
      <c r="N969" s="55"/>
      <c r="O969" s="1410"/>
      <c r="P969" s="1410"/>
      <c r="Q969" s="1410"/>
      <c r="R969" s="1410"/>
      <c r="S969" s="1410"/>
      <c r="T969" s="1410"/>
      <c r="U969" s="1410"/>
      <c r="V969" s="1410"/>
      <c r="W969" s="2923"/>
      <c r="X969" s="216"/>
      <c r="Y969" s="216"/>
      <c r="Z969" s="216"/>
      <c r="AA969" s="216"/>
      <c r="AB969" s="2594"/>
    </row>
    <row r="970" spans="1:28" ht="31.5" customHeight="1" x14ac:dyDescent="0.25">
      <c r="A970" s="295" t="s">
        <v>545</v>
      </c>
      <c r="B970" s="295"/>
      <c r="C970" s="53">
        <v>1053</v>
      </c>
      <c r="D970" s="144">
        <f t="shared" si="857"/>
        <v>702</v>
      </c>
      <c r="E970" s="536">
        <v>830</v>
      </c>
      <c r="F970" s="53">
        <f t="shared" si="856"/>
        <v>118.23361823361824</v>
      </c>
      <c r="G970" s="56"/>
      <c r="H970" s="56"/>
      <c r="I970" s="55"/>
      <c r="J970" s="55"/>
      <c r="K970" s="554"/>
      <c r="L970" s="55"/>
      <c r="M970" s="55"/>
      <c r="N970" s="55"/>
      <c r="O970" s="1410"/>
      <c r="P970" s="1410"/>
      <c r="Q970" s="1410"/>
      <c r="R970" s="1410"/>
      <c r="S970" s="1410"/>
      <c r="T970" s="1410"/>
      <c r="U970" s="1410"/>
      <c r="V970" s="1410"/>
      <c r="W970" s="2923"/>
      <c r="X970" s="216"/>
      <c r="Y970" s="216"/>
      <c r="Z970" s="216"/>
      <c r="AA970" s="216"/>
      <c r="AB970" s="2594"/>
    </row>
    <row r="971" spans="1:28" ht="28.5" customHeight="1" x14ac:dyDescent="0.25">
      <c r="A971" s="295" t="s">
        <v>613</v>
      </c>
      <c r="B971" s="295"/>
      <c r="C971" s="53">
        <v>675</v>
      </c>
      <c r="D971" s="144">
        <f t="shared" si="857"/>
        <v>450</v>
      </c>
      <c r="E971" s="536">
        <v>801</v>
      </c>
      <c r="F971" s="53">
        <f t="shared" si="856"/>
        <v>178</v>
      </c>
      <c r="G971" s="56"/>
      <c r="H971" s="56"/>
      <c r="I971" s="55"/>
      <c r="J971" s="55"/>
      <c r="K971" s="554"/>
      <c r="L971" s="55"/>
      <c r="M971" s="55"/>
      <c r="N971" s="55"/>
      <c r="O971" s="1410"/>
      <c r="P971" s="1410"/>
      <c r="Q971" s="1410"/>
      <c r="R971" s="1410"/>
      <c r="S971" s="1410"/>
      <c r="T971" s="1410"/>
      <c r="U971" s="1410"/>
      <c r="V971" s="1410"/>
      <c r="W971" s="2923"/>
      <c r="X971" s="216"/>
      <c r="Y971" s="216"/>
      <c r="Z971" s="216"/>
      <c r="AA971" s="216"/>
      <c r="AB971" s="2594"/>
    </row>
    <row r="972" spans="1:28" ht="27.75" customHeight="1" x14ac:dyDescent="0.25">
      <c r="A972" s="295" t="s">
        <v>614</v>
      </c>
      <c r="B972" s="295"/>
      <c r="C972" s="53">
        <v>261</v>
      </c>
      <c r="D972" s="144">
        <f t="shared" si="857"/>
        <v>174</v>
      </c>
      <c r="E972" s="536">
        <v>304</v>
      </c>
      <c r="F972" s="53">
        <f t="shared" si="856"/>
        <v>174.71264367816093</v>
      </c>
      <c r="G972" s="56"/>
      <c r="H972" s="56"/>
      <c r="I972" s="55"/>
      <c r="J972" s="55"/>
      <c r="K972" s="554"/>
      <c r="L972" s="55"/>
      <c r="M972" s="55"/>
      <c r="N972" s="55"/>
      <c r="O972" s="1410"/>
      <c r="P972" s="1410"/>
      <c r="Q972" s="1410"/>
      <c r="R972" s="1410"/>
      <c r="S972" s="1410"/>
      <c r="T972" s="1410"/>
      <c r="U972" s="1410"/>
      <c r="V972" s="1410"/>
      <c r="W972" s="2923"/>
      <c r="X972" s="216"/>
      <c r="Y972" s="216"/>
      <c r="Z972" s="216"/>
      <c r="AA972" s="216"/>
      <c r="AB972" s="2594"/>
    </row>
    <row r="973" spans="1:28" ht="43.5" customHeight="1" x14ac:dyDescent="0.25">
      <c r="A973" s="303" t="s">
        <v>546</v>
      </c>
      <c r="B973" s="295"/>
      <c r="C973" s="53">
        <f>SUM(C974:C978)</f>
        <v>23392</v>
      </c>
      <c r="D973" s="144">
        <f t="shared" ref="D973:E973" si="858">SUM(D974:D978)</f>
        <v>15594</v>
      </c>
      <c r="E973" s="536">
        <f t="shared" si="858"/>
        <v>14192.613394216134</v>
      </c>
      <c r="F973" s="53">
        <f t="shared" si="856"/>
        <v>91.013296102450525</v>
      </c>
      <c r="G973" s="56"/>
      <c r="H973" s="56"/>
      <c r="I973" s="55"/>
      <c r="J973" s="55"/>
      <c r="K973" s="554"/>
      <c r="L973" s="55"/>
      <c r="M973" s="55"/>
      <c r="N973" s="55"/>
      <c r="O973" s="1410"/>
      <c r="P973" s="1410"/>
      <c r="Q973" s="1410"/>
      <c r="R973" s="1410"/>
      <c r="S973" s="1410"/>
      <c r="T973" s="1410"/>
      <c r="U973" s="1410"/>
      <c r="V973" s="1410"/>
      <c r="W973" s="2923"/>
      <c r="X973" s="216"/>
      <c r="Y973" s="216"/>
      <c r="Z973" s="216"/>
      <c r="AA973" s="216"/>
      <c r="AB973" s="2594"/>
    </row>
    <row r="974" spans="1:28" ht="37.5" customHeight="1" x14ac:dyDescent="0.25">
      <c r="A974" s="295" t="s">
        <v>547</v>
      </c>
      <c r="B974" s="295"/>
      <c r="C974" s="53">
        <v>3528</v>
      </c>
      <c r="D974" s="144">
        <f t="shared" ref="D974:D980" si="859">ROUND(C974/12*$A$4,0)</f>
        <v>2352</v>
      </c>
      <c r="E974" s="536">
        <v>2394</v>
      </c>
      <c r="F974" s="53">
        <f t="shared" si="856"/>
        <v>101.78571428571428</v>
      </c>
      <c r="G974" s="56"/>
      <c r="H974" s="56"/>
      <c r="I974" s="55"/>
      <c r="J974" s="55"/>
      <c r="K974" s="554"/>
      <c r="L974" s="55"/>
      <c r="M974" s="55"/>
      <c r="N974" s="55"/>
      <c r="O974" s="1410"/>
      <c r="P974" s="1410"/>
      <c r="Q974" s="1410"/>
      <c r="R974" s="1410"/>
      <c r="S974" s="1410"/>
      <c r="T974" s="1410"/>
      <c r="U974" s="1410"/>
      <c r="V974" s="1410"/>
      <c r="W974" s="2923"/>
      <c r="X974" s="216"/>
      <c r="Y974" s="216"/>
      <c r="Z974" s="216"/>
      <c r="AA974" s="216"/>
      <c r="AB974" s="2594"/>
    </row>
    <row r="975" spans="1:28" ht="59.25" customHeight="1" x14ac:dyDescent="0.25">
      <c r="A975" s="295" t="s">
        <v>646</v>
      </c>
      <c r="B975" s="295"/>
      <c r="C975" s="53">
        <v>16461</v>
      </c>
      <c r="D975" s="144">
        <f t="shared" si="859"/>
        <v>10974</v>
      </c>
      <c r="E975" s="536">
        <v>8345</v>
      </c>
      <c r="F975" s="53">
        <f t="shared" si="856"/>
        <v>76.043375250592305</v>
      </c>
      <c r="G975" s="56"/>
      <c r="H975" s="56"/>
      <c r="I975" s="55"/>
      <c r="J975" s="55"/>
      <c r="K975" s="554"/>
      <c r="L975" s="55"/>
      <c r="M975" s="55"/>
      <c r="N975" s="55"/>
      <c r="O975" s="1410"/>
      <c r="P975" s="1410"/>
      <c r="Q975" s="1410"/>
      <c r="R975" s="1410"/>
      <c r="S975" s="1410"/>
      <c r="T975" s="1410"/>
      <c r="U975" s="1410"/>
      <c r="V975" s="1410"/>
      <c r="W975" s="2923"/>
      <c r="X975" s="216"/>
      <c r="Y975" s="216"/>
      <c r="Z975" s="216"/>
      <c r="AA975" s="216"/>
      <c r="AB975" s="2594"/>
    </row>
    <row r="976" spans="1:28" ht="48" customHeight="1" x14ac:dyDescent="0.25">
      <c r="A976" s="295" t="s">
        <v>561</v>
      </c>
      <c r="B976" s="295"/>
      <c r="C976" s="53">
        <v>605</v>
      </c>
      <c r="D976" s="144">
        <f t="shared" si="859"/>
        <v>403</v>
      </c>
      <c r="E976" s="536">
        <v>909.61339421613377</v>
      </c>
      <c r="F976" s="53">
        <f t="shared" si="856"/>
        <v>225.71051965660888</v>
      </c>
      <c r="G976" s="56"/>
      <c r="H976" s="56"/>
      <c r="I976" s="55"/>
      <c r="J976" s="55"/>
      <c r="K976" s="554"/>
      <c r="L976" s="55"/>
      <c r="M976" s="55"/>
      <c r="N976" s="55"/>
      <c r="O976" s="1410"/>
      <c r="P976" s="1410"/>
      <c r="Q976" s="1410"/>
      <c r="R976" s="1410"/>
      <c r="S976" s="1410"/>
      <c r="T976" s="1410"/>
      <c r="U976" s="1410"/>
      <c r="V976" s="1410"/>
      <c r="W976" s="2923"/>
      <c r="X976" s="216"/>
      <c r="Y976" s="216"/>
      <c r="Z976" s="216"/>
      <c r="AA976" s="216"/>
      <c r="AB976" s="2594"/>
    </row>
    <row r="977" spans="1:28" ht="30.75" customHeight="1" x14ac:dyDescent="0.25">
      <c r="A977" s="295" t="s">
        <v>562</v>
      </c>
      <c r="B977" s="295"/>
      <c r="C977" s="53">
        <v>2771</v>
      </c>
      <c r="D977" s="144">
        <f t="shared" si="859"/>
        <v>1847</v>
      </c>
      <c r="E977" s="536">
        <v>2495</v>
      </c>
      <c r="F977" s="53">
        <f t="shared" si="856"/>
        <v>135.08391987005956</v>
      </c>
      <c r="G977" s="56"/>
      <c r="H977" s="56"/>
      <c r="I977" s="55"/>
      <c r="J977" s="55"/>
      <c r="K977" s="554"/>
      <c r="L977" s="55"/>
      <c r="M977" s="55"/>
      <c r="N977" s="55"/>
      <c r="O977" s="1410"/>
      <c r="P977" s="1410"/>
      <c r="Q977" s="1410"/>
      <c r="R977" s="1410"/>
      <c r="S977" s="1410"/>
      <c r="T977" s="1410"/>
      <c r="U977" s="1410"/>
      <c r="V977" s="1410"/>
      <c r="W977" s="2923"/>
      <c r="X977" s="216"/>
      <c r="Y977" s="216"/>
      <c r="Z977" s="216"/>
      <c r="AA977" s="216"/>
      <c r="AB977" s="2594"/>
    </row>
    <row r="978" spans="1:28" ht="30" customHeight="1" x14ac:dyDescent="0.25">
      <c r="A978" s="295" t="s">
        <v>563</v>
      </c>
      <c r="B978" s="295"/>
      <c r="C978" s="53">
        <v>27</v>
      </c>
      <c r="D978" s="144">
        <f t="shared" si="859"/>
        <v>18</v>
      </c>
      <c r="E978" s="536">
        <v>49</v>
      </c>
      <c r="F978" s="53">
        <f t="shared" si="856"/>
        <v>272.22222222222223</v>
      </c>
      <c r="G978" s="56"/>
      <c r="H978" s="56"/>
      <c r="I978" s="55"/>
      <c r="J978" s="55"/>
      <c r="K978" s="554"/>
      <c r="L978" s="55"/>
      <c r="M978" s="55"/>
      <c r="N978" s="55"/>
      <c r="O978" s="1410"/>
      <c r="P978" s="1410"/>
      <c r="Q978" s="1410"/>
      <c r="R978" s="1410"/>
      <c r="S978" s="1410"/>
      <c r="T978" s="1410"/>
      <c r="U978" s="1410"/>
      <c r="V978" s="1410"/>
      <c r="W978" s="2923"/>
      <c r="X978" s="216"/>
      <c r="Y978" s="216"/>
      <c r="Z978" s="216"/>
      <c r="AA978" s="216"/>
      <c r="AB978" s="2594"/>
    </row>
    <row r="979" spans="1:28" ht="27" customHeight="1" x14ac:dyDescent="0.25">
      <c r="A979" s="295" t="s">
        <v>171</v>
      </c>
      <c r="B979" s="295"/>
      <c r="C979" s="53"/>
      <c r="D979" s="144">
        <f t="shared" si="859"/>
        <v>0</v>
      </c>
      <c r="E979" s="429"/>
      <c r="F979" s="144"/>
      <c r="G979" s="56"/>
      <c r="H979" s="56"/>
      <c r="I979" s="55"/>
      <c r="J979" s="55"/>
      <c r="K979" s="554"/>
      <c r="L979" s="55"/>
      <c r="M979" s="55"/>
      <c r="N979" s="55"/>
      <c r="O979" s="1410"/>
      <c r="P979" s="1410"/>
      <c r="Q979" s="1410"/>
      <c r="R979" s="1410"/>
      <c r="S979" s="1410"/>
      <c r="T979" s="1410"/>
      <c r="U979" s="1410"/>
      <c r="V979" s="1410"/>
      <c r="W979" s="2923"/>
      <c r="X979" s="216"/>
      <c r="Y979" s="216"/>
      <c r="Z979" s="216"/>
      <c r="AA979" s="216"/>
      <c r="AB979" s="2594"/>
    </row>
    <row r="980" spans="1:28" ht="33.75" customHeight="1" x14ac:dyDescent="0.25">
      <c r="A980" s="979" t="s">
        <v>172</v>
      </c>
      <c r="B980" s="295"/>
      <c r="C980" s="53">
        <v>11406</v>
      </c>
      <c r="D980" s="144">
        <f t="shared" si="859"/>
        <v>7604</v>
      </c>
      <c r="E980" s="429">
        <v>6852</v>
      </c>
      <c r="F980" s="144">
        <f>E980/D980*100</f>
        <v>90.110468174644922</v>
      </c>
      <c r="G980" s="56"/>
      <c r="H980" s="56"/>
      <c r="I980" s="55"/>
      <c r="J980" s="55"/>
      <c r="K980" s="554"/>
      <c r="L980" s="55"/>
      <c r="M980" s="55"/>
      <c r="N980" s="55"/>
      <c r="O980" s="1410"/>
      <c r="P980" s="1410"/>
      <c r="Q980" s="1410"/>
      <c r="R980" s="1410"/>
      <c r="S980" s="1410"/>
      <c r="T980" s="1410"/>
      <c r="U980" s="1410"/>
      <c r="V980" s="1410"/>
      <c r="W980" s="2923"/>
      <c r="X980" s="216"/>
      <c r="Y980" s="216"/>
      <c r="Z980" s="216"/>
      <c r="AA980" s="216"/>
      <c r="AB980" s="2594"/>
    </row>
    <row r="981" spans="1:28" ht="33.75" customHeight="1" x14ac:dyDescent="0.25">
      <c r="A981" s="2004" t="s">
        <v>180</v>
      </c>
      <c r="B981" s="2004"/>
      <c r="C981" s="66">
        <f>SUM(C980,C966)</f>
        <v>40242</v>
      </c>
      <c r="D981" s="196">
        <f>SUM(D980,D966)</f>
        <v>26827</v>
      </c>
      <c r="E981" s="1731">
        <f>SUM(E980,E966)</f>
        <v>25320.613394216132</v>
      </c>
      <c r="F981" s="196">
        <f>E981/D981*100</f>
        <v>94.384811548872889</v>
      </c>
      <c r="G981" s="64"/>
      <c r="H981" s="64"/>
      <c r="I981" s="1491"/>
      <c r="J981" s="1491"/>
      <c r="K981" s="1889"/>
      <c r="L981" s="1491"/>
      <c r="M981" s="1491"/>
      <c r="N981" s="1491"/>
      <c r="O981" s="1412"/>
      <c r="P981" s="1412"/>
      <c r="Q981" s="1412"/>
      <c r="R981" s="1412"/>
      <c r="S981" s="1412"/>
      <c r="T981" s="1412"/>
      <c r="U981" s="1412"/>
      <c r="V981" s="1412"/>
      <c r="W981" s="2924"/>
      <c r="X981" s="2937"/>
      <c r="Y981" s="2937"/>
      <c r="Z981" s="2937"/>
      <c r="AA981" s="2937"/>
      <c r="AB981" s="2594"/>
    </row>
    <row r="982" spans="1:28" ht="21" customHeight="1" x14ac:dyDescent="0.25">
      <c r="A982" s="133" t="s">
        <v>181</v>
      </c>
      <c r="B982" s="133"/>
      <c r="C982" s="1509">
        <f>SUM(C981,C964)</f>
        <v>186012</v>
      </c>
      <c r="D982" s="1509">
        <f>SUM(D981,D964)</f>
        <v>124007</v>
      </c>
      <c r="E982" s="1509">
        <f>SUM(E981,E964)</f>
        <v>106621.71339421615</v>
      </c>
      <c r="F982" s="1509">
        <f>E982/D982*100</f>
        <v>85.980399005069188</v>
      </c>
      <c r="G982" s="283"/>
      <c r="H982" s="283"/>
      <c r="I982" s="16"/>
      <c r="J982" s="16"/>
      <c r="K982" s="662"/>
      <c r="L982" s="16"/>
      <c r="M982" s="16"/>
      <c r="N982" s="16"/>
      <c r="O982" s="567">
        <v>82201.818524814807</v>
      </c>
      <c r="P982" s="567">
        <v>82473.51520043482</v>
      </c>
      <c r="Q982" s="567">
        <v>82473.51520043482</v>
      </c>
      <c r="R982" s="567">
        <v>82473.51520043482</v>
      </c>
      <c r="S982" s="567">
        <v>82296.649414136147</v>
      </c>
      <c r="T982" s="567">
        <v>82296.649414136147</v>
      </c>
      <c r="U982" s="567">
        <v>82296.649414136147</v>
      </c>
      <c r="V982" s="567">
        <v>82296.649414136147</v>
      </c>
      <c r="W982" s="2925">
        <f>O982/12*$A$4+(P982-O982)/11*7+(Q982-P982)/10*6+(R982-Q982)/9*5+(S982-R982)/8*4+(T982-S982)/7*3+(U982-T982)/6*2+(V982-U982)/5*1</f>
        <v>54885.677341212664</v>
      </c>
      <c r="X982" s="1603">
        <f t="shared" ref="X982" si="860">AA982-Z982</f>
        <v>51235.149209999996</v>
      </c>
      <c r="Y982" s="1603">
        <f t="shared" ref="Y982" si="861">X982-W982</f>
        <v>-3650.5281312126681</v>
      </c>
      <c r="Z982" s="1603">
        <v>-113.65913000000002</v>
      </c>
      <c r="AA982" s="1603">
        <v>51121.490079999996</v>
      </c>
      <c r="AB982" s="2593">
        <f>X982+Z982-AA982</f>
        <v>0</v>
      </c>
    </row>
    <row r="983" spans="1:28" ht="15" customHeight="1" x14ac:dyDescent="0.25">
      <c r="A983" s="413" t="s">
        <v>33</v>
      </c>
      <c r="B983" s="413"/>
      <c r="C983" s="93"/>
      <c r="D983" s="93"/>
      <c r="E983" s="1849"/>
      <c r="F983" s="93"/>
      <c r="G983" s="273"/>
      <c r="H983" s="273"/>
      <c r="I983" s="521"/>
      <c r="J983" s="521"/>
      <c r="K983" s="2014"/>
      <c r="L983" s="521"/>
      <c r="M983" s="521"/>
      <c r="N983" s="521"/>
      <c r="O983" s="1411"/>
      <c r="P983" s="1411"/>
      <c r="Q983" s="1411"/>
      <c r="R983" s="1411"/>
      <c r="S983" s="1411"/>
      <c r="T983" s="1411"/>
      <c r="U983" s="1411"/>
      <c r="V983" s="1411"/>
      <c r="W983" s="2926"/>
      <c r="X983" s="2940"/>
      <c r="Y983" s="2940"/>
      <c r="Z983" s="2940"/>
      <c r="AA983" s="2940"/>
      <c r="AB983" s="2594"/>
    </row>
    <row r="984" spans="1:28" ht="15" customHeight="1" x14ac:dyDescent="0.25">
      <c r="A984" s="202" t="s">
        <v>157</v>
      </c>
      <c r="B984" s="202"/>
      <c r="C984" s="36"/>
      <c r="D984" s="36"/>
      <c r="E984" s="581"/>
      <c r="F984" s="36"/>
      <c r="G984" s="56"/>
      <c r="H984" s="56"/>
      <c r="I984" s="57"/>
      <c r="J984" s="57"/>
      <c r="K984" s="555"/>
      <c r="L984" s="57"/>
      <c r="M984" s="57"/>
      <c r="N984" s="57"/>
      <c r="O984" s="1410"/>
      <c r="P984" s="1410"/>
      <c r="Q984" s="1410"/>
      <c r="R984" s="1410"/>
      <c r="S984" s="1410"/>
      <c r="T984" s="1410"/>
      <c r="U984" s="1410"/>
      <c r="V984" s="1410"/>
      <c r="W984" s="2923"/>
      <c r="X984" s="216"/>
      <c r="Y984" s="216"/>
      <c r="Z984" s="216"/>
      <c r="AA984" s="216"/>
      <c r="AB984" s="2594"/>
    </row>
    <row r="985" spans="1:28" ht="15" customHeight="1" x14ac:dyDescent="0.25">
      <c r="A985" s="424" t="s">
        <v>214</v>
      </c>
      <c r="B985" s="47">
        <v>240</v>
      </c>
      <c r="C985" s="36">
        <v>1250</v>
      </c>
      <c r="D985" s="144">
        <f t="shared" ref="D985" si="862">ROUND(C985/12*$A$4,0)</f>
        <v>833</v>
      </c>
      <c r="E985" s="429">
        <v>737</v>
      </c>
      <c r="F985" s="144">
        <f>E985/D985*100</f>
        <v>88.475390156062431</v>
      </c>
      <c r="G985" s="56">
        <v>8</v>
      </c>
      <c r="H985" s="157">
        <f t="shared" ref="H985" si="863">K985/E985</f>
        <v>7.9687924016282228</v>
      </c>
      <c r="I985" s="167">
        <f t="shared" ref="I985" si="864">ROUND(C985*G985,0)</f>
        <v>10000</v>
      </c>
      <c r="J985" s="167">
        <f t="shared" ref="J985" si="865">ROUND(D985*G985,0)</f>
        <v>6664</v>
      </c>
      <c r="K985" s="431">
        <v>5873</v>
      </c>
      <c r="L985" s="167">
        <f>K985/J985*100</f>
        <v>88.130252100840337</v>
      </c>
      <c r="M985" s="167">
        <f>ROUND(I985/B985,0)</f>
        <v>42</v>
      </c>
      <c r="N985" s="167">
        <f t="shared" ref="N985:N987" si="866">K985/$A$4*12/M985</f>
        <v>209.75</v>
      </c>
      <c r="O985" s="1410"/>
      <c r="P985" s="1410"/>
      <c r="Q985" s="1410"/>
      <c r="R985" s="1410"/>
      <c r="S985" s="1410"/>
      <c r="T985" s="1410"/>
      <c r="U985" s="1410"/>
      <c r="V985" s="1410"/>
      <c r="W985" s="2923">
        <f>O985/12</f>
        <v>0</v>
      </c>
      <c r="X985" s="216">
        <f t="shared" ref="X985:X987" si="867">AA985-Z985</f>
        <v>0</v>
      </c>
      <c r="Y985" s="216">
        <f t="shared" ref="Y985:Y987" si="868">X985-W985</f>
        <v>0</v>
      </c>
      <c r="Z985" s="216"/>
      <c r="AA985" s="216"/>
      <c r="AB985" s="2594"/>
    </row>
    <row r="986" spans="1:28" s="99" customFormat="1" ht="15" customHeight="1" x14ac:dyDescent="0.25">
      <c r="A986" s="1705" t="s">
        <v>290</v>
      </c>
      <c r="B986" s="710"/>
      <c r="C986" s="91">
        <f>SUM(C985)</f>
        <v>1250</v>
      </c>
      <c r="D986" s="91">
        <f t="shared" ref="D986:E986" si="869">SUM(D985)</f>
        <v>833</v>
      </c>
      <c r="E986" s="91">
        <f t="shared" si="869"/>
        <v>737</v>
      </c>
      <c r="F986" s="196">
        <f>E986/D986*100</f>
        <v>88.475390156062431</v>
      </c>
      <c r="G986" s="64">
        <v>8</v>
      </c>
      <c r="H986" s="284">
        <f>K986/E986</f>
        <v>7.9687924016282228</v>
      </c>
      <c r="I986" s="197">
        <f>SUM(I985)</f>
        <v>10000</v>
      </c>
      <c r="J986" s="197">
        <f t="shared" ref="J986:K986" si="870">SUM(J985)</f>
        <v>6664</v>
      </c>
      <c r="K986" s="1719">
        <f t="shared" si="870"/>
        <v>5873</v>
      </c>
      <c r="L986" s="197">
        <f>K986/J986*100</f>
        <v>88.130252100840337</v>
      </c>
      <c r="M986" s="197">
        <f>SUM(M985)</f>
        <v>42</v>
      </c>
      <c r="N986" s="376">
        <f t="shared" si="866"/>
        <v>209.75</v>
      </c>
      <c r="O986" s="1412"/>
      <c r="P986" s="1412"/>
      <c r="Q986" s="1412"/>
      <c r="R986" s="1412"/>
      <c r="S986" s="1412"/>
      <c r="T986" s="1412"/>
      <c r="U986" s="1412"/>
      <c r="V986" s="1412"/>
      <c r="W986" s="2924"/>
      <c r="X986" s="2937"/>
      <c r="Y986" s="2937"/>
      <c r="Z986" s="2937"/>
      <c r="AA986" s="2937"/>
      <c r="AB986" s="2594"/>
    </row>
    <row r="987" spans="1:28" s="99" customFormat="1" ht="29.25" customHeight="1" thickBot="1" x14ac:dyDescent="0.3">
      <c r="A987" s="1440" t="s">
        <v>591</v>
      </c>
      <c r="B987" s="1440"/>
      <c r="C987" s="1532">
        <f>C985</f>
        <v>1250</v>
      </c>
      <c r="D987" s="1532">
        <f t="shared" ref="D987:E987" si="871">D985</f>
        <v>833</v>
      </c>
      <c r="E987" s="1852">
        <f t="shared" si="871"/>
        <v>737</v>
      </c>
      <c r="F987" s="1532">
        <f>E987/D987*100</f>
        <v>88.475390156062431</v>
      </c>
      <c r="G987" s="499">
        <f>IF(C987=0,0,I987/C987)</f>
        <v>8</v>
      </c>
      <c r="H987" s="499">
        <f>K987/E987</f>
        <v>7.9687924016282228</v>
      </c>
      <c r="I987" s="445">
        <f>I985</f>
        <v>10000</v>
      </c>
      <c r="J987" s="445">
        <f t="shared" ref="J987:K987" si="872">J985</f>
        <v>6664</v>
      </c>
      <c r="K987" s="1767">
        <f t="shared" si="872"/>
        <v>5873</v>
      </c>
      <c r="L987" s="176">
        <f>K987/J987*100</f>
        <v>88.130252100840337</v>
      </c>
      <c r="M987" s="1531">
        <f>SUM(M986)</f>
        <v>42</v>
      </c>
      <c r="N987" s="505">
        <f t="shared" si="866"/>
        <v>209.75</v>
      </c>
      <c r="O987" s="769">
        <v>16236.274782000002</v>
      </c>
      <c r="P987" s="769">
        <v>15595.438221999999</v>
      </c>
      <c r="Q987" s="769">
        <v>15595.438221999999</v>
      </c>
      <c r="R987" s="769">
        <v>15595.438221999999</v>
      </c>
      <c r="S987" s="769">
        <v>15595.438221999999</v>
      </c>
      <c r="T987" s="769">
        <v>15595.438221999999</v>
      </c>
      <c r="U987" s="769">
        <v>15205.051770999997</v>
      </c>
      <c r="V987" s="769">
        <v>15205.051770999997</v>
      </c>
      <c r="W987" s="2925">
        <f>O987/12*$A$4+(P987-O987)/11*7+(Q987-P987)/10*6+(R987-Q987)/9*5+(S987-R987)/8*4+(T987-S987)/7*3+(U987-T987)/6*2+(V987-U987)/5*1</f>
        <v>10286.249287363635</v>
      </c>
      <c r="X987" s="2863">
        <f t="shared" si="867"/>
        <v>8949.0041799999999</v>
      </c>
      <c r="Y987" s="2863">
        <f t="shared" si="868"/>
        <v>-1337.2451073636348</v>
      </c>
      <c r="Z987" s="2863">
        <v>-8.97715</v>
      </c>
      <c r="AA987" s="2863">
        <v>8940.0270299999993</v>
      </c>
      <c r="AB987" s="2594"/>
    </row>
    <row r="988" spans="1:28" ht="15" customHeight="1" thickBot="1" x14ac:dyDescent="0.3">
      <c r="A988" s="1577" t="s">
        <v>18</v>
      </c>
      <c r="B988" s="1577"/>
      <c r="C988" s="1045"/>
      <c r="D988" s="1045"/>
      <c r="E988" s="1046"/>
      <c r="F988" s="1045"/>
      <c r="G988" s="515"/>
      <c r="H988" s="515"/>
      <c r="I988" s="1045"/>
      <c r="J988" s="1045"/>
      <c r="K988" s="1046"/>
      <c r="L988" s="1045"/>
      <c r="M988" s="1045"/>
      <c r="N988" s="1045"/>
      <c r="O988" s="770">
        <f t="shared" ref="O988:AA988" si="873">SUM(O982,O987)</f>
        <v>98438.093306814815</v>
      </c>
      <c r="P988" s="770">
        <f t="shared" si="873"/>
        <v>98068.953422434817</v>
      </c>
      <c r="Q988" s="770">
        <f t="shared" si="873"/>
        <v>98068.953422434817</v>
      </c>
      <c r="R988" s="770">
        <f t="shared" si="873"/>
        <v>98068.953422434817</v>
      </c>
      <c r="S988" s="770">
        <f t="shared" si="873"/>
        <v>97892.087636136144</v>
      </c>
      <c r="T988" s="770">
        <f t="shared" si="873"/>
        <v>97892.087636136144</v>
      </c>
      <c r="U988" s="770">
        <f t="shared" si="873"/>
        <v>97501.701185136146</v>
      </c>
      <c r="V988" s="770">
        <f t="shared" si="873"/>
        <v>97501.701185136146</v>
      </c>
      <c r="W988" s="2928">
        <f t="shared" si="873"/>
        <v>65171.926628576301</v>
      </c>
      <c r="X988" s="2941">
        <f t="shared" si="873"/>
        <v>60184.153389999992</v>
      </c>
      <c r="Y988" s="2941">
        <f t="shared" si="873"/>
        <v>-4987.7732385763029</v>
      </c>
      <c r="Z988" s="2941">
        <f t="shared" si="873"/>
        <v>-122.63628000000001</v>
      </c>
      <c r="AA988" s="2943">
        <f t="shared" si="873"/>
        <v>60061.517109999993</v>
      </c>
      <c r="AB988" s="2594"/>
    </row>
    <row r="989" spans="1:28" ht="15" customHeight="1" x14ac:dyDescent="0.25">
      <c r="A989" s="92"/>
      <c r="B989" s="92"/>
      <c r="C989" s="134"/>
      <c r="D989" s="134"/>
      <c r="E989" s="2002"/>
      <c r="F989" s="134"/>
      <c r="G989" s="273"/>
      <c r="H989" s="273"/>
      <c r="I989" s="134"/>
      <c r="J989" s="134"/>
      <c r="K989" s="2002"/>
      <c r="L989" s="134"/>
      <c r="M989" s="134"/>
      <c r="N989" s="134"/>
      <c r="O989" s="1411"/>
      <c r="P989" s="1411"/>
      <c r="Q989" s="1411"/>
      <c r="R989" s="1411"/>
      <c r="S989" s="1411"/>
      <c r="T989" s="1411"/>
      <c r="U989" s="1411"/>
      <c r="V989" s="1411"/>
      <c r="W989" s="2926"/>
      <c r="X989" s="2940"/>
      <c r="Y989" s="2940"/>
      <c r="Z989" s="2940"/>
      <c r="AA989" s="2940"/>
      <c r="AB989" s="2594"/>
    </row>
    <row r="990" spans="1:28" ht="32.450000000000003" customHeight="1" x14ac:dyDescent="0.25">
      <c r="A990" s="2682" t="s">
        <v>323</v>
      </c>
      <c r="B990" s="67"/>
      <c r="C990" s="39"/>
      <c r="D990" s="39"/>
      <c r="E990" s="585"/>
      <c r="F990" s="39"/>
      <c r="G990" s="56"/>
      <c r="H990" s="56"/>
      <c r="I990" s="39"/>
      <c r="J990" s="39"/>
      <c r="K990" s="585"/>
      <c r="L990" s="39"/>
      <c r="M990" s="39"/>
      <c r="N990" s="39"/>
      <c r="O990" s="1410"/>
      <c r="P990" s="1410"/>
      <c r="Q990" s="1410"/>
      <c r="R990" s="1410"/>
      <c r="S990" s="1410"/>
      <c r="T990" s="1410"/>
      <c r="U990" s="1410"/>
      <c r="V990" s="1410"/>
      <c r="W990" s="2923"/>
      <c r="X990" s="216"/>
      <c r="Y990" s="216"/>
      <c r="Z990" s="216"/>
      <c r="AA990" s="216"/>
      <c r="AB990" s="2594"/>
    </row>
    <row r="991" spans="1:28" ht="15" customHeight="1" x14ac:dyDescent="0.25">
      <c r="A991" s="976" t="s">
        <v>537</v>
      </c>
      <c r="B991" s="60"/>
      <c r="C991" s="36"/>
      <c r="D991" s="36"/>
      <c r="E991" s="581"/>
      <c r="F991" s="36"/>
      <c r="G991" s="56"/>
      <c r="H991" s="56"/>
      <c r="I991" s="39"/>
      <c r="J991" s="39"/>
      <c r="K991" s="585"/>
      <c r="L991" s="39"/>
      <c r="M991" s="39"/>
      <c r="N991" s="39"/>
      <c r="O991" s="1410"/>
      <c r="P991" s="1410"/>
      <c r="Q991" s="1410"/>
      <c r="R991" s="1410"/>
      <c r="S991" s="1410"/>
      <c r="T991" s="1410"/>
      <c r="U991" s="1410"/>
      <c r="V991" s="1410"/>
      <c r="W991" s="2923"/>
      <c r="X991" s="216"/>
      <c r="Y991" s="216"/>
      <c r="Z991" s="216"/>
      <c r="AA991" s="216"/>
      <c r="AB991" s="2594"/>
    </row>
    <row r="992" spans="1:28" ht="15" customHeight="1" x14ac:dyDescent="0.25">
      <c r="A992" s="295" t="s">
        <v>839</v>
      </c>
      <c r="B992" s="59"/>
      <c r="C992" s="36">
        <f>C993+C994+C995+C996</f>
        <v>34793</v>
      </c>
      <c r="D992" s="36">
        <f t="shared" ref="D992:E992" si="874">D993+D994+D995+D996</f>
        <v>23196</v>
      </c>
      <c r="E992" s="36">
        <f t="shared" si="874"/>
        <v>20563</v>
      </c>
      <c r="F992" s="39">
        <f>E992/D992*100</f>
        <v>88.648904983617854</v>
      </c>
      <c r="G992" s="56"/>
      <c r="H992" s="56"/>
      <c r="I992" s="55"/>
      <c r="J992" s="55"/>
      <c r="K992" s="554"/>
      <c r="L992" s="55"/>
      <c r="M992" s="55"/>
      <c r="N992" s="55"/>
      <c r="O992" s="1410"/>
      <c r="P992" s="1410"/>
      <c r="Q992" s="1410"/>
      <c r="R992" s="1410"/>
      <c r="S992" s="1410"/>
      <c r="T992" s="1410"/>
      <c r="U992" s="1410"/>
      <c r="V992" s="1410"/>
      <c r="W992" s="2923"/>
      <c r="X992" s="216"/>
      <c r="Y992" s="216"/>
      <c r="Z992" s="216"/>
      <c r="AA992" s="216"/>
      <c r="AB992" s="2594"/>
    </row>
    <row r="993" spans="1:28" ht="15" customHeight="1" x14ac:dyDescent="0.25">
      <c r="A993" s="295" t="s">
        <v>538</v>
      </c>
      <c r="B993" s="295"/>
      <c r="C993" s="53"/>
      <c r="D993" s="144">
        <f t="shared" ref="D993:D998" si="875">ROUND(C993/12*$A$4,0)</f>
        <v>0</v>
      </c>
      <c r="E993" s="536"/>
      <c r="F993" s="53"/>
      <c r="G993" s="56"/>
      <c r="H993" s="56"/>
      <c r="I993" s="55"/>
      <c r="J993" s="55"/>
      <c r="K993" s="554"/>
      <c r="L993" s="55"/>
      <c r="M993" s="55"/>
      <c r="N993" s="55"/>
      <c r="O993" s="1410"/>
      <c r="P993" s="1410"/>
      <c r="Q993" s="1410"/>
      <c r="R993" s="1410"/>
      <c r="S993" s="1410"/>
      <c r="T993" s="1410"/>
      <c r="U993" s="1410"/>
      <c r="V993" s="1410"/>
      <c r="W993" s="2923"/>
      <c r="X993" s="216"/>
      <c r="Y993" s="216"/>
      <c r="Z993" s="216"/>
      <c r="AA993" s="216"/>
      <c r="AB993" s="2594"/>
    </row>
    <row r="994" spans="1:28" ht="34.5" customHeight="1" x14ac:dyDescent="0.25">
      <c r="A994" s="295" t="s">
        <v>539</v>
      </c>
      <c r="B994" s="295"/>
      <c r="C994" s="53">
        <v>10000</v>
      </c>
      <c r="D994" s="144">
        <f t="shared" si="875"/>
        <v>6667</v>
      </c>
      <c r="E994" s="536">
        <v>5782</v>
      </c>
      <c r="F994" s="53">
        <f>E994/D994*100</f>
        <v>86.725663716814154</v>
      </c>
      <c r="G994" s="56"/>
      <c r="H994" s="56"/>
      <c r="I994" s="55"/>
      <c r="J994" s="55"/>
      <c r="K994" s="554"/>
      <c r="L994" s="55"/>
      <c r="M994" s="55"/>
      <c r="N994" s="55"/>
      <c r="O994" s="1410"/>
      <c r="P994" s="1410"/>
      <c r="Q994" s="1410"/>
      <c r="R994" s="1410"/>
      <c r="S994" s="1410"/>
      <c r="T994" s="1410"/>
      <c r="U994" s="1410"/>
      <c r="V994" s="1410"/>
      <c r="W994" s="2923"/>
      <c r="X994" s="216"/>
      <c r="Y994" s="216"/>
      <c r="Z994" s="216"/>
      <c r="AA994" s="216"/>
      <c r="AB994" s="2594"/>
    </row>
    <row r="995" spans="1:28" ht="34.5" customHeight="1" x14ac:dyDescent="0.25">
      <c r="A995" s="295" t="s">
        <v>540</v>
      </c>
      <c r="B995" s="295"/>
      <c r="C995" s="53"/>
      <c r="D995" s="144">
        <f t="shared" si="875"/>
        <v>0</v>
      </c>
      <c r="E995" s="536"/>
      <c r="F995" s="53"/>
      <c r="G995" s="56"/>
      <c r="H995" s="56"/>
      <c r="I995" s="55"/>
      <c r="J995" s="55"/>
      <c r="K995" s="554"/>
      <c r="L995" s="55"/>
      <c r="M995" s="55"/>
      <c r="N995" s="55"/>
      <c r="O995" s="1410"/>
      <c r="P995" s="1410"/>
      <c r="Q995" s="1410"/>
      <c r="R995" s="1410"/>
      <c r="S995" s="1410"/>
      <c r="T995" s="1410"/>
      <c r="U995" s="1410"/>
      <c r="V995" s="1410"/>
      <c r="W995" s="2923"/>
      <c r="X995" s="216"/>
      <c r="Y995" s="216"/>
      <c r="Z995" s="216"/>
      <c r="AA995" s="216"/>
      <c r="AB995" s="2594"/>
    </row>
    <row r="996" spans="1:28" ht="15" customHeight="1" x14ac:dyDescent="0.25">
      <c r="A996" s="295" t="s">
        <v>541</v>
      </c>
      <c r="B996" s="295"/>
      <c r="C996" s="53">
        <v>24793</v>
      </c>
      <c r="D996" s="144">
        <f t="shared" si="875"/>
        <v>16529</v>
      </c>
      <c r="E996" s="536">
        <v>14781</v>
      </c>
      <c r="F996" s="53">
        <f>E996/D996*100</f>
        <v>89.424647589085851</v>
      </c>
      <c r="G996" s="56"/>
      <c r="H996" s="56"/>
      <c r="I996" s="55"/>
      <c r="J996" s="55"/>
      <c r="K996" s="554"/>
      <c r="L996" s="55"/>
      <c r="M996" s="55"/>
      <c r="N996" s="55"/>
      <c r="O996" s="1410"/>
      <c r="P996" s="1410"/>
      <c r="Q996" s="1410"/>
      <c r="R996" s="1410"/>
      <c r="S996" s="1410"/>
      <c r="T996" s="1410"/>
      <c r="U996" s="1410"/>
      <c r="V996" s="1410"/>
      <c r="W996" s="2923"/>
      <c r="X996" s="216"/>
      <c r="Y996" s="216"/>
      <c r="Z996" s="216"/>
      <c r="AA996" s="216"/>
      <c r="AB996" s="2594"/>
    </row>
    <row r="997" spans="1:28" ht="17.25" customHeight="1" x14ac:dyDescent="0.25">
      <c r="A997" s="295" t="s">
        <v>838</v>
      </c>
      <c r="B997" s="295"/>
      <c r="C997" s="53">
        <v>205659</v>
      </c>
      <c r="D997" s="144">
        <f t="shared" si="875"/>
        <v>137106</v>
      </c>
      <c r="E997" s="536">
        <f>108449+E998/4/3.2</f>
        <v>108695.2890625</v>
      </c>
      <c r="F997" s="53">
        <f>E997/D997*100</f>
        <v>79.278287647878287</v>
      </c>
      <c r="G997" s="56"/>
      <c r="H997" s="56"/>
      <c r="I997" s="55"/>
      <c r="J997" s="55"/>
      <c r="K997" s="554"/>
      <c r="L997" s="55"/>
      <c r="M997" s="55"/>
      <c r="N997" s="55"/>
      <c r="O997" s="1410"/>
      <c r="P997" s="1410"/>
      <c r="Q997" s="1410"/>
      <c r="R997" s="1410"/>
      <c r="S997" s="1410"/>
      <c r="T997" s="1410"/>
      <c r="U997" s="1410"/>
      <c r="V997" s="1410"/>
      <c r="W997" s="2923"/>
      <c r="X997" s="216"/>
      <c r="Y997" s="216"/>
      <c r="Z997" s="216"/>
      <c r="AA997" s="216"/>
      <c r="AB997" s="2594"/>
    </row>
    <row r="998" spans="1:28" ht="18.75" customHeight="1" x14ac:dyDescent="0.25">
      <c r="A998" s="534" t="s">
        <v>533</v>
      </c>
      <c r="B998" s="534"/>
      <c r="C998" s="53">
        <v>5375</v>
      </c>
      <c r="D998" s="144">
        <f t="shared" si="875"/>
        <v>3583</v>
      </c>
      <c r="E998" s="536">
        <v>3152.5</v>
      </c>
      <c r="F998" s="53">
        <f>E998/D998*100</f>
        <v>87.984928830588899</v>
      </c>
      <c r="G998" s="56"/>
      <c r="H998" s="56"/>
      <c r="I998" s="55"/>
      <c r="J998" s="55"/>
      <c r="K998" s="554"/>
      <c r="L998" s="55"/>
      <c r="M998" s="55"/>
      <c r="N998" s="55"/>
      <c r="O998" s="1410"/>
      <c r="P998" s="1410"/>
      <c r="Q998" s="1410"/>
      <c r="R998" s="1410"/>
      <c r="S998" s="1410"/>
      <c r="T998" s="1410"/>
      <c r="U998" s="1410"/>
      <c r="V998" s="1410"/>
      <c r="W998" s="2923"/>
      <c r="X998" s="216"/>
      <c r="Y998" s="216"/>
      <c r="Z998" s="216"/>
      <c r="AA998" s="216"/>
      <c r="AB998" s="2594"/>
    </row>
    <row r="999" spans="1:28" ht="29.25" customHeight="1" x14ac:dyDescent="0.25">
      <c r="A999" s="300" t="s">
        <v>185</v>
      </c>
      <c r="B999" s="295"/>
      <c r="C999" s="57">
        <f>SUM(C992+C997*3.2)</f>
        <v>692901.8</v>
      </c>
      <c r="D999" s="143">
        <f t="shared" ref="D999:E999" si="876">SUM(D992+D997*3.2)</f>
        <v>461935.2</v>
      </c>
      <c r="E999" s="555">
        <f t="shared" si="876"/>
        <v>368387.92500000005</v>
      </c>
      <c r="F999" s="57">
        <f>E999/D999*100</f>
        <v>79.748831654309953</v>
      </c>
      <c r="G999" s="56"/>
      <c r="H999" s="56"/>
      <c r="I999" s="55"/>
      <c r="J999" s="55"/>
      <c r="K999" s="554"/>
      <c r="L999" s="55"/>
      <c r="M999" s="55"/>
      <c r="N999" s="55"/>
      <c r="O999" s="1410"/>
      <c r="P999" s="1410"/>
      <c r="Q999" s="1410"/>
      <c r="R999" s="1410"/>
      <c r="S999" s="1410"/>
      <c r="T999" s="1410"/>
      <c r="U999" s="1410"/>
      <c r="V999" s="1410"/>
      <c r="W999" s="2923"/>
      <c r="X999" s="216"/>
      <c r="Y999" s="216"/>
      <c r="Z999" s="216"/>
      <c r="AA999" s="216"/>
      <c r="AB999" s="2594"/>
    </row>
    <row r="1000" spans="1:28" ht="15" customHeight="1" x14ac:dyDescent="0.25">
      <c r="A1000" s="977" t="s">
        <v>542</v>
      </c>
      <c r="B1000" s="295"/>
      <c r="C1000" s="53"/>
      <c r="D1000" s="144"/>
      <c r="E1000" s="536"/>
      <c r="F1000" s="53"/>
      <c r="G1000" s="56"/>
      <c r="H1000" s="56"/>
      <c r="I1000" s="55"/>
      <c r="J1000" s="55"/>
      <c r="K1000" s="554"/>
      <c r="L1000" s="55"/>
      <c r="M1000" s="55"/>
      <c r="N1000" s="55"/>
      <c r="O1000" s="1410"/>
      <c r="P1000" s="1410"/>
      <c r="Q1000" s="1410"/>
      <c r="R1000" s="1410"/>
      <c r="S1000" s="1410"/>
      <c r="T1000" s="1410"/>
      <c r="U1000" s="1410"/>
      <c r="V1000" s="1410"/>
      <c r="W1000" s="2923"/>
      <c r="X1000" s="216"/>
      <c r="Y1000" s="216"/>
      <c r="Z1000" s="216"/>
      <c r="AA1000" s="216"/>
      <c r="AB1000" s="2594"/>
    </row>
    <row r="1001" spans="1:28" ht="15" customHeight="1" x14ac:dyDescent="0.25">
      <c r="A1001" s="295" t="s">
        <v>229</v>
      </c>
      <c r="B1001" s="295"/>
      <c r="C1001" s="53">
        <f>SUM(C1003,C1006)</f>
        <v>31350</v>
      </c>
      <c r="D1001" s="53">
        <f t="shared" ref="D1001:E1001" si="877">SUM(D1003,D1006)</f>
        <v>20900</v>
      </c>
      <c r="E1001" s="53">
        <f t="shared" si="877"/>
        <v>22957</v>
      </c>
      <c r="F1001" s="57">
        <f>E1001/D1001*100</f>
        <v>109.84210526315789</v>
      </c>
      <c r="G1001" s="56"/>
      <c r="H1001" s="56"/>
      <c r="I1001" s="55"/>
      <c r="J1001" s="55"/>
      <c r="K1001" s="554"/>
      <c r="L1001" s="55"/>
      <c r="M1001" s="55"/>
      <c r="N1001" s="55"/>
      <c r="O1001" s="1410"/>
      <c r="P1001" s="1410"/>
      <c r="Q1001" s="1410"/>
      <c r="R1001" s="1410"/>
      <c r="S1001" s="1410"/>
      <c r="T1001" s="1410"/>
      <c r="U1001" s="1410"/>
      <c r="V1001" s="1410"/>
      <c r="W1001" s="2923"/>
      <c r="X1001" s="216"/>
      <c r="Y1001" s="216"/>
      <c r="Z1001" s="216"/>
      <c r="AA1001" s="216"/>
      <c r="AB1001" s="2594"/>
    </row>
    <row r="1002" spans="1:28" ht="15" customHeight="1" x14ac:dyDescent="0.25">
      <c r="A1002" s="295" t="s">
        <v>538</v>
      </c>
      <c r="B1002" s="295"/>
      <c r="C1002" s="53"/>
      <c r="D1002" s="144"/>
      <c r="E1002" s="536"/>
      <c r="F1002" s="57"/>
      <c r="G1002" s="56"/>
      <c r="H1002" s="56"/>
      <c r="I1002" s="55"/>
      <c r="J1002" s="55"/>
      <c r="K1002" s="554"/>
      <c r="L1002" s="55"/>
      <c r="M1002" s="55"/>
      <c r="N1002" s="55"/>
      <c r="O1002" s="1410"/>
      <c r="P1002" s="1410"/>
      <c r="Q1002" s="1410"/>
      <c r="R1002" s="1410"/>
      <c r="S1002" s="1410"/>
      <c r="T1002" s="1410"/>
      <c r="U1002" s="1410"/>
      <c r="V1002" s="1410"/>
      <c r="W1002" s="2923"/>
      <c r="X1002" s="216"/>
      <c r="Y1002" s="216"/>
      <c r="Z1002" s="216"/>
      <c r="AA1002" s="216"/>
      <c r="AB1002" s="2594"/>
    </row>
    <row r="1003" spans="1:28" ht="47.25" customHeight="1" x14ac:dyDescent="0.25">
      <c r="A1003" s="978" t="s">
        <v>543</v>
      </c>
      <c r="B1003" s="295"/>
      <c r="C1003" s="53">
        <f>SUM(C1004:C1005)</f>
        <v>25350</v>
      </c>
      <c r="D1003" s="53">
        <f t="shared" ref="D1003:E1003" si="878">SUM(D1004:D1005)</f>
        <v>16900</v>
      </c>
      <c r="E1003" s="53">
        <f t="shared" si="878"/>
        <v>19444</v>
      </c>
      <c r="F1003" s="57">
        <f t="shared" ref="F1003:F1011" si="879">E1003/D1003*100</f>
        <v>115.05325443786982</v>
      </c>
      <c r="G1003" s="56"/>
      <c r="H1003" s="56"/>
      <c r="I1003" s="55"/>
      <c r="J1003" s="55"/>
      <c r="K1003" s="554"/>
      <c r="L1003" s="55"/>
      <c r="M1003" s="55"/>
      <c r="N1003" s="55"/>
      <c r="O1003" s="1410"/>
      <c r="P1003" s="1410"/>
      <c r="Q1003" s="1410"/>
      <c r="R1003" s="1410"/>
      <c r="S1003" s="1410"/>
      <c r="T1003" s="1410"/>
      <c r="U1003" s="1410"/>
      <c r="V1003" s="1410"/>
      <c r="W1003" s="2923"/>
      <c r="X1003" s="216"/>
      <c r="Y1003" s="216"/>
      <c r="Z1003" s="216"/>
      <c r="AA1003" s="216"/>
      <c r="AB1003" s="2594"/>
    </row>
    <row r="1004" spans="1:28" ht="37.5" customHeight="1" x14ac:dyDescent="0.25">
      <c r="A1004" s="295" t="s">
        <v>544</v>
      </c>
      <c r="B1004" s="295"/>
      <c r="C1004" s="53">
        <v>19500</v>
      </c>
      <c r="D1004" s="144">
        <f t="shared" ref="D1004:D1010" si="880">ROUND(C1004/12*$A$4,0)</f>
        <v>13000</v>
      </c>
      <c r="E1004" s="536">
        <v>13816</v>
      </c>
      <c r="F1004" s="57">
        <f t="shared" si="879"/>
        <v>106.27692307692307</v>
      </c>
      <c r="G1004" s="56"/>
      <c r="H1004" s="56"/>
      <c r="I1004" s="55"/>
      <c r="J1004" s="55"/>
      <c r="K1004" s="554"/>
      <c r="L1004" s="55"/>
      <c r="M1004" s="55"/>
      <c r="N1004" s="55"/>
      <c r="O1004" s="1410"/>
      <c r="P1004" s="1410"/>
      <c r="Q1004" s="1410"/>
      <c r="R1004" s="1410"/>
      <c r="S1004" s="1410"/>
      <c r="T1004" s="1410"/>
      <c r="U1004" s="1410"/>
      <c r="V1004" s="1410"/>
      <c r="W1004" s="2923"/>
      <c r="X1004" s="216"/>
      <c r="Y1004" s="216"/>
      <c r="Z1004" s="216"/>
      <c r="AA1004" s="216"/>
      <c r="AB1004" s="2594"/>
    </row>
    <row r="1005" spans="1:28" ht="27.75" customHeight="1" x14ac:dyDescent="0.25">
      <c r="A1005" s="295" t="s">
        <v>545</v>
      </c>
      <c r="B1005" s="295"/>
      <c r="C1005" s="53">
        <v>5850</v>
      </c>
      <c r="D1005" s="144">
        <f t="shared" si="880"/>
        <v>3900</v>
      </c>
      <c r="E1005" s="536">
        <v>5628</v>
      </c>
      <c r="F1005" s="57">
        <f t="shared" si="879"/>
        <v>144.30769230769232</v>
      </c>
      <c r="G1005" s="56"/>
      <c r="H1005" s="56"/>
      <c r="I1005" s="55"/>
      <c r="J1005" s="55"/>
      <c r="K1005" s="554"/>
      <c r="L1005" s="55"/>
      <c r="M1005" s="55"/>
      <c r="N1005" s="55"/>
      <c r="O1005" s="1410"/>
      <c r="P1005" s="1410"/>
      <c r="Q1005" s="1410"/>
      <c r="R1005" s="1410"/>
      <c r="S1005" s="1410"/>
      <c r="T1005" s="1410"/>
      <c r="U1005" s="1410"/>
      <c r="V1005" s="1410"/>
      <c r="W1005" s="2923"/>
      <c r="X1005" s="216"/>
      <c r="Y1005" s="216"/>
      <c r="Z1005" s="216"/>
      <c r="AA1005" s="216"/>
      <c r="AB1005" s="2594"/>
    </row>
    <row r="1006" spans="1:28" ht="47.25" customHeight="1" x14ac:dyDescent="0.25">
      <c r="A1006" s="978" t="s">
        <v>546</v>
      </c>
      <c r="B1006" s="295"/>
      <c r="C1006" s="53">
        <f>SUM(C1007)</f>
        <v>6000</v>
      </c>
      <c r="D1006" s="53">
        <f t="shared" ref="D1006:E1006" si="881">SUM(D1007)</f>
        <v>4000</v>
      </c>
      <c r="E1006" s="53">
        <f t="shared" si="881"/>
        <v>3513</v>
      </c>
      <c r="F1006" s="57">
        <f t="shared" si="879"/>
        <v>87.825000000000003</v>
      </c>
      <c r="G1006" s="56"/>
      <c r="H1006" s="56"/>
      <c r="I1006" s="55"/>
      <c r="J1006" s="55"/>
      <c r="K1006" s="554"/>
      <c r="L1006" s="55"/>
      <c r="M1006" s="55"/>
      <c r="N1006" s="55"/>
      <c r="O1006" s="1410"/>
      <c r="P1006" s="1410"/>
      <c r="Q1006" s="1410"/>
      <c r="R1006" s="1410"/>
      <c r="S1006" s="1410"/>
      <c r="T1006" s="1410"/>
      <c r="U1006" s="1410"/>
      <c r="V1006" s="1410"/>
      <c r="W1006" s="2923"/>
      <c r="X1006" s="216"/>
      <c r="Y1006" s="216"/>
      <c r="Z1006" s="216"/>
      <c r="AA1006" s="216"/>
      <c r="AB1006" s="2594"/>
    </row>
    <row r="1007" spans="1:28" ht="33.75" customHeight="1" x14ac:dyDescent="0.25">
      <c r="A1007" s="295" t="s">
        <v>547</v>
      </c>
      <c r="B1007" s="295"/>
      <c r="C1007" s="53">
        <v>6000</v>
      </c>
      <c r="D1007" s="144">
        <f t="shared" si="880"/>
        <v>4000</v>
      </c>
      <c r="E1007" s="536">
        <v>3513</v>
      </c>
      <c r="F1007" s="57">
        <f t="shared" si="879"/>
        <v>87.825000000000003</v>
      </c>
      <c r="G1007" s="56"/>
      <c r="H1007" s="56"/>
      <c r="I1007" s="55"/>
      <c r="J1007" s="55"/>
      <c r="K1007" s="554"/>
      <c r="L1007" s="55"/>
      <c r="M1007" s="55"/>
      <c r="N1007" s="55"/>
      <c r="O1007" s="1410"/>
      <c r="P1007" s="1410"/>
      <c r="Q1007" s="1410"/>
      <c r="R1007" s="1410"/>
      <c r="S1007" s="1410"/>
      <c r="T1007" s="1410"/>
      <c r="U1007" s="1410"/>
      <c r="V1007" s="1410"/>
      <c r="W1007" s="2923"/>
      <c r="X1007" s="216"/>
      <c r="Y1007" s="216"/>
      <c r="Z1007" s="216"/>
      <c r="AA1007" s="216"/>
      <c r="AB1007" s="2594"/>
    </row>
    <row r="1008" spans="1:28" ht="30" customHeight="1" x14ac:dyDescent="0.25">
      <c r="A1008" s="295" t="s">
        <v>171</v>
      </c>
      <c r="B1008" s="295"/>
      <c r="C1008" s="53">
        <v>500</v>
      </c>
      <c r="D1008" s="144">
        <f t="shared" si="880"/>
        <v>333</v>
      </c>
      <c r="E1008" s="536">
        <v>245</v>
      </c>
      <c r="F1008" s="57">
        <f t="shared" si="879"/>
        <v>73.573573573573569</v>
      </c>
      <c r="G1008" s="56"/>
      <c r="H1008" s="56"/>
      <c r="I1008" s="55"/>
      <c r="J1008" s="55"/>
      <c r="K1008" s="554"/>
      <c r="L1008" s="55"/>
      <c r="M1008" s="55"/>
      <c r="N1008" s="55"/>
      <c r="O1008" s="1410"/>
      <c r="P1008" s="1410"/>
      <c r="Q1008" s="1410"/>
      <c r="R1008" s="1410"/>
      <c r="S1008" s="1410"/>
      <c r="T1008" s="1410"/>
      <c r="U1008" s="1410"/>
      <c r="V1008" s="1410"/>
      <c r="W1008" s="2923"/>
      <c r="X1008" s="216"/>
      <c r="Y1008" s="216"/>
      <c r="Z1008" s="216"/>
      <c r="AA1008" s="216"/>
      <c r="AB1008" s="2594"/>
    </row>
    <row r="1009" spans="1:28" ht="29.25" customHeight="1" x14ac:dyDescent="0.25">
      <c r="A1009" s="979" t="s">
        <v>172</v>
      </c>
      <c r="B1009" s="295"/>
      <c r="C1009" s="53">
        <v>57518</v>
      </c>
      <c r="D1009" s="144">
        <f t="shared" si="880"/>
        <v>38345</v>
      </c>
      <c r="E1009" s="536">
        <v>33813</v>
      </c>
      <c r="F1009" s="57">
        <f t="shared" si="879"/>
        <v>88.180988394836362</v>
      </c>
      <c r="G1009" s="56"/>
      <c r="H1009" s="56"/>
      <c r="I1009" s="55"/>
      <c r="J1009" s="55"/>
      <c r="K1009" s="554"/>
      <c r="L1009" s="55"/>
      <c r="M1009" s="55"/>
      <c r="N1009" s="55"/>
      <c r="O1009" s="1410"/>
      <c r="P1009" s="1410"/>
      <c r="Q1009" s="1410"/>
      <c r="R1009" s="1410"/>
      <c r="S1009" s="1410"/>
      <c r="T1009" s="1410"/>
      <c r="U1009" s="1410"/>
      <c r="V1009" s="1410"/>
      <c r="W1009" s="2923"/>
      <c r="X1009" s="216"/>
      <c r="Y1009" s="216"/>
      <c r="Z1009" s="216"/>
      <c r="AA1009" s="216"/>
      <c r="AB1009" s="2594"/>
    </row>
    <row r="1010" spans="1:28" ht="21.75" customHeight="1" x14ac:dyDescent="0.25">
      <c r="A1010" s="295" t="s">
        <v>534</v>
      </c>
      <c r="B1010" s="295"/>
      <c r="C1010" s="53">
        <v>13500</v>
      </c>
      <c r="D1010" s="144">
        <f t="shared" si="880"/>
        <v>9000</v>
      </c>
      <c r="E1010" s="429">
        <v>9090</v>
      </c>
      <c r="F1010" s="57">
        <f t="shared" si="879"/>
        <v>101</v>
      </c>
      <c r="G1010" s="56"/>
      <c r="H1010" s="56"/>
      <c r="I1010" s="55"/>
      <c r="J1010" s="55"/>
      <c r="K1010" s="554"/>
      <c r="L1010" s="55"/>
      <c r="M1010" s="55"/>
      <c r="N1010" s="55"/>
      <c r="O1010" s="1410"/>
      <c r="P1010" s="1410"/>
      <c r="Q1010" s="1410"/>
      <c r="R1010" s="1410"/>
      <c r="S1010" s="1410"/>
      <c r="T1010" s="1410"/>
      <c r="U1010" s="1410"/>
      <c r="V1010" s="1410"/>
      <c r="W1010" s="2923"/>
      <c r="X1010" s="216"/>
      <c r="Y1010" s="216"/>
      <c r="Z1010" s="216"/>
      <c r="AA1010" s="216"/>
      <c r="AB1010" s="2594"/>
    </row>
    <row r="1011" spans="1:28" ht="30" customHeight="1" x14ac:dyDescent="0.25">
      <c r="A1011" s="13" t="s">
        <v>180</v>
      </c>
      <c r="B1011" s="557"/>
      <c r="C1011" s="57">
        <f>C1001+C1008*3.2+C1009</f>
        <v>90468</v>
      </c>
      <c r="D1011" s="57">
        <f t="shared" ref="D1011" si="882">D1001+D1008*3.2+D1009</f>
        <v>60310.6</v>
      </c>
      <c r="E1011" s="57">
        <f>E1001+E1008*3.2+E1009</f>
        <v>57554</v>
      </c>
      <c r="F1011" s="57">
        <f t="shared" si="879"/>
        <v>95.429327514566268</v>
      </c>
      <c r="G1011" s="56"/>
      <c r="H1011" s="56"/>
      <c r="I1011" s="55"/>
      <c r="J1011" s="55"/>
      <c r="K1011" s="554"/>
      <c r="L1011" s="55"/>
      <c r="M1011" s="55"/>
      <c r="N1011" s="55"/>
      <c r="O1011" s="1410"/>
      <c r="P1011" s="1410"/>
      <c r="Q1011" s="1410"/>
      <c r="R1011" s="1410"/>
      <c r="S1011" s="1410"/>
      <c r="T1011" s="1410"/>
      <c r="U1011" s="1410"/>
      <c r="V1011" s="1410"/>
      <c r="W1011" s="2923"/>
      <c r="X1011" s="216"/>
      <c r="Y1011" s="216"/>
      <c r="Z1011" s="216"/>
      <c r="AA1011" s="216"/>
      <c r="AB1011" s="2594"/>
    </row>
    <row r="1012" spans="1:28" ht="15" customHeight="1" x14ac:dyDescent="0.25">
      <c r="A1012" s="2025" t="s">
        <v>174</v>
      </c>
      <c r="B1012" s="2025"/>
      <c r="C1012" s="36"/>
      <c r="D1012" s="36"/>
      <c r="E1012" s="581"/>
      <c r="F1012" s="36"/>
      <c r="G1012" s="56"/>
      <c r="H1012" s="56"/>
      <c r="I1012" s="39"/>
      <c r="J1012" s="39"/>
      <c r="K1012" s="585"/>
      <c r="L1012" s="39"/>
      <c r="M1012" s="39"/>
      <c r="N1012" s="39"/>
      <c r="O1012" s="1410"/>
      <c r="P1012" s="1410"/>
      <c r="Q1012" s="1410"/>
      <c r="R1012" s="1410"/>
      <c r="S1012" s="1410"/>
      <c r="T1012" s="1410"/>
      <c r="U1012" s="1410"/>
      <c r="V1012" s="1410"/>
      <c r="W1012" s="2923"/>
      <c r="X1012" s="216"/>
      <c r="Y1012" s="216"/>
      <c r="Z1012" s="216"/>
      <c r="AA1012" s="216"/>
      <c r="AB1012" s="2594"/>
    </row>
    <row r="1013" spans="1:28" ht="15" customHeight="1" x14ac:dyDescent="0.25">
      <c r="A1013" s="2027" t="s">
        <v>188</v>
      </c>
      <c r="B1013" s="494"/>
      <c r="C1013" s="63">
        <v>220</v>
      </c>
      <c r="D1013" s="206">
        <f t="shared" ref="D1013" si="883">ROUND(C1013/12*$A$4,0)</f>
        <v>147</v>
      </c>
      <c r="E1013" s="436">
        <v>126</v>
      </c>
      <c r="F1013" s="206">
        <f>E1013/D1013*100</f>
        <v>85.714285714285708</v>
      </c>
      <c r="G1013" s="64"/>
      <c r="H1013" s="64"/>
      <c r="I1013" s="91"/>
      <c r="J1013" s="91"/>
      <c r="K1013" s="657"/>
      <c r="L1013" s="91"/>
      <c r="M1013" s="91"/>
      <c r="N1013" s="91"/>
      <c r="O1013" s="1412"/>
      <c r="P1013" s="1412"/>
      <c r="Q1013" s="1412"/>
      <c r="R1013" s="1412"/>
      <c r="S1013" s="1412"/>
      <c r="T1013" s="1412"/>
      <c r="U1013" s="1412"/>
      <c r="V1013" s="1412"/>
      <c r="W1013" s="2924"/>
      <c r="X1013" s="2937"/>
      <c r="Y1013" s="2937"/>
      <c r="Z1013" s="2937"/>
      <c r="AA1013" s="2937"/>
      <c r="AB1013" s="2594"/>
    </row>
    <row r="1014" spans="1:28" ht="15" customHeight="1" x14ac:dyDescent="0.25">
      <c r="A1014" s="133" t="s">
        <v>181</v>
      </c>
      <c r="B1014" s="1878"/>
      <c r="C1014" s="2016">
        <f>SUM(C1011,C999)</f>
        <v>783369.8</v>
      </c>
      <c r="D1014" s="2016">
        <f>SUM(D1011,D999)</f>
        <v>522245.8</v>
      </c>
      <c r="E1014" s="1509">
        <f>SUM(E1011,E999)</f>
        <v>425941.92500000005</v>
      </c>
      <c r="F1014" s="1509">
        <f>E1014/D1014*100</f>
        <v>81.559665008316017</v>
      </c>
      <c r="G1014" s="283"/>
      <c r="H1014" s="283"/>
      <c r="I1014" s="16"/>
      <c r="J1014" s="16"/>
      <c r="K1014" s="662"/>
      <c r="L1014" s="16"/>
      <c r="M1014" s="16"/>
      <c r="N1014" s="16"/>
      <c r="O1014" s="567">
        <v>270122.18297111109</v>
      </c>
      <c r="P1014" s="567">
        <v>271671.50595901109</v>
      </c>
      <c r="Q1014" s="567">
        <v>271671.50595901109</v>
      </c>
      <c r="R1014" s="567">
        <v>271671.50595901109</v>
      </c>
      <c r="S1014" s="567">
        <v>272322.2262088111</v>
      </c>
      <c r="T1014" s="567">
        <v>260932.65452231109</v>
      </c>
      <c r="U1014" s="567">
        <v>260932.65452231109</v>
      </c>
      <c r="V1014" s="567">
        <v>260932.65452231109</v>
      </c>
      <c r="W1014" s="2925">
        <f>O1014/12*$A$4+(P1014-O1014)/11*7+(Q1014-P1014)/10*6+(R1014-Q1014)/9*5+(S1014-R1014)/8*4+(T1014-S1014)/7*3+(U1014-T1014)/6*2+(V1014-U1014)/5*1</f>
        <v>176511.50324095588</v>
      </c>
      <c r="X1014" s="1603">
        <f t="shared" ref="X1014" si="884">AA1014-Z1014</f>
        <v>167203.99170000001</v>
      </c>
      <c r="Y1014" s="1603">
        <f t="shared" ref="Y1014" si="885">X1014-W1014</f>
        <v>-9307.5115409558639</v>
      </c>
      <c r="Z1014" s="1603">
        <v>-1284.4691100000002</v>
      </c>
      <c r="AA1014" s="1603">
        <v>165919.52259000001</v>
      </c>
      <c r="AB1014" s="2593">
        <f>X1014+Z1014-AA1014</f>
        <v>0</v>
      </c>
    </row>
    <row r="1015" spans="1:28" ht="15" customHeight="1" x14ac:dyDescent="0.25">
      <c r="A1015" s="413" t="s">
        <v>33</v>
      </c>
      <c r="B1015" s="413"/>
      <c r="C1015" s="93"/>
      <c r="D1015" s="93"/>
      <c r="E1015" s="1849"/>
      <c r="F1015" s="93"/>
      <c r="G1015" s="273"/>
      <c r="H1015" s="273"/>
      <c r="I1015" s="521"/>
      <c r="J1015" s="521"/>
      <c r="K1015" s="2014"/>
      <c r="L1015" s="521"/>
      <c r="M1015" s="521"/>
      <c r="N1015" s="521"/>
      <c r="O1015" s="1411"/>
      <c r="P1015" s="1411"/>
      <c r="Q1015" s="1411"/>
      <c r="R1015" s="1411"/>
      <c r="S1015" s="1411"/>
      <c r="T1015" s="1411"/>
      <c r="U1015" s="1411"/>
      <c r="V1015" s="1411"/>
      <c r="W1015" s="2926"/>
      <c r="X1015" s="2940"/>
      <c r="Y1015" s="2940"/>
      <c r="Z1015" s="2940"/>
      <c r="AA1015" s="2940"/>
      <c r="AB1015" s="2594"/>
    </row>
    <row r="1016" spans="1:28" ht="15" customHeight="1" x14ac:dyDescent="0.25">
      <c r="A1016" s="202" t="s">
        <v>157</v>
      </c>
      <c r="B1016" s="202"/>
      <c r="C1016" s="36"/>
      <c r="D1016" s="36"/>
      <c r="E1016" s="581"/>
      <c r="F1016" s="36"/>
      <c r="G1016" s="56"/>
      <c r="H1016" s="56"/>
      <c r="I1016" s="57"/>
      <c r="J1016" s="57"/>
      <c r="K1016" s="555"/>
      <c r="L1016" s="57"/>
      <c r="M1016" s="57"/>
      <c r="N1016" s="57"/>
      <c r="O1016" s="1410"/>
      <c r="P1016" s="1410"/>
      <c r="Q1016" s="1410"/>
      <c r="R1016" s="1410"/>
      <c r="S1016" s="1410"/>
      <c r="T1016" s="1410"/>
      <c r="U1016" s="1410"/>
      <c r="V1016" s="1410"/>
      <c r="W1016" s="2923"/>
      <c r="X1016" s="216"/>
      <c r="Y1016" s="216"/>
      <c r="Z1016" s="216"/>
      <c r="AA1016" s="216"/>
      <c r="AB1016" s="2594"/>
    </row>
    <row r="1017" spans="1:28" ht="15" customHeight="1" x14ac:dyDescent="0.25">
      <c r="A1017" s="424" t="s">
        <v>214</v>
      </c>
      <c r="B1017" s="980">
        <v>240</v>
      </c>
      <c r="C1017" s="36">
        <v>3120</v>
      </c>
      <c r="D1017" s="144">
        <f t="shared" ref="D1017" si="886">ROUND(C1017/12*$A$4,0)</f>
        <v>2080</v>
      </c>
      <c r="E1017" s="429">
        <v>1786</v>
      </c>
      <c r="F1017" s="144">
        <f>E1017/D1017*100</f>
        <v>85.865384615384613</v>
      </c>
      <c r="G1017" s="56">
        <v>8</v>
      </c>
      <c r="H1017" s="157">
        <f t="shared" ref="H1017" si="887">K1017/E1017</f>
        <v>8.0061590145576709</v>
      </c>
      <c r="I1017" s="167">
        <f t="shared" ref="I1017" si="888">ROUND(C1017*G1017,0)</f>
        <v>24960</v>
      </c>
      <c r="J1017" s="167">
        <f t="shared" ref="J1017" si="889">ROUND(D1017*G1017,0)</f>
        <v>16640</v>
      </c>
      <c r="K1017" s="431">
        <v>14299</v>
      </c>
      <c r="L1017" s="167">
        <f>K1017/J1017*100</f>
        <v>85.931490384615387</v>
      </c>
      <c r="M1017" s="167">
        <f>ROUND(I1017/B1017,0)</f>
        <v>104</v>
      </c>
      <c r="N1017" s="167">
        <f t="shared" ref="N1017:N1019" si="890">K1017/$A$4*12/M1017</f>
        <v>206.23557692307693</v>
      </c>
      <c r="O1017" s="1410"/>
      <c r="P1017" s="1410"/>
      <c r="Q1017" s="1410"/>
      <c r="R1017" s="1410"/>
      <c r="S1017" s="1410"/>
      <c r="T1017" s="1410"/>
      <c r="U1017" s="1410"/>
      <c r="V1017" s="1410"/>
      <c r="W1017" s="2923">
        <f>O1017/12</f>
        <v>0</v>
      </c>
      <c r="X1017" s="216">
        <f t="shared" ref="X1017:X1019" si="891">AA1017-Z1017</f>
        <v>0</v>
      </c>
      <c r="Y1017" s="216">
        <f t="shared" ref="Y1017:Y1019" si="892">X1017-W1017</f>
        <v>0</v>
      </c>
      <c r="Z1017" s="216"/>
      <c r="AA1017" s="216"/>
      <c r="AB1017" s="2594"/>
    </row>
    <row r="1018" spans="1:28" s="99" customFormat="1" ht="15" customHeight="1" x14ac:dyDescent="0.25">
      <c r="A1018" s="1705" t="s">
        <v>290</v>
      </c>
      <c r="B1018" s="712"/>
      <c r="C1018" s="91">
        <f>SUM(C1017)</f>
        <v>3120</v>
      </c>
      <c r="D1018" s="91">
        <f t="shared" ref="D1018:E1019" si="893">SUM(D1017)</f>
        <v>2080</v>
      </c>
      <c r="E1018" s="91">
        <f t="shared" si="893"/>
        <v>1786</v>
      </c>
      <c r="F1018" s="196">
        <f>E1018/D1018*100</f>
        <v>85.865384615384613</v>
      </c>
      <c r="G1018" s="64">
        <v>8</v>
      </c>
      <c r="H1018" s="284">
        <f>K1018/E1018</f>
        <v>8.0061590145576709</v>
      </c>
      <c r="I1018" s="197">
        <f>SUM(I1017)</f>
        <v>24960</v>
      </c>
      <c r="J1018" s="197">
        <f t="shared" ref="J1018:K1019" si="894">SUM(J1017)</f>
        <v>16640</v>
      </c>
      <c r="K1018" s="1719">
        <f t="shared" si="894"/>
        <v>14299</v>
      </c>
      <c r="L1018" s="197">
        <f>K1018/J1018*100</f>
        <v>85.931490384615387</v>
      </c>
      <c r="M1018" s="197">
        <f>SUM(M1017)</f>
        <v>104</v>
      </c>
      <c r="N1018" s="376">
        <f t="shared" si="890"/>
        <v>206.23557692307693</v>
      </c>
      <c r="O1018" s="1412"/>
      <c r="P1018" s="1412"/>
      <c r="Q1018" s="1412"/>
      <c r="R1018" s="1412"/>
      <c r="S1018" s="1412"/>
      <c r="T1018" s="1412"/>
      <c r="U1018" s="1412"/>
      <c r="V1018" s="1412"/>
      <c r="W1018" s="2924"/>
      <c r="X1018" s="2937"/>
      <c r="Y1018" s="2937"/>
      <c r="Z1018" s="2937"/>
      <c r="AA1018" s="2937"/>
      <c r="AB1018" s="2594"/>
    </row>
    <row r="1019" spans="1:28" ht="29.25" customHeight="1" thickBot="1" x14ac:dyDescent="0.3">
      <c r="A1019" s="1440" t="s">
        <v>591</v>
      </c>
      <c r="B1019" s="1440"/>
      <c r="C1019" s="1532">
        <f>SUM(C1018)</f>
        <v>3120</v>
      </c>
      <c r="D1019" s="1532">
        <f t="shared" si="893"/>
        <v>2080</v>
      </c>
      <c r="E1019" s="1532">
        <f t="shared" si="893"/>
        <v>1786</v>
      </c>
      <c r="F1019" s="1532">
        <f>E1019/D1019*100</f>
        <v>85.865384615384613</v>
      </c>
      <c r="G1019" s="1549">
        <v>8</v>
      </c>
      <c r="H1019" s="1551">
        <f>SUM(H1018)</f>
        <v>8.0061590145576709</v>
      </c>
      <c r="I1019" s="445">
        <f>SUM(I1018)</f>
        <v>24960</v>
      </c>
      <c r="J1019" s="445">
        <f t="shared" si="894"/>
        <v>16640</v>
      </c>
      <c r="K1019" s="1767">
        <f t="shared" si="894"/>
        <v>14299</v>
      </c>
      <c r="L1019" s="176">
        <f>K1019/J1019*100</f>
        <v>85.931490384615387</v>
      </c>
      <c r="M1019" s="176">
        <f>SUM(M1017)</f>
        <v>104</v>
      </c>
      <c r="N1019" s="505">
        <f t="shared" si="890"/>
        <v>206.23557692307693</v>
      </c>
      <c r="O1019" s="769">
        <v>40788.112820000002</v>
      </c>
      <c r="P1019" s="769">
        <v>38511.466034556666</v>
      </c>
      <c r="Q1019" s="769">
        <v>38511.466034556666</v>
      </c>
      <c r="R1019" s="769">
        <v>38511.466034556666</v>
      </c>
      <c r="S1019" s="769">
        <v>38511.466034556666</v>
      </c>
      <c r="T1019" s="769">
        <v>33990.136550066665</v>
      </c>
      <c r="U1019" s="769">
        <v>33219.56063486667</v>
      </c>
      <c r="V1019" s="769">
        <v>33219.56063486667</v>
      </c>
      <c r="W1019" s="2925">
        <f>O1019/12*$A$4+(P1019-O1019)/11*7+(Q1019-P1019)/10*6+(R1019-Q1019)/9*5+(S1019-R1019)/8*4+(T1019-S1019)/7*3+(U1019-T1019)/6*2+(V1019-U1019)/5*1</f>
        <v>23548.728711623033</v>
      </c>
      <c r="X1019" s="2863">
        <f t="shared" si="891"/>
        <v>21124.036219999998</v>
      </c>
      <c r="Y1019" s="2863">
        <f t="shared" si="892"/>
        <v>-2424.6924916230346</v>
      </c>
      <c r="Z1019" s="2863">
        <v>-11.768040000000001</v>
      </c>
      <c r="AA1019" s="2863">
        <v>21112.268179999999</v>
      </c>
      <c r="AB1019" s="2594"/>
    </row>
    <row r="1020" spans="1:28" ht="15" customHeight="1" thickBot="1" x14ac:dyDescent="0.3">
      <c r="A1020" s="583" t="s">
        <v>18</v>
      </c>
      <c r="B1020" s="583"/>
      <c r="C1020" s="1576"/>
      <c r="D1020" s="1576"/>
      <c r="E1020" s="2026"/>
      <c r="F1020" s="1576"/>
      <c r="G1020" s="515"/>
      <c r="H1020" s="515"/>
      <c r="I1020" s="1045"/>
      <c r="J1020" s="1045"/>
      <c r="K1020" s="1046"/>
      <c r="L1020" s="1045"/>
      <c r="M1020" s="1045"/>
      <c r="N1020" s="1045"/>
      <c r="O1020" s="770">
        <f t="shared" ref="O1020:AA1020" si="895">SUM(O1014,O1019)</f>
        <v>310910.29579111107</v>
      </c>
      <c r="P1020" s="770">
        <f t="shared" si="895"/>
        <v>310182.97199356777</v>
      </c>
      <c r="Q1020" s="770">
        <f t="shared" si="895"/>
        <v>310182.97199356777</v>
      </c>
      <c r="R1020" s="770">
        <f t="shared" si="895"/>
        <v>310182.97199356777</v>
      </c>
      <c r="S1020" s="770">
        <f t="shared" si="895"/>
        <v>310833.69224336778</v>
      </c>
      <c r="T1020" s="770">
        <f t="shared" si="895"/>
        <v>294922.79107237776</v>
      </c>
      <c r="U1020" s="770">
        <f t="shared" si="895"/>
        <v>294152.21515717776</v>
      </c>
      <c r="V1020" s="770">
        <f t="shared" si="895"/>
        <v>294152.21515717776</v>
      </c>
      <c r="W1020" s="2928">
        <f t="shared" si="895"/>
        <v>200060.23195257891</v>
      </c>
      <c r="X1020" s="2941">
        <f t="shared" si="895"/>
        <v>188328.02792000002</v>
      </c>
      <c r="Y1020" s="2941">
        <f t="shared" si="895"/>
        <v>-11732.204032578898</v>
      </c>
      <c r="Z1020" s="2941">
        <f t="shared" si="895"/>
        <v>-1296.2371500000002</v>
      </c>
      <c r="AA1020" s="2943">
        <f t="shared" si="895"/>
        <v>187031.79077000002</v>
      </c>
      <c r="AB1020" s="2594"/>
    </row>
    <row r="1021" spans="1:28" ht="15" customHeight="1" x14ac:dyDescent="0.25">
      <c r="A1021" s="92"/>
      <c r="B1021" s="92"/>
      <c r="C1021" s="134"/>
      <c r="D1021" s="134"/>
      <c r="E1021" s="2002"/>
      <c r="F1021" s="134"/>
      <c r="G1021" s="273"/>
      <c r="H1021" s="273"/>
      <c r="I1021" s="134"/>
      <c r="J1021" s="134"/>
      <c r="K1021" s="2002"/>
      <c r="L1021" s="134"/>
      <c r="M1021" s="134"/>
      <c r="N1021" s="134"/>
      <c r="O1021" s="1411"/>
      <c r="P1021" s="1411"/>
      <c r="Q1021" s="1411"/>
      <c r="R1021" s="1411"/>
      <c r="S1021" s="1411"/>
      <c r="T1021" s="1411"/>
      <c r="U1021" s="1411"/>
      <c r="V1021" s="1411"/>
      <c r="W1021" s="2926"/>
      <c r="X1021" s="2940"/>
      <c r="Y1021" s="2940"/>
      <c r="Z1021" s="2940"/>
      <c r="AA1021" s="2940"/>
      <c r="AB1021" s="2594"/>
    </row>
    <row r="1022" spans="1:28" ht="42" customHeight="1" x14ac:dyDescent="0.25">
      <c r="A1022" s="2682" t="s">
        <v>324</v>
      </c>
      <c r="B1022" s="69"/>
      <c r="C1022" s="39"/>
      <c r="D1022" s="39"/>
      <c r="E1022" s="585"/>
      <c r="F1022" s="39"/>
      <c r="G1022" s="56"/>
      <c r="H1022" s="56"/>
      <c r="I1022" s="39"/>
      <c r="J1022" s="39"/>
      <c r="K1022" s="585"/>
      <c r="L1022" s="39"/>
      <c r="M1022" s="39"/>
      <c r="N1022" s="39"/>
      <c r="O1022" s="1410"/>
      <c r="P1022" s="1410"/>
      <c r="Q1022" s="1410"/>
      <c r="R1022" s="1410"/>
      <c r="S1022" s="1410"/>
      <c r="T1022" s="1410"/>
      <c r="U1022" s="1410"/>
      <c r="V1022" s="1410"/>
      <c r="W1022" s="2923"/>
      <c r="X1022" s="216"/>
      <c r="Y1022" s="216"/>
      <c r="Z1022" s="216"/>
      <c r="AA1022" s="216"/>
      <c r="AB1022" s="2594"/>
    </row>
    <row r="1023" spans="1:28" ht="15" customHeight="1" x14ac:dyDescent="0.25">
      <c r="A1023" s="977" t="s">
        <v>537</v>
      </c>
      <c r="B1023" s="60"/>
      <c r="C1023" s="39"/>
      <c r="D1023" s="39"/>
      <c r="E1023" s="585"/>
      <c r="F1023" s="39"/>
      <c r="G1023" s="56"/>
      <c r="H1023" s="56"/>
      <c r="I1023" s="39"/>
      <c r="J1023" s="39"/>
      <c r="K1023" s="585"/>
      <c r="L1023" s="39"/>
      <c r="M1023" s="39"/>
      <c r="N1023" s="39"/>
      <c r="O1023" s="1410"/>
      <c r="P1023" s="1410"/>
      <c r="Q1023" s="1410"/>
      <c r="R1023" s="1410"/>
      <c r="S1023" s="1410"/>
      <c r="T1023" s="1410"/>
      <c r="U1023" s="1410"/>
      <c r="V1023" s="1410"/>
      <c r="W1023" s="2923"/>
      <c r="X1023" s="216"/>
      <c r="Y1023" s="216"/>
      <c r="Z1023" s="216"/>
      <c r="AA1023" s="216"/>
      <c r="AB1023" s="2594"/>
    </row>
    <row r="1024" spans="1:28" ht="15" customHeight="1" x14ac:dyDescent="0.25">
      <c r="A1024" s="295" t="s">
        <v>839</v>
      </c>
      <c r="B1024" s="295"/>
      <c r="C1024" s="53">
        <f>SUM(C1026,C1027,C1028)</f>
        <v>15887</v>
      </c>
      <c r="D1024" s="53">
        <f t="shared" ref="D1024:E1024" si="896">SUM(D1026,D1027,D1028)</f>
        <v>10592</v>
      </c>
      <c r="E1024" s="53">
        <f t="shared" si="896"/>
        <v>8531</v>
      </c>
      <c r="F1024" s="53">
        <f>E1024/D1024*100</f>
        <v>80.541918429003019</v>
      </c>
      <c r="G1024" s="56"/>
      <c r="H1024" s="56"/>
      <c r="I1024" s="55"/>
      <c r="J1024" s="55"/>
      <c r="K1024" s="554"/>
      <c r="L1024" s="55"/>
      <c r="M1024" s="55"/>
      <c r="N1024" s="55"/>
      <c r="O1024" s="1410"/>
      <c r="P1024" s="1410"/>
      <c r="Q1024" s="1410"/>
      <c r="R1024" s="1410"/>
      <c r="S1024" s="1410"/>
      <c r="T1024" s="1410"/>
      <c r="U1024" s="1410"/>
      <c r="V1024" s="1410"/>
      <c r="W1024" s="2923"/>
      <c r="X1024" s="216"/>
      <c r="Y1024" s="216"/>
      <c r="Z1024" s="216"/>
      <c r="AA1024" s="216"/>
      <c r="AB1024" s="2594"/>
    </row>
    <row r="1025" spans="1:28" ht="15" customHeight="1" x14ac:dyDescent="0.25">
      <c r="A1025" s="295" t="s">
        <v>538</v>
      </c>
      <c r="B1025" s="295"/>
      <c r="C1025" s="53"/>
      <c r="D1025" s="144"/>
      <c r="E1025" s="536"/>
      <c r="F1025" s="53"/>
      <c r="G1025" s="56"/>
      <c r="H1025" s="56"/>
      <c r="I1025" s="55"/>
      <c r="J1025" s="55"/>
      <c r="K1025" s="554"/>
      <c r="L1025" s="55"/>
      <c r="M1025" s="55"/>
      <c r="N1025" s="55"/>
      <c r="O1025" s="1410"/>
      <c r="P1025" s="1410"/>
      <c r="Q1025" s="1410"/>
      <c r="R1025" s="1410"/>
      <c r="S1025" s="1410"/>
      <c r="T1025" s="1410"/>
      <c r="U1025" s="1410"/>
      <c r="V1025" s="1410"/>
      <c r="W1025" s="2923"/>
      <c r="X1025" s="216"/>
      <c r="Y1025" s="216"/>
      <c r="Z1025" s="216"/>
      <c r="AA1025" s="216"/>
      <c r="AB1025" s="2594"/>
    </row>
    <row r="1026" spans="1:28" ht="30.75" customHeight="1" x14ac:dyDescent="0.25">
      <c r="A1026" s="295" t="s">
        <v>539</v>
      </c>
      <c r="B1026" s="295"/>
      <c r="C1026" s="53"/>
      <c r="D1026" s="144">
        <f t="shared" ref="D1026:D1030" si="897">ROUND(C1026/12*$A$4,0)</f>
        <v>0</v>
      </c>
      <c r="E1026" s="536"/>
      <c r="F1026" s="53"/>
      <c r="G1026" s="56"/>
      <c r="H1026" s="56"/>
      <c r="I1026" s="55"/>
      <c r="J1026" s="55"/>
      <c r="K1026" s="554"/>
      <c r="L1026" s="55"/>
      <c r="M1026" s="55"/>
      <c r="N1026" s="55"/>
      <c r="O1026" s="1410"/>
      <c r="P1026" s="1410"/>
      <c r="Q1026" s="1410"/>
      <c r="R1026" s="1410"/>
      <c r="S1026" s="1410"/>
      <c r="T1026" s="1410"/>
      <c r="U1026" s="1410"/>
      <c r="V1026" s="1410"/>
      <c r="W1026" s="2923"/>
      <c r="X1026" s="216"/>
      <c r="Y1026" s="216"/>
      <c r="Z1026" s="216"/>
      <c r="AA1026" s="216"/>
      <c r="AB1026" s="2594"/>
    </row>
    <row r="1027" spans="1:28" ht="37.5" customHeight="1" x14ac:dyDescent="0.25">
      <c r="A1027" s="295" t="s">
        <v>540</v>
      </c>
      <c r="B1027" s="295"/>
      <c r="C1027" s="53">
        <v>250</v>
      </c>
      <c r="D1027" s="144">
        <f t="shared" si="897"/>
        <v>167</v>
      </c>
      <c r="E1027" s="536">
        <v>147</v>
      </c>
      <c r="F1027" s="53">
        <f>E1027/D1027*100</f>
        <v>88.023952095808383</v>
      </c>
      <c r="G1027" s="56"/>
      <c r="H1027" s="56"/>
      <c r="I1027" s="55"/>
      <c r="J1027" s="55"/>
      <c r="K1027" s="554"/>
      <c r="L1027" s="55"/>
      <c r="M1027" s="55"/>
      <c r="N1027" s="55"/>
      <c r="O1027" s="1410"/>
      <c r="P1027" s="1410"/>
      <c r="Q1027" s="1410"/>
      <c r="R1027" s="1410"/>
      <c r="S1027" s="1410"/>
      <c r="T1027" s="1410"/>
      <c r="U1027" s="1410"/>
      <c r="V1027" s="1410"/>
      <c r="W1027" s="2923"/>
      <c r="X1027" s="216"/>
      <c r="Y1027" s="216"/>
      <c r="Z1027" s="216"/>
      <c r="AA1027" s="216"/>
      <c r="AB1027" s="2594"/>
    </row>
    <row r="1028" spans="1:28" ht="15" customHeight="1" x14ac:dyDescent="0.25">
      <c r="A1028" s="295" t="s">
        <v>541</v>
      </c>
      <c r="B1028" s="295"/>
      <c r="C1028" s="53">
        <v>15637</v>
      </c>
      <c r="D1028" s="144">
        <f t="shared" si="897"/>
        <v>10425</v>
      </c>
      <c r="E1028" s="536">
        <v>8384</v>
      </c>
      <c r="F1028" s="53">
        <f>E1028/D1028*100</f>
        <v>80.422062350119901</v>
      </c>
      <c r="G1028" s="56"/>
      <c r="H1028" s="56"/>
      <c r="I1028" s="55"/>
      <c r="J1028" s="55"/>
      <c r="K1028" s="554"/>
      <c r="L1028" s="55"/>
      <c r="M1028" s="55"/>
      <c r="N1028" s="55"/>
      <c r="O1028" s="1410"/>
      <c r="P1028" s="1410"/>
      <c r="Q1028" s="1410"/>
      <c r="R1028" s="1410"/>
      <c r="S1028" s="1410"/>
      <c r="T1028" s="1410"/>
      <c r="U1028" s="1410"/>
      <c r="V1028" s="1410"/>
      <c r="W1028" s="2923"/>
      <c r="X1028" s="216"/>
      <c r="Y1028" s="216"/>
      <c r="Z1028" s="216"/>
      <c r="AA1028" s="216"/>
      <c r="AB1028" s="2594"/>
    </row>
    <row r="1029" spans="1:28" ht="15" customHeight="1" x14ac:dyDescent="0.25">
      <c r="A1029" s="295" t="s">
        <v>838</v>
      </c>
      <c r="B1029" s="295"/>
      <c r="C1029" s="53">
        <v>46500</v>
      </c>
      <c r="D1029" s="144">
        <f t="shared" si="897"/>
        <v>31000</v>
      </c>
      <c r="E1029" s="536">
        <f>25296+E1030/4/3.2</f>
        <v>27923.28515625</v>
      </c>
      <c r="F1029" s="53">
        <f>E1029/D1029*100</f>
        <v>90.075113407258073</v>
      </c>
      <c r="G1029" s="56"/>
      <c r="H1029" s="56"/>
      <c r="I1029" s="55"/>
      <c r="J1029" s="55"/>
      <c r="K1029" s="554"/>
      <c r="L1029" s="55"/>
      <c r="M1029" s="55"/>
      <c r="N1029" s="55"/>
      <c r="O1029" s="1410"/>
      <c r="P1029" s="1410"/>
      <c r="Q1029" s="1410"/>
      <c r="R1029" s="1410"/>
      <c r="S1029" s="1410"/>
      <c r="T1029" s="1410"/>
      <c r="U1029" s="1410"/>
      <c r="V1029" s="1410"/>
      <c r="W1029" s="2923"/>
      <c r="X1029" s="216"/>
      <c r="Y1029" s="216"/>
      <c r="Z1029" s="216"/>
      <c r="AA1029" s="216"/>
      <c r="AB1029" s="2594"/>
    </row>
    <row r="1030" spans="1:28" ht="15" customHeight="1" x14ac:dyDescent="0.25">
      <c r="A1030" s="534" t="s">
        <v>533</v>
      </c>
      <c r="B1030" s="534"/>
      <c r="C1030" s="53">
        <v>57782</v>
      </c>
      <c r="D1030" s="144">
        <f t="shared" si="897"/>
        <v>38521</v>
      </c>
      <c r="E1030" s="536">
        <v>33629.25</v>
      </c>
      <c r="F1030" s="53">
        <f>E1030/D1030*100</f>
        <v>87.301082526414163</v>
      </c>
      <c r="G1030" s="56"/>
      <c r="H1030" s="56"/>
      <c r="I1030" s="55"/>
      <c r="J1030" s="55"/>
      <c r="K1030" s="554"/>
      <c r="L1030" s="55"/>
      <c r="M1030" s="55"/>
      <c r="N1030" s="55"/>
      <c r="O1030" s="1410"/>
      <c r="P1030" s="1410"/>
      <c r="Q1030" s="1410"/>
      <c r="R1030" s="1410"/>
      <c r="S1030" s="1410"/>
      <c r="T1030" s="1410"/>
      <c r="U1030" s="1410"/>
      <c r="V1030" s="1410"/>
      <c r="W1030" s="2923"/>
      <c r="X1030" s="216"/>
      <c r="Y1030" s="216"/>
      <c r="Z1030" s="216"/>
      <c r="AA1030" s="216"/>
      <c r="AB1030" s="2594"/>
    </row>
    <row r="1031" spans="1:28" ht="41.25" customHeight="1" x14ac:dyDescent="0.25">
      <c r="A1031" s="300" t="s">
        <v>185</v>
      </c>
      <c r="B1031" s="300"/>
      <c r="C1031" s="57">
        <f>SUM(C1024+C1029*3.2)</f>
        <v>164687</v>
      </c>
      <c r="D1031" s="143">
        <f>SUM(D1024+D1029*3.2)</f>
        <v>109792</v>
      </c>
      <c r="E1031" s="555">
        <f>SUM(E1024+E1029*3.2)</f>
        <v>97885.512500000012</v>
      </c>
      <c r="F1031" s="57">
        <f>E1031/D1031*100</f>
        <v>89.155414328912869</v>
      </c>
      <c r="G1031" s="56"/>
      <c r="H1031" s="56"/>
      <c r="I1031" s="55"/>
      <c r="J1031" s="55"/>
      <c r="K1031" s="554"/>
      <c r="L1031" s="55"/>
      <c r="M1031" s="55"/>
      <c r="N1031" s="55"/>
      <c r="O1031" s="1410"/>
      <c r="P1031" s="1410"/>
      <c r="Q1031" s="1410"/>
      <c r="R1031" s="1410"/>
      <c r="S1031" s="1410"/>
      <c r="T1031" s="1410"/>
      <c r="U1031" s="1410"/>
      <c r="V1031" s="1410"/>
      <c r="W1031" s="2923"/>
      <c r="X1031" s="216"/>
      <c r="Y1031" s="216"/>
      <c r="Z1031" s="216"/>
      <c r="AA1031" s="216"/>
      <c r="AB1031" s="2594"/>
    </row>
    <row r="1032" spans="1:28" ht="29.25" customHeight="1" x14ac:dyDescent="0.25">
      <c r="A1032" s="975" t="s">
        <v>542</v>
      </c>
      <c r="B1032" s="295"/>
      <c r="C1032" s="53"/>
      <c r="D1032" s="144"/>
      <c r="E1032" s="536"/>
      <c r="F1032" s="53"/>
      <c r="G1032" s="56"/>
      <c r="H1032" s="56"/>
      <c r="I1032" s="55"/>
      <c r="J1032" s="55"/>
      <c r="K1032" s="554"/>
      <c r="L1032" s="55"/>
      <c r="M1032" s="55"/>
      <c r="N1032" s="55"/>
      <c r="O1032" s="1410"/>
      <c r="P1032" s="1410"/>
      <c r="Q1032" s="1410"/>
      <c r="R1032" s="1410"/>
      <c r="S1032" s="1410"/>
      <c r="T1032" s="1410"/>
      <c r="U1032" s="1410"/>
      <c r="V1032" s="1410"/>
      <c r="W1032" s="2923"/>
      <c r="X1032" s="216"/>
      <c r="Y1032" s="216"/>
      <c r="Z1032" s="216"/>
      <c r="AA1032" s="216"/>
      <c r="AB1032" s="2594"/>
    </row>
    <row r="1033" spans="1:28" ht="21" customHeight="1" x14ac:dyDescent="0.25">
      <c r="A1033" s="979" t="s">
        <v>229</v>
      </c>
      <c r="B1033" s="295"/>
      <c r="C1033" s="53">
        <f>SUM(C1035,C1040)</f>
        <v>26335</v>
      </c>
      <c r="D1033" s="144">
        <f t="shared" ref="D1033:E1033" si="898">SUM(D1035,D1040)</f>
        <v>17555</v>
      </c>
      <c r="E1033" s="536">
        <f t="shared" si="898"/>
        <v>17157.633376773094</v>
      </c>
      <c r="F1033" s="53">
        <f>E1033/D1033*100</f>
        <v>97.73644760337848</v>
      </c>
      <c r="G1033" s="56"/>
      <c r="H1033" s="56"/>
      <c r="I1033" s="55"/>
      <c r="J1033" s="55"/>
      <c r="K1033" s="554"/>
      <c r="L1033" s="55"/>
      <c r="M1033" s="55"/>
      <c r="N1033" s="55"/>
      <c r="O1033" s="1410"/>
      <c r="P1033" s="1410"/>
      <c r="Q1033" s="1410"/>
      <c r="R1033" s="1410"/>
      <c r="S1033" s="1410"/>
      <c r="T1033" s="1410"/>
      <c r="U1033" s="1410"/>
      <c r="V1033" s="1410"/>
      <c r="W1033" s="2923"/>
      <c r="X1033" s="216"/>
      <c r="Y1033" s="216"/>
      <c r="Z1033" s="216"/>
      <c r="AA1033" s="216"/>
      <c r="AB1033" s="2594"/>
    </row>
    <row r="1034" spans="1:28" ht="18.75" customHeight="1" x14ac:dyDescent="0.25">
      <c r="A1034" s="295" t="s">
        <v>538</v>
      </c>
      <c r="B1034" s="295"/>
      <c r="C1034" s="53"/>
      <c r="D1034" s="144"/>
      <c r="E1034" s="536"/>
      <c r="F1034" s="53"/>
      <c r="G1034" s="56"/>
      <c r="H1034" s="56"/>
      <c r="I1034" s="55"/>
      <c r="J1034" s="55"/>
      <c r="K1034" s="554"/>
      <c r="L1034" s="55"/>
      <c r="M1034" s="55"/>
      <c r="N1034" s="55"/>
      <c r="O1034" s="1410"/>
      <c r="P1034" s="1410"/>
      <c r="Q1034" s="1410"/>
      <c r="R1034" s="1410"/>
      <c r="S1034" s="1410"/>
      <c r="T1034" s="1410"/>
      <c r="U1034" s="1410"/>
      <c r="V1034" s="1410"/>
      <c r="W1034" s="2923"/>
      <c r="X1034" s="216"/>
      <c r="Y1034" s="216"/>
      <c r="Z1034" s="216"/>
      <c r="AA1034" s="216"/>
      <c r="AB1034" s="2594"/>
    </row>
    <row r="1035" spans="1:28" ht="36" customHeight="1" x14ac:dyDescent="0.25">
      <c r="A1035" s="979" t="s">
        <v>543</v>
      </c>
      <c r="B1035" s="295"/>
      <c r="C1035" s="53">
        <f>SUM(C1036:C1039)</f>
        <v>5755</v>
      </c>
      <c r="D1035" s="144">
        <f t="shared" ref="D1035:E1035" si="899">SUM(D1036:D1039)</f>
        <v>3836</v>
      </c>
      <c r="E1035" s="536">
        <f t="shared" si="899"/>
        <v>3603</v>
      </c>
      <c r="F1035" s="53">
        <f>E1035/D1035*100</f>
        <v>93.925964546402511</v>
      </c>
      <c r="G1035" s="56"/>
      <c r="H1035" s="56"/>
      <c r="I1035" s="55"/>
      <c r="J1035" s="55"/>
      <c r="K1035" s="554"/>
      <c r="L1035" s="55"/>
      <c r="M1035" s="55"/>
      <c r="N1035" s="55"/>
      <c r="O1035" s="1410"/>
      <c r="P1035" s="1410"/>
      <c r="Q1035" s="1410"/>
      <c r="R1035" s="1410"/>
      <c r="S1035" s="1410"/>
      <c r="T1035" s="1410"/>
      <c r="U1035" s="1410"/>
      <c r="V1035" s="1410"/>
      <c r="W1035" s="2923"/>
      <c r="X1035" s="216"/>
      <c r="Y1035" s="216"/>
      <c r="Z1035" s="216"/>
      <c r="AA1035" s="216"/>
      <c r="AB1035" s="2594"/>
    </row>
    <row r="1036" spans="1:28" ht="26.25" customHeight="1" x14ac:dyDescent="0.25">
      <c r="A1036" s="295" t="s">
        <v>544</v>
      </c>
      <c r="B1036" s="295"/>
      <c r="C1036" s="53">
        <v>4100</v>
      </c>
      <c r="D1036" s="144">
        <f t="shared" ref="D1036:D1039" si="900">ROUND(C1036/12*$A$4,0)</f>
        <v>2733</v>
      </c>
      <c r="E1036" s="536">
        <v>2370</v>
      </c>
      <c r="F1036" s="53">
        <f>E1036/D1036*100</f>
        <v>86.717892425905603</v>
      </c>
      <c r="G1036" s="56"/>
      <c r="H1036" s="56"/>
      <c r="I1036" s="55"/>
      <c r="J1036" s="55"/>
      <c r="K1036" s="554"/>
      <c r="L1036" s="55"/>
      <c r="M1036" s="55"/>
      <c r="N1036" s="55"/>
      <c r="O1036" s="1410"/>
      <c r="P1036" s="1410"/>
      <c r="Q1036" s="1410"/>
      <c r="R1036" s="1410"/>
      <c r="S1036" s="1410"/>
      <c r="T1036" s="1410"/>
      <c r="U1036" s="1410"/>
      <c r="V1036" s="1410"/>
      <c r="W1036" s="2923"/>
      <c r="X1036" s="216"/>
      <c r="Y1036" s="216"/>
      <c r="Z1036" s="216"/>
      <c r="AA1036" s="216"/>
      <c r="AB1036" s="2594"/>
    </row>
    <row r="1037" spans="1:28" ht="27" customHeight="1" x14ac:dyDescent="0.25">
      <c r="A1037" s="295" t="s">
        <v>545</v>
      </c>
      <c r="B1037" s="295"/>
      <c r="C1037" s="53">
        <v>1250</v>
      </c>
      <c r="D1037" s="144">
        <f t="shared" si="900"/>
        <v>833</v>
      </c>
      <c r="E1037" s="536">
        <v>870</v>
      </c>
      <c r="F1037" s="53">
        <f>E1037/D1037*100</f>
        <v>104.44177671068427</v>
      </c>
      <c r="G1037" s="56"/>
      <c r="H1037" s="56"/>
      <c r="I1037" s="55"/>
      <c r="J1037" s="55"/>
      <c r="K1037" s="554"/>
      <c r="L1037" s="55"/>
      <c r="M1037" s="55"/>
      <c r="N1037" s="55"/>
      <c r="O1037" s="1410"/>
      <c r="P1037" s="1410"/>
      <c r="Q1037" s="1410"/>
      <c r="R1037" s="1410"/>
      <c r="S1037" s="1410"/>
      <c r="T1037" s="1410"/>
      <c r="U1037" s="1410"/>
      <c r="V1037" s="1410"/>
      <c r="W1037" s="2923"/>
      <c r="X1037" s="216"/>
      <c r="Y1037" s="216"/>
      <c r="Z1037" s="216"/>
      <c r="AA1037" s="216"/>
      <c r="AB1037" s="2594"/>
    </row>
    <row r="1038" spans="1:28" ht="42.75" customHeight="1" x14ac:dyDescent="0.25">
      <c r="A1038" s="295" t="s">
        <v>613</v>
      </c>
      <c r="B1038" s="295"/>
      <c r="C1038" s="53"/>
      <c r="D1038" s="144">
        <f t="shared" si="900"/>
        <v>0</v>
      </c>
      <c r="E1038" s="536"/>
      <c r="F1038" s="53"/>
      <c r="G1038" s="56"/>
      <c r="H1038" s="56"/>
      <c r="I1038" s="55"/>
      <c r="J1038" s="55"/>
      <c r="K1038" s="554"/>
      <c r="L1038" s="55"/>
      <c r="M1038" s="55"/>
      <c r="N1038" s="55"/>
      <c r="O1038" s="1410"/>
      <c r="P1038" s="1410"/>
      <c r="Q1038" s="1410"/>
      <c r="R1038" s="1410"/>
      <c r="S1038" s="1410"/>
      <c r="T1038" s="1410"/>
      <c r="U1038" s="1410"/>
      <c r="V1038" s="1410"/>
      <c r="W1038" s="2923"/>
      <c r="X1038" s="216"/>
      <c r="Y1038" s="216"/>
      <c r="Z1038" s="216"/>
      <c r="AA1038" s="216"/>
      <c r="AB1038" s="2594"/>
    </row>
    <row r="1039" spans="1:28" ht="38.25" customHeight="1" x14ac:dyDescent="0.25">
      <c r="A1039" s="295" t="s">
        <v>614</v>
      </c>
      <c r="B1039" s="295"/>
      <c r="C1039" s="53">
        <v>405</v>
      </c>
      <c r="D1039" s="144">
        <f t="shared" si="900"/>
        <v>270</v>
      </c>
      <c r="E1039" s="536">
        <v>363</v>
      </c>
      <c r="F1039" s="53">
        <f t="shared" ref="F1039:F1045" si="901">E1039/D1039*100</f>
        <v>134.44444444444446</v>
      </c>
      <c r="G1039" s="56"/>
      <c r="H1039" s="56"/>
      <c r="I1039" s="55"/>
      <c r="J1039" s="55"/>
      <c r="K1039" s="554"/>
      <c r="L1039" s="55"/>
      <c r="M1039" s="55"/>
      <c r="N1039" s="55"/>
      <c r="O1039" s="1410"/>
      <c r="P1039" s="1410"/>
      <c r="Q1039" s="1410"/>
      <c r="R1039" s="1410"/>
      <c r="S1039" s="1410"/>
      <c r="T1039" s="1410"/>
      <c r="U1039" s="1410"/>
      <c r="V1039" s="1410"/>
      <c r="W1039" s="2923"/>
      <c r="X1039" s="216"/>
      <c r="Y1039" s="216"/>
      <c r="Z1039" s="216"/>
      <c r="AA1039" s="216"/>
      <c r="AB1039" s="2594"/>
    </row>
    <row r="1040" spans="1:28" ht="47.25" customHeight="1" x14ac:dyDescent="0.25">
      <c r="A1040" s="303" t="s">
        <v>546</v>
      </c>
      <c r="B1040" s="295"/>
      <c r="C1040" s="53">
        <f>SUM(C1041:C1045)</f>
        <v>20580</v>
      </c>
      <c r="D1040" s="144">
        <f t="shared" ref="D1040:E1040" si="902">SUM(D1041:D1045)</f>
        <v>13719</v>
      </c>
      <c r="E1040" s="536">
        <f t="shared" si="902"/>
        <v>13554.633376773094</v>
      </c>
      <c r="F1040" s="53">
        <f t="shared" si="901"/>
        <v>98.80190521738534</v>
      </c>
      <c r="G1040" s="56"/>
      <c r="H1040" s="56"/>
      <c r="I1040" s="55"/>
      <c r="J1040" s="55"/>
      <c r="K1040" s="554"/>
      <c r="L1040" s="55"/>
      <c r="M1040" s="55"/>
      <c r="N1040" s="55"/>
      <c r="O1040" s="1410"/>
      <c r="P1040" s="1410"/>
      <c r="Q1040" s="1410"/>
      <c r="R1040" s="1410"/>
      <c r="S1040" s="1410"/>
      <c r="T1040" s="1410"/>
      <c r="U1040" s="1410"/>
      <c r="V1040" s="1410"/>
      <c r="W1040" s="2923"/>
      <c r="X1040" s="216"/>
      <c r="Y1040" s="216"/>
      <c r="Z1040" s="216"/>
      <c r="AA1040" s="216"/>
      <c r="AB1040" s="2594"/>
    </row>
    <row r="1041" spans="1:28" ht="34.5" customHeight="1" x14ac:dyDescent="0.25">
      <c r="A1041" s="295" t="s">
        <v>547</v>
      </c>
      <c r="B1041" s="295"/>
      <c r="C1041" s="53">
        <v>280</v>
      </c>
      <c r="D1041" s="144">
        <f t="shared" ref="D1041:D1047" si="903">ROUND(C1041/12*$A$4,0)</f>
        <v>187</v>
      </c>
      <c r="E1041" s="536">
        <v>175</v>
      </c>
      <c r="F1041" s="53">
        <f t="shared" si="901"/>
        <v>93.582887700534755</v>
      </c>
      <c r="G1041" s="56"/>
      <c r="H1041" s="56"/>
      <c r="I1041" s="55"/>
      <c r="J1041" s="55"/>
      <c r="K1041" s="554"/>
      <c r="L1041" s="55"/>
      <c r="M1041" s="55"/>
      <c r="N1041" s="55"/>
      <c r="O1041" s="1410"/>
      <c r="P1041" s="1410"/>
      <c r="Q1041" s="1410"/>
      <c r="R1041" s="1410"/>
      <c r="S1041" s="1410"/>
      <c r="T1041" s="1410"/>
      <c r="U1041" s="1410"/>
      <c r="V1041" s="1410"/>
      <c r="W1041" s="2923"/>
      <c r="X1041" s="216"/>
      <c r="Y1041" s="216"/>
      <c r="Z1041" s="216"/>
      <c r="AA1041" s="216"/>
      <c r="AB1041" s="2594"/>
    </row>
    <row r="1042" spans="1:28" ht="45" customHeight="1" x14ac:dyDescent="0.25">
      <c r="A1042" s="295" t="s">
        <v>646</v>
      </c>
      <c r="B1042" s="295"/>
      <c r="C1042" s="53">
        <v>13670</v>
      </c>
      <c r="D1042" s="144">
        <f t="shared" si="903"/>
        <v>9113</v>
      </c>
      <c r="E1042" s="536">
        <v>9701</v>
      </c>
      <c r="F1042" s="53">
        <f t="shared" si="901"/>
        <v>106.45232086030944</v>
      </c>
      <c r="G1042" s="56"/>
      <c r="H1042" s="56"/>
      <c r="I1042" s="55"/>
      <c r="J1042" s="55"/>
      <c r="K1042" s="554"/>
      <c r="L1042" s="55"/>
      <c r="M1042" s="55"/>
      <c r="N1042" s="55"/>
      <c r="O1042" s="1410"/>
      <c r="P1042" s="1410"/>
      <c r="Q1042" s="1410"/>
      <c r="R1042" s="1410"/>
      <c r="S1042" s="1410"/>
      <c r="T1042" s="1410"/>
      <c r="U1042" s="1410"/>
      <c r="V1042" s="1410"/>
      <c r="W1042" s="2923"/>
      <c r="X1042" s="216"/>
      <c r="Y1042" s="216"/>
      <c r="Z1042" s="216"/>
      <c r="AA1042" s="216"/>
      <c r="AB1042" s="2594"/>
    </row>
    <row r="1043" spans="1:28" ht="45" customHeight="1" x14ac:dyDescent="0.25">
      <c r="A1043" s="295" t="s">
        <v>561</v>
      </c>
      <c r="B1043" s="295"/>
      <c r="C1043" s="53">
        <v>3230</v>
      </c>
      <c r="D1043" s="144">
        <f t="shared" si="903"/>
        <v>2153</v>
      </c>
      <c r="E1043" s="536">
        <v>1012.0070422535211</v>
      </c>
      <c r="F1043" s="53">
        <f t="shared" si="901"/>
        <v>47.004507303925742</v>
      </c>
      <c r="G1043" s="56"/>
      <c r="H1043" s="56"/>
      <c r="I1043" s="55"/>
      <c r="J1043" s="55"/>
      <c r="K1043" s="554"/>
      <c r="L1043" s="55"/>
      <c r="M1043" s="55"/>
      <c r="N1043" s="55"/>
      <c r="O1043" s="1410"/>
      <c r="P1043" s="1410"/>
      <c r="Q1043" s="1410"/>
      <c r="R1043" s="1410"/>
      <c r="S1043" s="1410"/>
      <c r="T1043" s="1410"/>
      <c r="U1043" s="1410"/>
      <c r="V1043" s="1410"/>
      <c r="W1043" s="2923"/>
      <c r="X1043" s="216"/>
      <c r="Y1043" s="216"/>
      <c r="Z1043" s="216"/>
      <c r="AA1043" s="216"/>
      <c r="AB1043" s="2594"/>
    </row>
    <row r="1044" spans="1:28" ht="32.25" customHeight="1" x14ac:dyDescent="0.25">
      <c r="A1044" s="295" t="s">
        <v>562</v>
      </c>
      <c r="B1044" s="295"/>
      <c r="C1044" s="53">
        <v>3050</v>
      </c>
      <c r="D1044" s="144">
        <f t="shared" si="903"/>
        <v>2033</v>
      </c>
      <c r="E1044" s="536">
        <v>2144.626334519573</v>
      </c>
      <c r="F1044" s="53">
        <f t="shared" si="901"/>
        <v>105.49071984847875</v>
      </c>
      <c r="G1044" s="56"/>
      <c r="H1044" s="56"/>
      <c r="I1044" s="55"/>
      <c r="J1044" s="55"/>
      <c r="K1044" s="554"/>
      <c r="L1044" s="55"/>
      <c r="M1044" s="55"/>
      <c r="N1044" s="55"/>
      <c r="O1044" s="1410"/>
      <c r="P1044" s="1410"/>
      <c r="Q1044" s="1410"/>
      <c r="R1044" s="1410"/>
      <c r="S1044" s="1410"/>
      <c r="T1044" s="1410"/>
      <c r="U1044" s="1410"/>
      <c r="V1044" s="1410"/>
      <c r="W1044" s="2923"/>
      <c r="X1044" s="216"/>
      <c r="Y1044" s="216"/>
      <c r="Z1044" s="216"/>
      <c r="AA1044" s="216"/>
      <c r="AB1044" s="2594"/>
    </row>
    <row r="1045" spans="1:28" ht="36" customHeight="1" x14ac:dyDescent="0.25">
      <c r="A1045" s="295" t="s">
        <v>563</v>
      </c>
      <c r="B1045" s="295"/>
      <c r="C1045" s="53">
        <v>350</v>
      </c>
      <c r="D1045" s="144">
        <f t="shared" si="903"/>
        <v>233</v>
      </c>
      <c r="E1045" s="536">
        <v>522</v>
      </c>
      <c r="F1045" s="53">
        <f t="shared" si="901"/>
        <v>224.03433476394849</v>
      </c>
      <c r="G1045" s="56"/>
      <c r="H1045" s="56"/>
      <c r="I1045" s="55"/>
      <c r="J1045" s="55"/>
      <c r="K1045" s="554"/>
      <c r="L1045" s="55"/>
      <c r="M1045" s="55"/>
      <c r="N1045" s="55"/>
      <c r="O1045" s="1410"/>
      <c r="P1045" s="1410"/>
      <c r="Q1045" s="1410"/>
      <c r="R1045" s="1410"/>
      <c r="S1045" s="1410"/>
      <c r="T1045" s="1410"/>
      <c r="U1045" s="1410"/>
      <c r="V1045" s="1410"/>
      <c r="W1045" s="2923"/>
      <c r="X1045" s="216"/>
      <c r="Y1045" s="216"/>
      <c r="Z1045" s="216"/>
      <c r="AA1045" s="216"/>
      <c r="AB1045" s="2594"/>
    </row>
    <row r="1046" spans="1:28" ht="21" customHeight="1" x14ac:dyDescent="0.25">
      <c r="A1046" s="295" t="s">
        <v>171</v>
      </c>
      <c r="B1046" s="295"/>
      <c r="C1046" s="53"/>
      <c r="D1046" s="144">
        <f t="shared" si="903"/>
        <v>0</v>
      </c>
      <c r="E1046" s="429"/>
      <c r="F1046" s="144"/>
      <c r="G1046" s="56"/>
      <c r="H1046" s="56"/>
      <c r="I1046" s="55"/>
      <c r="J1046" s="55"/>
      <c r="K1046" s="554"/>
      <c r="L1046" s="55"/>
      <c r="M1046" s="55"/>
      <c r="N1046" s="55"/>
      <c r="O1046" s="1410"/>
      <c r="P1046" s="1410"/>
      <c r="Q1046" s="1410"/>
      <c r="R1046" s="1410"/>
      <c r="S1046" s="1410"/>
      <c r="T1046" s="1410"/>
      <c r="U1046" s="1410"/>
      <c r="V1046" s="1410"/>
      <c r="W1046" s="2923"/>
      <c r="X1046" s="216"/>
      <c r="Y1046" s="216"/>
      <c r="Z1046" s="216"/>
      <c r="AA1046" s="216"/>
      <c r="AB1046" s="2594"/>
    </row>
    <row r="1047" spans="1:28" ht="32.25" customHeight="1" x14ac:dyDescent="0.25">
      <c r="A1047" s="295" t="s">
        <v>172</v>
      </c>
      <c r="B1047" s="295"/>
      <c r="C1047" s="53">
        <v>11614</v>
      </c>
      <c r="D1047" s="144">
        <f t="shared" si="903"/>
        <v>7743</v>
      </c>
      <c r="E1047" s="429">
        <v>6785</v>
      </c>
      <c r="F1047" s="144">
        <f>E1047/D1047*100</f>
        <v>87.62753454733307</v>
      </c>
      <c r="G1047" s="56"/>
      <c r="H1047" s="56"/>
      <c r="I1047" s="55"/>
      <c r="J1047" s="55"/>
      <c r="K1047" s="554"/>
      <c r="L1047" s="55"/>
      <c r="M1047" s="55"/>
      <c r="N1047" s="55"/>
      <c r="O1047" s="1410"/>
      <c r="P1047" s="1410"/>
      <c r="Q1047" s="1410"/>
      <c r="R1047" s="1410"/>
      <c r="S1047" s="1410"/>
      <c r="T1047" s="1410"/>
      <c r="U1047" s="1410"/>
      <c r="V1047" s="1410"/>
      <c r="W1047" s="2923"/>
      <c r="X1047" s="216"/>
      <c r="Y1047" s="216"/>
      <c r="Z1047" s="216"/>
      <c r="AA1047" s="216"/>
      <c r="AB1047" s="2594"/>
    </row>
    <row r="1048" spans="1:28" ht="30" customHeight="1" x14ac:dyDescent="0.25">
      <c r="A1048" s="2004" t="s">
        <v>180</v>
      </c>
      <c r="B1048" s="2004"/>
      <c r="C1048" s="66">
        <f>SUM(C1047,C1033)</f>
        <v>37949</v>
      </c>
      <c r="D1048" s="196">
        <f>SUM(D1047,D1033)</f>
        <v>25298</v>
      </c>
      <c r="E1048" s="1731">
        <f>SUM(E1047,E1033)</f>
        <v>23942.633376773094</v>
      </c>
      <c r="F1048" s="196">
        <f>E1048/D1048*100</f>
        <v>94.642396145043463</v>
      </c>
      <c r="G1048" s="64"/>
      <c r="H1048" s="64"/>
      <c r="I1048" s="1491"/>
      <c r="J1048" s="1491"/>
      <c r="K1048" s="1889"/>
      <c r="L1048" s="1491"/>
      <c r="M1048" s="1491"/>
      <c r="N1048" s="1491"/>
      <c r="O1048" s="1412"/>
      <c r="P1048" s="1412"/>
      <c r="Q1048" s="1412"/>
      <c r="R1048" s="1412"/>
      <c r="S1048" s="1412"/>
      <c r="T1048" s="1412"/>
      <c r="U1048" s="1412"/>
      <c r="V1048" s="1412"/>
      <c r="W1048" s="2924"/>
      <c r="X1048" s="2937"/>
      <c r="Y1048" s="2937"/>
      <c r="Z1048" s="2937"/>
      <c r="AA1048" s="2937"/>
      <c r="AB1048" s="2594"/>
    </row>
    <row r="1049" spans="1:28" ht="15" customHeight="1" x14ac:dyDescent="0.25">
      <c r="A1049" s="133" t="s">
        <v>181</v>
      </c>
      <c r="B1049" s="133"/>
      <c r="C1049" s="1509">
        <f>SUM(C1048,C1031)</f>
        <v>202636</v>
      </c>
      <c r="D1049" s="1509">
        <f t="shared" ref="D1049:E1049" si="904">SUM(D1048,D1031)</f>
        <v>135090</v>
      </c>
      <c r="E1049" s="1509">
        <f t="shared" si="904"/>
        <v>121828.14587677311</v>
      </c>
      <c r="F1049" s="1509">
        <f>E1049/D1049*100</f>
        <v>90.182949053796065</v>
      </c>
      <c r="G1049" s="283"/>
      <c r="H1049" s="283"/>
      <c r="I1049" s="16"/>
      <c r="J1049" s="16"/>
      <c r="K1049" s="662"/>
      <c r="L1049" s="16"/>
      <c r="M1049" s="16"/>
      <c r="N1049" s="16"/>
      <c r="O1049" s="567">
        <v>74129.030929259272</v>
      </c>
      <c r="P1049" s="567">
        <v>74632.145982475253</v>
      </c>
      <c r="Q1049" s="567">
        <v>74632.145982475253</v>
      </c>
      <c r="R1049" s="567">
        <v>74632.145982475253</v>
      </c>
      <c r="S1049" s="567">
        <v>74445.982773713913</v>
      </c>
      <c r="T1049" s="567">
        <v>74445.982773713913</v>
      </c>
      <c r="U1049" s="567">
        <v>74445.982773713913</v>
      </c>
      <c r="V1049" s="567">
        <v>74445.982773713913</v>
      </c>
      <c r="W1049" s="2925">
        <f>O1049/12*$A$4+(P1049-O1049)/11*7+(Q1049-P1049)/10*6+(R1049-Q1049)/9*5+(S1049-R1049)/8*4+(T1049-S1049)/7*3+(U1049-T1049)/6*2+(V1049-U1049)/5*1</f>
        <v>49646.43647323265</v>
      </c>
      <c r="X1049" s="1603">
        <f t="shared" ref="X1049" si="905">AA1049-Z1049</f>
        <v>43328.733110000001</v>
      </c>
      <c r="Y1049" s="1603">
        <f t="shared" ref="Y1049" si="906">X1049-W1049</f>
        <v>-6317.7033632326493</v>
      </c>
      <c r="Z1049" s="1603">
        <v>-306.78749000000005</v>
      </c>
      <c r="AA1049" s="1603">
        <v>43021.945619999999</v>
      </c>
      <c r="AB1049" s="2593">
        <f>X1049+Z1049-AA1049</f>
        <v>0</v>
      </c>
    </row>
    <row r="1050" spans="1:28" ht="15" customHeight="1" x14ac:dyDescent="0.25">
      <c r="A1050" s="465" t="s">
        <v>33</v>
      </c>
      <c r="B1050" s="413"/>
      <c r="C1050" s="93"/>
      <c r="D1050" s="93"/>
      <c r="E1050" s="1849"/>
      <c r="F1050" s="93"/>
      <c r="G1050" s="273"/>
      <c r="H1050" s="273"/>
      <c r="I1050" s="134"/>
      <c r="J1050" s="134"/>
      <c r="K1050" s="2002"/>
      <c r="L1050" s="134"/>
      <c r="M1050" s="134"/>
      <c r="N1050" s="134"/>
      <c r="O1050" s="1411"/>
      <c r="P1050" s="1411"/>
      <c r="Q1050" s="1411"/>
      <c r="R1050" s="1411"/>
      <c r="S1050" s="1411"/>
      <c r="T1050" s="1411"/>
      <c r="U1050" s="1411"/>
      <c r="V1050" s="1411"/>
      <c r="W1050" s="2926"/>
      <c r="X1050" s="2940"/>
      <c r="Y1050" s="2940"/>
      <c r="Z1050" s="2940"/>
      <c r="AA1050" s="2940"/>
      <c r="AB1050" s="2594"/>
    </row>
    <row r="1051" spans="1:28" ht="15" customHeight="1" x14ac:dyDescent="0.25">
      <c r="A1051" s="202" t="s">
        <v>157</v>
      </c>
      <c r="B1051" s="202"/>
      <c r="C1051" s="36"/>
      <c r="D1051" s="36"/>
      <c r="E1051" s="581"/>
      <c r="F1051" s="36"/>
      <c r="G1051" s="56"/>
      <c r="H1051" s="56"/>
      <c r="I1051" s="39"/>
      <c r="J1051" s="39"/>
      <c r="K1051" s="585"/>
      <c r="L1051" s="39"/>
      <c r="M1051" s="39"/>
      <c r="N1051" s="39"/>
      <c r="O1051" s="1410"/>
      <c r="P1051" s="1410"/>
      <c r="Q1051" s="1410"/>
      <c r="R1051" s="1410"/>
      <c r="S1051" s="1410"/>
      <c r="T1051" s="1410"/>
      <c r="U1051" s="1410"/>
      <c r="V1051" s="1410"/>
      <c r="W1051" s="2923"/>
      <c r="X1051" s="216"/>
      <c r="Y1051" s="216"/>
      <c r="Z1051" s="216"/>
      <c r="AA1051" s="216"/>
      <c r="AB1051" s="2594"/>
    </row>
    <row r="1052" spans="1:28" ht="15" customHeight="1" x14ac:dyDescent="0.25">
      <c r="A1052" s="424" t="s">
        <v>214</v>
      </c>
      <c r="B1052" s="47">
        <v>240</v>
      </c>
      <c r="C1052" s="36">
        <v>900</v>
      </c>
      <c r="D1052" s="144">
        <f t="shared" ref="D1052" si="907">ROUND(C1052/12*$A$4,0)</f>
        <v>600</v>
      </c>
      <c r="E1052" s="429">
        <v>503</v>
      </c>
      <c r="F1052" s="144">
        <f>E1052/D1052*100</f>
        <v>83.833333333333343</v>
      </c>
      <c r="G1052" s="50">
        <v>8</v>
      </c>
      <c r="H1052" s="157">
        <f t="shared" ref="H1052" si="908">K1052/E1052</f>
        <v>8.001988071570576</v>
      </c>
      <c r="I1052" s="167">
        <f t="shared" ref="I1052" si="909">ROUND(C1052*G1052,0)</f>
        <v>7200</v>
      </c>
      <c r="J1052" s="167">
        <f t="shared" ref="J1052" si="910">ROUND(D1052*G1052,0)</f>
        <v>4800</v>
      </c>
      <c r="K1052" s="431">
        <v>4025</v>
      </c>
      <c r="L1052" s="167">
        <f>K1052/J1052*100</f>
        <v>83.854166666666657</v>
      </c>
      <c r="M1052" s="167">
        <f>ROUND(I1052/B1052,0)</f>
        <v>30</v>
      </c>
      <c r="N1052" s="167">
        <f t="shared" ref="N1052:N1054" si="911">K1052/$A$4*12/M1052</f>
        <v>201.25</v>
      </c>
      <c r="O1052" s="1410"/>
      <c r="P1052" s="1410"/>
      <c r="Q1052" s="1410"/>
      <c r="R1052" s="1410"/>
      <c r="S1052" s="1410"/>
      <c r="T1052" s="1410"/>
      <c r="U1052" s="1410"/>
      <c r="V1052" s="1410"/>
      <c r="W1052" s="2923">
        <f>O1052/12</f>
        <v>0</v>
      </c>
      <c r="X1052" s="216">
        <f t="shared" ref="X1052:X1054" si="912">AA1052-Z1052</f>
        <v>0</v>
      </c>
      <c r="Y1052" s="216">
        <f t="shared" ref="Y1052:Y1054" si="913">X1052-W1052</f>
        <v>0</v>
      </c>
      <c r="Z1052" s="216"/>
      <c r="AA1052" s="216"/>
      <c r="AB1052" s="2594"/>
    </row>
    <row r="1053" spans="1:28" s="99" customFormat="1" ht="15" customHeight="1" x14ac:dyDescent="0.25">
      <c r="A1053" s="1705" t="s">
        <v>290</v>
      </c>
      <c r="B1053" s="710"/>
      <c r="C1053" s="91">
        <f>SUM(C1052)</f>
        <v>900</v>
      </c>
      <c r="D1053" s="91">
        <f t="shared" ref="D1053:E1054" si="914">SUM(D1052)</f>
        <v>600</v>
      </c>
      <c r="E1053" s="91">
        <f t="shared" si="914"/>
        <v>503</v>
      </c>
      <c r="F1053" s="196">
        <f>E1053/D1053*100</f>
        <v>83.833333333333343</v>
      </c>
      <c r="G1053" s="64">
        <v>8</v>
      </c>
      <c r="H1053" s="284">
        <f>K1053/E1053</f>
        <v>8.001988071570576</v>
      </c>
      <c r="I1053" s="197">
        <f>SUM(I1052)</f>
        <v>7200</v>
      </c>
      <c r="J1053" s="197">
        <f t="shared" ref="J1053:K1054" si="915">SUM(J1052)</f>
        <v>4800</v>
      </c>
      <c r="K1053" s="1719">
        <f t="shared" si="915"/>
        <v>4025</v>
      </c>
      <c r="L1053" s="197">
        <f>K1053/J1053*100</f>
        <v>83.854166666666657</v>
      </c>
      <c r="M1053" s="197">
        <f>SUM(M1052)</f>
        <v>30</v>
      </c>
      <c r="N1053" s="376">
        <f t="shared" si="911"/>
        <v>201.25</v>
      </c>
      <c r="O1053" s="1412"/>
      <c r="P1053" s="1412"/>
      <c r="Q1053" s="1412"/>
      <c r="R1053" s="1412"/>
      <c r="S1053" s="1412"/>
      <c r="T1053" s="1412"/>
      <c r="U1053" s="1412"/>
      <c r="V1053" s="1412"/>
      <c r="W1053" s="2924"/>
      <c r="X1053" s="2937"/>
      <c r="Y1053" s="2937"/>
      <c r="Z1053" s="2937"/>
      <c r="AA1053" s="2937"/>
      <c r="AB1053" s="2594"/>
    </row>
    <row r="1054" spans="1:28" ht="29.25" customHeight="1" thickBot="1" x14ac:dyDescent="0.3">
      <c r="A1054" s="1440" t="s">
        <v>591</v>
      </c>
      <c r="B1054" s="1440"/>
      <c r="C1054" s="1532">
        <f>SUM(C1053)</f>
        <v>900</v>
      </c>
      <c r="D1054" s="1532">
        <f t="shared" si="914"/>
        <v>600</v>
      </c>
      <c r="E1054" s="1532">
        <f t="shared" si="914"/>
        <v>503</v>
      </c>
      <c r="F1054" s="1532">
        <f>E1054/D1054*100</f>
        <v>83.833333333333343</v>
      </c>
      <c r="G1054" s="1536">
        <f>SUM(G1052)</f>
        <v>8</v>
      </c>
      <c r="H1054" s="1552">
        <f>SUM(H1053)</f>
        <v>8.001988071570576</v>
      </c>
      <c r="I1054" s="1532">
        <f t="shared" ref="I1054" si="916">SUM(I1053)</f>
        <v>7200</v>
      </c>
      <c r="J1054" s="1532">
        <f t="shared" si="915"/>
        <v>4800</v>
      </c>
      <c r="K1054" s="1852">
        <f t="shared" si="915"/>
        <v>4025</v>
      </c>
      <c r="L1054" s="505">
        <f>K1054/J1054*100</f>
        <v>83.854166666666657</v>
      </c>
      <c r="M1054" s="1531">
        <f>SUM(M1052)</f>
        <v>30</v>
      </c>
      <c r="N1054" s="505">
        <f t="shared" si="911"/>
        <v>201.25</v>
      </c>
      <c r="O1054" s="769">
        <v>11933.454259999999</v>
      </c>
      <c r="P1054" s="769">
        <v>10938.030922</v>
      </c>
      <c r="Q1054" s="769">
        <v>10938.030922</v>
      </c>
      <c r="R1054" s="769">
        <v>10938.030922</v>
      </c>
      <c r="S1054" s="769">
        <v>10938.030922</v>
      </c>
      <c r="T1054" s="769">
        <v>10938.030922</v>
      </c>
      <c r="U1054" s="769">
        <v>10664.229120999998</v>
      </c>
      <c r="V1054" s="769">
        <v>10664.229120999998</v>
      </c>
      <c r="W1054" s="2925">
        <f>O1054/12*$A$4+(P1054-O1054)/11*7+(Q1054-P1054)/10*6+(R1054-Q1054)/9*5+(S1054-R1054)/8*4+(T1054-S1054)/7*3+(U1054-T1054)/6*2+(V1054-U1054)/5*1</f>
        <v>7230.9176912424236</v>
      </c>
      <c r="X1054" s="2863">
        <f t="shared" si="912"/>
        <v>6024.3278100000007</v>
      </c>
      <c r="Y1054" s="2863">
        <f t="shared" si="913"/>
        <v>-1206.589881242423</v>
      </c>
      <c r="Z1054" s="2863">
        <v>0</v>
      </c>
      <c r="AA1054" s="2863">
        <v>6024.3278100000007</v>
      </c>
      <c r="AB1054" s="2594"/>
    </row>
    <row r="1055" spans="1:28" ht="15" customHeight="1" thickBot="1" x14ac:dyDescent="0.3">
      <c r="A1055" s="513" t="s">
        <v>18</v>
      </c>
      <c r="B1055" s="513"/>
      <c r="C1055" s="1576"/>
      <c r="D1055" s="1576"/>
      <c r="E1055" s="2026"/>
      <c r="F1055" s="1576"/>
      <c r="G1055" s="515"/>
      <c r="H1055" s="515"/>
      <c r="I1055" s="1045"/>
      <c r="J1055" s="1045"/>
      <c r="K1055" s="1046">
        <f t="shared" ref="K1055" si="917">SUM(K1049,K1054)</f>
        <v>4025</v>
      </c>
      <c r="L1055" s="1045"/>
      <c r="M1055" s="1045"/>
      <c r="N1055" s="1045"/>
      <c r="O1055" s="770">
        <f t="shared" ref="O1055:AA1055" si="918">SUM(O1049,O1054)</f>
        <v>86062.485189259271</v>
      </c>
      <c r="P1055" s="770">
        <f t="shared" si="918"/>
        <v>85570.176904475258</v>
      </c>
      <c r="Q1055" s="770">
        <f t="shared" si="918"/>
        <v>85570.176904475258</v>
      </c>
      <c r="R1055" s="770">
        <f t="shared" si="918"/>
        <v>85570.176904475258</v>
      </c>
      <c r="S1055" s="770">
        <f t="shared" si="918"/>
        <v>85384.013695713918</v>
      </c>
      <c r="T1055" s="770">
        <f t="shared" si="918"/>
        <v>85384.013695713918</v>
      </c>
      <c r="U1055" s="770">
        <f t="shared" si="918"/>
        <v>85110.21189471391</v>
      </c>
      <c r="V1055" s="770">
        <f t="shared" si="918"/>
        <v>85110.21189471391</v>
      </c>
      <c r="W1055" s="2928">
        <f t="shared" si="918"/>
        <v>56877.354164475073</v>
      </c>
      <c r="X1055" s="2941">
        <f t="shared" si="918"/>
        <v>49353.060920000004</v>
      </c>
      <c r="Y1055" s="2941">
        <f t="shared" si="918"/>
        <v>-7524.2932444750722</v>
      </c>
      <c r="Z1055" s="2941">
        <f t="shared" si="918"/>
        <v>-306.78749000000005</v>
      </c>
      <c r="AA1055" s="2943">
        <f t="shared" si="918"/>
        <v>49046.273430000001</v>
      </c>
      <c r="AB1055" s="2594"/>
    </row>
    <row r="1056" spans="1:28" ht="15" customHeight="1" x14ac:dyDescent="0.25">
      <c r="A1056" s="92"/>
      <c r="B1056" s="92"/>
      <c r="C1056" s="93"/>
      <c r="D1056" s="93"/>
      <c r="E1056" s="1849"/>
      <c r="F1056" s="93"/>
      <c r="G1056" s="273"/>
      <c r="H1056" s="273"/>
      <c r="I1056" s="134"/>
      <c r="J1056" s="134"/>
      <c r="K1056" s="2002"/>
      <c r="L1056" s="134"/>
      <c r="M1056" s="134"/>
      <c r="N1056" s="134"/>
      <c r="O1056" s="1411"/>
      <c r="P1056" s="1411"/>
      <c r="Q1056" s="1411"/>
      <c r="R1056" s="1411"/>
      <c r="S1056" s="1411"/>
      <c r="T1056" s="1411"/>
      <c r="U1056" s="1411"/>
      <c r="V1056" s="1411"/>
      <c r="W1056" s="2926"/>
      <c r="X1056" s="2940"/>
      <c r="Y1056" s="2940"/>
      <c r="Z1056" s="2940"/>
      <c r="AA1056" s="2940"/>
      <c r="AB1056" s="2594"/>
    </row>
    <row r="1057" spans="1:28" ht="37.5" customHeight="1" x14ac:dyDescent="0.25">
      <c r="A1057" s="2679" t="s">
        <v>325</v>
      </c>
      <c r="B1057" s="34"/>
      <c r="C1057" s="36"/>
      <c r="D1057" s="36"/>
      <c r="E1057" s="581"/>
      <c r="F1057" s="36"/>
      <c r="G1057" s="56"/>
      <c r="H1057" s="56"/>
      <c r="I1057" s="39"/>
      <c r="J1057" s="39"/>
      <c r="K1057" s="585"/>
      <c r="L1057" s="39"/>
      <c r="M1057" s="39"/>
      <c r="N1057" s="39"/>
      <c r="O1057" s="1410"/>
      <c r="P1057" s="1410"/>
      <c r="Q1057" s="1410"/>
      <c r="R1057" s="1410"/>
      <c r="S1057" s="1410"/>
      <c r="T1057" s="1410"/>
      <c r="U1057" s="1410"/>
      <c r="V1057" s="1410"/>
      <c r="W1057" s="2923"/>
      <c r="X1057" s="216"/>
      <c r="Y1057" s="216"/>
      <c r="Z1057" s="216"/>
      <c r="AA1057" s="216"/>
      <c r="AB1057" s="2594"/>
    </row>
    <row r="1058" spans="1:28" ht="15" customHeight="1" x14ac:dyDescent="0.25">
      <c r="A1058" s="60" t="s">
        <v>537</v>
      </c>
      <c r="B1058" s="60"/>
      <c r="C1058" s="39"/>
      <c r="D1058" s="39"/>
      <c r="E1058" s="585"/>
      <c r="F1058" s="39"/>
      <c r="G1058" s="56"/>
      <c r="H1058" s="56"/>
      <c r="I1058" s="39"/>
      <c r="J1058" s="39"/>
      <c r="K1058" s="585"/>
      <c r="L1058" s="39"/>
      <c r="M1058" s="39"/>
      <c r="N1058" s="39"/>
      <c r="O1058" s="1410"/>
      <c r="P1058" s="1410"/>
      <c r="Q1058" s="1410"/>
      <c r="R1058" s="1410"/>
      <c r="S1058" s="1410"/>
      <c r="T1058" s="1410"/>
      <c r="U1058" s="1410"/>
      <c r="V1058" s="1410"/>
      <c r="W1058" s="2923"/>
      <c r="X1058" s="216"/>
      <c r="Y1058" s="216"/>
      <c r="Z1058" s="216"/>
      <c r="AA1058" s="216"/>
      <c r="AB1058" s="2594"/>
    </row>
    <row r="1059" spans="1:28" ht="15" customHeight="1" x14ac:dyDescent="0.25">
      <c r="A1059" s="295" t="s">
        <v>839</v>
      </c>
      <c r="B1059" s="295"/>
      <c r="C1059" s="53">
        <f>C1060+C1061+C1062+C1063</f>
        <v>13300</v>
      </c>
      <c r="D1059" s="144">
        <f t="shared" ref="D1059:E1059" si="919">D1060+D1061+D1062+D1063</f>
        <v>8867</v>
      </c>
      <c r="E1059" s="536">
        <f t="shared" si="919"/>
        <v>9031</v>
      </c>
      <c r="F1059" s="53">
        <f>E1059/D1059*100</f>
        <v>101.84955452802527</v>
      </c>
      <c r="G1059" s="56"/>
      <c r="H1059" s="56"/>
      <c r="I1059" s="55"/>
      <c r="J1059" s="55"/>
      <c r="K1059" s="554"/>
      <c r="L1059" s="55"/>
      <c r="M1059" s="55"/>
      <c r="N1059" s="55"/>
      <c r="O1059" s="1410"/>
      <c r="P1059" s="1410"/>
      <c r="Q1059" s="1410"/>
      <c r="R1059" s="1410"/>
      <c r="S1059" s="1410"/>
      <c r="T1059" s="1410"/>
      <c r="U1059" s="1410"/>
      <c r="V1059" s="1410"/>
      <c r="W1059" s="2923"/>
      <c r="X1059" s="216"/>
      <c r="Y1059" s="216"/>
      <c r="Z1059" s="216"/>
      <c r="AA1059" s="216"/>
      <c r="AB1059" s="2594"/>
    </row>
    <row r="1060" spans="1:28" ht="15" customHeight="1" x14ac:dyDescent="0.25">
      <c r="A1060" s="295" t="s">
        <v>538</v>
      </c>
      <c r="B1060" s="295"/>
      <c r="C1060" s="53"/>
      <c r="D1060" s="144">
        <f t="shared" ref="D1060:D1064" si="920">ROUND(C1060/12*$A$4,0)</f>
        <v>0</v>
      </c>
      <c r="E1060" s="536"/>
      <c r="F1060" s="53"/>
      <c r="G1060" s="56"/>
      <c r="H1060" s="56"/>
      <c r="I1060" s="55"/>
      <c r="J1060" s="55"/>
      <c r="K1060" s="554"/>
      <c r="L1060" s="55"/>
      <c r="M1060" s="55"/>
      <c r="N1060" s="55"/>
      <c r="O1060" s="1410"/>
      <c r="P1060" s="1410"/>
      <c r="Q1060" s="1410"/>
      <c r="R1060" s="1410"/>
      <c r="S1060" s="1410"/>
      <c r="T1060" s="1410"/>
      <c r="U1060" s="1410"/>
      <c r="V1060" s="1410"/>
      <c r="W1060" s="2923"/>
      <c r="X1060" s="216"/>
      <c r="Y1060" s="216"/>
      <c r="Z1060" s="216"/>
      <c r="AA1060" s="216"/>
      <c r="AB1060" s="2594"/>
    </row>
    <row r="1061" spans="1:28" ht="30.75" customHeight="1" x14ac:dyDescent="0.25">
      <c r="A1061" s="295" t="s">
        <v>539</v>
      </c>
      <c r="B1061" s="295"/>
      <c r="C1061" s="53">
        <v>4500</v>
      </c>
      <c r="D1061" s="144">
        <f t="shared" si="920"/>
        <v>3000</v>
      </c>
      <c r="E1061" s="536">
        <v>2825</v>
      </c>
      <c r="F1061" s="53">
        <f>E1061/D1061*100</f>
        <v>94.166666666666671</v>
      </c>
      <c r="G1061" s="56"/>
      <c r="H1061" s="56"/>
      <c r="I1061" s="55"/>
      <c r="J1061" s="55"/>
      <c r="K1061" s="554"/>
      <c r="L1061" s="55"/>
      <c r="M1061" s="55"/>
      <c r="N1061" s="55"/>
      <c r="O1061" s="1410"/>
      <c r="P1061" s="1410"/>
      <c r="Q1061" s="1410"/>
      <c r="R1061" s="1410"/>
      <c r="S1061" s="1410"/>
      <c r="T1061" s="1410"/>
      <c r="U1061" s="1410"/>
      <c r="V1061" s="1410"/>
      <c r="W1061" s="2923"/>
      <c r="X1061" s="216"/>
      <c r="Y1061" s="216"/>
      <c r="Z1061" s="216"/>
      <c r="AA1061" s="216"/>
      <c r="AB1061" s="2594"/>
    </row>
    <row r="1062" spans="1:28" ht="33" customHeight="1" x14ac:dyDescent="0.25">
      <c r="A1062" s="295" t="s">
        <v>540</v>
      </c>
      <c r="B1062" s="295"/>
      <c r="C1062" s="53"/>
      <c r="D1062" s="144">
        <f t="shared" si="920"/>
        <v>0</v>
      </c>
      <c r="E1062" s="536"/>
      <c r="F1062" s="53"/>
      <c r="G1062" s="56"/>
      <c r="H1062" s="56"/>
      <c r="I1062" s="55"/>
      <c r="J1062" s="55"/>
      <c r="K1062" s="554"/>
      <c r="L1062" s="55"/>
      <c r="M1062" s="55"/>
      <c r="N1062" s="55"/>
      <c r="O1062" s="1410"/>
      <c r="P1062" s="1410"/>
      <c r="Q1062" s="1410"/>
      <c r="R1062" s="1410"/>
      <c r="S1062" s="1410"/>
      <c r="T1062" s="1410"/>
      <c r="U1062" s="1410"/>
      <c r="V1062" s="1410"/>
      <c r="W1062" s="2923"/>
      <c r="X1062" s="216"/>
      <c r="Y1062" s="216"/>
      <c r="Z1062" s="216"/>
      <c r="AA1062" s="216"/>
      <c r="AB1062" s="2594"/>
    </row>
    <row r="1063" spans="1:28" ht="15" customHeight="1" x14ac:dyDescent="0.25">
      <c r="A1063" s="295" t="s">
        <v>541</v>
      </c>
      <c r="B1063" s="295"/>
      <c r="C1063" s="53">
        <v>8800</v>
      </c>
      <c r="D1063" s="144">
        <f t="shared" si="920"/>
        <v>5867</v>
      </c>
      <c r="E1063" s="536">
        <v>6206</v>
      </c>
      <c r="F1063" s="53">
        <f>E1063/D1063*100</f>
        <v>105.77808079086415</v>
      </c>
      <c r="G1063" s="56"/>
      <c r="H1063" s="56"/>
      <c r="I1063" s="55"/>
      <c r="J1063" s="55"/>
      <c r="K1063" s="554"/>
      <c r="L1063" s="55"/>
      <c r="M1063" s="55"/>
      <c r="N1063" s="55"/>
      <c r="O1063" s="1410"/>
      <c r="P1063" s="1410"/>
      <c r="Q1063" s="1410"/>
      <c r="R1063" s="1410"/>
      <c r="S1063" s="1410"/>
      <c r="T1063" s="1410"/>
      <c r="U1063" s="1410"/>
      <c r="V1063" s="1410"/>
      <c r="W1063" s="2923"/>
      <c r="X1063" s="216"/>
      <c r="Y1063" s="216"/>
      <c r="Z1063" s="216"/>
      <c r="AA1063" s="216"/>
      <c r="AB1063" s="2594"/>
    </row>
    <row r="1064" spans="1:28" ht="15" customHeight="1" x14ac:dyDescent="0.25">
      <c r="A1064" s="295" t="s">
        <v>838</v>
      </c>
      <c r="B1064" s="295"/>
      <c r="C1064" s="53">
        <v>48713</v>
      </c>
      <c r="D1064" s="144">
        <f t="shared" si="920"/>
        <v>32475</v>
      </c>
      <c r="E1064" s="536">
        <v>25040</v>
      </c>
      <c r="F1064" s="53">
        <f>E1064/D1064*100</f>
        <v>77.105465742879147</v>
      </c>
      <c r="G1064" s="56"/>
      <c r="H1064" s="56"/>
      <c r="I1064" s="55"/>
      <c r="J1064" s="55"/>
      <c r="K1064" s="554"/>
      <c r="L1064" s="55"/>
      <c r="M1064" s="55"/>
      <c r="N1064" s="55"/>
      <c r="O1064" s="1410"/>
      <c r="P1064" s="1410"/>
      <c r="Q1064" s="1410"/>
      <c r="R1064" s="1410"/>
      <c r="S1064" s="1410"/>
      <c r="T1064" s="1410"/>
      <c r="U1064" s="1410"/>
      <c r="V1064" s="1410"/>
      <c r="W1064" s="2923"/>
      <c r="X1064" s="216"/>
      <c r="Y1064" s="216"/>
      <c r="Z1064" s="216"/>
      <c r="AA1064" s="216"/>
      <c r="AB1064" s="2594"/>
    </row>
    <row r="1065" spans="1:28" ht="15" customHeight="1" x14ac:dyDescent="0.25">
      <c r="A1065" s="295" t="s">
        <v>533</v>
      </c>
      <c r="B1065" s="295"/>
      <c r="C1065" s="53"/>
      <c r="D1065" s="144"/>
      <c r="E1065" s="536"/>
      <c r="F1065" s="53"/>
      <c r="G1065" s="56"/>
      <c r="H1065" s="56"/>
      <c r="I1065" s="55"/>
      <c r="J1065" s="55"/>
      <c r="K1065" s="554"/>
      <c r="L1065" s="55"/>
      <c r="M1065" s="55"/>
      <c r="N1065" s="55"/>
      <c r="O1065" s="1410"/>
      <c r="P1065" s="1410"/>
      <c r="Q1065" s="1410"/>
      <c r="R1065" s="1410"/>
      <c r="S1065" s="1410"/>
      <c r="T1065" s="1410"/>
      <c r="U1065" s="1410"/>
      <c r="V1065" s="1410"/>
      <c r="W1065" s="2923"/>
      <c r="X1065" s="216"/>
      <c r="Y1065" s="216"/>
      <c r="Z1065" s="216"/>
      <c r="AA1065" s="216"/>
      <c r="AB1065" s="2594"/>
    </row>
    <row r="1066" spans="1:28" s="99" customFormat="1" ht="34.5" customHeight="1" x14ac:dyDescent="0.2">
      <c r="A1066" s="543" t="s">
        <v>185</v>
      </c>
      <c r="B1066" s="543"/>
      <c r="C1066" s="57">
        <f>SUM(C1059+C1064*3.2)</f>
        <v>169181.6</v>
      </c>
      <c r="D1066" s="143">
        <f t="shared" ref="D1066:E1066" si="921">SUM(D1059+D1064*3.2)</f>
        <v>112787</v>
      </c>
      <c r="E1066" s="555">
        <f t="shared" si="921"/>
        <v>89159</v>
      </c>
      <c r="F1066" s="57">
        <f>E1066/D1066*100</f>
        <v>79.050777128569777</v>
      </c>
      <c r="G1066" s="56"/>
      <c r="H1066" s="56"/>
      <c r="I1066" s="55"/>
      <c r="J1066" s="55"/>
      <c r="K1066" s="554"/>
      <c r="L1066" s="55"/>
      <c r="M1066" s="55"/>
      <c r="N1066" s="55"/>
      <c r="O1066" s="1410"/>
      <c r="P1066" s="1410"/>
      <c r="Q1066" s="1410"/>
      <c r="R1066" s="1410"/>
      <c r="S1066" s="1410"/>
      <c r="T1066" s="1410"/>
      <c r="U1066" s="1410"/>
      <c r="V1066" s="1410"/>
      <c r="W1066" s="2923"/>
      <c r="X1066" s="216"/>
      <c r="Y1066" s="216"/>
      <c r="Z1066" s="216"/>
      <c r="AA1066" s="216"/>
      <c r="AB1066" s="2594"/>
    </row>
    <row r="1067" spans="1:28" ht="27" customHeight="1" x14ac:dyDescent="0.25">
      <c r="A1067" s="975" t="s">
        <v>542</v>
      </c>
      <c r="B1067" s="975"/>
      <c r="C1067" s="53"/>
      <c r="D1067" s="144"/>
      <c r="E1067" s="536"/>
      <c r="F1067" s="53"/>
      <c r="G1067" s="56"/>
      <c r="H1067" s="56"/>
      <c r="I1067" s="55"/>
      <c r="J1067" s="55"/>
      <c r="K1067" s="554"/>
      <c r="L1067" s="55"/>
      <c r="M1067" s="55"/>
      <c r="N1067" s="55"/>
      <c r="O1067" s="1410"/>
      <c r="P1067" s="1410"/>
      <c r="Q1067" s="1410"/>
      <c r="R1067" s="1410"/>
      <c r="S1067" s="1410"/>
      <c r="T1067" s="1410"/>
      <c r="U1067" s="1410"/>
      <c r="V1067" s="1410"/>
      <c r="W1067" s="2923"/>
      <c r="X1067" s="216"/>
      <c r="Y1067" s="216"/>
      <c r="Z1067" s="216"/>
      <c r="AA1067" s="216"/>
      <c r="AB1067" s="2594"/>
    </row>
    <row r="1068" spans="1:28" ht="24.75" customHeight="1" x14ac:dyDescent="0.25">
      <c r="A1068" s="295" t="s">
        <v>229</v>
      </c>
      <c r="B1068" s="295"/>
      <c r="C1068" s="53">
        <f>SUM(C1070,C1073)</f>
        <v>12146</v>
      </c>
      <c r="D1068" s="144">
        <f t="shared" ref="D1068:E1068" si="922">SUM(D1070,D1073)</f>
        <v>8097</v>
      </c>
      <c r="E1068" s="536">
        <f t="shared" si="922"/>
        <v>5961</v>
      </c>
      <c r="F1068" s="53">
        <f>E1068/D1068*100</f>
        <v>73.619859207113748</v>
      </c>
      <c r="G1068" s="56"/>
      <c r="H1068" s="56"/>
      <c r="I1068" s="55"/>
      <c r="J1068" s="55"/>
      <c r="K1068" s="554"/>
      <c r="L1068" s="55"/>
      <c r="M1068" s="55"/>
      <c r="N1068" s="55"/>
      <c r="O1068" s="1410"/>
      <c r="P1068" s="1410"/>
      <c r="Q1068" s="1410"/>
      <c r="R1068" s="1410"/>
      <c r="S1068" s="1410"/>
      <c r="T1068" s="1410"/>
      <c r="U1068" s="1410"/>
      <c r="V1068" s="1410"/>
      <c r="W1068" s="2923"/>
      <c r="X1068" s="216"/>
      <c r="Y1068" s="216"/>
      <c r="Z1068" s="216"/>
      <c r="AA1068" s="216"/>
      <c r="AB1068" s="2594"/>
    </row>
    <row r="1069" spans="1:28" ht="22.5" customHeight="1" x14ac:dyDescent="0.25">
      <c r="A1069" s="295" t="s">
        <v>538</v>
      </c>
      <c r="B1069" s="295"/>
      <c r="C1069" s="53"/>
      <c r="D1069" s="144"/>
      <c r="E1069" s="536"/>
      <c r="F1069" s="53"/>
      <c r="G1069" s="56"/>
      <c r="H1069" s="56"/>
      <c r="I1069" s="55"/>
      <c r="J1069" s="55"/>
      <c r="K1069" s="554"/>
      <c r="L1069" s="55"/>
      <c r="M1069" s="55"/>
      <c r="N1069" s="55"/>
      <c r="O1069" s="1410"/>
      <c r="P1069" s="1410"/>
      <c r="Q1069" s="1410"/>
      <c r="R1069" s="1410"/>
      <c r="S1069" s="1410"/>
      <c r="T1069" s="1410"/>
      <c r="U1069" s="1410"/>
      <c r="V1069" s="1410"/>
      <c r="W1069" s="2923"/>
      <c r="X1069" s="216"/>
      <c r="Y1069" s="216"/>
      <c r="Z1069" s="216"/>
      <c r="AA1069" s="216"/>
      <c r="AB1069" s="2594"/>
    </row>
    <row r="1070" spans="1:28" ht="39.950000000000003" customHeight="1" x14ac:dyDescent="0.25">
      <c r="A1070" s="303" t="s">
        <v>543</v>
      </c>
      <c r="B1070" s="303"/>
      <c r="C1070" s="53">
        <f>SUM(C1071:C1072)</f>
        <v>11666</v>
      </c>
      <c r="D1070" s="53">
        <f t="shared" ref="D1070:E1070" si="923">SUM(D1071:D1072)</f>
        <v>7777</v>
      </c>
      <c r="E1070" s="53">
        <f t="shared" si="923"/>
        <v>5639</v>
      </c>
      <c r="F1070" s="53">
        <f>E1070/D1070*100</f>
        <v>72.5086794393725</v>
      </c>
      <c r="G1070" s="56"/>
      <c r="H1070" s="56"/>
      <c r="I1070" s="55"/>
      <c r="J1070" s="55"/>
      <c r="K1070" s="554"/>
      <c r="L1070" s="55"/>
      <c r="M1070" s="55"/>
      <c r="N1070" s="55"/>
      <c r="O1070" s="1410"/>
      <c r="P1070" s="1410"/>
      <c r="Q1070" s="1410"/>
      <c r="R1070" s="1410"/>
      <c r="S1070" s="1410"/>
      <c r="T1070" s="1410"/>
      <c r="U1070" s="1410"/>
      <c r="V1070" s="1410"/>
      <c r="W1070" s="2923"/>
      <c r="X1070" s="216"/>
      <c r="Y1070" s="216"/>
      <c r="Z1070" s="216"/>
      <c r="AA1070" s="216"/>
      <c r="AB1070" s="2594"/>
    </row>
    <row r="1071" spans="1:28" ht="39.950000000000003" customHeight="1" x14ac:dyDescent="0.25">
      <c r="A1071" s="295" t="s">
        <v>544</v>
      </c>
      <c r="B1071" s="295"/>
      <c r="C1071" s="53">
        <v>8940</v>
      </c>
      <c r="D1071" s="144">
        <f t="shared" ref="D1071:D1076" si="924">ROUND(C1071/12*$A$4,0)</f>
        <v>5960</v>
      </c>
      <c r="E1071" s="536">
        <v>3956</v>
      </c>
      <c r="F1071" s="53">
        <f>E1071/D1071*100</f>
        <v>66.375838926174495</v>
      </c>
      <c r="G1071" s="56"/>
      <c r="H1071" s="56"/>
      <c r="I1071" s="55"/>
      <c r="J1071" s="55"/>
      <c r="K1071" s="554"/>
      <c r="L1071" s="55"/>
      <c r="M1071" s="55"/>
      <c r="N1071" s="55"/>
      <c r="O1071" s="1410"/>
      <c r="P1071" s="1410"/>
      <c r="Q1071" s="1410"/>
      <c r="R1071" s="1410"/>
      <c r="S1071" s="1410"/>
      <c r="T1071" s="1410"/>
      <c r="U1071" s="1410"/>
      <c r="V1071" s="1410"/>
      <c r="W1071" s="2923"/>
      <c r="X1071" s="216"/>
      <c r="Y1071" s="216"/>
      <c r="Z1071" s="216"/>
      <c r="AA1071" s="216"/>
      <c r="AB1071" s="2594"/>
    </row>
    <row r="1072" spans="1:28" ht="39.950000000000003" customHeight="1" x14ac:dyDescent="0.25">
      <c r="A1072" s="295" t="s">
        <v>545</v>
      </c>
      <c r="B1072" s="295"/>
      <c r="C1072" s="53">
        <v>2726</v>
      </c>
      <c r="D1072" s="144">
        <f t="shared" si="924"/>
        <v>1817</v>
      </c>
      <c r="E1072" s="536">
        <v>1683</v>
      </c>
      <c r="F1072" s="53">
        <f>E1072/D1072*100</f>
        <v>92.625206384149692</v>
      </c>
      <c r="G1072" s="56"/>
      <c r="H1072" s="56"/>
      <c r="I1072" s="55"/>
      <c r="J1072" s="55"/>
      <c r="K1072" s="554"/>
      <c r="L1072" s="55"/>
      <c r="M1072" s="55"/>
      <c r="N1072" s="55"/>
      <c r="O1072" s="1410"/>
      <c r="P1072" s="1410"/>
      <c r="Q1072" s="1410"/>
      <c r="R1072" s="1410"/>
      <c r="S1072" s="1410"/>
      <c r="T1072" s="1410"/>
      <c r="U1072" s="1410"/>
      <c r="V1072" s="1410"/>
      <c r="W1072" s="2923"/>
      <c r="X1072" s="216"/>
      <c r="Y1072" s="216"/>
      <c r="Z1072" s="216"/>
      <c r="AA1072" s="216"/>
      <c r="AB1072" s="2594"/>
    </row>
    <row r="1073" spans="1:28" ht="45.75" customHeight="1" x14ac:dyDescent="0.25">
      <c r="A1073" s="303" t="s">
        <v>546</v>
      </c>
      <c r="B1073" s="303"/>
      <c r="C1073" s="53">
        <f>SUM(C1074)</f>
        <v>480</v>
      </c>
      <c r="D1073" s="53">
        <f t="shared" ref="D1073:E1073" si="925">SUM(D1074)</f>
        <v>320</v>
      </c>
      <c r="E1073" s="53">
        <f t="shared" si="925"/>
        <v>322</v>
      </c>
      <c r="F1073" s="53">
        <f>E1073/D1073*100</f>
        <v>100.62500000000001</v>
      </c>
      <c r="G1073" s="56"/>
      <c r="H1073" s="56"/>
      <c r="I1073" s="55"/>
      <c r="J1073" s="55"/>
      <c r="K1073" s="554"/>
      <c r="L1073" s="55"/>
      <c r="M1073" s="55"/>
      <c r="N1073" s="55"/>
      <c r="O1073" s="1410"/>
      <c r="P1073" s="1410"/>
      <c r="Q1073" s="1410"/>
      <c r="R1073" s="1410"/>
      <c r="S1073" s="1410"/>
      <c r="T1073" s="1410"/>
      <c r="U1073" s="1410"/>
      <c r="V1073" s="1410"/>
      <c r="W1073" s="2923"/>
      <c r="X1073" s="216"/>
      <c r="Y1073" s="216"/>
      <c r="Z1073" s="216"/>
      <c r="AA1073" s="216"/>
      <c r="AB1073" s="2594"/>
    </row>
    <row r="1074" spans="1:28" ht="27.75" customHeight="1" x14ac:dyDescent="0.25">
      <c r="A1074" s="295" t="s">
        <v>547</v>
      </c>
      <c r="B1074" s="295"/>
      <c r="C1074" s="53">
        <v>480</v>
      </c>
      <c r="D1074" s="144">
        <f t="shared" si="924"/>
        <v>320</v>
      </c>
      <c r="E1074" s="536">
        <v>322</v>
      </c>
      <c r="F1074" s="53">
        <f>E1074/D1074*100</f>
        <v>100.62500000000001</v>
      </c>
      <c r="G1074" s="56"/>
      <c r="H1074" s="56"/>
      <c r="I1074" s="55"/>
      <c r="J1074" s="55"/>
      <c r="K1074" s="554"/>
      <c r="L1074" s="55"/>
      <c r="M1074" s="55"/>
      <c r="N1074" s="55"/>
      <c r="O1074" s="1410"/>
      <c r="P1074" s="1410"/>
      <c r="Q1074" s="1410"/>
      <c r="R1074" s="1410"/>
      <c r="S1074" s="1410"/>
      <c r="T1074" s="1410"/>
      <c r="U1074" s="1410"/>
      <c r="V1074" s="1410"/>
      <c r="W1074" s="2923"/>
      <c r="X1074" s="216"/>
      <c r="Y1074" s="216"/>
      <c r="Z1074" s="216"/>
      <c r="AA1074" s="216"/>
      <c r="AB1074" s="2594"/>
    </row>
    <row r="1075" spans="1:28" ht="24" customHeight="1" x14ac:dyDescent="0.25">
      <c r="A1075" s="295" t="s">
        <v>171</v>
      </c>
      <c r="B1075" s="295"/>
      <c r="C1075" s="53"/>
      <c r="D1075" s="144">
        <f t="shared" si="924"/>
        <v>0</v>
      </c>
      <c r="E1075" s="536"/>
      <c r="F1075" s="53"/>
      <c r="G1075" s="56"/>
      <c r="H1075" s="56"/>
      <c r="I1075" s="55"/>
      <c r="J1075" s="55"/>
      <c r="K1075" s="554"/>
      <c r="L1075" s="55"/>
      <c r="M1075" s="55"/>
      <c r="N1075" s="55"/>
      <c r="O1075" s="1410"/>
      <c r="P1075" s="1410"/>
      <c r="Q1075" s="1410"/>
      <c r="R1075" s="1410"/>
      <c r="S1075" s="1410"/>
      <c r="T1075" s="1410"/>
      <c r="U1075" s="1410"/>
      <c r="V1075" s="1410"/>
      <c r="W1075" s="2923"/>
      <c r="X1075" s="216"/>
      <c r="Y1075" s="216"/>
      <c r="Z1075" s="216"/>
      <c r="AA1075" s="216"/>
      <c r="AB1075" s="2594"/>
    </row>
    <row r="1076" spans="1:28" ht="31.5" customHeight="1" x14ac:dyDescent="0.25">
      <c r="A1076" s="979" t="s">
        <v>172</v>
      </c>
      <c r="B1076" s="295"/>
      <c r="C1076" s="53">
        <v>14000</v>
      </c>
      <c r="D1076" s="144">
        <f t="shared" si="924"/>
        <v>9333</v>
      </c>
      <c r="E1076" s="536">
        <v>7880</v>
      </c>
      <c r="F1076" s="53">
        <f>E1076/D1076*100</f>
        <v>84.431586842387233</v>
      </c>
      <c r="G1076" s="56"/>
      <c r="H1076" s="56"/>
      <c r="I1076" s="55"/>
      <c r="J1076" s="55"/>
      <c r="K1076" s="554"/>
      <c r="L1076" s="55"/>
      <c r="M1076" s="55"/>
      <c r="N1076" s="55"/>
      <c r="O1076" s="1410"/>
      <c r="P1076" s="1410"/>
      <c r="Q1076" s="1410"/>
      <c r="R1076" s="1410"/>
      <c r="S1076" s="1410"/>
      <c r="T1076" s="1410"/>
      <c r="U1076" s="1410"/>
      <c r="V1076" s="1410"/>
      <c r="W1076" s="2923"/>
      <c r="X1076" s="216"/>
      <c r="Y1076" s="216"/>
      <c r="Z1076" s="216"/>
      <c r="AA1076" s="216"/>
      <c r="AB1076" s="2594"/>
    </row>
    <row r="1077" spans="1:28" ht="26.25" customHeight="1" x14ac:dyDescent="0.25">
      <c r="A1077" s="2021" t="s">
        <v>180</v>
      </c>
      <c r="B1077" s="1994"/>
      <c r="C1077" s="66">
        <f>SUM(C1076,C1068)</f>
        <v>26146</v>
      </c>
      <c r="D1077" s="66">
        <f t="shared" ref="D1077:E1077" si="926">SUM(D1076,D1068)</f>
        <v>17430</v>
      </c>
      <c r="E1077" s="66">
        <f t="shared" si="926"/>
        <v>13841</v>
      </c>
      <c r="F1077" s="66">
        <f>E1077/D1077*100</f>
        <v>79.409064830751575</v>
      </c>
      <c r="G1077" s="64"/>
      <c r="H1077" s="64"/>
      <c r="I1077" s="1491"/>
      <c r="J1077" s="1491"/>
      <c r="K1077" s="1889"/>
      <c r="L1077" s="1491"/>
      <c r="M1077" s="1491"/>
      <c r="N1077" s="1491"/>
      <c r="O1077" s="1412"/>
      <c r="P1077" s="1412"/>
      <c r="Q1077" s="1412"/>
      <c r="R1077" s="1412"/>
      <c r="S1077" s="1412"/>
      <c r="T1077" s="1412"/>
      <c r="U1077" s="1412"/>
      <c r="V1077" s="1412"/>
      <c r="W1077" s="2924"/>
      <c r="X1077" s="2937"/>
      <c r="Y1077" s="2937"/>
      <c r="Z1077" s="2937"/>
      <c r="AA1077" s="2937"/>
      <c r="AB1077" s="2594"/>
    </row>
    <row r="1078" spans="1:28" ht="22.5" customHeight="1" x14ac:dyDescent="0.25">
      <c r="A1078" s="133" t="s">
        <v>181</v>
      </c>
      <c r="B1078" s="133"/>
      <c r="C1078" s="1509">
        <f>SUM(C1077,C1066)</f>
        <v>195327.6</v>
      </c>
      <c r="D1078" s="1509">
        <f t="shared" ref="D1078:E1078" si="927">SUM(D1077,D1066)</f>
        <v>130217</v>
      </c>
      <c r="E1078" s="1509">
        <f t="shared" si="927"/>
        <v>103000</v>
      </c>
      <c r="F1078" s="17">
        <f>E1078/D1078*100</f>
        <v>79.09873518818587</v>
      </c>
      <c r="G1078" s="283"/>
      <c r="H1078" s="283"/>
      <c r="I1078" s="17"/>
      <c r="J1078" s="17"/>
      <c r="K1078" s="2028"/>
      <c r="L1078" s="17"/>
      <c r="M1078" s="17"/>
      <c r="N1078" s="17"/>
      <c r="O1078" s="567">
        <v>93794.799155555549</v>
      </c>
      <c r="P1078" s="567">
        <v>94067.332955555554</v>
      </c>
      <c r="Q1078" s="567">
        <v>94067.332955555554</v>
      </c>
      <c r="R1078" s="567">
        <v>94067.332955555554</v>
      </c>
      <c r="S1078" s="567">
        <v>93824.690555555542</v>
      </c>
      <c r="T1078" s="567">
        <v>93824.690555555542</v>
      </c>
      <c r="U1078" s="567">
        <v>93824.690555555542</v>
      </c>
      <c r="V1078" s="567">
        <v>93824.690555555542</v>
      </c>
      <c r="W1078" s="2925">
        <f>O1078/12*$A$4+(P1078-O1078)/11*7+(Q1078-P1078)/10*6+(R1078-Q1078)/9*5+(S1078-R1078)/8*4+(T1078-S1078)/7*3+(U1078-T1078)/6*2+(V1078-U1078)/5*1</f>
        <v>62581.975503703696</v>
      </c>
      <c r="X1078" s="1603">
        <f t="shared" ref="X1078" si="928">AA1078-Z1078</f>
        <v>52886.239829999999</v>
      </c>
      <c r="Y1078" s="1603">
        <f t="shared" ref="Y1078" si="929">X1078-W1078</f>
        <v>-9695.7356737036971</v>
      </c>
      <c r="Z1078" s="1603">
        <v>-378.81670999999994</v>
      </c>
      <c r="AA1078" s="1603">
        <v>52507.423119999999</v>
      </c>
      <c r="AB1078" s="2593">
        <f>X1078+Z1078-AA1078</f>
        <v>0</v>
      </c>
    </row>
    <row r="1079" spans="1:28" ht="15" customHeight="1" x14ac:dyDescent="0.25">
      <c r="A1079" s="413" t="s">
        <v>33</v>
      </c>
      <c r="B1079" s="413"/>
      <c r="C1079" s="93"/>
      <c r="D1079" s="93"/>
      <c r="E1079" s="1849"/>
      <c r="F1079" s="93"/>
      <c r="G1079" s="273"/>
      <c r="H1079" s="273"/>
      <c r="I1079" s="521"/>
      <c r="J1079" s="521"/>
      <c r="K1079" s="2014"/>
      <c r="L1079" s="521"/>
      <c r="M1079" s="521"/>
      <c r="N1079" s="521"/>
      <c r="O1079" s="1411"/>
      <c r="P1079" s="1411"/>
      <c r="Q1079" s="1411"/>
      <c r="R1079" s="1411"/>
      <c r="S1079" s="1411"/>
      <c r="T1079" s="1411"/>
      <c r="U1079" s="1411"/>
      <c r="V1079" s="1411"/>
      <c r="W1079" s="2926"/>
      <c r="X1079" s="2940"/>
      <c r="Y1079" s="2940"/>
      <c r="Z1079" s="2940"/>
      <c r="AA1079" s="2940"/>
      <c r="AB1079" s="2594"/>
    </row>
    <row r="1080" spans="1:28" ht="15" customHeight="1" x14ac:dyDescent="0.25">
      <c r="A1080" s="47" t="s">
        <v>16</v>
      </c>
      <c r="B1080" s="47">
        <v>240</v>
      </c>
      <c r="C1080" s="36">
        <v>1838</v>
      </c>
      <c r="D1080" s="144">
        <f t="shared" ref="D1080" si="930">ROUND(C1080/12*$A$4,0)</f>
        <v>1225</v>
      </c>
      <c r="E1080" s="429">
        <v>1166</v>
      </c>
      <c r="F1080" s="144">
        <f>E1080/D1080*100</f>
        <v>95.183673469387756</v>
      </c>
      <c r="G1080" s="50">
        <v>8</v>
      </c>
      <c r="H1080" s="157">
        <f t="shared" ref="H1080" si="931">K1080/E1080</f>
        <v>7.9682675814751285</v>
      </c>
      <c r="I1080" s="167">
        <f t="shared" ref="I1080" si="932">ROUND(C1080*G1080,0)</f>
        <v>14704</v>
      </c>
      <c r="J1080" s="167">
        <f t="shared" ref="J1080" si="933">ROUND(D1080*G1080,0)</f>
        <v>9800</v>
      </c>
      <c r="K1080" s="431">
        <v>9291</v>
      </c>
      <c r="L1080" s="167">
        <f>K1080/J1080*100</f>
        <v>94.806122448979593</v>
      </c>
      <c r="M1080" s="167">
        <f>ROUND(I1080/B1080,0)</f>
        <v>61</v>
      </c>
      <c r="N1080" s="167">
        <f t="shared" ref="N1080:N1082" si="934">K1080/$A$4*12/M1080</f>
        <v>228.46721311475409</v>
      </c>
      <c r="O1080" s="1410"/>
      <c r="P1080" s="1410"/>
      <c r="Q1080" s="1410"/>
      <c r="R1080" s="1410"/>
      <c r="S1080" s="1410"/>
      <c r="T1080" s="1410"/>
      <c r="U1080" s="1410"/>
      <c r="V1080" s="1410"/>
      <c r="W1080" s="2923">
        <f>O1080/12</f>
        <v>0</v>
      </c>
      <c r="X1080" s="216">
        <f t="shared" ref="X1080:X1082" si="935">AA1080-Z1080</f>
        <v>0</v>
      </c>
      <c r="Y1080" s="216">
        <f t="shared" ref="Y1080:Y1082" si="936">X1080-W1080</f>
        <v>0</v>
      </c>
      <c r="Z1080" s="216"/>
      <c r="AA1080" s="216"/>
      <c r="AB1080" s="2594"/>
    </row>
    <row r="1081" spans="1:28" s="99" customFormat="1" ht="15" customHeight="1" x14ac:dyDescent="0.25">
      <c r="A1081" s="1705" t="s">
        <v>290</v>
      </c>
      <c r="B1081" s="710"/>
      <c r="C1081" s="91">
        <f>SUM(C1080)</f>
        <v>1838</v>
      </c>
      <c r="D1081" s="91">
        <f t="shared" ref="D1081:E1082" si="937">SUM(D1080)</f>
        <v>1225</v>
      </c>
      <c r="E1081" s="91">
        <f t="shared" si="937"/>
        <v>1166</v>
      </c>
      <c r="F1081" s="196">
        <f>E1081/D1081*100</f>
        <v>95.183673469387756</v>
      </c>
      <c r="G1081" s="64">
        <v>8</v>
      </c>
      <c r="H1081" s="284">
        <f>K1081/E1081</f>
        <v>7.9682675814751285</v>
      </c>
      <c r="I1081" s="197">
        <f>SUM(I1080)</f>
        <v>14704</v>
      </c>
      <c r="J1081" s="197">
        <f t="shared" ref="J1081:K1082" si="938">SUM(J1080)</f>
        <v>9800</v>
      </c>
      <c r="K1081" s="1719">
        <f t="shared" si="938"/>
        <v>9291</v>
      </c>
      <c r="L1081" s="197">
        <f>K1081/J1081*100</f>
        <v>94.806122448979593</v>
      </c>
      <c r="M1081" s="197">
        <f>SUM(M1080)</f>
        <v>61</v>
      </c>
      <c r="N1081" s="376">
        <f t="shared" si="934"/>
        <v>228.46721311475409</v>
      </c>
      <c r="O1081" s="1412"/>
      <c r="P1081" s="1412"/>
      <c r="Q1081" s="1412"/>
      <c r="R1081" s="1412"/>
      <c r="S1081" s="1412"/>
      <c r="T1081" s="1412"/>
      <c r="U1081" s="1412"/>
      <c r="V1081" s="1412"/>
      <c r="W1081" s="2924"/>
      <c r="X1081" s="2937"/>
      <c r="Y1081" s="2937"/>
      <c r="Z1081" s="2937"/>
      <c r="AA1081" s="2937"/>
      <c r="AB1081" s="2594"/>
    </row>
    <row r="1082" spans="1:28" ht="29.25" customHeight="1" thickBot="1" x14ac:dyDescent="0.3">
      <c r="A1082" s="1440" t="s">
        <v>591</v>
      </c>
      <c r="B1082" s="1440"/>
      <c r="C1082" s="1532">
        <f>SUM(C1081)</f>
        <v>1838</v>
      </c>
      <c r="D1082" s="1532">
        <f t="shared" si="937"/>
        <v>1225</v>
      </c>
      <c r="E1082" s="1532">
        <f t="shared" si="937"/>
        <v>1166</v>
      </c>
      <c r="F1082" s="1532">
        <f>E1082/D1082*100</f>
        <v>95.183673469387756</v>
      </c>
      <c r="G1082" s="1536">
        <f>SUM(G1080)</f>
        <v>8</v>
      </c>
      <c r="H1082" s="1552">
        <f>SUM(H1081)</f>
        <v>7.9682675814751285</v>
      </c>
      <c r="I1082" s="1532">
        <f t="shared" ref="I1082" si="939">SUM(I1081)</f>
        <v>14704</v>
      </c>
      <c r="J1082" s="1532">
        <f t="shared" si="938"/>
        <v>9800</v>
      </c>
      <c r="K1082" s="1852">
        <f t="shared" si="938"/>
        <v>9291</v>
      </c>
      <c r="L1082" s="505">
        <f>K1082/J1082*100</f>
        <v>94.806122448979593</v>
      </c>
      <c r="M1082" s="1531">
        <f>SUM(M1080)</f>
        <v>61</v>
      </c>
      <c r="N1082" s="505">
        <f t="shared" si="934"/>
        <v>228.46721311475409</v>
      </c>
      <c r="O1082" s="769">
        <v>27457.719925999998</v>
      </c>
      <c r="P1082" s="769">
        <v>23142.068495000003</v>
      </c>
      <c r="Q1082" s="769">
        <v>23142.068495000003</v>
      </c>
      <c r="R1082" s="769">
        <v>23142.068495000003</v>
      </c>
      <c r="S1082" s="769">
        <v>21103.325665</v>
      </c>
      <c r="T1082" s="769">
        <v>21103.325665</v>
      </c>
      <c r="U1082" s="769">
        <v>20579.911693249996</v>
      </c>
      <c r="V1082" s="769">
        <v>20579.911693249996</v>
      </c>
      <c r="W1082" s="2925">
        <f>O1082/12*$A$4+(P1082-O1082)/11*7+(Q1082-P1082)/10*6+(R1082-Q1082)/9*5+(S1082-R1082)/8*4+(T1082-S1082)/7*3+(U1082-T1082)/6*2+(V1082-U1082)/5*1</f>
        <v>14364.980240507573</v>
      </c>
      <c r="X1082" s="2863">
        <f t="shared" si="935"/>
        <v>13188.364379999997</v>
      </c>
      <c r="Y1082" s="2863">
        <f t="shared" si="936"/>
        <v>-1176.6158605075761</v>
      </c>
      <c r="Z1082" s="2863">
        <v>-28.972939999999994</v>
      </c>
      <c r="AA1082" s="2863">
        <v>13159.391439999998</v>
      </c>
      <c r="AB1082" s="2594"/>
    </row>
    <row r="1083" spans="1:28" ht="15" customHeight="1" thickBot="1" x14ac:dyDescent="0.3">
      <c r="A1083" s="513" t="s">
        <v>18</v>
      </c>
      <c r="B1083" s="513"/>
      <c r="C1083" s="1045"/>
      <c r="D1083" s="1045"/>
      <c r="E1083" s="1046"/>
      <c r="F1083" s="1045"/>
      <c r="G1083" s="515"/>
      <c r="H1083" s="515"/>
      <c r="I1083" s="1045"/>
      <c r="J1083" s="1045"/>
      <c r="K1083" s="1046">
        <f t="shared" ref="K1083" si="940">SUM(K1078,K1082)</f>
        <v>9291</v>
      </c>
      <c r="L1083" s="1045"/>
      <c r="M1083" s="1045"/>
      <c r="N1083" s="1045"/>
      <c r="O1083" s="770">
        <f t="shared" ref="O1083:AA1083" si="941">SUM(O1078,O1082)</f>
        <v>121252.51908155554</v>
      </c>
      <c r="P1083" s="770">
        <f t="shared" si="941"/>
        <v>117209.40145055555</v>
      </c>
      <c r="Q1083" s="770">
        <f t="shared" si="941"/>
        <v>117209.40145055555</v>
      </c>
      <c r="R1083" s="770">
        <f t="shared" si="941"/>
        <v>117209.40145055555</v>
      </c>
      <c r="S1083" s="770">
        <f t="shared" si="941"/>
        <v>114928.01622055554</v>
      </c>
      <c r="T1083" s="770">
        <f t="shared" si="941"/>
        <v>114928.01622055554</v>
      </c>
      <c r="U1083" s="770">
        <f t="shared" si="941"/>
        <v>114404.60224880555</v>
      </c>
      <c r="V1083" s="770">
        <f t="shared" si="941"/>
        <v>114404.60224880555</v>
      </c>
      <c r="W1083" s="2928">
        <f t="shared" si="941"/>
        <v>76946.955744211271</v>
      </c>
      <c r="X1083" s="2941">
        <f t="shared" si="941"/>
        <v>66074.60420999999</v>
      </c>
      <c r="Y1083" s="2941">
        <f t="shared" si="941"/>
        <v>-10872.351534211273</v>
      </c>
      <c r="Z1083" s="2941">
        <f t="shared" si="941"/>
        <v>-407.78964999999994</v>
      </c>
      <c r="AA1083" s="2943">
        <f t="shared" si="941"/>
        <v>65666.814559999999</v>
      </c>
      <c r="AB1083" s="2594"/>
    </row>
    <row r="1084" spans="1:28" ht="15" customHeight="1" x14ac:dyDescent="0.25">
      <c r="A1084" s="329"/>
      <c r="B1084" s="329"/>
      <c r="C1084" s="134"/>
      <c r="D1084" s="134"/>
      <c r="E1084" s="2002"/>
      <c r="F1084" s="134"/>
      <c r="G1084" s="273"/>
      <c r="H1084" s="273"/>
      <c r="I1084" s="134"/>
      <c r="J1084" s="134"/>
      <c r="K1084" s="2002"/>
      <c r="L1084" s="134"/>
      <c r="M1084" s="134"/>
      <c r="N1084" s="134"/>
      <c r="O1084" s="1411"/>
      <c r="P1084" s="1411"/>
      <c r="Q1084" s="1411"/>
      <c r="R1084" s="1411"/>
      <c r="S1084" s="1411"/>
      <c r="T1084" s="1411"/>
      <c r="U1084" s="1411"/>
      <c r="V1084" s="1411"/>
      <c r="W1084" s="2926"/>
      <c r="X1084" s="2940"/>
      <c r="Y1084" s="2940"/>
      <c r="Z1084" s="2940"/>
      <c r="AA1084" s="2940"/>
      <c r="AB1084" s="2594"/>
    </row>
    <row r="1085" spans="1:28" ht="42.75" customHeight="1" x14ac:dyDescent="0.25">
      <c r="A1085" s="2682" t="s">
        <v>326</v>
      </c>
      <c r="B1085" s="67"/>
      <c r="C1085" s="134"/>
      <c r="D1085" s="36"/>
      <c r="E1085" s="581"/>
      <c r="F1085" s="36"/>
      <c r="G1085" s="56"/>
      <c r="H1085" s="56"/>
      <c r="I1085" s="39"/>
      <c r="J1085" s="39"/>
      <c r="K1085" s="585"/>
      <c r="L1085" s="39"/>
      <c r="M1085" s="39"/>
      <c r="N1085" s="39"/>
      <c r="O1085" s="1410"/>
      <c r="P1085" s="1410"/>
      <c r="Q1085" s="1410"/>
      <c r="R1085" s="1410"/>
      <c r="S1085" s="1410"/>
      <c r="T1085" s="1410"/>
      <c r="U1085" s="1410"/>
      <c r="V1085" s="1410"/>
      <c r="W1085" s="2923"/>
      <c r="X1085" s="216"/>
      <c r="Y1085" s="216"/>
      <c r="Z1085" s="216"/>
      <c r="AA1085" s="216"/>
      <c r="AB1085" s="2594"/>
    </row>
    <row r="1086" spans="1:28" ht="15" customHeight="1" x14ac:dyDescent="0.25">
      <c r="A1086" s="60" t="s">
        <v>542</v>
      </c>
      <c r="B1086" s="60"/>
      <c r="C1086" s="36"/>
      <c r="D1086" s="36"/>
      <c r="E1086" s="581"/>
      <c r="F1086" s="36"/>
      <c r="G1086" s="56"/>
      <c r="H1086" s="56"/>
      <c r="I1086" s="39"/>
      <c r="J1086" s="39"/>
      <c r="K1086" s="585"/>
      <c r="L1086" s="39"/>
      <c r="M1086" s="39"/>
      <c r="N1086" s="39"/>
      <c r="O1086" s="1410"/>
      <c r="P1086" s="1410"/>
      <c r="Q1086" s="1410"/>
      <c r="R1086" s="1410"/>
      <c r="S1086" s="1410"/>
      <c r="T1086" s="1410"/>
      <c r="U1086" s="1410"/>
      <c r="V1086" s="1410"/>
      <c r="W1086" s="2923"/>
      <c r="X1086" s="216"/>
      <c r="Y1086" s="216"/>
      <c r="Z1086" s="216"/>
      <c r="AA1086" s="216"/>
      <c r="AB1086" s="2594"/>
    </row>
    <row r="1087" spans="1:28" ht="30" customHeight="1" x14ac:dyDescent="0.25">
      <c r="A1087" s="478" t="s">
        <v>171</v>
      </c>
      <c r="B1087" s="478"/>
      <c r="C1087" s="53">
        <v>27047</v>
      </c>
      <c r="D1087" s="144">
        <f t="shared" ref="D1087:D1088" si="942">ROUND(C1087/12*$A$4,0)</f>
        <v>18031</v>
      </c>
      <c r="E1087" s="552">
        <f>E1088/4/3.2</f>
        <v>15774.0234375</v>
      </c>
      <c r="F1087" s="144">
        <f>E1087/D1087*100</f>
        <v>87.482798721646049</v>
      </c>
      <c r="G1087" s="56"/>
      <c r="H1087" s="56"/>
      <c r="I1087" s="55"/>
      <c r="J1087" s="55"/>
      <c r="K1087" s="554"/>
      <c r="L1087" s="55"/>
      <c r="M1087" s="55"/>
      <c r="N1087" s="55"/>
      <c r="O1087" s="1410"/>
      <c r="P1087" s="1410"/>
      <c r="Q1087" s="1410"/>
      <c r="R1087" s="1410"/>
      <c r="S1087" s="1410"/>
      <c r="T1087" s="1410"/>
      <c r="U1087" s="1410"/>
      <c r="V1087" s="1410"/>
      <c r="W1087" s="2923"/>
      <c r="X1087" s="216"/>
      <c r="Y1087" s="216"/>
      <c r="Z1087" s="216"/>
      <c r="AA1087" s="216"/>
      <c r="AB1087" s="2594"/>
    </row>
    <row r="1088" spans="1:28" ht="15" customHeight="1" x14ac:dyDescent="0.25">
      <c r="A1088" s="534" t="s">
        <v>533</v>
      </c>
      <c r="B1088" s="534"/>
      <c r="C1088" s="53">
        <v>346200</v>
      </c>
      <c r="D1088" s="144">
        <f t="shared" si="942"/>
        <v>230800</v>
      </c>
      <c r="E1088" s="536">
        <v>201907.5</v>
      </c>
      <c r="F1088" s="53"/>
      <c r="G1088" s="56"/>
      <c r="H1088" s="56"/>
      <c r="I1088" s="55"/>
      <c r="J1088" s="55"/>
      <c r="K1088" s="554"/>
      <c r="L1088" s="55"/>
      <c r="M1088" s="55"/>
      <c r="N1088" s="55"/>
      <c r="O1088" s="1410"/>
      <c r="P1088" s="1410"/>
      <c r="Q1088" s="1410"/>
      <c r="R1088" s="1410"/>
      <c r="S1088" s="1410"/>
      <c r="T1088" s="1410"/>
      <c r="U1088" s="1410"/>
      <c r="V1088" s="1410"/>
      <c r="W1088" s="2923"/>
      <c r="X1088" s="216"/>
      <c r="Y1088" s="216"/>
      <c r="Z1088" s="216"/>
      <c r="AA1088" s="216"/>
      <c r="AB1088" s="2594"/>
    </row>
    <row r="1089" spans="1:28" ht="30" customHeight="1" x14ac:dyDescent="0.25">
      <c r="A1089" s="2029" t="s">
        <v>172</v>
      </c>
      <c r="B1089" s="2029"/>
      <c r="C1089" s="65"/>
      <c r="D1089" s="65">
        <v>0</v>
      </c>
      <c r="E1089" s="1995"/>
      <c r="F1089" s="65"/>
      <c r="G1089" s="64"/>
      <c r="H1089" s="64"/>
      <c r="I1089" s="1491"/>
      <c r="J1089" s="1491"/>
      <c r="K1089" s="1889"/>
      <c r="L1089" s="1491"/>
      <c r="M1089" s="1491"/>
      <c r="N1089" s="1491"/>
      <c r="O1089" s="1412"/>
      <c r="P1089" s="1412"/>
      <c r="Q1089" s="1412"/>
      <c r="R1089" s="1412"/>
      <c r="S1089" s="1412"/>
      <c r="T1089" s="1412"/>
      <c r="U1089" s="1412"/>
      <c r="V1089" s="1412"/>
      <c r="W1089" s="2924"/>
      <c r="X1089" s="2937"/>
      <c r="Y1089" s="2937"/>
      <c r="Z1089" s="2937"/>
      <c r="AA1089" s="2937"/>
      <c r="AB1089" s="2594"/>
    </row>
    <row r="1090" spans="1:28" ht="15" customHeight="1" thickBot="1" x14ac:dyDescent="0.3">
      <c r="A1090" s="1529" t="s">
        <v>181</v>
      </c>
      <c r="B1090" s="1529"/>
      <c r="C1090" s="1550">
        <f t="shared" ref="C1090:E1090" si="943">C1087*3.2</f>
        <v>86550.400000000009</v>
      </c>
      <c r="D1090" s="1550">
        <f t="shared" si="943"/>
        <v>57699.200000000004</v>
      </c>
      <c r="E1090" s="1550">
        <f t="shared" si="943"/>
        <v>50476.875</v>
      </c>
      <c r="F1090" s="1550">
        <f>E1090/D1090*100</f>
        <v>87.482798721646049</v>
      </c>
      <c r="G1090" s="1549"/>
      <c r="H1090" s="1549"/>
      <c r="I1090" s="445"/>
      <c r="J1090" s="445"/>
      <c r="K1090" s="1767"/>
      <c r="L1090" s="445"/>
      <c r="M1090" s="445"/>
      <c r="N1090" s="445"/>
      <c r="O1090" s="769">
        <v>67875.971999999994</v>
      </c>
      <c r="P1090" s="769">
        <v>67875.971999999994</v>
      </c>
      <c r="Q1090" s="769">
        <v>67875.971999999994</v>
      </c>
      <c r="R1090" s="769">
        <v>67875.971999999994</v>
      </c>
      <c r="S1090" s="769">
        <v>67875.971999999994</v>
      </c>
      <c r="T1090" s="769">
        <v>67875.971999999994</v>
      </c>
      <c r="U1090" s="769">
        <v>67875.971999999994</v>
      </c>
      <c r="V1090" s="769">
        <v>67875.971999999994</v>
      </c>
      <c r="W1090" s="2925">
        <f>O1090/12*$A$4+(P1090-O1090)/11*7+(Q1090-P1090)/10*6+(R1090-Q1090)/9*5+(S1090-R1090)/8*4+(T1090-S1090)/7*3+(U1090-T1090)/6*2+(V1090-U1090)/5*1</f>
        <v>45250.647999999994</v>
      </c>
      <c r="X1090" s="2863">
        <f t="shared" ref="X1090" si="944">AA1090-Z1090</f>
        <v>39586.171009999998</v>
      </c>
      <c r="Y1090" s="2863">
        <f t="shared" ref="Y1090" si="945">X1090-W1090</f>
        <v>-5664.4769899999956</v>
      </c>
      <c r="Z1090" s="2863">
        <v>-0.58817999999999993</v>
      </c>
      <c r="AA1090" s="2863">
        <v>39585.582829999999</v>
      </c>
      <c r="AB1090" s="2593">
        <f>X1090+Z1090-AA1090</f>
        <v>0</v>
      </c>
    </row>
    <row r="1091" spans="1:28" ht="15" customHeight="1" thickBot="1" x14ac:dyDescent="0.3">
      <c r="A1091" s="513" t="s">
        <v>18</v>
      </c>
      <c r="B1091" s="513"/>
      <c r="C1091" s="1045"/>
      <c r="D1091" s="1045"/>
      <c r="E1091" s="1046"/>
      <c r="F1091" s="1045"/>
      <c r="G1091" s="515"/>
      <c r="H1091" s="515"/>
      <c r="I1091" s="1045"/>
      <c r="J1091" s="1045"/>
      <c r="K1091" s="1046"/>
      <c r="L1091" s="1045"/>
      <c r="M1091" s="1045"/>
      <c r="N1091" s="1045"/>
      <c r="O1091" s="770">
        <f t="shared" ref="O1091:AA1091" si="946">SUM(O1090)</f>
        <v>67875.971999999994</v>
      </c>
      <c r="P1091" s="770">
        <f t="shared" si="946"/>
        <v>67875.971999999994</v>
      </c>
      <c r="Q1091" s="770">
        <f t="shared" si="946"/>
        <v>67875.971999999994</v>
      </c>
      <c r="R1091" s="770">
        <f t="shared" si="946"/>
        <v>67875.971999999994</v>
      </c>
      <c r="S1091" s="770">
        <f t="shared" si="946"/>
        <v>67875.971999999994</v>
      </c>
      <c r="T1091" s="770">
        <f t="shared" si="946"/>
        <v>67875.971999999994</v>
      </c>
      <c r="U1091" s="770">
        <f t="shared" si="946"/>
        <v>67875.971999999994</v>
      </c>
      <c r="V1091" s="770">
        <f t="shared" si="946"/>
        <v>67875.971999999994</v>
      </c>
      <c r="W1091" s="2928">
        <f t="shared" si="946"/>
        <v>45250.647999999994</v>
      </c>
      <c r="X1091" s="2941">
        <f t="shared" si="946"/>
        <v>39586.171009999998</v>
      </c>
      <c r="Y1091" s="2941">
        <f t="shared" si="946"/>
        <v>-5664.4769899999956</v>
      </c>
      <c r="Z1091" s="2941">
        <f t="shared" si="946"/>
        <v>-0.58817999999999993</v>
      </c>
      <c r="AA1091" s="2943">
        <f t="shared" si="946"/>
        <v>39585.582829999999</v>
      </c>
      <c r="AB1091" s="2594"/>
    </row>
    <row r="1092" spans="1:28" ht="15" customHeight="1" x14ac:dyDescent="0.25">
      <c r="A1092" s="92"/>
      <c r="B1092" s="92"/>
      <c r="C1092" s="134"/>
      <c r="D1092" s="134"/>
      <c r="E1092" s="2002"/>
      <c r="F1092" s="134"/>
      <c r="G1092" s="273"/>
      <c r="H1092" s="273"/>
      <c r="I1092" s="134"/>
      <c r="J1092" s="134"/>
      <c r="K1092" s="2002"/>
      <c r="L1092" s="134"/>
      <c r="M1092" s="134"/>
      <c r="N1092" s="134"/>
      <c r="O1092" s="1411"/>
      <c r="P1092" s="1411"/>
      <c r="Q1092" s="1411"/>
      <c r="R1092" s="1411"/>
      <c r="S1092" s="1411"/>
      <c r="T1092" s="1411"/>
      <c r="U1092" s="1411"/>
      <c r="V1092" s="1411"/>
      <c r="W1092" s="2926"/>
      <c r="X1092" s="2940"/>
      <c r="Y1092" s="2940"/>
      <c r="Z1092" s="2940"/>
      <c r="AA1092" s="2940"/>
      <c r="AB1092" s="2594"/>
    </row>
    <row r="1093" spans="1:28" ht="45.75" customHeight="1" x14ac:dyDescent="0.25">
      <c r="A1093" s="2682" t="s">
        <v>327</v>
      </c>
      <c r="B1093" s="67"/>
      <c r="C1093" s="36"/>
      <c r="D1093" s="36"/>
      <c r="E1093" s="581"/>
      <c r="F1093" s="36"/>
      <c r="G1093" s="56"/>
      <c r="H1093" s="56"/>
      <c r="I1093" s="39"/>
      <c r="J1093" s="39"/>
      <c r="K1093" s="585"/>
      <c r="L1093" s="39"/>
      <c r="M1093" s="39"/>
      <c r="N1093" s="39"/>
      <c r="O1093" s="1410"/>
      <c r="P1093" s="1410"/>
      <c r="Q1093" s="1410"/>
      <c r="R1093" s="1410"/>
      <c r="S1093" s="1410"/>
      <c r="T1093" s="1410"/>
      <c r="U1093" s="1410"/>
      <c r="V1093" s="1410"/>
      <c r="W1093" s="2923"/>
      <c r="X1093" s="216"/>
      <c r="Y1093" s="216"/>
      <c r="Z1093" s="216"/>
      <c r="AA1093" s="216"/>
      <c r="AB1093" s="2594"/>
    </row>
    <row r="1094" spans="1:28" ht="15" customHeight="1" x14ac:dyDescent="0.25">
      <c r="A1094" s="60" t="s">
        <v>542</v>
      </c>
      <c r="B1094" s="60"/>
      <c r="C1094" s="39"/>
      <c r="D1094" s="39"/>
      <c r="E1094" s="585"/>
      <c r="F1094" s="39"/>
      <c r="G1094" s="56"/>
      <c r="H1094" s="56"/>
      <c r="I1094" s="39"/>
      <c r="J1094" s="39"/>
      <c r="K1094" s="585"/>
      <c r="L1094" s="39"/>
      <c r="M1094" s="39"/>
      <c r="N1094" s="39"/>
      <c r="O1094" s="1410"/>
      <c r="P1094" s="1410"/>
      <c r="Q1094" s="1410"/>
      <c r="R1094" s="1410"/>
      <c r="S1094" s="1410"/>
      <c r="T1094" s="1410"/>
      <c r="U1094" s="1410"/>
      <c r="V1094" s="1410"/>
      <c r="W1094" s="2923"/>
      <c r="X1094" s="216"/>
      <c r="Y1094" s="216"/>
      <c r="Z1094" s="216"/>
      <c r="AA1094" s="216"/>
      <c r="AB1094" s="2594"/>
    </row>
    <row r="1095" spans="1:28" ht="30" customHeight="1" x14ac:dyDescent="0.25">
      <c r="A1095" s="478" t="s">
        <v>171</v>
      </c>
      <c r="B1095" s="478"/>
      <c r="C1095" s="266">
        <v>18672</v>
      </c>
      <c r="D1095" s="144">
        <f t="shared" ref="D1095:D1096" si="947">ROUND(C1095/12*$A$4,0)</f>
        <v>12448</v>
      </c>
      <c r="E1095" s="552">
        <f>E1096/4/3.2</f>
        <v>10970.83984375</v>
      </c>
      <c r="F1095" s="144">
        <f>E1095/D1095*100</f>
        <v>88.133353500562336</v>
      </c>
      <c r="G1095" s="56"/>
      <c r="H1095" s="56"/>
      <c r="I1095" s="55"/>
      <c r="J1095" s="55"/>
      <c r="K1095" s="554"/>
      <c r="L1095" s="55"/>
      <c r="M1095" s="55"/>
      <c r="N1095" s="55"/>
      <c r="O1095" s="1410"/>
      <c r="P1095" s="1410"/>
      <c r="Q1095" s="1410"/>
      <c r="R1095" s="1410"/>
      <c r="S1095" s="1410"/>
      <c r="T1095" s="1410"/>
      <c r="U1095" s="1410"/>
      <c r="V1095" s="1410"/>
      <c r="W1095" s="2923"/>
      <c r="X1095" s="216"/>
      <c r="Y1095" s="216"/>
      <c r="Z1095" s="216"/>
      <c r="AA1095" s="216"/>
      <c r="AB1095" s="2594"/>
    </row>
    <row r="1096" spans="1:28" ht="15" customHeight="1" x14ac:dyDescent="0.25">
      <c r="A1096" s="534" t="s">
        <v>533</v>
      </c>
      <c r="B1096" s="534"/>
      <c r="C1096" s="266">
        <v>239002</v>
      </c>
      <c r="D1096" s="144">
        <f t="shared" si="947"/>
        <v>159335</v>
      </c>
      <c r="E1096" s="536">
        <v>140426.75</v>
      </c>
      <c r="F1096" s="144">
        <f>E1096/D1096*100</f>
        <v>88.133021621112746</v>
      </c>
      <c r="G1096" s="56"/>
      <c r="H1096" s="56"/>
      <c r="I1096" s="55"/>
      <c r="J1096" s="55"/>
      <c r="K1096" s="554"/>
      <c r="L1096" s="55"/>
      <c r="M1096" s="55"/>
      <c r="N1096" s="55"/>
      <c r="O1096" s="1410"/>
      <c r="P1096" s="1410"/>
      <c r="Q1096" s="1410"/>
      <c r="R1096" s="1410"/>
      <c r="S1096" s="1410"/>
      <c r="T1096" s="1410"/>
      <c r="U1096" s="1410"/>
      <c r="V1096" s="1410"/>
      <c r="W1096" s="2923"/>
      <c r="X1096" s="216"/>
      <c r="Y1096" s="216"/>
      <c r="Z1096" s="216"/>
      <c r="AA1096" s="216"/>
      <c r="AB1096" s="2594"/>
    </row>
    <row r="1097" spans="1:28" ht="30" customHeight="1" x14ac:dyDescent="0.25">
      <c r="A1097" s="2029" t="s">
        <v>172</v>
      </c>
      <c r="B1097" s="2029"/>
      <c r="C1097" s="65">
        <v>0</v>
      </c>
      <c r="D1097" s="65">
        <v>0</v>
      </c>
      <c r="E1097" s="1995">
        <v>0</v>
      </c>
      <c r="F1097" s="206"/>
      <c r="G1097" s="64"/>
      <c r="H1097" s="64"/>
      <c r="I1097" s="1491"/>
      <c r="J1097" s="1491"/>
      <c r="K1097" s="1889"/>
      <c r="L1097" s="1491"/>
      <c r="M1097" s="1491"/>
      <c r="N1097" s="1491"/>
      <c r="O1097" s="1412"/>
      <c r="P1097" s="1412"/>
      <c r="Q1097" s="1412"/>
      <c r="R1097" s="1412"/>
      <c r="S1097" s="1412"/>
      <c r="T1097" s="1412"/>
      <c r="U1097" s="1412"/>
      <c r="V1097" s="1412"/>
      <c r="W1097" s="2924"/>
      <c r="X1097" s="2937"/>
      <c r="Y1097" s="2937"/>
      <c r="Z1097" s="2937"/>
      <c r="AA1097" s="2937"/>
      <c r="AB1097" s="2594"/>
    </row>
    <row r="1098" spans="1:28" ht="15" customHeight="1" thickBot="1" x14ac:dyDescent="0.3">
      <c r="A1098" s="1529" t="s">
        <v>181</v>
      </c>
      <c r="B1098" s="1529"/>
      <c r="C1098" s="1550">
        <f>C1095*3.2</f>
        <v>59750.400000000001</v>
      </c>
      <c r="D1098" s="1550">
        <f>D1095*3.2</f>
        <v>39833.600000000006</v>
      </c>
      <c r="E1098" s="1550">
        <f>E1095*3.2</f>
        <v>35106.6875</v>
      </c>
      <c r="F1098" s="1515">
        <f>E1098/D1098*100</f>
        <v>88.133353500562322</v>
      </c>
      <c r="G1098" s="1549"/>
      <c r="H1098" s="1549"/>
      <c r="I1098" s="445"/>
      <c r="J1098" s="445"/>
      <c r="K1098" s="1767"/>
      <c r="L1098" s="445"/>
      <c r="M1098" s="445"/>
      <c r="N1098" s="445"/>
      <c r="O1098" s="769">
        <v>46858.732120000001</v>
      </c>
      <c r="P1098" s="769">
        <v>46858.732120000001</v>
      </c>
      <c r="Q1098" s="769">
        <v>46858.732120000001</v>
      </c>
      <c r="R1098" s="769">
        <v>46858.732120000001</v>
      </c>
      <c r="S1098" s="769">
        <v>46858.732120000001</v>
      </c>
      <c r="T1098" s="769">
        <v>46858.732120000001</v>
      </c>
      <c r="U1098" s="769">
        <v>46858.732120000001</v>
      </c>
      <c r="V1098" s="769">
        <v>46858.732120000001</v>
      </c>
      <c r="W1098" s="2925">
        <f>O1098/12*$A$4+(P1098-O1098)/11*7+(Q1098-P1098)/10*6+(R1098-Q1098)/9*5+(S1098-R1098)/8*4+(T1098-S1098)/7*3+(U1098-T1098)/6*2+(V1098-U1098)/5*1</f>
        <v>31239.154746666667</v>
      </c>
      <c r="X1098" s="2863">
        <f>AA1098-Z1098</f>
        <v>27535.186750000001</v>
      </c>
      <c r="Y1098" s="2863">
        <f t="shared" ref="Y1098" si="948">X1098-W1098</f>
        <v>-3703.9679966666663</v>
      </c>
      <c r="Z1098" s="2863">
        <v>-3.4800699999999996</v>
      </c>
      <c r="AA1098" s="2863">
        <v>27531.706679999999</v>
      </c>
      <c r="AB1098" s="2593">
        <f>X1098+Z1098-AA1098</f>
        <v>0</v>
      </c>
    </row>
    <row r="1099" spans="1:28" ht="15" customHeight="1" thickBot="1" x14ac:dyDescent="0.3">
      <c r="A1099" s="513" t="s">
        <v>18</v>
      </c>
      <c r="B1099" s="513"/>
      <c r="C1099" s="1045"/>
      <c r="D1099" s="1045"/>
      <c r="E1099" s="1046"/>
      <c r="F1099" s="1045"/>
      <c r="G1099" s="515"/>
      <c r="H1099" s="515"/>
      <c r="I1099" s="1045"/>
      <c r="J1099" s="1045"/>
      <c r="K1099" s="1046"/>
      <c r="L1099" s="1045"/>
      <c r="M1099" s="1045"/>
      <c r="N1099" s="1045"/>
      <c r="O1099" s="770">
        <f t="shared" ref="O1099:Y1099" si="949">SUM(O1098)</f>
        <v>46858.732120000001</v>
      </c>
      <c r="P1099" s="770">
        <f t="shared" si="949"/>
        <v>46858.732120000001</v>
      </c>
      <c r="Q1099" s="770">
        <f t="shared" si="949"/>
        <v>46858.732120000001</v>
      </c>
      <c r="R1099" s="770">
        <f t="shared" si="949"/>
        <v>46858.732120000001</v>
      </c>
      <c r="S1099" s="770">
        <f t="shared" si="949"/>
        <v>46858.732120000001</v>
      </c>
      <c r="T1099" s="770">
        <f t="shared" si="949"/>
        <v>46858.732120000001</v>
      </c>
      <c r="U1099" s="770">
        <f t="shared" si="949"/>
        <v>46858.732120000001</v>
      </c>
      <c r="V1099" s="770">
        <f t="shared" si="949"/>
        <v>46858.732120000001</v>
      </c>
      <c r="W1099" s="2928">
        <f t="shared" si="949"/>
        <v>31239.154746666667</v>
      </c>
      <c r="X1099" s="2941">
        <f t="shared" si="949"/>
        <v>27535.186750000001</v>
      </c>
      <c r="Y1099" s="2941">
        <f t="shared" si="949"/>
        <v>-3703.9679966666663</v>
      </c>
      <c r="Z1099" s="2941">
        <f>SUM(Z1098)</f>
        <v>-3.4800699999999996</v>
      </c>
      <c r="AA1099" s="2943">
        <f>SUM(AA1098)</f>
        <v>27531.706679999999</v>
      </c>
      <c r="AB1099" s="2594"/>
    </row>
    <row r="1100" spans="1:28" ht="15" customHeight="1" x14ac:dyDescent="0.25">
      <c r="A1100" s="92"/>
      <c r="B1100" s="92"/>
      <c r="C1100" s="134"/>
      <c r="D1100" s="134"/>
      <c r="E1100" s="2002"/>
      <c r="F1100" s="134"/>
      <c r="G1100" s="273"/>
      <c r="H1100" s="273"/>
      <c r="I1100" s="266"/>
      <c r="J1100" s="266"/>
      <c r="K1100" s="550"/>
      <c r="L1100" s="266"/>
      <c r="M1100" s="266"/>
      <c r="N1100" s="266"/>
      <c r="O1100" s="1411"/>
      <c r="P1100" s="1411"/>
      <c r="Q1100" s="1411"/>
      <c r="R1100" s="1411"/>
      <c r="S1100" s="1411"/>
      <c r="T1100" s="1411"/>
      <c r="U1100" s="1411"/>
      <c r="V1100" s="1411"/>
      <c r="W1100" s="2926"/>
      <c r="X1100" s="2940"/>
      <c r="Y1100" s="2940"/>
      <c r="Z1100" s="2940"/>
      <c r="AA1100" s="2940"/>
      <c r="AB1100" s="2594"/>
    </row>
    <row r="1101" spans="1:28" ht="42" customHeight="1" x14ac:dyDescent="0.25">
      <c r="A1101" s="2679" t="s">
        <v>570</v>
      </c>
      <c r="B1101" s="34"/>
      <c r="C1101" s="36"/>
      <c r="D1101" s="36"/>
      <c r="E1101" s="581"/>
      <c r="F1101" s="36"/>
      <c r="G1101" s="50"/>
      <c r="H1101" s="50"/>
      <c r="I1101" s="53"/>
      <c r="J1101" s="53"/>
      <c r="K1101" s="536"/>
      <c r="L1101" s="53"/>
      <c r="M1101" s="53"/>
      <c r="N1101" s="53"/>
      <c r="O1101" s="1410"/>
      <c r="P1101" s="1410"/>
      <c r="Q1101" s="1410"/>
      <c r="R1101" s="1410"/>
      <c r="S1101" s="1410"/>
      <c r="T1101" s="1410"/>
      <c r="U1101" s="1410"/>
      <c r="V1101" s="1410"/>
      <c r="W1101" s="2923"/>
      <c r="X1101" s="216"/>
      <c r="Y1101" s="216"/>
      <c r="Z1101" s="216"/>
      <c r="AA1101" s="216"/>
      <c r="AB1101" s="2594"/>
    </row>
    <row r="1102" spans="1:28" ht="15" customHeight="1" x14ac:dyDescent="0.25">
      <c r="A1102" s="60" t="s">
        <v>542</v>
      </c>
      <c r="B1102" s="60"/>
      <c r="C1102" s="36"/>
      <c r="D1102" s="36"/>
      <c r="E1102" s="581"/>
      <c r="F1102" s="36"/>
      <c r="G1102" s="50"/>
      <c r="H1102" s="50"/>
      <c r="I1102" s="53"/>
      <c r="J1102" s="53"/>
      <c r="K1102" s="536"/>
      <c r="L1102" s="53"/>
      <c r="M1102" s="53"/>
      <c r="N1102" s="53"/>
      <c r="O1102" s="1410"/>
      <c r="P1102" s="1410"/>
      <c r="Q1102" s="1410"/>
      <c r="R1102" s="1410"/>
      <c r="S1102" s="1410"/>
      <c r="T1102" s="1410"/>
      <c r="U1102" s="1410"/>
      <c r="V1102" s="1410"/>
      <c r="W1102" s="2923"/>
      <c r="X1102" s="216"/>
      <c r="Y1102" s="216"/>
      <c r="Z1102" s="216"/>
      <c r="AA1102" s="216"/>
      <c r="AB1102" s="2594"/>
    </row>
    <row r="1103" spans="1:28" ht="30" customHeight="1" x14ac:dyDescent="0.25">
      <c r="A1103" s="478" t="s">
        <v>171</v>
      </c>
      <c r="B1103" s="478"/>
      <c r="C1103" s="53">
        <v>21811</v>
      </c>
      <c r="D1103" s="144">
        <f t="shared" ref="D1103:D1104" si="950">ROUND(C1103/12*$A$4,0)</f>
        <v>14541</v>
      </c>
      <c r="E1103" s="552">
        <f>E1104/4/3.2</f>
        <v>12697.94921875</v>
      </c>
      <c r="F1103" s="144">
        <f>E1103/D1103*100</f>
        <v>87.325144204318832</v>
      </c>
      <c r="G1103" s="56"/>
      <c r="H1103" s="56"/>
      <c r="I1103" s="55"/>
      <c r="J1103" s="55"/>
      <c r="K1103" s="554"/>
      <c r="L1103" s="55"/>
      <c r="M1103" s="55"/>
      <c r="N1103" s="55"/>
      <c r="O1103" s="1410"/>
      <c r="P1103" s="1410"/>
      <c r="Q1103" s="1410"/>
      <c r="R1103" s="1410"/>
      <c r="S1103" s="1410"/>
      <c r="T1103" s="1410"/>
      <c r="U1103" s="1410"/>
      <c r="V1103" s="1410"/>
      <c r="W1103" s="2923"/>
      <c r="X1103" s="216"/>
      <c r="Y1103" s="216"/>
      <c r="Z1103" s="216"/>
      <c r="AA1103" s="216"/>
      <c r="AB1103" s="2594"/>
    </row>
    <row r="1104" spans="1:28" ht="15" customHeight="1" x14ac:dyDescent="0.25">
      <c r="A1104" s="534" t="s">
        <v>533</v>
      </c>
      <c r="B1104" s="534"/>
      <c r="C1104" s="53">
        <v>279180</v>
      </c>
      <c r="D1104" s="144">
        <f t="shared" si="950"/>
        <v>186120</v>
      </c>
      <c r="E1104" s="536">
        <v>162533.75</v>
      </c>
      <c r="F1104" s="144">
        <f>E1104/D1104*100</f>
        <v>87.327396303460134</v>
      </c>
      <c r="G1104" s="56"/>
      <c r="H1104" s="56"/>
      <c r="I1104" s="55"/>
      <c r="J1104" s="55"/>
      <c r="K1104" s="554"/>
      <c r="L1104" s="55"/>
      <c r="M1104" s="55"/>
      <c r="N1104" s="55"/>
      <c r="O1104" s="1410"/>
      <c r="P1104" s="1410"/>
      <c r="Q1104" s="1410"/>
      <c r="R1104" s="1410"/>
      <c r="S1104" s="1410"/>
      <c r="T1104" s="1410"/>
      <c r="U1104" s="1410"/>
      <c r="V1104" s="1410"/>
      <c r="W1104" s="2923"/>
      <c r="X1104" s="216"/>
      <c r="Y1104" s="216"/>
      <c r="Z1104" s="216"/>
      <c r="AA1104" s="216"/>
      <c r="AB1104" s="2594"/>
    </row>
    <row r="1105" spans="1:28" ht="30" customHeight="1" x14ac:dyDescent="0.25">
      <c r="A1105" s="2029" t="s">
        <v>172</v>
      </c>
      <c r="B1105" s="2029"/>
      <c r="C1105" s="65">
        <v>0</v>
      </c>
      <c r="D1105" s="65">
        <v>0</v>
      </c>
      <c r="E1105" s="1995">
        <v>0</v>
      </c>
      <c r="F1105" s="65"/>
      <c r="G1105" s="64"/>
      <c r="H1105" s="64"/>
      <c r="I1105" s="1491"/>
      <c r="J1105" s="1491"/>
      <c r="K1105" s="1889"/>
      <c r="L1105" s="1491"/>
      <c r="M1105" s="1491"/>
      <c r="N1105" s="1491"/>
      <c r="O1105" s="1412"/>
      <c r="P1105" s="1412"/>
      <c r="Q1105" s="1412"/>
      <c r="R1105" s="1412"/>
      <c r="S1105" s="1412"/>
      <c r="T1105" s="1412"/>
      <c r="U1105" s="1412"/>
      <c r="V1105" s="1412"/>
      <c r="W1105" s="2924"/>
      <c r="X1105" s="2937"/>
      <c r="Y1105" s="2937"/>
      <c r="Z1105" s="2937"/>
      <c r="AA1105" s="2937"/>
      <c r="AB1105" s="2594"/>
    </row>
    <row r="1106" spans="1:28" ht="15" customHeight="1" thickBot="1" x14ac:dyDescent="0.3">
      <c r="A1106" s="1529" t="s">
        <v>181</v>
      </c>
      <c r="B1106" s="1529"/>
      <c r="C1106" s="1550">
        <f>C1103*3.2</f>
        <v>69795.199999999997</v>
      </c>
      <c r="D1106" s="1550">
        <f>D1103*3.2</f>
        <v>46531.200000000004</v>
      </c>
      <c r="E1106" s="1550">
        <f>E1103*3.2</f>
        <v>40633.4375</v>
      </c>
      <c r="F1106" s="1550">
        <f>E1106/D1106*100</f>
        <v>87.325144204318818</v>
      </c>
      <c r="G1106" s="1549"/>
      <c r="H1106" s="1549"/>
      <c r="I1106" s="1553"/>
      <c r="J1106" s="1553"/>
      <c r="K1106" s="2030"/>
      <c r="L1106" s="1553"/>
      <c r="M1106" s="1553"/>
      <c r="N1106" s="1553"/>
      <c r="O1106" s="769">
        <v>54736.0308</v>
      </c>
      <c r="P1106" s="769">
        <v>54736.0308</v>
      </c>
      <c r="Q1106" s="769">
        <v>54736.0308</v>
      </c>
      <c r="R1106" s="769">
        <v>54736.0308</v>
      </c>
      <c r="S1106" s="769">
        <v>54736.0308</v>
      </c>
      <c r="T1106" s="769">
        <v>54736.0308</v>
      </c>
      <c r="U1106" s="769">
        <v>54736.0308</v>
      </c>
      <c r="V1106" s="769">
        <v>54736.0308</v>
      </c>
      <c r="W1106" s="2925">
        <f>O1106/12*$A$4+(P1106-O1106)/11*7+(Q1106-P1106)/10*6+(R1106-Q1106)/9*5+(S1106-R1106)/8*4+(T1106-S1106)/7*3+(U1106-T1106)/6*2+(V1106-U1106)/5*1</f>
        <v>36490.6872</v>
      </c>
      <c r="X1106" s="2863">
        <f t="shared" ref="X1106" si="951">AA1106-Z1106</f>
        <v>31866.413500000002</v>
      </c>
      <c r="Y1106" s="2863">
        <f t="shared" ref="Y1106" si="952">X1106-W1106</f>
        <v>-4624.2736999999979</v>
      </c>
      <c r="Z1106" s="2863">
        <v>-0.68620999999999999</v>
      </c>
      <c r="AA1106" s="2946">
        <v>31865.727290000003</v>
      </c>
      <c r="AB1106" s="2593">
        <f>X1106+Z1106-AA1106</f>
        <v>0</v>
      </c>
    </row>
    <row r="1107" spans="1:28" ht="15" customHeight="1" thickBot="1" x14ac:dyDescent="0.3">
      <c r="A1107" s="583" t="s">
        <v>18</v>
      </c>
      <c r="B1107" s="583"/>
      <c r="C1107" s="1045"/>
      <c r="D1107" s="1045"/>
      <c r="E1107" s="1046"/>
      <c r="F1107" s="1045"/>
      <c r="G1107" s="577"/>
      <c r="H1107" s="577"/>
      <c r="I1107" s="990"/>
      <c r="J1107" s="990"/>
      <c r="K1107" s="2031"/>
      <c r="L1107" s="990"/>
      <c r="M1107" s="990"/>
      <c r="N1107" s="990"/>
      <c r="O1107" s="770">
        <f t="shared" ref="O1107:AA1107" si="953">SUM(O1106)</f>
        <v>54736.0308</v>
      </c>
      <c r="P1107" s="770">
        <f t="shared" si="953"/>
        <v>54736.0308</v>
      </c>
      <c r="Q1107" s="770">
        <f t="shared" si="953"/>
        <v>54736.0308</v>
      </c>
      <c r="R1107" s="770">
        <f t="shared" si="953"/>
        <v>54736.0308</v>
      </c>
      <c r="S1107" s="770">
        <f t="shared" si="953"/>
        <v>54736.0308</v>
      </c>
      <c r="T1107" s="770">
        <f t="shared" si="953"/>
        <v>54736.0308</v>
      </c>
      <c r="U1107" s="770">
        <f t="shared" si="953"/>
        <v>54736.0308</v>
      </c>
      <c r="V1107" s="770">
        <f t="shared" si="953"/>
        <v>54736.0308</v>
      </c>
      <c r="W1107" s="2928">
        <f t="shared" si="953"/>
        <v>36490.6872</v>
      </c>
      <c r="X1107" s="2941">
        <f t="shared" si="953"/>
        <v>31866.413500000002</v>
      </c>
      <c r="Y1107" s="2941">
        <f t="shared" si="953"/>
        <v>-4624.2736999999979</v>
      </c>
      <c r="Z1107" s="2941">
        <f t="shared" si="953"/>
        <v>-0.68620999999999999</v>
      </c>
      <c r="AA1107" s="2941">
        <f t="shared" si="953"/>
        <v>31865.727290000003</v>
      </c>
      <c r="AB1107" s="2594"/>
    </row>
    <row r="1108" spans="1:28" ht="15" customHeight="1" x14ac:dyDescent="0.25">
      <c r="A1108" s="328"/>
      <c r="B1108" s="328"/>
      <c r="C1108" s="93"/>
      <c r="D1108" s="93"/>
      <c r="E1108" s="1849"/>
      <c r="F1108" s="93"/>
      <c r="G1108" s="288"/>
      <c r="H1108" s="288"/>
      <c r="I1108" s="266"/>
      <c r="J1108" s="266"/>
      <c r="K1108" s="550"/>
      <c r="L1108" s="266"/>
      <c r="M1108" s="266"/>
      <c r="N1108" s="266"/>
      <c r="O1108" s="1411"/>
      <c r="P1108" s="1411"/>
      <c r="Q1108" s="1411"/>
      <c r="R1108" s="1411"/>
      <c r="S1108" s="1411"/>
      <c r="T1108" s="1411"/>
      <c r="U1108" s="1411"/>
      <c r="V1108" s="1411"/>
      <c r="W1108" s="2926"/>
      <c r="X1108" s="2940"/>
      <c r="Y1108" s="2940"/>
      <c r="Z1108" s="2940"/>
      <c r="AA1108" s="2940"/>
      <c r="AB1108" s="2594"/>
    </row>
    <row r="1109" spans="1:28" ht="33" customHeight="1" x14ac:dyDescent="0.25">
      <c r="A1109" s="2679" t="s">
        <v>571</v>
      </c>
      <c r="B1109" s="34"/>
      <c r="C1109" s="36"/>
      <c r="D1109" s="36"/>
      <c r="E1109" s="581"/>
      <c r="F1109" s="36"/>
      <c r="G1109" s="50"/>
      <c r="H1109" s="50"/>
      <c r="I1109" s="53"/>
      <c r="J1109" s="53"/>
      <c r="K1109" s="536"/>
      <c r="L1109" s="53"/>
      <c r="M1109" s="53"/>
      <c r="N1109" s="53"/>
      <c r="O1109" s="1410"/>
      <c r="P1109" s="1410"/>
      <c r="Q1109" s="1410"/>
      <c r="R1109" s="1410"/>
      <c r="S1109" s="1410"/>
      <c r="T1109" s="1410"/>
      <c r="U1109" s="1410"/>
      <c r="V1109" s="1410"/>
      <c r="W1109" s="2923"/>
      <c r="X1109" s="216"/>
      <c r="Y1109" s="216"/>
      <c r="Z1109" s="216"/>
      <c r="AA1109" s="216"/>
      <c r="AB1109" s="2594"/>
    </row>
    <row r="1110" spans="1:28" ht="15" customHeight="1" x14ac:dyDescent="0.25">
      <c r="A1110" s="60" t="s">
        <v>537</v>
      </c>
      <c r="B1110" s="60"/>
      <c r="C1110" s="52"/>
      <c r="D1110" s="52"/>
      <c r="E1110" s="633"/>
      <c r="F1110" s="52"/>
      <c r="G1110" s="56"/>
      <c r="H1110" s="56"/>
      <c r="I1110" s="57"/>
      <c r="J1110" s="57"/>
      <c r="K1110" s="555"/>
      <c r="L1110" s="57"/>
      <c r="M1110" s="57"/>
      <c r="N1110" s="57"/>
      <c r="O1110" s="1410"/>
      <c r="P1110" s="1410"/>
      <c r="Q1110" s="1410"/>
      <c r="R1110" s="1410"/>
      <c r="S1110" s="1410"/>
      <c r="T1110" s="1410"/>
      <c r="U1110" s="1410"/>
      <c r="V1110" s="1410"/>
      <c r="W1110" s="2923"/>
      <c r="X1110" s="216"/>
      <c r="Y1110" s="216"/>
      <c r="Z1110" s="216"/>
      <c r="AA1110" s="216"/>
      <c r="AB1110" s="2594"/>
    </row>
    <row r="1111" spans="1:28" ht="15" customHeight="1" x14ac:dyDescent="0.25">
      <c r="A1111" s="295" t="s">
        <v>839</v>
      </c>
      <c r="B1111" s="295"/>
      <c r="C1111" s="53">
        <f>SUM(C1113,C1114,C1115)</f>
        <v>20280</v>
      </c>
      <c r="D1111" s="53">
        <f t="shared" ref="D1111:E1111" si="954">SUM(D1113,D1114,D1115)</f>
        <v>13520</v>
      </c>
      <c r="E1111" s="53">
        <f t="shared" si="954"/>
        <v>12965</v>
      </c>
      <c r="F1111" s="53">
        <f>E1111/D1111*100</f>
        <v>95.894970414201183</v>
      </c>
      <c r="G1111" s="56"/>
      <c r="H1111" s="56"/>
      <c r="I1111" s="39"/>
      <c r="J1111" s="39"/>
      <c r="K1111" s="585"/>
      <c r="L1111" s="39"/>
      <c r="M1111" s="39"/>
      <c r="N1111" s="39"/>
      <c r="O1111" s="1410"/>
      <c r="P1111" s="1410"/>
      <c r="Q1111" s="1410"/>
      <c r="R1111" s="1410"/>
      <c r="S1111" s="1410"/>
      <c r="T1111" s="1410"/>
      <c r="U1111" s="1410"/>
      <c r="V1111" s="1410"/>
      <c r="W1111" s="2923"/>
      <c r="X1111" s="216"/>
      <c r="Y1111" s="216"/>
      <c r="Z1111" s="216"/>
      <c r="AA1111" s="216"/>
      <c r="AB1111" s="2594"/>
    </row>
    <row r="1112" spans="1:28" ht="15" customHeight="1" x14ac:dyDescent="0.25">
      <c r="A1112" s="295" t="s">
        <v>538</v>
      </c>
      <c r="B1112" s="295"/>
      <c r="C1112" s="53"/>
      <c r="D1112" s="144">
        <f t="shared" ref="D1112:D1116" si="955">ROUND(C1112/12*$A$4,0)</f>
        <v>0</v>
      </c>
      <c r="E1112" s="536"/>
      <c r="F1112" s="53"/>
      <c r="G1112" s="56"/>
      <c r="H1112" s="56"/>
      <c r="I1112" s="55"/>
      <c r="J1112" s="55"/>
      <c r="K1112" s="554"/>
      <c r="L1112" s="55"/>
      <c r="M1112" s="55"/>
      <c r="N1112" s="55"/>
      <c r="O1112" s="1410"/>
      <c r="P1112" s="1410"/>
      <c r="Q1112" s="1410"/>
      <c r="R1112" s="1410"/>
      <c r="S1112" s="1410"/>
      <c r="T1112" s="1410"/>
      <c r="U1112" s="1410"/>
      <c r="V1112" s="1410"/>
      <c r="W1112" s="2923"/>
      <c r="X1112" s="216"/>
      <c r="Y1112" s="216"/>
      <c r="Z1112" s="216"/>
      <c r="AA1112" s="216"/>
      <c r="AB1112" s="2594"/>
    </row>
    <row r="1113" spans="1:28" ht="30.75" customHeight="1" x14ac:dyDescent="0.25">
      <c r="A1113" s="295" t="s">
        <v>539</v>
      </c>
      <c r="B1113" s="295"/>
      <c r="C1113" s="53">
        <v>3000</v>
      </c>
      <c r="D1113" s="144">
        <f t="shared" si="955"/>
        <v>2000</v>
      </c>
      <c r="E1113" s="536">
        <v>2015</v>
      </c>
      <c r="F1113" s="53">
        <f>E1113/D1113*100</f>
        <v>100.75</v>
      </c>
      <c r="G1113" s="56"/>
      <c r="H1113" s="56"/>
      <c r="I1113" s="55"/>
      <c r="J1113" s="55"/>
      <c r="K1113" s="554"/>
      <c r="L1113" s="55"/>
      <c r="M1113" s="55"/>
      <c r="N1113" s="55"/>
      <c r="O1113" s="1410"/>
      <c r="P1113" s="1410"/>
      <c r="Q1113" s="1410"/>
      <c r="R1113" s="1410"/>
      <c r="S1113" s="1410"/>
      <c r="T1113" s="1410"/>
      <c r="U1113" s="1410"/>
      <c r="V1113" s="1410"/>
      <c r="W1113" s="2923"/>
      <c r="X1113" s="216"/>
      <c r="Y1113" s="216"/>
      <c r="Z1113" s="216"/>
      <c r="AA1113" s="216"/>
      <c r="AB1113" s="2594"/>
    </row>
    <row r="1114" spans="1:28" ht="27" customHeight="1" x14ac:dyDescent="0.25">
      <c r="A1114" s="295" t="s">
        <v>540</v>
      </c>
      <c r="B1114" s="295"/>
      <c r="C1114" s="53">
        <v>100</v>
      </c>
      <c r="D1114" s="144">
        <f t="shared" si="955"/>
        <v>67</v>
      </c>
      <c r="E1114" s="429">
        <v>66</v>
      </c>
      <c r="F1114" s="53">
        <f>E1114/D1114*100</f>
        <v>98.507462686567166</v>
      </c>
      <c r="G1114" s="56"/>
      <c r="H1114" s="56"/>
      <c r="I1114" s="55"/>
      <c r="J1114" s="55"/>
      <c r="K1114" s="554"/>
      <c r="L1114" s="55"/>
      <c r="M1114" s="55"/>
      <c r="N1114" s="55"/>
      <c r="O1114" s="1410"/>
      <c r="P1114" s="1410"/>
      <c r="Q1114" s="1410"/>
      <c r="R1114" s="1410"/>
      <c r="S1114" s="1410"/>
      <c r="T1114" s="1410"/>
      <c r="U1114" s="1410"/>
      <c r="V1114" s="1410"/>
      <c r="W1114" s="2923"/>
      <c r="X1114" s="216"/>
      <c r="Y1114" s="216"/>
      <c r="Z1114" s="216"/>
      <c r="AA1114" s="216"/>
      <c r="AB1114" s="2594"/>
    </row>
    <row r="1115" spans="1:28" ht="27.75" customHeight="1" x14ac:dyDescent="0.25">
      <c r="A1115" s="295" t="s">
        <v>541</v>
      </c>
      <c r="B1115" s="295"/>
      <c r="C1115" s="53">
        <v>17180</v>
      </c>
      <c r="D1115" s="144">
        <f t="shared" si="955"/>
        <v>11453</v>
      </c>
      <c r="E1115" s="536">
        <v>10884</v>
      </c>
      <c r="F1115" s="53">
        <f>E1115/D1115*100</f>
        <v>95.031869379201964</v>
      </c>
      <c r="G1115" s="56"/>
      <c r="H1115" s="56"/>
      <c r="I1115" s="55"/>
      <c r="J1115" s="55"/>
      <c r="K1115" s="554"/>
      <c r="L1115" s="55"/>
      <c r="M1115" s="55"/>
      <c r="N1115" s="55"/>
      <c r="O1115" s="1410"/>
      <c r="P1115" s="1410"/>
      <c r="Q1115" s="1410"/>
      <c r="R1115" s="1410"/>
      <c r="S1115" s="1410"/>
      <c r="T1115" s="1410"/>
      <c r="U1115" s="1410"/>
      <c r="V1115" s="1410"/>
      <c r="W1115" s="2923"/>
      <c r="X1115" s="216"/>
      <c r="Y1115" s="216"/>
      <c r="Z1115" s="216"/>
      <c r="AA1115" s="216"/>
      <c r="AB1115" s="2594"/>
    </row>
    <row r="1116" spans="1:28" ht="24" customHeight="1" x14ac:dyDescent="0.25">
      <c r="A1116" s="295" t="s">
        <v>838</v>
      </c>
      <c r="B1116" s="295"/>
      <c r="C1116" s="53">
        <v>59000</v>
      </c>
      <c r="D1116" s="144">
        <f t="shared" si="955"/>
        <v>39333</v>
      </c>
      <c r="E1116" s="536">
        <v>32880</v>
      </c>
      <c r="F1116" s="53">
        <f>E1116/D1116*100</f>
        <v>83.593928762108149</v>
      </c>
      <c r="G1116" s="56"/>
      <c r="H1116" s="56"/>
      <c r="I1116" s="55"/>
      <c r="J1116" s="55"/>
      <c r="K1116" s="554"/>
      <c r="L1116" s="55"/>
      <c r="M1116" s="55"/>
      <c r="N1116" s="55"/>
      <c r="O1116" s="1410"/>
      <c r="P1116" s="1410"/>
      <c r="Q1116" s="1410"/>
      <c r="R1116" s="1410"/>
      <c r="S1116" s="1410"/>
      <c r="T1116" s="1410"/>
      <c r="U1116" s="1410"/>
      <c r="V1116" s="1410"/>
      <c r="W1116" s="2923"/>
      <c r="X1116" s="216"/>
      <c r="Y1116" s="216"/>
      <c r="Z1116" s="216"/>
      <c r="AA1116" s="216"/>
      <c r="AB1116" s="2594"/>
    </row>
    <row r="1117" spans="1:28" ht="15" customHeight="1" x14ac:dyDescent="0.25">
      <c r="A1117" s="13" t="s">
        <v>185</v>
      </c>
      <c r="B1117" s="300"/>
      <c r="C1117" s="57">
        <f>SUM(C1111+C1116*3.2)</f>
        <v>209080</v>
      </c>
      <c r="D1117" s="57">
        <f t="shared" ref="D1117:E1117" si="956">SUM(D1111+D1116*3.2)</f>
        <v>139385.60000000001</v>
      </c>
      <c r="E1117" s="57">
        <f t="shared" si="956"/>
        <v>118181</v>
      </c>
      <c r="F1117" s="57">
        <f>E1117/D1117*100</f>
        <v>84.787094219201975</v>
      </c>
      <c r="G1117" s="56"/>
      <c r="H1117" s="56"/>
      <c r="I1117" s="55"/>
      <c r="J1117" s="55"/>
      <c r="K1117" s="554"/>
      <c r="L1117" s="55"/>
      <c r="M1117" s="55"/>
      <c r="N1117" s="55"/>
      <c r="O1117" s="1410"/>
      <c r="P1117" s="1410"/>
      <c r="Q1117" s="1410"/>
      <c r="R1117" s="1410"/>
      <c r="S1117" s="1410"/>
      <c r="T1117" s="1410"/>
      <c r="U1117" s="1410"/>
      <c r="V1117" s="1410"/>
      <c r="W1117" s="2923"/>
      <c r="X1117" s="216"/>
      <c r="Y1117" s="216"/>
      <c r="Z1117" s="216"/>
      <c r="AA1117" s="216"/>
      <c r="AB1117" s="2594"/>
    </row>
    <row r="1118" spans="1:28" ht="15" customHeight="1" x14ac:dyDescent="0.25">
      <c r="A1118" s="60" t="s">
        <v>542</v>
      </c>
      <c r="B1118" s="295"/>
      <c r="C1118" s="53"/>
      <c r="D1118" s="144"/>
      <c r="E1118" s="536"/>
      <c r="F1118" s="53"/>
      <c r="G1118" s="56"/>
      <c r="H1118" s="56"/>
      <c r="I1118" s="55"/>
      <c r="J1118" s="55"/>
      <c r="K1118" s="554"/>
      <c r="L1118" s="55"/>
      <c r="M1118" s="55"/>
      <c r="N1118" s="55"/>
      <c r="O1118" s="1410"/>
      <c r="P1118" s="1410"/>
      <c r="Q1118" s="1410"/>
      <c r="R1118" s="1410"/>
      <c r="S1118" s="1410"/>
      <c r="T1118" s="1410"/>
      <c r="U1118" s="1410"/>
      <c r="V1118" s="1410"/>
      <c r="W1118" s="2923"/>
      <c r="X1118" s="216"/>
      <c r="Y1118" s="216"/>
      <c r="Z1118" s="216"/>
      <c r="AA1118" s="216"/>
      <c r="AB1118" s="2594"/>
    </row>
    <row r="1119" spans="1:28" ht="15" customHeight="1" x14ac:dyDescent="0.25">
      <c r="A1119" s="295" t="s">
        <v>229</v>
      </c>
      <c r="B1119" s="295"/>
      <c r="C1119" s="53">
        <f>SUM(C1120,C1123)</f>
        <v>73434</v>
      </c>
      <c r="D1119" s="53">
        <f t="shared" ref="D1119:E1119" si="957">SUM(D1120,D1123)</f>
        <v>48956</v>
      </c>
      <c r="E1119" s="53">
        <f t="shared" si="957"/>
        <v>36699.644037441853</v>
      </c>
      <c r="F1119" s="53">
        <f t="shared" ref="F1119:F1130" si="958">E1119/D1119*100</f>
        <v>74.964547833650315</v>
      </c>
      <c r="G1119" s="56"/>
      <c r="H1119" s="56"/>
      <c r="I1119" s="55"/>
      <c r="J1119" s="55"/>
      <c r="K1119" s="554"/>
      <c r="L1119" s="55"/>
      <c r="M1119" s="55"/>
      <c r="N1119" s="55"/>
      <c r="O1119" s="1410"/>
      <c r="P1119" s="1410"/>
      <c r="Q1119" s="1410"/>
      <c r="R1119" s="1410"/>
      <c r="S1119" s="1410"/>
      <c r="T1119" s="1410"/>
      <c r="U1119" s="1410"/>
      <c r="V1119" s="1410"/>
      <c r="W1119" s="2923"/>
      <c r="X1119" s="216"/>
      <c r="Y1119" s="216"/>
      <c r="Z1119" s="216"/>
      <c r="AA1119" s="216"/>
      <c r="AB1119" s="2594"/>
    </row>
    <row r="1120" spans="1:28" ht="52.5" customHeight="1" x14ac:dyDescent="0.25">
      <c r="A1120" s="978" t="s">
        <v>543</v>
      </c>
      <c r="B1120" s="295"/>
      <c r="C1120" s="53">
        <f>SUM(C1121:C1122)</f>
        <v>1252</v>
      </c>
      <c r="D1120" s="53">
        <f t="shared" ref="D1120:E1120" si="959">SUM(D1121:D1122)</f>
        <v>835</v>
      </c>
      <c r="E1120" s="53">
        <f t="shared" si="959"/>
        <v>1394</v>
      </c>
      <c r="F1120" s="53">
        <f t="shared" si="958"/>
        <v>166.94610778443112</v>
      </c>
      <c r="G1120" s="56"/>
      <c r="H1120" s="56"/>
      <c r="I1120" s="55"/>
      <c r="J1120" s="55"/>
      <c r="K1120" s="554"/>
      <c r="L1120" s="55"/>
      <c r="M1120" s="55"/>
      <c r="N1120" s="55"/>
      <c r="O1120" s="1410"/>
      <c r="P1120" s="1410"/>
      <c r="Q1120" s="1410"/>
      <c r="R1120" s="1410"/>
      <c r="S1120" s="1410"/>
      <c r="T1120" s="1410"/>
      <c r="U1120" s="1410"/>
      <c r="V1120" s="1410"/>
      <c r="W1120" s="2923"/>
      <c r="X1120" s="216"/>
      <c r="Y1120" s="216"/>
      <c r="Z1120" s="216"/>
      <c r="AA1120" s="216"/>
      <c r="AB1120" s="2594"/>
    </row>
    <row r="1121" spans="1:28" ht="48" customHeight="1" x14ac:dyDescent="0.25">
      <c r="A1121" s="295" t="s">
        <v>613</v>
      </c>
      <c r="B1121" s="295"/>
      <c r="C1121" s="53">
        <v>636</v>
      </c>
      <c r="D1121" s="144">
        <f t="shared" ref="D1121:D1122" si="960">ROUND(C1121/12*$A$4,0)</f>
        <v>424</v>
      </c>
      <c r="E1121" s="536">
        <v>696</v>
      </c>
      <c r="F1121" s="53">
        <f t="shared" si="958"/>
        <v>164.15094339622641</v>
      </c>
      <c r="G1121" s="56"/>
      <c r="H1121" s="56"/>
      <c r="I1121" s="55"/>
      <c r="J1121" s="55"/>
      <c r="K1121" s="554"/>
      <c r="L1121" s="55"/>
      <c r="M1121" s="55"/>
      <c r="N1121" s="55"/>
      <c r="O1121" s="1410"/>
      <c r="P1121" s="1410"/>
      <c r="Q1121" s="1410"/>
      <c r="R1121" s="1410"/>
      <c r="S1121" s="1410"/>
      <c r="T1121" s="1410"/>
      <c r="U1121" s="1410"/>
      <c r="V1121" s="1410"/>
      <c r="W1121" s="2923"/>
      <c r="X1121" s="216"/>
      <c r="Y1121" s="216"/>
      <c r="Z1121" s="216"/>
      <c r="AA1121" s="216"/>
      <c r="AB1121" s="2594"/>
    </row>
    <row r="1122" spans="1:28" ht="35.1" customHeight="1" x14ac:dyDescent="0.25">
      <c r="A1122" s="295" t="s">
        <v>614</v>
      </c>
      <c r="B1122" s="295"/>
      <c r="C1122" s="53">
        <v>616</v>
      </c>
      <c r="D1122" s="144">
        <f t="shared" si="960"/>
        <v>411</v>
      </c>
      <c r="E1122" s="536">
        <v>698</v>
      </c>
      <c r="F1122" s="53">
        <f t="shared" si="958"/>
        <v>169.82968369829683</v>
      </c>
      <c r="G1122" s="56"/>
      <c r="H1122" s="56"/>
      <c r="I1122" s="55"/>
      <c r="J1122" s="55"/>
      <c r="K1122" s="554"/>
      <c r="L1122" s="55"/>
      <c r="M1122" s="55"/>
      <c r="N1122" s="55"/>
      <c r="O1122" s="1410"/>
      <c r="P1122" s="1410"/>
      <c r="Q1122" s="1410"/>
      <c r="R1122" s="1410"/>
      <c r="S1122" s="1410"/>
      <c r="T1122" s="1410"/>
      <c r="U1122" s="1410"/>
      <c r="V1122" s="1410"/>
      <c r="W1122" s="2923"/>
      <c r="X1122" s="216"/>
      <c r="Y1122" s="216"/>
      <c r="Z1122" s="216"/>
      <c r="AA1122" s="216"/>
      <c r="AB1122" s="2594"/>
    </row>
    <row r="1123" spans="1:28" ht="61.5" customHeight="1" x14ac:dyDescent="0.25">
      <c r="A1123" s="978" t="s">
        <v>558</v>
      </c>
      <c r="B1123" s="295"/>
      <c r="C1123" s="53">
        <f>SUM(C1124:C1125)</f>
        <v>72182</v>
      </c>
      <c r="D1123" s="53">
        <f>SUM(D1124:D1125)</f>
        <v>48121</v>
      </c>
      <c r="E1123" s="53">
        <f>SUM(E1124:E1125)</f>
        <v>35305.644037441853</v>
      </c>
      <c r="F1123" s="53">
        <f t="shared" si="958"/>
        <v>73.368475379650988</v>
      </c>
      <c r="G1123" s="56"/>
      <c r="H1123" s="56"/>
      <c r="I1123" s="55"/>
      <c r="J1123" s="55"/>
      <c r="K1123" s="554"/>
      <c r="L1123" s="55"/>
      <c r="M1123" s="55"/>
      <c r="N1123" s="55"/>
      <c r="O1123" s="1410"/>
      <c r="P1123" s="1410"/>
      <c r="Q1123" s="1410"/>
      <c r="R1123" s="1410"/>
      <c r="S1123" s="1410"/>
      <c r="T1123" s="1410"/>
      <c r="U1123" s="1410"/>
      <c r="V1123" s="1410"/>
      <c r="W1123" s="2923"/>
      <c r="X1123" s="216"/>
      <c r="Y1123" s="216"/>
      <c r="Z1123" s="216"/>
      <c r="AA1123" s="216"/>
      <c r="AB1123" s="2594"/>
    </row>
    <row r="1124" spans="1:28" ht="65.25" customHeight="1" x14ac:dyDescent="0.25">
      <c r="A1124" s="295" t="s">
        <v>646</v>
      </c>
      <c r="B1124" s="295"/>
      <c r="C1124" s="53">
        <v>69087</v>
      </c>
      <c r="D1124" s="144">
        <f t="shared" ref="D1124:D1126" si="961">ROUND(C1124/12*$A$4,0)</f>
        <v>46058</v>
      </c>
      <c r="E1124" s="429">
        <v>32007.549648349035</v>
      </c>
      <c r="F1124" s="53">
        <f t="shared" si="958"/>
        <v>69.494006792194696</v>
      </c>
      <c r="G1124" s="56"/>
      <c r="H1124" s="56"/>
      <c r="I1124" s="55"/>
      <c r="J1124" s="55"/>
      <c r="K1124" s="554"/>
      <c r="L1124" s="55"/>
      <c r="M1124" s="55"/>
      <c r="N1124" s="55"/>
      <c r="O1124" s="1410"/>
      <c r="P1124" s="1410"/>
      <c r="Q1124" s="1410"/>
      <c r="R1124" s="1410"/>
      <c r="S1124" s="1410"/>
      <c r="T1124" s="1410"/>
      <c r="U1124" s="1410"/>
      <c r="V1124" s="1410"/>
      <c r="W1124" s="2923"/>
      <c r="X1124" s="216"/>
      <c r="Y1124" s="216"/>
      <c r="Z1124" s="216"/>
      <c r="AA1124" s="216"/>
      <c r="AB1124" s="2594"/>
    </row>
    <row r="1125" spans="1:28" ht="47.25" customHeight="1" x14ac:dyDescent="0.25">
      <c r="A1125" s="295" t="s">
        <v>561</v>
      </c>
      <c r="B1125" s="295"/>
      <c r="C1125" s="53">
        <v>3095</v>
      </c>
      <c r="D1125" s="144">
        <f t="shared" si="961"/>
        <v>2063</v>
      </c>
      <c r="E1125" s="429">
        <v>3298.094389092817</v>
      </c>
      <c r="F1125" s="53">
        <f t="shared" si="958"/>
        <v>159.86885065888595</v>
      </c>
      <c r="G1125" s="56"/>
      <c r="H1125" s="56"/>
      <c r="I1125" s="55"/>
      <c r="J1125" s="55"/>
      <c r="K1125" s="554"/>
      <c r="L1125" s="55"/>
      <c r="M1125" s="55"/>
      <c r="N1125" s="55"/>
      <c r="O1125" s="1410"/>
      <c r="P1125" s="1410"/>
      <c r="Q1125" s="1410"/>
      <c r="R1125" s="1410"/>
      <c r="S1125" s="1410"/>
      <c r="T1125" s="1410"/>
      <c r="U1125" s="1410"/>
      <c r="V1125" s="1410"/>
      <c r="W1125" s="2923"/>
      <c r="X1125" s="216"/>
      <c r="Y1125" s="216"/>
      <c r="Z1125" s="216"/>
      <c r="AA1125" s="216"/>
      <c r="AB1125" s="2594"/>
    </row>
    <row r="1126" spans="1:28" ht="33" customHeight="1" x14ac:dyDescent="0.25">
      <c r="A1126" s="295" t="s">
        <v>172</v>
      </c>
      <c r="B1126" s="295"/>
      <c r="C1126" s="53">
        <v>13200</v>
      </c>
      <c r="D1126" s="144">
        <f t="shared" si="961"/>
        <v>8800</v>
      </c>
      <c r="E1126" s="429">
        <v>7583</v>
      </c>
      <c r="F1126" s="53">
        <f t="shared" si="958"/>
        <v>86.170454545454547</v>
      </c>
      <c r="G1126" s="56"/>
      <c r="H1126" s="56"/>
      <c r="I1126" s="55"/>
      <c r="J1126" s="55"/>
      <c r="K1126" s="554"/>
      <c r="L1126" s="55"/>
      <c r="M1126" s="55"/>
      <c r="N1126" s="55"/>
      <c r="O1126" s="1410"/>
      <c r="P1126" s="1410"/>
      <c r="Q1126" s="1410"/>
      <c r="R1126" s="1410"/>
      <c r="S1126" s="1410"/>
      <c r="T1126" s="1410"/>
      <c r="U1126" s="1410"/>
      <c r="V1126" s="1410"/>
      <c r="W1126" s="2923"/>
      <c r="X1126" s="216"/>
      <c r="Y1126" s="216"/>
      <c r="Z1126" s="216"/>
      <c r="AA1126" s="216"/>
      <c r="AB1126" s="2594"/>
    </row>
    <row r="1127" spans="1:28" ht="15" customHeight="1" x14ac:dyDescent="0.25">
      <c r="A1127" s="13" t="s">
        <v>180</v>
      </c>
      <c r="B1127" s="2004"/>
      <c r="C1127" s="66">
        <f>SUM(C1126,C1119)</f>
        <v>86634</v>
      </c>
      <c r="D1127" s="66">
        <f t="shared" ref="D1127:E1127" si="962">SUM(D1126,D1119)</f>
        <v>57756</v>
      </c>
      <c r="E1127" s="66">
        <f t="shared" si="962"/>
        <v>44282.644037441853</v>
      </c>
      <c r="F1127" s="1522">
        <f t="shared" si="958"/>
        <v>76.67193717958628</v>
      </c>
      <c r="G1127" s="64"/>
      <c r="H1127" s="64"/>
      <c r="I1127" s="1491"/>
      <c r="J1127" s="1491"/>
      <c r="K1127" s="1889"/>
      <c r="L1127" s="1491"/>
      <c r="M1127" s="1491"/>
      <c r="N1127" s="1491"/>
      <c r="O1127" s="1412"/>
      <c r="P1127" s="1412"/>
      <c r="Q1127" s="1412"/>
      <c r="R1127" s="1412"/>
      <c r="S1127" s="1412"/>
      <c r="T1127" s="1412"/>
      <c r="U1127" s="1412"/>
      <c r="V1127" s="1412"/>
      <c r="W1127" s="2924"/>
      <c r="X1127" s="2937"/>
      <c r="Y1127" s="2937"/>
      <c r="Z1127" s="2937"/>
      <c r="AA1127" s="2937"/>
      <c r="AB1127" s="2594"/>
    </row>
    <row r="1128" spans="1:28" ht="15" customHeight="1" x14ac:dyDescent="0.25">
      <c r="A1128" s="133" t="s">
        <v>181</v>
      </c>
      <c r="B1128" s="133"/>
      <c r="C1128" s="1509">
        <f>SUM(C1127,C1117)</f>
        <v>295714</v>
      </c>
      <c r="D1128" s="1509">
        <f t="shared" ref="D1128:E1128" si="963">SUM(D1127,D1117)</f>
        <v>197141.6</v>
      </c>
      <c r="E1128" s="1509">
        <f t="shared" si="963"/>
        <v>162463.64403744185</v>
      </c>
      <c r="F1128" s="1509">
        <f t="shared" si="958"/>
        <v>82.409620312223225</v>
      </c>
      <c r="G1128" s="272"/>
      <c r="H1128" s="272"/>
      <c r="I1128" s="21"/>
      <c r="J1128" s="21"/>
      <c r="K1128" s="1997"/>
      <c r="L1128" s="21"/>
      <c r="M1128" s="21"/>
      <c r="N1128" s="21"/>
      <c r="O1128" s="567">
        <v>109387.78907</v>
      </c>
      <c r="P1128" s="567">
        <v>108138.49317927999</v>
      </c>
      <c r="Q1128" s="567">
        <v>108138.49317927999</v>
      </c>
      <c r="R1128" s="567">
        <v>108138.49317927999</v>
      </c>
      <c r="S1128" s="567">
        <v>108572.37716373999</v>
      </c>
      <c r="T1128" s="567">
        <v>103119.97082254001</v>
      </c>
      <c r="U1128" s="567">
        <v>103119.97082254001</v>
      </c>
      <c r="V1128" s="567">
        <v>103119.97082254001</v>
      </c>
      <c r="W1128" s="2925">
        <f>O1128/12*$A$4+(P1128-O1128)/11*7+(Q1128-P1128)/10*6+(R1128-Q1128)/9*5+(S1128-R1128)/8*4+(T1128-S1128)/7*3+(U1128-T1128)/6*2+(V1128-U1128)/5*1</f>
        <v>70010.382654850619</v>
      </c>
      <c r="X1128" s="1603">
        <f t="shared" ref="X1128" si="964">AA1128-Z1128</f>
        <v>62560.844199999992</v>
      </c>
      <c r="Y1128" s="1603">
        <f t="shared" ref="Y1128" si="965">X1128-W1128</f>
        <v>-7449.5384548506263</v>
      </c>
      <c r="Z1128" s="1603">
        <v>-204.82743000000005</v>
      </c>
      <c r="AA1128" s="1603">
        <v>62356.016769999995</v>
      </c>
      <c r="AB1128" s="2593">
        <f>X1128+Z1128-AA1128</f>
        <v>0</v>
      </c>
    </row>
    <row r="1129" spans="1:28" ht="15" customHeight="1" x14ac:dyDescent="0.25">
      <c r="A1129" s="1500" t="s">
        <v>174</v>
      </c>
      <c r="B1129" s="1467"/>
      <c r="C1129" s="1080"/>
      <c r="D1129" s="1080"/>
      <c r="E1129" s="2032"/>
      <c r="F1129" s="1080"/>
      <c r="G1129" s="288"/>
      <c r="H1129" s="288"/>
      <c r="I1129" s="266"/>
      <c r="J1129" s="266"/>
      <c r="K1129" s="550"/>
      <c r="L1129" s="266"/>
      <c r="M1129" s="266"/>
      <c r="N1129" s="266"/>
      <c r="O1129" s="1411"/>
      <c r="P1129" s="1411"/>
      <c r="Q1129" s="1411"/>
      <c r="R1129" s="1411"/>
      <c r="S1129" s="1411"/>
      <c r="T1129" s="1411"/>
      <c r="U1129" s="1411"/>
      <c r="V1129" s="1411"/>
      <c r="W1129" s="2926"/>
      <c r="X1129" s="2940"/>
      <c r="Y1129" s="2940"/>
      <c r="Z1129" s="2940"/>
      <c r="AA1129" s="2940"/>
      <c r="AB1129" s="2594"/>
    </row>
    <row r="1130" spans="1:28" ht="15" customHeight="1" x14ac:dyDescent="0.25">
      <c r="A1130" s="2033" t="s">
        <v>107</v>
      </c>
      <c r="B1130" s="54"/>
      <c r="C1130" s="36">
        <v>2000</v>
      </c>
      <c r="D1130" s="144">
        <f t="shared" ref="D1130" si="966">ROUND(C1130/12*$A$4,0)</f>
        <v>1333</v>
      </c>
      <c r="E1130" s="429">
        <v>1243</v>
      </c>
      <c r="F1130" s="144">
        <f t="shared" si="958"/>
        <v>93.248312078019495</v>
      </c>
      <c r="G1130" s="50"/>
      <c r="H1130" s="50"/>
      <c r="I1130" s="53"/>
      <c r="J1130" s="53"/>
      <c r="K1130" s="536"/>
      <c r="L1130" s="53"/>
      <c r="M1130" s="53"/>
      <c r="N1130" s="53"/>
      <c r="O1130" s="1410"/>
      <c r="P1130" s="1410"/>
      <c r="Q1130" s="1410"/>
      <c r="R1130" s="1410"/>
      <c r="S1130" s="1410"/>
      <c r="T1130" s="1410"/>
      <c r="U1130" s="1410"/>
      <c r="V1130" s="1410"/>
      <c r="W1130" s="2923"/>
      <c r="X1130" s="216"/>
      <c r="Y1130" s="216"/>
      <c r="Z1130" s="216"/>
      <c r="AA1130" s="216"/>
      <c r="AB1130" s="2594"/>
    </row>
    <row r="1131" spans="1:28" ht="15" customHeight="1" x14ac:dyDescent="0.25">
      <c r="A1131" s="253" t="s">
        <v>33</v>
      </c>
      <c r="B1131" s="202"/>
      <c r="C1131" s="36"/>
      <c r="D1131" s="36"/>
      <c r="E1131" s="581"/>
      <c r="F1131" s="36"/>
      <c r="G1131" s="56"/>
      <c r="H1131" s="56"/>
      <c r="I1131" s="57"/>
      <c r="J1131" s="57"/>
      <c r="K1131" s="555"/>
      <c r="L1131" s="57"/>
      <c r="M1131" s="57"/>
      <c r="N1131" s="57"/>
      <c r="O1131" s="1410"/>
      <c r="P1131" s="1410"/>
      <c r="Q1131" s="1410"/>
      <c r="R1131" s="1410"/>
      <c r="S1131" s="1410"/>
      <c r="T1131" s="1410"/>
      <c r="U1131" s="1410"/>
      <c r="V1131" s="1410"/>
      <c r="W1131" s="2923"/>
      <c r="X1131" s="216"/>
      <c r="Y1131" s="216"/>
      <c r="Z1131" s="216"/>
      <c r="AA1131" s="216"/>
      <c r="AB1131" s="2594"/>
    </row>
    <row r="1132" spans="1:28" ht="15" customHeight="1" x14ac:dyDescent="0.25">
      <c r="A1132" s="202" t="s">
        <v>157</v>
      </c>
      <c r="B1132" s="202"/>
      <c r="C1132" s="36"/>
      <c r="D1132" s="36"/>
      <c r="E1132" s="581"/>
      <c r="F1132" s="36"/>
      <c r="G1132" s="56"/>
      <c r="H1132" s="56"/>
      <c r="I1132" s="57"/>
      <c r="J1132" s="57"/>
      <c r="K1132" s="555"/>
      <c r="L1132" s="57"/>
      <c r="M1132" s="57"/>
      <c r="N1132" s="57"/>
      <c r="O1132" s="1410"/>
      <c r="P1132" s="1410"/>
      <c r="Q1132" s="1410"/>
      <c r="R1132" s="1410"/>
      <c r="S1132" s="1410"/>
      <c r="T1132" s="1410"/>
      <c r="U1132" s="1410"/>
      <c r="V1132" s="1410"/>
      <c r="W1132" s="2923"/>
      <c r="X1132" s="216"/>
      <c r="Y1132" s="216"/>
      <c r="Z1132" s="216"/>
      <c r="AA1132" s="216"/>
      <c r="AB1132" s="2594"/>
    </row>
    <row r="1133" spans="1:28" ht="15" customHeight="1" x14ac:dyDescent="0.25">
      <c r="A1133" s="424" t="s">
        <v>214</v>
      </c>
      <c r="B1133" s="47">
        <v>240</v>
      </c>
      <c r="C1133" s="36">
        <v>954</v>
      </c>
      <c r="D1133" s="144">
        <f t="shared" ref="D1133:D1134" si="967">ROUND(C1133/12*$A$4,0)</f>
        <v>636</v>
      </c>
      <c r="E1133" s="429">
        <v>554</v>
      </c>
      <c r="F1133" s="144">
        <f t="shared" ref="F1133:F1134" si="968">E1133/D1133*100</f>
        <v>87.106918238993714</v>
      </c>
      <c r="G1133" s="50">
        <v>8</v>
      </c>
      <c r="H1133" s="157">
        <f t="shared" ref="H1133:H1135" si="969">K1133/E1133</f>
        <v>7.9404332129963899</v>
      </c>
      <c r="I1133" s="167">
        <v>7632</v>
      </c>
      <c r="J1133" s="167">
        <f t="shared" ref="J1133:J1134" si="970">ROUND(D1133*G1133,0)</f>
        <v>5088</v>
      </c>
      <c r="K1133" s="431">
        <v>4399</v>
      </c>
      <c r="L1133" s="167">
        <f>K1133/J1133*100</f>
        <v>86.458333333333343</v>
      </c>
      <c r="M1133" s="981">
        <f>ROUND(I1133/B1133,0)</f>
        <v>32</v>
      </c>
      <c r="N1133" s="167">
        <f t="shared" ref="N1133:N1136" si="971">K1133/$A$4*12/M1133</f>
        <v>206.203125</v>
      </c>
      <c r="O1133" s="1410"/>
      <c r="P1133" s="1410"/>
      <c r="Q1133" s="1410"/>
      <c r="R1133" s="1410"/>
      <c r="S1133" s="1410"/>
      <c r="T1133" s="1410"/>
      <c r="U1133" s="1410"/>
      <c r="V1133" s="1410"/>
      <c r="W1133" s="2923"/>
      <c r="X1133" s="216">
        <f t="shared" ref="X1133" si="972">AA1133-Z1133</f>
        <v>0</v>
      </c>
      <c r="Y1133" s="216"/>
      <c r="Z1133" s="216"/>
      <c r="AA1133" s="216"/>
      <c r="AB1133" s="2594"/>
    </row>
    <row r="1134" spans="1:28" ht="15" customHeight="1" x14ac:dyDescent="0.25">
      <c r="A1134" s="424" t="s">
        <v>6</v>
      </c>
      <c r="B1134" s="494">
        <v>240</v>
      </c>
      <c r="C1134" s="63">
        <v>45</v>
      </c>
      <c r="D1134" s="144">
        <f t="shared" si="967"/>
        <v>30</v>
      </c>
      <c r="E1134" s="436">
        <v>21</v>
      </c>
      <c r="F1134" s="144">
        <f t="shared" si="968"/>
        <v>70</v>
      </c>
      <c r="G1134" s="327">
        <v>3</v>
      </c>
      <c r="H1134" s="157">
        <f t="shared" si="969"/>
        <v>3.1428571428571428</v>
      </c>
      <c r="I1134" s="167">
        <v>135</v>
      </c>
      <c r="J1134" s="167">
        <f t="shared" si="970"/>
        <v>90</v>
      </c>
      <c r="K1134" s="433">
        <v>66</v>
      </c>
      <c r="L1134" s="167">
        <f t="shared" ref="L1134:L1135" si="973">K1134/J1134*100</f>
        <v>73.333333333333329</v>
      </c>
      <c r="M1134" s="981">
        <f>ROUND(I1134/B1134,0)</f>
        <v>1</v>
      </c>
      <c r="N1134" s="167">
        <f t="shared" si="971"/>
        <v>99</v>
      </c>
      <c r="O1134" s="1410"/>
      <c r="P1134" s="1410"/>
      <c r="Q1134" s="1410"/>
      <c r="R1134" s="1410"/>
      <c r="S1134" s="1410"/>
      <c r="T1134" s="1410"/>
      <c r="U1134" s="1410"/>
      <c r="V1134" s="1410"/>
      <c r="W1134" s="2923"/>
      <c r="X1134" s="216"/>
      <c r="Y1134" s="216"/>
      <c r="Z1134" s="216"/>
      <c r="AA1134" s="216"/>
      <c r="AB1134" s="2594"/>
    </row>
    <row r="1135" spans="1:28" s="99" customFormat="1" ht="15" customHeight="1" x14ac:dyDescent="0.25">
      <c r="A1135" s="1705" t="s">
        <v>290</v>
      </c>
      <c r="B1135" s="710"/>
      <c r="C1135" s="91">
        <f>SUM(C1133:C1134)</f>
        <v>999</v>
      </c>
      <c r="D1135" s="91">
        <f t="shared" ref="D1135:E1135" si="974">SUM(D1133:D1134)</f>
        <v>666</v>
      </c>
      <c r="E1135" s="91">
        <f t="shared" si="974"/>
        <v>575</v>
      </c>
      <c r="F1135" s="196">
        <f>E1135/D1135*100</f>
        <v>86.336336336336345</v>
      </c>
      <c r="G1135" s="284">
        <f>IF(C1135=0,0,I1135/C1135)</f>
        <v>7.7747747747747749</v>
      </c>
      <c r="H1135" s="284">
        <f t="shared" si="969"/>
        <v>7.7652173913043478</v>
      </c>
      <c r="I1135" s="197">
        <f>SUM(I1133:I1134)</f>
        <v>7767</v>
      </c>
      <c r="J1135" s="197">
        <f t="shared" ref="J1135:K1135" si="975">SUM(J1133:J1134)</f>
        <v>5178</v>
      </c>
      <c r="K1135" s="1719">
        <f t="shared" si="975"/>
        <v>4465</v>
      </c>
      <c r="L1135" s="197">
        <f t="shared" si="973"/>
        <v>86.230204712244102</v>
      </c>
      <c r="M1135" s="197">
        <f>SUM(M1133:M1134)</f>
        <v>33</v>
      </c>
      <c r="N1135" s="376">
        <f t="shared" si="971"/>
        <v>202.95454545454547</v>
      </c>
      <c r="O1135" s="1412"/>
      <c r="P1135" s="1412"/>
      <c r="Q1135" s="1412"/>
      <c r="R1135" s="1412"/>
      <c r="S1135" s="1412"/>
      <c r="T1135" s="1412"/>
      <c r="U1135" s="1412"/>
      <c r="V1135" s="1412"/>
      <c r="W1135" s="2924"/>
      <c r="X1135" s="2937"/>
      <c r="Y1135" s="2937"/>
      <c r="Z1135" s="2937"/>
      <c r="AA1135" s="2937"/>
      <c r="AB1135" s="2594"/>
    </row>
    <row r="1136" spans="1:28" ht="29.25" customHeight="1" thickBot="1" x14ac:dyDescent="0.3">
      <c r="A1136" s="1440" t="s">
        <v>591</v>
      </c>
      <c r="B1136" s="1440"/>
      <c r="C1136" s="1532">
        <f>SUM(C1135)</f>
        <v>999</v>
      </c>
      <c r="D1136" s="1532">
        <f t="shared" ref="D1136:E1136" si="976">SUM(D1135)</f>
        <v>666</v>
      </c>
      <c r="E1136" s="1532">
        <f t="shared" si="976"/>
        <v>575</v>
      </c>
      <c r="F1136" s="1532">
        <f>E1136/D1136*100</f>
        <v>86.336336336336345</v>
      </c>
      <c r="G1136" s="499">
        <f>IF(C1136=0,0,I1136/C1136)</f>
        <v>7.7747747747747749</v>
      </c>
      <c r="H1136" s="1441">
        <f>K1136/E1136</f>
        <v>7.7652173913043478</v>
      </c>
      <c r="I1136" s="1532">
        <f t="shared" ref="I1136:K1136" si="977">SUM(I1135)</f>
        <v>7767</v>
      </c>
      <c r="J1136" s="1532">
        <f t="shared" si="977"/>
        <v>5178</v>
      </c>
      <c r="K1136" s="1852">
        <f t="shared" si="977"/>
        <v>4465</v>
      </c>
      <c r="L1136" s="1531">
        <f>K1136/J1136*100</f>
        <v>86.230204712244102</v>
      </c>
      <c r="M1136" s="1531">
        <f>SUM(M1133:M1134)</f>
        <v>33</v>
      </c>
      <c r="N1136" s="505">
        <f t="shared" si="971"/>
        <v>202.95454545454547</v>
      </c>
      <c r="O1136" s="769">
        <v>11191.529986</v>
      </c>
      <c r="P1136" s="769">
        <v>8437.8585958333333</v>
      </c>
      <c r="Q1136" s="769">
        <v>8437.8585958333333</v>
      </c>
      <c r="R1136" s="769">
        <v>8437.8585958333333</v>
      </c>
      <c r="S1136" s="769">
        <v>8437.8585958333333</v>
      </c>
      <c r="T1136" s="769">
        <v>8437.8585958333333</v>
      </c>
      <c r="U1136" s="769">
        <v>8230.9518958333338</v>
      </c>
      <c r="V1136" s="769">
        <v>8230.9518958333338</v>
      </c>
      <c r="W1136" s="2925">
        <f>O1136/12*$A$4+(P1136-O1136)/11*7+(Q1136-P1136)/10*6+(R1136-Q1136)/9*5+(S1136-R1136)/8*4+(T1136-S1136)/7*3+(U1136-T1136)/6*2+(V1136-U1136)/5*1</f>
        <v>5639.7147514696971</v>
      </c>
      <c r="X1136" s="2863">
        <f t="shared" ref="X1136" si="978">AA1136-Z1136</f>
        <v>5007.2681899999998</v>
      </c>
      <c r="Y1136" s="2863">
        <f t="shared" ref="Y1136" si="979">X1136-W1136</f>
        <v>-632.44656146969737</v>
      </c>
      <c r="Z1136" s="2863">
        <v>-11.89742</v>
      </c>
      <c r="AA1136" s="2863">
        <v>4995.3707699999995</v>
      </c>
      <c r="AB1136" s="2594"/>
    </row>
    <row r="1137" spans="1:28" ht="15" customHeight="1" thickBot="1" x14ac:dyDescent="0.3">
      <c r="A1137" s="583" t="s">
        <v>18</v>
      </c>
      <c r="B1137" s="583"/>
      <c r="C1137" s="1576"/>
      <c r="D1137" s="1576"/>
      <c r="E1137" s="2026"/>
      <c r="F1137" s="1576"/>
      <c r="G1137" s="577"/>
      <c r="H1137" s="577"/>
      <c r="I1137" s="990"/>
      <c r="J1137" s="990"/>
      <c r="K1137" s="2031">
        <f t="shared" ref="K1137" si="980">SUM(K1128,K1136)</f>
        <v>4465</v>
      </c>
      <c r="L1137" s="990"/>
      <c r="M1137" s="990"/>
      <c r="N1137" s="990"/>
      <c r="O1137" s="770">
        <f t="shared" ref="O1137:AA1137" si="981">SUM(O1128,O1136)</f>
        <v>120579.31905599999</v>
      </c>
      <c r="P1137" s="770">
        <f t="shared" si="981"/>
        <v>116576.35177511332</v>
      </c>
      <c r="Q1137" s="770">
        <f t="shared" si="981"/>
        <v>116576.35177511332</v>
      </c>
      <c r="R1137" s="770">
        <f t="shared" si="981"/>
        <v>116576.35177511332</v>
      </c>
      <c r="S1137" s="770">
        <f t="shared" si="981"/>
        <v>117010.23575957332</v>
      </c>
      <c r="T1137" s="770">
        <f t="shared" si="981"/>
        <v>111557.82941837334</v>
      </c>
      <c r="U1137" s="770">
        <f t="shared" si="981"/>
        <v>111350.92271837335</v>
      </c>
      <c r="V1137" s="770">
        <f t="shared" si="981"/>
        <v>111350.92271837335</v>
      </c>
      <c r="W1137" s="2928">
        <f t="shared" si="981"/>
        <v>75650.097406320318</v>
      </c>
      <c r="X1137" s="2941">
        <f t="shared" si="981"/>
        <v>67568.112389999995</v>
      </c>
      <c r="Y1137" s="2941">
        <f t="shared" si="981"/>
        <v>-8081.9850163203237</v>
      </c>
      <c r="Z1137" s="2941">
        <f t="shared" si="981"/>
        <v>-216.72485000000006</v>
      </c>
      <c r="AA1137" s="2943">
        <f t="shared" si="981"/>
        <v>67351.387539999996</v>
      </c>
      <c r="AB1137" s="2594"/>
    </row>
    <row r="1138" spans="1:28" ht="15" customHeight="1" x14ac:dyDescent="0.25">
      <c r="A1138" s="92"/>
      <c r="B1138" s="92"/>
      <c r="C1138" s="93"/>
      <c r="D1138" s="93"/>
      <c r="E1138" s="1849"/>
      <c r="F1138" s="93"/>
      <c r="G1138" s="288"/>
      <c r="H1138" s="288"/>
      <c r="I1138" s="266"/>
      <c r="J1138" s="266"/>
      <c r="K1138" s="550"/>
      <c r="L1138" s="266"/>
      <c r="M1138" s="266"/>
      <c r="N1138" s="266"/>
      <c r="O1138" s="1411"/>
      <c r="P1138" s="1411"/>
      <c r="Q1138" s="1411"/>
      <c r="R1138" s="1411"/>
      <c r="S1138" s="1411"/>
      <c r="T1138" s="1411"/>
      <c r="U1138" s="1411"/>
      <c r="V1138" s="1411"/>
      <c r="W1138" s="2926"/>
      <c r="X1138" s="2940"/>
      <c r="Y1138" s="2940"/>
      <c r="Z1138" s="2940"/>
      <c r="AA1138" s="2940"/>
      <c r="AB1138" s="2594"/>
    </row>
    <row r="1139" spans="1:28" ht="42" customHeight="1" x14ac:dyDescent="0.25">
      <c r="A1139" s="2679" t="s">
        <v>572</v>
      </c>
      <c r="B1139" s="305"/>
      <c r="C1139" s="36"/>
      <c r="D1139" s="36"/>
      <c r="E1139" s="581"/>
      <c r="F1139" s="36"/>
      <c r="G1139" s="50"/>
      <c r="H1139" s="50"/>
      <c r="I1139" s="53"/>
      <c r="J1139" s="53"/>
      <c r="K1139" s="536"/>
      <c r="L1139" s="53"/>
      <c r="M1139" s="53"/>
      <c r="N1139" s="53"/>
      <c r="O1139" s="1410"/>
      <c r="P1139" s="1410"/>
      <c r="Q1139" s="1410"/>
      <c r="R1139" s="1410"/>
      <c r="S1139" s="1410"/>
      <c r="T1139" s="1410"/>
      <c r="U1139" s="1410"/>
      <c r="V1139" s="1410"/>
      <c r="W1139" s="2923"/>
      <c r="X1139" s="216"/>
      <c r="Y1139" s="216"/>
      <c r="Z1139" s="216"/>
      <c r="AA1139" s="216"/>
      <c r="AB1139" s="2594"/>
    </row>
    <row r="1140" spans="1:28" ht="15" customHeight="1" x14ac:dyDescent="0.25">
      <c r="A1140" s="60" t="s">
        <v>537</v>
      </c>
      <c r="B1140" s="60"/>
      <c r="C1140" s="52"/>
      <c r="D1140" s="52"/>
      <c r="E1140" s="633"/>
      <c r="F1140" s="52"/>
      <c r="G1140" s="50"/>
      <c r="H1140" s="50"/>
      <c r="I1140" s="53"/>
      <c r="J1140" s="53"/>
      <c r="K1140" s="536"/>
      <c r="L1140" s="53"/>
      <c r="M1140" s="53"/>
      <c r="N1140" s="53"/>
      <c r="O1140" s="1410"/>
      <c r="P1140" s="1410"/>
      <c r="Q1140" s="1410"/>
      <c r="R1140" s="1410"/>
      <c r="S1140" s="1410"/>
      <c r="T1140" s="1410"/>
      <c r="U1140" s="1410"/>
      <c r="V1140" s="1410"/>
      <c r="W1140" s="2923"/>
      <c r="X1140" s="216"/>
      <c r="Y1140" s="216"/>
      <c r="Z1140" s="216"/>
      <c r="AA1140" s="216"/>
      <c r="AB1140" s="2594"/>
    </row>
    <row r="1141" spans="1:28" ht="15" customHeight="1" x14ac:dyDescent="0.25">
      <c r="A1141" s="295" t="s">
        <v>839</v>
      </c>
      <c r="B1141" s="295"/>
      <c r="C1141" s="53">
        <f>SUM(C1142:C1145)</f>
        <v>12975</v>
      </c>
      <c r="D1141" s="53">
        <f t="shared" ref="D1141:E1141" si="982">SUM(D1142:D1145)</f>
        <v>8650</v>
      </c>
      <c r="E1141" s="53">
        <f t="shared" si="982"/>
        <v>7600</v>
      </c>
      <c r="F1141" s="53">
        <f>E1141/D1141*100</f>
        <v>87.861271676300575</v>
      </c>
      <c r="G1141" s="56"/>
      <c r="H1141" s="56"/>
      <c r="I1141" s="39"/>
      <c r="J1141" s="39"/>
      <c r="K1141" s="585"/>
      <c r="L1141" s="39"/>
      <c r="M1141" s="39"/>
      <c r="N1141" s="39"/>
      <c r="O1141" s="1410"/>
      <c r="P1141" s="1410"/>
      <c r="Q1141" s="1410"/>
      <c r="R1141" s="1410"/>
      <c r="S1141" s="1410"/>
      <c r="T1141" s="1410"/>
      <c r="U1141" s="1410"/>
      <c r="V1141" s="1410"/>
      <c r="W1141" s="2923"/>
      <c r="X1141" s="216"/>
      <c r="Y1141" s="216"/>
      <c r="Z1141" s="216"/>
      <c r="AA1141" s="216"/>
      <c r="AB1141" s="2594"/>
    </row>
    <row r="1142" spans="1:28" ht="15" customHeight="1" x14ac:dyDescent="0.25">
      <c r="A1142" s="295" t="s">
        <v>538</v>
      </c>
      <c r="B1142" s="295"/>
      <c r="C1142" s="53">
        <v>5955</v>
      </c>
      <c r="D1142" s="144">
        <f t="shared" ref="D1142:D1146" si="983">ROUND(C1142/12*$A$4,0)</f>
        <v>3970</v>
      </c>
      <c r="E1142" s="53">
        <v>3468</v>
      </c>
      <c r="F1142" s="53">
        <f>E1142/D1142*100</f>
        <v>87.355163727959692</v>
      </c>
      <c r="G1142" s="56"/>
      <c r="H1142" s="56"/>
      <c r="I1142" s="55"/>
      <c r="J1142" s="55"/>
      <c r="K1142" s="554"/>
      <c r="L1142" s="55"/>
      <c r="M1142" s="55"/>
      <c r="N1142" s="55"/>
      <c r="O1142" s="1410"/>
      <c r="P1142" s="1410"/>
      <c r="Q1142" s="1410"/>
      <c r="R1142" s="1410"/>
      <c r="S1142" s="1410"/>
      <c r="T1142" s="1410"/>
      <c r="U1142" s="1410"/>
      <c r="V1142" s="1410"/>
      <c r="W1142" s="2923"/>
      <c r="X1142" s="216"/>
      <c r="Y1142" s="216"/>
      <c r="Z1142" s="216"/>
      <c r="AA1142" s="216"/>
      <c r="AB1142" s="2594"/>
    </row>
    <row r="1143" spans="1:28" ht="28.5" customHeight="1" x14ac:dyDescent="0.25">
      <c r="A1143" s="295" t="s">
        <v>539</v>
      </c>
      <c r="B1143" s="295"/>
      <c r="C1143" s="53"/>
      <c r="D1143" s="144">
        <f t="shared" si="983"/>
        <v>0</v>
      </c>
      <c r="E1143" s="536"/>
      <c r="F1143" s="53"/>
      <c r="G1143" s="56"/>
      <c r="H1143" s="56"/>
      <c r="I1143" s="55"/>
      <c r="J1143" s="55"/>
      <c r="K1143" s="554"/>
      <c r="L1143" s="55"/>
      <c r="M1143" s="55"/>
      <c r="N1143" s="55"/>
      <c r="O1143" s="1410"/>
      <c r="P1143" s="1410"/>
      <c r="Q1143" s="1410"/>
      <c r="R1143" s="1410"/>
      <c r="S1143" s="1410"/>
      <c r="T1143" s="1410"/>
      <c r="U1143" s="1410"/>
      <c r="V1143" s="1410"/>
      <c r="W1143" s="2923"/>
      <c r="X1143" s="216"/>
      <c r="Y1143" s="216"/>
      <c r="Z1143" s="216"/>
      <c r="AA1143" s="216"/>
      <c r="AB1143" s="2594"/>
    </row>
    <row r="1144" spans="1:28" ht="32.25" customHeight="1" x14ac:dyDescent="0.25">
      <c r="A1144" s="295" t="s">
        <v>540</v>
      </c>
      <c r="B1144" s="295"/>
      <c r="C1144" s="53"/>
      <c r="D1144" s="144">
        <f t="shared" si="983"/>
        <v>0</v>
      </c>
      <c r="E1144" s="429"/>
      <c r="F1144" s="53"/>
      <c r="G1144" s="56"/>
      <c r="H1144" s="56"/>
      <c r="I1144" s="55"/>
      <c r="J1144" s="55"/>
      <c r="K1144" s="554"/>
      <c r="L1144" s="55"/>
      <c r="M1144" s="55"/>
      <c r="N1144" s="55"/>
      <c r="O1144" s="1410"/>
      <c r="P1144" s="1410"/>
      <c r="Q1144" s="1410"/>
      <c r="R1144" s="1410"/>
      <c r="S1144" s="1410"/>
      <c r="T1144" s="1410"/>
      <c r="U1144" s="1410"/>
      <c r="V1144" s="1410"/>
      <c r="W1144" s="2923"/>
      <c r="X1144" s="216"/>
      <c r="Y1144" s="216"/>
      <c r="Z1144" s="216"/>
      <c r="AA1144" s="216"/>
      <c r="AB1144" s="2594"/>
    </row>
    <row r="1145" spans="1:28" ht="15" customHeight="1" x14ac:dyDescent="0.25">
      <c r="A1145" s="295" t="s">
        <v>541</v>
      </c>
      <c r="B1145" s="295"/>
      <c r="C1145" s="53">
        <v>7020</v>
      </c>
      <c r="D1145" s="144">
        <f t="shared" si="983"/>
        <v>4680</v>
      </c>
      <c r="E1145" s="536">
        <v>4132</v>
      </c>
      <c r="F1145" s="53">
        <f>E1145/D1145*100</f>
        <v>88.290598290598282</v>
      </c>
      <c r="G1145" s="56"/>
      <c r="H1145" s="56"/>
      <c r="I1145" s="55"/>
      <c r="J1145" s="55"/>
      <c r="K1145" s="554"/>
      <c r="L1145" s="55"/>
      <c r="M1145" s="55"/>
      <c r="N1145" s="55"/>
      <c r="O1145" s="1410"/>
      <c r="P1145" s="1410"/>
      <c r="Q1145" s="1410"/>
      <c r="R1145" s="1410"/>
      <c r="S1145" s="1410"/>
      <c r="T1145" s="1410"/>
      <c r="U1145" s="1410"/>
      <c r="V1145" s="1410"/>
      <c r="W1145" s="2923"/>
      <c r="X1145" s="216"/>
      <c r="Y1145" s="216"/>
      <c r="Z1145" s="216"/>
      <c r="AA1145" s="216"/>
      <c r="AB1145" s="2594"/>
    </row>
    <row r="1146" spans="1:28" ht="15" customHeight="1" x14ac:dyDescent="0.25">
      <c r="A1146" s="295" t="s">
        <v>838</v>
      </c>
      <c r="B1146" s="295"/>
      <c r="C1146" s="53">
        <v>76542</v>
      </c>
      <c r="D1146" s="144">
        <f t="shared" si="983"/>
        <v>51028</v>
      </c>
      <c r="E1146" s="536">
        <v>44103</v>
      </c>
      <c r="F1146" s="53">
        <f>E1146/D1146*100</f>
        <v>86.429019361918947</v>
      </c>
      <c r="G1146" s="56"/>
      <c r="H1146" s="56"/>
      <c r="I1146" s="55"/>
      <c r="J1146" s="55"/>
      <c r="K1146" s="554"/>
      <c r="L1146" s="55"/>
      <c r="M1146" s="55"/>
      <c r="N1146" s="55"/>
      <c r="O1146" s="1410"/>
      <c r="P1146" s="1410"/>
      <c r="Q1146" s="1410"/>
      <c r="R1146" s="1410"/>
      <c r="S1146" s="1410"/>
      <c r="T1146" s="1410"/>
      <c r="U1146" s="1410"/>
      <c r="V1146" s="1410"/>
      <c r="W1146" s="2923"/>
      <c r="X1146" s="216"/>
      <c r="Y1146" s="216"/>
      <c r="Z1146" s="216"/>
      <c r="AA1146" s="216"/>
      <c r="AB1146" s="2594"/>
    </row>
    <row r="1147" spans="1:28" ht="15" customHeight="1" x14ac:dyDescent="0.25">
      <c r="A1147" s="13" t="s">
        <v>185</v>
      </c>
      <c r="B1147" s="300"/>
      <c r="C1147" s="57">
        <f>SUM(C1141+C1146*3.2)</f>
        <v>257909.40000000002</v>
      </c>
      <c r="D1147" s="57">
        <f t="shared" ref="D1147:E1147" si="984">SUM(D1141+D1146*3.2)</f>
        <v>171939.6</v>
      </c>
      <c r="E1147" s="57">
        <f t="shared" si="984"/>
        <v>148729.60000000001</v>
      </c>
      <c r="F1147" s="57">
        <f>E1147/D1147*100</f>
        <v>86.501073632833851</v>
      </c>
      <c r="G1147" s="56"/>
      <c r="H1147" s="56"/>
      <c r="I1147" s="55"/>
      <c r="J1147" s="55"/>
      <c r="K1147" s="554"/>
      <c r="L1147" s="55"/>
      <c r="M1147" s="55"/>
      <c r="N1147" s="55"/>
      <c r="O1147" s="1410"/>
      <c r="P1147" s="1410"/>
      <c r="Q1147" s="1410"/>
      <c r="R1147" s="1410"/>
      <c r="S1147" s="1410"/>
      <c r="T1147" s="1410"/>
      <c r="U1147" s="1410"/>
      <c r="V1147" s="1410"/>
      <c r="W1147" s="2923"/>
      <c r="X1147" s="216"/>
      <c r="Y1147" s="216"/>
      <c r="Z1147" s="216"/>
      <c r="AA1147" s="216"/>
      <c r="AB1147" s="2594"/>
    </row>
    <row r="1148" spans="1:28" ht="15" customHeight="1" x14ac:dyDescent="0.25">
      <c r="A1148" s="60" t="s">
        <v>542</v>
      </c>
      <c r="B1148" s="295"/>
      <c r="C1148" s="53"/>
      <c r="D1148" s="144"/>
      <c r="E1148" s="536"/>
      <c r="F1148" s="53"/>
      <c r="G1148" s="56"/>
      <c r="H1148" s="56"/>
      <c r="I1148" s="55"/>
      <c r="J1148" s="55"/>
      <c r="K1148" s="554"/>
      <c r="L1148" s="55"/>
      <c r="M1148" s="55"/>
      <c r="N1148" s="55"/>
      <c r="O1148" s="1410"/>
      <c r="P1148" s="1410"/>
      <c r="Q1148" s="1410"/>
      <c r="R1148" s="1410"/>
      <c r="S1148" s="1410"/>
      <c r="T1148" s="1410"/>
      <c r="U1148" s="1410"/>
      <c r="V1148" s="1410"/>
      <c r="W1148" s="2923"/>
      <c r="X1148" s="216"/>
      <c r="Y1148" s="216"/>
      <c r="Z1148" s="216"/>
      <c r="AA1148" s="216"/>
      <c r="AB1148" s="2594"/>
    </row>
    <row r="1149" spans="1:28" ht="21" customHeight="1" x14ac:dyDescent="0.25">
      <c r="A1149" s="295" t="s">
        <v>229</v>
      </c>
      <c r="B1149" s="295"/>
      <c r="C1149" s="53">
        <f>SUM(C1150,C1153)</f>
        <v>59916.25</v>
      </c>
      <c r="D1149" s="53">
        <f t="shared" ref="D1149:E1149" si="985">SUM(D1150,D1153)</f>
        <v>39944</v>
      </c>
      <c r="E1149" s="53">
        <f t="shared" si="985"/>
        <v>54523.100652886395</v>
      </c>
      <c r="F1149" s="57">
        <f t="shared" ref="F1149:F1158" si="986">E1149/D1149*100</f>
        <v>136.49885002224713</v>
      </c>
      <c r="G1149" s="56"/>
      <c r="H1149" s="56"/>
      <c r="I1149" s="55"/>
      <c r="J1149" s="55"/>
      <c r="K1149" s="554"/>
      <c r="L1149" s="55"/>
      <c r="M1149" s="55"/>
      <c r="N1149" s="55"/>
      <c r="O1149" s="1410"/>
      <c r="P1149" s="1410"/>
      <c r="Q1149" s="1410"/>
      <c r="R1149" s="1410"/>
      <c r="S1149" s="1410"/>
      <c r="T1149" s="1410"/>
      <c r="U1149" s="1410"/>
      <c r="V1149" s="1410"/>
      <c r="W1149" s="2923"/>
      <c r="X1149" s="216"/>
      <c r="Y1149" s="216"/>
      <c r="Z1149" s="216"/>
      <c r="AA1149" s="216"/>
      <c r="AB1149" s="2594"/>
    </row>
    <row r="1150" spans="1:28" ht="43.5" customHeight="1" x14ac:dyDescent="0.25">
      <c r="A1150" s="978" t="s">
        <v>543</v>
      </c>
      <c r="B1150" s="295"/>
      <c r="C1150" s="53">
        <f>SUM(C1151:C1152)</f>
        <v>1251</v>
      </c>
      <c r="D1150" s="53">
        <f t="shared" ref="D1150:E1150" si="987">SUM(D1151:D1152)</f>
        <v>834</v>
      </c>
      <c r="E1150" s="53">
        <f t="shared" si="987"/>
        <v>1444</v>
      </c>
      <c r="F1150" s="57">
        <f t="shared" si="986"/>
        <v>173.14148681055156</v>
      </c>
      <c r="G1150" s="56"/>
      <c r="H1150" s="56"/>
      <c r="I1150" s="55"/>
      <c r="J1150" s="55"/>
      <c r="K1150" s="554"/>
      <c r="L1150" s="55"/>
      <c r="M1150" s="55"/>
      <c r="N1150" s="55"/>
      <c r="O1150" s="1410"/>
      <c r="P1150" s="1410"/>
      <c r="Q1150" s="1410"/>
      <c r="R1150" s="1410"/>
      <c r="S1150" s="1410"/>
      <c r="T1150" s="1410"/>
      <c r="U1150" s="1410"/>
      <c r="V1150" s="1410"/>
      <c r="W1150" s="2923"/>
      <c r="X1150" s="216"/>
      <c r="Y1150" s="216"/>
      <c r="Z1150" s="216"/>
      <c r="AA1150" s="216"/>
      <c r="AB1150" s="2594"/>
    </row>
    <row r="1151" spans="1:28" ht="45.75" customHeight="1" x14ac:dyDescent="0.25">
      <c r="A1151" s="295" t="s">
        <v>613</v>
      </c>
      <c r="B1151" s="295"/>
      <c r="C1151" s="53">
        <v>630</v>
      </c>
      <c r="D1151" s="144">
        <f t="shared" ref="D1151:D1152" si="988">ROUND(C1151/12*$A$4,0)</f>
        <v>420</v>
      </c>
      <c r="E1151" s="536">
        <v>672</v>
      </c>
      <c r="F1151" s="57">
        <f t="shared" si="986"/>
        <v>160</v>
      </c>
      <c r="G1151" s="56"/>
      <c r="H1151" s="56"/>
      <c r="I1151" s="55"/>
      <c r="J1151" s="55"/>
      <c r="K1151" s="554"/>
      <c r="L1151" s="55"/>
      <c r="M1151" s="55"/>
      <c r="N1151" s="55"/>
      <c r="O1151" s="1410"/>
      <c r="P1151" s="1410"/>
      <c r="Q1151" s="1410"/>
      <c r="R1151" s="1410"/>
      <c r="S1151" s="1410"/>
      <c r="T1151" s="1410"/>
      <c r="U1151" s="1410"/>
      <c r="V1151" s="1410"/>
      <c r="W1151" s="2923"/>
      <c r="X1151" s="216"/>
      <c r="Y1151" s="216"/>
      <c r="Z1151" s="216"/>
      <c r="AA1151" s="216"/>
      <c r="AB1151" s="2594"/>
    </row>
    <row r="1152" spans="1:28" ht="31.5" customHeight="1" x14ac:dyDescent="0.25">
      <c r="A1152" s="295" t="s">
        <v>614</v>
      </c>
      <c r="B1152" s="295"/>
      <c r="C1152" s="53">
        <v>621</v>
      </c>
      <c r="D1152" s="144">
        <f t="shared" si="988"/>
        <v>414</v>
      </c>
      <c r="E1152" s="536">
        <v>772</v>
      </c>
      <c r="F1152" s="57">
        <f t="shared" si="986"/>
        <v>186.47342995169083</v>
      </c>
      <c r="G1152" s="56"/>
      <c r="H1152" s="56"/>
      <c r="I1152" s="55"/>
      <c r="J1152" s="55"/>
      <c r="K1152" s="554"/>
      <c r="L1152" s="55"/>
      <c r="M1152" s="55"/>
      <c r="N1152" s="55"/>
      <c r="O1152" s="1410"/>
      <c r="P1152" s="1410"/>
      <c r="Q1152" s="1410"/>
      <c r="R1152" s="1410"/>
      <c r="S1152" s="1410"/>
      <c r="T1152" s="1410"/>
      <c r="U1152" s="1410"/>
      <c r="V1152" s="1410"/>
      <c r="W1152" s="2923"/>
      <c r="X1152" s="216"/>
      <c r="Y1152" s="216"/>
      <c r="Z1152" s="216"/>
      <c r="AA1152" s="216"/>
      <c r="AB1152" s="2594"/>
    </row>
    <row r="1153" spans="1:28" ht="58.5" customHeight="1" x14ac:dyDescent="0.25">
      <c r="A1153" s="978" t="s">
        <v>558</v>
      </c>
      <c r="B1153" s="295"/>
      <c r="C1153" s="53">
        <f>SUM(C1154:C1155)</f>
        <v>58665.25</v>
      </c>
      <c r="D1153" s="53">
        <f>SUM(D1154:D1155)</f>
        <v>39110</v>
      </c>
      <c r="E1153" s="53">
        <f>SUM(E1154:E1155)</f>
        <v>53079.100652886395</v>
      </c>
      <c r="F1153" s="57">
        <f t="shared" si="986"/>
        <v>135.71746523366502</v>
      </c>
      <c r="G1153" s="56"/>
      <c r="H1153" s="56"/>
      <c r="I1153" s="55"/>
      <c r="J1153" s="55"/>
      <c r="K1153" s="554"/>
      <c r="L1153" s="55"/>
      <c r="M1153" s="55"/>
      <c r="N1153" s="55"/>
      <c r="O1153" s="1410"/>
      <c r="P1153" s="1410"/>
      <c r="Q1153" s="1410"/>
      <c r="R1153" s="1410"/>
      <c r="S1153" s="1410"/>
      <c r="T1153" s="1410"/>
      <c r="U1153" s="1410"/>
      <c r="V1153" s="1410"/>
      <c r="W1153" s="2923"/>
      <c r="X1153" s="216"/>
      <c r="Y1153" s="216"/>
      <c r="Z1153" s="216"/>
      <c r="AA1153" s="216"/>
      <c r="AB1153" s="2594"/>
    </row>
    <row r="1154" spans="1:28" ht="43.5" customHeight="1" x14ac:dyDescent="0.25">
      <c r="A1154" s="295" t="s">
        <v>646</v>
      </c>
      <c r="B1154" s="295"/>
      <c r="C1154" s="53">
        <v>56505.25</v>
      </c>
      <c r="D1154" s="144">
        <f t="shared" ref="D1154:D1156" si="989">ROUND(C1154/12*$A$4,0)</f>
        <v>37670</v>
      </c>
      <c r="E1154" s="429">
        <v>43786.118595993612</v>
      </c>
      <c r="F1154" s="57">
        <f t="shared" si="986"/>
        <v>116.23604617996712</v>
      </c>
      <c r="G1154" s="56"/>
      <c r="H1154" s="56"/>
      <c r="I1154" s="55"/>
      <c r="J1154" s="55"/>
      <c r="K1154" s="554"/>
      <c r="L1154" s="55"/>
      <c r="M1154" s="55"/>
      <c r="N1154" s="55"/>
      <c r="O1154" s="1410"/>
      <c r="P1154" s="1410"/>
      <c r="Q1154" s="1410"/>
      <c r="R1154" s="1410"/>
      <c r="S1154" s="1410"/>
      <c r="T1154" s="1410"/>
      <c r="U1154" s="1410"/>
      <c r="V1154" s="1410"/>
      <c r="W1154" s="2923"/>
      <c r="X1154" s="216"/>
      <c r="Y1154" s="216"/>
      <c r="Z1154" s="216"/>
      <c r="AA1154" s="216"/>
      <c r="AB1154" s="2594"/>
    </row>
    <row r="1155" spans="1:28" ht="46.5" customHeight="1" x14ac:dyDescent="0.25">
      <c r="A1155" s="295" t="s">
        <v>561</v>
      </c>
      <c r="B1155" s="295"/>
      <c r="C1155" s="53">
        <v>2160</v>
      </c>
      <c r="D1155" s="144">
        <f t="shared" si="989"/>
        <v>1440</v>
      </c>
      <c r="E1155" s="429">
        <v>9292.9820568927789</v>
      </c>
      <c r="F1155" s="57">
        <f t="shared" si="986"/>
        <v>645.34597617310965</v>
      </c>
      <c r="G1155" s="56"/>
      <c r="H1155" s="56"/>
      <c r="I1155" s="55"/>
      <c r="J1155" s="55"/>
      <c r="K1155" s="554"/>
      <c r="L1155" s="55"/>
      <c r="M1155" s="55"/>
      <c r="N1155" s="55"/>
      <c r="O1155" s="1410"/>
      <c r="P1155" s="1410"/>
      <c r="Q1155" s="1410"/>
      <c r="R1155" s="1410"/>
      <c r="S1155" s="1410"/>
      <c r="T1155" s="1410"/>
      <c r="U1155" s="1410"/>
      <c r="V1155" s="1410"/>
      <c r="W1155" s="2923"/>
      <c r="X1155" s="216"/>
      <c r="Y1155" s="216"/>
      <c r="Z1155" s="216"/>
      <c r="AA1155" s="216"/>
      <c r="AB1155" s="2594"/>
    </row>
    <row r="1156" spans="1:28" ht="39.950000000000003" customHeight="1" x14ac:dyDescent="0.25">
      <c r="A1156" s="979" t="s">
        <v>172</v>
      </c>
      <c r="B1156" s="295"/>
      <c r="C1156" s="53">
        <v>21784</v>
      </c>
      <c r="D1156" s="144">
        <f t="shared" si="989"/>
        <v>14523</v>
      </c>
      <c r="E1156" s="429">
        <v>13018</v>
      </c>
      <c r="F1156" s="53">
        <f t="shared" si="986"/>
        <v>89.637127315292986</v>
      </c>
      <c r="G1156" s="56"/>
      <c r="H1156" s="56"/>
      <c r="I1156" s="55"/>
      <c r="J1156" s="55"/>
      <c r="K1156" s="554"/>
      <c r="L1156" s="55"/>
      <c r="M1156" s="55"/>
      <c r="N1156" s="55"/>
      <c r="O1156" s="1410"/>
      <c r="P1156" s="1410"/>
      <c r="Q1156" s="1410"/>
      <c r="R1156" s="1410"/>
      <c r="S1156" s="1410"/>
      <c r="T1156" s="1410"/>
      <c r="U1156" s="1410"/>
      <c r="V1156" s="1410"/>
      <c r="W1156" s="2923"/>
      <c r="X1156" s="216"/>
      <c r="Y1156" s="216"/>
      <c r="Z1156" s="216"/>
      <c r="AA1156" s="216"/>
      <c r="AB1156" s="2594"/>
    </row>
    <row r="1157" spans="1:28" ht="15" customHeight="1" x14ac:dyDescent="0.25">
      <c r="A1157" s="13" t="s">
        <v>180</v>
      </c>
      <c r="B1157" s="2004"/>
      <c r="C1157" s="66">
        <f>SUM(C1156,C1149)</f>
        <v>81700.25</v>
      </c>
      <c r="D1157" s="66">
        <f t="shared" ref="D1157:E1157" si="990">SUM(D1156,D1149)</f>
        <v>54467</v>
      </c>
      <c r="E1157" s="66">
        <f t="shared" si="990"/>
        <v>67541.100652886395</v>
      </c>
      <c r="F1157" s="206">
        <f t="shared" si="986"/>
        <v>124.0037098663161</v>
      </c>
      <c r="G1157" s="64"/>
      <c r="H1157" s="64"/>
      <c r="I1157" s="1491"/>
      <c r="J1157" s="1491"/>
      <c r="K1157" s="1889"/>
      <c r="L1157" s="1491"/>
      <c r="M1157" s="1491"/>
      <c r="N1157" s="1491"/>
      <c r="O1157" s="1412"/>
      <c r="P1157" s="1412"/>
      <c r="Q1157" s="1412"/>
      <c r="R1157" s="1412"/>
      <c r="S1157" s="1412"/>
      <c r="T1157" s="1412"/>
      <c r="U1157" s="1412"/>
      <c r="V1157" s="1412"/>
      <c r="W1157" s="2924"/>
      <c r="X1157" s="2937"/>
      <c r="Y1157" s="2937"/>
      <c r="Z1157" s="2937"/>
      <c r="AA1157" s="2937"/>
      <c r="AB1157" s="2594"/>
    </row>
    <row r="1158" spans="1:28" ht="15" customHeight="1" x14ac:dyDescent="0.25">
      <c r="A1158" s="133" t="s">
        <v>181</v>
      </c>
      <c r="B1158" s="133"/>
      <c r="C1158" s="1509">
        <f>SUM(C1157,C1147)</f>
        <v>339609.65</v>
      </c>
      <c r="D1158" s="1509">
        <f t="shared" ref="D1158:E1158" si="991">SUM(D1157,D1147)</f>
        <v>226406.6</v>
      </c>
      <c r="E1158" s="1509">
        <f t="shared" si="991"/>
        <v>216270.70065288641</v>
      </c>
      <c r="F1158" s="1509">
        <f t="shared" si="986"/>
        <v>95.523143164945907</v>
      </c>
      <c r="G1158" s="272"/>
      <c r="H1158" s="272"/>
      <c r="I1158" s="21"/>
      <c r="J1158" s="21"/>
      <c r="K1158" s="1997"/>
      <c r="L1158" s="21"/>
      <c r="M1158" s="21"/>
      <c r="N1158" s="21"/>
      <c r="O1158" s="567">
        <v>100148.00568999999</v>
      </c>
      <c r="P1158" s="567">
        <v>100091.44627280001</v>
      </c>
      <c r="Q1158" s="567">
        <v>100091.44627280001</v>
      </c>
      <c r="R1158" s="567">
        <v>100091.44627280001</v>
      </c>
      <c r="S1158" s="567">
        <v>100113.26869077999</v>
      </c>
      <c r="T1158" s="567">
        <v>92115.303133660011</v>
      </c>
      <c r="U1158" s="567">
        <v>92536.748133660003</v>
      </c>
      <c r="V1158" s="567">
        <v>92536.748133660003</v>
      </c>
      <c r="W1158" s="2925">
        <f>O1158/12*$A$4+(P1158-O1158)/11*7+(Q1158-P1158)/10*6+(R1158-Q1158)/9*5+(S1158-R1158)/8*4+(T1158-S1158)/7*3+(U1158-T1158)/6*2+(V1158-U1158)/5*1</f>
        <v>63453.038121443351</v>
      </c>
      <c r="X1158" s="1603">
        <f t="shared" ref="X1158" si="992">AA1158-Z1158</f>
        <v>66697.373859999992</v>
      </c>
      <c r="Y1158" s="1603">
        <f t="shared" ref="Y1158" si="993">X1158-W1158</f>
        <v>3244.3357385566414</v>
      </c>
      <c r="Z1158" s="1603">
        <v>-25.915399999999998</v>
      </c>
      <c r="AA1158" s="1603">
        <v>66671.458459999994</v>
      </c>
      <c r="AB1158" s="2593">
        <f>X1158+Z1158-AA1158</f>
        <v>0</v>
      </c>
    </row>
    <row r="1159" spans="1:28" ht="15" customHeight="1" x14ac:dyDescent="0.25">
      <c r="A1159" s="465" t="s">
        <v>33</v>
      </c>
      <c r="B1159" s="413"/>
      <c r="C1159" s="93"/>
      <c r="D1159" s="93"/>
      <c r="E1159" s="1849"/>
      <c r="F1159" s="93"/>
      <c r="G1159" s="273"/>
      <c r="H1159" s="273"/>
      <c r="I1159" s="521"/>
      <c r="J1159" s="521"/>
      <c r="K1159" s="2014"/>
      <c r="L1159" s="521"/>
      <c r="M1159" s="521"/>
      <c r="N1159" s="521"/>
      <c r="O1159" s="1411"/>
      <c r="P1159" s="1411"/>
      <c r="Q1159" s="1411"/>
      <c r="R1159" s="1411"/>
      <c r="S1159" s="1411"/>
      <c r="T1159" s="1411"/>
      <c r="U1159" s="1411"/>
      <c r="V1159" s="1411"/>
      <c r="W1159" s="2926"/>
      <c r="X1159" s="2940"/>
      <c r="Y1159" s="2940"/>
      <c r="Z1159" s="2940"/>
      <c r="AA1159" s="2940"/>
      <c r="AB1159" s="2594"/>
    </row>
    <row r="1160" spans="1:28" ht="15" customHeight="1" x14ac:dyDescent="0.25">
      <c r="A1160" s="202" t="s">
        <v>157</v>
      </c>
      <c r="B1160" s="202"/>
      <c r="C1160" s="36"/>
      <c r="D1160" s="36"/>
      <c r="E1160" s="581"/>
      <c r="F1160" s="36"/>
      <c r="G1160" s="56"/>
      <c r="H1160" s="56"/>
      <c r="I1160" s="57"/>
      <c r="J1160" s="57"/>
      <c r="K1160" s="555"/>
      <c r="L1160" s="57"/>
      <c r="M1160" s="57"/>
      <c r="N1160" s="57"/>
      <c r="O1160" s="1410"/>
      <c r="P1160" s="1410"/>
      <c r="Q1160" s="1410"/>
      <c r="R1160" s="1410"/>
      <c r="S1160" s="1410"/>
      <c r="T1160" s="1410"/>
      <c r="U1160" s="1410"/>
      <c r="V1160" s="1410"/>
      <c r="W1160" s="2923"/>
      <c r="X1160" s="216"/>
      <c r="Y1160" s="216"/>
      <c r="Z1160" s="216"/>
      <c r="AA1160" s="216"/>
      <c r="AB1160" s="2594"/>
    </row>
    <row r="1161" spans="1:28" ht="15" customHeight="1" x14ac:dyDescent="0.25">
      <c r="A1161" s="424" t="s">
        <v>214</v>
      </c>
      <c r="B1161" s="61">
        <v>240</v>
      </c>
      <c r="C1161" s="36">
        <v>1300</v>
      </c>
      <c r="D1161" s="144">
        <f t="shared" ref="D1161" si="994">ROUND(C1161/12*$A$4,0)</f>
        <v>867</v>
      </c>
      <c r="E1161" s="429">
        <v>762</v>
      </c>
      <c r="F1161" s="219">
        <f>E1161/D1161*100</f>
        <v>87.889273356401389</v>
      </c>
      <c r="G1161" s="56">
        <v>8</v>
      </c>
      <c r="H1161" s="157">
        <f t="shared" ref="H1161" si="995">K1161/E1161</f>
        <v>8.440944881889763</v>
      </c>
      <c r="I1161" s="167">
        <v>10400</v>
      </c>
      <c r="J1161" s="167">
        <f t="shared" ref="J1161" si="996">ROUND(D1161*G1161,0)</f>
        <v>6936</v>
      </c>
      <c r="K1161" s="431">
        <v>6432</v>
      </c>
      <c r="L1161" s="167">
        <f>K1161/J1161*100</f>
        <v>92.733564013840834</v>
      </c>
      <c r="M1161" s="981">
        <f>ROUND(I1161/B1161,0)</f>
        <v>43</v>
      </c>
      <c r="N1161" s="167">
        <f t="shared" ref="N1161:N1163" si="997">K1161/$A$4*12/M1161</f>
        <v>224.37209302325581</v>
      </c>
      <c r="O1161" s="1410"/>
      <c r="P1161" s="1410"/>
      <c r="Q1161" s="1410"/>
      <c r="R1161" s="1410"/>
      <c r="S1161" s="1410"/>
      <c r="T1161" s="1410"/>
      <c r="U1161" s="1410"/>
      <c r="V1161" s="1410"/>
      <c r="W1161" s="2923">
        <f>O1161/12</f>
        <v>0</v>
      </c>
      <c r="X1161" s="216">
        <f t="shared" ref="X1161:X1163" si="998">AA1161-Z1161</f>
        <v>0</v>
      </c>
      <c r="Y1161" s="216">
        <f t="shared" ref="Y1161:Y1163" si="999">X1161-W1161</f>
        <v>0</v>
      </c>
      <c r="Z1161" s="216"/>
      <c r="AA1161" s="216"/>
      <c r="AB1161" s="2594"/>
    </row>
    <row r="1162" spans="1:28" s="99" customFormat="1" ht="15" customHeight="1" x14ac:dyDescent="0.25">
      <c r="A1162" s="1705" t="s">
        <v>290</v>
      </c>
      <c r="B1162" s="531"/>
      <c r="C1162" s="91">
        <f>SUM(C1161)</f>
        <v>1300</v>
      </c>
      <c r="D1162" s="91">
        <f t="shared" ref="D1162:E1163" si="1000">SUM(D1161)</f>
        <v>867</v>
      </c>
      <c r="E1162" s="91">
        <f t="shared" si="1000"/>
        <v>762</v>
      </c>
      <c r="F1162" s="196">
        <f>E1162/D1162*100</f>
        <v>87.889273356401389</v>
      </c>
      <c r="G1162" s="64">
        <v>8</v>
      </c>
      <c r="H1162" s="284">
        <f>K1162/E1162</f>
        <v>8.440944881889763</v>
      </c>
      <c r="I1162" s="197">
        <f>SUM(I1161)</f>
        <v>10400</v>
      </c>
      <c r="J1162" s="197">
        <f t="shared" ref="J1162:K1163" si="1001">SUM(J1161)</f>
        <v>6936</v>
      </c>
      <c r="K1162" s="1719">
        <f t="shared" si="1001"/>
        <v>6432</v>
      </c>
      <c r="L1162" s="197">
        <f>K1162/J1162*100</f>
        <v>92.733564013840834</v>
      </c>
      <c r="M1162" s="197">
        <f>SUM(M1161)</f>
        <v>43</v>
      </c>
      <c r="N1162" s="376">
        <f t="shared" si="997"/>
        <v>224.37209302325581</v>
      </c>
      <c r="O1162" s="1412"/>
      <c r="P1162" s="1412"/>
      <c r="Q1162" s="1412"/>
      <c r="R1162" s="1412"/>
      <c r="S1162" s="1412"/>
      <c r="T1162" s="1412"/>
      <c r="U1162" s="1412"/>
      <c r="V1162" s="1412"/>
      <c r="W1162" s="2924"/>
      <c r="X1162" s="2937"/>
      <c r="Y1162" s="2937"/>
      <c r="Z1162" s="2937"/>
      <c r="AA1162" s="2937"/>
      <c r="AB1162" s="2594"/>
    </row>
    <row r="1163" spans="1:28" s="99" customFormat="1" ht="29.25" customHeight="1" thickBot="1" x14ac:dyDescent="0.3">
      <c r="A1163" s="1440" t="s">
        <v>591</v>
      </c>
      <c r="B1163" s="1440"/>
      <c r="C1163" s="1532">
        <f>SUM(C1162)</f>
        <v>1300</v>
      </c>
      <c r="D1163" s="1532">
        <f t="shared" si="1000"/>
        <v>867</v>
      </c>
      <c r="E1163" s="1532">
        <f t="shared" si="1000"/>
        <v>762</v>
      </c>
      <c r="F1163" s="1532">
        <f>E1163/D1163*100</f>
        <v>87.889273356401389</v>
      </c>
      <c r="G1163" s="499">
        <f>IF(C1163=0,0,I1163/C1163)</f>
        <v>8</v>
      </c>
      <c r="H1163" s="1513"/>
      <c r="I1163" s="445">
        <f>SUM(I1162)</f>
        <v>10400</v>
      </c>
      <c r="J1163" s="445">
        <f t="shared" si="1001"/>
        <v>6936</v>
      </c>
      <c r="K1163" s="1767">
        <f t="shared" si="1001"/>
        <v>6432</v>
      </c>
      <c r="L1163" s="176">
        <f>K1163/J1163*100</f>
        <v>92.733564013840834</v>
      </c>
      <c r="M1163" s="1531">
        <f>SUM(M1162)</f>
        <v>43</v>
      </c>
      <c r="N1163" s="505">
        <f t="shared" si="997"/>
        <v>224.37209302325581</v>
      </c>
      <c r="O1163" s="769">
        <v>15745.014012000001</v>
      </c>
      <c r="P1163" s="769">
        <v>12858.428109799997</v>
      </c>
      <c r="Q1163" s="769">
        <v>12858.428109799997</v>
      </c>
      <c r="R1163" s="769">
        <v>12858.428109799997</v>
      </c>
      <c r="S1163" s="769">
        <v>12858.428109799997</v>
      </c>
      <c r="T1163" s="769">
        <v>12858.428109799997</v>
      </c>
      <c r="U1163" s="769">
        <v>12543.123593</v>
      </c>
      <c r="V1163" s="769">
        <v>12543.123593</v>
      </c>
      <c r="W1163" s="2925">
        <f>O1163/12*$A$4+(P1163-O1163)/11*7+(Q1163-P1163)/10*6+(R1163-Q1163)/9*5+(S1163-R1163)/8*4+(T1163-S1163)/7*3+(U1163-T1163)/6*2+(V1163-U1163)/5*1</f>
        <v>8554.656200999998</v>
      </c>
      <c r="X1163" s="2863">
        <f t="shared" si="998"/>
        <v>7591.8655899999994</v>
      </c>
      <c r="Y1163" s="2863">
        <f t="shared" si="999"/>
        <v>-962.79061099999853</v>
      </c>
      <c r="Z1163" s="2863">
        <v>0</v>
      </c>
      <c r="AA1163" s="2863">
        <v>7591.8655899999994</v>
      </c>
      <c r="AB1163" s="2594"/>
    </row>
    <row r="1164" spans="1:28" ht="15" customHeight="1" thickBot="1" x14ac:dyDescent="0.3">
      <c r="A1164" s="583" t="s">
        <v>18</v>
      </c>
      <c r="B1164" s="583"/>
      <c r="C1164" s="1576"/>
      <c r="D1164" s="1576"/>
      <c r="E1164" s="2026"/>
      <c r="F1164" s="1576"/>
      <c r="G1164" s="577"/>
      <c r="H1164" s="577"/>
      <c r="I1164" s="990"/>
      <c r="J1164" s="990"/>
      <c r="K1164" s="2031">
        <f t="shared" ref="K1164" si="1002">SUM(K1158,K1163)</f>
        <v>6432</v>
      </c>
      <c r="L1164" s="990"/>
      <c r="M1164" s="990"/>
      <c r="N1164" s="990"/>
      <c r="O1164" s="770">
        <f t="shared" ref="O1164:AA1164" si="1003">SUM(O1158,O1163)</f>
        <v>115893.01970199999</v>
      </c>
      <c r="P1164" s="770">
        <f t="shared" si="1003"/>
        <v>112949.8743826</v>
      </c>
      <c r="Q1164" s="770">
        <f t="shared" si="1003"/>
        <v>112949.8743826</v>
      </c>
      <c r="R1164" s="770">
        <f t="shared" si="1003"/>
        <v>112949.8743826</v>
      </c>
      <c r="S1164" s="770">
        <f t="shared" si="1003"/>
        <v>112971.69680057999</v>
      </c>
      <c r="T1164" s="770">
        <f t="shared" si="1003"/>
        <v>104973.73124346</v>
      </c>
      <c r="U1164" s="770">
        <f t="shared" si="1003"/>
        <v>105079.87172666</v>
      </c>
      <c r="V1164" s="770">
        <f t="shared" si="1003"/>
        <v>105079.87172666</v>
      </c>
      <c r="W1164" s="2928">
        <f t="shared" si="1003"/>
        <v>72007.694322443349</v>
      </c>
      <c r="X1164" s="2941">
        <f t="shared" si="1003"/>
        <v>74289.239449999994</v>
      </c>
      <c r="Y1164" s="2941">
        <f t="shared" si="1003"/>
        <v>2281.5451275566429</v>
      </c>
      <c r="Z1164" s="2941">
        <f t="shared" si="1003"/>
        <v>-25.915399999999998</v>
      </c>
      <c r="AA1164" s="2943">
        <f t="shared" si="1003"/>
        <v>74263.324049999996</v>
      </c>
      <c r="AB1164" s="2594"/>
    </row>
    <row r="1165" spans="1:28" ht="15" customHeight="1" x14ac:dyDescent="0.25">
      <c r="A1165" s="92"/>
      <c r="B1165" s="92"/>
      <c r="C1165" s="93"/>
      <c r="D1165" s="93"/>
      <c r="E1165" s="1849"/>
      <c r="F1165" s="93"/>
      <c r="G1165" s="288"/>
      <c r="H1165" s="288"/>
      <c r="I1165" s="266"/>
      <c r="J1165" s="266"/>
      <c r="K1165" s="550"/>
      <c r="L1165" s="266"/>
      <c r="M1165" s="266"/>
      <c r="N1165" s="266"/>
      <c r="O1165" s="1411"/>
      <c r="P1165" s="1411"/>
      <c r="Q1165" s="1411"/>
      <c r="R1165" s="1411"/>
      <c r="S1165" s="1411"/>
      <c r="T1165" s="1411"/>
      <c r="U1165" s="1411"/>
      <c r="V1165" s="1411"/>
      <c r="W1165" s="2926"/>
      <c r="X1165" s="2940"/>
      <c r="Y1165" s="2940"/>
      <c r="Z1165" s="2940"/>
      <c r="AA1165" s="2940"/>
      <c r="AB1165" s="2594"/>
    </row>
    <row r="1166" spans="1:28" ht="39.75" customHeight="1" x14ac:dyDescent="0.25">
      <c r="A1166" s="2679" t="s">
        <v>783</v>
      </c>
      <c r="B1166" s="34"/>
      <c r="C1166" s="36"/>
      <c r="D1166" s="36"/>
      <c r="E1166" s="581"/>
      <c r="F1166" s="36"/>
      <c r="G1166" s="50"/>
      <c r="H1166" s="50"/>
      <c r="I1166" s="53"/>
      <c r="J1166" s="53"/>
      <c r="K1166" s="536"/>
      <c r="L1166" s="53"/>
      <c r="M1166" s="53"/>
      <c r="N1166" s="53"/>
      <c r="O1166" s="1410"/>
      <c r="P1166" s="1410"/>
      <c r="Q1166" s="1410"/>
      <c r="R1166" s="1410"/>
      <c r="S1166" s="1410"/>
      <c r="T1166" s="1410"/>
      <c r="U1166" s="1410"/>
      <c r="V1166" s="1410"/>
      <c r="W1166" s="2923"/>
      <c r="X1166" s="216"/>
      <c r="Y1166" s="216"/>
      <c r="Z1166" s="216"/>
      <c r="AA1166" s="216"/>
      <c r="AB1166" s="2594"/>
    </row>
    <row r="1167" spans="1:28" ht="15" customHeight="1" x14ac:dyDescent="0.25">
      <c r="A1167" s="977" t="s">
        <v>537</v>
      </c>
      <c r="B1167" s="60"/>
      <c r="C1167" s="39"/>
      <c r="D1167" s="39"/>
      <c r="E1167" s="585"/>
      <c r="F1167" s="39"/>
      <c r="G1167" s="50"/>
      <c r="H1167" s="50"/>
      <c r="I1167" s="53"/>
      <c r="J1167" s="53"/>
      <c r="K1167" s="536"/>
      <c r="L1167" s="53"/>
      <c r="M1167" s="53"/>
      <c r="N1167" s="53"/>
      <c r="O1167" s="1410"/>
      <c r="P1167" s="1410"/>
      <c r="Q1167" s="1410"/>
      <c r="R1167" s="1410"/>
      <c r="S1167" s="1410"/>
      <c r="T1167" s="1410"/>
      <c r="U1167" s="1410"/>
      <c r="V1167" s="1410"/>
      <c r="W1167" s="2923"/>
      <c r="X1167" s="216"/>
      <c r="Y1167" s="216"/>
      <c r="Z1167" s="216"/>
      <c r="AA1167" s="216"/>
      <c r="AB1167" s="2594"/>
    </row>
    <row r="1168" spans="1:28" ht="15" customHeight="1" x14ac:dyDescent="0.25">
      <c r="A1168" s="295" t="s">
        <v>839</v>
      </c>
      <c r="B1168" s="295"/>
      <c r="C1168" s="53">
        <f>SUM(C1170,C1171,C1172)</f>
        <v>7541</v>
      </c>
      <c r="D1168" s="53">
        <f t="shared" ref="D1168:E1168" si="1004">SUM(D1170,D1171,D1172)</f>
        <v>5027</v>
      </c>
      <c r="E1168" s="53">
        <f t="shared" si="1004"/>
        <v>3542</v>
      </c>
      <c r="F1168" s="53">
        <f>E1168/D1168*100</f>
        <v>70.459518599562358</v>
      </c>
      <c r="G1168" s="56"/>
      <c r="H1168" s="56"/>
      <c r="I1168" s="39"/>
      <c r="J1168" s="39"/>
      <c r="K1168" s="585"/>
      <c r="L1168" s="39"/>
      <c r="M1168" s="39"/>
      <c r="N1168" s="39"/>
      <c r="O1168" s="1410"/>
      <c r="P1168" s="1410"/>
      <c r="Q1168" s="1410"/>
      <c r="R1168" s="1410"/>
      <c r="S1168" s="1410"/>
      <c r="T1168" s="1410"/>
      <c r="U1168" s="1410"/>
      <c r="V1168" s="1410"/>
      <c r="W1168" s="2923"/>
      <c r="X1168" s="216"/>
      <c r="Y1168" s="216"/>
      <c r="Z1168" s="216"/>
      <c r="AA1168" s="216"/>
      <c r="AB1168" s="2594"/>
    </row>
    <row r="1169" spans="1:28" ht="15" customHeight="1" x14ac:dyDescent="0.25">
      <c r="A1169" s="295" t="s">
        <v>538</v>
      </c>
      <c r="B1169" s="295"/>
      <c r="C1169" s="53"/>
      <c r="D1169" s="144"/>
      <c r="E1169" s="536"/>
      <c r="F1169" s="53"/>
      <c r="G1169" s="56"/>
      <c r="H1169" s="56"/>
      <c r="I1169" s="55"/>
      <c r="J1169" s="55"/>
      <c r="K1169" s="554"/>
      <c r="L1169" s="55"/>
      <c r="M1169" s="55"/>
      <c r="N1169" s="55"/>
      <c r="O1169" s="1410"/>
      <c r="P1169" s="1410"/>
      <c r="Q1169" s="1410"/>
      <c r="R1169" s="1410"/>
      <c r="S1169" s="1410"/>
      <c r="T1169" s="1410"/>
      <c r="U1169" s="1410"/>
      <c r="V1169" s="1410"/>
      <c r="W1169" s="2923"/>
      <c r="X1169" s="216"/>
      <c r="Y1169" s="216"/>
      <c r="Z1169" s="216"/>
      <c r="AA1169" s="216"/>
      <c r="AB1169" s="2594"/>
    </row>
    <row r="1170" spans="1:28" ht="32.25" customHeight="1" x14ac:dyDescent="0.25">
      <c r="A1170" s="295" t="s">
        <v>539</v>
      </c>
      <c r="B1170" s="295"/>
      <c r="C1170" s="53">
        <v>500</v>
      </c>
      <c r="D1170" s="144">
        <f t="shared" ref="D1170:D1174" si="1005">ROUND(C1170/12*$A$4,0)</f>
        <v>333</v>
      </c>
      <c r="E1170" s="536">
        <v>590</v>
      </c>
      <c r="F1170" s="53">
        <f>E1170/D1170*100</f>
        <v>177.17717717717719</v>
      </c>
      <c r="G1170" s="56"/>
      <c r="H1170" s="56"/>
      <c r="I1170" s="55"/>
      <c r="J1170" s="55"/>
      <c r="K1170" s="554"/>
      <c r="L1170" s="55"/>
      <c r="M1170" s="55"/>
      <c r="N1170" s="55"/>
      <c r="O1170" s="1410"/>
      <c r="P1170" s="1410"/>
      <c r="Q1170" s="1410"/>
      <c r="R1170" s="1410"/>
      <c r="S1170" s="1410"/>
      <c r="T1170" s="1410"/>
      <c r="U1170" s="1410"/>
      <c r="V1170" s="1410"/>
      <c r="W1170" s="2923"/>
      <c r="X1170" s="216"/>
      <c r="Y1170" s="216"/>
      <c r="Z1170" s="216"/>
      <c r="AA1170" s="216"/>
      <c r="AB1170" s="2594"/>
    </row>
    <row r="1171" spans="1:28" ht="33" customHeight="1" x14ac:dyDescent="0.25">
      <c r="A1171" s="295" t="s">
        <v>540</v>
      </c>
      <c r="B1171" s="295"/>
      <c r="C1171" s="53">
        <v>400</v>
      </c>
      <c r="D1171" s="144">
        <f t="shared" si="1005"/>
        <v>267</v>
      </c>
      <c r="E1171" s="536">
        <v>242</v>
      </c>
      <c r="F1171" s="53">
        <f>E1171/D1171*100</f>
        <v>90.636704119850179</v>
      </c>
      <c r="G1171" s="56"/>
      <c r="H1171" s="56"/>
      <c r="I1171" s="55"/>
      <c r="J1171" s="55"/>
      <c r="K1171" s="554"/>
      <c r="L1171" s="55"/>
      <c r="M1171" s="55"/>
      <c r="N1171" s="55"/>
      <c r="O1171" s="1410"/>
      <c r="P1171" s="1410"/>
      <c r="Q1171" s="1410"/>
      <c r="R1171" s="1410"/>
      <c r="S1171" s="1410"/>
      <c r="T1171" s="1410"/>
      <c r="U1171" s="1410"/>
      <c r="V1171" s="1410"/>
      <c r="W1171" s="2923"/>
      <c r="X1171" s="216"/>
      <c r="Y1171" s="216"/>
      <c r="Z1171" s="216"/>
      <c r="AA1171" s="216"/>
      <c r="AB1171" s="2594"/>
    </row>
    <row r="1172" spans="1:28" ht="15" customHeight="1" x14ac:dyDescent="0.25">
      <c r="A1172" s="295" t="s">
        <v>541</v>
      </c>
      <c r="B1172" s="295"/>
      <c r="C1172" s="53">
        <v>6641</v>
      </c>
      <c r="D1172" s="144">
        <f t="shared" si="1005"/>
        <v>4427</v>
      </c>
      <c r="E1172" s="536">
        <v>2710</v>
      </c>
      <c r="F1172" s="53">
        <f>E1172/D1172*100</f>
        <v>61.215269934492888</v>
      </c>
      <c r="G1172" s="56"/>
      <c r="H1172" s="56"/>
      <c r="I1172" s="55"/>
      <c r="J1172" s="55"/>
      <c r="K1172" s="554"/>
      <c r="L1172" s="55"/>
      <c r="M1172" s="55"/>
      <c r="N1172" s="55"/>
      <c r="O1172" s="1410"/>
      <c r="P1172" s="1410"/>
      <c r="Q1172" s="1410"/>
      <c r="R1172" s="1410"/>
      <c r="S1172" s="1410"/>
      <c r="T1172" s="1410"/>
      <c r="U1172" s="1410"/>
      <c r="V1172" s="1410"/>
      <c r="W1172" s="2923"/>
      <c r="X1172" s="216"/>
      <c r="Y1172" s="216"/>
      <c r="Z1172" s="216"/>
      <c r="AA1172" s="216"/>
      <c r="AB1172" s="2594"/>
    </row>
    <row r="1173" spans="1:28" ht="15" customHeight="1" x14ac:dyDescent="0.25">
      <c r="A1173" s="295" t="s">
        <v>838</v>
      </c>
      <c r="B1173" s="295"/>
      <c r="C1173" s="53">
        <v>55000</v>
      </c>
      <c r="D1173" s="144">
        <f t="shared" si="1005"/>
        <v>36667</v>
      </c>
      <c r="E1173" s="536">
        <v>27133</v>
      </c>
      <c r="F1173" s="53">
        <f>E1173/D1173*100</f>
        <v>73.998418196198216</v>
      </c>
      <c r="G1173" s="56"/>
      <c r="H1173" s="56"/>
      <c r="I1173" s="55"/>
      <c r="J1173" s="55"/>
      <c r="K1173" s="554"/>
      <c r="L1173" s="55"/>
      <c r="M1173" s="55"/>
      <c r="N1173" s="55"/>
      <c r="O1173" s="1410"/>
      <c r="P1173" s="1410"/>
      <c r="Q1173" s="1410"/>
      <c r="R1173" s="1410"/>
      <c r="S1173" s="1410"/>
      <c r="T1173" s="1410"/>
      <c r="U1173" s="1410"/>
      <c r="V1173" s="1410"/>
      <c r="W1173" s="2923"/>
      <c r="X1173" s="216"/>
      <c r="Y1173" s="216"/>
      <c r="Z1173" s="216"/>
      <c r="AA1173" s="216"/>
      <c r="AB1173" s="2594"/>
    </row>
    <row r="1174" spans="1:28" ht="15" customHeight="1" x14ac:dyDescent="0.25">
      <c r="A1174" s="534" t="s">
        <v>533</v>
      </c>
      <c r="B1174" s="534"/>
      <c r="C1174" s="53"/>
      <c r="D1174" s="144">
        <f t="shared" si="1005"/>
        <v>0</v>
      </c>
      <c r="E1174" s="536"/>
      <c r="F1174" s="53"/>
      <c r="G1174" s="56"/>
      <c r="H1174" s="56"/>
      <c r="I1174" s="55"/>
      <c r="J1174" s="55"/>
      <c r="K1174" s="554"/>
      <c r="L1174" s="55"/>
      <c r="M1174" s="55"/>
      <c r="N1174" s="55"/>
      <c r="O1174" s="1410"/>
      <c r="P1174" s="1410"/>
      <c r="Q1174" s="1410"/>
      <c r="R1174" s="1410"/>
      <c r="S1174" s="1410"/>
      <c r="T1174" s="1410"/>
      <c r="U1174" s="1410"/>
      <c r="V1174" s="1410"/>
      <c r="W1174" s="2923"/>
      <c r="X1174" s="216"/>
      <c r="Y1174" s="216"/>
      <c r="Z1174" s="216"/>
      <c r="AA1174" s="216"/>
      <c r="AB1174" s="2594"/>
    </row>
    <row r="1175" spans="1:28" ht="26.25" customHeight="1" x14ac:dyDescent="0.25">
      <c r="A1175" s="300" t="s">
        <v>185</v>
      </c>
      <c r="B1175" s="300"/>
      <c r="C1175" s="57">
        <f>SUM(C1168+C1173*3.2)</f>
        <v>183541</v>
      </c>
      <c r="D1175" s="143">
        <f>SUM(D1168+D1173*3.2)</f>
        <v>122361.40000000001</v>
      </c>
      <c r="E1175" s="555">
        <f>SUM(E1168+E1173*3.2)</f>
        <v>90367.6</v>
      </c>
      <c r="F1175" s="57">
        <f>E1175/D1175*100</f>
        <v>73.853028814642528</v>
      </c>
      <c r="G1175" s="56"/>
      <c r="H1175" s="56"/>
      <c r="I1175" s="55"/>
      <c r="J1175" s="55"/>
      <c r="K1175" s="554"/>
      <c r="L1175" s="55"/>
      <c r="M1175" s="55"/>
      <c r="N1175" s="55"/>
      <c r="O1175" s="1410"/>
      <c r="P1175" s="1410"/>
      <c r="Q1175" s="1410"/>
      <c r="R1175" s="1410"/>
      <c r="S1175" s="1410"/>
      <c r="T1175" s="1410"/>
      <c r="U1175" s="1410"/>
      <c r="V1175" s="1410"/>
      <c r="W1175" s="2923"/>
      <c r="X1175" s="216"/>
      <c r="Y1175" s="216"/>
      <c r="Z1175" s="216"/>
      <c r="AA1175" s="216"/>
      <c r="AB1175" s="2594"/>
    </row>
    <row r="1176" spans="1:28" ht="36.75" customHeight="1" x14ac:dyDescent="0.25">
      <c r="A1176" s="975" t="s">
        <v>542</v>
      </c>
      <c r="B1176" s="295"/>
      <c r="C1176" s="53"/>
      <c r="D1176" s="144"/>
      <c r="E1176" s="536"/>
      <c r="F1176" s="53"/>
      <c r="G1176" s="56"/>
      <c r="H1176" s="56"/>
      <c r="I1176" s="55"/>
      <c r="J1176" s="55"/>
      <c r="K1176" s="554"/>
      <c r="L1176" s="55"/>
      <c r="M1176" s="55"/>
      <c r="N1176" s="55"/>
      <c r="O1176" s="1410"/>
      <c r="P1176" s="1410"/>
      <c r="Q1176" s="1410"/>
      <c r="R1176" s="1410"/>
      <c r="S1176" s="1410"/>
      <c r="T1176" s="1410"/>
      <c r="U1176" s="1410"/>
      <c r="V1176" s="1410"/>
      <c r="W1176" s="2923"/>
      <c r="X1176" s="216"/>
      <c r="Y1176" s="216"/>
      <c r="Z1176" s="216"/>
      <c r="AA1176" s="216"/>
      <c r="AB1176" s="2594"/>
    </row>
    <row r="1177" spans="1:28" ht="21.75" customHeight="1" x14ac:dyDescent="0.25">
      <c r="A1177" s="979" t="s">
        <v>229</v>
      </c>
      <c r="B1177" s="295"/>
      <c r="C1177" s="53">
        <f>SUM(C1179,C1182)</f>
        <v>64180</v>
      </c>
      <c r="D1177" s="144">
        <f>SUM(D1179,D1182)</f>
        <v>42787</v>
      </c>
      <c r="E1177" s="536">
        <f>SUM(E1179,E1182)</f>
        <v>38096.492512344295</v>
      </c>
      <c r="F1177" s="53">
        <f>E1177/D1177*100</f>
        <v>89.037540636979202</v>
      </c>
      <c r="G1177" s="56"/>
      <c r="H1177" s="56"/>
      <c r="I1177" s="55"/>
      <c r="J1177" s="55"/>
      <c r="K1177" s="554"/>
      <c r="L1177" s="55"/>
      <c r="M1177" s="55"/>
      <c r="N1177" s="55"/>
      <c r="O1177" s="1410"/>
      <c r="P1177" s="1410"/>
      <c r="Q1177" s="1410"/>
      <c r="R1177" s="1410"/>
      <c r="S1177" s="1410"/>
      <c r="T1177" s="1410"/>
      <c r="U1177" s="1410"/>
      <c r="V1177" s="1410"/>
      <c r="W1177" s="2923"/>
      <c r="X1177" s="216"/>
      <c r="Y1177" s="216"/>
      <c r="Z1177" s="216"/>
      <c r="AA1177" s="216"/>
      <c r="AB1177" s="2594"/>
    </row>
    <row r="1178" spans="1:28" ht="15" customHeight="1" x14ac:dyDescent="0.25">
      <c r="A1178" s="295" t="s">
        <v>538</v>
      </c>
      <c r="B1178" s="295"/>
      <c r="C1178" s="53"/>
      <c r="D1178" s="144"/>
      <c r="E1178" s="536"/>
      <c r="F1178" s="53"/>
      <c r="G1178" s="56"/>
      <c r="H1178" s="56"/>
      <c r="I1178" s="55"/>
      <c r="J1178" s="55"/>
      <c r="K1178" s="554"/>
      <c r="L1178" s="55"/>
      <c r="M1178" s="55"/>
      <c r="N1178" s="55"/>
      <c r="O1178" s="1410"/>
      <c r="P1178" s="1410"/>
      <c r="Q1178" s="1410"/>
      <c r="R1178" s="1410"/>
      <c r="S1178" s="1410"/>
      <c r="T1178" s="1410"/>
      <c r="U1178" s="1410"/>
      <c r="V1178" s="1410"/>
      <c r="W1178" s="2923"/>
      <c r="X1178" s="216"/>
      <c r="Y1178" s="216"/>
      <c r="Z1178" s="216"/>
      <c r="AA1178" s="216"/>
      <c r="AB1178" s="2594"/>
    </row>
    <row r="1179" spans="1:28" ht="39.75" customHeight="1" x14ac:dyDescent="0.25">
      <c r="A1179" s="979" t="s">
        <v>543</v>
      </c>
      <c r="B1179" s="295"/>
      <c r="C1179" s="53">
        <f>SUM(C1180:C1181)</f>
        <v>740</v>
      </c>
      <c r="D1179" s="144">
        <f>SUM(D1180:D1181)</f>
        <v>493</v>
      </c>
      <c r="E1179" s="536">
        <f>SUM(E1180:E1181)</f>
        <v>820</v>
      </c>
      <c r="F1179" s="53">
        <f t="shared" ref="F1179:F1186" si="1006">E1179/D1179*100</f>
        <v>166.32860040567951</v>
      </c>
      <c r="G1179" s="56"/>
      <c r="H1179" s="56"/>
      <c r="I1179" s="55"/>
      <c r="J1179" s="55"/>
      <c r="K1179" s="554"/>
      <c r="L1179" s="55"/>
      <c r="M1179" s="55"/>
      <c r="N1179" s="55"/>
      <c r="O1179" s="1410"/>
      <c r="P1179" s="1410"/>
      <c r="Q1179" s="1410"/>
      <c r="R1179" s="1410"/>
      <c r="S1179" s="1410"/>
      <c r="T1179" s="1410"/>
      <c r="U1179" s="1410"/>
      <c r="V1179" s="1410"/>
      <c r="W1179" s="2923"/>
      <c r="X1179" s="216"/>
      <c r="Y1179" s="216"/>
      <c r="Z1179" s="216"/>
      <c r="AA1179" s="216"/>
      <c r="AB1179" s="2594"/>
    </row>
    <row r="1180" spans="1:28" ht="51.75" customHeight="1" x14ac:dyDescent="0.25">
      <c r="A1180" s="295" t="s">
        <v>613</v>
      </c>
      <c r="B1180" s="295"/>
      <c r="C1180" s="53">
        <v>341</v>
      </c>
      <c r="D1180" s="144">
        <f t="shared" ref="D1180:D1181" si="1007">ROUND(C1180/12*$A$4,0)</f>
        <v>227</v>
      </c>
      <c r="E1180" s="536">
        <v>323</v>
      </c>
      <c r="F1180" s="53">
        <f t="shared" si="1006"/>
        <v>142.2907488986784</v>
      </c>
      <c r="G1180" s="56"/>
      <c r="H1180" s="56"/>
      <c r="I1180" s="55"/>
      <c r="J1180" s="55"/>
      <c r="K1180" s="554"/>
      <c r="L1180" s="55"/>
      <c r="M1180" s="55"/>
      <c r="N1180" s="55"/>
      <c r="O1180" s="1410"/>
      <c r="P1180" s="1410"/>
      <c r="Q1180" s="1410"/>
      <c r="R1180" s="1410"/>
      <c r="S1180" s="1410"/>
      <c r="T1180" s="1410"/>
      <c r="U1180" s="1410"/>
      <c r="V1180" s="1410"/>
      <c r="W1180" s="2923"/>
      <c r="X1180" s="216"/>
      <c r="Y1180" s="216"/>
      <c r="Z1180" s="216"/>
      <c r="AA1180" s="216"/>
      <c r="AB1180" s="2594"/>
    </row>
    <row r="1181" spans="1:28" ht="38.25" customHeight="1" x14ac:dyDescent="0.25">
      <c r="A1181" s="295" t="s">
        <v>614</v>
      </c>
      <c r="B1181" s="295"/>
      <c r="C1181" s="53">
        <v>399</v>
      </c>
      <c r="D1181" s="144">
        <f t="shared" si="1007"/>
        <v>266</v>
      </c>
      <c r="E1181" s="536">
        <v>497</v>
      </c>
      <c r="F1181" s="53">
        <f t="shared" si="1006"/>
        <v>186.84210526315789</v>
      </c>
      <c r="G1181" s="56"/>
      <c r="H1181" s="56"/>
      <c r="I1181" s="55"/>
      <c r="J1181" s="55"/>
      <c r="K1181" s="554"/>
      <c r="L1181" s="55"/>
      <c r="M1181" s="55"/>
      <c r="N1181" s="55"/>
      <c r="O1181" s="1410"/>
      <c r="P1181" s="1410"/>
      <c r="Q1181" s="1410"/>
      <c r="R1181" s="1410"/>
      <c r="S1181" s="1410"/>
      <c r="T1181" s="1410"/>
      <c r="U1181" s="1410"/>
      <c r="V1181" s="1410"/>
      <c r="W1181" s="2923"/>
      <c r="X1181" s="216"/>
      <c r="Y1181" s="216"/>
      <c r="Z1181" s="216"/>
      <c r="AA1181" s="216"/>
      <c r="AB1181" s="2594"/>
    </row>
    <row r="1182" spans="1:28" ht="54" customHeight="1" x14ac:dyDescent="0.25">
      <c r="A1182" s="303" t="s">
        <v>546</v>
      </c>
      <c r="B1182" s="295"/>
      <c r="C1182" s="53">
        <f>SUM(C1183:C1186)</f>
        <v>63440</v>
      </c>
      <c r="D1182" s="144">
        <f>SUM(D1183:D1186)</f>
        <v>42294</v>
      </c>
      <c r="E1182" s="536">
        <f>SUM(E1183:E1186)</f>
        <v>37276.492512344295</v>
      </c>
      <c r="F1182" s="53">
        <f t="shared" si="1006"/>
        <v>88.136597418887547</v>
      </c>
      <c r="G1182" s="56"/>
      <c r="H1182" s="56"/>
      <c r="I1182" s="55"/>
      <c r="J1182" s="55"/>
      <c r="K1182" s="554"/>
      <c r="L1182" s="55"/>
      <c r="M1182" s="55"/>
      <c r="N1182" s="55"/>
      <c r="O1182" s="1410"/>
      <c r="P1182" s="1410"/>
      <c r="Q1182" s="1410"/>
      <c r="R1182" s="1410"/>
      <c r="S1182" s="1410"/>
      <c r="T1182" s="1410"/>
      <c r="U1182" s="1410"/>
      <c r="V1182" s="1410"/>
      <c r="W1182" s="2923"/>
      <c r="X1182" s="216"/>
      <c r="Y1182" s="216"/>
      <c r="Z1182" s="216"/>
      <c r="AA1182" s="216"/>
      <c r="AB1182" s="2594"/>
    </row>
    <row r="1183" spans="1:28" ht="59.25" customHeight="1" x14ac:dyDescent="0.25">
      <c r="A1183" s="295" t="s">
        <v>646</v>
      </c>
      <c r="B1183" s="295"/>
      <c r="C1183" s="53">
        <v>59530</v>
      </c>
      <c r="D1183" s="144">
        <f t="shared" ref="D1183:D1188" si="1008">ROUND(C1183/12*$A$4,0)</f>
        <v>39687</v>
      </c>
      <c r="E1183" s="536">
        <v>27710.86516853932</v>
      </c>
      <c r="F1183" s="53">
        <f t="shared" si="1006"/>
        <v>69.823532059715575</v>
      </c>
      <c r="G1183" s="56"/>
      <c r="H1183" s="56"/>
      <c r="I1183" s="55"/>
      <c r="J1183" s="55"/>
      <c r="K1183" s="554"/>
      <c r="L1183" s="55"/>
      <c r="M1183" s="55"/>
      <c r="N1183" s="55"/>
      <c r="O1183" s="1410"/>
      <c r="P1183" s="1410"/>
      <c r="Q1183" s="1410"/>
      <c r="R1183" s="1410"/>
      <c r="S1183" s="1410"/>
      <c r="T1183" s="1410"/>
      <c r="U1183" s="1410"/>
      <c r="V1183" s="1410"/>
      <c r="W1183" s="2923"/>
      <c r="X1183" s="216"/>
      <c r="Y1183" s="216"/>
      <c r="Z1183" s="216"/>
      <c r="AA1183" s="216"/>
      <c r="AB1183" s="2594"/>
    </row>
    <row r="1184" spans="1:28" ht="55.5" customHeight="1" x14ac:dyDescent="0.25">
      <c r="A1184" s="295" t="s">
        <v>561</v>
      </c>
      <c r="B1184" s="295"/>
      <c r="C1184" s="53">
        <v>2350</v>
      </c>
      <c r="D1184" s="144">
        <f t="shared" si="1008"/>
        <v>1567</v>
      </c>
      <c r="E1184" s="536">
        <v>8064.1133773245347</v>
      </c>
      <c r="F1184" s="53">
        <f t="shared" si="1006"/>
        <v>514.62114724470553</v>
      </c>
      <c r="G1184" s="56"/>
      <c r="H1184" s="56"/>
      <c r="I1184" s="55"/>
      <c r="J1184" s="55"/>
      <c r="K1184" s="554"/>
      <c r="L1184" s="55"/>
      <c r="M1184" s="55"/>
      <c r="N1184" s="55"/>
      <c r="O1184" s="1410"/>
      <c r="P1184" s="1410"/>
      <c r="Q1184" s="1410"/>
      <c r="R1184" s="1410"/>
      <c r="S1184" s="1410"/>
      <c r="T1184" s="1410"/>
      <c r="U1184" s="1410"/>
      <c r="V1184" s="1410"/>
      <c r="W1184" s="2923"/>
      <c r="X1184" s="216"/>
      <c r="Y1184" s="216"/>
      <c r="Z1184" s="216"/>
      <c r="AA1184" s="216"/>
      <c r="AB1184" s="2594"/>
    </row>
    <row r="1185" spans="1:28" ht="38.1" customHeight="1" x14ac:dyDescent="0.25">
      <c r="A1185" s="295" t="s">
        <v>562</v>
      </c>
      <c r="B1185" s="295"/>
      <c r="C1185" s="53">
        <v>1300</v>
      </c>
      <c r="D1185" s="144">
        <f t="shared" si="1008"/>
        <v>867</v>
      </c>
      <c r="E1185" s="536">
        <v>1260.5139664804469</v>
      </c>
      <c r="F1185" s="53">
        <f t="shared" si="1006"/>
        <v>145.3880007474564</v>
      </c>
      <c r="G1185" s="56"/>
      <c r="H1185" s="56"/>
      <c r="I1185" s="55"/>
      <c r="J1185" s="55"/>
      <c r="K1185" s="554"/>
      <c r="L1185" s="55"/>
      <c r="M1185" s="55"/>
      <c r="N1185" s="55"/>
      <c r="O1185" s="1410"/>
      <c r="P1185" s="1410"/>
      <c r="Q1185" s="1410"/>
      <c r="R1185" s="1410"/>
      <c r="S1185" s="1410"/>
      <c r="T1185" s="1410"/>
      <c r="U1185" s="1410"/>
      <c r="V1185" s="1410"/>
      <c r="W1185" s="2923"/>
      <c r="X1185" s="216"/>
      <c r="Y1185" s="216"/>
      <c r="Z1185" s="216"/>
      <c r="AA1185" s="216"/>
      <c r="AB1185" s="2594"/>
    </row>
    <row r="1186" spans="1:28" ht="38.1" customHeight="1" x14ac:dyDescent="0.25">
      <c r="A1186" s="295" t="s">
        <v>563</v>
      </c>
      <c r="B1186" s="295"/>
      <c r="C1186" s="53">
        <v>260</v>
      </c>
      <c r="D1186" s="144">
        <f t="shared" si="1008"/>
        <v>173</v>
      </c>
      <c r="E1186" s="536">
        <v>241</v>
      </c>
      <c r="F1186" s="53">
        <f t="shared" si="1006"/>
        <v>139.30635838150289</v>
      </c>
      <c r="G1186" s="56"/>
      <c r="H1186" s="56"/>
      <c r="I1186" s="55"/>
      <c r="J1186" s="55"/>
      <c r="K1186" s="554"/>
      <c r="L1186" s="55"/>
      <c r="M1186" s="55"/>
      <c r="N1186" s="55"/>
      <c r="O1186" s="1410"/>
      <c r="P1186" s="1410"/>
      <c r="Q1186" s="1410"/>
      <c r="R1186" s="1410"/>
      <c r="S1186" s="1410"/>
      <c r="T1186" s="1410"/>
      <c r="U1186" s="1410"/>
      <c r="V1186" s="1410"/>
      <c r="W1186" s="2923"/>
      <c r="X1186" s="216"/>
      <c r="Y1186" s="216"/>
      <c r="Z1186" s="216"/>
      <c r="AA1186" s="216"/>
      <c r="AB1186" s="2594"/>
    </row>
    <row r="1187" spans="1:28" ht="23.25" customHeight="1" x14ac:dyDescent="0.25">
      <c r="A1187" s="295" t="s">
        <v>171</v>
      </c>
      <c r="B1187" s="295"/>
      <c r="C1187" s="53"/>
      <c r="D1187" s="144">
        <f t="shared" si="1008"/>
        <v>0</v>
      </c>
      <c r="E1187" s="429"/>
      <c r="F1187" s="144"/>
      <c r="G1187" s="56"/>
      <c r="H1187" s="56"/>
      <c r="I1187" s="55"/>
      <c r="J1187" s="55"/>
      <c r="K1187" s="554"/>
      <c r="L1187" s="55"/>
      <c r="M1187" s="55"/>
      <c r="N1187" s="55"/>
      <c r="O1187" s="1410"/>
      <c r="P1187" s="1410"/>
      <c r="Q1187" s="1410"/>
      <c r="R1187" s="1410"/>
      <c r="S1187" s="1410"/>
      <c r="T1187" s="1410"/>
      <c r="U1187" s="1410"/>
      <c r="V1187" s="1410"/>
      <c r="W1187" s="2923"/>
      <c r="X1187" s="216"/>
      <c r="Y1187" s="216"/>
      <c r="Z1187" s="216"/>
      <c r="AA1187" s="216"/>
      <c r="AB1187" s="2594"/>
    </row>
    <row r="1188" spans="1:28" ht="30" customHeight="1" x14ac:dyDescent="0.25">
      <c r="A1188" s="979" t="s">
        <v>172</v>
      </c>
      <c r="B1188" s="295"/>
      <c r="C1188" s="53">
        <v>13074</v>
      </c>
      <c r="D1188" s="144">
        <f t="shared" si="1008"/>
        <v>8716</v>
      </c>
      <c r="E1188" s="429">
        <v>7657</v>
      </c>
      <c r="F1188" s="144">
        <f>E1188/D1188*100</f>
        <v>87.849931161083063</v>
      </c>
      <c r="G1188" s="56"/>
      <c r="H1188" s="56"/>
      <c r="I1188" s="55"/>
      <c r="J1188" s="55"/>
      <c r="K1188" s="554"/>
      <c r="L1188" s="55"/>
      <c r="M1188" s="55"/>
      <c r="N1188" s="55"/>
      <c r="O1188" s="1410"/>
      <c r="P1188" s="1410"/>
      <c r="Q1188" s="1410"/>
      <c r="R1188" s="1410"/>
      <c r="S1188" s="1410"/>
      <c r="T1188" s="1410"/>
      <c r="U1188" s="1410"/>
      <c r="V1188" s="1410"/>
      <c r="W1188" s="2923"/>
      <c r="X1188" s="216"/>
      <c r="Y1188" s="216"/>
      <c r="Z1188" s="216"/>
      <c r="AA1188" s="216"/>
      <c r="AB1188" s="2594"/>
    </row>
    <row r="1189" spans="1:28" ht="28.5" customHeight="1" x14ac:dyDescent="0.25">
      <c r="A1189" s="2004" t="s">
        <v>180</v>
      </c>
      <c r="B1189" s="2004"/>
      <c r="C1189" s="66">
        <f>SUM(C1188,C1177)</f>
        <v>77254</v>
      </c>
      <c r="D1189" s="196">
        <f>SUM(D1188,D1177)</f>
        <v>51503</v>
      </c>
      <c r="E1189" s="1731">
        <f>SUM(E1188,E1177)</f>
        <v>45753.492512344295</v>
      </c>
      <c r="F1189" s="196">
        <f>E1189/D1189*100</f>
        <v>88.836558088546866</v>
      </c>
      <c r="G1189" s="64"/>
      <c r="H1189" s="64"/>
      <c r="I1189" s="1491"/>
      <c r="J1189" s="1491"/>
      <c r="K1189" s="1889"/>
      <c r="L1189" s="1491"/>
      <c r="M1189" s="1491"/>
      <c r="N1189" s="1491"/>
      <c r="O1189" s="1412"/>
      <c r="P1189" s="1412"/>
      <c r="Q1189" s="1412"/>
      <c r="R1189" s="1412"/>
      <c r="S1189" s="1412"/>
      <c r="T1189" s="1412"/>
      <c r="U1189" s="1412"/>
      <c r="V1189" s="1412"/>
      <c r="W1189" s="2924"/>
      <c r="X1189" s="2937"/>
      <c r="Y1189" s="2937"/>
      <c r="Z1189" s="2937"/>
      <c r="AA1189" s="2937"/>
      <c r="AB1189" s="2594"/>
    </row>
    <row r="1190" spans="1:28" ht="15" customHeight="1" x14ac:dyDescent="0.25">
      <c r="A1190" s="133" t="s">
        <v>181</v>
      </c>
      <c r="B1190" s="133"/>
      <c r="C1190" s="16">
        <f>SUM(C1189,C1175)</f>
        <v>260795</v>
      </c>
      <c r="D1190" s="16">
        <f t="shared" ref="D1190:E1190" si="1009">SUM(D1189,D1175)</f>
        <v>173864.40000000002</v>
      </c>
      <c r="E1190" s="16">
        <f t="shared" si="1009"/>
        <v>136121.0925123443</v>
      </c>
      <c r="F1190" s="16">
        <f>E1190/D1190*100</f>
        <v>78.291526334513733</v>
      </c>
      <c r="G1190" s="283"/>
      <c r="H1190" s="283"/>
      <c r="I1190" s="17"/>
      <c r="J1190" s="17"/>
      <c r="K1190" s="2028"/>
      <c r="L1190" s="17"/>
      <c r="M1190" s="17"/>
      <c r="N1190" s="17"/>
      <c r="O1190" s="567">
        <v>80403.065630000012</v>
      </c>
      <c r="P1190" s="567">
        <v>80443.970300400018</v>
      </c>
      <c r="Q1190" s="567">
        <v>80443.970300400018</v>
      </c>
      <c r="R1190" s="567">
        <v>80443.970300400018</v>
      </c>
      <c r="S1190" s="567">
        <v>80492.968427966684</v>
      </c>
      <c r="T1190" s="567">
        <v>80492.968427966684</v>
      </c>
      <c r="U1190" s="567">
        <v>80492.968427966684</v>
      </c>
      <c r="V1190" s="567">
        <v>80492.968427966684</v>
      </c>
      <c r="W1190" s="2925">
        <f>O1190/12*$A$4+(P1190-O1190)/11*7+(Q1190-P1190)/10*6+(R1190-Q1190)/9*5+(S1190-R1190)/8*4+(T1190-S1190)/7*3+(U1190-T1190)/6*2+(V1190-U1190)/5*1</f>
        <v>53652.573061916679</v>
      </c>
      <c r="X1190" s="1603">
        <f t="shared" ref="X1190" si="1010">AA1190-Z1190</f>
        <v>49454.186370000003</v>
      </c>
      <c r="Y1190" s="1603">
        <f t="shared" ref="Y1190" si="1011">X1190-W1190</f>
        <v>-4198.3866919166758</v>
      </c>
      <c r="Z1190" s="1603">
        <v>-98.167339999999996</v>
      </c>
      <c r="AA1190" s="1603">
        <v>49356.019030000003</v>
      </c>
      <c r="AB1190" s="2593">
        <f>X1190+Z1190-AA1190</f>
        <v>0</v>
      </c>
    </row>
    <row r="1191" spans="1:28" ht="15" customHeight="1" x14ac:dyDescent="0.25">
      <c r="A1191" s="465" t="s">
        <v>33</v>
      </c>
      <c r="B1191" s="413"/>
      <c r="C1191" s="93"/>
      <c r="D1191" s="93"/>
      <c r="E1191" s="1849"/>
      <c r="F1191" s="93"/>
      <c r="G1191" s="273"/>
      <c r="H1191" s="273"/>
      <c r="I1191" s="521"/>
      <c r="J1191" s="521"/>
      <c r="K1191" s="2014"/>
      <c r="L1191" s="521"/>
      <c r="M1191" s="521"/>
      <c r="N1191" s="521"/>
      <c r="O1191" s="1411"/>
      <c r="P1191" s="1411"/>
      <c r="Q1191" s="1411"/>
      <c r="R1191" s="1411"/>
      <c r="S1191" s="1411"/>
      <c r="T1191" s="1411"/>
      <c r="U1191" s="1411"/>
      <c r="V1191" s="1411"/>
      <c r="W1191" s="2926"/>
      <c r="X1191" s="2940"/>
      <c r="Y1191" s="2940"/>
      <c r="Z1191" s="2940"/>
      <c r="AA1191" s="2940"/>
      <c r="AB1191" s="2594"/>
    </row>
    <row r="1192" spans="1:28" ht="15" customHeight="1" x14ac:dyDescent="0.25">
      <c r="A1192" s="202" t="s">
        <v>157</v>
      </c>
      <c r="B1192" s="202"/>
      <c r="C1192" s="36"/>
      <c r="D1192" s="36"/>
      <c r="E1192" s="581"/>
      <c r="F1192" s="36"/>
      <c r="G1192" s="56"/>
      <c r="H1192" s="56"/>
      <c r="I1192" s="57"/>
      <c r="J1192" s="57"/>
      <c r="K1192" s="555"/>
      <c r="L1192" s="57"/>
      <c r="M1192" s="57"/>
      <c r="N1192" s="57"/>
      <c r="O1192" s="1410"/>
      <c r="P1192" s="1410"/>
      <c r="Q1192" s="1410"/>
      <c r="R1192" s="1410"/>
      <c r="S1192" s="1410"/>
      <c r="T1192" s="1410"/>
      <c r="U1192" s="1410"/>
      <c r="V1192" s="1410"/>
      <c r="W1192" s="2923"/>
      <c r="X1192" s="216"/>
      <c r="Y1192" s="216"/>
      <c r="Z1192" s="216"/>
      <c r="AA1192" s="216"/>
      <c r="AB1192" s="2594"/>
    </row>
    <row r="1193" spans="1:28" ht="15" customHeight="1" x14ac:dyDescent="0.25">
      <c r="A1193" s="424" t="s">
        <v>214</v>
      </c>
      <c r="B1193" s="47">
        <v>240</v>
      </c>
      <c r="C1193" s="36">
        <v>748</v>
      </c>
      <c r="D1193" s="144">
        <f t="shared" ref="D1193" si="1012">ROUND(C1193/12*$A$4,0)</f>
        <v>499</v>
      </c>
      <c r="E1193" s="429">
        <v>438</v>
      </c>
      <c r="F1193" s="144">
        <f>E1193/D1193*100</f>
        <v>87.775551102204403</v>
      </c>
      <c r="G1193" s="56">
        <v>8</v>
      </c>
      <c r="H1193" s="157">
        <f>K1193/E1193</f>
        <v>8.025114155251142</v>
      </c>
      <c r="I1193" s="167">
        <f>ROUND(C1193*G1193,0)</f>
        <v>5984</v>
      </c>
      <c r="J1193" s="167">
        <f>ROUND(D1193*G1193,0)</f>
        <v>3992</v>
      </c>
      <c r="K1193" s="431">
        <v>3515</v>
      </c>
      <c r="L1193" s="167">
        <f>K1193/J1193*100</f>
        <v>88.051102204408821</v>
      </c>
      <c r="M1193" s="167">
        <v>24.933333333333334</v>
      </c>
      <c r="N1193" s="167">
        <f t="shared" ref="N1193:N1195" si="1013">K1193/$A$4*12/M1193</f>
        <v>211.46390374331551</v>
      </c>
      <c r="O1193" s="1410"/>
      <c r="P1193" s="1410"/>
      <c r="Q1193" s="1410"/>
      <c r="R1193" s="1410"/>
      <c r="S1193" s="1410"/>
      <c r="T1193" s="1410"/>
      <c r="U1193" s="1410"/>
      <c r="V1193" s="1410"/>
      <c r="W1193" s="2923">
        <f>O1193/12</f>
        <v>0</v>
      </c>
      <c r="X1193" s="216">
        <f t="shared" ref="X1193:X1195" si="1014">AA1193-Z1193</f>
        <v>0</v>
      </c>
      <c r="Y1193" s="216">
        <f t="shared" ref="Y1193:Y1195" si="1015">X1193-W1193</f>
        <v>0</v>
      </c>
      <c r="Z1193" s="216">
        <v>0</v>
      </c>
      <c r="AA1193" s="216"/>
      <c r="AB1193" s="2594"/>
    </row>
    <row r="1194" spans="1:28" s="99" customFormat="1" ht="15" customHeight="1" x14ac:dyDescent="0.25">
      <c r="A1194" s="1705" t="s">
        <v>290</v>
      </c>
      <c r="B1194" s="710"/>
      <c r="C1194" s="91">
        <f>SUM(C1193)</f>
        <v>748</v>
      </c>
      <c r="D1194" s="91">
        <f t="shared" ref="D1194:E1195" si="1016">SUM(D1193)</f>
        <v>499</v>
      </c>
      <c r="E1194" s="91">
        <f t="shared" si="1016"/>
        <v>438</v>
      </c>
      <c r="F1194" s="196">
        <f>E1194/D1194*100</f>
        <v>87.775551102204403</v>
      </c>
      <c r="G1194" s="64">
        <v>8</v>
      </c>
      <c r="H1194" s="284">
        <f>K1194/E1194</f>
        <v>8.025114155251142</v>
      </c>
      <c r="I1194" s="197">
        <f>SUM(I1193)</f>
        <v>5984</v>
      </c>
      <c r="J1194" s="197">
        <f t="shared" ref="J1194:K1195" si="1017">SUM(J1193)</f>
        <v>3992</v>
      </c>
      <c r="K1194" s="1719">
        <f t="shared" si="1017"/>
        <v>3515</v>
      </c>
      <c r="L1194" s="197">
        <f>K1194/J1194*100</f>
        <v>88.051102204408821</v>
      </c>
      <c r="M1194" s="197">
        <f>SUM(M1193)</f>
        <v>24.933333333333334</v>
      </c>
      <c r="N1194" s="376">
        <f t="shared" si="1013"/>
        <v>211.46390374331551</v>
      </c>
      <c r="O1194" s="1412"/>
      <c r="P1194" s="1412"/>
      <c r="Q1194" s="1412"/>
      <c r="R1194" s="1412"/>
      <c r="S1194" s="1412"/>
      <c r="T1194" s="1412"/>
      <c r="U1194" s="1412"/>
      <c r="V1194" s="1412"/>
      <c r="W1194" s="2924"/>
      <c r="X1194" s="2937"/>
      <c r="Y1194" s="2937"/>
      <c r="Z1194" s="2937"/>
      <c r="AA1194" s="2937"/>
      <c r="AB1194" s="2594"/>
    </row>
    <row r="1195" spans="1:28" ht="29.25" customHeight="1" thickBot="1" x14ac:dyDescent="0.3">
      <c r="A1195" s="1440" t="s">
        <v>591</v>
      </c>
      <c r="B1195" s="1440"/>
      <c r="C1195" s="1532">
        <f>SUM(C1194)</f>
        <v>748</v>
      </c>
      <c r="D1195" s="1532">
        <f t="shared" si="1016"/>
        <v>499</v>
      </c>
      <c r="E1195" s="1532">
        <f t="shared" si="1016"/>
        <v>438</v>
      </c>
      <c r="F1195" s="1532">
        <f>E1195/D1195*100</f>
        <v>87.775551102204403</v>
      </c>
      <c r="G1195" s="499">
        <f>IF(C1195=0,0,I1195/C1195)</f>
        <v>8</v>
      </c>
      <c r="H1195" s="1552">
        <f>SUM(H1194)</f>
        <v>8.025114155251142</v>
      </c>
      <c r="I1195" s="1532">
        <f t="shared" ref="I1195" si="1018">SUM(I1194)</f>
        <v>5984</v>
      </c>
      <c r="J1195" s="1532">
        <f t="shared" si="1017"/>
        <v>3992</v>
      </c>
      <c r="K1195" s="1852">
        <f t="shared" si="1017"/>
        <v>3515</v>
      </c>
      <c r="L1195" s="505">
        <f>K1195/J1195*100</f>
        <v>88.051102204408821</v>
      </c>
      <c r="M1195" s="1531">
        <v>24.933333333333334</v>
      </c>
      <c r="N1195" s="505">
        <f t="shared" si="1013"/>
        <v>211.46390374331551</v>
      </c>
      <c r="O1195" s="769">
        <v>7498.3548639999999</v>
      </c>
      <c r="P1195" s="769">
        <v>6123.6564722666672</v>
      </c>
      <c r="Q1195" s="769">
        <v>6123.6564722666672</v>
      </c>
      <c r="R1195" s="769">
        <v>6123.6564722666672</v>
      </c>
      <c r="S1195" s="769">
        <v>6123.6564722666672</v>
      </c>
      <c r="T1195" s="769">
        <v>6123.6564722666672</v>
      </c>
      <c r="U1195" s="769">
        <v>5973.4968626666669</v>
      </c>
      <c r="V1195" s="769">
        <v>5973.4968626666669</v>
      </c>
      <c r="W1195" s="2925">
        <f>O1195/12*$A$4+(P1195-O1195)/11*7+(Q1195-P1195)/10*6+(R1195-Q1195)/9*5+(S1195-R1195)/8*4+(T1195-S1195)/7*3+(U1195-T1195)/6*2+(V1195-U1195)/5*1</f>
        <v>4074.041972</v>
      </c>
      <c r="X1195" s="2863">
        <f t="shared" si="1014"/>
        <v>3575.3812699999999</v>
      </c>
      <c r="Y1195" s="2863">
        <f t="shared" si="1015"/>
        <v>-498.66070200000013</v>
      </c>
      <c r="Z1195" s="2863">
        <v>-7.3547700000000003</v>
      </c>
      <c r="AA1195" s="2863">
        <v>3568.0264999999999</v>
      </c>
      <c r="AB1195" s="2594"/>
    </row>
    <row r="1196" spans="1:28" ht="15" customHeight="1" thickBot="1" x14ac:dyDescent="0.3">
      <c r="A1196" s="583" t="s">
        <v>18</v>
      </c>
      <c r="B1196" s="583"/>
      <c r="C1196" s="1045"/>
      <c r="D1196" s="1045"/>
      <c r="E1196" s="1046"/>
      <c r="F1196" s="1045"/>
      <c r="G1196" s="515"/>
      <c r="H1196" s="515"/>
      <c r="I1196" s="1033"/>
      <c r="J1196" s="1033"/>
      <c r="K1196" s="2034">
        <f t="shared" ref="K1196" si="1019">SUM(K1190,K1195)</f>
        <v>3515</v>
      </c>
      <c r="L1196" s="1033"/>
      <c r="M1196" s="1033"/>
      <c r="N1196" s="1033"/>
      <c r="O1196" s="770">
        <f t="shared" ref="O1196:AA1196" si="1020">SUM(O1190,O1195)</f>
        <v>87901.420494000005</v>
      </c>
      <c r="P1196" s="770">
        <f t="shared" si="1020"/>
        <v>86567.626772666685</v>
      </c>
      <c r="Q1196" s="770">
        <f t="shared" si="1020"/>
        <v>86567.626772666685</v>
      </c>
      <c r="R1196" s="770">
        <f t="shared" si="1020"/>
        <v>86567.626772666685</v>
      </c>
      <c r="S1196" s="770">
        <f t="shared" si="1020"/>
        <v>86616.62490023335</v>
      </c>
      <c r="T1196" s="770">
        <f t="shared" si="1020"/>
        <v>86616.62490023335</v>
      </c>
      <c r="U1196" s="770">
        <f t="shared" si="1020"/>
        <v>86466.46529063335</v>
      </c>
      <c r="V1196" s="770">
        <f t="shared" si="1020"/>
        <v>86466.46529063335</v>
      </c>
      <c r="W1196" s="2928">
        <f t="shared" si="1020"/>
        <v>57726.615033916678</v>
      </c>
      <c r="X1196" s="2941">
        <f t="shared" si="1020"/>
        <v>53029.567640000001</v>
      </c>
      <c r="Y1196" s="2941">
        <f t="shared" si="1020"/>
        <v>-4697.0473939166759</v>
      </c>
      <c r="Z1196" s="2941">
        <f t="shared" si="1020"/>
        <v>-105.52211</v>
      </c>
      <c r="AA1196" s="2943">
        <f t="shared" si="1020"/>
        <v>52924.045530000003</v>
      </c>
      <c r="AB1196" s="2594"/>
    </row>
    <row r="1197" spans="1:28" ht="15" customHeight="1" x14ac:dyDescent="0.25">
      <c r="A1197" s="92"/>
      <c r="B1197" s="92"/>
      <c r="C1197" s="93"/>
      <c r="D1197" s="93"/>
      <c r="E1197" s="1849"/>
      <c r="F1197" s="93"/>
      <c r="G1197" s="288"/>
      <c r="H1197" s="288"/>
      <c r="I1197" s="266"/>
      <c r="J1197" s="266"/>
      <c r="K1197" s="550"/>
      <c r="L1197" s="266"/>
      <c r="M1197" s="266"/>
      <c r="N1197" s="266"/>
      <c r="O1197" s="1411"/>
      <c r="P1197" s="1411"/>
      <c r="Q1197" s="1411"/>
      <c r="R1197" s="1411"/>
      <c r="S1197" s="1411"/>
      <c r="T1197" s="1411"/>
      <c r="U1197" s="1411"/>
      <c r="V1197" s="1411"/>
      <c r="W1197" s="2926"/>
      <c r="X1197" s="2940"/>
      <c r="Y1197" s="2940"/>
      <c r="Z1197" s="2940"/>
      <c r="AA1197" s="2940"/>
      <c r="AB1197" s="2594"/>
    </row>
    <row r="1198" spans="1:28" ht="36.75" customHeight="1" x14ac:dyDescent="0.25">
      <c r="A1198" s="2679" t="s">
        <v>573</v>
      </c>
      <c r="B1198" s="34"/>
      <c r="C1198" s="36"/>
      <c r="D1198" s="36"/>
      <c r="E1198" s="581"/>
      <c r="F1198" s="36"/>
      <c r="G1198" s="50"/>
      <c r="H1198" s="50"/>
      <c r="I1198" s="53"/>
      <c r="J1198" s="53"/>
      <c r="K1198" s="536"/>
      <c r="L1198" s="53"/>
      <c r="M1198" s="53"/>
      <c r="N1198" s="53"/>
      <c r="O1198" s="1410"/>
      <c r="P1198" s="1410"/>
      <c r="Q1198" s="1410"/>
      <c r="R1198" s="1410"/>
      <c r="S1198" s="1410"/>
      <c r="T1198" s="1410"/>
      <c r="U1198" s="1410"/>
      <c r="V1198" s="1410"/>
      <c r="W1198" s="2923"/>
      <c r="X1198" s="216"/>
      <c r="Y1198" s="216"/>
      <c r="Z1198" s="216"/>
      <c r="AA1198" s="216"/>
      <c r="AB1198" s="2594"/>
    </row>
    <row r="1199" spans="1:28" ht="15" customHeight="1" x14ac:dyDescent="0.25">
      <c r="A1199" s="60" t="s">
        <v>542</v>
      </c>
      <c r="B1199" s="60"/>
      <c r="C1199" s="39"/>
      <c r="D1199" s="39"/>
      <c r="E1199" s="585"/>
      <c r="F1199" s="39"/>
      <c r="G1199" s="56"/>
      <c r="H1199" s="56"/>
      <c r="I1199" s="57"/>
      <c r="J1199" s="57"/>
      <c r="K1199" s="555"/>
      <c r="L1199" s="57"/>
      <c r="M1199" s="57"/>
      <c r="N1199" s="57"/>
      <c r="O1199" s="1410"/>
      <c r="P1199" s="1410"/>
      <c r="Q1199" s="1410"/>
      <c r="R1199" s="1410"/>
      <c r="S1199" s="1410"/>
      <c r="T1199" s="1410"/>
      <c r="U1199" s="1410"/>
      <c r="V1199" s="1410"/>
      <c r="W1199" s="2923"/>
      <c r="X1199" s="216"/>
      <c r="Y1199" s="216"/>
      <c r="Z1199" s="216"/>
      <c r="AA1199" s="216"/>
      <c r="AB1199" s="2594"/>
    </row>
    <row r="1200" spans="1:28" ht="15" customHeight="1" x14ac:dyDescent="0.25">
      <c r="A1200" s="59" t="s">
        <v>186</v>
      </c>
      <c r="B1200" s="59"/>
      <c r="C1200" s="39"/>
      <c r="D1200" s="39"/>
      <c r="E1200" s="585"/>
      <c r="F1200" s="39"/>
      <c r="G1200" s="56"/>
      <c r="H1200" s="56"/>
      <c r="I1200" s="57"/>
      <c r="J1200" s="57"/>
      <c r="K1200" s="555"/>
      <c r="L1200" s="57"/>
      <c r="M1200" s="57"/>
      <c r="N1200" s="57"/>
      <c r="O1200" s="1410"/>
      <c r="P1200" s="1410"/>
      <c r="Q1200" s="1410"/>
      <c r="R1200" s="1410"/>
      <c r="S1200" s="1410"/>
      <c r="T1200" s="1410"/>
      <c r="U1200" s="1410"/>
      <c r="V1200" s="1410"/>
      <c r="W1200" s="2923"/>
      <c r="X1200" s="216"/>
      <c r="Y1200" s="216"/>
      <c r="Z1200" s="216"/>
      <c r="AA1200" s="216"/>
      <c r="AB1200" s="2594"/>
    </row>
    <row r="1201" spans="1:28" ht="30" customHeight="1" x14ac:dyDescent="0.25">
      <c r="A1201" s="478" t="s">
        <v>171</v>
      </c>
      <c r="B1201" s="478"/>
      <c r="C1201" s="536">
        <v>16719</v>
      </c>
      <c r="D1201" s="144">
        <f t="shared" ref="D1201:D1202" si="1021">ROUND(C1201/12*$A$4,0)</f>
        <v>11146</v>
      </c>
      <c r="E1201" s="552">
        <f>E1202/4/3.2</f>
        <v>9739.12109375</v>
      </c>
      <c r="F1201" s="144">
        <f>E1201/D1201*100</f>
        <v>87.377723791046108</v>
      </c>
      <c r="G1201" s="56"/>
      <c r="H1201" s="56"/>
      <c r="I1201" s="55"/>
      <c r="J1201" s="55"/>
      <c r="K1201" s="554"/>
      <c r="L1201" s="55"/>
      <c r="M1201" s="55"/>
      <c r="N1201" s="55"/>
      <c r="O1201" s="1410"/>
      <c r="P1201" s="1410"/>
      <c r="Q1201" s="1410"/>
      <c r="R1201" s="1410"/>
      <c r="S1201" s="1410"/>
      <c r="T1201" s="1410"/>
      <c r="U1201" s="1410"/>
      <c r="V1201" s="1410"/>
      <c r="W1201" s="2923"/>
      <c r="X1201" s="216"/>
      <c r="Y1201" s="216"/>
      <c r="Z1201" s="216"/>
      <c r="AA1201" s="216"/>
      <c r="AB1201" s="2594"/>
    </row>
    <row r="1202" spans="1:28" ht="15" customHeight="1" x14ac:dyDescent="0.25">
      <c r="A1202" s="534" t="s">
        <v>533</v>
      </c>
      <c r="B1202" s="534"/>
      <c r="C1202" s="53">
        <v>214004</v>
      </c>
      <c r="D1202" s="144">
        <f t="shared" si="1021"/>
        <v>142669</v>
      </c>
      <c r="E1202" s="536">
        <v>124660.75</v>
      </c>
      <c r="F1202" s="53">
        <f>E1202/D1202*100</f>
        <v>87.377601300913298</v>
      </c>
      <c r="G1202" s="56"/>
      <c r="H1202" s="56"/>
      <c r="I1202" s="55"/>
      <c r="J1202" s="55"/>
      <c r="K1202" s="554"/>
      <c r="L1202" s="55"/>
      <c r="M1202" s="55"/>
      <c r="N1202" s="55"/>
      <c r="O1202" s="1410"/>
      <c r="P1202" s="1410"/>
      <c r="Q1202" s="1410"/>
      <c r="R1202" s="1410"/>
      <c r="S1202" s="1410"/>
      <c r="T1202" s="1410"/>
      <c r="U1202" s="1410"/>
      <c r="V1202" s="1410"/>
      <c r="W1202" s="2923"/>
      <c r="X1202" s="216"/>
      <c r="Y1202" s="216"/>
      <c r="Z1202" s="216"/>
      <c r="AA1202" s="216"/>
      <c r="AB1202" s="2594"/>
    </row>
    <row r="1203" spans="1:28" ht="30" customHeight="1" x14ac:dyDescent="0.25">
      <c r="A1203" s="2029" t="s">
        <v>172</v>
      </c>
      <c r="B1203" s="2029"/>
      <c r="C1203" s="65">
        <v>0</v>
      </c>
      <c r="D1203" s="65">
        <v>0</v>
      </c>
      <c r="E1203" s="1995">
        <v>0</v>
      </c>
      <c r="F1203" s="65"/>
      <c r="G1203" s="64"/>
      <c r="H1203" s="64"/>
      <c r="I1203" s="1491"/>
      <c r="J1203" s="1491"/>
      <c r="K1203" s="1889"/>
      <c r="L1203" s="1491"/>
      <c r="M1203" s="1491"/>
      <c r="N1203" s="1491"/>
      <c r="O1203" s="1412"/>
      <c r="P1203" s="1412"/>
      <c r="Q1203" s="1412"/>
      <c r="R1203" s="1412"/>
      <c r="S1203" s="1412"/>
      <c r="T1203" s="1412"/>
      <c r="U1203" s="1412"/>
      <c r="V1203" s="1412"/>
      <c r="W1203" s="2924"/>
      <c r="X1203" s="2937"/>
      <c r="Y1203" s="2937"/>
      <c r="Z1203" s="2937"/>
      <c r="AA1203" s="2937"/>
      <c r="AB1203" s="2594"/>
    </row>
    <row r="1204" spans="1:28" ht="15" customHeight="1" thickBot="1" x14ac:dyDescent="0.3">
      <c r="A1204" s="1529" t="s">
        <v>181</v>
      </c>
      <c r="B1204" s="1529"/>
      <c r="C1204" s="1532">
        <f>SUM(C1201*3.2)</f>
        <v>53500.800000000003</v>
      </c>
      <c r="D1204" s="1532">
        <f t="shared" ref="D1204:E1204" si="1022">SUM(D1201*3.2)</f>
        <v>35667.200000000004</v>
      </c>
      <c r="E1204" s="1532">
        <f t="shared" si="1022"/>
        <v>31165.1875</v>
      </c>
      <c r="F1204" s="1532">
        <f>E1204/D1204*100</f>
        <v>87.377723791046108</v>
      </c>
      <c r="G1204" s="1536"/>
      <c r="H1204" s="1536"/>
      <c r="I1204" s="1554"/>
      <c r="J1204" s="1554"/>
      <c r="K1204" s="2035"/>
      <c r="L1204" s="1554"/>
      <c r="M1204" s="1554"/>
      <c r="N1204" s="1554"/>
      <c r="O1204" s="769">
        <v>41957.624240000005</v>
      </c>
      <c r="P1204" s="769">
        <v>41957.624240000005</v>
      </c>
      <c r="Q1204" s="769">
        <v>41957.624240000005</v>
      </c>
      <c r="R1204" s="769">
        <v>41957.624240000005</v>
      </c>
      <c r="S1204" s="769">
        <v>41957.624240000005</v>
      </c>
      <c r="T1204" s="769">
        <v>41957.624240000005</v>
      </c>
      <c r="U1204" s="769">
        <v>41957.624240000005</v>
      </c>
      <c r="V1204" s="769">
        <v>41957.624240000005</v>
      </c>
      <c r="W1204" s="2925">
        <f>O1204/12*$A$4+(P1204-O1204)/11*7+(Q1204-P1204)/10*6+(R1204-Q1204)/9*5+(S1204-R1204)/8*4+(T1204-S1204)/7*3+(U1204-T1204)/6*2+(V1204-U1204)/5*1</f>
        <v>27971.749493333336</v>
      </c>
      <c r="X1204" s="2863">
        <f t="shared" ref="X1204" si="1023">AA1204-Z1204</f>
        <v>24441.818640000001</v>
      </c>
      <c r="Y1204" s="2863">
        <f t="shared" ref="Y1204" si="1024">X1204-W1204</f>
        <v>-3529.9308533333351</v>
      </c>
      <c r="Z1204" s="2863">
        <v>-6.2641399999999994</v>
      </c>
      <c r="AA1204" s="2863">
        <v>24435.554500000002</v>
      </c>
      <c r="AB1204" s="2593">
        <f>X1204+Z1204-AA1204</f>
        <v>0</v>
      </c>
    </row>
    <row r="1205" spans="1:28" ht="15" customHeight="1" thickBot="1" x14ac:dyDescent="0.3">
      <c r="A1205" s="583" t="s">
        <v>18</v>
      </c>
      <c r="B1205" s="1578"/>
      <c r="C1205" s="1045"/>
      <c r="D1205" s="1045"/>
      <c r="E1205" s="1046"/>
      <c r="F1205" s="1045"/>
      <c r="G1205" s="577"/>
      <c r="H1205" s="577"/>
      <c r="I1205" s="1576"/>
      <c r="J1205" s="1576"/>
      <c r="K1205" s="2026"/>
      <c r="L1205" s="1576"/>
      <c r="M1205" s="1576"/>
      <c r="N1205" s="1576"/>
      <c r="O1205" s="770">
        <f t="shared" ref="O1205:AA1205" si="1025">SUM(O1204)</f>
        <v>41957.624240000005</v>
      </c>
      <c r="P1205" s="770">
        <f t="shared" si="1025"/>
        <v>41957.624240000005</v>
      </c>
      <c r="Q1205" s="770">
        <f t="shared" si="1025"/>
        <v>41957.624240000005</v>
      </c>
      <c r="R1205" s="770">
        <f t="shared" si="1025"/>
        <v>41957.624240000005</v>
      </c>
      <c r="S1205" s="770">
        <f t="shared" si="1025"/>
        <v>41957.624240000005</v>
      </c>
      <c r="T1205" s="770">
        <f t="shared" si="1025"/>
        <v>41957.624240000005</v>
      </c>
      <c r="U1205" s="770">
        <f t="shared" si="1025"/>
        <v>41957.624240000005</v>
      </c>
      <c r="V1205" s="770">
        <f t="shared" si="1025"/>
        <v>41957.624240000005</v>
      </c>
      <c r="W1205" s="2928">
        <f t="shared" si="1025"/>
        <v>27971.749493333336</v>
      </c>
      <c r="X1205" s="2941">
        <f t="shared" si="1025"/>
        <v>24441.818640000001</v>
      </c>
      <c r="Y1205" s="2941">
        <f t="shared" si="1025"/>
        <v>-3529.9308533333351</v>
      </c>
      <c r="Z1205" s="2941">
        <f t="shared" si="1025"/>
        <v>-6.2641399999999994</v>
      </c>
      <c r="AA1205" s="2943">
        <f t="shared" si="1025"/>
        <v>24435.554500000002</v>
      </c>
      <c r="AB1205" s="2594"/>
    </row>
    <row r="1206" spans="1:28" ht="15" customHeight="1" x14ac:dyDescent="0.25">
      <c r="A1206" s="92"/>
      <c r="B1206" s="92"/>
      <c r="C1206" s="134"/>
      <c r="D1206" s="134"/>
      <c r="E1206" s="2002"/>
      <c r="F1206" s="134"/>
      <c r="G1206" s="288"/>
      <c r="H1206" s="288"/>
      <c r="I1206" s="93"/>
      <c r="J1206" s="93"/>
      <c r="K1206" s="1849"/>
      <c r="L1206" s="93"/>
      <c r="M1206" s="93"/>
      <c r="N1206" s="93"/>
      <c r="O1206" s="1411"/>
      <c r="P1206" s="1411"/>
      <c r="Q1206" s="1411"/>
      <c r="R1206" s="1411"/>
      <c r="S1206" s="1411"/>
      <c r="T1206" s="1411"/>
      <c r="U1206" s="1411"/>
      <c r="V1206" s="1411"/>
      <c r="W1206" s="2926"/>
      <c r="X1206" s="2940"/>
      <c r="Y1206" s="2940"/>
      <c r="Z1206" s="2940"/>
      <c r="AA1206" s="2940"/>
      <c r="AB1206" s="2594"/>
    </row>
    <row r="1207" spans="1:28" ht="31.5" customHeight="1" x14ac:dyDescent="0.25">
      <c r="A1207" s="2679" t="s">
        <v>574</v>
      </c>
      <c r="B1207" s="34"/>
      <c r="C1207" s="36"/>
      <c r="D1207" s="36"/>
      <c r="E1207" s="581"/>
      <c r="F1207" s="36"/>
      <c r="G1207" s="50"/>
      <c r="H1207" s="50"/>
      <c r="I1207" s="36"/>
      <c r="J1207" s="36"/>
      <c r="K1207" s="581"/>
      <c r="L1207" s="36"/>
      <c r="M1207" s="36"/>
      <c r="N1207" s="36"/>
      <c r="O1207" s="1410"/>
      <c r="P1207" s="1410"/>
      <c r="Q1207" s="1410"/>
      <c r="R1207" s="1410"/>
      <c r="S1207" s="1410"/>
      <c r="T1207" s="1410"/>
      <c r="U1207" s="1410"/>
      <c r="V1207" s="1410"/>
      <c r="W1207" s="2923"/>
      <c r="X1207" s="216"/>
      <c r="Y1207" s="216"/>
      <c r="Z1207" s="216"/>
      <c r="AA1207" s="216"/>
      <c r="AB1207" s="2594"/>
    </row>
    <row r="1208" spans="1:28" ht="15" customHeight="1" x14ac:dyDescent="0.25">
      <c r="A1208" s="60" t="s">
        <v>537</v>
      </c>
      <c r="B1208" s="295"/>
      <c r="C1208" s="39"/>
      <c r="D1208" s="39"/>
      <c r="E1208" s="585"/>
      <c r="F1208" s="39"/>
      <c r="G1208" s="50"/>
      <c r="H1208" s="50"/>
      <c r="I1208" s="36"/>
      <c r="J1208" s="36"/>
      <c r="K1208" s="581"/>
      <c r="L1208" s="36"/>
      <c r="M1208" s="36"/>
      <c r="N1208" s="36"/>
      <c r="O1208" s="1410"/>
      <c r="P1208" s="1410"/>
      <c r="Q1208" s="1410"/>
      <c r="R1208" s="1410"/>
      <c r="S1208" s="1410"/>
      <c r="T1208" s="1410"/>
      <c r="U1208" s="1410"/>
      <c r="V1208" s="1410"/>
      <c r="W1208" s="2923"/>
      <c r="X1208" s="216"/>
      <c r="Y1208" s="216"/>
      <c r="Z1208" s="216"/>
      <c r="AA1208" s="216"/>
      <c r="AB1208" s="2594"/>
    </row>
    <row r="1209" spans="1:28" ht="15" customHeight="1" x14ac:dyDescent="0.25">
      <c r="A1209" s="295" t="s">
        <v>839</v>
      </c>
      <c r="B1209" s="295"/>
      <c r="C1209" s="36">
        <f>SUM(C1210,C1211,C1212)</f>
        <v>11670</v>
      </c>
      <c r="D1209" s="36">
        <f t="shared" ref="D1209:E1209" si="1026">SUM(D1210,D1211,D1212)</f>
        <v>7780</v>
      </c>
      <c r="E1209" s="36">
        <f t="shared" si="1026"/>
        <v>8016</v>
      </c>
      <c r="F1209" s="36">
        <f t="shared" ref="F1209:F1214" si="1027">E1209/D1209*100</f>
        <v>103.03341902313625</v>
      </c>
      <c r="G1209" s="56"/>
      <c r="H1209" s="56"/>
      <c r="I1209" s="39"/>
      <c r="J1209" s="39"/>
      <c r="K1209" s="585"/>
      <c r="L1209" s="39"/>
      <c r="M1209" s="39"/>
      <c r="N1209" s="39"/>
      <c r="O1209" s="1410"/>
      <c r="P1209" s="1410"/>
      <c r="Q1209" s="1410"/>
      <c r="R1209" s="1410"/>
      <c r="S1209" s="1410"/>
      <c r="T1209" s="1410"/>
      <c r="U1209" s="1410"/>
      <c r="V1209" s="1410"/>
      <c r="W1209" s="2923"/>
      <c r="X1209" s="216"/>
      <c r="Y1209" s="216"/>
      <c r="Z1209" s="216"/>
      <c r="AA1209" s="216"/>
      <c r="AB1209" s="2594"/>
    </row>
    <row r="1210" spans="1:28" ht="30" customHeight="1" x14ac:dyDescent="0.25">
      <c r="A1210" s="295" t="s">
        <v>539</v>
      </c>
      <c r="B1210" s="295"/>
      <c r="C1210" s="36">
        <v>2000</v>
      </c>
      <c r="D1210" s="144">
        <f t="shared" ref="D1210:D1213" si="1028">ROUND(C1210/12*$A$4,0)</f>
        <v>1333</v>
      </c>
      <c r="E1210" s="581">
        <v>1497</v>
      </c>
      <c r="F1210" s="36">
        <f t="shared" si="1027"/>
        <v>112.30307576894222</v>
      </c>
      <c r="G1210" s="56"/>
      <c r="H1210" s="56"/>
      <c r="I1210" s="55"/>
      <c r="J1210" s="55"/>
      <c r="K1210" s="554"/>
      <c r="L1210" s="55"/>
      <c r="M1210" s="55"/>
      <c r="N1210" s="55"/>
      <c r="O1210" s="1410"/>
      <c r="P1210" s="1410"/>
      <c r="Q1210" s="1410"/>
      <c r="R1210" s="1410"/>
      <c r="S1210" s="1410"/>
      <c r="T1210" s="1410"/>
      <c r="U1210" s="1410"/>
      <c r="V1210" s="1410"/>
      <c r="W1210" s="2923"/>
      <c r="X1210" s="216"/>
      <c r="Y1210" s="216"/>
      <c r="Z1210" s="216"/>
      <c r="AA1210" s="216"/>
      <c r="AB1210" s="2594"/>
    </row>
    <row r="1211" spans="1:28" ht="29.25" customHeight="1" x14ac:dyDescent="0.25">
      <c r="A1211" s="295" t="s">
        <v>540</v>
      </c>
      <c r="B1211" s="295"/>
      <c r="C1211" s="36">
        <v>400</v>
      </c>
      <c r="D1211" s="144">
        <f t="shared" si="1028"/>
        <v>267</v>
      </c>
      <c r="E1211" s="581">
        <v>325</v>
      </c>
      <c r="F1211" s="36">
        <f t="shared" si="1027"/>
        <v>121.72284644194758</v>
      </c>
      <c r="G1211" s="56"/>
      <c r="H1211" s="56"/>
      <c r="I1211" s="55"/>
      <c r="J1211" s="55"/>
      <c r="K1211" s="554"/>
      <c r="L1211" s="55"/>
      <c r="M1211" s="55"/>
      <c r="N1211" s="55"/>
      <c r="O1211" s="1410"/>
      <c r="P1211" s="1410"/>
      <c r="Q1211" s="1410"/>
      <c r="R1211" s="1410"/>
      <c r="S1211" s="1410"/>
      <c r="T1211" s="1410"/>
      <c r="U1211" s="1410"/>
      <c r="V1211" s="1410"/>
      <c r="W1211" s="2923"/>
      <c r="X1211" s="216"/>
      <c r="Y1211" s="216"/>
      <c r="Z1211" s="216"/>
      <c r="AA1211" s="216"/>
      <c r="AB1211" s="2594"/>
    </row>
    <row r="1212" spans="1:28" ht="15" customHeight="1" x14ac:dyDescent="0.25">
      <c r="A1212" s="295" t="s">
        <v>541</v>
      </c>
      <c r="B1212" s="295"/>
      <c r="C1212" s="36">
        <v>9270</v>
      </c>
      <c r="D1212" s="144">
        <f t="shared" si="1028"/>
        <v>6180</v>
      </c>
      <c r="E1212" s="581">
        <v>6194</v>
      </c>
      <c r="F1212" s="36">
        <f t="shared" si="1027"/>
        <v>100.22653721682848</v>
      </c>
      <c r="G1212" s="56"/>
      <c r="H1212" s="56"/>
      <c r="I1212" s="55"/>
      <c r="J1212" s="55"/>
      <c r="K1212" s="554"/>
      <c r="L1212" s="55"/>
      <c r="M1212" s="55"/>
      <c r="N1212" s="55"/>
      <c r="O1212" s="1410"/>
      <c r="P1212" s="1410"/>
      <c r="Q1212" s="1410"/>
      <c r="R1212" s="1410"/>
      <c r="S1212" s="1410"/>
      <c r="T1212" s="1410"/>
      <c r="U1212" s="1410"/>
      <c r="V1212" s="1410"/>
      <c r="W1212" s="2923"/>
      <c r="X1212" s="216"/>
      <c r="Y1212" s="216"/>
      <c r="Z1212" s="216"/>
      <c r="AA1212" s="216"/>
      <c r="AB1212" s="2594"/>
    </row>
    <row r="1213" spans="1:28" ht="15" customHeight="1" x14ac:dyDescent="0.25">
      <c r="A1213" s="295" t="s">
        <v>838</v>
      </c>
      <c r="B1213" s="295"/>
      <c r="C1213" s="36">
        <v>45000</v>
      </c>
      <c r="D1213" s="144">
        <f t="shared" si="1028"/>
        <v>30000</v>
      </c>
      <c r="E1213" s="581">
        <v>26053</v>
      </c>
      <c r="F1213" s="36">
        <f t="shared" si="1027"/>
        <v>86.843333333333334</v>
      </c>
      <c r="G1213" s="56"/>
      <c r="H1213" s="56"/>
      <c r="I1213" s="55"/>
      <c r="J1213" s="55"/>
      <c r="K1213" s="554"/>
      <c r="L1213" s="55"/>
      <c r="M1213" s="55"/>
      <c r="N1213" s="55"/>
      <c r="O1213" s="1410"/>
      <c r="P1213" s="1410"/>
      <c r="Q1213" s="1410"/>
      <c r="R1213" s="1410"/>
      <c r="S1213" s="1410"/>
      <c r="T1213" s="1410"/>
      <c r="U1213" s="1410"/>
      <c r="V1213" s="1410"/>
      <c r="W1213" s="2923"/>
      <c r="X1213" s="216"/>
      <c r="Y1213" s="216"/>
      <c r="Z1213" s="216"/>
      <c r="AA1213" s="216"/>
      <c r="AB1213" s="2594"/>
    </row>
    <row r="1214" spans="1:28" ht="15" customHeight="1" x14ac:dyDescent="0.25">
      <c r="A1214" s="13" t="s">
        <v>185</v>
      </c>
      <c r="B1214" s="295"/>
      <c r="C1214" s="39">
        <f>SUM(C1209+C1213*3.2)</f>
        <v>155670</v>
      </c>
      <c r="D1214" s="39">
        <f t="shared" ref="D1214:E1214" si="1029">SUM(D1209+D1213*3.2)</f>
        <v>103780</v>
      </c>
      <c r="E1214" s="39">
        <f t="shared" si="1029"/>
        <v>91385.600000000006</v>
      </c>
      <c r="F1214" s="39">
        <f t="shared" si="1027"/>
        <v>88.057043746386583</v>
      </c>
      <c r="G1214" s="56"/>
      <c r="H1214" s="56"/>
      <c r="I1214" s="55"/>
      <c r="J1214" s="55"/>
      <c r="K1214" s="554"/>
      <c r="L1214" s="55"/>
      <c r="M1214" s="55"/>
      <c r="N1214" s="55"/>
      <c r="O1214" s="1410"/>
      <c r="P1214" s="1410"/>
      <c r="Q1214" s="1410"/>
      <c r="R1214" s="1410"/>
      <c r="S1214" s="1410"/>
      <c r="T1214" s="1410"/>
      <c r="U1214" s="1410"/>
      <c r="V1214" s="1410"/>
      <c r="W1214" s="2923"/>
      <c r="X1214" s="216"/>
      <c r="Y1214" s="216"/>
      <c r="Z1214" s="216"/>
      <c r="AA1214" s="216"/>
      <c r="AB1214" s="2594"/>
    </row>
    <row r="1215" spans="1:28" ht="15" customHeight="1" x14ac:dyDescent="0.25">
      <c r="A1215" s="60" t="s">
        <v>542</v>
      </c>
      <c r="B1215" s="60"/>
      <c r="C1215" s="36"/>
      <c r="D1215" s="36"/>
      <c r="E1215" s="581"/>
      <c r="F1215" s="36"/>
      <c r="G1215" s="56"/>
      <c r="H1215" s="56"/>
      <c r="I1215" s="55"/>
      <c r="J1215" s="55"/>
      <c r="K1215" s="554"/>
      <c r="L1215" s="55"/>
      <c r="M1215" s="55"/>
      <c r="N1215" s="55"/>
      <c r="O1215" s="1410"/>
      <c r="P1215" s="1410"/>
      <c r="Q1215" s="1410"/>
      <c r="R1215" s="1410"/>
      <c r="S1215" s="1410"/>
      <c r="T1215" s="1410"/>
      <c r="U1215" s="1410"/>
      <c r="V1215" s="1410"/>
      <c r="W1215" s="2923"/>
      <c r="X1215" s="216"/>
      <c r="Y1215" s="216"/>
      <c r="Z1215" s="216"/>
      <c r="AA1215" s="216"/>
      <c r="AB1215" s="2594"/>
    </row>
    <row r="1216" spans="1:28" ht="15" customHeight="1" x14ac:dyDescent="0.25">
      <c r="A1216" s="295" t="s">
        <v>229</v>
      </c>
      <c r="B1216" s="295"/>
      <c r="C1216" s="53">
        <f>SUM(C1218,C1221)</f>
        <v>67458</v>
      </c>
      <c r="D1216" s="53">
        <f t="shared" ref="D1216:E1216" si="1030">SUM(D1218,D1221)</f>
        <v>44973</v>
      </c>
      <c r="E1216" s="53">
        <f t="shared" si="1030"/>
        <v>40687.165270523867</v>
      </c>
      <c r="F1216" s="53">
        <f>E1216/D1216*100</f>
        <v>90.470204946354187</v>
      </c>
      <c r="G1216" s="56"/>
      <c r="H1216" s="56"/>
      <c r="I1216" s="55"/>
      <c r="J1216" s="55"/>
      <c r="K1216" s="554"/>
      <c r="L1216" s="55"/>
      <c r="M1216" s="55"/>
      <c r="N1216" s="55"/>
      <c r="O1216" s="1410"/>
      <c r="P1216" s="1410"/>
      <c r="Q1216" s="1410"/>
      <c r="R1216" s="1410"/>
      <c r="S1216" s="1410"/>
      <c r="T1216" s="1410"/>
      <c r="U1216" s="1410"/>
      <c r="V1216" s="1410"/>
      <c r="W1216" s="2923"/>
      <c r="X1216" s="216"/>
      <c r="Y1216" s="216"/>
      <c r="Z1216" s="216"/>
      <c r="AA1216" s="216"/>
      <c r="AB1216" s="2594"/>
    </row>
    <row r="1217" spans="1:28" ht="15" customHeight="1" x14ac:dyDescent="0.25">
      <c r="A1217" s="295" t="s">
        <v>538</v>
      </c>
      <c r="B1217" s="295"/>
      <c r="C1217" s="53"/>
      <c r="D1217" s="144">
        <f t="shared" ref="D1217" si="1031">ROUND(C1217/12*$A$4,0)</f>
        <v>0</v>
      </c>
      <c r="E1217" s="536"/>
      <c r="F1217" s="53"/>
      <c r="G1217" s="56"/>
      <c r="H1217" s="56"/>
      <c r="I1217" s="55"/>
      <c r="J1217" s="55"/>
      <c r="K1217" s="554"/>
      <c r="L1217" s="55"/>
      <c r="M1217" s="55"/>
      <c r="N1217" s="55"/>
      <c r="O1217" s="1410"/>
      <c r="P1217" s="1410"/>
      <c r="Q1217" s="1410"/>
      <c r="R1217" s="1410"/>
      <c r="S1217" s="1410"/>
      <c r="T1217" s="1410"/>
      <c r="U1217" s="1410"/>
      <c r="V1217" s="1410"/>
      <c r="W1217" s="2923"/>
      <c r="X1217" s="216"/>
      <c r="Y1217" s="216"/>
      <c r="Z1217" s="216"/>
      <c r="AA1217" s="216"/>
      <c r="AB1217" s="2594"/>
    </row>
    <row r="1218" spans="1:28" ht="45" customHeight="1" x14ac:dyDescent="0.25">
      <c r="A1218" s="978" t="s">
        <v>543</v>
      </c>
      <c r="B1218" s="295"/>
      <c r="C1218" s="53">
        <f>SUM(C1219:C1220)</f>
        <v>1688</v>
      </c>
      <c r="D1218" s="53">
        <f t="shared" ref="D1218:E1218" si="1032">SUM(D1219:D1220)</f>
        <v>1126</v>
      </c>
      <c r="E1218" s="53">
        <f t="shared" si="1032"/>
        <v>1544.159420289855</v>
      </c>
      <c r="F1218" s="53">
        <f t="shared" ref="F1218:F1225" si="1033">E1218/D1218*100</f>
        <v>137.13671583391252</v>
      </c>
      <c r="G1218" s="56"/>
      <c r="H1218" s="56"/>
      <c r="I1218" s="55"/>
      <c r="J1218" s="55"/>
      <c r="K1218" s="554"/>
      <c r="L1218" s="55"/>
      <c r="M1218" s="55"/>
      <c r="N1218" s="55"/>
      <c r="O1218" s="1410"/>
      <c r="P1218" s="1410"/>
      <c r="Q1218" s="1410"/>
      <c r="R1218" s="1410"/>
      <c r="S1218" s="1410"/>
      <c r="T1218" s="1410"/>
      <c r="U1218" s="1410"/>
      <c r="V1218" s="1410"/>
      <c r="W1218" s="2923"/>
      <c r="X1218" s="216"/>
      <c r="Y1218" s="216"/>
      <c r="Z1218" s="216"/>
      <c r="AA1218" s="216"/>
      <c r="AB1218" s="2594"/>
    </row>
    <row r="1219" spans="1:28" ht="48.75" customHeight="1" x14ac:dyDescent="0.25">
      <c r="A1219" s="295" t="s">
        <v>613</v>
      </c>
      <c r="B1219" s="295"/>
      <c r="C1219" s="53">
        <v>1210</v>
      </c>
      <c r="D1219" s="144">
        <f t="shared" ref="D1219:D1220" si="1034">ROUND(C1219/12*$A$4,0)</f>
        <v>807</v>
      </c>
      <c r="E1219" s="429">
        <v>1043.159420289855</v>
      </c>
      <c r="F1219" s="53">
        <f t="shared" si="1033"/>
        <v>129.26386868523605</v>
      </c>
      <c r="G1219" s="56"/>
      <c r="H1219" s="56"/>
      <c r="I1219" s="55"/>
      <c r="J1219" s="55"/>
      <c r="K1219" s="554"/>
      <c r="L1219" s="55"/>
      <c r="M1219" s="55"/>
      <c r="N1219" s="55"/>
      <c r="O1219" s="1410"/>
      <c r="P1219" s="1410"/>
      <c r="Q1219" s="1410"/>
      <c r="R1219" s="1410"/>
      <c r="S1219" s="1410"/>
      <c r="T1219" s="1410"/>
      <c r="U1219" s="1410"/>
      <c r="V1219" s="1410"/>
      <c r="W1219" s="2923"/>
      <c r="X1219" s="216"/>
      <c r="Y1219" s="216"/>
      <c r="Z1219" s="216"/>
      <c r="AA1219" s="216"/>
      <c r="AB1219" s="2594"/>
    </row>
    <row r="1220" spans="1:28" ht="35.1" customHeight="1" x14ac:dyDescent="0.25">
      <c r="A1220" s="295" t="s">
        <v>614</v>
      </c>
      <c r="B1220" s="295"/>
      <c r="C1220" s="53">
        <v>478</v>
      </c>
      <c r="D1220" s="144">
        <f t="shared" si="1034"/>
        <v>319</v>
      </c>
      <c r="E1220" s="536">
        <v>501</v>
      </c>
      <c r="F1220" s="53">
        <f t="shared" si="1033"/>
        <v>157.05329153605015</v>
      </c>
      <c r="G1220" s="56"/>
      <c r="H1220" s="56"/>
      <c r="I1220" s="55"/>
      <c r="J1220" s="55"/>
      <c r="K1220" s="554"/>
      <c r="L1220" s="55"/>
      <c r="M1220" s="55"/>
      <c r="N1220" s="55"/>
      <c r="O1220" s="1410"/>
      <c r="P1220" s="1410"/>
      <c r="Q1220" s="1410"/>
      <c r="R1220" s="1410"/>
      <c r="S1220" s="1410"/>
      <c r="T1220" s="1410"/>
      <c r="U1220" s="1410"/>
      <c r="V1220" s="1410"/>
      <c r="W1220" s="2923"/>
      <c r="X1220" s="216"/>
      <c r="Y1220" s="216"/>
      <c r="Z1220" s="216"/>
      <c r="AA1220" s="216"/>
      <c r="AB1220" s="2594"/>
    </row>
    <row r="1221" spans="1:28" ht="61.5" customHeight="1" x14ac:dyDescent="0.25">
      <c r="A1221" s="978" t="s">
        <v>558</v>
      </c>
      <c r="B1221" s="295"/>
      <c r="C1221" s="53">
        <f>SUM(C1222:C1225)</f>
        <v>65770</v>
      </c>
      <c r="D1221" s="53">
        <f t="shared" ref="D1221:E1221" si="1035">SUM(D1222:D1225)</f>
        <v>43847</v>
      </c>
      <c r="E1221" s="53">
        <f t="shared" si="1035"/>
        <v>39143.005850234011</v>
      </c>
      <c r="F1221" s="53">
        <f t="shared" si="1033"/>
        <v>89.271799325459014</v>
      </c>
      <c r="G1221" s="56"/>
      <c r="H1221" s="56"/>
      <c r="I1221" s="55"/>
      <c r="J1221" s="55"/>
      <c r="K1221" s="554"/>
      <c r="L1221" s="55"/>
      <c r="M1221" s="55"/>
      <c r="N1221" s="55"/>
      <c r="O1221" s="1410"/>
      <c r="P1221" s="1410"/>
      <c r="Q1221" s="1410"/>
      <c r="R1221" s="1410"/>
      <c r="S1221" s="1410"/>
      <c r="T1221" s="1410"/>
      <c r="U1221" s="1410"/>
      <c r="V1221" s="1410"/>
      <c r="W1221" s="2923"/>
      <c r="X1221" s="216"/>
      <c r="Y1221" s="216"/>
      <c r="Z1221" s="216"/>
      <c r="AA1221" s="216"/>
      <c r="AB1221" s="2594"/>
    </row>
    <row r="1222" spans="1:28" ht="61.5" customHeight="1" x14ac:dyDescent="0.25">
      <c r="A1222" s="295" t="s">
        <v>646</v>
      </c>
      <c r="B1222" s="295"/>
      <c r="C1222" s="53">
        <v>51570</v>
      </c>
      <c r="D1222" s="144">
        <f t="shared" ref="D1222:D1225" si="1036">ROUND(C1222/12*$A$4,0)</f>
        <v>34380</v>
      </c>
      <c r="E1222" s="429">
        <v>27410</v>
      </c>
      <c r="F1222" s="53">
        <f t="shared" si="1033"/>
        <v>79.726585223967433</v>
      </c>
      <c r="G1222" s="56"/>
      <c r="H1222" s="56"/>
      <c r="I1222" s="55"/>
      <c r="J1222" s="55"/>
      <c r="K1222" s="554"/>
      <c r="L1222" s="55"/>
      <c r="M1222" s="55"/>
      <c r="N1222" s="55"/>
      <c r="O1222" s="1410"/>
      <c r="P1222" s="1410"/>
      <c r="Q1222" s="1410"/>
      <c r="R1222" s="1410"/>
      <c r="S1222" s="1410"/>
      <c r="T1222" s="1410"/>
      <c r="U1222" s="1410"/>
      <c r="V1222" s="1410"/>
      <c r="W1222" s="2923"/>
      <c r="X1222" s="216"/>
      <c r="Y1222" s="216"/>
      <c r="Z1222" s="216"/>
      <c r="AA1222" s="216"/>
      <c r="AB1222" s="2594"/>
    </row>
    <row r="1223" spans="1:28" ht="50.25" customHeight="1" x14ac:dyDescent="0.25">
      <c r="A1223" s="295" t="s">
        <v>561</v>
      </c>
      <c r="B1223" s="295"/>
      <c r="C1223" s="53">
        <v>9950</v>
      </c>
      <c r="D1223" s="144">
        <f t="shared" si="1036"/>
        <v>6633</v>
      </c>
      <c r="E1223" s="429">
        <v>7674.0058502340089</v>
      </c>
      <c r="F1223" s="53">
        <f t="shared" si="1033"/>
        <v>115.6943441916781</v>
      </c>
      <c r="G1223" s="56"/>
      <c r="H1223" s="56"/>
      <c r="I1223" s="55"/>
      <c r="J1223" s="55"/>
      <c r="K1223" s="554"/>
      <c r="L1223" s="55"/>
      <c r="M1223" s="55"/>
      <c r="N1223" s="55"/>
      <c r="O1223" s="1410"/>
      <c r="P1223" s="1410"/>
      <c r="Q1223" s="1410"/>
      <c r="R1223" s="1410"/>
      <c r="S1223" s="1410"/>
      <c r="T1223" s="1410"/>
      <c r="U1223" s="1410"/>
      <c r="V1223" s="1410"/>
      <c r="W1223" s="2923"/>
      <c r="X1223" s="216"/>
      <c r="Y1223" s="216"/>
      <c r="Z1223" s="216"/>
      <c r="AA1223" s="216"/>
      <c r="AB1223" s="2594"/>
    </row>
    <row r="1224" spans="1:28" ht="35.1" customHeight="1" x14ac:dyDescent="0.25">
      <c r="A1224" s="295" t="s">
        <v>562</v>
      </c>
      <c r="B1224" s="295"/>
      <c r="C1224" s="53">
        <v>4000</v>
      </c>
      <c r="D1224" s="144">
        <f t="shared" si="1036"/>
        <v>2667</v>
      </c>
      <c r="E1224" s="429">
        <v>4041</v>
      </c>
      <c r="F1224" s="53">
        <f t="shared" si="1033"/>
        <v>151.5185601799775</v>
      </c>
      <c r="G1224" s="56"/>
      <c r="H1224" s="56"/>
      <c r="I1224" s="55"/>
      <c r="J1224" s="55"/>
      <c r="K1224" s="554"/>
      <c r="L1224" s="55"/>
      <c r="M1224" s="55"/>
      <c r="N1224" s="55"/>
      <c r="O1224" s="1410"/>
      <c r="P1224" s="1410"/>
      <c r="Q1224" s="1410"/>
      <c r="R1224" s="1410"/>
      <c r="S1224" s="1410"/>
      <c r="T1224" s="1410"/>
      <c r="U1224" s="1410"/>
      <c r="V1224" s="1410"/>
      <c r="W1224" s="2923"/>
      <c r="X1224" s="216"/>
      <c r="Y1224" s="216"/>
      <c r="Z1224" s="216"/>
      <c r="AA1224" s="216"/>
      <c r="AB1224" s="2594"/>
    </row>
    <row r="1225" spans="1:28" ht="35.1" customHeight="1" x14ac:dyDescent="0.25">
      <c r="A1225" s="295" t="s">
        <v>563</v>
      </c>
      <c r="B1225" s="295"/>
      <c r="C1225" s="53">
        <v>250</v>
      </c>
      <c r="D1225" s="144">
        <f t="shared" si="1036"/>
        <v>167</v>
      </c>
      <c r="E1225" s="429">
        <v>18</v>
      </c>
      <c r="F1225" s="53">
        <f t="shared" si="1033"/>
        <v>10.778443113772456</v>
      </c>
      <c r="G1225" s="56"/>
      <c r="H1225" s="56"/>
      <c r="I1225" s="55"/>
      <c r="J1225" s="55"/>
      <c r="K1225" s="554"/>
      <c r="L1225" s="55"/>
      <c r="M1225" s="55"/>
      <c r="N1225" s="55"/>
      <c r="O1225" s="1410"/>
      <c r="P1225" s="1410"/>
      <c r="Q1225" s="1410"/>
      <c r="R1225" s="1410"/>
      <c r="S1225" s="1410"/>
      <c r="T1225" s="1410"/>
      <c r="U1225" s="1410"/>
      <c r="V1225" s="1410"/>
      <c r="W1225" s="2923"/>
      <c r="X1225" s="216"/>
      <c r="Y1225" s="216"/>
      <c r="Z1225" s="216"/>
      <c r="AA1225" s="216"/>
      <c r="AB1225" s="2594"/>
    </row>
    <row r="1226" spans="1:28" ht="21.75" customHeight="1" x14ac:dyDescent="0.25">
      <c r="A1226" s="295" t="s">
        <v>171</v>
      </c>
      <c r="B1226" s="295"/>
      <c r="C1226" s="53"/>
      <c r="D1226" s="144"/>
      <c r="E1226" s="429"/>
      <c r="F1226" s="53"/>
      <c r="G1226" s="56"/>
      <c r="H1226" s="56"/>
      <c r="I1226" s="55"/>
      <c r="J1226" s="55"/>
      <c r="K1226" s="554"/>
      <c r="L1226" s="55"/>
      <c r="M1226" s="55"/>
      <c r="N1226" s="55"/>
      <c r="O1226" s="1410"/>
      <c r="P1226" s="1410"/>
      <c r="Q1226" s="1410"/>
      <c r="R1226" s="1410"/>
      <c r="S1226" s="1410"/>
      <c r="T1226" s="1410"/>
      <c r="U1226" s="1410"/>
      <c r="V1226" s="1410"/>
      <c r="W1226" s="2923"/>
      <c r="X1226" s="216"/>
      <c r="Y1226" s="216"/>
      <c r="Z1226" s="216"/>
      <c r="AA1226" s="216"/>
      <c r="AB1226" s="2594"/>
    </row>
    <row r="1227" spans="1:28" ht="35.1" customHeight="1" x14ac:dyDescent="0.25">
      <c r="A1227" s="295" t="s">
        <v>172</v>
      </c>
      <c r="B1227" s="295"/>
      <c r="C1227" s="53">
        <v>9780</v>
      </c>
      <c r="D1227" s="144">
        <f t="shared" ref="D1227" si="1037">ROUND(C1227/12*$A$4,0)</f>
        <v>6520</v>
      </c>
      <c r="E1227" s="429">
        <v>5821</v>
      </c>
      <c r="F1227" s="53">
        <f>E1227/D1227*100</f>
        <v>89.279141104294482</v>
      </c>
      <c r="G1227" s="56"/>
      <c r="H1227" s="56"/>
      <c r="I1227" s="55"/>
      <c r="J1227" s="55"/>
      <c r="K1227" s="554"/>
      <c r="L1227" s="55"/>
      <c r="M1227" s="55"/>
      <c r="N1227" s="55"/>
      <c r="O1227" s="1410"/>
      <c r="P1227" s="1410"/>
      <c r="Q1227" s="1410"/>
      <c r="R1227" s="1410"/>
      <c r="S1227" s="1410"/>
      <c r="T1227" s="1410"/>
      <c r="U1227" s="1410"/>
      <c r="V1227" s="1410"/>
      <c r="W1227" s="2923"/>
      <c r="X1227" s="216"/>
      <c r="Y1227" s="216"/>
      <c r="Z1227" s="216"/>
      <c r="AA1227" s="216"/>
      <c r="AB1227" s="2594"/>
    </row>
    <row r="1228" spans="1:28" ht="30" customHeight="1" x14ac:dyDescent="0.25">
      <c r="A1228" s="13" t="s">
        <v>180</v>
      </c>
      <c r="B1228" s="2004"/>
      <c r="C1228" s="66">
        <f>SUM(C1216+C1227)</f>
        <v>77238</v>
      </c>
      <c r="D1228" s="66">
        <f t="shared" ref="D1228:E1228" si="1038">SUM(D1216+D1227)</f>
        <v>51493</v>
      </c>
      <c r="E1228" s="66">
        <f t="shared" si="1038"/>
        <v>46508.165270523867</v>
      </c>
      <c r="F1228" s="66">
        <f>E1228/D1228*100</f>
        <v>90.319393452554451</v>
      </c>
      <c r="G1228" s="64"/>
      <c r="H1228" s="64"/>
      <c r="I1228" s="1491"/>
      <c r="J1228" s="1491"/>
      <c r="K1228" s="1889"/>
      <c r="L1228" s="1491"/>
      <c r="M1228" s="1491"/>
      <c r="N1228" s="1491"/>
      <c r="O1228" s="1412"/>
      <c r="P1228" s="1412"/>
      <c r="Q1228" s="1412"/>
      <c r="R1228" s="1412"/>
      <c r="S1228" s="1412"/>
      <c r="T1228" s="1412"/>
      <c r="U1228" s="1412"/>
      <c r="V1228" s="1412"/>
      <c r="W1228" s="2924"/>
      <c r="X1228" s="2937"/>
      <c r="Y1228" s="2937"/>
      <c r="Z1228" s="2937"/>
      <c r="AA1228" s="2937"/>
      <c r="AB1228" s="2594"/>
    </row>
    <row r="1229" spans="1:28" ht="15" customHeight="1" x14ac:dyDescent="0.25">
      <c r="A1229" s="133" t="s">
        <v>181</v>
      </c>
      <c r="B1229" s="133"/>
      <c r="C1229" s="1509">
        <f>SUM(C1228,C1214)</f>
        <v>232908</v>
      </c>
      <c r="D1229" s="1509">
        <f t="shared" ref="D1229:E1229" si="1039">SUM(D1228,D1214)</f>
        <v>155273</v>
      </c>
      <c r="E1229" s="1509">
        <f t="shared" si="1039"/>
        <v>137893.76527052387</v>
      </c>
      <c r="F1229" s="1509">
        <f>E1229/D1229*100</f>
        <v>88.807304084112417</v>
      </c>
      <c r="G1229" s="272"/>
      <c r="H1229" s="272"/>
      <c r="I1229" s="18"/>
      <c r="J1229" s="18"/>
      <c r="K1229" s="663"/>
      <c r="L1229" s="18"/>
      <c r="M1229" s="18"/>
      <c r="N1229" s="18"/>
      <c r="O1229" s="567">
        <v>80373.246580000006</v>
      </c>
      <c r="P1229" s="567">
        <v>79780.342883379999</v>
      </c>
      <c r="Q1229" s="567">
        <v>79780.342883379999</v>
      </c>
      <c r="R1229" s="567">
        <v>79780.342883379999</v>
      </c>
      <c r="S1229" s="567">
        <v>80143.566374809336</v>
      </c>
      <c r="T1229" s="567">
        <v>80143.566374809336</v>
      </c>
      <c r="U1229" s="567">
        <v>80143.566374809336</v>
      </c>
      <c r="V1229" s="567">
        <v>80143.566374809336</v>
      </c>
      <c r="W1229" s="2925">
        <f>O1229/12*$A$4+(P1229-O1229)/11*7+(Q1229-P1229)/10*6+(R1229-Q1229)/9*5+(S1229-R1229)/8*4+(T1229-S1229)/7*3+(U1229-T1229)/6*2+(V1229-U1229)/5*1</f>
        <v>53386.473779986787</v>
      </c>
      <c r="X1229" s="1603">
        <f t="shared" ref="X1229" si="1040">AA1229-Z1229</f>
        <v>46317.752610000003</v>
      </c>
      <c r="Y1229" s="1603">
        <f t="shared" ref="Y1229" si="1041">X1229-W1229</f>
        <v>-7068.7211699867839</v>
      </c>
      <c r="Z1229" s="1603">
        <v>-164.29075</v>
      </c>
      <c r="AA1229" s="1603">
        <v>46153.461860000003</v>
      </c>
      <c r="AB1229" s="2593">
        <f>X1229+Z1229-AA1229</f>
        <v>0</v>
      </c>
    </row>
    <row r="1230" spans="1:28" ht="15" customHeight="1" x14ac:dyDescent="0.25">
      <c r="A1230" s="413" t="s">
        <v>33</v>
      </c>
      <c r="B1230" s="413"/>
      <c r="C1230" s="93"/>
      <c r="D1230" s="93"/>
      <c r="E1230" s="1849"/>
      <c r="F1230" s="93"/>
      <c r="G1230" s="273"/>
      <c r="H1230" s="273"/>
      <c r="I1230" s="521"/>
      <c r="J1230" s="521"/>
      <c r="K1230" s="2014"/>
      <c r="L1230" s="521"/>
      <c r="M1230" s="521"/>
      <c r="N1230" s="521"/>
      <c r="O1230" s="1411"/>
      <c r="P1230" s="1411"/>
      <c r="Q1230" s="1411"/>
      <c r="R1230" s="1411"/>
      <c r="S1230" s="1411"/>
      <c r="T1230" s="1411"/>
      <c r="U1230" s="1411"/>
      <c r="V1230" s="1411"/>
      <c r="W1230" s="2926"/>
      <c r="X1230" s="2940"/>
      <c r="Y1230" s="2940"/>
      <c r="Z1230" s="2940"/>
      <c r="AA1230" s="2940"/>
      <c r="AB1230" s="2594"/>
    </row>
    <row r="1231" spans="1:28" ht="15" customHeight="1" x14ac:dyDescent="0.25">
      <c r="A1231" s="202" t="s">
        <v>157</v>
      </c>
      <c r="B1231" s="202"/>
      <c r="C1231" s="36"/>
      <c r="D1231" s="36"/>
      <c r="E1231" s="581"/>
      <c r="F1231" s="36"/>
      <c r="G1231" s="56"/>
      <c r="H1231" s="56"/>
      <c r="I1231" s="57"/>
      <c r="J1231" s="57"/>
      <c r="K1231" s="555"/>
      <c r="L1231" s="57"/>
      <c r="M1231" s="57"/>
      <c r="N1231" s="57"/>
      <c r="O1231" s="1410"/>
      <c r="P1231" s="1410"/>
      <c r="Q1231" s="1410"/>
      <c r="R1231" s="1410"/>
      <c r="S1231" s="1410"/>
      <c r="T1231" s="1410"/>
      <c r="U1231" s="1410"/>
      <c r="V1231" s="1410"/>
      <c r="W1231" s="2923"/>
      <c r="X1231" s="216"/>
      <c r="Y1231" s="216"/>
      <c r="Z1231" s="216"/>
      <c r="AA1231" s="216"/>
      <c r="AB1231" s="2594"/>
    </row>
    <row r="1232" spans="1:28" ht="15" customHeight="1" x14ac:dyDescent="0.25">
      <c r="A1232" s="424" t="s">
        <v>214</v>
      </c>
      <c r="B1232" s="47">
        <v>240</v>
      </c>
      <c r="C1232" s="38">
        <v>900</v>
      </c>
      <c r="D1232" s="144">
        <f t="shared" ref="D1232" si="1042">ROUND(C1232/12*$A$4,0)</f>
        <v>600</v>
      </c>
      <c r="E1232" s="429">
        <v>538</v>
      </c>
      <c r="F1232" s="144">
        <f>E1232/D1232*100</f>
        <v>89.666666666666657</v>
      </c>
      <c r="G1232" s="56">
        <v>8</v>
      </c>
      <c r="H1232" s="157">
        <f t="shared" ref="H1232" si="1043">K1232/E1232</f>
        <v>7.921933085501859</v>
      </c>
      <c r="I1232" s="167">
        <f>ROUND(C1232*G1232,0)</f>
        <v>7200</v>
      </c>
      <c r="J1232" s="167">
        <f t="shared" ref="J1232" si="1044">ROUND(D1232*G1232,0)</f>
        <v>4800</v>
      </c>
      <c r="K1232" s="431">
        <v>4262</v>
      </c>
      <c r="L1232" s="167">
        <f>K1232/J1232*100</f>
        <v>88.791666666666671</v>
      </c>
      <c r="M1232" s="167">
        <f>I1232/B1232</f>
        <v>30</v>
      </c>
      <c r="N1232" s="167">
        <f t="shared" ref="N1232:N1234" si="1045">K1232/$A$4*12/M1232</f>
        <v>213.1</v>
      </c>
      <c r="O1232" s="1410"/>
      <c r="P1232" s="1410"/>
      <c r="Q1232" s="1410"/>
      <c r="R1232" s="1410"/>
      <c r="S1232" s="1410"/>
      <c r="T1232" s="1410"/>
      <c r="U1232" s="1410"/>
      <c r="V1232" s="1410"/>
      <c r="W1232" s="2923">
        <f>O1232/12</f>
        <v>0</v>
      </c>
      <c r="X1232" s="216">
        <f t="shared" ref="X1232:X1234" si="1046">AA1232-Z1232</f>
        <v>0</v>
      </c>
      <c r="Y1232" s="216">
        <f t="shared" ref="Y1232:Y1234" si="1047">X1232-W1232</f>
        <v>0</v>
      </c>
      <c r="Z1232" s="216"/>
      <c r="AA1232" s="216"/>
      <c r="AB1232" s="2594"/>
    </row>
    <row r="1233" spans="1:28" s="99" customFormat="1" ht="15" customHeight="1" x14ac:dyDescent="0.25">
      <c r="A1233" s="1705" t="s">
        <v>290</v>
      </c>
      <c r="B1233" s="710"/>
      <c r="C1233" s="532">
        <f>SUM(C1232)</f>
        <v>900</v>
      </c>
      <c r="D1233" s="532">
        <f t="shared" ref="D1233:E1234" si="1048">SUM(D1232)</f>
        <v>600</v>
      </c>
      <c r="E1233" s="532">
        <f t="shared" si="1048"/>
        <v>538</v>
      </c>
      <c r="F1233" s="196">
        <f>E1233/D1233*100</f>
        <v>89.666666666666657</v>
      </c>
      <c r="G1233" s="64">
        <v>8</v>
      </c>
      <c r="H1233" s="284">
        <f>K1233/E1233</f>
        <v>7.921933085501859</v>
      </c>
      <c r="I1233" s="197">
        <f>SUM(I1232)</f>
        <v>7200</v>
      </c>
      <c r="J1233" s="197">
        <f t="shared" ref="J1233:K1234" si="1049">SUM(J1232)</f>
        <v>4800</v>
      </c>
      <c r="K1233" s="1719">
        <f t="shared" si="1049"/>
        <v>4262</v>
      </c>
      <c r="L1233" s="197">
        <f>K1233/J1233*100</f>
        <v>88.791666666666671</v>
      </c>
      <c r="M1233" s="197">
        <f>SUM(M1232)</f>
        <v>30</v>
      </c>
      <c r="N1233" s="376">
        <f t="shared" si="1045"/>
        <v>213.1</v>
      </c>
      <c r="O1233" s="1412"/>
      <c r="P1233" s="1412"/>
      <c r="Q1233" s="1412"/>
      <c r="R1233" s="1412"/>
      <c r="S1233" s="1412"/>
      <c r="T1233" s="1412"/>
      <c r="U1233" s="1412"/>
      <c r="V1233" s="1412"/>
      <c r="W1233" s="2924"/>
      <c r="X1233" s="2937"/>
      <c r="Y1233" s="2937"/>
      <c r="Z1233" s="2937"/>
      <c r="AA1233" s="2937"/>
      <c r="AB1233" s="2594"/>
    </row>
    <row r="1234" spans="1:28" ht="29.25" customHeight="1" thickBot="1" x14ac:dyDescent="0.3">
      <c r="A1234" s="1440" t="s">
        <v>591</v>
      </c>
      <c r="B1234" s="1440"/>
      <c r="C1234" s="1532">
        <f>SUM(C1233)</f>
        <v>900</v>
      </c>
      <c r="D1234" s="1532">
        <f t="shared" si="1048"/>
        <v>600</v>
      </c>
      <c r="E1234" s="1532">
        <f t="shared" si="1048"/>
        <v>538</v>
      </c>
      <c r="F1234" s="1532">
        <f>E1234/D1234*100</f>
        <v>89.666666666666657</v>
      </c>
      <c r="G1234" s="499">
        <f>IF(C1234=0,0,I1234/C1234)</f>
        <v>8</v>
      </c>
      <c r="H1234" s="499">
        <f>K1234/E1234</f>
        <v>7.921933085501859</v>
      </c>
      <c r="I1234" s="1532">
        <f t="shared" ref="I1234" si="1050">SUM(I1233)</f>
        <v>7200</v>
      </c>
      <c r="J1234" s="1532">
        <f t="shared" si="1049"/>
        <v>4800</v>
      </c>
      <c r="K1234" s="1852">
        <f t="shared" si="1049"/>
        <v>4262</v>
      </c>
      <c r="L1234" s="176">
        <f>K1234/J1234*100</f>
        <v>88.791666666666671</v>
      </c>
      <c r="M1234" s="176">
        <f>SUM(M1232)</f>
        <v>30</v>
      </c>
      <c r="N1234" s="505">
        <f t="shared" si="1045"/>
        <v>213.1</v>
      </c>
      <c r="O1234" s="769">
        <v>10263.734753999999</v>
      </c>
      <c r="P1234" s="769">
        <v>9322.8924015499979</v>
      </c>
      <c r="Q1234" s="769">
        <v>9322.8924015499979</v>
      </c>
      <c r="R1234" s="769">
        <v>9322.8924015499979</v>
      </c>
      <c r="S1234" s="769">
        <v>9322.8924015499979</v>
      </c>
      <c r="T1234" s="769">
        <v>8724.1745408999996</v>
      </c>
      <c r="U1234" s="769">
        <v>8518.6363352999997</v>
      </c>
      <c r="V1234" s="769">
        <v>8518.6363352999997</v>
      </c>
      <c r="W1234" s="2925">
        <f>O1234/12*$A$4+(P1234-O1234)/11*7+(Q1234-P1234)/10*6+(R1234-Q1234)/9*5+(S1234-R1234)/8*4+(T1234-S1234)/7*3+(U1234-T1234)/6*2+(V1234-U1234)/5*1</f>
        <v>5918.6658712999997</v>
      </c>
      <c r="X1234" s="2863">
        <f t="shared" si="1046"/>
        <v>5214.8191099999995</v>
      </c>
      <c r="Y1234" s="2863">
        <f t="shared" si="1047"/>
        <v>-703.84676130000025</v>
      </c>
      <c r="Z1234" s="2863">
        <v>-14.770380000000001</v>
      </c>
      <c r="AA1234" s="2863">
        <v>5200.0487299999995</v>
      </c>
      <c r="AB1234" s="2594"/>
    </row>
    <row r="1235" spans="1:28" ht="15" customHeight="1" thickBot="1" x14ac:dyDescent="0.3">
      <c r="A1235" s="583" t="s">
        <v>18</v>
      </c>
      <c r="B1235" s="583"/>
      <c r="C1235" s="1576"/>
      <c r="D1235" s="1576"/>
      <c r="E1235" s="2026"/>
      <c r="F1235" s="1576"/>
      <c r="G1235" s="577"/>
      <c r="H1235" s="577"/>
      <c r="I1235" s="1576"/>
      <c r="J1235" s="1576"/>
      <c r="K1235" s="2026">
        <f t="shared" ref="K1235" si="1051">SUM(K1229,K1234)</f>
        <v>4262</v>
      </c>
      <c r="L1235" s="1576"/>
      <c r="M1235" s="1576"/>
      <c r="N1235" s="1576"/>
      <c r="O1235" s="770">
        <f t="shared" ref="O1235:AA1235" si="1052">SUM(O1229,O1234)</f>
        <v>90636.981334000011</v>
      </c>
      <c r="P1235" s="770">
        <f t="shared" si="1052"/>
        <v>89103.235284929993</v>
      </c>
      <c r="Q1235" s="770">
        <f t="shared" si="1052"/>
        <v>89103.235284929993</v>
      </c>
      <c r="R1235" s="770">
        <f t="shared" si="1052"/>
        <v>89103.235284929993</v>
      </c>
      <c r="S1235" s="770">
        <f t="shared" si="1052"/>
        <v>89466.45877635933</v>
      </c>
      <c r="T1235" s="770">
        <f t="shared" si="1052"/>
        <v>88867.740915709335</v>
      </c>
      <c r="U1235" s="770">
        <f t="shared" si="1052"/>
        <v>88662.202710109341</v>
      </c>
      <c r="V1235" s="770">
        <f t="shared" si="1052"/>
        <v>88662.202710109341</v>
      </c>
      <c r="W1235" s="2928">
        <f t="shared" si="1052"/>
        <v>59305.139651286787</v>
      </c>
      <c r="X1235" s="2941">
        <f t="shared" si="1052"/>
        <v>51532.57172</v>
      </c>
      <c r="Y1235" s="2941">
        <f t="shared" si="1052"/>
        <v>-7772.5679312867842</v>
      </c>
      <c r="Z1235" s="2941">
        <f t="shared" si="1052"/>
        <v>-179.06112999999999</v>
      </c>
      <c r="AA1235" s="2943">
        <f t="shared" si="1052"/>
        <v>51353.510590000005</v>
      </c>
      <c r="AB1235" s="2594"/>
    </row>
    <row r="1236" spans="1:28" ht="15" customHeight="1" x14ac:dyDescent="0.25">
      <c r="A1236" s="320"/>
      <c r="B1236" s="320"/>
      <c r="C1236" s="208"/>
      <c r="D1236" s="208"/>
      <c r="E1236" s="1704"/>
      <c r="F1236" s="208"/>
      <c r="G1236" s="317"/>
      <c r="H1236" s="317"/>
      <c r="I1236" s="318"/>
      <c r="J1236" s="318"/>
      <c r="K1236" s="427"/>
      <c r="L1236" s="318"/>
      <c r="M1236" s="318"/>
      <c r="N1236" s="318"/>
      <c r="O1236" s="1411"/>
      <c r="P1236" s="1411"/>
      <c r="Q1236" s="1411"/>
      <c r="R1236" s="1411"/>
      <c r="S1236" s="1411"/>
      <c r="T1236" s="1411"/>
      <c r="U1236" s="1411"/>
      <c r="V1236" s="1411"/>
      <c r="W1236" s="2926"/>
      <c r="X1236" s="2940"/>
      <c r="Y1236" s="2940"/>
      <c r="Z1236" s="2940"/>
      <c r="AA1236" s="2940"/>
      <c r="AB1236" s="2594"/>
    </row>
    <row r="1237" spans="1:28" ht="33" customHeight="1" x14ac:dyDescent="0.25">
      <c r="A1237" s="2036" t="s">
        <v>575</v>
      </c>
      <c r="B1237" s="183"/>
      <c r="C1237" s="143"/>
      <c r="D1237" s="144"/>
      <c r="E1237" s="432"/>
      <c r="F1237" s="144"/>
      <c r="G1237" s="156"/>
      <c r="H1237" s="156"/>
      <c r="I1237" s="175"/>
      <c r="J1237" s="175"/>
      <c r="K1237" s="434"/>
      <c r="L1237" s="175"/>
      <c r="M1237" s="175"/>
      <c r="N1237" s="175"/>
      <c r="O1237" s="1410"/>
      <c r="P1237" s="1410"/>
      <c r="Q1237" s="1410"/>
      <c r="R1237" s="1410"/>
      <c r="S1237" s="1410"/>
      <c r="T1237" s="1410"/>
      <c r="U1237" s="1410"/>
      <c r="V1237" s="1410"/>
      <c r="W1237" s="2923"/>
      <c r="X1237" s="216"/>
      <c r="Y1237" s="216"/>
      <c r="Z1237" s="216"/>
      <c r="AA1237" s="216"/>
      <c r="AB1237" s="2594"/>
    </row>
    <row r="1238" spans="1:28" ht="24" customHeight="1" x14ac:dyDescent="0.25">
      <c r="A1238" s="201" t="s">
        <v>594</v>
      </c>
      <c r="B1238" s="183"/>
      <c r="C1238" s="143">
        <f>SUM(C1239,C1241)</f>
        <v>210288</v>
      </c>
      <c r="D1238" s="143">
        <f t="shared" ref="D1238" si="1053">SUM(D1239,D1241)</f>
        <v>140192</v>
      </c>
      <c r="E1238" s="143">
        <v>139736</v>
      </c>
      <c r="F1238" s="123">
        <f t="shared" ref="F1238:F1243" si="1054">E1238/D1238*100</f>
        <v>99.674731796393516</v>
      </c>
      <c r="G1238" s="156"/>
      <c r="H1238" s="156"/>
      <c r="I1238" s="175"/>
      <c r="J1238" s="175"/>
      <c r="K1238" s="434"/>
      <c r="L1238" s="175"/>
      <c r="M1238" s="175"/>
      <c r="N1238" s="175"/>
      <c r="O1238" s="1410">
        <v>617490.84884735988</v>
      </c>
      <c r="P1238" s="1410">
        <v>617490.84884735988</v>
      </c>
      <c r="Q1238" s="1410">
        <v>617490.84884735988</v>
      </c>
      <c r="R1238" s="1410">
        <v>617490.84884735988</v>
      </c>
      <c r="S1238" s="1410">
        <v>617490.84884735988</v>
      </c>
      <c r="T1238" s="1410">
        <v>612700.98273639998</v>
      </c>
      <c r="U1238" s="1410">
        <v>612700.98273639998</v>
      </c>
      <c r="V1238" s="1410">
        <v>612700.98273639998</v>
      </c>
      <c r="W1238" s="2925">
        <f>O1238/12*$A$4+(P1238-O1238)/11*7+(Q1238-P1238)/10*6+(R1238-Q1238)/9*5+(S1238-R1238)/8*4+(T1238-S1238)/7*3+(U1238-T1238)/6*2+(V1238-U1238)/5*1</f>
        <v>409607.76613639994</v>
      </c>
      <c r="X1238" s="216">
        <f t="shared" ref="X1238" si="1055">AA1238-Z1238</f>
        <v>359935.47028999997</v>
      </c>
      <c r="Y1238" s="216">
        <f t="shared" ref="Y1238" si="1056">X1238-W1238</f>
        <v>-49672.295846399968</v>
      </c>
      <c r="Z1238" s="216">
        <v>-333.80118000000004</v>
      </c>
      <c r="AA1238" s="216">
        <v>359601.66910999996</v>
      </c>
      <c r="AB1238" s="2594"/>
    </row>
    <row r="1239" spans="1:28" ht="21" customHeight="1" x14ac:dyDescent="0.25">
      <c r="A1239" s="184" t="s">
        <v>565</v>
      </c>
      <c r="B1239" s="183"/>
      <c r="C1239" s="143">
        <f>C1240</f>
        <v>207138</v>
      </c>
      <c r="D1239" s="143">
        <f t="shared" ref="D1239:E1239" si="1057">D1240</f>
        <v>138092</v>
      </c>
      <c r="E1239" s="143">
        <f t="shared" si="1057"/>
        <v>137355</v>
      </c>
      <c r="F1239" s="144">
        <f t="shared" si="1054"/>
        <v>99.466297830431884</v>
      </c>
      <c r="G1239" s="156"/>
      <c r="H1239" s="156"/>
      <c r="I1239" s="175"/>
      <c r="J1239" s="175"/>
      <c r="K1239" s="434"/>
      <c r="L1239" s="175"/>
      <c r="M1239" s="175"/>
      <c r="N1239" s="175"/>
      <c r="O1239" s="1410"/>
      <c r="P1239" s="1410"/>
      <c r="Q1239" s="1410"/>
      <c r="R1239" s="1410"/>
      <c r="S1239" s="1410"/>
      <c r="T1239" s="1410"/>
      <c r="U1239" s="1410"/>
      <c r="V1239" s="1410"/>
      <c r="W1239" s="2923"/>
      <c r="X1239" s="216"/>
      <c r="Y1239" s="216"/>
      <c r="Z1239" s="216"/>
      <c r="AA1239" s="216"/>
      <c r="AB1239" s="2594"/>
    </row>
    <row r="1240" spans="1:28" ht="23.25" customHeight="1" x14ac:dyDescent="0.25">
      <c r="A1240" s="184" t="s">
        <v>566</v>
      </c>
      <c r="B1240" s="183"/>
      <c r="C1240" s="188">
        <v>207138</v>
      </c>
      <c r="D1240" s="144">
        <f t="shared" ref="D1240:D1243" si="1058">ROUND(C1240/12*$A$4,0)</f>
        <v>138092</v>
      </c>
      <c r="E1240" s="1718">
        <f>E1238-E1241</f>
        <v>137355</v>
      </c>
      <c r="F1240" s="144">
        <f t="shared" si="1054"/>
        <v>99.466297830431884</v>
      </c>
      <c r="G1240" s="156"/>
      <c r="H1240" s="156"/>
      <c r="I1240" s="175"/>
      <c r="J1240" s="175"/>
      <c r="K1240" s="434"/>
      <c r="L1240" s="175"/>
      <c r="M1240" s="175"/>
      <c r="N1240" s="175"/>
      <c r="O1240" s="1410"/>
      <c r="P1240" s="1410"/>
      <c r="Q1240" s="1410"/>
      <c r="R1240" s="1410"/>
      <c r="S1240" s="1410"/>
      <c r="T1240" s="1410"/>
      <c r="U1240" s="1410"/>
      <c r="V1240" s="1410"/>
      <c r="W1240" s="2923"/>
      <c r="X1240" s="216"/>
      <c r="Y1240" s="216"/>
      <c r="Z1240" s="216"/>
      <c r="AA1240" s="216"/>
      <c r="AB1240" s="2594"/>
    </row>
    <row r="1241" spans="1:28" ht="24" customHeight="1" x14ac:dyDescent="0.25">
      <c r="A1241" s="184" t="s">
        <v>567</v>
      </c>
      <c r="B1241" s="183"/>
      <c r="C1241" s="143">
        <f>C1242+C1243</f>
        <v>3150</v>
      </c>
      <c r="D1241" s="143">
        <f t="shared" ref="D1241:E1241" si="1059">D1242+D1243</f>
        <v>2100</v>
      </c>
      <c r="E1241" s="143">
        <f t="shared" si="1059"/>
        <v>2381</v>
      </c>
      <c r="F1241" s="144">
        <f t="shared" si="1054"/>
        <v>113.38095238095238</v>
      </c>
      <c r="G1241" s="156"/>
      <c r="H1241" s="156"/>
      <c r="I1241" s="175"/>
      <c r="J1241" s="175"/>
      <c r="K1241" s="434"/>
      <c r="L1241" s="175"/>
      <c r="M1241" s="175"/>
      <c r="N1241" s="175"/>
      <c r="O1241" s="1410"/>
      <c r="P1241" s="1410"/>
      <c r="Q1241" s="1410"/>
      <c r="R1241" s="1410"/>
      <c r="S1241" s="1410"/>
      <c r="T1241" s="1410"/>
      <c r="U1241" s="1410"/>
      <c r="V1241" s="1410"/>
      <c r="W1241" s="2923"/>
      <c r="X1241" s="216"/>
      <c r="Y1241" s="216"/>
      <c r="Z1241" s="216"/>
      <c r="AA1241" s="216"/>
      <c r="AB1241" s="2594"/>
    </row>
    <row r="1242" spans="1:28" ht="33" customHeight="1" x14ac:dyDescent="0.25">
      <c r="A1242" s="2885" t="s">
        <v>568</v>
      </c>
      <c r="B1242" s="2886"/>
      <c r="C1242" s="1718">
        <v>20</v>
      </c>
      <c r="D1242" s="429">
        <f t="shared" si="1058"/>
        <v>13</v>
      </c>
      <c r="E1242" s="1718">
        <v>15</v>
      </c>
      <c r="F1242" s="144">
        <f t="shared" si="1054"/>
        <v>115.38461538461537</v>
      </c>
      <c r="G1242" s="156"/>
      <c r="H1242" s="156"/>
      <c r="I1242" s="175"/>
      <c r="J1242" s="175"/>
      <c r="K1242" s="434"/>
      <c r="L1242" s="175"/>
      <c r="M1242" s="175"/>
      <c r="N1242" s="175"/>
      <c r="O1242" s="1410"/>
      <c r="P1242" s="1410"/>
      <c r="Q1242" s="1410"/>
      <c r="R1242" s="1410"/>
      <c r="S1242" s="1410"/>
      <c r="T1242" s="1410"/>
      <c r="U1242" s="1410"/>
      <c r="V1242" s="1410"/>
      <c r="W1242" s="2923"/>
      <c r="X1242" s="216"/>
      <c r="Y1242" s="216"/>
      <c r="Z1242" s="216"/>
      <c r="AA1242" s="216"/>
      <c r="AB1242" s="2594"/>
    </row>
    <row r="1243" spans="1:28" ht="15" customHeight="1" thickBot="1" x14ac:dyDescent="0.3">
      <c r="A1243" s="324" t="s">
        <v>569</v>
      </c>
      <c r="B1243" s="324"/>
      <c r="C1243" s="206">
        <v>3130</v>
      </c>
      <c r="D1243" s="206">
        <f t="shared" si="1058"/>
        <v>2087</v>
      </c>
      <c r="E1243" s="436">
        <v>2366</v>
      </c>
      <c r="F1243" s="206">
        <f t="shared" si="1054"/>
        <v>113.36847149017728</v>
      </c>
      <c r="G1243" s="284"/>
      <c r="H1243" s="284"/>
      <c r="I1243" s="197"/>
      <c r="J1243" s="197"/>
      <c r="K1243" s="1719"/>
      <c r="L1243" s="197"/>
      <c r="M1243" s="197"/>
      <c r="N1243" s="197"/>
      <c r="O1243" s="1412"/>
      <c r="P1243" s="1412"/>
      <c r="Q1243" s="1412"/>
      <c r="R1243" s="1412"/>
      <c r="S1243" s="1412"/>
      <c r="T1243" s="1412"/>
      <c r="U1243" s="1412"/>
      <c r="V1243" s="1412"/>
      <c r="W1243" s="2924"/>
      <c r="X1243" s="2937">
        <f t="shared" ref="X1243" si="1060">AA1243-Z1243</f>
        <v>0</v>
      </c>
      <c r="Y1243" s="2937">
        <f t="shared" ref="Y1243" si="1061">X1243-W1243</f>
        <v>0</v>
      </c>
      <c r="Z1243" s="2937"/>
      <c r="AA1243" s="2937"/>
      <c r="AB1243" s="2594"/>
    </row>
    <row r="1244" spans="1:28" ht="15" customHeight="1" thickBot="1" x14ac:dyDescent="0.3">
      <c r="A1244" s="451" t="s">
        <v>18</v>
      </c>
      <c r="B1244" s="451"/>
      <c r="C1244" s="415"/>
      <c r="D1244" s="415"/>
      <c r="E1244" s="1743"/>
      <c r="F1244" s="415"/>
      <c r="G1244" s="416"/>
      <c r="H1244" s="416"/>
      <c r="I1244" s="417"/>
      <c r="J1244" s="417"/>
      <c r="K1244" s="1807"/>
      <c r="L1244" s="417"/>
      <c r="M1244" s="417"/>
      <c r="N1244" s="417"/>
      <c r="O1244" s="770">
        <f t="shared" ref="O1244:AA1244" si="1062">SUM(O1238)</f>
        <v>617490.84884735988</v>
      </c>
      <c r="P1244" s="770">
        <f t="shared" si="1062"/>
        <v>617490.84884735988</v>
      </c>
      <c r="Q1244" s="770">
        <f t="shared" si="1062"/>
        <v>617490.84884735988</v>
      </c>
      <c r="R1244" s="770">
        <f t="shared" si="1062"/>
        <v>617490.84884735988</v>
      </c>
      <c r="S1244" s="770">
        <f t="shared" si="1062"/>
        <v>617490.84884735988</v>
      </c>
      <c r="T1244" s="770">
        <f t="shared" si="1062"/>
        <v>612700.98273639998</v>
      </c>
      <c r="U1244" s="770">
        <f t="shared" si="1062"/>
        <v>612700.98273639998</v>
      </c>
      <c r="V1244" s="770">
        <f t="shared" si="1062"/>
        <v>612700.98273639998</v>
      </c>
      <c r="W1244" s="2928">
        <f t="shared" si="1062"/>
        <v>409607.76613639994</v>
      </c>
      <c r="X1244" s="2941">
        <f t="shared" si="1062"/>
        <v>359935.47028999997</v>
      </c>
      <c r="Y1244" s="2941">
        <f t="shared" si="1062"/>
        <v>-49672.295846399968</v>
      </c>
      <c r="Z1244" s="2941">
        <f t="shared" si="1062"/>
        <v>-333.80118000000004</v>
      </c>
      <c r="AA1244" s="2941">
        <f t="shared" si="1062"/>
        <v>359601.66910999996</v>
      </c>
      <c r="AB1244" s="2594"/>
    </row>
    <row r="1245" spans="1:28" ht="15" customHeight="1" x14ac:dyDescent="0.25">
      <c r="A1245" s="4295" t="s">
        <v>576</v>
      </c>
      <c r="B1245" s="1680"/>
      <c r="C1245" s="93"/>
      <c r="D1245" s="93"/>
      <c r="E1245" s="1849"/>
      <c r="F1245" s="93"/>
      <c r="G1245" s="288"/>
      <c r="H1245" s="288"/>
      <c r="I1245" s="205"/>
      <c r="J1245" s="205"/>
      <c r="K1245" s="1842"/>
      <c r="L1245" s="205"/>
      <c r="M1245" s="205"/>
      <c r="N1245" s="205"/>
      <c r="O1245" s="1411"/>
      <c r="P1245" s="1411"/>
      <c r="Q1245" s="1411"/>
      <c r="R1245" s="1411"/>
      <c r="S1245" s="1411"/>
      <c r="T1245" s="1411"/>
      <c r="U1245" s="1411"/>
      <c r="V1245" s="1411"/>
      <c r="W1245" s="2926"/>
      <c r="X1245" s="2940"/>
      <c r="Y1245" s="2940"/>
      <c r="Z1245" s="2940"/>
      <c r="AA1245" s="2940"/>
      <c r="AB1245" s="2594"/>
    </row>
    <row r="1246" spans="1:28" ht="29.25" customHeight="1" x14ac:dyDescent="0.25">
      <c r="A1246" s="4296"/>
      <c r="B1246" s="1681"/>
      <c r="C1246" s="36"/>
      <c r="D1246" s="36"/>
      <c r="E1246" s="581"/>
      <c r="F1246" s="36"/>
      <c r="G1246" s="50"/>
      <c r="H1246" s="50"/>
      <c r="I1246" s="38"/>
      <c r="J1246" s="38"/>
      <c r="K1246" s="680"/>
      <c r="L1246" s="38"/>
      <c r="M1246" s="38"/>
      <c r="N1246" s="38"/>
      <c r="O1246" s="1410"/>
      <c r="P1246" s="1410"/>
      <c r="Q1246" s="1410"/>
      <c r="R1246" s="1410"/>
      <c r="S1246" s="1410"/>
      <c r="T1246" s="1410"/>
      <c r="U1246" s="1410"/>
      <c r="V1246" s="1410"/>
      <c r="W1246" s="2923"/>
      <c r="X1246" s="216"/>
      <c r="Y1246" s="216"/>
      <c r="Z1246" s="216"/>
      <c r="AA1246" s="216"/>
      <c r="AB1246" s="2594"/>
    </row>
    <row r="1247" spans="1:28" ht="15" customHeight="1" x14ac:dyDescent="0.25">
      <c r="A1247" s="192" t="s">
        <v>5</v>
      </c>
      <c r="B1247" s="192"/>
      <c r="C1247" s="36"/>
      <c r="D1247" s="36"/>
      <c r="E1247" s="581"/>
      <c r="F1247" s="36"/>
      <c r="G1247" s="50"/>
      <c r="H1247" s="50"/>
      <c r="I1247" s="38"/>
      <c r="J1247" s="38"/>
      <c r="K1247" s="680"/>
      <c r="L1247" s="38"/>
      <c r="M1247" s="38"/>
      <c r="N1247" s="38"/>
      <c r="O1247" s="1410"/>
      <c r="P1247" s="1410"/>
      <c r="Q1247" s="1410"/>
      <c r="R1247" s="1410"/>
      <c r="S1247" s="1410"/>
      <c r="T1247" s="1410"/>
      <c r="U1247" s="1410"/>
      <c r="V1247" s="1410"/>
      <c r="W1247" s="2923"/>
      <c r="X1247" s="216"/>
      <c r="Y1247" s="216"/>
      <c r="Z1247" s="216"/>
      <c r="AA1247" s="216"/>
      <c r="AB1247" s="2594"/>
    </row>
    <row r="1248" spans="1:28" ht="15" customHeight="1" x14ac:dyDescent="0.25">
      <c r="A1248" s="148" t="s">
        <v>65</v>
      </c>
      <c r="B1248" s="537">
        <v>340</v>
      </c>
      <c r="C1248" s="538">
        <v>650</v>
      </c>
      <c r="D1248" s="144">
        <f t="shared" ref="D1248:D1261" si="1063">ROUND(C1248/12*$A$4,0)</f>
        <v>433</v>
      </c>
      <c r="E1248" s="429">
        <v>414</v>
      </c>
      <c r="F1248" s="144">
        <f t="shared" ref="F1248:F1259" si="1064">E1248/D1248*100</f>
        <v>95.612009237875284</v>
      </c>
      <c r="G1248" s="157">
        <v>9.8000000000000007</v>
      </c>
      <c r="H1248" s="157">
        <f t="shared" ref="H1248:H1260" si="1065">K1248/E1248</f>
        <v>9.8526570048309186</v>
      </c>
      <c r="I1248" s="167">
        <f t="shared" ref="I1248:I1259" si="1066">ROUND(C1248*G1248,0)</f>
        <v>6370</v>
      </c>
      <c r="J1248" s="167">
        <f t="shared" ref="J1248:J1259" si="1067">ROUND(D1248*G1248,0)</f>
        <v>4243</v>
      </c>
      <c r="K1248" s="431">
        <v>4079</v>
      </c>
      <c r="L1248" s="167">
        <f t="shared" ref="L1248:L1260" si="1068">K1248/J1248*100</f>
        <v>96.134810275748293</v>
      </c>
      <c r="M1248" s="167">
        <f t="shared" ref="M1248:M1259" si="1069">ROUND(I1248/B1248,0)</f>
        <v>19</v>
      </c>
      <c r="N1248" s="167">
        <f t="shared" ref="N1248:N1260" si="1070">K1248/$A$4*12/M1248</f>
        <v>322.0263157894737</v>
      </c>
      <c r="O1248" s="1410"/>
      <c r="P1248" s="1410"/>
      <c r="Q1248" s="1410"/>
      <c r="R1248" s="1410"/>
      <c r="S1248" s="1410"/>
      <c r="T1248" s="1410"/>
      <c r="U1248" s="1410"/>
      <c r="V1248" s="1410"/>
      <c r="W1248" s="2923"/>
      <c r="X1248" s="216"/>
      <c r="Y1248" s="216"/>
      <c r="Z1248" s="216"/>
      <c r="AA1248" s="216"/>
      <c r="AB1248" s="2594"/>
    </row>
    <row r="1249" spans="1:28" ht="15" customHeight="1" x14ac:dyDescent="0.25">
      <c r="A1249" s="148" t="s">
        <v>80</v>
      </c>
      <c r="B1249" s="537">
        <v>340</v>
      </c>
      <c r="C1249" s="210">
        <v>200</v>
      </c>
      <c r="D1249" s="144">
        <f t="shared" si="1063"/>
        <v>133</v>
      </c>
      <c r="E1249" s="429">
        <v>42</v>
      </c>
      <c r="F1249" s="144">
        <f t="shared" si="1064"/>
        <v>31.578947368421051</v>
      </c>
      <c r="G1249" s="261">
        <v>11.4</v>
      </c>
      <c r="H1249" s="157">
        <f t="shared" si="1065"/>
        <v>15.166666666666666</v>
      </c>
      <c r="I1249" s="167">
        <f t="shared" si="1066"/>
        <v>2280</v>
      </c>
      <c r="J1249" s="167">
        <f t="shared" si="1067"/>
        <v>1516</v>
      </c>
      <c r="K1249" s="431">
        <v>637</v>
      </c>
      <c r="L1249" s="167">
        <f t="shared" si="1068"/>
        <v>42.018469656992089</v>
      </c>
      <c r="M1249" s="167">
        <f t="shared" si="1069"/>
        <v>7</v>
      </c>
      <c r="N1249" s="167">
        <f t="shared" si="1070"/>
        <v>136.5</v>
      </c>
      <c r="O1249" s="1410"/>
      <c r="P1249" s="1410"/>
      <c r="Q1249" s="1410"/>
      <c r="R1249" s="1410"/>
      <c r="S1249" s="1410"/>
      <c r="T1249" s="1410"/>
      <c r="U1249" s="1410"/>
      <c r="V1249" s="1410"/>
      <c r="W1249" s="2923"/>
      <c r="X1249" s="216"/>
      <c r="Y1249" s="216"/>
      <c r="Z1249" s="216"/>
      <c r="AA1249" s="216"/>
      <c r="AB1249" s="2594"/>
    </row>
    <row r="1250" spans="1:28" ht="15" customHeight="1" x14ac:dyDescent="0.25">
      <c r="A1250" s="148" t="s">
        <v>28</v>
      </c>
      <c r="B1250" s="537">
        <v>340</v>
      </c>
      <c r="C1250" s="210">
        <v>80</v>
      </c>
      <c r="D1250" s="144">
        <f t="shared" si="1063"/>
        <v>53</v>
      </c>
      <c r="E1250" s="429">
        <v>43</v>
      </c>
      <c r="F1250" s="144">
        <f t="shared" si="1064"/>
        <v>81.132075471698116</v>
      </c>
      <c r="G1250" s="261">
        <v>6.3</v>
      </c>
      <c r="H1250" s="157">
        <f t="shared" si="1065"/>
        <v>6.1627906976744189</v>
      </c>
      <c r="I1250" s="167">
        <f t="shared" si="1066"/>
        <v>504</v>
      </c>
      <c r="J1250" s="167">
        <f t="shared" si="1067"/>
        <v>334</v>
      </c>
      <c r="K1250" s="431">
        <v>265</v>
      </c>
      <c r="L1250" s="167">
        <f t="shared" si="1068"/>
        <v>79.341317365269461</v>
      </c>
      <c r="M1250" s="167">
        <f t="shared" si="1069"/>
        <v>1</v>
      </c>
      <c r="N1250" s="167">
        <f t="shared" si="1070"/>
        <v>397.5</v>
      </c>
      <c r="O1250" s="1410"/>
      <c r="P1250" s="1410"/>
      <c r="Q1250" s="1410"/>
      <c r="R1250" s="1410"/>
      <c r="S1250" s="1410"/>
      <c r="T1250" s="1410"/>
      <c r="U1250" s="1410"/>
      <c r="V1250" s="1410"/>
      <c r="W1250" s="2923"/>
      <c r="X1250" s="216"/>
      <c r="Y1250" s="216"/>
      <c r="Z1250" s="216"/>
      <c r="AA1250" s="216"/>
      <c r="AB1250" s="2594"/>
    </row>
    <row r="1251" spans="1:28" ht="15" customHeight="1" x14ac:dyDescent="0.25">
      <c r="A1251" s="148" t="s">
        <v>8</v>
      </c>
      <c r="B1251" s="537">
        <v>340</v>
      </c>
      <c r="C1251" s="210">
        <v>1011</v>
      </c>
      <c r="D1251" s="144">
        <f t="shared" si="1063"/>
        <v>674</v>
      </c>
      <c r="E1251" s="429">
        <v>640</v>
      </c>
      <c r="F1251" s="144">
        <f t="shared" si="1064"/>
        <v>94.955489614243334</v>
      </c>
      <c r="G1251" s="261">
        <v>10.8</v>
      </c>
      <c r="H1251" s="157">
        <f t="shared" si="1065"/>
        <v>10.040625</v>
      </c>
      <c r="I1251" s="167">
        <f t="shared" si="1066"/>
        <v>10919</v>
      </c>
      <c r="J1251" s="167">
        <f t="shared" si="1067"/>
        <v>7279</v>
      </c>
      <c r="K1251" s="431">
        <v>6426</v>
      </c>
      <c r="L1251" s="167">
        <f t="shared" si="1068"/>
        <v>88.281357329303475</v>
      </c>
      <c r="M1251" s="167">
        <f t="shared" si="1069"/>
        <v>32</v>
      </c>
      <c r="N1251" s="167">
        <f t="shared" si="1070"/>
        <v>301.21875</v>
      </c>
      <c r="O1251" s="1410"/>
      <c r="P1251" s="1410"/>
      <c r="Q1251" s="1410"/>
      <c r="R1251" s="1410"/>
      <c r="S1251" s="1410"/>
      <c r="T1251" s="1410"/>
      <c r="U1251" s="1410"/>
      <c r="V1251" s="1410"/>
      <c r="W1251" s="2923"/>
      <c r="X1251" s="216"/>
      <c r="Y1251" s="216"/>
      <c r="Z1251" s="216"/>
      <c r="AA1251" s="216"/>
      <c r="AB1251" s="2594"/>
    </row>
    <row r="1252" spans="1:28" ht="15" customHeight="1" x14ac:dyDescent="0.25">
      <c r="A1252" s="148" t="s">
        <v>9</v>
      </c>
      <c r="B1252" s="537">
        <v>340</v>
      </c>
      <c r="C1252" s="210">
        <v>950</v>
      </c>
      <c r="D1252" s="144">
        <f t="shared" si="1063"/>
        <v>633</v>
      </c>
      <c r="E1252" s="429">
        <v>420</v>
      </c>
      <c r="F1252" s="144">
        <f t="shared" si="1064"/>
        <v>66.350710900473928</v>
      </c>
      <c r="G1252" s="261">
        <v>10.1</v>
      </c>
      <c r="H1252" s="157">
        <f t="shared" si="1065"/>
        <v>9.1999999999999993</v>
      </c>
      <c r="I1252" s="167">
        <f t="shared" si="1066"/>
        <v>9595</v>
      </c>
      <c r="J1252" s="167">
        <f t="shared" si="1067"/>
        <v>6393</v>
      </c>
      <c r="K1252" s="431">
        <v>3864</v>
      </c>
      <c r="L1252" s="167">
        <f t="shared" si="1068"/>
        <v>60.441107461285782</v>
      </c>
      <c r="M1252" s="167">
        <f t="shared" si="1069"/>
        <v>28</v>
      </c>
      <c r="N1252" s="167">
        <f t="shared" si="1070"/>
        <v>207</v>
      </c>
      <c r="O1252" s="1410"/>
      <c r="P1252" s="1410"/>
      <c r="Q1252" s="1410"/>
      <c r="R1252" s="1410"/>
      <c r="S1252" s="1410"/>
      <c r="T1252" s="1410"/>
      <c r="U1252" s="1410"/>
      <c r="V1252" s="1410"/>
      <c r="W1252" s="2923"/>
      <c r="X1252" s="216"/>
      <c r="Y1252" s="216"/>
      <c r="Z1252" s="216"/>
      <c r="AA1252" s="216"/>
      <c r="AB1252" s="2594"/>
    </row>
    <row r="1253" spans="1:28" ht="15" customHeight="1" x14ac:dyDescent="0.25">
      <c r="A1253" s="148" t="s">
        <v>31</v>
      </c>
      <c r="B1253" s="537">
        <v>340</v>
      </c>
      <c r="C1253" s="182">
        <v>161</v>
      </c>
      <c r="D1253" s="144">
        <f t="shared" si="1063"/>
        <v>107</v>
      </c>
      <c r="E1253" s="429">
        <v>102</v>
      </c>
      <c r="F1253" s="144">
        <f t="shared" si="1064"/>
        <v>95.327102803738313</v>
      </c>
      <c r="G1253" s="261">
        <v>10.8</v>
      </c>
      <c r="H1253" s="157">
        <f t="shared" si="1065"/>
        <v>12.637254901960784</v>
      </c>
      <c r="I1253" s="167">
        <f t="shared" si="1066"/>
        <v>1739</v>
      </c>
      <c r="J1253" s="167">
        <f t="shared" si="1067"/>
        <v>1156</v>
      </c>
      <c r="K1253" s="431">
        <v>1289</v>
      </c>
      <c r="L1253" s="167">
        <f t="shared" si="1068"/>
        <v>111.50519031141867</v>
      </c>
      <c r="M1253" s="167">
        <f t="shared" si="1069"/>
        <v>5</v>
      </c>
      <c r="N1253" s="167">
        <f t="shared" si="1070"/>
        <v>386.7</v>
      </c>
      <c r="O1253" s="1410"/>
      <c r="P1253" s="1410"/>
      <c r="Q1253" s="1410"/>
      <c r="R1253" s="1410"/>
      <c r="S1253" s="1410"/>
      <c r="T1253" s="1410"/>
      <c r="U1253" s="1410"/>
      <c r="V1253" s="1410"/>
      <c r="W1253" s="2923"/>
      <c r="X1253" s="216"/>
      <c r="Y1253" s="216"/>
      <c r="Z1253" s="216"/>
      <c r="AA1253" s="216"/>
      <c r="AB1253" s="2594"/>
    </row>
    <row r="1254" spans="1:28" ht="15" customHeight="1" x14ac:dyDescent="0.25">
      <c r="A1254" s="148" t="s">
        <v>25</v>
      </c>
      <c r="B1254" s="537">
        <v>340</v>
      </c>
      <c r="C1254" s="182">
        <v>285</v>
      </c>
      <c r="D1254" s="144">
        <f t="shared" si="1063"/>
        <v>190</v>
      </c>
      <c r="E1254" s="429">
        <v>209</v>
      </c>
      <c r="F1254" s="144">
        <f t="shared" si="1064"/>
        <v>110.00000000000001</v>
      </c>
      <c r="G1254" s="261">
        <v>11.1</v>
      </c>
      <c r="H1254" s="157">
        <f t="shared" si="1065"/>
        <v>11.947368421052632</v>
      </c>
      <c r="I1254" s="167">
        <f t="shared" si="1066"/>
        <v>3164</v>
      </c>
      <c r="J1254" s="167">
        <f t="shared" si="1067"/>
        <v>2109</v>
      </c>
      <c r="K1254" s="431">
        <v>2497</v>
      </c>
      <c r="L1254" s="167">
        <f t="shared" si="1068"/>
        <v>118.39734471313419</v>
      </c>
      <c r="M1254" s="167">
        <f t="shared" si="1069"/>
        <v>9</v>
      </c>
      <c r="N1254" s="167">
        <f t="shared" si="1070"/>
        <v>416.16666666666669</v>
      </c>
      <c r="O1254" s="1410"/>
      <c r="P1254" s="1410"/>
      <c r="Q1254" s="1410"/>
      <c r="R1254" s="1410"/>
      <c r="S1254" s="1410"/>
      <c r="T1254" s="1410"/>
      <c r="U1254" s="1410"/>
      <c r="V1254" s="1410"/>
      <c r="W1254" s="2923"/>
      <c r="X1254" s="216"/>
      <c r="Y1254" s="216"/>
      <c r="Z1254" s="216"/>
      <c r="AA1254" s="216"/>
      <c r="AB1254" s="2594"/>
    </row>
    <row r="1255" spans="1:28" ht="15" customHeight="1" x14ac:dyDescent="0.25">
      <c r="A1255" s="148" t="s">
        <v>10</v>
      </c>
      <c r="B1255" s="537">
        <v>340</v>
      </c>
      <c r="C1255" s="182">
        <v>187</v>
      </c>
      <c r="D1255" s="144">
        <f t="shared" si="1063"/>
        <v>125</v>
      </c>
      <c r="E1255" s="429">
        <v>204</v>
      </c>
      <c r="F1255" s="144">
        <f t="shared" si="1064"/>
        <v>163.19999999999999</v>
      </c>
      <c r="G1255" s="261">
        <v>10.1</v>
      </c>
      <c r="H1255" s="157">
        <f t="shared" si="1065"/>
        <v>10.740196078431373</v>
      </c>
      <c r="I1255" s="167">
        <f t="shared" si="1066"/>
        <v>1889</v>
      </c>
      <c r="J1255" s="167">
        <f t="shared" si="1067"/>
        <v>1263</v>
      </c>
      <c r="K1255" s="431">
        <v>2191</v>
      </c>
      <c r="L1255" s="167">
        <f t="shared" si="1068"/>
        <v>173.47585114806017</v>
      </c>
      <c r="M1255" s="167">
        <f t="shared" si="1069"/>
        <v>6</v>
      </c>
      <c r="N1255" s="167">
        <f t="shared" si="1070"/>
        <v>547.75</v>
      </c>
      <c r="O1255" s="1410"/>
      <c r="P1255" s="1410"/>
      <c r="Q1255" s="1410"/>
      <c r="R1255" s="1410"/>
      <c r="S1255" s="1410"/>
      <c r="T1255" s="1410"/>
      <c r="U1255" s="1410"/>
      <c r="V1255" s="1410"/>
      <c r="W1255" s="2923"/>
      <c r="X1255" s="216"/>
      <c r="Y1255" s="216"/>
      <c r="Z1255" s="216"/>
      <c r="AA1255" s="216"/>
      <c r="AB1255" s="2594"/>
    </row>
    <row r="1256" spans="1:28" ht="15" customHeight="1" x14ac:dyDescent="0.25">
      <c r="A1256" s="148" t="s">
        <v>22</v>
      </c>
      <c r="B1256" s="537">
        <v>340</v>
      </c>
      <c r="C1256" s="182">
        <v>180</v>
      </c>
      <c r="D1256" s="144">
        <f t="shared" si="1063"/>
        <v>120</v>
      </c>
      <c r="E1256" s="429">
        <v>114</v>
      </c>
      <c r="F1256" s="144">
        <f t="shared" si="1064"/>
        <v>95</v>
      </c>
      <c r="G1256" s="261">
        <v>8.1999999999999993</v>
      </c>
      <c r="H1256" s="157">
        <f t="shared" si="1065"/>
        <v>7.5</v>
      </c>
      <c r="I1256" s="167">
        <f t="shared" si="1066"/>
        <v>1476</v>
      </c>
      <c r="J1256" s="167">
        <f t="shared" si="1067"/>
        <v>984</v>
      </c>
      <c r="K1256" s="431">
        <v>855</v>
      </c>
      <c r="L1256" s="167">
        <f t="shared" si="1068"/>
        <v>86.890243902439025</v>
      </c>
      <c r="M1256" s="167">
        <f t="shared" si="1069"/>
        <v>4</v>
      </c>
      <c r="N1256" s="167">
        <f t="shared" si="1070"/>
        <v>320.625</v>
      </c>
      <c r="O1256" s="1410"/>
      <c r="P1256" s="1410"/>
      <c r="Q1256" s="1410"/>
      <c r="R1256" s="1410"/>
      <c r="S1256" s="1410"/>
      <c r="T1256" s="1410"/>
      <c r="U1256" s="1410"/>
      <c r="V1256" s="1410"/>
      <c r="W1256" s="2923"/>
      <c r="X1256" s="216"/>
      <c r="Y1256" s="216"/>
      <c r="Z1256" s="216"/>
      <c r="AA1256" s="216"/>
      <c r="AB1256" s="2594"/>
    </row>
    <row r="1257" spans="1:28" ht="15" customHeight="1" x14ac:dyDescent="0.25">
      <c r="A1257" s="412" t="s">
        <v>106</v>
      </c>
      <c r="B1257" s="537">
        <v>340</v>
      </c>
      <c r="C1257" s="182">
        <v>50</v>
      </c>
      <c r="D1257" s="144">
        <f t="shared" si="1063"/>
        <v>33</v>
      </c>
      <c r="E1257" s="429">
        <v>141</v>
      </c>
      <c r="F1257" s="144">
        <f t="shared" si="1064"/>
        <v>427.27272727272725</v>
      </c>
      <c r="G1257" s="261">
        <v>11</v>
      </c>
      <c r="H1257" s="157">
        <f t="shared" si="1065"/>
        <v>10.127659574468085</v>
      </c>
      <c r="I1257" s="167">
        <f t="shared" si="1066"/>
        <v>550</v>
      </c>
      <c r="J1257" s="167">
        <f t="shared" si="1067"/>
        <v>363</v>
      </c>
      <c r="K1257" s="431">
        <v>1428</v>
      </c>
      <c r="L1257" s="167">
        <f t="shared" si="1068"/>
        <v>393.38842975206614</v>
      </c>
      <c r="M1257" s="167">
        <f t="shared" si="1069"/>
        <v>2</v>
      </c>
      <c r="N1257" s="167">
        <f t="shared" si="1070"/>
        <v>1071</v>
      </c>
      <c r="O1257" s="1410"/>
      <c r="P1257" s="1410"/>
      <c r="Q1257" s="1410"/>
      <c r="R1257" s="1410"/>
      <c r="S1257" s="1410"/>
      <c r="T1257" s="1410"/>
      <c r="U1257" s="1410"/>
      <c r="V1257" s="1410"/>
      <c r="W1257" s="2923"/>
      <c r="X1257" s="216"/>
      <c r="Y1257" s="216"/>
      <c r="Z1257" s="216"/>
      <c r="AA1257" s="216"/>
      <c r="AB1257" s="2594"/>
    </row>
    <row r="1258" spans="1:28" ht="15" customHeight="1" x14ac:dyDescent="0.25">
      <c r="A1258" s="412" t="s">
        <v>100</v>
      </c>
      <c r="B1258" s="537">
        <v>340</v>
      </c>
      <c r="C1258" s="182">
        <v>150</v>
      </c>
      <c r="D1258" s="144">
        <f t="shared" si="1063"/>
        <v>100</v>
      </c>
      <c r="E1258" s="429">
        <v>66</v>
      </c>
      <c r="F1258" s="144">
        <f t="shared" si="1064"/>
        <v>66</v>
      </c>
      <c r="G1258" s="261">
        <v>8.5</v>
      </c>
      <c r="H1258" s="157">
        <f t="shared" si="1065"/>
        <v>10.969696969696969</v>
      </c>
      <c r="I1258" s="167">
        <f t="shared" si="1066"/>
        <v>1275</v>
      </c>
      <c r="J1258" s="167">
        <f t="shared" si="1067"/>
        <v>850</v>
      </c>
      <c r="K1258" s="431">
        <v>724</v>
      </c>
      <c r="L1258" s="167">
        <f t="shared" si="1068"/>
        <v>85.176470588235304</v>
      </c>
      <c r="M1258" s="167">
        <f t="shared" si="1069"/>
        <v>4</v>
      </c>
      <c r="N1258" s="167">
        <f t="shared" si="1070"/>
        <v>271.5</v>
      </c>
      <c r="O1258" s="1410"/>
      <c r="P1258" s="1410"/>
      <c r="Q1258" s="1410"/>
      <c r="R1258" s="1410"/>
      <c r="S1258" s="1410"/>
      <c r="T1258" s="1410"/>
      <c r="U1258" s="1410"/>
      <c r="V1258" s="1410"/>
      <c r="W1258" s="2923"/>
      <c r="X1258" s="216"/>
      <c r="Y1258" s="216"/>
      <c r="Z1258" s="216"/>
      <c r="AA1258" s="216"/>
      <c r="AB1258" s="2594"/>
    </row>
    <row r="1259" spans="1:28" ht="15" customHeight="1" x14ac:dyDescent="0.25">
      <c r="A1259" s="1450" t="s">
        <v>144</v>
      </c>
      <c r="B1259" s="1451">
        <v>340</v>
      </c>
      <c r="C1259" s="1444">
        <v>120</v>
      </c>
      <c r="D1259" s="206">
        <f t="shared" si="1063"/>
        <v>80</v>
      </c>
      <c r="E1259" s="436">
        <v>59</v>
      </c>
      <c r="F1259" s="206">
        <f t="shared" si="1064"/>
        <v>73.75</v>
      </c>
      <c r="G1259" s="1452">
        <v>11.5</v>
      </c>
      <c r="H1259" s="423">
        <f t="shared" si="1065"/>
        <v>12.338983050847459</v>
      </c>
      <c r="I1259" s="376">
        <f t="shared" si="1066"/>
        <v>1380</v>
      </c>
      <c r="J1259" s="376">
        <f t="shared" si="1067"/>
        <v>920</v>
      </c>
      <c r="K1259" s="433">
        <v>728</v>
      </c>
      <c r="L1259" s="376">
        <f t="shared" si="1068"/>
        <v>79.130434782608688</v>
      </c>
      <c r="M1259" s="376">
        <f t="shared" si="1069"/>
        <v>4</v>
      </c>
      <c r="N1259" s="376">
        <f t="shared" si="1070"/>
        <v>273</v>
      </c>
      <c r="O1259" s="1412"/>
      <c r="P1259" s="1412"/>
      <c r="Q1259" s="1412"/>
      <c r="R1259" s="1412"/>
      <c r="S1259" s="1412"/>
      <c r="T1259" s="1412"/>
      <c r="U1259" s="1412"/>
      <c r="V1259" s="1412"/>
      <c r="W1259" s="2924"/>
      <c r="X1259" s="2937"/>
      <c r="Y1259" s="2937"/>
      <c r="Z1259" s="2937"/>
      <c r="AA1259" s="2937"/>
      <c r="AB1259" s="2594"/>
    </row>
    <row r="1260" spans="1:28" s="428" customFormat="1" ht="15" customHeight="1" x14ac:dyDescent="0.25">
      <c r="A1260" s="1839" t="s">
        <v>7</v>
      </c>
      <c r="B1260" s="1839"/>
      <c r="C1260" s="1687">
        <f>SUM(C1248:C1259)</f>
        <v>4024</v>
      </c>
      <c r="D1260" s="1687">
        <f t="shared" ref="D1260:E1260" si="1071">SUM(D1248:D1259)</f>
        <v>2681</v>
      </c>
      <c r="E1260" s="1687">
        <f t="shared" si="1071"/>
        <v>2454</v>
      </c>
      <c r="F1260" s="1687">
        <f>E1260/D1260*100</f>
        <v>91.533010070869082</v>
      </c>
      <c r="G1260" s="1711">
        <f>IF(C1260=0,0,I1260/C1260)</f>
        <v>10.223906560636182</v>
      </c>
      <c r="H1260" s="1711">
        <f t="shared" si="1065"/>
        <v>10.180521597392014</v>
      </c>
      <c r="I1260" s="1841">
        <f>SUM(I1248:I1259)</f>
        <v>41141</v>
      </c>
      <c r="J1260" s="1841">
        <f t="shared" ref="J1260:K1260" si="1072">SUM(J1248:J1259)</f>
        <v>27410</v>
      </c>
      <c r="K1260" s="1841">
        <f t="shared" si="1072"/>
        <v>24983</v>
      </c>
      <c r="L1260" s="1714">
        <f t="shared" si="1068"/>
        <v>91.145567311200296</v>
      </c>
      <c r="M1260" s="1792">
        <f>SUM(M1248:M1259)</f>
        <v>121</v>
      </c>
      <c r="N1260" s="1714">
        <f t="shared" si="1070"/>
        <v>309.70661157024796</v>
      </c>
      <c r="O1260" s="567">
        <v>195706.18547744004</v>
      </c>
      <c r="P1260" s="567">
        <v>195844.89404744</v>
      </c>
      <c r="Q1260" s="567">
        <v>195844.89404744</v>
      </c>
      <c r="R1260" s="567">
        <v>195844.89404744</v>
      </c>
      <c r="S1260" s="567">
        <v>195844.89404744</v>
      </c>
      <c r="T1260" s="567">
        <v>195844.89404744</v>
      </c>
      <c r="U1260" s="567">
        <v>194784.38276120002</v>
      </c>
      <c r="V1260" s="567">
        <v>194784.38276120002</v>
      </c>
      <c r="W1260" s="2925">
        <f>O1260/12*$A$4+(P1260-O1260)/11*7+(Q1260-P1260)/10*6+(R1260-Q1260)/9*5+(S1260-R1260)/8*4+(T1260-S1260)/7*3+(U1260-T1260)/6*2+(V1260-U1260)/5*1</f>
        <v>130205.55564621334</v>
      </c>
      <c r="X1260" s="1603">
        <f t="shared" ref="X1260:X1261" si="1073">AA1260-Z1260</f>
        <v>115477.24199999997</v>
      </c>
      <c r="Y1260" s="1603">
        <f t="shared" ref="Y1260" si="1074">X1260-W1260</f>
        <v>-14728.31364621337</v>
      </c>
      <c r="Z1260" s="1603">
        <v>-429.79809999999992</v>
      </c>
      <c r="AA1260" s="1603">
        <v>115047.44389999997</v>
      </c>
      <c r="AB1260" s="2594"/>
    </row>
    <row r="1261" spans="1:28" s="428" customFormat="1" ht="35.25" customHeight="1" x14ac:dyDescent="0.25">
      <c r="A1261" s="1690" t="s">
        <v>344</v>
      </c>
      <c r="B1261" s="2037"/>
      <c r="C1261" s="1691">
        <v>347</v>
      </c>
      <c r="D1261" s="1692">
        <f t="shared" si="1063"/>
        <v>231</v>
      </c>
      <c r="E1261" s="1691">
        <v>246</v>
      </c>
      <c r="F1261" s="1693">
        <f>E1261/D1261*100</f>
        <v>106.49350649350649</v>
      </c>
      <c r="G1261" s="1694"/>
      <c r="H1261" s="1694"/>
      <c r="I1261" s="2038"/>
      <c r="J1261" s="2038"/>
      <c r="K1261" s="2038"/>
      <c r="L1261" s="1717"/>
      <c r="M1261" s="1813"/>
      <c r="N1261" s="1717"/>
      <c r="O1261" s="1697">
        <v>53968.012999999999</v>
      </c>
      <c r="P1261" s="1697">
        <v>53968.012999999999</v>
      </c>
      <c r="Q1261" s="1697">
        <v>53968.012999999999</v>
      </c>
      <c r="R1261" s="1697">
        <v>53968.012999999999</v>
      </c>
      <c r="S1261" s="1697">
        <v>53968.012999999999</v>
      </c>
      <c r="T1261" s="1697">
        <v>53968.012999999999</v>
      </c>
      <c r="U1261" s="1697">
        <v>53968.012999999999</v>
      </c>
      <c r="V1261" s="1697">
        <v>53968.012999999999</v>
      </c>
      <c r="W1261" s="1697">
        <f>V1261/12*$A$4</f>
        <v>35978.675333333333</v>
      </c>
      <c r="X1261" s="2938">
        <f t="shared" si="1073"/>
        <v>37586.25664</v>
      </c>
      <c r="Y1261" s="2938">
        <f>X1261-W1261</f>
        <v>1607.5813066666669</v>
      </c>
      <c r="Z1261" s="2938">
        <v>0</v>
      </c>
      <c r="AA1261" s="2938">
        <v>37586.25664</v>
      </c>
      <c r="AB1261" s="2594"/>
    </row>
    <row r="1262" spans="1:28" ht="15" customHeight="1" x14ac:dyDescent="0.25">
      <c r="A1262" s="982" t="s">
        <v>537</v>
      </c>
      <c r="B1262" s="174"/>
      <c r="C1262" s="143"/>
      <c r="D1262" s="143"/>
      <c r="E1262" s="432"/>
      <c r="F1262" s="143"/>
      <c r="G1262" s="50"/>
      <c r="H1262" s="50"/>
      <c r="I1262" s="38"/>
      <c r="J1262" s="38"/>
      <c r="K1262" s="680"/>
      <c r="L1262" s="38"/>
      <c r="M1262" s="38"/>
      <c r="N1262" s="38"/>
      <c r="O1262" s="1410"/>
      <c r="P1262" s="1410"/>
      <c r="Q1262" s="1410"/>
      <c r="R1262" s="1410"/>
      <c r="S1262" s="1410"/>
      <c r="T1262" s="1410"/>
      <c r="U1262" s="1410"/>
      <c r="V1262" s="1410"/>
      <c r="W1262" s="2923"/>
      <c r="X1262" s="216"/>
      <c r="Y1262" s="216"/>
      <c r="Z1262" s="216"/>
      <c r="AA1262" s="216"/>
      <c r="AB1262" s="2594"/>
    </row>
    <row r="1263" spans="1:28" ht="15" customHeight="1" x14ac:dyDescent="0.25">
      <c r="A1263" s="295" t="s">
        <v>839</v>
      </c>
      <c r="B1263" s="295"/>
      <c r="C1263" s="53">
        <f>C1264+C1265+C1266+C1267</f>
        <v>1749</v>
      </c>
      <c r="D1263" s="53">
        <f t="shared" ref="D1263:E1263" si="1075">D1264+D1265+D1266+D1267</f>
        <v>1166</v>
      </c>
      <c r="E1263" s="53">
        <f t="shared" si="1075"/>
        <v>1318</v>
      </c>
      <c r="F1263" s="53">
        <f>E1263/D1263*100</f>
        <v>113.03602058319041</v>
      </c>
      <c r="G1263" s="56"/>
      <c r="H1263" s="56"/>
      <c r="I1263" s="55"/>
      <c r="J1263" s="55"/>
      <c r="K1263" s="554"/>
      <c r="L1263" s="55"/>
      <c r="M1263" s="55"/>
      <c r="N1263" s="55"/>
      <c r="O1263" s="1410"/>
      <c r="P1263" s="1410"/>
      <c r="Q1263" s="1410"/>
      <c r="R1263" s="1410"/>
      <c r="S1263" s="1410"/>
      <c r="T1263" s="1410"/>
      <c r="U1263" s="1410"/>
      <c r="V1263" s="1410"/>
      <c r="W1263" s="2923"/>
      <c r="X1263" s="216"/>
      <c r="Y1263" s="216"/>
      <c r="Z1263" s="216"/>
      <c r="AA1263" s="216"/>
      <c r="AB1263" s="2594"/>
    </row>
    <row r="1264" spans="1:28" ht="15" customHeight="1" x14ac:dyDescent="0.25">
      <c r="A1264" s="295" t="s">
        <v>538</v>
      </c>
      <c r="B1264" s="295"/>
      <c r="C1264" s="53"/>
      <c r="D1264" s="144">
        <f t="shared" ref="D1264:D1280" si="1076">ROUND(C1264/12*$A$4,0)</f>
        <v>0</v>
      </c>
      <c r="E1264" s="536"/>
      <c r="F1264" s="53"/>
      <c r="G1264" s="56"/>
      <c r="H1264" s="56"/>
      <c r="I1264" s="55"/>
      <c r="J1264" s="55"/>
      <c r="K1264" s="554"/>
      <c r="L1264" s="55"/>
      <c r="M1264" s="55"/>
      <c r="N1264" s="55"/>
      <c r="O1264" s="1410"/>
      <c r="P1264" s="1410"/>
      <c r="Q1264" s="1410"/>
      <c r="R1264" s="1410"/>
      <c r="S1264" s="1410"/>
      <c r="T1264" s="1410"/>
      <c r="U1264" s="1410"/>
      <c r="V1264" s="1410"/>
      <c r="W1264" s="2923"/>
      <c r="X1264" s="216"/>
      <c r="Y1264" s="216"/>
      <c r="Z1264" s="216"/>
      <c r="AA1264" s="216"/>
      <c r="AB1264" s="2594"/>
    </row>
    <row r="1265" spans="1:28" ht="35.1" customHeight="1" x14ac:dyDescent="0.25">
      <c r="A1265" s="295" t="s">
        <v>539</v>
      </c>
      <c r="B1265" s="295"/>
      <c r="C1265" s="53">
        <v>220</v>
      </c>
      <c r="D1265" s="144">
        <f t="shared" si="1076"/>
        <v>147</v>
      </c>
      <c r="E1265" s="536">
        <v>192</v>
      </c>
      <c r="F1265" s="53">
        <f>E1265/D1265*100</f>
        <v>130.61224489795919</v>
      </c>
      <c r="G1265" s="56"/>
      <c r="H1265" s="56"/>
      <c r="I1265" s="55"/>
      <c r="J1265" s="55"/>
      <c r="K1265" s="554"/>
      <c r="L1265" s="55"/>
      <c r="M1265" s="55"/>
      <c r="N1265" s="55"/>
      <c r="O1265" s="1410"/>
      <c r="P1265" s="1410"/>
      <c r="Q1265" s="1410"/>
      <c r="R1265" s="1410"/>
      <c r="S1265" s="1410"/>
      <c r="T1265" s="1410"/>
      <c r="U1265" s="1410"/>
      <c r="V1265" s="1410"/>
      <c r="W1265" s="2923"/>
      <c r="X1265" s="216"/>
      <c r="Y1265" s="216"/>
      <c r="Z1265" s="216"/>
      <c r="AA1265" s="216"/>
      <c r="AB1265" s="2594"/>
    </row>
    <row r="1266" spans="1:28" ht="35.1" customHeight="1" x14ac:dyDescent="0.25">
      <c r="A1266" s="295" t="s">
        <v>540</v>
      </c>
      <c r="B1266" s="295"/>
      <c r="C1266" s="53"/>
      <c r="D1266" s="144">
        <f t="shared" si="1076"/>
        <v>0</v>
      </c>
      <c r="E1266" s="536"/>
      <c r="F1266" s="53"/>
      <c r="G1266" s="56"/>
      <c r="H1266" s="56"/>
      <c r="I1266" s="55"/>
      <c r="J1266" s="55"/>
      <c r="K1266" s="554"/>
      <c r="L1266" s="55"/>
      <c r="M1266" s="55"/>
      <c r="N1266" s="55"/>
      <c r="O1266" s="1410"/>
      <c r="P1266" s="1410"/>
      <c r="Q1266" s="1410"/>
      <c r="R1266" s="1410"/>
      <c r="S1266" s="1410"/>
      <c r="T1266" s="1410"/>
      <c r="U1266" s="1410"/>
      <c r="V1266" s="1410"/>
      <c r="W1266" s="2923"/>
      <c r="X1266" s="216"/>
      <c r="Y1266" s="216"/>
      <c r="Z1266" s="216"/>
      <c r="AA1266" s="216"/>
      <c r="AB1266" s="2594"/>
    </row>
    <row r="1267" spans="1:28" ht="19.5" customHeight="1" x14ac:dyDescent="0.25">
      <c r="A1267" s="295" t="s">
        <v>541</v>
      </c>
      <c r="B1267" s="295"/>
      <c r="C1267" s="53">
        <v>1529</v>
      </c>
      <c r="D1267" s="144">
        <f t="shared" si="1076"/>
        <v>1019</v>
      </c>
      <c r="E1267" s="536">
        <v>1126</v>
      </c>
      <c r="F1267" s="53">
        <f>E1267/D1267*100</f>
        <v>110.50049067713445</v>
      </c>
      <c r="G1267" s="56"/>
      <c r="H1267" s="56"/>
      <c r="I1267" s="55"/>
      <c r="J1267" s="55"/>
      <c r="K1267" s="554"/>
      <c r="L1267" s="55"/>
      <c r="M1267" s="55"/>
      <c r="N1267" s="55"/>
      <c r="O1267" s="1410"/>
      <c r="P1267" s="1410"/>
      <c r="Q1267" s="1410"/>
      <c r="R1267" s="1410"/>
      <c r="S1267" s="1410"/>
      <c r="T1267" s="1410"/>
      <c r="U1267" s="1410"/>
      <c r="V1267" s="1410"/>
      <c r="W1267" s="2923"/>
      <c r="X1267" s="216"/>
      <c r="Y1267" s="216"/>
      <c r="Z1267" s="216"/>
      <c r="AA1267" s="216"/>
      <c r="AB1267" s="2594"/>
    </row>
    <row r="1268" spans="1:28" ht="21.75" customHeight="1" x14ac:dyDescent="0.25">
      <c r="A1268" s="295" t="s">
        <v>838</v>
      </c>
      <c r="B1268" s="295"/>
      <c r="C1268" s="53">
        <v>5000</v>
      </c>
      <c r="D1268" s="144">
        <f t="shared" si="1076"/>
        <v>3333</v>
      </c>
      <c r="E1268" s="536">
        <f>563+E1269/4/3.2</f>
        <v>625.1484375</v>
      </c>
      <c r="F1268" s="53">
        <f>E1268/D1268*100</f>
        <v>18.756328757875789</v>
      </c>
      <c r="G1268" s="56"/>
      <c r="H1268" s="56"/>
      <c r="I1268" s="55"/>
      <c r="J1268" s="55"/>
      <c r="K1268" s="554"/>
      <c r="L1268" s="55"/>
      <c r="M1268" s="55"/>
      <c r="N1268" s="55"/>
      <c r="O1268" s="1410"/>
      <c r="P1268" s="1410"/>
      <c r="Q1268" s="1410"/>
      <c r="R1268" s="1410"/>
      <c r="S1268" s="1410"/>
      <c r="T1268" s="1410"/>
      <c r="U1268" s="1410"/>
      <c r="V1268" s="1410"/>
      <c r="W1268" s="2923"/>
      <c r="X1268" s="216"/>
      <c r="Y1268" s="216"/>
      <c r="Z1268" s="216"/>
      <c r="AA1268" s="216"/>
      <c r="AB1268" s="2594"/>
    </row>
    <row r="1269" spans="1:28" ht="15.75" customHeight="1" x14ac:dyDescent="0.25">
      <c r="A1269" s="534" t="s">
        <v>533</v>
      </c>
      <c r="B1269" s="534"/>
      <c r="C1269" s="53">
        <v>2000</v>
      </c>
      <c r="D1269" s="144">
        <f t="shared" si="1076"/>
        <v>1333</v>
      </c>
      <c r="E1269" s="536">
        <v>795.5</v>
      </c>
      <c r="F1269" s="53">
        <f>E1269/D1269*100</f>
        <v>59.677419354838712</v>
      </c>
      <c r="G1269" s="56"/>
      <c r="H1269" s="56"/>
      <c r="I1269" s="55"/>
      <c r="J1269" s="55"/>
      <c r="K1269" s="554"/>
      <c r="L1269" s="55"/>
      <c r="M1269" s="55"/>
      <c r="N1269" s="55"/>
      <c r="O1269" s="1410"/>
      <c r="P1269" s="1410"/>
      <c r="Q1269" s="1410"/>
      <c r="R1269" s="1410"/>
      <c r="S1269" s="1410"/>
      <c r="T1269" s="1410"/>
      <c r="U1269" s="1410"/>
      <c r="V1269" s="1410"/>
      <c r="W1269" s="2923"/>
      <c r="X1269" s="216"/>
      <c r="Y1269" s="216"/>
      <c r="Z1269" s="216"/>
      <c r="AA1269" s="216"/>
      <c r="AB1269" s="2594"/>
    </row>
    <row r="1270" spans="1:28" s="99" customFormat="1" ht="30" customHeight="1" x14ac:dyDescent="0.2">
      <c r="A1270" s="300" t="s">
        <v>185</v>
      </c>
      <c r="B1270" s="300"/>
      <c r="C1270" s="57">
        <f>SUM(C1263+C1268*3.2)</f>
        <v>17749</v>
      </c>
      <c r="D1270" s="57">
        <f t="shared" ref="D1270:E1270" si="1077">SUM(D1263+D1268*3.2)</f>
        <v>11831.6</v>
      </c>
      <c r="E1270" s="57">
        <f t="shared" si="1077"/>
        <v>3318.4750000000004</v>
      </c>
      <c r="F1270" s="57">
        <f>E1270/D1270*100</f>
        <v>28.047559079076372</v>
      </c>
      <c r="G1270" s="56"/>
      <c r="H1270" s="56"/>
      <c r="I1270" s="55"/>
      <c r="J1270" s="55"/>
      <c r="K1270" s="554"/>
      <c r="L1270" s="55"/>
      <c r="M1270" s="55"/>
      <c r="N1270" s="55"/>
      <c r="O1270" s="1410"/>
      <c r="P1270" s="1410"/>
      <c r="Q1270" s="1410"/>
      <c r="R1270" s="1410"/>
      <c r="S1270" s="1410"/>
      <c r="T1270" s="1410"/>
      <c r="U1270" s="1410"/>
      <c r="V1270" s="1410"/>
      <c r="W1270" s="2923"/>
      <c r="X1270" s="216"/>
      <c r="Y1270" s="216"/>
      <c r="Z1270" s="216"/>
      <c r="AA1270" s="216"/>
      <c r="AB1270" s="2594"/>
    </row>
    <row r="1271" spans="1:28" ht="28.5" customHeight="1" x14ac:dyDescent="0.25">
      <c r="A1271" s="975" t="s">
        <v>542</v>
      </c>
      <c r="B1271" s="295"/>
      <c r="C1271" s="53"/>
      <c r="D1271" s="144"/>
      <c r="E1271" s="536"/>
      <c r="F1271" s="53"/>
      <c r="G1271" s="56"/>
      <c r="H1271" s="56"/>
      <c r="I1271" s="55"/>
      <c r="J1271" s="55"/>
      <c r="K1271" s="554"/>
      <c r="L1271" s="55"/>
      <c r="M1271" s="55"/>
      <c r="N1271" s="55"/>
      <c r="O1271" s="1410"/>
      <c r="P1271" s="1410"/>
      <c r="Q1271" s="1410"/>
      <c r="R1271" s="1410"/>
      <c r="S1271" s="1410"/>
      <c r="T1271" s="1410"/>
      <c r="U1271" s="1410"/>
      <c r="V1271" s="1410"/>
      <c r="W1271" s="2923"/>
      <c r="X1271" s="216"/>
      <c r="Y1271" s="216"/>
      <c r="Z1271" s="216"/>
      <c r="AA1271" s="216"/>
      <c r="AB1271" s="2594"/>
    </row>
    <row r="1272" spans="1:28" ht="15" customHeight="1" x14ac:dyDescent="0.25">
      <c r="A1272" s="295" t="s">
        <v>229</v>
      </c>
      <c r="B1272" s="295"/>
      <c r="C1272" s="53">
        <f>SUM(C1274,C1277,C1279)</f>
        <v>1875</v>
      </c>
      <c r="D1272" s="53">
        <f t="shared" ref="D1272:E1272" si="1078">SUM(D1274,D1277,D1279)</f>
        <v>1249</v>
      </c>
      <c r="E1272" s="53">
        <f t="shared" si="1078"/>
        <v>1087</v>
      </c>
      <c r="F1272" s="53">
        <f>E1272/D1272*100</f>
        <v>87.02962369895917</v>
      </c>
      <c r="G1272" s="56"/>
      <c r="H1272" s="56"/>
      <c r="I1272" s="55"/>
      <c r="J1272" s="55"/>
      <c r="K1272" s="554"/>
      <c r="L1272" s="55"/>
      <c r="M1272" s="55"/>
      <c r="N1272" s="55"/>
      <c r="O1272" s="1410"/>
      <c r="P1272" s="1410"/>
      <c r="Q1272" s="1410"/>
      <c r="R1272" s="1410"/>
      <c r="S1272" s="1410"/>
      <c r="T1272" s="1410"/>
      <c r="U1272" s="1410"/>
      <c r="V1272" s="1410"/>
      <c r="W1272" s="2923"/>
      <c r="X1272" s="216"/>
      <c r="Y1272" s="216"/>
      <c r="Z1272" s="216"/>
      <c r="AA1272" s="216"/>
      <c r="AB1272" s="2594"/>
    </row>
    <row r="1273" spans="1:28" ht="15" customHeight="1" x14ac:dyDescent="0.25">
      <c r="A1273" s="295" t="s">
        <v>538</v>
      </c>
      <c r="B1273" s="295"/>
      <c r="C1273" s="53"/>
      <c r="D1273" s="144"/>
      <c r="E1273" s="536"/>
      <c r="F1273" s="53"/>
      <c r="G1273" s="56"/>
      <c r="H1273" s="56"/>
      <c r="I1273" s="55"/>
      <c r="J1273" s="55"/>
      <c r="K1273" s="554"/>
      <c r="L1273" s="55"/>
      <c r="M1273" s="55"/>
      <c r="N1273" s="55"/>
      <c r="O1273" s="1410"/>
      <c r="P1273" s="1410"/>
      <c r="Q1273" s="1410"/>
      <c r="R1273" s="1410"/>
      <c r="S1273" s="1410"/>
      <c r="T1273" s="1410"/>
      <c r="U1273" s="1410"/>
      <c r="V1273" s="1410"/>
      <c r="W1273" s="2923"/>
      <c r="X1273" s="216"/>
      <c r="Y1273" s="216"/>
      <c r="Z1273" s="216"/>
      <c r="AA1273" s="216"/>
      <c r="AB1273" s="2594"/>
    </row>
    <row r="1274" spans="1:28" ht="30" customHeight="1" x14ac:dyDescent="0.25">
      <c r="A1274" s="303" t="s">
        <v>543</v>
      </c>
      <c r="B1274" s="303"/>
      <c r="C1274" s="53">
        <f>SUM(C1275:C1276)</f>
        <v>499</v>
      </c>
      <c r="D1274" s="53">
        <f t="shared" ref="D1274:E1274" si="1079">SUM(D1275:D1276)</f>
        <v>332</v>
      </c>
      <c r="E1274" s="53">
        <f t="shared" si="1079"/>
        <v>77</v>
      </c>
      <c r="F1274" s="53">
        <f t="shared" ref="F1274:F1280" si="1080">E1274/D1274*100</f>
        <v>23.192771084337348</v>
      </c>
      <c r="G1274" s="56"/>
      <c r="H1274" s="56"/>
      <c r="I1274" s="55"/>
      <c r="J1274" s="55"/>
      <c r="K1274" s="554"/>
      <c r="L1274" s="55"/>
      <c r="M1274" s="55"/>
      <c r="N1274" s="55"/>
      <c r="O1274" s="1410"/>
      <c r="P1274" s="1410"/>
      <c r="Q1274" s="1410"/>
      <c r="R1274" s="1410"/>
      <c r="S1274" s="1410"/>
      <c r="T1274" s="1410"/>
      <c r="U1274" s="1410"/>
      <c r="V1274" s="1410"/>
      <c r="W1274" s="2923"/>
      <c r="X1274" s="216"/>
      <c r="Y1274" s="216"/>
      <c r="Z1274" s="216"/>
      <c r="AA1274" s="216"/>
      <c r="AB1274" s="2594"/>
    </row>
    <row r="1275" spans="1:28" ht="27" customHeight="1" x14ac:dyDescent="0.25">
      <c r="A1275" s="295" t="s">
        <v>544</v>
      </c>
      <c r="B1275" s="295"/>
      <c r="C1275" s="53">
        <v>383</v>
      </c>
      <c r="D1275" s="144">
        <f t="shared" si="1076"/>
        <v>255</v>
      </c>
      <c r="E1275" s="536">
        <v>77</v>
      </c>
      <c r="F1275" s="53">
        <f t="shared" si="1080"/>
        <v>30.196078431372548</v>
      </c>
      <c r="G1275" s="56"/>
      <c r="H1275" s="56"/>
      <c r="I1275" s="55"/>
      <c r="J1275" s="55"/>
      <c r="K1275" s="554"/>
      <c r="L1275" s="55"/>
      <c r="M1275" s="55"/>
      <c r="N1275" s="55"/>
      <c r="O1275" s="1410"/>
      <c r="P1275" s="1410"/>
      <c r="Q1275" s="1410"/>
      <c r="R1275" s="1410"/>
      <c r="S1275" s="1410"/>
      <c r="T1275" s="1410"/>
      <c r="U1275" s="1410"/>
      <c r="V1275" s="1410"/>
      <c r="W1275" s="2923"/>
      <c r="X1275" s="216"/>
      <c r="Y1275" s="216"/>
      <c r="Z1275" s="216"/>
      <c r="AA1275" s="216"/>
      <c r="AB1275" s="2594"/>
    </row>
    <row r="1276" spans="1:28" ht="30" customHeight="1" x14ac:dyDescent="0.25">
      <c r="A1276" s="295" t="s">
        <v>545</v>
      </c>
      <c r="B1276" s="295"/>
      <c r="C1276" s="53">
        <v>116</v>
      </c>
      <c r="D1276" s="144">
        <f t="shared" si="1076"/>
        <v>77</v>
      </c>
      <c r="E1276" s="536">
        <v>0</v>
      </c>
      <c r="F1276" s="53">
        <f t="shared" si="1080"/>
        <v>0</v>
      </c>
      <c r="G1276" s="56"/>
      <c r="H1276" s="56"/>
      <c r="I1276" s="55"/>
      <c r="J1276" s="55"/>
      <c r="K1276" s="554"/>
      <c r="L1276" s="55"/>
      <c r="M1276" s="55"/>
      <c r="N1276" s="55"/>
      <c r="O1276" s="1410"/>
      <c r="P1276" s="1410"/>
      <c r="Q1276" s="1410"/>
      <c r="R1276" s="1410"/>
      <c r="S1276" s="1410"/>
      <c r="T1276" s="1410"/>
      <c r="U1276" s="1410"/>
      <c r="V1276" s="1410"/>
      <c r="W1276" s="2923"/>
      <c r="X1276" s="216"/>
      <c r="Y1276" s="216"/>
      <c r="Z1276" s="216"/>
      <c r="AA1276" s="216"/>
      <c r="AB1276" s="2594"/>
    </row>
    <row r="1277" spans="1:28" ht="45" customHeight="1" x14ac:dyDescent="0.25">
      <c r="A1277" s="303" t="s">
        <v>546</v>
      </c>
      <c r="B1277" s="303"/>
      <c r="C1277" s="53">
        <f>SUM(C1278)</f>
        <v>476</v>
      </c>
      <c r="D1277" s="53">
        <f t="shared" ref="D1277:E1277" si="1081">SUM(D1278)</f>
        <v>317</v>
      </c>
      <c r="E1277" s="53">
        <f t="shared" si="1081"/>
        <v>208</v>
      </c>
      <c r="F1277" s="53">
        <f t="shared" si="1080"/>
        <v>65.615141955835966</v>
      </c>
      <c r="G1277" s="56"/>
      <c r="H1277" s="56"/>
      <c r="I1277" s="55"/>
      <c r="J1277" s="55"/>
      <c r="K1277" s="554"/>
      <c r="L1277" s="55"/>
      <c r="M1277" s="55"/>
      <c r="N1277" s="55"/>
      <c r="O1277" s="1410"/>
      <c r="P1277" s="1410"/>
      <c r="Q1277" s="1410"/>
      <c r="R1277" s="1410"/>
      <c r="S1277" s="1410"/>
      <c r="T1277" s="1410"/>
      <c r="U1277" s="1410"/>
      <c r="V1277" s="1410"/>
      <c r="W1277" s="2923"/>
      <c r="X1277" s="216"/>
      <c r="Y1277" s="216"/>
      <c r="Z1277" s="216"/>
      <c r="AA1277" s="216"/>
      <c r="AB1277" s="2594"/>
    </row>
    <row r="1278" spans="1:28" ht="30" customHeight="1" x14ac:dyDescent="0.25">
      <c r="A1278" s="295" t="s">
        <v>547</v>
      </c>
      <c r="B1278" s="295"/>
      <c r="C1278" s="53">
        <v>476</v>
      </c>
      <c r="D1278" s="144">
        <f t="shared" si="1076"/>
        <v>317</v>
      </c>
      <c r="E1278" s="536">
        <v>208</v>
      </c>
      <c r="F1278" s="53">
        <f t="shared" si="1080"/>
        <v>65.615141955835966</v>
      </c>
      <c r="G1278" s="56"/>
      <c r="H1278" s="56"/>
      <c r="I1278" s="55"/>
      <c r="J1278" s="55"/>
      <c r="K1278" s="554"/>
      <c r="L1278" s="55"/>
      <c r="M1278" s="55"/>
      <c r="N1278" s="55"/>
      <c r="O1278" s="1410"/>
      <c r="P1278" s="1410"/>
      <c r="Q1278" s="1410"/>
      <c r="R1278" s="1410"/>
      <c r="S1278" s="1410"/>
      <c r="T1278" s="1410"/>
      <c r="U1278" s="1410"/>
      <c r="V1278" s="1410"/>
      <c r="W1278" s="2923"/>
      <c r="X1278" s="216"/>
      <c r="Y1278" s="216"/>
      <c r="Z1278" s="216"/>
      <c r="AA1278" s="216"/>
      <c r="AB1278" s="2594"/>
    </row>
    <row r="1279" spans="1:28" ht="15" customHeight="1" x14ac:dyDescent="0.25">
      <c r="A1279" s="295" t="s">
        <v>527</v>
      </c>
      <c r="B1279" s="295"/>
      <c r="C1279" s="53">
        <v>900</v>
      </c>
      <c r="D1279" s="144">
        <f t="shared" si="1076"/>
        <v>600</v>
      </c>
      <c r="E1279" s="429">
        <v>802</v>
      </c>
      <c r="F1279" s="53">
        <f t="shared" si="1080"/>
        <v>133.66666666666666</v>
      </c>
      <c r="G1279" s="56"/>
      <c r="H1279" s="56"/>
      <c r="I1279" s="55"/>
      <c r="J1279" s="55"/>
      <c r="K1279" s="554"/>
      <c r="L1279" s="55"/>
      <c r="M1279" s="55"/>
      <c r="N1279" s="55"/>
      <c r="O1279" s="1410"/>
      <c r="P1279" s="1410"/>
      <c r="Q1279" s="1410"/>
      <c r="R1279" s="1410"/>
      <c r="S1279" s="1410"/>
      <c r="T1279" s="1410"/>
      <c r="U1279" s="1410"/>
      <c r="V1279" s="1410"/>
      <c r="W1279" s="2923"/>
      <c r="X1279" s="216"/>
      <c r="Y1279" s="216"/>
      <c r="Z1279" s="216"/>
      <c r="AA1279" s="216"/>
      <c r="AB1279" s="2594"/>
    </row>
    <row r="1280" spans="1:28" ht="15" customHeight="1" x14ac:dyDescent="0.25">
      <c r="A1280" s="295" t="s">
        <v>171</v>
      </c>
      <c r="B1280" s="295"/>
      <c r="C1280" s="53">
        <v>900</v>
      </c>
      <c r="D1280" s="144">
        <f t="shared" si="1076"/>
        <v>600</v>
      </c>
      <c r="E1280" s="429">
        <v>201</v>
      </c>
      <c r="F1280" s="53">
        <f t="shared" si="1080"/>
        <v>33.5</v>
      </c>
      <c r="G1280" s="56"/>
      <c r="H1280" s="56"/>
      <c r="I1280" s="55"/>
      <c r="J1280" s="55"/>
      <c r="K1280" s="554"/>
      <c r="L1280" s="55"/>
      <c r="M1280" s="55"/>
      <c r="N1280" s="55"/>
      <c r="O1280" s="1410"/>
      <c r="P1280" s="1410"/>
      <c r="Q1280" s="1410"/>
      <c r="R1280" s="1410"/>
      <c r="S1280" s="1410"/>
      <c r="T1280" s="1410"/>
      <c r="U1280" s="1410"/>
      <c r="V1280" s="1410"/>
      <c r="W1280" s="2923"/>
      <c r="X1280" s="216"/>
      <c r="Y1280" s="216"/>
      <c r="Z1280" s="216"/>
      <c r="AA1280" s="216"/>
      <c r="AB1280" s="2594"/>
    </row>
    <row r="1281" spans="1:28" ht="15" customHeight="1" x14ac:dyDescent="0.25">
      <c r="A1281" s="295" t="s">
        <v>533</v>
      </c>
      <c r="B1281" s="295"/>
      <c r="C1281" s="53"/>
      <c r="D1281" s="53"/>
      <c r="E1281" s="536"/>
      <c r="F1281" s="53"/>
      <c r="G1281" s="56"/>
      <c r="H1281" s="56"/>
      <c r="I1281" s="55"/>
      <c r="J1281" s="55"/>
      <c r="K1281" s="554"/>
      <c r="L1281" s="55"/>
      <c r="M1281" s="55"/>
      <c r="N1281" s="55"/>
      <c r="O1281" s="1410"/>
      <c r="P1281" s="1410"/>
      <c r="Q1281" s="1410"/>
      <c r="R1281" s="1410"/>
      <c r="S1281" s="1410"/>
      <c r="T1281" s="1410"/>
      <c r="U1281" s="1410"/>
      <c r="V1281" s="1410"/>
      <c r="W1281" s="2923"/>
      <c r="X1281" s="216"/>
      <c r="Y1281" s="216"/>
      <c r="Z1281" s="216"/>
      <c r="AA1281" s="216"/>
      <c r="AB1281" s="2594"/>
    </row>
    <row r="1282" spans="1:28" ht="32.25" customHeight="1" x14ac:dyDescent="0.25">
      <c r="A1282" s="295" t="s">
        <v>172</v>
      </c>
      <c r="B1282" s="295"/>
      <c r="C1282" s="53">
        <v>1000</v>
      </c>
      <c r="D1282" s="144">
        <f t="shared" ref="D1282" si="1082">ROUND(C1282/12*$A$4,0)</f>
        <v>667</v>
      </c>
      <c r="E1282" s="429">
        <v>49</v>
      </c>
      <c r="F1282" s="53">
        <f>E1282/D1282*100</f>
        <v>7.34632683658171</v>
      </c>
      <c r="G1282" s="56"/>
      <c r="H1282" s="56"/>
      <c r="I1282" s="55"/>
      <c r="J1282" s="55"/>
      <c r="K1282" s="554"/>
      <c r="L1282" s="55"/>
      <c r="M1282" s="55"/>
      <c r="N1282" s="55"/>
      <c r="O1282" s="1410"/>
      <c r="P1282" s="1410"/>
      <c r="Q1282" s="1410"/>
      <c r="R1282" s="1410"/>
      <c r="S1282" s="1410"/>
      <c r="T1282" s="1410"/>
      <c r="U1282" s="1410"/>
      <c r="V1282" s="1410"/>
      <c r="W1282" s="2923"/>
      <c r="X1282" s="216"/>
      <c r="Y1282" s="216"/>
      <c r="Z1282" s="216"/>
      <c r="AA1282" s="216"/>
      <c r="AB1282" s="2594"/>
    </row>
    <row r="1283" spans="1:28" ht="32.25" customHeight="1" x14ac:dyDescent="0.25">
      <c r="A1283" s="2415" t="s">
        <v>760</v>
      </c>
      <c r="B1283" s="2018"/>
      <c r="C1283" s="65">
        <v>200</v>
      </c>
      <c r="D1283" s="3224">
        <f>ROUND(C1283/10*6,0)</f>
        <v>120</v>
      </c>
      <c r="E1283" s="436">
        <v>49</v>
      </c>
      <c r="F1283" s="65">
        <f>E1283/D1283*100</f>
        <v>40.833333333333336</v>
      </c>
      <c r="G1283" s="64"/>
      <c r="H1283" s="64"/>
      <c r="I1283" s="1491"/>
      <c r="J1283" s="1491"/>
      <c r="K1283" s="1889"/>
      <c r="L1283" s="1491"/>
      <c r="M1283" s="1491"/>
      <c r="N1283" s="1491"/>
      <c r="O1283" s="1412"/>
      <c r="P1283" s="1412"/>
      <c r="Q1283" s="1412"/>
      <c r="R1283" s="1412"/>
      <c r="S1283" s="1412"/>
      <c r="T1283" s="1412"/>
      <c r="U1283" s="1412"/>
      <c r="V1283" s="1412"/>
      <c r="W1283" s="2924"/>
      <c r="X1283" s="2937"/>
      <c r="Y1283" s="2937"/>
      <c r="Z1283" s="2937"/>
      <c r="AA1283" s="2937"/>
      <c r="AB1283" s="2594"/>
    </row>
    <row r="1284" spans="1:28" ht="29.25" customHeight="1" x14ac:dyDescent="0.25">
      <c r="A1284" s="2004" t="s">
        <v>180</v>
      </c>
      <c r="B1284" s="2004"/>
      <c r="C1284" s="66">
        <f>SUM(C1272+C1280*3.2+C1282)</f>
        <v>5755</v>
      </c>
      <c r="D1284" s="66">
        <f t="shared" ref="D1284:E1284" si="1083">SUM(D1272+D1280*3.2+D1282)</f>
        <v>3836</v>
      </c>
      <c r="E1284" s="66">
        <f t="shared" si="1083"/>
        <v>1779.2</v>
      </c>
      <c r="F1284" s="66">
        <f>E1284/D1284*100</f>
        <v>46.381647549530761</v>
      </c>
      <c r="G1284" s="64"/>
      <c r="H1284" s="64"/>
      <c r="I1284" s="1491"/>
      <c r="J1284" s="1491"/>
      <c r="K1284" s="1889"/>
      <c r="L1284" s="1491"/>
      <c r="M1284" s="1491"/>
      <c r="N1284" s="1491"/>
      <c r="O1284" s="1412"/>
      <c r="P1284" s="1412"/>
      <c r="Q1284" s="1412"/>
      <c r="R1284" s="1412"/>
      <c r="S1284" s="1412"/>
      <c r="T1284" s="1412"/>
      <c r="U1284" s="1412"/>
      <c r="V1284" s="1412"/>
      <c r="W1284" s="2924">
        <f>O1284/12</f>
        <v>0</v>
      </c>
      <c r="X1284" s="2937">
        <f t="shared" ref="X1284:X1285" si="1084">AA1284-Z1284</f>
        <v>0</v>
      </c>
      <c r="Y1284" s="2937">
        <f t="shared" ref="Y1284:Y1285" si="1085">X1284-W1284</f>
        <v>0</v>
      </c>
      <c r="Z1284" s="2937"/>
      <c r="AA1284" s="2937"/>
      <c r="AB1284" s="2594"/>
    </row>
    <row r="1285" spans="1:28" ht="15" customHeight="1" x14ac:dyDescent="0.25">
      <c r="A1285" s="133" t="s">
        <v>181</v>
      </c>
      <c r="B1285" s="133"/>
      <c r="C1285" s="140">
        <f>SUM(C1284,C1270)</f>
        <v>23504</v>
      </c>
      <c r="D1285" s="140">
        <f t="shared" ref="D1285:E1285" si="1086">SUM(D1284,D1270)</f>
        <v>15667.6</v>
      </c>
      <c r="E1285" s="140">
        <f t="shared" si="1086"/>
        <v>5097.6750000000002</v>
      </c>
      <c r="F1285" s="140">
        <f>E1285/D1285*100</f>
        <v>32.536412724348338</v>
      </c>
      <c r="G1285" s="272"/>
      <c r="H1285" s="272"/>
      <c r="I1285" s="650"/>
      <c r="J1285" s="650"/>
      <c r="K1285" s="2039"/>
      <c r="L1285" s="650"/>
      <c r="M1285" s="650"/>
      <c r="N1285" s="650"/>
      <c r="O1285" s="567">
        <v>7484.6079959259259</v>
      </c>
      <c r="P1285" s="567">
        <v>7391.8445559259253</v>
      </c>
      <c r="Q1285" s="567">
        <v>7391.8445559259253</v>
      </c>
      <c r="R1285" s="567">
        <v>7391.8445559259253</v>
      </c>
      <c r="S1285" s="567">
        <v>7387.2861559259254</v>
      </c>
      <c r="T1285" s="567">
        <v>7387.2861559259254</v>
      </c>
      <c r="U1285" s="567">
        <v>7240.4661559259257</v>
      </c>
      <c r="V1285" s="567">
        <v>7240.4661559259257</v>
      </c>
      <c r="W1285" s="2925">
        <f>O1285/12*$A$4+(P1285-O1285)/11*7+(Q1285-P1285)/10*6+(R1285-Q1285)/9*5+(S1285-R1285)/8*4+(T1285-S1285)/7*3+(U1285-T1285)/6*2+(V1285-U1285)/5*1</f>
        <v>4879.4881839506179</v>
      </c>
      <c r="X1285" s="1603">
        <f t="shared" si="1084"/>
        <v>2974.2919700000002</v>
      </c>
      <c r="Y1285" s="1603">
        <f t="shared" si="1085"/>
        <v>-1905.1962139506177</v>
      </c>
      <c r="Z1285" s="1603">
        <v>-10.402369999999999</v>
      </c>
      <c r="AA1285" s="1603">
        <v>2963.8896000000004</v>
      </c>
      <c r="AB1285" s="2593">
        <f>X1285+Z1285-AA1285</f>
        <v>0</v>
      </c>
    </row>
    <row r="1286" spans="1:28" ht="15" customHeight="1" x14ac:dyDescent="0.25">
      <c r="A1286" s="1502" t="s">
        <v>174</v>
      </c>
      <c r="B1286" s="13"/>
      <c r="C1286" s="1"/>
      <c r="D1286" s="1"/>
      <c r="E1286" s="656"/>
      <c r="F1286" s="4"/>
      <c r="G1286" s="270"/>
      <c r="H1286" s="270"/>
      <c r="I1286" s="6"/>
      <c r="J1286" s="6"/>
      <c r="K1286" s="660"/>
      <c r="L1286" s="6"/>
      <c r="M1286" s="6"/>
      <c r="N1286" s="6"/>
      <c r="O1286" s="1411"/>
      <c r="P1286" s="1411"/>
      <c r="Q1286" s="1411"/>
      <c r="R1286" s="1411"/>
      <c r="S1286" s="1411"/>
      <c r="T1286" s="1411"/>
      <c r="U1286" s="1411"/>
      <c r="V1286" s="1411"/>
      <c r="W1286" s="2926"/>
      <c r="X1286" s="2940"/>
      <c r="Y1286" s="2940"/>
      <c r="Z1286" s="2940"/>
      <c r="AA1286" s="2940"/>
      <c r="AB1286" s="2594"/>
    </row>
    <row r="1287" spans="1:28" ht="15" customHeight="1" x14ac:dyDescent="0.25">
      <c r="A1287" s="47" t="s">
        <v>82</v>
      </c>
      <c r="B1287" s="47"/>
      <c r="C1287" s="53">
        <v>35</v>
      </c>
      <c r="D1287" s="144">
        <f t="shared" ref="D1287:D1297" si="1087">ROUND(C1287/12*$A$4,0)</f>
        <v>23</v>
      </c>
      <c r="E1287" s="53">
        <v>24</v>
      </c>
      <c r="F1287" s="53">
        <f t="shared" ref="F1287:F1297" si="1088">E1287/D1287*100</f>
        <v>104.34782608695652</v>
      </c>
      <c r="G1287" s="47"/>
      <c r="H1287" s="47"/>
      <c r="I1287" s="47"/>
      <c r="J1287" s="47"/>
      <c r="K1287" s="47"/>
      <c r="L1287" s="47"/>
      <c r="M1287" s="47"/>
      <c r="N1287" s="47"/>
      <c r="O1287" s="1410"/>
      <c r="P1287" s="1410"/>
      <c r="Q1287" s="1410"/>
      <c r="R1287" s="1410"/>
      <c r="S1287" s="1410"/>
      <c r="T1287" s="1410"/>
      <c r="U1287" s="1410"/>
      <c r="V1287" s="1410"/>
      <c r="W1287" s="2923"/>
      <c r="X1287" s="216"/>
      <c r="Y1287" s="216"/>
      <c r="Z1287" s="216"/>
      <c r="AA1287" s="216"/>
      <c r="AB1287" s="2594"/>
    </row>
    <row r="1288" spans="1:28" ht="15" customHeight="1" x14ac:dyDescent="0.25">
      <c r="A1288" s="47" t="s">
        <v>85</v>
      </c>
      <c r="B1288" s="47"/>
      <c r="C1288" s="53">
        <v>300</v>
      </c>
      <c r="D1288" s="144">
        <f t="shared" si="1087"/>
        <v>200</v>
      </c>
      <c r="E1288" s="53">
        <v>90</v>
      </c>
      <c r="F1288" s="53">
        <f t="shared" si="1088"/>
        <v>45</v>
      </c>
      <c r="G1288" s="47"/>
      <c r="H1288" s="47"/>
      <c r="I1288" s="47"/>
      <c r="J1288" s="47"/>
      <c r="K1288" s="47"/>
      <c r="L1288" s="47"/>
      <c r="M1288" s="47"/>
      <c r="N1288" s="47"/>
      <c r="O1288" s="1410"/>
      <c r="P1288" s="1410"/>
      <c r="Q1288" s="1410"/>
      <c r="R1288" s="1410"/>
      <c r="S1288" s="1410"/>
      <c r="T1288" s="1410"/>
      <c r="U1288" s="1410"/>
      <c r="V1288" s="1410"/>
      <c r="W1288" s="2923"/>
      <c r="X1288" s="216"/>
      <c r="Y1288" s="216"/>
      <c r="Z1288" s="216"/>
      <c r="AA1288" s="216"/>
      <c r="AB1288" s="2594"/>
    </row>
    <row r="1289" spans="1:28" ht="15" customHeight="1" x14ac:dyDescent="0.25">
      <c r="A1289" s="47" t="s">
        <v>176</v>
      </c>
      <c r="B1289" s="47"/>
      <c r="C1289" s="53">
        <v>50</v>
      </c>
      <c r="D1289" s="144">
        <f t="shared" si="1087"/>
        <v>33</v>
      </c>
      <c r="E1289" s="53">
        <v>11</v>
      </c>
      <c r="F1289" s="53">
        <f t="shared" si="1088"/>
        <v>33.333333333333329</v>
      </c>
      <c r="G1289" s="47"/>
      <c r="H1289" s="47"/>
      <c r="I1289" s="47"/>
      <c r="J1289" s="47"/>
      <c r="K1289" s="47"/>
      <c r="L1289" s="47"/>
      <c r="M1289" s="47"/>
      <c r="N1289" s="47"/>
      <c r="O1289" s="1410"/>
      <c r="P1289" s="1410"/>
      <c r="Q1289" s="1410"/>
      <c r="R1289" s="1410"/>
      <c r="S1289" s="1410"/>
      <c r="T1289" s="1410"/>
      <c r="U1289" s="1410"/>
      <c r="V1289" s="1410"/>
      <c r="W1289" s="2923"/>
      <c r="X1289" s="216"/>
      <c r="Y1289" s="216"/>
      <c r="Z1289" s="216"/>
      <c r="AA1289" s="216"/>
      <c r="AB1289" s="2594"/>
    </row>
    <row r="1290" spans="1:28" ht="15" customHeight="1" x14ac:dyDescent="0.25">
      <c r="A1290" s="47" t="s">
        <v>111</v>
      </c>
      <c r="B1290" s="47"/>
      <c r="C1290" s="53">
        <v>30</v>
      </c>
      <c r="D1290" s="144">
        <f t="shared" si="1087"/>
        <v>20</v>
      </c>
      <c r="E1290" s="53">
        <v>2</v>
      </c>
      <c r="F1290" s="53">
        <f t="shared" si="1088"/>
        <v>10</v>
      </c>
      <c r="G1290" s="47"/>
      <c r="H1290" s="47"/>
      <c r="I1290" s="47"/>
      <c r="J1290" s="47"/>
      <c r="K1290" s="47"/>
      <c r="L1290" s="47"/>
      <c r="M1290" s="47"/>
      <c r="N1290" s="47"/>
      <c r="O1290" s="1410"/>
      <c r="P1290" s="1410"/>
      <c r="Q1290" s="1410"/>
      <c r="R1290" s="1410"/>
      <c r="S1290" s="1410"/>
      <c r="T1290" s="1410"/>
      <c r="U1290" s="1410"/>
      <c r="V1290" s="1410"/>
      <c r="W1290" s="2923"/>
      <c r="X1290" s="216"/>
      <c r="Y1290" s="216"/>
      <c r="Z1290" s="216"/>
      <c r="AA1290" s="216"/>
      <c r="AB1290" s="2594"/>
    </row>
    <row r="1291" spans="1:28" ht="15" customHeight="1" x14ac:dyDescent="0.25">
      <c r="A1291" s="47" t="s">
        <v>377</v>
      </c>
      <c r="B1291" s="47"/>
      <c r="C1291" s="53">
        <v>30</v>
      </c>
      <c r="D1291" s="144">
        <f t="shared" si="1087"/>
        <v>20</v>
      </c>
      <c r="E1291" s="53">
        <v>10</v>
      </c>
      <c r="F1291" s="53">
        <f t="shared" si="1088"/>
        <v>50</v>
      </c>
      <c r="G1291" s="47"/>
      <c r="H1291" s="47"/>
      <c r="I1291" s="47"/>
      <c r="J1291" s="47"/>
      <c r="K1291" s="47"/>
      <c r="L1291" s="47"/>
      <c r="M1291" s="47"/>
      <c r="N1291" s="47"/>
      <c r="O1291" s="1410"/>
      <c r="P1291" s="1410"/>
      <c r="Q1291" s="1410"/>
      <c r="R1291" s="1410"/>
      <c r="S1291" s="1410"/>
      <c r="T1291" s="1410"/>
      <c r="U1291" s="1410"/>
      <c r="V1291" s="1410"/>
      <c r="W1291" s="2923"/>
      <c r="X1291" s="216"/>
      <c r="Y1291" s="216"/>
      <c r="Z1291" s="216"/>
      <c r="AA1291" s="216"/>
      <c r="AB1291" s="2594"/>
    </row>
    <row r="1292" spans="1:28" ht="15" customHeight="1" x14ac:dyDescent="0.25">
      <c r="A1292" s="47" t="s">
        <v>35</v>
      </c>
      <c r="B1292" s="47"/>
      <c r="C1292" s="53">
        <v>10</v>
      </c>
      <c r="D1292" s="144">
        <f t="shared" si="1087"/>
        <v>7</v>
      </c>
      <c r="E1292" s="53">
        <v>12</v>
      </c>
      <c r="F1292" s="53">
        <f t="shared" si="1088"/>
        <v>171.42857142857142</v>
      </c>
      <c r="G1292" s="47"/>
      <c r="H1292" s="47"/>
      <c r="I1292" s="47"/>
      <c r="J1292" s="47"/>
      <c r="K1292" s="47"/>
      <c r="L1292" s="47"/>
      <c r="M1292" s="47"/>
      <c r="N1292" s="47"/>
      <c r="O1292" s="1410"/>
      <c r="P1292" s="1410"/>
      <c r="Q1292" s="1410"/>
      <c r="R1292" s="1410"/>
      <c r="S1292" s="1410"/>
      <c r="T1292" s="1410"/>
      <c r="U1292" s="1410"/>
      <c r="V1292" s="1410"/>
      <c r="W1292" s="2923"/>
      <c r="X1292" s="216"/>
      <c r="Y1292" s="216"/>
      <c r="Z1292" s="216"/>
      <c r="AA1292" s="216"/>
      <c r="AB1292" s="2594"/>
    </row>
    <row r="1293" spans="1:28" ht="15" customHeight="1" x14ac:dyDescent="0.25">
      <c r="A1293" s="47" t="s">
        <v>378</v>
      </c>
      <c r="B1293" s="47"/>
      <c r="C1293" s="53">
        <v>10</v>
      </c>
      <c r="D1293" s="144">
        <f t="shared" si="1087"/>
        <v>7</v>
      </c>
      <c r="E1293" s="53">
        <v>13</v>
      </c>
      <c r="F1293" s="53">
        <f t="shared" si="1088"/>
        <v>185.71428571428572</v>
      </c>
      <c r="G1293" s="47"/>
      <c r="H1293" s="47"/>
      <c r="I1293" s="47"/>
      <c r="J1293" s="47"/>
      <c r="K1293" s="47"/>
      <c r="L1293" s="47"/>
      <c r="M1293" s="47"/>
      <c r="N1293" s="47"/>
      <c r="O1293" s="1410"/>
      <c r="P1293" s="1410"/>
      <c r="Q1293" s="1410"/>
      <c r="R1293" s="1410"/>
      <c r="S1293" s="1410"/>
      <c r="T1293" s="1410"/>
      <c r="U1293" s="1410"/>
      <c r="V1293" s="1410"/>
      <c r="W1293" s="2923"/>
      <c r="X1293" s="216"/>
      <c r="Y1293" s="216"/>
      <c r="Z1293" s="216"/>
      <c r="AA1293" s="216"/>
      <c r="AB1293" s="2594"/>
    </row>
    <row r="1294" spans="1:28" ht="15" customHeight="1" x14ac:dyDescent="0.25">
      <c r="A1294" s="47" t="s">
        <v>110</v>
      </c>
      <c r="B1294" s="47"/>
      <c r="C1294" s="53">
        <v>10</v>
      </c>
      <c r="D1294" s="144">
        <f t="shared" si="1087"/>
        <v>7</v>
      </c>
      <c r="E1294" s="53">
        <v>16</v>
      </c>
      <c r="F1294" s="53">
        <f t="shared" si="1088"/>
        <v>228.57142857142856</v>
      </c>
      <c r="G1294" s="47"/>
      <c r="H1294" s="47"/>
      <c r="I1294" s="47"/>
      <c r="J1294" s="47"/>
      <c r="K1294" s="47"/>
      <c r="L1294" s="47"/>
      <c r="M1294" s="47"/>
      <c r="N1294" s="47"/>
      <c r="O1294" s="1410"/>
      <c r="P1294" s="1410"/>
      <c r="Q1294" s="1410"/>
      <c r="R1294" s="1410"/>
      <c r="S1294" s="1410"/>
      <c r="T1294" s="1410"/>
      <c r="U1294" s="1410"/>
      <c r="V1294" s="1410"/>
      <c r="W1294" s="2923"/>
      <c r="X1294" s="216"/>
      <c r="Y1294" s="216"/>
      <c r="Z1294" s="216"/>
      <c r="AA1294" s="216"/>
      <c r="AB1294" s="2594"/>
    </row>
    <row r="1295" spans="1:28" ht="15" customHeight="1" x14ac:dyDescent="0.25">
      <c r="A1295" s="47" t="s">
        <v>114</v>
      </c>
      <c r="B1295" s="47"/>
      <c r="C1295" s="53">
        <v>50</v>
      </c>
      <c r="D1295" s="144">
        <f t="shared" si="1087"/>
        <v>33</v>
      </c>
      <c r="E1295" s="53">
        <v>8</v>
      </c>
      <c r="F1295" s="53">
        <f t="shared" si="1088"/>
        <v>24.242424242424242</v>
      </c>
      <c r="G1295" s="47"/>
      <c r="H1295" s="47"/>
      <c r="I1295" s="47"/>
      <c r="J1295" s="47"/>
      <c r="K1295" s="47"/>
      <c r="L1295" s="47"/>
      <c r="M1295" s="47"/>
      <c r="N1295" s="47"/>
      <c r="O1295" s="1410"/>
      <c r="P1295" s="1410"/>
      <c r="Q1295" s="1410"/>
      <c r="R1295" s="1410"/>
      <c r="S1295" s="1410"/>
      <c r="T1295" s="1410"/>
      <c r="U1295" s="1410"/>
      <c r="V1295" s="1410"/>
      <c r="W1295" s="2923"/>
      <c r="X1295" s="216"/>
      <c r="Y1295" s="216"/>
      <c r="Z1295" s="216"/>
      <c r="AA1295" s="216"/>
      <c r="AB1295" s="2594"/>
    </row>
    <row r="1296" spans="1:28" ht="15" customHeight="1" x14ac:dyDescent="0.25">
      <c r="A1296" s="47" t="s">
        <v>379</v>
      </c>
      <c r="B1296" s="47"/>
      <c r="C1296" s="53">
        <v>50</v>
      </c>
      <c r="D1296" s="144">
        <f t="shared" si="1087"/>
        <v>33</v>
      </c>
      <c r="E1296" s="53">
        <v>16</v>
      </c>
      <c r="F1296" s="53">
        <f t="shared" si="1088"/>
        <v>48.484848484848484</v>
      </c>
      <c r="G1296" s="47"/>
      <c r="H1296" s="47"/>
      <c r="I1296" s="47"/>
      <c r="J1296" s="47"/>
      <c r="K1296" s="47"/>
      <c r="L1296" s="47"/>
      <c r="M1296" s="47"/>
      <c r="N1296" s="47"/>
      <c r="O1296" s="1410"/>
      <c r="P1296" s="1410"/>
      <c r="Q1296" s="1410"/>
      <c r="R1296" s="1410"/>
      <c r="S1296" s="1410"/>
      <c r="T1296" s="1410"/>
      <c r="U1296" s="1410"/>
      <c r="V1296" s="1410"/>
      <c r="W1296" s="2923"/>
      <c r="X1296" s="216"/>
      <c r="Y1296" s="216"/>
      <c r="Z1296" s="216"/>
      <c r="AA1296" s="216"/>
      <c r="AB1296" s="2594"/>
    </row>
    <row r="1297" spans="1:28" ht="15" customHeight="1" x14ac:dyDescent="0.25">
      <c r="A1297" s="47" t="s">
        <v>89</v>
      </c>
      <c r="B1297" s="47"/>
      <c r="C1297" s="53">
        <v>50</v>
      </c>
      <c r="D1297" s="144">
        <f t="shared" si="1087"/>
        <v>33</v>
      </c>
      <c r="E1297" s="53">
        <v>28</v>
      </c>
      <c r="F1297" s="53">
        <f t="shared" si="1088"/>
        <v>84.848484848484844</v>
      </c>
      <c r="G1297" s="47"/>
      <c r="H1297" s="47"/>
      <c r="I1297" s="47"/>
      <c r="J1297" s="47"/>
      <c r="K1297" s="47"/>
      <c r="L1297" s="47"/>
      <c r="M1297" s="47"/>
      <c r="N1297" s="47"/>
      <c r="O1297" s="1410"/>
      <c r="P1297" s="1410"/>
      <c r="Q1297" s="1410"/>
      <c r="R1297" s="1410"/>
      <c r="S1297" s="1410"/>
      <c r="T1297" s="1410"/>
      <c r="U1297" s="1410"/>
      <c r="V1297" s="1410"/>
      <c r="W1297" s="2923"/>
      <c r="X1297" s="216"/>
      <c r="Y1297" s="216"/>
      <c r="Z1297" s="216"/>
      <c r="AA1297" s="216"/>
      <c r="AB1297" s="2594"/>
    </row>
    <row r="1298" spans="1:28" ht="15" customHeight="1" x14ac:dyDescent="0.25">
      <c r="A1298" s="413" t="s">
        <v>33</v>
      </c>
      <c r="B1298" s="413"/>
      <c r="C1298" s="208"/>
      <c r="D1298" s="208"/>
      <c r="E1298" s="1704"/>
      <c r="F1298" s="218"/>
      <c r="G1298" s="288"/>
      <c r="H1298" s="288"/>
      <c r="I1298" s="205"/>
      <c r="J1298" s="205"/>
      <c r="K1298" s="1842"/>
      <c r="L1298" s="205"/>
      <c r="M1298" s="205"/>
      <c r="N1298" s="205"/>
      <c r="O1298" s="1410"/>
      <c r="P1298" s="1410"/>
      <c r="Q1298" s="1410"/>
      <c r="R1298" s="1410"/>
      <c r="S1298" s="1410"/>
      <c r="T1298" s="1410"/>
      <c r="U1298" s="1410"/>
      <c r="V1298" s="1410"/>
      <c r="W1298" s="2923"/>
      <c r="X1298" s="216"/>
      <c r="Y1298" s="216"/>
      <c r="Z1298" s="216"/>
      <c r="AA1298" s="216"/>
      <c r="AB1298" s="2594"/>
    </row>
    <row r="1299" spans="1:28" ht="15" customHeight="1" x14ac:dyDescent="0.25">
      <c r="A1299" s="253" t="s">
        <v>213</v>
      </c>
      <c r="B1299" s="202"/>
      <c r="C1299" s="143"/>
      <c r="D1299" s="143"/>
      <c r="E1299" s="432"/>
      <c r="F1299" s="144"/>
      <c r="G1299" s="50"/>
      <c r="H1299" s="50"/>
      <c r="I1299" s="38"/>
      <c r="J1299" s="38"/>
      <c r="K1299" s="680"/>
      <c r="L1299" s="38"/>
      <c r="M1299" s="38"/>
      <c r="N1299" s="38"/>
      <c r="O1299" s="1410"/>
      <c r="P1299" s="1410"/>
      <c r="Q1299" s="1410"/>
      <c r="R1299" s="1410"/>
      <c r="S1299" s="1410"/>
      <c r="T1299" s="1410"/>
      <c r="U1299" s="1410"/>
      <c r="V1299" s="1410"/>
      <c r="W1299" s="2923"/>
      <c r="X1299" s="216"/>
      <c r="Y1299" s="216"/>
      <c r="Z1299" s="216"/>
      <c r="AA1299" s="216"/>
      <c r="AB1299" s="2594"/>
    </row>
    <row r="1300" spans="1:28" ht="15" customHeight="1" x14ac:dyDescent="0.25">
      <c r="A1300" s="252" t="s">
        <v>19</v>
      </c>
      <c r="B1300" s="539">
        <v>300</v>
      </c>
      <c r="C1300" s="53">
        <v>45</v>
      </c>
      <c r="D1300" s="144">
        <f t="shared" ref="D1300:D1304" si="1089">ROUND(C1300/12*$A$4,0)</f>
        <v>30</v>
      </c>
      <c r="E1300" s="429">
        <v>31</v>
      </c>
      <c r="F1300" s="144">
        <f t="shared" ref="F1300:F1305" si="1090">E1300/D1300*100</f>
        <v>103.33333333333334</v>
      </c>
      <c r="G1300" s="50">
        <v>6</v>
      </c>
      <c r="H1300" s="157">
        <f t="shared" ref="H1300:H1305" si="1091">K1300/E1300</f>
        <v>9.67741935483871</v>
      </c>
      <c r="I1300" s="167">
        <f t="shared" ref="I1300:I1304" si="1092">ROUND(C1300*G1300,0)</f>
        <v>270</v>
      </c>
      <c r="J1300" s="167">
        <f>ROUND(D1300*G1300,0)</f>
        <v>180</v>
      </c>
      <c r="K1300" s="431">
        <v>300</v>
      </c>
      <c r="L1300" s="167">
        <f t="shared" ref="L1300:L1310" si="1093">K1300/J1300*100</f>
        <v>166.66666666666669</v>
      </c>
      <c r="M1300" s="167">
        <f>I1300/B1300</f>
        <v>0.9</v>
      </c>
      <c r="N1300" s="167">
        <f t="shared" ref="N1300:N1310" si="1094">K1300/$A$4*12/M1300</f>
        <v>500</v>
      </c>
      <c r="O1300" s="1410"/>
      <c r="P1300" s="1410"/>
      <c r="Q1300" s="1410"/>
      <c r="R1300" s="1410"/>
      <c r="S1300" s="1410"/>
      <c r="T1300" s="1410"/>
      <c r="U1300" s="1410"/>
      <c r="V1300" s="1410"/>
      <c r="W1300" s="2923"/>
      <c r="X1300" s="216"/>
      <c r="Y1300" s="216"/>
      <c r="Z1300" s="216"/>
      <c r="AA1300" s="216"/>
      <c r="AB1300" s="2594"/>
    </row>
    <row r="1301" spans="1:28" ht="15" customHeight="1" x14ac:dyDescent="0.25">
      <c r="A1301" s="252" t="s">
        <v>9</v>
      </c>
      <c r="B1301" s="539">
        <v>300</v>
      </c>
      <c r="C1301" s="53">
        <v>90</v>
      </c>
      <c r="D1301" s="144">
        <f t="shared" si="1089"/>
        <v>60</v>
      </c>
      <c r="E1301" s="429">
        <v>36</v>
      </c>
      <c r="F1301" s="144">
        <f t="shared" si="1090"/>
        <v>60</v>
      </c>
      <c r="G1301" s="50">
        <v>7</v>
      </c>
      <c r="H1301" s="157">
        <f t="shared" si="1091"/>
        <v>5.1388888888888893</v>
      </c>
      <c r="I1301" s="167">
        <f t="shared" si="1092"/>
        <v>630</v>
      </c>
      <c r="J1301" s="167">
        <f>ROUND(D1301*G1301,0)</f>
        <v>420</v>
      </c>
      <c r="K1301" s="431">
        <v>185</v>
      </c>
      <c r="L1301" s="167">
        <f t="shared" si="1093"/>
        <v>44.047619047619044</v>
      </c>
      <c r="M1301" s="167">
        <f>I1301/B1301</f>
        <v>2.1</v>
      </c>
      <c r="N1301" s="167">
        <f t="shared" si="1094"/>
        <v>132.14285714285714</v>
      </c>
      <c r="O1301" s="1410"/>
      <c r="P1301" s="1410"/>
      <c r="Q1301" s="1410"/>
      <c r="R1301" s="1410"/>
      <c r="S1301" s="1410"/>
      <c r="T1301" s="1410"/>
      <c r="U1301" s="1410"/>
      <c r="V1301" s="1410"/>
      <c r="W1301" s="2923"/>
      <c r="X1301" s="216"/>
      <c r="Y1301" s="216"/>
      <c r="Z1301" s="216"/>
      <c r="AA1301" s="216"/>
      <c r="AB1301" s="2594"/>
    </row>
    <row r="1302" spans="1:28" ht="15" customHeight="1" x14ac:dyDescent="0.25">
      <c r="A1302" s="252" t="s">
        <v>31</v>
      </c>
      <c r="B1302" s="539">
        <v>300</v>
      </c>
      <c r="C1302" s="53">
        <v>50</v>
      </c>
      <c r="D1302" s="144">
        <f t="shared" si="1089"/>
        <v>33</v>
      </c>
      <c r="E1302" s="429">
        <v>21</v>
      </c>
      <c r="F1302" s="144">
        <f t="shared" si="1090"/>
        <v>63.636363636363633</v>
      </c>
      <c r="G1302" s="50">
        <v>7</v>
      </c>
      <c r="H1302" s="157">
        <f t="shared" si="1091"/>
        <v>8.6190476190476186</v>
      </c>
      <c r="I1302" s="167">
        <f t="shared" si="1092"/>
        <v>350</v>
      </c>
      <c r="J1302" s="167">
        <f>ROUND(D1302*G1302,0)</f>
        <v>231</v>
      </c>
      <c r="K1302" s="431">
        <v>181</v>
      </c>
      <c r="L1302" s="167">
        <f t="shared" si="1093"/>
        <v>78.354978354978357</v>
      </c>
      <c r="M1302" s="167">
        <f>I1302/B1302</f>
        <v>1.1666666666666667</v>
      </c>
      <c r="N1302" s="167">
        <f t="shared" si="1094"/>
        <v>232.71428571428569</v>
      </c>
      <c r="O1302" s="1410"/>
      <c r="P1302" s="1410"/>
      <c r="Q1302" s="1410"/>
      <c r="R1302" s="1410"/>
      <c r="S1302" s="1410"/>
      <c r="T1302" s="1410"/>
      <c r="U1302" s="1410"/>
      <c r="V1302" s="1410"/>
      <c r="W1302" s="2923"/>
      <c r="X1302" s="216"/>
      <c r="Y1302" s="216"/>
      <c r="Z1302" s="216"/>
      <c r="AA1302" s="216"/>
      <c r="AB1302" s="2594"/>
    </row>
    <row r="1303" spans="1:28" ht="15" customHeight="1" x14ac:dyDescent="0.25">
      <c r="A1303" s="252" t="s">
        <v>15</v>
      </c>
      <c r="B1303" s="539">
        <v>300</v>
      </c>
      <c r="C1303" s="53">
        <v>45</v>
      </c>
      <c r="D1303" s="144">
        <f t="shared" si="1089"/>
        <v>30</v>
      </c>
      <c r="E1303" s="429">
        <v>50</v>
      </c>
      <c r="F1303" s="144">
        <f t="shared" si="1090"/>
        <v>166.66666666666669</v>
      </c>
      <c r="G1303" s="50">
        <v>6</v>
      </c>
      <c r="H1303" s="157">
        <f t="shared" si="1091"/>
        <v>9.36</v>
      </c>
      <c r="I1303" s="167">
        <f t="shared" si="1092"/>
        <v>270</v>
      </c>
      <c r="J1303" s="167">
        <f>ROUND(D1303*G1303,0)</f>
        <v>180</v>
      </c>
      <c r="K1303" s="431">
        <v>468</v>
      </c>
      <c r="L1303" s="167">
        <f t="shared" si="1093"/>
        <v>260</v>
      </c>
      <c r="M1303" s="167">
        <f>I1303/B1303</f>
        <v>0.9</v>
      </c>
      <c r="N1303" s="167">
        <f t="shared" si="1094"/>
        <v>780</v>
      </c>
      <c r="O1303" s="1410"/>
      <c r="P1303" s="1410"/>
      <c r="Q1303" s="1410"/>
      <c r="R1303" s="1410"/>
      <c r="S1303" s="1410"/>
      <c r="T1303" s="1410"/>
      <c r="U1303" s="1410"/>
      <c r="V1303" s="1410"/>
      <c r="W1303" s="2923"/>
      <c r="X1303" s="216"/>
      <c r="Y1303" s="216"/>
      <c r="Z1303" s="216"/>
      <c r="AA1303" s="216"/>
      <c r="AB1303" s="2594"/>
    </row>
    <row r="1304" spans="1:28" ht="15" customHeight="1" x14ac:dyDescent="0.25">
      <c r="A1304" s="252" t="s">
        <v>144</v>
      </c>
      <c r="B1304" s="539">
        <v>300</v>
      </c>
      <c r="C1304" s="53">
        <v>80</v>
      </c>
      <c r="D1304" s="144">
        <f t="shared" si="1089"/>
        <v>53</v>
      </c>
      <c r="E1304" s="429">
        <v>38</v>
      </c>
      <c r="F1304" s="144">
        <f t="shared" si="1090"/>
        <v>71.698113207547166</v>
      </c>
      <c r="G1304" s="50">
        <v>9</v>
      </c>
      <c r="H1304" s="157">
        <f t="shared" si="1091"/>
        <v>11.052631578947368</v>
      </c>
      <c r="I1304" s="167">
        <f t="shared" si="1092"/>
        <v>720</v>
      </c>
      <c r="J1304" s="167">
        <f>ROUND(D1304*G1304,0)</f>
        <v>477</v>
      </c>
      <c r="K1304" s="431">
        <v>420</v>
      </c>
      <c r="L1304" s="167">
        <f t="shared" si="1093"/>
        <v>88.050314465408803</v>
      </c>
      <c r="M1304" s="167">
        <f>I1304/B1304</f>
        <v>2.4</v>
      </c>
      <c r="N1304" s="167">
        <f t="shared" si="1094"/>
        <v>262.5</v>
      </c>
      <c r="O1304" s="1410"/>
      <c r="P1304" s="1410"/>
      <c r="Q1304" s="1410"/>
      <c r="R1304" s="1410"/>
      <c r="S1304" s="1410"/>
      <c r="T1304" s="1410"/>
      <c r="U1304" s="1410"/>
      <c r="V1304" s="1410"/>
      <c r="W1304" s="2923"/>
      <c r="X1304" s="216"/>
      <c r="Y1304" s="216"/>
      <c r="Z1304" s="216"/>
      <c r="AA1304" s="216"/>
      <c r="AB1304" s="2594"/>
    </row>
    <row r="1305" spans="1:28" ht="15" customHeight="1" x14ac:dyDescent="0.25">
      <c r="A1305" s="204" t="s">
        <v>94</v>
      </c>
      <c r="B1305" s="2025"/>
      <c r="C1305" s="55">
        <f>SUM(C1300:C1304)</f>
        <v>310</v>
      </c>
      <c r="D1305" s="55">
        <f>SUM(D1300:D1304)</f>
        <v>206</v>
      </c>
      <c r="E1305" s="554">
        <f>SUM(E1300:E1304)</f>
        <v>176</v>
      </c>
      <c r="F1305" s="55">
        <f t="shared" si="1090"/>
        <v>85.436893203883486</v>
      </c>
      <c r="G1305" s="156">
        <f>I1305/C1305</f>
        <v>7.225806451612903</v>
      </c>
      <c r="H1305" s="156">
        <f t="shared" si="1091"/>
        <v>8.829545454545455</v>
      </c>
      <c r="I1305" s="32">
        <f>SUM(I1300:I1304)</f>
        <v>2240</v>
      </c>
      <c r="J1305" s="32">
        <f>SUM(J1300:J1303)</f>
        <v>1011</v>
      </c>
      <c r="K1305" s="1998">
        <f>SUM(K1300:K1304)</f>
        <v>1554</v>
      </c>
      <c r="L1305" s="167">
        <f t="shared" si="1093"/>
        <v>153.70919881305639</v>
      </c>
      <c r="M1305" s="186">
        <f>SUM(M1300:M1304)</f>
        <v>7.4666666666666668</v>
      </c>
      <c r="N1305" s="167">
        <f t="shared" si="1094"/>
        <v>312.1875</v>
      </c>
      <c r="O1305" s="1410"/>
      <c r="P1305" s="1410"/>
      <c r="Q1305" s="1410"/>
      <c r="R1305" s="1410"/>
      <c r="S1305" s="1410"/>
      <c r="T1305" s="1410"/>
      <c r="U1305" s="1410"/>
      <c r="V1305" s="1410"/>
      <c r="W1305" s="2923"/>
      <c r="X1305" s="216"/>
      <c r="Y1305" s="216"/>
      <c r="Z1305" s="216"/>
      <c r="AA1305" s="216"/>
      <c r="AB1305" s="2594"/>
    </row>
    <row r="1306" spans="1:28" ht="15" customHeight="1" x14ac:dyDescent="0.25">
      <c r="A1306" s="202" t="s">
        <v>157</v>
      </c>
      <c r="B1306" s="2025"/>
      <c r="C1306" s="55"/>
      <c r="D1306" s="55"/>
      <c r="E1306" s="554"/>
      <c r="F1306" s="55"/>
      <c r="G1306" s="156"/>
      <c r="H1306" s="156"/>
      <c r="I1306" s="32"/>
      <c r="J1306" s="32"/>
      <c r="K1306" s="1998"/>
      <c r="L1306" s="167"/>
      <c r="M1306" s="186"/>
      <c r="N1306" s="167"/>
      <c r="O1306" s="1410"/>
      <c r="P1306" s="1410"/>
      <c r="Q1306" s="1410"/>
      <c r="R1306" s="1410"/>
      <c r="S1306" s="1410"/>
      <c r="T1306" s="1410"/>
      <c r="U1306" s="1410"/>
      <c r="V1306" s="1410"/>
      <c r="W1306" s="2923"/>
      <c r="X1306" s="216"/>
      <c r="Y1306" s="216"/>
      <c r="Z1306" s="216"/>
      <c r="AA1306" s="216"/>
      <c r="AB1306" s="2594"/>
    </row>
    <row r="1307" spans="1:28" ht="15" customHeight="1" x14ac:dyDescent="0.25">
      <c r="A1307" s="424" t="s">
        <v>214</v>
      </c>
      <c r="B1307" s="540">
        <v>240</v>
      </c>
      <c r="C1307" s="38">
        <v>180</v>
      </c>
      <c r="D1307" s="144">
        <f t="shared" ref="D1307:D1308" si="1095">ROUND(C1307/12*$A$4,0)</f>
        <v>120</v>
      </c>
      <c r="E1307" s="429">
        <v>124</v>
      </c>
      <c r="F1307" s="144">
        <f t="shared" ref="F1307:F1308" si="1096">E1307/D1307*100</f>
        <v>103.33333333333334</v>
      </c>
      <c r="G1307" s="50">
        <v>8</v>
      </c>
      <c r="H1307" s="157">
        <f t="shared" ref="H1307:H1308" si="1097">K1307/E1307</f>
        <v>8.4112903225806459</v>
      </c>
      <c r="I1307" s="167">
        <f t="shared" ref="I1307:I1308" si="1098">ROUND(C1307*G1307,0)</f>
        <v>1440</v>
      </c>
      <c r="J1307" s="167">
        <f>ROUND(D1307*G1307,0)</f>
        <v>960</v>
      </c>
      <c r="K1307" s="431">
        <v>1043</v>
      </c>
      <c r="L1307" s="167">
        <f t="shared" si="1093"/>
        <v>108.64583333333333</v>
      </c>
      <c r="M1307" s="167">
        <f>ROUND(I1307/B1307,0)</f>
        <v>6</v>
      </c>
      <c r="N1307" s="167">
        <f t="shared" si="1094"/>
        <v>260.75</v>
      </c>
      <c r="O1307" s="1410"/>
      <c r="P1307" s="1410"/>
      <c r="Q1307" s="1410"/>
      <c r="R1307" s="1410"/>
      <c r="S1307" s="1410"/>
      <c r="T1307" s="1410"/>
      <c r="U1307" s="1410"/>
      <c r="V1307" s="1410"/>
      <c r="W1307" s="2923"/>
      <c r="X1307" s="216"/>
      <c r="Y1307" s="216"/>
      <c r="Z1307" s="216"/>
      <c r="AA1307" s="216"/>
      <c r="AB1307" s="2594"/>
    </row>
    <row r="1308" spans="1:28" ht="15" customHeight="1" x14ac:dyDescent="0.25">
      <c r="A1308" s="148" t="s">
        <v>65</v>
      </c>
      <c r="B1308" s="540">
        <v>240</v>
      </c>
      <c r="C1308" s="336">
        <v>40</v>
      </c>
      <c r="D1308" s="144">
        <f t="shared" si="1095"/>
        <v>27</v>
      </c>
      <c r="E1308" s="436">
        <v>43</v>
      </c>
      <c r="F1308" s="144">
        <f t="shared" si="1096"/>
        <v>159.25925925925927</v>
      </c>
      <c r="G1308" s="327">
        <v>3</v>
      </c>
      <c r="H1308" s="157">
        <f t="shared" si="1097"/>
        <v>3.1627906976744184</v>
      </c>
      <c r="I1308" s="167">
        <f t="shared" si="1098"/>
        <v>120</v>
      </c>
      <c r="J1308" s="167">
        <f>ROUND(D1308*G1308,0)</f>
        <v>81</v>
      </c>
      <c r="K1308" s="433">
        <v>136</v>
      </c>
      <c r="L1308" s="167">
        <f t="shared" si="1093"/>
        <v>167.90123456790121</v>
      </c>
      <c r="M1308" s="167">
        <f>ROUND(I1308/B1308,0)</f>
        <v>1</v>
      </c>
      <c r="N1308" s="167">
        <f t="shared" si="1094"/>
        <v>204</v>
      </c>
      <c r="O1308" s="1410"/>
      <c r="P1308" s="1410"/>
      <c r="Q1308" s="1410"/>
      <c r="R1308" s="1410"/>
      <c r="S1308" s="1410"/>
      <c r="T1308" s="1410"/>
      <c r="U1308" s="1410"/>
      <c r="V1308" s="1410"/>
      <c r="W1308" s="2923"/>
      <c r="X1308" s="216"/>
      <c r="Y1308" s="216"/>
      <c r="Z1308" s="216"/>
      <c r="AA1308" s="216"/>
      <c r="AB1308" s="2594"/>
    </row>
    <row r="1309" spans="1:28" s="99" customFormat="1" ht="15" customHeight="1" x14ac:dyDescent="0.25">
      <c r="A1309" s="1705" t="s">
        <v>290</v>
      </c>
      <c r="B1309" s="541"/>
      <c r="C1309" s="532">
        <f>SUM(C1307:C1308)</f>
        <v>220</v>
      </c>
      <c r="D1309" s="532">
        <f t="shared" ref="D1309:E1309" si="1099">SUM(D1307:D1308)</f>
        <v>147</v>
      </c>
      <c r="E1309" s="532">
        <f t="shared" si="1099"/>
        <v>167</v>
      </c>
      <c r="F1309" s="196">
        <f>E1309/D1309*100</f>
        <v>113.60544217687074</v>
      </c>
      <c r="G1309" s="284">
        <f>I1309/C1309</f>
        <v>7.0909090909090908</v>
      </c>
      <c r="H1309" s="284">
        <f>K1309/E1309</f>
        <v>7.0598802395209583</v>
      </c>
      <c r="I1309" s="197">
        <f>I1308+I1307</f>
        <v>1560</v>
      </c>
      <c r="J1309" s="197">
        <f>SUM(J1307:J1308)</f>
        <v>1041</v>
      </c>
      <c r="K1309" s="1719">
        <f>SUM(K1307:K1308)</f>
        <v>1179</v>
      </c>
      <c r="L1309" s="197">
        <f t="shared" si="1093"/>
        <v>113.25648414985592</v>
      </c>
      <c r="M1309" s="496">
        <f>SUM(M1307:M1308)</f>
        <v>7</v>
      </c>
      <c r="N1309" s="376">
        <f t="shared" si="1094"/>
        <v>252.64285714285714</v>
      </c>
      <c r="O1309" s="1412"/>
      <c r="P1309" s="1412"/>
      <c r="Q1309" s="1412"/>
      <c r="R1309" s="1412"/>
      <c r="S1309" s="1412"/>
      <c r="T1309" s="1412"/>
      <c r="U1309" s="1412"/>
      <c r="V1309" s="1412"/>
      <c r="W1309" s="2924"/>
      <c r="X1309" s="2937"/>
      <c r="Y1309" s="2937"/>
      <c r="Z1309" s="2937"/>
      <c r="AA1309" s="2937"/>
      <c r="AB1309" s="2594"/>
    </row>
    <row r="1310" spans="1:28" ht="29.25" customHeight="1" x14ac:dyDescent="0.25">
      <c r="A1310" s="1831" t="s">
        <v>591</v>
      </c>
      <c r="B1310" s="2040"/>
      <c r="C1310" s="299">
        <f>SUM(C1309,C1305)</f>
        <v>530</v>
      </c>
      <c r="D1310" s="299">
        <f t="shared" ref="D1310:E1310" si="1100">SUM(D1309,D1305)</f>
        <v>353</v>
      </c>
      <c r="E1310" s="1783">
        <f t="shared" si="1100"/>
        <v>343</v>
      </c>
      <c r="F1310" s="299">
        <f>E1310/D1310*100</f>
        <v>97.16713881019831</v>
      </c>
      <c r="G1310" s="281">
        <f>I1310/C1310</f>
        <v>7.1698113207547172</v>
      </c>
      <c r="H1310" s="283">
        <f>K1310/E1310</f>
        <v>7.9679300291545188</v>
      </c>
      <c r="I1310" s="299">
        <f>SUM(I1309,I1305)</f>
        <v>3800</v>
      </c>
      <c r="J1310" s="299">
        <f>SUM(J1309,J1305)</f>
        <v>2052</v>
      </c>
      <c r="K1310" s="1783">
        <f>SUM(K1309,K1305)</f>
        <v>2733</v>
      </c>
      <c r="L1310" s="365">
        <f t="shared" si="1093"/>
        <v>133.18713450292398</v>
      </c>
      <c r="M1310" s="365">
        <f>SUM(M1309,M1305)</f>
        <v>14.466666666666667</v>
      </c>
      <c r="N1310" s="365">
        <f t="shared" si="1094"/>
        <v>283.37557603686633</v>
      </c>
      <c r="O1310" s="567">
        <v>7484.1855706799988</v>
      </c>
      <c r="P1310" s="567">
        <v>7403.7719246400002</v>
      </c>
      <c r="Q1310" s="567">
        <v>7403.7719246400002</v>
      </c>
      <c r="R1310" s="567">
        <v>7403.7719246400002</v>
      </c>
      <c r="S1310" s="567">
        <v>7403.7719246400002</v>
      </c>
      <c r="T1310" s="567">
        <v>7403.7719246400002</v>
      </c>
      <c r="U1310" s="567">
        <v>7217.3099489400001</v>
      </c>
      <c r="V1310" s="567">
        <v>7217.3099489400001</v>
      </c>
      <c r="W1310" s="2925">
        <f>O1310/12*$A$4+(P1310-O1310)/11*7+(Q1310-P1310)/10*6+(R1310-Q1310)/9*5+(S1310-R1310)/8*4+(T1310-S1310)/7*3+(U1310-T1310)/6*2+(V1310-U1310)/5*1</f>
        <v>4876.1307350127281</v>
      </c>
      <c r="X1310" s="1603">
        <f t="shared" ref="X1310:X1311" si="1101">AA1310-Z1310</f>
        <v>4532.3623399999997</v>
      </c>
      <c r="Y1310" s="1603">
        <f t="shared" ref="Y1310:Y1311" si="1102">X1310-W1310</f>
        <v>-343.76839501272843</v>
      </c>
      <c r="Z1310" s="1603">
        <v>-16.460360000000001</v>
      </c>
      <c r="AA1310" s="1603">
        <v>4515.9019799999996</v>
      </c>
      <c r="AB1310" s="2594"/>
    </row>
    <row r="1311" spans="1:28" ht="30" customHeight="1" thickBot="1" x14ac:dyDescent="0.3">
      <c r="A1311" s="2041" t="s">
        <v>530</v>
      </c>
      <c r="B1311" s="1523"/>
      <c r="C1311" s="1707">
        <v>2816</v>
      </c>
      <c r="D1311" s="4">
        <f t="shared" ref="D1311" si="1103">ROUND(C1311/12*$A$4,0)</f>
        <v>1877</v>
      </c>
      <c r="E1311" s="1707">
        <v>1613</v>
      </c>
      <c r="F1311" s="4">
        <f>E1311/D1311*100</f>
        <v>85.935002663825259</v>
      </c>
      <c r="G1311" s="280"/>
      <c r="H1311" s="280"/>
      <c r="I1311" s="137"/>
      <c r="J1311" s="137"/>
      <c r="K1311" s="1708"/>
      <c r="L1311" s="137"/>
      <c r="M1311" s="137"/>
      <c r="N1311" s="137"/>
      <c r="O1311" s="709">
        <v>13981.814</v>
      </c>
      <c r="P1311" s="709">
        <v>13937.88</v>
      </c>
      <c r="Q1311" s="709">
        <v>13937.88</v>
      </c>
      <c r="R1311" s="709">
        <v>13937.88</v>
      </c>
      <c r="S1311" s="2973">
        <v>17637.827530000002</v>
      </c>
      <c r="T1311" s="2973">
        <v>17637.827530000002</v>
      </c>
      <c r="U1311" s="2973">
        <v>17637.827530000002</v>
      </c>
      <c r="V1311" s="2973">
        <v>17637.827530000002</v>
      </c>
      <c r="W1311" s="2925">
        <f>O1311/12*$A$4+(P1311-O1311)/11*7+(Q1311-P1311)/10*6+(R1311-Q1311)/9*5+(S1311-R1311)/8*4+(T1311-S1311)/7*3+(U1311-T1311)/6*2+(V1311-U1311)/5*1</f>
        <v>11143.225098333336</v>
      </c>
      <c r="X1311" s="2945">
        <f t="shared" si="1101"/>
        <v>10177.280500000001</v>
      </c>
      <c r="Y1311" s="2945">
        <f t="shared" si="1102"/>
        <v>-965.94459833333531</v>
      </c>
      <c r="Z1311" s="2945">
        <v>0</v>
      </c>
      <c r="AA1311" s="2945">
        <v>10177.280500000001</v>
      </c>
      <c r="AB1311" s="2594"/>
    </row>
    <row r="1312" spans="1:28" ht="15" customHeight="1" thickBot="1" x14ac:dyDescent="0.3">
      <c r="A1312" s="451" t="s">
        <v>18</v>
      </c>
      <c r="B1312" s="451"/>
      <c r="C1312" s="415"/>
      <c r="D1312" s="415"/>
      <c r="E1312" s="1743"/>
      <c r="F1312" s="415"/>
      <c r="G1312" s="577"/>
      <c r="H1312" s="577"/>
      <c r="I1312" s="415"/>
      <c r="J1312" s="415"/>
      <c r="K1312" s="1743">
        <f t="shared" ref="K1312" si="1104">SUM(K1310+K1285+K1260+K1311)</f>
        <v>27716</v>
      </c>
      <c r="L1312" s="415"/>
      <c r="M1312" s="415"/>
      <c r="N1312" s="415"/>
      <c r="O1312" s="770">
        <f t="shared" ref="O1312:AA1312" si="1105">SUM(O1310+O1285+O1260+O1311)</f>
        <v>224656.79304404597</v>
      </c>
      <c r="P1312" s="770">
        <f t="shared" si="1105"/>
        <v>224578.39052800593</v>
      </c>
      <c r="Q1312" s="770">
        <f t="shared" si="1105"/>
        <v>224578.39052800593</v>
      </c>
      <c r="R1312" s="770">
        <f t="shared" si="1105"/>
        <v>224578.39052800593</v>
      </c>
      <c r="S1312" s="770">
        <f t="shared" si="1105"/>
        <v>228273.77965800592</v>
      </c>
      <c r="T1312" s="770">
        <f t="shared" si="1105"/>
        <v>228273.77965800592</v>
      </c>
      <c r="U1312" s="770">
        <f t="shared" si="1105"/>
        <v>226879.98639606594</v>
      </c>
      <c r="V1312" s="770">
        <f t="shared" si="1105"/>
        <v>226879.98639606594</v>
      </c>
      <c r="W1312" s="2928">
        <f t="shared" si="1105"/>
        <v>151104.39966351003</v>
      </c>
      <c r="X1312" s="2941">
        <f t="shared" si="1105"/>
        <v>133161.17680999998</v>
      </c>
      <c r="Y1312" s="2941">
        <f t="shared" si="1105"/>
        <v>-17943.222853510051</v>
      </c>
      <c r="Z1312" s="2941">
        <f t="shared" si="1105"/>
        <v>-456.66082999999992</v>
      </c>
      <c r="AA1312" s="2943">
        <f t="shared" si="1105"/>
        <v>132704.51597999997</v>
      </c>
      <c r="AB1312" s="2594"/>
    </row>
    <row r="1313" spans="1:28" ht="15" customHeight="1" x14ac:dyDescent="0.25">
      <c r="A1313" s="22"/>
      <c r="B1313" s="22"/>
      <c r="C1313" s="5"/>
      <c r="D1313" s="5"/>
      <c r="E1313" s="1983"/>
      <c r="F1313" s="5"/>
      <c r="G1313" s="270"/>
      <c r="H1313" s="270"/>
      <c r="I1313" s="6"/>
      <c r="J1313" s="6"/>
      <c r="K1313" s="660"/>
      <c r="L1313" s="6"/>
      <c r="M1313" s="6"/>
      <c r="N1313" s="6"/>
      <c r="O1313" s="1411"/>
      <c r="P1313" s="1411"/>
      <c r="Q1313" s="1411"/>
      <c r="R1313" s="1411"/>
      <c r="S1313" s="1411"/>
      <c r="T1313" s="1411"/>
      <c r="U1313" s="1411"/>
      <c r="V1313" s="1411"/>
      <c r="W1313" s="2926"/>
      <c r="X1313" s="2940"/>
      <c r="Y1313" s="2940"/>
      <c r="Z1313" s="2940"/>
      <c r="AA1313" s="2940"/>
      <c r="AB1313" s="2594"/>
    </row>
    <row r="1314" spans="1:28" ht="43.5" customHeight="1" x14ac:dyDescent="0.25">
      <c r="A1314" s="2679" t="s">
        <v>578</v>
      </c>
      <c r="B1314" s="305"/>
      <c r="C1314" s="36"/>
      <c r="D1314" s="36"/>
      <c r="E1314" s="581"/>
      <c r="F1314" s="36"/>
      <c r="G1314" s="50"/>
      <c r="H1314" s="50"/>
      <c r="I1314" s="38"/>
      <c r="J1314" s="38"/>
      <c r="K1314" s="680"/>
      <c r="L1314" s="38"/>
      <c r="M1314" s="38"/>
      <c r="N1314" s="38"/>
      <c r="O1314" s="1410"/>
      <c r="P1314" s="1410"/>
      <c r="Q1314" s="1410"/>
      <c r="R1314" s="1410"/>
      <c r="S1314" s="1410"/>
      <c r="T1314" s="1410"/>
      <c r="U1314" s="1410"/>
      <c r="V1314" s="1410"/>
      <c r="W1314" s="2923"/>
      <c r="X1314" s="216"/>
      <c r="Y1314" s="216"/>
      <c r="Z1314" s="216"/>
      <c r="AA1314" s="216"/>
      <c r="AB1314" s="2594"/>
    </row>
    <row r="1315" spans="1:28" ht="15" customHeight="1" x14ac:dyDescent="0.25">
      <c r="A1315" s="984" t="s">
        <v>537</v>
      </c>
      <c r="B1315" s="51"/>
      <c r="C1315" s="36"/>
      <c r="D1315" s="36"/>
      <c r="E1315" s="581"/>
      <c r="F1315" s="36"/>
      <c r="G1315" s="50"/>
      <c r="H1315" s="50"/>
      <c r="I1315" s="38"/>
      <c r="J1315" s="38"/>
      <c r="K1315" s="680"/>
      <c r="L1315" s="38"/>
      <c r="M1315" s="38"/>
      <c r="N1315" s="38"/>
      <c r="O1315" s="1410"/>
      <c r="P1315" s="1410"/>
      <c r="Q1315" s="1410"/>
      <c r="R1315" s="1410"/>
      <c r="S1315" s="1410"/>
      <c r="T1315" s="1410"/>
      <c r="U1315" s="1410"/>
      <c r="V1315" s="1410"/>
      <c r="W1315" s="2923"/>
      <c r="X1315" s="216"/>
      <c r="Y1315" s="216"/>
      <c r="Z1315" s="216"/>
      <c r="AA1315" s="216"/>
      <c r="AB1315" s="2594"/>
    </row>
    <row r="1316" spans="1:28" ht="15" customHeight="1" x14ac:dyDescent="0.25">
      <c r="A1316" s="295" t="s">
        <v>839</v>
      </c>
      <c r="B1316" s="295"/>
      <c r="C1316" s="53">
        <f>C1317+C1318+C1319+C1320</f>
        <v>3532</v>
      </c>
      <c r="D1316" s="53">
        <f t="shared" ref="D1316:E1316" si="1106">D1317+D1318+D1319+D1320</f>
        <v>2354</v>
      </c>
      <c r="E1316" s="53">
        <f t="shared" si="1106"/>
        <v>449</v>
      </c>
      <c r="F1316" s="53">
        <f>E1316/D1316*100</f>
        <v>19.073916737468139</v>
      </c>
      <c r="G1316" s="56"/>
      <c r="H1316" s="56"/>
      <c r="I1316" s="55"/>
      <c r="J1316" s="55"/>
      <c r="K1316" s="554"/>
      <c r="L1316" s="55"/>
      <c r="M1316" s="55"/>
      <c r="N1316" s="55"/>
      <c r="O1316" s="1410"/>
      <c r="P1316" s="1410"/>
      <c r="Q1316" s="1410"/>
      <c r="R1316" s="1410"/>
      <c r="S1316" s="1410"/>
      <c r="T1316" s="1410"/>
      <c r="U1316" s="1410"/>
      <c r="V1316" s="1410"/>
      <c r="W1316" s="2923"/>
      <c r="X1316" s="216"/>
      <c r="Y1316" s="216"/>
      <c r="Z1316" s="216"/>
      <c r="AA1316" s="216"/>
      <c r="AB1316" s="2594"/>
    </row>
    <row r="1317" spans="1:28" ht="15" customHeight="1" x14ac:dyDescent="0.25">
      <c r="A1317" s="295" t="s">
        <v>538</v>
      </c>
      <c r="B1317" s="295"/>
      <c r="C1317" s="53"/>
      <c r="D1317" s="144">
        <f t="shared" ref="D1317:D1322" si="1107">ROUND(C1317/12*$A$4,0)</f>
        <v>0</v>
      </c>
      <c r="E1317" s="536"/>
      <c r="F1317" s="53"/>
      <c r="G1317" s="56"/>
      <c r="H1317" s="56"/>
      <c r="I1317" s="55"/>
      <c r="J1317" s="55"/>
      <c r="K1317" s="554"/>
      <c r="L1317" s="55"/>
      <c r="M1317" s="55"/>
      <c r="N1317" s="55"/>
      <c r="O1317" s="1410"/>
      <c r="P1317" s="1410"/>
      <c r="Q1317" s="1410"/>
      <c r="R1317" s="1410"/>
      <c r="S1317" s="1410"/>
      <c r="T1317" s="1410"/>
      <c r="U1317" s="1410"/>
      <c r="V1317" s="1410"/>
      <c r="W1317" s="2923"/>
      <c r="X1317" s="216"/>
      <c r="Y1317" s="216"/>
      <c r="Z1317" s="216"/>
      <c r="AA1317" s="216"/>
      <c r="AB1317" s="2594"/>
    </row>
    <row r="1318" spans="1:28" ht="35.1" customHeight="1" x14ac:dyDescent="0.25">
      <c r="A1318" s="295" t="s">
        <v>539</v>
      </c>
      <c r="B1318" s="295"/>
      <c r="C1318" s="53">
        <v>200</v>
      </c>
      <c r="D1318" s="144">
        <f t="shared" si="1107"/>
        <v>133</v>
      </c>
      <c r="E1318" s="536">
        <v>55</v>
      </c>
      <c r="F1318" s="53">
        <f>E1318/D1318*100</f>
        <v>41.353383458646611</v>
      </c>
      <c r="G1318" s="56"/>
      <c r="H1318" s="56"/>
      <c r="I1318" s="55"/>
      <c r="J1318" s="55"/>
      <c r="K1318" s="554"/>
      <c r="L1318" s="55"/>
      <c r="M1318" s="55"/>
      <c r="N1318" s="55"/>
      <c r="O1318" s="1410"/>
      <c r="P1318" s="1410"/>
      <c r="Q1318" s="1410"/>
      <c r="R1318" s="1410"/>
      <c r="S1318" s="1410"/>
      <c r="T1318" s="1410"/>
      <c r="U1318" s="1410"/>
      <c r="V1318" s="1410"/>
      <c r="W1318" s="2923"/>
      <c r="X1318" s="216"/>
      <c r="Y1318" s="216"/>
      <c r="Z1318" s="216"/>
      <c r="AA1318" s="216"/>
      <c r="AB1318" s="2594"/>
    </row>
    <row r="1319" spans="1:28" ht="35.1" customHeight="1" x14ac:dyDescent="0.25">
      <c r="A1319" s="295" t="s">
        <v>540</v>
      </c>
      <c r="B1319" s="295"/>
      <c r="C1319" s="53"/>
      <c r="D1319" s="144">
        <f t="shared" si="1107"/>
        <v>0</v>
      </c>
      <c r="E1319" s="536"/>
      <c r="F1319" s="53"/>
      <c r="G1319" s="56"/>
      <c r="H1319" s="56"/>
      <c r="I1319" s="55"/>
      <c r="J1319" s="55"/>
      <c r="K1319" s="554"/>
      <c r="L1319" s="55"/>
      <c r="M1319" s="55"/>
      <c r="N1319" s="55"/>
      <c r="O1319" s="1410"/>
      <c r="P1319" s="1410"/>
      <c r="Q1319" s="1410"/>
      <c r="R1319" s="1410"/>
      <c r="S1319" s="1410"/>
      <c r="T1319" s="1410"/>
      <c r="U1319" s="1410"/>
      <c r="V1319" s="1410"/>
      <c r="W1319" s="2923"/>
      <c r="X1319" s="216"/>
      <c r="Y1319" s="216"/>
      <c r="Z1319" s="216"/>
      <c r="AA1319" s="216"/>
      <c r="AB1319" s="2594"/>
    </row>
    <row r="1320" spans="1:28" ht="16.5" customHeight="1" x14ac:dyDescent="0.25">
      <c r="A1320" s="295" t="s">
        <v>541</v>
      </c>
      <c r="B1320" s="295"/>
      <c r="C1320" s="53">
        <v>3332</v>
      </c>
      <c r="D1320" s="144">
        <f t="shared" si="1107"/>
        <v>2221</v>
      </c>
      <c r="E1320" s="536">
        <v>394</v>
      </c>
      <c r="F1320" s="53">
        <f>E1320/D1320*100</f>
        <v>17.739756866276451</v>
      </c>
      <c r="G1320" s="56"/>
      <c r="H1320" s="56"/>
      <c r="I1320" s="55"/>
      <c r="J1320" s="55"/>
      <c r="K1320" s="554"/>
      <c r="L1320" s="55"/>
      <c r="M1320" s="55"/>
      <c r="N1320" s="55"/>
      <c r="O1320" s="1410"/>
      <c r="P1320" s="1410"/>
      <c r="Q1320" s="1410"/>
      <c r="R1320" s="1410"/>
      <c r="S1320" s="1410"/>
      <c r="T1320" s="1410"/>
      <c r="U1320" s="1410"/>
      <c r="V1320" s="1410"/>
      <c r="W1320" s="2923"/>
      <c r="X1320" s="216"/>
      <c r="Y1320" s="216"/>
      <c r="Z1320" s="216"/>
      <c r="AA1320" s="216"/>
      <c r="AB1320" s="2594"/>
    </row>
    <row r="1321" spans="1:28" ht="20.25" customHeight="1" x14ac:dyDescent="0.25">
      <c r="A1321" s="295" t="s">
        <v>838</v>
      </c>
      <c r="B1321" s="295"/>
      <c r="C1321" s="53">
        <v>5100</v>
      </c>
      <c r="D1321" s="144">
        <f t="shared" si="1107"/>
        <v>3400</v>
      </c>
      <c r="E1321" s="536">
        <f>4403+E1322/4/3.2</f>
        <v>4538.5078125</v>
      </c>
      <c r="F1321" s="53">
        <f>E1321/D1321*100</f>
        <v>133.48552389705884</v>
      </c>
      <c r="G1321" s="56"/>
      <c r="H1321" s="56"/>
      <c r="I1321" s="55"/>
      <c r="J1321" s="55"/>
      <c r="K1321" s="554"/>
      <c r="L1321" s="55"/>
      <c r="M1321" s="55"/>
      <c r="N1321" s="55"/>
      <c r="O1321" s="1410"/>
      <c r="P1321" s="1410"/>
      <c r="Q1321" s="1410"/>
      <c r="R1321" s="1410"/>
      <c r="S1321" s="1410"/>
      <c r="T1321" s="1410"/>
      <c r="U1321" s="1410"/>
      <c r="V1321" s="1410"/>
      <c r="W1321" s="2923"/>
      <c r="X1321" s="216"/>
      <c r="Y1321" s="216"/>
      <c r="Z1321" s="216"/>
      <c r="AA1321" s="216"/>
      <c r="AB1321" s="2594"/>
    </row>
    <row r="1322" spans="1:28" ht="15" customHeight="1" x14ac:dyDescent="0.25">
      <c r="A1322" s="534" t="s">
        <v>533</v>
      </c>
      <c r="B1322" s="534"/>
      <c r="C1322" s="53">
        <v>3000</v>
      </c>
      <c r="D1322" s="144">
        <f t="shared" si="1107"/>
        <v>2000</v>
      </c>
      <c r="E1322" s="536">
        <v>1734.5</v>
      </c>
      <c r="F1322" s="53">
        <f>E1322/D1322*100</f>
        <v>86.724999999999994</v>
      </c>
      <c r="G1322" s="56"/>
      <c r="H1322" s="56"/>
      <c r="I1322" s="55"/>
      <c r="J1322" s="55"/>
      <c r="K1322" s="554"/>
      <c r="L1322" s="55"/>
      <c r="M1322" s="55"/>
      <c r="N1322" s="55"/>
      <c r="O1322" s="1410"/>
      <c r="P1322" s="1410"/>
      <c r="Q1322" s="1410"/>
      <c r="R1322" s="1410"/>
      <c r="S1322" s="1410"/>
      <c r="T1322" s="1410"/>
      <c r="U1322" s="1410"/>
      <c r="V1322" s="1410"/>
      <c r="W1322" s="2923"/>
      <c r="X1322" s="216"/>
      <c r="Y1322" s="216"/>
      <c r="Z1322" s="216"/>
      <c r="AA1322" s="216"/>
      <c r="AB1322" s="2594"/>
    </row>
    <row r="1323" spans="1:28" ht="33.75" customHeight="1" x14ac:dyDescent="0.25">
      <c r="A1323" s="300" t="s">
        <v>185</v>
      </c>
      <c r="B1323" s="300"/>
      <c r="C1323" s="57">
        <f>SUM(C1316+C1321*3.2)</f>
        <v>19852</v>
      </c>
      <c r="D1323" s="57">
        <f t="shared" ref="D1323:E1323" si="1108">SUM(D1316+D1321*3.2)</f>
        <v>13234</v>
      </c>
      <c r="E1323" s="57">
        <f t="shared" si="1108"/>
        <v>14972.225</v>
      </c>
      <c r="F1323" s="53">
        <f>E1323/D1323*100</f>
        <v>113.13453982167145</v>
      </c>
      <c r="G1323" s="56"/>
      <c r="H1323" s="56"/>
      <c r="I1323" s="55"/>
      <c r="J1323" s="55"/>
      <c r="K1323" s="554"/>
      <c r="L1323" s="55"/>
      <c r="M1323" s="55"/>
      <c r="N1323" s="55"/>
      <c r="O1323" s="1410"/>
      <c r="P1323" s="1410"/>
      <c r="Q1323" s="1410"/>
      <c r="R1323" s="1410"/>
      <c r="S1323" s="1410"/>
      <c r="T1323" s="1410"/>
      <c r="U1323" s="1410"/>
      <c r="V1323" s="1410"/>
      <c r="W1323" s="2923"/>
      <c r="X1323" s="216"/>
      <c r="Y1323" s="216"/>
      <c r="Z1323" s="216"/>
      <c r="AA1323" s="216"/>
      <c r="AB1323" s="2594"/>
    </row>
    <row r="1324" spans="1:28" ht="30" customHeight="1" x14ac:dyDescent="0.25">
      <c r="A1324" s="975" t="s">
        <v>542</v>
      </c>
      <c r="B1324" s="295"/>
      <c r="C1324" s="53"/>
      <c r="D1324" s="144"/>
      <c r="E1324" s="536"/>
      <c r="F1324" s="53"/>
      <c r="G1324" s="56"/>
      <c r="H1324" s="56"/>
      <c r="I1324" s="55"/>
      <c r="J1324" s="55"/>
      <c r="K1324" s="554"/>
      <c r="L1324" s="55"/>
      <c r="M1324" s="55"/>
      <c r="N1324" s="55"/>
      <c r="O1324" s="1410"/>
      <c r="P1324" s="1410"/>
      <c r="Q1324" s="1410"/>
      <c r="R1324" s="1410"/>
      <c r="S1324" s="1410"/>
      <c r="T1324" s="1410"/>
      <c r="U1324" s="1410"/>
      <c r="V1324" s="1410"/>
      <c r="W1324" s="2923"/>
      <c r="X1324" s="216"/>
      <c r="Y1324" s="216"/>
      <c r="Z1324" s="216"/>
      <c r="AA1324" s="216"/>
      <c r="AB1324" s="2594"/>
    </row>
    <row r="1325" spans="1:28" ht="15" customHeight="1" x14ac:dyDescent="0.25">
      <c r="A1325" s="295" t="s">
        <v>229</v>
      </c>
      <c r="B1325" s="295"/>
      <c r="C1325" s="53">
        <f>SUM(C1327,C1330,C1332)</f>
        <v>872</v>
      </c>
      <c r="D1325" s="53">
        <f t="shared" ref="D1325:E1325" si="1109">SUM(D1327,D1330,D1332)</f>
        <v>582</v>
      </c>
      <c r="E1325" s="53">
        <f t="shared" si="1109"/>
        <v>608</v>
      </c>
      <c r="F1325" s="53">
        <f>E1325/D1325*100</f>
        <v>104.46735395189005</v>
      </c>
      <c r="G1325" s="56"/>
      <c r="H1325" s="56"/>
      <c r="I1325" s="55"/>
      <c r="J1325" s="55"/>
      <c r="K1325" s="554"/>
      <c r="L1325" s="55"/>
      <c r="M1325" s="55"/>
      <c r="N1325" s="55"/>
      <c r="O1325" s="1410"/>
      <c r="P1325" s="1410"/>
      <c r="Q1325" s="1410"/>
      <c r="R1325" s="1410"/>
      <c r="S1325" s="1410"/>
      <c r="T1325" s="1410"/>
      <c r="U1325" s="1410"/>
      <c r="V1325" s="1410"/>
      <c r="W1325" s="2923"/>
      <c r="X1325" s="216"/>
      <c r="Y1325" s="216"/>
      <c r="Z1325" s="216"/>
      <c r="AA1325" s="216"/>
      <c r="AB1325" s="2594"/>
    </row>
    <row r="1326" spans="1:28" ht="15" customHeight="1" x14ac:dyDescent="0.25">
      <c r="A1326" s="295" t="s">
        <v>538</v>
      </c>
      <c r="B1326" s="295"/>
      <c r="C1326" s="53"/>
      <c r="D1326" s="144"/>
      <c r="E1326" s="536"/>
      <c r="F1326" s="53"/>
      <c r="G1326" s="56"/>
      <c r="H1326" s="56"/>
      <c r="I1326" s="55"/>
      <c r="J1326" s="55"/>
      <c r="K1326" s="554"/>
      <c r="L1326" s="55"/>
      <c r="M1326" s="55"/>
      <c r="N1326" s="55"/>
      <c r="O1326" s="1410"/>
      <c r="P1326" s="1410"/>
      <c r="Q1326" s="1410"/>
      <c r="R1326" s="1410"/>
      <c r="S1326" s="1410"/>
      <c r="T1326" s="1410"/>
      <c r="U1326" s="1410"/>
      <c r="V1326" s="1410"/>
      <c r="W1326" s="2923"/>
      <c r="X1326" s="216"/>
      <c r="Y1326" s="216"/>
      <c r="Z1326" s="216"/>
      <c r="AA1326" s="216"/>
      <c r="AB1326" s="2594"/>
    </row>
    <row r="1327" spans="1:28" ht="15" customHeight="1" x14ac:dyDescent="0.25">
      <c r="A1327" s="303" t="s">
        <v>543</v>
      </c>
      <c r="B1327" s="303"/>
      <c r="C1327" s="53">
        <f>SUM(C1328:C1329)</f>
        <v>572</v>
      </c>
      <c r="D1327" s="53">
        <f t="shared" ref="D1327:E1327" si="1110">SUM(D1328:D1329)</f>
        <v>382</v>
      </c>
      <c r="E1327" s="53">
        <f t="shared" si="1110"/>
        <v>432</v>
      </c>
      <c r="F1327" s="53">
        <f>E1327/D1327*100</f>
        <v>113.0890052356021</v>
      </c>
      <c r="G1327" s="56"/>
      <c r="H1327" s="56"/>
      <c r="I1327" s="55"/>
      <c r="J1327" s="55"/>
      <c r="K1327" s="554"/>
      <c r="L1327" s="55"/>
      <c r="M1327" s="55"/>
      <c r="N1327" s="55"/>
      <c r="O1327" s="1410"/>
      <c r="P1327" s="1410"/>
      <c r="Q1327" s="1410"/>
      <c r="R1327" s="1410"/>
      <c r="S1327" s="1410"/>
      <c r="T1327" s="1410"/>
      <c r="U1327" s="1410"/>
      <c r="V1327" s="1410"/>
      <c r="W1327" s="2923"/>
      <c r="X1327" s="216"/>
      <c r="Y1327" s="216"/>
      <c r="Z1327" s="216"/>
      <c r="AA1327" s="216"/>
      <c r="AB1327" s="2594"/>
    </row>
    <row r="1328" spans="1:28" ht="30.75" customHeight="1" x14ac:dyDescent="0.25">
      <c r="A1328" s="295" t="s">
        <v>544</v>
      </c>
      <c r="B1328" s="295"/>
      <c r="C1328" s="53">
        <v>439</v>
      </c>
      <c r="D1328" s="144">
        <f t="shared" ref="D1328:D1329" si="1111">ROUND(C1328/12*$A$4,0)</f>
        <v>293</v>
      </c>
      <c r="E1328" s="536">
        <v>332</v>
      </c>
      <c r="F1328" s="53">
        <f>E1328/D1328*100</f>
        <v>113.31058020477815</v>
      </c>
      <c r="G1328" s="56"/>
      <c r="H1328" s="56"/>
      <c r="I1328" s="55"/>
      <c r="J1328" s="55"/>
      <c r="K1328" s="554"/>
      <c r="L1328" s="55"/>
      <c r="M1328" s="55"/>
      <c r="N1328" s="55"/>
      <c r="O1328" s="1410"/>
      <c r="P1328" s="1410"/>
      <c r="Q1328" s="1410"/>
      <c r="R1328" s="1410"/>
      <c r="S1328" s="1410"/>
      <c r="T1328" s="1410"/>
      <c r="U1328" s="1410"/>
      <c r="V1328" s="1410"/>
      <c r="W1328" s="2923"/>
      <c r="X1328" s="216"/>
      <c r="Y1328" s="216"/>
      <c r="Z1328" s="216"/>
      <c r="AA1328" s="216"/>
      <c r="AB1328" s="2594"/>
    </row>
    <row r="1329" spans="1:28" ht="33" customHeight="1" x14ac:dyDescent="0.25">
      <c r="A1329" s="295" t="s">
        <v>545</v>
      </c>
      <c r="B1329" s="295"/>
      <c r="C1329" s="53">
        <v>133</v>
      </c>
      <c r="D1329" s="144">
        <f t="shared" si="1111"/>
        <v>89</v>
      </c>
      <c r="E1329" s="536">
        <v>100</v>
      </c>
      <c r="F1329" s="53">
        <f>E1329/D1329*100</f>
        <v>112.35955056179776</v>
      </c>
      <c r="G1329" s="56"/>
      <c r="H1329" s="56"/>
      <c r="I1329" s="55"/>
      <c r="J1329" s="55"/>
      <c r="K1329" s="554"/>
      <c r="L1329" s="55"/>
      <c r="M1329" s="55"/>
      <c r="N1329" s="55"/>
      <c r="O1329" s="1410"/>
      <c r="P1329" s="1410"/>
      <c r="Q1329" s="1410"/>
      <c r="R1329" s="1410"/>
      <c r="S1329" s="1410"/>
      <c r="T1329" s="1410"/>
      <c r="U1329" s="1410"/>
      <c r="V1329" s="1410"/>
      <c r="W1329" s="2923"/>
      <c r="X1329" s="216"/>
      <c r="Y1329" s="216"/>
      <c r="Z1329" s="216"/>
      <c r="AA1329" s="216"/>
      <c r="AB1329" s="2594"/>
    </row>
    <row r="1330" spans="1:28" ht="48.75" customHeight="1" x14ac:dyDescent="0.25">
      <c r="A1330" s="303" t="s">
        <v>546</v>
      </c>
      <c r="B1330" s="303"/>
      <c r="C1330" s="53">
        <f>SUM(C1331)</f>
        <v>300</v>
      </c>
      <c r="D1330" s="53">
        <f t="shared" ref="D1330:E1330" si="1112">SUM(D1331)</f>
        <v>200</v>
      </c>
      <c r="E1330" s="53">
        <f t="shared" si="1112"/>
        <v>176</v>
      </c>
      <c r="F1330" s="53">
        <f>E1330/D1330*100</f>
        <v>88</v>
      </c>
      <c r="G1330" s="56"/>
      <c r="H1330" s="56"/>
      <c r="I1330" s="55"/>
      <c r="J1330" s="55"/>
      <c r="K1330" s="554"/>
      <c r="L1330" s="55"/>
      <c r="M1330" s="55"/>
      <c r="N1330" s="55"/>
      <c r="O1330" s="1410"/>
      <c r="P1330" s="1410"/>
      <c r="Q1330" s="1410"/>
      <c r="R1330" s="1410"/>
      <c r="S1330" s="1410"/>
      <c r="T1330" s="1410"/>
      <c r="U1330" s="1410"/>
      <c r="V1330" s="1410"/>
      <c r="W1330" s="2923"/>
      <c r="X1330" s="216"/>
      <c r="Y1330" s="216"/>
      <c r="Z1330" s="216"/>
      <c r="AA1330" s="216"/>
      <c r="AB1330" s="2594"/>
    </row>
    <row r="1331" spans="1:28" ht="40.5" customHeight="1" x14ac:dyDescent="0.25">
      <c r="A1331" s="295" t="s">
        <v>547</v>
      </c>
      <c r="B1331" s="295"/>
      <c r="C1331" s="53">
        <v>300</v>
      </c>
      <c r="D1331" s="144">
        <f t="shared" ref="D1331:D1333" si="1113">ROUND(C1331/12*$A$4,0)</f>
        <v>200</v>
      </c>
      <c r="E1331" s="536">
        <v>176</v>
      </c>
      <c r="F1331" s="53">
        <f>E1331/D1331*100</f>
        <v>88</v>
      </c>
      <c r="G1331" s="56"/>
      <c r="H1331" s="56"/>
      <c r="I1331" s="55"/>
      <c r="J1331" s="55"/>
      <c r="K1331" s="554"/>
      <c r="L1331" s="55"/>
      <c r="M1331" s="55"/>
      <c r="N1331" s="55"/>
      <c r="O1331" s="1410"/>
      <c r="P1331" s="1410"/>
      <c r="Q1331" s="1410"/>
      <c r="R1331" s="1410"/>
      <c r="S1331" s="1410"/>
      <c r="T1331" s="1410"/>
      <c r="U1331" s="1410"/>
      <c r="V1331" s="1410"/>
      <c r="W1331" s="2923"/>
      <c r="X1331" s="216"/>
      <c r="Y1331" s="216"/>
      <c r="Z1331" s="216"/>
      <c r="AA1331" s="216"/>
      <c r="AB1331" s="2594"/>
    </row>
    <row r="1332" spans="1:28" ht="22.5" customHeight="1" x14ac:dyDescent="0.25">
      <c r="A1332" s="295" t="s">
        <v>527</v>
      </c>
      <c r="B1332" s="295"/>
      <c r="C1332" s="53"/>
      <c r="D1332" s="144">
        <f t="shared" si="1113"/>
        <v>0</v>
      </c>
      <c r="E1332" s="429"/>
      <c r="F1332" s="53"/>
      <c r="G1332" s="56"/>
      <c r="H1332" s="56"/>
      <c r="I1332" s="55"/>
      <c r="J1332" s="55"/>
      <c r="K1332" s="554"/>
      <c r="L1332" s="55"/>
      <c r="M1332" s="55"/>
      <c r="N1332" s="55"/>
      <c r="O1332" s="1410"/>
      <c r="P1332" s="1410"/>
      <c r="Q1332" s="1410"/>
      <c r="R1332" s="1410"/>
      <c r="S1332" s="1410"/>
      <c r="T1332" s="1410"/>
      <c r="U1332" s="1410"/>
      <c r="V1332" s="1410"/>
      <c r="W1332" s="2923"/>
      <c r="X1332" s="216"/>
      <c r="Y1332" s="216"/>
      <c r="Z1332" s="216"/>
      <c r="AA1332" s="216"/>
      <c r="AB1332" s="2594"/>
    </row>
    <row r="1333" spans="1:28" ht="18.75" customHeight="1" x14ac:dyDescent="0.25">
      <c r="A1333" s="295" t="s">
        <v>171</v>
      </c>
      <c r="B1333" s="295"/>
      <c r="C1333" s="53"/>
      <c r="D1333" s="144">
        <f t="shared" si="1113"/>
        <v>0</v>
      </c>
      <c r="E1333" s="429"/>
      <c r="F1333" s="53"/>
      <c r="G1333" s="56"/>
      <c r="H1333" s="56"/>
      <c r="I1333" s="55"/>
      <c r="J1333" s="55"/>
      <c r="K1333" s="554"/>
      <c r="L1333" s="55"/>
      <c r="M1333" s="55"/>
      <c r="N1333" s="55"/>
      <c r="O1333" s="1410"/>
      <c r="P1333" s="1410"/>
      <c r="Q1333" s="1410"/>
      <c r="R1333" s="1410"/>
      <c r="S1333" s="1410"/>
      <c r="T1333" s="1410"/>
      <c r="U1333" s="1410"/>
      <c r="V1333" s="1410"/>
      <c r="W1333" s="2923"/>
      <c r="X1333" s="216"/>
      <c r="Y1333" s="216"/>
      <c r="Z1333" s="216"/>
      <c r="AA1333" s="216"/>
      <c r="AB1333" s="2594"/>
    </row>
    <row r="1334" spans="1:28" ht="15" customHeight="1" x14ac:dyDescent="0.25">
      <c r="A1334" s="295" t="s">
        <v>533</v>
      </c>
      <c r="B1334" s="295"/>
      <c r="C1334" s="53"/>
      <c r="D1334" s="53"/>
      <c r="E1334" s="536"/>
      <c r="F1334" s="53"/>
      <c r="G1334" s="56"/>
      <c r="H1334" s="56"/>
      <c r="I1334" s="55"/>
      <c r="J1334" s="55"/>
      <c r="K1334" s="554"/>
      <c r="L1334" s="55"/>
      <c r="M1334" s="55"/>
      <c r="N1334" s="55"/>
      <c r="O1334" s="1410"/>
      <c r="P1334" s="1410"/>
      <c r="Q1334" s="1410"/>
      <c r="R1334" s="1410"/>
      <c r="S1334" s="1410"/>
      <c r="T1334" s="1410"/>
      <c r="U1334" s="1410"/>
      <c r="V1334" s="1410"/>
      <c r="W1334" s="2923"/>
      <c r="X1334" s="216"/>
      <c r="Y1334" s="216"/>
      <c r="Z1334" s="216"/>
      <c r="AA1334" s="216"/>
      <c r="AB1334" s="2594"/>
    </row>
    <row r="1335" spans="1:28" ht="30" customHeight="1" x14ac:dyDescent="0.25">
      <c r="A1335" s="295" t="s">
        <v>172</v>
      </c>
      <c r="B1335" s="295"/>
      <c r="C1335" s="53">
        <v>1237</v>
      </c>
      <c r="D1335" s="144">
        <f t="shared" ref="D1335" si="1114">ROUND(C1335/12*$A$4,0)</f>
        <v>825</v>
      </c>
      <c r="E1335" s="429">
        <v>797</v>
      </c>
      <c r="F1335" s="53">
        <f>E1335/D1335*100</f>
        <v>96.606060606060609</v>
      </c>
      <c r="G1335" s="56"/>
      <c r="H1335" s="56"/>
      <c r="I1335" s="55"/>
      <c r="J1335" s="55"/>
      <c r="K1335" s="554"/>
      <c r="L1335" s="55"/>
      <c r="M1335" s="55"/>
      <c r="N1335" s="55"/>
      <c r="O1335" s="1410"/>
      <c r="P1335" s="1410"/>
      <c r="Q1335" s="1410"/>
      <c r="R1335" s="1410"/>
      <c r="S1335" s="1410"/>
      <c r="T1335" s="1410"/>
      <c r="U1335" s="1410"/>
      <c r="V1335" s="1410"/>
      <c r="W1335" s="2923"/>
      <c r="X1335" s="216"/>
      <c r="Y1335" s="216"/>
      <c r="Z1335" s="216"/>
      <c r="AA1335" s="216"/>
      <c r="AB1335" s="2594"/>
    </row>
    <row r="1336" spans="1:28" ht="30" customHeight="1" x14ac:dyDescent="0.25">
      <c r="A1336" s="2004" t="s">
        <v>180</v>
      </c>
      <c r="B1336" s="2004"/>
      <c r="C1336" s="66">
        <f>SUM(C1325+C1333*3.2+C1335)</f>
        <v>2109</v>
      </c>
      <c r="D1336" s="66">
        <f t="shared" ref="D1336:F1336" si="1115">SUM(D1325+D1333*3.2+D1335)</f>
        <v>1407</v>
      </c>
      <c r="E1336" s="66">
        <f t="shared" si="1115"/>
        <v>1405</v>
      </c>
      <c r="F1336" s="66">
        <f t="shared" si="1115"/>
        <v>201.07341455795066</v>
      </c>
      <c r="G1336" s="64"/>
      <c r="H1336" s="64"/>
      <c r="I1336" s="1491"/>
      <c r="J1336" s="1491"/>
      <c r="K1336" s="1889"/>
      <c r="L1336" s="1491"/>
      <c r="M1336" s="1491"/>
      <c r="N1336" s="1491"/>
      <c r="O1336" s="1412"/>
      <c r="P1336" s="1412"/>
      <c r="Q1336" s="1412"/>
      <c r="R1336" s="1412"/>
      <c r="S1336" s="1412"/>
      <c r="T1336" s="1412"/>
      <c r="U1336" s="1412"/>
      <c r="V1336" s="1412"/>
      <c r="W1336" s="2924"/>
      <c r="X1336" s="2937"/>
      <c r="Y1336" s="2937"/>
      <c r="Z1336" s="2937"/>
      <c r="AA1336" s="2937"/>
      <c r="AB1336" s="2594"/>
    </row>
    <row r="1337" spans="1:28" ht="15" customHeight="1" x14ac:dyDescent="0.25">
      <c r="A1337" s="133" t="s">
        <v>181</v>
      </c>
      <c r="B1337" s="133"/>
      <c r="C1337" s="1509">
        <f>SUM(C1336,C1323)</f>
        <v>21961</v>
      </c>
      <c r="D1337" s="1509">
        <f t="shared" ref="D1337:E1337" si="1116">SUM(D1336,D1323)</f>
        <v>14641</v>
      </c>
      <c r="E1337" s="1509">
        <f t="shared" si="1116"/>
        <v>16377.225</v>
      </c>
      <c r="F1337" s="1509">
        <f>E1337/D1337*100</f>
        <v>111.8586503654122</v>
      </c>
      <c r="G1337" s="283"/>
      <c r="H1337" s="283"/>
      <c r="I1337" s="16"/>
      <c r="J1337" s="16"/>
      <c r="K1337" s="662"/>
      <c r="L1337" s="16"/>
      <c r="M1337" s="16"/>
      <c r="N1337" s="16"/>
      <c r="O1337" s="567">
        <v>5082.1899962962962</v>
      </c>
      <c r="P1337" s="567">
        <v>5071.7179962962955</v>
      </c>
      <c r="Q1337" s="567">
        <v>5071.7179962962955</v>
      </c>
      <c r="R1337" s="567">
        <v>5071.7179962962955</v>
      </c>
      <c r="S1337" s="567">
        <v>5126.5531962962968</v>
      </c>
      <c r="T1337" s="567">
        <v>5126.5531962962968</v>
      </c>
      <c r="U1337" s="567">
        <v>5126.5531962962968</v>
      </c>
      <c r="V1337" s="567">
        <v>5126.5531962962968</v>
      </c>
      <c r="W1337" s="2925">
        <f>O1337/12*$A$4+(P1337-O1337)/11*7+(Q1337-P1337)/10*6+(R1337-Q1337)/9*5+(S1337-R1337)/8*4+(T1337-S1337)/7*3+(U1337-T1337)/6*2+(V1337-U1337)/5*1</f>
        <v>3408.8802641975312</v>
      </c>
      <c r="X1337" s="1603">
        <f t="shared" ref="X1337" si="1117">AA1337-Z1337</f>
        <v>3003.90148</v>
      </c>
      <c r="Y1337" s="1603">
        <f t="shared" ref="Y1337" si="1118">X1337-W1337</f>
        <v>-404.97878419753124</v>
      </c>
      <c r="Z1337" s="1603">
        <v>-35.832810000000002</v>
      </c>
      <c r="AA1337" s="1603">
        <v>2968.0686700000001</v>
      </c>
      <c r="AB1337" s="2593">
        <f>X1337+Z1337-AA1337</f>
        <v>0</v>
      </c>
    </row>
    <row r="1338" spans="1:28" ht="15" customHeight="1" x14ac:dyDescent="0.25">
      <c r="A1338" s="465" t="s">
        <v>33</v>
      </c>
      <c r="B1338" s="413"/>
      <c r="C1338" s="93"/>
      <c r="D1338" s="93"/>
      <c r="E1338" s="1849"/>
      <c r="F1338" s="93"/>
      <c r="G1338" s="273"/>
      <c r="H1338" s="273"/>
      <c r="I1338" s="134"/>
      <c r="J1338" s="134"/>
      <c r="K1338" s="2002"/>
      <c r="L1338" s="134"/>
      <c r="M1338" s="134"/>
      <c r="N1338" s="134"/>
      <c r="O1338" s="1411"/>
      <c r="P1338" s="1411"/>
      <c r="Q1338" s="1411"/>
      <c r="R1338" s="1411"/>
      <c r="S1338" s="1411"/>
      <c r="T1338" s="1411"/>
      <c r="U1338" s="1411"/>
      <c r="V1338" s="1411"/>
      <c r="W1338" s="2926"/>
      <c r="X1338" s="2940"/>
      <c r="Y1338" s="2940"/>
      <c r="Z1338" s="2940"/>
      <c r="AA1338" s="2940"/>
      <c r="AB1338" s="2594"/>
    </row>
    <row r="1339" spans="1:28" ht="15" customHeight="1" x14ac:dyDescent="0.25">
      <c r="A1339" s="202" t="s">
        <v>157</v>
      </c>
      <c r="B1339" s="262"/>
      <c r="C1339" s="185"/>
      <c r="D1339" s="185"/>
      <c r="E1339" s="1766"/>
      <c r="F1339" s="185"/>
      <c r="G1339" s="156"/>
      <c r="H1339" s="156"/>
      <c r="I1339" s="39"/>
      <c r="J1339" s="39"/>
      <c r="K1339" s="585"/>
      <c r="L1339" s="39"/>
      <c r="M1339" s="39"/>
      <c r="N1339" s="39"/>
      <c r="O1339" s="1410"/>
      <c r="P1339" s="1410"/>
      <c r="Q1339" s="1410"/>
      <c r="R1339" s="1410"/>
      <c r="S1339" s="1410"/>
      <c r="T1339" s="1410"/>
      <c r="U1339" s="1410"/>
      <c r="V1339" s="1410"/>
      <c r="W1339" s="2923"/>
      <c r="X1339" s="216"/>
      <c r="Y1339" s="216"/>
      <c r="Z1339" s="216"/>
      <c r="AA1339" s="216"/>
      <c r="AB1339" s="2594"/>
    </row>
    <row r="1340" spans="1:28" ht="15" customHeight="1" x14ac:dyDescent="0.25">
      <c r="A1340" s="424" t="s">
        <v>214</v>
      </c>
      <c r="B1340" s="476">
        <v>240</v>
      </c>
      <c r="C1340" s="38">
        <v>300</v>
      </c>
      <c r="D1340" s="144">
        <f t="shared" ref="D1340" si="1119">ROUND(C1340/12*$A$4,0)</f>
        <v>200</v>
      </c>
      <c r="E1340" s="429">
        <v>195</v>
      </c>
      <c r="F1340" s="144">
        <f>E1340/D1340*100</f>
        <v>97.5</v>
      </c>
      <c r="G1340" s="56">
        <v>8</v>
      </c>
      <c r="H1340" s="157">
        <f t="shared" ref="H1340" si="1120">K1340/E1340</f>
        <v>8.5948717948717945</v>
      </c>
      <c r="I1340" s="167">
        <f t="shared" ref="I1340" si="1121">ROUND(C1340*G1340,0)</f>
        <v>2400</v>
      </c>
      <c r="J1340" s="167">
        <f t="shared" ref="J1340" si="1122">ROUND(D1340*G1340,0)</f>
        <v>1600</v>
      </c>
      <c r="K1340" s="431">
        <v>1676</v>
      </c>
      <c r="L1340" s="167">
        <f>K1340/J1340*100</f>
        <v>104.75000000000001</v>
      </c>
      <c r="M1340" s="167">
        <v>10</v>
      </c>
      <c r="N1340" s="167">
        <f t="shared" ref="N1340:N1342" si="1123">K1340/$A$4*12/M1340</f>
        <v>251.4</v>
      </c>
      <c r="O1340" s="1410"/>
      <c r="P1340" s="1410"/>
      <c r="Q1340" s="1410"/>
      <c r="R1340" s="1410"/>
      <c r="S1340" s="1410"/>
      <c r="T1340" s="1410"/>
      <c r="U1340" s="1410"/>
      <c r="V1340" s="1410"/>
      <c r="W1340" s="2923">
        <f>O1340/12</f>
        <v>0</v>
      </c>
      <c r="X1340" s="216">
        <f t="shared" ref="X1340:X1342" si="1124">AA1340-Z1340</f>
        <v>0</v>
      </c>
      <c r="Y1340" s="216">
        <f t="shared" ref="Y1340:Y1342" si="1125">X1340-W1340</f>
        <v>0</v>
      </c>
      <c r="Z1340" s="216"/>
      <c r="AA1340" s="216"/>
      <c r="AB1340" s="2594"/>
    </row>
    <row r="1341" spans="1:28" s="99" customFormat="1" ht="15" customHeight="1" x14ac:dyDescent="0.25">
      <c r="A1341" s="1705" t="s">
        <v>290</v>
      </c>
      <c r="B1341" s="2015"/>
      <c r="C1341" s="532">
        <f>SUM(C1340)</f>
        <v>300</v>
      </c>
      <c r="D1341" s="532">
        <f t="shared" ref="D1341:E1342" si="1126">SUM(D1340)</f>
        <v>200</v>
      </c>
      <c r="E1341" s="532">
        <f t="shared" si="1126"/>
        <v>195</v>
      </c>
      <c r="F1341" s="196">
        <f>E1341/D1341*100</f>
        <v>97.5</v>
      </c>
      <c r="G1341" s="64">
        <v>8</v>
      </c>
      <c r="H1341" s="284">
        <f>K1341/E1341</f>
        <v>8.5948717948717945</v>
      </c>
      <c r="I1341" s="197">
        <f>SUM(I1340)</f>
        <v>2400</v>
      </c>
      <c r="J1341" s="197">
        <f t="shared" ref="J1341:K1342" si="1127">SUM(J1340)</f>
        <v>1600</v>
      </c>
      <c r="K1341" s="1719">
        <f t="shared" si="1127"/>
        <v>1676</v>
      </c>
      <c r="L1341" s="197">
        <f>K1341/J1341*100</f>
        <v>104.75000000000001</v>
      </c>
      <c r="M1341" s="197">
        <f>SUM(M1340)</f>
        <v>10</v>
      </c>
      <c r="N1341" s="376">
        <f t="shared" si="1123"/>
        <v>251.4</v>
      </c>
      <c r="O1341" s="1412"/>
      <c r="P1341" s="1412"/>
      <c r="Q1341" s="1412"/>
      <c r="R1341" s="1412"/>
      <c r="S1341" s="1412"/>
      <c r="T1341" s="1412"/>
      <c r="U1341" s="1412"/>
      <c r="V1341" s="1412"/>
      <c r="W1341" s="2924"/>
      <c r="X1341" s="2937"/>
      <c r="Y1341" s="2937"/>
      <c r="Z1341" s="2937"/>
      <c r="AA1341" s="2937"/>
      <c r="AB1341" s="2594"/>
    </row>
    <row r="1342" spans="1:28" ht="29.25" customHeight="1" thickBot="1" x14ac:dyDescent="0.3">
      <c r="A1342" s="1555" t="s">
        <v>591</v>
      </c>
      <c r="B1342" s="1440"/>
      <c r="C1342" s="1514">
        <f>SUM(C1341)</f>
        <v>300</v>
      </c>
      <c r="D1342" s="1514">
        <f t="shared" si="1126"/>
        <v>200</v>
      </c>
      <c r="E1342" s="1514">
        <f t="shared" si="1126"/>
        <v>195</v>
      </c>
      <c r="F1342" s="1514">
        <f>E1342/D1342*100</f>
        <v>97.5</v>
      </c>
      <c r="G1342" s="499">
        <f>I1342/C1342</f>
        <v>8</v>
      </c>
      <c r="H1342" s="1441">
        <f>K1342/E1342</f>
        <v>8.5948717948717945</v>
      </c>
      <c r="I1342" s="445">
        <f>SUM(I1341)</f>
        <v>2400</v>
      </c>
      <c r="J1342" s="445">
        <f t="shared" si="1127"/>
        <v>1600</v>
      </c>
      <c r="K1342" s="1767">
        <f t="shared" si="1127"/>
        <v>1676</v>
      </c>
      <c r="L1342" s="505">
        <f>K1342/J1342*100</f>
        <v>104.75000000000001</v>
      </c>
      <c r="M1342" s="1531">
        <v>10</v>
      </c>
      <c r="N1342" s="505">
        <f t="shared" si="1123"/>
        <v>251.4</v>
      </c>
      <c r="O1342" s="769">
        <v>4051.873462</v>
      </c>
      <c r="P1342" s="769">
        <v>3796.6730619999994</v>
      </c>
      <c r="Q1342" s="769">
        <v>3796.6730619999994</v>
      </c>
      <c r="R1342" s="769">
        <v>3796.6730619999994</v>
      </c>
      <c r="S1342" s="769">
        <v>3796.6730619999994</v>
      </c>
      <c r="T1342" s="769">
        <v>3796.6730619999994</v>
      </c>
      <c r="U1342" s="769">
        <v>3701.6343910000001</v>
      </c>
      <c r="V1342" s="769">
        <v>3701.6343910000001</v>
      </c>
      <c r="W1342" s="2925">
        <f>O1342/12*$A$4+(P1342-O1342)/11*7+(Q1342-P1342)/10*6+(R1342-Q1342)/9*5+(S1342-R1342)/8*4+(T1342-S1342)/7*3+(U1342-T1342)/6*2+(V1342-U1342)/5*1</f>
        <v>2507.1691631212116</v>
      </c>
      <c r="X1342" s="2863">
        <f t="shared" si="1124"/>
        <v>2206.8341499999997</v>
      </c>
      <c r="Y1342" s="2863">
        <f t="shared" si="1125"/>
        <v>-300.33501312121189</v>
      </c>
      <c r="Z1342" s="2863">
        <v>0</v>
      </c>
      <c r="AA1342" s="2863">
        <v>2206.8341499999997</v>
      </c>
      <c r="AB1342" s="2594"/>
    </row>
    <row r="1343" spans="1:28" ht="15" customHeight="1" thickBot="1" x14ac:dyDescent="0.3">
      <c r="A1343" s="583" t="s">
        <v>18</v>
      </c>
      <c r="B1343" s="583"/>
      <c r="C1343" s="1579"/>
      <c r="D1343" s="1579"/>
      <c r="E1343" s="2042"/>
      <c r="F1343" s="1579"/>
      <c r="G1343" s="577"/>
      <c r="H1343" s="577"/>
      <c r="I1343" s="1579"/>
      <c r="J1343" s="1579"/>
      <c r="K1343" s="2042">
        <f t="shared" ref="K1343" si="1128">SUM(K1337,K1342)</f>
        <v>1676</v>
      </c>
      <c r="L1343" s="1579"/>
      <c r="M1343" s="1579"/>
      <c r="N1343" s="1579"/>
      <c r="O1343" s="770">
        <f t="shared" ref="O1343:AA1343" si="1129">SUM(O1337,O1342)</f>
        <v>9134.0634582962957</v>
      </c>
      <c r="P1343" s="770">
        <f t="shared" si="1129"/>
        <v>8868.3910582962944</v>
      </c>
      <c r="Q1343" s="770">
        <f t="shared" si="1129"/>
        <v>8868.3910582962944</v>
      </c>
      <c r="R1343" s="770">
        <f t="shared" si="1129"/>
        <v>8868.3910582962944</v>
      </c>
      <c r="S1343" s="770">
        <f t="shared" si="1129"/>
        <v>8923.2262582962958</v>
      </c>
      <c r="T1343" s="770">
        <f t="shared" si="1129"/>
        <v>8923.2262582962958</v>
      </c>
      <c r="U1343" s="770">
        <f t="shared" si="1129"/>
        <v>8828.1875872962974</v>
      </c>
      <c r="V1343" s="770">
        <f t="shared" si="1129"/>
        <v>8828.1875872962974</v>
      </c>
      <c r="W1343" s="2928">
        <f t="shared" si="1129"/>
        <v>5916.0494273187433</v>
      </c>
      <c r="X1343" s="2941">
        <f t="shared" si="1129"/>
        <v>5210.7356299999992</v>
      </c>
      <c r="Y1343" s="2941">
        <f t="shared" si="1129"/>
        <v>-705.31379731874313</v>
      </c>
      <c r="Z1343" s="2941">
        <f t="shared" si="1129"/>
        <v>-35.832810000000002</v>
      </c>
      <c r="AA1343" s="2943">
        <f t="shared" si="1129"/>
        <v>5174.9028199999993</v>
      </c>
      <c r="AB1343" s="2594"/>
    </row>
    <row r="1344" spans="1:28" ht="15" customHeight="1" x14ac:dyDescent="0.25">
      <c r="A1344" s="328"/>
      <c r="B1344" s="328"/>
      <c r="C1344" s="134"/>
      <c r="D1344" s="134"/>
      <c r="E1344" s="2002"/>
      <c r="F1344" s="134"/>
      <c r="G1344" s="288"/>
      <c r="H1344" s="288"/>
      <c r="I1344" s="134"/>
      <c r="J1344" s="134"/>
      <c r="K1344" s="2002"/>
      <c r="L1344" s="134"/>
      <c r="M1344" s="134"/>
      <c r="N1344" s="134"/>
      <c r="O1344" s="1411"/>
      <c r="P1344" s="1411"/>
      <c r="Q1344" s="1411"/>
      <c r="R1344" s="1411"/>
      <c r="S1344" s="1411"/>
      <c r="T1344" s="1411"/>
      <c r="U1344" s="1411"/>
      <c r="V1344" s="1411"/>
      <c r="W1344" s="2926"/>
      <c r="X1344" s="2940"/>
      <c r="Y1344" s="2940"/>
      <c r="Z1344" s="2940"/>
      <c r="AA1344" s="2940"/>
      <c r="AB1344" s="2594"/>
    </row>
    <row r="1345" spans="1:28" ht="29.25" customHeight="1" x14ac:dyDescent="0.25">
      <c r="A1345" s="2682" t="s">
        <v>579</v>
      </c>
      <c r="B1345" s="69"/>
      <c r="C1345" s="39"/>
      <c r="D1345" s="39"/>
      <c r="E1345" s="585"/>
      <c r="F1345" s="39"/>
      <c r="G1345" s="70"/>
      <c r="H1345" s="70"/>
      <c r="I1345" s="37"/>
      <c r="J1345" s="37"/>
      <c r="K1345" s="665"/>
      <c r="L1345" s="37"/>
      <c r="M1345" s="37"/>
      <c r="N1345" s="37"/>
      <c r="O1345" s="1410"/>
      <c r="P1345" s="1410"/>
      <c r="Q1345" s="1410"/>
      <c r="R1345" s="1410"/>
      <c r="S1345" s="1410"/>
      <c r="T1345" s="1410"/>
      <c r="U1345" s="1410"/>
      <c r="V1345" s="1410"/>
      <c r="W1345" s="2923"/>
      <c r="X1345" s="216"/>
      <c r="Y1345" s="216"/>
      <c r="Z1345" s="216"/>
      <c r="AA1345" s="216"/>
      <c r="AB1345" s="2594"/>
    </row>
    <row r="1346" spans="1:28" ht="16.5" customHeight="1" x14ac:dyDescent="0.25">
      <c r="A1346" s="60" t="s">
        <v>537</v>
      </c>
      <c r="B1346" s="59"/>
      <c r="C1346" s="143"/>
      <c r="D1346" s="143"/>
      <c r="E1346" s="432"/>
      <c r="F1346" s="143"/>
      <c r="G1346" s="50"/>
      <c r="H1346" s="50"/>
      <c r="I1346" s="38"/>
      <c r="J1346" s="38"/>
      <c r="K1346" s="680"/>
      <c r="L1346" s="38"/>
      <c r="M1346" s="38"/>
      <c r="N1346" s="38"/>
      <c r="O1346" s="1410"/>
      <c r="P1346" s="1410"/>
      <c r="Q1346" s="1410"/>
      <c r="R1346" s="1410"/>
      <c r="S1346" s="1410"/>
      <c r="T1346" s="1410"/>
      <c r="U1346" s="1410"/>
      <c r="V1346" s="1410"/>
      <c r="W1346" s="2923"/>
      <c r="X1346" s="216"/>
      <c r="Y1346" s="216"/>
      <c r="Z1346" s="216"/>
      <c r="AA1346" s="216"/>
      <c r="AB1346" s="2594"/>
    </row>
    <row r="1347" spans="1:28" ht="15" customHeight="1" x14ac:dyDescent="0.25">
      <c r="A1347" s="295" t="s">
        <v>839</v>
      </c>
      <c r="B1347" s="295"/>
      <c r="C1347" s="53">
        <f>SUM(C1349,C1350,C1351)</f>
        <v>15524</v>
      </c>
      <c r="D1347" s="53">
        <f t="shared" ref="D1347:E1347" si="1130">SUM(D1349,D1350,D1351)</f>
        <v>10349</v>
      </c>
      <c r="E1347" s="53">
        <f t="shared" si="1130"/>
        <v>33608</v>
      </c>
      <c r="F1347" s="53">
        <f>E1347/D1347*100</f>
        <v>324.74635230457045</v>
      </c>
      <c r="G1347" s="56"/>
      <c r="H1347" s="56"/>
      <c r="I1347" s="55"/>
      <c r="J1347" s="55"/>
      <c r="K1347" s="554"/>
      <c r="L1347" s="55"/>
      <c r="M1347" s="55"/>
      <c r="N1347" s="55"/>
      <c r="O1347" s="1410"/>
      <c r="P1347" s="1410"/>
      <c r="Q1347" s="1410"/>
      <c r="R1347" s="1410"/>
      <c r="S1347" s="1410"/>
      <c r="T1347" s="1410"/>
      <c r="U1347" s="1410"/>
      <c r="V1347" s="1410"/>
      <c r="W1347" s="2923"/>
      <c r="X1347" s="216"/>
      <c r="Y1347" s="216"/>
      <c r="Z1347" s="216"/>
      <c r="AA1347" s="216"/>
      <c r="AB1347" s="2594"/>
    </row>
    <row r="1348" spans="1:28" ht="15" customHeight="1" x14ac:dyDescent="0.25">
      <c r="A1348" s="295" t="s">
        <v>538</v>
      </c>
      <c r="B1348" s="295"/>
      <c r="C1348" s="53"/>
      <c r="D1348" s="144">
        <f t="shared" ref="D1348:D1370" si="1131">ROUND(C1348/12*$A$4,0)</f>
        <v>0</v>
      </c>
      <c r="E1348" s="536"/>
      <c r="F1348" s="53"/>
      <c r="G1348" s="56"/>
      <c r="H1348" s="56"/>
      <c r="I1348" s="55"/>
      <c r="J1348" s="55"/>
      <c r="K1348" s="554"/>
      <c r="L1348" s="55"/>
      <c r="M1348" s="55"/>
      <c r="N1348" s="55"/>
      <c r="O1348" s="1410"/>
      <c r="P1348" s="1410"/>
      <c r="Q1348" s="1410"/>
      <c r="R1348" s="1410"/>
      <c r="S1348" s="1410"/>
      <c r="T1348" s="1410"/>
      <c r="U1348" s="1410"/>
      <c r="V1348" s="1410"/>
      <c r="W1348" s="2923"/>
      <c r="X1348" s="216"/>
      <c r="Y1348" s="216"/>
      <c r="Z1348" s="216"/>
      <c r="AA1348" s="216"/>
      <c r="AB1348" s="2594"/>
    </row>
    <row r="1349" spans="1:28" ht="32.25" customHeight="1" x14ac:dyDescent="0.25">
      <c r="A1349" s="295" t="s">
        <v>539</v>
      </c>
      <c r="B1349" s="295"/>
      <c r="C1349" s="53">
        <v>6000</v>
      </c>
      <c r="D1349" s="144">
        <f t="shared" si="1131"/>
        <v>4000</v>
      </c>
      <c r="E1349" s="536">
        <v>818</v>
      </c>
      <c r="F1349" s="53">
        <f t="shared" ref="F1349:F1354" si="1132">E1349/D1349*100</f>
        <v>20.45</v>
      </c>
      <c r="G1349" s="56"/>
      <c r="H1349" s="56"/>
      <c r="I1349" s="55"/>
      <c r="J1349" s="55"/>
      <c r="K1349" s="554"/>
      <c r="L1349" s="55"/>
      <c r="M1349" s="55"/>
      <c r="N1349" s="55"/>
      <c r="O1349" s="1410"/>
      <c r="P1349" s="1410"/>
      <c r="Q1349" s="1410"/>
      <c r="R1349" s="1410"/>
      <c r="S1349" s="1410"/>
      <c r="T1349" s="1410"/>
      <c r="U1349" s="1410"/>
      <c r="V1349" s="1410"/>
      <c r="W1349" s="2923"/>
      <c r="X1349" s="216"/>
      <c r="Y1349" s="216"/>
      <c r="Z1349" s="216"/>
      <c r="AA1349" s="216"/>
      <c r="AB1349" s="2594"/>
    </row>
    <row r="1350" spans="1:28" ht="27" customHeight="1" x14ac:dyDescent="0.25">
      <c r="A1350" s="295" t="s">
        <v>540</v>
      </c>
      <c r="B1350" s="295"/>
      <c r="C1350" s="53">
        <v>6</v>
      </c>
      <c r="D1350" s="144">
        <f t="shared" si="1131"/>
        <v>4</v>
      </c>
      <c r="E1350" s="536">
        <v>0</v>
      </c>
      <c r="F1350" s="53">
        <f t="shared" si="1132"/>
        <v>0</v>
      </c>
      <c r="G1350" s="56"/>
      <c r="H1350" s="56"/>
      <c r="I1350" s="55"/>
      <c r="J1350" s="55"/>
      <c r="K1350" s="554"/>
      <c r="L1350" s="55"/>
      <c r="M1350" s="55"/>
      <c r="N1350" s="55"/>
      <c r="O1350" s="1410"/>
      <c r="P1350" s="1410"/>
      <c r="Q1350" s="1410"/>
      <c r="R1350" s="1410"/>
      <c r="S1350" s="1410"/>
      <c r="T1350" s="1410"/>
      <c r="U1350" s="1410"/>
      <c r="V1350" s="1410"/>
      <c r="W1350" s="2923"/>
      <c r="X1350" s="216"/>
      <c r="Y1350" s="216"/>
      <c r="Z1350" s="216"/>
      <c r="AA1350" s="216"/>
      <c r="AB1350" s="2594"/>
    </row>
    <row r="1351" spans="1:28" ht="15" customHeight="1" x14ac:dyDescent="0.25">
      <c r="A1351" s="295" t="s">
        <v>541</v>
      </c>
      <c r="B1351" s="295"/>
      <c r="C1351" s="53">
        <v>9518</v>
      </c>
      <c r="D1351" s="144">
        <f t="shared" si="1131"/>
        <v>6345</v>
      </c>
      <c r="E1351" s="536">
        <v>32790</v>
      </c>
      <c r="F1351" s="53">
        <f t="shared" si="1132"/>
        <v>516.78486997635935</v>
      </c>
      <c r="G1351" s="56"/>
      <c r="H1351" s="56"/>
      <c r="I1351" s="55"/>
      <c r="J1351" s="55"/>
      <c r="K1351" s="554"/>
      <c r="L1351" s="55"/>
      <c r="M1351" s="55"/>
      <c r="N1351" s="55"/>
      <c r="O1351" s="1410"/>
      <c r="P1351" s="1410"/>
      <c r="Q1351" s="1410"/>
      <c r="R1351" s="1410"/>
      <c r="S1351" s="1410"/>
      <c r="T1351" s="1410"/>
      <c r="U1351" s="1410"/>
      <c r="V1351" s="1410"/>
      <c r="W1351" s="2923"/>
      <c r="X1351" s="216"/>
      <c r="Y1351" s="216"/>
      <c r="Z1351" s="216"/>
      <c r="AA1351" s="216"/>
      <c r="AB1351" s="2594"/>
    </row>
    <row r="1352" spans="1:28" ht="15" customHeight="1" x14ac:dyDescent="0.25">
      <c r="A1352" s="295" t="s">
        <v>838</v>
      </c>
      <c r="B1352" s="295"/>
      <c r="C1352" s="53">
        <v>62000</v>
      </c>
      <c r="D1352" s="144">
        <f t="shared" si="1131"/>
        <v>41333</v>
      </c>
      <c r="E1352" s="536">
        <f>25444+E1353/4/3.2</f>
        <v>27665.46484375</v>
      </c>
      <c r="F1352" s="53">
        <f t="shared" si="1132"/>
        <v>66.933116018072724</v>
      </c>
      <c r="G1352" s="56"/>
      <c r="H1352" s="56"/>
      <c r="I1352" s="55"/>
      <c r="J1352" s="55"/>
      <c r="K1352" s="554"/>
      <c r="L1352" s="55"/>
      <c r="M1352" s="55"/>
      <c r="N1352" s="55"/>
      <c r="O1352" s="1410"/>
      <c r="P1352" s="1410"/>
      <c r="Q1352" s="1410"/>
      <c r="R1352" s="1410"/>
      <c r="S1352" s="1410"/>
      <c r="T1352" s="1410"/>
      <c r="U1352" s="1410"/>
      <c r="V1352" s="1410"/>
      <c r="W1352" s="2923"/>
      <c r="X1352" s="216"/>
      <c r="Y1352" s="216"/>
      <c r="Z1352" s="216"/>
      <c r="AA1352" s="216"/>
      <c r="AB1352" s="2594"/>
    </row>
    <row r="1353" spans="1:28" ht="15" customHeight="1" x14ac:dyDescent="0.25">
      <c r="A1353" s="534" t="s">
        <v>533</v>
      </c>
      <c r="B1353" s="534"/>
      <c r="C1353" s="53">
        <v>45200</v>
      </c>
      <c r="D1353" s="144">
        <f t="shared" si="1131"/>
        <v>30133</v>
      </c>
      <c r="E1353" s="536">
        <v>28434.75</v>
      </c>
      <c r="F1353" s="53">
        <f t="shared" si="1132"/>
        <v>94.36415225832144</v>
      </c>
      <c r="G1353" s="56"/>
      <c r="H1353" s="56"/>
      <c r="I1353" s="55"/>
      <c r="J1353" s="55"/>
      <c r="K1353" s="554"/>
      <c r="L1353" s="55"/>
      <c r="M1353" s="55"/>
      <c r="N1353" s="55"/>
      <c r="O1353" s="1410"/>
      <c r="P1353" s="1410"/>
      <c r="Q1353" s="1410"/>
      <c r="R1353" s="1410"/>
      <c r="S1353" s="1410"/>
      <c r="T1353" s="1410"/>
      <c r="U1353" s="1410"/>
      <c r="V1353" s="1410"/>
      <c r="W1353" s="2923"/>
      <c r="X1353" s="216"/>
      <c r="Y1353" s="216"/>
      <c r="Z1353" s="216"/>
      <c r="AA1353" s="216"/>
      <c r="AB1353" s="2594"/>
    </row>
    <row r="1354" spans="1:28" ht="30" customHeight="1" x14ac:dyDescent="0.25">
      <c r="A1354" s="300" t="s">
        <v>185</v>
      </c>
      <c r="B1354" s="295"/>
      <c r="C1354" s="57">
        <f>SUM(C1347+C1352*3.2)</f>
        <v>213924</v>
      </c>
      <c r="D1354" s="57">
        <f t="shared" ref="D1354:E1354" si="1133">SUM(D1347+D1352*3.2)</f>
        <v>142614.6</v>
      </c>
      <c r="E1354" s="57">
        <f t="shared" si="1133"/>
        <v>122137.4875</v>
      </c>
      <c r="F1354" s="53">
        <f t="shared" si="1132"/>
        <v>85.641643632559365</v>
      </c>
      <c r="G1354" s="56"/>
      <c r="H1354" s="56"/>
      <c r="I1354" s="55"/>
      <c r="J1354" s="55"/>
      <c r="K1354" s="554"/>
      <c r="L1354" s="55"/>
      <c r="M1354" s="55"/>
      <c r="N1354" s="55"/>
      <c r="O1354" s="1410"/>
      <c r="P1354" s="1410"/>
      <c r="Q1354" s="1410"/>
      <c r="R1354" s="1410"/>
      <c r="S1354" s="1410"/>
      <c r="T1354" s="1410"/>
      <c r="U1354" s="1410"/>
      <c r="V1354" s="1410"/>
      <c r="W1354" s="2923"/>
      <c r="X1354" s="216"/>
      <c r="Y1354" s="216"/>
      <c r="Z1354" s="216"/>
      <c r="AA1354" s="216"/>
      <c r="AB1354" s="2594"/>
    </row>
    <row r="1355" spans="1:28" ht="27" customHeight="1" x14ac:dyDescent="0.25">
      <c r="A1355" s="975" t="s">
        <v>542</v>
      </c>
      <c r="B1355" s="295"/>
      <c r="C1355" s="53"/>
      <c r="D1355" s="144"/>
      <c r="E1355" s="536"/>
      <c r="F1355" s="53"/>
      <c r="G1355" s="56"/>
      <c r="H1355" s="56"/>
      <c r="I1355" s="55"/>
      <c r="J1355" s="55"/>
      <c r="K1355" s="554"/>
      <c r="L1355" s="55"/>
      <c r="M1355" s="55"/>
      <c r="N1355" s="55"/>
      <c r="O1355" s="1410"/>
      <c r="P1355" s="1410"/>
      <c r="Q1355" s="1410"/>
      <c r="R1355" s="1410"/>
      <c r="S1355" s="1410"/>
      <c r="T1355" s="1410"/>
      <c r="U1355" s="1410"/>
      <c r="V1355" s="1410"/>
      <c r="W1355" s="2923"/>
      <c r="X1355" s="216"/>
      <c r="Y1355" s="216"/>
      <c r="Z1355" s="216"/>
      <c r="AA1355" s="216"/>
      <c r="AB1355" s="2594"/>
    </row>
    <row r="1356" spans="1:28" ht="15" customHeight="1" x14ac:dyDescent="0.25">
      <c r="A1356" s="295" t="s">
        <v>229</v>
      </c>
      <c r="B1356" s="295"/>
      <c r="C1356" s="53">
        <f>SUM(C1358,C1363,C1369)</f>
        <v>48959</v>
      </c>
      <c r="D1356" s="53">
        <f t="shared" ref="D1356:E1356" si="1134">SUM(D1358,D1363,D1369)</f>
        <v>32639</v>
      </c>
      <c r="E1356" s="53">
        <f t="shared" si="1134"/>
        <v>31890.098969072165</v>
      </c>
      <c r="F1356" s="53">
        <f>E1356/D1356*100</f>
        <v>97.705502524808253</v>
      </c>
      <c r="G1356" s="56"/>
      <c r="H1356" s="56"/>
      <c r="I1356" s="55"/>
      <c r="J1356" s="55"/>
      <c r="K1356" s="554"/>
      <c r="L1356" s="55"/>
      <c r="M1356" s="55"/>
      <c r="N1356" s="55"/>
      <c r="O1356" s="1410"/>
      <c r="P1356" s="1410"/>
      <c r="Q1356" s="1410"/>
      <c r="R1356" s="1410"/>
      <c r="S1356" s="1410"/>
      <c r="T1356" s="1410"/>
      <c r="U1356" s="1410"/>
      <c r="V1356" s="1410"/>
      <c r="W1356" s="2923"/>
      <c r="X1356" s="216"/>
      <c r="Y1356" s="216"/>
      <c r="Z1356" s="216"/>
      <c r="AA1356" s="216"/>
      <c r="AB1356" s="2594"/>
    </row>
    <row r="1357" spans="1:28" ht="15" customHeight="1" x14ac:dyDescent="0.25">
      <c r="A1357" s="295" t="s">
        <v>538</v>
      </c>
      <c r="B1357" s="295"/>
      <c r="C1357" s="53"/>
      <c r="D1357" s="144"/>
      <c r="E1357" s="536"/>
      <c r="F1357" s="53"/>
      <c r="G1357" s="56"/>
      <c r="H1357" s="56"/>
      <c r="I1357" s="55"/>
      <c r="J1357" s="55"/>
      <c r="K1357" s="554"/>
      <c r="L1357" s="55"/>
      <c r="M1357" s="55"/>
      <c r="N1357" s="55"/>
      <c r="O1357" s="1410"/>
      <c r="P1357" s="1410"/>
      <c r="Q1357" s="1410"/>
      <c r="R1357" s="1410"/>
      <c r="S1357" s="1410"/>
      <c r="T1357" s="1410"/>
      <c r="U1357" s="1410"/>
      <c r="V1357" s="1410"/>
      <c r="W1357" s="2923"/>
      <c r="X1357" s="216"/>
      <c r="Y1357" s="216"/>
      <c r="Z1357" s="216"/>
      <c r="AA1357" s="216"/>
      <c r="AB1357" s="2594"/>
    </row>
    <row r="1358" spans="1:28" ht="30.75" customHeight="1" x14ac:dyDescent="0.25">
      <c r="A1358" s="303" t="s">
        <v>543</v>
      </c>
      <c r="B1358" s="303"/>
      <c r="C1358" s="53">
        <f>SUM(C1359:C1362)</f>
        <v>6336</v>
      </c>
      <c r="D1358" s="53">
        <f t="shared" ref="D1358:E1358" si="1135">SUM(D1359:D1362)</f>
        <v>4224</v>
      </c>
      <c r="E1358" s="53">
        <f t="shared" si="1135"/>
        <v>4496</v>
      </c>
      <c r="F1358" s="53">
        <f>E1358/D1358*100</f>
        <v>106.43939393939394</v>
      </c>
      <c r="G1358" s="56"/>
      <c r="H1358" s="56"/>
      <c r="I1358" s="55"/>
      <c r="J1358" s="55"/>
      <c r="K1358" s="554"/>
      <c r="L1358" s="55"/>
      <c r="M1358" s="55"/>
      <c r="N1358" s="55"/>
      <c r="O1358" s="1410"/>
      <c r="P1358" s="1410"/>
      <c r="Q1358" s="1410"/>
      <c r="R1358" s="1410"/>
      <c r="S1358" s="1410"/>
      <c r="T1358" s="1410"/>
      <c r="U1358" s="1410"/>
      <c r="V1358" s="1410"/>
      <c r="W1358" s="2923"/>
      <c r="X1358" s="216"/>
      <c r="Y1358" s="216"/>
      <c r="Z1358" s="216"/>
      <c r="AA1358" s="216"/>
      <c r="AB1358" s="2594"/>
    </row>
    <row r="1359" spans="1:28" ht="38.1" customHeight="1" x14ac:dyDescent="0.25">
      <c r="A1359" s="295" t="s">
        <v>544</v>
      </c>
      <c r="B1359" s="295"/>
      <c r="C1359" s="53">
        <v>4409</v>
      </c>
      <c r="D1359" s="144">
        <f t="shared" si="1131"/>
        <v>2939</v>
      </c>
      <c r="E1359" s="536">
        <v>2888</v>
      </c>
      <c r="F1359" s="53">
        <f>E1359/D1359*100</f>
        <v>98.264715889758421</v>
      </c>
      <c r="G1359" s="56"/>
      <c r="H1359" s="56"/>
      <c r="I1359" s="55"/>
      <c r="J1359" s="55"/>
      <c r="K1359" s="554"/>
      <c r="L1359" s="55"/>
      <c r="M1359" s="55"/>
      <c r="N1359" s="55"/>
      <c r="O1359" s="1410"/>
      <c r="P1359" s="1410"/>
      <c r="Q1359" s="1410"/>
      <c r="R1359" s="1410"/>
      <c r="S1359" s="1410"/>
      <c r="T1359" s="1410"/>
      <c r="U1359" s="1410"/>
      <c r="V1359" s="1410"/>
      <c r="W1359" s="2923"/>
      <c r="X1359" s="216"/>
      <c r="Y1359" s="216"/>
      <c r="Z1359" s="216"/>
      <c r="AA1359" s="216"/>
      <c r="AB1359" s="2594"/>
    </row>
    <row r="1360" spans="1:28" ht="38.1" customHeight="1" x14ac:dyDescent="0.25">
      <c r="A1360" s="295" t="s">
        <v>545</v>
      </c>
      <c r="B1360" s="295"/>
      <c r="C1360" s="53">
        <v>1323</v>
      </c>
      <c r="D1360" s="144">
        <f t="shared" si="1131"/>
        <v>882</v>
      </c>
      <c r="E1360" s="536">
        <v>1380</v>
      </c>
      <c r="F1360" s="53">
        <f>E1360/D1360*100</f>
        <v>156.46258503401361</v>
      </c>
      <c r="G1360" s="56"/>
      <c r="H1360" s="56"/>
      <c r="I1360" s="55"/>
      <c r="J1360" s="55"/>
      <c r="K1360" s="554"/>
      <c r="L1360" s="55"/>
      <c r="M1360" s="55"/>
      <c r="N1360" s="55"/>
      <c r="O1360" s="1410"/>
      <c r="P1360" s="1410"/>
      <c r="Q1360" s="1410"/>
      <c r="R1360" s="1410"/>
      <c r="S1360" s="1410"/>
      <c r="T1360" s="1410"/>
      <c r="U1360" s="1410"/>
      <c r="V1360" s="1410"/>
      <c r="W1360" s="2923"/>
      <c r="X1360" s="216"/>
      <c r="Y1360" s="216"/>
      <c r="Z1360" s="216"/>
      <c r="AA1360" s="216"/>
      <c r="AB1360" s="2594"/>
    </row>
    <row r="1361" spans="1:28" ht="44.25" customHeight="1" x14ac:dyDescent="0.25">
      <c r="A1361" s="295" t="s">
        <v>613</v>
      </c>
      <c r="B1361" s="295"/>
      <c r="C1361" s="53"/>
      <c r="D1361" s="144">
        <f t="shared" si="1131"/>
        <v>0</v>
      </c>
      <c r="E1361" s="536"/>
      <c r="F1361" s="53"/>
      <c r="G1361" s="56"/>
      <c r="H1361" s="56"/>
      <c r="I1361" s="55"/>
      <c r="J1361" s="55"/>
      <c r="K1361" s="554"/>
      <c r="L1361" s="55"/>
      <c r="M1361" s="55"/>
      <c r="N1361" s="55"/>
      <c r="O1361" s="1410"/>
      <c r="P1361" s="1410"/>
      <c r="Q1361" s="1410"/>
      <c r="R1361" s="1410"/>
      <c r="S1361" s="1410"/>
      <c r="T1361" s="1410"/>
      <c r="U1361" s="1410"/>
      <c r="V1361" s="1410"/>
      <c r="W1361" s="2923"/>
      <c r="X1361" s="216"/>
      <c r="Y1361" s="216"/>
      <c r="Z1361" s="216"/>
      <c r="AA1361" s="216"/>
      <c r="AB1361" s="2594"/>
    </row>
    <row r="1362" spans="1:28" ht="38.1" customHeight="1" x14ac:dyDescent="0.25">
      <c r="A1362" s="295" t="s">
        <v>614</v>
      </c>
      <c r="B1362" s="295"/>
      <c r="C1362" s="53">
        <v>604</v>
      </c>
      <c r="D1362" s="144">
        <f t="shared" si="1131"/>
        <v>403</v>
      </c>
      <c r="E1362" s="536">
        <v>228</v>
      </c>
      <c r="F1362" s="53">
        <f t="shared" ref="F1362:F1371" si="1136">E1362/D1362*100</f>
        <v>56.575682382133998</v>
      </c>
      <c r="G1362" s="56"/>
      <c r="H1362" s="56"/>
      <c r="I1362" s="55"/>
      <c r="J1362" s="55"/>
      <c r="K1362" s="554"/>
      <c r="L1362" s="55"/>
      <c r="M1362" s="55"/>
      <c r="N1362" s="55"/>
      <c r="O1362" s="1410"/>
      <c r="P1362" s="1410"/>
      <c r="Q1362" s="1410"/>
      <c r="R1362" s="1410"/>
      <c r="S1362" s="1410"/>
      <c r="T1362" s="1410"/>
      <c r="U1362" s="1410"/>
      <c r="V1362" s="1410"/>
      <c r="W1362" s="2923"/>
      <c r="X1362" s="216"/>
      <c r="Y1362" s="216"/>
      <c r="Z1362" s="216"/>
      <c r="AA1362" s="216"/>
      <c r="AB1362" s="2594"/>
    </row>
    <row r="1363" spans="1:28" ht="47.25" customHeight="1" x14ac:dyDescent="0.25">
      <c r="A1363" s="303" t="s">
        <v>546</v>
      </c>
      <c r="B1363" s="303"/>
      <c r="C1363" s="53">
        <f>SUM(C1364:C1368)</f>
        <v>29623</v>
      </c>
      <c r="D1363" s="53">
        <f t="shared" ref="D1363:E1363" si="1137">SUM(D1364:D1368)</f>
        <v>19748</v>
      </c>
      <c r="E1363" s="53">
        <f t="shared" si="1137"/>
        <v>10301.098969072165</v>
      </c>
      <c r="F1363" s="53">
        <f t="shared" si="1136"/>
        <v>52.162745437878087</v>
      </c>
      <c r="G1363" s="56"/>
      <c r="H1363" s="56"/>
      <c r="I1363" s="55"/>
      <c r="J1363" s="55"/>
      <c r="K1363" s="554"/>
      <c r="L1363" s="55"/>
      <c r="M1363" s="55"/>
      <c r="N1363" s="55"/>
      <c r="O1363" s="1410"/>
      <c r="P1363" s="1410"/>
      <c r="Q1363" s="1410"/>
      <c r="R1363" s="1410"/>
      <c r="S1363" s="1410"/>
      <c r="T1363" s="1410"/>
      <c r="U1363" s="1410"/>
      <c r="V1363" s="1410"/>
      <c r="W1363" s="2923"/>
      <c r="X1363" s="216"/>
      <c r="Y1363" s="216"/>
      <c r="Z1363" s="216"/>
      <c r="AA1363" s="216"/>
      <c r="AB1363" s="2594"/>
    </row>
    <row r="1364" spans="1:28" ht="30" customHeight="1" x14ac:dyDescent="0.25">
      <c r="A1364" s="295" t="s">
        <v>547</v>
      </c>
      <c r="B1364" s="295"/>
      <c r="C1364" s="53">
        <v>6500</v>
      </c>
      <c r="D1364" s="144">
        <f t="shared" si="1131"/>
        <v>4333</v>
      </c>
      <c r="E1364" s="536">
        <v>1965</v>
      </c>
      <c r="F1364" s="53">
        <f t="shared" si="1136"/>
        <v>45.349642280175402</v>
      </c>
      <c r="G1364" s="56"/>
      <c r="H1364" s="56"/>
      <c r="I1364" s="55"/>
      <c r="J1364" s="55"/>
      <c r="K1364" s="554"/>
      <c r="L1364" s="55"/>
      <c r="M1364" s="55"/>
      <c r="N1364" s="55"/>
      <c r="O1364" s="1410"/>
      <c r="P1364" s="1410"/>
      <c r="Q1364" s="1410"/>
      <c r="R1364" s="1410"/>
      <c r="S1364" s="1410"/>
      <c r="T1364" s="1410"/>
      <c r="U1364" s="1410"/>
      <c r="V1364" s="1410"/>
      <c r="W1364" s="2923"/>
      <c r="X1364" s="216"/>
      <c r="Y1364" s="216"/>
      <c r="Z1364" s="216"/>
      <c r="AA1364" s="216"/>
      <c r="AB1364" s="2594"/>
    </row>
    <row r="1365" spans="1:28" ht="45" customHeight="1" x14ac:dyDescent="0.25">
      <c r="A1365" s="295" t="s">
        <v>646</v>
      </c>
      <c r="B1365" s="295"/>
      <c r="C1365" s="53">
        <v>17591</v>
      </c>
      <c r="D1365" s="144">
        <f t="shared" si="1131"/>
        <v>11727</v>
      </c>
      <c r="E1365" s="536">
        <v>5613</v>
      </c>
      <c r="F1365" s="53">
        <f t="shared" si="1136"/>
        <v>47.863903811716554</v>
      </c>
      <c r="G1365" s="56"/>
      <c r="H1365" s="56"/>
      <c r="I1365" s="55"/>
      <c r="J1365" s="55"/>
      <c r="K1365" s="554"/>
      <c r="L1365" s="55"/>
      <c r="M1365" s="55"/>
      <c r="N1365" s="55"/>
      <c r="O1365" s="1410"/>
      <c r="P1365" s="1410"/>
      <c r="Q1365" s="1410"/>
      <c r="R1365" s="1410"/>
      <c r="S1365" s="1410"/>
      <c r="T1365" s="1410"/>
      <c r="U1365" s="1410"/>
      <c r="V1365" s="1410"/>
      <c r="W1365" s="2923"/>
      <c r="X1365" s="216"/>
      <c r="Y1365" s="216"/>
      <c r="Z1365" s="216"/>
      <c r="AA1365" s="216"/>
      <c r="AB1365" s="2594"/>
    </row>
    <row r="1366" spans="1:28" ht="45" customHeight="1" x14ac:dyDescent="0.25">
      <c r="A1366" s="295" t="s">
        <v>561</v>
      </c>
      <c r="B1366" s="295"/>
      <c r="C1366" s="53">
        <v>3097</v>
      </c>
      <c r="D1366" s="144">
        <f t="shared" si="1131"/>
        <v>2065</v>
      </c>
      <c r="E1366" s="536">
        <v>1425.0989690721651</v>
      </c>
      <c r="F1366" s="53">
        <f t="shared" si="1136"/>
        <v>69.012056613664171</v>
      </c>
      <c r="G1366" s="56"/>
      <c r="H1366" s="56"/>
      <c r="I1366" s="55"/>
      <c r="J1366" s="55"/>
      <c r="K1366" s="554"/>
      <c r="L1366" s="55"/>
      <c r="M1366" s="55"/>
      <c r="N1366" s="55"/>
      <c r="O1366" s="1410"/>
      <c r="P1366" s="1410"/>
      <c r="Q1366" s="1410"/>
      <c r="R1366" s="1410"/>
      <c r="S1366" s="1410"/>
      <c r="T1366" s="1410"/>
      <c r="U1366" s="1410"/>
      <c r="V1366" s="1410"/>
      <c r="W1366" s="2923"/>
      <c r="X1366" s="216"/>
      <c r="Y1366" s="216"/>
      <c r="Z1366" s="216"/>
      <c r="AA1366" s="216"/>
      <c r="AB1366" s="2594"/>
    </row>
    <row r="1367" spans="1:28" ht="38.1" customHeight="1" x14ac:dyDescent="0.25">
      <c r="A1367" s="295" t="s">
        <v>562</v>
      </c>
      <c r="B1367" s="295"/>
      <c r="C1367" s="53">
        <v>1535</v>
      </c>
      <c r="D1367" s="144">
        <f t="shared" si="1131"/>
        <v>1023</v>
      </c>
      <c r="E1367" s="429">
        <v>703</v>
      </c>
      <c r="F1367" s="53">
        <f t="shared" si="1136"/>
        <v>68.719452590420332</v>
      </c>
      <c r="G1367" s="56"/>
      <c r="H1367" s="56"/>
      <c r="I1367" s="55"/>
      <c r="J1367" s="55"/>
      <c r="K1367" s="554"/>
      <c r="L1367" s="55"/>
      <c r="M1367" s="55"/>
      <c r="N1367" s="55"/>
      <c r="O1367" s="1410"/>
      <c r="P1367" s="1410"/>
      <c r="Q1367" s="1410"/>
      <c r="R1367" s="1410"/>
      <c r="S1367" s="1410"/>
      <c r="T1367" s="1410"/>
      <c r="U1367" s="1410"/>
      <c r="V1367" s="1410"/>
      <c r="W1367" s="2923"/>
      <c r="X1367" s="216"/>
      <c r="Y1367" s="216"/>
      <c r="Z1367" s="216"/>
      <c r="AA1367" s="216"/>
      <c r="AB1367" s="2594"/>
    </row>
    <row r="1368" spans="1:28" ht="38.1" customHeight="1" x14ac:dyDescent="0.25">
      <c r="A1368" s="295" t="s">
        <v>563</v>
      </c>
      <c r="B1368" s="295"/>
      <c r="C1368" s="53">
        <v>900</v>
      </c>
      <c r="D1368" s="144">
        <f t="shared" si="1131"/>
        <v>600</v>
      </c>
      <c r="E1368" s="429">
        <v>595</v>
      </c>
      <c r="F1368" s="53">
        <f t="shared" si="1136"/>
        <v>99.166666666666671</v>
      </c>
      <c r="G1368" s="56"/>
      <c r="H1368" s="56"/>
      <c r="I1368" s="55"/>
      <c r="J1368" s="55"/>
      <c r="K1368" s="554"/>
      <c r="L1368" s="55"/>
      <c r="M1368" s="55"/>
      <c r="N1368" s="55"/>
      <c r="O1368" s="1410"/>
      <c r="P1368" s="1410"/>
      <c r="Q1368" s="1410"/>
      <c r="R1368" s="1410"/>
      <c r="S1368" s="1410"/>
      <c r="T1368" s="1410"/>
      <c r="U1368" s="1410"/>
      <c r="V1368" s="1410"/>
      <c r="W1368" s="2923"/>
      <c r="X1368" s="216"/>
      <c r="Y1368" s="216"/>
      <c r="Z1368" s="216"/>
      <c r="AA1368" s="216"/>
      <c r="AB1368" s="2594"/>
    </row>
    <row r="1369" spans="1:28" ht="31.5" customHeight="1" x14ac:dyDescent="0.25">
      <c r="A1369" s="983" t="s">
        <v>564</v>
      </c>
      <c r="B1369" s="983"/>
      <c r="C1369" s="53">
        <v>13000</v>
      </c>
      <c r="D1369" s="144">
        <f t="shared" si="1131"/>
        <v>8667</v>
      </c>
      <c r="E1369" s="431">
        <v>17093</v>
      </c>
      <c r="F1369" s="53">
        <f t="shared" si="1136"/>
        <v>197.21933771778009</v>
      </c>
      <c r="G1369" s="56"/>
      <c r="H1369" s="56"/>
      <c r="I1369" s="55"/>
      <c r="J1369" s="55"/>
      <c r="K1369" s="554"/>
      <c r="L1369" s="55"/>
      <c r="M1369" s="55"/>
      <c r="N1369" s="55"/>
      <c r="O1369" s="1410"/>
      <c r="P1369" s="1410"/>
      <c r="Q1369" s="1410"/>
      <c r="R1369" s="1410"/>
      <c r="S1369" s="1410"/>
      <c r="T1369" s="1410"/>
      <c r="U1369" s="1410"/>
      <c r="V1369" s="1410"/>
      <c r="W1369" s="2923"/>
      <c r="X1369" s="216"/>
      <c r="Y1369" s="216"/>
      <c r="Z1369" s="216"/>
      <c r="AA1369" s="216"/>
      <c r="AB1369" s="2594"/>
    </row>
    <row r="1370" spans="1:28" ht="30" customHeight="1" x14ac:dyDescent="0.25">
      <c r="A1370" s="295" t="s">
        <v>172</v>
      </c>
      <c r="B1370" s="295"/>
      <c r="C1370" s="53">
        <v>16048</v>
      </c>
      <c r="D1370" s="144">
        <f t="shared" si="1131"/>
        <v>10699</v>
      </c>
      <c r="E1370" s="429">
        <v>9588</v>
      </c>
      <c r="F1370" s="53">
        <f t="shared" si="1136"/>
        <v>89.615851948780261</v>
      </c>
      <c r="G1370" s="56"/>
      <c r="H1370" s="56"/>
      <c r="I1370" s="55"/>
      <c r="J1370" s="55"/>
      <c r="K1370" s="554"/>
      <c r="L1370" s="55"/>
      <c r="M1370" s="55"/>
      <c r="N1370" s="55"/>
      <c r="O1370" s="1410"/>
      <c r="P1370" s="1410"/>
      <c r="Q1370" s="1410"/>
      <c r="R1370" s="1410"/>
      <c r="S1370" s="1410"/>
      <c r="T1370" s="1410"/>
      <c r="U1370" s="1410"/>
      <c r="V1370" s="1410"/>
      <c r="W1370" s="2923"/>
      <c r="X1370" s="216"/>
      <c r="Y1370" s="216"/>
      <c r="Z1370" s="216"/>
      <c r="AA1370" s="216"/>
      <c r="AB1370" s="2594"/>
    </row>
    <row r="1371" spans="1:28" ht="29.25" customHeight="1" x14ac:dyDescent="0.25">
      <c r="A1371" s="300" t="s">
        <v>180</v>
      </c>
      <c r="B1371" s="300"/>
      <c r="C1371" s="57">
        <f>SUM(C1370,C1356)</f>
        <v>65007</v>
      </c>
      <c r="D1371" s="57">
        <f t="shared" ref="D1371:E1371" si="1138">SUM(D1370,D1356)</f>
        <v>43338</v>
      </c>
      <c r="E1371" s="57">
        <f t="shared" si="1138"/>
        <v>41478.098969072162</v>
      </c>
      <c r="F1371" s="57">
        <f t="shared" si="1136"/>
        <v>95.708382872011072</v>
      </c>
      <c r="G1371" s="56"/>
      <c r="H1371" s="56"/>
      <c r="I1371" s="55"/>
      <c r="J1371" s="55"/>
      <c r="K1371" s="554"/>
      <c r="L1371" s="55"/>
      <c r="M1371" s="55"/>
      <c r="N1371" s="55"/>
      <c r="O1371" s="1410"/>
      <c r="P1371" s="1410"/>
      <c r="Q1371" s="1410"/>
      <c r="R1371" s="1410"/>
      <c r="S1371" s="1410"/>
      <c r="T1371" s="1410"/>
      <c r="U1371" s="1410"/>
      <c r="V1371" s="1410"/>
      <c r="W1371" s="2923">
        <f>O1371/12</f>
        <v>0</v>
      </c>
      <c r="X1371" s="216">
        <f t="shared" ref="X1371:X1377" si="1139">AA1371-Z1371</f>
        <v>0</v>
      </c>
      <c r="Y1371" s="216">
        <f t="shared" ref="Y1371:Y1377" si="1140">X1371-W1371</f>
        <v>0</v>
      </c>
      <c r="Z1371" s="216"/>
      <c r="AA1371" s="216"/>
      <c r="AB1371" s="2594"/>
    </row>
    <row r="1372" spans="1:28" s="2045" customFormat="1" ht="16.5" customHeight="1" x14ac:dyDescent="0.25">
      <c r="A1372" s="2043" t="s">
        <v>174</v>
      </c>
      <c r="B1372" s="2044"/>
      <c r="C1372" s="555"/>
      <c r="D1372" s="555"/>
      <c r="E1372" s="555"/>
      <c r="F1372" s="555"/>
      <c r="G1372" s="553"/>
      <c r="H1372" s="553"/>
      <c r="I1372" s="554"/>
      <c r="J1372" s="554"/>
      <c r="K1372" s="554"/>
      <c r="L1372" s="554"/>
      <c r="M1372" s="554"/>
      <c r="N1372" s="554"/>
      <c r="O1372" s="1701"/>
      <c r="P1372" s="1701"/>
      <c r="Q1372" s="1410"/>
      <c r="R1372" s="1410"/>
      <c r="S1372" s="1410"/>
      <c r="T1372" s="1410"/>
      <c r="U1372" s="1410"/>
      <c r="V1372" s="1410"/>
      <c r="W1372" s="2923"/>
      <c r="X1372" s="216"/>
      <c r="Y1372" s="216"/>
      <c r="Z1372" s="216"/>
      <c r="AA1372" s="216"/>
      <c r="AB1372" s="2594"/>
    </row>
    <row r="1373" spans="1:28" s="2045" customFormat="1" ht="15" customHeight="1" x14ac:dyDescent="0.25">
      <c r="A1373" s="2046" t="s">
        <v>141</v>
      </c>
      <c r="B1373" s="2044"/>
      <c r="C1373" s="782">
        <v>9500</v>
      </c>
      <c r="D1373" s="429">
        <f t="shared" ref="D1373:D1376" si="1141">ROUND(C1373/12*$A$4,0)</f>
        <v>6333</v>
      </c>
      <c r="E1373" s="536">
        <v>6057</v>
      </c>
      <c r="F1373" s="429">
        <f>E1373/D1373*100</f>
        <v>95.641875888204638</v>
      </c>
      <c r="G1373" s="553"/>
      <c r="H1373" s="553"/>
      <c r="I1373" s="554"/>
      <c r="J1373" s="554"/>
      <c r="K1373" s="554"/>
      <c r="L1373" s="554"/>
      <c r="M1373" s="554"/>
      <c r="N1373" s="554"/>
      <c r="O1373" s="1701"/>
      <c r="P1373" s="1701"/>
      <c r="Q1373" s="1410"/>
      <c r="R1373" s="1410"/>
      <c r="S1373" s="1410"/>
      <c r="T1373" s="1410"/>
      <c r="U1373" s="1410"/>
      <c r="V1373" s="1410"/>
      <c r="W1373" s="2923"/>
      <c r="X1373" s="216"/>
      <c r="Y1373" s="216"/>
      <c r="Z1373" s="216"/>
      <c r="AA1373" s="216"/>
      <c r="AB1373" s="2594"/>
    </row>
    <row r="1374" spans="1:28" s="2045" customFormat="1" ht="15" customHeight="1" x14ac:dyDescent="0.25">
      <c r="A1374" s="2046" t="s">
        <v>142</v>
      </c>
      <c r="B1374" s="2044"/>
      <c r="C1374" s="782">
        <v>2500</v>
      </c>
      <c r="D1374" s="429">
        <f t="shared" si="1141"/>
        <v>1667</v>
      </c>
      <c r="E1374" s="536">
        <v>4821</v>
      </c>
      <c r="F1374" s="429">
        <f>E1374/D1374*100</f>
        <v>289.20215956808642</v>
      </c>
      <c r="G1374" s="553"/>
      <c r="H1374" s="553"/>
      <c r="I1374" s="554"/>
      <c r="J1374" s="554"/>
      <c r="K1374" s="554"/>
      <c r="L1374" s="554"/>
      <c r="M1374" s="554"/>
      <c r="N1374" s="554"/>
      <c r="O1374" s="1701"/>
      <c r="P1374" s="1701"/>
      <c r="Q1374" s="1410"/>
      <c r="R1374" s="1410"/>
      <c r="S1374" s="1410"/>
      <c r="T1374" s="1410"/>
      <c r="U1374" s="1410"/>
      <c r="V1374" s="1410"/>
      <c r="W1374" s="2923"/>
      <c r="X1374" s="216"/>
      <c r="Y1374" s="216"/>
      <c r="Z1374" s="216"/>
      <c r="AA1374" s="216"/>
      <c r="AB1374" s="2594"/>
    </row>
    <row r="1375" spans="1:28" s="2045" customFormat="1" ht="15" customHeight="1" x14ac:dyDescent="0.25">
      <c r="A1375" s="2046" t="s">
        <v>40</v>
      </c>
      <c r="B1375" s="2044"/>
      <c r="C1375" s="2974">
        <v>2500</v>
      </c>
      <c r="D1375" s="429">
        <f t="shared" si="1141"/>
        <v>1667</v>
      </c>
      <c r="E1375" s="536">
        <v>2973</v>
      </c>
      <c r="F1375" s="429">
        <f>E1375/D1375*100</f>
        <v>178.34433113377324</v>
      </c>
      <c r="G1375" s="553"/>
      <c r="H1375" s="553"/>
      <c r="I1375" s="554"/>
      <c r="J1375" s="554"/>
      <c r="K1375" s="554"/>
      <c r="L1375" s="554"/>
      <c r="M1375" s="554"/>
      <c r="N1375" s="554"/>
      <c r="O1375" s="1701"/>
      <c r="P1375" s="1701"/>
      <c r="Q1375" s="1410"/>
      <c r="R1375" s="1410"/>
      <c r="S1375" s="1410"/>
      <c r="T1375" s="1410"/>
      <c r="U1375" s="1410"/>
      <c r="V1375" s="1410"/>
      <c r="W1375" s="2923"/>
      <c r="X1375" s="216"/>
      <c r="Y1375" s="216"/>
      <c r="Z1375" s="216"/>
      <c r="AA1375" s="216"/>
      <c r="AB1375" s="2594"/>
    </row>
    <row r="1376" spans="1:28" s="2045" customFormat="1" ht="15" customHeight="1" x14ac:dyDescent="0.25">
      <c r="A1376" s="1803" t="s">
        <v>110</v>
      </c>
      <c r="B1376" s="2047"/>
      <c r="C1376" s="2975">
        <v>2300</v>
      </c>
      <c r="D1376" s="436">
        <f t="shared" si="1141"/>
        <v>1533</v>
      </c>
      <c r="E1376" s="1995">
        <v>3219</v>
      </c>
      <c r="F1376" s="436">
        <f>E1376/D1376*100</f>
        <v>209.98043052837571</v>
      </c>
      <c r="G1376" s="2022"/>
      <c r="H1376" s="2022"/>
      <c r="I1376" s="1889"/>
      <c r="J1376" s="1889"/>
      <c r="K1376" s="1889"/>
      <c r="L1376" s="1889"/>
      <c r="M1376" s="1889"/>
      <c r="N1376" s="1889"/>
      <c r="O1376" s="2862"/>
      <c r="P1376" s="2862"/>
      <c r="Q1376" s="1412"/>
      <c r="R1376" s="1412"/>
      <c r="S1376" s="1412"/>
      <c r="T1376" s="1412"/>
      <c r="U1376" s="1412"/>
      <c r="V1376" s="1412"/>
      <c r="W1376" s="2924"/>
      <c r="X1376" s="2937"/>
      <c r="Y1376" s="2937"/>
      <c r="Z1376" s="2937"/>
      <c r="AA1376" s="2937"/>
      <c r="AB1376" s="2594"/>
    </row>
    <row r="1377" spans="1:28" ht="15" customHeight="1" x14ac:dyDescent="0.25">
      <c r="A1377" s="133" t="s">
        <v>181</v>
      </c>
      <c r="B1377" s="2976"/>
      <c r="C1377" s="17">
        <f>SUM(C1371,C1354)</f>
        <v>278931</v>
      </c>
      <c r="D1377" s="17">
        <f t="shared" ref="D1377:E1377" si="1142">SUM(D1371,D1354)</f>
        <v>185952.6</v>
      </c>
      <c r="E1377" s="17">
        <f t="shared" si="1142"/>
        <v>163615.58646907215</v>
      </c>
      <c r="F1377" s="1509">
        <f>E1377/D1377*100</f>
        <v>87.987791764714302</v>
      </c>
      <c r="G1377" s="29"/>
      <c r="H1377" s="29"/>
      <c r="I1377" s="30"/>
      <c r="J1377" s="30"/>
      <c r="K1377" s="2048"/>
      <c r="L1377" s="30"/>
      <c r="M1377" s="30"/>
      <c r="N1377" s="30"/>
      <c r="O1377" s="567">
        <v>90119.416671481478</v>
      </c>
      <c r="P1377" s="567">
        <v>90540.526433481471</v>
      </c>
      <c r="Q1377" s="567">
        <v>90540.526433481471</v>
      </c>
      <c r="R1377" s="567">
        <v>90540.526433481471</v>
      </c>
      <c r="S1377" s="567">
        <v>90948.031607314799</v>
      </c>
      <c r="T1377" s="567">
        <v>90948.031607314799</v>
      </c>
      <c r="U1377" s="567">
        <v>90611.631607314805</v>
      </c>
      <c r="V1377" s="567">
        <v>90611.631607314805</v>
      </c>
      <c r="W1377" s="2925">
        <f>O1377/12*$A$4+(P1377-O1377)/11*7+(Q1377-P1377)/10*6+(R1377-Q1377)/9*5+(S1377-R1377)/8*4+(T1377-S1377)/7*3+(U1377-T1377)/6*2+(V1377-U1377)/5*1</f>
        <v>60439.209307358862</v>
      </c>
      <c r="X1377" s="1603">
        <f t="shared" si="1139"/>
        <v>57181.846659999988</v>
      </c>
      <c r="Y1377" s="1603">
        <f t="shared" si="1140"/>
        <v>-3257.3626473588738</v>
      </c>
      <c r="Z1377" s="1603">
        <v>-474.44095999999996</v>
      </c>
      <c r="AA1377" s="1603">
        <v>56707.405699999988</v>
      </c>
      <c r="AB1377" s="2593">
        <f>X1377+Z1377-AA1377</f>
        <v>0</v>
      </c>
    </row>
    <row r="1378" spans="1:28" ht="15" customHeight="1" x14ac:dyDescent="0.25">
      <c r="A1378" s="413" t="s">
        <v>33</v>
      </c>
      <c r="B1378" s="413"/>
      <c r="C1378" s="93"/>
      <c r="D1378" s="93"/>
      <c r="E1378" s="1849"/>
      <c r="F1378" s="93"/>
      <c r="G1378" s="1503"/>
      <c r="H1378" s="1503"/>
      <c r="I1378" s="89"/>
      <c r="J1378" s="89"/>
      <c r="K1378" s="2049"/>
      <c r="L1378" s="89"/>
      <c r="M1378" s="89"/>
      <c r="N1378" s="89"/>
      <c r="O1378" s="1411"/>
      <c r="P1378" s="1411"/>
      <c r="Q1378" s="1411"/>
      <c r="R1378" s="1411"/>
      <c r="S1378" s="1411"/>
      <c r="T1378" s="1411"/>
      <c r="U1378" s="1411"/>
      <c r="V1378" s="1411"/>
      <c r="W1378" s="2926"/>
      <c r="X1378" s="2940"/>
      <c r="Y1378" s="2940"/>
      <c r="Z1378" s="2940"/>
      <c r="AA1378" s="2940"/>
      <c r="AB1378" s="2594"/>
    </row>
    <row r="1379" spans="1:28" ht="15" customHeight="1" x14ac:dyDescent="0.25">
      <c r="A1379" s="202" t="s">
        <v>157</v>
      </c>
      <c r="B1379" s="202"/>
      <c r="C1379" s="36"/>
      <c r="D1379" s="36"/>
      <c r="E1379" s="581"/>
      <c r="F1379" s="36"/>
      <c r="G1379" s="70"/>
      <c r="H1379" s="70"/>
      <c r="I1379" s="37"/>
      <c r="J1379" s="37"/>
      <c r="K1379" s="665"/>
      <c r="L1379" s="37"/>
      <c r="M1379" s="37"/>
      <c r="N1379" s="37"/>
      <c r="O1379" s="1410"/>
      <c r="P1379" s="1410"/>
      <c r="Q1379" s="1410"/>
      <c r="R1379" s="1410"/>
      <c r="S1379" s="1410"/>
      <c r="T1379" s="1410"/>
      <c r="U1379" s="1410"/>
      <c r="V1379" s="1410"/>
      <c r="W1379" s="2923"/>
      <c r="X1379" s="216"/>
      <c r="Y1379" s="216"/>
      <c r="Z1379" s="216"/>
      <c r="AA1379" s="216"/>
      <c r="AB1379" s="2594"/>
    </row>
    <row r="1380" spans="1:28" ht="15" customHeight="1" x14ac:dyDescent="0.25">
      <c r="A1380" s="424" t="s">
        <v>214</v>
      </c>
      <c r="B1380" s="47">
        <v>240</v>
      </c>
      <c r="C1380" s="36">
        <v>1225</v>
      </c>
      <c r="D1380" s="144">
        <f t="shared" ref="D1380" si="1143">ROUND(C1380/12*$A$4,0)</f>
        <v>817</v>
      </c>
      <c r="E1380" s="429">
        <v>713</v>
      </c>
      <c r="F1380" s="144">
        <f>E1380/D1380*100</f>
        <v>87.270501835985314</v>
      </c>
      <c r="G1380" s="50">
        <v>8</v>
      </c>
      <c r="H1380" s="157">
        <f t="shared" ref="H1380" si="1144">K1380/E1380</f>
        <v>7.8751753155680229</v>
      </c>
      <c r="I1380" s="167">
        <f t="shared" ref="I1380" si="1145">ROUND(C1380*G1380,0)</f>
        <v>9800</v>
      </c>
      <c r="J1380" s="167">
        <f t="shared" ref="J1380" si="1146">ROUND(D1380*G1380,0)</f>
        <v>6536</v>
      </c>
      <c r="K1380" s="431">
        <v>5615</v>
      </c>
      <c r="L1380" s="167">
        <f>K1380/J1380*100</f>
        <v>85.908812729498166</v>
      </c>
      <c r="M1380" s="167">
        <f>I1380/B1380</f>
        <v>40.833333333333336</v>
      </c>
      <c r="N1380" s="167">
        <f t="shared" ref="N1380:N1382" si="1147">K1380/$A$4*12/M1380</f>
        <v>206.26530612244898</v>
      </c>
      <c r="O1380" s="1410"/>
      <c r="P1380" s="1410"/>
      <c r="Q1380" s="1410"/>
      <c r="R1380" s="1410"/>
      <c r="S1380" s="1410"/>
      <c r="T1380" s="1410"/>
      <c r="U1380" s="1410"/>
      <c r="V1380" s="1410"/>
      <c r="W1380" s="2923">
        <f>O1380/12</f>
        <v>0</v>
      </c>
      <c r="X1380" s="216">
        <f t="shared" ref="X1380:X1382" si="1148">AA1380-Z1380</f>
        <v>0</v>
      </c>
      <c r="Y1380" s="216">
        <f t="shared" ref="Y1380:Y1382" si="1149">X1380-W1380</f>
        <v>0</v>
      </c>
      <c r="Z1380" s="216"/>
      <c r="AA1380" s="216"/>
      <c r="AB1380" s="2594"/>
    </row>
    <row r="1381" spans="1:28" s="99" customFormat="1" ht="15" customHeight="1" x14ac:dyDescent="0.25">
      <c r="A1381" s="1705" t="s">
        <v>290</v>
      </c>
      <c r="B1381" s="710"/>
      <c r="C1381" s="91">
        <f>SUM(C1380)</f>
        <v>1225</v>
      </c>
      <c r="D1381" s="91">
        <f t="shared" ref="D1381:E1382" si="1150">SUM(D1380)</f>
        <v>817</v>
      </c>
      <c r="E1381" s="91">
        <f t="shared" si="1150"/>
        <v>713</v>
      </c>
      <c r="F1381" s="196">
        <f>E1381/D1381*100</f>
        <v>87.270501835985314</v>
      </c>
      <c r="G1381" s="64">
        <v>8</v>
      </c>
      <c r="H1381" s="284">
        <f>K1381/E1381</f>
        <v>7.8751753155680229</v>
      </c>
      <c r="I1381" s="197">
        <f>SUM(I1380)</f>
        <v>9800</v>
      </c>
      <c r="J1381" s="197">
        <f t="shared" ref="J1381:K1382" si="1151">SUM(J1380)</f>
        <v>6536</v>
      </c>
      <c r="K1381" s="1719">
        <f t="shared" si="1151"/>
        <v>5615</v>
      </c>
      <c r="L1381" s="197">
        <f>K1381/J1381*100</f>
        <v>85.908812729498166</v>
      </c>
      <c r="M1381" s="197">
        <f>SUM(M1380)</f>
        <v>40.833333333333336</v>
      </c>
      <c r="N1381" s="376">
        <f t="shared" si="1147"/>
        <v>206.26530612244898</v>
      </c>
      <c r="O1381" s="1412"/>
      <c r="P1381" s="1412"/>
      <c r="Q1381" s="1412"/>
      <c r="R1381" s="1412"/>
      <c r="S1381" s="1412"/>
      <c r="T1381" s="1412"/>
      <c r="U1381" s="1412"/>
      <c r="V1381" s="1412"/>
      <c r="W1381" s="2924"/>
      <c r="X1381" s="2937"/>
      <c r="Y1381" s="2937"/>
      <c r="Z1381" s="2937"/>
      <c r="AA1381" s="2937"/>
      <c r="AB1381" s="2594"/>
    </row>
    <row r="1382" spans="1:28" ht="29.25" customHeight="1" thickBot="1" x14ac:dyDescent="0.3">
      <c r="A1382" s="1555" t="s">
        <v>591</v>
      </c>
      <c r="B1382" s="1440"/>
      <c r="C1382" s="1532">
        <f>SUM(C1381)</f>
        <v>1225</v>
      </c>
      <c r="D1382" s="1532">
        <f t="shared" si="1150"/>
        <v>817</v>
      </c>
      <c r="E1382" s="1532">
        <f t="shared" si="1150"/>
        <v>713</v>
      </c>
      <c r="F1382" s="1532">
        <f>E1382/D1382*100</f>
        <v>87.270501835985314</v>
      </c>
      <c r="G1382" s="499">
        <f>I1382/C1382</f>
        <v>8</v>
      </c>
      <c r="H1382" s="1441">
        <f>K1382/E1382</f>
        <v>7.8751753155680229</v>
      </c>
      <c r="I1382" s="1532">
        <f t="shared" ref="I1382" si="1152">SUM(I1381)</f>
        <v>9800</v>
      </c>
      <c r="J1382" s="1532">
        <f t="shared" si="1151"/>
        <v>6536</v>
      </c>
      <c r="K1382" s="1852">
        <f t="shared" si="1151"/>
        <v>5615</v>
      </c>
      <c r="L1382" s="505">
        <f>K1382/J1382*100</f>
        <v>85.908812729498166</v>
      </c>
      <c r="M1382" s="1531">
        <f>SUM(M1380)</f>
        <v>40.833333333333336</v>
      </c>
      <c r="N1382" s="505">
        <f t="shared" si="1147"/>
        <v>206.26530612244898</v>
      </c>
      <c r="O1382" s="769">
        <v>16776.023627999999</v>
      </c>
      <c r="P1382" s="769">
        <v>14171.780342416667</v>
      </c>
      <c r="Q1382" s="769">
        <v>14171.780342416667</v>
      </c>
      <c r="R1382" s="769">
        <v>14171.780342416667</v>
      </c>
      <c r="S1382" s="769">
        <v>14171.780342416667</v>
      </c>
      <c r="T1382" s="769">
        <v>14171.780342416667</v>
      </c>
      <c r="U1382" s="769">
        <v>13820.285607916667</v>
      </c>
      <c r="V1382" s="769">
        <v>13820.285607916667</v>
      </c>
      <c r="W1382" s="2925">
        <f>O1382/12*$A$4+(P1382-O1382)/11*7+(Q1382-P1382)/10*6+(R1382-Q1382)/9*5+(S1382-R1382)/8*4+(T1382-S1382)/7*3+(U1382-T1382)/6*2+(V1382-U1382)/5*1</f>
        <v>9409.6051133106066</v>
      </c>
      <c r="X1382" s="2863">
        <f t="shared" si="1148"/>
        <v>8289.4221799999996</v>
      </c>
      <c r="Y1382" s="2863">
        <f t="shared" si="1149"/>
        <v>-1120.182933310607</v>
      </c>
      <c r="Z1382" s="2863">
        <v>-73.090040000000002</v>
      </c>
      <c r="AA1382" s="2863">
        <v>8216.3321400000004</v>
      </c>
      <c r="AB1382" s="2594"/>
    </row>
    <row r="1383" spans="1:28" ht="15.75" customHeight="1" thickBot="1" x14ac:dyDescent="0.3">
      <c r="A1383" s="513" t="s">
        <v>18</v>
      </c>
      <c r="B1383" s="513"/>
      <c r="C1383" s="1033"/>
      <c r="D1383" s="1033"/>
      <c r="E1383" s="2034"/>
      <c r="F1383" s="1033"/>
      <c r="G1383" s="1033">
        <v>0</v>
      </c>
      <c r="H1383" s="1033"/>
      <c r="I1383" s="1033"/>
      <c r="J1383" s="1033"/>
      <c r="K1383" s="2034">
        <f t="shared" ref="K1383" si="1153">SUM(K1377,K1382)</f>
        <v>5615</v>
      </c>
      <c r="L1383" s="1033"/>
      <c r="M1383" s="1033"/>
      <c r="N1383" s="1033"/>
      <c r="O1383" s="770">
        <f t="shared" ref="O1383:AA1383" si="1154">SUM(O1377,O1382)</f>
        <v>106895.44029948147</v>
      </c>
      <c r="P1383" s="770">
        <f t="shared" si="1154"/>
        <v>104712.30677589813</v>
      </c>
      <c r="Q1383" s="770">
        <f t="shared" si="1154"/>
        <v>104712.30677589813</v>
      </c>
      <c r="R1383" s="770">
        <f t="shared" si="1154"/>
        <v>104712.30677589813</v>
      </c>
      <c r="S1383" s="770">
        <f t="shared" si="1154"/>
        <v>105119.81194973146</v>
      </c>
      <c r="T1383" s="770">
        <f t="shared" si="1154"/>
        <v>105119.81194973146</v>
      </c>
      <c r="U1383" s="770">
        <f t="shared" si="1154"/>
        <v>104431.91721523147</v>
      </c>
      <c r="V1383" s="770">
        <f t="shared" si="1154"/>
        <v>104431.91721523147</v>
      </c>
      <c r="W1383" s="2928">
        <f t="shared" si="1154"/>
        <v>69848.814420669471</v>
      </c>
      <c r="X1383" s="2941">
        <f t="shared" si="1154"/>
        <v>65471.26883999999</v>
      </c>
      <c r="Y1383" s="2941">
        <f t="shared" si="1154"/>
        <v>-4377.5455806694808</v>
      </c>
      <c r="Z1383" s="2941">
        <f t="shared" si="1154"/>
        <v>-547.53099999999995</v>
      </c>
      <c r="AA1383" s="2943">
        <f t="shared" si="1154"/>
        <v>64923.737839999987</v>
      </c>
      <c r="AB1383" s="2594"/>
    </row>
    <row r="1384" spans="1:28" ht="15" customHeight="1" x14ac:dyDescent="0.25">
      <c r="A1384" s="320"/>
      <c r="B1384" s="320"/>
      <c r="C1384" s="208"/>
      <c r="D1384" s="208"/>
      <c r="E1384" s="1704"/>
      <c r="F1384" s="208"/>
      <c r="G1384" s="288"/>
      <c r="H1384" s="288"/>
      <c r="I1384" s="208"/>
      <c r="J1384" s="208"/>
      <c r="K1384" s="1704"/>
      <c r="L1384" s="208"/>
      <c r="M1384" s="208"/>
      <c r="N1384" s="208"/>
      <c r="O1384" s="1411"/>
      <c r="P1384" s="1411"/>
      <c r="Q1384" s="1411"/>
      <c r="R1384" s="1411"/>
      <c r="S1384" s="1411"/>
      <c r="T1384" s="1411"/>
      <c r="U1384" s="1411"/>
      <c r="V1384" s="1411"/>
      <c r="W1384" s="2926"/>
      <c r="X1384" s="2940"/>
      <c r="Y1384" s="2940"/>
      <c r="Z1384" s="2940"/>
      <c r="AA1384" s="2940"/>
      <c r="AB1384" s="2594"/>
    </row>
    <row r="1385" spans="1:28" ht="29.25" customHeight="1" x14ac:dyDescent="0.25">
      <c r="A1385" s="2679" t="s">
        <v>822</v>
      </c>
      <c r="B1385" s="305"/>
      <c r="C1385" s="36"/>
      <c r="D1385" s="36"/>
      <c r="E1385" s="581"/>
      <c r="F1385" s="36"/>
      <c r="G1385" s="50"/>
      <c r="H1385" s="50"/>
      <c r="I1385" s="38"/>
      <c r="J1385" s="38"/>
      <c r="K1385" s="680"/>
      <c r="L1385" s="38"/>
      <c r="M1385" s="38"/>
      <c r="N1385" s="38"/>
      <c r="O1385" s="1410"/>
      <c r="P1385" s="1410"/>
      <c r="Q1385" s="1410"/>
      <c r="R1385" s="1410"/>
      <c r="S1385" s="1410"/>
      <c r="T1385" s="1410"/>
      <c r="U1385" s="1410"/>
      <c r="V1385" s="1410"/>
      <c r="W1385" s="2923"/>
      <c r="X1385" s="216"/>
      <c r="Y1385" s="216"/>
      <c r="Z1385" s="216"/>
      <c r="AA1385" s="216"/>
      <c r="AB1385" s="2594"/>
    </row>
    <row r="1386" spans="1:28" ht="15" customHeight="1" x14ac:dyDescent="0.25">
      <c r="A1386" s="51" t="s">
        <v>5</v>
      </c>
      <c r="B1386" s="51"/>
      <c r="C1386" s="36"/>
      <c r="D1386" s="36"/>
      <c r="E1386" s="581"/>
      <c r="F1386" s="36"/>
      <c r="G1386" s="50"/>
      <c r="H1386" s="50"/>
      <c r="I1386" s="38"/>
      <c r="J1386" s="38"/>
      <c r="K1386" s="680"/>
      <c r="L1386" s="38"/>
      <c r="M1386" s="38"/>
      <c r="N1386" s="38"/>
      <c r="O1386" s="1410"/>
      <c r="P1386" s="1410"/>
      <c r="Q1386" s="1410"/>
      <c r="R1386" s="1410"/>
      <c r="S1386" s="1410"/>
      <c r="T1386" s="1410"/>
      <c r="U1386" s="1410"/>
      <c r="V1386" s="1410"/>
      <c r="W1386" s="2923"/>
      <c r="X1386" s="216"/>
      <c r="Y1386" s="216"/>
      <c r="Z1386" s="216"/>
      <c r="AA1386" s="216"/>
      <c r="AB1386" s="2594"/>
    </row>
    <row r="1387" spans="1:28" ht="15" customHeight="1" x14ac:dyDescent="0.25">
      <c r="A1387" s="47" t="s">
        <v>10</v>
      </c>
      <c r="B1387" s="537">
        <v>340</v>
      </c>
      <c r="C1387" s="68">
        <v>172</v>
      </c>
      <c r="D1387" s="144">
        <f t="shared" ref="D1387:D1390" si="1155">ROUND(C1387/12*$A$4,0)</f>
        <v>115</v>
      </c>
      <c r="E1387" s="429">
        <v>143</v>
      </c>
      <c r="F1387" s="144">
        <f t="shared" ref="F1387:F1390" si="1156">E1387/D1387*100</f>
        <v>124.34782608695652</v>
      </c>
      <c r="G1387" s="286">
        <v>11</v>
      </c>
      <c r="H1387" s="157">
        <f t="shared" ref="H1387:H1391" si="1157">K1387/E1387</f>
        <v>12.615384615384615</v>
      </c>
      <c r="I1387" s="167">
        <f t="shared" ref="I1387:I1390" si="1158">ROUND(C1387*G1387,0)</f>
        <v>1892</v>
      </c>
      <c r="J1387" s="167">
        <f t="shared" ref="J1387:J1390" si="1159">ROUND(D1387*G1387,0)</f>
        <v>1265</v>
      </c>
      <c r="K1387" s="431">
        <v>1804</v>
      </c>
      <c r="L1387" s="167">
        <f t="shared" ref="L1387:L1391" si="1160">K1387/J1387*100</f>
        <v>142.60869565217391</v>
      </c>
      <c r="M1387" s="167">
        <f>ROUND(I1387/B1387,0)</f>
        <v>6</v>
      </c>
      <c r="N1387" s="167">
        <f t="shared" ref="N1387:N1391" si="1161">K1387/$A$4*12/M1387</f>
        <v>451</v>
      </c>
      <c r="O1387" s="1410"/>
      <c r="P1387" s="1410"/>
      <c r="Q1387" s="1410"/>
      <c r="R1387" s="1410"/>
      <c r="S1387" s="1410"/>
      <c r="T1387" s="1410"/>
      <c r="U1387" s="1410"/>
      <c r="V1387" s="1410"/>
      <c r="W1387" s="2923"/>
      <c r="X1387" s="216"/>
      <c r="Y1387" s="216"/>
      <c r="Z1387" s="216"/>
      <c r="AA1387" s="216"/>
      <c r="AB1387" s="2594"/>
    </row>
    <row r="1388" spans="1:28" ht="15" customHeight="1" x14ac:dyDescent="0.25">
      <c r="A1388" s="47" t="s">
        <v>9</v>
      </c>
      <c r="B1388" s="537">
        <v>340</v>
      </c>
      <c r="C1388" s="68">
        <v>75</v>
      </c>
      <c r="D1388" s="144">
        <f t="shared" si="1155"/>
        <v>50</v>
      </c>
      <c r="E1388" s="429">
        <v>81</v>
      </c>
      <c r="F1388" s="144">
        <f t="shared" si="1156"/>
        <v>162</v>
      </c>
      <c r="G1388" s="286">
        <v>12</v>
      </c>
      <c r="H1388" s="157">
        <f t="shared" si="1157"/>
        <v>12.296296296296296</v>
      </c>
      <c r="I1388" s="167">
        <f t="shared" si="1158"/>
        <v>900</v>
      </c>
      <c r="J1388" s="167">
        <f t="shared" si="1159"/>
        <v>600</v>
      </c>
      <c r="K1388" s="431">
        <v>996</v>
      </c>
      <c r="L1388" s="167">
        <f t="shared" si="1160"/>
        <v>166</v>
      </c>
      <c r="M1388" s="167">
        <f>ROUND(I1388/B1388,0)</f>
        <v>3</v>
      </c>
      <c r="N1388" s="167">
        <f t="shared" si="1161"/>
        <v>498</v>
      </c>
      <c r="O1388" s="1410"/>
      <c r="P1388" s="1410"/>
      <c r="Q1388" s="1410"/>
      <c r="R1388" s="1410"/>
      <c r="S1388" s="1410"/>
      <c r="T1388" s="1410"/>
      <c r="U1388" s="1410"/>
      <c r="V1388" s="1410"/>
      <c r="W1388" s="2923"/>
      <c r="X1388" s="216"/>
      <c r="Y1388" s="216"/>
      <c r="Z1388" s="216"/>
      <c r="AA1388" s="216"/>
      <c r="AB1388" s="2594"/>
    </row>
    <row r="1389" spans="1:28" ht="15" customHeight="1" x14ac:dyDescent="0.25">
      <c r="A1389" s="47" t="s">
        <v>6</v>
      </c>
      <c r="B1389" s="537">
        <v>340</v>
      </c>
      <c r="C1389" s="210">
        <v>179</v>
      </c>
      <c r="D1389" s="144">
        <f t="shared" si="1155"/>
        <v>119</v>
      </c>
      <c r="E1389" s="429">
        <v>112</v>
      </c>
      <c r="F1389" s="144">
        <f t="shared" si="1156"/>
        <v>94.117647058823522</v>
      </c>
      <c r="G1389" s="261">
        <v>8.9</v>
      </c>
      <c r="H1389" s="157">
        <f t="shared" si="1157"/>
        <v>9.7232142857142865</v>
      </c>
      <c r="I1389" s="167">
        <f t="shared" si="1158"/>
        <v>1593</v>
      </c>
      <c r="J1389" s="167">
        <f t="shared" si="1159"/>
        <v>1059</v>
      </c>
      <c r="K1389" s="431">
        <v>1089</v>
      </c>
      <c r="L1389" s="167">
        <f t="shared" si="1160"/>
        <v>102.8328611898017</v>
      </c>
      <c r="M1389" s="167">
        <f>ROUND(I1389/B1389,0)</f>
        <v>5</v>
      </c>
      <c r="N1389" s="167">
        <f t="shared" si="1161"/>
        <v>326.7</v>
      </c>
      <c r="O1389" s="1410"/>
      <c r="P1389" s="1410"/>
      <c r="Q1389" s="1410"/>
      <c r="R1389" s="1410"/>
      <c r="S1389" s="1410"/>
      <c r="T1389" s="1410"/>
      <c r="U1389" s="1410"/>
      <c r="V1389" s="1410"/>
      <c r="W1389" s="2923"/>
      <c r="X1389" s="216"/>
      <c r="Y1389" s="216"/>
      <c r="Z1389" s="216"/>
      <c r="AA1389" s="216"/>
      <c r="AB1389" s="2594"/>
    </row>
    <row r="1390" spans="1:28" ht="15" customHeight="1" x14ac:dyDescent="0.25">
      <c r="A1390" s="494" t="s">
        <v>80</v>
      </c>
      <c r="B1390" s="1451">
        <v>340</v>
      </c>
      <c r="C1390" s="1453">
        <v>60</v>
      </c>
      <c r="D1390" s="206">
        <f t="shared" si="1155"/>
        <v>40</v>
      </c>
      <c r="E1390" s="436">
        <v>19</v>
      </c>
      <c r="F1390" s="206">
        <f t="shared" si="1156"/>
        <v>47.5</v>
      </c>
      <c r="G1390" s="1454">
        <v>12.4</v>
      </c>
      <c r="H1390" s="423">
        <f t="shared" si="1157"/>
        <v>13.157894736842104</v>
      </c>
      <c r="I1390" s="376">
        <f t="shared" si="1158"/>
        <v>744</v>
      </c>
      <c r="J1390" s="376">
        <f t="shared" si="1159"/>
        <v>496</v>
      </c>
      <c r="K1390" s="433">
        <v>250</v>
      </c>
      <c r="L1390" s="376">
        <f t="shared" si="1160"/>
        <v>50.403225806451616</v>
      </c>
      <c r="M1390" s="376">
        <f>ROUND(I1390/B1390,0)</f>
        <v>2</v>
      </c>
      <c r="N1390" s="376">
        <f t="shared" si="1161"/>
        <v>187.5</v>
      </c>
      <c r="O1390" s="1412"/>
      <c r="P1390" s="1412"/>
      <c r="Q1390" s="1412"/>
      <c r="R1390" s="1412"/>
      <c r="S1390" s="1412"/>
      <c r="T1390" s="1412"/>
      <c r="U1390" s="1412"/>
      <c r="V1390" s="1412"/>
      <c r="W1390" s="2924"/>
      <c r="X1390" s="2937"/>
      <c r="Y1390" s="2937"/>
      <c r="Z1390" s="2937"/>
      <c r="AA1390" s="2937"/>
      <c r="AB1390" s="2594"/>
    </row>
    <row r="1391" spans="1:28" s="428" customFormat="1" ht="15" customHeight="1" x14ac:dyDescent="0.25">
      <c r="A1391" s="1878" t="s">
        <v>7</v>
      </c>
      <c r="B1391" s="1878"/>
      <c r="C1391" s="2050">
        <f>SUM(C1387:C1390)</f>
        <v>486</v>
      </c>
      <c r="D1391" s="2050">
        <f t="shared" ref="D1391:E1391" si="1162">SUM(D1387:D1390)</f>
        <v>324</v>
      </c>
      <c r="E1391" s="2050">
        <f t="shared" si="1162"/>
        <v>355</v>
      </c>
      <c r="F1391" s="2050">
        <f>E1391/D1391*100</f>
        <v>109.5679012345679</v>
      </c>
      <c r="G1391" s="1711">
        <f>IF(C1391=0,0,I1391/C1391)</f>
        <v>10.553497942386832</v>
      </c>
      <c r="H1391" s="1711">
        <f t="shared" si="1157"/>
        <v>11.659154929577465</v>
      </c>
      <c r="I1391" s="2050">
        <f>SUM(I1387:I1390)</f>
        <v>5129</v>
      </c>
      <c r="J1391" s="2050">
        <f t="shared" ref="J1391:K1391" si="1163">SUM(J1387:J1390)</f>
        <v>3420</v>
      </c>
      <c r="K1391" s="2050">
        <f t="shared" si="1163"/>
        <v>4139</v>
      </c>
      <c r="L1391" s="1714">
        <f t="shared" si="1160"/>
        <v>121.0233918128655</v>
      </c>
      <c r="M1391" s="1792">
        <f>SUM(M1387:M1390)</f>
        <v>16</v>
      </c>
      <c r="N1391" s="1714">
        <f t="shared" si="1161"/>
        <v>388.03125</v>
      </c>
      <c r="O1391" s="567">
        <v>10166.988668928001</v>
      </c>
      <c r="P1391" s="567">
        <v>9429.9965382606642</v>
      </c>
      <c r="Q1391" s="567">
        <v>9429.9965382606642</v>
      </c>
      <c r="R1391" s="567">
        <v>9429.9965382606642</v>
      </c>
      <c r="S1391" s="567">
        <v>9429.9965382606642</v>
      </c>
      <c r="T1391" s="567">
        <v>9429.9965382606642</v>
      </c>
      <c r="U1391" s="567">
        <v>9358.961370504665</v>
      </c>
      <c r="V1391" s="567">
        <v>9132.1196108379991</v>
      </c>
      <c r="W1391" s="2925">
        <f>O1391/12*$A$4+(P1391-O1391)/11*7+(Q1391-P1391)/10*6+(R1391-Q1391)/9*5+(S1391-R1391)/8*4+(T1391-S1391)/7*3+(U1391-T1391)/6*2+(V1391-U1391)/5*1</f>
        <v>6239.9507125238169</v>
      </c>
      <c r="X1391" s="1603">
        <f t="shared" ref="X1391" si="1164">AA1391-Z1391</f>
        <v>6953.2911000000004</v>
      </c>
      <c r="Y1391" s="1603">
        <f t="shared" ref="Y1391" si="1165">X1391-W1391</f>
        <v>713.34038747618342</v>
      </c>
      <c r="Z1391" s="1603">
        <v>-25.24192</v>
      </c>
      <c r="AA1391" s="1603">
        <v>6928.04918</v>
      </c>
      <c r="AB1391" s="2594"/>
    </row>
    <row r="1392" spans="1:28" ht="15" customHeight="1" x14ac:dyDescent="0.25">
      <c r="A1392" s="1469" t="s">
        <v>537</v>
      </c>
      <c r="B1392" s="1469"/>
      <c r="C1392" s="93"/>
      <c r="D1392" s="93"/>
      <c r="E1392" s="1849"/>
      <c r="F1392" s="93"/>
      <c r="G1392" s="288"/>
      <c r="H1392" s="288"/>
      <c r="I1392" s="205"/>
      <c r="J1392" s="205"/>
      <c r="K1392" s="1842"/>
      <c r="L1392" s="205"/>
      <c r="M1392" s="205"/>
      <c r="N1392" s="205"/>
      <c r="O1392" s="1411"/>
      <c r="P1392" s="1411"/>
      <c r="Q1392" s="1411"/>
      <c r="R1392" s="1411"/>
      <c r="S1392" s="1411"/>
      <c r="T1392" s="1411"/>
      <c r="U1392" s="1411"/>
      <c r="V1392" s="1411"/>
      <c r="W1392" s="2926"/>
      <c r="X1392" s="2940"/>
      <c r="Y1392" s="2940"/>
      <c r="Z1392" s="2940"/>
      <c r="AA1392" s="2940"/>
      <c r="AB1392" s="2594"/>
    </row>
    <row r="1393" spans="1:28" ht="15" customHeight="1" x14ac:dyDescent="0.25">
      <c r="A1393" s="295" t="s">
        <v>839</v>
      </c>
      <c r="B1393" s="295"/>
      <c r="C1393" s="53">
        <f>C1394+C1395+C1396+C1397</f>
        <v>6485</v>
      </c>
      <c r="D1393" s="53">
        <f t="shared" ref="D1393:E1393" si="1166">D1394+D1395+D1396+D1397</f>
        <v>4323</v>
      </c>
      <c r="E1393" s="53">
        <f t="shared" si="1166"/>
        <v>5499</v>
      </c>
      <c r="F1393" s="53">
        <f>E1393/D1393*100</f>
        <v>127.20333102012491</v>
      </c>
      <c r="G1393" s="50"/>
      <c r="H1393" s="50"/>
      <c r="I1393" s="38"/>
      <c r="J1393" s="38"/>
      <c r="K1393" s="680"/>
      <c r="L1393" s="38"/>
      <c r="M1393" s="38"/>
      <c r="N1393" s="38"/>
      <c r="O1393" s="1410"/>
      <c r="P1393" s="1410"/>
      <c r="Q1393" s="1410"/>
      <c r="R1393" s="1410"/>
      <c r="S1393" s="1410"/>
      <c r="T1393" s="1410"/>
      <c r="U1393" s="1410"/>
      <c r="V1393" s="1410"/>
      <c r="W1393" s="2923">
        <f>O1393/12</f>
        <v>0</v>
      </c>
      <c r="X1393" s="216">
        <f t="shared" ref="X1393" si="1167">AA1393-Z1393</f>
        <v>0</v>
      </c>
      <c r="Y1393" s="216">
        <f t="shared" ref="Y1393" si="1168">X1393-W1393</f>
        <v>0</v>
      </c>
      <c r="Z1393" s="216"/>
      <c r="AA1393" s="216"/>
      <c r="AB1393" s="2594"/>
    </row>
    <row r="1394" spans="1:28" ht="15" customHeight="1" x14ac:dyDescent="0.25">
      <c r="A1394" s="295" t="s">
        <v>538</v>
      </c>
      <c r="B1394" s="295"/>
      <c r="C1394" s="53"/>
      <c r="D1394" s="144">
        <f t="shared" ref="D1394:D1399" si="1169">ROUND(C1394/12*$A$4,0)</f>
        <v>0</v>
      </c>
      <c r="E1394" s="536"/>
      <c r="F1394" s="53"/>
      <c r="G1394" s="50"/>
      <c r="H1394" s="50"/>
      <c r="I1394" s="38"/>
      <c r="J1394" s="38"/>
      <c r="K1394" s="680"/>
      <c r="L1394" s="38"/>
      <c r="M1394" s="38"/>
      <c r="N1394" s="38"/>
      <c r="O1394" s="1410"/>
      <c r="P1394" s="1410"/>
      <c r="Q1394" s="1410"/>
      <c r="R1394" s="1410"/>
      <c r="S1394" s="1410"/>
      <c r="T1394" s="1410"/>
      <c r="U1394" s="1410"/>
      <c r="V1394" s="1410"/>
      <c r="W1394" s="2923"/>
      <c r="X1394" s="216"/>
      <c r="Y1394" s="216"/>
      <c r="Z1394" s="216"/>
      <c r="AA1394" s="216"/>
      <c r="AB1394" s="2594"/>
    </row>
    <row r="1395" spans="1:28" ht="26.25" customHeight="1" x14ac:dyDescent="0.25">
      <c r="A1395" s="295" t="s">
        <v>539</v>
      </c>
      <c r="B1395" s="295"/>
      <c r="C1395" s="53">
        <v>198</v>
      </c>
      <c r="D1395" s="144">
        <f t="shared" si="1169"/>
        <v>132</v>
      </c>
      <c r="E1395" s="536">
        <v>73</v>
      </c>
      <c r="F1395" s="53">
        <f>E1395/D1395*100</f>
        <v>55.303030303030297</v>
      </c>
      <c r="G1395" s="50"/>
      <c r="H1395" s="50"/>
      <c r="I1395" s="38"/>
      <c r="J1395" s="38"/>
      <c r="K1395" s="680"/>
      <c r="L1395" s="38"/>
      <c r="M1395" s="38"/>
      <c r="N1395" s="38"/>
      <c r="O1395" s="1410"/>
      <c r="P1395" s="1410"/>
      <c r="Q1395" s="1410"/>
      <c r="R1395" s="1410"/>
      <c r="S1395" s="1410"/>
      <c r="T1395" s="1410"/>
      <c r="U1395" s="1410"/>
      <c r="V1395" s="1410"/>
      <c r="W1395" s="2923"/>
      <c r="X1395" s="216"/>
      <c r="Y1395" s="216"/>
      <c r="Z1395" s="216"/>
      <c r="AA1395" s="216"/>
      <c r="AB1395" s="2594"/>
    </row>
    <row r="1396" spans="1:28" ht="27" customHeight="1" x14ac:dyDescent="0.25">
      <c r="A1396" s="295" t="s">
        <v>540</v>
      </c>
      <c r="B1396" s="295"/>
      <c r="C1396" s="53"/>
      <c r="D1396" s="144">
        <f t="shared" si="1169"/>
        <v>0</v>
      </c>
      <c r="E1396" s="536"/>
      <c r="F1396" s="53"/>
      <c r="G1396" s="50"/>
      <c r="H1396" s="50"/>
      <c r="I1396" s="38"/>
      <c r="J1396" s="38"/>
      <c r="K1396" s="680"/>
      <c r="L1396" s="38"/>
      <c r="M1396" s="38"/>
      <c r="N1396" s="38"/>
      <c r="O1396" s="1410"/>
      <c r="P1396" s="1410"/>
      <c r="Q1396" s="1410"/>
      <c r="R1396" s="1410"/>
      <c r="S1396" s="1410"/>
      <c r="T1396" s="1410"/>
      <c r="U1396" s="1410"/>
      <c r="V1396" s="1410"/>
      <c r="W1396" s="2923"/>
      <c r="X1396" s="216"/>
      <c r="Y1396" s="216"/>
      <c r="Z1396" s="216"/>
      <c r="AA1396" s="216"/>
      <c r="AB1396" s="2594"/>
    </row>
    <row r="1397" spans="1:28" ht="15" customHeight="1" x14ac:dyDescent="0.25">
      <c r="A1397" s="295" t="s">
        <v>541</v>
      </c>
      <c r="B1397" s="295"/>
      <c r="C1397" s="53">
        <v>6287</v>
      </c>
      <c r="D1397" s="144">
        <f t="shared" si="1169"/>
        <v>4191</v>
      </c>
      <c r="E1397" s="536">
        <v>5426</v>
      </c>
      <c r="F1397" s="53">
        <f>E1397/D1397*100</f>
        <v>129.46790742066332</v>
      </c>
      <c r="G1397" s="50"/>
      <c r="H1397" s="50"/>
      <c r="I1397" s="38"/>
      <c r="J1397" s="38"/>
      <c r="K1397" s="680"/>
      <c r="L1397" s="38"/>
      <c r="M1397" s="38"/>
      <c r="N1397" s="38"/>
      <c r="O1397" s="1410"/>
      <c r="P1397" s="1410"/>
      <c r="Q1397" s="1410"/>
      <c r="R1397" s="1410"/>
      <c r="S1397" s="1410"/>
      <c r="T1397" s="1410"/>
      <c r="U1397" s="1410"/>
      <c r="V1397" s="1410"/>
      <c r="W1397" s="2923"/>
      <c r="X1397" s="216"/>
      <c r="Y1397" s="216"/>
      <c r="Z1397" s="216"/>
      <c r="AA1397" s="216"/>
      <c r="AB1397" s="2594"/>
    </row>
    <row r="1398" spans="1:28" ht="15" customHeight="1" x14ac:dyDescent="0.25">
      <c r="A1398" s="295" t="s">
        <v>838</v>
      </c>
      <c r="B1398" s="295"/>
      <c r="C1398" s="53">
        <v>10000</v>
      </c>
      <c r="D1398" s="144">
        <f t="shared" si="1169"/>
        <v>6667</v>
      </c>
      <c r="E1398" s="536">
        <f>4368+E1399/4/3.2</f>
        <v>4789.71875</v>
      </c>
      <c r="F1398" s="53">
        <f>E1398/D1398*100</f>
        <v>71.842189140542985</v>
      </c>
      <c r="G1398" s="50"/>
      <c r="H1398" s="50"/>
      <c r="I1398" s="38"/>
      <c r="J1398" s="38"/>
      <c r="K1398" s="680"/>
      <c r="L1398" s="38"/>
      <c r="M1398" s="38"/>
      <c r="N1398" s="38"/>
      <c r="O1398" s="1410"/>
      <c r="P1398" s="1410"/>
      <c r="Q1398" s="1410"/>
      <c r="R1398" s="1410"/>
      <c r="S1398" s="1410"/>
      <c r="T1398" s="1410"/>
      <c r="U1398" s="1410"/>
      <c r="V1398" s="1410"/>
      <c r="W1398" s="2923"/>
      <c r="X1398" s="216"/>
      <c r="Y1398" s="216"/>
      <c r="Z1398" s="216"/>
      <c r="AA1398" s="216"/>
      <c r="AB1398" s="2594"/>
    </row>
    <row r="1399" spans="1:28" ht="15" customHeight="1" x14ac:dyDescent="0.25">
      <c r="A1399" s="534" t="s">
        <v>533</v>
      </c>
      <c r="B1399" s="534"/>
      <c r="C1399" s="53">
        <v>8400</v>
      </c>
      <c r="D1399" s="144">
        <f t="shared" si="1169"/>
        <v>5600</v>
      </c>
      <c r="E1399" s="536">
        <v>5398</v>
      </c>
      <c r="F1399" s="53">
        <f>E1399/D1399*100</f>
        <v>96.392857142857153</v>
      </c>
      <c r="G1399" s="50"/>
      <c r="H1399" s="50"/>
      <c r="I1399" s="38"/>
      <c r="J1399" s="38"/>
      <c r="K1399" s="680"/>
      <c r="L1399" s="38"/>
      <c r="M1399" s="38"/>
      <c r="N1399" s="38"/>
      <c r="O1399" s="1410"/>
      <c r="P1399" s="1410"/>
      <c r="Q1399" s="1410"/>
      <c r="R1399" s="1410"/>
      <c r="S1399" s="1410"/>
      <c r="T1399" s="1410"/>
      <c r="U1399" s="1410"/>
      <c r="V1399" s="1410"/>
      <c r="W1399" s="2923"/>
      <c r="X1399" s="216"/>
      <c r="Y1399" s="216"/>
      <c r="Z1399" s="216"/>
      <c r="AA1399" s="216"/>
      <c r="AB1399" s="2594"/>
    </row>
    <row r="1400" spans="1:28" ht="30" customHeight="1" x14ac:dyDescent="0.25">
      <c r="A1400" s="300" t="s">
        <v>185</v>
      </c>
      <c r="B1400" s="300"/>
      <c r="C1400" s="57">
        <f>SUM(C1393+C1398*3.2)</f>
        <v>38485</v>
      </c>
      <c r="D1400" s="57">
        <f t="shared" ref="D1400:E1400" si="1170">SUM(D1393+D1398*3.2)</f>
        <v>25657.4</v>
      </c>
      <c r="E1400" s="57">
        <f t="shared" si="1170"/>
        <v>20826.099999999999</v>
      </c>
      <c r="F1400" s="53">
        <f>E1400/D1400*100</f>
        <v>81.169954866822039</v>
      </c>
      <c r="G1400" s="50"/>
      <c r="H1400" s="50"/>
      <c r="I1400" s="38"/>
      <c r="J1400" s="38"/>
      <c r="K1400" s="680"/>
      <c r="L1400" s="38"/>
      <c r="M1400" s="38"/>
      <c r="N1400" s="38"/>
      <c r="O1400" s="1410"/>
      <c r="P1400" s="1410"/>
      <c r="Q1400" s="1410"/>
      <c r="R1400" s="1410"/>
      <c r="S1400" s="1410"/>
      <c r="T1400" s="1410"/>
      <c r="U1400" s="1410"/>
      <c r="V1400" s="1410"/>
      <c r="W1400" s="2923"/>
      <c r="X1400" s="216"/>
      <c r="Y1400" s="216"/>
      <c r="Z1400" s="216"/>
      <c r="AA1400" s="216"/>
      <c r="AB1400" s="2594"/>
    </row>
    <row r="1401" spans="1:28" ht="15" customHeight="1" x14ac:dyDescent="0.25">
      <c r="A1401" s="975" t="s">
        <v>542</v>
      </c>
      <c r="B1401" s="295"/>
      <c r="C1401" s="53"/>
      <c r="D1401" s="144"/>
      <c r="E1401" s="536"/>
      <c r="F1401" s="53"/>
      <c r="G1401" s="50"/>
      <c r="H1401" s="50"/>
      <c r="I1401" s="38"/>
      <c r="J1401" s="38"/>
      <c r="K1401" s="680"/>
      <c r="L1401" s="38"/>
      <c r="M1401" s="38"/>
      <c r="N1401" s="38"/>
      <c r="O1401" s="1410"/>
      <c r="P1401" s="1410"/>
      <c r="Q1401" s="1410"/>
      <c r="R1401" s="1410"/>
      <c r="S1401" s="1410"/>
      <c r="T1401" s="1410"/>
      <c r="U1401" s="1410"/>
      <c r="V1401" s="1410"/>
      <c r="W1401" s="2923"/>
      <c r="X1401" s="216"/>
      <c r="Y1401" s="216"/>
      <c r="Z1401" s="216"/>
      <c r="AA1401" s="216"/>
      <c r="AB1401" s="2594"/>
    </row>
    <row r="1402" spans="1:28" ht="15" customHeight="1" x14ac:dyDescent="0.25">
      <c r="A1402" s="295" t="s">
        <v>229</v>
      </c>
      <c r="B1402" s="295"/>
      <c r="C1402" s="53">
        <f>SUM(C1404,C1407)</f>
        <v>1640</v>
      </c>
      <c r="D1402" s="53">
        <f t="shared" ref="D1402:E1402" si="1171">SUM(D1404,D1407)</f>
        <v>1093</v>
      </c>
      <c r="E1402" s="53">
        <f t="shared" si="1171"/>
        <v>291</v>
      </c>
      <c r="F1402" s="53">
        <f>E1402/D1402*100</f>
        <v>26.623970722781337</v>
      </c>
      <c r="G1402" s="50"/>
      <c r="H1402" s="50"/>
      <c r="I1402" s="38"/>
      <c r="J1402" s="38"/>
      <c r="K1402" s="680"/>
      <c r="L1402" s="38"/>
      <c r="M1402" s="38"/>
      <c r="N1402" s="38"/>
      <c r="O1402" s="1410"/>
      <c r="P1402" s="1410"/>
      <c r="Q1402" s="1410"/>
      <c r="R1402" s="1410"/>
      <c r="S1402" s="1410"/>
      <c r="T1402" s="1410"/>
      <c r="U1402" s="1410"/>
      <c r="V1402" s="1410"/>
      <c r="W1402" s="2923"/>
      <c r="X1402" s="216"/>
      <c r="Y1402" s="216"/>
      <c r="Z1402" s="216"/>
      <c r="AA1402" s="216"/>
      <c r="AB1402" s="2594"/>
    </row>
    <row r="1403" spans="1:28" ht="15" customHeight="1" x14ac:dyDescent="0.25">
      <c r="A1403" s="295" t="s">
        <v>538</v>
      </c>
      <c r="B1403" s="295"/>
      <c r="C1403" s="53"/>
      <c r="D1403" s="144"/>
      <c r="E1403" s="536"/>
      <c r="F1403" s="53"/>
      <c r="G1403" s="50"/>
      <c r="H1403" s="50"/>
      <c r="I1403" s="38"/>
      <c r="J1403" s="38"/>
      <c r="K1403" s="680"/>
      <c r="L1403" s="38"/>
      <c r="M1403" s="38"/>
      <c r="N1403" s="38"/>
      <c r="O1403" s="1410"/>
      <c r="P1403" s="1410"/>
      <c r="Q1403" s="1410"/>
      <c r="R1403" s="1410"/>
      <c r="S1403" s="1410"/>
      <c r="T1403" s="1410"/>
      <c r="U1403" s="1410"/>
      <c r="V1403" s="1410"/>
      <c r="W1403" s="2923"/>
      <c r="X1403" s="216"/>
      <c r="Y1403" s="216"/>
      <c r="Z1403" s="216"/>
      <c r="AA1403" s="216"/>
      <c r="AB1403" s="2594"/>
    </row>
    <row r="1404" spans="1:28" ht="38.1" customHeight="1" x14ac:dyDescent="0.25">
      <c r="A1404" s="303" t="s">
        <v>543</v>
      </c>
      <c r="B1404" s="303"/>
      <c r="C1404" s="53">
        <f>SUM(C1405:C1406)</f>
        <v>1404</v>
      </c>
      <c r="D1404" s="53">
        <f t="shared" ref="D1404:E1404" si="1172">SUM(D1405:D1406)</f>
        <v>936</v>
      </c>
      <c r="E1404" s="53">
        <f t="shared" si="1172"/>
        <v>253</v>
      </c>
      <c r="F1404" s="53">
        <f t="shared" ref="F1404:F1411" si="1173">E1404/D1404*100</f>
        <v>27.029914529914528</v>
      </c>
      <c r="G1404" s="50"/>
      <c r="H1404" s="50"/>
      <c r="I1404" s="38"/>
      <c r="J1404" s="38"/>
      <c r="K1404" s="680"/>
      <c r="L1404" s="38"/>
      <c r="M1404" s="38"/>
      <c r="N1404" s="38"/>
      <c r="O1404" s="1410"/>
      <c r="P1404" s="1410"/>
      <c r="Q1404" s="1410"/>
      <c r="R1404" s="1410"/>
      <c r="S1404" s="1410"/>
      <c r="T1404" s="1410"/>
      <c r="U1404" s="1410"/>
      <c r="V1404" s="1410"/>
      <c r="W1404" s="2923"/>
      <c r="X1404" s="216"/>
      <c r="Y1404" s="216"/>
      <c r="Z1404" s="216"/>
      <c r="AA1404" s="216"/>
      <c r="AB1404" s="2594"/>
    </row>
    <row r="1405" spans="1:28" ht="38.1" customHeight="1" x14ac:dyDescent="0.25">
      <c r="A1405" s="295" t="s">
        <v>544</v>
      </c>
      <c r="B1405" s="295"/>
      <c r="C1405" s="53">
        <v>1076</v>
      </c>
      <c r="D1405" s="144">
        <f t="shared" ref="D1405:D1406" si="1174">ROUND(C1405/12*$A$4,0)</f>
        <v>717</v>
      </c>
      <c r="E1405" s="536">
        <v>242</v>
      </c>
      <c r="F1405" s="53">
        <f t="shared" si="1173"/>
        <v>33.751743375174335</v>
      </c>
      <c r="G1405" s="50"/>
      <c r="H1405" s="50"/>
      <c r="I1405" s="38"/>
      <c r="J1405" s="38"/>
      <c r="K1405" s="680"/>
      <c r="L1405" s="38"/>
      <c r="M1405" s="38"/>
      <c r="N1405" s="38"/>
      <c r="O1405" s="1410"/>
      <c r="P1405" s="1410"/>
      <c r="Q1405" s="1410"/>
      <c r="R1405" s="1410"/>
      <c r="S1405" s="1410"/>
      <c r="T1405" s="1410"/>
      <c r="U1405" s="1410"/>
      <c r="V1405" s="1410"/>
      <c r="W1405" s="2923"/>
      <c r="X1405" s="216"/>
      <c r="Y1405" s="216"/>
      <c r="Z1405" s="216"/>
      <c r="AA1405" s="216"/>
      <c r="AB1405" s="2594"/>
    </row>
    <row r="1406" spans="1:28" ht="38.1" customHeight="1" x14ac:dyDescent="0.25">
      <c r="A1406" s="295" t="s">
        <v>545</v>
      </c>
      <c r="B1406" s="295"/>
      <c r="C1406" s="53">
        <v>328</v>
      </c>
      <c r="D1406" s="144">
        <f t="shared" si="1174"/>
        <v>219</v>
      </c>
      <c r="E1406" s="536">
        <v>11</v>
      </c>
      <c r="F1406" s="53">
        <f t="shared" si="1173"/>
        <v>5.0228310502283104</v>
      </c>
      <c r="G1406" s="50"/>
      <c r="H1406" s="50"/>
      <c r="I1406" s="38"/>
      <c r="J1406" s="38"/>
      <c r="K1406" s="680"/>
      <c r="L1406" s="38"/>
      <c r="M1406" s="38"/>
      <c r="N1406" s="38"/>
      <c r="O1406" s="1410"/>
      <c r="P1406" s="1410"/>
      <c r="Q1406" s="1410"/>
      <c r="R1406" s="1410"/>
      <c r="S1406" s="1410"/>
      <c r="T1406" s="1410"/>
      <c r="U1406" s="1410"/>
      <c r="V1406" s="1410"/>
      <c r="W1406" s="2923"/>
      <c r="X1406" s="216"/>
      <c r="Y1406" s="216"/>
      <c r="Z1406" s="216"/>
      <c r="AA1406" s="216"/>
      <c r="AB1406" s="2594"/>
    </row>
    <row r="1407" spans="1:28" ht="48.75" customHeight="1" x14ac:dyDescent="0.25">
      <c r="A1407" s="303" t="s">
        <v>546</v>
      </c>
      <c r="B1407" s="303"/>
      <c r="C1407" s="53">
        <f>SUM(C1408)</f>
        <v>236</v>
      </c>
      <c r="D1407" s="53">
        <f t="shared" ref="D1407:E1407" si="1175">SUM(D1408)</f>
        <v>157</v>
      </c>
      <c r="E1407" s="53">
        <f t="shared" si="1175"/>
        <v>38</v>
      </c>
      <c r="F1407" s="53">
        <f t="shared" si="1173"/>
        <v>24.203821656050955</v>
      </c>
      <c r="G1407" s="50"/>
      <c r="H1407" s="50"/>
      <c r="I1407" s="38"/>
      <c r="J1407" s="38"/>
      <c r="K1407" s="680"/>
      <c r="L1407" s="38"/>
      <c r="M1407" s="38"/>
      <c r="N1407" s="38"/>
      <c r="O1407" s="1410"/>
      <c r="P1407" s="1410"/>
      <c r="Q1407" s="1410"/>
      <c r="R1407" s="1410"/>
      <c r="S1407" s="1410"/>
      <c r="T1407" s="1410"/>
      <c r="U1407" s="1410"/>
      <c r="V1407" s="1410"/>
      <c r="W1407" s="2923"/>
      <c r="X1407" s="216"/>
      <c r="Y1407" s="216"/>
      <c r="Z1407" s="216"/>
      <c r="AA1407" s="216"/>
      <c r="AB1407" s="2594"/>
    </row>
    <row r="1408" spans="1:28" ht="38.1" customHeight="1" x14ac:dyDescent="0.25">
      <c r="A1408" s="295" t="s">
        <v>547</v>
      </c>
      <c r="B1408" s="295"/>
      <c r="C1408" s="53">
        <v>236</v>
      </c>
      <c r="D1408" s="144">
        <f t="shared" ref="D1408:D1410" si="1176">ROUND(C1408/12*$A$4,0)</f>
        <v>157</v>
      </c>
      <c r="E1408" s="536">
        <v>38</v>
      </c>
      <c r="F1408" s="53">
        <f t="shared" si="1173"/>
        <v>24.203821656050955</v>
      </c>
      <c r="G1408" s="50"/>
      <c r="H1408" s="50"/>
      <c r="I1408" s="38"/>
      <c r="J1408" s="38"/>
      <c r="K1408" s="680"/>
      <c r="L1408" s="38"/>
      <c r="M1408" s="38"/>
      <c r="N1408" s="38"/>
      <c r="O1408" s="1410"/>
      <c r="P1408" s="1410"/>
      <c r="Q1408" s="1410"/>
      <c r="R1408" s="1410"/>
      <c r="S1408" s="1410"/>
      <c r="T1408" s="1410"/>
      <c r="U1408" s="1410"/>
      <c r="V1408" s="1410"/>
      <c r="W1408" s="2923"/>
      <c r="X1408" s="216"/>
      <c r="Y1408" s="216"/>
      <c r="Z1408" s="216"/>
      <c r="AA1408" s="216"/>
      <c r="AB1408" s="2594"/>
    </row>
    <row r="1409" spans="1:28" ht="30" customHeight="1" x14ac:dyDescent="0.25">
      <c r="A1409" s="295" t="s">
        <v>171</v>
      </c>
      <c r="B1409" s="295"/>
      <c r="C1409" s="53">
        <v>100</v>
      </c>
      <c r="D1409" s="144">
        <f t="shared" si="1176"/>
        <v>67</v>
      </c>
      <c r="E1409" s="429">
        <v>32</v>
      </c>
      <c r="F1409" s="53">
        <f t="shared" si="1173"/>
        <v>47.761194029850742</v>
      </c>
      <c r="G1409" s="50"/>
      <c r="H1409" s="50"/>
      <c r="I1409" s="38"/>
      <c r="J1409" s="38"/>
      <c r="K1409" s="680"/>
      <c r="L1409" s="38"/>
      <c r="M1409" s="38"/>
      <c r="N1409" s="38"/>
      <c r="O1409" s="1410"/>
      <c r="P1409" s="1410"/>
      <c r="Q1409" s="1410"/>
      <c r="R1409" s="1410"/>
      <c r="S1409" s="1410"/>
      <c r="T1409" s="1410"/>
      <c r="U1409" s="1410"/>
      <c r="V1409" s="1410"/>
      <c r="W1409" s="2923"/>
      <c r="X1409" s="216"/>
      <c r="Y1409" s="216"/>
      <c r="Z1409" s="216"/>
      <c r="AA1409" s="216"/>
      <c r="AB1409" s="2594"/>
    </row>
    <row r="1410" spans="1:28" ht="30" customHeight="1" x14ac:dyDescent="0.25">
      <c r="A1410" s="979" t="s">
        <v>172</v>
      </c>
      <c r="B1410" s="295"/>
      <c r="C1410" s="53">
        <v>2400</v>
      </c>
      <c r="D1410" s="144">
        <f t="shared" si="1176"/>
        <v>1600</v>
      </c>
      <c r="E1410" s="429">
        <v>788</v>
      </c>
      <c r="F1410" s="53">
        <f t="shared" si="1173"/>
        <v>49.25</v>
      </c>
      <c r="G1410" s="56"/>
      <c r="H1410" s="56"/>
      <c r="I1410" s="55"/>
      <c r="J1410" s="55"/>
      <c r="K1410" s="554"/>
      <c r="L1410" s="55"/>
      <c r="M1410" s="55"/>
      <c r="N1410" s="55"/>
      <c r="O1410" s="1410"/>
      <c r="P1410" s="1410"/>
      <c r="Q1410" s="1410"/>
      <c r="R1410" s="1410"/>
      <c r="S1410" s="1410"/>
      <c r="T1410" s="1410"/>
      <c r="U1410" s="1410"/>
      <c r="V1410" s="1410"/>
      <c r="W1410" s="2923"/>
      <c r="X1410" s="216"/>
      <c r="Y1410" s="216"/>
      <c r="Z1410" s="216"/>
      <c r="AA1410" s="216"/>
      <c r="AB1410" s="2594"/>
    </row>
    <row r="1411" spans="1:28" ht="35.25" customHeight="1" x14ac:dyDescent="0.25">
      <c r="A1411" s="2004" t="s">
        <v>180</v>
      </c>
      <c r="B1411" s="2004"/>
      <c r="C1411" s="66">
        <f>SUM(C1402+C1409*3.2+C1410)</f>
        <v>4360</v>
      </c>
      <c r="D1411" s="66">
        <f t="shared" ref="D1411:E1411" si="1177">SUM(D1402+D1409*3.2+D1410)</f>
        <v>2907.4</v>
      </c>
      <c r="E1411" s="66">
        <f t="shared" si="1177"/>
        <v>1181.4000000000001</v>
      </c>
      <c r="F1411" s="66">
        <f t="shared" si="1173"/>
        <v>40.634243654123964</v>
      </c>
      <c r="G1411" s="64"/>
      <c r="H1411" s="64"/>
      <c r="I1411" s="1491"/>
      <c r="J1411" s="1491"/>
      <c r="K1411" s="1889"/>
      <c r="L1411" s="1491"/>
      <c r="M1411" s="1491"/>
      <c r="N1411" s="1491"/>
      <c r="O1411" s="1412"/>
      <c r="P1411" s="1412"/>
      <c r="Q1411" s="1412"/>
      <c r="R1411" s="1412"/>
      <c r="S1411" s="1412"/>
      <c r="T1411" s="1412"/>
      <c r="U1411" s="1412"/>
      <c r="V1411" s="1412"/>
      <c r="W1411" s="2924"/>
      <c r="X1411" s="2937"/>
      <c r="Y1411" s="2937"/>
      <c r="Z1411" s="2937"/>
      <c r="AA1411" s="2937"/>
      <c r="AB1411" s="2594"/>
    </row>
    <row r="1412" spans="1:28" ht="15" customHeight="1" x14ac:dyDescent="0.25">
      <c r="A1412" s="133" t="s">
        <v>181</v>
      </c>
      <c r="B1412" s="133"/>
      <c r="C1412" s="1509">
        <f>SUM(C1411,C1400)</f>
        <v>42845</v>
      </c>
      <c r="D1412" s="1509">
        <f t="shared" ref="D1412:E1412" si="1178">SUM(D1411,D1400)</f>
        <v>28564.800000000003</v>
      </c>
      <c r="E1412" s="1509">
        <f t="shared" si="1178"/>
        <v>22007.5</v>
      </c>
      <c r="F1412" s="1509">
        <f>E1412/D1412*100</f>
        <v>77.044124236822924</v>
      </c>
      <c r="G1412" s="283"/>
      <c r="H1412" s="283"/>
      <c r="I1412" s="16"/>
      <c r="J1412" s="16"/>
      <c r="K1412" s="662"/>
      <c r="L1412" s="16"/>
      <c r="M1412" s="16"/>
      <c r="N1412" s="16"/>
      <c r="O1412" s="567">
        <v>12063.614619259259</v>
      </c>
      <c r="P1412" s="567">
        <v>12266.525019259258</v>
      </c>
      <c r="Q1412" s="567">
        <v>12266.525019259258</v>
      </c>
      <c r="R1412" s="567">
        <v>12266.525019259258</v>
      </c>
      <c r="S1412" s="567">
        <v>12515.702619259257</v>
      </c>
      <c r="T1412" s="567">
        <v>12515.702619259257</v>
      </c>
      <c r="U1412" s="567">
        <v>12295.472619259257</v>
      </c>
      <c r="V1412" s="567">
        <v>12295.472619259257</v>
      </c>
      <c r="W1412" s="2925">
        <f>O1412/12*$A$4+(P1412-O1412)/11*7+(Q1412-P1412)/10*6+(R1412-Q1412)/9*5+(S1412-R1412)/8*4+(T1412-S1412)/7*3+(U1412-T1412)/6*2+(V1412-U1412)/5*1</f>
        <v>8222.7133461728372</v>
      </c>
      <c r="X1412" s="1603">
        <f t="shared" ref="X1412" si="1179">AA1412-Z1412</f>
        <v>5237.2526900000003</v>
      </c>
      <c r="Y1412" s="1603">
        <f t="shared" ref="Y1412" si="1180">X1412-W1412</f>
        <v>-2985.4606561728369</v>
      </c>
      <c r="Z1412" s="1603">
        <v>-9.8330400000000004</v>
      </c>
      <c r="AA1412" s="1603">
        <v>5227.4196499999998</v>
      </c>
      <c r="AB1412" s="2593">
        <f>X1412+Z1412-AA1412</f>
        <v>0</v>
      </c>
    </row>
    <row r="1413" spans="1:28" ht="15" customHeight="1" x14ac:dyDescent="0.25">
      <c r="A1413" s="1462" t="s">
        <v>33</v>
      </c>
      <c r="B1413" s="1504"/>
      <c r="C1413" s="1504"/>
      <c r="D1413" s="1504"/>
      <c r="E1413" s="1504"/>
      <c r="F1413" s="1504"/>
      <c r="G1413" s="1504"/>
      <c r="H1413" s="1504"/>
      <c r="I1413" s="1504"/>
      <c r="J1413" s="1504"/>
      <c r="K1413" s="1504"/>
      <c r="L1413" s="1504"/>
      <c r="M1413" s="1504"/>
      <c r="N1413" s="1504"/>
      <c r="O1413" s="1411"/>
      <c r="P1413" s="1411"/>
      <c r="Q1413" s="1411"/>
      <c r="R1413" s="1411"/>
      <c r="S1413" s="1411"/>
      <c r="T1413" s="1411"/>
      <c r="U1413" s="1411"/>
      <c r="V1413" s="1411"/>
      <c r="W1413" s="2926"/>
      <c r="X1413" s="2940"/>
      <c r="Y1413" s="2940"/>
      <c r="Z1413" s="2940"/>
      <c r="AA1413" s="2940"/>
      <c r="AB1413" s="2594"/>
    </row>
    <row r="1414" spans="1:28" ht="15" customHeight="1" x14ac:dyDescent="0.25">
      <c r="A1414" s="253" t="s">
        <v>213</v>
      </c>
      <c r="B1414" s="252"/>
      <c r="C1414" s="252"/>
      <c r="D1414" s="252"/>
      <c r="E1414" s="252"/>
      <c r="F1414" s="252"/>
      <c r="G1414" s="252"/>
      <c r="H1414" s="252"/>
      <c r="I1414" s="252"/>
      <c r="J1414" s="252"/>
      <c r="K1414" s="252"/>
      <c r="L1414" s="252"/>
      <c r="M1414" s="252"/>
      <c r="N1414" s="252"/>
      <c r="O1414" s="1410"/>
      <c r="P1414" s="1410"/>
      <c r="Q1414" s="1410"/>
      <c r="R1414" s="1410"/>
      <c r="S1414" s="1410"/>
      <c r="T1414" s="1410"/>
      <c r="U1414" s="1410"/>
      <c r="V1414" s="1410"/>
      <c r="W1414" s="2923"/>
      <c r="X1414" s="216"/>
      <c r="Y1414" s="216"/>
      <c r="Z1414" s="216"/>
      <c r="AA1414" s="216"/>
      <c r="AB1414" s="2594"/>
    </row>
    <row r="1415" spans="1:28" ht="15" customHeight="1" x14ac:dyDescent="0.25">
      <c r="A1415" s="252" t="s">
        <v>10</v>
      </c>
      <c r="B1415" s="252">
        <v>340</v>
      </c>
      <c r="C1415" s="53">
        <v>35</v>
      </c>
      <c r="D1415" s="144">
        <f t="shared" ref="D1415:D1416" si="1181">ROUND(C1415/12*$A$4,0)</f>
        <v>23</v>
      </c>
      <c r="E1415" s="53">
        <v>18</v>
      </c>
      <c r="F1415" s="53">
        <f t="shared" ref="F1415:F1418" si="1182">E1415/D1415*100</f>
        <v>78.260869565217391</v>
      </c>
      <c r="G1415" s="985">
        <v>9</v>
      </c>
      <c r="H1415" s="157">
        <f t="shared" ref="H1415:H1416" si="1183">K1415/E1415</f>
        <v>11.888888888888889</v>
      </c>
      <c r="I1415" s="167">
        <f t="shared" ref="I1415:I1416" si="1184">ROUND(C1415*G1415,0)</f>
        <v>315</v>
      </c>
      <c r="J1415" s="167">
        <f t="shared" ref="J1415:J1416" si="1185">ROUND(D1415*G1415,0)</f>
        <v>207</v>
      </c>
      <c r="K1415" s="53">
        <v>214</v>
      </c>
      <c r="L1415" s="167">
        <f t="shared" ref="L1415:L1418" si="1186">K1415/J1415*100</f>
        <v>103.38164251207729</v>
      </c>
      <c r="M1415" s="144">
        <f>ROUND(I1415/B1415,0)</f>
        <v>1</v>
      </c>
      <c r="N1415" s="167">
        <f t="shared" ref="N1415:N1418" si="1187">K1415/$A$4*12/M1415</f>
        <v>321</v>
      </c>
      <c r="O1415" s="1410"/>
      <c r="P1415" s="1410"/>
      <c r="Q1415" s="1410"/>
      <c r="R1415" s="1410"/>
      <c r="S1415" s="1410"/>
      <c r="T1415" s="1410"/>
      <c r="U1415" s="1410"/>
      <c r="V1415" s="1410"/>
      <c r="W1415" s="2923"/>
      <c r="X1415" s="216"/>
      <c r="Y1415" s="216"/>
      <c r="Z1415" s="216"/>
      <c r="AA1415" s="216"/>
      <c r="AB1415" s="2594"/>
    </row>
    <row r="1416" spans="1:28" ht="15" customHeight="1" x14ac:dyDescent="0.25">
      <c r="A1416" s="252" t="s">
        <v>9</v>
      </c>
      <c r="B1416" s="252">
        <v>340</v>
      </c>
      <c r="C1416" s="53">
        <v>15</v>
      </c>
      <c r="D1416" s="144">
        <f t="shared" si="1181"/>
        <v>10</v>
      </c>
      <c r="E1416" s="53">
        <v>8</v>
      </c>
      <c r="F1416" s="53">
        <f t="shared" si="1182"/>
        <v>80</v>
      </c>
      <c r="G1416" s="985">
        <v>12</v>
      </c>
      <c r="H1416" s="157">
        <f t="shared" si="1183"/>
        <v>13.125</v>
      </c>
      <c r="I1416" s="167">
        <f t="shared" si="1184"/>
        <v>180</v>
      </c>
      <c r="J1416" s="167">
        <f t="shared" si="1185"/>
        <v>120</v>
      </c>
      <c r="K1416" s="53">
        <v>105</v>
      </c>
      <c r="L1416" s="167">
        <f t="shared" si="1186"/>
        <v>87.5</v>
      </c>
      <c r="M1416" s="144">
        <f>ROUND(I1416/B1416,0)</f>
        <v>1</v>
      </c>
      <c r="N1416" s="167">
        <f t="shared" si="1187"/>
        <v>157.5</v>
      </c>
      <c r="O1416" s="1410"/>
      <c r="P1416" s="1410"/>
      <c r="Q1416" s="1410"/>
      <c r="R1416" s="1410"/>
      <c r="S1416" s="1410"/>
      <c r="T1416" s="1410"/>
      <c r="U1416" s="1410"/>
      <c r="V1416" s="1410"/>
      <c r="W1416" s="2923"/>
      <c r="X1416" s="216"/>
      <c r="Y1416" s="216"/>
      <c r="Z1416" s="216"/>
      <c r="AA1416" s="216"/>
      <c r="AB1416" s="2594"/>
    </row>
    <row r="1417" spans="1:28" ht="15" customHeight="1" x14ac:dyDescent="0.25">
      <c r="A1417" s="204" t="s">
        <v>94</v>
      </c>
      <c r="B1417" s="574"/>
      <c r="C1417" s="66">
        <f>SUM(C1415:C1416)</f>
        <v>50</v>
      </c>
      <c r="D1417" s="66">
        <f t="shared" ref="D1417:E1417" si="1188">SUM(D1415:D1416)</f>
        <v>33</v>
      </c>
      <c r="E1417" s="66">
        <f t="shared" si="1188"/>
        <v>26</v>
      </c>
      <c r="F1417" s="66">
        <f t="shared" si="1182"/>
        <v>78.787878787878782</v>
      </c>
      <c r="G1417" s="1729">
        <f>IF(C1417=0,0,I1417/C1417)</f>
        <v>9.9</v>
      </c>
      <c r="H1417" s="423">
        <f>K1417/E1417</f>
        <v>12.26923076923077</v>
      </c>
      <c r="I1417" s="66">
        <f>SUM(I1415:I1416)</f>
        <v>495</v>
      </c>
      <c r="J1417" s="66">
        <f t="shared" ref="J1417:K1417" si="1189">SUM(J1415:J1416)</f>
        <v>327</v>
      </c>
      <c r="K1417" s="66">
        <f t="shared" si="1189"/>
        <v>319</v>
      </c>
      <c r="L1417" s="376">
        <f t="shared" si="1186"/>
        <v>97.553516819571868</v>
      </c>
      <c r="M1417" s="206">
        <f>SUM(M1415:M1416)</f>
        <v>2</v>
      </c>
      <c r="N1417" s="376">
        <f t="shared" si="1187"/>
        <v>239.25</v>
      </c>
      <c r="O1417" s="1412"/>
      <c r="P1417" s="1412"/>
      <c r="Q1417" s="1412"/>
      <c r="R1417" s="1412"/>
      <c r="S1417" s="1412"/>
      <c r="T1417" s="1412"/>
      <c r="U1417" s="1412"/>
      <c r="V1417" s="1412"/>
      <c r="W1417" s="2924"/>
      <c r="X1417" s="2937"/>
      <c r="Y1417" s="2937"/>
      <c r="Z1417" s="2937"/>
      <c r="AA1417" s="2937"/>
      <c r="AB1417" s="2594"/>
    </row>
    <row r="1418" spans="1:28" s="99" customFormat="1" ht="15" customHeight="1" thickBot="1" x14ac:dyDescent="0.3">
      <c r="A1418" s="1555" t="s">
        <v>591</v>
      </c>
      <c r="B1418" s="1556"/>
      <c r="C1418" s="1553">
        <f>SUM(C1417)</f>
        <v>50</v>
      </c>
      <c r="D1418" s="1553">
        <f t="shared" ref="D1418:E1418" si="1190">SUM(D1417)</f>
        <v>33</v>
      </c>
      <c r="E1418" s="1553">
        <f t="shared" si="1190"/>
        <v>26</v>
      </c>
      <c r="F1418" s="1553">
        <f t="shared" si="1182"/>
        <v>78.787878787878782</v>
      </c>
      <c r="G1418" s="1553">
        <f t="shared" ref="G1418:K1418" si="1191">SUM(G1417)</f>
        <v>9.9</v>
      </c>
      <c r="H1418" s="1553">
        <f t="shared" si="1191"/>
        <v>12.26923076923077</v>
      </c>
      <c r="I1418" s="1553">
        <f t="shared" si="1191"/>
        <v>495</v>
      </c>
      <c r="J1418" s="1553">
        <f t="shared" si="1191"/>
        <v>327</v>
      </c>
      <c r="K1418" s="1553">
        <f t="shared" si="1191"/>
        <v>319</v>
      </c>
      <c r="L1418" s="505">
        <f t="shared" si="1186"/>
        <v>97.553516819571868</v>
      </c>
      <c r="M1418" s="1553">
        <f>SUM(M1417)</f>
        <v>2</v>
      </c>
      <c r="N1418" s="1553">
        <f t="shared" si="1187"/>
        <v>239.25</v>
      </c>
      <c r="O1418" s="769">
        <v>605.3920599999999</v>
      </c>
      <c r="P1418" s="769">
        <v>567.11199999999997</v>
      </c>
      <c r="Q1418" s="769">
        <v>567.11199999999997</v>
      </c>
      <c r="R1418" s="769">
        <v>567.11199999999997</v>
      </c>
      <c r="S1418" s="769">
        <v>567.11199999999997</v>
      </c>
      <c r="T1418" s="769">
        <v>567.11199999999997</v>
      </c>
      <c r="U1418" s="769">
        <v>552.91600000000005</v>
      </c>
      <c r="V1418" s="769">
        <v>552.91600000000005</v>
      </c>
      <c r="W1418" s="2925">
        <f>O1418/12*$A$4+(P1418-O1418)/11*7+(Q1418-P1418)/10*6+(R1418-Q1418)/9*5+(S1418-R1418)/8*4+(T1418-S1418)/7*3+(U1418-T1418)/6*2+(V1418-U1418)/5*1</f>
        <v>374.50266848484847</v>
      </c>
      <c r="X1418" s="2863">
        <f t="shared" ref="X1418" si="1192">AA1418-Z1418</f>
        <v>334.93713000000002</v>
      </c>
      <c r="Y1418" s="2863">
        <f t="shared" ref="Y1418" si="1193">X1418-W1418</f>
        <v>-39.565538484848446</v>
      </c>
      <c r="Z1418" s="2863">
        <v>0</v>
      </c>
      <c r="AA1418" s="2863">
        <v>334.93713000000002</v>
      </c>
      <c r="AB1418" s="2594"/>
    </row>
    <row r="1419" spans="1:28" ht="15" customHeight="1" thickBot="1" x14ac:dyDescent="0.3">
      <c r="A1419" s="583" t="s">
        <v>18</v>
      </c>
      <c r="B1419" s="583"/>
      <c r="C1419" s="1033"/>
      <c r="D1419" s="1033"/>
      <c r="E1419" s="2034"/>
      <c r="F1419" s="1033"/>
      <c r="G1419" s="1033"/>
      <c r="H1419" s="1033"/>
      <c r="I1419" s="1033"/>
      <c r="J1419" s="1033"/>
      <c r="K1419" s="2034">
        <f t="shared" ref="K1419" si="1194">SUM(K1418,K1412,K1391)</f>
        <v>4458</v>
      </c>
      <c r="L1419" s="1033"/>
      <c r="M1419" s="1033"/>
      <c r="N1419" s="1033"/>
      <c r="O1419" s="770">
        <f t="shared" ref="O1419:AA1419" si="1195">SUM(O1418,O1412,O1391)</f>
        <v>22835.995348187258</v>
      </c>
      <c r="P1419" s="770">
        <f t="shared" si="1195"/>
        <v>22263.633557519919</v>
      </c>
      <c r="Q1419" s="770">
        <f t="shared" si="1195"/>
        <v>22263.633557519919</v>
      </c>
      <c r="R1419" s="770">
        <f t="shared" si="1195"/>
        <v>22263.633557519919</v>
      </c>
      <c r="S1419" s="770">
        <f t="shared" si="1195"/>
        <v>22512.811157519922</v>
      </c>
      <c r="T1419" s="770">
        <f t="shared" si="1195"/>
        <v>22512.811157519922</v>
      </c>
      <c r="U1419" s="770">
        <f t="shared" si="1195"/>
        <v>22207.349989763919</v>
      </c>
      <c r="V1419" s="770">
        <f t="shared" si="1195"/>
        <v>21980.508230097257</v>
      </c>
      <c r="W1419" s="2928">
        <f t="shared" si="1195"/>
        <v>14837.166727181502</v>
      </c>
      <c r="X1419" s="2941">
        <f t="shared" si="1195"/>
        <v>12525.480920000002</v>
      </c>
      <c r="Y1419" s="2941">
        <f t="shared" si="1195"/>
        <v>-2311.6858071815018</v>
      </c>
      <c r="Z1419" s="2941">
        <f t="shared" si="1195"/>
        <v>-35.074960000000004</v>
      </c>
      <c r="AA1419" s="2943">
        <f t="shared" si="1195"/>
        <v>12490.40596</v>
      </c>
      <c r="AB1419" s="2594"/>
    </row>
    <row r="1420" spans="1:28" ht="15" customHeight="1" x14ac:dyDescent="0.25">
      <c r="A1420" s="328"/>
      <c r="B1420" s="328"/>
      <c r="C1420" s="335"/>
      <c r="D1420" s="335"/>
      <c r="E1420" s="2051"/>
      <c r="F1420" s="335"/>
      <c r="G1420" s="266"/>
      <c r="H1420" s="266"/>
      <c r="I1420" s="266"/>
      <c r="J1420" s="266"/>
      <c r="K1420" s="550"/>
      <c r="L1420" s="266"/>
      <c r="M1420" s="266"/>
      <c r="N1420" s="266"/>
      <c r="O1420" s="1411"/>
      <c r="P1420" s="1411"/>
      <c r="Q1420" s="1411"/>
      <c r="R1420" s="1411"/>
      <c r="S1420" s="1411"/>
      <c r="T1420" s="1411"/>
      <c r="U1420" s="1411"/>
      <c r="V1420" s="1411"/>
      <c r="W1420" s="2926"/>
      <c r="X1420" s="2940"/>
      <c r="Y1420" s="2940"/>
      <c r="Z1420" s="2940"/>
      <c r="AA1420" s="2940"/>
      <c r="AB1420" s="2594"/>
    </row>
    <row r="1421" spans="1:28" ht="45.75" customHeight="1" x14ac:dyDescent="0.25">
      <c r="A1421" s="2679" t="s">
        <v>825</v>
      </c>
      <c r="B1421" s="546"/>
      <c r="C1421" s="32"/>
      <c r="D1421" s="32"/>
      <c r="E1421" s="1998"/>
      <c r="F1421" s="32"/>
      <c r="G1421" s="53"/>
      <c r="H1421" s="53"/>
      <c r="I1421" s="53"/>
      <c r="J1421" s="53"/>
      <c r="K1421" s="536"/>
      <c r="L1421" s="53"/>
      <c r="M1421" s="53"/>
      <c r="N1421" s="53"/>
      <c r="O1421" s="1410"/>
      <c r="P1421" s="1410"/>
      <c r="Q1421" s="1410"/>
      <c r="R1421" s="1410"/>
      <c r="S1421" s="1410"/>
      <c r="T1421" s="1410"/>
      <c r="U1421" s="1410"/>
      <c r="V1421" s="1410"/>
      <c r="W1421" s="2923"/>
      <c r="X1421" s="216"/>
      <c r="Y1421" s="216"/>
      <c r="Z1421" s="216"/>
      <c r="AA1421" s="216"/>
      <c r="AB1421" s="2594"/>
    </row>
    <row r="1422" spans="1:28" ht="15" customHeight="1" x14ac:dyDescent="0.25">
      <c r="A1422" s="2052" t="s">
        <v>5</v>
      </c>
      <c r="B1422" s="2052"/>
      <c r="C1422" s="32"/>
      <c r="D1422" s="32"/>
      <c r="E1422" s="1998"/>
      <c r="F1422" s="32"/>
      <c r="G1422" s="53"/>
      <c r="H1422" s="53"/>
      <c r="I1422" s="53"/>
      <c r="J1422" s="53"/>
      <c r="K1422" s="536"/>
      <c r="L1422" s="53"/>
      <c r="M1422" s="53"/>
      <c r="N1422" s="53"/>
      <c r="O1422" s="1410"/>
      <c r="P1422" s="1410"/>
      <c r="Q1422" s="1410"/>
      <c r="R1422" s="1410"/>
      <c r="S1422" s="1410"/>
      <c r="T1422" s="1410"/>
      <c r="U1422" s="1410"/>
      <c r="V1422" s="1410"/>
      <c r="W1422" s="2923"/>
      <c r="X1422" s="216"/>
      <c r="Y1422" s="216"/>
      <c r="Z1422" s="216"/>
      <c r="AA1422" s="216"/>
      <c r="AB1422" s="2594"/>
    </row>
    <row r="1423" spans="1:28" ht="15" customHeight="1" x14ac:dyDescent="0.25">
      <c r="A1423" s="1835" t="s">
        <v>166</v>
      </c>
      <c r="B1423" s="1835">
        <v>320</v>
      </c>
      <c r="C1423" s="336">
        <v>2197</v>
      </c>
      <c r="D1423" s="206">
        <f t="shared" ref="D1423" si="1196">ROUND(C1423/12*$A$4,0)</f>
        <v>1465</v>
      </c>
      <c r="E1423" s="436">
        <v>1310</v>
      </c>
      <c r="F1423" s="206">
        <f>E1423/D1423*100</f>
        <v>89.419795221843003</v>
      </c>
      <c r="G1423" s="1454">
        <v>16</v>
      </c>
      <c r="H1423" s="423">
        <f t="shared" ref="H1423:H1424" si="1197">K1423/E1423</f>
        <v>15.882442748091602</v>
      </c>
      <c r="I1423" s="376">
        <f t="shared" ref="I1423" si="1198">ROUND(C1423*G1423,0)</f>
        <v>35152</v>
      </c>
      <c r="J1423" s="376">
        <f t="shared" ref="J1423" si="1199">ROUND(D1423*G1423,0)</f>
        <v>23440</v>
      </c>
      <c r="K1423" s="433">
        <v>20806</v>
      </c>
      <c r="L1423" s="376">
        <f>K1423/J1423*100</f>
        <v>88.762798634812285</v>
      </c>
      <c r="M1423" s="206">
        <f>I1423/B1423</f>
        <v>109.85</v>
      </c>
      <c r="N1423" s="376">
        <f t="shared" ref="N1423:N1429" si="1200">K1423/$A$4*12/M1423</f>
        <v>284.10559854346837</v>
      </c>
      <c r="O1423" s="1412"/>
      <c r="P1423" s="1412"/>
      <c r="Q1423" s="1412"/>
      <c r="R1423" s="1412"/>
      <c r="S1423" s="1412"/>
      <c r="T1423" s="1412"/>
      <c r="U1423" s="1412"/>
      <c r="V1423" s="1412"/>
      <c r="W1423" s="2924"/>
      <c r="X1423" s="2937"/>
      <c r="Y1423" s="2937"/>
      <c r="Z1423" s="2937"/>
      <c r="AA1423" s="2937"/>
      <c r="AB1423" s="2594"/>
    </row>
    <row r="1424" spans="1:28" s="428" customFormat="1" ht="15" customHeight="1" x14ac:dyDescent="0.25">
      <c r="A1424" s="1878" t="s">
        <v>7</v>
      </c>
      <c r="B1424" s="1878"/>
      <c r="C1424" s="2050">
        <f>C1423</f>
        <v>2197</v>
      </c>
      <c r="D1424" s="2050">
        <f t="shared" ref="D1424:E1424" si="1201">D1423</f>
        <v>1465</v>
      </c>
      <c r="E1424" s="2050">
        <f t="shared" si="1201"/>
        <v>1310</v>
      </c>
      <c r="F1424" s="2050">
        <f>E1424/D1424*100</f>
        <v>89.419795221843003</v>
      </c>
      <c r="G1424" s="1711">
        <f>IF(C1424=0,0,I1424/C1424)</f>
        <v>16</v>
      </c>
      <c r="H1424" s="1711">
        <f t="shared" si="1197"/>
        <v>15.882442748091602</v>
      </c>
      <c r="I1424" s="2028">
        <f>I1423</f>
        <v>35152</v>
      </c>
      <c r="J1424" s="2028">
        <f t="shared" ref="J1424:K1424" si="1202">J1423</f>
        <v>23440</v>
      </c>
      <c r="K1424" s="2028">
        <f t="shared" si="1202"/>
        <v>20806</v>
      </c>
      <c r="L1424" s="1714">
        <f>K1424/J1424*100</f>
        <v>88.762798634812285</v>
      </c>
      <c r="M1424" s="1792">
        <f>SUM(M1423)</f>
        <v>109.85</v>
      </c>
      <c r="N1424" s="1714">
        <f t="shared" si="1200"/>
        <v>284.10559854346837</v>
      </c>
      <c r="O1424" s="567">
        <v>69532.033392639991</v>
      </c>
      <c r="P1424" s="567">
        <v>69419.192356079991</v>
      </c>
      <c r="Q1424" s="567">
        <v>69419.192356079991</v>
      </c>
      <c r="R1424" s="567">
        <v>69419.192356079991</v>
      </c>
      <c r="S1424" s="567">
        <v>69419.192356079991</v>
      </c>
      <c r="T1424" s="567">
        <v>69419.192356079991</v>
      </c>
      <c r="U1424" s="567">
        <v>68898.470896079991</v>
      </c>
      <c r="V1424" s="567">
        <v>68898.470896079991</v>
      </c>
      <c r="W1424" s="2925">
        <f>O1424/12*$A$4+(P1424-O1424)/11*7+(Q1424-P1424)/10*6+(R1424-Q1424)/9*5+(S1424-R1424)/8*4+(T1424-S1424)/7*3+(U1424-T1424)/6*2+(V1424-U1424)/5*1</f>
        <v>46109.307176070295</v>
      </c>
      <c r="X1424" s="1603">
        <f t="shared" ref="X1424" si="1203">AA1424-Z1424</f>
        <v>40646.253170000004</v>
      </c>
      <c r="Y1424" s="1603">
        <f t="shared" ref="Y1424" si="1204">X1424-W1424</f>
        <v>-5463.0540060702915</v>
      </c>
      <c r="Z1424" s="1603">
        <v>0</v>
      </c>
      <c r="AA1424" s="1603">
        <v>40646.253170000004</v>
      </c>
      <c r="AB1424" s="2594"/>
    </row>
    <row r="1425" spans="1:28" ht="15" customHeight="1" x14ac:dyDescent="0.25">
      <c r="A1425" s="465" t="s">
        <v>33</v>
      </c>
      <c r="B1425" s="2053"/>
      <c r="C1425" s="547"/>
      <c r="D1425" s="547"/>
      <c r="E1425" s="2054"/>
      <c r="F1425" s="547"/>
      <c r="G1425" s="497"/>
      <c r="H1425" s="3"/>
      <c r="I1425" s="548"/>
      <c r="J1425" s="548"/>
      <c r="K1425" s="2055"/>
      <c r="L1425" s="137"/>
      <c r="M1425" s="520"/>
      <c r="N1425" s="321"/>
      <c r="O1425" s="1411"/>
      <c r="P1425" s="1411"/>
      <c r="Q1425" s="1411"/>
      <c r="R1425" s="1411"/>
      <c r="S1425" s="1411"/>
      <c r="T1425" s="1411"/>
      <c r="U1425" s="1411"/>
      <c r="V1425" s="1411"/>
      <c r="W1425" s="2926"/>
      <c r="X1425" s="2940"/>
      <c r="Y1425" s="2940"/>
      <c r="Z1425" s="2940"/>
      <c r="AA1425" s="2940"/>
      <c r="AB1425" s="2594"/>
    </row>
    <row r="1426" spans="1:28" ht="15" customHeight="1" x14ac:dyDescent="0.25">
      <c r="A1426" s="253" t="s">
        <v>213</v>
      </c>
      <c r="B1426" s="2053"/>
      <c r="C1426" s="547"/>
      <c r="D1426" s="547"/>
      <c r="E1426" s="2054"/>
      <c r="F1426" s="547"/>
      <c r="G1426" s="497"/>
      <c r="H1426" s="156"/>
      <c r="I1426" s="548"/>
      <c r="J1426" s="548"/>
      <c r="K1426" s="2055"/>
      <c r="L1426" s="167"/>
      <c r="M1426" s="186"/>
      <c r="N1426" s="167"/>
      <c r="O1426" s="1410"/>
      <c r="P1426" s="1410"/>
      <c r="Q1426" s="1410"/>
      <c r="R1426" s="1410"/>
      <c r="S1426" s="1410"/>
      <c r="T1426" s="1410"/>
      <c r="U1426" s="1410"/>
      <c r="V1426" s="1410"/>
      <c r="W1426" s="2923"/>
      <c r="X1426" s="216"/>
      <c r="Y1426" s="216"/>
      <c r="Z1426" s="216"/>
      <c r="AA1426" s="216"/>
      <c r="AB1426" s="2594"/>
    </row>
    <row r="1427" spans="1:28" ht="15" customHeight="1" x14ac:dyDescent="0.25">
      <c r="A1427" s="424" t="s">
        <v>81</v>
      </c>
      <c r="B1427" s="2056">
        <v>300</v>
      </c>
      <c r="C1427" s="509">
        <v>360</v>
      </c>
      <c r="D1427" s="144">
        <f t="shared" ref="D1427" si="1205">ROUND(C1427/12*$A$4,0)</f>
        <v>240</v>
      </c>
      <c r="E1427" s="2620">
        <v>205</v>
      </c>
      <c r="F1427" s="2621">
        <f>E1427/D1427*100</f>
        <v>85.416666666666657</v>
      </c>
      <c r="G1427" s="2622">
        <v>10</v>
      </c>
      <c r="H1427" s="157">
        <f t="shared" ref="H1427:H1429" si="1206">K1427/E1427</f>
        <v>9.946341463414635</v>
      </c>
      <c r="I1427" s="167">
        <f t="shared" ref="I1427" si="1207">ROUND(C1427*G1427,0)</f>
        <v>3600</v>
      </c>
      <c r="J1427" s="167">
        <f t="shared" ref="J1427" si="1208">ROUND(D1427*G1427,0)</f>
        <v>2400</v>
      </c>
      <c r="K1427" s="2001">
        <v>2039</v>
      </c>
      <c r="L1427" s="167">
        <f t="shared" ref="L1427:L1429" si="1209">K1427/J1427*100</f>
        <v>84.958333333333343</v>
      </c>
      <c r="M1427" s="144">
        <f>I1427/B1427</f>
        <v>12</v>
      </c>
      <c r="N1427" s="167">
        <f t="shared" si="1200"/>
        <v>254.875</v>
      </c>
      <c r="O1427" s="1410"/>
      <c r="P1427" s="1410"/>
      <c r="Q1427" s="1410"/>
      <c r="R1427" s="1410"/>
      <c r="S1427" s="1410"/>
      <c r="T1427" s="1410"/>
      <c r="U1427" s="1410"/>
      <c r="V1427" s="1410"/>
      <c r="W1427" s="2923"/>
      <c r="X1427" s="216"/>
      <c r="Y1427" s="216"/>
      <c r="Z1427" s="216"/>
      <c r="AA1427" s="216"/>
      <c r="AB1427" s="2594"/>
    </row>
    <row r="1428" spans="1:28" ht="15" customHeight="1" x14ac:dyDescent="0.25">
      <c r="A1428" s="204" t="s">
        <v>94</v>
      </c>
      <c r="B1428" s="439"/>
      <c r="C1428" s="896">
        <f>SUM(C1427)</f>
        <v>360</v>
      </c>
      <c r="D1428" s="896">
        <f>SUM(D1427)</f>
        <v>240</v>
      </c>
      <c r="E1428" s="1982">
        <f>SUM(E1427)</f>
        <v>205</v>
      </c>
      <c r="F1428" s="532">
        <f>E1428/D1428*100</f>
        <v>85.416666666666657</v>
      </c>
      <c r="G1428" s="3">
        <f>SUM(G1427)</f>
        <v>10</v>
      </c>
      <c r="H1428" s="423">
        <f t="shared" si="1206"/>
        <v>9.946341463414635</v>
      </c>
      <c r="I1428" s="66">
        <f t="shared" ref="I1428:K1428" si="1210">I1427</f>
        <v>3600</v>
      </c>
      <c r="J1428" s="66">
        <f t="shared" si="1210"/>
        <v>2400</v>
      </c>
      <c r="K1428" s="2057">
        <f t="shared" si="1210"/>
        <v>2039</v>
      </c>
      <c r="L1428" s="376">
        <f t="shared" si="1209"/>
        <v>84.958333333333343</v>
      </c>
      <c r="M1428" s="496">
        <f>SUM(M1427)</f>
        <v>12</v>
      </c>
      <c r="N1428" s="376">
        <f t="shared" si="1200"/>
        <v>254.875</v>
      </c>
      <c r="O1428" s="1412"/>
      <c r="P1428" s="1412"/>
      <c r="Q1428" s="1412"/>
      <c r="R1428" s="1412"/>
      <c r="S1428" s="1412"/>
      <c r="T1428" s="1412"/>
      <c r="U1428" s="1412"/>
      <c r="V1428" s="1412"/>
      <c r="W1428" s="2924"/>
      <c r="X1428" s="2937"/>
      <c r="Y1428" s="2937"/>
      <c r="Z1428" s="2937"/>
      <c r="AA1428" s="2937"/>
      <c r="AB1428" s="2594"/>
    </row>
    <row r="1429" spans="1:28" ht="20.25" customHeight="1" thickBot="1" x14ac:dyDescent="0.3">
      <c r="A1429" s="1555" t="s">
        <v>591</v>
      </c>
      <c r="B1429" s="2058"/>
      <c r="C1429" s="1557">
        <f>SUM(C1428)</f>
        <v>360</v>
      </c>
      <c r="D1429" s="1557">
        <f t="shared" ref="D1429:E1429" si="1211">SUM(D1428)</f>
        <v>240</v>
      </c>
      <c r="E1429" s="1557">
        <f t="shared" si="1211"/>
        <v>205</v>
      </c>
      <c r="F1429" s="1557">
        <f>E1429/D1429*100</f>
        <v>85.416666666666657</v>
      </c>
      <c r="G1429" s="499">
        <f>SUM(G1428)</f>
        <v>10</v>
      </c>
      <c r="H1429" s="1441">
        <f t="shared" si="1206"/>
        <v>9.946341463414635</v>
      </c>
      <c r="I1429" s="1557">
        <f t="shared" ref="I1429:K1429" si="1212">SUM(I1428)</f>
        <v>3600</v>
      </c>
      <c r="J1429" s="1557">
        <f t="shared" si="1212"/>
        <v>2400</v>
      </c>
      <c r="K1429" s="1557">
        <f t="shared" si="1212"/>
        <v>2039</v>
      </c>
      <c r="L1429" s="505">
        <f t="shared" si="1209"/>
        <v>84.958333333333343</v>
      </c>
      <c r="M1429" s="1557">
        <f>SUM(M1428)</f>
        <v>12</v>
      </c>
      <c r="N1429" s="505">
        <f t="shared" si="1200"/>
        <v>254.875</v>
      </c>
      <c r="O1429" s="769">
        <v>5155.0480800000005</v>
      </c>
      <c r="P1429" s="769">
        <v>5011.8522999999996</v>
      </c>
      <c r="Q1429" s="769">
        <v>5011.8522999999996</v>
      </c>
      <c r="R1429" s="769">
        <v>5011.8522999999996</v>
      </c>
      <c r="S1429" s="769">
        <v>5011.8522999999996</v>
      </c>
      <c r="T1429" s="769">
        <v>5011.8522999999996</v>
      </c>
      <c r="U1429" s="769">
        <v>4934.7857650000005</v>
      </c>
      <c r="V1429" s="769">
        <v>4934.7857650000005</v>
      </c>
      <c r="W1429" s="2925">
        <f>O1429/12*$A$4+(P1429-O1429)/11*7+(Q1429-P1429)/10*6+(R1429-Q1429)/9*5+(S1429-R1429)/8*4+(T1429-S1429)/7*3+(U1429-T1429)/6*2+(V1429-U1429)/5*1</f>
        <v>3319.885287727273</v>
      </c>
      <c r="X1429" s="2863">
        <f t="shared" ref="X1429" si="1213">AA1429-Z1429</f>
        <v>2909.1018599999998</v>
      </c>
      <c r="Y1429" s="2863">
        <f t="shared" ref="Y1429" si="1214">X1429-W1429</f>
        <v>-410.78342772727319</v>
      </c>
      <c r="Z1429" s="2863">
        <v>0</v>
      </c>
      <c r="AA1429" s="2863">
        <v>2909.1018599999998</v>
      </c>
      <c r="AB1429" s="2594"/>
    </row>
    <row r="1430" spans="1:28" ht="15" customHeight="1" thickBot="1" x14ac:dyDescent="0.3">
      <c r="A1430" s="2059" t="s">
        <v>18</v>
      </c>
      <c r="B1430" s="2059"/>
      <c r="C1430" s="1033"/>
      <c r="D1430" s="1033"/>
      <c r="E1430" s="2034"/>
      <c r="F1430" s="1033"/>
      <c r="G1430" s="1033"/>
      <c r="H1430" s="1033"/>
      <c r="I1430" s="1033"/>
      <c r="J1430" s="1033"/>
      <c r="K1430" s="2034">
        <f t="shared" ref="K1430" si="1215">SUM(K1424,K1429)</f>
        <v>22845</v>
      </c>
      <c r="L1430" s="1033"/>
      <c r="M1430" s="1033"/>
      <c r="N1430" s="1033"/>
      <c r="O1430" s="770">
        <f t="shared" ref="O1430:AA1430" si="1216">SUM(O1424,O1429)</f>
        <v>74687.081472639984</v>
      </c>
      <c r="P1430" s="770">
        <f t="shared" si="1216"/>
        <v>74431.04465607999</v>
      </c>
      <c r="Q1430" s="770">
        <f t="shared" si="1216"/>
        <v>74431.04465607999</v>
      </c>
      <c r="R1430" s="770">
        <f t="shared" si="1216"/>
        <v>74431.04465607999</v>
      </c>
      <c r="S1430" s="770">
        <f t="shared" si="1216"/>
        <v>74431.04465607999</v>
      </c>
      <c r="T1430" s="770">
        <f t="shared" si="1216"/>
        <v>74431.04465607999</v>
      </c>
      <c r="U1430" s="770">
        <f t="shared" si="1216"/>
        <v>73833.256661079999</v>
      </c>
      <c r="V1430" s="770">
        <f t="shared" si="1216"/>
        <v>73833.256661079999</v>
      </c>
      <c r="W1430" s="2928">
        <f t="shared" si="1216"/>
        <v>49429.192463797568</v>
      </c>
      <c r="X1430" s="2941">
        <f t="shared" si="1216"/>
        <v>43555.355030000006</v>
      </c>
      <c r="Y1430" s="2941">
        <f t="shared" si="1216"/>
        <v>-5873.8374337975647</v>
      </c>
      <c r="Z1430" s="2941">
        <f t="shared" si="1216"/>
        <v>0</v>
      </c>
      <c r="AA1430" s="2943">
        <f t="shared" si="1216"/>
        <v>43555.355030000006</v>
      </c>
      <c r="AB1430" s="2594"/>
    </row>
    <row r="1431" spans="1:28" ht="15" customHeight="1" x14ac:dyDescent="0.25">
      <c r="A1431" s="986"/>
      <c r="B1431" s="986"/>
      <c r="C1431" s="768"/>
      <c r="D1431" s="768"/>
      <c r="E1431" s="2060"/>
      <c r="F1431" s="768"/>
      <c r="G1431" s="768"/>
      <c r="H1431" s="768"/>
      <c r="I1431" s="768"/>
      <c r="J1431" s="768"/>
      <c r="K1431" s="2060"/>
      <c r="L1431" s="768"/>
      <c r="M1431" s="768"/>
      <c r="N1431" s="768"/>
      <c r="O1431" s="1411"/>
      <c r="P1431" s="1411"/>
      <c r="Q1431" s="1411"/>
      <c r="R1431" s="1411"/>
      <c r="S1431" s="1411"/>
      <c r="T1431" s="1411"/>
      <c r="U1431" s="1411"/>
      <c r="V1431" s="1411"/>
      <c r="W1431" s="2926"/>
      <c r="X1431" s="2940"/>
      <c r="Y1431" s="2940"/>
      <c r="Z1431" s="2940"/>
      <c r="AA1431" s="2940"/>
      <c r="AB1431" s="2594"/>
    </row>
    <row r="1432" spans="1:28" ht="30" customHeight="1" x14ac:dyDescent="0.25">
      <c r="A1432" s="2688" t="s">
        <v>580</v>
      </c>
      <c r="B1432" s="2061"/>
      <c r="C1432" s="536"/>
      <c r="D1432" s="536"/>
      <c r="E1432" s="536"/>
      <c r="F1432" s="536"/>
      <c r="G1432" s="536"/>
      <c r="H1432" s="536"/>
      <c r="I1432" s="536"/>
      <c r="J1432" s="536"/>
      <c r="K1432" s="536"/>
      <c r="L1432" s="536"/>
      <c r="M1432" s="536"/>
      <c r="N1432" s="536"/>
      <c r="O1432" s="1410"/>
      <c r="P1432" s="1410"/>
      <c r="Q1432" s="1410"/>
      <c r="R1432" s="1410"/>
      <c r="S1432" s="1410"/>
      <c r="T1432" s="1410"/>
      <c r="U1432" s="1410"/>
      <c r="V1432" s="1410"/>
      <c r="W1432" s="2923"/>
      <c r="X1432" s="216"/>
      <c r="Y1432" s="216"/>
      <c r="Z1432" s="216"/>
      <c r="AA1432" s="216"/>
      <c r="AB1432" s="2594"/>
    </row>
    <row r="1433" spans="1:28" ht="15" customHeight="1" x14ac:dyDescent="0.25">
      <c r="A1433" s="2062" t="s">
        <v>537</v>
      </c>
      <c r="B1433" s="2052"/>
      <c r="C1433" s="536"/>
      <c r="D1433" s="536"/>
      <c r="E1433" s="536"/>
      <c r="F1433" s="536"/>
      <c r="G1433" s="536"/>
      <c r="H1433" s="536"/>
      <c r="I1433" s="536"/>
      <c r="J1433" s="536"/>
      <c r="K1433" s="536"/>
      <c r="L1433" s="536"/>
      <c r="M1433" s="536"/>
      <c r="N1433" s="536"/>
      <c r="O1433" s="1410"/>
      <c r="P1433" s="1410"/>
      <c r="Q1433" s="1410"/>
      <c r="R1433" s="1410"/>
      <c r="S1433" s="1410"/>
      <c r="T1433" s="1410"/>
      <c r="U1433" s="1410"/>
      <c r="V1433" s="1410"/>
      <c r="W1433" s="2923"/>
      <c r="X1433" s="216"/>
      <c r="Y1433" s="216"/>
      <c r="Z1433" s="216"/>
      <c r="AA1433" s="216"/>
      <c r="AB1433" s="2594"/>
    </row>
    <row r="1434" spans="1:28" ht="15" customHeight="1" x14ac:dyDescent="0.25">
      <c r="A1434" s="295" t="s">
        <v>839</v>
      </c>
      <c r="B1434" s="295"/>
      <c r="C1434" s="53">
        <f>C1435+C1436+C1437+C1438</f>
        <v>2914</v>
      </c>
      <c r="D1434" s="53">
        <f t="shared" ref="D1434:E1434" si="1217">D1435+D1436+D1437+D1438</f>
        <v>1943</v>
      </c>
      <c r="E1434" s="53">
        <f t="shared" si="1217"/>
        <v>2516</v>
      </c>
      <c r="F1434" s="53">
        <f>E1434/D1434*100</f>
        <v>129.49047864127638</v>
      </c>
      <c r="G1434" s="53"/>
      <c r="H1434" s="53"/>
      <c r="I1434" s="53"/>
      <c r="J1434" s="53"/>
      <c r="K1434" s="536"/>
      <c r="L1434" s="53"/>
      <c r="M1434" s="53"/>
      <c r="N1434" s="53"/>
      <c r="O1434" s="1410"/>
      <c r="P1434" s="1410"/>
      <c r="Q1434" s="1410"/>
      <c r="R1434" s="1410"/>
      <c r="S1434" s="1410"/>
      <c r="T1434" s="1410"/>
      <c r="U1434" s="1410"/>
      <c r="V1434" s="1410"/>
      <c r="W1434" s="2923">
        <f>O1434/12</f>
        <v>0</v>
      </c>
      <c r="X1434" s="216">
        <f t="shared" ref="X1434" si="1218">AA1434-Z1434</f>
        <v>0</v>
      </c>
      <c r="Y1434" s="216">
        <f t="shared" ref="Y1434" si="1219">X1434-W1434</f>
        <v>0</v>
      </c>
      <c r="Z1434" s="216"/>
      <c r="AA1434" s="216"/>
      <c r="AB1434" s="2594"/>
    </row>
    <row r="1435" spans="1:28" ht="15" customHeight="1" x14ac:dyDescent="0.25">
      <c r="A1435" s="295" t="s">
        <v>538</v>
      </c>
      <c r="B1435" s="295"/>
      <c r="C1435" s="53"/>
      <c r="D1435" s="144">
        <f t="shared" ref="D1435:D1440" si="1220">ROUND(C1435/12*$A$4,0)</f>
        <v>0</v>
      </c>
      <c r="E1435" s="536"/>
      <c r="F1435" s="53"/>
      <c r="G1435" s="53"/>
      <c r="H1435" s="53"/>
      <c r="I1435" s="53"/>
      <c r="J1435" s="53"/>
      <c r="K1435" s="536"/>
      <c r="L1435" s="53"/>
      <c r="M1435" s="53"/>
      <c r="N1435" s="53"/>
      <c r="O1435" s="1410"/>
      <c r="P1435" s="1410"/>
      <c r="Q1435" s="1410"/>
      <c r="R1435" s="1410"/>
      <c r="S1435" s="1410"/>
      <c r="T1435" s="1410"/>
      <c r="U1435" s="1410"/>
      <c r="V1435" s="1410"/>
      <c r="W1435" s="2923">
        <v>0</v>
      </c>
      <c r="X1435" s="216">
        <v>0</v>
      </c>
      <c r="Y1435" s="216">
        <v>0</v>
      </c>
      <c r="Z1435" s="216"/>
      <c r="AA1435" s="216"/>
      <c r="AB1435" s="2594"/>
    </row>
    <row r="1436" spans="1:28" ht="38.1" customHeight="1" x14ac:dyDescent="0.25">
      <c r="A1436" s="295" t="s">
        <v>539</v>
      </c>
      <c r="B1436" s="295"/>
      <c r="C1436" s="53">
        <v>100</v>
      </c>
      <c r="D1436" s="144">
        <f t="shared" si="1220"/>
        <v>67</v>
      </c>
      <c r="E1436" s="536">
        <v>0</v>
      </c>
      <c r="F1436" s="53">
        <f>E1436/D1436*100</f>
        <v>0</v>
      </c>
      <c r="G1436" s="53"/>
      <c r="H1436" s="53"/>
      <c r="I1436" s="53"/>
      <c r="J1436" s="53"/>
      <c r="K1436" s="536"/>
      <c r="L1436" s="53"/>
      <c r="M1436" s="53"/>
      <c r="N1436" s="53"/>
      <c r="O1436" s="1410"/>
      <c r="P1436" s="1410"/>
      <c r="Q1436" s="1410"/>
      <c r="R1436" s="1410"/>
      <c r="S1436" s="1410"/>
      <c r="T1436" s="1410"/>
      <c r="U1436" s="1410"/>
      <c r="V1436" s="1410"/>
      <c r="W1436" s="2923">
        <v>0</v>
      </c>
      <c r="X1436" s="216">
        <v>0</v>
      </c>
      <c r="Y1436" s="216">
        <v>0</v>
      </c>
      <c r="Z1436" s="216"/>
      <c r="AA1436" s="216"/>
      <c r="AB1436" s="2594"/>
    </row>
    <row r="1437" spans="1:28" ht="38.1" customHeight="1" x14ac:dyDescent="0.25">
      <c r="A1437" s="295" t="s">
        <v>540</v>
      </c>
      <c r="B1437" s="295"/>
      <c r="C1437" s="53"/>
      <c r="D1437" s="144">
        <f t="shared" si="1220"/>
        <v>0</v>
      </c>
      <c r="E1437" s="536"/>
      <c r="F1437" s="53"/>
      <c r="G1437" s="53"/>
      <c r="H1437" s="53"/>
      <c r="I1437" s="53"/>
      <c r="J1437" s="53"/>
      <c r="K1437" s="536"/>
      <c r="L1437" s="53"/>
      <c r="M1437" s="53"/>
      <c r="N1437" s="53"/>
      <c r="O1437" s="1410"/>
      <c r="P1437" s="1410"/>
      <c r="Q1437" s="1410"/>
      <c r="R1437" s="1410"/>
      <c r="S1437" s="1410"/>
      <c r="T1437" s="1410"/>
      <c r="U1437" s="1410"/>
      <c r="V1437" s="1410"/>
      <c r="W1437" s="2923"/>
      <c r="X1437" s="216"/>
      <c r="Y1437" s="216"/>
      <c r="Z1437" s="216"/>
      <c r="AA1437" s="216"/>
      <c r="AB1437" s="2594"/>
    </row>
    <row r="1438" spans="1:28" ht="21.75" customHeight="1" x14ac:dyDescent="0.25">
      <c r="A1438" s="295" t="s">
        <v>541</v>
      </c>
      <c r="B1438" s="295"/>
      <c r="C1438" s="53">
        <v>2814</v>
      </c>
      <c r="D1438" s="144">
        <f t="shared" si="1220"/>
        <v>1876</v>
      </c>
      <c r="E1438" s="536">
        <v>2516</v>
      </c>
      <c r="F1438" s="53">
        <f>E1438/D1438*100</f>
        <v>134.11513859275053</v>
      </c>
      <c r="G1438" s="53"/>
      <c r="H1438" s="53"/>
      <c r="I1438" s="53"/>
      <c r="J1438" s="53"/>
      <c r="K1438" s="536"/>
      <c r="L1438" s="53"/>
      <c r="M1438" s="53"/>
      <c r="N1438" s="53"/>
      <c r="O1438" s="1410"/>
      <c r="P1438" s="1410"/>
      <c r="Q1438" s="1410"/>
      <c r="R1438" s="1410"/>
      <c r="S1438" s="1410"/>
      <c r="T1438" s="1410"/>
      <c r="U1438" s="1410"/>
      <c r="V1438" s="1410"/>
      <c r="W1438" s="2923"/>
      <c r="X1438" s="216"/>
      <c r="Y1438" s="216"/>
      <c r="Z1438" s="216"/>
      <c r="AA1438" s="216"/>
      <c r="AB1438" s="2594"/>
    </row>
    <row r="1439" spans="1:28" ht="22.5" customHeight="1" x14ac:dyDescent="0.25">
      <c r="A1439" s="295" t="s">
        <v>838</v>
      </c>
      <c r="B1439" s="295"/>
      <c r="C1439" s="53">
        <v>8000</v>
      </c>
      <c r="D1439" s="144">
        <f t="shared" si="1220"/>
        <v>5333</v>
      </c>
      <c r="E1439" s="536">
        <v>1569</v>
      </c>
      <c r="F1439" s="53">
        <f>E1439/D1439*100</f>
        <v>29.420588786799172</v>
      </c>
      <c r="G1439" s="53"/>
      <c r="H1439" s="53"/>
      <c r="I1439" s="53"/>
      <c r="J1439" s="53"/>
      <c r="K1439" s="536"/>
      <c r="L1439" s="53"/>
      <c r="M1439" s="53"/>
      <c r="N1439" s="53"/>
      <c r="O1439" s="1410"/>
      <c r="P1439" s="1410"/>
      <c r="Q1439" s="1410"/>
      <c r="R1439" s="1410"/>
      <c r="S1439" s="1410"/>
      <c r="T1439" s="1410"/>
      <c r="U1439" s="1410"/>
      <c r="V1439" s="1410"/>
      <c r="W1439" s="2923"/>
      <c r="X1439" s="216"/>
      <c r="Y1439" s="216"/>
      <c r="Z1439" s="216"/>
      <c r="AA1439" s="216"/>
      <c r="AB1439" s="2594"/>
    </row>
    <row r="1440" spans="1:28" ht="15" customHeight="1" x14ac:dyDescent="0.25">
      <c r="A1440" s="983" t="s">
        <v>533</v>
      </c>
      <c r="B1440" s="983"/>
      <c r="C1440" s="53"/>
      <c r="D1440" s="144">
        <f t="shared" si="1220"/>
        <v>0</v>
      </c>
      <c r="E1440" s="536"/>
      <c r="F1440" s="53"/>
      <c r="G1440" s="53"/>
      <c r="H1440" s="53"/>
      <c r="I1440" s="53"/>
      <c r="J1440" s="53"/>
      <c r="K1440" s="536"/>
      <c r="L1440" s="53"/>
      <c r="M1440" s="53"/>
      <c r="N1440" s="53"/>
      <c r="O1440" s="1410"/>
      <c r="P1440" s="1410"/>
      <c r="Q1440" s="1410"/>
      <c r="R1440" s="1410"/>
      <c r="S1440" s="1410"/>
      <c r="T1440" s="1410"/>
      <c r="U1440" s="1410"/>
      <c r="V1440" s="1410"/>
      <c r="W1440" s="2923"/>
      <c r="X1440" s="216"/>
      <c r="Y1440" s="216"/>
      <c r="Z1440" s="216"/>
      <c r="AA1440" s="216"/>
      <c r="AB1440" s="2594"/>
    </row>
    <row r="1441" spans="1:28" ht="15" customHeight="1" x14ac:dyDescent="0.25">
      <c r="A1441" s="300" t="s">
        <v>185</v>
      </c>
      <c r="B1441" s="300"/>
      <c r="C1441" s="57">
        <f>SUM(C1434+C1439*3.2)</f>
        <v>28514</v>
      </c>
      <c r="D1441" s="57">
        <f t="shared" ref="D1441:E1441" si="1221">SUM(D1434+D1439*3.2)</f>
        <v>19008.600000000002</v>
      </c>
      <c r="E1441" s="57">
        <f t="shared" si="1221"/>
        <v>7536.8</v>
      </c>
      <c r="F1441" s="53">
        <f>E1441/D1441*100</f>
        <v>39.649421840640549</v>
      </c>
      <c r="G1441" s="53"/>
      <c r="H1441" s="53"/>
      <c r="I1441" s="53"/>
      <c r="J1441" s="53"/>
      <c r="K1441" s="536"/>
      <c r="L1441" s="53"/>
      <c r="M1441" s="53"/>
      <c r="N1441" s="53"/>
      <c r="O1441" s="1410"/>
      <c r="P1441" s="1410"/>
      <c r="Q1441" s="1410"/>
      <c r="R1441" s="1410"/>
      <c r="S1441" s="1410"/>
      <c r="T1441" s="1410"/>
      <c r="U1441" s="1410"/>
      <c r="V1441" s="1410"/>
      <c r="W1441" s="2923"/>
      <c r="X1441" s="216"/>
      <c r="Y1441" s="216"/>
      <c r="Z1441" s="216"/>
      <c r="AA1441" s="216"/>
      <c r="AB1441" s="2594"/>
    </row>
    <row r="1442" spans="1:28" ht="15" customHeight="1" x14ac:dyDescent="0.25">
      <c r="A1442" s="975" t="s">
        <v>542</v>
      </c>
      <c r="B1442" s="295"/>
      <c r="C1442" s="53"/>
      <c r="D1442" s="144"/>
      <c r="E1442" s="536"/>
      <c r="F1442" s="53"/>
      <c r="G1442" s="53"/>
      <c r="H1442" s="53"/>
      <c r="I1442" s="53"/>
      <c r="J1442" s="53"/>
      <c r="K1442" s="536"/>
      <c r="L1442" s="53"/>
      <c r="M1442" s="53"/>
      <c r="N1442" s="53"/>
      <c r="O1442" s="1410"/>
      <c r="P1442" s="1410"/>
      <c r="Q1442" s="1410"/>
      <c r="R1442" s="1410"/>
      <c r="S1442" s="1410"/>
      <c r="T1442" s="1410"/>
      <c r="U1442" s="1410"/>
      <c r="V1442" s="1410"/>
      <c r="W1442" s="2923"/>
      <c r="X1442" s="216"/>
      <c r="Y1442" s="216"/>
      <c r="Z1442" s="216"/>
      <c r="AA1442" s="216"/>
      <c r="AB1442" s="2594"/>
    </row>
    <row r="1443" spans="1:28" ht="15" customHeight="1" x14ac:dyDescent="0.25">
      <c r="A1443" s="295" t="s">
        <v>229</v>
      </c>
      <c r="B1443" s="295"/>
      <c r="C1443" s="53">
        <f>SUM(C1445,C1448,C1450)</f>
        <v>1563</v>
      </c>
      <c r="D1443" s="53">
        <f t="shared" ref="D1443:E1443" si="1222">SUM(D1445,D1448,D1450)</f>
        <v>1041</v>
      </c>
      <c r="E1443" s="53">
        <f t="shared" si="1222"/>
        <v>648</v>
      </c>
      <c r="F1443" s="53">
        <f>E1443/D1443*100</f>
        <v>62.247838616714702</v>
      </c>
      <c r="G1443" s="53"/>
      <c r="H1443" s="53"/>
      <c r="I1443" s="53"/>
      <c r="J1443" s="53"/>
      <c r="K1443" s="536"/>
      <c r="L1443" s="53"/>
      <c r="M1443" s="53"/>
      <c r="N1443" s="53"/>
      <c r="O1443" s="1410"/>
      <c r="P1443" s="1410"/>
      <c r="Q1443" s="1410"/>
      <c r="R1443" s="1410"/>
      <c r="S1443" s="1410"/>
      <c r="T1443" s="1410"/>
      <c r="U1443" s="1410"/>
      <c r="V1443" s="1410"/>
      <c r="W1443" s="2923"/>
      <c r="X1443" s="216"/>
      <c r="Y1443" s="216"/>
      <c r="Z1443" s="216"/>
      <c r="AA1443" s="216"/>
      <c r="AB1443" s="2594"/>
    </row>
    <row r="1444" spans="1:28" ht="15" customHeight="1" x14ac:dyDescent="0.25">
      <c r="A1444" s="295" t="s">
        <v>538</v>
      </c>
      <c r="B1444" s="295"/>
      <c r="C1444" s="53"/>
      <c r="D1444" s="144"/>
      <c r="E1444" s="536"/>
      <c r="F1444" s="53"/>
      <c r="G1444" s="53"/>
      <c r="H1444" s="53"/>
      <c r="I1444" s="53"/>
      <c r="J1444" s="53"/>
      <c r="K1444" s="536"/>
      <c r="L1444" s="53"/>
      <c r="M1444" s="53"/>
      <c r="N1444" s="53"/>
      <c r="O1444" s="1410"/>
      <c r="P1444" s="1410"/>
      <c r="Q1444" s="1410"/>
      <c r="R1444" s="1410"/>
      <c r="S1444" s="1410"/>
      <c r="T1444" s="1410"/>
      <c r="U1444" s="1410"/>
      <c r="V1444" s="1410"/>
      <c r="W1444" s="2923"/>
      <c r="X1444" s="216"/>
      <c r="Y1444" s="216"/>
      <c r="Z1444" s="216"/>
      <c r="AA1444" s="216"/>
      <c r="AB1444" s="2594"/>
    </row>
    <row r="1445" spans="1:28" ht="38.1" customHeight="1" x14ac:dyDescent="0.25">
      <c r="A1445" s="303" t="s">
        <v>543</v>
      </c>
      <c r="B1445" s="303"/>
      <c r="C1445" s="53">
        <f>SUM(C1446:C1447)</f>
        <v>1063</v>
      </c>
      <c r="D1445" s="53">
        <f t="shared" ref="D1445:E1445" si="1223">SUM(D1446:D1447)</f>
        <v>708</v>
      </c>
      <c r="E1445" s="53">
        <f t="shared" si="1223"/>
        <v>393</v>
      </c>
      <c r="F1445" s="53">
        <f>E1445/D1445*100</f>
        <v>55.508474576271183</v>
      </c>
      <c r="G1445" s="53"/>
      <c r="H1445" s="53"/>
      <c r="I1445" s="53"/>
      <c r="J1445" s="53"/>
      <c r="K1445" s="536"/>
      <c r="L1445" s="53"/>
      <c r="M1445" s="53"/>
      <c r="N1445" s="53"/>
      <c r="O1445" s="1410"/>
      <c r="P1445" s="1410"/>
      <c r="Q1445" s="1410"/>
      <c r="R1445" s="1410"/>
      <c r="S1445" s="1410"/>
      <c r="T1445" s="1410"/>
      <c r="U1445" s="1410"/>
      <c r="V1445" s="1410"/>
      <c r="W1445" s="2923"/>
      <c r="X1445" s="216"/>
      <c r="Y1445" s="216"/>
      <c r="Z1445" s="216"/>
      <c r="AA1445" s="216"/>
      <c r="AB1445" s="2594"/>
    </row>
    <row r="1446" spans="1:28" ht="38.1" customHeight="1" x14ac:dyDescent="0.25">
      <c r="A1446" s="295" t="s">
        <v>544</v>
      </c>
      <c r="B1446" s="295"/>
      <c r="C1446" s="53">
        <v>815</v>
      </c>
      <c r="D1446" s="144">
        <f t="shared" ref="D1446:D1447" si="1224">ROUND(C1446/12*$A$4,0)</f>
        <v>543</v>
      </c>
      <c r="E1446" s="536">
        <v>369</v>
      </c>
      <c r="F1446" s="53">
        <f>E1446/D1446*100</f>
        <v>67.95580110497238</v>
      </c>
      <c r="G1446" s="53"/>
      <c r="H1446" s="53"/>
      <c r="I1446" s="53"/>
      <c r="J1446" s="53"/>
      <c r="K1446" s="536"/>
      <c r="L1446" s="53"/>
      <c r="M1446" s="53"/>
      <c r="N1446" s="53"/>
      <c r="O1446" s="1410"/>
      <c r="P1446" s="1410"/>
      <c r="Q1446" s="1410"/>
      <c r="R1446" s="1410"/>
      <c r="S1446" s="1410"/>
      <c r="T1446" s="1410"/>
      <c r="U1446" s="1410"/>
      <c r="V1446" s="1410"/>
      <c r="W1446" s="2923"/>
      <c r="X1446" s="216"/>
      <c r="Y1446" s="216"/>
      <c r="Z1446" s="216"/>
      <c r="AA1446" s="216"/>
      <c r="AB1446" s="2594"/>
    </row>
    <row r="1447" spans="1:28" ht="38.1" customHeight="1" x14ac:dyDescent="0.25">
      <c r="A1447" s="295" t="s">
        <v>545</v>
      </c>
      <c r="B1447" s="295"/>
      <c r="C1447" s="53">
        <v>248</v>
      </c>
      <c r="D1447" s="144">
        <f t="shared" si="1224"/>
        <v>165</v>
      </c>
      <c r="E1447" s="536">
        <v>24</v>
      </c>
      <c r="F1447" s="53">
        <f>E1447/D1447*100</f>
        <v>14.545454545454545</v>
      </c>
      <c r="G1447" s="53"/>
      <c r="H1447" s="53"/>
      <c r="I1447" s="53"/>
      <c r="J1447" s="53"/>
      <c r="K1447" s="536"/>
      <c r="L1447" s="53"/>
      <c r="M1447" s="53"/>
      <c r="N1447" s="53"/>
      <c r="O1447" s="1410"/>
      <c r="P1447" s="1410"/>
      <c r="Q1447" s="1410"/>
      <c r="R1447" s="1410"/>
      <c r="S1447" s="1410"/>
      <c r="T1447" s="1410"/>
      <c r="U1447" s="1410"/>
      <c r="V1447" s="1410"/>
      <c r="W1447" s="2923">
        <f>O1447/12</f>
        <v>0</v>
      </c>
      <c r="X1447" s="216">
        <f t="shared" ref="X1447" si="1225">AA1447-Z1447</f>
        <v>0</v>
      </c>
      <c r="Y1447" s="216">
        <f t="shared" ref="Y1447" si="1226">X1447-W1447</f>
        <v>0</v>
      </c>
      <c r="Z1447" s="216"/>
      <c r="AA1447" s="216"/>
      <c r="AB1447" s="2594"/>
    </row>
    <row r="1448" spans="1:28" ht="45.75" customHeight="1" x14ac:dyDescent="0.25">
      <c r="A1448" s="303" t="s">
        <v>546</v>
      </c>
      <c r="B1448" s="303"/>
      <c r="C1448" s="53">
        <f>SUM(C1449)</f>
        <v>500</v>
      </c>
      <c r="D1448" s="53">
        <f t="shared" ref="D1448:E1448" si="1227">SUM(D1449)</f>
        <v>333</v>
      </c>
      <c r="E1448" s="53">
        <f t="shared" si="1227"/>
        <v>255</v>
      </c>
      <c r="F1448" s="53">
        <f>E1448/D1448*100</f>
        <v>76.576576576576571</v>
      </c>
      <c r="G1448" s="53"/>
      <c r="H1448" s="53"/>
      <c r="I1448" s="53"/>
      <c r="J1448" s="53"/>
      <c r="K1448" s="536"/>
      <c r="L1448" s="53"/>
      <c r="M1448" s="53"/>
      <c r="N1448" s="53"/>
      <c r="O1448" s="1410"/>
      <c r="P1448" s="1410"/>
      <c r="Q1448" s="1410"/>
      <c r="R1448" s="1410"/>
      <c r="S1448" s="1410"/>
      <c r="T1448" s="1410"/>
      <c r="U1448" s="1410"/>
      <c r="V1448" s="1410"/>
      <c r="W1448" s="2923">
        <v>0</v>
      </c>
      <c r="X1448" s="216">
        <v>0</v>
      </c>
      <c r="Y1448" s="216">
        <v>0</v>
      </c>
      <c r="Z1448" s="216"/>
      <c r="AA1448" s="216"/>
      <c r="AB1448" s="2594"/>
    </row>
    <row r="1449" spans="1:28" ht="38.1" customHeight="1" x14ac:dyDescent="0.25">
      <c r="A1449" s="295" t="s">
        <v>547</v>
      </c>
      <c r="B1449" s="295"/>
      <c r="C1449" s="53">
        <v>500</v>
      </c>
      <c r="D1449" s="144">
        <f t="shared" ref="D1449:D1453" si="1228">ROUND(C1449/12*$A$4,0)</f>
        <v>333</v>
      </c>
      <c r="E1449" s="536">
        <v>255</v>
      </c>
      <c r="F1449" s="53">
        <f>E1449/D1449*100</f>
        <v>76.576576576576571</v>
      </c>
      <c r="G1449" s="53"/>
      <c r="H1449" s="53"/>
      <c r="I1449" s="53"/>
      <c r="J1449" s="53"/>
      <c r="K1449" s="536"/>
      <c r="L1449" s="53"/>
      <c r="M1449" s="53"/>
      <c r="N1449" s="53"/>
      <c r="O1449" s="1410"/>
      <c r="P1449" s="1410"/>
      <c r="Q1449" s="1410"/>
      <c r="R1449" s="1410"/>
      <c r="S1449" s="1410"/>
      <c r="T1449" s="1410"/>
      <c r="U1449" s="1410"/>
      <c r="V1449" s="1410"/>
      <c r="W1449" s="2923">
        <f>O1449/12</f>
        <v>0</v>
      </c>
      <c r="X1449" s="216">
        <f t="shared" ref="X1449" si="1229">AA1449-Z1449</f>
        <v>0</v>
      </c>
      <c r="Y1449" s="216">
        <f t="shared" ref="Y1449" si="1230">X1449-W1449</f>
        <v>0</v>
      </c>
      <c r="Z1449" s="216"/>
      <c r="AA1449" s="216"/>
      <c r="AB1449" s="2594"/>
    </row>
    <row r="1450" spans="1:28" ht="15" customHeight="1" x14ac:dyDescent="0.25">
      <c r="A1450" s="295" t="s">
        <v>527</v>
      </c>
      <c r="B1450" s="295"/>
      <c r="C1450" s="53"/>
      <c r="D1450" s="144">
        <f t="shared" si="1228"/>
        <v>0</v>
      </c>
      <c r="E1450" s="429"/>
      <c r="F1450" s="53"/>
      <c r="G1450" s="53"/>
      <c r="H1450" s="53"/>
      <c r="I1450" s="53"/>
      <c r="J1450" s="53"/>
      <c r="K1450" s="536"/>
      <c r="L1450" s="53"/>
      <c r="M1450" s="53"/>
      <c r="N1450" s="53"/>
      <c r="O1450" s="1410"/>
      <c r="P1450" s="1410"/>
      <c r="Q1450" s="1410"/>
      <c r="R1450" s="1410"/>
      <c r="S1450" s="1410"/>
      <c r="T1450" s="1410"/>
      <c r="U1450" s="1410"/>
      <c r="V1450" s="1410"/>
      <c r="W1450" s="2923">
        <v>0</v>
      </c>
      <c r="X1450" s="216">
        <v>0</v>
      </c>
      <c r="Y1450" s="216">
        <v>0</v>
      </c>
      <c r="Z1450" s="216"/>
      <c r="AA1450" s="216"/>
      <c r="AB1450" s="2594"/>
    </row>
    <row r="1451" spans="1:28" ht="15" customHeight="1" x14ac:dyDescent="0.25">
      <c r="A1451" s="295" t="s">
        <v>171</v>
      </c>
      <c r="B1451" s="295"/>
      <c r="C1451" s="53">
        <v>4843.75</v>
      </c>
      <c r="D1451" s="144">
        <f t="shared" si="1228"/>
        <v>3229</v>
      </c>
      <c r="E1451" s="429">
        <f>0+E1452/4/3.2</f>
        <v>3300.52734375</v>
      </c>
      <c r="F1451" s="53">
        <f>E1451/D1451*100</f>
        <v>102.21515465314339</v>
      </c>
      <c r="G1451" s="53"/>
      <c r="H1451" s="53"/>
      <c r="I1451" s="53"/>
      <c r="J1451" s="53"/>
      <c r="K1451" s="536"/>
      <c r="L1451" s="53"/>
      <c r="M1451" s="53"/>
      <c r="N1451" s="53"/>
      <c r="O1451" s="1410"/>
      <c r="P1451" s="1410"/>
      <c r="Q1451" s="1410"/>
      <c r="R1451" s="1410"/>
      <c r="S1451" s="1410"/>
      <c r="T1451" s="1410"/>
      <c r="U1451" s="1410"/>
      <c r="V1451" s="1410"/>
      <c r="W1451" s="2923">
        <v>0</v>
      </c>
      <c r="X1451" s="216">
        <v>0</v>
      </c>
      <c r="Y1451" s="216">
        <v>0</v>
      </c>
      <c r="Z1451" s="216"/>
      <c r="AA1451" s="216"/>
      <c r="AB1451" s="2594"/>
    </row>
    <row r="1452" spans="1:28" ht="15" customHeight="1" x14ac:dyDescent="0.25">
      <c r="A1452" s="534" t="s">
        <v>533</v>
      </c>
      <c r="B1452" s="534"/>
      <c r="C1452" s="53">
        <v>62000</v>
      </c>
      <c r="D1452" s="144">
        <f t="shared" si="1228"/>
        <v>41333</v>
      </c>
      <c r="E1452" s="536">
        <v>42246.75</v>
      </c>
      <c r="F1452" s="53">
        <f>E1452/D1452*100</f>
        <v>102.21070331212347</v>
      </c>
      <c r="G1452" s="53"/>
      <c r="H1452" s="53"/>
      <c r="I1452" s="53"/>
      <c r="J1452" s="53"/>
      <c r="K1452" s="536"/>
      <c r="L1452" s="53"/>
      <c r="M1452" s="53"/>
      <c r="N1452" s="53"/>
      <c r="O1452" s="1410"/>
      <c r="P1452" s="1410"/>
      <c r="Q1452" s="1410"/>
      <c r="R1452" s="1410"/>
      <c r="S1452" s="1410"/>
      <c r="T1452" s="1410"/>
      <c r="U1452" s="1410"/>
      <c r="V1452" s="1410"/>
      <c r="W1452" s="2923">
        <f>O1452/12</f>
        <v>0</v>
      </c>
      <c r="X1452" s="216">
        <f t="shared" ref="X1452:X1455" si="1231">AA1452-Z1452</f>
        <v>0</v>
      </c>
      <c r="Y1452" s="216">
        <f t="shared" ref="Y1452:Y1455" si="1232">X1452-W1452</f>
        <v>0</v>
      </c>
      <c r="Z1452" s="216"/>
      <c r="AA1452" s="216"/>
      <c r="AB1452" s="2594"/>
    </row>
    <row r="1453" spans="1:28" ht="28.5" customHeight="1" x14ac:dyDescent="0.25">
      <c r="A1453" s="979" t="s">
        <v>172</v>
      </c>
      <c r="B1453" s="295"/>
      <c r="C1453" s="53">
        <v>1800</v>
      </c>
      <c r="D1453" s="144">
        <f t="shared" si="1228"/>
        <v>1200</v>
      </c>
      <c r="E1453" s="536">
        <v>141</v>
      </c>
      <c r="F1453" s="53">
        <f>E1453/D1453*100</f>
        <v>11.75</v>
      </c>
      <c r="G1453" s="53"/>
      <c r="H1453" s="53"/>
      <c r="I1453" s="53"/>
      <c r="J1453" s="53"/>
      <c r="K1453" s="536"/>
      <c r="L1453" s="53"/>
      <c r="M1453" s="53"/>
      <c r="N1453" s="53"/>
      <c r="O1453" s="1410"/>
      <c r="P1453" s="1410"/>
      <c r="Q1453" s="1410"/>
      <c r="R1453" s="1410"/>
      <c r="S1453" s="1410"/>
      <c r="T1453" s="1410"/>
      <c r="U1453" s="1410"/>
      <c r="V1453" s="1410"/>
      <c r="W1453" s="2923">
        <f>O1453/12</f>
        <v>0</v>
      </c>
      <c r="X1453" s="216">
        <f t="shared" si="1231"/>
        <v>0</v>
      </c>
      <c r="Y1453" s="216">
        <f t="shared" si="1232"/>
        <v>0</v>
      </c>
      <c r="Z1453" s="216"/>
      <c r="AA1453" s="216"/>
      <c r="AB1453" s="2594"/>
    </row>
    <row r="1454" spans="1:28" ht="29.25" customHeight="1" x14ac:dyDescent="0.25">
      <c r="A1454" s="2004" t="s">
        <v>180</v>
      </c>
      <c r="B1454" s="2004"/>
      <c r="C1454" s="66">
        <f>SUM(C1443+C1451*3.2+C1453)</f>
        <v>18863</v>
      </c>
      <c r="D1454" s="66">
        <f t="shared" ref="D1454:E1454" si="1233">SUM(D1443+D1451*3.2+D1453)</f>
        <v>12573.800000000001</v>
      </c>
      <c r="E1454" s="66">
        <f t="shared" si="1233"/>
        <v>11350.6875</v>
      </c>
      <c r="F1454" s="66">
        <f>E1454/D1454*100</f>
        <v>90.272530977111131</v>
      </c>
      <c r="G1454" s="65"/>
      <c r="H1454" s="65"/>
      <c r="I1454" s="65"/>
      <c r="J1454" s="65"/>
      <c r="K1454" s="1995"/>
      <c r="L1454" s="65"/>
      <c r="M1454" s="65"/>
      <c r="N1454" s="65"/>
      <c r="O1454" s="1412"/>
      <c r="P1454" s="1412"/>
      <c r="Q1454" s="1412"/>
      <c r="R1454" s="1412"/>
      <c r="S1454" s="1412"/>
      <c r="T1454" s="1412"/>
      <c r="U1454" s="1412"/>
      <c r="V1454" s="1412"/>
      <c r="W1454" s="2924">
        <f>O1454/12</f>
        <v>0</v>
      </c>
      <c r="X1454" s="2937">
        <f t="shared" si="1231"/>
        <v>0</v>
      </c>
      <c r="Y1454" s="2937">
        <f t="shared" si="1232"/>
        <v>0</v>
      </c>
      <c r="Z1454" s="2937"/>
      <c r="AA1454" s="2937"/>
      <c r="AB1454" s="2594"/>
    </row>
    <row r="1455" spans="1:28" ht="15" customHeight="1" x14ac:dyDescent="0.25">
      <c r="A1455" s="133" t="s">
        <v>181</v>
      </c>
      <c r="B1455" s="1878"/>
      <c r="C1455" s="2028">
        <f>SUM(C1454,C1441)</f>
        <v>47377</v>
      </c>
      <c r="D1455" s="2028">
        <f t="shared" ref="D1455:E1455" si="1234">SUM(D1454,D1441)</f>
        <v>31582.400000000001</v>
      </c>
      <c r="E1455" s="2028">
        <f t="shared" si="1234"/>
        <v>18887.487499999999</v>
      </c>
      <c r="F1455" s="2028">
        <f>E1455/D1455*100</f>
        <v>59.803838530320682</v>
      </c>
      <c r="G1455" s="1997"/>
      <c r="H1455" s="1997"/>
      <c r="I1455" s="1997"/>
      <c r="J1455" s="1997"/>
      <c r="K1455" s="1997"/>
      <c r="L1455" s="1997"/>
      <c r="M1455" s="1997"/>
      <c r="N1455" s="1997"/>
      <c r="O1455" s="567">
        <v>21704.691225925926</v>
      </c>
      <c r="P1455" s="567">
        <v>21686.704025925927</v>
      </c>
      <c r="Q1455" s="567">
        <v>21686.704025925927</v>
      </c>
      <c r="R1455" s="567">
        <v>21686.704025925927</v>
      </c>
      <c r="S1455" s="567">
        <v>21654.000025925929</v>
      </c>
      <c r="T1455" s="567">
        <v>21654.000025925929</v>
      </c>
      <c r="U1455" s="567">
        <v>21507.180025925925</v>
      </c>
      <c r="V1455" s="567">
        <v>21507.180025925925</v>
      </c>
      <c r="W1455" s="2925">
        <f>O1455/12*$A$4+(P1455-O1455)/11*7+(Q1455-P1455)/10*6+(R1455-Q1455)/9*5+(S1455-R1455)/8*4+(T1455-S1455)/7*3+(U1455-T1455)/6*2+(V1455-U1455)/5*1</f>
        <v>14393.055750617286</v>
      </c>
      <c r="X1455" s="1603">
        <f t="shared" si="1231"/>
        <v>12449.673000000001</v>
      </c>
      <c r="Y1455" s="1603">
        <f t="shared" si="1232"/>
        <v>-1943.3827506172856</v>
      </c>
      <c r="Z1455" s="1603">
        <v>-10.34366</v>
      </c>
      <c r="AA1455" s="1603">
        <v>12439.32934</v>
      </c>
      <c r="AB1455" s="2593">
        <f>X1455+Z1455-AA1455</f>
        <v>0</v>
      </c>
    </row>
    <row r="1456" spans="1:28" ht="15" customHeight="1" x14ac:dyDescent="0.25">
      <c r="A1456" s="413" t="s">
        <v>157</v>
      </c>
      <c r="B1456" s="2053"/>
      <c r="C1456" s="2055"/>
      <c r="D1456" s="2055"/>
      <c r="E1456" s="2055"/>
      <c r="F1456" s="2055"/>
      <c r="G1456" s="2001"/>
      <c r="H1456" s="2001"/>
      <c r="I1456" s="2001"/>
      <c r="J1456" s="2001"/>
      <c r="K1456" s="2001"/>
      <c r="L1456" s="2001"/>
      <c r="M1456" s="2001"/>
      <c r="N1456" s="2001"/>
      <c r="O1456" s="1411"/>
      <c r="P1456" s="1411"/>
      <c r="Q1456" s="1411"/>
      <c r="R1456" s="1411"/>
      <c r="S1456" s="1411"/>
      <c r="T1456" s="1411"/>
      <c r="U1456" s="1411"/>
      <c r="V1456" s="1411"/>
      <c r="W1456" s="2926"/>
      <c r="X1456" s="2940"/>
      <c r="Y1456" s="2940"/>
      <c r="Z1456" s="2940"/>
      <c r="AA1456" s="2940"/>
      <c r="AB1456" s="2594"/>
    </row>
    <row r="1457" spans="1:28" ht="15" customHeight="1" x14ac:dyDescent="0.25">
      <c r="A1457" s="424" t="s">
        <v>214</v>
      </c>
      <c r="B1457" s="2063">
        <v>240</v>
      </c>
      <c r="C1457" s="2001">
        <v>209</v>
      </c>
      <c r="D1457" s="144">
        <f t="shared" ref="D1457" si="1235">ROUND(C1457/12*$A$4,0)</f>
        <v>139</v>
      </c>
      <c r="E1457" s="2001">
        <v>117</v>
      </c>
      <c r="F1457" s="536">
        <f>E1457/D1457*100</f>
        <v>84.172661870503589</v>
      </c>
      <c r="G1457" s="2064">
        <v>8</v>
      </c>
      <c r="H1457" s="157">
        <f t="shared" ref="H1457:H1459" si="1236">K1457/E1457</f>
        <v>7.9230769230769234</v>
      </c>
      <c r="I1457" s="167">
        <f t="shared" ref="I1457" si="1237">ROUND(C1457*G1457,0)</f>
        <v>1672</v>
      </c>
      <c r="J1457" s="167">
        <f t="shared" ref="J1457" si="1238">ROUND(D1457*G1457,0)</f>
        <v>1112</v>
      </c>
      <c r="K1457" s="2001">
        <v>927</v>
      </c>
      <c r="L1457" s="167">
        <f t="shared" ref="L1457:L1459" si="1239">K1457/J1457*100</f>
        <v>83.363309352517987</v>
      </c>
      <c r="M1457" s="2001">
        <f>I1457/B1457</f>
        <v>6.9666666666666668</v>
      </c>
      <c r="N1457" s="167">
        <f t="shared" ref="N1457" si="1240">K1457/$A$4*12/M1457</f>
        <v>199.59330143540669</v>
      </c>
      <c r="O1457" s="1410"/>
      <c r="P1457" s="1410"/>
      <c r="Q1457" s="1410"/>
      <c r="R1457" s="1410"/>
      <c r="S1457" s="1410"/>
      <c r="T1457" s="1410"/>
      <c r="U1457" s="1410"/>
      <c r="V1457" s="1410"/>
      <c r="W1457" s="2923"/>
      <c r="X1457" s="216"/>
      <c r="Y1457" s="216"/>
      <c r="Z1457" s="216"/>
      <c r="AA1457" s="216"/>
      <c r="AB1457" s="2594"/>
    </row>
    <row r="1458" spans="1:28" ht="15" customHeight="1" x14ac:dyDescent="0.25">
      <c r="A1458" s="1705" t="s">
        <v>290</v>
      </c>
      <c r="B1458" s="439"/>
      <c r="C1458" s="2060">
        <f>SUM(C1457)</f>
        <v>209</v>
      </c>
      <c r="D1458" s="2060">
        <f t="shared" ref="D1458:E1459" si="1241">SUM(D1457)</f>
        <v>139</v>
      </c>
      <c r="E1458" s="768">
        <f t="shared" si="1241"/>
        <v>117</v>
      </c>
      <c r="F1458" s="2057">
        <f>E1458/D1458*100</f>
        <v>84.172661870503589</v>
      </c>
      <c r="G1458" s="2065">
        <f>SUM(G1457)</f>
        <v>8</v>
      </c>
      <c r="H1458" s="284">
        <f t="shared" si="1236"/>
        <v>7.9230769230769234</v>
      </c>
      <c r="I1458" s="197">
        <f>SUM(I1457)</f>
        <v>1672</v>
      </c>
      <c r="J1458" s="65">
        <f>SUM(J1457)</f>
        <v>1112</v>
      </c>
      <c r="K1458" s="2060">
        <f>SUM(K1457)</f>
        <v>927</v>
      </c>
      <c r="L1458" s="197">
        <f t="shared" si="1239"/>
        <v>83.363309352517987</v>
      </c>
      <c r="M1458" s="1989">
        <f>SUM(M1457)</f>
        <v>6.9666666666666668</v>
      </c>
      <c r="N1458" s="376"/>
      <c r="O1458" s="1412"/>
      <c r="P1458" s="1412"/>
      <c r="Q1458" s="1412"/>
      <c r="R1458" s="1412"/>
      <c r="S1458" s="1412"/>
      <c r="T1458" s="1412"/>
      <c r="U1458" s="1412"/>
      <c r="V1458" s="1412"/>
      <c r="W1458" s="2924"/>
      <c r="X1458" s="2937"/>
      <c r="Y1458" s="2937"/>
      <c r="Z1458" s="2937"/>
      <c r="AA1458" s="2937"/>
      <c r="AB1458" s="2594"/>
    </row>
    <row r="1459" spans="1:28" ht="15" customHeight="1" thickBot="1" x14ac:dyDescent="0.3">
      <c r="A1459" s="1734" t="s">
        <v>591</v>
      </c>
      <c r="B1459" s="2058"/>
      <c r="C1459" s="2030">
        <f>SUM(C1458)</f>
        <v>209</v>
      </c>
      <c r="D1459" s="2030">
        <f t="shared" si="1241"/>
        <v>139</v>
      </c>
      <c r="E1459" s="2030">
        <f t="shared" si="1241"/>
        <v>117</v>
      </c>
      <c r="F1459" s="2030">
        <f>E1459/D1459*100</f>
        <v>84.172661870503589</v>
      </c>
      <c r="G1459" s="2030">
        <f>SUM(G1457)</f>
        <v>8</v>
      </c>
      <c r="H1459" s="1441">
        <f t="shared" si="1236"/>
        <v>7.9230769230769234</v>
      </c>
      <c r="I1459" s="2030">
        <f t="shared" ref="I1459:K1459" si="1242">SUM(I1458)</f>
        <v>1672</v>
      </c>
      <c r="J1459" s="2030">
        <f t="shared" si="1242"/>
        <v>1112</v>
      </c>
      <c r="K1459" s="2030">
        <f t="shared" si="1242"/>
        <v>927</v>
      </c>
      <c r="L1459" s="505">
        <f t="shared" si="1239"/>
        <v>83.363309352517987</v>
      </c>
      <c r="M1459" s="2030">
        <f>SUM(M1457)</f>
        <v>6.9666666666666668</v>
      </c>
      <c r="N1459" s="505">
        <f t="shared" ref="N1459" si="1243">K1459/$A$4*12/M1459</f>
        <v>199.59330143540669</v>
      </c>
      <c r="O1459" s="769">
        <v>2663.7250639999997</v>
      </c>
      <c r="P1459" s="769">
        <v>2467.7878679999999</v>
      </c>
      <c r="Q1459" s="769">
        <v>2467.7878679999999</v>
      </c>
      <c r="R1459" s="769">
        <v>2467.7878679999999</v>
      </c>
      <c r="S1459" s="769">
        <v>2467.7878679999999</v>
      </c>
      <c r="T1459" s="769">
        <v>2467.7878679999999</v>
      </c>
      <c r="U1459" s="769">
        <v>2406.0139740000004</v>
      </c>
      <c r="V1459" s="769">
        <v>2406.0139740000004</v>
      </c>
      <c r="W1459" s="2925">
        <f>O1459/12*$A$4+(P1459-O1459)/11*7+(Q1459-P1459)/10*6+(R1459-Q1459)/9*5+(S1459-R1459)/8*4+(T1459-S1459)/7*3+(U1459-T1459)/6*2+(V1459-U1459)/5*1</f>
        <v>1630.5381047878789</v>
      </c>
      <c r="X1459" s="2863">
        <f t="shared" ref="X1459" si="1244">AA1459-Z1459</f>
        <v>1462.50352</v>
      </c>
      <c r="Y1459" s="2863">
        <f t="shared" ref="Y1459" si="1245">X1459-W1459</f>
        <v>-168.03458478787888</v>
      </c>
      <c r="Z1459" s="2863">
        <v>0</v>
      </c>
      <c r="AA1459" s="2863">
        <v>1462.50352</v>
      </c>
      <c r="AB1459" s="2594"/>
    </row>
    <row r="1460" spans="1:28" ht="15" customHeight="1" thickBot="1" x14ac:dyDescent="0.3">
      <c r="A1460" s="2059" t="s">
        <v>18</v>
      </c>
      <c r="B1460" s="2059"/>
      <c r="C1460" s="2034"/>
      <c r="D1460" s="2034"/>
      <c r="E1460" s="2034"/>
      <c r="F1460" s="2034"/>
      <c r="G1460" s="2034"/>
      <c r="H1460" s="2034"/>
      <c r="I1460" s="2034"/>
      <c r="J1460" s="2034"/>
      <c r="K1460" s="2034">
        <f t="shared" ref="K1460" si="1246">SUM(K1459,K1455)</f>
        <v>927</v>
      </c>
      <c r="L1460" s="2034"/>
      <c r="M1460" s="2034"/>
      <c r="N1460" s="2034"/>
      <c r="O1460" s="770">
        <f t="shared" ref="O1460:AA1460" si="1247">SUM(O1459,O1455)</f>
        <v>24368.416289925925</v>
      </c>
      <c r="P1460" s="770">
        <f t="shared" si="1247"/>
        <v>24154.491893925926</v>
      </c>
      <c r="Q1460" s="770">
        <f t="shared" si="1247"/>
        <v>24154.491893925926</v>
      </c>
      <c r="R1460" s="770">
        <f t="shared" si="1247"/>
        <v>24154.491893925926</v>
      </c>
      <c r="S1460" s="770">
        <f t="shared" si="1247"/>
        <v>24121.787893925928</v>
      </c>
      <c r="T1460" s="770">
        <f t="shared" si="1247"/>
        <v>24121.787893925928</v>
      </c>
      <c r="U1460" s="770">
        <f t="shared" si="1247"/>
        <v>23913.193999925927</v>
      </c>
      <c r="V1460" s="770">
        <f t="shared" si="1247"/>
        <v>23913.193999925927</v>
      </c>
      <c r="W1460" s="2928">
        <f t="shared" si="1247"/>
        <v>16023.593855405165</v>
      </c>
      <c r="X1460" s="2941">
        <f t="shared" si="1247"/>
        <v>13912.176520000001</v>
      </c>
      <c r="Y1460" s="2941">
        <f t="shared" si="1247"/>
        <v>-2111.4173354051645</v>
      </c>
      <c r="Z1460" s="2941">
        <f t="shared" si="1247"/>
        <v>-10.34366</v>
      </c>
      <c r="AA1460" s="2943">
        <f t="shared" si="1247"/>
        <v>13901.83286</v>
      </c>
      <c r="AB1460" s="2594"/>
    </row>
    <row r="1461" spans="1:28" ht="15" customHeight="1" x14ac:dyDescent="0.25">
      <c r="A1461" s="328"/>
      <c r="B1461" s="328"/>
      <c r="C1461" s="335"/>
      <c r="D1461" s="335"/>
      <c r="E1461" s="2051"/>
      <c r="F1461" s="335"/>
      <c r="G1461" s="266"/>
      <c r="H1461" s="266"/>
      <c r="I1461" s="266"/>
      <c r="J1461" s="266"/>
      <c r="K1461" s="550"/>
      <c r="L1461" s="266"/>
      <c r="M1461" s="266"/>
      <c r="N1461" s="266"/>
      <c r="O1461" s="1411"/>
      <c r="P1461" s="1411"/>
      <c r="Q1461" s="1411"/>
      <c r="R1461" s="1411"/>
      <c r="S1461" s="1411"/>
      <c r="T1461" s="1411"/>
      <c r="U1461" s="1411"/>
      <c r="V1461" s="1411"/>
      <c r="W1461" s="2926"/>
      <c r="X1461" s="2940"/>
      <c r="Y1461" s="2940"/>
      <c r="Z1461" s="2940"/>
      <c r="AA1461" s="2940"/>
      <c r="AB1461" s="2594"/>
    </row>
    <row r="1462" spans="1:28" ht="29.25" customHeight="1" x14ac:dyDescent="0.25">
      <c r="A1462" s="2685" t="s">
        <v>581</v>
      </c>
      <c r="B1462" s="1680"/>
      <c r="C1462" s="93"/>
      <c r="D1462" s="93"/>
      <c r="E1462" s="1849"/>
      <c r="F1462" s="93"/>
      <c r="G1462" s="288"/>
      <c r="H1462" s="288"/>
      <c r="I1462" s="205"/>
      <c r="J1462" s="205"/>
      <c r="K1462" s="1842"/>
      <c r="L1462" s="205"/>
      <c r="M1462" s="205"/>
      <c r="N1462" s="205"/>
      <c r="O1462" s="1410"/>
      <c r="P1462" s="1410"/>
      <c r="Q1462" s="1410"/>
      <c r="R1462" s="1410"/>
      <c r="S1462" s="1410"/>
      <c r="T1462" s="1410"/>
      <c r="U1462" s="1410"/>
      <c r="V1462" s="1410"/>
      <c r="W1462" s="2923"/>
      <c r="X1462" s="216"/>
      <c r="Y1462" s="216"/>
      <c r="Z1462" s="216"/>
      <c r="AA1462" s="216"/>
      <c r="AB1462" s="2594"/>
    </row>
    <row r="1463" spans="1:28" ht="15" customHeight="1" x14ac:dyDescent="0.25">
      <c r="A1463" s="544" t="s">
        <v>33</v>
      </c>
      <c r="B1463" s="174"/>
      <c r="C1463" s="93"/>
      <c r="D1463" s="143"/>
      <c r="E1463" s="432"/>
      <c r="F1463" s="143"/>
      <c r="G1463" s="50"/>
      <c r="H1463" s="50"/>
      <c r="I1463" s="38"/>
      <c r="J1463" s="38"/>
      <c r="K1463" s="680"/>
      <c r="L1463" s="38"/>
      <c r="M1463" s="38"/>
      <c r="N1463" s="38"/>
      <c r="O1463" s="1410"/>
      <c r="P1463" s="1410"/>
      <c r="Q1463" s="1410"/>
      <c r="R1463" s="1410"/>
      <c r="S1463" s="1410"/>
      <c r="T1463" s="1410"/>
      <c r="U1463" s="1410"/>
      <c r="V1463" s="1410"/>
      <c r="W1463" s="2923"/>
      <c r="X1463" s="216"/>
      <c r="Y1463" s="216"/>
      <c r="Z1463" s="216"/>
      <c r="AA1463" s="216"/>
      <c r="AB1463" s="2594"/>
    </row>
    <row r="1464" spans="1:28" ht="15" customHeight="1" x14ac:dyDescent="0.25">
      <c r="A1464" s="202" t="s">
        <v>157</v>
      </c>
      <c r="B1464" s="202"/>
      <c r="C1464" s="36"/>
      <c r="D1464" s="36"/>
      <c r="E1464" s="581"/>
      <c r="F1464" s="36"/>
      <c r="G1464" s="56"/>
      <c r="H1464" s="56"/>
      <c r="I1464" s="57"/>
      <c r="J1464" s="57"/>
      <c r="K1464" s="555"/>
      <c r="L1464" s="57"/>
      <c r="M1464" s="53"/>
      <c r="N1464" s="53"/>
      <c r="O1464" s="1410"/>
      <c r="P1464" s="1410"/>
      <c r="Q1464" s="1410"/>
      <c r="R1464" s="1410"/>
      <c r="S1464" s="1410"/>
      <c r="T1464" s="1410"/>
      <c r="U1464" s="1410"/>
      <c r="V1464" s="1410"/>
      <c r="W1464" s="2923"/>
      <c r="X1464" s="216"/>
      <c r="Y1464" s="216"/>
      <c r="Z1464" s="216"/>
      <c r="AA1464" s="216"/>
      <c r="AB1464" s="2594"/>
    </row>
    <row r="1465" spans="1:28" ht="15" customHeight="1" x14ac:dyDescent="0.25">
      <c r="A1465" s="424" t="s">
        <v>214</v>
      </c>
      <c r="B1465" s="47">
        <v>240</v>
      </c>
      <c r="C1465" s="38">
        <v>215</v>
      </c>
      <c r="D1465" s="144">
        <f t="shared" ref="D1465" si="1248">ROUND(C1465/12*$A$4,0)</f>
        <v>143</v>
      </c>
      <c r="E1465" s="429">
        <v>126</v>
      </c>
      <c r="F1465" s="144">
        <f>E1465/D1465*100</f>
        <v>88.111888111888121</v>
      </c>
      <c r="G1465" s="50">
        <v>8</v>
      </c>
      <c r="H1465" s="157">
        <f t="shared" ref="H1465" si="1249">K1465/E1465</f>
        <v>8</v>
      </c>
      <c r="I1465" s="167">
        <f t="shared" ref="I1465" si="1250">ROUND(C1465*G1465,0)</f>
        <v>1720</v>
      </c>
      <c r="J1465" s="167">
        <f t="shared" ref="J1465" si="1251">ROUND(D1465*G1465,0)</f>
        <v>1144</v>
      </c>
      <c r="K1465" s="431">
        <v>1008</v>
      </c>
      <c r="L1465" s="167">
        <f>K1465/J1465*100</f>
        <v>88.111888111888121</v>
      </c>
      <c r="M1465" s="167">
        <f>I1465/B1465</f>
        <v>7.166666666666667</v>
      </c>
      <c r="N1465" s="167">
        <f t="shared" ref="N1465:N1467" si="1252">K1465/$A$4*12/M1465</f>
        <v>210.97674418604652</v>
      </c>
      <c r="O1465" s="1410"/>
      <c r="P1465" s="1410"/>
      <c r="Q1465" s="1410"/>
      <c r="R1465" s="1410"/>
      <c r="S1465" s="1410"/>
      <c r="T1465" s="1410"/>
      <c r="U1465" s="1410"/>
      <c r="V1465" s="1410"/>
      <c r="W1465" s="2923">
        <f>O1465/12</f>
        <v>0</v>
      </c>
      <c r="X1465" s="216">
        <f t="shared" ref="X1465" si="1253">AA1465-Z1465</f>
        <v>0</v>
      </c>
      <c r="Y1465" s="216">
        <f t="shared" ref="Y1465" si="1254">X1465-W1465</f>
        <v>0</v>
      </c>
      <c r="Z1465" s="216"/>
      <c r="AA1465" s="216"/>
      <c r="AB1465" s="2594"/>
    </row>
    <row r="1466" spans="1:28" ht="15" customHeight="1" x14ac:dyDescent="0.25">
      <c r="A1466" s="1705" t="s">
        <v>290</v>
      </c>
      <c r="B1466" s="710"/>
      <c r="C1466" s="532">
        <f>SUM(C1465)</f>
        <v>215</v>
      </c>
      <c r="D1466" s="532">
        <f t="shared" ref="D1466:E1467" si="1255">SUM(D1465)</f>
        <v>143</v>
      </c>
      <c r="E1466" s="532">
        <f t="shared" si="1255"/>
        <v>126</v>
      </c>
      <c r="F1466" s="196">
        <f>E1466/D1466*100</f>
        <v>88.111888111888121</v>
      </c>
      <c r="G1466" s="64">
        <v>8</v>
      </c>
      <c r="H1466" s="284">
        <f>K1466/E1466</f>
        <v>8</v>
      </c>
      <c r="I1466" s="197">
        <f>SUM(I1465)</f>
        <v>1720</v>
      </c>
      <c r="J1466" s="197">
        <f t="shared" ref="J1466:K1467" si="1256">SUM(J1465)</f>
        <v>1144</v>
      </c>
      <c r="K1466" s="1719">
        <f t="shared" si="1256"/>
        <v>1008</v>
      </c>
      <c r="L1466" s="197">
        <f>K1466/J1466*100</f>
        <v>88.111888111888121</v>
      </c>
      <c r="M1466" s="376">
        <f>SUM(M1465)</f>
        <v>7.166666666666667</v>
      </c>
      <c r="N1466" s="376">
        <f t="shared" si="1252"/>
        <v>210.97674418604652</v>
      </c>
      <c r="O1466" s="1412"/>
      <c r="P1466" s="1412"/>
      <c r="Q1466" s="1412"/>
      <c r="R1466" s="1412"/>
      <c r="S1466" s="1412"/>
      <c r="T1466" s="1412"/>
      <c r="U1466" s="1412"/>
      <c r="V1466" s="1412"/>
      <c r="W1466" s="2924"/>
      <c r="X1466" s="2937"/>
      <c r="Y1466" s="2937"/>
      <c r="Z1466" s="2937"/>
      <c r="AA1466" s="2937"/>
      <c r="AB1466" s="2594"/>
    </row>
    <row r="1467" spans="1:28" ht="15" customHeight="1" thickBot="1" x14ac:dyDescent="0.3">
      <c r="A1467" s="1734" t="s">
        <v>591</v>
      </c>
      <c r="B1467" s="1734"/>
      <c r="C1467" s="1852">
        <f>SUM(C1466)</f>
        <v>215</v>
      </c>
      <c r="D1467" s="1852">
        <f t="shared" si="1255"/>
        <v>143</v>
      </c>
      <c r="E1467" s="1852">
        <f t="shared" si="1255"/>
        <v>126</v>
      </c>
      <c r="F1467" s="1852">
        <f>E1467/D1467*100</f>
        <v>88.111888111888121</v>
      </c>
      <c r="G1467" s="1737">
        <f>I1467/C1467</f>
        <v>8</v>
      </c>
      <c r="H1467" s="2024">
        <f>K1467/E1467</f>
        <v>8</v>
      </c>
      <c r="I1467" s="1852">
        <f t="shared" ref="I1467:J1467" si="1257">SUM(I1466)</f>
        <v>1720</v>
      </c>
      <c r="J1467" s="1852">
        <f t="shared" si="1257"/>
        <v>1144</v>
      </c>
      <c r="K1467" s="1852">
        <f t="shared" si="1256"/>
        <v>1008</v>
      </c>
      <c r="L1467" s="1789">
        <f>K1467/J1467*100</f>
        <v>88.111888111888121</v>
      </c>
      <c r="M1467" s="3032">
        <f>SUM(M1465)</f>
        <v>7.166666666666667</v>
      </c>
      <c r="N1467" s="1802">
        <f t="shared" si="1252"/>
        <v>210.97674418604652</v>
      </c>
      <c r="O1467" s="769">
        <v>3032.6314199999997</v>
      </c>
      <c r="P1467" s="769">
        <v>2268.2353330000001</v>
      </c>
      <c r="Q1467" s="769">
        <v>2268.2353330000001</v>
      </c>
      <c r="R1467" s="769">
        <v>2268.2353330000001</v>
      </c>
      <c r="S1467" s="769">
        <v>2268.2353330000001</v>
      </c>
      <c r="T1467" s="769">
        <v>2268.2353330000001</v>
      </c>
      <c r="U1467" s="769">
        <v>2215.397821</v>
      </c>
      <c r="V1467" s="769">
        <v>2215.397821</v>
      </c>
      <c r="W1467" s="2925">
        <f>O1467/12*$A$4+(P1467-O1467)/11*7+(Q1467-P1467)/10*6+(R1467-Q1467)/9*5+(S1467-R1467)/8*4+(T1467-S1467)/7*3+(U1467-T1467)/6*2+(V1467-U1467)/5*1</f>
        <v>1517.7079024545458</v>
      </c>
      <c r="X1467" s="2863">
        <f t="shared" ref="X1467" si="1258">AA1467-Z1467</f>
        <v>1292.3734399999998</v>
      </c>
      <c r="Y1467" s="2863">
        <f t="shared" ref="Y1467" si="1259">X1467-W1467</f>
        <v>-225.33446245454593</v>
      </c>
      <c r="Z1467" s="2863">
        <v>0</v>
      </c>
      <c r="AA1467" s="2863">
        <v>1292.3734399999998</v>
      </c>
      <c r="AB1467" s="2594"/>
    </row>
    <row r="1468" spans="1:28" ht="15" customHeight="1" thickBot="1" x14ac:dyDescent="0.3">
      <c r="A1468" s="451" t="s">
        <v>18</v>
      </c>
      <c r="B1468" s="451"/>
      <c r="C1468" s="1033"/>
      <c r="D1468" s="1033"/>
      <c r="E1468" s="2034"/>
      <c r="F1468" s="1033"/>
      <c r="G1468" s="1033"/>
      <c r="H1468" s="1033"/>
      <c r="I1468" s="1033"/>
      <c r="J1468" s="1033"/>
      <c r="K1468" s="2034"/>
      <c r="L1468" s="1033"/>
      <c r="M1468" s="1033"/>
      <c r="N1468" s="1033"/>
      <c r="O1468" s="770">
        <f t="shared" ref="O1468:AA1468" si="1260">SUM(O1467)</f>
        <v>3032.6314199999997</v>
      </c>
      <c r="P1468" s="770">
        <f t="shared" si="1260"/>
        <v>2268.2353330000001</v>
      </c>
      <c r="Q1468" s="770">
        <f t="shared" si="1260"/>
        <v>2268.2353330000001</v>
      </c>
      <c r="R1468" s="770">
        <f t="shared" si="1260"/>
        <v>2268.2353330000001</v>
      </c>
      <c r="S1468" s="770">
        <f t="shared" si="1260"/>
        <v>2268.2353330000001</v>
      </c>
      <c r="T1468" s="770">
        <f t="shared" si="1260"/>
        <v>2268.2353330000001</v>
      </c>
      <c r="U1468" s="770">
        <f t="shared" si="1260"/>
        <v>2215.397821</v>
      </c>
      <c r="V1468" s="770">
        <f t="shared" si="1260"/>
        <v>2215.397821</v>
      </c>
      <c r="W1468" s="2928">
        <f t="shared" si="1260"/>
        <v>1517.7079024545458</v>
      </c>
      <c r="X1468" s="2941">
        <f t="shared" si="1260"/>
        <v>1292.3734399999998</v>
      </c>
      <c r="Y1468" s="2941">
        <f t="shared" si="1260"/>
        <v>-225.33446245454593</v>
      </c>
      <c r="Z1468" s="2941">
        <f t="shared" si="1260"/>
        <v>0</v>
      </c>
      <c r="AA1468" s="2943">
        <f t="shared" si="1260"/>
        <v>1292.3734399999998</v>
      </c>
      <c r="AB1468" s="2594"/>
    </row>
    <row r="1469" spans="1:28" ht="15" customHeight="1" x14ac:dyDescent="0.25">
      <c r="A1469" s="142"/>
      <c r="B1469" s="142"/>
      <c r="C1469" s="768"/>
      <c r="D1469" s="768"/>
      <c r="E1469" s="2060"/>
      <c r="F1469" s="768"/>
      <c r="G1469" s="768"/>
      <c r="H1469" s="768"/>
      <c r="I1469" s="768"/>
      <c r="J1469" s="768"/>
      <c r="K1469" s="2060"/>
      <c r="L1469" s="768"/>
      <c r="M1469" s="768"/>
      <c r="N1469" s="768"/>
      <c r="O1469" s="1411"/>
      <c r="P1469" s="1411"/>
      <c r="Q1469" s="1411"/>
      <c r="R1469" s="1411"/>
      <c r="S1469" s="1411"/>
      <c r="T1469" s="1411"/>
      <c r="U1469" s="1411"/>
      <c r="V1469" s="1411"/>
      <c r="W1469" s="2926"/>
      <c r="X1469" s="2940"/>
      <c r="Y1469" s="2940"/>
      <c r="Z1469" s="2940"/>
      <c r="AA1469" s="2940"/>
      <c r="AB1469" s="2594"/>
    </row>
    <row r="1470" spans="1:28" ht="29.25" customHeight="1" x14ac:dyDescent="0.25">
      <c r="A1470" s="2688" t="s">
        <v>242</v>
      </c>
      <c r="B1470" s="334"/>
      <c r="C1470" s="32"/>
      <c r="D1470" s="32"/>
      <c r="E1470" s="1998"/>
      <c r="F1470" s="32"/>
      <c r="G1470" s="53"/>
      <c r="H1470" s="53"/>
      <c r="I1470" s="53"/>
      <c r="J1470" s="53"/>
      <c r="K1470" s="536"/>
      <c r="L1470" s="53"/>
      <c r="M1470" s="53"/>
      <c r="N1470" s="53"/>
      <c r="O1470" s="1410"/>
      <c r="P1470" s="1410"/>
      <c r="Q1470" s="1410"/>
      <c r="R1470" s="1410"/>
      <c r="S1470" s="1410"/>
      <c r="T1470" s="1410"/>
      <c r="U1470" s="1410"/>
      <c r="V1470" s="1410"/>
      <c r="W1470" s="2923"/>
      <c r="X1470" s="216"/>
      <c r="Y1470" s="216"/>
      <c r="Z1470" s="216"/>
      <c r="AA1470" s="216"/>
      <c r="AB1470" s="2594"/>
    </row>
    <row r="1471" spans="1:28" ht="15" customHeight="1" x14ac:dyDescent="0.25">
      <c r="A1471" s="51" t="s">
        <v>14</v>
      </c>
      <c r="B1471" s="51"/>
      <c r="C1471" s="32"/>
      <c r="D1471" s="32"/>
      <c r="E1471" s="1998"/>
      <c r="F1471" s="32"/>
      <c r="G1471" s="53"/>
      <c r="H1471" s="53"/>
      <c r="I1471" s="53"/>
      <c r="J1471" s="53"/>
      <c r="K1471" s="536"/>
      <c r="L1471" s="53"/>
      <c r="M1471" s="53"/>
      <c r="N1471" s="53"/>
      <c r="O1471" s="1410"/>
      <c r="P1471" s="1410"/>
      <c r="Q1471" s="1410"/>
      <c r="R1471" s="1410"/>
      <c r="S1471" s="1410"/>
      <c r="T1471" s="1410"/>
      <c r="U1471" s="1410"/>
      <c r="V1471" s="1410"/>
      <c r="W1471" s="2923"/>
      <c r="X1471" s="216"/>
      <c r="Y1471" s="216"/>
      <c r="Z1471" s="216"/>
      <c r="AA1471" s="216"/>
      <c r="AB1471" s="2594"/>
    </row>
    <row r="1472" spans="1:28" ht="16.5" customHeight="1" x14ac:dyDescent="0.25">
      <c r="A1472" s="59" t="s">
        <v>184</v>
      </c>
      <c r="B1472" s="59"/>
      <c r="C1472" s="143"/>
      <c r="D1472" s="143"/>
      <c r="E1472" s="432"/>
      <c r="F1472" s="143"/>
      <c r="G1472" s="50"/>
      <c r="H1472" s="50"/>
      <c r="I1472" s="38"/>
      <c r="J1472" s="38"/>
      <c r="K1472" s="680"/>
      <c r="L1472" s="38"/>
      <c r="M1472" s="38"/>
      <c r="N1472" s="38"/>
      <c r="O1472" s="1410"/>
      <c r="P1472" s="1410"/>
      <c r="Q1472" s="1410"/>
      <c r="R1472" s="1410"/>
      <c r="S1472" s="1410"/>
      <c r="T1472" s="1410"/>
      <c r="U1472" s="1410"/>
      <c r="V1472" s="1410"/>
      <c r="W1472" s="2923"/>
      <c r="X1472" s="216"/>
      <c r="Y1472" s="216"/>
      <c r="Z1472" s="216"/>
      <c r="AA1472" s="216"/>
      <c r="AB1472" s="2594"/>
    </row>
    <row r="1473" spans="1:28" ht="15" customHeight="1" x14ac:dyDescent="0.25">
      <c r="A1473" s="295" t="s">
        <v>229</v>
      </c>
      <c r="B1473" s="295"/>
      <c r="C1473" s="53">
        <f>SUM(C1474)</f>
        <v>700</v>
      </c>
      <c r="D1473" s="53">
        <f t="shared" ref="D1473:E1473" si="1261">SUM(D1474)</f>
        <v>467</v>
      </c>
      <c r="E1473" s="53">
        <f t="shared" si="1261"/>
        <v>485</v>
      </c>
      <c r="F1473" s="53">
        <f>E1473/D1473*100</f>
        <v>103.85438972162741</v>
      </c>
      <c r="G1473" s="56"/>
      <c r="H1473" s="56"/>
      <c r="I1473" s="55"/>
      <c r="J1473" s="55"/>
      <c r="K1473" s="554"/>
      <c r="L1473" s="55"/>
      <c r="M1473" s="55"/>
      <c r="N1473" s="55"/>
      <c r="O1473" s="1410"/>
      <c r="P1473" s="1410"/>
      <c r="Q1473" s="1410"/>
      <c r="R1473" s="1410"/>
      <c r="S1473" s="1410"/>
      <c r="T1473" s="1410"/>
      <c r="U1473" s="1410"/>
      <c r="V1473" s="1410"/>
      <c r="W1473" s="2923"/>
      <c r="X1473" s="216"/>
      <c r="Y1473" s="216"/>
      <c r="Z1473" s="216"/>
      <c r="AA1473" s="216"/>
      <c r="AB1473" s="2594"/>
    </row>
    <row r="1474" spans="1:28" ht="15" customHeight="1" x14ac:dyDescent="0.25">
      <c r="A1474" s="295" t="s">
        <v>587</v>
      </c>
      <c r="B1474" s="295"/>
      <c r="C1474" s="53">
        <v>700</v>
      </c>
      <c r="D1474" s="144">
        <f t="shared" ref="D1474:D1476" si="1262">ROUND(C1474/12*$A$4,0)</f>
        <v>467</v>
      </c>
      <c r="E1474" s="536">
        <v>485</v>
      </c>
      <c r="F1474" s="53">
        <f>E1474/D1474*100</f>
        <v>103.85438972162741</v>
      </c>
      <c r="G1474" s="56"/>
      <c r="H1474" s="56"/>
      <c r="I1474" s="55"/>
      <c r="J1474" s="55"/>
      <c r="K1474" s="554"/>
      <c r="L1474" s="55"/>
      <c r="M1474" s="55"/>
      <c r="N1474" s="55"/>
      <c r="O1474" s="1410"/>
      <c r="P1474" s="1410"/>
      <c r="Q1474" s="1410"/>
      <c r="R1474" s="1410"/>
      <c r="S1474" s="1410"/>
      <c r="T1474" s="1410"/>
      <c r="U1474" s="1410"/>
      <c r="V1474" s="1410"/>
      <c r="W1474" s="2923"/>
      <c r="X1474" s="216"/>
      <c r="Y1474" s="216"/>
      <c r="Z1474" s="216"/>
      <c r="AA1474" s="216"/>
      <c r="AB1474" s="2594"/>
    </row>
    <row r="1475" spans="1:28" ht="15" customHeight="1" x14ac:dyDescent="0.25">
      <c r="A1475" s="295" t="s">
        <v>171</v>
      </c>
      <c r="B1475" s="295"/>
      <c r="C1475" s="53">
        <v>125</v>
      </c>
      <c r="D1475" s="144">
        <f t="shared" si="1262"/>
        <v>83</v>
      </c>
      <c r="E1475" s="429">
        <v>15</v>
      </c>
      <c r="F1475" s="53">
        <f>E1475/D1475*100</f>
        <v>18.072289156626507</v>
      </c>
      <c r="G1475" s="56"/>
      <c r="H1475" s="56"/>
      <c r="I1475" s="55"/>
      <c r="J1475" s="55"/>
      <c r="K1475" s="554"/>
      <c r="L1475" s="55"/>
      <c r="M1475" s="55"/>
      <c r="N1475" s="55"/>
      <c r="O1475" s="1410"/>
      <c r="P1475" s="1410"/>
      <c r="Q1475" s="1410"/>
      <c r="R1475" s="1410"/>
      <c r="S1475" s="1410"/>
      <c r="T1475" s="1410"/>
      <c r="U1475" s="1410"/>
      <c r="V1475" s="1410"/>
      <c r="W1475" s="2923"/>
      <c r="X1475" s="216"/>
      <c r="Y1475" s="216"/>
      <c r="Z1475" s="216"/>
      <c r="AA1475" s="216"/>
      <c r="AB1475" s="2594"/>
    </row>
    <row r="1476" spans="1:28" ht="30" customHeight="1" x14ac:dyDescent="0.25">
      <c r="A1476" s="2018" t="s">
        <v>172</v>
      </c>
      <c r="B1476" s="2018"/>
      <c r="C1476" s="65"/>
      <c r="D1476" s="206">
        <f t="shared" si="1262"/>
        <v>0</v>
      </c>
      <c r="E1476" s="1995"/>
      <c r="F1476" s="65"/>
      <c r="G1476" s="64"/>
      <c r="H1476" s="64"/>
      <c r="I1476" s="1491"/>
      <c r="J1476" s="1491"/>
      <c r="K1476" s="1889"/>
      <c r="L1476" s="1491"/>
      <c r="M1476" s="1491"/>
      <c r="N1476" s="1491"/>
      <c r="O1476" s="1412"/>
      <c r="P1476" s="1412"/>
      <c r="Q1476" s="1412"/>
      <c r="R1476" s="1412"/>
      <c r="S1476" s="1412"/>
      <c r="T1476" s="1412"/>
      <c r="U1476" s="1412"/>
      <c r="V1476" s="1412"/>
      <c r="W1476" s="2924"/>
      <c r="X1476" s="2937"/>
      <c r="Y1476" s="2937"/>
      <c r="Z1476" s="2937"/>
      <c r="AA1476" s="2937"/>
      <c r="AB1476" s="2594"/>
    </row>
    <row r="1477" spans="1:28" ht="15" customHeight="1" x14ac:dyDescent="0.25">
      <c r="A1477" s="1878" t="s">
        <v>181</v>
      </c>
      <c r="B1477" s="133"/>
      <c r="C1477" s="23">
        <f>SUM(C1473+C1475*3.2)</f>
        <v>1100</v>
      </c>
      <c r="D1477" s="23">
        <f t="shared" ref="D1477:E1477" si="1263">SUM(D1473+D1475*3.2)</f>
        <v>732.6</v>
      </c>
      <c r="E1477" s="23">
        <f t="shared" si="1263"/>
        <v>533</v>
      </c>
      <c r="F1477" s="21">
        <f>E1477/D1477*100</f>
        <v>72.754572754572749</v>
      </c>
      <c r="G1477" s="17"/>
      <c r="H1477" s="17"/>
      <c r="I1477" s="17"/>
      <c r="J1477" s="17"/>
      <c r="K1477" s="2028"/>
      <c r="L1477" s="17"/>
      <c r="M1477" s="17"/>
      <c r="N1477" s="17"/>
      <c r="O1477" s="567">
        <v>579.904</v>
      </c>
      <c r="P1477" s="567">
        <v>579.904</v>
      </c>
      <c r="Q1477" s="567">
        <v>579.904</v>
      </c>
      <c r="R1477" s="567">
        <v>579.904</v>
      </c>
      <c r="S1477" s="567">
        <v>579.904</v>
      </c>
      <c r="T1477" s="567">
        <v>579.904</v>
      </c>
      <c r="U1477" s="567">
        <v>579.904</v>
      </c>
      <c r="V1477" s="567">
        <v>579.904</v>
      </c>
      <c r="W1477" s="2925">
        <f>O1477/12*$A$4+(P1477-O1477)/11*7+(Q1477-P1477)/10*6+(R1477-Q1477)/9*5+(S1477-R1477)/8*4+(T1477-S1477)/7*3+(U1477-T1477)/6*2+(V1477-U1477)/5*1</f>
        <v>386.60266666666666</v>
      </c>
      <c r="X1477" s="1603">
        <f t="shared" ref="X1477" si="1264">AA1477-Z1477</f>
        <v>258.98040000000003</v>
      </c>
      <c r="Y1477" s="1603">
        <f t="shared" ref="Y1477" si="1265">X1477-W1477</f>
        <v>-127.62226666666663</v>
      </c>
      <c r="Z1477" s="1603">
        <v>-3.6402699999999997</v>
      </c>
      <c r="AA1477" s="1603">
        <v>255.34013000000002</v>
      </c>
      <c r="AB1477" s="2593">
        <f>X1477+Z1477-AA1477</f>
        <v>0</v>
      </c>
    </row>
    <row r="1478" spans="1:28" s="428" customFormat="1" ht="15" customHeight="1" x14ac:dyDescent="0.25">
      <c r="A1478" s="2066" t="s">
        <v>174</v>
      </c>
      <c r="B1478" s="3104"/>
      <c r="C1478" s="3040"/>
      <c r="D1478" s="3046"/>
      <c r="E1478" s="2050"/>
      <c r="F1478" s="3039"/>
      <c r="G1478" s="3036"/>
      <c r="H1478" s="2028"/>
      <c r="I1478" s="3037"/>
      <c r="J1478" s="3036"/>
      <c r="K1478" s="2028"/>
      <c r="L1478" s="3033"/>
      <c r="M1478" s="3033"/>
      <c r="N1478" s="2028"/>
      <c r="O1478" s="2409"/>
      <c r="P1478" s="2409"/>
      <c r="Q1478" s="2409"/>
      <c r="R1478" s="2409"/>
      <c r="S1478" s="2409"/>
      <c r="T1478" s="2409"/>
      <c r="U1478" s="2409"/>
      <c r="V1478" s="2409"/>
      <c r="W1478" s="2923"/>
      <c r="X1478" s="2948"/>
      <c r="Y1478" s="2948"/>
      <c r="Z1478" s="2948"/>
      <c r="AA1478" s="2948"/>
      <c r="AB1478" s="2594"/>
    </row>
    <row r="1479" spans="1:28" s="428" customFormat="1" ht="15" customHeight="1" x14ac:dyDescent="0.25">
      <c r="A1479" s="2067" t="s">
        <v>139</v>
      </c>
      <c r="B1479" s="3105"/>
      <c r="C1479" s="3045">
        <v>50</v>
      </c>
      <c r="D1479" s="3044">
        <f t="shared" ref="D1479:D1480" si="1266">ROUND(C1479/12*$A$4,0)</f>
        <v>33</v>
      </c>
      <c r="E1479" s="2050">
        <v>0</v>
      </c>
      <c r="F1479" s="1997">
        <f>E1479/D1479*100</f>
        <v>0</v>
      </c>
      <c r="G1479" s="2028"/>
      <c r="H1479" s="2028"/>
      <c r="I1479" s="2028"/>
      <c r="J1479" s="2028"/>
      <c r="K1479" s="2028"/>
      <c r="L1479" s="3033"/>
      <c r="M1479" s="3033"/>
      <c r="N1479" s="2028"/>
      <c r="O1479" s="1701"/>
      <c r="P1479" s="1701"/>
      <c r="Q1479" s="1701"/>
      <c r="R1479" s="1701"/>
      <c r="S1479" s="1701"/>
      <c r="T1479" s="1701"/>
      <c r="U1479" s="1701"/>
      <c r="V1479" s="1701"/>
      <c r="W1479" s="2923"/>
      <c r="X1479" s="2939"/>
      <c r="Y1479" s="2939"/>
      <c r="Z1479" s="2939"/>
      <c r="AA1479" s="2939"/>
      <c r="AB1479" s="2594"/>
    </row>
    <row r="1480" spans="1:28" s="428" customFormat="1" ht="15" customHeight="1" thickBot="1" x14ac:dyDescent="0.3">
      <c r="A1480" s="2068" t="s">
        <v>140</v>
      </c>
      <c r="B1480" s="3106"/>
      <c r="C1480" s="3043">
        <v>100</v>
      </c>
      <c r="D1480" s="3042">
        <f t="shared" si="1266"/>
        <v>67</v>
      </c>
      <c r="E1480" s="3041"/>
      <c r="F1480" s="3038">
        <f>E1480/D1480*100</f>
        <v>0</v>
      </c>
      <c r="G1480" s="3035"/>
      <c r="H1480" s="3035"/>
      <c r="I1480" s="3035"/>
      <c r="J1480" s="3035"/>
      <c r="K1480" s="3035"/>
      <c r="L1480" s="3034"/>
      <c r="M1480" s="3034"/>
      <c r="N1480" s="3035"/>
      <c r="O1480" s="2862"/>
      <c r="P1480" s="2862"/>
      <c r="Q1480" s="2862"/>
      <c r="R1480" s="2862"/>
      <c r="S1480" s="2862"/>
      <c r="T1480" s="2862"/>
      <c r="U1480" s="2862"/>
      <c r="V1480" s="2862"/>
      <c r="W1480" s="2923"/>
      <c r="X1480" s="2949"/>
      <c r="Y1480" s="2949"/>
      <c r="Z1480" s="2949"/>
      <c r="AA1480" s="2949"/>
      <c r="AB1480" s="2594"/>
    </row>
    <row r="1481" spans="1:28" ht="15" customHeight="1" thickBot="1" x14ac:dyDescent="0.3">
      <c r="A1481" s="583" t="s">
        <v>18</v>
      </c>
      <c r="B1481" s="583"/>
      <c r="C1481" s="1033"/>
      <c r="D1481" s="1033"/>
      <c r="E1481" s="2034"/>
      <c r="F1481" s="1033"/>
      <c r="G1481" s="1033"/>
      <c r="H1481" s="1033"/>
      <c r="I1481" s="1033"/>
      <c r="J1481" s="1033"/>
      <c r="K1481" s="2034"/>
      <c r="L1481" s="1033"/>
      <c r="M1481" s="1033"/>
      <c r="N1481" s="1033"/>
      <c r="O1481" s="770">
        <f t="shared" ref="O1481:AA1481" si="1267">O1477</f>
        <v>579.904</v>
      </c>
      <c r="P1481" s="770">
        <f t="shared" si="1267"/>
        <v>579.904</v>
      </c>
      <c r="Q1481" s="770">
        <f t="shared" si="1267"/>
        <v>579.904</v>
      </c>
      <c r="R1481" s="770">
        <f t="shared" si="1267"/>
        <v>579.904</v>
      </c>
      <c r="S1481" s="770">
        <f t="shared" si="1267"/>
        <v>579.904</v>
      </c>
      <c r="T1481" s="770">
        <f t="shared" si="1267"/>
        <v>579.904</v>
      </c>
      <c r="U1481" s="770">
        <f t="shared" si="1267"/>
        <v>579.904</v>
      </c>
      <c r="V1481" s="770">
        <f t="shared" si="1267"/>
        <v>579.904</v>
      </c>
      <c r="W1481" s="2928">
        <f t="shared" si="1267"/>
        <v>386.60266666666666</v>
      </c>
      <c r="X1481" s="2941">
        <f t="shared" si="1267"/>
        <v>258.98040000000003</v>
      </c>
      <c r="Y1481" s="2941">
        <f t="shared" si="1267"/>
        <v>-127.62226666666663</v>
      </c>
      <c r="Z1481" s="2941">
        <f t="shared" si="1267"/>
        <v>-3.6402699999999997</v>
      </c>
      <c r="AA1481" s="2943">
        <f t="shared" si="1267"/>
        <v>255.34013000000002</v>
      </c>
      <c r="AB1481" s="2594"/>
    </row>
    <row r="1482" spans="1:28" ht="15" customHeight="1" x14ac:dyDescent="0.25">
      <c r="A1482" s="328"/>
      <c r="B1482" s="328"/>
      <c r="C1482" s="335"/>
      <c r="D1482" s="335"/>
      <c r="E1482" s="2051"/>
      <c r="F1482" s="335"/>
      <c r="G1482" s="266"/>
      <c r="H1482" s="266"/>
      <c r="I1482" s="266"/>
      <c r="J1482" s="266"/>
      <c r="K1482" s="550"/>
      <c r="L1482" s="266"/>
      <c r="M1482" s="266"/>
      <c r="N1482" s="266"/>
      <c r="O1482" s="1411"/>
      <c r="P1482" s="1411"/>
      <c r="Q1482" s="1411"/>
      <c r="R1482" s="1411"/>
      <c r="S1482" s="1411"/>
      <c r="T1482" s="1411"/>
      <c r="U1482" s="1411"/>
      <c r="V1482" s="1411"/>
      <c r="W1482" s="2926"/>
      <c r="X1482" s="2940"/>
      <c r="Y1482" s="2940"/>
      <c r="Z1482" s="2940"/>
      <c r="AA1482" s="2940"/>
      <c r="AB1482" s="2594"/>
    </row>
    <row r="1483" spans="1:28" ht="15.75" customHeight="1" x14ac:dyDescent="0.25">
      <c r="A1483" s="2689" t="s">
        <v>243</v>
      </c>
      <c r="B1483" s="2061"/>
      <c r="C1483" s="53"/>
      <c r="D1483" s="53"/>
      <c r="E1483" s="536"/>
      <c r="F1483" s="53"/>
      <c r="G1483" s="53"/>
      <c r="H1483" s="53"/>
      <c r="I1483" s="53"/>
      <c r="J1483" s="53"/>
      <c r="K1483" s="536"/>
      <c r="L1483" s="53"/>
      <c r="M1483" s="53"/>
      <c r="N1483" s="53"/>
      <c r="O1483" s="1410"/>
      <c r="P1483" s="1410"/>
      <c r="Q1483" s="1410"/>
      <c r="R1483" s="1410"/>
      <c r="S1483" s="1410"/>
      <c r="T1483" s="1410"/>
      <c r="U1483" s="1410"/>
      <c r="V1483" s="1410"/>
      <c r="W1483" s="2923"/>
      <c r="X1483" s="216"/>
      <c r="Y1483" s="216"/>
      <c r="Z1483" s="216"/>
      <c r="AA1483" s="216"/>
      <c r="AB1483" s="2594"/>
    </row>
    <row r="1484" spans="1:28" ht="15" customHeight="1" x14ac:dyDescent="0.25">
      <c r="A1484" s="2052" t="s">
        <v>14</v>
      </c>
      <c r="B1484" s="2052"/>
      <c r="C1484" s="53"/>
      <c r="D1484" s="53"/>
      <c r="E1484" s="536"/>
      <c r="F1484" s="53"/>
      <c r="G1484" s="53"/>
      <c r="H1484" s="53"/>
      <c r="I1484" s="53"/>
      <c r="J1484" s="53"/>
      <c r="K1484" s="536"/>
      <c r="L1484" s="53"/>
      <c r="M1484" s="53"/>
      <c r="N1484" s="53"/>
      <c r="O1484" s="1410"/>
      <c r="P1484" s="1410"/>
      <c r="Q1484" s="1410"/>
      <c r="R1484" s="1410"/>
      <c r="S1484" s="1410"/>
      <c r="T1484" s="1410"/>
      <c r="U1484" s="1410"/>
      <c r="V1484" s="1410"/>
      <c r="W1484" s="2923"/>
      <c r="X1484" s="216"/>
      <c r="Y1484" s="216"/>
      <c r="Z1484" s="216"/>
      <c r="AA1484" s="216"/>
      <c r="AB1484" s="2594"/>
    </row>
    <row r="1485" spans="1:28" ht="15" customHeight="1" x14ac:dyDescent="0.25">
      <c r="A1485" s="59" t="s">
        <v>186</v>
      </c>
      <c r="B1485" s="59"/>
      <c r="C1485" s="39"/>
      <c r="D1485" s="39"/>
      <c r="E1485" s="585"/>
      <c r="F1485" s="39"/>
      <c r="G1485" s="56"/>
      <c r="H1485" s="56"/>
      <c r="I1485" s="57"/>
      <c r="J1485" s="57"/>
      <c r="K1485" s="555"/>
      <c r="L1485" s="57"/>
      <c r="M1485" s="57"/>
      <c r="N1485" s="57"/>
      <c r="O1485" s="1410"/>
      <c r="P1485" s="1410"/>
      <c r="Q1485" s="1410"/>
      <c r="R1485" s="1410"/>
      <c r="S1485" s="1410"/>
      <c r="T1485" s="1410"/>
      <c r="U1485" s="1410"/>
      <c r="V1485" s="1410"/>
      <c r="W1485" s="2923"/>
      <c r="X1485" s="216"/>
      <c r="Y1485" s="216"/>
      <c r="Z1485" s="216"/>
      <c r="AA1485" s="216"/>
      <c r="AB1485" s="2594"/>
    </row>
    <row r="1486" spans="1:28" ht="30" customHeight="1" x14ac:dyDescent="0.25">
      <c r="A1486" s="478" t="s">
        <v>171</v>
      </c>
      <c r="B1486" s="478"/>
      <c r="C1486" s="53">
        <v>724</v>
      </c>
      <c r="D1486" s="429">
        <f>D1487/4/3.2</f>
        <v>482.421875</v>
      </c>
      <c r="E1486" s="429">
        <f>E1487/4/3.2</f>
        <v>399.0234375</v>
      </c>
      <c r="F1486" s="144">
        <f>E1486/D1486*100</f>
        <v>82.712550607287454</v>
      </c>
      <c r="G1486" s="56"/>
      <c r="H1486" s="56"/>
      <c r="I1486" s="55"/>
      <c r="J1486" s="55"/>
      <c r="K1486" s="554"/>
      <c r="L1486" s="55"/>
      <c r="M1486" s="55"/>
      <c r="N1486" s="55"/>
      <c r="O1486" s="1410"/>
      <c r="P1486" s="1410"/>
      <c r="Q1486" s="1410"/>
      <c r="R1486" s="1410"/>
      <c r="S1486" s="1410"/>
      <c r="T1486" s="1410"/>
      <c r="U1486" s="1410"/>
      <c r="V1486" s="1410"/>
      <c r="W1486" s="2923"/>
      <c r="X1486" s="216"/>
      <c r="Y1486" s="216"/>
      <c r="Z1486" s="216"/>
      <c r="AA1486" s="216"/>
      <c r="AB1486" s="2594"/>
    </row>
    <row r="1487" spans="1:28" ht="15" customHeight="1" x14ac:dyDescent="0.25">
      <c r="A1487" s="534" t="s">
        <v>533</v>
      </c>
      <c r="B1487" s="534"/>
      <c r="C1487" s="53">
        <v>9263</v>
      </c>
      <c r="D1487" s="144">
        <f t="shared" ref="D1487:D1488" si="1268">ROUND(C1487/12*$A$4,0)</f>
        <v>6175</v>
      </c>
      <c r="E1487" s="536">
        <v>5107.5</v>
      </c>
      <c r="F1487" s="144">
        <f>E1487/D1487*100</f>
        <v>82.712550607287454</v>
      </c>
      <c r="G1487" s="53"/>
      <c r="H1487" s="53"/>
      <c r="I1487" s="53"/>
      <c r="J1487" s="53"/>
      <c r="K1487" s="536"/>
      <c r="L1487" s="53"/>
      <c r="M1487" s="53"/>
      <c r="N1487" s="53"/>
      <c r="O1487" s="1410"/>
      <c r="P1487" s="1410"/>
      <c r="Q1487" s="1410"/>
      <c r="R1487" s="1410"/>
      <c r="S1487" s="1410"/>
      <c r="T1487" s="1410"/>
      <c r="U1487" s="1410"/>
      <c r="V1487" s="1410"/>
      <c r="W1487" s="2923"/>
      <c r="X1487" s="216"/>
      <c r="Y1487" s="216"/>
      <c r="Z1487" s="216"/>
      <c r="AA1487" s="216"/>
      <c r="AB1487" s="2594"/>
    </row>
    <row r="1488" spans="1:28" ht="30" customHeight="1" x14ac:dyDescent="0.25">
      <c r="A1488" s="2029" t="s">
        <v>172</v>
      </c>
      <c r="B1488" s="2029"/>
      <c r="C1488" s="65"/>
      <c r="D1488" s="206">
        <f t="shared" si="1268"/>
        <v>0</v>
      </c>
      <c r="E1488" s="1995"/>
      <c r="F1488" s="206"/>
      <c r="G1488" s="65"/>
      <c r="H1488" s="65"/>
      <c r="I1488" s="65"/>
      <c r="J1488" s="65"/>
      <c r="K1488" s="1995"/>
      <c r="L1488" s="65"/>
      <c r="M1488" s="65"/>
      <c r="N1488" s="65"/>
      <c r="O1488" s="1412"/>
      <c r="P1488" s="1412"/>
      <c r="Q1488" s="1412"/>
      <c r="R1488" s="1412"/>
      <c r="S1488" s="1412"/>
      <c r="T1488" s="1412"/>
      <c r="U1488" s="1412"/>
      <c r="V1488" s="1412"/>
      <c r="W1488" s="2924"/>
      <c r="X1488" s="2937"/>
      <c r="Y1488" s="2937"/>
      <c r="Z1488" s="2937"/>
      <c r="AA1488" s="2937"/>
      <c r="AB1488" s="2594"/>
    </row>
    <row r="1489" spans="1:28" s="428" customFormat="1" ht="15" customHeight="1" thickBot="1" x14ac:dyDescent="0.3">
      <c r="A1489" s="2058" t="s">
        <v>181</v>
      </c>
      <c r="B1489" s="2058"/>
      <c r="C1489" s="2030">
        <f>C1486*3.2</f>
        <v>2316.8000000000002</v>
      </c>
      <c r="D1489" s="2030">
        <f t="shared" ref="D1489:E1489" si="1269">D1486*3.2</f>
        <v>1543.75</v>
      </c>
      <c r="E1489" s="2030">
        <f t="shared" si="1269"/>
        <v>1276.875</v>
      </c>
      <c r="F1489" s="1515">
        <f>E1489/D1489*100</f>
        <v>82.712550607287454</v>
      </c>
      <c r="G1489" s="2003"/>
      <c r="H1489" s="2003"/>
      <c r="I1489" s="2003"/>
      <c r="J1489" s="2003"/>
      <c r="K1489" s="2003"/>
      <c r="L1489" s="2003"/>
      <c r="M1489" s="2003"/>
      <c r="N1489" s="2003"/>
      <c r="O1489" s="769">
        <v>1816.1037799999999</v>
      </c>
      <c r="P1489" s="769">
        <v>1816.1037799999999</v>
      </c>
      <c r="Q1489" s="769">
        <v>1816.1037799999999</v>
      </c>
      <c r="R1489" s="769">
        <v>1816.1037799999999</v>
      </c>
      <c r="S1489" s="769">
        <v>1816.1037799999999</v>
      </c>
      <c r="T1489" s="769">
        <v>1816.1037799999999</v>
      </c>
      <c r="U1489" s="769">
        <v>1816.1037799999999</v>
      </c>
      <c r="V1489" s="769">
        <v>1816.1037799999999</v>
      </c>
      <c r="W1489" s="2925">
        <f>O1489/12*$A$4+(P1489-O1489)/11*7+(Q1489-P1489)/10*6+(R1489-Q1489)/9*5+(S1489-R1489)/8*4+(T1489-S1489)/7*3+(U1489-T1489)/6*2+(V1489-U1489)/5*1</f>
        <v>1210.7358533333334</v>
      </c>
      <c r="X1489" s="2863">
        <f t="shared" ref="X1489" si="1270">AA1489-Z1489</f>
        <v>1001.47616</v>
      </c>
      <c r="Y1489" s="2863">
        <f t="shared" ref="Y1489" si="1271">X1489-W1489</f>
        <v>-209.2596933333333</v>
      </c>
      <c r="Z1489" s="2863">
        <v>0</v>
      </c>
      <c r="AA1489" s="2863">
        <v>1001.47616</v>
      </c>
      <c r="AB1489" s="2593">
        <f>X1489+Z1489-AA1489</f>
        <v>0</v>
      </c>
    </row>
    <row r="1490" spans="1:28" s="428" customFormat="1" ht="15" customHeight="1" thickBot="1" x14ac:dyDescent="0.3">
      <c r="A1490" s="2059" t="s">
        <v>18</v>
      </c>
      <c r="B1490" s="2059"/>
      <c r="C1490" s="2034"/>
      <c r="D1490" s="2034"/>
      <c r="E1490" s="2034"/>
      <c r="F1490" s="2034"/>
      <c r="G1490" s="2034"/>
      <c r="H1490" s="2034"/>
      <c r="I1490" s="2034"/>
      <c r="J1490" s="2034"/>
      <c r="K1490" s="2034"/>
      <c r="L1490" s="2034"/>
      <c r="M1490" s="2034"/>
      <c r="N1490" s="2034"/>
      <c r="O1490" s="770">
        <f t="shared" ref="O1490:AA1490" si="1272">O1489</f>
        <v>1816.1037799999999</v>
      </c>
      <c r="P1490" s="770">
        <f t="shared" si="1272"/>
        <v>1816.1037799999999</v>
      </c>
      <c r="Q1490" s="770">
        <f t="shared" si="1272"/>
        <v>1816.1037799999999</v>
      </c>
      <c r="R1490" s="770">
        <f t="shared" si="1272"/>
        <v>1816.1037799999999</v>
      </c>
      <c r="S1490" s="770">
        <f t="shared" si="1272"/>
        <v>1816.1037799999999</v>
      </c>
      <c r="T1490" s="770">
        <f t="shared" si="1272"/>
        <v>1816.1037799999999</v>
      </c>
      <c r="U1490" s="770">
        <f t="shared" si="1272"/>
        <v>1816.1037799999999</v>
      </c>
      <c r="V1490" s="770">
        <f t="shared" si="1272"/>
        <v>1816.1037799999999</v>
      </c>
      <c r="W1490" s="2928">
        <f t="shared" si="1272"/>
        <v>1210.7358533333334</v>
      </c>
      <c r="X1490" s="2941">
        <f t="shared" si="1272"/>
        <v>1001.47616</v>
      </c>
      <c r="Y1490" s="2941">
        <f t="shared" si="1272"/>
        <v>-209.2596933333333</v>
      </c>
      <c r="Z1490" s="2941">
        <f t="shared" si="1272"/>
        <v>0</v>
      </c>
      <c r="AA1490" s="2943">
        <f t="shared" si="1272"/>
        <v>1001.47616</v>
      </c>
      <c r="AB1490" s="2594"/>
    </row>
    <row r="1491" spans="1:28" s="428" customFormat="1" ht="15" customHeight="1" x14ac:dyDescent="0.25">
      <c r="A1491" s="2069"/>
      <c r="B1491" s="2069"/>
      <c r="C1491" s="2051"/>
      <c r="D1491" s="2051"/>
      <c r="E1491" s="2051"/>
      <c r="F1491" s="2051"/>
      <c r="G1491" s="550"/>
      <c r="H1491" s="550"/>
      <c r="I1491" s="550"/>
      <c r="J1491" s="550"/>
      <c r="K1491" s="550"/>
      <c r="L1491" s="550"/>
      <c r="M1491" s="550"/>
      <c r="N1491" s="550"/>
      <c r="O1491" s="1411"/>
      <c r="P1491" s="1411"/>
      <c r="Q1491" s="1411"/>
      <c r="R1491" s="1411"/>
      <c r="S1491" s="1411"/>
      <c r="T1491" s="1411"/>
      <c r="U1491" s="1411"/>
      <c r="V1491" s="1411"/>
      <c r="W1491" s="2926"/>
      <c r="X1491" s="2940"/>
      <c r="Y1491" s="2940"/>
      <c r="Z1491" s="2940"/>
      <c r="AA1491" s="2940"/>
      <c r="AB1491" s="2594"/>
    </row>
    <row r="1492" spans="1:28" s="428" customFormat="1" ht="15.75" customHeight="1" x14ac:dyDescent="0.25">
      <c r="A1492" s="2689" t="s">
        <v>244</v>
      </c>
      <c r="B1492" s="2061"/>
      <c r="C1492" s="536"/>
      <c r="D1492" s="536"/>
      <c r="E1492" s="536"/>
      <c r="F1492" s="536"/>
      <c r="G1492" s="536"/>
      <c r="H1492" s="536"/>
      <c r="I1492" s="536"/>
      <c r="J1492" s="536"/>
      <c r="K1492" s="536"/>
      <c r="L1492" s="536"/>
      <c r="M1492" s="536"/>
      <c r="N1492" s="536"/>
      <c r="O1492" s="1410"/>
      <c r="P1492" s="1410"/>
      <c r="Q1492" s="1410"/>
      <c r="R1492" s="1410"/>
      <c r="S1492" s="1410"/>
      <c r="T1492" s="1410"/>
      <c r="U1492" s="1410"/>
      <c r="V1492" s="1410"/>
      <c r="W1492" s="2923"/>
      <c r="X1492" s="216"/>
      <c r="Y1492" s="216"/>
      <c r="Z1492" s="216"/>
      <c r="AA1492" s="216"/>
      <c r="AB1492" s="2594"/>
    </row>
    <row r="1493" spans="1:28" s="428" customFormat="1" ht="15" customHeight="1" x14ac:dyDescent="0.25">
      <c r="A1493" s="2052" t="s">
        <v>14</v>
      </c>
      <c r="B1493" s="2052"/>
      <c r="C1493" s="536"/>
      <c r="D1493" s="536"/>
      <c r="E1493" s="536"/>
      <c r="F1493" s="536"/>
      <c r="G1493" s="536"/>
      <c r="H1493" s="536"/>
      <c r="I1493" s="536"/>
      <c r="J1493" s="536"/>
      <c r="K1493" s="536"/>
      <c r="L1493" s="536"/>
      <c r="M1493" s="536"/>
      <c r="N1493" s="536"/>
      <c r="O1493" s="1410"/>
      <c r="P1493" s="1410"/>
      <c r="Q1493" s="1410"/>
      <c r="R1493" s="1410"/>
      <c r="S1493" s="1410"/>
      <c r="T1493" s="1410"/>
      <c r="U1493" s="1410"/>
      <c r="V1493" s="1410"/>
      <c r="W1493" s="2923"/>
      <c r="X1493" s="216"/>
      <c r="Y1493" s="216"/>
      <c r="Z1493" s="216"/>
      <c r="AA1493" s="216"/>
      <c r="AB1493" s="2594"/>
    </row>
    <row r="1494" spans="1:28" ht="15" customHeight="1" x14ac:dyDescent="0.25">
      <c r="A1494" s="59" t="s">
        <v>186</v>
      </c>
      <c r="B1494" s="59"/>
      <c r="C1494" s="39"/>
      <c r="D1494" s="39"/>
      <c r="E1494" s="585"/>
      <c r="F1494" s="39"/>
      <c r="G1494" s="56"/>
      <c r="H1494" s="56"/>
      <c r="I1494" s="57"/>
      <c r="J1494" s="57"/>
      <c r="K1494" s="555"/>
      <c r="L1494" s="57"/>
      <c r="M1494" s="57"/>
      <c r="N1494" s="57"/>
      <c r="O1494" s="1410"/>
      <c r="P1494" s="1410"/>
      <c r="Q1494" s="1410"/>
      <c r="R1494" s="1410"/>
      <c r="S1494" s="1410"/>
      <c r="T1494" s="1410"/>
      <c r="U1494" s="1410"/>
      <c r="V1494" s="1410"/>
      <c r="W1494" s="2923"/>
      <c r="X1494" s="216"/>
      <c r="Y1494" s="216"/>
      <c r="Z1494" s="216"/>
      <c r="AA1494" s="216"/>
      <c r="AB1494" s="2594"/>
    </row>
    <row r="1495" spans="1:28" ht="30" customHeight="1" x14ac:dyDescent="0.25">
      <c r="A1495" s="478" t="s">
        <v>171</v>
      </c>
      <c r="B1495" s="478"/>
      <c r="C1495" s="53">
        <v>3970</v>
      </c>
      <c r="D1495" s="429">
        <f>D1496/4/3.2</f>
        <v>2646.484375</v>
      </c>
      <c r="E1495" s="429">
        <f>E1496/4/3.2</f>
        <v>2289.43359375</v>
      </c>
      <c r="F1495" s="144">
        <f>E1495/D1495*100</f>
        <v>86.50848708487085</v>
      </c>
      <c r="G1495" s="56"/>
      <c r="H1495" s="56"/>
      <c r="I1495" s="55"/>
      <c r="J1495" s="55"/>
      <c r="K1495" s="554"/>
      <c r="L1495" s="55"/>
      <c r="M1495" s="55"/>
      <c r="N1495" s="55"/>
      <c r="O1495" s="1410"/>
      <c r="P1495" s="1410"/>
      <c r="Q1495" s="1410"/>
      <c r="R1495" s="1410"/>
      <c r="S1495" s="1410"/>
      <c r="T1495" s="1410"/>
      <c r="U1495" s="1410"/>
      <c r="V1495" s="1410"/>
      <c r="W1495" s="2923"/>
      <c r="X1495" s="216"/>
      <c r="Y1495" s="216"/>
      <c r="Z1495" s="216"/>
      <c r="AA1495" s="216"/>
      <c r="AB1495" s="2594"/>
    </row>
    <row r="1496" spans="1:28" ht="15" customHeight="1" x14ac:dyDescent="0.25">
      <c r="A1496" s="534" t="s">
        <v>533</v>
      </c>
      <c r="B1496" s="534"/>
      <c r="C1496" s="53">
        <v>50812</v>
      </c>
      <c r="D1496" s="144">
        <f t="shared" ref="D1496" si="1273">ROUND(C1496/12*$A$4,0)</f>
        <v>33875</v>
      </c>
      <c r="E1496" s="536">
        <v>29304.75</v>
      </c>
      <c r="F1496" s="144">
        <f>E1496/D1496*100</f>
        <v>86.50848708487085</v>
      </c>
      <c r="G1496" s="53"/>
      <c r="H1496" s="53"/>
      <c r="I1496" s="53"/>
      <c r="J1496" s="53"/>
      <c r="K1496" s="536"/>
      <c r="L1496" s="53"/>
      <c r="M1496" s="53"/>
      <c r="N1496" s="53"/>
      <c r="O1496" s="1410"/>
      <c r="P1496" s="1410"/>
      <c r="Q1496" s="1410"/>
      <c r="R1496" s="1410"/>
      <c r="S1496" s="1410"/>
      <c r="T1496" s="1410"/>
      <c r="U1496" s="1410"/>
      <c r="V1496" s="1410"/>
      <c r="W1496" s="2923"/>
      <c r="X1496" s="216"/>
      <c r="Y1496" s="216"/>
      <c r="Z1496" s="216"/>
      <c r="AA1496" s="216"/>
      <c r="AB1496" s="2594"/>
    </row>
    <row r="1497" spans="1:28" ht="30" customHeight="1" x14ac:dyDescent="0.25">
      <c r="A1497" s="2029" t="s">
        <v>172</v>
      </c>
      <c r="B1497" s="2029"/>
      <c r="C1497" s="65"/>
      <c r="D1497" s="65"/>
      <c r="E1497" s="1995"/>
      <c r="F1497" s="206"/>
      <c r="G1497" s="65"/>
      <c r="H1497" s="65"/>
      <c r="I1497" s="65"/>
      <c r="J1497" s="65"/>
      <c r="K1497" s="1995"/>
      <c r="L1497" s="65"/>
      <c r="M1497" s="65"/>
      <c r="N1497" s="65"/>
      <c r="O1497" s="1412"/>
      <c r="P1497" s="1412"/>
      <c r="Q1497" s="1412"/>
      <c r="R1497" s="1412"/>
      <c r="S1497" s="1412"/>
      <c r="T1497" s="1412"/>
      <c r="U1497" s="1412"/>
      <c r="V1497" s="1412"/>
      <c r="W1497" s="2924"/>
      <c r="X1497" s="2937"/>
      <c r="Y1497" s="2937"/>
      <c r="Z1497" s="2937"/>
      <c r="AA1497" s="2937"/>
      <c r="AB1497" s="2594"/>
    </row>
    <row r="1498" spans="1:28" s="428" customFormat="1" ht="15" customHeight="1" thickBot="1" x14ac:dyDescent="0.3">
      <c r="A1498" s="2058" t="s">
        <v>181</v>
      </c>
      <c r="B1498" s="2058"/>
      <c r="C1498" s="2030">
        <f>C1495*3.2</f>
        <v>12704</v>
      </c>
      <c r="D1498" s="2030">
        <f t="shared" ref="D1498:E1498" si="1274">D1495*3.2</f>
        <v>8468.75</v>
      </c>
      <c r="E1498" s="2030">
        <f t="shared" si="1274"/>
        <v>7326.1875</v>
      </c>
      <c r="F1498" s="2030">
        <f>E1498/D1498*100</f>
        <v>86.50848708487085</v>
      </c>
      <c r="G1498" s="2003"/>
      <c r="H1498" s="2003"/>
      <c r="I1498" s="2003"/>
      <c r="J1498" s="2003"/>
      <c r="K1498" s="2003"/>
      <c r="L1498" s="2003"/>
      <c r="M1498" s="2003"/>
      <c r="N1498" s="2003"/>
      <c r="O1498" s="769">
        <v>9962.2007200000007</v>
      </c>
      <c r="P1498" s="769">
        <v>9962.2007200000007</v>
      </c>
      <c r="Q1498" s="769">
        <v>9962.2007200000007</v>
      </c>
      <c r="R1498" s="769">
        <v>9962.2007200000007</v>
      </c>
      <c r="S1498" s="769">
        <v>9962.2007200000007</v>
      </c>
      <c r="T1498" s="769">
        <v>9962.2007200000007</v>
      </c>
      <c r="U1498" s="769">
        <v>9962.2007200000007</v>
      </c>
      <c r="V1498" s="769">
        <v>9962.2007200000007</v>
      </c>
      <c r="W1498" s="2925">
        <f>O1498/12*$A$4+(P1498-O1498)/11*7+(Q1498-P1498)/10*6+(R1498-Q1498)/9*5+(S1498-R1498)/8*4+(T1498-S1498)/7*3+(U1498-T1498)/6*2+(V1498-U1498)/5*1</f>
        <v>6641.4671466666668</v>
      </c>
      <c r="X1498" s="2863">
        <f t="shared" ref="X1498" si="1275">AA1498-Z1498</f>
        <v>5745.4976799999995</v>
      </c>
      <c r="Y1498" s="2863">
        <f t="shared" ref="Y1498" si="1276">X1498-W1498</f>
        <v>-895.96946666666736</v>
      </c>
      <c r="Z1498" s="2863">
        <v>-24.870369999999998</v>
      </c>
      <c r="AA1498" s="2863">
        <v>5720.6273099999999</v>
      </c>
      <c r="AB1498" s="2593">
        <f>X1498+Z1498-AA1498</f>
        <v>0</v>
      </c>
    </row>
    <row r="1499" spans="1:28" s="428" customFormat="1" ht="15" customHeight="1" thickBot="1" x14ac:dyDescent="0.3">
      <c r="A1499" s="2059" t="s">
        <v>18</v>
      </c>
      <c r="B1499" s="2059"/>
      <c r="C1499" s="2034"/>
      <c r="D1499" s="2034"/>
      <c r="E1499" s="2034"/>
      <c r="F1499" s="2034"/>
      <c r="G1499" s="2034"/>
      <c r="H1499" s="2034"/>
      <c r="I1499" s="2034"/>
      <c r="J1499" s="2034"/>
      <c r="K1499" s="2034"/>
      <c r="L1499" s="2034"/>
      <c r="M1499" s="2034"/>
      <c r="N1499" s="2034"/>
      <c r="O1499" s="770">
        <f t="shared" ref="O1499:AA1499" si="1277">O1498</f>
        <v>9962.2007200000007</v>
      </c>
      <c r="P1499" s="770">
        <f t="shared" si="1277"/>
        <v>9962.2007200000007</v>
      </c>
      <c r="Q1499" s="770">
        <f t="shared" si="1277"/>
        <v>9962.2007200000007</v>
      </c>
      <c r="R1499" s="770">
        <f t="shared" si="1277"/>
        <v>9962.2007200000007</v>
      </c>
      <c r="S1499" s="770">
        <f t="shared" si="1277"/>
        <v>9962.2007200000007</v>
      </c>
      <c r="T1499" s="770">
        <f t="shared" si="1277"/>
        <v>9962.2007200000007</v>
      </c>
      <c r="U1499" s="770">
        <f t="shared" si="1277"/>
        <v>9962.2007200000007</v>
      </c>
      <c r="V1499" s="770">
        <f t="shared" si="1277"/>
        <v>9962.2007200000007</v>
      </c>
      <c r="W1499" s="2928">
        <f t="shared" si="1277"/>
        <v>6641.4671466666668</v>
      </c>
      <c r="X1499" s="2941">
        <f t="shared" si="1277"/>
        <v>5745.4976799999995</v>
      </c>
      <c r="Y1499" s="2941">
        <f t="shared" si="1277"/>
        <v>-895.96946666666736</v>
      </c>
      <c r="Z1499" s="2941">
        <f>SUM(Z1498)</f>
        <v>-24.870369999999998</v>
      </c>
      <c r="AA1499" s="2943">
        <f t="shared" si="1277"/>
        <v>5720.6273099999999</v>
      </c>
      <c r="AB1499" s="2594"/>
    </row>
    <row r="1500" spans="1:28" ht="15" customHeight="1" x14ac:dyDescent="0.25">
      <c r="A1500" s="328"/>
      <c r="B1500" s="328"/>
      <c r="C1500" s="335"/>
      <c r="D1500" s="335"/>
      <c r="E1500" s="2051"/>
      <c r="F1500" s="335"/>
      <c r="G1500" s="266"/>
      <c r="H1500" s="266"/>
      <c r="I1500" s="266"/>
      <c r="J1500" s="266"/>
      <c r="K1500" s="550"/>
      <c r="L1500" s="266"/>
      <c r="M1500" s="266"/>
      <c r="N1500" s="266"/>
      <c r="O1500" s="1411"/>
      <c r="P1500" s="1411"/>
      <c r="Q1500" s="1411"/>
      <c r="R1500" s="1411"/>
      <c r="S1500" s="1411"/>
      <c r="T1500" s="1411"/>
      <c r="U1500" s="1411"/>
      <c r="V1500" s="1411"/>
      <c r="W1500" s="2926"/>
      <c r="X1500" s="2940"/>
      <c r="Y1500" s="2940"/>
      <c r="Z1500" s="2940"/>
      <c r="AA1500" s="2940"/>
      <c r="AB1500" s="2594"/>
    </row>
    <row r="1501" spans="1:28" s="428" customFormat="1" ht="40.5" customHeight="1" x14ac:dyDescent="0.25">
      <c r="A1501" s="2691" t="s">
        <v>582</v>
      </c>
      <c r="B1501" s="2061"/>
      <c r="C1501" s="536"/>
      <c r="D1501" s="536"/>
      <c r="E1501" s="536"/>
      <c r="F1501" s="536"/>
      <c r="G1501" s="536"/>
      <c r="H1501" s="536"/>
      <c r="I1501" s="536"/>
      <c r="J1501" s="536"/>
      <c r="K1501" s="536"/>
      <c r="L1501" s="536"/>
      <c r="M1501" s="536"/>
      <c r="N1501" s="536"/>
      <c r="O1501" s="1410"/>
      <c r="P1501" s="1410"/>
      <c r="Q1501" s="1410"/>
      <c r="R1501" s="1410"/>
      <c r="S1501" s="1410"/>
      <c r="T1501" s="1410"/>
      <c r="U1501" s="1410"/>
      <c r="V1501" s="1410"/>
      <c r="W1501" s="2923"/>
      <c r="X1501" s="216"/>
      <c r="Y1501" s="216"/>
      <c r="Z1501" s="216"/>
      <c r="AA1501" s="216"/>
      <c r="AB1501" s="2594"/>
    </row>
    <row r="1502" spans="1:28" s="428" customFormat="1" ht="15" customHeight="1" x14ac:dyDescent="0.25">
      <c r="A1502" s="551" t="s">
        <v>14</v>
      </c>
      <c r="B1502" s="2052"/>
      <c r="C1502" s="536"/>
      <c r="D1502" s="536"/>
      <c r="E1502" s="536"/>
      <c r="F1502" s="536"/>
      <c r="G1502" s="536"/>
      <c r="H1502" s="536"/>
      <c r="I1502" s="536"/>
      <c r="J1502" s="536"/>
      <c r="K1502" s="536"/>
      <c r="L1502" s="536"/>
      <c r="M1502" s="536"/>
      <c r="N1502" s="536"/>
      <c r="O1502" s="1410"/>
      <c r="P1502" s="1410"/>
      <c r="Q1502" s="1410"/>
      <c r="R1502" s="1410"/>
      <c r="S1502" s="1410"/>
      <c r="T1502" s="1410"/>
      <c r="U1502" s="1410"/>
      <c r="V1502" s="1410"/>
      <c r="W1502" s="2923"/>
      <c r="X1502" s="216"/>
      <c r="Y1502" s="216"/>
      <c r="Z1502" s="216"/>
      <c r="AA1502" s="216"/>
      <c r="AB1502" s="2594"/>
    </row>
    <row r="1503" spans="1:28" ht="15" customHeight="1" x14ac:dyDescent="0.25">
      <c r="A1503" s="549" t="s">
        <v>174</v>
      </c>
      <c r="B1503" s="557"/>
      <c r="C1503" s="53"/>
      <c r="D1503" s="53"/>
      <c r="E1503" s="536"/>
      <c r="F1503" s="53"/>
      <c r="G1503" s="53"/>
      <c r="H1503" s="53"/>
      <c r="I1503" s="53"/>
      <c r="J1503" s="53"/>
      <c r="K1503" s="536"/>
      <c r="L1503" s="53"/>
      <c r="M1503" s="53"/>
      <c r="N1503" s="53"/>
      <c r="O1503" s="1410"/>
      <c r="P1503" s="1410"/>
      <c r="Q1503" s="1410"/>
      <c r="R1503" s="1410"/>
      <c r="S1503" s="1410"/>
      <c r="T1503" s="1410"/>
      <c r="U1503" s="1410"/>
      <c r="V1503" s="1410"/>
      <c r="W1503" s="2923"/>
      <c r="X1503" s="216"/>
      <c r="Y1503" s="216"/>
      <c r="Z1503" s="216"/>
      <c r="AA1503" s="216"/>
      <c r="AB1503" s="2594"/>
    </row>
    <row r="1504" spans="1:28" ht="15" customHeight="1" x14ac:dyDescent="0.25">
      <c r="A1504" s="149" t="s">
        <v>142</v>
      </c>
      <c r="B1504" s="557"/>
      <c r="C1504" s="53">
        <v>50</v>
      </c>
      <c r="D1504" s="144">
        <f t="shared" ref="D1504:D1505" si="1278">ROUND(C1504/12*$A$4,0)</f>
        <v>33</v>
      </c>
      <c r="E1504" s="536">
        <v>12</v>
      </c>
      <c r="F1504" s="429">
        <f>E1504/D1504*100</f>
        <v>36.363636363636367</v>
      </c>
      <c r="G1504" s="53"/>
      <c r="H1504" s="53"/>
      <c r="I1504" s="53"/>
      <c r="J1504" s="53"/>
      <c r="K1504" s="536"/>
      <c r="L1504" s="53"/>
      <c r="M1504" s="53"/>
      <c r="N1504" s="53"/>
      <c r="O1504" s="1410"/>
      <c r="P1504" s="1410"/>
      <c r="Q1504" s="1410"/>
      <c r="R1504" s="1410"/>
      <c r="S1504" s="1410"/>
      <c r="T1504" s="1410"/>
      <c r="U1504" s="1410"/>
      <c r="V1504" s="1410"/>
      <c r="W1504" s="2923"/>
      <c r="X1504" s="216"/>
      <c r="Y1504" s="216"/>
      <c r="Z1504" s="216"/>
      <c r="AA1504" s="216"/>
      <c r="AB1504" s="2594"/>
    </row>
    <row r="1505" spans="1:28" ht="20.25" customHeight="1" x14ac:dyDescent="0.25">
      <c r="A1505" s="324" t="s">
        <v>40</v>
      </c>
      <c r="B1505" s="1994"/>
      <c r="C1505" s="65">
        <v>500</v>
      </c>
      <c r="D1505" s="206">
        <f t="shared" si="1278"/>
        <v>333</v>
      </c>
      <c r="E1505" s="1995">
        <v>295</v>
      </c>
      <c r="F1505" s="436">
        <f>E1505/D1505*100</f>
        <v>88.588588588588593</v>
      </c>
      <c r="G1505" s="65"/>
      <c r="H1505" s="65"/>
      <c r="I1505" s="65"/>
      <c r="J1505" s="65"/>
      <c r="K1505" s="1995"/>
      <c r="L1505" s="65"/>
      <c r="M1505" s="65"/>
      <c r="N1505" s="65"/>
      <c r="O1505" s="1412"/>
      <c r="P1505" s="1412"/>
      <c r="Q1505" s="1412"/>
      <c r="R1505" s="1412"/>
      <c r="S1505" s="1412"/>
      <c r="T1505" s="1412"/>
      <c r="U1505" s="1412"/>
      <c r="V1505" s="1412"/>
      <c r="W1505" s="2924"/>
      <c r="X1505" s="2937"/>
      <c r="Y1505" s="2937"/>
      <c r="Z1505" s="2937"/>
      <c r="AA1505" s="2937"/>
      <c r="AB1505" s="2594"/>
    </row>
    <row r="1506" spans="1:28" s="428" customFormat="1" ht="15" customHeight="1" thickBot="1" x14ac:dyDescent="0.3">
      <c r="A1506" s="2070" t="s">
        <v>181</v>
      </c>
      <c r="B1506" s="2070"/>
      <c r="C1506" s="2030"/>
      <c r="D1506" s="2030"/>
      <c r="E1506" s="2030"/>
      <c r="F1506" s="2030"/>
      <c r="G1506" s="2003"/>
      <c r="H1506" s="2003"/>
      <c r="I1506" s="2003"/>
      <c r="J1506" s="2003"/>
      <c r="K1506" s="2003"/>
      <c r="L1506" s="2003"/>
      <c r="M1506" s="2003"/>
      <c r="N1506" s="2003"/>
      <c r="O1506" s="769">
        <v>82.953500000000005</v>
      </c>
      <c r="P1506" s="769">
        <v>82.953500000000005</v>
      </c>
      <c r="Q1506" s="769">
        <v>82.953500000000005</v>
      </c>
      <c r="R1506" s="769">
        <v>82.953500000000005</v>
      </c>
      <c r="S1506" s="769">
        <v>82.953500000000005</v>
      </c>
      <c r="T1506" s="769">
        <v>82.953500000000005</v>
      </c>
      <c r="U1506" s="769">
        <v>82.953500000000005</v>
      </c>
      <c r="V1506" s="769">
        <v>82.953500000000005</v>
      </c>
      <c r="W1506" s="2925">
        <f>O1506/12*$A$4+(P1506-O1506)/11*7+(Q1506-P1506)/10*6+(R1506-Q1506)/9*5+(S1506-R1506)/8*4+(T1506-S1506)/7*3+(U1506-T1506)/6*2+(V1506-U1506)/5*1</f>
        <v>55.302333333333337</v>
      </c>
      <c r="X1506" s="2863">
        <f t="shared" ref="X1506" si="1279">AA1506-Z1506</f>
        <v>50.623789999999993</v>
      </c>
      <c r="Y1506" s="2863">
        <f t="shared" ref="Y1506" si="1280">X1506-W1506</f>
        <v>-4.6785433333333444</v>
      </c>
      <c r="Z1506" s="2863">
        <v>0</v>
      </c>
      <c r="AA1506" s="2863">
        <v>50.623789999999993</v>
      </c>
      <c r="AB1506" s="2593">
        <f>X1506+Z1506-AA1506</f>
        <v>0</v>
      </c>
    </row>
    <row r="1507" spans="1:28" s="428" customFormat="1" ht="15" customHeight="1" thickBot="1" x14ac:dyDescent="0.3">
      <c r="A1507" s="2059" t="s">
        <v>18</v>
      </c>
      <c r="B1507" s="2059"/>
      <c r="C1507" s="2034"/>
      <c r="D1507" s="2034"/>
      <c r="E1507" s="2034"/>
      <c r="F1507" s="2034"/>
      <c r="G1507" s="2034"/>
      <c r="H1507" s="2034"/>
      <c r="I1507" s="2034"/>
      <c r="J1507" s="2034"/>
      <c r="K1507" s="2034"/>
      <c r="L1507" s="2034"/>
      <c r="M1507" s="2034"/>
      <c r="N1507" s="2034"/>
      <c r="O1507" s="770">
        <f t="shared" ref="O1507:AA1507" si="1281">O1506</f>
        <v>82.953500000000005</v>
      </c>
      <c r="P1507" s="770">
        <f t="shared" si="1281"/>
        <v>82.953500000000005</v>
      </c>
      <c r="Q1507" s="770">
        <f t="shared" si="1281"/>
        <v>82.953500000000005</v>
      </c>
      <c r="R1507" s="770">
        <f t="shared" si="1281"/>
        <v>82.953500000000005</v>
      </c>
      <c r="S1507" s="770">
        <f t="shared" si="1281"/>
        <v>82.953500000000005</v>
      </c>
      <c r="T1507" s="770">
        <f t="shared" si="1281"/>
        <v>82.953500000000005</v>
      </c>
      <c r="U1507" s="770">
        <f t="shared" si="1281"/>
        <v>82.953500000000005</v>
      </c>
      <c r="V1507" s="770">
        <f t="shared" si="1281"/>
        <v>82.953500000000005</v>
      </c>
      <c r="W1507" s="2928">
        <f t="shared" si="1281"/>
        <v>55.302333333333337</v>
      </c>
      <c r="X1507" s="2941">
        <f t="shared" si="1281"/>
        <v>50.623789999999993</v>
      </c>
      <c r="Y1507" s="2941">
        <f t="shared" si="1281"/>
        <v>-4.6785433333333444</v>
      </c>
      <c r="Z1507" s="2941">
        <f t="shared" si="1281"/>
        <v>0</v>
      </c>
      <c r="AA1507" s="2943">
        <f t="shared" si="1281"/>
        <v>50.623789999999993</v>
      </c>
      <c r="AB1507" s="2594"/>
    </row>
    <row r="1508" spans="1:28" s="428" customFormat="1" ht="15" customHeight="1" x14ac:dyDescent="0.25">
      <c r="A1508" s="2069"/>
      <c r="B1508" s="2069"/>
      <c r="C1508" s="2051"/>
      <c r="D1508" s="2051"/>
      <c r="E1508" s="2051"/>
      <c r="F1508" s="2051"/>
      <c r="G1508" s="550"/>
      <c r="H1508" s="550"/>
      <c r="I1508" s="550"/>
      <c r="J1508" s="550"/>
      <c r="K1508" s="550"/>
      <c r="L1508" s="550"/>
      <c r="M1508" s="550"/>
      <c r="N1508" s="550"/>
      <c r="O1508" s="1411"/>
      <c r="P1508" s="1411"/>
      <c r="Q1508" s="1411"/>
      <c r="R1508" s="1411"/>
      <c r="S1508" s="1411"/>
      <c r="T1508" s="1411"/>
      <c r="U1508" s="1411"/>
      <c r="V1508" s="1411"/>
      <c r="W1508" s="2926"/>
      <c r="X1508" s="2940"/>
      <c r="Y1508" s="2940"/>
      <c r="Z1508" s="2940"/>
      <c r="AA1508" s="2940"/>
      <c r="AB1508" s="2594"/>
    </row>
    <row r="1509" spans="1:28" s="428" customFormat="1" ht="15.75" customHeight="1" x14ac:dyDescent="0.25">
      <c r="A1509" s="2689" t="s">
        <v>583</v>
      </c>
      <c r="B1509" s="2061"/>
      <c r="C1509" s="536"/>
      <c r="D1509" s="536"/>
      <c r="E1509" s="536"/>
      <c r="F1509" s="536"/>
      <c r="G1509" s="536"/>
      <c r="H1509" s="536"/>
      <c r="I1509" s="536"/>
      <c r="J1509" s="536"/>
      <c r="K1509" s="536"/>
      <c r="L1509" s="536"/>
      <c r="M1509" s="536"/>
      <c r="N1509" s="536"/>
      <c r="O1509" s="1410"/>
      <c r="P1509" s="1410"/>
      <c r="Q1509" s="1410"/>
      <c r="R1509" s="1410"/>
      <c r="S1509" s="1410"/>
      <c r="T1509" s="1410"/>
      <c r="U1509" s="1410"/>
      <c r="V1509" s="1410"/>
      <c r="W1509" s="2923"/>
      <c r="X1509" s="216"/>
      <c r="Y1509" s="216"/>
      <c r="Z1509" s="216"/>
      <c r="AA1509" s="216"/>
      <c r="AB1509" s="2594"/>
    </row>
    <row r="1510" spans="1:28" s="428" customFormat="1" ht="15" customHeight="1" x14ac:dyDescent="0.25">
      <c r="A1510" s="551" t="s">
        <v>14</v>
      </c>
      <c r="B1510" s="2052"/>
      <c r="C1510" s="536"/>
      <c r="D1510" s="536"/>
      <c r="E1510" s="536"/>
      <c r="F1510" s="536"/>
      <c r="G1510" s="536"/>
      <c r="H1510" s="536"/>
      <c r="I1510" s="536"/>
      <c r="J1510" s="536"/>
      <c r="K1510" s="536"/>
      <c r="L1510" s="536"/>
      <c r="M1510" s="536"/>
      <c r="N1510" s="536"/>
      <c r="O1510" s="1410"/>
      <c r="P1510" s="1410"/>
      <c r="Q1510" s="1410"/>
      <c r="R1510" s="1410"/>
      <c r="S1510" s="1410"/>
      <c r="T1510" s="1410"/>
      <c r="U1510" s="1410"/>
      <c r="V1510" s="1410"/>
      <c r="W1510" s="2923"/>
      <c r="X1510" s="216"/>
      <c r="Y1510" s="216"/>
      <c r="Z1510" s="216"/>
      <c r="AA1510" s="216"/>
      <c r="AB1510" s="2594"/>
    </row>
    <row r="1511" spans="1:28" ht="15" customHeight="1" x14ac:dyDescent="0.25">
      <c r="A1511" s="59"/>
      <c r="B1511" s="59"/>
      <c r="C1511" s="53"/>
      <c r="D1511" s="53"/>
      <c r="E1511" s="536"/>
      <c r="F1511" s="53"/>
      <c r="G1511" s="56"/>
      <c r="H1511" s="56"/>
      <c r="I1511" s="55"/>
      <c r="J1511" s="55"/>
      <c r="K1511" s="554"/>
      <c r="L1511" s="55"/>
      <c r="M1511" s="55"/>
      <c r="N1511" s="55"/>
      <c r="O1511" s="1410"/>
      <c r="P1511" s="1410"/>
      <c r="Q1511" s="1410"/>
      <c r="R1511" s="1410"/>
      <c r="S1511" s="1410"/>
      <c r="T1511" s="1410"/>
      <c r="U1511" s="1410"/>
      <c r="V1511" s="1410"/>
      <c r="W1511" s="2923"/>
      <c r="X1511" s="216"/>
      <c r="Y1511" s="216"/>
      <c r="Z1511" s="216"/>
      <c r="AA1511" s="216"/>
      <c r="AB1511" s="2594"/>
    </row>
    <row r="1512" spans="1:28" s="428" customFormat="1" ht="15" customHeight="1" x14ac:dyDescent="0.25">
      <c r="A1512" s="549" t="s">
        <v>174</v>
      </c>
      <c r="B1512" s="557"/>
      <c r="C1512" s="536"/>
      <c r="D1512" s="536"/>
      <c r="E1512" s="536"/>
      <c r="F1512" s="536"/>
      <c r="G1512" s="536"/>
      <c r="H1512" s="536"/>
      <c r="I1512" s="536"/>
      <c r="J1512" s="536"/>
      <c r="K1512" s="536"/>
      <c r="L1512" s="536"/>
      <c r="M1512" s="536"/>
      <c r="N1512" s="536"/>
      <c r="O1512" s="1410"/>
      <c r="P1512" s="1410"/>
      <c r="Q1512" s="1410"/>
      <c r="R1512" s="1410"/>
      <c r="S1512" s="1410"/>
      <c r="T1512" s="1410"/>
      <c r="U1512" s="1410"/>
      <c r="V1512" s="1410"/>
      <c r="W1512" s="2923"/>
      <c r="X1512" s="216"/>
      <c r="Y1512" s="216"/>
      <c r="Z1512" s="216"/>
      <c r="AA1512" s="216"/>
      <c r="AB1512" s="2594"/>
    </row>
    <row r="1513" spans="1:28" s="428" customFormat="1" ht="24" customHeight="1" x14ac:dyDescent="0.25">
      <c r="A1513" s="161" t="s">
        <v>143</v>
      </c>
      <c r="B1513" s="557"/>
      <c r="C1513" s="536">
        <v>1000</v>
      </c>
      <c r="D1513" s="144">
        <f t="shared" ref="D1513:D1515" si="1282">ROUND(C1513/12*$A$4,0)</f>
        <v>667</v>
      </c>
      <c r="E1513" s="536">
        <v>1011</v>
      </c>
      <c r="F1513" s="429">
        <f>E1513/D1513*100</f>
        <v>151.57421289355321</v>
      </c>
      <c r="G1513" s="536"/>
      <c r="H1513" s="536"/>
      <c r="I1513" s="536"/>
      <c r="J1513" s="536"/>
      <c r="K1513" s="536"/>
      <c r="L1513" s="536"/>
      <c r="M1513" s="536"/>
      <c r="N1513" s="536"/>
      <c r="O1513" s="1410"/>
      <c r="P1513" s="1410"/>
      <c r="Q1513" s="1410"/>
      <c r="R1513" s="1410"/>
      <c r="S1513" s="1410"/>
      <c r="T1513" s="1410"/>
      <c r="U1513" s="1410"/>
      <c r="V1513" s="1410"/>
      <c r="W1513" s="2923"/>
      <c r="X1513" s="216"/>
      <c r="Y1513" s="216"/>
      <c r="Z1513" s="216"/>
      <c r="AA1513" s="216"/>
      <c r="AB1513" s="2594"/>
    </row>
    <row r="1514" spans="1:28" s="428" customFormat="1" ht="30" customHeight="1" x14ac:dyDescent="0.25">
      <c r="A1514" s="161" t="s">
        <v>225</v>
      </c>
      <c r="B1514" s="557"/>
      <c r="C1514" s="536">
        <v>200</v>
      </c>
      <c r="D1514" s="144">
        <f t="shared" si="1282"/>
        <v>133</v>
      </c>
      <c r="E1514" s="536">
        <v>204</v>
      </c>
      <c r="F1514" s="429">
        <f>E1514/D1514*100</f>
        <v>153.38345864661653</v>
      </c>
      <c r="G1514" s="536"/>
      <c r="H1514" s="536"/>
      <c r="I1514" s="536"/>
      <c r="J1514" s="536"/>
      <c r="K1514" s="536"/>
      <c r="L1514" s="536"/>
      <c r="M1514" s="536"/>
      <c r="N1514" s="536"/>
      <c r="O1514" s="1410"/>
      <c r="P1514" s="1410"/>
      <c r="Q1514" s="1410"/>
      <c r="R1514" s="1410"/>
      <c r="S1514" s="1410"/>
      <c r="T1514" s="1410"/>
      <c r="U1514" s="1410"/>
      <c r="V1514" s="1410"/>
      <c r="W1514" s="2923"/>
      <c r="X1514" s="216"/>
      <c r="Y1514" s="216"/>
      <c r="Z1514" s="216"/>
      <c r="AA1514" s="216"/>
      <c r="AB1514" s="2594"/>
    </row>
    <row r="1515" spans="1:28" s="428" customFormat="1" ht="15" customHeight="1" x14ac:dyDescent="0.25">
      <c r="A1515" s="324" t="s">
        <v>148</v>
      </c>
      <c r="B1515" s="1994"/>
      <c r="C1515" s="1995">
        <v>800</v>
      </c>
      <c r="D1515" s="206">
        <f t="shared" si="1282"/>
        <v>533</v>
      </c>
      <c r="E1515" s="1995">
        <v>812</v>
      </c>
      <c r="F1515" s="436">
        <f>E1515/D1515*100</f>
        <v>152.34521575984991</v>
      </c>
      <c r="G1515" s="1995"/>
      <c r="H1515" s="1995"/>
      <c r="I1515" s="1995"/>
      <c r="J1515" s="1995"/>
      <c r="K1515" s="1995"/>
      <c r="L1515" s="1995"/>
      <c r="M1515" s="1995"/>
      <c r="N1515" s="1995"/>
      <c r="O1515" s="1412"/>
      <c r="P1515" s="1412"/>
      <c r="Q1515" s="1412"/>
      <c r="R1515" s="1412"/>
      <c r="S1515" s="1412"/>
      <c r="T1515" s="1412"/>
      <c r="U1515" s="1412"/>
      <c r="V1515" s="1412"/>
      <c r="W1515" s="2924"/>
      <c r="X1515" s="2937"/>
      <c r="Y1515" s="2937"/>
      <c r="Z1515" s="2937"/>
      <c r="AA1515" s="2937"/>
      <c r="AB1515" s="2594"/>
    </row>
    <row r="1516" spans="1:28" s="428" customFormat="1" ht="15" customHeight="1" thickBot="1" x14ac:dyDescent="0.3">
      <c r="A1516" s="2070" t="s">
        <v>181</v>
      </c>
      <c r="B1516" s="2070"/>
      <c r="C1516" s="2030"/>
      <c r="D1516" s="2030"/>
      <c r="E1516" s="2030"/>
      <c r="F1516" s="2030"/>
      <c r="G1516" s="2003"/>
      <c r="H1516" s="2003"/>
      <c r="I1516" s="2003"/>
      <c r="J1516" s="2003"/>
      <c r="K1516" s="2003"/>
      <c r="L1516" s="2003"/>
      <c r="M1516" s="2003"/>
      <c r="N1516" s="2003"/>
      <c r="O1516" s="769">
        <v>626.476</v>
      </c>
      <c r="P1516" s="769">
        <v>626.476</v>
      </c>
      <c r="Q1516" s="769">
        <v>626.476</v>
      </c>
      <c r="R1516" s="769">
        <v>626.476</v>
      </c>
      <c r="S1516" s="769">
        <v>626.476</v>
      </c>
      <c r="T1516" s="769">
        <v>626.476</v>
      </c>
      <c r="U1516" s="769">
        <v>626.476</v>
      </c>
      <c r="V1516" s="769">
        <v>626.476</v>
      </c>
      <c r="W1516" s="2925">
        <f>O1516/12*$A$4+(P1516-O1516)/11*7+(Q1516-P1516)/10*6+(R1516-Q1516)/9*5+(S1516-R1516)/8*4+(T1516-S1516)/7*3+(U1516-T1516)/6*2+(V1516-U1516)/5*1</f>
        <v>417.65066666666667</v>
      </c>
      <c r="X1516" s="2863">
        <f t="shared" ref="X1516" si="1283">AA1516-Z1516</f>
        <v>635.53826000000004</v>
      </c>
      <c r="Y1516" s="2863">
        <f t="shared" ref="Y1516" si="1284">X1516-W1516</f>
        <v>217.88759333333337</v>
      </c>
      <c r="Z1516" s="2863">
        <v>0</v>
      </c>
      <c r="AA1516" s="2863">
        <v>635.53826000000004</v>
      </c>
      <c r="AB1516" s="2593">
        <f>X1516+Z1516-AA1516</f>
        <v>0</v>
      </c>
    </row>
    <row r="1517" spans="1:28" s="428" customFormat="1" ht="15" customHeight="1" thickBot="1" x14ac:dyDescent="0.3">
      <c r="A1517" s="2059" t="s">
        <v>18</v>
      </c>
      <c r="B1517" s="2059"/>
      <c r="C1517" s="2034"/>
      <c r="D1517" s="2034"/>
      <c r="E1517" s="2034"/>
      <c r="F1517" s="2034"/>
      <c r="G1517" s="2034"/>
      <c r="H1517" s="2034"/>
      <c r="I1517" s="2034"/>
      <c r="J1517" s="2034"/>
      <c r="K1517" s="2034"/>
      <c r="L1517" s="2034"/>
      <c r="M1517" s="2034"/>
      <c r="N1517" s="2034"/>
      <c r="O1517" s="770">
        <f t="shared" ref="O1517:AA1517" si="1285">O1516</f>
        <v>626.476</v>
      </c>
      <c r="P1517" s="770">
        <f t="shared" si="1285"/>
        <v>626.476</v>
      </c>
      <c r="Q1517" s="770">
        <f t="shared" si="1285"/>
        <v>626.476</v>
      </c>
      <c r="R1517" s="770">
        <f t="shared" si="1285"/>
        <v>626.476</v>
      </c>
      <c r="S1517" s="770">
        <f t="shared" si="1285"/>
        <v>626.476</v>
      </c>
      <c r="T1517" s="770">
        <f t="shared" si="1285"/>
        <v>626.476</v>
      </c>
      <c r="U1517" s="770">
        <f t="shared" si="1285"/>
        <v>626.476</v>
      </c>
      <c r="V1517" s="770">
        <f t="shared" si="1285"/>
        <v>626.476</v>
      </c>
      <c r="W1517" s="2928">
        <f t="shared" si="1285"/>
        <v>417.65066666666667</v>
      </c>
      <c r="X1517" s="2941">
        <f t="shared" si="1285"/>
        <v>635.53826000000004</v>
      </c>
      <c r="Y1517" s="2941">
        <f t="shared" si="1285"/>
        <v>217.88759333333337</v>
      </c>
      <c r="Z1517" s="2941">
        <f t="shared" si="1285"/>
        <v>0</v>
      </c>
      <c r="AA1517" s="2943">
        <f t="shared" si="1285"/>
        <v>635.53826000000004</v>
      </c>
      <c r="AB1517" s="2594"/>
    </row>
    <row r="1518" spans="1:28" ht="15" customHeight="1" x14ac:dyDescent="0.25">
      <c r="A1518" s="2690" t="s">
        <v>584</v>
      </c>
      <c r="B1518" s="1563"/>
      <c r="C1518" s="1564"/>
      <c r="D1518" s="1563"/>
      <c r="E1518" s="2071"/>
      <c r="F1518" s="1563"/>
      <c r="G1518" s="1563"/>
      <c r="H1518" s="1563"/>
      <c r="I1518" s="1563"/>
      <c r="J1518" s="1563"/>
      <c r="K1518" s="2071"/>
      <c r="L1518" s="1563"/>
      <c r="M1518" s="1563"/>
      <c r="N1518" s="1563"/>
      <c r="O1518" s="1411"/>
      <c r="P1518" s="1411"/>
      <c r="Q1518" s="1411"/>
      <c r="R1518" s="1411"/>
      <c r="S1518" s="1411"/>
      <c r="T1518" s="1411"/>
      <c r="U1518" s="1411"/>
      <c r="V1518" s="1411"/>
      <c r="W1518" s="2926"/>
      <c r="X1518" s="2940"/>
      <c r="Y1518" s="2940"/>
      <c r="Z1518" s="2940"/>
      <c r="AA1518" s="2940"/>
      <c r="AB1518" s="2594"/>
    </row>
    <row r="1519" spans="1:28" ht="15" customHeight="1" x14ac:dyDescent="0.25">
      <c r="A1519" s="558" t="s">
        <v>14</v>
      </c>
      <c r="B1519" s="537"/>
      <c r="C1519" s="556"/>
      <c r="D1519" s="537"/>
      <c r="E1519" s="2072"/>
      <c r="F1519" s="537"/>
      <c r="G1519" s="537"/>
      <c r="H1519" s="537"/>
      <c r="I1519" s="537"/>
      <c r="J1519" s="537"/>
      <c r="K1519" s="2072"/>
      <c r="L1519" s="537"/>
      <c r="M1519" s="537"/>
      <c r="N1519" s="537"/>
      <c r="O1519" s="1410"/>
      <c r="P1519" s="1410"/>
      <c r="Q1519" s="1410"/>
      <c r="R1519" s="1410"/>
      <c r="S1519" s="1410"/>
      <c r="T1519" s="1410"/>
      <c r="U1519" s="1410"/>
      <c r="V1519" s="1410"/>
      <c r="W1519" s="2923"/>
      <c r="X1519" s="216"/>
      <c r="Y1519" s="216"/>
      <c r="Z1519" s="216"/>
      <c r="AA1519" s="216"/>
      <c r="AB1519" s="2594"/>
    </row>
    <row r="1520" spans="1:28" ht="15" customHeight="1" x14ac:dyDescent="0.25">
      <c r="A1520" s="498"/>
      <c r="B1520" s="537"/>
      <c r="C1520" s="556"/>
      <c r="D1520" s="537"/>
      <c r="E1520" s="2072"/>
      <c r="F1520" s="537"/>
      <c r="G1520" s="537"/>
      <c r="H1520" s="537"/>
      <c r="I1520" s="537"/>
      <c r="J1520" s="537"/>
      <c r="K1520" s="2072"/>
      <c r="L1520" s="537"/>
      <c r="M1520" s="537"/>
      <c r="N1520" s="537"/>
      <c r="O1520" s="1410"/>
      <c r="P1520" s="1410"/>
      <c r="Q1520" s="1410"/>
      <c r="R1520" s="1410"/>
      <c r="S1520" s="1410"/>
      <c r="T1520" s="1410"/>
      <c r="U1520" s="1410"/>
      <c r="V1520" s="1410"/>
      <c r="W1520" s="2923"/>
      <c r="X1520" s="216"/>
      <c r="Y1520" s="216"/>
      <c r="Z1520" s="216"/>
      <c r="AA1520" s="216"/>
      <c r="AB1520" s="2594"/>
    </row>
    <row r="1521" spans="1:28" ht="15" customHeight="1" x14ac:dyDescent="0.25">
      <c r="A1521" s="549" t="s">
        <v>174</v>
      </c>
      <c r="B1521" s="537"/>
      <c r="C1521" s="556"/>
      <c r="D1521" s="537"/>
      <c r="E1521" s="2072"/>
      <c r="F1521" s="537"/>
      <c r="G1521" s="537"/>
      <c r="H1521" s="537"/>
      <c r="I1521" s="537"/>
      <c r="J1521" s="537"/>
      <c r="K1521" s="2072"/>
      <c r="L1521" s="537"/>
      <c r="M1521" s="537"/>
      <c r="N1521" s="537"/>
      <c r="O1521" s="1410"/>
      <c r="P1521" s="1410"/>
      <c r="Q1521" s="1410"/>
      <c r="R1521" s="1410"/>
      <c r="S1521" s="1410"/>
      <c r="T1521" s="1410"/>
      <c r="U1521" s="1410"/>
      <c r="V1521" s="1410"/>
      <c r="W1521" s="2923"/>
      <c r="X1521" s="216"/>
      <c r="Y1521" s="216"/>
      <c r="Z1521" s="216"/>
      <c r="AA1521" s="216"/>
      <c r="AB1521" s="2594"/>
    </row>
    <row r="1522" spans="1:28" ht="29.25" customHeight="1" x14ac:dyDescent="0.25">
      <c r="A1522" s="987" t="s">
        <v>146</v>
      </c>
      <c r="B1522" s="537"/>
      <c r="C1522" s="559">
        <v>200</v>
      </c>
      <c r="D1522" s="144">
        <f t="shared" ref="D1522:D1529" si="1286">ROUND(C1522/12*$A$4,0)</f>
        <v>133</v>
      </c>
      <c r="E1522" s="206">
        <v>536</v>
      </c>
      <c r="F1522" s="536">
        <f t="shared" ref="F1522:F1529" si="1287">E1522/D1522*100</f>
        <v>403.00751879699249</v>
      </c>
      <c r="G1522" s="537"/>
      <c r="H1522" s="537"/>
      <c r="I1522" s="537"/>
      <c r="J1522" s="537"/>
      <c r="K1522" s="2072"/>
      <c r="L1522" s="537"/>
      <c r="M1522" s="537"/>
      <c r="N1522" s="537"/>
      <c r="O1522" s="1410"/>
      <c r="P1522" s="1410"/>
      <c r="Q1522" s="1410"/>
      <c r="R1522" s="1410"/>
      <c r="S1522" s="1410"/>
      <c r="T1522" s="1410"/>
      <c r="U1522" s="1410"/>
      <c r="V1522" s="1410"/>
      <c r="W1522" s="2923"/>
      <c r="X1522" s="216"/>
      <c r="Y1522" s="216"/>
      <c r="Z1522" s="216"/>
      <c r="AA1522" s="216"/>
      <c r="AB1522" s="2594"/>
    </row>
    <row r="1523" spans="1:28" ht="30" customHeight="1" x14ac:dyDescent="0.25">
      <c r="A1523" s="987" t="s">
        <v>147</v>
      </c>
      <c r="B1523" s="537"/>
      <c r="C1523" s="559">
        <v>100</v>
      </c>
      <c r="D1523" s="144">
        <f t="shared" si="1286"/>
        <v>67</v>
      </c>
      <c r="E1523" s="206">
        <v>470</v>
      </c>
      <c r="F1523" s="536">
        <f t="shared" si="1287"/>
        <v>701.49253731343288</v>
      </c>
      <c r="G1523" s="537"/>
      <c r="H1523" s="537"/>
      <c r="I1523" s="537"/>
      <c r="J1523" s="537"/>
      <c r="K1523" s="2072"/>
      <c r="L1523" s="537"/>
      <c r="M1523" s="537"/>
      <c r="N1523" s="537"/>
      <c r="O1523" s="1410"/>
      <c r="P1523" s="1410"/>
      <c r="Q1523" s="1410"/>
      <c r="R1523" s="1410"/>
      <c r="S1523" s="1410"/>
      <c r="T1523" s="1410"/>
      <c r="U1523" s="1410"/>
      <c r="V1523" s="1410"/>
      <c r="W1523" s="2923"/>
      <c r="X1523" s="216"/>
      <c r="Y1523" s="216"/>
      <c r="Z1523" s="216"/>
      <c r="AA1523" s="216"/>
      <c r="AB1523" s="2594"/>
    </row>
    <row r="1524" spans="1:28" ht="15" customHeight="1" x14ac:dyDescent="0.25">
      <c r="A1524" s="987" t="s">
        <v>78</v>
      </c>
      <c r="B1524" s="537"/>
      <c r="C1524" s="559">
        <v>3000</v>
      </c>
      <c r="D1524" s="144">
        <f t="shared" si="1286"/>
        <v>2000</v>
      </c>
      <c r="E1524" s="206">
        <v>1681</v>
      </c>
      <c r="F1524" s="536">
        <f t="shared" si="1287"/>
        <v>84.05</v>
      </c>
      <c r="G1524" s="537"/>
      <c r="H1524" s="537"/>
      <c r="I1524" s="537"/>
      <c r="J1524" s="537"/>
      <c r="K1524" s="2072"/>
      <c r="L1524" s="537"/>
      <c r="M1524" s="537"/>
      <c r="N1524" s="537"/>
      <c r="O1524" s="1410"/>
      <c r="P1524" s="1410"/>
      <c r="Q1524" s="1410"/>
      <c r="R1524" s="1410"/>
      <c r="S1524" s="1410"/>
      <c r="T1524" s="1410"/>
      <c r="U1524" s="1410"/>
      <c r="V1524" s="1410"/>
      <c r="W1524" s="2923"/>
      <c r="X1524" s="216"/>
      <c r="Y1524" s="216"/>
      <c r="Z1524" s="216"/>
      <c r="AA1524" s="216"/>
      <c r="AB1524" s="2594"/>
    </row>
    <row r="1525" spans="1:28" ht="15" customHeight="1" x14ac:dyDescent="0.25">
      <c r="A1525" s="987" t="s">
        <v>143</v>
      </c>
      <c r="B1525" s="537"/>
      <c r="C1525" s="559">
        <v>5000</v>
      </c>
      <c r="D1525" s="144">
        <f t="shared" si="1286"/>
        <v>3333</v>
      </c>
      <c r="E1525" s="206">
        <v>8913</v>
      </c>
      <c r="F1525" s="536">
        <f t="shared" si="1287"/>
        <v>267.41674167416744</v>
      </c>
      <c r="G1525" s="537"/>
      <c r="H1525" s="537"/>
      <c r="I1525" s="537"/>
      <c r="J1525" s="537"/>
      <c r="K1525" s="2072"/>
      <c r="L1525" s="537"/>
      <c r="M1525" s="537"/>
      <c r="N1525" s="537"/>
      <c r="O1525" s="1410"/>
      <c r="P1525" s="1410"/>
      <c r="Q1525" s="1410"/>
      <c r="R1525" s="1410"/>
      <c r="S1525" s="1410"/>
      <c r="T1525" s="1410"/>
      <c r="U1525" s="1410"/>
      <c r="V1525" s="1410"/>
      <c r="W1525" s="2923"/>
      <c r="X1525" s="216"/>
      <c r="Y1525" s="216"/>
      <c r="Z1525" s="216"/>
      <c r="AA1525" s="216"/>
      <c r="AB1525" s="2594"/>
    </row>
    <row r="1526" spans="1:28" ht="15" customHeight="1" x14ac:dyDescent="0.25">
      <c r="A1526" s="987" t="s">
        <v>141</v>
      </c>
      <c r="B1526" s="537"/>
      <c r="C1526" s="559">
        <v>2000</v>
      </c>
      <c r="D1526" s="144">
        <f t="shared" si="1286"/>
        <v>1333</v>
      </c>
      <c r="E1526" s="206">
        <v>918</v>
      </c>
      <c r="F1526" s="536">
        <f t="shared" si="1287"/>
        <v>68.86721680420105</v>
      </c>
      <c r="G1526" s="537"/>
      <c r="H1526" s="537"/>
      <c r="I1526" s="537"/>
      <c r="J1526" s="537"/>
      <c r="K1526" s="2072"/>
      <c r="L1526" s="537"/>
      <c r="M1526" s="537"/>
      <c r="N1526" s="537"/>
      <c r="O1526" s="1410"/>
      <c r="P1526" s="1410"/>
      <c r="Q1526" s="1410"/>
      <c r="R1526" s="1410"/>
      <c r="S1526" s="1410"/>
      <c r="T1526" s="1410"/>
      <c r="U1526" s="1410"/>
      <c r="V1526" s="1410"/>
      <c r="W1526" s="2923"/>
      <c r="X1526" s="216"/>
      <c r="Y1526" s="216"/>
      <c r="Z1526" s="216"/>
      <c r="AA1526" s="216"/>
      <c r="AB1526" s="2594"/>
    </row>
    <row r="1527" spans="1:28" ht="15" customHeight="1" x14ac:dyDescent="0.25">
      <c r="A1527" s="987" t="s">
        <v>225</v>
      </c>
      <c r="B1527" s="537"/>
      <c r="C1527" s="559">
        <v>100</v>
      </c>
      <c r="D1527" s="144">
        <f t="shared" si="1286"/>
        <v>67</v>
      </c>
      <c r="E1527" s="206">
        <v>140</v>
      </c>
      <c r="F1527" s="536">
        <f t="shared" si="1287"/>
        <v>208.955223880597</v>
      </c>
      <c r="G1527" s="537"/>
      <c r="H1527" s="537"/>
      <c r="I1527" s="537"/>
      <c r="J1527" s="537"/>
      <c r="K1527" s="2072"/>
      <c r="L1527" s="537"/>
      <c r="M1527" s="537"/>
      <c r="N1527" s="537"/>
      <c r="O1527" s="1410"/>
      <c r="P1527" s="1410"/>
      <c r="Q1527" s="1410"/>
      <c r="R1527" s="1410"/>
      <c r="S1527" s="1410"/>
      <c r="T1527" s="1410"/>
      <c r="U1527" s="1410"/>
      <c r="V1527" s="1410"/>
      <c r="W1527" s="2923"/>
      <c r="X1527" s="216"/>
      <c r="Y1527" s="216"/>
      <c r="Z1527" s="216"/>
      <c r="AA1527" s="216"/>
      <c r="AB1527" s="2594"/>
    </row>
    <row r="1528" spans="1:28" ht="15" customHeight="1" x14ac:dyDescent="0.25">
      <c r="A1528" s="987" t="s">
        <v>36</v>
      </c>
      <c r="B1528" s="537"/>
      <c r="C1528" s="559">
        <v>1000</v>
      </c>
      <c r="D1528" s="144">
        <f t="shared" si="1286"/>
        <v>667</v>
      </c>
      <c r="E1528" s="206">
        <v>481</v>
      </c>
      <c r="F1528" s="1989">
        <f t="shared" si="1287"/>
        <v>72.113943028485764</v>
      </c>
      <c r="G1528" s="537"/>
      <c r="H1528" s="537"/>
      <c r="I1528" s="537"/>
      <c r="J1528" s="537"/>
      <c r="K1528" s="2072"/>
      <c r="L1528" s="537"/>
      <c r="M1528" s="537"/>
      <c r="N1528" s="537"/>
      <c r="O1528" s="1410"/>
      <c r="P1528" s="1410"/>
      <c r="Q1528" s="1410"/>
      <c r="R1528" s="1410"/>
      <c r="S1528" s="1410"/>
      <c r="T1528" s="1410"/>
      <c r="U1528" s="1410"/>
      <c r="V1528" s="1410"/>
      <c r="W1528" s="2923"/>
      <c r="X1528" s="216"/>
      <c r="Y1528" s="216"/>
      <c r="Z1528" s="216"/>
      <c r="AA1528" s="216"/>
      <c r="AB1528" s="2594"/>
    </row>
    <row r="1529" spans="1:28" ht="15" customHeight="1" x14ac:dyDescent="0.25">
      <c r="A1529" s="1493" t="s">
        <v>148</v>
      </c>
      <c r="B1529" s="1451"/>
      <c r="C1529" s="1494">
        <v>3000</v>
      </c>
      <c r="D1529" s="206">
        <f t="shared" si="1286"/>
        <v>2000</v>
      </c>
      <c r="E1529" s="206">
        <v>3259</v>
      </c>
      <c r="F1529" s="1995">
        <f t="shared" si="1287"/>
        <v>162.94999999999999</v>
      </c>
      <c r="G1529" s="1451"/>
      <c r="H1529" s="1451"/>
      <c r="I1529" s="1451"/>
      <c r="J1529" s="1451"/>
      <c r="K1529" s="2073"/>
      <c r="L1529" s="1451"/>
      <c r="M1529" s="1451"/>
      <c r="N1529" s="1451"/>
      <c r="O1529" s="1412"/>
      <c r="P1529" s="1412"/>
      <c r="Q1529" s="1412"/>
      <c r="R1529" s="1412"/>
      <c r="S1529" s="1412"/>
      <c r="T1529" s="1412"/>
      <c r="U1529" s="1412"/>
      <c r="V1529" s="1412"/>
      <c r="W1529" s="2924"/>
      <c r="X1529" s="2937"/>
      <c r="Y1529" s="2937"/>
      <c r="Z1529" s="2937"/>
      <c r="AA1529" s="2937"/>
      <c r="AB1529" s="2594"/>
    </row>
    <row r="1530" spans="1:28" ht="15" customHeight="1" thickBot="1" x14ac:dyDescent="0.3">
      <c r="A1530" s="2070" t="s">
        <v>181</v>
      </c>
      <c r="B1530" s="1558"/>
      <c r="C1530" s="1559"/>
      <c r="D1530" s="1515"/>
      <c r="E1530" s="2074"/>
      <c r="F1530" s="2003"/>
      <c r="G1530" s="1558"/>
      <c r="H1530" s="1558"/>
      <c r="I1530" s="1558"/>
      <c r="J1530" s="1558"/>
      <c r="K1530" s="2074"/>
      <c r="L1530" s="1558"/>
      <c r="M1530" s="1558"/>
      <c r="N1530" s="1558"/>
      <c r="O1530" s="769">
        <v>3355.0309999999999</v>
      </c>
      <c r="P1530" s="769">
        <v>3355.0309999999999</v>
      </c>
      <c r="Q1530" s="769">
        <v>3355.0309999999999</v>
      </c>
      <c r="R1530" s="769">
        <v>3355.0309999999999</v>
      </c>
      <c r="S1530" s="769">
        <v>3355.0309999999999</v>
      </c>
      <c r="T1530" s="769">
        <v>3355.0309999999999</v>
      </c>
      <c r="U1530" s="769">
        <v>3355.0309999999999</v>
      </c>
      <c r="V1530" s="769">
        <v>3355.0309999999999</v>
      </c>
      <c r="W1530" s="2925">
        <f>O1530/12*$A$4+(P1530-O1530)/11*7+(Q1530-P1530)/10*6+(R1530-Q1530)/9*5+(S1530-R1530)/8*4+(T1530-S1530)/7*3+(U1530-T1530)/6*2+(V1530-U1530)/5*1</f>
        <v>2236.6873333333333</v>
      </c>
      <c r="X1530" s="2863">
        <f t="shared" ref="X1530" si="1288">AA1530-Z1530</f>
        <v>4043.1753999999996</v>
      </c>
      <c r="Y1530" s="2863">
        <f t="shared" ref="Y1530" si="1289">X1530-W1530</f>
        <v>1806.4880666666663</v>
      </c>
      <c r="Z1530" s="2863">
        <v>-0.99017999999999995</v>
      </c>
      <c r="AA1530" s="2863">
        <v>4042.1852199999998</v>
      </c>
      <c r="AB1530" s="2593">
        <f>X1530+Z1530-AA1530</f>
        <v>0</v>
      </c>
    </row>
    <row r="1531" spans="1:28" ht="15" customHeight="1" thickBot="1" x14ac:dyDescent="0.3">
      <c r="A1531" s="583" t="s">
        <v>41</v>
      </c>
      <c r="B1531" s="583"/>
      <c r="C1531" s="1580"/>
      <c r="D1531" s="583"/>
      <c r="E1531" s="2059"/>
      <c r="F1531" s="583"/>
      <c r="G1531" s="583"/>
      <c r="H1531" s="583"/>
      <c r="I1531" s="583"/>
      <c r="J1531" s="583"/>
      <c r="K1531" s="2059"/>
      <c r="L1531" s="583"/>
      <c r="M1531" s="583"/>
      <c r="N1531" s="583"/>
      <c r="O1531" s="770">
        <f t="shared" ref="O1531:AA1531" si="1290">SUM(O1530)</f>
        <v>3355.0309999999999</v>
      </c>
      <c r="P1531" s="770">
        <f t="shared" si="1290"/>
        <v>3355.0309999999999</v>
      </c>
      <c r="Q1531" s="770">
        <f t="shared" si="1290"/>
        <v>3355.0309999999999</v>
      </c>
      <c r="R1531" s="770">
        <f t="shared" si="1290"/>
        <v>3355.0309999999999</v>
      </c>
      <c r="S1531" s="770">
        <f t="shared" si="1290"/>
        <v>3355.0309999999999</v>
      </c>
      <c r="T1531" s="770">
        <f t="shared" si="1290"/>
        <v>3355.0309999999999</v>
      </c>
      <c r="U1531" s="770">
        <f t="shared" si="1290"/>
        <v>3355.0309999999999</v>
      </c>
      <c r="V1531" s="770">
        <f t="shared" si="1290"/>
        <v>3355.0309999999999</v>
      </c>
      <c r="W1531" s="2928">
        <f t="shared" si="1290"/>
        <v>2236.6873333333333</v>
      </c>
      <c r="X1531" s="2941">
        <f t="shared" si="1290"/>
        <v>4043.1753999999996</v>
      </c>
      <c r="Y1531" s="2941">
        <f t="shared" si="1290"/>
        <v>1806.4880666666663</v>
      </c>
      <c r="Z1531" s="2941">
        <f t="shared" si="1290"/>
        <v>-0.99017999999999995</v>
      </c>
      <c r="AA1531" s="2943">
        <f t="shared" si="1290"/>
        <v>4042.1852199999998</v>
      </c>
      <c r="AB1531" s="2594"/>
    </row>
    <row r="1532" spans="1:28" ht="30" customHeight="1" x14ac:dyDescent="0.25">
      <c r="A1532" s="2692" t="s">
        <v>585</v>
      </c>
      <c r="B1532" s="1563"/>
      <c r="C1532" s="1564"/>
      <c r="D1532" s="1563"/>
      <c r="E1532" s="2071"/>
      <c r="F1532" s="1563"/>
      <c r="G1532" s="1563"/>
      <c r="H1532" s="1563"/>
      <c r="I1532" s="1563"/>
      <c r="J1532" s="1563"/>
      <c r="K1532" s="2071"/>
      <c r="L1532" s="1563"/>
      <c r="M1532" s="1563"/>
      <c r="N1532" s="1563"/>
      <c r="O1532" s="1411"/>
      <c r="P1532" s="1411"/>
      <c r="Q1532" s="1411"/>
      <c r="R1532" s="1411"/>
      <c r="S1532" s="1411"/>
      <c r="T1532" s="1411"/>
      <c r="U1532" s="1411"/>
      <c r="V1532" s="1411"/>
      <c r="W1532" s="2926"/>
      <c r="X1532" s="2940"/>
      <c r="Y1532" s="2940"/>
      <c r="Z1532" s="2940"/>
      <c r="AA1532" s="2940"/>
      <c r="AB1532" s="2594"/>
    </row>
    <row r="1533" spans="1:28" ht="15" customHeight="1" x14ac:dyDescent="0.25">
      <c r="A1533" s="533" t="s">
        <v>14</v>
      </c>
      <c r="B1533" s="537"/>
      <c r="C1533" s="556"/>
      <c r="D1533" s="537"/>
      <c r="E1533" s="2072"/>
      <c r="F1533" s="537"/>
      <c r="G1533" s="537"/>
      <c r="H1533" s="537"/>
      <c r="I1533" s="537"/>
      <c r="J1533" s="537"/>
      <c r="K1533" s="2072"/>
      <c r="L1533" s="537"/>
      <c r="M1533" s="537"/>
      <c r="N1533" s="537"/>
      <c r="O1533" s="1410"/>
      <c r="P1533" s="1410"/>
      <c r="Q1533" s="1410"/>
      <c r="R1533" s="1410"/>
      <c r="S1533" s="1410"/>
      <c r="T1533" s="1410"/>
      <c r="U1533" s="1410"/>
      <c r="V1533" s="1410"/>
      <c r="W1533" s="2923"/>
      <c r="X1533" s="216"/>
      <c r="Y1533" s="216"/>
      <c r="Z1533" s="216"/>
      <c r="AA1533" s="216"/>
      <c r="AB1533" s="2594"/>
    </row>
    <row r="1534" spans="1:28" ht="15" customHeight="1" x14ac:dyDescent="0.25">
      <c r="A1534" s="549" t="s">
        <v>174</v>
      </c>
      <c r="B1534" s="537"/>
      <c r="C1534" s="556"/>
      <c r="D1534" s="537"/>
      <c r="E1534" s="2072"/>
      <c r="F1534" s="537"/>
      <c r="G1534" s="537"/>
      <c r="H1534" s="537"/>
      <c r="I1534" s="537"/>
      <c r="J1534" s="537"/>
      <c r="K1534" s="2072"/>
      <c r="L1534" s="537"/>
      <c r="M1534" s="537"/>
      <c r="N1534" s="537"/>
      <c r="O1534" s="1410"/>
      <c r="P1534" s="1410"/>
      <c r="Q1534" s="1410"/>
      <c r="R1534" s="1410"/>
      <c r="S1534" s="1410"/>
      <c r="T1534" s="1410"/>
      <c r="U1534" s="1410"/>
      <c r="V1534" s="1410"/>
      <c r="W1534" s="2923"/>
      <c r="X1534" s="216"/>
      <c r="Y1534" s="216"/>
      <c r="Z1534" s="216"/>
      <c r="AA1534" s="216"/>
      <c r="AB1534" s="2594"/>
    </row>
    <row r="1535" spans="1:28" ht="15" customHeight="1" x14ac:dyDescent="0.25">
      <c r="A1535" s="149" t="s">
        <v>85</v>
      </c>
      <c r="B1535" s="537"/>
      <c r="C1535" s="559">
        <v>50</v>
      </c>
      <c r="D1535" s="144">
        <f t="shared" ref="D1535:D1536" si="1291">ROUND(C1535/12*$A$4,0)</f>
        <v>33</v>
      </c>
      <c r="E1535" s="2072">
        <v>1</v>
      </c>
      <c r="F1535" s="1995">
        <f>E1535/D1535*100</f>
        <v>3.0303030303030303</v>
      </c>
      <c r="G1535" s="537"/>
      <c r="H1535" s="537"/>
      <c r="I1535" s="537"/>
      <c r="J1535" s="537"/>
      <c r="K1535" s="2072"/>
      <c r="L1535" s="537"/>
      <c r="M1535" s="537"/>
      <c r="N1535" s="537"/>
      <c r="O1535" s="1410"/>
      <c r="P1535" s="1410"/>
      <c r="Q1535" s="1410"/>
      <c r="R1535" s="1410"/>
      <c r="S1535" s="1410"/>
      <c r="T1535" s="1410"/>
      <c r="U1535" s="1410"/>
      <c r="V1535" s="1410"/>
      <c r="W1535" s="2923"/>
      <c r="X1535" s="216"/>
      <c r="Y1535" s="216"/>
      <c r="Z1535" s="216"/>
      <c r="AA1535" s="216"/>
      <c r="AB1535" s="2594"/>
    </row>
    <row r="1536" spans="1:28" ht="15" customHeight="1" x14ac:dyDescent="0.25">
      <c r="A1536" s="324" t="s">
        <v>156</v>
      </c>
      <c r="B1536" s="1451"/>
      <c r="C1536" s="1494">
        <v>2000</v>
      </c>
      <c r="D1536" s="206">
        <f t="shared" si="1291"/>
        <v>1333</v>
      </c>
      <c r="E1536" s="2073">
        <v>1552</v>
      </c>
      <c r="F1536" s="1995">
        <f>E1536/D1536*100</f>
        <v>116.42910727681921</v>
      </c>
      <c r="G1536" s="1451"/>
      <c r="H1536" s="1451"/>
      <c r="I1536" s="1451"/>
      <c r="J1536" s="1451"/>
      <c r="K1536" s="2073"/>
      <c r="L1536" s="1451"/>
      <c r="M1536" s="1451"/>
      <c r="N1536" s="1451"/>
      <c r="O1536" s="1412"/>
      <c r="P1536" s="1412"/>
      <c r="Q1536" s="1412"/>
      <c r="R1536" s="1412"/>
      <c r="S1536" s="1412"/>
      <c r="T1536" s="1412"/>
      <c r="U1536" s="1412"/>
      <c r="V1536" s="1412"/>
      <c r="W1536" s="2924"/>
      <c r="X1536" s="2937"/>
      <c r="Y1536" s="2937"/>
      <c r="Z1536" s="2937"/>
      <c r="AA1536" s="2937"/>
      <c r="AB1536" s="2594"/>
    </row>
    <row r="1537" spans="1:28" ht="15" customHeight="1" thickBot="1" x14ac:dyDescent="0.3">
      <c r="A1537" s="1560" t="s">
        <v>181</v>
      </c>
      <c r="B1537" s="1558"/>
      <c r="C1537" s="1559"/>
      <c r="D1537" s="1515"/>
      <c r="E1537" s="2074"/>
      <c r="F1537" s="2003"/>
      <c r="G1537" s="1558"/>
      <c r="H1537" s="1558"/>
      <c r="I1537" s="1558"/>
      <c r="J1537" s="1558"/>
      <c r="K1537" s="2074"/>
      <c r="L1537" s="1558"/>
      <c r="M1537" s="1558"/>
      <c r="N1537" s="1558"/>
      <c r="O1537" s="769">
        <v>12160.156999999999</v>
      </c>
      <c r="P1537" s="769">
        <v>12160.156999999999</v>
      </c>
      <c r="Q1537" s="769">
        <v>12160.156999999999</v>
      </c>
      <c r="R1537" s="769">
        <v>12160.156999999999</v>
      </c>
      <c r="S1537" s="769">
        <v>12160.156999999999</v>
      </c>
      <c r="T1537" s="769">
        <v>12160.156999999999</v>
      </c>
      <c r="U1537" s="769">
        <v>12160.156999999999</v>
      </c>
      <c r="V1537" s="769">
        <v>12160.156999999999</v>
      </c>
      <c r="W1537" s="2925">
        <f>O1537/12*$A$4+(P1537-O1537)/11*7+(Q1537-P1537)/10*6+(R1537-Q1537)/9*5+(S1537-R1537)/8*4+(T1537-S1537)/7*3+(U1537-T1537)/6*2+(V1537-U1537)/5*1</f>
        <v>8106.7713333333331</v>
      </c>
      <c r="X1537" s="2863">
        <f t="shared" ref="X1537" si="1292">AA1537-Z1537</f>
        <v>9396.41266</v>
      </c>
      <c r="Y1537" s="2863">
        <f t="shared" ref="Y1537" si="1293">X1537-W1537</f>
        <v>1289.6413266666668</v>
      </c>
      <c r="Z1537" s="2863">
        <v>0</v>
      </c>
      <c r="AA1537" s="2863">
        <v>9396.41266</v>
      </c>
      <c r="AB1537" s="2593">
        <f>X1537+Z1537-AA1537</f>
        <v>0</v>
      </c>
    </row>
    <row r="1538" spans="1:28" ht="15" customHeight="1" thickBot="1" x14ac:dyDescent="0.3">
      <c r="A1538" s="583" t="s">
        <v>41</v>
      </c>
      <c r="B1538" s="583"/>
      <c r="C1538" s="1580"/>
      <c r="D1538" s="583"/>
      <c r="E1538" s="2059"/>
      <c r="F1538" s="583"/>
      <c r="G1538" s="583"/>
      <c r="H1538" s="583"/>
      <c r="I1538" s="583"/>
      <c r="J1538" s="583"/>
      <c r="K1538" s="2059"/>
      <c r="L1538" s="583"/>
      <c r="M1538" s="583"/>
      <c r="N1538" s="583"/>
      <c r="O1538" s="770">
        <f t="shared" ref="O1538:AA1538" si="1294">SUM(O1537)</f>
        <v>12160.156999999999</v>
      </c>
      <c r="P1538" s="770">
        <f t="shared" si="1294"/>
        <v>12160.156999999999</v>
      </c>
      <c r="Q1538" s="770">
        <f t="shared" si="1294"/>
        <v>12160.156999999999</v>
      </c>
      <c r="R1538" s="770">
        <f t="shared" si="1294"/>
        <v>12160.156999999999</v>
      </c>
      <c r="S1538" s="770">
        <f t="shared" si="1294"/>
        <v>12160.156999999999</v>
      </c>
      <c r="T1538" s="770">
        <f t="shared" si="1294"/>
        <v>12160.156999999999</v>
      </c>
      <c r="U1538" s="770">
        <f t="shared" si="1294"/>
        <v>12160.156999999999</v>
      </c>
      <c r="V1538" s="770">
        <f t="shared" si="1294"/>
        <v>12160.156999999999</v>
      </c>
      <c r="W1538" s="2928">
        <f t="shared" si="1294"/>
        <v>8106.7713333333331</v>
      </c>
      <c r="X1538" s="2941">
        <f t="shared" si="1294"/>
        <v>9396.41266</v>
      </c>
      <c r="Y1538" s="2941">
        <f t="shared" si="1294"/>
        <v>1289.6413266666668</v>
      </c>
      <c r="Z1538" s="2941">
        <f t="shared" si="1294"/>
        <v>0</v>
      </c>
      <c r="AA1538" s="2943">
        <f t="shared" si="1294"/>
        <v>9396.41266</v>
      </c>
      <c r="AB1538" s="2594"/>
    </row>
    <row r="1539" spans="1:28" ht="15" customHeight="1" x14ac:dyDescent="0.25">
      <c r="A1539" s="2693" t="s">
        <v>586</v>
      </c>
      <c r="B1539" s="1563"/>
      <c r="C1539" s="1564"/>
      <c r="D1539" s="1563"/>
      <c r="E1539" s="2071"/>
      <c r="F1539" s="1563"/>
      <c r="G1539" s="1563"/>
      <c r="H1539" s="1563"/>
      <c r="I1539" s="1563"/>
      <c r="J1539" s="1563"/>
      <c r="K1539" s="2071"/>
      <c r="L1539" s="1563"/>
      <c r="M1539" s="1563"/>
      <c r="N1539" s="1563"/>
      <c r="O1539" s="1411"/>
      <c r="P1539" s="1411"/>
      <c r="Q1539" s="1411"/>
      <c r="R1539" s="1411"/>
      <c r="S1539" s="1411"/>
      <c r="T1539" s="1411"/>
      <c r="U1539" s="1411"/>
      <c r="V1539" s="1411"/>
      <c r="W1539" s="2926"/>
      <c r="X1539" s="2940"/>
      <c r="Y1539" s="2940"/>
      <c r="Z1539" s="2940"/>
      <c r="AA1539" s="2940"/>
      <c r="AB1539" s="2594"/>
    </row>
    <row r="1540" spans="1:28" ht="15" customHeight="1" x14ac:dyDescent="0.25">
      <c r="A1540" s="533" t="s">
        <v>14</v>
      </c>
      <c r="B1540" s="537"/>
      <c r="C1540" s="556"/>
      <c r="D1540" s="537"/>
      <c r="E1540" s="2072"/>
      <c r="F1540" s="537"/>
      <c r="G1540" s="537"/>
      <c r="H1540" s="537"/>
      <c r="I1540" s="537"/>
      <c r="J1540" s="537"/>
      <c r="K1540" s="2072"/>
      <c r="L1540" s="537"/>
      <c r="M1540" s="537"/>
      <c r="N1540" s="537"/>
      <c r="O1540" s="1410"/>
      <c r="P1540" s="1410"/>
      <c r="Q1540" s="1410"/>
      <c r="R1540" s="1410"/>
      <c r="S1540" s="1410"/>
      <c r="T1540" s="1410"/>
      <c r="U1540" s="1410"/>
      <c r="V1540" s="1410"/>
      <c r="W1540" s="2923"/>
      <c r="X1540" s="216"/>
      <c r="Y1540" s="216"/>
      <c r="Z1540" s="216"/>
      <c r="AA1540" s="216"/>
      <c r="AB1540" s="2594"/>
    </row>
    <row r="1541" spans="1:28" ht="15" customHeight="1" x14ac:dyDescent="0.25">
      <c r="A1541" s="549" t="s">
        <v>174</v>
      </c>
      <c r="B1541" s="537"/>
      <c r="C1541" s="556"/>
      <c r="D1541" s="537"/>
      <c r="E1541" s="2072"/>
      <c r="F1541" s="537"/>
      <c r="G1541" s="537"/>
      <c r="H1541" s="537"/>
      <c r="I1541" s="537"/>
      <c r="J1541" s="537"/>
      <c r="K1541" s="2072"/>
      <c r="L1541" s="537"/>
      <c r="M1541" s="537"/>
      <c r="N1541" s="537"/>
      <c r="O1541" s="1410"/>
      <c r="P1541" s="1410"/>
      <c r="Q1541" s="1410"/>
      <c r="R1541" s="1410"/>
      <c r="S1541" s="1410"/>
      <c r="T1541" s="1410"/>
      <c r="U1541" s="1410"/>
      <c r="V1541" s="1410"/>
      <c r="W1541" s="2923"/>
      <c r="X1541" s="216"/>
      <c r="Y1541" s="216"/>
      <c r="Z1541" s="216"/>
      <c r="AA1541" s="216"/>
      <c r="AB1541" s="2594"/>
    </row>
    <row r="1542" spans="1:28" ht="15" customHeight="1" x14ac:dyDescent="0.25">
      <c r="A1542" s="149" t="s">
        <v>78</v>
      </c>
      <c r="B1542" s="537"/>
      <c r="C1542" s="559">
        <v>350</v>
      </c>
      <c r="D1542" s="144">
        <f t="shared" ref="D1542:D1546" si="1295">ROUND(C1542/12*$A$4,0)</f>
        <v>233</v>
      </c>
      <c r="E1542" s="2072">
        <v>308</v>
      </c>
      <c r="F1542" s="536">
        <f>E1542/D1542*100</f>
        <v>132.18884120171674</v>
      </c>
      <c r="G1542" s="537"/>
      <c r="H1542" s="537"/>
      <c r="I1542" s="537"/>
      <c r="J1542" s="537"/>
      <c r="K1542" s="2072"/>
      <c r="L1542" s="537"/>
      <c r="M1542" s="537"/>
      <c r="N1542" s="537"/>
      <c r="O1542" s="1410"/>
      <c r="P1542" s="1410"/>
      <c r="Q1542" s="1410"/>
      <c r="R1542" s="1410"/>
      <c r="S1542" s="1410"/>
      <c r="T1542" s="1410"/>
      <c r="U1542" s="1410"/>
      <c r="V1542" s="1410"/>
      <c r="W1542" s="2923"/>
      <c r="X1542" s="216"/>
      <c r="Y1542" s="216"/>
      <c r="Z1542" s="216"/>
      <c r="AA1542" s="216"/>
      <c r="AB1542" s="2594"/>
    </row>
    <row r="1543" spans="1:28" ht="15" customHeight="1" x14ac:dyDescent="0.25">
      <c r="A1543" s="149" t="s">
        <v>143</v>
      </c>
      <c r="B1543" s="537"/>
      <c r="C1543" s="559">
        <v>400</v>
      </c>
      <c r="D1543" s="144">
        <f t="shared" si="1295"/>
        <v>267</v>
      </c>
      <c r="E1543" s="2072">
        <v>72</v>
      </c>
      <c r="F1543" s="536">
        <f>E1543/D1543*100</f>
        <v>26.966292134831459</v>
      </c>
      <c r="G1543" s="537"/>
      <c r="H1543" s="537"/>
      <c r="I1543" s="537"/>
      <c r="J1543" s="537"/>
      <c r="K1543" s="2072"/>
      <c r="L1543" s="537"/>
      <c r="M1543" s="537"/>
      <c r="N1543" s="537"/>
      <c r="O1543" s="1410"/>
      <c r="P1543" s="1410"/>
      <c r="Q1543" s="1410"/>
      <c r="R1543" s="1410"/>
      <c r="S1543" s="1410"/>
      <c r="T1543" s="1410"/>
      <c r="U1543" s="1410"/>
      <c r="V1543" s="1410"/>
      <c r="W1543" s="2923"/>
      <c r="X1543" s="216"/>
      <c r="Y1543" s="216"/>
      <c r="Z1543" s="216"/>
      <c r="AA1543" s="216"/>
      <c r="AB1543" s="2594"/>
    </row>
    <row r="1544" spans="1:28" ht="15" customHeight="1" x14ac:dyDescent="0.25">
      <c r="A1544" s="149" t="s">
        <v>177</v>
      </c>
      <c r="B1544" s="537"/>
      <c r="C1544" s="559">
        <v>60</v>
      </c>
      <c r="D1544" s="144">
        <f t="shared" si="1295"/>
        <v>40</v>
      </c>
      <c r="E1544" s="2072">
        <v>40</v>
      </c>
      <c r="F1544" s="536">
        <f>E1544/D1544*100</f>
        <v>100</v>
      </c>
      <c r="G1544" s="537"/>
      <c r="H1544" s="537"/>
      <c r="I1544" s="537"/>
      <c r="J1544" s="537"/>
      <c r="K1544" s="2072"/>
      <c r="L1544" s="537"/>
      <c r="M1544" s="537"/>
      <c r="N1544" s="537"/>
      <c r="O1544" s="1410"/>
      <c r="P1544" s="1410"/>
      <c r="Q1544" s="1410"/>
      <c r="R1544" s="1410"/>
      <c r="S1544" s="1410"/>
      <c r="T1544" s="1410"/>
      <c r="U1544" s="1410"/>
      <c r="V1544" s="1410"/>
      <c r="W1544" s="2923"/>
      <c r="X1544" s="216"/>
      <c r="Y1544" s="216"/>
      <c r="Z1544" s="216"/>
      <c r="AA1544" s="216"/>
      <c r="AB1544" s="2594"/>
    </row>
    <row r="1545" spans="1:28" ht="29.25" customHeight="1" x14ac:dyDescent="0.25">
      <c r="A1545" s="161" t="s">
        <v>227</v>
      </c>
      <c r="B1545" s="537"/>
      <c r="C1545" s="559">
        <v>200</v>
      </c>
      <c r="D1545" s="144">
        <f t="shared" si="1295"/>
        <v>133</v>
      </c>
      <c r="E1545" s="2072">
        <v>115</v>
      </c>
      <c r="F1545" s="1995">
        <f>E1545/D1545*100</f>
        <v>86.46616541353383</v>
      </c>
      <c r="G1545" s="537"/>
      <c r="H1545" s="537"/>
      <c r="I1545" s="537"/>
      <c r="J1545" s="537"/>
      <c r="K1545" s="2072"/>
      <c r="L1545" s="537"/>
      <c r="M1545" s="537"/>
      <c r="N1545" s="537"/>
      <c r="O1545" s="1410"/>
      <c r="P1545" s="1410"/>
      <c r="Q1545" s="1410"/>
      <c r="R1545" s="1410"/>
      <c r="S1545" s="1410"/>
      <c r="T1545" s="1410"/>
      <c r="U1545" s="1410"/>
      <c r="V1545" s="1410"/>
      <c r="W1545" s="2923"/>
      <c r="X1545" s="216"/>
      <c r="Y1545" s="216"/>
      <c r="Z1545" s="216"/>
      <c r="AA1545" s="216"/>
      <c r="AB1545" s="2594"/>
    </row>
    <row r="1546" spans="1:28" ht="15" customHeight="1" x14ac:dyDescent="0.25">
      <c r="A1546" s="424" t="s">
        <v>35</v>
      </c>
      <c r="B1546" s="1451"/>
      <c r="C1546" s="1494">
        <v>50</v>
      </c>
      <c r="D1546" s="206">
        <f t="shared" si="1295"/>
        <v>33</v>
      </c>
      <c r="E1546" s="2073">
        <v>16</v>
      </c>
      <c r="F1546" s="1995">
        <f>E1546/D1546*100</f>
        <v>48.484848484848484</v>
      </c>
      <c r="G1546" s="1451"/>
      <c r="H1546" s="1451"/>
      <c r="I1546" s="1451"/>
      <c r="J1546" s="1451"/>
      <c r="K1546" s="2073"/>
      <c r="L1546" s="1451"/>
      <c r="M1546" s="1451"/>
      <c r="N1546" s="1451"/>
      <c r="O1546" s="1412"/>
      <c r="P1546" s="1412"/>
      <c r="Q1546" s="1412"/>
      <c r="R1546" s="1412"/>
      <c r="S1546" s="1412"/>
      <c r="T1546" s="1412"/>
      <c r="U1546" s="1412"/>
      <c r="V1546" s="1412"/>
      <c r="W1546" s="2924"/>
      <c r="X1546" s="2937"/>
      <c r="Y1546" s="2937"/>
      <c r="Z1546" s="2937"/>
      <c r="AA1546" s="2937"/>
      <c r="AB1546" s="2594"/>
    </row>
    <row r="1547" spans="1:28" ht="15" customHeight="1" thickBot="1" x14ac:dyDescent="0.3">
      <c r="A1547" s="1560" t="s">
        <v>181</v>
      </c>
      <c r="B1547" s="1558"/>
      <c r="C1547" s="1559"/>
      <c r="D1547" s="1515"/>
      <c r="E1547" s="2074"/>
      <c r="F1547" s="2003"/>
      <c r="G1547" s="1558"/>
      <c r="H1547" s="1558"/>
      <c r="I1547" s="1558"/>
      <c r="J1547" s="1558"/>
      <c r="K1547" s="2074"/>
      <c r="L1547" s="1558"/>
      <c r="M1547" s="1558"/>
      <c r="N1547" s="1558"/>
      <c r="O1547" s="769">
        <v>1085.6541000000002</v>
      </c>
      <c r="P1547" s="769">
        <v>1085.6541000000002</v>
      </c>
      <c r="Q1547" s="769">
        <v>1085.6541000000002</v>
      </c>
      <c r="R1547" s="769">
        <v>1085.6541000000002</v>
      </c>
      <c r="S1547" s="769">
        <v>1085.6541000000002</v>
      </c>
      <c r="T1547" s="769">
        <v>1085.6541000000002</v>
      </c>
      <c r="U1547" s="769">
        <v>1085.6541000000002</v>
      </c>
      <c r="V1547" s="769">
        <v>1085.6541000000002</v>
      </c>
      <c r="W1547" s="2925">
        <f>O1547/12*$A$4+(P1547-O1547)/11*7+(Q1547-P1547)/10*6+(R1547-Q1547)/9*5+(S1547-R1547)/8*4+(T1547-S1547)/7*3+(U1547-T1547)/6*2+(V1547-U1547)/5*1</f>
        <v>723.76940000000013</v>
      </c>
      <c r="X1547" s="2863">
        <f t="shared" ref="X1547" si="1296">AA1547-Z1547</f>
        <v>635.91210999999998</v>
      </c>
      <c r="Y1547" s="2863">
        <f t="shared" ref="Y1547" si="1297">X1547-W1547</f>
        <v>-87.857290000000148</v>
      </c>
      <c r="Z1547" s="2863">
        <v>0</v>
      </c>
      <c r="AA1547" s="2863">
        <v>635.91210999999998</v>
      </c>
      <c r="AB1547" s="2593">
        <f>X1547+Z1547-AA1547</f>
        <v>0</v>
      </c>
    </row>
    <row r="1548" spans="1:28" ht="15" customHeight="1" thickBot="1" x14ac:dyDescent="0.3">
      <c r="A1548" s="583" t="s">
        <v>41</v>
      </c>
      <c r="B1548" s="583"/>
      <c r="C1548" s="1580"/>
      <c r="D1548" s="583"/>
      <c r="E1548" s="2059"/>
      <c r="F1548" s="583"/>
      <c r="G1548" s="583"/>
      <c r="H1548" s="583"/>
      <c r="I1548" s="583"/>
      <c r="J1548" s="583"/>
      <c r="K1548" s="2059"/>
      <c r="L1548" s="583"/>
      <c r="M1548" s="583"/>
      <c r="N1548" s="583"/>
      <c r="O1548" s="770">
        <f t="shared" ref="O1548:AA1548" si="1298">SUM(O1547)</f>
        <v>1085.6541000000002</v>
      </c>
      <c r="P1548" s="770">
        <f t="shared" si="1298"/>
        <v>1085.6541000000002</v>
      </c>
      <c r="Q1548" s="770">
        <f t="shared" si="1298"/>
        <v>1085.6541000000002</v>
      </c>
      <c r="R1548" s="770">
        <f t="shared" si="1298"/>
        <v>1085.6541000000002</v>
      </c>
      <c r="S1548" s="770">
        <f t="shared" si="1298"/>
        <v>1085.6541000000002</v>
      </c>
      <c r="T1548" s="770">
        <f t="shared" si="1298"/>
        <v>1085.6541000000002</v>
      </c>
      <c r="U1548" s="770">
        <f t="shared" si="1298"/>
        <v>1085.6541000000002</v>
      </c>
      <c r="V1548" s="770">
        <f t="shared" si="1298"/>
        <v>1085.6541000000002</v>
      </c>
      <c r="W1548" s="2928">
        <f t="shared" si="1298"/>
        <v>723.76940000000013</v>
      </c>
      <c r="X1548" s="2941">
        <f t="shared" si="1298"/>
        <v>635.91210999999998</v>
      </c>
      <c r="Y1548" s="2941">
        <f t="shared" si="1298"/>
        <v>-87.857290000000148</v>
      </c>
      <c r="Z1548" s="2941">
        <f t="shared" si="1298"/>
        <v>0</v>
      </c>
      <c r="AA1548" s="2943">
        <f t="shared" si="1298"/>
        <v>635.91210999999998</v>
      </c>
      <c r="AB1548" s="2594"/>
    </row>
    <row r="1549" spans="1:28" ht="31.5" customHeight="1" x14ac:dyDescent="0.25">
      <c r="A1549" s="2683" t="s">
        <v>615</v>
      </c>
      <c r="B1549" s="266"/>
      <c r="C1549" s="266"/>
      <c r="D1549" s="266"/>
      <c r="E1549" s="266"/>
      <c r="F1549" s="266"/>
      <c r="G1549" s="266"/>
      <c r="H1549" s="266"/>
      <c r="I1549" s="266"/>
      <c r="J1549" s="266"/>
      <c r="K1549" s="266"/>
      <c r="L1549" s="266"/>
      <c r="M1549" s="266"/>
      <c r="N1549" s="266"/>
      <c r="O1549" s="1411"/>
      <c r="P1549" s="1411"/>
      <c r="Q1549" s="1411"/>
      <c r="R1549" s="1411"/>
      <c r="S1549" s="1411"/>
      <c r="T1549" s="1411"/>
      <c r="U1549" s="1411"/>
      <c r="V1549" s="1411"/>
      <c r="W1549" s="2926"/>
      <c r="X1549" s="2940"/>
      <c r="Y1549" s="2940"/>
      <c r="Z1549" s="2940"/>
      <c r="AA1549" s="2940"/>
      <c r="AB1549" s="2594"/>
    </row>
    <row r="1550" spans="1:28" ht="15" customHeight="1" x14ac:dyDescent="0.25">
      <c r="A1550" s="498" t="s">
        <v>184</v>
      </c>
      <c r="B1550" s="53"/>
      <c r="C1550" s="53"/>
      <c r="D1550" s="53"/>
      <c r="E1550" s="53"/>
      <c r="F1550" s="53"/>
      <c r="G1550" s="53"/>
      <c r="H1550" s="53"/>
      <c r="I1550" s="53"/>
      <c r="J1550" s="53"/>
      <c r="K1550" s="53"/>
      <c r="L1550" s="53"/>
      <c r="M1550" s="53"/>
      <c r="N1550" s="53"/>
      <c r="O1550" s="1410"/>
      <c r="P1550" s="1410"/>
      <c r="Q1550" s="1410"/>
      <c r="R1550" s="1410"/>
      <c r="S1550" s="1410"/>
      <c r="T1550" s="1410"/>
      <c r="U1550" s="1410"/>
      <c r="V1550" s="1410"/>
      <c r="W1550" s="2923"/>
      <c r="X1550" s="216"/>
      <c r="Y1550" s="216"/>
      <c r="Z1550" s="216"/>
      <c r="AA1550" s="216"/>
      <c r="AB1550" s="2594"/>
    </row>
    <row r="1551" spans="1:28" ht="15" customHeight="1" x14ac:dyDescent="0.25">
      <c r="A1551" s="2018" t="s">
        <v>229</v>
      </c>
      <c r="B1551" s="2075"/>
      <c r="C1551" s="53">
        <f>C1552</f>
        <v>50</v>
      </c>
      <c r="D1551" s="53">
        <f t="shared" ref="D1551:E1551" si="1299">D1552</f>
        <v>33</v>
      </c>
      <c r="E1551" s="53">
        <f t="shared" si="1299"/>
        <v>12</v>
      </c>
      <c r="F1551" s="536">
        <f>E1551/D1551*100</f>
        <v>36.363636363636367</v>
      </c>
      <c r="G1551" s="53"/>
      <c r="H1551" s="53"/>
      <c r="I1551" s="53"/>
      <c r="J1551" s="53"/>
      <c r="K1551" s="53"/>
      <c r="L1551" s="53"/>
      <c r="M1551" s="53"/>
      <c r="N1551" s="53"/>
      <c r="O1551" s="1410"/>
      <c r="P1551" s="1410"/>
      <c r="Q1551" s="1410"/>
      <c r="R1551" s="1410"/>
      <c r="S1551" s="1410"/>
      <c r="T1551" s="1410"/>
      <c r="U1551" s="1410"/>
      <c r="V1551" s="1410"/>
      <c r="W1551" s="2923"/>
      <c r="X1551" s="216"/>
      <c r="Y1551" s="216"/>
      <c r="Z1551" s="216"/>
      <c r="AA1551" s="216"/>
      <c r="AB1551" s="2594"/>
    </row>
    <row r="1552" spans="1:28" ht="17.25" customHeight="1" x14ac:dyDescent="0.25">
      <c r="A1552" s="2018" t="s">
        <v>587</v>
      </c>
      <c r="B1552" s="2075"/>
      <c r="C1552" s="53">
        <v>50</v>
      </c>
      <c r="D1552" s="144">
        <f t="shared" ref="D1552:D1555" si="1300">ROUND(C1552/12*$A$4,0)</f>
        <v>33</v>
      </c>
      <c r="E1552" s="53">
        <v>12</v>
      </c>
      <c r="F1552" s="536">
        <f>E1552/D1552*100</f>
        <v>36.363636363636367</v>
      </c>
      <c r="G1552" s="53"/>
      <c r="H1552" s="53"/>
      <c r="I1552" s="53"/>
      <c r="J1552" s="53"/>
      <c r="K1552" s="53"/>
      <c r="L1552" s="53"/>
      <c r="M1552" s="53"/>
      <c r="N1552" s="53"/>
      <c r="O1552" s="1410"/>
      <c r="P1552" s="1410"/>
      <c r="Q1552" s="1410"/>
      <c r="R1552" s="1410"/>
      <c r="S1552" s="1410"/>
      <c r="T1552" s="1410"/>
      <c r="U1552" s="1410"/>
      <c r="V1552" s="1410"/>
      <c r="W1552" s="2923"/>
      <c r="X1552" s="216"/>
      <c r="Y1552" s="216"/>
      <c r="Z1552" s="216"/>
      <c r="AA1552" s="216"/>
      <c r="AB1552" s="2594"/>
    </row>
    <row r="1553" spans="1:28" ht="23.25" customHeight="1" x14ac:dyDescent="0.25">
      <c r="A1553" s="2018" t="s">
        <v>171</v>
      </c>
      <c r="B1553" s="2075"/>
      <c r="C1553" s="53">
        <v>40</v>
      </c>
      <c r="D1553" s="144">
        <f t="shared" si="1300"/>
        <v>27</v>
      </c>
      <c r="E1553" s="53">
        <v>41</v>
      </c>
      <c r="F1553" s="536">
        <f>E1553/D1553*100</f>
        <v>151.85185185185185</v>
      </c>
      <c r="G1553" s="53"/>
      <c r="H1553" s="53"/>
      <c r="I1553" s="53"/>
      <c r="J1553" s="53"/>
      <c r="K1553" s="53"/>
      <c r="L1553" s="53"/>
      <c r="M1553" s="53"/>
      <c r="N1553" s="53"/>
      <c r="O1553" s="1410"/>
      <c r="P1553" s="1410"/>
      <c r="Q1553" s="1410"/>
      <c r="R1553" s="1410"/>
      <c r="S1553" s="1410"/>
      <c r="T1553" s="1410"/>
      <c r="U1553" s="1410"/>
      <c r="V1553" s="1410"/>
      <c r="W1553" s="2923"/>
      <c r="X1553" s="216"/>
      <c r="Y1553" s="216"/>
      <c r="Z1553" s="216"/>
      <c r="AA1553" s="216"/>
      <c r="AB1553" s="2594"/>
    </row>
    <row r="1554" spans="1:28" ht="15" customHeight="1" x14ac:dyDescent="0.25">
      <c r="A1554" s="2018" t="s">
        <v>533</v>
      </c>
      <c r="B1554" s="2075"/>
      <c r="C1554" s="53">
        <v>0</v>
      </c>
      <c r="D1554" s="144">
        <f t="shared" si="1300"/>
        <v>0</v>
      </c>
      <c r="E1554" s="53"/>
      <c r="F1554" s="536"/>
      <c r="G1554" s="53"/>
      <c r="H1554" s="53"/>
      <c r="I1554" s="53"/>
      <c r="J1554" s="53"/>
      <c r="K1554" s="53"/>
      <c r="L1554" s="53"/>
      <c r="M1554" s="53"/>
      <c r="N1554" s="53"/>
      <c r="O1554" s="1410"/>
      <c r="P1554" s="1410"/>
      <c r="Q1554" s="1410"/>
      <c r="R1554" s="1410"/>
      <c r="S1554" s="1410"/>
      <c r="T1554" s="1410"/>
      <c r="U1554" s="1410"/>
      <c r="V1554" s="1410"/>
      <c r="W1554" s="2923"/>
      <c r="X1554" s="216"/>
      <c r="Y1554" s="216"/>
      <c r="Z1554" s="216"/>
      <c r="AA1554" s="216"/>
      <c r="AB1554" s="2594"/>
    </row>
    <row r="1555" spans="1:28" ht="27.75" customHeight="1" x14ac:dyDescent="0.25">
      <c r="A1555" s="2018" t="s">
        <v>172</v>
      </c>
      <c r="B1555" s="2076"/>
      <c r="C1555" s="65">
        <v>4</v>
      </c>
      <c r="D1555" s="206">
        <f t="shared" si="1300"/>
        <v>3</v>
      </c>
      <c r="E1555" s="65"/>
      <c r="F1555" s="1995"/>
      <c r="G1555" s="65"/>
      <c r="H1555" s="65"/>
      <c r="I1555" s="65"/>
      <c r="J1555" s="65"/>
      <c r="K1555" s="65"/>
      <c r="L1555" s="65"/>
      <c r="M1555" s="65"/>
      <c r="N1555" s="65"/>
      <c r="O1555" s="1412"/>
      <c r="P1555" s="1412"/>
      <c r="Q1555" s="1412"/>
      <c r="R1555" s="1412"/>
      <c r="S1555" s="1412"/>
      <c r="T1555" s="1412"/>
      <c r="U1555" s="1412"/>
      <c r="V1555" s="1412"/>
      <c r="W1555" s="2924"/>
      <c r="X1555" s="2937"/>
      <c r="Y1555" s="2937"/>
      <c r="Z1555" s="2937"/>
      <c r="AA1555" s="2937"/>
      <c r="AB1555" s="2594"/>
    </row>
    <row r="1556" spans="1:28" s="99" customFormat="1" ht="15" customHeight="1" x14ac:dyDescent="0.25">
      <c r="A1556" s="1512" t="s">
        <v>181</v>
      </c>
      <c r="B1556" s="17"/>
      <c r="C1556" s="17">
        <f>SUM(C1551+C1553*3.2+C1555)</f>
        <v>182</v>
      </c>
      <c r="D1556" s="17">
        <f t="shared" ref="D1556:E1556" si="1301">SUM(D1551+D1553*3.2+D1555)</f>
        <v>122.4</v>
      </c>
      <c r="E1556" s="17">
        <f t="shared" si="1301"/>
        <v>143.20000000000002</v>
      </c>
      <c r="F1556" s="1997">
        <f>E1556/D1556*100</f>
        <v>116.99346405228759</v>
      </c>
      <c r="G1556" s="17"/>
      <c r="H1556" s="17"/>
      <c r="I1556" s="17"/>
      <c r="J1556" s="17"/>
      <c r="K1556" s="17"/>
      <c r="L1556" s="17"/>
      <c r="M1556" s="17"/>
      <c r="N1556" s="17"/>
      <c r="O1556" s="567">
        <v>99.490700000000004</v>
      </c>
      <c r="P1556" s="567">
        <v>99.490700000000004</v>
      </c>
      <c r="Q1556" s="567">
        <v>99.490700000000004</v>
      </c>
      <c r="R1556" s="567">
        <v>99.490700000000004</v>
      </c>
      <c r="S1556" s="567">
        <v>99.490700000000004</v>
      </c>
      <c r="T1556" s="567">
        <v>99.490700000000004</v>
      </c>
      <c r="U1556" s="567">
        <v>99.490700000000004</v>
      </c>
      <c r="V1556" s="567">
        <v>99.490700000000004</v>
      </c>
      <c r="W1556" s="2925">
        <f>O1556/12*$A$4+(P1556-O1556)/11*7+(Q1556-P1556)/10*6+(R1556-Q1556)/9*5+(S1556-R1556)/8*4+(T1556-S1556)/7*3+(U1556-T1556)/6*2+(V1556-U1556)/5*1</f>
        <v>66.327133333333336</v>
      </c>
      <c r="X1556" s="1603">
        <f t="shared" ref="X1556" si="1302">AA1556-Z1556</f>
        <v>62.835360000000001</v>
      </c>
      <c r="Y1556" s="1603">
        <f t="shared" ref="Y1556" si="1303">X1556-W1556</f>
        <v>-3.4917733333333345</v>
      </c>
      <c r="Z1556" s="1603">
        <v>-1.1501399999999999</v>
      </c>
      <c r="AA1556" s="1603">
        <v>61.685220000000001</v>
      </c>
      <c r="AB1556" s="2593">
        <f>X1556+Z1556-AA1556</f>
        <v>0</v>
      </c>
    </row>
    <row r="1557" spans="1:28" ht="15" customHeight="1" x14ac:dyDescent="0.25">
      <c r="A1557" s="2077" t="s">
        <v>174</v>
      </c>
      <c r="B1557" s="266"/>
      <c r="C1557" s="266"/>
      <c r="D1557" s="266"/>
      <c r="E1557" s="266"/>
      <c r="F1557" s="266"/>
      <c r="G1557" s="266"/>
      <c r="H1557" s="266"/>
      <c r="I1557" s="266"/>
      <c r="J1557" s="266"/>
      <c r="K1557" s="266"/>
      <c r="L1557" s="266"/>
      <c r="M1557" s="266"/>
      <c r="N1557" s="266"/>
      <c r="O1557" s="1411"/>
      <c r="P1557" s="1411"/>
      <c r="Q1557" s="1411"/>
      <c r="R1557" s="1411"/>
      <c r="S1557" s="1411"/>
      <c r="T1557" s="1411"/>
      <c r="U1557" s="1411"/>
      <c r="V1557" s="1411"/>
      <c r="W1557" s="2926"/>
      <c r="X1557" s="2940"/>
      <c r="Y1557" s="2940"/>
      <c r="Z1557" s="2940"/>
      <c r="AA1557" s="2940"/>
      <c r="AB1557" s="2594"/>
    </row>
    <row r="1558" spans="1:28" ht="15" customHeight="1" thickBot="1" x14ac:dyDescent="0.3">
      <c r="A1558" s="324" t="s">
        <v>588</v>
      </c>
      <c r="B1558" s="65"/>
      <c r="C1558" s="65">
        <v>58</v>
      </c>
      <c r="D1558" s="65">
        <f t="shared" ref="D1558" si="1304">ROUND(C1558/12*$A$4,0)</f>
        <v>39</v>
      </c>
      <c r="E1558" s="65"/>
      <c r="F1558" s="1995">
        <f>E1558/D1558*100</f>
        <v>0</v>
      </c>
      <c r="G1558" s="65"/>
      <c r="H1558" s="65"/>
      <c r="I1558" s="65"/>
      <c r="J1558" s="65"/>
      <c r="K1558" s="65"/>
      <c r="L1558" s="65"/>
      <c r="M1558" s="65"/>
      <c r="N1558" s="65"/>
      <c r="O1558" s="1412"/>
      <c r="P1558" s="1412"/>
      <c r="Q1558" s="1412"/>
      <c r="R1558" s="1412"/>
      <c r="S1558" s="1412"/>
      <c r="T1558" s="1412"/>
      <c r="U1558" s="1412"/>
      <c r="V1558" s="1412"/>
      <c r="W1558" s="2924"/>
      <c r="X1558" s="2937"/>
      <c r="Y1558" s="2937"/>
      <c r="Z1558" s="2937"/>
      <c r="AA1558" s="2937"/>
      <c r="AB1558" s="2594"/>
    </row>
    <row r="1559" spans="1:28" ht="15" customHeight="1" thickBot="1" x14ac:dyDescent="0.3">
      <c r="A1559" s="583" t="s">
        <v>41</v>
      </c>
      <c r="B1559" s="990"/>
      <c r="C1559" s="990"/>
      <c r="D1559" s="990"/>
      <c r="E1559" s="990"/>
      <c r="F1559" s="990"/>
      <c r="G1559" s="990"/>
      <c r="H1559" s="990"/>
      <c r="I1559" s="990"/>
      <c r="J1559" s="990"/>
      <c r="K1559" s="990"/>
      <c r="L1559" s="990"/>
      <c r="M1559" s="990"/>
      <c r="N1559" s="990"/>
      <c r="O1559" s="770">
        <f t="shared" ref="O1559:AA1559" si="1305">SUM(O1556)</f>
        <v>99.490700000000004</v>
      </c>
      <c r="P1559" s="770">
        <f t="shared" si="1305"/>
        <v>99.490700000000004</v>
      </c>
      <c r="Q1559" s="770">
        <f t="shared" si="1305"/>
        <v>99.490700000000004</v>
      </c>
      <c r="R1559" s="770">
        <f t="shared" si="1305"/>
        <v>99.490700000000004</v>
      </c>
      <c r="S1559" s="770">
        <f t="shared" si="1305"/>
        <v>99.490700000000004</v>
      </c>
      <c r="T1559" s="770">
        <f t="shared" si="1305"/>
        <v>99.490700000000004</v>
      </c>
      <c r="U1559" s="770">
        <f t="shared" si="1305"/>
        <v>99.490700000000004</v>
      </c>
      <c r="V1559" s="770">
        <f t="shared" si="1305"/>
        <v>99.490700000000004</v>
      </c>
      <c r="W1559" s="2928">
        <f t="shared" si="1305"/>
        <v>66.327133333333336</v>
      </c>
      <c r="X1559" s="2941">
        <f t="shared" si="1305"/>
        <v>62.835360000000001</v>
      </c>
      <c r="Y1559" s="2941">
        <f t="shared" si="1305"/>
        <v>-3.4917733333333345</v>
      </c>
      <c r="Z1559" s="2941">
        <f t="shared" si="1305"/>
        <v>-1.1501399999999999</v>
      </c>
      <c r="AA1559" s="2943">
        <f t="shared" si="1305"/>
        <v>61.685220000000001</v>
      </c>
      <c r="AB1559" s="2594"/>
    </row>
    <row r="1560" spans="1:28" ht="36.75" customHeight="1" x14ac:dyDescent="0.25">
      <c r="A1560" s="2684" t="s">
        <v>616</v>
      </c>
      <c r="B1560" s="266"/>
      <c r="C1560" s="266"/>
      <c r="D1560" s="266"/>
      <c r="E1560" s="266"/>
      <c r="F1560" s="266"/>
      <c r="G1560" s="266"/>
      <c r="H1560" s="266"/>
      <c r="I1560" s="266"/>
      <c r="J1560" s="266"/>
      <c r="K1560" s="266"/>
      <c r="L1560" s="266"/>
      <c r="M1560" s="266"/>
      <c r="N1560" s="266"/>
      <c r="O1560" s="1411"/>
      <c r="P1560" s="1411"/>
      <c r="Q1560" s="1411"/>
      <c r="R1560" s="1411"/>
      <c r="S1560" s="1411"/>
      <c r="T1560" s="1411"/>
      <c r="U1560" s="1411"/>
      <c r="V1560" s="1411"/>
      <c r="W1560" s="2926"/>
      <c r="X1560" s="2940"/>
      <c r="Y1560" s="2940"/>
      <c r="Z1560" s="2940"/>
      <c r="AA1560" s="2940"/>
      <c r="AB1560" s="2594"/>
    </row>
    <row r="1561" spans="1:28" ht="15" customHeight="1" x14ac:dyDescent="0.25">
      <c r="A1561" s="498" t="s">
        <v>184</v>
      </c>
      <c r="B1561" s="53"/>
      <c r="C1561" s="53"/>
      <c r="D1561" s="53"/>
      <c r="E1561" s="53"/>
      <c r="F1561" s="53"/>
      <c r="G1561" s="53"/>
      <c r="H1561" s="53"/>
      <c r="I1561" s="53"/>
      <c r="J1561" s="53"/>
      <c r="K1561" s="53"/>
      <c r="L1561" s="53"/>
      <c r="M1561" s="53"/>
      <c r="N1561" s="53"/>
      <c r="O1561" s="1410"/>
      <c r="P1561" s="1410"/>
      <c r="Q1561" s="1410"/>
      <c r="R1561" s="1410"/>
      <c r="S1561" s="1410"/>
      <c r="T1561" s="1410"/>
      <c r="U1561" s="1410"/>
      <c r="V1561" s="1410"/>
      <c r="W1561" s="2923"/>
      <c r="X1561" s="216"/>
      <c r="Y1561" s="216"/>
      <c r="Z1561" s="216"/>
      <c r="AA1561" s="216"/>
      <c r="AB1561" s="2594"/>
    </row>
    <row r="1562" spans="1:28" ht="15" customHeight="1" x14ac:dyDescent="0.25">
      <c r="A1562" s="2078" t="s">
        <v>174</v>
      </c>
      <c r="B1562" s="53"/>
      <c r="C1562" s="53"/>
      <c r="D1562" s="53"/>
      <c r="E1562" s="53"/>
      <c r="F1562" s="53"/>
      <c r="G1562" s="53"/>
      <c r="H1562" s="53"/>
      <c r="I1562" s="53"/>
      <c r="J1562" s="53"/>
      <c r="K1562" s="53"/>
      <c r="L1562" s="53"/>
      <c r="M1562" s="53"/>
      <c r="N1562" s="53"/>
      <c r="O1562" s="1410"/>
      <c r="P1562" s="1410"/>
      <c r="Q1562" s="1410"/>
      <c r="R1562" s="1410"/>
      <c r="S1562" s="1410"/>
      <c r="T1562" s="1410"/>
      <c r="U1562" s="1410"/>
      <c r="V1562" s="1410"/>
      <c r="W1562" s="2923"/>
      <c r="X1562" s="216"/>
      <c r="Y1562" s="216"/>
      <c r="Z1562" s="216"/>
      <c r="AA1562" s="216"/>
      <c r="AB1562" s="2594"/>
    </row>
    <row r="1563" spans="1:28" ht="15" customHeight="1" x14ac:dyDescent="0.25">
      <c r="A1563" s="149" t="s">
        <v>85</v>
      </c>
      <c r="B1563" s="53"/>
      <c r="C1563" s="53">
        <v>20</v>
      </c>
      <c r="D1563" s="144">
        <f t="shared" ref="D1563:D1564" si="1306">ROUND(C1563/12*$A$4,0)</f>
        <v>13</v>
      </c>
      <c r="E1563" s="53">
        <v>12</v>
      </c>
      <c r="F1563" s="536">
        <f>E1563/D1563*100</f>
        <v>92.307692307692307</v>
      </c>
      <c r="G1563" s="53"/>
      <c r="H1563" s="53"/>
      <c r="I1563" s="53"/>
      <c r="J1563" s="53"/>
      <c r="K1563" s="53"/>
      <c r="L1563" s="53"/>
      <c r="M1563" s="53"/>
      <c r="N1563" s="53"/>
      <c r="O1563" s="1410"/>
      <c r="P1563" s="1410"/>
      <c r="Q1563" s="1410"/>
      <c r="R1563" s="1410"/>
      <c r="S1563" s="1410"/>
      <c r="T1563" s="1410"/>
      <c r="U1563" s="1410"/>
      <c r="V1563" s="1410"/>
      <c r="W1563" s="2923"/>
      <c r="X1563" s="216"/>
      <c r="Y1563" s="216"/>
      <c r="Z1563" s="216"/>
      <c r="AA1563" s="216"/>
      <c r="AB1563" s="2594"/>
    </row>
    <row r="1564" spans="1:28" ht="15" customHeight="1" x14ac:dyDescent="0.25">
      <c r="A1564" s="424" t="s">
        <v>156</v>
      </c>
      <c r="B1564" s="65"/>
      <c r="C1564" s="65">
        <v>193</v>
      </c>
      <c r="D1564" s="65">
        <f t="shared" si="1306"/>
        <v>129</v>
      </c>
      <c r="E1564" s="65">
        <v>118</v>
      </c>
      <c r="F1564" s="1995">
        <f>E1564/D1564*100</f>
        <v>91.472868217054256</v>
      </c>
      <c r="G1564" s="65"/>
      <c r="H1564" s="65"/>
      <c r="I1564" s="65"/>
      <c r="J1564" s="65"/>
      <c r="K1564" s="65"/>
      <c r="L1564" s="65"/>
      <c r="M1564" s="65"/>
      <c r="N1564" s="65"/>
      <c r="O1564" s="1412"/>
      <c r="P1564" s="1412"/>
      <c r="Q1564" s="1412"/>
      <c r="R1564" s="1412"/>
      <c r="S1564" s="1412"/>
      <c r="T1564" s="1412"/>
      <c r="U1564" s="1412"/>
      <c r="V1564" s="1412"/>
      <c r="W1564" s="2924"/>
      <c r="X1564" s="2937"/>
      <c r="Y1564" s="2937"/>
      <c r="Z1564" s="2937"/>
      <c r="AA1564" s="2937"/>
      <c r="AB1564" s="2594"/>
    </row>
    <row r="1565" spans="1:28" ht="15" customHeight="1" thickBot="1" x14ac:dyDescent="0.3">
      <c r="A1565" s="1560" t="s">
        <v>181</v>
      </c>
      <c r="B1565" s="1547"/>
      <c r="C1565" s="1547"/>
      <c r="D1565" s="1547"/>
      <c r="E1565" s="1547"/>
      <c r="F1565" s="1547"/>
      <c r="G1565" s="1547"/>
      <c r="H1565" s="1547"/>
      <c r="I1565" s="1547"/>
      <c r="J1565" s="1547"/>
      <c r="K1565" s="1547"/>
      <c r="L1565" s="1547"/>
      <c r="M1565" s="1547"/>
      <c r="N1565" s="1547"/>
      <c r="O1565" s="769">
        <v>1189.46083</v>
      </c>
      <c r="P1565" s="769">
        <v>1189.46083</v>
      </c>
      <c r="Q1565" s="769">
        <v>1189.46083</v>
      </c>
      <c r="R1565" s="769">
        <v>1189.46083</v>
      </c>
      <c r="S1565" s="769">
        <v>1189.46083</v>
      </c>
      <c r="T1565" s="769">
        <v>1189.46083</v>
      </c>
      <c r="U1565" s="769">
        <v>1189.46083</v>
      </c>
      <c r="V1565" s="769">
        <v>1189.46083</v>
      </c>
      <c r="W1565" s="2925">
        <f>O1565/12*$A$4+(P1565-O1565)/11*7+(Q1565-P1565)/10*6+(R1565-Q1565)/9*5+(S1565-R1565)/8*4+(T1565-S1565)/7*3+(U1565-T1565)/6*2+(V1565-U1565)/5*1</f>
        <v>792.97388666666666</v>
      </c>
      <c r="X1565" s="2863">
        <f t="shared" ref="X1565" si="1307">AA1565-Z1565</f>
        <v>726.99466000000007</v>
      </c>
      <c r="Y1565" s="2863">
        <f t="shared" ref="Y1565" si="1308">X1565-W1565</f>
        <v>-65.979226666666591</v>
      </c>
      <c r="Z1565" s="2863">
        <v>0</v>
      </c>
      <c r="AA1565" s="2863">
        <v>726.99466000000007</v>
      </c>
      <c r="AB1565" s="2593">
        <f>X1565+Z1565-AA1565</f>
        <v>0</v>
      </c>
    </row>
    <row r="1566" spans="1:28" ht="15" customHeight="1" thickBot="1" x14ac:dyDescent="0.3">
      <c r="A1566" s="513" t="s">
        <v>18</v>
      </c>
      <c r="B1566" s="990"/>
      <c r="C1566" s="990"/>
      <c r="D1566" s="990"/>
      <c r="E1566" s="990"/>
      <c r="F1566" s="990"/>
      <c r="G1566" s="990"/>
      <c r="H1566" s="990"/>
      <c r="I1566" s="990"/>
      <c r="J1566" s="990"/>
      <c r="K1566" s="990"/>
      <c r="L1566" s="990"/>
      <c r="M1566" s="990"/>
      <c r="N1566" s="990"/>
      <c r="O1566" s="770">
        <f t="shared" ref="O1566:AA1566" si="1309">SUM(O1565)</f>
        <v>1189.46083</v>
      </c>
      <c r="P1566" s="770">
        <f t="shared" si="1309"/>
        <v>1189.46083</v>
      </c>
      <c r="Q1566" s="770">
        <f t="shared" si="1309"/>
        <v>1189.46083</v>
      </c>
      <c r="R1566" s="770">
        <f t="shared" si="1309"/>
        <v>1189.46083</v>
      </c>
      <c r="S1566" s="770">
        <f t="shared" si="1309"/>
        <v>1189.46083</v>
      </c>
      <c r="T1566" s="770">
        <f t="shared" si="1309"/>
        <v>1189.46083</v>
      </c>
      <c r="U1566" s="770">
        <f t="shared" si="1309"/>
        <v>1189.46083</v>
      </c>
      <c r="V1566" s="770">
        <f t="shared" si="1309"/>
        <v>1189.46083</v>
      </c>
      <c r="W1566" s="2928">
        <f t="shared" si="1309"/>
        <v>792.97388666666666</v>
      </c>
      <c r="X1566" s="2941">
        <f t="shared" si="1309"/>
        <v>726.99466000000007</v>
      </c>
      <c r="Y1566" s="2941">
        <f t="shared" si="1309"/>
        <v>-65.979226666666591</v>
      </c>
      <c r="Z1566" s="2941">
        <f t="shared" si="1309"/>
        <v>0</v>
      </c>
      <c r="AA1566" s="2943">
        <f t="shared" si="1309"/>
        <v>726.99466000000007</v>
      </c>
      <c r="AB1566" s="2594"/>
    </row>
    <row r="1567" spans="1:28" ht="15" customHeight="1" x14ac:dyDescent="0.25">
      <c r="A1567" s="2079"/>
      <c r="B1567" s="266"/>
      <c r="C1567" s="266"/>
      <c r="D1567" s="266"/>
      <c r="E1567" s="266"/>
      <c r="F1567" s="266"/>
      <c r="G1567" s="266"/>
      <c r="H1567" s="266"/>
      <c r="I1567" s="266"/>
      <c r="J1567" s="266"/>
      <c r="K1567" s="266"/>
      <c r="L1567" s="266"/>
      <c r="M1567" s="266"/>
      <c r="N1567" s="266"/>
      <c r="O1567" s="1411"/>
      <c r="P1567" s="1411"/>
      <c r="Q1567" s="1411"/>
      <c r="R1567" s="1411"/>
      <c r="S1567" s="1411"/>
      <c r="T1567" s="1411"/>
      <c r="U1567" s="1411"/>
      <c r="V1567" s="1411"/>
      <c r="W1567" s="2926"/>
      <c r="X1567" s="2940"/>
      <c r="Y1567" s="2940"/>
      <c r="Z1567" s="2940"/>
      <c r="AA1567" s="2940"/>
      <c r="AB1567" s="2594"/>
    </row>
    <row r="1568" spans="1:28" ht="29.25" customHeight="1" x14ac:dyDescent="0.25">
      <c r="A1568" s="1745" t="s">
        <v>638</v>
      </c>
      <c r="B1568" s="53"/>
      <c r="C1568" s="53"/>
      <c r="D1568" s="53"/>
      <c r="E1568" s="53"/>
      <c r="F1568" s="53"/>
      <c r="G1568" s="53"/>
      <c r="H1568" s="53"/>
      <c r="I1568" s="53"/>
      <c r="J1568" s="53"/>
      <c r="K1568" s="53"/>
      <c r="L1568" s="53"/>
      <c r="M1568" s="53"/>
      <c r="N1568" s="53"/>
      <c r="O1568" s="1410"/>
      <c r="P1568" s="1410"/>
      <c r="Q1568" s="1410"/>
      <c r="R1568" s="1410"/>
      <c r="S1568" s="1410"/>
      <c r="T1568" s="1410"/>
      <c r="U1568" s="1410"/>
      <c r="V1568" s="1410"/>
      <c r="W1568" s="2923"/>
      <c r="X1568" s="216"/>
      <c r="Y1568" s="216"/>
      <c r="Z1568" s="216"/>
      <c r="AA1568" s="216"/>
      <c r="AB1568" s="2594"/>
    </row>
    <row r="1569" spans="1:28" ht="15" customHeight="1" x14ac:dyDescent="0.25">
      <c r="A1569" s="2080" t="s">
        <v>184</v>
      </c>
      <c r="B1569" s="53"/>
      <c r="C1569" s="53"/>
      <c r="D1569" s="53"/>
      <c r="E1569" s="53"/>
      <c r="F1569" s="53"/>
      <c r="G1569" s="53"/>
      <c r="H1569" s="53"/>
      <c r="I1569" s="53"/>
      <c r="J1569" s="53"/>
      <c r="K1569" s="53"/>
      <c r="L1569" s="53"/>
      <c r="M1569" s="53"/>
      <c r="N1569" s="53"/>
      <c r="O1569" s="1410"/>
      <c r="P1569" s="1410"/>
      <c r="Q1569" s="1410"/>
      <c r="R1569" s="1410"/>
      <c r="S1569" s="1410"/>
      <c r="T1569" s="1410"/>
      <c r="U1569" s="1410"/>
      <c r="V1569" s="1410"/>
      <c r="W1569" s="2923"/>
      <c r="X1569" s="216"/>
      <c r="Y1569" s="216"/>
      <c r="Z1569" s="216"/>
      <c r="AA1569" s="216"/>
      <c r="AB1569" s="2594"/>
    </row>
    <row r="1570" spans="1:28" ht="15" customHeight="1" x14ac:dyDescent="0.25">
      <c r="A1570" s="2018" t="s">
        <v>229</v>
      </c>
      <c r="B1570" s="2075"/>
      <c r="C1570" s="53"/>
      <c r="D1570" s="53"/>
      <c r="E1570" s="53"/>
      <c r="F1570" s="53"/>
      <c r="G1570" s="53"/>
      <c r="H1570" s="53"/>
      <c r="I1570" s="53"/>
      <c r="J1570" s="53"/>
      <c r="K1570" s="53"/>
      <c r="L1570" s="53"/>
      <c r="M1570" s="53"/>
      <c r="N1570" s="53"/>
      <c r="O1570" s="1410"/>
      <c r="P1570" s="1410"/>
      <c r="Q1570" s="1410"/>
      <c r="R1570" s="1410"/>
      <c r="S1570" s="1410"/>
      <c r="T1570" s="1410"/>
      <c r="U1570" s="1410"/>
      <c r="V1570" s="1410"/>
      <c r="W1570" s="2923"/>
      <c r="X1570" s="216"/>
      <c r="Y1570" s="216"/>
      <c r="Z1570" s="216"/>
      <c r="AA1570" s="216"/>
      <c r="AB1570" s="2594"/>
    </row>
    <row r="1571" spans="1:28" ht="15" customHeight="1" x14ac:dyDescent="0.25">
      <c r="A1571" s="2018" t="s">
        <v>587</v>
      </c>
      <c r="B1571" s="2075"/>
      <c r="C1571" s="53"/>
      <c r="D1571" s="53"/>
      <c r="E1571" s="53"/>
      <c r="F1571" s="53"/>
      <c r="G1571" s="53"/>
      <c r="H1571" s="53"/>
      <c r="I1571" s="53"/>
      <c r="J1571" s="53"/>
      <c r="K1571" s="53"/>
      <c r="L1571" s="53"/>
      <c r="M1571" s="53"/>
      <c r="N1571" s="53"/>
      <c r="O1571" s="1410"/>
      <c r="P1571" s="1410"/>
      <c r="Q1571" s="1410"/>
      <c r="R1571" s="1410"/>
      <c r="S1571" s="1410"/>
      <c r="T1571" s="1410"/>
      <c r="U1571" s="1410"/>
      <c r="V1571" s="1410"/>
      <c r="W1571" s="2923"/>
      <c r="X1571" s="216"/>
      <c r="Y1571" s="216"/>
      <c r="Z1571" s="216"/>
      <c r="AA1571" s="216"/>
      <c r="AB1571" s="2594"/>
    </row>
    <row r="1572" spans="1:28" ht="15" customHeight="1" x14ac:dyDescent="0.25">
      <c r="A1572" s="2018" t="s">
        <v>171</v>
      </c>
      <c r="B1572" s="2075"/>
      <c r="C1572" s="53">
        <v>156</v>
      </c>
      <c r="D1572" s="144">
        <f t="shared" ref="D1572:D1573" si="1310">ROUND(C1572/12*$A$4,0)</f>
        <v>104</v>
      </c>
      <c r="E1572" s="53">
        <f>E1573/4/3.2</f>
        <v>83.28125</v>
      </c>
      <c r="F1572" s="536">
        <f>E1572/D1572*100</f>
        <v>80.078125</v>
      </c>
      <c r="G1572" s="53"/>
      <c r="H1572" s="53"/>
      <c r="I1572" s="53"/>
      <c r="J1572" s="53"/>
      <c r="K1572" s="53"/>
      <c r="L1572" s="53"/>
      <c r="M1572" s="53"/>
      <c r="N1572" s="53"/>
      <c r="O1572" s="1410"/>
      <c r="P1572" s="1410"/>
      <c r="Q1572" s="1410"/>
      <c r="R1572" s="1410"/>
      <c r="S1572" s="1410"/>
      <c r="T1572" s="1410"/>
      <c r="U1572" s="1410"/>
      <c r="V1572" s="1410"/>
      <c r="W1572" s="2923"/>
      <c r="X1572" s="216"/>
      <c r="Y1572" s="216"/>
      <c r="Z1572" s="216"/>
      <c r="AA1572" s="216"/>
      <c r="AB1572" s="2594"/>
    </row>
    <row r="1573" spans="1:28" ht="15" customHeight="1" x14ac:dyDescent="0.25">
      <c r="A1573" s="2081" t="s">
        <v>533</v>
      </c>
      <c r="B1573" s="2082"/>
      <c r="C1573" s="53">
        <v>2000</v>
      </c>
      <c r="D1573" s="144">
        <f t="shared" si="1310"/>
        <v>1333</v>
      </c>
      <c r="E1573" s="53">
        <v>1066</v>
      </c>
      <c r="F1573" s="536">
        <f>E1573/D1573*100</f>
        <v>79.969992498124526</v>
      </c>
      <c r="G1573" s="53"/>
      <c r="H1573" s="53"/>
      <c r="I1573" s="53"/>
      <c r="J1573" s="53"/>
      <c r="K1573" s="53"/>
      <c r="L1573" s="53"/>
      <c r="M1573" s="53"/>
      <c r="N1573" s="53"/>
      <c r="O1573" s="1410"/>
      <c r="P1573" s="1410"/>
      <c r="Q1573" s="1410"/>
      <c r="R1573" s="1410"/>
      <c r="S1573" s="1410"/>
      <c r="T1573" s="1410"/>
      <c r="U1573" s="1410"/>
      <c r="V1573" s="1410"/>
      <c r="W1573" s="2923"/>
      <c r="X1573" s="216"/>
      <c r="Y1573" s="216"/>
      <c r="Z1573" s="216"/>
      <c r="AA1573" s="216"/>
      <c r="AB1573" s="2594"/>
    </row>
    <row r="1574" spans="1:28" ht="15" customHeight="1" x14ac:dyDescent="0.25">
      <c r="A1574" s="2018" t="s">
        <v>172</v>
      </c>
      <c r="B1574" s="2076"/>
      <c r="C1574" s="65"/>
      <c r="D1574" s="65"/>
      <c r="E1574" s="65"/>
      <c r="F1574" s="65"/>
      <c r="G1574" s="65"/>
      <c r="H1574" s="65"/>
      <c r="I1574" s="65"/>
      <c r="J1574" s="65"/>
      <c r="K1574" s="65"/>
      <c r="L1574" s="65"/>
      <c r="M1574" s="65"/>
      <c r="N1574" s="65"/>
      <c r="O1574" s="1412"/>
      <c r="P1574" s="1412"/>
      <c r="Q1574" s="1412"/>
      <c r="R1574" s="1412"/>
      <c r="S1574" s="1412"/>
      <c r="T1574" s="1412"/>
      <c r="U1574" s="1412"/>
      <c r="V1574" s="1412"/>
      <c r="W1574" s="2924"/>
      <c r="X1574" s="2937"/>
      <c r="Y1574" s="2937"/>
      <c r="Z1574" s="2937"/>
      <c r="AA1574" s="2937"/>
      <c r="AB1574" s="2594"/>
    </row>
    <row r="1575" spans="1:28" s="99" customFormat="1" ht="15" customHeight="1" x14ac:dyDescent="0.25">
      <c r="A1575" s="1512" t="s">
        <v>181</v>
      </c>
      <c r="B1575" s="2083"/>
      <c r="C1575" s="17">
        <f>SUM(C1572*3.2)</f>
        <v>499.20000000000005</v>
      </c>
      <c r="D1575" s="17">
        <f t="shared" ref="D1575:E1575" si="1311">SUM(D1572*3.2)</f>
        <v>332.8</v>
      </c>
      <c r="E1575" s="17">
        <f t="shared" si="1311"/>
        <v>266.5</v>
      </c>
      <c r="F1575" s="1997">
        <f>E1575/D1575*100</f>
        <v>80.078125</v>
      </c>
      <c r="G1575" s="17"/>
      <c r="H1575" s="17"/>
      <c r="I1575" s="17"/>
      <c r="J1575" s="17"/>
      <c r="K1575" s="17"/>
      <c r="L1575" s="17"/>
      <c r="M1575" s="17"/>
      <c r="N1575" s="17"/>
      <c r="O1575" s="567">
        <v>392.12</v>
      </c>
      <c r="P1575" s="567">
        <v>392.12</v>
      </c>
      <c r="Q1575" s="567">
        <v>392.12</v>
      </c>
      <c r="R1575" s="567">
        <v>392.12</v>
      </c>
      <c r="S1575" s="567">
        <v>392.12</v>
      </c>
      <c r="T1575" s="567">
        <v>392.12</v>
      </c>
      <c r="U1575" s="567">
        <v>392.12</v>
      </c>
      <c r="V1575" s="567">
        <v>392.12</v>
      </c>
      <c r="W1575" s="2925">
        <f>O1575/12*$A$4+(P1575-O1575)/11*7+(Q1575-P1575)/10*6+(R1575-Q1575)/9*5+(S1575-R1575)/8*4+(T1575-S1575)/7*3+(U1575-T1575)/6*2+(V1575-U1575)/5*1</f>
        <v>261.41333333333336</v>
      </c>
      <c r="X1575" s="1603">
        <f t="shared" ref="X1575" si="1312">AA1575-Z1575</f>
        <v>209.00019999999998</v>
      </c>
      <c r="Y1575" s="1603">
        <f t="shared" ref="Y1575" si="1313">X1575-W1575</f>
        <v>-52.413133333333377</v>
      </c>
      <c r="Z1575" s="1603">
        <v>0</v>
      </c>
      <c r="AA1575" s="1603">
        <v>209.00019999999998</v>
      </c>
      <c r="AB1575" s="2593">
        <f>X1575+Z1575-AA1575</f>
        <v>0</v>
      </c>
    </row>
    <row r="1576" spans="1:28" s="428" customFormat="1" ht="15" customHeight="1" x14ac:dyDescent="0.25">
      <c r="A1576" s="2084" t="s">
        <v>33</v>
      </c>
      <c r="B1576" s="550"/>
      <c r="C1576" s="550"/>
      <c r="D1576" s="550"/>
      <c r="E1576" s="550"/>
      <c r="F1576" s="550"/>
      <c r="G1576" s="550"/>
      <c r="H1576" s="550"/>
      <c r="I1576" s="550"/>
      <c r="J1576" s="550"/>
      <c r="K1576" s="550"/>
      <c r="L1576" s="550"/>
      <c r="M1576" s="550"/>
      <c r="N1576" s="550"/>
      <c r="O1576" s="1411"/>
      <c r="P1576" s="1411"/>
      <c r="Q1576" s="1411"/>
      <c r="R1576" s="1411"/>
      <c r="S1576" s="1411"/>
      <c r="T1576" s="1411"/>
      <c r="U1576" s="1411"/>
      <c r="V1576" s="1411"/>
      <c r="W1576" s="2926"/>
      <c r="X1576" s="2940"/>
      <c r="Y1576" s="2940"/>
      <c r="Z1576" s="2940"/>
      <c r="AA1576" s="2940"/>
      <c r="AB1576" s="2594"/>
    </row>
    <row r="1577" spans="1:28" s="428" customFormat="1" ht="15" customHeight="1" x14ac:dyDescent="0.25">
      <c r="A1577" s="475" t="s">
        <v>157</v>
      </c>
      <c r="B1577" s="536"/>
      <c r="C1577" s="536"/>
      <c r="D1577" s="536"/>
      <c r="E1577" s="536"/>
      <c r="F1577" s="536"/>
      <c r="G1577" s="536"/>
      <c r="H1577" s="536"/>
      <c r="I1577" s="536"/>
      <c r="J1577" s="536"/>
      <c r="K1577" s="536"/>
      <c r="L1577" s="536"/>
      <c r="M1577" s="536"/>
      <c r="N1577" s="536"/>
      <c r="O1577" s="1410"/>
      <c r="P1577" s="1410"/>
      <c r="Q1577" s="1410"/>
      <c r="R1577" s="1410"/>
      <c r="S1577" s="1410"/>
      <c r="T1577" s="1410"/>
      <c r="U1577" s="1410"/>
      <c r="V1577" s="1410"/>
      <c r="W1577" s="2923"/>
      <c r="X1577" s="216"/>
      <c r="Y1577" s="216"/>
      <c r="Z1577" s="216"/>
      <c r="AA1577" s="216"/>
      <c r="AB1577" s="2594"/>
    </row>
    <row r="1578" spans="1:28" s="428" customFormat="1" ht="15" customHeight="1" x14ac:dyDescent="0.25">
      <c r="A1578" s="1781" t="s">
        <v>214</v>
      </c>
      <c r="B1578" s="536"/>
      <c r="C1578" s="536"/>
      <c r="D1578" s="536"/>
      <c r="E1578" s="536"/>
      <c r="F1578" s="536"/>
      <c r="G1578" s="2085"/>
      <c r="H1578" s="536"/>
      <c r="I1578" s="536"/>
      <c r="J1578" s="536">
        <f t="shared" ref="J1578" si="1314">ROUND(D1578*G1578,0)</f>
        <v>0</v>
      </c>
      <c r="K1578" s="536"/>
      <c r="L1578" s="536"/>
      <c r="M1578" s="536"/>
      <c r="N1578" s="536"/>
      <c r="O1578" s="1410"/>
      <c r="P1578" s="1410"/>
      <c r="Q1578" s="1410"/>
      <c r="R1578" s="1410"/>
      <c r="S1578" s="1410"/>
      <c r="T1578" s="1410"/>
      <c r="U1578" s="1410"/>
      <c r="V1578" s="1410"/>
      <c r="W1578" s="2923"/>
      <c r="X1578" s="216"/>
      <c r="Y1578" s="216"/>
      <c r="Z1578" s="216"/>
      <c r="AA1578" s="216"/>
      <c r="AB1578" s="2594"/>
    </row>
    <row r="1579" spans="1:28" s="428" customFormat="1" ht="15" customHeight="1" x14ac:dyDescent="0.25">
      <c r="A1579" s="1781" t="s">
        <v>6</v>
      </c>
      <c r="B1579" s="536">
        <v>240</v>
      </c>
      <c r="C1579" s="536">
        <v>20</v>
      </c>
      <c r="D1579" s="429">
        <f t="shared" ref="D1579" si="1315">ROUND(C1579/12*$A$4,0)</f>
        <v>13</v>
      </c>
      <c r="E1579" s="536">
        <v>10</v>
      </c>
      <c r="F1579" s="536">
        <f>E1579/D1579*100</f>
        <v>76.923076923076934</v>
      </c>
      <c r="G1579" s="2085">
        <v>3</v>
      </c>
      <c r="H1579" s="536">
        <f t="shared" ref="H1579:H1580" si="1316">K1579/E1579</f>
        <v>6.9</v>
      </c>
      <c r="I1579" s="536">
        <f>ROUND(C1579*G1579,0)</f>
        <v>60</v>
      </c>
      <c r="J1579" s="536">
        <f>ROUND(D1579*G1579,0)</f>
        <v>39</v>
      </c>
      <c r="K1579" s="536">
        <v>69</v>
      </c>
      <c r="L1579" s="536">
        <f>K1579/J1579*100</f>
        <v>176.92307692307691</v>
      </c>
      <c r="M1579" s="536">
        <f>I1579/B1579</f>
        <v>0.25</v>
      </c>
      <c r="N1579" s="536">
        <f t="shared" ref="N1579" si="1317">K1579/$A$4*12/M1579</f>
        <v>414</v>
      </c>
      <c r="O1579" s="1410"/>
      <c r="P1579" s="1410"/>
      <c r="Q1579" s="1410"/>
      <c r="R1579" s="1410"/>
      <c r="S1579" s="1410"/>
      <c r="T1579" s="1410"/>
      <c r="U1579" s="1410"/>
      <c r="V1579" s="1410"/>
      <c r="W1579" s="2923"/>
      <c r="X1579" s="216"/>
      <c r="Y1579" s="216"/>
      <c r="Z1579" s="216"/>
      <c r="AA1579" s="216"/>
      <c r="AB1579" s="2594"/>
    </row>
    <row r="1580" spans="1:28" s="2086" customFormat="1" ht="15" customHeight="1" x14ac:dyDescent="0.25">
      <c r="A1580" s="1705" t="s">
        <v>290</v>
      </c>
      <c r="B1580" s="2057"/>
      <c r="C1580" s="2057">
        <f>SUM(C1579)</f>
        <v>20</v>
      </c>
      <c r="D1580" s="2057">
        <f t="shared" ref="D1580:E1581" si="1318">SUM(D1579)</f>
        <v>13</v>
      </c>
      <c r="E1580" s="66">
        <f t="shared" si="1318"/>
        <v>10</v>
      </c>
      <c r="F1580" s="2057">
        <f>E1580/D1580*100</f>
        <v>76.923076923076934</v>
      </c>
      <c r="G1580" s="2057">
        <f>IF(C1580=0,0,I1580/C1580)</f>
        <v>3</v>
      </c>
      <c r="H1580" s="2057">
        <f t="shared" si="1316"/>
        <v>6.9</v>
      </c>
      <c r="I1580" s="2057">
        <f>SUM(I1579)</f>
        <v>60</v>
      </c>
      <c r="J1580" s="2057">
        <f t="shared" ref="J1580:K1581" si="1319">SUM(J1579)</f>
        <v>39</v>
      </c>
      <c r="K1580" s="2057">
        <f t="shared" si="1319"/>
        <v>69</v>
      </c>
      <c r="L1580" s="1995">
        <f>K1580/J1580*100</f>
        <v>176.92307692307691</v>
      </c>
      <c r="M1580" s="2057">
        <f>SUM(M1579)</f>
        <v>0.25</v>
      </c>
      <c r="N1580" s="2057">
        <f t="shared" ref="N1580:N1581" si="1320">SUM(N1579)</f>
        <v>414</v>
      </c>
      <c r="O1580" s="1412"/>
      <c r="P1580" s="1412"/>
      <c r="Q1580" s="1412"/>
      <c r="R1580" s="1412"/>
      <c r="S1580" s="1412"/>
      <c r="T1580" s="1412"/>
      <c r="U1580" s="1412"/>
      <c r="V1580" s="1412"/>
      <c r="W1580" s="2924"/>
      <c r="X1580" s="2937"/>
      <c r="Y1580" s="2937"/>
      <c r="Z1580" s="2937"/>
      <c r="AA1580" s="2937"/>
      <c r="AB1580" s="2594"/>
    </row>
    <row r="1581" spans="1:28" s="2086" customFormat="1" ht="27.75" customHeight="1" thickBot="1" x14ac:dyDescent="0.25">
      <c r="A1581" s="1734" t="s">
        <v>591</v>
      </c>
      <c r="B1581" s="2030"/>
      <c r="C1581" s="2030">
        <f>SUM(C1580)</f>
        <v>20</v>
      </c>
      <c r="D1581" s="2030">
        <f t="shared" si="1318"/>
        <v>13</v>
      </c>
      <c r="E1581" s="2030">
        <f t="shared" si="1318"/>
        <v>10</v>
      </c>
      <c r="F1581" s="2030">
        <f>E1581/D1581*100</f>
        <v>76.923076923076934</v>
      </c>
      <c r="G1581" s="2030">
        <f t="shared" ref="G1581:I1581" si="1321">SUM(G1580)</f>
        <v>3</v>
      </c>
      <c r="H1581" s="2030">
        <f t="shared" si="1321"/>
        <v>6.9</v>
      </c>
      <c r="I1581" s="2030">
        <f t="shared" si="1321"/>
        <v>60</v>
      </c>
      <c r="J1581" s="2030">
        <f t="shared" si="1319"/>
        <v>39</v>
      </c>
      <c r="K1581" s="2030">
        <f t="shared" si="1319"/>
        <v>69</v>
      </c>
      <c r="L1581" s="2030">
        <f t="shared" ref="L1581:M1581" si="1322">SUM(L1580)</f>
        <v>176.92307692307691</v>
      </c>
      <c r="M1581" s="2030">
        <f t="shared" si="1322"/>
        <v>0.25</v>
      </c>
      <c r="N1581" s="2030">
        <f t="shared" si="1320"/>
        <v>414</v>
      </c>
      <c r="O1581" s="769">
        <v>442.34735999999998</v>
      </c>
      <c r="P1581" s="769">
        <v>401.79885200000007</v>
      </c>
      <c r="Q1581" s="769">
        <v>401.79885200000007</v>
      </c>
      <c r="R1581" s="769">
        <v>401.79885200000007</v>
      </c>
      <c r="S1581" s="769">
        <v>401.79885200000007</v>
      </c>
      <c r="T1581" s="769">
        <v>401.79885200000007</v>
      </c>
      <c r="U1581" s="769">
        <v>391.83326</v>
      </c>
      <c r="V1581" s="769">
        <v>391.83326</v>
      </c>
      <c r="W1581" s="2925">
        <f>O1581/12*$A$4+(P1581-O1581)/11*7+(Q1581-P1581)/10*6+(R1581-Q1581)/9*5+(S1581-R1581)/8*4+(T1581-S1581)/7*3+(U1581-T1581)/6*2+(V1581-U1581)/5*1</f>
        <v>265.77278000000001</v>
      </c>
      <c r="X1581" s="2863">
        <f t="shared" ref="X1581" si="1323">AA1581-Z1581</f>
        <v>122.90709</v>
      </c>
      <c r="Y1581" s="2863">
        <f t="shared" ref="Y1581" si="1324">X1581-W1581</f>
        <v>-142.86569000000003</v>
      </c>
      <c r="Z1581" s="2863">
        <v>0</v>
      </c>
      <c r="AA1581" s="2863">
        <v>122.90709</v>
      </c>
      <c r="AB1581" s="2594"/>
    </row>
    <row r="1582" spans="1:28" s="428" customFormat="1" ht="15" customHeight="1" thickBot="1" x14ac:dyDescent="0.3">
      <c r="A1582" s="2087" t="s">
        <v>18</v>
      </c>
      <c r="B1582" s="2031"/>
      <c r="C1582" s="2031"/>
      <c r="D1582" s="2031"/>
      <c r="E1582" s="2031"/>
      <c r="F1582" s="2031"/>
      <c r="G1582" s="2031"/>
      <c r="H1582" s="2031"/>
      <c r="I1582" s="2031"/>
      <c r="J1582" s="2031"/>
      <c r="K1582" s="2031"/>
      <c r="L1582" s="2031"/>
      <c r="M1582" s="2031"/>
      <c r="N1582" s="2031"/>
      <c r="O1582" s="770">
        <f t="shared" ref="O1582:AA1582" si="1325">SUM(O1581,O1575)</f>
        <v>834.46735999999999</v>
      </c>
      <c r="P1582" s="770">
        <f t="shared" si="1325"/>
        <v>793.91885200000002</v>
      </c>
      <c r="Q1582" s="770">
        <f t="shared" si="1325"/>
        <v>793.91885200000002</v>
      </c>
      <c r="R1582" s="770">
        <f t="shared" si="1325"/>
        <v>793.91885200000002</v>
      </c>
      <c r="S1582" s="770">
        <f t="shared" si="1325"/>
        <v>793.91885200000002</v>
      </c>
      <c r="T1582" s="770">
        <f t="shared" si="1325"/>
        <v>793.91885200000002</v>
      </c>
      <c r="U1582" s="770">
        <f t="shared" si="1325"/>
        <v>783.95326</v>
      </c>
      <c r="V1582" s="770">
        <f t="shared" si="1325"/>
        <v>783.95326</v>
      </c>
      <c r="W1582" s="2928">
        <f t="shared" si="1325"/>
        <v>527.18611333333342</v>
      </c>
      <c r="X1582" s="2941">
        <f t="shared" si="1325"/>
        <v>331.90728999999999</v>
      </c>
      <c r="Y1582" s="2941">
        <f t="shared" si="1325"/>
        <v>-195.27882333333341</v>
      </c>
      <c r="Z1582" s="2941">
        <f t="shared" si="1325"/>
        <v>0</v>
      </c>
      <c r="AA1582" s="2943">
        <f t="shared" si="1325"/>
        <v>331.90728999999999</v>
      </c>
      <c r="AB1582" s="2594"/>
    </row>
    <row r="1583" spans="1:28" ht="15" customHeight="1" x14ac:dyDescent="0.25">
      <c r="A1583" s="266"/>
      <c r="B1583" s="266"/>
      <c r="C1583" s="266"/>
      <c r="D1583" s="266"/>
      <c r="E1583" s="266"/>
      <c r="F1583" s="266"/>
      <c r="G1583" s="266"/>
      <c r="H1583" s="266"/>
      <c r="I1583" s="266"/>
      <c r="J1583" s="266"/>
      <c r="K1583" s="266"/>
      <c r="L1583" s="266"/>
      <c r="M1583" s="266"/>
      <c r="N1583" s="266"/>
      <c r="O1583" s="1411"/>
      <c r="P1583" s="1411"/>
      <c r="Q1583" s="1411"/>
      <c r="R1583" s="1411"/>
      <c r="S1583" s="1411"/>
      <c r="T1583" s="1411"/>
      <c r="U1583" s="1411"/>
      <c r="V1583" s="1411"/>
      <c r="W1583" s="2926"/>
      <c r="X1583" s="2940"/>
      <c r="Y1583" s="2940"/>
      <c r="Z1583" s="2940"/>
      <c r="AA1583" s="2940"/>
      <c r="AB1583" s="2594"/>
    </row>
    <row r="1584" spans="1:28" ht="44.25" customHeight="1" x14ac:dyDescent="0.25">
      <c r="A1584" s="1745" t="s">
        <v>617</v>
      </c>
      <c r="B1584" s="53"/>
      <c r="C1584" s="53"/>
      <c r="D1584" s="53"/>
      <c r="E1584" s="53"/>
      <c r="F1584" s="53"/>
      <c r="G1584" s="53"/>
      <c r="H1584" s="53"/>
      <c r="I1584" s="53"/>
      <c r="J1584" s="53"/>
      <c r="K1584" s="53"/>
      <c r="L1584" s="53"/>
      <c r="M1584" s="53"/>
      <c r="N1584" s="53"/>
      <c r="O1584" s="1410"/>
      <c r="P1584" s="1410"/>
      <c r="Q1584" s="1410"/>
      <c r="R1584" s="1410"/>
      <c r="S1584" s="1410"/>
      <c r="T1584" s="1410"/>
      <c r="U1584" s="1410"/>
      <c r="V1584" s="1410"/>
      <c r="W1584" s="2923"/>
      <c r="X1584" s="216"/>
      <c r="Y1584" s="216"/>
      <c r="Z1584" s="216"/>
      <c r="AA1584" s="216"/>
      <c r="AB1584" s="2594"/>
    </row>
    <row r="1585" spans="1:28" ht="15" customHeight="1" x14ac:dyDescent="0.25">
      <c r="A1585" s="498" t="s">
        <v>184</v>
      </c>
      <c r="B1585" s="53"/>
      <c r="C1585" s="53"/>
      <c r="D1585" s="53"/>
      <c r="E1585" s="53"/>
      <c r="F1585" s="53"/>
      <c r="G1585" s="53"/>
      <c r="H1585" s="53"/>
      <c r="I1585" s="53"/>
      <c r="J1585" s="53"/>
      <c r="K1585" s="53"/>
      <c r="L1585" s="53"/>
      <c r="M1585" s="53"/>
      <c r="N1585" s="53"/>
      <c r="O1585" s="1410"/>
      <c r="P1585" s="1410"/>
      <c r="Q1585" s="1410"/>
      <c r="R1585" s="1410"/>
      <c r="S1585" s="1410"/>
      <c r="T1585" s="1410"/>
      <c r="U1585" s="1410"/>
      <c r="V1585" s="1410"/>
      <c r="W1585" s="2923"/>
      <c r="X1585" s="216"/>
      <c r="Y1585" s="216"/>
      <c r="Z1585" s="216"/>
      <c r="AA1585" s="216"/>
      <c r="AB1585" s="2594"/>
    </row>
    <row r="1586" spans="1:28" ht="15" customHeight="1" x14ac:dyDescent="0.25">
      <c r="A1586" s="2078" t="s">
        <v>174</v>
      </c>
      <c r="B1586" s="53"/>
      <c r="C1586" s="53"/>
      <c r="D1586" s="53"/>
      <c r="E1586" s="53"/>
      <c r="F1586" s="53"/>
      <c r="G1586" s="53"/>
      <c r="H1586" s="53"/>
      <c r="I1586" s="53"/>
      <c r="J1586" s="53"/>
      <c r="K1586" s="53"/>
      <c r="L1586" s="53"/>
      <c r="M1586" s="53"/>
      <c r="N1586" s="53"/>
      <c r="O1586" s="1410"/>
      <c r="P1586" s="1410"/>
      <c r="Q1586" s="1410"/>
      <c r="R1586" s="1410"/>
      <c r="S1586" s="1410"/>
      <c r="T1586" s="1410"/>
      <c r="U1586" s="1410"/>
      <c r="V1586" s="1410"/>
      <c r="W1586" s="2923"/>
      <c r="X1586" s="216"/>
      <c r="Y1586" s="216"/>
      <c r="Z1586" s="216"/>
      <c r="AA1586" s="216"/>
      <c r="AB1586" s="2594"/>
    </row>
    <row r="1587" spans="1:28" ht="30" customHeight="1" x14ac:dyDescent="0.25">
      <c r="A1587" s="457" t="s">
        <v>146</v>
      </c>
      <c r="B1587" s="53"/>
      <c r="C1587" s="53">
        <v>24</v>
      </c>
      <c r="D1587" s="144">
        <f t="shared" ref="D1587:D1594" si="1326">ROUND(C1587/12*$A$4,0)</f>
        <v>16</v>
      </c>
      <c r="E1587" s="53">
        <v>175</v>
      </c>
      <c r="F1587" s="536">
        <f>E1587/D1587*100</f>
        <v>1093.75</v>
      </c>
      <c r="G1587" s="53"/>
      <c r="H1587" s="53"/>
      <c r="I1587" s="53"/>
      <c r="J1587" s="53"/>
      <c r="K1587" s="53"/>
      <c r="L1587" s="53"/>
      <c r="M1587" s="53"/>
      <c r="N1587" s="53"/>
      <c r="O1587" s="1410"/>
      <c r="P1587" s="1410"/>
      <c r="Q1587" s="1410"/>
      <c r="R1587" s="1410"/>
      <c r="S1587" s="1410"/>
      <c r="T1587" s="1410"/>
      <c r="U1587" s="1410"/>
      <c r="V1587" s="1410"/>
      <c r="W1587" s="2923"/>
      <c r="X1587" s="216"/>
      <c r="Y1587" s="216"/>
      <c r="Z1587" s="216"/>
      <c r="AA1587" s="216"/>
      <c r="AB1587" s="2594"/>
    </row>
    <row r="1588" spans="1:28" ht="27.75" customHeight="1" x14ac:dyDescent="0.25">
      <c r="A1588" s="161" t="s">
        <v>147</v>
      </c>
      <c r="B1588" s="53"/>
      <c r="C1588" s="53">
        <v>24</v>
      </c>
      <c r="D1588" s="144">
        <f t="shared" si="1326"/>
        <v>16</v>
      </c>
      <c r="E1588" s="53">
        <v>21</v>
      </c>
      <c r="F1588" s="536">
        <f>E1588/D1588*100</f>
        <v>131.25</v>
      </c>
      <c r="G1588" s="53"/>
      <c r="H1588" s="53"/>
      <c r="I1588" s="53"/>
      <c r="J1588" s="53"/>
      <c r="K1588" s="53"/>
      <c r="L1588" s="53"/>
      <c r="M1588" s="53"/>
      <c r="N1588" s="53"/>
      <c r="O1588" s="1410"/>
      <c r="P1588" s="1410"/>
      <c r="Q1588" s="1410"/>
      <c r="R1588" s="1410"/>
      <c r="S1588" s="1410"/>
      <c r="T1588" s="1410"/>
      <c r="U1588" s="1410"/>
      <c r="V1588" s="1410"/>
      <c r="W1588" s="2923"/>
      <c r="X1588" s="216"/>
      <c r="Y1588" s="216"/>
      <c r="Z1588" s="216"/>
      <c r="AA1588" s="216"/>
      <c r="AB1588" s="2594"/>
    </row>
    <row r="1589" spans="1:28" ht="15" customHeight="1" x14ac:dyDescent="0.25">
      <c r="A1589" s="161" t="s">
        <v>143</v>
      </c>
      <c r="B1589" s="53"/>
      <c r="C1589" s="53">
        <v>1200</v>
      </c>
      <c r="D1589" s="144">
        <f t="shared" si="1326"/>
        <v>800</v>
      </c>
      <c r="E1589" s="53">
        <v>332</v>
      </c>
      <c r="F1589" s="536">
        <f t="shared" ref="F1589:F1594" si="1327">E1589/D1589*100</f>
        <v>41.5</v>
      </c>
      <c r="G1589" s="53"/>
      <c r="H1589" s="53"/>
      <c r="I1589" s="53"/>
      <c r="J1589" s="53"/>
      <c r="K1589" s="53"/>
      <c r="L1589" s="53"/>
      <c r="M1589" s="53"/>
      <c r="N1589" s="53"/>
      <c r="O1589" s="1410"/>
      <c r="P1589" s="1410"/>
      <c r="Q1589" s="1410"/>
      <c r="R1589" s="1410"/>
      <c r="S1589" s="1410"/>
      <c r="T1589" s="1410"/>
      <c r="U1589" s="1410"/>
      <c r="V1589" s="1410"/>
      <c r="W1589" s="2923"/>
      <c r="X1589" s="216"/>
      <c r="Y1589" s="216"/>
      <c r="Z1589" s="216"/>
      <c r="AA1589" s="216"/>
      <c r="AB1589" s="2594"/>
    </row>
    <row r="1590" spans="1:28" ht="15" customHeight="1" x14ac:dyDescent="0.25">
      <c r="A1590" s="161" t="s">
        <v>141</v>
      </c>
      <c r="B1590" s="53"/>
      <c r="C1590" s="53">
        <v>2100</v>
      </c>
      <c r="D1590" s="144">
        <f t="shared" si="1326"/>
        <v>1400</v>
      </c>
      <c r="E1590" s="53">
        <v>65</v>
      </c>
      <c r="F1590" s="536">
        <f t="shared" si="1327"/>
        <v>4.6428571428571432</v>
      </c>
      <c r="G1590" s="53"/>
      <c r="H1590" s="53"/>
      <c r="I1590" s="53"/>
      <c r="J1590" s="53"/>
      <c r="K1590" s="53"/>
      <c r="L1590" s="53"/>
      <c r="M1590" s="53"/>
      <c r="N1590" s="53"/>
      <c r="O1590" s="1410"/>
      <c r="P1590" s="1410"/>
      <c r="Q1590" s="1410"/>
      <c r="R1590" s="1410"/>
      <c r="S1590" s="1410"/>
      <c r="T1590" s="1410"/>
      <c r="U1590" s="1410"/>
      <c r="V1590" s="1410"/>
      <c r="W1590" s="2923"/>
      <c r="X1590" s="216"/>
      <c r="Y1590" s="216"/>
      <c r="Z1590" s="216"/>
      <c r="AA1590" s="216"/>
      <c r="AB1590" s="2594"/>
    </row>
    <row r="1591" spans="1:28" ht="15" customHeight="1" x14ac:dyDescent="0.25">
      <c r="A1591" s="161" t="s">
        <v>225</v>
      </c>
      <c r="B1591" s="53"/>
      <c r="C1591" s="53">
        <v>500</v>
      </c>
      <c r="D1591" s="144">
        <f t="shared" si="1326"/>
        <v>333</v>
      </c>
      <c r="E1591" s="53">
        <v>11</v>
      </c>
      <c r="F1591" s="536">
        <f t="shared" si="1327"/>
        <v>3.303303303303303</v>
      </c>
      <c r="G1591" s="53"/>
      <c r="H1591" s="53"/>
      <c r="I1591" s="53"/>
      <c r="J1591" s="53"/>
      <c r="K1591" s="53"/>
      <c r="L1591" s="53"/>
      <c r="M1591" s="53"/>
      <c r="N1591" s="53"/>
      <c r="O1591" s="1410"/>
      <c r="P1591" s="1410"/>
      <c r="Q1591" s="1410"/>
      <c r="R1591" s="1410"/>
      <c r="S1591" s="1410"/>
      <c r="T1591" s="1410"/>
      <c r="U1591" s="1410"/>
      <c r="V1591" s="1410"/>
      <c r="W1591" s="2923"/>
      <c r="X1591" s="216"/>
      <c r="Y1591" s="216"/>
      <c r="Z1591" s="216"/>
      <c r="AA1591" s="216"/>
      <c r="AB1591" s="2594"/>
    </row>
    <row r="1592" spans="1:28" ht="15" customHeight="1" x14ac:dyDescent="0.25">
      <c r="A1592" s="161" t="s">
        <v>372</v>
      </c>
      <c r="B1592" s="53"/>
      <c r="C1592" s="53">
        <v>1255</v>
      </c>
      <c r="D1592" s="144">
        <f t="shared" si="1326"/>
        <v>837</v>
      </c>
      <c r="E1592" s="53">
        <v>50</v>
      </c>
      <c r="F1592" s="536">
        <f t="shared" si="1327"/>
        <v>5.9737156511350058</v>
      </c>
      <c r="G1592" s="53"/>
      <c r="H1592" s="53"/>
      <c r="I1592" s="53"/>
      <c r="J1592" s="53"/>
      <c r="K1592" s="53"/>
      <c r="L1592" s="53"/>
      <c r="M1592" s="53"/>
      <c r="N1592" s="53"/>
      <c r="O1592" s="1410"/>
      <c r="P1592" s="1410"/>
      <c r="Q1592" s="1410"/>
      <c r="R1592" s="1410"/>
      <c r="S1592" s="1410"/>
      <c r="T1592" s="1410"/>
      <c r="U1592" s="1410"/>
      <c r="V1592" s="1410"/>
      <c r="W1592" s="2923"/>
      <c r="X1592" s="216"/>
      <c r="Y1592" s="216"/>
      <c r="Z1592" s="216"/>
      <c r="AA1592" s="216"/>
      <c r="AB1592" s="2594"/>
    </row>
    <row r="1593" spans="1:28" ht="15" customHeight="1" x14ac:dyDescent="0.25">
      <c r="A1593" s="161" t="s">
        <v>377</v>
      </c>
      <c r="B1593" s="53"/>
      <c r="C1593" s="53">
        <v>100</v>
      </c>
      <c r="D1593" s="144">
        <f t="shared" si="1326"/>
        <v>67</v>
      </c>
      <c r="E1593" s="53">
        <v>0</v>
      </c>
      <c r="F1593" s="536">
        <f t="shared" si="1327"/>
        <v>0</v>
      </c>
      <c r="G1593" s="53"/>
      <c r="H1593" s="53"/>
      <c r="I1593" s="53"/>
      <c r="J1593" s="53"/>
      <c r="K1593" s="53"/>
      <c r="L1593" s="53"/>
      <c r="M1593" s="53"/>
      <c r="N1593" s="53"/>
      <c r="O1593" s="1410"/>
      <c r="P1593" s="1410"/>
      <c r="Q1593" s="1410"/>
      <c r="R1593" s="1410"/>
      <c r="S1593" s="1410"/>
      <c r="T1593" s="1410"/>
      <c r="U1593" s="1410"/>
      <c r="V1593" s="1410"/>
      <c r="W1593" s="2923"/>
      <c r="X1593" s="216"/>
      <c r="Y1593" s="216"/>
      <c r="Z1593" s="216"/>
      <c r="AA1593" s="216"/>
      <c r="AB1593" s="2594"/>
    </row>
    <row r="1594" spans="1:28" ht="15" customHeight="1" x14ac:dyDescent="0.25">
      <c r="A1594" s="424" t="s">
        <v>36</v>
      </c>
      <c r="B1594" s="65"/>
      <c r="C1594" s="65">
        <v>1225</v>
      </c>
      <c r="D1594" s="206">
        <f t="shared" si="1326"/>
        <v>817</v>
      </c>
      <c r="E1594" s="53">
        <v>379</v>
      </c>
      <c r="F1594" s="1995">
        <f t="shared" si="1327"/>
        <v>46.389228886168908</v>
      </c>
      <c r="G1594" s="65"/>
      <c r="H1594" s="65"/>
      <c r="I1594" s="65"/>
      <c r="J1594" s="65"/>
      <c r="K1594" s="65"/>
      <c r="L1594" s="65"/>
      <c r="M1594" s="65"/>
      <c r="N1594" s="65"/>
      <c r="O1594" s="1412"/>
      <c r="P1594" s="1412"/>
      <c r="Q1594" s="1412"/>
      <c r="R1594" s="1412"/>
      <c r="S1594" s="1412"/>
      <c r="T1594" s="1412"/>
      <c r="U1594" s="1412"/>
      <c r="V1594" s="1412"/>
      <c r="W1594" s="2924"/>
      <c r="X1594" s="2937"/>
      <c r="Y1594" s="2937"/>
      <c r="Z1594" s="2937"/>
      <c r="AA1594" s="2937"/>
      <c r="AB1594" s="2594"/>
    </row>
    <row r="1595" spans="1:28" ht="15" customHeight="1" thickBot="1" x14ac:dyDescent="0.3">
      <c r="A1595" s="1560" t="s">
        <v>181</v>
      </c>
      <c r="B1595" s="1547"/>
      <c r="C1595" s="1547"/>
      <c r="D1595" s="1547"/>
      <c r="E1595" s="1547"/>
      <c r="F1595" s="1547"/>
      <c r="G1595" s="1547"/>
      <c r="H1595" s="1547"/>
      <c r="I1595" s="1547"/>
      <c r="J1595" s="1547"/>
      <c r="K1595" s="1547"/>
      <c r="L1595" s="1547"/>
      <c r="M1595" s="1547"/>
      <c r="N1595" s="1547"/>
      <c r="O1595" s="769">
        <v>1876.7905600000001</v>
      </c>
      <c r="P1595" s="769">
        <v>1876.7905600000001</v>
      </c>
      <c r="Q1595" s="769">
        <v>1876.7905600000001</v>
      </c>
      <c r="R1595" s="769">
        <v>1876.7905600000001</v>
      </c>
      <c r="S1595" s="769">
        <v>1876.7905600000001</v>
      </c>
      <c r="T1595" s="769">
        <v>1476.4658100000001</v>
      </c>
      <c r="U1595" s="769">
        <v>1476.4658100000001</v>
      </c>
      <c r="V1595" s="769">
        <v>1476.4658100000001</v>
      </c>
      <c r="W1595" s="2925">
        <f>O1595/12*$A$4+(P1595-O1595)/11*7+(Q1595-P1595)/10*6+(R1595-Q1595)/9*5+(S1595-R1595)/8*4+(T1595-S1595)/7*3+(U1595-T1595)/6*2+(V1595-U1595)/5*1</f>
        <v>1079.6259566666668</v>
      </c>
      <c r="X1595" s="2863">
        <f t="shared" ref="X1595" si="1328">AA1595-Z1595</f>
        <v>208.10037000000003</v>
      </c>
      <c r="Y1595" s="2863">
        <f t="shared" ref="Y1595" si="1329">X1595-W1595</f>
        <v>-871.52558666666675</v>
      </c>
      <c r="Z1595" s="2863">
        <v>0</v>
      </c>
      <c r="AA1595" s="2863">
        <v>208.10037000000003</v>
      </c>
      <c r="AB1595" s="2593">
        <f>X1595+Z1595-AA1595</f>
        <v>0</v>
      </c>
    </row>
    <row r="1596" spans="1:28" ht="15" customHeight="1" thickBot="1" x14ac:dyDescent="0.3">
      <c r="A1596" s="451" t="s">
        <v>18</v>
      </c>
      <c r="B1596" s="990"/>
      <c r="C1596" s="990"/>
      <c r="D1596" s="990"/>
      <c r="E1596" s="990"/>
      <c r="F1596" s="990"/>
      <c r="G1596" s="990"/>
      <c r="H1596" s="990"/>
      <c r="I1596" s="990"/>
      <c r="J1596" s="990"/>
      <c r="K1596" s="990"/>
      <c r="L1596" s="990"/>
      <c r="M1596" s="990"/>
      <c r="N1596" s="990"/>
      <c r="O1596" s="770">
        <f t="shared" ref="O1596:AA1596" si="1330">SUM(O1595)</f>
        <v>1876.7905600000001</v>
      </c>
      <c r="P1596" s="770">
        <f t="shared" si="1330"/>
        <v>1876.7905600000001</v>
      </c>
      <c r="Q1596" s="770">
        <f t="shared" si="1330"/>
        <v>1876.7905600000001</v>
      </c>
      <c r="R1596" s="770">
        <f t="shared" si="1330"/>
        <v>1876.7905600000001</v>
      </c>
      <c r="S1596" s="770">
        <f t="shared" si="1330"/>
        <v>1876.7905600000001</v>
      </c>
      <c r="T1596" s="770">
        <f t="shared" si="1330"/>
        <v>1476.4658100000001</v>
      </c>
      <c r="U1596" s="770">
        <f t="shared" si="1330"/>
        <v>1476.4658100000001</v>
      </c>
      <c r="V1596" s="770">
        <f t="shared" si="1330"/>
        <v>1476.4658100000001</v>
      </c>
      <c r="W1596" s="2928">
        <f t="shared" si="1330"/>
        <v>1079.6259566666668</v>
      </c>
      <c r="X1596" s="2941">
        <f t="shared" si="1330"/>
        <v>208.10037000000003</v>
      </c>
      <c r="Y1596" s="2941">
        <f t="shared" si="1330"/>
        <v>-871.52558666666675</v>
      </c>
      <c r="Z1596" s="2941">
        <f t="shared" si="1330"/>
        <v>0</v>
      </c>
      <c r="AA1596" s="2943">
        <f t="shared" si="1330"/>
        <v>208.10037000000003</v>
      </c>
      <c r="AB1596" s="2594"/>
    </row>
    <row r="1597" spans="1:28" ht="15" customHeight="1" x14ac:dyDescent="0.25">
      <c r="A1597" s="266"/>
      <c r="B1597" s="266"/>
      <c r="C1597" s="266"/>
      <c r="D1597" s="266"/>
      <c r="E1597" s="266"/>
      <c r="F1597" s="266"/>
      <c r="G1597" s="266"/>
      <c r="H1597" s="266"/>
      <c r="I1597" s="266"/>
      <c r="J1597" s="266"/>
      <c r="K1597" s="266"/>
      <c r="L1597" s="266"/>
      <c r="M1597" s="266"/>
      <c r="N1597" s="266"/>
      <c r="O1597" s="1411"/>
      <c r="P1597" s="1411"/>
      <c r="Q1597" s="1411"/>
      <c r="R1597" s="1411"/>
      <c r="S1597" s="1411"/>
      <c r="T1597" s="1411"/>
      <c r="U1597" s="1411"/>
      <c r="V1597" s="1411"/>
      <c r="W1597" s="2926"/>
      <c r="X1597" s="2940"/>
      <c r="Y1597" s="2940"/>
      <c r="Z1597" s="2940"/>
      <c r="AA1597" s="2940"/>
      <c r="AB1597" s="2594"/>
    </row>
    <row r="1598" spans="1:28" s="428" customFormat="1" ht="15" customHeight="1" x14ac:dyDescent="0.25">
      <c r="A1598" s="1791" t="s">
        <v>618</v>
      </c>
      <c r="B1598" s="536"/>
      <c r="C1598" s="536"/>
      <c r="D1598" s="536"/>
      <c r="E1598" s="536"/>
      <c r="F1598" s="536"/>
      <c r="G1598" s="536"/>
      <c r="H1598" s="536"/>
      <c r="I1598" s="536"/>
      <c r="J1598" s="536"/>
      <c r="K1598" s="536"/>
      <c r="L1598" s="536"/>
      <c r="M1598" s="536"/>
      <c r="N1598" s="536"/>
      <c r="O1598" s="1410"/>
      <c r="P1598" s="1410"/>
      <c r="Q1598" s="1410"/>
      <c r="R1598" s="1410"/>
      <c r="S1598" s="1410"/>
      <c r="T1598" s="1410"/>
      <c r="U1598" s="1410"/>
      <c r="V1598" s="1410"/>
      <c r="W1598" s="2923"/>
      <c r="X1598" s="216"/>
      <c r="Y1598" s="216"/>
      <c r="Z1598" s="216"/>
      <c r="AA1598" s="216"/>
      <c r="AB1598" s="2594"/>
    </row>
    <row r="1599" spans="1:28" s="428" customFormat="1" ht="15" customHeight="1" x14ac:dyDescent="0.25">
      <c r="A1599" s="2080" t="s">
        <v>184</v>
      </c>
      <c r="B1599" s="536"/>
      <c r="C1599" s="536"/>
      <c r="D1599" s="536"/>
      <c r="E1599" s="536"/>
      <c r="F1599" s="536"/>
      <c r="G1599" s="536"/>
      <c r="H1599" s="536"/>
      <c r="I1599" s="536"/>
      <c r="J1599" s="536"/>
      <c r="K1599" s="536"/>
      <c r="L1599" s="536"/>
      <c r="M1599" s="536"/>
      <c r="N1599" s="536"/>
      <c r="O1599" s="1410"/>
      <c r="P1599" s="1410"/>
      <c r="Q1599" s="1410"/>
      <c r="R1599" s="1410"/>
      <c r="S1599" s="1410"/>
      <c r="T1599" s="1410"/>
      <c r="U1599" s="1410"/>
      <c r="V1599" s="1410"/>
      <c r="W1599" s="2923"/>
      <c r="X1599" s="216"/>
      <c r="Y1599" s="216"/>
      <c r="Z1599" s="216"/>
      <c r="AA1599" s="216"/>
      <c r="AB1599" s="2594"/>
    </row>
    <row r="1600" spans="1:28" ht="15" customHeight="1" x14ac:dyDescent="0.25">
      <c r="A1600" s="2018" t="s">
        <v>229</v>
      </c>
      <c r="B1600" s="2018"/>
      <c r="C1600" s="53"/>
      <c r="D1600" s="53"/>
      <c r="E1600" s="53"/>
      <c r="F1600" s="53"/>
      <c r="G1600" s="53"/>
      <c r="H1600" s="53"/>
      <c r="I1600" s="53"/>
      <c r="J1600" s="53"/>
      <c r="K1600" s="53"/>
      <c r="L1600" s="53"/>
      <c r="M1600" s="53"/>
      <c r="N1600" s="53"/>
      <c r="O1600" s="1410"/>
      <c r="P1600" s="1410"/>
      <c r="Q1600" s="1410"/>
      <c r="R1600" s="1410"/>
      <c r="S1600" s="1410"/>
      <c r="T1600" s="1410"/>
      <c r="U1600" s="1410"/>
      <c r="V1600" s="1410"/>
      <c r="W1600" s="2923"/>
      <c r="X1600" s="216"/>
      <c r="Y1600" s="216"/>
      <c r="Z1600" s="216"/>
      <c r="AA1600" s="216"/>
      <c r="AB1600" s="2594"/>
    </row>
    <row r="1601" spans="1:28" ht="15" customHeight="1" x14ac:dyDescent="0.25">
      <c r="A1601" s="2018" t="s">
        <v>587</v>
      </c>
      <c r="B1601" s="2018"/>
      <c r="C1601" s="53"/>
      <c r="D1601" s="53"/>
      <c r="E1601" s="53"/>
      <c r="F1601" s="53"/>
      <c r="G1601" s="53"/>
      <c r="H1601" s="53"/>
      <c r="I1601" s="53"/>
      <c r="J1601" s="53"/>
      <c r="K1601" s="53"/>
      <c r="L1601" s="53"/>
      <c r="M1601" s="53"/>
      <c r="N1601" s="53"/>
      <c r="O1601" s="1410"/>
      <c r="P1601" s="1410"/>
      <c r="Q1601" s="1410"/>
      <c r="R1601" s="1410"/>
      <c r="S1601" s="1410"/>
      <c r="T1601" s="1410"/>
      <c r="U1601" s="1410"/>
      <c r="V1601" s="1410"/>
      <c r="W1601" s="2923"/>
      <c r="X1601" s="216"/>
      <c r="Y1601" s="216"/>
      <c r="Z1601" s="216"/>
      <c r="AA1601" s="216"/>
      <c r="AB1601" s="2594"/>
    </row>
    <row r="1602" spans="1:28" ht="15" customHeight="1" x14ac:dyDescent="0.25">
      <c r="A1602" s="2018" t="s">
        <v>171</v>
      </c>
      <c r="B1602" s="2018"/>
      <c r="C1602" s="53">
        <v>390</v>
      </c>
      <c r="D1602" s="144">
        <f t="shared" ref="D1602:D1603" si="1331">ROUND(C1602/12*$A$4,0)</f>
        <v>260</v>
      </c>
      <c r="E1602" s="53">
        <f>E1603/4/3.2</f>
        <v>231.6796875</v>
      </c>
      <c r="F1602" s="53">
        <f>E1602/D1602*100</f>
        <v>89.107572115384613</v>
      </c>
      <c r="G1602" s="53"/>
      <c r="H1602" s="53"/>
      <c r="I1602" s="53"/>
      <c r="J1602" s="53"/>
      <c r="K1602" s="53"/>
      <c r="L1602" s="53"/>
      <c r="M1602" s="53"/>
      <c r="N1602" s="53"/>
      <c r="O1602" s="1410"/>
      <c r="P1602" s="1410"/>
      <c r="Q1602" s="1410"/>
      <c r="R1602" s="1410"/>
      <c r="S1602" s="1410"/>
      <c r="T1602" s="1410"/>
      <c r="U1602" s="1410"/>
      <c r="V1602" s="1410"/>
      <c r="W1602" s="2923"/>
      <c r="X1602" s="216"/>
      <c r="Y1602" s="216"/>
      <c r="Z1602" s="216"/>
      <c r="AA1602" s="216"/>
      <c r="AB1602" s="2594"/>
    </row>
    <row r="1603" spans="1:28" ht="15" customHeight="1" x14ac:dyDescent="0.25">
      <c r="A1603" s="2081" t="s">
        <v>533</v>
      </c>
      <c r="B1603" s="2081"/>
      <c r="C1603" s="53">
        <v>5000</v>
      </c>
      <c r="D1603" s="144">
        <f t="shared" si="1331"/>
        <v>3333</v>
      </c>
      <c r="E1603" s="53">
        <v>2965.5</v>
      </c>
      <c r="F1603" s="53">
        <f>E1603/D1603*100</f>
        <v>88.97389738973898</v>
      </c>
      <c r="G1603" s="53"/>
      <c r="H1603" s="53"/>
      <c r="I1603" s="53"/>
      <c r="J1603" s="53"/>
      <c r="K1603" s="53"/>
      <c r="L1603" s="53"/>
      <c r="M1603" s="53"/>
      <c r="N1603" s="53"/>
      <c r="O1603" s="1410"/>
      <c r="P1603" s="1410"/>
      <c r="Q1603" s="1410"/>
      <c r="R1603" s="1410"/>
      <c r="S1603" s="1410"/>
      <c r="T1603" s="1410"/>
      <c r="U1603" s="1410"/>
      <c r="V1603" s="1410"/>
      <c r="W1603" s="2923"/>
      <c r="X1603" s="216"/>
      <c r="Y1603" s="216"/>
      <c r="Z1603" s="216"/>
      <c r="AA1603" s="216"/>
      <c r="AB1603" s="2594"/>
    </row>
    <row r="1604" spans="1:28" ht="31.5" customHeight="1" x14ac:dyDescent="0.25">
      <c r="A1604" s="2018" t="s">
        <v>172</v>
      </c>
      <c r="B1604" s="2018"/>
      <c r="C1604" s="65"/>
      <c r="D1604" s="65"/>
      <c r="E1604" s="65"/>
      <c r="F1604" s="65"/>
      <c r="G1604" s="65"/>
      <c r="H1604" s="65"/>
      <c r="I1604" s="65"/>
      <c r="J1604" s="65"/>
      <c r="K1604" s="65"/>
      <c r="L1604" s="65"/>
      <c r="M1604" s="65"/>
      <c r="N1604" s="65"/>
      <c r="O1604" s="1412"/>
      <c r="P1604" s="1412"/>
      <c r="Q1604" s="1412"/>
      <c r="R1604" s="1412"/>
      <c r="S1604" s="1412"/>
      <c r="T1604" s="1412"/>
      <c r="U1604" s="1412"/>
      <c r="V1604" s="1412"/>
      <c r="W1604" s="2924"/>
      <c r="X1604" s="2937"/>
      <c r="Y1604" s="2937"/>
      <c r="Z1604" s="2937"/>
      <c r="AA1604" s="2937"/>
      <c r="AB1604" s="2594"/>
    </row>
    <row r="1605" spans="1:28" s="99" customFormat="1" ht="15" customHeight="1" thickBot="1" x14ac:dyDescent="0.25">
      <c r="A1605" s="1560" t="s">
        <v>181</v>
      </c>
      <c r="B1605" s="2030"/>
      <c r="C1605" s="1553">
        <f>SUM(C1602*3.2)</f>
        <v>1248</v>
      </c>
      <c r="D1605" s="1553">
        <f t="shared" ref="D1605:E1605" si="1332">SUM(D1602*3.2)</f>
        <v>832</v>
      </c>
      <c r="E1605" s="1553">
        <f t="shared" si="1332"/>
        <v>741.375</v>
      </c>
      <c r="F1605" s="1553">
        <f>E1605/D1605*100</f>
        <v>89.107572115384613</v>
      </c>
      <c r="G1605" s="1553"/>
      <c r="H1605" s="1553"/>
      <c r="I1605" s="1553"/>
      <c r="J1605" s="1553"/>
      <c r="K1605" s="1553"/>
      <c r="L1605" s="1553"/>
      <c r="M1605" s="1553"/>
      <c r="N1605" s="1553"/>
      <c r="O1605" s="769">
        <v>980.3</v>
      </c>
      <c r="P1605" s="769">
        <v>980.3</v>
      </c>
      <c r="Q1605" s="769">
        <v>980.3</v>
      </c>
      <c r="R1605" s="769">
        <v>980.3</v>
      </c>
      <c r="S1605" s="769">
        <v>980.3</v>
      </c>
      <c r="T1605" s="769">
        <v>980.3</v>
      </c>
      <c r="U1605" s="769">
        <v>980.3</v>
      </c>
      <c r="V1605" s="769">
        <v>980.3</v>
      </c>
      <c r="W1605" s="2925">
        <f>O1605/12*$A$4+(P1605-O1605)/11*7+(Q1605-P1605)/10*6+(R1605-Q1605)/9*5+(S1605-R1605)/8*4+(T1605-S1605)/7*3+(U1605-T1605)/6*2+(V1605-U1605)/5*1</f>
        <v>653.5333333333333</v>
      </c>
      <c r="X1605" s="2863">
        <f t="shared" ref="X1605" si="1333">AA1605-Z1605</f>
        <v>581.41683000000012</v>
      </c>
      <c r="Y1605" s="2863">
        <f t="shared" ref="Y1605" si="1334">X1605-W1605</f>
        <v>-72.116503333333185</v>
      </c>
      <c r="Z1605" s="2863">
        <v>0</v>
      </c>
      <c r="AA1605" s="2863">
        <v>581.41683000000012</v>
      </c>
      <c r="AB1605" s="2593">
        <f>X1605+Z1605-AA1605</f>
        <v>0</v>
      </c>
    </row>
    <row r="1606" spans="1:28" ht="15" customHeight="1" thickBot="1" x14ac:dyDescent="0.3">
      <c r="A1606" s="1837" t="s">
        <v>18</v>
      </c>
      <c r="B1606" s="2031"/>
      <c r="C1606" s="990"/>
      <c r="D1606" s="990"/>
      <c r="E1606" s="990"/>
      <c r="F1606" s="990"/>
      <c r="G1606" s="990"/>
      <c r="H1606" s="990"/>
      <c r="I1606" s="990"/>
      <c r="J1606" s="990"/>
      <c r="K1606" s="990"/>
      <c r="L1606" s="990"/>
      <c r="M1606" s="990"/>
      <c r="N1606" s="990"/>
      <c r="O1606" s="770">
        <f t="shared" ref="O1606:AA1606" si="1335">SUM(O1605)</f>
        <v>980.3</v>
      </c>
      <c r="P1606" s="770">
        <f t="shared" si="1335"/>
        <v>980.3</v>
      </c>
      <c r="Q1606" s="770">
        <f t="shared" si="1335"/>
        <v>980.3</v>
      </c>
      <c r="R1606" s="770">
        <f t="shared" si="1335"/>
        <v>980.3</v>
      </c>
      <c r="S1606" s="770">
        <f t="shared" si="1335"/>
        <v>980.3</v>
      </c>
      <c r="T1606" s="770">
        <f t="shared" si="1335"/>
        <v>980.3</v>
      </c>
      <c r="U1606" s="770">
        <f t="shared" si="1335"/>
        <v>980.3</v>
      </c>
      <c r="V1606" s="770">
        <f t="shared" si="1335"/>
        <v>980.3</v>
      </c>
      <c r="W1606" s="2928">
        <f t="shared" si="1335"/>
        <v>653.5333333333333</v>
      </c>
      <c r="X1606" s="2941">
        <f t="shared" si="1335"/>
        <v>581.41683000000012</v>
      </c>
      <c r="Y1606" s="2941">
        <f t="shared" si="1335"/>
        <v>-72.116503333333185</v>
      </c>
      <c r="Z1606" s="2941">
        <f t="shared" si="1335"/>
        <v>0</v>
      </c>
      <c r="AA1606" s="2943">
        <f t="shared" si="1335"/>
        <v>581.41683000000012</v>
      </c>
      <c r="AB1606" s="2594"/>
    </row>
    <row r="1607" spans="1:28" ht="15" customHeight="1" x14ac:dyDescent="0.25">
      <c r="A1607" s="266"/>
      <c r="B1607" s="266"/>
      <c r="C1607" s="266"/>
      <c r="D1607" s="266"/>
      <c r="E1607" s="266"/>
      <c r="F1607" s="266"/>
      <c r="G1607" s="266"/>
      <c r="H1607" s="266"/>
      <c r="I1607" s="266"/>
      <c r="J1607" s="266"/>
      <c r="K1607" s="266"/>
      <c r="L1607" s="266"/>
      <c r="M1607" s="266"/>
      <c r="N1607" s="266"/>
      <c r="O1607" s="1411"/>
      <c r="P1607" s="1411"/>
      <c r="Q1607" s="1411"/>
      <c r="R1607" s="1411"/>
      <c r="S1607" s="1411"/>
      <c r="T1607" s="1411"/>
      <c r="U1607" s="1411"/>
      <c r="V1607" s="1411"/>
      <c r="W1607" s="2926"/>
      <c r="X1607" s="2940"/>
      <c r="Y1607" s="2940"/>
      <c r="Z1607" s="2940"/>
      <c r="AA1607" s="2940"/>
      <c r="AB1607" s="2594"/>
    </row>
    <row r="1608" spans="1:28" ht="15" customHeight="1" x14ac:dyDescent="0.25">
      <c r="A1608" s="1791" t="s">
        <v>619</v>
      </c>
      <c r="B1608" s="53"/>
      <c r="C1608" s="53"/>
      <c r="D1608" s="53"/>
      <c r="E1608" s="53"/>
      <c r="F1608" s="53"/>
      <c r="G1608" s="53"/>
      <c r="H1608" s="53"/>
      <c r="I1608" s="53"/>
      <c r="J1608" s="53"/>
      <c r="K1608" s="53"/>
      <c r="L1608" s="53"/>
      <c r="M1608" s="53"/>
      <c r="N1608" s="53"/>
      <c r="O1608" s="1410"/>
      <c r="P1608" s="1410"/>
      <c r="Q1608" s="1410"/>
      <c r="R1608" s="1410"/>
      <c r="S1608" s="1410"/>
      <c r="T1608" s="1410"/>
      <c r="U1608" s="1410"/>
      <c r="V1608" s="1410"/>
      <c r="W1608" s="2923"/>
      <c r="X1608" s="216"/>
      <c r="Y1608" s="216"/>
      <c r="Z1608" s="216"/>
      <c r="AA1608" s="216"/>
      <c r="AB1608" s="2594"/>
    </row>
    <row r="1609" spans="1:28" ht="15" customHeight="1" x14ac:dyDescent="0.25">
      <c r="A1609" s="498" t="s">
        <v>184</v>
      </c>
      <c r="B1609" s="53"/>
      <c r="C1609" s="53"/>
      <c r="D1609" s="53"/>
      <c r="E1609" s="53"/>
      <c r="F1609" s="53"/>
      <c r="G1609" s="53"/>
      <c r="H1609" s="53"/>
      <c r="I1609" s="53"/>
      <c r="J1609" s="53"/>
      <c r="K1609" s="53"/>
      <c r="L1609" s="53"/>
      <c r="M1609" s="53"/>
      <c r="N1609" s="53"/>
      <c r="O1609" s="1410"/>
      <c r="P1609" s="1410"/>
      <c r="Q1609" s="1410"/>
      <c r="R1609" s="1410"/>
      <c r="S1609" s="1410"/>
      <c r="T1609" s="1410"/>
      <c r="U1609" s="1410"/>
      <c r="V1609" s="1410"/>
      <c r="W1609" s="2923"/>
      <c r="X1609" s="216"/>
      <c r="Y1609" s="216"/>
      <c r="Z1609" s="216"/>
      <c r="AA1609" s="216"/>
      <c r="AB1609" s="2594"/>
    </row>
    <row r="1610" spans="1:28" ht="15" customHeight="1" x14ac:dyDescent="0.25">
      <c r="A1610" s="2078" t="s">
        <v>174</v>
      </c>
      <c r="B1610" s="53"/>
      <c r="C1610" s="53"/>
      <c r="D1610" s="53"/>
      <c r="E1610" s="53"/>
      <c r="F1610" s="53"/>
      <c r="G1610" s="53"/>
      <c r="H1610" s="53"/>
      <c r="I1610" s="53"/>
      <c r="J1610" s="53"/>
      <c r="K1610" s="53"/>
      <c r="L1610" s="53"/>
      <c r="M1610" s="53"/>
      <c r="N1610" s="53"/>
      <c r="O1610" s="1410"/>
      <c r="P1610" s="1410"/>
      <c r="Q1610" s="1410"/>
      <c r="R1610" s="1410"/>
      <c r="S1610" s="1410"/>
      <c r="T1610" s="1410"/>
      <c r="U1610" s="1410"/>
      <c r="V1610" s="1410"/>
      <c r="W1610" s="2923"/>
      <c r="X1610" s="216"/>
      <c r="Y1610" s="216"/>
      <c r="Z1610" s="216"/>
      <c r="AA1610" s="216"/>
      <c r="AB1610" s="2594"/>
    </row>
    <row r="1611" spans="1:28" ht="15" customHeight="1" x14ac:dyDescent="0.25">
      <c r="A1611" s="1700" t="s">
        <v>85</v>
      </c>
      <c r="B1611" s="53"/>
      <c r="C1611" s="53">
        <v>200</v>
      </c>
      <c r="D1611" s="144">
        <f t="shared" ref="D1611:D1612" si="1336">ROUND(C1611/12*$A$4,0)</f>
        <v>133</v>
      </c>
      <c r="E1611" s="53">
        <v>65</v>
      </c>
      <c r="F1611" s="53">
        <f>E1611/D1611*100</f>
        <v>48.872180451127818</v>
      </c>
      <c r="G1611" s="53"/>
      <c r="H1611" s="53"/>
      <c r="I1611" s="53"/>
      <c r="J1611" s="53"/>
      <c r="K1611" s="53"/>
      <c r="L1611" s="53"/>
      <c r="M1611" s="53"/>
      <c r="N1611" s="53"/>
      <c r="O1611" s="1410"/>
      <c r="P1611" s="1410"/>
      <c r="Q1611" s="1410"/>
      <c r="R1611" s="1410"/>
      <c r="S1611" s="1410"/>
      <c r="T1611" s="1410"/>
      <c r="U1611" s="1410"/>
      <c r="V1611" s="1410"/>
      <c r="W1611" s="2923"/>
      <c r="X1611" s="216"/>
      <c r="Y1611" s="216"/>
      <c r="Z1611" s="216"/>
      <c r="AA1611" s="216"/>
      <c r="AB1611" s="2594"/>
    </row>
    <row r="1612" spans="1:28" ht="15" customHeight="1" x14ac:dyDescent="0.25">
      <c r="A1612" s="1781" t="s">
        <v>156</v>
      </c>
      <c r="B1612" s="65"/>
      <c r="C1612" s="65">
        <v>200</v>
      </c>
      <c r="D1612" s="206">
        <f t="shared" si="1336"/>
        <v>133</v>
      </c>
      <c r="E1612" s="65">
        <v>81</v>
      </c>
      <c r="F1612" s="65">
        <f>E1612/D1612*100</f>
        <v>60.902255639097746</v>
      </c>
      <c r="G1612" s="65"/>
      <c r="H1612" s="65"/>
      <c r="I1612" s="65"/>
      <c r="J1612" s="65"/>
      <c r="K1612" s="65"/>
      <c r="L1612" s="65"/>
      <c r="M1612" s="65"/>
      <c r="N1612" s="65"/>
      <c r="O1612" s="1412"/>
      <c r="P1612" s="1412"/>
      <c r="Q1612" s="1412"/>
      <c r="R1612" s="1412"/>
      <c r="S1612" s="1412"/>
      <c r="T1612" s="1412"/>
      <c r="U1612" s="1412"/>
      <c r="V1612" s="1412"/>
      <c r="W1612" s="2924"/>
      <c r="X1612" s="2937"/>
      <c r="Y1612" s="2937"/>
      <c r="Z1612" s="2937"/>
      <c r="AA1612" s="2937"/>
      <c r="AB1612" s="2594"/>
    </row>
    <row r="1613" spans="1:28" ht="15" customHeight="1" thickBot="1" x14ac:dyDescent="0.3">
      <c r="A1613" s="1560" t="s">
        <v>181</v>
      </c>
      <c r="B1613" s="1547"/>
      <c r="C1613" s="1547"/>
      <c r="D1613" s="1547"/>
      <c r="E1613" s="1547"/>
      <c r="F1613" s="1547"/>
      <c r="G1613" s="1547"/>
      <c r="H1613" s="1547"/>
      <c r="I1613" s="1547"/>
      <c r="J1613" s="1547"/>
      <c r="K1613" s="1547"/>
      <c r="L1613" s="1547"/>
      <c r="M1613" s="1547"/>
      <c r="N1613" s="1547"/>
      <c r="O1613" s="769">
        <v>1421.69</v>
      </c>
      <c r="P1613" s="769">
        <v>1421.69</v>
      </c>
      <c r="Q1613" s="769">
        <v>1421.69</v>
      </c>
      <c r="R1613" s="769">
        <v>1421.69</v>
      </c>
      <c r="S1613" s="769">
        <v>1421.69</v>
      </c>
      <c r="T1613" s="769">
        <v>1421.69</v>
      </c>
      <c r="U1613" s="769">
        <v>1421.69</v>
      </c>
      <c r="V1613" s="769">
        <v>1421.69</v>
      </c>
      <c r="W1613" s="2925">
        <f>O1613/12*$A$4+(P1613-O1613)/11*7+(Q1613-P1613)/10*6+(R1613-Q1613)/9*5+(S1613-R1613)/8*4+(T1613-S1613)/7*3+(U1613-T1613)/6*2+(V1613-U1613)/5*1</f>
        <v>947.79333333333341</v>
      </c>
      <c r="X1613" s="2863">
        <f t="shared" ref="X1613" si="1337">AA1613-Z1613</f>
        <v>558.90860999999995</v>
      </c>
      <c r="Y1613" s="2863">
        <f t="shared" ref="Y1613" si="1338">X1613-W1613</f>
        <v>-388.88472333333345</v>
      </c>
      <c r="Z1613" s="2863">
        <v>0</v>
      </c>
      <c r="AA1613" s="2863">
        <v>558.90860999999995</v>
      </c>
      <c r="AB1613" s="2593">
        <f>X1613+Z1613-AA1613</f>
        <v>0</v>
      </c>
    </row>
    <row r="1614" spans="1:28" ht="15" customHeight="1" thickBot="1" x14ac:dyDescent="0.3">
      <c r="A1614" s="451" t="s">
        <v>18</v>
      </c>
      <c r="B1614" s="990"/>
      <c r="C1614" s="990"/>
      <c r="D1614" s="990"/>
      <c r="E1614" s="990"/>
      <c r="F1614" s="990"/>
      <c r="G1614" s="990"/>
      <c r="H1614" s="990"/>
      <c r="I1614" s="990"/>
      <c r="J1614" s="990"/>
      <c r="K1614" s="990"/>
      <c r="L1614" s="990"/>
      <c r="M1614" s="990"/>
      <c r="N1614" s="990"/>
      <c r="O1614" s="770">
        <f t="shared" ref="O1614:AA1614" si="1339">SUM(O1613)</f>
        <v>1421.69</v>
      </c>
      <c r="P1614" s="770">
        <f t="shared" si="1339"/>
        <v>1421.69</v>
      </c>
      <c r="Q1614" s="770">
        <f t="shared" si="1339"/>
        <v>1421.69</v>
      </c>
      <c r="R1614" s="770">
        <f t="shared" si="1339"/>
        <v>1421.69</v>
      </c>
      <c r="S1614" s="770">
        <f t="shared" si="1339"/>
        <v>1421.69</v>
      </c>
      <c r="T1614" s="770">
        <f t="shared" si="1339"/>
        <v>1421.69</v>
      </c>
      <c r="U1614" s="770">
        <f t="shared" si="1339"/>
        <v>1421.69</v>
      </c>
      <c r="V1614" s="770">
        <f t="shared" si="1339"/>
        <v>1421.69</v>
      </c>
      <c r="W1614" s="2928">
        <f t="shared" si="1339"/>
        <v>947.79333333333341</v>
      </c>
      <c r="X1614" s="2941">
        <f t="shared" si="1339"/>
        <v>558.90860999999995</v>
      </c>
      <c r="Y1614" s="2941">
        <f t="shared" si="1339"/>
        <v>-388.88472333333345</v>
      </c>
      <c r="Z1614" s="2941">
        <f t="shared" si="1339"/>
        <v>0</v>
      </c>
      <c r="AA1614" s="2943">
        <f t="shared" si="1339"/>
        <v>558.90860999999995</v>
      </c>
      <c r="AB1614" s="2594"/>
    </row>
    <row r="1615" spans="1:28" ht="15" customHeight="1" x14ac:dyDescent="0.25">
      <c r="A1615" s="266"/>
      <c r="B1615" s="266"/>
      <c r="C1615" s="266"/>
      <c r="D1615" s="266"/>
      <c r="E1615" s="266"/>
      <c r="F1615" s="266"/>
      <c r="G1615" s="266"/>
      <c r="H1615" s="266"/>
      <c r="I1615" s="266"/>
      <c r="J1615" s="266"/>
      <c r="K1615" s="266"/>
      <c r="L1615" s="266"/>
      <c r="M1615" s="266"/>
      <c r="N1615" s="266"/>
      <c r="O1615" s="1411"/>
      <c r="P1615" s="1411"/>
      <c r="Q1615" s="1411"/>
      <c r="R1615" s="1411"/>
      <c r="S1615" s="1411"/>
      <c r="T1615" s="1411"/>
      <c r="U1615" s="1411"/>
      <c r="V1615" s="1411"/>
      <c r="W1615" s="2926"/>
      <c r="X1615" s="2940"/>
      <c r="Y1615" s="2940"/>
      <c r="Z1615" s="2940"/>
      <c r="AA1615" s="2940"/>
      <c r="AB1615" s="2594"/>
    </row>
    <row r="1616" spans="1:28" ht="33" customHeight="1" x14ac:dyDescent="0.25">
      <c r="A1616" s="1808" t="s">
        <v>620</v>
      </c>
      <c r="B1616" s="53"/>
      <c r="C1616" s="53"/>
      <c r="D1616" s="53"/>
      <c r="E1616" s="53"/>
      <c r="F1616" s="53"/>
      <c r="G1616" s="53"/>
      <c r="H1616" s="53"/>
      <c r="I1616" s="53"/>
      <c r="J1616" s="53"/>
      <c r="K1616" s="53"/>
      <c r="L1616" s="53"/>
      <c r="M1616" s="53"/>
      <c r="N1616" s="53"/>
      <c r="O1616" s="1410"/>
      <c r="P1616" s="1410"/>
      <c r="Q1616" s="1410"/>
      <c r="R1616" s="1410"/>
      <c r="S1616" s="1410"/>
      <c r="T1616" s="1410"/>
      <c r="U1616" s="1410"/>
      <c r="V1616" s="1410"/>
      <c r="W1616" s="2923"/>
      <c r="X1616" s="216"/>
      <c r="Y1616" s="216"/>
      <c r="Z1616" s="216"/>
      <c r="AA1616" s="216"/>
      <c r="AB1616" s="2594"/>
    </row>
    <row r="1617" spans="1:28" ht="15" customHeight="1" x14ac:dyDescent="0.25">
      <c r="A1617" s="498" t="s">
        <v>184</v>
      </c>
      <c r="B1617" s="53"/>
      <c r="C1617" s="53"/>
      <c r="D1617" s="53"/>
      <c r="E1617" s="53"/>
      <c r="F1617" s="53"/>
      <c r="G1617" s="53"/>
      <c r="H1617" s="53"/>
      <c r="I1617" s="53"/>
      <c r="J1617" s="53"/>
      <c r="K1617" s="53"/>
      <c r="L1617" s="53"/>
      <c r="M1617" s="53"/>
      <c r="N1617" s="53"/>
      <c r="O1617" s="1410"/>
      <c r="P1617" s="1410"/>
      <c r="Q1617" s="1410"/>
      <c r="R1617" s="1410"/>
      <c r="S1617" s="1410"/>
      <c r="T1617" s="1410"/>
      <c r="U1617" s="1410"/>
      <c r="V1617" s="1410"/>
      <c r="W1617" s="2923"/>
      <c r="X1617" s="216"/>
      <c r="Y1617" s="216"/>
      <c r="Z1617" s="216"/>
      <c r="AA1617" s="216"/>
      <c r="AB1617" s="2594"/>
    </row>
    <row r="1618" spans="1:28" ht="15" customHeight="1" x14ac:dyDescent="0.25">
      <c r="A1618" s="2078" t="s">
        <v>174</v>
      </c>
      <c r="B1618" s="53"/>
      <c r="C1618" s="53"/>
      <c r="D1618" s="53"/>
      <c r="E1618" s="53"/>
      <c r="F1618" s="53"/>
      <c r="G1618" s="53"/>
      <c r="H1618" s="53"/>
      <c r="I1618" s="53"/>
      <c r="J1618" s="53"/>
      <c r="K1618" s="53"/>
      <c r="L1618" s="53"/>
      <c r="M1618" s="53"/>
      <c r="N1618" s="53"/>
      <c r="O1618" s="1410"/>
      <c r="P1618" s="1410"/>
      <c r="Q1618" s="1410"/>
      <c r="R1618" s="1410"/>
      <c r="S1618" s="1410"/>
      <c r="T1618" s="1410"/>
      <c r="U1618" s="1410"/>
      <c r="V1618" s="1410"/>
      <c r="W1618" s="2923"/>
      <c r="X1618" s="216"/>
      <c r="Y1618" s="216"/>
      <c r="Z1618" s="216"/>
      <c r="AA1618" s="216"/>
      <c r="AB1618" s="2594"/>
    </row>
    <row r="1619" spans="1:28" s="428" customFormat="1" ht="30" customHeight="1" x14ac:dyDescent="0.25">
      <c r="A1619" s="1821" t="s">
        <v>227</v>
      </c>
      <c r="B1619" s="1995"/>
      <c r="C1619" s="1995">
        <v>300</v>
      </c>
      <c r="D1619" s="1995">
        <f t="shared" ref="D1619" si="1340">ROUND(C1619/12*$A$4,0)</f>
        <v>200</v>
      </c>
      <c r="E1619" s="1995">
        <v>169</v>
      </c>
      <c r="F1619" s="1995">
        <f>E1619/D1619*100</f>
        <v>84.5</v>
      </c>
      <c r="G1619" s="1995"/>
      <c r="H1619" s="1995"/>
      <c r="I1619" s="1995"/>
      <c r="J1619" s="1995"/>
      <c r="K1619" s="1995"/>
      <c r="L1619" s="1995"/>
      <c r="M1619" s="1995"/>
      <c r="N1619" s="1995"/>
      <c r="O1619" s="1412"/>
      <c r="P1619" s="1412"/>
      <c r="Q1619" s="1412"/>
      <c r="R1619" s="1412"/>
      <c r="S1619" s="1412"/>
      <c r="T1619" s="1412"/>
      <c r="U1619" s="1412"/>
      <c r="V1619" s="1412"/>
      <c r="W1619" s="2924"/>
      <c r="X1619" s="2937"/>
      <c r="Y1619" s="2937"/>
      <c r="Z1619" s="2937"/>
      <c r="AA1619" s="2937"/>
      <c r="AB1619" s="2594"/>
    </row>
    <row r="1620" spans="1:28" s="428" customFormat="1" ht="30" customHeight="1" thickBot="1" x14ac:dyDescent="0.3">
      <c r="A1620" s="1560" t="s">
        <v>181</v>
      </c>
      <c r="B1620" s="2003"/>
      <c r="C1620" s="2003"/>
      <c r="D1620" s="2003"/>
      <c r="E1620" s="2003"/>
      <c r="F1620" s="2003"/>
      <c r="G1620" s="2003"/>
      <c r="H1620" s="2003"/>
      <c r="I1620" s="2003"/>
      <c r="J1620" s="2003"/>
      <c r="K1620" s="2003"/>
      <c r="L1620" s="2003"/>
      <c r="M1620" s="2003"/>
      <c r="N1620" s="2003"/>
      <c r="O1620" s="769">
        <v>797.94899999999996</v>
      </c>
      <c r="P1620" s="769">
        <v>797.94899999999996</v>
      </c>
      <c r="Q1620" s="769">
        <v>797.94899999999996</v>
      </c>
      <c r="R1620" s="769">
        <v>797.94899999999996</v>
      </c>
      <c r="S1620" s="769">
        <v>797.94899999999996</v>
      </c>
      <c r="T1620" s="769">
        <v>797.94899999999996</v>
      </c>
      <c r="U1620" s="769">
        <v>797.94899999999996</v>
      </c>
      <c r="V1620" s="769">
        <v>797.94899999999996</v>
      </c>
      <c r="W1620" s="2925">
        <f>O1620/12*$A$4+(P1620-O1620)/11*7+(Q1620-P1620)/10*6+(R1620-Q1620)/9*5+(S1620-R1620)/8*4+(T1620-S1620)/7*3+(U1620-T1620)/6*2+(V1620-U1620)/5*1</f>
        <v>531.96600000000001</v>
      </c>
      <c r="X1620" s="2863">
        <f t="shared" ref="X1620" si="1341">AA1620-Z1620</f>
        <v>449.51127000000002</v>
      </c>
      <c r="Y1620" s="2863">
        <f t="shared" ref="Y1620" si="1342">X1620-W1620</f>
        <v>-82.454729999999984</v>
      </c>
      <c r="Z1620" s="2863">
        <v>0</v>
      </c>
      <c r="AA1620" s="2863">
        <v>449.51127000000002</v>
      </c>
      <c r="AB1620" s="2593">
        <f>X1620+Z1620-AA1620</f>
        <v>0</v>
      </c>
    </row>
    <row r="1621" spans="1:28" ht="15" customHeight="1" thickBot="1" x14ac:dyDescent="0.3">
      <c r="A1621" s="451" t="s">
        <v>18</v>
      </c>
      <c r="B1621" s="990"/>
      <c r="C1621" s="990"/>
      <c r="D1621" s="990"/>
      <c r="E1621" s="990"/>
      <c r="F1621" s="990"/>
      <c r="G1621" s="990"/>
      <c r="H1621" s="990"/>
      <c r="I1621" s="990"/>
      <c r="J1621" s="990"/>
      <c r="K1621" s="990"/>
      <c r="L1621" s="990"/>
      <c r="M1621" s="990"/>
      <c r="N1621" s="990"/>
      <c r="O1621" s="770">
        <f t="shared" ref="O1621:AA1621" si="1343">SUM(O1620)</f>
        <v>797.94899999999996</v>
      </c>
      <c r="P1621" s="770">
        <f t="shared" si="1343"/>
        <v>797.94899999999996</v>
      </c>
      <c r="Q1621" s="770">
        <f t="shared" si="1343"/>
        <v>797.94899999999996</v>
      </c>
      <c r="R1621" s="770">
        <f t="shared" si="1343"/>
        <v>797.94899999999996</v>
      </c>
      <c r="S1621" s="770">
        <f t="shared" si="1343"/>
        <v>797.94899999999996</v>
      </c>
      <c r="T1621" s="770">
        <f t="shared" si="1343"/>
        <v>797.94899999999996</v>
      </c>
      <c r="U1621" s="770">
        <f t="shared" si="1343"/>
        <v>797.94899999999996</v>
      </c>
      <c r="V1621" s="770">
        <f t="shared" si="1343"/>
        <v>797.94899999999996</v>
      </c>
      <c r="W1621" s="2928">
        <f t="shared" si="1343"/>
        <v>531.96600000000001</v>
      </c>
      <c r="X1621" s="2941">
        <f t="shared" si="1343"/>
        <v>449.51127000000002</v>
      </c>
      <c r="Y1621" s="2941">
        <f t="shared" si="1343"/>
        <v>-82.454729999999984</v>
      </c>
      <c r="Z1621" s="2941">
        <f t="shared" si="1343"/>
        <v>0</v>
      </c>
      <c r="AA1621" s="2943">
        <f t="shared" si="1343"/>
        <v>449.51127000000002</v>
      </c>
      <c r="AB1621" s="2594"/>
    </row>
    <row r="1622" spans="1:28" ht="15" customHeight="1" x14ac:dyDescent="0.25">
      <c r="A1622" s="266"/>
      <c r="B1622" s="266"/>
      <c r="C1622" s="266"/>
      <c r="D1622" s="266"/>
      <c r="E1622" s="266"/>
      <c r="F1622" s="266"/>
      <c r="G1622" s="266"/>
      <c r="H1622" s="266"/>
      <c r="I1622" s="266"/>
      <c r="J1622" s="266"/>
      <c r="K1622" s="266"/>
      <c r="L1622" s="266"/>
      <c r="M1622" s="266"/>
      <c r="N1622" s="266"/>
      <c r="O1622" s="1411"/>
      <c r="P1622" s="1411"/>
      <c r="Q1622" s="1411"/>
      <c r="R1622" s="1411"/>
      <c r="S1622" s="1411"/>
      <c r="T1622" s="1411"/>
      <c r="U1622" s="1411"/>
      <c r="V1622" s="1411"/>
      <c r="W1622" s="2926"/>
      <c r="X1622" s="2940"/>
      <c r="Y1622" s="2940"/>
      <c r="Z1622" s="2940"/>
      <c r="AA1622" s="2940"/>
      <c r="AB1622" s="2594"/>
    </row>
    <row r="1623" spans="1:28" ht="15" customHeight="1" x14ac:dyDescent="0.25">
      <c r="A1623" s="1808" t="s">
        <v>621</v>
      </c>
      <c r="B1623" s="53"/>
      <c r="C1623" s="53"/>
      <c r="D1623" s="53"/>
      <c r="E1623" s="53"/>
      <c r="F1623" s="53"/>
      <c r="G1623" s="53"/>
      <c r="H1623" s="53"/>
      <c r="I1623" s="53"/>
      <c r="J1623" s="53"/>
      <c r="K1623" s="53"/>
      <c r="L1623" s="53"/>
      <c r="M1623" s="53"/>
      <c r="N1623" s="53"/>
      <c r="O1623" s="1410"/>
      <c r="P1623" s="1410"/>
      <c r="Q1623" s="1410"/>
      <c r="R1623" s="1410"/>
      <c r="S1623" s="1410"/>
      <c r="T1623" s="1410"/>
      <c r="U1623" s="1410"/>
      <c r="V1623" s="1410"/>
      <c r="W1623" s="2923"/>
      <c r="X1623" s="216"/>
      <c r="Y1623" s="216"/>
      <c r="Z1623" s="216"/>
      <c r="AA1623" s="216"/>
      <c r="AB1623" s="2594"/>
    </row>
    <row r="1624" spans="1:28" ht="15" customHeight="1" x14ac:dyDescent="0.25">
      <c r="A1624" s="2080" t="s">
        <v>184</v>
      </c>
      <c r="B1624" s="53"/>
      <c r="C1624" s="53"/>
      <c r="D1624" s="53"/>
      <c r="E1624" s="53"/>
      <c r="F1624" s="53"/>
      <c r="G1624" s="53"/>
      <c r="H1624" s="53"/>
      <c r="I1624" s="53"/>
      <c r="J1624" s="53"/>
      <c r="K1624" s="53"/>
      <c r="L1624" s="53"/>
      <c r="M1624" s="53"/>
      <c r="N1624" s="53"/>
      <c r="O1624" s="1410"/>
      <c r="P1624" s="1410"/>
      <c r="Q1624" s="1410"/>
      <c r="R1624" s="1410"/>
      <c r="S1624" s="1410"/>
      <c r="T1624" s="1410"/>
      <c r="U1624" s="1410"/>
      <c r="V1624" s="1410"/>
      <c r="W1624" s="2923"/>
      <c r="X1624" s="216"/>
      <c r="Y1624" s="216"/>
      <c r="Z1624" s="216"/>
      <c r="AA1624" s="216"/>
      <c r="AB1624" s="2594"/>
    </row>
    <row r="1625" spans="1:28" ht="15" customHeight="1" x14ac:dyDescent="0.25">
      <c r="A1625" s="2018" t="s">
        <v>229</v>
      </c>
      <c r="B1625" s="2018"/>
      <c r="C1625" s="53"/>
      <c r="D1625" s="53"/>
      <c r="E1625" s="53"/>
      <c r="F1625" s="53"/>
      <c r="G1625" s="53"/>
      <c r="H1625" s="53"/>
      <c r="I1625" s="53"/>
      <c r="J1625" s="53"/>
      <c r="K1625" s="53"/>
      <c r="L1625" s="53"/>
      <c r="M1625" s="53"/>
      <c r="N1625" s="53"/>
      <c r="O1625" s="1410"/>
      <c r="P1625" s="1410"/>
      <c r="Q1625" s="1410"/>
      <c r="R1625" s="1410"/>
      <c r="S1625" s="1410"/>
      <c r="T1625" s="1410"/>
      <c r="U1625" s="1410"/>
      <c r="V1625" s="1410"/>
      <c r="W1625" s="2923"/>
      <c r="X1625" s="216"/>
      <c r="Y1625" s="216"/>
      <c r="Z1625" s="216"/>
      <c r="AA1625" s="216"/>
      <c r="AB1625" s="2594"/>
    </row>
    <row r="1626" spans="1:28" ht="15" customHeight="1" x14ac:dyDescent="0.25">
      <c r="A1626" s="2018" t="s">
        <v>587</v>
      </c>
      <c r="B1626" s="2018"/>
      <c r="C1626" s="53"/>
      <c r="D1626" s="53"/>
      <c r="E1626" s="53"/>
      <c r="F1626" s="53"/>
      <c r="G1626" s="53"/>
      <c r="H1626" s="53"/>
      <c r="I1626" s="53"/>
      <c r="J1626" s="53"/>
      <c r="K1626" s="53"/>
      <c r="L1626" s="53"/>
      <c r="M1626" s="53"/>
      <c r="N1626" s="53"/>
      <c r="O1626" s="1410"/>
      <c r="P1626" s="1410"/>
      <c r="Q1626" s="1410"/>
      <c r="R1626" s="1410"/>
      <c r="S1626" s="1410"/>
      <c r="T1626" s="1410"/>
      <c r="U1626" s="1410"/>
      <c r="V1626" s="1410"/>
      <c r="W1626" s="2923"/>
      <c r="X1626" s="216"/>
      <c r="Y1626" s="216"/>
      <c r="Z1626" s="216"/>
      <c r="AA1626" s="216"/>
      <c r="AB1626" s="2594"/>
    </row>
    <row r="1627" spans="1:28" ht="15" customHeight="1" x14ac:dyDescent="0.25">
      <c r="A1627" s="2018" t="s">
        <v>171</v>
      </c>
      <c r="B1627" s="2018"/>
      <c r="C1627" s="2088">
        <v>26</v>
      </c>
      <c r="D1627" s="536">
        <f t="shared" ref="D1627" si="1344">ROUND(C1627/12*$A$4,0)</f>
        <v>17</v>
      </c>
      <c r="E1627" s="53"/>
      <c r="F1627" s="536"/>
      <c r="G1627" s="53"/>
      <c r="H1627" s="53"/>
      <c r="I1627" s="53"/>
      <c r="J1627" s="53"/>
      <c r="K1627" s="53"/>
      <c r="L1627" s="53"/>
      <c r="M1627" s="53"/>
      <c r="N1627" s="53"/>
      <c r="O1627" s="1410"/>
      <c r="P1627" s="1410"/>
      <c r="Q1627" s="1410"/>
      <c r="R1627" s="1410"/>
      <c r="S1627" s="1410"/>
      <c r="T1627" s="1410"/>
      <c r="U1627" s="1410"/>
      <c r="V1627" s="1410"/>
      <c r="W1627" s="2923"/>
      <c r="X1627" s="216"/>
      <c r="Y1627" s="216"/>
      <c r="Z1627" s="216"/>
      <c r="AA1627" s="216"/>
      <c r="AB1627" s="2594"/>
    </row>
    <row r="1628" spans="1:28" ht="15" customHeight="1" x14ac:dyDescent="0.25">
      <c r="A1628" s="2018" t="s">
        <v>533</v>
      </c>
      <c r="B1628" s="2018"/>
      <c r="C1628" s="53"/>
      <c r="D1628" s="53"/>
      <c r="E1628" s="53"/>
      <c r="F1628" s="53"/>
      <c r="G1628" s="53"/>
      <c r="H1628" s="53"/>
      <c r="I1628" s="53"/>
      <c r="J1628" s="53"/>
      <c r="K1628" s="53"/>
      <c r="L1628" s="53"/>
      <c r="M1628" s="53"/>
      <c r="N1628" s="53"/>
      <c r="O1628" s="1410"/>
      <c r="P1628" s="1410"/>
      <c r="Q1628" s="1410"/>
      <c r="R1628" s="1410"/>
      <c r="S1628" s="1410"/>
      <c r="T1628" s="1410"/>
      <c r="U1628" s="1410"/>
      <c r="V1628" s="1410"/>
      <c r="W1628" s="2923"/>
      <c r="X1628" s="216"/>
      <c r="Y1628" s="216"/>
      <c r="Z1628" s="216"/>
      <c r="AA1628" s="216"/>
      <c r="AB1628" s="2594"/>
    </row>
    <row r="1629" spans="1:28" ht="15" customHeight="1" x14ac:dyDescent="0.25">
      <c r="A1629" s="2018" t="s">
        <v>172</v>
      </c>
      <c r="B1629" s="2018"/>
      <c r="C1629" s="65"/>
      <c r="D1629" s="65"/>
      <c r="E1629" s="65"/>
      <c r="F1629" s="65"/>
      <c r="G1629" s="65"/>
      <c r="H1629" s="65"/>
      <c r="I1629" s="65"/>
      <c r="J1629" s="65"/>
      <c r="K1629" s="65"/>
      <c r="L1629" s="65"/>
      <c r="M1629" s="65"/>
      <c r="N1629" s="65"/>
      <c r="O1629" s="1412"/>
      <c r="P1629" s="1412"/>
      <c r="Q1629" s="1412"/>
      <c r="R1629" s="1412"/>
      <c r="S1629" s="1412"/>
      <c r="T1629" s="1412"/>
      <c r="U1629" s="1412"/>
      <c r="V1629" s="1412"/>
      <c r="W1629" s="2924"/>
      <c r="X1629" s="2937"/>
      <c r="Y1629" s="2937"/>
      <c r="Z1629" s="2937"/>
      <c r="AA1629" s="2937"/>
      <c r="AB1629" s="2594"/>
    </row>
    <row r="1630" spans="1:28" s="99" customFormat="1" ht="15" customHeight="1" x14ac:dyDescent="0.25">
      <c r="A1630" s="1512" t="s">
        <v>181</v>
      </c>
      <c r="B1630" s="17"/>
      <c r="C1630" s="17">
        <f>SUM(C1627*3.2)</f>
        <v>83.2</v>
      </c>
      <c r="D1630" s="17">
        <f t="shared" ref="D1630:E1630" si="1345">SUM(D1627*3.2)</f>
        <v>54.400000000000006</v>
      </c>
      <c r="E1630" s="17">
        <f t="shared" si="1345"/>
        <v>0</v>
      </c>
      <c r="F1630" s="1997">
        <f>E1630/D1630*100</f>
        <v>0</v>
      </c>
      <c r="G1630" s="17"/>
      <c r="H1630" s="17"/>
      <c r="I1630" s="17"/>
      <c r="J1630" s="17"/>
      <c r="K1630" s="17"/>
      <c r="L1630" s="17"/>
      <c r="M1630" s="17"/>
      <c r="N1630" s="17"/>
      <c r="O1630" s="567">
        <v>1358.5841599999999</v>
      </c>
      <c r="P1630" s="567">
        <v>1358.5841599999999</v>
      </c>
      <c r="Q1630" s="567">
        <v>1358.5841599999999</v>
      </c>
      <c r="R1630" s="567">
        <v>1358.5841599999999</v>
      </c>
      <c r="S1630" s="567">
        <v>1358.5841599999999</v>
      </c>
      <c r="T1630" s="567">
        <v>1240.2791599999998</v>
      </c>
      <c r="U1630" s="567">
        <v>1240.2791599999998</v>
      </c>
      <c r="V1630" s="567">
        <v>1240.2791599999998</v>
      </c>
      <c r="W1630" s="2925">
        <f>O1630/12*$A$4+(P1630-O1630)/11*7+(Q1630-P1630)/10*6+(R1630-Q1630)/9*5+(S1630-R1630)/8*4+(T1630-S1630)/7*3+(U1630-T1630)/6*2+(V1630-U1630)/5*1</f>
        <v>855.02063047619038</v>
      </c>
      <c r="X1630" s="1603">
        <f t="shared" ref="X1630" si="1346">AA1630-Z1630</f>
        <v>622.28604999999993</v>
      </c>
      <c r="Y1630" s="1603">
        <f t="shared" ref="Y1630" si="1347">X1630-W1630</f>
        <v>-232.73458047619044</v>
      </c>
      <c r="Z1630" s="1603">
        <v>0</v>
      </c>
      <c r="AA1630" s="1603">
        <v>622.28604999999993</v>
      </c>
      <c r="AB1630" s="2593">
        <f>X1630+Z1630-AA1630</f>
        <v>0</v>
      </c>
    </row>
    <row r="1631" spans="1:28" ht="15" customHeight="1" x14ac:dyDescent="0.25">
      <c r="A1631" s="1834" t="s">
        <v>174</v>
      </c>
      <c r="B1631" s="266"/>
      <c r="C1631" s="266"/>
      <c r="D1631" s="266"/>
      <c r="E1631" s="266"/>
      <c r="F1631" s="266"/>
      <c r="G1631" s="266"/>
      <c r="H1631" s="266"/>
      <c r="I1631" s="266"/>
      <c r="J1631" s="266"/>
      <c r="K1631" s="266"/>
      <c r="L1631" s="266"/>
      <c r="M1631" s="266"/>
      <c r="N1631" s="266"/>
      <c r="O1631" s="1411"/>
      <c r="P1631" s="1411"/>
      <c r="Q1631" s="1411"/>
      <c r="R1631" s="1411"/>
      <c r="S1631" s="1411"/>
      <c r="T1631" s="1411"/>
      <c r="U1631" s="1411"/>
      <c r="V1631" s="1411"/>
      <c r="W1631" s="2926"/>
      <c r="X1631" s="2940"/>
      <c r="Y1631" s="2940"/>
      <c r="Z1631" s="2940"/>
      <c r="AA1631" s="2940"/>
      <c r="AB1631" s="2594"/>
    </row>
    <row r="1632" spans="1:28" ht="15" customHeight="1" x14ac:dyDescent="0.25">
      <c r="A1632" s="1746" t="s">
        <v>82</v>
      </c>
      <c r="B1632" s="53"/>
      <c r="C1632" s="53">
        <v>230</v>
      </c>
      <c r="D1632" s="536">
        <f t="shared" ref="D1632:D1637" si="1348">ROUND(C1632/12*$A$4,0)</f>
        <v>153</v>
      </c>
      <c r="E1632" s="53">
        <v>64</v>
      </c>
      <c r="F1632" s="536">
        <f t="shared" ref="F1632:F1637" si="1349">E1632/D1632*100</f>
        <v>41.830065359477125</v>
      </c>
      <c r="G1632" s="53"/>
      <c r="H1632" s="53"/>
      <c r="I1632" s="53"/>
      <c r="J1632" s="53"/>
      <c r="K1632" s="53"/>
      <c r="L1632" s="53"/>
      <c r="M1632" s="53"/>
      <c r="N1632" s="53"/>
      <c r="O1632" s="1410"/>
      <c r="P1632" s="1410"/>
      <c r="Q1632" s="1410"/>
      <c r="R1632" s="1410"/>
      <c r="S1632" s="1410"/>
      <c r="T1632" s="1410"/>
      <c r="U1632" s="1410"/>
      <c r="V1632" s="1410"/>
      <c r="W1632" s="2923"/>
      <c r="X1632" s="216"/>
      <c r="Y1632" s="216"/>
      <c r="Z1632" s="216"/>
      <c r="AA1632" s="216"/>
      <c r="AB1632" s="2594"/>
    </row>
    <row r="1633" spans="1:28" ht="28.5" customHeight="1" x14ac:dyDescent="0.25">
      <c r="A1633" s="1746" t="s">
        <v>368</v>
      </c>
      <c r="B1633" s="53"/>
      <c r="C1633" s="53">
        <v>50</v>
      </c>
      <c r="D1633" s="536">
        <f t="shared" si="1348"/>
        <v>33</v>
      </c>
      <c r="E1633" s="53">
        <v>34</v>
      </c>
      <c r="F1633" s="536">
        <f t="shared" si="1349"/>
        <v>103.03030303030303</v>
      </c>
      <c r="G1633" s="53"/>
      <c r="H1633" s="53"/>
      <c r="I1633" s="53"/>
      <c r="J1633" s="53"/>
      <c r="K1633" s="53"/>
      <c r="L1633" s="53"/>
      <c r="M1633" s="53"/>
      <c r="N1633" s="53"/>
      <c r="O1633" s="1410"/>
      <c r="P1633" s="1410"/>
      <c r="Q1633" s="1410"/>
      <c r="R1633" s="1410"/>
      <c r="S1633" s="1410"/>
      <c r="T1633" s="1410"/>
      <c r="U1633" s="1410"/>
      <c r="V1633" s="1410"/>
      <c r="W1633" s="2923"/>
      <c r="X1633" s="216"/>
      <c r="Y1633" s="216"/>
      <c r="Z1633" s="216"/>
      <c r="AA1633" s="216"/>
      <c r="AB1633" s="2594"/>
    </row>
    <row r="1634" spans="1:28" ht="15" customHeight="1" x14ac:dyDescent="0.25">
      <c r="A1634" s="1746" t="s">
        <v>85</v>
      </c>
      <c r="B1634" s="53"/>
      <c r="C1634" s="53">
        <v>140</v>
      </c>
      <c r="D1634" s="536">
        <f t="shared" si="1348"/>
        <v>93</v>
      </c>
      <c r="E1634" s="53">
        <v>14</v>
      </c>
      <c r="F1634" s="536">
        <f t="shared" si="1349"/>
        <v>15.053763440860216</v>
      </c>
      <c r="G1634" s="53"/>
      <c r="H1634" s="53"/>
      <c r="I1634" s="53"/>
      <c r="J1634" s="53"/>
      <c r="K1634" s="53"/>
      <c r="L1634" s="53"/>
      <c r="M1634" s="53"/>
      <c r="N1634" s="53"/>
      <c r="O1634" s="1410"/>
      <c r="P1634" s="1410"/>
      <c r="Q1634" s="1410"/>
      <c r="R1634" s="1410"/>
      <c r="S1634" s="1410"/>
      <c r="T1634" s="1410"/>
      <c r="U1634" s="1410"/>
      <c r="V1634" s="1410"/>
      <c r="W1634" s="2923"/>
      <c r="X1634" s="216"/>
      <c r="Y1634" s="216"/>
      <c r="Z1634" s="216"/>
      <c r="AA1634" s="216"/>
      <c r="AB1634" s="2594"/>
    </row>
    <row r="1635" spans="1:28" ht="15" customHeight="1" x14ac:dyDescent="0.25">
      <c r="A1635" s="1746" t="s">
        <v>95</v>
      </c>
      <c r="B1635" s="53"/>
      <c r="C1635" s="53">
        <v>60</v>
      </c>
      <c r="D1635" s="536">
        <f t="shared" si="1348"/>
        <v>40</v>
      </c>
      <c r="E1635" s="53">
        <v>33</v>
      </c>
      <c r="F1635" s="536">
        <f t="shared" si="1349"/>
        <v>82.5</v>
      </c>
      <c r="G1635" s="53"/>
      <c r="H1635" s="53"/>
      <c r="I1635" s="53"/>
      <c r="J1635" s="53"/>
      <c r="K1635" s="53"/>
      <c r="L1635" s="53"/>
      <c r="M1635" s="53"/>
      <c r="N1635" s="53"/>
      <c r="O1635" s="1410"/>
      <c r="P1635" s="1410"/>
      <c r="Q1635" s="1410"/>
      <c r="R1635" s="1410"/>
      <c r="S1635" s="1410"/>
      <c r="T1635" s="1410"/>
      <c r="U1635" s="1410"/>
      <c r="V1635" s="1410"/>
      <c r="W1635" s="2923"/>
      <c r="X1635" s="216"/>
      <c r="Y1635" s="216"/>
      <c r="Z1635" s="216"/>
      <c r="AA1635" s="216"/>
      <c r="AB1635" s="2594"/>
    </row>
    <row r="1636" spans="1:28" ht="15" customHeight="1" x14ac:dyDescent="0.25">
      <c r="A1636" s="1746" t="s">
        <v>111</v>
      </c>
      <c r="B1636" s="53"/>
      <c r="C1636" s="53">
        <v>80</v>
      </c>
      <c r="D1636" s="536">
        <f t="shared" si="1348"/>
        <v>53</v>
      </c>
      <c r="E1636" s="53">
        <v>210</v>
      </c>
      <c r="F1636" s="536">
        <f t="shared" si="1349"/>
        <v>396.22641509433964</v>
      </c>
      <c r="G1636" s="53"/>
      <c r="H1636" s="53"/>
      <c r="I1636" s="53"/>
      <c r="J1636" s="53"/>
      <c r="K1636" s="53"/>
      <c r="L1636" s="53"/>
      <c r="M1636" s="53"/>
      <c r="N1636" s="53"/>
      <c r="O1636" s="1410"/>
      <c r="P1636" s="1410"/>
      <c r="Q1636" s="1410"/>
      <c r="R1636" s="1410"/>
      <c r="S1636" s="1410"/>
      <c r="T1636" s="1410"/>
      <c r="U1636" s="1410"/>
      <c r="V1636" s="1410"/>
      <c r="W1636" s="2923"/>
      <c r="X1636" s="216"/>
      <c r="Y1636" s="216"/>
      <c r="Z1636" s="216"/>
      <c r="AA1636" s="216"/>
      <c r="AB1636" s="2594"/>
    </row>
    <row r="1637" spans="1:28" ht="15" customHeight="1" thickBot="1" x14ac:dyDescent="0.3">
      <c r="A1637" s="1781" t="s">
        <v>377</v>
      </c>
      <c r="B1637" s="65"/>
      <c r="C1637" s="65">
        <v>80</v>
      </c>
      <c r="D1637" s="1995">
        <f t="shared" si="1348"/>
        <v>53</v>
      </c>
      <c r="E1637" s="65">
        <v>0</v>
      </c>
      <c r="F1637" s="1995">
        <f t="shared" si="1349"/>
        <v>0</v>
      </c>
      <c r="G1637" s="65"/>
      <c r="H1637" s="65"/>
      <c r="I1637" s="65"/>
      <c r="J1637" s="65"/>
      <c r="K1637" s="65"/>
      <c r="L1637" s="65"/>
      <c r="M1637" s="65"/>
      <c r="N1637" s="65"/>
      <c r="O1637" s="1412"/>
      <c r="P1637" s="1412"/>
      <c r="Q1637" s="1412"/>
      <c r="R1637" s="1412"/>
      <c r="S1637" s="1412"/>
      <c r="T1637" s="1412"/>
      <c r="U1637" s="1412"/>
      <c r="V1637" s="1412"/>
      <c r="W1637" s="2924"/>
      <c r="X1637" s="2937"/>
      <c r="Y1637" s="2937"/>
      <c r="Z1637" s="2937"/>
      <c r="AA1637" s="2937"/>
      <c r="AB1637" s="2594"/>
    </row>
    <row r="1638" spans="1:28" ht="15" customHeight="1" thickBot="1" x14ac:dyDescent="0.3">
      <c r="A1638" s="451" t="s">
        <v>18</v>
      </c>
      <c r="B1638" s="990"/>
      <c r="C1638" s="990"/>
      <c r="D1638" s="990"/>
      <c r="E1638" s="990"/>
      <c r="F1638" s="990"/>
      <c r="G1638" s="990"/>
      <c r="H1638" s="990"/>
      <c r="I1638" s="990"/>
      <c r="J1638" s="990"/>
      <c r="K1638" s="990"/>
      <c r="L1638" s="990"/>
      <c r="M1638" s="990"/>
      <c r="N1638" s="990"/>
      <c r="O1638" s="770">
        <f t="shared" ref="O1638:AA1638" si="1350">SUM(O1630)</f>
        <v>1358.5841599999999</v>
      </c>
      <c r="P1638" s="770">
        <f t="shared" si="1350"/>
        <v>1358.5841599999999</v>
      </c>
      <c r="Q1638" s="770">
        <f t="shared" si="1350"/>
        <v>1358.5841599999999</v>
      </c>
      <c r="R1638" s="770">
        <f t="shared" si="1350"/>
        <v>1358.5841599999999</v>
      </c>
      <c r="S1638" s="770">
        <f t="shared" si="1350"/>
        <v>1358.5841599999999</v>
      </c>
      <c r="T1638" s="770">
        <f t="shared" si="1350"/>
        <v>1240.2791599999998</v>
      </c>
      <c r="U1638" s="770">
        <f t="shared" si="1350"/>
        <v>1240.2791599999998</v>
      </c>
      <c r="V1638" s="770">
        <f t="shared" si="1350"/>
        <v>1240.2791599999998</v>
      </c>
      <c r="W1638" s="2928">
        <f t="shared" si="1350"/>
        <v>855.02063047619038</v>
      </c>
      <c r="X1638" s="2941">
        <f t="shared" si="1350"/>
        <v>622.28604999999993</v>
      </c>
      <c r="Y1638" s="2941">
        <f t="shared" si="1350"/>
        <v>-232.73458047619044</v>
      </c>
      <c r="Z1638" s="2941">
        <f t="shared" si="1350"/>
        <v>0</v>
      </c>
      <c r="AA1638" s="2943">
        <f t="shared" si="1350"/>
        <v>622.28604999999993</v>
      </c>
      <c r="AB1638" s="2594"/>
    </row>
    <row r="1639" spans="1:28" ht="15" customHeight="1" x14ac:dyDescent="0.25">
      <c r="A1639" s="266"/>
      <c r="B1639" s="266"/>
      <c r="C1639" s="266"/>
      <c r="D1639" s="266"/>
      <c r="E1639" s="266"/>
      <c r="F1639" s="266"/>
      <c r="G1639" s="266"/>
      <c r="H1639" s="266"/>
      <c r="I1639" s="266"/>
      <c r="J1639" s="266"/>
      <c r="K1639" s="266"/>
      <c r="L1639" s="266"/>
      <c r="M1639" s="266"/>
      <c r="N1639" s="266"/>
      <c r="O1639" s="1411"/>
      <c r="P1639" s="1411"/>
      <c r="Q1639" s="1411"/>
      <c r="R1639" s="1411"/>
      <c r="S1639" s="1411"/>
      <c r="T1639" s="1411"/>
      <c r="U1639" s="1411"/>
      <c r="V1639" s="1411"/>
      <c r="W1639" s="2926"/>
      <c r="X1639" s="2940"/>
      <c r="Y1639" s="2940"/>
      <c r="Z1639" s="2940"/>
      <c r="AA1639" s="2940"/>
      <c r="AB1639" s="2594"/>
    </row>
    <row r="1640" spans="1:28" ht="29.25" customHeight="1" x14ac:dyDescent="0.25">
      <c r="A1640" s="2685" t="s">
        <v>622</v>
      </c>
      <c r="B1640" s="53"/>
      <c r="C1640" s="53"/>
      <c r="D1640" s="53"/>
      <c r="E1640" s="53"/>
      <c r="F1640" s="53"/>
      <c r="G1640" s="53"/>
      <c r="H1640" s="53"/>
      <c r="I1640" s="53"/>
      <c r="J1640" s="53"/>
      <c r="K1640" s="53"/>
      <c r="L1640" s="53"/>
      <c r="M1640" s="53"/>
      <c r="N1640" s="53"/>
      <c r="O1640" s="1410"/>
      <c r="P1640" s="1410"/>
      <c r="Q1640" s="1410"/>
      <c r="R1640" s="1410"/>
      <c r="S1640" s="1410"/>
      <c r="T1640" s="1410"/>
      <c r="U1640" s="1410"/>
      <c r="V1640" s="1410"/>
      <c r="W1640" s="2923"/>
      <c r="X1640" s="216"/>
      <c r="Y1640" s="216"/>
      <c r="Z1640" s="216"/>
      <c r="AA1640" s="216"/>
      <c r="AB1640" s="2594"/>
    </row>
    <row r="1641" spans="1:28" ht="15" customHeight="1" x14ac:dyDescent="0.25">
      <c r="A1641" s="498" t="s">
        <v>184</v>
      </c>
      <c r="B1641" s="53"/>
      <c r="C1641" s="53"/>
      <c r="D1641" s="53"/>
      <c r="E1641" s="53"/>
      <c r="F1641" s="53"/>
      <c r="G1641" s="53"/>
      <c r="H1641" s="53"/>
      <c r="I1641" s="53"/>
      <c r="J1641" s="53"/>
      <c r="K1641" s="53"/>
      <c r="L1641" s="53"/>
      <c r="M1641" s="53"/>
      <c r="N1641" s="53"/>
      <c r="O1641" s="1410"/>
      <c r="P1641" s="1410"/>
      <c r="Q1641" s="1410"/>
      <c r="R1641" s="1410"/>
      <c r="S1641" s="1410"/>
      <c r="T1641" s="1410"/>
      <c r="U1641" s="1410"/>
      <c r="V1641" s="1410"/>
      <c r="W1641" s="2923"/>
      <c r="X1641" s="216"/>
      <c r="Y1641" s="216"/>
      <c r="Z1641" s="216"/>
      <c r="AA1641" s="216"/>
      <c r="AB1641" s="2594"/>
    </row>
    <row r="1642" spans="1:28" ht="15" customHeight="1" x14ac:dyDescent="0.25">
      <c r="A1642" s="2018" t="s">
        <v>229</v>
      </c>
      <c r="B1642" s="2075"/>
      <c r="C1642" s="53">
        <f>C1643</f>
        <v>200</v>
      </c>
      <c r="D1642" s="53">
        <f t="shared" ref="D1642:E1642" si="1351">D1643</f>
        <v>133</v>
      </c>
      <c r="E1642" s="53">
        <f t="shared" si="1351"/>
        <v>0</v>
      </c>
      <c r="F1642" s="536">
        <f>E1642/D1642*100</f>
        <v>0</v>
      </c>
      <c r="G1642" s="53"/>
      <c r="H1642" s="53"/>
      <c r="I1642" s="53"/>
      <c r="J1642" s="53"/>
      <c r="K1642" s="53"/>
      <c r="L1642" s="53"/>
      <c r="M1642" s="53"/>
      <c r="N1642" s="53"/>
      <c r="O1642" s="1410"/>
      <c r="P1642" s="1410"/>
      <c r="Q1642" s="1410"/>
      <c r="R1642" s="1410"/>
      <c r="S1642" s="1410"/>
      <c r="T1642" s="1410"/>
      <c r="U1642" s="1410"/>
      <c r="V1642" s="1410"/>
      <c r="W1642" s="2923"/>
      <c r="X1642" s="216"/>
      <c r="Y1642" s="216"/>
      <c r="Z1642" s="216"/>
      <c r="AA1642" s="216"/>
      <c r="AB1642" s="2594"/>
    </row>
    <row r="1643" spans="1:28" ht="15" customHeight="1" x14ac:dyDescent="0.25">
      <c r="A1643" s="2018" t="s">
        <v>587</v>
      </c>
      <c r="B1643" s="2075"/>
      <c r="C1643" s="53">
        <v>200</v>
      </c>
      <c r="D1643" s="536">
        <f t="shared" ref="D1643:D1645" si="1352">ROUND(C1643/12*$A$4,0)</f>
        <v>133</v>
      </c>
      <c r="E1643" s="53"/>
      <c r="F1643" s="536">
        <f>E1643/D1643*100</f>
        <v>0</v>
      </c>
      <c r="G1643" s="53"/>
      <c r="H1643" s="53"/>
      <c r="I1643" s="53"/>
      <c r="J1643" s="53"/>
      <c r="K1643" s="53"/>
      <c r="L1643" s="53"/>
      <c r="M1643" s="53"/>
      <c r="N1643" s="53"/>
      <c r="O1643" s="1410"/>
      <c r="P1643" s="1410"/>
      <c r="Q1643" s="1410"/>
      <c r="R1643" s="1410"/>
      <c r="S1643" s="1410"/>
      <c r="T1643" s="1410"/>
      <c r="U1643" s="1410"/>
      <c r="V1643" s="1410"/>
      <c r="W1643" s="2923"/>
      <c r="X1643" s="216"/>
      <c r="Y1643" s="216"/>
      <c r="Z1643" s="216"/>
      <c r="AA1643" s="216"/>
      <c r="AB1643" s="2594"/>
    </row>
    <row r="1644" spans="1:28" ht="15" customHeight="1" x14ac:dyDescent="0.25">
      <c r="A1644" s="2018" t="s">
        <v>171</v>
      </c>
      <c r="B1644" s="2075"/>
      <c r="C1644" s="53">
        <v>55</v>
      </c>
      <c r="D1644" s="536">
        <f t="shared" si="1352"/>
        <v>37</v>
      </c>
      <c r="E1644" s="53">
        <f>E1645/4/3.2</f>
        <v>0</v>
      </c>
      <c r="F1644" s="536">
        <f>E1644/D1644*100</f>
        <v>0</v>
      </c>
      <c r="G1644" s="53"/>
      <c r="H1644" s="53"/>
      <c r="I1644" s="53"/>
      <c r="J1644" s="53"/>
      <c r="K1644" s="53"/>
      <c r="L1644" s="53"/>
      <c r="M1644" s="53"/>
      <c r="N1644" s="53"/>
      <c r="O1644" s="1410"/>
      <c r="P1644" s="1410"/>
      <c r="Q1644" s="1410"/>
      <c r="R1644" s="1410"/>
      <c r="S1644" s="1410"/>
      <c r="T1644" s="1410"/>
      <c r="U1644" s="1410"/>
      <c r="V1644" s="1410"/>
      <c r="W1644" s="2923"/>
      <c r="X1644" s="216"/>
      <c r="Y1644" s="216"/>
      <c r="Z1644" s="216"/>
      <c r="AA1644" s="216"/>
      <c r="AB1644" s="2594"/>
    </row>
    <row r="1645" spans="1:28" ht="15" customHeight="1" x14ac:dyDescent="0.25">
      <c r="A1645" s="2081" t="s">
        <v>533</v>
      </c>
      <c r="B1645" s="2082"/>
      <c r="C1645" s="53">
        <v>700</v>
      </c>
      <c r="D1645" s="536">
        <f t="shared" si="1352"/>
        <v>467</v>
      </c>
      <c r="E1645" s="53"/>
      <c r="F1645" s="536">
        <f>E1645/D1645*100</f>
        <v>0</v>
      </c>
      <c r="G1645" s="53"/>
      <c r="H1645" s="53"/>
      <c r="I1645" s="53"/>
      <c r="J1645" s="53"/>
      <c r="K1645" s="53"/>
      <c r="L1645" s="53"/>
      <c r="M1645" s="53"/>
      <c r="N1645" s="53"/>
      <c r="O1645" s="1410"/>
      <c r="P1645" s="1410"/>
      <c r="Q1645" s="1410"/>
      <c r="R1645" s="1410"/>
      <c r="S1645" s="1410"/>
      <c r="T1645" s="1410"/>
      <c r="U1645" s="1410"/>
      <c r="V1645" s="1410"/>
      <c r="W1645" s="2923"/>
      <c r="X1645" s="216"/>
      <c r="Y1645" s="216"/>
      <c r="Z1645" s="216"/>
      <c r="AA1645" s="216"/>
      <c r="AB1645" s="2594"/>
    </row>
    <row r="1646" spans="1:28" ht="15" customHeight="1" x14ac:dyDescent="0.25">
      <c r="A1646" s="2018" t="s">
        <v>172</v>
      </c>
      <c r="B1646" s="2076"/>
      <c r="C1646" s="65"/>
      <c r="D1646" s="65"/>
      <c r="E1646" s="65"/>
      <c r="F1646" s="1995"/>
      <c r="G1646" s="65"/>
      <c r="H1646" s="65"/>
      <c r="I1646" s="65"/>
      <c r="J1646" s="65"/>
      <c r="K1646" s="65"/>
      <c r="L1646" s="65"/>
      <c r="M1646" s="65"/>
      <c r="N1646" s="65"/>
      <c r="O1646" s="1412"/>
      <c r="P1646" s="1412"/>
      <c r="Q1646" s="1412"/>
      <c r="R1646" s="1412"/>
      <c r="S1646" s="1412"/>
      <c r="T1646" s="1412"/>
      <c r="U1646" s="1412"/>
      <c r="V1646" s="1412"/>
      <c r="W1646" s="2924"/>
      <c r="X1646" s="2937"/>
      <c r="Y1646" s="2937"/>
      <c r="Z1646" s="2937"/>
      <c r="AA1646" s="2937"/>
      <c r="AB1646" s="2594"/>
    </row>
    <row r="1647" spans="1:28" s="99" customFormat="1" ht="15" customHeight="1" x14ac:dyDescent="0.25">
      <c r="A1647" s="1512" t="s">
        <v>181</v>
      </c>
      <c r="B1647" s="17"/>
      <c r="C1647" s="17">
        <f>SUM(C1642+C1644*3.2)</f>
        <v>376</v>
      </c>
      <c r="D1647" s="17">
        <f t="shared" ref="D1647:E1647" si="1353">SUM(D1642+D1644*3.2)</f>
        <v>251.4</v>
      </c>
      <c r="E1647" s="17">
        <f t="shared" si="1353"/>
        <v>0</v>
      </c>
      <c r="F1647" s="1997">
        <f>E1647/D1647*100</f>
        <v>0</v>
      </c>
      <c r="G1647" s="17"/>
      <c r="H1647" s="17"/>
      <c r="I1647" s="17"/>
      <c r="J1647" s="17"/>
      <c r="K1647" s="17"/>
      <c r="L1647" s="17"/>
      <c r="M1647" s="17"/>
      <c r="N1647" s="17"/>
      <c r="O1647" s="567">
        <v>410.35460000000006</v>
      </c>
      <c r="P1647" s="567">
        <v>410.35460000000006</v>
      </c>
      <c r="Q1647" s="567">
        <v>410.35460000000006</v>
      </c>
      <c r="R1647" s="567">
        <v>410.35460000000006</v>
      </c>
      <c r="S1647" s="567">
        <v>410.35460000000006</v>
      </c>
      <c r="T1647" s="567">
        <v>303.21965</v>
      </c>
      <c r="U1647" s="567">
        <v>303.21965</v>
      </c>
      <c r="V1647" s="567">
        <v>303.21965</v>
      </c>
      <c r="W1647" s="2925">
        <f>O1647/12*$A$4+(P1647-O1647)/11*7+(Q1647-P1647)/10*6+(R1647-Q1647)/9*5+(S1647-R1647)/8*4+(T1647-S1647)/7*3+(U1647-T1647)/6*2+(V1647-U1647)/5*1</f>
        <v>227.65475476190477</v>
      </c>
      <c r="X1647" s="1603">
        <f t="shared" ref="X1647" si="1354">AA1647-Z1647</f>
        <v>31.945730000000001</v>
      </c>
      <c r="Y1647" s="1603">
        <f t="shared" ref="Y1647" si="1355">X1647-W1647</f>
        <v>-195.70902476190477</v>
      </c>
      <c r="Z1647" s="1603">
        <v>0</v>
      </c>
      <c r="AA1647" s="1603">
        <v>31.945730000000001</v>
      </c>
      <c r="AB1647" s="2593">
        <f>X1647+Z1647-AA1647</f>
        <v>0</v>
      </c>
    </row>
    <row r="1648" spans="1:28" ht="15" customHeight="1" x14ac:dyDescent="0.25">
      <c r="A1648" s="2089" t="s">
        <v>174</v>
      </c>
      <c r="B1648" s="266"/>
      <c r="C1648" s="266"/>
      <c r="D1648" s="266"/>
      <c r="E1648" s="266"/>
      <c r="F1648" s="266"/>
      <c r="G1648" s="266"/>
      <c r="H1648" s="266"/>
      <c r="I1648" s="266"/>
      <c r="J1648" s="266"/>
      <c r="K1648" s="266"/>
      <c r="L1648" s="266"/>
      <c r="M1648" s="266"/>
      <c r="N1648" s="266"/>
      <c r="O1648" s="1411"/>
      <c r="P1648" s="1411"/>
      <c r="Q1648" s="1411"/>
      <c r="R1648" s="1411"/>
      <c r="S1648" s="1411"/>
      <c r="T1648" s="1411"/>
      <c r="U1648" s="1411"/>
      <c r="V1648" s="1411"/>
      <c r="W1648" s="2926"/>
      <c r="X1648" s="2940"/>
      <c r="Y1648" s="2940"/>
      <c r="Z1648" s="2940"/>
      <c r="AA1648" s="2940"/>
      <c r="AB1648" s="2594"/>
    </row>
    <row r="1649" spans="1:28" ht="15" customHeight="1" x14ac:dyDescent="0.25">
      <c r="A1649" s="1746" t="s">
        <v>140</v>
      </c>
      <c r="B1649" s="53"/>
      <c r="C1649" s="53">
        <v>30</v>
      </c>
      <c r="D1649" s="53">
        <f t="shared" ref="D1649:D1653" si="1356">ROUND(C1649/12*$A$4,0)</f>
        <v>20</v>
      </c>
      <c r="E1649" s="53">
        <v>20</v>
      </c>
      <c r="F1649" s="536">
        <f>E1649/D1649*100</f>
        <v>100</v>
      </c>
      <c r="G1649" s="53"/>
      <c r="H1649" s="53"/>
      <c r="I1649" s="53"/>
      <c r="J1649" s="53"/>
      <c r="K1649" s="53"/>
      <c r="L1649" s="53"/>
      <c r="M1649" s="53"/>
      <c r="N1649" s="53"/>
      <c r="O1649" s="1410"/>
      <c r="P1649" s="1410"/>
      <c r="Q1649" s="1410"/>
      <c r="R1649" s="1410"/>
      <c r="S1649" s="1410"/>
      <c r="T1649" s="1410"/>
      <c r="U1649" s="1410"/>
      <c r="V1649" s="1410"/>
      <c r="W1649" s="2923"/>
      <c r="X1649" s="216"/>
      <c r="Y1649" s="216"/>
      <c r="Z1649" s="216"/>
      <c r="AA1649" s="216"/>
      <c r="AB1649" s="2594"/>
    </row>
    <row r="1650" spans="1:28" ht="31.5" customHeight="1" x14ac:dyDescent="0.25">
      <c r="A1650" s="1746" t="s">
        <v>376</v>
      </c>
      <c r="B1650" s="53"/>
      <c r="C1650" s="53">
        <v>13</v>
      </c>
      <c r="D1650" s="53">
        <f t="shared" si="1356"/>
        <v>9</v>
      </c>
      <c r="E1650" s="53">
        <v>4</v>
      </c>
      <c r="F1650" s="536">
        <f>E1650/D1650*100</f>
        <v>44.444444444444443</v>
      </c>
      <c r="G1650" s="53"/>
      <c r="H1650" s="53"/>
      <c r="I1650" s="53"/>
      <c r="J1650" s="53"/>
      <c r="K1650" s="53"/>
      <c r="L1650" s="53"/>
      <c r="M1650" s="53"/>
      <c r="N1650" s="53"/>
      <c r="O1650" s="1410"/>
      <c r="P1650" s="1410"/>
      <c r="Q1650" s="1410"/>
      <c r="R1650" s="1410"/>
      <c r="S1650" s="1410"/>
      <c r="T1650" s="1410"/>
      <c r="U1650" s="1410"/>
      <c r="V1650" s="1410"/>
      <c r="W1650" s="2923"/>
      <c r="X1650" s="216"/>
      <c r="Y1650" s="216"/>
      <c r="Z1650" s="216"/>
      <c r="AA1650" s="216"/>
      <c r="AB1650" s="2594"/>
    </row>
    <row r="1651" spans="1:28" ht="15" customHeight="1" x14ac:dyDescent="0.25">
      <c r="A1651" s="1746" t="s">
        <v>111</v>
      </c>
      <c r="B1651" s="53"/>
      <c r="C1651" s="53">
        <v>13</v>
      </c>
      <c r="D1651" s="53">
        <f t="shared" si="1356"/>
        <v>9</v>
      </c>
      <c r="E1651" s="53">
        <v>0</v>
      </c>
      <c r="F1651" s="536">
        <f>E1651/D1651*100</f>
        <v>0</v>
      </c>
      <c r="G1651" s="53"/>
      <c r="H1651" s="53"/>
      <c r="I1651" s="53"/>
      <c r="J1651" s="53"/>
      <c r="K1651" s="53"/>
      <c r="L1651" s="53"/>
      <c r="M1651" s="53"/>
      <c r="N1651" s="53"/>
      <c r="O1651" s="1410"/>
      <c r="P1651" s="1410"/>
      <c r="Q1651" s="1410"/>
      <c r="R1651" s="1410"/>
      <c r="S1651" s="1410"/>
      <c r="T1651" s="1410"/>
      <c r="U1651" s="1410"/>
      <c r="V1651" s="1410"/>
      <c r="W1651" s="2923"/>
      <c r="X1651" s="216"/>
      <c r="Y1651" s="216"/>
      <c r="Z1651" s="216"/>
      <c r="AA1651" s="216"/>
      <c r="AB1651" s="2594"/>
    </row>
    <row r="1652" spans="1:28" ht="15" customHeight="1" x14ac:dyDescent="0.25">
      <c r="A1652" s="1746" t="s">
        <v>377</v>
      </c>
      <c r="B1652" s="53"/>
      <c r="C1652" s="53">
        <v>30</v>
      </c>
      <c r="D1652" s="53">
        <f t="shared" si="1356"/>
        <v>20</v>
      </c>
      <c r="E1652" s="53">
        <v>35</v>
      </c>
      <c r="F1652" s="536">
        <f>E1652/D1652*100</f>
        <v>175</v>
      </c>
      <c r="G1652" s="53"/>
      <c r="H1652" s="53"/>
      <c r="I1652" s="53"/>
      <c r="J1652" s="53"/>
      <c r="K1652" s="53"/>
      <c r="L1652" s="53"/>
      <c r="M1652" s="53"/>
      <c r="N1652" s="53"/>
      <c r="O1652" s="1410"/>
      <c r="P1652" s="1410"/>
      <c r="Q1652" s="1410"/>
      <c r="R1652" s="1410"/>
      <c r="S1652" s="1410"/>
      <c r="T1652" s="1410"/>
      <c r="U1652" s="1410"/>
      <c r="V1652" s="1410"/>
      <c r="W1652" s="2923"/>
      <c r="X1652" s="216"/>
      <c r="Y1652" s="216"/>
      <c r="Z1652" s="216"/>
      <c r="AA1652" s="216"/>
      <c r="AB1652" s="2594"/>
    </row>
    <row r="1653" spans="1:28" ht="15" customHeight="1" thickBot="1" x14ac:dyDescent="0.3">
      <c r="A1653" s="1781" t="s">
        <v>35</v>
      </c>
      <c r="B1653" s="65"/>
      <c r="C1653" s="65">
        <v>35</v>
      </c>
      <c r="D1653" s="65">
        <f t="shared" si="1356"/>
        <v>23</v>
      </c>
      <c r="E1653" s="65">
        <v>11</v>
      </c>
      <c r="F1653" s="1995">
        <f>E1653/D1653*100</f>
        <v>47.826086956521742</v>
      </c>
      <c r="G1653" s="65"/>
      <c r="H1653" s="65"/>
      <c r="I1653" s="65"/>
      <c r="J1653" s="65"/>
      <c r="K1653" s="65"/>
      <c r="L1653" s="65"/>
      <c r="M1653" s="65"/>
      <c r="N1653" s="65"/>
      <c r="O1653" s="1412"/>
      <c r="P1653" s="1412"/>
      <c r="Q1653" s="1412"/>
      <c r="R1653" s="1412"/>
      <c r="S1653" s="1412"/>
      <c r="T1653" s="1412"/>
      <c r="U1653" s="1412"/>
      <c r="V1653" s="1412"/>
      <c r="W1653" s="2924"/>
      <c r="X1653" s="2937"/>
      <c r="Y1653" s="2937"/>
      <c r="Z1653" s="2937"/>
      <c r="AA1653" s="2937"/>
      <c r="AB1653" s="2594"/>
    </row>
    <row r="1654" spans="1:28" ht="15" customHeight="1" thickBot="1" x14ac:dyDescent="0.3">
      <c r="A1654" s="451" t="s">
        <v>18</v>
      </c>
      <c r="B1654" s="990"/>
      <c r="C1654" s="990"/>
      <c r="D1654" s="990"/>
      <c r="E1654" s="990"/>
      <c r="F1654" s="990"/>
      <c r="G1654" s="990"/>
      <c r="H1654" s="990"/>
      <c r="I1654" s="990"/>
      <c r="J1654" s="990"/>
      <c r="K1654" s="990"/>
      <c r="L1654" s="990"/>
      <c r="M1654" s="990"/>
      <c r="N1654" s="990"/>
      <c r="O1654" s="770">
        <f t="shared" ref="O1654:AA1654" si="1357">SUM(O1647)</f>
        <v>410.35460000000006</v>
      </c>
      <c r="P1654" s="770">
        <f t="shared" si="1357"/>
        <v>410.35460000000006</v>
      </c>
      <c r="Q1654" s="770">
        <f t="shared" si="1357"/>
        <v>410.35460000000006</v>
      </c>
      <c r="R1654" s="770">
        <f t="shared" si="1357"/>
        <v>410.35460000000006</v>
      </c>
      <c r="S1654" s="770">
        <f t="shared" si="1357"/>
        <v>410.35460000000006</v>
      </c>
      <c r="T1654" s="770">
        <f t="shared" si="1357"/>
        <v>303.21965</v>
      </c>
      <c r="U1654" s="770">
        <f t="shared" si="1357"/>
        <v>303.21965</v>
      </c>
      <c r="V1654" s="770">
        <f t="shared" si="1357"/>
        <v>303.21965</v>
      </c>
      <c r="W1654" s="2928">
        <f t="shared" si="1357"/>
        <v>227.65475476190477</v>
      </c>
      <c r="X1654" s="2941">
        <f t="shared" si="1357"/>
        <v>31.945730000000001</v>
      </c>
      <c r="Y1654" s="2941">
        <f t="shared" si="1357"/>
        <v>-195.70902476190477</v>
      </c>
      <c r="Z1654" s="2941">
        <f t="shared" si="1357"/>
        <v>0</v>
      </c>
      <c r="AA1654" s="2942">
        <f t="shared" si="1357"/>
        <v>31.945730000000001</v>
      </c>
      <c r="AB1654" s="2594"/>
    </row>
    <row r="1655" spans="1:28" ht="15" customHeight="1" x14ac:dyDescent="0.25">
      <c r="A1655" s="266"/>
      <c r="B1655" s="266"/>
      <c r="C1655" s="266"/>
      <c r="D1655" s="266"/>
      <c r="E1655" s="266"/>
      <c r="F1655" s="266"/>
      <c r="G1655" s="266"/>
      <c r="H1655" s="266"/>
      <c r="I1655" s="266"/>
      <c r="J1655" s="266"/>
      <c r="K1655" s="266"/>
      <c r="L1655" s="266"/>
      <c r="M1655" s="266"/>
      <c r="N1655" s="266"/>
      <c r="O1655" s="1411"/>
      <c r="P1655" s="1411"/>
      <c r="Q1655" s="1411"/>
      <c r="R1655" s="1411"/>
      <c r="S1655" s="1411"/>
      <c r="T1655" s="1411"/>
      <c r="U1655" s="1411"/>
      <c r="V1655" s="1411"/>
      <c r="W1655" s="2926"/>
      <c r="X1655" s="2940"/>
      <c r="Y1655" s="2940"/>
      <c r="Z1655" s="2940"/>
      <c r="AA1655" s="2940"/>
      <c r="AB1655" s="2594"/>
    </row>
    <row r="1656" spans="1:28" ht="36.75" customHeight="1" x14ac:dyDescent="0.25">
      <c r="A1656" s="1745" t="s">
        <v>623</v>
      </c>
      <c r="B1656" s="266"/>
      <c r="C1656" s="266"/>
      <c r="D1656" s="266"/>
      <c r="E1656" s="266"/>
      <c r="F1656" s="266"/>
      <c r="G1656" s="266"/>
      <c r="H1656" s="266"/>
      <c r="I1656" s="266"/>
      <c r="J1656" s="266"/>
      <c r="K1656" s="266"/>
      <c r="L1656" s="266"/>
      <c r="M1656" s="266"/>
      <c r="N1656" s="266"/>
      <c r="O1656" s="1410"/>
      <c r="P1656" s="1410"/>
      <c r="Q1656" s="1410"/>
      <c r="R1656" s="1410"/>
      <c r="S1656" s="1410"/>
      <c r="T1656" s="1410"/>
      <c r="U1656" s="1410"/>
      <c r="V1656" s="1410"/>
      <c r="W1656" s="2923"/>
      <c r="X1656" s="216"/>
      <c r="Y1656" s="216"/>
      <c r="Z1656" s="216"/>
      <c r="AA1656" s="216"/>
      <c r="AB1656" s="2594"/>
    </row>
    <row r="1657" spans="1:28" ht="15" customHeight="1" x14ac:dyDescent="0.25">
      <c r="A1657" s="498" t="s">
        <v>184</v>
      </c>
      <c r="B1657" s="266"/>
      <c r="C1657" s="266"/>
      <c r="D1657" s="266"/>
      <c r="E1657" s="266"/>
      <c r="F1657" s="266"/>
      <c r="G1657" s="266"/>
      <c r="H1657" s="266"/>
      <c r="I1657" s="266"/>
      <c r="J1657" s="266"/>
      <c r="K1657" s="266"/>
      <c r="L1657" s="266"/>
      <c r="M1657" s="266"/>
      <c r="N1657" s="266"/>
      <c r="O1657" s="1410"/>
      <c r="P1657" s="1410"/>
      <c r="Q1657" s="1410"/>
      <c r="R1657" s="1410"/>
      <c r="S1657" s="1410"/>
      <c r="T1657" s="1410"/>
      <c r="U1657" s="1410"/>
      <c r="V1657" s="1410"/>
      <c r="W1657" s="2923"/>
      <c r="X1657" s="216"/>
      <c r="Y1657" s="216"/>
      <c r="Z1657" s="216"/>
      <c r="AA1657" s="216"/>
      <c r="AB1657" s="2594"/>
    </row>
    <row r="1658" spans="1:28" ht="15" customHeight="1" x14ac:dyDescent="0.25">
      <c r="A1658" s="539" t="s">
        <v>229</v>
      </c>
      <c r="B1658" s="266"/>
      <c r="C1658" s="266">
        <f>SUM(C1659)</f>
        <v>125</v>
      </c>
      <c r="D1658" s="266">
        <f t="shared" ref="D1658:E1658" si="1358">SUM(D1659)</f>
        <v>83</v>
      </c>
      <c r="E1658" s="266">
        <f t="shared" si="1358"/>
        <v>18</v>
      </c>
      <c r="F1658" s="536">
        <f>E1658/D1658*100</f>
        <v>21.686746987951807</v>
      </c>
      <c r="G1658" s="266"/>
      <c r="H1658" s="266"/>
      <c r="I1658" s="266"/>
      <c r="J1658" s="266"/>
      <c r="K1658" s="266"/>
      <c r="L1658" s="266"/>
      <c r="M1658" s="266"/>
      <c r="N1658" s="266"/>
      <c r="O1658" s="1410"/>
      <c r="P1658" s="1410"/>
      <c r="Q1658" s="1410"/>
      <c r="R1658" s="1410"/>
      <c r="S1658" s="1410"/>
      <c r="T1658" s="1410"/>
      <c r="U1658" s="1410"/>
      <c r="V1658" s="1410"/>
      <c r="W1658" s="2923"/>
      <c r="X1658" s="216"/>
      <c r="Y1658" s="216"/>
      <c r="Z1658" s="216"/>
      <c r="AA1658" s="216"/>
      <c r="AB1658" s="2594"/>
    </row>
    <row r="1659" spans="1:28" ht="15" customHeight="1" x14ac:dyDescent="0.25">
      <c r="A1659" s="1495" t="s">
        <v>587</v>
      </c>
      <c r="B1659" s="8"/>
      <c r="C1659" s="8">
        <v>125</v>
      </c>
      <c r="D1659" s="65">
        <f t="shared" ref="D1659" si="1359">ROUND(C1659/12*$A$4,0)</f>
        <v>83</v>
      </c>
      <c r="E1659" s="8">
        <v>18</v>
      </c>
      <c r="F1659" s="1995">
        <f>E1659/D1659*100</f>
        <v>21.686746987951807</v>
      </c>
      <c r="G1659" s="8"/>
      <c r="H1659" s="8"/>
      <c r="I1659" s="8"/>
      <c r="J1659" s="8"/>
      <c r="K1659" s="8"/>
      <c r="L1659" s="8"/>
      <c r="M1659" s="8"/>
      <c r="N1659" s="8"/>
      <c r="O1659" s="1412"/>
      <c r="P1659" s="1412"/>
      <c r="Q1659" s="1412"/>
      <c r="R1659" s="1412"/>
      <c r="S1659" s="1412"/>
      <c r="T1659" s="1412"/>
      <c r="U1659" s="1412"/>
      <c r="V1659" s="1412"/>
      <c r="W1659" s="2924"/>
      <c r="X1659" s="2937"/>
      <c r="Y1659" s="2937"/>
      <c r="Z1659" s="2937"/>
      <c r="AA1659" s="2937"/>
      <c r="AB1659" s="2594"/>
    </row>
    <row r="1660" spans="1:28" s="31" customFormat="1" ht="15" customHeight="1" x14ac:dyDescent="0.2">
      <c r="A1660" s="133" t="s">
        <v>181</v>
      </c>
      <c r="B1660" s="17"/>
      <c r="C1660" s="17">
        <f>SUM(C1658)</f>
        <v>125</v>
      </c>
      <c r="D1660" s="17">
        <f t="shared" ref="D1660:E1660" si="1360">SUM(D1658)</f>
        <v>83</v>
      </c>
      <c r="E1660" s="17">
        <f t="shared" si="1360"/>
        <v>18</v>
      </c>
      <c r="F1660" s="2028">
        <f>E1660/D1660*100</f>
        <v>21.686746987951807</v>
      </c>
      <c r="G1660" s="17"/>
      <c r="H1660" s="17"/>
      <c r="I1660" s="17"/>
      <c r="J1660" s="17"/>
      <c r="K1660" s="17"/>
      <c r="L1660" s="17"/>
      <c r="M1660" s="17"/>
      <c r="N1660" s="17"/>
      <c r="O1660" s="567">
        <v>371.52530000000002</v>
      </c>
      <c r="P1660" s="567">
        <v>371.52530000000002</v>
      </c>
      <c r="Q1660" s="567">
        <v>371.52530000000002</v>
      </c>
      <c r="R1660" s="567">
        <v>371.52530000000002</v>
      </c>
      <c r="S1660" s="567">
        <v>371.52530000000002</v>
      </c>
      <c r="T1660" s="567">
        <v>259.2432</v>
      </c>
      <c r="U1660" s="567">
        <v>259.2432</v>
      </c>
      <c r="V1660" s="567">
        <v>259.2432</v>
      </c>
      <c r="W1660" s="2925">
        <f>O1660/12*$A$4+(P1660-O1660)/11*7+(Q1660-P1660)/10*6+(R1660-Q1660)/9*5+(S1660-R1660)/8*4+(T1660-S1660)/7*3+(U1660-T1660)/6*2+(V1660-U1660)/5*1</f>
        <v>199.56263333333334</v>
      </c>
      <c r="X1660" s="1603">
        <f t="shared" ref="X1660" si="1361">AA1660-Z1660</f>
        <v>91.844040000000007</v>
      </c>
      <c r="Y1660" s="1603">
        <f t="shared" ref="Y1660" si="1362">X1660-W1660</f>
        <v>-107.71859333333333</v>
      </c>
      <c r="Z1660" s="1603">
        <v>0</v>
      </c>
      <c r="AA1660" s="1603">
        <v>91.844040000000007</v>
      </c>
      <c r="AB1660" s="2593">
        <f>X1660+Z1660-AA1660</f>
        <v>0</v>
      </c>
    </row>
    <row r="1661" spans="1:28" ht="15" customHeight="1" x14ac:dyDescent="0.25">
      <c r="A1661" s="2089" t="s">
        <v>174</v>
      </c>
      <c r="B1661" s="266"/>
      <c r="C1661" s="266"/>
      <c r="D1661" s="266"/>
      <c r="E1661" s="266"/>
      <c r="F1661" s="266"/>
      <c r="G1661" s="266"/>
      <c r="H1661" s="266"/>
      <c r="I1661" s="266"/>
      <c r="J1661" s="266"/>
      <c r="K1661" s="266"/>
      <c r="L1661" s="266"/>
      <c r="M1661" s="266"/>
      <c r="N1661" s="266"/>
      <c r="O1661" s="1411"/>
      <c r="P1661" s="1411"/>
      <c r="Q1661" s="1411"/>
      <c r="R1661" s="1411"/>
      <c r="S1661" s="1411"/>
      <c r="T1661" s="1411"/>
      <c r="U1661" s="1411"/>
      <c r="V1661" s="1411"/>
      <c r="W1661" s="2926"/>
      <c r="X1661" s="2940"/>
      <c r="Y1661" s="2940"/>
      <c r="Z1661" s="2940"/>
      <c r="AA1661" s="2940"/>
      <c r="AB1661" s="2594"/>
    </row>
    <row r="1662" spans="1:28" ht="15" customHeight="1" x14ac:dyDescent="0.25">
      <c r="A1662" s="1746" t="s">
        <v>139</v>
      </c>
      <c r="B1662" s="266"/>
      <c r="C1662" s="266">
        <v>40</v>
      </c>
      <c r="D1662" s="53">
        <f t="shared" ref="D1662:D1670" si="1363">ROUND(C1662/12*$A$4,0)</f>
        <v>27</v>
      </c>
      <c r="E1662" s="266">
        <v>6</v>
      </c>
      <c r="F1662" s="536">
        <f t="shared" ref="F1662:F1669" si="1364">E1662/D1662*100</f>
        <v>22.222222222222221</v>
      </c>
      <c r="G1662" s="266"/>
      <c r="H1662" s="266"/>
      <c r="I1662" s="266"/>
      <c r="J1662" s="266"/>
      <c r="K1662" s="266"/>
      <c r="L1662" s="266"/>
      <c r="M1662" s="266"/>
      <c r="N1662" s="266"/>
      <c r="O1662" s="1410"/>
      <c r="P1662" s="1410"/>
      <c r="Q1662" s="1410"/>
      <c r="R1662" s="1410"/>
      <c r="S1662" s="1410"/>
      <c r="T1662" s="1410"/>
      <c r="U1662" s="1410"/>
      <c r="V1662" s="1410"/>
      <c r="W1662" s="2923"/>
      <c r="X1662" s="216"/>
      <c r="Y1662" s="216"/>
      <c r="Z1662" s="216"/>
      <c r="AA1662" s="216"/>
      <c r="AB1662" s="2594"/>
    </row>
    <row r="1663" spans="1:28" ht="15" customHeight="1" x14ac:dyDescent="0.25">
      <c r="A1663" s="1746" t="s">
        <v>140</v>
      </c>
      <c r="B1663" s="266"/>
      <c r="C1663" s="266">
        <v>150</v>
      </c>
      <c r="D1663" s="53">
        <f t="shared" si="1363"/>
        <v>100</v>
      </c>
      <c r="E1663" s="266">
        <v>63</v>
      </c>
      <c r="F1663" s="536">
        <f t="shared" si="1364"/>
        <v>63</v>
      </c>
      <c r="G1663" s="266"/>
      <c r="H1663" s="266"/>
      <c r="I1663" s="266"/>
      <c r="J1663" s="266"/>
      <c r="K1663" s="266"/>
      <c r="L1663" s="266"/>
      <c r="M1663" s="266"/>
      <c r="N1663" s="266"/>
      <c r="O1663" s="1410"/>
      <c r="P1663" s="1410"/>
      <c r="Q1663" s="1410"/>
      <c r="R1663" s="1410"/>
      <c r="S1663" s="1410"/>
      <c r="T1663" s="1410"/>
      <c r="U1663" s="1410"/>
      <c r="V1663" s="1410"/>
      <c r="W1663" s="2923"/>
      <c r="X1663" s="216"/>
      <c r="Y1663" s="216"/>
      <c r="Z1663" s="216"/>
      <c r="AA1663" s="216"/>
      <c r="AB1663" s="2594"/>
    </row>
    <row r="1664" spans="1:28" ht="15" customHeight="1" x14ac:dyDescent="0.25">
      <c r="A1664" s="1746" t="s">
        <v>528</v>
      </c>
      <c r="B1664" s="266"/>
      <c r="C1664" s="266">
        <v>40</v>
      </c>
      <c r="D1664" s="53">
        <f t="shared" si="1363"/>
        <v>27</v>
      </c>
      <c r="E1664" s="266">
        <v>9</v>
      </c>
      <c r="F1664" s="536">
        <f t="shared" si="1364"/>
        <v>33.333333333333329</v>
      </c>
      <c r="G1664" s="266"/>
      <c r="H1664" s="266"/>
      <c r="I1664" s="266"/>
      <c r="J1664" s="266"/>
      <c r="K1664" s="266"/>
      <c r="L1664" s="266"/>
      <c r="M1664" s="266"/>
      <c r="N1664" s="266"/>
      <c r="O1664" s="1410"/>
      <c r="P1664" s="1410"/>
      <c r="Q1664" s="1410"/>
      <c r="R1664" s="1410"/>
      <c r="S1664" s="1410"/>
      <c r="T1664" s="1410"/>
      <c r="U1664" s="1410"/>
      <c r="V1664" s="1410"/>
      <c r="W1664" s="2923"/>
      <c r="X1664" s="216"/>
      <c r="Y1664" s="216"/>
      <c r="Z1664" s="216"/>
      <c r="AA1664" s="216"/>
      <c r="AB1664" s="2594"/>
    </row>
    <row r="1665" spans="1:28" ht="15" customHeight="1" x14ac:dyDescent="0.25">
      <c r="A1665" s="1746" t="s">
        <v>111</v>
      </c>
      <c r="B1665" s="266"/>
      <c r="C1665" s="266">
        <v>13</v>
      </c>
      <c r="D1665" s="53">
        <f t="shared" si="1363"/>
        <v>9</v>
      </c>
      <c r="E1665" s="266">
        <v>5</v>
      </c>
      <c r="F1665" s="536">
        <f t="shared" si="1364"/>
        <v>55.555555555555557</v>
      </c>
      <c r="G1665" s="266"/>
      <c r="H1665" s="266"/>
      <c r="I1665" s="266"/>
      <c r="J1665" s="266"/>
      <c r="K1665" s="266"/>
      <c r="L1665" s="266"/>
      <c r="M1665" s="266"/>
      <c r="N1665" s="266"/>
      <c r="O1665" s="1410"/>
      <c r="P1665" s="1410"/>
      <c r="Q1665" s="1410"/>
      <c r="R1665" s="1410"/>
      <c r="S1665" s="1410"/>
      <c r="T1665" s="1410"/>
      <c r="U1665" s="1410"/>
      <c r="V1665" s="1410"/>
      <c r="W1665" s="2923"/>
      <c r="X1665" s="216"/>
      <c r="Y1665" s="216"/>
      <c r="Z1665" s="216"/>
      <c r="AA1665" s="216"/>
      <c r="AB1665" s="2594"/>
    </row>
    <row r="1666" spans="1:28" ht="15" customHeight="1" x14ac:dyDescent="0.25">
      <c r="A1666" s="1746" t="s">
        <v>377</v>
      </c>
      <c r="B1666" s="266"/>
      <c r="C1666" s="266">
        <v>40</v>
      </c>
      <c r="D1666" s="53">
        <f t="shared" si="1363"/>
        <v>27</v>
      </c>
      <c r="E1666" s="266">
        <v>14</v>
      </c>
      <c r="F1666" s="536">
        <f t="shared" si="1364"/>
        <v>51.851851851851848</v>
      </c>
      <c r="G1666" s="266"/>
      <c r="H1666" s="266"/>
      <c r="I1666" s="266"/>
      <c r="J1666" s="266"/>
      <c r="K1666" s="266"/>
      <c r="L1666" s="266"/>
      <c r="M1666" s="266"/>
      <c r="N1666" s="266"/>
      <c r="O1666" s="1410"/>
      <c r="P1666" s="1410"/>
      <c r="Q1666" s="1410"/>
      <c r="R1666" s="1410"/>
      <c r="S1666" s="1410"/>
      <c r="T1666" s="1410"/>
      <c r="U1666" s="1410"/>
      <c r="V1666" s="1410"/>
      <c r="W1666" s="2923"/>
      <c r="X1666" s="216"/>
      <c r="Y1666" s="216"/>
      <c r="Z1666" s="216"/>
      <c r="AA1666" s="216"/>
      <c r="AB1666" s="2594"/>
    </row>
    <row r="1667" spans="1:28" ht="15" customHeight="1" x14ac:dyDescent="0.25">
      <c r="A1667" s="1746" t="s">
        <v>529</v>
      </c>
      <c r="B1667" s="266"/>
      <c r="C1667" s="266">
        <v>40</v>
      </c>
      <c r="D1667" s="53">
        <f t="shared" si="1363"/>
        <v>27</v>
      </c>
      <c r="E1667" s="266">
        <v>38</v>
      </c>
      <c r="F1667" s="536">
        <f t="shared" si="1364"/>
        <v>140.74074074074073</v>
      </c>
      <c r="G1667" s="266"/>
      <c r="H1667" s="266"/>
      <c r="I1667" s="266"/>
      <c r="J1667" s="266"/>
      <c r="K1667" s="266"/>
      <c r="L1667" s="266"/>
      <c r="M1667" s="266"/>
      <c r="N1667" s="266"/>
      <c r="O1667" s="1410"/>
      <c r="P1667" s="1410"/>
      <c r="Q1667" s="1410"/>
      <c r="R1667" s="1410"/>
      <c r="S1667" s="1410"/>
      <c r="T1667" s="1410"/>
      <c r="U1667" s="1410"/>
      <c r="V1667" s="1410"/>
      <c r="W1667" s="2923"/>
      <c r="X1667" s="216"/>
      <c r="Y1667" s="216"/>
      <c r="Z1667" s="216"/>
      <c r="AA1667" s="216"/>
      <c r="AB1667" s="2594"/>
    </row>
    <row r="1668" spans="1:28" ht="15" customHeight="1" x14ac:dyDescent="0.25">
      <c r="A1668" s="1746" t="s">
        <v>110</v>
      </c>
      <c r="B1668" s="266"/>
      <c r="C1668" s="266">
        <v>80</v>
      </c>
      <c r="D1668" s="53">
        <f t="shared" si="1363"/>
        <v>53</v>
      </c>
      <c r="E1668" s="266">
        <v>7</v>
      </c>
      <c r="F1668" s="536">
        <f t="shared" si="1364"/>
        <v>13.20754716981132</v>
      </c>
      <c r="G1668" s="266"/>
      <c r="H1668" s="266"/>
      <c r="I1668" s="266"/>
      <c r="J1668" s="266"/>
      <c r="K1668" s="266"/>
      <c r="L1668" s="266"/>
      <c r="M1668" s="266"/>
      <c r="N1668" s="266"/>
      <c r="O1668" s="1410"/>
      <c r="P1668" s="1410"/>
      <c r="Q1668" s="1410"/>
      <c r="R1668" s="1410"/>
      <c r="S1668" s="1410"/>
      <c r="T1668" s="1410"/>
      <c r="U1668" s="1410"/>
      <c r="V1668" s="1410"/>
      <c r="W1668" s="2923"/>
      <c r="X1668" s="216"/>
      <c r="Y1668" s="216"/>
      <c r="Z1668" s="216"/>
      <c r="AA1668" s="216"/>
      <c r="AB1668" s="2594"/>
    </row>
    <row r="1669" spans="1:28" ht="15" customHeight="1" x14ac:dyDescent="0.25">
      <c r="A1669" s="1746" t="s">
        <v>379</v>
      </c>
      <c r="B1669" s="266"/>
      <c r="C1669" s="266">
        <v>40</v>
      </c>
      <c r="D1669" s="53">
        <f t="shared" si="1363"/>
        <v>27</v>
      </c>
      <c r="E1669" s="266">
        <v>6</v>
      </c>
      <c r="F1669" s="536">
        <f t="shared" si="1364"/>
        <v>22.222222222222221</v>
      </c>
      <c r="G1669" s="266"/>
      <c r="H1669" s="266"/>
      <c r="I1669" s="266"/>
      <c r="J1669" s="266"/>
      <c r="K1669" s="266"/>
      <c r="L1669" s="266"/>
      <c r="M1669" s="266"/>
      <c r="N1669" s="266"/>
      <c r="O1669" s="1410"/>
      <c r="P1669" s="1410"/>
      <c r="Q1669" s="1410"/>
      <c r="R1669" s="1410"/>
      <c r="S1669" s="1410"/>
      <c r="T1669" s="1410"/>
      <c r="U1669" s="1410"/>
      <c r="V1669" s="1410"/>
      <c r="W1669" s="2923"/>
      <c r="X1669" s="216"/>
      <c r="Y1669" s="216"/>
      <c r="Z1669" s="216"/>
      <c r="AA1669" s="216"/>
      <c r="AB1669" s="2594"/>
    </row>
    <row r="1670" spans="1:28" ht="15" customHeight="1" thickBot="1" x14ac:dyDescent="0.3">
      <c r="A1670" s="1781" t="s">
        <v>89</v>
      </c>
      <c r="B1670" s="8"/>
      <c r="C1670" s="8">
        <v>0</v>
      </c>
      <c r="D1670" s="65">
        <f t="shared" si="1363"/>
        <v>0</v>
      </c>
      <c r="E1670" s="8">
        <v>0</v>
      </c>
      <c r="F1670" s="1995"/>
      <c r="G1670" s="8"/>
      <c r="H1670" s="8"/>
      <c r="I1670" s="8"/>
      <c r="J1670" s="8"/>
      <c r="K1670" s="8"/>
      <c r="L1670" s="8"/>
      <c r="M1670" s="8"/>
      <c r="N1670" s="8"/>
      <c r="O1670" s="1412"/>
      <c r="P1670" s="1412"/>
      <c r="Q1670" s="1412"/>
      <c r="R1670" s="1412"/>
      <c r="S1670" s="1412"/>
      <c r="T1670" s="1412"/>
      <c r="U1670" s="1412"/>
      <c r="V1670" s="1412"/>
      <c r="W1670" s="2924"/>
      <c r="X1670" s="2937"/>
      <c r="Y1670" s="2937"/>
      <c r="Z1670" s="2937"/>
      <c r="AA1670" s="2937"/>
      <c r="AB1670" s="2594"/>
    </row>
    <row r="1671" spans="1:28" ht="15" customHeight="1" thickBot="1" x14ac:dyDescent="0.3">
      <c r="A1671" s="451" t="s">
        <v>18</v>
      </c>
      <c r="B1671" s="990"/>
      <c r="C1671" s="990"/>
      <c r="D1671" s="990"/>
      <c r="E1671" s="990"/>
      <c r="F1671" s="990"/>
      <c r="G1671" s="990"/>
      <c r="H1671" s="990"/>
      <c r="I1671" s="990"/>
      <c r="J1671" s="990"/>
      <c r="K1671" s="990"/>
      <c r="L1671" s="990"/>
      <c r="M1671" s="990"/>
      <c r="N1671" s="990"/>
      <c r="O1671" s="770">
        <f t="shared" ref="O1671:AA1671" si="1365">SUM(O1660)</f>
        <v>371.52530000000002</v>
      </c>
      <c r="P1671" s="770">
        <f t="shared" si="1365"/>
        <v>371.52530000000002</v>
      </c>
      <c r="Q1671" s="770">
        <f t="shared" si="1365"/>
        <v>371.52530000000002</v>
      </c>
      <c r="R1671" s="770">
        <f t="shared" si="1365"/>
        <v>371.52530000000002</v>
      </c>
      <c r="S1671" s="770">
        <f t="shared" si="1365"/>
        <v>371.52530000000002</v>
      </c>
      <c r="T1671" s="770">
        <f t="shared" si="1365"/>
        <v>259.2432</v>
      </c>
      <c r="U1671" s="770">
        <f t="shared" si="1365"/>
        <v>259.2432</v>
      </c>
      <c r="V1671" s="770">
        <f t="shared" si="1365"/>
        <v>259.2432</v>
      </c>
      <c r="W1671" s="2928">
        <f t="shared" si="1365"/>
        <v>199.56263333333334</v>
      </c>
      <c r="X1671" s="2941">
        <f t="shared" si="1365"/>
        <v>91.844040000000007</v>
      </c>
      <c r="Y1671" s="2941">
        <f t="shared" si="1365"/>
        <v>-107.71859333333333</v>
      </c>
      <c r="Z1671" s="2941">
        <f t="shared" si="1365"/>
        <v>0</v>
      </c>
      <c r="AA1671" s="2943">
        <f t="shared" si="1365"/>
        <v>91.844040000000007</v>
      </c>
      <c r="AB1671" s="2594"/>
    </row>
    <row r="1672" spans="1:28" ht="15" customHeight="1" x14ac:dyDescent="0.25">
      <c r="A1672" s="1857"/>
      <c r="B1672" s="266"/>
      <c r="C1672" s="266"/>
      <c r="D1672" s="266"/>
      <c r="E1672" s="266"/>
      <c r="F1672" s="266"/>
      <c r="G1672" s="266"/>
      <c r="H1672" s="266"/>
      <c r="I1672" s="266"/>
      <c r="J1672" s="266"/>
      <c r="K1672" s="266"/>
      <c r="L1672" s="266"/>
      <c r="M1672" s="266"/>
      <c r="N1672" s="266"/>
      <c r="O1672" s="1411"/>
      <c r="P1672" s="1411"/>
      <c r="Q1672" s="1411"/>
      <c r="R1672" s="1411"/>
      <c r="S1672" s="1411"/>
      <c r="T1672" s="1411"/>
      <c r="U1672" s="1411"/>
      <c r="V1672" s="1411"/>
      <c r="W1672" s="2926"/>
      <c r="X1672" s="2940"/>
      <c r="Y1672" s="2940"/>
      <c r="Z1672" s="2940"/>
      <c r="AA1672" s="2940"/>
      <c r="AB1672" s="2594"/>
    </row>
    <row r="1673" spans="1:28" ht="15" customHeight="1" x14ac:dyDescent="0.25">
      <c r="A1673" s="1745" t="s">
        <v>624</v>
      </c>
      <c r="B1673" s="266"/>
      <c r="C1673" s="266"/>
      <c r="D1673" s="266"/>
      <c r="E1673" s="266"/>
      <c r="F1673" s="266"/>
      <c r="G1673" s="266"/>
      <c r="H1673" s="266"/>
      <c r="I1673" s="266"/>
      <c r="J1673" s="266"/>
      <c r="K1673" s="266"/>
      <c r="L1673" s="266"/>
      <c r="M1673" s="266"/>
      <c r="N1673" s="266"/>
      <c r="O1673" s="1410"/>
      <c r="P1673" s="1410"/>
      <c r="Q1673" s="1410"/>
      <c r="R1673" s="1410"/>
      <c r="S1673" s="1410"/>
      <c r="T1673" s="1410"/>
      <c r="U1673" s="1410"/>
      <c r="V1673" s="1410"/>
      <c r="W1673" s="2923"/>
      <c r="X1673" s="216"/>
      <c r="Y1673" s="216"/>
      <c r="Z1673" s="216"/>
      <c r="AA1673" s="216"/>
      <c r="AB1673" s="2594"/>
    </row>
    <row r="1674" spans="1:28" ht="15" customHeight="1" x14ac:dyDescent="0.25">
      <c r="A1674" s="2080" t="s">
        <v>184</v>
      </c>
      <c r="B1674" s="266"/>
      <c r="C1674" s="266"/>
      <c r="D1674" s="266"/>
      <c r="E1674" s="266"/>
      <c r="F1674" s="266"/>
      <c r="G1674" s="266"/>
      <c r="H1674" s="266"/>
      <c r="I1674" s="266"/>
      <c r="J1674" s="266"/>
      <c r="K1674" s="266"/>
      <c r="L1674" s="266"/>
      <c r="M1674" s="266"/>
      <c r="N1674" s="266"/>
      <c r="O1674" s="1410"/>
      <c r="P1674" s="1410"/>
      <c r="Q1674" s="1410"/>
      <c r="R1674" s="1410"/>
      <c r="S1674" s="1410"/>
      <c r="T1674" s="1410"/>
      <c r="U1674" s="1410"/>
      <c r="V1674" s="1410"/>
      <c r="W1674" s="2923"/>
      <c r="X1674" s="216"/>
      <c r="Y1674" s="216"/>
      <c r="Z1674" s="216"/>
      <c r="AA1674" s="216"/>
      <c r="AB1674" s="2594"/>
    </row>
    <row r="1675" spans="1:28" ht="15" customHeight="1" x14ac:dyDescent="0.25">
      <c r="A1675" s="2018" t="s">
        <v>229</v>
      </c>
      <c r="B1675" s="266"/>
      <c r="C1675" s="266"/>
      <c r="D1675" s="266"/>
      <c r="E1675" s="266"/>
      <c r="F1675" s="266"/>
      <c r="G1675" s="266"/>
      <c r="H1675" s="266"/>
      <c r="I1675" s="266"/>
      <c r="J1675" s="266"/>
      <c r="K1675" s="266"/>
      <c r="L1675" s="266"/>
      <c r="M1675" s="266"/>
      <c r="N1675" s="266"/>
      <c r="O1675" s="1410"/>
      <c r="P1675" s="1410"/>
      <c r="Q1675" s="1410"/>
      <c r="R1675" s="1410"/>
      <c r="S1675" s="1410"/>
      <c r="T1675" s="1410"/>
      <c r="U1675" s="1410"/>
      <c r="V1675" s="1410"/>
      <c r="W1675" s="2923"/>
      <c r="X1675" s="216"/>
      <c r="Y1675" s="216"/>
      <c r="Z1675" s="216"/>
      <c r="AA1675" s="216"/>
      <c r="AB1675" s="2594"/>
    </row>
    <row r="1676" spans="1:28" ht="15" customHeight="1" x14ac:dyDescent="0.25">
      <c r="A1676" s="2018" t="s">
        <v>587</v>
      </c>
      <c r="B1676" s="266"/>
      <c r="C1676" s="266"/>
      <c r="D1676" s="266"/>
      <c r="E1676" s="266"/>
      <c r="F1676" s="266"/>
      <c r="G1676" s="266"/>
      <c r="H1676" s="266"/>
      <c r="I1676" s="266"/>
      <c r="J1676" s="266"/>
      <c r="K1676" s="266"/>
      <c r="L1676" s="266"/>
      <c r="M1676" s="266"/>
      <c r="N1676" s="266"/>
      <c r="O1676" s="1410"/>
      <c r="P1676" s="1410"/>
      <c r="Q1676" s="1410"/>
      <c r="R1676" s="1410"/>
      <c r="S1676" s="1410"/>
      <c r="T1676" s="1410"/>
      <c r="U1676" s="1410"/>
      <c r="V1676" s="1410"/>
      <c r="W1676" s="2923"/>
      <c r="X1676" s="216"/>
      <c r="Y1676" s="216"/>
      <c r="Z1676" s="216"/>
      <c r="AA1676" s="216"/>
      <c r="AB1676" s="2594"/>
    </row>
    <row r="1677" spans="1:28" ht="15" customHeight="1" x14ac:dyDescent="0.25">
      <c r="A1677" s="2018" t="s">
        <v>171</v>
      </c>
      <c r="B1677" s="266"/>
      <c r="C1677" s="266">
        <v>234.375</v>
      </c>
      <c r="D1677" s="53">
        <f t="shared" ref="D1677:D1678" si="1366">ROUND(C1677/12*$A$4,0)</f>
        <v>156</v>
      </c>
      <c r="E1677" s="266">
        <f>E1678/4/3.2</f>
        <v>51.89453125</v>
      </c>
      <c r="F1677" s="536">
        <f>E1677/D1677*100</f>
        <v>33.265725160256409</v>
      </c>
      <c r="G1677" s="266"/>
      <c r="H1677" s="266"/>
      <c r="I1677" s="266"/>
      <c r="J1677" s="266"/>
      <c r="K1677" s="266"/>
      <c r="L1677" s="266"/>
      <c r="M1677" s="266"/>
      <c r="N1677" s="266"/>
      <c r="O1677" s="1410"/>
      <c r="P1677" s="1410"/>
      <c r="Q1677" s="1410"/>
      <c r="R1677" s="1410"/>
      <c r="S1677" s="1410"/>
      <c r="T1677" s="1410"/>
      <c r="U1677" s="1410"/>
      <c r="V1677" s="1410"/>
      <c r="W1677" s="2923"/>
      <c r="X1677" s="216"/>
      <c r="Y1677" s="216"/>
      <c r="Z1677" s="216"/>
      <c r="AA1677" s="216"/>
      <c r="AB1677" s="2594"/>
    </row>
    <row r="1678" spans="1:28" ht="15" customHeight="1" x14ac:dyDescent="0.25">
      <c r="A1678" s="2081" t="s">
        <v>533</v>
      </c>
      <c r="B1678" s="2090"/>
      <c r="C1678" s="266">
        <v>3000</v>
      </c>
      <c r="D1678" s="53">
        <f t="shared" si="1366"/>
        <v>2000</v>
      </c>
      <c r="E1678" s="266">
        <v>664.25</v>
      </c>
      <c r="F1678" s="536">
        <f>E1678/D1678*100</f>
        <v>33.212499999999999</v>
      </c>
      <c r="G1678" s="266"/>
      <c r="H1678" s="266"/>
      <c r="I1678" s="266"/>
      <c r="J1678" s="266"/>
      <c r="K1678" s="266"/>
      <c r="L1678" s="266"/>
      <c r="M1678" s="266"/>
      <c r="N1678" s="266"/>
      <c r="O1678" s="1410"/>
      <c r="P1678" s="1410"/>
      <c r="Q1678" s="1410"/>
      <c r="R1678" s="1410"/>
      <c r="S1678" s="1410"/>
      <c r="T1678" s="1410"/>
      <c r="U1678" s="1410"/>
      <c r="V1678" s="1410"/>
      <c r="W1678" s="2923"/>
      <c r="X1678" s="216"/>
      <c r="Y1678" s="216"/>
      <c r="Z1678" s="216"/>
      <c r="AA1678" s="216"/>
      <c r="AB1678" s="2594"/>
    </row>
    <row r="1679" spans="1:28" ht="15" customHeight="1" x14ac:dyDescent="0.25">
      <c r="A1679" s="2018" t="s">
        <v>172</v>
      </c>
      <c r="B1679" s="8"/>
      <c r="C1679" s="8"/>
      <c r="D1679" s="65"/>
      <c r="E1679" s="8"/>
      <c r="F1679" s="1995"/>
      <c r="G1679" s="8"/>
      <c r="H1679" s="8"/>
      <c r="I1679" s="8"/>
      <c r="J1679" s="8"/>
      <c r="K1679" s="8"/>
      <c r="L1679" s="8"/>
      <c r="M1679" s="8"/>
      <c r="N1679" s="8"/>
      <c r="O1679" s="1412"/>
      <c r="P1679" s="1412"/>
      <c r="Q1679" s="1412"/>
      <c r="R1679" s="1412"/>
      <c r="S1679" s="1412"/>
      <c r="T1679" s="1412"/>
      <c r="U1679" s="1412"/>
      <c r="V1679" s="1412"/>
      <c r="W1679" s="2924"/>
      <c r="X1679" s="2937"/>
      <c r="Y1679" s="2937"/>
      <c r="Z1679" s="2937"/>
      <c r="AA1679" s="2937"/>
      <c r="AB1679" s="2594"/>
    </row>
    <row r="1680" spans="1:28" s="31" customFormat="1" ht="15" customHeight="1" thickBot="1" x14ac:dyDescent="0.3">
      <c r="A1680" s="1529" t="s">
        <v>181</v>
      </c>
      <c r="B1680" s="1553"/>
      <c r="C1680" s="1553">
        <f>SUM(C1677*3.2)</f>
        <v>750</v>
      </c>
      <c r="D1680" s="1553">
        <f t="shared" ref="D1680:E1680" si="1367">SUM(D1677*3.2)</f>
        <v>499.20000000000005</v>
      </c>
      <c r="E1680" s="1553">
        <f t="shared" si="1367"/>
        <v>166.0625</v>
      </c>
      <c r="F1680" s="2003">
        <f>E1680/D1680*100</f>
        <v>33.265725160256409</v>
      </c>
      <c r="G1680" s="1553"/>
      <c r="H1680" s="1553"/>
      <c r="I1680" s="1553"/>
      <c r="J1680" s="1553"/>
      <c r="K1680" s="1553"/>
      <c r="L1680" s="1553"/>
      <c r="M1680" s="1553"/>
      <c r="N1680" s="1553"/>
      <c r="O1680" s="769">
        <v>784.24</v>
      </c>
      <c r="P1680" s="769">
        <v>784.24</v>
      </c>
      <c r="Q1680" s="769">
        <v>784.24</v>
      </c>
      <c r="R1680" s="769">
        <v>784.24</v>
      </c>
      <c r="S1680" s="769">
        <v>784.24</v>
      </c>
      <c r="T1680" s="769">
        <v>588.17999999999995</v>
      </c>
      <c r="U1680" s="769">
        <v>588.17999999999995</v>
      </c>
      <c r="V1680" s="769">
        <v>588.17999999999995</v>
      </c>
      <c r="W1680" s="2925">
        <f>O1680/12*$A$4+(P1680-O1680)/11*7+(Q1680-P1680)/10*6+(R1680-Q1680)/9*5+(S1680-R1680)/8*4+(T1680-S1680)/7*3+(U1680-T1680)/6*2+(V1680-U1680)/5*1</f>
        <v>438.80095238095237</v>
      </c>
      <c r="X1680" s="2863">
        <f t="shared" ref="X1680" si="1368">AA1680-Z1680</f>
        <v>130.23398</v>
      </c>
      <c r="Y1680" s="2863">
        <f t="shared" ref="Y1680" si="1369">X1680-W1680</f>
        <v>-308.56697238095239</v>
      </c>
      <c r="Z1680" s="2863">
        <v>0</v>
      </c>
      <c r="AA1680" s="2863">
        <v>130.23398</v>
      </c>
      <c r="AB1680" s="2593">
        <f>X1680+Z1680-AA1680</f>
        <v>0</v>
      </c>
    </row>
    <row r="1681" spans="1:28" ht="15" customHeight="1" thickBot="1" x14ac:dyDescent="0.3">
      <c r="A1681" s="1837" t="s">
        <v>18</v>
      </c>
      <c r="B1681" s="990"/>
      <c r="C1681" s="990"/>
      <c r="D1681" s="990"/>
      <c r="E1681" s="990"/>
      <c r="F1681" s="990"/>
      <c r="G1681" s="990"/>
      <c r="H1681" s="990"/>
      <c r="I1681" s="990"/>
      <c r="J1681" s="990"/>
      <c r="K1681" s="990"/>
      <c r="L1681" s="990"/>
      <c r="M1681" s="990"/>
      <c r="N1681" s="990"/>
      <c r="O1681" s="770">
        <f t="shared" ref="O1681:AA1681" si="1370">SUM(O1680)</f>
        <v>784.24</v>
      </c>
      <c r="P1681" s="770">
        <f t="shared" si="1370"/>
        <v>784.24</v>
      </c>
      <c r="Q1681" s="770">
        <f t="shared" si="1370"/>
        <v>784.24</v>
      </c>
      <c r="R1681" s="770">
        <f t="shared" si="1370"/>
        <v>784.24</v>
      </c>
      <c r="S1681" s="770">
        <f t="shared" si="1370"/>
        <v>784.24</v>
      </c>
      <c r="T1681" s="770">
        <f t="shared" si="1370"/>
        <v>588.17999999999995</v>
      </c>
      <c r="U1681" s="770">
        <f t="shared" si="1370"/>
        <v>588.17999999999995</v>
      </c>
      <c r="V1681" s="770">
        <f t="shared" si="1370"/>
        <v>588.17999999999995</v>
      </c>
      <c r="W1681" s="2928">
        <f t="shared" si="1370"/>
        <v>438.80095238095237</v>
      </c>
      <c r="X1681" s="2941">
        <f t="shared" si="1370"/>
        <v>130.23398</v>
      </c>
      <c r="Y1681" s="2941">
        <f t="shared" si="1370"/>
        <v>-308.56697238095239</v>
      </c>
      <c r="Z1681" s="2941">
        <f t="shared" si="1370"/>
        <v>0</v>
      </c>
      <c r="AA1681" s="2943">
        <f t="shared" si="1370"/>
        <v>130.23398</v>
      </c>
      <c r="AB1681" s="2594"/>
    </row>
    <row r="1682" spans="1:28" ht="15" customHeight="1" x14ac:dyDescent="0.25">
      <c r="A1682" s="266"/>
      <c r="B1682" s="266"/>
      <c r="C1682" s="266"/>
      <c r="D1682" s="266"/>
      <c r="E1682" s="266"/>
      <c r="F1682" s="266"/>
      <c r="G1682" s="266"/>
      <c r="H1682" s="266"/>
      <c r="I1682" s="266"/>
      <c r="J1682" s="266"/>
      <c r="K1682" s="266"/>
      <c r="L1682" s="266"/>
      <c r="M1682" s="266"/>
      <c r="N1682" s="266"/>
      <c r="O1682" s="1411"/>
      <c r="P1682" s="1411"/>
      <c r="Q1682" s="1411"/>
      <c r="R1682" s="1411"/>
      <c r="S1682" s="1411"/>
      <c r="T1682" s="1411"/>
      <c r="U1682" s="1411"/>
      <c r="V1682" s="1411"/>
      <c r="W1682" s="2926"/>
      <c r="X1682" s="2940"/>
      <c r="Y1682" s="2940"/>
      <c r="Z1682" s="2940"/>
      <c r="AA1682" s="2940"/>
      <c r="AB1682" s="2594"/>
    </row>
    <row r="1683" spans="1:28" ht="15" customHeight="1" x14ac:dyDescent="0.25">
      <c r="A1683" s="1745" t="s">
        <v>625</v>
      </c>
      <c r="B1683" s="266"/>
      <c r="C1683" s="266"/>
      <c r="D1683" s="266"/>
      <c r="E1683" s="266"/>
      <c r="F1683" s="266"/>
      <c r="G1683" s="266"/>
      <c r="H1683" s="266"/>
      <c r="I1683" s="266"/>
      <c r="J1683" s="266"/>
      <c r="K1683" s="266"/>
      <c r="L1683" s="266"/>
      <c r="M1683" s="266"/>
      <c r="N1683" s="266"/>
      <c r="O1683" s="1410"/>
      <c r="P1683" s="1410"/>
      <c r="Q1683" s="1410"/>
      <c r="R1683" s="1410"/>
      <c r="S1683" s="1410"/>
      <c r="T1683" s="1410"/>
      <c r="U1683" s="1410"/>
      <c r="V1683" s="1410"/>
      <c r="W1683" s="2923"/>
      <c r="X1683" s="216"/>
      <c r="Y1683" s="216"/>
      <c r="Z1683" s="216"/>
      <c r="AA1683" s="216"/>
      <c r="AB1683" s="2594"/>
    </row>
    <row r="1684" spans="1:28" ht="15" customHeight="1" x14ac:dyDescent="0.25">
      <c r="A1684" s="498" t="s">
        <v>184</v>
      </c>
      <c r="B1684" s="266"/>
      <c r="C1684" s="266"/>
      <c r="D1684" s="266"/>
      <c r="E1684" s="266"/>
      <c r="F1684" s="266"/>
      <c r="G1684" s="266"/>
      <c r="H1684" s="266"/>
      <c r="I1684" s="266"/>
      <c r="J1684" s="266"/>
      <c r="K1684" s="266"/>
      <c r="L1684" s="266"/>
      <c r="M1684" s="266"/>
      <c r="N1684" s="266"/>
      <c r="O1684" s="1410"/>
      <c r="P1684" s="1410"/>
      <c r="Q1684" s="1410"/>
      <c r="R1684" s="1410"/>
      <c r="S1684" s="1410"/>
      <c r="T1684" s="1410"/>
      <c r="U1684" s="1410"/>
      <c r="V1684" s="1410"/>
      <c r="W1684" s="2923"/>
      <c r="X1684" s="216"/>
      <c r="Y1684" s="216"/>
      <c r="Z1684" s="216"/>
      <c r="AA1684" s="216"/>
      <c r="AB1684" s="2594"/>
    </row>
    <row r="1685" spans="1:28" ht="15" customHeight="1" x14ac:dyDescent="0.25">
      <c r="A1685" s="2018" t="s">
        <v>229</v>
      </c>
      <c r="B1685" s="2091"/>
      <c r="C1685" s="266">
        <f>C1686</f>
        <v>100</v>
      </c>
      <c r="D1685" s="266">
        <f t="shared" ref="D1685:E1685" si="1371">D1686</f>
        <v>67</v>
      </c>
      <c r="E1685" s="266">
        <f t="shared" si="1371"/>
        <v>0</v>
      </c>
      <c r="F1685" s="536">
        <f>E1685/D1685*100</f>
        <v>0</v>
      </c>
      <c r="G1685" s="266"/>
      <c r="H1685" s="266"/>
      <c r="I1685" s="266"/>
      <c r="J1685" s="266"/>
      <c r="K1685" s="266"/>
      <c r="L1685" s="266"/>
      <c r="M1685" s="266"/>
      <c r="N1685" s="266"/>
      <c r="O1685" s="1410"/>
      <c r="P1685" s="1410"/>
      <c r="Q1685" s="1410"/>
      <c r="R1685" s="1410"/>
      <c r="S1685" s="1410"/>
      <c r="T1685" s="1410"/>
      <c r="U1685" s="1410"/>
      <c r="V1685" s="1410"/>
      <c r="W1685" s="2923"/>
      <c r="X1685" s="216"/>
      <c r="Y1685" s="216"/>
      <c r="Z1685" s="216"/>
      <c r="AA1685" s="216"/>
      <c r="AB1685" s="2594"/>
    </row>
    <row r="1686" spans="1:28" ht="15" customHeight="1" x14ac:dyDescent="0.25">
      <c r="A1686" s="2018" t="s">
        <v>587</v>
      </c>
      <c r="B1686" s="2091"/>
      <c r="C1686" s="266">
        <v>100</v>
      </c>
      <c r="D1686" s="53">
        <f t="shared" ref="D1686" si="1372">ROUND(C1686/12*$A$4,0)</f>
        <v>67</v>
      </c>
      <c r="E1686" s="266"/>
      <c r="F1686" s="536">
        <f>E1686/D1686*100</f>
        <v>0</v>
      </c>
      <c r="G1686" s="266"/>
      <c r="H1686" s="266"/>
      <c r="I1686" s="266"/>
      <c r="J1686" s="266"/>
      <c r="K1686" s="266"/>
      <c r="L1686" s="266"/>
      <c r="M1686" s="266"/>
      <c r="N1686" s="266"/>
      <c r="O1686" s="1410"/>
      <c r="P1686" s="1410"/>
      <c r="Q1686" s="1410"/>
      <c r="R1686" s="1410"/>
      <c r="S1686" s="1410"/>
      <c r="T1686" s="1410"/>
      <c r="U1686" s="1410"/>
      <c r="V1686" s="1410"/>
      <c r="W1686" s="2923"/>
      <c r="X1686" s="216"/>
      <c r="Y1686" s="216"/>
      <c r="Z1686" s="216"/>
      <c r="AA1686" s="216"/>
      <c r="AB1686" s="2594"/>
    </row>
    <row r="1687" spans="1:28" ht="15" customHeight="1" x14ac:dyDescent="0.25">
      <c r="A1687" s="2018" t="s">
        <v>171</v>
      </c>
      <c r="B1687" s="2091"/>
      <c r="C1687" s="266"/>
      <c r="D1687" s="266"/>
      <c r="E1687" s="266"/>
      <c r="F1687" s="536"/>
      <c r="G1687" s="266"/>
      <c r="H1687" s="266"/>
      <c r="I1687" s="266"/>
      <c r="J1687" s="266"/>
      <c r="K1687" s="266"/>
      <c r="L1687" s="266"/>
      <c r="M1687" s="266"/>
      <c r="N1687" s="266"/>
      <c r="O1687" s="1410"/>
      <c r="P1687" s="1410"/>
      <c r="Q1687" s="1410"/>
      <c r="R1687" s="1410"/>
      <c r="S1687" s="1410"/>
      <c r="T1687" s="1410"/>
      <c r="U1687" s="1410"/>
      <c r="V1687" s="1410"/>
      <c r="W1687" s="2923"/>
      <c r="X1687" s="216"/>
      <c r="Y1687" s="216"/>
      <c r="Z1687" s="216"/>
      <c r="AA1687" s="216"/>
      <c r="AB1687" s="2594"/>
    </row>
    <row r="1688" spans="1:28" ht="15" customHeight="1" x14ac:dyDescent="0.25">
      <c r="A1688" s="2018" t="s">
        <v>533</v>
      </c>
      <c r="B1688" s="2091"/>
      <c r="C1688" s="266"/>
      <c r="D1688" s="266"/>
      <c r="E1688" s="266"/>
      <c r="F1688" s="536"/>
      <c r="G1688" s="266"/>
      <c r="H1688" s="266"/>
      <c r="I1688" s="266"/>
      <c r="J1688" s="266"/>
      <c r="K1688" s="266"/>
      <c r="L1688" s="266"/>
      <c r="M1688" s="266"/>
      <c r="N1688" s="266"/>
      <c r="O1688" s="1410"/>
      <c r="P1688" s="1410"/>
      <c r="Q1688" s="1410"/>
      <c r="R1688" s="1410"/>
      <c r="S1688" s="1410"/>
      <c r="T1688" s="1410"/>
      <c r="U1688" s="1410"/>
      <c r="V1688" s="1410"/>
      <c r="W1688" s="2923"/>
      <c r="X1688" s="216"/>
      <c r="Y1688" s="216"/>
      <c r="Z1688" s="216"/>
      <c r="AA1688" s="216"/>
      <c r="AB1688" s="2594"/>
    </row>
    <row r="1689" spans="1:28" ht="15" customHeight="1" x14ac:dyDescent="0.25">
      <c r="A1689" s="2018" t="s">
        <v>172</v>
      </c>
      <c r="B1689" s="2092"/>
      <c r="C1689" s="8"/>
      <c r="D1689" s="8"/>
      <c r="E1689" s="8"/>
      <c r="F1689" s="1995"/>
      <c r="G1689" s="8"/>
      <c r="H1689" s="8"/>
      <c r="I1689" s="8"/>
      <c r="J1689" s="8"/>
      <c r="K1689" s="8"/>
      <c r="L1689" s="8"/>
      <c r="M1689" s="8"/>
      <c r="N1689" s="8"/>
      <c r="O1689" s="1412"/>
      <c r="P1689" s="1412"/>
      <c r="Q1689" s="1412"/>
      <c r="R1689" s="1412"/>
      <c r="S1689" s="1412"/>
      <c r="T1689" s="1412"/>
      <c r="U1689" s="1412"/>
      <c r="V1689" s="1412"/>
      <c r="W1689" s="2924"/>
      <c r="X1689" s="2937"/>
      <c r="Y1689" s="2937"/>
      <c r="Z1689" s="2937"/>
      <c r="AA1689" s="2937"/>
      <c r="AB1689" s="2594"/>
    </row>
    <row r="1690" spans="1:28" s="31" customFormat="1" ht="15" customHeight="1" x14ac:dyDescent="0.25">
      <c r="A1690" s="133" t="s">
        <v>181</v>
      </c>
      <c r="B1690" s="17"/>
      <c r="C1690" s="17">
        <f>SUM(C1685)</f>
        <v>100</v>
      </c>
      <c r="D1690" s="17">
        <f t="shared" ref="D1690:E1690" si="1373">SUM(D1685)</f>
        <v>67</v>
      </c>
      <c r="E1690" s="17">
        <f t="shared" si="1373"/>
        <v>0</v>
      </c>
      <c r="F1690" s="1997">
        <f>E1690/D1690*100</f>
        <v>0</v>
      </c>
      <c r="G1690" s="17"/>
      <c r="H1690" s="17"/>
      <c r="I1690" s="17"/>
      <c r="J1690" s="17"/>
      <c r="K1690" s="17"/>
      <c r="L1690" s="17"/>
      <c r="M1690" s="17"/>
      <c r="N1690" s="17"/>
      <c r="O1690" s="567">
        <v>722.24239999999986</v>
      </c>
      <c r="P1690" s="567">
        <v>722.24239999999986</v>
      </c>
      <c r="Q1690" s="567">
        <v>722.24239999999986</v>
      </c>
      <c r="R1690" s="567">
        <v>722.24239999999986</v>
      </c>
      <c r="S1690" s="567">
        <v>722.24239999999986</v>
      </c>
      <c r="T1690" s="567">
        <v>607.39160000000004</v>
      </c>
      <c r="U1690" s="567">
        <v>607.39160000000004</v>
      </c>
      <c r="V1690" s="567">
        <v>607.39160000000004</v>
      </c>
      <c r="W1690" s="2925">
        <f>O1690/12*$A$4+(P1690-O1690)/11*7+(Q1690-P1690)/10*6+(R1690-Q1690)/9*5+(S1690-R1690)/8*4+(T1690-S1690)/7*3+(U1690-T1690)/6*2+(V1690-U1690)/5*1</f>
        <v>432.27316190476188</v>
      </c>
      <c r="X1690" s="1603">
        <f t="shared" ref="X1690" si="1374">AA1690-Z1690</f>
        <v>55.671140000000001</v>
      </c>
      <c r="Y1690" s="1603">
        <f t="shared" ref="Y1690" si="1375">X1690-W1690</f>
        <v>-376.6020219047619</v>
      </c>
      <c r="Z1690" s="1603">
        <v>0</v>
      </c>
      <c r="AA1690" s="1603">
        <v>55.671140000000001</v>
      </c>
      <c r="AB1690" s="2593">
        <f>X1690+Z1690-AA1690</f>
        <v>0</v>
      </c>
    </row>
    <row r="1691" spans="1:28" ht="15" customHeight="1" x14ac:dyDescent="0.25">
      <c r="A1691" s="2089" t="s">
        <v>174</v>
      </c>
      <c r="B1691" s="266"/>
      <c r="C1691" s="266"/>
      <c r="D1691" s="266"/>
      <c r="E1691" s="266"/>
      <c r="F1691" s="266"/>
      <c r="G1691" s="266"/>
      <c r="H1691" s="266"/>
      <c r="I1691" s="266"/>
      <c r="J1691" s="266"/>
      <c r="K1691" s="266"/>
      <c r="L1691" s="266"/>
      <c r="M1691" s="266"/>
      <c r="N1691" s="266"/>
      <c r="O1691" s="1411"/>
      <c r="P1691" s="1411"/>
      <c r="Q1691" s="1411"/>
      <c r="R1691" s="1411"/>
      <c r="S1691" s="1411"/>
      <c r="T1691" s="1411"/>
      <c r="U1691" s="1411"/>
      <c r="V1691" s="1411"/>
      <c r="W1691" s="2926"/>
      <c r="X1691" s="2940"/>
      <c r="Y1691" s="2940"/>
      <c r="Z1691" s="2940"/>
      <c r="AA1691" s="2940"/>
      <c r="AB1691" s="2594"/>
    </row>
    <row r="1692" spans="1:28" ht="15" customHeight="1" x14ac:dyDescent="0.25">
      <c r="A1692" s="1746" t="s">
        <v>151</v>
      </c>
      <c r="B1692" s="266"/>
      <c r="C1692" s="266">
        <v>100</v>
      </c>
      <c r="D1692" s="53">
        <f t="shared" ref="D1692:D1696" si="1376">ROUND(C1692/12*$A$4,0)</f>
        <v>67</v>
      </c>
      <c r="E1692" s="266">
        <v>1</v>
      </c>
      <c r="F1692" s="536">
        <f>E1692/D1692*100</f>
        <v>1.4925373134328357</v>
      </c>
      <c r="G1692" s="266"/>
      <c r="H1692" s="266"/>
      <c r="I1692" s="266"/>
      <c r="J1692" s="266"/>
      <c r="K1692" s="266"/>
      <c r="L1692" s="266"/>
      <c r="M1692" s="266"/>
      <c r="N1692" s="266"/>
      <c r="O1692" s="1410"/>
      <c r="P1692" s="1410"/>
      <c r="Q1692" s="1410"/>
      <c r="R1692" s="1410"/>
      <c r="S1692" s="1410"/>
      <c r="T1692" s="1410"/>
      <c r="U1692" s="1410"/>
      <c r="V1692" s="1410"/>
      <c r="W1692" s="2923"/>
      <c r="X1692" s="216"/>
      <c r="Y1692" s="216"/>
      <c r="Z1692" s="216"/>
      <c r="AA1692" s="216"/>
      <c r="AB1692" s="2594"/>
    </row>
    <row r="1693" spans="1:28" ht="31.5" customHeight="1" x14ac:dyDescent="0.25">
      <c r="A1693" s="1746" t="s">
        <v>227</v>
      </c>
      <c r="B1693" s="266"/>
      <c r="C1693" s="266">
        <v>150</v>
      </c>
      <c r="D1693" s="53">
        <f t="shared" si="1376"/>
        <v>100</v>
      </c>
      <c r="E1693" s="266">
        <v>13</v>
      </c>
      <c r="F1693" s="536">
        <f>E1693/D1693*100</f>
        <v>13</v>
      </c>
      <c r="G1693" s="266"/>
      <c r="H1693" s="266"/>
      <c r="I1693" s="266"/>
      <c r="J1693" s="266"/>
      <c r="K1693" s="266"/>
      <c r="L1693" s="266"/>
      <c r="M1693" s="266"/>
      <c r="N1693" s="266"/>
      <c r="O1693" s="1410"/>
      <c r="P1693" s="1410"/>
      <c r="Q1693" s="1410"/>
      <c r="R1693" s="1410"/>
      <c r="S1693" s="1410"/>
      <c r="T1693" s="1410"/>
      <c r="U1693" s="1410"/>
      <c r="V1693" s="1410"/>
      <c r="W1693" s="2923"/>
      <c r="X1693" s="216"/>
      <c r="Y1693" s="216"/>
      <c r="Z1693" s="216"/>
      <c r="AA1693" s="216"/>
      <c r="AB1693" s="2594"/>
    </row>
    <row r="1694" spans="1:28" ht="15" customHeight="1" x14ac:dyDescent="0.25">
      <c r="A1694" s="1746" t="s">
        <v>140</v>
      </c>
      <c r="B1694" s="266"/>
      <c r="C1694" s="266">
        <v>15</v>
      </c>
      <c r="D1694" s="53">
        <f t="shared" si="1376"/>
        <v>10</v>
      </c>
      <c r="E1694" s="266">
        <v>0</v>
      </c>
      <c r="F1694" s="536">
        <f>E1694/D1694*100</f>
        <v>0</v>
      </c>
      <c r="G1694" s="266"/>
      <c r="H1694" s="266"/>
      <c r="I1694" s="266"/>
      <c r="J1694" s="266"/>
      <c r="K1694" s="266"/>
      <c r="L1694" s="266"/>
      <c r="M1694" s="266"/>
      <c r="N1694" s="266"/>
      <c r="O1694" s="1410"/>
      <c r="P1694" s="1410"/>
      <c r="Q1694" s="1410"/>
      <c r="R1694" s="1410"/>
      <c r="S1694" s="1410"/>
      <c r="T1694" s="1410"/>
      <c r="U1694" s="1410"/>
      <c r="V1694" s="1410"/>
      <c r="W1694" s="2923"/>
      <c r="X1694" s="216"/>
      <c r="Y1694" s="216"/>
      <c r="Z1694" s="216"/>
      <c r="AA1694" s="216"/>
      <c r="AB1694" s="2594"/>
    </row>
    <row r="1695" spans="1:28" ht="15" customHeight="1" x14ac:dyDescent="0.25">
      <c r="A1695" s="1746" t="s">
        <v>377</v>
      </c>
      <c r="B1695" s="266"/>
      <c r="C1695" s="266">
        <v>200</v>
      </c>
      <c r="D1695" s="53">
        <f t="shared" si="1376"/>
        <v>133</v>
      </c>
      <c r="E1695" s="266">
        <v>75</v>
      </c>
      <c r="F1695" s="536">
        <f>E1695/D1695*100</f>
        <v>56.390977443609025</v>
      </c>
      <c r="G1695" s="266"/>
      <c r="H1695" s="266"/>
      <c r="I1695" s="266"/>
      <c r="J1695" s="266"/>
      <c r="K1695" s="266"/>
      <c r="L1695" s="266"/>
      <c r="M1695" s="266"/>
      <c r="N1695" s="266"/>
      <c r="O1695" s="1410"/>
      <c r="P1695" s="1410"/>
      <c r="Q1695" s="1410"/>
      <c r="R1695" s="1410"/>
      <c r="S1695" s="1410"/>
      <c r="T1695" s="1410"/>
      <c r="U1695" s="1410"/>
      <c r="V1695" s="1410"/>
      <c r="W1695" s="2923"/>
      <c r="X1695" s="216"/>
      <c r="Y1695" s="216"/>
      <c r="Z1695" s="216"/>
      <c r="AA1695" s="216"/>
      <c r="AB1695" s="2594"/>
    </row>
    <row r="1696" spans="1:28" ht="15" customHeight="1" thickBot="1" x14ac:dyDescent="0.3">
      <c r="A1696" s="1781" t="s">
        <v>110</v>
      </c>
      <c r="B1696" s="8"/>
      <c r="C1696" s="8">
        <v>120</v>
      </c>
      <c r="D1696" s="65">
        <f t="shared" si="1376"/>
        <v>80</v>
      </c>
      <c r="E1696" s="8">
        <v>1</v>
      </c>
      <c r="F1696" s="1995">
        <f>E1696/D1696*100</f>
        <v>1.25</v>
      </c>
      <c r="G1696" s="8"/>
      <c r="H1696" s="8"/>
      <c r="I1696" s="8"/>
      <c r="J1696" s="8"/>
      <c r="K1696" s="8"/>
      <c r="L1696" s="8"/>
      <c r="M1696" s="8"/>
      <c r="N1696" s="8"/>
      <c r="O1696" s="1412"/>
      <c r="P1696" s="1412"/>
      <c r="Q1696" s="1412"/>
      <c r="R1696" s="1412"/>
      <c r="S1696" s="1412"/>
      <c r="T1696" s="1412"/>
      <c r="U1696" s="1412"/>
      <c r="V1696" s="1412"/>
      <c r="W1696" s="2924"/>
      <c r="X1696" s="2937"/>
      <c r="Y1696" s="2937"/>
      <c r="Z1696" s="2937"/>
      <c r="AA1696" s="2937"/>
      <c r="AB1696" s="2594"/>
    </row>
    <row r="1697" spans="1:28" ht="15" customHeight="1" thickBot="1" x14ac:dyDescent="0.3">
      <c r="A1697" s="451" t="s">
        <v>18</v>
      </c>
      <c r="B1697" s="990"/>
      <c r="C1697" s="990"/>
      <c r="D1697" s="990"/>
      <c r="E1697" s="990"/>
      <c r="F1697" s="990"/>
      <c r="G1697" s="990"/>
      <c r="H1697" s="990"/>
      <c r="I1697" s="990"/>
      <c r="J1697" s="990"/>
      <c r="K1697" s="990"/>
      <c r="L1697" s="990"/>
      <c r="M1697" s="990"/>
      <c r="N1697" s="990"/>
      <c r="O1697" s="770">
        <f t="shared" ref="O1697:AA1697" si="1377">SUM(O1690)</f>
        <v>722.24239999999986</v>
      </c>
      <c r="P1697" s="770">
        <f t="shared" si="1377"/>
        <v>722.24239999999986</v>
      </c>
      <c r="Q1697" s="770">
        <f t="shared" si="1377"/>
        <v>722.24239999999986</v>
      </c>
      <c r="R1697" s="770">
        <f t="shared" si="1377"/>
        <v>722.24239999999986</v>
      </c>
      <c r="S1697" s="770">
        <f t="shared" si="1377"/>
        <v>722.24239999999986</v>
      </c>
      <c r="T1697" s="770">
        <f t="shared" si="1377"/>
        <v>607.39160000000004</v>
      </c>
      <c r="U1697" s="770">
        <f t="shared" si="1377"/>
        <v>607.39160000000004</v>
      </c>
      <c r="V1697" s="770">
        <f t="shared" si="1377"/>
        <v>607.39160000000004</v>
      </c>
      <c r="W1697" s="2928">
        <f t="shared" si="1377"/>
        <v>432.27316190476188</v>
      </c>
      <c r="X1697" s="2941">
        <f t="shared" si="1377"/>
        <v>55.671140000000001</v>
      </c>
      <c r="Y1697" s="2941">
        <f t="shared" si="1377"/>
        <v>-376.6020219047619</v>
      </c>
      <c r="Z1697" s="2941">
        <f t="shared" si="1377"/>
        <v>0</v>
      </c>
      <c r="AA1697" s="2943">
        <f t="shared" si="1377"/>
        <v>55.671140000000001</v>
      </c>
      <c r="AB1697" s="2594"/>
    </row>
    <row r="1698" spans="1:28" ht="15" customHeight="1" x14ac:dyDescent="0.25">
      <c r="A1698" s="266"/>
      <c r="B1698" s="266"/>
      <c r="C1698" s="266"/>
      <c r="D1698" s="266"/>
      <c r="E1698" s="266"/>
      <c r="F1698" s="266"/>
      <c r="G1698" s="266"/>
      <c r="H1698" s="266"/>
      <c r="I1698" s="266"/>
      <c r="J1698" s="266"/>
      <c r="K1698" s="266"/>
      <c r="L1698" s="266"/>
      <c r="M1698" s="266"/>
      <c r="N1698" s="266"/>
      <c r="O1698" s="1411"/>
      <c r="P1698" s="1411"/>
      <c r="Q1698" s="1411"/>
      <c r="R1698" s="1411"/>
      <c r="S1698" s="1411"/>
      <c r="T1698" s="1411"/>
      <c r="U1698" s="1411"/>
      <c r="V1698" s="1411"/>
      <c r="W1698" s="2926"/>
      <c r="X1698" s="2940"/>
      <c r="Y1698" s="2940"/>
      <c r="Z1698" s="2940"/>
      <c r="AA1698" s="2940"/>
      <c r="AB1698" s="2594"/>
    </row>
    <row r="1699" spans="1:28" ht="32.25" customHeight="1" x14ac:dyDescent="0.25">
      <c r="A1699" s="2679" t="s">
        <v>626</v>
      </c>
      <c r="B1699" s="266"/>
      <c r="C1699" s="266"/>
      <c r="D1699" s="266"/>
      <c r="E1699" s="266"/>
      <c r="F1699" s="266"/>
      <c r="G1699" s="266"/>
      <c r="H1699" s="266"/>
      <c r="I1699" s="266"/>
      <c r="J1699" s="266"/>
      <c r="K1699" s="266"/>
      <c r="L1699" s="266"/>
      <c r="M1699" s="266"/>
      <c r="N1699" s="266"/>
      <c r="O1699" s="1410"/>
      <c r="P1699" s="1410"/>
      <c r="Q1699" s="1410"/>
      <c r="R1699" s="1410"/>
      <c r="S1699" s="1410"/>
      <c r="T1699" s="1410"/>
      <c r="U1699" s="1410"/>
      <c r="V1699" s="1410"/>
      <c r="W1699" s="2923"/>
      <c r="X1699" s="216"/>
      <c r="Y1699" s="216"/>
      <c r="Z1699" s="216"/>
      <c r="AA1699" s="216"/>
      <c r="AB1699" s="2594"/>
    </row>
    <row r="1700" spans="1:28" ht="15" customHeight="1" x14ac:dyDescent="0.25">
      <c r="A1700" s="498" t="s">
        <v>184</v>
      </c>
      <c r="B1700" s="266"/>
      <c r="C1700" s="266"/>
      <c r="D1700" s="266"/>
      <c r="E1700" s="266"/>
      <c r="F1700" s="266"/>
      <c r="G1700" s="266"/>
      <c r="H1700" s="266"/>
      <c r="I1700" s="266"/>
      <c r="J1700" s="266"/>
      <c r="K1700" s="266"/>
      <c r="L1700" s="266"/>
      <c r="M1700" s="266"/>
      <c r="N1700" s="266"/>
      <c r="O1700" s="1410"/>
      <c r="P1700" s="1410"/>
      <c r="Q1700" s="1410"/>
      <c r="R1700" s="1410"/>
      <c r="S1700" s="1410"/>
      <c r="T1700" s="1410"/>
      <c r="U1700" s="1410"/>
      <c r="V1700" s="1410"/>
      <c r="W1700" s="2923"/>
      <c r="X1700" s="216"/>
      <c r="Y1700" s="216"/>
      <c r="Z1700" s="216"/>
      <c r="AA1700" s="216"/>
      <c r="AB1700" s="2594"/>
    </row>
    <row r="1701" spans="1:28" ht="15" customHeight="1" x14ac:dyDescent="0.25">
      <c r="A1701" s="539" t="s">
        <v>229</v>
      </c>
      <c r="B1701" s="266"/>
      <c r="C1701" s="266">
        <f>SUM(C1702)</f>
        <v>100</v>
      </c>
      <c r="D1701" s="266">
        <f t="shared" ref="D1701:E1701" si="1378">SUM(D1702)</f>
        <v>67</v>
      </c>
      <c r="E1701" s="266">
        <f t="shared" si="1378"/>
        <v>0</v>
      </c>
      <c r="F1701" s="266">
        <f>E1701/D1701*100</f>
        <v>0</v>
      </c>
      <c r="G1701" s="266"/>
      <c r="H1701" s="266"/>
      <c r="I1701" s="266"/>
      <c r="J1701" s="266"/>
      <c r="K1701" s="266"/>
      <c r="L1701" s="266"/>
      <c r="M1701" s="266"/>
      <c r="N1701" s="266"/>
      <c r="O1701" s="1410"/>
      <c r="P1701" s="1410"/>
      <c r="Q1701" s="1410"/>
      <c r="R1701" s="1410"/>
      <c r="S1701" s="1410"/>
      <c r="T1701" s="1410"/>
      <c r="U1701" s="1410"/>
      <c r="V1701" s="1410"/>
      <c r="W1701" s="2923"/>
      <c r="X1701" s="216"/>
      <c r="Y1701" s="216"/>
      <c r="Z1701" s="216"/>
      <c r="AA1701" s="216"/>
      <c r="AB1701" s="2594"/>
    </row>
    <row r="1702" spans="1:28" ht="15" customHeight="1" x14ac:dyDescent="0.25">
      <c r="A1702" s="58" t="s">
        <v>587</v>
      </c>
      <c r="B1702" s="266"/>
      <c r="C1702" s="266">
        <v>100</v>
      </c>
      <c r="D1702" s="53">
        <f t="shared" ref="D1702" si="1379">ROUND(C1702/12*$A$4,0)</f>
        <v>67</v>
      </c>
      <c r="E1702" s="266"/>
      <c r="F1702" s="266">
        <f>E1702/D1702*100</f>
        <v>0</v>
      </c>
      <c r="G1702" s="266"/>
      <c r="H1702" s="266"/>
      <c r="I1702" s="266"/>
      <c r="J1702" s="266"/>
      <c r="K1702" s="266"/>
      <c r="L1702" s="266"/>
      <c r="M1702" s="266"/>
      <c r="N1702" s="266"/>
      <c r="O1702" s="1410"/>
      <c r="P1702" s="1410"/>
      <c r="Q1702" s="1410"/>
      <c r="R1702" s="1410"/>
      <c r="S1702" s="1410"/>
      <c r="T1702" s="1410"/>
      <c r="U1702" s="1410"/>
      <c r="V1702" s="1410"/>
      <c r="W1702" s="2923"/>
      <c r="X1702" s="216"/>
      <c r="Y1702" s="216"/>
      <c r="Z1702" s="216"/>
      <c r="AA1702" s="216"/>
      <c r="AB1702" s="2594"/>
    </row>
    <row r="1703" spans="1:28" ht="15" customHeight="1" x14ac:dyDescent="0.25">
      <c r="A1703" s="1496" t="s">
        <v>171</v>
      </c>
      <c r="B1703" s="8"/>
      <c r="C1703" s="8"/>
      <c r="D1703" s="8"/>
      <c r="E1703" s="8"/>
      <c r="F1703" s="8"/>
      <c r="G1703" s="8"/>
      <c r="H1703" s="8"/>
      <c r="I1703" s="8"/>
      <c r="J1703" s="8"/>
      <c r="K1703" s="8"/>
      <c r="L1703" s="8"/>
      <c r="M1703" s="8"/>
      <c r="N1703" s="8"/>
      <c r="O1703" s="1412"/>
      <c r="P1703" s="1412"/>
      <c r="Q1703" s="1412"/>
      <c r="R1703" s="1412"/>
      <c r="S1703" s="1412"/>
      <c r="T1703" s="1412"/>
      <c r="U1703" s="1412"/>
      <c r="V1703" s="1412"/>
      <c r="W1703" s="2924"/>
      <c r="X1703" s="2937"/>
      <c r="Y1703" s="2937"/>
      <c r="Z1703" s="2937"/>
      <c r="AA1703" s="2937"/>
      <c r="AB1703" s="2594"/>
    </row>
    <row r="1704" spans="1:28" s="31" customFormat="1" ht="15" customHeight="1" x14ac:dyDescent="0.2">
      <c r="A1704" s="133" t="s">
        <v>181</v>
      </c>
      <c r="B1704" s="17"/>
      <c r="C1704" s="17">
        <f>SUM(C1701)</f>
        <v>100</v>
      </c>
      <c r="D1704" s="17">
        <f>SUM(D1701)</f>
        <v>67</v>
      </c>
      <c r="E1704" s="17">
        <f>SUM(E1701)</f>
        <v>0</v>
      </c>
      <c r="F1704" s="17">
        <f>E1704/D1704*100</f>
        <v>0</v>
      </c>
      <c r="G1704" s="17"/>
      <c r="H1704" s="17"/>
      <c r="I1704" s="17"/>
      <c r="J1704" s="17"/>
      <c r="K1704" s="17"/>
      <c r="L1704" s="17"/>
      <c r="M1704" s="17"/>
      <c r="N1704" s="17"/>
      <c r="O1704" s="567">
        <v>777.8463999999999</v>
      </c>
      <c r="P1704" s="567">
        <v>777.8463999999999</v>
      </c>
      <c r="Q1704" s="567">
        <v>777.8463999999999</v>
      </c>
      <c r="R1704" s="567">
        <v>777.8463999999999</v>
      </c>
      <c r="S1704" s="567">
        <v>777.8463999999999</v>
      </c>
      <c r="T1704" s="567">
        <v>642.8927000000001</v>
      </c>
      <c r="U1704" s="567">
        <v>642.8927000000001</v>
      </c>
      <c r="V1704" s="567">
        <v>642.8927000000001</v>
      </c>
      <c r="W1704" s="2925">
        <f>O1704/12*$A$4+(P1704-O1704)/11*7+(Q1704-P1704)/10*6+(R1704-Q1704)/9*5+(S1704-R1704)/8*4+(T1704-S1704)/7*3+(U1704-T1704)/6*2+(V1704-U1704)/5*1</f>
        <v>460.72696666666673</v>
      </c>
      <c r="X1704" s="1603">
        <f t="shared" ref="X1704" si="1380">AA1704-Z1704</f>
        <v>31.15888</v>
      </c>
      <c r="Y1704" s="1603">
        <f t="shared" ref="Y1704" si="1381">X1704-W1704</f>
        <v>-429.56808666666672</v>
      </c>
      <c r="Z1704" s="1603">
        <v>0</v>
      </c>
      <c r="AA1704" s="1603">
        <v>31.15888</v>
      </c>
      <c r="AB1704" s="2593">
        <f>X1704+Z1704-AA1704</f>
        <v>0</v>
      </c>
    </row>
    <row r="1705" spans="1:28" ht="15" customHeight="1" x14ac:dyDescent="0.25">
      <c r="A1705" s="2089" t="s">
        <v>174</v>
      </c>
      <c r="B1705" s="266"/>
      <c r="C1705" s="266"/>
      <c r="D1705" s="266"/>
      <c r="E1705" s="266"/>
      <c r="F1705" s="266"/>
      <c r="G1705" s="266"/>
      <c r="H1705" s="266"/>
      <c r="I1705" s="266"/>
      <c r="J1705" s="266"/>
      <c r="K1705" s="266"/>
      <c r="L1705" s="266"/>
      <c r="M1705" s="266"/>
      <c r="N1705" s="266"/>
      <c r="O1705" s="1411"/>
      <c r="P1705" s="1411"/>
      <c r="Q1705" s="1411"/>
      <c r="R1705" s="1411"/>
      <c r="S1705" s="1411"/>
      <c r="T1705" s="1411"/>
      <c r="U1705" s="1411"/>
      <c r="V1705" s="1411"/>
      <c r="W1705" s="2926"/>
      <c r="X1705" s="2940"/>
      <c r="Y1705" s="2940"/>
      <c r="Z1705" s="2940"/>
      <c r="AA1705" s="2940"/>
      <c r="AB1705" s="2594"/>
    </row>
    <row r="1706" spans="1:28" ht="15" customHeight="1" x14ac:dyDescent="0.25">
      <c r="A1706" s="2093" t="s">
        <v>151</v>
      </c>
      <c r="B1706" s="266"/>
      <c r="C1706" s="266">
        <v>140</v>
      </c>
      <c r="D1706" s="53">
        <f t="shared" ref="D1706:D1711" si="1382">ROUND(C1706/12*$A$4,0)</f>
        <v>93</v>
      </c>
      <c r="E1706" s="266">
        <v>0</v>
      </c>
      <c r="F1706" s="266">
        <f t="shared" ref="F1706:F1711" si="1383">E1706/D1706*100</f>
        <v>0</v>
      </c>
      <c r="G1706" s="266"/>
      <c r="H1706" s="266"/>
      <c r="I1706" s="266"/>
      <c r="J1706" s="266"/>
      <c r="K1706" s="266"/>
      <c r="L1706" s="266"/>
      <c r="M1706" s="266"/>
      <c r="N1706" s="266"/>
      <c r="O1706" s="1410"/>
      <c r="P1706" s="1410"/>
      <c r="Q1706" s="1410"/>
      <c r="R1706" s="1410"/>
      <c r="S1706" s="1410"/>
      <c r="T1706" s="1410"/>
      <c r="U1706" s="1410"/>
      <c r="V1706" s="1410"/>
      <c r="W1706" s="2923"/>
      <c r="X1706" s="216"/>
      <c r="Y1706" s="216"/>
      <c r="Z1706" s="216"/>
      <c r="AA1706" s="216"/>
      <c r="AB1706" s="2594"/>
    </row>
    <row r="1707" spans="1:28" ht="30.75" customHeight="1" x14ac:dyDescent="0.25">
      <c r="A1707" s="1784" t="s">
        <v>227</v>
      </c>
      <c r="B1707" s="266"/>
      <c r="C1707" s="266">
        <v>140</v>
      </c>
      <c r="D1707" s="53">
        <f t="shared" si="1382"/>
        <v>93</v>
      </c>
      <c r="E1707" s="266">
        <v>2</v>
      </c>
      <c r="F1707" s="266">
        <f t="shared" si="1383"/>
        <v>2.1505376344086025</v>
      </c>
      <c r="G1707" s="266"/>
      <c r="H1707" s="266"/>
      <c r="I1707" s="266"/>
      <c r="J1707" s="266"/>
      <c r="K1707" s="266"/>
      <c r="L1707" s="266"/>
      <c r="M1707" s="266"/>
      <c r="N1707" s="266"/>
      <c r="O1707" s="1410"/>
      <c r="P1707" s="1410"/>
      <c r="Q1707" s="1410"/>
      <c r="R1707" s="1410"/>
      <c r="S1707" s="1410"/>
      <c r="T1707" s="1410"/>
      <c r="U1707" s="1410"/>
      <c r="V1707" s="1410"/>
      <c r="W1707" s="2923"/>
      <c r="X1707" s="216"/>
      <c r="Y1707" s="216"/>
      <c r="Z1707" s="216"/>
      <c r="AA1707" s="216"/>
      <c r="AB1707" s="2594"/>
    </row>
    <row r="1708" spans="1:28" ht="15" customHeight="1" x14ac:dyDescent="0.25">
      <c r="A1708" s="2093" t="s">
        <v>140</v>
      </c>
      <c r="B1708" s="266"/>
      <c r="C1708" s="266">
        <v>15</v>
      </c>
      <c r="D1708" s="53">
        <f t="shared" si="1382"/>
        <v>10</v>
      </c>
      <c r="E1708" s="266">
        <v>0</v>
      </c>
      <c r="F1708" s="266">
        <f t="shared" si="1383"/>
        <v>0</v>
      </c>
      <c r="G1708" s="266"/>
      <c r="H1708" s="266"/>
      <c r="I1708" s="266"/>
      <c r="J1708" s="266"/>
      <c r="K1708" s="266"/>
      <c r="L1708" s="266"/>
      <c r="M1708" s="266"/>
      <c r="N1708" s="266"/>
      <c r="O1708" s="1410"/>
      <c r="P1708" s="1410"/>
      <c r="Q1708" s="1410"/>
      <c r="R1708" s="1410"/>
      <c r="S1708" s="1410"/>
      <c r="T1708" s="1410"/>
      <c r="U1708" s="1410"/>
      <c r="V1708" s="1410"/>
      <c r="W1708" s="2923"/>
      <c r="X1708" s="216"/>
      <c r="Y1708" s="216"/>
      <c r="Z1708" s="216"/>
      <c r="AA1708" s="216"/>
      <c r="AB1708" s="2594"/>
    </row>
    <row r="1709" spans="1:28" ht="15" customHeight="1" x14ac:dyDescent="0.25">
      <c r="A1709" s="2093" t="s">
        <v>377</v>
      </c>
      <c r="B1709" s="266"/>
      <c r="C1709" s="266">
        <v>150</v>
      </c>
      <c r="D1709" s="53">
        <f t="shared" si="1382"/>
        <v>100</v>
      </c>
      <c r="E1709" s="266">
        <v>94</v>
      </c>
      <c r="F1709" s="266">
        <f t="shared" si="1383"/>
        <v>94</v>
      </c>
      <c r="G1709" s="266"/>
      <c r="H1709" s="266"/>
      <c r="I1709" s="266"/>
      <c r="J1709" s="266"/>
      <c r="K1709" s="266"/>
      <c r="L1709" s="266"/>
      <c r="M1709" s="266"/>
      <c r="N1709" s="266"/>
      <c r="O1709" s="1410"/>
      <c r="P1709" s="1410"/>
      <c r="Q1709" s="1410"/>
      <c r="R1709" s="1410"/>
      <c r="S1709" s="1410"/>
      <c r="T1709" s="1410"/>
      <c r="U1709" s="1410"/>
      <c r="V1709" s="1410"/>
      <c r="W1709" s="2923"/>
      <c r="X1709" s="216"/>
      <c r="Y1709" s="216"/>
      <c r="Z1709" s="216"/>
      <c r="AA1709" s="216"/>
      <c r="AB1709" s="2594"/>
    </row>
    <row r="1710" spans="1:28" ht="15" customHeight="1" x14ac:dyDescent="0.25">
      <c r="A1710" s="2093" t="s">
        <v>110</v>
      </c>
      <c r="B1710" s="266"/>
      <c r="C1710" s="266">
        <v>150</v>
      </c>
      <c r="D1710" s="53">
        <f t="shared" si="1382"/>
        <v>100</v>
      </c>
      <c r="E1710" s="266">
        <v>0</v>
      </c>
      <c r="F1710" s="266">
        <f t="shared" si="1383"/>
        <v>0</v>
      </c>
      <c r="G1710" s="266"/>
      <c r="H1710" s="266"/>
      <c r="I1710" s="266"/>
      <c r="J1710" s="266"/>
      <c r="K1710" s="266"/>
      <c r="L1710" s="266"/>
      <c r="M1710" s="266"/>
      <c r="N1710" s="266"/>
      <c r="O1710" s="1410"/>
      <c r="P1710" s="1410"/>
      <c r="Q1710" s="1410"/>
      <c r="R1710" s="1410"/>
      <c r="S1710" s="1410"/>
      <c r="T1710" s="1410"/>
      <c r="U1710" s="1410"/>
      <c r="V1710" s="1410"/>
      <c r="W1710" s="2923"/>
      <c r="X1710" s="216"/>
      <c r="Y1710" s="216"/>
      <c r="Z1710" s="216"/>
      <c r="AA1710" s="216"/>
      <c r="AB1710" s="2594"/>
    </row>
    <row r="1711" spans="1:28" ht="15" customHeight="1" thickBot="1" x14ac:dyDescent="0.3">
      <c r="A1711" s="2094" t="s">
        <v>40</v>
      </c>
      <c r="B1711" s="8"/>
      <c r="C1711" s="8">
        <v>300</v>
      </c>
      <c r="D1711" s="65">
        <f t="shared" si="1382"/>
        <v>200</v>
      </c>
      <c r="E1711" s="8">
        <v>4</v>
      </c>
      <c r="F1711" s="8">
        <f t="shared" si="1383"/>
        <v>2</v>
      </c>
      <c r="G1711" s="8"/>
      <c r="H1711" s="8"/>
      <c r="I1711" s="8"/>
      <c r="J1711" s="8"/>
      <c r="K1711" s="8"/>
      <c r="L1711" s="8"/>
      <c r="M1711" s="8"/>
      <c r="N1711" s="8"/>
      <c r="O1711" s="1412"/>
      <c r="P1711" s="1412"/>
      <c r="Q1711" s="1412"/>
      <c r="R1711" s="1412"/>
      <c r="S1711" s="1412"/>
      <c r="T1711" s="1412"/>
      <c r="U1711" s="1412"/>
      <c r="V1711" s="1412"/>
      <c r="W1711" s="2924"/>
      <c r="X1711" s="2937"/>
      <c r="Y1711" s="2937"/>
      <c r="Z1711" s="2937"/>
      <c r="AA1711" s="2937"/>
      <c r="AB1711" s="2594"/>
    </row>
    <row r="1712" spans="1:28" ht="15" customHeight="1" thickBot="1" x14ac:dyDescent="0.3">
      <c r="A1712" s="451" t="s">
        <v>18</v>
      </c>
      <c r="B1712" s="990"/>
      <c r="C1712" s="990"/>
      <c r="D1712" s="990"/>
      <c r="E1712" s="990"/>
      <c r="F1712" s="990"/>
      <c r="G1712" s="990"/>
      <c r="H1712" s="990"/>
      <c r="I1712" s="990"/>
      <c r="J1712" s="990"/>
      <c r="K1712" s="990"/>
      <c r="L1712" s="990"/>
      <c r="M1712" s="990"/>
      <c r="N1712" s="990"/>
      <c r="O1712" s="770">
        <f t="shared" ref="O1712:AA1712" si="1384">SUM(O1704)</f>
        <v>777.8463999999999</v>
      </c>
      <c r="P1712" s="770">
        <f t="shared" si="1384"/>
        <v>777.8463999999999</v>
      </c>
      <c r="Q1712" s="770">
        <f t="shared" si="1384"/>
        <v>777.8463999999999</v>
      </c>
      <c r="R1712" s="770">
        <f t="shared" si="1384"/>
        <v>777.8463999999999</v>
      </c>
      <c r="S1712" s="770">
        <f t="shared" si="1384"/>
        <v>777.8463999999999</v>
      </c>
      <c r="T1712" s="770">
        <f t="shared" si="1384"/>
        <v>642.8927000000001</v>
      </c>
      <c r="U1712" s="770">
        <f t="shared" si="1384"/>
        <v>642.8927000000001</v>
      </c>
      <c r="V1712" s="770">
        <f t="shared" si="1384"/>
        <v>642.8927000000001</v>
      </c>
      <c r="W1712" s="2928">
        <f t="shared" si="1384"/>
        <v>460.72696666666673</v>
      </c>
      <c r="X1712" s="2941">
        <f t="shared" si="1384"/>
        <v>31.15888</v>
      </c>
      <c r="Y1712" s="2941">
        <f t="shared" si="1384"/>
        <v>-429.56808666666672</v>
      </c>
      <c r="Z1712" s="2941">
        <f t="shared" si="1384"/>
        <v>0</v>
      </c>
      <c r="AA1712" s="2943">
        <f t="shared" si="1384"/>
        <v>31.15888</v>
      </c>
      <c r="AB1712" s="2594"/>
    </row>
    <row r="1713" spans="1:28" ht="15" customHeight="1" x14ac:dyDescent="0.25">
      <c r="A1713" s="266"/>
      <c r="B1713" s="266"/>
      <c r="C1713" s="266"/>
      <c r="D1713" s="266"/>
      <c r="E1713" s="266"/>
      <c r="F1713" s="266"/>
      <c r="G1713" s="266"/>
      <c r="H1713" s="266"/>
      <c r="I1713" s="266"/>
      <c r="J1713" s="266"/>
      <c r="K1713" s="266"/>
      <c r="L1713" s="266"/>
      <c r="M1713" s="266"/>
      <c r="N1713" s="266"/>
      <c r="O1713" s="1411"/>
      <c r="P1713" s="1411"/>
      <c r="Q1713" s="1411"/>
      <c r="R1713" s="1411"/>
      <c r="S1713" s="1411"/>
      <c r="T1713" s="1411"/>
      <c r="U1713" s="1411"/>
      <c r="V1713" s="1411"/>
      <c r="W1713" s="2926"/>
      <c r="X1713" s="2940"/>
      <c r="Y1713" s="2940"/>
      <c r="Z1713" s="2940"/>
      <c r="AA1713" s="2940"/>
      <c r="AB1713" s="2594"/>
    </row>
    <row r="1714" spans="1:28" ht="15" customHeight="1" x14ac:dyDescent="0.25">
      <c r="A1714" s="2686" t="s">
        <v>627</v>
      </c>
      <c r="B1714" s="266"/>
      <c r="C1714" s="266"/>
      <c r="D1714" s="266"/>
      <c r="E1714" s="266"/>
      <c r="F1714" s="266"/>
      <c r="G1714" s="266"/>
      <c r="H1714" s="266"/>
      <c r="I1714" s="266"/>
      <c r="J1714" s="266"/>
      <c r="K1714" s="266"/>
      <c r="L1714" s="266"/>
      <c r="M1714" s="266"/>
      <c r="N1714" s="266"/>
      <c r="O1714" s="1410"/>
      <c r="P1714" s="1410"/>
      <c r="Q1714" s="1410"/>
      <c r="R1714" s="1410"/>
      <c r="S1714" s="1410"/>
      <c r="T1714" s="1410"/>
      <c r="U1714" s="1410"/>
      <c r="V1714" s="1410"/>
      <c r="W1714" s="2923"/>
      <c r="X1714" s="216"/>
      <c r="Y1714" s="216"/>
      <c r="Z1714" s="216"/>
      <c r="AA1714" s="216"/>
      <c r="AB1714" s="2594"/>
    </row>
    <row r="1715" spans="1:28" ht="15" customHeight="1" x14ac:dyDescent="0.25">
      <c r="A1715" s="498" t="s">
        <v>184</v>
      </c>
      <c r="B1715" s="266"/>
      <c r="C1715" s="266"/>
      <c r="D1715" s="266"/>
      <c r="E1715" s="266"/>
      <c r="F1715" s="266"/>
      <c r="G1715" s="266"/>
      <c r="H1715" s="266"/>
      <c r="I1715" s="266"/>
      <c r="J1715" s="266"/>
      <c r="K1715" s="266"/>
      <c r="L1715" s="266"/>
      <c r="M1715" s="266"/>
      <c r="N1715" s="266"/>
      <c r="O1715" s="1410"/>
      <c r="P1715" s="1410"/>
      <c r="Q1715" s="1410"/>
      <c r="R1715" s="1410"/>
      <c r="S1715" s="1410"/>
      <c r="T1715" s="1410"/>
      <c r="U1715" s="1410"/>
      <c r="V1715" s="1410"/>
      <c r="W1715" s="2923"/>
      <c r="X1715" s="216"/>
      <c r="Y1715" s="216"/>
      <c r="Z1715" s="216"/>
      <c r="AA1715" s="216"/>
      <c r="AB1715" s="2594"/>
    </row>
    <row r="1716" spans="1:28" ht="15" customHeight="1" x14ac:dyDescent="0.25">
      <c r="A1716" s="2018" t="s">
        <v>229</v>
      </c>
      <c r="B1716" s="2091"/>
      <c r="C1716" s="266"/>
      <c r="D1716" s="266"/>
      <c r="E1716" s="266"/>
      <c r="F1716" s="266"/>
      <c r="G1716" s="266"/>
      <c r="H1716" s="266"/>
      <c r="I1716" s="266"/>
      <c r="J1716" s="266"/>
      <c r="K1716" s="266"/>
      <c r="L1716" s="266"/>
      <c r="M1716" s="266"/>
      <c r="N1716" s="266"/>
      <c r="O1716" s="1410"/>
      <c r="P1716" s="1410"/>
      <c r="Q1716" s="1410"/>
      <c r="R1716" s="1410"/>
      <c r="S1716" s="1410"/>
      <c r="T1716" s="1410"/>
      <c r="U1716" s="1410"/>
      <c r="V1716" s="1410"/>
      <c r="W1716" s="2923"/>
      <c r="X1716" s="216"/>
      <c r="Y1716" s="216"/>
      <c r="Z1716" s="216"/>
      <c r="AA1716" s="216"/>
      <c r="AB1716" s="2594"/>
    </row>
    <row r="1717" spans="1:28" ht="15" customHeight="1" x14ac:dyDescent="0.25">
      <c r="A1717" s="2018" t="s">
        <v>587</v>
      </c>
      <c r="B1717" s="2091"/>
      <c r="C1717" s="266"/>
      <c r="D1717" s="266"/>
      <c r="E1717" s="266"/>
      <c r="F1717" s="266"/>
      <c r="G1717" s="266"/>
      <c r="H1717" s="266"/>
      <c r="I1717" s="266"/>
      <c r="J1717" s="266"/>
      <c r="K1717" s="266"/>
      <c r="L1717" s="266"/>
      <c r="M1717" s="266"/>
      <c r="N1717" s="266"/>
      <c r="O1717" s="1410"/>
      <c r="P1717" s="1410"/>
      <c r="Q1717" s="1410"/>
      <c r="R1717" s="1410"/>
      <c r="S1717" s="1410"/>
      <c r="T1717" s="1410"/>
      <c r="U1717" s="1410"/>
      <c r="V1717" s="1410"/>
      <c r="W1717" s="2923"/>
      <c r="X1717" s="216"/>
      <c r="Y1717" s="216"/>
      <c r="Z1717" s="216"/>
      <c r="AA1717" s="216"/>
      <c r="AB1717" s="2594"/>
    </row>
    <row r="1718" spans="1:28" ht="15" customHeight="1" x14ac:dyDescent="0.25">
      <c r="A1718" s="2018" t="s">
        <v>171</v>
      </c>
      <c r="B1718" s="2091"/>
      <c r="C1718" s="266">
        <v>70</v>
      </c>
      <c r="D1718" s="266">
        <f t="shared" ref="D1718" si="1385">ROUND(C1718/12*$A$4,0)</f>
        <v>47</v>
      </c>
      <c r="E1718" s="266">
        <v>2</v>
      </c>
      <c r="F1718" s="266">
        <f>E1718/D1718*100</f>
        <v>4.2553191489361701</v>
      </c>
      <c r="G1718" s="266"/>
      <c r="H1718" s="266"/>
      <c r="I1718" s="266"/>
      <c r="J1718" s="266"/>
      <c r="K1718" s="266"/>
      <c r="L1718" s="266"/>
      <c r="M1718" s="266"/>
      <c r="N1718" s="266"/>
      <c r="O1718" s="1410"/>
      <c r="P1718" s="1410"/>
      <c r="Q1718" s="1410"/>
      <c r="R1718" s="1410"/>
      <c r="S1718" s="1410"/>
      <c r="T1718" s="1410"/>
      <c r="U1718" s="1410"/>
      <c r="V1718" s="1410"/>
      <c r="W1718" s="2923"/>
      <c r="X1718" s="216"/>
      <c r="Y1718" s="216"/>
      <c r="Z1718" s="216"/>
      <c r="AA1718" s="216"/>
      <c r="AB1718" s="2594"/>
    </row>
    <row r="1719" spans="1:28" ht="15" customHeight="1" x14ac:dyDescent="0.25">
      <c r="A1719" s="2018" t="s">
        <v>533</v>
      </c>
      <c r="B1719" s="2091"/>
      <c r="C1719" s="266"/>
      <c r="D1719" s="266"/>
      <c r="E1719" s="266"/>
      <c r="F1719" s="266"/>
      <c r="G1719" s="266"/>
      <c r="H1719" s="266"/>
      <c r="I1719" s="266"/>
      <c r="J1719" s="266"/>
      <c r="K1719" s="266"/>
      <c r="L1719" s="266"/>
      <c r="M1719" s="266"/>
      <c r="N1719" s="266"/>
      <c r="O1719" s="1410"/>
      <c r="P1719" s="1410"/>
      <c r="Q1719" s="1410"/>
      <c r="R1719" s="1410"/>
      <c r="S1719" s="1410"/>
      <c r="T1719" s="1410"/>
      <c r="U1719" s="1410"/>
      <c r="V1719" s="1410"/>
      <c r="W1719" s="2923"/>
      <c r="X1719" s="216"/>
      <c r="Y1719" s="216"/>
      <c r="Z1719" s="216"/>
      <c r="AA1719" s="216"/>
      <c r="AB1719" s="2594"/>
    </row>
    <row r="1720" spans="1:28" ht="15" customHeight="1" x14ac:dyDescent="0.25">
      <c r="A1720" s="2018" t="s">
        <v>172</v>
      </c>
      <c r="B1720" s="2092"/>
      <c r="C1720" s="8"/>
      <c r="D1720" s="8"/>
      <c r="E1720" s="8"/>
      <c r="F1720" s="8"/>
      <c r="G1720" s="8"/>
      <c r="H1720" s="8"/>
      <c r="I1720" s="8"/>
      <c r="J1720" s="8"/>
      <c r="K1720" s="8"/>
      <c r="L1720" s="8"/>
      <c r="M1720" s="8"/>
      <c r="N1720" s="8"/>
      <c r="O1720" s="1412"/>
      <c r="P1720" s="1412"/>
      <c r="Q1720" s="1412"/>
      <c r="R1720" s="1412"/>
      <c r="S1720" s="1412"/>
      <c r="T1720" s="1412"/>
      <c r="U1720" s="1412"/>
      <c r="V1720" s="1412"/>
      <c r="W1720" s="2924"/>
      <c r="X1720" s="2937"/>
      <c r="Y1720" s="2937"/>
      <c r="Z1720" s="2937"/>
      <c r="AA1720" s="2937"/>
      <c r="AB1720" s="2594"/>
    </row>
    <row r="1721" spans="1:28" s="31" customFormat="1" ht="15" customHeight="1" x14ac:dyDescent="0.25">
      <c r="A1721" s="133" t="s">
        <v>181</v>
      </c>
      <c r="B1721" s="17"/>
      <c r="C1721" s="17">
        <f>SUM(C1718*3.2)</f>
        <v>224</v>
      </c>
      <c r="D1721" s="17">
        <f>SUM(D1718*3.2)</f>
        <v>150.4</v>
      </c>
      <c r="E1721" s="17">
        <f t="shared" ref="E1721" si="1386">SUM(E1718*3.2)</f>
        <v>6.4</v>
      </c>
      <c r="F1721" s="21">
        <f>E1721/D1721*100</f>
        <v>4.2553191489361701</v>
      </c>
      <c r="G1721" s="17"/>
      <c r="H1721" s="17"/>
      <c r="I1721" s="17"/>
      <c r="J1721" s="17"/>
      <c r="K1721" s="17"/>
      <c r="L1721" s="17"/>
      <c r="M1721" s="17"/>
      <c r="N1721" s="17"/>
      <c r="O1721" s="567">
        <v>669.64200000000005</v>
      </c>
      <c r="P1721" s="567">
        <v>669.64200000000005</v>
      </c>
      <c r="Q1721" s="567">
        <v>669.64200000000005</v>
      </c>
      <c r="R1721" s="567">
        <v>669.64200000000005</v>
      </c>
      <c r="S1721" s="567">
        <v>669.64200000000005</v>
      </c>
      <c r="T1721" s="567">
        <v>575.14260000000002</v>
      </c>
      <c r="U1721" s="567">
        <v>575.14260000000002</v>
      </c>
      <c r="V1721" s="567">
        <v>575.14260000000002</v>
      </c>
      <c r="W1721" s="2925">
        <f>O1721/12*$A$4+(P1721-O1721)/11*7+(Q1721-P1721)/10*6+(R1721-Q1721)/9*5+(S1721-R1721)/8*4+(T1721-S1721)/7*3+(U1721-T1721)/6*2+(V1721-U1721)/5*1</f>
        <v>405.92825714285721</v>
      </c>
      <c r="X1721" s="1603">
        <f t="shared" ref="X1721" si="1387">AA1721-Z1721</f>
        <v>24.032160000000001</v>
      </c>
      <c r="Y1721" s="1603">
        <f t="shared" ref="Y1721" si="1388">X1721-W1721</f>
        <v>-381.89609714285723</v>
      </c>
      <c r="Z1721" s="1603">
        <v>0</v>
      </c>
      <c r="AA1721" s="1603">
        <v>24.032160000000001</v>
      </c>
      <c r="AB1721" s="2593">
        <f>X1721+Z1721-AA1721</f>
        <v>0</v>
      </c>
    </row>
    <row r="1722" spans="1:28" ht="15" customHeight="1" x14ac:dyDescent="0.25">
      <c r="A1722" s="2089" t="s">
        <v>174</v>
      </c>
      <c r="B1722" s="266"/>
      <c r="C1722" s="266"/>
      <c r="D1722" s="266"/>
      <c r="E1722" s="266"/>
      <c r="F1722" s="266"/>
      <c r="G1722" s="266"/>
      <c r="H1722" s="266"/>
      <c r="I1722" s="266"/>
      <c r="J1722" s="266"/>
      <c r="K1722" s="266"/>
      <c r="L1722" s="266"/>
      <c r="M1722" s="266"/>
      <c r="N1722" s="266"/>
      <c r="O1722" s="1411"/>
      <c r="P1722" s="1411"/>
      <c r="Q1722" s="1411"/>
      <c r="R1722" s="1411"/>
      <c r="S1722" s="1411"/>
      <c r="T1722" s="1411"/>
      <c r="U1722" s="1411"/>
      <c r="V1722" s="1411"/>
      <c r="W1722" s="2926"/>
      <c r="X1722" s="2940"/>
      <c r="Y1722" s="2940"/>
      <c r="Z1722" s="2940"/>
      <c r="AA1722" s="2940"/>
      <c r="AB1722" s="2594"/>
    </row>
    <row r="1723" spans="1:28" ht="29.25" customHeight="1" thickBot="1" x14ac:dyDescent="0.3">
      <c r="A1723" s="574" t="s">
        <v>227</v>
      </c>
      <c r="B1723" s="8"/>
      <c r="C1723" s="8">
        <v>180</v>
      </c>
      <c r="D1723" s="8">
        <f t="shared" ref="D1723" si="1389">ROUND(C1723/12*$A$4,0)</f>
        <v>120</v>
      </c>
      <c r="E1723" s="8">
        <v>8</v>
      </c>
      <c r="F1723" s="8">
        <f>E1723/D1723*100</f>
        <v>6.666666666666667</v>
      </c>
      <c r="G1723" s="8"/>
      <c r="H1723" s="8"/>
      <c r="I1723" s="8"/>
      <c r="J1723" s="8"/>
      <c r="K1723" s="8"/>
      <c r="L1723" s="8"/>
      <c r="M1723" s="8"/>
      <c r="N1723" s="8"/>
      <c r="O1723" s="1412"/>
      <c r="P1723" s="1412"/>
      <c r="Q1723" s="1412"/>
      <c r="R1723" s="1412"/>
      <c r="S1723" s="1412"/>
      <c r="T1723" s="1412"/>
      <c r="U1723" s="1412"/>
      <c r="V1723" s="1412"/>
      <c r="W1723" s="2924"/>
      <c r="X1723" s="2937"/>
      <c r="Y1723" s="2937"/>
      <c r="Z1723" s="2937"/>
      <c r="AA1723" s="2937"/>
      <c r="AB1723" s="2594"/>
    </row>
    <row r="1724" spans="1:28" ht="15" customHeight="1" thickBot="1" x14ac:dyDescent="0.3">
      <c r="A1724" s="451" t="s">
        <v>18</v>
      </c>
      <c r="B1724" s="990"/>
      <c r="C1724" s="990"/>
      <c r="D1724" s="990"/>
      <c r="E1724" s="990"/>
      <c r="F1724" s="990"/>
      <c r="G1724" s="990"/>
      <c r="H1724" s="990"/>
      <c r="I1724" s="990"/>
      <c r="J1724" s="990"/>
      <c r="K1724" s="990"/>
      <c r="L1724" s="990"/>
      <c r="M1724" s="990"/>
      <c r="N1724" s="990"/>
      <c r="O1724" s="770">
        <f t="shared" ref="O1724:AA1724" si="1390">SUM(O1721)</f>
        <v>669.64200000000005</v>
      </c>
      <c r="P1724" s="770">
        <f t="shared" si="1390"/>
        <v>669.64200000000005</v>
      </c>
      <c r="Q1724" s="770">
        <f t="shared" si="1390"/>
        <v>669.64200000000005</v>
      </c>
      <c r="R1724" s="770">
        <f t="shared" si="1390"/>
        <v>669.64200000000005</v>
      </c>
      <c r="S1724" s="770">
        <f t="shared" si="1390"/>
        <v>669.64200000000005</v>
      </c>
      <c r="T1724" s="770">
        <f t="shared" si="1390"/>
        <v>575.14260000000002</v>
      </c>
      <c r="U1724" s="770">
        <f t="shared" si="1390"/>
        <v>575.14260000000002</v>
      </c>
      <c r="V1724" s="770">
        <f t="shared" si="1390"/>
        <v>575.14260000000002</v>
      </c>
      <c r="W1724" s="2928">
        <f t="shared" si="1390"/>
        <v>405.92825714285721</v>
      </c>
      <c r="X1724" s="2941">
        <f t="shared" si="1390"/>
        <v>24.032160000000001</v>
      </c>
      <c r="Y1724" s="2941">
        <f t="shared" si="1390"/>
        <v>-381.89609714285723</v>
      </c>
      <c r="Z1724" s="2941">
        <f t="shared" si="1390"/>
        <v>0</v>
      </c>
      <c r="AA1724" s="2943">
        <f t="shared" si="1390"/>
        <v>24.032160000000001</v>
      </c>
      <c r="AB1724" s="2594"/>
    </row>
    <row r="1725" spans="1:28" ht="15" customHeight="1" x14ac:dyDescent="0.25">
      <c r="A1725" s="266"/>
      <c r="B1725" s="266"/>
      <c r="C1725" s="266"/>
      <c r="D1725" s="266"/>
      <c r="E1725" s="266"/>
      <c r="F1725" s="266"/>
      <c r="G1725" s="266"/>
      <c r="H1725" s="266"/>
      <c r="I1725" s="266"/>
      <c r="J1725" s="266"/>
      <c r="K1725" s="266"/>
      <c r="L1725" s="266"/>
      <c r="M1725" s="266"/>
      <c r="N1725" s="266"/>
      <c r="O1725" s="1411"/>
      <c r="P1725" s="1411"/>
      <c r="Q1725" s="1411"/>
      <c r="R1725" s="1411"/>
      <c r="S1725" s="1411"/>
      <c r="T1725" s="1411"/>
      <c r="U1725" s="1411"/>
      <c r="V1725" s="1411"/>
      <c r="W1725" s="2926"/>
      <c r="X1725" s="2940"/>
      <c r="Y1725" s="2940"/>
      <c r="Z1725" s="2940"/>
      <c r="AA1725" s="2940"/>
      <c r="AB1725" s="2594"/>
    </row>
    <row r="1726" spans="1:28" ht="37.5" customHeight="1" x14ac:dyDescent="0.25">
      <c r="A1726" s="2680" t="s">
        <v>628</v>
      </c>
      <c r="B1726" s="266"/>
      <c r="C1726" s="266"/>
      <c r="D1726" s="266"/>
      <c r="E1726" s="266"/>
      <c r="F1726" s="266"/>
      <c r="G1726" s="266"/>
      <c r="H1726" s="266"/>
      <c r="I1726" s="266"/>
      <c r="J1726" s="266"/>
      <c r="K1726" s="266"/>
      <c r="L1726" s="266"/>
      <c r="M1726" s="266"/>
      <c r="N1726" s="266"/>
      <c r="O1726" s="1410"/>
      <c r="P1726" s="1410"/>
      <c r="Q1726" s="1410"/>
      <c r="R1726" s="1410"/>
      <c r="S1726" s="1410"/>
      <c r="T1726" s="1410"/>
      <c r="U1726" s="1410"/>
      <c r="V1726" s="1410"/>
      <c r="W1726" s="2923"/>
      <c r="X1726" s="216"/>
      <c r="Y1726" s="216"/>
      <c r="Z1726" s="216"/>
      <c r="AA1726" s="216"/>
      <c r="AB1726" s="2594"/>
    </row>
    <row r="1727" spans="1:28" ht="15" customHeight="1" x14ac:dyDescent="0.25">
      <c r="A1727" s="498" t="s">
        <v>184</v>
      </c>
      <c r="B1727" s="266"/>
      <c r="C1727" s="266"/>
      <c r="D1727" s="266"/>
      <c r="E1727" s="266"/>
      <c r="F1727" s="266"/>
      <c r="G1727" s="266"/>
      <c r="H1727" s="266"/>
      <c r="I1727" s="266"/>
      <c r="J1727" s="266"/>
      <c r="K1727" s="266"/>
      <c r="L1727" s="266"/>
      <c r="M1727" s="266"/>
      <c r="N1727" s="266"/>
      <c r="O1727" s="1410"/>
      <c r="P1727" s="1410"/>
      <c r="Q1727" s="1410"/>
      <c r="R1727" s="1410"/>
      <c r="S1727" s="1410"/>
      <c r="T1727" s="1410"/>
      <c r="U1727" s="1410"/>
      <c r="V1727" s="1410"/>
      <c r="W1727" s="2923"/>
      <c r="X1727" s="216"/>
      <c r="Y1727" s="216"/>
      <c r="Z1727" s="216"/>
      <c r="AA1727" s="216"/>
      <c r="AB1727" s="2594"/>
    </row>
    <row r="1728" spans="1:28" ht="15" customHeight="1" x14ac:dyDescent="0.25">
      <c r="A1728" s="2018" t="s">
        <v>229</v>
      </c>
      <c r="B1728" s="2091"/>
      <c r="C1728" s="266">
        <f>SUM(C1729)</f>
        <v>400</v>
      </c>
      <c r="D1728" s="266">
        <f t="shared" ref="D1728:E1728" si="1391">SUM(D1729)</f>
        <v>267</v>
      </c>
      <c r="E1728" s="266">
        <f t="shared" si="1391"/>
        <v>1</v>
      </c>
      <c r="F1728" s="266">
        <f>E1728/D1728*100</f>
        <v>0.37453183520599254</v>
      </c>
      <c r="G1728" s="266"/>
      <c r="H1728" s="266"/>
      <c r="I1728" s="266"/>
      <c r="J1728" s="266"/>
      <c r="K1728" s="266"/>
      <c r="L1728" s="266"/>
      <c r="M1728" s="266"/>
      <c r="N1728" s="266"/>
      <c r="O1728" s="1410"/>
      <c r="P1728" s="1410"/>
      <c r="Q1728" s="1410"/>
      <c r="R1728" s="1410"/>
      <c r="S1728" s="1410"/>
      <c r="T1728" s="1410"/>
      <c r="U1728" s="1410"/>
      <c r="V1728" s="1410"/>
      <c r="W1728" s="2923"/>
      <c r="X1728" s="216"/>
      <c r="Y1728" s="216"/>
      <c r="Z1728" s="216"/>
      <c r="AA1728" s="216"/>
      <c r="AB1728" s="2594"/>
    </row>
    <row r="1729" spans="1:28" ht="15" customHeight="1" x14ac:dyDescent="0.25">
      <c r="A1729" s="2018" t="s">
        <v>587</v>
      </c>
      <c r="B1729" s="2091"/>
      <c r="C1729" s="266">
        <v>400</v>
      </c>
      <c r="D1729" s="266">
        <f t="shared" ref="D1729:D1730" si="1392">ROUND(C1729/12*$A$4,0)</f>
        <v>267</v>
      </c>
      <c r="E1729" s="266">
        <v>1</v>
      </c>
      <c r="F1729" s="266">
        <f>E1729/D1729*100</f>
        <v>0.37453183520599254</v>
      </c>
      <c r="G1729" s="266"/>
      <c r="H1729" s="266"/>
      <c r="I1729" s="266"/>
      <c r="J1729" s="266"/>
      <c r="K1729" s="266"/>
      <c r="L1729" s="266"/>
      <c r="M1729" s="266"/>
      <c r="N1729" s="266"/>
      <c r="O1729" s="1410"/>
      <c r="P1729" s="1410"/>
      <c r="Q1729" s="1410"/>
      <c r="R1729" s="1410"/>
      <c r="S1729" s="1410"/>
      <c r="T1729" s="1410"/>
      <c r="U1729" s="1410"/>
      <c r="V1729" s="1410"/>
      <c r="W1729" s="2923"/>
      <c r="X1729" s="216"/>
      <c r="Y1729" s="216"/>
      <c r="Z1729" s="216"/>
      <c r="AA1729" s="216"/>
      <c r="AB1729" s="2594"/>
    </row>
    <row r="1730" spans="1:28" ht="15" customHeight="1" x14ac:dyDescent="0.25">
      <c r="A1730" s="2018" t="s">
        <v>171</v>
      </c>
      <c r="B1730" s="2091"/>
      <c r="C1730" s="266">
        <v>450</v>
      </c>
      <c r="D1730" s="266">
        <f t="shared" si="1392"/>
        <v>300</v>
      </c>
      <c r="E1730" s="266">
        <v>37</v>
      </c>
      <c r="F1730" s="266">
        <f>E1730/D1730*100</f>
        <v>12.333333333333334</v>
      </c>
      <c r="G1730" s="266"/>
      <c r="H1730" s="266"/>
      <c r="I1730" s="266"/>
      <c r="J1730" s="266"/>
      <c r="K1730" s="266"/>
      <c r="L1730" s="266"/>
      <c r="M1730" s="266"/>
      <c r="N1730" s="266"/>
      <c r="O1730" s="1410"/>
      <c r="P1730" s="1410"/>
      <c r="Q1730" s="1410"/>
      <c r="R1730" s="1410"/>
      <c r="S1730" s="1410"/>
      <c r="T1730" s="1410"/>
      <c r="U1730" s="1410"/>
      <c r="V1730" s="1410"/>
      <c r="W1730" s="2923"/>
      <c r="X1730" s="216"/>
      <c r="Y1730" s="216"/>
      <c r="Z1730" s="216"/>
      <c r="AA1730" s="216"/>
      <c r="AB1730" s="2594"/>
    </row>
    <row r="1731" spans="1:28" ht="15" customHeight="1" x14ac:dyDescent="0.25">
      <c r="A1731" s="2018" t="s">
        <v>533</v>
      </c>
      <c r="B1731" s="2091"/>
      <c r="C1731" s="266"/>
      <c r="D1731" s="266"/>
      <c r="E1731" s="266"/>
      <c r="F1731" s="266"/>
      <c r="G1731" s="266"/>
      <c r="H1731" s="266"/>
      <c r="I1731" s="266"/>
      <c r="J1731" s="266"/>
      <c r="K1731" s="266"/>
      <c r="L1731" s="266"/>
      <c r="M1731" s="266"/>
      <c r="N1731" s="266"/>
      <c r="O1731" s="1410"/>
      <c r="P1731" s="1410"/>
      <c r="Q1731" s="1410"/>
      <c r="R1731" s="1410"/>
      <c r="S1731" s="1410"/>
      <c r="T1731" s="1410"/>
      <c r="U1731" s="1410"/>
      <c r="V1731" s="1410"/>
      <c r="W1731" s="2923"/>
      <c r="X1731" s="216"/>
      <c r="Y1731" s="216"/>
      <c r="Z1731" s="216"/>
      <c r="AA1731" s="216"/>
      <c r="AB1731" s="2594"/>
    </row>
    <row r="1732" spans="1:28" ht="15" customHeight="1" x14ac:dyDescent="0.25">
      <c r="A1732" s="2018" t="s">
        <v>172</v>
      </c>
      <c r="B1732" s="2092"/>
      <c r="C1732" s="8"/>
      <c r="D1732" s="8"/>
      <c r="E1732" s="8"/>
      <c r="F1732" s="8"/>
      <c r="G1732" s="8"/>
      <c r="H1732" s="8"/>
      <c r="I1732" s="8"/>
      <c r="J1732" s="8"/>
      <c r="K1732" s="8"/>
      <c r="L1732" s="8"/>
      <c r="M1732" s="8"/>
      <c r="N1732" s="8"/>
      <c r="O1732" s="1412"/>
      <c r="P1732" s="1412"/>
      <c r="Q1732" s="1412"/>
      <c r="R1732" s="1412"/>
      <c r="S1732" s="1412"/>
      <c r="T1732" s="1412"/>
      <c r="U1732" s="1412"/>
      <c r="V1732" s="1412"/>
      <c r="W1732" s="2924"/>
      <c r="X1732" s="2937"/>
      <c r="Y1732" s="2937"/>
      <c r="Z1732" s="2937"/>
      <c r="AA1732" s="2937"/>
      <c r="AB1732" s="2594"/>
    </row>
    <row r="1733" spans="1:28" s="31" customFormat="1" ht="15" customHeight="1" x14ac:dyDescent="0.2">
      <c r="A1733" s="133" t="s">
        <v>181</v>
      </c>
      <c r="B1733" s="17"/>
      <c r="C1733" s="17">
        <f>SUM(C1728+C1730*3.2)</f>
        <v>1840</v>
      </c>
      <c r="D1733" s="17">
        <f t="shared" ref="D1733:E1733" si="1393">SUM(D1728+D1730*3.2)</f>
        <v>1227</v>
      </c>
      <c r="E1733" s="17">
        <f t="shared" si="1393"/>
        <v>119.4</v>
      </c>
      <c r="F1733" s="17">
        <f>E1733/D1733*100</f>
        <v>9.7310513447432765</v>
      </c>
      <c r="G1733" s="17"/>
      <c r="H1733" s="17"/>
      <c r="I1733" s="17"/>
      <c r="J1733" s="17"/>
      <c r="K1733" s="17"/>
      <c r="L1733" s="17"/>
      <c r="M1733" s="17"/>
      <c r="N1733" s="17"/>
      <c r="O1733" s="567">
        <v>1002.918</v>
      </c>
      <c r="P1733" s="567">
        <v>1002.918</v>
      </c>
      <c r="Q1733" s="567">
        <v>1002.918</v>
      </c>
      <c r="R1733" s="567">
        <v>1002.918</v>
      </c>
      <c r="S1733" s="567">
        <v>1002.918</v>
      </c>
      <c r="T1733" s="567">
        <v>816.10199999999998</v>
      </c>
      <c r="U1733" s="567">
        <v>816.10199999999998</v>
      </c>
      <c r="V1733" s="567">
        <v>816.10199999999998</v>
      </c>
      <c r="W1733" s="2925">
        <f>O1733/12*$A$4+(P1733-O1733)/11*7+(Q1733-P1733)/10*6+(R1733-Q1733)/9*5+(S1733-R1733)/8*4+(T1733-S1733)/7*3+(U1733-T1733)/6*2+(V1733-U1733)/5*1</f>
        <v>588.548</v>
      </c>
      <c r="X1733" s="1603">
        <f t="shared" ref="X1733" si="1394">AA1733-Z1733</f>
        <v>59.69207999999999</v>
      </c>
      <c r="Y1733" s="1603">
        <f t="shared" ref="Y1733" si="1395">X1733-W1733</f>
        <v>-528.85591999999997</v>
      </c>
      <c r="Z1733" s="1603">
        <v>-8.2605599999999999</v>
      </c>
      <c r="AA1733" s="1603">
        <v>51.431519999999992</v>
      </c>
      <c r="AB1733" s="2593">
        <f>X1733+Z1733-AA1733</f>
        <v>0</v>
      </c>
    </row>
    <row r="1734" spans="1:28" ht="15" customHeight="1" x14ac:dyDescent="0.25">
      <c r="A1734" s="465" t="s">
        <v>33</v>
      </c>
      <c r="B1734" s="266"/>
      <c r="C1734" s="266"/>
      <c r="D1734" s="266"/>
      <c r="E1734" s="266"/>
      <c r="F1734" s="266"/>
      <c r="G1734" s="266"/>
      <c r="H1734" s="266"/>
      <c r="I1734" s="266"/>
      <c r="J1734" s="266"/>
      <c r="K1734" s="266"/>
      <c r="L1734" s="266"/>
      <c r="M1734" s="266"/>
      <c r="N1734" s="266"/>
      <c r="O1734" s="1411"/>
      <c r="P1734" s="1411"/>
      <c r="Q1734" s="1411"/>
      <c r="R1734" s="1411"/>
      <c r="S1734" s="1411"/>
      <c r="T1734" s="1411"/>
      <c r="U1734" s="1411"/>
      <c r="V1734" s="1411"/>
      <c r="W1734" s="2926"/>
      <c r="X1734" s="2940"/>
      <c r="Y1734" s="2940"/>
      <c r="Z1734" s="2940"/>
      <c r="AA1734" s="2940"/>
      <c r="AB1734" s="2594"/>
    </row>
    <row r="1735" spans="1:28" ht="15" customHeight="1" x14ac:dyDescent="0.25">
      <c r="A1735" s="202" t="s">
        <v>16</v>
      </c>
      <c r="B1735" s="266"/>
      <c r="C1735" s="266"/>
      <c r="D1735" s="266"/>
      <c r="E1735" s="266"/>
      <c r="F1735" s="266"/>
      <c r="G1735" s="266"/>
      <c r="H1735" s="266"/>
      <c r="I1735" s="266"/>
      <c r="J1735" s="266"/>
      <c r="K1735" s="266"/>
      <c r="L1735" s="266"/>
      <c r="M1735" s="266"/>
      <c r="N1735" s="266"/>
      <c r="O1735" s="1410"/>
      <c r="P1735" s="1410"/>
      <c r="Q1735" s="1410"/>
      <c r="R1735" s="1410"/>
      <c r="S1735" s="1410"/>
      <c r="T1735" s="1410"/>
      <c r="U1735" s="1410"/>
      <c r="V1735" s="1410"/>
      <c r="W1735" s="2923"/>
      <c r="X1735" s="216"/>
      <c r="Y1735" s="216"/>
      <c r="Z1735" s="216"/>
      <c r="AA1735" s="216"/>
      <c r="AB1735" s="2594"/>
    </row>
    <row r="1736" spans="1:28" ht="15" customHeight="1" x14ac:dyDescent="0.25">
      <c r="A1736" s="61" t="s">
        <v>214</v>
      </c>
      <c r="B1736" s="266">
        <v>240</v>
      </c>
      <c r="C1736" s="266">
        <v>70</v>
      </c>
      <c r="D1736" s="266">
        <f t="shared" ref="D1736:D1737" si="1396">ROUND(C1736/12*$A$4,0)</f>
        <v>47</v>
      </c>
      <c r="E1736" s="266">
        <v>15</v>
      </c>
      <c r="F1736" s="521">
        <f>E1736/D1736*100</f>
        <v>31.914893617021278</v>
      </c>
      <c r="G1736" s="994">
        <v>8</v>
      </c>
      <c r="H1736" s="521">
        <f t="shared" ref="H1736:H1738" si="1397">K1736/E1736</f>
        <v>9.4</v>
      </c>
      <c r="I1736" s="536">
        <f>ROUND(C1736*G1736,0)</f>
        <v>560</v>
      </c>
      <c r="J1736" s="536">
        <f>ROUND(D1736*G1736,0)</f>
        <v>376</v>
      </c>
      <c r="K1736" s="536">
        <v>141</v>
      </c>
      <c r="L1736" s="536">
        <f>K1736/J1736*100</f>
        <v>37.5</v>
      </c>
      <c r="M1736" s="536">
        <f>I1736/B1736</f>
        <v>2.3333333333333335</v>
      </c>
      <c r="N1736" s="536">
        <f t="shared" ref="N1736" si="1398">K1736/$A$4*12/M1736</f>
        <v>90.642857142857139</v>
      </c>
      <c r="O1736" s="1410"/>
      <c r="P1736" s="1410"/>
      <c r="Q1736" s="1410"/>
      <c r="R1736" s="1410"/>
      <c r="S1736" s="1410"/>
      <c r="T1736" s="1410"/>
      <c r="U1736" s="1410"/>
      <c r="V1736" s="1410"/>
      <c r="W1736" s="2923"/>
      <c r="X1736" s="216"/>
      <c r="Y1736" s="216"/>
      <c r="Z1736" s="216"/>
      <c r="AA1736" s="216"/>
      <c r="AB1736" s="2594"/>
    </row>
    <row r="1737" spans="1:28" ht="15" customHeight="1" x14ac:dyDescent="0.25">
      <c r="A1737" s="61" t="s">
        <v>6</v>
      </c>
      <c r="B1737" s="266">
        <v>240</v>
      </c>
      <c r="C1737" s="266">
        <v>0</v>
      </c>
      <c r="D1737" s="266">
        <f t="shared" si="1396"/>
        <v>0</v>
      </c>
      <c r="E1737" s="266"/>
      <c r="F1737" s="521"/>
      <c r="G1737" s="994">
        <v>3</v>
      </c>
      <c r="H1737" s="521"/>
      <c r="I1737" s="266"/>
      <c r="J1737" s="266"/>
      <c r="K1737" s="266"/>
      <c r="L1737" s="266"/>
      <c r="M1737" s="266"/>
      <c r="N1737" s="266"/>
      <c r="O1737" s="1410"/>
      <c r="P1737" s="1410"/>
      <c r="Q1737" s="1410"/>
      <c r="R1737" s="1410"/>
      <c r="S1737" s="1410"/>
      <c r="T1737" s="1410"/>
      <c r="U1737" s="1410"/>
      <c r="V1737" s="1410"/>
      <c r="W1737" s="2923"/>
      <c r="X1737" s="216"/>
      <c r="Y1737" s="216"/>
      <c r="Z1737" s="216"/>
      <c r="AA1737" s="216"/>
      <c r="AB1737" s="2594"/>
    </row>
    <row r="1738" spans="1:28" s="99" customFormat="1" ht="15" customHeight="1" x14ac:dyDescent="0.25">
      <c r="A1738" s="1705" t="s">
        <v>290</v>
      </c>
      <c r="B1738" s="768"/>
      <c r="C1738" s="768">
        <f>SUM(C1736:C1737)</f>
        <v>70</v>
      </c>
      <c r="D1738" s="768">
        <f t="shared" ref="D1738:E1738" si="1399">SUM(D1736:D1737)</f>
        <v>47</v>
      </c>
      <c r="E1738" s="768">
        <f t="shared" si="1399"/>
        <v>15</v>
      </c>
      <c r="F1738" s="768">
        <f>E1738/D1738*100</f>
        <v>31.914893617021278</v>
      </c>
      <c r="G1738" s="768">
        <f>IF(C1738=0,0,I1738/C1738)</f>
        <v>8</v>
      </c>
      <c r="H1738" s="768">
        <f t="shared" si="1397"/>
        <v>9.4</v>
      </c>
      <c r="I1738" s="768">
        <f>SUM(I1736:I1737)</f>
        <v>560</v>
      </c>
      <c r="J1738" s="768">
        <f t="shared" ref="J1738:K1738" si="1400">SUM(J1736:J1737)</f>
        <v>376</v>
      </c>
      <c r="K1738" s="768">
        <f t="shared" si="1400"/>
        <v>141</v>
      </c>
      <c r="L1738" s="1995">
        <f>K1738/J1738*100</f>
        <v>37.5</v>
      </c>
      <c r="M1738" s="1995">
        <f>SUM(M1736:M1737)</f>
        <v>2.3333333333333335</v>
      </c>
      <c r="N1738" s="1995">
        <f t="shared" ref="N1738" si="1401">K1738/$A$4*12/M1738</f>
        <v>90.642857142857139</v>
      </c>
      <c r="O1738" s="1412"/>
      <c r="P1738" s="1412"/>
      <c r="Q1738" s="1412"/>
      <c r="R1738" s="1412"/>
      <c r="S1738" s="1412"/>
      <c r="T1738" s="1412"/>
      <c r="U1738" s="1412"/>
      <c r="V1738" s="1412"/>
      <c r="W1738" s="2924"/>
      <c r="X1738" s="2937"/>
      <c r="Y1738" s="2937"/>
      <c r="Z1738" s="2937"/>
      <c r="AA1738" s="2937"/>
      <c r="AB1738" s="2594"/>
    </row>
    <row r="1739" spans="1:28" s="99" customFormat="1" ht="30" customHeight="1" thickBot="1" x14ac:dyDescent="0.25">
      <c r="A1739" s="1734" t="s">
        <v>591</v>
      </c>
      <c r="B1739" s="1553"/>
      <c r="C1739" s="1553">
        <f>SUM(C1738)</f>
        <v>70</v>
      </c>
      <c r="D1739" s="1553">
        <f t="shared" ref="D1739:E1739" si="1402">SUM(D1738)</f>
        <v>47</v>
      </c>
      <c r="E1739" s="1553">
        <f t="shared" si="1402"/>
        <v>15</v>
      </c>
      <c r="F1739" s="1553">
        <f>E1739/D1739*100</f>
        <v>31.914893617021278</v>
      </c>
      <c r="G1739" s="1553">
        <f>SUM(G1738)</f>
        <v>8</v>
      </c>
      <c r="H1739" s="1553">
        <f t="shared" ref="H1739:K1739" si="1403">SUM(H1738)</f>
        <v>9.4</v>
      </c>
      <c r="I1739" s="1553">
        <f t="shared" si="1403"/>
        <v>560</v>
      </c>
      <c r="J1739" s="1553">
        <f t="shared" si="1403"/>
        <v>376</v>
      </c>
      <c r="K1739" s="1553">
        <f t="shared" si="1403"/>
        <v>141</v>
      </c>
      <c r="L1739" s="2030">
        <f>K1739/J1739*100</f>
        <v>37.5</v>
      </c>
      <c r="M1739" s="1553">
        <f>SUM(M1738)</f>
        <v>2.3333333333333335</v>
      </c>
      <c r="N1739" s="1553">
        <f>SUM(N1738)</f>
        <v>90.642857142857139</v>
      </c>
      <c r="O1739" s="769">
        <v>954.16593999999998</v>
      </c>
      <c r="P1739" s="769">
        <v>820.33932283333331</v>
      </c>
      <c r="Q1739" s="769">
        <v>820.33932283333331</v>
      </c>
      <c r="R1739" s="769">
        <v>820.33932283333331</v>
      </c>
      <c r="S1739" s="769">
        <v>820.33932283333331</v>
      </c>
      <c r="T1739" s="769">
        <v>820.33932283333331</v>
      </c>
      <c r="U1739" s="769">
        <v>799.99290583333345</v>
      </c>
      <c r="V1739" s="769">
        <v>799.99290583333345</v>
      </c>
      <c r="W1739" s="2925">
        <f>O1739/12*$A$4+(P1739-O1739)/11*7+(Q1739-P1739)/10*6+(R1739-Q1739)/9*5+(S1739-R1739)/8*4+(T1739-S1739)/7*3+(U1739-T1739)/6*2+(V1739-U1739)/5*1</f>
        <v>544.16609492424254</v>
      </c>
      <c r="X1739" s="2863">
        <f t="shared" ref="X1739" si="1404">AA1739-Z1739</f>
        <v>212.33507999999998</v>
      </c>
      <c r="Y1739" s="2863">
        <f t="shared" ref="Y1739" si="1405">X1739-W1739</f>
        <v>-331.8310149242426</v>
      </c>
      <c r="Z1739" s="2863">
        <v>-35.984670000000001</v>
      </c>
      <c r="AA1739" s="2863">
        <v>176.35040999999998</v>
      </c>
      <c r="AB1739" s="2594"/>
    </row>
    <row r="1740" spans="1:28" ht="15" customHeight="1" thickBot="1" x14ac:dyDescent="0.3">
      <c r="A1740" s="451" t="s">
        <v>18</v>
      </c>
      <c r="B1740" s="990"/>
      <c r="C1740" s="990"/>
      <c r="D1740" s="990"/>
      <c r="E1740" s="990"/>
      <c r="F1740" s="990"/>
      <c r="G1740" s="990"/>
      <c r="H1740" s="990"/>
      <c r="I1740" s="990"/>
      <c r="J1740" s="990"/>
      <c r="K1740" s="990">
        <f t="shared" ref="K1740" si="1406">SUM(K1739,K1733)</f>
        <v>141</v>
      </c>
      <c r="L1740" s="990"/>
      <c r="M1740" s="990"/>
      <c r="N1740" s="990"/>
      <c r="O1740" s="770">
        <f t="shared" ref="O1740:AA1740" si="1407">SUM(O1739,O1733)</f>
        <v>1957.08394</v>
      </c>
      <c r="P1740" s="770">
        <f t="shared" si="1407"/>
        <v>1823.2573228333333</v>
      </c>
      <c r="Q1740" s="770">
        <f t="shared" si="1407"/>
        <v>1823.2573228333333</v>
      </c>
      <c r="R1740" s="770">
        <f t="shared" si="1407"/>
        <v>1823.2573228333333</v>
      </c>
      <c r="S1740" s="770">
        <f t="shared" si="1407"/>
        <v>1823.2573228333333</v>
      </c>
      <c r="T1740" s="770">
        <f t="shared" si="1407"/>
        <v>1636.4413228333333</v>
      </c>
      <c r="U1740" s="770">
        <f t="shared" si="1407"/>
        <v>1616.0949058333335</v>
      </c>
      <c r="V1740" s="770">
        <f t="shared" si="1407"/>
        <v>1616.0949058333335</v>
      </c>
      <c r="W1740" s="2928">
        <f t="shared" si="1407"/>
        <v>1132.7140949242425</v>
      </c>
      <c r="X1740" s="2941">
        <f t="shared" si="1407"/>
        <v>272.02715999999998</v>
      </c>
      <c r="Y1740" s="2941">
        <f t="shared" si="1407"/>
        <v>-860.68693492424256</v>
      </c>
      <c r="Z1740" s="2941">
        <f t="shared" si="1407"/>
        <v>-44.245229999999999</v>
      </c>
      <c r="AA1740" s="2943">
        <f t="shared" si="1407"/>
        <v>227.78192999999999</v>
      </c>
      <c r="AB1740" s="2594"/>
    </row>
    <row r="1741" spans="1:28" ht="15" customHeight="1" x14ac:dyDescent="0.25">
      <c r="A1741" s="266"/>
      <c r="B1741" s="266"/>
      <c r="C1741" s="266"/>
      <c r="D1741" s="266"/>
      <c r="E1741" s="266"/>
      <c r="F1741" s="266"/>
      <c r="G1741" s="266"/>
      <c r="H1741" s="266"/>
      <c r="I1741" s="266"/>
      <c r="J1741" s="266"/>
      <c r="K1741" s="266"/>
      <c r="L1741" s="266"/>
      <c r="M1741" s="266"/>
      <c r="N1741" s="266"/>
      <c r="O1741" s="1411"/>
      <c r="P1741" s="1411"/>
      <c r="Q1741" s="1411"/>
      <c r="R1741" s="1411"/>
      <c r="S1741" s="1411"/>
      <c r="T1741" s="1411"/>
      <c r="U1741" s="1411"/>
      <c r="V1741" s="1411"/>
      <c r="W1741" s="2926"/>
      <c r="X1741" s="2940"/>
      <c r="Y1741" s="2940"/>
      <c r="Z1741" s="2940"/>
      <c r="AA1741" s="2940"/>
      <c r="AB1741" s="2594"/>
    </row>
    <row r="1742" spans="1:28" ht="46.5" customHeight="1" x14ac:dyDescent="0.25">
      <c r="A1742" s="2680" t="s">
        <v>958</v>
      </c>
      <c r="B1742" s="266"/>
      <c r="C1742" s="266"/>
      <c r="D1742" s="266"/>
      <c r="E1742" s="266"/>
      <c r="F1742" s="266"/>
      <c r="G1742" s="266"/>
      <c r="H1742" s="266"/>
      <c r="I1742" s="266"/>
      <c r="J1742" s="266"/>
      <c r="K1742" s="266"/>
      <c r="L1742" s="266"/>
      <c r="M1742" s="266"/>
      <c r="N1742" s="266"/>
      <c r="O1742" s="1410"/>
      <c r="P1742" s="1410"/>
      <c r="Q1742" s="1410"/>
      <c r="R1742" s="1410"/>
      <c r="S1742" s="1410"/>
      <c r="T1742" s="1410"/>
      <c r="U1742" s="1410"/>
      <c r="V1742" s="1410"/>
      <c r="W1742" s="2923"/>
      <c r="X1742" s="216"/>
      <c r="Y1742" s="216"/>
      <c r="Z1742" s="216"/>
      <c r="AA1742" s="216"/>
      <c r="AB1742" s="2594"/>
    </row>
    <row r="1743" spans="1:28" ht="15" customHeight="1" x14ac:dyDescent="0.25">
      <c r="A1743" s="51" t="s">
        <v>5</v>
      </c>
      <c r="B1743" s="266"/>
      <c r="C1743" s="266"/>
      <c r="D1743" s="266"/>
      <c r="E1743" s="266"/>
      <c r="F1743" s="266"/>
      <c r="G1743" s="266"/>
      <c r="H1743" s="266"/>
      <c r="I1743" s="266"/>
      <c r="J1743" s="266"/>
      <c r="K1743" s="266"/>
      <c r="L1743" s="266"/>
      <c r="M1743" s="266"/>
      <c r="N1743" s="266"/>
      <c r="O1743" s="1410"/>
      <c r="P1743" s="1410"/>
      <c r="Q1743" s="1410"/>
      <c r="R1743" s="1410"/>
      <c r="S1743" s="1410"/>
      <c r="T1743" s="1410"/>
      <c r="U1743" s="1410"/>
      <c r="V1743" s="1410"/>
      <c r="W1743" s="2923"/>
      <c r="X1743" s="216"/>
      <c r="Y1743" s="216"/>
      <c r="Z1743" s="216"/>
      <c r="AA1743" s="216"/>
      <c r="AB1743" s="2594"/>
    </row>
    <row r="1744" spans="1:28" ht="15" customHeight="1" x14ac:dyDescent="0.25">
      <c r="A1744" s="494" t="s">
        <v>6</v>
      </c>
      <c r="B1744" s="8">
        <v>340</v>
      </c>
      <c r="C1744" s="8">
        <v>30</v>
      </c>
      <c r="D1744" s="8">
        <f t="shared" ref="D1744" si="1408">ROUND(C1744/12*$A$4,0)</f>
        <v>20</v>
      </c>
      <c r="E1744" s="8"/>
      <c r="F1744" s="768">
        <f>E1744/D1744*100</f>
        <v>0</v>
      </c>
      <c r="G1744" s="1455">
        <v>9</v>
      </c>
      <c r="H1744" s="8" t="e">
        <f t="shared" ref="H1744:H1745" si="1409">K1744/E1744</f>
        <v>#DIV/0!</v>
      </c>
      <c r="I1744" s="1995">
        <f>ROUND(C1744*G1744,0)</f>
        <v>270</v>
      </c>
      <c r="J1744" s="1995">
        <f>ROUND(D1744*G1744,0)</f>
        <v>180</v>
      </c>
      <c r="K1744" s="1995"/>
      <c r="L1744" s="1995">
        <f>K1744/J1744*100</f>
        <v>0</v>
      </c>
      <c r="M1744" s="1995">
        <f>I1744/B1744</f>
        <v>0.79411764705882348</v>
      </c>
      <c r="N1744" s="1995">
        <f t="shared" ref="N1744" si="1410">K1744/$A$4*12/M1744</f>
        <v>0</v>
      </c>
      <c r="O1744" s="1412"/>
      <c r="P1744" s="1412"/>
      <c r="Q1744" s="1412"/>
      <c r="R1744" s="1412"/>
      <c r="S1744" s="1412"/>
      <c r="T1744" s="1412"/>
      <c r="U1744" s="1412"/>
      <c r="V1744" s="1412"/>
      <c r="W1744" s="2924"/>
      <c r="X1744" s="2937"/>
      <c r="Y1744" s="2937"/>
      <c r="Z1744" s="2937"/>
      <c r="AA1744" s="2937"/>
      <c r="AB1744" s="2594"/>
    </row>
    <row r="1745" spans="1:28" s="31" customFormat="1" ht="21" customHeight="1" thickBot="1" x14ac:dyDescent="0.3">
      <c r="A1745" s="1556" t="s">
        <v>7</v>
      </c>
      <c r="B1745" s="1553"/>
      <c r="C1745" s="1553">
        <f>SUM(C1744)</f>
        <v>30</v>
      </c>
      <c r="D1745" s="1553">
        <f t="shared" ref="D1745:E1745" si="1411">SUM(D1744)</f>
        <v>20</v>
      </c>
      <c r="E1745" s="1553">
        <f t="shared" si="1411"/>
        <v>0</v>
      </c>
      <c r="F1745" s="1553">
        <f>E1745/D1745*100</f>
        <v>0</v>
      </c>
      <c r="G1745" s="1553">
        <f>IF(C1745=0,0,I1745/C1745)</f>
        <v>9</v>
      </c>
      <c r="H1745" s="1553" t="e">
        <f t="shared" si="1409"/>
        <v>#DIV/0!</v>
      </c>
      <c r="I1745" s="1553">
        <f>SUM(I1744)</f>
        <v>270</v>
      </c>
      <c r="J1745" s="1553">
        <f t="shared" ref="J1745:K1745" si="1412">SUM(J1744)</f>
        <v>180</v>
      </c>
      <c r="K1745" s="1553">
        <f t="shared" si="1412"/>
        <v>0</v>
      </c>
      <c r="L1745" s="2003">
        <f>K1745/J1745*100</f>
        <v>0</v>
      </c>
      <c r="M1745" s="1553">
        <f>SUM(M1744)</f>
        <v>0.79411764705882348</v>
      </c>
      <c r="N1745" s="1553">
        <f>SUM(N1744)</f>
        <v>0</v>
      </c>
      <c r="O1745" s="769">
        <v>825.51286271999993</v>
      </c>
      <c r="P1745" s="769">
        <v>803.9704664599999</v>
      </c>
      <c r="Q1745" s="769">
        <v>803.9704664599999</v>
      </c>
      <c r="R1745" s="769">
        <v>803.9704664599999</v>
      </c>
      <c r="S1745" s="769">
        <v>803.9704664599999</v>
      </c>
      <c r="T1745" s="769">
        <v>803.9704664599999</v>
      </c>
      <c r="U1745" s="769">
        <v>797.95217473999992</v>
      </c>
      <c r="V1745" s="769">
        <v>759.40926473999991</v>
      </c>
      <c r="W1745" s="2925">
        <f>O1745/12*$A$4+(P1745-O1745)/11*7+(Q1745-P1745)/10*6+(R1745-Q1745)/9*5+(S1745-R1745)/8*4+(T1745-S1745)/7*3+(U1745-T1745)/6*2+(V1745-U1745)/5*1</f>
        <v>526.91843161999986</v>
      </c>
      <c r="X1745" s="2863">
        <f t="shared" ref="X1745" si="1413">AA1745-Z1745</f>
        <v>0</v>
      </c>
      <c r="Y1745" s="2863">
        <f t="shared" ref="Y1745" si="1414">X1745-W1745</f>
        <v>-526.91843161999986</v>
      </c>
      <c r="Z1745" s="2863"/>
      <c r="AA1745" s="2863"/>
      <c r="AB1745" s="2594"/>
    </row>
    <row r="1746" spans="1:28" ht="15" customHeight="1" thickBot="1" x14ac:dyDescent="0.3">
      <c r="A1746" s="451" t="s">
        <v>18</v>
      </c>
      <c r="B1746" s="990"/>
      <c r="C1746" s="990"/>
      <c r="D1746" s="990"/>
      <c r="E1746" s="990"/>
      <c r="F1746" s="990"/>
      <c r="G1746" s="990"/>
      <c r="H1746" s="990"/>
      <c r="I1746" s="990"/>
      <c r="J1746" s="990"/>
      <c r="K1746" s="990"/>
      <c r="L1746" s="990"/>
      <c r="M1746" s="990"/>
      <c r="N1746" s="990"/>
      <c r="O1746" s="770">
        <f t="shared" ref="O1746:AA1746" si="1415">SUM(O1745)</f>
        <v>825.51286271999993</v>
      </c>
      <c r="P1746" s="770">
        <f t="shared" si="1415"/>
        <v>803.9704664599999</v>
      </c>
      <c r="Q1746" s="770">
        <f t="shared" si="1415"/>
        <v>803.9704664599999</v>
      </c>
      <c r="R1746" s="770">
        <f t="shared" si="1415"/>
        <v>803.9704664599999</v>
      </c>
      <c r="S1746" s="770">
        <f t="shared" si="1415"/>
        <v>803.9704664599999</v>
      </c>
      <c r="T1746" s="770">
        <f t="shared" si="1415"/>
        <v>803.9704664599999</v>
      </c>
      <c r="U1746" s="770">
        <f t="shared" si="1415"/>
        <v>797.95217473999992</v>
      </c>
      <c r="V1746" s="770">
        <f t="shared" si="1415"/>
        <v>759.40926473999991</v>
      </c>
      <c r="W1746" s="2928">
        <f t="shared" si="1415"/>
        <v>526.91843161999986</v>
      </c>
      <c r="X1746" s="2941">
        <f t="shared" si="1415"/>
        <v>0</v>
      </c>
      <c r="Y1746" s="2941">
        <f t="shared" si="1415"/>
        <v>-526.91843161999986</v>
      </c>
      <c r="Z1746" s="2941">
        <f t="shared" si="1415"/>
        <v>0</v>
      </c>
      <c r="AA1746" s="2943">
        <f t="shared" si="1415"/>
        <v>0</v>
      </c>
      <c r="AB1746" s="2594"/>
    </row>
    <row r="1747" spans="1:28" ht="15" customHeight="1" thickBot="1" x14ac:dyDescent="0.3">
      <c r="A1747" s="988"/>
      <c r="B1747" s="988"/>
      <c r="C1747" s="989"/>
      <c r="D1747" s="988"/>
      <c r="E1747" s="986"/>
      <c r="F1747" s="988"/>
      <c r="G1747" s="988"/>
      <c r="H1747" s="988"/>
      <c r="I1747" s="988"/>
      <c r="J1747" s="988"/>
      <c r="K1747" s="986"/>
      <c r="L1747" s="988"/>
      <c r="M1747" s="988"/>
      <c r="N1747" s="988"/>
      <c r="O1747" s="1411">
        <f t="shared" ref="O1747:Z1747" si="1416">O1748-O1749-O1778-O1783-O1784-O1785</f>
        <v>0</v>
      </c>
      <c r="P1747" s="1411">
        <f t="shared" si="1416"/>
        <v>0</v>
      </c>
      <c r="Q1747" s="1411">
        <f t="shared" si="1416"/>
        <v>1.0477378964424133E-9</v>
      </c>
      <c r="R1747" s="1411">
        <f t="shared" si="1416"/>
        <v>9.3132257461547852E-10</v>
      </c>
      <c r="S1747" s="1411">
        <f t="shared" si="1416"/>
        <v>0</v>
      </c>
      <c r="T1747" s="1411">
        <f t="shared" si="1416"/>
        <v>0</v>
      </c>
      <c r="U1747" s="1411">
        <f t="shared" si="1416"/>
        <v>0</v>
      </c>
      <c r="V1747" s="1411">
        <f t="shared" si="1416"/>
        <v>0</v>
      </c>
      <c r="W1747" s="2926">
        <f t="shared" si="1416"/>
        <v>0</v>
      </c>
      <c r="X1747" s="2940">
        <f t="shared" si="1416"/>
        <v>0</v>
      </c>
      <c r="Y1747" s="2940">
        <f t="shared" si="1416"/>
        <v>0</v>
      </c>
      <c r="Z1747" s="2940">
        <f t="shared" si="1416"/>
        <v>0</v>
      </c>
      <c r="AA1747" s="2940">
        <f>AA1748-AA1749-AA1778-AA1783-AA1784-AA1785</f>
        <v>0</v>
      </c>
      <c r="AB1747" s="2594"/>
    </row>
    <row r="1748" spans="1:28" ht="15" customHeight="1" x14ac:dyDescent="0.25">
      <c r="A1748" s="2095" t="s">
        <v>138</v>
      </c>
      <c r="B1748" s="2095"/>
      <c r="C1748" s="1456"/>
      <c r="D1748" s="1456"/>
      <c r="E1748" s="2096"/>
      <c r="F1748" s="1456"/>
      <c r="G1748" s="1457"/>
      <c r="H1748" s="1457"/>
      <c r="I1748" s="1456"/>
      <c r="J1748" s="1456"/>
      <c r="K1748" s="2096"/>
      <c r="L1748" s="1456"/>
      <c r="M1748" s="1456"/>
      <c r="N1748" s="1456"/>
      <c r="O1748" s="1412">
        <f t="shared" ref="O1748:AA1748" si="1417">SUM(O1746,O1740,O1724,O1712,O1697,O1681,O1671,O1654,O1638,O1621,O1614,O1606,O1596,O1582,O1566,O1559,O1548,O1538,O1531,O1517,O1507,O1499,O1490,O1481,O1468,O1460,O1430,O1419,O1383,O1343,O1312,O1244,O1235,O1205,O1196,O1164,O1137,O1107,O1099,O1091,O1083,O1055,O1020,O988,O953,O916,O869,O840,O810,O789,O770,O747,O711,O668,O641,O585)</f>
        <v>4574205.5933839399</v>
      </c>
      <c r="P1748" s="1412">
        <f t="shared" si="1417"/>
        <v>4569188.4438757095</v>
      </c>
      <c r="Q1748" s="1412">
        <f t="shared" si="1417"/>
        <v>4569819.8575942889</v>
      </c>
      <c r="R1748" s="1412">
        <f t="shared" si="1417"/>
        <v>4569824.1726443889</v>
      </c>
      <c r="S1748" s="1412">
        <f t="shared" si="1417"/>
        <v>4569642.7331683636</v>
      </c>
      <c r="T1748" s="1412">
        <f t="shared" si="1417"/>
        <v>4514307.8803864606</v>
      </c>
      <c r="U1748" s="1412">
        <f t="shared" si="1417"/>
        <v>4498761.2093994217</v>
      </c>
      <c r="V1748" s="1412">
        <f t="shared" si="1417"/>
        <v>4498495.8247297546</v>
      </c>
      <c r="W1748" s="2924">
        <f t="shared" si="1417"/>
        <v>3017617.952324437</v>
      </c>
      <c r="X1748" s="2937">
        <f t="shared" si="1417"/>
        <v>2653483.0896300003</v>
      </c>
      <c r="Y1748" s="2937">
        <f t="shared" si="1417"/>
        <v>-364134.86269443668</v>
      </c>
      <c r="Z1748" s="2937">
        <f t="shared" si="1417"/>
        <v>-12620.1533</v>
      </c>
      <c r="AA1748" s="2937">
        <f t="shared" si="1417"/>
        <v>2640862.9363299995</v>
      </c>
      <c r="AB1748" s="2594"/>
    </row>
    <row r="1749" spans="1:28" s="428" customFormat="1" ht="15" customHeight="1" x14ac:dyDescent="0.25">
      <c r="A1749" s="2097" t="s">
        <v>7</v>
      </c>
      <c r="B1749" s="2097"/>
      <c r="C1749" s="2098">
        <f>SUM(C1745,C1424,C1391,C1260,C875,C795,C776,C753,C716,C675,C653,C598,C574)</f>
        <v>49988</v>
      </c>
      <c r="D1749" s="2098">
        <f>SUM(D1745,D1424,D1391,D1260,D875,D795,D776,D753,D716,D675,D653,D598,D574)</f>
        <v>33325</v>
      </c>
      <c r="E1749" s="2098">
        <f>SUM(E1745,E1424,E1391,E1260,E875,E795,E776,E753,E716,E675,E653,E598,E574)</f>
        <v>29563</v>
      </c>
      <c r="F1749" s="2098">
        <f>E1749/D1749*100</f>
        <v>88.711177794448616</v>
      </c>
      <c r="G1749" s="2099">
        <f>J1749/D1749</f>
        <v>8.8277269317329328</v>
      </c>
      <c r="H1749" s="2098">
        <f t="shared" ref="H1749" si="1418">K1749/E1749</f>
        <v>8.5596860941041175</v>
      </c>
      <c r="I1749" s="2098">
        <f>SUM(I1745,I1424,I1391,I1260,I875,I795,I776,I753,I716,I675,I653,I598,I574)</f>
        <v>441278</v>
      </c>
      <c r="J1749" s="2098">
        <f>SUM(J1745,J1424,J1391,J1260,J875,J795,J776,J753,J716,J675,J653,J598,J574)</f>
        <v>294184</v>
      </c>
      <c r="K1749" s="2098">
        <f>SUM(K1745,K1424,K1391,K1260,K875,K795,K776,K753,K716,K675,K653,K598,K574)</f>
        <v>253050</v>
      </c>
      <c r="L1749" s="2098">
        <f t="shared" ref="L1749:L1751" si="1419">K1749/J1749*100</f>
        <v>86.017594430696434</v>
      </c>
      <c r="M1749" s="2098">
        <f>SUM(M1745,M1424,M1391,M1260,M875,M795,M776,M753,M716,M675,M653,M598,M574)</f>
        <v>1349.6441176470589</v>
      </c>
      <c r="N1749" s="2100">
        <f t="shared" ref="N1749:N1751" si="1420">K1749/$A$4*12/M1749</f>
        <v>281.24080639994418</v>
      </c>
      <c r="O1749" s="567">
        <f t="shared" ref="O1749:AA1749" si="1421">SUM(O1745,O1424,O1391,O1260,O875,O795,O776,O753,O716,O675,O653,O598,O574)</f>
        <v>1344056.4253101861</v>
      </c>
      <c r="P1749" s="567">
        <f t="shared" si="1421"/>
        <v>1340778.5786208813</v>
      </c>
      <c r="Q1749" s="567">
        <f t="shared" si="1421"/>
        <v>1340781.1038873133</v>
      </c>
      <c r="R1749" s="567">
        <f t="shared" si="1421"/>
        <v>1330102.6557599634</v>
      </c>
      <c r="S1749" s="567">
        <f t="shared" si="1421"/>
        <v>1327735.7832399635</v>
      </c>
      <c r="T1749" s="567">
        <f t="shared" si="1421"/>
        <v>1324594.4771465834</v>
      </c>
      <c r="U1749" s="567">
        <f t="shared" si="1421"/>
        <v>1318924.7556183152</v>
      </c>
      <c r="V1749" s="567">
        <f t="shared" si="1421"/>
        <v>1318659.3709486485</v>
      </c>
      <c r="W1749" s="2925">
        <f t="shared" si="1421"/>
        <v>883548.06400276418</v>
      </c>
      <c r="X1749" s="1603">
        <f t="shared" si="1421"/>
        <v>755472.59528000013</v>
      </c>
      <c r="Y1749" s="1603">
        <f t="shared" si="1421"/>
        <v>-128075.46872276423</v>
      </c>
      <c r="Z1749" s="1603">
        <f t="shared" si="1421"/>
        <v>-5893.5511200000001</v>
      </c>
      <c r="AA1749" s="1603">
        <f t="shared" si="1421"/>
        <v>749579.04416000005</v>
      </c>
      <c r="AB1749" s="2594"/>
    </row>
    <row r="1750" spans="1:28" s="428" customFormat="1" ht="33.75" customHeight="1" x14ac:dyDescent="0.25">
      <c r="A1750" s="1690" t="s">
        <v>344</v>
      </c>
      <c r="B1750" s="2101"/>
      <c r="C1750" s="2102">
        <f>C1261+C599+C575</f>
        <v>408</v>
      </c>
      <c r="D1750" s="2102">
        <f>D1261+D599+D575</f>
        <v>272</v>
      </c>
      <c r="E1750" s="2102">
        <f>E1261+E599+E575</f>
        <v>293</v>
      </c>
      <c r="F1750" s="2102">
        <f>E1750/D1750*100</f>
        <v>107.72058823529412</v>
      </c>
      <c r="G1750" s="2102"/>
      <c r="H1750" s="2102"/>
      <c r="I1750" s="2102"/>
      <c r="J1750" s="2102"/>
      <c r="K1750" s="2102"/>
      <c r="L1750" s="2102"/>
      <c r="M1750" s="2102"/>
      <c r="N1750" s="2102"/>
      <c r="O1750" s="1411">
        <f t="shared" ref="O1750:AA1750" si="1422">O1261+O599+O575</f>
        <v>60635.917999999998</v>
      </c>
      <c r="P1750" s="1411">
        <f t="shared" si="1422"/>
        <v>60635.917999999998</v>
      </c>
      <c r="Q1750" s="1411">
        <f t="shared" si="1422"/>
        <v>60635.917000000001</v>
      </c>
      <c r="R1750" s="1411">
        <f t="shared" si="1422"/>
        <v>60635.917000000001</v>
      </c>
      <c r="S1750" s="1411">
        <f t="shared" si="1422"/>
        <v>60635.917000000001</v>
      </c>
      <c r="T1750" s="1411">
        <f t="shared" si="1422"/>
        <v>60635.917000000001</v>
      </c>
      <c r="U1750" s="1411">
        <f t="shared" si="1422"/>
        <v>61907.794000000002</v>
      </c>
      <c r="V1750" s="1411">
        <f t="shared" si="1422"/>
        <v>61907.794000000002</v>
      </c>
      <c r="W1750" s="2926">
        <f t="shared" si="1422"/>
        <v>41271.862666666668</v>
      </c>
      <c r="X1750" s="2940">
        <f t="shared" si="1422"/>
        <v>43657.66244</v>
      </c>
      <c r="Y1750" s="2940">
        <f t="shared" si="1422"/>
        <v>2385.7997733333332</v>
      </c>
      <c r="Z1750" s="2940">
        <f t="shared" si="1422"/>
        <v>0</v>
      </c>
      <c r="AA1750" s="2940">
        <f t="shared" si="1422"/>
        <v>43657.66244</v>
      </c>
      <c r="AB1750" s="2594"/>
    </row>
    <row r="1751" spans="1:28" s="428" customFormat="1" ht="15" customHeight="1" x14ac:dyDescent="0.25">
      <c r="A1751" s="2103" t="s">
        <v>346</v>
      </c>
      <c r="B1751" s="2103"/>
      <c r="C1751" s="2104">
        <f>SUM(C1424)</f>
        <v>2197</v>
      </c>
      <c r="D1751" s="2104">
        <f>SUM(D1424)</f>
        <v>1465</v>
      </c>
      <c r="E1751" s="2104">
        <f>SUM(E1424)</f>
        <v>1310</v>
      </c>
      <c r="F1751" s="2104">
        <f>E1751/D1751*100</f>
        <v>89.419795221843003</v>
      </c>
      <c r="G1751" s="2105">
        <f>J1751/D1751</f>
        <v>16</v>
      </c>
      <c r="H1751" s="2105">
        <f t="shared" ref="H1751" si="1423">K1751/E1751</f>
        <v>15.882442748091602</v>
      </c>
      <c r="I1751" s="2104">
        <f>SUM(I1424)</f>
        <v>35152</v>
      </c>
      <c r="J1751" s="2104">
        <f>SUM(J1424)</f>
        <v>23440</v>
      </c>
      <c r="K1751" s="2104">
        <f>SUM(K1424)</f>
        <v>20806</v>
      </c>
      <c r="L1751" s="2104">
        <f t="shared" si="1419"/>
        <v>88.762798634812285</v>
      </c>
      <c r="M1751" s="2104">
        <v>122</v>
      </c>
      <c r="N1751" s="2106">
        <f t="shared" si="1420"/>
        <v>255.81147540983608</v>
      </c>
      <c r="O1751" s="2107">
        <f t="shared" ref="O1751:AA1751" si="1424">SUM(O1424)</f>
        <v>69532.033392639991</v>
      </c>
      <c r="P1751" s="2107">
        <f t="shared" si="1424"/>
        <v>69419.192356079991</v>
      </c>
      <c r="Q1751" s="2107">
        <f t="shared" si="1424"/>
        <v>69419.192356079991</v>
      </c>
      <c r="R1751" s="2107">
        <f t="shared" si="1424"/>
        <v>69419.192356079991</v>
      </c>
      <c r="S1751" s="2107">
        <f t="shared" si="1424"/>
        <v>69419.192356079991</v>
      </c>
      <c r="T1751" s="2107">
        <f t="shared" si="1424"/>
        <v>69419.192356079991</v>
      </c>
      <c r="U1751" s="2107">
        <f t="shared" si="1424"/>
        <v>68898.470896079991</v>
      </c>
      <c r="V1751" s="2107">
        <f t="shared" si="1424"/>
        <v>68898.470896079991</v>
      </c>
      <c r="W1751" s="2923">
        <f t="shared" si="1424"/>
        <v>46109.307176070295</v>
      </c>
      <c r="X1751" s="2958">
        <f t="shared" si="1424"/>
        <v>40646.253170000004</v>
      </c>
      <c r="Y1751" s="2958">
        <f t="shared" si="1424"/>
        <v>-5463.0540060702915</v>
      </c>
      <c r="Z1751" s="2958">
        <f t="shared" si="1424"/>
        <v>0</v>
      </c>
      <c r="AA1751" s="2958">
        <f t="shared" si="1424"/>
        <v>40646.253170000004</v>
      </c>
      <c r="AB1751" s="2594"/>
    </row>
    <row r="1752" spans="1:28" s="428" customFormat="1" ht="22.5" customHeight="1" x14ac:dyDescent="0.25">
      <c r="A1752" s="2108" t="s">
        <v>548</v>
      </c>
      <c r="B1752" s="2103"/>
      <c r="C1752" s="2104"/>
      <c r="D1752" s="2104"/>
      <c r="E1752" s="2104"/>
      <c r="F1752" s="2104"/>
      <c r="G1752" s="2109"/>
      <c r="H1752" s="2109"/>
      <c r="I1752" s="2104"/>
      <c r="J1752" s="2104"/>
      <c r="K1752" s="2104"/>
      <c r="L1752" s="2104"/>
      <c r="M1752" s="2104"/>
      <c r="N1752" s="2104"/>
      <c r="O1752" s="2107"/>
      <c r="P1752" s="2107"/>
      <c r="Q1752" s="2107"/>
      <c r="R1752" s="2107"/>
      <c r="S1752" s="2107"/>
      <c r="T1752" s="2107"/>
      <c r="U1752" s="2107"/>
      <c r="V1752" s="2107"/>
      <c r="W1752" s="2923"/>
      <c r="X1752" s="2958"/>
      <c r="Y1752" s="2958"/>
      <c r="Z1752" s="2958"/>
      <c r="AA1752" s="2958"/>
      <c r="AB1752" s="2594"/>
    </row>
    <row r="1753" spans="1:28" s="428" customFormat="1" ht="20.25" customHeight="1" x14ac:dyDescent="0.25">
      <c r="A1753" s="2110" t="s">
        <v>229</v>
      </c>
      <c r="B1753" s="2110"/>
      <c r="C1753" s="2104">
        <f>SUM(C1728,C1716,C1701,C1685,C1675,C1658,C1642,C1625,C1600,C1570,C1551,C1473,C1443,C1434,C1402,C1393,C1356,C1347,C1325,C1316,C1272,C1263,C1216,C1209,C1177,C1168,C1149,C1141,C1119,C1111,C1068,C1059,C1033,C1024,C1001,C992,C966,C957,C930,C920,C886,C877,C853,C844,C823,C814,C797,C778,C755,C725,C718,C685,C677,C609,C601)</f>
        <v>1092755.5884279476</v>
      </c>
      <c r="D1753" s="2104">
        <f>SUM(D1728,D1716,D1701,D1685,D1675,D1658,D1642,D1625,D1600,D1570,D1551,D1473,D1443,D1434,D1402,D1393,D1356,D1347,D1325,D1316,D1272,D1263,D1216,D1209,D1177,D1168,D1149,D1141,D1119,D1111,D1068,D1059,D1033,D1024,D1001,D992,D966,D957,D930,D920,D886,D877,D853,D844,D823,D814,D797,D778,D755,D725,D718,D685,D677,D609,D601)</f>
        <v>728505</v>
      </c>
      <c r="E1753" s="2104">
        <f>SUM(E1728,E1716,E1701,E1685,E1675,E1658,E1642,E1625,E1600,E1570,E1551,E1473,E1443,E1434,E1402,E1393,E1356,E1347,E1325,E1316,E1272,E1263,E1216,E1209,E1177,E1168,E1149,E1141,E1119,E1111,E1068,E1059,E1033,E1024,E1001,E992,E966,E957,E930,E920,E886,E877,E853,E844,E823,E814,E797,E778,E755,E725,E718,E685,E677,E609,E601)</f>
        <v>710413.77253032953</v>
      </c>
      <c r="F1753" s="2104">
        <f t="shared" ref="F1753:F1769" si="1425">E1753/D1753*100</f>
        <v>97.516663925481566</v>
      </c>
      <c r="G1753" s="2111"/>
      <c r="H1753" s="2111"/>
      <c r="I1753" s="2111"/>
      <c r="J1753" s="2111"/>
      <c r="K1753" s="2111"/>
      <c r="L1753" s="2111"/>
      <c r="M1753" s="2111"/>
      <c r="N1753" s="2111"/>
      <c r="O1753" s="2107"/>
      <c r="P1753" s="2107"/>
      <c r="Q1753" s="2107"/>
      <c r="R1753" s="2107"/>
      <c r="S1753" s="2107"/>
      <c r="T1753" s="2107"/>
      <c r="U1753" s="2107"/>
      <c r="V1753" s="2107"/>
      <c r="W1753" s="2923"/>
      <c r="X1753" s="2958"/>
      <c r="Y1753" s="2958"/>
      <c r="Z1753" s="2958"/>
      <c r="AA1753" s="2958"/>
      <c r="AB1753" s="2594"/>
    </row>
    <row r="1754" spans="1:28" s="428" customFormat="1" ht="18.75" customHeight="1" x14ac:dyDescent="0.25">
      <c r="A1754" s="2110" t="s">
        <v>538</v>
      </c>
      <c r="B1754" s="2110"/>
      <c r="C1754" s="2112">
        <f>SUM(C1394,C1348,C1317,C1264,C1169,C1142,C1112,C1060,C1025,C993,C958,C922,C878,C845,C815,C678,C602,C1435)</f>
        <v>18955</v>
      </c>
      <c r="D1754" s="2112">
        <f>SUM(D1394,D1348,D1317,D1264,D1169,D1142,D1112,D1060,D1025,D993,D958,D922,D878,D845,D815,D678,D602,D1435)</f>
        <v>12637</v>
      </c>
      <c r="E1754" s="2111">
        <f>SUM(E1394,E1348,E1317,E1264,E1169,E1142,E1112,E1060,E1025,E993,E958,E922,E878,E845,E815,E678,E602,E1435)</f>
        <v>11060</v>
      </c>
      <c r="F1754" s="2104">
        <f t="shared" si="1425"/>
        <v>87.520772335206146</v>
      </c>
      <c r="G1754" s="2111"/>
      <c r="H1754" s="2111"/>
      <c r="I1754" s="2111"/>
      <c r="J1754" s="2111"/>
      <c r="K1754" s="2111"/>
      <c r="L1754" s="2111"/>
      <c r="M1754" s="2111"/>
      <c r="N1754" s="2111"/>
      <c r="O1754" s="2107"/>
      <c r="P1754" s="2107"/>
      <c r="Q1754" s="2107"/>
      <c r="R1754" s="2107"/>
      <c r="S1754" s="2107"/>
      <c r="T1754" s="2107"/>
      <c r="U1754" s="2107"/>
      <c r="V1754" s="2107"/>
      <c r="W1754" s="2923"/>
      <c r="X1754" s="2958"/>
      <c r="Y1754" s="2958"/>
      <c r="Z1754" s="2958"/>
      <c r="AA1754" s="2958"/>
      <c r="AB1754" s="2594"/>
    </row>
    <row r="1755" spans="1:28" s="428" customFormat="1" ht="32.25" customHeight="1" x14ac:dyDescent="0.25">
      <c r="A1755" s="2110" t="s">
        <v>539</v>
      </c>
      <c r="B1755" s="2110"/>
      <c r="C1755" s="2111">
        <f t="shared" ref="C1755:E1756" si="1426">SUM(C1436,C1395,C1349,C1318,C1265,C1210,C1170,C1143,C1113,C1061,C1026,C994,C959,C923,C879,C846,C816,C719,C679,C603)</f>
        <v>121542</v>
      </c>
      <c r="D1755" s="2111">
        <f t="shared" si="1426"/>
        <v>81029</v>
      </c>
      <c r="E1755" s="2111">
        <f t="shared" si="1426"/>
        <v>59047</v>
      </c>
      <c r="F1755" s="2104">
        <f t="shared" si="1425"/>
        <v>72.871441088992825</v>
      </c>
      <c r="G1755" s="2111"/>
      <c r="H1755" s="2111"/>
      <c r="I1755" s="2111"/>
      <c r="J1755" s="2111"/>
      <c r="K1755" s="2111"/>
      <c r="L1755" s="2111"/>
      <c r="M1755" s="2111"/>
      <c r="N1755" s="2111"/>
      <c r="O1755" s="2107"/>
      <c r="P1755" s="2107"/>
      <c r="Q1755" s="2107"/>
      <c r="R1755" s="2107"/>
      <c r="S1755" s="2107"/>
      <c r="T1755" s="2107"/>
      <c r="U1755" s="2107"/>
      <c r="V1755" s="2107"/>
      <c r="W1755" s="2923"/>
      <c r="X1755" s="2958"/>
      <c r="Y1755" s="2958"/>
      <c r="Z1755" s="2958"/>
      <c r="AA1755" s="2958"/>
      <c r="AB1755" s="2594"/>
    </row>
    <row r="1756" spans="1:28" s="428" customFormat="1" ht="30" customHeight="1" x14ac:dyDescent="0.25">
      <c r="A1756" s="2110" t="s">
        <v>540</v>
      </c>
      <c r="B1756" s="2110"/>
      <c r="C1756" s="2111">
        <f t="shared" si="1426"/>
        <v>2710</v>
      </c>
      <c r="D1756" s="2111">
        <f t="shared" si="1426"/>
        <v>1808</v>
      </c>
      <c r="E1756" s="2111">
        <f t="shared" si="1426"/>
        <v>1753</v>
      </c>
      <c r="F1756" s="2104">
        <f t="shared" si="1425"/>
        <v>96.957964601769902</v>
      </c>
      <c r="G1756" s="2111"/>
      <c r="H1756" s="2111"/>
      <c r="I1756" s="2111"/>
      <c r="J1756" s="2111"/>
      <c r="K1756" s="2111"/>
      <c r="L1756" s="2111"/>
      <c r="M1756" s="2111"/>
      <c r="N1756" s="2111"/>
      <c r="O1756" s="2107"/>
      <c r="P1756" s="2107"/>
      <c r="Q1756" s="2107"/>
      <c r="R1756" s="2107"/>
      <c r="S1756" s="2107"/>
      <c r="T1756" s="2107"/>
      <c r="U1756" s="2107"/>
      <c r="V1756" s="2107"/>
      <c r="W1756" s="2923"/>
      <c r="X1756" s="2958"/>
      <c r="Y1756" s="2958"/>
      <c r="Z1756" s="2958"/>
      <c r="AA1756" s="2958"/>
      <c r="AB1756" s="2594"/>
    </row>
    <row r="1757" spans="1:28" s="428" customFormat="1" ht="33.75" customHeight="1" x14ac:dyDescent="0.25">
      <c r="A1757" s="2110" t="s">
        <v>543</v>
      </c>
      <c r="B1757" s="2110"/>
      <c r="C1757" s="2111">
        <f>SUM(C1445,C1404,C1358,C1327,C1274,C1218,C1179,C1150,C1120,C1070,C1035,C1003,C968,C932,C888,C855,C825,C727,C611,C686)</f>
        <v>128640</v>
      </c>
      <c r="D1757" s="2111">
        <f>SUM(D1445,D1404,D1358,D1327,D1274,D1218,D1179,D1150,D1120,D1070,D1035,D1003,D968,D932,D888,D855,D825,D727,D611,D686)</f>
        <v>85759</v>
      </c>
      <c r="E1757" s="2111">
        <f>SUM(E1445,E1404,E1358,E1327,E1274,E1218,E1179,E1150,E1120,E1070,E1035,E1003,E968,E932,E888,E855,E825,E727,E611,E686)</f>
        <v>88099.159420289856</v>
      </c>
      <c r="F1757" s="2104">
        <f t="shared" si="1425"/>
        <v>102.72876248590801</v>
      </c>
      <c r="G1757" s="2111"/>
      <c r="H1757" s="2111"/>
      <c r="I1757" s="2111"/>
      <c r="J1757" s="2111"/>
      <c r="K1757" s="2111"/>
      <c r="L1757" s="2111"/>
      <c r="M1757" s="2111"/>
      <c r="N1757" s="2111"/>
      <c r="O1757" s="2107"/>
      <c r="P1757" s="2107"/>
      <c r="Q1757" s="2107"/>
      <c r="R1757" s="2107"/>
      <c r="S1757" s="2107"/>
      <c r="T1757" s="2107"/>
      <c r="U1757" s="2107"/>
      <c r="V1757" s="2107"/>
      <c r="W1757" s="2923"/>
      <c r="X1757" s="2958"/>
      <c r="Y1757" s="2958"/>
      <c r="Z1757" s="2958"/>
      <c r="AA1757" s="2958"/>
      <c r="AB1757" s="2594"/>
    </row>
    <row r="1758" spans="1:28" s="428" customFormat="1" ht="30" customHeight="1" x14ac:dyDescent="0.25">
      <c r="A1758" s="2110" t="s">
        <v>544</v>
      </c>
      <c r="B1758" s="2110"/>
      <c r="C1758" s="2111">
        <f t="shared" ref="C1758:E1759" si="1427">SUM(C1446,C1405,C1359,C1328,C1275,C1071,C1036,C1004,C969,C933,C889,C856,C826,C612)</f>
        <v>89172</v>
      </c>
      <c r="D1758" s="2111">
        <f t="shared" si="1427"/>
        <v>59447</v>
      </c>
      <c r="E1758" s="2111">
        <f t="shared" si="1427"/>
        <v>55842</v>
      </c>
      <c r="F1758" s="2104">
        <f t="shared" si="1425"/>
        <v>93.935774723703474</v>
      </c>
      <c r="G1758" s="2111"/>
      <c r="H1758" s="2111"/>
      <c r="I1758" s="2111"/>
      <c r="J1758" s="2111"/>
      <c r="K1758" s="2111"/>
      <c r="L1758" s="2111"/>
      <c r="M1758" s="2111"/>
      <c r="N1758" s="2111"/>
      <c r="O1758" s="2107"/>
      <c r="P1758" s="2107"/>
      <c r="Q1758" s="2107"/>
      <c r="R1758" s="2107"/>
      <c r="S1758" s="2107"/>
      <c r="T1758" s="2107"/>
      <c r="U1758" s="2107"/>
      <c r="V1758" s="2107"/>
      <c r="W1758" s="2923"/>
      <c r="X1758" s="2958"/>
      <c r="Y1758" s="2958"/>
      <c r="Z1758" s="2958"/>
      <c r="AA1758" s="2958"/>
      <c r="AB1758" s="2594"/>
    </row>
    <row r="1759" spans="1:28" s="428" customFormat="1" ht="30" customHeight="1" x14ac:dyDescent="0.25">
      <c r="A1759" s="2110" t="s">
        <v>545</v>
      </c>
      <c r="B1759" s="2110"/>
      <c r="C1759" s="2111">
        <f t="shared" si="1427"/>
        <v>26988</v>
      </c>
      <c r="D1759" s="2111">
        <f t="shared" si="1427"/>
        <v>17991</v>
      </c>
      <c r="E1759" s="2111">
        <f t="shared" si="1427"/>
        <v>19584</v>
      </c>
      <c r="F1759" s="2104">
        <f t="shared" si="1425"/>
        <v>108.85442721360681</v>
      </c>
      <c r="G1759" s="2111"/>
      <c r="H1759" s="2111"/>
      <c r="I1759" s="2111"/>
      <c r="J1759" s="2111"/>
      <c r="K1759" s="2111"/>
      <c r="L1759" s="2111"/>
      <c r="M1759" s="2111"/>
      <c r="N1759" s="2111"/>
      <c r="O1759" s="2107"/>
      <c r="P1759" s="2107"/>
      <c r="Q1759" s="2107"/>
      <c r="R1759" s="2107"/>
      <c r="S1759" s="2107"/>
      <c r="T1759" s="2107"/>
      <c r="U1759" s="2107"/>
      <c r="V1759" s="2107"/>
      <c r="W1759" s="2923"/>
      <c r="X1759" s="2958"/>
      <c r="Y1759" s="2958"/>
      <c r="Z1759" s="2958"/>
      <c r="AA1759" s="2958"/>
      <c r="AB1759" s="2594"/>
    </row>
    <row r="1760" spans="1:28" s="428" customFormat="1" ht="44.25" customHeight="1" x14ac:dyDescent="0.25">
      <c r="A1760" s="2110" t="s">
        <v>613</v>
      </c>
      <c r="B1760" s="2110"/>
      <c r="C1760" s="2111">
        <f t="shared" ref="C1760:E1761" si="1428">SUM(C1361,C1219,C1180,C1151,C1121,C1038,C971,C935,C728,C687)</f>
        <v>7808</v>
      </c>
      <c r="D1760" s="2111">
        <f t="shared" si="1428"/>
        <v>5205</v>
      </c>
      <c r="E1760" s="2111">
        <f t="shared" si="1428"/>
        <v>7841.159420289855</v>
      </c>
      <c r="F1760" s="2111">
        <f t="shared" si="1425"/>
        <v>150.64667474139972</v>
      </c>
      <c r="G1760" s="2111"/>
      <c r="H1760" s="2111"/>
      <c r="I1760" s="2111"/>
      <c r="J1760" s="2111"/>
      <c r="K1760" s="2111"/>
      <c r="L1760" s="2111"/>
      <c r="M1760" s="2111"/>
      <c r="N1760" s="2111"/>
      <c r="O1760" s="2107"/>
      <c r="P1760" s="2107"/>
      <c r="Q1760" s="2107"/>
      <c r="R1760" s="2107"/>
      <c r="S1760" s="2107"/>
      <c r="T1760" s="2107"/>
      <c r="U1760" s="2107"/>
      <c r="V1760" s="2107"/>
      <c r="W1760" s="2923"/>
      <c r="X1760" s="2958"/>
      <c r="Y1760" s="2958"/>
      <c r="Z1760" s="2958"/>
      <c r="AA1760" s="2958"/>
      <c r="AB1760" s="2594"/>
    </row>
    <row r="1761" spans="1:28" s="428" customFormat="1" ht="30" customHeight="1" x14ac:dyDescent="0.25">
      <c r="A1761" s="2110" t="s">
        <v>614</v>
      </c>
      <c r="B1761" s="2110"/>
      <c r="C1761" s="2111">
        <f t="shared" si="1428"/>
        <v>4672</v>
      </c>
      <c r="D1761" s="2111">
        <f t="shared" si="1428"/>
        <v>3116</v>
      </c>
      <c r="E1761" s="2111">
        <f t="shared" si="1428"/>
        <v>4832</v>
      </c>
      <c r="F1761" s="2111">
        <f t="shared" si="1425"/>
        <v>155.07060333761234</v>
      </c>
      <c r="G1761" s="2111"/>
      <c r="H1761" s="2111"/>
      <c r="I1761" s="2111"/>
      <c r="J1761" s="2111"/>
      <c r="K1761" s="2111"/>
      <c r="L1761" s="2111"/>
      <c r="M1761" s="2111"/>
      <c r="N1761" s="2111"/>
      <c r="O1761" s="2107"/>
      <c r="P1761" s="2107"/>
      <c r="Q1761" s="2107"/>
      <c r="R1761" s="2107"/>
      <c r="S1761" s="2107"/>
      <c r="T1761" s="2107"/>
      <c r="U1761" s="2107"/>
      <c r="V1761" s="2107"/>
      <c r="W1761" s="2923"/>
      <c r="X1761" s="2958"/>
      <c r="Y1761" s="2958"/>
      <c r="Z1761" s="2958"/>
      <c r="AA1761" s="2958"/>
      <c r="AB1761" s="2594"/>
    </row>
    <row r="1762" spans="1:28" s="428" customFormat="1" ht="45" customHeight="1" x14ac:dyDescent="0.25">
      <c r="A1762" s="2110" t="s">
        <v>546</v>
      </c>
      <c r="B1762" s="2110"/>
      <c r="C1762" s="2111">
        <f>SUM(C1448,C1407,C1363,C1330,C1277,C1221,C1182,C1153,C1123,C1073,C1040,C1006,C973,C937,C891,C858,C828,C730,C689,C614)</f>
        <v>509021.5884279476</v>
      </c>
      <c r="D1762" s="2111">
        <f>SUM(D1448,D1407,D1363,D1330,D1277,D1221,D1182,D1153,D1123,D1073,D1040,D1006,D973,D937,D891,D858,D828,D730,D689,D614)</f>
        <v>339347</v>
      </c>
      <c r="E1762" s="2111">
        <f>SUM(E1448,E1407,E1363,E1330,E1277,E1221,E1182,E1153,E1123,E1073,E1040,E1006,E973,E937,E891,E858,E828,E730,E689,E614)</f>
        <v>317642.61311003967</v>
      </c>
      <c r="F1762" s="2111">
        <f t="shared" si="1425"/>
        <v>93.604072854641316</v>
      </c>
      <c r="G1762" s="2111"/>
      <c r="H1762" s="2111"/>
      <c r="I1762" s="2111"/>
      <c r="J1762" s="2111"/>
      <c r="K1762" s="2111"/>
      <c r="L1762" s="2111"/>
      <c r="M1762" s="2111"/>
      <c r="N1762" s="2111"/>
      <c r="O1762" s="2107"/>
      <c r="P1762" s="2107"/>
      <c r="Q1762" s="2107"/>
      <c r="R1762" s="2107"/>
      <c r="S1762" s="2107"/>
      <c r="T1762" s="2107"/>
      <c r="U1762" s="2107"/>
      <c r="V1762" s="2107"/>
      <c r="W1762" s="2923"/>
      <c r="X1762" s="2958"/>
      <c r="Y1762" s="2958"/>
      <c r="Z1762" s="2958"/>
      <c r="AA1762" s="2958"/>
      <c r="AB1762" s="2594"/>
    </row>
    <row r="1763" spans="1:28" s="428" customFormat="1" ht="38.25" customHeight="1" x14ac:dyDescent="0.25">
      <c r="A1763" s="2110" t="s">
        <v>547</v>
      </c>
      <c r="B1763" s="2110"/>
      <c r="C1763" s="2111">
        <f>SUM(C1449,C1408,C1364,C1331,C1278,C1074,C1041,C1007,C974,C938,C892,C859,C829,C615)</f>
        <v>22770</v>
      </c>
      <c r="D1763" s="2111">
        <f>SUM(D1449,D1408,D1364,D1331,D1278,D1074,D1041,D1007,D974,D938,D892,D859,D829,D615)</f>
        <v>15179</v>
      </c>
      <c r="E1763" s="2111">
        <f>SUM(E1449,E1408,E1364,E1331,E1278,E1074,E1041,E1007,E974,E938,E892,E859,E829,E615)</f>
        <v>11886</v>
      </c>
      <c r="F1763" s="2111">
        <f t="shared" si="1425"/>
        <v>78.30555372554187</v>
      </c>
      <c r="G1763" s="2111"/>
      <c r="H1763" s="2111"/>
      <c r="I1763" s="2111"/>
      <c r="J1763" s="2111"/>
      <c r="K1763" s="2111"/>
      <c r="L1763" s="2111"/>
      <c r="M1763" s="2111"/>
      <c r="N1763" s="2111"/>
      <c r="O1763" s="2107"/>
      <c r="P1763" s="2107"/>
      <c r="Q1763" s="2107"/>
      <c r="R1763" s="2107"/>
      <c r="S1763" s="2107"/>
      <c r="T1763" s="2107"/>
      <c r="U1763" s="2107"/>
      <c r="V1763" s="2107"/>
      <c r="W1763" s="2923"/>
      <c r="X1763" s="2958"/>
      <c r="Y1763" s="2958"/>
      <c r="Z1763" s="2958"/>
      <c r="AA1763" s="2958"/>
      <c r="AB1763" s="2594"/>
    </row>
    <row r="1764" spans="1:28" s="428" customFormat="1" ht="63.75" customHeight="1" x14ac:dyDescent="0.25">
      <c r="A1764" s="2110" t="s">
        <v>560</v>
      </c>
      <c r="B1764" s="2110"/>
      <c r="C1764" s="2111">
        <f t="shared" ref="C1764:E1765" si="1429">SUM(C1365,C1222,C1183,C1154,C1124,C1042,C975,C939,C731,C690)</f>
        <v>410067.5884279476</v>
      </c>
      <c r="D1764" s="2111">
        <f t="shared" si="1429"/>
        <v>273378</v>
      </c>
      <c r="E1764" s="2111">
        <f t="shared" si="1429"/>
        <v>232790.53341288195</v>
      </c>
      <c r="F1764" s="2111">
        <f t="shared" si="1425"/>
        <v>85.153353017756345</v>
      </c>
      <c r="G1764" s="2111"/>
      <c r="H1764" s="2111"/>
      <c r="I1764" s="2111"/>
      <c r="J1764" s="2111"/>
      <c r="K1764" s="2111"/>
      <c r="L1764" s="2111"/>
      <c r="M1764" s="2111"/>
      <c r="N1764" s="2111"/>
      <c r="O1764" s="2107"/>
      <c r="P1764" s="2107"/>
      <c r="Q1764" s="2107"/>
      <c r="R1764" s="2107"/>
      <c r="S1764" s="2107"/>
      <c r="T1764" s="2107"/>
      <c r="U1764" s="2107"/>
      <c r="V1764" s="2107"/>
      <c r="W1764" s="2923"/>
      <c r="X1764" s="2958"/>
      <c r="Y1764" s="2958"/>
      <c r="Z1764" s="2958"/>
      <c r="AA1764" s="2958"/>
      <c r="AB1764" s="2594"/>
    </row>
    <row r="1765" spans="1:28" s="428" customFormat="1" ht="47.25" customHeight="1" x14ac:dyDescent="0.25">
      <c r="A1765" s="2110" t="s">
        <v>561</v>
      </c>
      <c r="B1765" s="2110"/>
      <c r="C1765" s="2111">
        <f t="shared" si="1429"/>
        <v>34146</v>
      </c>
      <c r="D1765" s="2111">
        <f t="shared" si="1429"/>
        <v>22764</v>
      </c>
      <c r="E1765" s="2111">
        <f t="shared" si="1429"/>
        <v>41679.608474059081</v>
      </c>
      <c r="F1765" s="2111">
        <f t="shared" si="1425"/>
        <v>183.09439674072695</v>
      </c>
      <c r="G1765" s="2111"/>
      <c r="H1765" s="2111"/>
      <c r="I1765" s="2111"/>
      <c r="J1765" s="2111"/>
      <c r="K1765" s="2111"/>
      <c r="L1765" s="2111"/>
      <c r="M1765" s="2111"/>
      <c r="N1765" s="2111"/>
      <c r="O1765" s="2107"/>
      <c r="P1765" s="2107"/>
      <c r="Q1765" s="2107"/>
      <c r="R1765" s="2107"/>
      <c r="S1765" s="2107"/>
      <c r="T1765" s="2107"/>
      <c r="U1765" s="2107"/>
      <c r="V1765" s="2107"/>
      <c r="W1765" s="2923"/>
      <c r="X1765" s="2958"/>
      <c r="Y1765" s="2958"/>
      <c r="Z1765" s="2958"/>
      <c r="AA1765" s="2958"/>
      <c r="AB1765" s="2594"/>
    </row>
    <row r="1766" spans="1:28" s="428" customFormat="1" ht="39" customHeight="1" x14ac:dyDescent="0.25">
      <c r="A1766" s="2110" t="s">
        <v>562</v>
      </c>
      <c r="B1766" s="2110"/>
      <c r="C1766" s="2111">
        <f t="shared" ref="C1766:E1767" si="1430">SUM(C1367,C1224,C1185,C1044,C977,C941,C733,C692)</f>
        <v>34039</v>
      </c>
      <c r="D1766" s="2111">
        <f t="shared" si="1430"/>
        <v>22693</v>
      </c>
      <c r="E1766" s="2111">
        <f t="shared" si="1430"/>
        <v>27142.47122309859</v>
      </c>
      <c r="F1766" s="2111">
        <f t="shared" si="1425"/>
        <v>119.60724110121444</v>
      </c>
      <c r="G1766" s="2111"/>
      <c r="H1766" s="2111"/>
      <c r="I1766" s="2111"/>
      <c r="J1766" s="2111"/>
      <c r="K1766" s="2111"/>
      <c r="L1766" s="2111"/>
      <c r="M1766" s="2111"/>
      <c r="N1766" s="2111"/>
      <c r="O1766" s="2107"/>
      <c r="P1766" s="2107"/>
      <c r="Q1766" s="2107"/>
      <c r="R1766" s="2107"/>
      <c r="S1766" s="2107"/>
      <c r="T1766" s="2107"/>
      <c r="U1766" s="2107"/>
      <c r="V1766" s="2107"/>
      <c r="W1766" s="2923"/>
      <c r="X1766" s="2958"/>
      <c r="Y1766" s="2958"/>
      <c r="Z1766" s="2958"/>
      <c r="AA1766" s="2958"/>
      <c r="AB1766" s="2594"/>
    </row>
    <row r="1767" spans="1:28" s="428" customFormat="1" ht="38.25" customHeight="1" x14ac:dyDescent="0.25">
      <c r="A1767" s="2110" t="s">
        <v>563</v>
      </c>
      <c r="B1767" s="2110"/>
      <c r="C1767" s="2111">
        <f t="shared" si="1430"/>
        <v>7999</v>
      </c>
      <c r="D1767" s="2111">
        <f t="shared" si="1430"/>
        <v>5333</v>
      </c>
      <c r="E1767" s="2111">
        <f t="shared" si="1430"/>
        <v>4144</v>
      </c>
      <c r="F1767" s="2111">
        <f t="shared" si="1425"/>
        <v>77.704856553534597</v>
      </c>
      <c r="G1767" s="2111"/>
      <c r="H1767" s="2111"/>
      <c r="I1767" s="2111"/>
      <c r="J1767" s="2111"/>
      <c r="K1767" s="2111"/>
      <c r="L1767" s="2111"/>
      <c r="M1767" s="2111"/>
      <c r="N1767" s="2111"/>
      <c r="O1767" s="2107"/>
      <c r="P1767" s="2107"/>
      <c r="Q1767" s="2107"/>
      <c r="R1767" s="2107"/>
      <c r="S1767" s="2107"/>
      <c r="T1767" s="2107"/>
      <c r="U1767" s="2107"/>
      <c r="V1767" s="2107"/>
      <c r="W1767" s="2923"/>
      <c r="X1767" s="2958"/>
      <c r="Y1767" s="2958"/>
      <c r="Z1767" s="2958"/>
      <c r="AA1767" s="2958"/>
      <c r="AB1767" s="2594"/>
    </row>
    <row r="1768" spans="1:28" s="428" customFormat="1" ht="48.75" customHeight="1" x14ac:dyDescent="0.25">
      <c r="A1768" s="2110" t="s">
        <v>526</v>
      </c>
      <c r="B1768" s="2110"/>
      <c r="C1768" s="2111">
        <f>SUM(C893,C694)</f>
        <v>1000</v>
      </c>
      <c r="D1768" s="2111">
        <f>SUM(D893,D694)</f>
        <v>666</v>
      </c>
      <c r="E1768" s="2111">
        <f>SUM(E893,E694)</f>
        <v>822</v>
      </c>
      <c r="F1768" s="2111">
        <f t="shared" si="1425"/>
        <v>123.42342342342343</v>
      </c>
      <c r="G1768" s="2111"/>
      <c r="H1768" s="2111"/>
      <c r="I1768" s="2111"/>
      <c r="J1768" s="2111"/>
      <c r="K1768" s="2111"/>
      <c r="L1768" s="2111"/>
      <c r="M1768" s="2111"/>
      <c r="N1768" s="2111"/>
      <c r="O1768" s="2107"/>
      <c r="P1768" s="2107"/>
      <c r="Q1768" s="2107"/>
      <c r="R1768" s="2107"/>
      <c r="S1768" s="2107"/>
      <c r="T1768" s="2107"/>
      <c r="U1768" s="2107"/>
      <c r="V1768" s="2107"/>
      <c r="W1768" s="2923"/>
      <c r="X1768" s="2958"/>
      <c r="Y1768" s="2958"/>
      <c r="Z1768" s="2958"/>
      <c r="AA1768" s="2958"/>
      <c r="AB1768" s="2594"/>
    </row>
    <row r="1769" spans="1:28" s="428" customFormat="1" ht="36.75" customHeight="1" x14ac:dyDescent="0.25">
      <c r="A1769" s="2110" t="s">
        <v>564</v>
      </c>
      <c r="B1769" s="2110"/>
      <c r="C1769" s="2111">
        <f>SUM(C1369)</f>
        <v>13000</v>
      </c>
      <c r="D1769" s="2111">
        <f>SUM(D1369)</f>
        <v>8667</v>
      </c>
      <c r="E1769" s="2111">
        <f>SUM(E1369)</f>
        <v>17093</v>
      </c>
      <c r="F1769" s="2111">
        <f t="shared" si="1425"/>
        <v>197.21933771778009</v>
      </c>
      <c r="G1769" s="2111"/>
      <c r="H1769" s="2111"/>
      <c r="I1769" s="2111"/>
      <c r="J1769" s="2111"/>
      <c r="K1769" s="2111"/>
      <c r="L1769" s="2111"/>
      <c r="M1769" s="2111"/>
      <c r="N1769" s="2111"/>
      <c r="O1769" s="2107"/>
      <c r="P1769" s="2107"/>
      <c r="Q1769" s="2107"/>
      <c r="R1769" s="2107"/>
      <c r="S1769" s="2107"/>
      <c r="T1769" s="2107"/>
      <c r="U1769" s="2107"/>
      <c r="V1769" s="2107"/>
      <c r="W1769" s="2923"/>
      <c r="X1769" s="2958"/>
      <c r="Y1769" s="2958"/>
      <c r="Z1769" s="2958"/>
      <c r="AA1769" s="2958"/>
      <c r="AB1769" s="2594"/>
    </row>
    <row r="1770" spans="1:28" s="428" customFormat="1" ht="37.5" customHeight="1" x14ac:dyDescent="0.25">
      <c r="A1770" s="2110" t="s">
        <v>590</v>
      </c>
      <c r="B1770" s="2110"/>
      <c r="C1770" s="2111"/>
      <c r="D1770" s="2111"/>
      <c r="E1770" s="2111"/>
      <c r="F1770" s="2111"/>
      <c r="G1770" s="2111"/>
      <c r="H1770" s="2111"/>
      <c r="I1770" s="2111"/>
      <c r="J1770" s="2111"/>
      <c r="K1770" s="2111"/>
      <c r="L1770" s="2111"/>
      <c r="M1770" s="2111"/>
      <c r="N1770" s="2111"/>
      <c r="O1770" s="2107"/>
      <c r="P1770" s="2107"/>
      <c r="Q1770" s="2107"/>
      <c r="R1770" s="2107"/>
      <c r="S1770" s="2107"/>
      <c r="T1770" s="2107"/>
      <c r="U1770" s="2107"/>
      <c r="V1770" s="2107"/>
      <c r="W1770" s="2923"/>
      <c r="X1770" s="2958"/>
      <c r="Y1770" s="2958"/>
      <c r="Z1770" s="2958"/>
      <c r="AA1770" s="2958"/>
      <c r="AB1770" s="2594"/>
    </row>
    <row r="1771" spans="1:28" s="428" customFormat="1" ht="15" customHeight="1" x14ac:dyDescent="0.25">
      <c r="A1771" s="2110" t="s">
        <v>527</v>
      </c>
      <c r="B1771" s="2110"/>
      <c r="C1771" s="2111">
        <f>SUM(C1438,C1397,C1351,C1332,C1320,C1279,C1267,C1212,C1172,C1145,C1115,C1063,C1028,C996,C961,C925,C881,C848,C818,C798,C779,C756,C721,C695,C681,C605,C1729,C1702,C1686,C1659,C1643,C1552,C1474)</f>
        <v>297887</v>
      </c>
      <c r="D1771" s="2111">
        <f>SUM(D1438,D1397,D1351,D1332,D1320,D1279,D1267,D1212,D1172,D1145,D1115,D1063,D1028,D996,D961,D925,D881,D848,D818,D798,D779,D756,D721,D695,D681,D605,D1729,D1702,D1686,D1659,D1643,D1552,D1474)</f>
        <v>198592</v>
      </c>
      <c r="E1771" s="2111">
        <f>SUM(E1438,E1397,E1351,E1332,E1320,E1279,E1267,E1212,E1172,E1145,E1115,E1063,E1028,E996,E961,E925,E881,E848,E818,E798,E779,E756,E721,E695,E681,E605,E1729,E1702,E1686,E1659,E1643,E1552,E1474)</f>
        <v>214897</v>
      </c>
      <c r="F1771" s="2111">
        <f t="shared" ref="F1771:F1778" si="1431">E1771/D1771*100</f>
        <v>108.21030051563002</v>
      </c>
      <c r="G1771" s="2111"/>
      <c r="H1771" s="2111"/>
      <c r="I1771" s="2111"/>
      <c r="J1771" s="2111"/>
      <c r="K1771" s="2111"/>
      <c r="L1771" s="2111"/>
      <c r="M1771" s="2111"/>
      <c r="N1771" s="2111"/>
      <c r="O1771" s="2107"/>
      <c r="P1771" s="2107"/>
      <c r="Q1771" s="2107"/>
      <c r="R1771" s="2107"/>
      <c r="S1771" s="2107"/>
      <c r="T1771" s="2107"/>
      <c r="U1771" s="2107"/>
      <c r="V1771" s="2107"/>
      <c r="W1771" s="2923"/>
      <c r="X1771" s="2958"/>
      <c r="Y1771" s="2958"/>
      <c r="Z1771" s="2958"/>
      <c r="AA1771" s="2958"/>
      <c r="AB1771" s="2594"/>
    </row>
    <row r="1772" spans="1:28" s="428" customFormat="1" ht="15" customHeight="1" x14ac:dyDescent="0.25">
      <c r="A1772" s="2110" t="s">
        <v>171</v>
      </c>
      <c r="B1772" s="2110"/>
      <c r="C1772" s="2111">
        <f>SUM(C1730,C1718,C1703,C1687,C1677,C1644,C1627,C1602,C1572,C1553,C1495,C1486,C1475,C1451,C1439,C1409,C1398,C1352,C1321,C1333,C1280,C1268,C1226,C1213,C1201,C1187,C1173,C1146,C1116,C1103,C1095,C1087,C1075,C1064,C1029,C1046,C1008,C997,C979,C962,C926,C894,C882,C860,C849,C830,C819,C799,C780,C735,C757,C722,C696,C682,C617,C606)</f>
        <v>1227956.125</v>
      </c>
      <c r="D1772" s="2111">
        <f>SUM(D1730,D1718,D1703,D1687,D1677,D1644,D1627,D1602,D1572,D1553,D1495,D1486,D1475,D1451,D1439,D1409,D1398,D1352,D1321,D1333,D1280,D1268,D1226,D1213,D1201,D1187,D1173,D1146,D1116,D1103,D1095,D1087,D1075,D1064,D1029,D1046,D1008,D997,D979,D962,D926,D894,D882,D860,D849,D830,D819,D799,D780,D735,D757,D722,D696,D682,D617,D606)</f>
        <v>818636.90625</v>
      </c>
      <c r="E1772" s="2111">
        <f>SUM(E1730,E1718,E1703,E1687,E1677,E1644,E1627,E1602,E1572,E1553,E1495,E1486,E1475,E1451,E1439,E1409,E1398,E1352,E1321,E1333,E1280,E1268,E1226,E1213,E1201,E1187,E1173,E1146,E1116,E1103,E1095,E1087,E1075,E1064,E1029,E1046,E1008,E997,E979,E962,E926,E894,E882,E860,E849,E830,E819,E799,E780,E735,E757,E722,E696,E682,E617,E606)</f>
        <v>668997.671875</v>
      </c>
      <c r="F1772" s="2111">
        <f t="shared" si="1431"/>
        <v>81.720927405964972</v>
      </c>
      <c r="G1772" s="2111"/>
      <c r="H1772" s="2111"/>
      <c r="I1772" s="2111"/>
      <c r="J1772" s="2111"/>
      <c r="K1772" s="2111"/>
      <c r="L1772" s="2111"/>
      <c r="M1772" s="2111"/>
      <c r="N1772" s="2111"/>
      <c r="O1772" s="2107"/>
      <c r="P1772" s="2107"/>
      <c r="Q1772" s="2107"/>
      <c r="R1772" s="2107"/>
      <c r="S1772" s="2107"/>
      <c r="T1772" s="2107"/>
      <c r="U1772" s="2107"/>
      <c r="V1772" s="2107"/>
      <c r="W1772" s="2923"/>
      <c r="X1772" s="2958"/>
      <c r="Y1772" s="2958"/>
      <c r="Z1772" s="2958"/>
      <c r="AA1772" s="2958"/>
      <c r="AB1772" s="2594"/>
    </row>
    <row r="1773" spans="1:28" s="428" customFormat="1" ht="15" customHeight="1" x14ac:dyDescent="0.25">
      <c r="A1773" s="2110" t="s">
        <v>533</v>
      </c>
      <c r="B1773" s="2110"/>
      <c r="C1773" s="2111">
        <f>SUM(C1731,C1719,C1688,C1645,C1678,C1628,C1603,C1573,C1554,C1496,C1487,C1452,C1440,C1353,C1399,C1334,C1322,C1281,C1269,C1202,C1174,C1104,C1096,C1088,C1065,C1030,C998,C963,C927,C883,C850,C820,C800,C781,C758)</f>
        <v>1403084</v>
      </c>
      <c r="D1773" s="2111">
        <f>SUM(D1731,D1719,D1688,D1645,D1678,D1628,D1603,D1573,D1554,D1496,D1487,D1452,D1440,D1353,D1399,D1334,D1322,D1281,D1269,D1202,D1174,D1104,D1096,D1088,D1065,D1030,D998,D963,D927,D883,D850,D820,D800,D781,D758)</f>
        <v>935387</v>
      </c>
      <c r="E1773" s="2111">
        <f>SUM(E1731,E1719,E1688,E1645,E1678,E1628,E1603,E1573,E1554,E1496,E1487,E1452,E1440,E1353,E1399,E1334,E1322,E1281,E1269,E1202,E1174,E1104,E1096,E1088,E1065,E1030,E998,E963,E927,E883,E850,E820,E800,E781,E758)</f>
        <v>823535</v>
      </c>
      <c r="F1773" s="2111">
        <f t="shared" si="1431"/>
        <v>88.042168642497714</v>
      </c>
      <c r="G1773" s="2111"/>
      <c r="H1773" s="2111"/>
      <c r="I1773" s="2111"/>
      <c r="J1773" s="2111"/>
      <c r="K1773" s="2111"/>
      <c r="L1773" s="2111"/>
      <c r="M1773" s="2111"/>
      <c r="N1773" s="2111"/>
      <c r="O1773" s="2107"/>
      <c r="P1773" s="2107"/>
      <c r="Q1773" s="2107"/>
      <c r="R1773" s="2107"/>
      <c r="S1773" s="2107"/>
      <c r="T1773" s="2107"/>
      <c r="U1773" s="2107"/>
      <c r="V1773" s="2107"/>
      <c r="W1773" s="2923"/>
      <c r="X1773" s="2958"/>
      <c r="Y1773" s="2958"/>
      <c r="Z1773" s="2958"/>
      <c r="AA1773" s="2958"/>
      <c r="AB1773" s="2594"/>
    </row>
    <row r="1774" spans="1:28" s="428" customFormat="1" ht="33.75" customHeight="1" x14ac:dyDescent="0.25">
      <c r="A1774" s="2110" t="s">
        <v>172</v>
      </c>
      <c r="B1774" s="2110"/>
      <c r="C1774" s="2111">
        <f>SUM(C1732,C1720,C1689,C1679,C1646,C1629,C1604,C1574,C1555,C1497,C1488,C1476,C1453,C1410,C1370,C1335,C1282,C1227,C1203,C1188,C1156,C1126,C1105,C1097,C1089,C1076,C1047,C1009,C980,C944,C895,C861,C831,C801,C782,C759,C736,C697,C618,C577,C655)</f>
        <v>297823</v>
      </c>
      <c r="D1774" s="2111">
        <f>SUM(D1732,D1720,D1689,D1679,D1646,D1629,D1604,D1574,D1555,D1497,D1488,D1476,D1453,D1410,D1370,D1335,D1282,D1227,D1203,D1188,D1156,D1126,D1105,D1097,D1089,D1076,D1047,D1009,D980,D944,D895,D861,D831,D801,D782,D759,D736,D697,D618,D577,D655)</f>
        <v>198030</v>
      </c>
      <c r="E1774" s="2111">
        <f>SUM(E1732,E1720,E1689,E1679,E1646,E1629,E1604,E1574,E1555,E1497,E1488,E1476,E1453,E1410,E1370,E1335,E1282,E1227,E1203,E1188,E1156,E1126,E1105,E1097,E1089,E1076,E1047,E1009,E980,E944,E895,E861,E831,E801,E782,E759,E736,E697,E618,E577,E655)</f>
        <v>171606</v>
      </c>
      <c r="F1774" s="2111">
        <f t="shared" si="1431"/>
        <v>86.656567186789886</v>
      </c>
      <c r="G1774" s="2111"/>
      <c r="H1774" s="2111"/>
      <c r="I1774" s="2111"/>
      <c r="J1774" s="2111"/>
      <c r="K1774" s="2111"/>
      <c r="L1774" s="2111"/>
      <c r="M1774" s="2111"/>
      <c r="N1774" s="2111"/>
      <c r="O1774" s="2107"/>
      <c r="P1774" s="2107"/>
      <c r="Q1774" s="2107"/>
      <c r="R1774" s="2107"/>
      <c r="S1774" s="2107"/>
      <c r="T1774" s="2107"/>
      <c r="U1774" s="2107"/>
      <c r="V1774" s="2107"/>
      <c r="W1774" s="2923"/>
      <c r="X1774" s="2958"/>
      <c r="Y1774" s="2958"/>
      <c r="Z1774" s="2958"/>
      <c r="AA1774" s="2958"/>
      <c r="AB1774" s="2594"/>
    </row>
    <row r="1775" spans="1:28" s="428" customFormat="1" ht="15" customHeight="1" x14ac:dyDescent="0.25">
      <c r="A1775" s="2110" t="s">
        <v>559</v>
      </c>
      <c r="B1775" s="2110"/>
      <c r="C1775" s="2111">
        <f>SUM(C1010,C945,C619)</f>
        <v>24430</v>
      </c>
      <c r="D1775" s="2111">
        <f>SUM(D1010,D945,D619)</f>
        <v>16287</v>
      </c>
      <c r="E1775" s="2111">
        <f>SUM(E1010,E945,E619)</f>
        <v>16307</v>
      </c>
      <c r="F1775" s="2111">
        <f t="shared" si="1431"/>
        <v>100.12279732301836</v>
      </c>
      <c r="G1775" s="2111"/>
      <c r="H1775" s="2111"/>
      <c r="I1775" s="2111"/>
      <c r="J1775" s="2111"/>
      <c r="K1775" s="2111"/>
      <c r="L1775" s="2111"/>
      <c r="M1775" s="2111"/>
      <c r="N1775" s="2111"/>
      <c r="O1775" s="2107"/>
      <c r="P1775" s="2107"/>
      <c r="Q1775" s="2107"/>
      <c r="R1775" s="2107"/>
      <c r="S1775" s="2107"/>
      <c r="T1775" s="2107"/>
      <c r="U1775" s="2107"/>
      <c r="V1775" s="2107"/>
      <c r="W1775" s="2923"/>
      <c r="X1775" s="2958"/>
      <c r="Y1775" s="2958"/>
      <c r="Z1775" s="2958"/>
      <c r="AA1775" s="2958"/>
      <c r="AB1775" s="2594"/>
    </row>
    <row r="1776" spans="1:28" s="428" customFormat="1" ht="15" customHeight="1" x14ac:dyDescent="0.25">
      <c r="A1776" s="2415" t="s">
        <v>760</v>
      </c>
      <c r="B1776" s="2416"/>
      <c r="C1776" s="2115">
        <f>SUM(C1283,C656,C620,C578,C737)</f>
        <v>17660</v>
      </c>
      <c r="D1776" s="2115">
        <f>SUM(D1283,D656,D620,D578,D737)</f>
        <v>10596</v>
      </c>
      <c r="E1776" s="2115">
        <f>SUM(E1283,E656,E620,E578,E737)</f>
        <v>6796</v>
      </c>
      <c r="F1776" s="2111">
        <f t="shared" si="1431"/>
        <v>64.137410343525858</v>
      </c>
      <c r="G1776" s="2115"/>
      <c r="H1776" s="2115"/>
      <c r="I1776" s="2115"/>
      <c r="J1776" s="2115"/>
      <c r="K1776" s="2115"/>
      <c r="L1776" s="2115"/>
      <c r="M1776" s="2115"/>
      <c r="N1776" s="2115"/>
      <c r="O1776" s="2116"/>
      <c r="P1776" s="2116"/>
      <c r="Q1776" s="2116"/>
      <c r="R1776" s="2116"/>
      <c r="S1776" s="2116"/>
      <c r="T1776" s="2116"/>
      <c r="U1776" s="2116"/>
      <c r="V1776" s="2116"/>
      <c r="W1776" s="2924"/>
      <c r="X1776" s="2959"/>
      <c r="Y1776" s="2959"/>
      <c r="Z1776" s="2959"/>
      <c r="AA1776" s="2959"/>
      <c r="AB1776" s="2594"/>
    </row>
    <row r="1777" spans="1:28" s="428" customFormat="1" ht="15" customHeight="1" x14ac:dyDescent="0.25">
      <c r="A1777" s="2113" t="s">
        <v>44</v>
      </c>
      <c r="B1777" s="2113"/>
      <c r="C1777" s="2114">
        <f>SUM(C1723,C1706:C1711,C1692:C1696,C1662:C1670,C1649:C1653,C1632:C1637,C1619,C1611:C1612,C1587:C1594,C1564,C1563,C1558,C1542:C1546,C1536,C1535,C1522:C1529,C1513:C1515,C1504:C1505,C1479:C1480,C1373:C1376,C1287:C1297,C1130,C1013,C898:C908,C803,C701:C703,C665:C666,C624:C626)</f>
        <v>204028</v>
      </c>
      <c r="D1777" s="2114">
        <f>SUM(D1723,D1706:D1711,D1692:D1696,D1662:D1670,D1649:D1653,D1632:D1637,D1619,D1611:D1612,D1587:D1594,D1564,D1563,D1558,D1542:D1546,D1536,D1535,D1522:D1529,D1513:D1515,D1504:D1505,D1479:D1480,D1373:D1376,D1287:D1297,D1130,D1013,D898:D908,D803,D701:D703,D665:D666,D624:D626)</f>
        <v>136016</v>
      </c>
      <c r="E1777" s="2114">
        <f>SUM(E1723,E1706:E1711,E1692:E1696,E1662:E1670,E1649:E1653,E1632:E1637,E1619,E1611:E1612,E1587:E1594,E1564,E1563,E1558,E1542:E1546,E1536,E1535,E1522:E1529,E1513:E1515,E1504:E1505,E1479:E1480,E1373:E1376,E1287:E1297,E1130,E1013,E898:E908,E803,E701:E703,E665:E666,E624:E626)</f>
        <v>132789</v>
      </c>
      <c r="F1777" s="2115">
        <f t="shared" si="1431"/>
        <v>97.627485001764498</v>
      </c>
      <c r="G1777" s="2115"/>
      <c r="H1777" s="2115"/>
      <c r="I1777" s="2115"/>
      <c r="J1777" s="2115"/>
      <c r="K1777" s="2115"/>
      <c r="L1777" s="2115"/>
      <c r="M1777" s="2115"/>
      <c r="N1777" s="2115"/>
      <c r="O1777" s="2116"/>
      <c r="P1777" s="2116"/>
      <c r="Q1777" s="2116"/>
      <c r="R1777" s="2116"/>
      <c r="S1777" s="2116"/>
      <c r="T1777" s="2116"/>
      <c r="U1777" s="2116"/>
      <c r="V1777" s="2116"/>
      <c r="W1777" s="2924"/>
      <c r="X1777" s="2959"/>
      <c r="Y1777" s="2959"/>
      <c r="Z1777" s="2959"/>
      <c r="AA1777" s="2959"/>
      <c r="AB1777" s="2594"/>
    </row>
    <row r="1778" spans="1:28" s="428" customFormat="1" ht="15" customHeight="1" x14ac:dyDescent="0.25">
      <c r="A1778" s="2117" t="s">
        <v>181</v>
      </c>
      <c r="B1778" s="2117"/>
      <c r="C1778" s="2118">
        <f>SUM(C1733,C1721,C1704,C1680,C1690,C1660,C1647,C1630,C1620,C1613,C1605,C1595,C1575,C1565,C1556,C1547,C1537,C1530,C1516,C1506,C1498,C1489,C1477,C1455,C1412,C1377,C1337,C1285,C1229,C1204,C1190,C1158,C1128,C1106,C1098,C1090,C1078,C1049,C1014,C982,C947,C909,C863,C833,C804,C783,C761,C739,C699,C667,C622,C579,C657)</f>
        <v>5320038.1884279484</v>
      </c>
      <c r="D1778" s="2118">
        <f>SUM(D1733,D1721,D1704,D1680,D1690,D1660,D1647,D1630,D1620,D1613,D1605,D1595,D1575,D1565,D1556,D1547,D1537,D1530,D1516,D1506,D1498,D1489,D1477,D1455,D1412,D1377,D1337,D1285,D1229,D1204,D1190,D1158,D1128,D1106,D1098,D1090,D1078,D1049,D1014,D982,D947,D909,D863,D833,D804,D783,D761,D739,D699,D667,D622,D579,D657)</f>
        <v>3546173.1000000006</v>
      </c>
      <c r="E1778" s="2118">
        <f>SUM(E1733,E1721,E1704,E1680,E1690,E1660,E1647,E1630,E1620,E1613,E1605,E1595,E1575,E1565,E1556,E1547,E1537,E1530,E1516,E1506,E1498,E1489,E1477,E1455,E1412,E1377,E1337,E1285,E1229,E1204,E1190,E1158,E1128,E1106,E1098,E1090,E1078,E1049,E1014,E982,E947,E909,E863,E833,E804,E783,E761,E739,E699,E667,E622,E579,E657)</f>
        <v>3022812.3225303297</v>
      </c>
      <c r="F1778" s="2119">
        <f t="shared" si="1431"/>
        <v>85.24153326103368</v>
      </c>
      <c r="G1778" s="2120"/>
      <c r="H1778" s="2120"/>
      <c r="I1778" s="2121"/>
      <c r="J1778" s="2121"/>
      <c r="K1778" s="2121"/>
      <c r="L1778" s="2121"/>
      <c r="M1778" s="2121"/>
      <c r="N1778" s="2121"/>
      <c r="O1778" s="2122">
        <f t="shared" ref="O1778:AA1778" si="1432">SUM(O1733,O1721,O1704,O1680,O1690,O1660,O1647,O1630,O1620,O1613,O1605,O1595,O1575,O1565,O1556,O1547,O1537,O1530,O1516,O1506,O1498,O1489,O1477,O1455,O1412,O1377,O1337,O1285,O1229,O1204,O1190,O1158,O1128,O1106,O1098,O1090,O1078,O1049,O1014,O982,O947,O909,O863,O833,O804,O783,O761,O739,O699,O667,O622,O579,O657)</f>
        <v>2193298.6420033332</v>
      </c>
      <c r="P1778" s="2122">
        <f t="shared" si="1432"/>
        <v>2219697.6940061483</v>
      </c>
      <c r="Q1778" s="2122">
        <f t="shared" si="1432"/>
        <v>2219697.6940061483</v>
      </c>
      <c r="R1778" s="2122">
        <f t="shared" si="1432"/>
        <v>2219697.6940061483</v>
      </c>
      <c r="S1778" s="2122">
        <f t="shared" si="1432"/>
        <v>2220221.9223501235</v>
      </c>
      <c r="T1778" s="2122">
        <f t="shared" si="1432"/>
        <v>2181593.7985510333</v>
      </c>
      <c r="U1778" s="2122">
        <f t="shared" si="1432"/>
        <v>2180828.8683907334</v>
      </c>
      <c r="V1778" s="2122">
        <f t="shared" si="1432"/>
        <v>2180828.8683907334</v>
      </c>
      <c r="W1778" s="2925">
        <f t="shared" si="1432"/>
        <v>1462450.7186502304</v>
      </c>
      <c r="X1778" s="2960">
        <f t="shared" si="1432"/>
        <v>1316275.4115599999</v>
      </c>
      <c r="Y1778" s="2960">
        <f t="shared" si="1432"/>
        <v>-146175.30709023058</v>
      </c>
      <c r="Z1778" s="2960">
        <f t="shared" si="1432"/>
        <v>-5945.2028499999997</v>
      </c>
      <c r="AA1778" s="2960">
        <f t="shared" si="1432"/>
        <v>1310330.2087099997</v>
      </c>
      <c r="AB1778" s="2593">
        <f>X1778+Z1778-AA1778</f>
        <v>0</v>
      </c>
    </row>
    <row r="1779" spans="1:28" s="428" customFormat="1" ht="15" customHeight="1" x14ac:dyDescent="0.25">
      <c r="A1779" s="2123" t="s">
        <v>556</v>
      </c>
      <c r="B1779" s="2124"/>
      <c r="C1779" s="2125">
        <f>C1753+C1772*3.2+C1774</f>
        <v>5320038.1884279475</v>
      </c>
      <c r="D1779" s="2125">
        <f t="shared" ref="D1779:E1779" si="1433">D1753+D1772*3.2+D1774</f>
        <v>3546173.1</v>
      </c>
      <c r="E1779" s="2125">
        <f t="shared" si="1433"/>
        <v>3022812.3225303297</v>
      </c>
      <c r="F1779" s="2126"/>
      <c r="G1779" s="2127"/>
      <c r="H1779" s="2127"/>
      <c r="I1779" s="2128"/>
      <c r="J1779" s="2128"/>
      <c r="K1779" s="2128"/>
      <c r="L1779" s="2128"/>
      <c r="M1779" s="2128"/>
      <c r="N1779" s="2128"/>
      <c r="O1779" s="2129"/>
      <c r="P1779" s="2129"/>
      <c r="Q1779" s="2129"/>
      <c r="R1779" s="2129"/>
      <c r="S1779" s="2129"/>
      <c r="T1779" s="2129"/>
      <c r="U1779" s="2129"/>
      <c r="V1779" s="2129"/>
      <c r="W1779" s="2926"/>
      <c r="X1779" s="2961"/>
      <c r="Y1779" s="2961"/>
      <c r="Z1779" s="2961"/>
      <c r="AA1779" s="2961"/>
      <c r="AB1779" s="2594"/>
    </row>
    <row r="1780" spans="1:28" s="428" customFormat="1" ht="15" customHeight="1" x14ac:dyDescent="0.25">
      <c r="A1780" s="2130" t="s">
        <v>33</v>
      </c>
      <c r="B1780" s="2131"/>
      <c r="C1780" s="2132"/>
      <c r="D1780" s="2132"/>
      <c r="E1780" s="2132"/>
      <c r="F1780" s="2111"/>
      <c r="G1780" s="2133"/>
      <c r="H1780" s="2133"/>
      <c r="I1780" s="2134"/>
      <c r="J1780" s="2134"/>
      <c r="K1780" s="2134"/>
      <c r="L1780" s="2134"/>
      <c r="M1780" s="2134"/>
      <c r="N1780" s="2134"/>
      <c r="O1780" s="2107"/>
      <c r="P1780" s="2107"/>
      <c r="Q1780" s="2107"/>
      <c r="R1780" s="2107"/>
      <c r="S1780" s="2107"/>
      <c r="T1780" s="2107"/>
      <c r="U1780" s="2107"/>
      <c r="V1780" s="2107"/>
      <c r="W1780" s="2923"/>
      <c r="X1780" s="2958"/>
      <c r="Y1780" s="2958"/>
      <c r="Z1780" s="2958"/>
      <c r="AA1780" s="2958"/>
      <c r="AB1780" s="2594"/>
    </row>
    <row r="1781" spans="1:28" s="428" customFormat="1" ht="15" customHeight="1" x14ac:dyDescent="0.25">
      <c r="A1781" s="2135" t="s">
        <v>213</v>
      </c>
      <c r="B1781" s="2136"/>
      <c r="C1781" s="2104">
        <f>SUM(C1428,C1417,C1305,C764,C742,C706,C662,C636,C583)</f>
        <v>5564</v>
      </c>
      <c r="D1781" s="2104">
        <f>SUM(D1428,D1417,D1305,D764,D742,D706,D662,D636,D583)</f>
        <v>3709</v>
      </c>
      <c r="E1781" s="2104">
        <f>SUM(E1428,E1417,E1305,E764,E742,E706,E662,E636,E583)</f>
        <v>2513</v>
      </c>
      <c r="F1781" s="2111">
        <f t="shared" ref="F1781:F1790" si="1434">E1781/D1781*100</f>
        <v>67.754111620382844</v>
      </c>
      <c r="G1781" s="2105">
        <f>J1781/D1781</f>
        <v>6.9795093016985712</v>
      </c>
      <c r="H1781" s="2105">
        <f t="shared" ref="H1781:H1783" si="1435">K1781/E1781</f>
        <v>8.0728213290887378</v>
      </c>
      <c r="I1781" s="2104">
        <f>SUM(I1428,I1417,I1305,I764,I742,I706,I662,I636,I583)</f>
        <v>39550</v>
      </c>
      <c r="J1781" s="2104">
        <f>SUM(J1428,J1417,J1305,J764,J742,J706,J662,J636,J583)</f>
        <v>25887</v>
      </c>
      <c r="K1781" s="2104">
        <f>SUM(K1428,K1417,K1305,K764,K742,K706,K662,K636,K583)</f>
        <v>20287</v>
      </c>
      <c r="L1781" s="2104">
        <f t="shared" ref="L1781:L1783" si="1436">K1781/J1781*100</f>
        <v>78.367520377023212</v>
      </c>
      <c r="M1781" s="2104">
        <f>SUM(M1428,M1417,M1305,M764,M742,M706,M662,M636,M583)</f>
        <v>113.46666666666667</v>
      </c>
      <c r="N1781" s="2106">
        <f t="shared" ref="N1781:N1783" si="1437">K1781/$A$4*12/M1781</f>
        <v>268.18889541715629</v>
      </c>
      <c r="O1781" s="2107"/>
      <c r="P1781" s="2107"/>
      <c r="Q1781" s="2107"/>
      <c r="R1781" s="2107"/>
      <c r="S1781" s="2107"/>
      <c r="T1781" s="2107"/>
      <c r="U1781" s="2107"/>
      <c r="V1781" s="2107"/>
      <c r="W1781" s="2923"/>
      <c r="X1781" s="2958"/>
      <c r="Y1781" s="2958"/>
      <c r="Z1781" s="2958"/>
      <c r="AA1781" s="2958"/>
      <c r="AB1781" s="2594"/>
    </row>
    <row r="1782" spans="1:28" s="428" customFormat="1" ht="15" customHeight="1" x14ac:dyDescent="0.25">
      <c r="A1782" s="2870" t="s">
        <v>16</v>
      </c>
      <c r="B1782" s="2138"/>
      <c r="C1782" s="2139">
        <f>SUM(C1738,C1580,C1466,C1458,C1381,C1341,C1309,C1233,C1194,C1162,C1135,C1081,C1053,C1018,C986,C951,C914,C867,C838,C808,C787,C768,C745,C709,C639)</f>
        <v>26748</v>
      </c>
      <c r="D1782" s="2139">
        <f>SUM(D1738,D1580,D1466,D1458,D1381,D1341,D1309,D1233,D1194,D1162,D1135,D1081,D1053,D1018,D986,D951,D914,D867,D838,D808,D787,D768,D745,D709,D639)</f>
        <v>17832</v>
      </c>
      <c r="E1782" s="2139">
        <f>SUM(E1738,E1580,E1466,E1458,E1381,E1341,E1309,E1233,E1194,E1162,E1135,E1081,E1053,E1018,E986,E951,E914,E867,E838,E808,E787,E768,E745,E709,E639)</f>
        <v>15545</v>
      </c>
      <c r="F1782" s="2111">
        <f t="shared" si="1434"/>
        <v>87.174742036787805</v>
      </c>
      <c r="G1782" s="2105">
        <f>J1782/D1782</f>
        <v>7.5353858232391211</v>
      </c>
      <c r="H1782" s="2105">
        <f t="shared" si="1435"/>
        <v>7.5954969443550979</v>
      </c>
      <c r="I1782" s="2139">
        <f>SUM(I1738,I1580,I1466,I1458,I1381,I1341,I1309,I1233,I1194,I1162,I1135,I1081,I1053,I1018,I986,I951,I914,I867,I838,I808,I787,I768,I745,I709,I639)</f>
        <v>201559</v>
      </c>
      <c r="J1782" s="2139">
        <f>SUM(J1738,J1580,J1466,J1458,J1381,J1341,J1309,J1233,J1194,J1162,J1135,J1081,J1053,J1018,J986,J951,J914,J867,J838,J808,J787,J768,J745,J709,J639)</f>
        <v>134371</v>
      </c>
      <c r="K1782" s="2139">
        <f>SUM(K1738,K1580,K1466,K1458,K1381,K1341,K1309,K1233,K1194,K1162,K1135,K1081,K1053,K1018,K986,K951,K914,K867,K838,K808,K787,K768,K745,K709,K639)</f>
        <v>118072</v>
      </c>
      <c r="L1782" s="2104">
        <f t="shared" si="1436"/>
        <v>87.870150553318794</v>
      </c>
      <c r="M1782" s="2139">
        <f>SUM(M1738,M1580,M1466,M1458,M1381,M1341,M1309,M1233,M1194,M1162,M1135,M1081,M1053,M1018,M986,M951,M914,M867,M838,M808,M787,M768,M745,M709,M639)</f>
        <v>841.48333333333335</v>
      </c>
      <c r="N1782" s="2106">
        <f t="shared" si="1437"/>
        <v>210.47119174473647</v>
      </c>
      <c r="O1782" s="2107"/>
      <c r="P1782" s="2107"/>
      <c r="Q1782" s="2107"/>
      <c r="R1782" s="2107"/>
      <c r="S1782" s="2107"/>
      <c r="T1782" s="2107"/>
      <c r="U1782" s="2107"/>
      <c r="V1782" s="2107"/>
      <c r="W1782" s="2923"/>
      <c r="X1782" s="2958"/>
      <c r="Y1782" s="2958"/>
      <c r="Z1782" s="2958"/>
      <c r="AA1782" s="2958"/>
      <c r="AB1782" s="2594"/>
    </row>
    <row r="1783" spans="1:28" s="428" customFormat="1" ht="18.75" customHeight="1" x14ac:dyDescent="0.25">
      <c r="A1783" s="2868" t="s">
        <v>591</v>
      </c>
      <c r="B1783" s="2140"/>
      <c r="C1783" s="2141">
        <f>SUM(C1739,C1581,C1467,C1459,C1429,C1418,C1382,C1342,C1310,C1234,C1195,C1163,C1136,C1082,C1054,C1019,C987,C952,C915,C868,C839,C809,C788,C769,C746,C710,C663,C640,C584)</f>
        <v>32312</v>
      </c>
      <c r="D1783" s="2141">
        <f>SUM(D1739,D1581,D1467,D1459,D1429,D1418,D1382,D1342,D1310,D1234,D1195,D1163,D1136,D1082,D1054,D1019,D987,D952,D915,D868,D839,D809,D788,D769,D746,D710,D663,D640,D584)</f>
        <v>21541</v>
      </c>
      <c r="E1783" s="2141">
        <f>SUM(E1739,E1581,E1467,E1459,E1429,E1418,E1382,E1342,E1310,E1234,E1195,E1163,E1136,E1082,E1054,E1019,E987,E952,E915,E868,E839,E809,E788,E769,E746,E710,E663,E640,E584)</f>
        <v>18058</v>
      </c>
      <c r="F1783" s="2111">
        <f t="shared" si="1434"/>
        <v>83.83083422310942</v>
      </c>
      <c r="G1783" s="2105">
        <f>J1783/D1783</f>
        <v>7.4396731813750518</v>
      </c>
      <c r="H1783" s="2105">
        <f t="shared" si="1435"/>
        <v>7.661922693543028</v>
      </c>
      <c r="I1783" s="2141">
        <f>SUM(I1739,I1581,I1467,I1459,I1429,I1418,I1382,I1342,I1310,I1234,I1195,I1163,I1136,I1082,I1054,I1019,I987,I952,I915,I868,I839,I809,I788,I769,I746,I710,I663,I640,I584)</f>
        <v>241109</v>
      </c>
      <c r="J1783" s="2141">
        <f>SUM(J1739,J1581,J1467,J1459,J1429,J1418,J1382,J1342,J1310,J1234,J1195,J1163,J1136,J1082,J1054,J1019,J987,J952,J915,J868,J839,J809,J788,J769,J746,J710,J663,J640,J584)</f>
        <v>160258</v>
      </c>
      <c r="K1783" s="2141">
        <f>SUM(K1739,K1581,K1467,K1459,K1429,K1418,K1382,K1342,K1310,K1234,K1195,K1163,K1136,K1082,K1054,K1019,K987,K952,K915,K868,K839,K809,K788,K769,K746,K710,K663,K640,K584)</f>
        <v>138359</v>
      </c>
      <c r="L1783" s="2104">
        <f t="shared" si="1436"/>
        <v>86.335159555217217</v>
      </c>
      <c r="M1783" s="2141">
        <f>SUM(M1739,M1581,M1467,M1459,M1429,M1418,M1382,M1342,M1310,M1234,M1195,M1163,M1136,M1082,M1054,M1019,M987,M952,M915,M868,M839,M809,M788,M769,M746,M710,M663,M640,M584)</f>
        <v>954.95</v>
      </c>
      <c r="N1783" s="2106">
        <f t="shared" si="1437"/>
        <v>217.32917953819572</v>
      </c>
      <c r="O1783" s="2107">
        <f t="shared" ref="O1783:AA1783" si="1438">SUM(O1739,O1581,O1467,O1459,O1429,O1418,O1382,O1342,O1310,O1234,O1195,O1163,O1136,O1082,O1054,O1019,O987,O952,O915,O868,O839,O809,O788,O769,O746,O710,O663,O640,O584)</f>
        <v>405377.86322306003</v>
      </c>
      <c r="P1783" s="2107">
        <f t="shared" si="1438"/>
        <v>377283.44240131992</v>
      </c>
      <c r="Q1783" s="2107">
        <f t="shared" si="1438"/>
        <v>377912.33085346658</v>
      </c>
      <c r="R1783" s="2107">
        <f t="shared" si="1438"/>
        <v>388595.09403091657</v>
      </c>
      <c r="S1783" s="2107">
        <f t="shared" si="1438"/>
        <v>386556.35120091657</v>
      </c>
      <c r="T1783" s="2107">
        <f t="shared" si="1438"/>
        <v>377780.7944224432</v>
      </c>
      <c r="U1783" s="2107">
        <f t="shared" si="1438"/>
        <v>368668.77512397332</v>
      </c>
      <c r="V1783" s="2107">
        <f t="shared" si="1438"/>
        <v>368668.77512397332</v>
      </c>
      <c r="W1783" s="2923">
        <f t="shared" si="1438"/>
        <v>250868.17843670858</v>
      </c>
      <c r="X1783" s="2958">
        <f t="shared" si="1438"/>
        <v>211622.33199999999</v>
      </c>
      <c r="Y1783" s="2958">
        <f t="shared" si="1438"/>
        <v>-39245.846436708605</v>
      </c>
      <c r="Z1783" s="2958">
        <f t="shared" si="1438"/>
        <v>-447.59814999999998</v>
      </c>
      <c r="AA1783" s="2958">
        <f t="shared" si="1438"/>
        <v>211174.73384999999</v>
      </c>
      <c r="AB1783" s="2594"/>
    </row>
    <row r="1784" spans="1:28" s="428" customFormat="1" ht="29.25" customHeight="1" x14ac:dyDescent="0.25">
      <c r="A1784" s="2869" t="s">
        <v>530</v>
      </c>
      <c r="B1784" s="2140"/>
      <c r="C1784" s="2142">
        <f>SUM(C1311)</f>
        <v>2816</v>
      </c>
      <c r="D1784" s="2142">
        <f>SUM(D1311)</f>
        <v>1877</v>
      </c>
      <c r="E1784" s="2142">
        <f>SUM(E1311)</f>
        <v>1613</v>
      </c>
      <c r="F1784" s="2111">
        <f t="shared" si="1434"/>
        <v>85.935002663825259</v>
      </c>
      <c r="G1784" s="2143"/>
      <c r="H1784" s="2143"/>
      <c r="I1784" s="2142"/>
      <c r="J1784" s="2142"/>
      <c r="K1784" s="2142"/>
      <c r="L1784" s="2144"/>
      <c r="M1784" s="2142"/>
      <c r="N1784" s="2145"/>
      <c r="O1784" s="2107">
        <f t="shared" ref="O1784:AA1784" si="1439">SUM(O1311)</f>
        <v>13981.814</v>
      </c>
      <c r="P1784" s="2107">
        <f t="shared" si="1439"/>
        <v>13937.88</v>
      </c>
      <c r="Q1784" s="2107">
        <f t="shared" si="1439"/>
        <v>13937.88</v>
      </c>
      <c r="R1784" s="2107">
        <f t="shared" si="1439"/>
        <v>13937.88</v>
      </c>
      <c r="S1784" s="2107">
        <f t="shared" si="1439"/>
        <v>17637.827530000002</v>
      </c>
      <c r="T1784" s="2107">
        <f t="shared" si="1439"/>
        <v>17637.827530000002</v>
      </c>
      <c r="U1784" s="2107">
        <f t="shared" si="1439"/>
        <v>17637.827530000002</v>
      </c>
      <c r="V1784" s="2107">
        <f t="shared" si="1439"/>
        <v>17637.827530000002</v>
      </c>
      <c r="W1784" s="2923">
        <f t="shared" si="1439"/>
        <v>11143.225098333336</v>
      </c>
      <c r="X1784" s="2958">
        <f t="shared" si="1439"/>
        <v>10177.280500000001</v>
      </c>
      <c r="Y1784" s="2958">
        <f t="shared" si="1439"/>
        <v>-965.94459833333531</v>
      </c>
      <c r="Z1784" s="2958">
        <f t="shared" si="1439"/>
        <v>0</v>
      </c>
      <c r="AA1784" s="2958">
        <f t="shared" si="1439"/>
        <v>10177.280500000001</v>
      </c>
      <c r="AB1784" s="2594"/>
    </row>
    <row r="1785" spans="1:28" s="428" customFormat="1" ht="29.25" customHeight="1" x14ac:dyDescent="0.25">
      <c r="A1785" s="2140" t="s">
        <v>594</v>
      </c>
      <c r="B1785" s="2140"/>
      <c r="C1785" s="2142">
        <f t="shared" ref="C1785:E1790" si="1440">SUM(C1238)</f>
        <v>210288</v>
      </c>
      <c r="D1785" s="2141">
        <f t="shared" si="1440"/>
        <v>140192</v>
      </c>
      <c r="E1785" s="2142">
        <f t="shared" si="1440"/>
        <v>139736</v>
      </c>
      <c r="F1785" s="2115">
        <f t="shared" si="1434"/>
        <v>99.674731796393516</v>
      </c>
      <c r="G1785" s="2143"/>
      <c r="H1785" s="2143"/>
      <c r="I1785" s="2142"/>
      <c r="J1785" s="2142"/>
      <c r="K1785" s="2141"/>
      <c r="L1785" s="2104"/>
      <c r="M1785" s="2142"/>
      <c r="N1785" s="2145"/>
      <c r="O1785" s="2116">
        <f t="shared" ref="O1785:AA1785" si="1441">SUM(O1238)</f>
        <v>617490.84884735988</v>
      </c>
      <c r="P1785" s="2116">
        <f t="shared" si="1441"/>
        <v>617490.84884735988</v>
      </c>
      <c r="Q1785" s="2107">
        <f t="shared" si="1441"/>
        <v>617490.84884735988</v>
      </c>
      <c r="R1785" s="2116">
        <f t="shared" si="1441"/>
        <v>617490.84884735988</v>
      </c>
      <c r="S1785" s="2116">
        <f t="shared" si="1441"/>
        <v>617490.84884735988</v>
      </c>
      <c r="T1785" s="2116">
        <f t="shared" si="1441"/>
        <v>612700.98273639998</v>
      </c>
      <c r="U1785" s="2116">
        <f t="shared" si="1441"/>
        <v>612700.98273639998</v>
      </c>
      <c r="V1785" s="2116">
        <f t="shared" si="1441"/>
        <v>612700.98273639998</v>
      </c>
      <c r="W1785" s="2924">
        <f t="shared" si="1441"/>
        <v>409607.76613639994</v>
      </c>
      <c r="X1785" s="2959">
        <f t="shared" si="1441"/>
        <v>359935.47028999997</v>
      </c>
      <c r="Y1785" s="2958">
        <f t="shared" si="1441"/>
        <v>-49672.295846399968</v>
      </c>
      <c r="Z1785" s="2958">
        <f t="shared" si="1441"/>
        <v>-333.80118000000004</v>
      </c>
      <c r="AA1785" s="2958">
        <f t="shared" si="1441"/>
        <v>359601.66910999996</v>
      </c>
      <c r="AB1785" s="2594"/>
    </row>
    <row r="1786" spans="1:28" s="428" customFormat="1" ht="29.25" customHeight="1" x14ac:dyDescent="0.25">
      <c r="A1786" s="2137" t="s">
        <v>565</v>
      </c>
      <c r="B1786" s="2868"/>
      <c r="C1786" s="2141">
        <f t="shared" si="1440"/>
        <v>207138</v>
      </c>
      <c r="D1786" s="2465">
        <f t="shared" si="1440"/>
        <v>138092</v>
      </c>
      <c r="E1786" s="2141">
        <f t="shared" si="1440"/>
        <v>137355</v>
      </c>
      <c r="F1786" s="2111">
        <f t="shared" si="1434"/>
        <v>99.466297830431884</v>
      </c>
      <c r="G1786" s="2105"/>
      <c r="H1786" s="2105"/>
      <c r="I1786" s="2141"/>
      <c r="J1786" s="2141"/>
      <c r="K1786" s="2465"/>
      <c r="L1786" s="2466"/>
      <c r="M1786" s="2141"/>
      <c r="N1786" s="2106"/>
      <c r="O1786" s="2107"/>
      <c r="P1786" s="2107"/>
      <c r="Q1786" s="2129"/>
      <c r="R1786" s="2107"/>
      <c r="S1786" s="2107"/>
      <c r="T1786" s="2107"/>
      <c r="U1786" s="2107"/>
      <c r="V1786" s="2107"/>
      <c r="W1786" s="2923"/>
      <c r="X1786" s="2958"/>
      <c r="Y1786" s="2961"/>
      <c r="Z1786" s="2961"/>
      <c r="AA1786" s="2961"/>
      <c r="AB1786" s="2594"/>
    </row>
    <row r="1787" spans="1:28" s="428" customFormat="1" ht="21" customHeight="1" x14ac:dyDescent="0.25">
      <c r="A1787" s="2146" t="s">
        <v>566</v>
      </c>
      <c r="B1787" s="2140"/>
      <c r="C1787" s="2142">
        <f t="shared" si="1440"/>
        <v>207138</v>
      </c>
      <c r="D1787" s="2142">
        <f t="shared" si="1440"/>
        <v>138092</v>
      </c>
      <c r="E1787" s="2142">
        <f t="shared" si="1440"/>
        <v>137355</v>
      </c>
      <c r="F1787" s="2111">
        <f t="shared" si="1434"/>
        <v>99.466297830431884</v>
      </c>
      <c r="G1787" s="2143"/>
      <c r="H1787" s="2143"/>
      <c r="I1787" s="2142"/>
      <c r="J1787" s="2142"/>
      <c r="K1787" s="2142"/>
      <c r="L1787" s="2144"/>
      <c r="M1787" s="2142"/>
      <c r="N1787" s="2145"/>
      <c r="O1787" s="2107"/>
      <c r="P1787" s="2107"/>
      <c r="Q1787" s="2107"/>
      <c r="R1787" s="2107"/>
      <c r="S1787" s="2107"/>
      <c r="T1787" s="2107"/>
      <c r="U1787" s="2107"/>
      <c r="V1787" s="2107"/>
      <c r="W1787" s="2923"/>
      <c r="X1787" s="2958"/>
      <c r="Y1787" s="2958"/>
      <c r="Z1787" s="2958"/>
      <c r="AA1787" s="2958"/>
      <c r="AB1787" s="2594"/>
    </row>
    <row r="1788" spans="1:28" s="428" customFormat="1" ht="21" customHeight="1" x14ac:dyDescent="0.25">
      <c r="A1788" s="2137" t="s">
        <v>567</v>
      </c>
      <c r="B1788" s="2140"/>
      <c r="C1788" s="2142">
        <f t="shared" si="1440"/>
        <v>3150</v>
      </c>
      <c r="D1788" s="2142">
        <f t="shared" si="1440"/>
        <v>2100</v>
      </c>
      <c r="E1788" s="2142">
        <f t="shared" si="1440"/>
        <v>2381</v>
      </c>
      <c r="F1788" s="2111">
        <f t="shared" si="1434"/>
        <v>113.38095238095238</v>
      </c>
      <c r="G1788" s="2143"/>
      <c r="H1788" s="2143"/>
      <c r="I1788" s="2142"/>
      <c r="J1788" s="2142"/>
      <c r="K1788" s="2142"/>
      <c r="L1788" s="2144"/>
      <c r="M1788" s="2142"/>
      <c r="N1788" s="2145"/>
      <c r="O1788" s="2107"/>
      <c r="P1788" s="2107"/>
      <c r="Q1788" s="2107"/>
      <c r="R1788" s="2107"/>
      <c r="S1788" s="2107"/>
      <c r="T1788" s="2107"/>
      <c r="U1788" s="2107"/>
      <c r="V1788" s="2107"/>
      <c r="W1788" s="2923"/>
      <c r="X1788" s="2958"/>
      <c r="Y1788" s="2958"/>
      <c r="Z1788" s="2958"/>
      <c r="AA1788" s="2958"/>
      <c r="AB1788" s="2594"/>
    </row>
    <row r="1789" spans="1:28" s="428" customFormat="1" ht="29.25" customHeight="1" x14ac:dyDescent="0.25">
      <c r="A1789" s="2146" t="s">
        <v>568</v>
      </c>
      <c r="B1789" s="2140"/>
      <c r="C1789" s="2142">
        <f t="shared" si="1440"/>
        <v>20</v>
      </c>
      <c r="D1789" s="2142">
        <f t="shared" si="1440"/>
        <v>13</v>
      </c>
      <c r="E1789" s="2142">
        <f t="shared" si="1440"/>
        <v>15</v>
      </c>
      <c r="F1789" s="2111">
        <f t="shared" si="1434"/>
        <v>115.38461538461537</v>
      </c>
      <c r="G1789" s="2143"/>
      <c r="H1789" s="2143"/>
      <c r="I1789" s="2142"/>
      <c r="J1789" s="2142"/>
      <c r="K1789" s="2142"/>
      <c r="L1789" s="2144"/>
      <c r="M1789" s="2142"/>
      <c r="N1789" s="2145"/>
      <c r="O1789" s="2107"/>
      <c r="P1789" s="2107"/>
      <c r="Q1789" s="2107"/>
      <c r="R1789" s="2107"/>
      <c r="S1789" s="2107"/>
      <c r="T1789" s="2107"/>
      <c r="U1789" s="2107"/>
      <c r="V1789" s="2107"/>
      <c r="W1789" s="2923"/>
      <c r="X1789" s="2958"/>
      <c r="Y1789" s="2958"/>
      <c r="Z1789" s="2958"/>
      <c r="AA1789" s="2958"/>
      <c r="AB1789" s="2594"/>
    </row>
    <row r="1790" spans="1:28" s="428" customFormat="1" ht="29.25" customHeight="1" thickBot="1" x14ac:dyDescent="0.3">
      <c r="A1790" s="2147" t="s">
        <v>569</v>
      </c>
      <c r="B1790" s="2148"/>
      <c r="C1790" s="2149">
        <f t="shared" si="1440"/>
        <v>3130</v>
      </c>
      <c r="D1790" s="2149">
        <f t="shared" si="1440"/>
        <v>2087</v>
      </c>
      <c r="E1790" s="2149">
        <f t="shared" si="1440"/>
        <v>2366</v>
      </c>
      <c r="F1790" s="2150">
        <f t="shared" si="1434"/>
        <v>113.36847149017728</v>
      </c>
      <c r="G1790" s="2151"/>
      <c r="H1790" s="2151"/>
      <c r="I1790" s="2149"/>
      <c r="J1790" s="2149"/>
      <c r="K1790" s="2149"/>
      <c r="L1790" s="2152"/>
      <c r="M1790" s="2149"/>
      <c r="N1790" s="2153"/>
      <c r="O1790" s="2154"/>
      <c r="P1790" s="2154"/>
      <c r="Q1790" s="2154"/>
      <c r="R1790" s="2154"/>
      <c r="S1790" s="2154"/>
      <c r="T1790" s="2154"/>
      <c r="U1790" s="2154"/>
      <c r="V1790" s="2154"/>
      <c r="W1790" s="2934"/>
      <c r="X1790" s="2962"/>
      <c r="Y1790" s="2962"/>
      <c r="Z1790" s="2962"/>
      <c r="AA1790" s="2962"/>
      <c r="AB1790" s="2594"/>
    </row>
    <row r="1791" spans="1:28" ht="15" customHeight="1" thickBot="1" x14ac:dyDescent="0.3">
      <c r="A1791" s="2155" t="s">
        <v>592</v>
      </c>
      <c r="B1791" s="124"/>
      <c r="C1791" s="126"/>
      <c r="D1791" s="126"/>
      <c r="E1791" s="2156"/>
      <c r="F1791" s="126"/>
      <c r="G1791" s="125"/>
      <c r="H1791" s="125"/>
      <c r="I1791" s="306"/>
      <c r="J1791" s="306"/>
      <c r="K1791" s="2157"/>
      <c r="L1791" s="306"/>
      <c r="M1791" s="306"/>
      <c r="N1791" s="306"/>
      <c r="O1791" s="1411"/>
      <c r="P1791" s="1411"/>
      <c r="Q1791" s="1411"/>
      <c r="R1791" s="1411"/>
      <c r="S1791" s="1411"/>
      <c r="T1791" s="1411"/>
      <c r="U1791" s="1411"/>
      <c r="V1791" s="1411"/>
      <c r="W1791" s="2926"/>
      <c r="X1791" s="2940"/>
      <c r="Y1791" s="2940"/>
      <c r="Z1791" s="2940"/>
      <c r="AA1791" s="2940"/>
      <c r="AB1791" s="2594"/>
    </row>
    <row r="1792" spans="1:28" ht="29.25" customHeight="1" x14ac:dyDescent="0.25">
      <c r="A1792" s="2697" t="s">
        <v>250</v>
      </c>
      <c r="B1792" s="117"/>
      <c r="C1792" s="105"/>
      <c r="D1792" s="105"/>
      <c r="E1792" s="590"/>
      <c r="F1792" s="105"/>
      <c r="G1792" s="105"/>
      <c r="H1792" s="105"/>
      <c r="I1792" s="105"/>
      <c r="J1792" s="105"/>
      <c r="K1792" s="590"/>
      <c r="L1792" s="105"/>
      <c r="M1792" s="105"/>
      <c r="N1792" s="105"/>
      <c r="O1792" s="1410"/>
      <c r="P1792" s="1410"/>
      <c r="Q1792" s="1410"/>
      <c r="R1792" s="1410"/>
      <c r="S1792" s="1410"/>
      <c r="T1792" s="1410"/>
      <c r="U1792" s="1410"/>
      <c r="V1792" s="1410"/>
      <c r="W1792" s="2923"/>
      <c r="X1792" s="216"/>
      <c r="Y1792" s="216"/>
      <c r="Z1792" s="216"/>
      <c r="AA1792" s="216"/>
      <c r="AB1792" s="2594"/>
    </row>
    <row r="1793" spans="1:28" ht="15" customHeight="1" x14ac:dyDescent="0.25">
      <c r="A1793" s="112" t="s">
        <v>5</v>
      </c>
      <c r="B1793" s="112"/>
      <c r="C1793" s="105"/>
      <c r="D1793" s="105"/>
      <c r="E1793" s="590"/>
      <c r="F1793" s="105"/>
      <c r="G1793" s="105"/>
      <c r="H1793" s="105"/>
      <c r="I1793" s="100"/>
      <c r="J1793" s="100"/>
      <c r="K1793" s="776"/>
      <c r="L1793" s="100"/>
      <c r="M1793" s="100"/>
      <c r="N1793" s="100"/>
      <c r="O1793" s="1410"/>
      <c r="P1793" s="1410"/>
      <c r="Q1793" s="1410"/>
      <c r="R1793" s="1410"/>
      <c r="S1793" s="1410"/>
      <c r="T1793" s="1410"/>
      <c r="U1793" s="1410"/>
      <c r="V1793" s="1410"/>
      <c r="W1793" s="2923"/>
      <c r="X1793" s="216"/>
      <c r="Y1793" s="216"/>
      <c r="Z1793" s="216"/>
      <c r="AA1793" s="216"/>
      <c r="AB1793" s="2594"/>
    </row>
    <row r="1794" spans="1:28" ht="15" customHeight="1" x14ac:dyDescent="0.25">
      <c r="A1794" s="103" t="s">
        <v>10</v>
      </c>
      <c r="B1794" s="578">
        <v>340</v>
      </c>
      <c r="C1794" s="100">
        <v>680</v>
      </c>
      <c r="D1794" s="144">
        <f t="shared" ref="D1794:D1802" si="1442">ROUND(C1794/12*$A$4,0)</f>
        <v>453</v>
      </c>
      <c r="E1794" s="429">
        <v>421</v>
      </c>
      <c r="F1794" s="144">
        <f t="shared" ref="F1794:F1803" si="1443">E1794/D1794*100</f>
        <v>92.935982339955842</v>
      </c>
      <c r="G1794" s="106">
        <v>11</v>
      </c>
      <c r="H1794" s="157">
        <f t="shared" ref="H1794:H1803" si="1444">K1794/E1794</f>
        <v>9.4845605700712596</v>
      </c>
      <c r="I1794" s="167">
        <f t="shared" ref="I1794:I1802" si="1445">ROUND(C1794*G1794,0)</f>
        <v>7480</v>
      </c>
      <c r="J1794" s="167">
        <f t="shared" ref="J1794:J1802" si="1446">ROUND(D1794*G1794,0)</f>
        <v>4983</v>
      </c>
      <c r="K1794" s="431">
        <v>3993</v>
      </c>
      <c r="L1794" s="167">
        <f t="shared" ref="L1794:L1803" si="1447">K1794/J1794*100</f>
        <v>80.132450331125824</v>
      </c>
      <c r="M1794" s="167">
        <f t="shared" ref="M1794:M1802" si="1448">I1794/B1794</f>
        <v>22</v>
      </c>
      <c r="N1794" s="167">
        <f t="shared" ref="N1794:N1803" si="1449">K1794/$A$4*12/M1794</f>
        <v>272.25</v>
      </c>
      <c r="O1794" s="1410"/>
      <c r="P1794" s="1410"/>
      <c r="Q1794" s="1410"/>
      <c r="R1794" s="1410"/>
      <c r="S1794" s="1410"/>
      <c r="T1794" s="1410"/>
      <c r="U1794" s="1410"/>
      <c r="V1794" s="1410"/>
      <c r="W1794" s="2923"/>
      <c r="X1794" s="216"/>
      <c r="Y1794" s="216"/>
      <c r="Z1794" s="216"/>
      <c r="AA1794" s="216"/>
      <c r="AB1794" s="2594"/>
    </row>
    <row r="1795" spans="1:28" ht="15" customHeight="1" x14ac:dyDescent="0.25">
      <c r="A1795" s="103" t="s">
        <v>9</v>
      </c>
      <c r="B1795" s="578">
        <v>340</v>
      </c>
      <c r="C1795" s="100">
        <v>297</v>
      </c>
      <c r="D1795" s="144">
        <f t="shared" si="1442"/>
        <v>198</v>
      </c>
      <c r="E1795" s="429">
        <v>198</v>
      </c>
      <c r="F1795" s="144">
        <f t="shared" si="1443"/>
        <v>100</v>
      </c>
      <c r="G1795" s="106">
        <v>12</v>
      </c>
      <c r="H1795" s="157">
        <f t="shared" si="1444"/>
        <v>10.378787878787879</v>
      </c>
      <c r="I1795" s="167">
        <f t="shared" si="1445"/>
        <v>3564</v>
      </c>
      <c r="J1795" s="167">
        <f t="shared" si="1446"/>
        <v>2376</v>
      </c>
      <c r="K1795" s="431">
        <v>2055</v>
      </c>
      <c r="L1795" s="167">
        <f t="shared" si="1447"/>
        <v>86.48989898989899</v>
      </c>
      <c r="M1795" s="167">
        <f t="shared" si="1448"/>
        <v>10.482352941176471</v>
      </c>
      <c r="N1795" s="167">
        <f t="shared" si="1449"/>
        <v>294.06565656565658</v>
      </c>
      <c r="O1795" s="1410"/>
      <c r="P1795" s="1410"/>
      <c r="Q1795" s="1410"/>
      <c r="R1795" s="1410"/>
      <c r="S1795" s="1410"/>
      <c r="T1795" s="1410"/>
      <c r="U1795" s="1410"/>
      <c r="V1795" s="1410"/>
      <c r="W1795" s="2923"/>
      <c r="X1795" s="216"/>
      <c r="Y1795" s="216"/>
      <c r="Z1795" s="216"/>
      <c r="AA1795" s="216"/>
      <c r="AB1795" s="2594"/>
    </row>
    <row r="1796" spans="1:28" ht="15" customHeight="1" x14ac:dyDescent="0.25">
      <c r="A1796" s="103" t="s">
        <v>6</v>
      </c>
      <c r="B1796" s="578">
        <v>340</v>
      </c>
      <c r="C1796" s="100">
        <v>660</v>
      </c>
      <c r="D1796" s="144">
        <f t="shared" si="1442"/>
        <v>440</v>
      </c>
      <c r="E1796" s="429">
        <v>369</v>
      </c>
      <c r="F1796" s="144">
        <f t="shared" si="1443"/>
        <v>83.86363636363636</v>
      </c>
      <c r="G1796" s="106">
        <v>9</v>
      </c>
      <c r="H1796" s="157">
        <f t="shared" si="1444"/>
        <v>8.1815718157181578</v>
      </c>
      <c r="I1796" s="167">
        <f t="shared" si="1445"/>
        <v>5940</v>
      </c>
      <c r="J1796" s="167">
        <f t="shared" si="1446"/>
        <v>3960</v>
      </c>
      <c r="K1796" s="431">
        <v>3019</v>
      </c>
      <c r="L1796" s="167">
        <f t="shared" si="1447"/>
        <v>76.23737373737373</v>
      </c>
      <c r="M1796" s="167">
        <f t="shared" si="1448"/>
        <v>17.470588235294116</v>
      </c>
      <c r="N1796" s="167">
        <f t="shared" si="1449"/>
        <v>259.20707070707073</v>
      </c>
      <c r="O1796" s="1410"/>
      <c r="P1796" s="1410"/>
      <c r="Q1796" s="1410"/>
      <c r="R1796" s="1410"/>
      <c r="S1796" s="1410"/>
      <c r="T1796" s="1410"/>
      <c r="U1796" s="1410"/>
      <c r="V1796" s="1410"/>
      <c r="W1796" s="2923"/>
      <c r="X1796" s="216"/>
      <c r="Y1796" s="216"/>
      <c r="Z1796" s="216"/>
      <c r="AA1796" s="216"/>
      <c r="AB1796" s="2594"/>
    </row>
    <row r="1797" spans="1:28" ht="15" customHeight="1" x14ac:dyDescent="0.25">
      <c r="A1797" s="103" t="s">
        <v>80</v>
      </c>
      <c r="B1797" s="578">
        <v>340</v>
      </c>
      <c r="C1797" s="100">
        <v>260</v>
      </c>
      <c r="D1797" s="144">
        <f t="shared" si="1442"/>
        <v>173</v>
      </c>
      <c r="E1797" s="429">
        <v>160</v>
      </c>
      <c r="F1797" s="144">
        <f t="shared" si="1443"/>
        <v>92.48554913294798</v>
      </c>
      <c r="G1797" s="106">
        <v>12.4</v>
      </c>
      <c r="H1797" s="157">
        <f t="shared" si="1444"/>
        <v>8.8687500000000004</v>
      </c>
      <c r="I1797" s="167">
        <f t="shared" si="1445"/>
        <v>3224</v>
      </c>
      <c r="J1797" s="167">
        <f t="shared" si="1446"/>
        <v>2145</v>
      </c>
      <c r="K1797" s="431">
        <v>1419</v>
      </c>
      <c r="L1797" s="167">
        <f t="shared" si="1447"/>
        <v>66.153846153846146</v>
      </c>
      <c r="M1797" s="167">
        <f t="shared" si="1448"/>
        <v>9.4823529411764707</v>
      </c>
      <c r="N1797" s="167">
        <f t="shared" si="1449"/>
        <v>224.46960297766751</v>
      </c>
      <c r="O1797" s="1410"/>
      <c r="P1797" s="1410"/>
      <c r="Q1797" s="1410"/>
      <c r="R1797" s="1410"/>
      <c r="S1797" s="1410"/>
      <c r="T1797" s="1410"/>
      <c r="U1797" s="1410"/>
      <c r="V1797" s="1410"/>
      <c r="W1797" s="2923"/>
      <c r="X1797" s="216"/>
      <c r="Y1797" s="216"/>
      <c r="Z1797" s="216"/>
      <c r="AA1797" s="216"/>
      <c r="AB1797" s="2594"/>
    </row>
    <row r="1798" spans="1:28" ht="15" customHeight="1" x14ac:dyDescent="0.25">
      <c r="A1798" s="47" t="s">
        <v>27</v>
      </c>
      <c r="B1798" s="578">
        <v>270</v>
      </c>
      <c r="C1798" s="36">
        <v>319</v>
      </c>
      <c r="D1798" s="144">
        <f t="shared" si="1442"/>
        <v>213</v>
      </c>
      <c r="E1798" s="429">
        <v>230</v>
      </c>
      <c r="F1798" s="144">
        <f t="shared" si="1443"/>
        <v>107.98122065727699</v>
      </c>
      <c r="G1798" s="49">
        <v>7</v>
      </c>
      <c r="H1798" s="157">
        <f t="shared" si="1444"/>
        <v>6.0130434782608697</v>
      </c>
      <c r="I1798" s="167">
        <f t="shared" si="1445"/>
        <v>2233</v>
      </c>
      <c r="J1798" s="167">
        <f t="shared" si="1446"/>
        <v>1491</v>
      </c>
      <c r="K1798" s="431">
        <v>1383</v>
      </c>
      <c r="L1798" s="167">
        <f t="shared" si="1447"/>
        <v>92.756539235412475</v>
      </c>
      <c r="M1798" s="167">
        <f t="shared" si="1448"/>
        <v>8.2703703703703706</v>
      </c>
      <c r="N1798" s="167">
        <f t="shared" si="1449"/>
        <v>250.83519928347513</v>
      </c>
      <c r="O1798" s="1410"/>
      <c r="P1798" s="1410"/>
      <c r="Q1798" s="1410"/>
      <c r="R1798" s="1410"/>
      <c r="S1798" s="1410"/>
      <c r="T1798" s="1410"/>
      <c r="U1798" s="1410"/>
      <c r="V1798" s="1410"/>
      <c r="W1798" s="2923"/>
      <c r="X1798" s="216"/>
      <c r="Y1798" s="216"/>
      <c r="Z1798" s="216"/>
      <c r="AA1798" s="216"/>
      <c r="AB1798" s="2594"/>
    </row>
    <row r="1799" spans="1:28" ht="15" customHeight="1" x14ac:dyDescent="0.25">
      <c r="A1799" s="103" t="s">
        <v>28</v>
      </c>
      <c r="B1799" s="579">
        <v>340</v>
      </c>
      <c r="C1799" s="100">
        <v>270</v>
      </c>
      <c r="D1799" s="144">
        <f t="shared" si="1442"/>
        <v>180</v>
      </c>
      <c r="E1799" s="429">
        <v>160</v>
      </c>
      <c r="F1799" s="144">
        <f t="shared" si="1443"/>
        <v>88.888888888888886</v>
      </c>
      <c r="G1799" s="106">
        <v>6.1</v>
      </c>
      <c r="H1799" s="157">
        <f t="shared" si="1444"/>
        <v>5.4937500000000004</v>
      </c>
      <c r="I1799" s="167">
        <f t="shared" si="1445"/>
        <v>1647</v>
      </c>
      <c r="J1799" s="167">
        <f t="shared" si="1446"/>
        <v>1098</v>
      </c>
      <c r="K1799" s="431">
        <v>879</v>
      </c>
      <c r="L1799" s="167">
        <f t="shared" si="1447"/>
        <v>80.054644808743163</v>
      </c>
      <c r="M1799" s="167">
        <f t="shared" si="1448"/>
        <v>4.8441176470588232</v>
      </c>
      <c r="N1799" s="167">
        <f t="shared" si="1449"/>
        <v>272.1857923497268</v>
      </c>
      <c r="O1799" s="1410"/>
      <c r="P1799" s="1410"/>
      <c r="Q1799" s="1410"/>
      <c r="R1799" s="1410"/>
      <c r="S1799" s="1410"/>
      <c r="T1799" s="1410"/>
      <c r="U1799" s="1410"/>
      <c r="V1799" s="1410"/>
      <c r="W1799" s="2923"/>
      <c r="X1799" s="216"/>
      <c r="Y1799" s="216"/>
      <c r="Z1799" s="216"/>
      <c r="AA1799" s="216"/>
      <c r="AB1799" s="2594"/>
    </row>
    <row r="1800" spans="1:28" ht="15" customHeight="1" x14ac:dyDescent="0.25">
      <c r="A1800" s="103" t="s">
        <v>29</v>
      </c>
      <c r="B1800" s="579">
        <v>300</v>
      </c>
      <c r="C1800" s="100">
        <v>180</v>
      </c>
      <c r="D1800" s="144">
        <f t="shared" si="1442"/>
        <v>120</v>
      </c>
      <c r="E1800" s="429">
        <v>96</v>
      </c>
      <c r="F1800" s="144">
        <f t="shared" si="1443"/>
        <v>80</v>
      </c>
      <c r="G1800" s="106">
        <v>5.2</v>
      </c>
      <c r="H1800" s="157">
        <f t="shared" si="1444"/>
        <v>5.604166666666667</v>
      </c>
      <c r="I1800" s="167">
        <f t="shared" si="1445"/>
        <v>936</v>
      </c>
      <c r="J1800" s="167">
        <f t="shared" si="1446"/>
        <v>624</v>
      </c>
      <c r="K1800" s="431">
        <v>538</v>
      </c>
      <c r="L1800" s="167">
        <f t="shared" si="1447"/>
        <v>86.21794871794873</v>
      </c>
      <c r="M1800" s="167">
        <f t="shared" si="1448"/>
        <v>3.12</v>
      </c>
      <c r="N1800" s="167">
        <f t="shared" si="1449"/>
        <v>258.65384615384613</v>
      </c>
      <c r="O1800" s="1410"/>
      <c r="P1800" s="1410"/>
      <c r="Q1800" s="1410"/>
      <c r="R1800" s="1410"/>
      <c r="S1800" s="1410"/>
      <c r="T1800" s="1410"/>
      <c r="U1800" s="1410"/>
      <c r="V1800" s="1410"/>
      <c r="W1800" s="2923"/>
      <c r="X1800" s="216"/>
      <c r="Y1800" s="216"/>
      <c r="Z1800" s="216"/>
      <c r="AA1800" s="216"/>
      <c r="AB1800" s="2594"/>
    </row>
    <row r="1801" spans="1:28" ht="15" customHeight="1" x14ac:dyDescent="0.25">
      <c r="A1801" s="103" t="s">
        <v>30</v>
      </c>
      <c r="B1801" s="579">
        <v>340</v>
      </c>
      <c r="C1801" s="107">
        <v>69</v>
      </c>
      <c r="D1801" s="144">
        <f t="shared" si="1442"/>
        <v>46</v>
      </c>
      <c r="E1801" s="429">
        <v>47</v>
      </c>
      <c r="F1801" s="144">
        <f t="shared" si="1443"/>
        <v>102.17391304347827</v>
      </c>
      <c r="G1801" s="276">
        <v>8</v>
      </c>
      <c r="H1801" s="157">
        <f t="shared" si="1444"/>
        <v>6.7446808510638299</v>
      </c>
      <c r="I1801" s="167">
        <f t="shared" si="1445"/>
        <v>552</v>
      </c>
      <c r="J1801" s="167">
        <f t="shared" si="1446"/>
        <v>368</v>
      </c>
      <c r="K1801" s="431">
        <v>317</v>
      </c>
      <c r="L1801" s="167">
        <f t="shared" si="1447"/>
        <v>86.141304347826093</v>
      </c>
      <c r="M1801" s="167">
        <f t="shared" si="1448"/>
        <v>1.6235294117647059</v>
      </c>
      <c r="N1801" s="167">
        <f t="shared" si="1449"/>
        <v>292.88043478260869</v>
      </c>
      <c r="O1801" s="1410"/>
      <c r="P1801" s="1410"/>
      <c r="Q1801" s="1410"/>
      <c r="R1801" s="1410"/>
      <c r="S1801" s="1410"/>
      <c r="T1801" s="1410"/>
      <c r="U1801" s="1410"/>
      <c r="V1801" s="1410"/>
      <c r="W1801" s="2923"/>
      <c r="X1801" s="216"/>
      <c r="Y1801" s="216"/>
      <c r="Z1801" s="216"/>
      <c r="AA1801" s="216"/>
      <c r="AB1801" s="2594"/>
    </row>
    <row r="1802" spans="1:28" ht="15" customHeight="1" x14ac:dyDescent="0.25">
      <c r="A1802" s="627" t="s">
        <v>81</v>
      </c>
      <c r="B1802" s="1458">
        <v>320</v>
      </c>
      <c r="C1802" s="1459">
        <v>284</v>
      </c>
      <c r="D1802" s="206">
        <f t="shared" si="1442"/>
        <v>189</v>
      </c>
      <c r="E1802" s="436">
        <v>210</v>
      </c>
      <c r="F1802" s="206">
        <f t="shared" si="1443"/>
        <v>111.11111111111111</v>
      </c>
      <c r="G1802" s="1460">
        <v>9</v>
      </c>
      <c r="H1802" s="423">
        <f t="shared" si="1444"/>
        <v>7.8666666666666663</v>
      </c>
      <c r="I1802" s="376">
        <f t="shared" si="1445"/>
        <v>2556</v>
      </c>
      <c r="J1802" s="376">
        <f t="shared" si="1446"/>
        <v>1701</v>
      </c>
      <c r="K1802" s="433">
        <v>1652</v>
      </c>
      <c r="L1802" s="376">
        <f t="shared" si="1447"/>
        <v>97.119341563786008</v>
      </c>
      <c r="M1802" s="376">
        <f t="shared" si="1448"/>
        <v>7.9874999999999998</v>
      </c>
      <c r="N1802" s="376">
        <f t="shared" si="1449"/>
        <v>310.23474178403757</v>
      </c>
      <c r="O1802" s="1412"/>
      <c r="P1802" s="1412"/>
      <c r="Q1802" s="1412"/>
      <c r="R1802" s="1412"/>
      <c r="S1802" s="1412"/>
      <c r="T1802" s="1412"/>
      <c r="U1802" s="1412"/>
      <c r="V1802" s="1412"/>
      <c r="W1802" s="2924"/>
      <c r="X1802" s="2937"/>
      <c r="Y1802" s="2937"/>
      <c r="Z1802" s="2937"/>
      <c r="AA1802" s="2937"/>
      <c r="AB1802" s="2594"/>
    </row>
    <row r="1803" spans="1:28" s="428" customFormat="1" ht="15" customHeight="1" x14ac:dyDescent="0.25">
      <c r="A1803" s="2158" t="s">
        <v>7</v>
      </c>
      <c r="B1803" s="2158"/>
      <c r="C1803" s="2159">
        <f>SUM(C1794:C1802)</f>
        <v>3019</v>
      </c>
      <c r="D1803" s="2159">
        <f t="shared" ref="D1803:E1803" si="1450">SUM(D1794:D1802)</f>
        <v>2012</v>
      </c>
      <c r="E1803" s="2159">
        <f t="shared" si="1450"/>
        <v>1891</v>
      </c>
      <c r="F1803" s="2159">
        <f t="shared" si="1443"/>
        <v>93.986083499005971</v>
      </c>
      <c r="G1803" s="2160">
        <f>IF(C1803=0,0,I1803/C1803)</f>
        <v>9.3183173236170909</v>
      </c>
      <c r="H1803" s="1711">
        <f t="shared" si="1444"/>
        <v>8.0671602326811218</v>
      </c>
      <c r="I1803" s="2159">
        <f>SUM(I1794:I1802)</f>
        <v>28132</v>
      </c>
      <c r="J1803" s="2159">
        <f t="shared" ref="J1803:K1803" si="1451">SUM(J1794:J1802)</f>
        <v>18746</v>
      </c>
      <c r="K1803" s="2159">
        <f t="shared" si="1451"/>
        <v>15255</v>
      </c>
      <c r="L1803" s="1714">
        <f t="shared" si="1447"/>
        <v>81.377360503574096</v>
      </c>
      <c r="M1803" s="1792">
        <f>SUM(M1794:M1802)</f>
        <v>85.280811546840965</v>
      </c>
      <c r="N1803" s="1714">
        <f t="shared" si="1449"/>
        <v>268.31944472563629</v>
      </c>
      <c r="O1803" s="567">
        <v>70911.684501503987</v>
      </c>
      <c r="P1803" s="567">
        <v>71079.103953344675</v>
      </c>
      <c r="Q1803" s="567">
        <v>71079.103953344675</v>
      </c>
      <c r="R1803" s="567">
        <v>72504.628310319997</v>
      </c>
      <c r="S1803" s="567">
        <v>72504.628310319997</v>
      </c>
      <c r="T1803" s="567">
        <v>72504.628310319997</v>
      </c>
      <c r="U1803" s="567">
        <v>72850.055286256</v>
      </c>
      <c r="V1803" s="567">
        <v>72850.055286256</v>
      </c>
      <c r="W1803" s="2925">
        <f>O1803/12*$A$4+(P1803-O1803)/11*7+(Q1803-P1803)/10*6+(R1803-Q1803)/9*5+(S1803-R1803)/8*4+(T1803-S1803)/7*3+(U1803-T1803)/6*2+(V1803-U1803)/5*1</f>
        <v>48288.096286916742</v>
      </c>
      <c r="X1803" s="1603">
        <f t="shared" ref="X1803" si="1452">AA1803-Z1803</f>
        <v>42296.953209999992</v>
      </c>
      <c r="Y1803" s="1603">
        <f t="shared" ref="Y1803" si="1453">X1803-W1803</f>
        <v>-5991.1430769167491</v>
      </c>
      <c r="Z1803" s="1603">
        <v>-2585.2776100000005</v>
      </c>
      <c r="AA1803" s="1603">
        <v>39711.675599999995</v>
      </c>
      <c r="AB1803" s="2594"/>
    </row>
    <row r="1804" spans="1:28" ht="15" customHeight="1" x14ac:dyDescent="0.25">
      <c r="A1804" s="1470" t="s">
        <v>14</v>
      </c>
      <c r="B1804" s="1471"/>
      <c r="C1804" s="1472"/>
      <c r="D1804" s="1472"/>
      <c r="E1804" s="2161"/>
      <c r="F1804" s="1472"/>
      <c r="G1804" s="1473"/>
      <c r="H1804" s="1473"/>
      <c r="I1804" s="1472"/>
      <c r="J1804" s="1472"/>
      <c r="K1804" s="2161"/>
      <c r="L1804" s="1472"/>
      <c r="M1804" s="1472"/>
      <c r="N1804" s="1472"/>
      <c r="O1804" s="1411"/>
      <c r="P1804" s="1411"/>
      <c r="Q1804" s="1411"/>
      <c r="R1804" s="1411"/>
      <c r="S1804" s="1411"/>
      <c r="T1804" s="1411"/>
      <c r="U1804" s="1411"/>
      <c r="V1804" s="1411"/>
      <c r="W1804" s="2926"/>
      <c r="X1804" s="2940"/>
      <c r="Y1804" s="2940"/>
      <c r="Z1804" s="2940"/>
      <c r="AA1804" s="2940"/>
      <c r="AB1804" s="2594"/>
    </row>
    <row r="1805" spans="1:28" ht="16.5" customHeight="1" x14ac:dyDescent="0.25">
      <c r="A1805" s="60" t="s">
        <v>537</v>
      </c>
      <c r="B1805" s="59"/>
      <c r="C1805" s="143"/>
      <c r="D1805" s="143"/>
      <c r="E1805" s="432"/>
      <c r="F1805" s="143"/>
      <c r="G1805" s="50"/>
      <c r="H1805" s="50"/>
      <c r="I1805" s="38"/>
      <c r="J1805" s="38"/>
      <c r="K1805" s="680"/>
      <c r="L1805" s="38"/>
      <c r="M1805" s="38"/>
      <c r="N1805" s="38"/>
      <c r="O1805" s="1410"/>
      <c r="P1805" s="1410"/>
      <c r="Q1805" s="1410"/>
      <c r="R1805" s="1410"/>
      <c r="S1805" s="1410"/>
      <c r="T1805" s="1410"/>
      <c r="U1805" s="1410"/>
      <c r="V1805" s="1410"/>
      <c r="W1805" s="2923"/>
      <c r="X1805" s="216"/>
      <c r="Y1805" s="216"/>
      <c r="Z1805" s="216"/>
      <c r="AA1805" s="216"/>
      <c r="AB1805" s="2594"/>
    </row>
    <row r="1806" spans="1:28" ht="15" customHeight="1" x14ac:dyDescent="0.25">
      <c r="A1806" s="295" t="s">
        <v>229</v>
      </c>
      <c r="B1806" s="295"/>
      <c r="C1806" s="53">
        <f>C1807+C1808+C1809+C1810</f>
        <v>9350</v>
      </c>
      <c r="D1806" s="53">
        <f t="shared" ref="D1806:E1806" si="1454">D1807+D1808+D1809+D1810</f>
        <v>6233</v>
      </c>
      <c r="E1806" s="53">
        <f t="shared" si="1454"/>
        <v>3886</v>
      </c>
      <c r="F1806" s="53">
        <f>E1806/D1806*100</f>
        <v>62.345579977538904</v>
      </c>
      <c r="G1806" s="56"/>
      <c r="H1806" s="56"/>
      <c r="I1806" s="55"/>
      <c r="J1806" s="55"/>
      <c r="K1806" s="554"/>
      <c r="L1806" s="55"/>
      <c r="M1806" s="55"/>
      <c r="N1806" s="55"/>
      <c r="O1806" s="1410"/>
      <c r="P1806" s="1410"/>
      <c r="Q1806" s="1410"/>
      <c r="R1806" s="1410"/>
      <c r="S1806" s="1410"/>
      <c r="T1806" s="1410"/>
      <c r="U1806" s="1410"/>
      <c r="V1806" s="1410"/>
      <c r="W1806" s="2923"/>
      <c r="X1806" s="216"/>
      <c r="Y1806" s="216"/>
      <c r="Z1806" s="216"/>
      <c r="AA1806" s="216"/>
      <c r="AB1806" s="2594"/>
    </row>
    <row r="1807" spans="1:28" ht="15" customHeight="1" x14ac:dyDescent="0.25">
      <c r="A1807" s="295" t="s">
        <v>538</v>
      </c>
      <c r="B1807" s="295"/>
      <c r="C1807" s="53"/>
      <c r="D1807" s="144">
        <f t="shared" ref="D1807:D1829" si="1455">ROUND(C1807/12*$A$4,0)</f>
        <v>0</v>
      </c>
      <c r="E1807" s="536"/>
      <c r="F1807" s="53"/>
      <c r="G1807" s="56"/>
      <c r="H1807" s="56"/>
      <c r="I1807" s="55"/>
      <c r="J1807" s="55"/>
      <c r="K1807" s="554"/>
      <c r="L1807" s="55"/>
      <c r="M1807" s="55"/>
      <c r="N1807" s="55"/>
      <c r="O1807" s="1410"/>
      <c r="P1807" s="1410"/>
      <c r="Q1807" s="1410"/>
      <c r="R1807" s="1410"/>
      <c r="S1807" s="1410"/>
      <c r="T1807" s="1410"/>
      <c r="U1807" s="1410"/>
      <c r="V1807" s="1410"/>
      <c r="W1807" s="2923"/>
      <c r="X1807" s="216"/>
      <c r="Y1807" s="216"/>
      <c r="Z1807" s="216"/>
      <c r="AA1807" s="216"/>
      <c r="AB1807" s="2594"/>
    </row>
    <row r="1808" spans="1:28" ht="33.75" customHeight="1" x14ac:dyDescent="0.25">
      <c r="A1808" s="295" t="s">
        <v>539</v>
      </c>
      <c r="B1808" s="295"/>
      <c r="C1808" s="53">
        <v>200</v>
      </c>
      <c r="D1808" s="144">
        <f t="shared" si="1455"/>
        <v>133</v>
      </c>
      <c r="E1808" s="536">
        <v>940</v>
      </c>
      <c r="F1808" s="53">
        <f t="shared" ref="F1808:F1813" si="1456">E1808/D1808*100</f>
        <v>706.76691729323306</v>
      </c>
      <c r="G1808" s="56"/>
      <c r="H1808" s="56"/>
      <c r="I1808" s="55"/>
      <c r="J1808" s="55"/>
      <c r="K1808" s="554"/>
      <c r="L1808" s="55"/>
      <c r="M1808" s="55"/>
      <c r="N1808" s="55"/>
      <c r="O1808" s="1410"/>
      <c r="P1808" s="1410"/>
      <c r="Q1808" s="1410"/>
      <c r="R1808" s="1410"/>
      <c r="S1808" s="1410"/>
      <c r="T1808" s="1410"/>
      <c r="U1808" s="1410"/>
      <c r="V1808" s="1410"/>
      <c r="W1808" s="2923"/>
      <c r="X1808" s="216"/>
      <c r="Y1808" s="216"/>
      <c r="Z1808" s="216"/>
      <c r="AA1808" s="216"/>
      <c r="AB1808" s="2594"/>
    </row>
    <row r="1809" spans="1:28" ht="35.25" customHeight="1" x14ac:dyDescent="0.25">
      <c r="A1809" s="295" t="s">
        <v>540</v>
      </c>
      <c r="B1809" s="295"/>
      <c r="C1809" s="53">
        <v>150</v>
      </c>
      <c r="D1809" s="144">
        <f t="shared" si="1455"/>
        <v>100</v>
      </c>
      <c r="E1809" s="536">
        <v>109</v>
      </c>
      <c r="F1809" s="53">
        <f t="shared" si="1456"/>
        <v>109.00000000000001</v>
      </c>
      <c r="G1809" s="56"/>
      <c r="H1809" s="56"/>
      <c r="I1809" s="55"/>
      <c r="J1809" s="55"/>
      <c r="K1809" s="554"/>
      <c r="L1809" s="55"/>
      <c r="M1809" s="55"/>
      <c r="N1809" s="55"/>
      <c r="O1809" s="1410"/>
      <c r="P1809" s="1410"/>
      <c r="Q1809" s="1410"/>
      <c r="R1809" s="1410"/>
      <c r="S1809" s="1410"/>
      <c r="T1809" s="1410"/>
      <c r="U1809" s="1410"/>
      <c r="V1809" s="1410"/>
      <c r="W1809" s="2923"/>
      <c r="X1809" s="216"/>
      <c r="Y1809" s="216"/>
      <c r="Z1809" s="216"/>
      <c r="AA1809" s="216"/>
      <c r="AB1809" s="2594"/>
    </row>
    <row r="1810" spans="1:28" ht="15" customHeight="1" x14ac:dyDescent="0.25">
      <c r="A1810" s="295" t="s">
        <v>541</v>
      </c>
      <c r="B1810" s="295"/>
      <c r="C1810" s="53">
        <v>9000</v>
      </c>
      <c r="D1810" s="144">
        <f t="shared" si="1455"/>
        <v>6000</v>
      </c>
      <c r="E1810" s="536">
        <v>2837</v>
      </c>
      <c r="F1810" s="53">
        <f t="shared" si="1456"/>
        <v>47.283333333333331</v>
      </c>
      <c r="G1810" s="56"/>
      <c r="H1810" s="56"/>
      <c r="I1810" s="55"/>
      <c r="J1810" s="55"/>
      <c r="K1810" s="554"/>
      <c r="L1810" s="55"/>
      <c r="M1810" s="55"/>
      <c r="N1810" s="55"/>
      <c r="O1810" s="1410"/>
      <c r="P1810" s="1410"/>
      <c r="Q1810" s="1410"/>
      <c r="R1810" s="1410"/>
      <c r="S1810" s="1410"/>
      <c r="T1810" s="1410"/>
      <c r="U1810" s="1410"/>
      <c r="V1810" s="1410"/>
      <c r="W1810" s="2923"/>
      <c r="X1810" s="216"/>
      <c r="Y1810" s="216"/>
      <c r="Z1810" s="216"/>
      <c r="AA1810" s="216"/>
      <c r="AB1810" s="2594"/>
    </row>
    <row r="1811" spans="1:28" ht="15" customHeight="1" x14ac:dyDescent="0.25">
      <c r="A1811" s="295" t="s">
        <v>171</v>
      </c>
      <c r="B1811" s="295"/>
      <c r="C1811" s="53">
        <v>33500</v>
      </c>
      <c r="D1811" s="144">
        <f t="shared" si="1455"/>
        <v>22333</v>
      </c>
      <c r="E1811" s="536">
        <f>12451+E1812/4/3.2</f>
        <v>13096.15625</v>
      </c>
      <c r="F1811" s="53">
        <f t="shared" si="1456"/>
        <v>58.640380826579495</v>
      </c>
      <c r="G1811" s="56"/>
      <c r="H1811" s="56"/>
      <c r="I1811" s="55"/>
      <c r="J1811" s="55"/>
      <c r="K1811" s="554"/>
      <c r="L1811" s="55"/>
      <c r="M1811" s="55"/>
      <c r="N1811" s="55"/>
      <c r="O1811" s="1410"/>
      <c r="P1811" s="1410"/>
      <c r="Q1811" s="1410"/>
      <c r="R1811" s="1410"/>
      <c r="S1811" s="1410"/>
      <c r="T1811" s="1410"/>
      <c r="U1811" s="1410"/>
      <c r="V1811" s="1410"/>
      <c r="W1811" s="2923"/>
      <c r="X1811" s="216"/>
      <c r="Y1811" s="216"/>
      <c r="Z1811" s="216"/>
      <c r="AA1811" s="216"/>
      <c r="AB1811" s="2594"/>
    </row>
    <row r="1812" spans="1:28" ht="15" customHeight="1" x14ac:dyDescent="0.25">
      <c r="A1812" s="295" t="s">
        <v>533</v>
      </c>
      <c r="B1812" s="295"/>
      <c r="C1812" s="53">
        <v>19980</v>
      </c>
      <c r="D1812" s="144">
        <f t="shared" si="1455"/>
        <v>13320</v>
      </c>
      <c r="E1812" s="536">
        <v>8258</v>
      </c>
      <c r="F1812" s="53">
        <f t="shared" si="1456"/>
        <v>61.996996996996998</v>
      </c>
      <c r="G1812" s="56"/>
      <c r="H1812" s="56"/>
      <c r="I1812" s="55"/>
      <c r="J1812" s="55"/>
      <c r="K1812" s="554"/>
      <c r="L1812" s="55"/>
      <c r="M1812" s="55"/>
      <c r="N1812" s="55"/>
      <c r="O1812" s="1410"/>
      <c r="P1812" s="1410"/>
      <c r="Q1812" s="1410"/>
      <c r="R1812" s="1410"/>
      <c r="S1812" s="1410"/>
      <c r="T1812" s="1410"/>
      <c r="U1812" s="1410"/>
      <c r="V1812" s="1410"/>
      <c r="W1812" s="2923"/>
      <c r="X1812" s="216"/>
      <c r="Y1812" s="216"/>
      <c r="Z1812" s="216"/>
      <c r="AA1812" s="216"/>
      <c r="AB1812" s="2594"/>
    </row>
    <row r="1813" spans="1:28" s="99" customFormat="1" ht="32.25" customHeight="1" x14ac:dyDescent="0.25">
      <c r="A1813" s="543" t="s">
        <v>185</v>
      </c>
      <c r="B1813" s="543"/>
      <c r="C1813" s="57">
        <f>SUM(C1806+C1811*3.2)</f>
        <v>116550</v>
      </c>
      <c r="D1813" s="57">
        <f t="shared" ref="D1813:E1813" si="1457">SUM(D1806+D1811*3.2)</f>
        <v>77698.600000000006</v>
      </c>
      <c r="E1813" s="57">
        <f t="shared" si="1457"/>
        <v>45793.700000000004</v>
      </c>
      <c r="F1813" s="53">
        <f t="shared" si="1456"/>
        <v>58.937612775519767</v>
      </c>
      <c r="G1813" s="56"/>
      <c r="H1813" s="56"/>
      <c r="I1813" s="55"/>
      <c r="J1813" s="55"/>
      <c r="K1813" s="554"/>
      <c r="L1813" s="55"/>
      <c r="M1813" s="55"/>
      <c r="N1813" s="55"/>
      <c r="O1813" s="1410"/>
      <c r="P1813" s="1410"/>
      <c r="Q1813" s="1410"/>
      <c r="R1813" s="1410"/>
      <c r="S1813" s="1410"/>
      <c r="T1813" s="1410"/>
      <c r="U1813" s="1410"/>
      <c r="V1813" s="1410"/>
      <c r="W1813" s="2923"/>
      <c r="X1813" s="216"/>
      <c r="Y1813" s="216"/>
      <c r="Z1813" s="216"/>
      <c r="AA1813" s="216"/>
      <c r="AB1813" s="2594"/>
    </row>
    <row r="1814" spans="1:28" ht="29.25" customHeight="1" x14ac:dyDescent="0.25">
      <c r="A1814" s="975" t="s">
        <v>542</v>
      </c>
      <c r="B1814" s="557"/>
      <c r="C1814" s="53"/>
      <c r="D1814" s="144"/>
      <c r="E1814" s="536"/>
      <c r="F1814" s="53"/>
      <c r="G1814" s="56"/>
      <c r="H1814" s="56"/>
      <c r="I1814" s="55"/>
      <c r="J1814" s="55"/>
      <c r="K1814" s="554"/>
      <c r="L1814" s="55"/>
      <c r="M1814" s="55"/>
      <c r="N1814" s="55"/>
      <c r="O1814" s="1410"/>
      <c r="P1814" s="1410"/>
      <c r="Q1814" s="1410"/>
      <c r="R1814" s="1410"/>
      <c r="S1814" s="1410"/>
      <c r="T1814" s="1410"/>
      <c r="U1814" s="1410"/>
      <c r="V1814" s="1410"/>
      <c r="W1814" s="2923"/>
      <c r="X1814" s="216"/>
      <c r="Y1814" s="216"/>
      <c r="Z1814" s="216"/>
      <c r="AA1814" s="216"/>
      <c r="AB1814" s="2594"/>
    </row>
    <row r="1815" spans="1:28" ht="15" customHeight="1" x14ac:dyDescent="0.25">
      <c r="A1815" s="295" t="s">
        <v>229</v>
      </c>
      <c r="B1815" s="295"/>
      <c r="C1815" s="53">
        <f>SUM(C1817,C1822)</f>
        <v>31607</v>
      </c>
      <c r="D1815" s="53">
        <f t="shared" ref="D1815:E1815" si="1458">SUM(D1817,D1822)</f>
        <v>21072</v>
      </c>
      <c r="E1815" s="53">
        <f t="shared" si="1458"/>
        <v>6083.9455782312925</v>
      </c>
      <c r="F1815" s="53">
        <f>E1815/D1815*100</f>
        <v>28.872179091834155</v>
      </c>
      <c r="G1815" s="56"/>
      <c r="H1815" s="56"/>
      <c r="I1815" s="55"/>
      <c r="J1815" s="55"/>
      <c r="K1815" s="554"/>
      <c r="L1815" s="55"/>
      <c r="M1815" s="55"/>
      <c r="N1815" s="55"/>
      <c r="O1815" s="1410"/>
      <c r="P1815" s="1410"/>
      <c r="Q1815" s="1410"/>
      <c r="R1815" s="1410"/>
      <c r="S1815" s="1410"/>
      <c r="T1815" s="1410"/>
      <c r="U1815" s="1410"/>
      <c r="V1815" s="1410"/>
      <c r="W1815" s="2923"/>
      <c r="X1815" s="216"/>
      <c r="Y1815" s="216"/>
      <c r="Z1815" s="216"/>
      <c r="AA1815" s="216"/>
      <c r="AB1815" s="2594"/>
    </row>
    <row r="1816" spans="1:28" ht="15" customHeight="1" x14ac:dyDescent="0.25">
      <c r="A1816" s="295" t="s">
        <v>538</v>
      </c>
      <c r="B1816" s="295"/>
      <c r="C1816" s="53"/>
      <c r="D1816" s="144"/>
      <c r="E1816" s="536"/>
      <c r="F1816" s="53"/>
      <c r="G1816" s="56"/>
      <c r="H1816" s="56"/>
      <c r="I1816" s="55"/>
      <c r="J1816" s="55"/>
      <c r="K1816" s="554"/>
      <c r="L1816" s="55"/>
      <c r="M1816" s="55"/>
      <c r="N1816" s="55"/>
      <c r="O1816" s="1410"/>
      <c r="P1816" s="1410"/>
      <c r="Q1816" s="1410"/>
      <c r="R1816" s="1410"/>
      <c r="S1816" s="1410"/>
      <c r="T1816" s="1410"/>
      <c r="U1816" s="1410"/>
      <c r="V1816" s="1410"/>
      <c r="W1816" s="2923"/>
      <c r="X1816" s="216"/>
      <c r="Y1816" s="216"/>
      <c r="Z1816" s="216"/>
      <c r="AA1816" s="216"/>
      <c r="AB1816" s="2594"/>
    </row>
    <row r="1817" spans="1:28" ht="30.75" customHeight="1" x14ac:dyDescent="0.25">
      <c r="A1817" s="303" t="s">
        <v>543</v>
      </c>
      <c r="B1817" s="303"/>
      <c r="C1817" s="53">
        <f>SUM(C1818:C1821)</f>
        <v>5567</v>
      </c>
      <c r="D1817" s="53">
        <f t="shared" ref="D1817:E1817" si="1459">SUM(D1818:D1821)</f>
        <v>3712</v>
      </c>
      <c r="E1817" s="53">
        <f t="shared" si="1459"/>
        <v>3943</v>
      </c>
      <c r="F1817" s="53">
        <f t="shared" ref="F1817:F1828" si="1460">E1817/D1817*100</f>
        <v>106.22306034482759</v>
      </c>
      <c r="G1817" s="56"/>
      <c r="H1817" s="56"/>
      <c r="I1817" s="55"/>
      <c r="J1817" s="55"/>
      <c r="K1817" s="554"/>
      <c r="L1817" s="55"/>
      <c r="M1817" s="55"/>
      <c r="N1817" s="55"/>
      <c r="O1817" s="1410"/>
      <c r="P1817" s="1410"/>
      <c r="Q1817" s="1410"/>
      <c r="R1817" s="1410"/>
      <c r="S1817" s="1410"/>
      <c r="T1817" s="1410"/>
      <c r="U1817" s="1410"/>
      <c r="V1817" s="1410"/>
      <c r="W1817" s="2923"/>
      <c r="X1817" s="216"/>
      <c r="Y1817" s="216"/>
      <c r="Z1817" s="216"/>
      <c r="AA1817" s="216"/>
      <c r="AB1817" s="2594"/>
    </row>
    <row r="1818" spans="1:28" ht="31.5" customHeight="1" x14ac:dyDescent="0.25">
      <c r="A1818" s="295" t="s">
        <v>544</v>
      </c>
      <c r="B1818" s="295"/>
      <c r="C1818" s="53">
        <v>2709</v>
      </c>
      <c r="D1818" s="144">
        <f t="shared" si="1455"/>
        <v>1806</v>
      </c>
      <c r="E1818" s="536">
        <v>1350</v>
      </c>
      <c r="F1818" s="53">
        <f t="shared" si="1460"/>
        <v>74.750830564784053</v>
      </c>
      <c r="G1818" s="56"/>
      <c r="H1818" s="56"/>
      <c r="I1818" s="55"/>
      <c r="J1818" s="55"/>
      <c r="K1818" s="554"/>
      <c r="L1818" s="55"/>
      <c r="M1818" s="55"/>
      <c r="N1818" s="55"/>
      <c r="O1818" s="1410"/>
      <c r="P1818" s="1410"/>
      <c r="Q1818" s="1410"/>
      <c r="R1818" s="1410"/>
      <c r="S1818" s="1410"/>
      <c r="T1818" s="1410"/>
      <c r="U1818" s="1410"/>
      <c r="V1818" s="1410"/>
      <c r="W1818" s="2923"/>
      <c r="X1818" s="216"/>
      <c r="Y1818" s="216"/>
      <c r="Z1818" s="216"/>
      <c r="AA1818" s="216"/>
      <c r="AB1818" s="2594"/>
    </row>
    <row r="1819" spans="1:28" ht="30" customHeight="1" x14ac:dyDescent="0.25">
      <c r="A1819" s="295" t="s">
        <v>545</v>
      </c>
      <c r="B1819" s="295"/>
      <c r="C1819" s="53">
        <v>826</v>
      </c>
      <c r="D1819" s="144">
        <f t="shared" si="1455"/>
        <v>551</v>
      </c>
      <c r="E1819" s="536">
        <v>673</v>
      </c>
      <c r="F1819" s="53">
        <f t="shared" si="1460"/>
        <v>122.1415607985481</v>
      </c>
      <c r="G1819" s="56"/>
      <c r="H1819" s="56"/>
      <c r="I1819" s="55"/>
      <c r="J1819" s="55"/>
      <c r="K1819" s="554"/>
      <c r="L1819" s="55"/>
      <c r="M1819" s="55"/>
      <c r="N1819" s="55"/>
      <c r="O1819" s="1410"/>
      <c r="P1819" s="1410"/>
      <c r="Q1819" s="1410"/>
      <c r="R1819" s="1410"/>
      <c r="S1819" s="1410"/>
      <c r="T1819" s="1410"/>
      <c r="U1819" s="1410"/>
      <c r="V1819" s="1410"/>
      <c r="W1819" s="2923"/>
      <c r="X1819" s="216"/>
      <c r="Y1819" s="216"/>
      <c r="Z1819" s="216"/>
      <c r="AA1819" s="216"/>
      <c r="AB1819" s="2594"/>
    </row>
    <row r="1820" spans="1:28" ht="28.5" customHeight="1" x14ac:dyDescent="0.25">
      <c r="A1820" s="295" t="s">
        <v>613</v>
      </c>
      <c r="B1820" s="295"/>
      <c r="C1820" s="53">
        <v>1494</v>
      </c>
      <c r="D1820" s="144">
        <f t="shared" si="1455"/>
        <v>996</v>
      </c>
      <c r="E1820" s="536">
        <v>1319</v>
      </c>
      <c r="F1820" s="53">
        <f t="shared" si="1460"/>
        <v>132.429718875502</v>
      </c>
      <c r="G1820" s="56"/>
      <c r="H1820" s="56"/>
      <c r="I1820" s="55"/>
      <c r="J1820" s="55"/>
      <c r="K1820" s="554"/>
      <c r="L1820" s="55"/>
      <c r="M1820" s="55"/>
      <c r="N1820" s="55"/>
      <c r="O1820" s="1410"/>
      <c r="P1820" s="1410"/>
      <c r="Q1820" s="1410"/>
      <c r="R1820" s="1410"/>
      <c r="S1820" s="1410"/>
      <c r="T1820" s="1410"/>
      <c r="U1820" s="1410"/>
      <c r="V1820" s="1410"/>
      <c r="W1820" s="2923"/>
      <c r="X1820" s="216"/>
      <c r="Y1820" s="216"/>
      <c r="Z1820" s="216"/>
      <c r="AA1820" s="216"/>
      <c r="AB1820" s="2594"/>
    </row>
    <row r="1821" spans="1:28" ht="33.75" customHeight="1" x14ac:dyDescent="0.25">
      <c r="A1821" s="295" t="s">
        <v>614</v>
      </c>
      <c r="B1821" s="295"/>
      <c r="C1821" s="53">
        <v>538</v>
      </c>
      <c r="D1821" s="144">
        <f t="shared" si="1455"/>
        <v>359</v>
      </c>
      <c r="E1821" s="536">
        <v>601</v>
      </c>
      <c r="F1821" s="53">
        <f t="shared" si="1460"/>
        <v>167.40947075208913</v>
      </c>
      <c r="G1821" s="56"/>
      <c r="H1821" s="56"/>
      <c r="I1821" s="55"/>
      <c r="J1821" s="55"/>
      <c r="K1821" s="554"/>
      <c r="L1821" s="55"/>
      <c r="M1821" s="55"/>
      <c r="N1821" s="55"/>
      <c r="O1821" s="1410"/>
      <c r="P1821" s="1410"/>
      <c r="Q1821" s="1410"/>
      <c r="R1821" s="1410"/>
      <c r="S1821" s="1410"/>
      <c r="T1821" s="1410"/>
      <c r="U1821" s="1410"/>
      <c r="V1821" s="1410"/>
      <c r="W1821" s="2923"/>
      <c r="X1821" s="216"/>
      <c r="Y1821" s="216"/>
      <c r="Z1821" s="216"/>
      <c r="AA1821" s="216"/>
      <c r="AB1821" s="2594"/>
    </row>
    <row r="1822" spans="1:28" ht="48" customHeight="1" x14ac:dyDescent="0.25">
      <c r="A1822" s="303" t="s">
        <v>546</v>
      </c>
      <c r="B1822" s="303"/>
      <c r="C1822" s="53">
        <f>SUM(C1823:C1827)</f>
        <v>26040</v>
      </c>
      <c r="D1822" s="53">
        <f t="shared" ref="D1822:E1822" si="1461">SUM(D1823:D1827)</f>
        <v>17360</v>
      </c>
      <c r="E1822" s="53">
        <f t="shared" si="1461"/>
        <v>2140.9455782312925</v>
      </c>
      <c r="F1822" s="53">
        <f t="shared" si="1460"/>
        <v>12.332635819304679</v>
      </c>
      <c r="G1822" s="56"/>
      <c r="H1822" s="56"/>
      <c r="I1822" s="55"/>
      <c r="J1822" s="55"/>
      <c r="K1822" s="554"/>
      <c r="L1822" s="55"/>
      <c r="M1822" s="55"/>
      <c r="N1822" s="55"/>
      <c r="O1822" s="1410"/>
      <c r="P1822" s="1410"/>
      <c r="Q1822" s="1410"/>
      <c r="R1822" s="1410"/>
      <c r="S1822" s="1410"/>
      <c r="T1822" s="1410"/>
      <c r="U1822" s="1410"/>
      <c r="V1822" s="1410"/>
      <c r="W1822" s="2923"/>
      <c r="X1822" s="216"/>
      <c r="Y1822" s="216"/>
      <c r="Z1822" s="216"/>
      <c r="AA1822" s="216"/>
      <c r="AB1822" s="2594"/>
    </row>
    <row r="1823" spans="1:28" ht="29.25" customHeight="1" x14ac:dyDescent="0.25">
      <c r="A1823" s="295" t="s">
        <v>547</v>
      </c>
      <c r="B1823" s="295"/>
      <c r="C1823" s="53">
        <v>720</v>
      </c>
      <c r="D1823" s="144">
        <f t="shared" si="1455"/>
        <v>480</v>
      </c>
      <c r="E1823" s="536">
        <v>499</v>
      </c>
      <c r="F1823" s="53">
        <f t="shared" si="1460"/>
        <v>103.95833333333333</v>
      </c>
      <c r="G1823" s="56"/>
      <c r="H1823" s="56"/>
      <c r="I1823" s="55"/>
      <c r="J1823" s="55"/>
      <c r="K1823" s="554"/>
      <c r="L1823" s="55"/>
      <c r="M1823" s="55"/>
      <c r="N1823" s="55"/>
      <c r="O1823" s="1410"/>
      <c r="P1823" s="1410"/>
      <c r="Q1823" s="1410"/>
      <c r="R1823" s="1410"/>
      <c r="S1823" s="1410"/>
      <c r="T1823" s="1410"/>
      <c r="U1823" s="1410"/>
      <c r="V1823" s="1410"/>
      <c r="W1823" s="2923"/>
      <c r="X1823" s="216"/>
      <c r="Y1823" s="216"/>
      <c r="Z1823" s="216"/>
      <c r="AA1823" s="216"/>
      <c r="AB1823" s="2594"/>
    </row>
    <row r="1824" spans="1:28" ht="63" customHeight="1" x14ac:dyDescent="0.25">
      <c r="A1824" s="295" t="s">
        <v>645</v>
      </c>
      <c r="B1824" s="295"/>
      <c r="C1824" s="53">
        <v>18720</v>
      </c>
      <c r="D1824" s="144">
        <f t="shared" si="1455"/>
        <v>12480</v>
      </c>
      <c r="E1824" s="536">
        <v>736</v>
      </c>
      <c r="F1824" s="53">
        <f t="shared" si="1460"/>
        <v>5.8974358974358969</v>
      </c>
      <c r="G1824" s="56"/>
      <c r="H1824" s="56"/>
      <c r="I1824" s="55"/>
      <c r="J1824" s="55"/>
      <c r="K1824" s="554"/>
      <c r="L1824" s="55"/>
      <c r="M1824" s="55"/>
      <c r="N1824" s="55"/>
      <c r="O1824" s="1410"/>
      <c r="P1824" s="1410"/>
      <c r="Q1824" s="1410"/>
      <c r="R1824" s="1410"/>
      <c r="S1824" s="1410"/>
      <c r="T1824" s="1410"/>
      <c r="U1824" s="1410"/>
      <c r="V1824" s="1410"/>
      <c r="W1824" s="2923"/>
      <c r="X1824" s="216"/>
      <c r="Y1824" s="216"/>
      <c r="Z1824" s="216"/>
      <c r="AA1824" s="216"/>
      <c r="AB1824" s="2594"/>
    </row>
    <row r="1825" spans="1:28" ht="46.5" customHeight="1" x14ac:dyDescent="0.25">
      <c r="A1825" s="295" t="s">
        <v>561</v>
      </c>
      <c r="B1825" s="295"/>
      <c r="C1825" s="53">
        <v>2320</v>
      </c>
      <c r="D1825" s="144">
        <f t="shared" si="1455"/>
        <v>1547</v>
      </c>
      <c r="E1825" s="536">
        <v>463.94557823129264</v>
      </c>
      <c r="F1825" s="53">
        <f t="shared" si="1460"/>
        <v>29.99001798521607</v>
      </c>
      <c r="G1825" s="56"/>
      <c r="H1825" s="56"/>
      <c r="I1825" s="55"/>
      <c r="J1825" s="55"/>
      <c r="K1825" s="554"/>
      <c r="L1825" s="55"/>
      <c r="M1825" s="55"/>
      <c r="N1825" s="55"/>
      <c r="O1825" s="1410"/>
      <c r="P1825" s="1410"/>
      <c r="Q1825" s="1410"/>
      <c r="R1825" s="1410"/>
      <c r="S1825" s="1410"/>
      <c r="T1825" s="1410"/>
      <c r="U1825" s="1410"/>
      <c r="V1825" s="1410"/>
      <c r="W1825" s="2923"/>
      <c r="X1825" s="216"/>
      <c r="Y1825" s="216"/>
      <c r="Z1825" s="216"/>
      <c r="AA1825" s="216"/>
      <c r="AB1825" s="2594"/>
    </row>
    <row r="1826" spans="1:28" ht="32.25" customHeight="1" x14ac:dyDescent="0.25">
      <c r="A1826" s="295" t="s">
        <v>562</v>
      </c>
      <c r="B1826" s="295"/>
      <c r="C1826" s="53">
        <v>3680</v>
      </c>
      <c r="D1826" s="144">
        <f t="shared" si="1455"/>
        <v>2453</v>
      </c>
      <c r="E1826" s="536">
        <v>405</v>
      </c>
      <c r="F1826" s="53">
        <f t="shared" si="1460"/>
        <v>16.510395434162252</v>
      </c>
      <c r="G1826" s="56"/>
      <c r="H1826" s="56"/>
      <c r="I1826" s="55"/>
      <c r="J1826" s="55"/>
      <c r="K1826" s="554"/>
      <c r="L1826" s="55"/>
      <c r="M1826" s="55"/>
      <c r="N1826" s="55"/>
      <c r="O1826" s="1410"/>
      <c r="P1826" s="1410"/>
      <c r="Q1826" s="1410"/>
      <c r="R1826" s="1410"/>
      <c r="S1826" s="1410"/>
      <c r="T1826" s="1410"/>
      <c r="U1826" s="1410"/>
      <c r="V1826" s="1410"/>
      <c r="W1826" s="2923"/>
      <c r="X1826" s="216"/>
      <c r="Y1826" s="216"/>
      <c r="Z1826" s="216"/>
      <c r="AA1826" s="216"/>
      <c r="AB1826" s="2594"/>
    </row>
    <row r="1827" spans="1:28" ht="30" customHeight="1" x14ac:dyDescent="0.25">
      <c r="A1827" s="295" t="s">
        <v>563</v>
      </c>
      <c r="B1827" s="295"/>
      <c r="C1827" s="53">
        <v>600</v>
      </c>
      <c r="D1827" s="144">
        <f t="shared" si="1455"/>
        <v>400</v>
      </c>
      <c r="E1827" s="536">
        <v>37</v>
      </c>
      <c r="F1827" s="53">
        <f t="shared" si="1460"/>
        <v>9.25</v>
      </c>
      <c r="G1827" s="56"/>
      <c r="H1827" s="56"/>
      <c r="I1827" s="55"/>
      <c r="J1827" s="55"/>
      <c r="K1827" s="554"/>
      <c r="L1827" s="55"/>
      <c r="M1827" s="55"/>
      <c r="N1827" s="55"/>
      <c r="O1827" s="1410"/>
      <c r="P1827" s="1410"/>
      <c r="Q1827" s="1410"/>
      <c r="R1827" s="1410"/>
      <c r="S1827" s="1410"/>
      <c r="T1827" s="1410"/>
      <c r="U1827" s="1410"/>
      <c r="V1827" s="1410"/>
      <c r="W1827" s="2923"/>
      <c r="X1827" s="216"/>
      <c r="Y1827" s="216"/>
      <c r="Z1827" s="216"/>
      <c r="AA1827" s="216"/>
      <c r="AB1827" s="2594"/>
    </row>
    <row r="1828" spans="1:28" ht="39" customHeight="1" x14ac:dyDescent="0.25">
      <c r="A1828" s="303" t="s">
        <v>172</v>
      </c>
      <c r="B1828" s="303"/>
      <c r="C1828" s="53">
        <v>9790</v>
      </c>
      <c r="D1828" s="144">
        <f t="shared" si="1455"/>
        <v>6527</v>
      </c>
      <c r="E1828" s="536">
        <v>5752</v>
      </c>
      <c r="F1828" s="53">
        <f t="shared" si="1460"/>
        <v>88.126244829171128</v>
      </c>
      <c r="G1828" s="56"/>
      <c r="H1828" s="56"/>
      <c r="I1828" s="55"/>
      <c r="J1828" s="55"/>
      <c r="K1828" s="554"/>
      <c r="L1828" s="55"/>
      <c r="M1828" s="55"/>
      <c r="N1828" s="55"/>
      <c r="O1828" s="1410"/>
      <c r="P1828" s="1410"/>
      <c r="Q1828" s="1410"/>
      <c r="R1828" s="1410"/>
      <c r="S1828" s="1410"/>
      <c r="T1828" s="1410"/>
      <c r="U1828" s="1410"/>
      <c r="V1828" s="1410"/>
      <c r="W1828" s="2923"/>
      <c r="X1828" s="216"/>
      <c r="Y1828" s="216"/>
      <c r="Z1828" s="216"/>
      <c r="AA1828" s="216"/>
      <c r="AB1828" s="2594"/>
    </row>
    <row r="1829" spans="1:28" ht="32.25" customHeight="1" x14ac:dyDescent="0.25">
      <c r="A1829" s="295" t="s">
        <v>559</v>
      </c>
      <c r="B1829" s="295"/>
      <c r="C1829" s="53"/>
      <c r="D1829" s="144">
        <f t="shared" si="1455"/>
        <v>0</v>
      </c>
      <c r="E1829" s="552"/>
      <c r="F1829" s="53"/>
      <c r="G1829" s="56"/>
      <c r="H1829" s="56"/>
      <c r="I1829" s="55"/>
      <c r="J1829" s="55"/>
      <c r="K1829" s="554"/>
      <c r="L1829" s="55"/>
      <c r="M1829" s="55"/>
      <c r="N1829" s="55"/>
      <c r="O1829" s="1410"/>
      <c r="P1829" s="1410"/>
      <c r="Q1829" s="1410"/>
      <c r="R1829" s="1410"/>
      <c r="S1829" s="1410"/>
      <c r="T1829" s="1410"/>
      <c r="U1829" s="1410"/>
      <c r="V1829" s="1410"/>
      <c r="W1829" s="2923"/>
      <c r="X1829" s="216"/>
      <c r="Y1829" s="216"/>
      <c r="Z1829" s="216"/>
      <c r="AA1829" s="216"/>
      <c r="AB1829" s="2594"/>
    </row>
    <row r="1830" spans="1:28" s="31" customFormat="1" ht="30" customHeight="1" x14ac:dyDescent="0.2">
      <c r="A1830" s="300" t="s">
        <v>180</v>
      </c>
      <c r="B1830" s="300"/>
      <c r="C1830" s="57">
        <f>SUM(C1815+C1828)</f>
        <v>41397</v>
      </c>
      <c r="D1830" s="57">
        <f t="shared" ref="D1830:E1830" si="1462">SUM(D1815+D1828)</f>
        <v>27599</v>
      </c>
      <c r="E1830" s="57">
        <f t="shared" si="1462"/>
        <v>11835.945578231293</v>
      </c>
      <c r="F1830" s="57">
        <f>E1830/D1830*100</f>
        <v>42.885414610063016</v>
      </c>
      <c r="G1830" s="56"/>
      <c r="H1830" s="56"/>
      <c r="I1830" s="55"/>
      <c r="J1830" s="55"/>
      <c r="K1830" s="554"/>
      <c r="L1830" s="55"/>
      <c r="M1830" s="55"/>
      <c r="N1830" s="55"/>
      <c r="O1830" s="1410"/>
      <c r="P1830" s="1410"/>
      <c r="Q1830" s="1410"/>
      <c r="R1830" s="1410"/>
      <c r="S1830" s="1410"/>
      <c r="T1830" s="1410"/>
      <c r="U1830" s="1410"/>
      <c r="V1830" s="1410"/>
      <c r="W1830" s="2923"/>
      <c r="X1830" s="216"/>
      <c r="Y1830" s="216"/>
      <c r="Z1830" s="216"/>
      <c r="AA1830" s="216"/>
      <c r="AB1830" s="2594"/>
    </row>
    <row r="1831" spans="1:28" ht="15" customHeight="1" x14ac:dyDescent="0.25">
      <c r="A1831" s="1012" t="s">
        <v>593</v>
      </c>
      <c r="B1831" s="304"/>
      <c r="C1831" s="128">
        <f>SUM(C1830,C1813)</f>
        <v>157947</v>
      </c>
      <c r="D1831" s="128">
        <f t="shared" ref="D1831:E1831" si="1463">SUM(D1830,D1813)</f>
        <v>105297.60000000001</v>
      </c>
      <c r="E1831" s="128">
        <f t="shared" si="1463"/>
        <v>57629.645578231299</v>
      </c>
      <c r="F1831" s="128">
        <f>E1831/D1831*100</f>
        <v>54.730255559700595</v>
      </c>
      <c r="G1831" s="101"/>
      <c r="H1831" s="101"/>
      <c r="I1831" s="128"/>
      <c r="J1831" s="128"/>
      <c r="K1831" s="666"/>
      <c r="L1831" s="128"/>
      <c r="M1831" s="128"/>
      <c r="N1831" s="128"/>
      <c r="O1831" s="1410">
        <v>63111.725206666662</v>
      </c>
      <c r="P1831" s="1410">
        <v>63239.514285634679</v>
      </c>
      <c r="Q1831" s="1410">
        <v>66040.098485634677</v>
      </c>
      <c r="R1831" s="1410">
        <v>68840.682685548658</v>
      </c>
      <c r="S1831" s="1410">
        <v>68840.682685548658</v>
      </c>
      <c r="T1831" s="1410">
        <v>73905.274393647676</v>
      </c>
      <c r="U1831" s="1410">
        <v>73905.274393647676</v>
      </c>
      <c r="V1831" s="1410">
        <v>73905.274393647676</v>
      </c>
      <c r="W1831" s="2931">
        <f>O1831/12*$A$4+(P1831-O1831)/11*7+(Q1831-P1831)+(R1831-Q1831)+(S1831-R1831)/8*4+(T1831-S1831)/7*3+(U1831-T1831)/6*2+(V1831-U1831)/5*1</f>
        <v>49927.511497475745</v>
      </c>
      <c r="X1831" s="216">
        <f t="shared" ref="X1831" si="1464">AA1831-Z1831</f>
        <v>37898.574710000008</v>
      </c>
      <c r="Y1831" s="216">
        <f t="shared" ref="Y1831" si="1465">X1831-W1831</f>
        <v>-12028.936787475737</v>
      </c>
      <c r="Z1831" s="216">
        <v>-427.06766000000005</v>
      </c>
      <c r="AA1831" s="216">
        <v>37471.507050000007</v>
      </c>
      <c r="AB1831" s="2593">
        <f>X1831+Z1831-AA1831</f>
        <v>0</v>
      </c>
    </row>
    <row r="1832" spans="1:28" ht="15" customHeight="1" x14ac:dyDescent="0.25">
      <c r="A1832" s="202" t="s">
        <v>33</v>
      </c>
      <c r="B1832" s="202"/>
      <c r="C1832" s="127"/>
      <c r="D1832" s="127"/>
      <c r="E1832" s="667"/>
      <c r="F1832" s="127"/>
      <c r="G1832" s="101"/>
      <c r="H1832" s="101"/>
      <c r="I1832" s="128"/>
      <c r="J1832" s="128"/>
      <c r="K1832" s="666"/>
      <c r="L1832" s="128"/>
      <c r="M1832" s="128"/>
      <c r="N1832" s="128"/>
      <c r="O1832" s="1410"/>
      <c r="P1832" s="1410"/>
      <c r="Q1832" s="1410"/>
      <c r="R1832" s="1410"/>
      <c r="S1832" s="1410"/>
      <c r="T1832" s="1410"/>
      <c r="U1832" s="1410"/>
      <c r="V1832" s="1410"/>
      <c r="W1832" s="2923"/>
      <c r="X1832" s="216"/>
      <c r="Y1832" s="216"/>
      <c r="Z1832" s="216"/>
      <c r="AA1832" s="216"/>
      <c r="AB1832" s="2594"/>
    </row>
    <row r="1833" spans="1:28" ht="15" customHeight="1" x14ac:dyDescent="0.25">
      <c r="A1833" s="58" t="s">
        <v>10</v>
      </c>
      <c r="B1833" s="529">
        <v>300</v>
      </c>
      <c r="C1833" s="104">
        <v>445</v>
      </c>
      <c r="D1833" s="144">
        <f t="shared" ref="D1833:D1836" si="1466">ROUND(C1833/12*$A$4,0)</f>
        <v>297</v>
      </c>
      <c r="E1833" s="429">
        <v>228</v>
      </c>
      <c r="F1833" s="144">
        <f t="shared" ref="F1833:F1836" si="1467">E1833/D1833*100</f>
        <v>76.767676767676761</v>
      </c>
      <c r="G1833" s="50">
        <v>11</v>
      </c>
      <c r="H1833" s="157">
        <f t="shared" ref="H1833:H1837" si="1468">K1833/E1833</f>
        <v>12.706140350877194</v>
      </c>
      <c r="I1833" s="167">
        <f>ROUND(C1833*G1833,0)</f>
        <v>4895</v>
      </c>
      <c r="J1833" s="167">
        <f t="shared" ref="J1833:J1836" si="1469">ROUND(D1833*G1833,0)</f>
        <v>3267</v>
      </c>
      <c r="K1833" s="431">
        <v>2897</v>
      </c>
      <c r="L1833" s="167">
        <f t="shared" ref="L1833:L1841" si="1470">K1833/J1833*100</f>
        <v>88.674625038261397</v>
      </c>
      <c r="M1833" s="167">
        <f>ROUND(I1833/B1833,0)</f>
        <v>16</v>
      </c>
      <c r="N1833" s="167">
        <f t="shared" ref="N1833:N1841" si="1471">K1833/$A$4*12/M1833</f>
        <v>271.59375</v>
      </c>
      <c r="O1833" s="1410"/>
      <c r="P1833" s="1410"/>
      <c r="Q1833" s="1410"/>
      <c r="R1833" s="1410"/>
      <c r="S1833" s="1410"/>
      <c r="T1833" s="1410"/>
      <c r="U1833" s="1410"/>
      <c r="V1833" s="1410"/>
      <c r="W1833" s="2923"/>
      <c r="X1833" s="216"/>
      <c r="Y1833" s="216"/>
      <c r="Z1833" s="216"/>
      <c r="AA1833" s="216"/>
      <c r="AB1833" s="2594"/>
    </row>
    <row r="1834" spans="1:28" ht="15" customHeight="1" x14ac:dyDescent="0.25">
      <c r="A1834" s="58" t="s">
        <v>9</v>
      </c>
      <c r="B1834" s="529">
        <v>300</v>
      </c>
      <c r="C1834" s="104">
        <v>20</v>
      </c>
      <c r="D1834" s="144">
        <f t="shared" si="1466"/>
        <v>13</v>
      </c>
      <c r="E1834" s="429">
        <v>14</v>
      </c>
      <c r="F1834" s="144">
        <f t="shared" si="1467"/>
        <v>107.69230769230769</v>
      </c>
      <c r="G1834" s="276">
        <v>11</v>
      </c>
      <c r="H1834" s="157">
        <f t="shared" si="1468"/>
        <v>11.142857142857142</v>
      </c>
      <c r="I1834" s="167">
        <f>ROUND(C1834*G1834,0)</f>
        <v>220</v>
      </c>
      <c r="J1834" s="167">
        <f t="shared" si="1469"/>
        <v>143</v>
      </c>
      <c r="K1834" s="431">
        <v>156</v>
      </c>
      <c r="L1834" s="167">
        <f t="shared" si="1470"/>
        <v>109.09090909090908</v>
      </c>
      <c r="M1834" s="167">
        <f>ROUND(I1834/B1834,0)</f>
        <v>1</v>
      </c>
      <c r="N1834" s="167">
        <f t="shared" si="1471"/>
        <v>234</v>
      </c>
      <c r="O1834" s="1410"/>
      <c r="P1834" s="1410"/>
      <c r="Q1834" s="1410"/>
      <c r="R1834" s="1410"/>
      <c r="S1834" s="1410"/>
      <c r="T1834" s="1410"/>
      <c r="U1834" s="1410"/>
      <c r="V1834" s="1410"/>
      <c r="W1834" s="2923"/>
      <c r="X1834" s="216"/>
      <c r="Y1834" s="216"/>
      <c r="Z1834" s="216"/>
      <c r="AA1834" s="216"/>
      <c r="AB1834" s="2594"/>
    </row>
    <row r="1835" spans="1:28" ht="15" customHeight="1" x14ac:dyDescent="0.25">
      <c r="A1835" s="557" t="s">
        <v>28</v>
      </c>
      <c r="B1835" s="529">
        <v>300</v>
      </c>
      <c r="C1835" s="104">
        <v>40</v>
      </c>
      <c r="D1835" s="144">
        <f t="shared" si="1466"/>
        <v>27</v>
      </c>
      <c r="E1835" s="429">
        <v>11</v>
      </c>
      <c r="F1835" s="144">
        <f t="shared" si="1467"/>
        <v>40.74074074074074</v>
      </c>
      <c r="G1835" s="276">
        <v>6.1</v>
      </c>
      <c r="H1835" s="157">
        <f t="shared" si="1468"/>
        <v>5</v>
      </c>
      <c r="I1835" s="167">
        <f>ROUND(C1835*G1835,0)</f>
        <v>244</v>
      </c>
      <c r="J1835" s="167">
        <f t="shared" si="1469"/>
        <v>165</v>
      </c>
      <c r="K1835" s="431">
        <v>55</v>
      </c>
      <c r="L1835" s="167">
        <f t="shared" si="1470"/>
        <v>33.333333333333329</v>
      </c>
      <c r="M1835" s="167">
        <f>ROUND(I1835/B1835,0)</f>
        <v>1</v>
      </c>
      <c r="N1835" s="167">
        <f t="shared" si="1471"/>
        <v>82.5</v>
      </c>
      <c r="O1835" s="1410"/>
      <c r="P1835" s="1410"/>
      <c r="Q1835" s="1410"/>
      <c r="R1835" s="1410"/>
      <c r="S1835" s="1410"/>
      <c r="T1835" s="1410"/>
      <c r="U1835" s="1410"/>
      <c r="V1835" s="1410"/>
      <c r="W1835" s="2923"/>
      <c r="X1835" s="216"/>
      <c r="Y1835" s="216"/>
      <c r="Z1835" s="216"/>
      <c r="AA1835" s="216"/>
      <c r="AB1835" s="2594"/>
    </row>
    <row r="1836" spans="1:28" ht="15" customHeight="1" x14ac:dyDescent="0.25">
      <c r="A1836" s="58" t="s">
        <v>81</v>
      </c>
      <c r="B1836" s="529">
        <v>300</v>
      </c>
      <c r="C1836" s="104">
        <v>35</v>
      </c>
      <c r="D1836" s="144">
        <f t="shared" si="1466"/>
        <v>23</v>
      </c>
      <c r="E1836" s="429">
        <v>20</v>
      </c>
      <c r="F1836" s="144">
        <f t="shared" si="1467"/>
        <v>86.956521739130437</v>
      </c>
      <c r="G1836" s="276">
        <v>10</v>
      </c>
      <c r="H1836" s="157">
        <f t="shared" si="1468"/>
        <v>13.5</v>
      </c>
      <c r="I1836" s="167">
        <f>ROUND(C1836*G1836,0)</f>
        <v>350</v>
      </c>
      <c r="J1836" s="167">
        <f t="shared" si="1469"/>
        <v>230</v>
      </c>
      <c r="K1836" s="431">
        <v>270</v>
      </c>
      <c r="L1836" s="167">
        <f t="shared" si="1470"/>
        <v>117.39130434782609</v>
      </c>
      <c r="M1836" s="167">
        <f>ROUND(I1836/B1836,0)</f>
        <v>1</v>
      </c>
      <c r="N1836" s="167">
        <f t="shared" si="1471"/>
        <v>405</v>
      </c>
      <c r="O1836" s="1410"/>
      <c r="P1836" s="1410"/>
      <c r="Q1836" s="1410"/>
      <c r="R1836" s="1410"/>
      <c r="S1836" s="1410"/>
      <c r="T1836" s="1410"/>
      <c r="U1836" s="1410"/>
      <c r="V1836" s="1410"/>
      <c r="W1836" s="2923"/>
      <c r="X1836" s="216"/>
      <c r="Y1836" s="216"/>
      <c r="Z1836" s="216"/>
      <c r="AA1836" s="216"/>
      <c r="AB1836" s="2594"/>
    </row>
    <row r="1837" spans="1:28" s="99" customFormat="1" ht="15" customHeight="1" x14ac:dyDescent="0.2">
      <c r="A1837" s="204" t="s">
        <v>94</v>
      </c>
      <c r="B1837" s="254"/>
      <c r="C1837" s="187">
        <f>SUM(C1833:C1836)</f>
        <v>540</v>
      </c>
      <c r="D1837" s="187">
        <f t="shared" ref="D1837:E1837" si="1472">SUM(D1833:D1836)</f>
        <v>360</v>
      </c>
      <c r="E1837" s="560">
        <f t="shared" si="1472"/>
        <v>273</v>
      </c>
      <c r="F1837" s="187">
        <f>E1837/D1837*100</f>
        <v>75.833333333333329</v>
      </c>
      <c r="G1837" s="97">
        <f>IF(C1837=0,0,I1837/C1837)</f>
        <v>10.572222222222223</v>
      </c>
      <c r="H1837" s="156">
        <f t="shared" si="1468"/>
        <v>12.373626373626374</v>
      </c>
      <c r="I1837" s="187">
        <f>SUM(I1833:I1836)</f>
        <v>5709</v>
      </c>
      <c r="J1837" s="187">
        <f t="shared" ref="J1837:K1837" si="1473">SUM(J1833:J1836)</f>
        <v>3805</v>
      </c>
      <c r="K1837" s="560">
        <f t="shared" si="1473"/>
        <v>3378</v>
      </c>
      <c r="L1837" s="175">
        <f t="shared" si="1470"/>
        <v>88.777923784494078</v>
      </c>
      <c r="M1837" s="175">
        <f>SUM(M1833:M1836)</f>
        <v>19</v>
      </c>
      <c r="N1837" s="175">
        <f t="shared" si="1471"/>
        <v>266.68421052631578</v>
      </c>
      <c r="O1837" s="1410"/>
      <c r="P1837" s="1410"/>
      <c r="Q1837" s="1410"/>
      <c r="R1837" s="1410"/>
      <c r="S1837" s="1410"/>
      <c r="T1837" s="1410"/>
      <c r="U1837" s="1410"/>
      <c r="V1837" s="1410"/>
      <c r="W1837" s="2923"/>
      <c r="X1837" s="216"/>
      <c r="Y1837" s="216"/>
      <c r="Z1837" s="216"/>
      <c r="AA1837" s="216"/>
      <c r="AB1837" s="2594"/>
    </row>
    <row r="1838" spans="1:28" ht="15" customHeight="1" x14ac:dyDescent="0.25">
      <c r="A1838" s="202" t="s">
        <v>157</v>
      </c>
      <c r="B1838" s="254"/>
      <c r="C1838" s="187"/>
      <c r="D1838" s="187"/>
      <c r="E1838" s="560"/>
      <c r="F1838" s="187"/>
      <c r="G1838" s="97"/>
      <c r="H1838" s="156"/>
      <c r="I1838" s="187"/>
      <c r="J1838" s="187"/>
      <c r="K1838" s="560"/>
      <c r="L1838" s="167"/>
      <c r="M1838" s="167"/>
      <c r="N1838" s="167"/>
      <c r="O1838" s="1410"/>
      <c r="P1838" s="1410"/>
      <c r="Q1838" s="1410"/>
      <c r="R1838" s="1410"/>
      <c r="S1838" s="1410"/>
      <c r="T1838" s="1410"/>
      <c r="U1838" s="1410"/>
      <c r="V1838" s="1410"/>
      <c r="W1838" s="2923"/>
      <c r="X1838" s="216"/>
      <c r="Y1838" s="216"/>
      <c r="Z1838" s="216"/>
      <c r="AA1838" s="216"/>
      <c r="AB1838" s="2594"/>
    </row>
    <row r="1839" spans="1:28" ht="15" customHeight="1" x14ac:dyDescent="0.25">
      <c r="A1839" s="424" t="s">
        <v>214</v>
      </c>
      <c r="B1839" s="103">
        <v>240</v>
      </c>
      <c r="C1839" s="104">
        <v>320</v>
      </c>
      <c r="D1839" s="144">
        <f t="shared" ref="D1839" si="1474">ROUND(C1839/12*$A$4,0)</f>
        <v>213</v>
      </c>
      <c r="E1839" s="429">
        <v>274</v>
      </c>
      <c r="F1839" s="144">
        <f t="shared" ref="F1839:F1846" si="1475">E1839/D1839*100</f>
        <v>128.63849765258215</v>
      </c>
      <c r="G1839" s="276">
        <v>8</v>
      </c>
      <c r="H1839" s="157">
        <f t="shared" ref="H1839" si="1476">K1839/E1839</f>
        <v>9.2226277372262775</v>
      </c>
      <c r="I1839" s="167">
        <f>ROUND(C1839*G1839,0)</f>
        <v>2560</v>
      </c>
      <c r="J1839" s="167">
        <f t="shared" ref="J1839" si="1477">ROUND(D1839*G1839,0)</f>
        <v>1704</v>
      </c>
      <c r="K1839" s="431">
        <v>2527</v>
      </c>
      <c r="L1839" s="167">
        <f t="shared" si="1470"/>
        <v>148.29812206572771</v>
      </c>
      <c r="M1839" s="167">
        <f>ROUND(I1839/B1839,0)</f>
        <v>11</v>
      </c>
      <c r="N1839" s="167">
        <f t="shared" si="1471"/>
        <v>344.59090909090907</v>
      </c>
      <c r="O1839" s="1410"/>
      <c r="P1839" s="1410"/>
      <c r="Q1839" s="1410"/>
      <c r="R1839" s="1410"/>
      <c r="S1839" s="1410"/>
      <c r="T1839" s="1410"/>
      <c r="U1839" s="1410"/>
      <c r="V1839" s="1410"/>
      <c r="W1839" s="2923"/>
      <c r="X1839" s="216"/>
      <c r="Y1839" s="216"/>
      <c r="Z1839" s="216"/>
      <c r="AA1839" s="216"/>
      <c r="AB1839" s="2594"/>
    </row>
    <row r="1840" spans="1:28" s="99" customFormat="1" ht="15" customHeight="1" x14ac:dyDescent="0.25">
      <c r="A1840" s="1705" t="s">
        <v>290</v>
      </c>
      <c r="B1840" s="580"/>
      <c r="C1840" s="1021">
        <f>SUM(C1839)</f>
        <v>320</v>
      </c>
      <c r="D1840" s="196">
        <f>SUM(D1839)</f>
        <v>213</v>
      </c>
      <c r="E1840" s="196">
        <f>SUM(E1839)</f>
        <v>274</v>
      </c>
      <c r="F1840" s="196">
        <f t="shared" si="1475"/>
        <v>128.63849765258215</v>
      </c>
      <c r="G1840" s="1020">
        <f>I1840/C1840</f>
        <v>8</v>
      </c>
      <c r="H1840" s="423">
        <f>K1840/E1840</f>
        <v>9.2226277372262775</v>
      </c>
      <c r="I1840" s="197">
        <f>SUM(I1839)</f>
        <v>2560</v>
      </c>
      <c r="J1840" s="197">
        <f t="shared" ref="J1840:K1840" si="1478">SUM(J1839)</f>
        <v>1704</v>
      </c>
      <c r="K1840" s="1719">
        <f t="shared" si="1478"/>
        <v>2527</v>
      </c>
      <c r="L1840" s="197">
        <f t="shared" si="1470"/>
        <v>148.29812206572771</v>
      </c>
      <c r="M1840" s="197">
        <f t="shared" ref="M1840" si="1479">SUM(M1839)</f>
        <v>11</v>
      </c>
      <c r="N1840" s="376">
        <f t="shared" si="1471"/>
        <v>344.59090909090907</v>
      </c>
      <c r="O1840" s="1412"/>
      <c r="P1840" s="1412"/>
      <c r="Q1840" s="1412"/>
      <c r="R1840" s="1412"/>
      <c r="S1840" s="1412"/>
      <c r="T1840" s="1412"/>
      <c r="U1840" s="1412"/>
      <c r="V1840" s="1412"/>
      <c r="W1840" s="2924"/>
      <c r="X1840" s="2937"/>
      <c r="Y1840" s="2937"/>
      <c r="Z1840" s="2937"/>
      <c r="AA1840" s="2937"/>
      <c r="AB1840" s="2594"/>
    </row>
    <row r="1841" spans="1:28" ht="29.25" customHeight="1" x14ac:dyDescent="0.25">
      <c r="A1841" s="1831" t="s">
        <v>591</v>
      </c>
      <c r="B1841" s="45"/>
      <c r="C1841" s="1023">
        <f>SUM(C1840,C1837)</f>
        <v>860</v>
      </c>
      <c r="D1841" s="1023">
        <f t="shared" ref="D1841:E1841" si="1480">SUM(D1840,D1837)</f>
        <v>573</v>
      </c>
      <c r="E1841" s="2162">
        <f t="shared" si="1480"/>
        <v>547</v>
      </c>
      <c r="F1841" s="1023">
        <f t="shared" si="1475"/>
        <v>95.462478184991269</v>
      </c>
      <c r="G1841" s="287">
        <f>I1841/C1841</f>
        <v>9.6151162790697668</v>
      </c>
      <c r="H1841" s="1439">
        <f>K1841/E1841</f>
        <v>10.795246800731261</v>
      </c>
      <c r="I1841" s="1023">
        <f t="shared" ref="I1841:K1841" si="1481">SUM(I1840,I1837)</f>
        <v>8269</v>
      </c>
      <c r="J1841" s="1023">
        <f t="shared" si="1481"/>
        <v>5509</v>
      </c>
      <c r="K1841" s="2162">
        <f t="shared" si="1481"/>
        <v>5905</v>
      </c>
      <c r="L1841" s="365">
        <f t="shared" si="1470"/>
        <v>107.18823742966055</v>
      </c>
      <c r="M1841" s="1023">
        <f>SUM(M1840,M1837)</f>
        <v>30</v>
      </c>
      <c r="N1841" s="365">
        <f t="shared" si="1471"/>
        <v>295.25</v>
      </c>
      <c r="O1841" s="567">
        <v>11505.208139879998</v>
      </c>
      <c r="P1841" s="567">
        <v>11709.560569070001</v>
      </c>
      <c r="Q1841" s="567">
        <v>11709.560569070001</v>
      </c>
      <c r="R1841" s="567">
        <v>11709.560569070001</v>
      </c>
      <c r="S1841" s="567">
        <v>11709.560569070001</v>
      </c>
      <c r="T1841" s="567">
        <v>11915.567547520002</v>
      </c>
      <c r="U1841" s="567">
        <v>11615.24832832</v>
      </c>
      <c r="V1841" s="567">
        <v>11615.24832832</v>
      </c>
      <c r="W1841" s="2929">
        <f>O1841/12*$A$4+(P1841-O1841)/11*7+(Q1841-P1841)/10*6+(R1841-Q1841)/9*5+(S1841-R1841)/8*4+(T1841-S1841)+(U1841-T1841)/6*2+(V1841-U1841)/5*1</f>
        <v>7906.0817869090915</v>
      </c>
      <c r="X1841" s="1603">
        <f t="shared" ref="X1841:X1842" si="1482">AA1841-Z1841</f>
        <v>7129.5544300000001</v>
      </c>
      <c r="Y1841" s="1603">
        <f t="shared" ref="Y1841:Y1842" si="1483">X1841-W1841</f>
        <v>-776.5273569090914</v>
      </c>
      <c r="Z1841" s="1603">
        <v>-178.48979</v>
      </c>
      <c r="AA1841" s="1603">
        <v>6951.0646400000005</v>
      </c>
      <c r="AB1841" s="2594"/>
    </row>
    <row r="1842" spans="1:28" s="99" customFormat="1" ht="15" customHeight="1" x14ac:dyDescent="0.25">
      <c r="A1842" s="2623" t="s">
        <v>594</v>
      </c>
      <c r="B1842" s="2624"/>
      <c r="C1842" s="2625">
        <f>SUM(C1843,C1845)</f>
        <v>6765</v>
      </c>
      <c r="D1842" s="2625">
        <f t="shared" ref="D1842" si="1484">SUM(D1843,D1845)</f>
        <v>4510</v>
      </c>
      <c r="E1842" s="2625">
        <v>3403</v>
      </c>
      <c r="F1842" s="2626">
        <f t="shared" si="1475"/>
        <v>75.454545454545453</v>
      </c>
      <c r="G1842" s="2627"/>
      <c r="H1842" s="2627"/>
      <c r="I1842" s="2627"/>
      <c r="J1842" s="2627"/>
      <c r="K1842" s="2628"/>
      <c r="L1842" s="2627"/>
      <c r="M1842" s="2627"/>
      <c r="N1842" s="2627"/>
      <c r="O1842" s="2629">
        <v>10216.387411579999</v>
      </c>
      <c r="P1842" s="2629">
        <v>10216.387411579999</v>
      </c>
      <c r="Q1842" s="2629">
        <v>10216.387411579999</v>
      </c>
      <c r="R1842" s="2629">
        <v>10216.387411579999</v>
      </c>
      <c r="S1842" s="2629">
        <v>10216.387411579999</v>
      </c>
      <c r="T1842" s="2629">
        <v>12950.326001491663</v>
      </c>
      <c r="U1842" s="2629">
        <v>12950.326001491663</v>
      </c>
      <c r="V1842" s="2629">
        <v>12950.326001491663</v>
      </c>
      <c r="W1842" s="2925">
        <f>O1842/12*$A$4+(P1842-O1842)/11*7+(Q1842-P1842)/10*6+(R1842-Q1842)/9*5+(S1842-R1842)/8*4+(T1842-S1842)/7*3+(U1842-T1842)/6*2+(V1842-U1842)/5*1</f>
        <v>7982.6129081583322</v>
      </c>
      <c r="X1842" s="2963">
        <f t="shared" si="1482"/>
        <v>6562.3485699999992</v>
      </c>
      <c r="Y1842" s="2963">
        <f t="shared" si="1483"/>
        <v>-1420.264338158333</v>
      </c>
      <c r="Z1842" s="2963">
        <v>-16.425689999999999</v>
      </c>
      <c r="AA1842" s="2963">
        <v>6545.9228799999992</v>
      </c>
      <c r="AB1842" s="2594"/>
    </row>
    <row r="1843" spans="1:28" s="99" customFormat="1" ht="15" customHeight="1" x14ac:dyDescent="0.25">
      <c r="A1843" s="329" t="s">
        <v>565</v>
      </c>
      <c r="B1843" s="1022"/>
      <c r="C1843" s="208">
        <f>C1844</f>
        <v>6755</v>
      </c>
      <c r="D1843" s="208">
        <f t="shared" ref="D1843:E1843" si="1485">D1844</f>
        <v>4503</v>
      </c>
      <c r="E1843" s="208">
        <f t="shared" si="1485"/>
        <v>3390</v>
      </c>
      <c r="F1843" s="308">
        <f t="shared" si="1475"/>
        <v>75.283144570286481</v>
      </c>
      <c r="G1843" s="1022"/>
      <c r="H1843" s="1022"/>
      <c r="I1843" s="1022"/>
      <c r="J1843" s="1022"/>
      <c r="K1843" s="1022"/>
      <c r="L1843" s="1022"/>
      <c r="M1843" s="1022"/>
      <c r="N1843" s="1022"/>
      <c r="O1843" s="1411"/>
      <c r="P1843" s="1411"/>
      <c r="Q1843" s="1411"/>
      <c r="R1843" s="1411"/>
      <c r="S1843" s="1411"/>
      <c r="T1843" s="1411"/>
      <c r="U1843" s="1411"/>
      <c r="V1843" s="1411"/>
      <c r="W1843" s="2926"/>
      <c r="X1843" s="2940"/>
      <c r="Y1843" s="2940"/>
      <c r="Z1843" s="2940"/>
      <c r="AA1843" s="2940"/>
      <c r="AB1843" s="2594"/>
    </row>
    <row r="1844" spans="1:28" s="99" customFormat="1" ht="15" customHeight="1" x14ac:dyDescent="0.25">
      <c r="A1844" s="1013" t="s">
        <v>566</v>
      </c>
      <c r="B1844" s="580"/>
      <c r="C1844" s="188">
        <v>6755</v>
      </c>
      <c r="D1844" s="188">
        <f t="shared" ref="D1844:D1846" si="1486">ROUND(C1844/12*$A$4,0)</f>
        <v>4503</v>
      </c>
      <c r="E1844" s="188">
        <f>E1842-E1845</f>
        <v>3390</v>
      </c>
      <c r="F1844" s="188">
        <f t="shared" si="1475"/>
        <v>75.283144570286481</v>
      </c>
      <c r="G1844" s="580"/>
      <c r="H1844" s="580"/>
      <c r="I1844" s="580"/>
      <c r="J1844" s="580"/>
      <c r="K1844" s="580"/>
      <c r="L1844" s="580"/>
      <c r="M1844" s="580"/>
      <c r="N1844" s="580"/>
      <c r="O1844" s="1410"/>
      <c r="P1844" s="1410"/>
      <c r="Q1844" s="1410"/>
      <c r="R1844" s="1410"/>
      <c r="S1844" s="1410"/>
      <c r="T1844" s="1410"/>
      <c r="U1844" s="1410"/>
      <c r="V1844" s="1410"/>
      <c r="W1844" s="2923"/>
      <c r="X1844" s="216"/>
      <c r="Y1844" s="216"/>
      <c r="Z1844" s="216"/>
      <c r="AA1844" s="216"/>
      <c r="AB1844" s="2594"/>
    </row>
    <row r="1845" spans="1:28" s="99" customFormat="1" ht="15" customHeight="1" x14ac:dyDescent="0.25">
      <c r="A1845" s="672" t="s">
        <v>567</v>
      </c>
      <c r="B1845" s="580"/>
      <c r="C1845" s="143">
        <f>C1846+C1847</f>
        <v>10</v>
      </c>
      <c r="D1845" s="143">
        <f t="shared" ref="D1845:E1845" si="1487">D1846+D1847</f>
        <v>7</v>
      </c>
      <c r="E1845" s="143">
        <f t="shared" si="1487"/>
        <v>13</v>
      </c>
      <c r="F1845" s="188">
        <f t="shared" si="1475"/>
        <v>185.71428571428572</v>
      </c>
      <c r="G1845" s="580"/>
      <c r="H1845" s="580"/>
      <c r="I1845" s="580"/>
      <c r="J1845" s="580"/>
      <c r="K1845" s="580"/>
      <c r="L1845" s="580"/>
      <c r="M1845" s="580"/>
      <c r="N1845" s="580"/>
      <c r="O1845" s="1410"/>
      <c r="P1845" s="1410"/>
      <c r="Q1845" s="1410"/>
      <c r="R1845" s="1410"/>
      <c r="S1845" s="1410"/>
      <c r="T1845" s="1410"/>
      <c r="U1845" s="1410"/>
      <c r="V1845" s="1410"/>
      <c r="W1845" s="2923"/>
      <c r="X1845" s="216"/>
      <c r="Y1845" s="216"/>
      <c r="Z1845" s="216"/>
      <c r="AA1845" s="216"/>
      <c r="AB1845" s="2594"/>
    </row>
    <row r="1846" spans="1:28" s="99" customFormat="1" ht="34.5" customHeight="1" x14ac:dyDescent="0.25">
      <c r="A1846" s="1013" t="s">
        <v>568</v>
      </c>
      <c r="B1846" s="580"/>
      <c r="C1846" s="188">
        <v>10</v>
      </c>
      <c r="D1846" s="188">
        <f t="shared" si="1486"/>
        <v>7</v>
      </c>
      <c r="E1846" s="188">
        <v>2</v>
      </c>
      <c r="F1846" s="188">
        <f t="shared" si="1475"/>
        <v>28.571428571428569</v>
      </c>
      <c r="G1846" s="580"/>
      <c r="H1846" s="580"/>
      <c r="I1846" s="580"/>
      <c r="J1846" s="580"/>
      <c r="K1846" s="580"/>
      <c r="L1846" s="580"/>
      <c r="M1846" s="580"/>
      <c r="N1846" s="580"/>
      <c r="O1846" s="1410"/>
      <c r="P1846" s="1410"/>
      <c r="Q1846" s="1410"/>
      <c r="R1846" s="1410"/>
      <c r="S1846" s="1410"/>
      <c r="T1846" s="1410"/>
      <c r="U1846" s="1410"/>
      <c r="V1846" s="1410"/>
      <c r="W1846" s="2923"/>
      <c r="X1846" s="216"/>
      <c r="Y1846" s="216"/>
      <c r="Z1846" s="216"/>
      <c r="AA1846" s="216"/>
      <c r="AB1846" s="2594"/>
    </row>
    <row r="1847" spans="1:28" s="99" customFormat="1" ht="15" customHeight="1" thickBot="1" x14ac:dyDescent="0.3">
      <c r="A1847" s="494" t="s">
        <v>569</v>
      </c>
      <c r="B1847" s="580"/>
      <c r="C1847" s="196"/>
      <c r="D1847" s="196"/>
      <c r="E1847" s="196">
        <v>11</v>
      </c>
      <c r="F1847" s="580"/>
      <c r="G1847" s="580"/>
      <c r="H1847" s="580"/>
      <c r="I1847" s="580"/>
      <c r="J1847" s="580"/>
      <c r="K1847" s="580"/>
      <c r="L1847" s="580"/>
      <c r="M1847" s="580"/>
      <c r="N1847" s="580"/>
      <c r="O1847" s="1412"/>
      <c r="P1847" s="1412"/>
      <c r="Q1847" s="1412"/>
      <c r="R1847" s="1412"/>
      <c r="S1847" s="1412"/>
      <c r="T1847" s="1412"/>
      <c r="U1847" s="1412"/>
      <c r="V1847" s="1412"/>
      <c r="W1847" s="2924"/>
      <c r="X1847" s="2937"/>
      <c r="Y1847" s="2937"/>
      <c r="Z1847" s="2937"/>
      <c r="AA1847" s="2937"/>
      <c r="AB1847" s="2594"/>
    </row>
    <row r="1848" spans="1:28" ht="15" customHeight="1" thickBot="1" x14ac:dyDescent="0.3">
      <c r="A1848" s="1014" t="s">
        <v>18</v>
      </c>
      <c r="B1848" s="1015"/>
      <c r="C1848" s="1015"/>
      <c r="D1848" s="1015"/>
      <c r="E1848" s="1015"/>
      <c r="F1848" s="1015"/>
      <c r="G1848" s="1016"/>
      <c r="H1848" s="1016"/>
      <c r="I1848" s="1017"/>
      <c r="J1848" s="1017"/>
      <c r="K1848" s="1018">
        <f t="shared" ref="K1848" si="1488">SUM(K1803,K1831,K1841:K1842)</f>
        <v>21160</v>
      </c>
      <c r="L1848" s="1017"/>
      <c r="M1848" s="1017"/>
      <c r="N1848" s="1017"/>
      <c r="O1848" s="770">
        <f t="shared" ref="O1848:AA1848" si="1489">SUM(O1803,O1831,O1841:O1842)</f>
        <v>155745.00525963068</v>
      </c>
      <c r="P1848" s="770">
        <f t="shared" si="1489"/>
        <v>156244.56621962937</v>
      </c>
      <c r="Q1848" s="770">
        <f t="shared" si="1489"/>
        <v>159045.15041962935</v>
      </c>
      <c r="R1848" s="770">
        <f t="shared" si="1489"/>
        <v>163271.25897651864</v>
      </c>
      <c r="S1848" s="770">
        <f t="shared" si="1489"/>
        <v>163271.25897651864</v>
      </c>
      <c r="T1848" s="770">
        <f t="shared" si="1489"/>
        <v>171275.79625297934</v>
      </c>
      <c r="U1848" s="770">
        <f t="shared" si="1489"/>
        <v>171320.90400971536</v>
      </c>
      <c r="V1848" s="770">
        <f t="shared" si="1489"/>
        <v>171320.90400971536</v>
      </c>
      <c r="W1848" s="2928">
        <f t="shared" si="1489"/>
        <v>114104.30247945992</v>
      </c>
      <c r="X1848" s="2941">
        <f t="shared" si="1489"/>
        <v>93887.430919999999</v>
      </c>
      <c r="Y1848" s="2941">
        <f t="shared" si="1489"/>
        <v>-20216.871559459913</v>
      </c>
      <c r="Z1848" s="2941">
        <f t="shared" si="1489"/>
        <v>-3207.2607500000008</v>
      </c>
      <c r="AA1848" s="2943">
        <f t="shared" si="1489"/>
        <v>90680.170169999998</v>
      </c>
      <c r="AB1848" s="2594"/>
    </row>
    <row r="1849" spans="1:28" ht="15" customHeight="1" x14ac:dyDescent="0.25">
      <c r="A1849" s="2163" t="s">
        <v>252</v>
      </c>
      <c r="B1849" s="2164"/>
      <c r="C1849" s="2165"/>
      <c r="D1849" s="2165"/>
      <c r="E1849" s="2165"/>
      <c r="F1849" s="2165"/>
      <c r="G1849" s="2166"/>
      <c r="H1849" s="2166"/>
      <c r="I1849" s="2166"/>
      <c r="J1849" s="2166"/>
      <c r="K1849" s="2166"/>
      <c r="L1849" s="2166"/>
      <c r="M1849" s="2166"/>
      <c r="N1849" s="2166"/>
      <c r="O1849" s="709">
        <f t="shared" ref="O1849:T1849" si="1490">SUM(O1848)</f>
        <v>155745.00525963068</v>
      </c>
      <c r="P1849" s="709">
        <f t="shared" si="1490"/>
        <v>156244.56621962937</v>
      </c>
      <c r="Q1849" s="709">
        <f t="shared" si="1490"/>
        <v>159045.15041962935</v>
      </c>
      <c r="R1849" s="709">
        <f t="shared" si="1490"/>
        <v>163271.25897651864</v>
      </c>
      <c r="S1849" s="709">
        <f t="shared" si="1490"/>
        <v>163271.25897651864</v>
      </c>
      <c r="T1849" s="709">
        <f t="shared" si="1490"/>
        <v>171275.79625297934</v>
      </c>
      <c r="U1849" s="709">
        <f t="shared" ref="U1849:AA1849" si="1491">SUM(U1848)</f>
        <v>171320.90400971536</v>
      </c>
      <c r="V1849" s="709">
        <f t="shared" si="1491"/>
        <v>171320.90400971536</v>
      </c>
      <c r="W1849" s="2927">
        <f t="shared" si="1491"/>
        <v>114104.30247945992</v>
      </c>
      <c r="X1849" s="2945">
        <f t="shared" si="1491"/>
        <v>93887.430919999999</v>
      </c>
      <c r="Y1849" s="2945">
        <f t="shared" si="1491"/>
        <v>-20216.871559459913</v>
      </c>
      <c r="Z1849" s="2945">
        <f t="shared" si="1491"/>
        <v>-3207.2607500000008</v>
      </c>
      <c r="AA1849" s="2945">
        <f t="shared" si="1491"/>
        <v>90680.170169999998</v>
      </c>
      <c r="AB1849" s="2594"/>
    </row>
    <row r="1850" spans="1:28" ht="15" customHeight="1" x14ac:dyDescent="0.25">
      <c r="A1850" s="2167" t="s">
        <v>7</v>
      </c>
      <c r="B1850" s="2168"/>
      <c r="C1850" s="2169">
        <f>SUM(C1803)</f>
        <v>3019</v>
      </c>
      <c r="D1850" s="2169">
        <f t="shared" ref="D1850:AA1850" si="1492">SUM(D1803)</f>
        <v>2012</v>
      </c>
      <c r="E1850" s="2169">
        <f t="shared" si="1492"/>
        <v>1891</v>
      </c>
      <c r="F1850" s="2169">
        <f t="shared" si="1492"/>
        <v>93.986083499005971</v>
      </c>
      <c r="G1850" s="2169">
        <f t="shared" si="1492"/>
        <v>9.3183173236170909</v>
      </c>
      <c r="H1850" s="2169">
        <f t="shared" si="1492"/>
        <v>8.0671602326811218</v>
      </c>
      <c r="I1850" s="2169">
        <f t="shared" si="1492"/>
        <v>28132</v>
      </c>
      <c r="J1850" s="2169">
        <f t="shared" si="1492"/>
        <v>18746</v>
      </c>
      <c r="K1850" s="2169">
        <f t="shared" si="1492"/>
        <v>15255</v>
      </c>
      <c r="L1850" s="2169">
        <f t="shared" si="1492"/>
        <v>81.377360503574096</v>
      </c>
      <c r="M1850" s="2169">
        <f t="shared" si="1492"/>
        <v>85.280811546840965</v>
      </c>
      <c r="N1850" s="2169">
        <f t="shared" si="1492"/>
        <v>268.31944472563629</v>
      </c>
      <c r="O1850" s="567">
        <f t="shared" si="1492"/>
        <v>70911.684501503987</v>
      </c>
      <c r="P1850" s="567">
        <f t="shared" si="1492"/>
        <v>71079.103953344675</v>
      </c>
      <c r="Q1850" s="567">
        <f t="shared" si="1492"/>
        <v>71079.103953344675</v>
      </c>
      <c r="R1850" s="567">
        <f t="shared" si="1492"/>
        <v>72504.628310319997</v>
      </c>
      <c r="S1850" s="567">
        <f t="shared" si="1492"/>
        <v>72504.628310319997</v>
      </c>
      <c r="T1850" s="567">
        <f t="shared" si="1492"/>
        <v>72504.628310319997</v>
      </c>
      <c r="U1850" s="567">
        <f t="shared" si="1492"/>
        <v>72850.055286256</v>
      </c>
      <c r="V1850" s="567">
        <f t="shared" si="1492"/>
        <v>72850.055286256</v>
      </c>
      <c r="W1850" s="2925">
        <f t="shared" si="1492"/>
        <v>48288.096286916742</v>
      </c>
      <c r="X1850" s="1603">
        <f t="shared" si="1492"/>
        <v>42296.953209999992</v>
      </c>
      <c r="Y1850" s="1603">
        <f t="shared" si="1492"/>
        <v>-5991.1430769167491</v>
      </c>
      <c r="Z1850" s="1603">
        <f t="shared" si="1492"/>
        <v>-2585.2776100000005</v>
      </c>
      <c r="AA1850" s="1603">
        <f t="shared" si="1492"/>
        <v>39711.675599999995</v>
      </c>
      <c r="AB1850" s="2594"/>
    </row>
    <row r="1851" spans="1:28" ht="15" customHeight="1" x14ac:dyDescent="0.25">
      <c r="A1851" s="2170" t="s">
        <v>14</v>
      </c>
      <c r="B1851" s="2171"/>
      <c r="C1851" s="2172"/>
      <c r="D1851" s="2172"/>
      <c r="E1851" s="2172"/>
      <c r="F1851" s="2173"/>
      <c r="G1851" s="2174"/>
      <c r="H1851" s="2174"/>
      <c r="I1851" s="2175"/>
      <c r="J1851" s="2175"/>
      <c r="K1851" s="2175"/>
      <c r="L1851" s="2175"/>
      <c r="M1851" s="2175"/>
      <c r="N1851" s="2175"/>
      <c r="O1851" s="1411"/>
      <c r="P1851" s="1411"/>
      <c r="Q1851" s="1411"/>
      <c r="R1851" s="1411"/>
      <c r="S1851" s="1411"/>
      <c r="T1851" s="1411"/>
      <c r="U1851" s="1411"/>
      <c r="V1851" s="1411"/>
      <c r="W1851" s="2926"/>
      <c r="X1851" s="2940"/>
      <c r="Y1851" s="2940"/>
      <c r="Z1851" s="2940"/>
      <c r="AA1851" s="2940"/>
      <c r="AB1851" s="2594"/>
    </row>
    <row r="1852" spans="1:28" ht="15" customHeight="1" x14ac:dyDescent="0.25">
      <c r="A1852" s="1025" t="s">
        <v>229</v>
      </c>
      <c r="B1852" s="1025"/>
      <c r="C1852" s="1026">
        <f>SUM(C1815,C1806)</f>
        <v>40957</v>
      </c>
      <c r="D1852" s="1026">
        <f t="shared" ref="D1852:E1852" si="1493">SUM(D1815,D1806)</f>
        <v>27305</v>
      </c>
      <c r="E1852" s="1026">
        <f t="shared" si="1493"/>
        <v>9969.9455782312925</v>
      </c>
      <c r="F1852" s="1026">
        <f>E1852/D1852*100</f>
        <v>36.513259762795428</v>
      </c>
      <c r="G1852" s="2176"/>
      <c r="H1852" s="2176"/>
      <c r="I1852" s="2177"/>
      <c r="J1852" s="2177"/>
      <c r="K1852" s="2177"/>
      <c r="L1852" s="2177"/>
      <c r="M1852" s="2177"/>
      <c r="N1852" s="2177"/>
      <c r="O1852" s="1410"/>
      <c r="P1852" s="1410"/>
      <c r="Q1852" s="1410"/>
      <c r="R1852" s="1410"/>
      <c r="S1852" s="1410"/>
      <c r="T1852" s="1410"/>
      <c r="U1852" s="1410"/>
      <c r="V1852" s="1410"/>
      <c r="W1852" s="2923"/>
      <c r="X1852" s="216"/>
      <c r="Y1852" s="216"/>
      <c r="Z1852" s="216"/>
      <c r="AA1852" s="216"/>
      <c r="AB1852" s="2594"/>
    </row>
    <row r="1853" spans="1:28" ht="15" customHeight="1" x14ac:dyDescent="0.25">
      <c r="A1853" s="1025" t="s">
        <v>538</v>
      </c>
      <c r="B1853" s="1025"/>
      <c r="C1853" s="1026"/>
      <c r="D1853" s="1026"/>
      <c r="E1853" s="2178"/>
      <c r="F1853" s="2178"/>
      <c r="G1853" s="2176"/>
      <c r="H1853" s="2176"/>
      <c r="I1853" s="2177"/>
      <c r="J1853" s="2177"/>
      <c r="K1853" s="2177"/>
      <c r="L1853" s="2177"/>
      <c r="M1853" s="2177"/>
      <c r="N1853" s="2177"/>
      <c r="O1853" s="1410"/>
      <c r="P1853" s="1410"/>
      <c r="Q1853" s="1410"/>
      <c r="R1853" s="1410"/>
      <c r="S1853" s="1410"/>
      <c r="T1853" s="1410"/>
      <c r="U1853" s="1410"/>
      <c r="V1853" s="1410"/>
      <c r="W1853" s="2923"/>
      <c r="X1853" s="216"/>
      <c r="Y1853" s="216"/>
      <c r="Z1853" s="216"/>
      <c r="AA1853" s="216"/>
      <c r="AB1853" s="2594"/>
    </row>
    <row r="1854" spans="1:28" ht="34.5" customHeight="1" x14ac:dyDescent="0.25">
      <c r="A1854" s="1025" t="s">
        <v>539</v>
      </c>
      <c r="B1854" s="1025"/>
      <c r="C1854" s="1026">
        <f t="shared" ref="C1854:F1855" si="1494">SUM(C1808)</f>
        <v>200</v>
      </c>
      <c r="D1854" s="1026">
        <f t="shared" si="1494"/>
        <v>133</v>
      </c>
      <c r="E1854" s="1026">
        <f t="shared" si="1494"/>
        <v>940</v>
      </c>
      <c r="F1854" s="1026">
        <f t="shared" si="1494"/>
        <v>706.76691729323306</v>
      </c>
      <c r="G1854" s="2176"/>
      <c r="H1854" s="2176"/>
      <c r="I1854" s="2177"/>
      <c r="J1854" s="2177"/>
      <c r="K1854" s="2177"/>
      <c r="L1854" s="2177"/>
      <c r="M1854" s="2177"/>
      <c r="N1854" s="2177"/>
      <c r="O1854" s="1410"/>
      <c r="P1854" s="1410"/>
      <c r="Q1854" s="1410"/>
      <c r="R1854" s="1410"/>
      <c r="S1854" s="1410"/>
      <c r="T1854" s="1410"/>
      <c r="U1854" s="1410"/>
      <c r="V1854" s="1410"/>
      <c r="W1854" s="2923"/>
      <c r="X1854" s="216"/>
      <c r="Y1854" s="216"/>
      <c r="Z1854" s="216"/>
      <c r="AA1854" s="216"/>
      <c r="AB1854" s="2594"/>
    </row>
    <row r="1855" spans="1:28" ht="28.5" customHeight="1" x14ac:dyDescent="0.25">
      <c r="A1855" s="1025" t="s">
        <v>540</v>
      </c>
      <c r="B1855" s="1025"/>
      <c r="C1855" s="1026">
        <f t="shared" si="1494"/>
        <v>150</v>
      </c>
      <c r="D1855" s="1026">
        <f t="shared" si="1494"/>
        <v>100</v>
      </c>
      <c r="E1855" s="1026">
        <f t="shared" si="1494"/>
        <v>109</v>
      </c>
      <c r="F1855" s="1026">
        <f t="shared" si="1494"/>
        <v>109.00000000000001</v>
      </c>
      <c r="G1855" s="2176"/>
      <c r="H1855" s="2176"/>
      <c r="I1855" s="2177"/>
      <c r="J1855" s="2177"/>
      <c r="K1855" s="2177"/>
      <c r="L1855" s="2177"/>
      <c r="M1855" s="2177"/>
      <c r="N1855" s="2177"/>
      <c r="O1855" s="1410"/>
      <c r="P1855" s="1410"/>
      <c r="Q1855" s="1410"/>
      <c r="R1855" s="1410"/>
      <c r="S1855" s="1410"/>
      <c r="T1855" s="1410"/>
      <c r="U1855" s="1410"/>
      <c r="V1855" s="1410"/>
      <c r="W1855" s="2923"/>
      <c r="X1855" s="216"/>
      <c r="Y1855" s="216"/>
      <c r="Z1855" s="216"/>
      <c r="AA1855" s="216"/>
      <c r="AB1855" s="2594"/>
    </row>
    <row r="1856" spans="1:28" ht="45.75" customHeight="1" x14ac:dyDescent="0.25">
      <c r="A1856" s="1027" t="s">
        <v>543</v>
      </c>
      <c r="B1856" s="1025"/>
      <c r="C1856" s="1026">
        <f>C1817</f>
        <v>5567</v>
      </c>
      <c r="D1856" s="1026">
        <f t="shared" ref="D1856:F1856" si="1495">D1817</f>
        <v>3712</v>
      </c>
      <c r="E1856" s="1026">
        <f t="shared" si="1495"/>
        <v>3943</v>
      </c>
      <c r="F1856" s="1026">
        <f t="shared" si="1495"/>
        <v>106.22306034482759</v>
      </c>
      <c r="G1856" s="2176"/>
      <c r="H1856" s="2176"/>
      <c r="I1856" s="2177"/>
      <c r="J1856" s="2177"/>
      <c r="K1856" s="2177"/>
      <c r="L1856" s="2177"/>
      <c r="M1856" s="2177"/>
      <c r="N1856" s="2177"/>
      <c r="O1856" s="1410"/>
      <c r="P1856" s="1410"/>
      <c r="Q1856" s="1410"/>
      <c r="R1856" s="1410"/>
      <c r="S1856" s="1410"/>
      <c r="T1856" s="1410"/>
      <c r="U1856" s="1410"/>
      <c r="V1856" s="1410"/>
      <c r="W1856" s="2923"/>
      <c r="X1856" s="216"/>
      <c r="Y1856" s="216"/>
      <c r="Z1856" s="216"/>
      <c r="AA1856" s="216"/>
      <c r="AB1856" s="2594"/>
    </row>
    <row r="1857" spans="1:28" ht="32.25" customHeight="1" x14ac:dyDescent="0.25">
      <c r="A1857" s="1025" t="s">
        <v>544</v>
      </c>
      <c r="B1857" s="1025"/>
      <c r="C1857" s="1026">
        <f t="shared" ref="C1857:F1861" si="1496">C1818</f>
        <v>2709</v>
      </c>
      <c r="D1857" s="1026">
        <f t="shared" si="1496"/>
        <v>1806</v>
      </c>
      <c r="E1857" s="1026">
        <f t="shared" si="1496"/>
        <v>1350</v>
      </c>
      <c r="F1857" s="1026">
        <f t="shared" si="1496"/>
        <v>74.750830564784053</v>
      </c>
      <c r="G1857" s="2176"/>
      <c r="H1857" s="2176"/>
      <c r="I1857" s="2177"/>
      <c r="J1857" s="2177"/>
      <c r="K1857" s="2177"/>
      <c r="L1857" s="2177"/>
      <c r="M1857" s="2177"/>
      <c r="N1857" s="2177"/>
      <c r="O1857" s="1410"/>
      <c r="P1857" s="1410"/>
      <c r="Q1857" s="1410"/>
      <c r="R1857" s="1410"/>
      <c r="S1857" s="1410"/>
      <c r="T1857" s="1410"/>
      <c r="U1857" s="1410"/>
      <c r="V1857" s="1410"/>
      <c r="W1857" s="2923"/>
      <c r="X1857" s="216"/>
      <c r="Y1857" s="216"/>
      <c r="Z1857" s="216"/>
      <c r="AA1857" s="216"/>
      <c r="AB1857" s="2594"/>
    </row>
    <row r="1858" spans="1:28" ht="38.25" customHeight="1" x14ac:dyDescent="0.25">
      <c r="A1858" s="1025" t="s">
        <v>545</v>
      </c>
      <c r="B1858" s="1025"/>
      <c r="C1858" s="1026">
        <f t="shared" si="1496"/>
        <v>826</v>
      </c>
      <c r="D1858" s="1026">
        <f t="shared" si="1496"/>
        <v>551</v>
      </c>
      <c r="E1858" s="1026">
        <f t="shared" si="1496"/>
        <v>673</v>
      </c>
      <c r="F1858" s="1026">
        <f t="shared" si="1496"/>
        <v>122.1415607985481</v>
      </c>
      <c r="G1858" s="2176"/>
      <c r="H1858" s="2176"/>
      <c r="I1858" s="2177"/>
      <c r="J1858" s="2177"/>
      <c r="K1858" s="2177"/>
      <c r="L1858" s="2177"/>
      <c r="M1858" s="2177"/>
      <c r="N1858" s="2177"/>
      <c r="O1858" s="1410"/>
      <c r="P1858" s="1410"/>
      <c r="Q1858" s="1410"/>
      <c r="R1858" s="1410"/>
      <c r="S1858" s="1410"/>
      <c r="T1858" s="1410"/>
      <c r="U1858" s="1410"/>
      <c r="V1858" s="1410"/>
      <c r="W1858" s="2923"/>
      <c r="X1858" s="216"/>
      <c r="Y1858" s="216"/>
      <c r="Z1858" s="216"/>
      <c r="AA1858" s="216"/>
      <c r="AB1858" s="2594"/>
    </row>
    <row r="1859" spans="1:28" ht="51" customHeight="1" x14ac:dyDescent="0.25">
      <c r="A1859" s="1025" t="s">
        <v>613</v>
      </c>
      <c r="B1859" s="1025"/>
      <c r="C1859" s="1026">
        <f t="shared" si="1496"/>
        <v>1494</v>
      </c>
      <c r="D1859" s="1026">
        <f t="shared" si="1496"/>
        <v>996</v>
      </c>
      <c r="E1859" s="1026">
        <f t="shared" si="1496"/>
        <v>1319</v>
      </c>
      <c r="F1859" s="1026">
        <f t="shared" si="1496"/>
        <v>132.429718875502</v>
      </c>
      <c r="G1859" s="2176"/>
      <c r="H1859" s="2176"/>
      <c r="I1859" s="2177"/>
      <c r="J1859" s="2177"/>
      <c r="K1859" s="2177"/>
      <c r="L1859" s="2177"/>
      <c r="M1859" s="2177"/>
      <c r="N1859" s="2177"/>
      <c r="O1859" s="1410"/>
      <c r="P1859" s="1410"/>
      <c r="Q1859" s="1410"/>
      <c r="R1859" s="1410"/>
      <c r="S1859" s="1410"/>
      <c r="T1859" s="1410"/>
      <c r="U1859" s="1410"/>
      <c r="V1859" s="1410"/>
      <c r="W1859" s="2923"/>
      <c r="X1859" s="216"/>
      <c r="Y1859" s="216"/>
      <c r="Z1859" s="216"/>
      <c r="AA1859" s="216"/>
      <c r="AB1859" s="2594"/>
    </row>
    <row r="1860" spans="1:28" ht="38.25" customHeight="1" x14ac:dyDescent="0.25">
      <c r="A1860" s="1025" t="s">
        <v>614</v>
      </c>
      <c r="B1860" s="1025"/>
      <c r="C1860" s="1026">
        <f t="shared" si="1496"/>
        <v>538</v>
      </c>
      <c r="D1860" s="1026">
        <f t="shared" si="1496"/>
        <v>359</v>
      </c>
      <c r="E1860" s="1026">
        <f t="shared" si="1496"/>
        <v>601</v>
      </c>
      <c r="F1860" s="1026">
        <f t="shared" si="1496"/>
        <v>167.40947075208913</v>
      </c>
      <c r="G1860" s="2176"/>
      <c r="H1860" s="2176"/>
      <c r="I1860" s="2177"/>
      <c r="J1860" s="2177"/>
      <c r="K1860" s="2177"/>
      <c r="L1860" s="2177"/>
      <c r="M1860" s="2177"/>
      <c r="N1860" s="2177"/>
      <c r="O1860" s="1410"/>
      <c r="P1860" s="1410"/>
      <c r="Q1860" s="1410"/>
      <c r="R1860" s="1410"/>
      <c r="S1860" s="1410"/>
      <c r="T1860" s="1410"/>
      <c r="U1860" s="1410"/>
      <c r="V1860" s="1410"/>
      <c r="W1860" s="2923"/>
      <c r="X1860" s="216"/>
      <c r="Y1860" s="216"/>
      <c r="Z1860" s="216"/>
      <c r="AA1860" s="216"/>
      <c r="AB1860" s="2594"/>
    </row>
    <row r="1861" spans="1:28" ht="54" customHeight="1" x14ac:dyDescent="0.25">
      <c r="A1861" s="1027" t="s">
        <v>546</v>
      </c>
      <c r="B1861" s="1025"/>
      <c r="C1861" s="1026">
        <f>C1822</f>
        <v>26040</v>
      </c>
      <c r="D1861" s="1026">
        <f t="shared" si="1496"/>
        <v>17360</v>
      </c>
      <c r="E1861" s="1026">
        <f t="shared" si="1496"/>
        <v>2140.9455782312925</v>
      </c>
      <c r="F1861" s="1026">
        <f t="shared" si="1496"/>
        <v>12.332635819304679</v>
      </c>
      <c r="G1861" s="2176"/>
      <c r="H1861" s="2176"/>
      <c r="I1861" s="2177"/>
      <c r="J1861" s="2177"/>
      <c r="K1861" s="2177"/>
      <c r="L1861" s="2177"/>
      <c r="M1861" s="2177"/>
      <c r="N1861" s="2177"/>
      <c r="O1861" s="1410"/>
      <c r="P1861" s="1410"/>
      <c r="Q1861" s="1410"/>
      <c r="R1861" s="1410"/>
      <c r="S1861" s="1410"/>
      <c r="T1861" s="1410"/>
      <c r="U1861" s="1410"/>
      <c r="V1861" s="1410"/>
      <c r="W1861" s="2923"/>
      <c r="X1861" s="216"/>
      <c r="Y1861" s="216"/>
      <c r="Z1861" s="216"/>
      <c r="AA1861" s="216"/>
      <c r="AB1861" s="2594"/>
    </row>
    <row r="1862" spans="1:28" ht="38.25" customHeight="1" x14ac:dyDescent="0.25">
      <c r="A1862" s="1025" t="s">
        <v>547</v>
      </c>
      <c r="B1862" s="1025"/>
      <c r="C1862" s="1026">
        <f t="shared" ref="C1862:F1866" si="1497">C1823</f>
        <v>720</v>
      </c>
      <c r="D1862" s="1026">
        <f t="shared" si="1497"/>
        <v>480</v>
      </c>
      <c r="E1862" s="1026">
        <f t="shared" si="1497"/>
        <v>499</v>
      </c>
      <c r="F1862" s="1026">
        <f t="shared" si="1497"/>
        <v>103.95833333333333</v>
      </c>
      <c r="G1862" s="2176"/>
      <c r="H1862" s="2176"/>
      <c r="I1862" s="2177"/>
      <c r="J1862" s="2177"/>
      <c r="K1862" s="2177"/>
      <c r="L1862" s="2177"/>
      <c r="M1862" s="2177"/>
      <c r="N1862" s="2177"/>
      <c r="O1862" s="1410"/>
      <c r="P1862" s="1410"/>
      <c r="Q1862" s="1410"/>
      <c r="R1862" s="1410"/>
      <c r="S1862" s="1410"/>
      <c r="T1862" s="1410"/>
      <c r="U1862" s="1410"/>
      <c r="V1862" s="1410"/>
      <c r="W1862" s="2923"/>
      <c r="X1862" s="216"/>
      <c r="Y1862" s="216"/>
      <c r="Z1862" s="216"/>
      <c r="AA1862" s="216"/>
      <c r="AB1862" s="2594"/>
    </row>
    <row r="1863" spans="1:28" ht="44.25" customHeight="1" x14ac:dyDescent="0.25">
      <c r="A1863" s="1025" t="s">
        <v>560</v>
      </c>
      <c r="B1863" s="1025"/>
      <c r="C1863" s="1026">
        <f t="shared" si="1497"/>
        <v>18720</v>
      </c>
      <c r="D1863" s="1026">
        <f t="shared" si="1497"/>
        <v>12480</v>
      </c>
      <c r="E1863" s="1026">
        <f t="shared" si="1497"/>
        <v>736</v>
      </c>
      <c r="F1863" s="1026">
        <f t="shared" si="1497"/>
        <v>5.8974358974358969</v>
      </c>
      <c r="G1863" s="2176"/>
      <c r="H1863" s="2176"/>
      <c r="I1863" s="2177"/>
      <c r="J1863" s="2177"/>
      <c r="K1863" s="2177"/>
      <c r="L1863" s="2177"/>
      <c r="M1863" s="2177"/>
      <c r="N1863" s="2177"/>
      <c r="O1863" s="1410"/>
      <c r="P1863" s="1410"/>
      <c r="Q1863" s="1410"/>
      <c r="R1863" s="1410"/>
      <c r="S1863" s="1410"/>
      <c r="T1863" s="1410"/>
      <c r="U1863" s="1410"/>
      <c r="V1863" s="1410"/>
      <c r="W1863" s="2923"/>
      <c r="X1863" s="216"/>
      <c r="Y1863" s="216"/>
      <c r="Z1863" s="216"/>
      <c r="AA1863" s="216"/>
      <c r="AB1863" s="2594"/>
    </row>
    <row r="1864" spans="1:28" ht="52.5" customHeight="1" x14ac:dyDescent="0.25">
      <c r="A1864" s="1025" t="s">
        <v>561</v>
      </c>
      <c r="B1864" s="1025"/>
      <c r="C1864" s="1026">
        <f t="shared" si="1497"/>
        <v>2320</v>
      </c>
      <c r="D1864" s="1026">
        <f t="shared" si="1497"/>
        <v>1547</v>
      </c>
      <c r="E1864" s="1026">
        <f t="shared" si="1497"/>
        <v>463.94557823129264</v>
      </c>
      <c r="F1864" s="1026">
        <f t="shared" si="1497"/>
        <v>29.99001798521607</v>
      </c>
      <c r="G1864" s="2176"/>
      <c r="H1864" s="2176"/>
      <c r="I1864" s="2177"/>
      <c r="J1864" s="2177"/>
      <c r="K1864" s="2177"/>
      <c r="L1864" s="2177"/>
      <c r="M1864" s="2177"/>
      <c r="N1864" s="2177"/>
      <c r="O1864" s="1410"/>
      <c r="P1864" s="1410"/>
      <c r="Q1864" s="1410"/>
      <c r="R1864" s="1410"/>
      <c r="S1864" s="1410"/>
      <c r="T1864" s="1410"/>
      <c r="U1864" s="1410"/>
      <c r="V1864" s="1410"/>
      <c r="W1864" s="2923"/>
      <c r="X1864" s="216"/>
      <c r="Y1864" s="216"/>
      <c r="Z1864" s="216"/>
      <c r="AA1864" s="216"/>
      <c r="AB1864" s="2594"/>
    </row>
    <row r="1865" spans="1:28" ht="38.25" customHeight="1" x14ac:dyDescent="0.25">
      <c r="A1865" s="1025" t="s">
        <v>562</v>
      </c>
      <c r="B1865" s="1025"/>
      <c r="C1865" s="1026">
        <f t="shared" si="1497"/>
        <v>3680</v>
      </c>
      <c r="D1865" s="1026">
        <f t="shared" si="1497"/>
        <v>2453</v>
      </c>
      <c r="E1865" s="1026">
        <f t="shared" si="1497"/>
        <v>405</v>
      </c>
      <c r="F1865" s="1026">
        <f t="shared" si="1497"/>
        <v>16.510395434162252</v>
      </c>
      <c r="G1865" s="2176"/>
      <c r="H1865" s="2176"/>
      <c r="I1865" s="2177"/>
      <c r="J1865" s="2177"/>
      <c r="K1865" s="2177"/>
      <c r="L1865" s="2177"/>
      <c r="M1865" s="2177"/>
      <c r="N1865" s="2177"/>
      <c r="O1865" s="1410"/>
      <c r="P1865" s="1410"/>
      <c r="Q1865" s="1410"/>
      <c r="R1865" s="1410"/>
      <c r="S1865" s="1410"/>
      <c r="T1865" s="1410"/>
      <c r="U1865" s="1410"/>
      <c r="V1865" s="1410"/>
      <c r="W1865" s="2923"/>
      <c r="X1865" s="216"/>
      <c r="Y1865" s="216"/>
      <c r="Z1865" s="216"/>
      <c r="AA1865" s="216"/>
      <c r="AB1865" s="2594"/>
    </row>
    <row r="1866" spans="1:28" ht="38.25" customHeight="1" x14ac:dyDescent="0.25">
      <c r="A1866" s="1025" t="s">
        <v>563</v>
      </c>
      <c r="B1866" s="1025"/>
      <c r="C1866" s="1026">
        <f t="shared" si="1497"/>
        <v>600</v>
      </c>
      <c r="D1866" s="1026">
        <f t="shared" si="1497"/>
        <v>400</v>
      </c>
      <c r="E1866" s="1026">
        <f t="shared" si="1497"/>
        <v>37</v>
      </c>
      <c r="F1866" s="1026">
        <f t="shared" si="1497"/>
        <v>9.25</v>
      </c>
      <c r="G1866" s="2176"/>
      <c r="H1866" s="2176"/>
      <c r="I1866" s="2177"/>
      <c r="J1866" s="2177"/>
      <c r="K1866" s="2177"/>
      <c r="L1866" s="2177"/>
      <c r="M1866" s="2177"/>
      <c r="N1866" s="2177"/>
      <c r="O1866" s="1410"/>
      <c r="P1866" s="1410"/>
      <c r="Q1866" s="1410"/>
      <c r="R1866" s="1410"/>
      <c r="S1866" s="1410"/>
      <c r="T1866" s="1410"/>
      <c r="U1866" s="1410"/>
      <c r="V1866" s="1410"/>
      <c r="W1866" s="2923"/>
      <c r="X1866" s="216"/>
      <c r="Y1866" s="216"/>
      <c r="Z1866" s="216"/>
      <c r="AA1866" s="216"/>
      <c r="AB1866" s="2594"/>
    </row>
    <row r="1867" spans="1:28" ht="15" customHeight="1" x14ac:dyDescent="0.25">
      <c r="A1867" s="1025" t="s">
        <v>541</v>
      </c>
      <c r="B1867" s="1025"/>
      <c r="C1867" s="1026">
        <f>C1810</f>
        <v>9000</v>
      </c>
      <c r="D1867" s="1026">
        <f t="shared" ref="D1867:F1869" si="1498">D1810</f>
        <v>6000</v>
      </c>
      <c r="E1867" s="1026">
        <f t="shared" si="1498"/>
        <v>2837</v>
      </c>
      <c r="F1867" s="1026">
        <f t="shared" si="1498"/>
        <v>47.283333333333331</v>
      </c>
      <c r="G1867" s="2176"/>
      <c r="H1867" s="2176"/>
      <c r="I1867" s="2177"/>
      <c r="J1867" s="2177"/>
      <c r="K1867" s="2177"/>
      <c r="L1867" s="2177"/>
      <c r="M1867" s="2177"/>
      <c r="N1867" s="2177"/>
      <c r="O1867" s="1410"/>
      <c r="P1867" s="1410"/>
      <c r="Q1867" s="1410"/>
      <c r="R1867" s="1410"/>
      <c r="S1867" s="1410"/>
      <c r="T1867" s="1410"/>
      <c r="U1867" s="1410"/>
      <c r="V1867" s="1410"/>
      <c r="W1867" s="2923"/>
      <c r="X1867" s="216"/>
      <c r="Y1867" s="216"/>
      <c r="Z1867" s="216"/>
      <c r="AA1867" s="216"/>
      <c r="AB1867" s="2594"/>
    </row>
    <row r="1868" spans="1:28" ht="15" customHeight="1" x14ac:dyDescent="0.25">
      <c r="A1868" s="1025" t="s">
        <v>171</v>
      </c>
      <c r="B1868" s="1025"/>
      <c r="C1868" s="1026">
        <f>C1811</f>
        <v>33500</v>
      </c>
      <c r="D1868" s="1026">
        <f t="shared" si="1498"/>
        <v>22333</v>
      </c>
      <c r="E1868" s="1026">
        <f t="shared" si="1498"/>
        <v>13096.15625</v>
      </c>
      <c r="F1868" s="1026">
        <f t="shared" si="1498"/>
        <v>58.640380826579495</v>
      </c>
      <c r="G1868" s="2176"/>
      <c r="H1868" s="2176"/>
      <c r="I1868" s="2177"/>
      <c r="J1868" s="2177"/>
      <c r="K1868" s="2177"/>
      <c r="L1868" s="2177"/>
      <c r="M1868" s="2177"/>
      <c r="N1868" s="2177"/>
      <c r="O1868" s="1410"/>
      <c r="P1868" s="1410"/>
      <c r="Q1868" s="1410"/>
      <c r="R1868" s="1410"/>
      <c r="S1868" s="1410"/>
      <c r="T1868" s="1410"/>
      <c r="U1868" s="1410"/>
      <c r="V1868" s="1410"/>
      <c r="W1868" s="2923"/>
      <c r="X1868" s="216"/>
      <c r="Y1868" s="216"/>
      <c r="Z1868" s="216"/>
      <c r="AA1868" s="216"/>
      <c r="AB1868" s="2594"/>
    </row>
    <row r="1869" spans="1:28" ht="15" customHeight="1" x14ac:dyDescent="0.25">
      <c r="A1869" s="1025" t="s">
        <v>533</v>
      </c>
      <c r="B1869" s="1025"/>
      <c r="C1869" s="1026">
        <f>C1812</f>
        <v>19980</v>
      </c>
      <c r="D1869" s="1026">
        <f t="shared" si="1498"/>
        <v>13320</v>
      </c>
      <c r="E1869" s="1026">
        <f t="shared" si="1498"/>
        <v>8258</v>
      </c>
      <c r="F1869" s="1026">
        <f t="shared" si="1498"/>
        <v>61.996996996996998</v>
      </c>
      <c r="G1869" s="2176"/>
      <c r="H1869" s="2176"/>
      <c r="I1869" s="2177"/>
      <c r="J1869" s="2177"/>
      <c r="K1869" s="2177"/>
      <c r="L1869" s="2177"/>
      <c r="M1869" s="2177"/>
      <c r="N1869" s="2177"/>
      <c r="O1869" s="1410"/>
      <c r="P1869" s="1410"/>
      <c r="Q1869" s="1410"/>
      <c r="R1869" s="1410"/>
      <c r="S1869" s="1410"/>
      <c r="T1869" s="1410"/>
      <c r="U1869" s="1410"/>
      <c r="V1869" s="1410"/>
      <c r="W1869" s="2923"/>
      <c r="X1869" s="216"/>
      <c r="Y1869" s="216"/>
      <c r="Z1869" s="216"/>
      <c r="AA1869" s="216"/>
      <c r="AB1869" s="2594"/>
    </row>
    <row r="1870" spans="1:28" ht="28.5" customHeight="1" x14ac:dyDescent="0.25">
      <c r="A1870" s="1025" t="s">
        <v>172</v>
      </c>
      <c r="B1870" s="1025"/>
      <c r="C1870" s="1026">
        <f>C1828</f>
        <v>9790</v>
      </c>
      <c r="D1870" s="1026">
        <f t="shared" ref="D1870:F1871" si="1499">D1828</f>
        <v>6527</v>
      </c>
      <c r="E1870" s="1026">
        <f t="shared" si="1499"/>
        <v>5752</v>
      </c>
      <c r="F1870" s="1026">
        <f t="shared" si="1499"/>
        <v>88.126244829171128</v>
      </c>
      <c r="G1870" s="2176"/>
      <c r="H1870" s="2176"/>
      <c r="I1870" s="2177"/>
      <c r="J1870" s="2177"/>
      <c r="K1870" s="2177"/>
      <c r="L1870" s="2177"/>
      <c r="M1870" s="2177"/>
      <c r="N1870" s="2177"/>
      <c r="O1870" s="1410"/>
      <c r="P1870" s="1410"/>
      <c r="Q1870" s="1410"/>
      <c r="R1870" s="1410"/>
      <c r="S1870" s="1410"/>
      <c r="T1870" s="1410"/>
      <c r="U1870" s="1410"/>
      <c r="V1870" s="1410"/>
      <c r="W1870" s="2923"/>
      <c r="X1870" s="216"/>
      <c r="Y1870" s="216"/>
      <c r="Z1870" s="216"/>
      <c r="AA1870" s="216"/>
      <c r="AB1870" s="2594"/>
    </row>
    <row r="1871" spans="1:28" ht="30" customHeight="1" x14ac:dyDescent="0.25">
      <c r="A1871" s="1025" t="s">
        <v>559</v>
      </c>
      <c r="B1871" s="1025"/>
      <c r="C1871" s="1026">
        <f>C1829</f>
        <v>0</v>
      </c>
      <c r="D1871" s="1026">
        <f t="shared" si="1499"/>
        <v>0</v>
      </c>
      <c r="E1871" s="1026">
        <f t="shared" si="1499"/>
        <v>0</v>
      </c>
      <c r="F1871" s="1026">
        <f t="shared" si="1499"/>
        <v>0</v>
      </c>
      <c r="G1871" s="2176"/>
      <c r="H1871" s="2176"/>
      <c r="I1871" s="2177"/>
      <c r="J1871" s="2177"/>
      <c r="K1871" s="2177"/>
      <c r="L1871" s="2177"/>
      <c r="M1871" s="2177"/>
      <c r="N1871" s="2177"/>
      <c r="O1871" s="1410"/>
      <c r="P1871" s="1410"/>
      <c r="Q1871" s="1410"/>
      <c r="R1871" s="1410"/>
      <c r="S1871" s="1410"/>
      <c r="T1871" s="1410"/>
      <c r="U1871" s="1410"/>
      <c r="V1871" s="1410"/>
      <c r="W1871" s="2923"/>
      <c r="X1871" s="216"/>
      <c r="Y1871" s="216"/>
      <c r="Z1871" s="216"/>
      <c r="AA1871" s="216"/>
      <c r="AB1871" s="2594"/>
    </row>
    <row r="1872" spans="1:28" s="99" customFormat="1" ht="17.25" customHeight="1" x14ac:dyDescent="0.2">
      <c r="A1872" s="2179" t="s">
        <v>593</v>
      </c>
      <c r="B1872" s="2180"/>
      <c r="C1872" s="2181">
        <f>C1831</f>
        <v>157947</v>
      </c>
      <c r="D1872" s="2181">
        <f t="shared" ref="D1872:F1872" si="1500">D1831</f>
        <v>105297.60000000001</v>
      </c>
      <c r="E1872" s="2181">
        <f t="shared" si="1500"/>
        <v>57629.645578231299</v>
      </c>
      <c r="F1872" s="2181">
        <f t="shared" si="1500"/>
        <v>54.730255559700595</v>
      </c>
      <c r="G1872" s="2176"/>
      <c r="H1872" s="2176"/>
      <c r="I1872" s="2177"/>
      <c r="J1872" s="2177"/>
      <c r="K1872" s="2177"/>
      <c r="L1872" s="2177"/>
      <c r="M1872" s="2177"/>
      <c r="N1872" s="2177"/>
      <c r="O1872" s="1410">
        <f t="shared" ref="O1872:AA1872" si="1501">SUM(O1831)</f>
        <v>63111.725206666662</v>
      </c>
      <c r="P1872" s="1410">
        <f t="shared" si="1501"/>
        <v>63239.514285634679</v>
      </c>
      <c r="Q1872" s="1410">
        <f t="shared" si="1501"/>
        <v>66040.098485634677</v>
      </c>
      <c r="R1872" s="1410">
        <f t="shared" si="1501"/>
        <v>68840.682685548658</v>
      </c>
      <c r="S1872" s="1410">
        <f t="shared" si="1501"/>
        <v>68840.682685548658</v>
      </c>
      <c r="T1872" s="1410">
        <f t="shared" si="1501"/>
        <v>73905.274393647676</v>
      </c>
      <c r="U1872" s="1410">
        <f t="shared" si="1501"/>
        <v>73905.274393647676</v>
      </c>
      <c r="V1872" s="1410">
        <f t="shared" si="1501"/>
        <v>73905.274393647676</v>
      </c>
      <c r="W1872" s="2923">
        <f t="shared" si="1501"/>
        <v>49927.511497475745</v>
      </c>
      <c r="X1872" s="216">
        <f t="shared" si="1501"/>
        <v>37898.574710000008</v>
      </c>
      <c r="Y1872" s="216">
        <f t="shared" si="1501"/>
        <v>-12028.936787475737</v>
      </c>
      <c r="Z1872" s="216">
        <f t="shared" si="1501"/>
        <v>-427.06766000000005</v>
      </c>
      <c r="AA1872" s="216">
        <f t="shared" si="1501"/>
        <v>37471.507050000007</v>
      </c>
      <c r="AB1872" s="2593">
        <f>X1872+Z1872-AA1872</f>
        <v>0</v>
      </c>
    </row>
    <row r="1873" spans="1:28" ht="15" customHeight="1" x14ac:dyDescent="0.25">
      <c r="A1873" s="2182" t="s">
        <v>0</v>
      </c>
      <c r="B1873" s="2183"/>
      <c r="C1873" s="2184">
        <f t="shared" ref="C1873:N1873" si="1502">SUM(C1837)</f>
        <v>540</v>
      </c>
      <c r="D1873" s="2184">
        <f t="shared" si="1502"/>
        <v>360</v>
      </c>
      <c r="E1873" s="2184">
        <f t="shared" si="1502"/>
        <v>273</v>
      </c>
      <c r="F1873" s="2184">
        <f t="shared" si="1502"/>
        <v>75.833333333333329</v>
      </c>
      <c r="G1873" s="2184">
        <f t="shared" si="1502"/>
        <v>10.572222222222223</v>
      </c>
      <c r="H1873" s="2184">
        <f t="shared" si="1502"/>
        <v>12.373626373626374</v>
      </c>
      <c r="I1873" s="2184">
        <f t="shared" si="1502"/>
        <v>5709</v>
      </c>
      <c r="J1873" s="2184">
        <f t="shared" si="1502"/>
        <v>3805</v>
      </c>
      <c r="K1873" s="2184">
        <f t="shared" si="1502"/>
        <v>3378</v>
      </c>
      <c r="L1873" s="2184">
        <f t="shared" si="1502"/>
        <v>88.777923784494078</v>
      </c>
      <c r="M1873" s="2184">
        <f t="shared" si="1502"/>
        <v>19</v>
      </c>
      <c r="N1873" s="2184">
        <f t="shared" si="1502"/>
        <v>266.68421052631578</v>
      </c>
      <c r="O1873" s="1410">
        <f t="shared" ref="O1873:AA1873" si="1503">O1837</f>
        <v>0</v>
      </c>
      <c r="P1873" s="1410">
        <f t="shared" si="1503"/>
        <v>0</v>
      </c>
      <c r="Q1873" s="1410">
        <f t="shared" si="1503"/>
        <v>0</v>
      </c>
      <c r="R1873" s="1410">
        <f t="shared" si="1503"/>
        <v>0</v>
      </c>
      <c r="S1873" s="1410">
        <f t="shared" si="1503"/>
        <v>0</v>
      </c>
      <c r="T1873" s="1410">
        <f t="shared" si="1503"/>
        <v>0</v>
      </c>
      <c r="U1873" s="1410">
        <f t="shared" si="1503"/>
        <v>0</v>
      </c>
      <c r="V1873" s="1410">
        <f t="shared" si="1503"/>
        <v>0</v>
      </c>
      <c r="W1873" s="2923">
        <f t="shared" si="1503"/>
        <v>0</v>
      </c>
      <c r="X1873" s="216">
        <f t="shared" si="1503"/>
        <v>0</v>
      </c>
      <c r="Y1873" s="216">
        <f t="shared" si="1503"/>
        <v>0</v>
      </c>
      <c r="Z1873" s="216">
        <f t="shared" si="1503"/>
        <v>0</v>
      </c>
      <c r="AA1873" s="216">
        <f t="shared" si="1503"/>
        <v>0</v>
      </c>
      <c r="AB1873" s="2594"/>
    </row>
    <row r="1874" spans="1:28" ht="15" customHeight="1" x14ac:dyDescent="0.25">
      <c r="A1874" s="2185" t="s">
        <v>16</v>
      </c>
      <c r="B1874" s="2185"/>
      <c r="C1874" s="2186">
        <f t="shared" ref="C1874:R1876" si="1504">SUM(C1840)</f>
        <v>320</v>
      </c>
      <c r="D1874" s="2186">
        <f t="shared" si="1504"/>
        <v>213</v>
      </c>
      <c r="E1874" s="2186">
        <f t="shared" si="1504"/>
        <v>274</v>
      </c>
      <c r="F1874" s="2186">
        <f t="shared" si="1504"/>
        <v>128.63849765258215</v>
      </c>
      <c r="G1874" s="2186">
        <f t="shared" si="1504"/>
        <v>8</v>
      </c>
      <c r="H1874" s="2186">
        <f t="shared" si="1504"/>
        <v>9.2226277372262775</v>
      </c>
      <c r="I1874" s="2186">
        <f t="shared" si="1504"/>
        <v>2560</v>
      </c>
      <c r="J1874" s="2186">
        <f t="shared" si="1504"/>
        <v>1704</v>
      </c>
      <c r="K1874" s="2186">
        <f t="shared" si="1504"/>
        <v>2527</v>
      </c>
      <c r="L1874" s="2186">
        <f t="shared" si="1504"/>
        <v>148.29812206572771</v>
      </c>
      <c r="M1874" s="2186">
        <f t="shared" si="1504"/>
        <v>11</v>
      </c>
      <c r="N1874" s="2186">
        <f t="shared" si="1504"/>
        <v>344.59090909090907</v>
      </c>
      <c r="O1874" s="1410"/>
      <c r="P1874" s="1410"/>
      <c r="Q1874" s="1410"/>
      <c r="R1874" s="1410"/>
      <c r="S1874" s="1410"/>
      <c r="T1874" s="1410"/>
      <c r="U1874" s="1410"/>
      <c r="V1874" s="1410"/>
      <c r="W1874" s="2923"/>
      <c r="X1874" s="216"/>
      <c r="Y1874" s="216"/>
      <c r="Z1874" s="216"/>
      <c r="AA1874" s="216"/>
      <c r="AB1874" s="2594"/>
    </row>
    <row r="1875" spans="1:28" ht="29.25" customHeight="1" x14ac:dyDescent="0.25">
      <c r="A1875" s="1831" t="s">
        <v>591</v>
      </c>
      <c r="B1875" s="1028"/>
      <c r="C1875" s="1024">
        <f t="shared" si="1504"/>
        <v>860</v>
      </c>
      <c r="D1875" s="1024">
        <f t="shared" si="1504"/>
        <v>573</v>
      </c>
      <c r="E1875" s="1024">
        <f t="shared" si="1504"/>
        <v>547</v>
      </c>
      <c r="F1875" s="1024">
        <f t="shared" si="1504"/>
        <v>95.462478184991269</v>
      </c>
      <c r="G1875" s="1024">
        <f t="shared" si="1504"/>
        <v>9.6151162790697668</v>
      </c>
      <c r="H1875" s="1024">
        <f t="shared" si="1504"/>
        <v>10.795246800731261</v>
      </c>
      <c r="I1875" s="1024">
        <f t="shared" si="1504"/>
        <v>8269</v>
      </c>
      <c r="J1875" s="1024">
        <f t="shared" si="1504"/>
        <v>5509</v>
      </c>
      <c r="K1875" s="1024">
        <f t="shared" si="1504"/>
        <v>5905</v>
      </c>
      <c r="L1875" s="1024">
        <f t="shared" si="1504"/>
        <v>107.18823742966055</v>
      </c>
      <c r="M1875" s="1024">
        <f t="shared" si="1504"/>
        <v>30</v>
      </c>
      <c r="N1875" s="1024">
        <f t="shared" si="1504"/>
        <v>295.25</v>
      </c>
      <c r="O1875" s="1410">
        <f t="shared" si="1504"/>
        <v>11505.208139879998</v>
      </c>
      <c r="P1875" s="1410">
        <f t="shared" si="1504"/>
        <v>11709.560569070001</v>
      </c>
      <c r="Q1875" s="1410">
        <f t="shared" si="1504"/>
        <v>11709.560569070001</v>
      </c>
      <c r="R1875" s="1410">
        <f t="shared" si="1504"/>
        <v>11709.560569070001</v>
      </c>
      <c r="S1875" s="1410">
        <f t="shared" ref="O1875:AA1876" si="1505">SUM(S1841)</f>
        <v>11709.560569070001</v>
      </c>
      <c r="T1875" s="1410">
        <f t="shared" si="1505"/>
        <v>11915.567547520002</v>
      </c>
      <c r="U1875" s="1410">
        <f t="shared" si="1505"/>
        <v>11615.24832832</v>
      </c>
      <c r="V1875" s="1410">
        <f t="shared" si="1505"/>
        <v>11615.24832832</v>
      </c>
      <c r="W1875" s="2923">
        <f t="shared" si="1505"/>
        <v>7906.0817869090915</v>
      </c>
      <c r="X1875" s="216">
        <f t="shared" si="1505"/>
        <v>7129.5544300000001</v>
      </c>
      <c r="Y1875" s="216">
        <f t="shared" si="1505"/>
        <v>-776.5273569090914</v>
      </c>
      <c r="Z1875" s="216">
        <f t="shared" si="1505"/>
        <v>-178.48979</v>
      </c>
      <c r="AA1875" s="216">
        <f t="shared" si="1505"/>
        <v>6951.0646400000005</v>
      </c>
      <c r="AB1875" s="2594"/>
    </row>
    <row r="1876" spans="1:28" ht="24" customHeight="1" x14ac:dyDescent="0.25">
      <c r="A1876" s="2187" t="s">
        <v>594</v>
      </c>
      <c r="B1876" s="1028"/>
      <c r="C1876" s="1029">
        <f t="shared" si="1504"/>
        <v>6765</v>
      </c>
      <c r="D1876" s="1029">
        <f t="shared" si="1504"/>
        <v>4510</v>
      </c>
      <c r="E1876" s="1029">
        <f t="shared" si="1504"/>
        <v>3403</v>
      </c>
      <c r="F1876" s="1029">
        <f t="shared" si="1504"/>
        <v>75.454545454545453</v>
      </c>
      <c r="G1876" s="1029">
        <f t="shared" si="1504"/>
        <v>0</v>
      </c>
      <c r="H1876" s="1029">
        <f t="shared" si="1504"/>
        <v>0</v>
      </c>
      <c r="I1876" s="1029">
        <f t="shared" si="1504"/>
        <v>0</v>
      </c>
      <c r="J1876" s="1029">
        <f t="shared" si="1504"/>
        <v>0</v>
      </c>
      <c r="K1876" s="1029">
        <f t="shared" si="1504"/>
        <v>0</v>
      </c>
      <c r="L1876" s="1029">
        <f t="shared" si="1504"/>
        <v>0</v>
      </c>
      <c r="M1876" s="1029">
        <f t="shared" si="1504"/>
        <v>0</v>
      </c>
      <c r="N1876" s="1029">
        <f t="shared" si="1504"/>
        <v>0</v>
      </c>
      <c r="O1876" s="1410">
        <f t="shared" si="1505"/>
        <v>10216.387411579999</v>
      </c>
      <c r="P1876" s="1410">
        <f t="shared" si="1504"/>
        <v>10216.387411579999</v>
      </c>
      <c r="Q1876" s="1410">
        <f t="shared" si="1504"/>
        <v>10216.387411579999</v>
      </c>
      <c r="R1876" s="1410">
        <f t="shared" si="1504"/>
        <v>10216.387411579999</v>
      </c>
      <c r="S1876" s="1410">
        <f t="shared" si="1505"/>
        <v>10216.387411579999</v>
      </c>
      <c r="T1876" s="1410">
        <f t="shared" si="1505"/>
        <v>12950.326001491663</v>
      </c>
      <c r="U1876" s="1410">
        <f t="shared" si="1505"/>
        <v>12950.326001491663</v>
      </c>
      <c r="V1876" s="1410">
        <f t="shared" si="1505"/>
        <v>12950.326001491663</v>
      </c>
      <c r="W1876" s="2923">
        <f t="shared" si="1505"/>
        <v>7982.6129081583322</v>
      </c>
      <c r="X1876" s="216">
        <f t="shared" si="1505"/>
        <v>6562.3485699999992</v>
      </c>
      <c r="Y1876" s="216">
        <f t="shared" si="1505"/>
        <v>-1420.264338158333</v>
      </c>
      <c r="Z1876" s="216">
        <f t="shared" si="1505"/>
        <v>-16.425689999999999</v>
      </c>
      <c r="AA1876" s="216">
        <f t="shared" si="1505"/>
        <v>6545.9228799999992</v>
      </c>
      <c r="AB1876" s="2594"/>
    </row>
    <row r="1877" spans="1:28" ht="24.75" customHeight="1" x14ac:dyDescent="0.25">
      <c r="A1877" s="1028" t="s">
        <v>565</v>
      </c>
      <c r="B1877" s="1028"/>
      <c r="C1877" s="1029">
        <f t="shared" ref="C1877:AA1881" si="1506">C1843</f>
        <v>6755</v>
      </c>
      <c r="D1877" s="1029">
        <f t="shared" si="1506"/>
        <v>4503</v>
      </c>
      <c r="E1877" s="1029">
        <f t="shared" si="1506"/>
        <v>3390</v>
      </c>
      <c r="F1877" s="1029">
        <f t="shared" si="1506"/>
        <v>75.283144570286481</v>
      </c>
      <c r="G1877" s="1029">
        <f t="shared" si="1506"/>
        <v>0</v>
      </c>
      <c r="H1877" s="1029">
        <f t="shared" si="1506"/>
        <v>0</v>
      </c>
      <c r="I1877" s="1029">
        <f t="shared" si="1506"/>
        <v>0</v>
      </c>
      <c r="J1877" s="1029">
        <f t="shared" si="1506"/>
        <v>0</v>
      </c>
      <c r="K1877" s="1029">
        <f t="shared" si="1506"/>
        <v>0</v>
      </c>
      <c r="L1877" s="1029">
        <f t="shared" si="1506"/>
        <v>0</v>
      </c>
      <c r="M1877" s="1029">
        <f t="shared" si="1506"/>
        <v>0</v>
      </c>
      <c r="N1877" s="1029">
        <f t="shared" si="1506"/>
        <v>0</v>
      </c>
      <c r="O1877" s="1410">
        <f t="shared" si="1506"/>
        <v>0</v>
      </c>
      <c r="P1877" s="1410">
        <f t="shared" si="1506"/>
        <v>0</v>
      </c>
      <c r="Q1877" s="1410">
        <f t="shared" si="1506"/>
        <v>0</v>
      </c>
      <c r="R1877" s="1410">
        <f t="shared" si="1506"/>
        <v>0</v>
      </c>
      <c r="S1877" s="1410">
        <f t="shared" si="1506"/>
        <v>0</v>
      </c>
      <c r="T1877" s="1410">
        <f t="shared" si="1506"/>
        <v>0</v>
      </c>
      <c r="U1877" s="1410">
        <f t="shared" si="1506"/>
        <v>0</v>
      </c>
      <c r="V1877" s="1410">
        <f t="shared" si="1506"/>
        <v>0</v>
      </c>
      <c r="W1877" s="2923">
        <f t="shared" si="1506"/>
        <v>0</v>
      </c>
      <c r="X1877" s="216">
        <f t="shared" si="1506"/>
        <v>0</v>
      </c>
      <c r="Y1877" s="216">
        <f t="shared" si="1506"/>
        <v>0</v>
      </c>
      <c r="Z1877" s="216">
        <f t="shared" si="1506"/>
        <v>0</v>
      </c>
      <c r="AA1877" s="216">
        <f t="shared" si="1506"/>
        <v>0</v>
      </c>
      <c r="AB1877" s="2594"/>
    </row>
    <row r="1878" spans="1:28" s="40" customFormat="1" ht="17.25" customHeight="1" x14ac:dyDescent="0.25">
      <c r="A1878" s="1030" t="s">
        <v>566</v>
      </c>
      <c r="B1878" s="1030"/>
      <c r="C1878" s="2188">
        <f t="shared" si="1506"/>
        <v>6755</v>
      </c>
      <c r="D1878" s="2188">
        <f t="shared" si="1506"/>
        <v>4503</v>
      </c>
      <c r="E1878" s="2188">
        <f t="shared" si="1506"/>
        <v>3390</v>
      </c>
      <c r="F1878" s="2188">
        <f t="shared" si="1506"/>
        <v>75.283144570286481</v>
      </c>
      <c r="G1878" s="2188">
        <f t="shared" si="1506"/>
        <v>0</v>
      </c>
      <c r="H1878" s="2188">
        <f t="shared" si="1506"/>
        <v>0</v>
      </c>
      <c r="I1878" s="2188">
        <f t="shared" si="1506"/>
        <v>0</v>
      </c>
      <c r="J1878" s="2188">
        <f t="shared" si="1506"/>
        <v>0</v>
      </c>
      <c r="K1878" s="2188">
        <f t="shared" si="1506"/>
        <v>0</v>
      </c>
      <c r="L1878" s="2188">
        <f t="shared" si="1506"/>
        <v>0</v>
      </c>
      <c r="M1878" s="2188">
        <f t="shared" si="1506"/>
        <v>0</v>
      </c>
      <c r="N1878" s="2188">
        <f t="shared" si="1506"/>
        <v>0</v>
      </c>
      <c r="O1878" s="1410">
        <f t="shared" si="1506"/>
        <v>0</v>
      </c>
      <c r="P1878" s="1410">
        <f t="shared" si="1506"/>
        <v>0</v>
      </c>
      <c r="Q1878" s="1410">
        <f t="shared" si="1506"/>
        <v>0</v>
      </c>
      <c r="R1878" s="1410">
        <f t="shared" si="1506"/>
        <v>0</v>
      </c>
      <c r="S1878" s="1410">
        <f t="shared" si="1506"/>
        <v>0</v>
      </c>
      <c r="T1878" s="1410">
        <f t="shared" si="1506"/>
        <v>0</v>
      </c>
      <c r="U1878" s="1410">
        <f t="shared" si="1506"/>
        <v>0</v>
      </c>
      <c r="V1878" s="1410">
        <f t="shared" si="1506"/>
        <v>0</v>
      </c>
      <c r="W1878" s="2923">
        <f t="shared" si="1506"/>
        <v>0</v>
      </c>
      <c r="X1878" s="216">
        <f t="shared" si="1506"/>
        <v>0</v>
      </c>
      <c r="Y1878" s="216">
        <f t="shared" si="1506"/>
        <v>0</v>
      </c>
      <c r="Z1878" s="216">
        <f t="shared" si="1506"/>
        <v>0</v>
      </c>
      <c r="AA1878" s="216">
        <f t="shared" si="1506"/>
        <v>0</v>
      </c>
      <c r="AB1878" s="2594"/>
    </row>
    <row r="1879" spans="1:28" ht="17.25" customHeight="1" x14ac:dyDescent="0.25">
      <c r="A1879" s="1028" t="s">
        <v>567</v>
      </c>
      <c r="B1879" s="1028"/>
      <c r="C1879" s="1029">
        <f t="shared" si="1506"/>
        <v>10</v>
      </c>
      <c r="D1879" s="1029">
        <f t="shared" si="1506"/>
        <v>7</v>
      </c>
      <c r="E1879" s="1029">
        <f t="shared" si="1506"/>
        <v>13</v>
      </c>
      <c r="F1879" s="1029">
        <f t="shared" si="1506"/>
        <v>185.71428571428572</v>
      </c>
      <c r="G1879" s="1029">
        <f t="shared" si="1506"/>
        <v>0</v>
      </c>
      <c r="H1879" s="1029">
        <f t="shared" si="1506"/>
        <v>0</v>
      </c>
      <c r="I1879" s="1029">
        <f t="shared" si="1506"/>
        <v>0</v>
      </c>
      <c r="J1879" s="1029">
        <f t="shared" si="1506"/>
        <v>0</v>
      </c>
      <c r="K1879" s="1029">
        <f t="shared" si="1506"/>
        <v>0</v>
      </c>
      <c r="L1879" s="1029">
        <f t="shared" si="1506"/>
        <v>0</v>
      </c>
      <c r="M1879" s="1029">
        <f t="shared" si="1506"/>
        <v>0</v>
      </c>
      <c r="N1879" s="1029">
        <f t="shared" si="1506"/>
        <v>0</v>
      </c>
      <c r="O1879" s="1410">
        <f t="shared" si="1506"/>
        <v>0</v>
      </c>
      <c r="P1879" s="1410">
        <f t="shared" si="1506"/>
        <v>0</v>
      </c>
      <c r="Q1879" s="1410">
        <f t="shared" si="1506"/>
        <v>0</v>
      </c>
      <c r="R1879" s="1410">
        <f t="shared" si="1506"/>
        <v>0</v>
      </c>
      <c r="S1879" s="1410">
        <f t="shared" si="1506"/>
        <v>0</v>
      </c>
      <c r="T1879" s="1410">
        <f t="shared" si="1506"/>
        <v>0</v>
      </c>
      <c r="U1879" s="1410">
        <f t="shared" si="1506"/>
        <v>0</v>
      </c>
      <c r="V1879" s="1410">
        <f t="shared" si="1506"/>
        <v>0</v>
      </c>
      <c r="W1879" s="2923">
        <f t="shared" si="1506"/>
        <v>0</v>
      </c>
      <c r="X1879" s="216">
        <f t="shared" si="1506"/>
        <v>0</v>
      </c>
      <c r="Y1879" s="216">
        <f t="shared" si="1506"/>
        <v>0</v>
      </c>
      <c r="Z1879" s="216">
        <f t="shared" si="1506"/>
        <v>0</v>
      </c>
      <c r="AA1879" s="216">
        <f t="shared" si="1506"/>
        <v>0</v>
      </c>
      <c r="AB1879" s="2594"/>
    </row>
    <row r="1880" spans="1:28" s="40" customFormat="1" ht="29.25" customHeight="1" x14ac:dyDescent="0.25">
      <c r="A1880" s="1030" t="s">
        <v>568</v>
      </c>
      <c r="B1880" s="1030"/>
      <c r="C1880" s="2188">
        <f t="shared" si="1506"/>
        <v>10</v>
      </c>
      <c r="D1880" s="2188">
        <f t="shared" si="1506"/>
        <v>7</v>
      </c>
      <c r="E1880" s="2188">
        <f t="shared" si="1506"/>
        <v>2</v>
      </c>
      <c r="F1880" s="2188">
        <f t="shared" si="1506"/>
        <v>28.571428571428569</v>
      </c>
      <c r="G1880" s="2188">
        <f t="shared" si="1506"/>
        <v>0</v>
      </c>
      <c r="H1880" s="2188">
        <f t="shared" si="1506"/>
        <v>0</v>
      </c>
      <c r="I1880" s="2188">
        <f t="shared" si="1506"/>
        <v>0</v>
      </c>
      <c r="J1880" s="2188">
        <f t="shared" si="1506"/>
        <v>0</v>
      </c>
      <c r="K1880" s="2188">
        <f t="shared" si="1506"/>
        <v>0</v>
      </c>
      <c r="L1880" s="2188">
        <f t="shared" si="1506"/>
        <v>0</v>
      </c>
      <c r="M1880" s="2188">
        <f t="shared" si="1506"/>
        <v>0</v>
      </c>
      <c r="N1880" s="2188">
        <f t="shared" si="1506"/>
        <v>0</v>
      </c>
      <c r="O1880" s="1410">
        <f t="shared" si="1506"/>
        <v>0</v>
      </c>
      <c r="P1880" s="1410">
        <f t="shared" si="1506"/>
        <v>0</v>
      </c>
      <c r="Q1880" s="1410">
        <f t="shared" si="1506"/>
        <v>0</v>
      </c>
      <c r="R1880" s="1410">
        <f t="shared" si="1506"/>
        <v>0</v>
      </c>
      <c r="S1880" s="1410">
        <f t="shared" si="1506"/>
        <v>0</v>
      </c>
      <c r="T1880" s="1410">
        <f t="shared" si="1506"/>
        <v>0</v>
      </c>
      <c r="U1880" s="1410">
        <f t="shared" si="1506"/>
        <v>0</v>
      </c>
      <c r="V1880" s="1410">
        <f t="shared" si="1506"/>
        <v>0</v>
      </c>
      <c r="W1880" s="2923">
        <f t="shared" si="1506"/>
        <v>0</v>
      </c>
      <c r="X1880" s="216">
        <f t="shared" si="1506"/>
        <v>0</v>
      </c>
      <c r="Y1880" s="216">
        <f t="shared" si="1506"/>
        <v>0</v>
      </c>
      <c r="Z1880" s="216">
        <f t="shared" si="1506"/>
        <v>0</v>
      </c>
      <c r="AA1880" s="216">
        <f t="shared" si="1506"/>
        <v>0</v>
      </c>
      <c r="AB1880" s="2594"/>
    </row>
    <row r="1881" spans="1:28" ht="22.5" customHeight="1" thickBot="1" x14ac:dyDescent="0.3">
      <c r="A1881" s="1032" t="s">
        <v>569</v>
      </c>
      <c r="B1881" s="1032"/>
      <c r="C1881" s="1031">
        <f t="shared" si="1506"/>
        <v>0</v>
      </c>
      <c r="D1881" s="1031">
        <f t="shared" si="1506"/>
        <v>0</v>
      </c>
      <c r="E1881" s="1031">
        <f t="shared" si="1506"/>
        <v>11</v>
      </c>
      <c r="F1881" s="1031">
        <f t="shared" si="1506"/>
        <v>0</v>
      </c>
      <c r="G1881" s="1031">
        <f t="shared" si="1506"/>
        <v>0</v>
      </c>
      <c r="H1881" s="1031">
        <f t="shared" si="1506"/>
        <v>0</v>
      </c>
      <c r="I1881" s="1031">
        <f t="shared" si="1506"/>
        <v>0</v>
      </c>
      <c r="J1881" s="1031">
        <f t="shared" si="1506"/>
        <v>0</v>
      </c>
      <c r="K1881" s="1031">
        <f t="shared" si="1506"/>
        <v>0</v>
      </c>
      <c r="L1881" s="1031">
        <f t="shared" si="1506"/>
        <v>0</v>
      </c>
      <c r="M1881" s="1031">
        <f t="shared" si="1506"/>
        <v>0</v>
      </c>
      <c r="N1881" s="1031">
        <f t="shared" si="1506"/>
        <v>0</v>
      </c>
      <c r="O1881" s="1587">
        <f t="shared" si="1506"/>
        <v>0</v>
      </c>
      <c r="P1881" s="1587">
        <f t="shared" si="1506"/>
        <v>0</v>
      </c>
      <c r="Q1881" s="1587">
        <f t="shared" si="1506"/>
        <v>0</v>
      </c>
      <c r="R1881" s="1587">
        <f t="shared" si="1506"/>
        <v>0</v>
      </c>
      <c r="S1881" s="1587">
        <f t="shared" si="1506"/>
        <v>0</v>
      </c>
      <c r="T1881" s="1587">
        <f t="shared" si="1506"/>
        <v>0</v>
      </c>
      <c r="U1881" s="1587">
        <f t="shared" si="1506"/>
        <v>0</v>
      </c>
      <c r="V1881" s="1587">
        <f t="shared" si="1506"/>
        <v>0</v>
      </c>
      <c r="W1881" s="2934">
        <f t="shared" si="1506"/>
        <v>0</v>
      </c>
      <c r="X1881" s="2950">
        <f t="shared" si="1506"/>
        <v>0</v>
      </c>
      <c r="Y1881" s="2950">
        <f t="shared" si="1506"/>
        <v>0</v>
      </c>
      <c r="Z1881" s="2950">
        <f t="shared" si="1506"/>
        <v>0</v>
      </c>
      <c r="AA1881" s="2950">
        <f t="shared" si="1506"/>
        <v>0</v>
      </c>
      <c r="AB1881" s="2594"/>
    </row>
    <row r="1882" spans="1:28" ht="36" customHeight="1" x14ac:dyDescent="0.25">
      <c r="A1882" s="2696" t="s">
        <v>253</v>
      </c>
      <c r="B1882" s="323"/>
      <c r="C1882" s="93"/>
      <c r="D1882" s="93"/>
      <c r="E1882" s="1849"/>
      <c r="F1882" s="93"/>
      <c r="G1882" s="232"/>
      <c r="H1882" s="232"/>
      <c r="I1882" s="92"/>
      <c r="J1882" s="92"/>
      <c r="K1882" s="2189"/>
      <c r="L1882" s="92"/>
      <c r="M1882" s="92"/>
      <c r="N1882" s="92"/>
      <c r="O1882" s="1411"/>
      <c r="P1882" s="1411"/>
      <c r="Q1882" s="1411"/>
      <c r="R1882" s="1411"/>
      <c r="S1882" s="1411"/>
      <c r="T1882" s="1411"/>
      <c r="U1882" s="1411"/>
      <c r="V1882" s="1411"/>
      <c r="W1882" s="2926"/>
      <c r="X1882" s="2940"/>
      <c r="Y1882" s="2940"/>
      <c r="Z1882" s="2940"/>
      <c r="AA1882" s="2940"/>
      <c r="AB1882" s="2594"/>
    </row>
    <row r="1883" spans="1:28" ht="15" customHeight="1" x14ac:dyDescent="0.25">
      <c r="A1883" s="51" t="s">
        <v>5</v>
      </c>
      <c r="B1883" s="51"/>
      <c r="C1883" s="36"/>
      <c r="D1883" s="36"/>
      <c r="E1883" s="581"/>
      <c r="F1883" s="36"/>
      <c r="G1883" s="81"/>
      <c r="H1883" s="81"/>
      <c r="I1883" s="33"/>
      <c r="J1883" s="33"/>
      <c r="K1883" s="592"/>
      <c r="L1883" s="33"/>
      <c r="M1883" s="33"/>
      <c r="N1883" s="33"/>
      <c r="O1883" s="1410"/>
      <c r="P1883" s="1410"/>
      <c r="Q1883" s="1410"/>
      <c r="R1883" s="1410"/>
      <c r="S1883" s="1410"/>
      <c r="T1883" s="1410"/>
      <c r="U1883" s="1410"/>
      <c r="V1883" s="1410"/>
      <c r="W1883" s="2923"/>
      <c r="X1883" s="216"/>
      <c r="Y1883" s="216"/>
      <c r="Z1883" s="216"/>
      <c r="AA1883" s="216"/>
      <c r="AB1883" s="2594"/>
    </row>
    <row r="1884" spans="1:28" ht="15" customHeight="1" x14ac:dyDescent="0.25">
      <c r="A1884" s="476" t="s">
        <v>6</v>
      </c>
      <c r="B1884" s="581">
        <v>340</v>
      </c>
      <c r="C1884" s="36">
        <v>475</v>
      </c>
      <c r="D1884" s="144">
        <f t="shared" ref="D1884:D1891" si="1507">ROUND(C1884/12*$A$4,0)</f>
        <v>317</v>
      </c>
      <c r="E1884" s="429">
        <v>264</v>
      </c>
      <c r="F1884" s="144">
        <f t="shared" ref="F1884:F1892" si="1508">E1884/D1884*100</f>
        <v>83.280757097791806</v>
      </c>
      <c r="G1884" s="84">
        <v>9</v>
      </c>
      <c r="H1884" s="157">
        <f t="shared" ref="H1884:H1892" si="1509">K1884/E1884</f>
        <v>9.1022727272727266</v>
      </c>
      <c r="I1884" s="167">
        <f t="shared" ref="I1884:I1891" si="1510">ROUND(C1884*G1884,0)</f>
        <v>4275</v>
      </c>
      <c r="J1884" s="167">
        <f t="shared" ref="J1884:J1891" si="1511">ROUND(D1884*G1884,0)</f>
        <v>2853</v>
      </c>
      <c r="K1884" s="431">
        <v>2403</v>
      </c>
      <c r="L1884" s="167">
        <f t="shared" ref="L1884:L1892" si="1512">K1884/J1884*100</f>
        <v>84.227129337539424</v>
      </c>
      <c r="M1884" s="167">
        <f t="shared" ref="M1884:M1891" si="1513">ROUND(I1884/B1884,0)</f>
        <v>13</v>
      </c>
      <c r="N1884" s="167">
        <f t="shared" ref="N1884:N1892" si="1514">K1884/$A$4*12/M1884</f>
        <v>277.26923076923077</v>
      </c>
      <c r="O1884" s="1410"/>
      <c r="P1884" s="1410"/>
      <c r="Q1884" s="1410"/>
      <c r="R1884" s="1410"/>
      <c r="S1884" s="1410"/>
      <c r="T1884" s="1410"/>
      <c r="U1884" s="1410"/>
      <c r="V1884" s="1410"/>
      <c r="W1884" s="2923"/>
      <c r="X1884" s="216"/>
      <c r="Y1884" s="216"/>
      <c r="Z1884" s="216"/>
      <c r="AA1884" s="216"/>
      <c r="AB1884" s="2594"/>
    </row>
    <row r="1885" spans="1:28" ht="15" customHeight="1" x14ac:dyDescent="0.25">
      <c r="A1885" s="476" t="s">
        <v>10</v>
      </c>
      <c r="B1885" s="581">
        <v>340</v>
      </c>
      <c r="C1885" s="36">
        <v>500</v>
      </c>
      <c r="D1885" s="144">
        <f t="shared" si="1507"/>
        <v>333</v>
      </c>
      <c r="E1885" s="429">
        <v>290</v>
      </c>
      <c r="F1885" s="144">
        <f t="shared" si="1508"/>
        <v>87.087087087087085</v>
      </c>
      <c r="G1885" s="84">
        <v>11</v>
      </c>
      <c r="H1885" s="157">
        <f t="shared" si="1509"/>
        <v>10.455172413793104</v>
      </c>
      <c r="I1885" s="167">
        <f t="shared" si="1510"/>
        <v>5500</v>
      </c>
      <c r="J1885" s="167">
        <f t="shared" si="1511"/>
        <v>3663</v>
      </c>
      <c r="K1885" s="431">
        <v>3032</v>
      </c>
      <c r="L1885" s="167">
        <f t="shared" si="1512"/>
        <v>82.773682773682779</v>
      </c>
      <c r="M1885" s="167">
        <f t="shared" si="1513"/>
        <v>16</v>
      </c>
      <c r="N1885" s="167">
        <f t="shared" si="1514"/>
        <v>284.25</v>
      </c>
      <c r="O1885" s="1410"/>
      <c r="P1885" s="1410"/>
      <c r="Q1885" s="1410"/>
      <c r="R1885" s="1410"/>
      <c r="S1885" s="1410"/>
      <c r="T1885" s="1410"/>
      <c r="U1885" s="1410"/>
      <c r="V1885" s="1410"/>
      <c r="W1885" s="2923"/>
      <c r="X1885" s="216"/>
      <c r="Y1885" s="216"/>
      <c r="Z1885" s="216"/>
      <c r="AA1885" s="216"/>
      <c r="AB1885" s="2594"/>
    </row>
    <row r="1886" spans="1:28" ht="15" customHeight="1" x14ac:dyDescent="0.25">
      <c r="A1886" s="476" t="s">
        <v>9</v>
      </c>
      <c r="B1886" s="581">
        <v>340</v>
      </c>
      <c r="C1886" s="36">
        <v>120</v>
      </c>
      <c r="D1886" s="144">
        <f t="shared" si="1507"/>
        <v>80</v>
      </c>
      <c r="E1886" s="429">
        <v>73</v>
      </c>
      <c r="F1886" s="144">
        <f t="shared" si="1508"/>
        <v>91.25</v>
      </c>
      <c r="G1886" s="84">
        <v>12</v>
      </c>
      <c r="H1886" s="157">
        <f t="shared" si="1509"/>
        <v>14.465753424657533</v>
      </c>
      <c r="I1886" s="167">
        <f t="shared" si="1510"/>
        <v>1440</v>
      </c>
      <c r="J1886" s="167">
        <f t="shared" si="1511"/>
        <v>960</v>
      </c>
      <c r="K1886" s="431">
        <v>1056</v>
      </c>
      <c r="L1886" s="167">
        <f t="shared" si="1512"/>
        <v>110.00000000000001</v>
      </c>
      <c r="M1886" s="167">
        <f t="shared" si="1513"/>
        <v>4</v>
      </c>
      <c r="N1886" s="167">
        <f t="shared" si="1514"/>
        <v>396</v>
      </c>
      <c r="O1886" s="1410"/>
      <c r="P1886" s="1410"/>
      <c r="Q1886" s="1410"/>
      <c r="R1886" s="1410"/>
      <c r="S1886" s="1410"/>
      <c r="T1886" s="1410"/>
      <c r="U1886" s="1410"/>
      <c r="V1886" s="1410"/>
      <c r="W1886" s="2923"/>
      <c r="X1886" s="216"/>
      <c r="Y1886" s="216"/>
      <c r="Z1886" s="216"/>
      <c r="AA1886" s="216"/>
      <c r="AB1886" s="2594"/>
    </row>
    <row r="1887" spans="1:28" ht="15" customHeight="1" x14ac:dyDescent="0.25">
      <c r="A1887" s="476" t="s">
        <v>80</v>
      </c>
      <c r="B1887" s="581">
        <v>340</v>
      </c>
      <c r="C1887" s="36">
        <v>190</v>
      </c>
      <c r="D1887" s="144">
        <f t="shared" si="1507"/>
        <v>127</v>
      </c>
      <c r="E1887" s="429">
        <v>116</v>
      </c>
      <c r="F1887" s="144">
        <f t="shared" si="1508"/>
        <v>91.338582677165363</v>
      </c>
      <c r="G1887" s="84">
        <v>11.9</v>
      </c>
      <c r="H1887" s="157">
        <f t="shared" si="1509"/>
        <v>10.008620689655173</v>
      </c>
      <c r="I1887" s="167">
        <f t="shared" si="1510"/>
        <v>2261</v>
      </c>
      <c r="J1887" s="167">
        <f t="shared" si="1511"/>
        <v>1511</v>
      </c>
      <c r="K1887" s="431">
        <v>1161</v>
      </c>
      <c r="L1887" s="167">
        <f t="shared" si="1512"/>
        <v>76.836532097948378</v>
      </c>
      <c r="M1887" s="167">
        <f t="shared" si="1513"/>
        <v>7</v>
      </c>
      <c r="N1887" s="167">
        <f t="shared" si="1514"/>
        <v>248.78571428571428</v>
      </c>
      <c r="O1887" s="1410"/>
      <c r="P1887" s="1410"/>
      <c r="Q1887" s="1410"/>
      <c r="R1887" s="1410"/>
      <c r="S1887" s="1410"/>
      <c r="T1887" s="1410"/>
      <c r="U1887" s="1410"/>
      <c r="V1887" s="1410"/>
      <c r="W1887" s="2923"/>
      <c r="X1887" s="216"/>
      <c r="Y1887" s="216"/>
      <c r="Z1887" s="216"/>
      <c r="AA1887" s="216"/>
      <c r="AB1887" s="2594"/>
    </row>
    <row r="1888" spans="1:28" ht="15" customHeight="1" x14ac:dyDescent="0.25">
      <c r="A1888" s="476" t="s">
        <v>29</v>
      </c>
      <c r="B1888" s="581">
        <v>300</v>
      </c>
      <c r="C1888" s="36">
        <v>270</v>
      </c>
      <c r="D1888" s="144">
        <f t="shared" si="1507"/>
        <v>180</v>
      </c>
      <c r="E1888" s="429">
        <v>155</v>
      </c>
      <c r="F1888" s="144">
        <f t="shared" si="1508"/>
        <v>86.111111111111114</v>
      </c>
      <c r="G1888" s="84">
        <v>5.7</v>
      </c>
      <c r="H1888" s="157">
        <f t="shared" si="1509"/>
        <v>6.935483870967742</v>
      </c>
      <c r="I1888" s="167">
        <f t="shared" si="1510"/>
        <v>1539</v>
      </c>
      <c r="J1888" s="167">
        <f t="shared" si="1511"/>
        <v>1026</v>
      </c>
      <c r="K1888" s="431">
        <v>1075</v>
      </c>
      <c r="L1888" s="167">
        <f t="shared" si="1512"/>
        <v>104.77582846003899</v>
      </c>
      <c r="M1888" s="167">
        <f t="shared" si="1513"/>
        <v>5</v>
      </c>
      <c r="N1888" s="167">
        <f t="shared" si="1514"/>
        <v>322.5</v>
      </c>
      <c r="O1888" s="1410"/>
      <c r="P1888" s="1410"/>
      <c r="Q1888" s="1410"/>
      <c r="R1888" s="1410"/>
      <c r="S1888" s="1410"/>
      <c r="T1888" s="1410"/>
      <c r="U1888" s="1410"/>
      <c r="V1888" s="1410"/>
      <c r="W1888" s="2923"/>
      <c r="X1888" s="216"/>
      <c r="Y1888" s="216"/>
      <c r="Z1888" s="216"/>
      <c r="AA1888" s="216"/>
      <c r="AB1888" s="2594"/>
    </row>
    <row r="1889" spans="1:28" ht="15" customHeight="1" x14ac:dyDescent="0.25">
      <c r="A1889" s="476" t="s">
        <v>30</v>
      </c>
      <c r="B1889" s="581">
        <v>340</v>
      </c>
      <c r="C1889" s="36">
        <v>130</v>
      </c>
      <c r="D1889" s="144">
        <f t="shared" si="1507"/>
        <v>87</v>
      </c>
      <c r="E1889" s="429">
        <v>54</v>
      </c>
      <c r="F1889" s="144">
        <f t="shared" si="1508"/>
        <v>62.068965517241381</v>
      </c>
      <c r="G1889" s="50">
        <v>8</v>
      </c>
      <c r="H1889" s="157">
        <f t="shared" si="1509"/>
        <v>7.3148148148148149</v>
      </c>
      <c r="I1889" s="167">
        <f t="shared" si="1510"/>
        <v>1040</v>
      </c>
      <c r="J1889" s="167">
        <f t="shared" si="1511"/>
        <v>696</v>
      </c>
      <c r="K1889" s="431">
        <v>395</v>
      </c>
      <c r="L1889" s="167">
        <f t="shared" si="1512"/>
        <v>56.752873563218387</v>
      </c>
      <c r="M1889" s="167">
        <f t="shared" si="1513"/>
        <v>3</v>
      </c>
      <c r="N1889" s="167">
        <f t="shared" si="1514"/>
        <v>197.5</v>
      </c>
      <c r="O1889" s="1410"/>
      <c r="P1889" s="1410"/>
      <c r="Q1889" s="1410"/>
      <c r="R1889" s="1410"/>
      <c r="S1889" s="1410"/>
      <c r="T1889" s="1410"/>
      <c r="U1889" s="1410"/>
      <c r="V1889" s="1410"/>
      <c r="W1889" s="2923"/>
      <c r="X1889" s="216"/>
      <c r="Y1889" s="216"/>
      <c r="Z1889" s="216"/>
      <c r="AA1889" s="216"/>
      <c r="AB1889" s="2594"/>
    </row>
    <row r="1890" spans="1:28" ht="15" customHeight="1" x14ac:dyDescent="0.25">
      <c r="A1890" s="476" t="s">
        <v>28</v>
      </c>
      <c r="B1890" s="581">
        <v>340</v>
      </c>
      <c r="C1890" s="36">
        <v>450</v>
      </c>
      <c r="D1890" s="144">
        <f t="shared" si="1507"/>
        <v>300</v>
      </c>
      <c r="E1890" s="429">
        <v>245</v>
      </c>
      <c r="F1890" s="144">
        <f t="shared" si="1508"/>
        <v>81.666666666666671</v>
      </c>
      <c r="G1890" s="84">
        <v>6.1</v>
      </c>
      <c r="H1890" s="157">
        <f t="shared" si="1509"/>
        <v>5.9102040816326529</v>
      </c>
      <c r="I1890" s="167">
        <f t="shared" si="1510"/>
        <v>2745</v>
      </c>
      <c r="J1890" s="167">
        <f t="shared" si="1511"/>
        <v>1830</v>
      </c>
      <c r="K1890" s="431">
        <v>1448</v>
      </c>
      <c r="L1890" s="167">
        <f t="shared" si="1512"/>
        <v>79.125683060109282</v>
      </c>
      <c r="M1890" s="167">
        <f t="shared" si="1513"/>
        <v>8</v>
      </c>
      <c r="N1890" s="167">
        <f t="shared" si="1514"/>
        <v>271.5</v>
      </c>
      <c r="O1890" s="1410"/>
      <c r="P1890" s="1410"/>
      <c r="Q1890" s="1410"/>
      <c r="R1890" s="1410"/>
      <c r="S1890" s="1410"/>
      <c r="T1890" s="1410"/>
      <c r="U1890" s="1410"/>
      <c r="V1890" s="1410"/>
      <c r="W1890" s="2923"/>
      <c r="X1890" s="216"/>
      <c r="Y1890" s="216"/>
      <c r="Z1890" s="216"/>
      <c r="AA1890" s="216"/>
      <c r="AB1890" s="2594"/>
    </row>
    <row r="1891" spans="1:28" ht="15" customHeight="1" x14ac:dyDescent="0.25">
      <c r="A1891" s="1835" t="s">
        <v>81</v>
      </c>
      <c r="B1891" s="2190">
        <v>320</v>
      </c>
      <c r="C1891" s="63">
        <v>300</v>
      </c>
      <c r="D1891" s="206">
        <f t="shared" si="1507"/>
        <v>200</v>
      </c>
      <c r="E1891" s="436">
        <v>196</v>
      </c>
      <c r="F1891" s="206">
        <f t="shared" si="1508"/>
        <v>98</v>
      </c>
      <c r="G1891" s="1461">
        <v>9</v>
      </c>
      <c r="H1891" s="423">
        <f t="shared" si="1509"/>
        <v>7.9591836734693882</v>
      </c>
      <c r="I1891" s="376">
        <f t="shared" si="1510"/>
        <v>2700</v>
      </c>
      <c r="J1891" s="376">
        <f t="shared" si="1511"/>
        <v>1800</v>
      </c>
      <c r="K1891" s="433">
        <v>1560</v>
      </c>
      <c r="L1891" s="376">
        <f t="shared" si="1512"/>
        <v>86.666666666666671</v>
      </c>
      <c r="M1891" s="376">
        <f t="shared" si="1513"/>
        <v>8</v>
      </c>
      <c r="N1891" s="376">
        <f t="shared" si="1514"/>
        <v>292.5</v>
      </c>
      <c r="O1891" s="1412"/>
      <c r="P1891" s="1412"/>
      <c r="Q1891" s="1412"/>
      <c r="R1891" s="1412"/>
      <c r="S1891" s="1412"/>
      <c r="T1891" s="1412"/>
      <c r="U1891" s="1412"/>
      <c r="V1891" s="1412"/>
      <c r="W1891" s="2924"/>
      <c r="X1891" s="2937"/>
      <c r="Y1891" s="2937"/>
      <c r="Z1891" s="2937"/>
      <c r="AA1891" s="2937"/>
      <c r="AB1891" s="2594"/>
    </row>
    <row r="1892" spans="1:28" s="428" customFormat="1" ht="15" customHeight="1" x14ac:dyDescent="0.25">
      <c r="A1892" s="1831" t="s">
        <v>7</v>
      </c>
      <c r="B1892" s="1831"/>
      <c r="C1892" s="2016">
        <f>SUM(C1884:C1891)</f>
        <v>2435</v>
      </c>
      <c r="D1892" s="2016">
        <f t="shared" ref="D1892:E1892" si="1515">SUM(D1884:D1891)</f>
        <v>1624</v>
      </c>
      <c r="E1892" s="2016">
        <f t="shared" si="1515"/>
        <v>1393</v>
      </c>
      <c r="F1892" s="2016">
        <f t="shared" si="1508"/>
        <v>85.775862068965509</v>
      </c>
      <c r="G1892" s="2191">
        <f>SUM(I1892/C1892)</f>
        <v>8.8295687885010263</v>
      </c>
      <c r="H1892" s="1711">
        <f t="shared" si="1509"/>
        <v>8.7078248384781052</v>
      </c>
      <c r="I1892" s="662">
        <f>SUM(I1884:I1891)</f>
        <v>21500</v>
      </c>
      <c r="J1892" s="662">
        <f t="shared" ref="J1892:K1892" si="1516">SUM(J1884:J1891)</f>
        <v>14339</v>
      </c>
      <c r="K1892" s="662">
        <f t="shared" si="1516"/>
        <v>12130</v>
      </c>
      <c r="L1892" s="1714">
        <f t="shared" si="1512"/>
        <v>84.594462654299463</v>
      </c>
      <c r="M1892" s="1792">
        <f>SUM(M1884:M1891)</f>
        <v>64</v>
      </c>
      <c r="N1892" s="1714">
        <f t="shared" si="1514"/>
        <v>284.296875</v>
      </c>
      <c r="O1892" s="567">
        <v>59042.442418176011</v>
      </c>
      <c r="P1892" s="567">
        <v>61968.691328772664</v>
      </c>
      <c r="Q1892" s="567">
        <v>61968.691328772664</v>
      </c>
      <c r="R1892" s="567">
        <v>65046.975037505603</v>
      </c>
      <c r="S1892" s="567">
        <v>65046.975037505603</v>
      </c>
      <c r="T1892" s="567">
        <v>65046.975037505603</v>
      </c>
      <c r="U1892" s="567">
        <v>64548.546239129282</v>
      </c>
      <c r="V1892" s="567">
        <v>64548.546239129282</v>
      </c>
      <c r="W1892" s="2925">
        <f>O1892/12*$A$4+(P1892-O1892)/11*7+(Q1892-P1892)/10*6+(R1892-Q1892)/9*5+(S1892-R1892)/8*4+(T1892-S1892)/7*3+(U1892-T1892)/6*2+(V1892-U1892)/5*1</f>
        <v>42767.80135960706</v>
      </c>
      <c r="X1892" s="1603">
        <f t="shared" ref="X1892" si="1517">AA1892-Z1892</f>
        <v>36377.747009999992</v>
      </c>
      <c r="Y1892" s="1603">
        <f t="shared" ref="Y1892" si="1518">X1892-W1892</f>
        <v>-6390.0543496070677</v>
      </c>
      <c r="Z1892" s="1603">
        <v>-757.95263</v>
      </c>
      <c r="AA1892" s="1603">
        <v>35619.794379999992</v>
      </c>
      <c r="AB1892" s="2594"/>
    </row>
    <row r="1893" spans="1:28" ht="15" customHeight="1" x14ac:dyDescent="0.25">
      <c r="A1893" s="1470" t="s">
        <v>14</v>
      </c>
      <c r="B1893" s="977"/>
      <c r="C1893" s="93"/>
      <c r="D1893" s="1849"/>
      <c r="E1893" s="1849"/>
      <c r="F1893" s="93"/>
      <c r="G1893" s="1474"/>
      <c r="H1893" s="1474"/>
      <c r="I1893" s="1475"/>
      <c r="J1893" s="1475"/>
      <c r="K1893" s="2192"/>
      <c r="L1893" s="1475"/>
      <c r="M1893" s="1475"/>
      <c r="N1893" s="1475"/>
      <c r="O1893" s="1411"/>
      <c r="P1893" s="1411"/>
      <c r="Q1893" s="1411"/>
      <c r="R1893" s="1411"/>
      <c r="S1893" s="1411"/>
      <c r="T1893" s="1411"/>
      <c r="U1893" s="1411"/>
      <c r="V1893" s="1411"/>
      <c r="W1893" s="2926"/>
      <c r="X1893" s="2940"/>
      <c r="Y1893" s="2940"/>
      <c r="Z1893" s="2940"/>
      <c r="AA1893" s="2940"/>
      <c r="AB1893" s="2594"/>
    </row>
    <row r="1894" spans="1:28" ht="16.5" customHeight="1" x14ac:dyDescent="0.25">
      <c r="A1894" s="60" t="s">
        <v>537</v>
      </c>
      <c r="B1894" s="59"/>
      <c r="C1894" s="143"/>
      <c r="D1894" s="432"/>
      <c r="E1894" s="432"/>
      <c r="F1894" s="143"/>
      <c r="G1894" s="50"/>
      <c r="H1894" s="50"/>
      <c r="I1894" s="38"/>
      <c r="J1894" s="38"/>
      <c r="K1894" s="680"/>
      <c r="L1894" s="38"/>
      <c r="M1894" s="38"/>
      <c r="N1894" s="38"/>
      <c r="O1894" s="1410"/>
      <c r="P1894" s="1410"/>
      <c r="Q1894" s="1410"/>
      <c r="R1894" s="1410"/>
      <c r="S1894" s="1410"/>
      <c r="T1894" s="1410"/>
      <c r="U1894" s="1410"/>
      <c r="V1894" s="1410"/>
      <c r="W1894" s="2923"/>
      <c r="X1894" s="216"/>
      <c r="Y1894" s="216"/>
      <c r="Z1894" s="216"/>
      <c r="AA1894" s="216"/>
      <c r="AB1894" s="2594"/>
    </row>
    <row r="1895" spans="1:28" ht="15" customHeight="1" x14ac:dyDescent="0.25">
      <c r="A1895" s="295" t="s">
        <v>229</v>
      </c>
      <c r="B1895" s="295"/>
      <c r="C1895" s="53">
        <f>SUM(C1897:C1899)</f>
        <v>7620</v>
      </c>
      <c r="D1895" s="53">
        <f t="shared" ref="D1895:E1895" si="1519">SUM(D1897:D1899)</f>
        <v>5081</v>
      </c>
      <c r="E1895" s="53">
        <f t="shared" si="1519"/>
        <v>4445</v>
      </c>
      <c r="F1895" s="581">
        <f>E1895/D1895*100</f>
        <v>87.482778980515647</v>
      </c>
      <c r="G1895" s="56"/>
      <c r="H1895" s="56"/>
      <c r="I1895" s="55"/>
      <c r="J1895" s="55"/>
      <c r="K1895" s="554"/>
      <c r="L1895" s="55"/>
      <c r="M1895" s="55"/>
      <c r="N1895" s="55"/>
      <c r="O1895" s="1410"/>
      <c r="P1895" s="1410"/>
      <c r="Q1895" s="1410"/>
      <c r="R1895" s="1410"/>
      <c r="S1895" s="1410"/>
      <c r="T1895" s="1410"/>
      <c r="U1895" s="1410"/>
      <c r="V1895" s="1410"/>
      <c r="W1895" s="2923"/>
      <c r="X1895" s="216"/>
      <c r="Y1895" s="216"/>
      <c r="Z1895" s="216"/>
      <c r="AA1895" s="216"/>
      <c r="AB1895" s="2594"/>
    </row>
    <row r="1896" spans="1:28" ht="15" customHeight="1" x14ac:dyDescent="0.25">
      <c r="A1896" s="295" t="s">
        <v>538</v>
      </c>
      <c r="B1896" s="295"/>
      <c r="C1896" s="53"/>
      <c r="D1896" s="429"/>
      <c r="E1896" s="536"/>
      <c r="F1896" s="581"/>
      <c r="G1896" s="56"/>
      <c r="H1896" s="56"/>
      <c r="I1896" s="55"/>
      <c r="J1896" s="55"/>
      <c r="K1896" s="554"/>
      <c r="L1896" s="55"/>
      <c r="M1896" s="55"/>
      <c r="N1896" s="55"/>
      <c r="O1896" s="1410"/>
      <c r="P1896" s="1410"/>
      <c r="Q1896" s="1410"/>
      <c r="R1896" s="1410"/>
      <c r="S1896" s="1410"/>
      <c r="T1896" s="1410"/>
      <c r="U1896" s="1410"/>
      <c r="V1896" s="1410"/>
      <c r="W1896" s="2923"/>
      <c r="X1896" s="216"/>
      <c r="Y1896" s="216"/>
      <c r="Z1896" s="216"/>
      <c r="AA1896" s="216"/>
      <c r="AB1896" s="2594"/>
    </row>
    <row r="1897" spans="1:28" ht="31.5" customHeight="1" x14ac:dyDescent="0.25">
      <c r="A1897" s="295" t="s">
        <v>539</v>
      </c>
      <c r="B1897" s="295"/>
      <c r="C1897" s="53">
        <v>3400</v>
      </c>
      <c r="D1897" s="429">
        <f t="shared" ref="D1897:D1901" si="1520">ROUND(C1897/12*$A$4,0)</f>
        <v>2267</v>
      </c>
      <c r="E1897" s="536">
        <v>290</v>
      </c>
      <c r="F1897" s="581">
        <f t="shared" ref="F1897:F1902" si="1521">E1897/D1897*100</f>
        <v>12.792236435818264</v>
      </c>
      <c r="G1897" s="56"/>
      <c r="H1897" s="56"/>
      <c r="I1897" s="55"/>
      <c r="J1897" s="55"/>
      <c r="K1897" s="554"/>
      <c r="L1897" s="55"/>
      <c r="M1897" s="55"/>
      <c r="N1897" s="55"/>
      <c r="O1897" s="1410"/>
      <c r="P1897" s="1410"/>
      <c r="Q1897" s="1410"/>
      <c r="R1897" s="1410"/>
      <c r="S1897" s="1410"/>
      <c r="T1897" s="1410"/>
      <c r="U1897" s="1410"/>
      <c r="V1897" s="1410"/>
      <c r="W1897" s="2923"/>
      <c r="X1897" s="216"/>
      <c r="Y1897" s="216"/>
      <c r="Z1897" s="216"/>
      <c r="AA1897" s="216"/>
      <c r="AB1897" s="2594"/>
    </row>
    <row r="1898" spans="1:28" ht="30.75" customHeight="1" x14ac:dyDescent="0.25">
      <c r="A1898" s="295" t="s">
        <v>540</v>
      </c>
      <c r="B1898" s="295"/>
      <c r="C1898" s="53">
        <v>220</v>
      </c>
      <c r="D1898" s="429">
        <f t="shared" si="1520"/>
        <v>147</v>
      </c>
      <c r="E1898" s="536">
        <v>68</v>
      </c>
      <c r="F1898" s="581">
        <f t="shared" si="1521"/>
        <v>46.258503401360542</v>
      </c>
      <c r="G1898" s="56"/>
      <c r="H1898" s="56"/>
      <c r="I1898" s="55"/>
      <c r="J1898" s="55"/>
      <c r="K1898" s="554"/>
      <c r="L1898" s="55"/>
      <c r="M1898" s="55"/>
      <c r="N1898" s="55"/>
      <c r="O1898" s="1410"/>
      <c r="P1898" s="1410"/>
      <c r="Q1898" s="1410"/>
      <c r="R1898" s="1410"/>
      <c r="S1898" s="1410"/>
      <c r="T1898" s="1410"/>
      <c r="U1898" s="1410"/>
      <c r="V1898" s="1410"/>
      <c r="W1898" s="2923"/>
      <c r="X1898" s="216"/>
      <c r="Y1898" s="216"/>
      <c r="Z1898" s="216"/>
      <c r="AA1898" s="216"/>
      <c r="AB1898" s="2594"/>
    </row>
    <row r="1899" spans="1:28" ht="15" customHeight="1" x14ac:dyDescent="0.25">
      <c r="A1899" s="295" t="s">
        <v>541</v>
      </c>
      <c r="B1899" s="295"/>
      <c r="C1899" s="53">
        <v>4000</v>
      </c>
      <c r="D1899" s="429">
        <f t="shared" si="1520"/>
        <v>2667</v>
      </c>
      <c r="E1899" s="536">
        <v>4087</v>
      </c>
      <c r="F1899" s="581">
        <f t="shared" si="1521"/>
        <v>153.24334458192726</v>
      </c>
      <c r="G1899" s="56"/>
      <c r="H1899" s="56"/>
      <c r="I1899" s="55"/>
      <c r="J1899" s="55"/>
      <c r="K1899" s="554"/>
      <c r="L1899" s="55"/>
      <c r="M1899" s="55"/>
      <c r="N1899" s="55"/>
      <c r="O1899" s="1410"/>
      <c r="P1899" s="1410"/>
      <c r="Q1899" s="1410"/>
      <c r="R1899" s="1410"/>
      <c r="S1899" s="1410"/>
      <c r="T1899" s="1410"/>
      <c r="U1899" s="1410"/>
      <c r="V1899" s="1410"/>
      <c r="W1899" s="2923"/>
      <c r="X1899" s="216"/>
      <c r="Y1899" s="216"/>
      <c r="Z1899" s="216"/>
      <c r="AA1899" s="216"/>
      <c r="AB1899" s="2594"/>
    </row>
    <row r="1900" spans="1:28" ht="15" customHeight="1" x14ac:dyDescent="0.25">
      <c r="A1900" s="545" t="s">
        <v>171</v>
      </c>
      <c r="B1900" s="295"/>
      <c r="C1900" s="53">
        <v>35600</v>
      </c>
      <c r="D1900" s="429">
        <f t="shared" si="1520"/>
        <v>23733</v>
      </c>
      <c r="E1900" s="536">
        <f>17415+E1901/4/3.2</f>
        <v>18353.7109375</v>
      </c>
      <c r="F1900" s="581">
        <f t="shared" si="1521"/>
        <v>77.334137856571019</v>
      </c>
      <c r="G1900" s="56"/>
      <c r="H1900" s="56"/>
      <c r="I1900" s="55"/>
      <c r="J1900" s="55"/>
      <c r="K1900" s="554"/>
      <c r="L1900" s="55"/>
      <c r="M1900" s="55"/>
      <c r="N1900" s="55"/>
      <c r="O1900" s="1410"/>
      <c r="P1900" s="1410"/>
      <c r="Q1900" s="1410"/>
      <c r="R1900" s="1410"/>
      <c r="S1900" s="1410"/>
      <c r="T1900" s="1410"/>
      <c r="U1900" s="1410"/>
      <c r="V1900" s="1410"/>
      <c r="W1900" s="2923"/>
      <c r="X1900" s="216"/>
      <c r="Y1900" s="216"/>
      <c r="Z1900" s="216"/>
      <c r="AA1900" s="216"/>
      <c r="AB1900" s="2594"/>
    </row>
    <row r="1901" spans="1:28" ht="15" customHeight="1" x14ac:dyDescent="0.25">
      <c r="A1901" s="2081" t="s">
        <v>533</v>
      </c>
      <c r="B1901" s="295"/>
      <c r="C1901" s="53">
        <v>21500</v>
      </c>
      <c r="D1901" s="429">
        <f t="shared" si="1520"/>
        <v>14333</v>
      </c>
      <c r="E1901" s="536">
        <v>12015.5</v>
      </c>
      <c r="F1901" s="581">
        <f t="shared" si="1521"/>
        <v>83.831019326030841</v>
      </c>
      <c r="G1901" s="56"/>
      <c r="H1901" s="56"/>
      <c r="I1901" s="55"/>
      <c r="J1901" s="55"/>
      <c r="K1901" s="554"/>
      <c r="L1901" s="55"/>
      <c r="M1901" s="55"/>
      <c r="N1901" s="55"/>
      <c r="O1901" s="1410"/>
      <c r="P1901" s="1410"/>
      <c r="Q1901" s="1410"/>
      <c r="R1901" s="1410"/>
      <c r="S1901" s="1410"/>
      <c r="T1901" s="1410"/>
      <c r="U1901" s="1410"/>
      <c r="V1901" s="1410"/>
      <c r="W1901" s="2923"/>
      <c r="X1901" s="216"/>
      <c r="Y1901" s="216"/>
      <c r="Z1901" s="216"/>
      <c r="AA1901" s="216"/>
      <c r="AB1901" s="2594"/>
    </row>
    <row r="1902" spans="1:28" s="31" customFormat="1" ht="21.75" customHeight="1" x14ac:dyDescent="0.2">
      <c r="A1902" s="439" t="s">
        <v>185</v>
      </c>
      <c r="B1902" s="543"/>
      <c r="C1902" s="57">
        <f>SUM(C1895+C1900*3.2)</f>
        <v>121540</v>
      </c>
      <c r="D1902" s="57">
        <f t="shared" ref="D1902:E1902" si="1522">SUM(D1895+D1900*3.2)</f>
        <v>81026.600000000006</v>
      </c>
      <c r="E1902" s="57">
        <f t="shared" si="1522"/>
        <v>63176.875</v>
      </c>
      <c r="F1902" s="585">
        <f t="shared" si="1521"/>
        <v>77.970536836051366</v>
      </c>
      <c r="G1902" s="56"/>
      <c r="H1902" s="56"/>
      <c r="I1902" s="55"/>
      <c r="J1902" s="55"/>
      <c r="K1902" s="554"/>
      <c r="L1902" s="55"/>
      <c r="M1902" s="55"/>
      <c r="N1902" s="55"/>
      <c r="O1902" s="1410"/>
      <c r="P1902" s="1410"/>
      <c r="Q1902" s="1410"/>
      <c r="R1902" s="1410"/>
      <c r="S1902" s="1410"/>
      <c r="T1902" s="1410"/>
      <c r="U1902" s="1410"/>
      <c r="V1902" s="1410"/>
      <c r="W1902" s="2923"/>
      <c r="X1902" s="216"/>
      <c r="Y1902" s="216"/>
      <c r="Z1902" s="216"/>
      <c r="AA1902" s="216"/>
      <c r="AB1902" s="2594"/>
    </row>
    <row r="1903" spans="1:28" ht="21" customHeight="1" x14ac:dyDescent="0.25">
      <c r="A1903" s="1041" t="s">
        <v>542</v>
      </c>
      <c r="B1903" s="557"/>
      <c r="C1903" s="53"/>
      <c r="D1903" s="429"/>
      <c r="E1903" s="536"/>
      <c r="F1903" s="581"/>
      <c r="G1903" s="56"/>
      <c r="H1903" s="56"/>
      <c r="I1903" s="55"/>
      <c r="J1903" s="55"/>
      <c r="K1903" s="554"/>
      <c r="L1903" s="55"/>
      <c r="M1903" s="55"/>
      <c r="N1903" s="55"/>
      <c r="O1903" s="1410"/>
      <c r="P1903" s="1410"/>
      <c r="Q1903" s="1410"/>
      <c r="R1903" s="1410"/>
      <c r="S1903" s="1410"/>
      <c r="T1903" s="1410"/>
      <c r="U1903" s="1410"/>
      <c r="V1903" s="1410"/>
      <c r="W1903" s="2923"/>
      <c r="X1903" s="216"/>
      <c r="Y1903" s="216"/>
      <c r="Z1903" s="216"/>
      <c r="AA1903" s="216"/>
      <c r="AB1903" s="2594"/>
    </row>
    <row r="1904" spans="1:28" ht="15" customHeight="1" x14ac:dyDescent="0.25">
      <c r="A1904" s="295" t="s">
        <v>229</v>
      </c>
      <c r="B1904" s="295"/>
      <c r="C1904" s="53">
        <f>SUM(C1906,C1911)</f>
        <v>24384</v>
      </c>
      <c r="D1904" s="53">
        <f t="shared" ref="D1904:E1904" si="1523">SUM(D1906,D1911)</f>
        <v>16256</v>
      </c>
      <c r="E1904" s="53">
        <f t="shared" si="1523"/>
        <v>18393</v>
      </c>
      <c r="F1904" s="581">
        <f>E1904/D1904*100</f>
        <v>113.14591535433071</v>
      </c>
      <c r="G1904" s="56"/>
      <c r="H1904" s="56"/>
      <c r="I1904" s="55"/>
      <c r="J1904" s="55"/>
      <c r="K1904" s="554"/>
      <c r="L1904" s="55"/>
      <c r="M1904" s="55"/>
      <c r="N1904" s="55"/>
      <c r="O1904" s="1410"/>
      <c r="P1904" s="1410"/>
      <c r="Q1904" s="1410"/>
      <c r="R1904" s="1410"/>
      <c r="S1904" s="1410"/>
      <c r="T1904" s="1410"/>
      <c r="U1904" s="1410"/>
      <c r="V1904" s="1410"/>
      <c r="W1904" s="2923"/>
      <c r="X1904" s="216"/>
      <c r="Y1904" s="216"/>
      <c r="Z1904" s="216"/>
      <c r="AA1904" s="216"/>
      <c r="AB1904" s="2594"/>
    </row>
    <row r="1905" spans="1:28" ht="15" customHeight="1" x14ac:dyDescent="0.25">
      <c r="A1905" s="295" t="s">
        <v>538</v>
      </c>
      <c r="B1905" s="295"/>
      <c r="C1905" s="53"/>
      <c r="D1905" s="429"/>
      <c r="E1905" s="536"/>
      <c r="F1905" s="581"/>
      <c r="G1905" s="56"/>
      <c r="H1905" s="56"/>
      <c r="I1905" s="55"/>
      <c r="J1905" s="55"/>
      <c r="K1905" s="554"/>
      <c r="L1905" s="55"/>
      <c r="M1905" s="55"/>
      <c r="N1905" s="55"/>
      <c r="O1905" s="1410"/>
      <c r="P1905" s="1410"/>
      <c r="Q1905" s="1410"/>
      <c r="R1905" s="1410"/>
      <c r="S1905" s="1410"/>
      <c r="T1905" s="1410"/>
      <c r="U1905" s="1410"/>
      <c r="V1905" s="1410"/>
      <c r="W1905" s="2923"/>
      <c r="X1905" s="216"/>
      <c r="Y1905" s="216"/>
      <c r="Z1905" s="216"/>
      <c r="AA1905" s="216"/>
      <c r="AB1905" s="2594"/>
    </row>
    <row r="1906" spans="1:28" ht="36" customHeight="1" x14ac:dyDescent="0.25">
      <c r="A1906" s="303" t="s">
        <v>543</v>
      </c>
      <c r="B1906" s="303"/>
      <c r="C1906" s="53">
        <f>SUM(C1907:C1910)</f>
        <v>7442</v>
      </c>
      <c r="D1906" s="53">
        <f t="shared" ref="D1906:E1906" si="1524">SUM(D1907:D1910)</f>
        <v>4962</v>
      </c>
      <c r="E1906" s="53">
        <f t="shared" si="1524"/>
        <v>5014</v>
      </c>
      <c r="F1906" s="581">
        <f t="shared" ref="F1906:F1916" si="1525">E1906/D1906*100</f>
        <v>101.04796453043127</v>
      </c>
      <c r="G1906" s="56"/>
      <c r="H1906" s="56"/>
      <c r="I1906" s="55"/>
      <c r="J1906" s="55"/>
      <c r="K1906" s="554"/>
      <c r="L1906" s="55"/>
      <c r="M1906" s="55"/>
      <c r="N1906" s="55"/>
      <c r="O1906" s="1410"/>
      <c r="P1906" s="1410"/>
      <c r="Q1906" s="1410"/>
      <c r="R1906" s="1410"/>
      <c r="S1906" s="1410"/>
      <c r="T1906" s="1410"/>
      <c r="U1906" s="1410"/>
      <c r="V1906" s="1410"/>
      <c r="W1906" s="2923"/>
      <c r="X1906" s="216"/>
      <c r="Y1906" s="216"/>
      <c r="Z1906" s="216"/>
      <c r="AA1906" s="216"/>
      <c r="AB1906" s="2594"/>
    </row>
    <row r="1907" spans="1:28" ht="31.5" customHeight="1" x14ac:dyDescent="0.25">
      <c r="A1907" s="295" t="s">
        <v>544</v>
      </c>
      <c r="B1907" s="295"/>
      <c r="C1907" s="53">
        <v>3532</v>
      </c>
      <c r="D1907" s="429">
        <f t="shared" ref="D1907:D1920" si="1526">ROUND(C1907/12*$A$4,0)</f>
        <v>2355</v>
      </c>
      <c r="E1907" s="536">
        <v>1787</v>
      </c>
      <c r="F1907" s="581">
        <f t="shared" si="1525"/>
        <v>75.881104033970274</v>
      </c>
      <c r="G1907" s="56"/>
      <c r="H1907" s="56"/>
      <c r="I1907" s="55"/>
      <c r="J1907" s="55"/>
      <c r="K1907" s="554"/>
      <c r="L1907" s="55"/>
      <c r="M1907" s="55"/>
      <c r="N1907" s="55"/>
      <c r="O1907" s="1410"/>
      <c r="P1907" s="1410"/>
      <c r="Q1907" s="1410"/>
      <c r="R1907" s="1410"/>
      <c r="S1907" s="1410"/>
      <c r="T1907" s="1410"/>
      <c r="U1907" s="1410"/>
      <c r="V1907" s="1410"/>
      <c r="W1907" s="2923"/>
      <c r="X1907" s="216"/>
      <c r="Y1907" s="216"/>
      <c r="Z1907" s="216"/>
      <c r="AA1907" s="216"/>
      <c r="AB1907" s="2594"/>
    </row>
    <row r="1908" spans="1:28" ht="33" customHeight="1" x14ac:dyDescent="0.25">
      <c r="A1908" s="295" t="s">
        <v>545</v>
      </c>
      <c r="B1908" s="295"/>
      <c r="C1908" s="53">
        <v>1077</v>
      </c>
      <c r="D1908" s="429">
        <f t="shared" si="1526"/>
        <v>718</v>
      </c>
      <c r="E1908" s="536">
        <v>347</v>
      </c>
      <c r="F1908" s="581">
        <f t="shared" si="1525"/>
        <v>48.32869080779944</v>
      </c>
      <c r="G1908" s="56"/>
      <c r="H1908" s="56"/>
      <c r="I1908" s="55"/>
      <c r="J1908" s="55"/>
      <c r="K1908" s="554"/>
      <c r="L1908" s="55"/>
      <c r="M1908" s="55"/>
      <c r="N1908" s="55"/>
      <c r="O1908" s="1410"/>
      <c r="P1908" s="1410"/>
      <c r="Q1908" s="1410"/>
      <c r="R1908" s="1410"/>
      <c r="S1908" s="1410"/>
      <c r="T1908" s="1410"/>
      <c r="U1908" s="1410"/>
      <c r="V1908" s="1410"/>
      <c r="W1908" s="2923"/>
      <c r="X1908" s="216"/>
      <c r="Y1908" s="216"/>
      <c r="Z1908" s="216"/>
      <c r="AA1908" s="216"/>
      <c r="AB1908" s="2594"/>
    </row>
    <row r="1909" spans="1:28" ht="46.5" customHeight="1" x14ac:dyDescent="0.25">
      <c r="A1909" s="295" t="s">
        <v>613</v>
      </c>
      <c r="B1909" s="295"/>
      <c r="C1909" s="53">
        <v>1321</v>
      </c>
      <c r="D1909" s="429">
        <f t="shared" si="1526"/>
        <v>881</v>
      </c>
      <c r="E1909" s="536">
        <v>1312</v>
      </c>
      <c r="F1909" s="581">
        <f t="shared" si="1525"/>
        <v>148.9216799091941</v>
      </c>
      <c r="G1909" s="56"/>
      <c r="H1909" s="56"/>
      <c r="I1909" s="55"/>
      <c r="J1909" s="55"/>
      <c r="K1909" s="554"/>
      <c r="L1909" s="55"/>
      <c r="M1909" s="55"/>
      <c r="N1909" s="55"/>
      <c r="O1909" s="1410"/>
      <c r="P1909" s="1410"/>
      <c r="Q1909" s="1410"/>
      <c r="R1909" s="1410"/>
      <c r="S1909" s="1410"/>
      <c r="T1909" s="1410"/>
      <c r="U1909" s="1410"/>
      <c r="V1909" s="1410"/>
      <c r="W1909" s="2923"/>
      <c r="X1909" s="216"/>
      <c r="Y1909" s="216"/>
      <c r="Z1909" s="216"/>
      <c r="AA1909" s="216"/>
      <c r="AB1909" s="2594"/>
    </row>
    <row r="1910" spans="1:28" ht="34.5" customHeight="1" x14ac:dyDescent="0.25">
      <c r="A1910" s="295" t="s">
        <v>614</v>
      </c>
      <c r="B1910" s="295"/>
      <c r="C1910" s="53">
        <v>1512</v>
      </c>
      <c r="D1910" s="429">
        <f t="shared" si="1526"/>
        <v>1008</v>
      </c>
      <c r="E1910" s="536">
        <v>1568.0000000000002</v>
      </c>
      <c r="F1910" s="581">
        <f t="shared" si="1525"/>
        <v>155.55555555555557</v>
      </c>
      <c r="G1910" s="56"/>
      <c r="H1910" s="56"/>
      <c r="I1910" s="55"/>
      <c r="J1910" s="55"/>
      <c r="K1910" s="554"/>
      <c r="L1910" s="55"/>
      <c r="M1910" s="55"/>
      <c r="N1910" s="55"/>
      <c r="O1910" s="1410"/>
      <c r="P1910" s="1410"/>
      <c r="Q1910" s="1410"/>
      <c r="R1910" s="1410"/>
      <c r="S1910" s="1410"/>
      <c r="T1910" s="1410"/>
      <c r="U1910" s="1410"/>
      <c r="V1910" s="1410"/>
      <c r="W1910" s="2923"/>
      <c r="X1910" s="216"/>
      <c r="Y1910" s="216"/>
      <c r="Z1910" s="216"/>
      <c r="AA1910" s="216"/>
      <c r="AB1910" s="2594"/>
    </row>
    <row r="1911" spans="1:28" ht="44.25" customHeight="1" x14ac:dyDescent="0.25">
      <c r="A1911" s="303" t="s">
        <v>546</v>
      </c>
      <c r="B1911" s="303"/>
      <c r="C1911" s="53">
        <f>SUM(C1912:C1916)</f>
        <v>16942</v>
      </c>
      <c r="D1911" s="53">
        <f t="shared" ref="D1911:E1911" si="1527">SUM(D1912:D1916)</f>
        <v>11294</v>
      </c>
      <c r="E1911" s="53">
        <f t="shared" si="1527"/>
        <v>13379</v>
      </c>
      <c r="F1911" s="581">
        <f t="shared" si="1525"/>
        <v>118.46112980343545</v>
      </c>
      <c r="G1911" s="56"/>
      <c r="H1911" s="56"/>
      <c r="I1911" s="55"/>
      <c r="J1911" s="55"/>
      <c r="K1911" s="554"/>
      <c r="L1911" s="55"/>
      <c r="M1911" s="55"/>
      <c r="N1911" s="55"/>
      <c r="O1911" s="1410"/>
      <c r="P1911" s="1410"/>
      <c r="Q1911" s="1410"/>
      <c r="R1911" s="1410"/>
      <c r="S1911" s="1410"/>
      <c r="T1911" s="1410"/>
      <c r="U1911" s="1410"/>
      <c r="V1911" s="1410"/>
      <c r="W1911" s="2923"/>
      <c r="X1911" s="216"/>
      <c r="Y1911" s="216"/>
      <c r="Z1911" s="216"/>
      <c r="AA1911" s="216"/>
      <c r="AB1911" s="2594"/>
    </row>
    <row r="1912" spans="1:28" ht="32.25" customHeight="1" x14ac:dyDescent="0.25">
      <c r="A1912" s="295" t="s">
        <v>547</v>
      </c>
      <c r="B1912" s="295"/>
      <c r="C1912" s="53">
        <v>1200</v>
      </c>
      <c r="D1912" s="429">
        <f t="shared" si="1526"/>
        <v>800</v>
      </c>
      <c r="E1912" s="536">
        <v>495</v>
      </c>
      <c r="F1912" s="581">
        <f t="shared" si="1525"/>
        <v>61.875</v>
      </c>
      <c r="G1912" s="56"/>
      <c r="H1912" s="56"/>
      <c r="I1912" s="55"/>
      <c r="J1912" s="55"/>
      <c r="K1912" s="554"/>
      <c r="L1912" s="55"/>
      <c r="M1912" s="55"/>
      <c r="N1912" s="55"/>
      <c r="O1912" s="1410"/>
      <c r="P1912" s="1410"/>
      <c r="Q1912" s="1410"/>
      <c r="R1912" s="1410"/>
      <c r="S1912" s="1410"/>
      <c r="T1912" s="1410"/>
      <c r="U1912" s="1410"/>
      <c r="V1912" s="1410"/>
      <c r="W1912" s="2923"/>
      <c r="X1912" s="216"/>
      <c r="Y1912" s="216"/>
      <c r="Z1912" s="216"/>
      <c r="AA1912" s="216"/>
      <c r="AB1912" s="2594"/>
    </row>
    <row r="1913" spans="1:28" ht="66" customHeight="1" x14ac:dyDescent="0.25">
      <c r="A1913" s="295" t="s">
        <v>645</v>
      </c>
      <c r="B1913" s="295"/>
      <c r="C1913" s="53">
        <v>13856</v>
      </c>
      <c r="D1913" s="429">
        <f t="shared" si="1526"/>
        <v>9237</v>
      </c>
      <c r="E1913" s="536">
        <v>11664</v>
      </c>
      <c r="F1913" s="581">
        <f t="shared" si="1525"/>
        <v>126.2747645339396</v>
      </c>
      <c r="G1913" s="56"/>
      <c r="H1913" s="56"/>
      <c r="I1913" s="55"/>
      <c r="J1913" s="55"/>
      <c r="K1913" s="554"/>
      <c r="L1913" s="55"/>
      <c r="M1913" s="55"/>
      <c r="N1913" s="55"/>
      <c r="O1913" s="1410"/>
      <c r="P1913" s="1410"/>
      <c r="Q1913" s="1410"/>
      <c r="R1913" s="1410"/>
      <c r="S1913" s="1410"/>
      <c r="T1913" s="1410"/>
      <c r="U1913" s="1410"/>
      <c r="V1913" s="1410"/>
      <c r="W1913" s="2923"/>
      <c r="X1913" s="216"/>
      <c r="Y1913" s="216"/>
      <c r="Z1913" s="216"/>
      <c r="AA1913" s="216"/>
      <c r="AB1913" s="2594"/>
    </row>
    <row r="1914" spans="1:28" ht="46.5" customHeight="1" x14ac:dyDescent="0.25">
      <c r="A1914" s="295" t="s">
        <v>561</v>
      </c>
      <c r="B1914" s="295"/>
      <c r="C1914" s="53">
        <v>467</v>
      </c>
      <c r="D1914" s="429">
        <f t="shared" si="1526"/>
        <v>311</v>
      </c>
      <c r="E1914" s="536">
        <v>99</v>
      </c>
      <c r="F1914" s="581">
        <f t="shared" si="1525"/>
        <v>31.832797427652732</v>
      </c>
      <c r="G1914" s="56"/>
      <c r="H1914" s="56"/>
      <c r="I1914" s="55"/>
      <c r="J1914" s="55"/>
      <c r="K1914" s="554"/>
      <c r="L1914" s="55"/>
      <c r="M1914" s="55"/>
      <c r="N1914" s="55"/>
      <c r="O1914" s="1410"/>
      <c r="P1914" s="1410"/>
      <c r="Q1914" s="1410"/>
      <c r="R1914" s="1410"/>
      <c r="S1914" s="1410"/>
      <c r="T1914" s="1410"/>
      <c r="U1914" s="1410"/>
      <c r="V1914" s="1410"/>
      <c r="W1914" s="2923"/>
      <c r="X1914" s="216"/>
      <c r="Y1914" s="216"/>
      <c r="Z1914" s="216"/>
      <c r="AA1914" s="216"/>
      <c r="AB1914" s="2594"/>
    </row>
    <row r="1915" spans="1:28" ht="38.25" customHeight="1" x14ac:dyDescent="0.25">
      <c r="A1915" s="295" t="s">
        <v>562</v>
      </c>
      <c r="B1915" s="295"/>
      <c r="C1915" s="53">
        <v>230</v>
      </c>
      <c r="D1915" s="429">
        <f t="shared" si="1526"/>
        <v>153</v>
      </c>
      <c r="E1915" s="536">
        <v>1115</v>
      </c>
      <c r="F1915" s="581">
        <f t="shared" si="1525"/>
        <v>728.75816993464048</v>
      </c>
      <c r="G1915" s="56"/>
      <c r="H1915" s="56"/>
      <c r="I1915" s="55"/>
      <c r="J1915" s="55"/>
      <c r="K1915" s="554"/>
      <c r="L1915" s="55"/>
      <c r="M1915" s="55"/>
      <c r="N1915" s="55"/>
      <c r="O1915" s="1410"/>
      <c r="P1915" s="1410"/>
      <c r="Q1915" s="1410"/>
      <c r="R1915" s="1410"/>
      <c r="S1915" s="1410"/>
      <c r="T1915" s="1410"/>
      <c r="U1915" s="1410"/>
      <c r="V1915" s="1410"/>
      <c r="W1915" s="2923"/>
      <c r="X1915" s="216"/>
      <c r="Y1915" s="216"/>
      <c r="Z1915" s="216"/>
      <c r="AA1915" s="216"/>
      <c r="AB1915" s="2594"/>
    </row>
    <row r="1916" spans="1:28" ht="30" customHeight="1" x14ac:dyDescent="0.25">
      <c r="A1916" s="979" t="s">
        <v>563</v>
      </c>
      <c r="B1916" s="295"/>
      <c r="C1916" s="53">
        <v>1189</v>
      </c>
      <c r="D1916" s="429">
        <f t="shared" si="1526"/>
        <v>793</v>
      </c>
      <c r="E1916" s="536">
        <v>6</v>
      </c>
      <c r="F1916" s="581">
        <f t="shared" si="1525"/>
        <v>0.75662042875157631</v>
      </c>
      <c r="G1916" s="56"/>
      <c r="H1916" s="56"/>
      <c r="I1916" s="55"/>
      <c r="J1916" s="55"/>
      <c r="K1916" s="554"/>
      <c r="L1916" s="55"/>
      <c r="M1916" s="55"/>
      <c r="N1916" s="55"/>
      <c r="O1916" s="1410"/>
      <c r="P1916" s="1410"/>
      <c r="Q1916" s="1410"/>
      <c r="R1916" s="1410"/>
      <c r="S1916" s="1410"/>
      <c r="T1916" s="1410"/>
      <c r="U1916" s="1410"/>
      <c r="V1916" s="1410"/>
      <c r="W1916" s="2923"/>
      <c r="X1916" s="216"/>
      <c r="Y1916" s="216"/>
      <c r="Z1916" s="216"/>
      <c r="AA1916" s="216"/>
      <c r="AB1916" s="2594"/>
    </row>
    <row r="1917" spans="1:28" ht="15" customHeight="1" x14ac:dyDescent="0.25">
      <c r="A1917" s="545" t="s">
        <v>171</v>
      </c>
      <c r="B1917" s="295"/>
      <c r="C1917" s="53"/>
      <c r="D1917" s="429">
        <f t="shared" si="1526"/>
        <v>0</v>
      </c>
      <c r="E1917" s="429"/>
      <c r="F1917" s="581"/>
      <c r="G1917" s="56"/>
      <c r="H1917" s="56"/>
      <c r="I1917" s="55"/>
      <c r="J1917" s="55"/>
      <c r="K1917" s="554"/>
      <c r="L1917" s="55"/>
      <c r="M1917" s="55"/>
      <c r="N1917" s="55"/>
      <c r="O1917" s="1410"/>
      <c r="P1917" s="1410"/>
      <c r="Q1917" s="1410"/>
      <c r="R1917" s="1410"/>
      <c r="S1917" s="1410"/>
      <c r="T1917" s="1410"/>
      <c r="U1917" s="1410"/>
      <c r="V1917" s="1410"/>
      <c r="W1917" s="2923"/>
      <c r="X1917" s="216"/>
      <c r="Y1917" s="216"/>
      <c r="Z1917" s="216"/>
      <c r="AA1917" s="216"/>
      <c r="AB1917" s="2594"/>
    </row>
    <row r="1918" spans="1:28" ht="15" customHeight="1" x14ac:dyDescent="0.25">
      <c r="A1918" s="1040" t="s">
        <v>533</v>
      </c>
      <c r="B1918" s="295"/>
      <c r="C1918" s="53"/>
      <c r="D1918" s="429">
        <f t="shared" si="1526"/>
        <v>0</v>
      </c>
      <c r="E1918" s="429"/>
      <c r="F1918" s="581"/>
      <c r="G1918" s="56"/>
      <c r="H1918" s="56"/>
      <c r="I1918" s="55"/>
      <c r="J1918" s="55"/>
      <c r="K1918" s="554"/>
      <c r="L1918" s="55"/>
      <c r="M1918" s="55"/>
      <c r="N1918" s="55"/>
      <c r="O1918" s="1410"/>
      <c r="P1918" s="1410"/>
      <c r="Q1918" s="1410"/>
      <c r="R1918" s="1410"/>
      <c r="S1918" s="1410"/>
      <c r="T1918" s="1410"/>
      <c r="U1918" s="1410"/>
      <c r="V1918" s="1410"/>
      <c r="W1918" s="2923"/>
      <c r="X1918" s="216"/>
      <c r="Y1918" s="216"/>
      <c r="Z1918" s="216"/>
      <c r="AA1918" s="216"/>
      <c r="AB1918" s="2594"/>
    </row>
    <row r="1919" spans="1:28" ht="37.5" customHeight="1" x14ac:dyDescent="0.25">
      <c r="A1919" s="3110" t="s">
        <v>172</v>
      </c>
      <c r="B1919" s="295"/>
      <c r="C1919" s="53">
        <v>11774</v>
      </c>
      <c r="D1919" s="429">
        <f t="shared" si="1526"/>
        <v>7849</v>
      </c>
      <c r="E1919" s="536">
        <v>6103</v>
      </c>
      <c r="F1919" s="581">
        <f>E1919/D1919*100</f>
        <v>77.755128041788765</v>
      </c>
      <c r="G1919" s="56"/>
      <c r="H1919" s="56"/>
      <c r="I1919" s="55"/>
      <c r="J1919" s="55"/>
      <c r="K1919" s="554"/>
      <c r="L1919" s="55"/>
      <c r="M1919" s="55"/>
      <c r="N1919" s="55"/>
      <c r="O1919" s="1410"/>
      <c r="P1919" s="1410"/>
      <c r="Q1919" s="1410"/>
      <c r="R1919" s="1410"/>
      <c r="S1919" s="1410"/>
      <c r="T1919" s="1410"/>
      <c r="U1919" s="1410"/>
      <c r="V1919" s="1410"/>
      <c r="W1919" s="2923"/>
      <c r="X1919" s="216"/>
      <c r="Y1919" s="216"/>
      <c r="Z1919" s="216"/>
      <c r="AA1919" s="216"/>
      <c r="AB1919" s="2594"/>
    </row>
    <row r="1920" spans="1:28" ht="37.5" customHeight="1" x14ac:dyDescent="0.25">
      <c r="A1920" s="2871" t="s">
        <v>534</v>
      </c>
      <c r="B1920" s="2018"/>
      <c r="C1920" s="65"/>
      <c r="D1920" s="436">
        <f t="shared" si="1526"/>
        <v>0</v>
      </c>
      <c r="E1920" s="1995"/>
      <c r="F1920" s="2190"/>
      <c r="G1920" s="64"/>
      <c r="H1920" s="64"/>
      <c r="I1920" s="1491"/>
      <c r="J1920" s="1491"/>
      <c r="K1920" s="1889"/>
      <c r="L1920" s="1491"/>
      <c r="M1920" s="1491"/>
      <c r="N1920" s="1491"/>
      <c r="O1920" s="1412"/>
      <c r="P1920" s="1412"/>
      <c r="Q1920" s="1412"/>
      <c r="R1920" s="1412"/>
      <c r="S1920" s="1412"/>
      <c r="T1920" s="1412"/>
      <c r="U1920" s="1412"/>
      <c r="V1920" s="1412"/>
      <c r="W1920" s="2924"/>
      <c r="X1920" s="2937"/>
      <c r="Y1920" s="2937"/>
      <c r="Z1920" s="2937"/>
      <c r="AA1920" s="2937"/>
      <c r="AB1920" s="2594"/>
    </row>
    <row r="1921" spans="1:28" ht="23.25" customHeight="1" x14ac:dyDescent="0.25">
      <c r="A1921" s="2871" t="s">
        <v>760</v>
      </c>
      <c r="B1921" s="2018"/>
      <c r="C1921" s="65">
        <v>5500</v>
      </c>
      <c r="D1921" s="3225">
        <f>ROUND(C1921/10*5,0)</f>
        <v>2750</v>
      </c>
      <c r="E1921" s="1995">
        <v>300</v>
      </c>
      <c r="F1921" s="2190">
        <f t="shared" ref="F1921" si="1528">E1921/D1921*100</f>
        <v>10.909090909090908</v>
      </c>
      <c r="G1921" s="64"/>
      <c r="H1921" s="64"/>
      <c r="I1921" s="1491"/>
      <c r="J1921" s="1491"/>
      <c r="K1921" s="1889"/>
      <c r="L1921" s="1491"/>
      <c r="M1921" s="1491"/>
      <c r="N1921" s="1491"/>
      <c r="O1921" s="1412"/>
      <c r="P1921" s="1412"/>
      <c r="Q1921" s="1412"/>
      <c r="R1921" s="1412"/>
      <c r="S1921" s="1412"/>
      <c r="T1921" s="1412"/>
      <c r="U1921" s="1412"/>
      <c r="V1921" s="1412"/>
      <c r="W1921" s="2924"/>
      <c r="X1921" s="2937"/>
      <c r="Y1921" s="2937"/>
      <c r="Z1921" s="2937"/>
      <c r="AA1921" s="2937"/>
      <c r="AB1921" s="2594"/>
    </row>
    <row r="1922" spans="1:28" s="31" customFormat="1" ht="30" customHeight="1" x14ac:dyDescent="0.2">
      <c r="A1922" s="1042" t="s">
        <v>180</v>
      </c>
      <c r="B1922" s="2021"/>
      <c r="C1922" s="66">
        <f>SUM(C1904+C1919)</f>
        <v>36158</v>
      </c>
      <c r="D1922" s="66">
        <f t="shared" ref="D1922:E1922" si="1529">SUM(D1904+D1919)</f>
        <v>24105</v>
      </c>
      <c r="E1922" s="66">
        <f t="shared" si="1529"/>
        <v>24496</v>
      </c>
      <c r="F1922" s="657">
        <f>E1922/D1922*100</f>
        <v>101.62207010993569</v>
      </c>
      <c r="G1922" s="64"/>
      <c r="H1922" s="64"/>
      <c r="I1922" s="1491"/>
      <c r="J1922" s="1491"/>
      <c r="K1922" s="1889"/>
      <c r="L1922" s="1491"/>
      <c r="M1922" s="1491"/>
      <c r="N1922" s="1491"/>
      <c r="O1922" s="1412"/>
      <c r="P1922" s="1412"/>
      <c r="Q1922" s="1412"/>
      <c r="R1922" s="1412"/>
      <c r="S1922" s="1412"/>
      <c r="T1922" s="1412"/>
      <c r="U1922" s="1412"/>
      <c r="V1922" s="1412"/>
      <c r="W1922" s="2924"/>
      <c r="X1922" s="2937"/>
      <c r="Y1922" s="2937"/>
      <c r="Z1922" s="2937"/>
      <c r="AA1922" s="2937"/>
      <c r="AB1922" s="2594"/>
    </row>
    <row r="1923" spans="1:28" ht="15" customHeight="1" x14ac:dyDescent="0.25">
      <c r="A1923" s="2193" t="s">
        <v>593</v>
      </c>
      <c r="B1923" s="1589"/>
      <c r="C1923" s="1509">
        <f>SUM(C1922,C1902)</f>
        <v>157698</v>
      </c>
      <c r="D1923" s="1509">
        <f t="shared" ref="D1923:E1923" si="1530">SUM(D1922,D1902)</f>
        <v>105131.6</v>
      </c>
      <c r="E1923" s="1509">
        <f t="shared" si="1530"/>
        <v>87672.875</v>
      </c>
      <c r="F1923" s="2016">
        <f>E1923/D1923*100</f>
        <v>83.393456391798466</v>
      </c>
      <c r="G1923" s="1590"/>
      <c r="H1923" s="1590"/>
      <c r="I1923" s="1591"/>
      <c r="J1923" s="1591"/>
      <c r="K1923" s="2194"/>
      <c r="L1923" s="1591"/>
      <c r="M1923" s="1591"/>
      <c r="N1923" s="1591"/>
      <c r="O1923" s="567">
        <v>82487.469204074092</v>
      </c>
      <c r="P1923" s="567">
        <v>87443.246964294085</v>
      </c>
      <c r="Q1923" s="567">
        <v>89951.622964294089</v>
      </c>
      <c r="R1923" s="567">
        <v>92459.99896225406</v>
      </c>
      <c r="S1923" s="567">
        <v>92459.99896225406</v>
      </c>
      <c r="T1923" s="567">
        <v>101406.10681755407</v>
      </c>
      <c r="U1923" s="567">
        <v>101406.10681755407</v>
      </c>
      <c r="V1923" s="567">
        <v>101406.10681755407</v>
      </c>
      <c r="W1923" s="2929">
        <f>O1923/12*$A$4+(P1923-O1923)/11*7+(Q1923-P1923)+(R1923-Q1923)+(S1923-R1923)/8*4+(T1923-S1923)/7*3+(U1923-T1923)/6*2+(V1923-U1923)/5*1</f>
        <v>66996.121114213005</v>
      </c>
      <c r="X1923" s="1603">
        <f t="shared" ref="X1923" si="1531">AA1923-Z1923</f>
        <v>58076.204450000012</v>
      </c>
      <c r="Y1923" s="1603">
        <f t="shared" ref="Y1923" si="1532">X1923-W1923</f>
        <v>-8919.9166642129931</v>
      </c>
      <c r="Z1923" s="1603">
        <v>-81.191069999999996</v>
      </c>
      <c r="AA1923" s="1603">
        <v>57995.013380000011</v>
      </c>
      <c r="AB1923" s="2593">
        <f>X1923+Z1923-AA1923</f>
        <v>0</v>
      </c>
    </row>
    <row r="1924" spans="1:28" ht="15" customHeight="1" x14ac:dyDescent="0.25">
      <c r="A1924" s="413" t="s">
        <v>33</v>
      </c>
      <c r="B1924" s="413"/>
      <c r="C1924" s="93"/>
      <c r="D1924" s="1849"/>
      <c r="E1924" s="1849"/>
      <c r="F1924" s="93"/>
      <c r="G1924" s="273"/>
      <c r="H1924" s="273"/>
      <c r="I1924" s="521"/>
      <c r="J1924" s="521"/>
      <c r="K1924" s="2014"/>
      <c r="L1924" s="521"/>
      <c r="M1924" s="521"/>
      <c r="N1924" s="521"/>
      <c r="O1924" s="1411"/>
      <c r="P1924" s="1411"/>
      <c r="Q1924" s="1411"/>
      <c r="R1924" s="1411"/>
      <c r="S1924" s="1411"/>
      <c r="T1924" s="1411"/>
      <c r="U1924" s="1411"/>
      <c r="V1924" s="1411"/>
      <c r="W1924" s="2926"/>
      <c r="X1924" s="2940"/>
      <c r="Y1924" s="2940"/>
      <c r="Z1924" s="2940"/>
      <c r="AA1924" s="2940"/>
      <c r="AB1924" s="2594"/>
    </row>
    <row r="1925" spans="1:28" ht="15" customHeight="1" x14ac:dyDescent="0.25">
      <c r="A1925" s="420" t="s">
        <v>81</v>
      </c>
      <c r="B1925" s="581">
        <v>300</v>
      </c>
      <c r="C1925" s="36">
        <v>175</v>
      </c>
      <c r="D1925" s="144">
        <f t="shared" ref="D1925:D1931" si="1533">ROUND(C1925/12*$A$4,0)</f>
        <v>117</v>
      </c>
      <c r="E1925" s="429">
        <v>53</v>
      </c>
      <c r="F1925" s="144">
        <f t="shared" ref="F1925:F1939" si="1534">E1925/D1925*100</f>
        <v>45.299145299145302</v>
      </c>
      <c r="G1925" s="50">
        <v>10</v>
      </c>
      <c r="H1925" s="157">
        <f t="shared" ref="H1925:H1930" si="1535">K1925/E1925</f>
        <v>10.641509433962264</v>
      </c>
      <c r="I1925" s="167">
        <f>ROUND(C1925*G1925,0)</f>
        <v>1750</v>
      </c>
      <c r="J1925" s="167">
        <f t="shared" ref="J1925:J1931" si="1536">ROUND(D1925*G1925,0)</f>
        <v>1170</v>
      </c>
      <c r="K1925" s="431">
        <v>564</v>
      </c>
      <c r="L1925" s="167">
        <f t="shared" ref="L1925:L1933" si="1537">K1925/J1925*100</f>
        <v>48.205128205128204</v>
      </c>
      <c r="M1925" s="167">
        <f>ROUND(I1925/B1925,0)</f>
        <v>6</v>
      </c>
      <c r="N1925" s="167">
        <f t="shared" ref="N1925:N1933" si="1538">K1925/$A$4*12/M1925</f>
        <v>141</v>
      </c>
      <c r="O1925" s="1410"/>
      <c r="P1925" s="1410"/>
      <c r="Q1925" s="1410"/>
      <c r="R1925" s="1410"/>
      <c r="S1925" s="1410"/>
      <c r="T1925" s="1410"/>
      <c r="U1925" s="1410"/>
      <c r="V1925" s="1410"/>
      <c r="W1925" s="2923"/>
      <c r="X1925" s="216"/>
      <c r="Y1925" s="216"/>
      <c r="Z1925" s="216"/>
      <c r="AA1925" s="216"/>
      <c r="AB1925" s="2594"/>
    </row>
    <row r="1926" spans="1:28" ht="15" customHeight="1" x14ac:dyDescent="0.25">
      <c r="A1926" s="420" t="s">
        <v>28</v>
      </c>
      <c r="B1926" s="581">
        <v>300</v>
      </c>
      <c r="C1926" s="36">
        <v>370</v>
      </c>
      <c r="D1926" s="144">
        <f t="shared" si="1533"/>
        <v>247</v>
      </c>
      <c r="E1926" s="429">
        <v>240</v>
      </c>
      <c r="F1926" s="144">
        <f t="shared" si="1534"/>
        <v>97.165991902834008</v>
      </c>
      <c r="G1926" s="50">
        <v>6.1</v>
      </c>
      <c r="H1926" s="157">
        <f t="shared" si="1535"/>
        <v>5.0166666666666666</v>
      </c>
      <c r="I1926" s="167">
        <f>ROUND(C1926*G1926,0)</f>
        <v>2257</v>
      </c>
      <c r="J1926" s="167">
        <f t="shared" si="1536"/>
        <v>1507</v>
      </c>
      <c r="K1926" s="431">
        <v>1204</v>
      </c>
      <c r="L1926" s="167">
        <f t="shared" si="1537"/>
        <v>79.893828798938287</v>
      </c>
      <c r="M1926" s="167">
        <f>ROUND(I1926/B1926,0)</f>
        <v>8</v>
      </c>
      <c r="N1926" s="167">
        <f t="shared" si="1538"/>
        <v>225.75</v>
      </c>
      <c r="O1926" s="1410"/>
      <c r="P1926" s="1410"/>
      <c r="Q1926" s="1410"/>
      <c r="R1926" s="1410"/>
      <c r="S1926" s="1410"/>
      <c r="T1926" s="1410"/>
      <c r="U1926" s="1410"/>
      <c r="V1926" s="1410"/>
      <c r="W1926" s="2923"/>
      <c r="X1926" s="216"/>
      <c r="Y1926" s="216"/>
      <c r="Z1926" s="216"/>
      <c r="AA1926" s="216"/>
      <c r="AB1926" s="2594"/>
    </row>
    <row r="1927" spans="1:28" ht="15" customHeight="1" x14ac:dyDescent="0.25">
      <c r="A1927" s="420" t="s">
        <v>6</v>
      </c>
      <c r="B1927" s="581">
        <v>300</v>
      </c>
      <c r="C1927" s="36">
        <v>165</v>
      </c>
      <c r="D1927" s="144">
        <f t="shared" si="1533"/>
        <v>110</v>
      </c>
      <c r="E1927" s="429">
        <v>91</v>
      </c>
      <c r="F1927" s="144">
        <f t="shared" si="1534"/>
        <v>82.727272727272734</v>
      </c>
      <c r="G1927" s="50">
        <v>9</v>
      </c>
      <c r="H1927" s="157">
        <f t="shared" si="1535"/>
        <v>11.010989010989011</v>
      </c>
      <c r="I1927" s="167">
        <f>ROUND(C1927*G1927,0)</f>
        <v>1485</v>
      </c>
      <c r="J1927" s="167">
        <f t="shared" si="1536"/>
        <v>990</v>
      </c>
      <c r="K1927" s="431">
        <v>1002</v>
      </c>
      <c r="L1927" s="167">
        <f t="shared" si="1537"/>
        <v>101.21212121212122</v>
      </c>
      <c r="M1927" s="167">
        <f>ROUND(I1927/B1927,0)</f>
        <v>5</v>
      </c>
      <c r="N1927" s="167">
        <f t="shared" si="1538"/>
        <v>300.60000000000002</v>
      </c>
      <c r="O1927" s="1410"/>
      <c r="P1927" s="1410"/>
      <c r="Q1927" s="1410"/>
      <c r="R1927" s="1410"/>
      <c r="S1927" s="1410"/>
      <c r="T1927" s="1410"/>
      <c r="U1927" s="1410"/>
      <c r="V1927" s="1410"/>
      <c r="W1927" s="2923"/>
      <c r="X1927" s="216"/>
      <c r="Y1927" s="216"/>
      <c r="Z1927" s="216"/>
      <c r="AA1927" s="216"/>
      <c r="AB1927" s="2594"/>
    </row>
    <row r="1928" spans="1:28" ht="15" customHeight="1" x14ac:dyDescent="0.25">
      <c r="A1928" s="420" t="s">
        <v>10</v>
      </c>
      <c r="B1928" s="581">
        <v>300</v>
      </c>
      <c r="C1928" s="36">
        <v>50</v>
      </c>
      <c r="D1928" s="144">
        <f t="shared" si="1533"/>
        <v>33</v>
      </c>
      <c r="E1928" s="429">
        <v>20</v>
      </c>
      <c r="F1928" s="144">
        <f t="shared" si="1534"/>
        <v>60.606060606060609</v>
      </c>
      <c r="G1928" s="50">
        <v>11</v>
      </c>
      <c r="H1928" s="157">
        <f t="shared" si="1535"/>
        <v>9.85</v>
      </c>
      <c r="I1928" s="167">
        <f>ROUND(C1928*G1928,0)</f>
        <v>550</v>
      </c>
      <c r="J1928" s="167">
        <f t="shared" si="1536"/>
        <v>363</v>
      </c>
      <c r="K1928" s="431">
        <v>197</v>
      </c>
      <c r="L1928" s="167">
        <f t="shared" si="1537"/>
        <v>54.269972451790636</v>
      </c>
      <c r="M1928" s="167">
        <f>ROUND(I1928/B1928,0)</f>
        <v>2</v>
      </c>
      <c r="N1928" s="167">
        <f t="shared" si="1538"/>
        <v>147.75</v>
      </c>
      <c r="O1928" s="1410"/>
      <c r="P1928" s="1410"/>
      <c r="Q1928" s="1410"/>
      <c r="R1928" s="1410"/>
      <c r="S1928" s="1410"/>
      <c r="T1928" s="1410"/>
      <c r="U1928" s="1410"/>
      <c r="V1928" s="1410"/>
      <c r="W1928" s="2923"/>
      <c r="X1928" s="216"/>
      <c r="Y1928" s="216"/>
      <c r="Z1928" s="216"/>
      <c r="AA1928" s="216"/>
      <c r="AB1928" s="2594"/>
    </row>
    <row r="1929" spans="1:28" ht="15" customHeight="1" x14ac:dyDescent="0.25">
      <c r="A1929" s="2195" t="s">
        <v>30</v>
      </c>
      <c r="B1929" s="581">
        <v>300</v>
      </c>
      <c r="C1929" s="36">
        <v>60</v>
      </c>
      <c r="D1929" s="144">
        <f t="shared" si="1533"/>
        <v>40</v>
      </c>
      <c r="E1929" s="429">
        <v>19</v>
      </c>
      <c r="F1929" s="144">
        <f t="shared" si="1534"/>
        <v>47.5</v>
      </c>
      <c r="G1929" s="50">
        <v>8</v>
      </c>
      <c r="H1929" s="157">
        <f t="shared" si="1535"/>
        <v>8.526315789473685</v>
      </c>
      <c r="I1929" s="167">
        <f>ROUND(C1929*G1929,0)</f>
        <v>480</v>
      </c>
      <c r="J1929" s="167">
        <f t="shared" si="1536"/>
        <v>320</v>
      </c>
      <c r="K1929" s="431">
        <v>162</v>
      </c>
      <c r="L1929" s="167">
        <f t="shared" si="1537"/>
        <v>50.625</v>
      </c>
      <c r="M1929" s="167">
        <f>ROUND(I1929/B1929,0)</f>
        <v>2</v>
      </c>
      <c r="N1929" s="167">
        <f t="shared" si="1538"/>
        <v>121.5</v>
      </c>
      <c r="O1929" s="1410"/>
      <c r="P1929" s="1410"/>
      <c r="Q1929" s="1410"/>
      <c r="R1929" s="1410"/>
      <c r="S1929" s="1410"/>
      <c r="T1929" s="1410"/>
      <c r="U1929" s="1410"/>
      <c r="V1929" s="1410"/>
      <c r="W1929" s="2923"/>
      <c r="X1929" s="216"/>
      <c r="Y1929" s="216"/>
      <c r="Z1929" s="216"/>
      <c r="AA1929" s="216"/>
      <c r="AB1929" s="2594"/>
    </row>
    <row r="1930" spans="1:28" ht="15" customHeight="1" x14ac:dyDescent="0.25">
      <c r="A1930" s="204" t="s">
        <v>94</v>
      </c>
      <c r="B1930" s="253"/>
      <c r="C1930" s="95">
        <f>SUM(C1925:C1929)</f>
        <v>820</v>
      </c>
      <c r="D1930" s="589">
        <f t="shared" ref="D1930:E1930" si="1539">SUM(D1925:D1929)</f>
        <v>547</v>
      </c>
      <c r="E1930" s="589">
        <f t="shared" si="1539"/>
        <v>423</v>
      </c>
      <c r="F1930" s="95">
        <f t="shared" si="1534"/>
        <v>77.330895795246803</v>
      </c>
      <c r="G1930" s="85">
        <f>SUM(I1930/C1930)</f>
        <v>7.9536585365853663</v>
      </c>
      <c r="H1930" s="156">
        <f t="shared" si="1535"/>
        <v>7.3971631205673756</v>
      </c>
      <c r="I1930" s="62">
        <f>SUM(I1925:I1929)</f>
        <v>6522</v>
      </c>
      <c r="J1930" s="62">
        <f t="shared" ref="J1930:K1930" si="1540">SUM(J1925:J1929)</f>
        <v>4350</v>
      </c>
      <c r="K1930" s="701">
        <f t="shared" si="1540"/>
        <v>3129</v>
      </c>
      <c r="L1930" s="167">
        <f t="shared" si="1537"/>
        <v>71.931034482758619</v>
      </c>
      <c r="M1930" s="186">
        <f>SUM(M1925:M1929)</f>
        <v>23</v>
      </c>
      <c r="N1930" s="167">
        <f t="shared" si="1538"/>
        <v>204.06521739130434</v>
      </c>
      <c r="O1930" s="1410"/>
      <c r="P1930" s="1410"/>
      <c r="Q1930" s="1410"/>
      <c r="R1930" s="1410"/>
      <c r="S1930" s="1410"/>
      <c r="T1930" s="1410"/>
      <c r="U1930" s="1410"/>
      <c r="V1930" s="1410"/>
      <c r="W1930" s="2923"/>
      <c r="X1930" s="216"/>
      <c r="Y1930" s="216"/>
      <c r="Z1930" s="216"/>
      <c r="AA1930" s="216"/>
      <c r="AB1930" s="2594"/>
    </row>
    <row r="1931" spans="1:28" ht="24" customHeight="1" x14ac:dyDescent="0.25">
      <c r="A1931" s="48" t="s">
        <v>16</v>
      </c>
      <c r="B1931" s="48">
        <v>240</v>
      </c>
      <c r="C1931" s="36">
        <v>500</v>
      </c>
      <c r="D1931" s="144">
        <f t="shared" si="1533"/>
        <v>333</v>
      </c>
      <c r="E1931" s="429">
        <v>281</v>
      </c>
      <c r="F1931" s="144">
        <f t="shared" si="1534"/>
        <v>84.384384384384376</v>
      </c>
      <c r="G1931" s="73">
        <v>8</v>
      </c>
      <c r="H1931" s="157"/>
      <c r="I1931" s="167">
        <f>ROUND(C1931*G1931,0)</f>
        <v>4000</v>
      </c>
      <c r="J1931" s="167">
        <f t="shared" si="1536"/>
        <v>2664</v>
      </c>
      <c r="K1931" s="431">
        <v>2231</v>
      </c>
      <c r="L1931" s="167">
        <f t="shared" si="1537"/>
        <v>83.746246246246244</v>
      </c>
      <c r="M1931" s="167">
        <f>I1931/B1931</f>
        <v>16.666666666666668</v>
      </c>
      <c r="N1931" s="167">
        <f t="shared" si="1538"/>
        <v>200.79</v>
      </c>
      <c r="O1931" s="1410"/>
      <c r="P1931" s="1410"/>
      <c r="Q1931" s="1410"/>
      <c r="R1931" s="1410"/>
      <c r="S1931" s="1410"/>
      <c r="T1931" s="1410"/>
      <c r="U1931" s="1410"/>
      <c r="V1931" s="1410"/>
      <c r="W1931" s="2923"/>
      <c r="X1931" s="216"/>
      <c r="Y1931" s="216"/>
      <c r="Z1931" s="216"/>
      <c r="AA1931" s="216"/>
      <c r="AB1931" s="2594"/>
    </row>
    <row r="1932" spans="1:28" s="99" customFormat="1" ht="14.25" customHeight="1" x14ac:dyDescent="0.25">
      <c r="A1932" s="1705" t="s">
        <v>290</v>
      </c>
      <c r="B1932" s="610"/>
      <c r="C1932" s="91">
        <f>SUM(C1931)</f>
        <v>500</v>
      </c>
      <c r="D1932" s="657">
        <f t="shared" ref="D1932:E1932" si="1541">SUM(D1931)</f>
        <v>333</v>
      </c>
      <c r="E1932" s="91">
        <f t="shared" si="1541"/>
        <v>281</v>
      </c>
      <c r="F1932" s="196">
        <f t="shared" si="1534"/>
        <v>84.384384384384376</v>
      </c>
      <c r="G1932" s="1052">
        <f>SUM(I1932/C1932)</f>
        <v>8</v>
      </c>
      <c r="H1932" s="284">
        <f>K1932/E1932</f>
        <v>7.9395017793594302</v>
      </c>
      <c r="I1932" s="197">
        <f>SUM(I1931)</f>
        <v>4000</v>
      </c>
      <c r="J1932" s="197">
        <f t="shared" ref="J1932:K1932" si="1542">SUM(J1931)</f>
        <v>2664</v>
      </c>
      <c r="K1932" s="1719">
        <f t="shared" si="1542"/>
        <v>2231</v>
      </c>
      <c r="L1932" s="197">
        <f t="shared" si="1537"/>
        <v>83.746246246246244</v>
      </c>
      <c r="M1932" s="197">
        <f>SUM(M1931)</f>
        <v>16.666666666666668</v>
      </c>
      <c r="N1932" s="376">
        <f t="shared" si="1538"/>
        <v>200.79</v>
      </c>
      <c r="O1932" s="1412"/>
      <c r="P1932" s="1412"/>
      <c r="Q1932" s="1412"/>
      <c r="R1932" s="1412"/>
      <c r="S1932" s="1412"/>
      <c r="T1932" s="1412"/>
      <c r="U1932" s="1412"/>
      <c r="V1932" s="1412"/>
      <c r="W1932" s="2924"/>
      <c r="X1932" s="2937"/>
      <c r="Y1932" s="2937"/>
      <c r="Z1932" s="2937"/>
      <c r="AA1932" s="2937"/>
      <c r="AB1932" s="2594"/>
    </row>
    <row r="1933" spans="1:28" ht="23.25" customHeight="1" x14ac:dyDescent="0.25">
      <c r="A1933" s="1831" t="s">
        <v>591</v>
      </c>
      <c r="B1933" s="45"/>
      <c r="C1933" s="1509">
        <f>SUM(C1932,C1930)</f>
        <v>1320</v>
      </c>
      <c r="D1933" s="2016">
        <f t="shared" ref="D1933:E1933" si="1543">SUM(D1932,D1930)</f>
        <v>880</v>
      </c>
      <c r="E1933" s="2016">
        <f t="shared" si="1543"/>
        <v>704</v>
      </c>
      <c r="F1933" s="1509">
        <f t="shared" si="1534"/>
        <v>80</v>
      </c>
      <c r="G1933" s="1592">
        <v>8</v>
      </c>
      <c r="H1933" s="1439">
        <f>K1933/E1933</f>
        <v>7.6136363636363633</v>
      </c>
      <c r="I1933" s="1509">
        <f t="shared" ref="I1933:K1933" si="1544">SUM(I1932,I1930)</f>
        <v>10522</v>
      </c>
      <c r="J1933" s="1509">
        <f t="shared" si="1544"/>
        <v>7014</v>
      </c>
      <c r="K1933" s="2016">
        <f t="shared" si="1544"/>
        <v>5360</v>
      </c>
      <c r="L1933" s="365">
        <f t="shared" si="1537"/>
        <v>76.418591388651265</v>
      </c>
      <c r="M1933" s="525">
        <f>SUM(M1932,M1930)</f>
        <v>39.666666666666671</v>
      </c>
      <c r="N1933" s="365">
        <f t="shared" si="1538"/>
        <v>202.68907563025206</v>
      </c>
      <c r="O1933" s="567">
        <v>16268.472565800001</v>
      </c>
      <c r="P1933" s="567">
        <v>17191.824475280002</v>
      </c>
      <c r="Q1933" s="567">
        <v>17191.824475280002</v>
      </c>
      <c r="R1933" s="567">
        <v>17191.824475280002</v>
      </c>
      <c r="S1933" s="567">
        <v>17191.824475280002</v>
      </c>
      <c r="T1933" s="567">
        <v>17191.824475280002</v>
      </c>
      <c r="U1933" s="567">
        <v>16758.522806480003</v>
      </c>
      <c r="V1933" s="567">
        <v>16758.522806480003</v>
      </c>
      <c r="W1933" s="2925">
        <f>O1933/12*$A$4+(P1933-O1933)/11*7+(Q1933-P1933)/10*6+(R1933-Q1933)/9*5+(S1933-R1933)/8*4+(T1933-S1933)/7*3+(U1933-T1933)/6*2+(V1933-U1933)/5*1</f>
        <v>11288.802066360004</v>
      </c>
      <c r="X1933" s="1603">
        <f t="shared" ref="X1933:X1936" si="1545">AA1933-Z1933</f>
        <v>9048.0039699999998</v>
      </c>
      <c r="Y1933" s="1603">
        <f t="shared" ref="Y1933:Y1936" si="1546">X1933-W1933</f>
        <v>-2240.7980963600039</v>
      </c>
      <c r="Z1933" s="1603">
        <v>-43.559509999999996</v>
      </c>
      <c r="AA1933" s="1603">
        <v>9004.4444600000006</v>
      </c>
      <c r="AB1933" s="2594"/>
    </row>
    <row r="1934" spans="1:28" ht="35.25" customHeight="1" x14ac:dyDescent="0.25">
      <c r="A1934" s="1593" t="s">
        <v>531</v>
      </c>
      <c r="B1934" s="1042"/>
      <c r="C1934" s="5">
        <v>1070</v>
      </c>
      <c r="D1934" s="5">
        <f t="shared" ref="D1934" si="1547">ROUND(C1934/12*$A$4,0)</f>
        <v>713</v>
      </c>
      <c r="E1934" s="5">
        <v>442</v>
      </c>
      <c r="F1934" s="1679">
        <f t="shared" si="1534"/>
        <v>61.991584852734924</v>
      </c>
      <c r="G1934" s="988"/>
      <c r="H1934" s="988"/>
      <c r="I1934" s="988"/>
      <c r="J1934" s="988"/>
      <c r="K1934" s="986"/>
      <c r="L1934" s="988"/>
      <c r="M1934" s="988"/>
      <c r="N1934" s="988"/>
      <c r="O1934" s="709">
        <v>7139.9602000000004</v>
      </c>
      <c r="P1934" s="709">
        <v>7140.0029999999997</v>
      </c>
      <c r="Q1934" s="709">
        <v>7140.0029999999997</v>
      </c>
      <c r="R1934" s="709">
        <v>7140.0029999999997</v>
      </c>
      <c r="S1934" s="709">
        <v>7054.8666700000003</v>
      </c>
      <c r="T1934" s="709">
        <v>7054.8666700000003</v>
      </c>
      <c r="U1934" s="709">
        <v>7054.8666700000003</v>
      </c>
      <c r="V1934" s="709">
        <v>7054.8666700000003</v>
      </c>
      <c r="W1934" s="2925">
        <f>O1934/12*$A$4+(P1934-O1934)/11*7+(Q1934-P1934)/10*6+(R1934-Q1934)/9*5+(S1934-R1934)/8*4+(T1934-S1934)/7*3+(U1934-T1934)/6*2+(V1934-U1934)/5*1</f>
        <v>4717.4325380303035</v>
      </c>
      <c r="X1934" s="2945">
        <f t="shared" si="1545"/>
        <v>2929.5074</v>
      </c>
      <c r="Y1934" s="2945">
        <f t="shared" si="1546"/>
        <v>-1787.9251380303035</v>
      </c>
      <c r="Z1934" s="2945">
        <v>0</v>
      </c>
      <c r="AA1934" s="2945">
        <v>2929.5074</v>
      </c>
      <c r="AB1934" s="2594"/>
    </row>
    <row r="1935" spans="1:28" s="99" customFormat="1" ht="17.25" customHeight="1" x14ac:dyDescent="0.2">
      <c r="A1935" s="1594" t="s">
        <v>594</v>
      </c>
      <c r="B1935" s="1486"/>
      <c r="C1935" s="16">
        <f>SUM(C1938,C1936)</f>
        <v>7000</v>
      </c>
      <c r="D1935" s="16">
        <f t="shared" ref="D1935" si="1548">SUM(D1938,D1936)</f>
        <v>4667</v>
      </c>
      <c r="E1935" s="16">
        <v>4158</v>
      </c>
      <c r="F1935" s="299">
        <f t="shared" si="1534"/>
        <v>89.09363616884508</v>
      </c>
      <c r="G1935" s="44"/>
      <c r="H1935" s="44"/>
      <c r="I1935" s="44"/>
      <c r="J1935" s="44"/>
      <c r="K1935" s="2196"/>
      <c r="L1935" s="44"/>
      <c r="M1935" s="44"/>
      <c r="N1935" s="44"/>
      <c r="O1935" s="567">
        <v>11066.9330792</v>
      </c>
      <c r="P1935" s="567">
        <v>11066.9330792</v>
      </c>
      <c r="Q1935" s="567">
        <v>11066.9330792</v>
      </c>
      <c r="R1935" s="567">
        <v>11066.9330792</v>
      </c>
      <c r="S1935" s="567">
        <v>11066.9330792</v>
      </c>
      <c r="T1935" s="567">
        <v>11430.585016333331</v>
      </c>
      <c r="U1935" s="567">
        <v>11430.585016333331</v>
      </c>
      <c r="V1935" s="567">
        <v>11430.585016333331</v>
      </c>
      <c r="W1935" s="2925">
        <f>O1935/12*$A$4+(P1935-O1935)/11*7+(Q1935-P1935)/10*6+(R1935-Q1935)/9*5+(S1935-R1935)/8*4+(T1935-S1935)/7*3+(U1935-T1935)/6*2+(V1935-U1935)/5*1</f>
        <v>7533.8062163333325</v>
      </c>
      <c r="X1935" s="1603">
        <f t="shared" si="1545"/>
        <v>6294.4884400000001</v>
      </c>
      <c r="Y1935" s="1603">
        <f t="shared" si="1546"/>
        <v>-1239.3177763333324</v>
      </c>
      <c r="Z1935" s="1603">
        <v>-43.306259999999995</v>
      </c>
      <c r="AA1935" s="1603">
        <v>6251.1821799999998</v>
      </c>
      <c r="AB1935" s="2594"/>
    </row>
    <row r="1936" spans="1:28" s="31" customFormat="1" ht="15" customHeight="1" x14ac:dyDescent="0.25">
      <c r="A1936" s="329" t="s">
        <v>565</v>
      </c>
      <c r="B1936" s="414"/>
      <c r="C1936" s="134">
        <f>C1937</f>
        <v>6990</v>
      </c>
      <c r="D1936" s="134">
        <f t="shared" ref="D1936:D1939" si="1549">ROUND(C1936/12*$A$4,0)</f>
        <v>4660</v>
      </c>
      <c r="E1936" s="134">
        <f>E1937</f>
        <v>4139</v>
      </c>
      <c r="F1936" s="218">
        <f t="shared" si="1534"/>
        <v>88.819742489270382</v>
      </c>
      <c r="G1936" s="414"/>
      <c r="H1936" s="414"/>
      <c r="I1936" s="414"/>
      <c r="J1936" s="414"/>
      <c r="K1936" s="414"/>
      <c r="L1936" s="414"/>
      <c r="M1936" s="414"/>
      <c r="N1936" s="414"/>
      <c r="O1936" s="1411"/>
      <c r="P1936" s="1411"/>
      <c r="Q1936" s="1411"/>
      <c r="R1936" s="1411"/>
      <c r="S1936" s="1411"/>
      <c r="T1936" s="1411"/>
      <c r="U1936" s="1411"/>
      <c r="V1936" s="1411"/>
      <c r="W1936" s="2926">
        <f t="shared" ref="W1936" si="1550">O1936/12*$A$4</f>
        <v>0</v>
      </c>
      <c r="X1936" s="2940">
        <f t="shared" si="1545"/>
        <v>0</v>
      </c>
      <c r="Y1936" s="2940">
        <f t="shared" si="1546"/>
        <v>0</v>
      </c>
      <c r="Z1936" s="2940"/>
      <c r="AA1936" s="2940"/>
      <c r="AB1936" s="2594"/>
    </row>
    <row r="1937" spans="1:28" ht="15" customHeight="1" x14ac:dyDescent="0.25">
      <c r="A1937" s="1013" t="s">
        <v>566</v>
      </c>
      <c r="B1937" s="314"/>
      <c r="C1937" s="36">
        <v>6990</v>
      </c>
      <c r="D1937" s="36">
        <f t="shared" si="1549"/>
        <v>4660</v>
      </c>
      <c r="E1937" s="36">
        <f>E1935-E1938</f>
        <v>4139</v>
      </c>
      <c r="F1937" s="144">
        <f t="shared" si="1534"/>
        <v>88.819742489270382</v>
      </c>
      <c r="G1937" s="314"/>
      <c r="H1937" s="314"/>
      <c r="I1937" s="314"/>
      <c r="J1937" s="314"/>
      <c r="K1937" s="314"/>
      <c r="L1937" s="314"/>
      <c r="M1937" s="314"/>
      <c r="N1937" s="314"/>
      <c r="O1937" s="1410"/>
      <c r="P1937" s="1410"/>
      <c r="Q1937" s="1410"/>
      <c r="R1937" s="1410"/>
      <c r="S1937" s="1410"/>
      <c r="T1937" s="1410"/>
      <c r="U1937" s="1410"/>
      <c r="V1937" s="1410"/>
      <c r="W1937" s="2923"/>
      <c r="X1937" s="216"/>
      <c r="Y1937" s="216"/>
      <c r="Z1937" s="216"/>
      <c r="AA1937" s="216"/>
      <c r="AB1937" s="2594"/>
    </row>
    <row r="1938" spans="1:28" s="31" customFormat="1" ht="15" customHeight="1" x14ac:dyDescent="0.25">
      <c r="A1938" s="672" t="s">
        <v>567</v>
      </c>
      <c r="B1938" s="275"/>
      <c r="C1938" s="39">
        <f>C1939+C1940</f>
        <v>10</v>
      </c>
      <c r="D1938" s="39">
        <f t="shared" ref="D1938:E1938" si="1551">D1939+D1940</f>
        <v>7</v>
      </c>
      <c r="E1938" s="39">
        <f t="shared" si="1551"/>
        <v>19</v>
      </c>
      <c r="F1938" s="144">
        <f t="shared" si="1534"/>
        <v>271.42857142857144</v>
      </c>
      <c r="G1938" s="275"/>
      <c r="H1938" s="275"/>
      <c r="I1938" s="275"/>
      <c r="J1938" s="275"/>
      <c r="K1938" s="275"/>
      <c r="L1938" s="275"/>
      <c r="M1938" s="275"/>
      <c r="N1938" s="275"/>
      <c r="O1938" s="1410"/>
      <c r="P1938" s="1410"/>
      <c r="Q1938" s="1410"/>
      <c r="R1938" s="1410"/>
      <c r="S1938" s="1410"/>
      <c r="T1938" s="1410"/>
      <c r="U1938" s="1410"/>
      <c r="V1938" s="1410"/>
      <c r="W1938" s="2923"/>
      <c r="X1938" s="216"/>
      <c r="Y1938" s="216"/>
      <c r="Z1938" s="216"/>
      <c r="AA1938" s="216"/>
      <c r="AB1938" s="2594"/>
    </row>
    <row r="1939" spans="1:28" ht="36" customHeight="1" x14ac:dyDescent="0.25">
      <c r="A1939" s="1013" t="s">
        <v>568</v>
      </c>
      <c r="B1939" s="314"/>
      <c r="C1939" s="36">
        <v>10</v>
      </c>
      <c r="D1939" s="36">
        <f t="shared" si="1549"/>
        <v>7</v>
      </c>
      <c r="E1939" s="36"/>
      <c r="F1939" s="144">
        <f t="shared" si="1534"/>
        <v>0</v>
      </c>
      <c r="G1939" s="314"/>
      <c r="H1939" s="314"/>
      <c r="I1939" s="314"/>
      <c r="J1939" s="314"/>
      <c r="K1939" s="314"/>
      <c r="L1939" s="314"/>
      <c r="M1939" s="314"/>
      <c r="N1939" s="314"/>
      <c r="O1939" s="1410"/>
      <c r="P1939" s="1410"/>
      <c r="Q1939" s="1410"/>
      <c r="R1939" s="1410"/>
      <c r="S1939" s="1701"/>
      <c r="T1939" s="1701"/>
      <c r="U1939" s="1701"/>
      <c r="V1939" s="1701"/>
      <c r="W1939" s="2923"/>
      <c r="X1939" s="216"/>
      <c r="Y1939" s="216"/>
      <c r="Z1939" s="216"/>
      <c r="AA1939" s="216"/>
      <c r="AB1939" s="2594"/>
    </row>
    <row r="1940" spans="1:28" ht="15" customHeight="1" thickBot="1" x14ac:dyDescent="0.3">
      <c r="A1940" s="494" t="s">
        <v>569</v>
      </c>
      <c r="B1940" s="325"/>
      <c r="C1940" s="325"/>
      <c r="D1940" s="325"/>
      <c r="E1940" s="325">
        <v>19</v>
      </c>
      <c r="F1940" s="325"/>
      <c r="G1940" s="325"/>
      <c r="H1940" s="325"/>
      <c r="I1940" s="325"/>
      <c r="J1940" s="325"/>
      <c r="K1940" s="325"/>
      <c r="L1940" s="325"/>
      <c r="M1940" s="325"/>
      <c r="N1940" s="325"/>
      <c r="O1940" s="1412"/>
      <c r="P1940" s="1412"/>
      <c r="Q1940" s="1412"/>
      <c r="R1940" s="1412"/>
      <c r="S1940" s="1412"/>
      <c r="T1940" s="1412"/>
      <c r="U1940" s="1412"/>
      <c r="V1940" s="1412"/>
      <c r="W1940" s="2924"/>
      <c r="X1940" s="2937"/>
      <c r="Y1940" s="2937"/>
      <c r="Z1940" s="2937"/>
      <c r="AA1940" s="2937"/>
      <c r="AB1940" s="2594"/>
    </row>
    <row r="1941" spans="1:28" ht="15.75" customHeight="1" thickBot="1" x14ac:dyDescent="0.3">
      <c r="A1941" s="513" t="s">
        <v>18</v>
      </c>
      <c r="B1941" s="1044"/>
      <c r="C1941" s="582"/>
      <c r="D1941" s="582"/>
      <c r="E1941" s="670"/>
      <c r="F1941" s="582"/>
      <c r="G1941" s="1045"/>
      <c r="H1941" s="1045"/>
      <c r="I1941" s="1045"/>
      <c r="J1941" s="1045"/>
      <c r="K1941" s="1046">
        <f t="shared" ref="K1941" si="1552">SUM(K1935,K1934,K1933,K1923,K1892)</f>
        <v>17490</v>
      </c>
      <c r="L1941" s="1045"/>
      <c r="M1941" s="1045"/>
      <c r="N1941" s="1045"/>
      <c r="O1941" s="770">
        <f t="shared" ref="O1941:AA1941" si="1553">SUM(O1935,O1934,O1933,O1923,O1892)</f>
        <v>176005.2774672501</v>
      </c>
      <c r="P1941" s="770">
        <f t="shared" si="1553"/>
        <v>184810.69884754677</v>
      </c>
      <c r="Q1941" s="770">
        <f t="shared" si="1553"/>
        <v>187319.07484754676</v>
      </c>
      <c r="R1941" s="770">
        <f t="shared" si="1553"/>
        <v>192905.73455423967</v>
      </c>
      <c r="S1941" s="770">
        <f t="shared" si="1553"/>
        <v>192820.59822423966</v>
      </c>
      <c r="T1941" s="770">
        <f t="shared" si="1553"/>
        <v>202130.35801667301</v>
      </c>
      <c r="U1941" s="770">
        <f t="shared" si="1553"/>
        <v>201198.62754949665</v>
      </c>
      <c r="V1941" s="770">
        <f t="shared" si="1553"/>
        <v>201198.62754949665</v>
      </c>
      <c r="W1941" s="2928">
        <f t="shared" si="1553"/>
        <v>133303.9632945437</v>
      </c>
      <c r="X1941" s="2941">
        <f t="shared" si="1553"/>
        <v>112725.95127000001</v>
      </c>
      <c r="Y1941" s="2941">
        <f t="shared" si="1553"/>
        <v>-20578.012024543699</v>
      </c>
      <c r="Z1941" s="2941">
        <f t="shared" si="1553"/>
        <v>-926.00946999999996</v>
      </c>
      <c r="AA1941" s="2943">
        <f t="shared" si="1553"/>
        <v>111799.9418</v>
      </c>
      <c r="AB1941" s="2594"/>
    </row>
    <row r="1942" spans="1:28" ht="15" customHeight="1" x14ac:dyDescent="0.25">
      <c r="A1942" s="2197"/>
      <c r="B1942" s="2197"/>
      <c r="C1942" s="1633"/>
      <c r="D1942" s="1633"/>
      <c r="E1942" s="1633"/>
      <c r="F1942" s="1633"/>
      <c r="G1942" s="2198"/>
      <c r="H1942" s="2198"/>
      <c r="I1942" s="2199"/>
      <c r="J1942" s="2199"/>
      <c r="K1942" s="2199"/>
      <c r="L1942" s="2199"/>
      <c r="M1942" s="2199"/>
      <c r="N1942" s="2199"/>
      <c r="O1942" s="2200">
        <f t="shared" ref="O1942:AA1942" si="1554">O1943-O1944-O1968-O1972-O1973-O1974</f>
        <v>0</v>
      </c>
      <c r="P1942" s="2200">
        <f t="shared" si="1554"/>
        <v>1.4551915228366852E-11</v>
      </c>
      <c r="Q1942" s="2200">
        <f t="shared" si="1554"/>
        <v>0</v>
      </c>
      <c r="R1942" s="2200">
        <f t="shared" si="1554"/>
        <v>0</v>
      </c>
      <c r="S1942" s="2200">
        <f t="shared" si="1554"/>
        <v>0</v>
      </c>
      <c r="T1942" s="2200">
        <f t="shared" si="1554"/>
        <v>0</v>
      </c>
      <c r="U1942" s="2200">
        <f t="shared" si="1554"/>
        <v>-1.8189894035458565E-11</v>
      </c>
      <c r="V1942" s="2200">
        <f t="shared" si="1554"/>
        <v>-1.8189894035458565E-11</v>
      </c>
      <c r="W1942" s="2926">
        <f t="shared" si="1554"/>
        <v>7.2759576141834259E-12</v>
      </c>
      <c r="X1942" s="2964">
        <f t="shared" si="1554"/>
        <v>0</v>
      </c>
      <c r="Y1942" s="2964">
        <f t="shared" si="1554"/>
        <v>0</v>
      </c>
      <c r="Z1942" s="2964">
        <f t="shared" si="1554"/>
        <v>0</v>
      </c>
      <c r="AA1942" s="2964">
        <f t="shared" si="1554"/>
        <v>0</v>
      </c>
      <c r="AB1942" s="2594"/>
    </row>
    <row r="1943" spans="1:28" ht="25.5" customHeight="1" x14ac:dyDescent="0.25">
      <c r="A1943" s="2201" t="s">
        <v>251</v>
      </c>
      <c r="B1943" s="2202"/>
      <c r="C1943" s="1240"/>
      <c r="D1943" s="1240"/>
      <c r="E1943" s="1240"/>
      <c r="F1943" s="1240"/>
      <c r="G1943" s="2203"/>
      <c r="H1943" s="2203"/>
      <c r="I1943" s="2204"/>
      <c r="J1943" s="2204"/>
      <c r="K1943" s="2468"/>
      <c r="L1943" s="2204"/>
      <c r="M1943" s="2468"/>
      <c r="N1943" s="2204"/>
      <c r="O1943" s="2213">
        <f t="shared" ref="O1943:AA1943" si="1555">O1941</f>
        <v>176005.2774672501</v>
      </c>
      <c r="P1943" s="2205">
        <f t="shared" si="1555"/>
        <v>184810.69884754677</v>
      </c>
      <c r="Q1943" s="2205">
        <f t="shared" si="1555"/>
        <v>187319.07484754676</v>
      </c>
      <c r="R1943" s="2205">
        <f t="shared" si="1555"/>
        <v>192905.73455423967</v>
      </c>
      <c r="S1943" s="2205">
        <f t="shared" si="1555"/>
        <v>192820.59822423966</v>
      </c>
      <c r="T1943" s="2205">
        <f t="shared" si="1555"/>
        <v>202130.35801667301</v>
      </c>
      <c r="U1943" s="2205">
        <f t="shared" si="1555"/>
        <v>201198.62754949665</v>
      </c>
      <c r="V1943" s="2205">
        <f t="shared" si="1555"/>
        <v>201198.62754949665</v>
      </c>
      <c r="W1943" s="2923">
        <f t="shared" si="1555"/>
        <v>133303.9632945437</v>
      </c>
      <c r="X1943" s="2965">
        <f t="shared" si="1555"/>
        <v>112725.95127000001</v>
      </c>
      <c r="Y1943" s="2965">
        <f t="shared" si="1555"/>
        <v>-20578.012024543699</v>
      </c>
      <c r="Z1943" s="2965">
        <f t="shared" si="1555"/>
        <v>-926.00946999999996</v>
      </c>
      <c r="AA1943" s="2966">
        <f t="shared" si="1555"/>
        <v>111799.9418</v>
      </c>
      <c r="AB1943" s="2594"/>
    </row>
    <row r="1944" spans="1:28" ht="15" customHeight="1" x14ac:dyDescent="0.25">
      <c r="A1944" s="2467" t="s">
        <v>7</v>
      </c>
      <c r="B1944" s="2206"/>
      <c r="C1944" s="2207">
        <f>C1892</f>
        <v>2435</v>
      </c>
      <c r="D1944" s="2207">
        <f t="shared" ref="D1944:AA1944" si="1556">D1892</f>
        <v>1624</v>
      </c>
      <c r="E1944" s="2207">
        <f t="shared" si="1556"/>
        <v>1393</v>
      </c>
      <c r="F1944" s="2207">
        <f t="shared" si="1556"/>
        <v>85.775862068965509</v>
      </c>
      <c r="G1944" s="2207">
        <f t="shared" si="1556"/>
        <v>8.8295687885010263</v>
      </c>
      <c r="H1944" s="2207">
        <f t="shared" si="1556"/>
        <v>8.7078248384781052</v>
      </c>
      <c r="I1944" s="2207">
        <f t="shared" si="1556"/>
        <v>21500</v>
      </c>
      <c r="J1944" s="2207">
        <f t="shared" si="1556"/>
        <v>14339</v>
      </c>
      <c r="K1944" s="2469">
        <f t="shared" si="1556"/>
        <v>12130</v>
      </c>
      <c r="L1944" s="2470">
        <f t="shared" si="1556"/>
        <v>84.594462654299463</v>
      </c>
      <c r="M1944" s="2470">
        <f t="shared" si="1556"/>
        <v>64</v>
      </c>
      <c r="N1944" s="2470">
        <f t="shared" si="1556"/>
        <v>284.296875</v>
      </c>
      <c r="O1944" s="2471">
        <f t="shared" si="1556"/>
        <v>59042.442418176011</v>
      </c>
      <c r="P1944" s="2213">
        <f t="shared" si="1556"/>
        <v>61968.691328772664</v>
      </c>
      <c r="Q1944" s="2213">
        <f t="shared" si="1556"/>
        <v>61968.691328772664</v>
      </c>
      <c r="R1944" s="2213">
        <f t="shared" si="1556"/>
        <v>65046.975037505603</v>
      </c>
      <c r="S1944" s="2213">
        <f t="shared" si="1556"/>
        <v>65046.975037505603</v>
      </c>
      <c r="T1944" s="2213">
        <f t="shared" si="1556"/>
        <v>65046.975037505603</v>
      </c>
      <c r="U1944" s="2213">
        <f t="shared" si="1556"/>
        <v>64548.546239129282</v>
      </c>
      <c r="V1944" s="2213">
        <f t="shared" si="1556"/>
        <v>64548.546239129282</v>
      </c>
      <c r="W1944" s="2926">
        <f t="shared" si="1556"/>
        <v>42767.80135960706</v>
      </c>
      <c r="X1944" s="2966">
        <f t="shared" si="1556"/>
        <v>36377.747009999992</v>
      </c>
      <c r="Y1944" s="2966">
        <f t="shared" si="1556"/>
        <v>-6390.0543496070677</v>
      </c>
      <c r="Z1944" s="2965">
        <f t="shared" si="1556"/>
        <v>-757.95263</v>
      </c>
      <c r="AA1944" s="2964">
        <f t="shared" si="1556"/>
        <v>35619.794379999992</v>
      </c>
      <c r="AB1944" s="2594"/>
    </row>
    <row r="1945" spans="1:28" ht="15" customHeight="1" x14ac:dyDescent="0.25">
      <c r="A1945" s="2208" t="s">
        <v>14</v>
      </c>
      <c r="B1945" s="2209"/>
      <c r="C1945" s="1633"/>
      <c r="D1945" s="1633"/>
      <c r="E1945" s="1633"/>
      <c r="F1945" s="1633"/>
      <c r="G1945" s="2198"/>
      <c r="H1945" s="2198"/>
      <c r="I1945" s="2199"/>
      <c r="J1945" s="2199"/>
      <c r="K1945" s="2468"/>
      <c r="L1945" s="2199"/>
      <c r="M1945" s="2199"/>
      <c r="N1945" s="2199"/>
      <c r="O1945" s="2213"/>
      <c r="P1945" s="2213"/>
      <c r="Q1945" s="2213"/>
      <c r="R1945" s="2213"/>
      <c r="S1945" s="2213"/>
      <c r="T1945" s="2213"/>
      <c r="U1945" s="2213"/>
      <c r="V1945" s="2213"/>
      <c r="W1945" s="2926"/>
      <c r="X1945" s="2964"/>
      <c r="Y1945" s="2966"/>
      <c r="Z1945" s="2966"/>
      <c r="AA1945" s="2964"/>
      <c r="AB1945" s="2594"/>
    </row>
    <row r="1946" spans="1:28" ht="15" customHeight="1" x14ac:dyDescent="0.25">
      <c r="A1946" s="2210" t="s">
        <v>537</v>
      </c>
      <c r="B1946" s="642"/>
      <c r="C1946" s="631"/>
      <c r="D1946" s="631"/>
      <c r="E1946" s="631"/>
      <c r="F1946" s="631"/>
      <c r="G1946" s="2211"/>
      <c r="H1946" s="2211"/>
      <c r="I1946" s="2212"/>
      <c r="J1946" s="2212"/>
      <c r="K1946" s="2212"/>
      <c r="L1946" s="2212"/>
      <c r="M1946" s="2212"/>
      <c r="N1946" s="2212"/>
      <c r="O1946" s="2213"/>
      <c r="P1946" s="2213"/>
      <c r="Q1946" s="2213"/>
      <c r="R1946" s="2213"/>
      <c r="S1946" s="2213"/>
      <c r="T1946" s="2213"/>
      <c r="U1946" s="2213"/>
      <c r="V1946" s="2213"/>
      <c r="W1946" s="2923"/>
      <c r="X1946" s="2966"/>
      <c r="Y1946" s="2966"/>
      <c r="Z1946" s="2966"/>
      <c r="AA1946" s="2966"/>
      <c r="AB1946" s="2594"/>
    </row>
    <row r="1947" spans="1:28" ht="15" customHeight="1" x14ac:dyDescent="0.25">
      <c r="A1947" s="642" t="s">
        <v>229</v>
      </c>
      <c r="B1947" s="642"/>
      <c r="C1947" s="631">
        <f>SUM(C1895,C1904)</f>
        <v>32004</v>
      </c>
      <c r="D1947" s="631">
        <f t="shared" ref="D1947:E1947" si="1557">SUM(D1895,D1904)</f>
        <v>21337</v>
      </c>
      <c r="E1947" s="631">
        <f t="shared" si="1557"/>
        <v>22838</v>
      </c>
      <c r="F1947" s="631">
        <f>E1947/D1947*100</f>
        <v>107.03472840605521</v>
      </c>
      <c r="G1947" s="2211"/>
      <c r="H1947" s="2211"/>
      <c r="I1947" s="2212"/>
      <c r="J1947" s="2212"/>
      <c r="K1947" s="2212"/>
      <c r="L1947" s="2212"/>
      <c r="M1947" s="2212"/>
      <c r="N1947" s="2212"/>
      <c r="O1947" s="2213"/>
      <c r="P1947" s="2213"/>
      <c r="Q1947" s="2213"/>
      <c r="R1947" s="2213"/>
      <c r="S1947" s="2213"/>
      <c r="T1947" s="2213"/>
      <c r="U1947" s="2213"/>
      <c r="V1947" s="2213"/>
      <c r="W1947" s="2923"/>
      <c r="X1947" s="2966"/>
      <c r="Y1947" s="2966"/>
      <c r="Z1947" s="2966"/>
      <c r="AA1947" s="2966"/>
      <c r="AB1947" s="2594"/>
    </row>
    <row r="1948" spans="1:28" ht="15" customHeight="1" x14ac:dyDescent="0.25">
      <c r="A1948" s="642" t="s">
        <v>538</v>
      </c>
      <c r="B1948" s="642"/>
      <c r="C1948" s="631"/>
      <c r="D1948" s="631"/>
      <c r="E1948" s="631"/>
      <c r="F1948" s="631"/>
      <c r="G1948" s="2211"/>
      <c r="H1948" s="2211"/>
      <c r="I1948" s="2212"/>
      <c r="J1948" s="2212"/>
      <c r="K1948" s="2212"/>
      <c r="L1948" s="2212"/>
      <c r="M1948" s="2212"/>
      <c r="N1948" s="2212"/>
      <c r="O1948" s="2213"/>
      <c r="P1948" s="2213"/>
      <c r="Q1948" s="2213"/>
      <c r="R1948" s="2213"/>
      <c r="S1948" s="2213"/>
      <c r="T1948" s="2213"/>
      <c r="U1948" s="2213"/>
      <c r="V1948" s="2213"/>
      <c r="W1948" s="2923"/>
      <c r="X1948" s="2966"/>
      <c r="Y1948" s="2966"/>
      <c r="Z1948" s="2966"/>
      <c r="AA1948" s="2966"/>
      <c r="AB1948" s="2594"/>
    </row>
    <row r="1949" spans="1:28" ht="28.5" customHeight="1" x14ac:dyDescent="0.25">
      <c r="A1949" s="642" t="s">
        <v>539</v>
      </c>
      <c r="B1949" s="642"/>
      <c r="C1949" s="631">
        <f t="shared" ref="C1949:F1950" si="1558">SUM(C1897)</f>
        <v>3400</v>
      </c>
      <c r="D1949" s="631">
        <f t="shared" si="1558"/>
        <v>2267</v>
      </c>
      <c r="E1949" s="631">
        <f t="shared" si="1558"/>
        <v>290</v>
      </c>
      <c r="F1949" s="631">
        <f t="shared" si="1558"/>
        <v>12.792236435818264</v>
      </c>
      <c r="G1949" s="2211"/>
      <c r="H1949" s="2211"/>
      <c r="I1949" s="2212"/>
      <c r="J1949" s="2212"/>
      <c r="K1949" s="2212"/>
      <c r="L1949" s="2212"/>
      <c r="M1949" s="2212"/>
      <c r="N1949" s="2212"/>
      <c r="O1949" s="2213"/>
      <c r="P1949" s="2213"/>
      <c r="Q1949" s="2213"/>
      <c r="R1949" s="2213"/>
      <c r="S1949" s="2213"/>
      <c r="T1949" s="2213"/>
      <c r="U1949" s="2213"/>
      <c r="V1949" s="2213"/>
      <c r="W1949" s="2923"/>
      <c r="X1949" s="2966"/>
      <c r="Y1949" s="2966"/>
      <c r="Z1949" s="2966"/>
      <c r="AA1949" s="2966"/>
      <c r="AB1949" s="2594"/>
    </row>
    <row r="1950" spans="1:28" ht="27" customHeight="1" x14ac:dyDescent="0.25">
      <c r="A1950" s="642" t="s">
        <v>540</v>
      </c>
      <c r="B1950" s="642"/>
      <c r="C1950" s="631">
        <f t="shared" si="1558"/>
        <v>220</v>
      </c>
      <c r="D1950" s="631">
        <f t="shared" si="1558"/>
        <v>147</v>
      </c>
      <c r="E1950" s="631">
        <f t="shared" si="1558"/>
        <v>68</v>
      </c>
      <c r="F1950" s="631">
        <f t="shared" si="1558"/>
        <v>46.258503401360542</v>
      </c>
      <c r="G1950" s="2211"/>
      <c r="H1950" s="2211"/>
      <c r="I1950" s="2212"/>
      <c r="J1950" s="2212"/>
      <c r="K1950" s="2212"/>
      <c r="L1950" s="2212"/>
      <c r="M1950" s="2212"/>
      <c r="N1950" s="2212"/>
      <c r="O1950" s="2213"/>
      <c r="P1950" s="2213"/>
      <c r="Q1950" s="2213"/>
      <c r="R1950" s="2213"/>
      <c r="S1950" s="2213"/>
      <c r="T1950" s="2213"/>
      <c r="U1950" s="2213"/>
      <c r="V1950" s="2213"/>
      <c r="W1950" s="2923"/>
      <c r="X1950" s="2966"/>
      <c r="Y1950" s="2966"/>
      <c r="Z1950" s="2966"/>
      <c r="AA1950" s="2966"/>
      <c r="AB1950" s="2594"/>
    </row>
    <row r="1951" spans="1:28" ht="31.5" customHeight="1" x14ac:dyDescent="0.25">
      <c r="A1951" s="1232" t="s">
        <v>543</v>
      </c>
      <c r="B1951" s="642"/>
      <c r="C1951" s="631">
        <f>C1906</f>
        <v>7442</v>
      </c>
      <c r="D1951" s="631">
        <f t="shared" ref="D1951:F1951" si="1559">D1906</f>
        <v>4962</v>
      </c>
      <c r="E1951" s="631">
        <f t="shared" si="1559"/>
        <v>5014</v>
      </c>
      <c r="F1951" s="631">
        <f t="shared" si="1559"/>
        <v>101.04796453043127</v>
      </c>
      <c r="G1951" s="2211"/>
      <c r="H1951" s="2211"/>
      <c r="I1951" s="2212"/>
      <c r="J1951" s="2212"/>
      <c r="K1951" s="2212"/>
      <c r="L1951" s="2212"/>
      <c r="M1951" s="2212"/>
      <c r="N1951" s="2212"/>
      <c r="O1951" s="2213"/>
      <c r="P1951" s="2213"/>
      <c r="Q1951" s="2213"/>
      <c r="R1951" s="2213"/>
      <c r="S1951" s="2213"/>
      <c r="T1951" s="2213"/>
      <c r="U1951" s="2213"/>
      <c r="V1951" s="2213"/>
      <c r="W1951" s="2923"/>
      <c r="X1951" s="2966"/>
      <c r="Y1951" s="2966"/>
      <c r="Z1951" s="2966"/>
      <c r="AA1951" s="2966"/>
      <c r="AB1951" s="2594"/>
    </row>
    <row r="1952" spans="1:28" ht="27" customHeight="1" x14ac:dyDescent="0.25">
      <c r="A1952" s="642" t="s">
        <v>544</v>
      </c>
      <c r="B1952" s="642"/>
      <c r="C1952" s="631">
        <f t="shared" ref="C1952:F1956" si="1560">C1907</f>
        <v>3532</v>
      </c>
      <c r="D1952" s="631">
        <f t="shared" si="1560"/>
        <v>2355</v>
      </c>
      <c r="E1952" s="631">
        <f t="shared" si="1560"/>
        <v>1787</v>
      </c>
      <c r="F1952" s="631">
        <f t="shared" si="1560"/>
        <v>75.881104033970274</v>
      </c>
      <c r="G1952" s="2211"/>
      <c r="H1952" s="2211"/>
      <c r="I1952" s="2212"/>
      <c r="J1952" s="2212"/>
      <c r="K1952" s="2212"/>
      <c r="L1952" s="2212"/>
      <c r="M1952" s="2212"/>
      <c r="N1952" s="2212"/>
      <c r="O1952" s="2213"/>
      <c r="P1952" s="2213"/>
      <c r="Q1952" s="2213"/>
      <c r="R1952" s="2213"/>
      <c r="S1952" s="2213"/>
      <c r="T1952" s="2213"/>
      <c r="U1952" s="2213"/>
      <c r="V1952" s="2213"/>
      <c r="W1952" s="2923"/>
      <c r="X1952" s="2966"/>
      <c r="Y1952" s="2966"/>
      <c r="Z1952" s="2966"/>
      <c r="AA1952" s="2966"/>
      <c r="AB1952" s="2594"/>
    </row>
    <row r="1953" spans="1:28" ht="27" customHeight="1" x14ac:dyDescent="0.25">
      <c r="A1953" s="642" t="s">
        <v>545</v>
      </c>
      <c r="B1953" s="642"/>
      <c r="C1953" s="631">
        <f t="shared" si="1560"/>
        <v>1077</v>
      </c>
      <c r="D1953" s="631">
        <f t="shared" si="1560"/>
        <v>718</v>
      </c>
      <c r="E1953" s="631">
        <f t="shared" si="1560"/>
        <v>347</v>
      </c>
      <c r="F1953" s="631">
        <f t="shared" si="1560"/>
        <v>48.32869080779944</v>
      </c>
      <c r="G1953" s="2211"/>
      <c r="H1953" s="2211"/>
      <c r="I1953" s="2212"/>
      <c r="J1953" s="2212"/>
      <c r="K1953" s="2212"/>
      <c r="L1953" s="2212"/>
      <c r="M1953" s="2212"/>
      <c r="N1953" s="2212"/>
      <c r="O1953" s="2213"/>
      <c r="P1953" s="2213"/>
      <c r="Q1953" s="2213"/>
      <c r="R1953" s="2213"/>
      <c r="S1953" s="2213"/>
      <c r="T1953" s="2213"/>
      <c r="U1953" s="2213"/>
      <c r="V1953" s="2213"/>
      <c r="W1953" s="2923"/>
      <c r="X1953" s="2966"/>
      <c r="Y1953" s="2966"/>
      <c r="Z1953" s="2966"/>
      <c r="AA1953" s="2966"/>
      <c r="AB1953" s="2594"/>
    </row>
    <row r="1954" spans="1:28" ht="27" customHeight="1" x14ac:dyDescent="0.25">
      <c r="A1954" s="642" t="s">
        <v>613</v>
      </c>
      <c r="B1954" s="642"/>
      <c r="C1954" s="631">
        <f t="shared" si="1560"/>
        <v>1321</v>
      </c>
      <c r="D1954" s="631">
        <f t="shared" si="1560"/>
        <v>881</v>
      </c>
      <c r="E1954" s="631">
        <f t="shared" si="1560"/>
        <v>1312</v>
      </c>
      <c r="F1954" s="631">
        <f t="shared" si="1560"/>
        <v>148.9216799091941</v>
      </c>
      <c r="G1954" s="2211"/>
      <c r="H1954" s="2211"/>
      <c r="I1954" s="2212"/>
      <c r="J1954" s="2212"/>
      <c r="K1954" s="2212"/>
      <c r="L1954" s="2212"/>
      <c r="M1954" s="2212"/>
      <c r="N1954" s="2212"/>
      <c r="O1954" s="2213"/>
      <c r="P1954" s="2213"/>
      <c r="Q1954" s="2213"/>
      <c r="R1954" s="2213"/>
      <c r="S1954" s="2213"/>
      <c r="T1954" s="2213"/>
      <c r="U1954" s="2213"/>
      <c r="V1954" s="2213"/>
      <c r="W1954" s="2923"/>
      <c r="X1954" s="2966"/>
      <c r="Y1954" s="2966"/>
      <c r="Z1954" s="2966"/>
      <c r="AA1954" s="2966"/>
      <c r="AB1954" s="2594"/>
    </row>
    <row r="1955" spans="1:28" ht="27" customHeight="1" x14ac:dyDescent="0.25">
      <c r="A1955" s="642" t="s">
        <v>614</v>
      </c>
      <c r="B1955" s="642"/>
      <c r="C1955" s="631">
        <f t="shared" si="1560"/>
        <v>1512</v>
      </c>
      <c r="D1955" s="631">
        <f t="shared" si="1560"/>
        <v>1008</v>
      </c>
      <c r="E1955" s="631">
        <f t="shared" si="1560"/>
        <v>1568.0000000000002</v>
      </c>
      <c r="F1955" s="631">
        <f t="shared" si="1560"/>
        <v>155.55555555555557</v>
      </c>
      <c r="G1955" s="2211"/>
      <c r="H1955" s="2211"/>
      <c r="I1955" s="2212"/>
      <c r="J1955" s="2212"/>
      <c r="K1955" s="2212"/>
      <c r="L1955" s="2212"/>
      <c r="M1955" s="2212"/>
      <c r="N1955" s="2212"/>
      <c r="O1955" s="2213"/>
      <c r="P1955" s="2213"/>
      <c r="Q1955" s="2213"/>
      <c r="R1955" s="2213"/>
      <c r="S1955" s="2213"/>
      <c r="T1955" s="2213"/>
      <c r="U1955" s="2213"/>
      <c r="V1955" s="2213"/>
      <c r="W1955" s="2923"/>
      <c r="X1955" s="2966"/>
      <c r="Y1955" s="2966"/>
      <c r="Z1955" s="2966"/>
      <c r="AA1955" s="2966"/>
      <c r="AB1955" s="2594"/>
    </row>
    <row r="1956" spans="1:28" ht="41.25" customHeight="1" x14ac:dyDescent="0.25">
      <c r="A1956" s="1232" t="s">
        <v>546</v>
      </c>
      <c r="B1956" s="642"/>
      <c r="C1956" s="631">
        <f>C1911</f>
        <v>16942</v>
      </c>
      <c r="D1956" s="631">
        <f t="shared" si="1560"/>
        <v>11294</v>
      </c>
      <c r="E1956" s="631">
        <f t="shared" si="1560"/>
        <v>13379</v>
      </c>
      <c r="F1956" s="631">
        <f t="shared" si="1560"/>
        <v>118.46112980343545</v>
      </c>
      <c r="G1956" s="2211"/>
      <c r="H1956" s="2211"/>
      <c r="I1956" s="2212"/>
      <c r="J1956" s="2212"/>
      <c r="K1956" s="2212"/>
      <c r="L1956" s="2212"/>
      <c r="M1956" s="2212"/>
      <c r="N1956" s="2212"/>
      <c r="O1956" s="2213"/>
      <c r="P1956" s="2213"/>
      <c r="Q1956" s="2213"/>
      <c r="R1956" s="2213"/>
      <c r="S1956" s="2213"/>
      <c r="T1956" s="2213"/>
      <c r="U1956" s="2213"/>
      <c r="V1956" s="2213"/>
      <c r="W1956" s="2923"/>
      <c r="X1956" s="2966"/>
      <c r="Y1956" s="2966"/>
      <c r="Z1956" s="2966"/>
      <c r="AA1956" s="2966"/>
      <c r="AB1956" s="2594"/>
    </row>
    <row r="1957" spans="1:28" ht="37.5" customHeight="1" x14ac:dyDescent="0.25">
      <c r="A1957" s="642" t="s">
        <v>547</v>
      </c>
      <c r="B1957" s="642"/>
      <c r="C1957" s="631">
        <f t="shared" ref="C1957:F1961" si="1561">C1912</f>
        <v>1200</v>
      </c>
      <c r="D1957" s="631">
        <f t="shared" si="1561"/>
        <v>800</v>
      </c>
      <c r="E1957" s="631">
        <f t="shared" si="1561"/>
        <v>495</v>
      </c>
      <c r="F1957" s="631">
        <f t="shared" si="1561"/>
        <v>61.875</v>
      </c>
      <c r="G1957" s="2211"/>
      <c r="H1957" s="2211"/>
      <c r="I1957" s="2212"/>
      <c r="J1957" s="2212"/>
      <c r="K1957" s="2212"/>
      <c r="L1957" s="2212"/>
      <c r="M1957" s="2212"/>
      <c r="N1957" s="2212"/>
      <c r="O1957" s="2213"/>
      <c r="P1957" s="2213"/>
      <c r="Q1957" s="2213"/>
      <c r="R1957" s="2213"/>
      <c r="S1957" s="2213"/>
      <c r="T1957" s="2213"/>
      <c r="U1957" s="2213"/>
      <c r="V1957" s="2213"/>
      <c r="W1957" s="2923"/>
      <c r="X1957" s="2966"/>
      <c r="Y1957" s="2966"/>
      <c r="Z1957" s="2966"/>
      <c r="AA1957" s="2966"/>
      <c r="AB1957" s="2594"/>
    </row>
    <row r="1958" spans="1:28" ht="42.75" customHeight="1" x14ac:dyDescent="0.25">
      <c r="A1958" s="642" t="s">
        <v>560</v>
      </c>
      <c r="B1958" s="642"/>
      <c r="C1958" s="631">
        <f t="shared" si="1561"/>
        <v>13856</v>
      </c>
      <c r="D1958" s="631">
        <f t="shared" si="1561"/>
        <v>9237</v>
      </c>
      <c r="E1958" s="631">
        <f t="shared" si="1561"/>
        <v>11664</v>
      </c>
      <c r="F1958" s="631">
        <f t="shared" si="1561"/>
        <v>126.2747645339396</v>
      </c>
      <c r="G1958" s="2211"/>
      <c r="H1958" s="2211"/>
      <c r="I1958" s="2212"/>
      <c r="J1958" s="2212"/>
      <c r="K1958" s="2212"/>
      <c r="L1958" s="2212"/>
      <c r="M1958" s="2212"/>
      <c r="N1958" s="2212"/>
      <c r="O1958" s="2213"/>
      <c r="P1958" s="2213"/>
      <c r="Q1958" s="2213"/>
      <c r="R1958" s="2213"/>
      <c r="S1958" s="2213"/>
      <c r="T1958" s="2213"/>
      <c r="U1958" s="2213"/>
      <c r="V1958" s="2213"/>
      <c r="W1958" s="2923"/>
      <c r="X1958" s="2966"/>
      <c r="Y1958" s="2966"/>
      <c r="Z1958" s="2966"/>
      <c r="AA1958" s="2966"/>
      <c r="AB1958" s="2594"/>
    </row>
    <row r="1959" spans="1:28" ht="43.5" customHeight="1" x14ac:dyDescent="0.25">
      <c r="A1959" s="642" t="s">
        <v>561</v>
      </c>
      <c r="B1959" s="642"/>
      <c r="C1959" s="631">
        <f t="shared" si="1561"/>
        <v>467</v>
      </c>
      <c r="D1959" s="631">
        <f t="shared" si="1561"/>
        <v>311</v>
      </c>
      <c r="E1959" s="631">
        <f t="shared" si="1561"/>
        <v>99</v>
      </c>
      <c r="F1959" s="631">
        <f t="shared" si="1561"/>
        <v>31.832797427652732</v>
      </c>
      <c r="G1959" s="2211"/>
      <c r="H1959" s="2211"/>
      <c r="I1959" s="2212"/>
      <c r="J1959" s="2212"/>
      <c r="K1959" s="2212"/>
      <c r="L1959" s="2212"/>
      <c r="M1959" s="2212"/>
      <c r="N1959" s="2212"/>
      <c r="O1959" s="2213"/>
      <c r="P1959" s="2213"/>
      <c r="Q1959" s="2213"/>
      <c r="R1959" s="2213"/>
      <c r="S1959" s="2213"/>
      <c r="T1959" s="2213"/>
      <c r="U1959" s="2213"/>
      <c r="V1959" s="2213"/>
      <c r="W1959" s="2923"/>
      <c r="X1959" s="2966"/>
      <c r="Y1959" s="2966"/>
      <c r="Z1959" s="2966"/>
      <c r="AA1959" s="2966"/>
      <c r="AB1959" s="2594"/>
    </row>
    <row r="1960" spans="1:28" ht="32.25" customHeight="1" x14ac:dyDescent="0.25">
      <c r="A1960" s="642" t="s">
        <v>562</v>
      </c>
      <c r="B1960" s="642"/>
      <c r="C1960" s="631">
        <f t="shared" si="1561"/>
        <v>230</v>
      </c>
      <c r="D1960" s="631">
        <f t="shared" si="1561"/>
        <v>153</v>
      </c>
      <c r="E1960" s="631">
        <f t="shared" si="1561"/>
        <v>1115</v>
      </c>
      <c r="F1960" s="631">
        <f t="shared" si="1561"/>
        <v>728.75816993464048</v>
      </c>
      <c r="G1960" s="2211"/>
      <c r="H1960" s="2211"/>
      <c r="I1960" s="2212"/>
      <c r="J1960" s="2212"/>
      <c r="K1960" s="2212"/>
      <c r="L1960" s="2212"/>
      <c r="M1960" s="2212"/>
      <c r="N1960" s="2212"/>
      <c r="O1960" s="2213"/>
      <c r="P1960" s="2213"/>
      <c r="Q1960" s="2213"/>
      <c r="R1960" s="2213"/>
      <c r="S1960" s="2213"/>
      <c r="T1960" s="2213"/>
      <c r="U1960" s="2213"/>
      <c r="V1960" s="2213"/>
      <c r="W1960" s="2923"/>
      <c r="X1960" s="2966"/>
      <c r="Y1960" s="2966"/>
      <c r="Z1960" s="2966"/>
      <c r="AA1960" s="2966"/>
      <c r="AB1960" s="2594"/>
    </row>
    <row r="1961" spans="1:28" ht="27" customHeight="1" x14ac:dyDescent="0.25">
      <c r="A1961" s="642" t="s">
        <v>563</v>
      </c>
      <c r="B1961" s="642"/>
      <c r="C1961" s="631">
        <f t="shared" si="1561"/>
        <v>1189</v>
      </c>
      <c r="D1961" s="631">
        <f t="shared" si="1561"/>
        <v>793</v>
      </c>
      <c r="E1961" s="631">
        <f t="shared" si="1561"/>
        <v>6</v>
      </c>
      <c r="F1961" s="631">
        <f t="shared" si="1561"/>
        <v>0.75662042875157631</v>
      </c>
      <c r="G1961" s="2211"/>
      <c r="H1961" s="2211"/>
      <c r="I1961" s="2212"/>
      <c r="J1961" s="2212"/>
      <c r="K1961" s="2212"/>
      <c r="L1961" s="2212"/>
      <c r="M1961" s="2212"/>
      <c r="N1961" s="2212"/>
      <c r="O1961" s="2213"/>
      <c r="P1961" s="2213"/>
      <c r="Q1961" s="2213"/>
      <c r="R1961" s="2213"/>
      <c r="S1961" s="2213"/>
      <c r="T1961" s="2213"/>
      <c r="U1961" s="2213"/>
      <c r="V1961" s="2213"/>
      <c r="W1961" s="2923"/>
      <c r="X1961" s="2966"/>
      <c r="Y1961" s="2966"/>
      <c r="Z1961" s="2966"/>
      <c r="AA1961" s="2966"/>
      <c r="AB1961" s="2594"/>
    </row>
    <row r="1962" spans="1:28" ht="27" customHeight="1" x14ac:dyDescent="0.25">
      <c r="A1962" s="642" t="s">
        <v>541</v>
      </c>
      <c r="B1962" s="642"/>
      <c r="C1962" s="631">
        <f>C1899</f>
        <v>4000</v>
      </c>
      <c r="D1962" s="631">
        <f t="shared" ref="D1962:F1964" si="1562">D1899</f>
        <v>2667</v>
      </c>
      <c r="E1962" s="631">
        <f t="shared" si="1562"/>
        <v>4087</v>
      </c>
      <c r="F1962" s="631">
        <f t="shared" si="1562"/>
        <v>153.24334458192726</v>
      </c>
      <c r="G1962" s="2211"/>
      <c r="H1962" s="2211"/>
      <c r="I1962" s="2212"/>
      <c r="J1962" s="2212"/>
      <c r="K1962" s="2212"/>
      <c r="L1962" s="2212"/>
      <c r="M1962" s="2212"/>
      <c r="N1962" s="2212"/>
      <c r="O1962" s="2213"/>
      <c r="P1962" s="2213"/>
      <c r="Q1962" s="2213"/>
      <c r="R1962" s="2213"/>
      <c r="S1962" s="2213"/>
      <c r="T1962" s="2213"/>
      <c r="U1962" s="2213"/>
      <c r="V1962" s="2213"/>
      <c r="W1962" s="2923"/>
      <c r="X1962" s="2966"/>
      <c r="Y1962" s="2966"/>
      <c r="Z1962" s="2966"/>
      <c r="AA1962" s="2966"/>
      <c r="AB1962" s="2594"/>
    </row>
    <row r="1963" spans="1:28" ht="27" customHeight="1" x14ac:dyDescent="0.25">
      <c r="A1963" s="2214" t="s">
        <v>171</v>
      </c>
      <c r="B1963" s="642"/>
      <c r="C1963" s="631">
        <f>C1900</f>
        <v>35600</v>
      </c>
      <c r="D1963" s="631">
        <f t="shared" si="1562"/>
        <v>23733</v>
      </c>
      <c r="E1963" s="631">
        <f t="shared" si="1562"/>
        <v>18353.7109375</v>
      </c>
      <c r="F1963" s="631">
        <f t="shared" si="1562"/>
        <v>77.334137856571019</v>
      </c>
      <c r="G1963" s="2211"/>
      <c r="H1963" s="2211"/>
      <c r="I1963" s="2212"/>
      <c r="J1963" s="2212"/>
      <c r="K1963" s="2212"/>
      <c r="L1963" s="2212"/>
      <c r="M1963" s="2212"/>
      <c r="N1963" s="2212"/>
      <c r="O1963" s="2213"/>
      <c r="P1963" s="2213"/>
      <c r="Q1963" s="2213"/>
      <c r="R1963" s="2213"/>
      <c r="S1963" s="2213"/>
      <c r="T1963" s="2213"/>
      <c r="U1963" s="2213"/>
      <c r="V1963" s="2213"/>
      <c r="W1963" s="2923"/>
      <c r="X1963" s="2966"/>
      <c r="Y1963" s="2966"/>
      <c r="Z1963" s="2966"/>
      <c r="AA1963" s="2966"/>
      <c r="AB1963" s="2594"/>
    </row>
    <row r="1964" spans="1:28" ht="27" customHeight="1" x14ac:dyDescent="0.25">
      <c r="A1964" s="2215" t="s">
        <v>533</v>
      </c>
      <c r="B1964" s="642"/>
      <c r="C1964" s="631">
        <f>C1901</f>
        <v>21500</v>
      </c>
      <c r="D1964" s="631">
        <f t="shared" si="1562"/>
        <v>14333</v>
      </c>
      <c r="E1964" s="631">
        <f t="shared" si="1562"/>
        <v>12015.5</v>
      </c>
      <c r="F1964" s="631">
        <f t="shared" si="1562"/>
        <v>83.831019326030841</v>
      </c>
      <c r="G1964" s="2211"/>
      <c r="H1964" s="2211"/>
      <c r="I1964" s="2212"/>
      <c r="J1964" s="2212"/>
      <c r="K1964" s="2212"/>
      <c r="L1964" s="2212"/>
      <c r="M1964" s="2212"/>
      <c r="N1964" s="2212"/>
      <c r="O1964" s="2213"/>
      <c r="P1964" s="2213"/>
      <c r="Q1964" s="2213"/>
      <c r="R1964" s="2213"/>
      <c r="S1964" s="2213"/>
      <c r="T1964" s="2213"/>
      <c r="U1964" s="2213"/>
      <c r="V1964" s="2213"/>
      <c r="W1964" s="2923"/>
      <c r="X1964" s="2966"/>
      <c r="Y1964" s="2966"/>
      <c r="Z1964" s="2966"/>
      <c r="AA1964" s="2966"/>
      <c r="AB1964" s="2594"/>
    </row>
    <row r="1965" spans="1:28" ht="34.5" customHeight="1" x14ac:dyDescent="0.25">
      <c r="A1965" s="2214" t="s">
        <v>172</v>
      </c>
      <c r="B1965" s="642"/>
      <c r="C1965" s="631">
        <f>C1919</f>
        <v>11774</v>
      </c>
      <c r="D1965" s="631">
        <f t="shared" ref="D1965:F1965" si="1563">D1919</f>
        <v>7849</v>
      </c>
      <c r="E1965" s="631">
        <f t="shared" si="1563"/>
        <v>6103</v>
      </c>
      <c r="F1965" s="631">
        <f t="shared" si="1563"/>
        <v>77.755128041788765</v>
      </c>
      <c r="G1965" s="2211"/>
      <c r="H1965" s="2211"/>
      <c r="I1965" s="2212"/>
      <c r="J1965" s="2212"/>
      <c r="K1965" s="2212"/>
      <c r="L1965" s="2212"/>
      <c r="M1965" s="2212"/>
      <c r="N1965" s="2212"/>
      <c r="O1965" s="2213"/>
      <c r="P1965" s="2213"/>
      <c r="Q1965" s="2213"/>
      <c r="R1965" s="2213"/>
      <c r="S1965" s="2213"/>
      <c r="T1965" s="2213"/>
      <c r="U1965" s="2213"/>
      <c r="V1965" s="2213"/>
      <c r="W1965" s="2923"/>
      <c r="X1965" s="2966"/>
      <c r="Y1965" s="2966"/>
      <c r="Z1965" s="2966"/>
      <c r="AA1965" s="2966"/>
      <c r="AB1965" s="2594"/>
    </row>
    <row r="1966" spans="1:28" ht="34.5" customHeight="1" x14ac:dyDescent="0.25">
      <c r="A1966" s="2214" t="s">
        <v>534</v>
      </c>
      <c r="B1966" s="642"/>
      <c r="C1966" s="631">
        <f t="shared" ref="C1966:F1967" si="1564">C1920</f>
        <v>0</v>
      </c>
      <c r="D1966" s="631">
        <f t="shared" si="1564"/>
        <v>0</v>
      </c>
      <c r="E1966" s="631">
        <f t="shared" si="1564"/>
        <v>0</v>
      </c>
      <c r="F1966" s="631">
        <f t="shared" si="1564"/>
        <v>0</v>
      </c>
      <c r="G1966" s="2211"/>
      <c r="H1966" s="2211"/>
      <c r="I1966" s="2212"/>
      <c r="J1966" s="2212"/>
      <c r="K1966" s="2212"/>
      <c r="L1966" s="2212"/>
      <c r="M1966" s="2212"/>
      <c r="N1966" s="2212"/>
      <c r="O1966" s="2213"/>
      <c r="P1966" s="2213"/>
      <c r="Q1966" s="2213"/>
      <c r="R1966" s="2213"/>
      <c r="S1966" s="2213"/>
      <c r="T1966" s="2213"/>
      <c r="U1966" s="2213"/>
      <c r="V1966" s="2213"/>
      <c r="W1966" s="2923"/>
      <c r="X1966" s="2966"/>
      <c r="Y1966" s="2966"/>
      <c r="Z1966" s="2966"/>
      <c r="AA1966" s="2966"/>
      <c r="AB1966" s="2594"/>
    </row>
    <row r="1967" spans="1:28" ht="34.5" customHeight="1" x14ac:dyDescent="0.25">
      <c r="A1967" s="2214" t="s">
        <v>760</v>
      </c>
      <c r="B1967" s="642"/>
      <c r="C1967" s="631">
        <f t="shared" si="1564"/>
        <v>5500</v>
      </c>
      <c r="D1967" s="631">
        <f t="shared" si="1564"/>
        <v>2750</v>
      </c>
      <c r="E1967" s="631">
        <f t="shared" si="1564"/>
        <v>300</v>
      </c>
      <c r="F1967" s="631">
        <f t="shared" si="1564"/>
        <v>10.909090909090908</v>
      </c>
      <c r="G1967" s="2211"/>
      <c r="H1967" s="2211"/>
      <c r="I1967" s="2212"/>
      <c r="J1967" s="2212"/>
      <c r="K1967" s="2212"/>
      <c r="L1967" s="2212"/>
      <c r="M1967" s="2212"/>
      <c r="N1967" s="2212"/>
      <c r="O1967" s="2213"/>
      <c r="P1967" s="2213"/>
      <c r="Q1967" s="2213"/>
      <c r="R1967" s="2213"/>
      <c r="S1967" s="2213"/>
      <c r="T1967" s="2213"/>
      <c r="U1967" s="2213"/>
      <c r="V1967" s="2213"/>
      <c r="W1967" s="2923"/>
      <c r="X1967" s="2966"/>
      <c r="Y1967" s="2966"/>
      <c r="Z1967" s="2966"/>
      <c r="AA1967" s="2966"/>
      <c r="AB1967" s="2594"/>
    </row>
    <row r="1968" spans="1:28" s="31" customFormat="1" ht="15" customHeight="1" x14ac:dyDescent="0.2">
      <c r="A1968" s="2216" t="s">
        <v>593</v>
      </c>
      <c r="B1968" s="2217"/>
      <c r="C1968" s="2218">
        <f>SUM(C1923)</f>
        <v>157698</v>
      </c>
      <c r="D1968" s="2218">
        <f>SUM(D1923)</f>
        <v>105131.6</v>
      </c>
      <c r="E1968" s="2218">
        <f>SUM(E1923)</f>
        <v>87672.875</v>
      </c>
      <c r="F1968" s="2218">
        <f>SUM(F1923)</f>
        <v>83.393456391798466</v>
      </c>
      <c r="G1968" s="2211"/>
      <c r="H1968" s="2211"/>
      <c r="I1968" s="2212"/>
      <c r="J1968" s="2212"/>
      <c r="K1968" s="2212"/>
      <c r="L1968" s="2212"/>
      <c r="M1968" s="2212"/>
      <c r="N1968" s="2212"/>
      <c r="O1968" s="2213">
        <f t="shared" ref="O1968:AA1968" si="1565">O1923</f>
        <v>82487.469204074092</v>
      </c>
      <c r="P1968" s="2213">
        <f t="shared" si="1565"/>
        <v>87443.246964294085</v>
      </c>
      <c r="Q1968" s="2213">
        <f t="shared" si="1565"/>
        <v>89951.622964294089</v>
      </c>
      <c r="R1968" s="2213">
        <f t="shared" si="1565"/>
        <v>92459.99896225406</v>
      </c>
      <c r="S1968" s="2213">
        <f t="shared" si="1565"/>
        <v>92459.99896225406</v>
      </c>
      <c r="T1968" s="2213">
        <f t="shared" si="1565"/>
        <v>101406.10681755407</v>
      </c>
      <c r="U1968" s="2213">
        <f t="shared" si="1565"/>
        <v>101406.10681755407</v>
      </c>
      <c r="V1968" s="2213">
        <f t="shared" si="1565"/>
        <v>101406.10681755407</v>
      </c>
      <c r="W1968" s="2923">
        <f t="shared" si="1565"/>
        <v>66996.121114213005</v>
      </c>
      <c r="X1968" s="2966">
        <f t="shared" si="1565"/>
        <v>58076.204450000012</v>
      </c>
      <c r="Y1968" s="2966">
        <f t="shared" si="1565"/>
        <v>-8919.9166642129931</v>
      </c>
      <c r="Z1968" s="2966">
        <f t="shared" si="1565"/>
        <v>-81.191069999999996</v>
      </c>
      <c r="AA1968" s="2966">
        <f t="shared" si="1565"/>
        <v>57995.013380000011</v>
      </c>
      <c r="AB1968" s="2593">
        <f>X1968+Z1968-AA1968</f>
        <v>0</v>
      </c>
    </row>
    <row r="1969" spans="1:28" ht="15" customHeight="1" x14ac:dyDescent="0.25">
      <c r="A1969" s="2219" t="s">
        <v>33</v>
      </c>
      <c r="B1969" s="642"/>
      <c r="C1969" s="631"/>
      <c r="D1969" s="631"/>
      <c r="E1969" s="631"/>
      <c r="F1969" s="631"/>
      <c r="G1969" s="2211"/>
      <c r="H1969" s="2211"/>
      <c r="I1969" s="2212"/>
      <c r="J1969" s="2212"/>
      <c r="K1969" s="2212"/>
      <c r="L1969" s="2212"/>
      <c r="M1969" s="2212"/>
      <c r="N1969" s="2212"/>
      <c r="O1969" s="2213"/>
      <c r="P1969" s="2213"/>
      <c r="Q1969" s="2213"/>
      <c r="R1969" s="2213"/>
      <c r="S1969" s="2213"/>
      <c r="T1969" s="2213"/>
      <c r="U1969" s="2213"/>
      <c r="V1969" s="2213"/>
      <c r="W1969" s="2923"/>
      <c r="X1969" s="2966"/>
      <c r="Y1969" s="2966"/>
      <c r="Z1969" s="2966"/>
      <c r="AA1969" s="2966"/>
      <c r="AB1969" s="2594"/>
    </row>
    <row r="1970" spans="1:28" ht="15" customHeight="1" x14ac:dyDescent="0.25">
      <c r="A1970" s="2220" t="s">
        <v>94</v>
      </c>
      <c r="B1970" s="642"/>
      <c r="C1970" s="631">
        <f t="shared" ref="C1970:N1970" si="1566">SUM(C1930)</f>
        <v>820</v>
      </c>
      <c r="D1970" s="631">
        <f t="shared" si="1566"/>
        <v>547</v>
      </c>
      <c r="E1970" s="631">
        <f t="shared" si="1566"/>
        <v>423</v>
      </c>
      <c r="F1970" s="631">
        <f t="shared" si="1566"/>
        <v>77.330895795246803</v>
      </c>
      <c r="G1970" s="631">
        <f t="shared" si="1566"/>
        <v>7.9536585365853663</v>
      </c>
      <c r="H1970" s="631">
        <f t="shared" si="1566"/>
        <v>7.3971631205673756</v>
      </c>
      <c r="I1970" s="631">
        <f t="shared" si="1566"/>
        <v>6522</v>
      </c>
      <c r="J1970" s="631">
        <f t="shared" si="1566"/>
        <v>4350</v>
      </c>
      <c r="K1970" s="631">
        <f t="shared" si="1566"/>
        <v>3129</v>
      </c>
      <c r="L1970" s="631">
        <f t="shared" si="1566"/>
        <v>71.931034482758619</v>
      </c>
      <c r="M1970" s="631">
        <f t="shared" si="1566"/>
        <v>23</v>
      </c>
      <c r="N1970" s="631">
        <f t="shared" si="1566"/>
        <v>204.06521739130434</v>
      </c>
      <c r="O1970" s="2213"/>
      <c r="P1970" s="2213"/>
      <c r="Q1970" s="2213"/>
      <c r="R1970" s="2213"/>
      <c r="S1970" s="2213"/>
      <c r="T1970" s="2213"/>
      <c r="U1970" s="2213"/>
      <c r="V1970" s="2213"/>
      <c r="W1970" s="2923"/>
      <c r="X1970" s="2966"/>
      <c r="Y1970" s="2966"/>
      <c r="Z1970" s="2966"/>
      <c r="AA1970" s="2966"/>
      <c r="AB1970" s="2594"/>
    </row>
    <row r="1971" spans="1:28" ht="17.25" customHeight="1" x14ac:dyDescent="0.25">
      <c r="A1971" s="2875" t="s">
        <v>290</v>
      </c>
      <c r="B1971" s="642"/>
      <c r="C1971" s="631">
        <f t="shared" ref="C1971:R1979" si="1567">SUM(C1932)</f>
        <v>500</v>
      </c>
      <c r="D1971" s="631">
        <f t="shared" si="1567"/>
        <v>333</v>
      </c>
      <c r="E1971" s="53">
        <f t="shared" si="1567"/>
        <v>281</v>
      </c>
      <c r="F1971" s="631">
        <f t="shared" si="1567"/>
        <v>84.384384384384376</v>
      </c>
      <c r="G1971" s="631">
        <f t="shared" si="1567"/>
        <v>8</v>
      </c>
      <c r="H1971" s="631">
        <f t="shared" si="1567"/>
        <v>7.9395017793594302</v>
      </c>
      <c r="I1971" s="631">
        <f t="shared" si="1567"/>
        <v>4000</v>
      </c>
      <c r="J1971" s="631">
        <f t="shared" si="1567"/>
        <v>2664</v>
      </c>
      <c r="K1971" s="631">
        <f t="shared" si="1567"/>
        <v>2231</v>
      </c>
      <c r="L1971" s="631">
        <f t="shared" si="1567"/>
        <v>83.746246246246244</v>
      </c>
      <c r="M1971" s="631">
        <f t="shared" si="1567"/>
        <v>16.666666666666668</v>
      </c>
      <c r="N1971" s="631">
        <f t="shared" si="1567"/>
        <v>200.79</v>
      </c>
      <c r="O1971" s="2213"/>
      <c r="P1971" s="2213"/>
      <c r="Q1971" s="2213"/>
      <c r="R1971" s="2213"/>
      <c r="S1971" s="2213"/>
      <c r="T1971" s="2213"/>
      <c r="U1971" s="2213"/>
      <c r="V1971" s="2213"/>
      <c r="W1971" s="2923"/>
      <c r="X1971" s="2966"/>
      <c r="Y1971" s="2966"/>
      <c r="Z1971" s="2966"/>
      <c r="AA1971" s="2966"/>
      <c r="AB1971" s="2594"/>
    </row>
    <row r="1972" spans="1:28" s="31" customFormat="1" ht="15" customHeight="1" x14ac:dyDescent="0.2">
      <c r="A1972" s="2874" t="s">
        <v>591</v>
      </c>
      <c r="B1972" s="2217"/>
      <c r="C1972" s="2218">
        <f t="shared" si="1567"/>
        <v>1320</v>
      </c>
      <c r="D1972" s="2218">
        <f t="shared" si="1567"/>
        <v>880</v>
      </c>
      <c r="E1972" s="2218">
        <f t="shared" si="1567"/>
        <v>704</v>
      </c>
      <c r="F1972" s="2218">
        <f t="shared" si="1567"/>
        <v>80</v>
      </c>
      <c r="G1972" s="2218">
        <f t="shared" si="1567"/>
        <v>8</v>
      </c>
      <c r="H1972" s="2218">
        <f t="shared" si="1567"/>
        <v>7.6136363636363633</v>
      </c>
      <c r="I1972" s="2218">
        <f t="shared" si="1567"/>
        <v>10522</v>
      </c>
      <c r="J1972" s="2218">
        <f t="shared" si="1567"/>
        <v>7014</v>
      </c>
      <c r="K1972" s="2218">
        <f t="shared" si="1567"/>
        <v>5360</v>
      </c>
      <c r="L1972" s="2218">
        <f t="shared" si="1567"/>
        <v>76.418591388651265</v>
      </c>
      <c r="M1972" s="2218">
        <f t="shared" si="1567"/>
        <v>39.666666666666671</v>
      </c>
      <c r="N1972" s="2218">
        <f t="shared" si="1567"/>
        <v>202.68907563025206</v>
      </c>
      <c r="O1972" s="2213">
        <f t="shared" si="1567"/>
        <v>16268.472565800001</v>
      </c>
      <c r="P1972" s="2213">
        <f t="shared" si="1567"/>
        <v>17191.824475280002</v>
      </c>
      <c r="Q1972" s="2213">
        <f t="shared" si="1567"/>
        <v>17191.824475280002</v>
      </c>
      <c r="R1972" s="2213">
        <f t="shared" si="1567"/>
        <v>17191.824475280002</v>
      </c>
      <c r="S1972" s="2213">
        <f t="shared" ref="S1972:AA1979" si="1568">SUM(S1933)</f>
        <v>17191.824475280002</v>
      </c>
      <c r="T1972" s="2213">
        <f t="shared" si="1568"/>
        <v>17191.824475280002</v>
      </c>
      <c r="U1972" s="2213">
        <f t="shared" si="1568"/>
        <v>16758.522806480003</v>
      </c>
      <c r="V1972" s="2213">
        <f t="shared" si="1568"/>
        <v>16758.522806480003</v>
      </c>
      <c r="W1972" s="2923">
        <f t="shared" si="1568"/>
        <v>11288.802066360004</v>
      </c>
      <c r="X1972" s="2966">
        <f t="shared" si="1568"/>
        <v>9048.0039699999998</v>
      </c>
      <c r="Y1972" s="2966">
        <f t="shared" si="1568"/>
        <v>-2240.7980963600039</v>
      </c>
      <c r="Z1972" s="2966">
        <f t="shared" si="1568"/>
        <v>-43.559509999999996</v>
      </c>
      <c r="AA1972" s="2966">
        <f t="shared" si="1568"/>
        <v>9004.4444600000006</v>
      </c>
      <c r="AB1972" s="2594"/>
    </row>
    <row r="1973" spans="1:28" ht="30" customHeight="1" x14ac:dyDescent="0.25">
      <c r="A1973" s="2873" t="s">
        <v>531</v>
      </c>
      <c r="B1973" s="642"/>
      <c r="C1973" s="631">
        <f t="shared" si="1567"/>
        <v>1070</v>
      </c>
      <c r="D1973" s="631">
        <f t="shared" si="1567"/>
        <v>713</v>
      </c>
      <c r="E1973" s="631">
        <f t="shared" si="1567"/>
        <v>442</v>
      </c>
      <c r="F1973" s="631">
        <f t="shared" si="1567"/>
        <v>61.991584852734924</v>
      </c>
      <c r="G1973" s="631">
        <f t="shared" si="1567"/>
        <v>0</v>
      </c>
      <c r="H1973" s="631">
        <f t="shared" si="1567"/>
        <v>0</v>
      </c>
      <c r="I1973" s="631">
        <f t="shared" si="1567"/>
        <v>0</v>
      </c>
      <c r="J1973" s="631">
        <f t="shared" si="1567"/>
        <v>0</v>
      </c>
      <c r="K1973" s="631">
        <f t="shared" si="1567"/>
        <v>0</v>
      </c>
      <c r="L1973" s="631">
        <f t="shared" si="1567"/>
        <v>0</v>
      </c>
      <c r="M1973" s="631">
        <f t="shared" si="1567"/>
        <v>0</v>
      </c>
      <c r="N1973" s="631">
        <f t="shared" si="1567"/>
        <v>0</v>
      </c>
      <c r="O1973" s="2213">
        <f t="shared" si="1567"/>
        <v>7139.9602000000004</v>
      </c>
      <c r="P1973" s="2213">
        <f t="shared" si="1567"/>
        <v>7140.0029999999997</v>
      </c>
      <c r="Q1973" s="2213">
        <f t="shared" si="1567"/>
        <v>7140.0029999999997</v>
      </c>
      <c r="R1973" s="2213">
        <f t="shared" si="1567"/>
        <v>7140.0029999999997</v>
      </c>
      <c r="S1973" s="2213">
        <f t="shared" si="1568"/>
        <v>7054.8666700000003</v>
      </c>
      <c r="T1973" s="2213">
        <f t="shared" si="1568"/>
        <v>7054.8666700000003</v>
      </c>
      <c r="U1973" s="2213">
        <f t="shared" si="1568"/>
        <v>7054.8666700000003</v>
      </c>
      <c r="V1973" s="2213">
        <f t="shared" si="1568"/>
        <v>7054.8666700000003</v>
      </c>
      <c r="W1973" s="2923">
        <f t="shared" si="1568"/>
        <v>4717.4325380303035</v>
      </c>
      <c r="X1973" s="2966">
        <f t="shared" si="1568"/>
        <v>2929.5074</v>
      </c>
      <c r="Y1973" s="2966">
        <f t="shared" si="1568"/>
        <v>-1787.9251380303035</v>
      </c>
      <c r="Z1973" s="2966">
        <f t="shared" si="1568"/>
        <v>0</v>
      </c>
      <c r="AA1973" s="2966">
        <f t="shared" si="1568"/>
        <v>2929.5074</v>
      </c>
      <c r="AB1973" s="2594"/>
    </row>
    <row r="1974" spans="1:28" ht="15" customHeight="1" x14ac:dyDescent="0.25">
      <c r="A1974" s="2872" t="s">
        <v>594</v>
      </c>
      <c r="B1974" s="645"/>
      <c r="C1974" s="2470">
        <f t="shared" si="1567"/>
        <v>7000</v>
      </c>
      <c r="D1974" s="2470">
        <f t="shared" si="1567"/>
        <v>4667</v>
      </c>
      <c r="E1974" s="2470">
        <f t="shared" si="1567"/>
        <v>4158</v>
      </c>
      <c r="F1974" s="2470">
        <f t="shared" si="1567"/>
        <v>89.09363616884508</v>
      </c>
      <c r="G1974" s="2470">
        <f t="shared" si="1567"/>
        <v>0</v>
      </c>
      <c r="H1974" s="2470">
        <f t="shared" si="1567"/>
        <v>0</v>
      </c>
      <c r="I1974" s="2470">
        <f t="shared" si="1567"/>
        <v>0</v>
      </c>
      <c r="J1974" s="2470">
        <f t="shared" si="1567"/>
        <v>0</v>
      </c>
      <c r="K1974" s="2470">
        <f t="shared" si="1567"/>
        <v>0</v>
      </c>
      <c r="L1974" s="2470">
        <f t="shared" si="1567"/>
        <v>0</v>
      </c>
      <c r="M1974" s="2470">
        <f t="shared" si="1567"/>
        <v>0</v>
      </c>
      <c r="N1974" s="2470">
        <f t="shared" si="1567"/>
        <v>0</v>
      </c>
      <c r="O1974" s="2213">
        <f t="shared" si="1567"/>
        <v>11066.9330792</v>
      </c>
      <c r="P1974" s="2213">
        <f t="shared" si="1567"/>
        <v>11066.9330792</v>
      </c>
      <c r="Q1974" s="2213">
        <f t="shared" si="1567"/>
        <v>11066.9330792</v>
      </c>
      <c r="R1974" s="2213">
        <f t="shared" si="1567"/>
        <v>11066.9330792</v>
      </c>
      <c r="S1974" s="2213">
        <f t="shared" si="1568"/>
        <v>11066.9330792</v>
      </c>
      <c r="T1974" s="2213">
        <f t="shared" si="1568"/>
        <v>11430.585016333331</v>
      </c>
      <c r="U1974" s="2213">
        <f t="shared" si="1568"/>
        <v>11430.585016333331</v>
      </c>
      <c r="V1974" s="2213">
        <f t="shared" si="1568"/>
        <v>11430.585016333331</v>
      </c>
      <c r="W1974" s="2923">
        <f t="shared" si="1568"/>
        <v>7533.8062163333325</v>
      </c>
      <c r="X1974" s="2966">
        <f t="shared" si="1568"/>
        <v>6294.4884400000001</v>
      </c>
      <c r="Y1974" s="2966">
        <f t="shared" si="1568"/>
        <v>-1239.3177763333324</v>
      </c>
      <c r="Z1974" s="2966">
        <f t="shared" si="1568"/>
        <v>-43.306259999999995</v>
      </c>
      <c r="AA1974" s="2966">
        <f t="shared" si="1568"/>
        <v>6251.1821799999998</v>
      </c>
      <c r="AB1974" s="2594"/>
    </row>
    <row r="1975" spans="1:28" ht="15" customHeight="1" x14ac:dyDescent="0.25">
      <c r="A1975" s="2221" t="s">
        <v>565</v>
      </c>
      <c r="B1975" s="2222"/>
      <c r="C1975" s="2223">
        <f t="shared" si="1567"/>
        <v>6990</v>
      </c>
      <c r="D1975" s="2223">
        <f t="shared" si="1567"/>
        <v>4660</v>
      </c>
      <c r="E1975" s="2223">
        <f t="shared" si="1567"/>
        <v>4139</v>
      </c>
      <c r="F1975" s="2223">
        <f t="shared" si="1567"/>
        <v>88.819742489270382</v>
      </c>
      <c r="G1975" s="2223">
        <f t="shared" si="1567"/>
        <v>0</v>
      </c>
      <c r="H1975" s="2223">
        <f t="shared" si="1567"/>
        <v>0</v>
      </c>
      <c r="I1975" s="2223">
        <f t="shared" si="1567"/>
        <v>0</v>
      </c>
      <c r="J1975" s="2223">
        <f t="shared" si="1567"/>
        <v>0</v>
      </c>
      <c r="K1975" s="2223">
        <f t="shared" si="1567"/>
        <v>0</v>
      </c>
      <c r="L1975" s="2223">
        <f t="shared" si="1567"/>
        <v>0</v>
      </c>
      <c r="M1975" s="2223">
        <f t="shared" si="1567"/>
        <v>0</v>
      </c>
      <c r="N1975" s="2223">
        <f t="shared" si="1567"/>
        <v>0</v>
      </c>
      <c r="O1975" s="1411">
        <f t="shared" si="1567"/>
        <v>0</v>
      </c>
      <c r="P1975" s="1411">
        <f t="shared" si="1567"/>
        <v>0</v>
      </c>
      <c r="Q1975" s="1411">
        <f t="shared" si="1567"/>
        <v>0</v>
      </c>
      <c r="R1975" s="1411">
        <f t="shared" si="1567"/>
        <v>0</v>
      </c>
      <c r="S1975" s="1411">
        <f t="shared" si="1568"/>
        <v>0</v>
      </c>
      <c r="T1975" s="1411">
        <f t="shared" si="1568"/>
        <v>0</v>
      </c>
      <c r="U1975" s="1411">
        <f t="shared" si="1568"/>
        <v>0</v>
      </c>
      <c r="V1975" s="1411">
        <f t="shared" si="1568"/>
        <v>0</v>
      </c>
      <c r="W1975" s="2926">
        <f t="shared" si="1568"/>
        <v>0</v>
      </c>
      <c r="X1975" s="2940">
        <f t="shared" si="1568"/>
        <v>0</v>
      </c>
      <c r="Y1975" s="2940">
        <f t="shared" si="1568"/>
        <v>0</v>
      </c>
      <c r="Z1975" s="2940">
        <f t="shared" si="1568"/>
        <v>0</v>
      </c>
      <c r="AA1975" s="2940">
        <f t="shared" si="1568"/>
        <v>0</v>
      </c>
      <c r="AB1975" s="2594"/>
    </row>
    <row r="1976" spans="1:28" ht="15" customHeight="1" x14ac:dyDescent="0.25">
      <c r="A1976" s="2224" t="s">
        <v>566</v>
      </c>
      <c r="B1976" s="2225"/>
      <c r="C1976" s="2226">
        <f t="shared" si="1567"/>
        <v>6990</v>
      </c>
      <c r="D1976" s="2226">
        <f t="shared" si="1567"/>
        <v>4660</v>
      </c>
      <c r="E1976" s="2226">
        <f t="shared" si="1567"/>
        <v>4139</v>
      </c>
      <c r="F1976" s="2226">
        <f t="shared" si="1567"/>
        <v>88.819742489270382</v>
      </c>
      <c r="G1976" s="2226">
        <f t="shared" si="1567"/>
        <v>0</v>
      </c>
      <c r="H1976" s="2226">
        <f t="shared" si="1567"/>
        <v>0</v>
      </c>
      <c r="I1976" s="2226">
        <f t="shared" si="1567"/>
        <v>0</v>
      </c>
      <c r="J1976" s="2226">
        <f t="shared" si="1567"/>
        <v>0</v>
      </c>
      <c r="K1976" s="2226">
        <f t="shared" si="1567"/>
        <v>0</v>
      </c>
      <c r="L1976" s="2226">
        <f t="shared" si="1567"/>
        <v>0</v>
      </c>
      <c r="M1976" s="2226">
        <f t="shared" si="1567"/>
        <v>0</v>
      </c>
      <c r="N1976" s="2226">
        <f t="shared" si="1567"/>
        <v>0</v>
      </c>
      <c r="O1976" s="1410">
        <f t="shared" si="1567"/>
        <v>0</v>
      </c>
      <c r="P1976" s="1410">
        <f t="shared" si="1567"/>
        <v>0</v>
      </c>
      <c r="Q1976" s="1410">
        <f t="shared" si="1567"/>
        <v>0</v>
      </c>
      <c r="R1976" s="1410">
        <f t="shared" si="1567"/>
        <v>0</v>
      </c>
      <c r="S1976" s="1410">
        <f t="shared" si="1568"/>
        <v>0</v>
      </c>
      <c r="T1976" s="1410">
        <f t="shared" si="1568"/>
        <v>0</v>
      </c>
      <c r="U1976" s="1410">
        <f t="shared" si="1568"/>
        <v>0</v>
      </c>
      <c r="V1976" s="1410">
        <f t="shared" si="1568"/>
        <v>0</v>
      </c>
      <c r="W1976" s="2923">
        <f t="shared" si="1568"/>
        <v>0</v>
      </c>
      <c r="X1976" s="216">
        <f t="shared" si="1568"/>
        <v>0</v>
      </c>
      <c r="Y1976" s="216">
        <f t="shared" si="1568"/>
        <v>0</v>
      </c>
      <c r="Z1976" s="216">
        <f t="shared" si="1568"/>
        <v>0</v>
      </c>
      <c r="AA1976" s="216">
        <f t="shared" si="1568"/>
        <v>0</v>
      </c>
      <c r="AB1976" s="2594"/>
    </row>
    <row r="1977" spans="1:28" ht="29.25" customHeight="1" x14ac:dyDescent="0.25">
      <c r="A1977" s="2227" t="s">
        <v>567</v>
      </c>
      <c r="B1977" s="2228"/>
      <c r="C1977" s="2229">
        <f t="shared" si="1567"/>
        <v>10</v>
      </c>
      <c r="D1977" s="2229">
        <f t="shared" si="1567"/>
        <v>7</v>
      </c>
      <c r="E1977" s="2229">
        <f t="shared" si="1567"/>
        <v>19</v>
      </c>
      <c r="F1977" s="2229">
        <f t="shared" si="1567"/>
        <v>271.42857142857144</v>
      </c>
      <c r="G1977" s="2229">
        <f t="shared" si="1567"/>
        <v>0</v>
      </c>
      <c r="H1977" s="2229">
        <f t="shared" si="1567"/>
        <v>0</v>
      </c>
      <c r="I1977" s="2229">
        <f t="shared" si="1567"/>
        <v>0</v>
      </c>
      <c r="J1977" s="2229">
        <f t="shared" si="1567"/>
        <v>0</v>
      </c>
      <c r="K1977" s="2229">
        <f t="shared" si="1567"/>
        <v>0</v>
      </c>
      <c r="L1977" s="2229">
        <f t="shared" si="1567"/>
        <v>0</v>
      </c>
      <c r="M1977" s="2229">
        <f t="shared" si="1567"/>
        <v>0</v>
      </c>
      <c r="N1977" s="2229">
        <f t="shared" si="1567"/>
        <v>0</v>
      </c>
      <c r="O1977" s="1410">
        <f t="shared" si="1567"/>
        <v>0</v>
      </c>
      <c r="P1977" s="1410">
        <f t="shared" si="1567"/>
        <v>0</v>
      </c>
      <c r="Q1977" s="1410">
        <f t="shared" si="1567"/>
        <v>0</v>
      </c>
      <c r="R1977" s="1410">
        <f t="shared" si="1567"/>
        <v>0</v>
      </c>
      <c r="S1977" s="1410">
        <f t="shared" si="1568"/>
        <v>0</v>
      </c>
      <c r="T1977" s="1410">
        <f t="shared" si="1568"/>
        <v>0</v>
      </c>
      <c r="U1977" s="1410">
        <f t="shared" si="1568"/>
        <v>0</v>
      </c>
      <c r="V1977" s="1410">
        <f t="shared" si="1568"/>
        <v>0</v>
      </c>
      <c r="W1977" s="2923">
        <f t="shared" si="1568"/>
        <v>0</v>
      </c>
      <c r="X1977" s="216">
        <f t="shared" si="1568"/>
        <v>0</v>
      </c>
      <c r="Y1977" s="216">
        <f t="shared" si="1568"/>
        <v>0</v>
      </c>
      <c r="Z1977" s="216">
        <f t="shared" si="1568"/>
        <v>0</v>
      </c>
      <c r="AA1977" s="216">
        <f t="shared" si="1568"/>
        <v>0</v>
      </c>
      <c r="AB1977" s="2594"/>
    </row>
    <row r="1978" spans="1:28" ht="33.75" customHeight="1" x14ac:dyDescent="0.25">
      <c r="A1978" s="2224" t="s">
        <v>568</v>
      </c>
      <c r="B1978" s="2230"/>
      <c r="C1978" s="2231">
        <f t="shared" si="1567"/>
        <v>10</v>
      </c>
      <c r="D1978" s="2231">
        <f t="shared" si="1567"/>
        <v>7</v>
      </c>
      <c r="E1978" s="2231">
        <f t="shared" si="1567"/>
        <v>0</v>
      </c>
      <c r="F1978" s="2231">
        <f t="shared" si="1567"/>
        <v>0</v>
      </c>
      <c r="G1978" s="2231">
        <f t="shared" si="1567"/>
        <v>0</v>
      </c>
      <c r="H1978" s="2231">
        <f t="shared" si="1567"/>
        <v>0</v>
      </c>
      <c r="I1978" s="2231">
        <f t="shared" si="1567"/>
        <v>0</v>
      </c>
      <c r="J1978" s="2231">
        <f t="shared" si="1567"/>
        <v>0</v>
      </c>
      <c r="K1978" s="2231">
        <f t="shared" si="1567"/>
        <v>0</v>
      </c>
      <c r="L1978" s="2231">
        <f t="shared" si="1567"/>
        <v>0</v>
      </c>
      <c r="M1978" s="2231">
        <f t="shared" si="1567"/>
        <v>0</v>
      </c>
      <c r="N1978" s="2231">
        <f t="shared" si="1567"/>
        <v>0</v>
      </c>
      <c r="O1978" s="1410">
        <f t="shared" si="1567"/>
        <v>0</v>
      </c>
      <c r="P1978" s="1410">
        <f t="shared" si="1567"/>
        <v>0</v>
      </c>
      <c r="Q1978" s="1410">
        <f t="shared" si="1567"/>
        <v>0</v>
      </c>
      <c r="R1978" s="1410">
        <f t="shared" si="1567"/>
        <v>0</v>
      </c>
      <c r="S1978" s="1410">
        <f t="shared" si="1568"/>
        <v>0</v>
      </c>
      <c r="T1978" s="1410">
        <f t="shared" si="1568"/>
        <v>0</v>
      </c>
      <c r="U1978" s="1410">
        <f t="shared" si="1568"/>
        <v>0</v>
      </c>
      <c r="V1978" s="1410">
        <f t="shared" si="1568"/>
        <v>0</v>
      </c>
      <c r="W1978" s="2923">
        <f t="shared" si="1568"/>
        <v>0</v>
      </c>
      <c r="X1978" s="216">
        <f t="shared" si="1568"/>
        <v>0</v>
      </c>
      <c r="Y1978" s="216">
        <f t="shared" si="1568"/>
        <v>0</v>
      </c>
      <c r="Z1978" s="216">
        <f t="shared" si="1568"/>
        <v>0</v>
      </c>
      <c r="AA1978" s="216">
        <f t="shared" si="1568"/>
        <v>0</v>
      </c>
      <c r="AB1978" s="2594"/>
    </row>
    <row r="1979" spans="1:28" ht="29.25" customHeight="1" thickBot="1" x14ac:dyDescent="0.3">
      <c r="A1979" s="2232" t="s">
        <v>569</v>
      </c>
      <c r="B1979" s="2232"/>
      <c r="C1979" s="2233">
        <f t="shared" si="1567"/>
        <v>0</v>
      </c>
      <c r="D1979" s="2233">
        <f t="shared" si="1567"/>
        <v>0</v>
      </c>
      <c r="E1979" s="2233">
        <f t="shared" si="1567"/>
        <v>19</v>
      </c>
      <c r="F1979" s="2233">
        <f t="shared" si="1567"/>
        <v>0</v>
      </c>
      <c r="G1979" s="2233">
        <f t="shared" si="1567"/>
        <v>0</v>
      </c>
      <c r="H1979" s="2233">
        <f t="shared" si="1567"/>
        <v>0</v>
      </c>
      <c r="I1979" s="2233">
        <f t="shared" si="1567"/>
        <v>0</v>
      </c>
      <c r="J1979" s="2233">
        <f t="shared" si="1567"/>
        <v>0</v>
      </c>
      <c r="K1979" s="2233">
        <f t="shared" si="1567"/>
        <v>0</v>
      </c>
      <c r="L1979" s="2233">
        <f t="shared" si="1567"/>
        <v>0</v>
      </c>
      <c r="M1979" s="2233">
        <f t="shared" si="1567"/>
        <v>0</v>
      </c>
      <c r="N1979" s="2233">
        <f t="shared" si="1567"/>
        <v>0</v>
      </c>
      <c r="O1979" s="1587">
        <f t="shared" si="1567"/>
        <v>0</v>
      </c>
      <c r="P1979" s="1587">
        <f t="shared" si="1567"/>
        <v>0</v>
      </c>
      <c r="Q1979" s="1587">
        <f t="shared" si="1567"/>
        <v>0</v>
      </c>
      <c r="R1979" s="1587">
        <f t="shared" si="1567"/>
        <v>0</v>
      </c>
      <c r="S1979" s="1587">
        <f t="shared" si="1568"/>
        <v>0</v>
      </c>
      <c r="T1979" s="1587">
        <f t="shared" si="1568"/>
        <v>0</v>
      </c>
      <c r="U1979" s="1587">
        <f t="shared" si="1568"/>
        <v>0</v>
      </c>
      <c r="V1979" s="1587">
        <f t="shared" si="1568"/>
        <v>0</v>
      </c>
      <c r="W1979" s="2934">
        <f t="shared" si="1568"/>
        <v>0</v>
      </c>
      <c r="X1979" s="2950">
        <f t="shared" si="1568"/>
        <v>0</v>
      </c>
      <c r="Y1979" s="2950">
        <f t="shared" si="1568"/>
        <v>0</v>
      </c>
      <c r="Z1979" s="2950">
        <f t="shared" si="1568"/>
        <v>0</v>
      </c>
      <c r="AA1979" s="2950">
        <f t="shared" si="1568"/>
        <v>0</v>
      </c>
      <c r="AB1979" s="2594"/>
    </row>
    <row r="1980" spans="1:28" ht="29.25" customHeight="1" x14ac:dyDescent="0.25">
      <c r="A1980" s="1047"/>
      <c r="B1980" s="1047"/>
      <c r="C1980" s="1047"/>
      <c r="D1980" s="1047"/>
      <c r="E1980" s="1047"/>
      <c r="F1980" s="1047"/>
      <c r="G1980" s="1047"/>
      <c r="H1980" s="1047"/>
      <c r="I1980" s="1047"/>
      <c r="J1980" s="1047"/>
      <c r="K1980" s="1047"/>
      <c r="L1980" s="1047"/>
      <c r="M1980" s="1047"/>
      <c r="N1980" s="1047"/>
      <c r="O1980" s="1411"/>
      <c r="P1980" s="1411"/>
      <c r="Q1980" s="1411"/>
      <c r="R1980" s="1411"/>
      <c r="S1980" s="1411"/>
      <c r="T1980" s="1411"/>
      <c r="U1980" s="1411"/>
      <c r="V1980" s="1411"/>
      <c r="W1980" s="2926"/>
      <c r="X1980" s="2940"/>
      <c r="Y1980" s="2940"/>
      <c r="Z1980" s="2940"/>
      <c r="AA1980" s="2940"/>
      <c r="AB1980" s="2594"/>
    </row>
    <row r="1981" spans="1:28" ht="29.25" customHeight="1" x14ac:dyDescent="0.25">
      <c r="A1981" s="2694" t="s">
        <v>256</v>
      </c>
      <c r="B1981" s="47"/>
      <c r="C1981" s="47"/>
      <c r="D1981" s="47"/>
      <c r="E1981" s="47"/>
      <c r="F1981" s="47"/>
      <c r="G1981" s="47"/>
      <c r="H1981" s="47"/>
      <c r="I1981" s="47"/>
      <c r="J1981" s="47"/>
      <c r="K1981" s="47"/>
      <c r="L1981" s="47"/>
      <c r="M1981" s="47"/>
      <c r="N1981" s="47"/>
      <c r="O1981" s="1410"/>
      <c r="P1981" s="1410"/>
      <c r="Q1981" s="1410"/>
      <c r="R1981" s="1410"/>
      <c r="S1981" s="1410"/>
      <c r="T1981" s="1410"/>
      <c r="U1981" s="1410"/>
      <c r="V1981" s="1410"/>
      <c r="W1981" s="2923"/>
      <c r="X1981" s="216"/>
      <c r="Y1981" s="216"/>
      <c r="Z1981" s="216"/>
      <c r="AA1981" s="216"/>
      <c r="AB1981" s="2594"/>
    </row>
    <row r="1982" spans="1:28" ht="15" customHeight="1" x14ac:dyDescent="0.25">
      <c r="A1982" s="51" t="s">
        <v>5</v>
      </c>
      <c r="B1982" s="51"/>
      <c r="C1982" s="33"/>
      <c r="D1982" s="33"/>
      <c r="E1982" s="592"/>
      <c r="F1982" s="33"/>
      <c r="G1982" s="33"/>
      <c r="H1982" s="33"/>
      <c r="I1982" s="37"/>
      <c r="J1982" s="37">
        <f t="shared" ref="J1982:J1991" si="1569">ROUND(D1982*G1982,0)</f>
        <v>0</v>
      </c>
      <c r="K1982" s="665"/>
      <c r="L1982" s="37"/>
      <c r="M1982" s="37"/>
      <c r="N1982" s="37"/>
      <c r="O1982" s="1410"/>
      <c r="P1982" s="1410"/>
      <c r="Q1982" s="1410"/>
      <c r="R1982" s="1410"/>
      <c r="S1982" s="1410"/>
      <c r="T1982" s="1410"/>
      <c r="U1982" s="1410"/>
      <c r="V1982" s="1410"/>
      <c r="W1982" s="2923"/>
      <c r="X1982" s="216"/>
      <c r="Y1982" s="216"/>
      <c r="Z1982" s="216"/>
      <c r="AA1982" s="216"/>
      <c r="AB1982" s="2594"/>
    </row>
    <row r="1983" spans="1:28" ht="15" customHeight="1" x14ac:dyDescent="0.25">
      <c r="A1983" s="47" t="s">
        <v>10</v>
      </c>
      <c r="B1983" s="47">
        <v>340</v>
      </c>
      <c r="C1983" s="36">
        <v>1225</v>
      </c>
      <c r="D1983" s="144">
        <f t="shared" ref="D1983:D1991" si="1570">ROUND(C1983/12*$A$4,0)</f>
        <v>817</v>
      </c>
      <c r="E1983" s="429">
        <v>710</v>
      </c>
      <c r="F1983" s="144">
        <f t="shared" ref="F1983:F1992" si="1571">E1983/D1983*100</f>
        <v>86.903304773561814</v>
      </c>
      <c r="G1983" s="84">
        <v>11</v>
      </c>
      <c r="H1983" s="157">
        <f t="shared" ref="H1983:H1992" si="1572">K1983/E1983</f>
        <v>10.659154929577465</v>
      </c>
      <c r="I1983" s="167">
        <f t="shared" ref="I1983:I1991" si="1573">ROUND(C1983*G1983,0)</f>
        <v>13475</v>
      </c>
      <c r="J1983" s="167">
        <f t="shared" si="1569"/>
        <v>8987</v>
      </c>
      <c r="K1983" s="431">
        <v>7568</v>
      </c>
      <c r="L1983" s="167">
        <f t="shared" ref="L1983:L1992" si="1574">K1983/J1983*100</f>
        <v>84.210526315789465</v>
      </c>
      <c r="M1983" s="167">
        <f t="shared" ref="M1983:M1991" si="1575">ROUND(I1983/B1983,0)</f>
        <v>40</v>
      </c>
      <c r="N1983" s="167">
        <f t="shared" ref="N1983:N1992" si="1576">K1983/$A$4*12/M1983</f>
        <v>283.8</v>
      </c>
      <c r="O1983" s="1410"/>
      <c r="P1983" s="1410"/>
      <c r="Q1983" s="1410"/>
      <c r="R1983" s="1410"/>
      <c r="S1983" s="1410"/>
      <c r="T1983" s="1410"/>
      <c r="U1983" s="1410"/>
      <c r="V1983" s="1410"/>
      <c r="W1983" s="2923"/>
      <c r="X1983" s="216"/>
      <c r="Y1983" s="216"/>
      <c r="Z1983" s="216"/>
      <c r="AA1983" s="216"/>
      <c r="AB1983" s="2594"/>
    </row>
    <row r="1984" spans="1:28" ht="15" customHeight="1" x14ac:dyDescent="0.25">
      <c r="A1984" s="47" t="s">
        <v>6</v>
      </c>
      <c r="B1984" s="47">
        <v>340</v>
      </c>
      <c r="C1984" s="36">
        <v>960</v>
      </c>
      <c r="D1984" s="144">
        <f t="shared" si="1570"/>
        <v>640</v>
      </c>
      <c r="E1984" s="429">
        <v>571</v>
      </c>
      <c r="F1984" s="144">
        <f t="shared" si="1571"/>
        <v>89.21875</v>
      </c>
      <c r="G1984" s="84">
        <v>9</v>
      </c>
      <c r="H1984" s="157">
        <f t="shared" si="1572"/>
        <v>10.115586690017514</v>
      </c>
      <c r="I1984" s="167">
        <f t="shared" si="1573"/>
        <v>8640</v>
      </c>
      <c r="J1984" s="167">
        <f t="shared" si="1569"/>
        <v>5760</v>
      </c>
      <c r="K1984" s="431">
        <v>5776</v>
      </c>
      <c r="L1984" s="167">
        <f t="shared" si="1574"/>
        <v>100.27777777777777</v>
      </c>
      <c r="M1984" s="167">
        <f t="shared" si="1575"/>
        <v>25</v>
      </c>
      <c r="N1984" s="167">
        <f t="shared" si="1576"/>
        <v>346.56</v>
      </c>
      <c r="O1984" s="1410"/>
      <c r="P1984" s="1410"/>
      <c r="Q1984" s="1410"/>
      <c r="R1984" s="1410"/>
      <c r="S1984" s="1410"/>
      <c r="T1984" s="1410"/>
      <c r="U1984" s="1410"/>
      <c r="V1984" s="1410"/>
      <c r="W1984" s="2923"/>
      <c r="X1984" s="216"/>
      <c r="Y1984" s="216"/>
      <c r="Z1984" s="216"/>
      <c r="AA1984" s="216"/>
      <c r="AB1984" s="2594"/>
    </row>
    <row r="1985" spans="1:28" ht="15" customHeight="1" x14ac:dyDescent="0.25">
      <c r="A1985" s="47" t="s">
        <v>254</v>
      </c>
      <c r="B1985" s="47">
        <v>270</v>
      </c>
      <c r="C1985" s="36">
        <v>995</v>
      </c>
      <c r="D1985" s="144">
        <f t="shared" si="1570"/>
        <v>663</v>
      </c>
      <c r="E1985" s="429">
        <v>575</v>
      </c>
      <c r="F1985" s="144">
        <f t="shared" si="1571"/>
        <v>86.726998491704379</v>
      </c>
      <c r="G1985" s="84">
        <v>7.5</v>
      </c>
      <c r="H1985" s="157">
        <f t="shared" si="1572"/>
        <v>7.5617391304347823</v>
      </c>
      <c r="I1985" s="167">
        <f t="shared" si="1573"/>
        <v>7463</v>
      </c>
      <c r="J1985" s="167">
        <f t="shared" si="1569"/>
        <v>4973</v>
      </c>
      <c r="K1985" s="431">
        <v>4348</v>
      </c>
      <c r="L1985" s="167">
        <f t="shared" si="1574"/>
        <v>87.432133521013483</v>
      </c>
      <c r="M1985" s="167">
        <f t="shared" si="1575"/>
        <v>28</v>
      </c>
      <c r="N1985" s="167">
        <f t="shared" si="1576"/>
        <v>232.92857142857142</v>
      </c>
      <c r="O1985" s="1410"/>
      <c r="P1985" s="1410"/>
      <c r="Q1985" s="1410"/>
      <c r="R1985" s="1410"/>
      <c r="S1985" s="1410"/>
      <c r="T1985" s="1410"/>
      <c r="U1985" s="1410"/>
      <c r="V1985" s="1410"/>
      <c r="W1985" s="2923"/>
      <c r="X1985" s="216"/>
      <c r="Y1985" s="216"/>
      <c r="Z1985" s="216"/>
      <c r="AA1985" s="216"/>
      <c r="AB1985" s="2594"/>
    </row>
    <row r="1986" spans="1:28" ht="15" customHeight="1" x14ac:dyDescent="0.25">
      <c r="A1986" s="47" t="s">
        <v>81</v>
      </c>
      <c r="B1986" s="47">
        <v>320</v>
      </c>
      <c r="C1986" s="36">
        <v>500</v>
      </c>
      <c r="D1986" s="144">
        <f t="shared" si="1570"/>
        <v>333</v>
      </c>
      <c r="E1986" s="429">
        <v>280</v>
      </c>
      <c r="F1986" s="144">
        <f t="shared" si="1571"/>
        <v>84.084084084084083</v>
      </c>
      <c r="G1986" s="84">
        <v>9</v>
      </c>
      <c r="H1986" s="157">
        <f t="shared" si="1572"/>
        <v>9.8714285714285719</v>
      </c>
      <c r="I1986" s="167">
        <f t="shared" si="1573"/>
        <v>4500</v>
      </c>
      <c r="J1986" s="167">
        <f t="shared" si="1569"/>
        <v>2997</v>
      </c>
      <c r="K1986" s="431">
        <v>2764</v>
      </c>
      <c r="L1986" s="167">
        <f t="shared" si="1574"/>
        <v>92.22555889222555</v>
      </c>
      <c r="M1986" s="167">
        <f t="shared" si="1575"/>
        <v>14</v>
      </c>
      <c r="N1986" s="167">
        <f t="shared" si="1576"/>
        <v>296.14285714285717</v>
      </c>
      <c r="O1986" s="1410"/>
      <c r="P1986" s="1410"/>
      <c r="Q1986" s="1410"/>
      <c r="R1986" s="1410"/>
      <c r="S1986" s="1410"/>
      <c r="T1986" s="1410"/>
      <c r="U1986" s="1410"/>
      <c r="V1986" s="1410"/>
      <c r="W1986" s="2923"/>
      <c r="X1986" s="216"/>
      <c r="Y1986" s="216"/>
      <c r="Z1986" s="216"/>
      <c r="AA1986" s="216"/>
      <c r="AB1986" s="2594"/>
    </row>
    <row r="1987" spans="1:28" ht="15" customHeight="1" x14ac:dyDescent="0.25">
      <c r="A1987" s="47" t="s">
        <v>30</v>
      </c>
      <c r="B1987" s="47">
        <v>340</v>
      </c>
      <c r="C1987" s="36">
        <v>210</v>
      </c>
      <c r="D1987" s="144">
        <f t="shared" si="1570"/>
        <v>140</v>
      </c>
      <c r="E1987" s="429">
        <v>143</v>
      </c>
      <c r="F1987" s="144">
        <f t="shared" si="1571"/>
        <v>102.14285714285714</v>
      </c>
      <c r="G1987" s="84">
        <v>8</v>
      </c>
      <c r="H1987" s="157">
        <f t="shared" si="1572"/>
        <v>7.0069930069930066</v>
      </c>
      <c r="I1987" s="167">
        <f t="shared" si="1573"/>
        <v>1680</v>
      </c>
      <c r="J1987" s="167">
        <f t="shared" si="1569"/>
        <v>1120</v>
      </c>
      <c r="K1987" s="431">
        <v>1002</v>
      </c>
      <c r="L1987" s="167">
        <f t="shared" si="1574"/>
        <v>89.464285714285722</v>
      </c>
      <c r="M1987" s="167">
        <f t="shared" si="1575"/>
        <v>5</v>
      </c>
      <c r="N1987" s="167">
        <f t="shared" si="1576"/>
        <v>300.60000000000002</v>
      </c>
      <c r="O1987" s="1410"/>
      <c r="P1987" s="1410"/>
      <c r="Q1987" s="1410"/>
      <c r="R1987" s="1410"/>
      <c r="S1987" s="1410"/>
      <c r="T1987" s="1410"/>
      <c r="U1987" s="1410"/>
      <c r="V1987" s="1410"/>
      <c r="W1987" s="2923"/>
      <c r="X1987" s="216"/>
      <c r="Y1987" s="216"/>
      <c r="Z1987" s="216"/>
      <c r="AA1987" s="216"/>
      <c r="AB1987" s="2594"/>
    </row>
    <row r="1988" spans="1:28" ht="15" customHeight="1" x14ac:dyDescent="0.25">
      <c r="A1988" s="47" t="s">
        <v>29</v>
      </c>
      <c r="B1988" s="47">
        <v>300</v>
      </c>
      <c r="C1988" s="36">
        <v>310</v>
      </c>
      <c r="D1988" s="144">
        <f t="shared" si="1570"/>
        <v>207</v>
      </c>
      <c r="E1988" s="429">
        <v>168</v>
      </c>
      <c r="F1988" s="144">
        <f t="shared" si="1571"/>
        <v>81.159420289855078</v>
      </c>
      <c r="G1988" s="84">
        <v>5.2</v>
      </c>
      <c r="H1988" s="157">
        <f t="shared" si="1572"/>
        <v>4.8511904761904763</v>
      </c>
      <c r="I1988" s="167">
        <f t="shared" si="1573"/>
        <v>1612</v>
      </c>
      <c r="J1988" s="167">
        <f t="shared" si="1569"/>
        <v>1076</v>
      </c>
      <c r="K1988" s="431">
        <v>815</v>
      </c>
      <c r="L1988" s="167">
        <f t="shared" si="1574"/>
        <v>75.74349442379183</v>
      </c>
      <c r="M1988" s="167">
        <f t="shared" si="1575"/>
        <v>5</v>
      </c>
      <c r="N1988" s="167">
        <f t="shared" si="1576"/>
        <v>244.5</v>
      </c>
      <c r="O1988" s="1410"/>
      <c r="P1988" s="1410"/>
      <c r="Q1988" s="1410"/>
      <c r="R1988" s="1410"/>
      <c r="S1988" s="1410"/>
      <c r="T1988" s="1410"/>
      <c r="U1988" s="1410"/>
      <c r="V1988" s="1410"/>
      <c r="W1988" s="2923"/>
      <c r="X1988" s="216"/>
      <c r="Y1988" s="216"/>
      <c r="Z1988" s="216"/>
      <c r="AA1988" s="216"/>
      <c r="AB1988" s="2594"/>
    </row>
    <row r="1989" spans="1:28" ht="15" customHeight="1" x14ac:dyDescent="0.25">
      <c r="A1989" s="47" t="s">
        <v>8</v>
      </c>
      <c r="B1989" s="47">
        <v>340</v>
      </c>
      <c r="C1989" s="36">
        <v>315</v>
      </c>
      <c r="D1989" s="144">
        <f t="shared" si="1570"/>
        <v>210</v>
      </c>
      <c r="E1989" s="429">
        <v>169</v>
      </c>
      <c r="F1989" s="144">
        <f t="shared" si="1571"/>
        <v>80.476190476190482</v>
      </c>
      <c r="G1989" s="84">
        <v>11</v>
      </c>
      <c r="H1989" s="157">
        <f t="shared" si="1572"/>
        <v>10</v>
      </c>
      <c r="I1989" s="167">
        <f t="shared" si="1573"/>
        <v>3465</v>
      </c>
      <c r="J1989" s="167">
        <f t="shared" si="1569"/>
        <v>2310</v>
      </c>
      <c r="K1989" s="431">
        <v>1690</v>
      </c>
      <c r="L1989" s="167">
        <f t="shared" si="1574"/>
        <v>73.160173160173159</v>
      </c>
      <c r="M1989" s="167">
        <f t="shared" si="1575"/>
        <v>10</v>
      </c>
      <c r="N1989" s="167">
        <f t="shared" si="1576"/>
        <v>253.5</v>
      </c>
      <c r="O1989" s="1410"/>
      <c r="P1989" s="1410"/>
      <c r="Q1989" s="1410"/>
      <c r="R1989" s="1410"/>
      <c r="S1989" s="1410"/>
      <c r="T1989" s="1410"/>
      <c r="U1989" s="1410"/>
      <c r="V1989" s="1410"/>
      <c r="W1989" s="2923"/>
      <c r="X1989" s="216"/>
      <c r="Y1989" s="216"/>
      <c r="Z1989" s="216"/>
      <c r="AA1989" s="216"/>
      <c r="AB1989" s="2594"/>
    </row>
    <row r="1990" spans="1:28" ht="15" customHeight="1" x14ac:dyDescent="0.25">
      <c r="A1990" s="47" t="s">
        <v>9</v>
      </c>
      <c r="B1990" s="47">
        <v>340</v>
      </c>
      <c r="C1990" s="36">
        <v>330</v>
      </c>
      <c r="D1990" s="144">
        <f t="shared" si="1570"/>
        <v>220</v>
      </c>
      <c r="E1990" s="429">
        <v>194</v>
      </c>
      <c r="F1990" s="144">
        <f t="shared" si="1571"/>
        <v>88.181818181818187</v>
      </c>
      <c r="G1990" s="84">
        <v>11.5</v>
      </c>
      <c r="H1990" s="157">
        <f t="shared" si="1572"/>
        <v>10.025773195876289</v>
      </c>
      <c r="I1990" s="167">
        <f t="shared" si="1573"/>
        <v>3795</v>
      </c>
      <c r="J1990" s="167">
        <f t="shared" si="1569"/>
        <v>2530</v>
      </c>
      <c r="K1990" s="431">
        <v>1945</v>
      </c>
      <c r="L1990" s="167">
        <f t="shared" si="1574"/>
        <v>76.877470355731219</v>
      </c>
      <c r="M1990" s="167">
        <f t="shared" si="1575"/>
        <v>11</v>
      </c>
      <c r="N1990" s="167">
        <f t="shared" si="1576"/>
        <v>265.22727272727275</v>
      </c>
      <c r="O1990" s="1410"/>
      <c r="P1990" s="1410"/>
      <c r="Q1990" s="1410"/>
      <c r="R1990" s="1410"/>
      <c r="S1990" s="1410"/>
      <c r="T1990" s="1410"/>
      <c r="U1990" s="1410"/>
      <c r="V1990" s="1410"/>
      <c r="W1990" s="2923"/>
      <c r="X1990" s="216"/>
      <c r="Y1990" s="216"/>
      <c r="Z1990" s="216"/>
      <c r="AA1990" s="216"/>
      <c r="AB1990" s="2594"/>
    </row>
    <row r="1991" spans="1:28" ht="15" customHeight="1" x14ac:dyDescent="0.25">
      <c r="A1991" s="494" t="s">
        <v>28</v>
      </c>
      <c r="B1991" s="494">
        <v>340</v>
      </c>
      <c r="C1991" s="63">
        <v>580</v>
      </c>
      <c r="D1991" s="206">
        <f t="shared" si="1570"/>
        <v>387</v>
      </c>
      <c r="E1991" s="436">
        <v>306</v>
      </c>
      <c r="F1991" s="206">
        <f t="shared" si="1571"/>
        <v>79.069767441860463</v>
      </c>
      <c r="G1991" s="1461">
        <v>6.1</v>
      </c>
      <c r="H1991" s="423">
        <f t="shared" si="1572"/>
        <v>3.4901960784313726</v>
      </c>
      <c r="I1991" s="376">
        <f t="shared" si="1573"/>
        <v>3538</v>
      </c>
      <c r="J1991" s="376">
        <f t="shared" si="1569"/>
        <v>2361</v>
      </c>
      <c r="K1991" s="433">
        <v>1068</v>
      </c>
      <c r="L1991" s="376">
        <f t="shared" si="1574"/>
        <v>45.235069885641678</v>
      </c>
      <c r="M1991" s="376">
        <f t="shared" si="1575"/>
        <v>10</v>
      </c>
      <c r="N1991" s="376">
        <f t="shared" si="1576"/>
        <v>160.19999999999999</v>
      </c>
      <c r="O1991" s="1412"/>
      <c r="P1991" s="1412"/>
      <c r="Q1991" s="1412"/>
      <c r="R1991" s="1412"/>
      <c r="S1991" s="1412"/>
      <c r="T1991" s="1412"/>
      <c r="U1991" s="1412"/>
      <c r="V1991" s="1412"/>
      <c r="W1991" s="2924"/>
      <c r="X1991" s="2937"/>
      <c r="Y1991" s="2937"/>
      <c r="Z1991" s="2937"/>
      <c r="AA1991" s="2937"/>
      <c r="AB1991" s="2594"/>
    </row>
    <row r="1992" spans="1:28" ht="15" customHeight="1" x14ac:dyDescent="0.25">
      <c r="A1992" s="1486" t="s">
        <v>7</v>
      </c>
      <c r="B1992" s="1486"/>
      <c r="C1992" s="14">
        <f>SUM(C1983:C1991)</f>
        <v>5425</v>
      </c>
      <c r="D1992" s="1990">
        <f>SUM(D1983:D1991)</f>
        <v>3617</v>
      </c>
      <c r="E1992" s="1990">
        <f>SUM(E1983:E1991)</f>
        <v>3116</v>
      </c>
      <c r="F1992" s="14">
        <f t="shared" si="1571"/>
        <v>86.148742051423838</v>
      </c>
      <c r="G1992" s="281">
        <f>J1992/D1992</f>
        <v>8.8786286978158699</v>
      </c>
      <c r="H1992" s="281">
        <f t="shared" si="1572"/>
        <v>8.6572528883183573</v>
      </c>
      <c r="I1992" s="14">
        <f>SUM(I1983:I1991)</f>
        <v>48168</v>
      </c>
      <c r="J1992" s="14">
        <f>SUM(J1983:J1991)</f>
        <v>32114</v>
      </c>
      <c r="K1992" s="1990">
        <f>SUM(K1983:K1991)</f>
        <v>26976</v>
      </c>
      <c r="L1992" s="365">
        <f t="shared" si="1574"/>
        <v>84.000747337609766</v>
      </c>
      <c r="M1992" s="14">
        <f>SUM(M1983:M1991)</f>
        <v>148</v>
      </c>
      <c r="N1992" s="365">
        <f t="shared" si="1576"/>
        <v>273.40540540540542</v>
      </c>
      <c r="O1992" s="567">
        <v>124558.875506688</v>
      </c>
      <c r="P1992" s="567">
        <v>132339.20595639801</v>
      </c>
      <c r="Q1992" s="567">
        <v>132339.20595639801</v>
      </c>
      <c r="R1992" s="567">
        <v>140869.78287935362</v>
      </c>
      <c r="S1992" s="567">
        <v>140869.78287935362</v>
      </c>
      <c r="T1992" s="567">
        <v>140869.78287935362</v>
      </c>
      <c r="U1992" s="567">
        <v>142482.6847395277</v>
      </c>
      <c r="V1992" s="567">
        <v>142482.6847395277</v>
      </c>
      <c r="W1992" s="2925">
        <f>O1992/12*$A$4+(P1992-O1992)/11*7+(Q1992-P1992)/10*6+(R1992-Q1992)/9*5+(S1992-R1992)/8*4+(T1992-S1992)/7*3+(U1992-T1992)/6*2+(V1992-U1992)/5*1</f>
        <v>93267.213069913545</v>
      </c>
      <c r="X1992" s="1603">
        <f t="shared" ref="X1992" si="1577">AA1992-Z1992</f>
        <v>78381.633740000005</v>
      </c>
      <c r="Y1992" s="1603">
        <f t="shared" ref="Y1992" si="1578">X1992-W1992</f>
        <v>-14885.57932991354</v>
      </c>
      <c r="Z1992" s="1603">
        <v>-696.37645000000009</v>
      </c>
      <c r="AA1992" s="1603">
        <v>77685.257290000009</v>
      </c>
      <c r="AB1992" s="2594"/>
    </row>
    <row r="1993" spans="1:28" ht="15" customHeight="1" x14ac:dyDescent="0.25">
      <c r="A1993" s="1470" t="s">
        <v>14</v>
      </c>
      <c r="B1993" s="977"/>
      <c r="C1993" s="135"/>
      <c r="D1993" s="1888"/>
      <c r="E1993" s="1888"/>
      <c r="F1993" s="135"/>
      <c r="G1993" s="1474"/>
      <c r="H1993" s="1474"/>
      <c r="I1993" s="135"/>
      <c r="J1993" s="135"/>
      <c r="K1993" s="1888"/>
      <c r="L1993" s="135"/>
      <c r="M1993" s="135"/>
      <c r="N1993" s="135"/>
      <c r="O1993" s="1411"/>
      <c r="P1993" s="1411"/>
      <c r="Q1993" s="1411"/>
      <c r="R1993" s="1411"/>
      <c r="S1993" s="1411"/>
      <c r="T1993" s="1411"/>
      <c r="U1993" s="1411"/>
      <c r="V1993" s="1411"/>
      <c r="W1993" s="2926"/>
      <c r="X1993" s="2940"/>
      <c r="Y1993" s="2940"/>
      <c r="Z1993" s="2940"/>
      <c r="AA1993" s="2940"/>
      <c r="AB1993" s="2594"/>
    </row>
    <row r="1994" spans="1:28" ht="16.5" customHeight="1" x14ac:dyDescent="0.25">
      <c r="A1994" s="60" t="s">
        <v>537</v>
      </c>
      <c r="B1994" s="59"/>
      <c r="C1994" s="143"/>
      <c r="D1994" s="432"/>
      <c r="E1994" s="432"/>
      <c r="F1994" s="143"/>
      <c r="G1994" s="50"/>
      <c r="H1994" s="50"/>
      <c r="I1994" s="38"/>
      <c r="J1994" s="38"/>
      <c r="K1994" s="680"/>
      <c r="L1994" s="38"/>
      <c r="M1994" s="38"/>
      <c r="N1994" s="38"/>
      <c r="O1994" s="1410"/>
      <c r="P1994" s="1410"/>
      <c r="Q1994" s="1410"/>
      <c r="R1994" s="1410"/>
      <c r="S1994" s="1410"/>
      <c r="T1994" s="1410"/>
      <c r="U1994" s="1410"/>
      <c r="V1994" s="1410"/>
      <c r="W1994" s="2923"/>
      <c r="X1994" s="216"/>
      <c r="Y1994" s="216"/>
      <c r="Z1994" s="216"/>
      <c r="AA1994" s="216"/>
      <c r="AB1994" s="2594"/>
    </row>
    <row r="1995" spans="1:28" ht="15" customHeight="1" x14ac:dyDescent="0.25">
      <c r="A1995" s="303" t="s">
        <v>595</v>
      </c>
      <c r="B1995" s="303"/>
      <c r="C1995" s="53">
        <f>SUM(C1997:C1999)</f>
        <v>40000</v>
      </c>
      <c r="D1995" s="536">
        <f t="shared" ref="D1995:E1995" si="1579">SUM(D1997:D1999)</f>
        <v>26666</v>
      </c>
      <c r="E1995" s="53">
        <f t="shared" si="1579"/>
        <v>36331</v>
      </c>
      <c r="F1995" s="53">
        <f>E1995/D1995*100</f>
        <v>136.24465611640289</v>
      </c>
      <c r="G1995" s="56"/>
      <c r="H1995" s="56"/>
      <c r="I1995" s="55"/>
      <c r="J1995" s="55"/>
      <c r="K1995" s="554"/>
      <c r="L1995" s="55"/>
      <c r="M1995" s="55"/>
      <c r="N1995" s="55"/>
      <c r="O1995" s="1410"/>
      <c r="P1995" s="1410"/>
      <c r="Q1995" s="1410"/>
      <c r="R1995" s="1410"/>
      <c r="S1995" s="1410"/>
      <c r="T1995" s="1410"/>
      <c r="U1995" s="1410"/>
      <c r="V1995" s="1410"/>
      <c r="W1995" s="2923"/>
      <c r="X1995" s="216"/>
      <c r="Y1995" s="216"/>
      <c r="Z1995" s="216"/>
      <c r="AA1995" s="216"/>
      <c r="AB1995" s="2594"/>
    </row>
    <row r="1996" spans="1:28" ht="15" customHeight="1" x14ac:dyDescent="0.25">
      <c r="A1996" s="303" t="s">
        <v>538</v>
      </c>
      <c r="B1996" s="303"/>
      <c r="C1996" s="53"/>
      <c r="D1996" s="429">
        <f t="shared" ref="D1996" si="1580">C1996/11</f>
        <v>0</v>
      </c>
      <c r="E1996" s="53"/>
      <c r="F1996" s="53"/>
      <c r="G1996" s="56"/>
      <c r="H1996" s="56"/>
      <c r="I1996" s="55"/>
      <c r="J1996" s="55"/>
      <c r="K1996" s="554"/>
      <c r="L1996" s="55"/>
      <c r="M1996" s="55"/>
      <c r="N1996" s="55"/>
      <c r="O1996" s="1410"/>
      <c r="P1996" s="1410"/>
      <c r="Q1996" s="1410"/>
      <c r="R1996" s="1410"/>
      <c r="S1996" s="1410"/>
      <c r="T1996" s="1410"/>
      <c r="U1996" s="1410"/>
      <c r="V1996" s="1410"/>
      <c r="W1996" s="2923"/>
      <c r="X1996" s="216"/>
      <c r="Y1996" s="216"/>
      <c r="Z1996" s="216"/>
      <c r="AA1996" s="216"/>
      <c r="AB1996" s="2594"/>
    </row>
    <row r="1997" spans="1:28" ht="38.25" customHeight="1" x14ac:dyDescent="0.25">
      <c r="A1997" s="303" t="s">
        <v>539</v>
      </c>
      <c r="B1997" s="303"/>
      <c r="C1997" s="53">
        <v>21500</v>
      </c>
      <c r="D1997" s="429">
        <f t="shared" ref="D1997:D2001" si="1581">ROUND(C1997/12*$A$4,0)</f>
        <v>14333</v>
      </c>
      <c r="E1997" s="53">
        <v>4018</v>
      </c>
      <c r="F1997" s="53">
        <f t="shared" ref="F1997:F2002" si="1582">E1997/D1997*100</f>
        <v>28.033210074652899</v>
      </c>
      <c r="G1997" s="56"/>
      <c r="H1997" s="56"/>
      <c r="I1997" s="55"/>
      <c r="J1997" s="55"/>
      <c r="K1997" s="554"/>
      <c r="L1997" s="55"/>
      <c r="M1997" s="55"/>
      <c r="N1997" s="55"/>
      <c r="O1997" s="1410"/>
      <c r="P1997" s="1410"/>
      <c r="Q1997" s="1410"/>
      <c r="R1997" s="1410"/>
      <c r="S1997" s="1410"/>
      <c r="T1997" s="1410"/>
      <c r="U1997" s="1410"/>
      <c r="V1997" s="1410"/>
      <c r="W1997" s="2923"/>
      <c r="X1997" s="216"/>
      <c r="Y1997" s="216"/>
      <c r="Z1997" s="216"/>
      <c r="AA1997" s="216"/>
      <c r="AB1997" s="2594"/>
    </row>
    <row r="1998" spans="1:28" ht="28.5" customHeight="1" x14ac:dyDescent="0.25">
      <c r="A1998" s="303" t="s">
        <v>540</v>
      </c>
      <c r="B1998" s="303"/>
      <c r="C1998" s="53">
        <v>500</v>
      </c>
      <c r="D1998" s="429">
        <f t="shared" si="1581"/>
        <v>333</v>
      </c>
      <c r="E1998" s="53">
        <v>188</v>
      </c>
      <c r="F1998" s="53">
        <f t="shared" si="1582"/>
        <v>56.456456456456458</v>
      </c>
      <c r="G1998" s="56"/>
      <c r="H1998" s="56"/>
      <c r="I1998" s="55"/>
      <c r="J1998" s="55"/>
      <c r="K1998" s="554"/>
      <c r="L1998" s="55"/>
      <c r="M1998" s="55"/>
      <c r="N1998" s="55"/>
      <c r="O1998" s="1410"/>
      <c r="P1998" s="1410"/>
      <c r="Q1998" s="1410"/>
      <c r="R1998" s="1410"/>
      <c r="S1998" s="1410"/>
      <c r="T1998" s="1410"/>
      <c r="U1998" s="1410"/>
      <c r="V1998" s="1410"/>
      <c r="W1998" s="2923"/>
      <c r="X1998" s="216"/>
      <c r="Y1998" s="216"/>
      <c r="Z1998" s="216"/>
      <c r="AA1998" s="216"/>
      <c r="AB1998" s="2594"/>
    </row>
    <row r="1999" spans="1:28" ht="15" customHeight="1" x14ac:dyDescent="0.25">
      <c r="A1999" s="303" t="s">
        <v>541</v>
      </c>
      <c r="B1999" s="303"/>
      <c r="C1999" s="53">
        <v>18000</v>
      </c>
      <c r="D1999" s="429">
        <f t="shared" si="1581"/>
        <v>12000</v>
      </c>
      <c r="E1999" s="53">
        <v>32125</v>
      </c>
      <c r="F1999" s="53">
        <f t="shared" si="1582"/>
        <v>267.70833333333337</v>
      </c>
      <c r="G1999" s="56"/>
      <c r="H1999" s="56"/>
      <c r="I1999" s="55"/>
      <c r="J1999" s="55"/>
      <c r="K1999" s="554"/>
      <c r="L1999" s="55"/>
      <c r="M1999" s="55"/>
      <c r="N1999" s="55"/>
      <c r="O1999" s="1410"/>
      <c r="P1999" s="1410"/>
      <c r="Q1999" s="1410"/>
      <c r="R1999" s="1410"/>
      <c r="S1999" s="1410"/>
      <c r="T1999" s="1410"/>
      <c r="U1999" s="1410"/>
      <c r="V1999" s="1410"/>
      <c r="W1999" s="2923"/>
      <c r="X1999" s="216"/>
      <c r="Y1999" s="216"/>
      <c r="Z1999" s="216"/>
      <c r="AA1999" s="216"/>
      <c r="AB1999" s="2594"/>
    </row>
    <row r="2000" spans="1:28" ht="15" customHeight="1" x14ac:dyDescent="0.25">
      <c r="A2000" s="2234" t="s">
        <v>171</v>
      </c>
      <c r="B2000" s="303"/>
      <c r="C2000" s="53">
        <v>88000</v>
      </c>
      <c r="D2000" s="429">
        <f t="shared" si="1581"/>
        <v>58667</v>
      </c>
      <c r="E2000" s="53">
        <f>41885+E2001/4/3.2</f>
        <v>44916.50390625</v>
      </c>
      <c r="F2000" s="53">
        <f t="shared" si="1582"/>
        <v>76.561787557315014</v>
      </c>
      <c r="G2000" s="56"/>
      <c r="H2000" s="56"/>
      <c r="I2000" s="55"/>
      <c r="J2000" s="55"/>
      <c r="K2000" s="554"/>
      <c r="L2000" s="55"/>
      <c r="M2000" s="55"/>
      <c r="N2000" s="55"/>
      <c r="O2000" s="1410"/>
      <c r="P2000" s="1410"/>
      <c r="Q2000" s="1410"/>
      <c r="R2000" s="1410"/>
      <c r="S2000" s="1410"/>
      <c r="T2000" s="1410"/>
      <c r="U2000" s="1410"/>
      <c r="V2000" s="1410"/>
      <c r="W2000" s="2923"/>
      <c r="X2000" s="216"/>
      <c r="Y2000" s="216"/>
      <c r="Z2000" s="216"/>
      <c r="AA2000" s="216"/>
      <c r="AB2000" s="2594"/>
    </row>
    <row r="2001" spans="1:28" ht="15" customHeight="1" x14ac:dyDescent="0.25">
      <c r="A2001" s="2235" t="s">
        <v>533</v>
      </c>
      <c r="B2001" s="303"/>
      <c r="C2001" s="53">
        <v>71287</v>
      </c>
      <c r="D2001" s="429">
        <f t="shared" si="1581"/>
        <v>47525</v>
      </c>
      <c r="E2001" s="53">
        <v>38803.25</v>
      </c>
      <c r="F2001" s="53">
        <f t="shared" si="1582"/>
        <v>81.648079957916892</v>
      </c>
      <c r="G2001" s="56"/>
      <c r="H2001" s="56"/>
      <c r="I2001" s="55"/>
      <c r="J2001" s="55"/>
      <c r="K2001" s="554"/>
      <c r="L2001" s="55"/>
      <c r="M2001" s="55"/>
      <c r="N2001" s="55"/>
      <c r="O2001" s="1410"/>
      <c r="P2001" s="1410"/>
      <c r="Q2001" s="1410"/>
      <c r="R2001" s="1410"/>
      <c r="S2001" s="1410"/>
      <c r="T2001" s="1410"/>
      <c r="U2001" s="1410"/>
      <c r="V2001" s="1410"/>
      <c r="W2001" s="2923"/>
      <c r="X2001" s="216"/>
      <c r="Y2001" s="216"/>
      <c r="Z2001" s="216"/>
      <c r="AA2001" s="216"/>
      <c r="AB2001" s="2594"/>
    </row>
    <row r="2002" spans="1:28" s="31" customFormat="1" ht="18" customHeight="1" x14ac:dyDescent="0.25">
      <c r="A2002" s="439" t="s">
        <v>185</v>
      </c>
      <c r="B2002" s="543"/>
      <c r="C2002" s="57">
        <f>SUM(C1995+C2000*3.2)</f>
        <v>321600</v>
      </c>
      <c r="D2002" s="57">
        <f t="shared" ref="D2002:E2002" si="1583">SUM(D1995+D2000*3.2)</f>
        <v>214400.40000000002</v>
      </c>
      <c r="E2002" s="57">
        <f t="shared" si="1583"/>
        <v>180063.8125</v>
      </c>
      <c r="F2002" s="53">
        <f t="shared" si="1582"/>
        <v>83.984830485390873</v>
      </c>
      <c r="G2002" s="56"/>
      <c r="H2002" s="56"/>
      <c r="I2002" s="55"/>
      <c r="J2002" s="55"/>
      <c r="K2002" s="554"/>
      <c r="L2002" s="55"/>
      <c r="M2002" s="55"/>
      <c r="N2002" s="55"/>
      <c r="O2002" s="1410"/>
      <c r="P2002" s="1410"/>
      <c r="Q2002" s="1410"/>
      <c r="R2002" s="1410"/>
      <c r="S2002" s="1410"/>
      <c r="T2002" s="1410"/>
      <c r="U2002" s="1410"/>
      <c r="V2002" s="1410"/>
      <c r="W2002" s="2923"/>
      <c r="X2002" s="216"/>
      <c r="Y2002" s="216"/>
      <c r="Z2002" s="216"/>
      <c r="AA2002" s="216"/>
      <c r="AB2002" s="2594"/>
    </row>
    <row r="2003" spans="1:28" ht="15" customHeight="1" x14ac:dyDescent="0.25">
      <c r="A2003" s="1041" t="s">
        <v>542</v>
      </c>
      <c r="B2003" s="557"/>
      <c r="C2003" s="53"/>
      <c r="D2003" s="429"/>
      <c r="E2003" s="53"/>
      <c r="F2003" s="53"/>
      <c r="G2003" s="56"/>
      <c r="H2003" s="56"/>
      <c r="I2003" s="55"/>
      <c r="J2003" s="55"/>
      <c r="K2003" s="554"/>
      <c r="L2003" s="55"/>
      <c r="M2003" s="55"/>
      <c r="N2003" s="55"/>
      <c r="O2003" s="1410"/>
      <c r="P2003" s="1410"/>
      <c r="Q2003" s="1410"/>
      <c r="R2003" s="1410"/>
      <c r="S2003" s="1410"/>
      <c r="T2003" s="1410"/>
      <c r="U2003" s="1410"/>
      <c r="V2003" s="1410"/>
      <c r="W2003" s="2923"/>
      <c r="X2003" s="216"/>
      <c r="Y2003" s="216"/>
      <c r="Z2003" s="216"/>
      <c r="AA2003" s="216"/>
      <c r="AB2003" s="2594"/>
    </row>
    <row r="2004" spans="1:28" ht="15" customHeight="1" x14ac:dyDescent="0.25">
      <c r="A2004" s="303" t="s">
        <v>229</v>
      </c>
      <c r="B2004" s="303"/>
      <c r="C2004" s="53">
        <f>C2006+C2011</f>
        <v>58685</v>
      </c>
      <c r="D2004" s="53">
        <f t="shared" ref="D2004:E2004" si="1584">D2006+D2011</f>
        <v>39123</v>
      </c>
      <c r="E2004" s="53">
        <f t="shared" si="1584"/>
        <v>24872.034294856563</v>
      </c>
      <c r="F2004" s="53">
        <f>E2004/D2004*100</f>
        <v>63.573944469638221</v>
      </c>
      <c r="G2004" s="56"/>
      <c r="H2004" s="56"/>
      <c r="I2004" s="55"/>
      <c r="J2004" s="55"/>
      <c r="K2004" s="554"/>
      <c r="L2004" s="55"/>
      <c r="M2004" s="55"/>
      <c r="N2004" s="55"/>
      <c r="O2004" s="1410"/>
      <c r="P2004" s="1410"/>
      <c r="Q2004" s="1410"/>
      <c r="R2004" s="1410"/>
      <c r="S2004" s="1410"/>
      <c r="T2004" s="1410"/>
      <c r="U2004" s="1410"/>
      <c r="V2004" s="1410"/>
      <c r="W2004" s="2923"/>
      <c r="X2004" s="216"/>
      <c r="Y2004" s="216"/>
      <c r="Z2004" s="216"/>
      <c r="AA2004" s="216"/>
      <c r="AB2004" s="2594"/>
    </row>
    <row r="2005" spans="1:28" ht="15" customHeight="1" x14ac:dyDescent="0.25">
      <c r="A2005" s="303" t="s">
        <v>538</v>
      </c>
      <c r="B2005" s="303"/>
      <c r="C2005" s="53"/>
      <c r="D2005" s="429"/>
      <c r="E2005" s="53"/>
      <c r="F2005" s="53"/>
      <c r="G2005" s="56"/>
      <c r="H2005" s="56"/>
      <c r="I2005" s="55"/>
      <c r="J2005" s="55"/>
      <c r="K2005" s="554"/>
      <c r="L2005" s="55"/>
      <c r="M2005" s="55"/>
      <c r="N2005" s="55"/>
      <c r="O2005" s="1410"/>
      <c r="P2005" s="1410"/>
      <c r="Q2005" s="1410"/>
      <c r="R2005" s="1410"/>
      <c r="S2005" s="1410"/>
      <c r="T2005" s="1410"/>
      <c r="U2005" s="1410"/>
      <c r="V2005" s="1410"/>
      <c r="W2005" s="2923"/>
      <c r="X2005" s="216"/>
      <c r="Y2005" s="216"/>
      <c r="Z2005" s="216"/>
      <c r="AA2005" s="216"/>
      <c r="AB2005" s="2594"/>
    </row>
    <row r="2006" spans="1:28" ht="36.75" customHeight="1" x14ac:dyDescent="0.25">
      <c r="A2006" s="979" t="s">
        <v>543</v>
      </c>
      <c r="B2006" s="979"/>
      <c r="C2006" s="53">
        <f>SUM(C2007:C2010)</f>
        <v>11449</v>
      </c>
      <c r="D2006" s="53">
        <f t="shared" ref="D2006:E2006" si="1585">SUM(D2007:D2010)</f>
        <v>7633</v>
      </c>
      <c r="E2006" s="53">
        <f t="shared" si="1585"/>
        <v>5918</v>
      </c>
      <c r="F2006" s="53">
        <f t="shared" ref="F2006:F2031" si="1586">E2006/D2006*100</f>
        <v>77.531769946285863</v>
      </c>
      <c r="G2006" s="56"/>
      <c r="H2006" s="56"/>
      <c r="I2006" s="55"/>
      <c r="J2006" s="55"/>
      <c r="K2006" s="554"/>
      <c r="L2006" s="55"/>
      <c r="M2006" s="55"/>
      <c r="N2006" s="55"/>
      <c r="O2006" s="1410"/>
      <c r="P2006" s="1410"/>
      <c r="Q2006" s="1410"/>
      <c r="R2006" s="1410"/>
      <c r="S2006" s="1410"/>
      <c r="T2006" s="1410"/>
      <c r="U2006" s="1410"/>
      <c r="V2006" s="1410"/>
      <c r="W2006" s="2923"/>
      <c r="X2006" s="216"/>
      <c r="Y2006" s="216"/>
      <c r="Z2006" s="216"/>
      <c r="AA2006" s="216"/>
      <c r="AB2006" s="2594"/>
    </row>
    <row r="2007" spans="1:28" ht="38.25" customHeight="1" x14ac:dyDescent="0.25">
      <c r="A2007" s="303" t="s">
        <v>544</v>
      </c>
      <c r="B2007" s="303"/>
      <c r="C2007" s="53">
        <v>7450</v>
      </c>
      <c r="D2007" s="429">
        <f t="shared" ref="D2007:D2018" si="1587">ROUND(C2007/12*$A$4,0)</f>
        <v>4967</v>
      </c>
      <c r="E2007" s="536">
        <v>3721</v>
      </c>
      <c r="F2007" s="53">
        <f t="shared" si="1586"/>
        <v>74.914435272800489</v>
      </c>
      <c r="G2007" s="56"/>
      <c r="H2007" s="56"/>
      <c r="I2007" s="55"/>
      <c r="J2007" s="55"/>
      <c r="K2007" s="554"/>
      <c r="L2007" s="55"/>
      <c r="M2007" s="55"/>
      <c r="N2007" s="55"/>
      <c r="O2007" s="1410"/>
      <c r="P2007" s="1410"/>
      <c r="Q2007" s="1410"/>
      <c r="R2007" s="1410"/>
      <c r="S2007" s="1410"/>
      <c r="T2007" s="1410"/>
      <c r="U2007" s="1410"/>
      <c r="V2007" s="1410"/>
      <c r="W2007" s="2923"/>
      <c r="X2007" s="216"/>
      <c r="Y2007" s="216"/>
      <c r="Z2007" s="216"/>
      <c r="AA2007" s="216"/>
      <c r="AB2007" s="2594"/>
    </row>
    <row r="2008" spans="1:28" ht="32.25" customHeight="1" x14ac:dyDescent="0.25">
      <c r="A2008" s="303" t="s">
        <v>545</v>
      </c>
      <c r="B2008" s="303"/>
      <c r="C2008" s="53">
        <v>2235</v>
      </c>
      <c r="D2008" s="429">
        <f t="shared" si="1587"/>
        <v>1490</v>
      </c>
      <c r="E2008" s="536">
        <v>1247</v>
      </c>
      <c r="F2008" s="53">
        <f t="shared" si="1586"/>
        <v>83.691275167785236</v>
      </c>
      <c r="G2008" s="56"/>
      <c r="H2008" s="56"/>
      <c r="I2008" s="55"/>
      <c r="J2008" s="55"/>
      <c r="K2008" s="554"/>
      <c r="L2008" s="55"/>
      <c r="M2008" s="55"/>
      <c r="N2008" s="55"/>
      <c r="O2008" s="1410"/>
      <c r="P2008" s="1410"/>
      <c r="Q2008" s="1410"/>
      <c r="R2008" s="1410"/>
      <c r="S2008" s="1410"/>
      <c r="T2008" s="1410"/>
      <c r="U2008" s="1410"/>
      <c r="V2008" s="1410"/>
      <c r="W2008" s="2923"/>
      <c r="X2008" s="216"/>
      <c r="Y2008" s="216"/>
      <c r="Z2008" s="216"/>
      <c r="AA2008" s="216"/>
      <c r="AB2008" s="2594"/>
    </row>
    <row r="2009" spans="1:28" ht="47.25" customHeight="1" x14ac:dyDescent="0.25">
      <c r="A2009" s="303" t="s">
        <v>613</v>
      </c>
      <c r="B2009" s="303"/>
      <c r="C2009" s="53">
        <v>1412</v>
      </c>
      <c r="D2009" s="429">
        <f t="shared" si="1587"/>
        <v>941</v>
      </c>
      <c r="E2009" s="536">
        <v>782</v>
      </c>
      <c r="F2009" s="53">
        <f t="shared" si="1586"/>
        <v>83.103081827842715</v>
      </c>
      <c r="G2009" s="56"/>
      <c r="H2009" s="56"/>
      <c r="I2009" s="55"/>
      <c r="J2009" s="55"/>
      <c r="K2009" s="554"/>
      <c r="L2009" s="55"/>
      <c r="M2009" s="55"/>
      <c r="N2009" s="55"/>
      <c r="O2009" s="1410"/>
      <c r="P2009" s="1410"/>
      <c r="Q2009" s="1410"/>
      <c r="R2009" s="1410"/>
      <c r="S2009" s="1410"/>
      <c r="T2009" s="1410"/>
      <c r="U2009" s="1410"/>
      <c r="V2009" s="1410"/>
      <c r="W2009" s="2923"/>
      <c r="X2009" s="216"/>
      <c r="Y2009" s="216"/>
      <c r="Z2009" s="216"/>
      <c r="AA2009" s="216"/>
      <c r="AB2009" s="2594"/>
    </row>
    <row r="2010" spans="1:28" ht="41.25" customHeight="1" x14ac:dyDescent="0.25">
      <c r="A2010" s="303" t="s">
        <v>614</v>
      </c>
      <c r="B2010" s="303"/>
      <c r="C2010" s="53">
        <v>352</v>
      </c>
      <c r="D2010" s="429">
        <f t="shared" si="1587"/>
        <v>235</v>
      </c>
      <c r="E2010" s="536">
        <v>168</v>
      </c>
      <c r="F2010" s="53">
        <f t="shared" si="1586"/>
        <v>71.489361702127667</v>
      </c>
      <c r="G2010" s="56"/>
      <c r="H2010" s="56"/>
      <c r="I2010" s="55"/>
      <c r="J2010" s="55"/>
      <c r="K2010" s="554"/>
      <c r="L2010" s="55"/>
      <c r="M2010" s="55"/>
      <c r="N2010" s="55"/>
      <c r="O2010" s="1410"/>
      <c r="P2010" s="1410"/>
      <c r="Q2010" s="1410"/>
      <c r="R2010" s="1410"/>
      <c r="S2010" s="1410"/>
      <c r="T2010" s="1410"/>
      <c r="U2010" s="1410"/>
      <c r="V2010" s="1410"/>
      <c r="W2010" s="2923"/>
      <c r="X2010" s="216"/>
      <c r="Y2010" s="216"/>
      <c r="Z2010" s="216"/>
      <c r="AA2010" s="216"/>
      <c r="AB2010" s="2594"/>
    </row>
    <row r="2011" spans="1:28" ht="51" customHeight="1" x14ac:dyDescent="0.25">
      <c r="A2011" s="979" t="s">
        <v>546</v>
      </c>
      <c r="B2011" s="979"/>
      <c r="C2011" s="53">
        <f>SUM(C2012:C2016)</f>
        <v>47236</v>
      </c>
      <c r="D2011" s="53">
        <f t="shared" ref="D2011:E2011" si="1588">SUM(D2012:D2016)</f>
        <v>31490</v>
      </c>
      <c r="E2011" s="53">
        <f t="shared" si="1588"/>
        <v>18954.034294856563</v>
      </c>
      <c r="F2011" s="53">
        <f t="shared" si="1586"/>
        <v>60.190645585444791</v>
      </c>
      <c r="G2011" s="56"/>
      <c r="H2011" s="56"/>
      <c r="I2011" s="55"/>
      <c r="J2011" s="55"/>
      <c r="K2011" s="554"/>
      <c r="L2011" s="55"/>
      <c r="M2011" s="55"/>
      <c r="N2011" s="55"/>
      <c r="O2011" s="1410"/>
      <c r="P2011" s="1410"/>
      <c r="Q2011" s="1410"/>
      <c r="R2011" s="1410"/>
      <c r="S2011" s="1410"/>
      <c r="T2011" s="1410"/>
      <c r="U2011" s="1410"/>
      <c r="V2011" s="1410"/>
      <c r="W2011" s="2923"/>
      <c r="X2011" s="216"/>
      <c r="Y2011" s="216"/>
      <c r="Z2011" s="216"/>
      <c r="AA2011" s="216"/>
      <c r="AB2011" s="2594"/>
    </row>
    <row r="2012" spans="1:28" ht="39" customHeight="1" x14ac:dyDescent="0.25">
      <c r="A2012" s="303" t="s">
        <v>547</v>
      </c>
      <c r="B2012" s="303"/>
      <c r="C2012" s="53">
        <v>4500</v>
      </c>
      <c r="D2012" s="429">
        <f t="shared" si="1587"/>
        <v>3000</v>
      </c>
      <c r="E2012" s="536">
        <v>1681</v>
      </c>
      <c r="F2012" s="53">
        <f t="shared" si="1586"/>
        <v>56.033333333333331</v>
      </c>
      <c r="G2012" s="56"/>
      <c r="H2012" s="56"/>
      <c r="I2012" s="55"/>
      <c r="J2012" s="55"/>
      <c r="K2012" s="554"/>
      <c r="L2012" s="55"/>
      <c r="M2012" s="55"/>
      <c r="N2012" s="55"/>
      <c r="O2012" s="1410"/>
      <c r="P2012" s="1410"/>
      <c r="Q2012" s="1410"/>
      <c r="R2012" s="1410"/>
      <c r="S2012" s="1410"/>
      <c r="T2012" s="1410"/>
      <c r="U2012" s="1410"/>
      <c r="V2012" s="1410"/>
      <c r="W2012" s="2923"/>
      <c r="X2012" s="216"/>
      <c r="Y2012" s="216"/>
      <c r="Z2012" s="216"/>
      <c r="AA2012" s="216"/>
      <c r="AB2012" s="2594"/>
    </row>
    <row r="2013" spans="1:28" ht="65.25" customHeight="1" x14ac:dyDescent="0.25">
      <c r="A2013" s="295" t="s">
        <v>645</v>
      </c>
      <c r="B2013" s="303"/>
      <c r="C2013" s="53">
        <v>26090</v>
      </c>
      <c r="D2013" s="429">
        <f t="shared" si="1587"/>
        <v>17393</v>
      </c>
      <c r="E2013" s="536">
        <v>7708</v>
      </c>
      <c r="F2013" s="53">
        <f t="shared" si="1586"/>
        <v>44.316679123785427</v>
      </c>
      <c r="G2013" s="56"/>
      <c r="H2013" s="56"/>
      <c r="I2013" s="55"/>
      <c r="J2013" s="55"/>
      <c r="K2013" s="554"/>
      <c r="L2013" s="55"/>
      <c r="M2013" s="55"/>
      <c r="N2013" s="55"/>
      <c r="O2013" s="1410"/>
      <c r="P2013" s="1410"/>
      <c r="Q2013" s="1410"/>
      <c r="R2013" s="1410"/>
      <c r="S2013" s="1410"/>
      <c r="T2013" s="1410"/>
      <c r="U2013" s="1410"/>
      <c r="V2013" s="1410"/>
      <c r="W2013" s="2923"/>
      <c r="X2013" s="216"/>
      <c r="Y2013" s="216"/>
      <c r="Z2013" s="216"/>
      <c r="AA2013" s="216"/>
      <c r="AB2013" s="2594"/>
    </row>
    <row r="2014" spans="1:28" ht="53.25" customHeight="1" x14ac:dyDescent="0.25">
      <c r="A2014" s="303" t="s">
        <v>561</v>
      </c>
      <c r="B2014" s="303"/>
      <c r="C2014" s="53">
        <v>3532</v>
      </c>
      <c r="D2014" s="429">
        <f t="shared" si="1587"/>
        <v>2355</v>
      </c>
      <c r="E2014" s="536">
        <v>2761.6403554626249</v>
      </c>
      <c r="F2014" s="53">
        <f t="shared" si="1586"/>
        <v>117.26710638907112</v>
      </c>
      <c r="G2014" s="56"/>
      <c r="H2014" s="56"/>
      <c r="I2014" s="55"/>
      <c r="J2014" s="55"/>
      <c r="K2014" s="554"/>
      <c r="L2014" s="55"/>
      <c r="M2014" s="55"/>
      <c r="N2014" s="55"/>
      <c r="O2014" s="1410"/>
      <c r="P2014" s="1410"/>
      <c r="Q2014" s="1410"/>
      <c r="R2014" s="1410"/>
      <c r="S2014" s="1410"/>
      <c r="T2014" s="1410"/>
      <c r="U2014" s="1410"/>
      <c r="V2014" s="1410"/>
      <c r="W2014" s="2923"/>
      <c r="X2014" s="216"/>
      <c r="Y2014" s="216"/>
      <c r="Z2014" s="216"/>
      <c r="AA2014" s="216"/>
      <c r="AB2014" s="2594"/>
    </row>
    <row r="2015" spans="1:28" ht="39.75" customHeight="1" x14ac:dyDescent="0.25">
      <c r="A2015" s="303" t="s">
        <v>562</v>
      </c>
      <c r="B2015" s="303"/>
      <c r="C2015" s="53">
        <v>11534</v>
      </c>
      <c r="D2015" s="429">
        <f t="shared" si="1587"/>
        <v>7689</v>
      </c>
      <c r="E2015" s="536">
        <v>5263.3939393939381</v>
      </c>
      <c r="F2015" s="53">
        <f t="shared" si="1586"/>
        <v>68.453556241304952</v>
      </c>
      <c r="G2015" s="56"/>
      <c r="H2015" s="56"/>
      <c r="I2015" s="55"/>
      <c r="J2015" s="55"/>
      <c r="K2015" s="554"/>
      <c r="L2015" s="55"/>
      <c r="M2015" s="55"/>
      <c r="N2015" s="55"/>
      <c r="O2015" s="1410"/>
      <c r="P2015" s="1410"/>
      <c r="Q2015" s="1410"/>
      <c r="R2015" s="1410"/>
      <c r="S2015" s="1410"/>
      <c r="T2015" s="1410"/>
      <c r="U2015" s="1410"/>
      <c r="V2015" s="1410"/>
      <c r="W2015" s="2923"/>
      <c r="X2015" s="216"/>
      <c r="Y2015" s="216"/>
      <c r="Z2015" s="216"/>
      <c r="AA2015" s="216"/>
      <c r="AB2015" s="2594"/>
    </row>
    <row r="2016" spans="1:28" ht="37.5" customHeight="1" x14ac:dyDescent="0.25">
      <c r="A2016" s="303" t="s">
        <v>563</v>
      </c>
      <c r="B2016" s="303"/>
      <c r="C2016" s="53">
        <v>1580</v>
      </c>
      <c r="D2016" s="429">
        <f t="shared" si="1587"/>
        <v>1053</v>
      </c>
      <c r="E2016" s="536">
        <v>1540</v>
      </c>
      <c r="F2016" s="53">
        <f t="shared" si="1586"/>
        <v>146.24881291547956</v>
      </c>
      <c r="G2016" s="56"/>
      <c r="H2016" s="56"/>
      <c r="I2016" s="55"/>
      <c r="J2016" s="55"/>
      <c r="K2016" s="554"/>
      <c r="L2016" s="55"/>
      <c r="M2016" s="55"/>
      <c r="N2016" s="55"/>
      <c r="O2016" s="1410"/>
      <c r="P2016" s="1410"/>
      <c r="Q2016" s="1410"/>
      <c r="R2016" s="1410"/>
      <c r="S2016" s="1410"/>
      <c r="T2016" s="1410"/>
      <c r="U2016" s="1410"/>
      <c r="V2016" s="1410"/>
      <c r="W2016" s="2923"/>
      <c r="X2016" s="216"/>
      <c r="Y2016" s="216"/>
      <c r="Z2016" s="216"/>
      <c r="AA2016" s="216"/>
      <c r="AB2016" s="2594"/>
    </row>
    <row r="2017" spans="1:28" ht="30" customHeight="1" x14ac:dyDescent="0.25">
      <c r="A2017" s="2234" t="s">
        <v>172</v>
      </c>
      <c r="B2017" s="303"/>
      <c r="C2017" s="53">
        <v>32048</v>
      </c>
      <c r="D2017" s="429">
        <f t="shared" si="1587"/>
        <v>21365</v>
      </c>
      <c r="E2017" s="536">
        <v>19373</v>
      </c>
      <c r="F2017" s="53">
        <f t="shared" si="1586"/>
        <v>90.676339808097353</v>
      </c>
      <c r="G2017" s="56"/>
      <c r="H2017" s="56"/>
      <c r="I2017" s="55"/>
      <c r="J2017" s="55"/>
      <c r="K2017" s="554"/>
      <c r="L2017" s="55"/>
      <c r="M2017" s="55"/>
      <c r="N2017" s="55"/>
      <c r="O2017" s="1410"/>
      <c r="P2017" s="1410"/>
      <c r="Q2017" s="1410"/>
      <c r="R2017" s="1410"/>
      <c r="S2017" s="1410"/>
      <c r="T2017" s="1410"/>
      <c r="U2017" s="1410"/>
      <c r="V2017" s="1410"/>
      <c r="W2017" s="2923"/>
      <c r="X2017" s="216"/>
      <c r="Y2017" s="216"/>
      <c r="Z2017" s="216"/>
      <c r="AA2017" s="216"/>
      <c r="AB2017" s="2594"/>
    </row>
    <row r="2018" spans="1:28" ht="15" customHeight="1" x14ac:dyDescent="0.25">
      <c r="A2018" s="2235" t="s">
        <v>534</v>
      </c>
      <c r="B2018" s="303"/>
      <c r="C2018" s="53">
        <v>670</v>
      </c>
      <c r="D2018" s="429">
        <f t="shared" si="1587"/>
        <v>447</v>
      </c>
      <c r="E2018" s="536">
        <v>642</v>
      </c>
      <c r="F2018" s="53">
        <f t="shared" si="1586"/>
        <v>143.62416107382549</v>
      </c>
      <c r="G2018" s="56"/>
      <c r="H2018" s="56"/>
      <c r="I2018" s="55"/>
      <c r="J2018" s="55"/>
      <c r="K2018" s="554"/>
      <c r="L2018" s="55"/>
      <c r="M2018" s="55"/>
      <c r="N2018" s="55"/>
      <c r="O2018" s="1410"/>
      <c r="P2018" s="1410"/>
      <c r="Q2018" s="1410"/>
      <c r="R2018" s="1410"/>
      <c r="S2018" s="1410"/>
      <c r="T2018" s="1410"/>
      <c r="U2018" s="1410"/>
      <c r="V2018" s="1410"/>
      <c r="W2018" s="2923"/>
      <c r="X2018" s="216"/>
      <c r="Y2018" s="216"/>
      <c r="Z2018" s="216"/>
      <c r="AA2018" s="216"/>
      <c r="AB2018" s="2594"/>
    </row>
    <row r="2019" spans="1:28" ht="15" customHeight="1" x14ac:dyDescent="0.25">
      <c r="A2019" s="2419" t="s">
        <v>760</v>
      </c>
      <c r="B2019" s="303"/>
      <c r="C2019" s="53">
        <v>400</v>
      </c>
      <c r="D2019" s="3226">
        <f>ROUND(C2019/10*6,0)</f>
        <v>240</v>
      </c>
      <c r="E2019" s="536">
        <v>275</v>
      </c>
      <c r="F2019" s="53">
        <f t="shared" si="1586"/>
        <v>114.58333333333333</v>
      </c>
      <c r="G2019" s="56"/>
      <c r="H2019" s="56"/>
      <c r="I2019" s="55"/>
      <c r="J2019" s="55"/>
      <c r="K2019" s="554"/>
      <c r="L2019" s="55"/>
      <c r="M2019" s="55"/>
      <c r="N2019" s="55"/>
      <c r="O2019" s="1410"/>
      <c r="P2019" s="1410"/>
      <c r="Q2019" s="1410"/>
      <c r="R2019" s="1410"/>
      <c r="S2019" s="1410"/>
      <c r="T2019" s="1410"/>
      <c r="U2019" s="1410"/>
      <c r="V2019" s="1410"/>
      <c r="W2019" s="2923"/>
      <c r="X2019" s="216"/>
      <c r="Y2019" s="216"/>
      <c r="Z2019" s="216"/>
      <c r="AA2019" s="216"/>
      <c r="AB2019" s="2594"/>
    </row>
    <row r="2020" spans="1:28" s="31" customFormat="1" ht="18.75" customHeight="1" x14ac:dyDescent="0.2">
      <c r="A2020" s="439" t="s">
        <v>180</v>
      </c>
      <c r="B2020" s="543"/>
      <c r="C2020" s="57">
        <f>SUM(C2017+C2004)</f>
        <v>90733</v>
      </c>
      <c r="D2020" s="57">
        <f t="shared" ref="D2020:E2020" si="1589">SUM(D2017+D2004)</f>
        <v>60488</v>
      </c>
      <c r="E2020" s="57">
        <f t="shared" si="1589"/>
        <v>44245.034294856567</v>
      </c>
      <c r="F2020" s="57">
        <f t="shared" si="1586"/>
        <v>73.1467965461853</v>
      </c>
      <c r="G2020" s="56"/>
      <c r="H2020" s="56"/>
      <c r="I2020" s="55"/>
      <c r="J2020" s="55"/>
      <c r="K2020" s="554"/>
      <c r="L2020" s="55"/>
      <c r="M2020" s="55"/>
      <c r="N2020" s="55"/>
      <c r="O2020" s="1410"/>
      <c r="P2020" s="1410"/>
      <c r="Q2020" s="1410"/>
      <c r="R2020" s="1410"/>
      <c r="S2020" s="1410"/>
      <c r="T2020" s="1410"/>
      <c r="U2020" s="1410"/>
      <c r="V2020" s="1410"/>
      <c r="W2020" s="2923"/>
      <c r="X2020" s="216"/>
      <c r="Y2020" s="216"/>
      <c r="Z2020" s="216"/>
      <c r="AA2020" s="216"/>
      <c r="AB2020" s="2594"/>
    </row>
    <row r="2021" spans="1:28" ht="15" customHeight="1" x14ac:dyDescent="0.25">
      <c r="A2021" s="13" t="s">
        <v>593</v>
      </c>
      <c r="B2021" s="304"/>
      <c r="C2021" s="55">
        <f>SUM(C2020,C2002)</f>
        <v>412333</v>
      </c>
      <c r="D2021" s="55">
        <f t="shared" ref="D2021:E2021" si="1590">SUM(D2020,D2002)</f>
        <v>274888.40000000002</v>
      </c>
      <c r="E2021" s="55">
        <f t="shared" si="1590"/>
        <v>224308.84679485657</v>
      </c>
      <c r="F2021" s="57">
        <f t="shared" si="1586"/>
        <v>81.599968130651035</v>
      </c>
      <c r="G2021" s="85"/>
      <c r="H2021" s="85"/>
      <c r="I2021" s="55"/>
      <c r="J2021" s="55"/>
      <c r="K2021" s="554"/>
      <c r="L2021" s="55"/>
      <c r="M2021" s="55"/>
      <c r="N2021" s="55"/>
      <c r="O2021" s="1410">
        <v>184091.20512962964</v>
      </c>
      <c r="P2021" s="1410">
        <v>183277.91232962962</v>
      </c>
      <c r="Q2021" s="1410">
        <v>183277.91232962962</v>
      </c>
      <c r="R2021" s="1410">
        <v>183277.91232962962</v>
      </c>
      <c r="S2021" s="1410">
        <v>183277.91232962962</v>
      </c>
      <c r="T2021" s="1410">
        <v>199391.64798212296</v>
      </c>
      <c r="U2021" s="1410">
        <v>199391.64798212296</v>
      </c>
      <c r="V2021" s="1410">
        <v>199391.64798212296</v>
      </c>
      <c r="W2021" s="2930">
        <f>O2021/12*$A$4+(P2021-O2021)/11*7+(Q2021-P2021)/10*6+(R2021-Q2021)/9*5+(S2021-R2021)/8*4+(T2021-S2021)/7*3+(U2021-T2021)/6*2+(V2021-U2021)/5*1</f>
        <v>129115.80683099481</v>
      </c>
      <c r="X2021" s="216">
        <f t="shared" ref="X2021" si="1591">AA2021-Z2021</f>
        <v>101879.80952000001</v>
      </c>
      <c r="Y2021" s="216">
        <f t="shared" ref="Y2021" si="1592">X2021-W2021</f>
        <v>-27235.997310994804</v>
      </c>
      <c r="Z2021" s="216">
        <v>-320.34875000000005</v>
      </c>
      <c r="AA2021" s="216">
        <v>101559.46077000001</v>
      </c>
      <c r="AB2021" s="2593">
        <f>X2021+Z2021-AA2021</f>
        <v>0</v>
      </c>
    </row>
    <row r="2022" spans="1:28" ht="15" customHeight="1" x14ac:dyDescent="0.25">
      <c r="A2022" s="549" t="s">
        <v>174</v>
      </c>
      <c r="B2022" s="304"/>
      <c r="C2022" s="55"/>
      <c r="D2022" s="55"/>
      <c r="E2022" s="55"/>
      <c r="F2022" s="53"/>
      <c r="G2022" s="85"/>
      <c r="H2022" s="85"/>
      <c r="I2022" s="55"/>
      <c r="J2022" s="55"/>
      <c r="K2022" s="554"/>
      <c r="L2022" s="55"/>
      <c r="M2022" s="55"/>
      <c r="N2022" s="55"/>
      <c r="O2022" s="1410"/>
      <c r="P2022" s="1410"/>
      <c r="Q2022" s="1410"/>
      <c r="R2022" s="1410"/>
      <c r="S2022" s="1410"/>
      <c r="T2022" s="1410"/>
      <c r="U2022" s="1410"/>
      <c r="V2022" s="1410"/>
      <c r="W2022" s="2923"/>
      <c r="X2022" s="216"/>
      <c r="Y2022" s="216"/>
      <c r="Z2022" s="216"/>
      <c r="AA2022" s="216"/>
      <c r="AB2022" s="2594"/>
    </row>
    <row r="2023" spans="1:28" ht="15" customHeight="1" x14ac:dyDescent="0.25">
      <c r="A2023" s="2236" t="s">
        <v>82</v>
      </c>
      <c r="B2023" s="2237"/>
      <c r="C2023" s="665">
        <v>1000</v>
      </c>
      <c r="D2023" s="429">
        <f t="shared" ref="D2023:D2024" si="1593">ROUND(C2023/12*$A$4,0)</f>
        <v>667</v>
      </c>
      <c r="E2023" s="52">
        <v>306</v>
      </c>
      <c r="F2023" s="53">
        <f t="shared" si="1586"/>
        <v>45.877061469265371</v>
      </c>
      <c r="G2023" s="85"/>
      <c r="H2023" s="85"/>
      <c r="I2023" s="55"/>
      <c r="J2023" s="55"/>
      <c r="K2023" s="554"/>
      <c r="L2023" s="55"/>
      <c r="M2023" s="55"/>
      <c r="N2023" s="55"/>
      <c r="O2023" s="1410"/>
      <c r="P2023" s="1410"/>
      <c r="Q2023" s="1410"/>
      <c r="R2023" s="1410"/>
      <c r="S2023" s="1410"/>
      <c r="T2023" s="1410"/>
      <c r="U2023" s="1410"/>
      <c r="V2023" s="1410"/>
      <c r="W2023" s="2923"/>
      <c r="X2023" s="216"/>
      <c r="Y2023" s="216"/>
      <c r="Z2023" s="216"/>
      <c r="AA2023" s="216"/>
      <c r="AB2023" s="2594"/>
    </row>
    <row r="2024" spans="1:28" ht="30.75" customHeight="1" x14ac:dyDescent="0.25">
      <c r="A2024" s="2238" t="s">
        <v>368</v>
      </c>
      <c r="B2024" s="2237"/>
      <c r="C2024" s="665">
        <v>200</v>
      </c>
      <c r="D2024" s="429">
        <f t="shared" si="1593"/>
        <v>133</v>
      </c>
      <c r="E2024" s="55">
        <v>0</v>
      </c>
      <c r="F2024" s="53">
        <f t="shared" si="1586"/>
        <v>0</v>
      </c>
      <c r="G2024" s="85"/>
      <c r="H2024" s="85"/>
      <c r="I2024" s="55"/>
      <c r="J2024" s="55"/>
      <c r="K2024" s="554"/>
      <c r="L2024" s="55"/>
      <c r="M2024" s="55"/>
      <c r="N2024" s="55"/>
      <c r="O2024" s="1410"/>
      <c r="P2024" s="1410"/>
      <c r="Q2024" s="1410"/>
      <c r="R2024" s="1410"/>
      <c r="S2024" s="1410"/>
      <c r="T2024" s="1410"/>
      <c r="U2024" s="1410"/>
      <c r="V2024" s="1410"/>
      <c r="W2024" s="2923"/>
      <c r="X2024" s="216"/>
      <c r="Y2024" s="216"/>
      <c r="Z2024" s="216"/>
      <c r="AA2024" s="216"/>
      <c r="AB2024" s="2594"/>
    </row>
    <row r="2025" spans="1:28" ht="15" customHeight="1" x14ac:dyDescent="0.25">
      <c r="A2025" s="202" t="s">
        <v>33</v>
      </c>
      <c r="B2025" s="202"/>
      <c r="C2025" s="52"/>
      <c r="D2025" s="633"/>
      <c r="E2025" s="633"/>
      <c r="F2025" s="52"/>
      <c r="G2025" s="85"/>
      <c r="H2025" s="85"/>
      <c r="I2025" s="55"/>
      <c r="J2025" s="55"/>
      <c r="K2025" s="554"/>
      <c r="L2025" s="55"/>
      <c r="M2025" s="55"/>
      <c r="N2025" s="55"/>
      <c r="O2025" s="1410"/>
      <c r="P2025" s="1410"/>
      <c r="Q2025" s="1410"/>
      <c r="R2025" s="1410"/>
      <c r="S2025" s="1410"/>
      <c r="T2025" s="1410"/>
      <c r="U2025" s="1410"/>
      <c r="V2025" s="1410"/>
      <c r="W2025" s="2923"/>
      <c r="X2025" s="216"/>
      <c r="Y2025" s="216"/>
      <c r="Z2025" s="216"/>
      <c r="AA2025" s="216"/>
      <c r="AB2025" s="2594"/>
    </row>
    <row r="2026" spans="1:28" ht="15" customHeight="1" x14ac:dyDescent="0.25">
      <c r="A2026" s="420" t="s">
        <v>81</v>
      </c>
      <c r="B2026" s="581">
        <v>300</v>
      </c>
      <c r="C2026" s="74">
        <v>500</v>
      </c>
      <c r="D2026" s="429">
        <f>ROUND(C2026/12*$A$4,0)</f>
        <v>333</v>
      </c>
      <c r="E2026" s="429">
        <v>276</v>
      </c>
      <c r="F2026" s="144">
        <f t="shared" si="1586"/>
        <v>82.882882882882882</v>
      </c>
      <c r="G2026" s="50">
        <v>10</v>
      </c>
      <c r="H2026" s="157">
        <f t="shared" ref="H2026:H2035" si="1594">K2026/E2026</f>
        <v>9.9094202898550723</v>
      </c>
      <c r="I2026" s="167">
        <f t="shared" ref="I2026:I2030" si="1595">ROUND(C2026*G2026,0)</f>
        <v>5000</v>
      </c>
      <c r="J2026" s="167">
        <f t="shared" ref="J2026:J2030" si="1596">ROUND(D2026*G2026,0)</f>
        <v>3330</v>
      </c>
      <c r="K2026" s="431">
        <v>2735</v>
      </c>
      <c r="L2026" s="167">
        <f t="shared" ref="L2026:L2036" si="1597">K2026/J2026*100</f>
        <v>82.132132132132128</v>
      </c>
      <c r="M2026" s="167">
        <f>ROUND(I2026/B2026,0)</f>
        <v>17</v>
      </c>
      <c r="N2026" s="167">
        <f t="shared" ref="N2026:N2036" si="1598">K2026/$A$4*12/M2026</f>
        <v>241.3235294117647</v>
      </c>
      <c r="O2026" s="1410"/>
      <c r="P2026" s="1410"/>
      <c r="Q2026" s="1410"/>
      <c r="R2026" s="1410"/>
      <c r="S2026" s="1410"/>
      <c r="T2026" s="1410"/>
      <c r="U2026" s="1410"/>
      <c r="V2026" s="1410"/>
      <c r="W2026" s="2923"/>
      <c r="X2026" s="216"/>
      <c r="Y2026" s="216"/>
      <c r="Z2026" s="216"/>
      <c r="AA2026" s="216"/>
      <c r="AB2026" s="2594"/>
    </row>
    <row r="2027" spans="1:28" ht="15" customHeight="1" x14ac:dyDescent="0.25">
      <c r="A2027" s="420" t="s">
        <v>6</v>
      </c>
      <c r="B2027" s="581">
        <v>300</v>
      </c>
      <c r="C2027" s="74">
        <v>170</v>
      </c>
      <c r="D2027" s="429">
        <f t="shared" ref="D2027:D2030" si="1599">ROUND(C2027/12*$A$4,0)</f>
        <v>113</v>
      </c>
      <c r="E2027" s="429">
        <v>105</v>
      </c>
      <c r="F2027" s="144">
        <f t="shared" si="1586"/>
        <v>92.920353982300881</v>
      </c>
      <c r="G2027" s="50">
        <v>9</v>
      </c>
      <c r="H2027" s="157">
        <f t="shared" si="1594"/>
        <v>8.0095238095238095</v>
      </c>
      <c r="I2027" s="167">
        <f t="shared" si="1595"/>
        <v>1530</v>
      </c>
      <c r="J2027" s="167">
        <f t="shared" si="1596"/>
        <v>1017</v>
      </c>
      <c r="K2027" s="431">
        <v>841</v>
      </c>
      <c r="L2027" s="167">
        <f t="shared" si="1597"/>
        <v>82.694198623402158</v>
      </c>
      <c r="M2027" s="167">
        <f>ROUND(I2027/B2027,0)</f>
        <v>5</v>
      </c>
      <c r="N2027" s="167">
        <f t="shared" si="1598"/>
        <v>252.3</v>
      </c>
      <c r="O2027" s="1410"/>
      <c r="P2027" s="1410"/>
      <c r="Q2027" s="1410"/>
      <c r="R2027" s="1410"/>
      <c r="S2027" s="1410"/>
      <c r="T2027" s="1410"/>
      <c r="U2027" s="1410"/>
      <c r="V2027" s="1410"/>
      <c r="W2027" s="2923"/>
      <c r="X2027" s="216"/>
      <c r="Y2027" s="216"/>
      <c r="Z2027" s="216"/>
      <c r="AA2027" s="216"/>
      <c r="AB2027" s="2594"/>
    </row>
    <row r="2028" spans="1:28" ht="15" customHeight="1" x14ac:dyDescent="0.25">
      <c r="A2028" s="420" t="s">
        <v>9</v>
      </c>
      <c r="B2028" s="581">
        <v>300</v>
      </c>
      <c r="C2028" s="74">
        <v>160</v>
      </c>
      <c r="D2028" s="429">
        <f t="shared" si="1599"/>
        <v>107</v>
      </c>
      <c r="E2028" s="429">
        <v>106</v>
      </c>
      <c r="F2028" s="144">
        <f t="shared" si="1586"/>
        <v>99.065420560747668</v>
      </c>
      <c r="G2028" s="50">
        <v>10</v>
      </c>
      <c r="H2028" s="157">
        <f t="shared" si="1594"/>
        <v>10.235849056603774</v>
      </c>
      <c r="I2028" s="167">
        <f t="shared" si="1595"/>
        <v>1600</v>
      </c>
      <c r="J2028" s="167">
        <f t="shared" si="1596"/>
        <v>1070</v>
      </c>
      <c r="K2028" s="431">
        <v>1085</v>
      </c>
      <c r="L2028" s="167">
        <f t="shared" si="1597"/>
        <v>101.4018691588785</v>
      </c>
      <c r="M2028" s="167">
        <f>ROUND(I2028/B2028,0)</f>
        <v>5</v>
      </c>
      <c r="N2028" s="167">
        <f t="shared" si="1598"/>
        <v>325.5</v>
      </c>
      <c r="O2028" s="1410"/>
      <c r="P2028" s="1410"/>
      <c r="Q2028" s="1410"/>
      <c r="R2028" s="1410"/>
      <c r="S2028" s="1410"/>
      <c r="T2028" s="1410"/>
      <c r="U2028" s="1410"/>
      <c r="V2028" s="1410"/>
      <c r="W2028" s="2923"/>
      <c r="X2028" s="216"/>
      <c r="Y2028" s="216"/>
      <c r="Z2028" s="216"/>
      <c r="AA2028" s="216"/>
      <c r="AB2028" s="2594"/>
    </row>
    <row r="2029" spans="1:28" ht="15" customHeight="1" x14ac:dyDescent="0.25">
      <c r="A2029" s="420" t="s">
        <v>30</v>
      </c>
      <c r="B2029" s="581">
        <v>300</v>
      </c>
      <c r="C2029" s="74">
        <v>100</v>
      </c>
      <c r="D2029" s="429">
        <f t="shared" si="1599"/>
        <v>67</v>
      </c>
      <c r="E2029" s="429">
        <v>70</v>
      </c>
      <c r="F2029" s="144">
        <f t="shared" si="1586"/>
        <v>104.4776119402985</v>
      </c>
      <c r="G2029" s="50">
        <v>8</v>
      </c>
      <c r="H2029" s="157">
        <f t="shared" si="1594"/>
        <v>8.8142857142857149</v>
      </c>
      <c r="I2029" s="167">
        <f t="shared" si="1595"/>
        <v>800</v>
      </c>
      <c r="J2029" s="167">
        <f t="shared" si="1596"/>
        <v>536</v>
      </c>
      <c r="K2029" s="431">
        <v>617</v>
      </c>
      <c r="L2029" s="167">
        <f t="shared" si="1597"/>
        <v>115.11194029850746</v>
      </c>
      <c r="M2029" s="167">
        <f>ROUND(I2029/B2029,0)</f>
        <v>3</v>
      </c>
      <c r="N2029" s="167">
        <f t="shared" si="1598"/>
        <v>308.5</v>
      </c>
      <c r="O2029" s="1410"/>
      <c r="P2029" s="1410"/>
      <c r="Q2029" s="1410"/>
      <c r="R2029" s="1410"/>
      <c r="S2029" s="1410"/>
      <c r="T2029" s="1410"/>
      <c r="U2029" s="1410"/>
      <c r="V2029" s="1410"/>
      <c r="W2029" s="2923"/>
      <c r="X2029" s="216"/>
      <c r="Y2029" s="216"/>
      <c r="Z2029" s="216"/>
      <c r="AA2029" s="216"/>
      <c r="AB2029" s="2594"/>
    </row>
    <row r="2030" spans="1:28" ht="15" customHeight="1" x14ac:dyDescent="0.25">
      <c r="A2030" s="420" t="s">
        <v>10</v>
      </c>
      <c r="B2030" s="581">
        <v>300</v>
      </c>
      <c r="C2030" s="74">
        <v>425</v>
      </c>
      <c r="D2030" s="429">
        <f t="shared" si="1599"/>
        <v>283</v>
      </c>
      <c r="E2030" s="429">
        <v>239</v>
      </c>
      <c r="F2030" s="144">
        <f t="shared" si="1586"/>
        <v>84.452296819787989</v>
      </c>
      <c r="G2030" s="50">
        <v>11</v>
      </c>
      <c r="H2030" s="157">
        <f t="shared" si="1594"/>
        <v>10.154811715481172</v>
      </c>
      <c r="I2030" s="167">
        <f t="shared" si="1595"/>
        <v>4675</v>
      </c>
      <c r="J2030" s="167">
        <f t="shared" si="1596"/>
        <v>3113</v>
      </c>
      <c r="K2030" s="431">
        <v>2427</v>
      </c>
      <c r="L2030" s="167">
        <f t="shared" si="1597"/>
        <v>77.963379376806941</v>
      </c>
      <c r="M2030" s="167">
        <f>ROUND(I2030/B2030,0)</f>
        <v>16</v>
      </c>
      <c r="N2030" s="167">
        <f t="shared" si="1598"/>
        <v>227.53125</v>
      </c>
      <c r="O2030" s="1410"/>
      <c r="P2030" s="1410"/>
      <c r="Q2030" s="1410"/>
      <c r="R2030" s="1410"/>
      <c r="S2030" s="1410"/>
      <c r="T2030" s="1410"/>
      <c r="U2030" s="1410"/>
      <c r="V2030" s="1410"/>
      <c r="W2030" s="2923"/>
      <c r="X2030" s="216"/>
      <c r="Y2030" s="216"/>
      <c r="Z2030" s="216"/>
      <c r="AA2030" s="216"/>
      <c r="AB2030" s="2594"/>
    </row>
    <row r="2031" spans="1:28" ht="15" customHeight="1" x14ac:dyDescent="0.25">
      <c r="A2031" s="204" t="s">
        <v>94</v>
      </c>
      <c r="B2031" s="204"/>
      <c r="C2031" s="118">
        <f>SUM(C2026:C2030)</f>
        <v>1355</v>
      </c>
      <c r="D2031" s="2239">
        <f t="shared" ref="D2031:E2031" si="1600">SUM(D2026:D2030)</f>
        <v>903</v>
      </c>
      <c r="E2031" s="2239">
        <f t="shared" si="1600"/>
        <v>796</v>
      </c>
      <c r="F2031" s="118">
        <f t="shared" si="1586"/>
        <v>88.150609080841633</v>
      </c>
      <c r="G2031" s="85">
        <f>SUM(I2031/C2031)</f>
        <v>10.040590405904059</v>
      </c>
      <c r="H2031" s="156">
        <f t="shared" si="1594"/>
        <v>9.6796482412060296</v>
      </c>
      <c r="I2031" s="118">
        <f>SUM(I2026:I2030)</f>
        <v>13605</v>
      </c>
      <c r="J2031" s="118">
        <f t="shared" ref="J2031:K2031" si="1601">SUM(J2026:J2030)</f>
        <v>9066</v>
      </c>
      <c r="K2031" s="2239">
        <f t="shared" si="1601"/>
        <v>7705</v>
      </c>
      <c r="L2031" s="167">
        <f t="shared" si="1597"/>
        <v>84.987866754908453</v>
      </c>
      <c r="M2031" s="186">
        <f>SUM(M2026:M2030)</f>
        <v>46</v>
      </c>
      <c r="N2031" s="167">
        <f t="shared" si="1598"/>
        <v>251.25</v>
      </c>
      <c r="O2031" s="1410"/>
      <c r="P2031" s="1410"/>
      <c r="Q2031" s="1410"/>
      <c r="R2031" s="1410"/>
      <c r="S2031" s="1410"/>
      <c r="T2031" s="1410"/>
      <c r="U2031" s="1410"/>
      <c r="V2031" s="1410"/>
      <c r="W2031" s="2923"/>
      <c r="X2031" s="216"/>
      <c r="Y2031" s="216"/>
      <c r="Z2031" s="216"/>
      <c r="AA2031" s="216"/>
      <c r="AB2031" s="2594"/>
    </row>
    <row r="2032" spans="1:28" ht="15" customHeight="1" x14ac:dyDescent="0.25">
      <c r="A2032" s="1051" t="s">
        <v>16</v>
      </c>
      <c r="B2032" s="204"/>
      <c r="C2032" s="118"/>
      <c r="D2032" s="2239"/>
      <c r="E2032" s="2239"/>
      <c r="F2032" s="118"/>
      <c r="G2032" s="85"/>
      <c r="H2032" s="156"/>
      <c r="I2032" s="118"/>
      <c r="J2032" s="118"/>
      <c r="K2032" s="2239"/>
      <c r="L2032" s="167"/>
      <c r="M2032" s="186"/>
      <c r="N2032" s="167"/>
      <c r="O2032" s="1410"/>
      <c r="P2032" s="1410"/>
      <c r="Q2032" s="1410"/>
      <c r="R2032" s="1410"/>
      <c r="S2032" s="1410"/>
      <c r="T2032" s="1410"/>
      <c r="U2032" s="1410"/>
      <c r="V2032" s="1410"/>
      <c r="W2032" s="2923"/>
      <c r="X2032" s="216"/>
      <c r="Y2032" s="216"/>
      <c r="Z2032" s="216"/>
      <c r="AA2032" s="216"/>
      <c r="AB2032" s="2594"/>
    </row>
    <row r="2033" spans="1:28" ht="15" customHeight="1" x14ac:dyDescent="0.25">
      <c r="A2033" s="593" t="s">
        <v>214</v>
      </c>
      <c r="B2033" s="61">
        <v>240</v>
      </c>
      <c r="C2033" s="2240">
        <v>1270</v>
      </c>
      <c r="D2033" s="429">
        <f t="shared" ref="D2033:D2034" si="1602">ROUND(C2033/12*$A$4,0)</f>
        <v>847</v>
      </c>
      <c r="E2033" s="429">
        <v>975</v>
      </c>
      <c r="F2033" s="144">
        <f t="shared" ref="F2033:F2041" si="1603">E2033/D2033*100</f>
        <v>115.11216056670601</v>
      </c>
      <c r="G2033" s="50">
        <v>8</v>
      </c>
      <c r="H2033" s="157">
        <f t="shared" ref="H2033:H2034" si="1604">K2033/E2033</f>
        <v>9.6061538461538465</v>
      </c>
      <c r="I2033" s="167">
        <f>ROUND(C2033*G2033,0)</f>
        <v>10160</v>
      </c>
      <c r="J2033" s="167">
        <f t="shared" ref="J2033:J2034" si="1605">ROUND(D2033*G2033,0)</f>
        <v>6776</v>
      </c>
      <c r="K2033" s="431">
        <v>9366</v>
      </c>
      <c r="L2033" s="167">
        <f t="shared" si="1597"/>
        <v>138.22314049586777</v>
      </c>
      <c r="M2033" s="167">
        <f>I2033/B2033</f>
        <v>42.333333333333336</v>
      </c>
      <c r="N2033" s="167">
        <f t="shared" si="1598"/>
        <v>331.86614173228344</v>
      </c>
      <c r="O2033" s="1410"/>
      <c r="P2033" s="1410"/>
      <c r="Q2033" s="1410"/>
      <c r="R2033" s="1410"/>
      <c r="S2033" s="1410"/>
      <c r="T2033" s="1410"/>
      <c r="U2033" s="1410"/>
      <c r="V2033" s="1410"/>
      <c r="W2033" s="2923"/>
      <c r="X2033" s="216"/>
      <c r="Y2033" s="216"/>
      <c r="Z2033" s="216"/>
      <c r="AA2033" s="216"/>
      <c r="AB2033" s="2594"/>
    </row>
    <row r="2034" spans="1:28" ht="15" customHeight="1" x14ac:dyDescent="0.25">
      <c r="A2034" s="593" t="s">
        <v>6</v>
      </c>
      <c r="B2034" s="593">
        <v>240</v>
      </c>
      <c r="C2034" s="2240">
        <v>689</v>
      </c>
      <c r="D2034" s="429">
        <f t="shared" si="1602"/>
        <v>459</v>
      </c>
      <c r="E2034" s="429">
        <v>538</v>
      </c>
      <c r="F2034" s="144">
        <f t="shared" si="1603"/>
        <v>117.21132897603485</v>
      </c>
      <c r="G2034" s="50">
        <v>3</v>
      </c>
      <c r="H2034" s="157">
        <f t="shared" si="1604"/>
        <v>4.5892193308550189</v>
      </c>
      <c r="I2034" s="167">
        <f>ROUND(C2034*G2034,0)</f>
        <v>2067</v>
      </c>
      <c r="J2034" s="167">
        <f t="shared" si="1605"/>
        <v>1377</v>
      </c>
      <c r="K2034" s="431">
        <v>2469</v>
      </c>
      <c r="L2034" s="167">
        <f t="shared" si="1597"/>
        <v>179.30283224400873</v>
      </c>
      <c r="M2034" s="167">
        <f>I2034/B2034</f>
        <v>8.6125000000000007</v>
      </c>
      <c r="N2034" s="167">
        <f t="shared" si="1598"/>
        <v>430.01451378809867</v>
      </c>
      <c r="O2034" s="1410"/>
      <c r="P2034" s="1410"/>
      <c r="Q2034" s="1410"/>
      <c r="R2034" s="1410"/>
      <c r="S2034" s="1410"/>
      <c r="T2034" s="1410"/>
      <c r="U2034" s="1410"/>
      <c r="V2034" s="1410"/>
      <c r="W2034" s="2923"/>
      <c r="X2034" s="216"/>
      <c r="Y2034" s="216"/>
      <c r="Z2034" s="216"/>
      <c r="AA2034" s="216"/>
      <c r="AB2034" s="2594"/>
    </row>
    <row r="2035" spans="1:28" s="99" customFormat="1" ht="15" customHeight="1" x14ac:dyDescent="0.25">
      <c r="A2035" s="1705" t="s">
        <v>290</v>
      </c>
      <c r="B2035" s="2241"/>
      <c r="C2035" s="55">
        <f>SUM(C2033:C2034)</f>
        <v>1959</v>
      </c>
      <c r="D2035" s="554">
        <f t="shared" ref="D2035:E2035" si="1606">SUM(D2033:D2034)</f>
        <v>1306</v>
      </c>
      <c r="E2035" s="55">
        <f t="shared" si="1606"/>
        <v>1513</v>
      </c>
      <c r="F2035" s="185">
        <f t="shared" si="1603"/>
        <v>115.84992343032158</v>
      </c>
      <c r="G2035" s="85">
        <f>SUM(I2035/C2035)</f>
        <v>6.2414497192445122</v>
      </c>
      <c r="H2035" s="157">
        <f t="shared" si="1594"/>
        <v>7.822207534699273</v>
      </c>
      <c r="I2035" s="175">
        <f>SUM(I2033:I2034)</f>
        <v>12227</v>
      </c>
      <c r="J2035" s="175">
        <f t="shared" ref="J2035" si="1607">SUM(J2033:J2034)</f>
        <v>8153</v>
      </c>
      <c r="K2035" s="434">
        <f>SUM(K2033:K2034)</f>
        <v>11835</v>
      </c>
      <c r="L2035" s="167">
        <f t="shared" si="1597"/>
        <v>145.16129032258064</v>
      </c>
      <c r="M2035" s="175">
        <f>SUM(M2033:M2034)</f>
        <v>50.94583333333334</v>
      </c>
      <c r="N2035" s="167">
        <f t="shared" si="1598"/>
        <v>348.4583299255745</v>
      </c>
      <c r="O2035" s="1410"/>
      <c r="P2035" s="1410"/>
      <c r="Q2035" s="1410"/>
      <c r="R2035" s="1410"/>
      <c r="S2035" s="1410"/>
      <c r="T2035" s="1410"/>
      <c r="U2035" s="1410"/>
      <c r="V2035" s="1410"/>
      <c r="W2035" s="2923"/>
      <c r="X2035" s="216"/>
      <c r="Y2035" s="216"/>
      <c r="Z2035" s="216"/>
      <c r="AA2035" s="216"/>
      <c r="AB2035" s="2594"/>
    </row>
    <row r="2036" spans="1:28" ht="29.25" customHeight="1" x14ac:dyDescent="0.25">
      <c r="A2036" s="1831" t="s">
        <v>591</v>
      </c>
      <c r="B2036" s="201"/>
      <c r="C2036" s="39">
        <f>SUM(C2035,C2031)</f>
        <v>3314</v>
      </c>
      <c r="D2036" s="585">
        <f t="shared" ref="D2036" si="1608">SUM(D2031:D2034)</f>
        <v>2209</v>
      </c>
      <c r="E2036" s="585">
        <f>SUM(E2031,E2035)</f>
        <v>2309</v>
      </c>
      <c r="F2036" s="585">
        <f t="shared" si="1603"/>
        <v>104.52693526482571</v>
      </c>
      <c r="G2036" s="585">
        <f t="shared" ref="G2036:K2036" si="1609">SUM(G2031,G2035)</f>
        <v>16.282040125148569</v>
      </c>
      <c r="H2036" s="585">
        <f t="shared" si="1609"/>
        <v>17.501855775905302</v>
      </c>
      <c r="I2036" s="585">
        <f t="shared" si="1609"/>
        <v>25832</v>
      </c>
      <c r="J2036" s="585">
        <f t="shared" si="1609"/>
        <v>17219</v>
      </c>
      <c r="K2036" s="585">
        <f t="shared" si="1609"/>
        <v>19540</v>
      </c>
      <c r="L2036" s="167">
        <f t="shared" si="1597"/>
        <v>113.47929612637202</v>
      </c>
      <c r="M2036" s="39">
        <f>SUM(M2035,M2031)</f>
        <v>96.94583333333334</v>
      </c>
      <c r="N2036" s="167">
        <f t="shared" si="1598"/>
        <v>302.33377745304506</v>
      </c>
      <c r="O2036" s="1410">
        <v>44924.096080499992</v>
      </c>
      <c r="P2036" s="1410">
        <v>44005.723768825002</v>
      </c>
      <c r="Q2036" s="1410">
        <v>44005.723768825002</v>
      </c>
      <c r="R2036" s="1410">
        <v>44005.723768825002</v>
      </c>
      <c r="S2036" s="1701">
        <v>46004.765918825004</v>
      </c>
      <c r="T2036" s="1701">
        <v>48934.402005125005</v>
      </c>
      <c r="U2036" s="1701">
        <v>47399.085267625007</v>
      </c>
      <c r="V2036" s="1701">
        <v>48305.771600449996</v>
      </c>
      <c r="W2036" s="2929">
        <f>O2036/12*$A$4+(P2036-O2036)/11*7+(Q2036-P2036)/10*6+(R2036-Q2036)/9*5+(S2036-R2036)+(T2036-S2036)+(U2036-T2036)/6*2+(V2036-U2036)</f>
        <v>34688.570966498475</v>
      </c>
      <c r="X2036" s="216">
        <f t="shared" ref="X2036:X2037" si="1610">AA2036-Z2036</f>
        <v>30393.4097</v>
      </c>
      <c r="Y2036" s="216">
        <f t="shared" ref="Y2036:Y2037" si="1611">X2036-W2036</f>
        <v>-4295.161266498475</v>
      </c>
      <c r="Z2036" s="216">
        <v>-73.675089999999997</v>
      </c>
      <c r="AA2036" s="216">
        <v>30319.73461</v>
      </c>
      <c r="AB2036" s="2594"/>
    </row>
    <row r="2037" spans="1:28" ht="29.25" customHeight="1" x14ac:dyDescent="0.25">
      <c r="A2037" s="1053" t="s">
        <v>594</v>
      </c>
      <c r="B2037" s="201"/>
      <c r="C2037" s="91">
        <f>SUM(C2040,C2038)</f>
        <v>14015</v>
      </c>
      <c r="D2037" s="91">
        <f t="shared" ref="D2037" si="1612">SUM(D2040,D2038)</f>
        <v>9343</v>
      </c>
      <c r="E2037" s="91">
        <v>8667</v>
      </c>
      <c r="F2037" s="39">
        <f t="shared" si="1603"/>
        <v>92.764636626351276</v>
      </c>
      <c r="G2037" s="1052"/>
      <c r="H2037" s="535"/>
      <c r="I2037" s="91"/>
      <c r="J2037" s="91"/>
      <c r="K2037" s="657"/>
      <c r="L2037" s="376"/>
      <c r="M2037" s="91"/>
      <c r="N2037" s="376"/>
      <c r="O2037" s="1410">
        <v>22978.170084360001</v>
      </c>
      <c r="P2037" s="1410">
        <v>22978.170084360001</v>
      </c>
      <c r="Q2037" s="1410">
        <v>22978.170084360001</v>
      </c>
      <c r="R2037" s="1410">
        <v>22978.170084360001</v>
      </c>
      <c r="S2037" s="1410">
        <v>22978.170084360001</v>
      </c>
      <c r="T2037" s="1410">
        <v>29931.687687649999</v>
      </c>
      <c r="U2037" s="1410">
        <v>29931.687687649999</v>
      </c>
      <c r="V2037" s="1410">
        <v>29931.687687649999</v>
      </c>
      <c r="W2037" s="2925">
        <f>O2037/12*$A$4+(P2037-O2037)/11*7+(Q2037-P2037)/10*6+(R2037-Q2037)/9*5+(S2037-R2037)/8*4+(T2037-S2037)/7*3+(U2037-T2037)/6*2+(V2037-U2037)/5*1</f>
        <v>18298.859029078572</v>
      </c>
      <c r="X2037" s="216">
        <f t="shared" si="1610"/>
        <v>15467.702010000003</v>
      </c>
      <c r="Y2037" s="216">
        <f t="shared" si="1611"/>
        <v>-2831.1570190785696</v>
      </c>
      <c r="Z2037" s="216">
        <v>-88.138899999999978</v>
      </c>
      <c r="AA2037" s="216">
        <v>15379.563110000003</v>
      </c>
      <c r="AB2037" s="2594"/>
    </row>
    <row r="2038" spans="1:28" s="99" customFormat="1" ht="29.25" customHeight="1" x14ac:dyDescent="0.2">
      <c r="A2038" s="329" t="s">
        <v>565</v>
      </c>
      <c r="B2038" s="201"/>
      <c r="C2038" s="91">
        <f>SUM(C2039)</f>
        <v>13985</v>
      </c>
      <c r="D2038" s="585">
        <f>SUM(D2039)</f>
        <v>9323</v>
      </c>
      <c r="E2038" s="585">
        <f>SUM(E2039)</f>
        <v>8634</v>
      </c>
      <c r="F2038" s="39">
        <f t="shared" si="1603"/>
        <v>92.609674997318464</v>
      </c>
      <c r="G2038" s="1052"/>
      <c r="H2038" s="535"/>
      <c r="I2038" s="91"/>
      <c r="J2038" s="91"/>
      <c r="K2038" s="657"/>
      <c r="L2038" s="197"/>
      <c r="M2038" s="91"/>
      <c r="N2038" s="197"/>
      <c r="O2038" s="1410"/>
      <c r="P2038" s="1410"/>
      <c r="Q2038" s="1410"/>
      <c r="R2038" s="1410"/>
      <c r="S2038" s="1410"/>
      <c r="T2038" s="1410"/>
      <c r="U2038" s="1410"/>
      <c r="V2038" s="1410"/>
      <c r="W2038" s="2923"/>
      <c r="X2038" s="216"/>
      <c r="Y2038" s="216"/>
      <c r="Z2038" s="216"/>
      <c r="AA2038" s="216"/>
      <c r="AB2038" s="2594"/>
    </row>
    <row r="2039" spans="1:28" ht="18.75" customHeight="1" x14ac:dyDescent="0.25">
      <c r="A2039" s="1013" t="s">
        <v>566</v>
      </c>
      <c r="B2039" s="201"/>
      <c r="C2039" s="63">
        <v>13985</v>
      </c>
      <c r="D2039" s="581">
        <f t="shared" ref="D2039" si="1613">ROUND(C2039/12*$A$4,0)</f>
        <v>9323</v>
      </c>
      <c r="E2039" s="581">
        <f>E2037-E2040</f>
        <v>8634</v>
      </c>
      <c r="F2039" s="36">
        <f t="shared" si="1603"/>
        <v>92.609674997318464</v>
      </c>
      <c r="G2039" s="1052"/>
      <c r="H2039" s="535"/>
      <c r="I2039" s="91"/>
      <c r="J2039" s="91"/>
      <c r="K2039" s="657"/>
      <c r="L2039" s="376"/>
      <c r="M2039" s="91"/>
      <c r="N2039" s="376"/>
      <c r="O2039" s="1410"/>
      <c r="P2039" s="1410"/>
      <c r="Q2039" s="1410"/>
      <c r="R2039" s="1410"/>
      <c r="S2039" s="1410"/>
      <c r="T2039" s="1410"/>
      <c r="U2039" s="1410"/>
      <c r="V2039" s="1410"/>
      <c r="W2039" s="2923"/>
      <c r="X2039" s="216"/>
      <c r="Y2039" s="216"/>
      <c r="Z2039" s="216"/>
      <c r="AA2039" s="216"/>
      <c r="AB2039" s="2594"/>
    </row>
    <row r="2040" spans="1:28" s="99" customFormat="1" ht="17.25" customHeight="1" x14ac:dyDescent="0.2">
      <c r="A2040" s="672" t="s">
        <v>567</v>
      </c>
      <c r="B2040" s="201"/>
      <c r="C2040" s="91">
        <f>SUM(C2041,C2042)</f>
        <v>30</v>
      </c>
      <c r="D2040" s="585">
        <f>SUM(D2041,D2042)</f>
        <v>20</v>
      </c>
      <c r="E2040" s="585">
        <f>SUM(E2041,E2042)</f>
        <v>33</v>
      </c>
      <c r="F2040" s="39">
        <f t="shared" si="1603"/>
        <v>165</v>
      </c>
      <c r="G2040" s="1052"/>
      <c r="H2040" s="535"/>
      <c r="I2040" s="91"/>
      <c r="J2040" s="91"/>
      <c r="K2040" s="657"/>
      <c r="L2040" s="197"/>
      <c r="M2040" s="91"/>
      <c r="N2040" s="197"/>
      <c r="O2040" s="1410"/>
      <c r="P2040" s="1410"/>
      <c r="Q2040" s="1410"/>
      <c r="R2040" s="1410"/>
      <c r="S2040" s="1410"/>
      <c r="T2040" s="1410"/>
      <c r="U2040" s="1410"/>
      <c r="V2040" s="1410"/>
      <c r="W2040" s="2923"/>
      <c r="X2040" s="216"/>
      <c r="Y2040" s="216"/>
      <c r="Z2040" s="216"/>
      <c r="AA2040" s="216"/>
      <c r="AB2040" s="2594"/>
    </row>
    <row r="2041" spans="1:28" ht="29.25" customHeight="1" x14ac:dyDescent="0.25">
      <c r="A2041" s="2876" t="s">
        <v>568</v>
      </c>
      <c r="B2041" s="2877"/>
      <c r="C2041" s="2190">
        <v>30</v>
      </c>
      <c r="D2041" s="581">
        <f t="shared" ref="D2041" si="1614">ROUND(C2041/12*$A$4,0)</f>
        <v>20</v>
      </c>
      <c r="E2041" s="585">
        <v>14</v>
      </c>
      <c r="F2041" s="39">
        <f t="shared" si="1603"/>
        <v>70</v>
      </c>
      <c r="G2041" s="1052"/>
      <c r="H2041" s="535"/>
      <c r="I2041" s="91"/>
      <c r="J2041" s="91"/>
      <c r="K2041" s="657"/>
      <c r="L2041" s="376"/>
      <c r="M2041" s="91"/>
      <c r="N2041" s="376"/>
      <c r="O2041" s="1410"/>
      <c r="P2041" s="1410"/>
      <c r="Q2041" s="1410"/>
      <c r="R2041" s="1410"/>
      <c r="S2041" s="1410"/>
      <c r="T2041" s="1410"/>
      <c r="U2041" s="1410"/>
      <c r="V2041" s="1410"/>
      <c r="W2041" s="2923"/>
      <c r="X2041" s="216"/>
      <c r="Y2041" s="216"/>
      <c r="Z2041" s="216"/>
      <c r="AA2041" s="216"/>
      <c r="AB2041" s="2594"/>
    </row>
    <row r="2042" spans="1:28" ht="29.25" customHeight="1" thickBot="1" x14ac:dyDescent="0.3">
      <c r="A2042" s="494" t="s">
        <v>569</v>
      </c>
      <c r="B2042" s="201"/>
      <c r="C2042" s="91"/>
      <c r="D2042" s="657"/>
      <c r="E2042" s="657">
        <v>19</v>
      </c>
      <c r="F2042" s="91"/>
      <c r="G2042" s="1052"/>
      <c r="H2042" s="535"/>
      <c r="I2042" s="91"/>
      <c r="J2042" s="91"/>
      <c r="K2042" s="657"/>
      <c r="L2042" s="376"/>
      <c r="M2042" s="91"/>
      <c r="N2042" s="376"/>
      <c r="O2042" s="1412"/>
      <c r="P2042" s="1412"/>
      <c r="Q2042" s="1412"/>
      <c r="R2042" s="1412"/>
      <c r="S2042" s="1412"/>
      <c r="T2042" s="1412"/>
      <c r="U2042" s="1412"/>
      <c r="V2042" s="1412"/>
      <c r="W2042" s="2924"/>
      <c r="X2042" s="2937"/>
      <c r="Y2042" s="2937"/>
      <c r="Z2042" s="2937"/>
      <c r="AA2042" s="2937"/>
      <c r="AB2042" s="2594"/>
    </row>
    <row r="2043" spans="1:28" ht="15" customHeight="1" thickBot="1" x14ac:dyDescent="0.3">
      <c r="A2043" s="513" t="s">
        <v>18</v>
      </c>
      <c r="B2043" s="1044"/>
      <c r="C2043" s="582"/>
      <c r="D2043" s="582"/>
      <c r="E2043" s="670"/>
      <c r="F2043" s="582"/>
      <c r="G2043" s="1045"/>
      <c r="H2043" s="1045"/>
      <c r="I2043" s="1045"/>
      <c r="J2043" s="1045"/>
      <c r="K2043" s="1046">
        <f t="shared" ref="K2043" si="1615">SUM(K2037,K2036,K2021,K1992)</f>
        <v>46516</v>
      </c>
      <c r="L2043" s="1045"/>
      <c r="M2043" s="1045"/>
      <c r="N2043" s="1045"/>
      <c r="O2043" s="770">
        <f t="shared" ref="O2043:AA2043" si="1616">SUM(O2037,O2036,O2021,O1992)</f>
        <v>376552.3468011776</v>
      </c>
      <c r="P2043" s="770">
        <f t="shared" si="1616"/>
        <v>382601.01213921263</v>
      </c>
      <c r="Q2043" s="770">
        <f t="shared" si="1616"/>
        <v>382601.01213921263</v>
      </c>
      <c r="R2043" s="770">
        <f t="shared" si="1616"/>
        <v>391131.58906216826</v>
      </c>
      <c r="S2043" s="770">
        <f t="shared" si="1616"/>
        <v>393130.63121216826</v>
      </c>
      <c r="T2043" s="770">
        <f t="shared" si="1616"/>
        <v>419127.52055425156</v>
      </c>
      <c r="U2043" s="770">
        <f t="shared" si="1616"/>
        <v>419205.10567692568</v>
      </c>
      <c r="V2043" s="770">
        <f t="shared" si="1616"/>
        <v>420111.79200975067</v>
      </c>
      <c r="W2043" s="2928">
        <f t="shared" si="1616"/>
        <v>275370.44989648543</v>
      </c>
      <c r="X2043" s="2941">
        <f t="shared" si="1616"/>
        <v>226122.55497</v>
      </c>
      <c r="Y2043" s="2941">
        <f t="shared" si="1616"/>
        <v>-49247.894926485387</v>
      </c>
      <c r="Z2043" s="2941">
        <f t="shared" si="1616"/>
        <v>-1178.5391900000002</v>
      </c>
      <c r="AA2043" s="2943">
        <f t="shared" si="1616"/>
        <v>224944.01578000002</v>
      </c>
      <c r="AB2043" s="2594"/>
    </row>
    <row r="2044" spans="1:28" ht="15" customHeight="1" x14ac:dyDescent="0.25">
      <c r="A2044" s="2242" t="s">
        <v>255</v>
      </c>
      <c r="B2044" s="2242"/>
      <c r="C2044" s="2243"/>
      <c r="D2044" s="2243"/>
      <c r="E2044" s="2243"/>
      <c r="F2044" s="2243"/>
      <c r="G2044" s="2244"/>
      <c r="H2044" s="2244"/>
      <c r="I2044" s="2243"/>
      <c r="J2044" s="2243"/>
      <c r="K2044" s="2243"/>
      <c r="L2044" s="2243"/>
      <c r="M2044" s="2243"/>
      <c r="N2044" s="2243"/>
      <c r="O2044" s="709">
        <f t="shared" ref="O2044:AA2044" si="1617">O2043</f>
        <v>376552.3468011776</v>
      </c>
      <c r="P2044" s="709">
        <f t="shared" si="1617"/>
        <v>382601.01213921263</v>
      </c>
      <c r="Q2044" s="709">
        <f t="shared" si="1617"/>
        <v>382601.01213921263</v>
      </c>
      <c r="R2044" s="709">
        <f t="shared" si="1617"/>
        <v>391131.58906216826</v>
      </c>
      <c r="S2044" s="709">
        <f t="shared" si="1617"/>
        <v>393130.63121216826</v>
      </c>
      <c r="T2044" s="709">
        <f t="shared" si="1617"/>
        <v>419127.52055425156</v>
      </c>
      <c r="U2044" s="709">
        <f t="shared" si="1617"/>
        <v>419205.10567692568</v>
      </c>
      <c r="V2044" s="709">
        <f t="shared" si="1617"/>
        <v>420111.79200975067</v>
      </c>
      <c r="W2044" s="2927">
        <f t="shared" si="1617"/>
        <v>275370.44989648543</v>
      </c>
      <c r="X2044" s="2945">
        <f t="shared" si="1617"/>
        <v>226122.55497</v>
      </c>
      <c r="Y2044" s="2945">
        <f t="shared" si="1617"/>
        <v>-49247.894926485387</v>
      </c>
      <c r="Z2044" s="2945">
        <f t="shared" si="1617"/>
        <v>-1178.5391900000002</v>
      </c>
      <c r="AA2044" s="2945">
        <f t="shared" si="1617"/>
        <v>224944.01578000002</v>
      </c>
      <c r="AB2044" s="2594"/>
    </row>
    <row r="2045" spans="1:28" ht="15" customHeight="1" x14ac:dyDescent="0.25">
      <c r="A2045" s="2245" t="s">
        <v>7</v>
      </c>
      <c r="B2045" s="2246"/>
      <c r="C2045" s="2247">
        <f>C1992</f>
        <v>5425</v>
      </c>
      <c r="D2045" s="2247">
        <f t="shared" ref="D2045:AA2045" si="1618">D1992</f>
        <v>3617</v>
      </c>
      <c r="E2045" s="2247">
        <f t="shared" si="1618"/>
        <v>3116</v>
      </c>
      <c r="F2045" s="2247">
        <f t="shared" si="1618"/>
        <v>86.148742051423838</v>
      </c>
      <c r="G2045" s="2247">
        <f t="shared" si="1618"/>
        <v>8.8786286978158699</v>
      </c>
      <c r="H2045" s="2247">
        <f t="shared" si="1618"/>
        <v>8.6572528883183573</v>
      </c>
      <c r="I2045" s="2247">
        <f t="shared" si="1618"/>
        <v>48168</v>
      </c>
      <c r="J2045" s="2247">
        <f t="shared" si="1618"/>
        <v>32114</v>
      </c>
      <c r="K2045" s="2247">
        <f t="shared" si="1618"/>
        <v>26976</v>
      </c>
      <c r="L2045" s="2247">
        <f t="shared" si="1618"/>
        <v>84.000747337609766</v>
      </c>
      <c r="M2045" s="2247">
        <f t="shared" si="1618"/>
        <v>148</v>
      </c>
      <c r="N2045" s="2247">
        <f t="shared" si="1618"/>
        <v>273.40540540540542</v>
      </c>
      <c r="O2045" s="567">
        <f t="shared" si="1618"/>
        <v>124558.875506688</v>
      </c>
      <c r="P2045" s="567">
        <f t="shared" si="1618"/>
        <v>132339.20595639801</v>
      </c>
      <c r="Q2045" s="567">
        <f t="shared" si="1618"/>
        <v>132339.20595639801</v>
      </c>
      <c r="R2045" s="567">
        <f t="shared" si="1618"/>
        <v>140869.78287935362</v>
      </c>
      <c r="S2045" s="567">
        <f t="shared" si="1618"/>
        <v>140869.78287935362</v>
      </c>
      <c r="T2045" s="567">
        <f t="shared" si="1618"/>
        <v>140869.78287935362</v>
      </c>
      <c r="U2045" s="567">
        <f t="shared" si="1618"/>
        <v>142482.6847395277</v>
      </c>
      <c r="V2045" s="567">
        <f t="shared" si="1618"/>
        <v>142482.6847395277</v>
      </c>
      <c r="W2045" s="2925">
        <f t="shared" si="1618"/>
        <v>93267.213069913545</v>
      </c>
      <c r="X2045" s="1603">
        <f t="shared" si="1618"/>
        <v>78381.633740000005</v>
      </c>
      <c r="Y2045" s="1603">
        <f t="shared" si="1618"/>
        <v>-14885.57932991354</v>
      </c>
      <c r="Z2045" s="1603">
        <f t="shared" si="1618"/>
        <v>-696.37645000000009</v>
      </c>
      <c r="AA2045" s="1603">
        <f t="shared" si="1618"/>
        <v>77685.257290000009</v>
      </c>
      <c r="AB2045" s="2594"/>
    </row>
    <row r="2046" spans="1:28" ht="15" customHeight="1" x14ac:dyDescent="0.25">
      <c r="A2046" s="2248" t="s">
        <v>14</v>
      </c>
      <c r="B2046" s="2249"/>
      <c r="C2046" s="2250"/>
      <c r="D2046" s="2250"/>
      <c r="E2046" s="2250"/>
      <c r="F2046" s="2250"/>
      <c r="G2046" s="2007"/>
      <c r="H2046" s="2007"/>
      <c r="I2046" s="2250"/>
      <c r="J2046" s="2250"/>
      <c r="K2046" s="2250"/>
      <c r="L2046" s="2251"/>
      <c r="M2046" s="2251"/>
      <c r="N2046" s="2251"/>
      <c r="O2046" s="1411"/>
      <c r="P2046" s="1411"/>
      <c r="Q2046" s="1411"/>
      <c r="R2046" s="1411"/>
      <c r="S2046" s="1411"/>
      <c r="T2046" s="1411"/>
      <c r="U2046" s="1411"/>
      <c r="V2046" s="1411"/>
      <c r="W2046" s="2926"/>
      <c r="X2046" s="2940"/>
      <c r="Y2046" s="2940"/>
      <c r="Z2046" s="2940"/>
      <c r="AA2046" s="2940"/>
      <c r="AB2046" s="2594"/>
    </row>
    <row r="2047" spans="1:28" ht="15" customHeight="1" x14ac:dyDescent="0.25">
      <c r="A2047" s="2252" t="s">
        <v>537</v>
      </c>
      <c r="B2047" s="2253"/>
      <c r="C2047" s="2254"/>
      <c r="D2047" s="2254"/>
      <c r="E2047" s="2254"/>
      <c r="F2047" s="2254"/>
      <c r="G2047" s="2010"/>
      <c r="H2047" s="2010"/>
      <c r="I2047" s="2255"/>
      <c r="J2047" s="2255"/>
      <c r="K2047" s="2255"/>
      <c r="L2047" s="2255"/>
      <c r="M2047" s="2255"/>
      <c r="N2047" s="2255"/>
      <c r="O2047" s="1410"/>
      <c r="P2047" s="1410"/>
      <c r="Q2047" s="1410"/>
      <c r="R2047" s="1410"/>
      <c r="S2047" s="1410"/>
      <c r="T2047" s="1410"/>
      <c r="U2047" s="1410"/>
      <c r="V2047" s="1410"/>
      <c r="W2047" s="2923"/>
      <c r="X2047" s="216"/>
      <c r="Y2047" s="216"/>
      <c r="Z2047" s="216"/>
      <c r="AA2047" s="216"/>
      <c r="AB2047" s="2594"/>
    </row>
    <row r="2048" spans="1:28" ht="15" customHeight="1" x14ac:dyDescent="0.25">
      <c r="A2048" s="2253" t="s">
        <v>595</v>
      </c>
      <c r="B2048" s="2253"/>
      <c r="C2048" s="2254">
        <f>SUM(C2004,C1995)</f>
        <v>98685</v>
      </c>
      <c r="D2048" s="2254">
        <f t="shared" ref="D2048:E2048" si="1619">SUM(D2004,D1995)</f>
        <v>65789</v>
      </c>
      <c r="E2048" s="2254">
        <f t="shared" si="1619"/>
        <v>61203.034294856567</v>
      </c>
      <c r="F2048" s="2254">
        <f>E2048/D2048*100</f>
        <v>93.029281939011938</v>
      </c>
      <c r="G2048" s="2010"/>
      <c r="H2048" s="2010"/>
      <c r="I2048" s="2255"/>
      <c r="J2048" s="2255"/>
      <c r="K2048" s="2255"/>
      <c r="L2048" s="2255"/>
      <c r="M2048" s="2255"/>
      <c r="N2048" s="2255"/>
      <c r="O2048" s="1410"/>
      <c r="P2048" s="1410"/>
      <c r="Q2048" s="1410"/>
      <c r="R2048" s="1410"/>
      <c r="S2048" s="1410"/>
      <c r="T2048" s="1410"/>
      <c r="U2048" s="1410"/>
      <c r="V2048" s="1410"/>
      <c r="W2048" s="2923"/>
      <c r="X2048" s="216"/>
      <c r="Y2048" s="216"/>
      <c r="Z2048" s="216"/>
      <c r="AA2048" s="216"/>
      <c r="AB2048" s="2594"/>
    </row>
    <row r="2049" spans="1:28" ht="15" customHeight="1" x14ac:dyDescent="0.25">
      <c r="A2049" s="2253" t="s">
        <v>538</v>
      </c>
      <c r="B2049" s="2253"/>
      <c r="C2049" s="2254">
        <f t="shared" ref="C2049:F2051" si="1620">SUM(C1996)</f>
        <v>0</v>
      </c>
      <c r="D2049" s="2254">
        <f t="shared" si="1620"/>
        <v>0</v>
      </c>
      <c r="E2049" s="2010">
        <f t="shared" si="1620"/>
        <v>0</v>
      </c>
      <c r="F2049" s="2254">
        <f t="shared" si="1620"/>
        <v>0</v>
      </c>
      <c r="G2049" s="2010"/>
      <c r="H2049" s="2010"/>
      <c r="I2049" s="2255"/>
      <c r="J2049" s="2255"/>
      <c r="K2049" s="2255"/>
      <c r="L2049" s="2255"/>
      <c r="M2049" s="2255"/>
      <c r="N2049" s="2255"/>
      <c r="O2049" s="1410"/>
      <c r="P2049" s="1410"/>
      <c r="Q2049" s="1410"/>
      <c r="R2049" s="1410"/>
      <c r="S2049" s="1410"/>
      <c r="T2049" s="1410"/>
      <c r="U2049" s="1410"/>
      <c r="V2049" s="1410"/>
      <c r="W2049" s="2923"/>
      <c r="X2049" s="216"/>
      <c r="Y2049" s="216"/>
      <c r="Z2049" s="216"/>
      <c r="AA2049" s="216"/>
      <c r="AB2049" s="2594"/>
    </row>
    <row r="2050" spans="1:28" ht="33.75" customHeight="1" x14ac:dyDescent="0.25">
      <c r="A2050" s="2253" t="s">
        <v>539</v>
      </c>
      <c r="B2050" s="2253"/>
      <c r="C2050" s="2254">
        <f t="shared" si="1620"/>
        <v>21500</v>
      </c>
      <c r="D2050" s="2254">
        <f t="shared" si="1620"/>
        <v>14333</v>
      </c>
      <c r="E2050" s="2254">
        <f t="shared" si="1620"/>
        <v>4018</v>
      </c>
      <c r="F2050" s="2254">
        <f t="shared" si="1620"/>
        <v>28.033210074652899</v>
      </c>
      <c r="G2050" s="2010"/>
      <c r="H2050" s="2010"/>
      <c r="I2050" s="2255"/>
      <c r="J2050" s="2255"/>
      <c r="K2050" s="2255"/>
      <c r="L2050" s="2255"/>
      <c r="M2050" s="2255"/>
      <c r="N2050" s="2255"/>
      <c r="O2050" s="1410"/>
      <c r="P2050" s="1410"/>
      <c r="Q2050" s="1410"/>
      <c r="R2050" s="1410"/>
      <c r="S2050" s="1410"/>
      <c r="T2050" s="1410"/>
      <c r="U2050" s="1410"/>
      <c r="V2050" s="1410"/>
      <c r="W2050" s="2923"/>
      <c r="X2050" s="216"/>
      <c r="Y2050" s="216"/>
      <c r="Z2050" s="216"/>
      <c r="AA2050" s="216"/>
      <c r="AB2050" s="2594"/>
    </row>
    <row r="2051" spans="1:28" ht="33.75" customHeight="1" x14ac:dyDescent="0.25">
      <c r="A2051" s="2253" t="s">
        <v>540</v>
      </c>
      <c r="B2051" s="2253"/>
      <c r="C2051" s="2254">
        <f t="shared" si="1620"/>
        <v>500</v>
      </c>
      <c r="D2051" s="2254">
        <f t="shared" si="1620"/>
        <v>333</v>
      </c>
      <c r="E2051" s="2254">
        <f t="shared" si="1620"/>
        <v>188</v>
      </c>
      <c r="F2051" s="2254">
        <f t="shared" si="1620"/>
        <v>56.456456456456458</v>
      </c>
      <c r="G2051" s="2010"/>
      <c r="H2051" s="2010"/>
      <c r="I2051" s="2255"/>
      <c r="J2051" s="2255"/>
      <c r="K2051" s="2255"/>
      <c r="L2051" s="2255"/>
      <c r="M2051" s="2255"/>
      <c r="N2051" s="2255"/>
      <c r="O2051" s="1410"/>
      <c r="P2051" s="1410"/>
      <c r="Q2051" s="1410"/>
      <c r="R2051" s="1410"/>
      <c r="S2051" s="1410"/>
      <c r="T2051" s="1410"/>
      <c r="U2051" s="1410"/>
      <c r="V2051" s="1410"/>
      <c r="W2051" s="2923"/>
      <c r="X2051" s="216"/>
      <c r="Y2051" s="216"/>
      <c r="Z2051" s="216"/>
      <c r="AA2051" s="216"/>
      <c r="AB2051" s="2594"/>
    </row>
    <row r="2052" spans="1:28" ht="41.25" customHeight="1" x14ac:dyDescent="0.25">
      <c r="A2052" s="2256" t="s">
        <v>543</v>
      </c>
      <c r="B2052" s="2253"/>
      <c r="C2052" s="2254">
        <f>C2006</f>
        <v>11449</v>
      </c>
      <c r="D2052" s="2254">
        <f t="shared" ref="D2052:F2052" si="1621">D2006</f>
        <v>7633</v>
      </c>
      <c r="E2052" s="2254">
        <f t="shared" si="1621"/>
        <v>5918</v>
      </c>
      <c r="F2052" s="2254">
        <f t="shared" si="1621"/>
        <v>77.531769946285863</v>
      </c>
      <c r="G2052" s="2010"/>
      <c r="H2052" s="2010"/>
      <c r="I2052" s="2255"/>
      <c r="J2052" s="2255"/>
      <c r="K2052" s="2255"/>
      <c r="L2052" s="2255"/>
      <c r="M2052" s="2255"/>
      <c r="N2052" s="2255"/>
      <c r="O2052" s="1410"/>
      <c r="P2052" s="1410"/>
      <c r="Q2052" s="1410"/>
      <c r="R2052" s="1410"/>
      <c r="S2052" s="1410"/>
      <c r="T2052" s="1410"/>
      <c r="U2052" s="1410"/>
      <c r="V2052" s="1410"/>
      <c r="W2052" s="2923"/>
      <c r="X2052" s="216"/>
      <c r="Y2052" s="216"/>
      <c r="Z2052" s="216"/>
      <c r="AA2052" s="216"/>
      <c r="AB2052" s="2594"/>
    </row>
    <row r="2053" spans="1:28" ht="33.75" customHeight="1" x14ac:dyDescent="0.25">
      <c r="A2053" s="2253" t="s">
        <v>544</v>
      </c>
      <c r="B2053" s="2253"/>
      <c r="C2053" s="2254">
        <f t="shared" ref="C2053:F2057" si="1622">C2007</f>
        <v>7450</v>
      </c>
      <c r="D2053" s="2254">
        <f t="shared" si="1622"/>
        <v>4967</v>
      </c>
      <c r="E2053" s="2254">
        <f t="shared" si="1622"/>
        <v>3721</v>
      </c>
      <c r="F2053" s="2254">
        <f t="shared" si="1622"/>
        <v>74.914435272800489</v>
      </c>
      <c r="G2053" s="2010"/>
      <c r="H2053" s="2010"/>
      <c r="I2053" s="2255"/>
      <c r="J2053" s="2255"/>
      <c r="K2053" s="2255"/>
      <c r="L2053" s="2255"/>
      <c r="M2053" s="2255"/>
      <c r="N2053" s="2255"/>
      <c r="O2053" s="1410"/>
      <c r="P2053" s="1410"/>
      <c r="Q2053" s="1410"/>
      <c r="R2053" s="1410"/>
      <c r="S2053" s="1410"/>
      <c r="T2053" s="1410"/>
      <c r="U2053" s="1410"/>
      <c r="V2053" s="1410"/>
      <c r="W2053" s="2923"/>
      <c r="X2053" s="216"/>
      <c r="Y2053" s="216"/>
      <c r="Z2053" s="216"/>
      <c r="AA2053" s="216"/>
      <c r="AB2053" s="2594"/>
    </row>
    <row r="2054" spans="1:28" ht="33.75" customHeight="1" x14ac:dyDescent="0.25">
      <c r="A2054" s="2253" t="s">
        <v>545</v>
      </c>
      <c r="B2054" s="2253"/>
      <c r="C2054" s="2254">
        <f t="shared" si="1622"/>
        <v>2235</v>
      </c>
      <c r="D2054" s="2254">
        <f t="shared" si="1622"/>
        <v>1490</v>
      </c>
      <c r="E2054" s="2254">
        <f t="shared" si="1622"/>
        <v>1247</v>
      </c>
      <c r="F2054" s="2254">
        <f t="shared" si="1622"/>
        <v>83.691275167785236</v>
      </c>
      <c r="G2054" s="2010"/>
      <c r="H2054" s="2010"/>
      <c r="I2054" s="2255"/>
      <c r="J2054" s="2255"/>
      <c r="K2054" s="2255"/>
      <c r="L2054" s="2255"/>
      <c r="M2054" s="2255"/>
      <c r="N2054" s="2255"/>
      <c r="O2054" s="1410"/>
      <c r="P2054" s="1410"/>
      <c r="Q2054" s="1410"/>
      <c r="R2054" s="1410"/>
      <c r="S2054" s="1410"/>
      <c r="T2054" s="1410"/>
      <c r="U2054" s="1410"/>
      <c r="V2054" s="1410"/>
      <c r="W2054" s="2923"/>
      <c r="X2054" s="216"/>
      <c r="Y2054" s="216"/>
      <c r="Z2054" s="216"/>
      <c r="AA2054" s="216"/>
      <c r="AB2054" s="2594"/>
    </row>
    <row r="2055" spans="1:28" ht="47.25" customHeight="1" x14ac:dyDescent="0.25">
      <c r="A2055" s="2253" t="s">
        <v>613</v>
      </c>
      <c r="B2055" s="2253"/>
      <c r="C2055" s="2254">
        <f t="shared" si="1622"/>
        <v>1412</v>
      </c>
      <c r="D2055" s="2254">
        <f t="shared" si="1622"/>
        <v>941</v>
      </c>
      <c r="E2055" s="2254">
        <f t="shared" si="1622"/>
        <v>782</v>
      </c>
      <c r="F2055" s="2254">
        <f t="shared" si="1622"/>
        <v>83.103081827842715</v>
      </c>
      <c r="G2055" s="2010"/>
      <c r="H2055" s="2010"/>
      <c r="I2055" s="2255"/>
      <c r="J2055" s="2255"/>
      <c r="K2055" s="2255"/>
      <c r="L2055" s="2255"/>
      <c r="M2055" s="2255"/>
      <c r="N2055" s="2255"/>
      <c r="O2055" s="1410"/>
      <c r="P2055" s="1410"/>
      <c r="Q2055" s="1410"/>
      <c r="R2055" s="1410"/>
      <c r="S2055" s="1410"/>
      <c r="T2055" s="1410"/>
      <c r="U2055" s="1410"/>
      <c r="V2055" s="1410"/>
      <c r="W2055" s="2923"/>
      <c r="X2055" s="216"/>
      <c r="Y2055" s="216"/>
      <c r="Z2055" s="216"/>
      <c r="AA2055" s="216"/>
      <c r="AB2055" s="2594"/>
    </row>
    <row r="2056" spans="1:28" ht="33.75" customHeight="1" x14ac:dyDescent="0.25">
      <c r="A2056" s="2253" t="s">
        <v>614</v>
      </c>
      <c r="B2056" s="2253"/>
      <c r="C2056" s="2254">
        <f t="shared" si="1622"/>
        <v>352</v>
      </c>
      <c r="D2056" s="2254">
        <f t="shared" si="1622"/>
        <v>235</v>
      </c>
      <c r="E2056" s="2254">
        <f t="shared" si="1622"/>
        <v>168</v>
      </c>
      <c r="F2056" s="2254">
        <f t="shared" si="1622"/>
        <v>71.489361702127667</v>
      </c>
      <c r="G2056" s="2010"/>
      <c r="H2056" s="2010"/>
      <c r="I2056" s="2255"/>
      <c r="J2056" s="2255"/>
      <c r="K2056" s="2255"/>
      <c r="L2056" s="2255"/>
      <c r="M2056" s="2255"/>
      <c r="N2056" s="2255"/>
      <c r="O2056" s="1410"/>
      <c r="P2056" s="1410"/>
      <c r="Q2056" s="1410"/>
      <c r="R2056" s="1410"/>
      <c r="S2056" s="1410"/>
      <c r="T2056" s="1410"/>
      <c r="U2056" s="1410"/>
      <c r="V2056" s="1410"/>
      <c r="W2056" s="2923"/>
      <c r="X2056" s="216"/>
      <c r="Y2056" s="216"/>
      <c r="Z2056" s="216"/>
      <c r="AA2056" s="216"/>
      <c r="AB2056" s="2594"/>
    </row>
    <row r="2057" spans="1:28" ht="49.5" customHeight="1" x14ac:dyDescent="0.25">
      <c r="A2057" s="2253" t="s">
        <v>546</v>
      </c>
      <c r="B2057" s="2253"/>
      <c r="C2057" s="2254">
        <f>C2011</f>
        <v>47236</v>
      </c>
      <c r="D2057" s="2254">
        <f t="shared" si="1622"/>
        <v>31490</v>
      </c>
      <c r="E2057" s="2254">
        <f t="shared" si="1622"/>
        <v>18954.034294856563</v>
      </c>
      <c r="F2057" s="2254">
        <f t="shared" si="1622"/>
        <v>60.190645585444791</v>
      </c>
      <c r="G2057" s="2010"/>
      <c r="H2057" s="2010"/>
      <c r="I2057" s="2255"/>
      <c r="J2057" s="2255"/>
      <c r="K2057" s="2255"/>
      <c r="L2057" s="2255"/>
      <c r="M2057" s="2255"/>
      <c r="N2057" s="2255"/>
      <c r="O2057" s="1410"/>
      <c r="P2057" s="1410"/>
      <c r="Q2057" s="1410"/>
      <c r="R2057" s="1410"/>
      <c r="S2057" s="1410"/>
      <c r="T2057" s="1410"/>
      <c r="U2057" s="1410"/>
      <c r="V2057" s="1410"/>
      <c r="W2057" s="2923"/>
      <c r="X2057" s="216"/>
      <c r="Y2057" s="216"/>
      <c r="Z2057" s="216"/>
      <c r="AA2057" s="216"/>
      <c r="AB2057" s="2594"/>
    </row>
    <row r="2058" spans="1:28" ht="33.75" customHeight="1" x14ac:dyDescent="0.25">
      <c r="A2058" s="2253" t="s">
        <v>547</v>
      </c>
      <c r="B2058" s="2253"/>
      <c r="C2058" s="2254">
        <f t="shared" ref="C2058:F2062" si="1623">C2012</f>
        <v>4500</v>
      </c>
      <c r="D2058" s="2254">
        <f t="shared" si="1623"/>
        <v>3000</v>
      </c>
      <c r="E2058" s="2254">
        <f t="shared" si="1623"/>
        <v>1681</v>
      </c>
      <c r="F2058" s="2254">
        <f t="shared" si="1623"/>
        <v>56.033333333333331</v>
      </c>
      <c r="G2058" s="2010"/>
      <c r="H2058" s="2010"/>
      <c r="I2058" s="2255"/>
      <c r="J2058" s="2255"/>
      <c r="K2058" s="2255"/>
      <c r="L2058" s="2255"/>
      <c r="M2058" s="2255"/>
      <c r="N2058" s="2255"/>
      <c r="O2058" s="1410"/>
      <c r="P2058" s="1410"/>
      <c r="Q2058" s="1410"/>
      <c r="R2058" s="1410"/>
      <c r="S2058" s="1410"/>
      <c r="T2058" s="1410"/>
      <c r="U2058" s="1410"/>
      <c r="V2058" s="1410"/>
      <c r="W2058" s="2923"/>
      <c r="X2058" s="216"/>
      <c r="Y2058" s="216"/>
      <c r="Z2058" s="216"/>
      <c r="AA2058" s="216"/>
      <c r="AB2058" s="2594"/>
    </row>
    <row r="2059" spans="1:28" ht="42" customHeight="1" x14ac:dyDescent="0.25">
      <c r="A2059" s="2253" t="s">
        <v>560</v>
      </c>
      <c r="B2059" s="2253"/>
      <c r="C2059" s="2254">
        <f t="shared" si="1623"/>
        <v>26090</v>
      </c>
      <c r="D2059" s="2254">
        <f t="shared" si="1623"/>
        <v>17393</v>
      </c>
      <c r="E2059" s="2254">
        <f t="shared" si="1623"/>
        <v>7708</v>
      </c>
      <c r="F2059" s="2254">
        <f t="shared" si="1623"/>
        <v>44.316679123785427</v>
      </c>
      <c r="G2059" s="2010"/>
      <c r="H2059" s="2010"/>
      <c r="I2059" s="2255"/>
      <c r="J2059" s="2255"/>
      <c r="K2059" s="2255"/>
      <c r="L2059" s="2255"/>
      <c r="M2059" s="2255"/>
      <c r="N2059" s="2255"/>
      <c r="O2059" s="1410"/>
      <c r="P2059" s="1410"/>
      <c r="Q2059" s="1410"/>
      <c r="R2059" s="1410"/>
      <c r="S2059" s="1410"/>
      <c r="T2059" s="1410"/>
      <c r="U2059" s="1410"/>
      <c r="V2059" s="1410"/>
      <c r="W2059" s="2923"/>
      <c r="X2059" s="216"/>
      <c r="Y2059" s="216"/>
      <c r="Z2059" s="216"/>
      <c r="AA2059" s="216"/>
      <c r="AB2059" s="2594"/>
    </row>
    <row r="2060" spans="1:28" ht="44.25" customHeight="1" x14ac:dyDescent="0.25">
      <c r="A2060" s="2253" t="s">
        <v>561</v>
      </c>
      <c r="B2060" s="2253"/>
      <c r="C2060" s="2254">
        <f t="shared" si="1623"/>
        <v>3532</v>
      </c>
      <c r="D2060" s="2254">
        <f t="shared" si="1623"/>
        <v>2355</v>
      </c>
      <c r="E2060" s="2254">
        <f t="shared" si="1623"/>
        <v>2761.6403554626249</v>
      </c>
      <c r="F2060" s="2254">
        <f t="shared" si="1623"/>
        <v>117.26710638907112</v>
      </c>
      <c r="G2060" s="2010"/>
      <c r="H2060" s="2010"/>
      <c r="I2060" s="2255"/>
      <c r="J2060" s="2255"/>
      <c r="K2060" s="2255"/>
      <c r="L2060" s="2255"/>
      <c r="M2060" s="2255"/>
      <c r="N2060" s="2255"/>
      <c r="O2060" s="1410"/>
      <c r="P2060" s="1410"/>
      <c r="Q2060" s="1410"/>
      <c r="R2060" s="1410"/>
      <c r="S2060" s="1410"/>
      <c r="T2060" s="1410"/>
      <c r="U2060" s="1410"/>
      <c r="V2060" s="1410"/>
      <c r="W2060" s="2923"/>
      <c r="X2060" s="216"/>
      <c r="Y2060" s="216"/>
      <c r="Z2060" s="216"/>
      <c r="AA2060" s="216"/>
      <c r="AB2060" s="2594"/>
    </row>
    <row r="2061" spans="1:28" ht="33.75" customHeight="1" x14ac:dyDescent="0.25">
      <c r="A2061" s="2253" t="s">
        <v>562</v>
      </c>
      <c r="B2061" s="2253"/>
      <c r="C2061" s="2254">
        <f t="shared" si="1623"/>
        <v>11534</v>
      </c>
      <c r="D2061" s="2254">
        <f t="shared" si="1623"/>
        <v>7689</v>
      </c>
      <c r="E2061" s="2254">
        <f t="shared" si="1623"/>
        <v>5263.3939393939381</v>
      </c>
      <c r="F2061" s="2254">
        <f t="shared" si="1623"/>
        <v>68.453556241304952</v>
      </c>
      <c r="G2061" s="2010"/>
      <c r="H2061" s="2010"/>
      <c r="I2061" s="2255"/>
      <c r="J2061" s="2255"/>
      <c r="K2061" s="2255"/>
      <c r="L2061" s="2255"/>
      <c r="M2061" s="2255"/>
      <c r="N2061" s="2255"/>
      <c r="O2061" s="1410"/>
      <c r="P2061" s="1410"/>
      <c r="Q2061" s="1410"/>
      <c r="R2061" s="1410"/>
      <c r="S2061" s="1410"/>
      <c r="T2061" s="1410"/>
      <c r="U2061" s="1410"/>
      <c r="V2061" s="1410"/>
      <c r="W2061" s="2923"/>
      <c r="X2061" s="216"/>
      <c r="Y2061" s="216"/>
      <c r="Z2061" s="216"/>
      <c r="AA2061" s="216"/>
      <c r="AB2061" s="2594"/>
    </row>
    <row r="2062" spans="1:28" ht="33.75" customHeight="1" x14ac:dyDescent="0.25">
      <c r="A2062" s="2253" t="s">
        <v>563</v>
      </c>
      <c r="B2062" s="2253"/>
      <c r="C2062" s="2254">
        <f t="shared" si="1623"/>
        <v>1580</v>
      </c>
      <c r="D2062" s="2254">
        <f t="shared" si="1623"/>
        <v>1053</v>
      </c>
      <c r="E2062" s="2254">
        <f t="shared" si="1623"/>
        <v>1540</v>
      </c>
      <c r="F2062" s="2254">
        <f t="shared" si="1623"/>
        <v>146.24881291547956</v>
      </c>
      <c r="G2062" s="2010"/>
      <c r="H2062" s="2010"/>
      <c r="I2062" s="2255"/>
      <c r="J2062" s="2255"/>
      <c r="K2062" s="2255"/>
      <c r="L2062" s="2255"/>
      <c r="M2062" s="2255"/>
      <c r="N2062" s="2255"/>
      <c r="O2062" s="1410"/>
      <c r="P2062" s="1410"/>
      <c r="Q2062" s="1410"/>
      <c r="R2062" s="1410"/>
      <c r="S2062" s="1410"/>
      <c r="T2062" s="1410"/>
      <c r="U2062" s="1410"/>
      <c r="V2062" s="1410"/>
      <c r="W2062" s="2923"/>
      <c r="X2062" s="216"/>
      <c r="Y2062" s="216"/>
      <c r="Z2062" s="216"/>
      <c r="AA2062" s="216"/>
      <c r="AB2062" s="2594"/>
    </row>
    <row r="2063" spans="1:28" ht="15" customHeight="1" x14ac:dyDescent="0.25">
      <c r="A2063" s="2253" t="s">
        <v>541</v>
      </c>
      <c r="B2063" s="2253"/>
      <c r="C2063" s="2254">
        <f t="shared" ref="C2063:F2065" si="1624">SUM(C1999)</f>
        <v>18000</v>
      </c>
      <c r="D2063" s="2254">
        <f t="shared" si="1624"/>
        <v>12000</v>
      </c>
      <c r="E2063" s="2254">
        <f t="shared" si="1624"/>
        <v>32125</v>
      </c>
      <c r="F2063" s="2254">
        <f t="shared" si="1624"/>
        <v>267.70833333333337</v>
      </c>
      <c r="G2063" s="2010"/>
      <c r="H2063" s="2010"/>
      <c r="I2063" s="2255"/>
      <c r="J2063" s="2255"/>
      <c r="K2063" s="2255"/>
      <c r="L2063" s="2255"/>
      <c r="M2063" s="2255"/>
      <c r="N2063" s="2255"/>
      <c r="O2063" s="1410"/>
      <c r="P2063" s="1410"/>
      <c r="Q2063" s="1410"/>
      <c r="R2063" s="1410"/>
      <c r="S2063" s="1410"/>
      <c r="T2063" s="1410"/>
      <c r="U2063" s="1410"/>
      <c r="V2063" s="1410"/>
      <c r="W2063" s="2923"/>
      <c r="X2063" s="216"/>
      <c r="Y2063" s="216"/>
      <c r="Z2063" s="216"/>
      <c r="AA2063" s="216"/>
      <c r="AB2063" s="2594"/>
    </row>
    <row r="2064" spans="1:28" ht="15" customHeight="1" x14ac:dyDescent="0.25">
      <c r="A2064" s="2257" t="s">
        <v>171</v>
      </c>
      <c r="B2064" s="2253"/>
      <c r="C2064" s="2254">
        <f t="shared" si="1624"/>
        <v>88000</v>
      </c>
      <c r="D2064" s="2254">
        <f t="shared" si="1624"/>
        <v>58667</v>
      </c>
      <c r="E2064" s="2254">
        <f t="shared" si="1624"/>
        <v>44916.50390625</v>
      </c>
      <c r="F2064" s="2254">
        <f t="shared" si="1624"/>
        <v>76.561787557315014</v>
      </c>
      <c r="G2064" s="2010"/>
      <c r="H2064" s="2010"/>
      <c r="I2064" s="2255"/>
      <c r="J2064" s="2255"/>
      <c r="K2064" s="2255"/>
      <c r="L2064" s="2255"/>
      <c r="M2064" s="2255"/>
      <c r="N2064" s="2255"/>
      <c r="O2064" s="1410"/>
      <c r="P2064" s="1410"/>
      <c r="Q2064" s="1410"/>
      <c r="R2064" s="1410"/>
      <c r="S2064" s="1410"/>
      <c r="T2064" s="1410"/>
      <c r="U2064" s="1410"/>
      <c r="V2064" s="1410"/>
      <c r="W2064" s="2923"/>
      <c r="X2064" s="216"/>
      <c r="Y2064" s="216"/>
      <c r="Z2064" s="216"/>
      <c r="AA2064" s="216"/>
      <c r="AB2064" s="2594"/>
    </row>
    <row r="2065" spans="1:28" ht="15" customHeight="1" x14ac:dyDescent="0.25">
      <c r="A2065" s="2258" t="s">
        <v>533</v>
      </c>
      <c r="B2065" s="2253"/>
      <c r="C2065" s="2254">
        <f t="shared" si="1624"/>
        <v>71287</v>
      </c>
      <c r="D2065" s="2254">
        <f t="shared" si="1624"/>
        <v>47525</v>
      </c>
      <c r="E2065" s="2254">
        <f t="shared" si="1624"/>
        <v>38803.25</v>
      </c>
      <c r="F2065" s="2254">
        <f t="shared" si="1624"/>
        <v>81.648079957916892</v>
      </c>
      <c r="G2065" s="2010"/>
      <c r="H2065" s="2010"/>
      <c r="I2065" s="2255"/>
      <c r="J2065" s="2255"/>
      <c r="K2065" s="2255"/>
      <c r="L2065" s="2255"/>
      <c r="M2065" s="2255"/>
      <c r="N2065" s="2255"/>
      <c r="O2065" s="1410"/>
      <c r="P2065" s="1410"/>
      <c r="Q2065" s="1410"/>
      <c r="R2065" s="1410"/>
      <c r="S2065" s="1410"/>
      <c r="T2065" s="1410"/>
      <c r="U2065" s="1410"/>
      <c r="V2065" s="1410"/>
      <c r="W2065" s="2923"/>
      <c r="X2065" s="216"/>
      <c r="Y2065" s="216"/>
      <c r="Z2065" s="216"/>
      <c r="AA2065" s="216"/>
      <c r="AB2065" s="2594"/>
    </row>
    <row r="2066" spans="1:28" ht="38.1" customHeight="1" x14ac:dyDescent="0.25">
      <c r="A2066" s="2257" t="s">
        <v>172</v>
      </c>
      <c r="B2066" s="2253"/>
      <c r="C2066" s="2254">
        <f t="shared" ref="C2066:F2067" si="1625">SUM(C2017)</f>
        <v>32048</v>
      </c>
      <c r="D2066" s="2254">
        <f t="shared" si="1625"/>
        <v>21365</v>
      </c>
      <c r="E2066" s="2254">
        <f t="shared" si="1625"/>
        <v>19373</v>
      </c>
      <c r="F2066" s="2254">
        <f t="shared" si="1625"/>
        <v>90.676339808097353</v>
      </c>
      <c r="G2066" s="2010"/>
      <c r="H2066" s="2010"/>
      <c r="I2066" s="2255"/>
      <c r="J2066" s="2255"/>
      <c r="K2066" s="2255"/>
      <c r="L2066" s="2255"/>
      <c r="M2066" s="2255"/>
      <c r="N2066" s="2255"/>
      <c r="O2066" s="1410"/>
      <c r="P2066" s="1410"/>
      <c r="Q2066" s="1410"/>
      <c r="R2066" s="1410"/>
      <c r="S2066" s="1410"/>
      <c r="T2066" s="1410"/>
      <c r="U2066" s="1410"/>
      <c r="V2066" s="1410"/>
      <c r="W2066" s="2923"/>
      <c r="X2066" s="216"/>
      <c r="Y2066" s="216"/>
      <c r="Z2066" s="216"/>
      <c r="AA2066" s="216"/>
      <c r="AB2066" s="2594"/>
    </row>
    <row r="2067" spans="1:28" ht="15" customHeight="1" x14ac:dyDescent="0.25">
      <c r="A2067" s="2258" t="s">
        <v>534</v>
      </c>
      <c r="B2067" s="2253"/>
      <c r="C2067" s="2254">
        <f t="shared" si="1625"/>
        <v>670</v>
      </c>
      <c r="D2067" s="2254">
        <f t="shared" si="1625"/>
        <v>447</v>
      </c>
      <c r="E2067" s="2254">
        <f t="shared" si="1625"/>
        <v>642</v>
      </c>
      <c r="F2067" s="2254">
        <f t="shared" si="1625"/>
        <v>143.62416107382549</v>
      </c>
      <c r="G2067" s="2010"/>
      <c r="H2067" s="2010"/>
      <c r="I2067" s="2255"/>
      <c r="J2067" s="2255"/>
      <c r="K2067" s="2255"/>
      <c r="L2067" s="2255"/>
      <c r="M2067" s="2255"/>
      <c r="N2067" s="2255"/>
      <c r="O2067" s="1410"/>
      <c r="P2067" s="1410"/>
      <c r="Q2067" s="1410"/>
      <c r="R2067" s="1410"/>
      <c r="S2067" s="1410"/>
      <c r="T2067" s="1410"/>
      <c r="U2067" s="1410"/>
      <c r="V2067" s="1410"/>
      <c r="W2067" s="2923"/>
      <c r="X2067" s="216"/>
      <c r="Y2067" s="216"/>
      <c r="Z2067" s="216"/>
      <c r="AA2067" s="216"/>
      <c r="AB2067" s="2594"/>
    </row>
    <row r="2068" spans="1:28" ht="15" customHeight="1" x14ac:dyDescent="0.25">
      <c r="A2068" s="2423" t="s">
        <v>760</v>
      </c>
      <c r="B2068" s="2253"/>
      <c r="C2068" s="2254">
        <f>C2019</f>
        <v>400</v>
      </c>
      <c r="D2068" s="2254">
        <f t="shared" ref="D2068:F2068" si="1626">D2019</f>
        <v>240</v>
      </c>
      <c r="E2068" s="2254">
        <f t="shared" si="1626"/>
        <v>275</v>
      </c>
      <c r="F2068" s="2254">
        <f t="shared" si="1626"/>
        <v>114.58333333333333</v>
      </c>
      <c r="G2068" s="2010"/>
      <c r="H2068" s="2010"/>
      <c r="I2068" s="2255"/>
      <c r="J2068" s="2255"/>
      <c r="K2068" s="2255"/>
      <c r="L2068" s="2255"/>
      <c r="M2068" s="2255"/>
      <c r="N2068" s="2255"/>
      <c r="O2068" s="1410"/>
      <c r="P2068" s="1410"/>
      <c r="Q2068" s="1410"/>
      <c r="R2068" s="1410"/>
      <c r="S2068" s="1410"/>
      <c r="T2068" s="1410"/>
      <c r="U2068" s="1410"/>
      <c r="V2068" s="1410"/>
      <c r="W2068" s="2923"/>
      <c r="X2068" s="216"/>
      <c r="Y2068" s="216"/>
      <c r="Z2068" s="216"/>
      <c r="AA2068" s="216"/>
      <c r="AB2068" s="2594"/>
    </row>
    <row r="2069" spans="1:28" s="31" customFormat="1" ht="15" customHeight="1" x14ac:dyDescent="0.2">
      <c r="A2069" s="2242" t="s">
        <v>593</v>
      </c>
      <c r="B2069" s="2259"/>
      <c r="C2069" s="2260">
        <f>SUM(C2021)</f>
        <v>412333</v>
      </c>
      <c r="D2069" s="2260">
        <f>SUM(D2021)</f>
        <v>274888.40000000002</v>
      </c>
      <c r="E2069" s="2260">
        <f>SUM(E2021)</f>
        <v>224308.84679485657</v>
      </c>
      <c r="F2069" s="2260">
        <f>SUM(F2021)</f>
        <v>81.599968130651035</v>
      </c>
      <c r="G2069" s="2010"/>
      <c r="H2069" s="2010"/>
      <c r="I2069" s="2255"/>
      <c r="J2069" s="2255"/>
      <c r="K2069" s="2255"/>
      <c r="L2069" s="2255"/>
      <c r="M2069" s="2255"/>
      <c r="N2069" s="2255"/>
      <c r="O2069" s="1410">
        <f t="shared" ref="O2069:AA2069" si="1627">O2021</f>
        <v>184091.20512962964</v>
      </c>
      <c r="P2069" s="1410">
        <f t="shared" si="1627"/>
        <v>183277.91232962962</v>
      </c>
      <c r="Q2069" s="1410">
        <f t="shared" si="1627"/>
        <v>183277.91232962962</v>
      </c>
      <c r="R2069" s="1410">
        <f t="shared" si="1627"/>
        <v>183277.91232962962</v>
      </c>
      <c r="S2069" s="1410">
        <f t="shared" si="1627"/>
        <v>183277.91232962962</v>
      </c>
      <c r="T2069" s="1410">
        <f t="shared" si="1627"/>
        <v>199391.64798212296</v>
      </c>
      <c r="U2069" s="1410">
        <f t="shared" si="1627"/>
        <v>199391.64798212296</v>
      </c>
      <c r="V2069" s="1410">
        <f t="shared" si="1627"/>
        <v>199391.64798212296</v>
      </c>
      <c r="W2069" s="2923">
        <f t="shared" si="1627"/>
        <v>129115.80683099481</v>
      </c>
      <c r="X2069" s="216">
        <f t="shared" si="1627"/>
        <v>101879.80952000001</v>
      </c>
      <c r="Y2069" s="216">
        <f t="shared" si="1627"/>
        <v>-27235.997310994804</v>
      </c>
      <c r="Z2069" s="216">
        <f t="shared" si="1627"/>
        <v>-320.34875000000005</v>
      </c>
      <c r="AA2069" s="216">
        <f t="shared" si="1627"/>
        <v>101559.46077000001</v>
      </c>
      <c r="AB2069" s="2593">
        <f>X2069+Z2069-AA2069</f>
        <v>0</v>
      </c>
    </row>
    <row r="2070" spans="1:28" ht="15" customHeight="1" x14ac:dyDescent="0.25">
      <c r="A2070" s="2261" t="s">
        <v>174</v>
      </c>
      <c r="B2070" s="2253"/>
      <c r="C2070" s="2254">
        <f>SUM(C2023:C2024)</f>
        <v>1200</v>
      </c>
      <c r="D2070" s="2254">
        <f>SUM(D2023:D2024)</f>
        <v>800</v>
      </c>
      <c r="E2070" s="2254">
        <f>SUM(E2023:E2024)</f>
        <v>306</v>
      </c>
      <c r="F2070" s="2254">
        <f>SUM(F2023:F2024)</f>
        <v>45.877061469265371</v>
      </c>
      <c r="G2070" s="2010"/>
      <c r="H2070" s="2010"/>
      <c r="I2070" s="2255"/>
      <c r="J2070" s="2255"/>
      <c r="K2070" s="2255"/>
      <c r="L2070" s="2255"/>
      <c r="M2070" s="2255"/>
      <c r="N2070" s="2255"/>
      <c r="O2070" s="1410"/>
      <c r="P2070" s="1410"/>
      <c r="Q2070" s="1410"/>
      <c r="R2070" s="1410"/>
      <c r="S2070" s="1410"/>
      <c r="T2070" s="1410"/>
      <c r="U2070" s="1410"/>
      <c r="V2070" s="1410"/>
      <c r="W2070" s="2923"/>
      <c r="X2070" s="216"/>
      <c r="Y2070" s="216"/>
      <c r="Z2070" s="216"/>
      <c r="AA2070" s="216"/>
      <c r="AB2070" s="2594"/>
    </row>
    <row r="2071" spans="1:28" ht="15" customHeight="1" x14ac:dyDescent="0.25">
      <c r="A2071" s="2262" t="s">
        <v>83</v>
      </c>
      <c r="B2071" s="2262"/>
      <c r="C2071" s="2011">
        <f t="shared" ref="C2071:N2071" si="1628">SUM(C2031)</f>
        <v>1355</v>
      </c>
      <c r="D2071" s="2011">
        <f t="shared" si="1628"/>
        <v>903</v>
      </c>
      <c r="E2071" s="2011">
        <f t="shared" si="1628"/>
        <v>796</v>
      </c>
      <c r="F2071" s="2011">
        <f t="shared" si="1628"/>
        <v>88.150609080841633</v>
      </c>
      <c r="G2071" s="2011">
        <f t="shared" si="1628"/>
        <v>10.040590405904059</v>
      </c>
      <c r="H2071" s="2011">
        <f t="shared" si="1628"/>
        <v>9.6796482412060296</v>
      </c>
      <c r="I2071" s="2011">
        <f t="shared" si="1628"/>
        <v>13605</v>
      </c>
      <c r="J2071" s="2011">
        <f t="shared" si="1628"/>
        <v>9066</v>
      </c>
      <c r="K2071" s="2011">
        <f t="shared" si="1628"/>
        <v>7705</v>
      </c>
      <c r="L2071" s="2011">
        <f t="shared" si="1628"/>
        <v>84.987866754908453</v>
      </c>
      <c r="M2071" s="2011">
        <f t="shared" si="1628"/>
        <v>46</v>
      </c>
      <c r="N2071" s="2011">
        <f t="shared" si="1628"/>
        <v>251.25</v>
      </c>
      <c r="O2071" s="1410"/>
      <c r="P2071" s="1410"/>
      <c r="Q2071" s="1410"/>
      <c r="R2071" s="1410"/>
      <c r="S2071" s="1410"/>
      <c r="T2071" s="1410"/>
      <c r="U2071" s="1410"/>
      <c r="V2071" s="1410"/>
      <c r="W2071" s="2923"/>
      <c r="X2071" s="216"/>
      <c r="Y2071" s="216"/>
      <c r="Z2071" s="216"/>
      <c r="AA2071" s="216"/>
      <c r="AB2071" s="2594"/>
    </row>
    <row r="2072" spans="1:28" s="99" customFormat="1" ht="15" customHeight="1" x14ac:dyDescent="0.2">
      <c r="A2072" s="2263" t="s">
        <v>16</v>
      </c>
      <c r="B2072" s="2264"/>
      <c r="C2072" s="2011">
        <f t="shared" ref="C2072:R2079" si="1629">SUM(C2035)</f>
        <v>1959</v>
      </c>
      <c r="D2072" s="2011">
        <f t="shared" si="1629"/>
        <v>1306</v>
      </c>
      <c r="E2072" s="2011">
        <f t="shared" si="1629"/>
        <v>1513</v>
      </c>
      <c r="F2072" s="2011">
        <f t="shared" si="1629"/>
        <v>115.84992343032158</v>
      </c>
      <c r="G2072" s="2011">
        <f t="shared" si="1629"/>
        <v>6.2414497192445122</v>
      </c>
      <c r="H2072" s="2011">
        <f t="shared" si="1629"/>
        <v>7.822207534699273</v>
      </c>
      <c r="I2072" s="2011">
        <f t="shared" si="1629"/>
        <v>12227</v>
      </c>
      <c r="J2072" s="2011">
        <f t="shared" si="1629"/>
        <v>8153</v>
      </c>
      <c r="K2072" s="2011">
        <f t="shared" si="1629"/>
        <v>11835</v>
      </c>
      <c r="L2072" s="2011">
        <f t="shared" si="1629"/>
        <v>145.16129032258064</v>
      </c>
      <c r="M2072" s="2011">
        <f t="shared" si="1629"/>
        <v>50.94583333333334</v>
      </c>
      <c r="N2072" s="2011">
        <f t="shared" si="1629"/>
        <v>348.4583299255745</v>
      </c>
      <c r="O2072" s="1410"/>
      <c r="P2072" s="1410"/>
      <c r="Q2072" s="1410"/>
      <c r="R2072" s="1410"/>
      <c r="S2072" s="1410"/>
      <c r="T2072" s="1410"/>
      <c r="U2072" s="1410"/>
      <c r="V2072" s="1410"/>
      <c r="W2072" s="2923"/>
      <c r="X2072" s="216"/>
      <c r="Y2072" s="216"/>
      <c r="Z2072" s="216"/>
      <c r="AA2072" s="216"/>
      <c r="AB2072" s="2594"/>
    </row>
    <row r="2073" spans="1:28" ht="29.25" customHeight="1" x14ac:dyDescent="0.25">
      <c r="A2073" s="1831" t="s">
        <v>591</v>
      </c>
      <c r="B2073" s="2265"/>
      <c r="C2073" s="2266">
        <f t="shared" si="1629"/>
        <v>3314</v>
      </c>
      <c r="D2073" s="2266">
        <f t="shared" si="1629"/>
        <v>2209</v>
      </c>
      <c r="E2073" s="2266">
        <f t="shared" si="1629"/>
        <v>2309</v>
      </c>
      <c r="F2073" s="2266">
        <f t="shared" si="1629"/>
        <v>104.52693526482571</v>
      </c>
      <c r="G2073" s="2266">
        <f t="shared" si="1629"/>
        <v>16.282040125148569</v>
      </c>
      <c r="H2073" s="2266">
        <f t="shared" si="1629"/>
        <v>17.501855775905302</v>
      </c>
      <c r="I2073" s="2266">
        <f t="shared" si="1629"/>
        <v>25832</v>
      </c>
      <c r="J2073" s="2266">
        <f t="shared" si="1629"/>
        <v>17219</v>
      </c>
      <c r="K2073" s="2266">
        <f t="shared" si="1629"/>
        <v>19540</v>
      </c>
      <c r="L2073" s="2266">
        <f t="shared" si="1629"/>
        <v>113.47929612637202</v>
      </c>
      <c r="M2073" s="2266">
        <f t="shared" si="1629"/>
        <v>96.94583333333334</v>
      </c>
      <c r="N2073" s="2266">
        <f t="shared" si="1629"/>
        <v>302.33377745304506</v>
      </c>
      <c r="O2073" s="1410">
        <f t="shared" si="1629"/>
        <v>44924.096080499992</v>
      </c>
      <c r="P2073" s="1410">
        <f t="shared" si="1629"/>
        <v>44005.723768825002</v>
      </c>
      <c r="Q2073" s="1410">
        <f t="shared" si="1629"/>
        <v>44005.723768825002</v>
      </c>
      <c r="R2073" s="1410">
        <f t="shared" si="1629"/>
        <v>44005.723768825002</v>
      </c>
      <c r="S2073" s="1410">
        <f t="shared" ref="O2073:AA2074" si="1630">SUM(S2036)</f>
        <v>46004.765918825004</v>
      </c>
      <c r="T2073" s="1410">
        <f t="shared" si="1630"/>
        <v>48934.402005125005</v>
      </c>
      <c r="U2073" s="1410">
        <f t="shared" si="1630"/>
        <v>47399.085267625007</v>
      </c>
      <c r="V2073" s="1410">
        <f t="shared" si="1630"/>
        <v>48305.771600449996</v>
      </c>
      <c r="W2073" s="2923">
        <f t="shared" si="1630"/>
        <v>34688.570966498475</v>
      </c>
      <c r="X2073" s="216">
        <f t="shared" si="1630"/>
        <v>30393.4097</v>
      </c>
      <c r="Y2073" s="216">
        <f t="shared" si="1630"/>
        <v>-4295.161266498475</v>
      </c>
      <c r="Z2073" s="216">
        <f t="shared" si="1630"/>
        <v>-73.675089999999997</v>
      </c>
      <c r="AA2073" s="216">
        <f t="shared" si="1630"/>
        <v>30319.73461</v>
      </c>
      <c r="AB2073" s="2594"/>
    </row>
    <row r="2074" spans="1:28" ht="29.25" customHeight="1" x14ac:dyDescent="0.25">
      <c r="A2074" s="2878" t="s">
        <v>555</v>
      </c>
      <c r="B2074" s="2879"/>
      <c r="C2074" s="2266">
        <f t="shared" si="1629"/>
        <v>14015</v>
      </c>
      <c r="D2074" s="2266">
        <f t="shared" si="1629"/>
        <v>9343</v>
      </c>
      <c r="E2074" s="2266">
        <f t="shared" si="1629"/>
        <v>8667</v>
      </c>
      <c r="F2074" s="2266">
        <f t="shared" si="1629"/>
        <v>92.764636626351276</v>
      </c>
      <c r="G2074" s="2266">
        <f t="shared" si="1629"/>
        <v>0</v>
      </c>
      <c r="H2074" s="2266">
        <f t="shared" si="1629"/>
        <v>0</v>
      </c>
      <c r="I2074" s="2266">
        <f t="shared" si="1629"/>
        <v>0</v>
      </c>
      <c r="J2074" s="2266">
        <f t="shared" si="1629"/>
        <v>0</v>
      </c>
      <c r="K2074" s="2266">
        <f t="shared" si="1629"/>
        <v>0</v>
      </c>
      <c r="L2074" s="2266">
        <f t="shared" si="1629"/>
        <v>0</v>
      </c>
      <c r="M2074" s="2266">
        <f t="shared" si="1629"/>
        <v>0</v>
      </c>
      <c r="N2074" s="2266">
        <f t="shared" si="1629"/>
        <v>0</v>
      </c>
      <c r="O2074" s="1410">
        <f t="shared" si="1630"/>
        <v>22978.170084360001</v>
      </c>
      <c r="P2074" s="1410">
        <f t="shared" si="1629"/>
        <v>22978.170084360001</v>
      </c>
      <c r="Q2074" s="1410">
        <f t="shared" si="1629"/>
        <v>22978.170084360001</v>
      </c>
      <c r="R2074" s="1410">
        <f t="shared" si="1629"/>
        <v>22978.170084360001</v>
      </c>
      <c r="S2074" s="1410">
        <f t="shared" si="1630"/>
        <v>22978.170084360001</v>
      </c>
      <c r="T2074" s="1410">
        <f t="shared" si="1630"/>
        <v>29931.687687649999</v>
      </c>
      <c r="U2074" s="1410">
        <f t="shared" si="1630"/>
        <v>29931.687687649999</v>
      </c>
      <c r="V2074" s="1410">
        <f t="shared" si="1630"/>
        <v>29931.687687649999</v>
      </c>
      <c r="W2074" s="2923">
        <f t="shared" si="1630"/>
        <v>18298.859029078572</v>
      </c>
      <c r="X2074" s="216">
        <f t="shared" si="1630"/>
        <v>15467.702010000003</v>
      </c>
      <c r="Y2074" s="216">
        <f t="shared" si="1630"/>
        <v>-2831.1570190785696</v>
      </c>
      <c r="Z2074" s="216">
        <f t="shared" si="1630"/>
        <v>-88.138899999999978</v>
      </c>
      <c r="AA2074" s="216">
        <f t="shared" si="1630"/>
        <v>15379.563110000003</v>
      </c>
      <c r="AB2074" s="2594"/>
    </row>
    <row r="2075" spans="1:28" ht="29.25" customHeight="1" x14ac:dyDescent="0.25">
      <c r="A2075" s="2269" t="s">
        <v>565</v>
      </c>
      <c r="B2075" s="2270"/>
      <c r="C2075" s="2271">
        <f t="shared" si="1629"/>
        <v>13985</v>
      </c>
      <c r="D2075" s="2271">
        <f t="shared" si="1629"/>
        <v>9323</v>
      </c>
      <c r="E2075" s="2271">
        <f t="shared" si="1629"/>
        <v>8634</v>
      </c>
      <c r="F2075" s="2271">
        <f t="shared" si="1629"/>
        <v>92.609674997318464</v>
      </c>
      <c r="G2075" s="2272"/>
      <c r="H2075" s="2273"/>
      <c r="I2075" s="2271"/>
      <c r="J2075" s="2271"/>
      <c r="K2075" s="2271"/>
      <c r="L2075" s="2274"/>
      <c r="M2075" s="2271"/>
      <c r="N2075" s="2274"/>
      <c r="O2075" s="1411"/>
      <c r="P2075" s="1411"/>
      <c r="Q2075" s="1411"/>
      <c r="R2075" s="1411"/>
      <c r="S2075" s="1411"/>
      <c r="T2075" s="1411"/>
      <c r="U2075" s="1411"/>
      <c r="V2075" s="1411"/>
      <c r="W2075" s="2926"/>
      <c r="X2075" s="2940"/>
      <c r="Y2075" s="2940"/>
      <c r="Z2075" s="2940"/>
      <c r="AA2075" s="2940"/>
      <c r="AB2075" s="2594"/>
    </row>
    <row r="2076" spans="1:28" ht="19.5" customHeight="1" x14ac:dyDescent="0.25">
      <c r="A2076" s="2275" t="s">
        <v>566</v>
      </c>
      <c r="B2076" s="2276"/>
      <c r="C2076" s="2277">
        <f t="shared" si="1629"/>
        <v>13985</v>
      </c>
      <c r="D2076" s="2277">
        <f t="shared" si="1629"/>
        <v>9323</v>
      </c>
      <c r="E2076" s="2277">
        <f t="shared" si="1629"/>
        <v>8634</v>
      </c>
      <c r="F2076" s="2277">
        <f t="shared" si="1629"/>
        <v>92.609674997318464</v>
      </c>
      <c r="G2076" s="2278"/>
      <c r="H2076" s="2279"/>
      <c r="I2076" s="2277"/>
      <c r="J2076" s="2277"/>
      <c r="K2076" s="2277"/>
      <c r="L2076" s="2280"/>
      <c r="M2076" s="2277"/>
      <c r="N2076" s="2280"/>
      <c r="O2076" s="1410"/>
      <c r="P2076" s="1410"/>
      <c r="Q2076" s="1410"/>
      <c r="R2076" s="1410"/>
      <c r="S2076" s="1410"/>
      <c r="T2076" s="1410"/>
      <c r="U2076" s="1410"/>
      <c r="V2076" s="1410"/>
      <c r="W2076" s="2923"/>
      <c r="X2076" s="216"/>
      <c r="Y2076" s="216"/>
      <c r="Z2076" s="216"/>
      <c r="AA2076" s="216"/>
      <c r="AB2076" s="2594"/>
    </row>
    <row r="2077" spans="1:28" ht="26.25" customHeight="1" x14ac:dyDescent="0.25">
      <c r="A2077" s="2264" t="s">
        <v>567</v>
      </c>
      <c r="B2077" s="2265"/>
      <c r="C2077" s="2281">
        <f t="shared" si="1629"/>
        <v>30</v>
      </c>
      <c r="D2077" s="2281">
        <f t="shared" si="1629"/>
        <v>20</v>
      </c>
      <c r="E2077" s="2281">
        <f t="shared" si="1629"/>
        <v>33</v>
      </c>
      <c r="F2077" s="2281">
        <f t="shared" si="1629"/>
        <v>165</v>
      </c>
      <c r="G2077" s="2282"/>
      <c r="H2077" s="2283"/>
      <c r="I2077" s="2281"/>
      <c r="J2077" s="2281"/>
      <c r="K2077" s="2281"/>
      <c r="L2077" s="2280"/>
      <c r="M2077" s="2281"/>
      <c r="N2077" s="2280"/>
      <c r="O2077" s="1410"/>
      <c r="P2077" s="1410"/>
      <c r="Q2077" s="1410"/>
      <c r="R2077" s="1410"/>
      <c r="S2077" s="1410"/>
      <c r="T2077" s="1410"/>
      <c r="U2077" s="1410"/>
      <c r="V2077" s="1410"/>
      <c r="W2077" s="2923"/>
      <c r="X2077" s="216"/>
      <c r="Y2077" s="216"/>
      <c r="Z2077" s="216"/>
      <c r="AA2077" s="216"/>
      <c r="AB2077" s="2594"/>
    </row>
    <row r="2078" spans="1:28" ht="29.25" customHeight="1" x14ac:dyDescent="0.25">
      <c r="A2078" s="2275" t="s">
        <v>568</v>
      </c>
      <c r="B2078" s="2276"/>
      <c r="C2078" s="2277">
        <f t="shared" si="1629"/>
        <v>30</v>
      </c>
      <c r="D2078" s="2277">
        <f t="shared" si="1629"/>
        <v>20</v>
      </c>
      <c r="E2078" s="2277">
        <f t="shared" si="1629"/>
        <v>14</v>
      </c>
      <c r="F2078" s="2277">
        <f t="shared" si="1629"/>
        <v>70</v>
      </c>
      <c r="G2078" s="2278"/>
      <c r="H2078" s="2279"/>
      <c r="I2078" s="2277"/>
      <c r="J2078" s="2277"/>
      <c r="K2078" s="2277"/>
      <c r="L2078" s="2280"/>
      <c r="M2078" s="2277"/>
      <c r="N2078" s="2280"/>
      <c r="O2078" s="1410"/>
      <c r="P2078" s="1410"/>
      <c r="Q2078" s="1410"/>
      <c r="R2078" s="1410"/>
      <c r="S2078" s="1410"/>
      <c r="T2078" s="1410"/>
      <c r="U2078" s="1410"/>
      <c r="V2078" s="1410"/>
      <c r="W2078" s="2923"/>
      <c r="X2078" s="216"/>
      <c r="Y2078" s="216"/>
      <c r="Z2078" s="216"/>
      <c r="AA2078" s="216"/>
      <c r="AB2078" s="2594"/>
    </row>
    <row r="2079" spans="1:28" ht="24" customHeight="1" thickBot="1" x14ac:dyDescent="0.3">
      <c r="A2079" s="2284" t="s">
        <v>569</v>
      </c>
      <c r="B2079" s="2267"/>
      <c r="C2079" s="2268">
        <f t="shared" si="1629"/>
        <v>0</v>
      </c>
      <c r="D2079" s="2268">
        <f t="shared" si="1629"/>
        <v>0</v>
      </c>
      <c r="E2079" s="2268">
        <f t="shared" si="1629"/>
        <v>19</v>
      </c>
      <c r="F2079" s="2268">
        <f t="shared" si="1629"/>
        <v>0</v>
      </c>
      <c r="G2079" s="2285"/>
      <c r="H2079" s="2286"/>
      <c r="I2079" s="2268"/>
      <c r="J2079" s="2268"/>
      <c r="K2079" s="2268"/>
      <c r="L2079" s="2287"/>
      <c r="M2079" s="2268"/>
      <c r="N2079" s="2287"/>
      <c r="O2079" s="1587"/>
      <c r="P2079" s="1587"/>
      <c r="Q2079" s="1587"/>
      <c r="R2079" s="1587"/>
      <c r="S2079" s="1587"/>
      <c r="T2079" s="1587"/>
      <c r="U2079" s="1587"/>
      <c r="V2079" s="1587"/>
      <c r="W2079" s="2934"/>
      <c r="X2079" s="2950"/>
      <c r="Y2079" s="2950"/>
      <c r="Z2079" s="2950"/>
      <c r="AA2079" s="2950"/>
      <c r="AB2079" s="2594"/>
    </row>
    <row r="2080" spans="1:28" ht="48" customHeight="1" x14ac:dyDescent="0.25">
      <c r="A2080" s="2698" t="s">
        <v>275</v>
      </c>
      <c r="B2080" s="1054"/>
      <c r="C2080" s="92"/>
      <c r="D2080" s="92"/>
      <c r="E2080" s="2189"/>
      <c r="F2080" s="92"/>
      <c r="G2080" s="92"/>
      <c r="H2080" s="92"/>
      <c r="I2080" s="92"/>
      <c r="J2080" s="92"/>
      <c r="K2080" s="2189"/>
      <c r="L2080" s="92"/>
      <c r="M2080" s="92"/>
      <c r="N2080" s="92"/>
      <c r="O2080" s="1411"/>
      <c r="P2080" s="1411"/>
      <c r="Q2080" s="1411"/>
      <c r="R2080" s="1411"/>
      <c r="S2080" s="1411"/>
      <c r="T2080" s="1411"/>
      <c r="U2080" s="1411"/>
      <c r="V2080" s="1411"/>
      <c r="W2080" s="2926"/>
      <c r="X2080" s="2940"/>
      <c r="Y2080" s="2940"/>
      <c r="Z2080" s="2940"/>
      <c r="AA2080" s="2940"/>
      <c r="AB2080" s="2594"/>
    </row>
    <row r="2081" spans="1:28" ht="15" customHeight="1" x14ac:dyDescent="0.25">
      <c r="A2081" s="51" t="s">
        <v>5</v>
      </c>
      <c r="B2081" s="51"/>
      <c r="C2081" s="33"/>
      <c r="D2081" s="33"/>
      <c r="E2081" s="592"/>
      <c r="F2081" s="33"/>
      <c r="G2081" s="33"/>
      <c r="H2081" s="33"/>
      <c r="I2081" s="37"/>
      <c r="J2081" s="37"/>
      <c r="K2081" s="665"/>
      <c r="L2081" s="37"/>
      <c r="M2081" s="37"/>
      <c r="N2081" s="37"/>
      <c r="O2081" s="1410"/>
      <c r="P2081" s="1410"/>
      <c r="Q2081" s="1410"/>
      <c r="R2081" s="1410"/>
      <c r="S2081" s="1410"/>
      <c r="T2081" s="1410"/>
      <c r="U2081" s="1410"/>
      <c r="V2081" s="1410"/>
      <c r="W2081" s="2923"/>
      <c r="X2081" s="216"/>
      <c r="Y2081" s="216"/>
      <c r="Z2081" s="216"/>
      <c r="AA2081" s="216"/>
      <c r="AB2081" s="2594"/>
    </row>
    <row r="2082" spans="1:28" ht="15" customHeight="1" x14ac:dyDescent="0.25">
      <c r="A2082" s="47" t="s">
        <v>10</v>
      </c>
      <c r="B2082" s="36">
        <v>340</v>
      </c>
      <c r="C2082" s="36">
        <v>400</v>
      </c>
      <c r="D2082" s="144">
        <f t="shared" ref="D2082:D2089" si="1631">ROUND(C2082/12*$A$4,0)</f>
        <v>267</v>
      </c>
      <c r="E2082" s="429">
        <v>254</v>
      </c>
      <c r="F2082" s="144">
        <f t="shared" ref="F2082:F2090" si="1632">E2082/D2082*100</f>
        <v>95.13108614232209</v>
      </c>
      <c r="G2082" s="84">
        <v>11</v>
      </c>
      <c r="H2082" s="157">
        <f t="shared" ref="H2082:H2090" si="1633">K2082/E2082</f>
        <v>9.9212598425196852</v>
      </c>
      <c r="I2082" s="167">
        <f t="shared" ref="I2082:I2089" si="1634">ROUND(C2082*G2082,0)</f>
        <v>4400</v>
      </c>
      <c r="J2082" s="167">
        <f t="shared" ref="J2082:J2089" si="1635">ROUND(D2082*G2082,0)</f>
        <v>2937</v>
      </c>
      <c r="K2082" s="431">
        <v>2520</v>
      </c>
      <c r="L2082" s="167">
        <f t="shared" ref="L2082:L2090" si="1636">K2082/J2082*100</f>
        <v>85.801838610827375</v>
      </c>
      <c r="M2082" s="167">
        <f t="shared" ref="M2082:M2089" si="1637">I2082/B2082</f>
        <v>12.941176470588236</v>
      </c>
      <c r="N2082" s="167">
        <f t="shared" ref="N2082:N2090" si="1638">K2082/$A$4*12/M2082</f>
        <v>292.09090909090907</v>
      </c>
      <c r="O2082" s="1410"/>
      <c r="P2082" s="1410"/>
      <c r="Q2082" s="1410"/>
      <c r="R2082" s="1410"/>
      <c r="S2082" s="1410"/>
      <c r="T2082" s="1410"/>
      <c r="U2082" s="1410"/>
      <c r="V2082" s="1410"/>
      <c r="W2082" s="2923"/>
      <c r="X2082" s="216"/>
      <c r="Y2082" s="216"/>
      <c r="Z2082" s="216"/>
      <c r="AA2082" s="216"/>
      <c r="AB2082" s="2594"/>
    </row>
    <row r="2083" spans="1:28" ht="15" customHeight="1" x14ac:dyDescent="0.25">
      <c r="A2083" s="47" t="s">
        <v>6</v>
      </c>
      <c r="B2083" s="36">
        <v>340</v>
      </c>
      <c r="C2083" s="36">
        <v>490</v>
      </c>
      <c r="D2083" s="144">
        <f t="shared" si="1631"/>
        <v>327</v>
      </c>
      <c r="E2083" s="429">
        <v>284</v>
      </c>
      <c r="F2083" s="144">
        <f t="shared" si="1632"/>
        <v>86.850152905198769</v>
      </c>
      <c r="G2083" s="84">
        <v>9</v>
      </c>
      <c r="H2083" s="157">
        <f t="shared" si="1633"/>
        <v>10.535211267605634</v>
      </c>
      <c r="I2083" s="167">
        <f t="shared" si="1634"/>
        <v>4410</v>
      </c>
      <c r="J2083" s="167">
        <f t="shared" si="1635"/>
        <v>2943</v>
      </c>
      <c r="K2083" s="431">
        <v>2992</v>
      </c>
      <c r="L2083" s="167">
        <f t="shared" si="1636"/>
        <v>101.66496772001359</v>
      </c>
      <c r="M2083" s="167">
        <f t="shared" si="1637"/>
        <v>12.970588235294118</v>
      </c>
      <c r="N2083" s="167">
        <f t="shared" si="1638"/>
        <v>346.01360544217687</v>
      </c>
      <c r="O2083" s="1410"/>
      <c r="P2083" s="1410"/>
      <c r="Q2083" s="1410"/>
      <c r="R2083" s="1410"/>
      <c r="S2083" s="1410"/>
      <c r="T2083" s="1410"/>
      <c r="U2083" s="1410"/>
      <c r="V2083" s="1410"/>
      <c r="W2083" s="2923"/>
      <c r="X2083" s="216"/>
      <c r="Y2083" s="216"/>
      <c r="Z2083" s="216"/>
      <c r="AA2083" s="216"/>
      <c r="AB2083" s="2594"/>
    </row>
    <row r="2084" spans="1:28" ht="15" customHeight="1" x14ac:dyDescent="0.25">
      <c r="A2084" s="47" t="s">
        <v>254</v>
      </c>
      <c r="B2084" s="36">
        <v>270</v>
      </c>
      <c r="C2084" s="36">
        <v>290</v>
      </c>
      <c r="D2084" s="144">
        <f t="shared" si="1631"/>
        <v>193</v>
      </c>
      <c r="E2084" s="429">
        <v>232</v>
      </c>
      <c r="F2084" s="144">
        <f t="shared" si="1632"/>
        <v>120.20725388601036</v>
      </c>
      <c r="G2084" s="84">
        <v>7</v>
      </c>
      <c r="H2084" s="157">
        <f t="shared" si="1633"/>
        <v>7.0258620689655169</v>
      </c>
      <c r="I2084" s="167">
        <f t="shared" si="1634"/>
        <v>2030</v>
      </c>
      <c r="J2084" s="167">
        <f t="shared" si="1635"/>
        <v>1351</v>
      </c>
      <c r="K2084" s="431">
        <v>1630</v>
      </c>
      <c r="L2084" s="167">
        <f t="shared" si="1636"/>
        <v>120.65136935603257</v>
      </c>
      <c r="M2084" s="167">
        <f t="shared" si="1637"/>
        <v>7.5185185185185182</v>
      </c>
      <c r="N2084" s="167">
        <f t="shared" si="1638"/>
        <v>325.19704433497537</v>
      </c>
      <c r="O2084" s="1410"/>
      <c r="P2084" s="1410"/>
      <c r="Q2084" s="1410"/>
      <c r="R2084" s="1410"/>
      <c r="S2084" s="1410"/>
      <c r="T2084" s="1410"/>
      <c r="U2084" s="1410"/>
      <c r="V2084" s="1410"/>
      <c r="W2084" s="2923"/>
      <c r="X2084" s="216"/>
      <c r="Y2084" s="216"/>
      <c r="Z2084" s="216"/>
      <c r="AA2084" s="216"/>
      <c r="AB2084" s="2594"/>
    </row>
    <row r="2085" spans="1:28" ht="15" customHeight="1" x14ac:dyDescent="0.25">
      <c r="A2085" s="47" t="s">
        <v>81</v>
      </c>
      <c r="B2085" s="36">
        <v>320</v>
      </c>
      <c r="C2085" s="36">
        <v>350</v>
      </c>
      <c r="D2085" s="144">
        <f t="shared" si="1631"/>
        <v>233</v>
      </c>
      <c r="E2085" s="429">
        <v>209</v>
      </c>
      <c r="F2085" s="144">
        <f t="shared" si="1632"/>
        <v>89.699570815450642</v>
      </c>
      <c r="G2085" s="84">
        <v>10</v>
      </c>
      <c r="H2085" s="157">
        <f t="shared" si="1633"/>
        <v>8.5789473684210531</v>
      </c>
      <c r="I2085" s="167">
        <f t="shared" si="1634"/>
        <v>3500</v>
      </c>
      <c r="J2085" s="167">
        <f t="shared" si="1635"/>
        <v>2330</v>
      </c>
      <c r="K2085" s="431">
        <v>1793</v>
      </c>
      <c r="L2085" s="167">
        <f t="shared" si="1636"/>
        <v>76.952789699570815</v>
      </c>
      <c r="M2085" s="167">
        <f t="shared" si="1637"/>
        <v>10.9375</v>
      </c>
      <c r="N2085" s="167">
        <f t="shared" si="1638"/>
        <v>245.89714285714285</v>
      </c>
      <c r="O2085" s="1410"/>
      <c r="P2085" s="1410"/>
      <c r="Q2085" s="1410"/>
      <c r="R2085" s="1410"/>
      <c r="S2085" s="1410"/>
      <c r="T2085" s="1410"/>
      <c r="U2085" s="1410"/>
      <c r="V2085" s="1410"/>
      <c r="W2085" s="2923"/>
      <c r="X2085" s="216"/>
      <c r="Y2085" s="216"/>
      <c r="Z2085" s="216"/>
      <c r="AA2085" s="216"/>
      <c r="AB2085" s="2594"/>
    </row>
    <row r="2086" spans="1:28" ht="15" customHeight="1" x14ac:dyDescent="0.25">
      <c r="A2086" s="47" t="s">
        <v>30</v>
      </c>
      <c r="B2086" s="36">
        <v>340</v>
      </c>
      <c r="C2086" s="36">
        <v>80</v>
      </c>
      <c r="D2086" s="144">
        <f t="shared" si="1631"/>
        <v>53</v>
      </c>
      <c r="E2086" s="429">
        <v>56</v>
      </c>
      <c r="F2086" s="144">
        <f t="shared" si="1632"/>
        <v>105.66037735849056</v>
      </c>
      <c r="G2086" s="84">
        <v>8</v>
      </c>
      <c r="H2086" s="157">
        <f t="shared" si="1633"/>
        <v>7</v>
      </c>
      <c r="I2086" s="167">
        <f t="shared" si="1634"/>
        <v>640</v>
      </c>
      <c r="J2086" s="167">
        <f t="shared" si="1635"/>
        <v>424</v>
      </c>
      <c r="K2086" s="431">
        <v>392</v>
      </c>
      <c r="L2086" s="167">
        <f t="shared" si="1636"/>
        <v>92.452830188679243</v>
      </c>
      <c r="M2086" s="167">
        <f t="shared" si="1637"/>
        <v>1.8823529411764706</v>
      </c>
      <c r="N2086" s="167">
        <f t="shared" si="1638"/>
        <v>312.375</v>
      </c>
      <c r="O2086" s="1410"/>
      <c r="P2086" s="1410"/>
      <c r="Q2086" s="1410"/>
      <c r="R2086" s="1410"/>
      <c r="S2086" s="1410"/>
      <c r="T2086" s="1410"/>
      <c r="U2086" s="1410"/>
      <c r="V2086" s="1410"/>
      <c r="W2086" s="2923"/>
      <c r="X2086" s="216"/>
      <c r="Y2086" s="216"/>
      <c r="Z2086" s="216"/>
      <c r="AA2086" s="216"/>
      <c r="AB2086" s="2594"/>
    </row>
    <row r="2087" spans="1:28" ht="15" customHeight="1" x14ac:dyDescent="0.25">
      <c r="A2087" s="47" t="s">
        <v>29</v>
      </c>
      <c r="B2087" s="36">
        <v>300</v>
      </c>
      <c r="C2087" s="36">
        <v>130</v>
      </c>
      <c r="D2087" s="144">
        <f t="shared" si="1631"/>
        <v>87</v>
      </c>
      <c r="E2087" s="429">
        <v>64</v>
      </c>
      <c r="F2087" s="144">
        <f t="shared" si="1632"/>
        <v>73.563218390804593</v>
      </c>
      <c r="G2087" s="84">
        <v>5.2</v>
      </c>
      <c r="H2087" s="157">
        <f t="shared" si="1633"/>
        <v>7.46875</v>
      </c>
      <c r="I2087" s="167">
        <f t="shared" si="1634"/>
        <v>676</v>
      </c>
      <c r="J2087" s="167">
        <f t="shared" si="1635"/>
        <v>452</v>
      </c>
      <c r="K2087" s="431">
        <v>478</v>
      </c>
      <c r="L2087" s="167">
        <f t="shared" si="1636"/>
        <v>105.75221238938053</v>
      </c>
      <c r="M2087" s="167">
        <f t="shared" si="1637"/>
        <v>2.2533333333333334</v>
      </c>
      <c r="N2087" s="167">
        <f t="shared" si="1638"/>
        <v>318.19526627218931</v>
      </c>
      <c r="O2087" s="1410"/>
      <c r="P2087" s="1410"/>
      <c r="Q2087" s="1410"/>
      <c r="R2087" s="1410"/>
      <c r="S2087" s="1410"/>
      <c r="T2087" s="1410"/>
      <c r="U2087" s="1410"/>
      <c r="V2087" s="1410"/>
      <c r="W2087" s="2923"/>
      <c r="X2087" s="216"/>
      <c r="Y2087" s="216"/>
      <c r="Z2087" s="216"/>
      <c r="AA2087" s="216"/>
      <c r="AB2087" s="2594"/>
    </row>
    <row r="2088" spans="1:28" ht="15" customHeight="1" x14ac:dyDescent="0.25">
      <c r="A2088" s="47" t="s">
        <v>28</v>
      </c>
      <c r="B2088" s="36">
        <v>340</v>
      </c>
      <c r="C2088" s="36">
        <v>320</v>
      </c>
      <c r="D2088" s="144">
        <f t="shared" si="1631"/>
        <v>213</v>
      </c>
      <c r="E2088" s="429">
        <v>194</v>
      </c>
      <c r="F2088" s="144">
        <f t="shared" si="1632"/>
        <v>91.079812206572768</v>
      </c>
      <c r="G2088" s="84">
        <v>6.1</v>
      </c>
      <c r="H2088" s="157">
        <f t="shared" si="1633"/>
        <v>4.6030927835051543</v>
      </c>
      <c r="I2088" s="167">
        <f t="shared" si="1634"/>
        <v>1952</v>
      </c>
      <c r="J2088" s="167">
        <f t="shared" si="1635"/>
        <v>1299</v>
      </c>
      <c r="K2088" s="431">
        <v>893</v>
      </c>
      <c r="L2088" s="167">
        <f t="shared" si="1636"/>
        <v>68.745188606620474</v>
      </c>
      <c r="M2088" s="167">
        <f t="shared" si="1637"/>
        <v>5.7411764705882353</v>
      </c>
      <c r="N2088" s="167">
        <f t="shared" si="1638"/>
        <v>233.31454918032787</v>
      </c>
      <c r="O2088" s="1410"/>
      <c r="P2088" s="1410"/>
      <c r="Q2088" s="1410"/>
      <c r="R2088" s="1410"/>
      <c r="S2088" s="1410"/>
      <c r="T2088" s="1410"/>
      <c r="U2088" s="1410"/>
      <c r="V2088" s="1410"/>
      <c r="W2088" s="2923"/>
      <c r="X2088" s="216"/>
      <c r="Y2088" s="216"/>
      <c r="Z2088" s="216"/>
      <c r="AA2088" s="216"/>
      <c r="AB2088" s="2594"/>
    </row>
    <row r="2089" spans="1:28" ht="15" customHeight="1" x14ac:dyDescent="0.25">
      <c r="A2089" s="494" t="s">
        <v>9</v>
      </c>
      <c r="B2089" s="63">
        <v>340</v>
      </c>
      <c r="C2089" s="63">
        <v>240</v>
      </c>
      <c r="D2089" s="206">
        <f t="shared" si="1631"/>
        <v>160</v>
      </c>
      <c r="E2089" s="436">
        <v>141</v>
      </c>
      <c r="F2089" s="206">
        <f t="shared" si="1632"/>
        <v>88.125</v>
      </c>
      <c r="G2089" s="1461">
        <v>12</v>
      </c>
      <c r="H2089" s="423">
        <f t="shared" si="1633"/>
        <v>9.2695035460992905</v>
      </c>
      <c r="I2089" s="376">
        <f t="shared" si="1634"/>
        <v>2880</v>
      </c>
      <c r="J2089" s="376">
        <f t="shared" si="1635"/>
        <v>1920</v>
      </c>
      <c r="K2089" s="433">
        <v>1307</v>
      </c>
      <c r="L2089" s="376">
        <f t="shared" si="1636"/>
        <v>68.072916666666671</v>
      </c>
      <c r="M2089" s="376">
        <f t="shared" si="1637"/>
        <v>8.4705882352941178</v>
      </c>
      <c r="N2089" s="376">
        <f t="shared" si="1638"/>
        <v>231.44791666666666</v>
      </c>
      <c r="O2089" s="1412"/>
      <c r="P2089" s="1412"/>
      <c r="Q2089" s="1412"/>
      <c r="R2089" s="1412"/>
      <c r="S2089" s="1412"/>
      <c r="T2089" s="1412"/>
      <c r="U2089" s="1412"/>
      <c r="V2089" s="1412"/>
      <c r="W2089" s="2924"/>
      <c r="X2089" s="2937"/>
      <c r="Y2089" s="2937"/>
      <c r="Z2089" s="2937"/>
      <c r="AA2089" s="2937"/>
      <c r="AB2089" s="2594"/>
    </row>
    <row r="2090" spans="1:28" ht="15" customHeight="1" x14ac:dyDescent="0.25">
      <c r="A2090" s="1486" t="s">
        <v>7</v>
      </c>
      <c r="B2090" s="1486"/>
      <c r="C2090" s="14">
        <f>SUM(C2082:C2089)</f>
        <v>2300</v>
      </c>
      <c r="D2090" s="14">
        <f>SUM(D2082:D2089)</f>
        <v>1533</v>
      </c>
      <c r="E2090" s="1990">
        <f>SUM(E2082:E2089)</f>
        <v>1434</v>
      </c>
      <c r="F2090" s="14">
        <f t="shared" si="1632"/>
        <v>93.542074363992171</v>
      </c>
      <c r="G2090" s="281">
        <f>J2090/D2090</f>
        <v>8.90802348336595</v>
      </c>
      <c r="H2090" s="281">
        <f t="shared" si="1633"/>
        <v>8.3716875871687595</v>
      </c>
      <c r="I2090" s="14">
        <f>SUM(I2082:I2089)</f>
        <v>20488</v>
      </c>
      <c r="J2090" s="14">
        <f>SUM(J2082:J2089)</f>
        <v>13656</v>
      </c>
      <c r="K2090" s="1990">
        <f>SUM(K2082:K2089)</f>
        <v>12005</v>
      </c>
      <c r="L2090" s="365">
        <f t="shared" si="1636"/>
        <v>87.910076157000589</v>
      </c>
      <c r="M2090" s="14">
        <f>SUM(M2082:M2089)</f>
        <v>62.715234204793028</v>
      </c>
      <c r="N2090" s="365">
        <f t="shared" si="1638"/>
        <v>287.1311927369598</v>
      </c>
      <c r="O2090" s="567">
        <v>51549.133814528002</v>
      </c>
      <c r="P2090" s="567">
        <v>53892.940734009993</v>
      </c>
      <c r="Q2090" s="567">
        <v>53892.940734009993</v>
      </c>
      <c r="R2090" s="567">
        <v>53892.940734009993</v>
      </c>
      <c r="S2090" s="567">
        <v>53892.940734009993</v>
      </c>
      <c r="T2090" s="567">
        <v>53892.940734009993</v>
      </c>
      <c r="U2090" s="567">
        <v>54333.191968523992</v>
      </c>
      <c r="V2090" s="567">
        <v>54333.191968523992</v>
      </c>
      <c r="W2090" s="2925">
        <f>O2090/12*$A$4+(P2090-O2090)/11*7+(Q2090-P2090)/10*6+(R2090-Q2090)/9*5+(S2090-R2090)/8*4+(T2090-S2090)/7*3+(U2090-T2090)/6*2+(V2090-U2090)/5*1</f>
        <v>36004.353115405815</v>
      </c>
      <c r="X2090" s="1603">
        <f t="shared" ref="X2090" si="1639">AA2090-Z2090</f>
        <v>31429.217410000005</v>
      </c>
      <c r="Y2090" s="1603">
        <f t="shared" ref="Y2090" si="1640">X2090-W2090</f>
        <v>-4575.1357054058099</v>
      </c>
      <c r="Z2090" s="1603">
        <v>-980.04984000000002</v>
      </c>
      <c r="AA2090" s="1603">
        <v>30449.167570000005</v>
      </c>
      <c r="AB2090" s="2594"/>
    </row>
    <row r="2091" spans="1:28" ht="15" customHeight="1" x14ac:dyDescent="0.25">
      <c r="A2091" s="1470" t="s">
        <v>14</v>
      </c>
      <c r="B2091" s="977"/>
      <c r="C2091" s="135"/>
      <c r="D2091" s="135"/>
      <c r="E2091" s="1888"/>
      <c r="F2091" s="135"/>
      <c r="G2091" s="1474"/>
      <c r="H2091" s="1474"/>
      <c r="I2091" s="135"/>
      <c r="J2091" s="135"/>
      <c r="K2091" s="1888"/>
      <c r="L2091" s="135"/>
      <c r="M2091" s="135"/>
      <c r="N2091" s="135"/>
      <c r="O2091" s="1411"/>
      <c r="P2091" s="1411"/>
      <c r="Q2091" s="1411"/>
      <c r="R2091" s="1411"/>
      <c r="S2091" s="1411"/>
      <c r="T2091" s="1411"/>
      <c r="U2091" s="1411"/>
      <c r="V2091" s="1411"/>
      <c r="W2091" s="2926"/>
      <c r="X2091" s="2940"/>
      <c r="Y2091" s="2940"/>
      <c r="Z2091" s="2940"/>
      <c r="AA2091" s="2940"/>
      <c r="AB2091" s="2594"/>
    </row>
    <row r="2092" spans="1:28" ht="16.5" customHeight="1" x14ac:dyDescent="0.25">
      <c r="A2092" s="60" t="s">
        <v>537</v>
      </c>
      <c r="B2092" s="59"/>
      <c r="C2092" s="143"/>
      <c r="D2092" s="143"/>
      <c r="E2092" s="432"/>
      <c r="F2092" s="143"/>
      <c r="G2092" s="50"/>
      <c r="H2092" s="50"/>
      <c r="I2092" s="38"/>
      <c r="J2092" s="38"/>
      <c r="K2092" s="680"/>
      <c r="L2092" s="38"/>
      <c r="M2092" s="38"/>
      <c r="N2092" s="38"/>
      <c r="O2092" s="1410"/>
      <c r="P2092" s="1410"/>
      <c r="Q2092" s="1410"/>
      <c r="R2092" s="1410"/>
      <c r="S2092" s="1410"/>
      <c r="T2092" s="1410"/>
      <c r="U2092" s="1410"/>
      <c r="V2092" s="1410"/>
      <c r="W2092" s="2923"/>
      <c r="X2092" s="216"/>
      <c r="Y2092" s="216"/>
      <c r="Z2092" s="216"/>
      <c r="AA2092" s="216"/>
      <c r="AB2092" s="2594"/>
    </row>
    <row r="2093" spans="1:28" ht="15" customHeight="1" x14ac:dyDescent="0.25">
      <c r="A2093" s="303" t="s">
        <v>595</v>
      </c>
      <c r="B2093" s="303"/>
      <c r="C2093" s="53">
        <f>SUM(C2095:C2097)</f>
        <v>10200</v>
      </c>
      <c r="D2093" s="53">
        <f>SUM(D2095:D2097)</f>
        <v>6800</v>
      </c>
      <c r="E2093" s="53">
        <f>SUM(E2095:E2097)</f>
        <v>4156</v>
      </c>
      <c r="F2093" s="53">
        <f>E2093/D2093*100</f>
        <v>61.117647058823529</v>
      </c>
      <c r="G2093" s="56"/>
      <c r="H2093" s="56"/>
      <c r="I2093" s="55"/>
      <c r="J2093" s="55"/>
      <c r="K2093" s="554"/>
      <c r="L2093" s="55"/>
      <c r="M2093" s="55"/>
      <c r="N2093" s="55"/>
      <c r="O2093" s="1410"/>
      <c r="P2093" s="1410"/>
      <c r="Q2093" s="1410"/>
      <c r="R2093" s="1410"/>
      <c r="S2093" s="1410"/>
      <c r="T2093" s="1410"/>
      <c r="U2093" s="1410"/>
      <c r="V2093" s="1410"/>
      <c r="W2093" s="2923"/>
      <c r="X2093" s="216"/>
      <c r="Y2093" s="216"/>
      <c r="Z2093" s="216"/>
      <c r="AA2093" s="216"/>
      <c r="AB2093" s="2594"/>
    </row>
    <row r="2094" spans="1:28" ht="15" customHeight="1" x14ac:dyDescent="0.25">
      <c r="A2094" s="303" t="s">
        <v>538</v>
      </c>
      <c r="B2094" s="303"/>
      <c r="C2094" s="53"/>
      <c r="D2094" s="144"/>
      <c r="E2094" s="536"/>
      <c r="F2094" s="53"/>
      <c r="G2094" s="56"/>
      <c r="H2094" s="56"/>
      <c r="I2094" s="55"/>
      <c r="J2094" s="55"/>
      <c r="K2094" s="554"/>
      <c r="L2094" s="55"/>
      <c r="M2094" s="55"/>
      <c r="N2094" s="55"/>
      <c r="O2094" s="1410"/>
      <c r="P2094" s="1410"/>
      <c r="Q2094" s="1410"/>
      <c r="R2094" s="1410"/>
      <c r="S2094" s="1410"/>
      <c r="T2094" s="1410"/>
      <c r="U2094" s="1410"/>
      <c r="V2094" s="1410"/>
      <c r="W2094" s="2923"/>
      <c r="X2094" s="216"/>
      <c r="Y2094" s="216"/>
      <c r="Z2094" s="216"/>
      <c r="AA2094" s="216"/>
      <c r="AB2094" s="2594"/>
    </row>
    <row r="2095" spans="1:28" ht="28.5" customHeight="1" x14ac:dyDescent="0.25">
      <c r="A2095" s="303" t="s">
        <v>539</v>
      </c>
      <c r="B2095" s="303"/>
      <c r="C2095" s="53">
        <v>3000</v>
      </c>
      <c r="D2095" s="144">
        <f t="shared" ref="D2095:D2099" si="1641">ROUND(C2095/12*$A$4,0)</f>
        <v>2000</v>
      </c>
      <c r="E2095" s="536">
        <v>2043</v>
      </c>
      <c r="F2095" s="53">
        <f t="shared" ref="F2095:F2100" si="1642">E2095/D2095*100</f>
        <v>102.15</v>
      </c>
      <c r="G2095" s="56"/>
      <c r="H2095" s="56"/>
      <c r="I2095" s="55"/>
      <c r="J2095" s="55"/>
      <c r="K2095" s="554"/>
      <c r="L2095" s="55"/>
      <c r="M2095" s="55"/>
      <c r="N2095" s="55"/>
      <c r="O2095" s="1410"/>
      <c r="P2095" s="1410"/>
      <c r="Q2095" s="1410"/>
      <c r="R2095" s="1410"/>
      <c r="S2095" s="1410"/>
      <c r="T2095" s="1410"/>
      <c r="U2095" s="1410"/>
      <c r="V2095" s="1410"/>
      <c r="W2095" s="2923"/>
      <c r="X2095" s="216"/>
      <c r="Y2095" s="216"/>
      <c r="Z2095" s="216"/>
      <c r="AA2095" s="216"/>
      <c r="AB2095" s="2594"/>
    </row>
    <row r="2096" spans="1:28" ht="36" customHeight="1" x14ac:dyDescent="0.25">
      <c r="A2096" s="303" t="s">
        <v>540</v>
      </c>
      <c r="B2096" s="303"/>
      <c r="C2096" s="53">
        <v>200</v>
      </c>
      <c r="D2096" s="144">
        <f t="shared" si="1641"/>
        <v>133</v>
      </c>
      <c r="E2096" s="536">
        <v>50</v>
      </c>
      <c r="F2096" s="53">
        <f t="shared" si="1642"/>
        <v>37.593984962406012</v>
      </c>
      <c r="G2096" s="56"/>
      <c r="H2096" s="56"/>
      <c r="I2096" s="55"/>
      <c r="J2096" s="55"/>
      <c r="K2096" s="554"/>
      <c r="L2096" s="55"/>
      <c r="M2096" s="55"/>
      <c r="N2096" s="55"/>
      <c r="O2096" s="1410"/>
      <c r="P2096" s="1410"/>
      <c r="Q2096" s="1410"/>
      <c r="R2096" s="1410"/>
      <c r="S2096" s="1410"/>
      <c r="T2096" s="1410"/>
      <c r="U2096" s="1410"/>
      <c r="V2096" s="1410"/>
      <c r="W2096" s="2923"/>
      <c r="X2096" s="216"/>
      <c r="Y2096" s="216"/>
      <c r="Z2096" s="216"/>
      <c r="AA2096" s="216"/>
      <c r="AB2096" s="2594"/>
    </row>
    <row r="2097" spans="1:28" ht="19.5" customHeight="1" x14ac:dyDescent="0.25">
      <c r="A2097" s="303" t="s">
        <v>541</v>
      </c>
      <c r="B2097" s="303"/>
      <c r="C2097" s="53">
        <v>7000</v>
      </c>
      <c r="D2097" s="144">
        <f t="shared" si="1641"/>
        <v>4667</v>
      </c>
      <c r="E2097" s="536">
        <v>2063</v>
      </c>
      <c r="F2097" s="53">
        <f t="shared" si="1642"/>
        <v>44.203985429612167</v>
      </c>
      <c r="G2097" s="56"/>
      <c r="H2097" s="56"/>
      <c r="I2097" s="55"/>
      <c r="J2097" s="55"/>
      <c r="K2097" s="554"/>
      <c r="L2097" s="55"/>
      <c r="M2097" s="55"/>
      <c r="N2097" s="55"/>
      <c r="O2097" s="1410"/>
      <c r="P2097" s="1410"/>
      <c r="Q2097" s="1410"/>
      <c r="R2097" s="1410"/>
      <c r="S2097" s="1410"/>
      <c r="T2097" s="1410"/>
      <c r="U2097" s="1410"/>
      <c r="V2097" s="1410"/>
      <c r="W2097" s="2923"/>
      <c r="X2097" s="216"/>
      <c r="Y2097" s="216"/>
      <c r="Z2097" s="216"/>
      <c r="AA2097" s="216"/>
      <c r="AB2097" s="2594"/>
    </row>
    <row r="2098" spans="1:28" ht="15" customHeight="1" x14ac:dyDescent="0.25">
      <c r="A2098" s="2234" t="s">
        <v>171</v>
      </c>
      <c r="B2098" s="303"/>
      <c r="C2098" s="53">
        <v>28592</v>
      </c>
      <c r="D2098" s="144">
        <f t="shared" si="1641"/>
        <v>19061</v>
      </c>
      <c r="E2098" s="536">
        <f>10481+E2099/4/3.2</f>
        <v>10992.97265625</v>
      </c>
      <c r="F2098" s="53">
        <f t="shared" si="1642"/>
        <v>57.672591449819002</v>
      </c>
      <c r="G2098" s="56"/>
      <c r="H2098" s="56"/>
      <c r="I2098" s="55"/>
      <c r="J2098" s="55"/>
      <c r="K2098" s="554"/>
      <c r="L2098" s="55"/>
      <c r="M2098" s="55"/>
      <c r="N2098" s="55"/>
      <c r="O2098" s="1410"/>
      <c r="P2098" s="1410"/>
      <c r="Q2098" s="1410"/>
      <c r="R2098" s="1410"/>
      <c r="S2098" s="1410"/>
      <c r="T2098" s="1410"/>
      <c r="U2098" s="1410"/>
      <c r="V2098" s="1410"/>
      <c r="W2098" s="2923"/>
      <c r="X2098" s="216"/>
      <c r="Y2098" s="216"/>
      <c r="Z2098" s="216"/>
      <c r="AA2098" s="216"/>
      <c r="AB2098" s="2594"/>
    </row>
    <row r="2099" spans="1:28" ht="22.5" customHeight="1" x14ac:dyDescent="0.25">
      <c r="A2099" s="2081" t="s">
        <v>533</v>
      </c>
      <c r="B2099" s="303"/>
      <c r="C2099" s="53">
        <v>17450</v>
      </c>
      <c r="D2099" s="144">
        <f t="shared" si="1641"/>
        <v>11633</v>
      </c>
      <c r="E2099" s="536">
        <v>6553.25</v>
      </c>
      <c r="F2099" s="53">
        <f t="shared" si="1642"/>
        <v>56.333276025101007</v>
      </c>
      <c r="G2099" s="56"/>
      <c r="H2099" s="56"/>
      <c r="I2099" s="55"/>
      <c r="J2099" s="55"/>
      <c r="K2099" s="554"/>
      <c r="L2099" s="55"/>
      <c r="M2099" s="55"/>
      <c r="N2099" s="55"/>
      <c r="O2099" s="1410"/>
      <c r="P2099" s="1410"/>
      <c r="Q2099" s="1410"/>
      <c r="R2099" s="1410"/>
      <c r="S2099" s="1410"/>
      <c r="T2099" s="1410"/>
      <c r="U2099" s="1410"/>
      <c r="V2099" s="1410"/>
      <c r="W2099" s="2923"/>
      <c r="X2099" s="216"/>
      <c r="Y2099" s="216"/>
      <c r="Z2099" s="216"/>
      <c r="AA2099" s="216"/>
      <c r="AB2099" s="2594"/>
    </row>
    <row r="2100" spans="1:28" s="31" customFormat="1" ht="15" customHeight="1" x14ac:dyDescent="0.2">
      <c r="A2100" s="439" t="s">
        <v>185</v>
      </c>
      <c r="B2100" s="543"/>
      <c r="C2100" s="57">
        <f>SUM(C2093+C2098*3.2)</f>
        <v>101694.40000000001</v>
      </c>
      <c r="D2100" s="57">
        <f>SUM(D2093+D2098*3.2)</f>
        <v>67795.200000000012</v>
      </c>
      <c r="E2100" s="57">
        <f>SUM(E2093+E2098*3.2)</f>
        <v>39333.512500000004</v>
      </c>
      <c r="F2100" s="57">
        <f t="shared" si="1642"/>
        <v>58.018137714764464</v>
      </c>
      <c r="G2100" s="56"/>
      <c r="H2100" s="56"/>
      <c r="I2100" s="55"/>
      <c r="J2100" s="55"/>
      <c r="K2100" s="554"/>
      <c r="L2100" s="55"/>
      <c r="M2100" s="55"/>
      <c r="N2100" s="55"/>
      <c r="O2100" s="1410"/>
      <c r="P2100" s="1410"/>
      <c r="Q2100" s="1410"/>
      <c r="R2100" s="1410"/>
      <c r="S2100" s="1410"/>
      <c r="T2100" s="1410"/>
      <c r="U2100" s="1410"/>
      <c r="V2100" s="1410"/>
      <c r="W2100" s="2923"/>
      <c r="X2100" s="216"/>
      <c r="Y2100" s="216"/>
      <c r="Z2100" s="216"/>
      <c r="AA2100" s="216"/>
      <c r="AB2100" s="2594"/>
    </row>
    <row r="2101" spans="1:28" ht="15" customHeight="1" x14ac:dyDescent="0.25">
      <c r="A2101" s="1041" t="s">
        <v>542</v>
      </c>
      <c r="B2101" s="557"/>
      <c r="C2101" s="53"/>
      <c r="D2101" s="53"/>
      <c r="E2101" s="536"/>
      <c r="F2101" s="53"/>
      <c r="G2101" s="56"/>
      <c r="H2101" s="56"/>
      <c r="I2101" s="55"/>
      <c r="J2101" s="55"/>
      <c r="K2101" s="554"/>
      <c r="L2101" s="55"/>
      <c r="M2101" s="55"/>
      <c r="N2101" s="55"/>
      <c r="O2101" s="1410"/>
      <c r="P2101" s="1410"/>
      <c r="Q2101" s="1410"/>
      <c r="R2101" s="1410"/>
      <c r="S2101" s="1410"/>
      <c r="T2101" s="1410"/>
      <c r="U2101" s="1410"/>
      <c r="V2101" s="1410"/>
      <c r="W2101" s="2923"/>
      <c r="X2101" s="216"/>
      <c r="Y2101" s="216"/>
      <c r="Z2101" s="216"/>
      <c r="AA2101" s="216"/>
      <c r="AB2101" s="2594"/>
    </row>
    <row r="2102" spans="1:28" ht="15" customHeight="1" x14ac:dyDescent="0.25">
      <c r="A2102" s="303" t="s">
        <v>229</v>
      </c>
      <c r="B2102" s="303"/>
      <c r="C2102" s="53">
        <f>SUM(C2104,C2109)</f>
        <v>23683</v>
      </c>
      <c r="D2102" s="53">
        <f t="shared" ref="D2102:E2102" si="1643">SUM(D2104,D2109)</f>
        <v>15789</v>
      </c>
      <c r="E2102" s="53">
        <f t="shared" si="1643"/>
        <v>9665.0110935023768</v>
      </c>
      <c r="F2102" s="57">
        <f>E2102/D2102*100</f>
        <v>61.213573332715029</v>
      </c>
      <c r="G2102" s="56"/>
      <c r="H2102" s="56"/>
      <c r="I2102" s="55"/>
      <c r="J2102" s="55"/>
      <c r="K2102" s="554"/>
      <c r="L2102" s="55"/>
      <c r="M2102" s="55"/>
      <c r="N2102" s="55"/>
      <c r="O2102" s="1410"/>
      <c r="P2102" s="1410"/>
      <c r="Q2102" s="1410"/>
      <c r="R2102" s="1410"/>
      <c r="S2102" s="1410"/>
      <c r="T2102" s="1410"/>
      <c r="U2102" s="1410"/>
      <c r="V2102" s="1410"/>
      <c r="W2102" s="2923"/>
      <c r="X2102" s="216"/>
      <c r="Y2102" s="216"/>
      <c r="Z2102" s="216"/>
      <c r="AA2102" s="216"/>
      <c r="AB2102" s="2594"/>
    </row>
    <row r="2103" spans="1:28" ht="15" customHeight="1" x14ac:dyDescent="0.25">
      <c r="A2103" s="303" t="s">
        <v>538</v>
      </c>
      <c r="B2103" s="303"/>
      <c r="C2103" s="53"/>
      <c r="D2103" s="53"/>
      <c r="E2103" s="536"/>
      <c r="F2103" s="57"/>
      <c r="G2103" s="56"/>
      <c r="H2103" s="56"/>
      <c r="I2103" s="55"/>
      <c r="J2103" s="55"/>
      <c r="K2103" s="554"/>
      <c r="L2103" s="55"/>
      <c r="M2103" s="55"/>
      <c r="N2103" s="55"/>
      <c r="O2103" s="1410"/>
      <c r="P2103" s="1410"/>
      <c r="Q2103" s="1410"/>
      <c r="R2103" s="1410"/>
      <c r="S2103" s="1410"/>
      <c r="T2103" s="1410"/>
      <c r="U2103" s="1410"/>
      <c r="V2103" s="1410"/>
      <c r="W2103" s="2923"/>
      <c r="X2103" s="216"/>
      <c r="Y2103" s="216"/>
      <c r="Z2103" s="216"/>
      <c r="AA2103" s="216"/>
      <c r="AB2103" s="2594"/>
    </row>
    <row r="2104" spans="1:28" ht="30.75" customHeight="1" x14ac:dyDescent="0.25">
      <c r="A2104" s="979" t="s">
        <v>543</v>
      </c>
      <c r="B2104" s="979"/>
      <c r="C2104" s="53">
        <f>SUM(C2105:C2108)</f>
        <v>4876</v>
      </c>
      <c r="D2104" s="53">
        <f t="shared" ref="D2104:E2104" si="1644">SUM(D2105:D2108)</f>
        <v>3251</v>
      </c>
      <c r="E2104" s="53">
        <f t="shared" si="1644"/>
        <v>3262</v>
      </c>
      <c r="F2104" s="57">
        <f t="shared" ref="F2104:F2115" si="1645">E2104/D2104*100</f>
        <v>100.33835742848353</v>
      </c>
      <c r="G2104" s="56"/>
      <c r="H2104" s="56"/>
      <c r="I2104" s="55"/>
      <c r="J2104" s="55"/>
      <c r="K2104" s="554"/>
      <c r="L2104" s="55"/>
      <c r="M2104" s="55"/>
      <c r="N2104" s="55"/>
      <c r="O2104" s="1410"/>
      <c r="P2104" s="1410"/>
      <c r="Q2104" s="1410"/>
      <c r="R2104" s="1410"/>
      <c r="S2104" s="1410"/>
      <c r="T2104" s="1410"/>
      <c r="U2104" s="1410"/>
      <c r="V2104" s="1410"/>
      <c r="W2104" s="2923"/>
      <c r="X2104" s="216"/>
      <c r="Y2104" s="216"/>
      <c r="Z2104" s="216"/>
      <c r="AA2104" s="216"/>
      <c r="AB2104" s="2594"/>
    </row>
    <row r="2105" spans="1:28" ht="28.5" customHeight="1" x14ac:dyDescent="0.25">
      <c r="A2105" s="303" t="s">
        <v>544</v>
      </c>
      <c r="B2105" s="303"/>
      <c r="C2105" s="53">
        <v>2421</v>
      </c>
      <c r="D2105" s="144">
        <f t="shared" ref="D2105:D2108" si="1646">ROUND(C2105/12*$A$4,0)</f>
        <v>1614</v>
      </c>
      <c r="E2105" s="536">
        <v>1473</v>
      </c>
      <c r="F2105" s="57">
        <f t="shared" si="1645"/>
        <v>91.263940520446099</v>
      </c>
      <c r="G2105" s="56"/>
      <c r="H2105" s="56"/>
      <c r="I2105" s="55"/>
      <c r="J2105" s="55"/>
      <c r="K2105" s="554"/>
      <c r="L2105" s="55"/>
      <c r="M2105" s="55"/>
      <c r="N2105" s="55"/>
      <c r="O2105" s="1410"/>
      <c r="P2105" s="1410"/>
      <c r="Q2105" s="1410"/>
      <c r="R2105" s="1410"/>
      <c r="S2105" s="1410"/>
      <c r="T2105" s="1410"/>
      <c r="U2105" s="1410"/>
      <c r="V2105" s="1410"/>
      <c r="W2105" s="2923"/>
      <c r="X2105" s="216"/>
      <c r="Y2105" s="216"/>
      <c r="Z2105" s="216"/>
      <c r="AA2105" s="216"/>
      <c r="AB2105" s="2594"/>
    </row>
    <row r="2106" spans="1:28" ht="26.25" customHeight="1" x14ac:dyDescent="0.25">
      <c r="A2106" s="303" t="s">
        <v>545</v>
      </c>
      <c r="B2106" s="303"/>
      <c r="C2106" s="53">
        <v>738</v>
      </c>
      <c r="D2106" s="144">
        <f t="shared" si="1646"/>
        <v>492</v>
      </c>
      <c r="E2106" s="536">
        <v>293</v>
      </c>
      <c r="F2106" s="57">
        <f t="shared" si="1645"/>
        <v>59.552845528455286</v>
      </c>
      <c r="G2106" s="56"/>
      <c r="H2106" s="56"/>
      <c r="I2106" s="55"/>
      <c r="J2106" s="55"/>
      <c r="K2106" s="554"/>
      <c r="L2106" s="55"/>
      <c r="M2106" s="55"/>
      <c r="N2106" s="55"/>
      <c r="O2106" s="1410"/>
      <c r="P2106" s="1410"/>
      <c r="Q2106" s="1410"/>
      <c r="R2106" s="1410"/>
      <c r="S2106" s="1410"/>
      <c r="T2106" s="1410"/>
      <c r="U2106" s="1410"/>
      <c r="V2106" s="1410"/>
      <c r="W2106" s="2923"/>
      <c r="X2106" s="216"/>
      <c r="Y2106" s="216"/>
      <c r="Z2106" s="216"/>
      <c r="AA2106" s="216"/>
      <c r="AB2106" s="2594"/>
    </row>
    <row r="2107" spans="1:28" ht="45.75" customHeight="1" x14ac:dyDescent="0.25">
      <c r="A2107" s="303" t="s">
        <v>613</v>
      </c>
      <c r="B2107" s="303"/>
      <c r="C2107" s="53">
        <v>324</v>
      </c>
      <c r="D2107" s="144">
        <f t="shared" si="1646"/>
        <v>216</v>
      </c>
      <c r="E2107" s="536">
        <v>323</v>
      </c>
      <c r="F2107" s="57">
        <f t="shared" si="1645"/>
        <v>149.53703703703704</v>
      </c>
      <c r="G2107" s="56"/>
      <c r="H2107" s="56"/>
      <c r="I2107" s="55"/>
      <c r="J2107" s="55"/>
      <c r="K2107" s="554"/>
      <c r="L2107" s="55"/>
      <c r="M2107" s="55"/>
      <c r="N2107" s="55"/>
      <c r="O2107" s="1410"/>
      <c r="P2107" s="1410"/>
      <c r="Q2107" s="1410"/>
      <c r="R2107" s="1410"/>
      <c r="S2107" s="1410"/>
      <c r="T2107" s="1410"/>
      <c r="U2107" s="1410"/>
      <c r="V2107" s="1410"/>
      <c r="W2107" s="2923"/>
      <c r="X2107" s="216"/>
      <c r="Y2107" s="216"/>
      <c r="Z2107" s="216"/>
      <c r="AA2107" s="216"/>
      <c r="AB2107" s="2594"/>
    </row>
    <row r="2108" spans="1:28" ht="38.25" customHeight="1" x14ac:dyDescent="0.25">
      <c r="A2108" s="303" t="s">
        <v>614</v>
      </c>
      <c r="B2108" s="303"/>
      <c r="C2108" s="53">
        <v>1393</v>
      </c>
      <c r="D2108" s="144">
        <f t="shared" si="1646"/>
        <v>929</v>
      </c>
      <c r="E2108" s="536">
        <v>1173</v>
      </c>
      <c r="F2108" s="57">
        <f t="shared" si="1645"/>
        <v>126.264800861141</v>
      </c>
      <c r="G2108" s="56"/>
      <c r="H2108" s="56"/>
      <c r="I2108" s="55"/>
      <c r="J2108" s="55"/>
      <c r="K2108" s="554"/>
      <c r="L2108" s="55"/>
      <c r="M2108" s="55"/>
      <c r="N2108" s="55"/>
      <c r="O2108" s="1410"/>
      <c r="P2108" s="1410"/>
      <c r="Q2108" s="1410"/>
      <c r="R2108" s="1410"/>
      <c r="S2108" s="1410"/>
      <c r="T2108" s="1410"/>
      <c r="U2108" s="1410"/>
      <c r="V2108" s="1410"/>
      <c r="W2108" s="2923"/>
      <c r="X2108" s="216"/>
      <c r="Y2108" s="216"/>
      <c r="Z2108" s="216"/>
      <c r="AA2108" s="216"/>
      <c r="AB2108" s="2594"/>
    </row>
    <row r="2109" spans="1:28" ht="45" customHeight="1" x14ac:dyDescent="0.25">
      <c r="A2109" s="979" t="s">
        <v>546</v>
      </c>
      <c r="B2109" s="979"/>
      <c r="C2109" s="53">
        <f>SUM(C2110:C2114)</f>
        <v>18807</v>
      </c>
      <c r="D2109" s="53">
        <f t="shared" ref="D2109:E2109" si="1647">SUM(D2110:D2114)</f>
        <v>12538</v>
      </c>
      <c r="E2109" s="53">
        <f t="shared" si="1647"/>
        <v>6403.0110935023768</v>
      </c>
      <c r="F2109" s="57">
        <f t="shared" si="1645"/>
        <v>51.068839476011938</v>
      </c>
      <c r="G2109" s="56"/>
      <c r="H2109" s="56"/>
      <c r="I2109" s="55"/>
      <c r="J2109" s="55"/>
      <c r="K2109" s="554"/>
      <c r="L2109" s="55"/>
      <c r="M2109" s="55"/>
      <c r="N2109" s="55"/>
      <c r="O2109" s="1410"/>
      <c r="P2109" s="1410"/>
      <c r="Q2109" s="1410"/>
      <c r="R2109" s="1410"/>
      <c r="S2109" s="1410"/>
      <c r="T2109" s="1410"/>
      <c r="U2109" s="1410"/>
      <c r="V2109" s="1410"/>
      <c r="W2109" s="2923"/>
      <c r="X2109" s="216"/>
      <c r="Y2109" s="216"/>
      <c r="Z2109" s="216"/>
      <c r="AA2109" s="216"/>
      <c r="AB2109" s="2594"/>
    </row>
    <row r="2110" spans="1:28" ht="29.25" customHeight="1" x14ac:dyDescent="0.25">
      <c r="A2110" s="303" t="s">
        <v>547</v>
      </c>
      <c r="B2110" s="303"/>
      <c r="C2110" s="53">
        <v>2000</v>
      </c>
      <c r="D2110" s="144">
        <f t="shared" ref="D2110:D2115" si="1648">ROUND(C2110/12*$A$4,0)</f>
        <v>1333</v>
      </c>
      <c r="E2110" s="536">
        <v>765</v>
      </c>
      <c r="F2110" s="57">
        <f t="shared" si="1645"/>
        <v>57.389347336834206</v>
      </c>
      <c r="G2110" s="56"/>
      <c r="H2110" s="56"/>
      <c r="I2110" s="55"/>
      <c r="J2110" s="55"/>
      <c r="K2110" s="554"/>
      <c r="L2110" s="55"/>
      <c r="M2110" s="55"/>
      <c r="N2110" s="55"/>
      <c r="O2110" s="1410"/>
      <c r="P2110" s="1410"/>
      <c r="Q2110" s="1410"/>
      <c r="R2110" s="1410"/>
      <c r="S2110" s="1410"/>
      <c r="T2110" s="1410"/>
      <c r="U2110" s="1410"/>
      <c r="V2110" s="1410"/>
      <c r="W2110" s="2923"/>
      <c r="X2110" s="216"/>
      <c r="Y2110" s="216"/>
      <c r="Z2110" s="216"/>
      <c r="AA2110" s="216"/>
      <c r="AB2110" s="2594"/>
    </row>
    <row r="2111" spans="1:28" ht="59.25" customHeight="1" x14ac:dyDescent="0.25">
      <c r="A2111" s="295" t="s">
        <v>645</v>
      </c>
      <c r="B2111" s="303"/>
      <c r="C2111" s="53">
        <v>10741</v>
      </c>
      <c r="D2111" s="144">
        <f t="shared" si="1648"/>
        <v>7161</v>
      </c>
      <c r="E2111" s="536">
        <v>3516</v>
      </c>
      <c r="F2111" s="57">
        <f t="shared" si="1645"/>
        <v>49.099287808965229</v>
      </c>
      <c r="G2111" s="56"/>
      <c r="H2111" s="56"/>
      <c r="I2111" s="55"/>
      <c r="J2111" s="55"/>
      <c r="K2111" s="554"/>
      <c r="L2111" s="55"/>
      <c r="M2111" s="55"/>
      <c r="N2111" s="55"/>
      <c r="O2111" s="1410"/>
      <c r="P2111" s="1410"/>
      <c r="Q2111" s="1410"/>
      <c r="R2111" s="1410"/>
      <c r="S2111" s="1410"/>
      <c r="T2111" s="1410"/>
      <c r="U2111" s="1410"/>
      <c r="V2111" s="1410"/>
      <c r="W2111" s="2923"/>
      <c r="X2111" s="216"/>
      <c r="Y2111" s="216"/>
      <c r="Z2111" s="216"/>
      <c r="AA2111" s="216"/>
      <c r="AB2111" s="2594"/>
    </row>
    <row r="2112" spans="1:28" ht="50.25" customHeight="1" x14ac:dyDescent="0.25">
      <c r="A2112" s="303" t="s">
        <v>561</v>
      </c>
      <c r="B2112" s="303"/>
      <c r="C2112" s="53">
        <v>2011</v>
      </c>
      <c r="D2112" s="144">
        <f t="shared" si="1648"/>
        <v>1341</v>
      </c>
      <c r="E2112" s="536">
        <v>782.01109350237721</v>
      </c>
      <c r="F2112" s="57">
        <f t="shared" si="1645"/>
        <v>58.315517785412176</v>
      </c>
      <c r="G2112" s="56"/>
      <c r="H2112" s="56"/>
      <c r="I2112" s="55"/>
      <c r="J2112" s="55"/>
      <c r="K2112" s="554"/>
      <c r="L2112" s="55"/>
      <c r="M2112" s="55"/>
      <c r="N2112" s="55"/>
      <c r="O2112" s="1410"/>
      <c r="P2112" s="1410"/>
      <c r="Q2112" s="1410"/>
      <c r="R2112" s="1410"/>
      <c r="S2112" s="1410"/>
      <c r="T2112" s="1410"/>
      <c r="U2112" s="1410"/>
      <c r="V2112" s="1410"/>
      <c r="W2112" s="2923"/>
      <c r="X2112" s="216"/>
      <c r="Y2112" s="216"/>
      <c r="Z2112" s="216"/>
      <c r="AA2112" s="216"/>
      <c r="AB2112" s="2594"/>
    </row>
    <row r="2113" spans="1:28" ht="30" customHeight="1" x14ac:dyDescent="0.25">
      <c r="A2113" s="303" t="s">
        <v>562</v>
      </c>
      <c r="B2113" s="303"/>
      <c r="C2113" s="53">
        <v>3510</v>
      </c>
      <c r="D2113" s="144">
        <f t="shared" si="1648"/>
        <v>2340</v>
      </c>
      <c r="E2113" s="429">
        <v>1237</v>
      </c>
      <c r="F2113" s="57">
        <f t="shared" si="1645"/>
        <v>52.863247863247864</v>
      </c>
      <c r="G2113" s="56"/>
      <c r="H2113" s="56"/>
      <c r="I2113" s="55"/>
      <c r="J2113" s="55"/>
      <c r="K2113" s="554"/>
      <c r="L2113" s="55"/>
      <c r="M2113" s="55"/>
      <c r="N2113" s="55"/>
      <c r="O2113" s="1410"/>
      <c r="P2113" s="1410"/>
      <c r="Q2113" s="1410"/>
      <c r="R2113" s="1410"/>
      <c r="S2113" s="1410"/>
      <c r="T2113" s="1410"/>
      <c r="U2113" s="1410"/>
      <c r="V2113" s="1410"/>
      <c r="W2113" s="2923"/>
      <c r="X2113" s="216"/>
      <c r="Y2113" s="216"/>
      <c r="Z2113" s="216"/>
      <c r="AA2113" s="216"/>
      <c r="AB2113" s="2594"/>
    </row>
    <row r="2114" spans="1:28" ht="45" customHeight="1" x14ac:dyDescent="0.25">
      <c r="A2114" s="303" t="s">
        <v>563</v>
      </c>
      <c r="B2114" s="303"/>
      <c r="C2114" s="53">
        <v>545</v>
      </c>
      <c r="D2114" s="144">
        <f t="shared" si="1648"/>
        <v>363</v>
      </c>
      <c r="E2114" s="429">
        <v>103</v>
      </c>
      <c r="F2114" s="57">
        <f t="shared" si="1645"/>
        <v>28.374655647382919</v>
      </c>
      <c r="G2114" s="56"/>
      <c r="H2114" s="56"/>
      <c r="I2114" s="55"/>
      <c r="J2114" s="55"/>
      <c r="K2114" s="554"/>
      <c r="L2114" s="55"/>
      <c r="M2114" s="55"/>
      <c r="N2114" s="55"/>
      <c r="O2114" s="1410"/>
      <c r="P2114" s="1410"/>
      <c r="Q2114" s="1410"/>
      <c r="R2114" s="1410"/>
      <c r="S2114" s="1410"/>
      <c r="T2114" s="1410"/>
      <c r="U2114" s="1410"/>
      <c r="V2114" s="1410"/>
      <c r="W2114" s="2923"/>
      <c r="X2114" s="216"/>
      <c r="Y2114" s="216"/>
      <c r="Z2114" s="216"/>
      <c r="AA2114" s="216"/>
      <c r="AB2114" s="2594"/>
    </row>
    <row r="2115" spans="1:28" ht="30" customHeight="1" x14ac:dyDescent="0.25">
      <c r="A2115" s="3110" t="s">
        <v>172</v>
      </c>
      <c r="B2115" s="303"/>
      <c r="C2115" s="53">
        <v>9000</v>
      </c>
      <c r="D2115" s="144">
        <f t="shared" si="1648"/>
        <v>6000</v>
      </c>
      <c r="E2115" s="429">
        <v>3868</v>
      </c>
      <c r="F2115" s="57">
        <f t="shared" si="1645"/>
        <v>64.466666666666669</v>
      </c>
      <c r="G2115" s="56"/>
      <c r="H2115" s="56"/>
      <c r="I2115" s="55"/>
      <c r="J2115" s="55"/>
      <c r="K2115" s="554"/>
      <c r="L2115" s="55"/>
      <c r="M2115" s="55"/>
      <c r="N2115" s="55"/>
      <c r="O2115" s="1410"/>
      <c r="P2115" s="1410"/>
      <c r="Q2115" s="1410"/>
      <c r="R2115" s="1410"/>
      <c r="S2115" s="1410"/>
      <c r="T2115" s="1410"/>
      <c r="U2115" s="1410"/>
      <c r="V2115" s="1410"/>
      <c r="W2115" s="2923"/>
      <c r="X2115" s="216"/>
      <c r="Y2115" s="216"/>
      <c r="Z2115" s="216"/>
      <c r="AA2115" s="216"/>
      <c r="AB2115" s="2594"/>
    </row>
    <row r="2116" spans="1:28" ht="15" customHeight="1" x14ac:dyDescent="0.25">
      <c r="A2116" s="2235" t="s">
        <v>534</v>
      </c>
      <c r="B2116" s="303"/>
      <c r="C2116" s="53"/>
      <c r="D2116" s="53"/>
      <c r="E2116" s="429"/>
      <c r="F2116" s="57"/>
      <c r="G2116" s="56"/>
      <c r="H2116" s="56"/>
      <c r="I2116" s="55"/>
      <c r="J2116" s="55"/>
      <c r="K2116" s="554"/>
      <c r="L2116" s="55"/>
      <c r="M2116" s="55"/>
      <c r="N2116" s="55"/>
      <c r="O2116" s="1410"/>
      <c r="P2116" s="1410"/>
      <c r="Q2116" s="1410"/>
      <c r="R2116" s="1410"/>
      <c r="S2116" s="1410"/>
      <c r="T2116" s="1410"/>
      <c r="U2116" s="1410"/>
      <c r="V2116" s="1410"/>
      <c r="W2116" s="2923"/>
      <c r="X2116" s="216"/>
      <c r="Y2116" s="216"/>
      <c r="Z2116" s="216"/>
      <c r="AA2116" s="216"/>
      <c r="AB2116" s="2594"/>
    </row>
    <row r="2117" spans="1:28" s="99" customFormat="1" ht="15" customHeight="1" x14ac:dyDescent="0.2">
      <c r="A2117" s="439" t="s">
        <v>180</v>
      </c>
      <c r="B2117" s="543"/>
      <c r="C2117" s="57">
        <f>SUM(C2115,C2102)</f>
        <v>32683</v>
      </c>
      <c r="D2117" s="57">
        <f t="shared" ref="D2117:E2117" si="1649">SUM(D2115,D2102)</f>
        <v>21789</v>
      </c>
      <c r="E2117" s="57">
        <f t="shared" si="1649"/>
        <v>13533.011093502377</v>
      </c>
      <c r="F2117" s="57">
        <f>E2117/D2117*100</f>
        <v>62.109372130443695</v>
      </c>
      <c r="G2117" s="56"/>
      <c r="H2117" s="56"/>
      <c r="I2117" s="55"/>
      <c r="J2117" s="55"/>
      <c r="K2117" s="554"/>
      <c r="L2117" s="55"/>
      <c r="M2117" s="55"/>
      <c r="N2117" s="55"/>
      <c r="O2117" s="1410"/>
      <c r="P2117" s="1410"/>
      <c r="Q2117" s="1410"/>
      <c r="R2117" s="1410"/>
      <c r="S2117" s="1410"/>
      <c r="T2117" s="1410"/>
      <c r="U2117" s="1410"/>
      <c r="V2117" s="1410"/>
      <c r="W2117" s="2923"/>
      <c r="X2117" s="216"/>
      <c r="Y2117" s="216"/>
      <c r="Z2117" s="216"/>
      <c r="AA2117" s="216"/>
      <c r="AB2117" s="2594"/>
    </row>
    <row r="2118" spans="1:28" s="31" customFormat="1" ht="17.25" customHeight="1" x14ac:dyDescent="0.2">
      <c r="A2118" s="13" t="s">
        <v>593</v>
      </c>
      <c r="B2118" s="304"/>
      <c r="C2118" s="57">
        <f>SUM(C2117,C2100)</f>
        <v>134377.40000000002</v>
      </c>
      <c r="D2118" s="57">
        <f t="shared" ref="D2118:E2118" si="1650">SUM(D2117,D2100)</f>
        <v>89584.200000000012</v>
      </c>
      <c r="E2118" s="57">
        <f t="shared" si="1650"/>
        <v>52866.523593502381</v>
      </c>
      <c r="F2118" s="57">
        <f>E2118/D2118*100</f>
        <v>59.013222860172185</v>
      </c>
      <c r="G2118" s="56"/>
      <c r="H2118" s="56"/>
      <c r="I2118" s="55"/>
      <c r="J2118" s="55"/>
      <c r="K2118" s="554"/>
      <c r="L2118" s="55"/>
      <c r="M2118" s="55"/>
      <c r="N2118" s="55"/>
      <c r="O2118" s="1410">
        <v>65228.587303333334</v>
      </c>
      <c r="P2118" s="1410">
        <v>66168.01411024532</v>
      </c>
      <c r="Q2118" s="1410">
        <v>66168.01411024532</v>
      </c>
      <c r="R2118" s="1410">
        <v>66168.01411024532</v>
      </c>
      <c r="S2118" s="1410">
        <v>66168.01411024532</v>
      </c>
      <c r="T2118" s="1410">
        <v>66168.01411024532</v>
      </c>
      <c r="U2118" s="1410">
        <v>66168.014110245334</v>
      </c>
      <c r="V2118" s="1410">
        <v>66168.014110245334</v>
      </c>
      <c r="W2118" s="2925">
        <f>O2118/12*$A$4+(P2118-O2118)/11*7+(Q2118-P2118)/10*6+(R2118-Q2118)/9*5+(S2118-R2118)/8*4+(T2118-S2118)/7*3+(U2118-T2118)/6*2+(V2118-U2118)/5*1</f>
        <v>44083.541927832885</v>
      </c>
      <c r="X2118" s="216">
        <f t="shared" ref="X2118" si="1651">AA2118-Z2118</f>
        <v>34530.973790000011</v>
      </c>
      <c r="Y2118" s="216">
        <f t="shared" ref="Y2118" si="1652">X2118-W2118</f>
        <v>-9552.5681378328736</v>
      </c>
      <c r="Z2118" s="216">
        <v>-284.39483999999999</v>
      </c>
      <c r="AA2118" s="216">
        <v>34246.57895000001</v>
      </c>
      <c r="AB2118" s="2593">
        <f>X2118+Z2118-AA2118</f>
        <v>0</v>
      </c>
    </row>
    <row r="2119" spans="1:28" ht="15" customHeight="1" x14ac:dyDescent="0.25">
      <c r="A2119" s="202" t="s">
        <v>33</v>
      </c>
      <c r="B2119" s="202"/>
      <c r="C2119" s="52"/>
      <c r="D2119" s="52"/>
      <c r="E2119" s="633"/>
      <c r="F2119" s="52"/>
      <c r="G2119" s="85"/>
      <c r="H2119" s="85"/>
      <c r="I2119" s="55"/>
      <c r="J2119" s="55"/>
      <c r="K2119" s="554"/>
      <c r="L2119" s="55"/>
      <c r="M2119" s="55"/>
      <c r="N2119" s="55"/>
      <c r="O2119" s="1410"/>
      <c r="P2119" s="1410"/>
      <c r="Q2119" s="1410"/>
      <c r="R2119" s="1410"/>
      <c r="S2119" s="1410"/>
      <c r="T2119" s="1410"/>
      <c r="U2119" s="1410"/>
      <c r="V2119" s="1410"/>
      <c r="W2119" s="2923"/>
      <c r="X2119" s="216"/>
      <c r="Y2119" s="216"/>
      <c r="Z2119" s="216"/>
      <c r="AA2119" s="216"/>
      <c r="AB2119" s="2594"/>
    </row>
    <row r="2120" spans="1:28" ht="15" customHeight="1" x14ac:dyDescent="0.25">
      <c r="A2120" s="252" t="s">
        <v>10</v>
      </c>
      <c r="B2120" s="581">
        <v>300</v>
      </c>
      <c r="C2120" s="74">
        <v>90</v>
      </c>
      <c r="D2120" s="144">
        <f t="shared" ref="D2120:D2123" si="1653">ROUND(C2120/12*$A$4,0)</f>
        <v>60</v>
      </c>
      <c r="E2120" s="429">
        <v>66</v>
      </c>
      <c r="F2120" s="144">
        <f t="shared" ref="F2120:F2123" si="1654">E2120/D2120*100</f>
        <v>110.00000000000001</v>
      </c>
      <c r="G2120" s="50">
        <v>11</v>
      </c>
      <c r="H2120" s="157">
        <f t="shared" ref="H2120:H2128" si="1655">K2120/E2120</f>
        <v>10.242424242424242</v>
      </c>
      <c r="I2120" s="167">
        <f t="shared" ref="I2120:I2123" si="1656">ROUND(C2120*G2120,0)</f>
        <v>990</v>
      </c>
      <c r="J2120" s="167">
        <f t="shared" ref="J2120:J2123" si="1657">ROUND(D2120*G2120,0)</f>
        <v>660</v>
      </c>
      <c r="K2120" s="431">
        <v>676</v>
      </c>
      <c r="L2120" s="167">
        <f t="shared" ref="L2120:L2128" si="1658">K2120/J2120*100</f>
        <v>102.42424242424242</v>
      </c>
      <c r="M2120" s="167">
        <f>ROUND(I2120/B2120,0)</f>
        <v>3</v>
      </c>
      <c r="N2120" s="167">
        <f t="shared" ref="N2120:N2128" si="1659">K2120/$A$4*12/M2120</f>
        <v>338</v>
      </c>
      <c r="O2120" s="1410"/>
      <c r="P2120" s="1410"/>
      <c r="Q2120" s="1410"/>
      <c r="R2120" s="1410"/>
      <c r="S2120" s="1410"/>
      <c r="T2120" s="1410"/>
      <c r="U2120" s="1410"/>
      <c r="V2120" s="1410"/>
      <c r="W2120" s="2923"/>
      <c r="X2120" s="216"/>
      <c r="Y2120" s="216"/>
      <c r="Z2120" s="216"/>
      <c r="AA2120" s="216"/>
      <c r="AB2120" s="2594"/>
    </row>
    <row r="2121" spans="1:28" ht="15" customHeight="1" x14ac:dyDescent="0.25">
      <c r="A2121" s="252" t="s">
        <v>81</v>
      </c>
      <c r="B2121" s="581">
        <v>300</v>
      </c>
      <c r="C2121" s="74">
        <v>120</v>
      </c>
      <c r="D2121" s="144">
        <f t="shared" si="1653"/>
        <v>80</v>
      </c>
      <c r="E2121" s="429">
        <v>71</v>
      </c>
      <c r="F2121" s="144">
        <f t="shared" si="1654"/>
        <v>88.75</v>
      </c>
      <c r="G2121" s="50">
        <v>10</v>
      </c>
      <c r="H2121" s="157">
        <f t="shared" si="1655"/>
        <v>9.9859154929577461</v>
      </c>
      <c r="I2121" s="167">
        <f t="shared" si="1656"/>
        <v>1200</v>
      </c>
      <c r="J2121" s="167">
        <f t="shared" si="1657"/>
        <v>800</v>
      </c>
      <c r="K2121" s="431">
        <v>709</v>
      </c>
      <c r="L2121" s="167">
        <f t="shared" si="1658"/>
        <v>88.625</v>
      </c>
      <c r="M2121" s="167">
        <f>ROUND(I2121/B2121,0)</f>
        <v>4</v>
      </c>
      <c r="N2121" s="167">
        <f t="shared" si="1659"/>
        <v>265.875</v>
      </c>
      <c r="O2121" s="1410"/>
      <c r="P2121" s="1410"/>
      <c r="Q2121" s="1410"/>
      <c r="R2121" s="1410"/>
      <c r="S2121" s="1410"/>
      <c r="T2121" s="1410"/>
      <c r="U2121" s="1410"/>
      <c r="V2121" s="1410"/>
      <c r="W2121" s="2923"/>
      <c r="X2121" s="216"/>
      <c r="Y2121" s="216"/>
      <c r="Z2121" s="216"/>
      <c r="AA2121" s="216"/>
      <c r="AB2121" s="2594"/>
    </row>
    <row r="2122" spans="1:28" ht="15" customHeight="1" x14ac:dyDescent="0.25">
      <c r="A2122" s="252" t="s">
        <v>6</v>
      </c>
      <c r="B2122" s="581">
        <v>300</v>
      </c>
      <c r="C2122" s="74">
        <v>150</v>
      </c>
      <c r="D2122" s="144">
        <f t="shared" si="1653"/>
        <v>100</v>
      </c>
      <c r="E2122" s="429">
        <v>98</v>
      </c>
      <c r="F2122" s="144">
        <f t="shared" si="1654"/>
        <v>98</v>
      </c>
      <c r="G2122" s="50">
        <v>9</v>
      </c>
      <c r="H2122" s="157">
        <f t="shared" si="1655"/>
        <v>10.969387755102041</v>
      </c>
      <c r="I2122" s="167">
        <f t="shared" si="1656"/>
        <v>1350</v>
      </c>
      <c r="J2122" s="167">
        <f t="shared" si="1657"/>
        <v>900</v>
      </c>
      <c r="K2122" s="431">
        <v>1075</v>
      </c>
      <c r="L2122" s="167">
        <f t="shared" si="1658"/>
        <v>119.44444444444444</v>
      </c>
      <c r="M2122" s="167">
        <f>ROUND(I2122/B2122,0)</f>
        <v>5</v>
      </c>
      <c r="N2122" s="167">
        <f t="shared" si="1659"/>
        <v>322.5</v>
      </c>
      <c r="O2122" s="1410"/>
      <c r="P2122" s="1410"/>
      <c r="Q2122" s="1410"/>
      <c r="R2122" s="1410"/>
      <c r="S2122" s="1410"/>
      <c r="T2122" s="1410"/>
      <c r="U2122" s="1410"/>
      <c r="V2122" s="1410"/>
      <c r="W2122" s="2923"/>
      <c r="X2122" s="216"/>
      <c r="Y2122" s="216"/>
      <c r="Z2122" s="216"/>
      <c r="AA2122" s="216"/>
      <c r="AB2122" s="2594"/>
    </row>
    <row r="2123" spans="1:28" ht="15" customHeight="1" x14ac:dyDescent="0.25">
      <c r="A2123" s="252" t="s">
        <v>28</v>
      </c>
      <c r="B2123" s="581">
        <v>300</v>
      </c>
      <c r="C2123" s="74">
        <v>30</v>
      </c>
      <c r="D2123" s="144">
        <f t="shared" si="1653"/>
        <v>20</v>
      </c>
      <c r="E2123" s="429">
        <v>24</v>
      </c>
      <c r="F2123" s="144">
        <f t="shared" si="1654"/>
        <v>120</v>
      </c>
      <c r="G2123" s="50">
        <v>6.1</v>
      </c>
      <c r="H2123" s="157">
        <f t="shared" si="1655"/>
        <v>5.583333333333333</v>
      </c>
      <c r="I2123" s="167">
        <f t="shared" si="1656"/>
        <v>183</v>
      </c>
      <c r="J2123" s="167">
        <f t="shared" si="1657"/>
        <v>122</v>
      </c>
      <c r="K2123" s="431">
        <v>134</v>
      </c>
      <c r="L2123" s="167">
        <f t="shared" si="1658"/>
        <v>109.8360655737705</v>
      </c>
      <c r="M2123" s="167">
        <f>ROUND(I2123/B2123,0)</f>
        <v>1</v>
      </c>
      <c r="N2123" s="167">
        <f t="shared" si="1659"/>
        <v>201</v>
      </c>
      <c r="O2123" s="1410"/>
      <c r="P2123" s="1410"/>
      <c r="Q2123" s="1410"/>
      <c r="R2123" s="1410"/>
      <c r="S2123" s="1410"/>
      <c r="T2123" s="1410"/>
      <c r="U2123" s="1410"/>
      <c r="V2123" s="1410"/>
      <c r="W2123" s="2923"/>
      <c r="X2123" s="216"/>
      <c r="Y2123" s="216"/>
      <c r="Z2123" s="216"/>
      <c r="AA2123" s="216"/>
      <c r="AB2123" s="2594"/>
    </row>
    <row r="2124" spans="1:28" ht="15" customHeight="1" x14ac:dyDescent="0.25">
      <c r="A2124" s="204" t="s">
        <v>94</v>
      </c>
      <c r="B2124" s="204"/>
      <c r="C2124" s="118">
        <f>SUM(C2120:C2123)</f>
        <v>390</v>
      </c>
      <c r="D2124" s="118">
        <f>SUM(D2120:D2123)</f>
        <v>260</v>
      </c>
      <c r="E2124" s="2239">
        <f>SUM(E2120:E2123)</f>
        <v>259</v>
      </c>
      <c r="F2124" s="118">
        <f>E2124/D2124*100</f>
        <v>99.615384615384613</v>
      </c>
      <c r="G2124" s="85">
        <f>SUM(I2124/C2124)</f>
        <v>9.546153846153846</v>
      </c>
      <c r="H2124" s="156">
        <f t="shared" si="1655"/>
        <v>10.015444015444016</v>
      </c>
      <c r="I2124" s="118">
        <f>SUM(I2120:I2123)</f>
        <v>3723</v>
      </c>
      <c r="J2124" s="118">
        <f>SUM(J2120:J2123)</f>
        <v>2482</v>
      </c>
      <c r="K2124" s="2239">
        <f>SUM(K2120:K2123)</f>
        <v>2594</v>
      </c>
      <c r="L2124" s="167">
        <f t="shared" si="1658"/>
        <v>104.51248992747783</v>
      </c>
      <c r="M2124" s="186">
        <f>SUM(M2120:M2123)</f>
        <v>13</v>
      </c>
      <c r="N2124" s="167">
        <f t="shared" si="1659"/>
        <v>299.30769230769232</v>
      </c>
      <c r="O2124" s="1410"/>
      <c r="P2124" s="1410"/>
      <c r="Q2124" s="1410"/>
      <c r="R2124" s="1410"/>
      <c r="S2124" s="1410"/>
      <c r="T2124" s="1410"/>
      <c r="U2124" s="1410"/>
      <c r="V2124" s="1410"/>
      <c r="W2124" s="2923"/>
      <c r="X2124" s="216"/>
      <c r="Y2124" s="216"/>
      <c r="Z2124" s="216"/>
      <c r="AA2124" s="216"/>
      <c r="AB2124" s="2594"/>
    </row>
    <row r="2125" spans="1:28" ht="15" customHeight="1" x14ac:dyDescent="0.25">
      <c r="A2125" s="593" t="s">
        <v>214</v>
      </c>
      <c r="B2125" s="581">
        <v>240</v>
      </c>
      <c r="C2125" s="2240">
        <v>910</v>
      </c>
      <c r="D2125" s="144">
        <f t="shared" ref="D2125:D2126" si="1660">ROUND(C2125/12*$A$4,0)</f>
        <v>607</v>
      </c>
      <c r="E2125" s="429">
        <v>408</v>
      </c>
      <c r="F2125" s="144">
        <f t="shared" ref="F2125:F2133" si="1661">E2125/D2125*100</f>
        <v>67.215815485996714</v>
      </c>
      <c r="G2125" s="50">
        <v>8</v>
      </c>
      <c r="H2125" s="157">
        <f t="shared" si="1655"/>
        <v>9.8235294117647065</v>
      </c>
      <c r="I2125" s="167">
        <f t="shared" ref="I2125:I2126" si="1662">ROUND(C2125*G2125,0)</f>
        <v>7280</v>
      </c>
      <c r="J2125" s="167">
        <f t="shared" ref="J2125:J2126" si="1663">ROUND(D2125*G2125,0)</f>
        <v>4856</v>
      </c>
      <c r="K2125" s="431">
        <v>4008</v>
      </c>
      <c r="L2125" s="167">
        <f t="shared" si="1658"/>
        <v>82.53706754530478</v>
      </c>
      <c r="M2125" s="167">
        <f>I2125/B2125</f>
        <v>30.333333333333332</v>
      </c>
      <c r="N2125" s="167">
        <f t="shared" si="1659"/>
        <v>198.19780219780222</v>
      </c>
      <c r="O2125" s="1410"/>
      <c r="P2125" s="1410"/>
      <c r="Q2125" s="1410"/>
      <c r="R2125" s="1410"/>
      <c r="S2125" s="1410"/>
      <c r="T2125" s="1410"/>
      <c r="U2125" s="1410"/>
      <c r="V2125" s="1410"/>
      <c r="W2125" s="2923"/>
      <c r="X2125" s="216"/>
      <c r="Y2125" s="216"/>
      <c r="Z2125" s="216"/>
      <c r="AA2125" s="216"/>
      <c r="AB2125" s="2594"/>
    </row>
    <row r="2126" spans="1:28" ht="15" customHeight="1" x14ac:dyDescent="0.25">
      <c r="A2126" s="2288" t="s">
        <v>6</v>
      </c>
      <c r="B2126" s="2190">
        <v>240</v>
      </c>
      <c r="C2126" s="2289"/>
      <c r="D2126" s="206">
        <f t="shared" si="1660"/>
        <v>0</v>
      </c>
      <c r="E2126" s="436">
        <v>95</v>
      </c>
      <c r="F2126" s="206" t="e">
        <f t="shared" si="1661"/>
        <v>#DIV/0!</v>
      </c>
      <c r="G2126" s="327">
        <v>3</v>
      </c>
      <c r="H2126" s="423">
        <f t="shared" si="1655"/>
        <v>9.4736842105263161E-2</v>
      </c>
      <c r="I2126" s="376">
        <f t="shared" si="1662"/>
        <v>0</v>
      </c>
      <c r="J2126" s="376">
        <f t="shared" si="1663"/>
        <v>0</v>
      </c>
      <c r="K2126" s="433">
        <v>9</v>
      </c>
      <c r="L2126" s="376"/>
      <c r="M2126" s="376">
        <f>I2126/B2126</f>
        <v>0</v>
      </c>
      <c r="N2126" s="376"/>
      <c r="O2126" s="1412"/>
      <c r="P2126" s="1412"/>
      <c r="Q2126" s="1412"/>
      <c r="R2126" s="1412"/>
      <c r="S2126" s="1412"/>
      <c r="T2126" s="1412"/>
      <c r="U2126" s="1412"/>
      <c r="V2126" s="1412"/>
      <c r="W2126" s="2924"/>
      <c r="X2126" s="2937"/>
      <c r="Y2126" s="2937"/>
      <c r="Z2126" s="2937"/>
      <c r="AA2126" s="2937"/>
      <c r="AB2126" s="2594"/>
    </row>
    <row r="2127" spans="1:28" s="99" customFormat="1" ht="15" customHeight="1" x14ac:dyDescent="0.25">
      <c r="A2127" s="2290" t="s">
        <v>290</v>
      </c>
      <c r="B2127" s="2291"/>
      <c r="C2127" s="14">
        <f>SUM(C2125:C2126)</f>
        <v>910</v>
      </c>
      <c r="D2127" s="14">
        <f t="shared" ref="D2127:E2127" si="1664">SUM(D2125:D2126)</f>
        <v>607</v>
      </c>
      <c r="E2127" s="14">
        <f t="shared" si="1664"/>
        <v>503</v>
      </c>
      <c r="F2127" s="179">
        <f t="shared" si="1661"/>
        <v>82.866556836902802</v>
      </c>
      <c r="G2127" s="1590">
        <f>SUM(I2127/C2127)</f>
        <v>8</v>
      </c>
      <c r="H2127" s="2880">
        <f t="shared" si="1655"/>
        <v>7.9860834990059644</v>
      </c>
      <c r="I2127" s="141">
        <f>SUM(I2125:I2126)</f>
        <v>7280</v>
      </c>
      <c r="J2127" s="141">
        <f t="shared" ref="J2127" si="1665">SUM(J2125:J2126)</f>
        <v>4856</v>
      </c>
      <c r="K2127" s="1688">
        <f>SUM(K2125:K2126)</f>
        <v>4017</v>
      </c>
      <c r="L2127" s="365">
        <f t="shared" si="1658"/>
        <v>82.722405271828663</v>
      </c>
      <c r="M2127" s="141">
        <f>SUM(M2125:M2126)</f>
        <v>30.333333333333332</v>
      </c>
      <c r="N2127" s="365">
        <f t="shared" si="1659"/>
        <v>198.64285714285714</v>
      </c>
      <c r="O2127" s="567"/>
      <c r="P2127" s="567"/>
      <c r="Q2127" s="567"/>
      <c r="R2127" s="567"/>
      <c r="S2127" s="567"/>
      <c r="T2127" s="567"/>
      <c r="U2127" s="567"/>
      <c r="V2127" s="567"/>
      <c r="W2127" s="2925"/>
      <c r="X2127" s="1603"/>
      <c r="Y2127" s="1603"/>
      <c r="Z2127" s="1603"/>
      <c r="AA2127" s="1603"/>
      <c r="AB2127" s="2594"/>
    </row>
    <row r="2128" spans="1:28" ht="29.25" customHeight="1" x14ac:dyDescent="0.25">
      <c r="A2128" s="1831" t="s">
        <v>591</v>
      </c>
      <c r="B2128" s="45"/>
      <c r="C2128" s="16">
        <f>SUM(C2127,C2124)</f>
        <v>1300</v>
      </c>
      <c r="D2128" s="16">
        <f t="shared" ref="D2128" si="1666">SUM(D2124:D2126)</f>
        <v>867</v>
      </c>
      <c r="E2128" s="662">
        <f>SUM(E2127,E2124)</f>
        <v>762</v>
      </c>
      <c r="F2128" s="16">
        <f t="shared" si="1661"/>
        <v>87.889273356401389</v>
      </c>
      <c r="G2128" s="1590">
        <f>SUM(I2128/C2128)</f>
        <v>8.4638461538461538</v>
      </c>
      <c r="H2128" s="2880">
        <f t="shared" si="1655"/>
        <v>8.6758530183727043</v>
      </c>
      <c r="I2128" s="16">
        <f t="shared" ref="I2128:K2128" si="1667">SUM(I2127,I2124)</f>
        <v>11003</v>
      </c>
      <c r="J2128" s="16">
        <f t="shared" si="1667"/>
        <v>7338</v>
      </c>
      <c r="K2128" s="662">
        <f t="shared" si="1667"/>
        <v>6611</v>
      </c>
      <c r="L2128" s="365">
        <f t="shared" si="1658"/>
        <v>90.092668301989647</v>
      </c>
      <c r="M2128" s="16">
        <f>SUM(M2127,M2124)</f>
        <v>43.333333333333329</v>
      </c>
      <c r="N2128" s="365">
        <f t="shared" si="1659"/>
        <v>228.84230769230771</v>
      </c>
      <c r="O2128" s="567">
        <v>17162.281342751998</v>
      </c>
      <c r="P2128" s="567">
        <v>16715.433098363999</v>
      </c>
      <c r="Q2128" s="567">
        <v>16715.433098363999</v>
      </c>
      <c r="R2128" s="567">
        <v>16715.433098363999</v>
      </c>
      <c r="S2128" s="567">
        <v>16715.433098363999</v>
      </c>
      <c r="T2128" s="567">
        <v>16715.433098363999</v>
      </c>
      <c r="U2128" s="567">
        <v>16298.262344363999</v>
      </c>
      <c r="V2128" s="567">
        <v>16298.262344363999</v>
      </c>
      <c r="W2128" s="2925">
        <f>O2128/12*$A$4+(P2128-O2128)/11*7+(Q2128-P2128)/10*6+(R2128-Q2128)/9*5+(S2128-R2128)/8*4+(T2128-S2128)/7*3+(U2128-T2128)/6*2+(V2128-U2128)/5*1</f>
        <v>11018.106003466544</v>
      </c>
      <c r="X2128" s="1603">
        <f t="shared" ref="X2128:X2129" si="1668">AA2128-Z2128</f>
        <v>9598.4046699999981</v>
      </c>
      <c r="Y2128" s="1603">
        <f t="shared" ref="Y2128:Y2129" si="1669">X2128-W2128</f>
        <v>-1419.7013334665462</v>
      </c>
      <c r="Z2128" s="1603">
        <v>-64.244490000000013</v>
      </c>
      <c r="AA2128" s="1603">
        <v>9534.1601799999989</v>
      </c>
      <c r="AB2128" s="2594"/>
    </row>
    <row r="2129" spans="1:28" s="99" customFormat="1" ht="15.75" customHeight="1" x14ac:dyDescent="0.25">
      <c r="A2129" s="1595" t="s">
        <v>594</v>
      </c>
      <c r="B2129" s="2292"/>
      <c r="C2129" s="1056">
        <f>C2130+C2132</f>
        <v>6000</v>
      </c>
      <c r="D2129" s="208">
        <f t="shared" ref="D2129" si="1670">D2130+D2132</f>
        <v>4000</v>
      </c>
      <c r="E2129" s="1056">
        <v>4382</v>
      </c>
      <c r="F2129" s="208">
        <f t="shared" si="1661"/>
        <v>109.55</v>
      </c>
      <c r="G2129" s="328"/>
      <c r="H2129" s="2881"/>
      <c r="I2129" s="988"/>
      <c r="J2129" s="988"/>
      <c r="K2129" s="986"/>
      <c r="L2129" s="988"/>
      <c r="M2129" s="988"/>
      <c r="N2129" s="988"/>
      <c r="O2129" s="1411">
        <v>8126.2589779899999</v>
      </c>
      <c r="P2129" s="1411">
        <v>8126.2589779899999</v>
      </c>
      <c r="Q2129" s="1411">
        <v>8126.2589779899999</v>
      </c>
      <c r="R2129" s="1411">
        <v>8126.2589779899999</v>
      </c>
      <c r="S2129" s="1411">
        <v>8126.2589779899999</v>
      </c>
      <c r="T2129" s="1411">
        <v>8397.5209549958327</v>
      </c>
      <c r="U2129" s="1411">
        <v>8397.5209549958327</v>
      </c>
      <c r="V2129" s="1411">
        <v>8397.5209549958327</v>
      </c>
      <c r="W2129" s="2925">
        <f>O2129/12*$A$4+(P2129-O2129)/11*7+(Q2129-P2129)/10*6+(R2129-Q2129)/9*5+(S2129-R2129)/8*4+(T2129-S2129)/7*3+(U2129-T2129)/6*2+(V2129-U2129)/5*1</f>
        <v>5533.7611183291665</v>
      </c>
      <c r="X2129" s="2940">
        <f t="shared" si="1668"/>
        <v>4665.3527899999999</v>
      </c>
      <c r="Y2129" s="2940">
        <f t="shared" si="1669"/>
        <v>-868.40832832916658</v>
      </c>
      <c r="Z2129" s="2940">
        <v>-194.80511999999999</v>
      </c>
      <c r="AA2129" s="2940">
        <v>4470.5476699999999</v>
      </c>
      <c r="AB2129" s="2594"/>
    </row>
    <row r="2130" spans="1:28" s="99" customFormat="1" ht="15.75" customHeight="1" x14ac:dyDescent="0.2">
      <c r="A2130" s="329" t="s">
        <v>565</v>
      </c>
      <c r="B2130" s="2293"/>
      <c r="C2130" s="80">
        <f>C2131</f>
        <v>5995</v>
      </c>
      <c r="D2130" s="143">
        <f t="shared" ref="D2130:E2130" si="1671">D2131</f>
        <v>3997</v>
      </c>
      <c r="E2130" s="80">
        <f t="shared" si="1671"/>
        <v>4382</v>
      </c>
      <c r="F2130" s="143">
        <f t="shared" si="1661"/>
        <v>109.6322241681261</v>
      </c>
      <c r="G2130" s="2294"/>
      <c r="H2130" s="2294"/>
      <c r="I2130" s="2293"/>
      <c r="J2130" s="2293"/>
      <c r="K2130" s="2293"/>
      <c r="L2130" s="2293"/>
      <c r="M2130" s="2293"/>
      <c r="N2130" s="2293"/>
      <c r="O2130" s="1410"/>
      <c r="P2130" s="1410"/>
      <c r="Q2130" s="1410"/>
      <c r="R2130" s="1410"/>
      <c r="S2130" s="1410"/>
      <c r="T2130" s="1410"/>
      <c r="U2130" s="1410"/>
      <c r="V2130" s="1410"/>
      <c r="W2130" s="2923"/>
      <c r="X2130" s="216"/>
      <c r="Y2130" s="216"/>
      <c r="Z2130" s="216"/>
      <c r="AA2130" s="216"/>
      <c r="AB2130" s="2594"/>
    </row>
    <row r="2131" spans="1:28" ht="15.75" customHeight="1" x14ac:dyDescent="0.25">
      <c r="A2131" s="1013" t="s">
        <v>566</v>
      </c>
      <c r="B2131" s="593"/>
      <c r="C2131" s="1043">
        <v>5995</v>
      </c>
      <c r="D2131" s="144">
        <f t="shared" ref="D2131" si="1672">ROUND(C2131/12*$A$4,0)</f>
        <v>3997</v>
      </c>
      <c r="E2131" s="2609">
        <f>E2129-E2132</f>
        <v>4382</v>
      </c>
      <c r="F2131" s="143">
        <f t="shared" si="1661"/>
        <v>109.6322241681261</v>
      </c>
      <c r="G2131" s="593"/>
      <c r="H2131" s="593"/>
      <c r="I2131" s="593"/>
      <c r="J2131" s="593"/>
      <c r="K2131" s="593"/>
      <c r="L2131" s="593"/>
      <c r="M2131" s="593"/>
      <c r="N2131" s="593"/>
      <c r="O2131" s="1410"/>
      <c r="P2131" s="1410"/>
      <c r="Q2131" s="1410"/>
      <c r="R2131" s="1410"/>
      <c r="S2131" s="1410"/>
      <c r="T2131" s="1410"/>
      <c r="U2131" s="1410"/>
      <c r="V2131" s="1410"/>
      <c r="W2131" s="2923"/>
      <c r="X2131" s="216"/>
      <c r="Y2131" s="216"/>
      <c r="Z2131" s="216"/>
      <c r="AA2131" s="216"/>
      <c r="AB2131" s="2594"/>
    </row>
    <row r="2132" spans="1:28" s="31" customFormat="1" ht="15.75" customHeight="1" x14ac:dyDescent="0.2">
      <c r="A2132" s="672" t="s">
        <v>567</v>
      </c>
      <c r="B2132" s="2293"/>
      <c r="C2132" s="1058">
        <f>C2133+C2134</f>
        <v>5</v>
      </c>
      <c r="D2132" s="1058">
        <f t="shared" ref="D2132:E2132" si="1673">D2133+D2134</f>
        <v>3</v>
      </c>
      <c r="E2132" s="1058">
        <f t="shared" si="1673"/>
        <v>0</v>
      </c>
      <c r="F2132" s="143">
        <f t="shared" si="1661"/>
        <v>0</v>
      </c>
      <c r="G2132" s="2293"/>
      <c r="H2132" s="2293"/>
      <c r="I2132" s="2293"/>
      <c r="J2132" s="2293"/>
      <c r="K2132" s="2293"/>
      <c r="L2132" s="2293"/>
      <c r="M2132" s="2293"/>
      <c r="N2132" s="2293"/>
      <c r="O2132" s="1410"/>
      <c r="P2132" s="1410"/>
      <c r="Q2132" s="1410"/>
      <c r="R2132" s="1410"/>
      <c r="S2132" s="1410"/>
      <c r="T2132" s="1410"/>
      <c r="U2132" s="1410"/>
      <c r="V2132" s="1410"/>
      <c r="W2132" s="2923"/>
      <c r="X2132" s="216"/>
      <c r="Y2132" s="216"/>
      <c r="Z2132" s="216"/>
      <c r="AA2132" s="216"/>
      <c r="AB2132" s="2594"/>
    </row>
    <row r="2133" spans="1:28" ht="34.5" customHeight="1" x14ac:dyDescent="0.25">
      <c r="A2133" s="1013" t="s">
        <v>568</v>
      </c>
      <c r="B2133" s="593"/>
      <c r="C2133" s="1043">
        <v>5</v>
      </c>
      <c r="D2133" s="144">
        <f t="shared" ref="D2133" si="1674">ROUND(C2133/12*$A$4,0)</f>
        <v>3</v>
      </c>
      <c r="E2133" s="593"/>
      <c r="F2133" s="143">
        <f t="shared" si="1661"/>
        <v>0</v>
      </c>
      <c r="G2133" s="593"/>
      <c r="H2133" s="593"/>
      <c r="I2133" s="593"/>
      <c r="J2133" s="593"/>
      <c r="K2133" s="593"/>
      <c r="L2133" s="593"/>
      <c r="M2133" s="593"/>
      <c r="N2133" s="593"/>
      <c r="O2133" s="1410"/>
      <c r="P2133" s="1410"/>
      <c r="Q2133" s="1410"/>
      <c r="R2133" s="1410"/>
      <c r="S2133" s="1410"/>
      <c r="T2133" s="1410"/>
      <c r="U2133" s="1410"/>
      <c r="V2133" s="1410"/>
      <c r="W2133" s="2923"/>
      <c r="X2133" s="216"/>
      <c r="Y2133" s="216"/>
      <c r="Z2133" s="216"/>
      <c r="AA2133" s="216"/>
      <c r="AB2133" s="2594"/>
    </row>
    <row r="2134" spans="1:28" ht="15.75" customHeight="1" thickBot="1" x14ac:dyDescent="0.3">
      <c r="A2134" s="494" t="s">
        <v>569</v>
      </c>
      <c r="B2134" s="2288"/>
      <c r="C2134" s="2288"/>
      <c r="D2134" s="2288"/>
      <c r="E2134" s="2288"/>
      <c r="F2134" s="196"/>
      <c r="G2134" s="2288"/>
      <c r="H2134" s="2288"/>
      <c r="I2134" s="2288"/>
      <c r="J2134" s="2288"/>
      <c r="K2134" s="2288"/>
      <c r="L2134" s="2288"/>
      <c r="M2134" s="2288"/>
      <c r="N2134" s="2288"/>
      <c r="O2134" s="1412"/>
      <c r="P2134" s="1412"/>
      <c r="Q2134" s="1412"/>
      <c r="R2134" s="1412"/>
      <c r="S2134" s="1412"/>
      <c r="T2134" s="1412"/>
      <c r="U2134" s="1412"/>
      <c r="V2134" s="1412"/>
      <c r="W2134" s="2924"/>
      <c r="X2134" s="2937"/>
      <c r="Y2134" s="2937"/>
      <c r="Z2134" s="2937"/>
      <c r="AA2134" s="2937"/>
      <c r="AB2134" s="2594"/>
    </row>
    <row r="2135" spans="1:28" ht="15" customHeight="1" thickBot="1" x14ac:dyDescent="0.3">
      <c r="A2135" s="513" t="s">
        <v>18</v>
      </c>
      <c r="B2135" s="1044"/>
      <c r="C2135" s="582"/>
      <c r="D2135" s="582"/>
      <c r="E2135" s="670"/>
      <c r="F2135" s="582"/>
      <c r="G2135" s="1045"/>
      <c r="H2135" s="1045"/>
      <c r="I2135" s="1045"/>
      <c r="J2135" s="1045"/>
      <c r="K2135" s="1046">
        <f t="shared" ref="K2135" si="1675">SUM(K2090,K2118,K2128,K2129)</f>
        <v>18616</v>
      </c>
      <c r="L2135" s="1045"/>
      <c r="M2135" s="1045"/>
      <c r="N2135" s="1045"/>
      <c r="O2135" s="770">
        <f t="shared" ref="O2135:AA2135" si="1676">SUM(O2090,O2118,O2128,O2129)</f>
        <v>142066.26143860331</v>
      </c>
      <c r="P2135" s="770">
        <f t="shared" si="1676"/>
        <v>144902.64692060932</v>
      </c>
      <c r="Q2135" s="770">
        <f t="shared" si="1676"/>
        <v>144902.64692060932</v>
      </c>
      <c r="R2135" s="770">
        <f t="shared" si="1676"/>
        <v>144902.64692060932</v>
      </c>
      <c r="S2135" s="770">
        <f t="shared" si="1676"/>
        <v>144902.64692060932</v>
      </c>
      <c r="T2135" s="770">
        <f t="shared" si="1676"/>
        <v>145173.90889761515</v>
      </c>
      <c r="U2135" s="770">
        <f t="shared" si="1676"/>
        <v>145196.98937812913</v>
      </c>
      <c r="V2135" s="770">
        <f t="shared" si="1676"/>
        <v>145196.98937812913</v>
      </c>
      <c r="W2135" s="2928">
        <f t="shared" si="1676"/>
        <v>96639.762165034423</v>
      </c>
      <c r="X2135" s="2941">
        <f t="shared" si="1676"/>
        <v>80223.948660000024</v>
      </c>
      <c r="Y2135" s="2941">
        <f t="shared" si="1676"/>
        <v>-16415.813505034395</v>
      </c>
      <c r="Z2135" s="2941">
        <f t="shared" si="1676"/>
        <v>-1523.4942900000001</v>
      </c>
      <c r="AA2135" s="2943">
        <f t="shared" si="1676"/>
        <v>78700.454370000021</v>
      </c>
      <c r="AB2135" s="2594"/>
    </row>
    <row r="2136" spans="1:28" ht="29.25" customHeight="1" x14ac:dyDescent="0.25">
      <c r="A2136" s="2295" t="s">
        <v>257</v>
      </c>
      <c r="B2136" s="2296"/>
      <c r="C2136" s="759"/>
      <c r="D2136" s="759"/>
      <c r="E2136" s="759"/>
      <c r="F2136" s="759"/>
      <c r="G2136" s="2297"/>
      <c r="H2136" s="2297"/>
      <c r="I2136" s="2298"/>
      <c r="J2136" s="2298"/>
      <c r="K2136" s="2298"/>
      <c r="L2136" s="2298"/>
      <c r="M2136" s="2298"/>
      <c r="N2136" s="2298"/>
      <c r="O2136" s="709">
        <f t="shared" ref="O2136:AA2136" si="1677">SUM(O2135)</f>
        <v>142066.26143860331</v>
      </c>
      <c r="P2136" s="709">
        <f t="shared" ref="P2136:V2136" si="1678">SUM(P2135)</f>
        <v>144902.64692060932</v>
      </c>
      <c r="Q2136" s="709">
        <f t="shared" si="1678"/>
        <v>144902.64692060932</v>
      </c>
      <c r="R2136" s="709">
        <f t="shared" si="1678"/>
        <v>144902.64692060932</v>
      </c>
      <c r="S2136" s="709">
        <f t="shared" si="1678"/>
        <v>144902.64692060932</v>
      </c>
      <c r="T2136" s="709">
        <f t="shared" si="1678"/>
        <v>145173.90889761515</v>
      </c>
      <c r="U2136" s="709">
        <f t="shared" si="1678"/>
        <v>145196.98937812913</v>
      </c>
      <c r="V2136" s="709">
        <f t="shared" si="1678"/>
        <v>145196.98937812913</v>
      </c>
      <c r="W2136" s="2927">
        <f t="shared" si="1677"/>
        <v>96639.762165034423</v>
      </c>
      <c r="X2136" s="2945">
        <f t="shared" si="1677"/>
        <v>80223.948660000024</v>
      </c>
      <c r="Y2136" s="2945">
        <f t="shared" si="1677"/>
        <v>-16415.813505034395</v>
      </c>
      <c r="Z2136" s="2945">
        <f t="shared" si="1677"/>
        <v>-1523.4942900000001</v>
      </c>
      <c r="AA2136" s="2945">
        <f t="shared" si="1677"/>
        <v>78700.454370000021</v>
      </c>
      <c r="AB2136" s="2594"/>
    </row>
    <row r="2137" spans="1:28" ht="15" customHeight="1" x14ac:dyDescent="0.25">
      <c r="A2137" s="2299" t="s">
        <v>7</v>
      </c>
      <c r="B2137" s="2300"/>
      <c r="C2137" s="723">
        <f t="shared" ref="C2137:AA2137" si="1679">SUM(C2090)</f>
        <v>2300</v>
      </c>
      <c r="D2137" s="723">
        <f t="shared" si="1679"/>
        <v>1533</v>
      </c>
      <c r="E2137" s="723">
        <f t="shared" si="1679"/>
        <v>1434</v>
      </c>
      <c r="F2137" s="723">
        <f t="shared" si="1679"/>
        <v>93.542074363992171</v>
      </c>
      <c r="G2137" s="723">
        <f t="shared" si="1679"/>
        <v>8.90802348336595</v>
      </c>
      <c r="H2137" s="723">
        <f t="shared" si="1679"/>
        <v>8.3716875871687595</v>
      </c>
      <c r="I2137" s="723">
        <f t="shared" si="1679"/>
        <v>20488</v>
      </c>
      <c r="J2137" s="723">
        <f t="shared" si="1679"/>
        <v>13656</v>
      </c>
      <c r="K2137" s="723">
        <f t="shared" si="1679"/>
        <v>12005</v>
      </c>
      <c r="L2137" s="723">
        <f t="shared" si="1679"/>
        <v>87.910076157000589</v>
      </c>
      <c r="M2137" s="723">
        <f t="shared" si="1679"/>
        <v>62.715234204793028</v>
      </c>
      <c r="N2137" s="723">
        <f t="shared" si="1679"/>
        <v>287.1311927369598</v>
      </c>
      <c r="O2137" s="567">
        <f t="shared" si="1679"/>
        <v>51549.133814528002</v>
      </c>
      <c r="P2137" s="567">
        <f t="shared" si="1679"/>
        <v>53892.940734009993</v>
      </c>
      <c r="Q2137" s="567">
        <f t="shared" si="1679"/>
        <v>53892.940734009993</v>
      </c>
      <c r="R2137" s="567">
        <f t="shared" si="1679"/>
        <v>53892.940734009993</v>
      </c>
      <c r="S2137" s="567">
        <f t="shared" si="1679"/>
        <v>53892.940734009993</v>
      </c>
      <c r="T2137" s="567">
        <f t="shared" si="1679"/>
        <v>53892.940734009993</v>
      </c>
      <c r="U2137" s="567">
        <f t="shared" si="1679"/>
        <v>54333.191968523992</v>
      </c>
      <c r="V2137" s="567">
        <f t="shared" si="1679"/>
        <v>54333.191968523992</v>
      </c>
      <c r="W2137" s="2925">
        <f t="shared" si="1679"/>
        <v>36004.353115405815</v>
      </c>
      <c r="X2137" s="1603">
        <f t="shared" si="1679"/>
        <v>31429.217410000005</v>
      </c>
      <c r="Y2137" s="1603">
        <f t="shared" si="1679"/>
        <v>-4575.1357054058099</v>
      </c>
      <c r="Z2137" s="1603">
        <f t="shared" si="1679"/>
        <v>-980.04984000000002</v>
      </c>
      <c r="AA2137" s="1603">
        <f t="shared" si="1679"/>
        <v>30449.167570000005</v>
      </c>
      <c r="AB2137" s="2594"/>
    </row>
    <row r="2138" spans="1:28" ht="15" customHeight="1" x14ac:dyDescent="0.25">
      <c r="A2138" s="2301" t="s">
        <v>14</v>
      </c>
      <c r="B2138" s="2302"/>
      <c r="C2138" s="2303"/>
      <c r="D2138" s="2303"/>
      <c r="E2138" s="2303"/>
      <c r="F2138" s="2304"/>
      <c r="G2138" s="2305"/>
      <c r="H2138" s="2305"/>
      <c r="I2138" s="2306"/>
      <c r="J2138" s="2306"/>
      <c r="K2138" s="2306"/>
      <c r="L2138" s="2306"/>
      <c r="M2138" s="2306"/>
      <c r="N2138" s="2306"/>
      <c r="O2138" s="1411"/>
      <c r="P2138" s="1411"/>
      <c r="Q2138" s="1411"/>
      <c r="R2138" s="1411"/>
      <c r="S2138" s="1411"/>
      <c r="T2138" s="1411"/>
      <c r="U2138" s="1411"/>
      <c r="V2138" s="1411"/>
      <c r="W2138" s="2926"/>
      <c r="X2138" s="2940"/>
      <c r="Y2138" s="2940"/>
      <c r="Z2138" s="2940"/>
      <c r="AA2138" s="2940"/>
      <c r="AB2138" s="2594"/>
    </row>
    <row r="2139" spans="1:28" ht="15" customHeight="1" x14ac:dyDescent="0.25">
      <c r="A2139" s="368" t="s">
        <v>595</v>
      </c>
      <c r="B2139" s="368"/>
      <c r="C2139" s="717">
        <f>SUM(C2093+C2102)</f>
        <v>33883</v>
      </c>
      <c r="D2139" s="717">
        <f t="shared" ref="D2139:E2139" si="1680">SUM(D2093+D2102)</f>
        <v>22589</v>
      </c>
      <c r="E2139" s="717">
        <f t="shared" si="1680"/>
        <v>13821.011093502377</v>
      </c>
      <c r="F2139" s="717">
        <f t="shared" ref="C2139:F2142" si="1681">SUM(F2093)</f>
        <v>61.117647058823529</v>
      </c>
      <c r="G2139" s="1934"/>
      <c r="H2139" s="1934"/>
      <c r="I2139" s="1936"/>
      <c r="J2139" s="1936"/>
      <c r="K2139" s="1936"/>
      <c r="L2139" s="1936"/>
      <c r="M2139" s="1936"/>
      <c r="N2139" s="1936"/>
      <c r="O2139" s="1410"/>
      <c r="P2139" s="1410"/>
      <c r="Q2139" s="1410"/>
      <c r="R2139" s="1410"/>
      <c r="S2139" s="1410"/>
      <c r="T2139" s="1410"/>
      <c r="U2139" s="1410"/>
      <c r="V2139" s="1410"/>
      <c r="W2139" s="2923"/>
      <c r="X2139" s="216"/>
      <c r="Y2139" s="216"/>
      <c r="Z2139" s="216"/>
      <c r="AA2139" s="216"/>
      <c r="AB2139" s="2594"/>
    </row>
    <row r="2140" spans="1:28" ht="15" customHeight="1" x14ac:dyDescent="0.25">
      <c r="A2140" s="368" t="s">
        <v>538</v>
      </c>
      <c r="B2140" s="368"/>
      <c r="C2140" s="717">
        <f t="shared" si="1681"/>
        <v>0</v>
      </c>
      <c r="D2140" s="717">
        <f t="shared" si="1681"/>
        <v>0</v>
      </c>
      <c r="E2140" s="1934">
        <f t="shared" si="1681"/>
        <v>0</v>
      </c>
      <c r="F2140" s="717">
        <f t="shared" si="1681"/>
        <v>0</v>
      </c>
      <c r="G2140" s="1934"/>
      <c r="H2140" s="1934"/>
      <c r="I2140" s="1936"/>
      <c r="J2140" s="1936"/>
      <c r="K2140" s="1936"/>
      <c r="L2140" s="1936"/>
      <c r="M2140" s="1936"/>
      <c r="N2140" s="1936"/>
      <c r="O2140" s="1410"/>
      <c r="P2140" s="1410"/>
      <c r="Q2140" s="1410"/>
      <c r="R2140" s="1410"/>
      <c r="S2140" s="1410"/>
      <c r="T2140" s="1410"/>
      <c r="U2140" s="1410"/>
      <c r="V2140" s="1410"/>
      <c r="W2140" s="2923"/>
      <c r="X2140" s="216"/>
      <c r="Y2140" s="216"/>
      <c r="Z2140" s="216"/>
      <c r="AA2140" s="216"/>
      <c r="AB2140" s="2594"/>
    </row>
    <row r="2141" spans="1:28" ht="36.75" customHeight="1" x14ac:dyDescent="0.25">
      <c r="A2141" s="368" t="s">
        <v>539</v>
      </c>
      <c r="B2141" s="368"/>
      <c r="C2141" s="717">
        <f t="shared" si="1681"/>
        <v>3000</v>
      </c>
      <c r="D2141" s="717">
        <f t="shared" si="1681"/>
        <v>2000</v>
      </c>
      <c r="E2141" s="717">
        <f t="shared" si="1681"/>
        <v>2043</v>
      </c>
      <c r="F2141" s="717">
        <f t="shared" si="1681"/>
        <v>102.15</v>
      </c>
      <c r="G2141" s="1934"/>
      <c r="H2141" s="1934"/>
      <c r="I2141" s="1936"/>
      <c r="J2141" s="1936"/>
      <c r="K2141" s="1936"/>
      <c r="L2141" s="1936"/>
      <c r="M2141" s="1936"/>
      <c r="N2141" s="1936"/>
      <c r="O2141" s="1410"/>
      <c r="P2141" s="1410"/>
      <c r="Q2141" s="1410"/>
      <c r="R2141" s="1410"/>
      <c r="S2141" s="1410"/>
      <c r="T2141" s="1410"/>
      <c r="U2141" s="1410"/>
      <c r="V2141" s="1410"/>
      <c r="W2141" s="2923"/>
      <c r="X2141" s="216"/>
      <c r="Y2141" s="216"/>
      <c r="Z2141" s="216"/>
      <c r="AA2141" s="216"/>
      <c r="AB2141" s="2594"/>
    </row>
    <row r="2142" spans="1:28" ht="30.75" customHeight="1" x14ac:dyDescent="0.25">
      <c r="A2142" s="368" t="s">
        <v>540</v>
      </c>
      <c r="B2142" s="368"/>
      <c r="C2142" s="717">
        <f t="shared" si="1681"/>
        <v>200</v>
      </c>
      <c r="D2142" s="717">
        <f t="shared" si="1681"/>
        <v>133</v>
      </c>
      <c r="E2142" s="717">
        <f t="shared" si="1681"/>
        <v>50</v>
      </c>
      <c r="F2142" s="717">
        <f t="shared" si="1681"/>
        <v>37.593984962406012</v>
      </c>
      <c r="G2142" s="1934"/>
      <c r="H2142" s="1934"/>
      <c r="I2142" s="1936"/>
      <c r="J2142" s="1936"/>
      <c r="K2142" s="1936"/>
      <c r="L2142" s="1936"/>
      <c r="M2142" s="1936"/>
      <c r="N2142" s="1936"/>
      <c r="O2142" s="1410"/>
      <c r="P2142" s="1410"/>
      <c r="Q2142" s="1410"/>
      <c r="R2142" s="1410"/>
      <c r="S2142" s="1410"/>
      <c r="T2142" s="1410"/>
      <c r="U2142" s="1410"/>
      <c r="V2142" s="1410"/>
      <c r="W2142" s="2923"/>
      <c r="X2142" s="216"/>
      <c r="Y2142" s="216"/>
      <c r="Z2142" s="216"/>
      <c r="AA2142" s="216"/>
      <c r="AB2142" s="2594"/>
    </row>
    <row r="2143" spans="1:28" ht="42" customHeight="1" x14ac:dyDescent="0.25">
      <c r="A2143" s="1064" t="s">
        <v>543</v>
      </c>
      <c r="B2143" s="368"/>
      <c r="C2143" s="717">
        <f>C2104</f>
        <v>4876</v>
      </c>
      <c r="D2143" s="717">
        <f t="shared" ref="D2143:F2143" si="1682">D2104</f>
        <v>3251</v>
      </c>
      <c r="E2143" s="717">
        <f t="shared" si="1682"/>
        <v>3262</v>
      </c>
      <c r="F2143" s="717">
        <f t="shared" si="1682"/>
        <v>100.33835742848353</v>
      </c>
      <c r="G2143" s="1934"/>
      <c r="H2143" s="1934"/>
      <c r="I2143" s="1936"/>
      <c r="J2143" s="1936"/>
      <c r="K2143" s="1936"/>
      <c r="L2143" s="1936"/>
      <c r="M2143" s="1936"/>
      <c r="N2143" s="1936"/>
      <c r="O2143" s="1410"/>
      <c r="P2143" s="1410"/>
      <c r="Q2143" s="1410"/>
      <c r="R2143" s="1410"/>
      <c r="S2143" s="1410"/>
      <c r="T2143" s="1410"/>
      <c r="U2143" s="1410"/>
      <c r="V2143" s="1410"/>
      <c r="W2143" s="2923"/>
      <c r="X2143" s="216"/>
      <c r="Y2143" s="216"/>
      <c r="Z2143" s="216"/>
      <c r="AA2143" s="216"/>
      <c r="AB2143" s="2594"/>
    </row>
    <row r="2144" spans="1:28" ht="30.75" customHeight="1" x14ac:dyDescent="0.25">
      <c r="A2144" s="368" t="s">
        <v>544</v>
      </c>
      <c r="B2144" s="368"/>
      <c r="C2144" s="717">
        <f t="shared" ref="C2144:F2148" si="1683">C2105</f>
        <v>2421</v>
      </c>
      <c r="D2144" s="717">
        <f t="shared" si="1683"/>
        <v>1614</v>
      </c>
      <c r="E2144" s="717">
        <f t="shared" si="1683"/>
        <v>1473</v>
      </c>
      <c r="F2144" s="717">
        <f t="shared" si="1683"/>
        <v>91.263940520446099</v>
      </c>
      <c r="G2144" s="1934"/>
      <c r="H2144" s="1934"/>
      <c r="I2144" s="1936"/>
      <c r="J2144" s="1936"/>
      <c r="K2144" s="1936"/>
      <c r="L2144" s="1936"/>
      <c r="M2144" s="1936"/>
      <c r="N2144" s="1936"/>
      <c r="O2144" s="1410"/>
      <c r="P2144" s="1410"/>
      <c r="Q2144" s="1410"/>
      <c r="R2144" s="1410"/>
      <c r="S2144" s="1410"/>
      <c r="T2144" s="1410"/>
      <c r="U2144" s="1410"/>
      <c r="V2144" s="1410"/>
      <c r="W2144" s="2923"/>
      <c r="X2144" s="216"/>
      <c r="Y2144" s="216"/>
      <c r="Z2144" s="216"/>
      <c r="AA2144" s="216"/>
      <c r="AB2144" s="2594"/>
    </row>
    <row r="2145" spans="1:28" ht="30.75" customHeight="1" x14ac:dyDescent="0.25">
      <c r="A2145" s="368" t="s">
        <v>545</v>
      </c>
      <c r="B2145" s="368"/>
      <c r="C2145" s="717">
        <f t="shared" si="1683"/>
        <v>738</v>
      </c>
      <c r="D2145" s="717">
        <f t="shared" si="1683"/>
        <v>492</v>
      </c>
      <c r="E2145" s="717">
        <f t="shared" si="1683"/>
        <v>293</v>
      </c>
      <c r="F2145" s="717">
        <f t="shared" si="1683"/>
        <v>59.552845528455286</v>
      </c>
      <c r="G2145" s="1934"/>
      <c r="H2145" s="1934"/>
      <c r="I2145" s="1936"/>
      <c r="J2145" s="1936"/>
      <c r="K2145" s="1936"/>
      <c r="L2145" s="1936"/>
      <c r="M2145" s="1936"/>
      <c r="N2145" s="1936"/>
      <c r="O2145" s="1410"/>
      <c r="P2145" s="1410"/>
      <c r="Q2145" s="1410"/>
      <c r="R2145" s="1410"/>
      <c r="S2145" s="1410"/>
      <c r="T2145" s="1410"/>
      <c r="U2145" s="1410"/>
      <c r="V2145" s="1410"/>
      <c r="W2145" s="2923"/>
      <c r="X2145" s="216"/>
      <c r="Y2145" s="216"/>
      <c r="Z2145" s="216"/>
      <c r="AA2145" s="216"/>
      <c r="AB2145" s="2594"/>
    </row>
    <row r="2146" spans="1:28" ht="44.25" customHeight="1" x14ac:dyDescent="0.25">
      <c r="A2146" s="368" t="s">
        <v>613</v>
      </c>
      <c r="B2146" s="368"/>
      <c r="C2146" s="717">
        <f t="shared" si="1683"/>
        <v>324</v>
      </c>
      <c r="D2146" s="717">
        <f t="shared" si="1683"/>
        <v>216</v>
      </c>
      <c r="E2146" s="717">
        <f t="shared" si="1683"/>
        <v>323</v>
      </c>
      <c r="F2146" s="717">
        <f t="shared" si="1683"/>
        <v>149.53703703703704</v>
      </c>
      <c r="G2146" s="1934"/>
      <c r="H2146" s="1934"/>
      <c r="I2146" s="1936"/>
      <c r="J2146" s="1936"/>
      <c r="K2146" s="1936"/>
      <c r="L2146" s="1936"/>
      <c r="M2146" s="1936"/>
      <c r="N2146" s="1936"/>
      <c r="O2146" s="1410"/>
      <c r="P2146" s="1410"/>
      <c r="Q2146" s="1410"/>
      <c r="R2146" s="1410"/>
      <c r="S2146" s="1410"/>
      <c r="T2146" s="1410"/>
      <c r="U2146" s="1410"/>
      <c r="V2146" s="1410"/>
      <c r="W2146" s="2923"/>
      <c r="X2146" s="216"/>
      <c r="Y2146" s="216"/>
      <c r="Z2146" s="216"/>
      <c r="AA2146" s="216"/>
      <c r="AB2146" s="2594"/>
    </row>
    <row r="2147" spans="1:28" ht="30.75" customHeight="1" x14ac:dyDescent="0.25">
      <c r="A2147" s="368" t="s">
        <v>614</v>
      </c>
      <c r="B2147" s="368"/>
      <c r="C2147" s="717">
        <f t="shared" si="1683"/>
        <v>1393</v>
      </c>
      <c r="D2147" s="717">
        <f t="shared" si="1683"/>
        <v>929</v>
      </c>
      <c r="E2147" s="717">
        <f t="shared" si="1683"/>
        <v>1173</v>
      </c>
      <c r="F2147" s="717">
        <f t="shared" si="1683"/>
        <v>126.264800861141</v>
      </c>
      <c r="G2147" s="1934"/>
      <c r="H2147" s="1934"/>
      <c r="I2147" s="1936"/>
      <c r="J2147" s="1936"/>
      <c r="K2147" s="1936"/>
      <c r="L2147" s="1936"/>
      <c r="M2147" s="1936"/>
      <c r="N2147" s="1936"/>
      <c r="O2147" s="1410"/>
      <c r="P2147" s="1410"/>
      <c r="Q2147" s="1410"/>
      <c r="R2147" s="1410"/>
      <c r="S2147" s="1410"/>
      <c r="T2147" s="1410"/>
      <c r="U2147" s="1410"/>
      <c r="V2147" s="1410"/>
      <c r="W2147" s="2923"/>
      <c r="X2147" s="216"/>
      <c r="Y2147" s="216"/>
      <c r="Z2147" s="216"/>
      <c r="AA2147" s="216"/>
      <c r="AB2147" s="2594"/>
    </row>
    <row r="2148" spans="1:28" ht="42.75" customHeight="1" x14ac:dyDescent="0.25">
      <c r="A2148" s="1064" t="s">
        <v>546</v>
      </c>
      <c r="B2148" s="368"/>
      <c r="C2148" s="717">
        <f>C2109</f>
        <v>18807</v>
      </c>
      <c r="D2148" s="717">
        <f t="shared" si="1683"/>
        <v>12538</v>
      </c>
      <c r="E2148" s="717">
        <f t="shared" si="1683"/>
        <v>6403.0110935023768</v>
      </c>
      <c r="F2148" s="717">
        <f t="shared" si="1683"/>
        <v>51.068839476011938</v>
      </c>
      <c r="G2148" s="1934"/>
      <c r="H2148" s="1934"/>
      <c r="I2148" s="1936"/>
      <c r="J2148" s="1936"/>
      <c r="K2148" s="1936"/>
      <c r="L2148" s="1936"/>
      <c r="M2148" s="1936"/>
      <c r="N2148" s="1936"/>
      <c r="O2148" s="1410"/>
      <c r="P2148" s="1410"/>
      <c r="Q2148" s="1410"/>
      <c r="R2148" s="1410"/>
      <c r="S2148" s="1410"/>
      <c r="T2148" s="1410"/>
      <c r="U2148" s="1410"/>
      <c r="V2148" s="1410"/>
      <c r="W2148" s="2923"/>
      <c r="X2148" s="216"/>
      <c r="Y2148" s="216"/>
      <c r="Z2148" s="216"/>
      <c r="AA2148" s="216"/>
      <c r="AB2148" s="2594"/>
    </row>
    <row r="2149" spans="1:28" ht="30.75" customHeight="1" x14ac:dyDescent="0.25">
      <c r="A2149" s="368" t="s">
        <v>547</v>
      </c>
      <c r="B2149" s="368"/>
      <c r="C2149" s="717">
        <f t="shared" ref="C2149:F2153" si="1684">C2110</f>
        <v>2000</v>
      </c>
      <c r="D2149" s="717">
        <f t="shared" si="1684"/>
        <v>1333</v>
      </c>
      <c r="E2149" s="717">
        <f t="shared" si="1684"/>
        <v>765</v>
      </c>
      <c r="F2149" s="717">
        <f t="shared" si="1684"/>
        <v>57.389347336834206</v>
      </c>
      <c r="G2149" s="1934"/>
      <c r="H2149" s="1934"/>
      <c r="I2149" s="1936"/>
      <c r="J2149" s="1936"/>
      <c r="K2149" s="1936"/>
      <c r="L2149" s="1936"/>
      <c r="M2149" s="1936"/>
      <c r="N2149" s="1936"/>
      <c r="O2149" s="1410"/>
      <c r="P2149" s="1410"/>
      <c r="Q2149" s="1410"/>
      <c r="R2149" s="1410"/>
      <c r="S2149" s="1410"/>
      <c r="T2149" s="1410"/>
      <c r="U2149" s="1410"/>
      <c r="V2149" s="1410"/>
      <c r="W2149" s="2923"/>
      <c r="X2149" s="216"/>
      <c r="Y2149" s="216"/>
      <c r="Z2149" s="216"/>
      <c r="AA2149" s="216"/>
      <c r="AB2149" s="2594"/>
    </row>
    <row r="2150" spans="1:28" ht="30.75" customHeight="1" x14ac:dyDescent="0.25">
      <c r="A2150" s="368" t="s">
        <v>560</v>
      </c>
      <c r="B2150" s="368"/>
      <c r="C2150" s="717">
        <f t="shared" si="1684"/>
        <v>10741</v>
      </c>
      <c r="D2150" s="717">
        <f t="shared" si="1684"/>
        <v>7161</v>
      </c>
      <c r="E2150" s="717">
        <f t="shared" si="1684"/>
        <v>3516</v>
      </c>
      <c r="F2150" s="717">
        <f t="shared" si="1684"/>
        <v>49.099287808965229</v>
      </c>
      <c r="G2150" s="1934"/>
      <c r="H2150" s="1934"/>
      <c r="I2150" s="1936"/>
      <c r="J2150" s="1936"/>
      <c r="K2150" s="1936"/>
      <c r="L2150" s="1936"/>
      <c r="M2150" s="1936"/>
      <c r="N2150" s="1936"/>
      <c r="O2150" s="1410"/>
      <c r="P2150" s="1410"/>
      <c r="Q2150" s="1410"/>
      <c r="R2150" s="1410"/>
      <c r="S2150" s="1410"/>
      <c r="T2150" s="1410"/>
      <c r="U2150" s="1410"/>
      <c r="V2150" s="1410"/>
      <c r="W2150" s="2923"/>
      <c r="X2150" s="216"/>
      <c r="Y2150" s="216"/>
      <c r="Z2150" s="216"/>
      <c r="AA2150" s="216"/>
      <c r="AB2150" s="2594"/>
    </row>
    <row r="2151" spans="1:28" ht="30.75" customHeight="1" x14ac:dyDescent="0.25">
      <c r="A2151" s="368" t="s">
        <v>561</v>
      </c>
      <c r="B2151" s="368"/>
      <c r="C2151" s="717">
        <f t="shared" si="1684"/>
        <v>2011</v>
      </c>
      <c r="D2151" s="717">
        <f t="shared" si="1684"/>
        <v>1341</v>
      </c>
      <c r="E2151" s="717">
        <f t="shared" si="1684"/>
        <v>782.01109350237721</v>
      </c>
      <c r="F2151" s="717">
        <f t="shared" si="1684"/>
        <v>58.315517785412176</v>
      </c>
      <c r="G2151" s="1934"/>
      <c r="H2151" s="1934"/>
      <c r="I2151" s="1936"/>
      <c r="J2151" s="1936"/>
      <c r="K2151" s="1936"/>
      <c r="L2151" s="1936"/>
      <c r="M2151" s="1936"/>
      <c r="N2151" s="1936"/>
      <c r="O2151" s="1410"/>
      <c r="P2151" s="1410"/>
      <c r="Q2151" s="1410"/>
      <c r="R2151" s="1410"/>
      <c r="S2151" s="1410"/>
      <c r="T2151" s="1410"/>
      <c r="U2151" s="1410"/>
      <c r="V2151" s="1410"/>
      <c r="W2151" s="2923"/>
      <c r="X2151" s="216"/>
      <c r="Y2151" s="216"/>
      <c r="Z2151" s="216"/>
      <c r="AA2151" s="216"/>
      <c r="AB2151" s="2594"/>
    </row>
    <row r="2152" spans="1:28" ht="30.75" customHeight="1" x14ac:dyDescent="0.25">
      <c r="A2152" s="368" t="s">
        <v>562</v>
      </c>
      <c r="B2152" s="368"/>
      <c r="C2152" s="717">
        <f t="shared" si="1684"/>
        <v>3510</v>
      </c>
      <c r="D2152" s="717">
        <f t="shared" si="1684"/>
        <v>2340</v>
      </c>
      <c r="E2152" s="717">
        <f t="shared" si="1684"/>
        <v>1237</v>
      </c>
      <c r="F2152" s="717">
        <f t="shared" si="1684"/>
        <v>52.863247863247864</v>
      </c>
      <c r="G2152" s="1934"/>
      <c r="H2152" s="1934"/>
      <c r="I2152" s="1936"/>
      <c r="J2152" s="1936"/>
      <c r="K2152" s="1936"/>
      <c r="L2152" s="1936"/>
      <c r="M2152" s="1936"/>
      <c r="N2152" s="1936"/>
      <c r="O2152" s="1410"/>
      <c r="P2152" s="1410"/>
      <c r="Q2152" s="1410"/>
      <c r="R2152" s="1410"/>
      <c r="S2152" s="1410"/>
      <c r="T2152" s="1410"/>
      <c r="U2152" s="1410"/>
      <c r="V2152" s="1410"/>
      <c r="W2152" s="2923"/>
      <c r="X2152" s="216"/>
      <c r="Y2152" s="216"/>
      <c r="Z2152" s="216"/>
      <c r="AA2152" s="216"/>
      <c r="AB2152" s="2594"/>
    </row>
    <row r="2153" spans="1:28" ht="30.75" customHeight="1" x14ac:dyDescent="0.25">
      <c r="A2153" s="368" t="s">
        <v>563</v>
      </c>
      <c r="B2153" s="368"/>
      <c r="C2153" s="717">
        <f t="shared" si="1684"/>
        <v>545</v>
      </c>
      <c r="D2153" s="717">
        <f t="shared" si="1684"/>
        <v>363</v>
      </c>
      <c r="E2153" s="717">
        <f t="shared" si="1684"/>
        <v>103</v>
      </c>
      <c r="F2153" s="717">
        <f t="shared" si="1684"/>
        <v>28.374655647382919</v>
      </c>
      <c r="G2153" s="1934"/>
      <c r="H2153" s="1934"/>
      <c r="I2153" s="1936"/>
      <c r="J2153" s="1936"/>
      <c r="K2153" s="1936"/>
      <c r="L2153" s="1936"/>
      <c r="M2153" s="1936"/>
      <c r="N2153" s="1936"/>
      <c r="O2153" s="1410"/>
      <c r="P2153" s="1410"/>
      <c r="Q2153" s="1410"/>
      <c r="R2153" s="1410"/>
      <c r="S2153" s="1410"/>
      <c r="T2153" s="1410"/>
      <c r="U2153" s="1410"/>
      <c r="V2153" s="1410"/>
      <c r="W2153" s="2923"/>
      <c r="X2153" s="216"/>
      <c r="Y2153" s="216"/>
      <c r="Z2153" s="216"/>
      <c r="AA2153" s="216"/>
      <c r="AB2153" s="2594"/>
    </row>
    <row r="2154" spans="1:28" ht="15" customHeight="1" x14ac:dyDescent="0.25">
      <c r="A2154" s="368" t="s">
        <v>541</v>
      </c>
      <c r="B2154" s="368"/>
      <c r="C2154" s="717">
        <f t="shared" ref="C2154:F2156" si="1685">SUM(C2097)</f>
        <v>7000</v>
      </c>
      <c r="D2154" s="717">
        <f t="shared" si="1685"/>
        <v>4667</v>
      </c>
      <c r="E2154" s="717">
        <f t="shared" si="1685"/>
        <v>2063</v>
      </c>
      <c r="F2154" s="717">
        <f t="shared" si="1685"/>
        <v>44.203985429612167</v>
      </c>
      <c r="G2154" s="1934"/>
      <c r="H2154" s="1934"/>
      <c r="I2154" s="1936"/>
      <c r="J2154" s="1936"/>
      <c r="K2154" s="1936"/>
      <c r="L2154" s="1936"/>
      <c r="M2154" s="1936"/>
      <c r="N2154" s="1936"/>
      <c r="O2154" s="1410"/>
      <c r="P2154" s="1410"/>
      <c r="Q2154" s="1410"/>
      <c r="R2154" s="1410"/>
      <c r="S2154" s="1410"/>
      <c r="T2154" s="1410"/>
      <c r="U2154" s="1410"/>
      <c r="V2154" s="1410"/>
      <c r="W2154" s="2923"/>
      <c r="X2154" s="216"/>
      <c r="Y2154" s="216"/>
      <c r="Z2154" s="216"/>
      <c r="AA2154" s="216"/>
      <c r="AB2154" s="2594"/>
    </row>
    <row r="2155" spans="1:28" ht="15" customHeight="1" x14ac:dyDescent="0.25">
      <c r="A2155" s="2307" t="s">
        <v>171</v>
      </c>
      <c r="B2155" s="368"/>
      <c r="C2155" s="717">
        <f t="shared" si="1685"/>
        <v>28592</v>
      </c>
      <c r="D2155" s="717">
        <f t="shared" si="1685"/>
        <v>19061</v>
      </c>
      <c r="E2155" s="717">
        <f t="shared" si="1685"/>
        <v>10992.97265625</v>
      </c>
      <c r="F2155" s="717">
        <f t="shared" si="1685"/>
        <v>57.672591449819002</v>
      </c>
      <c r="G2155" s="1934"/>
      <c r="H2155" s="1934"/>
      <c r="I2155" s="1936"/>
      <c r="J2155" s="1936"/>
      <c r="K2155" s="1936"/>
      <c r="L2155" s="1936"/>
      <c r="M2155" s="1936"/>
      <c r="N2155" s="1936"/>
      <c r="O2155" s="1410"/>
      <c r="P2155" s="1410"/>
      <c r="Q2155" s="1410"/>
      <c r="R2155" s="1410"/>
      <c r="S2155" s="1410"/>
      <c r="T2155" s="1410"/>
      <c r="U2155" s="1410"/>
      <c r="V2155" s="1410"/>
      <c r="W2155" s="2923"/>
      <c r="X2155" s="216"/>
      <c r="Y2155" s="216"/>
      <c r="Z2155" s="216"/>
      <c r="AA2155" s="216"/>
      <c r="AB2155" s="2594"/>
    </row>
    <row r="2156" spans="1:28" ht="15" customHeight="1" x14ac:dyDescent="0.25">
      <c r="A2156" s="2308" t="s">
        <v>533</v>
      </c>
      <c r="B2156" s="368"/>
      <c r="C2156" s="717">
        <f t="shared" si="1685"/>
        <v>17450</v>
      </c>
      <c r="D2156" s="717">
        <f t="shared" si="1685"/>
        <v>11633</v>
      </c>
      <c r="E2156" s="717">
        <f t="shared" si="1685"/>
        <v>6553.25</v>
      </c>
      <c r="F2156" s="717">
        <f t="shared" si="1685"/>
        <v>56.333276025101007</v>
      </c>
      <c r="G2156" s="1934"/>
      <c r="H2156" s="1934"/>
      <c r="I2156" s="1936"/>
      <c r="J2156" s="1936"/>
      <c r="K2156" s="1936"/>
      <c r="L2156" s="1936"/>
      <c r="M2156" s="1936"/>
      <c r="N2156" s="1936"/>
      <c r="O2156" s="1410"/>
      <c r="P2156" s="1410"/>
      <c r="Q2156" s="1410"/>
      <c r="R2156" s="1410"/>
      <c r="S2156" s="1410"/>
      <c r="T2156" s="1410"/>
      <c r="U2156" s="1410"/>
      <c r="V2156" s="1410"/>
      <c r="W2156" s="2923"/>
      <c r="X2156" s="216"/>
      <c r="Y2156" s="216"/>
      <c r="Z2156" s="216"/>
      <c r="AA2156" s="216"/>
      <c r="AB2156" s="2594"/>
    </row>
    <row r="2157" spans="1:28" ht="38.25" customHeight="1" x14ac:dyDescent="0.25">
      <c r="A2157" s="2307" t="s">
        <v>172</v>
      </c>
      <c r="B2157" s="368"/>
      <c r="C2157" s="717">
        <f t="shared" ref="C2157:F2158" si="1686">SUM(C2115)</f>
        <v>9000</v>
      </c>
      <c r="D2157" s="717">
        <f t="shared" si="1686"/>
        <v>6000</v>
      </c>
      <c r="E2157" s="717">
        <f t="shared" si="1686"/>
        <v>3868</v>
      </c>
      <c r="F2157" s="717">
        <f t="shared" si="1686"/>
        <v>64.466666666666669</v>
      </c>
      <c r="G2157" s="1934"/>
      <c r="H2157" s="1934"/>
      <c r="I2157" s="1936"/>
      <c r="J2157" s="1936"/>
      <c r="K2157" s="1936"/>
      <c r="L2157" s="1936"/>
      <c r="M2157" s="1936"/>
      <c r="N2157" s="1936"/>
      <c r="O2157" s="1410"/>
      <c r="P2157" s="1410"/>
      <c r="Q2157" s="1410"/>
      <c r="R2157" s="1410"/>
      <c r="S2157" s="1410"/>
      <c r="T2157" s="1410"/>
      <c r="U2157" s="1410"/>
      <c r="V2157" s="1410"/>
      <c r="W2157" s="2923"/>
      <c r="X2157" s="216"/>
      <c r="Y2157" s="216"/>
      <c r="Z2157" s="216"/>
      <c r="AA2157" s="216"/>
      <c r="AB2157" s="2594"/>
    </row>
    <row r="2158" spans="1:28" ht="27" customHeight="1" x14ac:dyDescent="0.25">
      <c r="A2158" s="2308" t="s">
        <v>534</v>
      </c>
      <c r="B2158" s="368"/>
      <c r="C2158" s="717">
        <f t="shared" si="1686"/>
        <v>0</v>
      </c>
      <c r="D2158" s="717">
        <f t="shared" si="1686"/>
        <v>0</v>
      </c>
      <c r="E2158" s="717">
        <f t="shared" si="1686"/>
        <v>0</v>
      </c>
      <c r="F2158" s="717">
        <f t="shared" si="1686"/>
        <v>0</v>
      </c>
      <c r="G2158" s="1934"/>
      <c r="H2158" s="1934"/>
      <c r="I2158" s="1936"/>
      <c r="J2158" s="1936"/>
      <c r="K2158" s="1936"/>
      <c r="L2158" s="1936"/>
      <c r="M2158" s="1936"/>
      <c r="N2158" s="1936"/>
      <c r="O2158" s="1410"/>
      <c r="P2158" s="1410"/>
      <c r="Q2158" s="1410"/>
      <c r="R2158" s="1410"/>
      <c r="S2158" s="1410"/>
      <c r="T2158" s="1410"/>
      <c r="U2158" s="1410"/>
      <c r="V2158" s="1410"/>
      <c r="W2158" s="2923"/>
      <c r="X2158" s="216"/>
      <c r="Y2158" s="216"/>
      <c r="Z2158" s="216"/>
      <c r="AA2158" s="216"/>
      <c r="AB2158" s="2594"/>
    </row>
    <row r="2159" spans="1:28" s="31" customFormat="1" ht="19.5" customHeight="1" x14ac:dyDescent="0.2">
      <c r="A2159" s="2296" t="s">
        <v>593</v>
      </c>
      <c r="B2159" s="2019"/>
      <c r="C2159" s="719">
        <f>SUM(C2118)</f>
        <v>134377.40000000002</v>
      </c>
      <c r="D2159" s="719">
        <f>SUM(D2118)</f>
        <v>89584.200000000012</v>
      </c>
      <c r="E2159" s="719">
        <f>SUM(E2118)</f>
        <v>52866.523593502381</v>
      </c>
      <c r="F2159" s="719">
        <f>SUM(F2118)</f>
        <v>59.013222860172185</v>
      </c>
      <c r="G2159" s="1934"/>
      <c r="H2159" s="1934"/>
      <c r="I2159" s="1936"/>
      <c r="J2159" s="1936"/>
      <c r="K2159" s="1936"/>
      <c r="L2159" s="1936"/>
      <c r="M2159" s="1936"/>
      <c r="N2159" s="1936"/>
      <c r="O2159" s="1410">
        <f t="shared" ref="O2159:AA2159" si="1687">SUM(O2118)</f>
        <v>65228.587303333334</v>
      </c>
      <c r="P2159" s="1410">
        <f t="shared" si="1687"/>
        <v>66168.01411024532</v>
      </c>
      <c r="Q2159" s="1410">
        <f t="shared" si="1687"/>
        <v>66168.01411024532</v>
      </c>
      <c r="R2159" s="1410">
        <f t="shared" si="1687"/>
        <v>66168.01411024532</v>
      </c>
      <c r="S2159" s="1410">
        <f t="shared" si="1687"/>
        <v>66168.01411024532</v>
      </c>
      <c r="T2159" s="1410">
        <f t="shared" si="1687"/>
        <v>66168.01411024532</v>
      </c>
      <c r="U2159" s="1410">
        <f t="shared" si="1687"/>
        <v>66168.014110245334</v>
      </c>
      <c r="V2159" s="1410">
        <f t="shared" si="1687"/>
        <v>66168.014110245334</v>
      </c>
      <c r="W2159" s="2923">
        <f t="shared" si="1687"/>
        <v>44083.541927832885</v>
      </c>
      <c r="X2159" s="216">
        <f t="shared" si="1687"/>
        <v>34530.973790000011</v>
      </c>
      <c r="Y2159" s="216">
        <f t="shared" si="1687"/>
        <v>-9552.5681378328736</v>
      </c>
      <c r="Z2159" s="216">
        <f t="shared" si="1687"/>
        <v>-284.39483999999999</v>
      </c>
      <c r="AA2159" s="216">
        <f t="shared" si="1687"/>
        <v>34246.57895000001</v>
      </c>
      <c r="AB2159" s="2593">
        <f>X2159+Z2159-AA2159</f>
        <v>0</v>
      </c>
    </row>
    <row r="2160" spans="1:28" ht="15" customHeight="1" x14ac:dyDescent="0.25">
      <c r="A2160" s="2309" t="s">
        <v>83</v>
      </c>
      <c r="B2160" s="2309"/>
      <c r="C2160" s="370">
        <f t="shared" ref="C2160:N2160" si="1688">SUM(C2124)</f>
        <v>390</v>
      </c>
      <c r="D2160" s="370">
        <f t="shared" si="1688"/>
        <v>260</v>
      </c>
      <c r="E2160" s="370">
        <f t="shared" si="1688"/>
        <v>259</v>
      </c>
      <c r="F2160" s="370">
        <f t="shared" si="1688"/>
        <v>99.615384615384613</v>
      </c>
      <c r="G2160" s="370">
        <f t="shared" si="1688"/>
        <v>9.546153846153846</v>
      </c>
      <c r="H2160" s="370">
        <f t="shared" si="1688"/>
        <v>10.015444015444016</v>
      </c>
      <c r="I2160" s="370">
        <f t="shared" si="1688"/>
        <v>3723</v>
      </c>
      <c r="J2160" s="370">
        <f t="shared" si="1688"/>
        <v>2482</v>
      </c>
      <c r="K2160" s="370">
        <f t="shared" si="1688"/>
        <v>2594</v>
      </c>
      <c r="L2160" s="370">
        <f t="shared" si="1688"/>
        <v>104.51248992747783</v>
      </c>
      <c r="M2160" s="370">
        <f t="shared" si="1688"/>
        <v>13</v>
      </c>
      <c r="N2160" s="370">
        <f t="shared" si="1688"/>
        <v>299.30769230769232</v>
      </c>
      <c r="O2160" s="1410"/>
      <c r="P2160" s="1410"/>
      <c r="Q2160" s="1410"/>
      <c r="R2160" s="1410"/>
      <c r="S2160" s="1410"/>
      <c r="T2160" s="1410"/>
      <c r="U2160" s="1410"/>
      <c r="V2160" s="1410"/>
      <c r="W2160" s="2923"/>
      <c r="X2160" s="216"/>
      <c r="Y2160" s="216"/>
      <c r="Z2160" s="216"/>
      <c r="AA2160" s="216"/>
      <c r="AB2160" s="2594"/>
    </row>
    <row r="2161" spans="1:28" ht="15" customHeight="1" x14ac:dyDescent="0.25">
      <c r="A2161" s="2310" t="s">
        <v>290</v>
      </c>
      <c r="B2161" s="2311"/>
      <c r="C2161" s="370">
        <f t="shared" ref="C2161:R2168" si="1689">SUM(C2127)</f>
        <v>910</v>
      </c>
      <c r="D2161" s="370">
        <f t="shared" si="1689"/>
        <v>607</v>
      </c>
      <c r="E2161" s="39">
        <f t="shared" si="1689"/>
        <v>503</v>
      </c>
      <c r="F2161" s="370">
        <f t="shared" si="1689"/>
        <v>82.866556836902802</v>
      </c>
      <c r="G2161" s="370">
        <f t="shared" si="1689"/>
        <v>8</v>
      </c>
      <c r="H2161" s="370">
        <f t="shared" si="1689"/>
        <v>7.9860834990059644</v>
      </c>
      <c r="I2161" s="370">
        <f t="shared" si="1689"/>
        <v>7280</v>
      </c>
      <c r="J2161" s="370">
        <f t="shared" si="1689"/>
        <v>4856</v>
      </c>
      <c r="K2161" s="370">
        <f t="shared" si="1689"/>
        <v>4017</v>
      </c>
      <c r="L2161" s="370">
        <f t="shared" si="1689"/>
        <v>82.722405271828663</v>
      </c>
      <c r="M2161" s="370">
        <f t="shared" si="1689"/>
        <v>30.333333333333332</v>
      </c>
      <c r="N2161" s="2312">
        <f t="shared" si="1689"/>
        <v>198.64285714285714</v>
      </c>
      <c r="O2161" s="1410"/>
      <c r="P2161" s="1410"/>
      <c r="Q2161" s="1410"/>
      <c r="R2161" s="1410"/>
      <c r="S2161" s="1410"/>
      <c r="T2161" s="1410"/>
      <c r="U2161" s="1410"/>
      <c r="V2161" s="1410"/>
      <c r="W2161" s="2923"/>
      <c r="X2161" s="216"/>
      <c r="Y2161" s="216"/>
      <c r="Z2161" s="216"/>
      <c r="AA2161" s="216"/>
      <c r="AB2161" s="2594"/>
    </row>
    <row r="2162" spans="1:28" ht="29.25" customHeight="1" x14ac:dyDescent="0.25">
      <c r="A2162" s="1962" t="s">
        <v>591</v>
      </c>
      <c r="B2162" s="367"/>
      <c r="C2162" s="720">
        <f t="shared" si="1689"/>
        <v>1300</v>
      </c>
      <c r="D2162" s="720">
        <f t="shared" si="1689"/>
        <v>867</v>
      </c>
      <c r="E2162" s="720">
        <f t="shared" si="1689"/>
        <v>762</v>
      </c>
      <c r="F2162" s="720">
        <f t="shared" si="1689"/>
        <v>87.889273356401389</v>
      </c>
      <c r="G2162" s="720">
        <f t="shared" si="1689"/>
        <v>8.4638461538461538</v>
      </c>
      <c r="H2162" s="720">
        <f t="shared" si="1689"/>
        <v>8.6758530183727043</v>
      </c>
      <c r="I2162" s="720">
        <f t="shared" si="1689"/>
        <v>11003</v>
      </c>
      <c r="J2162" s="720">
        <f t="shared" si="1689"/>
        <v>7338</v>
      </c>
      <c r="K2162" s="720">
        <f t="shared" si="1689"/>
        <v>6611</v>
      </c>
      <c r="L2162" s="720">
        <f t="shared" si="1689"/>
        <v>90.092668301989647</v>
      </c>
      <c r="M2162" s="720">
        <f t="shared" si="1689"/>
        <v>43.333333333333329</v>
      </c>
      <c r="N2162" s="720">
        <f t="shared" si="1689"/>
        <v>228.84230769230771</v>
      </c>
      <c r="O2162" s="1410">
        <f t="shared" si="1689"/>
        <v>17162.281342751998</v>
      </c>
      <c r="P2162" s="1410">
        <f t="shared" si="1689"/>
        <v>16715.433098363999</v>
      </c>
      <c r="Q2162" s="1410">
        <f t="shared" si="1689"/>
        <v>16715.433098363999</v>
      </c>
      <c r="R2162" s="1410">
        <f t="shared" si="1689"/>
        <v>16715.433098363999</v>
      </c>
      <c r="S2162" s="1410">
        <f t="shared" ref="O2162:AA2163" si="1690">SUM(S2128)</f>
        <v>16715.433098363999</v>
      </c>
      <c r="T2162" s="1410">
        <f t="shared" si="1690"/>
        <v>16715.433098363999</v>
      </c>
      <c r="U2162" s="1410">
        <f t="shared" si="1690"/>
        <v>16298.262344363999</v>
      </c>
      <c r="V2162" s="1410">
        <f t="shared" si="1690"/>
        <v>16298.262344363999</v>
      </c>
      <c r="W2162" s="2923">
        <f t="shared" si="1690"/>
        <v>11018.106003466544</v>
      </c>
      <c r="X2162" s="216">
        <f t="shared" si="1690"/>
        <v>9598.4046699999981</v>
      </c>
      <c r="Y2162" s="216">
        <f t="shared" si="1690"/>
        <v>-1419.7013334665462</v>
      </c>
      <c r="Z2162" s="216">
        <f t="shared" si="1690"/>
        <v>-64.244490000000013</v>
      </c>
      <c r="AA2162" s="216">
        <f t="shared" si="1690"/>
        <v>9534.1601799999989</v>
      </c>
      <c r="AB2162" s="2594"/>
    </row>
    <row r="2163" spans="1:28" ht="23.25" customHeight="1" x14ac:dyDescent="0.25">
      <c r="A2163" s="2882" t="s">
        <v>594</v>
      </c>
      <c r="B2163" s="257"/>
      <c r="C2163" s="720">
        <f t="shared" si="1689"/>
        <v>6000</v>
      </c>
      <c r="D2163" s="720">
        <f t="shared" si="1689"/>
        <v>4000</v>
      </c>
      <c r="E2163" s="720">
        <f t="shared" si="1689"/>
        <v>4382</v>
      </c>
      <c r="F2163" s="720">
        <f t="shared" si="1689"/>
        <v>109.55</v>
      </c>
      <c r="G2163" s="720">
        <f t="shared" si="1689"/>
        <v>0</v>
      </c>
      <c r="H2163" s="720">
        <f t="shared" si="1689"/>
        <v>0</v>
      </c>
      <c r="I2163" s="720">
        <f t="shared" si="1689"/>
        <v>0</v>
      </c>
      <c r="J2163" s="720">
        <f t="shared" si="1689"/>
        <v>0</v>
      </c>
      <c r="K2163" s="720">
        <f t="shared" si="1689"/>
        <v>0</v>
      </c>
      <c r="L2163" s="720">
        <f t="shared" si="1689"/>
        <v>0</v>
      </c>
      <c r="M2163" s="720">
        <f t="shared" si="1689"/>
        <v>0</v>
      </c>
      <c r="N2163" s="720">
        <f t="shared" si="1689"/>
        <v>0</v>
      </c>
      <c r="O2163" s="1410">
        <f t="shared" si="1690"/>
        <v>8126.2589779899999</v>
      </c>
      <c r="P2163" s="1410">
        <f t="shared" si="1689"/>
        <v>8126.2589779899999</v>
      </c>
      <c r="Q2163" s="1410">
        <f t="shared" si="1689"/>
        <v>8126.2589779899999</v>
      </c>
      <c r="R2163" s="1410">
        <f t="shared" si="1689"/>
        <v>8126.2589779899999</v>
      </c>
      <c r="S2163" s="1410">
        <f t="shared" si="1690"/>
        <v>8126.2589779899999</v>
      </c>
      <c r="T2163" s="1410">
        <f t="shared" si="1690"/>
        <v>8397.5209549958327</v>
      </c>
      <c r="U2163" s="1410">
        <f t="shared" si="1690"/>
        <v>8397.5209549958327</v>
      </c>
      <c r="V2163" s="1410">
        <f t="shared" si="1690"/>
        <v>8397.5209549958327</v>
      </c>
      <c r="W2163" s="2923">
        <f t="shared" si="1690"/>
        <v>5533.7611183291665</v>
      </c>
      <c r="X2163" s="216">
        <f t="shared" si="1690"/>
        <v>4665.3527899999999</v>
      </c>
      <c r="Y2163" s="216">
        <f t="shared" si="1690"/>
        <v>-868.40832832916658</v>
      </c>
      <c r="Z2163" s="216">
        <f t="shared" si="1690"/>
        <v>-194.80511999999999</v>
      </c>
      <c r="AA2163" s="216">
        <f t="shared" si="1690"/>
        <v>4470.5476699999999</v>
      </c>
      <c r="AB2163" s="2594"/>
    </row>
    <row r="2164" spans="1:28" ht="23.25" customHeight="1" x14ac:dyDescent="0.25">
      <c r="A2164" s="2314" t="s">
        <v>565</v>
      </c>
      <c r="B2164" s="1326"/>
      <c r="C2164" s="2315">
        <f t="shared" si="1689"/>
        <v>5995</v>
      </c>
      <c r="D2164" s="2315">
        <f t="shared" si="1689"/>
        <v>3997</v>
      </c>
      <c r="E2164" s="2315">
        <f t="shared" si="1689"/>
        <v>4382</v>
      </c>
      <c r="F2164" s="2315">
        <f t="shared" si="1689"/>
        <v>109.6322241681261</v>
      </c>
      <c r="G2164" s="2316"/>
      <c r="H2164" s="2317"/>
      <c r="I2164" s="2315"/>
      <c r="J2164" s="2315"/>
      <c r="K2164" s="2315"/>
      <c r="L2164" s="1390"/>
      <c r="M2164" s="2315"/>
      <c r="N2164" s="1390"/>
      <c r="O2164" s="1411"/>
      <c r="P2164" s="1411"/>
      <c r="Q2164" s="1411"/>
      <c r="R2164" s="1411"/>
      <c r="S2164" s="1411"/>
      <c r="T2164" s="1411"/>
      <c r="U2164" s="1411"/>
      <c r="V2164" s="1411"/>
      <c r="W2164" s="2926"/>
      <c r="X2164" s="2940"/>
      <c r="Y2164" s="2940"/>
      <c r="Z2164" s="2940"/>
      <c r="AA2164" s="2940"/>
      <c r="AB2164" s="2594"/>
    </row>
    <row r="2165" spans="1:28" ht="29.25" customHeight="1" x14ac:dyDescent="0.25">
      <c r="A2165" s="1048" t="s">
        <v>566</v>
      </c>
      <c r="B2165" s="1061"/>
      <c r="C2165" s="2318">
        <f t="shared" si="1689"/>
        <v>5995</v>
      </c>
      <c r="D2165" s="2318">
        <f t="shared" si="1689"/>
        <v>3997</v>
      </c>
      <c r="E2165" s="2318">
        <f t="shared" si="1689"/>
        <v>4382</v>
      </c>
      <c r="F2165" s="2318">
        <f t="shared" si="1689"/>
        <v>109.6322241681261</v>
      </c>
      <c r="G2165" s="2319"/>
      <c r="H2165" s="2320"/>
      <c r="I2165" s="2318"/>
      <c r="J2165" s="2318"/>
      <c r="K2165" s="2318"/>
      <c r="L2165" s="1062"/>
      <c r="M2165" s="2318"/>
      <c r="N2165" s="1062"/>
      <c r="O2165" s="1410"/>
      <c r="P2165" s="1410"/>
      <c r="Q2165" s="1410"/>
      <c r="R2165" s="1410"/>
      <c r="S2165" s="1410"/>
      <c r="T2165" s="1410"/>
      <c r="U2165" s="1410"/>
      <c r="V2165" s="1410"/>
      <c r="W2165" s="2923"/>
      <c r="X2165" s="216"/>
      <c r="Y2165" s="216"/>
      <c r="Z2165" s="216"/>
      <c r="AA2165" s="216"/>
      <c r="AB2165" s="2594"/>
    </row>
    <row r="2166" spans="1:28" ht="29.25" customHeight="1" x14ac:dyDescent="0.25">
      <c r="A2166" s="2321" t="s">
        <v>567</v>
      </c>
      <c r="B2166" s="367"/>
      <c r="C2166" s="2322">
        <f t="shared" si="1689"/>
        <v>5</v>
      </c>
      <c r="D2166" s="2322">
        <f t="shared" si="1689"/>
        <v>3</v>
      </c>
      <c r="E2166" s="2322">
        <f t="shared" si="1689"/>
        <v>0</v>
      </c>
      <c r="F2166" s="2322">
        <f t="shared" si="1689"/>
        <v>0</v>
      </c>
      <c r="G2166" s="2323"/>
      <c r="H2166" s="1917"/>
      <c r="I2166" s="2322"/>
      <c r="J2166" s="2322"/>
      <c r="K2166" s="2322"/>
      <c r="L2166" s="1062"/>
      <c r="M2166" s="2322"/>
      <c r="N2166" s="1062"/>
      <c r="O2166" s="1410"/>
      <c r="P2166" s="1410"/>
      <c r="Q2166" s="1410"/>
      <c r="R2166" s="1410"/>
      <c r="S2166" s="1410"/>
      <c r="T2166" s="1410"/>
      <c r="U2166" s="1410"/>
      <c r="V2166" s="1410"/>
      <c r="W2166" s="2923"/>
      <c r="X2166" s="216"/>
      <c r="Y2166" s="216"/>
      <c r="Z2166" s="216"/>
      <c r="AA2166" s="216"/>
      <c r="AB2166" s="2594"/>
    </row>
    <row r="2167" spans="1:28" ht="29.25" customHeight="1" x14ac:dyDescent="0.25">
      <c r="A2167" s="1048" t="s">
        <v>568</v>
      </c>
      <c r="B2167" s="1061"/>
      <c r="C2167" s="2318">
        <f t="shared" si="1689"/>
        <v>5</v>
      </c>
      <c r="D2167" s="2318">
        <f t="shared" si="1689"/>
        <v>3</v>
      </c>
      <c r="E2167" s="2318">
        <f t="shared" si="1689"/>
        <v>0</v>
      </c>
      <c r="F2167" s="2318">
        <f t="shared" si="1689"/>
        <v>0</v>
      </c>
      <c r="G2167" s="2319"/>
      <c r="H2167" s="2320"/>
      <c r="I2167" s="2318"/>
      <c r="J2167" s="2318"/>
      <c r="K2167" s="2318"/>
      <c r="L2167" s="1062"/>
      <c r="M2167" s="2318"/>
      <c r="N2167" s="1062"/>
      <c r="O2167" s="1410"/>
      <c r="P2167" s="1410"/>
      <c r="Q2167" s="1410"/>
      <c r="R2167" s="1410"/>
      <c r="S2167" s="1410"/>
      <c r="T2167" s="1410"/>
      <c r="U2167" s="1410"/>
      <c r="V2167" s="1410"/>
      <c r="W2167" s="2923"/>
      <c r="X2167" s="216"/>
      <c r="Y2167" s="216"/>
      <c r="Z2167" s="216"/>
      <c r="AA2167" s="216"/>
      <c r="AB2167" s="2594"/>
    </row>
    <row r="2168" spans="1:28" ht="29.25" customHeight="1" thickBot="1" x14ac:dyDescent="0.3">
      <c r="A2168" s="1049" t="s">
        <v>569</v>
      </c>
      <c r="B2168" s="362"/>
      <c r="C2168" s="2313">
        <f t="shared" si="1689"/>
        <v>0</v>
      </c>
      <c r="D2168" s="2313">
        <f t="shared" si="1689"/>
        <v>0</v>
      </c>
      <c r="E2168" s="2313">
        <f t="shared" si="1689"/>
        <v>0</v>
      </c>
      <c r="F2168" s="2313">
        <f t="shared" si="1689"/>
        <v>0</v>
      </c>
      <c r="G2168" s="2324"/>
      <c r="H2168" s="2325"/>
      <c r="I2168" s="2313"/>
      <c r="J2168" s="2313"/>
      <c r="K2168" s="2313"/>
      <c r="L2168" s="1063"/>
      <c r="M2168" s="2313"/>
      <c r="N2168" s="1063"/>
      <c r="O2168" s="1587"/>
      <c r="P2168" s="1587"/>
      <c r="Q2168" s="1587"/>
      <c r="R2168" s="1587"/>
      <c r="S2168" s="1587"/>
      <c r="T2168" s="1587"/>
      <c r="U2168" s="1587"/>
      <c r="V2168" s="1587"/>
      <c r="W2168" s="2934"/>
      <c r="X2168" s="2950"/>
      <c r="Y2168" s="2950"/>
      <c r="Z2168" s="2950"/>
      <c r="AA2168" s="2950"/>
      <c r="AB2168" s="2594"/>
    </row>
    <row r="2169" spans="1:28" ht="15.75" customHeight="1" x14ac:dyDescent="0.25">
      <c r="A2169" s="1059"/>
      <c r="B2169" s="1059"/>
      <c r="C2169" s="5"/>
      <c r="D2169" s="5"/>
      <c r="E2169" s="1983"/>
      <c r="F2169" s="5"/>
      <c r="G2169" s="22"/>
      <c r="H2169" s="22"/>
      <c r="I2169" s="22"/>
      <c r="J2169" s="22"/>
      <c r="K2169" s="704"/>
      <c r="L2169" s="22"/>
      <c r="M2169" s="22"/>
      <c r="N2169" s="22"/>
      <c r="O2169" s="1411"/>
      <c r="P2169" s="1411"/>
      <c r="Q2169" s="1411"/>
      <c r="R2169" s="1411"/>
      <c r="S2169" s="1411"/>
      <c r="T2169" s="1411"/>
      <c r="U2169" s="1411"/>
      <c r="V2169" s="1411"/>
      <c r="W2169" s="2926"/>
      <c r="X2169" s="2940"/>
      <c r="Y2169" s="2940"/>
      <c r="Z2169" s="2940"/>
      <c r="AA2169" s="2940"/>
      <c r="AB2169" s="2594"/>
    </row>
    <row r="2170" spans="1:28" ht="29.25" customHeight="1" x14ac:dyDescent="0.25">
      <c r="A2170" s="2695" t="s">
        <v>258</v>
      </c>
      <c r="B2170" s="305"/>
      <c r="C2170" s="337"/>
      <c r="D2170" s="337"/>
      <c r="E2170" s="2326"/>
      <c r="F2170" s="337"/>
      <c r="G2170" s="338"/>
      <c r="H2170" s="338"/>
      <c r="I2170" s="32"/>
      <c r="J2170" s="32"/>
      <c r="K2170" s="1998"/>
      <c r="L2170" s="32"/>
      <c r="M2170" s="32"/>
      <c r="N2170" s="32"/>
      <c r="O2170" s="1410"/>
      <c r="P2170" s="1410"/>
      <c r="Q2170" s="1410"/>
      <c r="R2170" s="1410"/>
      <c r="S2170" s="1410"/>
      <c r="T2170" s="1410"/>
      <c r="U2170" s="1410"/>
      <c r="V2170" s="1410"/>
      <c r="W2170" s="2923"/>
      <c r="X2170" s="216"/>
      <c r="Y2170" s="216"/>
      <c r="Z2170" s="216"/>
      <c r="AA2170" s="216"/>
      <c r="AB2170" s="2594"/>
    </row>
    <row r="2171" spans="1:28" ht="15" customHeight="1" x14ac:dyDescent="0.25">
      <c r="A2171" s="51" t="s">
        <v>5</v>
      </c>
      <c r="B2171" s="51"/>
      <c r="C2171" s="33"/>
      <c r="D2171" s="33"/>
      <c r="E2171" s="592"/>
      <c r="F2171" s="33"/>
      <c r="G2171" s="33"/>
      <c r="H2171" s="33"/>
      <c r="I2171" s="37"/>
      <c r="J2171" s="37"/>
      <c r="K2171" s="665"/>
      <c r="L2171" s="37"/>
      <c r="M2171" s="37"/>
      <c r="N2171" s="37"/>
      <c r="O2171" s="1410"/>
      <c r="P2171" s="1410"/>
      <c r="Q2171" s="1410"/>
      <c r="R2171" s="1410"/>
      <c r="S2171" s="1410"/>
      <c r="T2171" s="1410"/>
      <c r="U2171" s="1410"/>
      <c r="V2171" s="1410"/>
      <c r="W2171" s="2923"/>
      <c r="X2171" s="216"/>
      <c r="Y2171" s="216"/>
      <c r="Z2171" s="216"/>
      <c r="AA2171" s="216"/>
      <c r="AB2171" s="2594"/>
    </row>
    <row r="2172" spans="1:28" ht="15" customHeight="1" x14ac:dyDescent="0.25">
      <c r="A2172" s="47" t="s">
        <v>86</v>
      </c>
      <c r="B2172" s="36">
        <v>340</v>
      </c>
      <c r="C2172" s="36">
        <v>480</v>
      </c>
      <c r="D2172" s="144">
        <f t="shared" ref="D2172:D2173" si="1691">ROUND(C2172/12*$A$4,0)</f>
        <v>320</v>
      </c>
      <c r="E2172" s="429">
        <v>275</v>
      </c>
      <c r="F2172" s="144">
        <f t="shared" ref="F2172:F2173" si="1692">E2172/D2172*100</f>
        <v>85.9375</v>
      </c>
      <c r="G2172" s="84">
        <v>11</v>
      </c>
      <c r="H2172" s="157">
        <f t="shared" ref="H2172:H2174" si="1693">K2172/E2172</f>
        <v>10.712727272727273</v>
      </c>
      <c r="I2172" s="167">
        <f t="shared" ref="I2172:I2173" si="1694">ROUND(C2172*G2172,0)</f>
        <v>5280</v>
      </c>
      <c r="J2172" s="167">
        <f t="shared" ref="J2172:J2173" si="1695">ROUND(D2172*G2172,0)</f>
        <v>3520</v>
      </c>
      <c r="K2172" s="431">
        <v>2946</v>
      </c>
      <c r="L2172" s="167">
        <f t="shared" ref="L2172:L2174" si="1696">K2172/J2172*100</f>
        <v>83.693181818181813</v>
      </c>
      <c r="M2172" s="167">
        <f>ROUND(I2172/B2172,0)</f>
        <v>16</v>
      </c>
      <c r="N2172" s="167">
        <f t="shared" ref="N2172:N2174" si="1697">K2172/$A$4*12/M2172</f>
        <v>276.1875</v>
      </c>
      <c r="O2172" s="1410"/>
      <c r="P2172" s="1410"/>
      <c r="Q2172" s="1410"/>
      <c r="R2172" s="1410"/>
      <c r="S2172" s="1410"/>
      <c r="T2172" s="1410"/>
      <c r="U2172" s="1410"/>
      <c r="V2172" s="1410"/>
      <c r="W2172" s="2923"/>
      <c r="X2172" s="216"/>
      <c r="Y2172" s="216"/>
      <c r="Z2172" s="216"/>
      <c r="AA2172" s="216"/>
      <c r="AB2172" s="2594"/>
    </row>
    <row r="2173" spans="1:28" ht="15" customHeight="1" x14ac:dyDescent="0.25">
      <c r="A2173" s="494" t="s">
        <v>28</v>
      </c>
      <c r="B2173" s="63">
        <v>340</v>
      </c>
      <c r="C2173" s="63">
        <v>480</v>
      </c>
      <c r="D2173" s="206">
        <f t="shared" si="1691"/>
        <v>320</v>
      </c>
      <c r="E2173" s="436">
        <v>283</v>
      </c>
      <c r="F2173" s="206">
        <f t="shared" si="1692"/>
        <v>88.4375</v>
      </c>
      <c r="G2173" s="1461">
        <v>6.1</v>
      </c>
      <c r="H2173" s="423">
        <f t="shared" si="1693"/>
        <v>5.6925795053003529</v>
      </c>
      <c r="I2173" s="376">
        <f t="shared" si="1694"/>
        <v>2928</v>
      </c>
      <c r="J2173" s="376">
        <f t="shared" si="1695"/>
        <v>1952</v>
      </c>
      <c r="K2173" s="433">
        <v>1611</v>
      </c>
      <c r="L2173" s="376">
        <f t="shared" si="1696"/>
        <v>82.530737704918039</v>
      </c>
      <c r="M2173" s="376">
        <f>ROUND(I2173/B2173,0)</f>
        <v>9</v>
      </c>
      <c r="N2173" s="376">
        <f t="shared" si="1697"/>
        <v>268.5</v>
      </c>
      <c r="O2173" s="1412"/>
      <c r="P2173" s="1412"/>
      <c r="Q2173" s="1412"/>
      <c r="R2173" s="1412"/>
      <c r="S2173" s="1412"/>
      <c r="T2173" s="1412"/>
      <c r="U2173" s="1412"/>
      <c r="V2173" s="1412"/>
      <c r="W2173" s="2924"/>
      <c r="X2173" s="2937"/>
      <c r="Y2173" s="2937"/>
      <c r="Z2173" s="2937"/>
      <c r="AA2173" s="2937"/>
      <c r="AB2173" s="2594"/>
    </row>
    <row r="2174" spans="1:28" s="428" customFormat="1" ht="15" customHeight="1" x14ac:dyDescent="0.25">
      <c r="A2174" s="2327" t="s">
        <v>7</v>
      </c>
      <c r="B2174" s="2327"/>
      <c r="C2174" s="1990">
        <f>SUM(C2172:C2173)</f>
        <v>960</v>
      </c>
      <c r="D2174" s="1990">
        <f>SUM(D2172:D2173)</f>
        <v>640</v>
      </c>
      <c r="E2174" s="1990">
        <f>SUM(E2172:E2173)</f>
        <v>558</v>
      </c>
      <c r="F2174" s="1990">
        <f>E2174/D2174*100</f>
        <v>87.1875</v>
      </c>
      <c r="G2174" s="1711">
        <f>J2174/D2174</f>
        <v>8.5500000000000007</v>
      </c>
      <c r="H2174" s="1711">
        <f t="shared" si="1693"/>
        <v>8.1666666666666661</v>
      </c>
      <c r="I2174" s="1990">
        <f>SUM(I2172:I2173)</f>
        <v>8208</v>
      </c>
      <c r="J2174" s="1990">
        <f>SUM(J2172:J2173)</f>
        <v>5472</v>
      </c>
      <c r="K2174" s="1990">
        <f>SUM(K2172:K2173)</f>
        <v>4557</v>
      </c>
      <c r="L2174" s="1714">
        <f t="shared" si="1696"/>
        <v>83.278508771929822</v>
      </c>
      <c r="M2174" s="1990">
        <f>SUM(M2172:M2173)</f>
        <v>25</v>
      </c>
      <c r="N2174" s="1714">
        <f t="shared" si="1697"/>
        <v>273.42</v>
      </c>
      <c r="O2174" s="567">
        <v>20528.642555903996</v>
      </c>
      <c r="P2174" s="567">
        <v>16664.26281768733</v>
      </c>
      <c r="Q2174" s="567">
        <v>16664.26281768733</v>
      </c>
      <c r="R2174" s="567">
        <v>16664.26281768733</v>
      </c>
      <c r="S2174" s="567">
        <v>16664.26281768733</v>
      </c>
      <c r="T2174" s="567">
        <v>16664.26281768733</v>
      </c>
      <c r="U2174" s="567">
        <v>16540.698799291331</v>
      </c>
      <c r="V2174" s="567">
        <v>16540.698799291331</v>
      </c>
      <c r="W2174" s="2925">
        <f>O2174/12*$A$4+(P2174-O2174)/11*7+(Q2174-P2174)/10*6+(R2174-Q2174)/9*5+(S2174-R2174)/8*4+(T2174-S2174)/7*3+(U2174-T2174)/6*2+(V2174-U2174)/5*1</f>
        <v>11185.422955302483</v>
      </c>
      <c r="X2174" s="1603">
        <f t="shared" ref="X2174" si="1698">AA2174-Z2174</f>
        <v>9750.1462500000016</v>
      </c>
      <c r="Y2174" s="1603">
        <f t="shared" ref="Y2174" si="1699">X2174-W2174</f>
        <v>-1435.2767053024818</v>
      </c>
      <c r="Z2174" s="1603">
        <v>-42.448799999999999</v>
      </c>
      <c r="AA2174" s="1603">
        <v>9707.6974500000015</v>
      </c>
      <c r="AB2174" s="2594"/>
    </row>
    <row r="2175" spans="1:28" ht="15" customHeight="1" x14ac:dyDescent="0.25">
      <c r="A2175" s="1470" t="s">
        <v>14</v>
      </c>
      <c r="B2175" s="977"/>
      <c r="C2175" s="135"/>
      <c r="D2175" s="135"/>
      <c r="E2175" s="1888"/>
      <c r="F2175" s="135"/>
      <c r="G2175" s="1474"/>
      <c r="H2175" s="1474"/>
      <c r="I2175" s="135"/>
      <c r="J2175" s="135"/>
      <c r="K2175" s="1888"/>
      <c r="L2175" s="135"/>
      <c r="M2175" s="135"/>
      <c r="N2175" s="135"/>
      <c r="O2175" s="1411"/>
      <c r="P2175" s="1411"/>
      <c r="Q2175" s="1411"/>
      <c r="R2175" s="1411"/>
      <c r="S2175" s="1411"/>
      <c r="T2175" s="1411"/>
      <c r="U2175" s="1411"/>
      <c r="V2175" s="1411"/>
      <c r="W2175" s="2926"/>
      <c r="X2175" s="2940"/>
      <c r="Y2175" s="2940"/>
      <c r="Z2175" s="2940"/>
      <c r="AA2175" s="2940"/>
      <c r="AB2175" s="2594"/>
    </row>
    <row r="2176" spans="1:28" ht="16.5" customHeight="1" x14ac:dyDescent="0.25">
      <c r="A2176" s="60" t="s">
        <v>537</v>
      </c>
      <c r="B2176" s="59"/>
      <c r="C2176" s="143"/>
      <c r="D2176" s="143"/>
      <c r="E2176" s="432"/>
      <c r="F2176" s="143"/>
      <c r="G2176" s="50"/>
      <c r="H2176" s="50"/>
      <c r="I2176" s="38"/>
      <c r="J2176" s="38"/>
      <c r="K2176" s="680"/>
      <c r="L2176" s="38"/>
      <c r="M2176" s="38"/>
      <c r="N2176" s="38"/>
      <c r="O2176" s="1410"/>
      <c r="P2176" s="1410"/>
      <c r="Q2176" s="1410"/>
      <c r="R2176" s="1410"/>
      <c r="S2176" s="1410"/>
      <c r="T2176" s="1410"/>
      <c r="U2176" s="1410"/>
      <c r="V2176" s="1410"/>
      <c r="W2176" s="2923"/>
      <c r="X2176" s="216"/>
      <c r="Y2176" s="216"/>
      <c r="Z2176" s="216"/>
      <c r="AA2176" s="216"/>
      <c r="AB2176" s="2594"/>
    </row>
    <row r="2177" spans="1:28" ht="30.75" customHeight="1" x14ac:dyDescent="0.25">
      <c r="A2177" s="295" t="s">
        <v>595</v>
      </c>
      <c r="B2177" s="295"/>
      <c r="C2177" s="53">
        <f>SUM(C2180,C2181)</f>
        <v>6166</v>
      </c>
      <c r="D2177" s="53">
        <f t="shared" ref="D2177:E2177" si="1700">SUM(D2180,D2181)</f>
        <v>4111</v>
      </c>
      <c r="E2177" s="53">
        <f t="shared" si="1700"/>
        <v>3691</v>
      </c>
      <c r="F2177" s="633">
        <f>E2177/D2177*100</f>
        <v>89.78350766236926</v>
      </c>
      <c r="G2177" s="56"/>
      <c r="H2177" s="56"/>
      <c r="I2177" s="55"/>
      <c r="J2177" s="55"/>
      <c r="K2177" s="554"/>
      <c r="L2177" s="55"/>
      <c r="M2177" s="55"/>
      <c r="N2177" s="55"/>
      <c r="O2177" s="1410"/>
      <c r="P2177" s="1410"/>
      <c r="Q2177" s="1410"/>
      <c r="R2177" s="1410"/>
      <c r="S2177" s="1410"/>
      <c r="T2177" s="1410"/>
      <c r="U2177" s="1410"/>
      <c r="V2177" s="1410"/>
      <c r="W2177" s="2923"/>
      <c r="X2177" s="216"/>
      <c r="Y2177" s="216"/>
      <c r="Z2177" s="216"/>
      <c r="AA2177" s="216"/>
      <c r="AB2177" s="2594"/>
    </row>
    <row r="2178" spans="1:28" ht="21" customHeight="1" x14ac:dyDescent="0.25">
      <c r="A2178" s="295" t="s">
        <v>538</v>
      </c>
      <c r="B2178" s="295"/>
      <c r="C2178" s="53"/>
      <c r="D2178" s="144">
        <f t="shared" ref="D2178" si="1701">ROUND(C2178/12*$A$4,0)</f>
        <v>0</v>
      </c>
      <c r="E2178" s="536"/>
      <c r="F2178" s="633"/>
      <c r="G2178" s="56"/>
      <c r="H2178" s="56"/>
      <c r="I2178" s="55"/>
      <c r="J2178" s="55"/>
      <c r="K2178" s="554"/>
      <c r="L2178" s="55"/>
      <c r="M2178" s="55"/>
      <c r="N2178" s="55"/>
      <c r="O2178" s="1410"/>
      <c r="P2178" s="1410"/>
      <c r="Q2178" s="1410"/>
      <c r="R2178" s="1410"/>
      <c r="S2178" s="1410"/>
      <c r="T2178" s="1410"/>
      <c r="U2178" s="1410"/>
      <c r="V2178" s="1410"/>
      <c r="W2178" s="2923"/>
      <c r="X2178" s="216"/>
      <c r="Y2178" s="216"/>
      <c r="Z2178" s="216"/>
      <c r="AA2178" s="216"/>
      <c r="AB2178" s="2594"/>
    </row>
    <row r="2179" spans="1:28" ht="30.75" customHeight="1" x14ac:dyDescent="0.25">
      <c r="A2179" s="295" t="s">
        <v>539</v>
      </c>
      <c r="B2179" s="295"/>
      <c r="C2179" s="53"/>
      <c r="D2179" s="144"/>
      <c r="E2179" s="536"/>
      <c r="F2179" s="633"/>
      <c r="G2179" s="56"/>
      <c r="H2179" s="56"/>
      <c r="I2179" s="55"/>
      <c r="J2179" s="55"/>
      <c r="K2179" s="554"/>
      <c r="L2179" s="55"/>
      <c r="M2179" s="55"/>
      <c r="N2179" s="55"/>
      <c r="O2179" s="1410"/>
      <c r="P2179" s="1410"/>
      <c r="Q2179" s="1410"/>
      <c r="R2179" s="1410"/>
      <c r="S2179" s="1410"/>
      <c r="T2179" s="1410"/>
      <c r="U2179" s="1410"/>
      <c r="V2179" s="1410"/>
      <c r="W2179" s="2923"/>
      <c r="X2179" s="216"/>
      <c r="Y2179" s="216"/>
      <c r="Z2179" s="216"/>
      <c r="AA2179" s="216"/>
      <c r="AB2179" s="2594"/>
    </row>
    <row r="2180" spans="1:28" ht="27.75" customHeight="1" x14ac:dyDescent="0.25">
      <c r="A2180" s="295" t="s">
        <v>540</v>
      </c>
      <c r="B2180" s="295"/>
      <c r="C2180" s="53">
        <v>240</v>
      </c>
      <c r="D2180" s="144">
        <f t="shared" ref="D2180:D2202" si="1702">ROUND(C2180/12*$A$4,0)</f>
        <v>160</v>
      </c>
      <c r="E2180" s="536">
        <v>147</v>
      </c>
      <c r="F2180" s="633">
        <f>E2180/D2180*100</f>
        <v>91.875</v>
      </c>
      <c r="G2180" s="56"/>
      <c r="H2180" s="56"/>
      <c r="I2180" s="55"/>
      <c r="J2180" s="55"/>
      <c r="K2180" s="554"/>
      <c r="L2180" s="55"/>
      <c r="M2180" s="55"/>
      <c r="N2180" s="55"/>
      <c r="O2180" s="1410"/>
      <c r="P2180" s="1410"/>
      <c r="Q2180" s="1410"/>
      <c r="R2180" s="1410"/>
      <c r="S2180" s="1410"/>
      <c r="T2180" s="1410"/>
      <c r="U2180" s="1410"/>
      <c r="V2180" s="1410"/>
      <c r="W2180" s="2923"/>
      <c r="X2180" s="216"/>
      <c r="Y2180" s="216"/>
      <c r="Z2180" s="216"/>
      <c r="AA2180" s="216"/>
      <c r="AB2180" s="2594"/>
    </row>
    <row r="2181" spans="1:28" ht="19.5" customHeight="1" x14ac:dyDescent="0.25">
      <c r="A2181" s="295" t="s">
        <v>541</v>
      </c>
      <c r="B2181" s="295"/>
      <c r="C2181" s="53">
        <v>5926</v>
      </c>
      <c r="D2181" s="144">
        <f t="shared" si="1702"/>
        <v>3951</v>
      </c>
      <c r="E2181" s="536">
        <v>3544</v>
      </c>
      <c r="F2181" s="633">
        <f>E2181/D2181*100</f>
        <v>89.698810427739815</v>
      </c>
      <c r="G2181" s="56"/>
      <c r="H2181" s="56"/>
      <c r="I2181" s="55"/>
      <c r="J2181" s="55"/>
      <c r="K2181" s="554"/>
      <c r="L2181" s="55"/>
      <c r="M2181" s="55"/>
      <c r="N2181" s="55"/>
      <c r="O2181" s="1410"/>
      <c r="P2181" s="1410"/>
      <c r="Q2181" s="1410"/>
      <c r="R2181" s="1410"/>
      <c r="S2181" s="1410"/>
      <c r="T2181" s="1410"/>
      <c r="U2181" s="1410"/>
      <c r="V2181" s="1410"/>
      <c r="W2181" s="2923"/>
      <c r="X2181" s="216"/>
      <c r="Y2181" s="216"/>
      <c r="Z2181" s="216"/>
      <c r="AA2181" s="216"/>
      <c r="AB2181" s="2594"/>
    </row>
    <row r="2182" spans="1:28" ht="22.5" customHeight="1" x14ac:dyDescent="0.25">
      <c r="A2182" s="545" t="s">
        <v>171</v>
      </c>
      <c r="B2182" s="295"/>
      <c r="C2182" s="53">
        <v>34000</v>
      </c>
      <c r="D2182" s="144">
        <f t="shared" si="1702"/>
        <v>22667</v>
      </c>
      <c r="E2182" s="536">
        <v>19825</v>
      </c>
      <c r="F2182" s="633">
        <f>E2182/D2182*100</f>
        <v>87.461949088983985</v>
      </c>
      <c r="G2182" s="56"/>
      <c r="H2182" s="56"/>
      <c r="I2182" s="55"/>
      <c r="J2182" s="55"/>
      <c r="K2182" s="554"/>
      <c r="L2182" s="55"/>
      <c r="M2182" s="55"/>
      <c r="N2182" s="55"/>
      <c r="O2182" s="1410"/>
      <c r="P2182" s="1410"/>
      <c r="Q2182" s="1410"/>
      <c r="R2182" s="1410"/>
      <c r="S2182" s="1410"/>
      <c r="T2182" s="1410"/>
      <c r="U2182" s="1410"/>
      <c r="V2182" s="1410"/>
      <c r="W2182" s="2923"/>
      <c r="X2182" s="216"/>
      <c r="Y2182" s="216"/>
      <c r="Z2182" s="216"/>
      <c r="AA2182" s="216"/>
      <c r="AB2182" s="2594"/>
    </row>
    <row r="2183" spans="1:28" ht="15" customHeight="1" x14ac:dyDescent="0.25">
      <c r="A2183" s="1040" t="s">
        <v>533</v>
      </c>
      <c r="B2183" s="295"/>
      <c r="C2183" s="53"/>
      <c r="D2183" s="144">
        <f t="shared" si="1702"/>
        <v>0</v>
      </c>
      <c r="E2183" s="536"/>
      <c r="F2183" s="633"/>
      <c r="G2183" s="56"/>
      <c r="H2183" s="56"/>
      <c r="I2183" s="55"/>
      <c r="J2183" s="55"/>
      <c r="K2183" s="554"/>
      <c r="L2183" s="55"/>
      <c r="M2183" s="55"/>
      <c r="N2183" s="55"/>
      <c r="O2183" s="1410"/>
      <c r="P2183" s="1410"/>
      <c r="Q2183" s="1410"/>
      <c r="R2183" s="1410"/>
      <c r="S2183" s="1410"/>
      <c r="T2183" s="1410"/>
      <c r="U2183" s="1410"/>
      <c r="V2183" s="1410"/>
      <c r="W2183" s="2923"/>
      <c r="X2183" s="216"/>
      <c r="Y2183" s="216"/>
      <c r="Z2183" s="216"/>
      <c r="AA2183" s="216"/>
      <c r="AB2183" s="2594"/>
    </row>
    <row r="2184" spans="1:28" s="31" customFormat="1" ht="15" customHeight="1" x14ac:dyDescent="0.25">
      <c r="A2184" s="2328" t="s">
        <v>185</v>
      </c>
      <c r="B2184" s="300"/>
      <c r="C2184" s="57">
        <f>SUM(C2177+C2182*3.2)</f>
        <v>114966</v>
      </c>
      <c r="D2184" s="57">
        <f t="shared" ref="D2184:E2184" si="1703">SUM(D2177+D2182*3.2)</f>
        <v>76645.400000000009</v>
      </c>
      <c r="E2184" s="57">
        <f t="shared" si="1703"/>
        <v>67131</v>
      </c>
      <c r="F2184" s="633">
        <f>E2184/D2184*100</f>
        <v>87.586469638099601</v>
      </c>
      <c r="G2184" s="56"/>
      <c r="H2184" s="56"/>
      <c r="I2184" s="55"/>
      <c r="J2184" s="55"/>
      <c r="K2184" s="554"/>
      <c r="L2184" s="55"/>
      <c r="M2184" s="55"/>
      <c r="N2184" s="55"/>
      <c r="O2184" s="1410"/>
      <c r="P2184" s="1410"/>
      <c r="Q2184" s="1410"/>
      <c r="R2184" s="1410"/>
      <c r="S2184" s="1410"/>
      <c r="T2184" s="1410"/>
      <c r="U2184" s="1410"/>
      <c r="V2184" s="1410"/>
      <c r="W2184" s="2923"/>
      <c r="X2184" s="216"/>
      <c r="Y2184" s="216"/>
      <c r="Z2184" s="216"/>
      <c r="AA2184" s="216"/>
      <c r="AB2184" s="2594"/>
    </row>
    <row r="2185" spans="1:28" ht="15" customHeight="1" x14ac:dyDescent="0.25">
      <c r="A2185" s="2329" t="s">
        <v>542</v>
      </c>
      <c r="B2185" s="295"/>
      <c r="C2185" s="53"/>
      <c r="D2185" s="144">
        <f t="shared" si="1702"/>
        <v>0</v>
      </c>
      <c r="E2185" s="536"/>
      <c r="F2185" s="633"/>
      <c r="G2185" s="56"/>
      <c r="H2185" s="56"/>
      <c r="I2185" s="55"/>
      <c r="J2185" s="55"/>
      <c r="K2185" s="554"/>
      <c r="L2185" s="55"/>
      <c r="M2185" s="55"/>
      <c r="N2185" s="55"/>
      <c r="O2185" s="1410"/>
      <c r="P2185" s="1410"/>
      <c r="Q2185" s="1410"/>
      <c r="R2185" s="1410"/>
      <c r="S2185" s="1410"/>
      <c r="T2185" s="1410"/>
      <c r="U2185" s="1410"/>
      <c r="V2185" s="1410"/>
      <c r="W2185" s="2923"/>
      <c r="X2185" s="216"/>
      <c r="Y2185" s="216"/>
      <c r="Z2185" s="216"/>
      <c r="AA2185" s="216"/>
      <c r="AB2185" s="2594"/>
    </row>
    <row r="2186" spans="1:28" ht="15" customHeight="1" x14ac:dyDescent="0.25">
      <c r="A2186" s="295" t="s">
        <v>229</v>
      </c>
      <c r="B2186" s="295"/>
      <c r="C2186" s="53">
        <f>SUM(C2188,C2193)</f>
        <v>11198</v>
      </c>
      <c r="D2186" s="53">
        <f t="shared" ref="D2186:E2186" si="1704">SUM(D2188,D2193)</f>
        <v>7466</v>
      </c>
      <c r="E2186" s="53">
        <f t="shared" si="1704"/>
        <v>15798.553770329112</v>
      </c>
      <c r="F2186" s="633">
        <f>E2186/D2186*100</f>
        <v>211.60666716219006</v>
      </c>
      <c r="G2186" s="56"/>
      <c r="H2186" s="56"/>
      <c r="I2186" s="55"/>
      <c r="J2186" s="55"/>
      <c r="K2186" s="554"/>
      <c r="L2186" s="55"/>
      <c r="M2186" s="55"/>
      <c r="N2186" s="55"/>
      <c r="O2186" s="1410"/>
      <c r="P2186" s="1410"/>
      <c r="Q2186" s="1410"/>
      <c r="R2186" s="1410"/>
      <c r="S2186" s="1410"/>
      <c r="T2186" s="1410"/>
      <c r="U2186" s="1410"/>
      <c r="V2186" s="1410"/>
      <c r="W2186" s="2923"/>
      <c r="X2186" s="216"/>
      <c r="Y2186" s="216"/>
      <c r="Z2186" s="216"/>
      <c r="AA2186" s="216"/>
      <c r="AB2186" s="2594"/>
    </row>
    <row r="2187" spans="1:28" ht="15" customHeight="1" x14ac:dyDescent="0.25">
      <c r="A2187" s="295" t="s">
        <v>538</v>
      </c>
      <c r="B2187" s="295"/>
      <c r="C2187" s="53"/>
      <c r="D2187" s="144">
        <f t="shared" si="1702"/>
        <v>0</v>
      </c>
      <c r="E2187" s="536"/>
      <c r="F2187" s="633"/>
      <c r="G2187" s="56"/>
      <c r="H2187" s="56"/>
      <c r="I2187" s="55"/>
      <c r="J2187" s="55"/>
      <c r="K2187" s="554"/>
      <c r="L2187" s="55"/>
      <c r="M2187" s="55"/>
      <c r="N2187" s="55"/>
      <c r="O2187" s="1410"/>
      <c r="P2187" s="1410"/>
      <c r="Q2187" s="1410"/>
      <c r="R2187" s="1410"/>
      <c r="S2187" s="1410"/>
      <c r="T2187" s="1410"/>
      <c r="U2187" s="1410"/>
      <c r="V2187" s="1410"/>
      <c r="W2187" s="2923"/>
      <c r="X2187" s="216"/>
      <c r="Y2187" s="216"/>
      <c r="Z2187" s="216"/>
      <c r="AA2187" s="216"/>
      <c r="AB2187" s="2594"/>
    </row>
    <row r="2188" spans="1:28" ht="31.5" customHeight="1" x14ac:dyDescent="0.25">
      <c r="A2188" s="303" t="s">
        <v>543</v>
      </c>
      <c r="B2188" s="303"/>
      <c r="C2188" s="53">
        <f>SUM(C2189:C2192)</f>
        <v>3194</v>
      </c>
      <c r="D2188" s="53">
        <f t="shared" ref="D2188:E2188" si="1705">SUM(D2189:D2192)</f>
        <v>2130</v>
      </c>
      <c r="E2188" s="53">
        <f t="shared" si="1705"/>
        <v>2712.4794520547944</v>
      </c>
      <c r="F2188" s="633">
        <f>E2188/D2188*100</f>
        <v>127.34645314811242</v>
      </c>
      <c r="G2188" s="56"/>
      <c r="H2188" s="56"/>
      <c r="I2188" s="55"/>
      <c r="J2188" s="55"/>
      <c r="K2188" s="554"/>
      <c r="L2188" s="55"/>
      <c r="M2188" s="55"/>
      <c r="N2188" s="55"/>
      <c r="O2188" s="1410"/>
      <c r="P2188" s="1410"/>
      <c r="Q2188" s="1410"/>
      <c r="R2188" s="1410"/>
      <c r="S2188" s="1410"/>
      <c r="T2188" s="1410"/>
      <c r="U2188" s="1410"/>
      <c r="V2188" s="1410"/>
      <c r="W2188" s="2923"/>
      <c r="X2188" s="216"/>
      <c r="Y2188" s="216"/>
      <c r="Z2188" s="216"/>
      <c r="AA2188" s="216"/>
      <c r="AB2188" s="2594"/>
    </row>
    <row r="2189" spans="1:28" ht="38.1" customHeight="1" x14ac:dyDescent="0.25">
      <c r="A2189" s="295" t="s">
        <v>544</v>
      </c>
      <c r="B2189" s="295"/>
      <c r="C2189" s="53">
        <v>2004</v>
      </c>
      <c r="D2189" s="144">
        <f t="shared" si="1702"/>
        <v>1336</v>
      </c>
      <c r="E2189" s="536">
        <v>1616</v>
      </c>
      <c r="F2189" s="633">
        <f>E2189/D2189*100</f>
        <v>120.95808383233533</v>
      </c>
      <c r="G2189" s="56"/>
      <c r="H2189" s="56"/>
      <c r="I2189" s="55"/>
      <c r="J2189" s="55"/>
      <c r="K2189" s="554"/>
      <c r="L2189" s="55"/>
      <c r="M2189" s="55"/>
      <c r="N2189" s="55"/>
      <c r="O2189" s="1410"/>
      <c r="P2189" s="1410"/>
      <c r="Q2189" s="1410"/>
      <c r="R2189" s="1410"/>
      <c r="S2189" s="1410"/>
      <c r="T2189" s="1410"/>
      <c r="U2189" s="1410"/>
      <c r="V2189" s="1410"/>
      <c r="W2189" s="2923"/>
      <c r="X2189" s="216"/>
      <c r="Y2189" s="216"/>
      <c r="Z2189" s="216"/>
      <c r="AA2189" s="216"/>
      <c r="AB2189" s="2594"/>
    </row>
    <row r="2190" spans="1:28" ht="38.1" customHeight="1" x14ac:dyDescent="0.25">
      <c r="A2190" s="295" t="s">
        <v>545</v>
      </c>
      <c r="B2190" s="295"/>
      <c r="C2190" s="53">
        <v>541</v>
      </c>
      <c r="D2190" s="144">
        <f t="shared" si="1702"/>
        <v>361</v>
      </c>
      <c r="E2190" s="536">
        <v>491</v>
      </c>
      <c r="F2190" s="633">
        <f>E2190/D2190*100</f>
        <v>136.01108033240996</v>
      </c>
      <c r="G2190" s="56"/>
      <c r="H2190" s="56"/>
      <c r="I2190" s="55"/>
      <c r="J2190" s="55"/>
      <c r="K2190" s="554"/>
      <c r="L2190" s="55"/>
      <c r="M2190" s="55"/>
      <c r="N2190" s="55"/>
      <c r="O2190" s="1410"/>
      <c r="P2190" s="1410"/>
      <c r="Q2190" s="1410"/>
      <c r="R2190" s="1410"/>
      <c r="S2190" s="1410"/>
      <c r="T2190" s="1410"/>
      <c r="U2190" s="1410"/>
      <c r="V2190" s="1410"/>
      <c r="W2190" s="2923"/>
      <c r="X2190" s="216"/>
      <c r="Y2190" s="216"/>
      <c r="Z2190" s="216"/>
      <c r="AA2190" s="216"/>
      <c r="AB2190" s="2594"/>
    </row>
    <row r="2191" spans="1:28" ht="46.5" customHeight="1" x14ac:dyDescent="0.25">
      <c r="A2191" s="295" t="s">
        <v>613</v>
      </c>
      <c r="B2191" s="295"/>
      <c r="C2191" s="53">
        <v>0</v>
      </c>
      <c r="D2191" s="144">
        <f t="shared" si="1702"/>
        <v>0</v>
      </c>
      <c r="E2191" s="536"/>
      <c r="F2191" s="633"/>
      <c r="G2191" s="56"/>
      <c r="H2191" s="56"/>
      <c r="I2191" s="55"/>
      <c r="J2191" s="55"/>
      <c r="K2191" s="554"/>
      <c r="L2191" s="55"/>
      <c r="M2191" s="55"/>
      <c r="N2191" s="55"/>
      <c r="O2191" s="1410"/>
      <c r="P2191" s="1410"/>
      <c r="Q2191" s="1410"/>
      <c r="R2191" s="1410"/>
      <c r="S2191" s="1410"/>
      <c r="T2191" s="1410"/>
      <c r="U2191" s="1410"/>
      <c r="V2191" s="1410"/>
      <c r="W2191" s="2923"/>
      <c r="X2191" s="216"/>
      <c r="Y2191" s="216"/>
      <c r="Z2191" s="216"/>
      <c r="AA2191" s="216"/>
      <c r="AB2191" s="2594"/>
    </row>
    <row r="2192" spans="1:28" ht="38.1" customHeight="1" x14ac:dyDescent="0.25">
      <c r="A2192" s="295" t="s">
        <v>614</v>
      </c>
      <c r="B2192" s="295"/>
      <c r="C2192" s="53">
        <v>649</v>
      </c>
      <c r="D2192" s="144">
        <f t="shared" si="1702"/>
        <v>433</v>
      </c>
      <c r="E2192" s="536">
        <v>605.47945205479448</v>
      </c>
      <c r="F2192" s="633">
        <f t="shared" ref="F2192:F2196" si="1706">E2192/D2192*100</f>
        <v>139.83359169856686</v>
      </c>
      <c r="G2192" s="56"/>
      <c r="H2192" s="56"/>
      <c r="I2192" s="55"/>
      <c r="J2192" s="55"/>
      <c r="K2192" s="554"/>
      <c r="L2192" s="55"/>
      <c r="M2192" s="55"/>
      <c r="N2192" s="55"/>
      <c r="O2192" s="1410"/>
      <c r="P2192" s="1410"/>
      <c r="Q2192" s="1410"/>
      <c r="R2192" s="1410"/>
      <c r="S2192" s="1410"/>
      <c r="T2192" s="1410"/>
      <c r="U2192" s="1410"/>
      <c r="V2192" s="1410"/>
      <c r="W2192" s="2923"/>
      <c r="X2192" s="216"/>
      <c r="Y2192" s="216"/>
      <c r="Z2192" s="216"/>
      <c r="AA2192" s="216"/>
      <c r="AB2192" s="2594"/>
    </row>
    <row r="2193" spans="1:28" ht="48" customHeight="1" x14ac:dyDescent="0.25">
      <c r="A2193" s="303" t="s">
        <v>546</v>
      </c>
      <c r="B2193" s="303"/>
      <c r="C2193" s="53">
        <f>SUM(C2194:C2198)</f>
        <v>8004</v>
      </c>
      <c r="D2193" s="53">
        <f t="shared" ref="D2193:E2193" si="1707">SUM(D2194:D2198)</f>
        <v>5336</v>
      </c>
      <c r="E2193" s="53">
        <f t="shared" si="1707"/>
        <v>13086.074318274317</v>
      </c>
      <c r="F2193" s="633">
        <f t="shared" si="1706"/>
        <v>245.24127283122783</v>
      </c>
      <c r="G2193" s="56"/>
      <c r="H2193" s="56"/>
      <c r="I2193" s="55"/>
      <c r="J2193" s="55"/>
      <c r="K2193" s="554"/>
      <c r="L2193" s="55"/>
      <c r="M2193" s="55"/>
      <c r="N2193" s="55"/>
      <c r="O2193" s="1410"/>
      <c r="P2193" s="1410"/>
      <c r="Q2193" s="1410"/>
      <c r="R2193" s="1410"/>
      <c r="S2193" s="1410"/>
      <c r="T2193" s="1410"/>
      <c r="U2193" s="1410"/>
      <c r="V2193" s="1410"/>
      <c r="W2193" s="2923"/>
      <c r="X2193" s="216"/>
      <c r="Y2193" s="216"/>
      <c r="Z2193" s="216"/>
      <c r="AA2193" s="216"/>
      <c r="AB2193" s="2594"/>
    </row>
    <row r="2194" spans="1:28" ht="38.1" customHeight="1" x14ac:dyDescent="0.25">
      <c r="A2194" s="295" t="s">
        <v>547</v>
      </c>
      <c r="B2194" s="295"/>
      <c r="C2194" s="53">
        <v>150</v>
      </c>
      <c r="D2194" s="144">
        <f t="shared" si="1702"/>
        <v>100</v>
      </c>
      <c r="E2194" s="536">
        <v>93</v>
      </c>
      <c r="F2194" s="633">
        <f t="shared" si="1706"/>
        <v>93</v>
      </c>
      <c r="G2194" s="56"/>
      <c r="H2194" s="56"/>
      <c r="I2194" s="55"/>
      <c r="J2194" s="55"/>
      <c r="K2194" s="554"/>
      <c r="L2194" s="55"/>
      <c r="M2194" s="55"/>
      <c r="N2194" s="55"/>
      <c r="O2194" s="1410"/>
      <c r="P2194" s="1410"/>
      <c r="Q2194" s="1410"/>
      <c r="R2194" s="1410"/>
      <c r="S2194" s="1410"/>
      <c r="T2194" s="1410"/>
      <c r="U2194" s="1410"/>
      <c r="V2194" s="1410"/>
      <c r="W2194" s="2923"/>
      <c r="X2194" s="216"/>
      <c r="Y2194" s="216"/>
      <c r="Z2194" s="216"/>
      <c r="AA2194" s="216"/>
      <c r="AB2194" s="2594"/>
    </row>
    <row r="2195" spans="1:28" ht="44.25" customHeight="1" x14ac:dyDescent="0.25">
      <c r="A2195" s="295" t="s">
        <v>645</v>
      </c>
      <c r="B2195" s="295"/>
      <c r="C2195" s="53">
        <v>6754</v>
      </c>
      <c r="D2195" s="144">
        <f t="shared" si="1702"/>
        <v>4503</v>
      </c>
      <c r="E2195" s="536">
        <v>11856.651851851851</v>
      </c>
      <c r="F2195" s="633">
        <f t="shared" si="1706"/>
        <v>263.30561518658345</v>
      </c>
      <c r="G2195" s="56"/>
      <c r="H2195" s="56"/>
      <c r="I2195" s="55"/>
      <c r="J2195" s="55"/>
      <c r="K2195" s="554"/>
      <c r="L2195" s="55"/>
      <c r="M2195" s="55"/>
      <c r="N2195" s="55"/>
      <c r="O2195" s="1410"/>
      <c r="P2195" s="1410"/>
      <c r="Q2195" s="1410"/>
      <c r="R2195" s="1410"/>
      <c r="S2195" s="1410"/>
      <c r="T2195" s="1410"/>
      <c r="U2195" s="1410"/>
      <c r="V2195" s="1410"/>
      <c r="W2195" s="2923"/>
      <c r="X2195" s="216"/>
      <c r="Y2195" s="216"/>
      <c r="Z2195" s="216"/>
      <c r="AA2195" s="216"/>
      <c r="AB2195" s="2594"/>
    </row>
    <row r="2196" spans="1:28" ht="51" customHeight="1" x14ac:dyDescent="0.25">
      <c r="A2196" s="295" t="s">
        <v>561</v>
      </c>
      <c r="B2196" s="295"/>
      <c r="C2196" s="53">
        <v>1100</v>
      </c>
      <c r="D2196" s="144">
        <f t="shared" si="1702"/>
        <v>733</v>
      </c>
      <c r="E2196" s="536">
        <v>1136.4224664224664</v>
      </c>
      <c r="F2196" s="633">
        <f t="shared" si="1706"/>
        <v>155.03717140824918</v>
      </c>
      <c r="G2196" s="56"/>
      <c r="H2196" s="56"/>
      <c r="I2196" s="55"/>
      <c r="J2196" s="55"/>
      <c r="K2196" s="554"/>
      <c r="L2196" s="55"/>
      <c r="M2196" s="55"/>
      <c r="N2196" s="55"/>
      <c r="O2196" s="1410"/>
      <c r="P2196" s="1410"/>
      <c r="Q2196" s="1410"/>
      <c r="R2196" s="1410"/>
      <c r="S2196" s="1410"/>
      <c r="T2196" s="1410"/>
      <c r="U2196" s="1410"/>
      <c r="V2196" s="1410"/>
      <c r="W2196" s="2923"/>
      <c r="X2196" s="216"/>
      <c r="Y2196" s="216"/>
      <c r="Z2196" s="216"/>
      <c r="AA2196" s="216"/>
      <c r="AB2196" s="2594"/>
    </row>
    <row r="2197" spans="1:28" ht="38.1" customHeight="1" x14ac:dyDescent="0.25">
      <c r="A2197" s="295" t="s">
        <v>562</v>
      </c>
      <c r="B2197" s="295"/>
      <c r="C2197" s="53">
        <v>0</v>
      </c>
      <c r="D2197" s="144">
        <f t="shared" si="1702"/>
        <v>0</v>
      </c>
      <c r="E2197" s="536"/>
      <c r="F2197" s="633"/>
      <c r="G2197" s="56"/>
      <c r="H2197" s="56"/>
      <c r="I2197" s="55"/>
      <c r="J2197" s="55"/>
      <c r="K2197" s="554"/>
      <c r="L2197" s="55"/>
      <c r="M2197" s="55"/>
      <c r="N2197" s="55"/>
      <c r="O2197" s="1410"/>
      <c r="P2197" s="1410"/>
      <c r="Q2197" s="1410"/>
      <c r="R2197" s="1410"/>
      <c r="S2197" s="1410"/>
      <c r="T2197" s="1410"/>
      <c r="U2197" s="1410"/>
      <c r="V2197" s="1410"/>
      <c r="W2197" s="2923"/>
      <c r="X2197" s="216"/>
      <c r="Y2197" s="216"/>
      <c r="Z2197" s="216"/>
      <c r="AA2197" s="216"/>
      <c r="AB2197" s="2594"/>
    </row>
    <row r="2198" spans="1:28" ht="38.1" customHeight="1" x14ac:dyDescent="0.25">
      <c r="A2198" s="295" t="s">
        <v>563</v>
      </c>
      <c r="B2198" s="295"/>
      <c r="C2198" s="53">
        <v>0</v>
      </c>
      <c r="D2198" s="144">
        <f t="shared" si="1702"/>
        <v>0</v>
      </c>
      <c r="E2198" s="536"/>
      <c r="F2198" s="633"/>
      <c r="G2198" s="56"/>
      <c r="H2198" s="56"/>
      <c r="I2198" s="55"/>
      <c r="J2198" s="55"/>
      <c r="K2198" s="554"/>
      <c r="L2198" s="55"/>
      <c r="M2198" s="55"/>
      <c r="N2198" s="55"/>
      <c r="O2198" s="1410"/>
      <c r="P2198" s="1410"/>
      <c r="Q2198" s="1410"/>
      <c r="R2198" s="1410"/>
      <c r="S2198" s="1410"/>
      <c r="T2198" s="1410"/>
      <c r="U2198" s="1410"/>
      <c r="V2198" s="1410"/>
      <c r="W2198" s="2923"/>
      <c r="X2198" s="216"/>
      <c r="Y2198" s="216"/>
      <c r="Z2198" s="216"/>
      <c r="AA2198" s="216"/>
      <c r="AB2198" s="2594"/>
    </row>
    <row r="2199" spans="1:28" ht="24.75" customHeight="1" x14ac:dyDescent="0.25">
      <c r="A2199" s="545" t="s">
        <v>171</v>
      </c>
      <c r="B2199" s="295"/>
      <c r="C2199" s="53"/>
      <c r="D2199" s="144">
        <f t="shared" si="1702"/>
        <v>0</v>
      </c>
      <c r="E2199" s="429"/>
      <c r="F2199" s="633"/>
      <c r="G2199" s="56"/>
      <c r="H2199" s="56"/>
      <c r="I2199" s="55"/>
      <c r="J2199" s="55"/>
      <c r="K2199" s="554"/>
      <c r="L2199" s="55"/>
      <c r="M2199" s="55"/>
      <c r="N2199" s="55"/>
      <c r="O2199" s="1410"/>
      <c r="P2199" s="1410"/>
      <c r="Q2199" s="1410"/>
      <c r="R2199" s="1410"/>
      <c r="S2199" s="1410"/>
      <c r="T2199" s="1410"/>
      <c r="U2199" s="1410"/>
      <c r="V2199" s="1410"/>
      <c r="W2199" s="2923"/>
      <c r="X2199" s="216"/>
      <c r="Y2199" s="216"/>
      <c r="Z2199" s="216"/>
      <c r="AA2199" s="216"/>
      <c r="AB2199" s="2594"/>
    </row>
    <row r="2200" spans="1:28" ht="21.75" customHeight="1" x14ac:dyDescent="0.25">
      <c r="A2200" s="1040" t="s">
        <v>533</v>
      </c>
      <c r="B2200" s="295"/>
      <c r="C2200" s="53"/>
      <c r="D2200" s="144">
        <f t="shared" si="1702"/>
        <v>0</v>
      </c>
      <c r="E2200" s="429"/>
      <c r="F2200" s="633"/>
      <c r="G2200" s="56"/>
      <c r="H2200" s="56"/>
      <c r="I2200" s="55"/>
      <c r="J2200" s="55"/>
      <c r="K2200" s="554"/>
      <c r="L2200" s="55"/>
      <c r="M2200" s="55"/>
      <c r="N2200" s="55"/>
      <c r="O2200" s="1410"/>
      <c r="P2200" s="1410"/>
      <c r="Q2200" s="1410"/>
      <c r="R2200" s="1410"/>
      <c r="S2200" s="1410"/>
      <c r="T2200" s="1410"/>
      <c r="U2200" s="1410"/>
      <c r="V2200" s="1410"/>
      <c r="W2200" s="2923"/>
      <c r="X2200" s="216"/>
      <c r="Y2200" s="216"/>
      <c r="Z2200" s="216"/>
      <c r="AA2200" s="216"/>
      <c r="AB2200" s="2594"/>
    </row>
    <row r="2201" spans="1:28" ht="30" customHeight="1" x14ac:dyDescent="0.25">
      <c r="A2201" s="3110" t="s">
        <v>172</v>
      </c>
      <c r="B2201" s="295"/>
      <c r="C2201" s="53">
        <v>8800</v>
      </c>
      <c r="D2201" s="144">
        <f t="shared" si="1702"/>
        <v>5867</v>
      </c>
      <c r="E2201" s="429">
        <v>5225</v>
      </c>
      <c r="F2201" s="633">
        <f>E2201/D2201*100</f>
        <v>89.057439918186461</v>
      </c>
      <c r="G2201" s="56"/>
      <c r="H2201" s="56"/>
      <c r="I2201" s="55"/>
      <c r="J2201" s="55"/>
      <c r="K2201" s="554"/>
      <c r="L2201" s="55"/>
      <c r="M2201" s="55"/>
      <c r="N2201" s="55"/>
      <c r="O2201" s="1410"/>
      <c r="P2201" s="1410"/>
      <c r="Q2201" s="1410"/>
      <c r="R2201" s="1410"/>
      <c r="S2201" s="1410"/>
      <c r="T2201" s="1410"/>
      <c r="U2201" s="1410"/>
      <c r="V2201" s="1410"/>
      <c r="W2201" s="2923"/>
      <c r="X2201" s="216"/>
      <c r="Y2201" s="216"/>
      <c r="Z2201" s="216"/>
      <c r="AA2201" s="216"/>
      <c r="AB2201" s="2594"/>
    </row>
    <row r="2202" spans="1:28" ht="15" customHeight="1" x14ac:dyDescent="0.25">
      <c r="A2202" s="1040" t="s">
        <v>534</v>
      </c>
      <c r="B2202" s="295"/>
      <c r="C2202" s="53"/>
      <c r="D2202" s="144">
        <f t="shared" si="1702"/>
        <v>0</v>
      </c>
      <c r="E2202" s="429"/>
      <c r="F2202" s="554"/>
      <c r="G2202" s="56"/>
      <c r="H2202" s="56"/>
      <c r="I2202" s="55"/>
      <c r="J2202" s="55"/>
      <c r="K2202" s="554"/>
      <c r="L2202" s="55"/>
      <c r="M2202" s="55"/>
      <c r="N2202" s="55"/>
      <c r="O2202" s="1410"/>
      <c r="P2202" s="1410"/>
      <c r="Q2202" s="1410"/>
      <c r="R2202" s="1410"/>
      <c r="S2202" s="1410"/>
      <c r="T2202" s="1410"/>
      <c r="U2202" s="1410"/>
      <c r="V2202" s="1410"/>
      <c r="W2202" s="2923"/>
      <c r="X2202" s="216"/>
      <c r="Y2202" s="216"/>
      <c r="Z2202" s="216"/>
      <c r="AA2202" s="216"/>
      <c r="AB2202" s="2594"/>
    </row>
    <row r="2203" spans="1:28" s="31" customFormat="1" ht="15" customHeight="1" x14ac:dyDescent="0.2">
      <c r="A2203" s="13" t="s">
        <v>180</v>
      </c>
      <c r="B2203" s="300"/>
      <c r="C2203" s="57">
        <f>SUM(C2186,C2201)</f>
        <v>19998</v>
      </c>
      <c r="D2203" s="57">
        <f t="shared" ref="D2203:E2203" si="1708">SUM(D2186,D2201)</f>
        <v>13333</v>
      </c>
      <c r="E2203" s="57">
        <f t="shared" si="1708"/>
        <v>21023.553770329112</v>
      </c>
      <c r="F2203" s="554">
        <f>E2203/D2203*100</f>
        <v>157.68059529235066</v>
      </c>
      <c r="G2203" s="56"/>
      <c r="H2203" s="56"/>
      <c r="I2203" s="55"/>
      <c r="J2203" s="55"/>
      <c r="K2203" s="554"/>
      <c r="L2203" s="55"/>
      <c r="M2203" s="55"/>
      <c r="N2203" s="55"/>
      <c r="O2203" s="1410"/>
      <c r="P2203" s="1410"/>
      <c r="Q2203" s="1410"/>
      <c r="R2203" s="1410"/>
      <c r="S2203" s="1410"/>
      <c r="T2203" s="1410"/>
      <c r="U2203" s="1410"/>
      <c r="V2203" s="1410"/>
      <c r="W2203" s="2923"/>
      <c r="X2203" s="216"/>
      <c r="Y2203" s="216"/>
      <c r="Z2203" s="216"/>
      <c r="AA2203" s="216"/>
      <c r="AB2203" s="2594"/>
    </row>
    <row r="2204" spans="1:28" ht="15" customHeight="1" x14ac:dyDescent="0.25">
      <c r="A2204" s="304" t="s">
        <v>593</v>
      </c>
      <c r="B2204" s="304"/>
      <c r="C2204" s="55">
        <f>SUM(C2203,C2184)</f>
        <v>134964</v>
      </c>
      <c r="D2204" s="55">
        <f t="shared" ref="D2204:E2204" si="1709">SUM(D2203,D2184)</f>
        <v>89978.400000000009</v>
      </c>
      <c r="E2204" s="55">
        <f t="shared" si="1709"/>
        <v>88154.553770329105</v>
      </c>
      <c r="F2204" s="55">
        <f>E2204/D2204*100</f>
        <v>97.973017713505797</v>
      </c>
      <c r="G2204" s="85"/>
      <c r="H2204" s="85"/>
      <c r="I2204" s="55"/>
      <c r="J2204" s="55"/>
      <c r="K2204" s="554"/>
      <c r="L2204" s="55"/>
      <c r="M2204" s="55"/>
      <c r="N2204" s="55"/>
      <c r="O2204" s="1410">
        <v>44182.382024074075</v>
      </c>
      <c r="P2204" s="1410">
        <v>46403.123525990741</v>
      </c>
      <c r="Q2204" s="1410">
        <v>46137.540525990742</v>
      </c>
      <c r="R2204" s="1410">
        <v>46137.540525990742</v>
      </c>
      <c r="S2204" s="1410">
        <v>46119.973976990739</v>
      </c>
      <c r="T2204" s="1410">
        <v>46119.973976990739</v>
      </c>
      <c r="U2204" s="1410">
        <v>46119.973976990739</v>
      </c>
      <c r="V2204" s="1410">
        <v>46119.973976990739</v>
      </c>
      <c r="W2204" s="2925">
        <f>O2204/12*$A$4+(P2204-O2204)/11*7+(Q2204-P2204)/10*6+(R2204-Q2204)/9*5+(S2204-R2204)/8*4+(T2204-S2204)/7*3+(U2204-T2204)/6*2+(V2204-U2204)/5*1</f>
        <v>30699.987412466045</v>
      </c>
      <c r="X2204" s="216">
        <f t="shared" ref="X2204" si="1710">AA2204-Z2204</f>
        <v>30785.028289999998</v>
      </c>
      <c r="Y2204" s="216">
        <f t="shared" ref="Y2204" si="1711">X2204-W2204</f>
        <v>85.04087753395288</v>
      </c>
      <c r="Z2204" s="216">
        <v>-252.42343</v>
      </c>
      <c r="AA2204" s="216">
        <v>30532.604859999999</v>
      </c>
      <c r="AB2204" s="2593">
        <f>X2204+Z2204-AA2204</f>
        <v>0</v>
      </c>
    </row>
    <row r="2205" spans="1:28" ht="15" customHeight="1" x14ac:dyDescent="0.25">
      <c r="A2205" s="202" t="s">
        <v>33</v>
      </c>
      <c r="B2205" s="202"/>
      <c r="C2205" s="52"/>
      <c r="D2205" s="52"/>
      <c r="E2205" s="633"/>
      <c r="F2205" s="52"/>
      <c r="G2205" s="85"/>
      <c r="H2205" s="85"/>
      <c r="I2205" s="55"/>
      <c r="J2205" s="55"/>
      <c r="K2205" s="554"/>
      <c r="L2205" s="55"/>
      <c r="M2205" s="55"/>
      <c r="N2205" s="55"/>
      <c r="O2205" s="1410"/>
      <c r="P2205" s="1410"/>
      <c r="Q2205" s="1410"/>
      <c r="R2205" s="1410"/>
      <c r="S2205" s="1410"/>
      <c r="T2205" s="1410"/>
      <c r="U2205" s="1410"/>
      <c r="V2205" s="1410"/>
      <c r="W2205" s="2923"/>
      <c r="X2205" s="216"/>
      <c r="Y2205" s="216"/>
      <c r="Z2205" s="216"/>
      <c r="AA2205" s="216"/>
      <c r="AB2205" s="2594"/>
    </row>
    <row r="2206" spans="1:28" ht="15" customHeight="1" x14ac:dyDescent="0.25">
      <c r="A2206" s="252" t="s">
        <v>10</v>
      </c>
      <c r="B2206" s="581">
        <v>300</v>
      </c>
      <c r="C2206" s="74">
        <v>20</v>
      </c>
      <c r="D2206" s="144">
        <f t="shared" ref="D2206" si="1712">ROUND(C2206/12*$A$4,0)</f>
        <v>13</v>
      </c>
      <c r="E2206" s="429">
        <v>10</v>
      </c>
      <c r="F2206" s="144">
        <f t="shared" ref="F2206:F2215" si="1713">E2206/D2206*100</f>
        <v>76.923076923076934</v>
      </c>
      <c r="G2206" s="50">
        <v>11</v>
      </c>
      <c r="H2206" s="157">
        <f t="shared" ref="H2206:H2210" si="1714">K2206/E2206</f>
        <v>11.4</v>
      </c>
      <c r="I2206" s="167">
        <f>ROUND(C2206*G2206,0)</f>
        <v>220</v>
      </c>
      <c r="J2206" s="167">
        <f t="shared" ref="J2206:J2208" si="1715">ROUND(D2206*G2206,0)</f>
        <v>143</v>
      </c>
      <c r="K2206" s="431">
        <v>114</v>
      </c>
      <c r="L2206" s="167">
        <f t="shared" ref="L2206:L2210" si="1716">K2206/J2206*100</f>
        <v>79.72027972027972</v>
      </c>
      <c r="M2206" s="167">
        <f>I2206/B2206</f>
        <v>0.73333333333333328</v>
      </c>
      <c r="N2206" s="167">
        <f t="shared" ref="N2206:N2210" si="1717">K2206/$A$4*12/M2206</f>
        <v>233.18181818181819</v>
      </c>
      <c r="O2206" s="1410"/>
      <c r="P2206" s="1410"/>
      <c r="Q2206" s="1410"/>
      <c r="R2206" s="1410"/>
      <c r="S2206" s="1410"/>
      <c r="T2206" s="1410"/>
      <c r="U2206" s="1410"/>
      <c r="V2206" s="1410"/>
      <c r="W2206" s="2923"/>
      <c r="X2206" s="216"/>
      <c r="Y2206" s="216"/>
      <c r="Z2206" s="216"/>
      <c r="AA2206" s="216"/>
      <c r="AB2206" s="2594"/>
    </row>
    <row r="2207" spans="1:28" ht="15" customHeight="1" x14ac:dyDescent="0.25">
      <c r="A2207" s="204" t="s">
        <v>94</v>
      </c>
      <c r="B2207" s="204"/>
      <c r="C2207" s="118">
        <f>SUM(C2206:C2206)</f>
        <v>20</v>
      </c>
      <c r="D2207" s="118">
        <f>SUM(D2206:D2206)</f>
        <v>13</v>
      </c>
      <c r="E2207" s="2239">
        <f>SUM(E2206:E2206)</f>
        <v>10</v>
      </c>
      <c r="F2207" s="118">
        <f t="shared" si="1713"/>
        <v>76.923076923076934</v>
      </c>
      <c r="G2207" s="85">
        <f>SUM(I2207/C2207)</f>
        <v>11</v>
      </c>
      <c r="H2207" s="156">
        <f t="shared" si="1714"/>
        <v>11.4</v>
      </c>
      <c r="I2207" s="118">
        <f>SUM(I2206:I2206)</f>
        <v>220</v>
      </c>
      <c r="J2207" s="118">
        <f>SUM(J2206:J2206)</f>
        <v>143</v>
      </c>
      <c r="K2207" s="2239">
        <f>SUM(K2206:K2206)</f>
        <v>114</v>
      </c>
      <c r="L2207" s="167">
        <f t="shared" si="1716"/>
        <v>79.72027972027972</v>
      </c>
      <c r="M2207" s="186">
        <f>SUM(M2206:M2206)</f>
        <v>0.73333333333333328</v>
      </c>
      <c r="N2207" s="167">
        <f t="shared" si="1717"/>
        <v>233.18181818181819</v>
      </c>
      <c r="O2207" s="1410"/>
      <c r="P2207" s="1410"/>
      <c r="Q2207" s="1410"/>
      <c r="R2207" s="1410"/>
      <c r="S2207" s="1410"/>
      <c r="T2207" s="1410"/>
      <c r="U2207" s="1410"/>
      <c r="V2207" s="1410"/>
      <c r="W2207" s="2923"/>
      <c r="X2207" s="216"/>
      <c r="Y2207" s="216"/>
      <c r="Z2207" s="216"/>
      <c r="AA2207" s="216"/>
      <c r="AB2207" s="2594"/>
    </row>
    <row r="2208" spans="1:28" ht="15" customHeight="1" x14ac:dyDescent="0.25">
      <c r="A2208" s="593" t="s">
        <v>214</v>
      </c>
      <c r="B2208" s="61">
        <v>240</v>
      </c>
      <c r="C2208" s="2240">
        <v>790</v>
      </c>
      <c r="D2208" s="144">
        <f t="shared" ref="D2208" si="1718">ROUND(C2208/12*$A$4,0)</f>
        <v>527</v>
      </c>
      <c r="E2208" s="429">
        <v>463</v>
      </c>
      <c r="F2208" s="144">
        <f t="shared" si="1713"/>
        <v>87.855787476280838</v>
      </c>
      <c r="G2208" s="50">
        <v>8</v>
      </c>
      <c r="H2208" s="157">
        <f t="shared" si="1714"/>
        <v>7.967602591792657</v>
      </c>
      <c r="I2208" s="167">
        <f>ROUND(C2208*G2208,0)</f>
        <v>6320</v>
      </c>
      <c r="J2208" s="167">
        <f t="shared" si="1715"/>
        <v>4216</v>
      </c>
      <c r="K2208" s="431">
        <v>3689</v>
      </c>
      <c r="L2208" s="167">
        <f t="shared" si="1716"/>
        <v>87.5</v>
      </c>
      <c r="M2208" s="167">
        <f>I2208/B2208</f>
        <v>26.333333333333332</v>
      </c>
      <c r="N2208" s="167">
        <f t="shared" si="1717"/>
        <v>210.13291139240508</v>
      </c>
      <c r="O2208" s="1410"/>
      <c r="P2208" s="1410"/>
      <c r="Q2208" s="1410"/>
      <c r="R2208" s="1410"/>
      <c r="S2208" s="1410"/>
      <c r="T2208" s="1410"/>
      <c r="U2208" s="1410"/>
      <c r="V2208" s="1410"/>
      <c r="W2208" s="2923"/>
      <c r="X2208" s="216"/>
      <c r="Y2208" s="216">
        <f t="shared" ref="Y2208:Y2211" si="1719">X2208-W2208</f>
        <v>0</v>
      </c>
      <c r="Z2208" s="216"/>
      <c r="AA2208" s="216"/>
      <c r="AB2208" s="2594"/>
    </row>
    <row r="2209" spans="1:28" s="99" customFormat="1" ht="15" customHeight="1" x14ac:dyDescent="0.25">
      <c r="A2209" s="1705" t="s">
        <v>290</v>
      </c>
      <c r="B2209" s="2241"/>
      <c r="C2209" s="1491">
        <f>SUM(C2208:C2208)</f>
        <v>790</v>
      </c>
      <c r="D2209" s="1491">
        <f>SUM(D2208:D2208)</f>
        <v>527</v>
      </c>
      <c r="E2209" s="1491">
        <f>SUM(E2208:E2208)</f>
        <v>463</v>
      </c>
      <c r="F2209" s="206">
        <f t="shared" si="1713"/>
        <v>87.855787476280838</v>
      </c>
      <c r="G2209" s="1052">
        <f>SUM(I2209/C2209)</f>
        <v>8</v>
      </c>
      <c r="H2209" s="1659">
        <f t="shared" si="1714"/>
        <v>7.967602591792657</v>
      </c>
      <c r="I2209" s="197">
        <f>SUM(I2208:I2208)</f>
        <v>6320</v>
      </c>
      <c r="J2209" s="197">
        <f>SUM(J2208:J2208)</f>
        <v>4216</v>
      </c>
      <c r="K2209" s="1719">
        <f>SUM(K2208:K2208)</f>
        <v>3689</v>
      </c>
      <c r="L2209" s="376">
        <f t="shared" si="1716"/>
        <v>87.5</v>
      </c>
      <c r="M2209" s="197">
        <f>SUM(M2208:M2208)</f>
        <v>26.333333333333332</v>
      </c>
      <c r="N2209" s="376">
        <f t="shared" si="1717"/>
        <v>210.13291139240508</v>
      </c>
      <c r="O2209" s="1412"/>
      <c r="P2209" s="1412"/>
      <c r="Q2209" s="1412"/>
      <c r="R2209" s="1412"/>
      <c r="S2209" s="1412"/>
      <c r="T2209" s="1412"/>
      <c r="U2209" s="1412"/>
      <c r="V2209" s="1412"/>
      <c r="W2209" s="2924"/>
      <c r="X2209" s="2937"/>
      <c r="Y2209" s="2937"/>
      <c r="Z2209" s="2937"/>
      <c r="AA2209" s="2937"/>
      <c r="AB2209" s="2594"/>
    </row>
    <row r="2210" spans="1:28" ht="29.25" customHeight="1" x14ac:dyDescent="0.25">
      <c r="A2210" s="2330" t="s">
        <v>591</v>
      </c>
      <c r="B2210" s="45"/>
      <c r="C2210" s="16">
        <f>SUM(C2209,C2207)</f>
        <v>810</v>
      </c>
      <c r="D2210" s="16">
        <f>SUM(D2207:D2208)</f>
        <v>540</v>
      </c>
      <c r="E2210" s="662">
        <f>SUM(E2209,E2207)</f>
        <v>473</v>
      </c>
      <c r="F2210" s="16">
        <f t="shared" si="1713"/>
        <v>87.592592592592595</v>
      </c>
      <c r="G2210" s="1590">
        <f>SUM(I2210/C2210)</f>
        <v>8.0740740740740744</v>
      </c>
      <c r="H2210" s="1659">
        <f t="shared" si="1714"/>
        <v>8.0401691331923892</v>
      </c>
      <c r="I2210" s="16">
        <f>SUM(I2209,I2207)</f>
        <v>6540</v>
      </c>
      <c r="J2210" s="16">
        <f>SUM(J2209,J2207)</f>
        <v>4359</v>
      </c>
      <c r="K2210" s="662">
        <f>SUM(K2209,K2207)</f>
        <v>3803</v>
      </c>
      <c r="L2210" s="365">
        <f t="shared" si="1716"/>
        <v>87.244780913053461</v>
      </c>
      <c r="M2210" s="16">
        <f>SUM(M2209,M2207)</f>
        <v>27.066666666666666</v>
      </c>
      <c r="N2210" s="365">
        <f t="shared" si="1717"/>
        <v>210.75738916256157</v>
      </c>
      <c r="O2210" s="567">
        <v>10601.166397999999</v>
      </c>
      <c r="P2210" s="567">
        <v>9368.4811174499991</v>
      </c>
      <c r="Q2210" s="567">
        <v>9368.4811174499991</v>
      </c>
      <c r="R2210" s="567">
        <v>9368.4811174499991</v>
      </c>
      <c r="S2210" s="567">
        <v>9368.4811174499991</v>
      </c>
      <c r="T2210" s="567">
        <v>9368.4811174499991</v>
      </c>
      <c r="U2210" s="567">
        <v>9136.1199247500008</v>
      </c>
      <c r="V2210" s="567">
        <v>9136.1199247500008</v>
      </c>
      <c r="W2210" s="2925">
        <f>O2210/12*$A$4+(P2210-O2210)/11*7+(Q2210-P2210)/10*6+(R2210-Q2210)/9*5+(S2210-R2210)/8*4+(T2210-S2210)/7*3+(U2210-T2210)/6*2+(V2210-U2210)/5*1</f>
        <v>6205.5544468106054</v>
      </c>
      <c r="X2210" s="1603">
        <f t="shared" ref="X2210:X2211" si="1720">AA2210-Z2210</f>
        <v>5443.6016300000001</v>
      </c>
      <c r="Y2210" s="1603">
        <f t="shared" si="1719"/>
        <v>-761.95281681060533</v>
      </c>
      <c r="Z2210" s="1603">
        <v>-12.032620000000001</v>
      </c>
      <c r="AA2210" s="2967">
        <v>5431.5690100000002</v>
      </c>
      <c r="AB2210" s="2594"/>
    </row>
    <row r="2211" spans="1:28" ht="29.25" customHeight="1" x14ac:dyDescent="0.25">
      <c r="A2211" s="1595" t="s">
        <v>555</v>
      </c>
      <c r="B2211" s="19"/>
      <c r="C2211" s="1608">
        <f>C2212+C2214</f>
        <v>5000</v>
      </c>
      <c r="D2211" s="1608">
        <f t="shared" ref="D2211" si="1721">D2212+D2214</f>
        <v>3333</v>
      </c>
      <c r="E2211" s="208">
        <v>2953</v>
      </c>
      <c r="F2211" s="134">
        <f t="shared" si="1713"/>
        <v>88.598859885988603</v>
      </c>
      <c r="G2211" s="1609"/>
      <c r="H2211" s="988"/>
      <c r="I2211" s="11"/>
      <c r="J2211" s="11"/>
      <c r="K2211" s="705"/>
      <c r="L2211" s="137"/>
      <c r="M2211" s="11"/>
      <c r="N2211" s="137"/>
      <c r="O2211" s="1411">
        <v>7118.9900861799988</v>
      </c>
      <c r="P2211" s="1411">
        <v>7118.9900861799988</v>
      </c>
      <c r="Q2211" s="1411">
        <v>7118.9900861799988</v>
      </c>
      <c r="R2211" s="1411">
        <v>7118.9900861799988</v>
      </c>
      <c r="S2211" s="1411">
        <v>7118.9900861799988</v>
      </c>
      <c r="T2211" s="1411">
        <v>7355.5072434083313</v>
      </c>
      <c r="U2211" s="1411">
        <v>7355.5072434083313</v>
      </c>
      <c r="V2211" s="1411">
        <v>7355.5072434083313</v>
      </c>
      <c r="W2211" s="2925">
        <f>O2211/12*$A$4+(P2211-O2211)/11*7+(Q2211-P2211)/10*6+(R2211-Q2211)/9*5+(S2211-R2211)/8*4+(T2211-S2211)/7*3+(U2211-T2211)/6*2+(V2211-U2211)/5*1</f>
        <v>4847.3578867416654</v>
      </c>
      <c r="X2211" s="2940">
        <f t="shared" si="1720"/>
        <v>4154.3564300000007</v>
      </c>
      <c r="Y2211" s="2940">
        <f t="shared" si="1719"/>
        <v>-693.0014567416647</v>
      </c>
      <c r="Z2211" s="2940">
        <v>-5.7509600000000001</v>
      </c>
      <c r="AA2211" s="2940">
        <v>4148.6054700000004</v>
      </c>
      <c r="AB2211" s="2594"/>
    </row>
    <row r="2212" spans="1:28" ht="29.25" customHeight="1" x14ac:dyDescent="0.25">
      <c r="A2212" s="329" t="s">
        <v>565</v>
      </c>
      <c r="B2212" s="201"/>
      <c r="C2212" s="1065">
        <f>C2213</f>
        <v>4995</v>
      </c>
      <c r="D2212" s="143">
        <f>SUM(D2213)</f>
        <v>3330</v>
      </c>
      <c r="E2212" s="143">
        <f>SUM(E2213)</f>
        <v>2909</v>
      </c>
      <c r="F2212" s="39">
        <f t="shared" si="1713"/>
        <v>87.357357357357358</v>
      </c>
      <c r="G2212" s="1052"/>
      <c r="H2212" s="535"/>
      <c r="I2212" s="91"/>
      <c r="J2212" s="91"/>
      <c r="K2212" s="657"/>
      <c r="L2212" s="376"/>
      <c r="M2212" s="91"/>
      <c r="N2212" s="376"/>
      <c r="O2212" s="1410"/>
      <c r="P2212" s="1410"/>
      <c r="Q2212" s="1410"/>
      <c r="R2212" s="1410"/>
      <c r="S2212" s="1410"/>
      <c r="T2212" s="1410"/>
      <c r="U2212" s="1410"/>
      <c r="V2212" s="1410"/>
      <c r="W2212" s="2923"/>
      <c r="X2212" s="216"/>
      <c r="Y2212" s="216"/>
      <c r="Z2212" s="216"/>
      <c r="AA2212" s="216"/>
      <c r="AB2212" s="2594"/>
    </row>
    <row r="2213" spans="1:28" ht="29.25" customHeight="1" x14ac:dyDescent="0.25">
      <c r="A2213" s="1013" t="s">
        <v>566</v>
      </c>
      <c r="B2213" s="201"/>
      <c r="C2213" s="74">
        <v>4995</v>
      </c>
      <c r="D2213" s="144">
        <f t="shared" ref="D2213:D2215" si="1722">ROUND(C2213/12*$A$4,0)</f>
        <v>3330</v>
      </c>
      <c r="E2213" s="581">
        <f>E2211-E2214</f>
        <v>2909</v>
      </c>
      <c r="F2213" s="36">
        <f t="shared" si="1713"/>
        <v>87.357357357357358</v>
      </c>
      <c r="G2213" s="1052"/>
      <c r="H2213" s="535"/>
      <c r="I2213" s="91"/>
      <c r="J2213" s="91"/>
      <c r="K2213" s="657"/>
      <c r="L2213" s="376"/>
      <c r="M2213" s="91"/>
      <c r="N2213" s="376"/>
      <c r="O2213" s="1410"/>
      <c r="P2213" s="1410"/>
      <c r="Q2213" s="1410"/>
      <c r="R2213" s="1410"/>
      <c r="S2213" s="1410"/>
      <c r="T2213" s="1410"/>
      <c r="U2213" s="1410"/>
      <c r="V2213" s="1410"/>
      <c r="W2213" s="2923"/>
      <c r="X2213" s="216"/>
      <c r="Y2213" s="216"/>
      <c r="Z2213" s="216"/>
      <c r="AA2213" s="216"/>
      <c r="AB2213" s="2594"/>
    </row>
    <row r="2214" spans="1:28" ht="29.25" customHeight="1" x14ac:dyDescent="0.25">
      <c r="A2214" s="672" t="s">
        <v>567</v>
      </c>
      <c r="B2214" s="201"/>
      <c r="C2214" s="1065">
        <f>C2215+C2216</f>
        <v>5</v>
      </c>
      <c r="D2214" s="143">
        <f t="shared" ref="D2214:E2214" si="1723">D2215+D2216</f>
        <v>3</v>
      </c>
      <c r="E2214" s="585">
        <f t="shared" si="1723"/>
        <v>44</v>
      </c>
      <c r="F2214" s="39">
        <f t="shared" si="1713"/>
        <v>1466.6666666666665</v>
      </c>
      <c r="G2214" s="1052"/>
      <c r="H2214" s="535"/>
      <c r="I2214" s="91"/>
      <c r="J2214" s="91"/>
      <c r="K2214" s="657"/>
      <c r="L2214" s="376"/>
      <c r="M2214" s="91"/>
      <c r="N2214" s="376"/>
      <c r="O2214" s="1410"/>
      <c r="P2214" s="1410"/>
      <c r="Q2214" s="1410"/>
      <c r="R2214" s="1410"/>
      <c r="S2214" s="1410"/>
      <c r="T2214" s="1410"/>
      <c r="U2214" s="1410"/>
      <c r="V2214" s="1410"/>
      <c r="W2214" s="2923"/>
      <c r="X2214" s="216"/>
      <c r="Y2214" s="216"/>
      <c r="Z2214" s="216"/>
      <c r="AA2214" s="216"/>
      <c r="AB2214" s="2594"/>
    </row>
    <row r="2215" spans="1:28" ht="29.25" customHeight="1" x14ac:dyDescent="0.25">
      <c r="A2215" s="1013" t="s">
        <v>568</v>
      </c>
      <c r="B2215" s="201"/>
      <c r="C2215" s="74">
        <v>5</v>
      </c>
      <c r="D2215" s="144">
        <f t="shared" si="1722"/>
        <v>3</v>
      </c>
      <c r="E2215" s="585"/>
      <c r="F2215" s="39">
        <f t="shared" si="1713"/>
        <v>0</v>
      </c>
      <c r="G2215" s="1052"/>
      <c r="H2215" s="535"/>
      <c r="I2215" s="91"/>
      <c r="J2215" s="91"/>
      <c r="K2215" s="657"/>
      <c r="L2215" s="376"/>
      <c r="M2215" s="91"/>
      <c r="N2215" s="376"/>
      <c r="O2215" s="1410"/>
      <c r="P2215" s="1410"/>
      <c r="Q2215" s="1410"/>
      <c r="R2215" s="1410"/>
      <c r="S2215" s="1410"/>
      <c r="T2215" s="1410"/>
      <c r="U2215" s="1410"/>
      <c r="V2215" s="1410"/>
      <c r="W2215" s="2923"/>
      <c r="X2215" s="216"/>
      <c r="Y2215" s="216"/>
      <c r="Z2215" s="216"/>
      <c r="AA2215" s="216"/>
      <c r="AB2215" s="2594"/>
    </row>
    <row r="2216" spans="1:28" ht="29.25" customHeight="1" thickBot="1" x14ac:dyDescent="0.3">
      <c r="A2216" s="494" t="s">
        <v>569</v>
      </c>
      <c r="B2216" s="201"/>
      <c r="C2216" s="91"/>
      <c r="D2216" s="91"/>
      <c r="E2216" s="657">
        <v>44</v>
      </c>
      <c r="F2216" s="91"/>
      <c r="G2216" s="1052"/>
      <c r="H2216" s="535"/>
      <c r="I2216" s="91"/>
      <c r="J2216" s="91"/>
      <c r="K2216" s="657"/>
      <c r="L2216" s="376"/>
      <c r="M2216" s="91"/>
      <c r="N2216" s="376"/>
      <c r="O2216" s="1412"/>
      <c r="P2216" s="1412"/>
      <c r="Q2216" s="1412"/>
      <c r="R2216" s="1412"/>
      <c r="S2216" s="1412"/>
      <c r="T2216" s="1412"/>
      <c r="U2216" s="1412"/>
      <c r="V2216" s="1412"/>
      <c r="W2216" s="2924"/>
      <c r="X2216" s="2937"/>
      <c r="Y2216" s="2937"/>
      <c r="Z2216" s="2937"/>
      <c r="AA2216" s="2937"/>
      <c r="AB2216" s="2594"/>
    </row>
    <row r="2217" spans="1:28" ht="15" customHeight="1" thickBot="1" x14ac:dyDescent="0.3">
      <c r="A2217" s="513" t="s">
        <v>18</v>
      </c>
      <c r="B2217" s="1044"/>
      <c r="C2217" s="582"/>
      <c r="D2217" s="582"/>
      <c r="E2217" s="670"/>
      <c r="F2217" s="582"/>
      <c r="G2217" s="1045"/>
      <c r="H2217" s="1045"/>
      <c r="I2217" s="1045"/>
      <c r="J2217" s="1045"/>
      <c r="K2217" s="1046">
        <f t="shared" ref="K2217" si="1724">SUM(K2211,K2210,K2204,K2174)</f>
        <v>8360</v>
      </c>
      <c r="L2217" s="1045"/>
      <c r="M2217" s="1045"/>
      <c r="N2217" s="1045"/>
      <c r="O2217" s="770">
        <f t="shared" ref="O2217:AA2217" si="1725">SUM(O2211,O2210,O2204,O2174)</f>
        <v>82431.181064158067</v>
      </c>
      <c r="P2217" s="770">
        <f t="shared" si="1725"/>
        <v>79554.857547308071</v>
      </c>
      <c r="Q2217" s="770">
        <f t="shared" si="1725"/>
        <v>79289.274547308072</v>
      </c>
      <c r="R2217" s="770">
        <f t="shared" si="1725"/>
        <v>79289.274547308072</v>
      </c>
      <c r="S2217" s="770">
        <f t="shared" si="1725"/>
        <v>79271.707998308062</v>
      </c>
      <c r="T2217" s="770">
        <f t="shared" si="1725"/>
        <v>79508.225155536391</v>
      </c>
      <c r="U2217" s="770">
        <f t="shared" si="1725"/>
        <v>79152.299944440398</v>
      </c>
      <c r="V2217" s="770">
        <f t="shared" si="1725"/>
        <v>79152.299944440398</v>
      </c>
      <c r="W2217" s="2928">
        <f t="shared" si="1725"/>
        <v>52938.322701320802</v>
      </c>
      <c r="X2217" s="2941">
        <f t="shared" si="1725"/>
        <v>50133.132599999997</v>
      </c>
      <c r="Y2217" s="2941">
        <f t="shared" si="1725"/>
        <v>-2805.1901013207989</v>
      </c>
      <c r="Z2217" s="2941">
        <f t="shared" si="1725"/>
        <v>-312.65580999999997</v>
      </c>
      <c r="AA2217" s="2943">
        <f t="shared" si="1725"/>
        <v>49820.476790000001</v>
      </c>
      <c r="AB2217" s="2594"/>
    </row>
    <row r="2218" spans="1:28" ht="29.25" customHeight="1" x14ac:dyDescent="0.25">
      <c r="A2218" s="2694" t="s">
        <v>259</v>
      </c>
      <c r="B2218" s="323"/>
      <c r="C2218" s="93"/>
      <c r="D2218" s="93"/>
      <c r="E2218" s="1849"/>
      <c r="F2218" s="93"/>
      <c r="G2218" s="93"/>
      <c r="H2218" s="93"/>
      <c r="I2218" s="93"/>
      <c r="J2218" s="93"/>
      <c r="K2218" s="1849"/>
      <c r="L2218" s="93"/>
      <c r="M2218" s="93"/>
      <c r="N2218" s="93"/>
      <c r="O2218" s="1411"/>
      <c r="P2218" s="1411"/>
      <c r="Q2218" s="1411"/>
      <c r="R2218" s="1411"/>
      <c r="S2218" s="1411"/>
      <c r="T2218" s="1411"/>
      <c r="U2218" s="1411"/>
      <c r="V2218" s="1411"/>
      <c r="W2218" s="2926"/>
      <c r="X2218" s="2940"/>
      <c r="Y2218" s="2940"/>
      <c r="Z2218" s="2940"/>
      <c r="AA2218" s="2940"/>
      <c r="AB2218" s="2594"/>
    </row>
    <row r="2219" spans="1:28" ht="15" customHeight="1" x14ac:dyDescent="0.25">
      <c r="A2219" s="51" t="s">
        <v>5</v>
      </c>
      <c r="B2219" s="51"/>
      <c r="C2219" s="33"/>
      <c r="D2219" s="33"/>
      <c r="E2219" s="592"/>
      <c r="F2219" s="33"/>
      <c r="G2219" s="33"/>
      <c r="H2219" s="33"/>
      <c r="I2219" s="37"/>
      <c r="J2219" s="37"/>
      <c r="K2219" s="665"/>
      <c r="L2219" s="37"/>
      <c r="M2219" s="37"/>
      <c r="N2219" s="37"/>
      <c r="O2219" s="1410"/>
      <c r="P2219" s="1410"/>
      <c r="Q2219" s="1410"/>
      <c r="R2219" s="1410"/>
      <c r="S2219" s="1410"/>
      <c r="T2219" s="1410"/>
      <c r="U2219" s="1410"/>
      <c r="V2219" s="1410"/>
      <c r="W2219" s="2923"/>
      <c r="X2219" s="216"/>
      <c r="Y2219" s="216"/>
      <c r="Z2219" s="216"/>
      <c r="AA2219" s="216"/>
      <c r="AB2219" s="2594"/>
    </row>
    <row r="2220" spans="1:28" ht="15" customHeight="1" x14ac:dyDescent="0.25">
      <c r="A2220" s="47" t="s">
        <v>86</v>
      </c>
      <c r="B2220" s="47">
        <v>340</v>
      </c>
      <c r="C2220" s="36">
        <v>2057</v>
      </c>
      <c r="D2220" s="144">
        <f t="shared" ref="D2220:D2222" si="1726">ROUND(C2220/12*$A$4,0)</f>
        <v>1371</v>
      </c>
      <c r="E2220" s="429">
        <v>1213</v>
      </c>
      <c r="F2220" s="144">
        <f t="shared" ref="F2220:F2222" si="1727">E2220/D2220*100</f>
        <v>88.475565280816923</v>
      </c>
      <c r="G2220" s="84">
        <v>11</v>
      </c>
      <c r="H2220" s="157">
        <f t="shared" ref="H2220:H2223" si="1728">K2220/E2220</f>
        <v>9.6974443528441885</v>
      </c>
      <c r="I2220" s="167">
        <f t="shared" ref="I2220:I2221" si="1729">ROUND(C2220*G2220,0)</f>
        <v>22627</v>
      </c>
      <c r="J2220" s="167">
        <f t="shared" ref="J2220:J2222" si="1730">ROUND(D2220*G2220,0)</f>
        <v>15081</v>
      </c>
      <c r="K2220" s="431">
        <v>11763</v>
      </c>
      <c r="L2220" s="167">
        <f t="shared" ref="L2220:L2223" si="1731">K2220/J2220*100</f>
        <v>77.998806445195939</v>
      </c>
      <c r="M2220" s="167">
        <f>ROUND(I2220/B2220,0)</f>
        <v>67</v>
      </c>
      <c r="N2220" s="167">
        <f t="shared" ref="N2220:N2223" si="1732">K2220/$A$4*12/M2220</f>
        <v>263.35074626865674</v>
      </c>
      <c r="O2220" s="1410"/>
      <c r="P2220" s="1410"/>
      <c r="Q2220" s="1410"/>
      <c r="R2220" s="1410"/>
      <c r="S2220" s="1410"/>
      <c r="T2220" s="1410"/>
      <c r="U2220" s="1410"/>
      <c r="V2220" s="1410"/>
      <c r="W2220" s="2923"/>
      <c r="X2220" s="216"/>
      <c r="Y2220" s="216"/>
      <c r="Z2220" s="216"/>
      <c r="AA2220" s="216"/>
      <c r="AB2220" s="2594"/>
    </row>
    <row r="2221" spans="1:28" ht="15" customHeight="1" x14ac:dyDescent="0.25">
      <c r="A2221" s="47" t="s">
        <v>87</v>
      </c>
      <c r="B2221" s="47">
        <v>330</v>
      </c>
      <c r="C2221" s="36">
        <v>497</v>
      </c>
      <c r="D2221" s="144">
        <f t="shared" si="1726"/>
        <v>331</v>
      </c>
      <c r="E2221" s="429">
        <v>297</v>
      </c>
      <c r="F2221" s="144">
        <f t="shared" si="1727"/>
        <v>89.728096676737152</v>
      </c>
      <c r="G2221" s="84">
        <v>9</v>
      </c>
      <c r="H2221" s="157">
        <f t="shared" si="1728"/>
        <v>9.0505050505050502</v>
      </c>
      <c r="I2221" s="167">
        <f t="shared" si="1729"/>
        <v>4473</v>
      </c>
      <c r="J2221" s="167">
        <f t="shared" si="1730"/>
        <v>2979</v>
      </c>
      <c r="K2221" s="431">
        <v>2688</v>
      </c>
      <c r="L2221" s="167">
        <f t="shared" si="1731"/>
        <v>90.231621349446129</v>
      </c>
      <c r="M2221" s="167">
        <f>ROUND(I2221/B2221,0)</f>
        <v>14</v>
      </c>
      <c r="N2221" s="167">
        <f t="shared" si="1732"/>
        <v>288</v>
      </c>
      <c r="O2221" s="1410"/>
      <c r="P2221" s="1410"/>
      <c r="Q2221" s="1410"/>
      <c r="R2221" s="1410"/>
      <c r="S2221" s="1410"/>
      <c r="T2221" s="1410"/>
      <c r="U2221" s="1410"/>
      <c r="V2221" s="1410"/>
      <c r="W2221" s="2923"/>
      <c r="X2221" s="216"/>
      <c r="Y2221" s="216"/>
      <c r="Z2221" s="216"/>
      <c r="AA2221" s="216"/>
      <c r="AB2221" s="2594"/>
    </row>
    <row r="2222" spans="1:28" ht="15" customHeight="1" x14ac:dyDescent="0.25">
      <c r="A2222" s="494" t="s">
        <v>28</v>
      </c>
      <c r="B2222" s="494">
        <v>340</v>
      </c>
      <c r="C2222" s="63">
        <v>205</v>
      </c>
      <c r="D2222" s="206">
        <f t="shared" si="1726"/>
        <v>137</v>
      </c>
      <c r="E2222" s="436">
        <v>137</v>
      </c>
      <c r="F2222" s="206">
        <f t="shared" si="1727"/>
        <v>100</v>
      </c>
      <c r="G2222" s="1461">
        <v>6.1</v>
      </c>
      <c r="H2222" s="423">
        <f t="shared" si="1728"/>
        <v>6.1897810218978107</v>
      </c>
      <c r="I2222" s="376">
        <f>ROUND(C2222*G2222,0)</f>
        <v>1251</v>
      </c>
      <c r="J2222" s="376">
        <f t="shared" si="1730"/>
        <v>836</v>
      </c>
      <c r="K2222" s="433">
        <v>848</v>
      </c>
      <c r="L2222" s="376">
        <f t="shared" si="1731"/>
        <v>101.43540669856459</v>
      </c>
      <c r="M2222" s="376">
        <f>ROUND(I2222/B2222,0)</f>
        <v>4</v>
      </c>
      <c r="N2222" s="376">
        <f t="shared" si="1732"/>
        <v>318</v>
      </c>
      <c r="O2222" s="1412"/>
      <c r="P2222" s="1412"/>
      <c r="Q2222" s="1412"/>
      <c r="R2222" s="1412"/>
      <c r="S2222" s="1412"/>
      <c r="T2222" s="1412"/>
      <c r="U2222" s="1412"/>
      <c r="V2222" s="1412"/>
      <c r="W2222" s="2924"/>
      <c r="X2222" s="2937"/>
      <c r="Y2222" s="2937"/>
      <c r="Z2222" s="2937"/>
      <c r="AA2222" s="2937"/>
      <c r="AB2222" s="2594"/>
    </row>
    <row r="2223" spans="1:28" s="428" customFormat="1" ht="15" customHeight="1" x14ac:dyDescent="0.25">
      <c r="A2223" s="2327" t="s">
        <v>7</v>
      </c>
      <c r="B2223" s="2327"/>
      <c r="C2223" s="1990">
        <f>SUM(C2220:C2222)</f>
        <v>2759</v>
      </c>
      <c r="D2223" s="1990">
        <f>SUM(D2220:D2222)</f>
        <v>1839</v>
      </c>
      <c r="E2223" s="1990">
        <f>SUM(E2220:E2222)</f>
        <v>1647</v>
      </c>
      <c r="F2223" s="1990">
        <f>E2223/D2223*100</f>
        <v>89.559543230016317</v>
      </c>
      <c r="G2223" s="1711">
        <f>J2223/D2223</f>
        <v>10.275149537792279</v>
      </c>
      <c r="H2223" s="1711">
        <f t="shared" si="1728"/>
        <v>9.2890103217972069</v>
      </c>
      <c r="I2223" s="1990">
        <f>SUM(I2220:I2222)</f>
        <v>28351</v>
      </c>
      <c r="J2223" s="1990">
        <f>SUM(J2220:J2222)</f>
        <v>18896</v>
      </c>
      <c r="K2223" s="1990">
        <f>SUM(K2220:K2222)</f>
        <v>15299</v>
      </c>
      <c r="L2223" s="1688">
        <f t="shared" si="1731"/>
        <v>80.964225232853522</v>
      </c>
      <c r="M2223" s="1990">
        <f>SUM(M2220:M2222)</f>
        <v>85</v>
      </c>
      <c r="N2223" s="1688">
        <f t="shared" si="1732"/>
        <v>269.98235294117649</v>
      </c>
      <c r="O2223" s="567">
        <v>65916.618915839979</v>
      </c>
      <c r="P2223" s="567">
        <v>56953.750541603993</v>
      </c>
      <c r="Q2223" s="567">
        <v>56953.750541603993</v>
      </c>
      <c r="R2223" s="567">
        <v>56953.750541603993</v>
      </c>
      <c r="S2223" s="567">
        <v>56953.750541603993</v>
      </c>
      <c r="T2223" s="567">
        <v>56953.750541603993</v>
      </c>
      <c r="U2223" s="567">
        <v>56530.923934380007</v>
      </c>
      <c r="V2223" s="567">
        <v>56530.923934380007</v>
      </c>
      <c r="W2223" s="2925">
        <f>O2223/12*$A$4+(P2223-O2223)/11*7+(Q2223-P2223)/10*6+(R2223-Q2223)/9*5+(S2223-R2223)/8*4+(T2223-S2223)/7*3+(U2223-T2223)/6*2+(V2223-U2223)/5*1</f>
        <v>38099.826897274543</v>
      </c>
      <c r="X2223" s="1603">
        <f t="shared" ref="X2223" si="1733">AA2223-Z2223</f>
        <v>33009.589589999996</v>
      </c>
      <c r="Y2223" s="1603">
        <f t="shared" ref="Y2223" si="1734">X2223-W2223</f>
        <v>-5090.2373072745468</v>
      </c>
      <c r="Z2223" s="1603">
        <v>-394.90462000000002</v>
      </c>
      <c r="AA2223" s="1603">
        <v>32614.684969999998</v>
      </c>
      <c r="AB2223" s="2594"/>
    </row>
    <row r="2224" spans="1:28" ht="15" customHeight="1" x14ac:dyDescent="0.25">
      <c r="A2224" s="1470" t="s">
        <v>14</v>
      </c>
      <c r="B2224" s="977"/>
      <c r="C2224" s="135"/>
      <c r="D2224" s="135"/>
      <c r="E2224" s="1888"/>
      <c r="F2224" s="135"/>
      <c r="G2224" s="1474"/>
      <c r="H2224" s="1474"/>
      <c r="I2224" s="135"/>
      <c r="J2224" s="135"/>
      <c r="K2224" s="1888"/>
      <c r="L2224" s="135"/>
      <c r="M2224" s="135"/>
      <c r="N2224" s="135"/>
      <c r="O2224" s="1411"/>
      <c r="P2224" s="1411"/>
      <c r="Q2224" s="1411"/>
      <c r="R2224" s="1411"/>
      <c r="S2224" s="1411"/>
      <c r="T2224" s="1411"/>
      <c r="U2224" s="1411"/>
      <c r="V2224" s="1411"/>
      <c r="W2224" s="2926"/>
      <c r="X2224" s="2940"/>
      <c r="Y2224" s="2940"/>
      <c r="Z2224" s="2940"/>
      <c r="AA2224" s="2940"/>
      <c r="AB2224" s="2594"/>
    </row>
    <row r="2225" spans="1:28" ht="16.5" customHeight="1" x14ac:dyDescent="0.25">
      <c r="A2225" s="60" t="s">
        <v>537</v>
      </c>
      <c r="B2225" s="59"/>
      <c r="C2225" s="143"/>
      <c r="D2225" s="143"/>
      <c r="E2225" s="432"/>
      <c r="F2225" s="143"/>
      <c r="G2225" s="50"/>
      <c r="H2225" s="50"/>
      <c r="I2225" s="38"/>
      <c r="J2225" s="38"/>
      <c r="K2225" s="680"/>
      <c r="L2225" s="38"/>
      <c r="M2225" s="38"/>
      <c r="N2225" s="38"/>
      <c r="O2225" s="1410"/>
      <c r="P2225" s="1410"/>
      <c r="Q2225" s="1410"/>
      <c r="R2225" s="1410"/>
      <c r="S2225" s="1410"/>
      <c r="T2225" s="1410"/>
      <c r="U2225" s="1410"/>
      <c r="V2225" s="1410"/>
      <c r="W2225" s="2923"/>
      <c r="X2225" s="216"/>
      <c r="Y2225" s="216"/>
      <c r="Z2225" s="216"/>
      <c r="AA2225" s="216"/>
      <c r="AB2225" s="2594"/>
    </row>
    <row r="2226" spans="1:28" ht="28.5" customHeight="1" x14ac:dyDescent="0.25">
      <c r="A2226" s="295" t="s">
        <v>595</v>
      </c>
      <c r="B2226" s="295"/>
      <c r="C2226" s="53">
        <f>C2228+C2229+C2230</f>
        <v>25500</v>
      </c>
      <c r="D2226" s="53">
        <f t="shared" ref="D2226:E2226" si="1735">D2228+D2229+D2230</f>
        <v>17000</v>
      </c>
      <c r="E2226" s="53">
        <f t="shared" si="1735"/>
        <v>20580</v>
      </c>
      <c r="F2226" s="633">
        <f>E2226/D2226*100</f>
        <v>121.05882352941177</v>
      </c>
      <c r="G2226" s="56"/>
      <c r="H2226" s="56"/>
      <c r="I2226" s="55"/>
      <c r="J2226" s="55"/>
      <c r="K2226" s="554"/>
      <c r="L2226" s="55"/>
      <c r="M2226" s="55"/>
      <c r="N2226" s="55"/>
      <c r="O2226" s="1410"/>
      <c r="P2226" s="1410"/>
      <c r="Q2226" s="1410"/>
      <c r="R2226" s="1410"/>
      <c r="S2226" s="1410"/>
      <c r="T2226" s="1410"/>
      <c r="U2226" s="1410"/>
      <c r="V2226" s="1410"/>
      <c r="W2226" s="2923"/>
      <c r="X2226" s="216"/>
      <c r="Y2226" s="216"/>
      <c r="Z2226" s="216"/>
      <c r="AA2226" s="216"/>
      <c r="AB2226" s="2594"/>
    </row>
    <row r="2227" spans="1:28" ht="21.75" customHeight="1" x14ac:dyDescent="0.25">
      <c r="A2227" s="295" t="s">
        <v>538</v>
      </c>
      <c r="B2227" s="295"/>
      <c r="C2227" s="53"/>
      <c r="D2227" s="144">
        <f t="shared" ref="D2227:D2251" si="1736">ROUND(C2227/12*$A$4,0)</f>
        <v>0</v>
      </c>
      <c r="E2227" s="536"/>
      <c r="F2227" s="633"/>
      <c r="G2227" s="56"/>
      <c r="H2227" s="56"/>
      <c r="I2227" s="55"/>
      <c r="J2227" s="55"/>
      <c r="K2227" s="554"/>
      <c r="L2227" s="55"/>
      <c r="M2227" s="55"/>
      <c r="N2227" s="55"/>
      <c r="O2227" s="1410"/>
      <c r="P2227" s="1410"/>
      <c r="Q2227" s="1410"/>
      <c r="R2227" s="1410"/>
      <c r="S2227" s="1410"/>
      <c r="T2227" s="1410"/>
      <c r="U2227" s="1410"/>
      <c r="V2227" s="1410"/>
      <c r="W2227" s="2923"/>
      <c r="X2227" s="216"/>
      <c r="Y2227" s="216"/>
      <c r="Z2227" s="216"/>
      <c r="AA2227" s="216"/>
      <c r="AB2227" s="2594"/>
    </row>
    <row r="2228" spans="1:28" ht="33" customHeight="1" x14ac:dyDescent="0.25">
      <c r="A2228" s="295" t="s">
        <v>539</v>
      </c>
      <c r="B2228" s="295"/>
      <c r="C2228" s="53">
        <v>9000</v>
      </c>
      <c r="D2228" s="144">
        <f t="shared" si="1736"/>
        <v>6000</v>
      </c>
      <c r="E2228" s="536">
        <v>2740</v>
      </c>
      <c r="F2228" s="633">
        <f t="shared" ref="F2228:F2233" si="1737">E2228/D2228*100</f>
        <v>45.666666666666664</v>
      </c>
      <c r="G2228" s="56"/>
      <c r="H2228" s="56"/>
      <c r="I2228" s="55"/>
      <c r="J2228" s="55"/>
      <c r="K2228" s="554"/>
      <c r="L2228" s="55"/>
      <c r="M2228" s="55"/>
      <c r="N2228" s="55"/>
      <c r="O2228" s="1410"/>
      <c r="P2228" s="1410"/>
      <c r="Q2228" s="1410"/>
      <c r="R2228" s="1410"/>
      <c r="S2228" s="1410"/>
      <c r="T2228" s="1410"/>
      <c r="U2228" s="1410"/>
      <c r="V2228" s="1410"/>
      <c r="W2228" s="2923"/>
      <c r="X2228" s="216"/>
      <c r="Y2228" s="216"/>
      <c r="Z2228" s="216"/>
      <c r="AA2228" s="216"/>
      <c r="AB2228" s="2594"/>
    </row>
    <row r="2229" spans="1:28" ht="36" customHeight="1" x14ac:dyDescent="0.25">
      <c r="A2229" s="295" t="s">
        <v>540</v>
      </c>
      <c r="B2229" s="295"/>
      <c r="C2229" s="53">
        <v>500</v>
      </c>
      <c r="D2229" s="144">
        <f t="shared" si="1736"/>
        <v>333</v>
      </c>
      <c r="E2229" s="536">
        <v>94</v>
      </c>
      <c r="F2229" s="633">
        <f t="shared" si="1737"/>
        <v>28.228228228228229</v>
      </c>
      <c r="G2229" s="56"/>
      <c r="H2229" s="56"/>
      <c r="I2229" s="55"/>
      <c r="J2229" s="55"/>
      <c r="K2229" s="554"/>
      <c r="L2229" s="55"/>
      <c r="M2229" s="55"/>
      <c r="N2229" s="55"/>
      <c r="O2229" s="1410"/>
      <c r="P2229" s="1410"/>
      <c r="Q2229" s="1410"/>
      <c r="R2229" s="1410"/>
      <c r="S2229" s="1410"/>
      <c r="T2229" s="1410"/>
      <c r="U2229" s="1410"/>
      <c r="V2229" s="1410"/>
      <c r="W2229" s="2923"/>
      <c r="X2229" s="216"/>
      <c r="Y2229" s="216"/>
      <c r="Z2229" s="216"/>
      <c r="AA2229" s="216"/>
      <c r="AB2229" s="2594"/>
    </row>
    <row r="2230" spans="1:28" ht="15" customHeight="1" x14ac:dyDescent="0.25">
      <c r="A2230" s="295" t="s">
        <v>541</v>
      </c>
      <c r="B2230" s="295"/>
      <c r="C2230" s="53">
        <v>16000</v>
      </c>
      <c r="D2230" s="144">
        <f t="shared" si="1736"/>
        <v>10667</v>
      </c>
      <c r="E2230" s="536">
        <v>17746</v>
      </c>
      <c r="F2230" s="633">
        <f t="shared" si="1737"/>
        <v>166.3635511390269</v>
      </c>
      <c r="G2230" s="56"/>
      <c r="H2230" s="56"/>
      <c r="I2230" s="55"/>
      <c r="J2230" s="55"/>
      <c r="K2230" s="554"/>
      <c r="L2230" s="55"/>
      <c r="M2230" s="55"/>
      <c r="N2230" s="55"/>
      <c r="O2230" s="1410"/>
      <c r="P2230" s="1410"/>
      <c r="Q2230" s="1410"/>
      <c r="R2230" s="1410"/>
      <c r="S2230" s="1410"/>
      <c r="T2230" s="1410"/>
      <c r="U2230" s="1410"/>
      <c r="V2230" s="1410"/>
      <c r="W2230" s="2923"/>
      <c r="X2230" s="216"/>
      <c r="Y2230" s="216"/>
      <c r="Z2230" s="216"/>
      <c r="AA2230" s="216"/>
      <c r="AB2230" s="2594"/>
    </row>
    <row r="2231" spans="1:28" ht="15" customHeight="1" x14ac:dyDescent="0.25">
      <c r="A2231" s="295" t="s">
        <v>171</v>
      </c>
      <c r="B2231" s="295"/>
      <c r="C2231" s="53">
        <v>100000</v>
      </c>
      <c r="D2231" s="144">
        <f t="shared" si="1736"/>
        <v>66667</v>
      </c>
      <c r="E2231" s="536">
        <f>50020+E2232/4/3.2</f>
        <v>56494.5703125</v>
      </c>
      <c r="F2231" s="633">
        <f t="shared" si="1737"/>
        <v>84.741431761591187</v>
      </c>
      <c r="G2231" s="56"/>
      <c r="H2231" s="56"/>
      <c r="I2231" s="55"/>
      <c r="J2231" s="55"/>
      <c r="K2231" s="554"/>
      <c r="L2231" s="55"/>
      <c r="M2231" s="55"/>
      <c r="N2231" s="55"/>
      <c r="O2231" s="1410"/>
      <c r="P2231" s="1410"/>
      <c r="Q2231" s="1410"/>
      <c r="R2231" s="1410"/>
      <c r="S2231" s="1410"/>
      <c r="T2231" s="1410"/>
      <c r="U2231" s="1410"/>
      <c r="V2231" s="1410"/>
      <c r="W2231" s="2923"/>
      <c r="X2231" s="216"/>
      <c r="Y2231" s="216"/>
      <c r="Z2231" s="216"/>
      <c r="AA2231" s="216"/>
      <c r="AB2231" s="2594"/>
    </row>
    <row r="2232" spans="1:28" ht="15" customHeight="1" x14ac:dyDescent="0.25">
      <c r="A2232" s="295" t="s">
        <v>533</v>
      </c>
      <c r="B2232" s="295"/>
      <c r="C2232" s="53">
        <v>136000</v>
      </c>
      <c r="D2232" s="144">
        <f t="shared" si="1736"/>
        <v>90667</v>
      </c>
      <c r="E2232" s="536">
        <v>82874.5</v>
      </c>
      <c r="F2232" s="633">
        <f t="shared" si="1737"/>
        <v>91.405362480285007</v>
      </c>
      <c r="G2232" s="56"/>
      <c r="H2232" s="56"/>
      <c r="I2232" s="55"/>
      <c r="J2232" s="55"/>
      <c r="K2232" s="554"/>
      <c r="L2232" s="55"/>
      <c r="M2232" s="55"/>
      <c r="N2232" s="55"/>
      <c r="O2232" s="1410"/>
      <c r="P2232" s="1410"/>
      <c r="Q2232" s="1410"/>
      <c r="R2232" s="1410"/>
      <c r="S2232" s="1410"/>
      <c r="T2232" s="1410"/>
      <c r="U2232" s="1410"/>
      <c r="V2232" s="1410"/>
      <c r="W2232" s="2923"/>
      <c r="X2232" s="216"/>
      <c r="Y2232" s="216"/>
      <c r="Z2232" s="216"/>
      <c r="AA2232" s="216"/>
      <c r="AB2232" s="2594"/>
    </row>
    <row r="2233" spans="1:28" s="99" customFormat="1" ht="32.25" customHeight="1" x14ac:dyDescent="0.2">
      <c r="A2233" s="300" t="s">
        <v>185</v>
      </c>
      <c r="B2233" s="300"/>
      <c r="C2233" s="57">
        <f>SUM(C2226+C2231*3.2)</f>
        <v>345500</v>
      </c>
      <c r="D2233" s="57">
        <f t="shared" ref="D2233:E2233" si="1738">SUM(D2226+D2231*3.2)</f>
        <v>230334.40000000002</v>
      </c>
      <c r="E2233" s="57">
        <f t="shared" si="1738"/>
        <v>201362.625</v>
      </c>
      <c r="F2233" s="554">
        <f t="shared" si="1737"/>
        <v>87.421863603525992</v>
      </c>
      <c r="G2233" s="56"/>
      <c r="H2233" s="56"/>
      <c r="I2233" s="55"/>
      <c r="J2233" s="55"/>
      <c r="K2233" s="554"/>
      <c r="L2233" s="55"/>
      <c r="M2233" s="55"/>
      <c r="N2233" s="55"/>
      <c r="O2233" s="1410"/>
      <c r="P2233" s="1410"/>
      <c r="Q2233" s="1410"/>
      <c r="R2233" s="1410"/>
      <c r="S2233" s="1410"/>
      <c r="T2233" s="1410"/>
      <c r="U2233" s="1410"/>
      <c r="V2233" s="1410"/>
      <c r="W2233" s="2923"/>
      <c r="X2233" s="216"/>
      <c r="Y2233" s="216"/>
      <c r="Z2233" s="216"/>
      <c r="AA2233" s="216"/>
      <c r="AB2233" s="2594"/>
    </row>
    <row r="2234" spans="1:28" ht="28.5" customHeight="1" x14ac:dyDescent="0.25">
      <c r="A2234" s="975" t="s">
        <v>542</v>
      </c>
      <c r="B2234" s="557"/>
      <c r="C2234" s="53"/>
      <c r="D2234" s="144"/>
      <c r="E2234" s="536"/>
      <c r="F2234" s="53"/>
      <c r="G2234" s="56"/>
      <c r="H2234" s="56"/>
      <c r="I2234" s="55"/>
      <c r="J2234" s="55"/>
      <c r="K2234" s="554"/>
      <c r="L2234" s="55"/>
      <c r="M2234" s="55"/>
      <c r="N2234" s="55"/>
      <c r="O2234" s="1410"/>
      <c r="P2234" s="1410"/>
      <c r="Q2234" s="1410"/>
      <c r="R2234" s="1410"/>
      <c r="S2234" s="1410"/>
      <c r="T2234" s="1410"/>
      <c r="U2234" s="1410"/>
      <c r="V2234" s="1410"/>
      <c r="W2234" s="2923"/>
      <c r="X2234" s="216"/>
      <c r="Y2234" s="216"/>
      <c r="Z2234" s="216"/>
      <c r="AA2234" s="216"/>
      <c r="AB2234" s="2594"/>
    </row>
    <row r="2235" spans="1:28" ht="16.5" customHeight="1" x14ac:dyDescent="0.25">
      <c r="A2235" s="295" t="s">
        <v>229</v>
      </c>
      <c r="B2235" s="295"/>
      <c r="C2235" s="53">
        <f>C2237+C2242</f>
        <v>79967</v>
      </c>
      <c r="D2235" s="53">
        <f t="shared" ref="D2235:E2235" si="1739">D2237+D2242</f>
        <v>53311</v>
      </c>
      <c r="E2235" s="53">
        <f t="shared" si="1739"/>
        <v>33896.752519540241</v>
      </c>
      <c r="F2235" s="633">
        <f>E2235/D2235*100</f>
        <v>63.583036370618153</v>
      </c>
      <c r="G2235" s="56"/>
      <c r="H2235" s="56"/>
      <c r="I2235" s="55"/>
      <c r="J2235" s="55"/>
      <c r="K2235" s="554"/>
      <c r="L2235" s="55"/>
      <c r="M2235" s="55"/>
      <c r="N2235" s="55"/>
      <c r="O2235" s="1410"/>
      <c r="P2235" s="1410"/>
      <c r="Q2235" s="1410"/>
      <c r="R2235" s="1410"/>
      <c r="S2235" s="1410"/>
      <c r="T2235" s="1410"/>
      <c r="U2235" s="1410"/>
      <c r="V2235" s="1410"/>
      <c r="W2235" s="2923"/>
      <c r="X2235" s="216"/>
      <c r="Y2235" s="216"/>
      <c r="Z2235" s="216"/>
      <c r="AA2235" s="216"/>
      <c r="AB2235" s="2594"/>
    </row>
    <row r="2236" spans="1:28" ht="15" customHeight="1" x14ac:dyDescent="0.25">
      <c r="A2236" s="295" t="s">
        <v>538</v>
      </c>
      <c r="B2236" s="295"/>
      <c r="C2236" s="53"/>
      <c r="D2236" s="144"/>
      <c r="E2236" s="536"/>
      <c r="F2236" s="53"/>
      <c r="G2236" s="56"/>
      <c r="H2236" s="56"/>
      <c r="I2236" s="55"/>
      <c r="J2236" s="55"/>
      <c r="K2236" s="554"/>
      <c r="L2236" s="55"/>
      <c r="M2236" s="55"/>
      <c r="N2236" s="55"/>
      <c r="O2236" s="1410"/>
      <c r="P2236" s="1410"/>
      <c r="Q2236" s="1410"/>
      <c r="R2236" s="1410"/>
      <c r="S2236" s="1410"/>
      <c r="T2236" s="1410"/>
      <c r="U2236" s="1410"/>
      <c r="V2236" s="1410"/>
      <c r="W2236" s="2923"/>
      <c r="X2236" s="216"/>
      <c r="Y2236" s="216"/>
      <c r="Z2236" s="216"/>
      <c r="AA2236" s="216"/>
      <c r="AB2236" s="2594"/>
    </row>
    <row r="2237" spans="1:28" ht="47.25" customHeight="1" x14ac:dyDescent="0.25">
      <c r="A2237" s="2331" t="s">
        <v>543</v>
      </c>
      <c r="B2237" s="303"/>
      <c r="C2237" s="53">
        <f>SUM(C2238:C2241)</f>
        <v>11707</v>
      </c>
      <c r="D2237" s="53">
        <f t="shared" ref="D2237:E2237" si="1740">SUM(D2238:D2241)</f>
        <v>7805</v>
      </c>
      <c r="E2237" s="53">
        <f t="shared" si="1740"/>
        <v>10973</v>
      </c>
      <c r="F2237" s="633">
        <f t="shared" ref="F2237:F2247" si="1741">E2237/D2237*100</f>
        <v>140.58936579115951</v>
      </c>
      <c r="G2237" s="56"/>
      <c r="H2237" s="56"/>
      <c r="I2237" s="55"/>
      <c r="J2237" s="55"/>
      <c r="K2237" s="554"/>
      <c r="L2237" s="55"/>
      <c r="M2237" s="55"/>
      <c r="N2237" s="55"/>
      <c r="O2237" s="1410"/>
      <c r="P2237" s="1410"/>
      <c r="Q2237" s="1410"/>
      <c r="R2237" s="1410"/>
      <c r="S2237" s="1410"/>
      <c r="T2237" s="1410"/>
      <c r="U2237" s="1410"/>
      <c r="V2237" s="1410"/>
      <c r="W2237" s="2923"/>
      <c r="X2237" s="216"/>
      <c r="Y2237" s="216"/>
      <c r="Z2237" s="216"/>
      <c r="AA2237" s="216"/>
      <c r="AB2237" s="2594"/>
    </row>
    <row r="2238" spans="1:28" ht="36.950000000000003" customHeight="1" x14ac:dyDescent="0.25">
      <c r="A2238" s="295" t="s">
        <v>544</v>
      </c>
      <c r="B2238" s="295"/>
      <c r="C2238" s="53">
        <v>8392</v>
      </c>
      <c r="D2238" s="144">
        <f t="shared" si="1736"/>
        <v>5595</v>
      </c>
      <c r="E2238" s="536">
        <v>7997</v>
      </c>
      <c r="F2238" s="633">
        <f t="shared" si="1741"/>
        <v>142.93118856121535</v>
      </c>
      <c r="G2238" s="56"/>
      <c r="H2238" s="56"/>
      <c r="I2238" s="55"/>
      <c r="J2238" s="55"/>
      <c r="K2238" s="554"/>
      <c r="L2238" s="55"/>
      <c r="M2238" s="55"/>
      <c r="N2238" s="55"/>
      <c r="O2238" s="1410"/>
      <c r="P2238" s="1410"/>
      <c r="Q2238" s="1410"/>
      <c r="R2238" s="1410"/>
      <c r="S2238" s="1410"/>
      <c r="T2238" s="1410"/>
      <c r="U2238" s="1410"/>
      <c r="V2238" s="1410"/>
      <c r="W2238" s="2923"/>
      <c r="X2238" s="216"/>
      <c r="Y2238" s="216"/>
      <c r="Z2238" s="216"/>
      <c r="AA2238" s="216"/>
      <c r="AB2238" s="2594"/>
    </row>
    <row r="2239" spans="1:28" ht="36.950000000000003" customHeight="1" x14ac:dyDescent="0.25">
      <c r="A2239" s="295" t="s">
        <v>545</v>
      </c>
      <c r="B2239" s="295"/>
      <c r="C2239" s="53">
        <v>2559</v>
      </c>
      <c r="D2239" s="144">
        <f t="shared" si="1736"/>
        <v>1706</v>
      </c>
      <c r="E2239" s="536">
        <v>2310</v>
      </c>
      <c r="F2239" s="633">
        <f t="shared" si="1741"/>
        <v>135.40445486518172</v>
      </c>
      <c r="G2239" s="56"/>
      <c r="H2239" s="56"/>
      <c r="I2239" s="55"/>
      <c r="J2239" s="55"/>
      <c r="K2239" s="554"/>
      <c r="L2239" s="55"/>
      <c r="M2239" s="55"/>
      <c r="N2239" s="55"/>
      <c r="O2239" s="1410"/>
      <c r="P2239" s="1410"/>
      <c r="Q2239" s="1410"/>
      <c r="R2239" s="1410"/>
      <c r="S2239" s="1410"/>
      <c r="T2239" s="1410"/>
      <c r="U2239" s="1410"/>
      <c r="V2239" s="1410"/>
      <c r="W2239" s="2923"/>
      <c r="X2239" s="216"/>
      <c r="Y2239" s="216"/>
      <c r="Z2239" s="216"/>
      <c r="AA2239" s="216"/>
      <c r="AB2239" s="2594"/>
    </row>
    <row r="2240" spans="1:28" ht="48.75" customHeight="1" x14ac:dyDescent="0.25">
      <c r="A2240" s="295" t="s">
        <v>613</v>
      </c>
      <c r="B2240" s="295"/>
      <c r="C2240" s="53">
        <v>666</v>
      </c>
      <c r="D2240" s="144">
        <f t="shared" si="1736"/>
        <v>444</v>
      </c>
      <c r="E2240" s="536">
        <v>666</v>
      </c>
      <c r="F2240" s="633">
        <f t="shared" si="1741"/>
        <v>150</v>
      </c>
      <c r="G2240" s="56"/>
      <c r="H2240" s="56"/>
      <c r="I2240" s="55"/>
      <c r="J2240" s="55"/>
      <c r="K2240" s="554"/>
      <c r="L2240" s="55"/>
      <c r="M2240" s="55"/>
      <c r="N2240" s="55"/>
      <c r="O2240" s="1410"/>
      <c r="P2240" s="1410"/>
      <c r="Q2240" s="1410"/>
      <c r="R2240" s="1410"/>
      <c r="S2240" s="1410"/>
      <c r="T2240" s="1410"/>
      <c r="U2240" s="1410"/>
      <c r="V2240" s="1410"/>
      <c r="W2240" s="2923"/>
      <c r="X2240" s="216"/>
      <c r="Y2240" s="216"/>
      <c r="Z2240" s="216"/>
      <c r="AA2240" s="216"/>
      <c r="AB2240" s="2594"/>
    </row>
    <row r="2241" spans="1:28" ht="37.5" customHeight="1" x14ac:dyDescent="0.25">
      <c r="A2241" s="295" t="s">
        <v>614</v>
      </c>
      <c r="B2241" s="295"/>
      <c r="C2241" s="53">
        <v>90</v>
      </c>
      <c r="D2241" s="144">
        <f t="shared" si="1736"/>
        <v>60</v>
      </c>
      <c r="E2241" s="536"/>
      <c r="F2241" s="633">
        <f t="shared" si="1741"/>
        <v>0</v>
      </c>
      <c r="G2241" s="56"/>
      <c r="H2241" s="56"/>
      <c r="I2241" s="55"/>
      <c r="J2241" s="55"/>
      <c r="K2241" s="554"/>
      <c r="L2241" s="55"/>
      <c r="M2241" s="55"/>
      <c r="N2241" s="55"/>
      <c r="O2241" s="1410"/>
      <c r="P2241" s="1410"/>
      <c r="Q2241" s="1410"/>
      <c r="R2241" s="1410"/>
      <c r="S2241" s="1410"/>
      <c r="T2241" s="1410"/>
      <c r="U2241" s="1410"/>
      <c r="V2241" s="1410"/>
      <c r="W2241" s="2923"/>
      <c r="X2241" s="216"/>
      <c r="Y2241" s="216"/>
      <c r="Z2241" s="216"/>
      <c r="AA2241" s="216"/>
      <c r="AB2241" s="2594"/>
    </row>
    <row r="2242" spans="1:28" ht="42.75" customHeight="1" x14ac:dyDescent="0.25">
      <c r="A2242" s="2331" t="s">
        <v>546</v>
      </c>
      <c r="B2242" s="303"/>
      <c r="C2242" s="53">
        <f>SUM(C2243:C2247)</f>
        <v>68260</v>
      </c>
      <c r="D2242" s="53">
        <f t="shared" ref="D2242:E2242" si="1742">SUM(D2243:D2247)</f>
        <v>45506</v>
      </c>
      <c r="E2242" s="53">
        <f t="shared" si="1742"/>
        <v>22923.752519540245</v>
      </c>
      <c r="F2242" s="633">
        <f t="shared" si="1741"/>
        <v>50.37523078174361</v>
      </c>
      <c r="G2242" s="56"/>
      <c r="H2242" s="56"/>
      <c r="I2242" s="55"/>
      <c r="J2242" s="55"/>
      <c r="K2242" s="554"/>
      <c r="L2242" s="55"/>
      <c r="M2242" s="55"/>
      <c r="N2242" s="55"/>
      <c r="O2242" s="1410"/>
      <c r="P2242" s="1410"/>
      <c r="Q2242" s="1410"/>
      <c r="R2242" s="1410"/>
      <c r="S2242" s="1410"/>
      <c r="T2242" s="1410"/>
      <c r="U2242" s="1410"/>
      <c r="V2242" s="1410"/>
      <c r="W2242" s="2923"/>
      <c r="X2242" s="216"/>
      <c r="Y2242" s="216"/>
      <c r="Z2242" s="216"/>
      <c r="AA2242" s="216"/>
      <c r="AB2242" s="2594"/>
    </row>
    <row r="2243" spans="1:28" ht="36.950000000000003" customHeight="1" x14ac:dyDescent="0.25">
      <c r="A2243" s="295" t="s">
        <v>547</v>
      </c>
      <c r="B2243" s="295"/>
      <c r="C2243" s="53">
        <v>300</v>
      </c>
      <c r="D2243" s="144">
        <f t="shared" si="1736"/>
        <v>200</v>
      </c>
      <c r="E2243" s="536">
        <v>0</v>
      </c>
      <c r="F2243" s="633">
        <f t="shared" si="1741"/>
        <v>0</v>
      </c>
      <c r="G2243" s="56"/>
      <c r="H2243" s="56"/>
      <c r="I2243" s="55"/>
      <c r="J2243" s="55"/>
      <c r="K2243" s="554"/>
      <c r="L2243" s="55"/>
      <c r="M2243" s="55"/>
      <c r="N2243" s="55"/>
      <c r="O2243" s="1410"/>
      <c r="P2243" s="1410"/>
      <c r="Q2243" s="1410"/>
      <c r="R2243" s="1410"/>
      <c r="S2243" s="1410"/>
      <c r="T2243" s="1410"/>
      <c r="U2243" s="1410"/>
      <c r="V2243" s="1410"/>
      <c r="W2243" s="2923"/>
      <c r="X2243" s="216"/>
      <c r="Y2243" s="216"/>
      <c r="Z2243" s="216"/>
      <c r="AA2243" s="216"/>
      <c r="AB2243" s="2594"/>
    </row>
    <row r="2244" spans="1:28" ht="56.25" customHeight="1" x14ac:dyDescent="0.25">
      <c r="A2244" s="295" t="s">
        <v>645</v>
      </c>
      <c r="B2244" s="295"/>
      <c r="C2244" s="53">
        <v>43320</v>
      </c>
      <c r="D2244" s="144">
        <f t="shared" si="1736"/>
        <v>28880</v>
      </c>
      <c r="E2244" s="536">
        <v>18441.033105274775</v>
      </c>
      <c r="F2244" s="633">
        <f t="shared" si="1741"/>
        <v>63.853992746796315</v>
      </c>
      <c r="G2244" s="56"/>
      <c r="H2244" s="56"/>
      <c r="I2244" s="55"/>
      <c r="J2244" s="55"/>
      <c r="K2244" s="554"/>
      <c r="L2244" s="55"/>
      <c r="M2244" s="55"/>
      <c r="N2244" s="55"/>
      <c r="O2244" s="1410"/>
      <c r="P2244" s="1410"/>
      <c r="Q2244" s="1410"/>
      <c r="R2244" s="1410"/>
      <c r="S2244" s="1410"/>
      <c r="T2244" s="1410"/>
      <c r="U2244" s="1410"/>
      <c r="V2244" s="1410"/>
      <c r="W2244" s="2923"/>
      <c r="X2244" s="216"/>
      <c r="Y2244" s="216"/>
      <c r="Z2244" s="216"/>
      <c r="AA2244" s="216"/>
      <c r="AB2244" s="2594"/>
    </row>
    <row r="2245" spans="1:28" ht="48.75" customHeight="1" x14ac:dyDescent="0.25">
      <c r="A2245" s="295" t="s">
        <v>561</v>
      </c>
      <c r="B2245" s="295"/>
      <c r="C2245" s="53">
        <v>14160</v>
      </c>
      <c r="D2245" s="144">
        <f t="shared" si="1736"/>
        <v>9440</v>
      </c>
      <c r="E2245" s="536">
        <v>2913.7194142654698</v>
      </c>
      <c r="F2245" s="633">
        <f t="shared" si="1741"/>
        <v>30.865671761286755</v>
      </c>
      <c r="G2245" s="56"/>
      <c r="H2245" s="56"/>
      <c r="I2245" s="55"/>
      <c r="J2245" s="55"/>
      <c r="K2245" s="554"/>
      <c r="L2245" s="55"/>
      <c r="M2245" s="55"/>
      <c r="N2245" s="55"/>
      <c r="O2245" s="1410"/>
      <c r="P2245" s="1410"/>
      <c r="Q2245" s="1410"/>
      <c r="R2245" s="1410"/>
      <c r="S2245" s="1410"/>
      <c r="T2245" s="1410"/>
      <c r="U2245" s="1410"/>
      <c r="V2245" s="1410"/>
      <c r="W2245" s="2923"/>
      <c r="X2245" s="216"/>
      <c r="Y2245" s="216"/>
      <c r="Z2245" s="216"/>
      <c r="AA2245" s="216"/>
      <c r="AB2245" s="2594"/>
    </row>
    <row r="2246" spans="1:28" ht="36.950000000000003" customHeight="1" x14ac:dyDescent="0.25">
      <c r="A2246" s="295" t="s">
        <v>562</v>
      </c>
      <c r="B2246" s="295"/>
      <c r="C2246" s="53">
        <v>5480</v>
      </c>
      <c r="D2246" s="144">
        <f t="shared" si="1736"/>
        <v>3653</v>
      </c>
      <c r="E2246" s="536">
        <v>1270</v>
      </c>
      <c r="F2246" s="633">
        <f t="shared" si="1741"/>
        <v>34.765945797974268</v>
      </c>
      <c r="G2246" s="56"/>
      <c r="H2246" s="56"/>
      <c r="I2246" s="55"/>
      <c r="J2246" s="55"/>
      <c r="K2246" s="554"/>
      <c r="L2246" s="55"/>
      <c r="M2246" s="55"/>
      <c r="N2246" s="55"/>
      <c r="O2246" s="1410"/>
      <c r="P2246" s="1410"/>
      <c r="Q2246" s="1410"/>
      <c r="R2246" s="1410"/>
      <c r="S2246" s="1410"/>
      <c r="T2246" s="1410"/>
      <c r="U2246" s="1410"/>
      <c r="V2246" s="1410"/>
      <c r="W2246" s="2923"/>
      <c r="X2246" s="216"/>
      <c r="Y2246" s="216"/>
      <c r="Z2246" s="216"/>
      <c r="AA2246" s="216"/>
      <c r="AB2246" s="2594"/>
    </row>
    <row r="2247" spans="1:28" ht="36.950000000000003" customHeight="1" x14ac:dyDescent="0.25">
      <c r="A2247" s="295" t="s">
        <v>563</v>
      </c>
      <c r="B2247" s="295"/>
      <c r="C2247" s="53">
        <v>5000</v>
      </c>
      <c r="D2247" s="144">
        <f t="shared" si="1736"/>
        <v>3333</v>
      </c>
      <c r="E2247" s="536">
        <v>299</v>
      </c>
      <c r="F2247" s="633">
        <f t="shared" si="1741"/>
        <v>8.9708970897089699</v>
      </c>
      <c r="G2247" s="56"/>
      <c r="H2247" s="56"/>
      <c r="I2247" s="55"/>
      <c r="J2247" s="55"/>
      <c r="K2247" s="554"/>
      <c r="L2247" s="55"/>
      <c r="M2247" s="55"/>
      <c r="N2247" s="55"/>
      <c r="O2247" s="1410"/>
      <c r="P2247" s="1410"/>
      <c r="Q2247" s="1410"/>
      <c r="R2247" s="1410"/>
      <c r="S2247" s="1410"/>
      <c r="T2247" s="1410"/>
      <c r="U2247" s="1410"/>
      <c r="V2247" s="1410"/>
      <c r="W2247" s="2923"/>
      <c r="X2247" s="216"/>
      <c r="Y2247" s="216"/>
      <c r="Z2247" s="216"/>
      <c r="AA2247" s="216"/>
      <c r="AB2247" s="2594"/>
    </row>
    <row r="2248" spans="1:28" ht="22.5" customHeight="1" x14ac:dyDescent="0.25">
      <c r="A2248" s="295" t="s">
        <v>171</v>
      </c>
      <c r="B2248" s="295"/>
      <c r="C2248" s="53"/>
      <c r="D2248" s="144">
        <f t="shared" si="1736"/>
        <v>0</v>
      </c>
      <c r="E2248" s="536"/>
      <c r="F2248" s="633"/>
      <c r="G2248" s="56"/>
      <c r="H2248" s="56"/>
      <c r="I2248" s="55"/>
      <c r="J2248" s="55"/>
      <c r="K2248" s="554"/>
      <c r="L2248" s="55"/>
      <c r="M2248" s="55"/>
      <c r="N2248" s="55"/>
      <c r="O2248" s="1410"/>
      <c r="P2248" s="1410"/>
      <c r="Q2248" s="1410"/>
      <c r="R2248" s="1410"/>
      <c r="S2248" s="1410"/>
      <c r="T2248" s="1410"/>
      <c r="U2248" s="1410"/>
      <c r="V2248" s="1410"/>
      <c r="W2248" s="2923"/>
      <c r="X2248" s="216"/>
      <c r="Y2248" s="216"/>
      <c r="Z2248" s="216"/>
      <c r="AA2248" s="216"/>
      <c r="AB2248" s="2594"/>
    </row>
    <row r="2249" spans="1:28" ht="18.75" customHeight="1" x14ac:dyDescent="0.25">
      <c r="A2249" s="295" t="s">
        <v>533</v>
      </c>
      <c r="B2249" s="295"/>
      <c r="C2249" s="53"/>
      <c r="D2249" s="144">
        <f t="shared" si="1736"/>
        <v>0</v>
      </c>
      <c r="E2249" s="536"/>
      <c r="F2249" s="633"/>
      <c r="G2249" s="56"/>
      <c r="H2249" s="56"/>
      <c r="I2249" s="55"/>
      <c r="J2249" s="55"/>
      <c r="K2249" s="554"/>
      <c r="L2249" s="55"/>
      <c r="M2249" s="55"/>
      <c r="N2249" s="55"/>
      <c r="O2249" s="1410"/>
      <c r="P2249" s="1410"/>
      <c r="Q2249" s="1410"/>
      <c r="R2249" s="1410"/>
      <c r="S2249" s="1410"/>
      <c r="T2249" s="1410"/>
      <c r="U2249" s="1410"/>
      <c r="V2249" s="1410"/>
      <c r="W2249" s="2923"/>
      <c r="X2249" s="216"/>
      <c r="Y2249" s="216"/>
      <c r="Z2249" s="216"/>
      <c r="AA2249" s="216"/>
      <c r="AB2249" s="2594"/>
    </row>
    <row r="2250" spans="1:28" ht="27.75" customHeight="1" x14ac:dyDescent="0.25">
      <c r="A2250" s="979" t="s">
        <v>172</v>
      </c>
      <c r="B2250" s="295"/>
      <c r="C2250" s="53">
        <v>30800</v>
      </c>
      <c r="D2250" s="144">
        <f t="shared" si="1736"/>
        <v>20533</v>
      </c>
      <c r="E2250" s="536">
        <v>17339</v>
      </c>
      <c r="F2250" s="633">
        <f>E2250/D2250*100</f>
        <v>84.444552671309609</v>
      </c>
      <c r="G2250" s="56"/>
      <c r="H2250" s="56"/>
      <c r="I2250" s="55"/>
      <c r="J2250" s="55"/>
      <c r="K2250" s="554"/>
      <c r="L2250" s="55"/>
      <c r="M2250" s="55"/>
      <c r="N2250" s="55"/>
      <c r="O2250" s="1410"/>
      <c r="P2250" s="1410"/>
      <c r="Q2250" s="1410"/>
      <c r="R2250" s="1410"/>
      <c r="S2250" s="1410"/>
      <c r="T2250" s="1410"/>
      <c r="U2250" s="1410"/>
      <c r="V2250" s="1410"/>
      <c r="W2250" s="2923"/>
      <c r="X2250" s="216"/>
      <c r="Y2250" s="216"/>
      <c r="Z2250" s="216"/>
      <c r="AA2250" s="216"/>
      <c r="AB2250" s="2594"/>
    </row>
    <row r="2251" spans="1:28" ht="21.75" customHeight="1" x14ac:dyDescent="0.25">
      <c r="A2251" s="295" t="s">
        <v>534</v>
      </c>
      <c r="B2251" s="295"/>
      <c r="C2251" s="53"/>
      <c r="D2251" s="144">
        <f t="shared" si="1736"/>
        <v>0</v>
      </c>
      <c r="E2251" s="429"/>
      <c r="F2251" s="633"/>
      <c r="G2251" s="56"/>
      <c r="H2251" s="56"/>
      <c r="I2251" s="55"/>
      <c r="J2251" s="55"/>
      <c r="K2251" s="554"/>
      <c r="L2251" s="55"/>
      <c r="M2251" s="55"/>
      <c r="N2251" s="55"/>
      <c r="O2251" s="1410"/>
      <c r="P2251" s="1410"/>
      <c r="Q2251" s="1410"/>
      <c r="R2251" s="1410"/>
      <c r="S2251" s="1410"/>
      <c r="T2251" s="1410"/>
      <c r="U2251" s="1410"/>
      <c r="V2251" s="1410"/>
      <c r="W2251" s="2923"/>
      <c r="X2251" s="216"/>
      <c r="Y2251" s="216"/>
      <c r="Z2251" s="216"/>
      <c r="AA2251" s="216"/>
      <c r="AB2251" s="2594"/>
    </row>
    <row r="2252" spans="1:28" s="99" customFormat="1" ht="27.75" customHeight="1" x14ac:dyDescent="0.2">
      <c r="A2252" s="300" t="s">
        <v>180</v>
      </c>
      <c r="B2252" s="300"/>
      <c r="C2252" s="57">
        <f>SUM(C2250,C2235)</f>
        <v>110767</v>
      </c>
      <c r="D2252" s="57">
        <f t="shared" ref="D2252:E2252" si="1743">SUM(D2250,D2235)</f>
        <v>73844</v>
      </c>
      <c r="E2252" s="57">
        <f t="shared" si="1743"/>
        <v>51235.752519540241</v>
      </c>
      <c r="F2252" s="554">
        <f>E2252/D2252*100</f>
        <v>69.383771896891062</v>
      </c>
      <c r="G2252" s="56"/>
      <c r="H2252" s="56"/>
      <c r="I2252" s="55"/>
      <c r="J2252" s="55"/>
      <c r="K2252" s="554"/>
      <c r="L2252" s="55"/>
      <c r="M2252" s="55"/>
      <c r="N2252" s="55"/>
      <c r="O2252" s="1410"/>
      <c r="P2252" s="1410"/>
      <c r="Q2252" s="1410"/>
      <c r="R2252" s="1410"/>
      <c r="S2252" s="1410"/>
      <c r="T2252" s="1410"/>
      <c r="U2252" s="1410"/>
      <c r="V2252" s="1410"/>
      <c r="W2252" s="2923"/>
      <c r="X2252" s="216"/>
      <c r="Y2252" s="216"/>
      <c r="Z2252" s="216"/>
      <c r="AA2252" s="216"/>
      <c r="AB2252" s="2594"/>
    </row>
    <row r="2253" spans="1:28" s="99" customFormat="1" ht="30" customHeight="1" x14ac:dyDescent="0.2">
      <c r="A2253" s="300" t="s">
        <v>593</v>
      </c>
      <c r="B2253" s="300"/>
      <c r="C2253" s="57">
        <f>SUM(C2252,C2233)</f>
        <v>456267</v>
      </c>
      <c r="D2253" s="57">
        <f t="shared" ref="D2253:E2253" si="1744">SUM(D2252,D2233)</f>
        <v>304178.40000000002</v>
      </c>
      <c r="E2253" s="57">
        <f t="shared" si="1744"/>
        <v>252598.37751954026</v>
      </c>
      <c r="F2253" s="554">
        <f>E2253/D2253*100</f>
        <v>83.042838518297231</v>
      </c>
      <c r="G2253" s="56"/>
      <c r="H2253" s="56"/>
      <c r="I2253" s="55"/>
      <c r="J2253" s="55"/>
      <c r="K2253" s="554"/>
      <c r="L2253" s="55"/>
      <c r="M2253" s="55"/>
      <c r="N2253" s="55"/>
      <c r="O2253" s="1410">
        <v>169863.94728407406</v>
      </c>
      <c r="P2253" s="1410">
        <v>174371.82864271407</v>
      </c>
      <c r="Q2253" s="1410">
        <v>174371.82864271407</v>
      </c>
      <c r="R2253" s="1410">
        <v>174371.82864271407</v>
      </c>
      <c r="S2253" s="1410">
        <v>174401.22689282609</v>
      </c>
      <c r="T2253" s="1410">
        <v>173587.92971305409</v>
      </c>
      <c r="U2253" s="1410">
        <v>173587.92971305409</v>
      </c>
      <c r="V2253" s="1410">
        <v>173587.92971305409</v>
      </c>
      <c r="W2253" s="2925">
        <f>O2253/12*$A$4+(P2253-O2253)/11*7+(Q2253-P2253)/10*6+(R2253-Q2253)/9*5+(S2253-R2253)/8*4+(T2253-S2253)/7*3+(U2253-T2253)/6*2+(V2253-U2253)/5*1</f>
        <v>115777.42648726405</v>
      </c>
      <c r="X2253" s="216">
        <f t="shared" ref="X2253" si="1745">AA2253-Z2253</f>
        <v>96799.967599999989</v>
      </c>
      <c r="Y2253" s="216">
        <f t="shared" ref="Y2253" si="1746">X2253-W2253</f>
        <v>-18977.45888726406</v>
      </c>
      <c r="Z2253" s="216">
        <v>-673.45373000000006</v>
      </c>
      <c r="AA2253" s="216">
        <v>96126.513869999995</v>
      </c>
      <c r="AB2253" s="2593">
        <f>X2253+Z2253-AA2253</f>
        <v>0</v>
      </c>
    </row>
    <row r="2254" spans="1:28" ht="15" customHeight="1" x14ac:dyDescent="0.25">
      <c r="A2254" s="202" t="s">
        <v>33</v>
      </c>
      <c r="B2254" s="202"/>
      <c r="C2254" s="52"/>
      <c r="D2254" s="52"/>
      <c r="E2254" s="633"/>
      <c r="F2254" s="52"/>
      <c r="G2254" s="85"/>
      <c r="H2254" s="85"/>
      <c r="I2254" s="55"/>
      <c r="J2254" s="55"/>
      <c r="K2254" s="554"/>
      <c r="L2254" s="55"/>
      <c r="M2254" s="55"/>
      <c r="N2254" s="55"/>
      <c r="O2254" s="1410"/>
      <c r="P2254" s="1410"/>
      <c r="Q2254" s="1410"/>
      <c r="R2254" s="1410"/>
      <c r="S2254" s="1410"/>
      <c r="T2254" s="1410"/>
      <c r="U2254" s="1410"/>
      <c r="V2254" s="1410"/>
      <c r="W2254" s="2923"/>
      <c r="X2254" s="216"/>
      <c r="Y2254" s="216"/>
      <c r="Z2254" s="216"/>
      <c r="AA2254" s="216"/>
      <c r="AB2254" s="2594"/>
    </row>
    <row r="2255" spans="1:28" ht="15" customHeight="1" x14ac:dyDescent="0.25">
      <c r="A2255" s="47" t="s">
        <v>86</v>
      </c>
      <c r="B2255" s="581">
        <v>300</v>
      </c>
      <c r="C2255" s="74">
        <v>341</v>
      </c>
      <c r="D2255" s="144">
        <f t="shared" ref="D2255:D2256" si="1747">ROUND(C2255/12*$A$4,0)</f>
        <v>227</v>
      </c>
      <c r="E2255" s="429">
        <v>198</v>
      </c>
      <c r="F2255" s="144">
        <f t="shared" ref="F2255:F2265" si="1748">E2255/D2255*100</f>
        <v>87.224669603524234</v>
      </c>
      <c r="G2255" s="50">
        <v>11</v>
      </c>
      <c r="H2255" s="157">
        <f t="shared" ref="H2255:H2259" si="1749">K2255/E2255</f>
        <v>10.363636363636363</v>
      </c>
      <c r="I2255" s="167">
        <f t="shared" ref="I2255:I2258" si="1750">ROUND(C2255*G2255,0)</f>
        <v>3751</v>
      </c>
      <c r="J2255" s="167">
        <f t="shared" ref="J2255:J2258" si="1751">ROUND(D2255*G2255,0)</f>
        <v>2497</v>
      </c>
      <c r="K2255" s="431">
        <v>2052</v>
      </c>
      <c r="L2255" s="167">
        <f t="shared" ref="L2255:L2260" si="1752">K2255/J2255*100</f>
        <v>82.17861433720465</v>
      </c>
      <c r="M2255" s="167">
        <f>ROUND(I2255/B2255,0)</f>
        <v>13</v>
      </c>
      <c r="N2255" s="167">
        <f t="shared" ref="N2255:N2260" si="1753">K2255/$A$4*12/M2255</f>
        <v>236.76923076923077</v>
      </c>
      <c r="O2255" s="1410"/>
      <c r="P2255" s="1410"/>
      <c r="Q2255" s="1410"/>
      <c r="R2255" s="1410"/>
      <c r="S2255" s="1410"/>
      <c r="T2255" s="1410"/>
      <c r="U2255" s="1410"/>
      <c r="V2255" s="1410"/>
      <c r="W2255" s="2923"/>
      <c r="X2255" s="216"/>
      <c r="Y2255" s="216"/>
      <c r="Z2255" s="216"/>
      <c r="AA2255" s="216"/>
      <c r="AB2255" s="2594"/>
    </row>
    <row r="2256" spans="1:28" ht="15" customHeight="1" x14ac:dyDescent="0.25">
      <c r="A2256" s="47" t="s">
        <v>87</v>
      </c>
      <c r="B2256" s="581">
        <v>300</v>
      </c>
      <c r="C2256" s="74">
        <v>350</v>
      </c>
      <c r="D2256" s="144">
        <f t="shared" si="1747"/>
        <v>233</v>
      </c>
      <c r="E2256" s="429">
        <v>208</v>
      </c>
      <c r="F2256" s="144">
        <f t="shared" si="1748"/>
        <v>89.27038626609442</v>
      </c>
      <c r="G2256" s="50">
        <v>9</v>
      </c>
      <c r="H2256" s="157">
        <f t="shared" si="1749"/>
        <v>9.0480769230769234</v>
      </c>
      <c r="I2256" s="167">
        <f t="shared" si="1750"/>
        <v>3150</v>
      </c>
      <c r="J2256" s="167">
        <f t="shared" si="1751"/>
        <v>2097</v>
      </c>
      <c r="K2256" s="431">
        <v>1882</v>
      </c>
      <c r="L2256" s="167">
        <f t="shared" si="1752"/>
        <v>89.74725798760133</v>
      </c>
      <c r="M2256" s="167">
        <f>ROUND(I2256/B2256,0)</f>
        <v>11</v>
      </c>
      <c r="N2256" s="167">
        <f t="shared" si="1753"/>
        <v>256.63636363636363</v>
      </c>
      <c r="O2256" s="1410"/>
      <c r="P2256" s="1410"/>
      <c r="Q2256" s="1410"/>
      <c r="R2256" s="1410"/>
      <c r="S2256" s="1410"/>
      <c r="T2256" s="1410"/>
      <c r="U2256" s="1410"/>
      <c r="V2256" s="1410"/>
      <c r="W2256" s="2923"/>
      <c r="X2256" s="216"/>
      <c r="Y2256" s="216"/>
      <c r="Z2256" s="216"/>
      <c r="AA2256" s="216"/>
      <c r="AB2256" s="2594"/>
    </row>
    <row r="2257" spans="1:28" ht="15" customHeight="1" x14ac:dyDescent="0.25">
      <c r="A2257" s="204" t="s">
        <v>94</v>
      </c>
      <c r="B2257" s="204"/>
      <c r="C2257" s="118">
        <f>SUM(C2255:C2256)</f>
        <v>691</v>
      </c>
      <c r="D2257" s="118">
        <f>SUM(D2255:D2256)</f>
        <v>460</v>
      </c>
      <c r="E2257" s="2239">
        <f>SUM(E2255:E2256)</f>
        <v>406</v>
      </c>
      <c r="F2257" s="118">
        <f t="shared" si="1748"/>
        <v>88.260869565217391</v>
      </c>
      <c r="G2257" s="85">
        <f>SUM(I2257/C2257)</f>
        <v>9.98697539797395</v>
      </c>
      <c r="H2257" s="156">
        <f t="shared" si="1749"/>
        <v>9.6896551724137936</v>
      </c>
      <c r="I2257" s="118">
        <f>SUM(I2255:I2256)</f>
        <v>6901</v>
      </c>
      <c r="J2257" s="118">
        <f>SUM(J2255:J2256)</f>
        <v>4594</v>
      </c>
      <c r="K2257" s="2239">
        <f>SUM(K2255:K2256)</f>
        <v>3934</v>
      </c>
      <c r="L2257" s="167">
        <f t="shared" si="1752"/>
        <v>85.633434915106662</v>
      </c>
      <c r="M2257" s="186">
        <f>SUM(M2255:M2256)</f>
        <v>24</v>
      </c>
      <c r="N2257" s="167">
        <f t="shared" si="1753"/>
        <v>245.875</v>
      </c>
      <c r="O2257" s="1410"/>
      <c r="P2257" s="1410"/>
      <c r="Q2257" s="1410"/>
      <c r="R2257" s="1410"/>
      <c r="S2257" s="1410"/>
      <c r="T2257" s="1410"/>
      <c r="U2257" s="1410"/>
      <c r="V2257" s="1410"/>
      <c r="W2257" s="2923"/>
      <c r="X2257" s="216"/>
      <c r="Y2257" s="216"/>
      <c r="Z2257" s="216"/>
      <c r="AA2257" s="216"/>
      <c r="AB2257" s="2594"/>
    </row>
    <row r="2258" spans="1:28" ht="15" customHeight="1" x14ac:dyDescent="0.25">
      <c r="A2258" s="2288" t="s">
        <v>214</v>
      </c>
      <c r="B2258" s="530">
        <v>240</v>
      </c>
      <c r="C2258" s="2289">
        <v>694</v>
      </c>
      <c r="D2258" s="206">
        <f t="shared" ref="D2258" si="1754">ROUND(C2258/12*$A$4,0)</f>
        <v>463</v>
      </c>
      <c r="E2258" s="436">
        <v>406</v>
      </c>
      <c r="F2258" s="206">
        <f t="shared" si="1748"/>
        <v>87.688984881209507</v>
      </c>
      <c r="G2258" s="327">
        <v>8</v>
      </c>
      <c r="H2258" s="423">
        <f t="shared" si="1749"/>
        <v>8</v>
      </c>
      <c r="I2258" s="376">
        <f t="shared" si="1750"/>
        <v>5552</v>
      </c>
      <c r="J2258" s="376">
        <f t="shared" si="1751"/>
        <v>3704</v>
      </c>
      <c r="K2258" s="433">
        <v>3248</v>
      </c>
      <c r="L2258" s="376">
        <f t="shared" si="1752"/>
        <v>87.688984881209507</v>
      </c>
      <c r="M2258" s="376">
        <f>I2258/B2258</f>
        <v>23.133333333333333</v>
      </c>
      <c r="N2258" s="376">
        <f t="shared" si="1753"/>
        <v>210.60518731988472</v>
      </c>
      <c r="O2258" s="1412"/>
      <c r="P2258" s="1412"/>
      <c r="Q2258" s="1412"/>
      <c r="R2258" s="1412"/>
      <c r="S2258" s="1412"/>
      <c r="T2258" s="1412"/>
      <c r="U2258" s="1412"/>
      <c r="V2258" s="1412"/>
      <c r="W2258" s="2924"/>
      <c r="X2258" s="2937"/>
      <c r="Y2258" s="2937"/>
      <c r="Z2258" s="2937"/>
      <c r="AA2258" s="2937"/>
      <c r="AB2258" s="2594"/>
    </row>
    <row r="2259" spans="1:28" s="99" customFormat="1" ht="15" customHeight="1" x14ac:dyDescent="0.25">
      <c r="A2259" s="2290" t="s">
        <v>290</v>
      </c>
      <c r="B2259" s="2291"/>
      <c r="C2259" s="14">
        <f>SUM(C2258:C2258)</f>
        <v>694</v>
      </c>
      <c r="D2259" s="14">
        <f>SUM(D2258:D2258)</f>
        <v>463</v>
      </c>
      <c r="E2259" s="14">
        <f>SUM(E2258:E2258)</f>
        <v>406</v>
      </c>
      <c r="F2259" s="299">
        <f t="shared" si="1748"/>
        <v>87.688984881209507</v>
      </c>
      <c r="G2259" s="1590">
        <f>SUM(I2259/C2259)</f>
        <v>8</v>
      </c>
      <c r="H2259" s="2880">
        <f t="shared" si="1749"/>
        <v>8</v>
      </c>
      <c r="I2259" s="141">
        <f>SUM(I2258:I2258)</f>
        <v>5552</v>
      </c>
      <c r="J2259" s="141">
        <f>SUM(J2258:J2258)</f>
        <v>3704</v>
      </c>
      <c r="K2259" s="1688">
        <f>SUM(K2258:K2258)</f>
        <v>3248</v>
      </c>
      <c r="L2259" s="365">
        <f t="shared" si="1752"/>
        <v>87.688984881209507</v>
      </c>
      <c r="M2259" s="141">
        <f>SUM(M2258:M2258)</f>
        <v>23.133333333333333</v>
      </c>
      <c r="N2259" s="365">
        <f t="shared" si="1753"/>
        <v>210.60518731988472</v>
      </c>
      <c r="O2259" s="567"/>
      <c r="P2259" s="567"/>
      <c r="Q2259" s="567"/>
      <c r="R2259" s="567"/>
      <c r="S2259" s="567"/>
      <c r="T2259" s="567"/>
      <c r="U2259" s="567"/>
      <c r="V2259" s="567"/>
      <c r="W2259" s="2925"/>
      <c r="X2259" s="1603"/>
      <c r="Y2259" s="1603"/>
      <c r="Z2259" s="1603"/>
      <c r="AA2259" s="1603"/>
      <c r="AB2259" s="2594"/>
    </row>
    <row r="2260" spans="1:28" ht="29.25" customHeight="1" x14ac:dyDescent="0.25">
      <c r="A2260" s="1831" t="s">
        <v>591</v>
      </c>
      <c r="B2260" s="45"/>
      <c r="C2260" s="662">
        <f t="shared" ref="C2260:D2260" si="1755">SUM(C2259,C2257)</f>
        <v>1385</v>
      </c>
      <c r="D2260" s="662">
        <f t="shared" si="1755"/>
        <v>923</v>
      </c>
      <c r="E2260" s="662">
        <f>SUM(E2259,E2257)</f>
        <v>812</v>
      </c>
      <c r="F2260" s="16">
        <f t="shared" si="1748"/>
        <v>87.973997833152765</v>
      </c>
      <c r="G2260" s="1590">
        <f>SUM(I2260/C2260)</f>
        <v>8.991335740072202</v>
      </c>
      <c r="H2260" s="44"/>
      <c r="I2260" s="16">
        <f>SUM(I2259,I2257)</f>
        <v>12453</v>
      </c>
      <c r="J2260" s="16">
        <f>SUM(J2259,J2257)</f>
        <v>8298</v>
      </c>
      <c r="K2260" s="662">
        <f>SUM(K2259,K2257)</f>
        <v>7182</v>
      </c>
      <c r="L2260" s="365">
        <f t="shared" si="1752"/>
        <v>86.550976138828631</v>
      </c>
      <c r="M2260" s="16">
        <f>SUM(M2259,M2257)</f>
        <v>47.133333333333333</v>
      </c>
      <c r="N2260" s="365">
        <f t="shared" si="1753"/>
        <v>228.56435643564356</v>
      </c>
      <c r="O2260" s="567">
        <v>19731.669593999995</v>
      </c>
      <c r="P2260" s="567">
        <v>16458.943038416666</v>
      </c>
      <c r="Q2260" s="567">
        <v>16458.943038416666</v>
      </c>
      <c r="R2260" s="567">
        <v>16458.943038416666</v>
      </c>
      <c r="S2260" s="567">
        <v>16458.943038416666</v>
      </c>
      <c r="T2260" s="567">
        <v>16458.943038416666</v>
      </c>
      <c r="U2260" s="567">
        <v>16050.721087916665</v>
      </c>
      <c r="V2260" s="567">
        <v>16050.721087916665</v>
      </c>
      <c r="W2260" s="2925">
        <f>O2260/12*$A$4+(P2260-O2260)/11*7+(Q2260-P2260)/10*6+(R2260-Q2260)/9*5+(S2260-R2260)/8*4+(T2260-S2260)/7*3+(U2260-T2260)/6*2+(V2260-U2260)/5*1</f>
        <v>10935.728240765151</v>
      </c>
      <c r="X2260" s="1603">
        <f t="shared" ref="X2260:X2266" si="1756">AA2260-Z2260</f>
        <v>9629.00281</v>
      </c>
      <c r="Y2260" s="1603">
        <f t="shared" ref="Y2260:Y2266" si="1757">X2260-W2260</f>
        <v>-1306.725430765151</v>
      </c>
      <c r="Z2260" s="1603">
        <v>-126.57497000000001</v>
      </c>
      <c r="AA2260" s="1603">
        <v>9502.4278400000003</v>
      </c>
      <c r="AB2260" s="2594"/>
    </row>
    <row r="2261" spans="1:28" s="99" customFormat="1" ht="36" customHeight="1" x14ac:dyDescent="0.25">
      <c r="A2261" s="1596" t="s">
        <v>594</v>
      </c>
      <c r="B2261" s="1596"/>
      <c r="C2261" s="2332">
        <f>SUM(C2262,C2264)</f>
        <v>13300</v>
      </c>
      <c r="D2261" s="2332">
        <f t="shared" ref="D2261" si="1758">SUM(D2262,D2264)</f>
        <v>8867</v>
      </c>
      <c r="E2261" s="2332">
        <v>7416</v>
      </c>
      <c r="F2261" s="2333">
        <f t="shared" si="1748"/>
        <v>83.635953535581365</v>
      </c>
      <c r="G2261" s="2332"/>
      <c r="H2261" s="2332"/>
      <c r="I2261" s="2332"/>
      <c r="J2261" s="2332"/>
      <c r="K2261" s="2332"/>
      <c r="L2261" s="2332"/>
      <c r="M2261" s="2332"/>
      <c r="N2261" s="2332"/>
      <c r="O2261" s="1411">
        <v>25904.853740339997</v>
      </c>
      <c r="P2261" s="1411">
        <v>25904.853740339997</v>
      </c>
      <c r="Q2261" s="1411">
        <v>25904.853740339997</v>
      </c>
      <c r="R2261" s="1411">
        <v>25904.853740339997</v>
      </c>
      <c r="S2261" s="1411">
        <v>25904.853740339997</v>
      </c>
      <c r="T2261" s="1411">
        <v>26771.280297641668</v>
      </c>
      <c r="U2261" s="1411">
        <v>26771.280297641668</v>
      </c>
      <c r="V2261" s="1411">
        <v>26771.280297641668</v>
      </c>
      <c r="W2261" s="2925">
        <f>O2261/12*$A$4+(P2261-O2261)/11*7+(Q2261-P2261)/10*6+(R2261-Q2261)/9*5+(S2261-R2261)/8*4+(T2261-S2261)/7*3+(U2261-T2261)/6*2+(V2261-U2261)/5*1</f>
        <v>17641.228160975003</v>
      </c>
      <c r="X2261" s="2940">
        <f t="shared" si="1756"/>
        <v>14944.519770000001</v>
      </c>
      <c r="Y2261" s="2940">
        <f t="shared" si="1757"/>
        <v>-2696.7083909750017</v>
      </c>
      <c r="Z2261" s="2940">
        <v>-27.176629999999999</v>
      </c>
      <c r="AA2261" s="2940">
        <v>14917.343140000001</v>
      </c>
      <c r="AB2261" s="2594"/>
    </row>
    <row r="2262" spans="1:28" s="99" customFormat="1" ht="36" customHeight="1" x14ac:dyDescent="0.25">
      <c r="A2262" s="594" t="s">
        <v>565</v>
      </c>
      <c r="B2262" s="594"/>
      <c r="C2262" s="2333">
        <f>SUM(C2263)</f>
        <v>13285</v>
      </c>
      <c r="D2262" s="2333">
        <f t="shared" ref="D2262:E2262" si="1759">SUM(D2263)</f>
        <v>8857</v>
      </c>
      <c r="E2262" s="2333">
        <f t="shared" si="1759"/>
        <v>7415</v>
      </c>
      <c r="F2262" s="2333">
        <f t="shared" si="1748"/>
        <v>83.719092243423276</v>
      </c>
      <c r="G2262" s="2333"/>
      <c r="H2262" s="2333"/>
      <c r="I2262" s="2333"/>
      <c r="J2262" s="2333"/>
      <c r="K2262" s="2333"/>
      <c r="L2262" s="2333"/>
      <c r="M2262" s="2333"/>
      <c r="N2262" s="2333"/>
      <c r="O2262" s="1410"/>
      <c r="P2262" s="1410"/>
      <c r="Q2262" s="1410"/>
      <c r="R2262" s="1410"/>
      <c r="S2262" s="1410"/>
      <c r="T2262" s="1410"/>
      <c r="U2262" s="1410"/>
      <c r="V2262" s="1410"/>
      <c r="W2262" s="2923">
        <f t="shared" ref="W2262:W2266" si="1760">O2262/12*$A$4</f>
        <v>0</v>
      </c>
      <c r="X2262" s="216">
        <f t="shared" si="1756"/>
        <v>0</v>
      </c>
      <c r="Y2262" s="216">
        <f t="shared" si="1757"/>
        <v>0</v>
      </c>
      <c r="Z2262" s="216"/>
      <c r="AA2262" s="216"/>
      <c r="AB2262" s="2594"/>
    </row>
    <row r="2263" spans="1:28" ht="36" customHeight="1" x14ac:dyDescent="0.25">
      <c r="A2263" s="1071" t="s">
        <v>566</v>
      </c>
      <c r="B2263" s="1071"/>
      <c r="C2263" s="2240">
        <v>13285</v>
      </c>
      <c r="D2263" s="144">
        <f t="shared" ref="D2263:D2265" si="1761">ROUND(C2263/12*$A$4,0)</f>
        <v>8857</v>
      </c>
      <c r="E2263" s="2240">
        <f>E2261-E2264</f>
        <v>7415</v>
      </c>
      <c r="F2263" s="2333">
        <f t="shared" si="1748"/>
        <v>83.719092243423276</v>
      </c>
      <c r="G2263" s="2240"/>
      <c r="H2263" s="2240"/>
      <c r="I2263" s="2240"/>
      <c r="J2263" s="2240"/>
      <c r="K2263" s="2240"/>
      <c r="L2263" s="2240"/>
      <c r="M2263" s="2240"/>
      <c r="N2263" s="2240"/>
      <c r="O2263" s="1410"/>
      <c r="P2263" s="1410"/>
      <c r="Q2263" s="1410"/>
      <c r="R2263" s="1410"/>
      <c r="S2263" s="1410"/>
      <c r="T2263" s="1410"/>
      <c r="U2263" s="1410"/>
      <c r="V2263" s="1410"/>
      <c r="W2263" s="2923">
        <f t="shared" si="1760"/>
        <v>0</v>
      </c>
      <c r="X2263" s="216">
        <f t="shared" si="1756"/>
        <v>0</v>
      </c>
      <c r="Y2263" s="216">
        <f t="shared" si="1757"/>
        <v>0</v>
      </c>
      <c r="Z2263" s="216"/>
      <c r="AA2263" s="216"/>
      <c r="AB2263" s="2594"/>
    </row>
    <row r="2264" spans="1:28" s="99" customFormat="1" ht="36" customHeight="1" x14ac:dyDescent="0.25">
      <c r="A2264" s="594" t="s">
        <v>567</v>
      </c>
      <c r="B2264" s="594"/>
      <c r="C2264" s="2333">
        <f>SUM(C2265,C2266)</f>
        <v>15</v>
      </c>
      <c r="D2264" s="2333">
        <f t="shared" ref="D2264:E2264" si="1762">SUM(D2265,D2266)</f>
        <v>10</v>
      </c>
      <c r="E2264" s="2333">
        <f t="shared" si="1762"/>
        <v>1</v>
      </c>
      <c r="F2264" s="2333">
        <f t="shared" si="1748"/>
        <v>10</v>
      </c>
      <c r="G2264" s="2333"/>
      <c r="H2264" s="2333"/>
      <c r="I2264" s="2333"/>
      <c r="J2264" s="2333"/>
      <c r="K2264" s="2333"/>
      <c r="L2264" s="2333"/>
      <c r="M2264" s="2333"/>
      <c r="N2264" s="2333"/>
      <c r="O2264" s="1410"/>
      <c r="P2264" s="1410"/>
      <c r="Q2264" s="1410"/>
      <c r="R2264" s="1410"/>
      <c r="S2264" s="1410"/>
      <c r="T2264" s="1410"/>
      <c r="U2264" s="1410"/>
      <c r="V2264" s="1410"/>
      <c r="W2264" s="2923">
        <f t="shared" si="1760"/>
        <v>0</v>
      </c>
      <c r="X2264" s="216">
        <f t="shared" si="1756"/>
        <v>0</v>
      </c>
      <c r="Y2264" s="216">
        <f t="shared" si="1757"/>
        <v>0</v>
      </c>
      <c r="Z2264" s="216"/>
      <c r="AA2264" s="216"/>
      <c r="AB2264" s="2594"/>
    </row>
    <row r="2265" spans="1:28" ht="36" customHeight="1" x14ac:dyDescent="0.25">
      <c r="A2265" s="1071" t="s">
        <v>568</v>
      </c>
      <c r="B2265" s="1071"/>
      <c r="C2265" s="2240">
        <v>15</v>
      </c>
      <c r="D2265" s="144">
        <f t="shared" si="1761"/>
        <v>10</v>
      </c>
      <c r="E2265" s="2240">
        <v>1</v>
      </c>
      <c r="F2265" s="2333">
        <f t="shared" si="1748"/>
        <v>10</v>
      </c>
      <c r="G2265" s="2240"/>
      <c r="H2265" s="2240"/>
      <c r="I2265" s="2240"/>
      <c r="J2265" s="2240"/>
      <c r="K2265" s="2240"/>
      <c r="L2265" s="2240"/>
      <c r="M2265" s="2240"/>
      <c r="N2265" s="2240"/>
      <c r="O2265" s="1410"/>
      <c r="P2265" s="1410"/>
      <c r="Q2265" s="1410"/>
      <c r="R2265" s="1410"/>
      <c r="S2265" s="1410"/>
      <c r="T2265" s="1410"/>
      <c r="U2265" s="1410"/>
      <c r="V2265" s="1410"/>
      <c r="W2265" s="2923">
        <f t="shared" si="1760"/>
        <v>0</v>
      </c>
      <c r="X2265" s="216">
        <f t="shared" si="1756"/>
        <v>0</v>
      </c>
      <c r="Y2265" s="216">
        <f t="shared" si="1757"/>
        <v>0</v>
      </c>
      <c r="Z2265" s="216"/>
      <c r="AA2265" s="216"/>
      <c r="AB2265" s="2594"/>
    </row>
    <row r="2266" spans="1:28" ht="36" customHeight="1" thickBot="1" x14ac:dyDescent="0.3">
      <c r="A2266" s="2334" t="s">
        <v>569</v>
      </c>
      <c r="B2266" s="2334"/>
      <c r="C2266" s="2289"/>
      <c r="D2266" s="2289"/>
      <c r="E2266" s="2289"/>
      <c r="F2266" s="2289"/>
      <c r="G2266" s="2289"/>
      <c r="H2266" s="2289"/>
      <c r="I2266" s="2289"/>
      <c r="J2266" s="2289"/>
      <c r="K2266" s="2289"/>
      <c r="L2266" s="2289"/>
      <c r="M2266" s="2289"/>
      <c r="N2266" s="2289"/>
      <c r="O2266" s="1412"/>
      <c r="P2266" s="1412"/>
      <c r="Q2266" s="1412"/>
      <c r="R2266" s="1412"/>
      <c r="S2266" s="1412"/>
      <c r="T2266" s="1412"/>
      <c r="U2266" s="1412"/>
      <c r="V2266" s="1412"/>
      <c r="W2266" s="2924">
        <f t="shared" si="1760"/>
        <v>0</v>
      </c>
      <c r="X2266" s="2937">
        <f t="shared" si="1756"/>
        <v>0</v>
      </c>
      <c r="Y2266" s="2937">
        <f t="shared" si="1757"/>
        <v>0</v>
      </c>
      <c r="Z2266" s="2937"/>
      <c r="AA2266" s="2937"/>
      <c r="AB2266" s="2594"/>
    </row>
    <row r="2267" spans="1:28" ht="15" customHeight="1" thickBot="1" x14ac:dyDescent="0.3">
      <c r="A2267" s="513" t="s">
        <v>18</v>
      </c>
      <c r="B2267" s="1044"/>
      <c r="C2267" s="582"/>
      <c r="D2267" s="582"/>
      <c r="E2267" s="670"/>
      <c r="F2267" s="582"/>
      <c r="G2267" s="1045"/>
      <c r="H2267" s="1045"/>
      <c r="I2267" s="1045"/>
      <c r="J2267" s="1045"/>
      <c r="K2267" s="1046">
        <f t="shared" ref="K2267" si="1763">SUM(K2261,K2260,K2253,K2223)</f>
        <v>22481</v>
      </c>
      <c r="L2267" s="1045"/>
      <c r="M2267" s="1045"/>
      <c r="N2267" s="1045"/>
      <c r="O2267" s="770">
        <f t="shared" ref="O2267:AA2267" si="1764">SUM(O2261,O2260,O2253,O2223)</f>
        <v>281417.08953425405</v>
      </c>
      <c r="P2267" s="770">
        <f t="shared" si="1764"/>
        <v>273689.37596307474</v>
      </c>
      <c r="Q2267" s="770">
        <f t="shared" si="1764"/>
        <v>273689.37596307474</v>
      </c>
      <c r="R2267" s="770">
        <f t="shared" si="1764"/>
        <v>273689.37596307474</v>
      </c>
      <c r="S2267" s="770">
        <f t="shared" si="1764"/>
        <v>273718.77421318676</v>
      </c>
      <c r="T2267" s="770">
        <f t="shared" si="1764"/>
        <v>273771.90359071642</v>
      </c>
      <c r="U2267" s="770">
        <f t="shared" si="1764"/>
        <v>272940.85503299243</v>
      </c>
      <c r="V2267" s="770">
        <f t="shared" si="1764"/>
        <v>272940.85503299243</v>
      </c>
      <c r="W2267" s="2928">
        <f t="shared" si="1764"/>
        <v>182454.20978627872</v>
      </c>
      <c r="X2267" s="2941">
        <f t="shared" si="1764"/>
        <v>154383.07976999998</v>
      </c>
      <c r="Y2267" s="2941">
        <f t="shared" si="1764"/>
        <v>-28071.130016278759</v>
      </c>
      <c r="Z2267" s="2941">
        <f t="shared" si="1764"/>
        <v>-1222.10995</v>
      </c>
      <c r="AA2267" s="2943">
        <f t="shared" si="1764"/>
        <v>153160.96982</v>
      </c>
      <c r="AB2267" s="2594"/>
    </row>
    <row r="2268" spans="1:28" ht="32.25" customHeight="1" x14ac:dyDescent="0.25">
      <c r="A2268" s="2335" t="s">
        <v>260</v>
      </c>
      <c r="B2268" s="2336"/>
      <c r="C2268" s="2337"/>
      <c r="D2268" s="2337"/>
      <c r="E2268" s="2337"/>
      <c r="F2268" s="2337"/>
      <c r="G2268" s="2338"/>
      <c r="H2268" s="2338"/>
      <c r="I2268" s="2337"/>
      <c r="J2268" s="2337"/>
      <c r="K2268" s="2337"/>
      <c r="L2268" s="2337"/>
      <c r="M2268" s="2337"/>
      <c r="N2268" s="2337"/>
      <c r="O2268" s="2339">
        <f t="shared" ref="O2268:AA2268" si="1765">SUM(O2267,O2217)</f>
        <v>363848.27059841214</v>
      </c>
      <c r="P2268" s="2339">
        <f t="shared" si="1765"/>
        <v>353244.23351038282</v>
      </c>
      <c r="Q2268" s="2339">
        <f t="shared" si="1765"/>
        <v>352978.65051038284</v>
      </c>
      <c r="R2268" s="2339">
        <f t="shared" si="1765"/>
        <v>352978.65051038284</v>
      </c>
      <c r="S2268" s="2339">
        <f t="shared" si="1765"/>
        <v>352990.48221149482</v>
      </c>
      <c r="T2268" s="2339">
        <f t="shared" si="1765"/>
        <v>353280.1287462528</v>
      </c>
      <c r="U2268" s="2339">
        <f t="shared" si="1765"/>
        <v>352093.1549774328</v>
      </c>
      <c r="V2268" s="2339">
        <f t="shared" si="1765"/>
        <v>352093.1549774328</v>
      </c>
      <c r="W2268" s="2339">
        <f t="shared" si="1765"/>
        <v>235392.53248759953</v>
      </c>
      <c r="X2268" s="2968">
        <f t="shared" si="1765"/>
        <v>204516.21236999996</v>
      </c>
      <c r="Y2268" s="2968">
        <f t="shared" si="1765"/>
        <v>-30876.320117599556</v>
      </c>
      <c r="Z2268" s="2968">
        <f t="shared" si="1765"/>
        <v>-1534.76576</v>
      </c>
      <c r="AA2268" s="2968">
        <f t="shared" si="1765"/>
        <v>202981.44660999998</v>
      </c>
      <c r="AB2268" s="2594"/>
    </row>
    <row r="2269" spans="1:28" ht="15" customHeight="1" x14ac:dyDescent="0.25">
      <c r="A2269" s="2340" t="s">
        <v>7</v>
      </c>
      <c r="B2269" s="2340"/>
      <c r="C2269" s="2341">
        <f>C2223+C2174</f>
        <v>3719</v>
      </c>
      <c r="D2269" s="2341">
        <f>D2223+D2174</f>
        <v>2479</v>
      </c>
      <c r="E2269" s="2341">
        <f>E2223+E2174</f>
        <v>2205</v>
      </c>
      <c r="F2269" s="2341">
        <f>E2269/D2269*100</f>
        <v>88.947156111335218</v>
      </c>
      <c r="G2269" s="2342">
        <f>I2269/C2269</f>
        <v>9.8303307340682977</v>
      </c>
      <c r="H2269" s="2343">
        <f t="shared" ref="H2269" si="1766">K2269/E2269</f>
        <v>9.0049886621315185</v>
      </c>
      <c r="I2269" s="2341">
        <f>I2223+I2174</f>
        <v>36559</v>
      </c>
      <c r="J2269" s="2341">
        <f>J2223+J2174</f>
        <v>24368</v>
      </c>
      <c r="K2269" s="2341">
        <f>K2223+K2174</f>
        <v>19856</v>
      </c>
      <c r="L2269" s="2344">
        <f>K2269/J2269*100</f>
        <v>81.483913328956007</v>
      </c>
      <c r="M2269" s="2341">
        <f>SUM(M2223,M2174)</f>
        <v>110</v>
      </c>
      <c r="N2269" s="2344">
        <f t="shared" ref="N2269" si="1767">K2269/$A$4*12/M2269</f>
        <v>270.76363636363635</v>
      </c>
      <c r="O2269" s="2345">
        <f t="shared" ref="O2269:AA2269" si="1768">SUM(O2223,O2174)</f>
        <v>86445.261471743972</v>
      </c>
      <c r="P2269" s="2345">
        <f t="shared" si="1768"/>
        <v>73618.013359291319</v>
      </c>
      <c r="Q2269" s="2345">
        <f t="shared" si="1768"/>
        <v>73618.013359291319</v>
      </c>
      <c r="R2269" s="2345">
        <f t="shared" si="1768"/>
        <v>73618.013359291319</v>
      </c>
      <c r="S2269" s="2345">
        <f t="shared" si="1768"/>
        <v>73618.013359291319</v>
      </c>
      <c r="T2269" s="2345">
        <f t="shared" si="1768"/>
        <v>73618.013359291319</v>
      </c>
      <c r="U2269" s="2345">
        <f t="shared" si="1768"/>
        <v>73071.622733671335</v>
      </c>
      <c r="V2269" s="2345">
        <f t="shared" si="1768"/>
        <v>73071.622733671335</v>
      </c>
      <c r="W2269" s="2345">
        <f t="shared" si="1768"/>
        <v>49285.249852577028</v>
      </c>
      <c r="X2269" s="2969">
        <f t="shared" si="1768"/>
        <v>42759.735839999994</v>
      </c>
      <c r="Y2269" s="2969">
        <f t="shared" si="1768"/>
        <v>-6525.5140125770286</v>
      </c>
      <c r="Z2269" s="2969">
        <f t="shared" si="1768"/>
        <v>-437.35342000000003</v>
      </c>
      <c r="AA2269" s="2969">
        <f t="shared" si="1768"/>
        <v>42322.382420000002</v>
      </c>
      <c r="AB2269" s="2594"/>
    </row>
    <row r="2270" spans="1:28" ht="15" customHeight="1" x14ac:dyDescent="0.25">
      <c r="A2270" s="2346" t="s">
        <v>14</v>
      </c>
      <c r="B2270" s="1476"/>
      <c r="C2270" s="1638"/>
      <c r="D2270" s="1638"/>
      <c r="E2270" s="1638"/>
      <c r="F2270" s="1638"/>
      <c r="G2270" s="2347"/>
      <c r="H2270" s="2347"/>
      <c r="I2270" s="2348"/>
      <c r="J2270" s="2348"/>
      <c r="K2270" s="2348"/>
      <c r="L2270" s="2348"/>
      <c r="M2270" s="2348"/>
      <c r="N2270" s="2349"/>
      <c r="O2270" s="2350"/>
      <c r="P2270" s="2350"/>
      <c r="Q2270" s="2350"/>
      <c r="R2270" s="2350"/>
      <c r="S2270" s="2350"/>
      <c r="T2270" s="2350"/>
      <c r="U2270" s="2350"/>
      <c r="V2270" s="2350"/>
      <c r="W2270" s="2350"/>
      <c r="X2270" s="2970"/>
      <c r="Y2270" s="2970"/>
      <c r="Z2270" s="2970"/>
      <c r="AA2270" s="2970"/>
      <c r="AB2270" s="2594"/>
    </row>
    <row r="2271" spans="1:28" ht="30.75" customHeight="1" x14ac:dyDescent="0.25">
      <c r="A2271" s="1066" t="s">
        <v>595</v>
      </c>
      <c r="B2271" s="1066"/>
      <c r="C2271" s="1260">
        <f>C2235+C2226+C2186+C2177</f>
        <v>122831</v>
      </c>
      <c r="D2271" s="1260">
        <f>D2235+D2226+D2186+D2177</f>
        <v>81888</v>
      </c>
      <c r="E2271" s="1260">
        <f>E2235+E2226+E2186+E2177</f>
        <v>73966.306289869361</v>
      </c>
      <c r="F2271" s="1257">
        <f>E2271/D2271*100</f>
        <v>90.326184898726751</v>
      </c>
      <c r="G2271" s="2351"/>
      <c r="H2271" s="2351"/>
      <c r="I2271" s="2352"/>
      <c r="J2271" s="2352"/>
      <c r="K2271" s="2352"/>
      <c r="L2271" s="2352"/>
      <c r="M2271" s="2352"/>
      <c r="N2271" s="1259"/>
      <c r="O2271" s="2353"/>
      <c r="P2271" s="2353"/>
      <c r="Q2271" s="2353"/>
      <c r="R2271" s="2353"/>
      <c r="S2271" s="2353"/>
      <c r="T2271" s="2353"/>
      <c r="U2271" s="2353"/>
      <c r="V2271" s="2353"/>
      <c r="W2271" s="2353"/>
      <c r="X2271" s="2971"/>
      <c r="Y2271" s="2971"/>
      <c r="Z2271" s="2971"/>
      <c r="AA2271" s="2971"/>
      <c r="AB2271" s="2594"/>
    </row>
    <row r="2272" spans="1:28" ht="15" customHeight="1" x14ac:dyDescent="0.25">
      <c r="A2272" s="1066" t="s">
        <v>538</v>
      </c>
      <c r="B2272" s="1066"/>
      <c r="C2272" s="1260"/>
      <c r="D2272" s="1260"/>
      <c r="E2272" s="1260"/>
      <c r="F2272" s="1260"/>
      <c r="G2272" s="2351"/>
      <c r="H2272" s="2351"/>
      <c r="I2272" s="2352"/>
      <c r="J2272" s="2352"/>
      <c r="K2272" s="2352"/>
      <c r="L2272" s="2352"/>
      <c r="M2272" s="2352"/>
      <c r="N2272" s="1259"/>
      <c r="O2272" s="2353"/>
      <c r="P2272" s="2353"/>
      <c r="Q2272" s="2353"/>
      <c r="R2272" s="2353"/>
      <c r="S2272" s="2353"/>
      <c r="T2272" s="2353"/>
      <c r="U2272" s="2353"/>
      <c r="V2272" s="2353"/>
      <c r="W2272" s="2353"/>
      <c r="X2272" s="2971"/>
      <c r="Y2272" s="2971"/>
      <c r="Z2272" s="2971"/>
      <c r="AA2272" s="2971"/>
      <c r="AB2272" s="2594"/>
    </row>
    <row r="2273" spans="1:28" ht="36.950000000000003" customHeight="1" x14ac:dyDescent="0.25">
      <c r="A2273" s="1066" t="s">
        <v>539</v>
      </c>
      <c r="B2273" s="1066"/>
      <c r="C2273" s="1260">
        <f t="shared" ref="C2273:E2274" si="1769">C2228+C2179</f>
        <v>9000</v>
      </c>
      <c r="D2273" s="1260">
        <f t="shared" si="1769"/>
        <v>6000</v>
      </c>
      <c r="E2273" s="1260">
        <f t="shared" si="1769"/>
        <v>2740</v>
      </c>
      <c r="F2273" s="1257">
        <f t="shared" ref="F2273:F2289" si="1770">E2273/D2273*100</f>
        <v>45.666666666666664</v>
      </c>
      <c r="G2273" s="2351"/>
      <c r="H2273" s="2351"/>
      <c r="I2273" s="2352"/>
      <c r="J2273" s="2352"/>
      <c r="K2273" s="2352"/>
      <c r="L2273" s="2352"/>
      <c r="M2273" s="2352"/>
      <c r="N2273" s="1259"/>
      <c r="O2273" s="2353"/>
      <c r="P2273" s="2353"/>
      <c r="Q2273" s="2353"/>
      <c r="R2273" s="2353"/>
      <c r="S2273" s="2353"/>
      <c r="T2273" s="2353"/>
      <c r="U2273" s="2353"/>
      <c r="V2273" s="2353"/>
      <c r="W2273" s="2353"/>
      <c r="X2273" s="2971"/>
      <c r="Y2273" s="2971"/>
      <c r="Z2273" s="2971"/>
      <c r="AA2273" s="2971"/>
      <c r="AB2273" s="2594"/>
    </row>
    <row r="2274" spans="1:28" ht="36.950000000000003" customHeight="1" x14ac:dyDescent="0.25">
      <c r="A2274" s="1066" t="s">
        <v>540</v>
      </c>
      <c r="B2274" s="1066"/>
      <c r="C2274" s="1260">
        <f t="shared" si="1769"/>
        <v>740</v>
      </c>
      <c r="D2274" s="1260">
        <f t="shared" si="1769"/>
        <v>493</v>
      </c>
      <c r="E2274" s="1260">
        <f t="shared" si="1769"/>
        <v>241</v>
      </c>
      <c r="F2274" s="1257">
        <f t="shared" si="1770"/>
        <v>48.884381338742394</v>
      </c>
      <c r="G2274" s="2351"/>
      <c r="H2274" s="2351"/>
      <c r="I2274" s="2352"/>
      <c r="J2274" s="2352"/>
      <c r="K2274" s="2352"/>
      <c r="L2274" s="2352"/>
      <c r="M2274" s="2352"/>
      <c r="N2274" s="1259"/>
      <c r="O2274" s="2353"/>
      <c r="P2274" s="2353"/>
      <c r="Q2274" s="2353"/>
      <c r="R2274" s="2353"/>
      <c r="S2274" s="2353"/>
      <c r="T2274" s="2353"/>
      <c r="U2274" s="2353"/>
      <c r="V2274" s="2353"/>
      <c r="W2274" s="2353"/>
      <c r="X2274" s="2971"/>
      <c r="Y2274" s="2971"/>
      <c r="Z2274" s="2971"/>
      <c r="AA2274" s="2971"/>
      <c r="AB2274" s="2594"/>
    </row>
    <row r="2275" spans="1:28" ht="43.5" customHeight="1" x14ac:dyDescent="0.25">
      <c r="A2275" s="1069" t="s">
        <v>543</v>
      </c>
      <c r="B2275" s="1069"/>
      <c r="C2275" s="1260">
        <f t="shared" ref="C2275:E2285" si="1771">C2237+C2188</f>
        <v>14901</v>
      </c>
      <c r="D2275" s="1260">
        <f t="shared" si="1771"/>
        <v>9935</v>
      </c>
      <c r="E2275" s="1260">
        <f t="shared" si="1771"/>
        <v>13685.479452054795</v>
      </c>
      <c r="F2275" s="1257">
        <f t="shared" si="1770"/>
        <v>137.75017062964062</v>
      </c>
      <c r="G2275" s="2351"/>
      <c r="H2275" s="2351"/>
      <c r="I2275" s="2352"/>
      <c r="J2275" s="2352"/>
      <c r="K2275" s="2352"/>
      <c r="L2275" s="2352"/>
      <c r="M2275" s="2352"/>
      <c r="N2275" s="1259"/>
      <c r="O2275" s="2353"/>
      <c r="P2275" s="2353"/>
      <c r="Q2275" s="2353"/>
      <c r="R2275" s="2353"/>
      <c r="S2275" s="2353"/>
      <c r="T2275" s="2353"/>
      <c r="U2275" s="2353"/>
      <c r="V2275" s="2353"/>
      <c r="W2275" s="2353"/>
      <c r="X2275" s="2971"/>
      <c r="Y2275" s="2971"/>
      <c r="Z2275" s="2971"/>
      <c r="AA2275" s="2971"/>
      <c r="AB2275" s="2594"/>
    </row>
    <row r="2276" spans="1:28" ht="36.950000000000003" customHeight="1" x14ac:dyDescent="0.25">
      <c r="A2276" s="1066" t="s">
        <v>544</v>
      </c>
      <c r="B2276" s="1066"/>
      <c r="C2276" s="1260">
        <f t="shared" si="1771"/>
        <v>10396</v>
      </c>
      <c r="D2276" s="1260">
        <f t="shared" si="1771"/>
        <v>6931</v>
      </c>
      <c r="E2276" s="1260">
        <f t="shared" si="1771"/>
        <v>9613</v>
      </c>
      <c r="F2276" s="1257">
        <f t="shared" si="1770"/>
        <v>138.69571490405426</v>
      </c>
      <c r="G2276" s="2351"/>
      <c r="H2276" s="2351"/>
      <c r="I2276" s="2352"/>
      <c r="J2276" s="2352"/>
      <c r="K2276" s="2352"/>
      <c r="L2276" s="2352"/>
      <c r="M2276" s="2352"/>
      <c r="N2276" s="1259"/>
      <c r="O2276" s="2353"/>
      <c r="P2276" s="2353"/>
      <c r="Q2276" s="2353"/>
      <c r="R2276" s="2353"/>
      <c r="S2276" s="2353"/>
      <c r="T2276" s="2353"/>
      <c r="U2276" s="2353"/>
      <c r="V2276" s="2353"/>
      <c r="W2276" s="2353"/>
      <c r="X2276" s="2971"/>
      <c r="Y2276" s="2971"/>
      <c r="Z2276" s="2971"/>
      <c r="AA2276" s="2971"/>
      <c r="AB2276" s="2594"/>
    </row>
    <row r="2277" spans="1:28" ht="36.950000000000003" customHeight="1" x14ac:dyDescent="0.25">
      <c r="A2277" s="1066" t="s">
        <v>545</v>
      </c>
      <c r="B2277" s="1066"/>
      <c r="C2277" s="1260">
        <f t="shared" si="1771"/>
        <v>3100</v>
      </c>
      <c r="D2277" s="1260">
        <f t="shared" si="1771"/>
        <v>2067</v>
      </c>
      <c r="E2277" s="1260">
        <f t="shared" si="1771"/>
        <v>2801</v>
      </c>
      <c r="F2277" s="1257">
        <f t="shared" si="1770"/>
        <v>135.51040154813739</v>
      </c>
      <c r="G2277" s="2351"/>
      <c r="H2277" s="2351"/>
      <c r="I2277" s="2352"/>
      <c r="J2277" s="2352"/>
      <c r="K2277" s="2352"/>
      <c r="L2277" s="2352"/>
      <c r="M2277" s="2352"/>
      <c r="N2277" s="1259"/>
      <c r="O2277" s="2353"/>
      <c r="P2277" s="2353"/>
      <c r="Q2277" s="2353"/>
      <c r="R2277" s="2353"/>
      <c r="S2277" s="2353"/>
      <c r="T2277" s="2353"/>
      <c r="U2277" s="2353"/>
      <c r="V2277" s="2353"/>
      <c r="W2277" s="2353"/>
      <c r="X2277" s="2971"/>
      <c r="Y2277" s="2971"/>
      <c r="Z2277" s="2971"/>
      <c r="AA2277" s="2971"/>
      <c r="AB2277" s="2594"/>
    </row>
    <row r="2278" spans="1:28" ht="52.5" customHeight="1" x14ac:dyDescent="0.25">
      <c r="A2278" s="1066" t="s">
        <v>613</v>
      </c>
      <c r="B2278" s="1066"/>
      <c r="C2278" s="1260">
        <f t="shared" si="1771"/>
        <v>666</v>
      </c>
      <c r="D2278" s="1260">
        <f t="shared" si="1771"/>
        <v>444</v>
      </c>
      <c r="E2278" s="1260">
        <f t="shared" si="1771"/>
        <v>666</v>
      </c>
      <c r="F2278" s="1257">
        <f t="shared" si="1770"/>
        <v>150</v>
      </c>
      <c r="G2278" s="2351"/>
      <c r="H2278" s="2351"/>
      <c r="I2278" s="2352"/>
      <c r="J2278" s="2352"/>
      <c r="K2278" s="2352"/>
      <c r="L2278" s="2352"/>
      <c r="M2278" s="2352"/>
      <c r="N2278" s="1259"/>
      <c r="O2278" s="2353"/>
      <c r="P2278" s="2353"/>
      <c r="Q2278" s="2353"/>
      <c r="R2278" s="2353"/>
      <c r="S2278" s="2353"/>
      <c r="T2278" s="2353"/>
      <c r="U2278" s="2353"/>
      <c r="V2278" s="2353"/>
      <c r="W2278" s="2353"/>
      <c r="X2278" s="2971"/>
      <c r="Y2278" s="2971"/>
      <c r="Z2278" s="2971"/>
      <c r="AA2278" s="2971"/>
      <c r="AB2278" s="2594"/>
    </row>
    <row r="2279" spans="1:28" ht="36.950000000000003" customHeight="1" x14ac:dyDescent="0.25">
      <c r="A2279" s="1066" t="s">
        <v>614</v>
      </c>
      <c r="B2279" s="1066"/>
      <c r="C2279" s="1260">
        <f t="shared" si="1771"/>
        <v>739</v>
      </c>
      <c r="D2279" s="1260">
        <f t="shared" si="1771"/>
        <v>493</v>
      </c>
      <c r="E2279" s="1260">
        <f t="shared" si="1771"/>
        <v>605.47945205479448</v>
      </c>
      <c r="F2279" s="1257">
        <f t="shared" si="1770"/>
        <v>122.81530467642889</v>
      </c>
      <c r="G2279" s="2351"/>
      <c r="H2279" s="2351"/>
      <c r="I2279" s="2352"/>
      <c r="J2279" s="2352"/>
      <c r="K2279" s="2352"/>
      <c r="L2279" s="2352"/>
      <c r="M2279" s="2352"/>
      <c r="N2279" s="1259"/>
      <c r="O2279" s="2353"/>
      <c r="P2279" s="2353"/>
      <c r="Q2279" s="2353"/>
      <c r="R2279" s="2353"/>
      <c r="S2279" s="2353"/>
      <c r="T2279" s="2353"/>
      <c r="U2279" s="2353"/>
      <c r="V2279" s="2353"/>
      <c r="W2279" s="2353"/>
      <c r="X2279" s="2971"/>
      <c r="Y2279" s="2971"/>
      <c r="Z2279" s="2971"/>
      <c r="AA2279" s="2971"/>
      <c r="AB2279" s="2594"/>
    </row>
    <row r="2280" spans="1:28" ht="50.25" customHeight="1" x14ac:dyDescent="0.25">
      <c r="A2280" s="1069" t="s">
        <v>546</v>
      </c>
      <c r="B2280" s="1069"/>
      <c r="C2280" s="1260">
        <f t="shared" si="1771"/>
        <v>76264</v>
      </c>
      <c r="D2280" s="1260">
        <f t="shared" si="1771"/>
        <v>50842</v>
      </c>
      <c r="E2280" s="1260">
        <f t="shared" si="1771"/>
        <v>36009.826837814559</v>
      </c>
      <c r="F2280" s="1257">
        <f t="shared" si="1770"/>
        <v>70.826928204662593</v>
      </c>
      <c r="G2280" s="2351"/>
      <c r="H2280" s="2351"/>
      <c r="I2280" s="2352"/>
      <c r="J2280" s="2352"/>
      <c r="K2280" s="2352"/>
      <c r="L2280" s="2352"/>
      <c r="M2280" s="2352"/>
      <c r="N2280" s="1259"/>
      <c r="O2280" s="2353"/>
      <c r="P2280" s="2353"/>
      <c r="Q2280" s="2353"/>
      <c r="R2280" s="2353"/>
      <c r="S2280" s="2353"/>
      <c r="T2280" s="2353"/>
      <c r="U2280" s="2353"/>
      <c r="V2280" s="2353"/>
      <c r="W2280" s="2353"/>
      <c r="X2280" s="2971"/>
      <c r="Y2280" s="2971"/>
      <c r="Z2280" s="2971"/>
      <c r="AA2280" s="2971"/>
      <c r="AB2280" s="2594"/>
    </row>
    <row r="2281" spans="1:28" ht="36.950000000000003" customHeight="1" x14ac:dyDescent="0.25">
      <c r="A2281" s="1066" t="s">
        <v>547</v>
      </c>
      <c r="B2281" s="1066"/>
      <c r="C2281" s="1260">
        <f t="shared" si="1771"/>
        <v>450</v>
      </c>
      <c r="D2281" s="1260">
        <f t="shared" si="1771"/>
        <v>300</v>
      </c>
      <c r="E2281" s="1260">
        <f t="shared" si="1771"/>
        <v>93</v>
      </c>
      <c r="F2281" s="1257">
        <f t="shared" si="1770"/>
        <v>31</v>
      </c>
      <c r="G2281" s="2351"/>
      <c r="H2281" s="2351"/>
      <c r="I2281" s="2352"/>
      <c r="J2281" s="2352"/>
      <c r="K2281" s="2352"/>
      <c r="L2281" s="2352"/>
      <c r="M2281" s="2352"/>
      <c r="N2281" s="1259"/>
      <c r="O2281" s="2353"/>
      <c r="P2281" s="2353"/>
      <c r="Q2281" s="2353"/>
      <c r="R2281" s="2353"/>
      <c r="S2281" s="2353"/>
      <c r="T2281" s="2353"/>
      <c r="U2281" s="2353"/>
      <c r="V2281" s="2353"/>
      <c r="W2281" s="2353"/>
      <c r="X2281" s="2971"/>
      <c r="Y2281" s="2971"/>
      <c r="Z2281" s="2971"/>
      <c r="AA2281" s="2971"/>
      <c r="AB2281" s="2594"/>
    </row>
    <row r="2282" spans="1:28" ht="42.75" customHeight="1" x14ac:dyDescent="0.25">
      <c r="A2282" s="1066" t="s">
        <v>560</v>
      </c>
      <c r="B2282" s="1066"/>
      <c r="C2282" s="1260">
        <f t="shared" si="1771"/>
        <v>50074</v>
      </c>
      <c r="D2282" s="1260">
        <f t="shared" si="1771"/>
        <v>33383</v>
      </c>
      <c r="E2282" s="1260">
        <f t="shared" si="1771"/>
        <v>30297.684957126628</v>
      </c>
      <c r="F2282" s="1257">
        <f t="shared" si="1770"/>
        <v>90.757825711070396</v>
      </c>
      <c r="G2282" s="2351"/>
      <c r="H2282" s="2351"/>
      <c r="I2282" s="2352"/>
      <c r="J2282" s="2352"/>
      <c r="K2282" s="2352"/>
      <c r="L2282" s="2352"/>
      <c r="M2282" s="2352"/>
      <c r="N2282" s="1259"/>
      <c r="O2282" s="2353"/>
      <c r="P2282" s="2353"/>
      <c r="Q2282" s="2353"/>
      <c r="R2282" s="2353"/>
      <c r="S2282" s="2353"/>
      <c r="T2282" s="2353"/>
      <c r="U2282" s="2353"/>
      <c r="V2282" s="2353"/>
      <c r="W2282" s="2353"/>
      <c r="X2282" s="2971"/>
      <c r="Y2282" s="2971"/>
      <c r="Z2282" s="2971"/>
      <c r="AA2282" s="2971"/>
      <c r="AB2282" s="2594"/>
    </row>
    <row r="2283" spans="1:28" ht="58.5" customHeight="1" x14ac:dyDescent="0.25">
      <c r="A2283" s="1066" t="s">
        <v>561</v>
      </c>
      <c r="B2283" s="1066"/>
      <c r="C2283" s="1260">
        <f t="shared" si="1771"/>
        <v>15260</v>
      </c>
      <c r="D2283" s="1260">
        <f t="shared" si="1771"/>
        <v>10173</v>
      </c>
      <c r="E2283" s="1260">
        <f t="shared" si="1771"/>
        <v>4050.1418806879365</v>
      </c>
      <c r="F2283" s="1257">
        <f t="shared" si="1770"/>
        <v>39.812659792469638</v>
      </c>
      <c r="G2283" s="2351"/>
      <c r="H2283" s="2351"/>
      <c r="I2283" s="2352"/>
      <c r="J2283" s="2352"/>
      <c r="K2283" s="2352"/>
      <c r="L2283" s="2352"/>
      <c r="M2283" s="2352"/>
      <c r="N2283" s="1259"/>
      <c r="O2283" s="2353"/>
      <c r="P2283" s="2353"/>
      <c r="Q2283" s="2353"/>
      <c r="R2283" s="2353"/>
      <c r="S2283" s="2353"/>
      <c r="T2283" s="2353"/>
      <c r="U2283" s="2353"/>
      <c r="V2283" s="2353"/>
      <c r="W2283" s="2353"/>
      <c r="X2283" s="2971"/>
      <c r="Y2283" s="2971"/>
      <c r="Z2283" s="2971"/>
      <c r="AA2283" s="2971"/>
      <c r="AB2283" s="2594"/>
    </row>
    <row r="2284" spans="1:28" ht="36.950000000000003" customHeight="1" x14ac:dyDescent="0.25">
      <c r="A2284" s="1066" t="s">
        <v>562</v>
      </c>
      <c r="B2284" s="1066"/>
      <c r="C2284" s="1260">
        <f t="shared" si="1771"/>
        <v>5480</v>
      </c>
      <c r="D2284" s="1260">
        <f t="shared" si="1771"/>
        <v>3653</v>
      </c>
      <c r="E2284" s="1260">
        <f t="shared" si="1771"/>
        <v>1270</v>
      </c>
      <c r="F2284" s="1257">
        <f t="shared" si="1770"/>
        <v>34.765945797974268</v>
      </c>
      <c r="G2284" s="2351"/>
      <c r="H2284" s="2351"/>
      <c r="I2284" s="2352"/>
      <c r="J2284" s="2352"/>
      <c r="K2284" s="2352"/>
      <c r="L2284" s="2352"/>
      <c r="M2284" s="2352"/>
      <c r="N2284" s="1259"/>
      <c r="O2284" s="2353"/>
      <c r="P2284" s="2353"/>
      <c r="Q2284" s="2353"/>
      <c r="R2284" s="2353"/>
      <c r="S2284" s="2353"/>
      <c r="T2284" s="2353"/>
      <c r="U2284" s="2353"/>
      <c r="V2284" s="2353"/>
      <c r="W2284" s="2353"/>
      <c r="X2284" s="2971"/>
      <c r="Y2284" s="2971"/>
      <c r="Z2284" s="2971"/>
      <c r="AA2284" s="2971"/>
      <c r="AB2284" s="2594"/>
    </row>
    <row r="2285" spans="1:28" ht="36.950000000000003" customHeight="1" x14ac:dyDescent="0.25">
      <c r="A2285" s="1066" t="s">
        <v>563</v>
      </c>
      <c r="B2285" s="1066"/>
      <c r="C2285" s="1260">
        <f t="shared" si="1771"/>
        <v>5000</v>
      </c>
      <c r="D2285" s="1260">
        <f t="shared" si="1771"/>
        <v>3333</v>
      </c>
      <c r="E2285" s="1260">
        <f t="shared" si="1771"/>
        <v>299</v>
      </c>
      <c r="F2285" s="1257">
        <f t="shared" si="1770"/>
        <v>8.9708970897089699</v>
      </c>
      <c r="G2285" s="2351"/>
      <c r="H2285" s="2351"/>
      <c r="I2285" s="2352"/>
      <c r="J2285" s="2352"/>
      <c r="K2285" s="2352"/>
      <c r="L2285" s="2352"/>
      <c r="M2285" s="2352"/>
      <c r="N2285" s="1259"/>
      <c r="O2285" s="2353"/>
      <c r="P2285" s="2353"/>
      <c r="Q2285" s="2353"/>
      <c r="R2285" s="2353"/>
      <c r="S2285" s="2353"/>
      <c r="T2285" s="2353"/>
      <c r="U2285" s="2353"/>
      <c r="V2285" s="2353"/>
      <c r="W2285" s="2353"/>
      <c r="X2285" s="2971"/>
      <c r="Y2285" s="2971"/>
      <c r="Z2285" s="2971"/>
      <c r="AA2285" s="2971"/>
      <c r="AB2285" s="2594"/>
    </row>
    <row r="2286" spans="1:28" ht="22.5" customHeight="1" x14ac:dyDescent="0.25">
      <c r="A2286" s="1066" t="s">
        <v>541</v>
      </c>
      <c r="B2286" s="1066"/>
      <c r="C2286" s="1260">
        <f t="shared" ref="C2286:E2288" si="1772">C2230+C2181</f>
        <v>21926</v>
      </c>
      <c r="D2286" s="1260">
        <f t="shared" si="1772"/>
        <v>14618</v>
      </c>
      <c r="E2286" s="1260">
        <f t="shared" si="1772"/>
        <v>21290</v>
      </c>
      <c r="F2286" s="1257">
        <f t="shared" si="1770"/>
        <v>145.64235873580517</v>
      </c>
      <c r="G2286" s="2351"/>
      <c r="H2286" s="2351"/>
      <c r="I2286" s="2352"/>
      <c r="J2286" s="2352"/>
      <c r="K2286" s="2352"/>
      <c r="L2286" s="2352"/>
      <c r="M2286" s="2352"/>
      <c r="N2286" s="1259"/>
      <c r="O2286" s="2353"/>
      <c r="P2286" s="2353"/>
      <c r="Q2286" s="2353"/>
      <c r="R2286" s="2353"/>
      <c r="S2286" s="2353"/>
      <c r="T2286" s="2353"/>
      <c r="U2286" s="2353"/>
      <c r="V2286" s="2353"/>
      <c r="W2286" s="2353"/>
      <c r="X2286" s="2971"/>
      <c r="Y2286" s="2971"/>
      <c r="Z2286" s="2971"/>
      <c r="AA2286" s="2971"/>
      <c r="AB2286" s="2594"/>
    </row>
    <row r="2287" spans="1:28" ht="24.75" customHeight="1" x14ac:dyDescent="0.25">
      <c r="A2287" s="1066" t="s">
        <v>171</v>
      </c>
      <c r="B2287" s="1066"/>
      <c r="C2287" s="1260">
        <f t="shared" si="1772"/>
        <v>134000</v>
      </c>
      <c r="D2287" s="1260">
        <f t="shared" si="1772"/>
        <v>89334</v>
      </c>
      <c r="E2287" s="1260">
        <f t="shared" si="1772"/>
        <v>76319.5703125</v>
      </c>
      <c r="F2287" s="1257">
        <f t="shared" si="1770"/>
        <v>85.431717277296443</v>
      </c>
      <c r="G2287" s="2351"/>
      <c r="H2287" s="2351"/>
      <c r="I2287" s="2352"/>
      <c r="J2287" s="2352"/>
      <c r="K2287" s="2352"/>
      <c r="L2287" s="2352"/>
      <c r="M2287" s="2352"/>
      <c r="N2287" s="1259"/>
      <c r="O2287" s="2353"/>
      <c r="P2287" s="2353"/>
      <c r="Q2287" s="2353"/>
      <c r="R2287" s="2353"/>
      <c r="S2287" s="2353"/>
      <c r="T2287" s="2353"/>
      <c r="U2287" s="2353"/>
      <c r="V2287" s="2353"/>
      <c r="W2287" s="2353"/>
      <c r="X2287" s="2971"/>
      <c r="Y2287" s="2971"/>
      <c r="Z2287" s="2971"/>
      <c r="AA2287" s="2971"/>
      <c r="AB2287" s="2594"/>
    </row>
    <row r="2288" spans="1:28" ht="21" customHeight="1" x14ac:dyDescent="0.25">
      <c r="A2288" s="1066" t="s">
        <v>533</v>
      </c>
      <c r="B2288" s="1066"/>
      <c r="C2288" s="1260">
        <f t="shared" si="1772"/>
        <v>136000</v>
      </c>
      <c r="D2288" s="1260">
        <f t="shared" si="1772"/>
        <v>90667</v>
      </c>
      <c r="E2288" s="1260">
        <f t="shared" si="1772"/>
        <v>82874.5</v>
      </c>
      <c r="F2288" s="1257">
        <f t="shared" si="1770"/>
        <v>91.405362480285007</v>
      </c>
      <c r="G2288" s="2351"/>
      <c r="H2288" s="2351"/>
      <c r="I2288" s="2352"/>
      <c r="J2288" s="2352"/>
      <c r="K2288" s="2352"/>
      <c r="L2288" s="2352"/>
      <c r="M2288" s="2352"/>
      <c r="N2288" s="1259"/>
      <c r="O2288" s="2353"/>
      <c r="P2288" s="2353"/>
      <c r="Q2288" s="2353"/>
      <c r="R2288" s="2353"/>
      <c r="S2288" s="2353"/>
      <c r="T2288" s="2353"/>
      <c r="U2288" s="2353"/>
      <c r="V2288" s="2353"/>
      <c r="W2288" s="2353"/>
      <c r="X2288" s="2971"/>
      <c r="Y2288" s="2971"/>
      <c r="Z2288" s="2971"/>
      <c r="AA2288" s="2971"/>
      <c r="AB2288" s="2594"/>
    </row>
    <row r="2289" spans="1:28" ht="36.950000000000003" customHeight="1" x14ac:dyDescent="0.25">
      <c r="A2289" s="1066" t="s">
        <v>172</v>
      </c>
      <c r="B2289" s="1066"/>
      <c r="C2289" s="1260">
        <f>C2250+C2201</f>
        <v>39600</v>
      </c>
      <c r="D2289" s="1260">
        <f>D2250+D2201</f>
        <v>26400</v>
      </c>
      <c r="E2289" s="1260">
        <f>E2250+E2201</f>
        <v>22564</v>
      </c>
      <c r="F2289" s="1257">
        <f t="shared" si="1770"/>
        <v>85.469696969696969</v>
      </c>
      <c r="G2289" s="2351"/>
      <c r="H2289" s="2351"/>
      <c r="I2289" s="2352"/>
      <c r="J2289" s="2352"/>
      <c r="K2289" s="2352"/>
      <c r="L2289" s="2352"/>
      <c r="M2289" s="2352"/>
      <c r="N2289" s="1259"/>
      <c r="O2289" s="2353"/>
      <c r="P2289" s="2353"/>
      <c r="Q2289" s="2353"/>
      <c r="R2289" s="2353"/>
      <c r="S2289" s="2353"/>
      <c r="T2289" s="2353"/>
      <c r="U2289" s="2353"/>
      <c r="V2289" s="2353"/>
      <c r="W2289" s="2353"/>
      <c r="X2289" s="2971"/>
      <c r="Y2289" s="2971"/>
      <c r="Z2289" s="2971"/>
      <c r="AA2289" s="2971"/>
      <c r="AB2289" s="2594"/>
    </row>
    <row r="2290" spans="1:28" ht="25.5" customHeight="1" x14ac:dyDescent="0.25">
      <c r="A2290" s="1066" t="s">
        <v>534</v>
      </c>
      <c r="B2290" s="1066"/>
      <c r="C2290" s="1260"/>
      <c r="D2290" s="1260"/>
      <c r="E2290" s="1260"/>
      <c r="F2290" s="1257"/>
      <c r="G2290" s="2351"/>
      <c r="H2290" s="2351"/>
      <c r="I2290" s="2352"/>
      <c r="J2290" s="2352"/>
      <c r="K2290" s="2352"/>
      <c r="L2290" s="2352"/>
      <c r="M2290" s="2352"/>
      <c r="N2290" s="1259"/>
      <c r="O2290" s="2353"/>
      <c r="P2290" s="2353"/>
      <c r="Q2290" s="2353"/>
      <c r="R2290" s="2353"/>
      <c r="S2290" s="2353"/>
      <c r="T2290" s="2353"/>
      <c r="U2290" s="2353"/>
      <c r="V2290" s="2353"/>
      <c r="W2290" s="2353"/>
      <c r="X2290" s="2971"/>
      <c r="Y2290" s="2971"/>
      <c r="Z2290" s="2971"/>
      <c r="AA2290" s="2971"/>
      <c r="AB2290" s="2594"/>
    </row>
    <row r="2291" spans="1:28" ht="26.25" customHeight="1" x14ac:dyDescent="0.25">
      <c r="A2291" s="1068" t="s">
        <v>593</v>
      </c>
      <c r="B2291" s="1068"/>
      <c r="C2291" s="1265">
        <f>C2253+C2204</f>
        <v>591231</v>
      </c>
      <c r="D2291" s="1265">
        <f>D2253+D2204</f>
        <v>394156.80000000005</v>
      </c>
      <c r="E2291" s="1265">
        <f>E2253+E2204</f>
        <v>340752.93128986936</v>
      </c>
      <c r="F2291" s="1257">
        <f t="shared" ref="F2291:F2299" si="1773">E2291/D2291*100</f>
        <v>86.451110646795726</v>
      </c>
      <c r="G2291" s="2351"/>
      <c r="H2291" s="2351"/>
      <c r="I2291" s="2352"/>
      <c r="J2291" s="2352"/>
      <c r="K2291" s="2352"/>
      <c r="L2291" s="2352"/>
      <c r="M2291" s="2352"/>
      <c r="N2291" s="1259"/>
      <c r="O2291" s="2353">
        <f t="shared" ref="O2291:AA2291" si="1774">O2253+O2204</f>
        <v>214046.32930814812</v>
      </c>
      <c r="P2291" s="2353">
        <f t="shared" si="1774"/>
        <v>220774.95216870483</v>
      </c>
      <c r="Q2291" s="2353">
        <f t="shared" si="1774"/>
        <v>220509.36916870481</v>
      </c>
      <c r="R2291" s="2353">
        <f t="shared" si="1774"/>
        <v>220509.36916870481</v>
      </c>
      <c r="S2291" s="2353">
        <f t="shared" si="1774"/>
        <v>220521.20086981682</v>
      </c>
      <c r="T2291" s="2353">
        <f t="shared" si="1774"/>
        <v>219707.90369004483</v>
      </c>
      <c r="U2291" s="2353">
        <f t="shared" si="1774"/>
        <v>219707.90369004483</v>
      </c>
      <c r="V2291" s="2353">
        <f t="shared" si="1774"/>
        <v>219707.90369004483</v>
      </c>
      <c r="W2291" s="2353">
        <f t="shared" si="1774"/>
        <v>146477.41389973011</v>
      </c>
      <c r="X2291" s="2971">
        <f t="shared" si="1774"/>
        <v>127584.99588999999</v>
      </c>
      <c r="Y2291" s="2971">
        <f t="shared" si="1774"/>
        <v>-18892.418009730107</v>
      </c>
      <c r="Z2291" s="2971">
        <f t="shared" si="1774"/>
        <v>-925.87716</v>
      </c>
      <c r="AA2291" s="2971">
        <f t="shared" si="1774"/>
        <v>126659.11872999999</v>
      </c>
      <c r="AB2291" s="2593">
        <f>X2291+Z2291-AA2291</f>
        <v>0</v>
      </c>
    </row>
    <row r="2292" spans="1:28" ht="15" customHeight="1" x14ac:dyDescent="0.25">
      <c r="A2292" s="2354" t="s">
        <v>83</v>
      </c>
      <c r="B2292" s="2354"/>
      <c r="C2292" s="2355">
        <f>SUM(C2257,C2207)</f>
        <v>711</v>
      </c>
      <c r="D2292" s="2355">
        <f>SUM(D2257,D2207)</f>
        <v>473</v>
      </c>
      <c r="E2292" s="2355">
        <f>SUM(E2257,E2207)</f>
        <v>416</v>
      </c>
      <c r="F2292" s="2355">
        <f t="shared" si="1773"/>
        <v>87.949260042283299</v>
      </c>
      <c r="G2292" s="1258">
        <f>I2292/C2292</f>
        <v>10.015471167369901</v>
      </c>
      <c r="H2292" s="2356">
        <f t="shared" ref="H2292:H2294" si="1775">K2292/E2292</f>
        <v>9.7307692307692299</v>
      </c>
      <c r="I2292" s="2355">
        <f>SUM(I2257,I2207)</f>
        <v>7121</v>
      </c>
      <c r="J2292" s="2355">
        <f>SUM(J2257,J2207)</f>
        <v>4737</v>
      </c>
      <c r="K2292" s="2355">
        <f>SUM(K2257,K2207)</f>
        <v>4048</v>
      </c>
      <c r="L2292" s="1259">
        <f t="shared" ref="L2292:L2294" si="1776">K2292/J2292*100</f>
        <v>85.454929280135104</v>
      </c>
      <c r="M2292" s="2355">
        <f>SUM(M2257,M2207)</f>
        <v>24.733333333333334</v>
      </c>
      <c r="N2292" s="1259">
        <f t="shared" ref="N2292:N2294" si="1777">K2292/$A$4*12/M2292</f>
        <v>245.49865229110512</v>
      </c>
      <c r="O2292" s="2353">
        <f t="shared" ref="O2292:AA2292" si="1778">SUM(O2257,O2207)</f>
        <v>0</v>
      </c>
      <c r="P2292" s="2353">
        <f t="shared" si="1778"/>
        <v>0</v>
      </c>
      <c r="Q2292" s="2353">
        <f t="shared" si="1778"/>
        <v>0</v>
      </c>
      <c r="R2292" s="2353">
        <f t="shared" si="1778"/>
        <v>0</v>
      </c>
      <c r="S2292" s="2353">
        <f t="shared" si="1778"/>
        <v>0</v>
      </c>
      <c r="T2292" s="2353">
        <f t="shared" si="1778"/>
        <v>0</v>
      </c>
      <c r="U2292" s="2353">
        <f t="shared" si="1778"/>
        <v>0</v>
      </c>
      <c r="V2292" s="2353">
        <f t="shared" si="1778"/>
        <v>0</v>
      </c>
      <c r="W2292" s="2353">
        <f t="shared" si="1778"/>
        <v>0</v>
      </c>
      <c r="X2292" s="2971">
        <f t="shared" si="1778"/>
        <v>0</v>
      </c>
      <c r="Y2292" s="2971">
        <f t="shared" si="1778"/>
        <v>0</v>
      </c>
      <c r="Z2292" s="2971">
        <f t="shared" si="1778"/>
        <v>0</v>
      </c>
      <c r="AA2292" s="2971">
        <f t="shared" si="1778"/>
        <v>0</v>
      </c>
      <c r="AB2292" s="2594"/>
    </row>
    <row r="2293" spans="1:28" ht="15" customHeight="1" x14ac:dyDescent="0.25">
      <c r="A2293" s="2357" t="s">
        <v>16</v>
      </c>
      <c r="B2293" s="2357"/>
      <c r="C2293" s="2358">
        <f t="shared" ref="C2293:E2294" si="1779">SUM(C2259,C2209)</f>
        <v>1484</v>
      </c>
      <c r="D2293" s="2358">
        <f t="shared" si="1779"/>
        <v>990</v>
      </c>
      <c r="E2293" s="2358">
        <f t="shared" si="1779"/>
        <v>869</v>
      </c>
      <c r="F2293" s="2358">
        <f t="shared" si="1773"/>
        <v>87.777777777777771</v>
      </c>
      <c r="G2293" s="1258">
        <f>I2293/C2293</f>
        <v>8</v>
      </c>
      <c r="H2293" s="2356">
        <f t="shared" si="1775"/>
        <v>7.9827387802071348</v>
      </c>
      <c r="I2293" s="2358">
        <f t="shared" ref="I2293:K2294" si="1780">SUM(I2259,I2209)</f>
        <v>11872</v>
      </c>
      <c r="J2293" s="2358">
        <f t="shared" si="1780"/>
        <v>7920</v>
      </c>
      <c r="K2293" s="2358">
        <f t="shared" si="1780"/>
        <v>6937</v>
      </c>
      <c r="L2293" s="1259">
        <f t="shared" si="1776"/>
        <v>87.588383838383848</v>
      </c>
      <c r="M2293" s="2358">
        <f>SUM(M2259,M2209)</f>
        <v>49.466666666666669</v>
      </c>
      <c r="N2293" s="1259">
        <f t="shared" si="1777"/>
        <v>210.35377358490564</v>
      </c>
      <c r="O2293" s="2353">
        <f t="shared" ref="O2293:AA2294" si="1781">SUM(O2259,O2209)</f>
        <v>0</v>
      </c>
      <c r="P2293" s="2353">
        <f t="shared" si="1781"/>
        <v>0</v>
      </c>
      <c r="Q2293" s="2353">
        <f t="shared" si="1781"/>
        <v>0</v>
      </c>
      <c r="R2293" s="2353">
        <f t="shared" si="1781"/>
        <v>0</v>
      </c>
      <c r="S2293" s="2353">
        <f t="shared" si="1781"/>
        <v>0</v>
      </c>
      <c r="T2293" s="2353">
        <f t="shared" si="1781"/>
        <v>0</v>
      </c>
      <c r="U2293" s="2353">
        <f t="shared" si="1781"/>
        <v>0</v>
      </c>
      <c r="V2293" s="2353">
        <f t="shared" si="1781"/>
        <v>0</v>
      </c>
      <c r="W2293" s="2353">
        <f t="shared" si="1781"/>
        <v>0</v>
      </c>
      <c r="X2293" s="2971">
        <f t="shared" si="1781"/>
        <v>0</v>
      </c>
      <c r="Y2293" s="2971">
        <f t="shared" si="1781"/>
        <v>0</v>
      </c>
      <c r="Z2293" s="2971">
        <f t="shared" si="1781"/>
        <v>0</v>
      </c>
      <c r="AA2293" s="2971">
        <f t="shared" si="1781"/>
        <v>0</v>
      </c>
      <c r="AB2293" s="2594"/>
    </row>
    <row r="2294" spans="1:28" ht="16.5" customHeight="1" x14ac:dyDescent="0.25">
      <c r="A2294" s="2359" t="s">
        <v>591</v>
      </c>
      <c r="B2294" s="1067"/>
      <c r="C2294" s="1257">
        <f t="shared" si="1779"/>
        <v>2195</v>
      </c>
      <c r="D2294" s="1257">
        <f t="shared" si="1779"/>
        <v>1463</v>
      </c>
      <c r="E2294" s="1257">
        <f t="shared" si="1779"/>
        <v>1285</v>
      </c>
      <c r="F2294" s="1257">
        <f t="shared" si="1773"/>
        <v>87.833219412166784</v>
      </c>
      <c r="G2294" s="1258">
        <f>I2294/C2294</f>
        <v>8.652847380410023</v>
      </c>
      <c r="H2294" s="2356">
        <f t="shared" si="1775"/>
        <v>8.5486381322957197</v>
      </c>
      <c r="I2294" s="1257">
        <f t="shared" si="1780"/>
        <v>18993</v>
      </c>
      <c r="J2294" s="1257">
        <f t="shared" si="1780"/>
        <v>12657</v>
      </c>
      <c r="K2294" s="1257">
        <f t="shared" si="1780"/>
        <v>10985</v>
      </c>
      <c r="L2294" s="1259">
        <f t="shared" si="1776"/>
        <v>86.789918622106342</v>
      </c>
      <c r="M2294" s="1257">
        <f>SUM(M2260,M2210)</f>
        <v>74.2</v>
      </c>
      <c r="N2294" s="1259">
        <f t="shared" si="1777"/>
        <v>222.06873315363882</v>
      </c>
      <c r="O2294" s="2353">
        <f t="shared" si="1781"/>
        <v>30332.835991999993</v>
      </c>
      <c r="P2294" s="2353">
        <f t="shared" si="1781"/>
        <v>25827.424155866665</v>
      </c>
      <c r="Q2294" s="2353">
        <f t="shared" si="1781"/>
        <v>25827.424155866665</v>
      </c>
      <c r="R2294" s="2353">
        <f t="shared" si="1781"/>
        <v>25827.424155866665</v>
      </c>
      <c r="S2294" s="2353">
        <f t="shared" si="1781"/>
        <v>25827.424155866665</v>
      </c>
      <c r="T2294" s="2353">
        <f t="shared" si="1781"/>
        <v>25827.424155866665</v>
      </c>
      <c r="U2294" s="2353">
        <f t="shared" si="1781"/>
        <v>25186.841012666664</v>
      </c>
      <c r="V2294" s="2353">
        <f t="shared" si="1781"/>
        <v>25186.841012666664</v>
      </c>
      <c r="W2294" s="2353">
        <f t="shared" si="1781"/>
        <v>17141.282687575756</v>
      </c>
      <c r="X2294" s="2971">
        <f t="shared" si="1781"/>
        <v>15072.604439999999</v>
      </c>
      <c r="Y2294" s="2971">
        <f t="shared" si="1781"/>
        <v>-2068.6782475757564</v>
      </c>
      <c r="Z2294" s="2971">
        <f t="shared" si="1781"/>
        <v>-138.60759000000002</v>
      </c>
      <c r="AA2294" s="2971">
        <f t="shared" si="1781"/>
        <v>14933.99685</v>
      </c>
      <c r="AB2294" s="2594"/>
    </row>
    <row r="2295" spans="1:28" ht="16.5" customHeight="1" x14ac:dyDescent="0.25">
      <c r="A2295" s="2360" t="s">
        <v>594</v>
      </c>
      <c r="B2295" s="1067"/>
      <c r="C2295" s="2361">
        <f>C2261+C2211</f>
        <v>18300</v>
      </c>
      <c r="D2295" s="2361">
        <f t="shared" ref="D2295:E2295" si="1782">D2261+D2211</f>
        <v>12200</v>
      </c>
      <c r="E2295" s="2361">
        <f t="shared" si="1782"/>
        <v>10369</v>
      </c>
      <c r="F2295" s="1257">
        <f t="shared" si="1773"/>
        <v>84.991803278688522</v>
      </c>
      <c r="G2295" s="2362"/>
      <c r="H2295" s="2363"/>
      <c r="I2295" s="2361"/>
      <c r="J2295" s="2361"/>
      <c r="K2295" s="2361"/>
      <c r="L2295" s="2364"/>
      <c r="M2295" s="2361"/>
      <c r="N2295" s="2364"/>
      <c r="O2295" s="2353">
        <f t="shared" ref="O2295:AA2300" si="1783">O2261+O2211</f>
        <v>33023.843826519995</v>
      </c>
      <c r="P2295" s="2353">
        <f t="shared" si="1783"/>
        <v>33023.843826519995</v>
      </c>
      <c r="Q2295" s="2353">
        <f t="shared" si="1783"/>
        <v>33023.843826519995</v>
      </c>
      <c r="R2295" s="2353">
        <f t="shared" si="1783"/>
        <v>33023.843826519995</v>
      </c>
      <c r="S2295" s="2353">
        <f t="shared" si="1783"/>
        <v>33023.843826519995</v>
      </c>
      <c r="T2295" s="2353">
        <f t="shared" si="1783"/>
        <v>34126.787541049998</v>
      </c>
      <c r="U2295" s="2353">
        <f t="shared" si="1783"/>
        <v>34126.787541049998</v>
      </c>
      <c r="V2295" s="2353">
        <f t="shared" si="1783"/>
        <v>34126.787541049998</v>
      </c>
      <c r="W2295" s="2353">
        <f t="shared" si="1783"/>
        <v>22488.586047716668</v>
      </c>
      <c r="X2295" s="2971">
        <f t="shared" si="1783"/>
        <v>19098.876200000002</v>
      </c>
      <c r="Y2295" s="2971">
        <f t="shared" si="1783"/>
        <v>-3389.7098477166664</v>
      </c>
      <c r="Z2295" s="2971">
        <f t="shared" si="1783"/>
        <v>-32.927590000000002</v>
      </c>
      <c r="AA2295" s="2971">
        <f t="shared" si="1783"/>
        <v>19065.948609999999</v>
      </c>
      <c r="AB2295" s="2594"/>
    </row>
    <row r="2296" spans="1:28" ht="16.5" customHeight="1" x14ac:dyDescent="0.25">
      <c r="A2296" s="2360" t="s">
        <v>565</v>
      </c>
      <c r="B2296" s="1067"/>
      <c r="C2296" s="2361">
        <f t="shared" ref="C2296:E2300" si="1784">C2262+C2212</f>
        <v>18280</v>
      </c>
      <c r="D2296" s="2361">
        <f t="shared" si="1784"/>
        <v>12187</v>
      </c>
      <c r="E2296" s="2361">
        <f t="shared" si="1784"/>
        <v>10324</v>
      </c>
      <c r="F2296" s="1257">
        <f t="shared" si="1773"/>
        <v>84.713219003856565</v>
      </c>
      <c r="G2296" s="2362"/>
      <c r="H2296" s="2363"/>
      <c r="I2296" s="2361"/>
      <c r="J2296" s="2361"/>
      <c r="K2296" s="2361"/>
      <c r="L2296" s="2364"/>
      <c r="M2296" s="2361"/>
      <c r="N2296" s="2364"/>
      <c r="O2296" s="2353">
        <f t="shared" si="1783"/>
        <v>0</v>
      </c>
      <c r="P2296" s="2353">
        <f t="shared" si="1783"/>
        <v>0</v>
      </c>
      <c r="Q2296" s="2353">
        <f t="shared" si="1783"/>
        <v>0</v>
      </c>
      <c r="R2296" s="2353">
        <f t="shared" si="1783"/>
        <v>0</v>
      </c>
      <c r="S2296" s="2353">
        <f t="shared" si="1783"/>
        <v>0</v>
      </c>
      <c r="T2296" s="2353">
        <f t="shared" si="1783"/>
        <v>0</v>
      </c>
      <c r="U2296" s="2353">
        <f t="shared" si="1783"/>
        <v>0</v>
      </c>
      <c r="V2296" s="2353">
        <f t="shared" si="1783"/>
        <v>0</v>
      </c>
      <c r="W2296" s="2353">
        <f t="shared" si="1783"/>
        <v>0</v>
      </c>
      <c r="X2296" s="2971">
        <f t="shared" si="1783"/>
        <v>0</v>
      </c>
      <c r="Y2296" s="2971">
        <f t="shared" si="1783"/>
        <v>0</v>
      </c>
      <c r="Z2296" s="2971">
        <f t="shared" si="1783"/>
        <v>0</v>
      </c>
      <c r="AA2296" s="2971">
        <f t="shared" si="1783"/>
        <v>0</v>
      </c>
    </row>
    <row r="2297" spans="1:28" ht="16.5" customHeight="1" x14ac:dyDescent="0.25">
      <c r="A2297" s="2365" t="s">
        <v>566</v>
      </c>
      <c r="B2297" s="1067"/>
      <c r="C2297" s="2366">
        <f t="shared" si="1784"/>
        <v>18280</v>
      </c>
      <c r="D2297" s="2366">
        <f t="shared" si="1784"/>
        <v>12187</v>
      </c>
      <c r="E2297" s="2361">
        <f t="shared" si="1784"/>
        <v>10324</v>
      </c>
      <c r="F2297" s="1257">
        <f t="shared" si="1773"/>
        <v>84.713219003856565</v>
      </c>
      <c r="G2297" s="2362"/>
      <c r="H2297" s="2363"/>
      <c r="I2297" s="2361"/>
      <c r="J2297" s="2361"/>
      <c r="K2297" s="2361"/>
      <c r="L2297" s="2364"/>
      <c r="M2297" s="2361"/>
      <c r="N2297" s="2364"/>
      <c r="O2297" s="2353">
        <f t="shared" si="1783"/>
        <v>0</v>
      </c>
      <c r="P2297" s="2353">
        <f t="shared" si="1783"/>
        <v>0</v>
      </c>
      <c r="Q2297" s="2353">
        <f t="shared" si="1783"/>
        <v>0</v>
      </c>
      <c r="R2297" s="2353">
        <f t="shared" si="1783"/>
        <v>0</v>
      </c>
      <c r="S2297" s="2353">
        <f t="shared" si="1783"/>
        <v>0</v>
      </c>
      <c r="T2297" s="2353">
        <f t="shared" si="1783"/>
        <v>0</v>
      </c>
      <c r="U2297" s="2353">
        <f t="shared" si="1783"/>
        <v>0</v>
      </c>
      <c r="V2297" s="2353">
        <f t="shared" si="1783"/>
        <v>0</v>
      </c>
      <c r="W2297" s="2353">
        <f t="shared" si="1783"/>
        <v>0</v>
      </c>
      <c r="X2297" s="2971">
        <f t="shared" si="1783"/>
        <v>0</v>
      </c>
      <c r="Y2297" s="2971">
        <f t="shared" si="1783"/>
        <v>0</v>
      </c>
      <c r="Z2297" s="2971">
        <f t="shared" si="1783"/>
        <v>0</v>
      </c>
      <c r="AA2297" s="2971">
        <f t="shared" si="1783"/>
        <v>0</v>
      </c>
    </row>
    <row r="2298" spans="1:28" ht="16.5" customHeight="1" x14ac:dyDescent="0.25">
      <c r="A2298" s="2360" t="s">
        <v>567</v>
      </c>
      <c r="B2298" s="1067"/>
      <c r="C2298" s="2361">
        <f t="shared" si="1784"/>
        <v>20</v>
      </c>
      <c r="D2298" s="2361">
        <f t="shared" si="1784"/>
        <v>13</v>
      </c>
      <c r="E2298" s="2361">
        <f t="shared" si="1784"/>
        <v>45</v>
      </c>
      <c r="F2298" s="1257">
        <f t="shared" si="1773"/>
        <v>346.15384615384619</v>
      </c>
      <c r="G2298" s="2362"/>
      <c r="H2298" s="2363"/>
      <c r="I2298" s="2361"/>
      <c r="J2298" s="2361"/>
      <c r="K2298" s="2361"/>
      <c r="L2298" s="2364"/>
      <c r="M2298" s="2361"/>
      <c r="N2298" s="2364"/>
      <c r="O2298" s="2353">
        <f t="shared" si="1783"/>
        <v>0</v>
      </c>
      <c r="P2298" s="2353">
        <f t="shared" si="1783"/>
        <v>0</v>
      </c>
      <c r="Q2298" s="2353">
        <f t="shared" si="1783"/>
        <v>0</v>
      </c>
      <c r="R2298" s="2353">
        <f t="shared" si="1783"/>
        <v>0</v>
      </c>
      <c r="S2298" s="2353">
        <f t="shared" si="1783"/>
        <v>0</v>
      </c>
      <c r="T2298" s="2353">
        <f t="shared" si="1783"/>
        <v>0</v>
      </c>
      <c r="U2298" s="2353">
        <f t="shared" si="1783"/>
        <v>0</v>
      </c>
      <c r="V2298" s="2353">
        <f t="shared" si="1783"/>
        <v>0</v>
      </c>
      <c r="W2298" s="2353">
        <f t="shared" si="1783"/>
        <v>0</v>
      </c>
      <c r="X2298" s="2971">
        <f t="shared" si="1783"/>
        <v>0</v>
      </c>
      <c r="Y2298" s="2971">
        <f t="shared" si="1783"/>
        <v>0</v>
      </c>
      <c r="Z2298" s="2971">
        <f t="shared" si="1783"/>
        <v>0</v>
      </c>
      <c r="AA2298" s="2971">
        <f t="shared" si="1783"/>
        <v>0</v>
      </c>
    </row>
    <row r="2299" spans="1:28" ht="16.5" customHeight="1" x14ac:dyDescent="0.25">
      <c r="A2299" s="2365" t="s">
        <v>568</v>
      </c>
      <c r="B2299" s="1067"/>
      <c r="C2299" s="2366">
        <f t="shared" si="1784"/>
        <v>20</v>
      </c>
      <c r="D2299" s="2366">
        <f t="shared" si="1784"/>
        <v>13</v>
      </c>
      <c r="E2299" s="2361">
        <f t="shared" si="1784"/>
        <v>1</v>
      </c>
      <c r="F2299" s="1257">
        <f t="shared" si="1773"/>
        <v>7.6923076923076925</v>
      </c>
      <c r="G2299" s="2362"/>
      <c r="H2299" s="2363"/>
      <c r="I2299" s="2361"/>
      <c r="J2299" s="2361"/>
      <c r="K2299" s="2361"/>
      <c r="L2299" s="2364"/>
      <c r="M2299" s="2361"/>
      <c r="N2299" s="2364"/>
      <c r="O2299" s="2353">
        <f t="shared" si="1783"/>
        <v>0</v>
      </c>
      <c r="P2299" s="2353">
        <f t="shared" si="1783"/>
        <v>0</v>
      </c>
      <c r="Q2299" s="2353">
        <f t="shared" si="1783"/>
        <v>0</v>
      </c>
      <c r="R2299" s="2353">
        <f t="shared" si="1783"/>
        <v>0</v>
      </c>
      <c r="S2299" s="2353">
        <f t="shared" si="1783"/>
        <v>0</v>
      </c>
      <c r="T2299" s="2353">
        <f t="shared" si="1783"/>
        <v>0</v>
      </c>
      <c r="U2299" s="2353">
        <f t="shared" si="1783"/>
        <v>0</v>
      </c>
      <c r="V2299" s="2353">
        <f t="shared" si="1783"/>
        <v>0</v>
      </c>
      <c r="W2299" s="2353">
        <f t="shared" si="1783"/>
        <v>0</v>
      </c>
      <c r="X2299" s="2971">
        <f t="shared" si="1783"/>
        <v>0</v>
      </c>
      <c r="Y2299" s="2971">
        <f t="shared" si="1783"/>
        <v>0</v>
      </c>
      <c r="Z2299" s="2971">
        <f t="shared" si="1783"/>
        <v>0</v>
      </c>
      <c r="AA2299" s="2971">
        <f t="shared" si="1783"/>
        <v>0</v>
      </c>
    </row>
    <row r="2300" spans="1:28" ht="16.5" customHeight="1" thickBot="1" x14ac:dyDescent="0.3">
      <c r="A2300" s="2367" t="s">
        <v>569</v>
      </c>
      <c r="B2300" s="1072"/>
      <c r="C2300" s="1272">
        <f t="shared" si="1784"/>
        <v>0</v>
      </c>
      <c r="D2300" s="1272">
        <f t="shared" si="1784"/>
        <v>0</v>
      </c>
      <c r="E2300" s="1272">
        <f t="shared" si="1784"/>
        <v>44</v>
      </c>
      <c r="F2300" s="1272"/>
      <c r="G2300" s="2368"/>
      <c r="H2300" s="2369"/>
      <c r="I2300" s="1272"/>
      <c r="J2300" s="1272"/>
      <c r="K2300" s="1272"/>
      <c r="L2300" s="2370"/>
      <c r="M2300" s="1272"/>
      <c r="N2300" s="2370"/>
      <c r="O2300" s="2371">
        <f t="shared" si="1783"/>
        <v>0</v>
      </c>
      <c r="P2300" s="2371">
        <f t="shared" si="1783"/>
        <v>0</v>
      </c>
      <c r="Q2300" s="2371">
        <f t="shared" si="1783"/>
        <v>0</v>
      </c>
      <c r="R2300" s="2371">
        <f t="shared" si="1783"/>
        <v>0</v>
      </c>
      <c r="S2300" s="2371">
        <f t="shared" si="1783"/>
        <v>0</v>
      </c>
      <c r="T2300" s="2371">
        <f t="shared" si="1783"/>
        <v>0</v>
      </c>
      <c r="U2300" s="2371">
        <f t="shared" si="1783"/>
        <v>0</v>
      </c>
      <c r="V2300" s="2371">
        <f t="shared" si="1783"/>
        <v>0</v>
      </c>
      <c r="W2300" s="2371">
        <f t="shared" si="1783"/>
        <v>0</v>
      </c>
      <c r="X2300" s="2972">
        <f t="shared" si="1783"/>
        <v>0</v>
      </c>
      <c r="Y2300" s="2972">
        <f t="shared" si="1783"/>
        <v>0</v>
      </c>
      <c r="Z2300" s="2972">
        <f t="shared" si="1783"/>
        <v>0</v>
      </c>
      <c r="AA2300" s="2972">
        <f t="shared" si="1783"/>
        <v>0</v>
      </c>
    </row>
    <row r="2308" spans="1:27" x14ac:dyDescent="0.25">
      <c r="A2308" s="108"/>
      <c r="B2308" s="108"/>
      <c r="C2308" s="108"/>
      <c r="D2308" s="108"/>
      <c r="E2308" s="428"/>
      <c r="F2308" s="108"/>
      <c r="G2308" s="108"/>
      <c r="H2308" s="108"/>
      <c r="I2308" s="108"/>
      <c r="J2308" s="108"/>
      <c r="K2308" s="428"/>
      <c r="L2308" s="108"/>
      <c r="M2308" s="108"/>
      <c r="N2308" s="108"/>
      <c r="O2308" s="108"/>
      <c r="P2308" s="108"/>
      <c r="Q2308" s="108"/>
      <c r="R2308" s="108"/>
      <c r="S2308" s="108"/>
      <c r="T2308" s="108"/>
      <c r="U2308" s="108"/>
      <c r="V2308" s="108"/>
      <c r="W2308" s="428"/>
      <c r="X2308" s="40"/>
      <c r="Y2308" s="40"/>
      <c r="Z2308" s="40"/>
      <c r="AA2308" s="40"/>
    </row>
    <row r="2309" spans="1:27" x14ac:dyDescent="0.25">
      <c r="A2309" s="108"/>
      <c r="B2309" s="108"/>
      <c r="C2309" s="108"/>
      <c r="D2309" s="108"/>
      <c r="E2309" s="428"/>
      <c r="F2309" s="108"/>
      <c r="G2309" s="108"/>
      <c r="H2309" s="108"/>
      <c r="I2309" s="108"/>
      <c r="J2309" s="108"/>
      <c r="K2309" s="428"/>
      <c r="L2309" s="108"/>
      <c r="M2309" s="108"/>
      <c r="N2309" s="108"/>
      <c r="O2309" s="108"/>
      <c r="P2309" s="108"/>
      <c r="Q2309" s="108"/>
      <c r="R2309" s="108"/>
      <c r="S2309" s="108"/>
      <c r="T2309" s="108"/>
      <c r="U2309" s="108"/>
      <c r="V2309" s="108"/>
      <c r="W2309" s="428"/>
      <c r="X2309" s="40"/>
      <c r="Y2309" s="40"/>
      <c r="Z2309" s="40"/>
      <c r="AA2309" s="40"/>
    </row>
    <row r="2310" spans="1:27" x14ac:dyDescent="0.25">
      <c r="A2310" s="108"/>
      <c r="B2310" s="108"/>
      <c r="C2310" s="108"/>
      <c r="D2310" s="108"/>
      <c r="E2310" s="428"/>
      <c r="F2310" s="108"/>
      <c r="G2310" s="108"/>
      <c r="H2310" s="108"/>
      <c r="I2310" s="108"/>
      <c r="J2310" s="108"/>
      <c r="K2310" s="428"/>
      <c r="L2310" s="108"/>
      <c r="M2310" s="108"/>
      <c r="N2310" s="108"/>
      <c r="O2310" s="108"/>
      <c r="P2310" s="108"/>
      <c r="Q2310" s="108"/>
      <c r="R2310" s="108"/>
      <c r="S2310" s="108"/>
      <c r="T2310" s="108"/>
      <c r="U2310" s="108"/>
      <c r="V2310" s="108"/>
      <c r="W2310" s="428"/>
      <c r="X2310" s="40"/>
      <c r="Y2310" s="40"/>
      <c r="Z2310" s="40"/>
      <c r="AA2310" s="40"/>
    </row>
    <row r="2311" spans="1:27" x14ac:dyDescent="0.25">
      <c r="A2311" s="108"/>
      <c r="B2311" s="108"/>
      <c r="C2311" s="108"/>
      <c r="D2311" s="108"/>
      <c r="E2311" s="428"/>
      <c r="F2311" s="108"/>
      <c r="G2311" s="108"/>
      <c r="H2311" s="108"/>
      <c r="I2311" s="108"/>
      <c r="J2311" s="108"/>
      <c r="K2311" s="428"/>
      <c r="L2311" s="108"/>
      <c r="M2311" s="108"/>
      <c r="N2311" s="108"/>
      <c r="O2311" s="108"/>
      <c r="P2311" s="108"/>
      <c r="Q2311" s="108"/>
      <c r="R2311" s="108"/>
      <c r="S2311" s="108"/>
      <c r="T2311" s="108"/>
      <c r="U2311" s="108"/>
      <c r="V2311" s="108"/>
      <c r="W2311" s="428"/>
      <c r="X2311" s="40"/>
      <c r="Y2311" s="40"/>
      <c r="Z2311" s="40"/>
      <c r="AA2311" s="40"/>
    </row>
    <row r="2312" spans="1:27" x14ac:dyDescent="0.25">
      <c r="A2312" s="108"/>
      <c r="B2312" s="108"/>
      <c r="C2312" s="108"/>
      <c r="D2312" s="108"/>
      <c r="E2312" s="428"/>
      <c r="F2312" s="108"/>
      <c r="G2312" s="108"/>
      <c r="H2312" s="108"/>
      <c r="I2312" s="108"/>
      <c r="J2312" s="108"/>
      <c r="K2312" s="428"/>
      <c r="L2312" s="108"/>
      <c r="M2312" s="108"/>
      <c r="N2312" s="108"/>
      <c r="O2312" s="108"/>
      <c r="P2312" s="108"/>
      <c r="Q2312" s="108"/>
      <c r="R2312" s="108"/>
      <c r="S2312" s="108"/>
      <c r="T2312" s="108"/>
      <c r="U2312" s="108"/>
      <c r="V2312" s="108"/>
      <c r="W2312" s="428"/>
      <c r="X2312" s="40"/>
      <c r="Y2312" s="40"/>
      <c r="Z2312" s="40"/>
      <c r="AA2312" s="40"/>
    </row>
    <row r="2313" spans="1:27" x14ac:dyDescent="0.25">
      <c r="A2313" s="108"/>
      <c r="B2313" s="108"/>
      <c r="C2313" s="108"/>
      <c r="D2313" s="108"/>
      <c r="E2313" s="428"/>
      <c r="F2313" s="108"/>
      <c r="G2313" s="108"/>
      <c r="H2313" s="108"/>
      <c r="I2313" s="108"/>
      <c r="J2313" s="108"/>
      <c r="K2313" s="428"/>
      <c r="L2313" s="108"/>
      <c r="M2313" s="108"/>
      <c r="N2313" s="108"/>
      <c r="O2313" s="108"/>
      <c r="P2313" s="108"/>
      <c r="Q2313" s="108"/>
      <c r="R2313" s="108"/>
      <c r="S2313" s="108"/>
      <c r="T2313" s="108"/>
      <c r="U2313" s="108"/>
      <c r="V2313" s="108"/>
      <c r="W2313" s="428"/>
      <c r="X2313" s="40"/>
      <c r="Y2313" s="40"/>
      <c r="Z2313" s="40"/>
      <c r="AA2313" s="40"/>
    </row>
    <row r="2314" spans="1:27" x14ac:dyDescent="0.25">
      <c r="A2314" s="108"/>
      <c r="B2314" s="108"/>
      <c r="C2314" s="108"/>
      <c r="D2314" s="108"/>
      <c r="E2314" s="428"/>
      <c r="F2314" s="108"/>
      <c r="G2314" s="108"/>
      <c r="H2314" s="108"/>
      <c r="I2314" s="108"/>
      <c r="J2314" s="108"/>
      <c r="K2314" s="428"/>
      <c r="L2314" s="108"/>
      <c r="M2314" s="108"/>
      <c r="N2314" s="108"/>
      <c r="O2314" s="108"/>
      <c r="P2314" s="108"/>
      <c r="Q2314" s="108"/>
      <c r="R2314" s="108"/>
      <c r="S2314" s="108"/>
      <c r="T2314" s="108"/>
      <c r="U2314" s="108"/>
      <c r="V2314" s="108"/>
      <c r="W2314" s="428"/>
      <c r="X2314" s="40"/>
      <c r="Y2314" s="40"/>
      <c r="Z2314" s="40"/>
      <c r="AA2314" s="40"/>
    </row>
    <row r="2315" spans="1:27" x14ac:dyDescent="0.25">
      <c r="A2315" s="108"/>
      <c r="B2315" s="108"/>
      <c r="C2315" s="108"/>
      <c r="D2315" s="108"/>
      <c r="E2315" s="428"/>
      <c r="F2315" s="108"/>
      <c r="G2315" s="108"/>
      <c r="H2315" s="108"/>
      <c r="I2315" s="108"/>
      <c r="J2315" s="108"/>
      <c r="K2315" s="428"/>
      <c r="L2315" s="108"/>
      <c r="M2315" s="108"/>
      <c r="N2315" s="108"/>
      <c r="O2315" s="108"/>
      <c r="P2315" s="108"/>
      <c r="Q2315" s="108"/>
      <c r="R2315" s="108"/>
      <c r="S2315" s="108"/>
      <c r="T2315" s="108"/>
      <c r="U2315" s="108"/>
      <c r="V2315" s="108"/>
      <c r="W2315" s="428"/>
      <c r="X2315" s="40"/>
      <c r="Y2315" s="40"/>
      <c r="Z2315" s="40"/>
      <c r="AA2315" s="40"/>
    </row>
    <row r="2316" spans="1:27" x14ac:dyDescent="0.25">
      <c r="A2316" s="108"/>
      <c r="B2316" s="108"/>
      <c r="C2316" s="108"/>
      <c r="D2316" s="108"/>
      <c r="E2316" s="428"/>
      <c r="F2316" s="108"/>
      <c r="G2316" s="108"/>
      <c r="H2316" s="108"/>
      <c r="I2316" s="108"/>
      <c r="J2316" s="108"/>
      <c r="K2316" s="428"/>
      <c r="L2316" s="108"/>
      <c r="M2316" s="108"/>
      <c r="N2316" s="108"/>
      <c r="O2316" s="108"/>
      <c r="P2316" s="108"/>
      <c r="Q2316" s="108"/>
      <c r="R2316" s="108"/>
      <c r="S2316" s="108"/>
      <c r="T2316" s="108"/>
      <c r="U2316" s="108"/>
      <c r="V2316" s="108"/>
      <c r="W2316" s="428"/>
      <c r="X2316" s="40"/>
      <c r="Y2316" s="40"/>
      <c r="Z2316" s="40"/>
      <c r="AA2316" s="40"/>
    </row>
    <row r="2317" spans="1:27" x14ac:dyDescent="0.25">
      <c r="A2317" s="108"/>
      <c r="B2317" s="108"/>
      <c r="C2317" s="108"/>
      <c r="D2317" s="108"/>
      <c r="E2317" s="428"/>
      <c r="F2317" s="108"/>
      <c r="G2317" s="108"/>
      <c r="H2317" s="108"/>
      <c r="I2317" s="108"/>
      <c r="J2317" s="108"/>
      <c r="K2317" s="428"/>
      <c r="L2317" s="108"/>
      <c r="M2317" s="108"/>
      <c r="N2317" s="108"/>
      <c r="O2317" s="108"/>
      <c r="P2317" s="108"/>
      <c r="Q2317" s="108"/>
      <c r="R2317" s="108"/>
      <c r="S2317" s="108"/>
      <c r="T2317" s="108"/>
      <c r="U2317" s="108"/>
      <c r="V2317" s="108"/>
      <c r="W2317" s="428"/>
      <c r="X2317" s="40"/>
      <c r="Y2317" s="40"/>
      <c r="Z2317" s="40"/>
      <c r="AA2317" s="40"/>
    </row>
    <row r="2318" spans="1:27" x14ac:dyDescent="0.25">
      <c r="A2318" s="108"/>
      <c r="B2318" s="108"/>
      <c r="C2318" s="108"/>
      <c r="D2318" s="108"/>
      <c r="E2318" s="428"/>
      <c r="F2318" s="108"/>
      <c r="G2318" s="108"/>
      <c r="H2318" s="108"/>
      <c r="I2318" s="108"/>
      <c r="J2318" s="108"/>
      <c r="K2318" s="428"/>
      <c r="L2318" s="108"/>
      <c r="M2318" s="108"/>
      <c r="N2318" s="108"/>
      <c r="O2318" s="108"/>
      <c r="P2318" s="108"/>
      <c r="Q2318" s="108"/>
      <c r="R2318" s="108"/>
      <c r="S2318" s="108"/>
      <c r="T2318" s="108"/>
      <c r="U2318" s="108"/>
      <c r="V2318" s="108"/>
      <c r="W2318" s="428"/>
      <c r="X2318" s="40"/>
      <c r="Y2318" s="40"/>
      <c r="Z2318" s="40"/>
      <c r="AA2318" s="40"/>
    </row>
    <row r="2319" spans="1:27" x14ac:dyDescent="0.25">
      <c r="A2319" s="108"/>
      <c r="B2319" s="108"/>
      <c r="C2319" s="108"/>
      <c r="D2319" s="108"/>
      <c r="E2319" s="428"/>
      <c r="F2319" s="108"/>
      <c r="G2319" s="108"/>
      <c r="H2319" s="108"/>
      <c r="I2319" s="108"/>
      <c r="J2319" s="108"/>
      <c r="K2319" s="428"/>
      <c r="L2319" s="108"/>
      <c r="M2319" s="108"/>
      <c r="N2319" s="108"/>
      <c r="O2319" s="108"/>
      <c r="P2319" s="108"/>
      <c r="Q2319" s="108"/>
      <c r="R2319" s="108"/>
      <c r="S2319" s="108"/>
      <c r="T2319" s="108"/>
      <c r="U2319" s="108"/>
      <c r="V2319" s="108"/>
      <c r="W2319" s="428"/>
      <c r="X2319" s="40"/>
      <c r="Y2319" s="40"/>
      <c r="Z2319" s="40"/>
      <c r="AA2319" s="40"/>
    </row>
    <row r="2320" spans="1:27" x14ac:dyDescent="0.25">
      <c r="A2320" s="108"/>
      <c r="B2320" s="108"/>
      <c r="C2320" s="108"/>
      <c r="D2320" s="108"/>
      <c r="E2320" s="428"/>
      <c r="F2320" s="108"/>
      <c r="G2320" s="108"/>
      <c r="H2320" s="108"/>
      <c r="I2320" s="108"/>
      <c r="J2320" s="108"/>
      <c r="K2320" s="428"/>
      <c r="L2320" s="108"/>
      <c r="M2320" s="108"/>
      <c r="N2320" s="108"/>
      <c r="O2320" s="108"/>
      <c r="P2320" s="108"/>
      <c r="Q2320" s="108"/>
      <c r="R2320" s="108"/>
      <c r="S2320" s="108"/>
      <c r="T2320" s="108"/>
      <c r="U2320" s="108"/>
      <c r="V2320" s="108"/>
      <c r="W2320" s="428"/>
      <c r="X2320" s="40"/>
      <c r="Y2320" s="40"/>
      <c r="Z2320" s="40"/>
      <c r="AA2320" s="40"/>
    </row>
    <row r="2321" spans="1:27" x14ac:dyDescent="0.25">
      <c r="A2321" s="108"/>
      <c r="B2321" s="108"/>
      <c r="C2321" s="108"/>
      <c r="D2321" s="108"/>
      <c r="E2321" s="428"/>
      <c r="F2321" s="108"/>
      <c r="G2321" s="108"/>
      <c r="H2321" s="108"/>
      <c r="I2321" s="108"/>
      <c r="J2321" s="108"/>
      <c r="K2321" s="428"/>
      <c r="L2321" s="108"/>
      <c r="M2321" s="108"/>
      <c r="N2321" s="108"/>
      <c r="O2321" s="108"/>
      <c r="P2321" s="108"/>
      <c r="Q2321" s="108"/>
      <c r="R2321" s="108"/>
      <c r="S2321" s="108"/>
      <c r="T2321" s="108"/>
      <c r="U2321" s="108"/>
      <c r="V2321" s="108"/>
      <c r="W2321" s="428"/>
      <c r="X2321" s="40"/>
      <c r="Y2321" s="40"/>
      <c r="Z2321" s="40"/>
      <c r="AA2321" s="40"/>
    </row>
    <row r="2322" spans="1:27" x14ac:dyDescent="0.25">
      <c r="A2322" s="108"/>
      <c r="B2322" s="108"/>
      <c r="C2322" s="108"/>
      <c r="D2322" s="108"/>
      <c r="E2322" s="428"/>
      <c r="F2322" s="108"/>
      <c r="G2322" s="108"/>
      <c r="H2322" s="108"/>
      <c r="I2322" s="108"/>
      <c r="J2322" s="108"/>
      <c r="K2322" s="428"/>
      <c r="L2322" s="108"/>
      <c r="M2322" s="108"/>
      <c r="N2322" s="108"/>
      <c r="O2322" s="108"/>
      <c r="P2322" s="108"/>
      <c r="Q2322" s="108"/>
      <c r="R2322" s="108"/>
      <c r="S2322" s="108"/>
      <c r="T2322" s="108"/>
      <c r="U2322" s="108"/>
      <c r="V2322" s="108"/>
      <c r="W2322" s="428"/>
      <c r="X2322" s="40"/>
      <c r="Y2322" s="40"/>
      <c r="Z2322" s="40"/>
      <c r="AA2322" s="40"/>
    </row>
    <row r="2323" spans="1:27" x14ac:dyDescent="0.25">
      <c r="A2323" s="108"/>
      <c r="B2323" s="108"/>
      <c r="C2323" s="108"/>
      <c r="D2323" s="108"/>
      <c r="E2323" s="428"/>
      <c r="F2323" s="108"/>
      <c r="G2323" s="108"/>
      <c r="H2323" s="108"/>
      <c r="I2323" s="108"/>
      <c r="J2323" s="108"/>
      <c r="K2323" s="428"/>
      <c r="L2323" s="108"/>
      <c r="M2323" s="108"/>
      <c r="N2323" s="108"/>
      <c r="O2323" s="108"/>
      <c r="P2323" s="108"/>
      <c r="Q2323" s="108"/>
      <c r="R2323" s="108"/>
      <c r="S2323" s="108"/>
      <c r="T2323" s="108"/>
      <c r="U2323" s="108"/>
      <c r="V2323" s="108"/>
      <c r="W2323" s="428"/>
      <c r="X2323" s="40"/>
      <c r="Y2323" s="40"/>
      <c r="Z2323" s="40"/>
      <c r="AA2323" s="40"/>
    </row>
    <row r="2324" spans="1:27" x14ac:dyDescent="0.25">
      <c r="A2324" s="108"/>
      <c r="B2324" s="108"/>
      <c r="C2324" s="108"/>
      <c r="D2324" s="108"/>
      <c r="E2324" s="428"/>
      <c r="F2324" s="108"/>
      <c r="G2324" s="108"/>
      <c r="H2324" s="108"/>
      <c r="I2324" s="108"/>
      <c r="J2324" s="108"/>
      <c r="K2324" s="428"/>
      <c r="L2324" s="108"/>
      <c r="M2324" s="108"/>
      <c r="N2324" s="108"/>
      <c r="O2324" s="108"/>
      <c r="P2324" s="108"/>
      <c r="Q2324" s="108"/>
      <c r="R2324" s="108"/>
      <c r="S2324" s="108"/>
      <c r="T2324" s="108"/>
      <c r="U2324" s="108"/>
      <c r="V2324" s="108"/>
      <c r="W2324" s="428"/>
      <c r="X2324" s="40"/>
      <c r="Y2324" s="40"/>
      <c r="Z2324" s="40"/>
      <c r="AA2324" s="40"/>
    </row>
    <row r="2325" spans="1:27" x14ac:dyDescent="0.25">
      <c r="A2325" s="108"/>
      <c r="B2325" s="108"/>
      <c r="C2325" s="108"/>
      <c r="D2325" s="108"/>
      <c r="E2325" s="428"/>
      <c r="F2325" s="108"/>
      <c r="G2325" s="108"/>
      <c r="H2325" s="108"/>
      <c r="I2325" s="108"/>
      <c r="J2325" s="108"/>
      <c r="K2325" s="428"/>
      <c r="L2325" s="108"/>
      <c r="M2325" s="108"/>
      <c r="N2325" s="108"/>
      <c r="O2325" s="108"/>
      <c r="P2325" s="108"/>
      <c r="Q2325" s="108"/>
      <c r="R2325" s="108"/>
      <c r="S2325" s="108"/>
      <c r="T2325" s="108"/>
      <c r="U2325" s="108"/>
      <c r="V2325" s="108"/>
      <c r="W2325" s="428"/>
      <c r="X2325" s="40"/>
      <c r="Y2325" s="40"/>
      <c r="Z2325" s="40"/>
      <c r="AA2325" s="40"/>
    </row>
    <row r="2326" spans="1:27" x14ac:dyDescent="0.25">
      <c r="A2326" s="108"/>
      <c r="B2326" s="108"/>
      <c r="C2326" s="108"/>
      <c r="D2326" s="108"/>
      <c r="E2326" s="428"/>
      <c r="F2326" s="108"/>
      <c r="G2326" s="108"/>
      <c r="H2326" s="108"/>
      <c r="I2326" s="108"/>
      <c r="J2326" s="108"/>
      <c r="K2326" s="428"/>
      <c r="L2326" s="108"/>
      <c r="M2326" s="108"/>
      <c r="N2326" s="108"/>
      <c r="O2326" s="108"/>
      <c r="P2326" s="108"/>
      <c r="Q2326" s="108"/>
      <c r="R2326" s="108"/>
      <c r="S2326" s="108"/>
      <c r="T2326" s="108"/>
      <c r="U2326" s="108"/>
      <c r="V2326" s="108"/>
      <c r="W2326" s="428"/>
      <c r="X2326" s="40"/>
      <c r="Y2326" s="40"/>
      <c r="Z2326" s="40"/>
      <c r="AA2326" s="40"/>
    </row>
    <row r="2327" spans="1:27" x14ac:dyDescent="0.25">
      <c r="A2327" s="108"/>
      <c r="B2327" s="108"/>
      <c r="C2327" s="108"/>
      <c r="D2327" s="108"/>
      <c r="E2327" s="428"/>
      <c r="F2327" s="108"/>
      <c r="G2327" s="108"/>
      <c r="H2327" s="108"/>
      <c r="I2327" s="108"/>
      <c r="J2327" s="108"/>
      <c r="K2327" s="428"/>
      <c r="L2327" s="108"/>
      <c r="M2327" s="108"/>
      <c r="N2327" s="108"/>
      <c r="O2327" s="108"/>
      <c r="P2327" s="108"/>
      <c r="Q2327" s="108"/>
      <c r="R2327" s="108"/>
      <c r="S2327" s="108"/>
      <c r="T2327" s="108"/>
      <c r="U2327" s="108"/>
      <c r="V2327" s="108"/>
      <c r="W2327" s="428"/>
      <c r="X2327" s="40"/>
      <c r="Y2327" s="40"/>
      <c r="Z2327" s="40"/>
      <c r="AA2327" s="40"/>
    </row>
    <row r="2328" spans="1:27" x14ac:dyDescent="0.25">
      <c r="A2328" s="108"/>
      <c r="B2328" s="108"/>
      <c r="C2328" s="108"/>
      <c r="D2328" s="108"/>
      <c r="E2328" s="428"/>
      <c r="F2328" s="108"/>
      <c r="G2328" s="108"/>
      <c r="H2328" s="108"/>
      <c r="I2328" s="108"/>
      <c r="J2328" s="108"/>
      <c r="K2328" s="428"/>
      <c r="L2328" s="108"/>
      <c r="M2328" s="108"/>
      <c r="N2328" s="108"/>
      <c r="O2328" s="108"/>
      <c r="P2328" s="108"/>
      <c r="Q2328" s="108"/>
      <c r="R2328" s="108"/>
      <c r="S2328" s="108"/>
      <c r="T2328" s="108"/>
      <c r="U2328" s="108"/>
      <c r="V2328" s="108"/>
      <c r="W2328" s="428"/>
      <c r="X2328" s="40"/>
      <c r="Y2328" s="40"/>
      <c r="Z2328" s="40"/>
      <c r="AA2328" s="40"/>
    </row>
    <row r="2329" spans="1:27" x14ac:dyDescent="0.25">
      <c r="A2329" s="108"/>
      <c r="B2329" s="108"/>
      <c r="C2329" s="108"/>
      <c r="D2329" s="108"/>
      <c r="E2329" s="428"/>
      <c r="F2329" s="108"/>
      <c r="G2329" s="108"/>
      <c r="H2329" s="108"/>
      <c r="I2329" s="108"/>
      <c r="J2329" s="108"/>
      <c r="K2329" s="428"/>
      <c r="L2329" s="108"/>
      <c r="M2329" s="108"/>
      <c r="N2329" s="108"/>
      <c r="O2329" s="108"/>
      <c r="P2329" s="108"/>
      <c r="Q2329" s="108"/>
      <c r="R2329" s="108"/>
      <c r="S2329" s="108"/>
      <c r="T2329" s="108"/>
      <c r="U2329" s="108"/>
      <c r="V2329" s="108"/>
      <c r="W2329" s="428"/>
      <c r="X2329" s="40"/>
      <c r="Y2329" s="40"/>
      <c r="Z2329" s="40"/>
      <c r="AA2329" s="40"/>
    </row>
    <row r="2330" spans="1:27" x14ac:dyDescent="0.25">
      <c r="A2330" s="108"/>
      <c r="B2330" s="108"/>
      <c r="C2330" s="108"/>
      <c r="D2330" s="108"/>
      <c r="E2330" s="428"/>
      <c r="F2330" s="108"/>
      <c r="G2330" s="108"/>
      <c r="H2330" s="108"/>
      <c r="I2330" s="108"/>
      <c r="J2330" s="108"/>
      <c r="K2330" s="428"/>
      <c r="L2330" s="108"/>
      <c r="M2330" s="108"/>
      <c r="N2330" s="108"/>
      <c r="O2330" s="108"/>
      <c r="P2330" s="108"/>
      <c r="Q2330" s="108"/>
      <c r="R2330" s="108"/>
      <c r="S2330" s="108"/>
      <c r="T2330" s="108"/>
      <c r="U2330" s="108"/>
      <c r="V2330" s="108"/>
      <c r="W2330" s="428"/>
      <c r="X2330" s="40"/>
      <c r="Y2330" s="40"/>
      <c r="Z2330" s="40"/>
      <c r="AA2330" s="40"/>
    </row>
    <row r="2331" spans="1:27" x14ac:dyDescent="0.25">
      <c r="A2331" s="108"/>
      <c r="B2331" s="108"/>
      <c r="C2331" s="108"/>
      <c r="D2331" s="108"/>
      <c r="E2331" s="428"/>
      <c r="F2331" s="108"/>
      <c r="G2331" s="108"/>
      <c r="H2331" s="108"/>
      <c r="I2331" s="108"/>
      <c r="J2331" s="108"/>
      <c r="K2331" s="428"/>
      <c r="L2331" s="108"/>
      <c r="M2331" s="108"/>
      <c r="N2331" s="108"/>
      <c r="O2331" s="108"/>
      <c r="P2331" s="108"/>
      <c r="Q2331" s="108"/>
      <c r="R2331" s="108"/>
      <c r="S2331" s="108"/>
      <c r="T2331" s="108"/>
      <c r="U2331" s="108"/>
      <c r="V2331" s="108"/>
      <c r="W2331" s="428"/>
      <c r="X2331" s="40"/>
      <c r="Y2331" s="40"/>
      <c r="Z2331" s="40"/>
      <c r="AA2331" s="40"/>
    </row>
    <row r="2332" spans="1:27" x14ac:dyDescent="0.25">
      <c r="A2332" s="108"/>
      <c r="B2332" s="108"/>
      <c r="C2332" s="108"/>
      <c r="D2332" s="108"/>
      <c r="E2332" s="428"/>
      <c r="F2332" s="108"/>
      <c r="G2332" s="108"/>
      <c r="H2332" s="108"/>
      <c r="I2332" s="108"/>
      <c r="J2332" s="108"/>
      <c r="K2332" s="428"/>
      <c r="L2332" s="108"/>
      <c r="M2332" s="108"/>
      <c r="N2332" s="108"/>
      <c r="O2332" s="108"/>
      <c r="P2332" s="108"/>
      <c r="Q2332" s="108"/>
      <c r="R2332" s="108"/>
      <c r="S2332" s="108"/>
      <c r="T2332" s="108"/>
      <c r="U2332" s="108"/>
      <c r="V2332" s="108"/>
      <c r="W2332" s="428"/>
      <c r="X2332" s="40"/>
      <c r="Y2332" s="40"/>
      <c r="Z2332" s="40"/>
      <c r="AA2332" s="40"/>
    </row>
    <row r="2333" spans="1:27" x14ac:dyDescent="0.25">
      <c r="A2333" s="108"/>
      <c r="B2333" s="108"/>
      <c r="C2333" s="108"/>
      <c r="D2333" s="108"/>
      <c r="E2333" s="428"/>
      <c r="F2333" s="108"/>
      <c r="G2333" s="108"/>
      <c r="H2333" s="108"/>
      <c r="I2333" s="108"/>
      <c r="J2333" s="108"/>
      <c r="K2333" s="428"/>
      <c r="L2333" s="108"/>
      <c r="M2333" s="108"/>
      <c r="N2333" s="108"/>
      <c r="O2333" s="108"/>
      <c r="P2333" s="108"/>
      <c r="Q2333" s="108"/>
      <c r="R2333" s="108"/>
      <c r="S2333" s="108"/>
      <c r="T2333" s="108"/>
      <c r="U2333" s="108"/>
      <c r="V2333" s="108"/>
      <c r="W2333" s="428"/>
      <c r="X2333" s="40"/>
      <c r="Y2333" s="40"/>
      <c r="Z2333" s="40"/>
      <c r="AA2333" s="40"/>
    </row>
    <row r="2334" spans="1:27" x14ac:dyDescent="0.25">
      <c r="A2334" s="108"/>
      <c r="B2334" s="108"/>
      <c r="C2334" s="108"/>
      <c r="D2334" s="108"/>
      <c r="E2334" s="428"/>
      <c r="F2334" s="108"/>
      <c r="G2334" s="108"/>
      <c r="H2334" s="108"/>
      <c r="I2334" s="108"/>
      <c r="J2334" s="108"/>
      <c r="K2334" s="428"/>
      <c r="L2334" s="108"/>
      <c r="M2334" s="108"/>
      <c r="N2334" s="108"/>
      <c r="O2334" s="108"/>
      <c r="P2334" s="108"/>
      <c r="Q2334" s="108"/>
      <c r="R2334" s="108"/>
      <c r="S2334" s="108"/>
      <c r="T2334" s="108"/>
      <c r="U2334" s="108"/>
      <c r="V2334" s="108"/>
      <c r="W2334" s="428"/>
      <c r="X2334" s="40"/>
      <c r="Y2334" s="40"/>
      <c r="Z2334" s="40"/>
      <c r="AA2334" s="40"/>
    </row>
    <row r="2335" spans="1:27" x14ac:dyDescent="0.25">
      <c r="A2335" s="108"/>
      <c r="B2335" s="108"/>
      <c r="C2335" s="108"/>
      <c r="D2335" s="108"/>
      <c r="E2335" s="428"/>
      <c r="F2335" s="108"/>
      <c r="G2335" s="108"/>
      <c r="H2335" s="108"/>
      <c r="I2335" s="108"/>
      <c r="J2335" s="108"/>
      <c r="K2335" s="428"/>
      <c r="L2335" s="108"/>
      <c r="M2335" s="108"/>
      <c r="N2335" s="108"/>
      <c r="O2335" s="108"/>
      <c r="P2335" s="108"/>
      <c r="Q2335" s="108"/>
      <c r="R2335" s="108"/>
      <c r="S2335" s="108"/>
      <c r="T2335" s="108"/>
      <c r="U2335" s="108"/>
      <c r="V2335" s="108"/>
      <c r="W2335" s="428"/>
      <c r="X2335" s="40"/>
      <c r="Y2335" s="40"/>
      <c r="Z2335" s="40"/>
      <c r="AA2335" s="40"/>
    </row>
    <row r="2336" spans="1:27" x14ac:dyDescent="0.25">
      <c r="A2336" s="108"/>
      <c r="B2336" s="108"/>
      <c r="C2336" s="108"/>
      <c r="D2336" s="108"/>
      <c r="E2336" s="428"/>
      <c r="F2336" s="108"/>
      <c r="G2336" s="108"/>
      <c r="H2336" s="108"/>
      <c r="I2336" s="108"/>
      <c r="J2336" s="108"/>
      <c r="K2336" s="428"/>
      <c r="L2336" s="108"/>
      <c r="M2336" s="108"/>
      <c r="N2336" s="108"/>
      <c r="O2336" s="108"/>
      <c r="P2336" s="108"/>
      <c r="Q2336" s="108"/>
      <c r="R2336" s="108"/>
      <c r="S2336" s="108"/>
      <c r="T2336" s="108"/>
      <c r="U2336" s="108"/>
      <c r="V2336" s="108"/>
      <c r="W2336" s="428"/>
      <c r="X2336" s="40"/>
      <c r="Y2336" s="40"/>
      <c r="Z2336" s="40"/>
      <c r="AA2336" s="40"/>
    </row>
    <row r="2337" spans="1:27" x14ac:dyDescent="0.25">
      <c r="A2337" s="108"/>
      <c r="B2337" s="108"/>
      <c r="C2337" s="108"/>
      <c r="D2337" s="108"/>
      <c r="E2337" s="428"/>
      <c r="F2337" s="108"/>
      <c r="G2337" s="108"/>
      <c r="H2337" s="108"/>
      <c r="I2337" s="108"/>
      <c r="J2337" s="108"/>
      <c r="K2337" s="428"/>
      <c r="L2337" s="108"/>
      <c r="M2337" s="108"/>
      <c r="N2337" s="108"/>
      <c r="O2337" s="108"/>
      <c r="P2337" s="108"/>
      <c r="Q2337" s="108"/>
      <c r="R2337" s="108"/>
      <c r="S2337" s="108"/>
      <c r="T2337" s="108"/>
      <c r="U2337" s="108"/>
      <c r="V2337" s="108"/>
      <c r="W2337" s="428"/>
      <c r="X2337" s="40"/>
      <c r="Y2337" s="40"/>
      <c r="Z2337" s="40"/>
      <c r="AA2337" s="40"/>
    </row>
    <row r="2338" spans="1:27" x14ac:dyDescent="0.25">
      <c r="A2338" s="108"/>
      <c r="B2338" s="108"/>
      <c r="C2338" s="108"/>
      <c r="D2338" s="108"/>
      <c r="E2338" s="428"/>
      <c r="F2338" s="108"/>
      <c r="G2338" s="108"/>
      <c r="H2338" s="108"/>
      <c r="I2338" s="108"/>
      <c r="J2338" s="108"/>
      <c r="K2338" s="428"/>
      <c r="L2338" s="108"/>
      <c r="M2338" s="108"/>
      <c r="N2338" s="108"/>
      <c r="O2338" s="108"/>
      <c r="P2338" s="108"/>
      <c r="Q2338" s="108"/>
      <c r="R2338" s="108"/>
      <c r="S2338" s="108"/>
      <c r="T2338" s="108"/>
      <c r="U2338" s="108"/>
      <c r="V2338" s="108"/>
      <c r="W2338" s="428"/>
      <c r="X2338" s="40"/>
      <c r="Y2338" s="40"/>
      <c r="Z2338" s="40"/>
      <c r="AA2338" s="40"/>
    </row>
    <row r="2339" spans="1:27" x14ac:dyDescent="0.25">
      <c r="A2339" s="108"/>
      <c r="B2339" s="108"/>
      <c r="C2339" s="108"/>
      <c r="D2339" s="108"/>
      <c r="E2339" s="428"/>
      <c r="F2339" s="108"/>
      <c r="G2339" s="108"/>
      <c r="H2339" s="108"/>
      <c r="I2339" s="108"/>
      <c r="J2339" s="108"/>
      <c r="K2339" s="428"/>
      <c r="L2339" s="108"/>
      <c r="M2339" s="108"/>
      <c r="N2339" s="108"/>
      <c r="O2339" s="108"/>
      <c r="P2339" s="108"/>
      <c r="Q2339" s="108"/>
      <c r="R2339" s="108"/>
      <c r="S2339" s="108"/>
      <c r="T2339" s="108"/>
      <c r="U2339" s="108"/>
      <c r="V2339" s="108"/>
      <c r="W2339" s="428"/>
      <c r="X2339" s="40"/>
      <c r="Y2339" s="40"/>
      <c r="Z2339" s="40"/>
      <c r="AA2339" s="40"/>
    </row>
    <row r="2340" spans="1:27" x14ac:dyDescent="0.25">
      <c r="A2340" s="108"/>
      <c r="B2340" s="108"/>
      <c r="C2340" s="108"/>
      <c r="D2340" s="108"/>
      <c r="E2340" s="428"/>
      <c r="F2340" s="108"/>
      <c r="G2340" s="108"/>
      <c r="H2340" s="108"/>
      <c r="I2340" s="108"/>
      <c r="J2340" s="108"/>
      <c r="K2340" s="428"/>
      <c r="L2340" s="108"/>
      <c r="M2340" s="108"/>
      <c r="N2340" s="108"/>
      <c r="O2340" s="108"/>
      <c r="P2340" s="108"/>
      <c r="Q2340" s="108"/>
      <c r="R2340" s="108"/>
      <c r="S2340" s="108"/>
      <c r="T2340" s="108"/>
      <c r="U2340" s="108"/>
      <c r="V2340" s="108"/>
      <c r="W2340" s="428"/>
      <c r="X2340" s="40"/>
      <c r="Y2340" s="40"/>
      <c r="Z2340" s="40"/>
      <c r="AA2340" s="40"/>
    </row>
    <row r="2341" spans="1:27" x14ac:dyDescent="0.25">
      <c r="A2341" s="108"/>
      <c r="B2341" s="108"/>
      <c r="C2341" s="108"/>
      <c r="D2341" s="108"/>
      <c r="E2341" s="428"/>
      <c r="F2341" s="108"/>
      <c r="G2341" s="108"/>
      <c r="H2341" s="108"/>
      <c r="I2341" s="108"/>
      <c r="J2341" s="108"/>
      <c r="K2341" s="428"/>
      <c r="L2341" s="108"/>
      <c r="M2341" s="108"/>
      <c r="N2341" s="108"/>
      <c r="O2341" s="108"/>
      <c r="P2341" s="108"/>
      <c r="Q2341" s="108"/>
      <c r="R2341" s="108"/>
      <c r="S2341" s="108"/>
      <c r="T2341" s="108"/>
      <c r="U2341" s="108"/>
      <c r="V2341" s="108"/>
      <c r="W2341" s="428"/>
      <c r="X2341" s="40"/>
      <c r="Y2341" s="40"/>
      <c r="Z2341" s="40"/>
      <c r="AA2341" s="40"/>
    </row>
    <row r="2342" spans="1:27" x14ac:dyDescent="0.25">
      <c r="A2342" s="108"/>
      <c r="B2342" s="108"/>
      <c r="C2342" s="108"/>
      <c r="D2342" s="108"/>
      <c r="E2342" s="428"/>
      <c r="F2342" s="108"/>
      <c r="G2342" s="108"/>
      <c r="H2342" s="108"/>
      <c r="I2342" s="108"/>
      <c r="J2342" s="108"/>
      <c r="K2342" s="428"/>
      <c r="L2342" s="108"/>
      <c r="M2342" s="108"/>
      <c r="N2342" s="108"/>
      <c r="O2342" s="108"/>
      <c r="P2342" s="108"/>
      <c r="Q2342" s="108"/>
      <c r="R2342" s="108"/>
      <c r="S2342" s="108"/>
      <c r="T2342" s="108"/>
      <c r="U2342" s="108"/>
      <c r="V2342" s="108"/>
      <c r="W2342" s="428"/>
      <c r="X2342" s="40"/>
      <c r="Y2342" s="40"/>
      <c r="Z2342" s="40"/>
      <c r="AA2342" s="40"/>
    </row>
    <row r="2343" spans="1:27" x14ac:dyDescent="0.25">
      <c r="A2343" s="108"/>
      <c r="B2343" s="108"/>
      <c r="C2343" s="108"/>
      <c r="D2343" s="108"/>
      <c r="E2343" s="428"/>
      <c r="F2343" s="108"/>
      <c r="G2343" s="108"/>
      <c r="H2343" s="108"/>
      <c r="I2343" s="108"/>
      <c r="J2343" s="108"/>
      <c r="K2343" s="428"/>
      <c r="L2343" s="108"/>
      <c r="M2343" s="108"/>
      <c r="N2343" s="108"/>
      <c r="O2343" s="108"/>
      <c r="P2343" s="108"/>
      <c r="Q2343" s="108"/>
      <c r="R2343" s="108"/>
      <c r="S2343" s="108"/>
      <c r="T2343" s="108"/>
      <c r="U2343" s="108"/>
      <c r="V2343" s="108"/>
      <c r="W2343" s="428"/>
      <c r="X2343" s="40"/>
      <c r="Y2343" s="40"/>
      <c r="Z2343" s="40"/>
      <c r="AA2343" s="40"/>
    </row>
    <row r="2344" spans="1:27" x14ac:dyDescent="0.25">
      <c r="A2344" s="108"/>
      <c r="B2344" s="108"/>
      <c r="C2344" s="108"/>
      <c r="D2344" s="108"/>
      <c r="E2344" s="428"/>
      <c r="F2344" s="108"/>
      <c r="G2344" s="108"/>
      <c r="H2344" s="108"/>
      <c r="I2344" s="108"/>
      <c r="J2344" s="108"/>
      <c r="K2344" s="428"/>
      <c r="L2344" s="108"/>
      <c r="M2344" s="108"/>
      <c r="N2344" s="108"/>
      <c r="O2344" s="108"/>
      <c r="P2344" s="108"/>
      <c r="Q2344" s="108"/>
      <c r="R2344" s="108"/>
      <c r="S2344" s="108"/>
      <c r="T2344" s="108"/>
      <c r="U2344" s="108"/>
      <c r="V2344" s="108"/>
      <c r="W2344" s="428"/>
      <c r="X2344" s="40"/>
      <c r="Y2344" s="40"/>
      <c r="Z2344" s="40"/>
      <c r="AA2344" s="40"/>
    </row>
    <row r="2345" spans="1:27" x14ac:dyDescent="0.25">
      <c r="A2345" s="108"/>
      <c r="B2345" s="108"/>
      <c r="C2345" s="108"/>
      <c r="D2345" s="108"/>
      <c r="E2345" s="428"/>
      <c r="F2345" s="108"/>
      <c r="G2345" s="108"/>
      <c r="H2345" s="108"/>
      <c r="I2345" s="108"/>
      <c r="J2345" s="108"/>
      <c r="K2345" s="428"/>
      <c r="L2345" s="108"/>
      <c r="M2345" s="108"/>
      <c r="N2345" s="108"/>
      <c r="O2345" s="108"/>
      <c r="P2345" s="108"/>
      <c r="Q2345" s="108"/>
      <c r="R2345" s="108"/>
      <c r="S2345" s="108"/>
      <c r="T2345" s="108"/>
      <c r="U2345" s="108"/>
      <c r="V2345" s="108"/>
      <c r="W2345" s="428"/>
      <c r="X2345" s="40"/>
      <c r="Y2345" s="40"/>
      <c r="Z2345" s="40"/>
      <c r="AA2345" s="40"/>
    </row>
    <row r="2346" spans="1:27" x14ac:dyDescent="0.25">
      <c r="A2346" s="108"/>
      <c r="B2346" s="108"/>
      <c r="C2346" s="108"/>
      <c r="D2346" s="108"/>
      <c r="E2346" s="428"/>
      <c r="F2346" s="108"/>
      <c r="G2346" s="108"/>
      <c r="H2346" s="108"/>
      <c r="I2346" s="108"/>
      <c r="J2346" s="108"/>
      <c r="K2346" s="428"/>
      <c r="L2346" s="108"/>
      <c r="M2346" s="108"/>
      <c r="N2346" s="108"/>
      <c r="O2346" s="108"/>
      <c r="P2346" s="108"/>
      <c r="Q2346" s="108"/>
      <c r="R2346" s="108"/>
      <c r="S2346" s="108"/>
      <c r="T2346" s="108"/>
      <c r="U2346" s="108"/>
      <c r="V2346" s="108"/>
      <c r="W2346" s="428"/>
      <c r="X2346" s="40"/>
      <c r="Y2346" s="40"/>
      <c r="Z2346" s="40"/>
      <c r="AA2346" s="40"/>
    </row>
    <row r="2347" spans="1:27" x14ac:dyDescent="0.25">
      <c r="A2347" s="108"/>
      <c r="B2347" s="108"/>
      <c r="C2347" s="108"/>
      <c r="D2347" s="108"/>
      <c r="E2347" s="428"/>
      <c r="F2347" s="108"/>
      <c r="G2347" s="108"/>
      <c r="H2347" s="108"/>
      <c r="I2347" s="108"/>
      <c r="J2347" s="108"/>
      <c r="K2347" s="428"/>
      <c r="L2347" s="108"/>
      <c r="M2347" s="108"/>
      <c r="N2347" s="108"/>
      <c r="O2347" s="108"/>
      <c r="P2347" s="108"/>
      <c r="Q2347" s="108"/>
      <c r="R2347" s="108"/>
      <c r="S2347" s="108"/>
      <c r="T2347" s="108"/>
      <c r="U2347" s="108"/>
      <c r="V2347" s="108"/>
      <c r="W2347" s="428"/>
      <c r="X2347" s="40"/>
      <c r="Y2347" s="40"/>
      <c r="Z2347" s="40"/>
      <c r="AA2347" s="40"/>
    </row>
    <row r="2348" spans="1:27" x14ac:dyDescent="0.25">
      <c r="A2348" s="108"/>
      <c r="B2348" s="108"/>
      <c r="C2348" s="108"/>
      <c r="D2348" s="108"/>
      <c r="E2348" s="428"/>
      <c r="F2348" s="108"/>
      <c r="G2348" s="108"/>
      <c r="H2348" s="108"/>
      <c r="I2348" s="108"/>
      <c r="J2348" s="108"/>
      <c r="K2348" s="428"/>
      <c r="L2348" s="108"/>
      <c r="M2348" s="108"/>
      <c r="N2348" s="108"/>
      <c r="O2348" s="108"/>
      <c r="P2348" s="108"/>
      <c r="Q2348" s="108"/>
      <c r="R2348" s="108"/>
      <c r="S2348" s="108"/>
      <c r="T2348" s="108"/>
      <c r="U2348" s="108"/>
      <c r="V2348" s="108"/>
      <c r="W2348" s="428"/>
      <c r="X2348" s="40"/>
      <c r="Y2348" s="40"/>
      <c r="Z2348" s="40"/>
      <c r="AA2348" s="40"/>
    </row>
    <row r="2349" spans="1:27" x14ac:dyDescent="0.25">
      <c r="A2349" s="108"/>
      <c r="B2349" s="108"/>
      <c r="C2349" s="108"/>
      <c r="D2349" s="108"/>
      <c r="E2349" s="428"/>
      <c r="F2349" s="108"/>
      <c r="G2349" s="108"/>
      <c r="H2349" s="108"/>
      <c r="I2349" s="108"/>
      <c r="J2349" s="108"/>
      <c r="K2349" s="428"/>
      <c r="L2349" s="108"/>
      <c r="M2349" s="108"/>
      <c r="N2349" s="108"/>
      <c r="O2349" s="108"/>
      <c r="P2349" s="108"/>
      <c r="Q2349" s="108"/>
      <c r="R2349" s="108"/>
      <c r="S2349" s="108"/>
      <c r="T2349" s="108"/>
      <c r="U2349" s="108"/>
      <c r="V2349" s="108"/>
      <c r="W2349" s="428"/>
      <c r="X2349" s="40"/>
      <c r="Y2349" s="40"/>
      <c r="Z2349" s="40"/>
      <c r="AA2349" s="40"/>
    </row>
    <row r="2350" spans="1:27" x14ac:dyDescent="0.25">
      <c r="A2350" s="108"/>
      <c r="B2350" s="108"/>
      <c r="C2350" s="108"/>
      <c r="D2350" s="108"/>
      <c r="E2350" s="428"/>
      <c r="F2350" s="108"/>
      <c r="G2350" s="108"/>
      <c r="H2350" s="108"/>
      <c r="I2350" s="108"/>
      <c r="J2350" s="108"/>
      <c r="K2350" s="428"/>
      <c r="L2350" s="108"/>
      <c r="M2350" s="108"/>
      <c r="N2350" s="108"/>
      <c r="O2350" s="108"/>
      <c r="P2350" s="108"/>
      <c r="Q2350" s="108"/>
      <c r="R2350" s="108"/>
      <c r="S2350" s="108"/>
      <c r="T2350" s="108"/>
      <c r="U2350" s="108"/>
      <c r="V2350" s="108"/>
      <c r="W2350" s="428"/>
      <c r="X2350" s="40"/>
      <c r="Y2350" s="40"/>
      <c r="Z2350" s="40"/>
      <c r="AA2350" s="40"/>
    </row>
    <row r="2351" spans="1:27" x14ac:dyDescent="0.25">
      <c r="A2351" s="108"/>
      <c r="B2351" s="108"/>
      <c r="C2351" s="108"/>
      <c r="D2351" s="108"/>
      <c r="E2351" s="428"/>
      <c r="F2351" s="108"/>
      <c r="G2351" s="108"/>
      <c r="H2351" s="108"/>
      <c r="I2351" s="108"/>
      <c r="J2351" s="108"/>
      <c r="K2351" s="428"/>
      <c r="L2351" s="108"/>
      <c r="M2351" s="108"/>
      <c r="N2351" s="108"/>
      <c r="O2351" s="108"/>
      <c r="P2351" s="108"/>
      <c r="Q2351" s="108"/>
      <c r="R2351" s="108"/>
      <c r="S2351" s="108"/>
      <c r="T2351" s="108"/>
      <c r="U2351" s="108"/>
      <c r="V2351" s="108"/>
      <c r="W2351" s="428"/>
      <c r="X2351" s="40"/>
      <c r="Y2351" s="40"/>
      <c r="Z2351" s="40"/>
      <c r="AA2351" s="40"/>
    </row>
    <row r="2352" spans="1:27" x14ac:dyDescent="0.25">
      <c r="A2352" s="108"/>
      <c r="B2352" s="108"/>
      <c r="C2352" s="108"/>
      <c r="D2352" s="108"/>
      <c r="E2352" s="428"/>
      <c r="F2352" s="108"/>
      <c r="G2352" s="108"/>
      <c r="H2352" s="108"/>
      <c r="I2352" s="108"/>
      <c r="J2352" s="108"/>
      <c r="K2352" s="428"/>
      <c r="L2352" s="108"/>
      <c r="M2352" s="108"/>
      <c r="N2352" s="108"/>
      <c r="O2352" s="108"/>
      <c r="P2352" s="108"/>
      <c r="Q2352" s="108"/>
      <c r="R2352" s="108"/>
      <c r="S2352" s="108"/>
      <c r="T2352" s="108"/>
      <c r="U2352" s="108"/>
      <c r="V2352" s="108"/>
      <c r="W2352" s="428"/>
      <c r="X2352" s="40"/>
      <c r="Y2352" s="40"/>
      <c r="Z2352" s="40"/>
      <c r="AA2352" s="40"/>
    </row>
    <row r="2353" spans="1:27" x14ac:dyDescent="0.25">
      <c r="A2353" s="108"/>
      <c r="B2353" s="108"/>
      <c r="C2353" s="108"/>
      <c r="D2353" s="108"/>
      <c r="E2353" s="428"/>
      <c r="F2353" s="108"/>
      <c r="G2353" s="108"/>
      <c r="H2353" s="108"/>
      <c r="I2353" s="108"/>
      <c r="J2353" s="108"/>
      <c r="K2353" s="428"/>
      <c r="L2353" s="108"/>
      <c r="M2353" s="108"/>
      <c r="N2353" s="108"/>
      <c r="O2353" s="108"/>
      <c r="P2353" s="108"/>
      <c r="Q2353" s="108"/>
      <c r="R2353" s="108"/>
      <c r="S2353" s="108"/>
      <c r="T2353" s="108"/>
      <c r="U2353" s="108"/>
      <c r="V2353" s="108"/>
      <c r="W2353" s="428"/>
      <c r="X2353" s="40"/>
      <c r="Y2353" s="40"/>
      <c r="Z2353" s="40"/>
      <c r="AA2353" s="40"/>
    </row>
    <row r="2354" spans="1:27" x14ac:dyDescent="0.25">
      <c r="A2354" s="108"/>
      <c r="B2354" s="108"/>
      <c r="C2354" s="108"/>
      <c r="D2354" s="108"/>
      <c r="E2354" s="428"/>
      <c r="F2354" s="108"/>
      <c r="G2354" s="108"/>
      <c r="H2354" s="108"/>
      <c r="I2354" s="108"/>
      <c r="J2354" s="108"/>
      <c r="K2354" s="428"/>
      <c r="L2354" s="108"/>
      <c r="M2354" s="108"/>
      <c r="N2354" s="108"/>
      <c r="O2354" s="108"/>
      <c r="P2354" s="108"/>
      <c r="Q2354" s="108"/>
      <c r="R2354" s="108"/>
      <c r="S2354" s="108"/>
      <c r="T2354" s="108"/>
      <c r="U2354" s="108"/>
      <c r="V2354" s="108"/>
      <c r="W2354" s="428"/>
      <c r="X2354" s="40"/>
      <c r="Y2354" s="40"/>
      <c r="Z2354" s="40"/>
      <c r="AA2354" s="40"/>
    </row>
    <row r="2355" spans="1:27" x14ac:dyDescent="0.25">
      <c r="A2355" s="108"/>
      <c r="B2355" s="108"/>
      <c r="C2355" s="108"/>
      <c r="D2355" s="108"/>
      <c r="E2355" s="428"/>
      <c r="F2355" s="108"/>
      <c r="G2355" s="108"/>
      <c r="H2355" s="108"/>
      <c r="I2355" s="108"/>
      <c r="J2355" s="108"/>
      <c r="K2355" s="428"/>
      <c r="L2355" s="108"/>
      <c r="M2355" s="108"/>
      <c r="N2355" s="108"/>
      <c r="O2355" s="108"/>
      <c r="P2355" s="108"/>
      <c r="Q2355" s="108"/>
      <c r="R2355" s="108"/>
      <c r="S2355" s="108"/>
      <c r="T2355" s="108"/>
      <c r="U2355" s="108"/>
      <c r="V2355" s="108"/>
      <c r="W2355" s="428"/>
      <c r="X2355" s="40"/>
      <c r="Y2355" s="40"/>
      <c r="Z2355" s="40"/>
      <c r="AA2355" s="40"/>
    </row>
    <row r="2356" spans="1:27" x14ac:dyDescent="0.25">
      <c r="A2356" s="108"/>
      <c r="B2356" s="108"/>
      <c r="C2356" s="108"/>
      <c r="D2356" s="108"/>
      <c r="E2356" s="428"/>
      <c r="F2356" s="108"/>
      <c r="G2356" s="108"/>
      <c r="H2356" s="108"/>
      <c r="I2356" s="108"/>
      <c r="J2356" s="108"/>
      <c r="K2356" s="428"/>
      <c r="L2356" s="108"/>
      <c r="M2356" s="108"/>
      <c r="N2356" s="108"/>
      <c r="O2356" s="108"/>
      <c r="P2356" s="108"/>
      <c r="Q2356" s="108"/>
      <c r="R2356" s="108"/>
      <c r="S2356" s="108"/>
      <c r="T2356" s="108"/>
      <c r="U2356" s="108"/>
      <c r="V2356" s="108"/>
      <c r="W2356" s="428"/>
      <c r="X2356" s="40"/>
      <c r="Y2356" s="40"/>
      <c r="Z2356" s="40"/>
      <c r="AA2356" s="40"/>
    </row>
    <row r="2357" spans="1:27" x14ac:dyDescent="0.25">
      <c r="A2357" s="108"/>
      <c r="B2357" s="108"/>
      <c r="C2357" s="108"/>
      <c r="D2357" s="108"/>
      <c r="E2357" s="428"/>
      <c r="F2357" s="108"/>
      <c r="G2357" s="108"/>
      <c r="H2357" s="108"/>
      <c r="I2357" s="108"/>
      <c r="J2357" s="108"/>
      <c r="K2357" s="428"/>
      <c r="L2357" s="108"/>
      <c r="M2357" s="108"/>
      <c r="N2357" s="108"/>
      <c r="O2357" s="108"/>
      <c r="P2357" s="108"/>
      <c r="Q2357" s="108"/>
      <c r="R2357" s="108"/>
      <c r="S2357" s="108"/>
      <c r="T2357" s="108"/>
      <c r="U2357" s="108"/>
      <c r="V2357" s="108"/>
      <c r="W2357" s="428"/>
      <c r="X2357" s="40"/>
      <c r="Y2357" s="40"/>
      <c r="Z2357" s="40"/>
      <c r="AA2357" s="40"/>
    </row>
    <row r="2358" spans="1:27" x14ac:dyDescent="0.25">
      <c r="A2358" s="108"/>
      <c r="B2358" s="108"/>
      <c r="C2358" s="108"/>
      <c r="D2358" s="108"/>
      <c r="E2358" s="428"/>
      <c r="F2358" s="108"/>
      <c r="G2358" s="108"/>
      <c r="H2358" s="108"/>
      <c r="I2358" s="108"/>
      <c r="J2358" s="108"/>
      <c r="K2358" s="428"/>
      <c r="L2358" s="108"/>
      <c r="M2358" s="108"/>
      <c r="N2358" s="108"/>
      <c r="O2358" s="108"/>
      <c r="P2358" s="108"/>
      <c r="Q2358" s="108"/>
      <c r="R2358" s="108"/>
      <c r="S2358" s="108"/>
      <c r="T2358" s="108"/>
      <c r="U2358" s="108"/>
      <c r="V2358" s="108"/>
      <c r="W2358" s="428"/>
      <c r="X2358" s="40"/>
      <c r="Y2358" s="40"/>
      <c r="Z2358" s="40"/>
      <c r="AA2358" s="40"/>
    </row>
    <row r="2359" spans="1:27" x14ac:dyDescent="0.25">
      <c r="A2359" s="108"/>
      <c r="B2359" s="108"/>
      <c r="C2359" s="108"/>
      <c r="D2359" s="108"/>
      <c r="E2359" s="428"/>
      <c r="F2359" s="108"/>
      <c r="G2359" s="108"/>
      <c r="H2359" s="108"/>
      <c r="I2359" s="108"/>
      <c r="J2359" s="108"/>
      <c r="K2359" s="428"/>
      <c r="L2359" s="108"/>
      <c r="M2359" s="108"/>
      <c r="N2359" s="108"/>
      <c r="O2359" s="108"/>
      <c r="P2359" s="108"/>
      <c r="Q2359" s="108"/>
      <c r="R2359" s="108"/>
      <c r="S2359" s="108"/>
      <c r="T2359" s="108"/>
      <c r="U2359" s="108"/>
      <c r="V2359" s="108"/>
      <c r="W2359" s="428"/>
      <c r="X2359" s="40"/>
      <c r="Y2359" s="40"/>
      <c r="Z2359" s="40"/>
      <c r="AA2359" s="40"/>
    </row>
    <row r="2360" spans="1:27" x14ac:dyDescent="0.25">
      <c r="A2360" s="108"/>
      <c r="B2360" s="108"/>
      <c r="C2360" s="108"/>
      <c r="D2360" s="108"/>
      <c r="E2360" s="428"/>
      <c r="F2360" s="108"/>
      <c r="G2360" s="108"/>
      <c r="H2360" s="108"/>
      <c r="I2360" s="108"/>
      <c r="J2360" s="108"/>
      <c r="K2360" s="428"/>
      <c r="L2360" s="108"/>
      <c r="M2360" s="108"/>
      <c r="N2360" s="108"/>
      <c r="O2360" s="108"/>
      <c r="P2360" s="108"/>
      <c r="Q2360" s="108"/>
      <c r="R2360" s="108"/>
      <c r="S2360" s="108"/>
      <c r="T2360" s="108"/>
      <c r="U2360" s="108"/>
      <c r="V2360" s="108"/>
      <c r="W2360" s="428"/>
      <c r="X2360" s="40"/>
      <c r="Y2360" s="40"/>
      <c r="Z2360" s="40"/>
      <c r="AA2360" s="40"/>
    </row>
    <row r="2361" spans="1:27" x14ac:dyDescent="0.25">
      <c r="A2361" s="108"/>
      <c r="B2361" s="108"/>
      <c r="C2361" s="108"/>
      <c r="D2361" s="108"/>
      <c r="E2361" s="428"/>
      <c r="F2361" s="108"/>
      <c r="G2361" s="108"/>
      <c r="H2361" s="108"/>
      <c r="I2361" s="108"/>
      <c r="J2361" s="108"/>
      <c r="K2361" s="428"/>
      <c r="L2361" s="108"/>
      <c r="M2361" s="108"/>
      <c r="N2361" s="108"/>
      <c r="O2361" s="108"/>
      <c r="P2361" s="108"/>
      <c r="Q2361" s="108"/>
      <c r="R2361" s="108"/>
      <c r="S2361" s="108"/>
      <c r="T2361" s="108"/>
      <c r="U2361" s="108"/>
      <c r="V2361" s="108"/>
      <c r="W2361" s="428"/>
      <c r="X2361" s="40"/>
      <c r="Y2361" s="40"/>
      <c r="Z2361" s="40"/>
      <c r="AA2361" s="40"/>
    </row>
    <row r="2362" spans="1:27" x14ac:dyDescent="0.25">
      <c r="A2362" s="108"/>
      <c r="B2362" s="108"/>
      <c r="C2362" s="108"/>
      <c r="D2362" s="108"/>
      <c r="E2362" s="428"/>
      <c r="F2362" s="108"/>
      <c r="G2362" s="108"/>
      <c r="H2362" s="108"/>
      <c r="I2362" s="108"/>
      <c r="J2362" s="108"/>
      <c r="K2362" s="428"/>
      <c r="L2362" s="108"/>
      <c r="M2362" s="108"/>
      <c r="N2362" s="108"/>
      <c r="O2362" s="108"/>
      <c r="P2362" s="108"/>
      <c r="Q2362" s="108"/>
      <c r="R2362" s="108"/>
      <c r="S2362" s="108"/>
      <c r="T2362" s="108"/>
      <c r="U2362" s="108"/>
      <c r="V2362" s="108"/>
      <c r="W2362" s="428"/>
      <c r="X2362" s="40"/>
      <c r="Y2362" s="40"/>
      <c r="Z2362" s="40"/>
      <c r="AA2362" s="40"/>
    </row>
    <row r="2363" spans="1:27" x14ac:dyDescent="0.25">
      <c r="A2363" s="108"/>
      <c r="B2363" s="108"/>
      <c r="C2363" s="108"/>
      <c r="D2363" s="108"/>
      <c r="E2363" s="428"/>
      <c r="F2363" s="108"/>
      <c r="G2363" s="108"/>
      <c r="H2363" s="108"/>
      <c r="I2363" s="108"/>
      <c r="J2363" s="108"/>
      <c r="K2363" s="428"/>
      <c r="L2363" s="108"/>
      <c r="M2363" s="108"/>
      <c r="N2363" s="108"/>
      <c r="O2363" s="108"/>
      <c r="P2363" s="108"/>
      <c r="Q2363" s="108"/>
      <c r="R2363" s="108"/>
      <c r="S2363" s="108"/>
      <c r="T2363" s="108"/>
      <c r="U2363" s="108"/>
      <c r="V2363" s="108"/>
      <c r="W2363" s="428"/>
      <c r="X2363" s="40"/>
      <c r="Y2363" s="40"/>
      <c r="Z2363" s="40"/>
      <c r="AA2363" s="40"/>
    </row>
    <row r="2364" spans="1:27" x14ac:dyDescent="0.25">
      <c r="A2364" s="108"/>
      <c r="B2364" s="108"/>
      <c r="C2364" s="108"/>
      <c r="D2364" s="108"/>
      <c r="E2364" s="428"/>
      <c r="F2364" s="108"/>
      <c r="G2364" s="108"/>
      <c r="H2364" s="108"/>
      <c r="I2364" s="108"/>
      <c r="J2364" s="108"/>
      <c r="K2364" s="428"/>
      <c r="L2364" s="108"/>
      <c r="M2364" s="108"/>
      <c r="N2364" s="108"/>
      <c r="O2364" s="108"/>
      <c r="P2364" s="108"/>
      <c r="Q2364" s="108"/>
      <c r="R2364" s="108"/>
      <c r="S2364" s="108"/>
      <c r="T2364" s="108"/>
      <c r="U2364" s="108"/>
      <c r="V2364" s="108"/>
      <c r="W2364" s="428"/>
      <c r="X2364" s="40"/>
      <c r="Y2364" s="40"/>
      <c r="Z2364" s="40"/>
      <c r="AA2364" s="40"/>
    </row>
    <row r="2365" spans="1:27" x14ac:dyDescent="0.25">
      <c r="A2365" s="108"/>
      <c r="B2365" s="108"/>
      <c r="C2365" s="108"/>
      <c r="D2365" s="108"/>
      <c r="E2365" s="428"/>
      <c r="F2365" s="108"/>
      <c r="G2365" s="108"/>
      <c r="H2365" s="108"/>
      <c r="I2365" s="108"/>
      <c r="J2365" s="108"/>
      <c r="K2365" s="428"/>
      <c r="L2365" s="108"/>
      <c r="M2365" s="108"/>
      <c r="N2365" s="108"/>
      <c r="O2365" s="108"/>
      <c r="P2365" s="108"/>
      <c r="Q2365" s="108"/>
      <c r="R2365" s="108"/>
      <c r="S2365" s="108"/>
      <c r="T2365" s="108"/>
      <c r="U2365" s="108"/>
      <c r="V2365" s="108"/>
      <c r="W2365" s="428"/>
      <c r="X2365" s="40"/>
      <c r="Y2365" s="40"/>
      <c r="Z2365" s="40"/>
      <c r="AA2365" s="40"/>
    </row>
    <row r="2366" spans="1:27" x14ac:dyDescent="0.25">
      <c r="A2366" s="108"/>
      <c r="B2366" s="108"/>
      <c r="C2366" s="108"/>
      <c r="D2366" s="108"/>
      <c r="E2366" s="428"/>
      <c r="F2366" s="108"/>
      <c r="G2366" s="108"/>
      <c r="H2366" s="108"/>
      <c r="I2366" s="108"/>
      <c r="J2366" s="108"/>
      <c r="K2366" s="428"/>
      <c r="L2366" s="108"/>
      <c r="M2366" s="108"/>
      <c r="N2366" s="108"/>
      <c r="O2366" s="108"/>
      <c r="P2366" s="108"/>
      <c r="Q2366" s="108"/>
      <c r="R2366" s="108"/>
      <c r="S2366" s="108"/>
      <c r="T2366" s="108"/>
      <c r="U2366" s="108"/>
      <c r="V2366" s="108"/>
      <c r="W2366" s="428"/>
      <c r="X2366" s="40"/>
      <c r="Y2366" s="40"/>
      <c r="Z2366" s="40"/>
      <c r="AA2366" s="40"/>
    </row>
    <row r="2367" spans="1:27" x14ac:dyDescent="0.25">
      <c r="A2367" s="108"/>
      <c r="B2367" s="108"/>
      <c r="C2367" s="108"/>
      <c r="D2367" s="108"/>
      <c r="E2367" s="428"/>
      <c r="F2367" s="108"/>
      <c r="G2367" s="108"/>
      <c r="H2367" s="108"/>
      <c r="I2367" s="108"/>
      <c r="J2367" s="108"/>
      <c r="K2367" s="428"/>
      <c r="L2367" s="108"/>
      <c r="M2367" s="108"/>
      <c r="N2367" s="108"/>
      <c r="O2367" s="108"/>
      <c r="P2367" s="108"/>
      <c r="Q2367" s="108"/>
      <c r="R2367" s="108"/>
      <c r="S2367" s="108"/>
      <c r="T2367" s="108"/>
      <c r="U2367" s="108"/>
      <c r="V2367" s="108"/>
      <c r="W2367" s="428"/>
      <c r="X2367" s="40"/>
      <c r="Y2367" s="40"/>
      <c r="Z2367" s="40"/>
      <c r="AA2367" s="40"/>
    </row>
    <row r="2368" spans="1:27" x14ac:dyDescent="0.25">
      <c r="A2368" s="108"/>
      <c r="B2368" s="108"/>
      <c r="C2368" s="108"/>
      <c r="D2368" s="108"/>
      <c r="E2368" s="428"/>
      <c r="F2368" s="108"/>
      <c r="G2368" s="108"/>
      <c r="H2368" s="108"/>
      <c r="I2368" s="108"/>
      <c r="J2368" s="108"/>
      <c r="K2368" s="428"/>
      <c r="L2368" s="108"/>
      <c r="M2368" s="108"/>
      <c r="N2368" s="108"/>
      <c r="O2368" s="108"/>
      <c r="P2368" s="108"/>
      <c r="Q2368" s="108"/>
      <c r="R2368" s="108"/>
      <c r="S2368" s="108"/>
      <c r="T2368" s="108"/>
      <c r="U2368" s="108"/>
      <c r="V2368" s="108"/>
      <c r="W2368" s="428"/>
      <c r="X2368" s="40"/>
      <c r="Y2368" s="40"/>
      <c r="Z2368" s="40"/>
      <c r="AA2368" s="40"/>
    </row>
    <row r="2369" spans="1:27" x14ac:dyDescent="0.25">
      <c r="A2369" s="108"/>
      <c r="B2369" s="108"/>
      <c r="C2369" s="108"/>
      <c r="D2369" s="108"/>
      <c r="E2369" s="428"/>
      <c r="F2369" s="108"/>
      <c r="G2369" s="108"/>
      <c r="H2369" s="108"/>
      <c r="I2369" s="108"/>
      <c r="J2369" s="108"/>
      <c r="K2369" s="428"/>
      <c r="L2369" s="108"/>
      <c r="M2369" s="108"/>
      <c r="N2369" s="108"/>
      <c r="O2369" s="108"/>
      <c r="P2369" s="108"/>
      <c r="Q2369" s="108"/>
      <c r="R2369" s="108"/>
      <c r="S2369" s="108"/>
      <c r="T2369" s="108"/>
      <c r="U2369" s="108"/>
      <c r="V2369" s="108"/>
      <c r="W2369" s="428"/>
      <c r="X2369" s="40"/>
      <c r="Y2369" s="40"/>
      <c r="Z2369" s="40"/>
      <c r="AA2369" s="40"/>
    </row>
    <row r="2370" spans="1:27" x14ac:dyDescent="0.25">
      <c r="A2370" s="108"/>
      <c r="B2370" s="108"/>
      <c r="C2370" s="108"/>
      <c r="D2370" s="108"/>
      <c r="E2370" s="428"/>
      <c r="F2370" s="108"/>
      <c r="G2370" s="108"/>
      <c r="H2370" s="108"/>
      <c r="I2370" s="108"/>
      <c r="J2370" s="108"/>
      <c r="K2370" s="428"/>
      <c r="L2370" s="108"/>
      <c r="M2370" s="108"/>
      <c r="N2370" s="108"/>
      <c r="O2370" s="108"/>
      <c r="P2370" s="108"/>
      <c r="Q2370" s="108"/>
      <c r="R2370" s="108"/>
      <c r="S2370" s="108"/>
      <c r="T2370" s="108"/>
      <c r="U2370" s="108"/>
      <c r="V2370" s="108"/>
      <c r="W2370" s="428"/>
      <c r="X2370" s="40"/>
      <c r="Y2370" s="40"/>
      <c r="Z2370" s="40"/>
      <c r="AA2370" s="40"/>
    </row>
    <row r="2371" spans="1:27" x14ac:dyDescent="0.25">
      <c r="A2371" s="108"/>
      <c r="B2371" s="108"/>
      <c r="C2371" s="108"/>
      <c r="D2371" s="108"/>
      <c r="E2371" s="428"/>
      <c r="F2371" s="108"/>
      <c r="G2371" s="108"/>
      <c r="H2371" s="108"/>
      <c r="I2371" s="108"/>
      <c r="J2371" s="108"/>
      <c r="K2371" s="428"/>
      <c r="L2371" s="108"/>
      <c r="M2371" s="108"/>
      <c r="N2371" s="108"/>
      <c r="O2371" s="108"/>
      <c r="P2371" s="108"/>
      <c r="Q2371" s="108"/>
      <c r="R2371" s="108"/>
      <c r="S2371" s="108"/>
      <c r="T2371" s="108"/>
      <c r="U2371" s="108"/>
      <c r="V2371" s="108"/>
      <c r="W2371" s="428"/>
      <c r="X2371" s="40"/>
      <c r="Y2371" s="40"/>
      <c r="Z2371" s="40"/>
      <c r="AA2371" s="40"/>
    </row>
    <row r="2372" spans="1:27" x14ac:dyDescent="0.25">
      <c r="A2372" s="108"/>
      <c r="B2372" s="108"/>
      <c r="C2372" s="108"/>
      <c r="D2372" s="108"/>
      <c r="E2372" s="428"/>
      <c r="F2372" s="108"/>
      <c r="G2372" s="108"/>
      <c r="H2372" s="108"/>
      <c r="I2372" s="108"/>
      <c r="J2372" s="108"/>
      <c r="K2372" s="428"/>
      <c r="L2372" s="108"/>
      <c r="M2372" s="108"/>
      <c r="N2372" s="108"/>
      <c r="O2372" s="108"/>
      <c r="P2372" s="108"/>
      <c r="Q2372" s="108"/>
      <c r="R2372" s="108"/>
      <c r="S2372" s="108"/>
      <c r="T2372" s="108"/>
      <c r="U2372" s="108"/>
      <c r="V2372" s="108"/>
      <c r="W2372" s="428"/>
      <c r="X2372" s="40"/>
      <c r="Y2372" s="40"/>
      <c r="Z2372" s="40"/>
      <c r="AA2372" s="40"/>
    </row>
    <row r="2373" spans="1:27" x14ac:dyDescent="0.25">
      <c r="A2373" s="108"/>
      <c r="B2373" s="108"/>
      <c r="C2373" s="108"/>
      <c r="D2373" s="108"/>
      <c r="E2373" s="428"/>
      <c r="F2373" s="108"/>
      <c r="G2373" s="108"/>
      <c r="H2373" s="108"/>
      <c r="I2373" s="108"/>
      <c r="J2373" s="108"/>
      <c r="K2373" s="428"/>
      <c r="L2373" s="108"/>
      <c r="M2373" s="108"/>
      <c r="N2373" s="108"/>
      <c r="O2373" s="108"/>
      <c r="P2373" s="108"/>
      <c r="Q2373" s="108"/>
      <c r="R2373" s="108"/>
      <c r="S2373" s="108"/>
      <c r="T2373" s="108"/>
      <c r="U2373" s="108"/>
      <c r="V2373" s="108"/>
      <c r="W2373" s="428"/>
      <c r="X2373" s="40"/>
      <c r="Y2373" s="40"/>
      <c r="Z2373" s="40"/>
      <c r="AA2373" s="40"/>
    </row>
    <row r="2374" spans="1:27" x14ac:dyDescent="0.25">
      <c r="A2374" s="108"/>
      <c r="B2374" s="108"/>
      <c r="C2374" s="108"/>
      <c r="D2374" s="108"/>
      <c r="E2374" s="428"/>
      <c r="F2374" s="108"/>
      <c r="G2374" s="108"/>
      <c r="H2374" s="108"/>
      <c r="I2374" s="108"/>
      <c r="J2374" s="108"/>
      <c r="K2374" s="428"/>
      <c r="L2374" s="108"/>
      <c r="M2374" s="108"/>
      <c r="N2374" s="108"/>
      <c r="O2374" s="108"/>
      <c r="P2374" s="108"/>
      <c r="Q2374" s="108"/>
      <c r="R2374" s="108"/>
      <c r="S2374" s="108"/>
      <c r="T2374" s="108"/>
      <c r="U2374" s="108"/>
      <c r="V2374" s="108"/>
      <c r="W2374" s="428"/>
      <c r="X2374" s="40"/>
      <c r="Y2374" s="40"/>
      <c r="Z2374" s="40"/>
      <c r="AA2374" s="40"/>
    </row>
    <row r="2375" spans="1:27" x14ac:dyDescent="0.25">
      <c r="A2375" s="108"/>
      <c r="B2375" s="108"/>
      <c r="C2375" s="108"/>
      <c r="D2375" s="108"/>
      <c r="E2375" s="428"/>
      <c r="F2375" s="108"/>
      <c r="G2375" s="108"/>
      <c r="H2375" s="108"/>
      <c r="I2375" s="108"/>
      <c r="J2375" s="108"/>
      <c r="K2375" s="428"/>
      <c r="L2375" s="108"/>
      <c r="M2375" s="108"/>
      <c r="N2375" s="108"/>
      <c r="O2375" s="108"/>
      <c r="P2375" s="108"/>
      <c r="Q2375" s="108"/>
      <c r="R2375" s="108"/>
      <c r="S2375" s="108"/>
      <c r="T2375" s="108"/>
      <c r="U2375" s="108"/>
      <c r="V2375" s="108"/>
      <c r="W2375" s="428"/>
      <c r="X2375" s="40"/>
      <c r="Y2375" s="40"/>
      <c r="Z2375" s="40"/>
      <c r="AA2375" s="40"/>
    </row>
    <row r="2376" spans="1:27" x14ac:dyDescent="0.25">
      <c r="A2376" s="108"/>
      <c r="B2376" s="108"/>
      <c r="C2376" s="108"/>
      <c r="D2376" s="108"/>
      <c r="E2376" s="428"/>
      <c r="F2376" s="108"/>
      <c r="G2376" s="108"/>
      <c r="H2376" s="108"/>
      <c r="I2376" s="108"/>
      <c r="J2376" s="108"/>
      <c r="K2376" s="428"/>
      <c r="L2376" s="108"/>
      <c r="M2376" s="108"/>
      <c r="N2376" s="108"/>
      <c r="O2376" s="108"/>
      <c r="P2376" s="108"/>
      <c r="Q2376" s="108"/>
      <c r="R2376" s="108"/>
      <c r="S2376" s="108"/>
      <c r="T2376" s="108"/>
      <c r="U2376" s="108"/>
      <c r="V2376" s="108"/>
      <c r="W2376" s="428"/>
      <c r="X2376" s="40"/>
      <c r="Y2376" s="40"/>
      <c r="Z2376" s="40"/>
      <c r="AA2376" s="40"/>
    </row>
    <row r="2377" spans="1:27" x14ac:dyDescent="0.25">
      <c r="A2377" s="108"/>
      <c r="B2377" s="108"/>
      <c r="C2377" s="108"/>
      <c r="D2377" s="108"/>
      <c r="E2377" s="428"/>
      <c r="F2377" s="108"/>
      <c r="G2377" s="108"/>
      <c r="H2377" s="108"/>
      <c r="I2377" s="108"/>
      <c r="J2377" s="108"/>
      <c r="K2377" s="428"/>
      <c r="L2377" s="108"/>
      <c r="M2377" s="108"/>
      <c r="N2377" s="108"/>
      <c r="O2377" s="108"/>
      <c r="P2377" s="108"/>
      <c r="Q2377" s="108"/>
      <c r="R2377" s="108"/>
      <c r="S2377" s="108"/>
      <c r="T2377" s="108"/>
      <c r="U2377" s="108"/>
      <c r="V2377" s="108"/>
      <c r="W2377" s="428"/>
      <c r="X2377" s="40"/>
      <c r="Y2377" s="40"/>
      <c r="Z2377" s="40"/>
      <c r="AA2377" s="40"/>
    </row>
    <row r="2378" spans="1:27" x14ac:dyDescent="0.25">
      <c r="A2378" s="108"/>
      <c r="B2378" s="108"/>
      <c r="C2378" s="108"/>
      <c r="D2378" s="108"/>
      <c r="E2378" s="428"/>
      <c r="F2378" s="108"/>
      <c r="G2378" s="108"/>
      <c r="H2378" s="108"/>
      <c r="I2378" s="108"/>
      <c r="J2378" s="108"/>
      <c r="K2378" s="428"/>
      <c r="L2378" s="108"/>
      <c r="M2378" s="108"/>
      <c r="N2378" s="108"/>
      <c r="O2378" s="108"/>
      <c r="P2378" s="108"/>
      <c r="Q2378" s="108"/>
      <c r="R2378" s="108"/>
      <c r="S2378" s="108"/>
      <c r="T2378" s="108"/>
      <c r="U2378" s="108"/>
      <c r="V2378" s="108"/>
      <c r="W2378" s="428"/>
      <c r="X2378" s="40"/>
      <c r="Y2378" s="40"/>
      <c r="Z2378" s="40"/>
      <c r="AA2378" s="40"/>
    </row>
    <row r="2379" spans="1:27" x14ac:dyDescent="0.25">
      <c r="A2379" s="108"/>
      <c r="B2379" s="108"/>
      <c r="C2379" s="108"/>
      <c r="D2379" s="108"/>
      <c r="E2379" s="428"/>
      <c r="F2379" s="108"/>
      <c r="G2379" s="108"/>
      <c r="H2379" s="108"/>
      <c r="I2379" s="108"/>
      <c r="J2379" s="108"/>
      <c r="K2379" s="428"/>
      <c r="L2379" s="108"/>
      <c r="M2379" s="108"/>
      <c r="N2379" s="108"/>
      <c r="O2379" s="108"/>
      <c r="P2379" s="108"/>
      <c r="Q2379" s="108"/>
      <c r="R2379" s="108"/>
      <c r="S2379" s="108"/>
      <c r="T2379" s="108"/>
      <c r="U2379" s="108"/>
      <c r="V2379" s="108"/>
      <c r="W2379" s="428"/>
      <c r="X2379" s="40"/>
      <c r="Y2379" s="40"/>
      <c r="Z2379" s="40"/>
      <c r="AA2379" s="40"/>
    </row>
    <row r="2380" spans="1:27" x14ac:dyDescent="0.25">
      <c r="A2380" s="108"/>
      <c r="B2380" s="108"/>
      <c r="C2380" s="108"/>
      <c r="D2380" s="108"/>
      <c r="E2380" s="428"/>
      <c r="F2380" s="108"/>
      <c r="G2380" s="108"/>
      <c r="H2380" s="108"/>
      <c r="I2380" s="108"/>
      <c r="J2380" s="108"/>
      <c r="K2380" s="428"/>
      <c r="L2380" s="108"/>
      <c r="M2380" s="108"/>
      <c r="N2380" s="108"/>
      <c r="O2380" s="108"/>
      <c r="P2380" s="108"/>
      <c r="Q2380" s="108"/>
      <c r="R2380" s="108"/>
      <c r="S2380" s="108"/>
      <c r="T2380" s="108"/>
      <c r="U2380" s="108"/>
      <c r="V2380" s="108"/>
      <c r="W2380" s="428"/>
      <c r="X2380" s="40"/>
      <c r="Y2380" s="40"/>
      <c r="Z2380" s="40"/>
      <c r="AA2380" s="40"/>
    </row>
    <row r="2381" spans="1:27" x14ac:dyDescent="0.25">
      <c r="A2381" s="108"/>
      <c r="B2381" s="108"/>
      <c r="C2381" s="108"/>
      <c r="D2381" s="108"/>
      <c r="E2381" s="428"/>
      <c r="F2381" s="108"/>
      <c r="G2381" s="108"/>
      <c r="H2381" s="108"/>
      <c r="I2381" s="108"/>
      <c r="J2381" s="108"/>
      <c r="K2381" s="428"/>
      <c r="L2381" s="108"/>
      <c r="M2381" s="108"/>
      <c r="N2381" s="108"/>
      <c r="O2381" s="108"/>
      <c r="P2381" s="108"/>
      <c r="Q2381" s="108"/>
      <c r="R2381" s="108"/>
      <c r="S2381" s="108"/>
      <c r="T2381" s="108"/>
      <c r="U2381" s="108"/>
      <c r="V2381" s="108"/>
      <c r="W2381" s="428"/>
      <c r="X2381" s="40"/>
      <c r="Y2381" s="40"/>
      <c r="Z2381" s="40"/>
      <c r="AA2381" s="40"/>
    </row>
    <row r="2382" spans="1:27" x14ac:dyDescent="0.25">
      <c r="A2382" s="108"/>
      <c r="B2382" s="108"/>
      <c r="C2382" s="108"/>
      <c r="D2382" s="108"/>
      <c r="E2382" s="428"/>
      <c r="F2382" s="108"/>
      <c r="G2382" s="108"/>
      <c r="H2382" s="108"/>
      <c r="I2382" s="108"/>
      <c r="J2382" s="108"/>
      <c r="K2382" s="428"/>
      <c r="L2382" s="108"/>
      <c r="M2382" s="108"/>
      <c r="N2382" s="108"/>
      <c r="O2382" s="108"/>
      <c r="P2382" s="108"/>
      <c r="Q2382" s="108"/>
      <c r="R2382" s="108"/>
      <c r="S2382" s="108"/>
      <c r="T2382" s="108"/>
      <c r="U2382" s="108"/>
      <c r="V2382" s="108"/>
      <c r="W2382" s="428"/>
      <c r="X2382" s="40"/>
      <c r="Y2382" s="40"/>
      <c r="Z2382" s="40"/>
      <c r="AA2382" s="40"/>
    </row>
    <row r="2383" spans="1:27" x14ac:dyDescent="0.25">
      <c r="A2383" s="108"/>
      <c r="B2383" s="108"/>
      <c r="C2383" s="108"/>
      <c r="D2383" s="108"/>
      <c r="E2383" s="428"/>
      <c r="F2383" s="108"/>
      <c r="G2383" s="108"/>
      <c r="H2383" s="108"/>
      <c r="I2383" s="108"/>
      <c r="J2383" s="108"/>
      <c r="K2383" s="428"/>
      <c r="L2383" s="108"/>
      <c r="M2383" s="108"/>
      <c r="N2383" s="108"/>
      <c r="O2383" s="108"/>
      <c r="P2383" s="108"/>
      <c r="Q2383" s="108"/>
      <c r="R2383" s="108"/>
      <c r="S2383" s="108"/>
      <c r="T2383" s="108"/>
      <c r="U2383" s="108"/>
      <c r="V2383" s="108"/>
      <c r="W2383" s="428"/>
      <c r="X2383" s="40"/>
      <c r="Y2383" s="40"/>
      <c r="Z2383" s="40"/>
      <c r="AA2383" s="40"/>
    </row>
    <row r="2384" spans="1:27" x14ac:dyDescent="0.25">
      <c r="A2384" s="108"/>
      <c r="B2384" s="108"/>
      <c r="C2384" s="108"/>
      <c r="D2384" s="108"/>
      <c r="E2384" s="428"/>
      <c r="F2384" s="108"/>
      <c r="G2384" s="108"/>
      <c r="H2384" s="108"/>
      <c r="I2384" s="108"/>
      <c r="J2384" s="108"/>
      <c r="K2384" s="428"/>
      <c r="L2384" s="108"/>
      <c r="M2384" s="108"/>
      <c r="N2384" s="108"/>
      <c r="O2384" s="108"/>
      <c r="P2384" s="108"/>
      <c r="Q2384" s="108"/>
      <c r="R2384" s="108"/>
      <c r="S2384" s="108"/>
      <c r="T2384" s="108"/>
      <c r="U2384" s="108"/>
      <c r="V2384" s="108"/>
      <c r="W2384" s="428"/>
      <c r="X2384" s="40"/>
      <c r="Y2384" s="40"/>
      <c r="Z2384" s="40"/>
      <c r="AA2384" s="40"/>
    </row>
    <row r="2385" spans="1:27" x14ac:dyDescent="0.25">
      <c r="A2385" s="108"/>
      <c r="B2385" s="108"/>
      <c r="C2385" s="108"/>
      <c r="D2385" s="108"/>
      <c r="E2385" s="428"/>
      <c r="F2385" s="108"/>
      <c r="G2385" s="108"/>
      <c r="H2385" s="108"/>
      <c r="I2385" s="108"/>
      <c r="J2385" s="108"/>
      <c r="K2385" s="428"/>
      <c r="L2385" s="108"/>
      <c r="M2385" s="108"/>
      <c r="N2385" s="108"/>
      <c r="O2385" s="108"/>
      <c r="P2385" s="108"/>
      <c r="Q2385" s="108"/>
      <c r="R2385" s="108"/>
      <c r="S2385" s="108"/>
      <c r="T2385" s="108"/>
      <c r="U2385" s="108"/>
      <c r="V2385" s="108"/>
      <c r="W2385" s="428"/>
      <c r="X2385" s="40"/>
      <c r="Y2385" s="40"/>
      <c r="Z2385" s="40"/>
      <c r="AA2385" s="40"/>
    </row>
    <row r="2386" spans="1:27" x14ac:dyDescent="0.25">
      <c r="A2386" s="108"/>
      <c r="B2386" s="108"/>
      <c r="C2386" s="108"/>
      <c r="D2386" s="108"/>
      <c r="E2386" s="428"/>
      <c r="F2386" s="108"/>
      <c r="G2386" s="108"/>
      <c r="H2386" s="108"/>
      <c r="I2386" s="108"/>
      <c r="J2386" s="108"/>
      <c r="K2386" s="428"/>
      <c r="L2386" s="108"/>
      <c r="M2386" s="108"/>
      <c r="N2386" s="108"/>
      <c r="O2386" s="108"/>
      <c r="P2386" s="108"/>
      <c r="Q2386" s="108"/>
      <c r="R2386" s="108"/>
      <c r="S2386" s="108"/>
      <c r="T2386" s="108"/>
      <c r="U2386" s="108"/>
      <c r="V2386" s="108"/>
      <c r="W2386" s="428"/>
      <c r="X2386" s="40"/>
      <c r="Y2386" s="40"/>
      <c r="Z2386" s="40"/>
      <c r="AA2386" s="40"/>
    </row>
    <row r="2387" spans="1:27" x14ac:dyDescent="0.25">
      <c r="A2387" s="108"/>
      <c r="B2387" s="108"/>
      <c r="C2387" s="108"/>
      <c r="D2387" s="108"/>
      <c r="E2387" s="428"/>
      <c r="F2387" s="108"/>
      <c r="G2387" s="108"/>
      <c r="H2387" s="108"/>
      <c r="I2387" s="108"/>
      <c r="J2387" s="108"/>
      <c r="K2387" s="428"/>
      <c r="L2387" s="108"/>
      <c r="M2387" s="108"/>
      <c r="N2387" s="108"/>
      <c r="O2387" s="108"/>
      <c r="P2387" s="108"/>
      <c r="Q2387" s="108"/>
      <c r="R2387" s="108"/>
      <c r="S2387" s="108"/>
      <c r="T2387" s="108"/>
      <c r="U2387" s="108"/>
      <c r="V2387" s="108"/>
      <c r="W2387" s="428"/>
      <c r="X2387" s="40"/>
      <c r="Y2387" s="40"/>
      <c r="Z2387" s="40"/>
      <c r="AA2387" s="40"/>
    </row>
    <row r="2388" spans="1:27" x14ac:dyDescent="0.25">
      <c r="A2388" s="108"/>
      <c r="B2388" s="108"/>
      <c r="C2388" s="108"/>
      <c r="D2388" s="108"/>
      <c r="E2388" s="428"/>
      <c r="F2388" s="108"/>
      <c r="G2388" s="108"/>
      <c r="H2388" s="108"/>
      <c r="I2388" s="108"/>
      <c r="J2388" s="108"/>
      <c r="K2388" s="428"/>
      <c r="L2388" s="108"/>
      <c r="M2388" s="108"/>
      <c r="N2388" s="108"/>
      <c r="O2388" s="108"/>
      <c r="P2388" s="108"/>
      <c r="Q2388" s="108"/>
      <c r="R2388" s="108"/>
      <c r="S2388" s="108"/>
      <c r="T2388" s="108"/>
      <c r="U2388" s="108"/>
      <c r="V2388" s="108"/>
      <c r="W2388" s="428"/>
      <c r="X2388" s="40"/>
      <c r="Y2388" s="40"/>
      <c r="Z2388" s="40"/>
      <c r="AA2388" s="40"/>
    </row>
    <row r="2389" spans="1:27" x14ac:dyDescent="0.25">
      <c r="A2389" s="108"/>
      <c r="B2389" s="108"/>
      <c r="C2389" s="108"/>
      <c r="D2389" s="108"/>
      <c r="E2389" s="428"/>
      <c r="F2389" s="108"/>
      <c r="G2389" s="108"/>
      <c r="H2389" s="108"/>
      <c r="I2389" s="108"/>
      <c r="J2389" s="108"/>
      <c r="K2389" s="428"/>
      <c r="L2389" s="108"/>
      <c r="M2389" s="108"/>
      <c r="N2389" s="108"/>
      <c r="O2389" s="108"/>
      <c r="P2389" s="108"/>
      <c r="Q2389" s="108"/>
      <c r="R2389" s="108"/>
      <c r="S2389" s="108"/>
      <c r="T2389" s="108"/>
      <c r="U2389" s="108"/>
      <c r="V2389" s="108"/>
      <c r="W2389" s="428"/>
      <c r="X2389" s="40"/>
      <c r="Y2389" s="40"/>
      <c r="Z2389" s="40"/>
      <c r="AA2389" s="40"/>
    </row>
    <row r="2390" spans="1:27" x14ac:dyDescent="0.25">
      <c r="A2390" s="108"/>
      <c r="B2390" s="108"/>
      <c r="C2390" s="108"/>
      <c r="D2390" s="108"/>
      <c r="E2390" s="428"/>
      <c r="F2390" s="108"/>
      <c r="G2390" s="108"/>
      <c r="H2390" s="108"/>
      <c r="I2390" s="108"/>
      <c r="J2390" s="108"/>
      <c r="K2390" s="428"/>
      <c r="L2390" s="108"/>
      <c r="M2390" s="108"/>
      <c r="N2390" s="108"/>
      <c r="O2390" s="108"/>
      <c r="P2390" s="108"/>
      <c r="Q2390" s="108"/>
      <c r="R2390" s="108"/>
      <c r="S2390" s="108"/>
      <c r="T2390" s="108"/>
      <c r="U2390" s="108"/>
      <c r="V2390" s="108"/>
      <c r="W2390" s="428"/>
      <c r="X2390" s="40"/>
      <c r="Y2390" s="40"/>
      <c r="Z2390" s="40"/>
      <c r="AA2390" s="40"/>
    </row>
    <row r="2391" spans="1:27" x14ac:dyDescent="0.25">
      <c r="A2391" s="108"/>
      <c r="B2391" s="108"/>
      <c r="C2391" s="108"/>
      <c r="D2391" s="108"/>
      <c r="E2391" s="428"/>
      <c r="F2391" s="108"/>
      <c r="G2391" s="108"/>
      <c r="H2391" s="108"/>
      <c r="I2391" s="108"/>
      <c r="J2391" s="108"/>
      <c r="K2391" s="428"/>
      <c r="L2391" s="108"/>
      <c r="M2391" s="108"/>
      <c r="N2391" s="108"/>
      <c r="O2391" s="108"/>
      <c r="P2391" s="108"/>
      <c r="Q2391" s="108"/>
      <c r="R2391" s="108"/>
      <c r="S2391" s="108"/>
      <c r="T2391" s="108"/>
      <c r="U2391" s="108"/>
      <c r="V2391" s="108"/>
      <c r="W2391" s="428"/>
      <c r="X2391" s="40"/>
      <c r="Y2391" s="40"/>
      <c r="Z2391" s="40"/>
      <c r="AA2391" s="40"/>
    </row>
    <row r="2392" spans="1:27" x14ac:dyDescent="0.25">
      <c r="A2392" s="108"/>
      <c r="B2392" s="108"/>
      <c r="C2392" s="108"/>
      <c r="D2392" s="108"/>
      <c r="E2392" s="428"/>
      <c r="F2392" s="108"/>
      <c r="G2392" s="108"/>
      <c r="H2392" s="108"/>
      <c r="I2392" s="108"/>
      <c r="J2392" s="108"/>
      <c r="K2392" s="428"/>
      <c r="L2392" s="108"/>
      <c r="M2392" s="108"/>
      <c r="N2392" s="108"/>
      <c r="O2392" s="108"/>
      <c r="P2392" s="108"/>
      <c r="Q2392" s="108"/>
      <c r="R2392" s="108"/>
      <c r="S2392" s="108"/>
      <c r="T2392" s="108"/>
      <c r="U2392" s="108"/>
      <c r="V2392" s="108"/>
      <c r="W2392" s="428"/>
      <c r="X2392" s="40"/>
      <c r="Y2392" s="40"/>
      <c r="Z2392" s="40"/>
      <c r="AA2392" s="40"/>
    </row>
    <row r="2393" spans="1:27" x14ac:dyDescent="0.25">
      <c r="A2393" s="108"/>
      <c r="B2393" s="108"/>
      <c r="C2393" s="108"/>
      <c r="D2393" s="108"/>
      <c r="E2393" s="428"/>
      <c r="F2393" s="108"/>
      <c r="G2393" s="108"/>
      <c r="H2393" s="108"/>
      <c r="I2393" s="108"/>
      <c r="J2393" s="108"/>
      <c r="K2393" s="428"/>
      <c r="L2393" s="108"/>
      <c r="M2393" s="108"/>
      <c r="N2393" s="108"/>
      <c r="O2393" s="108"/>
      <c r="P2393" s="108"/>
      <c r="Q2393" s="108"/>
      <c r="R2393" s="108"/>
      <c r="S2393" s="108"/>
      <c r="T2393" s="108"/>
      <c r="U2393" s="108"/>
      <c r="V2393" s="108"/>
      <c r="W2393" s="428"/>
      <c r="X2393" s="40"/>
      <c r="Y2393" s="40"/>
      <c r="Z2393" s="40"/>
      <c r="AA2393" s="40"/>
    </row>
    <row r="2394" spans="1:27" x14ac:dyDescent="0.25">
      <c r="A2394" s="108"/>
      <c r="B2394" s="108"/>
      <c r="C2394" s="108"/>
      <c r="D2394" s="108"/>
      <c r="E2394" s="428"/>
      <c r="F2394" s="108"/>
      <c r="G2394" s="108"/>
      <c r="H2394" s="108"/>
      <c r="I2394" s="108"/>
      <c r="J2394" s="108"/>
      <c r="K2394" s="428"/>
      <c r="L2394" s="108"/>
      <c r="M2394" s="108"/>
      <c r="N2394" s="108"/>
      <c r="O2394" s="108"/>
      <c r="P2394" s="108"/>
      <c r="Q2394" s="108"/>
      <c r="R2394" s="108"/>
      <c r="S2394" s="108"/>
      <c r="T2394" s="108"/>
      <c r="U2394" s="108"/>
      <c r="V2394" s="108"/>
      <c r="W2394" s="428"/>
      <c r="X2394" s="40"/>
      <c r="Y2394" s="40"/>
      <c r="Z2394" s="40"/>
      <c r="AA2394" s="40"/>
    </row>
    <row r="2395" spans="1:27" x14ac:dyDescent="0.25">
      <c r="A2395" s="108"/>
      <c r="B2395" s="108"/>
      <c r="C2395" s="108"/>
      <c r="D2395" s="108"/>
      <c r="E2395" s="428"/>
      <c r="F2395" s="108"/>
      <c r="G2395" s="108"/>
      <c r="H2395" s="108"/>
      <c r="I2395" s="108"/>
      <c r="J2395" s="108"/>
      <c r="K2395" s="428"/>
      <c r="L2395" s="108"/>
      <c r="M2395" s="108"/>
      <c r="N2395" s="108"/>
      <c r="O2395" s="108"/>
      <c r="P2395" s="108"/>
      <c r="Q2395" s="108"/>
      <c r="R2395" s="108"/>
      <c r="S2395" s="108"/>
      <c r="T2395" s="108"/>
      <c r="U2395" s="108"/>
      <c r="V2395" s="108"/>
      <c r="W2395" s="428"/>
      <c r="X2395" s="40"/>
      <c r="Y2395" s="40"/>
      <c r="Z2395" s="40"/>
      <c r="AA2395" s="40"/>
    </row>
    <row r="2396" spans="1:27" x14ac:dyDescent="0.25">
      <c r="A2396" s="108"/>
      <c r="B2396" s="108"/>
      <c r="C2396" s="108"/>
      <c r="D2396" s="108"/>
      <c r="E2396" s="428"/>
      <c r="F2396" s="108"/>
      <c r="G2396" s="108"/>
      <c r="H2396" s="108"/>
      <c r="I2396" s="108"/>
      <c r="J2396" s="108"/>
      <c r="K2396" s="428"/>
      <c r="L2396" s="108"/>
      <c r="M2396" s="108"/>
      <c r="N2396" s="108"/>
      <c r="O2396" s="108"/>
      <c r="P2396" s="108"/>
      <c r="Q2396" s="108"/>
      <c r="R2396" s="108"/>
      <c r="S2396" s="108"/>
      <c r="T2396" s="108"/>
      <c r="U2396" s="108"/>
      <c r="V2396" s="108"/>
      <c r="W2396" s="428"/>
      <c r="X2396" s="40"/>
      <c r="Y2396" s="40"/>
      <c r="Z2396" s="40"/>
      <c r="AA2396" s="40"/>
    </row>
    <row r="2397" spans="1:27" x14ac:dyDescent="0.25">
      <c r="A2397" s="108"/>
      <c r="B2397" s="108"/>
      <c r="C2397" s="108"/>
      <c r="D2397" s="108"/>
      <c r="E2397" s="428"/>
      <c r="F2397" s="108"/>
      <c r="G2397" s="108"/>
      <c r="H2397" s="108"/>
      <c r="I2397" s="108"/>
      <c r="J2397" s="108"/>
      <c r="K2397" s="428"/>
      <c r="L2397" s="108"/>
      <c r="M2397" s="108"/>
      <c r="N2397" s="108"/>
      <c r="O2397" s="108"/>
      <c r="P2397" s="108"/>
      <c r="Q2397" s="108"/>
      <c r="R2397" s="108"/>
      <c r="S2397" s="108"/>
      <c r="T2397" s="108"/>
      <c r="U2397" s="108"/>
      <c r="V2397" s="108"/>
      <c r="W2397" s="428"/>
      <c r="X2397" s="40"/>
      <c r="Y2397" s="40"/>
      <c r="Z2397" s="40"/>
      <c r="AA2397" s="40"/>
    </row>
    <row r="2398" spans="1:27" x14ac:dyDescent="0.25">
      <c r="A2398" s="108"/>
      <c r="B2398" s="108"/>
      <c r="C2398" s="108"/>
      <c r="D2398" s="108"/>
      <c r="E2398" s="428"/>
      <c r="F2398" s="108"/>
      <c r="G2398" s="108"/>
      <c r="H2398" s="108"/>
      <c r="I2398" s="108"/>
      <c r="J2398" s="108"/>
      <c r="K2398" s="428"/>
      <c r="L2398" s="108"/>
      <c r="M2398" s="108"/>
      <c r="N2398" s="108"/>
      <c r="O2398" s="108"/>
      <c r="P2398" s="108"/>
      <c r="Q2398" s="108"/>
      <c r="R2398" s="108"/>
      <c r="S2398" s="108"/>
      <c r="T2398" s="108"/>
      <c r="U2398" s="108"/>
      <c r="V2398" s="108"/>
      <c r="W2398" s="428"/>
      <c r="X2398" s="40"/>
      <c r="Y2398" s="40"/>
      <c r="Z2398" s="40"/>
      <c r="AA2398" s="40"/>
    </row>
    <row r="2399" spans="1:27" x14ac:dyDescent="0.25">
      <c r="A2399" s="108"/>
      <c r="B2399" s="108"/>
      <c r="C2399" s="108"/>
      <c r="D2399" s="108"/>
      <c r="E2399" s="428"/>
      <c r="F2399" s="108"/>
      <c r="G2399" s="108"/>
      <c r="H2399" s="108"/>
      <c r="I2399" s="108"/>
      <c r="J2399" s="108"/>
      <c r="K2399" s="428"/>
      <c r="L2399" s="108"/>
      <c r="M2399" s="108"/>
      <c r="N2399" s="108"/>
      <c r="O2399" s="108"/>
      <c r="P2399" s="108"/>
      <c r="Q2399" s="108"/>
      <c r="R2399" s="108"/>
      <c r="S2399" s="108"/>
      <c r="T2399" s="108"/>
      <c r="U2399" s="108"/>
      <c r="V2399" s="108"/>
      <c r="W2399" s="428"/>
      <c r="X2399" s="40"/>
      <c r="Y2399" s="40"/>
      <c r="Z2399" s="40"/>
      <c r="AA2399" s="40"/>
    </row>
    <row r="2400" spans="1:27" x14ac:dyDescent="0.25">
      <c r="A2400" s="108"/>
      <c r="B2400" s="108"/>
      <c r="C2400" s="108"/>
      <c r="D2400" s="108"/>
      <c r="E2400" s="428"/>
      <c r="F2400" s="108"/>
      <c r="G2400" s="108"/>
      <c r="H2400" s="108"/>
      <c r="I2400" s="108"/>
      <c r="J2400" s="108"/>
      <c r="K2400" s="428"/>
      <c r="L2400" s="108"/>
      <c r="M2400" s="108"/>
      <c r="N2400" s="108"/>
      <c r="O2400" s="108"/>
      <c r="P2400" s="108"/>
      <c r="Q2400" s="108"/>
      <c r="R2400" s="108"/>
      <c r="S2400" s="108"/>
      <c r="T2400" s="108"/>
      <c r="U2400" s="108"/>
      <c r="V2400" s="108"/>
      <c r="W2400" s="428"/>
      <c r="X2400" s="40"/>
      <c r="Y2400" s="40"/>
      <c r="Z2400" s="40"/>
      <c r="AA2400" s="40"/>
    </row>
    <row r="2401" spans="1:27" x14ac:dyDescent="0.25">
      <c r="A2401" s="108"/>
      <c r="B2401" s="108"/>
      <c r="C2401" s="108"/>
      <c r="D2401" s="108"/>
      <c r="E2401" s="428"/>
      <c r="F2401" s="108"/>
      <c r="G2401" s="108"/>
      <c r="H2401" s="108"/>
      <c r="I2401" s="108"/>
      <c r="J2401" s="108"/>
      <c r="K2401" s="428"/>
      <c r="L2401" s="108"/>
      <c r="M2401" s="108"/>
      <c r="N2401" s="108"/>
      <c r="O2401" s="108"/>
      <c r="P2401" s="108"/>
      <c r="Q2401" s="108"/>
      <c r="R2401" s="108"/>
      <c r="S2401" s="108"/>
      <c r="T2401" s="108"/>
      <c r="U2401" s="108"/>
      <c r="V2401" s="108"/>
      <c r="W2401" s="428"/>
      <c r="X2401" s="40"/>
      <c r="Y2401" s="40"/>
      <c r="Z2401" s="40"/>
      <c r="AA2401" s="40"/>
    </row>
    <row r="2402" spans="1:27" x14ac:dyDescent="0.25">
      <c r="A2402" s="108"/>
      <c r="B2402" s="108"/>
      <c r="C2402" s="108"/>
      <c r="D2402" s="108"/>
      <c r="E2402" s="428"/>
      <c r="F2402" s="108"/>
      <c r="G2402" s="108"/>
      <c r="H2402" s="108"/>
      <c r="I2402" s="108"/>
      <c r="J2402" s="108"/>
      <c r="K2402" s="428"/>
      <c r="L2402" s="108"/>
      <c r="M2402" s="108"/>
      <c r="N2402" s="108"/>
      <c r="O2402" s="108"/>
      <c r="P2402" s="108"/>
      <c r="Q2402" s="108"/>
      <c r="R2402" s="108"/>
      <c r="S2402" s="108"/>
      <c r="T2402" s="108"/>
      <c r="U2402" s="108"/>
      <c r="V2402" s="108"/>
      <c r="W2402" s="428"/>
      <c r="X2402" s="40"/>
      <c r="Y2402" s="40"/>
      <c r="Z2402" s="40"/>
      <c r="AA2402" s="40"/>
    </row>
    <row r="2403" spans="1:27" x14ac:dyDescent="0.25">
      <c r="A2403" s="108"/>
      <c r="B2403" s="108"/>
      <c r="C2403" s="108"/>
      <c r="D2403" s="108"/>
      <c r="E2403" s="428"/>
      <c r="F2403" s="108"/>
      <c r="G2403" s="108"/>
      <c r="H2403" s="108"/>
      <c r="I2403" s="108"/>
      <c r="J2403" s="108"/>
      <c r="K2403" s="428"/>
      <c r="L2403" s="108"/>
      <c r="M2403" s="108"/>
      <c r="N2403" s="108"/>
      <c r="O2403" s="108"/>
      <c r="P2403" s="108"/>
      <c r="Q2403" s="108"/>
      <c r="R2403" s="108"/>
      <c r="S2403" s="108"/>
      <c r="T2403" s="108"/>
      <c r="U2403" s="108"/>
      <c r="V2403" s="108"/>
      <c r="W2403" s="428"/>
      <c r="X2403" s="40"/>
      <c r="Y2403" s="40"/>
      <c r="Z2403" s="40"/>
      <c r="AA2403" s="40"/>
    </row>
    <row r="2404" spans="1:27" x14ac:dyDescent="0.25">
      <c r="A2404" s="108"/>
      <c r="B2404" s="108"/>
      <c r="C2404" s="108"/>
      <c r="D2404" s="108"/>
      <c r="E2404" s="428"/>
      <c r="F2404" s="108"/>
      <c r="G2404" s="108"/>
      <c r="H2404" s="108"/>
      <c r="I2404" s="108"/>
      <c r="J2404" s="108"/>
      <c r="K2404" s="428"/>
      <c r="L2404" s="108"/>
      <c r="M2404" s="108"/>
      <c r="N2404" s="108"/>
      <c r="O2404" s="108"/>
      <c r="P2404" s="108"/>
      <c r="Q2404" s="108"/>
      <c r="R2404" s="108"/>
      <c r="S2404" s="108"/>
      <c r="T2404" s="108"/>
      <c r="U2404" s="108"/>
      <c r="V2404" s="108"/>
      <c r="W2404" s="428"/>
      <c r="X2404" s="40"/>
      <c r="Y2404" s="40"/>
      <c r="Z2404" s="40"/>
      <c r="AA2404" s="40"/>
    </row>
    <row r="2405" spans="1:27" x14ac:dyDescent="0.25">
      <c r="A2405" s="108"/>
      <c r="B2405" s="108"/>
      <c r="C2405" s="108"/>
      <c r="D2405" s="108"/>
      <c r="E2405" s="428"/>
      <c r="F2405" s="108"/>
      <c r="G2405" s="108"/>
      <c r="H2405" s="108"/>
      <c r="I2405" s="108"/>
      <c r="J2405" s="108"/>
      <c r="K2405" s="428"/>
      <c r="L2405" s="108"/>
      <c r="M2405" s="108"/>
      <c r="N2405" s="108"/>
      <c r="O2405" s="108"/>
      <c r="P2405" s="108"/>
      <c r="Q2405" s="108"/>
      <c r="R2405" s="108"/>
      <c r="S2405" s="108"/>
      <c r="T2405" s="108"/>
      <c r="U2405" s="108"/>
      <c r="V2405" s="108"/>
      <c r="W2405" s="428"/>
      <c r="X2405" s="40"/>
      <c r="Y2405" s="40"/>
      <c r="Z2405" s="40"/>
      <c r="AA2405" s="40"/>
    </row>
    <row r="2406" spans="1:27" x14ac:dyDescent="0.25">
      <c r="A2406" s="108"/>
      <c r="B2406" s="108"/>
      <c r="C2406" s="108"/>
      <c r="D2406" s="108"/>
      <c r="E2406" s="428"/>
      <c r="F2406" s="108"/>
      <c r="G2406" s="108"/>
      <c r="H2406" s="108"/>
      <c r="I2406" s="108"/>
      <c r="J2406" s="108"/>
      <c r="K2406" s="428"/>
      <c r="L2406" s="108"/>
      <c r="M2406" s="108"/>
      <c r="N2406" s="108"/>
      <c r="O2406" s="108"/>
      <c r="P2406" s="108"/>
      <c r="Q2406" s="108"/>
      <c r="R2406" s="108"/>
      <c r="S2406" s="108"/>
      <c r="T2406" s="108"/>
      <c r="U2406" s="108"/>
      <c r="V2406" s="108"/>
      <c r="W2406" s="428"/>
      <c r="X2406" s="40"/>
      <c r="Y2406" s="40"/>
      <c r="Z2406" s="40"/>
      <c r="AA2406" s="40"/>
    </row>
    <row r="2407" spans="1:27" x14ac:dyDescent="0.25">
      <c r="A2407" s="108"/>
      <c r="B2407" s="108"/>
      <c r="C2407" s="108"/>
      <c r="D2407" s="108"/>
      <c r="E2407" s="428"/>
      <c r="F2407" s="108"/>
      <c r="G2407" s="108"/>
      <c r="H2407" s="108"/>
      <c r="I2407" s="108"/>
      <c r="J2407" s="108"/>
      <c r="K2407" s="428"/>
      <c r="L2407" s="108"/>
      <c r="M2407" s="108"/>
      <c r="N2407" s="108"/>
      <c r="O2407" s="108"/>
      <c r="P2407" s="108"/>
      <c r="Q2407" s="108"/>
      <c r="R2407" s="108"/>
      <c r="S2407" s="108"/>
      <c r="T2407" s="108"/>
      <c r="U2407" s="108"/>
      <c r="V2407" s="108"/>
      <c r="W2407" s="428"/>
      <c r="X2407" s="40"/>
      <c r="Y2407" s="40"/>
      <c r="Z2407" s="40"/>
      <c r="AA2407" s="40"/>
    </row>
    <row r="2408" spans="1:27" x14ac:dyDescent="0.25">
      <c r="A2408" s="108"/>
      <c r="B2408" s="108"/>
      <c r="C2408" s="108"/>
      <c r="D2408" s="108"/>
      <c r="E2408" s="428"/>
      <c r="F2408" s="108"/>
      <c r="G2408" s="108"/>
      <c r="H2408" s="108"/>
      <c r="I2408" s="108"/>
      <c r="J2408" s="108"/>
      <c r="K2408" s="428"/>
      <c r="L2408" s="108"/>
      <c r="M2408" s="108"/>
      <c r="N2408" s="108"/>
      <c r="O2408" s="108"/>
      <c r="P2408" s="108"/>
      <c r="Q2408" s="108"/>
      <c r="R2408" s="108"/>
      <c r="S2408" s="108"/>
      <c r="T2408" s="108"/>
      <c r="U2408" s="108"/>
      <c r="V2408" s="108"/>
      <c r="W2408" s="428"/>
      <c r="X2408" s="40"/>
      <c r="Y2408" s="40"/>
      <c r="Z2408" s="40"/>
      <c r="AA2408" s="40"/>
    </row>
    <row r="2409" spans="1:27" x14ac:dyDescent="0.25">
      <c r="A2409" s="108"/>
      <c r="B2409" s="108"/>
      <c r="C2409" s="108"/>
      <c r="D2409" s="108"/>
      <c r="E2409" s="428"/>
      <c r="F2409" s="108"/>
      <c r="G2409" s="108"/>
      <c r="H2409" s="108"/>
      <c r="I2409" s="108"/>
      <c r="J2409" s="108"/>
      <c r="K2409" s="428"/>
      <c r="L2409" s="108"/>
      <c r="M2409" s="108"/>
      <c r="N2409" s="108"/>
      <c r="O2409" s="108"/>
      <c r="P2409" s="108"/>
      <c r="Q2409" s="108"/>
      <c r="R2409" s="108"/>
      <c r="S2409" s="108"/>
      <c r="T2409" s="108"/>
      <c r="U2409" s="108"/>
      <c r="V2409" s="108"/>
      <c r="W2409" s="428"/>
      <c r="X2409" s="40"/>
      <c r="Y2409" s="40"/>
      <c r="Z2409" s="40"/>
      <c r="AA2409" s="40"/>
    </row>
    <row r="2410" spans="1:27" x14ac:dyDescent="0.25">
      <c r="A2410" s="108"/>
      <c r="B2410" s="108"/>
      <c r="C2410" s="108"/>
      <c r="D2410" s="108"/>
      <c r="E2410" s="428"/>
      <c r="F2410" s="108"/>
      <c r="G2410" s="108"/>
      <c r="H2410" s="108"/>
      <c r="I2410" s="108"/>
      <c r="J2410" s="108"/>
      <c r="K2410" s="428"/>
      <c r="L2410" s="108"/>
      <c r="M2410" s="108"/>
      <c r="N2410" s="108"/>
      <c r="O2410" s="108"/>
      <c r="P2410" s="108"/>
      <c r="Q2410" s="108"/>
      <c r="R2410" s="108"/>
      <c r="S2410" s="108"/>
      <c r="T2410" s="108"/>
      <c r="U2410" s="108"/>
      <c r="V2410" s="108"/>
      <c r="W2410" s="428"/>
      <c r="X2410" s="40"/>
      <c r="Y2410" s="40"/>
      <c r="Z2410" s="40"/>
      <c r="AA2410" s="40"/>
    </row>
    <row r="2411" spans="1:27" x14ac:dyDescent="0.25">
      <c r="A2411" s="108"/>
      <c r="B2411" s="108"/>
      <c r="C2411" s="108"/>
      <c r="D2411" s="108"/>
      <c r="E2411" s="428"/>
      <c r="F2411" s="108"/>
      <c r="G2411" s="108"/>
      <c r="H2411" s="108"/>
      <c r="I2411" s="108"/>
      <c r="J2411" s="108"/>
      <c r="K2411" s="428"/>
      <c r="L2411" s="108"/>
      <c r="M2411" s="108"/>
      <c r="N2411" s="108"/>
      <c r="O2411" s="108"/>
      <c r="P2411" s="108"/>
      <c r="Q2411" s="108"/>
      <c r="R2411" s="108"/>
      <c r="S2411" s="108"/>
      <c r="T2411" s="108"/>
      <c r="U2411" s="108"/>
      <c r="V2411" s="108"/>
      <c r="W2411" s="428"/>
      <c r="X2411" s="40"/>
      <c r="Y2411" s="40"/>
      <c r="Z2411" s="40"/>
      <c r="AA2411" s="40"/>
    </row>
    <row r="2412" spans="1:27" x14ac:dyDescent="0.25">
      <c r="A2412" s="108"/>
      <c r="B2412" s="108"/>
      <c r="C2412" s="108"/>
      <c r="D2412" s="108"/>
      <c r="E2412" s="428"/>
      <c r="F2412" s="108"/>
      <c r="G2412" s="108"/>
      <c r="H2412" s="108"/>
      <c r="I2412" s="108"/>
      <c r="J2412" s="108"/>
      <c r="K2412" s="428"/>
      <c r="L2412" s="108"/>
      <c r="M2412" s="108"/>
      <c r="N2412" s="108"/>
      <c r="O2412" s="108"/>
      <c r="P2412" s="108"/>
      <c r="Q2412" s="108"/>
      <c r="R2412" s="108"/>
      <c r="S2412" s="108"/>
      <c r="T2412" s="108"/>
      <c r="U2412" s="108"/>
      <c r="V2412" s="108"/>
      <c r="W2412" s="428"/>
      <c r="X2412" s="40"/>
      <c r="Y2412" s="40"/>
      <c r="Z2412" s="40"/>
      <c r="AA2412" s="40"/>
    </row>
    <row r="2413" spans="1:27" x14ac:dyDescent="0.25">
      <c r="A2413" s="108"/>
      <c r="B2413" s="108"/>
      <c r="C2413" s="108"/>
      <c r="D2413" s="108"/>
      <c r="E2413" s="428"/>
      <c r="F2413" s="108"/>
      <c r="G2413" s="108"/>
      <c r="H2413" s="108"/>
      <c r="I2413" s="108"/>
      <c r="J2413" s="108"/>
      <c r="K2413" s="428"/>
      <c r="L2413" s="108"/>
      <c r="M2413" s="108"/>
      <c r="N2413" s="108"/>
      <c r="O2413" s="108"/>
      <c r="P2413" s="108"/>
      <c r="Q2413" s="108"/>
      <c r="R2413" s="108"/>
      <c r="S2413" s="108"/>
      <c r="T2413" s="108"/>
      <c r="U2413" s="108"/>
      <c r="V2413" s="108"/>
      <c r="W2413" s="428"/>
      <c r="X2413" s="40"/>
      <c r="Y2413" s="40"/>
      <c r="Z2413" s="40"/>
      <c r="AA2413" s="40"/>
    </row>
    <row r="2414" spans="1:27" x14ac:dyDescent="0.25">
      <c r="A2414" s="108"/>
      <c r="B2414" s="108"/>
      <c r="C2414" s="108"/>
      <c r="D2414" s="108"/>
      <c r="E2414" s="428"/>
      <c r="F2414" s="108"/>
      <c r="G2414" s="108"/>
      <c r="H2414" s="108"/>
      <c r="I2414" s="108"/>
      <c r="J2414" s="108"/>
      <c r="K2414" s="428"/>
      <c r="L2414" s="108"/>
      <c r="M2414" s="108"/>
      <c r="N2414" s="108"/>
      <c r="O2414" s="108"/>
      <c r="P2414" s="108"/>
      <c r="Q2414" s="108"/>
      <c r="R2414" s="108"/>
      <c r="S2414" s="108"/>
      <c r="T2414" s="108"/>
      <c r="U2414" s="108"/>
      <c r="V2414" s="108"/>
      <c r="W2414" s="428"/>
      <c r="X2414" s="40"/>
      <c r="Y2414" s="40"/>
      <c r="Z2414" s="40"/>
      <c r="AA2414" s="40"/>
    </row>
    <row r="2415" spans="1:27" x14ac:dyDescent="0.25">
      <c r="A2415" s="108"/>
      <c r="B2415" s="108"/>
      <c r="C2415" s="108"/>
      <c r="D2415" s="108"/>
      <c r="E2415" s="428"/>
      <c r="F2415" s="108"/>
      <c r="G2415" s="108"/>
      <c r="H2415" s="108"/>
      <c r="I2415" s="108"/>
      <c r="J2415" s="108"/>
      <c r="K2415" s="428"/>
      <c r="L2415" s="108"/>
      <c r="M2415" s="108"/>
      <c r="N2415" s="108"/>
      <c r="O2415" s="108"/>
      <c r="P2415" s="108"/>
      <c r="Q2415" s="108"/>
      <c r="R2415" s="108"/>
      <c r="S2415" s="108"/>
      <c r="T2415" s="108"/>
      <c r="U2415" s="108"/>
      <c r="V2415" s="108"/>
      <c r="W2415" s="428"/>
      <c r="X2415" s="40"/>
      <c r="Y2415" s="40"/>
      <c r="Z2415" s="40"/>
      <c r="AA2415" s="40"/>
    </row>
    <row r="2416" spans="1:27" x14ac:dyDescent="0.25">
      <c r="A2416" s="108"/>
      <c r="B2416" s="108"/>
      <c r="C2416" s="108"/>
      <c r="D2416" s="108"/>
      <c r="E2416" s="428"/>
      <c r="F2416" s="108"/>
      <c r="G2416" s="108"/>
      <c r="H2416" s="108"/>
      <c r="I2416" s="108"/>
      <c r="J2416" s="108"/>
      <c r="K2416" s="428"/>
      <c r="L2416" s="108"/>
      <c r="M2416" s="108"/>
      <c r="N2416" s="108"/>
      <c r="O2416" s="108"/>
      <c r="P2416" s="108"/>
      <c r="Q2416" s="108"/>
      <c r="R2416" s="108"/>
      <c r="S2416" s="108"/>
      <c r="T2416" s="108"/>
      <c r="U2416" s="108"/>
      <c r="V2416" s="108"/>
      <c r="W2416" s="428"/>
      <c r="X2416" s="40"/>
      <c r="Y2416" s="40"/>
      <c r="Z2416" s="40"/>
      <c r="AA2416" s="40"/>
    </row>
    <row r="2417" spans="1:27" x14ac:dyDescent="0.25">
      <c r="A2417" s="108"/>
      <c r="B2417" s="108"/>
      <c r="C2417" s="108"/>
      <c r="D2417" s="108"/>
      <c r="E2417" s="428"/>
      <c r="F2417" s="108"/>
      <c r="G2417" s="108"/>
      <c r="H2417" s="108"/>
      <c r="I2417" s="108"/>
      <c r="J2417" s="108"/>
      <c r="K2417" s="428"/>
      <c r="L2417" s="108"/>
      <c r="M2417" s="108"/>
      <c r="N2417" s="108"/>
      <c r="O2417" s="108"/>
      <c r="P2417" s="108"/>
      <c r="Q2417" s="108"/>
      <c r="R2417" s="108"/>
      <c r="S2417" s="108"/>
      <c r="T2417" s="108"/>
      <c r="U2417" s="108"/>
      <c r="V2417" s="108"/>
      <c r="W2417" s="428"/>
      <c r="X2417" s="40"/>
      <c r="Y2417" s="40"/>
      <c r="Z2417" s="40"/>
      <c r="AA2417" s="40"/>
    </row>
    <row r="2418" spans="1:27" x14ac:dyDescent="0.25">
      <c r="A2418" s="108"/>
      <c r="B2418" s="108"/>
      <c r="C2418" s="108"/>
      <c r="D2418" s="108"/>
      <c r="E2418" s="428"/>
      <c r="F2418" s="108"/>
      <c r="G2418" s="108"/>
      <c r="H2418" s="108"/>
      <c r="I2418" s="108"/>
      <c r="J2418" s="108"/>
      <c r="K2418" s="428"/>
      <c r="L2418" s="108"/>
      <c r="M2418" s="108"/>
      <c r="N2418" s="108"/>
      <c r="O2418" s="108"/>
      <c r="P2418" s="108"/>
      <c r="Q2418" s="108"/>
      <c r="R2418" s="108"/>
      <c r="S2418" s="108"/>
      <c r="T2418" s="108"/>
      <c r="U2418" s="108"/>
      <c r="V2418" s="108"/>
      <c r="W2418" s="428"/>
      <c r="X2418" s="40"/>
      <c r="Y2418" s="40"/>
      <c r="Z2418" s="40"/>
      <c r="AA2418" s="40"/>
    </row>
    <row r="2419" spans="1:27" x14ac:dyDescent="0.25">
      <c r="A2419" s="108"/>
      <c r="B2419" s="108"/>
      <c r="C2419" s="108"/>
      <c r="D2419" s="108"/>
      <c r="E2419" s="428"/>
      <c r="F2419" s="108"/>
      <c r="G2419" s="108"/>
      <c r="H2419" s="108"/>
      <c r="I2419" s="108"/>
      <c r="J2419" s="108"/>
      <c r="K2419" s="428"/>
      <c r="L2419" s="108"/>
      <c r="M2419" s="108"/>
      <c r="N2419" s="108"/>
      <c r="O2419" s="108"/>
      <c r="P2419" s="108"/>
      <c r="Q2419" s="108"/>
      <c r="R2419" s="108"/>
      <c r="S2419" s="108"/>
      <c r="T2419" s="108"/>
      <c r="U2419" s="108"/>
      <c r="V2419" s="108"/>
      <c r="W2419" s="428"/>
      <c r="X2419" s="40"/>
      <c r="Y2419" s="40"/>
      <c r="Z2419" s="40"/>
      <c r="AA2419" s="40"/>
    </row>
    <row r="2420" spans="1:27" x14ac:dyDescent="0.25">
      <c r="A2420" s="108"/>
      <c r="B2420" s="108"/>
      <c r="C2420" s="108"/>
      <c r="D2420" s="108"/>
      <c r="E2420" s="428"/>
      <c r="F2420" s="108"/>
      <c r="G2420" s="108"/>
      <c r="H2420" s="108"/>
      <c r="I2420" s="108"/>
      <c r="J2420" s="108"/>
      <c r="K2420" s="428"/>
      <c r="L2420" s="108"/>
      <c r="M2420" s="108"/>
      <c r="N2420" s="108"/>
      <c r="O2420" s="108"/>
      <c r="P2420" s="108"/>
      <c r="Q2420" s="108"/>
      <c r="R2420" s="108"/>
      <c r="S2420" s="108"/>
      <c r="T2420" s="108"/>
      <c r="U2420" s="108"/>
      <c r="V2420" s="108"/>
      <c r="W2420" s="428"/>
      <c r="X2420" s="40"/>
      <c r="Y2420" s="40"/>
      <c r="Z2420" s="40"/>
      <c r="AA2420" s="40"/>
    </row>
    <row r="2421" spans="1:27" x14ac:dyDescent="0.25">
      <c r="A2421" s="108"/>
      <c r="B2421" s="108"/>
      <c r="C2421" s="108"/>
      <c r="D2421" s="108"/>
      <c r="E2421" s="428"/>
      <c r="F2421" s="108"/>
      <c r="G2421" s="108"/>
      <c r="H2421" s="108"/>
      <c r="I2421" s="108"/>
      <c r="J2421" s="108"/>
      <c r="K2421" s="428"/>
      <c r="L2421" s="108"/>
      <c r="M2421" s="108"/>
      <c r="N2421" s="108"/>
      <c r="O2421" s="108"/>
      <c r="P2421" s="108"/>
      <c r="Q2421" s="108"/>
      <c r="R2421" s="108"/>
      <c r="S2421" s="108"/>
      <c r="T2421" s="108"/>
      <c r="U2421" s="108"/>
      <c r="V2421" s="108"/>
      <c r="W2421" s="428"/>
      <c r="X2421" s="40"/>
      <c r="Y2421" s="40"/>
      <c r="Z2421" s="40"/>
      <c r="AA2421" s="40"/>
    </row>
    <row r="2422" spans="1:27" x14ac:dyDescent="0.25">
      <c r="A2422" s="108"/>
      <c r="B2422" s="108"/>
      <c r="C2422" s="108"/>
      <c r="D2422" s="108"/>
      <c r="E2422" s="428"/>
      <c r="F2422" s="108"/>
      <c r="G2422" s="108"/>
      <c r="H2422" s="108"/>
      <c r="I2422" s="108"/>
      <c r="J2422" s="108"/>
      <c r="K2422" s="428"/>
      <c r="L2422" s="108"/>
      <c r="M2422" s="108"/>
      <c r="N2422" s="108"/>
      <c r="O2422" s="108"/>
      <c r="P2422" s="108"/>
      <c r="Q2422" s="108"/>
      <c r="R2422" s="108"/>
      <c r="S2422" s="108"/>
      <c r="T2422" s="108"/>
      <c r="U2422" s="108"/>
      <c r="V2422" s="108"/>
      <c r="W2422" s="428"/>
      <c r="X2422" s="40"/>
      <c r="Y2422" s="40"/>
      <c r="Z2422" s="40"/>
      <c r="AA2422" s="40"/>
    </row>
    <row r="2423" spans="1:27" x14ac:dyDescent="0.25">
      <c r="A2423" s="108"/>
      <c r="B2423" s="108"/>
      <c r="C2423" s="108"/>
      <c r="D2423" s="108"/>
      <c r="E2423" s="428"/>
      <c r="F2423" s="108"/>
      <c r="G2423" s="108"/>
      <c r="H2423" s="108"/>
      <c r="I2423" s="108"/>
      <c r="J2423" s="108"/>
      <c r="K2423" s="428"/>
      <c r="L2423" s="108"/>
      <c r="M2423" s="108"/>
      <c r="N2423" s="108"/>
      <c r="O2423" s="108"/>
      <c r="P2423" s="108"/>
      <c r="Q2423" s="108"/>
      <c r="R2423" s="108"/>
      <c r="S2423" s="108"/>
      <c r="T2423" s="108"/>
      <c r="U2423" s="108"/>
      <c r="V2423" s="108"/>
      <c r="W2423" s="428"/>
      <c r="X2423" s="40"/>
      <c r="Y2423" s="40"/>
      <c r="Z2423" s="40"/>
      <c r="AA2423" s="40"/>
    </row>
    <row r="2424" spans="1:27" x14ac:dyDescent="0.25">
      <c r="A2424" s="108"/>
      <c r="B2424" s="108"/>
      <c r="C2424" s="108"/>
      <c r="D2424" s="108"/>
      <c r="E2424" s="428"/>
      <c r="F2424" s="108"/>
      <c r="G2424" s="108"/>
      <c r="H2424" s="108"/>
      <c r="I2424" s="108"/>
      <c r="J2424" s="108"/>
      <c r="K2424" s="428"/>
      <c r="L2424" s="108"/>
      <c r="M2424" s="108"/>
      <c r="N2424" s="108"/>
      <c r="O2424" s="108"/>
      <c r="P2424" s="108"/>
      <c r="Q2424" s="108"/>
      <c r="R2424" s="108"/>
      <c r="S2424" s="108"/>
      <c r="T2424" s="108"/>
      <c r="U2424" s="108"/>
      <c r="V2424" s="108"/>
      <c r="W2424" s="428"/>
      <c r="X2424" s="40"/>
      <c r="Y2424" s="40"/>
      <c r="Z2424" s="40"/>
      <c r="AA2424" s="40"/>
    </row>
    <row r="2425" spans="1:27" x14ac:dyDescent="0.25">
      <c r="A2425" s="108"/>
      <c r="B2425" s="108"/>
      <c r="C2425" s="108"/>
      <c r="D2425" s="108"/>
      <c r="E2425" s="428"/>
      <c r="F2425" s="108"/>
      <c r="G2425" s="108"/>
      <c r="H2425" s="108"/>
      <c r="I2425" s="108"/>
      <c r="J2425" s="108"/>
      <c r="K2425" s="428"/>
      <c r="L2425" s="108"/>
      <c r="M2425" s="108"/>
      <c r="N2425" s="108"/>
      <c r="O2425" s="108"/>
      <c r="P2425" s="108"/>
      <c r="Q2425" s="108"/>
      <c r="R2425" s="108"/>
      <c r="S2425" s="108"/>
      <c r="T2425" s="108"/>
      <c r="U2425" s="108"/>
      <c r="V2425" s="108"/>
      <c r="W2425" s="428"/>
      <c r="X2425" s="40"/>
      <c r="Y2425" s="40"/>
      <c r="Z2425" s="40"/>
      <c r="AA2425" s="40"/>
    </row>
    <row r="2426" spans="1:27" x14ac:dyDescent="0.25">
      <c r="A2426" s="108"/>
      <c r="B2426" s="108"/>
      <c r="C2426" s="108"/>
      <c r="D2426" s="108"/>
      <c r="E2426" s="428"/>
      <c r="F2426" s="108"/>
      <c r="G2426" s="108"/>
      <c r="H2426" s="108"/>
      <c r="I2426" s="108"/>
      <c r="J2426" s="108"/>
      <c r="K2426" s="428"/>
      <c r="L2426" s="108"/>
      <c r="M2426" s="108"/>
      <c r="N2426" s="108"/>
      <c r="O2426" s="108"/>
      <c r="P2426" s="108"/>
      <c r="Q2426" s="108"/>
      <c r="R2426" s="108"/>
      <c r="S2426" s="108"/>
      <c r="T2426" s="108"/>
      <c r="U2426" s="108"/>
      <c r="V2426" s="108"/>
      <c r="W2426" s="428"/>
      <c r="X2426" s="40"/>
      <c r="Y2426" s="40"/>
      <c r="Z2426" s="40"/>
      <c r="AA2426" s="40"/>
    </row>
    <row r="2427" spans="1:27" x14ac:dyDescent="0.25">
      <c r="A2427" s="108"/>
      <c r="B2427" s="108"/>
      <c r="C2427" s="108"/>
      <c r="D2427" s="108"/>
      <c r="E2427" s="428"/>
      <c r="F2427" s="108"/>
      <c r="G2427" s="108"/>
      <c r="H2427" s="108"/>
      <c r="I2427" s="108"/>
      <c r="J2427" s="108"/>
      <c r="K2427" s="428"/>
      <c r="L2427" s="108"/>
      <c r="M2427" s="108"/>
      <c r="N2427" s="108"/>
      <c r="O2427" s="108"/>
      <c r="P2427" s="108"/>
      <c r="Q2427" s="108"/>
      <c r="R2427" s="108"/>
      <c r="S2427" s="108"/>
      <c r="T2427" s="108"/>
      <c r="U2427" s="108"/>
      <c r="V2427" s="108"/>
      <c r="W2427" s="428"/>
      <c r="X2427" s="40"/>
      <c r="Y2427" s="40"/>
      <c r="Z2427" s="40"/>
      <c r="AA2427" s="40"/>
    </row>
    <row r="2428" spans="1:27" x14ac:dyDescent="0.25">
      <c r="A2428" s="108"/>
      <c r="B2428" s="108"/>
      <c r="C2428" s="108"/>
      <c r="D2428" s="108"/>
      <c r="E2428" s="428"/>
      <c r="F2428" s="108"/>
      <c r="G2428" s="108"/>
      <c r="H2428" s="108"/>
      <c r="I2428" s="108"/>
      <c r="J2428" s="108"/>
      <c r="K2428" s="428"/>
      <c r="L2428" s="108"/>
      <c r="M2428" s="108"/>
      <c r="N2428" s="108"/>
      <c r="O2428" s="108"/>
      <c r="P2428" s="108"/>
      <c r="Q2428" s="108"/>
      <c r="R2428" s="108"/>
      <c r="S2428" s="108"/>
      <c r="T2428" s="108"/>
      <c r="U2428" s="108"/>
      <c r="V2428" s="108"/>
      <c r="W2428" s="428"/>
      <c r="X2428" s="40"/>
      <c r="Y2428" s="40"/>
      <c r="Z2428" s="40"/>
      <c r="AA2428" s="40"/>
    </row>
    <row r="2429" spans="1:27" x14ac:dyDescent="0.25">
      <c r="A2429" s="108"/>
      <c r="B2429" s="108"/>
      <c r="C2429" s="108"/>
      <c r="D2429" s="108"/>
      <c r="E2429" s="428"/>
      <c r="F2429" s="108"/>
      <c r="G2429" s="108"/>
      <c r="H2429" s="108"/>
      <c r="I2429" s="108"/>
      <c r="J2429" s="108"/>
      <c r="K2429" s="428"/>
      <c r="L2429" s="108"/>
      <c r="M2429" s="108"/>
      <c r="N2429" s="108"/>
      <c r="O2429" s="108"/>
      <c r="P2429" s="108"/>
      <c r="Q2429" s="108"/>
      <c r="R2429" s="108"/>
      <c r="S2429" s="108"/>
      <c r="T2429" s="108"/>
      <c r="U2429" s="108"/>
      <c r="V2429" s="108"/>
      <c r="W2429" s="428"/>
      <c r="X2429" s="40"/>
      <c r="Y2429" s="40"/>
      <c r="Z2429" s="40"/>
      <c r="AA2429" s="40"/>
    </row>
    <row r="2430" spans="1:27" x14ac:dyDescent="0.25">
      <c r="A2430" s="108"/>
      <c r="B2430" s="108"/>
      <c r="C2430" s="108"/>
      <c r="D2430" s="108"/>
      <c r="E2430" s="428"/>
      <c r="F2430" s="108"/>
      <c r="G2430" s="108"/>
      <c r="H2430" s="108"/>
      <c r="I2430" s="108"/>
      <c r="J2430" s="108"/>
      <c r="K2430" s="428"/>
      <c r="L2430" s="108"/>
      <c r="M2430" s="108"/>
      <c r="N2430" s="108"/>
      <c r="O2430" s="108"/>
      <c r="P2430" s="108"/>
      <c r="Q2430" s="108"/>
      <c r="R2430" s="108"/>
      <c r="S2430" s="108"/>
      <c r="T2430" s="108"/>
      <c r="U2430" s="108"/>
      <c r="V2430" s="108"/>
      <c r="W2430" s="428"/>
      <c r="X2430" s="40"/>
      <c r="Y2430" s="40"/>
      <c r="Z2430" s="40"/>
      <c r="AA2430" s="40"/>
    </row>
    <row r="2431" spans="1:27" x14ac:dyDescent="0.25">
      <c r="A2431" s="108"/>
      <c r="B2431" s="108"/>
      <c r="C2431" s="108"/>
      <c r="D2431" s="108"/>
      <c r="E2431" s="428"/>
      <c r="F2431" s="108"/>
      <c r="G2431" s="108"/>
      <c r="H2431" s="108"/>
      <c r="I2431" s="108"/>
      <c r="J2431" s="108"/>
      <c r="K2431" s="428"/>
      <c r="L2431" s="108"/>
      <c r="M2431" s="108"/>
      <c r="N2431" s="108"/>
      <c r="O2431" s="108"/>
      <c r="P2431" s="108"/>
      <c r="Q2431" s="108"/>
      <c r="R2431" s="108"/>
      <c r="S2431" s="108"/>
      <c r="T2431" s="108"/>
      <c r="U2431" s="108"/>
      <c r="V2431" s="108"/>
      <c r="W2431" s="428"/>
      <c r="X2431" s="40"/>
      <c r="Y2431" s="40"/>
      <c r="Z2431" s="40"/>
      <c r="AA2431" s="40"/>
    </row>
    <row r="2432" spans="1:27" x14ac:dyDescent="0.25">
      <c r="A2432" s="108"/>
      <c r="B2432" s="108"/>
      <c r="C2432" s="108"/>
      <c r="D2432" s="108"/>
      <c r="E2432" s="428"/>
      <c r="F2432" s="108"/>
      <c r="G2432" s="108"/>
      <c r="H2432" s="108"/>
      <c r="I2432" s="108"/>
      <c r="J2432" s="108"/>
      <c r="K2432" s="428"/>
      <c r="L2432" s="108"/>
      <c r="M2432" s="108"/>
      <c r="N2432" s="108"/>
      <c r="O2432" s="108"/>
      <c r="P2432" s="108"/>
      <c r="Q2432" s="108"/>
      <c r="R2432" s="108"/>
      <c r="S2432" s="108"/>
      <c r="T2432" s="108"/>
      <c r="U2432" s="108"/>
      <c r="V2432" s="108"/>
      <c r="W2432" s="428"/>
      <c r="X2432" s="40"/>
      <c r="Y2432" s="40"/>
      <c r="Z2432" s="40"/>
      <c r="AA2432" s="40"/>
    </row>
    <row r="2433" spans="1:27" x14ac:dyDescent="0.25">
      <c r="A2433" s="108"/>
      <c r="B2433" s="108"/>
      <c r="C2433" s="108"/>
      <c r="D2433" s="108"/>
      <c r="E2433" s="428"/>
      <c r="F2433" s="108"/>
      <c r="G2433" s="108"/>
      <c r="H2433" s="108"/>
      <c r="I2433" s="108"/>
      <c r="J2433" s="108"/>
      <c r="K2433" s="428"/>
      <c r="L2433" s="108"/>
      <c r="M2433" s="108"/>
      <c r="N2433" s="108"/>
      <c r="O2433" s="108"/>
      <c r="P2433" s="108"/>
      <c r="Q2433" s="108"/>
      <c r="R2433" s="108"/>
      <c r="S2433" s="108"/>
      <c r="T2433" s="108"/>
      <c r="U2433" s="108"/>
      <c r="V2433" s="108"/>
      <c r="W2433" s="428"/>
      <c r="X2433" s="40"/>
      <c r="Y2433" s="40"/>
      <c r="Z2433" s="40"/>
      <c r="AA2433" s="40"/>
    </row>
    <row r="2434" spans="1:27" x14ac:dyDescent="0.25">
      <c r="A2434" s="108"/>
      <c r="B2434" s="108"/>
      <c r="C2434" s="108"/>
      <c r="D2434" s="108"/>
      <c r="E2434" s="428"/>
      <c r="F2434" s="108"/>
      <c r="G2434" s="108"/>
      <c r="H2434" s="108"/>
      <c r="I2434" s="108"/>
      <c r="J2434" s="108"/>
      <c r="K2434" s="428"/>
      <c r="L2434" s="108"/>
      <c r="M2434" s="108"/>
      <c r="N2434" s="108"/>
      <c r="O2434" s="108"/>
      <c r="P2434" s="108"/>
      <c r="Q2434" s="108"/>
      <c r="R2434" s="108"/>
      <c r="S2434" s="108"/>
      <c r="T2434" s="108"/>
      <c r="U2434" s="108"/>
      <c r="V2434" s="108"/>
      <c r="W2434" s="428"/>
      <c r="X2434" s="40"/>
      <c r="Y2434" s="40"/>
      <c r="Z2434" s="40"/>
      <c r="AA2434" s="40"/>
    </row>
    <row r="2435" spans="1:27" x14ac:dyDescent="0.25">
      <c r="A2435" s="108"/>
      <c r="B2435" s="108"/>
      <c r="C2435" s="108"/>
      <c r="D2435" s="108"/>
      <c r="E2435" s="428"/>
      <c r="F2435" s="108"/>
      <c r="G2435" s="108"/>
      <c r="H2435" s="108"/>
      <c r="I2435" s="108"/>
      <c r="J2435" s="108"/>
      <c r="K2435" s="428"/>
      <c r="L2435" s="108"/>
      <c r="M2435" s="108"/>
      <c r="N2435" s="108"/>
      <c r="O2435" s="108"/>
      <c r="P2435" s="108"/>
      <c r="Q2435" s="108"/>
      <c r="R2435" s="108"/>
      <c r="S2435" s="108"/>
      <c r="T2435" s="108"/>
      <c r="U2435" s="108"/>
      <c r="V2435" s="108"/>
      <c r="W2435" s="428"/>
      <c r="X2435" s="40"/>
      <c r="Y2435" s="40"/>
      <c r="Z2435" s="40"/>
      <c r="AA2435" s="40"/>
    </row>
    <row r="2436" spans="1:27" x14ac:dyDescent="0.25">
      <c r="A2436" s="108"/>
      <c r="B2436" s="108"/>
      <c r="C2436" s="108"/>
      <c r="D2436" s="108"/>
      <c r="E2436" s="428"/>
      <c r="F2436" s="108"/>
      <c r="G2436" s="108"/>
      <c r="H2436" s="108"/>
      <c r="I2436" s="108"/>
      <c r="J2436" s="108"/>
      <c r="K2436" s="428"/>
      <c r="L2436" s="108"/>
      <c r="M2436" s="108"/>
      <c r="N2436" s="108"/>
      <c r="O2436" s="108"/>
      <c r="P2436" s="108"/>
      <c r="Q2436" s="108"/>
      <c r="R2436" s="108"/>
      <c r="S2436" s="108"/>
      <c r="T2436" s="108"/>
      <c r="U2436" s="108"/>
      <c r="V2436" s="108"/>
      <c r="W2436" s="428"/>
      <c r="X2436" s="40"/>
      <c r="Y2436" s="40"/>
      <c r="Z2436" s="40"/>
      <c r="AA2436" s="40"/>
    </row>
    <row r="2437" spans="1:27" x14ac:dyDescent="0.25">
      <c r="A2437" s="108"/>
      <c r="B2437" s="108"/>
      <c r="C2437" s="108"/>
      <c r="D2437" s="108"/>
      <c r="E2437" s="428"/>
      <c r="F2437" s="108"/>
      <c r="G2437" s="108"/>
      <c r="H2437" s="108"/>
      <c r="I2437" s="108"/>
      <c r="J2437" s="108"/>
      <c r="K2437" s="428"/>
      <c r="L2437" s="108"/>
      <c r="M2437" s="108"/>
      <c r="N2437" s="108"/>
      <c r="O2437" s="108"/>
      <c r="P2437" s="108"/>
      <c r="Q2437" s="108"/>
      <c r="R2437" s="108"/>
      <c r="S2437" s="108"/>
      <c r="T2437" s="108"/>
      <c r="U2437" s="108"/>
      <c r="V2437" s="108"/>
      <c r="W2437" s="428"/>
      <c r="X2437" s="40"/>
      <c r="Y2437" s="40"/>
      <c r="Z2437" s="40"/>
      <c r="AA2437" s="40"/>
    </row>
    <row r="2438" spans="1:27" x14ac:dyDescent="0.25">
      <c r="A2438" s="108"/>
      <c r="B2438" s="108"/>
      <c r="C2438" s="108"/>
      <c r="D2438" s="108"/>
      <c r="E2438" s="428"/>
      <c r="F2438" s="108"/>
      <c r="G2438" s="108"/>
      <c r="H2438" s="108"/>
      <c r="I2438" s="108"/>
      <c r="J2438" s="108"/>
      <c r="K2438" s="428"/>
      <c r="L2438" s="108"/>
      <c r="M2438" s="108"/>
      <c r="N2438" s="108"/>
      <c r="O2438" s="108"/>
      <c r="P2438" s="108"/>
      <c r="Q2438" s="108"/>
      <c r="R2438" s="108"/>
      <c r="S2438" s="108"/>
      <c r="T2438" s="108"/>
      <c r="U2438" s="108"/>
      <c r="V2438" s="108"/>
      <c r="W2438" s="428"/>
      <c r="X2438" s="40"/>
      <c r="Y2438" s="40"/>
      <c r="Z2438" s="40"/>
      <c r="AA2438" s="40"/>
    </row>
    <row r="2439" spans="1:27" x14ac:dyDescent="0.25">
      <c r="A2439" s="108"/>
      <c r="B2439" s="108"/>
      <c r="C2439" s="108"/>
      <c r="D2439" s="108"/>
      <c r="E2439" s="428"/>
      <c r="F2439" s="108"/>
      <c r="G2439" s="108"/>
      <c r="H2439" s="108"/>
      <c r="I2439" s="108"/>
      <c r="J2439" s="108"/>
      <c r="K2439" s="428"/>
      <c r="L2439" s="108"/>
      <c r="M2439" s="108"/>
      <c r="N2439" s="108"/>
      <c r="O2439" s="108"/>
      <c r="P2439" s="108"/>
      <c r="Q2439" s="108"/>
      <c r="R2439" s="108"/>
      <c r="S2439" s="108"/>
      <c r="T2439" s="108"/>
      <c r="U2439" s="108"/>
      <c r="V2439" s="108"/>
      <c r="W2439" s="428"/>
      <c r="X2439" s="40"/>
      <c r="Y2439" s="40"/>
      <c r="Z2439" s="40"/>
      <c r="AA2439" s="40"/>
    </row>
    <row r="2440" spans="1:27" x14ac:dyDescent="0.25">
      <c r="A2440" s="108"/>
      <c r="B2440" s="108"/>
      <c r="C2440" s="108"/>
      <c r="D2440" s="108"/>
      <c r="E2440" s="428"/>
      <c r="F2440" s="108"/>
      <c r="G2440" s="108"/>
      <c r="H2440" s="108"/>
      <c r="I2440" s="108"/>
      <c r="J2440" s="108"/>
      <c r="K2440" s="428"/>
      <c r="L2440" s="108"/>
      <c r="M2440" s="108"/>
      <c r="N2440" s="108"/>
      <c r="O2440" s="108"/>
      <c r="P2440" s="108"/>
      <c r="Q2440" s="108"/>
      <c r="R2440" s="108"/>
      <c r="S2440" s="108"/>
      <c r="T2440" s="108"/>
      <c r="U2440" s="108"/>
      <c r="V2440" s="108"/>
      <c r="W2440" s="428"/>
      <c r="X2440" s="40"/>
      <c r="Y2440" s="40"/>
      <c r="Z2440" s="40"/>
      <c r="AA2440" s="40"/>
    </row>
    <row r="2441" spans="1:27" x14ac:dyDescent="0.25">
      <c r="A2441" s="108"/>
      <c r="B2441" s="108"/>
      <c r="C2441" s="108"/>
      <c r="D2441" s="108"/>
      <c r="E2441" s="428"/>
      <c r="F2441" s="108"/>
      <c r="G2441" s="108"/>
      <c r="H2441" s="108"/>
      <c r="I2441" s="108"/>
      <c r="J2441" s="108"/>
      <c r="K2441" s="428"/>
      <c r="L2441" s="108"/>
      <c r="M2441" s="108"/>
      <c r="N2441" s="108"/>
      <c r="O2441" s="108"/>
      <c r="P2441" s="108"/>
      <c r="Q2441" s="108"/>
      <c r="R2441" s="108"/>
      <c r="S2441" s="108"/>
      <c r="T2441" s="108"/>
      <c r="U2441" s="108"/>
      <c r="V2441" s="108"/>
      <c r="W2441" s="428"/>
      <c r="X2441" s="40"/>
      <c r="Y2441" s="40"/>
      <c r="Z2441" s="40"/>
      <c r="AA2441" s="40"/>
    </row>
    <row r="2442" spans="1:27" x14ac:dyDescent="0.25">
      <c r="A2442" s="108"/>
      <c r="B2442" s="108"/>
      <c r="C2442" s="108"/>
      <c r="D2442" s="108"/>
      <c r="E2442" s="428"/>
      <c r="F2442" s="108"/>
      <c r="G2442" s="108"/>
      <c r="H2442" s="108"/>
      <c r="I2442" s="108"/>
      <c r="J2442" s="108"/>
      <c r="K2442" s="428"/>
      <c r="L2442" s="108"/>
      <c r="M2442" s="108"/>
      <c r="N2442" s="108"/>
      <c r="O2442" s="108"/>
      <c r="P2442" s="108"/>
      <c r="Q2442" s="108"/>
      <c r="R2442" s="108"/>
      <c r="S2442" s="108"/>
      <c r="T2442" s="108"/>
      <c r="U2442" s="108"/>
      <c r="V2442" s="108"/>
      <c r="W2442" s="428"/>
      <c r="X2442" s="40"/>
      <c r="Y2442" s="40"/>
      <c r="Z2442" s="40"/>
      <c r="AA2442" s="40"/>
    </row>
    <row r="2443" spans="1:27" x14ac:dyDescent="0.25">
      <c r="A2443" s="108"/>
      <c r="B2443" s="108"/>
      <c r="C2443" s="108"/>
      <c r="D2443" s="108"/>
      <c r="E2443" s="428"/>
      <c r="F2443" s="108"/>
      <c r="G2443" s="108"/>
      <c r="H2443" s="108"/>
      <c r="I2443" s="108"/>
      <c r="J2443" s="108"/>
      <c r="K2443" s="428"/>
      <c r="L2443" s="108"/>
      <c r="M2443" s="108"/>
      <c r="N2443" s="108"/>
      <c r="O2443" s="108"/>
      <c r="P2443" s="108"/>
      <c r="Q2443" s="108"/>
      <c r="R2443" s="108"/>
      <c r="S2443" s="108"/>
      <c r="T2443" s="108"/>
      <c r="U2443" s="108"/>
      <c r="V2443" s="108"/>
      <c r="W2443" s="428"/>
      <c r="X2443" s="40"/>
      <c r="Y2443" s="40"/>
      <c r="Z2443" s="40"/>
      <c r="AA2443" s="40"/>
    </row>
    <row r="2444" spans="1:27" x14ac:dyDescent="0.25">
      <c r="A2444" s="108"/>
      <c r="B2444" s="108"/>
      <c r="C2444" s="108"/>
      <c r="D2444" s="108"/>
      <c r="E2444" s="428"/>
      <c r="F2444" s="108"/>
      <c r="G2444" s="108"/>
      <c r="H2444" s="108"/>
      <c r="I2444" s="108"/>
      <c r="J2444" s="108"/>
      <c r="K2444" s="428"/>
      <c r="L2444" s="108"/>
      <c r="M2444" s="108"/>
      <c r="N2444" s="108"/>
      <c r="O2444" s="108"/>
      <c r="P2444" s="108"/>
      <c r="Q2444" s="108"/>
      <c r="R2444" s="108"/>
      <c r="S2444" s="108"/>
      <c r="T2444" s="108"/>
      <c r="U2444" s="108"/>
      <c r="V2444" s="108"/>
      <c r="W2444" s="428"/>
      <c r="X2444" s="40"/>
      <c r="Y2444" s="40"/>
      <c r="Z2444" s="40"/>
      <c r="AA2444" s="40"/>
    </row>
    <row r="2445" spans="1:27" x14ac:dyDescent="0.25">
      <c r="A2445" s="108"/>
      <c r="B2445" s="108"/>
      <c r="C2445" s="108"/>
      <c r="D2445" s="108"/>
      <c r="E2445" s="428"/>
      <c r="F2445" s="108"/>
      <c r="G2445" s="108"/>
      <c r="H2445" s="108"/>
      <c r="I2445" s="108"/>
      <c r="J2445" s="108"/>
      <c r="K2445" s="428"/>
      <c r="L2445" s="108"/>
      <c r="M2445" s="108"/>
      <c r="N2445" s="108"/>
      <c r="O2445" s="108"/>
      <c r="P2445" s="108"/>
      <c r="Q2445" s="108"/>
      <c r="R2445" s="108"/>
      <c r="S2445" s="108"/>
      <c r="T2445" s="108"/>
      <c r="U2445" s="108"/>
      <c r="V2445" s="108"/>
      <c r="W2445" s="428"/>
      <c r="X2445" s="40"/>
      <c r="Y2445" s="40"/>
      <c r="Z2445" s="40"/>
      <c r="AA2445" s="40"/>
    </row>
    <row r="2446" spans="1:27" x14ac:dyDescent="0.25">
      <c r="A2446" s="108"/>
      <c r="B2446" s="108"/>
      <c r="C2446" s="108"/>
      <c r="D2446" s="108"/>
      <c r="E2446" s="428"/>
      <c r="F2446" s="108"/>
      <c r="G2446" s="108"/>
      <c r="H2446" s="108"/>
      <c r="I2446" s="108"/>
      <c r="J2446" s="108"/>
      <c r="K2446" s="428"/>
      <c r="L2446" s="108"/>
      <c r="M2446" s="108"/>
      <c r="N2446" s="108"/>
      <c r="O2446" s="108"/>
      <c r="P2446" s="108"/>
      <c r="Q2446" s="108"/>
      <c r="R2446" s="108"/>
      <c r="S2446" s="108"/>
      <c r="T2446" s="108"/>
      <c r="U2446" s="108"/>
      <c r="V2446" s="108"/>
      <c r="W2446" s="428"/>
      <c r="X2446" s="40"/>
      <c r="Y2446" s="40"/>
      <c r="Z2446" s="40"/>
      <c r="AA2446" s="40"/>
    </row>
    <row r="2447" spans="1:27" x14ac:dyDescent="0.25">
      <c r="A2447" s="108"/>
      <c r="B2447" s="108"/>
      <c r="C2447" s="108"/>
      <c r="D2447" s="108"/>
      <c r="E2447" s="428"/>
      <c r="F2447" s="108"/>
      <c r="G2447" s="108"/>
      <c r="H2447" s="108"/>
      <c r="I2447" s="108"/>
      <c r="J2447" s="108"/>
      <c r="K2447" s="428"/>
      <c r="L2447" s="108"/>
      <c r="M2447" s="108"/>
      <c r="N2447" s="108"/>
      <c r="O2447" s="108"/>
      <c r="P2447" s="108"/>
      <c r="Q2447" s="108"/>
      <c r="R2447" s="108"/>
      <c r="S2447" s="108"/>
      <c r="T2447" s="108"/>
      <c r="U2447" s="108"/>
      <c r="V2447" s="108"/>
      <c r="W2447" s="428"/>
      <c r="X2447" s="40"/>
      <c r="Y2447" s="40"/>
      <c r="Z2447" s="40"/>
      <c r="AA2447" s="40"/>
    </row>
    <row r="2448" spans="1:27" x14ac:dyDescent="0.25">
      <c r="A2448" s="108"/>
      <c r="B2448" s="108"/>
      <c r="C2448" s="108"/>
      <c r="D2448" s="108"/>
      <c r="E2448" s="428"/>
      <c r="F2448" s="108"/>
      <c r="G2448" s="108"/>
      <c r="H2448" s="108"/>
      <c r="I2448" s="108"/>
      <c r="J2448" s="108"/>
      <c r="K2448" s="428"/>
      <c r="L2448" s="108"/>
      <c r="M2448" s="108"/>
      <c r="N2448" s="108"/>
      <c r="O2448" s="108"/>
      <c r="P2448" s="108"/>
      <c r="Q2448" s="108"/>
      <c r="R2448" s="108"/>
      <c r="S2448" s="108"/>
      <c r="T2448" s="108"/>
      <c r="U2448" s="108"/>
      <c r="V2448" s="108"/>
      <c r="W2448" s="428"/>
      <c r="X2448" s="40"/>
      <c r="Y2448" s="40"/>
      <c r="Z2448" s="40"/>
      <c r="AA2448" s="40"/>
    </row>
    <row r="2449" spans="1:27" x14ac:dyDescent="0.25">
      <c r="A2449" s="108"/>
      <c r="B2449" s="108"/>
      <c r="C2449" s="108"/>
      <c r="D2449" s="108"/>
      <c r="E2449" s="428"/>
      <c r="F2449" s="108"/>
      <c r="G2449" s="108"/>
      <c r="H2449" s="108"/>
      <c r="I2449" s="108"/>
      <c r="J2449" s="108"/>
      <c r="K2449" s="428"/>
      <c r="L2449" s="108"/>
      <c r="M2449" s="108"/>
      <c r="N2449" s="108"/>
      <c r="O2449" s="108"/>
      <c r="P2449" s="108"/>
      <c r="Q2449" s="108"/>
      <c r="R2449" s="108"/>
      <c r="S2449" s="108"/>
      <c r="T2449" s="108"/>
      <c r="U2449" s="108"/>
      <c r="V2449" s="108"/>
      <c r="W2449" s="428"/>
      <c r="X2449" s="40"/>
      <c r="Y2449" s="40"/>
      <c r="Z2449" s="40"/>
      <c r="AA2449" s="40"/>
    </row>
    <row r="2450" spans="1:27" x14ac:dyDescent="0.25">
      <c r="A2450" s="108"/>
      <c r="B2450" s="108"/>
      <c r="C2450" s="108"/>
      <c r="D2450" s="108"/>
      <c r="E2450" s="428"/>
      <c r="F2450" s="108"/>
      <c r="G2450" s="108"/>
      <c r="H2450" s="108"/>
      <c r="I2450" s="108"/>
      <c r="J2450" s="108"/>
      <c r="K2450" s="428"/>
      <c r="L2450" s="108"/>
      <c r="M2450" s="108"/>
      <c r="N2450" s="108"/>
      <c r="O2450" s="108"/>
      <c r="P2450" s="108"/>
      <c r="Q2450" s="108"/>
      <c r="R2450" s="108"/>
      <c r="S2450" s="108"/>
      <c r="T2450" s="108"/>
      <c r="U2450" s="108"/>
      <c r="V2450" s="108"/>
      <c r="W2450" s="428"/>
      <c r="X2450" s="40"/>
      <c r="Y2450" s="40"/>
      <c r="Z2450" s="40"/>
      <c r="AA2450" s="40"/>
    </row>
    <row r="2451" spans="1:27" x14ac:dyDescent="0.25">
      <c r="A2451" s="108"/>
      <c r="B2451" s="108"/>
      <c r="C2451" s="108"/>
      <c r="D2451" s="108"/>
      <c r="E2451" s="428"/>
      <c r="F2451" s="108"/>
      <c r="G2451" s="108"/>
      <c r="H2451" s="108"/>
      <c r="I2451" s="108"/>
      <c r="J2451" s="108"/>
      <c r="K2451" s="428"/>
      <c r="L2451" s="108"/>
      <c r="M2451" s="108"/>
      <c r="N2451" s="108"/>
      <c r="O2451" s="108"/>
      <c r="P2451" s="108"/>
      <c r="Q2451" s="108"/>
      <c r="R2451" s="108"/>
      <c r="S2451" s="108"/>
      <c r="T2451" s="108"/>
      <c r="U2451" s="108"/>
      <c r="V2451" s="108"/>
      <c r="W2451" s="428"/>
      <c r="X2451" s="40"/>
      <c r="Y2451" s="40"/>
      <c r="Z2451" s="40"/>
      <c r="AA2451" s="40"/>
    </row>
    <row r="2452" spans="1:27" x14ac:dyDescent="0.25">
      <c r="A2452" s="108"/>
      <c r="B2452" s="108"/>
      <c r="C2452" s="108"/>
      <c r="D2452" s="108"/>
      <c r="E2452" s="428"/>
      <c r="F2452" s="108"/>
      <c r="G2452" s="108"/>
      <c r="H2452" s="108"/>
      <c r="I2452" s="108"/>
      <c r="J2452" s="108"/>
      <c r="K2452" s="428"/>
      <c r="L2452" s="108"/>
      <c r="M2452" s="108"/>
      <c r="N2452" s="108"/>
      <c r="O2452" s="108"/>
      <c r="P2452" s="108"/>
      <c r="Q2452" s="108"/>
      <c r="R2452" s="108"/>
      <c r="S2452" s="108"/>
      <c r="T2452" s="108"/>
      <c r="U2452" s="108"/>
      <c r="V2452" s="108"/>
      <c r="W2452" s="428"/>
      <c r="X2452" s="40"/>
      <c r="Y2452" s="40"/>
      <c r="Z2452" s="40"/>
      <c r="AA2452" s="40"/>
    </row>
    <row r="2453" spans="1:27" x14ac:dyDescent="0.25">
      <c r="A2453" s="108"/>
      <c r="B2453" s="108"/>
      <c r="C2453" s="108"/>
      <c r="D2453" s="108"/>
      <c r="E2453" s="428"/>
      <c r="F2453" s="108"/>
      <c r="G2453" s="108"/>
      <c r="H2453" s="108"/>
      <c r="I2453" s="108"/>
      <c r="J2453" s="108"/>
      <c r="K2453" s="428"/>
      <c r="L2453" s="108"/>
      <c r="M2453" s="108"/>
      <c r="N2453" s="108"/>
      <c r="O2453" s="108"/>
      <c r="P2453" s="108"/>
      <c r="Q2453" s="108"/>
      <c r="R2453" s="108"/>
      <c r="S2453" s="108"/>
      <c r="T2453" s="108"/>
      <c r="U2453" s="108"/>
      <c r="V2453" s="108"/>
      <c r="W2453" s="428"/>
      <c r="X2453" s="40"/>
      <c r="Y2453" s="40"/>
      <c r="Z2453" s="40"/>
      <c r="AA2453" s="40"/>
    </row>
    <row r="2454" spans="1:27" x14ac:dyDescent="0.25">
      <c r="A2454" s="108"/>
      <c r="B2454" s="108"/>
      <c r="C2454" s="108"/>
      <c r="D2454" s="108"/>
      <c r="E2454" s="428"/>
      <c r="F2454" s="108"/>
      <c r="G2454" s="108"/>
      <c r="H2454" s="108"/>
      <c r="I2454" s="108"/>
      <c r="J2454" s="108"/>
      <c r="K2454" s="428"/>
      <c r="L2454" s="108"/>
      <c r="M2454" s="108"/>
      <c r="N2454" s="108"/>
      <c r="O2454" s="108"/>
      <c r="P2454" s="108"/>
      <c r="Q2454" s="108"/>
      <c r="R2454" s="108"/>
      <c r="S2454" s="108"/>
      <c r="T2454" s="108"/>
      <c r="U2454" s="108"/>
      <c r="V2454" s="108"/>
      <c r="W2454" s="428"/>
      <c r="X2454" s="40"/>
      <c r="Y2454" s="40"/>
      <c r="Z2454" s="40"/>
      <c r="AA2454" s="40"/>
    </row>
    <row r="2455" spans="1:27" x14ac:dyDescent="0.25">
      <c r="A2455" s="108"/>
      <c r="B2455" s="108"/>
      <c r="C2455" s="108"/>
      <c r="D2455" s="108"/>
      <c r="E2455" s="428"/>
      <c r="F2455" s="108"/>
      <c r="G2455" s="108"/>
      <c r="H2455" s="108"/>
      <c r="I2455" s="108"/>
      <c r="J2455" s="108"/>
      <c r="K2455" s="428"/>
      <c r="L2455" s="108"/>
      <c r="M2455" s="108"/>
      <c r="N2455" s="108"/>
      <c r="O2455" s="108"/>
      <c r="P2455" s="108"/>
      <c r="Q2455" s="108"/>
      <c r="R2455" s="108"/>
      <c r="S2455" s="108"/>
      <c r="T2455" s="108"/>
      <c r="U2455" s="108"/>
      <c r="V2455" s="108"/>
      <c r="W2455" s="428"/>
      <c r="X2455" s="40"/>
      <c r="Y2455" s="40"/>
      <c r="Z2455" s="40"/>
      <c r="AA2455" s="40"/>
    </row>
    <row r="2456" spans="1:27" x14ac:dyDescent="0.25">
      <c r="A2456" s="108"/>
      <c r="B2456" s="108"/>
      <c r="C2456" s="108"/>
      <c r="D2456" s="108"/>
      <c r="E2456" s="428"/>
      <c r="F2456" s="108"/>
      <c r="G2456" s="108"/>
      <c r="H2456" s="108"/>
      <c r="I2456" s="108"/>
      <c r="J2456" s="108"/>
      <c r="K2456" s="428"/>
      <c r="L2456" s="108"/>
      <c r="M2456" s="108"/>
      <c r="N2456" s="108"/>
      <c r="O2456" s="108"/>
      <c r="P2456" s="108"/>
      <c r="Q2456" s="108"/>
      <c r="R2456" s="108"/>
      <c r="S2456" s="108"/>
      <c r="T2456" s="108"/>
      <c r="U2456" s="108"/>
      <c r="V2456" s="108"/>
      <c r="W2456" s="428"/>
      <c r="X2456" s="40"/>
      <c r="Y2456" s="40"/>
      <c r="Z2456" s="40"/>
      <c r="AA2456" s="40"/>
    </row>
    <row r="2457" spans="1:27" x14ac:dyDescent="0.25">
      <c r="A2457" s="108"/>
      <c r="B2457" s="108"/>
      <c r="C2457" s="108"/>
      <c r="D2457" s="108"/>
      <c r="E2457" s="428"/>
      <c r="F2457" s="108"/>
      <c r="G2457" s="108"/>
      <c r="H2457" s="108"/>
      <c r="I2457" s="108"/>
      <c r="J2457" s="108"/>
      <c r="K2457" s="428"/>
      <c r="L2457" s="108"/>
      <c r="M2457" s="108"/>
      <c r="N2457" s="108"/>
      <c r="O2457" s="108"/>
      <c r="P2457" s="108"/>
      <c r="Q2457" s="108"/>
      <c r="R2457" s="108"/>
      <c r="S2457" s="108"/>
      <c r="T2457" s="108"/>
      <c r="U2457" s="108"/>
      <c r="V2457" s="108"/>
      <c r="W2457" s="428"/>
      <c r="X2457" s="40"/>
      <c r="Y2457" s="40"/>
      <c r="Z2457" s="40"/>
      <c r="AA2457" s="40"/>
    </row>
    <row r="2458" spans="1:27" x14ac:dyDescent="0.25">
      <c r="A2458" s="108"/>
      <c r="B2458" s="108"/>
      <c r="C2458" s="108"/>
      <c r="D2458" s="108"/>
      <c r="E2458" s="428"/>
      <c r="F2458" s="108"/>
      <c r="G2458" s="108"/>
      <c r="H2458" s="108"/>
      <c r="I2458" s="108"/>
      <c r="J2458" s="108"/>
      <c r="K2458" s="428"/>
      <c r="L2458" s="108"/>
      <c r="M2458" s="108"/>
      <c r="N2458" s="108"/>
      <c r="O2458" s="108"/>
      <c r="P2458" s="108"/>
      <c r="Q2458" s="108"/>
      <c r="R2458" s="108"/>
      <c r="S2458" s="108"/>
      <c r="T2458" s="108"/>
      <c r="U2458" s="108"/>
      <c r="V2458" s="108"/>
      <c r="W2458" s="428"/>
      <c r="X2458" s="40"/>
      <c r="Y2458" s="40"/>
      <c r="Z2458" s="40"/>
      <c r="AA2458" s="40"/>
    </row>
    <row r="2459" spans="1:27" x14ac:dyDescent="0.25">
      <c r="A2459" s="108"/>
      <c r="B2459" s="108"/>
      <c r="C2459" s="108"/>
      <c r="D2459" s="108"/>
      <c r="E2459" s="428"/>
      <c r="F2459" s="108"/>
      <c r="G2459" s="108"/>
      <c r="H2459" s="108"/>
      <c r="I2459" s="108"/>
      <c r="J2459" s="108"/>
      <c r="K2459" s="428"/>
      <c r="L2459" s="108"/>
      <c r="M2459" s="108"/>
      <c r="N2459" s="108"/>
      <c r="O2459" s="108"/>
      <c r="P2459" s="108"/>
      <c r="Q2459" s="108"/>
      <c r="R2459" s="108"/>
      <c r="S2459" s="108"/>
      <c r="T2459" s="108"/>
      <c r="U2459" s="108"/>
      <c r="V2459" s="108"/>
      <c r="W2459" s="428"/>
      <c r="X2459" s="40"/>
      <c r="Y2459" s="40"/>
      <c r="Z2459" s="40"/>
      <c r="AA2459" s="40"/>
    </row>
    <row r="2460" spans="1:27" x14ac:dyDescent="0.25">
      <c r="A2460" s="108"/>
      <c r="B2460" s="108"/>
      <c r="C2460" s="108"/>
      <c r="D2460" s="108"/>
      <c r="E2460" s="428"/>
      <c r="F2460" s="108"/>
      <c r="G2460" s="108"/>
      <c r="H2460" s="108"/>
      <c r="I2460" s="108"/>
      <c r="J2460" s="108"/>
      <c r="K2460" s="428"/>
      <c r="L2460" s="108"/>
      <c r="M2460" s="108"/>
      <c r="N2460" s="108"/>
      <c r="O2460" s="108"/>
      <c r="P2460" s="108"/>
      <c r="Q2460" s="108"/>
      <c r="R2460" s="108"/>
      <c r="S2460" s="108"/>
      <c r="T2460" s="108"/>
      <c r="U2460" s="108"/>
      <c r="V2460" s="108"/>
      <c r="W2460" s="428"/>
      <c r="X2460" s="40"/>
      <c r="Y2460" s="40"/>
      <c r="Z2460" s="40"/>
      <c r="AA2460" s="40"/>
    </row>
    <row r="2461" spans="1:27" x14ac:dyDescent="0.25">
      <c r="A2461" s="108"/>
      <c r="B2461" s="108"/>
      <c r="C2461" s="108"/>
      <c r="D2461" s="108"/>
      <c r="E2461" s="428"/>
      <c r="F2461" s="108"/>
      <c r="G2461" s="108"/>
      <c r="H2461" s="108"/>
      <c r="I2461" s="108"/>
      <c r="J2461" s="108"/>
      <c r="K2461" s="428"/>
      <c r="L2461" s="108"/>
      <c r="M2461" s="108"/>
      <c r="N2461" s="108"/>
      <c r="O2461" s="108"/>
      <c r="P2461" s="108"/>
      <c r="Q2461" s="108"/>
      <c r="R2461" s="108"/>
      <c r="S2461" s="108"/>
      <c r="T2461" s="108"/>
      <c r="U2461" s="108"/>
      <c r="V2461" s="108"/>
      <c r="W2461" s="428"/>
      <c r="X2461" s="40"/>
      <c r="Y2461" s="40"/>
      <c r="Z2461" s="40"/>
      <c r="AA2461" s="40"/>
    </row>
    <row r="2462" spans="1:27" x14ac:dyDescent="0.25">
      <c r="A2462" s="108"/>
      <c r="B2462" s="108"/>
      <c r="C2462" s="108"/>
      <c r="D2462" s="108"/>
      <c r="E2462" s="428"/>
      <c r="F2462" s="108"/>
      <c r="G2462" s="108"/>
      <c r="H2462" s="108"/>
      <c r="I2462" s="108"/>
      <c r="J2462" s="108"/>
      <c r="K2462" s="428"/>
      <c r="L2462" s="108"/>
      <c r="M2462" s="108"/>
      <c r="N2462" s="108"/>
      <c r="O2462" s="108"/>
      <c r="P2462" s="108"/>
      <c r="Q2462" s="108"/>
      <c r="R2462" s="108"/>
      <c r="S2462" s="108"/>
      <c r="T2462" s="108"/>
      <c r="U2462" s="108"/>
      <c r="V2462" s="108"/>
      <c r="W2462" s="428"/>
      <c r="X2462" s="40"/>
      <c r="Y2462" s="40"/>
      <c r="Z2462" s="40"/>
      <c r="AA2462" s="40"/>
    </row>
    <row r="2463" spans="1:27" x14ac:dyDescent="0.25">
      <c r="A2463" s="108"/>
      <c r="B2463" s="108"/>
      <c r="C2463" s="108"/>
      <c r="D2463" s="108"/>
      <c r="E2463" s="428"/>
      <c r="F2463" s="108"/>
      <c r="G2463" s="108"/>
      <c r="H2463" s="108"/>
      <c r="I2463" s="108"/>
      <c r="J2463" s="108"/>
      <c r="K2463" s="428"/>
      <c r="L2463" s="108"/>
      <c r="M2463" s="108"/>
      <c r="N2463" s="108"/>
      <c r="O2463" s="108"/>
      <c r="P2463" s="108"/>
      <c r="Q2463" s="108"/>
      <c r="R2463" s="108"/>
      <c r="S2463" s="108"/>
      <c r="T2463" s="108"/>
      <c r="U2463" s="108"/>
      <c r="V2463" s="108"/>
      <c r="W2463" s="428"/>
      <c r="X2463" s="40"/>
      <c r="Y2463" s="40"/>
      <c r="Z2463" s="40"/>
      <c r="AA2463" s="40"/>
    </row>
    <row r="2464" spans="1:27" x14ac:dyDescent="0.25">
      <c r="A2464" s="108"/>
      <c r="B2464" s="108"/>
      <c r="C2464" s="108"/>
      <c r="D2464" s="108"/>
      <c r="E2464" s="428"/>
      <c r="F2464" s="108"/>
      <c r="G2464" s="108"/>
      <c r="H2464" s="108"/>
      <c r="I2464" s="108"/>
      <c r="J2464" s="108"/>
      <c r="K2464" s="428"/>
      <c r="L2464" s="108"/>
      <c r="M2464" s="108"/>
      <c r="N2464" s="108"/>
      <c r="O2464" s="108"/>
      <c r="P2464" s="108"/>
      <c r="Q2464" s="108"/>
      <c r="R2464" s="108"/>
      <c r="S2464" s="108"/>
      <c r="T2464" s="108"/>
      <c r="U2464" s="108"/>
      <c r="V2464" s="108"/>
      <c r="W2464" s="428"/>
      <c r="X2464" s="40"/>
      <c r="Y2464" s="40"/>
      <c r="Z2464" s="40"/>
      <c r="AA2464" s="40"/>
    </row>
    <row r="2465" spans="1:27" x14ac:dyDescent="0.25">
      <c r="A2465" s="108"/>
      <c r="B2465" s="108"/>
      <c r="C2465" s="108"/>
      <c r="D2465" s="108"/>
      <c r="E2465" s="428"/>
      <c r="F2465" s="108"/>
      <c r="G2465" s="108"/>
      <c r="H2465" s="108"/>
      <c r="I2465" s="108"/>
      <c r="J2465" s="108"/>
      <c r="K2465" s="428"/>
      <c r="L2465" s="108"/>
      <c r="M2465" s="108"/>
      <c r="N2465" s="108"/>
      <c r="O2465" s="108"/>
      <c r="P2465" s="108"/>
      <c r="Q2465" s="108"/>
      <c r="R2465" s="108"/>
      <c r="S2465" s="108"/>
      <c r="T2465" s="108"/>
      <c r="U2465" s="108"/>
      <c r="V2465" s="108"/>
      <c r="W2465" s="428"/>
      <c r="X2465" s="40"/>
      <c r="Y2465" s="40"/>
      <c r="Z2465" s="40"/>
      <c r="AA2465" s="40"/>
    </row>
    <row r="2466" spans="1:27" x14ac:dyDescent="0.25">
      <c r="A2466" s="108"/>
      <c r="B2466" s="108"/>
      <c r="C2466" s="108"/>
      <c r="D2466" s="108"/>
      <c r="E2466" s="428"/>
      <c r="F2466" s="108"/>
      <c r="G2466" s="108"/>
      <c r="H2466" s="108"/>
      <c r="I2466" s="108"/>
      <c r="J2466" s="108"/>
      <c r="K2466" s="428"/>
      <c r="L2466" s="108"/>
      <c r="M2466" s="108"/>
      <c r="N2466" s="108"/>
      <c r="O2466" s="108"/>
      <c r="P2466" s="108"/>
      <c r="Q2466" s="108"/>
      <c r="R2466" s="108"/>
      <c r="S2466" s="108"/>
      <c r="T2466" s="108"/>
      <c r="U2466" s="108"/>
      <c r="V2466" s="108"/>
      <c r="W2466" s="428"/>
      <c r="X2466" s="40"/>
      <c r="Y2466" s="40"/>
      <c r="Z2466" s="40"/>
      <c r="AA2466" s="40"/>
    </row>
    <row r="2467" spans="1:27" x14ac:dyDescent="0.25">
      <c r="A2467" s="108"/>
      <c r="B2467" s="108"/>
      <c r="C2467" s="108"/>
      <c r="D2467" s="108"/>
      <c r="E2467" s="428"/>
      <c r="F2467" s="108"/>
      <c r="G2467" s="108"/>
      <c r="H2467" s="108"/>
      <c r="I2467" s="108"/>
      <c r="J2467" s="108"/>
      <c r="K2467" s="428"/>
      <c r="L2467" s="108"/>
      <c r="M2467" s="108"/>
      <c r="N2467" s="108"/>
      <c r="O2467" s="108"/>
      <c r="P2467" s="108"/>
      <c r="Q2467" s="108"/>
      <c r="R2467" s="108"/>
      <c r="S2467" s="108"/>
      <c r="T2467" s="108"/>
      <c r="U2467" s="108"/>
      <c r="V2467" s="108"/>
      <c r="W2467" s="428"/>
      <c r="X2467" s="40"/>
      <c r="Y2467" s="40"/>
      <c r="Z2467" s="40"/>
      <c r="AA2467" s="40"/>
    </row>
    <row r="2468" spans="1:27" x14ac:dyDescent="0.25">
      <c r="A2468" s="108"/>
      <c r="B2468" s="108"/>
      <c r="C2468" s="108"/>
      <c r="D2468" s="108"/>
      <c r="E2468" s="428"/>
      <c r="F2468" s="108"/>
      <c r="G2468" s="108"/>
      <c r="H2468" s="108"/>
      <c r="I2468" s="108"/>
      <c r="J2468" s="108"/>
      <c r="K2468" s="428"/>
      <c r="L2468" s="108"/>
      <c r="M2468" s="108"/>
      <c r="N2468" s="108"/>
      <c r="O2468" s="108"/>
      <c r="P2468" s="108"/>
      <c r="Q2468" s="108"/>
      <c r="R2468" s="108"/>
      <c r="S2468" s="108"/>
      <c r="T2468" s="108"/>
      <c r="U2468" s="108"/>
      <c r="V2468" s="108"/>
      <c r="W2468" s="428"/>
      <c r="X2468" s="40"/>
      <c r="Y2468" s="40"/>
      <c r="Z2468" s="40"/>
      <c r="AA2468" s="40"/>
    </row>
    <row r="2469" spans="1:27" x14ac:dyDescent="0.25">
      <c r="A2469" s="108"/>
      <c r="B2469" s="108"/>
      <c r="C2469" s="108"/>
      <c r="D2469" s="108"/>
      <c r="E2469" s="428"/>
      <c r="F2469" s="108"/>
      <c r="G2469" s="108"/>
      <c r="H2469" s="108"/>
      <c r="I2469" s="108"/>
      <c r="J2469" s="108"/>
      <c r="K2469" s="428"/>
      <c r="L2469" s="108"/>
      <c r="M2469" s="108"/>
      <c r="N2469" s="108"/>
      <c r="O2469" s="108"/>
      <c r="P2469" s="108"/>
      <c r="Q2469" s="108"/>
      <c r="R2469" s="108"/>
      <c r="S2469" s="108"/>
      <c r="T2469" s="108"/>
      <c r="U2469" s="108"/>
      <c r="V2469" s="108"/>
      <c r="W2469" s="428"/>
      <c r="X2469" s="40"/>
      <c r="Y2469" s="40"/>
      <c r="Z2469" s="40"/>
      <c r="AA2469" s="40"/>
    </row>
    <row r="2470" spans="1:27" x14ac:dyDescent="0.25">
      <c r="A2470" s="108"/>
      <c r="B2470" s="108"/>
      <c r="C2470" s="108"/>
      <c r="D2470" s="108"/>
      <c r="E2470" s="428"/>
      <c r="F2470" s="108"/>
      <c r="G2470" s="108"/>
      <c r="H2470" s="108"/>
      <c r="I2470" s="108"/>
      <c r="J2470" s="108"/>
      <c r="K2470" s="428"/>
      <c r="L2470" s="108"/>
      <c r="M2470" s="108"/>
      <c r="N2470" s="108"/>
      <c r="O2470" s="108"/>
      <c r="P2470" s="108"/>
      <c r="Q2470" s="108"/>
      <c r="R2470" s="108"/>
      <c r="S2470" s="108"/>
      <c r="T2470" s="108"/>
      <c r="U2470" s="108"/>
      <c r="V2470" s="108"/>
      <c r="W2470" s="428"/>
      <c r="X2470" s="40"/>
      <c r="Y2470" s="40"/>
      <c r="Z2470" s="40"/>
      <c r="AA2470" s="40"/>
    </row>
    <row r="2471" spans="1:27" x14ac:dyDescent="0.25">
      <c r="A2471" s="108"/>
      <c r="B2471" s="108"/>
      <c r="C2471" s="108"/>
      <c r="D2471" s="108"/>
      <c r="E2471" s="428"/>
      <c r="F2471" s="108"/>
      <c r="G2471" s="108"/>
      <c r="H2471" s="108"/>
      <c r="I2471" s="108"/>
      <c r="J2471" s="108"/>
      <c r="K2471" s="428"/>
      <c r="L2471" s="108"/>
      <c r="M2471" s="108"/>
      <c r="N2471" s="108"/>
      <c r="O2471" s="108"/>
      <c r="P2471" s="108"/>
      <c r="Q2471" s="108"/>
      <c r="R2471" s="108"/>
      <c r="S2471" s="108"/>
      <c r="T2471" s="108"/>
      <c r="U2471" s="108"/>
      <c r="V2471" s="108"/>
      <c r="W2471" s="428"/>
      <c r="X2471" s="40"/>
      <c r="Y2471" s="40"/>
      <c r="Z2471" s="40"/>
      <c r="AA2471" s="40"/>
    </row>
    <row r="2472" spans="1:27" x14ac:dyDescent="0.25">
      <c r="A2472" s="108"/>
      <c r="B2472" s="108"/>
      <c r="C2472" s="108"/>
      <c r="D2472" s="108"/>
      <c r="E2472" s="428"/>
      <c r="F2472" s="108"/>
      <c r="G2472" s="108"/>
      <c r="H2472" s="108"/>
      <c r="I2472" s="108"/>
      <c r="J2472" s="108"/>
      <c r="K2472" s="428"/>
      <c r="L2472" s="108"/>
      <c r="M2472" s="108"/>
      <c r="N2472" s="108"/>
      <c r="O2472" s="108"/>
      <c r="P2472" s="108"/>
      <c r="Q2472" s="108"/>
      <c r="R2472" s="108"/>
      <c r="S2472" s="108"/>
      <c r="T2472" s="108"/>
      <c r="U2472" s="108"/>
      <c r="V2472" s="108"/>
      <c r="W2472" s="428"/>
      <c r="X2472" s="40"/>
      <c r="Y2472" s="40"/>
      <c r="Z2472" s="40"/>
      <c r="AA2472" s="40"/>
    </row>
    <row r="2473" spans="1:27" x14ac:dyDescent="0.25">
      <c r="A2473" s="108"/>
      <c r="B2473" s="108"/>
      <c r="C2473" s="108"/>
      <c r="D2473" s="108"/>
      <c r="E2473" s="428"/>
      <c r="F2473" s="108"/>
      <c r="G2473" s="108"/>
      <c r="H2473" s="108"/>
      <c r="I2473" s="108"/>
      <c r="J2473" s="108"/>
      <c r="K2473" s="428"/>
      <c r="L2473" s="108"/>
      <c r="M2473" s="108"/>
      <c r="N2473" s="108"/>
      <c r="O2473" s="108"/>
      <c r="P2473" s="108"/>
      <c r="Q2473" s="108"/>
      <c r="R2473" s="108"/>
      <c r="S2473" s="108"/>
      <c r="T2473" s="108"/>
      <c r="U2473" s="108"/>
      <c r="V2473" s="108"/>
      <c r="W2473" s="428"/>
      <c r="X2473" s="40"/>
      <c r="Y2473" s="40"/>
      <c r="Z2473" s="40"/>
      <c r="AA2473" s="40"/>
    </row>
    <row r="2474" spans="1:27" x14ac:dyDescent="0.25">
      <c r="A2474" s="108"/>
      <c r="B2474" s="108"/>
      <c r="C2474" s="108"/>
      <c r="D2474" s="108"/>
      <c r="E2474" s="428"/>
      <c r="F2474" s="108"/>
      <c r="G2474" s="108"/>
      <c r="H2474" s="108"/>
      <c r="I2474" s="108"/>
      <c r="J2474" s="108"/>
      <c r="K2474" s="428"/>
      <c r="L2474" s="108"/>
      <c r="M2474" s="108"/>
      <c r="N2474" s="108"/>
      <c r="O2474" s="108"/>
      <c r="P2474" s="108"/>
      <c r="Q2474" s="108"/>
      <c r="R2474" s="108"/>
      <c r="S2474" s="108"/>
      <c r="T2474" s="108"/>
      <c r="U2474" s="108"/>
      <c r="V2474" s="108"/>
      <c r="W2474" s="428"/>
      <c r="X2474" s="40"/>
      <c r="Y2474" s="40"/>
      <c r="Z2474" s="40"/>
      <c r="AA2474" s="40"/>
    </row>
    <row r="2475" spans="1:27" x14ac:dyDescent="0.25">
      <c r="A2475" s="108"/>
      <c r="B2475" s="108"/>
      <c r="C2475" s="108"/>
      <c r="D2475" s="108"/>
      <c r="E2475" s="428"/>
      <c r="F2475" s="108"/>
      <c r="G2475" s="108"/>
      <c r="H2475" s="108"/>
      <c r="I2475" s="108"/>
      <c r="J2475" s="108"/>
      <c r="K2475" s="428"/>
      <c r="L2475" s="108"/>
      <c r="M2475" s="108"/>
      <c r="N2475" s="108"/>
      <c r="O2475" s="108"/>
      <c r="P2475" s="108"/>
      <c r="Q2475" s="108"/>
      <c r="R2475" s="108"/>
      <c r="S2475" s="108"/>
      <c r="T2475" s="108"/>
      <c r="U2475" s="108"/>
      <c r="V2475" s="108"/>
      <c r="W2475" s="428"/>
      <c r="X2475" s="40"/>
      <c r="Y2475" s="40"/>
      <c r="Z2475" s="40"/>
      <c r="AA2475" s="40"/>
    </row>
    <row r="2476" spans="1:27" x14ac:dyDescent="0.25">
      <c r="A2476" s="108"/>
      <c r="B2476" s="108"/>
      <c r="C2476" s="108"/>
      <c r="D2476" s="108"/>
      <c r="E2476" s="428"/>
      <c r="F2476" s="108"/>
      <c r="G2476" s="108"/>
      <c r="H2476" s="108"/>
      <c r="I2476" s="108"/>
      <c r="J2476" s="108"/>
      <c r="K2476" s="428"/>
      <c r="L2476" s="108"/>
      <c r="M2476" s="108"/>
      <c r="N2476" s="108"/>
      <c r="O2476" s="108"/>
      <c r="P2476" s="108"/>
      <c r="Q2476" s="108"/>
      <c r="R2476" s="108"/>
      <c r="S2476" s="108"/>
      <c r="T2476" s="108"/>
      <c r="U2476" s="108"/>
      <c r="V2476" s="108"/>
      <c r="W2476" s="428"/>
      <c r="X2476" s="40"/>
      <c r="Y2476" s="40"/>
      <c r="Z2476" s="40"/>
      <c r="AA2476" s="40"/>
    </row>
    <row r="2477" spans="1:27" x14ac:dyDescent="0.25">
      <c r="A2477" s="108"/>
      <c r="B2477" s="108"/>
      <c r="C2477" s="108"/>
      <c r="D2477" s="108"/>
      <c r="E2477" s="428"/>
      <c r="F2477" s="108"/>
      <c r="G2477" s="108"/>
      <c r="H2477" s="108"/>
      <c r="I2477" s="108"/>
      <c r="J2477" s="108"/>
      <c r="K2477" s="428"/>
      <c r="L2477" s="108"/>
      <c r="M2477" s="108"/>
      <c r="N2477" s="108"/>
      <c r="O2477" s="108"/>
      <c r="P2477" s="108"/>
      <c r="Q2477" s="108"/>
      <c r="R2477" s="108"/>
      <c r="S2477" s="108"/>
      <c r="T2477" s="108"/>
      <c r="U2477" s="108"/>
      <c r="V2477" s="108"/>
      <c r="W2477" s="428"/>
      <c r="X2477" s="40"/>
      <c r="Y2477" s="40"/>
      <c r="Z2477" s="40"/>
      <c r="AA2477" s="40"/>
    </row>
    <row r="2478" spans="1:27" x14ac:dyDescent="0.25">
      <c r="A2478" s="108"/>
      <c r="B2478" s="108"/>
      <c r="C2478" s="108"/>
      <c r="D2478" s="108"/>
      <c r="E2478" s="428"/>
      <c r="F2478" s="108"/>
      <c r="G2478" s="108"/>
      <c r="H2478" s="108"/>
      <c r="I2478" s="108"/>
      <c r="J2478" s="108"/>
      <c r="K2478" s="428"/>
      <c r="L2478" s="108"/>
      <c r="M2478" s="108"/>
      <c r="N2478" s="108"/>
      <c r="O2478" s="108"/>
      <c r="P2478" s="108"/>
      <c r="Q2478" s="108"/>
      <c r="R2478" s="108"/>
      <c r="S2478" s="108"/>
      <c r="T2478" s="108"/>
      <c r="U2478" s="108"/>
      <c r="V2478" s="108"/>
      <c r="W2478" s="428"/>
      <c r="X2478" s="40"/>
      <c r="Y2478" s="40"/>
      <c r="Z2478" s="40"/>
      <c r="AA2478" s="40"/>
    </row>
    <row r="2479" spans="1:27" x14ac:dyDescent="0.25">
      <c r="A2479" s="108"/>
      <c r="B2479" s="108"/>
      <c r="C2479" s="108"/>
      <c r="D2479" s="108"/>
      <c r="E2479" s="428"/>
      <c r="F2479" s="108"/>
      <c r="G2479" s="108"/>
      <c r="H2479" s="108"/>
      <c r="I2479" s="108"/>
      <c r="J2479" s="108"/>
      <c r="K2479" s="428"/>
      <c r="L2479" s="108"/>
      <c r="M2479" s="108"/>
      <c r="N2479" s="108"/>
      <c r="O2479" s="108"/>
      <c r="P2479" s="108"/>
      <c r="Q2479" s="108"/>
      <c r="R2479" s="108"/>
      <c r="S2479" s="108"/>
      <c r="T2479" s="108"/>
      <c r="U2479" s="108"/>
      <c r="V2479" s="108"/>
      <c r="W2479" s="428"/>
      <c r="X2479" s="40"/>
      <c r="Y2479" s="40"/>
      <c r="Z2479" s="40"/>
      <c r="AA2479" s="40"/>
    </row>
    <row r="2480" spans="1:27" x14ac:dyDescent="0.25">
      <c r="A2480" s="108"/>
      <c r="B2480" s="108"/>
      <c r="C2480" s="108"/>
      <c r="D2480" s="108"/>
      <c r="E2480" s="428"/>
      <c r="F2480" s="108"/>
      <c r="G2480" s="108"/>
      <c r="H2480" s="108"/>
      <c r="I2480" s="108"/>
      <c r="J2480" s="108"/>
      <c r="K2480" s="428"/>
      <c r="L2480" s="108"/>
      <c r="M2480" s="108"/>
      <c r="N2480" s="108"/>
      <c r="O2480" s="108"/>
      <c r="P2480" s="108"/>
      <c r="Q2480" s="108"/>
      <c r="R2480" s="108"/>
      <c r="S2480" s="108"/>
      <c r="T2480" s="108"/>
      <c r="U2480" s="108"/>
      <c r="V2480" s="108"/>
      <c r="W2480" s="428"/>
      <c r="X2480" s="40"/>
      <c r="Y2480" s="40"/>
      <c r="Z2480" s="40"/>
      <c r="AA2480" s="40"/>
    </row>
    <row r="2481" spans="1:27" x14ac:dyDescent="0.25">
      <c r="A2481" s="108"/>
      <c r="B2481" s="108"/>
      <c r="C2481" s="108"/>
      <c r="D2481" s="108"/>
      <c r="E2481" s="428"/>
      <c r="F2481" s="108"/>
      <c r="G2481" s="108"/>
      <c r="H2481" s="108"/>
      <c r="I2481" s="108"/>
      <c r="J2481" s="108"/>
      <c r="K2481" s="428"/>
      <c r="L2481" s="108"/>
      <c r="M2481" s="108"/>
      <c r="N2481" s="108"/>
      <c r="O2481" s="108"/>
      <c r="P2481" s="108"/>
      <c r="Q2481" s="108"/>
      <c r="R2481" s="108"/>
      <c r="S2481" s="108"/>
      <c r="T2481" s="108"/>
      <c r="U2481" s="108"/>
      <c r="V2481" s="108"/>
      <c r="W2481" s="428"/>
      <c r="X2481" s="40"/>
      <c r="Y2481" s="40"/>
      <c r="Z2481" s="40"/>
      <c r="AA2481" s="40"/>
    </row>
    <row r="2482" spans="1:27" x14ac:dyDescent="0.25">
      <c r="A2482" s="108"/>
      <c r="B2482" s="108"/>
      <c r="C2482" s="108"/>
      <c r="D2482" s="108"/>
      <c r="E2482" s="428"/>
      <c r="F2482" s="108"/>
      <c r="G2482" s="108"/>
      <c r="H2482" s="108"/>
      <c r="I2482" s="108"/>
      <c r="J2482" s="108"/>
      <c r="K2482" s="428"/>
      <c r="L2482" s="108"/>
      <c r="M2482" s="108"/>
      <c r="N2482" s="108"/>
      <c r="O2482" s="108"/>
      <c r="P2482" s="108"/>
      <c r="Q2482" s="108"/>
      <c r="R2482" s="108"/>
      <c r="S2482" s="108"/>
      <c r="T2482" s="108"/>
      <c r="U2482" s="108"/>
      <c r="V2482" s="108"/>
      <c r="W2482" s="428"/>
      <c r="X2482" s="40"/>
      <c r="Y2482" s="40"/>
      <c r="Z2482" s="40"/>
      <c r="AA2482" s="40"/>
    </row>
    <row r="2483" spans="1:27" x14ac:dyDescent="0.25">
      <c r="A2483" s="108"/>
      <c r="B2483" s="108"/>
      <c r="C2483" s="108"/>
      <c r="D2483" s="108"/>
      <c r="E2483" s="428"/>
      <c r="F2483" s="108"/>
      <c r="G2483" s="108"/>
      <c r="H2483" s="108"/>
      <c r="I2483" s="108"/>
      <c r="J2483" s="108"/>
      <c r="K2483" s="428"/>
      <c r="L2483" s="108"/>
      <c r="M2483" s="108"/>
      <c r="N2483" s="108"/>
      <c r="O2483" s="108"/>
      <c r="P2483" s="108"/>
      <c r="Q2483" s="108"/>
      <c r="R2483" s="108"/>
      <c r="S2483" s="108"/>
      <c r="T2483" s="108"/>
      <c r="U2483" s="108"/>
      <c r="V2483" s="108"/>
      <c r="W2483" s="428"/>
      <c r="X2483" s="40"/>
      <c r="Y2483" s="40"/>
      <c r="Z2483" s="40"/>
      <c r="AA2483" s="40"/>
    </row>
    <row r="2484" spans="1:27" x14ac:dyDescent="0.25">
      <c r="A2484" s="108"/>
      <c r="B2484" s="108"/>
      <c r="C2484" s="108"/>
      <c r="D2484" s="108"/>
      <c r="E2484" s="428"/>
      <c r="F2484" s="108"/>
      <c r="G2484" s="108"/>
      <c r="H2484" s="108"/>
      <c r="I2484" s="108"/>
      <c r="J2484" s="108"/>
      <c r="K2484" s="428"/>
      <c r="L2484" s="108"/>
      <c r="M2484" s="108"/>
      <c r="N2484" s="108"/>
      <c r="O2484" s="108"/>
      <c r="P2484" s="108"/>
      <c r="Q2484" s="108"/>
      <c r="R2484" s="108"/>
      <c r="S2484" s="108"/>
      <c r="T2484" s="108"/>
      <c r="U2484" s="108"/>
      <c r="V2484" s="108"/>
      <c r="W2484" s="428"/>
      <c r="X2484" s="40"/>
      <c r="Y2484" s="40"/>
      <c r="Z2484" s="40"/>
      <c r="AA2484" s="40"/>
    </row>
    <row r="2485" spans="1:27" x14ac:dyDescent="0.25">
      <c r="A2485" s="108"/>
      <c r="B2485" s="108"/>
      <c r="C2485" s="108"/>
      <c r="D2485" s="108"/>
      <c r="E2485" s="428"/>
      <c r="F2485" s="108"/>
      <c r="G2485" s="108"/>
      <c r="H2485" s="108"/>
      <c r="I2485" s="108"/>
      <c r="J2485" s="108"/>
      <c r="K2485" s="428"/>
      <c r="L2485" s="108"/>
      <c r="M2485" s="108"/>
      <c r="N2485" s="108"/>
      <c r="O2485" s="108"/>
      <c r="P2485" s="108"/>
      <c r="Q2485" s="108"/>
      <c r="R2485" s="108"/>
      <c r="S2485" s="108"/>
      <c r="T2485" s="108"/>
      <c r="U2485" s="108"/>
      <c r="V2485" s="108"/>
      <c r="W2485" s="428"/>
      <c r="X2485" s="40"/>
      <c r="Y2485" s="40"/>
      <c r="Z2485" s="40"/>
      <c r="AA2485" s="40"/>
    </row>
    <row r="2486" spans="1:27" x14ac:dyDescent="0.25">
      <c r="A2486" s="108"/>
      <c r="B2486" s="108"/>
      <c r="C2486" s="108"/>
      <c r="D2486" s="108"/>
      <c r="E2486" s="428"/>
      <c r="F2486" s="108"/>
      <c r="G2486" s="108"/>
      <c r="H2486" s="108"/>
      <c r="I2486" s="108"/>
      <c r="J2486" s="108"/>
      <c r="K2486" s="428"/>
      <c r="L2486" s="108"/>
      <c r="M2486" s="108"/>
      <c r="N2486" s="108"/>
      <c r="O2486" s="108"/>
      <c r="P2486" s="108"/>
      <c r="Q2486" s="108"/>
      <c r="R2486" s="108"/>
      <c r="S2486" s="108"/>
      <c r="T2486" s="108"/>
      <c r="U2486" s="108"/>
      <c r="V2486" s="108"/>
      <c r="W2486" s="428"/>
      <c r="X2486" s="40"/>
      <c r="Y2486" s="40"/>
      <c r="Z2486" s="40"/>
      <c r="AA2486" s="40"/>
    </row>
    <row r="2487" spans="1:27" x14ac:dyDescent="0.25">
      <c r="A2487" s="108"/>
      <c r="B2487" s="108"/>
      <c r="C2487" s="108"/>
      <c r="D2487" s="108"/>
      <c r="E2487" s="428"/>
      <c r="F2487" s="108"/>
      <c r="G2487" s="108"/>
      <c r="H2487" s="108"/>
      <c r="I2487" s="108"/>
      <c r="J2487" s="108"/>
      <c r="K2487" s="428"/>
      <c r="L2487" s="108"/>
      <c r="M2487" s="108"/>
      <c r="N2487" s="108"/>
      <c r="O2487" s="108"/>
      <c r="P2487" s="108"/>
      <c r="Q2487" s="108"/>
      <c r="R2487" s="108"/>
      <c r="S2487" s="108"/>
      <c r="T2487" s="108"/>
      <c r="U2487" s="108"/>
      <c r="V2487" s="108"/>
      <c r="W2487" s="428"/>
      <c r="X2487" s="40"/>
      <c r="Y2487" s="40"/>
      <c r="Z2487" s="40"/>
      <c r="AA2487" s="40"/>
    </row>
    <row r="2488" spans="1:27" x14ac:dyDescent="0.25">
      <c r="A2488" s="108"/>
      <c r="B2488" s="108"/>
      <c r="C2488" s="108"/>
      <c r="D2488" s="108"/>
      <c r="E2488" s="428"/>
      <c r="F2488" s="108"/>
      <c r="G2488" s="108"/>
      <c r="H2488" s="108"/>
      <c r="I2488" s="108"/>
      <c r="J2488" s="108"/>
      <c r="K2488" s="428"/>
      <c r="L2488" s="108"/>
      <c r="M2488" s="108"/>
      <c r="N2488" s="108"/>
      <c r="O2488" s="108"/>
      <c r="P2488" s="108"/>
      <c r="Q2488" s="108"/>
      <c r="R2488" s="108"/>
      <c r="S2488" s="108"/>
      <c r="T2488" s="108"/>
      <c r="U2488" s="108"/>
      <c r="V2488" s="108"/>
      <c r="W2488" s="428"/>
      <c r="X2488" s="40"/>
      <c r="Y2488" s="40"/>
      <c r="Z2488" s="40"/>
      <c r="AA2488" s="40"/>
    </row>
    <row r="2489" spans="1:27" x14ac:dyDescent="0.25">
      <c r="A2489" s="108"/>
      <c r="B2489" s="108"/>
      <c r="C2489" s="108"/>
      <c r="D2489" s="108"/>
      <c r="E2489" s="428"/>
      <c r="F2489" s="108"/>
      <c r="G2489" s="108"/>
      <c r="H2489" s="108"/>
      <c r="I2489" s="108"/>
      <c r="J2489" s="108"/>
      <c r="K2489" s="428"/>
      <c r="L2489" s="108"/>
      <c r="M2489" s="108"/>
      <c r="N2489" s="108"/>
      <c r="O2489" s="108"/>
      <c r="P2489" s="108"/>
      <c r="Q2489" s="108"/>
      <c r="R2489" s="108"/>
      <c r="S2489" s="108"/>
      <c r="T2489" s="108"/>
      <c r="U2489" s="108"/>
      <c r="V2489" s="108"/>
      <c r="W2489" s="428"/>
      <c r="X2489" s="40"/>
      <c r="Y2489" s="40"/>
      <c r="Z2489" s="40"/>
      <c r="AA2489" s="40"/>
    </row>
    <row r="2490" spans="1:27" x14ac:dyDescent="0.25">
      <c r="A2490" s="108"/>
      <c r="B2490" s="108"/>
      <c r="C2490" s="108"/>
      <c r="D2490" s="108"/>
      <c r="E2490" s="428"/>
      <c r="F2490" s="108"/>
      <c r="G2490" s="108"/>
      <c r="H2490" s="108"/>
      <c r="I2490" s="108"/>
      <c r="J2490" s="108"/>
      <c r="K2490" s="428"/>
      <c r="L2490" s="108"/>
      <c r="M2490" s="108"/>
      <c r="N2490" s="108"/>
      <c r="O2490" s="108"/>
      <c r="P2490" s="108"/>
      <c r="Q2490" s="108"/>
      <c r="R2490" s="108"/>
      <c r="S2490" s="108"/>
      <c r="T2490" s="108"/>
      <c r="U2490" s="108"/>
      <c r="V2490" s="108"/>
      <c r="W2490" s="428"/>
      <c r="X2490" s="40"/>
      <c r="Y2490" s="40"/>
      <c r="Z2490" s="40"/>
      <c r="AA2490" s="40"/>
    </row>
    <row r="2491" spans="1:27" x14ac:dyDescent="0.25">
      <c r="A2491" s="108"/>
      <c r="B2491" s="108"/>
      <c r="C2491" s="108"/>
      <c r="D2491" s="108"/>
      <c r="E2491" s="428"/>
      <c r="F2491" s="108"/>
      <c r="G2491" s="108"/>
      <c r="H2491" s="108"/>
      <c r="I2491" s="108"/>
      <c r="J2491" s="108"/>
      <c r="K2491" s="428"/>
      <c r="L2491" s="108"/>
      <c r="M2491" s="108"/>
      <c r="N2491" s="108"/>
      <c r="O2491" s="108"/>
      <c r="P2491" s="108"/>
      <c r="Q2491" s="108"/>
      <c r="R2491" s="108"/>
      <c r="S2491" s="108"/>
      <c r="T2491" s="108"/>
      <c r="U2491" s="108"/>
      <c r="V2491" s="108"/>
      <c r="W2491" s="428"/>
      <c r="X2491" s="40"/>
      <c r="Y2491" s="40"/>
      <c r="Z2491" s="40"/>
      <c r="AA2491" s="40"/>
    </row>
    <row r="2492" spans="1:27" x14ac:dyDescent="0.25">
      <c r="A2492" s="108"/>
      <c r="B2492" s="108"/>
      <c r="C2492" s="108"/>
      <c r="D2492" s="108"/>
      <c r="E2492" s="428"/>
      <c r="F2492" s="108"/>
      <c r="G2492" s="108"/>
      <c r="H2492" s="108"/>
      <c r="I2492" s="108"/>
      <c r="J2492" s="108"/>
      <c r="K2492" s="428"/>
      <c r="L2492" s="108"/>
      <c r="M2492" s="108"/>
      <c r="N2492" s="108"/>
      <c r="O2492" s="108"/>
      <c r="P2492" s="108"/>
      <c r="Q2492" s="108"/>
      <c r="R2492" s="108"/>
      <c r="S2492" s="108"/>
      <c r="T2492" s="108"/>
      <c r="U2492" s="108"/>
      <c r="V2492" s="108"/>
      <c r="W2492" s="428"/>
      <c r="X2492" s="40"/>
      <c r="Y2492" s="40"/>
      <c r="Z2492" s="40"/>
      <c r="AA2492" s="40"/>
    </row>
    <row r="2493" spans="1:27" x14ac:dyDescent="0.25">
      <c r="A2493" s="108"/>
      <c r="B2493" s="108"/>
      <c r="C2493" s="108"/>
      <c r="D2493" s="108"/>
      <c r="E2493" s="428"/>
      <c r="F2493" s="108"/>
      <c r="G2493" s="108"/>
      <c r="H2493" s="108"/>
      <c r="I2493" s="108"/>
      <c r="J2493" s="108"/>
      <c r="K2493" s="428"/>
      <c r="L2493" s="108"/>
      <c r="M2493" s="108"/>
      <c r="N2493" s="108"/>
      <c r="O2493" s="108"/>
      <c r="P2493" s="108"/>
      <c r="Q2493" s="108"/>
      <c r="R2493" s="108"/>
      <c r="S2493" s="108"/>
      <c r="T2493" s="108"/>
      <c r="U2493" s="108"/>
      <c r="V2493" s="108"/>
      <c r="W2493" s="428"/>
      <c r="X2493" s="40"/>
      <c r="Y2493" s="40"/>
      <c r="Z2493" s="40"/>
      <c r="AA2493" s="40"/>
    </row>
    <row r="2494" spans="1:27" x14ac:dyDescent="0.25">
      <c r="A2494" s="108"/>
      <c r="B2494" s="108"/>
      <c r="C2494" s="108"/>
      <c r="D2494" s="108"/>
      <c r="E2494" s="428"/>
      <c r="F2494" s="108"/>
      <c r="G2494" s="108"/>
      <c r="H2494" s="108"/>
      <c r="I2494" s="108"/>
      <c r="J2494" s="108"/>
      <c r="K2494" s="428"/>
      <c r="L2494" s="108"/>
      <c r="M2494" s="108"/>
      <c r="N2494" s="108"/>
      <c r="O2494" s="108"/>
      <c r="P2494" s="108"/>
      <c r="Q2494" s="108"/>
      <c r="R2494" s="108"/>
      <c r="S2494" s="108"/>
      <c r="T2494" s="108"/>
      <c r="U2494" s="108"/>
      <c r="V2494" s="108"/>
      <c r="W2494" s="428"/>
      <c r="X2494" s="40"/>
      <c r="Y2494" s="40"/>
      <c r="Z2494" s="40"/>
      <c r="AA2494" s="40"/>
    </row>
    <row r="2495" spans="1:27" x14ac:dyDescent="0.25">
      <c r="A2495" s="108"/>
      <c r="B2495" s="108"/>
      <c r="C2495" s="108"/>
      <c r="D2495" s="108"/>
      <c r="E2495" s="428"/>
      <c r="F2495" s="108"/>
      <c r="G2495" s="108"/>
      <c r="H2495" s="108"/>
      <c r="I2495" s="108"/>
      <c r="J2495" s="108"/>
      <c r="K2495" s="428"/>
      <c r="L2495" s="108"/>
      <c r="M2495" s="108"/>
      <c r="N2495" s="108"/>
      <c r="O2495" s="108"/>
      <c r="P2495" s="108"/>
      <c r="Q2495" s="108"/>
      <c r="R2495" s="108"/>
      <c r="S2495" s="108"/>
      <c r="T2495" s="108"/>
      <c r="U2495" s="108"/>
      <c r="V2495" s="108"/>
      <c r="W2495" s="428"/>
      <c r="X2495" s="40"/>
      <c r="Y2495" s="40"/>
      <c r="Z2495" s="40"/>
      <c r="AA2495" s="40"/>
    </row>
    <row r="2496" spans="1:27" x14ac:dyDescent="0.25">
      <c r="A2496" s="108"/>
      <c r="B2496" s="108"/>
      <c r="C2496" s="108"/>
      <c r="D2496" s="108"/>
      <c r="E2496" s="428"/>
      <c r="F2496" s="108"/>
      <c r="G2496" s="108"/>
      <c r="H2496" s="108"/>
      <c r="I2496" s="108"/>
      <c r="J2496" s="108"/>
      <c r="K2496" s="428"/>
      <c r="L2496" s="108"/>
      <c r="M2496" s="108"/>
      <c r="N2496" s="108"/>
      <c r="O2496" s="108"/>
      <c r="P2496" s="108"/>
      <c r="Q2496" s="108"/>
      <c r="R2496" s="108"/>
      <c r="S2496" s="108"/>
      <c r="T2496" s="108"/>
      <c r="U2496" s="108"/>
      <c r="V2496" s="108"/>
      <c r="W2496" s="428"/>
      <c r="X2496" s="40"/>
      <c r="Y2496" s="40"/>
      <c r="Z2496" s="40"/>
      <c r="AA2496" s="40"/>
    </row>
    <row r="2497" spans="1:27" x14ac:dyDescent="0.25">
      <c r="A2497" s="108"/>
      <c r="B2497" s="108"/>
      <c r="C2497" s="108"/>
      <c r="D2497" s="108"/>
      <c r="E2497" s="428"/>
      <c r="F2497" s="108"/>
      <c r="G2497" s="108"/>
      <c r="H2497" s="108"/>
      <c r="I2497" s="108"/>
      <c r="J2497" s="108"/>
      <c r="K2497" s="428"/>
      <c r="L2497" s="108"/>
      <c r="M2497" s="108"/>
      <c r="N2497" s="108"/>
      <c r="O2497" s="108"/>
      <c r="P2497" s="108"/>
      <c r="Q2497" s="108"/>
      <c r="R2497" s="108"/>
      <c r="S2497" s="108"/>
      <c r="T2497" s="108"/>
      <c r="U2497" s="108"/>
      <c r="V2497" s="108"/>
      <c r="W2497" s="428"/>
      <c r="X2497" s="40"/>
      <c r="Y2497" s="40"/>
      <c r="Z2497" s="40"/>
      <c r="AA2497" s="40"/>
    </row>
    <row r="2498" spans="1:27" x14ac:dyDescent="0.25">
      <c r="A2498" s="108"/>
      <c r="B2498" s="108"/>
      <c r="C2498" s="108"/>
      <c r="D2498" s="108"/>
      <c r="E2498" s="428"/>
      <c r="F2498" s="108"/>
      <c r="G2498" s="108"/>
      <c r="H2498" s="108"/>
      <c r="I2498" s="108"/>
      <c r="J2498" s="108"/>
      <c r="K2498" s="428"/>
      <c r="L2498" s="108"/>
      <c r="M2498" s="108"/>
      <c r="N2498" s="108"/>
      <c r="O2498" s="108"/>
      <c r="P2498" s="108"/>
      <c r="Q2498" s="108"/>
      <c r="R2498" s="108"/>
      <c r="S2498" s="108"/>
      <c r="T2498" s="108"/>
      <c r="U2498" s="108"/>
      <c r="V2498" s="108"/>
      <c r="W2498" s="428"/>
      <c r="X2498" s="40"/>
      <c r="Y2498" s="40"/>
      <c r="Z2498" s="40"/>
      <c r="AA2498" s="40"/>
    </row>
    <row r="2499" spans="1:27" x14ac:dyDescent="0.25">
      <c r="A2499" s="108"/>
      <c r="B2499" s="108"/>
      <c r="C2499" s="108"/>
      <c r="D2499" s="108"/>
      <c r="E2499" s="428"/>
      <c r="F2499" s="108"/>
      <c r="G2499" s="108"/>
      <c r="H2499" s="108"/>
      <c r="I2499" s="108"/>
      <c r="J2499" s="108"/>
      <c r="K2499" s="428"/>
      <c r="L2499" s="108"/>
      <c r="M2499" s="108"/>
      <c r="N2499" s="108"/>
      <c r="O2499" s="108"/>
      <c r="P2499" s="108"/>
      <c r="Q2499" s="108"/>
      <c r="R2499" s="108"/>
      <c r="S2499" s="108"/>
      <c r="T2499" s="108"/>
      <c r="U2499" s="108"/>
      <c r="V2499" s="108"/>
      <c r="W2499" s="428"/>
      <c r="X2499" s="40"/>
      <c r="Y2499" s="40"/>
      <c r="Z2499" s="40"/>
      <c r="AA2499" s="40"/>
    </row>
    <row r="2500" spans="1:27" x14ac:dyDescent="0.25">
      <c r="A2500" s="108"/>
      <c r="B2500" s="108"/>
      <c r="C2500" s="108"/>
      <c r="D2500" s="108"/>
      <c r="E2500" s="428"/>
      <c r="F2500" s="108"/>
      <c r="G2500" s="108"/>
      <c r="H2500" s="108"/>
      <c r="I2500" s="108"/>
      <c r="J2500" s="108"/>
      <c r="K2500" s="428"/>
      <c r="L2500" s="108"/>
      <c r="M2500" s="108"/>
      <c r="N2500" s="108"/>
      <c r="O2500" s="108"/>
      <c r="P2500" s="108"/>
      <c r="Q2500" s="108"/>
      <c r="R2500" s="108"/>
      <c r="S2500" s="108"/>
      <c r="T2500" s="108"/>
      <c r="U2500" s="108"/>
      <c r="V2500" s="108"/>
      <c r="W2500" s="428"/>
      <c r="X2500" s="40"/>
      <c r="Y2500" s="40"/>
      <c r="Z2500" s="40"/>
      <c r="AA2500" s="40"/>
    </row>
    <row r="2501" spans="1:27" x14ac:dyDescent="0.25">
      <c r="A2501" s="108"/>
      <c r="B2501" s="108"/>
      <c r="C2501" s="108"/>
      <c r="D2501" s="108"/>
      <c r="E2501" s="428"/>
      <c r="F2501" s="108"/>
      <c r="G2501" s="108"/>
      <c r="H2501" s="108"/>
      <c r="I2501" s="108"/>
      <c r="J2501" s="108"/>
      <c r="K2501" s="428"/>
      <c r="L2501" s="108"/>
      <c r="M2501" s="108"/>
      <c r="N2501" s="108"/>
      <c r="O2501" s="108"/>
      <c r="P2501" s="108"/>
      <c r="Q2501" s="108"/>
      <c r="R2501" s="108"/>
      <c r="S2501" s="108"/>
      <c r="T2501" s="108"/>
      <c r="U2501" s="108"/>
      <c r="V2501" s="108"/>
      <c r="W2501" s="428"/>
      <c r="X2501" s="40"/>
      <c r="Y2501" s="40"/>
      <c r="Z2501" s="40"/>
      <c r="AA2501" s="40"/>
    </row>
    <row r="2502" spans="1:27" x14ac:dyDescent="0.25">
      <c r="A2502" s="108"/>
      <c r="B2502" s="108"/>
      <c r="C2502" s="108"/>
      <c r="D2502" s="108"/>
      <c r="E2502" s="428"/>
      <c r="F2502" s="108"/>
      <c r="G2502" s="108"/>
      <c r="H2502" s="108"/>
      <c r="I2502" s="108"/>
      <c r="J2502" s="108"/>
      <c r="K2502" s="428"/>
      <c r="L2502" s="108"/>
      <c r="M2502" s="108"/>
      <c r="N2502" s="108"/>
      <c r="O2502" s="108"/>
      <c r="P2502" s="108"/>
      <c r="Q2502" s="108"/>
      <c r="R2502" s="108"/>
      <c r="S2502" s="108"/>
      <c r="T2502" s="108"/>
      <c r="U2502" s="108"/>
      <c r="V2502" s="108"/>
      <c r="W2502" s="428"/>
      <c r="X2502" s="40"/>
      <c r="Y2502" s="40"/>
      <c r="Z2502" s="40"/>
      <c r="AA2502" s="40"/>
    </row>
    <row r="2503" spans="1:27" x14ac:dyDescent="0.25">
      <c r="A2503" s="108"/>
      <c r="B2503" s="108"/>
      <c r="C2503" s="108"/>
      <c r="D2503" s="108"/>
      <c r="E2503" s="428"/>
      <c r="F2503" s="108"/>
      <c r="G2503" s="108"/>
      <c r="H2503" s="108"/>
      <c r="I2503" s="108"/>
      <c r="J2503" s="108"/>
      <c r="K2503" s="428"/>
      <c r="L2503" s="108"/>
      <c r="M2503" s="108"/>
      <c r="N2503" s="108"/>
      <c r="O2503" s="108"/>
      <c r="P2503" s="108"/>
      <c r="Q2503" s="108"/>
      <c r="R2503" s="108"/>
      <c r="S2503" s="108"/>
      <c r="T2503" s="108"/>
      <c r="U2503" s="108"/>
      <c r="V2503" s="108"/>
      <c r="W2503" s="428"/>
      <c r="X2503" s="40"/>
      <c r="Y2503" s="40"/>
      <c r="Z2503" s="40"/>
      <c r="AA2503" s="40"/>
    </row>
    <row r="2504" spans="1:27" x14ac:dyDescent="0.25">
      <c r="A2504" s="108"/>
      <c r="B2504" s="108"/>
      <c r="C2504" s="108"/>
      <c r="D2504" s="108"/>
      <c r="E2504" s="428"/>
      <c r="F2504" s="108"/>
      <c r="G2504" s="108"/>
      <c r="H2504" s="108"/>
      <c r="I2504" s="108"/>
      <c r="J2504" s="108"/>
      <c r="K2504" s="428"/>
      <c r="L2504" s="108"/>
      <c r="M2504" s="108"/>
      <c r="N2504" s="108"/>
      <c r="O2504" s="108"/>
      <c r="P2504" s="108"/>
      <c r="Q2504" s="108"/>
      <c r="R2504" s="108"/>
      <c r="S2504" s="108"/>
      <c r="T2504" s="108"/>
      <c r="U2504" s="108"/>
      <c r="V2504" s="108"/>
      <c r="W2504" s="428"/>
      <c r="X2504" s="40"/>
      <c r="Y2504" s="40"/>
      <c r="Z2504" s="40"/>
      <c r="AA2504" s="40"/>
    </row>
    <row r="2505" spans="1:27" x14ac:dyDescent="0.25">
      <c r="A2505" s="108"/>
      <c r="B2505" s="108"/>
      <c r="C2505" s="108"/>
      <c r="D2505" s="108"/>
      <c r="E2505" s="428"/>
      <c r="F2505" s="108"/>
      <c r="G2505" s="108"/>
      <c r="H2505" s="108"/>
      <c r="I2505" s="108"/>
      <c r="J2505" s="108"/>
      <c r="K2505" s="428"/>
      <c r="L2505" s="108"/>
      <c r="M2505" s="108"/>
      <c r="N2505" s="108"/>
      <c r="O2505" s="108"/>
      <c r="P2505" s="108"/>
      <c r="Q2505" s="108"/>
      <c r="R2505" s="108"/>
      <c r="S2505" s="108"/>
      <c r="T2505" s="108"/>
      <c r="U2505" s="108"/>
      <c r="V2505" s="108"/>
      <c r="W2505" s="428"/>
      <c r="X2505" s="40"/>
      <c r="Y2505" s="40"/>
      <c r="Z2505" s="40"/>
      <c r="AA2505" s="40"/>
    </row>
    <row r="2506" spans="1:27" x14ac:dyDescent="0.25">
      <c r="A2506" s="108"/>
      <c r="B2506" s="108"/>
      <c r="C2506" s="108"/>
      <c r="D2506" s="108"/>
      <c r="E2506" s="428"/>
      <c r="F2506" s="108"/>
      <c r="G2506" s="108"/>
      <c r="H2506" s="108"/>
      <c r="I2506" s="108"/>
      <c r="J2506" s="108"/>
      <c r="K2506" s="428"/>
      <c r="L2506" s="108"/>
      <c r="M2506" s="108"/>
      <c r="N2506" s="108"/>
      <c r="O2506" s="108"/>
      <c r="P2506" s="108"/>
      <c r="Q2506" s="108"/>
      <c r="R2506" s="108"/>
      <c r="S2506" s="108"/>
      <c r="T2506" s="108"/>
      <c r="U2506" s="108"/>
      <c r="V2506" s="108"/>
      <c r="W2506" s="428"/>
      <c r="X2506" s="40"/>
      <c r="Y2506" s="40"/>
      <c r="Z2506" s="40"/>
      <c r="AA2506" s="40"/>
    </row>
    <row r="2507" spans="1:27" x14ac:dyDescent="0.25">
      <c r="A2507" s="108"/>
      <c r="B2507" s="108"/>
      <c r="C2507" s="108"/>
      <c r="D2507" s="108"/>
      <c r="E2507" s="428"/>
      <c r="F2507" s="108"/>
      <c r="G2507" s="108"/>
      <c r="H2507" s="108"/>
      <c r="I2507" s="108"/>
      <c r="J2507" s="108"/>
      <c r="K2507" s="428"/>
      <c r="L2507" s="108"/>
      <c r="M2507" s="108"/>
      <c r="N2507" s="108"/>
      <c r="O2507" s="108"/>
      <c r="P2507" s="108"/>
      <c r="Q2507" s="108"/>
      <c r="R2507" s="108"/>
      <c r="S2507" s="108"/>
      <c r="T2507" s="108"/>
      <c r="U2507" s="108"/>
      <c r="V2507" s="108"/>
      <c r="W2507" s="428"/>
      <c r="X2507" s="40"/>
      <c r="Y2507" s="40"/>
      <c r="Z2507" s="40"/>
      <c r="AA2507" s="40"/>
    </row>
    <row r="2508" spans="1:27" x14ac:dyDescent="0.25">
      <c r="A2508" s="108"/>
      <c r="B2508" s="108"/>
      <c r="C2508" s="108"/>
      <c r="D2508" s="108"/>
      <c r="E2508" s="428"/>
      <c r="F2508" s="108"/>
      <c r="G2508" s="108"/>
      <c r="H2508" s="108"/>
      <c r="I2508" s="108"/>
      <c r="J2508" s="108"/>
      <c r="K2508" s="428"/>
      <c r="L2508" s="108"/>
      <c r="M2508" s="108"/>
      <c r="N2508" s="108"/>
      <c r="O2508" s="108"/>
      <c r="P2508" s="108"/>
      <c r="Q2508" s="108"/>
      <c r="R2508" s="108"/>
      <c r="S2508" s="108"/>
      <c r="T2508" s="108"/>
      <c r="U2508" s="108"/>
      <c r="V2508" s="108"/>
      <c r="W2508" s="428"/>
      <c r="X2508" s="40"/>
      <c r="Y2508" s="40"/>
      <c r="Z2508" s="40"/>
      <c r="AA2508" s="40"/>
    </row>
    <row r="2509" spans="1:27" x14ac:dyDescent="0.25">
      <c r="A2509" s="108"/>
      <c r="B2509" s="108"/>
      <c r="C2509" s="108"/>
      <c r="D2509" s="108"/>
      <c r="E2509" s="428"/>
      <c r="F2509" s="108"/>
      <c r="G2509" s="108"/>
      <c r="H2509" s="108"/>
      <c r="I2509" s="108"/>
      <c r="J2509" s="108"/>
      <c r="K2509" s="428"/>
      <c r="L2509" s="108"/>
      <c r="M2509" s="108"/>
      <c r="N2509" s="108"/>
      <c r="O2509" s="108"/>
      <c r="P2509" s="108"/>
      <c r="Q2509" s="108"/>
      <c r="R2509" s="108"/>
      <c r="S2509" s="108"/>
      <c r="T2509" s="108"/>
      <c r="U2509" s="108"/>
      <c r="V2509" s="108"/>
      <c r="W2509" s="428"/>
      <c r="X2509" s="40"/>
      <c r="Y2509" s="40"/>
      <c r="Z2509" s="40"/>
      <c r="AA2509" s="40"/>
    </row>
    <row r="2510" spans="1:27" x14ac:dyDescent="0.25">
      <c r="A2510" s="108"/>
      <c r="B2510" s="108"/>
      <c r="C2510" s="108"/>
      <c r="D2510" s="108"/>
      <c r="E2510" s="428"/>
      <c r="F2510" s="108"/>
      <c r="G2510" s="108"/>
      <c r="H2510" s="108"/>
      <c r="I2510" s="108"/>
      <c r="J2510" s="108"/>
      <c r="K2510" s="428"/>
      <c r="L2510" s="108"/>
      <c r="M2510" s="108"/>
      <c r="N2510" s="108"/>
      <c r="O2510" s="108"/>
      <c r="P2510" s="108"/>
      <c r="Q2510" s="108"/>
      <c r="R2510" s="108"/>
      <c r="S2510" s="108"/>
      <c r="T2510" s="108"/>
      <c r="U2510" s="108"/>
      <c r="V2510" s="108"/>
      <c r="W2510" s="428"/>
      <c r="X2510" s="40"/>
      <c r="Y2510" s="40"/>
      <c r="Z2510" s="40"/>
      <c r="AA2510" s="40"/>
    </row>
    <row r="2511" spans="1:27" x14ac:dyDescent="0.25">
      <c r="A2511" s="108"/>
      <c r="B2511" s="108"/>
      <c r="C2511" s="108"/>
      <c r="D2511" s="108"/>
      <c r="E2511" s="428"/>
      <c r="F2511" s="108"/>
      <c r="G2511" s="108"/>
      <c r="H2511" s="108"/>
      <c r="I2511" s="108"/>
      <c r="J2511" s="108"/>
      <c r="K2511" s="428"/>
      <c r="L2511" s="108"/>
      <c r="M2511" s="108"/>
      <c r="N2511" s="108"/>
      <c r="O2511" s="108"/>
      <c r="P2511" s="108"/>
      <c r="Q2511" s="108"/>
      <c r="R2511" s="108"/>
      <c r="S2511" s="108"/>
      <c r="T2511" s="108"/>
      <c r="U2511" s="108"/>
      <c r="V2511" s="108"/>
      <c r="W2511" s="428"/>
      <c r="X2511" s="40"/>
      <c r="Y2511" s="40"/>
      <c r="Z2511" s="40"/>
      <c r="AA2511" s="40"/>
    </row>
    <row r="2512" spans="1:27" x14ac:dyDescent="0.25">
      <c r="A2512" s="108"/>
      <c r="B2512" s="108"/>
      <c r="C2512" s="108"/>
      <c r="D2512" s="108"/>
      <c r="E2512" s="428"/>
      <c r="F2512" s="108"/>
      <c r="G2512" s="108"/>
      <c r="H2512" s="108"/>
      <c r="I2512" s="108"/>
      <c r="J2512" s="108"/>
      <c r="K2512" s="428"/>
      <c r="L2512" s="108"/>
      <c r="M2512" s="108"/>
      <c r="N2512" s="108"/>
      <c r="O2512" s="108"/>
      <c r="P2512" s="108"/>
      <c r="Q2512" s="108"/>
      <c r="R2512" s="108"/>
      <c r="S2512" s="108"/>
      <c r="T2512" s="108"/>
      <c r="U2512" s="108"/>
      <c r="V2512" s="108"/>
      <c r="W2512" s="428"/>
      <c r="X2512" s="40"/>
      <c r="Y2512" s="40"/>
      <c r="Z2512" s="40"/>
      <c r="AA2512" s="40"/>
    </row>
    <row r="2513" spans="1:27" x14ac:dyDescent="0.25">
      <c r="A2513" s="108"/>
      <c r="B2513" s="108"/>
      <c r="C2513" s="108"/>
      <c r="D2513" s="108"/>
      <c r="E2513" s="428"/>
      <c r="F2513" s="108"/>
      <c r="G2513" s="108"/>
      <c r="H2513" s="108"/>
      <c r="I2513" s="108"/>
      <c r="J2513" s="108"/>
      <c r="K2513" s="428"/>
      <c r="L2513" s="108"/>
      <c r="M2513" s="108"/>
      <c r="N2513" s="108"/>
      <c r="O2513" s="108"/>
      <c r="P2513" s="108"/>
      <c r="Q2513" s="108"/>
      <c r="R2513" s="108"/>
      <c r="S2513" s="108"/>
      <c r="T2513" s="108"/>
      <c r="U2513" s="108"/>
      <c r="V2513" s="108"/>
      <c r="W2513" s="428"/>
      <c r="X2513" s="40"/>
      <c r="Y2513" s="40"/>
      <c r="Z2513" s="40"/>
      <c r="AA2513" s="40"/>
    </row>
    <row r="2514" spans="1:27" x14ac:dyDescent="0.25">
      <c r="A2514" s="108"/>
      <c r="B2514" s="108"/>
      <c r="C2514" s="108"/>
      <c r="D2514" s="108"/>
      <c r="E2514" s="428"/>
      <c r="F2514" s="108"/>
      <c r="G2514" s="108"/>
      <c r="H2514" s="108"/>
      <c r="I2514" s="108"/>
      <c r="J2514" s="108"/>
      <c r="K2514" s="428"/>
      <c r="L2514" s="108"/>
      <c r="M2514" s="108"/>
      <c r="N2514" s="108"/>
      <c r="O2514" s="108"/>
      <c r="P2514" s="108"/>
      <c r="Q2514" s="108"/>
      <c r="R2514" s="108"/>
      <c r="S2514" s="108"/>
      <c r="T2514" s="108"/>
      <c r="U2514" s="108"/>
      <c r="V2514" s="108"/>
      <c r="W2514" s="428"/>
      <c r="X2514" s="40"/>
      <c r="Y2514" s="40"/>
      <c r="Z2514" s="40"/>
      <c r="AA2514" s="40"/>
    </row>
    <row r="2515" spans="1:27" x14ac:dyDescent="0.25">
      <c r="A2515" s="108"/>
      <c r="B2515" s="108"/>
      <c r="C2515" s="108"/>
      <c r="D2515" s="108"/>
      <c r="E2515" s="428"/>
      <c r="F2515" s="108"/>
      <c r="G2515" s="108"/>
      <c r="H2515" s="108"/>
      <c r="I2515" s="108"/>
      <c r="J2515" s="108"/>
      <c r="K2515" s="428"/>
      <c r="L2515" s="108"/>
      <c r="M2515" s="108"/>
      <c r="N2515" s="108"/>
      <c r="O2515" s="108"/>
      <c r="P2515" s="108"/>
      <c r="Q2515" s="108"/>
      <c r="R2515" s="108"/>
      <c r="S2515" s="108"/>
      <c r="T2515" s="108"/>
      <c r="U2515" s="108"/>
      <c r="V2515" s="108"/>
      <c r="W2515" s="428"/>
      <c r="X2515" s="40"/>
      <c r="Y2515" s="40"/>
      <c r="Z2515" s="40"/>
      <c r="AA2515" s="40"/>
    </row>
    <row r="2516" spans="1:27" x14ac:dyDescent="0.25">
      <c r="A2516" s="108"/>
      <c r="B2516" s="108"/>
      <c r="C2516" s="108"/>
      <c r="D2516" s="108"/>
      <c r="E2516" s="428"/>
      <c r="F2516" s="108"/>
      <c r="G2516" s="108"/>
      <c r="H2516" s="108"/>
      <c r="I2516" s="108"/>
      <c r="J2516" s="108"/>
      <c r="K2516" s="428"/>
      <c r="L2516" s="108"/>
      <c r="M2516" s="108"/>
      <c r="N2516" s="108"/>
      <c r="O2516" s="108"/>
      <c r="P2516" s="108"/>
      <c r="Q2516" s="108"/>
      <c r="R2516" s="108"/>
      <c r="S2516" s="108"/>
      <c r="T2516" s="108"/>
      <c r="U2516" s="108"/>
      <c r="V2516" s="108"/>
      <c r="W2516" s="428"/>
      <c r="X2516" s="40"/>
      <c r="Y2516" s="40"/>
      <c r="Z2516" s="40"/>
      <c r="AA2516" s="40"/>
    </row>
    <row r="2517" spans="1:27" x14ac:dyDescent="0.25">
      <c r="A2517" s="108"/>
      <c r="B2517" s="108"/>
      <c r="C2517" s="108"/>
      <c r="D2517" s="108"/>
      <c r="E2517" s="428"/>
      <c r="F2517" s="108"/>
      <c r="G2517" s="108"/>
      <c r="H2517" s="108"/>
      <c r="I2517" s="108"/>
      <c r="J2517" s="108"/>
      <c r="K2517" s="428"/>
      <c r="L2517" s="108"/>
      <c r="M2517" s="108"/>
      <c r="N2517" s="108"/>
      <c r="O2517" s="108"/>
      <c r="P2517" s="108"/>
      <c r="Q2517" s="108"/>
      <c r="R2517" s="108"/>
      <c r="S2517" s="108"/>
      <c r="T2517" s="108"/>
      <c r="U2517" s="108"/>
      <c r="V2517" s="108"/>
      <c r="W2517" s="428"/>
      <c r="X2517" s="40"/>
      <c r="Y2517" s="40"/>
      <c r="Z2517" s="40"/>
      <c r="AA2517" s="40"/>
    </row>
    <row r="2518" spans="1:27" x14ac:dyDescent="0.25">
      <c r="A2518" s="108"/>
      <c r="B2518" s="108"/>
      <c r="C2518" s="108"/>
      <c r="D2518" s="108"/>
      <c r="E2518" s="428"/>
      <c r="F2518" s="108"/>
      <c r="G2518" s="108"/>
      <c r="H2518" s="108"/>
      <c r="I2518" s="108"/>
      <c r="J2518" s="108"/>
      <c r="K2518" s="428"/>
      <c r="L2518" s="108"/>
      <c r="M2518" s="108"/>
      <c r="N2518" s="108"/>
      <c r="O2518" s="108"/>
      <c r="P2518" s="108"/>
      <c r="Q2518" s="108"/>
      <c r="R2518" s="108"/>
      <c r="S2518" s="108"/>
      <c r="T2518" s="108"/>
      <c r="U2518" s="108"/>
      <c r="V2518" s="108"/>
      <c r="W2518" s="428"/>
      <c r="X2518" s="40"/>
      <c r="Y2518" s="40"/>
      <c r="Z2518" s="40"/>
      <c r="AA2518" s="40"/>
    </row>
    <row r="2519" spans="1:27" x14ac:dyDescent="0.25">
      <c r="A2519" s="108"/>
      <c r="B2519" s="108"/>
      <c r="C2519" s="108"/>
      <c r="D2519" s="108"/>
      <c r="E2519" s="428"/>
      <c r="F2519" s="108"/>
      <c r="G2519" s="108"/>
      <c r="H2519" s="108"/>
      <c r="I2519" s="108"/>
      <c r="J2519" s="108"/>
      <c r="K2519" s="428"/>
      <c r="L2519" s="108"/>
      <c r="M2519" s="108"/>
      <c r="N2519" s="108"/>
      <c r="O2519" s="108"/>
      <c r="P2519" s="108"/>
      <c r="Q2519" s="108"/>
      <c r="R2519" s="108"/>
      <c r="S2519" s="108"/>
      <c r="T2519" s="108"/>
      <c r="U2519" s="108"/>
      <c r="V2519" s="108"/>
      <c r="W2519" s="428"/>
      <c r="X2519" s="40"/>
      <c r="Y2519" s="40"/>
      <c r="Z2519" s="40"/>
      <c r="AA2519" s="40"/>
    </row>
    <row r="2520" spans="1:27" x14ac:dyDescent="0.25">
      <c r="A2520" s="108"/>
      <c r="B2520" s="108"/>
      <c r="C2520" s="108"/>
      <c r="D2520" s="108"/>
      <c r="E2520" s="428"/>
      <c r="F2520" s="108"/>
      <c r="G2520" s="108"/>
      <c r="H2520" s="108"/>
      <c r="I2520" s="108"/>
      <c r="J2520" s="108"/>
      <c r="K2520" s="428"/>
      <c r="L2520" s="108"/>
      <c r="M2520" s="108"/>
      <c r="N2520" s="108"/>
      <c r="O2520" s="108"/>
      <c r="P2520" s="108"/>
      <c r="Q2520" s="108"/>
      <c r="R2520" s="108"/>
      <c r="S2520" s="108"/>
      <c r="T2520" s="108"/>
      <c r="U2520" s="108"/>
      <c r="V2520" s="108"/>
      <c r="W2520" s="428"/>
      <c r="X2520" s="40"/>
      <c r="Y2520" s="40"/>
      <c r="Z2520" s="40"/>
      <c r="AA2520" s="40"/>
    </row>
    <row r="2521" spans="1:27" x14ac:dyDescent="0.25">
      <c r="A2521" s="108"/>
      <c r="B2521" s="108"/>
      <c r="C2521" s="108"/>
      <c r="D2521" s="108"/>
      <c r="E2521" s="428"/>
      <c r="F2521" s="108"/>
      <c r="G2521" s="108"/>
      <c r="H2521" s="108"/>
      <c r="I2521" s="108"/>
      <c r="J2521" s="108"/>
      <c r="K2521" s="428"/>
      <c r="L2521" s="108"/>
      <c r="M2521" s="108"/>
      <c r="N2521" s="108"/>
      <c r="O2521" s="108"/>
      <c r="P2521" s="108"/>
      <c r="Q2521" s="108"/>
      <c r="R2521" s="108"/>
      <c r="S2521" s="108"/>
      <c r="T2521" s="108"/>
      <c r="U2521" s="108"/>
      <c r="V2521" s="108"/>
      <c r="W2521" s="428"/>
      <c r="X2521" s="40"/>
      <c r="Y2521" s="40"/>
      <c r="Z2521" s="40"/>
      <c r="AA2521" s="40"/>
    </row>
    <row r="2522" spans="1:27" x14ac:dyDescent="0.25">
      <c r="A2522" s="108"/>
      <c r="B2522" s="108"/>
      <c r="C2522" s="108"/>
      <c r="D2522" s="108"/>
      <c r="E2522" s="428"/>
      <c r="F2522" s="108"/>
      <c r="G2522" s="108"/>
      <c r="H2522" s="108"/>
      <c r="I2522" s="108"/>
      <c r="J2522" s="108"/>
      <c r="K2522" s="428"/>
      <c r="L2522" s="108"/>
      <c r="M2522" s="108"/>
      <c r="N2522" s="108"/>
      <c r="O2522" s="108"/>
      <c r="P2522" s="108"/>
      <c r="Q2522" s="108"/>
      <c r="R2522" s="108"/>
      <c r="S2522" s="108"/>
      <c r="T2522" s="108"/>
      <c r="U2522" s="108"/>
      <c r="V2522" s="108"/>
      <c r="W2522" s="428"/>
      <c r="X2522" s="40"/>
      <c r="Y2522" s="40"/>
      <c r="Z2522" s="40"/>
      <c r="AA2522" s="40"/>
    </row>
    <row r="2523" spans="1:27" x14ac:dyDescent="0.25">
      <c r="A2523" s="108"/>
      <c r="B2523" s="108"/>
      <c r="C2523" s="108"/>
      <c r="D2523" s="108"/>
      <c r="E2523" s="428"/>
      <c r="F2523" s="108"/>
      <c r="G2523" s="108"/>
      <c r="H2523" s="108"/>
      <c r="I2523" s="108"/>
      <c r="J2523" s="108"/>
      <c r="K2523" s="428"/>
      <c r="L2523" s="108"/>
      <c r="M2523" s="108"/>
      <c r="N2523" s="108"/>
      <c r="O2523" s="108"/>
      <c r="P2523" s="108"/>
      <c r="Q2523" s="108"/>
      <c r="R2523" s="108"/>
      <c r="S2523" s="108"/>
      <c r="T2523" s="108"/>
      <c r="U2523" s="108"/>
      <c r="V2523" s="108"/>
      <c r="W2523" s="428"/>
      <c r="X2523" s="40"/>
      <c r="Y2523" s="40"/>
      <c r="Z2523" s="40"/>
      <c r="AA2523" s="40"/>
    </row>
    <row r="2524" spans="1:27" x14ac:dyDescent="0.25">
      <c r="A2524" s="108"/>
      <c r="B2524" s="108"/>
      <c r="C2524" s="108"/>
      <c r="D2524" s="108"/>
      <c r="E2524" s="428"/>
      <c r="F2524" s="108"/>
      <c r="G2524" s="108"/>
      <c r="H2524" s="108"/>
      <c r="I2524" s="108"/>
      <c r="J2524" s="108"/>
      <c r="K2524" s="428"/>
      <c r="L2524" s="108"/>
      <c r="M2524" s="108"/>
      <c r="N2524" s="108"/>
      <c r="O2524" s="108"/>
      <c r="P2524" s="108"/>
      <c r="Q2524" s="108"/>
      <c r="R2524" s="108"/>
      <c r="S2524" s="108"/>
      <c r="T2524" s="108"/>
      <c r="U2524" s="108"/>
      <c r="V2524" s="108"/>
      <c r="W2524" s="428"/>
      <c r="X2524" s="40"/>
      <c r="Y2524" s="40"/>
      <c r="Z2524" s="40"/>
      <c r="AA2524" s="40"/>
    </row>
    <row r="2525" spans="1:27" x14ac:dyDescent="0.25">
      <c r="A2525" s="108"/>
      <c r="B2525" s="108"/>
      <c r="C2525" s="108"/>
      <c r="D2525" s="108"/>
      <c r="E2525" s="428"/>
      <c r="F2525" s="108"/>
      <c r="G2525" s="108"/>
      <c r="H2525" s="108"/>
      <c r="I2525" s="108"/>
      <c r="J2525" s="108"/>
      <c r="K2525" s="428"/>
      <c r="L2525" s="108"/>
      <c r="M2525" s="108"/>
      <c r="N2525" s="108"/>
      <c r="O2525" s="108"/>
      <c r="P2525" s="108"/>
      <c r="Q2525" s="108"/>
      <c r="R2525" s="108"/>
      <c r="S2525" s="108"/>
      <c r="T2525" s="108"/>
      <c r="U2525" s="108"/>
      <c r="V2525" s="108"/>
      <c r="W2525" s="428"/>
      <c r="X2525" s="40"/>
      <c r="Y2525" s="40"/>
      <c r="Z2525" s="40"/>
      <c r="AA2525" s="40"/>
    </row>
    <row r="2526" spans="1:27" x14ac:dyDescent="0.25">
      <c r="A2526" s="108"/>
      <c r="B2526" s="108"/>
      <c r="C2526" s="108"/>
      <c r="D2526" s="108"/>
      <c r="E2526" s="428"/>
      <c r="F2526" s="108"/>
      <c r="G2526" s="108"/>
      <c r="H2526" s="108"/>
      <c r="I2526" s="108"/>
      <c r="J2526" s="108"/>
      <c r="K2526" s="428"/>
      <c r="L2526" s="108"/>
      <c r="M2526" s="108"/>
      <c r="N2526" s="108"/>
      <c r="O2526" s="108"/>
      <c r="P2526" s="108"/>
      <c r="Q2526" s="108"/>
      <c r="R2526" s="108"/>
      <c r="S2526" s="108"/>
      <c r="T2526" s="108"/>
      <c r="U2526" s="108"/>
      <c r="V2526" s="108"/>
      <c r="W2526" s="428"/>
      <c r="X2526" s="40"/>
      <c r="Y2526" s="40"/>
      <c r="Z2526" s="40"/>
      <c r="AA2526" s="40"/>
    </row>
    <row r="2527" spans="1:27" x14ac:dyDescent="0.25">
      <c r="A2527" s="108"/>
      <c r="B2527" s="108"/>
      <c r="C2527" s="108"/>
      <c r="D2527" s="108"/>
      <c r="E2527" s="428"/>
      <c r="F2527" s="108"/>
      <c r="G2527" s="108"/>
      <c r="H2527" s="108"/>
      <c r="I2527" s="108"/>
      <c r="J2527" s="108"/>
      <c r="K2527" s="428"/>
      <c r="L2527" s="108"/>
      <c r="M2527" s="108"/>
      <c r="N2527" s="108"/>
      <c r="O2527" s="108"/>
      <c r="P2527" s="108"/>
      <c r="Q2527" s="108"/>
      <c r="R2527" s="108"/>
      <c r="S2527" s="108"/>
      <c r="T2527" s="108"/>
      <c r="U2527" s="108"/>
      <c r="V2527" s="108"/>
      <c r="W2527" s="428"/>
      <c r="X2527" s="40"/>
      <c r="Y2527" s="40"/>
      <c r="Z2527" s="40"/>
      <c r="AA2527" s="40"/>
    </row>
    <row r="2528" spans="1:27" x14ac:dyDescent="0.25">
      <c r="A2528" s="108"/>
      <c r="B2528" s="108"/>
      <c r="C2528" s="108"/>
      <c r="D2528" s="108"/>
      <c r="E2528" s="428"/>
      <c r="F2528" s="108"/>
      <c r="G2528" s="108"/>
      <c r="H2528" s="108"/>
      <c r="I2528" s="108"/>
      <c r="J2528" s="108"/>
      <c r="K2528" s="428"/>
      <c r="L2528" s="108"/>
      <c r="M2528" s="108"/>
      <c r="N2528" s="108"/>
      <c r="O2528" s="108"/>
      <c r="P2528" s="108"/>
      <c r="Q2528" s="108"/>
      <c r="R2528" s="108"/>
      <c r="S2528" s="108"/>
      <c r="T2528" s="108"/>
      <c r="U2528" s="108"/>
      <c r="V2528" s="108"/>
      <c r="W2528" s="428"/>
      <c r="X2528" s="40"/>
      <c r="Y2528" s="40"/>
      <c r="Z2528" s="40"/>
      <c r="AA2528" s="40"/>
    </row>
    <row r="2529" spans="1:27" x14ac:dyDescent="0.25">
      <c r="A2529" s="108"/>
      <c r="B2529" s="108"/>
      <c r="C2529" s="108"/>
      <c r="D2529" s="108"/>
      <c r="E2529" s="428"/>
      <c r="F2529" s="108"/>
      <c r="G2529" s="108"/>
      <c r="H2529" s="108"/>
      <c r="I2529" s="108"/>
      <c r="J2529" s="108"/>
      <c r="K2529" s="428"/>
      <c r="L2529" s="108"/>
      <c r="M2529" s="108"/>
      <c r="N2529" s="108"/>
      <c r="O2529" s="108"/>
      <c r="P2529" s="108"/>
      <c r="Q2529" s="108"/>
      <c r="R2529" s="108"/>
      <c r="S2529" s="108"/>
      <c r="T2529" s="108"/>
      <c r="U2529" s="108"/>
      <c r="V2529" s="108"/>
      <c r="W2529" s="428"/>
      <c r="X2529" s="40"/>
      <c r="Y2529" s="40"/>
      <c r="Z2529" s="40"/>
      <c r="AA2529" s="40"/>
    </row>
    <row r="2530" spans="1:27" x14ac:dyDescent="0.25">
      <c r="A2530" s="108"/>
      <c r="B2530" s="108"/>
      <c r="C2530" s="108"/>
      <c r="D2530" s="108"/>
      <c r="E2530" s="428"/>
      <c r="F2530" s="108"/>
      <c r="G2530" s="108"/>
      <c r="H2530" s="108"/>
      <c r="I2530" s="108"/>
      <c r="J2530" s="108"/>
      <c r="K2530" s="428"/>
      <c r="L2530" s="108"/>
      <c r="M2530" s="108"/>
      <c r="N2530" s="108"/>
      <c r="O2530" s="108"/>
      <c r="P2530" s="108"/>
      <c r="Q2530" s="108"/>
      <c r="R2530" s="108"/>
      <c r="S2530" s="108"/>
      <c r="T2530" s="108"/>
      <c r="U2530" s="108"/>
      <c r="V2530" s="108"/>
      <c r="W2530" s="428"/>
      <c r="X2530" s="40"/>
      <c r="Y2530" s="40"/>
      <c r="Z2530" s="40"/>
      <c r="AA2530" s="40"/>
    </row>
    <row r="2531" spans="1:27" x14ac:dyDescent="0.25">
      <c r="A2531" s="108"/>
      <c r="B2531" s="108"/>
      <c r="C2531" s="108"/>
      <c r="D2531" s="108"/>
      <c r="E2531" s="428"/>
      <c r="F2531" s="108"/>
      <c r="G2531" s="108"/>
      <c r="H2531" s="108"/>
      <c r="I2531" s="108"/>
      <c r="J2531" s="108"/>
      <c r="K2531" s="428"/>
      <c r="L2531" s="108"/>
      <c r="M2531" s="108"/>
      <c r="N2531" s="108"/>
      <c r="O2531" s="108"/>
      <c r="P2531" s="108"/>
      <c r="Q2531" s="108"/>
      <c r="R2531" s="108"/>
      <c r="S2531" s="108"/>
      <c r="T2531" s="108"/>
      <c r="U2531" s="108"/>
      <c r="V2531" s="108"/>
      <c r="W2531" s="428"/>
      <c r="X2531" s="40"/>
      <c r="Y2531" s="40"/>
      <c r="Z2531" s="40"/>
      <c r="AA2531" s="40"/>
    </row>
    <row r="2532" spans="1:27" x14ac:dyDescent="0.25">
      <c r="A2532" s="108"/>
      <c r="B2532" s="108"/>
      <c r="C2532" s="108"/>
      <c r="D2532" s="108"/>
      <c r="E2532" s="428"/>
      <c r="F2532" s="108"/>
      <c r="G2532" s="108"/>
      <c r="H2532" s="108"/>
      <c r="I2532" s="108"/>
      <c r="J2532" s="108"/>
      <c r="K2532" s="428"/>
      <c r="L2532" s="108"/>
      <c r="M2532" s="108"/>
      <c r="N2532" s="108"/>
      <c r="O2532" s="108"/>
      <c r="P2532" s="108"/>
      <c r="Q2532" s="108"/>
      <c r="R2532" s="108"/>
      <c r="S2532" s="108"/>
      <c r="T2532" s="108"/>
      <c r="U2532" s="108"/>
      <c r="V2532" s="108"/>
      <c r="W2532" s="428"/>
      <c r="X2532" s="40"/>
      <c r="Y2532" s="40"/>
      <c r="Z2532" s="40"/>
      <c r="AA2532" s="40"/>
    </row>
    <row r="2533" spans="1:27" x14ac:dyDescent="0.25">
      <c r="A2533" s="108"/>
      <c r="B2533" s="108"/>
      <c r="C2533" s="108"/>
      <c r="D2533" s="108"/>
      <c r="E2533" s="428"/>
      <c r="F2533" s="108"/>
      <c r="G2533" s="108"/>
      <c r="H2533" s="108"/>
      <c r="I2533" s="108"/>
      <c r="J2533" s="108"/>
      <c r="K2533" s="428"/>
      <c r="L2533" s="108"/>
      <c r="M2533" s="108"/>
      <c r="N2533" s="108"/>
      <c r="O2533" s="108"/>
      <c r="P2533" s="108"/>
      <c r="Q2533" s="108"/>
      <c r="R2533" s="108"/>
      <c r="S2533" s="108"/>
      <c r="T2533" s="108"/>
      <c r="U2533" s="108"/>
      <c r="V2533" s="108"/>
      <c r="W2533" s="428"/>
      <c r="X2533" s="40"/>
      <c r="Y2533" s="40"/>
      <c r="Z2533" s="40"/>
      <c r="AA2533" s="40"/>
    </row>
    <row r="2534" spans="1:27" x14ac:dyDescent="0.25">
      <c r="A2534" s="108"/>
      <c r="B2534" s="108"/>
      <c r="C2534" s="108"/>
      <c r="D2534" s="108"/>
      <c r="E2534" s="428"/>
      <c r="F2534" s="108"/>
      <c r="G2534" s="108"/>
      <c r="H2534" s="108"/>
      <c r="I2534" s="108"/>
      <c r="J2534" s="108"/>
      <c r="K2534" s="428"/>
      <c r="L2534" s="108"/>
      <c r="M2534" s="108"/>
      <c r="N2534" s="108"/>
      <c r="O2534" s="108"/>
      <c r="P2534" s="108"/>
      <c r="Q2534" s="108"/>
      <c r="R2534" s="108"/>
      <c r="S2534" s="108"/>
      <c r="T2534" s="108"/>
      <c r="U2534" s="108"/>
      <c r="V2534" s="108"/>
      <c r="W2534" s="428"/>
      <c r="X2534" s="40"/>
      <c r="Y2534" s="40"/>
      <c r="Z2534" s="40"/>
      <c r="AA2534" s="40"/>
    </row>
    <row r="2535" spans="1:27" x14ac:dyDescent="0.25">
      <c r="A2535" s="108"/>
      <c r="B2535" s="108"/>
      <c r="C2535" s="108"/>
      <c r="D2535" s="108"/>
      <c r="E2535" s="428"/>
      <c r="F2535" s="108"/>
      <c r="G2535" s="108"/>
      <c r="H2535" s="108"/>
      <c r="I2535" s="108"/>
      <c r="J2535" s="108"/>
      <c r="K2535" s="428"/>
      <c r="L2535" s="108"/>
      <c r="M2535" s="108"/>
      <c r="N2535" s="108"/>
      <c r="O2535" s="108"/>
      <c r="P2535" s="108"/>
      <c r="Q2535" s="108"/>
      <c r="R2535" s="108"/>
      <c r="S2535" s="108"/>
      <c r="T2535" s="108"/>
      <c r="U2535" s="108"/>
      <c r="V2535" s="108"/>
      <c r="W2535" s="428"/>
      <c r="X2535" s="40"/>
      <c r="Y2535" s="40"/>
      <c r="Z2535" s="40"/>
      <c r="AA2535" s="40"/>
    </row>
    <row r="2536" spans="1:27" x14ac:dyDescent="0.25">
      <c r="A2536" s="108"/>
      <c r="B2536" s="108"/>
      <c r="C2536" s="108"/>
      <c r="D2536" s="108"/>
      <c r="E2536" s="428"/>
      <c r="F2536" s="108"/>
      <c r="G2536" s="108"/>
      <c r="H2536" s="108"/>
      <c r="I2536" s="108"/>
      <c r="J2536" s="108"/>
      <c r="K2536" s="428"/>
      <c r="L2536" s="108"/>
      <c r="M2536" s="108"/>
      <c r="N2536" s="108"/>
      <c r="O2536" s="108"/>
      <c r="P2536" s="108"/>
      <c r="Q2536" s="108"/>
      <c r="R2536" s="108"/>
      <c r="S2536" s="108"/>
      <c r="T2536" s="108"/>
      <c r="U2536" s="108"/>
      <c r="V2536" s="108"/>
      <c r="W2536" s="428"/>
      <c r="X2536" s="40"/>
      <c r="Y2536" s="40"/>
      <c r="Z2536" s="40"/>
      <c r="AA2536" s="40"/>
    </row>
    <row r="2537" spans="1:27" x14ac:dyDescent="0.25">
      <c r="A2537" s="108"/>
      <c r="B2537" s="108"/>
      <c r="C2537" s="108"/>
      <c r="D2537" s="108"/>
      <c r="E2537" s="428"/>
      <c r="F2537" s="108"/>
      <c r="G2537" s="108"/>
      <c r="H2537" s="108"/>
      <c r="I2537" s="108"/>
      <c r="J2537" s="108"/>
      <c r="K2537" s="428"/>
      <c r="L2537" s="108"/>
      <c r="M2537" s="108"/>
      <c r="N2537" s="108"/>
      <c r="O2537" s="108"/>
      <c r="P2537" s="108"/>
      <c r="Q2537" s="108"/>
      <c r="R2537" s="108"/>
      <c r="S2537" s="108"/>
      <c r="T2537" s="108"/>
      <c r="U2537" s="108"/>
      <c r="V2537" s="108"/>
      <c r="W2537" s="428"/>
      <c r="X2537" s="40"/>
      <c r="Y2537" s="40"/>
      <c r="Z2537" s="40"/>
      <c r="AA2537" s="40"/>
    </row>
    <row r="2538" spans="1:27" x14ac:dyDescent="0.25">
      <c r="A2538" s="108"/>
      <c r="B2538" s="108"/>
      <c r="C2538" s="108"/>
      <c r="D2538" s="108"/>
      <c r="E2538" s="428"/>
      <c r="F2538" s="108"/>
      <c r="G2538" s="108"/>
      <c r="H2538" s="108"/>
      <c r="I2538" s="108"/>
      <c r="J2538" s="108"/>
      <c r="K2538" s="428"/>
      <c r="L2538" s="108"/>
      <c r="M2538" s="108"/>
      <c r="N2538" s="108"/>
      <c r="O2538" s="108"/>
      <c r="P2538" s="108"/>
      <c r="Q2538" s="108"/>
      <c r="R2538" s="108"/>
      <c r="S2538" s="108"/>
      <c r="T2538" s="108"/>
      <c r="U2538" s="108"/>
      <c r="V2538" s="108"/>
      <c r="W2538" s="428"/>
      <c r="X2538" s="40"/>
      <c r="Y2538" s="40"/>
      <c r="Z2538" s="40"/>
      <c r="AA2538" s="40"/>
    </row>
    <row r="2539" spans="1:27" x14ac:dyDescent="0.25">
      <c r="A2539" s="108"/>
      <c r="B2539" s="108"/>
      <c r="C2539" s="108"/>
      <c r="D2539" s="108"/>
      <c r="E2539" s="428"/>
      <c r="F2539" s="108"/>
      <c r="G2539" s="108"/>
      <c r="H2539" s="108"/>
      <c r="I2539" s="108"/>
      <c r="J2539" s="108"/>
      <c r="K2539" s="428"/>
      <c r="L2539" s="108"/>
      <c r="M2539" s="108"/>
      <c r="N2539" s="108"/>
      <c r="O2539" s="108"/>
      <c r="P2539" s="108"/>
      <c r="Q2539" s="108"/>
      <c r="R2539" s="108"/>
      <c r="S2539" s="108"/>
      <c r="T2539" s="108"/>
      <c r="U2539" s="108"/>
      <c r="V2539" s="108"/>
      <c r="W2539" s="428"/>
      <c r="X2539" s="40"/>
      <c r="Y2539" s="40"/>
      <c r="Z2539" s="40"/>
      <c r="AA2539" s="40"/>
    </row>
    <row r="2540" spans="1:27" x14ac:dyDescent="0.25">
      <c r="A2540" s="108"/>
      <c r="B2540" s="108"/>
      <c r="C2540" s="108"/>
      <c r="D2540" s="108"/>
      <c r="E2540" s="428"/>
      <c r="F2540" s="108"/>
      <c r="G2540" s="108"/>
      <c r="H2540" s="108"/>
      <c r="I2540" s="108"/>
      <c r="J2540" s="108"/>
      <c r="K2540" s="428"/>
      <c r="L2540" s="108"/>
      <c r="M2540" s="108"/>
      <c r="N2540" s="108"/>
      <c r="O2540" s="108"/>
      <c r="P2540" s="108"/>
      <c r="Q2540" s="108"/>
      <c r="R2540" s="108"/>
      <c r="S2540" s="108"/>
      <c r="T2540" s="108"/>
      <c r="U2540" s="108"/>
      <c r="V2540" s="108"/>
      <c r="W2540" s="428"/>
      <c r="X2540" s="40"/>
      <c r="Y2540" s="40"/>
      <c r="Z2540" s="40"/>
      <c r="AA2540" s="40"/>
    </row>
    <row r="2541" spans="1:27" x14ac:dyDescent="0.25">
      <c r="A2541" s="108"/>
      <c r="B2541" s="108"/>
      <c r="C2541" s="108"/>
      <c r="D2541" s="108"/>
      <c r="E2541" s="428"/>
      <c r="F2541" s="108"/>
      <c r="G2541" s="108"/>
      <c r="H2541" s="108"/>
      <c r="I2541" s="108"/>
      <c r="J2541" s="108"/>
      <c r="K2541" s="428"/>
      <c r="L2541" s="108"/>
      <c r="M2541" s="108"/>
      <c r="N2541" s="108"/>
      <c r="O2541" s="108"/>
      <c r="P2541" s="108"/>
      <c r="Q2541" s="108"/>
      <c r="R2541" s="108"/>
      <c r="S2541" s="108"/>
      <c r="T2541" s="108"/>
      <c r="U2541" s="108"/>
      <c r="V2541" s="108"/>
      <c r="W2541" s="428"/>
      <c r="X2541" s="40"/>
      <c r="Y2541" s="40"/>
      <c r="Z2541" s="40"/>
      <c r="AA2541" s="40"/>
    </row>
    <row r="2542" spans="1:27" x14ac:dyDescent="0.25">
      <c r="A2542" s="108"/>
      <c r="B2542" s="108"/>
      <c r="C2542" s="108"/>
      <c r="D2542" s="108"/>
      <c r="E2542" s="428"/>
      <c r="F2542" s="108"/>
      <c r="G2542" s="108"/>
      <c r="H2542" s="108"/>
      <c r="I2542" s="108"/>
      <c r="J2542" s="108"/>
      <c r="K2542" s="428"/>
      <c r="L2542" s="108"/>
      <c r="M2542" s="108"/>
      <c r="N2542" s="108"/>
      <c r="O2542" s="108"/>
      <c r="P2542" s="108"/>
      <c r="Q2542" s="108"/>
      <c r="R2542" s="108"/>
      <c r="S2542" s="108"/>
      <c r="T2542" s="108"/>
      <c r="U2542" s="108"/>
      <c r="V2542" s="108"/>
      <c r="W2542" s="428"/>
      <c r="X2542" s="40"/>
      <c r="Y2542" s="40"/>
      <c r="Z2542" s="40"/>
      <c r="AA2542" s="40"/>
    </row>
    <row r="2543" spans="1:27" x14ac:dyDescent="0.25">
      <c r="A2543" s="108"/>
      <c r="B2543" s="108"/>
      <c r="C2543" s="108"/>
      <c r="D2543" s="108"/>
      <c r="E2543" s="428"/>
      <c r="F2543" s="108"/>
      <c r="G2543" s="108"/>
      <c r="H2543" s="108"/>
      <c r="I2543" s="108"/>
      <c r="J2543" s="108"/>
      <c r="K2543" s="428"/>
      <c r="L2543" s="108"/>
      <c r="M2543" s="108"/>
      <c r="N2543" s="108"/>
      <c r="O2543" s="108"/>
      <c r="P2543" s="108"/>
      <c r="Q2543" s="108"/>
      <c r="R2543" s="108"/>
      <c r="S2543" s="108"/>
      <c r="T2543" s="108"/>
      <c r="U2543" s="108"/>
      <c r="V2543" s="108"/>
      <c r="W2543" s="428"/>
      <c r="X2543" s="40"/>
      <c r="Y2543" s="40"/>
      <c r="Z2543" s="40"/>
      <c r="AA2543" s="40"/>
    </row>
    <row r="2544" spans="1:27" x14ac:dyDescent="0.25">
      <c r="A2544" s="108"/>
      <c r="B2544" s="108"/>
      <c r="C2544" s="108"/>
      <c r="D2544" s="108"/>
      <c r="E2544" s="428"/>
      <c r="F2544" s="108"/>
      <c r="G2544" s="108"/>
      <c r="H2544" s="108"/>
      <c r="I2544" s="108"/>
      <c r="J2544" s="108"/>
      <c r="K2544" s="428"/>
      <c r="L2544" s="108"/>
      <c r="M2544" s="108"/>
      <c r="N2544" s="108"/>
      <c r="O2544" s="108"/>
      <c r="P2544" s="108"/>
      <c r="Q2544" s="108"/>
      <c r="R2544" s="108"/>
      <c r="S2544" s="108"/>
      <c r="T2544" s="108"/>
      <c r="U2544" s="108"/>
      <c r="V2544" s="108"/>
      <c r="W2544" s="428"/>
      <c r="X2544" s="40"/>
      <c r="Y2544" s="40"/>
      <c r="Z2544" s="40"/>
      <c r="AA2544" s="40"/>
    </row>
    <row r="2545" spans="1:27" x14ac:dyDescent="0.25">
      <c r="A2545" s="108"/>
      <c r="B2545" s="108"/>
      <c r="C2545" s="108"/>
      <c r="D2545" s="108"/>
      <c r="E2545" s="428"/>
      <c r="F2545" s="108"/>
      <c r="G2545" s="108"/>
      <c r="H2545" s="108"/>
      <c r="I2545" s="108"/>
      <c r="J2545" s="108"/>
      <c r="K2545" s="428"/>
      <c r="L2545" s="108"/>
      <c r="M2545" s="108"/>
      <c r="N2545" s="108"/>
      <c r="O2545" s="108"/>
      <c r="P2545" s="108"/>
      <c r="Q2545" s="108"/>
      <c r="R2545" s="108"/>
      <c r="S2545" s="108"/>
      <c r="T2545" s="108"/>
      <c r="U2545" s="108"/>
      <c r="V2545" s="108"/>
      <c r="W2545" s="428"/>
      <c r="X2545" s="40"/>
      <c r="Y2545" s="40"/>
      <c r="Z2545" s="40"/>
      <c r="AA2545" s="40"/>
    </row>
    <row r="2546" spans="1:27" x14ac:dyDescent="0.25">
      <c r="A2546" s="108"/>
      <c r="B2546" s="108"/>
      <c r="C2546" s="108"/>
      <c r="D2546" s="108"/>
      <c r="E2546" s="428"/>
      <c r="F2546" s="108"/>
      <c r="G2546" s="108"/>
      <c r="H2546" s="108"/>
      <c r="I2546" s="108"/>
      <c r="J2546" s="108"/>
      <c r="K2546" s="428"/>
      <c r="L2546" s="108"/>
      <c r="M2546" s="108"/>
      <c r="N2546" s="108"/>
      <c r="O2546" s="108"/>
      <c r="P2546" s="108"/>
      <c r="Q2546" s="108"/>
      <c r="R2546" s="108"/>
      <c r="S2546" s="108"/>
      <c r="T2546" s="108"/>
      <c r="U2546" s="108"/>
      <c r="V2546" s="108"/>
      <c r="W2546" s="428"/>
      <c r="X2546" s="40"/>
      <c r="Y2546" s="40"/>
      <c r="Z2546" s="40"/>
      <c r="AA2546" s="40"/>
    </row>
    <row r="2547" spans="1:27" x14ac:dyDescent="0.25">
      <c r="A2547" s="108"/>
      <c r="B2547" s="108"/>
      <c r="C2547" s="108"/>
      <c r="D2547" s="108"/>
      <c r="E2547" s="428"/>
      <c r="F2547" s="108"/>
      <c r="G2547" s="108"/>
      <c r="H2547" s="108"/>
      <c r="I2547" s="108"/>
      <c r="J2547" s="108"/>
      <c r="K2547" s="428"/>
      <c r="L2547" s="108"/>
      <c r="M2547" s="108"/>
      <c r="N2547" s="108"/>
      <c r="O2547" s="108"/>
      <c r="P2547" s="108"/>
      <c r="Q2547" s="108"/>
      <c r="R2547" s="108"/>
      <c r="S2547" s="108"/>
      <c r="T2547" s="108"/>
      <c r="U2547" s="108"/>
      <c r="V2547" s="108"/>
      <c r="W2547" s="428"/>
      <c r="X2547" s="40"/>
      <c r="Y2547" s="40"/>
      <c r="Z2547" s="40"/>
      <c r="AA2547" s="40"/>
    </row>
    <row r="2548" spans="1:27" x14ac:dyDescent="0.25">
      <c r="A2548" s="108"/>
      <c r="B2548" s="108"/>
      <c r="C2548" s="108"/>
      <c r="D2548" s="108"/>
      <c r="E2548" s="428"/>
      <c r="F2548" s="108"/>
      <c r="G2548" s="108"/>
      <c r="H2548" s="108"/>
      <c r="I2548" s="108"/>
      <c r="J2548" s="108"/>
      <c r="K2548" s="428"/>
      <c r="L2548" s="108"/>
      <c r="M2548" s="108"/>
      <c r="N2548" s="108"/>
      <c r="O2548" s="108"/>
      <c r="P2548" s="108"/>
      <c r="Q2548" s="108"/>
      <c r="R2548" s="108"/>
      <c r="S2548" s="108"/>
      <c r="T2548" s="108"/>
      <c r="U2548" s="108"/>
      <c r="V2548" s="108"/>
      <c r="W2548" s="428"/>
      <c r="X2548" s="40"/>
      <c r="Y2548" s="40"/>
      <c r="Z2548" s="40"/>
      <c r="AA2548" s="40"/>
    </row>
    <row r="2549" spans="1:27" x14ac:dyDescent="0.25">
      <c r="A2549" s="108"/>
      <c r="B2549" s="108"/>
      <c r="C2549" s="108"/>
      <c r="D2549" s="108"/>
      <c r="E2549" s="428"/>
      <c r="F2549" s="108"/>
      <c r="G2549" s="108"/>
      <c r="H2549" s="108"/>
      <c r="I2549" s="108"/>
      <c r="J2549" s="108"/>
      <c r="K2549" s="428"/>
      <c r="L2549" s="108"/>
      <c r="M2549" s="108"/>
      <c r="N2549" s="108"/>
      <c r="O2549" s="108"/>
      <c r="P2549" s="108"/>
      <c r="Q2549" s="108"/>
      <c r="R2549" s="108"/>
      <c r="S2549" s="108"/>
      <c r="T2549" s="108"/>
      <c r="U2549" s="108"/>
      <c r="V2549" s="108"/>
      <c r="W2549" s="428"/>
      <c r="X2549" s="40"/>
      <c r="Y2549" s="40"/>
      <c r="Z2549" s="40"/>
      <c r="AA2549" s="40"/>
    </row>
    <row r="2550" spans="1:27" x14ac:dyDescent="0.25">
      <c r="A2550" s="108"/>
      <c r="B2550" s="108"/>
      <c r="C2550" s="108"/>
      <c r="D2550" s="108"/>
      <c r="E2550" s="428"/>
      <c r="F2550" s="108"/>
      <c r="G2550" s="108"/>
      <c r="H2550" s="108"/>
      <c r="I2550" s="108"/>
      <c r="J2550" s="108"/>
      <c r="K2550" s="428"/>
      <c r="L2550" s="108"/>
      <c r="M2550" s="108"/>
      <c r="N2550" s="108"/>
      <c r="O2550" s="108"/>
      <c r="P2550" s="108"/>
      <c r="Q2550" s="108"/>
      <c r="R2550" s="108"/>
      <c r="S2550" s="108"/>
      <c r="T2550" s="108"/>
      <c r="U2550" s="108"/>
      <c r="V2550" s="108"/>
      <c r="W2550" s="428"/>
      <c r="X2550" s="40"/>
      <c r="Y2550" s="40"/>
      <c r="Z2550" s="40"/>
      <c r="AA2550" s="40"/>
    </row>
    <row r="2551" spans="1:27" x14ac:dyDescent="0.25">
      <c r="A2551" s="108"/>
      <c r="B2551" s="108"/>
      <c r="C2551" s="108"/>
      <c r="D2551" s="108"/>
      <c r="E2551" s="428"/>
      <c r="F2551" s="108"/>
      <c r="G2551" s="108"/>
      <c r="H2551" s="108"/>
      <c r="I2551" s="108"/>
      <c r="J2551" s="108"/>
      <c r="K2551" s="428"/>
      <c r="L2551" s="108"/>
      <c r="M2551" s="108"/>
      <c r="N2551" s="108"/>
      <c r="O2551" s="108"/>
      <c r="P2551" s="108"/>
      <c r="Q2551" s="108"/>
      <c r="R2551" s="108"/>
      <c r="S2551" s="108"/>
      <c r="T2551" s="108"/>
      <c r="U2551" s="108"/>
      <c r="V2551" s="108"/>
      <c r="W2551" s="428"/>
      <c r="X2551" s="40"/>
      <c r="Y2551" s="40"/>
      <c r="Z2551" s="40"/>
      <c r="AA2551" s="40"/>
    </row>
    <row r="2552" spans="1:27" x14ac:dyDescent="0.25">
      <c r="A2552" s="108"/>
      <c r="B2552" s="108"/>
      <c r="C2552" s="108"/>
      <c r="D2552" s="108"/>
      <c r="E2552" s="428"/>
      <c r="F2552" s="108"/>
      <c r="G2552" s="108"/>
      <c r="H2552" s="108"/>
      <c r="I2552" s="108"/>
      <c r="J2552" s="108"/>
      <c r="K2552" s="428"/>
      <c r="L2552" s="108"/>
      <c r="M2552" s="108"/>
      <c r="N2552" s="108"/>
      <c r="O2552" s="108"/>
      <c r="P2552" s="108"/>
      <c r="Q2552" s="108"/>
      <c r="R2552" s="108"/>
      <c r="S2552" s="108"/>
      <c r="T2552" s="108"/>
      <c r="U2552" s="108"/>
      <c r="V2552" s="108"/>
      <c r="W2552" s="428"/>
      <c r="X2552" s="40"/>
      <c r="Y2552" s="40"/>
      <c r="Z2552" s="40"/>
      <c r="AA2552" s="40"/>
    </row>
    <row r="2553" spans="1:27" x14ac:dyDescent="0.25">
      <c r="A2553" s="108"/>
      <c r="B2553" s="108"/>
      <c r="C2553" s="108"/>
      <c r="D2553" s="108"/>
      <c r="E2553" s="428"/>
      <c r="F2553" s="108"/>
      <c r="G2553" s="108"/>
      <c r="H2553" s="108"/>
      <c r="I2553" s="108"/>
      <c r="J2553" s="108"/>
      <c r="K2553" s="428"/>
      <c r="L2553" s="108"/>
      <c r="M2553" s="108"/>
      <c r="N2553" s="108"/>
      <c r="O2553" s="108"/>
      <c r="P2553" s="108"/>
      <c r="Q2553" s="108"/>
      <c r="R2553" s="108"/>
      <c r="S2553" s="108"/>
      <c r="T2553" s="108"/>
      <c r="U2553" s="108"/>
      <c r="V2553" s="108"/>
      <c r="W2553" s="428"/>
      <c r="X2553" s="40"/>
      <c r="Y2553" s="40"/>
      <c r="Z2553" s="40"/>
      <c r="AA2553" s="40"/>
    </row>
    <row r="2554" spans="1:27" x14ac:dyDescent="0.25">
      <c r="A2554" s="108"/>
      <c r="B2554" s="108"/>
      <c r="C2554" s="108"/>
      <c r="D2554" s="108"/>
      <c r="E2554" s="428"/>
      <c r="F2554" s="108"/>
      <c r="G2554" s="108"/>
      <c r="H2554" s="108"/>
      <c r="I2554" s="108"/>
      <c r="J2554" s="108"/>
      <c r="K2554" s="428"/>
      <c r="L2554" s="108"/>
      <c r="M2554" s="108"/>
      <c r="N2554" s="108"/>
      <c r="O2554" s="108"/>
      <c r="P2554" s="108"/>
      <c r="Q2554" s="108"/>
      <c r="R2554" s="108"/>
      <c r="S2554" s="108"/>
      <c r="T2554" s="108"/>
      <c r="U2554" s="108"/>
      <c r="V2554" s="108"/>
      <c r="W2554" s="428"/>
      <c r="X2554" s="40"/>
      <c r="Y2554" s="40"/>
      <c r="Z2554" s="40"/>
      <c r="AA2554" s="40"/>
    </row>
    <row r="2555" spans="1:27" x14ac:dyDescent="0.25">
      <c r="A2555" s="108"/>
      <c r="B2555" s="108"/>
      <c r="C2555" s="108"/>
      <c r="D2555" s="108"/>
      <c r="E2555" s="428"/>
      <c r="F2555" s="108"/>
      <c r="G2555" s="108"/>
      <c r="H2555" s="108"/>
      <c r="I2555" s="108"/>
      <c r="J2555" s="108"/>
      <c r="K2555" s="428"/>
      <c r="L2555" s="108"/>
      <c r="M2555" s="108"/>
      <c r="N2555" s="108"/>
      <c r="O2555" s="108"/>
      <c r="P2555" s="108"/>
      <c r="Q2555" s="108"/>
      <c r="R2555" s="108"/>
      <c r="S2555" s="108"/>
      <c r="T2555" s="108"/>
      <c r="U2555" s="108"/>
      <c r="V2555" s="108"/>
      <c r="W2555" s="428"/>
      <c r="X2555" s="40"/>
      <c r="Y2555" s="40"/>
      <c r="Z2555" s="40"/>
      <c r="AA2555" s="40"/>
    </row>
    <row r="2556" spans="1:27" x14ac:dyDescent="0.25">
      <c r="A2556" s="108"/>
      <c r="B2556" s="108"/>
      <c r="C2556" s="108"/>
      <c r="D2556" s="108"/>
      <c r="E2556" s="428"/>
      <c r="F2556" s="108"/>
      <c r="G2556" s="108"/>
      <c r="H2556" s="108"/>
      <c r="I2556" s="108"/>
      <c r="J2556" s="108"/>
      <c r="K2556" s="428"/>
      <c r="L2556" s="108"/>
      <c r="M2556" s="108"/>
      <c r="N2556" s="108"/>
      <c r="O2556" s="108"/>
      <c r="P2556" s="108"/>
      <c r="Q2556" s="108"/>
      <c r="R2556" s="108"/>
      <c r="S2556" s="108"/>
      <c r="T2556" s="108"/>
      <c r="U2556" s="108"/>
      <c r="V2556" s="108"/>
      <c r="W2556" s="428"/>
      <c r="X2556" s="40"/>
      <c r="Y2556" s="40"/>
      <c r="Z2556" s="40"/>
      <c r="AA2556" s="40"/>
    </row>
    <row r="2557" spans="1:27" x14ac:dyDescent="0.25">
      <c r="A2557" s="108"/>
      <c r="B2557" s="108"/>
      <c r="C2557" s="108"/>
      <c r="D2557" s="108"/>
      <c r="E2557" s="428"/>
      <c r="F2557" s="108"/>
      <c r="G2557" s="108"/>
      <c r="H2557" s="108"/>
      <c r="I2557" s="108"/>
      <c r="J2557" s="108"/>
      <c r="K2557" s="428"/>
      <c r="L2557" s="108"/>
      <c r="M2557" s="108"/>
      <c r="N2557" s="108"/>
      <c r="O2557" s="108"/>
      <c r="P2557" s="108"/>
      <c r="Q2557" s="108"/>
      <c r="R2557" s="108"/>
      <c r="S2557" s="108"/>
      <c r="T2557" s="108"/>
      <c r="U2557" s="108"/>
      <c r="V2557" s="108"/>
      <c r="W2557" s="428"/>
      <c r="X2557" s="40"/>
      <c r="Y2557" s="40"/>
      <c r="Z2557" s="40"/>
      <c r="AA2557" s="40"/>
    </row>
    <row r="2558" spans="1:27" x14ac:dyDescent="0.25">
      <c r="A2558" s="108"/>
      <c r="B2558" s="108"/>
      <c r="C2558" s="108"/>
      <c r="D2558" s="108"/>
      <c r="E2558" s="428"/>
      <c r="F2558" s="108"/>
      <c r="G2558" s="108"/>
      <c r="H2558" s="108"/>
      <c r="I2558" s="108"/>
      <c r="J2558" s="108"/>
      <c r="K2558" s="428"/>
      <c r="L2558" s="108"/>
      <c r="M2558" s="108"/>
      <c r="N2558" s="108"/>
      <c r="O2558" s="108"/>
      <c r="P2558" s="108"/>
      <c r="Q2558" s="108"/>
      <c r="R2558" s="108"/>
      <c r="S2558" s="108"/>
      <c r="T2558" s="108"/>
      <c r="U2558" s="108"/>
      <c r="V2558" s="108"/>
      <c r="W2558" s="428"/>
      <c r="X2558" s="40"/>
      <c r="Y2558" s="40"/>
      <c r="Z2558" s="40"/>
      <c r="AA2558" s="40"/>
    </row>
    <row r="2559" spans="1:27" x14ac:dyDescent="0.25">
      <c r="A2559" s="108"/>
      <c r="B2559" s="108"/>
      <c r="C2559" s="108"/>
      <c r="D2559" s="108"/>
      <c r="E2559" s="428"/>
      <c r="F2559" s="108"/>
      <c r="G2559" s="108"/>
      <c r="H2559" s="108"/>
      <c r="I2559" s="108"/>
      <c r="J2559" s="108"/>
      <c r="K2559" s="428"/>
      <c r="L2559" s="108"/>
      <c r="M2559" s="108"/>
      <c r="N2559" s="108"/>
      <c r="O2559" s="108"/>
      <c r="P2559" s="108"/>
      <c r="Q2559" s="108"/>
      <c r="R2559" s="108"/>
      <c r="S2559" s="108"/>
      <c r="T2559" s="108"/>
      <c r="U2559" s="108"/>
      <c r="V2559" s="108"/>
      <c r="W2559" s="428"/>
      <c r="X2559" s="40"/>
      <c r="Y2559" s="40"/>
      <c r="Z2559" s="40"/>
      <c r="AA2559" s="40"/>
    </row>
    <row r="2560" spans="1:27" x14ac:dyDescent="0.25">
      <c r="A2560" s="108"/>
      <c r="B2560" s="108"/>
      <c r="C2560" s="108"/>
      <c r="D2560" s="108"/>
      <c r="E2560" s="428"/>
      <c r="F2560" s="108"/>
      <c r="G2560" s="108"/>
      <c r="H2560" s="108"/>
      <c r="I2560" s="108"/>
      <c r="J2560" s="108"/>
      <c r="K2560" s="428"/>
      <c r="L2560" s="108"/>
      <c r="M2560" s="108"/>
      <c r="N2560" s="108"/>
      <c r="O2560" s="108"/>
      <c r="P2560" s="108"/>
      <c r="Q2560" s="108"/>
      <c r="R2560" s="108"/>
      <c r="S2560" s="108"/>
      <c r="T2560" s="108"/>
      <c r="U2560" s="108"/>
      <c r="V2560" s="108"/>
      <c r="W2560" s="428"/>
      <c r="X2560" s="40"/>
      <c r="Y2560" s="40"/>
      <c r="Z2560" s="40"/>
      <c r="AA2560" s="40"/>
    </row>
    <row r="2561" spans="1:27" x14ac:dyDescent="0.25">
      <c r="A2561" s="108"/>
      <c r="B2561" s="108"/>
      <c r="C2561" s="108"/>
      <c r="D2561" s="108"/>
      <c r="E2561" s="428"/>
      <c r="F2561" s="108"/>
      <c r="G2561" s="108"/>
      <c r="H2561" s="108"/>
      <c r="I2561" s="108"/>
      <c r="J2561" s="108"/>
      <c r="K2561" s="428"/>
      <c r="L2561" s="108"/>
      <c r="M2561" s="108"/>
      <c r="N2561" s="108"/>
      <c r="O2561" s="108"/>
      <c r="P2561" s="108"/>
      <c r="Q2561" s="108"/>
      <c r="R2561" s="108"/>
      <c r="S2561" s="108"/>
      <c r="T2561" s="108"/>
      <c r="U2561" s="108"/>
      <c r="V2561" s="108"/>
      <c r="W2561" s="428"/>
      <c r="X2561" s="40"/>
      <c r="Y2561" s="40"/>
      <c r="Z2561" s="40"/>
      <c r="AA2561" s="40"/>
    </row>
    <row r="2562" spans="1:27" x14ac:dyDescent="0.25">
      <c r="A2562" s="108"/>
      <c r="B2562" s="108"/>
      <c r="C2562" s="108"/>
      <c r="D2562" s="108"/>
      <c r="E2562" s="428"/>
      <c r="F2562" s="108"/>
      <c r="G2562" s="108"/>
      <c r="H2562" s="108"/>
      <c r="I2562" s="108"/>
      <c r="J2562" s="108"/>
      <c r="K2562" s="428"/>
      <c r="L2562" s="108"/>
      <c r="M2562" s="108"/>
      <c r="N2562" s="108"/>
      <c r="O2562" s="108"/>
      <c r="P2562" s="108"/>
      <c r="Q2562" s="108"/>
      <c r="R2562" s="108"/>
      <c r="S2562" s="108"/>
      <c r="T2562" s="108"/>
      <c r="U2562" s="108"/>
      <c r="V2562" s="108"/>
      <c r="W2562" s="428"/>
      <c r="X2562" s="40"/>
      <c r="Y2562" s="40"/>
      <c r="Z2562" s="40"/>
      <c r="AA2562" s="40"/>
    </row>
    <row r="2563" spans="1:27" x14ac:dyDescent="0.25">
      <c r="A2563" s="108"/>
      <c r="B2563" s="108"/>
      <c r="C2563" s="108"/>
      <c r="D2563" s="108"/>
      <c r="E2563" s="428"/>
      <c r="F2563" s="108"/>
      <c r="G2563" s="108"/>
      <c r="H2563" s="108"/>
      <c r="I2563" s="108"/>
      <c r="J2563" s="108"/>
      <c r="K2563" s="428"/>
      <c r="L2563" s="108"/>
      <c r="M2563" s="108"/>
      <c r="N2563" s="108"/>
      <c r="O2563" s="108"/>
      <c r="P2563" s="108"/>
      <c r="Q2563" s="108"/>
      <c r="R2563" s="108"/>
      <c r="S2563" s="108"/>
      <c r="T2563" s="108"/>
      <c r="U2563" s="108"/>
      <c r="V2563" s="108"/>
      <c r="W2563" s="428"/>
      <c r="X2563" s="40"/>
      <c r="Y2563" s="40"/>
      <c r="Z2563" s="40"/>
      <c r="AA2563" s="40"/>
    </row>
    <row r="2564" spans="1:27" x14ac:dyDescent="0.25">
      <c r="A2564" s="108"/>
      <c r="B2564" s="108"/>
      <c r="C2564" s="108"/>
      <c r="D2564" s="108"/>
      <c r="E2564" s="428"/>
      <c r="F2564" s="108"/>
      <c r="G2564" s="108"/>
      <c r="H2564" s="108"/>
      <c r="I2564" s="108"/>
      <c r="J2564" s="108"/>
      <c r="K2564" s="428"/>
      <c r="L2564" s="108"/>
      <c r="M2564" s="108"/>
      <c r="N2564" s="108"/>
      <c r="O2564" s="108"/>
      <c r="P2564" s="108"/>
      <c r="Q2564" s="108"/>
      <c r="R2564" s="108"/>
      <c r="S2564" s="108"/>
      <c r="T2564" s="108"/>
      <c r="U2564" s="108"/>
      <c r="V2564" s="108"/>
      <c r="W2564" s="428"/>
      <c r="X2564" s="40"/>
      <c r="Y2564" s="40"/>
      <c r="Z2564" s="40"/>
      <c r="AA2564" s="40"/>
    </row>
    <row r="2565" spans="1:27" x14ac:dyDescent="0.25">
      <c r="A2565" s="108"/>
      <c r="B2565" s="108"/>
      <c r="C2565" s="108"/>
      <c r="D2565" s="108"/>
      <c r="E2565" s="428"/>
      <c r="F2565" s="108"/>
      <c r="G2565" s="108"/>
      <c r="H2565" s="108"/>
      <c r="I2565" s="108"/>
      <c r="J2565" s="108"/>
      <c r="K2565" s="428"/>
      <c r="L2565" s="108"/>
      <c r="M2565" s="108"/>
      <c r="N2565" s="108"/>
      <c r="O2565" s="108"/>
      <c r="P2565" s="108"/>
      <c r="Q2565" s="108"/>
      <c r="R2565" s="108"/>
      <c r="S2565" s="108"/>
      <c r="T2565" s="108"/>
      <c r="U2565" s="108"/>
      <c r="V2565" s="108"/>
      <c r="W2565" s="428"/>
      <c r="X2565" s="40"/>
      <c r="Y2565" s="40"/>
      <c r="Z2565" s="40"/>
      <c r="AA2565" s="40"/>
    </row>
    <row r="2566" spans="1:27" x14ac:dyDescent="0.25">
      <c r="A2566" s="108"/>
      <c r="B2566" s="108"/>
      <c r="C2566" s="108"/>
      <c r="D2566" s="108"/>
      <c r="E2566" s="428"/>
      <c r="F2566" s="108"/>
      <c r="G2566" s="108"/>
      <c r="H2566" s="108"/>
      <c r="I2566" s="108"/>
      <c r="J2566" s="108"/>
      <c r="K2566" s="428"/>
      <c r="L2566" s="108"/>
      <c r="M2566" s="108"/>
      <c r="N2566" s="108"/>
      <c r="O2566" s="108"/>
      <c r="P2566" s="108"/>
      <c r="Q2566" s="108"/>
      <c r="R2566" s="108"/>
      <c r="S2566" s="108"/>
      <c r="T2566" s="108"/>
      <c r="U2566" s="108"/>
      <c r="V2566" s="108"/>
      <c r="W2566" s="428"/>
      <c r="X2566" s="40"/>
      <c r="Y2566" s="40"/>
      <c r="Z2566" s="40"/>
      <c r="AA2566" s="40"/>
    </row>
    <row r="2567" spans="1:27" x14ac:dyDescent="0.25">
      <c r="A2567" s="108"/>
      <c r="B2567" s="108"/>
      <c r="C2567" s="108"/>
      <c r="D2567" s="108"/>
      <c r="E2567" s="428"/>
      <c r="F2567" s="108"/>
      <c r="G2567" s="108"/>
      <c r="H2567" s="108"/>
      <c r="I2567" s="108"/>
      <c r="J2567" s="108"/>
      <c r="K2567" s="428"/>
      <c r="L2567" s="108"/>
      <c r="M2567" s="108"/>
      <c r="N2567" s="108"/>
      <c r="O2567" s="108"/>
      <c r="P2567" s="108"/>
      <c r="Q2567" s="108"/>
      <c r="R2567" s="108"/>
      <c r="S2567" s="108"/>
      <c r="T2567" s="108"/>
      <c r="U2567" s="108"/>
      <c r="V2567" s="108"/>
      <c r="W2567" s="428"/>
      <c r="X2567" s="40"/>
      <c r="Y2567" s="40"/>
      <c r="Z2567" s="40"/>
      <c r="AA2567" s="40"/>
    </row>
    <row r="2568" spans="1:27" x14ac:dyDescent="0.25">
      <c r="A2568" s="108"/>
      <c r="B2568" s="108"/>
      <c r="C2568" s="108"/>
      <c r="D2568" s="108"/>
      <c r="E2568" s="428"/>
      <c r="F2568" s="108"/>
      <c r="G2568" s="108"/>
      <c r="H2568" s="108"/>
      <c r="I2568" s="108"/>
      <c r="J2568" s="108"/>
      <c r="K2568" s="428"/>
      <c r="L2568" s="108"/>
      <c r="M2568" s="108"/>
      <c r="N2568" s="108"/>
      <c r="O2568" s="108"/>
      <c r="P2568" s="108"/>
      <c r="Q2568" s="108"/>
      <c r="R2568" s="108"/>
      <c r="S2568" s="108"/>
      <c r="T2568" s="108"/>
      <c r="U2568" s="108"/>
      <c r="V2568" s="108"/>
      <c r="W2568" s="428"/>
      <c r="X2568" s="40"/>
      <c r="Y2568" s="40"/>
      <c r="Z2568" s="40"/>
      <c r="AA2568" s="40"/>
    </row>
    <row r="2569" spans="1:27" x14ac:dyDescent="0.25">
      <c r="A2569" s="108"/>
      <c r="B2569" s="108"/>
      <c r="C2569" s="108"/>
      <c r="D2569" s="108"/>
      <c r="E2569" s="428"/>
      <c r="F2569" s="108"/>
      <c r="G2569" s="108"/>
      <c r="H2569" s="108"/>
      <c r="I2569" s="108"/>
      <c r="J2569" s="108"/>
      <c r="K2569" s="428"/>
      <c r="L2569" s="108"/>
      <c r="M2569" s="108"/>
      <c r="N2569" s="108"/>
      <c r="O2569" s="108"/>
      <c r="P2569" s="108"/>
      <c r="Q2569" s="108"/>
      <c r="R2569" s="108"/>
      <c r="S2569" s="108"/>
      <c r="T2569" s="108"/>
      <c r="U2569" s="108"/>
      <c r="V2569" s="108"/>
      <c r="W2569" s="428"/>
      <c r="X2569" s="40"/>
      <c r="Y2569" s="40"/>
      <c r="Z2569" s="40"/>
      <c r="AA2569" s="40"/>
    </row>
    <row r="2570" spans="1:27" x14ac:dyDescent="0.25">
      <c r="A2570" s="108"/>
      <c r="B2570" s="108"/>
      <c r="C2570" s="108"/>
      <c r="D2570" s="108"/>
      <c r="E2570" s="428"/>
      <c r="F2570" s="108"/>
      <c r="G2570" s="108"/>
      <c r="H2570" s="108"/>
      <c r="I2570" s="108"/>
      <c r="J2570" s="108"/>
      <c r="K2570" s="428"/>
      <c r="L2570" s="108"/>
      <c r="M2570" s="108"/>
      <c r="N2570" s="108"/>
      <c r="O2570" s="108"/>
      <c r="P2570" s="108"/>
      <c r="Q2570" s="108"/>
      <c r="R2570" s="108"/>
      <c r="S2570" s="108"/>
      <c r="T2570" s="108"/>
      <c r="U2570" s="108"/>
      <c r="V2570" s="108"/>
      <c r="W2570" s="428"/>
      <c r="X2570" s="40"/>
      <c r="Y2570" s="40"/>
      <c r="Z2570" s="40"/>
      <c r="AA2570" s="40"/>
    </row>
    <row r="2571" spans="1:27" x14ac:dyDescent="0.25">
      <c r="A2571" s="108"/>
      <c r="B2571" s="108"/>
      <c r="C2571" s="108"/>
      <c r="D2571" s="108"/>
      <c r="E2571" s="428"/>
      <c r="F2571" s="108"/>
      <c r="G2571" s="108"/>
      <c r="H2571" s="108"/>
      <c r="I2571" s="108"/>
      <c r="J2571" s="108"/>
      <c r="K2571" s="428"/>
      <c r="L2571" s="108"/>
      <c r="M2571" s="108"/>
      <c r="N2571" s="108"/>
      <c r="O2571" s="108"/>
      <c r="P2571" s="108"/>
      <c r="Q2571" s="108"/>
      <c r="R2571" s="108"/>
      <c r="S2571" s="108"/>
      <c r="T2571" s="108"/>
      <c r="U2571" s="108"/>
      <c r="V2571" s="108"/>
      <c r="W2571" s="428"/>
      <c r="X2571" s="40"/>
      <c r="Y2571" s="40"/>
      <c r="Z2571" s="40"/>
      <c r="AA2571" s="40"/>
    </row>
    <row r="2572" spans="1:27" x14ac:dyDescent="0.25">
      <c r="A2572" s="108"/>
      <c r="B2572" s="108"/>
      <c r="C2572" s="108"/>
      <c r="D2572" s="108"/>
      <c r="E2572" s="428"/>
      <c r="F2572" s="108"/>
      <c r="G2572" s="108"/>
      <c r="H2572" s="108"/>
      <c r="I2572" s="108"/>
      <c r="J2572" s="108"/>
      <c r="K2572" s="428"/>
      <c r="L2572" s="108"/>
      <c r="M2572" s="108"/>
      <c r="N2572" s="108"/>
      <c r="O2572" s="108"/>
      <c r="P2572" s="108"/>
      <c r="Q2572" s="108"/>
      <c r="R2572" s="108"/>
      <c r="S2572" s="108"/>
      <c r="T2572" s="108"/>
      <c r="U2572" s="108"/>
      <c r="V2572" s="108"/>
      <c r="W2572" s="428"/>
      <c r="X2572" s="40"/>
      <c r="Y2572" s="40"/>
      <c r="Z2572" s="40"/>
      <c r="AA2572" s="40"/>
    </row>
    <row r="2573" spans="1:27" x14ac:dyDescent="0.25">
      <c r="A2573" s="108"/>
      <c r="B2573" s="108"/>
      <c r="C2573" s="108"/>
      <c r="D2573" s="108"/>
      <c r="E2573" s="428"/>
      <c r="F2573" s="108"/>
      <c r="G2573" s="108"/>
      <c r="H2573" s="108"/>
      <c r="I2573" s="108"/>
      <c r="J2573" s="108"/>
      <c r="K2573" s="428"/>
      <c r="L2573" s="108"/>
      <c r="M2573" s="108"/>
      <c r="N2573" s="108"/>
      <c r="O2573" s="108"/>
      <c r="P2573" s="108"/>
      <c r="Q2573" s="108"/>
      <c r="R2573" s="108"/>
      <c r="S2573" s="108"/>
      <c r="T2573" s="108"/>
      <c r="U2573" s="108"/>
      <c r="V2573" s="108"/>
      <c r="W2573" s="428"/>
      <c r="X2573" s="40"/>
      <c r="Y2573" s="40"/>
      <c r="Z2573" s="40"/>
      <c r="AA2573" s="40"/>
    </row>
    <row r="2574" spans="1:27" x14ac:dyDescent="0.25">
      <c r="A2574" s="108"/>
      <c r="B2574" s="108"/>
      <c r="C2574" s="108"/>
      <c r="D2574" s="108"/>
      <c r="E2574" s="428"/>
      <c r="F2574" s="108"/>
      <c r="G2574" s="108"/>
      <c r="H2574" s="108"/>
      <c r="I2574" s="108"/>
      <c r="J2574" s="108"/>
      <c r="K2574" s="428"/>
      <c r="L2574" s="108"/>
      <c r="M2574" s="108"/>
      <c r="N2574" s="108"/>
      <c r="O2574" s="108"/>
      <c r="P2574" s="108"/>
      <c r="Q2574" s="108"/>
      <c r="R2574" s="108"/>
      <c r="S2574" s="108"/>
      <c r="T2574" s="108"/>
      <c r="U2574" s="108"/>
      <c r="V2574" s="108"/>
      <c r="W2574" s="428"/>
      <c r="X2574" s="40"/>
      <c r="Y2574" s="40"/>
      <c r="Z2574" s="40"/>
      <c r="AA2574" s="40"/>
    </row>
    <row r="2575" spans="1:27" x14ac:dyDescent="0.25">
      <c r="A2575" s="108"/>
      <c r="B2575" s="108"/>
      <c r="C2575" s="108"/>
      <c r="D2575" s="108"/>
      <c r="E2575" s="428"/>
      <c r="F2575" s="108"/>
      <c r="G2575" s="108"/>
      <c r="H2575" s="108"/>
      <c r="I2575" s="108"/>
      <c r="J2575" s="108"/>
      <c r="K2575" s="428"/>
      <c r="L2575" s="108"/>
      <c r="M2575" s="108"/>
      <c r="N2575" s="108"/>
      <c r="O2575" s="108"/>
      <c r="P2575" s="108"/>
      <c r="Q2575" s="108"/>
      <c r="R2575" s="108"/>
      <c r="S2575" s="108"/>
      <c r="T2575" s="108"/>
      <c r="U2575" s="108"/>
      <c r="V2575" s="108"/>
      <c r="W2575" s="428"/>
      <c r="X2575" s="40"/>
      <c r="Y2575" s="40"/>
      <c r="Z2575" s="40"/>
      <c r="AA2575" s="40"/>
    </row>
    <row r="2576" spans="1:27" x14ac:dyDescent="0.25">
      <c r="A2576" s="108"/>
      <c r="B2576" s="108"/>
      <c r="C2576" s="108"/>
      <c r="D2576" s="108"/>
      <c r="E2576" s="428"/>
      <c r="F2576" s="108"/>
      <c r="G2576" s="108"/>
      <c r="H2576" s="108"/>
      <c r="I2576" s="108"/>
      <c r="J2576" s="108"/>
      <c r="K2576" s="428"/>
      <c r="L2576" s="108"/>
      <c r="M2576" s="108"/>
      <c r="N2576" s="108"/>
      <c r="O2576" s="108"/>
      <c r="P2576" s="108"/>
      <c r="Q2576" s="108"/>
      <c r="R2576" s="108"/>
      <c r="S2576" s="108"/>
      <c r="T2576" s="108"/>
      <c r="U2576" s="108"/>
      <c r="V2576" s="108"/>
      <c r="W2576" s="428"/>
      <c r="X2576" s="40"/>
      <c r="Y2576" s="40"/>
      <c r="Z2576" s="40"/>
      <c r="AA2576" s="40"/>
    </row>
    <row r="2577" spans="1:27" x14ac:dyDescent="0.25">
      <c r="A2577" s="108"/>
      <c r="B2577" s="108"/>
      <c r="C2577" s="108"/>
      <c r="D2577" s="108"/>
      <c r="E2577" s="428"/>
      <c r="F2577" s="108"/>
      <c r="G2577" s="108"/>
      <c r="H2577" s="108"/>
      <c r="I2577" s="108"/>
      <c r="J2577" s="108"/>
      <c r="K2577" s="428"/>
      <c r="L2577" s="108"/>
      <c r="M2577" s="108"/>
      <c r="N2577" s="108"/>
      <c r="O2577" s="108"/>
      <c r="P2577" s="108"/>
      <c r="Q2577" s="108"/>
      <c r="R2577" s="108"/>
      <c r="S2577" s="108"/>
      <c r="T2577" s="108"/>
      <c r="U2577" s="108"/>
      <c r="V2577" s="108"/>
      <c r="W2577" s="428"/>
      <c r="X2577" s="40"/>
      <c r="Y2577" s="40"/>
      <c r="Z2577" s="40"/>
      <c r="AA2577" s="40"/>
    </row>
    <row r="2578" spans="1:27" x14ac:dyDescent="0.25">
      <c r="A2578" s="108"/>
      <c r="B2578" s="108"/>
      <c r="C2578" s="108"/>
      <c r="D2578" s="108"/>
      <c r="E2578" s="428"/>
      <c r="F2578" s="108"/>
      <c r="G2578" s="108"/>
      <c r="H2578" s="108"/>
      <c r="I2578" s="108"/>
      <c r="J2578" s="108"/>
      <c r="K2578" s="428"/>
      <c r="L2578" s="108"/>
      <c r="M2578" s="108"/>
      <c r="N2578" s="108"/>
      <c r="O2578" s="108"/>
      <c r="P2578" s="108"/>
      <c r="Q2578" s="108"/>
      <c r="R2578" s="108"/>
      <c r="S2578" s="108"/>
      <c r="T2578" s="108"/>
      <c r="U2578" s="108"/>
      <c r="V2578" s="108"/>
      <c r="W2578" s="428"/>
      <c r="X2578" s="40"/>
      <c r="Y2578" s="40"/>
      <c r="Z2578" s="40"/>
      <c r="AA2578" s="40"/>
    </row>
    <row r="2579" spans="1:27" x14ac:dyDescent="0.25">
      <c r="A2579" s="108"/>
      <c r="B2579" s="108"/>
      <c r="C2579" s="108"/>
      <c r="D2579" s="108"/>
      <c r="E2579" s="428"/>
      <c r="F2579" s="108"/>
      <c r="G2579" s="108"/>
      <c r="H2579" s="108"/>
      <c r="I2579" s="108"/>
      <c r="J2579" s="108"/>
      <c r="K2579" s="428"/>
      <c r="L2579" s="108"/>
      <c r="M2579" s="108"/>
      <c r="N2579" s="108"/>
      <c r="O2579" s="108"/>
      <c r="P2579" s="108"/>
      <c r="Q2579" s="108"/>
      <c r="R2579" s="108"/>
      <c r="S2579" s="108"/>
      <c r="T2579" s="108"/>
      <c r="U2579" s="108"/>
      <c r="V2579" s="108"/>
      <c r="W2579" s="428"/>
      <c r="X2579" s="40"/>
      <c r="Y2579" s="40"/>
      <c r="Z2579" s="40"/>
      <c r="AA2579" s="40"/>
    </row>
    <row r="2580" spans="1:27" x14ac:dyDescent="0.25">
      <c r="A2580" s="108"/>
      <c r="B2580" s="108"/>
      <c r="C2580" s="108"/>
      <c r="D2580" s="108"/>
      <c r="E2580" s="428"/>
      <c r="F2580" s="108"/>
      <c r="G2580" s="108"/>
      <c r="H2580" s="108"/>
      <c r="I2580" s="108"/>
      <c r="J2580" s="108"/>
      <c r="K2580" s="428"/>
      <c r="L2580" s="108"/>
      <c r="M2580" s="108"/>
      <c r="N2580" s="108"/>
      <c r="O2580" s="108"/>
      <c r="P2580" s="108"/>
      <c r="Q2580" s="108"/>
      <c r="R2580" s="108"/>
      <c r="S2580" s="108"/>
      <c r="T2580" s="108"/>
      <c r="U2580" s="108"/>
      <c r="V2580" s="108"/>
      <c r="W2580" s="428"/>
      <c r="X2580" s="40"/>
      <c r="Y2580" s="40"/>
      <c r="Z2580" s="40"/>
      <c r="AA2580" s="40"/>
    </row>
    <row r="2581" spans="1:27" x14ac:dyDescent="0.25">
      <c r="A2581" s="108"/>
      <c r="B2581" s="108"/>
      <c r="C2581" s="108"/>
      <c r="D2581" s="108"/>
      <c r="E2581" s="428"/>
      <c r="F2581" s="108"/>
      <c r="G2581" s="108"/>
      <c r="H2581" s="108"/>
      <c r="I2581" s="108"/>
      <c r="J2581" s="108"/>
      <c r="K2581" s="428"/>
      <c r="L2581" s="108"/>
      <c r="M2581" s="108"/>
      <c r="N2581" s="108"/>
      <c r="O2581" s="108"/>
      <c r="P2581" s="108"/>
      <c r="Q2581" s="108"/>
      <c r="R2581" s="108"/>
      <c r="S2581" s="108"/>
      <c r="T2581" s="108"/>
      <c r="U2581" s="108"/>
      <c r="V2581" s="108"/>
      <c r="W2581" s="428"/>
      <c r="X2581" s="40"/>
      <c r="Y2581" s="40"/>
      <c r="Z2581" s="40"/>
      <c r="AA2581" s="40"/>
    </row>
    <row r="2582" spans="1:27" x14ac:dyDescent="0.25">
      <c r="A2582" s="108"/>
      <c r="B2582" s="108"/>
      <c r="C2582" s="108"/>
      <c r="D2582" s="108"/>
      <c r="E2582" s="428"/>
      <c r="F2582" s="108"/>
      <c r="G2582" s="108"/>
      <c r="H2582" s="108"/>
      <c r="I2582" s="108"/>
      <c r="J2582" s="108"/>
      <c r="K2582" s="428"/>
      <c r="L2582" s="108"/>
      <c r="M2582" s="108"/>
      <c r="N2582" s="108"/>
      <c r="O2582" s="108"/>
      <c r="P2582" s="108"/>
      <c r="Q2582" s="108"/>
      <c r="R2582" s="108"/>
      <c r="S2582" s="108"/>
      <c r="T2582" s="108"/>
      <c r="U2582" s="108"/>
      <c r="V2582" s="108"/>
      <c r="W2582" s="428"/>
      <c r="X2582" s="40"/>
      <c r="Y2582" s="40"/>
      <c r="Z2582" s="40"/>
      <c r="AA2582" s="40"/>
    </row>
    <row r="2583" spans="1:27" x14ac:dyDescent="0.25">
      <c r="A2583" s="108"/>
      <c r="B2583" s="108"/>
      <c r="C2583" s="108"/>
      <c r="D2583" s="108"/>
      <c r="E2583" s="428"/>
      <c r="F2583" s="108"/>
      <c r="G2583" s="108"/>
      <c r="H2583" s="108"/>
      <c r="I2583" s="108"/>
      <c r="J2583" s="108"/>
      <c r="K2583" s="428"/>
      <c r="L2583" s="108"/>
      <c r="M2583" s="108"/>
      <c r="N2583" s="108"/>
      <c r="O2583" s="108"/>
      <c r="P2583" s="108"/>
      <c r="Q2583" s="108"/>
      <c r="R2583" s="108"/>
      <c r="S2583" s="108"/>
      <c r="T2583" s="108"/>
      <c r="U2583" s="108"/>
      <c r="V2583" s="108"/>
      <c r="W2583" s="428"/>
      <c r="X2583" s="40"/>
      <c r="Y2583" s="40"/>
      <c r="Z2583" s="40"/>
      <c r="AA2583" s="40"/>
    </row>
    <row r="2584" spans="1:27" x14ac:dyDescent="0.25">
      <c r="A2584" s="108"/>
      <c r="B2584" s="108"/>
      <c r="C2584" s="108"/>
      <c r="D2584" s="108"/>
      <c r="E2584" s="428"/>
      <c r="F2584" s="108"/>
      <c r="G2584" s="108"/>
      <c r="H2584" s="108"/>
      <c r="I2584" s="108"/>
      <c r="J2584" s="108"/>
      <c r="K2584" s="428"/>
      <c r="L2584" s="108"/>
      <c r="M2584" s="108"/>
      <c r="N2584" s="108"/>
      <c r="O2584" s="108"/>
      <c r="P2584" s="108"/>
      <c r="Q2584" s="108"/>
      <c r="R2584" s="108"/>
      <c r="S2584" s="108"/>
      <c r="T2584" s="108"/>
      <c r="U2584" s="108"/>
      <c r="V2584" s="108"/>
      <c r="W2584" s="428"/>
      <c r="X2584" s="40"/>
      <c r="Y2584" s="40"/>
      <c r="Z2584" s="40"/>
      <c r="AA2584" s="40"/>
    </row>
    <row r="2585" spans="1:27" x14ac:dyDescent="0.25">
      <c r="A2585" s="108"/>
      <c r="B2585" s="108"/>
      <c r="C2585" s="108"/>
      <c r="D2585" s="108"/>
      <c r="E2585" s="428"/>
      <c r="F2585" s="108"/>
      <c r="G2585" s="108"/>
      <c r="H2585" s="108"/>
      <c r="I2585" s="108"/>
      <c r="J2585" s="108"/>
      <c r="K2585" s="428"/>
      <c r="L2585" s="108"/>
      <c r="M2585" s="108"/>
      <c r="N2585" s="108"/>
      <c r="O2585" s="108"/>
      <c r="P2585" s="108"/>
      <c r="Q2585" s="108"/>
      <c r="R2585" s="108"/>
      <c r="S2585" s="108"/>
      <c r="T2585" s="108"/>
      <c r="U2585" s="108"/>
      <c r="V2585" s="108"/>
      <c r="W2585" s="428"/>
      <c r="X2585" s="40"/>
      <c r="Y2585" s="40"/>
      <c r="Z2585" s="40"/>
      <c r="AA2585" s="40"/>
    </row>
    <row r="2586" spans="1:27" x14ac:dyDescent="0.25">
      <c r="A2586" s="108"/>
      <c r="B2586" s="108"/>
      <c r="C2586" s="108"/>
      <c r="D2586" s="108"/>
      <c r="E2586" s="428"/>
      <c r="F2586" s="108"/>
      <c r="G2586" s="108"/>
      <c r="H2586" s="108"/>
      <c r="I2586" s="108"/>
      <c r="J2586" s="108"/>
      <c r="K2586" s="428"/>
      <c r="L2586" s="108"/>
      <c r="M2586" s="108"/>
      <c r="N2586" s="108"/>
      <c r="O2586" s="108"/>
      <c r="P2586" s="108"/>
      <c r="Q2586" s="108"/>
      <c r="R2586" s="108"/>
      <c r="S2586" s="108"/>
      <c r="T2586" s="108"/>
      <c r="U2586" s="108"/>
      <c r="V2586" s="108"/>
      <c r="W2586" s="428"/>
      <c r="X2586" s="40"/>
      <c r="Y2586" s="40"/>
      <c r="Z2586" s="40"/>
      <c r="AA2586" s="40"/>
    </row>
    <row r="2587" spans="1:27" x14ac:dyDescent="0.25">
      <c r="A2587" s="108"/>
      <c r="B2587" s="108"/>
      <c r="C2587" s="108"/>
      <c r="D2587" s="108"/>
      <c r="E2587" s="428"/>
      <c r="F2587" s="108"/>
      <c r="G2587" s="108"/>
      <c r="H2587" s="108"/>
      <c r="I2587" s="108"/>
      <c r="J2587" s="108"/>
      <c r="K2587" s="428"/>
      <c r="L2587" s="108"/>
      <c r="M2587" s="108"/>
      <c r="N2587" s="108"/>
      <c r="O2587" s="108"/>
      <c r="P2587" s="108"/>
      <c r="Q2587" s="108"/>
      <c r="R2587" s="108"/>
      <c r="S2587" s="108"/>
      <c r="T2587" s="108"/>
      <c r="U2587" s="108"/>
      <c r="V2587" s="108"/>
      <c r="W2587" s="428"/>
      <c r="X2587" s="40"/>
      <c r="Y2587" s="40"/>
      <c r="Z2587" s="40"/>
      <c r="AA2587" s="40"/>
    </row>
    <row r="2588" spans="1:27" x14ac:dyDescent="0.25">
      <c r="A2588" s="108"/>
      <c r="B2588" s="108"/>
      <c r="C2588" s="108"/>
      <c r="D2588" s="108"/>
      <c r="E2588" s="428"/>
      <c r="F2588" s="108"/>
      <c r="G2588" s="108"/>
      <c r="H2588" s="108"/>
      <c r="I2588" s="108"/>
      <c r="J2588" s="108"/>
      <c r="K2588" s="428"/>
      <c r="L2588" s="108"/>
      <c r="M2588" s="108"/>
      <c r="N2588" s="108"/>
      <c r="O2588" s="108"/>
      <c r="P2588" s="108"/>
      <c r="Q2588" s="108"/>
      <c r="R2588" s="108"/>
      <c r="S2588" s="108"/>
      <c r="T2588" s="108"/>
      <c r="U2588" s="108"/>
      <c r="V2588" s="108"/>
      <c r="W2588" s="428"/>
      <c r="X2588" s="40"/>
      <c r="Y2588" s="40"/>
      <c r="Z2588" s="40"/>
      <c r="AA2588" s="40"/>
    </row>
    <row r="2589" spans="1:27" x14ac:dyDescent="0.25">
      <c r="A2589" s="108"/>
      <c r="B2589" s="108"/>
      <c r="C2589" s="108"/>
      <c r="D2589" s="108"/>
      <c r="E2589" s="428"/>
      <c r="F2589" s="108"/>
      <c r="G2589" s="108"/>
      <c r="H2589" s="108"/>
      <c r="I2589" s="108"/>
      <c r="J2589" s="108"/>
      <c r="K2589" s="428"/>
      <c r="L2589" s="108"/>
      <c r="M2589" s="108"/>
      <c r="N2589" s="108"/>
      <c r="O2589" s="108"/>
      <c r="P2589" s="108"/>
      <c r="Q2589" s="108"/>
      <c r="R2589" s="108"/>
      <c r="S2589" s="108"/>
      <c r="T2589" s="108"/>
      <c r="U2589" s="108"/>
      <c r="V2589" s="108"/>
      <c r="W2589" s="428"/>
      <c r="X2589" s="40"/>
      <c r="Y2589" s="40"/>
      <c r="Z2589" s="40"/>
      <c r="AA2589" s="40"/>
    </row>
    <row r="2590" spans="1:27" x14ac:dyDescent="0.25">
      <c r="A2590" s="108"/>
      <c r="B2590" s="108"/>
      <c r="C2590" s="108"/>
      <c r="D2590" s="108"/>
      <c r="E2590" s="428"/>
      <c r="F2590" s="108"/>
      <c r="G2590" s="108"/>
      <c r="H2590" s="108"/>
      <c r="I2590" s="108"/>
      <c r="J2590" s="108"/>
      <c r="K2590" s="428"/>
      <c r="L2590" s="108"/>
      <c r="M2590" s="108"/>
      <c r="N2590" s="108"/>
      <c r="O2590" s="108"/>
      <c r="P2590" s="108"/>
      <c r="Q2590" s="108"/>
      <c r="R2590" s="108"/>
      <c r="S2590" s="108"/>
      <c r="T2590" s="108"/>
      <c r="U2590" s="108"/>
      <c r="V2590" s="108"/>
      <c r="W2590" s="428"/>
      <c r="X2590" s="40"/>
      <c r="Y2590" s="40"/>
      <c r="Z2590" s="40"/>
      <c r="AA2590" s="40"/>
    </row>
    <row r="2591" spans="1:27" x14ac:dyDescent="0.25">
      <c r="A2591" s="108"/>
      <c r="B2591" s="108"/>
      <c r="C2591" s="108"/>
      <c r="D2591" s="108"/>
      <c r="E2591" s="428"/>
      <c r="F2591" s="108"/>
      <c r="G2591" s="108"/>
      <c r="H2591" s="108"/>
      <c r="I2591" s="108"/>
      <c r="J2591" s="108"/>
      <c r="K2591" s="428"/>
      <c r="L2591" s="108"/>
      <c r="M2591" s="108"/>
      <c r="N2591" s="108"/>
      <c r="O2591" s="108"/>
      <c r="P2591" s="108"/>
      <c r="Q2591" s="108"/>
      <c r="R2591" s="108"/>
      <c r="S2591" s="108"/>
      <c r="T2591" s="108"/>
      <c r="U2591" s="108"/>
      <c r="V2591" s="108"/>
      <c r="W2591" s="428"/>
      <c r="X2591" s="40"/>
      <c r="Y2591" s="40"/>
      <c r="Z2591" s="40"/>
      <c r="AA2591" s="40"/>
    </row>
    <row r="2592" spans="1:27" x14ac:dyDescent="0.25">
      <c r="A2592" s="108"/>
      <c r="B2592" s="108"/>
      <c r="C2592" s="108"/>
      <c r="D2592" s="108"/>
      <c r="E2592" s="428"/>
      <c r="F2592" s="108"/>
      <c r="G2592" s="108"/>
      <c r="H2592" s="108"/>
      <c r="I2592" s="108"/>
      <c r="J2592" s="108"/>
      <c r="K2592" s="428"/>
      <c r="L2592" s="108"/>
      <c r="M2592" s="108"/>
      <c r="N2592" s="108"/>
      <c r="O2592" s="108"/>
      <c r="P2592" s="108"/>
      <c r="Q2592" s="108"/>
      <c r="R2592" s="108"/>
      <c r="S2592" s="108"/>
      <c r="T2592" s="108"/>
      <c r="U2592" s="108"/>
      <c r="V2592" s="108"/>
      <c r="W2592" s="428"/>
      <c r="X2592" s="40"/>
      <c r="Y2592" s="40"/>
      <c r="Z2592" s="40"/>
      <c r="AA2592" s="40"/>
    </row>
    <row r="2593" spans="1:27" x14ac:dyDescent="0.25">
      <c r="A2593" s="108"/>
      <c r="B2593" s="108"/>
      <c r="C2593" s="108"/>
      <c r="D2593" s="108"/>
      <c r="E2593" s="428"/>
      <c r="F2593" s="108"/>
      <c r="G2593" s="108"/>
      <c r="H2593" s="108"/>
      <c r="I2593" s="108"/>
      <c r="J2593" s="108"/>
      <c r="K2593" s="428"/>
      <c r="L2593" s="108"/>
      <c r="M2593" s="108"/>
      <c r="N2593" s="108"/>
      <c r="O2593" s="108"/>
      <c r="P2593" s="108"/>
      <c r="Q2593" s="108"/>
      <c r="R2593" s="108"/>
      <c r="S2593" s="108"/>
      <c r="T2593" s="108"/>
      <c r="U2593" s="108"/>
      <c r="V2593" s="108"/>
      <c r="W2593" s="428"/>
      <c r="X2593" s="40"/>
      <c r="Y2593" s="40"/>
      <c r="Z2593" s="40"/>
      <c r="AA2593" s="40"/>
    </row>
    <row r="2594" spans="1:27" x14ac:dyDescent="0.25">
      <c r="A2594" s="108"/>
      <c r="B2594" s="108"/>
      <c r="C2594" s="108"/>
      <c r="D2594" s="108"/>
      <c r="E2594" s="428"/>
      <c r="F2594" s="108"/>
      <c r="G2594" s="108"/>
      <c r="H2594" s="108"/>
      <c r="I2594" s="108"/>
      <c r="J2594" s="108"/>
      <c r="K2594" s="428"/>
      <c r="L2594" s="108"/>
      <c r="M2594" s="108"/>
      <c r="N2594" s="108"/>
      <c r="O2594" s="108"/>
      <c r="P2594" s="108"/>
      <c r="Q2594" s="108"/>
      <c r="R2594" s="108"/>
      <c r="S2594" s="108"/>
      <c r="T2594" s="108"/>
      <c r="U2594" s="108"/>
      <c r="V2594" s="108"/>
      <c r="W2594" s="428"/>
      <c r="X2594" s="40"/>
      <c r="Y2594" s="40"/>
      <c r="Z2594" s="40"/>
      <c r="AA2594" s="40"/>
    </row>
    <row r="2595" spans="1:27" x14ac:dyDescent="0.25">
      <c r="A2595" s="108"/>
      <c r="B2595" s="108"/>
      <c r="C2595" s="108"/>
      <c r="D2595" s="108"/>
      <c r="E2595" s="428"/>
      <c r="F2595" s="108"/>
      <c r="G2595" s="108"/>
      <c r="H2595" s="108"/>
      <c r="I2595" s="108"/>
      <c r="J2595" s="108"/>
      <c r="K2595" s="428"/>
      <c r="L2595" s="108"/>
      <c r="M2595" s="108"/>
      <c r="N2595" s="108"/>
      <c r="O2595" s="108"/>
      <c r="P2595" s="108"/>
      <c r="Q2595" s="108"/>
      <c r="R2595" s="108"/>
      <c r="S2595" s="108"/>
      <c r="T2595" s="108"/>
      <c r="U2595" s="108"/>
      <c r="V2595" s="108"/>
      <c r="W2595" s="428"/>
      <c r="X2595" s="40"/>
      <c r="Y2595" s="40"/>
      <c r="Z2595" s="40"/>
      <c r="AA2595" s="40"/>
    </row>
    <row r="2596" spans="1:27" x14ac:dyDescent="0.25">
      <c r="A2596" s="108"/>
      <c r="B2596" s="108"/>
      <c r="C2596" s="108"/>
      <c r="D2596" s="108"/>
      <c r="E2596" s="428"/>
      <c r="F2596" s="108"/>
      <c r="G2596" s="108"/>
      <c r="H2596" s="108"/>
      <c r="I2596" s="108"/>
      <c r="J2596" s="108"/>
      <c r="K2596" s="428"/>
      <c r="L2596" s="108"/>
      <c r="M2596" s="108"/>
      <c r="N2596" s="108"/>
      <c r="O2596" s="108"/>
      <c r="P2596" s="108"/>
      <c r="Q2596" s="108"/>
      <c r="R2596" s="108"/>
      <c r="S2596" s="108"/>
      <c r="T2596" s="108"/>
      <c r="U2596" s="108"/>
      <c r="V2596" s="108"/>
      <c r="W2596" s="428"/>
      <c r="X2596" s="40"/>
      <c r="Y2596" s="40"/>
      <c r="Z2596" s="40"/>
      <c r="AA2596" s="40"/>
    </row>
    <row r="2597" spans="1:27" x14ac:dyDescent="0.25">
      <c r="A2597" s="108"/>
      <c r="B2597" s="108"/>
      <c r="C2597" s="108"/>
      <c r="D2597" s="108"/>
      <c r="E2597" s="428"/>
      <c r="F2597" s="108"/>
      <c r="G2597" s="108"/>
      <c r="H2597" s="108"/>
      <c r="I2597" s="108"/>
      <c r="J2597" s="108"/>
      <c r="K2597" s="428"/>
      <c r="L2597" s="108"/>
      <c r="M2597" s="108"/>
      <c r="N2597" s="108"/>
      <c r="O2597" s="108"/>
      <c r="P2597" s="108"/>
      <c r="Q2597" s="108"/>
      <c r="R2597" s="108"/>
      <c r="S2597" s="108"/>
      <c r="T2597" s="108"/>
      <c r="U2597" s="108"/>
      <c r="V2597" s="108"/>
      <c r="W2597" s="428"/>
      <c r="X2597" s="40"/>
      <c r="Y2597" s="40"/>
      <c r="Z2597" s="40"/>
      <c r="AA2597" s="40"/>
    </row>
    <row r="2598" spans="1:27" x14ac:dyDescent="0.25">
      <c r="A2598" s="108"/>
      <c r="B2598" s="108"/>
      <c r="C2598" s="108"/>
      <c r="D2598" s="108"/>
      <c r="E2598" s="428"/>
      <c r="F2598" s="108"/>
      <c r="G2598" s="108"/>
      <c r="H2598" s="108"/>
      <c r="I2598" s="108"/>
      <c r="J2598" s="108"/>
      <c r="K2598" s="428"/>
      <c r="L2598" s="108"/>
      <c r="M2598" s="108"/>
      <c r="N2598" s="108"/>
      <c r="O2598" s="108"/>
      <c r="P2598" s="108"/>
      <c r="Q2598" s="108"/>
      <c r="R2598" s="108"/>
      <c r="S2598" s="108"/>
      <c r="T2598" s="108"/>
      <c r="U2598" s="108"/>
      <c r="V2598" s="108"/>
      <c r="W2598" s="428"/>
      <c r="X2598" s="40"/>
      <c r="Y2598" s="40"/>
      <c r="Z2598" s="40"/>
      <c r="AA2598" s="40"/>
    </row>
    <row r="2599" spans="1:27" x14ac:dyDescent="0.25">
      <c r="A2599" s="108"/>
      <c r="B2599" s="108"/>
      <c r="C2599" s="108"/>
      <c r="D2599" s="108"/>
      <c r="E2599" s="428"/>
      <c r="F2599" s="108"/>
      <c r="G2599" s="108"/>
      <c r="H2599" s="108"/>
      <c r="I2599" s="108"/>
      <c r="J2599" s="108"/>
      <c r="K2599" s="428"/>
      <c r="L2599" s="108"/>
      <c r="M2599" s="108"/>
      <c r="N2599" s="108"/>
      <c r="O2599" s="108"/>
      <c r="P2599" s="108"/>
      <c r="Q2599" s="108"/>
      <c r="R2599" s="108"/>
      <c r="S2599" s="108"/>
      <c r="T2599" s="108"/>
      <c r="U2599" s="108"/>
      <c r="V2599" s="108"/>
      <c r="W2599" s="428"/>
      <c r="X2599" s="40"/>
      <c r="Y2599" s="40"/>
      <c r="Z2599" s="40"/>
      <c r="AA2599" s="40"/>
    </row>
    <row r="2600" spans="1:27" x14ac:dyDescent="0.25">
      <c r="A2600" s="108"/>
      <c r="B2600" s="108"/>
      <c r="C2600" s="108"/>
      <c r="D2600" s="108"/>
      <c r="E2600" s="428"/>
      <c r="F2600" s="108"/>
      <c r="G2600" s="108"/>
      <c r="H2600" s="108"/>
      <c r="I2600" s="108"/>
      <c r="J2600" s="108"/>
      <c r="K2600" s="428"/>
      <c r="L2600" s="108"/>
      <c r="M2600" s="108"/>
      <c r="N2600" s="108"/>
      <c r="O2600" s="108"/>
      <c r="P2600" s="108"/>
      <c r="Q2600" s="108"/>
      <c r="R2600" s="108"/>
      <c r="S2600" s="108"/>
      <c r="T2600" s="108"/>
      <c r="U2600" s="108"/>
      <c r="V2600" s="108"/>
      <c r="W2600" s="428"/>
      <c r="X2600" s="40"/>
      <c r="Y2600" s="40"/>
      <c r="Z2600" s="40"/>
      <c r="AA2600" s="40"/>
    </row>
    <row r="2601" spans="1:27" x14ac:dyDescent="0.25">
      <c r="A2601" s="108"/>
      <c r="B2601" s="108"/>
      <c r="C2601" s="108"/>
      <c r="D2601" s="108"/>
      <c r="E2601" s="428"/>
      <c r="F2601" s="108"/>
      <c r="G2601" s="108"/>
      <c r="H2601" s="108"/>
      <c r="I2601" s="108"/>
      <c r="J2601" s="108"/>
      <c r="K2601" s="428"/>
      <c r="L2601" s="108"/>
      <c r="M2601" s="108"/>
      <c r="N2601" s="108"/>
      <c r="O2601" s="108"/>
      <c r="P2601" s="108"/>
      <c r="Q2601" s="108"/>
      <c r="R2601" s="108"/>
      <c r="S2601" s="108"/>
      <c r="T2601" s="108"/>
      <c r="U2601" s="108"/>
      <c r="V2601" s="108"/>
      <c r="W2601" s="428"/>
      <c r="X2601" s="40"/>
      <c r="Y2601" s="40"/>
      <c r="Z2601" s="40"/>
      <c r="AA2601" s="40"/>
    </row>
    <row r="2602" spans="1:27" x14ac:dyDescent="0.25">
      <c r="A2602" s="108"/>
      <c r="B2602" s="108"/>
      <c r="C2602" s="108"/>
      <c r="D2602" s="108"/>
      <c r="E2602" s="428"/>
      <c r="F2602" s="108"/>
      <c r="G2602" s="108"/>
      <c r="H2602" s="108"/>
      <c r="I2602" s="108"/>
      <c r="J2602" s="108"/>
      <c r="K2602" s="428"/>
      <c r="L2602" s="108"/>
      <c r="M2602" s="108"/>
      <c r="N2602" s="108"/>
      <c r="O2602" s="108"/>
      <c r="P2602" s="108"/>
      <c r="Q2602" s="108"/>
      <c r="R2602" s="108"/>
      <c r="S2602" s="108"/>
      <c r="T2602" s="108"/>
      <c r="U2602" s="108"/>
      <c r="V2602" s="108"/>
      <c r="W2602" s="428"/>
      <c r="X2602" s="40"/>
      <c r="Y2602" s="40"/>
      <c r="Z2602" s="40"/>
      <c r="AA2602" s="40"/>
    </row>
    <row r="2603" spans="1:27" x14ac:dyDescent="0.25">
      <c r="A2603" s="108"/>
      <c r="B2603" s="108"/>
      <c r="C2603" s="108"/>
      <c r="D2603" s="108"/>
      <c r="E2603" s="428"/>
      <c r="F2603" s="108"/>
      <c r="G2603" s="108"/>
      <c r="H2603" s="108"/>
      <c r="I2603" s="108"/>
      <c r="J2603" s="108"/>
      <c r="K2603" s="428"/>
      <c r="L2603" s="108"/>
      <c r="M2603" s="108"/>
      <c r="N2603" s="108"/>
      <c r="O2603" s="108"/>
      <c r="P2603" s="108"/>
      <c r="Q2603" s="108"/>
      <c r="R2603" s="108"/>
      <c r="S2603" s="108"/>
      <c r="T2603" s="108"/>
      <c r="U2603" s="108"/>
      <c r="V2603" s="108"/>
      <c r="W2603" s="428"/>
      <c r="X2603" s="40"/>
      <c r="Y2603" s="40"/>
      <c r="Z2603" s="40"/>
      <c r="AA2603" s="40"/>
    </row>
    <row r="2604" spans="1:27" x14ac:dyDescent="0.25">
      <c r="A2604" s="108"/>
      <c r="B2604" s="108"/>
      <c r="C2604" s="108"/>
      <c r="D2604" s="108"/>
      <c r="E2604" s="428"/>
      <c r="F2604" s="108"/>
      <c r="G2604" s="108"/>
      <c r="H2604" s="108"/>
      <c r="I2604" s="108"/>
      <c r="J2604" s="108"/>
      <c r="K2604" s="428"/>
      <c r="L2604" s="108"/>
      <c r="M2604" s="108"/>
      <c r="N2604" s="108"/>
      <c r="O2604" s="108"/>
      <c r="P2604" s="108"/>
      <c r="Q2604" s="108"/>
      <c r="R2604" s="108"/>
      <c r="S2604" s="108"/>
      <c r="T2604" s="108"/>
      <c r="U2604" s="108"/>
      <c r="V2604" s="108"/>
      <c r="W2604" s="428"/>
      <c r="X2604" s="40"/>
      <c r="Y2604" s="40"/>
      <c r="Z2604" s="40"/>
      <c r="AA2604" s="40"/>
    </row>
    <row r="2605" spans="1:27" x14ac:dyDescent="0.25">
      <c r="A2605" s="108"/>
      <c r="B2605" s="108"/>
      <c r="C2605" s="108"/>
      <c r="D2605" s="108"/>
      <c r="E2605" s="428"/>
      <c r="F2605" s="108"/>
      <c r="G2605" s="108"/>
      <c r="H2605" s="108"/>
      <c r="I2605" s="108"/>
      <c r="J2605" s="108"/>
      <c r="K2605" s="428"/>
      <c r="L2605" s="108"/>
      <c r="M2605" s="108"/>
      <c r="N2605" s="108"/>
      <c r="O2605" s="108"/>
      <c r="P2605" s="108"/>
      <c r="Q2605" s="108"/>
      <c r="R2605" s="108"/>
      <c r="S2605" s="108"/>
      <c r="T2605" s="108"/>
      <c r="U2605" s="108"/>
      <c r="V2605" s="108"/>
      <c r="W2605" s="428"/>
      <c r="X2605" s="40"/>
      <c r="Y2605" s="40"/>
      <c r="Z2605" s="40"/>
      <c r="AA2605" s="40"/>
    </row>
    <row r="2606" spans="1:27" x14ac:dyDescent="0.25">
      <c r="A2606" s="108"/>
      <c r="B2606" s="108"/>
      <c r="C2606" s="108"/>
      <c r="D2606" s="108"/>
      <c r="E2606" s="428"/>
      <c r="F2606" s="108"/>
      <c r="G2606" s="108"/>
      <c r="H2606" s="108"/>
      <c r="I2606" s="108"/>
      <c r="J2606" s="108"/>
      <c r="K2606" s="428"/>
      <c r="L2606" s="108"/>
      <c r="M2606" s="108"/>
      <c r="N2606" s="108"/>
      <c r="O2606" s="108"/>
      <c r="P2606" s="108"/>
      <c r="Q2606" s="108"/>
      <c r="R2606" s="108"/>
      <c r="S2606" s="108"/>
      <c r="T2606" s="108"/>
      <c r="U2606" s="108"/>
      <c r="V2606" s="108"/>
      <c r="W2606" s="428"/>
      <c r="X2606" s="40"/>
      <c r="Y2606" s="40"/>
      <c r="Z2606" s="40"/>
      <c r="AA2606" s="40"/>
    </row>
    <row r="2607" spans="1:27" x14ac:dyDescent="0.25">
      <c r="A2607" s="108"/>
      <c r="B2607" s="108"/>
      <c r="C2607" s="108"/>
      <c r="D2607" s="108"/>
      <c r="E2607" s="428"/>
      <c r="F2607" s="108"/>
      <c r="G2607" s="108"/>
      <c r="H2607" s="108"/>
      <c r="I2607" s="108"/>
      <c r="J2607" s="108"/>
      <c r="K2607" s="428"/>
      <c r="L2607" s="108"/>
      <c r="M2607" s="108"/>
      <c r="N2607" s="108"/>
      <c r="O2607" s="108"/>
      <c r="P2607" s="108"/>
      <c r="Q2607" s="108"/>
      <c r="R2607" s="108"/>
      <c r="S2607" s="108"/>
      <c r="T2607" s="108"/>
      <c r="U2607" s="108"/>
      <c r="V2607" s="108"/>
      <c r="W2607" s="428"/>
      <c r="X2607" s="40"/>
      <c r="Y2607" s="40"/>
      <c r="Z2607" s="40"/>
      <c r="AA2607" s="40"/>
    </row>
    <row r="2608" spans="1:27" x14ac:dyDescent="0.25">
      <c r="A2608" s="108"/>
      <c r="B2608" s="108"/>
      <c r="C2608" s="108"/>
      <c r="D2608" s="108"/>
      <c r="E2608" s="428"/>
      <c r="F2608" s="108"/>
      <c r="G2608" s="108"/>
      <c r="H2608" s="108"/>
      <c r="I2608" s="108"/>
      <c r="J2608" s="108"/>
      <c r="K2608" s="428"/>
      <c r="L2608" s="108"/>
      <c r="M2608" s="108"/>
      <c r="N2608" s="108"/>
      <c r="O2608" s="108"/>
      <c r="P2608" s="108"/>
      <c r="Q2608" s="108"/>
      <c r="R2608" s="108"/>
      <c r="S2608" s="108"/>
      <c r="T2608" s="108"/>
      <c r="U2608" s="108"/>
      <c r="V2608" s="108"/>
      <c r="W2608" s="428"/>
      <c r="X2608" s="40"/>
      <c r="Y2608" s="40"/>
      <c r="Z2608" s="40"/>
      <c r="AA2608" s="40"/>
    </row>
    <row r="2609" spans="1:27" x14ac:dyDescent="0.25">
      <c r="A2609" s="108"/>
      <c r="B2609" s="108"/>
      <c r="C2609" s="108"/>
      <c r="D2609" s="108"/>
      <c r="E2609" s="428"/>
      <c r="F2609" s="108"/>
      <c r="G2609" s="108"/>
      <c r="H2609" s="108"/>
      <c r="I2609" s="108"/>
      <c r="J2609" s="108"/>
      <c r="K2609" s="428"/>
      <c r="L2609" s="108"/>
      <c r="M2609" s="108"/>
      <c r="N2609" s="108"/>
      <c r="O2609" s="108"/>
      <c r="P2609" s="108"/>
      <c r="Q2609" s="108"/>
      <c r="R2609" s="108"/>
      <c r="S2609" s="108"/>
      <c r="T2609" s="108"/>
      <c r="U2609" s="108"/>
      <c r="V2609" s="108"/>
      <c r="W2609" s="428"/>
      <c r="X2609" s="40"/>
      <c r="Y2609" s="40"/>
      <c r="Z2609" s="40"/>
      <c r="AA2609" s="40"/>
    </row>
    <row r="2610" spans="1:27" x14ac:dyDescent="0.25">
      <c r="A2610" s="108"/>
      <c r="B2610" s="108"/>
      <c r="C2610" s="108"/>
      <c r="D2610" s="108"/>
      <c r="E2610" s="428"/>
      <c r="F2610" s="108"/>
      <c r="G2610" s="108"/>
      <c r="H2610" s="108"/>
      <c r="I2610" s="108"/>
      <c r="J2610" s="108"/>
      <c r="K2610" s="428"/>
      <c r="L2610" s="108"/>
      <c r="M2610" s="108"/>
      <c r="N2610" s="108"/>
      <c r="O2610" s="108"/>
      <c r="P2610" s="108"/>
      <c r="Q2610" s="108"/>
      <c r="R2610" s="108"/>
      <c r="S2610" s="108"/>
      <c r="T2610" s="108"/>
      <c r="U2610" s="108"/>
      <c r="V2610" s="108"/>
      <c r="W2610" s="428"/>
      <c r="X2610" s="40"/>
      <c r="Y2610" s="40"/>
      <c r="Z2610" s="40"/>
      <c r="AA2610" s="40"/>
    </row>
    <row r="2611" spans="1:27" x14ac:dyDescent="0.25">
      <c r="A2611" s="108"/>
      <c r="B2611" s="108"/>
      <c r="C2611" s="108"/>
      <c r="D2611" s="108"/>
      <c r="E2611" s="428"/>
      <c r="F2611" s="108"/>
      <c r="G2611" s="108"/>
      <c r="H2611" s="108"/>
      <c r="I2611" s="108"/>
      <c r="J2611" s="108"/>
      <c r="K2611" s="428"/>
      <c r="L2611" s="108"/>
      <c r="M2611" s="108"/>
      <c r="N2611" s="108"/>
      <c r="O2611" s="108"/>
      <c r="P2611" s="108"/>
      <c r="Q2611" s="108"/>
      <c r="R2611" s="108"/>
      <c r="S2611" s="108"/>
      <c r="T2611" s="108"/>
      <c r="U2611" s="108"/>
      <c r="V2611" s="108"/>
      <c r="W2611" s="428"/>
      <c r="X2611" s="40"/>
      <c r="Y2611" s="40"/>
      <c r="Z2611" s="40"/>
      <c r="AA2611" s="40"/>
    </row>
    <row r="2612" spans="1:27" x14ac:dyDescent="0.25">
      <c r="A2612" s="108"/>
      <c r="B2612" s="108"/>
      <c r="C2612" s="108"/>
      <c r="D2612" s="108"/>
      <c r="E2612" s="428"/>
      <c r="F2612" s="108"/>
      <c r="G2612" s="108"/>
      <c r="H2612" s="108"/>
      <c r="I2612" s="108"/>
      <c r="J2612" s="108"/>
      <c r="K2612" s="428"/>
      <c r="L2612" s="108"/>
      <c r="M2612" s="108"/>
      <c r="N2612" s="108"/>
      <c r="O2612" s="108"/>
      <c r="P2612" s="108"/>
      <c r="Q2612" s="108"/>
      <c r="R2612" s="108"/>
      <c r="S2612" s="108"/>
      <c r="T2612" s="108"/>
      <c r="U2612" s="108"/>
      <c r="V2612" s="108"/>
      <c r="W2612" s="428"/>
      <c r="X2612" s="40"/>
      <c r="Y2612" s="40"/>
      <c r="Z2612" s="40"/>
      <c r="AA2612" s="40"/>
    </row>
    <row r="2613" spans="1:27" x14ac:dyDescent="0.25">
      <c r="A2613" s="108"/>
      <c r="B2613" s="108"/>
      <c r="C2613" s="108"/>
      <c r="D2613" s="108"/>
      <c r="E2613" s="428"/>
      <c r="F2613" s="108"/>
      <c r="G2613" s="108"/>
      <c r="H2613" s="108"/>
      <c r="I2613" s="108"/>
      <c r="J2613" s="108"/>
      <c r="K2613" s="428"/>
      <c r="L2613" s="108"/>
      <c r="M2613" s="108"/>
      <c r="N2613" s="108"/>
      <c r="O2613" s="108"/>
      <c r="P2613" s="108"/>
      <c r="Q2613" s="108"/>
      <c r="R2613" s="108"/>
      <c r="S2613" s="108"/>
      <c r="T2613" s="108"/>
      <c r="U2613" s="108"/>
      <c r="V2613" s="108"/>
      <c r="W2613" s="428"/>
      <c r="X2613" s="40"/>
      <c r="Y2613" s="40"/>
      <c r="Z2613" s="40"/>
      <c r="AA2613" s="40"/>
    </row>
    <row r="2614" spans="1:27" x14ac:dyDescent="0.25">
      <c r="A2614" s="108"/>
      <c r="B2614" s="108"/>
      <c r="C2614" s="108"/>
      <c r="D2614" s="108"/>
      <c r="E2614" s="428"/>
      <c r="F2614" s="108"/>
      <c r="G2614" s="108"/>
      <c r="H2614" s="108"/>
      <c r="I2614" s="108"/>
      <c r="J2614" s="108"/>
      <c r="K2614" s="428"/>
      <c r="L2614" s="108"/>
      <c r="M2614" s="108"/>
      <c r="N2614" s="108"/>
      <c r="O2614" s="108"/>
      <c r="P2614" s="108"/>
      <c r="Q2614" s="108"/>
      <c r="R2614" s="108"/>
      <c r="S2614" s="108"/>
      <c r="T2614" s="108"/>
      <c r="U2614" s="108"/>
      <c r="V2614" s="108"/>
      <c r="W2614" s="428"/>
      <c r="X2614" s="40"/>
      <c r="Y2614" s="40"/>
      <c r="Z2614" s="40"/>
      <c r="AA2614" s="40"/>
    </row>
    <row r="2615" spans="1:27" x14ac:dyDescent="0.25">
      <c r="A2615" s="108"/>
      <c r="B2615" s="108"/>
      <c r="C2615" s="108"/>
      <c r="D2615" s="108"/>
      <c r="E2615" s="428"/>
      <c r="F2615" s="108"/>
      <c r="G2615" s="108"/>
      <c r="H2615" s="108"/>
      <c r="I2615" s="108"/>
      <c r="J2615" s="108"/>
      <c r="K2615" s="428"/>
      <c r="L2615" s="108"/>
      <c r="M2615" s="108"/>
      <c r="N2615" s="108"/>
      <c r="O2615" s="108"/>
      <c r="P2615" s="108"/>
      <c r="Q2615" s="108"/>
      <c r="R2615" s="108"/>
      <c r="S2615" s="108"/>
      <c r="T2615" s="108"/>
      <c r="U2615" s="108"/>
      <c r="V2615" s="108"/>
      <c r="W2615" s="428"/>
      <c r="X2615" s="40"/>
      <c r="Y2615" s="40"/>
      <c r="Z2615" s="40"/>
      <c r="AA2615" s="40"/>
    </row>
    <row r="2616" spans="1:27" x14ac:dyDescent="0.25">
      <c r="A2616" s="108"/>
      <c r="B2616" s="108"/>
      <c r="C2616" s="108"/>
      <c r="D2616" s="108"/>
      <c r="E2616" s="428"/>
      <c r="F2616" s="108"/>
      <c r="G2616" s="108"/>
      <c r="H2616" s="108"/>
      <c r="I2616" s="108"/>
      <c r="J2616" s="108"/>
      <c r="K2616" s="428"/>
      <c r="L2616" s="108"/>
      <c r="M2616" s="108"/>
      <c r="N2616" s="108"/>
      <c r="O2616" s="108"/>
      <c r="P2616" s="108"/>
      <c r="Q2616" s="108"/>
      <c r="R2616" s="108"/>
      <c r="S2616" s="108"/>
      <c r="T2616" s="108"/>
      <c r="U2616" s="108"/>
      <c r="V2616" s="108"/>
      <c r="W2616" s="428"/>
      <c r="X2616" s="40"/>
      <c r="Y2616" s="40"/>
      <c r="Z2616" s="40"/>
      <c r="AA2616" s="40"/>
    </row>
    <row r="2617" spans="1:27" x14ac:dyDescent="0.25">
      <c r="A2617" s="108"/>
      <c r="B2617" s="108"/>
      <c r="C2617" s="108"/>
      <c r="D2617" s="108"/>
      <c r="E2617" s="428"/>
      <c r="F2617" s="108"/>
      <c r="G2617" s="108"/>
      <c r="H2617" s="108"/>
      <c r="I2617" s="108"/>
      <c r="J2617" s="108"/>
      <c r="K2617" s="428"/>
      <c r="L2617" s="108"/>
      <c r="M2617" s="108"/>
      <c r="N2617" s="108"/>
      <c r="O2617" s="108"/>
      <c r="P2617" s="108"/>
      <c r="Q2617" s="108"/>
      <c r="R2617" s="108"/>
      <c r="S2617" s="108"/>
      <c r="T2617" s="108"/>
      <c r="U2617" s="108"/>
      <c r="V2617" s="108"/>
      <c r="W2617" s="428"/>
      <c r="X2617" s="40"/>
      <c r="Y2617" s="40"/>
      <c r="Z2617" s="40"/>
      <c r="AA2617" s="40"/>
    </row>
    <row r="2618" spans="1:27" x14ac:dyDescent="0.25">
      <c r="A2618" s="108"/>
      <c r="B2618" s="108"/>
      <c r="C2618" s="108"/>
      <c r="D2618" s="108"/>
      <c r="E2618" s="428"/>
      <c r="F2618" s="108"/>
      <c r="G2618" s="108"/>
      <c r="H2618" s="108"/>
      <c r="I2618" s="108"/>
      <c r="J2618" s="108"/>
      <c r="K2618" s="428"/>
      <c r="L2618" s="108"/>
      <c r="M2618" s="108"/>
      <c r="N2618" s="108"/>
      <c r="O2618" s="108"/>
      <c r="P2618" s="108"/>
      <c r="Q2618" s="108"/>
      <c r="R2618" s="108"/>
      <c r="S2618" s="108"/>
      <c r="T2618" s="108"/>
      <c r="U2618" s="108"/>
      <c r="V2618" s="108"/>
      <c r="W2618" s="428"/>
      <c r="X2618" s="40"/>
      <c r="Y2618" s="40"/>
      <c r="Z2618" s="40"/>
      <c r="AA2618" s="40"/>
    </row>
    <row r="2619" spans="1:27" x14ac:dyDescent="0.25">
      <c r="A2619" s="108"/>
      <c r="B2619" s="108"/>
      <c r="C2619" s="108"/>
      <c r="D2619" s="108"/>
      <c r="E2619" s="428"/>
      <c r="F2619" s="108"/>
      <c r="G2619" s="108"/>
      <c r="H2619" s="108"/>
      <c r="I2619" s="108"/>
      <c r="J2619" s="108"/>
      <c r="K2619" s="428"/>
      <c r="L2619" s="108"/>
      <c r="M2619" s="108"/>
      <c r="N2619" s="108"/>
      <c r="O2619" s="108"/>
      <c r="P2619" s="108"/>
      <c r="Q2619" s="108"/>
      <c r="R2619" s="108"/>
      <c r="S2619" s="108"/>
      <c r="T2619" s="108"/>
      <c r="U2619" s="108"/>
      <c r="V2619" s="108"/>
      <c r="W2619" s="428"/>
      <c r="X2619" s="40"/>
      <c r="Y2619" s="40"/>
      <c r="Z2619" s="40"/>
      <c r="AA2619" s="40"/>
    </row>
    <row r="2620" spans="1:27" x14ac:dyDescent="0.25">
      <c r="A2620" s="108"/>
      <c r="B2620" s="108"/>
      <c r="C2620" s="108"/>
      <c r="D2620" s="108"/>
      <c r="E2620" s="428"/>
      <c r="F2620" s="108"/>
      <c r="G2620" s="108"/>
      <c r="H2620" s="108"/>
      <c r="I2620" s="108"/>
      <c r="J2620" s="108"/>
      <c r="K2620" s="428"/>
      <c r="L2620" s="108"/>
      <c r="M2620" s="108"/>
      <c r="N2620" s="108"/>
      <c r="O2620" s="108"/>
      <c r="P2620" s="108"/>
      <c r="Q2620" s="108"/>
      <c r="R2620" s="108"/>
      <c r="S2620" s="108"/>
      <c r="T2620" s="108"/>
      <c r="U2620" s="108"/>
      <c r="V2620" s="108"/>
      <c r="W2620" s="428"/>
      <c r="X2620" s="40"/>
      <c r="Y2620" s="40"/>
      <c r="Z2620" s="40"/>
      <c r="AA2620" s="40"/>
    </row>
    <row r="2621" spans="1:27" x14ac:dyDescent="0.25">
      <c r="A2621" s="108"/>
      <c r="B2621" s="108"/>
      <c r="C2621" s="108"/>
      <c r="D2621" s="108"/>
      <c r="E2621" s="428"/>
      <c r="F2621" s="108"/>
      <c r="G2621" s="108"/>
      <c r="H2621" s="108"/>
      <c r="I2621" s="108"/>
      <c r="J2621" s="108"/>
      <c r="K2621" s="428"/>
      <c r="L2621" s="108"/>
      <c r="M2621" s="108"/>
      <c r="N2621" s="108"/>
      <c r="O2621" s="108"/>
      <c r="P2621" s="108"/>
      <c r="Q2621" s="108"/>
      <c r="R2621" s="108"/>
      <c r="S2621" s="108"/>
      <c r="T2621" s="108"/>
      <c r="U2621" s="108"/>
      <c r="V2621" s="108"/>
      <c r="W2621" s="428"/>
      <c r="X2621" s="40"/>
      <c r="Y2621" s="40"/>
      <c r="Z2621" s="40"/>
      <c r="AA2621" s="40"/>
    </row>
    <row r="2622" spans="1:27" x14ac:dyDescent="0.25">
      <c r="A2622" s="108"/>
      <c r="B2622" s="108"/>
      <c r="C2622" s="108"/>
      <c r="D2622" s="108"/>
      <c r="E2622" s="428"/>
      <c r="F2622" s="108"/>
      <c r="G2622" s="108"/>
      <c r="H2622" s="108"/>
      <c r="I2622" s="108"/>
      <c r="J2622" s="108"/>
      <c r="K2622" s="428"/>
      <c r="L2622" s="108"/>
      <c r="M2622" s="108"/>
      <c r="N2622" s="108"/>
      <c r="O2622" s="108"/>
      <c r="P2622" s="108"/>
      <c r="Q2622" s="108"/>
      <c r="R2622" s="108"/>
      <c r="S2622" s="108"/>
      <c r="T2622" s="108"/>
      <c r="U2622" s="108"/>
      <c r="V2622" s="108"/>
      <c r="W2622" s="428"/>
      <c r="X2622" s="40"/>
      <c r="Y2622" s="40"/>
      <c r="Z2622" s="40"/>
      <c r="AA2622" s="40"/>
    </row>
    <row r="2623" spans="1:27" x14ac:dyDescent="0.25">
      <c r="A2623" s="108"/>
      <c r="B2623" s="108"/>
      <c r="C2623" s="108"/>
      <c r="D2623" s="108"/>
      <c r="E2623" s="428"/>
      <c r="F2623" s="108"/>
      <c r="G2623" s="108"/>
      <c r="H2623" s="108"/>
      <c r="I2623" s="108"/>
      <c r="J2623" s="108"/>
      <c r="K2623" s="428"/>
      <c r="L2623" s="108"/>
      <c r="M2623" s="108"/>
      <c r="N2623" s="108"/>
      <c r="O2623" s="108"/>
      <c r="P2623" s="108"/>
      <c r="Q2623" s="108"/>
      <c r="R2623" s="108"/>
      <c r="S2623" s="108"/>
      <c r="T2623" s="108"/>
      <c r="U2623" s="108"/>
      <c r="V2623" s="108"/>
      <c r="W2623" s="428"/>
      <c r="X2623" s="40"/>
      <c r="Y2623" s="40"/>
      <c r="Z2623" s="40"/>
      <c r="AA2623" s="40"/>
    </row>
    <row r="2624" spans="1:27" x14ac:dyDescent="0.25">
      <c r="A2624" s="108"/>
      <c r="B2624" s="108"/>
      <c r="C2624" s="108"/>
      <c r="D2624" s="108"/>
      <c r="E2624" s="428"/>
      <c r="F2624" s="108"/>
      <c r="G2624" s="108"/>
      <c r="H2624" s="108"/>
      <c r="I2624" s="108"/>
      <c r="J2624" s="108"/>
      <c r="K2624" s="428"/>
      <c r="L2624" s="108"/>
      <c r="M2624" s="108"/>
      <c r="N2624" s="108"/>
      <c r="O2624" s="108"/>
      <c r="P2624" s="108"/>
      <c r="Q2624" s="108"/>
      <c r="R2624" s="108"/>
      <c r="S2624" s="108"/>
      <c r="T2624" s="108"/>
      <c r="U2624" s="108"/>
      <c r="V2624" s="108"/>
      <c r="W2624" s="428"/>
      <c r="X2624" s="40"/>
      <c r="Y2624" s="40"/>
      <c r="Z2624" s="40"/>
      <c r="AA2624" s="40"/>
    </row>
    <row r="2625" spans="1:27" x14ac:dyDescent="0.25">
      <c r="A2625" s="108"/>
      <c r="B2625" s="108"/>
      <c r="C2625" s="108"/>
      <c r="D2625" s="108"/>
      <c r="E2625" s="428"/>
      <c r="F2625" s="108"/>
      <c r="G2625" s="108"/>
      <c r="H2625" s="108"/>
      <c r="I2625" s="108"/>
      <c r="J2625" s="108"/>
      <c r="K2625" s="428"/>
      <c r="L2625" s="108"/>
      <c r="M2625" s="108"/>
      <c r="N2625" s="108"/>
      <c r="O2625" s="108"/>
      <c r="P2625" s="108"/>
      <c r="Q2625" s="108"/>
      <c r="R2625" s="108"/>
      <c r="S2625" s="108"/>
      <c r="T2625" s="108"/>
      <c r="U2625" s="108"/>
      <c r="V2625" s="108"/>
      <c r="W2625" s="428"/>
      <c r="X2625" s="40"/>
      <c r="Y2625" s="40"/>
      <c r="Z2625" s="40"/>
      <c r="AA2625" s="40"/>
    </row>
    <row r="2626" spans="1:27" x14ac:dyDescent="0.25">
      <c r="A2626" s="108"/>
      <c r="B2626" s="108"/>
      <c r="C2626" s="108"/>
      <c r="D2626" s="108"/>
      <c r="E2626" s="428"/>
      <c r="F2626" s="108"/>
      <c r="G2626" s="108"/>
      <c r="H2626" s="108"/>
      <c r="I2626" s="108"/>
      <c r="J2626" s="108"/>
      <c r="K2626" s="428"/>
      <c r="L2626" s="108"/>
      <c r="M2626" s="108"/>
      <c r="N2626" s="108"/>
      <c r="O2626" s="108"/>
      <c r="P2626" s="108"/>
      <c r="Q2626" s="108"/>
      <c r="R2626" s="108"/>
      <c r="S2626" s="108"/>
      <c r="T2626" s="108"/>
      <c r="U2626" s="108"/>
      <c r="V2626" s="108"/>
      <c r="W2626" s="428"/>
      <c r="X2626" s="40"/>
      <c r="Y2626" s="40"/>
      <c r="Z2626" s="40"/>
      <c r="AA2626" s="40"/>
    </row>
    <row r="2627" spans="1:27" x14ac:dyDescent="0.25">
      <c r="A2627" s="108"/>
      <c r="B2627" s="108"/>
      <c r="C2627" s="108"/>
      <c r="D2627" s="108"/>
      <c r="E2627" s="428"/>
      <c r="F2627" s="108"/>
      <c r="G2627" s="108"/>
      <c r="H2627" s="108"/>
      <c r="I2627" s="108"/>
      <c r="J2627" s="108"/>
      <c r="K2627" s="428"/>
      <c r="L2627" s="108"/>
      <c r="M2627" s="108"/>
      <c r="N2627" s="108"/>
      <c r="O2627" s="108"/>
      <c r="P2627" s="108"/>
      <c r="Q2627" s="108"/>
      <c r="R2627" s="108"/>
      <c r="S2627" s="108"/>
      <c r="T2627" s="108"/>
      <c r="U2627" s="108"/>
      <c r="V2627" s="108"/>
      <c r="W2627" s="428"/>
      <c r="X2627" s="40"/>
      <c r="Y2627" s="40"/>
      <c r="Z2627" s="40"/>
      <c r="AA2627" s="40"/>
    </row>
    <row r="2628" spans="1:27" x14ac:dyDescent="0.25">
      <c r="A2628" s="108"/>
      <c r="B2628" s="108"/>
      <c r="C2628" s="108"/>
      <c r="D2628" s="108"/>
      <c r="E2628" s="428"/>
      <c r="F2628" s="108"/>
      <c r="G2628" s="108"/>
      <c r="H2628" s="108"/>
      <c r="I2628" s="108"/>
      <c r="J2628" s="108"/>
      <c r="K2628" s="428"/>
      <c r="L2628" s="108"/>
      <c r="M2628" s="108"/>
      <c r="N2628" s="108"/>
      <c r="O2628" s="108"/>
      <c r="P2628" s="108"/>
      <c r="Q2628" s="108"/>
      <c r="R2628" s="108"/>
      <c r="S2628" s="108"/>
      <c r="T2628" s="108"/>
      <c r="U2628" s="108"/>
      <c r="V2628" s="108"/>
      <c r="W2628" s="428"/>
      <c r="X2628" s="40"/>
      <c r="Y2628" s="40"/>
      <c r="Z2628" s="40"/>
      <c r="AA2628" s="40"/>
    </row>
    <row r="2629" spans="1:27" x14ac:dyDescent="0.25">
      <c r="A2629" s="108"/>
      <c r="B2629" s="108"/>
      <c r="C2629" s="108"/>
      <c r="D2629" s="108"/>
      <c r="E2629" s="428"/>
      <c r="F2629" s="108"/>
      <c r="G2629" s="108"/>
      <c r="H2629" s="108"/>
      <c r="I2629" s="108"/>
      <c r="J2629" s="108"/>
      <c r="K2629" s="428"/>
      <c r="L2629" s="108"/>
      <c r="M2629" s="108"/>
      <c r="N2629" s="108"/>
      <c r="O2629" s="108"/>
      <c r="P2629" s="108"/>
      <c r="Q2629" s="108"/>
      <c r="R2629" s="108"/>
      <c r="S2629" s="108"/>
      <c r="T2629" s="108"/>
      <c r="U2629" s="108"/>
      <c r="V2629" s="108"/>
      <c r="W2629" s="428"/>
      <c r="X2629" s="40"/>
      <c r="Y2629" s="40"/>
      <c r="Z2629" s="40"/>
      <c r="AA2629" s="40"/>
    </row>
    <row r="2630" spans="1:27" x14ac:dyDescent="0.25">
      <c r="A2630" s="108"/>
      <c r="B2630" s="108"/>
      <c r="C2630" s="108"/>
      <c r="D2630" s="108"/>
      <c r="E2630" s="428"/>
      <c r="F2630" s="108"/>
      <c r="G2630" s="108"/>
      <c r="H2630" s="108"/>
      <c r="I2630" s="108"/>
      <c r="J2630" s="108"/>
      <c r="K2630" s="428"/>
      <c r="L2630" s="108"/>
      <c r="M2630" s="108"/>
      <c r="N2630" s="108"/>
      <c r="O2630" s="108"/>
      <c r="P2630" s="108"/>
      <c r="Q2630" s="108"/>
      <c r="R2630" s="108"/>
      <c r="S2630" s="108"/>
      <c r="T2630" s="108"/>
      <c r="U2630" s="108"/>
      <c r="V2630" s="108"/>
      <c r="W2630" s="428"/>
      <c r="X2630" s="40"/>
      <c r="Y2630" s="40"/>
      <c r="Z2630" s="40"/>
      <c r="AA2630" s="40"/>
    </row>
    <row r="2631" spans="1:27" x14ac:dyDescent="0.25">
      <c r="A2631" s="108"/>
      <c r="B2631" s="108"/>
      <c r="C2631" s="108"/>
      <c r="D2631" s="108"/>
      <c r="E2631" s="428"/>
      <c r="F2631" s="108"/>
      <c r="G2631" s="108"/>
      <c r="H2631" s="108"/>
      <c r="I2631" s="108"/>
      <c r="J2631" s="108"/>
      <c r="K2631" s="428"/>
      <c r="L2631" s="108"/>
      <c r="M2631" s="108"/>
      <c r="N2631" s="108"/>
      <c r="O2631" s="108"/>
      <c r="P2631" s="108"/>
      <c r="Q2631" s="108"/>
      <c r="R2631" s="108"/>
      <c r="S2631" s="108"/>
      <c r="T2631" s="108"/>
      <c r="U2631" s="108"/>
      <c r="V2631" s="108"/>
      <c r="W2631" s="428"/>
      <c r="X2631" s="40"/>
      <c r="Y2631" s="40"/>
      <c r="Z2631" s="40"/>
      <c r="AA2631" s="40"/>
    </row>
    <row r="2632" spans="1:27" x14ac:dyDescent="0.25">
      <c r="A2632" s="108"/>
      <c r="B2632" s="108"/>
      <c r="C2632" s="108"/>
      <c r="D2632" s="108"/>
      <c r="E2632" s="428"/>
      <c r="F2632" s="108"/>
      <c r="G2632" s="108"/>
      <c r="H2632" s="108"/>
      <c r="I2632" s="108"/>
      <c r="J2632" s="108"/>
      <c r="K2632" s="428"/>
      <c r="L2632" s="108"/>
      <c r="M2632" s="108"/>
      <c r="N2632" s="108"/>
      <c r="O2632" s="108"/>
      <c r="P2632" s="108"/>
      <c r="Q2632" s="108"/>
      <c r="R2632" s="108"/>
      <c r="S2632" s="108"/>
      <c r="T2632" s="108"/>
      <c r="U2632" s="108"/>
      <c r="V2632" s="108"/>
      <c r="W2632" s="428"/>
      <c r="X2632" s="40"/>
      <c r="Y2632" s="40"/>
      <c r="Z2632" s="40"/>
      <c r="AA2632" s="40"/>
    </row>
    <row r="2633" spans="1:27" x14ac:dyDescent="0.25">
      <c r="A2633" s="108"/>
      <c r="B2633" s="108"/>
      <c r="C2633" s="108"/>
      <c r="D2633" s="108"/>
      <c r="E2633" s="428"/>
      <c r="F2633" s="108"/>
      <c r="G2633" s="108"/>
      <c r="H2633" s="108"/>
      <c r="I2633" s="108"/>
      <c r="J2633" s="108"/>
      <c r="K2633" s="428"/>
      <c r="L2633" s="108"/>
      <c r="M2633" s="108"/>
      <c r="N2633" s="108"/>
      <c r="O2633" s="108"/>
      <c r="P2633" s="108"/>
      <c r="Q2633" s="108"/>
      <c r="R2633" s="108"/>
      <c r="S2633" s="108"/>
      <c r="T2633" s="108"/>
      <c r="U2633" s="108"/>
      <c r="V2633" s="108"/>
      <c r="W2633" s="428"/>
      <c r="X2633" s="40"/>
      <c r="Y2633" s="40"/>
      <c r="Z2633" s="40"/>
      <c r="AA2633" s="40"/>
    </row>
    <row r="2634" spans="1:27" x14ac:dyDescent="0.25">
      <c r="A2634" s="108"/>
      <c r="B2634" s="108"/>
      <c r="C2634" s="108"/>
      <c r="D2634" s="108"/>
      <c r="E2634" s="428"/>
      <c r="F2634" s="108"/>
      <c r="G2634" s="108"/>
      <c r="H2634" s="108"/>
      <c r="I2634" s="108"/>
      <c r="J2634" s="108"/>
      <c r="K2634" s="428"/>
      <c r="L2634" s="108"/>
      <c r="M2634" s="108"/>
      <c r="N2634" s="108"/>
      <c r="O2634" s="108"/>
      <c r="P2634" s="108"/>
      <c r="Q2634" s="108"/>
      <c r="R2634" s="108"/>
      <c r="S2634" s="108"/>
      <c r="T2634" s="108"/>
      <c r="U2634" s="108"/>
      <c r="V2634" s="108"/>
      <c r="W2634" s="428"/>
      <c r="X2634" s="40"/>
      <c r="Y2634" s="40"/>
      <c r="Z2634" s="40"/>
      <c r="AA2634" s="40"/>
    </row>
    <row r="2635" spans="1:27" x14ac:dyDescent="0.25">
      <c r="A2635" s="108"/>
      <c r="B2635" s="108"/>
      <c r="C2635" s="108"/>
      <c r="D2635" s="108"/>
      <c r="E2635" s="428"/>
      <c r="F2635" s="108"/>
      <c r="G2635" s="108"/>
      <c r="H2635" s="108"/>
      <c r="I2635" s="108"/>
      <c r="J2635" s="108"/>
      <c r="K2635" s="428"/>
      <c r="L2635" s="108"/>
      <c r="M2635" s="108"/>
      <c r="N2635" s="108"/>
      <c r="O2635" s="108"/>
      <c r="P2635" s="108"/>
      <c r="Q2635" s="108"/>
      <c r="R2635" s="108"/>
      <c r="S2635" s="108"/>
      <c r="T2635" s="108"/>
      <c r="U2635" s="108"/>
      <c r="V2635" s="108"/>
      <c r="W2635" s="428"/>
      <c r="X2635" s="40"/>
      <c r="Y2635" s="40"/>
      <c r="Z2635" s="40"/>
      <c r="AA2635" s="40"/>
    </row>
    <row r="2636" spans="1:27" x14ac:dyDescent="0.25">
      <c r="A2636" s="108"/>
      <c r="B2636" s="108"/>
      <c r="C2636" s="108"/>
      <c r="D2636" s="108"/>
      <c r="E2636" s="428"/>
      <c r="F2636" s="108"/>
      <c r="G2636" s="108"/>
      <c r="H2636" s="108"/>
      <c r="I2636" s="108"/>
      <c r="J2636" s="108"/>
      <c r="K2636" s="428"/>
      <c r="L2636" s="108"/>
      <c r="M2636" s="108"/>
      <c r="N2636" s="108"/>
      <c r="O2636" s="108"/>
      <c r="P2636" s="108"/>
      <c r="Q2636" s="108"/>
      <c r="R2636" s="108"/>
      <c r="S2636" s="108"/>
      <c r="T2636" s="108"/>
      <c r="U2636" s="108"/>
      <c r="V2636" s="108"/>
      <c r="W2636" s="428"/>
      <c r="X2636" s="40"/>
      <c r="Y2636" s="40"/>
      <c r="Z2636" s="40"/>
      <c r="AA2636" s="40"/>
    </row>
    <row r="2637" spans="1:27" x14ac:dyDescent="0.25">
      <c r="A2637" s="108"/>
      <c r="B2637" s="108"/>
      <c r="C2637" s="108"/>
      <c r="D2637" s="108"/>
      <c r="E2637" s="428"/>
      <c r="F2637" s="108"/>
      <c r="G2637" s="108"/>
      <c r="H2637" s="108"/>
      <c r="I2637" s="108"/>
      <c r="J2637" s="108"/>
      <c r="K2637" s="428"/>
      <c r="L2637" s="108"/>
      <c r="M2637" s="108"/>
      <c r="N2637" s="108"/>
      <c r="O2637" s="108"/>
      <c r="P2637" s="108"/>
      <c r="Q2637" s="108"/>
      <c r="R2637" s="108"/>
      <c r="S2637" s="108"/>
      <c r="T2637" s="108"/>
      <c r="U2637" s="108"/>
      <c r="V2637" s="108"/>
      <c r="W2637" s="428"/>
      <c r="X2637" s="40"/>
      <c r="Y2637" s="40"/>
      <c r="Z2637" s="40"/>
      <c r="AA2637" s="40"/>
    </row>
    <row r="2638" spans="1:27" x14ac:dyDescent="0.25">
      <c r="A2638" s="108"/>
      <c r="B2638" s="108"/>
      <c r="C2638" s="108"/>
      <c r="D2638" s="108"/>
      <c r="E2638" s="428"/>
      <c r="F2638" s="108"/>
      <c r="G2638" s="108"/>
      <c r="H2638" s="108"/>
      <c r="I2638" s="108"/>
      <c r="J2638" s="108"/>
      <c r="K2638" s="428"/>
      <c r="L2638" s="108"/>
      <c r="M2638" s="108"/>
      <c r="N2638" s="108"/>
      <c r="O2638" s="108"/>
      <c r="P2638" s="108"/>
      <c r="Q2638" s="108"/>
      <c r="R2638" s="108"/>
      <c r="S2638" s="108"/>
      <c r="T2638" s="108"/>
      <c r="U2638" s="108"/>
      <c r="V2638" s="108"/>
      <c r="W2638" s="428"/>
      <c r="X2638" s="40"/>
      <c r="Y2638" s="40"/>
      <c r="Z2638" s="40"/>
      <c r="AA2638" s="40"/>
    </row>
    <row r="2639" spans="1:27" x14ac:dyDescent="0.25">
      <c r="A2639" s="108"/>
      <c r="B2639" s="108"/>
      <c r="C2639" s="108"/>
      <c r="D2639" s="108"/>
      <c r="E2639" s="428"/>
      <c r="F2639" s="108"/>
      <c r="G2639" s="108"/>
      <c r="H2639" s="108"/>
      <c r="I2639" s="108"/>
      <c r="J2639" s="108"/>
      <c r="K2639" s="428"/>
      <c r="L2639" s="108"/>
      <c r="M2639" s="108"/>
      <c r="N2639" s="108"/>
      <c r="O2639" s="108"/>
      <c r="P2639" s="108"/>
      <c r="Q2639" s="108"/>
      <c r="R2639" s="108"/>
      <c r="S2639" s="108"/>
      <c r="T2639" s="108"/>
      <c r="U2639" s="108"/>
      <c r="V2639" s="108"/>
      <c r="W2639" s="428"/>
      <c r="X2639" s="40"/>
      <c r="Y2639" s="40"/>
      <c r="Z2639" s="40"/>
      <c r="AA2639" s="40"/>
    </row>
    <row r="2640" spans="1:27" x14ac:dyDescent="0.25">
      <c r="A2640" s="108"/>
      <c r="B2640" s="108"/>
      <c r="C2640" s="108"/>
      <c r="D2640" s="108"/>
      <c r="E2640" s="428"/>
      <c r="F2640" s="108"/>
      <c r="G2640" s="108"/>
      <c r="H2640" s="108"/>
      <c r="I2640" s="108"/>
      <c r="J2640" s="108"/>
      <c r="K2640" s="428"/>
      <c r="L2640" s="108"/>
      <c r="M2640" s="108"/>
      <c r="N2640" s="108"/>
      <c r="O2640" s="108"/>
      <c r="P2640" s="108"/>
      <c r="Q2640" s="108"/>
      <c r="R2640" s="108"/>
      <c r="S2640" s="108"/>
      <c r="T2640" s="108"/>
      <c r="U2640" s="108"/>
      <c r="V2640" s="108"/>
      <c r="W2640" s="428"/>
      <c r="X2640" s="40"/>
      <c r="Y2640" s="40"/>
      <c r="Z2640" s="40"/>
      <c r="AA2640" s="40"/>
    </row>
    <row r="2641" spans="1:27" x14ac:dyDescent="0.25">
      <c r="A2641" s="108"/>
      <c r="B2641" s="108"/>
      <c r="C2641" s="108"/>
      <c r="D2641" s="108"/>
      <c r="E2641" s="428"/>
      <c r="F2641" s="108"/>
      <c r="G2641" s="108"/>
      <c r="H2641" s="108"/>
      <c r="I2641" s="108"/>
      <c r="J2641" s="108"/>
      <c r="K2641" s="428"/>
      <c r="L2641" s="108"/>
      <c r="M2641" s="108"/>
      <c r="N2641" s="108"/>
      <c r="O2641" s="108"/>
      <c r="P2641" s="108"/>
      <c r="Q2641" s="108"/>
      <c r="R2641" s="108"/>
      <c r="S2641" s="108"/>
      <c r="T2641" s="108"/>
      <c r="U2641" s="108"/>
      <c r="V2641" s="108"/>
      <c r="W2641" s="428"/>
      <c r="X2641" s="40"/>
      <c r="Y2641" s="40"/>
      <c r="Z2641" s="40"/>
      <c r="AA2641" s="40"/>
    </row>
    <row r="2642" spans="1:27" x14ac:dyDescent="0.25">
      <c r="A2642" s="108"/>
      <c r="B2642" s="108"/>
      <c r="C2642" s="108"/>
      <c r="D2642" s="108"/>
      <c r="E2642" s="428"/>
      <c r="F2642" s="108"/>
      <c r="G2642" s="108"/>
      <c r="H2642" s="108"/>
      <c r="I2642" s="108"/>
      <c r="J2642" s="108"/>
      <c r="K2642" s="428"/>
      <c r="L2642" s="108"/>
      <c r="M2642" s="108"/>
      <c r="N2642" s="108"/>
      <c r="O2642" s="108"/>
      <c r="P2642" s="108"/>
      <c r="Q2642" s="108"/>
      <c r="R2642" s="108"/>
      <c r="S2642" s="108"/>
      <c r="T2642" s="108"/>
      <c r="U2642" s="108"/>
      <c r="V2642" s="108"/>
      <c r="W2642" s="428"/>
      <c r="X2642" s="40"/>
      <c r="Y2642" s="40"/>
      <c r="Z2642" s="40"/>
      <c r="AA2642" s="40"/>
    </row>
    <row r="2643" spans="1:27" x14ac:dyDescent="0.25">
      <c r="A2643" s="108"/>
      <c r="B2643" s="108"/>
      <c r="C2643" s="108"/>
      <c r="D2643" s="108"/>
      <c r="E2643" s="428"/>
      <c r="F2643" s="108"/>
      <c r="G2643" s="108"/>
      <c r="H2643" s="108"/>
      <c r="I2643" s="108"/>
      <c r="J2643" s="108"/>
      <c r="K2643" s="428"/>
      <c r="L2643" s="108"/>
      <c r="M2643" s="108"/>
      <c r="N2643" s="108"/>
      <c r="O2643" s="108"/>
      <c r="P2643" s="108"/>
      <c r="Q2643" s="108"/>
      <c r="R2643" s="108"/>
      <c r="S2643" s="108"/>
      <c r="T2643" s="108"/>
      <c r="U2643" s="108"/>
      <c r="V2643" s="108"/>
      <c r="W2643" s="428"/>
      <c r="X2643" s="40"/>
      <c r="Y2643" s="40"/>
      <c r="Z2643" s="40"/>
      <c r="AA2643" s="40"/>
    </row>
    <row r="2644" spans="1:27" x14ac:dyDescent="0.25">
      <c r="A2644" s="108"/>
      <c r="B2644" s="108"/>
      <c r="C2644" s="108"/>
      <c r="D2644" s="108"/>
      <c r="E2644" s="428"/>
      <c r="F2644" s="108"/>
      <c r="G2644" s="108"/>
      <c r="H2644" s="108"/>
      <c r="I2644" s="108"/>
      <c r="J2644" s="108"/>
      <c r="K2644" s="428"/>
      <c r="L2644" s="108"/>
      <c r="M2644" s="108"/>
      <c r="N2644" s="108"/>
      <c r="O2644" s="108"/>
      <c r="P2644" s="108"/>
      <c r="Q2644" s="108"/>
      <c r="R2644" s="108"/>
      <c r="S2644" s="108"/>
      <c r="T2644" s="108"/>
      <c r="U2644" s="108"/>
      <c r="V2644" s="108"/>
      <c r="W2644" s="428"/>
      <c r="X2644" s="40"/>
      <c r="Y2644" s="40"/>
      <c r="Z2644" s="40"/>
      <c r="AA2644" s="40"/>
    </row>
    <row r="2645" spans="1:27" x14ac:dyDescent="0.25">
      <c r="A2645" s="108"/>
      <c r="B2645" s="108"/>
      <c r="C2645" s="108"/>
      <c r="D2645" s="108"/>
      <c r="E2645" s="428"/>
      <c r="F2645" s="108"/>
      <c r="G2645" s="108"/>
      <c r="H2645" s="108"/>
      <c r="I2645" s="108"/>
      <c r="J2645" s="108"/>
      <c r="K2645" s="428"/>
      <c r="L2645" s="108"/>
      <c r="M2645" s="108"/>
      <c r="N2645" s="108"/>
      <c r="O2645" s="108"/>
      <c r="P2645" s="108"/>
      <c r="Q2645" s="108"/>
      <c r="R2645" s="108"/>
      <c r="S2645" s="108"/>
      <c r="T2645" s="108"/>
      <c r="U2645" s="108"/>
      <c r="V2645" s="108"/>
      <c r="W2645" s="428"/>
      <c r="X2645" s="40"/>
      <c r="Y2645" s="40"/>
      <c r="Z2645" s="40"/>
      <c r="AA2645" s="40"/>
    </row>
    <row r="2646" spans="1:27" x14ac:dyDescent="0.25">
      <c r="A2646" s="108"/>
      <c r="B2646" s="108"/>
      <c r="C2646" s="108"/>
      <c r="D2646" s="108"/>
      <c r="E2646" s="428"/>
      <c r="F2646" s="108"/>
      <c r="G2646" s="108"/>
      <c r="H2646" s="108"/>
      <c r="I2646" s="108"/>
      <c r="J2646" s="108"/>
      <c r="K2646" s="428"/>
      <c r="L2646" s="108"/>
      <c r="M2646" s="108"/>
      <c r="N2646" s="108"/>
      <c r="O2646" s="108"/>
      <c r="P2646" s="108"/>
      <c r="Q2646" s="108"/>
      <c r="R2646" s="108"/>
      <c r="S2646" s="108"/>
      <c r="T2646" s="108"/>
      <c r="U2646" s="108"/>
      <c r="V2646" s="108"/>
      <c r="W2646" s="428"/>
      <c r="X2646" s="40"/>
      <c r="Y2646" s="40"/>
      <c r="Z2646" s="40"/>
      <c r="AA2646" s="40"/>
    </row>
    <row r="2647" spans="1:27" x14ac:dyDescent="0.25">
      <c r="A2647" s="108"/>
      <c r="B2647" s="108"/>
      <c r="C2647" s="108"/>
      <c r="D2647" s="108"/>
      <c r="E2647" s="428"/>
      <c r="F2647" s="108"/>
      <c r="G2647" s="108"/>
      <c r="H2647" s="108"/>
      <c r="I2647" s="108"/>
      <c r="J2647" s="108"/>
      <c r="K2647" s="428"/>
      <c r="L2647" s="108"/>
      <c r="M2647" s="108"/>
      <c r="N2647" s="108"/>
      <c r="O2647" s="108"/>
      <c r="P2647" s="108"/>
      <c r="Q2647" s="108"/>
      <c r="R2647" s="108"/>
      <c r="S2647" s="108"/>
      <c r="T2647" s="108"/>
      <c r="U2647" s="108"/>
      <c r="V2647" s="108"/>
      <c r="W2647" s="428"/>
      <c r="X2647" s="40"/>
      <c r="Y2647" s="40"/>
      <c r="Z2647" s="40"/>
      <c r="AA2647" s="40"/>
    </row>
    <row r="2648" spans="1:27" x14ac:dyDescent="0.25">
      <c r="A2648" s="108"/>
      <c r="B2648" s="108"/>
      <c r="C2648" s="108"/>
      <c r="D2648" s="108"/>
      <c r="E2648" s="428"/>
      <c r="F2648" s="108"/>
      <c r="G2648" s="108"/>
      <c r="H2648" s="108"/>
      <c r="I2648" s="108"/>
      <c r="J2648" s="108"/>
      <c r="K2648" s="428"/>
      <c r="L2648" s="108"/>
      <c r="M2648" s="108"/>
      <c r="N2648" s="108"/>
      <c r="O2648" s="108"/>
      <c r="P2648" s="108"/>
      <c r="Q2648" s="108"/>
      <c r="R2648" s="108"/>
      <c r="S2648" s="108"/>
      <c r="T2648" s="108"/>
      <c r="U2648" s="108"/>
      <c r="V2648" s="108"/>
      <c r="W2648" s="428"/>
      <c r="X2648" s="40"/>
      <c r="Y2648" s="40"/>
      <c r="Z2648" s="40"/>
      <c r="AA2648" s="40"/>
    </row>
    <row r="2649" spans="1:27" x14ac:dyDescent="0.25">
      <c r="A2649" s="108"/>
      <c r="B2649" s="108"/>
      <c r="C2649" s="108"/>
      <c r="D2649" s="108"/>
      <c r="E2649" s="428"/>
      <c r="F2649" s="108"/>
      <c r="G2649" s="108"/>
      <c r="H2649" s="108"/>
      <c r="I2649" s="108"/>
      <c r="J2649" s="108"/>
      <c r="K2649" s="428"/>
      <c r="L2649" s="108"/>
      <c r="M2649" s="108"/>
      <c r="N2649" s="108"/>
      <c r="O2649" s="108"/>
      <c r="P2649" s="108"/>
      <c r="Q2649" s="108"/>
      <c r="R2649" s="108"/>
      <c r="S2649" s="108"/>
      <c r="T2649" s="108"/>
      <c r="U2649" s="108"/>
      <c r="V2649" s="108"/>
      <c r="W2649" s="428"/>
      <c r="X2649" s="40"/>
      <c r="Y2649" s="40"/>
      <c r="Z2649" s="40"/>
      <c r="AA2649" s="40"/>
    </row>
    <row r="2650" spans="1:27" x14ac:dyDescent="0.25">
      <c r="A2650" s="108"/>
      <c r="B2650" s="108"/>
      <c r="C2650" s="108"/>
      <c r="D2650" s="108"/>
      <c r="E2650" s="428"/>
      <c r="F2650" s="108"/>
      <c r="G2650" s="108"/>
      <c r="H2650" s="108"/>
      <c r="I2650" s="108"/>
      <c r="J2650" s="108"/>
      <c r="K2650" s="428"/>
      <c r="L2650" s="108"/>
      <c r="M2650" s="108"/>
      <c r="N2650" s="108"/>
      <c r="O2650" s="108"/>
      <c r="P2650" s="108"/>
      <c r="Q2650" s="108"/>
      <c r="R2650" s="108"/>
      <c r="S2650" s="108"/>
      <c r="T2650" s="108"/>
      <c r="U2650" s="108"/>
      <c r="V2650" s="108"/>
      <c r="W2650" s="428"/>
      <c r="X2650" s="40"/>
      <c r="Y2650" s="40"/>
      <c r="Z2650" s="40"/>
      <c r="AA2650" s="40"/>
    </row>
    <row r="2651" spans="1:27" x14ac:dyDescent="0.25">
      <c r="A2651" s="108"/>
      <c r="B2651" s="108"/>
      <c r="C2651" s="108"/>
      <c r="D2651" s="108"/>
      <c r="E2651" s="428"/>
      <c r="F2651" s="108"/>
      <c r="G2651" s="108"/>
      <c r="H2651" s="108"/>
      <c r="I2651" s="108"/>
      <c r="J2651" s="108"/>
      <c r="K2651" s="428"/>
      <c r="L2651" s="108"/>
      <c r="M2651" s="108"/>
      <c r="N2651" s="108"/>
      <c r="O2651" s="108"/>
      <c r="P2651" s="108"/>
      <c r="Q2651" s="108"/>
      <c r="R2651" s="108"/>
      <c r="S2651" s="108"/>
      <c r="T2651" s="108"/>
      <c r="U2651" s="108"/>
      <c r="V2651" s="108"/>
      <c r="W2651" s="428"/>
      <c r="X2651" s="40"/>
      <c r="Y2651" s="40"/>
      <c r="Z2651" s="40"/>
      <c r="AA2651" s="40"/>
    </row>
    <row r="2652" spans="1:27" x14ac:dyDescent="0.25">
      <c r="A2652" s="108"/>
      <c r="B2652" s="108"/>
      <c r="C2652" s="108"/>
      <c r="D2652" s="108"/>
      <c r="E2652" s="428"/>
      <c r="F2652" s="108"/>
      <c r="G2652" s="108"/>
      <c r="H2652" s="108"/>
      <c r="I2652" s="108"/>
      <c r="J2652" s="108"/>
      <c r="K2652" s="428"/>
      <c r="L2652" s="108"/>
      <c r="M2652" s="108"/>
      <c r="N2652" s="108"/>
      <c r="O2652" s="108"/>
      <c r="P2652" s="108"/>
      <c r="Q2652" s="108"/>
      <c r="R2652" s="108"/>
      <c r="S2652" s="108"/>
      <c r="T2652" s="108"/>
      <c r="U2652" s="108"/>
      <c r="V2652" s="108"/>
      <c r="W2652" s="428"/>
      <c r="X2652" s="40"/>
      <c r="Y2652" s="40"/>
      <c r="Z2652" s="40"/>
      <c r="AA2652" s="40"/>
    </row>
    <row r="2653" spans="1:27" x14ac:dyDescent="0.25">
      <c r="A2653" s="108"/>
      <c r="B2653" s="108"/>
      <c r="C2653" s="108"/>
      <c r="D2653" s="108"/>
      <c r="E2653" s="428"/>
      <c r="F2653" s="108"/>
      <c r="G2653" s="108"/>
      <c r="H2653" s="108"/>
      <c r="I2653" s="108"/>
      <c r="J2653" s="108"/>
      <c r="K2653" s="428"/>
      <c r="L2653" s="108"/>
      <c r="M2653" s="108"/>
      <c r="N2653" s="108"/>
      <c r="O2653" s="108"/>
      <c r="P2653" s="108"/>
      <c r="Q2653" s="108"/>
      <c r="R2653" s="108"/>
      <c r="S2653" s="108"/>
      <c r="T2653" s="108"/>
      <c r="U2653" s="108"/>
      <c r="V2653" s="108"/>
      <c r="W2653" s="428"/>
      <c r="X2653" s="40"/>
      <c r="Y2653" s="40"/>
      <c r="Z2653" s="40"/>
      <c r="AA2653" s="40"/>
    </row>
    <row r="2654" spans="1:27" x14ac:dyDescent="0.25">
      <c r="A2654" s="108"/>
      <c r="B2654" s="108"/>
      <c r="C2654" s="108"/>
      <c r="D2654" s="108"/>
      <c r="E2654" s="428"/>
      <c r="F2654" s="108"/>
      <c r="G2654" s="108"/>
      <c r="H2654" s="108"/>
      <c r="I2654" s="108"/>
      <c r="J2654" s="108"/>
      <c r="K2654" s="428"/>
      <c r="L2654" s="108"/>
      <c r="M2654" s="108"/>
      <c r="N2654" s="108"/>
      <c r="O2654" s="108"/>
      <c r="P2654" s="108"/>
      <c r="Q2654" s="108"/>
      <c r="R2654" s="108"/>
      <c r="S2654" s="108"/>
      <c r="T2654" s="108"/>
      <c r="U2654" s="108"/>
      <c r="V2654" s="108"/>
      <c r="W2654" s="428"/>
      <c r="X2654" s="40"/>
      <c r="Y2654" s="40"/>
      <c r="Z2654" s="40"/>
      <c r="AA2654" s="40"/>
    </row>
    <row r="2655" spans="1:27" x14ac:dyDescent="0.25">
      <c r="A2655" s="108"/>
      <c r="B2655" s="108"/>
      <c r="C2655" s="108"/>
      <c r="D2655" s="108"/>
      <c r="E2655" s="428"/>
      <c r="F2655" s="108"/>
      <c r="G2655" s="108"/>
      <c r="H2655" s="108"/>
      <c r="I2655" s="108"/>
      <c r="J2655" s="108"/>
      <c r="K2655" s="428"/>
      <c r="L2655" s="108"/>
      <c r="M2655" s="108"/>
      <c r="N2655" s="108"/>
      <c r="O2655" s="108"/>
      <c r="P2655" s="108"/>
      <c r="Q2655" s="108"/>
      <c r="R2655" s="108"/>
      <c r="S2655" s="108"/>
      <c r="T2655" s="108"/>
      <c r="U2655" s="108"/>
      <c r="V2655" s="108"/>
      <c r="W2655" s="428"/>
      <c r="X2655" s="40"/>
      <c r="Y2655" s="40"/>
      <c r="Z2655" s="40"/>
      <c r="AA2655" s="40"/>
    </row>
    <row r="2656" spans="1:27" x14ac:dyDescent="0.25">
      <c r="A2656" s="108"/>
      <c r="B2656" s="108"/>
      <c r="C2656" s="108"/>
      <c r="D2656" s="108"/>
      <c r="E2656" s="428"/>
      <c r="F2656" s="108"/>
      <c r="G2656" s="108"/>
      <c r="H2656" s="108"/>
      <c r="I2656" s="108"/>
      <c r="J2656" s="108"/>
      <c r="K2656" s="428"/>
      <c r="L2656" s="108"/>
      <c r="M2656" s="108"/>
      <c r="N2656" s="108"/>
      <c r="O2656" s="108"/>
      <c r="P2656" s="108"/>
      <c r="Q2656" s="108"/>
      <c r="R2656" s="108"/>
      <c r="S2656" s="108"/>
      <c r="T2656" s="108"/>
      <c r="U2656" s="108"/>
      <c r="V2656" s="108"/>
      <c r="W2656" s="428"/>
      <c r="X2656" s="40"/>
      <c r="Y2656" s="40"/>
      <c r="Z2656" s="40"/>
      <c r="AA2656" s="40"/>
    </row>
    <row r="2657" spans="1:27" x14ac:dyDescent="0.25">
      <c r="A2657" s="108"/>
      <c r="B2657" s="108"/>
      <c r="C2657" s="108"/>
      <c r="D2657" s="108"/>
      <c r="E2657" s="428"/>
      <c r="F2657" s="108"/>
      <c r="G2657" s="108"/>
      <c r="H2657" s="108"/>
      <c r="I2657" s="108"/>
      <c r="J2657" s="108"/>
      <c r="K2657" s="428"/>
      <c r="L2657" s="108"/>
      <c r="M2657" s="108"/>
      <c r="N2657" s="108"/>
      <c r="O2657" s="108"/>
      <c r="P2657" s="108"/>
      <c r="Q2657" s="108"/>
      <c r="R2657" s="108"/>
      <c r="S2657" s="108"/>
      <c r="T2657" s="108"/>
      <c r="U2657" s="108"/>
      <c r="V2657" s="108"/>
      <c r="W2657" s="428"/>
      <c r="X2657" s="40"/>
      <c r="Y2657" s="40"/>
      <c r="Z2657" s="40"/>
      <c r="AA2657" s="40"/>
    </row>
    <row r="2658" spans="1:27" x14ac:dyDescent="0.25">
      <c r="A2658" s="108"/>
      <c r="B2658" s="108"/>
      <c r="C2658" s="108"/>
      <c r="D2658" s="108"/>
      <c r="E2658" s="428"/>
      <c r="F2658" s="108"/>
      <c r="G2658" s="108"/>
      <c r="H2658" s="108"/>
      <c r="I2658" s="108"/>
      <c r="J2658" s="108"/>
      <c r="K2658" s="428"/>
      <c r="L2658" s="108"/>
      <c r="M2658" s="108"/>
      <c r="N2658" s="108"/>
      <c r="O2658" s="108"/>
      <c r="P2658" s="108"/>
      <c r="Q2658" s="108"/>
      <c r="R2658" s="108"/>
      <c r="S2658" s="108"/>
      <c r="T2658" s="108"/>
      <c r="U2658" s="108"/>
      <c r="V2658" s="108"/>
      <c r="W2658" s="428"/>
      <c r="X2658" s="40"/>
      <c r="Y2658" s="40"/>
      <c r="Z2658" s="40"/>
      <c r="AA2658" s="40"/>
    </row>
    <row r="2659" spans="1:27" x14ac:dyDescent="0.25">
      <c r="A2659" s="108"/>
      <c r="B2659" s="108"/>
      <c r="C2659" s="108"/>
      <c r="D2659" s="108"/>
      <c r="E2659" s="428"/>
      <c r="F2659" s="108"/>
      <c r="G2659" s="108"/>
      <c r="H2659" s="108"/>
      <c r="I2659" s="108"/>
      <c r="J2659" s="108"/>
      <c r="K2659" s="428"/>
      <c r="L2659" s="108"/>
      <c r="M2659" s="108"/>
      <c r="N2659" s="108"/>
      <c r="O2659" s="108"/>
      <c r="P2659" s="108"/>
      <c r="Q2659" s="108"/>
      <c r="R2659" s="108"/>
      <c r="S2659" s="108"/>
      <c r="T2659" s="108"/>
      <c r="U2659" s="108"/>
      <c r="V2659" s="108"/>
      <c r="W2659" s="428"/>
      <c r="X2659" s="40"/>
      <c r="Y2659" s="40"/>
      <c r="Z2659" s="40"/>
      <c r="AA2659" s="40"/>
    </row>
    <row r="2660" spans="1:27" x14ac:dyDescent="0.25">
      <c r="A2660" s="108"/>
      <c r="B2660" s="108"/>
      <c r="C2660" s="108"/>
      <c r="D2660" s="108"/>
      <c r="E2660" s="428"/>
      <c r="F2660" s="108"/>
      <c r="G2660" s="108"/>
      <c r="H2660" s="108"/>
      <c r="I2660" s="108"/>
      <c r="J2660" s="108"/>
      <c r="K2660" s="428"/>
      <c r="L2660" s="108"/>
      <c r="M2660" s="108"/>
      <c r="N2660" s="108"/>
      <c r="O2660" s="108"/>
      <c r="P2660" s="108"/>
      <c r="Q2660" s="108"/>
      <c r="R2660" s="108"/>
      <c r="S2660" s="108"/>
      <c r="T2660" s="108"/>
      <c r="U2660" s="108"/>
      <c r="V2660" s="108"/>
      <c r="W2660" s="428"/>
      <c r="X2660" s="40"/>
      <c r="Y2660" s="40"/>
      <c r="Z2660" s="40"/>
      <c r="AA2660" s="40"/>
    </row>
    <row r="2661" spans="1:27" x14ac:dyDescent="0.25">
      <c r="A2661" s="108"/>
      <c r="B2661" s="108"/>
      <c r="C2661" s="108"/>
      <c r="D2661" s="108"/>
      <c r="E2661" s="428"/>
      <c r="F2661" s="108"/>
      <c r="G2661" s="108"/>
      <c r="H2661" s="108"/>
      <c r="I2661" s="108"/>
      <c r="J2661" s="108"/>
      <c r="K2661" s="428"/>
      <c r="L2661" s="108"/>
      <c r="M2661" s="108"/>
      <c r="N2661" s="108"/>
      <c r="O2661" s="108"/>
      <c r="P2661" s="108"/>
      <c r="Q2661" s="108"/>
      <c r="R2661" s="108"/>
      <c r="S2661" s="108"/>
      <c r="T2661" s="108"/>
      <c r="U2661" s="108"/>
      <c r="V2661" s="108"/>
      <c r="W2661" s="428"/>
      <c r="X2661" s="40"/>
      <c r="Y2661" s="40"/>
      <c r="Z2661" s="40"/>
      <c r="AA2661" s="40"/>
    </row>
    <row r="2662" spans="1:27" x14ac:dyDescent="0.25">
      <c r="A2662" s="108"/>
      <c r="B2662" s="108"/>
      <c r="C2662" s="108"/>
      <c r="D2662" s="108"/>
      <c r="E2662" s="428"/>
      <c r="F2662" s="108"/>
      <c r="G2662" s="108"/>
      <c r="H2662" s="108"/>
      <c r="I2662" s="108"/>
      <c r="J2662" s="108"/>
      <c r="K2662" s="428"/>
      <c r="L2662" s="108"/>
      <c r="M2662" s="108"/>
      <c r="N2662" s="108"/>
      <c r="O2662" s="108"/>
      <c r="P2662" s="108"/>
      <c r="Q2662" s="108"/>
      <c r="R2662" s="108"/>
      <c r="S2662" s="108"/>
      <c r="T2662" s="108"/>
      <c r="U2662" s="108"/>
      <c r="V2662" s="108"/>
      <c r="W2662" s="428"/>
      <c r="X2662" s="40"/>
      <c r="Y2662" s="40"/>
      <c r="Z2662" s="40"/>
      <c r="AA2662" s="40"/>
    </row>
    <row r="2663" spans="1:27" x14ac:dyDescent="0.25">
      <c r="A2663" s="108"/>
      <c r="B2663" s="108"/>
      <c r="C2663" s="108"/>
      <c r="D2663" s="108"/>
      <c r="E2663" s="428"/>
      <c r="F2663" s="108"/>
      <c r="G2663" s="108"/>
      <c r="H2663" s="108"/>
      <c r="I2663" s="108"/>
      <c r="J2663" s="108"/>
      <c r="K2663" s="428"/>
      <c r="L2663" s="108"/>
      <c r="M2663" s="108"/>
      <c r="N2663" s="108"/>
      <c r="O2663" s="108"/>
      <c r="P2663" s="108"/>
      <c r="Q2663" s="108"/>
      <c r="R2663" s="108"/>
      <c r="S2663" s="108"/>
      <c r="T2663" s="108"/>
      <c r="U2663" s="108"/>
      <c r="V2663" s="108"/>
      <c r="W2663" s="428"/>
      <c r="X2663" s="40"/>
      <c r="Y2663" s="40"/>
      <c r="Z2663" s="40"/>
      <c r="AA2663" s="40"/>
    </row>
    <row r="2664" spans="1:27" x14ac:dyDescent="0.25">
      <c r="A2664" s="108"/>
      <c r="B2664" s="108"/>
      <c r="C2664" s="108"/>
      <c r="D2664" s="108"/>
      <c r="E2664" s="428"/>
      <c r="F2664" s="108"/>
      <c r="G2664" s="108"/>
      <c r="H2664" s="108"/>
      <c r="I2664" s="108"/>
      <c r="J2664" s="108"/>
      <c r="K2664" s="428"/>
      <c r="L2664" s="108"/>
      <c r="M2664" s="108"/>
      <c r="N2664" s="108"/>
      <c r="O2664" s="108"/>
      <c r="P2664" s="108"/>
      <c r="Q2664" s="108"/>
      <c r="R2664" s="108"/>
      <c r="S2664" s="108"/>
      <c r="T2664" s="108"/>
      <c r="U2664" s="108"/>
      <c r="V2664" s="108"/>
      <c r="W2664" s="428"/>
      <c r="X2664" s="40"/>
      <c r="Y2664" s="40"/>
      <c r="Z2664" s="40"/>
      <c r="AA2664" s="40"/>
    </row>
    <row r="2665" spans="1:27" x14ac:dyDescent="0.25">
      <c r="A2665" s="108"/>
      <c r="B2665" s="108"/>
      <c r="C2665" s="108"/>
      <c r="D2665" s="108"/>
      <c r="E2665" s="428"/>
      <c r="F2665" s="108"/>
      <c r="G2665" s="108"/>
      <c r="H2665" s="108"/>
      <c r="I2665" s="108"/>
      <c r="J2665" s="108"/>
      <c r="K2665" s="428"/>
      <c r="L2665" s="108"/>
      <c r="M2665" s="108"/>
      <c r="N2665" s="108"/>
      <c r="O2665" s="108"/>
      <c r="P2665" s="108"/>
      <c r="Q2665" s="108"/>
      <c r="R2665" s="108"/>
      <c r="S2665" s="108"/>
      <c r="T2665" s="108"/>
      <c r="U2665" s="108"/>
      <c r="V2665" s="108"/>
      <c r="W2665" s="428"/>
      <c r="X2665" s="40"/>
      <c r="Y2665" s="40"/>
      <c r="Z2665" s="40"/>
      <c r="AA2665" s="40"/>
    </row>
    <row r="2666" spans="1:27" x14ac:dyDescent="0.25">
      <c r="A2666" s="108"/>
      <c r="B2666" s="108"/>
      <c r="C2666" s="108"/>
      <c r="D2666" s="108"/>
      <c r="E2666" s="428"/>
      <c r="F2666" s="108"/>
      <c r="G2666" s="108"/>
      <c r="H2666" s="108"/>
      <c r="I2666" s="108"/>
      <c r="J2666" s="108"/>
      <c r="K2666" s="428"/>
      <c r="L2666" s="108"/>
      <c r="M2666" s="108"/>
      <c r="N2666" s="108"/>
      <c r="O2666" s="108"/>
      <c r="P2666" s="108"/>
      <c r="Q2666" s="108"/>
      <c r="R2666" s="108"/>
      <c r="S2666" s="108"/>
      <c r="T2666" s="108"/>
      <c r="U2666" s="108"/>
      <c r="V2666" s="108"/>
      <c r="W2666" s="428"/>
      <c r="X2666" s="40"/>
      <c r="Y2666" s="40"/>
      <c r="Z2666" s="40"/>
      <c r="AA2666" s="40"/>
    </row>
    <row r="2667" spans="1:27" x14ac:dyDescent="0.25">
      <c r="A2667" s="108"/>
      <c r="B2667" s="108"/>
      <c r="C2667" s="108"/>
      <c r="D2667" s="108"/>
      <c r="E2667" s="428"/>
      <c r="F2667" s="108"/>
      <c r="G2667" s="108"/>
      <c r="H2667" s="108"/>
      <c r="I2667" s="108"/>
      <c r="J2667" s="108"/>
      <c r="K2667" s="428"/>
      <c r="L2667" s="108"/>
      <c r="M2667" s="108"/>
      <c r="N2667" s="108"/>
      <c r="O2667" s="108"/>
      <c r="P2667" s="108"/>
      <c r="Q2667" s="108"/>
      <c r="R2667" s="108"/>
      <c r="S2667" s="108"/>
      <c r="T2667" s="108"/>
      <c r="U2667" s="108"/>
      <c r="V2667" s="108"/>
      <c r="W2667" s="428"/>
      <c r="X2667" s="40"/>
      <c r="Y2667" s="40"/>
      <c r="Z2667" s="40"/>
      <c r="AA2667" s="40"/>
    </row>
    <row r="2668" spans="1:27" x14ac:dyDescent="0.25">
      <c r="A2668" s="108"/>
      <c r="B2668" s="108"/>
      <c r="C2668" s="108"/>
      <c r="D2668" s="108"/>
      <c r="E2668" s="428"/>
      <c r="F2668" s="108"/>
      <c r="G2668" s="108"/>
      <c r="H2668" s="108"/>
      <c r="I2668" s="108"/>
      <c r="J2668" s="108"/>
      <c r="K2668" s="428"/>
      <c r="L2668" s="108"/>
      <c r="M2668" s="108"/>
      <c r="N2668" s="108"/>
      <c r="O2668" s="108"/>
      <c r="P2668" s="108"/>
      <c r="Q2668" s="108"/>
      <c r="R2668" s="108"/>
      <c r="S2668" s="108"/>
      <c r="T2668" s="108"/>
      <c r="U2668" s="108"/>
      <c r="V2668" s="108"/>
      <c r="W2668" s="428"/>
      <c r="X2668" s="40"/>
      <c r="Y2668" s="40"/>
      <c r="Z2668" s="40"/>
      <c r="AA2668" s="40"/>
    </row>
    <row r="2669" spans="1:27" x14ac:dyDescent="0.25">
      <c r="A2669" s="108"/>
      <c r="B2669" s="108"/>
      <c r="C2669" s="108"/>
      <c r="D2669" s="108"/>
      <c r="E2669" s="428"/>
      <c r="F2669" s="108"/>
      <c r="G2669" s="108"/>
      <c r="H2669" s="108"/>
      <c r="I2669" s="108"/>
      <c r="J2669" s="108"/>
      <c r="K2669" s="428"/>
      <c r="L2669" s="108"/>
      <c r="M2669" s="108"/>
      <c r="N2669" s="108"/>
      <c r="O2669" s="108"/>
      <c r="P2669" s="108"/>
      <c r="Q2669" s="108"/>
      <c r="R2669" s="108"/>
      <c r="S2669" s="108"/>
      <c r="T2669" s="108"/>
      <c r="U2669" s="108"/>
      <c r="V2669" s="108"/>
      <c r="W2669" s="428"/>
      <c r="X2669" s="40"/>
      <c r="Y2669" s="40"/>
      <c r="Z2669" s="40"/>
      <c r="AA2669" s="40"/>
    </row>
    <row r="2670" spans="1:27" x14ac:dyDescent="0.25">
      <c r="A2670" s="108"/>
      <c r="B2670" s="108"/>
      <c r="C2670" s="108"/>
      <c r="D2670" s="108"/>
      <c r="E2670" s="428"/>
      <c r="F2670" s="108"/>
      <c r="G2670" s="108"/>
      <c r="H2670" s="108"/>
      <c r="I2670" s="108"/>
      <c r="J2670" s="108"/>
      <c r="K2670" s="428"/>
      <c r="L2670" s="108"/>
      <c r="M2670" s="108"/>
      <c r="N2670" s="108"/>
      <c r="O2670" s="108"/>
      <c r="P2670" s="108"/>
      <c r="Q2670" s="108"/>
      <c r="R2670" s="108"/>
      <c r="S2670" s="108"/>
      <c r="T2670" s="108"/>
      <c r="U2670" s="108"/>
      <c r="V2670" s="108"/>
      <c r="W2670" s="428"/>
      <c r="X2670" s="40"/>
      <c r="Y2670" s="40"/>
      <c r="Z2670" s="40"/>
      <c r="AA2670" s="40"/>
    </row>
    <row r="2671" spans="1:27" x14ac:dyDescent="0.25">
      <c r="A2671" s="108"/>
      <c r="B2671" s="108"/>
      <c r="C2671" s="108"/>
      <c r="D2671" s="108"/>
      <c r="E2671" s="428"/>
      <c r="F2671" s="108"/>
      <c r="G2671" s="108"/>
      <c r="H2671" s="108"/>
      <c r="I2671" s="108"/>
      <c r="J2671" s="108"/>
      <c r="K2671" s="428"/>
      <c r="L2671" s="108"/>
      <c r="M2671" s="108"/>
      <c r="N2671" s="108"/>
      <c r="O2671" s="108"/>
      <c r="P2671" s="108"/>
      <c r="Q2671" s="108"/>
      <c r="R2671" s="108"/>
      <c r="S2671" s="108"/>
      <c r="T2671" s="108"/>
      <c r="U2671" s="108"/>
      <c r="V2671" s="108"/>
      <c r="W2671" s="428"/>
      <c r="X2671" s="40"/>
      <c r="Y2671" s="40"/>
      <c r="Z2671" s="40"/>
      <c r="AA2671" s="40"/>
    </row>
    <row r="2672" spans="1:27" x14ac:dyDescent="0.25">
      <c r="A2672" s="108"/>
      <c r="B2672" s="108"/>
      <c r="C2672" s="108"/>
      <c r="D2672" s="108"/>
      <c r="E2672" s="428"/>
      <c r="F2672" s="108"/>
      <c r="G2672" s="108"/>
      <c r="H2672" s="108"/>
      <c r="I2672" s="108"/>
      <c r="J2672" s="108"/>
      <c r="K2672" s="428"/>
      <c r="L2672" s="108"/>
      <c r="M2672" s="108"/>
      <c r="N2672" s="108"/>
      <c r="O2672" s="108"/>
      <c r="P2672" s="108"/>
      <c r="Q2672" s="108"/>
      <c r="R2672" s="108"/>
      <c r="S2672" s="108"/>
      <c r="T2672" s="108"/>
      <c r="U2672" s="108"/>
      <c r="V2672" s="108"/>
      <c r="W2672" s="428"/>
      <c r="X2672" s="40"/>
      <c r="Y2672" s="40"/>
      <c r="Z2672" s="40"/>
      <c r="AA2672" s="40"/>
    </row>
    <row r="2673" spans="1:27" x14ac:dyDescent="0.25">
      <c r="A2673" s="108"/>
      <c r="B2673" s="108"/>
      <c r="C2673" s="108"/>
      <c r="D2673" s="108"/>
      <c r="E2673" s="428"/>
      <c r="F2673" s="108"/>
      <c r="G2673" s="108"/>
      <c r="H2673" s="108"/>
      <c r="I2673" s="108"/>
      <c r="J2673" s="108"/>
      <c r="K2673" s="428"/>
      <c r="L2673" s="108"/>
      <c r="M2673" s="108"/>
      <c r="N2673" s="108"/>
      <c r="O2673" s="108"/>
      <c r="P2673" s="108"/>
      <c r="Q2673" s="108"/>
      <c r="R2673" s="108"/>
      <c r="S2673" s="108"/>
      <c r="T2673" s="108"/>
      <c r="U2673" s="108"/>
      <c r="V2673" s="108"/>
      <c r="W2673" s="428"/>
      <c r="X2673" s="40"/>
      <c r="Y2673" s="40"/>
      <c r="Z2673" s="40"/>
      <c r="AA2673" s="40"/>
    </row>
    <row r="2674" spans="1:27" x14ac:dyDescent="0.25">
      <c r="A2674" s="108"/>
      <c r="B2674" s="108"/>
      <c r="C2674" s="108"/>
      <c r="D2674" s="108"/>
      <c r="E2674" s="428"/>
      <c r="F2674" s="108"/>
      <c r="G2674" s="108"/>
      <c r="H2674" s="108"/>
      <c r="I2674" s="108"/>
      <c r="J2674" s="108"/>
      <c r="K2674" s="428"/>
      <c r="L2674" s="108"/>
      <c r="M2674" s="108"/>
      <c r="N2674" s="108"/>
      <c r="O2674" s="108"/>
      <c r="P2674" s="108"/>
      <c r="Q2674" s="108"/>
      <c r="R2674" s="108"/>
      <c r="S2674" s="108"/>
      <c r="T2674" s="108"/>
      <c r="U2674" s="108"/>
      <c r="V2674" s="108"/>
      <c r="W2674" s="428"/>
      <c r="X2674" s="40"/>
      <c r="Y2674" s="40"/>
      <c r="Z2674" s="40"/>
      <c r="AA2674" s="40"/>
    </row>
    <row r="2675" spans="1:27" x14ac:dyDescent="0.25">
      <c r="A2675" s="108"/>
      <c r="B2675" s="108"/>
      <c r="C2675" s="108"/>
      <c r="D2675" s="108"/>
      <c r="E2675" s="428"/>
      <c r="F2675" s="108"/>
      <c r="G2675" s="108"/>
      <c r="H2675" s="108"/>
      <c r="I2675" s="108"/>
      <c r="J2675" s="108"/>
      <c r="K2675" s="428"/>
      <c r="L2675" s="108"/>
      <c r="M2675" s="108"/>
      <c r="N2675" s="108"/>
      <c r="O2675" s="108"/>
      <c r="P2675" s="108"/>
      <c r="Q2675" s="108"/>
      <c r="R2675" s="108"/>
      <c r="S2675" s="108"/>
      <c r="T2675" s="108"/>
      <c r="U2675" s="108"/>
      <c r="V2675" s="108"/>
      <c r="W2675" s="428"/>
      <c r="X2675" s="40"/>
      <c r="Y2675" s="40"/>
      <c r="Z2675" s="40"/>
      <c r="AA2675" s="40"/>
    </row>
    <row r="2676" spans="1:27" x14ac:dyDescent="0.25">
      <c r="A2676" s="108"/>
      <c r="B2676" s="108"/>
      <c r="C2676" s="108"/>
      <c r="D2676" s="108"/>
      <c r="E2676" s="428"/>
      <c r="F2676" s="108"/>
      <c r="G2676" s="108"/>
      <c r="H2676" s="108"/>
      <c r="I2676" s="108"/>
      <c r="J2676" s="108"/>
      <c r="K2676" s="428"/>
      <c r="L2676" s="108"/>
      <c r="M2676" s="108"/>
      <c r="N2676" s="108"/>
      <c r="O2676" s="108"/>
      <c r="P2676" s="108"/>
      <c r="Q2676" s="108"/>
      <c r="R2676" s="108"/>
      <c r="S2676" s="108"/>
      <c r="T2676" s="108"/>
      <c r="U2676" s="108"/>
      <c r="V2676" s="108"/>
      <c r="W2676" s="428"/>
      <c r="X2676" s="40"/>
      <c r="Y2676" s="40"/>
      <c r="Z2676" s="40"/>
      <c r="AA2676" s="40"/>
    </row>
    <row r="2677" spans="1:27" x14ac:dyDescent="0.25">
      <c r="A2677" s="108"/>
      <c r="B2677" s="108"/>
      <c r="C2677" s="108"/>
      <c r="D2677" s="108"/>
      <c r="E2677" s="428"/>
      <c r="F2677" s="108"/>
      <c r="G2677" s="108"/>
      <c r="H2677" s="108"/>
      <c r="I2677" s="108"/>
      <c r="J2677" s="108"/>
      <c r="K2677" s="428"/>
      <c r="L2677" s="108"/>
      <c r="M2677" s="108"/>
      <c r="N2677" s="108"/>
      <c r="O2677" s="108"/>
      <c r="P2677" s="108"/>
      <c r="Q2677" s="108"/>
      <c r="R2677" s="108"/>
      <c r="S2677" s="108"/>
      <c r="T2677" s="108"/>
      <c r="U2677" s="108"/>
      <c r="V2677" s="108"/>
      <c r="W2677" s="428"/>
      <c r="X2677" s="40"/>
      <c r="Y2677" s="40"/>
      <c r="Z2677" s="40"/>
      <c r="AA2677" s="40"/>
    </row>
    <row r="2678" spans="1:27" x14ac:dyDescent="0.25">
      <c r="A2678" s="108"/>
      <c r="B2678" s="108"/>
      <c r="C2678" s="108"/>
      <c r="D2678" s="108"/>
      <c r="E2678" s="428"/>
      <c r="F2678" s="108"/>
      <c r="G2678" s="108"/>
      <c r="H2678" s="108"/>
      <c r="I2678" s="108"/>
      <c r="J2678" s="108"/>
      <c r="K2678" s="428"/>
      <c r="L2678" s="108"/>
      <c r="M2678" s="108"/>
      <c r="N2678" s="108"/>
      <c r="O2678" s="108"/>
      <c r="P2678" s="108"/>
      <c r="Q2678" s="108"/>
      <c r="R2678" s="108"/>
      <c r="S2678" s="108"/>
      <c r="T2678" s="108"/>
      <c r="U2678" s="108"/>
      <c r="V2678" s="108"/>
      <c r="W2678" s="428"/>
      <c r="X2678" s="40"/>
      <c r="Y2678" s="40"/>
      <c r="Z2678" s="40"/>
      <c r="AA2678" s="40"/>
    </row>
    <row r="2679" spans="1:27" x14ac:dyDescent="0.25">
      <c r="A2679" s="108"/>
      <c r="B2679" s="108"/>
      <c r="C2679" s="108"/>
      <c r="D2679" s="108"/>
      <c r="E2679" s="428"/>
      <c r="F2679" s="108"/>
      <c r="G2679" s="108"/>
      <c r="H2679" s="108"/>
      <c r="I2679" s="108"/>
      <c r="J2679" s="108"/>
      <c r="K2679" s="428"/>
      <c r="L2679" s="108"/>
      <c r="M2679" s="108"/>
      <c r="N2679" s="108"/>
      <c r="O2679" s="108"/>
      <c r="P2679" s="108"/>
      <c r="Q2679" s="108"/>
      <c r="R2679" s="108"/>
      <c r="S2679" s="108"/>
      <c r="T2679" s="108"/>
      <c r="U2679" s="108"/>
      <c r="V2679" s="108"/>
      <c r="W2679" s="428"/>
      <c r="X2679" s="40"/>
      <c r="Y2679" s="40"/>
      <c r="Z2679" s="40"/>
      <c r="AA2679" s="40"/>
    </row>
    <row r="2680" spans="1:27" x14ac:dyDescent="0.25">
      <c r="A2680" s="108"/>
      <c r="B2680" s="108"/>
      <c r="C2680" s="108"/>
      <c r="D2680" s="108"/>
      <c r="E2680" s="428"/>
      <c r="F2680" s="108"/>
      <c r="G2680" s="108"/>
      <c r="H2680" s="108"/>
      <c r="I2680" s="108"/>
      <c r="J2680" s="108"/>
      <c r="K2680" s="428"/>
      <c r="L2680" s="108"/>
      <c r="M2680" s="108"/>
      <c r="N2680" s="108"/>
      <c r="O2680" s="108"/>
      <c r="P2680" s="108"/>
      <c r="Q2680" s="108"/>
      <c r="R2680" s="108"/>
      <c r="S2680" s="108"/>
      <c r="T2680" s="108"/>
      <c r="U2680" s="108"/>
      <c r="V2680" s="108"/>
      <c r="W2680" s="428"/>
      <c r="X2680" s="40"/>
      <c r="Y2680" s="40"/>
      <c r="Z2680" s="40"/>
      <c r="AA2680" s="40"/>
    </row>
    <row r="2681" spans="1:27" x14ac:dyDescent="0.25">
      <c r="A2681" s="108"/>
      <c r="B2681" s="108"/>
      <c r="C2681" s="108"/>
      <c r="D2681" s="108"/>
      <c r="E2681" s="428"/>
      <c r="F2681" s="108"/>
      <c r="G2681" s="108"/>
      <c r="H2681" s="108"/>
      <c r="I2681" s="108"/>
      <c r="J2681" s="108"/>
      <c r="K2681" s="428"/>
      <c r="L2681" s="108"/>
      <c r="M2681" s="108"/>
      <c r="N2681" s="108"/>
      <c r="O2681" s="108"/>
      <c r="P2681" s="108"/>
      <c r="Q2681" s="108"/>
      <c r="R2681" s="108"/>
      <c r="S2681" s="108"/>
      <c r="T2681" s="108"/>
      <c r="U2681" s="108"/>
      <c r="V2681" s="108"/>
      <c r="W2681" s="428"/>
      <c r="X2681" s="40"/>
      <c r="Y2681" s="40"/>
      <c r="Z2681" s="40"/>
      <c r="AA2681" s="40"/>
    </row>
    <row r="2682" spans="1:27" x14ac:dyDescent="0.25">
      <c r="A2682" s="108"/>
      <c r="B2682" s="108"/>
      <c r="C2682" s="108"/>
      <c r="D2682" s="108"/>
      <c r="E2682" s="428"/>
      <c r="F2682" s="108"/>
      <c r="G2682" s="108"/>
      <c r="H2682" s="108"/>
      <c r="I2682" s="108"/>
      <c r="J2682" s="108"/>
      <c r="K2682" s="428"/>
      <c r="L2682" s="108"/>
      <c r="M2682" s="108"/>
      <c r="N2682" s="108"/>
      <c r="O2682" s="108"/>
      <c r="P2682" s="108"/>
      <c r="Q2682" s="108"/>
      <c r="R2682" s="108"/>
      <c r="S2682" s="108"/>
      <c r="T2682" s="108"/>
      <c r="U2682" s="108"/>
      <c r="V2682" s="108"/>
      <c r="W2682" s="428"/>
      <c r="X2682" s="40"/>
      <c r="Y2682" s="40"/>
      <c r="Z2682" s="40"/>
      <c r="AA2682" s="40"/>
    </row>
    <row r="2683" spans="1:27" x14ac:dyDescent="0.25">
      <c r="A2683" s="108"/>
      <c r="B2683" s="108"/>
      <c r="C2683" s="108"/>
      <c r="D2683" s="108"/>
      <c r="E2683" s="428"/>
      <c r="F2683" s="108"/>
      <c r="G2683" s="108"/>
      <c r="H2683" s="108"/>
      <c r="I2683" s="108"/>
      <c r="J2683" s="108"/>
      <c r="K2683" s="428"/>
      <c r="L2683" s="108"/>
      <c r="M2683" s="108"/>
      <c r="N2683" s="108"/>
      <c r="O2683" s="108"/>
      <c r="P2683" s="108"/>
      <c r="Q2683" s="108"/>
      <c r="R2683" s="108"/>
      <c r="S2683" s="108"/>
      <c r="T2683" s="108"/>
      <c r="U2683" s="108"/>
      <c r="V2683" s="108"/>
      <c r="W2683" s="428"/>
      <c r="X2683" s="40"/>
      <c r="Y2683" s="40"/>
      <c r="Z2683" s="40"/>
      <c r="AA2683" s="40"/>
    </row>
    <row r="2684" spans="1:27" x14ac:dyDescent="0.25">
      <c r="A2684" s="108"/>
      <c r="B2684" s="108"/>
      <c r="C2684" s="108"/>
      <c r="D2684" s="108"/>
      <c r="E2684" s="428"/>
      <c r="F2684" s="108"/>
      <c r="G2684" s="108"/>
      <c r="H2684" s="108"/>
      <c r="I2684" s="108"/>
      <c r="J2684" s="108"/>
      <c r="K2684" s="428"/>
      <c r="L2684" s="108"/>
      <c r="M2684" s="108"/>
      <c r="N2684" s="108"/>
      <c r="O2684" s="108"/>
      <c r="P2684" s="108"/>
      <c r="Q2684" s="108"/>
      <c r="R2684" s="108"/>
      <c r="S2684" s="108"/>
      <c r="T2684" s="108"/>
      <c r="U2684" s="108"/>
      <c r="V2684" s="108"/>
      <c r="W2684" s="428"/>
      <c r="X2684" s="40"/>
      <c r="Y2684" s="40"/>
      <c r="Z2684" s="40"/>
      <c r="AA2684" s="40"/>
    </row>
    <row r="2685" spans="1:27" x14ac:dyDescent="0.25">
      <c r="A2685" s="108"/>
      <c r="B2685" s="108"/>
      <c r="C2685" s="108"/>
      <c r="D2685" s="108"/>
      <c r="E2685" s="428"/>
      <c r="F2685" s="108"/>
      <c r="G2685" s="108"/>
      <c r="H2685" s="108"/>
      <c r="I2685" s="108"/>
      <c r="J2685" s="108"/>
      <c r="K2685" s="428"/>
      <c r="L2685" s="108"/>
      <c r="M2685" s="108"/>
      <c r="N2685" s="108"/>
      <c r="O2685" s="108"/>
      <c r="P2685" s="108"/>
      <c r="Q2685" s="108"/>
      <c r="R2685" s="108"/>
      <c r="S2685" s="108"/>
      <c r="T2685" s="108"/>
      <c r="U2685" s="108"/>
      <c r="V2685" s="108"/>
      <c r="W2685" s="428"/>
      <c r="X2685" s="40"/>
      <c r="Y2685" s="40"/>
      <c r="Z2685" s="40"/>
      <c r="AA2685" s="40"/>
    </row>
    <row r="2686" spans="1:27" x14ac:dyDescent="0.25">
      <c r="A2686" s="108"/>
      <c r="B2686" s="108"/>
      <c r="C2686" s="108"/>
      <c r="D2686" s="108"/>
      <c r="E2686" s="428"/>
      <c r="F2686" s="108"/>
      <c r="G2686" s="108"/>
      <c r="H2686" s="108"/>
      <c r="I2686" s="108"/>
      <c r="J2686" s="108"/>
      <c r="K2686" s="428"/>
      <c r="L2686" s="108"/>
      <c r="M2686" s="108"/>
      <c r="N2686" s="108"/>
      <c r="O2686" s="108"/>
      <c r="P2686" s="108"/>
      <c r="Q2686" s="108"/>
      <c r="R2686" s="108"/>
      <c r="S2686" s="108"/>
      <c r="T2686" s="108"/>
      <c r="U2686" s="108"/>
      <c r="V2686" s="108"/>
      <c r="W2686" s="428"/>
      <c r="X2686" s="40"/>
      <c r="Y2686" s="40"/>
      <c r="Z2686" s="40"/>
      <c r="AA2686" s="40"/>
    </row>
    <row r="2687" spans="1:27" x14ac:dyDescent="0.25">
      <c r="A2687" s="108"/>
      <c r="B2687" s="108"/>
      <c r="C2687" s="108"/>
      <c r="D2687" s="108"/>
      <c r="E2687" s="428"/>
      <c r="F2687" s="108"/>
      <c r="G2687" s="108"/>
      <c r="H2687" s="108"/>
      <c r="I2687" s="108"/>
      <c r="J2687" s="108"/>
      <c r="K2687" s="428"/>
      <c r="L2687" s="108"/>
      <c r="M2687" s="108"/>
      <c r="N2687" s="108"/>
      <c r="O2687" s="108"/>
      <c r="P2687" s="108"/>
      <c r="Q2687" s="108"/>
      <c r="R2687" s="108"/>
      <c r="S2687" s="108"/>
      <c r="T2687" s="108"/>
      <c r="U2687" s="108"/>
      <c r="V2687" s="108"/>
      <c r="W2687" s="428"/>
      <c r="X2687" s="40"/>
      <c r="Y2687" s="40"/>
      <c r="Z2687" s="40"/>
      <c r="AA2687" s="40"/>
    </row>
    <row r="2688" spans="1:27" x14ac:dyDescent="0.25">
      <c r="A2688" s="108"/>
      <c r="B2688" s="108"/>
      <c r="C2688" s="108"/>
      <c r="D2688" s="108"/>
      <c r="E2688" s="428"/>
      <c r="F2688" s="108"/>
      <c r="G2688" s="108"/>
      <c r="H2688" s="108"/>
      <c r="I2688" s="108"/>
      <c r="J2688" s="108"/>
      <c r="K2688" s="428"/>
      <c r="L2688" s="108"/>
      <c r="M2688" s="108"/>
      <c r="N2688" s="108"/>
      <c r="O2688" s="108"/>
      <c r="P2688" s="108"/>
      <c r="Q2688" s="108"/>
      <c r="R2688" s="108"/>
      <c r="S2688" s="108"/>
      <c r="T2688" s="108"/>
      <c r="U2688" s="108"/>
      <c r="V2688" s="108"/>
      <c r="W2688" s="428"/>
      <c r="X2688" s="40"/>
      <c r="Y2688" s="40"/>
      <c r="Z2688" s="40"/>
      <c r="AA2688" s="40"/>
    </row>
    <row r="2689" spans="1:27" x14ac:dyDescent="0.25">
      <c r="A2689" s="108"/>
      <c r="B2689" s="108"/>
      <c r="C2689" s="108"/>
      <c r="D2689" s="108"/>
      <c r="E2689" s="428"/>
      <c r="F2689" s="108"/>
      <c r="G2689" s="108"/>
      <c r="H2689" s="108"/>
      <c r="I2689" s="108"/>
      <c r="J2689" s="108"/>
      <c r="K2689" s="428"/>
      <c r="L2689" s="108"/>
      <c r="M2689" s="108"/>
      <c r="N2689" s="108"/>
      <c r="O2689" s="108"/>
      <c r="P2689" s="108"/>
      <c r="Q2689" s="108"/>
      <c r="R2689" s="108"/>
      <c r="S2689" s="108"/>
      <c r="T2689" s="108"/>
      <c r="U2689" s="108"/>
      <c r="V2689" s="108"/>
      <c r="W2689" s="428"/>
      <c r="X2689" s="40"/>
      <c r="Y2689" s="40"/>
      <c r="Z2689" s="40"/>
      <c r="AA2689" s="40"/>
    </row>
    <row r="2690" spans="1:27" x14ac:dyDescent="0.25">
      <c r="A2690" s="108"/>
      <c r="B2690" s="108"/>
      <c r="C2690" s="108"/>
      <c r="D2690" s="108"/>
      <c r="E2690" s="428"/>
      <c r="F2690" s="108"/>
      <c r="G2690" s="108"/>
      <c r="H2690" s="108"/>
      <c r="I2690" s="108"/>
      <c r="J2690" s="108"/>
      <c r="K2690" s="428"/>
      <c r="L2690" s="108"/>
      <c r="M2690" s="108"/>
      <c r="N2690" s="108"/>
      <c r="O2690" s="108"/>
      <c r="P2690" s="108"/>
      <c r="Q2690" s="108"/>
      <c r="R2690" s="108"/>
      <c r="S2690" s="108"/>
      <c r="T2690" s="108"/>
      <c r="U2690" s="108"/>
      <c r="V2690" s="108"/>
      <c r="W2690" s="428"/>
      <c r="X2690" s="40"/>
      <c r="Y2690" s="40"/>
      <c r="Z2690" s="40"/>
      <c r="AA2690" s="40"/>
    </row>
    <row r="2691" spans="1:27" x14ac:dyDescent="0.25">
      <c r="A2691" s="108"/>
      <c r="B2691" s="108"/>
      <c r="C2691" s="108"/>
      <c r="D2691" s="108"/>
      <c r="E2691" s="428"/>
      <c r="F2691" s="108"/>
      <c r="G2691" s="108"/>
      <c r="H2691" s="108"/>
      <c r="I2691" s="108"/>
      <c r="J2691" s="108"/>
      <c r="K2691" s="428"/>
      <c r="L2691" s="108"/>
      <c r="M2691" s="108"/>
      <c r="N2691" s="108"/>
      <c r="O2691" s="108"/>
      <c r="P2691" s="108"/>
      <c r="Q2691" s="108"/>
      <c r="R2691" s="108"/>
      <c r="S2691" s="108"/>
      <c r="T2691" s="108"/>
      <c r="U2691" s="108"/>
      <c r="V2691" s="108"/>
      <c r="W2691" s="428"/>
      <c r="X2691" s="40"/>
      <c r="Y2691" s="40"/>
      <c r="Z2691" s="40"/>
      <c r="AA2691" s="40"/>
    </row>
    <row r="2692" spans="1:27" x14ac:dyDescent="0.25">
      <c r="A2692" s="108"/>
      <c r="B2692" s="108"/>
      <c r="C2692" s="108"/>
      <c r="D2692" s="108"/>
      <c r="E2692" s="428"/>
      <c r="F2692" s="108"/>
      <c r="G2692" s="108"/>
      <c r="H2692" s="108"/>
      <c r="I2692" s="108"/>
      <c r="J2692" s="108"/>
      <c r="K2692" s="428"/>
      <c r="L2692" s="108"/>
      <c r="M2692" s="108"/>
      <c r="N2692" s="108"/>
      <c r="O2692" s="108"/>
      <c r="P2692" s="108"/>
      <c r="Q2692" s="108"/>
      <c r="R2692" s="108"/>
      <c r="S2692" s="108"/>
      <c r="T2692" s="108"/>
      <c r="U2692" s="108"/>
      <c r="V2692" s="108"/>
      <c r="W2692" s="428"/>
      <c r="X2692" s="40"/>
      <c r="Y2692" s="40"/>
      <c r="Z2692" s="40"/>
      <c r="AA2692" s="40"/>
    </row>
    <row r="2693" spans="1:27" x14ac:dyDescent="0.25">
      <c r="A2693" s="108"/>
      <c r="B2693" s="108"/>
      <c r="C2693" s="108"/>
      <c r="D2693" s="108"/>
      <c r="E2693" s="428"/>
      <c r="F2693" s="108"/>
      <c r="G2693" s="108"/>
      <c r="H2693" s="108"/>
      <c r="I2693" s="108"/>
      <c r="J2693" s="108"/>
      <c r="K2693" s="428"/>
      <c r="L2693" s="108"/>
      <c r="M2693" s="108"/>
      <c r="N2693" s="108"/>
      <c r="O2693" s="108"/>
      <c r="P2693" s="108"/>
      <c r="Q2693" s="108"/>
      <c r="R2693" s="108"/>
      <c r="S2693" s="108"/>
      <c r="T2693" s="108"/>
      <c r="U2693" s="108"/>
      <c r="V2693" s="108"/>
      <c r="W2693" s="428"/>
      <c r="X2693" s="40"/>
      <c r="Y2693" s="40"/>
      <c r="Z2693" s="40"/>
      <c r="AA2693" s="40"/>
    </row>
    <row r="2694" spans="1:27" x14ac:dyDescent="0.25">
      <c r="A2694" s="108"/>
      <c r="B2694" s="108"/>
      <c r="C2694" s="108"/>
      <c r="D2694" s="108"/>
      <c r="E2694" s="428"/>
      <c r="F2694" s="108"/>
      <c r="G2694" s="108"/>
      <c r="H2694" s="108"/>
      <c r="I2694" s="108"/>
      <c r="J2694" s="108"/>
      <c r="K2694" s="428"/>
      <c r="L2694" s="108"/>
      <c r="M2694" s="108"/>
      <c r="N2694" s="108"/>
      <c r="O2694" s="108"/>
      <c r="P2694" s="108"/>
      <c r="Q2694" s="108"/>
      <c r="R2694" s="108"/>
      <c r="S2694" s="108"/>
      <c r="T2694" s="108"/>
      <c r="U2694" s="108"/>
      <c r="V2694" s="108"/>
      <c r="W2694" s="428"/>
      <c r="X2694" s="40"/>
      <c r="Y2694" s="40"/>
      <c r="Z2694" s="40"/>
      <c r="AA2694" s="40"/>
    </row>
    <row r="2695" spans="1:27" x14ac:dyDescent="0.25">
      <c r="A2695" s="108"/>
      <c r="B2695" s="108"/>
      <c r="C2695" s="108"/>
      <c r="D2695" s="108"/>
      <c r="E2695" s="428"/>
      <c r="F2695" s="108"/>
      <c r="G2695" s="108"/>
      <c r="H2695" s="108"/>
      <c r="I2695" s="108"/>
      <c r="J2695" s="108"/>
      <c r="K2695" s="428"/>
      <c r="L2695" s="108"/>
      <c r="M2695" s="108"/>
      <c r="N2695" s="108"/>
      <c r="O2695" s="108"/>
      <c r="P2695" s="108"/>
      <c r="Q2695" s="108"/>
      <c r="R2695" s="108"/>
      <c r="S2695" s="108"/>
      <c r="T2695" s="108"/>
      <c r="U2695" s="108"/>
      <c r="V2695" s="108"/>
      <c r="W2695" s="428"/>
      <c r="X2695" s="40"/>
      <c r="Y2695" s="40"/>
      <c r="Z2695" s="40"/>
      <c r="AA2695" s="40"/>
    </row>
    <row r="2696" spans="1:27" x14ac:dyDescent="0.25">
      <c r="A2696" s="108"/>
      <c r="B2696" s="108"/>
      <c r="C2696" s="108"/>
      <c r="D2696" s="108"/>
      <c r="E2696" s="428"/>
      <c r="F2696" s="108"/>
      <c r="G2696" s="108"/>
      <c r="H2696" s="108"/>
      <c r="I2696" s="108"/>
      <c r="J2696" s="108"/>
      <c r="K2696" s="428"/>
      <c r="L2696" s="108"/>
      <c r="M2696" s="108"/>
      <c r="N2696" s="108"/>
      <c r="O2696" s="108"/>
      <c r="P2696" s="108"/>
      <c r="Q2696" s="108"/>
      <c r="R2696" s="108"/>
      <c r="S2696" s="108"/>
      <c r="T2696" s="108"/>
      <c r="U2696" s="108"/>
      <c r="V2696" s="108"/>
      <c r="W2696" s="428"/>
      <c r="X2696" s="40"/>
      <c r="Y2696" s="40"/>
      <c r="Z2696" s="40"/>
      <c r="AA2696" s="40"/>
    </row>
    <row r="2697" spans="1:27" x14ac:dyDescent="0.25">
      <c r="A2697" s="108"/>
      <c r="B2697" s="108"/>
      <c r="C2697" s="108"/>
      <c r="D2697" s="108"/>
      <c r="E2697" s="428"/>
      <c r="F2697" s="108"/>
      <c r="G2697" s="108"/>
      <c r="H2697" s="108"/>
      <c r="I2697" s="108"/>
      <c r="J2697" s="108"/>
      <c r="K2697" s="428"/>
      <c r="L2697" s="108"/>
      <c r="M2697" s="108"/>
      <c r="N2697" s="108"/>
      <c r="O2697" s="108"/>
      <c r="P2697" s="108"/>
      <c r="Q2697" s="108"/>
      <c r="R2697" s="108"/>
      <c r="S2697" s="108"/>
      <c r="T2697" s="108"/>
      <c r="U2697" s="108"/>
      <c r="V2697" s="108"/>
      <c r="W2697" s="428"/>
      <c r="X2697" s="40"/>
      <c r="Y2697" s="40"/>
      <c r="Z2697" s="40"/>
      <c r="AA2697" s="40"/>
    </row>
    <row r="2698" spans="1:27" x14ac:dyDescent="0.25">
      <c r="A2698" s="108"/>
      <c r="B2698" s="108"/>
      <c r="C2698" s="108"/>
      <c r="D2698" s="108"/>
      <c r="E2698" s="428"/>
      <c r="F2698" s="108"/>
      <c r="G2698" s="108"/>
      <c r="H2698" s="108"/>
      <c r="I2698" s="108"/>
      <c r="J2698" s="108"/>
      <c r="K2698" s="428"/>
      <c r="L2698" s="108"/>
      <c r="M2698" s="108"/>
      <c r="N2698" s="108"/>
      <c r="O2698" s="108"/>
      <c r="P2698" s="108"/>
      <c r="Q2698" s="108"/>
      <c r="R2698" s="108"/>
      <c r="S2698" s="108"/>
      <c r="T2698" s="108"/>
      <c r="U2698" s="108"/>
      <c r="V2698" s="108"/>
      <c r="W2698" s="428"/>
      <c r="X2698" s="40"/>
      <c r="Y2698" s="40"/>
      <c r="Z2698" s="40"/>
      <c r="AA2698" s="40"/>
    </row>
    <row r="2699" spans="1:27" x14ac:dyDescent="0.25">
      <c r="A2699" s="108"/>
      <c r="B2699" s="108"/>
      <c r="C2699" s="108"/>
      <c r="D2699" s="108"/>
      <c r="E2699" s="428"/>
      <c r="F2699" s="108"/>
      <c r="G2699" s="108"/>
      <c r="H2699" s="108"/>
      <c r="I2699" s="108"/>
      <c r="J2699" s="108"/>
      <c r="K2699" s="428"/>
      <c r="L2699" s="108"/>
      <c r="M2699" s="108"/>
      <c r="N2699" s="108"/>
      <c r="O2699" s="108"/>
      <c r="P2699" s="108"/>
      <c r="Q2699" s="108"/>
      <c r="R2699" s="108"/>
      <c r="S2699" s="108"/>
      <c r="T2699" s="108"/>
      <c r="U2699" s="108"/>
      <c r="V2699" s="108"/>
      <c r="W2699" s="428"/>
      <c r="X2699" s="40"/>
      <c r="Y2699" s="40"/>
      <c r="Z2699" s="40"/>
      <c r="AA2699" s="40"/>
    </row>
    <row r="2700" spans="1:27" x14ac:dyDescent="0.25">
      <c r="A2700" s="108"/>
      <c r="B2700" s="108"/>
      <c r="C2700" s="108"/>
      <c r="D2700" s="108"/>
      <c r="E2700" s="428"/>
      <c r="F2700" s="108"/>
      <c r="G2700" s="108"/>
      <c r="H2700" s="108"/>
      <c r="I2700" s="108"/>
      <c r="J2700" s="108"/>
      <c r="K2700" s="428"/>
      <c r="L2700" s="108"/>
      <c r="M2700" s="108"/>
      <c r="N2700" s="108"/>
      <c r="O2700" s="108"/>
      <c r="P2700" s="108"/>
      <c r="Q2700" s="108"/>
      <c r="R2700" s="108"/>
      <c r="S2700" s="108"/>
      <c r="T2700" s="108"/>
      <c r="U2700" s="108"/>
      <c r="V2700" s="108"/>
      <c r="W2700" s="428"/>
      <c r="X2700" s="40"/>
      <c r="Y2700" s="40"/>
      <c r="Z2700" s="40"/>
      <c r="AA2700" s="40"/>
    </row>
    <row r="2701" spans="1:27" x14ac:dyDescent="0.25">
      <c r="A2701" s="108"/>
      <c r="B2701" s="108"/>
      <c r="C2701" s="108"/>
      <c r="D2701" s="108"/>
      <c r="E2701" s="428"/>
      <c r="F2701" s="108"/>
      <c r="G2701" s="108"/>
      <c r="H2701" s="108"/>
      <c r="I2701" s="108"/>
      <c r="J2701" s="108"/>
      <c r="K2701" s="428"/>
      <c r="L2701" s="108"/>
      <c r="M2701" s="108"/>
      <c r="N2701" s="108"/>
      <c r="O2701" s="108"/>
      <c r="P2701" s="108"/>
      <c r="Q2701" s="108"/>
      <c r="R2701" s="108"/>
      <c r="S2701" s="108"/>
      <c r="T2701" s="108"/>
      <c r="U2701" s="108"/>
      <c r="V2701" s="108"/>
      <c r="W2701" s="428"/>
      <c r="X2701" s="40"/>
      <c r="Y2701" s="40"/>
      <c r="Z2701" s="40"/>
      <c r="AA2701" s="40"/>
    </row>
    <row r="2702" spans="1:27" x14ac:dyDescent="0.25">
      <c r="A2702" s="108"/>
      <c r="B2702" s="108"/>
      <c r="C2702" s="108"/>
      <c r="D2702" s="108"/>
      <c r="E2702" s="428"/>
      <c r="F2702" s="108"/>
      <c r="G2702" s="108"/>
      <c r="H2702" s="108"/>
      <c r="I2702" s="108"/>
      <c r="J2702" s="108"/>
      <c r="K2702" s="428"/>
      <c r="L2702" s="108"/>
      <c r="M2702" s="108"/>
      <c r="N2702" s="108"/>
      <c r="O2702" s="108"/>
      <c r="P2702" s="108"/>
      <c r="Q2702" s="108"/>
      <c r="R2702" s="108"/>
      <c r="S2702" s="108"/>
      <c r="T2702" s="108"/>
      <c r="U2702" s="108"/>
      <c r="V2702" s="108"/>
      <c r="W2702" s="428"/>
      <c r="X2702" s="40"/>
      <c r="Y2702" s="40"/>
      <c r="Z2702" s="40"/>
      <c r="AA2702" s="40"/>
    </row>
    <row r="2703" spans="1:27" x14ac:dyDescent="0.25">
      <c r="A2703" s="108"/>
      <c r="B2703" s="108"/>
      <c r="C2703" s="108"/>
      <c r="D2703" s="108"/>
      <c r="E2703" s="428"/>
      <c r="F2703" s="108"/>
      <c r="G2703" s="108"/>
      <c r="H2703" s="108"/>
      <c r="I2703" s="108"/>
      <c r="J2703" s="108"/>
      <c r="K2703" s="428"/>
      <c r="L2703" s="108"/>
      <c r="M2703" s="108"/>
      <c r="N2703" s="108"/>
      <c r="O2703" s="108"/>
      <c r="P2703" s="108"/>
      <c r="Q2703" s="108"/>
      <c r="R2703" s="108"/>
      <c r="S2703" s="108"/>
      <c r="T2703" s="108"/>
      <c r="U2703" s="108"/>
      <c r="V2703" s="108"/>
      <c r="W2703" s="428"/>
      <c r="X2703" s="40"/>
      <c r="Y2703" s="40"/>
      <c r="Z2703" s="40"/>
      <c r="AA2703" s="40"/>
    </row>
    <row r="2704" spans="1:27" x14ac:dyDescent="0.25">
      <c r="A2704" s="108"/>
      <c r="B2704" s="108"/>
      <c r="C2704" s="108"/>
      <c r="D2704" s="108"/>
      <c r="E2704" s="428"/>
      <c r="F2704" s="108"/>
      <c r="G2704" s="108"/>
      <c r="H2704" s="108"/>
      <c r="I2704" s="108"/>
      <c r="J2704" s="108"/>
      <c r="K2704" s="428"/>
      <c r="L2704" s="108"/>
      <c r="M2704" s="108"/>
      <c r="N2704" s="108"/>
      <c r="O2704" s="108"/>
      <c r="P2704" s="108"/>
      <c r="Q2704" s="108"/>
      <c r="R2704" s="108"/>
      <c r="S2704" s="108"/>
      <c r="T2704" s="108"/>
      <c r="U2704" s="108"/>
      <c r="V2704" s="108"/>
      <c r="W2704" s="428"/>
      <c r="X2704" s="40"/>
      <c r="Y2704" s="40"/>
      <c r="Z2704" s="40"/>
      <c r="AA2704" s="40"/>
    </row>
    <row r="2705" spans="1:27" x14ac:dyDescent="0.25">
      <c r="A2705" s="108"/>
      <c r="B2705" s="108"/>
      <c r="C2705" s="108"/>
      <c r="D2705" s="108"/>
      <c r="E2705" s="428"/>
      <c r="F2705" s="108"/>
      <c r="G2705" s="108"/>
      <c r="H2705" s="108"/>
      <c r="I2705" s="108"/>
      <c r="J2705" s="108"/>
      <c r="K2705" s="428"/>
      <c r="L2705" s="108"/>
      <c r="M2705" s="108"/>
      <c r="N2705" s="108"/>
      <c r="O2705" s="108"/>
      <c r="P2705" s="108"/>
      <c r="Q2705" s="108"/>
      <c r="R2705" s="108"/>
      <c r="S2705" s="108"/>
      <c r="T2705" s="108"/>
      <c r="U2705" s="108"/>
      <c r="V2705" s="108"/>
      <c r="W2705" s="428"/>
      <c r="X2705" s="40"/>
      <c r="Y2705" s="40"/>
      <c r="Z2705" s="40"/>
      <c r="AA2705" s="40"/>
    </row>
    <row r="2706" spans="1:27" x14ac:dyDescent="0.25">
      <c r="A2706" s="108"/>
      <c r="B2706" s="108"/>
      <c r="C2706" s="108"/>
      <c r="D2706" s="108"/>
      <c r="E2706" s="428"/>
      <c r="F2706" s="108"/>
      <c r="G2706" s="108"/>
      <c r="H2706" s="108"/>
      <c r="I2706" s="108"/>
      <c r="J2706" s="108"/>
      <c r="K2706" s="428"/>
      <c r="L2706" s="108"/>
      <c r="M2706" s="108"/>
      <c r="N2706" s="108"/>
      <c r="O2706" s="108"/>
      <c r="P2706" s="108"/>
      <c r="Q2706" s="108"/>
      <c r="R2706" s="108"/>
      <c r="S2706" s="108"/>
      <c r="T2706" s="108"/>
      <c r="U2706" s="108"/>
      <c r="V2706" s="108"/>
      <c r="W2706" s="428"/>
      <c r="X2706" s="40"/>
      <c r="Y2706" s="40"/>
      <c r="Z2706" s="40"/>
      <c r="AA2706" s="40"/>
    </row>
    <row r="2707" spans="1:27" x14ac:dyDescent="0.25">
      <c r="A2707" s="108"/>
      <c r="B2707" s="108"/>
      <c r="C2707" s="108"/>
      <c r="D2707" s="108"/>
      <c r="E2707" s="428"/>
      <c r="F2707" s="108"/>
      <c r="G2707" s="108"/>
      <c r="H2707" s="108"/>
      <c r="I2707" s="108"/>
      <c r="J2707" s="108"/>
      <c r="K2707" s="428"/>
      <c r="L2707" s="108"/>
      <c r="M2707" s="108"/>
      <c r="N2707" s="108"/>
      <c r="O2707" s="108"/>
      <c r="P2707" s="108"/>
      <c r="Q2707" s="108"/>
      <c r="R2707" s="108"/>
      <c r="S2707" s="108"/>
      <c r="T2707" s="108"/>
      <c r="U2707" s="108"/>
      <c r="V2707" s="108"/>
      <c r="W2707" s="428"/>
      <c r="X2707" s="40"/>
      <c r="Y2707" s="40"/>
      <c r="Z2707" s="40"/>
      <c r="AA2707" s="40"/>
    </row>
    <row r="2708" spans="1:27" x14ac:dyDescent="0.25">
      <c r="A2708" s="108"/>
      <c r="B2708" s="108"/>
      <c r="C2708" s="108"/>
      <c r="D2708" s="108"/>
      <c r="E2708" s="428"/>
      <c r="F2708" s="108"/>
      <c r="G2708" s="108"/>
      <c r="H2708" s="108"/>
      <c r="I2708" s="108"/>
      <c r="J2708" s="108"/>
      <c r="K2708" s="428"/>
      <c r="L2708" s="108"/>
      <c r="M2708" s="108"/>
      <c r="N2708" s="108"/>
      <c r="O2708" s="108"/>
      <c r="P2708" s="108"/>
      <c r="Q2708" s="108"/>
      <c r="R2708" s="108"/>
      <c r="S2708" s="108"/>
      <c r="T2708" s="108"/>
      <c r="U2708" s="108"/>
      <c r="V2708" s="108"/>
      <c r="W2708" s="428"/>
      <c r="X2708" s="40"/>
      <c r="Y2708" s="40"/>
      <c r="Z2708" s="40"/>
      <c r="AA2708" s="40"/>
    </row>
    <row r="2709" spans="1:27" x14ac:dyDescent="0.25">
      <c r="A2709" s="108"/>
      <c r="B2709" s="108"/>
      <c r="C2709" s="108"/>
      <c r="D2709" s="108"/>
      <c r="E2709" s="428"/>
      <c r="F2709" s="108"/>
      <c r="G2709" s="108"/>
      <c r="H2709" s="108"/>
      <c r="I2709" s="108"/>
      <c r="J2709" s="108"/>
      <c r="K2709" s="428"/>
      <c r="L2709" s="108"/>
      <c r="M2709" s="108"/>
      <c r="N2709" s="108"/>
      <c r="O2709" s="108"/>
      <c r="P2709" s="108"/>
      <c r="Q2709" s="108"/>
      <c r="R2709" s="108"/>
      <c r="S2709" s="108"/>
      <c r="T2709" s="108"/>
      <c r="U2709" s="108"/>
      <c r="V2709" s="108"/>
      <c r="W2709" s="428"/>
      <c r="X2709" s="40"/>
      <c r="Y2709" s="40"/>
      <c r="Z2709" s="40"/>
      <c r="AA2709" s="40"/>
    </row>
    <row r="2710" spans="1:27" x14ac:dyDescent="0.25">
      <c r="A2710" s="108"/>
      <c r="B2710" s="108"/>
      <c r="C2710" s="108"/>
      <c r="D2710" s="108"/>
      <c r="E2710" s="428"/>
      <c r="F2710" s="108"/>
      <c r="G2710" s="108"/>
      <c r="H2710" s="108"/>
      <c r="I2710" s="108"/>
      <c r="J2710" s="108"/>
      <c r="K2710" s="428"/>
      <c r="L2710" s="108"/>
      <c r="M2710" s="108"/>
      <c r="N2710" s="108"/>
      <c r="O2710" s="108"/>
      <c r="P2710" s="108"/>
      <c r="Q2710" s="108"/>
      <c r="R2710" s="108"/>
      <c r="S2710" s="108"/>
      <c r="T2710" s="108"/>
      <c r="U2710" s="108"/>
      <c r="V2710" s="108"/>
      <c r="W2710" s="428"/>
      <c r="X2710" s="40"/>
      <c r="Y2710" s="40"/>
      <c r="Z2710" s="40"/>
      <c r="AA2710" s="40"/>
    </row>
    <row r="2711" spans="1:27" x14ac:dyDescent="0.25">
      <c r="A2711" s="108"/>
      <c r="B2711" s="108"/>
      <c r="C2711" s="108"/>
      <c r="D2711" s="108"/>
      <c r="E2711" s="428"/>
      <c r="F2711" s="108"/>
      <c r="G2711" s="108"/>
      <c r="H2711" s="108"/>
      <c r="I2711" s="108"/>
      <c r="J2711" s="108"/>
      <c r="K2711" s="428"/>
      <c r="L2711" s="108"/>
      <c r="M2711" s="108"/>
      <c r="N2711" s="108"/>
      <c r="O2711" s="108"/>
      <c r="P2711" s="108"/>
      <c r="Q2711" s="108"/>
      <c r="R2711" s="108"/>
      <c r="S2711" s="108"/>
      <c r="T2711" s="108"/>
      <c r="U2711" s="108"/>
      <c r="V2711" s="108"/>
      <c r="W2711" s="428"/>
      <c r="X2711" s="40"/>
      <c r="Y2711" s="40"/>
      <c r="Z2711" s="40"/>
      <c r="AA2711" s="40"/>
    </row>
    <row r="2712" spans="1:27" x14ac:dyDescent="0.25">
      <c r="A2712" s="108"/>
      <c r="B2712" s="108"/>
      <c r="C2712" s="108"/>
      <c r="D2712" s="108"/>
      <c r="E2712" s="428"/>
      <c r="F2712" s="108"/>
      <c r="G2712" s="108"/>
      <c r="H2712" s="108"/>
      <c r="I2712" s="108"/>
      <c r="J2712" s="108"/>
      <c r="K2712" s="428"/>
      <c r="L2712" s="108"/>
      <c r="M2712" s="108"/>
      <c r="N2712" s="108"/>
      <c r="O2712" s="108"/>
      <c r="P2712" s="108"/>
      <c r="Q2712" s="108"/>
      <c r="R2712" s="108"/>
      <c r="S2712" s="108"/>
      <c r="T2712" s="108"/>
      <c r="U2712" s="108"/>
      <c r="V2712" s="108"/>
      <c r="W2712" s="428"/>
      <c r="X2712" s="40"/>
      <c r="Y2712" s="40"/>
      <c r="Z2712" s="40"/>
      <c r="AA2712" s="40"/>
    </row>
    <row r="2713" spans="1:27" x14ac:dyDescent="0.25">
      <c r="A2713" s="108"/>
      <c r="B2713" s="108"/>
      <c r="C2713" s="108"/>
      <c r="D2713" s="108"/>
      <c r="E2713" s="428"/>
      <c r="F2713" s="108"/>
      <c r="G2713" s="108"/>
      <c r="H2713" s="108"/>
      <c r="I2713" s="108"/>
      <c r="J2713" s="108"/>
      <c r="K2713" s="428"/>
      <c r="L2713" s="108"/>
      <c r="M2713" s="108"/>
      <c r="N2713" s="108"/>
      <c r="O2713" s="108"/>
      <c r="P2713" s="108"/>
      <c r="Q2713" s="108"/>
      <c r="R2713" s="108"/>
      <c r="S2713" s="108"/>
      <c r="T2713" s="108"/>
      <c r="U2713" s="108"/>
      <c r="V2713" s="108"/>
      <c r="W2713" s="428"/>
      <c r="X2713" s="40"/>
      <c r="Y2713" s="40"/>
      <c r="Z2713" s="40"/>
      <c r="AA2713" s="40"/>
    </row>
    <row r="2714" spans="1:27" x14ac:dyDescent="0.25">
      <c r="A2714" s="108"/>
      <c r="B2714" s="108"/>
      <c r="C2714" s="108"/>
      <c r="D2714" s="108"/>
      <c r="E2714" s="428"/>
      <c r="F2714" s="108"/>
      <c r="G2714" s="108"/>
      <c r="H2714" s="108"/>
      <c r="I2714" s="108"/>
      <c r="J2714" s="108"/>
      <c r="K2714" s="428"/>
      <c r="L2714" s="108"/>
      <c r="M2714" s="108"/>
      <c r="N2714" s="108"/>
      <c r="O2714" s="108"/>
      <c r="P2714" s="108"/>
      <c r="Q2714" s="108"/>
      <c r="R2714" s="108"/>
      <c r="S2714" s="108"/>
      <c r="T2714" s="108"/>
      <c r="U2714" s="108"/>
      <c r="V2714" s="108"/>
      <c r="W2714" s="428"/>
      <c r="X2714" s="40"/>
      <c r="Y2714" s="40"/>
      <c r="Z2714" s="40"/>
      <c r="AA2714" s="40"/>
    </row>
    <row r="2715" spans="1:27" x14ac:dyDescent="0.25">
      <c r="A2715" s="108"/>
      <c r="B2715" s="108"/>
      <c r="C2715" s="108"/>
      <c r="D2715" s="108"/>
      <c r="E2715" s="428"/>
      <c r="F2715" s="108"/>
      <c r="G2715" s="108"/>
      <c r="H2715" s="108"/>
      <c r="I2715" s="108"/>
      <c r="J2715" s="108"/>
      <c r="K2715" s="428"/>
      <c r="L2715" s="108"/>
      <c r="M2715" s="108"/>
      <c r="N2715" s="108"/>
      <c r="O2715" s="108"/>
      <c r="P2715" s="108"/>
      <c r="Q2715" s="108"/>
      <c r="R2715" s="108"/>
      <c r="S2715" s="108"/>
      <c r="T2715" s="108"/>
      <c r="U2715" s="108"/>
      <c r="V2715" s="108"/>
      <c r="W2715" s="428"/>
      <c r="X2715" s="40"/>
      <c r="Y2715" s="40"/>
      <c r="Z2715" s="40"/>
      <c r="AA2715" s="40"/>
    </row>
    <row r="2716" spans="1:27" x14ac:dyDescent="0.25">
      <c r="A2716" s="108"/>
      <c r="B2716" s="108"/>
      <c r="C2716" s="108"/>
      <c r="D2716" s="108"/>
      <c r="E2716" s="428"/>
      <c r="F2716" s="108"/>
      <c r="G2716" s="108"/>
      <c r="H2716" s="108"/>
      <c r="I2716" s="108"/>
      <c r="J2716" s="108"/>
      <c r="K2716" s="428"/>
      <c r="L2716" s="108"/>
      <c r="M2716" s="108"/>
      <c r="N2716" s="108"/>
      <c r="O2716" s="108"/>
      <c r="P2716" s="108"/>
      <c r="Q2716" s="108"/>
      <c r="R2716" s="108"/>
      <c r="S2716" s="108"/>
      <c r="T2716" s="108"/>
      <c r="U2716" s="108"/>
      <c r="V2716" s="108"/>
      <c r="W2716" s="428"/>
      <c r="X2716" s="40"/>
      <c r="Y2716" s="40"/>
      <c r="Z2716" s="40"/>
      <c r="AA2716" s="40"/>
    </row>
    <row r="2717" spans="1:27" x14ac:dyDescent="0.25">
      <c r="A2717" s="108"/>
      <c r="B2717" s="108"/>
      <c r="C2717" s="108"/>
      <c r="D2717" s="108"/>
      <c r="E2717" s="428"/>
      <c r="F2717" s="108"/>
      <c r="G2717" s="108"/>
      <c r="H2717" s="108"/>
      <c r="I2717" s="108"/>
      <c r="J2717" s="108"/>
      <c r="K2717" s="428"/>
      <c r="L2717" s="108"/>
      <c r="M2717" s="108"/>
      <c r="N2717" s="108"/>
      <c r="O2717" s="108"/>
      <c r="P2717" s="108"/>
      <c r="Q2717" s="108"/>
      <c r="R2717" s="108"/>
      <c r="S2717" s="108"/>
      <c r="T2717" s="108"/>
      <c r="U2717" s="108"/>
      <c r="V2717" s="108"/>
      <c r="W2717" s="428"/>
      <c r="X2717" s="40"/>
      <c r="Y2717" s="40"/>
      <c r="Z2717" s="40"/>
      <c r="AA2717" s="40"/>
    </row>
    <row r="2718" spans="1:27" x14ac:dyDescent="0.25">
      <c r="A2718" s="108"/>
      <c r="B2718" s="108"/>
      <c r="C2718" s="108"/>
      <c r="D2718" s="108"/>
      <c r="E2718" s="428"/>
      <c r="F2718" s="108"/>
      <c r="G2718" s="108"/>
      <c r="H2718" s="108"/>
      <c r="I2718" s="108"/>
      <c r="J2718" s="108"/>
      <c r="K2718" s="428"/>
      <c r="L2718" s="108"/>
      <c r="M2718" s="108"/>
      <c r="N2718" s="108"/>
      <c r="O2718" s="108"/>
      <c r="P2718" s="108"/>
      <c r="Q2718" s="108"/>
      <c r="R2718" s="108"/>
      <c r="S2718" s="108"/>
      <c r="T2718" s="108"/>
      <c r="U2718" s="108"/>
      <c r="V2718" s="108"/>
      <c r="W2718" s="428"/>
      <c r="X2718" s="40"/>
      <c r="Y2718" s="40"/>
      <c r="Z2718" s="40"/>
      <c r="AA2718" s="40"/>
    </row>
    <row r="2719" spans="1:27" x14ac:dyDescent="0.25">
      <c r="A2719" s="108"/>
      <c r="B2719" s="108"/>
      <c r="C2719" s="108"/>
      <c r="D2719" s="108"/>
      <c r="E2719" s="428"/>
      <c r="F2719" s="108"/>
      <c r="G2719" s="108"/>
      <c r="H2719" s="108"/>
      <c r="I2719" s="108"/>
      <c r="J2719" s="108"/>
      <c r="K2719" s="428"/>
      <c r="L2719" s="108"/>
      <c r="M2719" s="108"/>
      <c r="N2719" s="108"/>
      <c r="O2719" s="108"/>
      <c r="P2719" s="108"/>
      <c r="Q2719" s="108"/>
      <c r="R2719" s="108"/>
      <c r="S2719" s="108"/>
      <c r="T2719" s="108"/>
      <c r="U2719" s="108"/>
      <c r="V2719" s="108"/>
      <c r="W2719" s="428"/>
      <c r="X2719" s="40"/>
      <c r="Y2719" s="40"/>
      <c r="Z2719" s="40"/>
      <c r="AA2719" s="40"/>
    </row>
    <row r="2720" spans="1:27" x14ac:dyDescent="0.25">
      <c r="A2720" s="108"/>
      <c r="B2720" s="108"/>
      <c r="C2720" s="108"/>
      <c r="D2720" s="108"/>
      <c r="E2720" s="428"/>
      <c r="F2720" s="108"/>
      <c r="G2720" s="108"/>
      <c r="H2720" s="108"/>
      <c r="I2720" s="108"/>
      <c r="J2720" s="108"/>
      <c r="K2720" s="428"/>
      <c r="L2720" s="108"/>
      <c r="M2720" s="108"/>
      <c r="N2720" s="108"/>
      <c r="O2720" s="108"/>
      <c r="P2720" s="108"/>
      <c r="Q2720" s="108"/>
      <c r="R2720" s="108"/>
      <c r="S2720" s="108"/>
      <c r="T2720" s="108"/>
      <c r="U2720" s="108"/>
      <c r="V2720" s="108"/>
      <c r="W2720" s="428"/>
      <c r="X2720" s="40"/>
      <c r="Y2720" s="40"/>
      <c r="Z2720" s="40"/>
      <c r="AA2720" s="40"/>
    </row>
    <row r="2721" spans="1:27" x14ac:dyDescent="0.25">
      <c r="A2721" s="108"/>
      <c r="B2721" s="108"/>
      <c r="C2721" s="108"/>
      <c r="D2721" s="108"/>
      <c r="E2721" s="428"/>
      <c r="F2721" s="108"/>
      <c r="G2721" s="108"/>
      <c r="H2721" s="108"/>
      <c r="I2721" s="108"/>
      <c r="J2721" s="108"/>
      <c r="K2721" s="428"/>
      <c r="L2721" s="108"/>
      <c r="M2721" s="108"/>
      <c r="N2721" s="108"/>
      <c r="O2721" s="108"/>
      <c r="P2721" s="108"/>
      <c r="Q2721" s="108"/>
      <c r="R2721" s="108"/>
      <c r="S2721" s="108"/>
      <c r="T2721" s="108"/>
      <c r="U2721" s="108"/>
      <c r="V2721" s="108"/>
      <c r="W2721" s="428"/>
      <c r="X2721" s="40"/>
      <c r="Y2721" s="40"/>
      <c r="Z2721" s="40"/>
      <c r="AA2721" s="40"/>
    </row>
    <row r="2722" spans="1:27" x14ac:dyDescent="0.25">
      <c r="A2722" s="108"/>
      <c r="B2722" s="108"/>
      <c r="C2722" s="108"/>
      <c r="D2722" s="108"/>
      <c r="E2722" s="428"/>
      <c r="F2722" s="108"/>
      <c r="G2722" s="108"/>
      <c r="H2722" s="108"/>
      <c r="I2722" s="108"/>
      <c r="J2722" s="108"/>
      <c r="K2722" s="428"/>
      <c r="L2722" s="108"/>
      <c r="M2722" s="108"/>
      <c r="N2722" s="108"/>
      <c r="O2722" s="108"/>
      <c r="P2722" s="108"/>
      <c r="Q2722" s="108"/>
      <c r="R2722" s="108"/>
      <c r="S2722" s="108"/>
      <c r="T2722" s="108"/>
      <c r="U2722" s="108"/>
      <c r="V2722" s="108"/>
      <c r="W2722" s="428"/>
      <c r="X2722" s="40"/>
      <c r="Y2722" s="40"/>
      <c r="Z2722" s="40"/>
      <c r="AA2722" s="40"/>
    </row>
    <row r="2723" spans="1:27" x14ac:dyDescent="0.25">
      <c r="A2723" s="108"/>
      <c r="B2723" s="108"/>
      <c r="C2723" s="108"/>
      <c r="D2723" s="108"/>
      <c r="E2723" s="428"/>
      <c r="F2723" s="108"/>
      <c r="G2723" s="108"/>
      <c r="H2723" s="108"/>
      <c r="I2723" s="108"/>
      <c r="J2723" s="108"/>
      <c r="K2723" s="428"/>
      <c r="L2723" s="108"/>
      <c r="M2723" s="108"/>
      <c r="N2723" s="108"/>
      <c r="O2723" s="108"/>
      <c r="P2723" s="108"/>
      <c r="Q2723" s="108"/>
      <c r="R2723" s="108"/>
      <c r="S2723" s="108"/>
      <c r="T2723" s="108"/>
      <c r="U2723" s="108"/>
      <c r="V2723" s="108"/>
      <c r="W2723" s="428"/>
      <c r="X2723" s="40"/>
      <c r="Y2723" s="40"/>
      <c r="Z2723" s="40"/>
      <c r="AA2723" s="40"/>
    </row>
    <row r="2724" spans="1:27" x14ac:dyDescent="0.25">
      <c r="A2724" s="108"/>
      <c r="B2724" s="108"/>
      <c r="C2724" s="108"/>
      <c r="D2724" s="108"/>
      <c r="E2724" s="428"/>
      <c r="F2724" s="108"/>
      <c r="G2724" s="108"/>
      <c r="H2724" s="108"/>
      <c r="I2724" s="108"/>
      <c r="J2724" s="108"/>
      <c r="K2724" s="428"/>
      <c r="L2724" s="108"/>
      <c r="M2724" s="108"/>
      <c r="N2724" s="108"/>
      <c r="O2724" s="108"/>
      <c r="P2724" s="108"/>
      <c r="Q2724" s="108"/>
      <c r="R2724" s="108"/>
      <c r="S2724" s="108"/>
      <c r="T2724" s="108"/>
      <c r="U2724" s="108"/>
      <c r="V2724" s="108"/>
      <c r="W2724" s="428"/>
      <c r="X2724" s="40"/>
      <c r="Y2724" s="40"/>
      <c r="Z2724" s="40"/>
      <c r="AA2724" s="40"/>
    </row>
    <row r="2725" spans="1:27" x14ac:dyDescent="0.25">
      <c r="A2725" s="108"/>
      <c r="B2725" s="108"/>
      <c r="C2725" s="108"/>
      <c r="D2725" s="108"/>
      <c r="E2725" s="428"/>
      <c r="F2725" s="108"/>
      <c r="G2725" s="108"/>
      <c r="H2725" s="108"/>
      <c r="I2725" s="108"/>
      <c r="J2725" s="108"/>
      <c r="K2725" s="428"/>
      <c r="L2725" s="108"/>
      <c r="M2725" s="108"/>
      <c r="N2725" s="108"/>
      <c r="O2725" s="108"/>
      <c r="P2725" s="108"/>
      <c r="Q2725" s="108"/>
      <c r="R2725" s="108"/>
      <c r="S2725" s="108"/>
      <c r="T2725" s="108"/>
      <c r="U2725" s="108"/>
      <c r="V2725" s="108"/>
      <c r="W2725" s="428"/>
      <c r="X2725" s="40"/>
      <c r="Y2725" s="40"/>
      <c r="Z2725" s="40"/>
      <c r="AA2725" s="40"/>
    </row>
    <row r="2726" spans="1:27" x14ac:dyDescent="0.25">
      <c r="A2726" s="108"/>
      <c r="B2726" s="108"/>
      <c r="C2726" s="108"/>
      <c r="D2726" s="108"/>
      <c r="E2726" s="428"/>
      <c r="F2726" s="108"/>
      <c r="G2726" s="108"/>
      <c r="H2726" s="108"/>
      <c r="I2726" s="108"/>
      <c r="J2726" s="108"/>
      <c r="K2726" s="428"/>
      <c r="L2726" s="108"/>
      <c r="M2726" s="108"/>
      <c r="N2726" s="108"/>
      <c r="O2726" s="108"/>
      <c r="P2726" s="108"/>
      <c r="Q2726" s="108"/>
      <c r="R2726" s="108"/>
      <c r="S2726" s="108"/>
      <c r="T2726" s="108"/>
      <c r="U2726" s="108"/>
      <c r="V2726" s="108"/>
      <c r="W2726" s="428"/>
      <c r="X2726" s="40"/>
      <c r="Y2726" s="40"/>
      <c r="Z2726" s="40"/>
      <c r="AA2726" s="40"/>
    </row>
    <row r="2727" spans="1:27" x14ac:dyDescent="0.25">
      <c r="A2727" s="108"/>
      <c r="B2727" s="108"/>
      <c r="C2727" s="108"/>
      <c r="D2727" s="108"/>
      <c r="E2727" s="428"/>
      <c r="F2727" s="108"/>
      <c r="G2727" s="108"/>
      <c r="H2727" s="108"/>
      <c r="I2727" s="108"/>
      <c r="J2727" s="108"/>
      <c r="K2727" s="428"/>
      <c r="L2727" s="108"/>
      <c r="M2727" s="108"/>
      <c r="N2727" s="108"/>
      <c r="O2727" s="108"/>
      <c r="P2727" s="108"/>
      <c r="Q2727" s="108"/>
      <c r="R2727" s="108"/>
      <c r="S2727" s="108"/>
      <c r="T2727" s="108"/>
      <c r="U2727" s="108"/>
      <c r="V2727" s="108"/>
      <c r="W2727" s="428"/>
      <c r="X2727" s="40"/>
      <c r="Y2727" s="40"/>
      <c r="Z2727" s="40"/>
      <c r="AA2727" s="40"/>
    </row>
    <row r="2728" spans="1:27" x14ac:dyDescent="0.25">
      <c r="A2728" s="108"/>
      <c r="B2728" s="108"/>
      <c r="C2728" s="108"/>
      <c r="D2728" s="108"/>
      <c r="E2728" s="428"/>
      <c r="F2728" s="108"/>
      <c r="G2728" s="108"/>
      <c r="H2728" s="108"/>
      <c r="I2728" s="108"/>
      <c r="J2728" s="108"/>
      <c r="K2728" s="428"/>
      <c r="L2728" s="108"/>
      <c r="M2728" s="108"/>
      <c r="N2728" s="108"/>
      <c r="O2728" s="108"/>
      <c r="P2728" s="108"/>
      <c r="Q2728" s="108"/>
      <c r="R2728" s="108"/>
      <c r="S2728" s="108"/>
      <c r="T2728" s="108"/>
      <c r="U2728" s="108"/>
      <c r="V2728" s="108"/>
      <c r="W2728" s="428"/>
      <c r="X2728" s="40"/>
      <c r="Y2728" s="40"/>
      <c r="Z2728" s="40"/>
      <c r="AA2728" s="40"/>
    </row>
    <row r="2729" spans="1:27" x14ac:dyDescent="0.25">
      <c r="A2729" s="108"/>
      <c r="B2729" s="108"/>
      <c r="C2729" s="108"/>
      <c r="D2729" s="108"/>
      <c r="E2729" s="428"/>
      <c r="F2729" s="108"/>
      <c r="G2729" s="108"/>
      <c r="H2729" s="108"/>
      <c r="I2729" s="108"/>
      <c r="J2729" s="108"/>
      <c r="K2729" s="428"/>
      <c r="L2729" s="108"/>
      <c r="M2729" s="108"/>
      <c r="N2729" s="108"/>
      <c r="O2729" s="108"/>
      <c r="P2729" s="108"/>
      <c r="Q2729" s="108"/>
      <c r="R2729" s="108"/>
      <c r="S2729" s="108"/>
      <c r="T2729" s="108"/>
      <c r="U2729" s="108"/>
      <c r="V2729" s="108"/>
      <c r="W2729" s="428"/>
      <c r="X2729" s="40"/>
      <c r="Y2729" s="40"/>
      <c r="Z2729" s="40"/>
      <c r="AA2729" s="40"/>
    </row>
    <row r="2730" spans="1:27" x14ac:dyDescent="0.25">
      <c r="A2730" s="108"/>
      <c r="B2730" s="108"/>
      <c r="C2730" s="108"/>
      <c r="D2730" s="108"/>
      <c r="E2730" s="428"/>
      <c r="F2730" s="108"/>
      <c r="G2730" s="108"/>
      <c r="H2730" s="108"/>
      <c r="I2730" s="108"/>
      <c r="J2730" s="108"/>
      <c r="K2730" s="428"/>
      <c r="L2730" s="108"/>
      <c r="M2730" s="108"/>
      <c r="N2730" s="108"/>
      <c r="O2730" s="108"/>
      <c r="P2730" s="108"/>
      <c r="Q2730" s="108"/>
      <c r="R2730" s="108"/>
      <c r="S2730" s="108"/>
      <c r="T2730" s="108"/>
      <c r="U2730" s="108"/>
      <c r="V2730" s="108"/>
      <c r="W2730" s="428"/>
      <c r="X2730" s="40"/>
      <c r="Y2730" s="40"/>
      <c r="Z2730" s="40"/>
      <c r="AA2730" s="40"/>
    </row>
    <row r="2731" spans="1:27" x14ac:dyDescent="0.25">
      <c r="A2731" s="108"/>
      <c r="B2731" s="108"/>
      <c r="C2731" s="108"/>
      <c r="D2731" s="108"/>
      <c r="E2731" s="428"/>
      <c r="F2731" s="108"/>
      <c r="G2731" s="108"/>
      <c r="H2731" s="108"/>
      <c r="I2731" s="108"/>
      <c r="J2731" s="108"/>
      <c r="K2731" s="428"/>
      <c r="L2731" s="108"/>
      <c r="M2731" s="108"/>
      <c r="N2731" s="108"/>
      <c r="O2731" s="108"/>
      <c r="P2731" s="108"/>
      <c r="Q2731" s="108"/>
      <c r="R2731" s="108"/>
      <c r="S2731" s="108"/>
      <c r="T2731" s="108"/>
      <c r="U2731" s="108"/>
      <c r="V2731" s="108"/>
      <c r="W2731" s="428"/>
      <c r="X2731" s="40"/>
      <c r="Y2731" s="40"/>
      <c r="Z2731" s="40"/>
      <c r="AA2731" s="40"/>
    </row>
    <row r="2732" spans="1:27" x14ac:dyDescent="0.25">
      <c r="A2732" s="108"/>
      <c r="B2732" s="108"/>
      <c r="C2732" s="108"/>
      <c r="D2732" s="108"/>
      <c r="E2732" s="428"/>
      <c r="F2732" s="108"/>
      <c r="G2732" s="108"/>
      <c r="H2732" s="108"/>
      <c r="I2732" s="108"/>
      <c r="J2732" s="108"/>
      <c r="K2732" s="428"/>
      <c r="L2732" s="108"/>
      <c r="M2732" s="108"/>
      <c r="N2732" s="108"/>
      <c r="O2732" s="108"/>
      <c r="P2732" s="108"/>
      <c r="Q2732" s="108"/>
      <c r="R2732" s="108"/>
      <c r="S2732" s="108"/>
      <c r="T2732" s="108"/>
      <c r="U2732" s="108"/>
      <c r="V2732" s="108"/>
      <c r="W2732" s="428"/>
      <c r="X2732" s="40"/>
      <c r="Y2732" s="40"/>
      <c r="Z2732" s="40"/>
      <c r="AA2732" s="40"/>
    </row>
    <row r="2733" spans="1:27" x14ac:dyDescent="0.25">
      <c r="A2733" s="108"/>
      <c r="B2733" s="108"/>
      <c r="C2733" s="108"/>
      <c r="D2733" s="108"/>
      <c r="E2733" s="428"/>
      <c r="F2733" s="108"/>
      <c r="G2733" s="108"/>
      <c r="H2733" s="108"/>
      <c r="I2733" s="108"/>
      <c r="J2733" s="108"/>
      <c r="K2733" s="428"/>
      <c r="L2733" s="108"/>
      <c r="M2733" s="108"/>
      <c r="N2733" s="108"/>
      <c r="O2733" s="108"/>
      <c r="P2733" s="108"/>
      <c r="Q2733" s="108"/>
      <c r="R2733" s="108"/>
      <c r="S2733" s="108"/>
      <c r="T2733" s="108"/>
      <c r="U2733" s="108"/>
      <c r="V2733" s="108"/>
      <c r="W2733" s="428"/>
      <c r="X2733" s="40"/>
      <c r="Y2733" s="40"/>
      <c r="Z2733" s="40"/>
      <c r="AA2733" s="40"/>
    </row>
    <row r="2734" spans="1:27" x14ac:dyDescent="0.25">
      <c r="A2734" s="108"/>
      <c r="B2734" s="108"/>
      <c r="C2734" s="108"/>
      <c r="D2734" s="108"/>
      <c r="E2734" s="428"/>
      <c r="F2734" s="108"/>
      <c r="G2734" s="108"/>
      <c r="H2734" s="108"/>
      <c r="I2734" s="108"/>
      <c r="J2734" s="108"/>
      <c r="K2734" s="428"/>
      <c r="L2734" s="108"/>
      <c r="M2734" s="108"/>
      <c r="N2734" s="108"/>
      <c r="O2734" s="108"/>
      <c r="P2734" s="108"/>
      <c r="Q2734" s="108"/>
      <c r="R2734" s="108"/>
      <c r="S2734" s="108"/>
      <c r="T2734" s="108"/>
      <c r="U2734" s="108"/>
      <c r="V2734" s="108"/>
      <c r="W2734" s="428"/>
      <c r="X2734" s="40"/>
      <c r="Y2734" s="40"/>
      <c r="Z2734" s="40"/>
      <c r="AA2734" s="40"/>
    </row>
    <row r="2735" spans="1:27" x14ac:dyDescent="0.25">
      <c r="A2735" s="108"/>
      <c r="B2735" s="108"/>
      <c r="C2735" s="108"/>
      <c r="D2735" s="108"/>
      <c r="E2735" s="428"/>
      <c r="F2735" s="108"/>
      <c r="G2735" s="108"/>
      <c r="H2735" s="108"/>
      <c r="I2735" s="108"/>
      <c r="J2735" s="108"/>
      <c r="K2735" s="428"/>
      <c r="L2735" s="108"/>
      <c r="M2735" s="108"/>
      <c r="N2735" s="108"/>
      <c r="O2735" s="108"/>
      <c r="P2735" s="108"/>
      <c r="Q2735" s="108"/>
      <c r="R2735" s="108"/>
      <c r="S2735" s="108"/>
      <c r="T2735" s="108"/>
      <c r="U2735" s="108"/>
      <c r="V2735" s="108"/>
      <c r="W2735" s="428"/>
      <c r="X2735" s="40"/>
      <c r="Y2735" s="40"/>
      <c r="Z2735" s="40"/>
      <c r="AA2735" s="40"/>
    </row>
    <row r="2736" spans="1:27" x14ac:dyDescent="0.25">
      <c r="A2736" s="108"/>
      <c r="B2736" s="108"/>
      <c r="C2736" s="108"/>
      <c r="D2736" s="108"/>
      <c r="E2736" s="428"/>
      <c r="F2736" s="108"/>
      <c r="G2736" s="108"/>
      <c r="H2736" s="108"/>
      <c r="I2736" s="108"/>
      <c r="J2736" s="108"/>
      <c r="K2736" s="428"/>
      <c r="L2736" s="108"/>
      <c r="M2736" s="108"/>
      <c r="N2736" s="108"/>
      <c r="O2736" s="108"/>
      <c r="P2736" s="108"/>
      <c r="Q2736" s="108"/>
      <c r="R2736" s="108"/>
      <c r="S2736" s="108"/>
      <c r="T2736" s="108"/>
      <c r="U2736" s="108"/>
      <c r="V2736" s="108"/>
      <c r="W2736" s="428"/>
      <c r="X2736" s="40"/>
      <c r="Y2736" s="40"/>
      <c r="Z2736" s="40"/>
      <c r="AA2736" s="40"/>
    </row>
    <row r="2737" spans="1:27" x14ac:dyDescent="0.25">
      <c r="A2737" s="108"/>
      <c r="B2737" s="108"/>
      <c r="C2737" s="108"/>
      <c r="D2737" s="108"/>
      <c r="E2737" s="428"/>
      <c r="F2737" s="108"/>
      <c r="G2737" s="108"/>
      <c r="H2737" s="108"/>
      <c r="I2737" s="108"/>
      <c r="J2737" s="108"/>
      <c r="K2737" s="428"/>
      <c r="L2737" s="108"/>
      <c r="M2737" s="108"/>
      <c r="N2737" s="108"/>
      <c r="O2737" s="108"/>
      <c r="P2737" s="108"/>
      <c r="Q2737" s="108"/>
      <c r="R2737" s="108"/>
      <c r="S2737" s="108"/>
      <c r="T2737" s="108"/>
      <c r="U2737" s="108"/>
      <c r="V2737" s="108"/>
      <c r="W2737" s="428"/>
      <c r="X2737" s="40"/>
      <c r="Y2737" s="40"/>
      <c r="Z2737" s="40"/>
      <c r="AA2737" s="40"/>
    </row>
    <row r="2738" spans="1:27" x14ac:dyDescent="0.25">
      <c r="A2738" s="108"/>
      <c r="B2738" s="108"/>
      <c r="C2738" s="108"/>
      <c r="D2738" s="108"/>
      <c r="E2738" s="428"/>
      <c r="F2738" s="108"/>
      <c r="G2738" s="108"/>
      <c r="H2738" s="108"/>
      <c r="I2738" s="108"/>
      <c r="J2738" s="108"/>
      <c r="K2738" s="428"/>
      <c r="L2738" s="108"/>
      <c r="M2738" s="108"/>
      <c r="N2738" s="108"/>
      <c r="O2738" s="108"/>
      <c r="P2738" s="108"/>
      <c r="Q2738" s="108"/>
      <c r="R2738" s="108"/>
      <c r="S2738" s="108"/>
      <c r="T2738" s="108"/>
      <c r="U2738" s="108"/>
      <c r="V2738" s="108"/>
      <c r="W2738" s="428"/>
      <c r="X2738" s="40"/>
      <c r="Y2738" s="40"/>
      <c r="Z2738" s="40"/>
      <c r="AA2738" s="40"/>
    </row>
    <row r="2739" spans="1:27" x14ac:dyDescent="0.25">
      <c r="A2739" s="108"/>
      <c r="B2739" s="108"/>
      <c r="C2739" s="108"/>
      <c r="D2739" s="108"/>
      <c r="E2739" s="428"/>
      <c r="F2739" s="108"/>
      <c r="G2739" s="108"/>
      <c r="H2739" s="108"/>
      <c r="I2739" s="108"/>
      <c r="J2739" s="108"/>
      <c r="K2739" s="428"/>
      <c r="L2739" s="108"/>
      <c r="M2739" s="108"/>
      <c r="N2739" s="108"/>
      <c r="O2739" s="108"/>
      <c r="P2739" s="108"/>
      <c r="Q2739" s="108"/>
      <c r="R2739" s="108"/>
      <c r="S2739" s="108"/>
      <c r="T2739" s="108"/>
      <c r="U2739" s="108"/>
      <c r="V2739" s="108"/>
      <c r="W2739" s="428"/>
      <c r="X2739" s="40"/>
      <c r="Y2739" s="40"/>
      <c r="Z2739" s="40"/>
      <c r="AA2739" s="40"/>
    </row>
    <row r="2740" spans="1:27" x14ac:dyDescent="0.25">
      <c r="A2740" s="108"/>
      <c r="B2740" s="108"/>
      <c r="C2740" s="108"/>
      <c r="D2740" s="108"/>
      <c r="E2740" s="428"/>
      <c r="F2740" s="108"/>
      <c r="G2740" s="108"/>
      <c r="H2740" s="108"/>
      <c r="I2740" s="108"/>
      <c r="J2740" s="108"/>
      <c r="K2740" s="428"/>
      <c r="L2740" s="108"/>
      <c r="M2740" s="108"/>
      <c r="N2740" s="108"/>
      <c r="O2740" s="108"/>
      <c r="P2740" s="108"/>
      <c r="Q2740" s="108"/>
      <c r="R2740" s="108"/>
      <c r="S2740" s="108"/>
      <c r="T2740" s="108"/>
      <c r="U2740" s="108"/>
      <c r="V2740" s="108"/>
      <c r="W2740" s="428"/>
      <c r="X2740" s="40"/>
      <c r="Y2740" s="40"/>
      <c r="Z2740" s="40"/>
      <c r="AA2740" s="40"/>
    </row>
    <row r="2741" spans="1:27" x14ac:dyDescent="0.25">
      <c r="A2741" s="108"/>
      <c r="B2741" s="108"/>
      <c r="C2741" s="108"/>
      <c r="D2741" s="108"/>
      <c r="E2741" s="428"/>
      <c r="F2741" s="108"/>
      <c r="G2741" s="108"/>
      <c r="H2741" s="108"/>
      <c r="I2741" s="108"/>
      <c r="J2741" s="108"/>
      <c r="K2741" s="428"/>
      <c r="L2741" s="108"/>
      <c r="M2741" s="108"/>
      <c r="N2741" s="108"/>
      <c r="O2741" s="108"/>
      <c r="P2741" s="108"/>
      <c r="Q2741" s="108"/>
      <c r="R2741" s="108"/>
      <c r="S2741" s="108"/>
      <c r="T2741" s="108"/>
      <c r="U2741" s="108"/>
      <c r="V2741" s="108"/>
      <c r="W2741" s="428"/>
      <c r="X2741" s="40"/>
      <c r="Y2741" s="40"/>
      <c r="Z2741" s="40"/>
      <c r="AA2741" s="40"/>
    </row>
    <row r="2742" spans="1:27" x14ac:dyDescent="0.25">
      <c r="A2742" s="108"/>
      <c r="B2742" s="108"/>
      <c r="C2742" s="108"/>
      <c r="D2742" s="108"/>
      <c r="E2742" s="428"/>
      <c r="F2742" s="108"/>
      <c r="G2742" s="108"/>
      <c r="H2742" s="108"/>
      <c r="I2742" s="108"/>
      <c r="J2742" s="108"/>
      <c r="K2742" s="428"/>
      <c r="L2742" s="108"/>
      <c r="M2742" s="108"/>
      <c r="N2742" s="108"/>
      <c r="O2742" s="108"/>
      <c r="P2742" s="108"/>
      <c r="Q2742" s="108"/>
      <c r="R2742" s="108"/>
      <c r="S2742" s="108"/>
      <c r="T2742" s="108"/>
      <c r="U2742" s="108"/>
      <c r="V2742" s="108"/>
      <c r="W2742" s="428"/>
      <c r="X2742" s="40"/>
      <c r="Y2742" s="40"/>
      <c r="Z2742" s="40"/>
      <c r="AA2742" s="40"/>
    </row>
    <row r="2743" spans="1:27" x14ac:dyDescent="0.25">
      <c r="A2743" s="108"/>
      <c r="B2743" s="108"/>
      <c r="C2743" s="108"/>
      <c r="D2743" s="108"/>
      <c r="E2743" s="428"/>
      <c r="F2743" s="108"/>
      <c r="G2743" s="108"/>
      <c r="H2743" s="108"/>
      <c r="I2743" s="108"/>
      <c r="J2743" s="108"/>
      <c r="K2743" s="428"/>
      <c r="L2743" s="108"/>
      <c r="M2743" s="108"/>
      <c r="N2743" s="108"/>
      <c r="O2743" s="108"/>
      <c r="P2743" s="108"/>
      <c r="Q2743" s="108"/>
      <c r="R2743" s="108"/>
      <c r="S2743" s="108"/>
      <c r="T2743" s="108"/>
      <c r="U2743" s="108"/>
      <c r="V2743" s="108"/>
      <c r="W2743" s="428"/>
      <c r="X2743" s="40"/>
      <c r="Y2743" s="40"/>
      <c r="Z2743" s="40"/>
      <c r="AA2743" s="40"/>
    </row>
    <row r="2744" spans="1:27" x14ac:dyDescent="0.25">
      <c r="A2744" s="108"/>
      <c r="B2744" s="108"/>
      <c r="C2744" s="108"/>
      <c r="D2744" s="108"/>
      <c r="E2744" s="428"/>
      <c r="F2744" s="108"/>
      <c r="G2744" s="108"/>
      <c r="H2744" s="108"/>
      <c r="I2744" s="108"/>
      <c r="J2744" s="108"/>
      <c r="K2744" s="428"/>
      <c r="L2744" s="108"/>
      <c r="M2744" s="108"/>
      <c r="N2744" s="108"/>
      <c r="O2744" s="108"/>
      <c r="P2744" s="108"/>
      <c r="Q2744" s="108"/>
      <c r="R2744" s="108"/>
      <c r="S2744" s="108"/>
      <c r="T2744" s="108"/>
      <c r="U2744" s="108"/>
      <c r="V2744" s="108"/>
      <c r="W2744" s="428"/>
      <c r="X2744" s="40"/>
      <c r="Y2744" s="40"/>
      <c r="Z2744" s="40"/>
      <c r="AA2744" s="40"/>
    </row>
    <row r="2745" spans="1:27" x14ac:dyDescent="0.25">
      <c r="A2745" s="108"/>
      <c r="B2745" s="108"/>
      <c r="C2745" s="108"/>
      <c r="D2745" s="108"/>
      <c r="E2745" s="428"/>
      <c r="F2745" s="108"/>
      <c r="G2745" s="108"/>
      <c r="H2745" s="108"/>
      <c r="I2745" s="108"/>
      <c r="J2745" s="108"/>
      <c r="K2745" s="428"/>
      <c r="L2745" s="108"/>
      <c r="M2745" s="108"/>
      <c r="N2745" s="108"/>
      <c r="O2745" s="108"/>
      <c r="P2745" s="108"/>
      <c r="Q2745" s="108"/>
      <c r="R2745" s="108"/>
      <c r="S2745" s="108"/>
      <c r="T2745" s="108"/>
      <c r="U2745" s="108"/>
      <c r="V2745" s="108"/>
      <c r="W2745" s="428"/>
      <c r="X2745" s="40"/>
      <c r="Y2745" s="40"/>
      <c r="Z2745" s="40"/>
      <c r="AA2745" s="40"/>
    </row>
    <row r="2746" spans="1:27" x14ac:dyDescent="0.25">
      <c r="A2746" s="108"/>
      <c r="B2746" s="108"/>
      <c r="C2746" s="108"/>
      <c r="D2746" s="108"/>
      <c r="E2746" s="428"/>
      <c r="F2746" s="108"/>
      <c r="G2746" s="108"/>
      <c r="H2746" s="108"/>
      <c r="I2746" s="108"/>
      <c r="J2746" s="108"/>
      <c r="K2746" s="428"/>
      <c r="L2746" s="108"/>
      <c r="M2746" s="108"/>
      <c r="N2746" s="108"/>
      <c r="O2746" s="108"/>
      <c r="P2746" s="108"/>
      <c r="Q2746" s="108"/>
      <c r="R2746" s="108"/>
      <c r="S2746" s="108"/>
      <c r="T2746" s="108"/>
      <c r="U2746" s="108"/>
      <c r="V2746" s="108"/>
      <c r="W2746" s="428"/>
      <c r="X2746" s="40"/>
      <c r="Y2746" s="40"/>
      <c r="Z2746" s="40"/>
      <c r="AA2746" s="40"/>
    </row>
    <row r="2747" spans="1:27" x14ac:dyDescent="0.25">
      <c r="A2747" s="108"/>
      <c r="B2747" s="108"/>
      <c r="C2747" s="108"/>
      <c r="D2747" s="108"/>
      <c r="E2747" s="428"/>
      <c r="F2747" s="108"/>
      <c r="G2747" s="108"/>
      <c r="H2747" s="108"/>
      <c r="I2747" s="108"/>
      <c r="J2747" s="108"/>
      <c r="K2747" s="428"/>
      <c r="L2747" s="108"/>
      <c r="M2747" s="108"/>
      <c r="N2747" s="108"/>
      <c r="O2747" s="108"/>
      <c r="P2747" s="108"/>
      <c r="Q2747" s="108"/>
      <c r="R2747" s="108"/>
      <c r="S2747" s="108"/>
      <c r="T2747" s="108"/>
      <c r="U2747" s="108"/>
      <c r="V2747" s="108"/>
      <c r="W2747" s="428"/>
      <c r="X2747" s="40"/>
      <c r="Y2747" s="40"/>
      <c r="Z2747" s="40"/>
      <c r="AA2747" s="40"/>
    </row>
    <row r="2748" spans="1:27" x14ac:dyDescent="0.25">
      <c r="A2748" s="108"/>
      <c r="B2748" s="108"/>
      <c r="C2748" s="108"/>
      <c r="D2748" s="108"/>
      <c r="E2748" s="428"/>
      <c r="F2748" s="108"/>
      <c r="G2748" s="108"/>
      <c r="H2748" s="108"/>
      <c r="I2748" s="108"/>
      <c r="J2748" s="108"/>
      <c r="K2748" s="428"/>
      <c r="L2748" s="108"/>
      <c r="M2748" s="108"/>
      <c r="N2748" s="108"/>
      <c r="O2748" s="108"/>
      <c r="P2748" s="108"/>
      <c r="Q2748" s="108"/>
      <c r="R2748" s="108"/>
      <c r="S2748" s="108"/>
      <c r="T2748" s="108"/>
      <c r="U2748" s="108"/>
      <c r="V2748" s="108"/>
      <c r="W2748" s="428"/>
      <c r="X2748" s="40"/>
      <c r="Y2748" s="40"/>
      <c r="Z2748" s="40"/>
      <c r="AA2748" s="40"/>
    </row>
    <row r="2749" spans="1:27" x14ac:dyDescent="0.25">
      <c r="A2749" s="108"/>
      <c r="B2749" s="108"/>
      <c r="C2749" s="108"/>
      <c r="D2749" s="108"/>
      <c r="E2749" s="428"/>
      <c r="F2749" s="108"/>
      <c r="G2749" s="108"/>
      <c r="H2749" s="108"/>
      <c r="I2749" s="108"/>
      <c r="J2749" s="108"/>
      <c r="K2749" s="428"/>
      <c r="L2749" s="108"/>
      <c r="M2749" s="108"/>
      <c r="N2749" s="108"/>
      <c r="O2749" s="108"/>
      <c r="P2749" s="108"/>
      <c r="Q2749" s="108"/>
      <c r="R2749" s="108"/>
      <c r="S2749" s="108"/>
      <c r="T2749" s="108"/>
      <c r="U2749" s="108"/>
      <c r="V2749" s="108"/>
      <c r="W2749" s="428"/>
      <c r="X2749" s="40"/>
      <c r="Y2749" s="40"/>
      <c r="Z2749" s="40"/>
      <c r="AA2749" s="40"/>
    </row>
    <row r="2750" spans="1:27" x14ac:dyDescent="0.25">
      <c r="A2750" s="108"/>
      <c r="B2750" s="108"/>
      <c r="C2750" s="108"/>
      <c r="D2750" s="108"/>
      <c r="E2750" s="428"/>
      <c r="F2750" s="108"/>
      <c r="G2750" s="108"/>
      <c r="H2750" s="108"/>
      <c r="I2750" s="108"/>
      <c r="J2750" s="108"/>
      <c r="K2750" s="428"/>
      <c r="L2750" s="108"/>
      <c r="M2750" s="108"/>
      <c r="N2750" s="108"/>
      <c r="O2750" s="108"/>
      <c r="P2750" s="108"/>
      <c r="Q2750" s="108"/>
      <c r="R2750" s="108"/>
      <c r="S2750" s="108"/>
      <c r="T2750" s="108"/>
      <c r="U2750" s="108"/>
      <c r="V2750" s="108"/>
      <c r="W2750" s="428"/>
      <c r="X2750" s="40"/>
      <c r="Y2750" s="40"/>
      <c r="Z2750" s="40"/>
      <c r="AA2750" s="40"/>
    </row>
    <row r="2751" spans="1:27" x14ac:dyDescent="0.25">
      <c r="A2751" s="108"/>
      <c r="B2751" s="108"/>
      <c r="C2751" s="108"/>
      <c r="D2751" s="108"/>
      <c r="E2751" s="428"/>
      <c r="F2751" s="108"/>
      <c r="G2751" s="108"/>
      <c r="H2751" s="108"/>
      <c r="I2751" s="108"/>
      <c r="J2751" s="108"/>
      <c r="K2751" s="428"/>
      <c r="L2751" s="108"/>
      <c r="M2751" s="108"/>
      <c r="N2751" s="108"/>
      <c r="O2751" s="108"/>
      <c r="P2751" s="108"/>
      <c r="Q2751" s="108"/>
      <c r="R2751" s="108"/>
      <c r="S2751" s="108"/>
      <c r="T2751" s="108"/>
      <c r="U2751" s="108"/>
      <c r="V2751" s="108"/>
      <c r="W2751" s="428"/>
      <c r="X2751" s="40"/>
      <c r="Y2751" s="40"/>
      <c r="Z2751" s="40"/>
      <c r="AA2751" s="40"/>
    </row>
    <row r="2752" spans="1:27" x14ac:dyDescent="0.25">
      <c r="A2752" s="108"/>
      <c r="B2752" s="108"/>
      <c r="C2752" s="108"/>
      <c r="D2752" s="108"/>
      <c r="E2752" s="428"/>
      <c r="F2752" s="108"/>
      <c r="G2752" s="108"/>
      <c r="H2752" s="108"/>
      <c r="I2752" s="108"/>
      <c r="J2752" s="108"/>
      <c r="K2752" s="428"/>
      <c r="L2752" s="108"/>
      <c r="M2752" s="108"/>
      <c r="N2752" s="108"/>
      <c r="O2752" s="108"/>
      <c r="P2752" s="108"/>
      <c r="Q2752" s="108"/>
      <c r="R2752" s="108"/>
      <c r="S2752" s="108"/>
      <c r="T2752" s="108"/>
      <c r="U2752" s="108"/>
      <c r="V2752" s="108"/>
      <c r="W2752" s="428"/>
      <c r="X2752" s="40"/>
      <c r="Y2752" s="40"/>
      <c r="Z2752" s="40"/>
      <c r="AA2752" s="40"/>
    </row>
    <row r="2753" spans="1:27" x14ac:dyDescent="0.25">
      <c r="A2753" s="108"/>
      <c r="B2753" s="108"/>
      <c r="C2753" s="108"/>
      <c r="D2753" s="108"/>
      <c r="E2753" s="428"/>
      <c r="F2753" s="108"/>
      <c r="G2753" s="108"/>
      <c r="H2753" s="108"/>
      <c r="I2753" s="108"/>
      <c r="J2753" s="108"/>
      <c r="K2753" s="428"/>
      <c r="L2753" s="108"/>
      <c r="M2753" s="108"/>
      <c r="N2753" s="108"/>
      <c r="O2753" s="108"/>
      <c r="P2753" s="108"/>
      <c r="Q2753" s="108"/>
      <c r="R2753" s="108"/>
      <c r="S2753" s="108"/>
      <c r="T2753" s="108"/>
      <c r="U2753" s="108"/>
      <c r="V2753" s="108"/>
      <c r="W2753" s="428"/>
      <c r="X2753" s="40"/>
      <c r="Y2753" s="40"/>
      <c r="Z2753" s="40"/>
      <c r="AA2753" s="40"/>
    </row>
    <row r="2754" spans="1:27" x14ac:dyDescent="0.25">
      <c r="A2754" s="108"/>
      <c r="B2754" s="108"/>
      <c r="C2754" s="108"/>
      <c r="D2754" s="108"/>
      <c r="E2754" s="428"/>
      <c r="F2754" s="108"/>
      <c r="G2754" s="108"/>
      <c r="H2754" s="108"/>
      <c r="I2754" s="108"/>
      <c r="J2754" s="108"/>
      <c r="K2754" s="428"/>
      <c r="L2754" s="108"/>
      <c r="M2754" s="108"/>
      <c r="N2754" s="108"/>
      <c r="O2754" s="108"/>
      <c r="P2754" s="108"/>
      <c r="Q2754" s="108"/>
      <c r="R2754" s="108"/>
      <c r="S2754" s="108"/>
      <c r="T2754" s="108"/>
      <c r="U2754" s="108"/>
      <c r="V2754" s="108"/>
      <c r="W2754" s="428"/>
      <c r="X2754" s="40"/>
      <c r="Y2754" s="40"/>
      <c r="Z2754" s="40"/>
      <c r="AA2754" s="40"/>
    </row>
    <row r="2755" spans="1:27" x14ac:dyDescent="0.25">
      <c r="A2755" s="108"/>
      <c r="B2755" s="108"/>
      <c r="C2755" s="108"/>
      <c r="D2755" s="108"/>
      <c r="E2755" s="428"/>
      <c r="F2755" s="108"/>
      <c r="G2755" s="108"/>
      <c r="H2755" s="108"/>
      <c r="I2755" s="108"/>
      <c r="J2755" s="108"/>
      <c r="K2755" s="428"/>
      <c r="L2755" s="108"/>
      <c r="M2755" s="108"/>
      <c r="N2755" s="108"/>
      <c r="O2755" s="108"/>
      <c r="P2755" s="108"/>
      <c r="Q2755" s="108"/>
      <c r="R2755" s="108"/>
      <c r="S2755" s="108"/>
      <c r="T2755" s="108"/>
      <c r="U2755" s="108"/>
      <c r="V2755" s="108"/>
      <c r="W2755" s="428"/>
      <c r="X2755" s="40"/>
      <c r="Y2755" s="40"/>
      <c r="Z2755" s="40"/>
      <c r="AA2755" s="40"/>
    </row>
    <row r="2756" spans="1:27" x14ac:dyDescent="0.25">
      <c r="A2756" s="108"/>
      <c r="B2756" s="108"/>
      <c r="C2756" s="108"/>
      <c r="D2756" s="108"/>
      <c r="E2756" s="428"/>
      <c r="F2756" s="108"/>
      <c r="G2756" s="108"/>
      <c r="H2756" s="108"/>
      <c r="I2756" s="108"/>
      <c r="J2756" s="108"/>
      <c r="K2756" s="428"/>
      <c r="L2756" s="108"/>
      <c r="M2756" s="108"/>
      <c r="N2756" s="108"/>
      <c r="O2756" s="108"/>
      <c r="P2756" s="108"/>
      <c r="Q2756" s="108"/>
      <c r="R2756" s="108"/>
      <c r="S2756" s="108"/>
      <c r="T2756" s="108"/>
      <c r="U2756" s="108"/>
      <c r="V2756" s="108"/>
      <c r="W2756" s="428"/>
      <c r="X2756" s="40"/>
      <c r="Y2756" s="40"/>
      <c r="Z2756" s="40"/>
      <c r="AA2756" s="40"/>
    </row>
    <row r="2757" spans="1:27" x14ac:dyDescent="0.25">
      <c r="A2757" s="108"/>
      <c r="B2757" s="108"/>
      <c r="C2757" s="108"/>
      <c r="D2757" s="108"/>
      <c r="E2757" s="428"/>
      <c r="F2757" s="108"/>
      <c r="G2757" s="108"/>
      <c r="H2757" s="108"/>
      <c r="I2757" s="108"/>
      <c r="J2757" s="108"/>
      <c r="K2757" s="428"/>
      <c r="L2757" s="108"/>
      <c r="M2757" s="108"/>
      <c r="N2757" s="108"/>
      <c r="O2757" s="108"/>
      <c r="P2757" s="108"/>
      <c r="Q2757" s="108"/>
      <c r="R2757" s="108"/>
      <c r="S2757" s="108"/>
      <c r="T2757" s="108"/>
      <c r="U2757" s="108"/>
      <c r="V2757" s="108"/>
      <c r="W2757" s="428"/>
      <c r="X2757" s="40"/>
      <c r="Y2757" s="40"/>
      <c r="Z2757" s="40"/>
      <c r="AA2757" s="40"/>
    </row>
    <row r="2758" spans="1:27" x14ac:dyDescent="0.25">
      <c r="A2758" s="108"/>
      <c r="B2758" s="108"/>
      <c r="C2758" s="108"/>
      <c r="D2758" s="108"/>
      <c r="E2758" s="428"/>
      <c r="F2758" s="108"/>
      <c r="G2758" s="108"/>
      <c r="H2758" s="108"/>
      <c r="I2758" s="108"/>
      <c r="J2758" s="108"/>
      <c r="K2758" s="428"/>
      <c r="L2758" s="108"/>
      <c r="M2758" s="108"/>
      <c r="N2758" s="108"/>
      <c r="O2758" s="108"/>
      <c r="P2758" s="108"/>
      <c r="Q2758" s="108"/>
      <c r="R2758" s="108"/>
      <c r="S2758" s="108"/>
      <c r="T2758" s="108"/>
      <c r="U2758" s="108"/>
      <c r="V2758" s="108"/>
      <c r="W2758" s="428"/>
      <c r="X2758" s="40"/>
      <c r="Y2758" s="40"/>
      <c r="Z2758" s="40"/>
      <c r="AA2758" s="40"/>
    </row>
    <row r="2759" spans="1:27" x14ac:dyDescent="0.25">
      <c r="A2759" s="108"/>
      <c r="B2759" s="108"/>
      <c r="C2759" s="108"/>
      <c r="D2759" s="108"/>
      <c r="E2759" s="428"/>
      <c r="F2759" s="108"/>
      <c r="G2759" s="108"/>
      <c r="H2759" s="108"/>
      <c r="I2759" s="108"/>
      <c r="J2759" s="108"/>
      <c r="K2759" s="428"/>
      <c r="L2759" s="108"/>
      <c r="M2759" s="108"/>
      <c r="N2759" s="108"/>
      <c r="O2759" s="108"/>
      <c r="P2759" s="108"/>
      <c r="Q2759" s="108"/>
      <c r="R2759" s="108"/>
      <c r="S2759" s="108"/>
      <c r="T2759" s="108"/>
      <c r="U2759" s="108"/>
      <c r="V2759" s="108"/>
      <c r="W2759" s="428"/>
      <c r="X2759" s="40"/>
      <c r="Y2759" s="40"/>
      <c r="Z2759" s="40"/>
      <c r="AA2759" s="40"/>
    </row>
    <row r="2760" spans="1:27" x14ac:dyDescent="0.25">
      <c r="A2760" s="108"/>
      <c r="B2760" s="108"/>
      <c r="C2760" s="108"/>
      <c r="D2760" s="108"/>
      <c r="E2760" s="428"/>
      <c r="F2760" s="108"/>
      <c r="G2760" s="108"/>
      <c r="H2760" s="108"/>
      <c r="I2760" s="108"/>
      <c r="J2760" s="108"/>
      <c r="K2760" s="428"/>
      <c r="L2760" s="108"/>
      <c r="M2760" s="108"/>
      <c r="N2760" s="108"/>
      <c r="O2760" s="108"/>
      <c r="P2760" s="108"/>
      <c r="Q2760" s="108"/>
      <c r="R2760" s="108"/>
      <c r="S2760" s="108"/>
      <c r="T2760" s="108"/>
      <c r="U2760" s="108"/>
      <c r="V2760" s="108"/>
      <c r="W2760" s="428"/>
      <c r="X2760" s="40"/>
      <c r="Y2760" s="40"/>
      <c r="Z2760" s="40"/>
      <c r="AA2760" s="40"/>
    </row>
    <row r="2761" spans="1:27" x14ac:dyDescent="0.25">
      <c r="A2761" s="108"/>
      <c r="B2761" s="108"/>
      <c r="C2761" s="108"/>
      <c r="D2761" s="108"/>
      <c r="E2761" s="428"/>
      <c r="F2761" s="108"/>
      <c r="G2761" s="108"/>
      <c r="H2761" s="108"/>
      <c r="I2761" s="108"/>
      <c r="J2761" s="108"/>
      <c r="K2761" s="428"/>
      <c r="L2761" s="108"/>
      <c r="M2761" s="108"/>
      <c r="N2761" s="108"/>
      <c r="O2761" s="108"/>
      <c r="P2761" s="108"/>
      <c r="Q2761" s="108"/>
      <c r="R2761" s="108"/>
      <c r="S2761" s="108"/>
      <c r="T2761" s="108"/>
      <c r="U2761" s="108"/>
      <c r="V2761" s="108"/>
      <c r="W2761" s="428"/>
      <c r="X2761" s="40"/>
      <c r="Y2761" s="40"/>
      <c r="Z2761" s="40"/>
      <c r="AA2761" s="40"/>
    </row>
    <row r="2762" spans="1:27" x14ac:dyDescent="0.25">
      <c r="A2762" s="108"/>
      <c r="B2762" s="108"/>
      <c r="C2762" s="108"/>
      <c r="D2762" s="108"/>
      <c r="E2762" s="428"/>
      <c r="F2762" s="108"/>
      <c r="G2762" s="108"/>
      <c r="H2762" s="108"/>
      <c r="I2762" s="108"/>
      <c r="J2762" s="108"/>
      <c r="K2762" s="428"/>
      <c r="L2762" s="108"/>
      <c r="M2762" s="108"/>
      <c r="N2762" s="108"/>
      <c r="O2762" s="108"/>
      <c r="P2762" s="108"/>
      <c r="Q2762" s="108"/>
      <c r="R2762" s="108"/>
      <c r="S2762" s="108"/>
      <c r="T2762" s="108"/>
      <c r="U2762" s="108"/>
      <c r="V2762" s="108"/>
      <c r="W2762" s="428"/>
      <c r="X2762" s="40"/>
      <c r="Y2762" s="40"/>
      <c r="Z2762" s="40"/>
      <c r="AA2762" s="40"/>
    </row>
    <row r="2763" spans="1:27" x14ac:dyDescent="0.25">
      <c r="A2763" s="108"/>
      <c r="B2763" s="108"/>
      <c r="C2763" s="108"/>
      <c r="D2763" s="108"/>
      <c r="E2763" s="428"/>
      <c r="F2763" s="108"/>
      <c r="G2763" s="108"/>
      <c r="H2763" s="108"/>
      <c r="I2763" s="108"/>
      <c r="J2763" s="108"/>
      <c r="K2763" s="428"/>
      <c r="L2763" s="108"/>
      <c r="M2763" s="108"/>
      <c r="N2763" s="108"/>
      <c r="O2763" s="108"/>
      <c r="P2763" s="108"/>
      <c r="Q2763" s="108"/>
      <c r="R2763" s="108"/>
      <c r="S2763" s="108"/>
      <c r="T2763" s="108"/>
      <c r="U2763" s="108"/>
      <c r="V2763" s="108"/>
      <c r="W2763" s="428"/>
      <c r="X2763" s="40"/>
      <c r="Y2763" s="40"/>
      <c r="Z2763" s="40"/>
      <c r="AA2763" s="40"/>
    </row>
    <row r="2764" spans="1:27" x14ac:dyDescent="0.25">
      <c r="A2764" s="108"/>
      <c r="B2764" s="108"/>
      <c r="C2764" s="108"/>
      <c r="D2764" s="108"/>
      <c r="E2764" s="428"/>
      <c r="F2764" s="108"/>
      <c r="G2764" s="108"/>
      <c r="H2764" s="108"/>
      <c r="I2764" s="108"/>
      <c r="J2764" s="108"/>
      <c r="K2764" s="428"/>
      <c r="L2764" s="108"/>
      <c r="M2764" s="108"/>
      <c r="N2764" s="108"/>
      <c r="O2764" s="108"/>
      <c r="P2764" s="108"/>
      <c r="Q2764" s="108"/>
      <c r="R2764" s="108"/>
      <c r="S2764" s="108"/>
      <c r="T2764" s="108"/>
      <c r="U2764" s="108"/>
      <c r="V2764" s="108"/>
      <c r="W2764" s="428"/>
      <c r="X2764" s="40"/>
      <c r="Y2764" s="40"/>
      <c r="Z2764" s="40"/>
      <c r="AA2764" s="40"/>
    </row>
    <row r="2765" spans="1:27" x14ac:dyDescent="0.25">
      <c r="A2765" s="108"/>
      <c r="B2765" s="108"/>
      <c r="C2765" s="108"/>
      <c r="D2765" s="108"/>
      <c r="E2765" s="428"/>
      <c r="F2765" s="108"/>
      <c r="G2765" s="108"/>
      <c r="H2765" s="108"/>
      <c r="I2765" s="108"/>
      <c r="J2765" s="108"/>
      <c r="K2765" s="428"/>
      <c r="L2765" s="108"/>
      <c r="M2765" s="108"/>
      <c r="N2765" s="108"/>
      <c r="O2765" s="108"/>
      <c r="P2765" s="108"/>
      <c r="Q2765" s="108"/>
      <c r="R2765" s="108"/>
      <c r="S2765" s="108"/>
      <c r="T2765" s="108"/>
      <c r="U2765" s="108"/>
      <c r="V2765" s="108"/>
      <c r="W2765" s="428"/>
      <c r="X2765" s="40"/>
      <c r="Y2765" s="40"/>
      <c r="Z2765" s="40"/>
      <c r="AA2765" s="40"/>
    </row>
    <row r="2766" spans="1:27" x14ac:dyDescent="0.25">
      <c r="A2766" s="108"/>
      <c r="B2766" s="108"/>
      <c r="C2766" s="108"/>
      <c r="D2766" s="108"/>
      <c r="E2766" s="428"/>
      <c r="F2766" s="108"/>
      <c r="G2766" s="108"/>
      <c r="H2766" s="108"/>
      <c r="I2766" s="108"/>
      <c r="J2766" s="108"/>
      <c r="K2766" s="428"/>
      <c r="L2766" s="108"/>
      <c r="M2766" s="108"/>
      <c r="N2766" s="108"/>
      <c r="O2766" s="108"/>
      <c r="P2766" s="108"/>
      <c r="Q2766" s="108"/>
      <c r="R2766" s="108"/>
      <c r="S2766" s="108"/>
      <c r="T2766" s="108"/>
      <c r="U2766" s="108"/>
      <c r="V2766" s="108"/>
      <c r="W2766" s="428"/>
      <c r="X2766" s="40"/>
      <c r="Y2766" s="40"/>
      <c r="Z2766" s="40"/>
      <c r="AA2766" s="40"/>
    </row>
    <row r="2767" spans="1:27" x14ac:dyDescent="0.25">
      <c r="A2767" s="108"/>
      <c r="B2767" s="108"/>
      <c r="C2767" s="108"/>
      <c r="D2767" s="108"/>
      <c r="E2767" s="428"/>
      <c r="F2767" s="108"/>
      <c r="G2767" s="108"/>
      <c r="H2767" s="108"/>
      <c r="I2767" s="108"/>
      <c r="J2767" s="108"/>
      <c r="K2767" s="428"/>
      <c r="L2767" s="108"/>
      <c r="M2767" s="108"/>
      <c r="N2767" s="108"/>
      <c r="O2767" s="108"/>
      <c r="P2767" s="108"/>
      <c r="Q2767" s="108"/>
      <c r="R2767" s="108"/>
      <c r="S2767" s="108"/>
      <c r="T2767" s="108"/>
      <c r="U2767" s="108"/>
      <c r="V2767" s="108"/>
      <c r="W2767" s="428"/>
      <c r="X2767" s="40"/>
      <c r="Y2767" s="40"/>
      <c r="Z2767" s="40"/>
      <c r="AA2767" s="40"/>
    </row>
    <row r="2768" spans="1:27" x14ac:dyDescent="0.25">
      <c r="A2768" s="108"/>
      <c r="B2768" s="108"/>
      <c r="C2768" s="108"/>
      <c r="D2768" s="108"/>
      <c r="E2768" s="428"/>
      <c r="F2768" s="108"/>
      <c r="G2768" s="108"/>
      <c r="H2768" s="108"/>
      <c r="I2768" s="108"/>
      <c r="J2768" s="108"/>
      <c r="K2768" s="428"/>
      <c r="L2768" s="108"/>
      <c r="M2768" s="108"/>
      <c r="N2768" s="108"/>
      <c r="O2768" s="108"/>
      <c r="P2768" s="108"/>
      <c r="Q2768" s="108"/>
      <c r="R2768" s="108"/>
      <c r="S2768" s="108"/>
      <c r="T2768" s="108"/>
      <c r="U2768" s="108"/>
      <c r="V2768" s="108"/>
      <c r="W2768" s="428"/>
      <c r="X2768" s="40"/>
      <c r="Y2768" s="40"/>
      <c r="Z2768" s="40"/>
      <c r="AA2768" s="40"/>
    </row>
    <row r="2769" spans="1:27" x14ac:dyDescent="0.25">
      <c r="A2769" s="108"/>
      <c r="B2769" s="108"/>
      <c r="C2769" s="108"/>
      <c r="D2769" s="108"/>
      <c r="E2769" s="428"/>
      <c r="F2769" s="108"/>
      <c r="G2769" s="108"/>
      <c r="H2769" s="108"/>
      <c r="I2769" s="108"/>
      <c r="J2769" s="108"/>
      <c r="K2769" s="428"/>
      <c r="L2769" s="108"/>
      <c r="M2769" s="108"/>
      <c r="N2769" s="108"/>
      <c r="O2769" s="108"/>
      <c r="P2769" s="108"/>
      <c r="Q2769" s="108"/>
      <c r="R2769" s="108"/>
      <c r="S2769" s="108"/>
      <c r="T2769" s="108"/>
      <c r="U2769" s="108"/>
      <c r="V2769" s="108"/>
      <c r="W2769" s="428"/>
      <c r="X2769" s="40"/>
      <c r="Y2769" s="40"/>
      <c r="Z2769" s="40"/>
      <c r="AA2769" s="40"/>
    </row>
    <row r="2770" spans="1:27" x14ac:dyDescent="0.25">
      <c r="A2770" s="108"/>
      <c r="B2770" s="108"/>
      <c r="C2770" s="108"/>
      <c r="D2770" s="108"/>
      <c r="E2770" s="428"/>
      <c r="F2770" s="108"/>
      <c r="G2770" s="108"/>
      <c r="H2770" s="108"/>
      <c r="I2770" s="108"/>
      <c r="J2770" s="108"/>
      <c r="K2770" s="428"/>
      <c r="L2770" s="108"/>
      <c r="M2770" s="108"/>
      <c r="N2770" s="108"/>
      <c r="O2770" s="108"/>
      <c r="P2770" s="108"/>
      <c r="Q2770" s="108"/>
      <c r="R2770" s="108"/>
      <c r="S2770" s="108"/>
      <c r="T2770" s="108"/>
      <c r="U2770" s="108"/>
      <c r="V2770" s="108"/>
      <c r="W2770" s="428"/>
      <c r="X2770" s="40"/>
      <c r="Y2770" s="40"/>
      <c r="Z2770" s="40"/>
      <c r="AA2770" s="40"/>
    </row>
    <row r="2771" spans="1:27" x14ac:dyDescent="0.25">
      <c r="A2771" s="108"/>
      <c r="B2771" s="108"/>
      <c r="C2771" s="108"/>
      <c r="D2771" s="108"/>
      <c r="E2771" s="428"/>
      <c r="F2771" s="108"/>
      <c r="G2771" s="108"/>
      <c r="H2771" s="108"/>
      <c r="I2771" s="108"/>
      <c r="J2771" s="108"/>
      <c r="K2771" s="428"/>
      <c r="L2771" s="108"/>
      <c r="M2771" s="108"/>
      <c r="N2771" s="108"/>
      <c r="O2771" s="108"/>
      <c r="P2771" s="108"/>
      <c r="Q2771" s="108"/>
      <c r="R2771" s="108"/>
      <c r="S2771" s="108"/>
      <c r="T2771" s="108"/>
      <c r="U2771" s="108"/>
      <c r="V2771" s="108"/>
      <c r="W2771" s="428"/>
      <c r="X2771" s="40"/>
      <c r="Y2771" s="40"/>
      <c r="Z2771" s="40"/>
      <c r="AA2771" s="40"/>
    </row>
    <row r="2772" spans="1:27" x14ac:dyDescent="0.25">
      <c r="A2772" s="108"/>
      <c r="B2772" s="108"/>
      <c r="C2772" s="108"/>
      <c r="D2772" s="108"/>
      <c r="E2772" s="428"/>
      <c r="F2772" s="108"/>
      <c r="G2772" s="108"/>
      <c r="H2772" s="108"/>
      <c r="I2772" s="108"/>
      <c r="J2772" s="108"/>
      <c r="K2772" s="428"/>
      <c r="L2772" s="108"/>
      <c r="M2772" s="108"/>
      <c r="N2772" s="108"/>
      <c r="O2772" s="108"/>
      <c r="P2772" s="108"/>
      <c r="Q2772" s="108"/>
      <c r="R2772" s="108"/>
      <c r="S2772" s="108"/>
      <c r="T2772" s="108"/>
      <c r="U2772" s="108"/>
      <c r="V2772" s="108"/>
      <c r="W2772" s="428"/>
      <c r="X2772" s="40"/>
      <c r="Y2772" s="40"/>
      <c r="Z2772" s="40"/>
      <c r="AA2772" s="40"/>
    </row>
    <row r="2773" spans="1:27" x14ac:dyDescent="0.25">
      <c r="A2773" s="108"/>
      <c r="B2773" s="108"/>
      <c r="C2773" s="108"/>
      <c r="D2773" s="108"/>
      <c r="E2773" s="428"/>
      <c r="F2773" s="108"/>
      <c r="G2773" s="108"/>
      <c r="H2773" s="108"/>
      <c r="I2773" s="108"/>
      <c r="J2773" s="108"/>
      <c r="K2773" s="428"/>
      <c r="L2773" s="108"/>
      <c r="M2773" s="108"/>
      <c r="N2773" s="108"/>
      <c r="O2773" s="108"/>
      <c r="P2773" s="108"/>
      <c r="Q2773" s="108"/>
      <c r="R2773" s="108"/>
      <c r="S2773" s="108"/>
      <c r="T2773" s="108"/>
      <c r="U2773" s="108"/>
      <c r="V2773" s="108"/>
      <c r="W2773" s="428"/>
      <c r="X2773" s="40"/>
      <c r="Y2773" s="40"/>
      <c r="Z2773" s="40"/>
      <c r="AA2773" s="40"/>
    </row>
    <row r="2774" spans="1:27" x14ac:dyDescent="0.25">
      <c r="A2774" s="108"/>
      <c r="B2774" s="108"/>
      <c r="C2774" s="108"/>
      <c r="D2774" s="108"/>
      <c r="E2774" s="428"/>
      <c r="F2774" s="108"/>
      <c r="G2774" s="108"/>
      <c r="H2774" s="108"/>
      <c r="I2774" s="108"/>
      <c r="J2774" s="108"/>
      <c r="K2774" s="428"/>
      <c r="L2774" s="108"/>
      <c r="M2774" s="108"/>
      <c r="N2774" s="108"/>
      <c r="O2774" s="108"/>
      <c r="P2774" s="108"/>
      <c r="Q2774" s="108"/>
      <c r="R2774" s="108"/>
      <c r="S2774" s="108"/>
      <c r="T2774" s="108"/>
      <c r="U2774" s="108"/>
      <c r="V2774" s="108"/>
      <c r="W2774" s="428"/>
      <c r="X2774" s="40"/>
      <c r="Y2774" s="40"/>
      <c r="Z2774" s="40"/>
      <c r="AA2774" s="40"/>
    </row>
    <row r="2775" spans="1:27" x14ac:dyDescent="0.25">
      <c r="A2775" s="108"/>
      <c r="B2775" s="108"/>
      <c r="C2775" s="108"/>
      <c r="D2775" s="108"/>
      <c r="E2775" s="428"/>
      <c r="F2775" s="108"/>
      <c r="G2775" s="108"/>
      <c r="H2775" s="108"/>
      <c r="I2775" s="108"/>
      <c r="J2775" s="108"/>
      <c r="K2775" s="428"/>
      <c r="L2775" s="108"/>
      <c r="M2775" s="108"/>
      <c r="N2775" s="108"/>
      <c r="O2775" s="108"/>
      <c r="P2775" s="108"/>
      <c r="Q2775" s="108"/>
      <c r="R2775" s="108"/>
      <c r="S2775" s="108"/>
      <c r="T2775" s="108"/>
      <c r="U2775" s="108"/>
      <c r="V2775" s="108"/>
      <c r="W2775" s="428"/>
      <c r="X2775" s="40"/>
      <c r="Y2775" s="40"/>
      <c r="Z2775" s="40"/>
      <c r="AA2775" s="40"/>
    </row>
    <row r="2776" spans="1:27" x14ac:dyDescent="0.25">
      <c r="A2776" s="108"/>
      <c r="B2776" s="108"/>
      <c r="C2776" s="108"/>
      <c r="D2776" s="108"/>
      <c r="E2776" s="428"/>
      <c r="F2776" s="108"/>
      <c r="G2776" s="108"/>
      <c r="H2776" s="108"/>
      <c r="I2776" s="108"/>
      <c r="J2776" s="108"/>
      <c r="K2776" s="428"/>
      <c r="L2776" s="108"/>
      <c r="M2776" s="108"/>
      <c r="N2776" s="108"/>
      <c r="O2776" s="108"/>
      <c r="P2776" s="108"/>
      <c r="Q2776" s="108"/>
      <c r="R2776" s="108"/>
      <c r="S2776" s="108"/>
      <c r="T2776" s="108"/>
      <c r="U2776" s="108"/>
      <c r="V2776" s="108"/>
      <c r="W2776" s="428"/>
      <c r="X2776" s="40"/>
      <c r="Y2776" s="40"/>
      <c r="Z2776" s="40"/>
      <c r="AA2776" s="40"/>
    </row>
  </sheetData>
  <autoFilter ref="A9:OJ2300"/>
  <mergeCells count="22">
    <mergeCell ref="V6:V8"/>
    <mergeCell ref="A1245:A1246"/>
    <mergeCell ref="Q6:Q8"/>
    <mergeCell ref="R6:R8"/>
    <mergeCell ref="S6:S8"/>
    <mergeCell ref="T6:T8"/>
    <mergeCell ref="A1:AA1"/>
    <mergeCell ref="A2:AA3"/>
    <mergeCell ref="B6:B8"/>
    <mergeCell ref="C6:F7"/>
    <mergeCell ref="G6:H7"/>
    <mergeCell ref="I6:L7"/>
    <mergeCell ref="M6:M8"/>
    <mergeCell ref="N6:N8"/>
    <mergeCell ref="O6:O8"/>
    <mergeCell ref="P6:P8"/>
    <mergeCell ref="W6:W8"/>
    <mergeCell ref="X6:X8"/>
    <mergeCell ref="Y6:Y8"/>
    <mergeCell ref="Z6:Z8"/>
    <mergeCell ref="AA6:AA8"/>
    <mergeCell ref="U6:U8"/>
  </mergeCells>
  <pageMargins left="0.19685039370078741" right="0" top="0.39370078740157483" bottom="0.35433070866141736" header="0.15748031496062992" footer="0.23622047244094491"/>
  <pageSetup paperSize="9" scale="70" orientation="landscape" r:id="rId1"/>
  <headerFooter alignWithMargins="0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25</vt:i4>
      </vt:variant>
      <vt:variant>
        <vt:lpstr>Именованные диапазоны</vt:lpstr>
      </vt:variant>
      <vt:variant>
        <vt:i4>42</vt:i4>
      </vt:variant>
    </vt:vector>
  </HeadingPairs>
  <TitlesOfParts>
    <vt:vector size="67" baseType="lpstr">
      <vt:lpstr>1 уровень</vt:lpstr>
      <vt:lpstr>2 уровень</vt:lpstr>
      <vt:lpstr>Аян </vt:lpstr>
      <vt:lpstr>Охотск </vt:lpstr>
      <vt:lpstr>СВОД 1</vt:lpstr>
      <vt:lpstr>КС</vt:lpstr>
      <vt:lpstr>АПП</vt:lpstr>
      <vt:lpstr>ДС</vt:lpstr>
      <vt:lpstr>Диализ</vt:lpstr>
      <vt:lpstr>СМП</vt:lpstr>
      <vt:lpstr>КС для снятия</vt:lpstr>
      <vt:lpstr>АПП для снятия</vt:lpstr>
      <vt:lpstr>ДС для снятия</vt:lpstr>
      <vt:lpstr>Список в СМО ДС</vt:lpstr>
      <vt:lpstr>Список в СМО КС</vt:lpstr>
      <vt:lpstr>Список в СМО диализ</vt:lpstr>
      <vt:lpstr>Список в СМО АПП</vt:lpstr>
      <vt:lpstr>Исследования</vt:lpstr>
      <vt:lpstr>Деньги все</vt:lpstr>
      <vt:lpstr>ВМП</vt:lpstr>
      <vt:lpstr>посещ.ин.цель</vt:lpstr>
      <vt:lpstr>Числ</vt:lpstr>
      <vt:lpstr>СВОД по районам </vt:lpstr>
      <vt:lpstr>СВОД по районам (с уч. краевых)</vt:lpstr>
      <vt:lpstr>Онкоцентр</vt:lpstr>
      <vt:lpstr>'1 уровень'!Заголовки_для_печати</vt:lpstr>
      <vt:lpstr>'2 уровень'!Заголовки_для_печати</vt:lpstr>
      <vt:lpstr>АПП!Заголовки_для_печати</vt:lpstr>
      <vt:lpstr>'АПП для снятия'!Заголовки_для_печати</vt:lpstr>
      <vt:lpstr>'Аян '!Заголовки_для_печати</vt:lpstr>
      <vt:lpstr>ВМП!Заголовки_для_печати</vt:lpstr>
      <vt:lpstr>Диализ!Заголовки_для_печати</vt:lpstr>
      <vt:lpstr>ДС!Заголовки_для_печати</vt:lpstr>
      <vt:lpstr>'ДС для снятия'!Заголовки_для_печати</vt:lpstr>
      <vt:lpstr>Исследования!Заголовки_для_печати</vt:lpstr>
      <vt:lpstr>КС!Заголовки_для_печати</vt:lpstr>
      <vt:lpstr>'КС для снятия'!Заголовки_для_печати</vt:lpstr>
      <vt:lpstr>Онкоцентр!Заголовки_для_печати</vt:lpstr>
      <vt:lpstr>'Охотск '!Заголовки_для_печати</vt:lpstr>
      <vt:lpstr>посещ.ин.цель!Заголовки_для_печати</vt:lpstr>
      <vt:lpstr>'СВОД 1'!Заголовки_для_печати</vt:lpstr>
      <vt:lpstr>'СВОД по районам '!Заголовки_для_печати</vt:lpstr>
      <vt:lpstr>'СВОД по районам (с уч. краевых)'!Заголовки_для_печати</vt:lpstr>
      <vt:lpstr>СМП!Заголовки_для_печати</vt:lpstr>
      <vt:lpstr>'Список в СМО АПП'!Заголовки_для_печати</vt:lpstr>
      <vt:lpstr>'Список в СМО диализ'!Заголовки_для_печати</vt:lpstr>
      <vt:lpstr>'Список в СМО ДС'!Заголовки_для_печати</vt:lpstr>
      <vt:lpstr>'Список в СМО КС'!Заголовки_для_печати</vt:lpstr>
      <vt:lpstr>'1 уровень'!Область_печати</vt:lpstr>
      <vt:lpstr>'2 уровень'!Область_печати</vt:lpstr>
      <vt:lpstr>'АПП для снятия'!Область_печати</vt:lpstr>
      <vt:lpstr>'Аян '!Область_печати</vt:lpstr>
      <vt:lpstr>ВМП!Область_печати</vt:lpstr>
      <vt:lpstr>Диализ!Область_печати</vt:lpstr>
      <vt:lpstr>ДС!Область_печати</vt:lpstr>
      <vt:lpstr>'ДС для снятия'!Область_печати</vt:lpstr>
      <vt:lpstr>КС!Область_печати</vt:lpstr>
      <vt:lpstr>'КС для снятия'!Область_печати</vt:lpstr>
      <vt:lpstr>Онкоцентр!Область_печати</vt:lpstr>
      <vt:lpstr>'Охотск '!Область_печати</vt:lpstr>
      <vt:lpstr>'СВОД по районам '!Область_печати</vt:lpstr>
      <vt:lpstr>'СВОД по районам (с уч. краевых)'!Область_печати</vt:lpstr>
      <vt:lpstr>СМП!Область_печати</vt:lpstr>
      <vt:lpstr>'Список в СМО АПП'!Область_печати</vt:lpstr>
      <vt:lpstr>'Список в СМО диализ'!Область_печати</vt:lpstr>
      <vt:lpstr>'Список в СМО ДС'!Область_печати</vt:lpstr>
      <vt:lpstr>'Список в СМО КС'!Область_печати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2016-10-30T23:05:12Z</cp:lastPrinted>
  <dcterms:created xsi:type="dcterms:W3CDTF">2005-05-23T08:07:41Z</dcterms:created>
  <dcterms:modified xsi:type="dcterms:W3CDTF">2016-10-31T01:11:34Z</dcterms:modified>
</cp:coreProperties>
</file>